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.papyan\AppData\Local\Temp\Rar$DIa13276.28004.rartemp\"/>
    </mc:Choice>
  </mc:AlternateContent>
  <bookViews>
    <workbookView xWindow="0" yWindow="0" windowWidth="28800" windowHeight="11730" tabRatio="861" firstSheet="3" activeTab="3"/>
  </bookViews>
  <sheets>
    <sheet name="bac" sheetId="9" state="hidden" r:id="rId1"/>
    <sheet name="Ampop" sheetId="85" state="hidden" r:id="rId2"/>
    <sheet name="ob1" sheetId="11" state="hidden" r:id="rId3"/>
    <sheet name="1-1" sheetId="80" r:id="rId4"/>
    <sheet name="1-2" sheetId="69" state="hidden" r:id="rId5"/>
    <sheet name="1-3" sheetId="82" state="hidden" r:id="rId6"/>
    <sheet name="1-4" sheetId="73" state="hidden" r:id="rId7"/>
    <sheet name="1-5" sheetId="79" state="hidden" r:id="rId8"/>
    <sheet name="1-6" sheetId="76" state="hidden" r:id="rId9"/>
    <sheet name="1-7" sheetId="77" state="hidden" r:id="rId10"/>
    <sheet name="1-8" sheetId="78" state="hidden" r:id="rId11"/>
    <sheet name="1-9" sheetId="92" state="hidden" r:id="rId12"/>
    <sheet name="1-10" sheetId="93" state="hidden" r:id="rId13"/>
    <sheet name="1-11" sheetId="71" state="hidden" r:id="rId14"/>
    <sheet name="1-12" sheetId="72" state="hidden" r:id="rId15"/>
    <sheet name="1-13" sheetId="91" state="hidden" r:id="rId16"/>
    <sheet name="1-14" sheetId="86" state="hidden" r:id="rId17"/>
    <sheet name="1-15" sheetId="89" state="hidden" r:id="rId18"/>
    <sheet name="1-16" sheetId="87" state="hidden" r:id="rId19"/>
    <sheet name="1-17" sheetId="88" state="hidden" r:id="rId20"/>
    <sheet name="1-18" sheetId="90" state="hidden" r:id="rId21"/>
    <sheet name="1-19" sheetId="84" state="hidden" r:id="rId22"/>
    <sheet name="1-20" sheetId="94" state="hidden" r:id="rId23"/>
    <sheet name="1-21" sheetId="95" state="hidden" r:id="rId24"/>
    <sheet name="1-22" sheetId="96" state="hidden" r:id="rId25"/>
    <sheet name="1-23" sheetId="97" state="hidden" r:id="rId26"/>
    <sheet name="pz " sheetId="3" state="hidden" r:id="rId27"/>
    <sheet name="rami" sheetId="98" state="hidden" r:id="rId28"/>
    <sheet name="lestn" sheetId="99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24" localSheetId="12">#REF!</definedName>
    <definedName name="_24" localSheetId="15">#REF!</definedName>
    <definedName name="_24" localSheetId="17">#REF!</definedName>
    <definedName name="_24" localSheetId="20">#REF!</definedName>
    <definedName name="_24" localSheetId="11">#REF!</definedName>
    <definedName name="_24" localSheetId="1">#REF!</definedName>
    <definedName name="_24" localSheetId="28">#REF!</definedName>
    <definedName name="_24" localSheetId="27">#REF!</definedName>
    <definedName name="_24">#REF!</definedName>
    <definedName name="Bar.largic" localSheetId="12">'[1]Gaz2-6'!#REF!</definedName>
    <definedName name="Bar.largic" localSheetId="17">'[1]Gaz2-6'!#REF!</definedName>
    <definedName name="Bar.largic" localSheetId="11">'[1]Gaz2-6'!#REF!</definedName>
    <definedName name="Bar.largic" localSheetId="1">'[1]Gaz2-6'!#REF!</definedName>
    <definedName name="Bar.largic" localSheetId="28">'[1]Gaz2-6'!#REF!</definedName>
    <definedName name="Bar.largic">'[1]Gaz2-6'!#REF!</definedName>
    <definedName name="book" localSheetId="12">'[2]Gaz2-6'!#REF!</definedName>
    <definedName name="book" localSheetId="17">'[2]Gaz2-6'!#REF!</definedName>
    <definedName name="book" localSheetId="11">'[2]Gaz2-6'!#REF!</definedName>
    <definedName name="book" localSheetId="1">'[3]Gaz2-6'!#REF!</definedName>
    <definedName name="book" localSheetId="28">'[2]Gaz2-6'!#REF!</definedName>
    <definedName name="book">'[2]Gaz2-6'!#REF!</definedName>
    <definedName name="koyuxi" localSheetId="12">'[4]Gaz2-6'!#REF!</definedName>
    <definedName name="koyuxi" localSheetId="15">'[5]Gaz2-6'!#REF!</definedName>
    <definedName name="koyuxi" localSheetId="17">'[4]Gaz2-6'!#REF!</definedName>
    <definedName name="koyuxi" localSheetId="20">'[5]Gaz2-6'!#REF!</definedName>
    <definedName name="koyuxi" localSheetId="11">'[4]Gaz2-6'!#REF!</definedName>
    <definedName name="koyuxi" localSheetId="1">'[6]Gaz2-6'!#REF!</definedName>
    <definedName name="koyuxi" localSheetId="28">'[7]Gaz2-6'!#REF!</definedName>
    <definedName name="koyuxi" localSheetId="27">'[7]Gaz2-6'!#REF!</definedName>
    <definedName name="koyuxi">'[4]Gaz2-6'!#REF!</definedName>
    <definedName name="_xlnm.Print_Titles" localSheetId="3">'1-1'!$9:$9</definedName>
    <definedName name="_xlnm.Print_Titles" localSheetId="12">'1-10'!$8:$8</definedName>
    <definedName name="_xlnm.Print_Titles" localSheetId="13">'1-11'!$8:$8</definedName>
    <definedName name="_xlnm.Print_Titles" localSheetId="14">'1-12'!$8:$8</definedName>
    <definedName name="_xlnm.Print_Titles" localSheetId="15">'1-13'!$8:$8</definedName>
    <definedName name="_xlnm.Print_Titles" localSheetId="16">'1-14'!$8:$8</definedName>
    <definedName name="_xlnm.Print_Titles" localSheetId="17">'1-15'!$8:$8</definedName>
    <definedName name="_xlnm.Print_Titles" localSheetId="18">'1-16'!$8:$8</definedName>
    <definedName name="_xlnm.Print_Titles" localSheetId="19">'1-17'!$8:$8</definedName>
    <definedName name="_xlnm.Print_Titles" localSheetId="20">'1-18'!$8:$8</definedName>
    <definedName name="_xlnm.Print_Titles" localSheetId="21">'1-19'!$8:$8</definedName>
    <definedName name="_xlnm.Print_Titles" localSheetId="4">'1-2'!$8:$8</definedName>
    <definedName name="_xlnm.Print_Titles" localSheetId="22">'1-20'!$8:$8</definedName>
    <definedName name="_xlnm.Print_Titles" localSheetId="23">'1-21'!$8:$8</definedName>
    <definedName name="_xlnm.Print_Titles" localSheetId="5">'1-3'!$8:$8</definedName>
    <definedName name="_xlnm.Print_Titles" localSheetId="6">'1-4'!$8:$8</definedName>
    <definedName name="_xlnm.Print_Titles" localSheetId="7">'1-5'!$8:$8</definedName>
    <definedName name="_xlnm.Print_Titles" localSheetId="8">'1-6'!$8:$8</definedName>
    <definedName name="_xlnm.Print_Titles" localSheetId="9">'1-7'!$8:$8</definedName>
    <definedName name="_xlnm.Print_Titles" localSheetId="10">'1-8'!$8:$8</definedName>
    <definedName name="_xlnm.Print_Titles" localSheetId="11">'1-9'!$8:$8</definedName>
    <definedName name="_xlnm.Print_Titles" localSheetId="1">Ampop!$20:$20</definedName>
    <definedName name="_xlnm.Print_Titles" localSheetId="2">'ob1'!$7:$7</definedName>
  </definedNames>
  <calcPr calcId="162913"/>
</workbook>
</file>

<file path=xl/calcChain.xml><?xml version="1.0" encoding="utf-8"?>
<calcChain xmlns="http://schemas.openxmlformats.org/spreadsheetml/2006/main">
  <c r="N13576" i="80" l="1"/>
  <c r="N13577" i="80" l="1"/>
  <c r="N13578" i="80" s="1"/>
  <c r="N13575" i="80"/>
  <c r="N13574" i="80"/>
  <c r="A8020" i="80" l="1"/>
  <c r="A8029" i="80" s="1"/>
  <c r="A8038" i="80" s="1"/>
  <c r="A8047" i="80" s="1"/>
  <c r="A8056" i="80" s="1"/>
  <c r="A8065" i="80" s="1"/>
  <c r="A8074" i="80" s="1"/>
  <c r="A8083" i="80" s="1"/>
  <c r="A8092" i="80" s="1"/>
  <c r="A8101" i="80" s="1"/>
  <c r="A8110" i="80" s="1"/>
  <c r="A8119" i="80" s="1"/>
  <c r="A8128" i="80" s="1"/>
  <c r="A8137" i="80" s="1"/>
  <c r="A8146" i="80" s="1"/>
  <c r="A8155" i="80" s="1"/>
  <c r="A8164" i="80" s="1"/>
  <c r="A8173" i="80" s="1"/>
  <c r="A8182" i="80" s="1"/>
  <c r="A8191" i="80" s="1"/>
  <c r="A8200" i="80" s="1"/>
  <c r="A8209" i="80" s="1"/>
  <c r="A8218" i="80" s="1"/>
  <c r="A8227" i="80" s="1"/>
  <c r="A7768" i="80"/>
  <c r="A7777" i="80" s="1"/>
  <c r="A7786" i="80" s="1"/>
  <c r="A7795" i="80" s="1"/>
  <c r="A7804" i="80" s="1"/>
  <c r="A7813" i="80" s="1"/>
  <c r="A7822" i="80" s="1"/>
  <c r="A7831" i="80" s="1"/>
  <c r="A7840" i="80" s="1"/>
  <c r="A7849" i="80" s="1"/>
  <c r="A7858" i="80" s="1"/>
  <c r="A7867" i="80" s="1"/>
  <c r="A7876" i="80" s="1"/>
  <c r="A7885" i="80" s="1"/>
  <c r="A7894" i="80" s="1"/>
  <c r="A7903" i="80" s="1"/>
  <c r="A7912" i="80" s="1"/>
  <c r="A7921" i="80" s="1"/>
  <c r="A7930" i="80" s="1"/>
  <c r="A7939" i="80" s="1"/>
  <c r="A7948" i="80" s="1"/>
  <c r="A7957" i="80" s="1"/>
  <c r="A7966" i="80" s="1"/>
  <c r="A7975" i="80" s="1"/>
  <c r="A7984" i="80" s="1"/>
  <c r="A7993" i="80" s="1"/>
  <c r="A8002" i="80" s="1"/>
  <c r="A7480" i="80"/>
  <c r="A7489" i="80" s="1"/>
  <c r="A7498" i="80" s="1"/>
  <c r="A7507" i="80" s="1"/>
  <c r="A7516" i="80" s="1"/>
  <c r="A7525" i="80" s="1"/>
  <c r="A7534" i="80" s="1"/>
  <c r="A7543" i="80" s="1"/>
  <c r="A7552" i="80" s="1"/>
  <c r="A7561" i="80" s="1"/>
  <c r="A7570" i="80" s="1"/>
  <c r="A7579" i="80" s="1"/>
  <c r="A7588" i="80" s="1"/>
  <c r="A7597" i="80" s="1"/>
  <c r="A7606" i="80" s="1"/>
  <c r="A7615" i="80" s="1"/>
  <c r="A7624" i="80" s="1"/>
  <c r="A7633" i="80" s="1"/>
  <c r="A7642" i="80" s="1"/>
  <c r="A7651" i="80" s="1"/>
  <c r="A7660" i="80" s="1"/>
  <c r="A7669" i="80" s="1"/>
  <c r="A7678" i="80" s="1"/>
  <c r="A7687" i="80" s="1"/>
  <c r="A7696" i="80" s="1"/>
  <c r="A7705" i="80" s="1"/>
  <c r="A7714" i="80" s="1"/>
  <c r="A7723" i="80" s="1"/>
  <c r="A7732" i="80" s="1"/>
  <c r="A7741" i="80" s="1"/>
  <c r="A7750" i="80" s="1"/>
  <c r="A7471" i="80"/>
  <c r="A7462" i="80"/>
  <c r="A7433" i="80"/>
  <c r="A7442" i="80" s="1"/>
  <c r="A7424" i="80"/>
  <c r="A7388" i="80"/>
  <c r="A7397" i="80" s="1"/>
  <c r="A7406" i="80" s="1"/>
  <c r="A7287" i="80"/>
  <c r="A7296" i="80" s="1"/>
  <c r="A7305" i="80" s="1"/>
  <c r="A7314" i="80" s="1"/>
  <c r="A7323" i="80" s="1"/>
  <c r="A7332" i="80" s="1"/>
  <c r="A7341" i="80" s="1"/>
  <c r="A7350" i="80" s="1"/>
  <c r="A7359" i="80" s="1"/>
  <c r="A7368" i="80" s="1"/>
  <c r="A7278" i="80"/>
  <c r="A7168" i="80"/>
  <c r="A7177" i="80" s="1"/>
  <c r="A7186" i="80" s="1"/>
  <c r="A7195" i="80" s="1"/>
  <c r="A7204" i="80" s="1"/>
  <c r="A7213" i="80" s="1"/>
  <c r="A7222" i="80" s="1"/>
  <c r="A7231" i="80" s="1"/>
  <c r="A7240" i="80" s="1"/>
  <c r="A7249" i="80" s="1"/>
  <c r="A7258" i="80" s="1"/>
  <c r="A7159" i="80"/>
  <c r="A7067" i="80"/>
  <c r="A7076" i="80" s="1"/>
  <c r="A7085" i="80" s="1"/>
  <c r="A7094" i="80" s="1"/>
  <c r="A7103" i="80" s="1"/>
  <c r="A7112" i="80" s="1"/>
  <c r="A7121" i="80" s="1"/>
  <c r="A7130" i="80" s="1"/>
  <c r="A7139" i="80" s="1"/>
  <c r="A7058" i="80"/>
  <c r="A7049" i="80"/>
  <c r="A7040" i="80"/>
  <c r="E6993" i="80"/>
  <c r="E6984" i="80"/>
  <c r="E6975" i="80"/>
  <c r="E6966" i="80"/>
  <c r="E6957" i="80"/>
  <c r="E6948" i="80"/>
  <c r="A6768" i="80"/>
  <c r="A6777" i="80" s="1"/>
  <c r="A6786" i="80" s="1"/>
  <c r="A6795" i="80" s="1"/>
  <c r="A6804" i="80" s="1"/>
  <c r="A6813" i="80" s="1"/>
  <c r="A6822" i="80" s="1"/>
  <c r="A6831" i="80" s="1"/>
  <c r="A6840" i="80" s="1"/>
  <c r="A6849" i="80" s="1"/>
  <c r="A6858" i="80" s="1"/>
  <c r="A6867" i="80" s="1"/>
  <c r="A6876" i="80" s="1"/>
  <c r="A6885" i="80" s="1"/>
  <c r="A6894" i="80" s="1"/>
  <c r="A6903" i="80" s="1"/>
  <c r="A6912" i="80" s="1"/>
  <c r="A6921" i="80" s="1"/>
  <c r="A6930" i="80" s="1"/>
  <c r="A6939" i="80" s="1"/>
  <c r="A6948" i="80" s="1"/>
  <c r="A6957" i="80" s="1"/>
  <c r="A6966" i="80" s="1"/>
  <c r="A6975" i="80" s="1"/>
  <c r="A6984" i="80" s="1"/>
  <c r="A6993" i="80" s="1"/>
  <c r="A7002" i="80" s="1"/>
  <c r="A7011" i="80" s="1"/>
  <c r="A7020" i="80" s="1"/>
  <c r="A6433" i="80"/>
  <c r="A6442" i="80" s="1"/>
  <c r="A6451" i="80" s="1"/>
  <c r="A6460" i="80" s="1"/>
  <c r="A6469" i="80" s="1"/>
  <c r="A6478" i="80" s="1"/>
  <c r="A6487" i="80" s="1"/>
  <c r="A6496" i="80" s="1"/>
  <c r="A6505" i="80" s="1"/>
  <c r="A6514" i="80" s="1"/>
  <c r="A6523" i="80" s="1"/>
  <c r="A6532" i="80" s="1"/>
  <c r="A6541" i="80" s="1"/>
  <c r="A6550" i="80" s="1"/>
  <c r="A6559" i="80" s="1"/>
  <c r="A6568" i="80" s="1"/>
  <c r="A6577" i="80" s="1"/>
  <c r="A6586" i="80" s="1"/>
  <c r="A6595" i="80" s="1"/>
  <c r="A6604" i="80" s="1"/>
  <c r="A6613" i="80" s="1"/>
  <c r="A6622" i="80" s="1"/>
  <c r="A6631" i="80" s="1"/>
  <c r="A6640" i="80" s="1"/>
  <c r="A6649" i="80" s="1"/>
  <c r="A6658" i="80" s="1"/>
  <c r="A6667" i="80" s="1"/>
  <c r="A6676" i="80" s="1"/>
  <c r="A6685" i="80" s="1"/>
  <c r="A6694" i="80" s="1"/>
  <c r="A6703" i="80" s="1"/>
  <c r="A6712" i="80" s="1"/>
  <c r="A6721" i="80" s="1"/>
  <c r="A6730" i="80" s="1"/>
  <c r="A6739" i="80" s="1"/>
  <c r="A6748" i="80" s="1"/>
  <c r="A6134" i="80"/>
  <c r="A6143" i="80" s="1"/>
  <c r="A6152" i="80" s="1"/>
  <c r="A6161" i="80" s="1"/>
  <c r="A6170" i="80" s="1"/>
  <c r="A6179" i="80" s="1"/>
  <c r="A6188" i="80" s="1"/>
  <c r="A6197" i="80" s="1"/>
  <c r="A6206" i="80" s="1"/>
  <c r="A6215" i="80" s="1"/>
  <c r="A6224" i="80" s="1"/>
  <c r="A6233" i="80" s="1"/>
  <c r="A6242" i="80" s="1"/>
  <c r="A6251" i="80" s="1"/>
  <c r="A6260" i="80" s="1"/>
  <c r="A6269" i="80" s="1"/>
  <c r="A6278" i="80" s="1"/>
  <c r="A6287" i="80" s="1"/>
  <c r="A6296" i="80" s="1"/>
  <c r="A6305" i="80" s="1"/>
  <c r="A6314" i="80" s="1"/>
  <c r="A6323" i="80" s="1"/>
  <c r="A6332" i="80" s="1"/>
  <c r="A6341" i="80" s="1"/>
  <c r="A6350" i="80" s="1"/>
  <c r="A6359" i="80" s="1"/>
  <c r="A6368" i="80" s="1"/>
  <c r="A6377" i="80" s="1"/>
  <c r="A6386" i="80" s="1"/>
  <c r="A6395" i="80" s="1"/>
  <c r="A6404" i="80" s="1"/>
  <c r="A6413" i="80" s="1"/>
  <c r="A6111" i="80"/>
  <c r="A6109" i="80"/>
  <c r="A6107" i="80"/>
  <c r="A6102" i="80"/>
  <c r="A6100" i="80"/>
  <c r="A6098" i="80"/>
  <c r="A6093" i="80"/>
  <c r="A6091" i="80"/>
  <c r="A6089" i="80"/>
  <c r="A6084" i="80"/>
  <c r="A6082" i="80"/>
  <c r="A6080" i="80"/>
  <c r="A6075" i="80"/>
  <c r="A6073" i="80"/>
  <c r="A6071" i="80"/>
  <c r="A6066" i="80"/>
  <c r="A6064" i="80"/>
  <c r="A6062" i="80"/>
  <c r="A6057" i="80"/>
  <c r="A6055" i="80"/>
  <c r="A6053" i="80"/>
  <c r="A6048" i="80"/>
  <c r="A6046" i="80"/>
  <c r="A6044" i="80"/>
  <c r="A6039" i="80"/>
  <c r="A6037" i="80"/>
  <c r="A6035" i="80"/>
  <c r="A6030" i="80"/>
  <c r="A6028" i="80"/>
  <c r="A6026" i="80"/>
  <c r="A6021" i="80"/>
  <c r="A6019" i="80"/>
  <c r="A6017" i="80"/>
  <c r="A6012" i="80"/>
  <c r="A6010" i="80"/>
  <c r="A6008" i="80"/>
  <c r="A5994" i="80"/>
  <c r="A5992" i="80"/>
  <c r="A5990" i="80"/>
  <c r="A5985" i="80"/>
  <c r="A5983" i="80"/>
  <c r="A5981" i="80"/>
  <c r="A5976" i="80"/>
  <c r="A5974" i="80"/>
  <c r="A5972" i="80"/>
  <c r="A5967" i="80"/>
  <c r="A5965" i="80"/>
  <c r="A5963" i="80"/>
  <c r="A5958" i="80"/>
  <c r="A5956" i="80"/>
  <c r="A5954" i="80"/>
  <c r="A5949" i="80"/>
  <c r="A5947" i="80"/>
  <c r="A5945" i="80"/>
  <c r="A5940" i="80"/>
  <c r="A5938" i="80"/>
  <c r="A5936" i="80"/>
  <c r="A5931" i="80"/>
  <c r="A5929" i="80"/>
  <c r="A5927" i="80"/>
  <c r="A5925" i="80"/>
  <c r="A5934" i="80" s="1"/>
  <c r="A5943" i="80" s="1"/>
  <c r="A5952" i="80" s="1"/>
  <c r="A5961" i="80" s="1"/>
  <c r="A5970" i="80" s="1"/>
  <c r="A5979" i="80" s="1"/>
  <c r="A5988" i="80" s="1"/>
  <c r="A5997" i="80" s="1"/>
  <c r="A6006" i="80" s="1"/>
  <c r="A6015" i="80" s="1"/>
  <c r="A6024" i="80" s="1"/>
  <c r="A6033" i="80" s="1"/>
  <c r="A6042" i="80" s="1"/>
  <c r="A6051" i="80" s="1"/>
  <c r="A6060" i="80" s="1"/>
  <c r="A6069" i="80" s="1"/>
  <c r="A6078" i="80" s="1"/>
  <c r="A6087" i="80" s="1"/>
  <c r="A6096" i="80" s="1"/>
  <c r="A6105" i="80" s="1"/>
  <c r="A6114" i="80" s="1"/>
  <c r="E5887" i="80"/>
  <c r="A5833" i="80"/>
  <c r="A5842" i="80" s="1"/>
  <c r="A5851" i="80" s="1"/>
  <c r="A5860" i="80" s="1"/>
  <c r="A5869" i="80" s="1"/>
  <c r="A5878" i="80" s="1"/>
  <c r="A5887" i="80" s="1"/>
  <c r="A5896" i="80" s="1"/>
  <c r="A5905" i="80" s="1"/>
  <c r="A5795" i="80"/>
  <c r="A5804" i="80" s="1"/>
  <c r="A5813" i="80" s="1"/>
  <c r="A5786" i="80"/>
  <c r="A5768" i="80"/>
  <c r="A5777" i="80" s="1"/>
  <c r="A5759" i="80"/>
  <c r="A5631" i="80"/>
  <c r="A5640" i="80" s="1"/>
  <c r="A5649" i="80" s="1"/>
  <c r="A5658" i="80" s="1"/>
  <c r="A5667" i="80" s="1"/>
  <c r="A5676" i="80" s="1"/>
  <c r="A5685" i="80" s="1"/>
  <c r="A5694" i="80" s="1"/>
  <c r="A5703" i="80" s="1"/>
  <c r="A5712" i="80" s="1"/>
  <c r="A5721" i="80" s="1"/>
  <c r="A5730" i="80" s="1"/>
  <c r="A5739" i="80" s="1"/>
  <c r="A5622" i="80"/>
  <c r="A5476" i="80"/>
  <c r="A5485" i="80" s="1"/>
  <c r="A5494" i="80" s="1"/>
  <c r="A5503" i="80" s="1"/>
  <c r="A5512" i="80" s="1"/>
  <c r="A5521" i="80" s="1"/>
  <c r="A5530" i="80" s="1"/>
  <c r="A5539" i="80" s="1"/>
  <c r="A5548" i="80" s="1"/>
  <c r="A5557" i="80" s="1"/>
  <c r="A5566" i="80" s="1"/>
  <c r="A5575" i="80" s="1"/>
  <c r="A5584" i="80" s="1"/>
  <c r="A5593" i="80" s="1"/>
  <c r="A5602" i="80" s="1"/>
  <c r="A5402" i="80"/>
  <c r="A5411" i="80" s="1"/>
  <c r="A5420" i="80" s="1"/>
  <c r="A5429" i="80" s="1"/>
  <c r="A5438" i="80" s="1"/>
  <c r="A5447" i="80" s="1"/>
  <c r="A5456" i="80" s="1"/>
  <c r="A5393" i="80"/>
  <c r="E5330" i="80"/>
  <c r="A5204" i="80"/>
  <c r="A5213" i="80" s="1"/>
  <c r="A5222" i="80" s="1"/>
  <c r="A5231" i="80" s="1"/>
  <c r="A5240" i="80" s="1"/>
  <c r="A5249" i="80" s="1"/>
  <c r="A5258" i="80" s="1"/>
  <c r="A5267" i="80" s="1"/>
  <c r="A5276" i="80" s="1"/>
  <c r="A5285" i="80" s="1"/>
  <c r="A5294" i="80" s="1"/>
  <c r="A5303" i="80" s="1"/>
  <c r="A5312" i="80" s="1"/>
  <c r="A5321" i="80" s="1"/>
  <c r="A5330" i="80" s="1"/>
  <c r="A5339" i="80" s="1"/>
  <c r="A5348" i="80" s="1"/>
  <c r="A5357" i="80" s="1"/>
  <c r="A5366" i="80" s="1"/>
  <c r="A5375" i="80" s="1"/>
  <c r="A5384" i="80" s="1"/>
  <c r="E5139" i="80"/>
  <c r="E5130" i="80"/>
  <c r="E5121" i="80"/>
  <c r="E5112" i="80"/>
  <c r="E5103" i="80"/>
  <c r="E5094" i="80"/>
  <c r="E5085" i="80"/>
  <c r="E5076" i="80"/>
  <c r="E4815" i="80"/>
  <c r="A3654" i="80"/>
  <c r="A3663" i="80" s="1"/>
  <c r="A3672" i="80" s="1"/>
  <c r="A3681" i="80" s="1"/>
  <c r="A3690" i="80" s="1"/>
  <c r="A3699" i="80" s="1"/>
  <c r="A3708" i="80" s="1"/>
  <c r="A3717" i="80" s="1"/>
  <c r="A3726" i="80" s="1"/>
  <c r="A3735" i="80" s="1"/>
  <c r="A3744" i="80" s="1"/>
  <c r="A3753" i="80" s="1"/>
  <c r="A3762" i="80" s="1"/>
  <c r="A3771" i="80" s="1"/>
  <c r="A3780" i="80" s="1"/>
  <c r="A3789" i="80" s="1"/>
  <c r="A3798" i="80" s="1"/>
  <c r="A3807" i="80" s="1"/>
  <c r="A3816" i="80" s="1"/>
  <c r="A3825" i="80" s="1"/>
  <c r="A3834" i="80" s="1"/>
  <c r="A3843" i="80" s="1"/>
  <c r="A3852" i="80" s="1"/>
  <c r="A3861" i="80" s="1"/>
  <c r="A3870" i="80" s="1"/>
  <c r="A3879" i="80" s="1"/>
  <c r="A3888" i="80" s="1"/>
  <c r="A3897" i="80" s="1"/>
  <c r="A3906" i="80" s="1"/>
  <c r="A3915" i="80" s="1"/>
  <c r="A3924" i="80" s="1"/>
  <c r="A3933" i="80" s="1"/>
  <c r="A3942" i="80" s="1"/>
  <c r="A3951" i="80" s="1"/>
  <c r="A3960" i="80" s="1"/>
  <c r="A3969" i="80" s="1"/>
  <c r="A3978" i="80" s="1"/>
  <c r="A3987" i="80" s="1"/>
  <c r="A3996" i="80" s="1"/>
  <c r="A4005" i="80" s="1"/>
  <c r="A4014" i="80" s="1"/>
  <c r="A4023" i="80" s="1"/>
  <c r="A4032" i="80" s="1"/>
  <c r="A4041" i="80" s="1"/>
  <c r="A4050" i="80" s="1"/>
  <c r="A4059" i="80" s="1"/>
  <c r="A4068" i="80" s="1"/>
  <c r="A4077" i="80" s="1"/>
  <c r="A4086" i="80" s="1"/>
  <c r="A4095" i="80" s="1"/>
  <c r="A4104" i="80" s="1"/>
  <c r="A4113" i="80" s="1"/>
  <c r="A4122" i="80" s="1"/>
  <c r="A4131" i="80" s="1"/>
  <c r="A4140" i="80" s="1"/>
  <c r="A4149" i="80" s="1"/>
  <c r="A4158" i="80" s="1"/>
  <c r="A4167" i="80" s="1"/>
  <c r="A4176" i="80" s="1"/>
  <c r="A4185" i="80" s="1"/>
  <c r="A4194" i="80" s="1"/>
  <c r="A4203" i="80" s="1"/>
  <c r="A4212" i="80" s="1"/>
  <c r="A4221" i="80" s="1"/>
  <c r="A4230" i="80" s="1"/>
  <c r="A4239" i="80" s="1"/>
  <c r="A4248" i="80" s="1"/>
  <c r="A4257" i="80" s="1"/>
  <c r="A4266" i="80" s="1"/>
  <c r="A4275" i="80" s="1"/>
  <c r="A4284" i="80" s="1"/>
  <c r="A4293" i="80" s="1"/>
  <c r="A4302" i="80" s="1"/>
  <c r="A4311" i="80" s="1"/>
  <c r="A4320" i="80" s="1"/>
  <c r="A4329" i="80" s="1"/>
  <c r="A4338" i="80" s="1"/>
  <c r="A4347" i="80" s="1"/>
  <c r="A4356" i="80" s="1"/>
  <c r="A4365" i="80" s="1"/>
  <c r="A4374" i="80" s="1"/>
  <c r="A4383" i="80" s="1"/>
  <c r="A4392" i="80" s="1"/>
  <c r="A4401" i="80" s="1"/>
  <c r="A4410" i="80" s="1"/>
  <c r="A4419" i="80" s="1"/>
  <c r="A4428" i="80" s="1"/>
  <c r="A4437" i="80" s="1"/>
  <c r="A4446" i="80" s="1"/>
  <c r="A4455" i="80" s="1"/>
  <c r="A4464" i="80" s="1"/>
  <c r="A4473" i="80" s="1"/>
  <c r="A4482" i="80" s="1"/>
  <c r="A4491" i="80" s="1"/>
  <c r="A4500" i="80" s="1"/>
  <c r="A4509" i="80" s="1"/>
  <c r="A4518" i="80" s="1"/>
  <c r="A4527" i="80" s="1"/>
  <c r="A4536" i="80" s="1"/>
  <c r="A4545" i="80" s="1"/>
  <c r="A4554" i="80" s="1"/>
  <c r="A4563" i="80" s="1"/>
  <c r="A4572" i="80" s="1"/>
  <c r="A4581" i="80" s="1"/>
  <c r="A4590" i="80" s="1"/>
  <c r="A4599" i="80" s="1"/>
  <c r="A4608" i="80" s="1"/>
  <c r="A4617" i="80" s="1"/>
  <c r="A4626" i="80" s="1"/>
  <c r="A4635" i="80" s="1"/>
  <c r="A4644" i="80" s="1"/>
  <c r="A4653" i="80" s="1"/>
  <c r="A4662" i="80" s="1"/>
  <c r="A4671" i="80" s="1"/>
  <c r="A4680" i="80" s="1"/>
  <c r="A4689" i="80" s="1"/>
  <c r="A4698" i="80" s="1"/>
  <c r="A4707" i="80" s="1"/>
  <c r="A4716" i="80" s="1"/>
  <c r="A4725" i="80" s="1"/>
  <c r="A4734" i="80" s="1"/>
  <c r="A4743" i="80" s="1"/>
  <c r="A4752" i="80" s="1"/>
  <c r="A4761" i="80" s="1"/>
  <c r="A4770" i="80" s="1"/>
  <c r="A4779" i="80" s="1"/>
  <c r="A4788" i="80" s="1"/>
  <c r="A4797" i="80" s="1"/>
  <c r="A4806" i="80" s="1"/>
  <c r="A4815" i="80" s="1"/>
  <c r="A4824" i="80" s="1"/>
  <c r="A4833" i="80" s="1"/>
  <c r="A4842" i="80" s="1"/>
  <c r="A4851" i="80" s="1"/>
  <c r="A4860" i="80" s="1"/>
  <c r="A4869" i="80" s="1"/>
  <c r="A4878" i="80" s="1"/>
  <c r="A4887" i="80" s="1"/>
  <c r="A4896" i="80" s="1"/>
  <c r="A4905" i="80" s="1"/>
  <c r="A4914" i="80" s="1"/>
  <c r="A4923" i="80" s="1"/>
  <c r="A4932" i="80" s="1"/>
  <c r="A4941" i="80" s="1"/>
  <c r="A4950" i="80" s="1"/>
  <c r="A4959" i="80" s="1"/>
  <c r="A4968" i="80" s="1"/>
  <c r="A4977" i="80" s="1"/>
  <c r="A4986" i="80" s="1"/>
  <c r="A4995" i="80" s="1"/>
  <c r="A5004" i="80" s="1"/>
  <c r="A5013" i="80" s="1"/>
  <c r="A5022" i="80" s="1"/>
  <c r="A5031" i="80" s="1"/>
  <c r="A5040" i="80" s="1"/>
  <c r="A5049" i="80" s="1"/>
  <c r="A5058" i="80" s="1"/>
  <c r="A5067" i="80" s="1"/>
  <c r="A5076" i="80" s="1"/>
  <c r="A5085" i="80" s="1"/>
  <c r="A5094" i="80" s="1"/>
  <c r="A5103" i="80" s="1"/>
  <c r="A5112" i="80" s="1"/>
  <c r="A5121" i="80" s="1"/>
  <c r="A5130" i="80" s="1"/>
  <c r="A5139" i="80" s="1"/>
  <c r="A5148" i="80" s="1"/>
  <c r="A5157" i="80" s="1"/>
  <c r="A5166" i="80" s="1"/>
  <c r="A5175" i="80" s="1"/>
  <c r="A5184" i="80" s="1"/>
  <c r="A3573" i="80"/>
  <c r="A3582" i="80" s="1"/>
  <c r="A3591" i="80" s="1"/>
  <c r="A3600" i="80" s="1"/>
  <c r="A3609" i="80" s="1"/>
  <c r="A3618" i="80" s="1"/>
  <c r="A3627" i="80" s="1"/>
  <c r="A3636" i="80" s="1"/>
  <c r="A3645" i="80" s="1"/>
  <c r="A3256" i="80"/>
  <c r="A3265" i="80" s="1"/>
  <c r="A3274" i="80" s="1"/>
  <c r="A3283" i="80" s="1"/>
  <c r="A3292" i="80" s="1"/>
  <c r="A3301" i="80" s="1"/>
  <c r="A3310" i="80" s="1"/>
  <c r="A3319" i="80" s="1"/>
  <c r="A3328" i="80" s="1"/>
  <c r="A3337" i="80" s="1"/>
  <c r="A3346" i="80" s="1"/>
  <c r="A3355" i="80" s="1"/>
  <c r="A3364" i="80" s="1"/>
  <c r="A3373" i="80" s="1"/>
  <c r="A3382" i="80" s="1"/>
  <c r="A3391" i="80" s="1"/>
  <c r="A3400" i="80" s="1"/>
  <c r="A3409" i="80" s="1"/>
  <c r="A3418" i="80" s="1"/>
  <c r="A3427" i="80" s="1"/>
  <c r="A3436" i="80" s="1"/>
  <c r="A3445" i="80" s="1"/>
  <c r="A3454" i="80" s="1"/>
  <c r="A3463" i="80" s="1"/>
  <c r="A3472" i="80" s="1"/>
  <c r="A3481" i="80" s="1"/>
  <c r="A3490" i="80" s="1"/>
  <c r="A3499" i="80" s="1"/>
  <c r="A3508" i="80" s="1"/>
  <c r="A3517" i="80" s="1"/>
  <c r="A3526" i="80" s="1"/>
  <c r="A3535" i="80" s="1"/>
  <c r="A3544" i="80" s="1"/>
  <c r="A3553" i="80" s="1"/>
  <c r="A2948" i="80"/>
  <c r="A2957" i="80" s="1"/>
  <c r="A2966" i="80" s="1"/>
  <c r="A2975" i="80" s="1"/>
  <c r="A2984" i="80" s="1"/>
  <c r="A2993" i="80" s="1"/>
  <c r="A3002" i="80" s="1"/>
  <c r="A3011" i="80" s="1"/>
  <c r="A3020" i="80" s="1"/>
  <c r="A3029" i="80" s="1"/>
  <c r="A3038" i="80" s="1"/>
  <c r="A3047" i="80" s="1"/>
  <c r="A3056" i="80" s="1"/>
  <c r="A3065" i="80" s="1"/>
  <c r="A3074" i="80" s="1"/>
  <c r="A3083" i="80" s="1"/>
  <c r="A3092" i="80" s="1"/>
  <c r="A3101" i="80" s="1"/>
  <c r="A3110" i="80" s="1"/>
  <c r="A3119" i="80" s="1"/>
  <c r="A3128" i="80" s="1"/>
  <c r="A3137" i="80" s="1"/>
  <c r="A3146" i="80" s="1"/>
  <c r="A3155" i="80" s="1"/>
  <c r="A3164" i="80" s="1"/>
  <c r="A3173" i="80" s="1"/>
  <c r="A3182" i="80" s="1"/>
  <c r="A3191" i="80" s="1"/>
  <c r="A3200" i="80" s="1"/>
  <c r="A3209" i="80" s="1"/>
  <c r="A3218" i="80" s="1"/>
  <c r="A3227" i="80" s="1"/>
  <c r="A3236" i="80" s="1"/>
  <c r="A2929" i="80"/>
  <c r="A2559" i="80"/>
  <c r="A2568" i="80" s="1"/>
  <c r="A2577" i="80" s="1"/>
  <c r="A2586" i="80" s="1"/>
  <c r="A2595" i="80" s="1"/>
  <c r="A2604" i="80" s="1"/>
  <c r="A2613" i="80" s="1"/>
  <c r="A2622" i="80" s="1"/>
  <c r="A2631" i="80" s="1"/>
  <c r="A2640" i="80" s="1"/>
  <c r="A2649" i="80" s="1"/>
  <c r="A2658" i="80" s="1"/>
  <c r="A2667" i="80" s="1"/>
  <c r="A2676" i="80" s="1"/>
  <c r="A2685" i="80" s="1"/>
  <c r="A2694" i="80" s="1"/>
  <c r="A2703" i="80" s="1"/>
  <c r="A2712" i="80" s="1"/>
  <c r="A2721" i="80" s="1"/>
  <c r="A2730" i="80" s="1"/>
  <c r="A2739" i="80" s="1"/>
  <c r="A2748" i="80" s="1"/>
  <c r="A2757" i="80" s="1"/>
  <c r="A2766" i="80" s="1"/>
  <c r="A2775" i="80" s="1"/>
  <c r="A2784" i="80" s="1"/>
  <c r="A2793" i="80" s="1"/>
  <c r="A2802" i="80" s="1"/>
  <c r="A2811" i="80" s="1"/>
  <c r="A2820" i="80" s="1"/>
  <c r="A2829" i="80" s="1"/>
  <c r="A2838" i="80" s="1"/>
  <c r="A2847" i="80" s="1"/>
  <c r="A2856" i="80" s="1"/>
  <c r="A2865" i="80" s="1"/>
  <c r="A2874" i="80" s="1"/>
  <c r="A2883" i="80" s="1"/>
  <c r="A2892" i="80" s="1"/>
  <c r="A2901" i="80" s="1"/>
  <c r="A2910" i="80" s="1"/>
  <c r="A2919" i="80" s="1"/>
  <c r="A2928" i="80" s="1"/>
  <c r="E2541" i="80"/>
  <c r="A2523" i="80"/>
  <c r="A2532" i="80" s="1"/>
  <c r="A2541" i="80" s="1"/>
  <c r="A2550" i="80" s="1"/>
  <c r="E2514" i="80"/>
  <c r="B2482" i="80"/>
  <c r="B2464" i="80"/>
  <c r="E2455" i="80"/>
  <c r="B2446" i="80"/>
  <c r="E2419" i="80"/>
  <c r="E2401" i="80"/>
  <c r="E2392" i="80"/>
  <c r="E2383" i="80"/>
  <c r="E2374" i="80"/>
  <c r="E2365" i="80"/>
  <c r="E2356" i="80"/>
  <c r="E2347" i="80"/>
  <c r="E2338" i="80"/>
  <c r="E2329" i="80"/>
  <c r="E2320" i="80"/>
  <c r="E2311" i="80"/>
  <c r="E2149" i="80"/>
  <c r="E2140" i="80"/>
  <c r="E2131" i="80"/>
  <c r="E2122" i="80"/>
  <c r="E2104" i="80"/>
  <c r="E2095" i="80"/>
  <c r="E2086" i="80"/>
  <c r="E2077" i="80"/>
  <c r="E2068" i="80"/>
  <c r="E2059" i="80"/>
  <c r="E2005" i="80"/>
  <c r="E1996" i="80"/>
  <c r="E1987" i="80"/>
  <c r="B1960" i="80"/>
  <c r="E1825" i="80"/>
  <c r="E1807" i="80"/>
  <c r="E1789" i="80"/>
  <c r="B1771" i="80"/>
  <c r="E1762" i="80"/>
  <c r="B1762" i="80"/>
  <c r="A1762" i="80"/>
  <c r="A1771" i="80" s="1"/>
  <c r="A1780" i="80" s="1"/>
  <c r="A1789" i="80" s="1"/>
  <c r="A1798" i="80" s="1"/>
  <c r="A1807" i="80" s="1"/>
  <c r="A1816" i="80" s="1"/>
  <c r="A1825" i="80" s="1"/>
  <c r="A1834" i="80" s="1"/>
  <c r="A1843" i="80" s="1"/>
  <c r="A1852" i="80" s="1"/>
  <c r="A1861" i="80" s="1"/>
  <c r="A1870" i="80" s="1"/>
  <c r="A1879" i="80" s="1"/>
  <c r="A1888" i="80" s="1"/>
  <c r="A1897" i="80" s="1"/>
  <c r="A1906" i="80" s="1"/>
  <c r="A1915" i="80" s="1"/>
  <c r="A1924" i="80" s="1"/>
  <c r="A1933" i="80" s="1"/>
  <c r="A1942" i="80" s="1"/>
  <c r="A1951" i="80" s="1"/>
  <c r="A1960" i="80" s="1"/>
  <c r="A1969" i="80" s="1"/>
  <c r="A1978" i="80" s="1"/>
  <c r="A1987" i="80" s="1"/>
  <c r="A1996" i="80" s="1"/>
  <c r="A2005" i="80" s="1"/>
  <c r="A2014" i="80" s="1"/>
  <c r="A2023" i="80" s="1"/>
  <c r="A2032" i="80" s="1"/>
  <c r="A2041" i="80" s="1"/>
  <c r="A2050" i="80" s="1"/>
  <c r="A2059" i="80" s="1"/>
  <c r="A2068" i="80" s="1"/>
  <c r="A2077" i="80" s="1"/>
  <c r="A2086" i="80" s="1"/>
  <c r="A2095" i="80" s="1"/>
  <c r="A2104" i="80" s="1"/>
  <c r="A2113" i="80" s="1"/>
  <c r="A2122" i="80" s="1"/>
  <c r="A2131" i="80" s="1"/>
  <c r="A2140" i="80" s="1"/>
  <c r="A2149" i="80" s="1"/>
  <c r="A2158" i="80" s="1"/>
  <c r="A2167" i="80" s="1"/>
  <c r="A2176" i="80" s="1"/>
  <c r="A2185" i="80" s="1"/>
  <c r="A2194" i="80" s="1"/>
  <c r="A2212" i="80" s="1"/>
  <c r="A2221" i="80" s="1"/>
  <c r="A2230" i="80" s="1"/>
  <c r="A2239" i="80" s="1"/>
  <c r="A2248" i="80" s="1"/>
  <c r="A2257" i="80" s="1"/>
  <c r="A2266" i="80" s="1"/>
  <c r="A2275" i="80" s="1"/>
  <c r="A2284" i="80" s="1"/>
  <c r="A2293" i="80" s="1"/>
  <c r="A2302" i="80" s="1"/>
  <c r="A2311" i="80" s="1"/>
  <c r="A2320" i="80" s="1"/>
  <c r="A2329" i="80" s="1"/>
  <c r="A2338" i="80" s="1"/>
  <c r="A2347" i="80" s="1"/>
  <c r="A2356" i="80" s="1"/>
  <c r="A2365" i="80" s="1"/>
  <c r="A2374" i="80" s="1"/>
  <c r="A2383" i="80" s="1"/>
  <c r="A2392" i="80" s="1"/>
  <c r="A2401" i="80" s="1"/>
  <c r="A2410" i="80" s="1"/>
  <c r="A2419" i="80" s="1"/>
  <c r="A2428" i="80" s="1"/>
  <c r="A2437" i="80" s="1"/>
  <c r="A2446" i="80" s="1"/>
  <c r="A2455" i="80" s="1"/>
  <c r="A2464" i="80" s="1"/>
  <c r="A2473" i="80" s="1"/>
  <c r="A2482" i="80" s="1"/>
  <c r="A2491" i="80" s="1"/>
  <c r="E1750" i="80"/>
  <c r="A1750" i="80"/>
  <c r="E1741" i="80"/>
  <c r="E1732" i="80"/>
  <c r="E1561" i="80"/>
  <c r="E1534" i="80"/>
  <c r="E1498" i="80"/>
  <c r="B1462" i="80"/>
  <c r="E1363" i="80"/>
  <c r="E1345" i="80"/>
  <c r="E1336" i="80"/>
  <c r="E1327" i="80"/>
  <c r="E1318" i="80"/>
  <c r="E1309" i="80"/>
  <c r="E1300" i="80"/>
  <c r="E1246" i="80"/>
  <c r="E1228" i="80"/>
  <c r="E1219" i="80"/>
  <c r="E1138" i="80"/>
  <c r="E1129" i="80"/>
  <c r="E1084" i="80"/>
  <c r="E1075" i="80"/>
  <c r="E1057" i="80"/>
  <c r="E1039" i="80"/>
  <c r="E1030" i="80"/>
  <c r="E1021" i="80"/>
  <c r="E1012" i="80"/>
  <c r="E976" i="80"/>
  <c r="E967" i="80"/>
  <c r="E958" i="80"/>
  <c r="E940" i="80"/>
  <c r="E931" i="80"/>
  <c r="E922" i="80"/>
  <c r="E913" i="80"/>
  <c r="E904" i="80"/>
  <c r="E850" i="80"/>
  <c r="E841" i="80"/>
  <c r="E805" i="80"/>
  <c r="E796" i="80"/>
  <c r="E760" i="80"/>
  <c r="E751" i="80"/>
  <c r="E742" i="80"/>
  <c r="E733" i="80"/>
  <c r="E724" i="80"/>
  <c r="E715" i="80"/>
  <c r="E706" i="80"/>
  <c r="E697" i="80"/>
  <c r="E643" i="80"/>
  <c r="E634" i="80"/>
  <c r="E625" i="80"/>
  <c r="E616" i="80"/>
  <c r="E607" i="80"/>
  <c r="E598" i="80"/>
  <c r="E589" i="80"/>
  <c r="E580" i="80"/>
  <c r="E571" i="80"/>
  <c r="E562" i="80"/>
  <c r="E553" i="80"/>
  <c r="E544" i="80"/>
  <c r="E535" i="80"/>
  <c r="E526" i="80"/>
  <c r="E517" i="80"/>
  <c r="A517" i="80"/>
  <c r="A526" i="80" s="1"/>
  <c r="A535" i="80" s="1"/>
  <c r="A544" i="80" s="1"/>
  <c r="A553" i="80" s="1"/>
  <c r="A562" i="80" s="1"/>
  <c r="A571" i="80" s="1"/>
  <c r="A580" i="80" s="1"/>
  <c r="A589" i="80" s="1"/>
  <c r="A598" i="80" s="1"/>
  <c r="A607" i="80" s="1"/>
  <c r="A616" i="80" s="1"/>
  <c r="A625" i="80" s="1"/>
  <c r="A634" i="80" s="1"/>
  <c r="A643" i="80" s="1"/>
  <c r="A652" i="80" s="1"/>
  <c r="A661" i="80" s="1"/>
  <c r="A670" i="80" s="1"/>
  <c r="A679" i="80" s="1"/>
  <c r="A688" i="80" s="1"/>
  <c r="A697" i="80" s="1"/>
  <c r="A706" i="80" s="1"/>
  <c r="A715" i="80" s="1"/>
  <c r="A724" i="80" s="1"/>
  <c r="A733" i="80" s="1"/>
  <c r="A742" i="80" s="1"/>
  <c r="A751" i="80" s="1"/>
  <c r="A760" i="80" s="1"/>
  <c r="A769" i="80" s="1"/>
  <c r="A778" i="80" s="1"/>
  <c r="A787" i="80" s="1"/>
  <c r="A796" i="80" s="1"/>
  <c r="A805" i="80" s="1"/>
  <c r="A814" i="80" s="1"/>
  <c r="A823" i="80" s="1"/>
  <c r="A832" i="80" s="1"/>
  <c r="A841" i="80" s="1"/>
  <c r="A850" i="80" s="1"/>
  <c r="A859" i="80" s="1"/>
  <c r="A868" i="80" s="1"/>
  <c r="A877" i="80" s="1"/>
  <c r="A886" i="80" s="1"/>
  <c r="A895" i="80" s="1"/>
  <c r="A904" i="80" s="1"/>
  <c r="A913" i="80" s="1"/>
  <c r="A922" i="80" s="1"/>
  <c r="A931" i="80" s="1"/>
  <c r="A940" i="80" s="1"/>
  <c r="A949" i="80" s="1"/>
  <c r="A958" i="80" s="1"/>
  <c r="A967" i="80" s="1"/>
  <c r="A976" i="80" s="1"/>
  <c r="A985" i="80" s="1"/>
  <c r="A994" i="80" s="1"/>
  <c r="A1003" i="80" s="1"/>
  <c r="A1012" i="80" s="1"/>
  <c r="A1021" i="80" s="1"/>
  <c r="A1030" i="80" s="1"/>
  <c r="A1039" i="80" s="1"/>
  <c r="A1048" i="80" s="1"/>
  <c r="A1057" i="80" s="1"/>
  <c r="A1066" i="80" s="1"/>
  <c r="A1075" i="80" s="1"/>
  <c r="A1084" i="80" s="1"/>
  <c r="A1093" i="80" s="1"/>
  <c r="A1102" i="80" s="1"/>
  <c r="A1111" i="80" s="1"/>
  <c r="A1120" i="80" s="1"/>
  <c r="A1129" i="80" s="1"/>
  <c r="A1138" i="80" s="1"/>
  <c r="A1147" i="80" s="1"/>
  <c r="A1156" i="80" s="1"/>
  <c r="A1165" i="80" s="1"/>
  <c r="A1174" i="80" s="1"/>
  <c r="A1183" i="80" s="1"/>
  <c r="A1192" i="80" s="1"/>
  <c r="A1201" i="80" s="1"/>
  <c r="A1210" i="80" s="1"/>
  <c r="A1219" i="80" s="1"/>
  <c r="A1228" i="80" s="1"/>
  <c r="A1237" i="80" s="1"/>
  <c r="A1246" i="80" s="1"/>
  <c r="A1255" i="80" s="1"/>
  <c r="A1264" i="80" s="1"/>
  <c r="A1273" i="80" s="1"/>
  <c r="A1282" i="80" s="1"/>
  <c r="A1291" i="80" s="1"/>
  <c r="A1300" i="80" s="1"/>
  <c r="A1309" i="80" s="1"/>
  <c r="A1318" i="80" s="1"/>
  <c r="A1327" i="80" s="1"/>
  <c r="A1336" i="80" s="1"/>
  <c r="A1345" i="80" s="1"/>
  <c r="A1354" i="80" s="1"/>
  <c r="A1363" i="80" s="1"/>
  <c r="A1372" i="80" s="1"/>
  <c r="A1381" i="80" s="1"/>
  <c r="A1390" i="80" s="1"/>
  <c r="A1399" i="80" s="1"/>
  <c r="A1408" i="80" s="1"/>
  <c r="A1417" i="80" s="1"/>
  <c r="A1426" i="80" s="1"/>
  <c r="A1435" i="80" s="1"/>
  <c r="A1444" i="80" s="1"/>
  <c r="A1453" i="80" s="1"/>
  <c r="A1462" i="80" s="1"/>
  <c r="A1471" i="80" s="1"/>
  <c r="A1480" i="80" s="1"/>
  <c r="A1489" i="80" s="1"/>
  <c r="A1498" i="80" s="1"/>
  <c r="A1507" i="80" s="1"/>
  <c r="A1516" i="80" s="1"/>
  <c r="A1525" i="80" s="1"/>
  <c r="A1534" i="80" s="1"/>
  <c r="A1543" i="80" s="1"/>
  <c r="A1552" i="80" s="1"/>
  <c r="A1561" i="80" s="1"/>
  <c r="A1570" i="80" s="1"/>
  <c r="A1579" i="80" s="1"/>
  <c r="A1588" i="80" s="1"/>
  <c r="A1597" i="80" s="1"/>
  <c r="A1606" i="80" s="1"/>
  <c r="A1615" i="80" s="1"/>
  <c r="A1624" i="80" s="1"/>
  <c r="A1633" i="80" s="1"/>
  <c r="A1642" i="80" s="1"/>
  <c r="A1651" i="80" s="1"/>
  <c r="A1660" i="80" s="1"/>
  <c r="A1669" i="80" s="1"/>
  <c r="A1678" i="80" s="1"/>
  <c r="A1687" i="80" s="1"/>
  <c r="A1696" i="80" s="1"/>
  <c r="A1705" i="80" s="1"/>
  <c r="A1714" i="80" s="1"/>
  <c r="A1723" i="80" s="1"/>
  <c r="A1732" i="80" s="1"/>
  <c r="E508" i="80"/>
  <c r="A508" i="80"/>
  <c r="A499" i="80"/>
  <c r="E481" i="80"/>
  <c r="E472" i="80"/>
  <c r="A472" i="80"/>
  <c r="A481" i="80" s="1"/>
  <c r="E463" i="80"/>
  <c r="A463" i="80"/>
  <c r="E427" i="80"/>
  <c r="E418" i="80"/>
  <c r="A418" i="80"/>
  <c r="A427" i="80" s="1"/>
  <c r="E409" i="80"/>
  <c r="E400" i="80"/>
  <c r="A400" i="80"/>
  <c r="A409" i="80" s="1"/>
  <c r="E373" i="80"/>
  <c r="E364" i="80"/>
  <c r="E355" i="80"/>
  <c r="E346" i="80"/>
  <c r="E337" i="80"/>
  <c r="E319" i="80"/>
  <c r="E310" i="80"/>
  <c r="E301" i="80"/>
  <c r="E292" i="80"/>
  <c r="E283" i="80"/>
  <c r="E274" i="80"/>
  <c r="E265" i="80"/>
  <c r="E256" i="80"/>
  <c r="E247" i="80"/>
  <c r="E238" i="80"/>
  <c r="E229" i="80"/>
  <c r="E220" i="80"/>
  <c r="E211" i="80"/>
  <c r="E202" i="80"/>
  <c r="E193" i="80"/>
  <c r="E184" i="80"/>
  <c r="E175" i="80"/>
  <c r="E166" i="80"/>
  <c r="E157" i="80"/>
  <c r="E148" i="80"/>
  <c r="E130" i="80"/>
  <c r="E85" i="80"/>
  <c r="E67" i="80"/>
  <c r="B40" i="80"/>
  <c r="E22" i="80"/>
  <c r="A22" i="80"/>
  <c r="A31" i="80" s="1"/>
  <c r="A40" i="80" s="1"/>
  <c r="A49" i="80" s="1"/>
  <c r="A58" i="80" s="1"/>
  <c r="A67" i="80" s="1"/>
  <c r="A76" i="80" s="1"/>
  <c r="A85" i="80" s="1"/>
  <c r="A94" i="80" s="1"/>
  <c r="A103" i="80" s="1"/>
  <c r="A112" i="80" s="1"/>
  <c r="A121" i="80" s="1"/>
  <c r="A130" i="80" s="1"/>
  <c r="A139" i="80" s="1"/>
  <c r="A148" i="80" s="1"/>
  <c r="A157" i="80" s="1"/>
  <c r="A166" i="80" s="1"/>
  <c r="A175" i="80" s="1"/>
  <c r="A184" i="80" s="1"/>
  <c r="A193" i="80" s="1"/>
  <c r="A202" i="80" s="1"/>
  <c r="A211" i="80" s="1"/>
  <c r="A220" i="80" s="1"/>
  <c r="A229" i="80" s="1"/>
  <c r="A238" i="80" s="1"/>
  <c r="A247" i="80" s="1"/>
  <c r="A256" i="80" s="1"/>
  <c r="A265" i="80" s="1"/>
  <c r="A274" i="80" s="1"/>
  <c r="A283" i="80" s="1"/>
  <c r="A292" i="80" s="1"/>
  <c r="A301" i="80" s="1"/>
  <c r="A310" i="80" s="1"/>
  <c r="A319" i="80" s="1"/>
  <c r="A328" i="80" s="1"/>
  <c r="A337" i="80" s="1"/>
  <c r="A346" i="80" s="1"/>
  <c r="A355" i="80" s="1"/>
  <c r="A364" i="80" s="1"/>
  <c r="A373" i="80" s="1"/>
  <c r="E13" i="80"/>
  <c r="S12417" i="80" l="1"/>
  <c r="N11" i="80" l="1"/>
  <c r="M11" i="80" l="1"/>
  <c r="S13568" i="80"/>
  <c r="S13567" i="80"/>
  <c r="S13566" i="80"/>
  <c r="S13565" i="80"/>
  <c r="S13564" i="80"/>
  <c r="T13563" i="80"/>
  <c r="S13563" i="80"/>
  <c r="S13562" i="80"/>
  <c r="S13561" i="80"/>
  <c r="S13560" i="80"/>
  <c r="S13559" i="80"/>
  <c r="S13558" i="80"/>
  <c r="S13557" i="80"/>
  <c r="S13556" i="80"/>
  <c r="S13555" i="80"/>
  <c r="S13554" i="80"/>
  <c r="S13553" i="80"/>
  <c r="S13552" i="80"/>
  <c r="S13551" i="80"/>
  <c r="S13550" i="80"/>
  <c r="S13549" i="80"/>
  <c r="S13548" i="80"/>
  <c r="S13547" i="80"/>
  <c r="S13546" i="80"/>
  <c r="S13545" i="80"/>
  <c r="S13544" i="80"/>
  <c r="S13543" i="80"/>
  <c r="S13542" i="80"/>
  <c r="S13541" i="80"/>
  <c r="S13540" i="80"/>
  <c r="S13539" i="80"/>
  <c r="S13538" i="80"/>
  <c r="S13537" i="80"/>
  <c r="S13536" i="80"/>
  <c r="S13535" i="80"/>
  <c r="S13534" i="80"/>
  <c r="S13533" i="80"/>
  <c r="S13532" i="80"/>
  <c r="S13531" i="80"/>
  <c r="S13530" i="80"/>
  <c r="S13529" i="80"/>
  <c r="S13528" i="80"/>
  <c r="S13527" i="80"/>
  <c r="S13526" i="80"/>
  <c r="S13525" i="80"/>
  <c r="S13524" i="80"/>
  <c r="S13523" i="80"/>
  <c r="S13522" i="80"/>
  <c r="S13521" i="80"/>
  <c r="S13520" i="80"/>
  <c r="S13519" i="80"/>
  <c r="S13518" i="80"/>
  <c r="S13517" i="80"/>
  <c r="S13516" i="80"/>
  <c r="S13515" i="80"/>
  <c r="S13514" i="80"/>
  <c r="S13513" i="80"/>
  <c r="S13512" i="80"/>
  <c r="S13511" i="80"/>
  <c r="S13510" i="80"/>
  <c r="S13509" i="80"/>
  <c r="S13508" i="80"/>
  <c r="S13507" i="80"/>
  <c r="S13506" i="80"/>
  <c r="S13505" i="80"/>
  <c r="S13504" i="80"/>
  <c r="S13503" i="80"/>
  <c r="S13502" i="80"/>
  <c r="S13501" i="80"/>
  <c r="S13500" i="80"/>
  <c r="S13499" i="80"/>
  <c r="S13498" i="80"/>
  <c r="S13497" i="80"/>
  <c r="S13496" i="80"/>
  <c r="S13495" i="80"/>
  <c r="S13494" i="80"/>
  <c r="S13493" i="80"/>
  <c r="S13492" i="80"/>
  <c r="S13491" i="80"/>
  <c r="S13490" i="80"/>
  <c r="S13489" i="80"/>
  <c r="S13488" i="80"/>
  <c r="O13488" i="80"/>
  <c r="S13487" i="80"/>
  <c r="S13478" i="80"/>
  <c r="S13477" i="80"/>
  <c r="S13476" i="80"/>
  <c r="S13475" i="80"/>
  <c r="S13474" i="80"/>
  <c r="S13473" i="80"/>
  <c r="S13472" i="80"/>
  <c r="S13471" i="80"/>
  <c r="S13470" i="80"/>
  <c r="S13469" i="80"/>
  <c r="S13468" i="80"/>
  <c r="S13467" i="80"/>
  <c r="S13466" i="80"/>
  <c r="S13465" i="80"/>
  <c r="S13464" i="80"/>
  <c r="S13463" i="80"/>
  <c r="S13462" i="80"/>
  <c r="S13461" i="80"/>
  <c r="S13460" i="80"/>
  <c r="S13459" i="80"/>
  <c r="S13458" i="80"/>
  <c r="S13457" i="80"/>
  <c r="S13456" i="80"/>
  <c r="S13455" i="80"/>
  <c r="S13454" i="80"/>
  <c r="S13453" i="80"/>
  <c r="S13452" i="80"/>
  <c r="S13451" i="80"/>
  <c r="S13450" i="80"/>
  <c r="S13449" i="80"/>
  <c r="S13448" i="80"/>
  <c r="S13447" i="80"/>
  <c r="S13446" i="80"/>
  <c r="S13445" i="80"/>
  <c r="S13444" i="80"/>
  <c r="S13443" i="80"/>
  <c r="A13443" i="80"/>
  <c r="A13452" i="80" s="1"/>
  <c r="A13461" i="80" s="1"/>
  <c r="A13470" i="80" s="1"/>
  <c r="A13479" i="80" s="1"/>
  <c r="A13488" i="80" s="1"/>
  <c r="A13497" i="80" s="1"/>
  <c r="A13506" i="80" s="1"/>
  <c r="A13515" i="80" s="1"/>
  <c r="A13524" i="80" s="1"/>
  <c r="A13533" i="80" s="1"/>
  <c r="A13542" i="80" s="1"/>
  <c r="A13551" i="80" s="1"/>
  <c r="A13560" i="80" s="1"/>
  <c r="S13442" i="80"/>
  <c r="S13441" i="80"/>
  <c r="S13440" i="80"/>
  <c r="S13439" i="80"/>
  <c r="S13438" i="80"/>
  <c r="S13437" i="80"/>
  <c r="S13436" i="80"/>
  <c r="S13435" i="80"/>
  <c r="S13434" i="80"/>
  <c r="S13431" i="80"/>
  <c r="S13430" i="80"/>
  <c r="S13429" i="80"/>
  <c r="S13428" i="80"/>
  <c r="S13427" i="80"/>
  <c r="S13426" i="80"/>
  <c r="S13425" i="80"/>
  <c r="S13424" i="80"/>
  <c r="R13423" i="80"/>
  <c r="S13423" i="80" s="1"/>
  <c r="B13423" i="80"/>
  <c r="S13422" i="80"/>
  <c r="S13421" i="80"/>
  <c r="S13420" i="80"/>
  <c r="S13419" i="80"/>
  <c r="S13418" i="80"/>
  <c r="S13417" i="80"/>
  <c r="S13416" i="80"/>
  <c r="S13415" i="80"/>
  <c r="R13414" i="80"/>
  <c r="S13414" i="80" s="1"/>
  <c r="S13413" i="80"/>
  <c r="S13412" i="80"/>
  <c r="S13411" i="80"/>
  <c r="S13410" i="80"/>
  <c r="S13409" i="80"/>
  <c r="S13408" i="80"/>
  <c r="S13407" i="80"/>
  <c r="S13406" i="80"/>
  <c r="S13405" i="80"/>
  <c r="B13405" i="80"/>
  <c r="S13400" i="80"/>
  <c r="S13390" i="80"/>
  <c r="S13386" i="80"/>
  <c r="S13385" i="80"/>
  <c r="S13384" i="80"/>
  <c r="S13383" i="80"/>
  <c r="S13382" i="80"/>
  <c r="S13381" i="80"/>
  <c r="S13380" i="80"/>
  <c r="S13379" i="80"/>
  <c r="S13378" i="80"/>
  <c r="S13371" i="80"/>
  <c r="S13370" i="80"/>
  <c r="S13368" i="80"/>
  <c r="S13367" i="80"/>
  <c r="S13366" i="80"/>
  <c r="S13365" i="80"/>
  <c r="S13364" i="80"/>
  <c r="S13363" i="80"/>
  <c r="S13362" i="80"/>
  <c r="S13361" i="80"/>
  <c r="S13360" i="80"/>
  <c r="S13359" i="80"/>
  <c r="S13358" i="80"/>
  <c r="S13357" i="80"/>
  <c r="S13356" i="80"/>
  <c r="S13355" i="80"/>
  <c r="S13354" i="80"/>
  <c r="S13353" i="80"/>
  <c r="S13352" i="80"/>
  <c r="S13351" i="80"/>
  <c r="S13350" i="80"/>
  <c r="S13349" i="80"/>
  <c r="S13348" i="80"/>
  <c r="S13347" i="80"/>
  <c r="S13346" i="80"/>
  <c r="S13345" i="80"/>
  <c r="S13344" i="80"/>
  <c r="S13343" i="80"/>
  <c r="S13342" i="80"/>
  <c r="S13341" i="80"/>
  <c r="S13340" i="80"/>
  <c r="S13339" i="80"/>
  <c r="S13338" i="80"/>
  <c r="S13337" i="80"/>
  <c r="S13336" i="80"/>
  <c r="S13335" i="80"/>
  <c r="S13334" i="80"/>
  <c r="S13333" i="80"/>
  <c r="S13329" i="80"/>
  <c r="S13323" i="80"/>
  <c r="S13322" i="80"/>
  <c r="S13321" i="80"/>
  <c r="S13320" i="80"/>
  <c r="S13319" i="80"/>
  <c r="S13318" i="80"/>
  <c r="S13317" i="80"/>
  <c r="S13316" i="80"/>
  <c r="S13315" i="80"/>
  <c r="S13314" i="80"/>
  <c r="S13313" i="80"/>
  <c r="S13312" i="80"/>
  <c r="S13311" i="80"/>
  <c r="S13310" i="80"/>
  <c r="S13309" i="80"/>
  <c r="S13308" i="80"/>
  <c r="S13307" i="80"/>
  <c r="R13306" i="80"/>
  <c r="S13306" i="80" s="1"/>
  <c r="B13306" i="80"/>
  <c r="S13305" i="80"/>
  <c r="S13304" i="80"/>
  <c r="S13303" i="80"/>
  <c r="S13302" i="80"/>
  <c r="S13301" i="80"/>
  <c r="S13300" i="80"/>
  <c r="S13299" i="80"/>
  <c r="S13298" i="80"/>
  <c r="R13297" i="80"/>
  <c r="S13297" i="80" s="1"/>
  <c r="B13297" i="80"/>
  <c r="S13296" i="80"/>
  <c r="S13295" i="80"/>
  <c r="S13294" i="80"/>
  <c r="S13293" i="80"/>
  <c r="S13292" i="80"/>
  <c r="S13291" i="80"/>
  <c r="S13290" i="80"/>
  <c r="S13289" i="80"/>
  <c r="S13288" i="80"/>
  <c r="S13287" i="80"/>
  <c r="S13286" i="80"/>
  <c r="S13285" i="80"/>
  <c r="S13284" i="80"/>
  <c r="S13283" i="80"/>
  <c r="S13282" i="80"/>
  <c r="S13281" i="80"/>
  <c r="S13280" i="80"/>
  <c r="S13279" i="80"/>
  <c r="S13278" i="80"/>
  <c r="S13277" i="80"/>
  <c r="S13276" i="80"/>
  <c r="S13275" i="80"/>
  <c r="S13274" i="80"/>
  <c r="S13273" i="80"/>
  <c r="S13272" i="80"/>
  <c r="S13271" i="80"/>
  <c r="R13270" i="80"/>
  <c r="S13270" i="80"/>
  <c r="B13270" i="80"/>
  <c r="S13269" i="80"/>
  <c r="S13268" i="80"/>
  <c r="S13267" i="80"/>
  <c r="S13266" i="80"/>
  <c r="S13265" i="80"/>
  <c r="S13264" i="80"/>
  <c r="S13263" i="80"/>
  <c r="S13262" i="80"/>
  <c r="R13261" i="80"/>
  <c r="S13261" i="80" s="1"/>
  <c r="S13260" i="80"/>
  <c r="S13259" i="80"/>
  <c r="S13258" i="80"/>
  <c r="S13257" i="80"/>
  <c r="S13256" i="80"/>
  <c r="S13255" i="80"/>
  <c r="S13254" i="80"/>
  <c r="S13253" i="80"/>
  <c r="S13252" i="80"/>
  <c r="B13252" i="80"/>
  <c r="S13251" i="80"/>
  <c r="S13250" i="80"/>
  <c r="S13249" i="80"/>
  <c r="S13248" i="80"/>
  <c r="S13247" i="80"/>
  <c r="S13246" i="80"/>
  <c r="S13245" i="80"/>
  <c r="S13244" i="80"/>
  <c r="S13243" i="80"/>
  <c r="S13242" i="80"/>
  <c r="S13241" i="80"/>
  <c r="S13240" i="80"/>
  <c r="S13239" i="80"/>
  <c r="S13238" i="80"/>
  <c r="S13237" i="80"/>
  <c r="S13236" i="80"/>
  <c r="R13235" i="80"/>
  <c r="S13235" i="80"/>
  <c r="R13234" i="80"/>
  <c r="S13234" i="80" s="1"/>
  <c r="S13233" i="80"/>
  <c r="S13232" i="80"/>
  <c r="S13231" i="80"/>
  <c r="S13230" i="80"/>
  <c r="S13229" i="80"/>
  <c r="S13228" i="80"/>
  <c r="S13227" i="80"/>
  <c r="S13226" i="80"/>
  <c r="S13225" i="80"/>
  <c r="B13225" i="80"/>
  <c r="S13217" i="80"/>
  <c r="S13218" i="80"/>
  <c r="S13215" i="80"/>
  <c r="S13214" i="80"/>
  <c r="S13213" i="80"/>
  <c r="S13212" i="80"/>
  <c r="S13211" i="80"/>
  <c r="S13210" i="80"/>
  <c r="S13209" i="80"/>
  <c r="S13208" i="80"/>
  <c r="S13207" i="80"/>
  <c r="S13203" i="80"/>
  <c r="A13198" i="80"/>
  <c r="A13207" i="80" s="1"/>
  <c r="A13216" i="80" s="1"/>
  <c r="A13225" i="80" s="1"/>
  <c r="A13234" i="80" s="1"/>
  <c r="A13243" i="80" s="1"/>
  <c r="A13252" i="80" s="1"/>
  <c r="A13261" i="80" s="1"/>
  <c r="A13270" i="80" s="1"/>
  <c r="A13279" i="80" s="1"/>
  <c r="A13288" i="80" s="1"/>
  <c r="A13297" i="80" s="1"/>
  <c r="A13306" i="80" s="1"/>
  <c r="A13315" i="80" s="1"/>
  <c r="A13324" i="80" s="1"/>
  <c r="A13333" i="80" s="1"/>
  <c r="A13342" i="80" s="1"/>
  <c r="A13351" i="80" s="1"/>
  <c r="A13360" i="80" s="1"/>
  <c r="A13369" i="80" s="1"/>
  <c r="A13378" i="80" s="1"/>
  <c r="A13387" i="80" s="1"/>
  <c r="A13396" i="80" s="1"/>
  <c r="A13405" i="80" s="1"/>
  <c r="A13414" i="80" s="1"/>
  <c r="A13423" i="80" s="1"/>
  <c r="S13197" i="80"/>
  <c r="S13196" i="80"/>
  <c r="S13195" i="80"/>
  <c r="S13194" i="80"/>
  <c r="S13193" i="80"/>
  <c r="S13192" i="80"/>
  <c r="S13191" i="80"/>
  <c r="S13190" i="80"/>
  <c r="S13189" i="80"/>
  <c r="S13186" i="80"/>
  <c r="O13186" i="80"/>
  <c r="S13185" i="80"/>
  <c r="O13185" i="80"/>
  <c r="S13184" i="80"/>
  <c r="O13184" i="80"/>
  <c r="S13183" i="80"/>
  <c r="O13183" i="80"/>
  <c r="S13182" i="80"/>
  <c r="O13182" i="80"/>
  <c r="S13181" i="80"/>
  <c r="O13181" i="80"/>
  <c r="S13180" i="80"/>
  <c r="O13180" i="80"/>
  <c r="S13179" i="80"/>
  <c r="O13179" i="80"/>
  <c r="S13178" i="80"/>
  <c r="S13177" i="80"/>
  <c r="O13177" i="80"/>
  <c r="S13176" i="80"/>
  <c r="O13176" i="80"/>
  <c r="S13175" i="80"/>
  <c r="O13175" i="80"/>
  <c r="S13174" i="80"/>
  <c r="O13174" i="80"/>
  <c r="S13173" i="80"/>
  <c r="O13173" i="80"/>
  <c r="S13172" i="80"/>
  <c r="O13172" i="80"/>
  <c r="S13171" i="80"/>
  <c r="O13171" i="80"/>
  <c r="S13170" i="80"/>
  <c r="O13170" i="80"/>
  <c r="S13169" i="80"/>
  <c r="S13168" i="80"/>
  <c r="O13168" i="80"/>
  <c r="S13167" i="80"/>
  <c r="O13167" i="80"/>
  <c r="S13166" i="80"/>
  <c r="O13166" i="80"/>
  <c r="S13165" i="80"/>
  <c r="O13165" i="80"/>
  <c r="S13164" i="80"/>
  <c r="O13164" i="80"/>
  <c r="S13163" i="80"/>
  <c r="O13163" i="80"/>
  <c r="S13162" i="80"/>
  <c r="O13162" i="80"/>
  <c r="S13161" i="80"/>
  <c r="O13161" i="80"/>
  <c r="S13160" i="80"/>
  <c r="S13159" i="80"/>
  <c r="S13158" i="80"/>
  <c r="S13157" i="80"/>
  <c r="S13156" i="80"/>
  <c r="S13155" i="80"/>
  <c r="S13154" i="80"/>
  <c r="S13153" i="80"/>
  <c r="S13152" i="80"/>
  <c r="S13151" i="80"/>
  <c r="S13150" i="80"/>
  <c r="S13149" i="80"/>
  <c r="S13148" i="80"/>
  <c r="S13147" i="80"/>
  <c r="S13146" i="80"/>
  <c r="S13145" i="80"/>
  <c r="S13144" i="80"/>
  <c r="S13143" i="80"/>
  <c r="S13142" i="80"/>
  <c r="S13141" i="80"/>
  <c r="S13140" i="80"/>
  <c r="S13139" i="80"/>
  <c r="S13138" i="80"/>
  <c r="S13137" i="80"/>
  <c r="S13136" i="80"/>
  <c r="S13135" i="80"/>
  <c r="S13134" i="80"/>
  <c r="T13133" i="80"/>
  <c r="S13133" i="80"/>
  <c r="S13127" i="80"/>
  <c r="S13124" i="80"/>
  <c r="S13132" i="80"/>
  <c r="S13123" i="80"/>
  <c r="S13122" i="80"/>
  <c r="S13121" i="80"/>
  <c r="S13120" i="80"/>
  <c r="S13119" i="80"/>
  <c r="S13118" i="80"/>
  <c r="S13117" i="80"/>
  <c r="S13116" i="80"/>
  <c r="S13115" i="80"/>
  <c r="S13114" i="80"/>
  <c r="S13113" i="80"/>
  <c r="S13112" i="80"/>
  <c r="S13111" i="80"/>
  <c r="S13110" i="80"/>
  <c r="S13109" i="80"/>
  <c r="S13108" i="80"/>
  <c r="S13107" i="80"/>
  <c r="S13106" i="80"/>
  <c r="S13105" i="80"/>
  <c r="S13104" i="80"/>
  <c r="S13103" i="80"/>
  <c r="S13102" i="80"/>
  <c r="S13101" i="80"/>
  <c r="S13100" i="80"/>
  <c r="S13099" i="80"/>
  <c r="S13098" i="80"/>
  <c r="S13097" i="80"/>
  <c r="S13096" i="80"/>
  <c r="S13095" i="80"/>
  <c r="S13094" i="80"/>
  <c r="S13093" i="80"/>
  <c r="S13092" i="80"/>
  <c r="S13091" i="80"/>
  <c r="S13090" i="80"/>
  <c r="S13089" i="80"/>
  <c r="S13088" i="80"/>
  <c r="S13087" i="80"/>
  <c r="S13086" i="80"/>
  <c r="S13085" i="80"/>
  <c r="S13084" i="80"/>
  <c r="S13083" i="80"/>
  <c r="S13082" i="80"/>
  <c r="S13081" i="80"/>
  <c r="S13080" i="80"/>
  <c r="S13079" i="80"/>
  <c r="B13079" i="80"/>
  <c r="S13078" i="80"/>
  <c r="S13077" i="80"/>
  <c r="S13076" i="80"/>
  <c r="S13075" i="80"/>
  <c r="S13074" i="80"/>
  <c r="S13073" i="80"/>
  <c r="S13072" i="80"/>
  <c r="S13071" i="80"/>
  <c r="S13070" i="80"/>
  <c r="S13069" i="80"/>
  <c r="S13068" i="80"/>
  <c r="S13067" i="80"/>
  <c r="S13066" i="80"/>
  <c r="S13065" i="80"/>
  <c r="S13064" i="80"/>
  <c r="S13063" i="80"/>
  <c r="S13062" i="80"/>
  <c r="S13061" i="80"/>
  <c r="S13060" i="80"/>
  <c r="S13059" i="80"/>
  <c r="S13058" i="80"/>
  <c r="S13057" i="80"/>
  <c r="S13056" i="80"/>
  <c r="S13055" i="80"/>
  <c r="S13054" i="80"/>
  <c r="S13053" i="80"/>
  <c r="S13052" i="80"/>
  <c r="S13051" i="80"/>
  <c r="S13050" i="80"/>
  <c r="S13049" i="80"/>
  <c r="S13048" i="80"/>
  <c r="S13047" i="80"/>
  <c r="S13046" i="80"/>
  <c r="S13045" i="80"/>
  <c r="S13044" i="80"/>
  <c r="S13043" i="80"/>
  <c r="S13042" i="80"/>
  <c r="S13041" i="80"/>
  <c r="S13040" i="80"/>
  <c r="S13039" i="80"/>
  <c r="S13038" i="80"/>
  <c r="S13037" i="80"/>
  <c r="S13036" i="80"/>
  <c r="S13035" i="80"/>
  <c r="S13034" i="80"/>
  <c r="S13033" i="80"/>
  <c r="S13032" i="80"/>
  <c r="S13031" i="80"/>
  <c r="S13030" i="80"/>
  <c r="S13029" i="80"/>
  <c r="S13028" i="80"/>
  <c r="S13027" i="80"/>
  <c r="S13026" i="80"/>
  <c r="S13025" i="80"/>
  <c r="S13024" i="80"/>
  <c r="S13023" i="80"/>
  <c r="S13022" i="80"/>
  <c r="S13021" i="80"/>
  <c r="S13020" i="80"/>
  <c r="S13019" i="80"/>
  <c r="S13018" i="80"/>
  <c r="S13017" i="80"/>
  <c r="S13016" i="80"/>
  <c r="S13015" i="80"/>
  <c r="S13014" i="80"/>
  <c r="S13013" i="80"/>
  <c r="S13012" i="80"/>
  <c r="S13011" i="80"/>
  <c r="S13010" i="80"/>
  <c r="S13009" i="80"/>
  <c r="S13008" i="80"/>
  <c r="T13007" i="80"/>
  <c r="S13007" i="80"/>
  <c r="S13006" i="80"/>
  <c r="S13005" i="80"/>
  <c r="S13004" i="80"/>
  <c r="S13003" i="80"/>
  <c r="S13002" i="80"/>
  <c r="S13001" i="80"/>
  <c r="S13000" i="80"/>
  <c r="S12999" i="80"/>
  <c r="S12998" i="80"/>
  <c r="S12997" i="80"/>
  <c r="S12996" i="80"/>
  <c r="S12995" i="80"/>
  <c r="S12994" i="80"/>
  <c r="S12993" i="80"/>
  <c r="S12992" i="80"/>
  <c r="S12991" i="80"/>
  <c r="S12990" i="80"/>
  <c r="S12989" i="80"/>
  <c r="S12988" i="80"/>
  <c r="S12987" i="80"/>
  <c r="S12986" i="80"/>
  <c r="S12985" i="80"/>
  <c r="S12984" i="80"/>
  <c r="S12983" i="80"/>
  <c r="S12982" i="80"/>
  <c r="S12981" i="80"/>
  <c r="S12980" i="80"/>
  <c r="B12980" i="80"/>
  <c r="S12979" i="80"/>
  <c r="S12978" i="80"/>
  <c r="S12977" i="80"/>
  <c r="S12976" i="80"/>
  <c r="S12975" i="80"/>
  <c r="S12974" i="80"/>
  <c r="S12973" i="80"/>
  <c r="S12972" i="80"/>
  <c r="S12971" i="80"/>
  <c r="S12970" i="80"/>
  <c r="S12969" i="80"/>
  <c r="S12968" i="80"/>
  <c r="S12967" i="80"/>
  <c r="S12966" i="80"/>
  <c r="S12965" i="80"/>
  <c r="S12964" i="80"/>
  <c r="S12963" i="80"/>
  <c r="S12962" i="80"/>
  <c r="A12962" i="80"/>
  <c r="A12971" i="80" s="1"/>
  <c r="A12980" i="80" s="1"/>
  <c r="A12989" i="80" s="1"/>
  <c r="A12998" i="80" s="1"/>
  <c r="A13007" i="80" s="1"/>
  <c r="A13016" i="80" s="1"/>
  <c r="A13025" i="80" s="1"/>
  <c r="A13034" i="80" s="1"/>
  <c r="A13043" i="80" s="1"/>
  <c r="A13052" i="80" s="1"/>
  <c r="A13061" i="80" s="1"/>
  <c r="A13070" i="80" s="1"/>
  <c r="A13079" i="80" s="1"/>
  <c r="A13088" i="80" s="1"/>
  <c r="A13097" i="80" s="1"/>
  <c r="A13106" i="80" s="1"/>
  <c r="A13115" i="80" s="1"/>
  <c r="A13124" i="80" s="1"/>
  <c r="A13133" i="80" s="1"/>
  <c r="A13142" i="80" s="1"/>
  <c r="A13151" i="80" s="1"/>
  <c r="A13160" i="80" s="1"/>
  <c r="A13169" i="80" s="1"/>
  <c r="A13178" i="80" s="1"/>
  <c r="S12954" i="80"/>
  <c r="S12960" i="80"/>
  <c r="S12950" i="80"/>
  <c r="S12949" i="80"/>
  <c r="S12948" i="80"/>
  <c r="S12947" i="80"/>
  <c r="S12946" i="80"/>
  <c r="S12945" i="80"/>
  <c r="S12944" i="80"/>
  <c r="S12943" i="80"/>
  <c r="S12942" i="80"/>
  <c r="S12941" i="80"/>
  <c r="S12940" i="80"/>
  <c r="S12939" i="80"/>
  <c r="S12938" i="80"/>
  <c r="S12937" i="80"/>
  <c r="S12936" i="80"/>
  <c r="S12935" i="80"/>
  <c r="S12934" i="80"/>
  <c r="S12933" i="80"/>
  <c r="S12932" i="80"/>
  <c r="S12931" i="80"/>
  <c r="S12930" i="80"/>
  <c r="S12929" i="80"/>
  <c r="S12928" i="80"/>
  <c r="S12927" i="80"/>
  <c r="S12926" i="80"/>
  <c r="S12925" i="80"/>
  <c r="S12924" i="80"/>
  <c r="S12923" i="80"/>
  <c r="S12922" i="80"/>
  <c r="S12921" i="80"/>
  <c r="S12920" i="80"/>
  <c r="S12919" i="80"/>
  <c r="S12918" i="80"/>
  <c r="S12917" i="80"/>
  <c r="S12916" i="80"/>
  <c r="S12915" i="80"/>
  <c r="S12914" i="80"/>
  <c r="S12913" i="80"/>
  <c r="S12912" i="80"/>
  <c r="S12911" i="80"/>
  <c r="S12910" i="80"/>
  <c r="S12909" i="80"/>
  <c r="S12908" i="80"/>
  <c r="S12907" i="80"/>
  <c r="S12906" i="80"/>
  <c r="S12905" i="80"/>
  <c r="S12904" i="80"/>
  <c r="S12903" i="80"/>
  <c r="S12902" i="80"/>
  <c r="S12901" i="80"/>
  <c r="S12900" i="80"/>
  <c r="S12899" i="80"/>
  <c r="S12898" i="80"/>
  <c r="S12897" i="80"/>
  <c r="S12896" i="80"/>
  <c r="S12895" i="80"/>
  <c r="S12894" i="80"/>
  <c r="S12893" i="80"/>
  <c r="S12892" i="80"/>
  <c r="S12891" i="80"/>
  <c r="S12890" i="80"/>
  <c r="S12889" i="80"/>
  <c r="S12888" i="80"/>
  <c r="S12887" i="80"/>
  <c r="S12886" i="80"/>
  <c r="S12885" i="80"/>
  <c r="S12884" i="80"/>
  <c r="S12883" i="80"/>
  <c r="S12882" i="80"/>
  <c r="S12881" i="80"/>
  <c r="S12880" i="80"/>
  <c r="S12879" i="80"/>
  <c r="S12878" i="80"/>
  <c r="S12877" i="80"/>
  <c r="S12876" i="80"/>
  <c r="S12875" i="80"/>
  <c r="S12874" i="80"/>
  <c r="S12873" i="80"/>
  <c r="S12872" i="80"/>
  <c r="S12871" i="80"/>
  <c r="S12870" i="80"/>
  <c r="S12869" i="80"/>
  <c r="S12868" i="80"/>
  <c r="S12867" i="80"/>
  <c r="S12866" i="80"/>
  <c r="S12865" i="80"/>
  <c r="S12864" i="80"/>
  <c r="S12863" i="80"/>
  <c r="S12862" i="80"/>
  <c r="S12861" i="80"/>
  <c r="S12860" i="80"/>
  <c r="S12859" i="80"/>
  <c r="S12858" i="80"/>
  <c r="S12857" i="80"/>
  <c r="S12856" i="80"/>
  <c r="S12855" i="80"/>
  <c r="S12854" i="80"/>
  <c r="R12853" i="80"/>
  <c r="S12853" i="80" s="1"/>
  <c r="R12852" i="80"/>
  <c r="S12852" i="80" s="1"/>
  <c r="S12851" i="80"/>
  <c r="S12850" i="80"/>
  <c r="S12849" i="80"/>
  <c r="S12848" i="80"/>
  <c r="S12847" i="80"/>
  <c r="S12846" i="80"/>
  <c r="S12845" i="80"/>
  <c r="S12844" i="80"/>
  <c r="S12843" i="80"/>
  <c r="S12840" i="80"/>
  <c r="S12833" i="80"/>
  <c r="S12828" i="80"/>
  <c r="S12824" i="80"/>
  <c r="S12812" i="80"/>
  <c r="S12806" i="80"/>
  <c r="S12805" i="80"/>
  <c r="S12804" i="80"/>
  <c r="S12803" i="80"/>
  <c r="S12802" i="80"/>
  <c r="S12801" i="80"/>
  <c r="S12800" i="80"/>
  <c r="S12799" i="80"/>
  <c r="S12798" i="80"/>
  <c r="S12797" i="80"/>
  <c r="S12796" i="80"/>
  <c r="S12795" i="80"/>
  <c r="S12794" i="80"/>
  <c r="S12793" i="80"/>
  <c r="S12792" i="80"/>
  <c r="S12791" i="80"/>
  <c r="S12790" i="80"/>
  <c r="S12789" i="80"/>
  <c r="S12788" i="80"/>
  <c r="S12787" i="80"/>
  <c r="S12786" i="80"/>
  <c r="S12785" i="80"/>
  <c r="S12784" i="80"/>
  <c r="S12783" i="80"/>
  <c r="S12782" i="80"/>
  <c r="S12781" i="80"/>
  <c r="S12780" i="80"/>
  <c r="S12779" i="80"/>
  <c r="S12778" i="80"/>
  <c r="S12777" i="80"/>
  <c r="S12776" i="80"/>
  <c r="S12775" i="80"/>
  <c r="S12774" i="80"/>
  <c r="S12773" i="80"/>
  <c r="S12772" i="80"/>
  <c r="S12771" i="80"/>
  <c r="B12771" i="80"/>
  <c r="S12770" i="80"/>
  <c r="S12769" i="80"/>
  <c r="S12768" i="80"/>
  <c r="S12767" i="80"/>
  <c r="S12766" i="80"/>
  <c r="S12765" i="80"/>
  <c r="S12764" i="80"/>
  <c r="S12763" i="80"/>
  <c r="S12762" i="80"/>
  <c r="S12761" i="80"/>
  <c r="S12760" i="80"/>
  <c r="S12759" i="80"/>
  <c r="S12758" i="80"/>
  <c r="S12757" i="80"/>
  <c r="S12756" i="80"/>
  <c r="S12755" i="80"/>
  <c r="S12754" i="80"/>
  <c r="S12753" i="80"/>
  <c r="A12753" i="80"/>
  <c r="A12762" i="80" s="1"/>
  <c r="A12771" i="80" s="1"/>
  <c r="A12780" i="80" s="1"/>
  <c r="A12789" i="80" s="1"/>
  <c r="A12798" i="80" s="1"/>
  <c r="A12807" i="80" s="1"/>
  <c r="A12816" i="80" s="1"/>
  <c r="A12825" i="80" s="1"/>
  <c r="A12834" i="80" s="1"/>
  <c r="A12843" i="80" s="1"/>
  <c r="A12852" i="80" s="1"/>
  <c r="A12861" i="80" s="1"/>
  <c r="A12870" i="80" s="1"/>
  <c r="A12879" i="80" s="1"/>
  <c r="A12888" i="80" s="1"/>
  <c r="A12897" i="80" s="1"/>
  <c r="A12906" i="80" s="1"/>
  <c r="A12915" i="80" s="1"/>
  <c r="A12924" i="80" s="1"/>
  <c r="A12933" i="80" s="1"/>
  <c r="A12942" i="80" s="1"/>
  <c r="S12741" i="80"/>
  <c r="S12740" i="80"/>
  <c r="S12739" i="80"/>
  <c r="S12738" i="80"/>
  <c r="S12737" i="80"/>
  <c r="S12736" i="80"/>
  <c r="S12735" i="80"/>
  <c r="S12734" i="80"/>
  <c r="S12733" i="80"/>
  <c r="S12732" i="80"/>
  <c r="S12731" i="80"/>
  <c r="S12730" i="80"/>
  <c r="S12729" i="80"/>
  <c r="S12728" i="80"/>
  <c r="S12727" i="80"/>
  <c r="S12726" i="80"/>
  <c r="S12725" i="80"/>
  <c r="S12724" i="80"/>
  <c r="S12723" i="80"/>
  <c r="S12722" i="80"/>
  <c r="S12721" i="80"/>
  <c r="S12720" i="80"/>
  <c r="S12719" i="80"/>
  <c r="S12718" i="80"/>
  <c r="S12717" i="80"/>
  <c r="S12716" i="80"/>
  <c r="S12715" i="80"/>
  <c r="S12714" i="80"/>
  <c r="S12713" i="80"/>
  <c r="S12712" i="80"/>
  <c r="S12711" i="80"/>
  <c r="S12710" i="80"/>
  <c r="S12709" i="80"/>
  <c r="S12708" i="80"/>
  <c r="S12707" i="80"/>
  <c r="S12706" i="80"/>
  <c r="S12705" i="80"/>
  <c r="S12704" i="80"/>
  <c r="S12703" i="80"/>
  <c r="S12702" i="80"/>
  <c r="S12701" i="80"/>
  <c r="S12700" i="80"/>
  <c r="S12699" i="80"/>
  <c r="S12698" i="80"/>
  <c r="S12697" i="80"/>
  <c r="S12696" i="80"/>
  <c r="S12695" i="80"/>
  <c r="S12694" i="80"/>
  <c r="S12693" i="80"/>
  <c r="S12692" i="80"/>
  <c r="S12691" i="80"/>
  <c r="S12690" i="80"/>
  <c r="S12689" i="80"/>
  <c r="S12688" i="80"/>
  <c r="S12687" i="80"/>
  <c r="S12686" i="80"/>
  <c r="S12685" i="80"/>
  <c r="S12684" i="80"/>
  <c r="S12683" i="80"/>
  <c r="S12682" i="80"/>
  <c r="S12681" i="80"/>
  <c r="S12680" i="80"/>
  <c r="S12679" i="80"/>
  <c r="S12678" i="80"/>
  <c r="S12677" i="80"/>
  <c r="S12676" i="80"/>
  <c r="S12675" i="80"/>
  <c r="S12674" i="80"/>
  <c r="S12673" i="80"/>
  <c r="S12672" i="80"/>
  <c r="S12671" i="80"/>
  <c r="S12670" i="80"/>
  <c r="S12669" i="80"/>
  <c r="S12668" i="80"/>
  <c r="S12667" i="80"/>
  <c r="S12666" i="80"/>
  <c r="S12665" i="80"/>
  <c r="S12664" i="80"/>
  <c r="S12663" i="80"/>
  <c r="S12662" i="80"/>
  <c r="S12661" i="80"/>
  <c r="S12660" i="80"/>
  <c r="S12659" i="80"/>
  <c r="S12658" i="80"/>
  <c r="S12657" i="80"/>
  <c r="S12656" i="80"/>
  <c r="S12655" i="80"/>
  <c r="S12654" i="80"/>
  <c r="S12653" i="80"/>
  <c r="S12652" i="80"/>
  <c r="S12651" i="80"/>
  <c r="S12650" i="80"/>
  <c r="S12649" i="80"/>
  <c r="S12648" i="80"/>
  <c r="S12647" i="80"/>
  <c r="S12646" i="80"/>
  <c r="S12645" i="80"/>
  <c r="S12644" i="80"/>
  <c r="S12643" i="80"/>
  <c r="S12642" i="80"/>
  <c r="S12636" i="80"/>
  <c r="S12641" i="80"/>
  <c r="S12633" i="80"/>
  <c r="S12632" i="80"/>
  <c r="S12631" i="80"/>
  <c r="S12630" i="80"/>
  <c r="S12629" i="80"/>
  <c r="S12628" i="80"/>
  <c r="S12627" i="80"/>
  <c r="S12626" i="80"/>
  <c r="S12625" i="80"/>
  <c r="S12624" i="80"/>
  <c r="S12623" i="80"/>
  <c r="S12622" i="80"/>
  <c r="S12621" i="80"/>
  <c r="S12620" i="80"/>
  <c r="S12619" i="80"/>
  <c r="S12618" i="80"/>
  <c r="S12617" i="80"/>
  <c r="S12616" i="80"/>
  <c r="B12616" i="80"/>
  <c r="S12615" i="80"/>
  <c r="S12614" i="80"/>
  <c r="S12613" i="80"/>
  <c r="S12612" i="80"/>
  <c r="S12611" i="80"/>
  <c r="S12610" i="80"/>
  <c r="S12609" i="80"/>
  <c r="S12608" i="80"/>
  <c r="S12607" i="80"/>
  <c r="S12606" i="80"/>
  <c r="S12605" i="80"/>
  <c r="S12604" i="80"/>
  <c r="S12603" i="80"/>
  <c r="S12602" i="80"/>
  <c r="S12601" i="80"/>
  <c r="S12600" i="80"/>
  <c r="S12599" i="80"/>
  <c r="S12598" i="80"/>
  <c r="S12597" i="80"/>
  <c r="S12596" i="80"/>
  <c r="S12595" i="80"/>
  <c r="S12594" i="80"/>
  <c r="S12593" i="80"/>
  <c r="S12592" i="80"/>
  <c r="S12591" i="80"/>
  <c r="S12590" i="80"/>
  <c r="S12589" i="80"/>
  <c r="S12584" i="80"/>
  <c r="S12582" i="80"/>
  <c r="S12581" i="80"/>
  <c r="S12580" i="80"/>
  <c r="S12583" i="80"/>
  <c r="S12579" i="80"/>
  <c r="S12578" i="80"/>
  <c r="S12577" i="80"/>
  <c r="S12576" i="80"/>
  <c r="S12575" i="80"/>
  <c r="S12574" i="80"/>
  <c r="S12573" i="80"/>
  <c r="S12572" i="80"/>
  <c r="S12571" i="80"/>
  <c r="S12570" i="80"/>
  <c r="S12569" i="80"/>
  <c r="S12568" i="80"/>
  <c r="S12567" i="80"/>
  <c r="S12566" i="80"/>
  <c r="S12565" i="80"/>
  <c r="S12564" i="80"/>
  <c r="S12563" i="80"/>
  <c r="S12562" i="80"/>
  <c r="S12561" i="80"/>
  <c r="S12560" i="80"/>
  <c r="S12559" i="80"/>
  <c r="S12558" i="80"/>
  <c r="S12557" i="80"/>
  <c r="S12556" i="80"/>
  <c r="S12555" i="80"/>
  <c r="S12554" i="80"/>
  <c r="S12553" i="80"/>
  <c r="S12552" i="80"/>
  <c r="S12551" i="80"/>
  <c r="S12550" i="80"/>
  <c r="S12549" i="80"/>
  <c r="S12548" i="80"/>
  <c r="S12547" i="80"/>
  <c r="S12546" i="80"/>
  <c r="S12545" i="80"/>
  <c r="S12544" i="80"/>
  <c r="S12543" i="80"/>
  <c r="S12542" i="80"/>
  <c r="S12541" i="80"/>
  <c r="S12540" i="80"/>
  <c r="S12539" i="80"/>
  <c r="S12538" i="80"/>
  <c r="S12537" i="80"/>
  <c r="S12536" i="80"/>
  <c r="S12535" i="80"/>
  <c r="S12534" i="80"/>
  <c r="S12533" i="80"/>
  <c r="S12532" i="80"/>
  <c r="S12531" i="80"/>
  <c r="S12530" i="80"/>
  <c r="S12529" i="80"/>
  <c r="S12528" i="80"/>
  <c r="S12527" i="80"/>
  <c r="S12526" i="80"/>
  <c r="S12525" i="80"/>
  <c r="S12524" i="80"/>
  <c r="S12523" i="80"/>
  <c r="S12522" i="80"/>
  <c r="S12521" i="80"/>
  <c r="S12520" i="80"/>
  <c r="S12519" i="80"/>
  <c r="S12518" i="80"/>
  <c r="S12517" i="80"/>
  <c r="S12516" i="80"/>
  <c r="S12515" i="80"/>
  <c r="S12514" i="80"/>
  <c r="S12513" i="80"/>
  <c r="S12512" i="80"/>
  <c r="S12511" i="80"/>
  <c r="S12510" i="80"/>
  <c r="S12509" i="80"/>
  <c r="S12508" i="80"/>
  <c r="S12507" i="80"/>
  <c r="S12506" i="80"/>
  <c r="S12505" i="80"/>
  <c r="S12504" i="80"/>
  <c r="S12503" i="80"/>
  <c r="S12502" i="80"/>
  <c r="S12501" i="80"/>
  <c r="S12500" i="80"/>
  <c r="S12499" i="80"/>
  <c r="S12498" i="80"/>
  <c r="S12497" i="80"/>
  <c r="S12496" i="80"/>
  <c r="S12495" i="80"/>
  <c r="S12494" i="80"/>
  <c r="S12493" i="80"/>
  <c r="S12492" i="80"/>
  <c r="S12491" i="80"/>
  <c r="S12490" i="80"/>
  <c r="S12489" i="80"/>
  <c r="S12488" i="80"/>
  <c r="S12487" i="80"/>
  <c r="S12486" i="80"/>
  <c r="S12485" i="80"/>
  <c r="S12484" i="80"/>
  <c r="S12483" i="80"/>
  <c r="S12482" i="80"/>
  <c r="T12481" i="80"/>
  <c r="S12481" i="80"/>
  <c r="S12480" i="80"/>
  <c r="S12479" i="80"/>
  <c r="S12478" i="80"/>
  <c r="S12477" i="80"/>
  <c r="S12476" i="80"/>
  <c r="S12475" i="80"/>
  <c r="S12474" i="80"/>
  <c r="S12473" i="80"/>
  <c r="T12472" i="80"/>
  <c r="S12472" i="80"/>
  <c r="S12471" i="80"/>
  <c r="S12470" i="80"/>
  <c r="S12469" i="80"/>
  <c r="S12468" i="80"/>
  <c r="S12467" i="80"/>
  <c r="S12466" i="80"/>
  <c r="S12465" i="80"/>
  <c r="S12464" i="80"/>
  <c r="T12463" i="80"/>
  <c r="S12463" i="80"/>
  <c r="S12462" i="80"/>
  <c r="S12461" i="80"/>
  <c r="S12460" i="80"/>
  <c r="S12459" i="80"/>
  <c r="S12458" i="80"/>
  <c r="S12457" i="80"/>
  <c r="S12456" i="80"/>
  <c r="S12455" i="80"/>
  <c r="S12454" i="80"/>
  <c r="S12453" i="80"/>
  <c r="S12452" i="80"/>
  <c r="S12451" i="80"/>
  <c r="S12450" i="80"/>
  <c r="S12449" i="80"/>
  <c r="S12448" i="80"/>
  <c r="S12447" i="80"/>
  <c r="S12446" i="80"/>
  <c r="S12445" i="80"/>
  <c r="S12444" i="80"/>
  <c r="S12443" i="80"/>
  <c r="S12442" i="80"/>
  <c r="S12441" i="80"/>
  <c r="S12440" i="80"/>
  <c r="S12439" i="80"/>
  <c r="S12438" i="80"/>
  <c r="S12437" i="80"/>
  <c r="S12436" i="80"/>
  <c r="S12435" i="80"/>
  <c r="S12434" i="80"/>
  <c r="S12433" i="80"/>
  <c r="S12432" i="80"/>
  <c r="S12431" i="80"/>
  <c r="S12430" i="80"/>
  <c r="S12429" i="80"/>
  <c r="S12428" i="80"/>
  <c r="S12427" i="80"/>
  <c r="S12426" i="80"/>
  <c r="S12425" i="80"/>
  <c r="S12424" i="80"/>
  <c r="S12423" i="80"/>
  <c r="S12422" i="80"/>
  <c r="S12421" i="80"/>
  <c r="S12420" i="80"/>
  <c r="S12419" i="80"/>
  <c r="S12418" i="80"/>
  <c r="A12427" i="80"/>
  <c r="A12436" i="80" s="1"/>
  <c r="A12445" i="80" s="1"/>
  <c r="A12454" i="80" s="1"/>
  <c r="A12463" i="80" s="1"/>
  <c r="A12472" i="80" s="1"/>
  <c r="A12481" i="80" s="1"/>
  <c r="A12490" i="80" s="1"/>
  <c r="A12499" i="80" s="1"/>
  <c r="A12508" i="80" s="1"/>
  <c r="A12517" i="80" s="1"/>
  <c r="A12526" i="80" s="1"/>
  <c r="A12535" i="80" s="1"/>
  <c r="A12544" i="80" s="1"/>
  <c r="A12553" i="80" s="1"/>
  <c r="A12562" i="80" s="1"/>
  <c r="A12571" i="80" s="1"/>
  <c r="A12580" i="80" s="1"/>
  <c r="A12589" i="80" s="1"/>
  <c r="A12598" i="80" s="1"/>
  <c r="A12607" i="80" s="1"/>
  <c r="A12616" i="80" s="1"/>
  <c r="A12625" i="80" s="1"/>
  <c r="A12634" i="80" s="1"/>
  <c r="A12643" i="80" s="1"/>
  <c r="A12652" i="80" s="1"/>
  <c r="A12661" i="80" s="1"/>
  <c r="A12670" i="80" s="1"/>
  <c r="A12679" i="80" s="1"/>
  <c r="A12688" i="80" s="1"/>
  <c r="A12697" i="80" s="1"/>
  <c r="A12706" i="80" s="1"/>
  <c r="A12715" i="80" s="1"/>
  <c r="A12724" i="80" s="1"/>
  <c r="A12733" i="80" s="1"/>
  <c r="S12405" i="80"/>
  <c r="S12404" i="80"/>
  <c r="S12403" i="80"/>
  <c r="S12402" i="80"/>
  <c r="S12401" i="80"/>
  <c r="S12400" i="80"/>
  <c r="S12399" i="80"/>
  <c r="S12398" i="80"/>
  <c r="S12397" i="80"/>
  <c r="S12394" i="80"/>
  <c r="S12387" i="80"/>
  <c r="S12386" i="80"/>
  <c r="S12385" i="80"/>
  <c r="S12384" i="80"/>
  <c r="S12383" i="80"/>
  <c r="S12382" i="80"/>
  <c r="S12381" i="80"/>
  <c r="S12380" i="80"/>
  <c r="S12379" i="80"/>
  <c r="S12378" i="80"/>
  <c r="S12377" i="80"/>
  <c r="S12376" i="80"/>
  <c r="S12375" i="80"/>
  <c r="S12374" i="80"/>
  <c r="S12373" i="80"/>
  <c r="S12372" i="80"/>
  <c r="S12371" i="80"/>
  <c r="S12370" i="80"/>
  <c r="S12369" i="80"/>
  <c r="S12368" i="80"/>
  <c r="S12367" i="80"/>
  <c r="S12366" i="80"/>
  <c r="S12365" i="80"/>
  <c r="S12364" i="80"/>
  <c r="S12363" i="80"/>
  <c r="S12362" i="80"/>
  <c r="T12361" i="80"/>
  <c r="S12361" i="80"/>
  <c r="S12360" i="80"/>
  <c r="S12359" i="80"/>
  <c r="S12358" i="80"/>
  <c r="S12357" i="80"/>
  <c r="S12356" i="80"/>
  <c r="S12355" i="80"/>
  <c r="S12354" i="80"/>
  <c r="S12353" i="80"/>
  <c r="T12352" i="80"/>
  <c r="S12352" i="80"/>
  <c r="S12351" i="80"/>
  <c r="S12350" i="80"/>
  <c r="S12349" i="80"/>
  <c r="S12348" i="80"/>
  <c r="S12347" i="80"/>
  <c r="S12346" i="80"/>
  <c r="S12345" i="80"/>
  <c r="S12344" i="80"/>
  <c r="S12343" i="80"/>
  <c r="S12342" i="80"/>
  <c r="S12341" i="80"/>
  <c r="S12340" i="80"/>
  <c r="S12339" i="80"/>
  <c r="S12338" i="80"/>
  <c r="S12337" i="80"/>
  <c r="S12336" i="80"/>
  <c r="S12335" i="80"/>
  <c r="S12334" i="80"/>
  <c r="S12333" i="80"/>
  <c r="S12332" i="80"/>
  <c r="S12331" i="80"/>
  <c r="S12330" i="80"/>
  <c r="S12329" i="80"/>
  <c r="S12328" i="80"/>
  <c r="S12327" i="80"/>
  <c r="S12326" i="80"/>
  <c r="S12325" i="80"/>
  <c r="S12324" i="80"/>
  <c r="S12323" i="80"/>
  <c r="S12322" i="80"/>
  <c r="S12321" i="80"/>
  <c r="S12320" i="80"/>
  <c r="S12319" i="80"/>
  <c r="S12318" i="80"/>
  <c r="S12317" i="80"/>
  <c r="S12316" i="80"/>
  <c r="S12315" i="80"/>
  <c r="S12314" i="80"/>
  <c r="S12313" i="80"/>
  <c r="S12312" i="80"/>
  <c r="S12311" i="80"/>
  <c r="S12310" i="80"/>
  <c r="S12309" i="80"/>
  <c r="S12308" i="80"/>
  <c r="S12307" i="80"/>
  <c r="B12307" i="80"/>
  <c r="S12306" i="80"/>
  <c r="S12305" i="80"/>
  <c r="S12304" i="80"/>
  <c r="S12303" i="80"/>
  <c r="S12302" i="80"/>
  <c r="S12301" i="80"/>
  <c r="S12300" i="80"/>
  <c r="S12299" i="80"/>
  <c r="S12298" i="80"/>
  <c r="S12297" i="80"/>
  <c r="S12296" i="80"/>
  <c r="S12295" i="80"/>
  <c r="S12294" i="80"/>
  <c r="S12293" i="80"/>
  <c r="S12292" i="80"/>
  <c r="S12291" i="80"/>
  <c r="S12290" i="80"/>
  <c r="S12289" i="80"/>
  <c r="S12282" i="80"/>
  <c r="S12279" i="80"/>
  <c r="S12270" i="80"/>
  <c r="S12269" i="80"/>
  <c r="S12268" i="80"/>
  <c r="S12267" i="80"/>
  <c r="S12266" i="80"/>
  <c r="S12265" i="80"/>
  <c r="S12264" i="80"/>
  <c r="S12263" i="80"/>
  <c r="S12262" i="80"/>
  <c r="S12261" i="80"/>
  <c r="S12260" i="80"/>
  <c r="S12259" i="80"/>
  <c r="S12258" i="80"/>
  <c r="S12257" i="80"/>
  <c r="S12256" i="80"/>
  <c r="S12255" i="80"/>
  <c r="S12254" i="80"/>
  <c r="S12253" i="80"/>
  <c r="S12252" i="80"/>
  <c r="S12251" i="80"/>
  <c r="S12250" i="80"/>
  <c r="S12249" i="80"/>
  <c r="S12248" i="80"/>
  <c r="S12247" i="80"/>
  <c r="S12246" i="80"/>
  <c r="S12245" i="80"/>
  <c r="S12244" i="80"/>
  <c r="S12243" i="80"/>
  <c r="S12242" i="80"/>
  <c r="S12241" i="80"/>
  <c r="S12240" i="80"/>
  <c r="S12239" i="80"/>
  <c r="S12238" i="80"/>
  <c r="S12237" i="80"/>
  <c r="S12236" i="80"/>
  <c r="R12235" i="80"/>
  <c r="S12235" i="80" s="1"/>
  <c r="A12235" i="80"/>
  <c r="A12244" i="80" s="1"/>
  <c r="A12253" i="80" s="1"/>
  <c r="A12262" i="80" s="1"/>
  <c r="A12271" i="80" s="1"/>
  <c r="A12280" i="80" s="1"/>
  <c r="A12289" i="80" s="1"/>
  <c r="A12298" i="80" s="1"/>
  <c r="A12307" i="80" s="1"/>
  <c r="A12316" i="80" s="1"/>
  <c r="A12325" i="80" s="1"/>
  <c r="A12334" i="80" s="1"/>
  <c r="A12343" i="80" s="1"/>
  <c r="A12352" i="80" s="1"/>
  <c r="A12361" i="80" s="1"/>
  <c r="A12370" i="80" s="1"/>
  <c r="A12379" i="80" s="1"/>
  <c r="A12388" i="80" s="1"/>
  <c r="A12397" i="80" s="1"/>
  <c r="S12234" i="80"/>
  <c r="S12233" i="80"/>
  <c r="S12232" i="80"/>
  <c r="S12231" i="80"/>
  <c r="S12230" i="80"/>
  <c r="S12229" i="80"/>
  <c r="S12228" i="80"/>
  <c r="S12227" i="80"/>
  <c r="S12226" i="80"/>
  <c r="S12223" i="80"/>
  <c r="S12222" i="80"/>
  <c r="S12221" i="80"/>
  <c r="S12220" i="80"/>
  <c r="S12219" i="80"/>
  <c r="S12218" i="80"/>
  <c r="S12217" i="80"/>
  <c r="S12216" i="80"/>
  <c r="S12215" i="80"/>
  <c r="S12211" i="80"/>
  <c r="S12210" i="80"/>
  <c r="S12209" i="80"/>
  <c r="S12207" i="80"/>
  <c r="S12213" i="80"/>
  <c r="S12208" i="80"/>
  <c r="S12205" i="80"/>
  <c r="S12204" i="80"/>
  <c r="S12203" i="80"/>
  <c r="S12202" i="80"/>
  <c r="S12201" i="80"/>
  <c r="S12200" i="80"/>
  <c r="S12199" i="80"/>
  <c r="S12198" i="80"/>
  <c r="S12197" i="80"/>
  <c r="S12196" i="80"/>
  <c r="S12195" i="80"/>
  <c r="S12194" i="80"/>
  <c r="S12193" i="80"/>
  <c r="S12192" i="80"/>
  <c r="S12191" i="80"/>
  <c r="S12190" i="80"/>
  <c r="S12189" i="80"/>
  <c r="S12188" i="80"/>
  <c r="S12187" i="80"/>
  <c r="S12186" i="80"/>
  <c r="S12185" i="80"/>
  <c r="S12184" i="80"/>
  <c r="S12183" i="80"/>
  <c r="S12182" i="80"/>
  <c r="S12181" i="80"/>
  <c r="S12180" i="80"/>
  <c r="T12179" i="80"/>
  <c r="S12179" i="80"/>
  <c r="S12178" i="80"/>
  <c r="S12177" i="80"/>
  <c r="S12176" i="80"/>
  <c r="S12175" i="80"/>
  <c r="S12174" i="80"/>
  <c r="S12173" i="80"/>
  <c r="S12172" i="80"/>
  <c r="S12171" i="80"/>
  <c r="T12170" i="80"/>
  <c r="S12170" i="80"/>
  <c r="S12169" i="80"/>
  <c r="S12168" i="80"/>
  <c r="S12167" i="80"/>
  <c r="S12166" i="80"/>
  <c r="S12165" i="80"/>
  <c r="S12164" i="80"/>
  <c r="S12163" i="80"/>
  <c r="S12162" i="80"/>
  <c r="S12161" i="80"/>
  <c r="S12160" i="80"/>
  <c r="S12159" i="80"/>
  <c r="S12158" i="80"/>
  <c r="S12157" i="80"/>
  <c r="S12156" i="80"/>
  <c r="S12155" i="80"/>
  <c r="S12154" i="80"/>
  <c r="S12153" i="80"/>
  <c r="S12152" i="80"/>
  <c r="S12151" i="80"/>
  <c r="S12150" i="80"/>
  <c r="S12149" i="80"/>
  <c r="S12148" i="80"/>
  <c r="S12147" i="80"/>
  <c r="S12146" i="80"/>
  <c r="S12145" i="80"/>
  <c r="S12144" i="80"/>
  <c r="S12143" i="80"/>
  <c r="S12142" i="80"/>
  <c r="S12141" i="80"/>
  <c r="S12140" i="80"/>
  <c r="S12139" i="80"/>
  <c r="S12138" i="80"/>
  <c r="S12137" i="80"/>
  <c r="S12136" i="80"/>
  <c r="S12135" i="80"/>
  <c r="S12134" i="80"/>
  <c r="B12134" i="80"/>
  <c r="S12133" i="80"/>
  <c r="S12132" i="80"/>
  <c r="S12131" i="80"/>
  <c r="S12130" i="80"/>
  <c r="S12129" i="80"/>
  <c r="S12128" i="80"/>
  <c r="S12127" i="80"/>
  <c r="S12126" i="80"/>
  <c r="S12125" i="80"/>
  <c r="S12124" i="80"/>
  <c r="S12123" i="80"/>
  <c r="S12122" i="80"/>
  <c r="S12121" i="80"/>
  <c r="S12120" i="80"/>
  <c r="S12119" i="80"/>
  <c r="S12118" i="80"/>
  <c r="S12117" i="80"/>
  <c r="S12116" i="80"/>
  <c r="S12110" i="80"/>
  <c r="S12105" i="80"/>
  <c r="S12104" i="80"/>
  <c r="S12103" i="80"/>
  <c r="S12101" i="80"/>
  <c r="S12098" i="80"/>
  <c r="S12097" i="80"/>
  <c r="S12096" i="80"/>
  <c r="S12095" i="80"/>
  <c r="S12094" i="80"/>
  <c r="S12093" i="80"/>
  <c r="S12092" i="80"/>
  <c r="S12091" i="80"/>
  <c r="S12090" i="80"/>
  <c r="S12089" i="80"/>
  <c r="S12088" i="80"/>
  <c r="S12087" i="80"/>
  <c r="S12086" i="80"/>
  <c r="S12085" i="80"/>
  <c r="S12084" i="80"/>
  <c r="S12083" i="80"/>
  <c r="S12082" i="80"/>
  <c r="S12081" i="80"/>
  <c r="S12080" i="80"/>
  <c r="S12079" i="80"/>
  <c r="S12078" i="80"/>
  <c r="S12077" i="80"/>
  <c r="S12076" i="80"/>
  <c r="S12075" i="80"/>
  <c r="S12074" i="80"/>
  <c r="S12073" i="80"/>
  <c r="S12072" i="80"/>
  <c r="S12071" i="80"/>
  <c r="S12070" i="80"/>
  <c r="S12069" i="80"/>
  <c r="S12068" i="80"/>
  <c r="S12067" i="80"/>
  <c r="S12066" i="80"/>
  <c r="S12065" i="80"/>
  <c r="S12064" i="80"/>
  <c r="S12063" i="80"/>
  <c r="R12062" i="80"/>
  <c r="S12062" i="80" s="1"/>
  <c r="A12062" i="80"/>
  <c r="A12071" i="80" s="1"/>
  <c r="A12080" i="80" s="1"/>
  <c r="A12089" i="80" s="1"/>
  <c r="A12098" i="80" s="1"/>
  <c r="A12107" i="80" s="1"/>
  <c r="A12116" i="80" s="1"/>
  <c r="A12125" i="80" s="1"/>
  <c r="A12134" i="80" s="1"/>
  <c r="A12143" i="80" s="1"/>
  <c r="A12152" i="80" s="1"/>
  <c r="A12161" i="80" s="1"/>
  <c r="A12170" i="80" s="1"/>
  <c r="A12179" i="80" s="1"/>
  <c r="A12188" i="80" s="1"/>
  <c r="A12197" i="80" s="1"/>
  <c r="A12206" i="80" s="1"/>
  <c r="A12215" i="80" s="1"/>
  <c r="S12061" i="80"/>
  <c r="S12060" i="80"/>
  <c r="S12059" i="80"/>
  <c r="S12058" i="80"/>
  <c r="S12057" i="80"/>
  <c r="S12056" i="80"/>
  <c r="S12055" i="80"/>
  <c r="S12054" i="80"/>
  <c r="S12053" i="80"/>
  <c r="S12050" i="80"/>
  <c r="S12049" i="80"/>
  <c r="S12048" i="80"/>
  <c r="S12047" i="80"/>
  <c r="S12046" i="80"/>
  <c r="S12045" i="80"/>
  <c r="S12044" i="80"/>
  <c r="S12043" i="80"/>
  <c r="S12042" i="80"/>
  <c r="S12041" i="80"/>
  <c r="S12040" i="80"/>
  <c r="S12039" i="80"/>
  <c r="S12038" i="80"/>
  <c r="S12037" i="80"/>
  <c r="S12036" i="80"/>
  <c r="S12035" i="80"/>
  <c r="S12034" i="80"/>
  <c r="S12033" i="80"/>
  <c r="S12032" i="80"/>
  <c r="S12031" i="80"/>
  <c r="S12030" i="80"/>
  <c r="S12029" i="80"/>
  <c r="S12028" i="80"/>
  <c r="S12027" i="80"/>
  <c r="S12026" i="80"/>
  <c r="S12025" i="80"/>
  <c r="S12024" i="80"/>
  <c r="S12023" i="80"/>
  <c r="S12022" i="80"/>
  <c r="S12021" i="80"/>
  <c r="S12020" i="80"/>
  <c r="S12019" i="80"/>
  <c r="S12018" i="80"/>
  <c r="S12017" i="80"/>
  <c r="S12016" i="80"/>
  <c r="S12015" i="80"/>
  <c r="S12014" i="80"/>
  <c r="S12013" i="80"/>
  <c r="S12012" i="80"/>
  <c r="S12011" i="80"/>
  <c r="S12010" i="80"/>
  <c r="S12009" i="80"/>
  <c r="S12008" i="80"/>
  <c r="S12007" i="80"/>
  <c r="T12006" i="80"/>
  <c r="S12006" i="80"/>
  <c r="S12001" i="80"/>
  <c r="S12000" i="80"/>
  <c r="S11997" i="80"/>
  <c r="S12005" i="80"/>
  <c r="S11996" i="80"/>
  <c r="S11995" i="80"/>
  <c r="S11994" i="80"/>
  <c r="S11993" i="80"/>
  <c r="S11992" i="80"/>
  <c r="S11991" i="80"/>
  <c r="S11990" i="80"/>
  <c r="S11989" i="80"/>
  <c r="S11988" i="80"/>
  <c r="S11987" i="80"/>
  <c r="S11986" i="80"/>
  <c r="S11985" i="80"/>
  <c r="S11984" i="80"/>
  <c r="S11983" i="80"/>
  <c r="S11982" i="80"/>
  <c r="S11981" i="80"/>
  <c r="S11980" i="80"/>
  <c r="S11979" i="80"/>
  <c r="S11978" i="80"/>
  <c r="S11977" i="80"/>
  <c r="S11976" i="80"/>
  <c r="S11975" i="80"/>
  <c r="S11974" i="80"/>
  <c r="S11973" i="80"/>
  <c r="S11972" i="80"/>
  <c r="S11971" i="80"/>
  <c r="T11970" i="80"/>
  <c r="S11970" i="80"/>
  <c r="S11969" i="80"/>
  <c r="S11968" i="80"/>
  <c r="S11967" i="80"/>
  <c r="S11966" i="80"/>
  <c r="S11965" i="80"/>
  <c r="S11964" i="80"/>
  <c r="S11963" i="80"/>
  <c r="S11962" i="80"/>
  <c r="T11961" i="80"/>
  <c r="S11961" i="80"/>
  <c r="S11960" i="80"/>
  <c r="S11959" i="80"/>
  <c r="S11958" i="80"/>
  <c r="S11957" i="80"/>
  <c r="S11956" i="80"/>
  <c r="S11955" i="80"/>
  <c r="S11954" i="80"/>
  <c r="S11953" i="80"/>
  <c r="S11952" i="80"/>
  <c r="S11951" i="80"/>
  <c r="S11950" i="80"/>
  <c r="S11949" i="80"/>
  <c r="S11948" i="80"/>
  <c r="S11947" i="80"/>
  <c r="S11946" i="80"/>
  <c r="S11945" i="80"/>
  <c r="S11944" i="80"/>
  <c r="S11943" i="80"/>
  <c r="S11942" i="80"/>
  <c r="S11941" i="80"/>
  <c r="S11940" i="80"/>
  <c r="S11939" i="80"/>
  <c r="S11938" i="80"/>
  <c r="S11937" i="80"/>
  <c r="S11936" i="80"/>
  <c r="S11935" i="80"/>
  <c r="S11934" i="80"/>
  <c r="S11933" i="80"/>
  <c r="S11932" i="80"/>
  <c r="S11931" i="80"/>
  <c r="S11930" i="80"/>
  <c r="S11929" i="80"/>
  <c r="S11928" i="80"/>
  <c r="S11927" i="80"/>
  <c r="S11926" i="80"/>
  <c r="S11925" i="80"/>
  <c r="B11925" i="80"/>
  <c r="S11924" i="80"/>
  <c r="S11923" i="80"/>
  <c r="S11922" i="80"/>
  <c r="S11921" i="80"/>
  <c r="S11920" i="80"/>
  <c r="S11919" i="80"/>
  <c r="S11918" i="80"/>
  <c r="S11917" i="80"/>
  <c r="S11916" i="80"/>
  <c r="S11915" i="80"/>
  <c r="S11914" i="80"/>
  <c r="S11913" i="80"/>
  <c r="S11912" i="80"/>
  <c r="S11911" i="80"/>
  <c r="S11910" i="80"/>
  <c r="S11909" i="80"/>
  <c r="S11908" i="80"/>
  <c r="S11907" i="80"/>
  <c r="S11905" i="80"/>
  <c r="S11904" i="80"/>
  <c r="S11903" i="80"/>
  <c r="S11899" i="80"/>
  <c r="S11898" i="80"/>
  <c r="S11902" i="80"/>
  <c r="S11906" i="80"/>
  <c r="S11897" i="80"/>
  <c r="S11896" i="80"/>
  <c r="S11895" i="80"/>
  <c r="S11894" i="80"/>
  <c r="S11893" i="80"/>
  <c r="S11892" i="80"/>
  <c r="S11891" i="80"/>
  <c r="S11890" i="80"/>
  <c r="S11889" i="80"/>
  <c r="S11888" i="80"/>
  <c r="S11887" i="80"/>
  <c r="S11886" i="80"/>
  <c r="S11885" i="80"/>
  <c r="S11884" i="80"/>
  <c r="S11883" i="80"/>
  <c r="S11882" i="80"/>
  <c r="S11881" i="80"/>
  <c r="S11880" i="80"/>
  <c r="S11879" i="80"/>
  <c r="S11878" i="80"/>
  <c r="S11877" i="80"/>
  <c r="S11876" i="80"/>
  <c r="S11875" i="80"/>
  <c r="S11874" i="80"/>
  <c r="S11873" i="80"/>
  <c r="S11872" i="80"/>
  <c r="S11871" i="80"/>
  <c r="S11870" i="80"/>
  <c r="S11869" i="80"/>
  <c r="S11868" i="80"/>
  <c r="S11867" i="80"/>
  <c r="S11866" i="80"/>
  <c r="S11865" i="80"/>
  <c r="S11864" i="80"/>
  <c r="S11863" i="80"/>
  <c r="S11862" i="80"/>
  <c r="S11861" i="80"/>
  <c r="S11860" i="80"/>
  <c r="S11859" i="80"/>
  <c r="S11858" i="80"/>
  <c r="S11857" i="80"/>
  <c r="S11856" i="80"/>
  <c r="S11855" i="80"/>
  <c r="S11854" i="80"/>
  <c r="R11853" i="80"/>
  <c r="S11853" i="80" s="1"/>
  <c r="A11853" i="80"/>
  <c r="A11862" i="80" s="1"/>
  <c r="A11871" i="80" s="1"/>
  <c r="A11880" i="80" s="1"/>
  <c r="A11889" i="80" s="1"/>
  <c r="A11898" i="80" s="1"/>
  <c r="A11907" i="80" s="1"/>
  <c r="A11916" i="80" s="1"/>
  <c r="A11925" i="80" s="1"/>
  <c r="A11934" i="80" s="1"/>
  <c r="A11943" i="80" s="1"/>
  <c r="A11952" i="80" s="1"/>
  <c r="A11961" i="80" s="1"/>
  <c r="A11970" i="80" s="1"/>
  <c r="A11979" i="80" s="1"/>
  <c r="A11988" i="80" s="1"/>
  <c r="A11997" i="80" s="1"/>
  <c r="A12006" i="80" s="1"/>
  <c r="A12015" i="80" s="1"/>
  <c r="A12024" i="80" s="1"/>
  <c r="A12033" i="80" s="1"/>
  <c r="A12042" i="80" s="1"/>
  <c r="S11852" i="80"/>
  <c r="S11851" i="80"/>
  <c r="S11850" i="80"/>
  <c r="S11849" i="80"/>
  <c r="S11848" i="80"/>
  <c r="S11847" i="80"/>
  <c r="S11846" i="80"/>
  <c r="S11845" i="80"/>
  <c r="S11844" i="80"/>
  <c r="S11841" i="80"/>
  <c r="S11840" i="80"/>
  <c r="S11839" i="80"/>
  <c r="S11838" i="80"/>
  <c r="S11837" i="80"/>
  <c r="S11836" i="80"/>
  <c r="S11835" i="80"/>
  <c r="S11834" i="80"/>
  <c r="S11833" i="80"/>
  <c r="S11832" i="80"/>
  <c r="S11831" i="80"/>
  <c r="S11830" i="80"/>
  <c r="S11829" i="80"/>
  <c r="S11828" i="80"/>
  <c r="S11827" i="80"/>
  <c r="S11826" i="80"/>
  <c r="S11825" i="80"/>
  <c r="S11824" i="80"/>
  <c r="S11823" i="80"/>
  <c r="S11822" i="80"/>
  <c r="S11821" i="80"/>
  <c r="S11820" i="80"/>
  <c r="S11819" i="80"/>
  <c r="S11818" i="80"/>
  <c r="S11817" i="80"/>
  <c r="S11816" i="80"/>
  <c r="S11815" i="80"/>
  <c r="S11814" i="80"/>
  <c r="S11813" i="80"/>
  <c r="S11812" i="80"/>
  <c r="S11811" i="80"/>
  <c r="S11810" i="80"/>
  <c r="S11809" i="80"/>
  <c r="S11808" i="80"/>
  <c r="S11807" i="80"/>
  <c r="S11806" i="80"/>
  <c r="S11805" i="80"/>
  <c r="S11804" i="80"/>
  <c r="S11803" i="80"/>
  <c r="S11802" i="80"/>
  <c r="S11801" i="80"/>
  <c r="S11800" i="80"/>
  <c r="S11799" i="80"/>
  <c r="S11798" i="80"/>
  <c r="S11797" i="80"/>
  <c r="S11796" i="80"/>
  <c r="S11795" i="80"/>
  <c r="S11794" i="80"/>
  <c r="S11793" i="80"/>
  <c r="S11792" i="80"/>
  <c r="S11791" i="80"/>
  <c r="S11790" i="80"/>
  <c r="S11789" i="80"/>
  <c r="S11788" i="80"/>
  <c r="S11787" i="80"/>
  <c r="S11786" i="80"/>
  <c r="S11785" i="80"/>
  <c r="S11784" i="80"/>
  <c r="S11783" i="80"/>
  <c r="S11782" i="80"/>
  <c r="S11781" i="80"/>
  <c r="S11780" i="80"/>
  <c r="T11779" i="80"/>
  <c r="S11779" i="80"/>
  <c r="S11778" i="80"/>
  <c r="S11777" i="80"/>
  <c r="S11776" i="80"/>
  <c r="S11775" i="80"/>
  <c r="S11774" i="80"/>
  <c r="S11773" i="80"/>
  <c r="S11772" i="80"/>
  <c r="S11771" i="80"/>
  <c r="T11770" i="80"/>
  <c r="S11770" i="80"/>
  <c r="S11769" i="80"/>
  <c r="S11768" i="80"/>
  <c r="S11767" i="80"/>
  <c r="S11766" i="80"/>
  <c r="S11765" i="80"/>
  <c r="S11764" i="80"/>
  <c r="S11763" i="80"/>
  <c r="S11762" i="80"/>
  <c r="T11761" i="80"/>
  <c r="S11761" i="80"/>
  <c r="S11760" i="80"/>
  <c r="S11759" i="80"/>
  <c r="S11758" i="80"/>
  <c r="S11757" i="80"/>
  <c r="S11756" i="80"/>
  <c r="S11755" i="80"/>
  <c r="S11754" i="80"/>
  <c r="S11753" i="80"/>
  <c r="T11752" i="80"/>
  <c r="S11752" i="80"/>
  <c r="S11751" i="80"/>
  <c r="S11750" i="80"/>
  <c r="S11749" i="80"/>
  <c r="S11748" i="80"/>
  <c r="S11747" i="80"/>
  <c r="S11746" i="80"/>
  <c r="S11745" i="80"/>
  <c r="S11744" i="80"/>
  <c r="T11743" i="80"/>
  <c r="S11743" i="80"/>
  <c r="S11742" i="80"/>
  <c r="S11741" i="80"/>
  <c r="S11740" i="80"/>
  <c r="S11739" i="80"/>
  <c r="S11738" i="80"/>
  <c r="S11737" i="80"/>
  <c r="S11736" i="80"/>
  <c r="S11735" i="80"/>
  <c r="T11734" i="80"/>
  <c r="S11734" i="80"/>
  <c r="S11733" i="80"/>
  <c r="S11732" i="80"/>
  <c r="S11731" i="80"/>
  <c r="S11730" i="80"/>
  <c r="S11729" i="80"/>
  <c r="S11728" i="80"/>
  <c r="S11727" i="80"/>
  <c r="S11726" i="80"/>
  <c r="T11725" i="80"/>
  <c r="S11725" i="80"/>
  <c r="S11724" i="80"/>
  <c r="S11723" i="80"/>
  <c r="S11722" i="80"/>
  <c r="S11721" i="80"/>
  <c r="S11720" i="80"/>
  <c r="S11719" i="80"/>
  <c r="S11718" i="80"/>
  <c r="S11717" i="80"/>
  <c r="T11716" i="80"/>
  <c r="S11716" i="80"/>
  <c r="S11715" i="80"/>
  <c r="S11714" i="80"/>
  <c r="S11713" i="80"/>
  <c r="S11712" i="80"/>
  <c r="S11711" i="80"/>
  <c r="S11710" i="80"/>
  <c r="S11709" i="80"/>
  <c r="S11708" i="80"/>
  <c r="T11707" i="80"/>
  <c r="S11707" i="80"/>
  <c r="S11706" i="80"/>
  <c r="S11705" i="80"/>
  <c r="S11704" i="80"/>
  <c r="S11703" i="80"/>
  <c r="S11702" i="80"/>
  <c r="S11701" i="80"/>
  <c r="S11700" i="80"/>
  <c r="S11699" i="80"/>
  <c r="T11698" i="80"/>
  <c r="S11698" i="80"/>
  <c r="S11697" i="80"/>
  <c r="S11696" i="80"/>
  <c r="S11695" i="80"/>
  <c r="S11694" i="80"/>
  <c r="S11693" i="80"/>
  <c r="S11692" i="80"/>
  <c r="S11691" i="80"/>
  <c r="S11690" i="80"/>
  <c r="S11689" i="80"/>
  <c r="S11688" i="80"/>
  <c r="S11687" i="80"/>
  <c r="S11686" i="80"/>
  <c r="S11685" i="80"/>
  <c r="S11684" i="80"/>
  <c r="S11683" i="80"/>
  <c r="S11682" i="80"/>
  <c r="S11681" i="80"/>
  <c r="S11680" i="80"/>
  <c r="S11679" i="80"/>
  <c r="S11678" i="80"/>
  <c r="S11677" i="80"/>
  <c r="S11676" i="80"/>
  <c r="S11675" i="80"/>
  <c r="S11674" i="80"/>
  <c r="S11673" i="80"/>
  <c r="S11672" i="80"/>
  <c r="S11671" i="80"/>
  <c r="S11670" i="80"/>
  <c r="S11669" i="80"/>
  <c r="S11668" i="80"/>
  <c r="S11667" i="80"/>
  <c r="S11666" i="80"/>
  <c r="S11665" i="80"/>
  <c r="S11664" i="80"/>
  <c r="S11663" i="80"/>
  <c r="T11662" i="80"/>
  <c r="S11662" i="80"/>
  <c r="S11661" i="80"/>
  <c r="S11660" i="80"/>
  <c r="S11659" i="80"/>
  <c r="S11658" i="80"/>
  <c r="S11657" i="80"/>
  <c r="S11656" i="80"/>
  <c r="S11655" i="80"/>
  <c r="S11654" i="80"/>
  <c r="S11653" i="80"/>
  <c r="S11652" i="80"/>
  <c r="S11651" i="80"/>
  <c r="S11650" i="80"/>
  <c r="S11649" i="80"/>
  <c r="S11648" i="80"/>
  <c r="S11647" i="80"/>
  <c r="S11646" i="80"/>
  <c r="S11645" i="80"/>
  <c r="S11644" i="80"/>
  <c r="S11643" i="80"/>
  <c r="S11642" i="80"/>
  <c r="S11641" i="80"/>
  <c r="S11640" i="80"/>
  <c r="S11639" i="80"/>
  <c r="S11638" i="80"/>
  <c r="S11637" i="80"/>
  <c r="S11636" i="80"/>
  <c r="S11635" i="80"/>
  <c r="S11634" i="80"/>
  <c r="S11633" i="80"/>
  <c r="S11632" i="80"/>
  <c r="S11631" i="80"/>
  <c r="S11630" i="80"/>
  <c r="S11629" i="80"/>
  <c r="S11628" i="80"/>
  <c r="S11627" i="80"/>
  <c r="S11626" i="80"/>
  <c r="S11625" i="80"/>
  <c r="S11624" i="80"/>
  <c r="S11623" i="80"/>
  <c r="S11622" i="80"/>
  <c r="S11621" i="80"/>
  <c r="S11620" i="80"/>
  <c r="S11619" i="80"/>
  <c r="S11618" i="80"/>
  <c r="S11617" i="80"/>
  <c r="S11616" i="80"/>
  <c r="S11615" i="80"/>
  <c r="S11614" i="80"/>
  <c r="S11613" i="80"/>
  <c r="S11612" i="80"/>
  <c r="S11611" i="80"/>
  <c r="S11610" i="80"/>
  <c r="S11609" i="80"/>
  <c r="S11608" i="80"/>
  <c r="S11607" i="80"/>
  <c r="S11606" i="80"/>
  <c r="S11605" i="80"/>
  <c r="S11604" i="80"/>
  <c r="S11603" i="80"/>
  <c r="S11602" i="80"/>
  <c r="S11601" i="80"/>
  <c r="S11600" i="80"/>
  <c r="S11599" i="80"/>
  <c r="S11598" i="80"/>
  <c r="S11597" i="80"/>
  <c r="S11596" i="80"/>
  <c r="S11595" i="80"/>
  <c r="S11594" i="80"/>
  <c r="S11593" i="80"/>
  <c r="S11592" i="80"/>
  <c r="S11591" i="80"/>
  <c r="S11590" i="80"/>
  <c r="S11589" i="80"/>
  <c r="S11588" i="80"/>
  <c r="S11587" i="80"/>
  <c r="S11586" i="80"/>
  <c r="S11585" i="80"/>
  <c r="S11584" i="80"/>
  <c r="S11583" i="80"/>
  <c r="S11582" i="80"/>
  <c r="S11581" i="80"/>
  <c r="S11580" i="80"/>
  <c r="S11579" i="80"/>
  <c r="S11578" i="80"/>
  <c r="S11577" i="80"/>
  <c r="S11576" i="80"/>
  <c r="S11575" i="80"/>
  <c r="S11574" i="80"/>
  <c r="S11573" i="80"/>
  <c r="S11572" i="80"/>
  <c r="S11571" i="80"/>
  <c r="S11570" i="80"/>
  <c r="S11569" i="80"/>
  <c r="S11568" i="80"/>
  <c r="S11567" i="80"/>
  <c r="S11566" i="80"/>
  <c r="S11565" i="80"/>
  <c r="S11564" i="80"/>
  <c r="S11563" i="80"/>
  <c r="S11562" i="80"/>
  <c r="S11561" i="80"/>
  <c r="S11560" i="80"/>
  <c r="S11559" i="80"/>
  <c r="S11558" i="80"/>
  <c r="S11557" i="80"/>
  <c r="S11556" i="80"/>
  <c r="S11555" i="80"/>
  <c r="T11554" i="80"/>
  <c r="S11554" i="80"/>
  <c r="S11553" i="80"/>
  <c r="S11552" i="80"/>
  <c r="S11551" i="80"/>
  <c r="A11551" i="80"/>
  <c r="S11550" i="80"/>
  <c r="S11549" i="80"/>
  <c r="A11549" i="80"/>
  <c r="S11548" i="80"/>
  <c r="S11547" i="80"/>
  <c r="A11547" i="80"/>
  <c r="S11546" i="80"/>
  <c r="S11545" i="80"/>
  <c r="S11544" i="80"/>
  <c r="S11543" i="80"/>
  <c r="S11542" i="80"/>
  <c r="S11541" i="80"/>
  <c r="S11540" i="80"/>
  <c r="S11539" i="80"/>
  <c r="S11538" i="80"/>
  <c r="S11537" i="80"/>
  <c r="S11536" i="80"/>
  <c r="A11536" i="80"/>
  <c r="A11545" i="80" s="1"/>
  <c r="A11554" i="80" s="1"/>
  <c r="A11563" i="80" s="1"/>
  <c r="A11572" i="80" s="1"/>
  <c r="A11581" i="80" s="1"/>
  <c r="A11590" i="80" s="1"/>
  <c r="A11599" i="80" s="1"/>
  <c r="A11608" i="80" s="1"/>
  <c r="A11617" i="80" s="1"/>
  <c r="A11626" i="80" s="1"/>
  <c r="A11635" i="80" s="1"/>
  <c r="A11644" i="80" s="1"/>
  <c r="A11653" i="80" s="1"/>
  <c r="A11662" i="80" s="1"/>
  <c r="A11671" i="80" s="1"/>
  <c r="A11680" i="80" s="1"/>
  <c r="A11689" i="80" s="1"/>
  <c r="A11698" i="80" s="1"/>
  <c r="A11707" i="80" s="1"/>
  <c r="A11716" i="80" s="1"/>
  <c r="A11725" i="80" s="1"/>
  <c r="A11734" i="80" s="1"/>
  <c r="A11743" i="80" s="1"/>
  <c r="A11752" i="80" s="1"/>
  <c r="A11761" i="80" s="1"/>
  <c r="A11770" i="80" s="1"/>
  <c r="A11779" i="80" s="1"/>
  <c r="A11788" i="80" s="1"/>
  <c r="A11797" i="80" s="1"/>
  <c r="A11806" i="80" s="1"/>
  <c r="A11815" i="80" s="1"/>
  <c r="A11824" i="80" s="1"/>
  <c r="A11833" i="80" s="1"/>
  <c r="S11535" i="80"/>
  <c r="S11534" i="80"/>
  <c r="S11533" i="80"/>
  <c r="S11532" i="80"/>
  <c r="S11531" i="80"/>
  <c r="S11530" i="80"/>
  <c r="S11529" i="80"/>
  <c r="S11528" i="80"/>
  <c r="S11527" i="80"/>
  <c r="S11524" i="80"/>
  <c r="S11523" i="80"/>
  <c r="S11522" i="80"/>
  <c r="S11521" i="80"/>
  <c r="S11520" i="80"/>
  <c r="S11519" i="80"/>
  <c r="S11518" i="80"/>
  <c r="S11517" i="80"/>
  <c r="S11515" i="80"/>
  <c r="S11514" i="80"/>
  <c r="S11513" i="80"/>
  <c r="S11512" i="80"/>
  <c r="S11511" i="80"/>
  <c r="S11510" i="80"/>
  <c r="S11509" i="80"/>
  <c r="S11508" i="80"/>
  <c r="T11507" i="80"/>
  <c r="S11507" i="80"/>
  <c r="S11506" i="80"/>
  <c r="S11505" i="80"/>
  <c r="S11504" i="80"/>
  <c r="S11503" i="80"/>
  <c r="S11502" i="80"/>
  <c r="S11501" i="80"/>
  <c r="S11500" i="80"/>
  <c r="S11499" i="80"/>
  <c r="S11498" i="80"/>
  <c r="S11497" i="80"/>
  <c r="S11496" i="80"/>
  <c r="S11495" i="80"/>
  <c r="S11494" i="80"/>
  <c r="S11493" i="80"/>
  <c r="S11492" i="80"/>
  <c r="S11491" i="80"/>
  <c r="S11490" i="80"/>
  <c r="S11489" i="80"/>
  <c r="S11488" i="80"/>
  <c r="S11487" i="80"/>
  <c r="S11486" i="80"/>
  <c r="S11485" i="80"/>
  <c r="S11484" i="80"/>
  <c r="S11483" i="80"/>
  <c r="S11482" i="80"/>
  <c r="S11481" i="80"/>
  <c r="S11480" i="80"/>
  <c r="S11479" i="80"/>
  <c r="S11478" i="80"/>
  <c r="S11477" i="80"/>
  <c r="S11476" i="80"/>
  <c r="S11475" i="80"/>
  <c r="S11474" i="80"/>
  <c r="S11473" i="80"/>
  <c r="S11472" i="80"/>
  <c r="S11471" i="80"/>
  <c r="S11470" i="80"/>
  <c r="S11469" i="80"/>
  <c r="S11468" i="80"/>
  <c r="S11467" i="80"/>
  <c r="S11466" i="80"/>
  <c r="S11465" i="80"/>
  <c r="S11464" i="80"/>
  <c r="S11463" i="80"/>
  <c r="S11462" i="80"/>
  <c r="S11461" i="80"/>
  <c r="S11460" i="80"/>
  <c r="S11459" i="80"/>
  <c r="S11458" i="80"/>
  <c r="S11457" i="80"/>
  <c r="S11456" i="80"/>
  <c r="S11455" i="80"/>
  <c r="S11454" i="80"/>
  <c r="S11453" i="80"/>
  <c r="S11452" i="80"/>
  <c r="S11451" i="80"/>
  <c r="S11450" i="80"/>
  <c r="S11449" i="80"/>
  <c r="S11448" i="80"/>
  <c r="S11447" i="80"/>
  <c r="S11446" i="80"/>
  <c r="S11445" i="80"/>
  <c r="S11444" i="80"/>
  <c r="S11443" i="80"/>
  <c r="S11442" i="80"/>
  <c r="S11441" i="80"/>
  <c r="S11440" i="80"/>
  <c r="S11439" i="80"/>
  <c r="S11438" i="80"/>
  <c r="S11437" i="80"/>
  <c r="S11436" i="80"/>
  <c r="S11435" i="80"/>
  <c r="S11434" i="80"/>
  <c r="S11433" i="80"/>
  <c r="S11432" i="80"/>
  <c r="S11431" i="80"/>
  <c r="S11430" i="80"/>
  <c r="S11429" i="80"/>
  <c r="S11428" i="80"/>
  <c r="S11427" i="80"/>
  <c r="S11426" i="80"/>
  <c r="S11425" i="80"/>
  <c r="S11424" i="80"/>
  <c r="S11423" i="80"/>
  <c r="S11422" i="80"/>
  <c r="S11421" i="80"/>
  <c r="S11420" i="80"/>
  <c r="S11419" i="80"/>
  <c r="S11418" i="80"/>
  <c r="T11417" i="80"/>
  <c r="S11417" i="80"/>
  <c r="S11416" i="80"/>
  <c r="S11415" i="80"/>
  <c r="S11414" i="80"/>
  <c r="S11413" i="80"/>
  <c r="S11412" i="80"/>
  <c r="S11411" i="80"/>
  <c r="S11410" i="80"/>
  <c r="S11409" i="80"/>
  <c r="T11408" i="80"/>
  <c r="S11408" i="80"/>
  <c r="S11407" i="80"/>
  <c r="S11406" i="80"/>
  <c r="S11405" i="80"/>
  <c r="S11404" i="80"/>
  <c r="S11403" i="80"/>
  <c r="S11402" i="80"/>
  <c r="S11401" i="80"/>
  <c r="S11400" i="80"/>
  <c r="T11399" i="80"/>
  <c r="S11399" i="80"/>
  <c r="S11398" i="80"/>
  <c r="S11397" i="80"/>
  <c r="S11396" i="80"/>
  <c r="S11395" i="80"/>
  <c r="S11394" i="80"/>
  <c r="S11393" i="80"/>
  <c r="S11392" i="80"/>
  <c r="S11391" i="80"/>
  <c r="S11390" i="80"/>
  <c r="S11389" i="80"/>
  <c r="S11388" i="80"/>
  <c r="S11387" i="80"/>
  <c r="S11386" i="80"/>
  <c r="S11385" i="80"/>
  <c r="S11384" i="80"/>
  <c r="S11383" i="80"/>
  <c r="S11382" i="80"/>
  <c r="S11381" i="80"/>
  <c r="S11380" i="80"/>
  <c r="S11379" i="80"/>
  <c r="S11378" i="80"/>
  <c r="S11377" i="80"/>
  <c r="S11376" i="80"/>
  <c r="S11375" i="80"/>
  <c r="S11374" i="80"/>
  <c r="S11373" i="80"/>
  <c r="S11372" i="80"/>
  <c r="S11371" i="80"/>
  <c r="S11370" i="80"/>
  <c r="S11369" i="80"/>
  <c r="S11368" i="80"/>
  <c r="S11367" i="80"/>
  <c r="S11366" i="80"/>
  <c r="S11365" i="80"/>
  <c r="S11364" i="80"/>
  <c r="S11363" i="80"/>
  <c r="S11362" i="80"/>
  <c r="S11361" i="80"/>
  <c r="S11360" i="80"/>
  <c r="S11359" i="80"/>
  <c r="S11358" i="80"/>
  <c r="S11357" i="80"/>
  <c r="S11356" i="80"/>
  <c r="S11355" i="80"/>
  <c r="S11354" i="80"/>
  <c r="S11353" i="80"/>
  <c r="S11352" i="80"/>
  <c r="S11351" i="80"/>
  <c r="S11350" i="80"/>
  <c r="S11349" i="80"/>
  <c r="S11348" i="80"/>
  <c r="S11347" i="80"/>
  <c r="S11346" i="80"/>
  <c r="S11345" i="80"/>
  <c r="S11344" i="80"/>
  <c r="S11343" i="80"/>
  <c r="S11342" i="80"/>
  <c r="S11341" i="80"/>
  <c r="S11340" i="80"/>
  <c r="S11339" i="80"/>
  <c r="S11338" i="80"/>
  <c r="S11337" i="80"/>
  <c r="S11336" i="80"/>
  <c r="S11335" i="80"/>
  <c r="S11334" i="80"/>
  <c r="S11333" i="80"/>
  <c r="S11332" i="80"/>
  <c r="S11331" i="80"/>
  <c r="S11330" i="80"/>
  <c r="S11329" i="80"/>
  <c r="S11328" i="80"/>
  <c r="S11327" i="80"/>
  <c r="S11326" i="80"/>
  <c r="S11325" i="80"/>
  <c r="S11324" i="80"/>
  <c r="S11323" i="80"/>
  <c r="S11322" i="80"/>
  <c r="S11321" i="80"/>
  <c r="S11320" i="80"/>
  <c r="S11319" i="80"/>
  <c r="S11318" i="80"/>
  <c r="S11317" i="80"/>
  <c r="S11316" i="80"/>
  <c r="S11315" i="80"/>
  <c r="S11314" i="80"/>
  <c r="S11313" i="80"/>
  <c r="S11312" i="80"/>
  <c r="S11311" i="80"/>
  <c r="S11310" i="80"/>
  <c r="S11309" i="80"/>
  <c r="A11309" i="80"/>
  <c r="A11318" i="80" s="1"/>
  <c r="A11327" i="80" s="1"/>
  <c r="A11336" i="80" s="1"/>
  <c r="A11345" i="80" s="1"/>
  <c r="A11354" i="80" s="1"/>
  <c r="A11363" i="80" s="1"/>
  <c r="A11372" i="80" s="1"/>
  <c r="A11381" i="80" s="1"/>
  <c r="A11390" i="80" s="1"/>
  <c r="A11399" i="80" s="1"/>
  <c r="A11408" i="80" s="1"/>
  <c r="A11417" i="80" s="1"/>
  <c r="A11426" i="80" s="1"/>
  <c r="A11435" i="80" s="1"/>
  <c r="A11444" i="80" s="1"/>
  <c r="A11453" i="80" s="1"/>
  <c r="A11462" i="80" s="1"/>
  <c r="A11471" i="80" s="1"/>
  <c r="A11480" i="80" s="1"/>
  <c r="A11489" i="80" s="1"/>
  <c r="A11498" i="80" s="1"/>
  <c r="A11507" i="80" s="1"/>
  <c r="A11516" i="80" s="1"/>
  <c r="S11308" i="80"/>
  <c r="S11307" i="80"/>
  <c r="S11306" i="80"/>
  <c r="S11305" i="80"/>
  <c r="S11304" i="80"/>
  <c r="S11303" i="80"/>
  <c r="S11302" i="80"/>
  <c r="S11301" i="80"/>
  <c r="S11300" i="80"/>
  <c r="S11297" i="80"/>
  <c r="S11296" i="80"/>
  <c r="S11295" i="80"/>
  <c r="S11294" i="80"/>
  <c r="S11293" i="80"/>
  <c r="S11292" i="80"/>
  <c r="S11291" i="80"/>
  <c r="S11290" i="80"/>
  <c r="S11289" i="80"/>
  <c r="S11288" i="80"/>
  <c r="S11287" i="80"/>
  <c r="S11286" i="80"/>
  <c r="S11285" i="80"/>
  <c r="S11284" i="80"/>
  <c r="S11283" i="80"/>
  <c r="S11282" i="80"/>
  <c r="S11281" i="80"/>
  <c r="S11280" i="80"/>
  <c r="S11279" i="80"/>
  <c r="S11278" i="80"/>
  <c r="S11277" i="80"/>
  <c r="S11276" i="80"/>
  <c r="S11275" i="80"/>
  <c r="S11274" i="80"/>
  <c r="S11273" i="80"/>
  <c r="S11272" i="80"/>
  <c r="S11271" i="80"/>
  <c r="S11270" i="80"/>
  <c r="S11269" i="80"/>
  <c r="S11268" i="80"/>
  <c r="S11267" i="80"/>
  <c r="S11266" i="80"/>
  <c r="S11265" i="80"/>
  <c r="S11264" i="80"/>
  <c r="S11263" i="80"/>
  <c r="S11262" i="80"/>
  <c r="A11262" i="80"/>
  <c r="A11271" i="80" s="1"/>
  <c r="A11280" i="80" s="1"/>
  <c r="A11289" i="80" s="1"/>
  <c r="S11261" i="80"/>
  <c r="S11260" i="80"/>
  <c r="S11259" i="80"/>
  <c r="S11258" i="80"/>
  <c r="S11257" i="80"/>
  <c r="S11256" i="80"/>
  <c r="S11255" i="80"/>
  <c r="S11254" i="80"/>
  <c r="S11253" i="80"/>
  <c r="S11250" i="80"/>
  <c r="S11249" i="80"/>
  <c r="S11248" i="80"/>
  <c r="S11247" i="80"/>
  <c r="S11246" i="80"/>
  <c r="S11245" i="80"/>
  <c r="S11244" i="80"/>
  <c r="S11243" i="80"/>
  <c r="S11242" i="80"/>
  <c r="S11241" i="80"/>
  <c r="S11240" i="80"/>
  <c r="S11239" i="80"/>
  <c r="S11238" i="80"/>
  <c r="S11237" i="80"/>
  <c r="S11236" i="80"/>
  <c r="S11235" i="80"/>
  <c r="S11234" i="80"/>
  <c r="S11233" i="80"/>
  <c r="S11232" i="80"/>
  <c r="S11231" i="80"/>
  <c r="S11230" i="80"/>
  <c r="S11229" i="80"/>
  <c r="S11228" i="80"/>
  <c r="S11227" i="80"/>
  <c r="S11226" i="80"/>
  <c r="S11225" i="80"/>
  <c r="S11224" i="80"/>
  <c r="A11224" i="80"/>
  <c r="A11233" i="80" s="1"/>
  <c r="A11242" i="80" s="1"/>
  <c r="S11223" i="80"/>
  <c r="S11222" i="80"/>
  <c r="S11221" i="80"/>
  <c r="S11220" i="80"/>
  <c r="S11219" i="80"/>
  <c r="S11218" i="80"/>
  <c r="S11217" i="80"/>
  <c r="S11216" i="80"/>
  <c r="S11215" i="80"/>
  <c r="S11212" i="80"/>
  <c r="S11211" i="80"/>
  <c r="S11210" i="80"/>
  <c r="S11209" i="80"/>
  <c r="S11208" i="80"/>
  <c r="S11207" i="80"/>
  <c r="S11206" i="80"/>
  <c r="S11205" i="80"/>
  <c r="S11204" i="80"/>
  <c r="S11203" i="80"/>
  <c r="S11202" i="80"/>
  <c r="S11201" i="80"/>
  <c r="S11200" i="80"/>
  <c r="S11199" i="80"/>
  <c r="S11198" i="80"/>
  <c r="S11197" i="80"/>
  <c r="S11196" i="80"/>
  <c r="S11195" i="80"/>
  <c r="S11194" i="80"/>
  <c r="S11193" i="80"/>
  <c r="S11192" i="80"/>
  <c r="S11191" i="80"/>
  <c r="S11190" i="80"/>
  <c r="S11189" i="80"/>
  <c r="S11188" i="80"/>
  <c r="S11187" i="80"/>
  <c r="S11186" i="80"/>
  <c r="S11185" i="80"/>
  <c r="S11184" i="80"/>
  <c r="S11183" i="80"/>
  <c r="S11182" i="80"/>
  <c r="S11181" i="80"/>
  <c r="S11180" i="80"/>
  <c r="S11179" i="80"/>
  <c r="S11178" i="80"/>
  <c r="S11177" i="80"/>
  <c r="S11176" i="80"/>
  <c r="S11175" i="80"/>
  <c r="S11174" i="80"/>
  <c r="S11173" i="80"/>
  <c r="S11172" i="80"/>
  <c r="S11171" i="80"/>
  <c r="S11170" i="80"/>
  <c r="S11169" i="80"/>
  <c r="S11168" i="80"/>
  <c r="S11167" i="80"/>
  <c r="S11166" i="80"/>
  <c r="S11165" i="80"/>
  <c r="S11164" i="80"/>
  <c r="S11163" i="80"/>
  <c r="S11162" i="80"/>
  <c r="S11161" i="80"/>
  <c r="S11160" i="80"/>
  <c r="S11159" i="80"/>
  <c r="S11157" i="80"/>
  <c r="S11156" i="80"/>
  <c r="S11155" i="80"/>
  <c r="S11154" i="80"/>
  <c r="S11153" i="80"/>
  <c r="S11152" i="80"/>
  <c r="S11151" i="80"/>
  <c r="S11150" i="80"/>
  <c r="S11149" i="80"/>
  <c r="S11148" i="80"/>
  <c r="S11147" i="80"/>
  <c r="S11146" i="80"/>
  <c r="S11145" i="80"/>
  <c r="S11144" i="80"/>
  <c r="S11143" i="80"/>
  <c r="S11142" i="80"/>
  <c r="S11141" i="80"/>
  <c r="S11140" i="80"/>
  <c r="S11139" i="80"/>
  <c r="S11138" i="80"/>
  <c r="S11137" i="80"/>
  <c r="S11136" i="80"/>
  <c r="S11135" i="80"/>
  <c r="S11134" i="80"/>
  <c r="S11133" i="80"/>
  <c r="S11132" i="80"/>
  <c r="S11131" i="80"/>
  <c r="S11130" i="80"/>
  <c r="S11129" i="80"/>
  <c r="S11128" i="80"/>
  <c r="S11127" i="80"/>
  <c r="S11126" i="80"/>
  <c r="S11125" i="80"/>
  <c r="S11124" i="80"/>
  <c r="S11123" i="80"/>
  <c r="S11122" i="80"/>
  <c r="S11121" i="80"/>
  <c r="S11120" i="80"/>
  <c r="S11119" i="80"/>
  <c r="S11118" i="80"/>
  <c r="S11117" i="80"/>
  <c r="S11116" i="80"/>
  <c r="S11115" i="80"/>
  <c r="S11114" i="80"/>
  <c r="S11113" i="80"/>
  <c r="S11112" i="80"/>
  <c r="S11111" i="80"/>
  <c r="S11110" i="80"/>
  <c r="S11109" i="80"/>
  <c r="S11108" i="80"/>
  <c r="S11107" i="80"/>
  <c r="S11106" i="80"/>
  <c r="S11105" i="80"/>
  <c r="S11104" i="80"/>
  <c r="S11103" i="80"/>
  <c r="S11102" i="80"/>
  <c r="S11101" i="80"/>
  <c r="S11100" i="80"/>
  <c r="S11099" i="80"/>
  <c r="S11098" i="80"/>
  <c r="S11097" i="80"/>
  <c r="T11096" i="80"/>
  <c r="S11096" i="80"/>
  <c r="S11095" i="80"/>
  <c r="S11094" i="80"/>
  <c r="S11093" i="80"/>
  <c r="S11092" i="80"/>
  <c r="S11091" i="80"/>
  <c r="S11090" i="80"/>
  <c r="S11089" i="80"/>
  <c r="S11088" i="80"/>
  <c r="T11087" i="80"/>
  <c r="S11087" i="80"/>
  <c r="S11086" i="80"/>
  <c r="S11085" i="80"/>
  <c r="S11084" i="80"/>
  <c r="S11083" i="80"/>
  <c r="S11082" i="80"/>
  <c r="S11081" i="80"/>
  <c r="S11080" i="80"/>
  <c r="S11079" i="80"/>
  <c r="T11078" i="80"/>
  <c r="S11078" i="80"/>
  <c r="S11077" i="80"/>
  <c r="S11076" i="80"/>
  <c r="S11075" i="80"/>
  <c r="S11074" i="80"/>
  <c r="S11073" i="80"/>
  <c r="S11072" i="80"/>
  <c r="S11071" i="80"/>
  <c r="S11070" i="80"/>
  <c r="T11069" i="80"/>
  <c r="S11069" i="80"/>
  <c r="S11068" i="80"/>
  <c r="S11067" i="80"/>
  <c r="S11066" i="80"/>
  <c r="S11065" i="80"/>
  <c r="S11064" i="80"/>
  <c r="S11063" i="80"/>
  <c r="S11062" i="80"/>
  <c r="S11061" i="80"/>
  <c r="T11060" i="80"/>
  <c r="S11060" i="80"/>
  <c r="S11059" i="80"/>
  <c r="S11058" i="80"/>
  <c r="S11057" i="80"/>
  <c r="S11056" i="80"/>
  <c r="S11055" i="80"/>
  <c r="S11054" i="80"/>
  <c r="S11053" i="80"/>
  <c r="S11052" i="80"/>
  <c r="T11051" i="80"/>
  <c r="S11051" i="80"/>
  <c r="S11050" i="80"/>
  <c r="S11049" i="80"/>
  <c r="S11048" i="80"/>
  <c r="S11047" i="80"/>
  <c r="S11046" i="80"/>
  <c r="S11045" i="80"/>
  <c r="S11044" i="80"/>
  <c r="S11043" i="80"/>
  <c r="S11042" i="80"/>
  <c r="A11051" i="80"/>
  <c r="A11060" i="80" s="1"/>
  <c r="A11069" i="80" s="1"/>
  <c r="S11040" i="80"/>
  <c r="S11039" i="80"/>
  <c r="S11038" i="80"/>
  <c r="S11037" i="80"/>
  <c r="S11036" i="80"/>
  <c r="S11035" i="80"/>
  <c r="S11034" i="80"/>
  <c r="S11033" i="80"/>
  <c r="S11032" i="80"/>
  <c r="S11029" i="80"/>
  <c r="S11028" i="80"/>
  <c r="S11027" i="80"/>
  <c r="S11026" i="80"/>
  <c r="S11025" i="80"/>
  <c r="S11024" i="80"/>
  <c r="S11023" i="80"/>
  <c r="S11022" i="80"/>
  <c r="S11021" i="80"/>
  <c r="S11020" i="80"/>
  <c r="S11019" i="80"/>
  <c r="S11018" i="80"/>
  <c r="S11017" i="80"/>
  <c r="S11016" i="80"/>
  <c r="S11015" i="80"/>
  <c r="S11014" i="80"/>
  <c r="S11013" i="80"/>
  <c r="S11012" i="80"/>
  <c r="S11011" i="80"/>
  <c r="S11010" i="80"/>
  <c r="S11009" i="80"/>
  <c r="S11008" i="80"/>
  <c r="S11007" i="80"/>
  <c r="S11006" i="80"/>
  <c r="S11005" i="80"/>
  <c r="S11004" i="80"/>
  <c r="S11003" i="80"/>
  <c r="S11002" i="80"/>
  <c r="S11001" i="80"/>
  <c r="S11000" i="80"/>
  <c r="S10999" i="80"/>
  <c r="S10998" i="80"/>
  <c r="S10997" i="80"/>
  <c r="S10996" i="80"/>
  <c r="S10995" i="80"/>
  <c r="S10994" i="80"/>
  <c r="S10993" i="80"/>
  <c r="S10992" i="80"/>
  <c r="S10991" i="80"/>
  <c r="S10990" i="80"/>
  <c r="S10989" i="80"/>
  <c r="S10988" i="80"/>
  <c r="S10987" i="80"/>
  <c r="O10987" i="80"/>
  <c r="S10986" i="80"/>
  <c r="O10986" i="80"/>
  <c r="S10985" i="80"/>
  <c r="S10984" i="80"/>
  <c r="S10983" i="80"/>
  <c r="S10982" i="80"/>
  <c r="S10981" i="80"/>
  <c r="S10980" i="80"/>
  <c r="S10979" i="80"/>
  <c r="S10978" i="80"/>
  <c r="S10977" i="80"/>
  <c r="S10976" i="80"/>
  <c r="S10975" i="80"/>
  <c r="S10974" i="80"/>
  <c r="S10973" i="80"/>
  <c r="S10972" i="80"/>
  <c r="S10971" i="80"/>
  <c r="S10970" i="80"/>
  <c r="S10969" i="80"/>
  <c r="S10968" i="80"/>
  <c r="S10967" i="80"/>
  <c r="S10966" i="80"/>
  <c r="S10965" i="80"/>
  <c r="S10964" i="80"/>
  <c r="S10963" i="80"/>
  <c r="S10962" i="80"/>
  <c r="S10961" i="80"/>
  <c r="S10960" i="80"/>
  <c r="S10959" i="80"/>
  <c r="S10958" i="80"/>
  <c r="S10957" i="80"/>
  <c r="S10956" i="80"/>
  <c r="S10955" i="80"/>
  <c r="S10954" i="80"/>
  <c r="S10953" i="80"/>
  <c r="S10952" i="80"/>
  <c r="S10951" i="80"/>
  <c r="S10950" i="80"/>
  <c r="S10949" i="80"/>
  <c r="S10948" i="80"/>
  <c r="S10947" i="80"/>
  <c r="S10946" i="80"/>
  <c r="S10945" i="80"/>
  <c r="S10944" i="80"/>
  <c r="S10943" i="80"/>
  <c r="S10942" i="80"/>
  <c r="O10942" i="80"/>
  <c r="S10941" i="80"/>
  <c r="O10941" i="80"/>
  <c r="S10940" i="80"/>
  <c r="S10939" i="80"/>
  <c r="S10938" i="80"/>
  <c r="S10937" i="80"/>
  <c r="S10936" i="80"/>
  <c r="S10935" i="80"/>
  <c r="S10934" i="80"/>
  <c r="S10933" i="80"/>
  <c r="S10932" i="80"/>
  <c r="S10931" i="80"/>
  <c r="S10930" i="80"/>
  <c r="S10929" i="80"/>
  <c r="S10928" i="80"/>
  <c r="S10927" i="80"/>
  <c r="S10926" i="80"/>
  <c r="S10925" i="80"/>
  <c r="S10924" i="80"/>
  <c r="O10924" i="80"/>
  <c r="S10923" i="80"/>
  <c r="O10923" i="80"/>
  <c r="R10922" i="80"/>
  <c r="S10922" i="80" s="1"/>
  <c r="S10921" i="80"/>
  <c r="S10920" i="80"/>
  <c r="S10919" i="80"/>
  <c r="S10918" i="80"/>
  <c r="S10917" i="80"/>
  <c r="S10916" i="80"/>
  <c r="S10915" i="80"/>
  <c r="S10914" i="80"/>
  <c r="S10913" i="80"/>
  <c r="S10904" i="80"/>
  <c r="S10903" i="80"/>
  <c r="S10902" i="80"/>
  <c r="S10901" i="80"/>
  <c r="S10900" i="80"/>
  <c r="S10899" i="80"/>
  <c r="S10898" i="80"/>
  <c r="S10897" i="80"/>
  <c r="S10896" i="80"/>
  <c r="S10895" i="80"/>
  <c r="S10894" i="80"/>
  <c r="S10893" i="80"/>
  <c r="S10892" i="80"/>
  <c r="S10891" i="80"/>
  <c r="S10890" i="80"/>
  <c r="S10889" i="80"/>
  <c r="S10888" i="80"/>
  <c r="S10887" i="80"/>
  <c r="S10886" i="80"/>
  <c r="S10885" i="80"/>
  <c r="S10884" i="80"/>
  <c r="S10883" i="80"/>
  <c r="S10882" i="80"/>
  <c r="S10881" i="80"/>
  <c r="S10880" i="80"/>
  <c r="S10879" i="80"/>
  <c r="S10878" i="80"/>
  <c r="S10877" i="80"/>
  <c r="S10876" i="80"/>
  <c r="S10875" i="80"/>
  <c r="S10874" i="80"/>
  <c r="S10873" i="80"/>
  <c r="S10872" i="80"/>
  <c r="S10871" i="80"/>
  <c r="S10870" i="80"/>
  <c r="S10869" i="80"/>
  <c r="S10868" i="80"/>
  <c r="S10867" i="80"/>
  <c r="S10866" i="80"/>
  <c r="S10865" i="80"/>
  <c r="S10864" i="80"/>
  <c r="S10863" i="80"/>
  <c r="S10862" i="80"/>
  <c r="S10861" i="80"/>
  <c r="S10860" i="80"/>
  <c r="T10859" i="80"/>
  <c r="S10859" i="80"/>
  <c r="S10858" i="80"/>
  <c r="S10857" i="80"/>
  <c r="S10856" i="80"/>
  <c r="S10855" i="80"/>
  <c r="S10854" i="80"/>
  <c r="S10853" i="80"/>
  <c r="S10852" i="80"/>
  <c r="S10851" i="80"/>
  <c r="T10850" i="80"/>
  <c r="S10850" i="80"/>
  <c r="S10849" i="80"/>
  <c r="S10848" i="80"/>
  <c r="S10847" i="80"/>
  <c r="S10846" i="80"/>
  <c r="S10845" i="80"/>
  <c r="S10844" i="80"/>
  <c r="S10843" i="80"/>
  <c r="S10842" i="80"/>
  <c r="T10841" i="80"/>
  <c r="S10841" i="80"/>
  <c r="S10840" i="80"/>
  <c r="S10839" i="80"/>
  <c r="S10838" i="80"/>
  <c r="S10837" i="80"/>
  <c r="S10836" i="80"/>
  <c r="S10835" i="80"/>
  <c r="S10834" i="80"/>
  <c r="S10833" i="80"/>
  <c r="T10832" i="80"/>
  <c r="S10832" i="80"/>
  <c r="S10831" i="80"/>
  <c r="S10830" i="80"/>
  <c r="S10829" i="80"/>
  <c r="S10828" i="80"/>
  <c r="S10827" i="80"/>
  <c r="S10826" i="80"/>
  <c r="S10825" i="80"/>
  <c r="S10824" i="80"/>
  <c r="S10823" i="80"/>
  <c r="S10822" i="80"/>
  <c r="S10821" i="80"/>
  <c r="S10820" i="80"/>
  <c r="S10819" i="80"/>
  <c r="S10818" i="80"/>
  <c r="S10817" i="80"/>
  <c r="S10816" i="80"/>
  <c r="S10815" i="80"/>
  <c r="S10814" i="80"/>
  <c r="S10813" i="80"/>
  <c r="S10812" i="80"/>
  <c r="S10811" i="80"/>
  <c r="S10810" i="80"/>
  <c r="S10809" i="80"/>
  <c r="S10808" i="80"/>
  <c r="S10807" i="80"/>
  <c r="S10806" i="80"/>
  <c r="S10805" i="80"/>
  <c r="S10804" i="80"/>
  <c r="S10803" i="80"/>
  <c r="S10802" i="80"/>
  <c r="S10801" i="80"/>
  <c r="S10800" i="80"/>
  <c r="S10799" i="80"/>
  <c r="S10798" i="80"/>
  <c r="S10797" i="80"/>
  <c r="S10796" i="80"/>
  <c r="S10795" i="80"/>
  <c r="S10794" i="80"/>
  <c r="S10793" i="80"/>
  <c r="S10792" i="80"/>
  <c r="S10791" i="80"/>
  <c r="S10790" i="80"/>
  <c r="S10789" i="80"/>
  <c r="S10788" i="80"/>
  <c r="S10787" i="80"/>
  <c r="S10785" i="80"/>
  <c r="S10784" i="80"/>
  <c r="S10783" i="80"/>
  <c r="S10782" i="80"/>
  <c r="S10781" i="80"/>
  <c r="S10780" i="80"/>
  <c r="S10779" i="80"/>
  <c r="S10778" i="80"/>
  <c r="S10777" i="80"/>
  <c r="S10776" i="80"/>
  <c r="S10775" i="80"/>
  <c r="S10774" i="80"/>
  <c r="S10773" i="80"/>
  <c r="S10772" i="80"/>
  <c r="S10771" i="80"/>
  <c r="S10770" i="80"/>
  <c r="S10769" i="80"/>
  <c r="S10768" i="80"/>
  <c r="S10767" i="80"/>
  <c r="S10766" i="80"/>
  <c r="S10765" i="80"/>
  <c r="S10764" i="80"/>
  <c r="S10763" i="80"/>
  <c r="S10762" i="80"/>
  <c r="S10761" i="80"/>
  <c r="S10760" i="80"/>
  <c r="S10759" i="80"/>
  <c r="S10758" i="80"/>
  <c r="S10757" i="80"/>
  <c r="S10756" i="80"/>
  <c r="S10755" i="80"/>
  <c r="S10754" i="80"/>
  <c r="S10753" i="80"/>
  <c r="S10752" i="80"/>
  <c r="S10751" i="80"/>
  <c r="S10750" i="80"/>
  <c r="S10749" i="80"/>
  <c r="S10748" i="80"/>
  <c r="S10747" i="80"/>
  <c r="S10746" i="80"/>
  <c r="S10745" i="80"/>
  <c r="S10744" i="80"/>
  <c r="S10743" i="80"/>
  <c r="S10742" i="80"/>
  <c r="S10741" i="80"/>
  <c r="S10740" i="80"/>
  <c r="S10739" i="80"/>
  <c r="S10738" i="80"/>
  <c r="S10737" i="80"/>
  <c r="S10736" i="80"/>
  <c r="S10735" i="80"/>
  <c r="S10734" i="80"/>
  <c r="S10733" i="80"/>
  <c r="S10732" i="80"/>
  <c r="S10731" i="80"/>
  <c r="S10730" i="80"/>
  <c r="S10729" i="80"/>
  <c r="S10728" i="80"/>
  <c r="S10727" i="80"/>
  <c r="S10726" i="80"/>
  <c r="S10725" i="80"/>
  <c r="S10724" i="80"/>
  <c r="S10723" i="80"/>
  <c r="S10722" i="80"/>
  <c r="S10721" i="80"/>
  <c r="S10720" i="80"/>
  <c r="S10719" i="80"/>
  <c r="S10718" i="80"/>
  <c r="S10717" i="80"/>
  <c r="S10716" i="80"/>
  <c r="S10715" i="80"/>
  <c r="S10714" i="80"/>
  <c r="S10713" i="80"/>
  <c r="S10712" i="80"/>
  <c r="S10711" i="80"/>
  <c r="S10710" i="80"/>
  <c r="S10709" i="80"/>
  <c r="S10708" i="80"/>
  <c r="S10707" i="80"/>
  <c r="S10706" i="80"/>
  <c r="S10705" i="80"/>
  <c r="S10704" i="80"/>
  <c r="S10703" i="80"/>
  <c r="S10702" i="80"/>
  <c r="S10701" i="80"/>
  <c r="S10700" i="80"/>
  <c r="S10699" i="80"/>
  <c r="S10698" i="80"/>
  <c r="S10697" i="80"/>
  <c r="S10696" i="80"/>
  <c r="S10695" i="80"/>
  <c r="S10694" i="80"/>
  <c r="S10693" i="80"/>
  <c r="S10692" i="80"/>
  <c r="S10691" i="80"/>
  <c r="S10690" i="80"/>
  <c r="S10689" i="80"/>
  <c r="T10688" i="80"/>
  <c r="S10688" i="80"/>
  <c r="S10687" i="80"/>
  <c r="S10686" i="80"/>
  <c r="S10685" i="80"/>
  <c r="S10684" i="80"/>
  <c r="S10683" i="80"/>
  <c r="S10682" i="80"/>
  <c r="S10681" i="80"/>
  <c r="S10680" i="80"/>
  <c r="T10679" i="80"/>
  <c r="S10679" i="80"/>
  <c r="S10678" i="80"/>
  <c r="S10677" i="80"/>
  <c r="S10676" i="80"/>
  <c r="S10675" i="80"/>
  <c r="S10674" i="80"/>
  <c r="S10673" i="80"/>
  <c r="S10672" i="80"/>
  <c r="S10671" i="80"/>
  <c r="T10670" i="80"/>
  <c r="S10670" i="80"/>
  <c r="S10669" i="80"/>
  <c r="S10668" i="80"/>
  <c r="S10667" i="80"/>
  <c r="S10666" i="80"/>
  <c r="S10665" i="80"/>
  <c r="S10664" i="80"/>
  <c r="S10663" i="80"/>
  <c r="S10662" i="80"/>
  <c r="T10661" i="80"/>
  <c r="S10661" i="80"/>
  <c r="S10660" i="80"/>
  <c r="S10659" i="80"/>
  <c r="S10658" i="80"/>
  <c r="S10657" i="80"/>
  <c r="S10656" i="80"/>
  <c r="S10655" i="80"/>
  <c r="S10654" i="80"/>
  <c r="S10653" i="80"/>
  <c r="S10652" i="80"/>
  <c r="S10651" i="80"/>
  <c r="S10650" i="80"/>
  <c r="S10649" i="80"/>
  <c r="S10648" i="80"/>
  <c r="S10647" i="80"/>
  <c r="S10646" i="80"/>
  <c r="S10645" i="80"/>
  <c r="S10644" i="80"/>
  <c r="S10643" i="80"/>
  <c r="S10642" i="80"/>
  <c r="S10641" i="80"/>
  <c r="S10640" i="80"/>
  <c r="S10639" i="80"/>
  <c r="S10638" i="80"/>
  <c r="S10637" i="80"/>
  <c r="S10636" i="80"/>
  <c r="S10635" i="80"/>
  <c r="S10634" i="80"/>
  <c r="S10633" i="80"/>
  <c r="S10632" i="80"/>
  <c r="S10631" i="80"/>
  <c r="S10630" i="80"/>
  <c r="S10629" i="80"/>
  <c r="S10628" i="80"/>
  <c r="S10627" i="80"/>
  <c r="S10626" i="80"/>
  <c r="S10625" i="80"/>
  <c r="S10624" i="80"/>
  <c r="S10623" i="80"/>
  <c r="S10622" i="80"/>
  <c r="S10621" i="80"/>
  <c r="S10620" i="80"/>
  <c r="S10619" i="80"/>
  <c r="S10618" i="80"/>
  <c r="S10617" i="80"/>
  <c r="S10616" i="80"/>
  <c r="S10615" i="80"/>
  <c r="S10614" i="80"/>
  <c r="S10613" i="80"/>
  <c r="S10612" i="80"/>
  <c r="S10611" i="80"/>
  <c r="S10610" i="80"/>
  <c r="S10609" i="80"/>
  <c r="S10608" i="80"/>
  <c r="S10607" i="80"/>
  <c r="S10606" i="80"/>
  <c r="S10605" i="80"/>
  <c r="S10604" i="80"/>
  <c r="S10603" i="80"/>
  <c r="S10602" i="80"/>
  <c r="S10601" i="80"/>
  <c r="S10600" i="80"/>
  <c r="S10599" i="80"/>
  <c r="S10598" i="80"/>
  <c r="S10597" i="80"/>
  <c r="S10596" i="80"/>
  <c r="S10595" i="80"/>
  <c r="S10594" i="80"/>
  <c r="S10593" i="80"/>
  <c r="S10592" i="80"/>
  <c r="S10591" i="80"/>
  <c r="S10590" i="80"/>
  <c r="S10589" i="80"/>
  <c r="S10588" i="80"/>
  <c r="S10587" i="80"/>
  <c r="S10586" i="80"/>
  <c r="S10585" i="80"/>
  <c r="S10584" i="80"/>
  <c r="S10583" i="80"/>
  <c r="S10582" i="80"/>
  <c r="S10581" i="80"/>
  <c r="S10580" i="80"/>
  <c r="S10579" i="80"/>
  <c r="S10578" i="80"/>
  <c r="S10577" i="80"/>
  <c r="S10576" i="80"/>
  <c r="S10575" i="80"/>
  <c r="S10574" i="80"/>
  <c r="S10573" i="80"/>
  <c r="S10572" i="80"/>
  <c r="T10571" i="80"/>
  <c r="S10571" i="80"/>
  <c r="S10570" i="80"/>
  <c r="S10569" i="80"/>
  <c r="S10568" i="80"/>
  <c r="S10567" i="80"/>
  <c r="S10566" i="80"/>
  <c r="S10565" i="80"/>
  <c r="S10564" i="80"/>
  <c r="S10563" i="80"/>
  <c r="S10562" i="80"/>
  <c r="S10561" i="80"/>
  <c r="S10560" i="80"/>
  <c r="S10559" i="80"/>
  <c r="S10558" i="80"/>
  <c r="S10557" i="80"/>
  <c r="S10556" i="80"/>
  <c r="S10555" i="80"/>
  <c r="S10554" i="80"/>
  <c r="S10553" i="80"/>
  <c r="S10552" i="80"/>
  <c r="S10551" i="80"/>
  <c r="S10550" i="80"/>
  <c r="S10549" i="80"/>
  <c r="S10548" i="80"/>
  <c r="S10547" i="80"/>
  <c r="S10546" i="80"/>
  <c r="S10545" i="80"/>
  <c r="S10544" i="80"/>
  <c r="S10543" i="80"/>
  <c r="S10542" i="80"/>
  <c r="S10541" i="80"/>
  <c r="S10540" i="80"/>
  <c r="S10539" i="80"/>
  <c r="S10538" i="80"/>
  <c r="S10537" i="80"/>
  <c r="S10536" i="80"/>
  <c r="S10535" i="80"/>
  <c r="S10534" i="80"/>
  <c r="S10533" i="80"/>
  <c r="S10532" i="80"/>
  <c r="S10531" i="80"/>
  <c r="S10530" i="80"/>
  <c r="S10529" i="80"/>
  <c r="S10528" i="80"/>
  <c r="S10527" i="80"/>
  <c r="T10526" i="80"/>
  <c r="S10526" i="80"/>
  <c r="S10525" i="80"/>
  <c r="S10524" i="80"/>
  <c r="S10523" i="80"/>
  <c r="S10522" i="80"/>
  <c r="S10521" i="80"/>
  <c r="S10520" i="80"/>
  <c r="S10519" i="80"/>
  <c r="S10518" i="80"/>
  <c r="T10517" i="80"/>
  <c r="S10517" i="80"/>
  <c r="S10516" i="80"/>
  <c r="S10515" i="80"/>
  <c r="S10514" i="80"/>
  <c r="S10513" i="80"/>
  <c r="S10512" i="80"/>
  <c r="S10511" i="80"/>
  <c r="S10510" i="80"/>
  <c r="S10509" i="80"/>
  <c r="T10508" i="80"/>
  <c r="S10508" i="80"/>
  <c r="S10507" i="80"/>
  <c r="S10506" i="80"/>
  <c r="S10505" i="80"/>
  <c r="S10504" i="80"/>
  <c r="S10503" i="80"/>
  <c r="S10502" i="80"/>
  <c r="S10501" i="80"/>
  <c r="S10500" i="80"/>
  <c r="T10499" i="80"/>
  <c r="S10499" i="80"/>
  <c r="S10498" i="80"/>
  <c r="S10497" i="80"/>
  <c r="S10496" i="80"/>
  <c r="S10495" i="80"/>
  <c r="S10494" i="80"/>
  <c r="S10493" i="80"/>
  <c r="S10492" i="80"/>
  <c r="S10491" i="80"/>
  <c r="T10490" i="80"/>
  <c r="S10490" i="80"/>
  <c r="S10489" i="80"/>
  <c r="S10488" i="80"/>
  <c r="S10487" i="80"/>
  <c r="S10486" i="80"/>
  <c r="S10485" i="80"/>
  <c r="S10484" i="80"/>
  <c r="S10483" i="80"/>
  <c r="S10482" i="80"/>
  <c r="S10481" i="80"/>
  <c r="S10480" i="80"/>
  <c r="S10479" i="80"/>
  <c r="S10478" i="80"/>
  <c r="S10477" i="80"/>
  <c r="S10476" i="80"/>
  <c r="S10475" i="80"/>
  <c r="S10474" i="80"/>
  <c r="S10473" i="80"/>
  <c r="S10472" i="80"/>
  <c r="S10471" i="80"/>
  <c r="S10470" i="80"/>
  <c r="S10469" i="80"/>
  <c r="S10468" i="80"/>
  <c r="S10467" i="80"/>
  <c r="S10466" i="80"/>
  <c r="S10465" i="80"/>
  <c r="S10464" i="80"/>
  <c r="T10463" i="80"/>
  <c r="S10463" i="80"/>
  <c r="S10462" i="80"/>
  <c r="S10461" i="80"/>
  <c r="S10460" i="80"/>
  <c r="S10459" i="80"/>
  <c r="S10458" i="80"/>
  <c r="S10457" i="80"/>
  <c r="S10456" i="80"/>
  <c r="S10455" i="80"/>
  <c r="T10454" i="80"/>
  <c r="S10454" i="80"/>
  <c r="S10453" i="80"/>
  <c r="S10452" i="80"/>
  <c r="S10451" i="80"/>
  <c r="S10450" i="80"/>
  <c r="S10449" i="80"/>
  <c r="S10448" i="80"/>
  <c r="S10447" i="80"/>
  <c r="S10446" i="80"/>
  <c r="T10445" i="80"/>
  <c r="S10445" i="80"/>
  <c r="S10444" i="80"/>
  <c r="S10443" i="80"/>
  <c r="S10442" i="80"/>
  <c r="S10441" i="80"/>
  <c r="S10440" i="80"/>
  <c r="S10439" i="80"/>
  <c r="S10438" i="80"/>
  <c r="S10437" i="80"/>
  <c r="T10436" i="80"/>
  <c r="S10436" i="80"/>
  <c r="S10435" i="80"/>
  <c r="S10434" i="80"/>
  <c r="S10433" i="80"/>
  <c r="S10432" i="80"/>
  <c r="S10431" i="80"/>
  <c r="S10430" i="80"/>
  <c r="S10429" i="80"/>
  <c r="S10428" i="80"/>
  <c r="T10427" i="80"/>
  <c r="S10427" i="80"/>
  <c r="S10426" i="80"/>
  <c r="S10425" i="80"/>
  <c r="S10424" i="80"/>
  <c r="S10423" i="80"/>
  <c r="S10422" i="80"/>
  <c r="S10421" i="80"/>
  <c r="S10420" i="80"/>
  <c r="S10419" i="80"/>
  <c r="T10418" i="80"/>
  <c r="S10418" i="80"/>
  <c r="S10417" i="80"/>
  <c r="S10416" i="80"/>
  <c r="S10415" i="80"/>
  <c r="S10414" i="80"/>
  <c r="S10413" i="80"/>
  <c r="S10412" i="80"/>
  <c r="S10411" i="80"/>
  <c r="S10410" i="80"/>
  <c r="T10409" i="80"/>
  <c r="S10409" i="80"/>
  <c r="S10408" i="80"/>
  <c r="S10407" i="80"/>
  <c r="S10406" i="80"/>
  <c r="S10405" i="80"/>
  <c r="S10404" i="80"/>
  <c r="S10403" i="80"/>
  <c r="S10402" i="80"/>
  <c r="S10401" i="80"/>
  <c r="S10400" i="80"/>
  <c r="S10399" i="80"/>
  <c r="S10398" i="80"/>
  <c r="S10397" i="80"/>
  <c r="S10396" i="80"/>
  <c r="S10395" i="80"/>
  <c r="S10394" i="80"/>
  <c r="S10393" i="80"/>
  <c r="S10392" i="80"/>
  <c r="S10391" i="80"/>
  <c r="S10390" i="80"/>
  <c r="S10389" i="80"/>
  <c r="S10388" i="80"/>
  <c r="S10387" i="80"/>
  <c r="S10386" i="80"/>
  <c r="S10385" i="80"/>
  <c r="S10384" i="80"/>
  <c r="S10383" i="80"/>
  <c r="S10382" i="80"/>
  <c r="S10381" i="80"/>
  <c r="S10380" i="80"/>
  <c r="S10379" i="80"/>
  <c r="S10378" i="80"/>
  <c r="S10377" i="80"/>
  <c r="S10376" i="80"/>
  <c r="S10375" i="80"/>
  <c r="S10374" i="80"/>
  <c r="S10373" i="80"/>
  <c r="S10372" i="80"/>
  <c r="S10371" i="80"/>
  <c r="S10370" i="80"/>
  <c r="S10369" i="80"/>
  <c r="S10368" i="80"/>
  <c r="S10367" i="80"/>
  <c r="S10366" i="80"/>
  <c r="S10365" i="80"/>
  <c r="S10364" i="80"/>
  <c r="S10363" i="80"/>
  <c r="S10362" i="80"/>
  <c r="S10361" i="80"/>
  <c r="S10360" i="80"/>
  <c r="S10359" i="80"/>
  <c r="S10358" i="80"/>
  <c r="S10357" i="80"/>
  <c r="S10356" i="80"/>
  <c r="S10355" i="80"/>
  <c r="S10354" i="80"/>
  <c r="S10353" i="80"/>
  <c r="S10352" i="80"/>
  <c r="S10351" i="80"/>
  <c r="S10350" i="80"/>
  <c r="S10349" i="80"/>
  <c r="S10348" i="80"/>
  <c r="S10347" i="80"/>
  <c r="S10346" i="80"/>
  <c r="S10345" i="80"/>
  <c r="S10344" i="80"/>
  <c r="S10343" i="80"/>
  <c r="S10342" i="80"/>
  <c r="S10341" i="80"/>
  <c r="S10340" i="80"/>
  <c r="S10339" i="80"/>
  <c r="S10338" i="80"/>
  <c r="S10337" i="80"/>
  <c r="S10336" i="80"/>
  <c r="S10335" i="80"/>
  <c r="S10334" i="80"/>
  <c r="S10333" i="80"/>
  <c r="S10332" i="80"/>
  <c r="S10331" i="80"/>
  <c r="S10330" i="80"/>
  <c r="S10329" i="80"/>
  <c r="S10328" i="80"/>
  <c r="S10327" i="80"/>
  <c r="S10326" i="80"/>
  <c r="S10325" i="80"/>
  <c r="S10324" i="80"/>
  <c r="S10323" i="80"/>
  <c r="S10322" i="80"/>
  <c r="S10321" i="80"/>
  <c r="S10320" i="80"/>
  <c r="S10319" i="80"/>
  <c r="S10318" i="80"/>
  <c r="S10317" i="80"/>
  <c r="S10316" i="80"/>
  <c r="S10315" i="80"/>
  <c r="S10314" i="80"/>
  <c r="S10313" i="80"/>
  <c r="S10312" i="80"/>
  <c r="S10311" i="80"/>
  <c r="S10310" i="80"/>
  <c r="S10309" i="80"/>
  <c r="S10308" i="80"/>
  <c r="S10307" i="80"/>
  <c r="S10306" i="80"/>
  <c r="S10305" i="80"/>
  <c r="S10304" i="80"/>
  <c r="S10303" i="80"/>
  <c r="S10302" i="80"/>
  <c r="S10301" i="80"/>
  <c r="S10300" i="80"/>
  <c r="S10299" i="80"/>
  <c r="S10298" i="80"/>
  <c r="S10297" i="80"/>
  <c r="S10296" i="80"/>
  <c r="S10295" i="80"/>
  <c r="S10294" i="80"/>
  <c r="S10293" i="80"/>
  <c r="S10292" i="80"/>
  <c r="S10291" i="80"/>
  <c r="S10290" i="80"/>
  <c r="S10289" i="80"/>
  <c r="S10288" i="80"/>
  <c r="S10287" i="80"/>
  <c r="S10286" i="80"/>
  <c r="S10285" i="80"/>
  <c r="S10284" i="80"/>
  <c r="S10283" i="80"/>
  <c r="A10283" i="80"/>
  <c r="A10292" i="80" s="1"/>
  <c r="A10301" i="80" s="1"/>
  <c r="A10310" i="80" s="1"/>
  <c r="A10319" i="80" s="1"/>
  <c r="A10328" i="80" s="1"/>
  <c r="A10337" i="80" s="1"/>
  <c r="A10346" i="80" s="1"/>
  <c r="A10355" i="80" s="1"/>
  <c r="A10364" i="80" s="1"/>
  <c r="A10373" i="80" s="1"/>
  <c r="A10382" i="80" s="1"/>
  <c r="A10391" i="80" s="1"/>
  <c r="A10400" i="80" s="1"/>
  <c r="A10409" i="80" s="1"/>
  <c r="A10418" i="80" s="1"/>
  <c r="A10427" i="80" s="1"/>
  <c r="A10436" i="80" s="1"/>
  <c r="A10445" i="80" s="1"/>
  <c r="A10454" i="80" s="1"/>
  <c r="A10463" i="80" s="1"/>
  <c r="A10472" i="80" s="1"/>
  <c r="A10481" i="80" s="1"/>
  <c r="A10490" i="80" s="1"/>
  <c r="A10499" i="80" s="1"/>
  <c r="A10508" i="80" s="1"/>
  <c r="A10517" i="80" s="1"/>
  <c r="A10526" i="80" s="1"/>
  <c r="A10535" i="80" s="1"/>
  <c r="A10544" i="80" s="1"/>
  <c r="A10553" i="80" s="1"/>
  <c r="A10562" i="80" s="1"/>
  <c r="A10571" i="80" s="1"/>
  <c r="A10580" i="80" s="1"/>
  <c r="A10589" i="80" s="1"/>
  <c r="A10598" i="80" s="1"/>
  <c r="A10607" i="80" s="1"/>
  <c r="A10616" i="80" s="1"/>
  <c r="A10625" i="80" s="1"/>
  <c r="A10634" i="80" s="1"/>
  <c r="A10643" i="80" s="1"/>
  <c r="A10652" i="80" s="1"/>
  <c r="A10661" i="80" s="1"/>
  <c r="A10670" i="80" s="1"/>
  <c r="A10679" i="80" s="1"/>
  <c r="A10688" i="80" s="1"/>
  <c r="A10697" i="80" s="1"/>
  <c r="A10706" i="80" s="1"/>
  <c r="A10715" i="80" s="1"/>
  <c r="A10724" i="80" s="1"/>
  <c r="A10733" i="80" s="1"/>
  <c r="A10742" i="80" s="1"/>
  <c r="A10751" i="80" s="1"/>
  <c r="A10760" i="80" s="1"/>
  <c r="A10769" i="80" s="1"/>
  <c r="A10778" i="80" s="1"/>
  <c r="A10787" i="80" s="1"/>
  <c r="A10796" i="80" s="1"/>
  <c r="A10805" i="80" s="1"/>
  <c r="A10814" i="80" s="1"/>
  <c r="A10823" i="80" s="1"/>
  <c r="A10832" i="80" s="1"/>
  <c r="A10841" i="80" s="1"/>
  <c r="A10850" i="80" s="1"/>
  <c r="A10859" i="80" s="1"/>
  <c r="A10868" i="80" s="1"/>
  <c r="A10877" i="80" s="1"/>
  <c r="A10886" i="80" s="1"/>
  <c r="A10895" i="80" s="1"/>
  <c r="A10904" i="80" s="1"/>
  <c r="A10913" i="80" s="1"/>
  <c r="A10922" i="80" s="1"/>
  <c r="A10931" i="80" s="1"/>
  <c r="A10940" i="80" s="1"/>
  <c r="A10949" i="80" s="1"/>
  <c r="A10958" i="80" s="1"/>
  <c r="A10967" i="80" s="1"/>
  <c r="A10976" i="80" s="1"/>
  <c r="A10985" i="80" s="1"/>
  <c r="A10994" i="80" s="1"/>
  <c r="A11003" i="80" s="1"/>
  <c r="A11012" i="80" s="1"/>
  <c r="A11021" i="80" s="1"/>
  <c r="S10282" i="80"/>
  <c r="S10281" i="80"/>
  <c r="S10280" i="80"/>
  <c r="S10279" i="80"/>
  <c r="S10278" i="80"/>
  <c r="S10277" i="80"/>
  <c r="S10276" i="80"/>
  <c r="S10275" i="80"/>
  <c r="S10274" i="80"/>
  <c r="S10271" i="80"/>
  <c r="S10270" i="80"/>
  <c r="S10269" i="80"/>
  <c r="S10268" i="80"/>
  <c r="S10267" i="80"/>
  <c r="S10266" i="80"/>
  <c r="S10265" i="80"/>
  <c r="S10264" i="80"/>
  <c r="S10263" i="80"/>
  <c r="S10262" i="80"/>
  <c r="S10261" i="80"/>
  <c r="S10260" i="80"/>
  <c r="S10259" i="80"/>
  <c r="S10258" i="80"/>
  <c r="S10257" i="80"/>
  <c r="S10256" i="80"/>
  <c r="S10255" i="80"/>
  <c r="S10254" i="80"/>
  <c r="S10245" i="80"/>
  <c r="S10244" i="80"/>
  <c r="S10243" i="80"/>
  <c r="S10242" i="80"/>
  <c r="S10241" i="80"/>
  <c r="S10240" i="80"/>
  <c r="S10239" i="80"/>
  <c r="S10238" i="80"/>
  <c r="S10237" i="80"/>
  <c r="S10236" i="80"/>
  <c r="S10235" i="80"/>
  <c r="S10234" i="80"/>
  <c r="S10233" i="80"/>
  <c r="S10232" i="80"/>
  <c r="S10231" i="80"/>
  <c r="S10230" i="80"/>
  <c r="S10229" i="80"/>
  <c r="S10228" i="80"/>
  <c r="S10227" i="80"/>
  <c r="S10226" i="80"/>
  <c r="S10225" i="80"/>
  <c r="S10224" i="80"/>
  <c r="S10223" i="80"/>
  <c r="S10222" i="80"/>
  <c r="S10221" i="80"/>
  <c r="S10220" i="80"/>
  <c r="S10219" i="80"/>
  <c r="R10218" i="80"/>
  <c r="S10217" i="80"/>
  <c r="S10216" i="80"/>
  <c r="S10215" i="80"/>
  <c r="S10214" i="80"/>
  <c r="S10213" i="80"/>
  <c r="S10212" i="80"/>
  <c r="S10211" i="80"/>
  <c r="S10210" i="80"/>
  <c r="R10209" i="80"/>
  <c r="S10209" i="80" s="1"/>
  <c r="S10208" i="80"/>
  <c r="S10207" i="80"/>
  <c r="S10206" i="80"/>
  <c r="S10205" i="80"/>
  <c r="S10204" i="80"/>
  <c r="S10203" i="80"/>
  <c r="S10202" i="80"/>
  <c r="S10201" i="80"/>
  <c r="S10200" i="80"/>
  <c r="S10199" i="80"/>
  <c r="S10198" i="80"/>
  <c r="S10197" i="80"/>
  <c r="S10196" i="80"/>
  <c r="S10195" i="80"/>
  <c r="S10194" i="80"/>
  <c r="S10193" i="80"/>
  <c r="S10192" i="80"/>
  <c r="S10191" i="80"/>
  <c r="S10190" i="80"/>
  <c r="S10189" i="80"/>
  <c r="S10188" i="80"/>
  <c r="S10187" i="80"/>
  <c r="S10186" i="80"/>
  <c r="S10185" i="80"/>
  <c r="S10184" i="80"/>
  <c r="S10183" i="80"/>
  <c r="R10182" i="80"/>
  <c r="S10182" i="80" s="1"/>
  <c r="S10181" i="80"/>
  <c r="S10172" i="80"/>
  <c r="S10171" i="80"/>
  <c r="S10170" i="80"/>
  <c r="S10169" i="80"/>
  <c r="S10168" i="80"/>
  <c r="S10167" i="80"/>
  <c r="S10166" i="80"/>
  <c r="S10165" i="80"/>
  <c r="S10164" i="80"/>
  <c r="O10164" i="80"/>
  <c r="S10163" i="80"/>
  <c r="S10162" i="80"/>
  <c r="S10161" i="80"/>
  <c r="S10160" i="80"/>
  <c r="S10159" i="80"/>
  <c r="S10158" i="80"/>
  <c r="S10157" i="80"/>
  <c r="S10156" i="80"/>
  <c r="S10155" i="80"/>
  <c r="O10155" i="80"/>
  <c r="S10154" i="80"/>
  <c r="S10153" i="80"/>
  <c r="S10152" i="80"/>
  <c r="S10151" i="80"/>
  <c r="S10150" i="80"/>
  <c r="S10149" i="80"/>
  <c r="S10148" i="80"/>
  <c r="S10147" i="80"/>
  <c r="S10146" i="80"/>
  <c r="O10146" i="80"/>
  <c r="S10145" i="80"/>
  <c r="S10144" i="80"/>
  <c r="S10143" i="80"/>
  <c r="S10142" i="80"/>
  <c r="S10141" i="80"/>
  <c r="S10140" i="80"/>
  <c r="S10139" i="80"/>
  <c r="R10138" i="80"/>
  <c r="S10138" i="80" s="1"/>
  <c r="R10137" i="80"/>
  <c r="S10136" i="80"/>
  <c r="S10135" i="80"/>
  <c r="S10134" i="80"/>
  <c r="S10133" i="80"/>
  <c r="S10132" i="80"/>
  <c r="S10131" i="80"/>
  <c r="S10130" i="80"/>
  <c r="S10129" i="80"/>
  <c r="S10128" i="80"/>
  <c r="S10127" i="80"/>
  <c r="S10126" i="80"/>
  <c r="S10125" i="80"/>
  <c r="S10124" i="80"/>
  <c r="S10123" i="80"/>
  <c r="S10122" i="80"/>
  <c r="S10121" i="80"/>
  <c r="S10120" i="80"/>
  <c r="R10119" i="80"/>
  <c r="S10118" i="80"/>
  <c r="S10117" i="80"/>
  <c r="S10116" i="80"/>
  <c r="S10115" i="80"/>
  <c r="S10114" i="80"/>
  <c r="S10113" i="80"/>
  <c r="S10112" i="80"/>
  <c r="S10111" i="80"/>
  <c r="T10110" i="80"/>
  <c r="S10110" i="80"/>
  <c r="B10110" i="80"/>
  <c r="S10109" i="80"/>
  <c r="S10108" i="80"/>
  <c r="S10107" i="80"/>
  <c r="S10106" i="80"/>
  <c r="S10105" i="80"/>
  <c r="S10104" i="80"/>
  <c r="S10103" i="80"/>
  <c r="S10102" i="80"/>
  <c r="R10101" i="80"/>
  <c r="S10101" i="80" s="1"/>
  <c r="B10101" i="80"/>
  <c r="S10092" i="80"/>
  <c r="S10100" i="80"/>
  <c r="S10073" i="80"/>
  <c r="S10072" i="80"/>
  <c r="S10071" i="80"/>
  <c r="S10070" i="80"/>
  <c r="S10069" i="80"/>
  <c r="S10068" i="80"/>
  <c r="S10067" i="80"/>
  <c r="S10066" i="80"/>
  <c r="S10065" i="80"/>
  <c r="S10064" i="80"/>
  <c r="S10063" i="80"/>
  <c r="S10062" i="80"/>
  <c r="S10061" i="80"/>
  <c r="S10060" i="80"/>
  <c r="S10059" i="80"/>
  <c r="S10058" i="80"/>
  <c r="S10057" i="80"/>
  <c r="S10056" i="80"/>
  <c r="S10055" i="80"/>
  <c r="S10054" i="80"/>
  <c r="S10053" i="80"/>
  <c r="S10052" i="80"/>
  <c r="S10051" i="80"/>
  <c r="S10050" i="80"/>
  <c r="S10049" i="80"/>
  <c r="S10048" i="80"/>
  <c r="S10047" i="80"/>
  <c r="S10046" i="80"/>
  <c r="S10045" i="80"/>
  <c r="S10044" i="80"/>
  <c r="S10043" i="80"/>
  <c r="S10042" i="80"/>
  <c r="R10041" i="80"/>
  <c r="S10040" i="80"/>
  <c r="S10039" i="80"/>
  <c r="S10038" i="80"/>
  <c r="S10031" i="80"/>
  <c r="S10028" i="80"/>
  <c r="S10027" i="80"/>
  <c r="S10026" i="80"/>
  <c r="S10025" i="80"/>
  <c r="S10024" i="80"/>
  <c r="S10023" i="80"/>
  <c r="S10022" i="80"/>
  <c r="S10021" i="80"/>
  <c r="S10020" i="80"/>
  <c r="S10019" i="80"/>
  <c r="S10018" i="80"/>
  <c r="S10017" i="80"/>
  <c r="S10016" i="80"/>
  <c r="S10015" i="80"/>
  <c r="S10014" i="80"/>
  <c r="R10013" i="80"/>
  <c r="S10013" i="80" s="1"/>
  <c r="S10012" i="80"/>
  <c r="S10011" i="80"/>
  <c r="S10007" i="80"/>
  <c r="S10010" i="80"/>
  <c r="S9984" i="80"/>
  <c r="S9982" i="80"/>
  <c r="S9965" i="80"/>
  <c r="S9952" i="80"/>
  <c r="S9941" i="80"/>
  <c r="S9936" i="80"/>
  <c r="S9922" i="80"/>
  <c r="S9920" i="80"/>
  <c r="S9910" i="80"/>
  <c r="S9909" i="80"/>
  <c r="S9908" i="80"/>
  <c r="S9906" i="80"/>
  <c r="S9902" i="80"/>
  <c r="S9893" i="80"/>
  <c r="S9892" i="80"/>
  <c r="S9891" i="80"/>
  <c r="S9887" i="80"/>
  <c r="S9886" i="80"/>
  <c r="S9885" i="80"/>
  <c r="S9890" i="80"/>
  <c r="S9876" i="80"/>
  <c r="S9874" i="80"/>
  <c r="S9866" i="80"/>
  <c r="S9865" i="80"/>
  <c r="S9864" i="80"/>
  <c r="S9863" i="80"/>
  <c r="S9862" i="80"/>
  <c r="S9860" i="80"/>
  <c r="S9850" i="80"/>
  <c r="S9857" i="80"/>
  <c r="S9844" i="80"/>
  <c r="S9828" i="80"/>
  <c r="S9814" i="80"/>
  <c r="S9812" i="80"/>
  <c r="S9795" i="80"/>
  <c r="S9803" i="80"/>
  <c r="S9798" i="80"/>
  <c r="S9794" i="80"/>
  <c r="S9793" i="80"/>
  <c r="S9792" i="80"/>
  <c r="S9791" i="80"/>
  <c r="S9790" i="80"/>
  <c r="S9789" i="80"/>
  <c r="S9788" i="80"/>
  <c r="S9787" i="80"/>
  <c r="S9786" i="80"/>
  <c r="S9785" i="80"/>
  <c r="S9784" i="80"/>
  <c r="S9783" i="80"/>
  <c r="S9782" i="80"/>
  <c r="S9781" i="80"/>
  <c r="S9780" i="80"/>
  <c r="S9779" i="80"/>
  <c r="S9778" i="80"/>
  <c r="S9777" i="80"/>
  <c r="S9776" i="80"/>
  <c r="S9775" i="80"/>
  <c r="S9774" i="80"/>
  <c r="S9773" i="80"/>
  <c r="S9772" i="80"/>
  <c r="S9771" i="80"/>
  <c r="S9770" i="80"/>
  <c r="S9769" i="80"/>
  <c r="S9768" i="80"/>
  <c r="B9768" i="80"/>
  <c r="S9767" i="80"/>
  <c r="S9766" i="80"/>
  <c r="S9765" i="80"/>
  <c r="S9764" i="80"/>
  <c r="S9763" i="80"/>
  <c r="S9762" i="80"/>
  <c r="S9761" i="80"/>
  <c r="S9760" i="80"/>
  <c r="S9759" i="80"/>
  <c r="A9759" i="80"/>
  <c r="A9768" i="80" s="1"/>
  <c r="A9777" i="80" s="1"/>
  <c r="A9786" i="80" s="1"/>
  <c r="A9795" i="80" s="1"/>
  <c r="A9804" i="80" s="1"/>
  <c r="A9813" i="80" s="1"/>
  <c r="A9822" i="80" s="1"/>
  <c r="A9831" i="80" s="1"/>
  <c r="A9840" i="80" s="1"/>
  <c r="A9849" i="80" s="1"/>
  <c r="A9858" i="80" s="1"/>
  <c r="A9867" i="80" s="1"/>
  <c r="A9876" i="80" s="1"/>
  <c r="A9885" i="80" s="1"/>
  <c r="A9894" i="80" s="1"/>
  <c r="A9903" i="80" s="1"/>
  <c r="A9912" i="80" s="1"/>
  <c r="A9921" i="80" s="1"/>
  <c r="A9930" i="80" s="1"/>
  <c r="A9939" i="80" s="1"/>
  <c r="A9948" i="80" s="1"/>
  <c r="A9957" i="80" s="1"/>
  <c r="A9966" i="80" s="1"/>
  <c r="A9975" i="80" s="1"/>
  <c r="A9984" i="80" s="1"/>
  <c r="A9993" i="80" s="1"/>
  <c r="A10002" i="80" s="1"/>
  <c r="A10011" i="80" s="1"/>
  <c r="A10020" i="80" s="1"/>
  <c r="A10029" i="80" s="1"/>
  <c r="A10038" i="80" s="1"/>
  <c r="A10047" i="80" s="1"/>
  <c r="A10056" i="80" s="1"/>
  <c r="A10065" i="80" s="1"/>
  <c r="A10074" i="80" s="1"/>
  <c r="A10083" i="80" s="1"/>
  <c r="A10092" i="80" s="1"/>
  <c r="A10101" i="80" s="1"/>
  <c r="A10110" i="80" s="1"/>
  <c r="A10119" i="80" s="1"/>
  <c r="A10128" i="80" s="1"/>
  <c r="A10137" i="80" s="1"/>
  <c r="A10146" i="80" s="1"/>
  <c r="A10155" i="80" s="1"/>
  <c r="A10164" i="80" s="1"/>
  <c r="A10173" i="80" s="1"/>
  <c r="A10182" i="80" s="1"/>
  <c r="A10191" i="80" s="1"/>
  <c r="A10200" i="80" s="1"/>
  <c r="A10209" i="80" s="1"/>
  <c r="A10218" i="80" s="1"/>
  <c r="A10227" i="80" s="1"/>
  <c r="A10236" i="80" s="1"/>
  <c r="A10245" i="80" s="1"/>
  <c r="A10254" i="80" s="1"/>
  <c r="A10263" i="80" s="1"/>
  <c r="S9758" i="80"/>
  <c r="S9757" i="80"/>
  <c r="S9756" i="80"/>
  <c r="S9755" i="80"/>
  <c r="S9754" i="80"/>
  <c r="S9753" i="80"/>
  <c r="S9752" i="80"/>
  <c r="S9751" i="80"/>
  <c r="S9750" i="80"/>
  <c r="S9747" i="80"/>
  <c r="S9746" i="80"/>
  <c r="S9745" i="80"/>
  <c r="S9744" i="80"/>
  <c r="S9743" i="80"/>
  <c r="S9742" i="80"/>
  <c r="S9741" i="80"/>
  <c r="S9740" i="80"/>
  <c r="S9739" i="80"/>
  <c r="S9738" i="80"/>
  <c r="S9737" i="80"/>
  <c r="S9736" i="80"/>
  <c r="S9735" i="80"/>
  <c r="S9734" i="80"/>
  <c r="S9733" i="80"/>
  <c r="S9732" i="80"/>
  <c r="S9731" i="80"/>
  <c r="T9730" i="80"/>
  <c r="S9730" i="80"/>
  <c r="S9729" i="80"/>
  <c r="S9728" i="80"/>
  <c r="S9727" i="80"/>
  <c r="S9726" i="80"/>
  <c r="S9725" i="80"/>
  <c r="S9724" i="80"/>
  <c r="S9723" i="80"/>
  <c r="S9722" i="80"/>
  <c r="T9721" i="80"/>
  <c r="S9721" i="80"/>
  <c r="S9720" i="80"/>
  <c r="S9719" i="80"/>
  <c r="S9718" i="80"/>
  <c r="S9717" i="80"/>
  <c r="S9716" i="80"/>
  <c r="S9715" i="80"/>
  <c r="S9714" i="80"/>
  <c r="S9713" i="80"/>
  <c r="S9712" i="80"/>
  <c r="S9711" i="80"/>
  <c r="S9710" i="80"/>
  <c r="S9709" i="80"/>
  <c r="S9708" i="80"/>
  <c r="S9707" i="80"/>
  <c r="S9706" i="80"/>
  <c r="S9705" i="80"/>
  <c r="S9704" i="80"/>
  <c r="S9703" i="80"/>
  <c r="S9702" i="80"/>
  <c r="S9701" i="80"/>
  <c r="S9700" i="80"/>
  <c r="S9699" i="80"/>
  <c r="S9698" i="80"/>
  <c r="S9697" i="80"/>
  <c r="S9696" i="80"/>
  <c r="S9695" i="80"/>
  <c r="S9694" i="80"/>
  <c r="S9693" i="80"/>
  <c r="S9692" i="80"/>
  <c r="S9691" i="80"/>
  <c r="S9690" i="80"/>
  <c r="S9689" i="80"/>
  <c r="S9688" i="80"/>
  <c r="S9687" i="80"/>
  <c r="S9686" i="80"/>
  <c r="S9685" i="80"/>
  <c r="O9685" i="80"/>
  <c r="S9684" i="80"/>
  <c r="S9683" i="80"/>
  <c r="S9682" i="80"/>
  <c r="S9681" i="80"/>
  <c r="S9680" i="80"/>
  <c r="S9679" i="80"/>
  <c r="S9678" i="80"/>
  <c r="S9677" i="80"/>
  <c r="S9676" i="80"/>
  <c r="S9675" i="80"/>
  <c r="S9674" i="80"/>
  <c r="S9673" i="80"/>
  <c r="S9672" i="80"/>
  <c r="S9671" i="80"/>
  <c r="S9670" i="80"/>
  <c r="S9669" i="80"/>
  <c r="S9668" i="80"/>
  <c r="S9667" i="80"/>
  <c r="S9666" i="80"/>
  <c r="S9657" i="80"/>
  <c r="S9656" i="80"/>
  <c r="S9655" i="80"/>
  <c r="S9654" i="80"/>
  <c r="S9653" i="80"/>
  <c r="S9652" i="80"/>
  <c r="S9651" i="80"/>
  <c r="S9650" i="80"/>
  <c r="S9649" i="80"/>
  <c r="S9648" i="80"/>
  <c r="S9647" i="80"/>
  <c r="S9646" i="80"/>
  <c r="S9645" i="80"/>
  <c r="S9644" i="80"/>
  <c r="S9643" i="80"/>
  <c r="S9642" i="80"/>
  <c r="S9641" i="80"/>
  <c r="S9640" i="80"/>
  <c r="S9639" i="80"/>
  <c r="S9638" i="80"/>
  <c r="S9637" i="80"/>
  <c r="S9636" i="80"/>
  <c r="S9635" i="80"/>
  <c r="S9634" i="80"/>
  <c r="S9633" i="80"/>
  <c r="S9632" i="80"/>
  <c r="S9631" i="80"/>
  <c r="S9630" i="80"/>
  <c r="S9629" i="80"/>
  <c r="S9628" i="80"/>
  <c r="S9627" i="80"/>
  <c r="S9626" i="80"/>
  <c r="S9625" i="80"/>
  <c r="S9624" i="80"/>
  <c r="S9623" i="80"/>
  <c r="S9622" i="80"/>
  <c r="S9621" i="80"/>
  <c r="S9620" i="80"/>
  <c r="S9619" i="80"/>
  <c r="S9618" i="80"/>
  <c r="S9617" i="80"/>
  <c r="S9616" i="80"/>
  <c r="S9615" i="80"/>
  <c r="S9614" i="80"/>
  <c r="S9613" i="80"/>
  <c r="S9612" i="80"/>
  <c r="S9611" i="80"/>
  <c r="S9610" i="80"/>
  <c r="S9609" i="80"/>
  <c r="S9608" i="80"/>
  <c r="S9607" i="80"/>
  <c r="S9606" i="80"/>
  <c r="S9605" i="80"/>
  <c r="S9604" i="80"/>
  <c r="S9603" i="80"/>
  <c r="S9602" i="80"/>
  <c r="S9601" i="80"/>
  <c r="S9600" i="80"/>
  <c r="S9599" i="80"/>
  <c r="S9598" i="80"/>
  <c r="S9597" i="80"/>
  <c r="S9596" i="80"/>
  <c r="S9595" i="80"/>
  <c r="S9594" i="80"/>
  <c r="S9593" i="80"/>
  <c r="S9592" i="80"/>
  <c r="S9591" i="80"/>
  <c r="S9590" i="80"/>
  <c r="S9589" i="80"/>
  <c r="S9588" i="80"/>
  <c r="S9587" i="80"/>
  <c r="S9586" i="80"/>
  <c r="S9585" i="80"/>
  <c r="S9584" i="80"/>
  <c r="S9583" i="80"/>
  <c r="S9582" i="80"/>
  <c r="S9581" i="80"/>
  <c r="S9580" i="80"/>
  <c r="S9579" i="80"/>
  <c r="S9578" i="80"/>
  <c r="T9577" i="80"/>
  <c r="S9577" i="80"/>
  <c r="S9576" i="80"/>
  <c r="S9575" i="80"/>
  <c r="S9574" i="80"/>
  <c r="S9573" i="80"/>
  <c r="S9572" i="80"/>
  <c r="S9571" i="80"/>
  <c r="S9570" i="80"/>
  <c r="S9569" i="80"/>
  <c r="S9568" i="80"/>
  <c r="S9567" i="80"/>
  <c r="S9566" i="80"/>
  <c r="S9565" i="80"/>
  <c r="S9564" i="80"/>
  <c r="S9563" i="80"/>
  <c r="S9562" i="80"/>
  <c r="S9561" i="80"/>
  <c r="S9560" i="80"/>
  <c r="S9559" i="80"/>
  <c r="S9558" i="80"/>
  <c r="S9557" i="80"/>
  <c r="S9556" i="80"/>
  <c r="S9555" i="80"/>
  <c r="S9554" i="80"/>
  <c r="S9553" i="80"/>
  <c r="S9552" i="80"/>
  <c r="S9551" i="80"/>
  <c r="R9550" i="80"/>
  <c r="S9550" i="80" s="1"/>
  <c r="B9550" i="80"/>
  <c r="S9549" i="80"/>
  <c r="S9548" i="80"/>
  <c r="S9547" i="80"/>
  <c r="S9546" i="80"/>
  <c r="S9545" i="80"/>
  <c r="S9544" i="80"/>
  <c r="S9543" i="80"/>
  <c r="S9542" i="80"/>
  <c r="S9541" i="80"/>
  <c r="S9532" i="80"/>
  <c r="S9531" i="80"/>
  <c r="O9531" i="80"/>
  <c r="S9530" i="80"/>
  <c r="O9530" i="80"/>
  <c r="S9529" i="80"/>
  <c r="O9529" i="80"/>
  <c r="S9528" i="80"/>
  <c r="O9528" i="80"/>
  <c r="S9527" i="80"/>
  <c r="O9527" i="80"/>
  <c r="S9526" i="80"/>
  <c r="O9526" i="80"/>
  <c r="S9525" i="80"/>
  <c r="O9525" i="80"/>
  <c r="S9524" i="80"/>
  <c r="O9524" i="80"/>
  <c r="S9523" i="80"/>
  <c r="S9522" i="80"/>
  <c r="O9522" i="80"/>
  <c r="S9521" i="80"/>
  <c r="O9521" i="80"/>
  <c r="S9520" i="80"/>
  <c r="O9520" i="80"/>
  <c r="S9519" i="80"/>
  <c r="O9519" i="80"/>
  <c r="S9518" i="80"/>
  <c r="O9518" i="80"/>
  <c r="S9517" i="80"/>
  <c r="O9517" i="80"/>
  <c r="S9516" i="80"/>
  <c r="O9516" i="80"/>
  <c r="S9515" i="80"/>
  <c r="O9515" i="80"/>
  <c r="S9514" i="80"/>
  <c r="S9513" i="80"/>
  <c r="S9512" i="80"/>
  <c r="S9511" i="80"/>
  <c r="S9510" i="80"/>
  <c r="S9509" i="80"/>
  <c r="S9508" i="80"/>
  <c r="S9507" i="80"/>
  <c r="S9506" i="80"/>
  <c r="S9505" i="80"/>
  <c r="S9504" i="80"/>
  <c r="O9504" i="80"/>
  <c r="S9503" i="80"/>
  <c r="O9503" i="80"/>
  <c r="S9502" i="80"/>
  <c r="O9502" i="80"/>
  <c r="S9501" i="80"/>
  <c r="O9501" i="80"/>
  <c r="S9500" i="80"/>
  <c r="O9500" i="80"/>
  <c r="S9499" i="80"/>
  <c r="O9499" i="80"/>
  <c r="S9498" i="80"/>
  <c r="O9498" i="80"/>
  <c r="S9497" i="80"/>
  <c r="O9497" i="80"/>
  <c r="S9496" i="80"/>
  <c r="S9495" i="80"/>
  <c r="S9494" i="80"/>
  <c r="S9493" i="80"/>
  <c r="S9492" i="80"/>
  <c r="S9491" i="80"/>
  <c r="S9490" i="80"/>
  <c r="S9489" i="80"/>
  <c r="S9488" i="80"/>
  <c r="S9487" i="80"/>
  <c r="S9486" i="80"/>
  <c r="S9485" i="80"/>
  <c r="S9484" i="80"/>
  <c r="S9483" i="80"/>
  <c r="S9482" i="80"/>
  <c r="S9481" i="80"/>
  <c r="S9480" i="80"/>
  <c r="S9479" i="80"/>
  <c r="S9478" i="80"/>
  <c r="O9478" i="80"/>
  <c r="S9477" i="80"/>
  <c r="S9476" i="80"/>
  <c r="S9475" i="80"/>
  <c r="S9474" i="80"/>
  <c r="S9473" i="80"/>
  <c r="S9472" i="80"/>
  <c r="S9471" i="80"/>
  <c r="S9470" i="80"/>
  <c r="S9469" i="80"/>
  <c r="S9468" i="80"/>
  <c r="S9467" i="80"/>
  <c r="S9466" i="80"/>
  <c r="S9465" i="80"/>
  <c r="S9464" i="80"/>
  <c r="S9463" i="80"/>
  <c r="S9462" i="80"/>
  <c r="S9461" i="80"/>
  <c r="S9460" i="80"/>
  <c r="O9460" i="80"/>
  <c r="S9459" i="80"/>
  <c r="S9458" i="80"/>
  <c r="S9457" i="80"/>
  <c r="S9456" i="80"/>
  <c r="S9455" i="80"/>
  <c r="S9454" i="80"/>
  <c r="S9453" i="80"/>
  <c r="S9452" i="80"/>
  <c r="S9451" i="80"/>
  <c r="O9451" i="80"/>
  <c r="S9450" i="80"/>
  <c r="S9449" i="80"/>
  <c r="S9448" i="80"/>
  <c r="S9447" i="80"/>
  <c r="S9446" i="80"/>
  <c r="S9445" i="80"/>
  <c r="S9444" i="80"/>
  <c r="S9443" i="80"/>
  <c r="S9442" i="80"/>
  <c r="O9442" i="80"/>
  <c r="S9441" i="80"/>
  <c r="S9440" i="80"/>
  <c r="S9439" i="80"/>
  <c r="S9438" i="80"/>
  <c r="S9437" i="80"/>
  <c r="S9436" i="80"/>
  <c r="S9435" i="80"/>
  <c r="S9434" i="80"/>
  <c r="S9433" i="80"/>
  <c r="O9433" i="80"/>
  <c r="S9432" i="80"/>
  <c r="S9431" i="80"/>
  <c r="S9430" i="80"/>
  <c r="S9429" i="80"/>
  <c r="S9428" i="80"/>
  <c r="S9427" i="80"/>
  <c r="S9426" i="80"/>
  <c r="S9425" i="80"/>
  <c r="S9424" i="80"/>
  <c r="O9424" i="80"/>
  <c r="S9423" i="80"/>
  <c r="S9422" i="80"/>
  <c r="S9421" i="80"/>
  <c r="S9420" i="80"/>
  <c r="S9419" i="80"/>
  <c r="S9418" i="80"/>
  <c r="S9417" i="80"/>
  <c r="S9416" i="80"/>
  <c r="S9415" i="80"/>
  <c r="O9415" i="80"/>
  <c r="S9414" i="80"/>
  <c r="S9413" i="80"/>
  <c r="S9412" i="80"/>
  <c r="S9411" i="80"/>
  <c r="S9410" i="80"/>
  <c r="S9409" i="80"/>
  <c r="S9408" i="80"/>
  <c r="S9407" i="80"/>
  <c r="S9406" i="80"/>
  <c r="S9402" i="80"/>
  <c r="S9396" i="80"/>
  <c r="S9395" i="80"/>
  <c r="S9394" i="80"/>
  <c r="S9393" i="80"/>
  <c r="S9392" i="80"/>
  <c r="S9391" i="80"/>
  <c r="S9390" i="80"/>
  <c r="S9389" i="80"/>
  <c r="S9388" i="80"/>
  <c r="S9387" i="80"/>
  <c r="O9387" i="80"/>
  <c r="S9386" i="80"/>
  <c r="O9386" i="80"/>
  <c r="S9385" i="80"/>
  <c r="O9385" i="80"/>
  <c r="S9384" i="80"/>
  <c r="O9384" i="80"/>
  <c r="S9383" i="80"/>
  <c r="O9383" i="80"/>
  <c r="S9382" i="80"/>
  <c r="O9382" i="80"/>
  <c r="S9381" i="80"/>
  <c r="O9381" i="80"/>
  <c r="S9380" i="80"/>
  <c r="O9380" i="80"/>
  <c r="S9379" i="80"/>
  <c r="A9379" i="80"/>
  <c r="A9388" i="80" s="1"/>
  <c r="A9397" i="80" s="1"/>
  <c r="A9406" i="80" s="1"/>
  <c r="A9415" i="80" s="1"/>
  <c r="A9424" i="80" s="1"/>
  <c r="A9433" i="80" s="1"/>
  <c r="A9442" i="80" s="1"/>
  <c r="A9451" i="80" s="1"/>
  <c r="A9460" i="80" s="1"/>
  <c r="A9469" i="80" s="1"/>
  <c r="A9478" i="80" s="1"/>
  <c r="A9487" i="80" s="1"/>
  <c r="A9496" i="80" s="1"/>
  <c r="A9505" i="80" s="1"/>
  <c r="A9514" i="80" s="1"/>
  <c r="A9523" i="80" s="1"/>
  <c r="A9532" i="80" s="1"/>
  <c r="A9541" i="80" s="1"/>
  <c r="A9550" i="80" s="1"/>
  <c r="A9559" i="80" s="1"/>
  <c r="A9568" i="80" s="1"/>
  <c r="A9577" i="80" s="1"/>
  <c r="A9586" i="80" s="1"/>
  <c r="A9595" i="80" s="1"/>
  <c r="A9604" i="80" s="1"/>
  <c r="A9613" i="80" s="1"/>
  <c r="A9622" i="80" s="1"/>
  <c r="A9631" i="80" s="1"/>
  <c r="A9640" i="80" s="1"/>
  <c r="A9649" i="80" s="1"/>
  <c r="A9658" i="80" s="1"/>
  <c r="A9667" i="80" s="1"/>
  <c r="A9676" i="80" s="1"/>
  <c r="A9685" i="80" s="1"/>
  <c r="A9694" i="80" s="1"/>
  <c r="A9703" i="80" s="1"/>
  <c r="A9712" i="80" s="1"/>
  <c r="A9721" i="80" s="1"/>
  <c r="A9730" i="80" s="1"/>
  <c r="A9739" i="80" s="1"/>
  <c r="S9378" i="80"/>
  <c r="S9377" i="80"/>
  <c r="S9376" i="80"/>
  <c r="S9375" i="80"/>
  <c r="S9374" i="80"/>
  <c r="S9373" i="80"/>
  <c r="S9372" i="80"/>
  <c r="S9371" i="80"/>
  <c r="S9370" i="80"/>
  <c r="S9367" i="80"/>
  <c r="S9366" i="80"/>
  <c r="S9365" i="80"/>
  <c r="S9364" i="80"/>
  <c r="S9363" i="80"/>
  <c r="S9362" i="80"/>
  <c r="S9361" i="80"/>
  <c r="S9360" i="80"/>
  <c r="S9359" i="80"/>
  <c r="S9358" i="80"/>
  <c r="S9357" i="80"/>
  <c r="S9356" i="80"/>
  <c r="S9355" i="80"/>
  <c r="S9354" i="80"/>
  <c r="S9353" i="80"/>
  <c r="S9352" i="80"/>
  <c r="S9351" i="80"/>
  <c r="S9350" i="80"/>
  <c r="S9349" i="80"/>
  <c r="S9348" i="80"/>
  <c r="S9347" i="80"/>
  <c r="S9346" i="80"/>
  <c r="S9345" i="80"/>
  <c r="S9344" i="80"/>
  <c r="S9343" i="80"/>
  <c r="S9342" i="80"/>
  <c r="S9341" i="80"/>
  <c r="S9340" i="80"/>
  <c r="S9339" i="80"/>
  <c r="S9338" i="80"/>
  <c r="S9337" i="80"/>
  <c r="S9336" i="80"/>
  <c r="S9335" i="80"/>
  <c r="S9334" i="80"/>
  <c r="S9333" i="80"/>
  <c r="S9332" i="80"/>
  <c r="S9331" i="80"/>
  <c r="S9330" i="80"/>
  <c r="S9329" i="80"/>
  <c r="S9328" i="80"/>
  <c r="S9327" i="80"/>
  <c r="S9326" i="80"/>
  <c r="S9325" i="80"/>
  <c r="S9324" i="80"/>
  <c r="R9323" i="80"/>
  <c r="S9323" i="80"/>
  <c r="S9322" i="80"/>
  <c r="S9321" i="80"/>
  <c r="S9320" i="80"/>
  <c r="S9319" i="80"/>
  <c r="S9318" i="80"/>
  <c r="S9317" i="80"/>
  <c r="S9316" i="80"/>
  <c r="S9315" i="80"/>
  <c r="S9314" i="80"/>
  <c r="S9313" i="80"/>
  <c r="S9312" i="80"/>
  <c r="S9311" i="80"/>
  <c r="S9310" i="80"/>
  <c r="S9309" i="80"/>
  <c r="S9308" i="80"/>
  <c r="S9307" i="80"/>
  <c r="S9306" i="80"/>
  <c r="T9305" i="80"/>
  <c r="S9305" i="80"/>
  <c r="S9304" i="80"/>
  <c r="S9303" i="80"/>
  <c r="S9302" i="80"/>
  <c r="S9301" i="80"/>
  <c r="S9300" i="80"/>
  <c r="S9299" i="80"/>
  <c r="S9298" i="80"/>
  <c r="S9297" i="80"/>
  <c r="S9296" i="80"/>
  <c r="S9295" i="80"/>
  <c r="S9294" i="80"/>
  <c r="S9293" i="80"/>
  <c r="S9292" i="80"/>
  <c r="S9291" i="80"/>
  <c r="S9290" i="80"/>
  <c r="S9289" i="80"/>
  <c r="S9288" i="80"/>
  <c r="S9287" i="80"/>
  <c r="A9287" i="80"/>
  <c r="A9296" i="80" s="1"/>
  <c r="A9305" i="80" s="1"/>
  <c r="A9314" i="80" s="1"/>
  <c r="A9323" i="80"/>
  <c r="A9332" i="80" s="1"/>
  <c r="A9341" i="80" s="1"/>
  <c r="A9350" i="80" s="1"/>
  <c r="A9359" i="80" s="1"/>
  <c r="S9286" i="80"/>
  <c r="S9285" i="80"/>
  <c r="S9284" i="80"/>
  <c r="S9283" i="80"/>
  <c r="S9282" i="80"/>
  <c r="S9281" i="80"/>
  <c r="S9280" i="80"/>
  <c r="S9279" i="80"/>
  <c r="S9278" i="80"/>
  <c r="S9275" i="80"/>
  <c r="S9274" i="80"/>
  <c r="S9273" i="80"/>
  <c r="S9272" i="80"/>
  <c r="S9271" i="80"/>
  <c r="S9270" i="80"/>
  <c r="S9269" i="80"/>
  <c r="S9268" i="80"/>
  <c r="S9267" i="80"/>
  <c r="S9266" i="80"/>
  <c r="S9265" i="80"/>
  <c r="S9264" i="80"/>
  <c r="S9263" i="80"/>
  <c r="S9262" i="80"/>
  <c r="S9261" i="80"/>
  <c r="S9260" i="80"/>
  <c r="S9259" i="80"/>
  <c r="S9258" i="80"/>
  <c r="S9257" i="80"/>
  <c r="S9256" i="80"/>
  <c r="S9255" i="80"/>
  <c r="S9254" i="80"/>
  <c r="S9253" i="80"/>
  <c r="S9252" i="80"/>
  <c r="S9251" i="80"/>
  <c r="S9250" i="80"/>
  <c r="T9249" i="80"/>
  <c r="S9249" i="80"/>
  <c r="S9248" i="80"/>
  <c r="S9247" i="80"/>
  <c r="S9246" i="80"/>
  <c r="S9245" i="80"/>
  <c r="S9244" i="80"/>
  <c r="S9243" i="80"/>
  <c r="S9242" i="80"/>
  <c r="S9241" i="80"/>
  <c r="T9240" i="80"/>
  <c r="S9240" i="80"/>
  <c r="S9239" i="80"/>
  <c r="S9238" i="80"/>
  <c r="S9237" i="80"/>
  <c r="S9236" i="80"/>
  <c r="S9235" i="80"/>
  <c r="S9234" i="80"/>
  <c r="S9233" i="80"/>
  <c r="S9232" i="80"/>
  <c r="T9231" i="80"/>
  <c r="S9231" i="80"/>
  <c r="S9230" i="80"/>
  <c r="S9229" i="80"/>
  <c r="S9228" i="80"/>
  <c r="S9227" i="80"/>
  <c r="S9226" i="80"/>
  <c r="S9225" i="80"/>
  <c r="S9224" i="80"/>
  <c r="S9223" i="80"/>
  <c r="T9222" i="80"/>
  <c r="S9222" i="80"/>
  <c r="S9221" i="80"/>
  <c r="S9220" i="80"/>
  <c r="S9219" i="80"/>
  <c r="S9218" i="80"/>
  <c r="S9217" i="80"/>
  <c r="S9216" i="80"/>
  <c r="S9215" i="80"/>
  <c r="S9214" i="80"/>
  <c r="T9213" i="80"/>
  <c r="S9213" i="80"/>
  <c r="S9212" i="80"/>
  <c r="S9211" i="80"/>
  <c r="S9210" i="80"/>
  <c r="S9209" i="80"/>
  <c r="S9208" i="80"/>
  <c r="S9207" i="80"/>
  <c r="S9206" i="80"/>
  <c r="S9205" i="80"/>
  <c r="T9204" i="80"/>
  <c r="S9204" i="80"/>
  <c r="S9203" i="80"/>
  <c r="S9202" i="80"/>
  <c r="S9201" i="80"/>
  <c r="S9200" i="80"/>
  <c r="S9199" i="80"/>
  <c r="S9198" i="80"/>
  <c r="S9197" i="80"/>
  <c r="S9196" i="80"/>
  <c r="S9195" i="80"/>
  <c r="S9194" i="80"/>
  <c r="S9193" i="80"/>
  <c r="S9192" i="80"/>
  <c r="S9191" i="80"/>
  <c r="S9190" i="80"/>
  <c r="S9189" i="80"/>
  <c r="S9188" i="80"/>
  <c r="S9187" i="80"/>
  <c r="S9186" i="80"/>
  <c r="S9185" i="80"/>
  <c r="S9184" i="80"/>
  <c r="S9183" i="80"/>
  <c r="S9182" i="80"/>
  <c r="S9181" i="80"/>
  <c r="S9180" i="80"/>
  <c r="S9179" i="80"/>
  <c r="S9178" i="80"/>
  <c r="T9177" i="80"/>
  <c r="S9177" i="80"/>
  <c r="S9169" i="80"/>
  <c r="S9165" i="80"/>
  <c r="S9167" i="80"/>
  <c r="B9159" i="80"/>
  <c r="S9158" i="80"/>
  <c r="S9157" i="80"/>
  <c r="S9156" i="80"/>
  <c r="S9155" i="80"/>
  <c r="S9154" i="80"/>
  <c r="S9153" i="80"/>
  <c r="S9152" i="80"/>
  <c r="S9151" i="80"/>
  <c r="S9150" i="80"/>
  <c r="S9149" i="80"/>
  <c r="S9148" i="80"/>
  <c r="S9147" i="80"/>
  <c r="S9146" i="80"/>
  <c r="S9145" i="80"/>
  <c r="S9144" i="80"/>
  <c r="S9143" i="80"/>
  <c r="S9142" i="80"/>
  <c r="S9141" i="80"/>
  <c r="S9140" i="80"/>
  <c r="S9139" i="80"/>
  <c r="S9138" i="80"/>
  <c r="S9137" i="80"/>
  <c r="S9136" i="80"/>
  <c r="S9135" i="80"/>
  <c r="S9134" i="80"/>
  <c r="S9133" i="80"/>
  <c r="S9132" i="80"/>
  <c r="A9132" i="80"/>
  <c r="A9141" i="80" s="1"/>
  <c r="A9150" i="80" s="1"/>
  <c r="A9159" i="80" s="1"/>
  <c r="A9168" i="80" s="1"/>
  <c r="A9177" i="80" s="1"/>
  <c r="A9186" i="80" s="1"/>
  <c r="A9195" i="80" s="1"/>
  <c r="A9204" i="80" s="1"/>
  <c r="A9213" i="80" s="1"/>
  <c r="A9222" i="80" s="1"/>
  <c r="A9231" i="80" s="1"/>
  <c r="A9240" i="80" s="1"/>
  <c r="A9249" i="80" s="1"/>
  <c r="A9258" i="80" s="1"/>
  <c r="A9267" i="80" s="1"/>
  <c r="S9131" i="80"/>
  <c r="S9130" i="80"/>
  <c r="S9129" i="80"/>
  <c r="S9128" i="80"/>
  <c r="S9127" i="80"/>
  <c r="S9126" i="80"/>
  <c r="S9125" i="80"/>
  <c r="S9124" i="80"/>
  <c r="S9123" i="80"/>
  <c r="S9845" i="80"/>
  <c r="S9804" i="80"/>
  <c r="S9867" i="80"/>
  <c r="S9894" i="80"/>
  <c r="S9977" i="80"/>
  <c r="S9805" i="80"/>
  <c r="S9869" i="80"/>
  <c r="S9895" i="80"/>
  <c r="S9807" i="80"/>
  <c r="S9896" i="80"/>
  <c r="S9940" i="80"/>
  <c r="S9986" i="80"/>
  <c r="S9961" i="80"/>
  <c r="S9851" i="80"/>
  <c r="S9899" i="80"/>
  <c r="S9842" i="80"/>
  <c r="S9823" i="80"/>
  <c r="S9954" i="80"/>
  <c r="S10002" i="80"/>
  <c r="S9975" i="80"/>
  <c r="S9830" i="80"/>
  <c r="S9907" i="80"/>
  <c r="S9955" i="80"/>
  <c r="S10004" i="80"/>
  <c r="S9998" i="80"/>
  <c r="S10001" i="80"/>
  <c r="S10000" i="80"/>
  <c r="S9999" i="80"/>
  <c r="S9995" i="80"/>
  <c r="S9994" i="80"/>
  <c r="S9993" i="80"/>
  <c r="S9968" i="80"/>
  <c r="S9973" i="80"/>
  <c r="S9972" i="80"/>
  <c r="S9971" i="80"/>
  <c r="S9970" i="80"/>
  <c r="S9956" i="80"/>
  <c r="S9840" i="80"/>
  <c r="S9911" i="80"/>
  <c r="S10003" i="80"/>
  <c r="S9841" i="80"/>
  <c r="S9849" i="80"/>
  <c r="S9931" i="80"/>
  <c r="S9846" i="80"/>
  <c r="S9853" i="80"/>
  <c r="S9878" i="80"/>
  <c r="S9938" i="80"/>
  <c r="S9948" i="80"/>
  <c r="S9832" i="80"/>
  <c r="S9847" i="80"/>
  <c r="S9949" i="80"/>
  <c r="S9957" i="80"/>
  <c r="S9833" i="80"/>
  <c r="S9848" i="80"/>
  <c r="S9903" i="80"/>
  <c r="S9912" i="80"/>
  <c r="S9950" i="80"/>
  <c r="S9958" i="80"/>
  <c r="S9904" i="80"/>
  <c r="S9953" i="80"/>
  <c r="S9959" i="80"/>
  <c r="S13202" i="80"/>
  <c r="S13372" i="80"/>
  <c r="S13219" i="80"/>
  <c r="S13373" i="80"/>
  <c r="S13220" i="80"/>
  <c r="S13324" i="80"/>
  <c r="S13374" i="80"/>
  <c r="S13221" i="80"/>
  <c r="S13325" i="80"/>
  <c r="S13375" i="80"/>
  <c r="S13222" i="80"/>
  <c r="S13376" i="80"/>
  <c r="S13223" i="80"/>
  <c r="S13327" i="80"/>
  <c r="S13377" i="80"/>
  <c r="S13224" i="80"/>
  <c r="S13328" i="80"/>
  <c r="S13330" i="80"/>
  <c r="S13369" i="80"/>
  <c r="S13129" i="80"/>
  <c r="S13125" i="80"/>
  <c r="S12747" i="80"/>
  <c r="S12817" i="80"/>
  <c r="S12818" i="80"/>
  <c r="S12819" i="80"/>
  <c r="S12821" i="80"/>
  <c r="S12837" i="80"/>
  <c r="S12822" i="80"/>
  <c r="S12823" i="80"/>
  <c r="S12634" i="80"/>
  <c r="S12635" i="80"/>
  <c r="S12637" i="80"/>
  <c r="S12638" i="80"/>
  <c r="S12639" i="80"/>
  <c r="S12271" i="80"/>
  <c r="S12286" i="80"/>
  <c r="S12273" i="80"/>
  <c r="S12388" i="80"/>
  <c r="S12274" i="80"/>
  <c r="S12389" i="80"/>
  <c r="S12275" i="80"/>
  <c r="S12390" i="80"/>
  <c r="S12276" i="80"/>
  <c r="S12391" i="80"/>
  <c r="S12392" i="80"/>
  <c r="S12278" i="80"/>
  <c r="S12393" i="80"/>
  <c r="S12102" i="80"/>
  <c r="S12214" i="80"/>
  <c r="S12106" i="80"/>
  <c r="S12108" i="80"/>
  <c r="S12206" i="80"/>
  <c r="S12099" i="80"/>
  <c r="S11900" i="80"/>
  <c r="S11998" i="80"/>
  <c r="S11901" i="80"/>
  <c r="S11999" i="80"/>
  <c r="S9816" i="80"/>
  <c r="S9818" i="80"/>
  <c r="S9988" i="80"/>
  <c r="S9815" i="80"/>
  <c r="S9829" i="80"/>
  <c r="S9831" i="80"/>
  <c r="S9861" i="80"/>
  <c r="S9875" i="80"/>
  <c r="S9877" i="80"/>
  <c r="S9923" i="80"/>
  <c r="S9937" i="80"/>
  <c r="S9939" i="80"/>
  <c r="S9969" i="80"/>
  <c r="S9983" i="80"/>
  <c r="S9985" i="80"/>
  <c r="S10246" i="80"/>
  <c r="S10119" i="80"/>
  <c r="S10247" i="80"/>
  <c r="S9924" i="80"/>
  <c r="S9817" i="80"/>
  <c r="S9913" i="80"/>
  <c r="S9943" i="80"/>
  <c r="S9989" i="80"/>
  <c r="S10005" i="80"/>
  <c r="S10137" i="80"/>
  <c r="S10218" i="80"/>
  <c r="S10250" i="80"/>
  <c r="S9819" i="80"/>
  <c r="S9835" i="80"/>
  <c r="S9881" i="80"/>
  <c r="S9897" i="80"/>
  <c r="S9927" i="80"/>
  <c r="S9806" i="80"/>
  <c r="S9820" i="80"/>
  <c r="S9822" i="80"/>
  <c r="S9836" i="80"/>
  <c r="S9852" i="80"/>
  <c r="S9868" i="80"/>
  <c r="S9882" i="80"/>
  <c r="S9898" i="80"/>
  <c r="S9914" i="80"/>
  <c r="S9928" i="80"/>
  <c r="S9930" i="80"/>
  <c r="S9944" i="80"/>
  <c r="S9960" i="80"/>
  <c r="S9974" i="80"/>
  <c r="S9976" i="80"/>
  <c r="S9990" i="80"/>
  <c r="S10006" i="80"/>
  <c r="S10037" i="80"/>
  <c r="S10251" i="80"/>
  <c r="S10176" i="80"/>
  <c r="S10252" i="80"/>
  <c r="S9925" i="80"/>
  <c r="S9987" i="80"/>
  <c r="S10248" i="80"/>
  <c r="S9926" i="80"/>
  <c r="S9929" i="80"/>
  <c r="S9991" i="80"/>
  <c r="S9808" i="80"/>
  <c r="S9824" i="80"/>
  <c r="S9838" i="80"/>
  <c r="S9854" i="80"/>
  <c r="S9870" i="80"/>
  <c r="S9884" i="80"/>
  <c r="S9900" i="80"/>
  <c r="S9916" i="80"/>
  <c r="S9932" i="80"/>
  <c r="S9946" i="80"/>
  <c r="S9962" i="80"/>
  <c r="S9978" i="80"/>
  <c r="S9992" i="80"/>
  <c r="S10008" i="80"/>
  <c r="S10041" i="80"/>
  <c r="S10253" i="80"/>
  <c r="S10249" i="80"/>
  <c r="S9825" i="80"/>
  <c r="S9839" i="80"/>
  <c r="S9855" i="80"/>
  <c r="S9871" i="80"/>
  <c r="S9901" i="80"/>
  <c r="S9917" i="80"/>
  <c r="S9933" i="80"/>
  <c r="S9947" i="80"/>
  <c r="S9963" i="80"/>
  <c r="S9979" i="80"/>
  <c r="S10009" i="80"/>
  <c r="S9879" i="80"/>
  <c r="S9834" i="80"/>
  <c r="S9880" i="80"/>
  <c r="S9883" i="80"/>
  <c r="S9945" i="80"/>
  <c r="S9809" i="80"/>
  <c r="S9810" i="80"/>
  <c r="S9826" i="80"/>
  <c r="S9856" i="80"/>
  <c r="S9858" i="80"/>
  <c r="S9872" i="80"/>
  <c r="S9888" i="80"/>
  <c r="S9918" i="80"/>
  <c r="S9934" i="80"/>
  <c r="S9964" i="80"/>
  <c r="S9966" i="80"/>
  <c r="S9980" i="80"/>
  <c r="S9996" i="80"/>
  <c r="S9797" i="80"/>
  <c r="S9811" i="80"/>
  <c r="S9813" i="80"/>
  <c r="S9827" i="80"/>
  <c r="S9843" i="80"/>
  <c r="S9859" i="80"/>
  <c r="S9873" i="80"/>
  <c r="S9889" i="80"/>
  <c r="S9905" i="80"/>
  <c r="S9919" i="80"/>
  <c r="S9921" i="80"/>
  <c r="S9935" i="80"/>
  <c r="S9951" i="80"/>
  <c r="S9967" i="80"/>
  <c r="S9981" i="80"/>
  <c r="S9997" i="80"/>
  <c r="S10030" i="80"/>
  <c r="S10094" i="80"/>
  <c r="S9942" i="80"/>
  <c r="S9821" i="80"/>
  <c r="S9837" i="80"/>
  <c r="S9915" i="80"/>
  <c r="S9403" i="80"/>
  <c r="S9159" i="80"/>
  <c r="S9160" i="80"/>
  <c r="S9161" i="80"/>
  <c r="S9162" i="80"/>
  <c r="S9164" i="80"/>
  <c r="S9166" i="80"/>
  <c r="S9120" i="80"/>
  <c r="S9119" i="80"/>
  <c r="S9118" i="80"/>
  <c r="S9117" i="80"/>
  <c r="S9116" i="80"/>
  <c r="S9115" i="80"/>
  <c r="S9114" i="80"/>
  <c r="S9113" i="80"/>
  <c r="S9112" i="80"/>
  <c r="O9112" i="80"/>
  <c r="S9111" i="80"/>
  <c r="S9110" i="80"/>
  <c r="S9109" i="80"/>
  <c r="S9108" i="80"/>
  <c r="S9107" i="80"/>
  <c r="S9106" i="80"/>
  <c r="S9105" i="80"/>
  <c r="S9104" i="80"/>
  <c r="S9103" i="80"/>
  <c r="O9103" i="80"/>
  <c r="S9102" i="80"/>
  <c r="S9101" i="80"/>
  <c r="S9100" i="80"/>
  <c r="S9099" i="80"/>
  <c r="S9098" i="80"/>
  <c r="S9097" i="80"/>
  <c r="S9096" i="80"/>
  <c r="S9095" i="80"/>
  <c r="S9094" i="80"/>
  <c r="O9094" i="80"/>
  <c r="S9093" i="80"/>
  <c r="S9092" i="80"/>
  <c r="S9091" i="80"/>
  <c r="S9090" i="80"/>
  <c r="S9089" i="80"/>
  <c r="S9088" i="80"/>
  <c r="S9087" i="80"/>
  <c r="S9086" i="80"/>
  <c r="S9085" i="80"/>
  <c r="O9085" i="80"/>
  <c r="S9084" i="80"/>
  <c r="S9083" i="80"/>
  <c r="S9082" i="80"/>
  <c r="S9081" i="80"/>
  <c r="S9080" i="80"/>
  <c r="S9079" i="80"/>
  <c r="S9078" i="80"/>
  <c r="S9077" i="80"/>
  <c r="S9076" i="80"/>
  <c r="O9076" i="80"/>
  <c r="S9075" i="80"/>
  <c r="S9074" i="80"/>
  <c r="S9073" i="80"/>
  <c r="S9072" i="80"/>
  <c r="S9071" i="80"/>
  <c r="S9070" i="80"/>
  <c r="S9069" i="80"/>
  <c r="S9068" i="80"/>
  <c r="S9067" i="80"/>
  <c r="O9067" i="80"/>
  <c r="S9066" i="80"/>
  <c r="S9065" i="80"/>
  <c r="S9064" i="80"/>
  <c r="S9063" i="80"/>
  <c r="S9062" i="80"/>
  <c r="S9061" i="80"/>
  <c r="S9060" i="80"/>
  <c r="S9059" i="80"/>
  <c r="S9058" i="80"/>
  <c r="O9058" i="80"/>
  <c r="S9057" i="80"/>
  <c r="S9056" i="80"/>
  <c r="S9055" i="80"/>
  <c r="S9054" i="80"/>
  <c r="S9053" i="80"/>
  <c r="S9052" i="80"/>
  <c r="S9051" i="80"/>
  <c r="S9050" i="80"/>
  <c r="S9049" i="80"/>
  <c r="O9049" i="80"/>
  <c r="S9048" i="80"/>
  <c r="S9047" i="80"/>
  <c r="S9046" i="80"/>
  <c r="S9045" i="80"/>
  <c r="S9044" i="80"/>
  <c r="S9043" i="80"/>
  <c r="S9042" i="80"/>
  <c r="S9041" i="80"/>
  <c r="S9040" i="80"/>
  <c r="O9040" i="80"/>
  <c r="S9039" i="80"/>
  <c r="S9038" i="80"/>
  <c r="S9037" i="80"/>
  <c r="S9036" i="80"/>
  <c r="S9035" i="80"/>
  <c r="S9034" i="80"/>
  <c r="S9033" i="80"/>
  <c r="S9032" i="80"/>
  <c r="S9031" i="80"/>
  <c r="O9031" i="80"/>
  <c r="S9030" i="80"/>
  <c r="S9029" i="80"/>
  <c r="S9028" i="80"/>
  <c r="S9027" i="80"/>
  <c r="S9026" i="80"/>
  <c r="S9025" i="80"/>
  <c r="S9024" i="80"/>
  <c r="S9023" i="80"/>
  <c r="S9022" i="80"/>
  <c r="O9022" i="80"/>
  <c r="S9021" i="80"/>
  <c r="S9020" i="80"/>
  <c r="S9019" i="80"/>
  <c r="S9018" i="80"/>
  <c r="S9017" i="80"/>
  <c r="S9016" i="80"/>
  <c r="S9015" i="80"/>
  <c r="S9014" i="80"/>
  <c r="S9013" i="80"/>
  <c r="O9013" i="80"/>
  <c r="S9012" i="80"/>
  <c r="S9011" i="80"/>
  <c r="S9010" i="80"/>
  <c r="S9009" i="80"/>
  <c r="S9008" i="80"/>
  <c r="S9007" i="80"/>
  <c r="S9006" i="80"/>
  <c r="S9005" i="80"/>
  <c r="S9004" i="80"/>
  <c r="O9004" i="80"/>
  <c r="A9004" i="80"/>
  <c r="A9013" i="80" s="1"/>
  <c r="S9003" i="80"/>
  <c r="S9002" i="80"/>
  <c r="S9001" i="80"/>
  <c r="S9000" i="80"/>
  <c r="S8999" i="80"/>
  <c r="S8998" i="80"/>
  <c r="S8997" i="80"/>
  <c r="S8996" i="80"/>
  <c r="S8995" i="80"/>
  <c r="S8994" i="80"/>
  <c r="S8993" i="80"/>
  <c r="S8992" i="80"/>
  <c r="S8991" i="80"/>
  <c r="S8990" i="80"/>
  <c r="S8989" i="80"/>
  <c r="S8988" i="80"/>
  <c r="S8987" i="80"/>
  <c r="O8987" i="80"/>
  <c r="S8986" i="80"/>
  <c r="S8985" i="80"/>
  <c r="S8984" i="80"/>
  <c r="S8983" i="80"/>
  <c r="S8982" i="80"/>
  <c r="S8981" i="80"/>
  <c r="S8980" i="80"/>
  <c r="S8979" i="80"/>
  <c r="S8978" i="80"/>
  <c r="O8978" i="80"/>
  <c r="S8977" i="80"/>
  <c r="S8976" i="80"/>
  <c r="S8975" i="80"/>
  <c r="S8974" i="80"/>
  <c r="S8973" i="80"/>
  <c r="S8972" i="80"/>
  <c r="S8971" i="80"/>
  <c r="S8970" i="80"/>
  <c r="S8969" i="80"/>
  <c r="O8969" i="80"/>
  <c r="S8968" i="80"/>
  <c r="S8967" i="80"/>
  <c r="S8966" i="80"/>
  <c r="S8965" i="80"/>
  <c r="S8964" i="80"/>
  <c r="S8963" i="80"/>
  <c r="S8962" i="80"/>
  <c r="S8961" i="80"/>
  <c r="S8960" i="80"/>
  <c r="O8960" i="80"/>
  <c r="S8959" i="80"/>
  <c r="S8958" i="80"/>
  <c r="S8957" i="80"/>
  <c r="S8956" i="80"/>
  <c r="S8955" i="80"/>
  <c r="S8954" i="80"/>
  <c r="S8953" i="80"/>
  <c r="S8952" i="80"/>
  <c r="S8951" i="80"/>
  <c r="O8951" i="80"/>
  <c r="S8950" i="80"/>
  <c r="S8949" i="80"/>
  <c r="S8948" i="80"/>
  <c r="S8947" i="80"/>
  <c r="S8946" i="80"/>
  <c r="S8945" i="80"/>
  <c r="S8944" i="80"/>
  <c r="S8943" i="80"/>
  <c r="S8942" i="80"/>
  <c r="O8942" i="80"/>
  <c r="S8941" i="80"/>
  <c r="S8940" i="80"/>
  <c r="S8939" i="80"/>
  <c r="S8938" i="80"/>
  <c r="S8937" i="80"/>
  <c r="S8936" i="80"/>
  <c r="S8935" i="80"/>
  <c r="S8934" i="80"/>
  <c r="S8933" i="80"/>
  <c r="O8933" i="80"/>
  <c r="S8932" i="80"/>
  <c r="S8931" i="80"/>
  <c r="S8930" i="80"/>
  <c r="S8929" i="80"/>
  <c r="S8928" i="80"/>
  <c r="S8927" i="80"/>
  <c r="S8926" i="80"/>
  <c r="S8925" i="80"/>
  <c r="S8924" i="80"/>
  <c r="O8924" i="80"/>
  <c r="A8924" i="80"/>
  <c r="A8933" i="80" s="1"/>
  <c r="A8942" i="80" s="1"/>
  <c r="A8951" i="80" s="1"/>
  <c r="A8960" i="80" s="1"/>
  <c r="A8969" i="80" s="1"/>
  <c r="A8978" i="80" s="1"/>
  <c r="A8987" i="80" s="1"/>
  <c r="S8923" i="80"/>
  <c r="S8922" i="80"/>
  <c r="S8921" i="80"/>
  <c r="S8920" i="80"/>
  <c r="S8919" i="80"/>
  <c r="S8918" i="80"/>
  <c r="S8917" i="80"/>
  <c r="S8916" i="80"/>
  <c r="S8915" i="80"/>
  <c r="O8915" i="80"/>
  <c r="S8912" i="80"/>
  <c r="S8911" i="80"/>
  <c r="S8910" i="80"/>
  <c r="S8909" i="80"/>
  <c r="S8908" i="80"/>
  <c r="S8907" i="80"/>
  <c r="S8906" i="80"/>
  <c r="S8905" i="80"/>
  <c r="S8904" i="80"/>
  <c r="O8904" i="80"/>
  <c r="S8903" i="80"/>
  <c r="S8902" i="80"/>
  <c r="S8901" i="80"/>
  <c r="S8900" i="80"/>
  <c r="S8899" i="80"/>
  <c r="S8898" i="80"/>
  <c r="S8897" i="80"/>
  <c r="S8896" i="80"/>
  <c r="S8895" i="80"/>
  <c r="O8895" i="80"/>
  <c r="S8894" i="80"/>
  <c r="S8893" i="80"/>
  <c r="S8892" i="80"/>
  <c r="S8891" i="80"/>
  <c r="S8890" i="80"/>
  <c r="S8889" i="80"/>
  <c r="S8888" i="80"/>
  <c r="S8887" i="80"/>
  <c r="S8886" i="80"/>
  <c r="O8886" i="80"/>
  <c r="A8886" i="80"/>
  <c r="A8895" i="80" s="1"/>
  <c r="A8904" i="80" s="1"/>
  <c r="S8885" i="80"/>
  <c r="S8884" i="80"/>
  <c r="S8883" i="80"/>
  <c r="S8882" i="80"/>
  <c r="S8881" i="80"/>
  <c r="S8880" i="80"/>
  <c r="S8879" i="80"/>
  <c r="S8878" i="80"/>
  <c r="S8877" i="80"/>
  <c r="O8877" i="80"/>
  <c r="S8876" i="80"/>
  <c r="S8875" i="80"/>
  <c r="S8874" i="80"/>
  <c r="S8873" i="80"/>
  <c r="S8872" i="80"/>
  <c r="S8871" i="80"/>
  <c r="S8870" i="80"/>
  <c r="S8869" i="80"/>
  <c r="S8868" i="80"/>
  <c r="O8868" i="80"/>
  <c r="S8867" i="80"/>
  <c r="S8866" i="80"/>
  <c r="S8865" i="80"/>
  <c r="S8864" i="80"/>
  <c r="S8863" i="80"/>
  <c r="S8862" i="80"/>
  <c r="S8861" i="80"/>
  <c r="S8860" i="80"/>
  <c r="S8859" i="80"/>
  <c r="O8859" i="80"/>
  <c r="S8858" i="80"/>
  <c r="S8857" i="80"/>
  <c r="S8856" i="80"/>
  <c r="S8855" i="80"/>
  <c r="S8854" i="80"/>
  <c r="S8853" i="80"/>
  <c r="S8852" i="80"/>
  <c r="S8851" i="80"/>
  <c r="S8850" i="80"/>
  <c r="O8850" i="80"/>
  <c r="S8849" i="80"/>
  <c r="S8848" i="80"/>
  <c r="S8847" i="80"/>
  <c r="S8846" i="80"/>
  <c r="S8845" i="80"/>
  <c r="S8844" i="80"/>
  <c r="S8843" i="80"/>
  <c r="S8842" i="80"/>
  <c r="S8841" i="80"/>
  <c r="O8841" i="80"/>
  <c r="S8840" i="80"/>
  <c r="O8840" i="80"/>
  <c r="S8839" i="80"/>
  <c r="S8838" i="80"/>
  <c r="S8837" i="80"/>
  <c r="S8836" i="80"/>
  <c r="S8835" i="80"/>
  <c r="S8834" i="80"/>
  <c r="S8833" i="80"/>
  <c r="S8832" i="80"/>
  <c r="S8831" i="80"/>
  <c r="O8831" i="80"/>
  <c r="S8830" i="80"/>
  <c r="S8829" i="80"/>
  <c r="S8828" i="80"/>
  <c r="S8827" i="80"/>
  <c r="S8826" i="80"/>
  <c r="S8825" i="80"/>
  <c r="S8824" i="80"/>
  <c r="S8823" i="80"/>
  <c r="S8822" i="80"/>
  <c r="O8822" i="80"/>
  <c r="S8821" i="80"/>
  <c r="S8820" i="80"/>
  <c r="S8819" i="80"/>
  <c r="S8818" i="80"/>
  <c r="S8817" i="80"/>
  <c r="S8816" i="80"/>
  <c r="S8815" i="80"/>
  <c r="S8814" i="80"/>
  <c r="S8813" i="80"/>
  <c r="O8813" i="80"/>
  <c r="S8812" i="80"/>
  <c r="S8811" i="80"/>
  <c r="S8810" i="80"/>
  <c r="S8809" i="80"/>
  <c r="S8808" i="80"/>
  <c r="S8807" i="80"/>
  <c r="S8806" i="80"/>
  <c r="S8805" i="80"/>
  <c r="S8804" i="80"/>
  <c r="O8804" i="80"/>
  <c r="A8804" i="80"/>
  <c r="A8813" i="80" s="1"/>
  <c r="A8822" i="80" s="1"/>
  <c r="A8831" i="80" s="1"/>
  <c r="A8840" i="80" s="1"/>
  <c r="S8803" i="80"/>
  <c r="S8802" i="80"/>
  <c r="S8801" i="80"/>
  <c r="S8800" i="80"/>
  <c r="S8799" i="80"/>
  <c r="S8798" i="80"/>
  <c r="S8797" i="80"/>
  <c r="S8796" i="80"/>
  <c r="S8795" i="80"/>
  <c r="O8795" i="80"/>
  <c r="S8794" i="80"/>
  <c r="S8793" i="80"/>
  <c r="S8792" i="80"/>
  <c r="S8791" i="80"/>
  <c r="S8790" i="80"/>
  <c r="S8789" i="80"/>
  <c r="S8788" i="80"/>
  <c r="S8787" i="80"/>
  <c r="S8786" i="80"/>
  <c r="O8786" i="80"/>
  <c r="S8785" i="80"/>
  <c r="S8784" i="80"/>
  <c r="S8783" i="80"/>
  <c r="S8782" i="80"/>
  <c r="S8781" i="80"/>
  <c r="S8780" i="80"/>
  <c r="S8779" i="80"/>
  <c r="S8778" i="80"/>
  <c r="S8777" i="80"/>
  <c r="O8777" i="80"/>
  <c r="S8776" i="80"/>
  <c r="S8775" i="80"/>
  <c r="S8774" i="80"/>
  <c r="S8773" i="80"/>
  <c r="S8772" i="80"/>
  <c r="S8771" i="80"/>
  <c r="S8770" i="80"/>
  <c r="S8769" i="80"/>
  <c r="S8768" i="80"/>
  <c r="O8768" i="80"/>
  <c r="S8767" i="80"/>
  <c r="S8766" i="80"/>
  <c r="S8765" i="80"/>
  <c r="S8764" i="80"/>
  <c r="S8763" i="80"/>
  <c r="S8762" i="80"/>
  <c r="S8761" i="80"/>
  <c r="S8760" i="80"/>
  <c r="S8759" i="80"/>
  <c r="O8759" i="80"/>
  <c r="S8758" i="80"/>
  <c r="S8757" i="80"/>
  <c r="S8756" i="80"/>
  <c r="S8755" i="80"/>
  <c r="S8754" i="80"/>
  <c r="S8753" i="80"/>
  <c r="S8752" i="80"/>
  <c r="S8751" i="80"/>
  <c r="S8750" i="80"/>
  <c r="O8750" i="80"/>
  <c r="A8750" i="80"/>
  <c r="A8759" i="80" s="1"/>
  <c r="A8768" i="80" s="1"/>
  <c r="A8777" i="80" s="1"/>
  <c r="A8786" i="80" s="1"/>
  <c r="A8841" i="80" s="1"/>
  <c r="A8850" i="80" s="1"/>
  <c r="A8859" i="80" s="1"/>
  <c r="A8868" i="80" s="1"/>
  <c r="S8749" i="80"/>
  <c r="S8748" i="80"/>
  <c r="S8747" i="80"/>
  <c r="S8746" i="80"/>
  <c r="S8745" i="80"/>
  <c r="S8744" i="80"/>
  <c r="S8743" i="80"/>
  <c r="S8742" i="80"/>
  <c r="S8741" i="80"/>
  <c r="O8741" i="80"/>
  <c r="S8739" i="80"/>
  <c r="S8738" i="80"/>
  <c r="S8737" i="80"/>
  <c r="S8736" i="80"/>
  <c r="S8735" i="80"/>
  <c r="S8734" i="80"/>
  <c r="S8733" i="80"/>
  <c r="S8732" i="80"/>
  <c r="S8731" i="80"/>
  <c r="O8731" i="80"/>
  <c r="S8730" i="80"/>
  <c r="S8729" i="80"/>
  <c r="S8728" i="80"/>
  <c r="S8727" i="80"/>
  <c r="S8726" i="80"/>
  <c r="S8725" i="80"/>
  <c r="S8724" i="80"/>
  <c r="S8723" i="80"/>
  <c r="S8722" i="80"/>
  <c r="O8722" i="80"/>
  <c r="S8721" i="80"/>
  <c r="S8720" i="80"/>
  <c r="S8719" i="80"/>
  <c r="S8718" i="80"/>
  <c r="S8717" i="80"/>
  <c r="S8716" i="80"/>
  <c r="S8715" i="80"/>
  <c r="S8714" i="80"/>
  <c r="S8713" i="80"/>
  <c r="O8713" i="80"/>
  <c r="A8713" i="80"/>
  <c r="A8722" i="80" s="1"/>
  <c r="A8731" i="80" s="1"/>
  <c r="S8712" i="80"/>
  <c r="S8711" i="80"/>
  <c r="S8710" i="80"/>
  <c r="S8709" i="80"/>
  <c r="S8708" i="80"/>
  <c r="S8707" i="80"/>
  <c r="S8706" i="80"/>
  <c r="S8705" i="80"/>
  <c r="S8704" i="80"/>
  <c r="O8704" i="80"/>
  <c r="S8701" i="80"/>
  <c r="S8700" i="80"/>
  <c r="S8699" i="80"/>
  <c r="S8698" i="80"/>
  <c r="S8697" i="80"/>
  <c r="S8696" i="80"/>
  <c r="S8695" i="80"/>
  <c r="S8694" i="80"/>
  <c r="S8693" i="80"/>
  <c r="O8693" i="80"/>
  <c r="S8692" i="80"/>
  <c r="S8691" i="80"/>
  <c r="S8690" i="80"/>
  <c r="S8689" i="80"/>
  <c r="S8688" i="80"/>
  <c r="S8687" i="80"/>
  <c r="S8686" i="80"/>
  <c r="S8685" i="80"/>
  <c r="S8684" i="80"/>
  <c r="O8684" i="80"/>
  <c r="S8683" i="80"/>
  <c r="S8682" i="80"/>
  <c r="S8681" i="80"/>
  <c r="S8680" i="80"/>
  <c r="S8679" i="80"/>
  <c r="S8678" i="80"/>
  <c r="S8677" i="80"/>
  <c r="S8676" i="80"/>
  <c r="S8675" i="80"/>
  <c r="O8675" i="80"/>
  <c r="A8675" i="80"/>
  <c r="A8684" i="80" s="1"/>
  <c r="A8693" i="80" s="1"/>
  <c r="S8674" i="80"/>
  <c r="S8673" i="80"/>
  <c r="S8672" i="80"/>
  <c r="S8671" i="80"/>
  <c r="S8670" i="80"/>
  <c r="S8669" i="80"/>
  <c r="S8668" i="80"/>
  <c r="S8667" i="80"/>
  <c r="S8666" i="80"/>
  <c r="O8666" i="80"/>
  <c r="S8665" i="80"/>
  <c r="S8664" i="80"/>
  <c r="S8663" i="80"/>
  <c r="S8662" i="80"/>
  <c r="S8661" i="80"/>
  <c r="S8660" i="80"/>
  <c r="S8659" i="80"/>
  <c r="S8658" i="80"/>
  <c r="S8657" i="80"/>
  <c r="O8657" i="80"/>
  <c r="S8656" i="80"/>
  <c r="S8655" i="80"/>
  <c r="S8654" i="80"/>
  <c r="S8653" i="80"/>
  <c r="S8652" i="80"/>
  <c r="S8651" i="80"/>
  <c r="S8650" i="80"/>
  <c r="S8649" i="80"/>
  <c r="S8648" i="80"/>
  <c r="O8648" i="80"/>
  <c r="S8647" i="80"/>
  <c r="S8646" i="80"/>
  <c r="S8645" i="80"/>
  <c r="S8644" i="80"/>
  <c r="S8643" i="80"/>
  <c r="S8642" i="80"/>
  <c r="S8641" i="80"/>
  <c r="S8640" i="80"/>
  <c r="S8639" i="80"/>
  <c r="O8639" i="80"/>
  <c r="A8639" i="80"/>
  <c r="A8648" i="80" s="1"/>
  <c r="A8657" i="80" s="1"/>
  <c r="S8638" i="80"/>
  <c r="S8637" i="80"/>
  <c r="S8636" i="80"/>
  <c r="S8635" i="80"/>
  <c r="S8634" i="80"/>
  <c r="S8633" i="80"/>
  <c r="S8632" i="80"/>
  <c r="S8631" i="80"/>
  <c r="S8630" i="80"/>
  <c r="O8630" i="80"/>
  <c r="S8620" i="80"/>
  <c r="O8620" i="80"/>
  <c r="S8619" i="80"/>
  <c r="S8618" i="80"/>
  <c r="S8617" i="80"/>
  <c r="S8616" i="80"/>
  <c r="S8615" i="80"/>
  <c r="S8614" i="80"/>
  <c r="S8613" i="80"/>
  <c r="S8612" i="80"/>
  <c r="S8611" i="80"/>
  <c r="O8611" i="80"/>
  <c r="S8610" i="80"/>
  <c r="S8609" i="80"/>
  <c r="S8608" i="80"/>
  <c r="S8607" i="80"/>
  <c r="S8606" i="80"/>
  <c r="S8605" i="80"/>
  <c r="S8604" i="80"/>
  <c r="S8603" i="80"/>
  <c r="S8602" i="80"/>
  <c r="O8602" i="80"/>
  <c r="S8601" i="80"/>
  <c r="S8600" i="80"/>
  <c r="S8599" i="80"/>
  <c r="S8598" i="80"/>
  <c r="S8597" i="80"/>
  <c r="S8596" i="80"/>
  <c r="S8595" i="80"/>
  <c r="S8594" i="80"/>
  <c r="S8593" i="80"/>
  <c r="O8593" i="80"/>
  <c r="A8593" i="80"/>
  <c r="A8602" i="80" s="1"/>
  <c r="A8611" i="80" s="1"/>
  <c r="A8620" i="80" s="1"/>
  <c r="S8592" i="80"/>
  <c r="S8591" i="80"/>
  <c r="S8590" i="80"/>
  <c r="S8589" i="80"/>
  <c r="S8588" i="80"/>
  <c r="S8587" i="80"/>
  <c r="S8586" i="80"/>
  <c r="S8585" i="80"/>
  <c r="S8584" i="80"/>
  <c r="O8584" i="80"/>
  <c r="A8584" i="80"/>
  <c r="S8583" i="80"/>
  <c r="S8582" i="80"/>
  <c r="S8581" i="80"/>
  <c r="S8580" i="80"/>
  <c r="S8579" i="80"/>
  <c r="S8578" i="80"/>
  <c r="S8577" i="80"/>
  <c r="S8576" i="80"/>
  <c r="S8575" i="80"/>
  <c r="O8575" i="80"/>
  <c r="S8574" i="80"/>
  <c r="S8573" i="80"/>
  <c r="S8572" i="80"/>
  <c r="S8571" i="80"/>
  <c r="S8570" i="80"/>
  <c r="S8569" i="80"/>
  <c r="S8568" i="80"/>
  <c r="S8567" i="80"/>
  <c r="S8566" i="80"/>
  <c r="O8566" i="80"/>
  <c r="A8566" i="80"/>
  <c r="S8565" i="80"/>
  <c r="S8564" i="80"/>
  <c r="S8563" i="80"/>
  <c r="S8562" i="80"/>
  <c r="S8561" i="80"/>
  <c r="S8560" i="80"/>
  <c r="S8559" i="80"/>
  <c r="S8558" i="80"/>
  <c r="S8557" i="80"/>
  <c r="O8557" i="80"/>
  <c r="S8556" i="80"/>
  <c r="S8555" i="80"/>
  <c r="S8554" i="80"/>
  <c r="S8553" i="80"/>
  <c r="S8552" i="80"/>
  <c r="S8551" i="80"/>
  <c r="S8550" i="80"/>
  <c r="S8549" i="80"/>
  <c r="S8546" i="80"/>
  <c r="O8546" i="80"/>
  <c r="S8545" i="80"/>
  <c r="S8544" i="80"/>
  <c r="S8543" i="80"/>
  <c r="S8542" i="80"/>
  <c r="S8541" i="80"/>
  <c r="S8540" i="80"/>
  <c r="S8539" i="80"/>
  <c r="S8538" i="80"/>
  <c r="S8537" i="80"/>
  <c r="O8537" i="80"/>
  <c r="S8536" i="80"/>
  <c r="S8535" i="80"/>
  <c r="S8534" i="80"/>
  <c r="S8533" i="80"/>
  <c r="S8532" i="80"/>
  <c r="S8531" i="80"/>
  <c r="S8530" i="80"/>
  <c r="S8529" i="80"/>
  <c r="S8528" i="80"/>
  <c r="O8528" i="80"/>
  <c r="S8527" i="80"/>
  <c r="S8526" i="80"/>
  <c r="S8525" i="80"/>
  <c r="S8524" i="80"/>
  <c r="S8523" i="80"/>
  <c r="S8522" i="80"/>
  <c r="S8521" i="80"/>
  <c r="S8520" i="80"/>
  <c r="S8519" i="80"/>
  <c r="O8519" i="80"/>
  <c r="S8518" i="80"/>
  <c r="S8517" i="80"/>
  <c r="S8516" i="80"/>
  <c r="S8515" i="80"/>
  <c r="S8514" i="80"/>
  <c r="S8513" i="80"/>
  <c r="S8512" i="80"/>
  <c r="S8511" i="80"/>
  <c r="S8510" i="80"/>
  <c r="O8510" i="80"/>
  <c r="S8509" i="80"/>
  <c r="S8508" i="80"/>
  <c r="S8507" i="80"/>
  <c r="S8506" i="80"/>
  <c r="S8505" i="80"/>
  <c r="S8504" i="80"/>
  <c r="S8503" i="80"/>
  <c r="S8502" i="80"/>
  <c r="S8501" i="80"/>
  <c r="O8501" i="80"/>
  <c r="S8500" i="80"/>
  <c r="S8499" i="80"/>
  <c r="S8498" i="80"/>
  <c r="S8497" i="80"/>
  <c r="S8496" i="80"/>
  <c r="S8495" i="80"/>
  <c r="S8494" i="80"/>
  <c r="S8493" i="80"/>
  <c r="S8492" i="80"/>
  <c r="O8492" i="80"/>
  <c r="A8492" i="80"/>
  <c r="A8501" i="80" s="1"/>
  <c r="A8510" i="80" s="1"/>
  <c r="A8519" i="80" s="1"/>
  <c r="A8528" i="80" s="1"/>
  <c r="A8537" i="80" s="1"/>
  <c r="A8546" i="80" s="1"/>
  <c r="S8491" i="80"/>
  <c r="S8490" i="80"/>
  <c r="S8489" i="80"/>
  <c r="S8488" i="80"/>
  <c r="S8487" i="80"/>
  <c r="S8486" i="80"/>
  <c r="S8485" i="80"/>
  <c r="S8484" i="80"/>
  <c r="S8483" i="80"/>
  <c r="O8483" i="80"/>
  <c r="S8480" i="80"/>
  <c r="S8479" i="80"/>
  <c r="S8478" i="80"/>
  <c r="S8477" i="80"/>
  <c r="S8476" i="80"/>
  <c r="S8475" i="80"/>
  <c r="S8474" i="80"/>
  <c r="S8473" i="80"/>
  <c r="S8472" i="80"/>
  <c r="O8472" i="80"/>
  <c r="S8471" i="80"/>
  <c r="S8470" i="80"/>
  <c r="S8469" i="80"/>
  <c r="S8468" i="80"/>
  <c r="S8467" i="80"/>
  <c r="S8466" i="80"/>
  <c r="S8465" i="80"/>
  <c r="S8464" i="80"/>
  <c r="S8463" i="80"/>
  <c r="O8463" i="80"/>
  <c r="S8462" i="80"/>
  <c r="S8461" i="80"/>
  <c r="S8460" i="80"/>
  <c r="S8459" i="80"/>
  <c r="S8458" i="80"/>
  <c r="S8457" i="80"/>
  <c r="S8456" i="80"/>
  <c r="S8455" i="80"/>
  <c r="S8454" i="80"/>
  <c r="O8454" i="80"/>
  <c r="S8453" i="80"/>
  <c r="S8452" i="80"/>
  <c r="S8451" i="80"/>
  <c r="S8450" i="80"/>
  <c r="S8449" i="80"/>
  <c r="S8448" i="80"/>
  <c r="S8447" i="80"/>
  <c r="S8446" i="80"/>
  <c r="S8445" i="80"/>
  <c r="O8445" i="80"/>
  <c r="S8444" i="80"/>
  <c r="S8443" i="80"/>
  <c r="S8442" i="80"/>
  <c r="S8441" i="80"/>
  <c r="S8440" i="80"/>
  <c r="S8439" i="80"/>
  <c r="S8438" i="80"/>
  <c r="S8437" i="80"/>
  <c r="S8436" i="80"/>
  <c r="O8436" i="80"/>
  <c r="S8435" i="80"/>
  <c r="S8434" i="80"/>
  <c r="S8433" i="80"/>
  <c r="S8432" i="80"/>
  <c r="S8431" i="80"/>
  <c r="S8430" i="80"/>
  <c r="S8429" i="80"/>
  <c r="S8428" i="80"/>
  <c r="S8427" i="80"/>
  <c r="O8427" i="80"/>
  <c r="S8426" i="80"/>
  <c r="S8425" i="80"/>
  <c r="S8424" i="80"/>
  <c r="S8423" i="80"/>
  <c r="S8422" i="80"/>
  <c r="S8421" i="80"/>
  <c r="S8420" i="80"/>
  <c r="S8419" i="80"/>
  <c r="S8418" i="80"/>
  <c r="O8418" i="80"/>
  <c r="S8417" i="80"/>
  <c r="S8416" i="80"/>
  <c r="S8415" i="80"/>
  <c r="S8414" i="80"/>
  <c r="S8413" i="80"/>
  <c r="S8412" i="80"/>
  <c r="S8411" i="80"/>
  <c r="S8410" i="80"/>
  <c r="S8409" i="80"/>
  <c r="O8409" i="80"/>
  <c r="S8408" i="80"/>
  <c r="S8407" i="80"/>
  <c r="S8406" i="80"/>
  <c r="S8405" i="80"/>
  <c r="S8404" i="80"/>
  <c r="S8403" i="80"/>
  <c r="S8402" i="80"/>
  <c r="S8401" i="80"/>
  <c r="S8400" i="80"/>
  <c r="O8400" i="80"/>
  <c r="S8399" i="80"/>
  <c r="S8398" i="80"/>
  <c r="S8397" i="80"/>
  <c r="S8396" i="80"/>
  <c r="S8395" i="80"/>
  <c r="S8394" i="80"/>
  <c r="S8393" i="80"/>
  <c r="S8392" i="80"/>
  <c r="S8391" i="80"/>
  <c r="O8391" i="80"/>
  <c r="S8390" i="80"/>
  <c r="S8389" i="80"/>
  <c r="S8388" i="80"/>
  <c r="S8387" i="80"/>
  <c r="S8386" i="80"/>
  <c r="S8385" i="80"/>
  <c r="S8384" i="80"/>
  <c r="S8383" i="80"/>
  <c r="S8382" i="80"/>
  <c r="O8382" i="80"/>
  <c r="S8381" i="80"/>
  <c r="S8380" i="80"/>
  <c r="S8379" i="80"/>
  <c r="S8378" i="80"/>
  <c r="S8377" i="80"/>
  <c r="S8376" i="80"/>
  <c r="S8375" i="80"/>
  <c r="S8374" i="80"/>
  <c r="S8373" i="80"/>
  <c r="O8373" i="80"/>
  <c r="S8372" i="80"/>
  <c r="S8371" i="80"/>
  <c r="S8370" i="80"/>
  <c r="S8369" i="80"/>
  <c r="S8368" i="80"/>
  <c r="S8367" i="80"/>
  <c r="S8366" i="80"/>
  <c r="S8365" i="80"/>
  <c r="S8364" i="80"/>
  <c r="O8364" i="80"/>
  <c r="S8363" i="80"/>
  <c r="S8362" i="80"/>
  <c r="S8361" i="80"/>
  <c r="S8360" i="80"/>
  <c r="S8359" i="80"/>
  <c r="S8358" i="80"/>
  <c r="S8357" i="80"/>
  <c r="S8356" i="80"/>
  <c r="S8355" i="80"/>
  <c r="O8355" i="80"/>
  <c r="S8354" i="80"/>
  <c r="S8353" i="80"/>
  <c r="S8352" i="80"/>
  <c r="S8351" i="80"/>
  <c r="S8350" i="80"/>
  <c r="S8349" i="80"/>
  <c r="S8348" i="80"/>
  <c r="S8347" i="80"/>
  <c r="S8346" i="80"/>
  <c r="O8346" i="80"/>
  <c r="S8345" i="80"/>
  <c r="S8344" i="80"/>
  <c r="S8343" i="80"/>
  <c r="S8342" i="80"/>
  <c r="S8341" i="80"/>
  <c r="S8340" i="80"/>
  <c r="S8339" i="80"/>
  <c r="S8338" i="80"/>
  <c r="S8337" i="80"/>
  <c r="O8337" i="80"/>
  <c r="S8336" i="80"/>
  <c r="S8335" i="80"/>
  <c r="S8334" i="80"/>
  <c r="S8333" i="80"/>
  <c r="S8332" i="80"/>
  <c r="S8331" i="80"/>
  <c r="S8330" i="80"/>
  <c r="S8329" i="80"/>
  <c r="S8328" i="80"/>
  <c r="O8328" i="80"/>
  <c r="S8327" i="80"/>
  <c r="S8326" i="80"/>
  <c r="S8325" i="80"/>
  <c r="S8324" i="80"/>
  <c r="S8323" i="80"/>
  <c r="S8322" i="80"/>
  <c r="S8321" i="80"/>
  <c r="S8320" i="80"/>
  <c r="S8319" i="80"/>
  <c r="O8319" i="80"/>
  <c r="S8318" i="80"/>
  <c r="S8317" i="80"/>
  <c r="S8316" i="80"/>
  <c r="S8315" i="80"/>
  <c r="S8314" i="80"/>
  <c r="S8313" i="80"/>
  <c r="S8312" i="80"/>
  <c r="S8311" i="80"/>
  <c r="S8310" i="80"/>
  <c r="O8310" i="80"/>
  <c r="S8309" i="80"/>
  <c r="S8308" i="80"/>
  <c r="S8307" i="80"/>
  <c r="S8306" i="80"/>
  <c r="S8305" i="80"/>
  <c r="S8304" i="80"/>
  <c r="S8303" i="80"/>
  <c r="S8302" i="80"/>
  <c r="S8301" i="80"/>
  <c r="O8301" i="80"/>
  <c r="S8300" i="80"/>
  <c r="S8299" i="80"/>
  <c r="S8298" i="80"/>
  <c r="S8297" i="80"/>
  <c r="S8296" i="80"/>
  <c r="S8295" i="80"/>
  <c r="S8294" i="80"/>
  <c r="S8293" i="80"/>
  <c r="S8292" i="80"/>
  <c r="O8292" i="80"/>
  <c r="S8291" i="80"/>
  <c r="S8290" i="80"/>
  <c r="S8289" i="80"/>
  <c r="S8288" i="80"/>
  <c r="S8287" i="80"/>
  <c r="S8286" i="80"/>
  <c r="S8285" i="80"/>
  <c r="S8284" i="80"/>
  <c r="S8283" i="80"/>
  <c r="O8283" i="80"/>
  <c r="S8282" i="80"/>
  <c r="S8281" i="80"/>
  <c r="S8280" i="80"/>
  <c r="S8279" i="80"/>
  <c r="S8278" i="80"/>
  <c r="S8277" i="80"/>
  <c r="S8276" i="80"/>
  <c r="S8275" i="80"/>
  <c r="S8274" i="80"/>
  <c r="O8274" i="80"/>
  <c r="S8273" i="80"/>
  <c r="S8272" i="80"/>
  <c r="S8271" i="80"/>
  <c r="S8270" i="80"/>
  <c r="S8269" i="80"/>
  <c r="S8268" i="80"/>
  <c r="S8267" i="80"/>
  <c r="S8266" i="80"/>
  <c r="S8265" i="80"/>
  <c r="O8265" i="80"/>
  <c r="S8264" i="80"/>
  <c r="S8263" i="80"/>
  <c r="S8262" i="80"/>
  <c r="S8261" i="80"/>
  <c r="S8260" i="80"/>
  <c r="S8259" i="80"/>
  <c r="S8258" i="80"/>
  <c r="S8257" i="80"/>
  <c r="S8256" i="80"/>
  <c r="O8256" i="80"/>
  <c r="S8255" i="80"/>
  <c r="S8254" i="80"/>
  <c r="S8253" i="80"/>
  <c r="S8252" i="80"/>
  <c r="S8251" i="80"/>
  <c r="S8250" i="80"/>
  <c r="S8249" i="80"/>
  <c r="S8248" i="80"/>
  <c r="S8247" i="80"/>
  <c r="O8247" i="80"/>
  <c r="A8247" i="80"/>
  <c r="A8256" i="80" s="1"/>
  <c r="A8265" i="80" s="1"/>
  <c r="A8274" i="80" s="1"/>
  <c r="A8283" i="80" s="1"/>
  <c r="A8292" i="80" s="1"/>
  <c r="A8301" i="80" s="1"/>
  <c r="A8310" i="80" s="1"/>
  <c r="A8319" i="80" s="1"/>
  <c r="A8328" i="80" s="1"/>
  <c r="A8337" i="80" s="1"/>
  <c r="A8346" i="80" s="1"/>
  <c r="A8355" i="80" s="1"/>
  <c r="A8364" i="80" s="1"/>
  <c r="A8373" i="80" s="1"/>
  <c r="S8246" i="80"/>
  <c r="S8245" i="80"/>
  <c r="S8244" i="80"/>
  <c r="S8243" i="80"/>
  <c r="S8242" i="80"/>
  <c r="S8241" i="80"/>
  <c r="S8240" i="80"/>
  <c r="S8239" i="80"/>
  <c r="S8238" i="80"/>
  <c r="O8238" i="80"/>
  <c r="S8235" i="80"/>
  <c r="S8234" i="80"/>
  <c r="S8233" i="80"/>
  <c r="S8232" i="80"/>
  <c r="S8231" i="80"/>
  <c r="S8230" i="80"/>
  <c r="S8229" i="80"/>
  <c r="S8228" i="80"/>
  <c r="S8227" i="80"/>
  <c r="S8226" i="80"/>
  <c r="S8225" i="80"/>
  <c r="S8224" i="80"/>
  <c r="S8223" i="80"/>
  <c r="S8222" i="80"/>
  <c r="S8221" i="80"/>
  <c r="S8220" i="80"/>
  <c r="S8219" i="80"/>
  <c r="S8218" i="80"/>
  <c r="S8217" i="80"/>
  <c r="O8217" i="80"/>
  <c r="S8216" i="80"/>
  <c r="O8216" i="80"/>
  <c r="S8215" i="80"/>
  <c r="O8215" i="80"/>
  <c r="S8214" i="80"/>
  <c r="O8214" i="80"/>
  <c r="S8213" i="80"/>
  <c r="O8213" i="80"/>
  <c r="S8212" i="80"/>
  <c r="O8212" i="80"/>
  <c r="S8211" i="80"/>
  <c r="O8211" i="80"/>
  <c r="S8210" i="80"/>
  <c r="O8210" i="80"/>
  <c r="S8209" i="80"/>
  <c r="S8208" i="80"/>
  <c r="S8207" i="80"/>
  <c r="S8206" i="80"/>
  <c r="S8205" i="80"/>
  <c r="S8204" i="80"/>
  <c r="S8203" i="80"/>
  <c r="S8202" i="80"/>
  <c r="S8201" i="80"/>
  <c r="S8200" i="80"/>
  <c r="S8199" i="80"/>
  <c r="S8198" i="80"/>
  <c r="S8197" i="80"/>
  <c r="S8196" i="80"/>
  <c r="S8195" i="80"/>
  <c r="S8194" i="80"/>
  <c r="S8193" i="80"/>
  <c r="S8192" i="80"/>
  <c r="S8191" i="80"/>
  <c r="S8190" i="80"/>
  <c r="S8189" i="80"/>
  <c r="S8188" i="80"/>
  <c r="S8187" i="80"/>
  <c r="S8186" i="80"/>
  <c r="S8185" i="80"/>
  <c r="S8184" i="80"/>
  <c r="S8183" i="80"/>
  <c r="S8182" i="80"/>
  <c r="S8181" i="80"/>
  <c r="S8180" i="80"/>
  <c r="S8179" i="80"/>
  <c r="S8178" i="80"/>
  <c r="S8177" i="80"/>
  <c r="S8176" i="80"/>
  <c r="S8175" i="80"/>
  <c r="S8174" i="80"/>
  <c r="S8173" i="80"/>
  <c r="O8173" i="80"/>
  <c r="S8172" i="80"/>
  <c r="S8171" i="80"/>
  <c r="S8170" i="80"/>
  <c r="S8169" i="80"/>
  <c r="S8168" i="80"/>
  <c r="S8167" i="80"/>
  <c r="S8166" i="80"/>
  <c r="S8165" i="80"/>
  <c r="S8164" i="80"/>
  <c r="O8164" i="80"/>
  <c r="S8163" i="80"/>
  <c r="S8162" i="80"/>
  <c r="S8161" i="80"/>
  <c r="S8160" i="80"/>
  <c r="S8159" i="80"/>
  <c r="S8158" i="80"/>
  <c r="S8157" i="80"/>
  <c r="S8156" i="80"/>
  <c r="S8155" i="80"/>
  <c r="S8154" i="80"/>
  <c r="S8153" i="80"/>
  <c r="S8152" i="80"/>
  <c r="S8151" i="80"/>
  <c r="S8150" i="80"/>
  <c r="S8149" i="80"/>
  <c r="S8148" i="80"/>
  <c r="S8147" i="80"/>
  <c r="S8146" i="80"/>
  <c r="S8145" i="80"/>
  <c r="S8144" i="80"/>
  <c r="S8143" i="80"/>
  <c r="S8142" i="80"/>
  <c r="S8141" i="80"/>
  <c r="S8140" i="80"/>
  <c r="S8139" i="80"/>
  <c r="S8138" i="80"/>
  <c r="S8137" i="80"/>
  <c r="S8136" i="80"/>
  <c r="S8135" i="80"/>
  <c r="S8134" i="80"/>
  <c r="S8133" i="80"/>
  <c r="S8132" i="80"/>
  <c r="S8131" i="80"/>
  <c r="S8130" i="80"/>
  <c r="S8129" i="80"/>
  <c r="S8128" i="80"/>
  <c r="S8127" i="80"/>
  <c r="S8126" i="80"/>
  <c r="S8125" i="80"/>
  <c r="S8124" i="80"/>
  <c r="S8123" i="80"/>
  <c r="S8122" i="80"/>
  <c r="S8121" i="80"/>
  <c r="S8120" i="80"/>
  <c r="S8119" i="80"/>
  <c r="S8118" i="80"/>
  <c r="S8117" i="80"/>
  <c r="S8116" i="80"/>
  <c r="S8115" i="80"/>
  <c r="S8114" i="80"/>
  <c r="S8113" i="80"/>
  <c r="S8112" i="80"/>
  <c r="S8111" i="80"/>
  <c r="S8110" i="80"/>
  <c r="S8109" i="80"/>
  <c r="S8108" i="80"/>
  <c r="S8107" i="80"/>
  <c r="S8106" i="80"/>
  <c r="S8105" i="80"/>
  <c r="S8104" i="80"/>
  <c r="S8103" i="80"/>
  <c r="S8102" i="80"/>
  <c r="S8101" i="80"/>
  <c r="S8100" i="80"/>
  <c r="S8099" i="80"/>
  <c r="S8098" i="80"/>
  <c r="S8097" i="80"/>
  <c r="S8096" i="80"/>
  <c r="S8095" i="80"/>
  <c r="S8094" i="80"/>
  <c r="S8093" i="80"/>
  <c r="S8092" i="80"/>
  <c r="S8091" i="80"/>
  <c r="S8090" i="80"/>
  <c r="S8089" i="80"/>
  <c r="S8088" i="80"/>
  <c r="S8087" i="80"/>
  <c r="S8086" i="80"/>
  <c r="S8085" i="80"/>
  <c r="S8084" i="80"/>
  <c r="S8083" i="80"/>
  <c r="S8082" i="80"/>
  <c r="S8081" i="80"/>
  <c r="S8080" i="80"/>
  <c r="S8079" i="80"/>
  <c r="S8078" i="80"/>
  <c r="S8077" i="80"/>
  <c r="S8076" i="80"/>
  <c r="S8075" i="80"/>
  <c r="S8074" i="80"/>
  <c r="O8074" i="80"/>
  <c r="S8073" i="80"/>
  <c r="O8073" i="80"/>
  <c r="S8072" i="80"/>
  <c r="O8072" i="80"/>
  <c r="S8071" i="80"/>
  <c r="O8071" i="80"/>
  <c r="S8070" i="80"/>
  <c r="O8070" i="80"/>
  <c r="S8069" i="80"/>
  <c r="O8069" i="80"/>
  <c r="S8068" i="80"/>
  <c r="O8068" i="80"/>
  <c r="S8067" i="80"/>
  <c r="O8067" i="80"/>
  <c r="S8066" i="80"/>
  <c r="O8066" i="80"/>
  <c r="S8065" i="80"/>
  <c r="S8064" i="80"/>
  <c r="O8064" i="80"/>
  <c r="S8063" i="80"/>
  <c r="O8063" i="80"/>
  <c r="S8062" i="80"/>
  <c r="O8062" i="80"/>
  <c r="S8061" i="80"/>
  <c r="O8061" i="80"/>
  <c r="S8060" i="80"/>
  <c r="O8060" i="80"/>
  <c r="S8059" i="80"/>
  <c r="O8059" i="80"/>
  <c r="S8058" i="80"/>
  <c r="O8058" i="80"/>
  <c r="S8057" i="80"/>
  <c r="O8057" i="80"/>
  <c r="S8056" i="80"/>
  <c r="S8055" i="80"/>
  <c r="O8055" i="80"/>
  <c r="S8054" i="80"/>
  <c r="O8054" i="80"/>
  <c r="S8053" i="80"/>
  <c r="O8053" i="80"/>
  <c r="S8052" i="80"/>
  <c r="O8052" i="80"/>
  <c r="S8051" i="80"/>
  <c r="O8051" i="80"/>
  <c r="S8050" i="80"/>
  <c r="O8050" i="80"/>
  <c r="S8049" i="80"/>
  <c r="O8049" i="80"/>
  <c r="S8048" i="80"/>
  <c r="O8048" i="80"/>
  <c r="S8047" i="80"/>
  <c r="S8046" i="80"/>
  <c r="O8046" i="80"/>
  <c r="S8045" i="80"/>
  <c r="O8045" i="80"/>
  <c r="S8044" i="80"/>
  <c r="O8044" i="80"/>
  <c r="S8043" i="80"/>
  <c r="O8043" i="80"/>
  <c r="S8042" i="80"/>
  <c r="O8042" i="80"/>
  <c r="S8041" i="80"/>
  <c r="O8041" i="80"/>
  <c r="S8040" i="80"/>
  <c r="O8040" i="80"/>
  <c r="S8039" i="80"/>
  <c r="O8039" i="80"/>
  <c r="S8038" i="80"/>
  <c r="S8037" i="80"/>
  <c r="O8037" i="80"/>
  <c r="S8036" i="80"/>
  <c r="O8036" i="80"/>
  <c r="S8035" i="80"/>
  <c r="O8035" i="80"/>
  <c r="S8034" i="80"/>
  <c r="O8034" i="80"/>
  <c r="S8033" i="80"/>
  <c r="O8033" i="80"/>
  <c r="S8032" i="80"/>
  <c r="O8032" i="80"/>
  <c r="S8031" i="80"/>
  <c r="O8031" i="80"/>
  <c r="S8030" i="80"/>
  <c r="O8030" i="80"/>
  <c r="S8029" i="80"/>
  <c r="O8029" i="80"/>
  <c r="S8028" i="80"/>
  <c r="S8027" i="80"/>
  <c r="S8026" i="80"/>
  <c r="S8025" i="80"/>
  <c r="S8024" i="80"/>
  <c r="S8023" i="80"/>
  <c r="S8022" i="80"/>
  <c r="S8021" i="80"/>
  <c r="S8020" i="80"/>
  <c r="O8020" i="80"/>
  <c r="S8019" i="80"/>
  <c r="S8018" i="80"/>
  <c r="S8017" i="80"/>
  <c r="S8016" i="80"/>
  <c r="S8015" i="80"/>
  <c r="S8014" i="80"/>
  <c r="S8013" i="80"/>
  <c r="S8012" i="80"/>
  <c r="S8011" i="80"/>
  <c r="S8010" i="80"/>
  <c r="S8009" i="80"/>
  <c r="S8008" i="80"/>
  <c r="S8007" i="80"/>
  <c r="S8006" i="80"/>
  <c r="S8005" i="80"/>
  <c r="S8004" i="80"/>
  <c r="S8003" i="80"/>
  <c r="S8002" i="80"/>
  <c r="S8001" i="80"/>
  <c r="O8001" i="80"/>
  <c r="S8000" i="80"/>
  <c r="O8000" i="80"/>
  <c r="S7999" i="80"/>
  <c r="O7999" i="80"/>
  <c r="S7998" i="80"/>
  <c r="O7998" i="80"/>
  <c r="S7997" i="80"/>
  <c r="O7997" i="80"/>
  <c r="S7996" i="80"/>
  <c r="O7996" i="80"/>
  <c r="S7995" i="80"/>
  <c r="O7995" i="80"/>
  <c r="S7994" i="80"/>
  <c r="O7994" i="80"/>
  <c r="S7993" i="80"/>
  <c r="S7992" i="80"/>
  <c r="O7992" i="80"/>
  <c r="S7991" i="80"/>
  <c r="O7991" i="80"/>
  <c r="S7990" i="80"/>
  <c r="O7990" i="80"/>
  <c r="S7989" i="80"/>
  <c r="O7989" i="80"/>
  <c r="S7988" i="80"/>
  <c r="O7988" i="80"/>
  <c r="S7987" i="80"/>
  <c r="O7987" i="80"/>
  <c r="S7986" i="80"/>
  <c r="O7986" i="80"/>
  <c r="S7985" i="80"/>
  <c r="O7985" i="80"/>
  <c r="S7984" i="80"/>
  <c r="S7983" i="80"/>
  <c r="S7982" i="80"/>
  <c r="S7981" i="80"/>
  <c r="S7980" i="80"/>
  <c r="S7979" i="80"/>
  <c r="S7978" i="80"/>
  <c r="S7977" i="80"/>
  <c r="S7976" i="80"/>
  <c r="S7975" i="80"/>
  <c r="S7974" i="80"/>
  <c r="S7973" i="80"/>
  <c r="S7972" i="80"/>
  <c r="S7971" i="80"/>
  <c r="S7970" i="80"/>
  <c r="S7969" i="80"/>
  <c r="S7968" i="80"/>
  <c r="S7967" i="80"/>
  <c r="S7966" i="80"/>
  <c r="S7965" i="80"/>
  <c r="S7964" i="80"/>
  <c r="S7963" i="80"/>
  <c r="S7962" i="80"/>
  <c r="S7961" i="80"/>
  <c r="S7960" i="80"/>
  <c r="S7959" i="80"/>
  <c r="S7958" i="80"/>
  <c r="S7957" i="80"/>
  <c r="S7956" i="80"/>
  <c r="S7955" i="80"/>
  <c r="S7954" i="80"/>
  <c r="S7953" i="80"/>
  <c r="S7952" i="80"/>
  <c r="S7951" i="80"/>
  <c r="S7950" i="80"/>
  <c r="S7949" i="80"/>
  <c r="S7948" i="80"/>
  <c r="O7948" i="80"/>
  <c r="S7947" i="80"/>
  <c r="S7946" i="80"/>
  <c r="S7945" i="80"/>
  <c r="S7944" i="80"/>
  <c r="S7943" i="80"/>
  <c r="S7942" i="80"/>
  <c r="S7941" i="80"/>
  <c r="S7940" i="80"/>
  <c r="S7939" i="80"/>
  <c r="O7939" i="80"/>
  <c r="S7938" i="80"/>
  <c r="S7937" i="80"/>
  <c r="S7936" i="80"/>
  <c r="S7935" i="80"/>
  <c r="S7934" i="80"/>
  <c r="S7933" i="80"/>
  <c r="S7932" i="80"/>
  <c r="S7931" i="80"/>
  <c r="S7930" i="80"/>
  <c r="S7929" i="80"/>
  <c r="S7928" i="80"/>
  <c r="S7927" i="80"/>
  <c r="S7926" i="80"/>
  <c r="S7925" i="80"/>
  <c r="S7924" i="80"/>
  <c r="S7923" i="80"/>
  <c r="S7922" i="80"/>
  <c r="S7921" i="80"/>
  <c r="S7920" i="80"/>
  <c r="S7919" i="80"/>
  <c r="S7918" i="80"/>
  <c r="S7917" i="80"/>
  <c r="S7916" i="80"/>
  <c r="S7915" i="80"/>
  <c r="S7914" i="80"/>
  <c r="S7913" i="80"/>
  <c r="S7912" i="80"/>
  <c r="S7911" i="80"/>
  <c r="S7910" i="80"/>
  <c r="S7909" i="80"/>
  <c r="S7908" i="80"/>
  <c r="S7907" i="80"/>
  <c r="S7906" i="80"/>
  <c r="S7905" i="80"/>
  <c r="S7904" i="80"/>
  <c r="S7903" i="80"/>
  <c r="S7902" i="80"/>
  <c r="S7901" i="80"/>
  <c r="S7900" i="80"/>
  <c r="S7899" i="80"/>
  <c r="S7898" i="80"/>
  <c r="S7897" i="80"/>
  <c r="S7896" i="80"/>
  <c r="S7895" i="80"/>
  <c r="S7894" i="80"/>
  <c r="S7893" i="80"/>
  <c r="S7892" i="80"/>
  <c r="S7891" i="80"/>
  <c r="S7890" i="80"/>
  <c r="S7889" i="80"/>
  <c r="S7888" i="80"/>
  <c r="S7887" i="80"/>
  <c r="S7886" i="80"/>
  <c r="S7885" i="80"/>
  <c r="S7884" i="80"/>
  <c r="S7883" i="80"/>
  <c r="S7882" i="80"/>
  <c r="S7881" i="80"/>
  <c r="S7880" i="80"/>
  <c r="S7879" i="80"/>
  <c r="S7878" i="80"/>
  <c r="S7877" i="80"/>
  <c r="S7876" i="80"/>
  <c r="S7875" i="80"/>
  <c r="S7874" i="80"/>
  <c r="S7873" i="80"/>
  <c r="S7872" i="80"/>
  <c r="S7871" i="80"/>
  <c r="S7870" i="80"/>
  <c r="S7869" i="80"/>
  <c r="S7868" i="80"/>
  <c r="S7867" i="80"/>
  <c r="S7866" i="80"/>
  <c r="S7865" i="80"/>
  <c r="S7864" i="80"/>
  <c r="S7863" i="80"/>
  <c r="S7862" i="80"/>
  <c r="S7861" i="80"/>
  <c r="S7860" i="80"/>
  <c r="S7859" i="80"/>
  <c r="S7858" i="80"/>
  <c r="S7857" i="80"/>
  <c r="S7856" i="80"/>
  <c r="S7855" i="80"/>
  <c r="S7854" i="80"/>
  <c r="S7853" i="80"/>
  <c r="S7852" i="80"/>
  <c r="S7851" i="80"/>
  <c r="S7850" i="80"/>
  <c r="S7849" i="80"/>
  <c r="O7849" i="80"/>
  <c r="S7848" i="80"/>
  <c r="S7847" i="80"/>
  <c r="S7846" i="80"/>
  <c r="S7845" i="80"/>
  <c r="S7844" i="80"/>
  <c r="S7843" i="80"/>
  <c r="S7842" i="80"/>
  <c r="S7841" i="80"/>
  <c r="S7840" i="80"/>
  <c r="S7839" i="80"/>
  <c r="S7838" i="80"/>
  <c r="S7837" i="80"/>
  <c r="S7836" i="80"/>
  <c r="S7835" i="80"/>
  <c r="S7834" i="80"/>
  <c r="S7833" i="80"/>
  <c r="S7832" i="80"/>
  <c r="S7831" i="80"/>
  <c r="S7830" i="80"/>
  <c r="S7829" i="80"/>
  <c r="S7828" i="80"/>
  <c r="S7827" i="80"/>
  <c r="S7826" i="80"/>
  <c r="S7825" i="80"/>
  <c r="S7824" i="80"/>
  <c r="S7823" i="80"/>
  <c r="S7822" i="80"/>
  <c r="S7821" i="80"/>
  <c r="S7820" i="80"/>
  <c r="S7819" i="80"/>
  <c r="S7818" i="80"/>
  <c r="S7817" i="80"/>
  <c r="S7816" i="80"/>
  <c r="S7815" i="80"/>
  <c r="S7814" i="80"/>
  <c r="S7813" i="80"/>
  <c r="S7812" i="80"/>
  <c r="S7811" i="80"/>
  <c r="S7810" i="80"/>
  <c r="S7809" i="80"/>
  <c r="S7808" i="80"/>
  <c r="S7807" i="80"/>
  <c r="S7806" i="80"/>
  <c r="S7805" i="80"/>
  <c r="S7804" i="80"/>
  <c r="O7804" i="80"/>
  <c r="S7803" i="80"/>
  <c r="S7802" i="80"/>
  <c r="S7801" i="80"/>
  <c r="S7800" i="80"/>
  <c r="S7799" i="80"/>
  <c r="S7798" i="80"/>
  <c r="S7797" i="80"/>
  <c r="S7796" i="80"/>
  <c r="S7795" i="80"/>
  <c r="O7795" i="80"/>
  <c r="S7794" i="80"/>
  <c r="S7793" i="80"/>
  <c r="S7792" i="80"/>
  <c r="S7791" i="80"/>
  <c r="S7790" i="80"/>
  <c r="S7789" i="80"/>
  <c r="S7788" i="80"/>
  <c r="S7787" i="80"/>
  <c r="S7786" i="80"/>
  <c r="O7786" i="80"/>
  <c r="S7785" i="80"/>
  <c r="S7784" i="80"/>
  <c r="S7783" i="80"/>
  <c r="S7782" i="80"/>
  <c r="S7781" i="80"/>
  <c r="S7780" i="80"/>
  <c r="S7779" i="80"/>
  <c r="S7778" i="80"/>
  <c r="S7777" i="80"/>
  <c r="O7777" i="80"/>
  <c r="S7776" i="80"/>
  <c r="O7776" i="80"/>
  <c r="S7775" i="80"/>
  <c r="O7775" i="80"/>
  <c r="S7774" i="80"/>
  <c r="O7774" i="80"/>
  <c r="S7773" i="80"/>
  <c r="O7773" i="80"/>
  <c r="S7772" i="80"/>
  <c r="O7772" i="80"/>
  <c r="S7771" i="80"/>
  <c r="O7771" i="80"/>
  <c r="S7770" i="80"/>
  <c r="O7770" i="80"/>
  <c r="S7769" i="80"/>
  <c r="O7769" i="80"/>
  <c r="S7768" i="80"/>
  <c r="S7767" i="80"/>
  <c r="S7766" i="80"/>
  <c r="S7765" i="80"/>
  <c r="S7764" i="80"/>
  <c r="S7763" i="80"/>
  <c r="S7762" i="80"/>
  <c r="S7761" i="80"/>
  <c r="S7760" i="80"/>
  <c r="S7759" i="80"/>
  <c r="S7758" i="80"/>
  <c r="S7757" i="80"/>
  <c r="S7756" i="80"/>
  <c r="S7755" i="80"/>
  <c r="S7754" i="80"/>
  <c r="S7753" i="80"/>
  <c r="S7752" i="80"/>
  <c r="S7751" i="80"/>
  <c r="S7750" i="80"/>
  <c r="S7749" i="80"/>
  <c r="O7749" i="80"/>
  <c r="S7748" i="80"/>
  <c r="O7748" i="80"/>
  <c r="S7747" i="80"/>
  <c r="O7747" i="80"/>
  <c r="S7746" i="80"/>
  <c r="O7746" i="80"/>
  <c r="S7745" i="80"/>
  <c r="O7745" i="80"/>
  <c r="S7744" i="80"/>
  <c r="O7744" i="80"/>
  <c r="S7743" i="80"/>
  <c r="O7743" i="80"/>
  <c r="S7742" i="80"/>
  <c r="O7742" i="80"/>
  <c r="S7741" i="80"/>
  <c r="S7740" i="80"/>
  <c r="O7740" i="80"/>
  <c r="S7739" i="80"/>
  <c r="O7739" i="80"/>
  <c r="S7738" i="80"/>
  <c r="O7738" i="80"/>
  <c r="S7737" i="80"/>
  <c r="O7737" i="80"/>
  <c r="S7736" i="80"/>
  <c r="O7736" i="80"/>
  <c r="S7735" i="80"/>
  <c r="O7735" i="80"/>
  <c r="S7734" i="80"/>
  <c r="O7734" i="80"/>
  <c r="S7733" i="80"/>
  <c r="O7733" i="80"/>
  <c r="S7732" i="80"/>
  <c r="S7731" i="80"/>
  <c r="S7730" i="80"/>
  <c r="S7729" i="80"/>
  <c r="S7728" i="80"/>
  <c r="S7727" i="80"/>
  <c r="S7726" i="80"/>
  <c r="S7725" i="80"/>
  <c r="S7724" i="80"/>
  <c r="S7723" i="80"/>
  <c r="S7722" i="80"/>
  <c r="S7721" i="80"/>
  <c r="S7720" i="80"/>
  <c r="S7719" i="80"/>
  <c r="S7718" i="80"/>
  <c r="S7717" i="80"/>
  <c r="S7716" i="80"/>
  <c r="S7715" i="80"/>
  <c r="S7714" i="80"/>
  <c r="S7713" i="80"/>
  <c r="S7712" i="80"/>
  <c r="S7711" i="80"/>
  <c r="S7710" i="80"/>
  <c r="S7709" i="80"/>
  <c r="S7708" i="80"/>
  <c r="S7707" i="80"/>
  <c r="S7706" i="80"/>
  <c r="S7705" i="80"/>
  <c r="S7704" i="80"/>
  <c r="S7703" i="80"/>
  <c r="S7702" i="80"/>
  <c r="S7701" i="80"/>
  <c r="S7700" i="80"/>
  <c r="S7699" i="80"/>
  <c r="S7698" i="80"/>
  <c r="S7697" i="80"/>
  <c r="S7696" i="80"/>
  <c r="S7695" i="80"/>
  <c r="S7694" i="80"/>
  <c r="S7693" i="80"/>
  <c r="S7692" i="80"/>
  <c r="S7691" i="80"/>
  <c r="S7690" i="80"/>
  <c r="S7689" i="80"/>
  <c r="S7688" i="80"/>
  <c r="S7687" i="80"/>
  <c r="S7686" i="80"/>
  <c r="S7685" i="80"/>
  <c r="S7684" i="80"/>
  <c r="S7683" i="80"/>
  <c r="S7682" i="80"/>
  <c r="S7681" i="80"/>
  <c r="S7680" i="80"/>
  <c r="S7679" i="80"/>
  <c r="S7678" i="80"/>
  <c r="S7677" i="80"/>
  <c r="S7676" i="80"/>
  <c r="S7675" i="80"/>
  <c r="S7674" i="80"/>
  <c r="S7673" i="80"/>
  <c r="S7672" i="80"/>
  <c r="S7671" i="80"/>
  <c r="S7670" i="80"/>
  <c r="S7669" i="80"/>
  <c r="S7668" i="80"/>
  <c r="S7667" i="80"/>
  <c r="S7666" i="80"/>
  <c r="S7665" i="80"/>
  <c r="S7664" i="80"/>
  <c r="S7663" i="80"/>
  <c r="S7662" i="80"/>
  <c r="S7661" i="80"/>
  <c r="S7660" i="80"/>
  <c r="S7659" i="80"/>
  <c r="S7658" i="80"/>
  <c r="S7657" i="80"/>
  <c r="S7656" i="80"/>
  <c r="S7655" i="80"/>
  <c r="S7654" i="80"/>
  <c r="S7653" i="80"/>
  <c r="S7652" i="80"/>
  <c r="S7651" i="80"/>
  <c r="S7650" i="80"/>
  <c r="S7649" i="80"/>
  <c r="S7648" i="80"/>
  <c r="S7647" i="80"/>
  <c r="S7646" i="80"/>
  <c r="S7645" i="80"/>
  <c r="S7644" i="80"/>
  <c r="S7643" i="80"/>
  <c r="S7642" i="80"/>
  <c r="S7641" i="80"/>
  <c r="S7640" i="80"/>
  <c r="S7639" i="80"/>
  <c r="S7638" i="80"/>
  <c r="S7637" i="80"/>
  <c r="S7636" i="80"/>
  <c r="S7635" i="80"/>
  <c r="S7634" i="80"/>
  <c r="S7633" i="80"/>
  <c r="O7633" i="80"/>
  <c r="S7632" i="80"/>
  <c r="S7631" i="80"/>
  <c r="S7630" i="80"/>
  <c r="S7629" i="80"/>
  <c r="S7628" i="80"/>
  <c r="S7627" i="80"/>
  <c r="S7626" i="80"/>
  <c r="S7625" i="80"/>
  <c r="S7624" i="80"/>
  <c r="O7624" i="80"/>
  <c r="S7623" i="80"/>
  <c r="S7622" i="80"/>
  <c r="S7621" i="80"/>
  <c r="S7620" i="80"/>
  <c r="S7619" i="80"/>
  <c r="S7618" i="80"/>
  <c r="S7617" i="80"/>
  <c r="S7616" i="80"/>
  <c r="S7615" i="80"/>
  <c r="S7614" i="80"/>
  <c r="S7613" i="80"/>
  <c r="S7612" i="80"/>
  <c r="S7611" i="80"/>
  <c r="S7610" i="80"/>
  <c r="S7609" i="80"/>
  <c r="S7608" i="80"/>
  <c r="S7607" i="80"/>
  <c r="S7606" i="80"/>
  <c r="O7606" i="80"/>
  <c r="S7605" i="80"/>
  <c r="S7604" i="80"/>
  <c r="S7603" i="80"/>
  <c r="S7602" i="80"/>
  <c r="S7601" i="80"/>
  <c r="S7600" i="80"/>
  <c r="S7599" i="80"/>
  <c r="S7598" i="80"/>
  <c r="S7597" i="80"/>
  <c r="S7596" i="80"/>
  <c r="S7595" i="80"/>
  <c r="S7594" i="80"/>
  <c r="S7593" i="80"/>
  <c r="S7592" i="80"/>
  <c r="S7591" i="80"/>
  <c r="S7590" i="80"/>
  <c r="S7589" i="80"/>
  <c r="S7588" i="80"/>
  <c r="S7587" i="80"/>
  <c r="S7586" i="80"/>
  <c r="S7585" i="80"/>
  <c r="S7584" i="80"/>
  <c r="S7583" i="80"/>
  <c r="S7582" i="80"/>
  <c r="S7581" i="80"/>
  <c r="S7580" i="80"/>
  <c r="S7579" i="80"/>
  <c r="S7578" i="80"/>
  <c r="S7577" i="80"/>
  <c r="S7576" i="80"/>
  <c r="S7575" i="80"/>
  <c r="S7574" i="80"/>
  <c r="S7573" i="80"/>
  <c r="S7572" i="80"/>
  <c r="S7571" i="80"/>
  <c r="S7570" i="80"/>
  <c r="S7569" i="80"/>
  <c r="S7568" i="80"/>
  <c r="S7567" i="80"/>
  <c r="S7566" i="80"/>
  <c r="S7565" i="80"/>
  <c r="S7564" i="80"/>
  <c r="S7563" i="80"/>
  <c r="S7562" i="80"/>
  <c r="S7561" i="80"/>
  <c r="S7560" i="80"/>
  <c r="S7559" i="80"/>
  <c r="S7558" i="80"/>
  <c r="S7557" i="80"/>
  <c r="S7556" i="80"/>
  <c r="S7555" i="80"/>
  <c r="S7554" i="80"/>
  <c r="S7553" i="80"/>
  <c r="S7552" i="80"/>
  <c r="S7551" i="80"/>
  <c r="S7550" i="80"/>
  <c r="S7549" i="80"/>
  <c r="S7548" i="80"/>
  <c r="S7547" i="80"/>
  <c r="S7546" i="80"/>
  <c r="S7545" i="80"/>
  <c r="S7544" i="80"/>
  <c r="S7543" i="80"/>
  <c r="S7542" i="80"/>
  <c r="S7541" i="80"/>
  <c r="S7540" i="80"/>
  <c r="S7539" i="80"/>
  <c r="S7538" i="80"/>
  <c r="S7537" i="80"/>
  <c r="S7536" i="80"/>
  <c r="S7535" i="80"/>
  <c r="S7534" i="80"/>
  <c r="S7533" i="80"/>
  <c r="S7532" i="80"/>
  <c r="S7531" i="80"/>
  <c r="S7530" i="80"/>
  <c r="S7529" i="80"/>
  <c r="S7528" i="80"/>
  <c r="S7527" i="80"/>
  <c r="S7526" i="80"/>
  <c r="S7525" i="80"/>
  <c r="S7524" i="80"/>
  <c r="S7523" i="80"/>
  <c r="S7522" i="80"/>
  <c r="S7521" i="80"/>
  <c r="S7520" i="80"/>
  <c r="S7519" i="80"/>
  <c r="S7518" i="80"/>
  <c r="S7517" i="80"/>
  <c r="S7516" i="80"/>
  <c r="S7515" i="80"/>
  <c r="S7514" i="80"/>
  <c r="S7513" i="80"/>
  <c r="S7512" i="80"/>
  <c r="S7511" i="80"/>
  <c r="S7510" i="80"/>
  <c r="S7509" i="80"/>
  <c r="S7508" i="80"/>
  <c r="S7507" i="80"/>
  <c r="S7506" i="80"/>
  <c r="S7505" i="80"/>
  <c r="S7504" i="80"/>
  <c r="S7503" i="80"/>
  <c r="S7502" i="80"/>
  <c r="S7501" i="80"/>
  <c r="S7500" i="80"/>
  <c r="S7499" i="80"/>
  <c r="S7498" i="80"/>
  <c r="S7497" i="80"/>
  <c r="S7496" i="80"/>
  <c r="S7495" i="80"/>
  <c r="S7494" i="80"/>
  <c r="S7493" i="80"/>
  <c r="S7492" i="80"/>
  <c r="S7491" i="80"/>
  <c r="S7490" i="80"/>
  <c r="S7489" i="80"/>
  <c r="O7489" i="80"/>
  <c r="S7488" i="80"/>
  <c r="S7487" i="80"/>
  <c r="S7486" i="80"/>
  <c r="S7485" i="80"/>
  <c r="S7484" i="80"/>
  <c r="S7483" i="80"/>
  <c r="S7482" i="80"/>
  <c r="S7481" i="80"/>
  <c r="S7480" i="80"/>
  <c r="O7480" i="80"/>
  <c r="S7479" i="80"/>
  <c r="S7478" i="80"/>
  <c r="S7477" i="80"/>
  <c r="S7476" i="80"/>
  <c r="S7475" i="80"/>
  <c r="S7474" i="80"/>
  <c r="S7473" i="80"/>
  <c r="S7472" i="80"/>
  <c r="S7471" i="80"/>
  <c r="S7470" i="80"/>
  <c r="S7469" i="80"/>
  <c r="S7468" i="80"/>
  <c r="S7467" i="80"/>
  <c r="S7466" i="80"/>
  <c r="S7465" i="80"/>
  <c r="S7464" i="80"/>
  <c r="S7463" i="80"/>
  <c r="S7462" i="80"/>
  <c r="S7461" i="80"/>
  <c r="S7460" i="80"/>
  <c r="S7459" i="80"/>
  <c r="S7458" i="80"/>
  <c r="S7457" i="80"/>
  <c r="S7456" i="80"/>
  <c r="S7455" i="80"/>
  <c r="S7454" i="80"/>
  <c r="S7453" i="80"/>
  <c r="S7450" i="80"/>
  <c r="S7449" i="80"/>
  <c r="S7448" i="80"/>
  <c r="S7447" i="80"/>
  <c r="S7446" i="80"/>
  <c r="S7445" i="80"/>
  <c r="S7444" i="80"/>
  <c r="S7443" i="80"/>
  <c r="S7442" i="80"/>
  <c r="S7441" i="80"/>
  <c r="S7440" i="80"/>
  <c r="S7439" i="80"/>
  <c r="S7438" i="80"/>
  <c r="S7437" i="80"/>
  <c r="S7436" i="80"/>
  <c r="S7435" i="80"/>
  <c r="S7434" i="80"/>
  <c r="S7433" i="80"/>
  <c r="S7432" i="80"/>
  <c r="S7431" i="80"/>
  <c r="S7430" i="80"/>
  <c r="S7429" i="80"/>
  <c r="S7428" i="80"/>
  <c r="S7427" i="80"/>
  <c r="S7426" i="80"/>
  <c r="S7425" i="80"/>
  <c r="S7424" i="80"/>
  <c r="S7423" i="80"/>
  <c r="S7422" i="80"/>
  <c r="S7421" i="80"/>
  <c r="S7420" i="80"/>
  <c r="S7419" i="80"/>
  <c r="S7418" i="80"/>
  <c r="S7417" i="80"/>
  <c r="S7416" i="80"/>
  <c r="S7415" i="80"/>
  <c r="S7414" i="80"/>
  <c r="S7413" i="80"/>
  <c r="S7412" i="80"/>
  <c r="S7411" i="80"/>
  <c r="S7410" i="80"/>
  <c r="S7409" i="80"/>
  <c r="S7408" i="80"/>
  <c r="S7407" i="80"/>
  <c r="S7406" i="80"/>
  <c r="S7405" i="80"/>
  <c r="S7404" i="80"/>
  <c r="S7403" i="80"/>
  <c r="S7402" i="80"/>
  <c r="S7401" i="80"/>
  <c r="S7400" i="80"/>
  <c r="S7399" i="80"/>
  <c r="S7398" i="80"/>
  <c r="S7397" i="80"/>
  <c r="S7396" i="80"/>
  <c r="S7395" i="80"/>
  <c r="S7394" i="80"/>
  <c r="S7393" i="80"/>
  <c r="S7392" i="80"/>
  <c r="S7391" i="80"/>
  <c r="S7390" i="80"/>
  <c r="S7389" i="80"/>
  <c r="S7388" i="80"/>
  <c r="S7387" i="80"/>
  <c r="S7386" i="80"/>
  <c r="S7385" i="80"/>
  <c r="S7384" i="80"/>
  <c r="S7383" i="80"/>
  <c r="S7382" i="80"/>
  <c r="S7381" i="80"/>
  <c r="S7380" i="80"/>
  <c r="S7379" i="80"/>
  <c r="S7376" i="80"/>
  <c r="S7375" i="80"/>
  <c r="S7374" i="80"/>
  <c r="S7373" i="80"/>
  <c r="S7372" i="80"/>
  <c r="S7371" i="80"/>
  <c r="S7370" i="80"/>
  <c r="S7369" i="80"/>
  <c r="T7368" i="80"/>
  <c r="S7368" i="80"/>
  <c r="O7368" i="80"/>
  <c r="S7367" i="80"/>
  <c r="S7366" i="80"/>
  <c r="S7365" i="80"/>
  <c r="S7364" i="80"/>
  <c r="S7363" i="80"/>
  <c r="S7362" i="80"/>
  <c r="S7361" i="80"/>
  <c r="S7360" i="80"/>
  <c r="T7359" i="80"/>
  <c r="S7359" i="80"/>
  <c r="O7359" i="80"/>
  <c r="S7358" i="80"/>
  <c r="S7357" i="80"/>
  <c r="S7356" i="80"/>
  <c r="S7355" i="80"/>
  <c r="S7354" i="80"/>
  <c r="S7353" i="80"/>
  <c r="S7352" i="80"/>
  <c r="S7351" i="80"/>
  <c r="T7350" i="80"/>
  <c r="S7350" i="80"/>
  <c r="O7350" i="80"/>
  <c r="S7349" i="80"/>
  <c r="S7348" i="80"/>
  <c r="S7347" i="80"/>
  <c r="S7346" i="80"/>
  <c r="S7345" i="80"/>
  <c r="S7344" i="80"/>
  <c r="S7343" i="80"/>
  <c r="S7342" i="80"/>
  <c r="T7341" i="80"/>
  <c r="S7341" i="80"/>
  <c r="O7341" i="80"/>
  <c r="S7340" i="80"/>
  <c r="S7339" i="80"/>
  <c r="S7338" i="80"/>
  <c r="S7337" i="80"/>
  <c r="S7336" i="80"/>
  <c r="S7335" i="80"/>
  <c r="S7334" i="80"/>
  <c r="S7333" i="80"/>
  <c r="T7332" i="80"/>
  <c r="S7332" i="80"/>
  <c r="O7332" i="80"/>
  <c r="S7331" i="80"/>
  <c r="S7330" i="80"/>
  <c r="S7329" i="80"/>
  <c r="S7328" i="80"/>
  <c r="S7327" i="80"/>
  <c r="S7326" i="80"/>
  <c r="S7325" i="80"/>
  <c r="S7324" i="80"/>
  <c r="S7323" i="80"/>
  <c r="S7322" i="80"/>
  <c r="S7321" i="80"/>
  <c r="S7320" i="80"/>
  <c r="S7319" i="80"/>
  <c r="S7318" i="80"/>
  <c r="S7317" i="80"/>
  <c r="S7316" i="80"/>
  <c r="S7315" i="80"/>
  <c r="T7314" i="80"/>
  <c r="S7314" i="80"/>
  <c r="S7313" i="80"/>
  <c r="S7312" i="80"/>
  <c r="S7311" i="80"/>
  <c r="S7310" i="80"/>
  <c r="S7309" i="80"/>
  <c r="S7308" i="80"/>
  <c r="S7307" i="80"/>
  <c r="S7306" i="80"/>
  <c r="T7305" i="80"/>
  <c r="S7305" i="80"/>
  <c r="S7304" i="80"/>
  <c r="S7303" i="80"/>
  <c r="S7302" i="80"/>
  <c r="S7301" i="80"/>
  <c r="S7300" i="80"/>
  <c r="S7299" i="80"/>
  <c r="S7298" i="80"/>
  <c r="S7297" i="80"/>
  <c r="S7296" i="80"/>
  <c r="S7295" i="80"/>
  <c r="S7294" i="80"/>
  <c r="S7293" i="80"/>
  <c r="S7292" i="80"/>
  <c r="S7291" i="80"/>
  <c r="S7290" i="80"/>
  <c r="S7289" i="80"/>
  <c r="S7288" i="80"/>
  <c r="S7287" i="80"/>
  <c r="S7286" i="80"/>
  <c r="S7285" i="80"/>
  <c r="S7284" i="80"/>
  <c r="S7283" i="80"/>
  <c r="S7282" i="80"/>
  <c r="S7281" i="80"/>
  <c r="S7280" i="80"/>
  <c r="S7279" i="80"/>
  <c r="S7278" i="80"/>
  <c r="S7277" i="80"/>
  <c r="S7276" i="80"/>
  <c r="S7275" i="80"/>
  <c r="S7274" i="80"/>
  <c r="S7273" i="80"/>
  <c r="S7272" i="80"/>
  <c r="S7271" i="80"/>
  <c r="S7270" i="80"/>
  <c r="S7269" i="80"/>
  <c r="S7266" i="80"/>
  <c r="S7265" i="80"/>
  <c r="S7264" i="80"/>
  <c r="S7263" i="80"/>
  <c r="S7262" i="80"/>
  <c r="S7261" i="80"/>
  <c r="S7260" i="80"/>
  <c r="S7259" i="80"/>
  <c r="S7258" i="80"/>
  <c r="S7257" i="80"/>
  <c r="S7256" i="80"/>
  <c r="S7255" i="80"/>
  <c r="S7254" i="80"/>
  <c r="S7253" i="80"/>
  <c r="S7252" i="80"/>
  <c r="S7251" i="80"/>
  <c r="S7250" i="80"/>
  <c r="S7249" i="80"/>
  <c r="S7248" i="80"/>
  <c r="O7248" i="80"/>
  <c r="S7247" i="80"/>
  <c r="O7247" i="80"/>
  <c r="S7246" i="80"/>
  <c r="O7246" i="80"/>
  <c r="S7245" i="80"/>
  <c r="O7245" i="80"/>
  <c r="S7244" i="80"/>
  <c r="O7244" i="80"/>
  <c r="S7243" i="80"/>
  <c r="O7243" i="80"/>
  <c r="S7242" i="80"/>
  <c r="O7242" i="80"/>
  <c r="S7241" i="80"/>
  <c r="O7241" i="80"/>
  <c r="S7240" i="80"/>
  <c r="S7239" i="80"/>
  <c r="S7238" i="80"/>
  <c r="S7237" i="80"/>
  <c r="S7236" i="80"/>
  <c r="S7235" i="80"/>
  <c r="S7234" i="80"/>
  <c r="S7233" i="80"/>
  <c r="S7232" i="80"/>
  <c r="T7231" i="80"/>
  <c r="S7231" i="80"/>
  <c r="S7230" i="80"/>
  <c r="O7230" i="80"/>
  <c r="S7229" i="80"/>
  <c r="O7229" i="80"/>
  <c r="S7228" i="80"/>
  <c r="O7228" i="80"/>
  <c r="S7227" i="80"/>
  <c r="O7227" i="80"/>
  <c r="S7226" i="80"/>
  <c r="O7226" i="80"/>
  <c r="S7225" i="80"/>
  <c r="O7225" i="80"/>
  <c r="S7224" i="80"/>
  <c r="O7224" i="80"/>
  <c r="S7223" i="80"/>
  <c r="O7223" i="80"/>
  <c r="T7222" i="80"/>
  <c r="S7222" i="80"/>
  <c r="S7221" i="80"/>
  <c r="S7220" i="80"/>
  <c r="S7219" i="80"/>
  <c r="S7218" i="80"/>
  <c r="S7217" i="80"/>
  <c r="S7216" i="80"/>
  <c r="S7215" i="80"/>
  <c r="S7214" i="80"/>
  <c r="S7213" i="80"/>
  <c r="S7212" i="80"/>
  <c r="S7211" i="80"/>
  <c r="S7210" i="80"/>
  <c r="S7209" i="80"/>
  <c r="S7208" i="80"/>
  <c r="S7207" i="80"/>
  <c r="S7206" i="80"/>
  <c r="S7205" i="80"/>
  <c r="T7204" i="80"/>
  <c r="S7204" i="80"/>
  <c r="S7203" i="80"/>
  <c r="S7202" i="80"/>
  <c r="S7201" i="80"/>
  <c r="S7200" i="80"/>
  <c r="S7199" i="80"/>
  <c r="S7198" i="80"/>
  <c r="S7197" i="80"/>
  <c r="S7196" i="80"/>
  <c r="T7195" i="80"/>
  <c r="S7195" i="80"/>
  <c r="S7194" i="80"/>
  <c r="S7193" i="80"/>
  <c r="S7192" i="80"/>
  <c r="S7191" i="80"/>
  <c r="S7190" i="80"/>
  <c r="S7189" i="80"/>
  <c r="S7188" i="80"/>
  <c r="S7187" i="80"/>
  <c r="S7186" i="80"/>
  <c r="S7185" i="80"/>
  <c r="S7184" i="80"/>
  <c r="S7183" i="80"/>
  <c r="S7182" i="80"/>
  <c r="S7181" i="80"/>
  <c r="S7180" i="80"/>
  <c r="S7179" i="80"/>
  <c r="S7178" i="80"/>
  <c r="S7177" i="80"/>
  <c r="S7176" i="80"/>
  <c r="O7176" i="80"/>
  <c r="S7175" i="80"/>
  <c r="O7175" i="80"/>
  <c r="S7174" i="80"/>
  <c r="O7174" i="80"/>
  <c r="S7173" i="80"/>
  <c r="O7173" i="80"/>
  <c r="S7172" i="80"/>
  <c r="O7172" i="80"/>
  <c r="S7171" i="80"/>
  <c r="O7171" i="80"/>
  <c r="S7170" i="80"/>
  <c r="O7170" i="80"/>
  <c r="S7169" i="80"/>
  <c r="O7169" i="80"/>
  <c r="S7168" i="80"/>
  <c r="S7167" i="80"/>
  <c r="O7167" i="80"/>
  <c r="S7166" i="80"/>
  <c r="O7166" i="80"/>
  <c r="S7165" i="80"/>
  <c r="O7165" i="80"/>
  <c r="S7164" i="80"/>
  <c r="O7164" i="80"/>
  <c r="S7163" i="80"/>
  <c r="O7163" i="80"/>
  <c r="S7162" i="80"/>
  <c r="O7162" i="80"/>
  <c r="S7161" i="80"/>
  <c r="O7161" i="80"/>
  <c r="S7160" i="80"/>
  <c r="O7160" i="80"/>
  <c r="S7159" i="80"/>
  <c r="S7158" i="80"/>
  <c r="S7157" i="80"/>
  <c r="S7156" i="80"/>
  <c r="S7155" i="80"/>
  <c r="S7154" i="80"/>
  <c r="S7153" i="80"/>
  <c r="S7152" i="80"/>
  <c r="S7151" i="80"/>
  <c r="S7150" i="80"/>
  <c r="S7147" i="80"/>
  <c r="S7146" i="80"/>
  <c r="S7145" i="80"/>
  <c r="S7144" i="80"/>
  <c r="S7143" i="80"/>
  <c r="S7142" i="80"/>
  <c r="S7141" i="80"/>
  <c r="S7140" i="80"/>
  <c r="S7139" i="80"/>
  <c r="S7138" i="80"/>
  <c r="S7137" i="80"/>
  <c r="S7136" i="80"/>
  <c r="S7135" i="80"/>
  <c r="S7134" i="80"/>
  <c r="S7133" i="80"/>
  <c r="S7132" i="80"/>
  <c r="S7131" i="80"/>
  <c r="S7130" i="80"/>
  <c r="S7129" i="80"/>
  <c r="S7128" i="80"/>
  <c r="S7127" i="80"/>
  <c r="S7126" i="80"/>
  <c r="S7125" i="80"/>
  <c r="S7124" i="80"/>
  <c r="S7123" i="80"/>
  <c r="S7122" i="80"/>
  <c r="T7121" i="80"/>
  <c r="S7121" i="80"/>
  <c r="S7120" i="80"/>
  <c r="S7119" i="80"/>
  <c r="S7118" i="80"/>
  <c r="S7117" i="80"/>
  <c r="S7116" i="80"/>
  <c r="S7115" i="80"/>
  <c r="S7114" i="80"/>
  <c r="S7113" i="80"/>
  <c r="T7112" i="80"/>
  <c r="S7112" i="80"/>
  <c r="S7111" i="80"/>
  <c r="S7110" i="80"/>
  <c r="S7109" i="80"/>
  <c r="S7108" i="80"/>
  <c r="S7107" i="80"/>
  <c r="S7106" i="80"/>
  <c r="S7105" i="80"/>
  <c r="S7104" i="80"/>
  <c r="T7103" i="80"/>
  <c r="S7103" i="80"/>
  <c r="S7102" i="80"/>
  <c r="S7101" i="80"/>
  <c r="S7100" i="80"/>
  <c r="S7099" i="80"/>
  <c r="S7098" i="80"/>
  <c r="S7097" i="80"/>
  <c r="S7096" i="80"/>
  <c r="S7095" i="80"/>
  <c r="S7094" i="80"/>
  <c r="S7093" i="80"/>
  <c r="S7092" i="80"/>
  <c r="S7091" i="80"/>
  <c r="S7090" i="80"/>
  <c r="S7089" i="80"/>
  <c r="S7088" i="80"/>
  <c r="S7087" i="80"/>
  <c r="S7086" i="80"/>
  <c r="S7085" i="80"/>
  <c r="S7084" i="80"/>
  <c r="S7083" i="80"/>
  <c r="S7082" i="80"/>
  <c r="S7081" i="80"/>
  <c r="S7080" i="80"/>
  <c r="S7079" i="80"/>
  <c r="S7078" i="80"/>
  <c r="S7077" i="80"/>
  <c r="S7076" i="80"/>
  <c r="S7075" i="80"/>
  <c r="S7074" i="80"/>
  <c r="S7073" i="80"/>
  <c r="S7072" i="80"/>
  <c r="S7071" i="80"/>
  <c r="S7070" i="80"/>
  <c r="S7069" i="80"/>
  <c r="S7068" i="80"/>
  <c r="S7067" i="80"/>
  <c r="S7066" i="80"/>
  <c r="O7066" i="80"/>
  <c r="S7065" i="80"/>
  <c r="O7065" i="80"/>
  <c r="S7064" i="80"/>
  <c r="O7064" i="80"/>
  <c r="S7063" i="80"/>
  <c r="O7063" i="80"/>
  <c r="S7062" i="80"/>
  <c r="O7062" i="80"/>
  <c r="S7061" i="80"/>
  <c r="O7061" i="80"/>
  <c r="S7060" i="80"/>
  <c r="O7060" i="80"/>
  <c r="S7059" i="80"/>
  <c r="O7059" i="80"/>
  <c r="S7058" i="80"/>
  <c r="S7057" i="80"/>
  <c r="O7057" i="80"/>
  <c r="S7056" i="80"/>
  <c r="O7056" i="80"/>
  <c r="S7055" i="80"/>
  <c r="O7055" i="80"/>
  <c r="S7054" i="80"/>
  <c r="O7054" i="80"/>
  <c r="S7053" i="80"/>
  <c r="O7053" i="80"/>
  <c r="S7052" i="80"/>
  <c r="O7052" i="80"/>
  <c r="S7051" i="80"/>
  <c r="O7051" i="80"/>
  <c r="S7050" i="80"/>
  <c r="O7050" i="80"/>
  <c r="S7049" i="80"/>
  <c r="S7048" i="80"/>
  <c r="S7047" i="80"/>
  <c r="S7046" i="80"/>
  <c r="S7045" i="80"/>
  <c r="S7044" i="80"/>
  <c r="S7043" i="80"/>
  <c r="S7042" i="80"/>
  <c r="S7041" i="80"/>
  <c r="T7040" i="80"/>
  <c r="S7040" i="80"/>
  <c r="S7039" i="80"/>
  <c r="S7038" i="80"/>
  <c r="S7037" i="80"/>
  <c r="S7036" i="80"/>
  <c r="S7035" i="80"/>
  <c r="S7034" i="80"/>
  <c r="S7033" i="80"/>
  <c r="S7032" i="80"/>
  <c r="S7031" i="80"/>
  <c r="S7028" i="80"/>
  <c r="S7027" i="80"/>
  <c r="S7026" i="80"/>
  <c r="S7025" i="80"/>
  <c r="S7024" i="80"/>
  <c r="S7023" i="80"/>
  <c r="S7022" i="80"/>
  <c r="S7021" i="80"/>
  <c r="S7020" i="80"/>
  <c r="S7019" i="80"/>
  <c r="S7018" i="80"/>
  <c r="S7017" i="80"/>
  <c r="S7016" i="80"/>
  <c r="S7015" i="80"/>
  <c r="S7014" i="80"/>
  <c r="S7013" i="80"/>
  <c r="S7012" i="80"/>
  <c r="S7011" i="80"/>
  <c r="S7010" i="80"/>
  <c r="S7009" i="80"/>
  <c r="S7008" i="80"/>
  <c r="S7007" i="80"/>
  <c r="S7006" i="80"/>
  <c r="S7005" i="80"/>
  <c r="S7004" i="80"/>
  <c r="S7003" i="80"/>
  <c r="S7002" i="80"/>
  <c r="S6994" i="80"/>
  <c r="S6983" i="80"/>
  <c r="S6967" i="80"/>
  <c r="S6959" i="80"/>
  <c r="S6958" i="80"/>
  <c r="S6960" i="80"/>
  <c r="S6947" i="80"/>
  <c r="S6946" i="80"/>
  <c r="S6945" i="80"/>
  <c r="S6944" i="80"/>
  <c r="S6943" i="80"/>
  <c r="S6942" i="80"/>
  <c r="S6941" i="80"/>
  <c r="S6940" i="80"/>
  <c r="S6939" i="80"/>
  <c r="S6938" i="80"/>
  <c r="S6937" i="80"/>
  <c r="S6936" i="80"/>
  <c r="S6935" i="80"/>
  <c r="S6934" i="80"/>
  <c r="S6933" i="80"/>
  <c r="S6932" i="80"/>
  <c r="S6931" i="80"/>
  <c r="T6930" i="80"/>
  <c r="S6930" i="80"/>
  <c r="S6929" i="80"/>
  <c r="S6928" i="80"/>
  <c r="S6927" i="80"/>
  <c r="S6926" i="80"/>
  <c r="S6925" i="80"/>
  <c r="S6924" i="80"/>
  <c r="S6923" i="80"/>
  <c r="S6922" i="80"/>
  <c r="T6921" i="80"/>
  <c r="S6921" i="80"/>
  <c r="S6920" i="80"/>
  <c r="S6919" i="80"/>
  <c r="S6918" i="80"/>
  <c r="S6917" i="80"/>
  <c r="S6916" i="80"/>
  <c r="S6915" i="80"/>
  <c r="S6914" i="80"/>
  <c r="S6913" i="80"/>
  <c r="T6912" i="80"/>
  <c r="S6912" i="80"/>
  <c r="S6911" i="80"/>
  <c r="S6910" i="80"/>
  <c r="S6909" i="80"/>
  <c r="S6908" i="80"/>
  <c r="S6907" i="80"/>
  <c r="S6906" i="80"/>
  <c r="S6905" i="80"/>
  <c r="S6904" i="80"/>
  <c r="T6903" i="80"/>
  <c r="S6903" i="80"/>
  <c r="S6902" i="80"/>
  <c r="S6901" i="80"/>
  <c r="S6900" i="80"/>
  <c r="S6899" i="80"/>
  <c r="S6898" i="80"/>
  <c r="S6897" i="80"/>
  <c r="S6896" i="80"/>
  <c r="S6895" i="80"/>
  <c r="S6894" i="80"/>
  <c r="S6893" i="80"/>
  <c r="S6892" i="80"/>
  <c r="S6891" i="80"/>
  <c r="S6890" i="80"/>
  <c r="S6889" i="80"/>
  <c r="S6888" i="80"/>
  <c r="S6887" i="80"/>
  <c r="S6886" i="80"/>
  <c r="S6885" i="80"/>
  <c r="S6884" i="80"/>
  <c r="S6883" i="80"/>
  <c r="S6882" i="80"/>
  <c r="S6881" i="80"/>
  <c r="S6880" i="80"/>
  <c r="S6879" i="80"/>
  <c r="S6878" i="80"/>
  <c r="S6877" i="80"/>
  <c r="S6876" i="80"/>
  <c r="S6875" i="80"/>
  <c r="S6874" i="80"/>
  <c r="S6873" i="80"/>
  <c r="S6872" i="80"/>
  <c r="S6871" i="80"/>
  <c r="S6870" i="80"/>
  <c r="S6869" i="80"/>
  <c r="S6868" i="80"/>
  <c r="S6867" i="80"/>
  <c r="S6866" i="80"/>
  <c r="S6865" i="80"/>
  <c r="S6864" i="80"/>
  <c r="S6863" i="80"/>
  <c r="S6862" i="80"/>
  <c r="S6861" i="80"/>
  <c r="S6860" i="80"/>
  <c r="S6859" i="80"/>
  <c r="S6858" i="80"/>
  <c r="S6857" i="80"/>
  <c r="S6856" i="80"/>
  <c r="S6855" i="80"/>
  <c r="S6854" i="80"/>
  <c r="S6853" i="80"/>
  <c r="S6852" i="80"/>
  <c r="S6851" i="80"/>
  <c r="S6850" i="80"/>
  <c r="S6849" i="80"/>
  <c r="S6848" i="80"/>
  <c r="O6848" i="80"/>
  <c r="S6847" i="80"/>
  <c r="O6847" i="80"/>
  <c r="S6846" i="80"/>
  <c r="O6846" i="80"/>
  <c r="S6845" i="80"/>
  <c r="O6845" i="80"/>
  <c r="S6844" i="80"/>
  <c r="O6844" i="80"/>
  <c r="S6843" i="80"/>
  <c r="O6843" i="80"/>
  <c r="S6842" i="80"/>
  <c r="O6842" i="80"/>
  <c r="S6841" i="80"/>
  <c r="O6841" i="80"/>
  <c r="S6840" i="80"/>
  <c r="S6839" i="80"/>
  <c r="O6839" i="80"/>
  <c r="S6838" i="80"/>
  <c r="O6838" i="80"/>
  <c r="S6837" i="80"/>
  <c r="O6837" i="80"/>
  <c r="S6836" i="80"/>
  <c r="O6836" i="80"/>
  <c r="S6835" i="80"/>
  <c r="O6835" i="80"/>
  <c r="S6834" i="80"/>
  <c r="O6834" i="80"/>
  <c r="S6833" i="80"/>
  <c r="O6833" i="80"/>
  <c r="S6832" i="80"/>
  <c r="O6832" i="80"/>
  <c r="S6831" i="80"/>
  <c r="S6830" i="80"/>
  <c r="O6830" i="80"/>
  <c r="S6829" i="80"/>
  <c r="O6829" i="80"/>
  <c r="S6828" i="80"/>
  <c r="O6828" i="80"/>
  <c r="S6827" i="80"/>
  <c r="O6827" i="80"/>
  <c r="S6826" i="80"/>
  <c r="O6826" i="80"/>
  <c r="S6825" i="80"/>
  <c r="O6825" i="80"/>
  <c r="S6824" i="80"/>
  <c r="O6824" i="80"/>
  <c r="S6823" i="80"/>
  <c r="O6823" i="80"/>
  <c r="S6822" i="80"/>
  <c r="S6821" i="80"/>
  <c r="O6821" i="80"/>
  <c r="S6820" i="80"/>
  <c r="O6820" i="80"/>
  <c r="S6819" i="80"/>
  <c r="O6819" i="80"/>
  <c r="S6818" i="80"/>
  <c r="O6818" i="80"/>
  <c r="S6817" i="80"/>
  <c r="O6817" i="80"/>
  <c r="S6816" i="80"/>
  <c r="O6816" i="80"/>
  <c r="S6815" i="80"/>
  <c r="O6815" i="80"/>
  <c r="S6814" i="80"/>
  <c r="O6814" i="80"/>
  <c r="S6813" i="80"/>
  <c r="S6812" i="80"/>
  <c r="S6811" i="80"/>
  <c r="S6810" i="80"/>
  <c r="S6809" i="80"/>
  <c r="S6808" i="80"/>
  <c r="S6807" i="80"/>
  <c r="S6806" i="80"/>
  <c r="S6805" i="80"/>
  <c r="T6804" i="80"/>
  <c r="S6804" i="80"/>
  <c r="S6803" i="80"/>
  <c r="S6802" i="80"/>
  <c r="S6801" i="80"/>
  <c r="S6800" i="80"/>
  <c r="S6799" i="80"/>
  <c r="S6798" i="80"/>
  <c r="S6797" i="80"/>
  <c r="S6796" i="80"/>
  <c r="T6795" i="80"/>
  <c r="S6795" i="80"/>
  <c r="S6794" i="80"/>
  <c r="S6793" i="80"/>
  <c r="S6792" i="80"/>
  <c r="S6791" i="80"/>
  <c r="S6790" i="80"/>
  <c r="S6789" i="80"/>
  <c r="S6788" i="80"/>
  <c r="S6787" i="80"/>
  <c r="S6786" i="80"/>
  <c r="S6785" i="80"/>
  <c r="S6784" i="80"/>
  <c r="S6783" i="80"/>
  <c r="S6782" i="80"/>
  <c r="S6781" i="80"/>
  <c r="S6780" i="80"/>
  <c r="S6779" i="80"/>
  <c r="S6778" i="80"/>
  <c r="S6777" i="80"/>
  <c r="S6776" i="80"/>
  <c r="S6775" i="80"/>
  <c r="S6774" i="80"/>
  <c r="S6773" i="80"/>
  <c r="S6772" i="80"/>
  <c r="S6771" i="80"/>
  <c r="S6770" i="80"/>
  <c r="S6769" i="80"/>
  <c r="S6768" i="80"/>
  <c r="S6767" i="80"/>
  <c r="S6766" i="80"/>
  <c r="S6765" i="80"/>
  <c r="S6764" i="80"/>
  <c r="S6763" i="80"/>
  <c r="S6762" i="80"/>
  <c r="S6761" i="80"/>
  <c r="S6760" i="80"/>
  <c r="S6759" i="80"/>
  <c r="S6756" i="80"/>
  <c r="S6755" i="80"/>
  <c r="S6754" i="80"/>
  <c r="S6753" i="80"/>
  <c r="S6752" i="80"/>
  <c r="S6751" i="80"/>
  <c r="S6750" i="80"/>
  <c r="S6749" i="80"/>
  <c r="S6748" i="80"/>
  <c r="S6747" i="80"/>
  <c r="S6746" i="80"/>
  <c r="S6745" i="80"/>
  <c r="S6744" i="80"/>
  <c r="S6743" i="80"/>
  <c r="S6742" i="80"/>
  <c r="S6741" i="80"/>
  <c r="S6740" i="80"/>
  <c r="T6739" i="80"/>
  <c r="S6739" i="80"/>
  <c r="S6738" i="80"/>
  <c r="S6737" i="80"/>
  <c r="S6736" i="80"/>
  <c r="S6735" i="80"/>
  <c r="S6734" i="80"/>
  <c r="S6733" i="80"/>
  <c r="S6732" i="80"/>
  <c r="S6731" i="80"/>
  <c r="S6730" i="80"/>
  <c r="S6729" i="80"/>
  <c r="S6728" i="80"/>
  <c r="S6727" i="80"/>
  <c r="S6726" i="80"/>
  <c r="S6725" i="80"/>
  <c r="S6724" i="80"/>
  <c r="S6723" i="80"/>
  <c r="S6722" i="80"/>
  <c r="S6721" i="80"/>
  <c r="S6720" i="80"/>
  <c r="S6719" i="80"/>
  <c r="S6718" i="80"/>
  <c r="S6717" i="80"/>
  <c r="S6716" i="80"/>
  <c r="S6715" i="80"/>
  <c r="S6714" i="80"/>
  <c r="S6713" i="80"/>
  <c r="T6712" i="80"/>
  <c r="S6712" i="80"/>
  <c r="S6711" i="80"/>
  <c r="S6710" i="80"/>
  <c r="S6709" i="80"/>
  <c r="S6708" i="80"/>
  <c r="S6707" i="80"/>
  <c r="S6706" i="80"/>
  <c r="S6705" i="80"/>
  <c r="S6704" i="80"/>
  <c r="T6703" i="80"/>
  <c r="S6703" i="80"/>
  <c r="S6702" i="80"/>
  <c r="S6701" i="80"/>
  <c r="S6700" i="80"/>
  <c r="S6699" i="80"/>
  <c r="S6698" i="80"/>
  <c r="S6697" i="80"/>
  <c r="S6696" i="80"/>
  <c r="S6695" i="80"/>
  <c r="T6694" i="80"/>
  <c r="S6694" i="80"/>
  <c r="S6693" i="80"/>
  <c r="S6692" i="80"/>
  <c r="S6691" i="80"/>
  <c r="S6690" i="80"/>
  <c r="S6689" i="80"/>
  <c r="S6688" i="80"/>
  <c r="S6687" i="80"/>
  <c r="S6686" i="80"/>
  <c r="T6685" i="80"/>
  <c r="S6685" i="80"/>
  <c r="S6684" i="80"/>
  <c r="S6683" i="80"/>
  <c r="S6682" i="80"/>
  <c r="S6681" i="80"/>
  <c r="S6680" i="80"/>
  <c r="S6679" i="80"/>
  <c r="S6678" i="80"/>
  <c r="S6677" i="80"/>
  <c r="T6676" i="80"/>
  <c r="S6676" i="80"/>
  <c r="S6675" i="80"/>
  <c r="S6674" i="80"/>
  <c r="S6673" i="80"/>
  <c r="S6672" i="80"/>
  <c r="S6671" i="80"/>
  <c r="S6670" i="80"/>
  <c r="S6669" i="80"/>
  <c r="S6668" i="80"/>
  <c r="T6667" i="80"/>
  <c r="S6667" i="80"/>
  <c r="S6666" i="80"/>
  <c r="S6665" i="80"/>
  <c r="S6664" i="80"/>
  <c r="S6663" i="80"/>
  <c r="S6662" i="80"/>
  <c r="S6661" i="80"/>
  <c r="S6660" i="80"/>
  <c r="S6659" i="80"/>
  <c r="T6658" i="80"/>
  <c r="S6658" i="80"/>
  <c r="S6657" i="80"/>
  <c r="S6656" i="80"/>
  <c r="S6655" i="80"/>
  <c r="S6654" i="80"/>
  <c r="S6653" i="80"/>
  <c r="S6652" i="80"/>
  <c r="S6651" i="80"/>
  <c r="S6650" i="80"/>
  <c r="T6649" i="80"/>
  <c r="S6649" i="80"/>
  <c r="S6648" i="80"/>
  <c r="S6647" i="80"/>
  <c r="S6646" i="80"/>
  <c r="S6645" i="80"/>
  <c r="S6644" i="80"/>
  <c r="S6643" i="80"/>
  <c r="S6642" i="80"/>
  <c r="S6641" i="80"/>
  <c r="T6640" i="80"/>
  <c r="S6640" i="80"/>
  <c r="S6639" i="80"/>
  <c r="S6638" i="80"/>
  <c r="S6637" i="80"/>
  <c r="S6636" i="80"/>
  <c r="S6635" i="80"/>
  <c r="S6634" i="80"/>
  <c r="S6633" i="80"/>
  <c r="S6632" i="80"/>
  <c r="S6631" i="80"/>
  <c r="S6630" i="80"/>
  <c r="S6629" i="80"/>
  <c r="S6628" i="80"/>
  <c r="S6627" i="80"/>
  <c r="S6626" i="80"/>
  <c r="S6625" i="80"/>
  <c r="S6624" i="80"/>
  <c r="S6623" i="80"/>
  <c r="S6622" i="80"/>
  <c r="S6621" i="80"/>
  <c r="O6621" i="80"/>
  <c r="S6620" i="80"/>
  <c r="O6620" i="80"/>
  <c r="S6619" i="80"/>
  <c r="O6619" i="80"/>
  <c r="S6618" i="80"/>
  <c r="O6618" i="80"/>
  <c r="S6617" i="80"/>
  <c r="O6617" i="80"/>
  <c r="S6616" i="80"/>
  <c r="O6616" i="80"/>
  <c r="S6615" i="80"/>
  <c r="O6615" i="80"/>
  <c r="S6614" i="80"/>
  <c r="O6614" i="80"/>
  <c r="S6613" i="80"/>
  <c r="S6612" i="80"/>
  <c r="S6611" i="80"/>
  <c r="S6610" i="80"/>
  <c r="S6609" i="80"/>
  <c r="S6608" i="80"/>
  <c r="S6607" i="80"/>
  <c r="S6606" i="80"/>
  <c r="S6605" i="80"/>
  <c r="S6604" i="80"/>
  <c r="S6603" i="80"/>
  <c r="S6602" i="80"/>
  <c r="S6601" i="80"/>
  <c r="S6600" i="80"/>
  <c r="S6599" i="80"/>
  <c r="S6598" i="80"/>
  <c r="S6597" i="80"/>
  <c r="S6596" i="80"/>
  <c r="S6595" i="80"/>
  <c r="S6594" i="80"/>
  <c r="S6593" i="80"/>
  <c r="S6592" i="80"/>
  <c r="S6591" i="80"/>
  <c r="S6590" i="80"/>
  <c r="S6589" i="80"/>
  <c r="S6588" i="80"/>
  <c r="S6587" i="80"/>
  <c r="S6586" i="80"/>
  <c r="S6585" i="80"/>
  <c r="S6584" i="80"/>
  <c r="S6583" i="80"/>
  <c r="S6582" i="80"/>
  <c r="S6581" i="80"/>
  <c r="S6580" i="80"/>
  <c r="S6579" i="80"/>
  <c r="S6578" i="80"/>
  <c r="S6577" i="80"/>
  <c r="S6576" i="80"/>
  <c r="O6576" i="80"/>
  <c r="S6575" i="80"/>
  <c r="O6575" i="80"/>
  <c r="S6574" i="80"/>
  <c r="O6574" i="80"/>
  <c r="S6573" i="80"/>
  <c r="O6573" i="80"/>
  <c r="S6572" i="80"/>
  <c r="O6572" i="80"/>
  <c r="S6571" i="80"/>
  <c r="O6571" i="80"/>
  <c r="S6570" i="80"/>
  <c r="O6570" i="80"/>
  <c r="S6569" i="80"/>
  <c r="O6569" i="80"/>
  <c r="S6568" i="80"/>
  <c r="S6567" i="80"/>
  <c r="O6567" i="80"/>
  <c r="S6566" i="80"/>
  <c r="O6566" i="80"/>
  <c r="S6565" i="80"/>
  <c r="O6565" i="80"/>
  <c r="S6564" i="80"/>
  <c r="O6564" i="80"/>
  <c r="S6563" i="80"/>
  <c r="O6563" i="80"/>
  <c r="S6562" i="80"/>
  <c r="O6562" i="80"/>
  <c r="S6561" i="80"/>
  <c r="O6561" i="80"/>
  <c r="S6560" i="80"/>
  <c r="O6560" i="80"/>
  <c r="S6559" i="80"/>
  <c r="S6558" i="80"/>
  <c r="O6558" i="80"/>
  <c r="S6557" i="80"/>
  <c r="O6557" i="80"/>
  <c r="S6556" i="80"/>
  <c r="O6556" i="80"/>
  <c r="S6555" i="80"/>
  <c r="O6555" i="80"/>
  <c r="S6554" i="80"/>
  <c r="O6554" i="80"/>
  <c r="S6553" i="80"/>
  <c r="O6553" i="80"/>
  <c r="S6552" i="80"/>
  <c r="O6552" i="80"/>
  <c r="S6551" i="80"/>
  <c r="O6551" i="80"/>
  <c r="S6550" i="80"/>
  <c r="S6549" i="80"/>
  <c r="O6549" i="80"/>
  <c r="S6548" i="80"/>
  <c r="O6548" i="80"/>
  <c r="S6547" i="80"/>
  <c r="O6547" i="80"/>
  <c r="S6546" i="80"/>
  <c r="O6546" i="80"/>
  <c r="S6545" i="80"/>
  <c r="O6545" i="80"/>
  <c r="S6544" i="80"/>
  <c r="O6544" i="80"/>
  <c r="S6543" i="80"/>
  <c r="O6543" i="80"/>
  <c r="S6542" i="80"/>
  <c r="O6542" i="80"/>
  <c r="S6541" i="80"/>
  <c r="S6540" i="80"/>
  <c r="S6539" i="80"/>
  <c r="S6538" i="80"/>
  <c r="S6537" i="80"/>
  <c r="S6536" i="80"/>
  <c r="S6535" i="80"/>
  <c r="S6534" i="80"/>
  <c r="S6533" i="80"/>
  <c r="T6532" i="80"/>
  <c r="S6532" i="80"/>
  <c r="S6531" i="80"/>
  <c r="S6530" i="80"/>
  <c r="S6529" i="80"/>
  <c r="S6528" i="80"/>
  <c r="S6527" i="80"/>
  <c r="S6526" i="80"/>
  <c r="S6525" i="80"/>
  <c r="S6524" i="80"/>
  <c r="S6523" i="80"/>
  <c r="S6522" i="80"/>
  <c r="S6521" i="80"/>
  <c r="S6520" i="80"/>
  <c r="S6519" i="80"/>
  <c r="S6518" i="80"/>
  <c r="S6517" i="80"/>
  <c r="S6516" i="80"/>
  <c r="S6515" i="80"/>
  <c r="S6514" i="80"/>
  <c r="S6513" i="80"/>
  <c r="S6512" i="80"/>
  <c r="S6511" i="80"/>
  <c r="S6510" i="80"/>
  <c r="S6509" i="80"/>
  <c r="S6508" i="80"/>
  <c r="S6507" i="80"/>
  <c r="S6506" i="80"/>
  <c r="S6505" i="80"/>
  <c r="S6504" i="80"/>
  <c r="O6504" i="80"/>
  <c r="S6503" i="80"/>
  <c r="O6503" i="80"/>
  <c r="S6502" i="80"/>
  <c r="O6502" i="80"/>
  <c r="S6501" i="80"/>
  <c r="O6501" i="80"/>
  <c r="S6500" i="80"/>
  <c r="O6500" i="80"/>
  <c r="S6499" i="80"/>
  <c r="O6499" i="80"/>
  <c r="S6498" i="80"/>
  <c r="O6498" i="80"/>
  <c r="S6497" i="80"/>
  <c r="O6497" i="80"/>
  <c r="S6496" i="80"/>
  <c r="S6495" i="80"/>
  <c r="S6494" i="80"/>
  <c r="S6493" i="80"/>
  <c r="S6492" i="80"/>
  <c r="S6491" i="80"/>
  <c r="S6490" i="80"/>
  <c r="S6489" i="80"/>
  <c r="S6488" i="80"/>
  <c r="S6487" i="80"/>
  <c r="S6486" i="80"/>
  <c r="S6485" i="80"/>
  <c r="S6484" i="80"/>
  <c r="S6483" i="80"/>
  <c r="S6482" i="80"/>
  <c r="S6481" i="80"/>
  <c r="S6480" i="80"/>
  <c r="S6479" i="80"/>
  <c r="S6478" i="80"/>
  <c r="S6477" i="80"/>
  <c r="S6476" i="80"/>
  <c r="S6475" i="80"/>
  <c r="S6474" i="80"/>
  <c r="S6473" i="80"/>
  <c r="S6472" i="80"/>
  <c r="S6471" i="80"/>
  <c r="S6470" i="80"/>
  <c r="S6469" i="80"/>
  <c r="S6468" i="80"/>
  <c r="O6468" i="80"/>
  <c r="S6467" i="80"/>
  <c r="O6467" i="80"/>
  <c r="S6466" i="80"/>
  <c r="O6466" i="80"/>
  <c r="S6465" i="80"/>
  <c r="O6465" i="80"/>
  <c r="S6464" i="80"/>
  <c r="O6464" i="80"/>
  <c r="S6463" i="80"/>
  <c r="O6463" i="80"/>
  <c r="S6462" i="80"/>
  <c r="O6462" i="80"/>
  <c r="S6461" i="80"/>
  <c r="O6461" i="80"/>
  <c r="S6460" i="80"/>
  <c r="S6459" i="80"/>
  <c r="O6459" i="80"/>
  <c r="S6458" i="80"/>
  <c r="O6458" i="80"/>
  <c r="S6457" i="80"/>
  <c r="O6457" i="80"/>
  <c r="S6456" i="80"/>
  <c r="O6456" i="80"/>
  <c r="S6455" i="80"/>
  <c r="O6455" i="80"/>
  <c r="S6454" i="80"/>
  <c r="O6454" i="80"/>
  <c r="S6453" i="80"/>
  <c r="O6453" i="80"/>
  <c r="S6452" i="80"/>
  <c r="O6452" i="80"/>
  <c r="S6451" i="80"/>
  <c r="S6450" i="80"/>
  <c r="O6450" i="80"/>
  <c r="S6449" i="80"/>
  <c r="O6449" i="80"/>
  <c r="S6448" i="80"/>
  <c r="O6448" i="80"/>
  <c r="S6447" i="80"/>
  <c r="O6447" i="80"/>
  <c r="S6446" i="80"/>
  <c r="O6446" i="80"/>
  <c r="S6445" i="80"/>
  <c r="O6445" i="80"/>
  <c r="S6444" i="80"/>
  <c r="O6444" i="80"/>
  <c r="S6443" i="80"/>
  <c r="O6443" i="80"/>
  <c r="S6442" i="80"/>
  <c r="S6441" i="80"/>
  <c r="O6441" i="80"/>
  <c r="S6440" i="80"/>
  <c r="O6440" i="80"/>
  <c r="S6439" i="80"/>
  <c r="O6439" i="80"/>
  <c r="S6438" i="80"/>
  <c r="O6438" i="80"/>
  <c r="S6437" i="80"/>
  <c r="O6437" i="80"/>
  <c r="S6436" i="80"/>
  <c r="O6436" i="80"/>
  <c r="S6435" i="80"/>
  <c r="O6435" i="80"/>
  <c r="S6434" i="80"/>
  <c r="O6434" i="80"/>
  <c r="S6433" i="80"/>
  <c r="S6432" i="80"/>
  <c r="S6431" i="80"/>
  <c r="S6430" i="80"/>
  <c r="S6429" i="80"/>
  <c r="S6428" i="80"/>
  <c r="S6427" i="80"/>
  <c r="S6426" i="80"/>
  <c r="S6425" i="80"/>
  <c r="S6424" i="80"/>
  <c r="S6421" i="80"/>
  <c r="S6420" i="80"/>
  <c r="S6419" i="80"/>
  <c r="S6418" i="80"/>
  <c r="S6417" i="80"/>
  <c r="S6416" i="80"/>
  <c r="S6415" i="80"/>
  <c r="S6414" i="80"/>
  <c r="S6413" i="80"/>
  <c r="S6412" i="80"/>
  <c r="S6411" i="80"/>
  <c r="S6410" i="80"/>
  <c r="S6409" i="80"/>
  <c r="S6408" i="80"/>
  <c r="S6407" i="80"/>
  <c r="S6406" i="80"/>
  <c r="S6405" i="80"/>
  <c r="S6404" i="80"/>
  <c r="S6403" i="80"/>
  <c r="S6402" i="80"/>
  <c r="S6401" i="80"/>
  <c r="S6400" i="80"/>
  <c r="S6399" i="80"/>
  <c r="S6398" i="80"/>
  <c r="S6397" i="80"/>
  <c r="S6396" i="80"/>
  <c r="S6395" i="80"/>
  <c r="S6394" i="80"/>
  <c r="S6393" i="80"/>
  <c r="S6392" i="80"/>
  <c r="S6391" i="80"/>
  <c r="S6390" i="80"/>
  <c r="S6389" i="80"/>
  <c r="S6388" i="80"/>
  <c r="S6387" i="80"/>
  <c r="T6386" i="80"/>
  <c r="S6386" i="80"/>
  <c r="S6385" i="80"/>
  <c r="S6384" i="80"/>
  <c r="S6383" i="80"/>
  <c r="S6382" i="80"/>
  <c r="S6381" i="80"/>
  <c r="S6380" i="80"/>
  <c r="S6379" i="80"/>
  <c r="S6378" i="80"/>
  <c r="T6377" i="80"/>
  <c r="S6377" i="80"/>
  <c r="S6376" i="80"/>
  <c r="S6375" i="80"/>
  <c r="S6374" i="80"/>
  <c r="S6373" i="80"/>
  <c r="S6372" i="80"/>
  <c r="S6371" i="80"/>
  <c r="S6370" i="80"/>
  <c r="S6369" i="80"/>
  <c r="T6368" i="80"/>
  <c r="S6368" i="80"/>
  <c r="S6367" i="80"/>
  <c r="S6366" i="80"/>
  <c r="S6365" i="80"/>
  <c r="S6364" i="80"/>
  <c r="S6363" i="80"/>
  <c r="S6362" i="80"/>
  <c r="S6361" i="80"/>
  <c r="S6360" i="80"/>
  <c r="T6359" i="80"/>
  <c r="S6359" i="80"/>
  <c r="S6358" i="80"/>
  <c r="S6357" i="80"/>
  <c r="S6356" i="80"/>
  <c r="S6355" i="80"/>
  <c r="S6354" i="80"/>
  <c r="S6353" i="80"/>
  <c r="S6352" i="80"/>
  <c r="S6351" i="80"/>
  <c r="T6350" i="80"/>
  <c r="S6350" i="80"/>
  <c r="S6349" i="80"/>
  <c r="S6348" i="80"/>
  <c r="S6347" i="80"/>
  <c r="S6346" i="80"/>
  <c r="S6345" i="80"/>
  <c r="S6344" i="80"/>
  <c r="S6343" i="80"/>
  <c r="S6342" i="80"/>
  <c r="T6341" i="80"/>
  <c r="S6341" i="80"/>
  <c r="S6340" i="80"/>
  <c r="S6339" i="80"/>
  <c r="S6338" i="80"/>
  <c r="S6337" i="80"/>
  <c r="S6336" i="80"/>
  <c r="S6335" i="80"/>
  <c r="S6334" i="80"/>
  <c r="S6333" i="80"/>
  <c r="T6332" i="80"/>
  <c r="S6332" i="80"/>
  <c r="S6331" i="80"/>
  <c r="S6330" i="80"/>
  <c r="S6329" i="80"/>
  <c r="S6328" i="80"/>
  <c r="S6327" i="80"/>
  <c r="S6326" i="80"/>
  <c r="S6325" i="80"/>
  <c r="S6324" i="80"/>
  <c r="T6323" i="80"/>
  <c r="S6323" i="80"/>
  <c r="S6322" i="80"/>
  <c r="S6321" i="80"/>
  <c r="S6320" i="80"/>
  <c r="S6319" i="80"/>
  <c r="S6318" i="80"/>
  <c r="S6317" i="80"/>
  <c r="S6316" i="80"/>
  <c r="S6315" i="80"/>
  <c r="T6314" i="80"/>
  <c r="S6314" i="80"/>
  <c r="S6313" i="80"/>
  <c r="S6312" i="80"/>
  <c r="S6311" i="80"/>
  <c r="S6310" i="80"/>
  <c r="S6309" i="80"/>
  <c r="S6308" i="80"/>
  <c r="S6307" i="80"/>
  <c r="S6306" i="80"/>
  <c r="S6305" i="80"/>
  <c r="S6304" i="80"/>
  <c r="S6303" i="80"/>
  <c r="S6302" i="80"/>
  <c r="S6301" i="80"/>
  <c r="S6300" i="80"/>
  <c r="S6299" i="80"/>
  <c r="S6298" i="80"/>
  <c r="S6297" i="80"/>
  <c r="S6296" i="80"/>
  <c r="S6295" i="80"/>
  <c r="S6294" i="80"/>
  <c r="S6293" i="80"/>
  <c r="S6292" i="80"/>
  <c r="S6291" i="80"/>
  <c r="S6290" i="80"/>
  <c r="S6289" i="80"/>
  <c r="S6288" i="80"/>
  <c r="S6287" i="80"/>
  <c r="S6286" i="80"/>
  <c r="S6285" i="80"/>
  <c r="S6284" i="80"/>
  <c r="S6283" i="80"/>
  <c r="S6282" i="80"/>
  <c r="S6281" i="80"/>
  <c r="S6280" i="80"/>
  <c r="S6279" i="80"/>
  <c r="S6278" i="80"/>
  <c r="S6277" i="80"/>
  <c r="S6276" i="80"/>
  <c r="S6275" i="80"/>
  <c r="S6274" i="80"/>
  <c r="S6273" i="80"/>
  <c r="S6272" i="80"/>
  <c r="S6271" i="80"/>
  <c r="S6270" i="80"/>
  <c r="S6269" i="80"/>
  <c r="S6268" i="80"/>
  <c r="S6267" i="80"/>
  <c r="S6266" i="80"/>
  <c r="S6265" i="80"/>
  <c r="S6264" i="80"/>
  <c r="S6263" i="80"/>
  <c r="S6262" i="80"/>
  <c r="S6261" i="80"/>
  <c r="S6260" i="80"/>
  <c r="S6259" i="80"/>
  <c r="S6258" i="80"/>
  <c r="S6257" i="80"/>
  <c r="S6256" i="80"/>
  <c r="S6255" i="80"/>
  <c r="S6254" i="80"/>
  <c r="S6253" i="80"/>
  <c r="S6252" i="80"/>
  <c r="S6251" i="80"/>
  <c r="S6250" i="80"/>
  <c r="S6249" i="80"/>
  <c r="S6248" i="80"/>
  <c r="S6247" i="80"/>
  <c r="S6246" i="80"/>
  <c r="S6245" i="80"/>
  <c r="S6244" i="80"/>
  <c r="S6243" i="80"/>
  <c r="S6242" i="80"/>
  <c r="S6241" i="80"/>
  <c r="S6240" i="80"/>
  <c r="S6239" i="80"/>
  <c r="S6238" i="80"/>
  <c r="S6237" i="80"/>
  <c r="S6236" i="80"/>
  <c r="S6235" i="80"/>
  <c r="S6234" i="80"/>
  <c r="T6233" i="80"/>
  <c r="S6233" i="80"/>
  <c r="S6232" i="80"/>
  <c r="S6231" i="80"/>
  <c r="S6230" i="80"/>
  <c r="S6229" i="80"/>
  <c r="S6228" i="80"/>
  <c r="S6227" i="80"/>
  <c r="S6226" i="80"/>
  <c r="S6225" i="80"/>
  <c r="S6224" i="80"/>
  <c r="S6223" i="80"/>
  <c r="S6222" i="80"/>
  <c r="S6221" i="80"/>
  <c r="S6220" i="80"/>
  <c r="S6219" i="80"/>
  <c r="S6218" i="80"/>
  <c r="S6217" i="80"/>
  <c r="S6216" i="80"/>
  <c r="S6215" i="80"/>
  <c r="S6214" i="80"/>
  <c r="S6213" i="80"/>
  <c r="S6212" i="80"/>
  <c r="S6211" i="80"/>
  <c r="S6210" i="80"/>
  <c r="S6209" i="80"/>
  <c r="S6208" i="80"/>
  <c r="S6207" i="80"/>
  <c r="S6206" i="80"/>
  <c r="S6205" i="80"/>
  <c r="S6204" i="80"/>
  <c r="S6203" i="80"/>
  <c r="S6202" i="80"/>
  <c r="S6201" i="80"/>
  <c r="S6200" i="80"/>
  <c r="S6199" i="80"/>
  <c r="S6198" i="80"/>
  <c r="S6197" i="80"/>
  <c r="S6196" i="80"/>
  <c r="S6195" i="80"/>
  <c r="S6194" i="80"/>
  <c r="S6193" i="80"/>
  <c r="S6192" i="80"/>
  <c r="S6191" i="80"/>
  <c r="S6190" i="80"/>
  <c r="S6189" i="80"/>
  <c r="S6188" i="80"/>
  <c r="S6187" i="80"/>
  <c r="S6186" i="80"/>
  <c r="S6185" i="80"/>
  <c r="S6184" i="80"/>
  <c r="S6183" i="80"/>
  <c r="S6182" i="80"/>
  <c r="S6181" i="80"/>
  <c r="S6180" i="80"/>
  <c r="S6179" i="80"/>
  <c r="S6178" i="80"/>
  <c r="S6177" i="80"/>
  <c r="S6176" i="80"/>
  <c r="S6175" i="80"/>
  <c r="S6174" i="80"/>
  <c r="S6173" i="80"/>
  <c r="S6172" i="80"/>
  <c r="S6171" i="80"/>
  <c r="T6170" i="80"/>
  <c r="S6170" i="80"/>
  <c r="S6169" i="80"/>
  <c r="S6168" i="80"/>
  <c r="S6167" i="80"/>
  <c r="S6166" i="80"/>
  <c r="S6165" i="80"/>
  <c r="S6164" i="80"/>
  <c r="S6163" i="80"/>
  <c r="S6162" i="80"/>
  <c r="T6161" i="80"/>
  <c r="S6161" i="80"/>
  <c r="S6160" i="80"/>
  <c r="S6159" i="80"/>
  <c r="S6158" i="80"/>
  <c r="S6157" i="80"/>
  <c r="S6156" i="80"/>
  <c r="S6155" i="80"/>
  <c r="S6154" i="80"/>
  <c r="S6153" i="80"/>
  <c r="S6152" i="80"/>
  <c r="S6151" i="80"/>
  <c r="S6150" i="80"/>
  <c r="S6149" i="80"/>
  <c r="S6148" i="80"/>
  <c r="S6147" i="80"/>
  <c r="S6146" i="80"/>
  <c r="S6145" i="80"/>
  <c r="S6144" i="80"/>
  <c r="S6143" i="80"/>
  <c r="S6142" i="80"/>
  <c r="S6141" i="80"/>
  <c r="S6140" i="80"/>
  <c r="S6139" i="80"/>
  <c r="S6138" i="80"/>
  <c r="S6137" i="80"/>
  <c r="S6136" i="80"/>
  <c r="S6135" i="80"/>
  <c r="S6134" i="80"/>
  <c r="S6133" i="80"/>
  <c r="S6132" i="80"/>
  <c r="S6131" i="80"/>
  <c r="S6130" i="80"/>
  <c r="S6129" i="80"/>
  <c r="S6128" i="80"/>
  <c r="S6127" i="80"/>
  <c r="S6126" i="80"/>
  <c r="S6125" i="80"/>
  <c r="S6122" i="80"/>
  <c r="S6121" i="80"/>
  <c r="S6120" i="80"/>
  <c r="S6119" i="80"/>
  <c r="S6118" i="80"/>
  <c r="S6117" i="80"/>
  <c r="S6116" i="80"/>
  <c r="S6115" i="80"/>
  <c r="S6114" i="80"/>
  <c r="S6113" i="80"/>
  <c r="S6112" i="80"/>
  <c r="S6111" i="80"/>
  <c r="S6110" i="80"/>
  <c r="S6109" i="80"/>
  <c r="S6108" i="80"/>
  <c r="S6107" i="80"/>
  <c r="S6106" i="80"/>
  <c r="T6105" i="80"/>
  <c r="S6105" i="80"/>
  <c r="S6104" i="80"/>
  <c r="S6103" i="80"/>
  <c r="S6102" i="80"/>
  <c r="S6101" i="80"/>
  <c r="S6100" i="80"/>
  <c r="S6099" i="80"/>
  <c r="S6098" i="80"/>
  <c r="S6097" i="80"/>
  <c r="S6096" i="80"/>
  <c r="S6095" i="80"/>
  <c r="S6094" i="80"/>
  <c r="S6093" i="80"/>
  <c r="S6092" i="80"/>
  <c r="S6091" i="80"/>
  <c r="S6090" i="80"/>
  <c r="S6089" i="80"/>
  <c r="S6088" i="80"/>
  <c r="S6087" i="80"/>
  <c r="S6086" i="80"/>
  <c r="S6085" i="80"/>
  <c r="S6084" i="80"/>
  <c r="S6083" i="80"/>
  <c r="S6082" i="80"/>
  <c r="S6081" i="80"/>
  <c r="S6080" i="80"/>
  <c r="T6079" i="80"/>
  <c r="S6079" i="80"/>
  <c r="S6078" i="80"/>
  <c r="S6077" i="80"/>
  <c r="S6076" i="80"/>
  <c r="S6075" i="80"/>
  <c r="S6074" i="80"/>
  <c r="S6073" i="80"/>
  <c r="S6072" i="80"/>
  <c r="S6071" i="80"/>
  <c r="S6070" i="80"/>
  <c r="S6069" i="80"/>
  <c r="S6068" i="80"/>
  <c r="S6067" i="80"/>
  <c r="S6066" i="80"/>
  <c r="S6065" i="80"/>
  <c r="S6064" i="80"/>
  <c r="S6063" i="80"/>
  <c r="S6062" i="80"/>
  <c r="S6061" i="80"/>
  <c r="S6060" i="80"/>
  <c r="S6059" i="80"/>
  <c r="S6058" i="80"/>
  <c r="S6057" i="80"/>
  <c r="S6056" i="80"/>
  <c r="S6055" i="80"/>
  <c r="S6054" i="80"/>
  <c r="S6053" i="80"/>
  <c r="S6052" i="80"/>
  <c r="S6051" i="80"/>
  <c r="S6050" i="80"/>
  <c r="S6049" i="80"/>
  <c r="S6048" i="80"/>
  <c r="S6047" i="80"/>
  <c r="S6046" i="80"/>
  <c r="S6045" i="80"/>
  <c r="S6044" i="80"/>
  <c r="S6043" i="80"/>
  <c r="S6042" i="80"/>
  <c r="S6041" i="80"/>
  <c r="S6040" i="80"/>
  <c r="S6039" i="80"/>
  <c r="S6038" i="80"/>
  <c r="S6037" i="80"/>
  <c r="S6036" i="80"/>
  <c r="S6035" i="80"/>
  <c r="S6034" i="80"/>
  <c r="S6033" i="80"/>
  <c r="S6032" i="80"/>
  <c r="S6031" i="80"/>
  <c r="S6030" i="80"/>
  <c r="S6029" i="80"/>
  <c r="S6028" i="80"/>
  <c r="S6027" i="80"/>
  <c r="S6026" i="80"/>
  <c r="S6025" i="80"/>
  <c r="S6024" i="80"/>
  <c r="S6023" i="80"/>
  <c r="S6022" i="80"/>
  <c r="S6021" i="80"/>
  <c r="S6020" i="80"/>
  <c r="S6019" i="80"/>
  <c r="S6018" i="80"/>
  <c r="S6017" i="80"/>
  <c r="S6016" i="80"/>
  <c r="S6015" i="80"/>
  <c r="S6014" i="80"/>
  <c r="S6013" i="80"/>
  <c r="S6012" i="80"/>
  <c r="S6011" i="80"/>
  <c r="S6010" i="80"/>
  <c r="S6009" i="80"/>
  <c r="S6008" i="80"/>
  <c r="S6007" i="80"/>
  <c r="S6006" i="80"/>
  <c r="S6005" i="80"/>
  <c r="S6004" i="80"/>
  <c r="S6003" i="80"/>
  <c r="S6002" i="80"/>
  <c r="S6001" i="80"/>
  <c r="S6000" i="80"/>
  <c r="S5999" i="80"/>
  <c r="S5998" i="80"/>
  <c r="T5997" i="80"/>
  <c r="S5997" i="80"/>
  <c r="S5996" i="80"/>
  <c r="S5995" i="80"/>
  <c r="S5994" i="80"/>
  <c r="S5993" i="80"/>
  <c r="S5992" i="80"/>
  <c r="S5991" i="80"/>
  <c r="S5990" i="80"/>
  <c r="S5989" i="80"/>
  <c r="S5988" i="80"/>
  <c r="S5987" i="80"/>
  <c r="S5986" i="80"/>
  <c r="S5985" i="80"/>
  <c r="S5984" i="80"/>
  <c r="S5983" i="80"/>
  <c r="S5982" i="80"/>
  <c r="S5981" i="80"/>
  <c r="S5980" i="80"/>
  <c r="S5979" i="80"/>
  <c r="S5978" i="80"/>
  <c r="S5977" i="80"/>
  <c r="S5976" i="80"/>
  <c r="S5975" i="80"/>
  <c r="S5974" i="80"/>
  <c r="S5973" i="80"/>
  <c r="S5972" i="80"/>
  <c r="S5971" i="80"/>
  <c r="S5970" i="80"/>
  <c r="S5969" i="80"/>
  <c r="S5968" i="80"/>
  <c r="S5967" i="80"/>
  <c r="S5966" i="80"/>
  <c r="S5965" i="80"/>
  <c r="S5964" i="80"/>
  <c r="S5963" i="80"/>
  <c r="S5962" i="80"/>
  <c r="S5961" i="80"/>
  <c r="S5960" i="80"/>
  <c r="S5959" i="80"/>
  <c r="S5958" i="80"/>
  <c r="S5957" i="80"/>
  <c r="S5956" i="80"/>
  <c r="S5955" i="80"/>
  <c r="S5954" i="80"/>
  <c r="S5953" i="80"/>
  <c r="S5952" i="80"/>
  <c r="S5951" i="80"/>
  <c r="S5950" i="80"/>
  <c r="S5949" i="80"/>
  <c r="S5948" i="80"/>
  <c r="S5947" i="80"/>
  <c r="S5946" i="80"/>
  <c r="S5945" i="80"/>
  <c r="S5944" i="80"/>
  <c r="S5943" i="80"/>
  <c r="S5942" i="80"/>
  <c r="S5941" i="80"/>
  <c r="S5940" i="80"/>
  <c r="S5939" i="80"/>
  <c r="S5938" i="80"/>
  <c r="S5937" i="80"/>
  <c r="S5936" i="80"/>
  <c r="S5935" i="80"/>
  <c r="S5934" i="80"/>
  <c r="S5933" i="80"/>
  <c r="S5932" i="80"/>
  <c r="S5931" i="80"/>
  <c r="S5930" i="80"/>
  <c r="S5929" i="80"/>
  <c r="S5928" i="80"/>
  <c r="S5927" i="80"/>
  <c r="S5926" i="80"/>
  <c r="S5925" i="80"/>
  <c r="S5924" i="80"/>
  <c r="S5923" i="80"/>
  <c r="S5922" i="80"/>
  <c r="S5921" i="80"/>
  <c r="S5920" i="80"/>
  <c r="S5919" i="80"/>
  <c r="S5918" i="80"/>
  <c r="S5917" i="80"/>
  <c r="S5916" i="80"/>
  <c r="S5913" i="80"/>
  <c r="S5912" i="80"/>
  <c r="S5911" i="80"/>
  <c r="S5910" i="80"/>
  <c r="S5909" i="80"/>
  <c r="S5908" i="80"/>
  <c r="S5907" i="80"/>
  <c r="S5906" i="80"/>
  <c r="S5905" i="80"/>
  <c r="S5904" i="80"/>
  <c r="S5903" i="80"/>
  <c r="S5902" i="80"/>
  <c r="S5901" i="80"/>
  <c r="S5900" i="80"/>
  <c r="S5899" i="80"/>
  <c r="S5898" i="80"/>
  <c r="S5897" i="80"/>
  <c r="S5896" i="80"/>
  <c r="S5887" i="80"/>
  <c r="S5886" i="80"/>
  <c r="S5885" i="80"/>
  <c r="S5884" i="80"/>
  <c r="S5883" i="80"/>
  <c r="S5882" i="80"/>
  <c r="S5881" i="80"/>
  <c r="S5880" i="80"/>
  <c r="S5879" i="80"/>
  <c r="S5878" i="80"/>
  <c r="S5877" i="80"/>
  <c r="S5876" i="80"/>
  <c r="S5875" i="80"/>
  <c r="S5874" i="80"/>
  <c r="S5873" i="80"/>
  <c r="S5872" i="80"/>
  <c r="S5871" i="80"/>
  <c r="S5870" i="80"/>
  <c r="S5869" i="80"/>
  <c r="S5868" i="80"/>
  <c r="S5867" i="80"/>
  <c r="S5866" i="80"/>
  <c r="S5865" i="80"/>
  <c r="S5864" i="80"/>
  <c r="S5863" i="80"/>
  <c r="S5862" i="80"/>
  <c r="S5861" i="80"/>
  <c r="S5860" i="80"/>
  <c r="S5859" i="80"/>
  <c r="S5858" i="80"/>
  <c r="S5857" i="80"/>
  <c r="S5856" i="80"/>
  <c r="S5855" i="80"/>
  <c r="S5854" i="80"/>
  <c r="S5853" i="80"/>
  <c r="S5852" i="80"/>
  <c r="T5851" i="80"/>
  <c r="S5851" i="80"/>
  <c r="S5850" i="80"/>
  <c r="S5849" i="80"/>
  <c r="S5848" i="80"/>
  <c r="S5847" i="80"/>
  <c r="S5846" i="80"/>
  <c r="S5845" i="80"/>
  <c r="S5844" i="80"/>
  <c r="S5843" i="80"/>
  <c r="S5842" i="80"/>
  <c r="S5841" i="80"/>
  <c r="S5840" i="80"/>
  <c r="S5839" i="80"/>
  <c r="S5838" i="80"/>
  <c r="S5837" i="80"/>
  <c r="S5836" i="80"/>
  <c r="S5835" i="80"/>
  <c r="S5834" i="80"/>
  <c r="S5833" i="80"/>
  <c r="S5832" i="80"/>
  <c r="S5831" i="80"/>
  <c r="S5830" i="80"/>
  <c r="S5829" i="80"/>
  <c r="S5828" i="80"/>
  <c r="S5827" i="80"/>
  <c r="S5826" i="80"/>
  <c r="S5825" i="80"/>
  <c r="S5824" i="80"/>
  <c r="S5821" i="80"/>
  <c r="S5820" i="80"/>
  <c r="S5819" i="80"/>
  <c r="S5818" i="80"/>
  <c r="S5817" i="80"/>
  <c r="S5816" i="80"/>
  <c r="S5815" i="80"/>
  <c r="S5814" i="80"/>
  <c r="S5813" i="80"/>
  <c r="S5812" i="80"/>
  <c r="S5811" i="80"/>
  <c r="S5810" i="80"/>
  <c r="S5809" i="80"/>
  <c r="S5808" i="80"/>
  <c r="S5807" i="80"/>
  <c r="S5806" i="80"/>
  <c r="S5805" i="80"/>
  <c r="S5804" i="80"/>
  <c r="S5803" i="80"/>
  <c r="S5802" i="80"/>
  <c r="S5801" i="80"/>
  <c r="S5800" i="80"/>
  <c r="S5799" i="80"/>
  <c r="S5798" i="80"/>
  <c r="S5797" i="80"/>
  <c r="S5796" i="80"/>
  <c r="S5795" i="80"/>
  <c r="S5794" i="80"/>
  <c r="S5793" i="80"/>
  <c r="S5792" i="80"/>
  <c r="S5791" i="80"/>
  <c r="S5790" i="80"/>
  <c r="S5789" i="80"/>
  <c r="S5788" i="80"/>
  <c r="S5787" i="80"/>
  <c r="S5786" i="80"/>
  <c r="S5785" i="80"/>
  <c r="S5784" i="80"/>
  <c r="S5783" i="80"/>
  <c r="S5782" i="80"/>
  <c r="S5781" i="80"/>
  <c r="S5780" i="80"/>
  <c r="S5779" i="80"/>
  <c r="S5778" i="80"/>
  <c r="S5777" i="80"/>
  <c r="S5776" i="80"/>
  <c r="S5775" i="80"/>
  <c r="S5774" i="80"/>
  <c r="S5773" i="80"/>
  <c r="S5772" i="80"/>
  <c r="S5771" i="80"/>
  <c r="S5770" i="80"/>
  <c r="S5769" i="80"/>
  <c r="S5768" i="80"/>
  <c r="S5767" i="80"/>
  <c r="S5766" i="80"/>
  <c r="S5765" i="80"/>
  <c r="S5764" i="80"/>
  <c r="S5763" i="80"/>
  <c r="S5762" i="80"/>
  <c r="S5761" i="80"/>
  <c r="S5760" i="80"/>
  <c r="S5759" i="80"/>
  <c r="S5758" i="80"/>
  <c r="S5757" i="80"/>
  <c r="S5756" i="80"/>
  <c r="S5755" i="80"/>
  <c r="S5754" i="80"/>
  <c r="S5753" i="80"/>
  <c r="S5752" i="80"/>
  <c r="S5751" i="80"/>
  <c r="S5750" i="80"/>
  <c r="S5747" i="80"/>
  <c r="S5746" i="80"/>
  <c r="S5745" i="80"/>
  <c r="S5744" i="80"/>
  <c r="S5743" i="80"/>
  <c r="S5742" i="80"/>
  <c r="S5741" i="80"/>
  <c r="S5740" i="80"/>
  <c r="S5739" i="80"/>
  <c r="S5738" i="80"/>
  <c r="S5737" i="80"/>
  <c r="S5736" i="80"/>
  <c r="S5735" i="80"/>
  <c r="S5734" i="80"/>
  <c r="S5733" i="80"/>
  <c r="S5732" i="80"/>
  <c r="S5731" i="80"/>
  <c r="S5730" i="80"/>
  <c r="S5729" i="80"/>
  <c r="S5728" i="80"/>
  <c r="S5727" i="80"/>
  <c r="S5726" i="80"/>
  <c r="S5725" i="80"/>
  <c r="S5724" i="80"/>
  <c r="S5723" i="80"/>
  <c r="S5722" i="80"/>
  <c r="S5721" i="80"/>
  <c r="S5720" i="80"/>
  <c r="S5719" i="80"/>
  <c r="S5718" i="80"/>
  <c r="S5717" i="80"/>
  <c r="S5716" i="80"/>
  <c r="S5715" i="80"/>
  <c r="S5714" i="80"/>
  <c r="S5713" i="80"/>
  <c r="S5712" i="80"/>
  <c r="S5711" i="80"/>
  <c r="S5710" i="80"/>
  <c r="S5709" i="80"/>
  <c r="S5708" i="80"/>
  <c r="S5707" i="80"/>
  <c r="S5706" i="80"/>
  <c r="S5705" i="80"/>
  <c r="S5704" i="80"/>
  <c r="S5703" i="80"/>
  <c r="S5702" i="80"/>
  <c r="S5701" i="80"/>
  <c r="S5700" i="80"/>
  <c r="S5699" i="80"/>
  <c r="S5698" i="80"/>
  <c r="S5697" i="80"/>
  <c r="S5696" i="80"/>
  <c r="S5695" i="80"/>
  <c r="S5694" i="80"/>
  <c r="S5693" i="80"/>
  <c r="S5692" i="80"/>
  <c r="S5691" i="80"/>
  <c r="S5690" i="80"/>
  <c r="S5689" i="80"/>
  <c r="S5688" i="80"/>
  <c r="S5687" i="80"/>
  <c r="S5686" i="80"/>
  <c r="S5685" i="80"/>
  <c r="S5684" i="80"/>
  <c r="S5683" i="80"/>
  <c r="S5682" i="80"/>
  <c r="S5681" i="80"/>
  <c r="S5680" i="80"/>
  <c r="S5679" i="80"/>
  <c r="S5678" i="80"/>
  <c r="S5677" i="80"/>
  <c r="S5676" i="80"/>
  <c r="S5675" i="80"/>
  <c r="S5674" i="80"/>
  <c r="S5673" i="80"/>
  <c r="S5672" i="80"/>
  <c r="S5671" i="80"/>
  <c r="S5670" i="80"/>
  <c r="S5669" i="80"/>
  <c r="S5668" i="80"/>
  <c r="S5667" i="80"/>
  <c r="S5666" i="80"/>
  <c r="S5665" i="80"/>
  <c r="S5664" i="80"/>
  <c r="S5663" i="80"/>
  <c r="S5662" i="80"/>
  <c r="S5661" i="80"/>
  <c r="S5660" i="80"/>
  <c r="S5659" i="80"/>
  <c r="S5658" i="80"/>
  <c r="S5657" i="80"/>
  <c r="S5656" i="80"/>
  <c r="S5655" i="80"/>
  <c r="S5654" i="80"/>
  <c r="S5653" i="80"/>
  <c r="S5652" i="80"/>
  <c r="S5651" i="80"/>
  <c r="S5650" i="80"/>
  <c r="S5649" i="80"/>
  <c r="S5648" i="80"/>
  <c r="S5647" i="80"/>
  <c r="S5646" i="80"/>
  <c r="S5645" i="80"/>
  <c r="S5644" i="80"/>
  <c r="S5643" i="80"/>
  <c r="S5642" i="80"/>
  <c r="S5641" i="80"/>
  <c r="S5640" i="80"/>
  <c r="S5639" i="80"/>
  <c r="S5638" i="80"/>
  <c r="S5637" i="80"/>
  <c r="S5636" i="80"/>
  <c r="S5635" i="80"/>
  <c r="S5634" i="80"/>
  <c r="S5633" i="80"/>
  <c r="S5632" i="80"/>
  <c r="S5631" i="80"/>
  <c r="S5630" i="80"/>
  <c r="S5629" i="80"/>
  <c r="S5628" i="80"/>
  <c r="S5627" i="80"/>
  <c r="S5626" i="80"/>
  <c r="S5625" i="80"/>
  <c r="S5624" i="80"/>
  <c r="S5623" i="80"/>
  <c r="S5622" i="80"/>
  <c r="S5621" i="80"/>
  <c r="S5620" i="80"/>
  <c r="S5619" i="80"/>
  <c r="S5618" i="80"/>
  <c r="S5617" i="80"/>
  <c r="S5616" i="80"/>
  <c r="S5615" i="80"/>
  <c r="S5614" i="80"/>
  <c r="S5613" i="80"/>
  <c r="S5610" i="80"/>
  <c r="S5609" i="80"/>
  <c r="S5608" i="80"/>
  <c r="S5607" i="80"/>
  <c r="S5606" i="80"/>
  <c r="S5605" i="80"/>
  <c r="S5604" i="80"/>
  <c r="S5603" i="80"/>
  <c r="T5602" i="80"/>
  <c r="S5602" i="80"/>
  <c r="S5601" i="80"/>
  <c r="S5600" i="80"/>
  <c r="S5599" i="80"/>
  <c r="S5598" i="80"/>
  <c r="S5597" i="80"/>
  <c r="S5596" i="80"/>
  <c r="S5595" i="80"/>
  <c r="S5594" i="80"/>
  <c r="T5593" i="80"/>
  <c r="S5593" i="80"/>
  <c r="S5592" i="80"/>
  <c r="S5591" i="80"/>
  <c r="S5590" i="80"/>
  <c r="S5589" i="80"/>
  <c r="S5588" i="80"/>
  <c r="S5587" i="80"/>
  <c r="S5586" i="80"/>
  <c r="S5585" i="80"/>
  <c r="S5584" i="80"/>
  <c r="S5583" i="80"/>
  <c r="S5582" i="80"/>
  <c r="S5581" i="80"/>
  <c r="S5580" i="80"/>
  <c r="S5579" i="80"/>
  <c r="S5578" i="80"/>
  <c r="S5577" i="80"/>
  <c r="S5576" i="80"/>
  <c r="S5575" i="80"/>
  <c r="S5574" i="80"/>
  <c r="S5573" i="80"/>
  <c r="S5572" i="80"/>
  <c r="S5571" i="80"/>
  <c r="S5570" i="80"/>
  <c r="S5569" i="80"/>
  <c r="S5568" i="80"/>
  <c r="S5567" i="80"/>
  <c r="S5566" i="80"/>
  <c r="S5565" i="80"/>
  <c r="S5564" i="80"/>
  <c r="S5563" i="80"/>
  <c r="S5562" i="80"/>
  <c r="S5561" i="80"/>
  <c r="S5560" i="80"/>
  <c r="S5559" i="80"/>
  <c r="S5558" i="80"/>
  <c r="S5557" i="80"/>
  <c r="S5556" i="80"/>
  <c r="S5555" i="80"/>
  <c r="S5554" i="80"/>
  <c r="S5553" i="80"/>
  <c r="S5552" i="80"/>
  <c r="S5551" i="80"/>
  <c r="S5550" i="80"/>
  <c r="S5549" i="80"/>
  <c r="T5548" i="80"/>
  <c r="S5548" i="80"/>
  <c r="S5547" i="80"/>
  <c r="S5546" i="80"/>
  <c r="S5545" i="80"/>
  <c r="O5545" i="80"/>
  <c r="S5544" i="80"/>
  <c r="S5543" i="80"/>
  <c r="S5542" i="80"/>
  <c r="S5541" i="80"/>
  <c r="S5540" i="80"/>
  <c r="T5539" i="80"/>
  <c r="S5539" i="80"/>
  <c r="S5538" i="80"/>
  <c r="S5537" i="80"/>
  <c r="S5536" i="80"/>
  <c r="O5536" i="80"/>
  <c r="S5535" i="80"/>
  <c r="S5534" i="80"/>
  <c r="S5533" i="80"/>
  <c r="S5532" i="80"/>
  <c r="S5531" i="80"/>
  <c r="T5530" i="80"/>
  <c r="S5530" i="80"/>
  <c r="S5529" i="80"/>
  <c r="S5528" i="80"/>
  <c r="S5527" i="80"/>
  <c r="O5527" i="80"/>
  <c r="S5526" i="80"/>
  <c r="S5525" i="80"/>
  <c r="S5524" i="80"/>
  <c r="S5523" i="80"/>
  <c r="S5522" i="80"/>
  <c r="T5521" i="80"/>
  <c r="S5521" i="80"/>
  <c r="S5520" i="80"/>
  <c r="S5519" i="80"/>
  <c r="S5518" i="80"/>
  <c r="O5518" i="80"/>
  <c r="S5517" i="80"/>
  <c r="S5516" i="80"/>
  <c r="S5515" i="80"/>
  <c r="S5514" i="80"/>
  <c r="S5513" i="80"/>
  <c r="T5512" i="80"/>
  <c r="S5512" i="80"/>
  <c r="S5511" i="80"/>
  <c r="S5510" i="80"/>
  <c r="S5509" i="80"/>
  <c r="S5508" i="80"/>
  <c r="S5507" i="80"/>
  <c r="S5506" i="80"/>
  <c r="S5505" i="80"/>
  <c r="S5504" i="80"/>
  <c r="S5503" i="80"/>
  <c r="S5502" i="80"/>
  <c r="S5501" i="80"/>
  <c r="S5500" i="80"/>
  <c r="O5500" i="80"/>
  <c r="S5499" i="80"/>
  <c r="S5498" i="80"/>
  <c r="S5497" i="80"/>
  <c r="S5496" i="80"/>
  <c r="S5495" i="80"/>
  <c r="S5494" i="80"/>
  <c r="S5493" i="80"/>
  <c r="S5492" i="80"/>
  <c r="S5491" i="80"/>
  <c r="O5491" i="80"/>
  <c r="S5490" i="80"/>
  <c r="S5489" i="80"/>
  <c r="S5488" i="80"/>
  <c r="S5487" i="80"/>
  <c r="S5486" i="80"/>
  <c r="S5485" i="80"/>
  <c r="S5484" i="80"/>
  <c r="S5483" i="80"/>
  <c r="S5482" i="80"/>
  <c r="O5482" i="80"/>
  <c r="S5481" i="80"/>
  <c r="S5480" i="80"/>
  <c r="S5479" i="80"/>
  <c r="S5478" i="80"/>
  <c r="S5477" i="80"/>
  <c r="S5476" i="80"/>
  <c r="S5475" i="80"/>
  <c r="S5474" i="80"/>
  <c r="S5473" i="80"/>
  <c r="S5472" i="80"/>
  <c r="S5471" i="80"/>
  <c r="S5470" i="80"/>
  <c r="S5469" i="80"/>
  <c r="S5468" i="80"/>
  <c r="S5467" i="80"/>
  <c r="S5464" i="80"/>
  <c r="S5463" i="80"/>
  <c r="S5462" i="80"/>
  <c r="S5461" i="80"/>
  <c r="S5460" i="80"/>
  <c r="S5459" i="80"/>
  <c r="S5458" i="80"/>
  <c r="S5457" i="80"/>
  <c r="S5456" i="80"/>
  <c r="S5455" i="80"/>
  <c r="S5454" i="80"/>
  <c r="S5453" i="80"/>
  <c r="S5452" i="80"/>
  <c r="S5451" i="80"/>
  <c r="S5450" i="80"/>
  <c r="S5449" i="80"/>
  <c r="S5448" i="80"/>
  <c r="S5447" i="80"/>
  <c r="S5446" i="80"/>
  <c r="S5445" i="80"/>
  <c r="S5444" i="80"/>
  <c r="S5443" i="80"/>
  <c r="S5442" i="80"/>
  <c r="S5441" i="80"/>
  <c r="S5440" i="80"/>
  <c r="S5439" i="80"/>
  <c r="S5438" i="80"/>
  <c r="S5437" i="80"/>
  <c r="S5436" i="80"/>
  <c r="S5435" i="80"/>
  <c r="S5434" i="80"/>
  <c r="S5433" i="80"/>
  <c r="S5432" i="80"/>
  <c r="S5431" i="80"/>
  <c r="S5430" i="80"/>
  <c r="S5429" i="80"/>
  <c r="S5428" i="80"/>
  <c r="S5427" i="80"/>
  <c r="S5426" i="80"/>
  <c r="S5425" i="80"/>
  <c r="S5424" i="80"/>
  <c r="S5423" i="80"/>
  <c r="S5422" i="80"/>
  <c r="S5421" i="80"/>
  <c r="S5420" i="80"/>
  <c r="S5419" i="80"/>
  <c r="S5418" i="80"/>
  <c r="S5417" i="80"/>
  <c r="S5416" i="80"/>
  <c r="S5415" i="80"/>
  <c r="S5414" i="80"/>
  <c r="S5413" i="80"/>
  <c r="S5412" i="80"/>
  <c r="S5411" i="80"/>
  <c r="S5410" i="80"/>
  <c r="S5409" i="80"/>
  <c r="S5408" i="80"/>
  <c r="S5407" i="80"/>
  <c r="S5406" i="80"/>
  <c r="S5405" i="80"/>
  <c r="S5404" i="80"/>
  <c r="S5403" i="80"/>
  <c r="T5402" i="80"/>
  <c r="S5402" i="80"/>
  <c r="S5401" i="80"/>
  <c r="S5400" i="80"/>
  <c r="S5399" i="80"/>
  <c r="S5398" i="80"/>
  <c r="S5397" i="80"/>
  <c r="S5396" i="80"/>
  <c r="S5395" i="80"/>
  <c r="S5394" i="80"/>
  <c r="T5393" i="80"/>
  <c r="S5393" i="80"/>
  <c r="S5392" i="80"/>
  <c r="S5391" i="80"/>
  <c r="S5390" i="80"/>
  <c r="S5389" i="80"/>
  <c r="S5388" i="80"/>
  <c r="S5387" i="80"/>
  <c r="S5386" i="80"/>
  <c r="S5385" i="80"/>
  <c r="S5384" i="80"/>
  <c r="S5383" i="80"/>
  <c r="S5382" i="80"/>
  <c r="S5381" i="80"/>
  <c r="S5380" i="80"/>
  <c r="S5379" i="80"/>
  <c r="S5378" i="80"/>
  <c r="S5377" i="80"/>
  <c r="S5376" i="80"/>
  <c r="S5375" i="80"/>
  <c r="S5374" i="80"/>
  <c r="S5373" i="80"/>
  <c r="S5372" i="80"/>
  <c r="S5371" i="80"/>
  <c r="S5370" i="80"/>
  <c r="S5369" i="80"/>
  <c r="S5368" i="80"/>
  <c r="S5367" i="80"/>
  <c r="S5366" i="80"/>
  <c r="S5365" i="80"/>
  <c r="S5364" i="80"/>
  <c r="S5363" i="80"/>
  <c r="S5362" i="80"/>
  <c r="S5361" i="80"/>
  <c r="S5360" i="80"/>
  <c r="S5359" i="80"/>
  <c r="S5358" i="80"/>
  <c r="S5357" i="80"/>
  <c r="S5356" i="80"/>
  <c r="S5355" i="80"/>
  <c r="S5354" i="80"/>
  <c r="S5353" i="80"/>
  <c r="S5352" i="80"/>
  <c r="S5351" i="80"/>
  <c r="S5350" i="80"/>
  <c r="S5349" i="80"/>
  <c r="S5348" i="80"/>
  <c r="S5347" i="80"/>
  <c r="S5346" i="80"/>
  <c r="S5345" i="80"/>
  <c r="O5345" i="80"/>
  <c r="S5344" i="80"/>
  <c r="S5343" i="80"/>
  <c r="S5342" i="80"/>
  <c r="S5341" i="80"/>
  <c r="S5340" i="80"/>
  <c r="S5339" i="80"/>
  <c r="S5338" i="80"/>
  <c r="S5329" i="80"/>
  <c r="S5328" i="80"/>
  <c r="S5327" i="80"/>
  <c r="S5326" i="80"/>
  <c r="S5325" i="80"/>
  <c r="S5324" i="80"/>
  <c r="S5323" i="80"/>
  <c r="S5322" i="80"/>
  <c r="S5321" i="80"/>
  <c r="S5320" i="80"/>
  <c r="S5319" i="80"/>
  <c r="S5318" i="80"/>
  <c r="S5317" i="80"/>
  <c r="S5316" i="80"/>
  <c r="S5315" i="80"/>
  <c r="S5314" i="80"/>
  <c r="S5313" i="80"/>
  <c r="T5312" i="80"/>
  <c r="S5312" i="80"/>
  <c r="S5311" i="80"/>
  <c r="S5310" i="80"/>
  <c r="S5309" i="80"/>
  <c r="S5308" i="80"/>
  <c r="S5307" i="80"/>
  <c r="S5306" i="80"/>
  <c r="S5305" i="80"/>
  <c r="S5304" i="80"/>
  <c r="T5303" i="80"/>
  <c r="S5303" i="80"/>
  <c r="S5302" i="80"/>
  <c r="S5301" i="80"/>
  <c r="S5300" i="80"/>
  <c r="S5299" i="80"/>
  <c r="S5298" i="80"/>
  <c r="S5297" i="80"/>
  <c r="S5296" i="80"/>
  <c r="S5295" i="80"/>
  <c r="T5294" i="80"/>
  <c r="S5294" i="80"/>
  <c r="S5293" i="80"/>
  <c r="S5292" i="80"/>
  <c r="S5291" i="80"/>
  <c r="O5291" i="80"/>
  <c r="S5290" i="80"/>
  <c r="S5289" i="80"/>
  <c r="S5288" i="80"/>
  <c r="S5287" i="80"/>
  <c r="S5286" i="80"/>
  <c r="T5285" i="80"/>
  <c r="S5285" i="80"/>
  <c r="S5284" i="80"/>
  <c r="S5283" i="80"/>
  <c r="S5282" i="80"/>
  <c r="O5282" i="80"/>
  <c r="S5281" i="80"/>
  <c r="S5280" i="80"/>
  <c r="S5279" i="80"/>
  <c r="S5278" i="80"/>
  <c r="S5277" i="80"/>
  <c r="T5276" i="80"/>
  <c r="S5276" i="80"/>
  <c r="S5275" i="80"/>
  <c r="S5274" i="80"/>
  <c r="S5273" i="80"/>
  <c r="O5273" i="80"/>
  <c r="S5272" i="80"/>
  <c r="S5271" i="80"/>
  <c r="S5270" i="80"/>
  <c r="S5269" i="80"/>
  <c r="S5268" i="80"/>
  <c r="T5267" i="80"/>
  <c r="S5267" i="80"/>
  <c r="S5266" i="80"/>
  <c r="S5265" i="80"/>
  <c r="S5264" i="80"/>
  <c r="O5264" i="80"/>
  <c r="S5263" i="80"/>
  <c r="S5262" i="80"/>
  <c r="S5261" i="80"/>
  <c r="S5260" i="80"/>
  <c r="S5259" i="80"/>
  <c r="T5258" i="80"/>
  <c r="S5258" i="80"/>
  <c r="S5257" i="80"/>
  <c r="S5256" i="80"/>
  <c r="S5255" i="80"/>
  <c r="S5254" i="80"/>
  <c r="S5253" i="80"/>
  <c r="S5252" i="80"/>
  <c r="S5251" i="80"/>
  <c r="S5250" i="80"/>
  <c r="S5249" i="80"/>
  <c r="S5248" i="80"/>
  <c r="S5247" i="80"/>
  <c r="S5246" i="80"/>
  <c r="S5245" i="80"/>
  <c r="S5244" i="80"/>
  <c r="S5243" i="80"/>
  <c r="S5242" i="80"/>
  <c r="S5241" i="80"/>
  <c r="S5240" i="80"/>
  <c r="S5239" i="80"/>
  <c r="S5238" i="80"/>
  <c r="S5237" i="80"/>
  <c r="S5236" i="80"/>
  <c r="S5235" i="80"/>
  <c r="S5234" i="80"/>
  <c r="S5233" i="80"/>
  <c r="S5232" i="80"/>
  <c r="S5231" i="80"/>
  <c r="S5230" i="80"/>
  <c r="S5229" i="80"/>
  <c r="S5228" i="80"/>
  <c r="O5228" i="80"/>
  <c r="S5227" i="80"/>
  <c r="S5226" i="80"/>
  <c r="S5225" i="80"/>
  <c r="S5224" i="80"/>
  <c r="S5223" i="80"/>
  <c r="S5222" i="80"/>
  <c r="S5221" i="80"/>
  <c r="S5220" i="80"/>
  <c r="S5219" i="80"/>
  <c r="O5219" i="80"/>
  <c r="S5218" i="80"/>
  <c r="S5217" i="80"/>
  <c r="S5216" i="80"/>
  <c r="S5215" i="80"/>
  <c r="S5214" i="80"/>
  <c r="S5213" i="80"/>
  <c r="S5212" i="80"/>
  <c r="S5211" i="80"/>
  <c r="S5210" i="80"/>
  <c r="O5210" i="80"/>
  <c r="S5209" i="80"/>
  <c r="S5208" i="80"/>
  <c r="S5207" i="80"/>
  <c r="S5206" i="80"/>
  <c r="S5205" i="80"/>
  <c r="S5204" i="80"/>
  <c r="S5203" i="80"/>
  <c r="S5202" i="80"/>
  <c r="S5201" i="80"/>
  <c r="S5200" i="80"/>
  <c r="S5199" i="80"/>
  <c r="S5198" i="80"/>
  <c r="S5197" i="80"/>
  <c r="S5196" i="80"/>
  <c r="S5195" i="80"/>
  <c r="S5192" i="80"/>
  <c r="S5191" i="80"/>
  <c r="S5190" i="80"/>
  <c r="S5189" i="80"/>
  <c r="S5188" i="80"/>
  <c r="S5187" i="80"/>
  <c r="S5186" i="80"/>
  <c r="S5185" i="80"/>
  <c r="S5184" i="80"/>
  <c r="S5183" i="80"/>
  <c r="S5182" i="80"/>
  <c r="S5181" i="80"/>
  <c r="S5180" i="80"/>
  <c r="S5179" i="80"/>
  <c r="S5178" i="80"/>
  <c r="S5177" i="80"/>
  <c r="S5176" i="80"/>
  <c r="S5175" i="80"/>
  <c r="S5174" i="80"/>
  <c r="S5173" i="80"/>
  <c r="S5172" i="80"/>
  <c r="S5171" i="80"/>
  <c r="S5170" i="80"/>
  <c r="S5169" i="80"/>
  <c r="S5168" i="80"/>
  <c r="S5167" i="80"/>
  <c r="T5166" i="80"/>
  <c r="S5166" i="80"/>
  <c r="S5165" i="80"/>
  <c r="S5164" i="80"/>
  <c r="S5163" i="80"/>
  <c r="S5162" i="80"/>
  <c r="S5161" i="80"/>
  <c r="S5160" i="80"/>
  <c r="S5159" i="80"/>
  <c r="S5158" i="80"/>
  <c r="T5157" i="80"/>
  <c r="S5157" i="80"/>
  <c r="S5156" i="80"/>
  <c r="S5155" i="80"/>
  <c r="S5154" i="80"/>
  <c r="S5153" i="80"/>
  <c r="S5152" i="80"/>
  <c r="S5151" i="80"/>
  <c r="S5150" i="80"/>
  <c r="S5149" i="80"/>
  <c r="T5148" i="80"/>
  <c r="S5148" i="80"/>
  <c r="S5147" i="80"/>
  <c r="S5138" i="80"/>
  <c r="S5137" i="80"/>
  <c r="S5134" i="80"/>
  <c r="T5121" i="80"/>
  <c r="T5112" i="80"/>
  <c r="S5119" i="80"/>
  <c r="T5103" i="80"/>
  <c r="S5111" i="80"/>
  <c r="S5106" i="80"/>
  <c r="S5102" i="80"/>
  <c r="S5095" i="80"/>
  <c r="T5085" i="80"/>
  <c r="S5085" i="80"/>
  <c r="S5075" i="80"/>
  <c r="S5074" i="80"/>
  <c r="S5073" i="80"/>
  <c r="S5072" i="80"/>
  <c r="S5071" i="80"/>
  <c r="S5070" i="80"/>
  <c r="S5069" i="80"/>
  <c r="S5068" i="80"/>
  <c r="S5067" i="80"/>
  <c r="S5066" i="80"/>
  <c r="S5065" i="80"/>
  <c r="S5064" i="80"/>
  <c r="S5063" i="80"/>
  <c r="S5062" i="80"/>
  <c r="S5061" i="80"/>
  <c r="S5060" i="80"/>
  <c r="S5059" i="80"/>
  <c r="S5058" i="80"/>
  <c r="S5057" i="80"/>
  <c r="S5056" i="80"/>
  <c r="S5055" i="80"/>
  <c r="S5054" i="80"/>
  <c r="S5053" i="80"/>
  <c r="S5052" i="80"/>
  <c r="S5051" i="80"/>
  <c r="S5050" i="80"/>
  <c r="S5049" i="80"/>
  <c r="S5048" i="80"/>
  <c r="S5047" i="80"/>
  <c r="S5046" i="80"/>
  <c r="S5045" i="80"/>
  <c r="S5044" i="80"/>
  <c r="S5043" i="80"/>
  <c r="S5042" i="80"/>
  <c r="S5041" i="80"/>
  <c r="S5040" i="80"/>
  <c r="S5039" i="80"/>
  <c r="S5038" i="80"/>
  <c r="S5037" i="80"/>
  <c r="S5036" i="80"/>
  <c r="S5035" i="80"/>
  <c r="S5034" i="80"/>
  <c r="S5033" i="80"/>
  <c r="S5032" i="80"/>
  <c r="S5031" i="80"/>
  <c r="S5030" i="80"/>
  <c r="S5029" i="80"/>
  <c r="S5028" i="80"/>
  <c r="S5027" i="80"/>
  <c r="S5026" i="80"/>
  <c r="S5025" i="80"/>
  <c r="S5024" i="80"/>
  <c r="S5023" i="80"/>
  <c r="S5022" i="80"/>
  <c r="S5021" i="80"/>
  <c r="S5020" i="80"/>
  <c r="S5019" i="80"/>
  <c r="S5018" i="80"/>
  <c r="S5017" i="80"/>
  <c r="S5016" i="80"/>
  <c r="S5015" i="80"/>
  <c r="S5014" i="80"/>
  <c r="S5013" i="80"/>
  <c r="S5012" i="80"/>
  <c r="S5011" i="80"/>
  <c r="S5010" i="80"/>
  <c r="S5009" i="80"/>
  <c r="S5008" i="80"/>
  <c r="S5007" i="80"/>
  <c r="S5006" i="80"/>
  <c r="S5005" i="80"/>
  <c r="S5004" i="80"/>
  <c r="S5003" i="80"/>
  <c r="S5002" i="80"/>
  <c r="S5001" i="80"/>
  <c r="S5000" i="80"/>
  <c r="S4999" i="80"/>
  <c r="S4998" i="80"/>
  <c r="S4997" i="80"/>
  <c r="S4996" i="80"/>
  <c r="S4995" i="80"/>
  <c r="S4994" i="80"/>
  <c r="S4993" i="80"/>
  <c r="S4992" i="80"/>
  <c r="S4991" i="80"/>
  <c r="S4990" i="80"/>
  <c r="S4989" i="80"/>
  <c r="S4988" i="80"/>
  <c r="S4987" i="80"/>
  <c r="S4986" i="80"/>
  <c r="S4985" i="80"/>
  <c r="S4984" i="80"/>
  <c r="S4983" i="80"/>
  <c r="S4982" i="80"/>
  <c r="S4981" i="80"/>
  <c r="S4980" i="80"/>
  <c r="S4979" i="80"/>
  <c r="S4978" i="80"/>
  <c r="S4977" i="80"/>
  <c r="S4976" i="80"/>
  <c r="S4975" i="80"/>
  <c r="S4974" i="80"/>
  <c r="S4973" i="80"/>
  <c r="S4972" i="80"/>
  <c r="S4971" i="80"/>
  <c r="S4970" i="80"/>
  <c r="S4969" i="80"/>
  <c r="S4968" i="80"/>
  <c r="S4967" i="80"/>
  <c r="S4966" i="80"/>
  <c r="S4965" i="80"/>
  <c r="S4964" i="80"/>
  <c r="S4963" i="80"/>
  <c r="S4962" i="80"/>
  <c r="S4961" i="80"/>
  <c r="S4960" i="80"/>
  <c r="S4959" i="80"/>
  <c r="S4958" i="80"/>
  <c r="S4957" i="80"/>
  <c r="S4956" i="80"/>
  <c r="S4955" i="80"/>
  <c r="S4954" i="80"/>
  <c r="S4953" i="80"/>
  <c r="S4952" i="80"/>
  <c r="S4951" i="80"/>
  <c r="S4950" i="80"/>
  <c r="S4949" i="80"/>
  <c r="S4948" i="80"/>
  <c r="S4947" i="80"/>
  <c r="S4946" i="80"/>
  <c r="S4945" i="80"/>
  <c r="S4944" i="80"/>
  <c r="S4943" i="80"/>
  <c r="S4942" i="80"/>
  <c r="S4941" i="80"/>
  <c r="S4940" i="80"/>
  <c r="S4939" i="80"/>
  <c r="S4938" i="80"/>
  <c r="S4937" i="80"/>
  <c r="S4936" i="80"/>
  <c r="S4935" i="80"/>
  <c r="S4934" i="80"/>
  <c r="S4933" i="80"/>
  <c r="S4932" i="80"/>
  <c r="S4931" i="80"/>
  <c r="S4930" i="80"/>
  <c r="S4929" i="80"/>
  <c r="S4928" i="80"/>
  <c r="S4927" i="80"/>
  <c r="S4926" i="80"/>
  <c r="S4925" i="80"/>
  <c r="S4924" i="80"/>
  <c r="S4923" i="80"/>
  <c r="S4922" i="80"/>
  <c r="S4921" i="80"/>
  <c r="S4920" i="80"/>
  <c r="S4919" i="80"/>
  <c r="S4918" i="80"/>
  <c r="S4917" i="80"/>
  <c r="S4916" i="80"/>
  <c r="S4915" i="80"/>
  <c r="S4914" i="80"/>
  <c r="S4913" i="80"/>
  <c r="S4912" i="80"/>
  <c r="S4911" i="80"/>
  <c r="S4910" i="80"/>
  <c r="S4909" i="80"/>
  <c r="S4908" i="80"/>
  <c r="S4907" i="80"/>
  <c r="S4906" i="80"/>
  <c r="S4905" i="80"/>
  <c r="S4904" i="80"/>
  <c r="S4903" i="80"/>
  <c r="S4902" i="80"/>
  <c r="S4901" i="80"/>
  <c r="S4900" i="80"/>
  <c r="S4899" i="80"/>
  <c r="S4898" i="80"/>
  <c r="S4897" i="80"/>
  <c r="S4896" i="80"/>
  <c r="S4895" i="80"/>
  <c r="S4894" i="80"/>
  <c r="S4893" i="80"/>
  <c r="S4892" i="80"/>
  <c r="S4891" i="80"/>
  <c r="S4890" i="80"/>
  <c r="S4889" i="80"/>
  <c r="S4888" i="80"/>
  <c r="S4887" i="80"/>
  <c r="S4886" i="80"/>
  <c r="S4885" i="80"/>
  <c r="S4884" i="80"/>
  <c r="S4883" i="80"/>
  <c r="S4882" i="80"/>
  <c r="S4881" i="80"/>
  <c r="S4880" i="80"/>
  <c r="S4879" i="80"/>
  <c r="S4878" i="80"/>
  <c r="S4877" i="80"/>
  <c r="S4876" i="80"/>
  <c r="S4875" i="80"/>
  <c r="S4874" i="80"/>
  <c r="S4873" i="80"/>
  <c r="S4872" i="80"/>
  <c r="S4871" i="80"/>
  <c r="S4870" i="80"/>
  <c r="S4869" i="80"/>
  <c r="S4868" i="80"/>
  <c r="S4867" i="80"/>
  <c r="S4866" i="80"/>
  <c r="S4865" i="80"/>
  <c r="S4864" i="80"/>
  <c r="S4863" i="80"/>
  <c r="S4862" i="80"/>
  <c r="S4861" i="80"/>
  <c r="S4860" i="80"/>
  <c r="S4859" i="80"/>
  <c r="S4858" i="80"/>
  <c r="S4857" i="80"/>
  <c r="S4856" i="80"/>
  <c r="S4855" i="80"/>
  <c r="S4854" i="80"/>
  <c r="S4853" i="80"/>
  <c r="S4852" i="80"/>
  <c r="S4851" i="80"/>
  <c r="S4850" i="80"/>
  <c r="S4849" i="80"/>
  <c r="S4848" i="80"/>
  <c r="S4847" i="80"/>
  <c r="S4846" i="80"/>
  <c r="S4845" i="80"/>
  <c r="S4844" i="80"/>
  <c r="S4843" i="80"/>
  <c r="S4842" i="80"/>
  <c r="S4841" i="80"/>
  <c r="S4840" i="80"/>
  <c r="S4839" i="80"/>
  <c r="S4838" i="80"/>
  <c r="S4837" i="80"/>
  <c r="S4836" i="80"/>
  <c r="S4835" i="80"/>
  <c r="S4834" i="80"/>
  <c r="S4833" i="80"/>
  <c r="S4832" i="80"/>
  <c r="S4831" i="80"/>
  <c r="S4830" i="80"/>
  <c r="S4829" i="80"/>
  <c r="S4828" i="80"/>
  <c r="S4827" i="80"/>
  <c r="S4826" i="80"/>
  <c r="S4825" i="80"/>
  <c r="S4824" i="80"/>
  <c r="S4814" i="80"/>
  <c r="S4813" i="80"/>
  <c r="S4812" i="80"/>
  <c r="S4811" i="80"/>
  <c r="S4810" i="80"/>
  <c r="S4809" i="80"/>
  <c r="S4808" i="80"/>
  <c r="S4807" i="80"/>
  <c r="S4806" i="80"/>
  <c r="S4805" i="80"/>
  <c r="S4804" i="80"/>
  <c r="S4803" i="80"/>
  <c r="S4802" i="80"/>
  <c r="S4801" i="80"/>
  <c r="S4800" i="80"/>
  <c r="S4799" i="80"/>
  <c r="S4798" i="80"/>
  <c r="S4797" i="80"/>
  <c r="S4796" i="80"/>
  <c r="S4795" i="80"/>
  <c r="S4794" i="80"/>
  <c r="S4793" i="80"/>
  <c r="S4792" i="80"/>
  <c r="S4791" i="80"/>
  <c r="S4790" i="80"/>
  <c r="S4789" i="80"/>
  <c r="S4788" i="80"/>
  <c r="S4787" i="80"/>
  <c r="S4786" i="80"/>
  <c r="S4785" i="80"/>
  <c r="S4784" i="80"/>
  <c r="S4783" i="80"/>
  <c r="S4782" i="80"/>
  <c r="S4781" i="80"/>
  <c r="S4780" i="80"/>
  <c r="S4779" i="80"/>
  <c r="S4778" i="80"/>
  <c r="S4777" i="80"/>
  <c r="S4776" i="80"/>
  <c r="S4775" i="80"/>
  <c r="S4774" i="80"/>
  <c r="S4773" i="80"/>
  <c r="S4772" i="80"/>
  <c r="S4771" i="80"/>
  <c r="S4770" i="80"/>
  <c r="S4769" i="80"/>
  <c r="S4768" i="80"/>
  <c r="S4767" i="80"/>
  <c r="S4766" i="80"/>
  <c r="S4765" i="80"/>
  <c r="S4764" i="80"/>
  <c r="S4763" i="80"/>
  <c r="S4762" i="80"/>
  <c r="T4761" i="80"/>
  <c r="S4761" i="80"/>
  <c r="S4760" i="80"/>
  <c r="S4759" i="80"/>
  <c r="S4758" i="80"/>
  <c r="S4757" i="80"/>
  <c r="S4756" i="80"/>
  <c r="S4755" i="80"/>
  <c r="S4754" i="80"/>
  <c r="S4753" i="80"/>
  <c r="S4752" i="80"/>
  <c r="S4751" i="80"/>
  <c r="S4750" i="80"/>
  <c r="S4749" i="80"/>
  <c r="S4748" i="80"/>
  <c r="S4747" i="80"/>
  <c r="S4746" i="80"/>
  <c r="S4745" i="80"/>
  <c r="S4744" i="80"/>
  <c r="S4743" i="80"/>
  <c r="S4742" i="80"/>
  <c r="S4741" i="80"/>
  <c r="S4740" i="80"/>
  <c r="S4739" i="80"/>
  <c r="S4738" i="80"/>
  <c r="S4737" i="80"/>
  <c r="S4736" i="80"/>
  <c r="S4735" i="80"/>
  <c r="S4734" i="80"/>
  <c r="S4733" i="80"/>
  <c r="S4732" i="80"/>
  <c r="S4731" i="80"/>
  <c r="S4730" i="80"/>
  <c r="S4729" i="80"/>
  <c r="S4728" i="80"/>
  <c r="S4727" i="80"/>
  <c r="S4726" i="80"/>
  <c r="S4725" i="80"/>
  <c r="S4724" i="80"/>
  <c r="S4723" i="80"/>
  <c r="S4722" i="80"/>
  <c r="S4721" i="80"/>
  <c r="S4720" i="80"/>
  <c r="S4719" i="80"/>
  <c r="S4718" i="80"/>
  <c r="S4717" i="80"/>
  <c r="S4716" i="80"/>
  <c r="S4715" i="80"/>
  <c r="S4714" i="80"/>
  <c r="S4713" i="80"/>
  <c r="S4712" i="80"/>
  <c r="S4711" i="80"/>
  <c r="S4710" i="80"/>
  <c r="S4709" i="80"/>
  <c r="S4708" i="80"/>
  <c r="S4707" i="80"/>
  <c r="S4706" i="80"/>
  <c r="S4705" i="80"/>
  <c r="S4704" i="80"/>
  <c r="S4703" i="80"/>
  <c r="S4702" i="80"/>
  <c r="S4701" i="80"/>
  <c r="S4700" i="80"/>
  <c r="S4699" i="80"/>
  <c r="S4698" i="80"/>
  <c r="S4697" i="80"/>
  <c r="S4696" i="80"/>
  <c r="S4695" i="80"/>
  <c r="S4694" i="80"/>
  <c r="S4693" i="80"/>
  <c r="S4692" i="80"/>
  <c r="S4691" i="80"/>
  <c r="S4690" i="80"/>
  <c r="S4689" i="80"/>
  <c r="S4688" i="80"/>
  <c r="S4687" i="80"/>
  <c r="S4686" i="80"/>
  <c r="S4685" i="80"/>
  <c r="S4684" i="80"/>
  <c r="S4683" i="80"/>
  <c r="S4682" i="80"/>
  <c r="S4681" i="80"/>
  <c r="T4680" i="80"/>
  <c r="S4680" i="80"/>
  <c r="S4679" i="80"/>
  <c r="S4678" i="80"/>
  <c r="S4677" i="80"/>
  <c r="S4676" i="80"/>
  <c r="S4675" i="80"/>
  <c r="S4674" i="80"/>
  <c r="S4673" i="80"/>
  <c r="S4672" i="80"/>
  <c r="T4671" i="80"/>
  <c r="S4671" i="80"/>
  <c r="S4670" i="80"/>
  <c r="S4669" i="80"/>
  <c r="S4668" i="80"/>
  <c r="S4667" i="80"/>
  <c r="S4666" i="80"/>
  <c r="S4665" i="80"/>
  <c r="S4664" i="80"/>
  <c r="S4663" i="80"/>
  <c r="T4662" i="80"/>
  <c r="S4662" i="80"/>
  <c r="S4661" i="80"/>
  <c r="S4660" i="80"/>
  <c r="S4659" i="80"/>
  <c r="S4658" i="80"/>
  <c r="S4657" i="80"/>
  <c r="S4656" i="80"/>
  <c r="S4655" i="80"/>
  <c r="S4654" i="80"/>
  <c r="T4653" i="80"/>
  <c r="S4653" i="80"/>
  <c r="S4652" i="80"/>
  <c r="S4651" i="80"/>
  <c r="S4650" i="80"/>
  <c r="S4649" i="80"/>
  <c r="S4648" i="80"/>
  <c r="S4647" i="80"/>
  <c r="S4646" i="80"/>
  <c r="S4645" i="80"/>
  <c r="T4644" i="80"/>
  <c r="S4644" i="80"/>
  <c r="S4643" i="80"/>
  <c r="S4642" i="80"/>
  <c r="S4641" i="80"/>
  <c r="S4640" i="80"/>
  <c r="S4639" i="80"/>
  <c r="S4638" i="80"/>
  <c r="S4637" i="80"/>
  <c r="S4636" i="80"/>
  <c r="T4635" i="80"/>
  <c r="S4635" i="80"/>
  <c r="S4634" i="80"/>
  <c r="S4633" i="80"/>
  <c r="S4632" i="80"/>
  <c r="S4631" i="80"/>
  <c r="S4630" i="80"/>
  <c r="S4629" i="80"/>
  <c r="S4628" i="80"/>
  <c r="S4627" i="80"/>
  <c r="T4626" i="80"/>
  <c r="S4626" i="80"/>
  <c r="S4625" i="80"/>
  <c r="S4624" i="80"/>
  <c r="S4623" i="80"/>
  <c r="S4622" i="80"/>
  <c r="S4621" i="80"/>
  <c r="S4620" i="80"/>
  <c r="S4619" i="80"/>
  <c r="S4618" i="80"/>
  <c r="T4617" i="80"/>
  <c r="S4617" i="80"/>
  <c r="S4616" i="80"/>
  <c r="S4615" i="80"/>
  <c r="S4614" i="80"/>
  <c r="S4613" i="80"/>
  <c r="S4612" i="80"/>
  <c r="S4611" i="80"/>
  <c r="S4610" i="80"/>
  <c r="S4609" i="80"/>
  <c r="T4608" i="80"/>
  <c r="S4608" i="80"/>
  <c r="S4607" i="80"/>
  <c r="S4606" i="80"/>
  <c r="S4605" i="80"/>
  <c r="S4604" i="80"/>
  <c r="S4603" i="80"/>
  <c r="S4602" i="80"/>
  <c r="S4601" i="80"/>
  <c r="S4600" i="80"/>
  <c r="T4599" i="80"/>
  <c r="S4599" i="80"/>
  <c r="S4598" i="80"/>
  <c r="S4597" i="80"/>
  <c r="S4596" i="80"/>
  <c r="S4595" i="80"/>
  <c r="S4594" i="80"/>
  <c r="S4593" i="80"/>
  <c r="S4592" i="80"/>
  <c r="S4591" i="80"/>
  <c r="T4590" i="80"/>
  <c r="S4590" i="80"/>
  <c r="S4589" i="80"/>
  <c r="S4588" i="80"/>
  <c r="S4587" i="80"/>
  <c r="S4586" i="80"/>
  <c r="S4585" i="80"/>
  <c r="S4584" i="80"/>
  <c r="S4583" i="80"/>
  <c r="S4582" i="80"/>
  <c r="T4581" i="80"/>
  <c r="S4581" i="80"/>
  <c r="S4580" i="80"/>
  <c r="S4579" i="80"/>
  <c r="S4578" i="80"/>
  <c r="S4577" i="80"/>
  <c r="S4576" i="80"/>
  <c r="S4575" i="80"/>
  <c r="S4574" i="80"/>
  <c r="S4573" i="80"/>
  <c r="T4572" i="80"/>
  <c r="S4572" i="80"/>
  <c r="S4571" i="80"/>
  <c r="S4570" i="80"/>
  <c r="S4569" i="80"/>
  <c r="S4568" i="80"/>
  <c r="S4567" i="80"/>
  <c r="S4566" i="80"/>
  <c r="S4565" i="80"/>
  <c r="S4564" i="80"/>
  <c r="T4563" i="80"/>
  <c r="S4563" i="80"/>
  <c r="S4562" i="80"/>
  <c r="S4561" i="80"/>
  <c r="S4560" i="80"/>
  <c r="S4559" i="80"/>
  <c r="S4558" i="80"/>
  <c r="S4557" i="80"/>
  <c r="S4556" i="80"/>
  <c r="S4555" i="80"/>
  <c r="T4554" i="80"/>
  <c r="S4554" i="80"/>
  <c r="S4553" i="80"/>
  <c r="S4552" i="80"/>
  <c r="S4551" i="80"/>
  <c r="S4550" i="80"/>
  <c r="S4549" i="80"/>
  <c r="S4548" i="80"/>
  <c r="S4547" i="80"/>
  <c r="S4546" i="80"/>
  <c r="T4545" i="80"/>
  <c r="S4545" i="80"/>
  <c r="S4544" i="80"/>
  <c r="S4543" i="80"/>
  <c r="S4542" i="80"/>
  <c r="S4541" i="80"/>
  <c r="S4540" i="80"/>
  <c r="S4539" i="80"/>
  <c r="S4538" i="80"/>
  <c r="S4537" i="80"/>
  <c r="T4536" i="80"/>
  <c r="S4536" i="80"/>
  <c r="S4535" i="80"/>
  <c r="S4534" i="80"/>
  <c r="S4533" i="80"/>
  <c r="S4532" i="80"/>
  <c r="S4531" i="80"/>
  <c r="S4530" i="80"/>
  <c r="S4529" i="80"/>
  <c r="S4528" i="80"/>
  <c r="T4527" i="80"/>
  <c r="S4527" i="80"/>
  <c r="S4526" i="80"/>
  <c r="S4525" i="80"/>
  <c r="S4524" i="80"/>
  <c r="S4523" i="80"/>
  <c r="S4522" i="80"/>
  <c r="S4521" i="80"/>
  <c r="S4520" i="80"/>
  <c r="S4519" i="80"/>
  <c r="T4518" i="80"/>
  <c r="S4518" i="80"/>
  <c r="S4517" i="80"/>
  <c r="S4516" i="80"/>
  <c r="S4515" i="80"/>
  <c r="S4514" i="80"/>
  <c r="S4513" i="80"/>
  <c r="S4512" i="80"/>
  <c r="S4511" i="80"/>
  <c r="S4510" i="80"/>
  <c r="T4509" i="80"/>
  <c r="S4509" i="80"/>
  <c r="S4508" i="80"/>
  <c r="S4507" i="80"/>
  <c r="S4506" i="80"/>
  <c r="S4505" i="80"/>
  <c r="S4504" i="80"/>
  <c r="S4503" i="80"/>
  <c r="S4502" i="80"/>
  <c r="S4501" i="80"/>
  <c r="T4500" i="80"/>
  <c r="S4500" i="80"/>
  <c r="S4499" i="80"/>
  <c r="S4498" i="80"/>
  <c r="S4497" i="80"/>
  <c r="S4496" i="80"/>
  <c r="S4495" i="80"/>
  <c r="S4494" i="80"/>
  <c r="S4493" i="80"/>
  <c r="S4492" i="80"/>
  <c r="S4491" i="80"/>
  <c r="S4490" i="80"/>
  <c r="S4489" i="80"/>
  <c r="S4488" i="80"/>
  <c r="S4487" i="80"/>
  <c r="S4486" i="80"/>
  <c r="S4485" i="80"/>
  <c r="S4484" i="80"/>
  <c r="S4483" i="80"/>
  <c r="S4482" i="80"/>
  <c r="S4481" i="80"/>
  <c r="S4480" i="80"/>
  <c r="S4479" i="80"/>
  <c r="S4478" i="80"/>
  <c r="S4477" i="80"/>
  <c r="S4476" i="80"/>
  <c r="S4475" i="80"/>
  <c r="S4474" i="80"/>
  <c r="S4473" i="80"/>
  <c r="S4472" i="80"/>
  <c r="S4471" i="80"/>
  <c r="S4470" i="80"/>
  <c r="S4469" i="80"/>
  <c r="S4468" i="80"/>
  <c r="S4467" i="80"/>
  <c r="S4466" i="80"/>
  <c r="S4465" i="80"/>
  <c r="S4464" i="80"/>
  <c r="S4463" i="80"/>
  <c r="S4462" i="80"/>
  <c r="S4461" i="80"/>
  <c r="S4460" i="80"/>
  <c r="S4459" i="80"/>
  <c r="S4458" i="80"/>
  <c r="S4457" i="80"/>
  <c r="S4456" i="80"/>
  <c r="S4455" i="80"/>
  <c r="S4454" i="80"/>
  <c r="S4453" i="80"/>
  <c r="S4452" i="80"/>
  <c r="S4451" i="80"/>
  <c r="S4450" i="80"/>
  <c r="S4449" i="80"/>
  <c r="S4448" i="80"/>
  <c r="S4447" i="80"/>
  <c r="S4446" i="80"/>
  <c r="S4445" i="80"/>
  <c r="S4444" i="80"/>
  <c r="S4443" i="80"/>
  <c r="S4442" i="80"/>
  <c r="S4441" i="80"/>
  <c r="S4440" i="80"/>
  <c r="S4439" i="80"/>
  <c r="S4438" i="80"/>
  <c r="S4437" i="80"/>
  <c r="S4436" i="80"/>
  <c r="S4435" i="80"/>
  <c r="S4434" i="80"/>
  <c r="S4433" i="80"/>
  <c r="S4432" i="80"/>
  <c r="S4431" i="80"/>
  <c r="S4430" i="80"/>
  <c r="S4429" i="80"/>
  <c r="S4428" i="80"/>
  <c r="S4427" i="80"/>
  <c r="S4426" i="80"/>
  <c r="S4425" i="80"/>
  <c r="S4424" i="80"/>
  <c r="S4423" i="80"/>
  <c r="S4422" i="80"/>
  <c r="S4421" i="80"/>
  <c r="S4420" i="80"/>
  <c r="S4419" i="80"/>
  <c r="S4418" i="80"/>
  <c r="S4417" i="80"/>
  <c r="S4416" i="80"/>
  <c r="S4415" i="80"/>
  <c r="S4414" i="80"/>
  <c r="S4413" i="80"/>
  <c r="S4412" i="80"/>
  <c r="S4411" i="80"/>
  <c r="S4410" i="80"/>
  <c r="S4409" i="80"/>
  <c r="S4408" i="80"/>
  <c r="S4407" i="80"/>
  <c r="S4406" i="80"/>
  <c r="S4405" i="80"/>
  <c r="S4404" i="80"/>
  <c r="S4403" i="80"/>
  <c r="S4402" i="80"/>
  <c r="S4401" i="80"/>
  <c r="S4400" i="80"/>
  <c r="S4399" i="80"/>
  <c r="S4398" i="80"/>
  <c r="S4397" i="80"/>
  <c r="S4396" i="80"/>
  <c r="S4395" i="80"/>
  <c r="S4394" i="80"/>
  <c r="S4393" i="80"/>
  <c r="S4392" i="80"/>
  <c r="S4391" i="80"/>
  <c r="S4390" i="80"/>
  <c r="S4389" i="80"/>
  <c r="S4388" i="80"/>
  <c r="S4387" i="80"/>
  <c r="S4386" i="80"/>
  <c r="S4385" i="80"/>
  <c r="S4384" i="80"/>
  <c r="S4383" i="80"/>
  <c r="S4382" i="80"/>
  <c r="S4381" i="80"/>
  <c r="S4380" i="80"/>
  <c r="S4379" i="80"/>
  <c r="S4378" i="80"/>
  <c r="S4377" i="80"/>
  <c r="S4376" i="80"/>
  <c r="S4375" i="80"/>
  <c r="S4374" i="80"/>
  <c r="S4373" i="80"/>
  <c r="S4372" i="80"/>
  <c r="S4371" i="80"/>
  <c r="S4370" i="80"/>
  <c r="S4369" i="80"/>
  <c r="S4368" i="80"/>
  <c r="S4367" i="80"/>
  <c r="S4366" i="80"/>
  <c r="S4365" i="80"/>
  <c r="S4364" i="80"/>
  <c r="S4363" i="80"/>
  <c r="S4362" i="80"/>
  <c r="S4361" i="80"/>
  <c r="S4360" i="80"/>
  <c r="S4359" i="80"/>
  <c r="S4358" i="80"/>
  <c r="S4357" i="80"/>
  <c r="S4356" i="80"/>
  <c r="S4355" i="80"/>
  <c r="S4354" i="80"/>
  <c r="S4353" i="80"/>
  <c r="S4352" i="80"/>
  <c r="S4351" i="80"/>
  <c r="S4350" i="80"/>
  <c r="S4349" i="80"/>
  <c r="S4348" i="80"/>
  <c r="S4347" i="80"/>
  <c r="S4346" i="80"/>
  <c r="S4345" i="80"/>
  <c r="S4344" i="80"/>
  <c r="S4343" i="80"/>
  <c r="S4342" i="80"/>
  <c r="S4341" i="80"/>
  <c r="S4340" i="80"/>
  <c r="S4339" i="80"/>
  <c r="S4338" i="80"/>
  <c r="S4337" i="80"/>
  <c r="S4336" i="80"/>
  <c r="S4335" i="80"/>
  <c r="S4334" i="80"/>
  <c r="S4333" i="80"/>
  <c r="S4332" i="80"/>
  <c r="S4331" i="80"/>
  <c r="S4330" i="80"/>
  <c r="S4329" i="80"/>
  <c r="S4328" i="80"/>
  <c r="S4327" i="80"/>
  <c r="S4326" i="80"/>
  <c r="S4325" i="80"/>
  <c r="S4324" i="80"/>
  <c r="S4323" i="80"/>
  <c r="S4322" i="80"/>
  <c r="S4321" i="80"/>
  <c r="S4320" i="80"/>
  <c r="S4319" i="80"/>
  <c r="S4318" i="80"/>
  <c r="S4317" i="80"/>
  <c r="S4316" i="80"/>
  <c r="S4315" i="80"/>
  <c r="S4314" i="80"/>
  <c r="S4313" i="80"/>
  <c r="S4312" i="80"/>
  <c r="S4311" i="80"/>
  <c r="S4310" i="80"/>
  <c r="S4309" i="80"/>
  <c r="S4308" i="80"/>
  <c r="S4307" i="80"/>
  <c r="S4306" i="80"/>
  <c r="S4305" i="80"/>
  <c r="S4304" i="80"/>
  <c r="S4303" i="80"/>
  <c r="S4302" i="80"/>
  <c r="S4301" i="80"/>
  <c r="S4300" i="80"/>
  <c r="S4299" i="80"/>
  <c r="S4298" i="80"/>
  <c r="S4297" i="80"/>
  <c r="S4296" i="80"/>
  <c r="S4295" i="80"/>
  <c r="S4294" i="80"/>
  <c r="S4293" i="80"/>
  <c r="S4292" i="80"/>
  <c r="S4291" i="80"/>
  <c r="S4290" i="80"/>
  <c r="S4289" i="80"/>
  <c r="S4288" i="80"/>
  <c r="S4287" i="80"/>
  <c r="S4286" i="80"/>
  <c r="S4285" i="80"/>
  <c r="S4284" i="80"/>
  <c r="S4283" i="80"/>
  <c r="S4282" i="80"/>
  <c r="S4281" i="80"/>
  <c r="S4280" i="80"/>
  <c r="S4279" i="80"/>
  <c r="S4278" i="80"/>
  <c r="S4277" i="80"/>
  <c r="S4276" i="80"/>
  <c r="S4275" i="80"/>
  <c r="S4274" i="80"/>
  <c r="S4273" i="80"/>
  <c r="S4272" i="80"/>
  <c r="S4271" i="80"/>
  <c r="S4270" i="80"/>
  <c r="S4269" i="80"/>
  <c r="S4268" i="80"/>
  <c r="S4267" i="80"/>
  <c r="S4266" i="80"/>
  <c r="S4265" i="80"/>
  <c r="S4264" i="80"/>
  <c r="S4263" i="80"/>
  <c r="S4262" i="80"/>
  <c r="S4261" i="80"/>
  <c r="S4260" i="80"/>
  <c r="S4259" i="80"/>
  <c r="S4258" i="80"/>
  <c r="S4257" i="80"/>
  <c r="S4256" i="80"/>
  <c r="S4255" i="80"/>
  <c r="S4254" i="80"/>
  <c r="S4253" i="80"/>
  <c r="S4252" i="80"/>
  <c r="S4251" i="80"/>
  <c r="S4250" i="80"/>
  <c r="S4249" i="80"/>
  <c r="S4248" i="80"/>
  <c r="S4247" i="80"/>
  <c r="S4246" i="80"/>
  <c r="S4245" i="80"/>
  <c r="S4244" i="80"/>
  <c r="S4243" i="80"/>
  <c r="S4242" i="80"/>
  <c r="S4241" i="80"/>
  <c r="S4240" i="80"/>
  <c r="S4239" i="80"/>
  <c r="S4238" i="80"/>
  <c r="S4237" i="80"/>
  <c r="S4236" i="80"/>
  <c r="S4235" i="80"/>
  <c r="S4234" i="80"/>
  <c r="S4233" i="80"/>
  <c r="S4232" i="80"/>
  <c r="S4231" i="80"/>
  <c r="S4230" i="80"/>
  <c r="S4229" i="80"/>
  <c r="S4228" i="80"/>
  <c r="S4227" i="80"/>
  <c r="S4226" i="80"/>
  <c r="S4225" i="80"/>
  <c r="S4224" i="80"/>
  <c r="S4223" i="80"/>
  <c r="S4222" i="80"/>
  <c r="S4221" i="80"/>
  <c r="S4220" i="80"/>
  <c r="S4219" i="80"/>
  <c r="S4218" i="80"/>
  <c r="S4217" i="80"/>
  <c r="S4216" i="80"/>
  <c r="S4215" i="80"/>
  <c r="S4214" i="80"/>
  <c r="S4213" i="80"/>
  <c r="S4212" i="80"/>
  <c r="S4211" i="80"/>
  <c r="S4210" i="80"/>
  <c r="S4209" i="80"/>
  <c r="S4208" i="80"/>
  <c r="S4207" i="80"/>
  <c r="S4206" i="80"/>
  <c r="S4205" i="80"/>
  <c r="S4204" i="80"/>
  <c r="S4203" i="80"/>
  <c r="S4202" i="80"/>
  <c r="S4201" i="80"/>
  <c r="S4200" i="80"/>
  <c r="S4199" i="80"/>
  <c r="S4198" i="80"/>
  <c r="S4197" i="80"/>
  <c r="S4196" i="80"/>
  <c r="S4195" i="80"/>
  <c r="S4194" i="80"/>
  <c r="S4193" i="80"/>
  <c r="S4192" i="80"/>
  <c r="S4191" i="80"/>
  <c r="S4190" i="80"/>
  <c r="S4189" i="80"/>
  <c r="S4188" i="80"/>
  <c r="S4187" i="80"/>
  <c r="S4186" i="80"/>
  <c r="S4185" i="80"/>
  <c r="S4184" i="80"/>
  <c r="S4183" i="80"/>
  <c r="S4182" i="80"/>
  <c r="S4181" i="80"/>
  <c r="S4180" i="80"/>
  <c r="S4179" i="80"/>
  <c r="S4178" i="80"/>
  <c r="S4177" i="80"/>
  <c r="S4176" i="80"/>
  <c r="S4175" i="80"/>
  <c r="S4174" i="80"/>
  <c r="S4173" i="80"/>
  <c r="S4172" i="80"/>
  <c r="S4171" i="80"/>
  <c r="S4170" i="80"/>
  <c r="S4169" i="80"/>
  <c r="S4168" i="80"/>
  <c r="S4167" i="80"/>
  <c r="S4166" i="80"/>
  <c r="S4165" i="80"/>
  <c r="S4164" i="80"/>
  <c r="S4163" i="80"/>
  <c r="S4162" i="80"/>
  <c r="S4161" i="80"/>
  <c r="S4160" i="80"/>
  <c r="S4159" i="80"/>
  <c r="S4158" i="80"/>
  <c r="S4157" i="80"/>
  <c r="S4156" i="80"/>
  <c r="S4155" i="80"/>
  <c r="S4154" i="80"/>
  <c r="S4153" i="80"/>
  <c r="S4152" i="80"/>
  <c r="S4151" i="80"/>
  <c r="S4150" i="80"/>
  <c r="S4149" i="80"/>
  <c r="S4148" i="80"/>
  <c r="S4147" i="80"/>
  <c r="S4146" i="80"/>
  <c r="S4145" i="80"/>
  <c r="S4144" i="80"/>
  <c r="S4143" i="80"/>
  <c r="S4142" i="80"/>
  <c r="S4141" i="80"/>
  <c r="S4140" i="80"/>
  <c r="S4139" i="80"/>
  <c r="S4138" i="80"/>
  <c r="S4137" i="80"/>
  <c r="S4136" i="80"/>
  <c r="S4135" i="80"/>
  <c r="S4134" i="80"/>
  <c r="S4133" i="80"/>
  <c r="S4132" i="80"/>
  <c r="S4131" i="80"/>
  <c r="S4130" i="80"/>
  <c r="S4129" i="80"/>
  <c r="S4128" i="80"/>
  <c r="S4127" i="80"/>
  <c r="S4126" i="80"/>
  <c r="S4125" i="80"/>
  <c r="S4124" i="80"/>
  <c r="S4123" i="80"/>
  <c r="S4122" i="80"/>
  <c r="S4121" i="80"/>
  <c r="S4120" i="80"/>
  <c r="S4119" i="80"/>
  <c r="S4118" i="80"/>
  <c r="S4117" i="80"/>
  <c r="S4116" i="80"/>
  <c r="S4115" i="80"/>
  <c r="S4114" i="80"/>
  <c r="S4113" i="80"/>
  <c r="S4112" i="80"/>
  <c r="S4111" i="80"/>
  <c r="S4110" i="80"/>
  <c r="S4109" i="80"/>
  <c r="S4108" i="80"/>
  <c r="S4107" i="80"/>
  <c r="S4106" i="80"/>
  <c r="S4105" i="80"/>
  <c r="S4104" i="80"/>
  <c r="S4103" i="80"/>
  <c r="S4102" i="80"/>
  <c r="S4101" i="80"/>
  <c r="S4100" i="80"/>
  <c r="S4099" i="80"/>
  <c r="S4098" i="80"/>
  <c r="S4097" i="80"/>
  <c r="S4096" i="80"/>
  <c r="S4095" i="80"/>
  <c r="S4094" i="80"/>
  <c r="S4093" i="80"/>
  <c r="S4092" i="80"/>
  <c r="S4091" i="80"/>
  <c r="S4090" i="80"/>
  <c r="S4089" i="80"/>
  <c r="S4088" i="80"/>
  <c r="S4087" i="80"/>
  <c r="S4086" i="80"/>
  <c r="S4085" i="80"/>
  <c r="S4084" i="80"/>
  <c r="S4083" i="80"/>
  <c r="S4082" i="80"/>
  <c r="S4081" i="80"/>
  <c r="S4080" i="80"/>
  <c r="S4079" i="80"/>
  <c r="S4078" i="80"/>
  <c r="S4077" i="80"/>
  <c r="S4076" i="80"/>
  <c r="S4075" i="80"/>
  <c r="S4074" i="80"/>
  <c r="S4073" i="80"/>
  <c r="S4072" i="80"/>
  <c r="S4071" i="80"/>
  <c r="S4070" i="80"/>
  <c r="S4069" i="80"/>
  <c r="S4068" i="80"/>
  <c r="S4067" i="80"/>
  <c r="S4066" i="80"/>
  <c r="S4065" i="80"/>
  <c r="S4064" i="80"/>
  <c r="S4063" i="80"/>
  <c r="S4062" i="80"/>
  <c r="S4061" i="80"/>
  <c r="S4060" i="80"/>
  <c r="S4059" i="80"/>
  <c r="S4058" i="80"/>
  <c r="S4057" i="80"/>
  <c r="S4056" i="80"/>
  <c r="S4055" i="80"/>
  <c r="S4054" i="80"/>
  <c r="S4053" i="80"/>
  <c r="S4052" i="80"/>
  <c r="S4051" i="80"/>
  <c r="S4050" i="80"/>
  <c r="S4049" i="80"/>
  <c r="S4048" i="80"/>
  <c r="S4047" i="80"/>
  <c r="S4046" i="80"/>
  <c r="S4045" i="80"/>
  <c r="S4044" i="80"/>
  <c r="S4043" i="80"/>
  <c r="S4042" i="80"/>
  <c r="S4041" i="80"/>
  <c r="S4040" i="80"/>
  <c r="S4039" i="80"/>
  <c r="S4038" i="80"/>
  <c r="S4037" i="80"/>
  <c r="S4036" i="80"/>
  <c r="S4035" i="80"/>
  <c r="S4034" i="80"/>
  <c r="S4033" i="80"/>
  <c r="S4032" i="80"/>
  <c r="S4031" i="80"/>
  <c r="S4030" i="80"/>
  <c r="S4029" i="80"/>
  <c r="S4028" i="80"/>
  <c r="S4027" i="80"/>
  <c r="S4026" i="80"/>
  <c r="S4025" i="80"/>
  <c r="S4024" i="80"/>
  <c r="S4023" i="80"/>
  <c r="S4022" i="80"/>
  <c r="S4021" i="80"/>
  <c r="S4020" i="80"/>
  <c r="S4019" i="80"/>
  <c r="S4018" i="80"/>
  <c r="S4017" i="80"/>
  <c r="S4016" i="80"/>
  <c r="S4015" i="80"/>
  <c r="S4014" i="80"/>
  <c r="S4013" i="80"/>
  <c r="S4012" i="80"/>
  <c r="S4011" i="80"/>
  <c r="S4010" i="80"/>
  <c r="S4009" i="80"/>
  <c r="S4008" i="80"/>
  <c r="S4007" i="80"/>
  <c r="S4006" i="80"/>
  <c r="S4005" i="80"/>
  <c r="S4004" i="80"/>
  <c r="S4003" i="80"/>
  <c r="S4002" i="80"/>
  <c r="S4001" i="80"/>
  <c r="S4000" i="80"/>
  <c r="S3999" i="80"/>
  <c r="S3998" i="80"/>
  <c r="S3997" i="80"/>
  <c r="S3996" i="80"/>
  <c r="S3995" i="80"/>
  <c r="S3994" i="80"/>
  <c r="S3993" i="80"/>
  <c r="S3992" i="80"/>
  <c r="S3991" i="80"/>
  <c r="S3990" i="80"/>
  <c r="S3989" i="80"/>
  <c r="S3988" i="80"/>
  <c r="S3987" i="80"/>
  <c r="S3986" i="80"/>
  <c r="S3985" i="80"/>
  <c r="S3984" i="80"/>
  <c r="S3983" i="80"/>
  <c r="S3982" i="80"/>
  <c r="S3981" i="80"/>
  <c r="S3980" i="80"/>
  <c r="S3979" i="80"/>
  <c r="S3978" i="80"/>
  <c r="S3977" i="80"/>
  <c r="S3976" i="80"/>
  <c r="S3975" i="80"/>
  <c r="S3974" i="80"/>
  <c r="S3973" i="80"/>
  <c r="S3972" i="80"/>
  <c r="S3971" i="80"/>
  <c r="S3970" i="80"/>
  <c r="S3969" i="80"/>
  <c r="S3968" i="80"/>
  <c r="S3967" i="80"/>
  <c r="S3966" i="80"/>
  <c r="S3965" i="80"/>
  <c r="S3964" i="80"/>
  <c r="S3963" i="80"/>
  <c r="S3962" i="80"/>
  <c r="S3961" i="80"/>
  <c r="S3960" i="80"/>
  <c r="S3959" i="80"/>
  <c r="S3958" i="80"/>
  <c r="S3957" i="80"/>
  <c r="S3956" i="80"/>
  <c r="S3955" i="80"/>
  <c r="S3954" i="80"/>
  <c r="S3953" i="80"/>
  <c r="S3952" i="80"/>
  <c r="S3951" i="80"/>
  <c r="S3950" i="80"/>
  <c r="S3949" i="80"/>
  <c r="S3948" i="80"/>
  <c r="S3947" i="80"/>
  <c r="S3946" i="80"/>
  <c r="S3945" i="80"/>
  <c r="S3944" i="80"/>
  <c r="S3943" i="80"/>
  <c r="S3942" i="80"/>
  <c r="S3941" i="80"/>
  <c r="S3940" i="80"/>
  <c r="S3939" i="80"/>
  <c r="S3938" i="80"/>
  <c r="S3937" i="80"/>
  <c r="S3936" i="80"/>
  <c r="S3935" i="80"/>
  <c r="S3934" i="80"/>
  <c r="S3933" i="80"/>
  <c r="S3932" i="80"/>
  <c r="S3931" i="80"/>
  <c r="S3930" i="80"/>
  <c r="S3929" i="80"/>
  <c r="S3928" i="80"/>
  <c r="S3927" i="80"/>
  <c r="S3926" i="80"/>
  <c r="S3925" i="80"/>
  <c r="S3924" i="80"/>
  <c r="S3923" i="80"/>
  <c r="S3922" i="80"/>
  <c r="S3921" i="80"/>
  <c r="S3920" i="80"/>
  <c r="S3919" i="80"/>
  <c r="S3918" i="80"/>
  <c r="S3917" i="80"/>
  <c r="S3916" i="80"/>
  <c r="S3915" i="80"/>
  <c r="S3914" i="80"/>
  <c r="S3913" i="80"/>
  <c r="S3912" i="80"/>
  <c r="S3911" i="80"/>
  <c r="S3910" i="80"/>
  <c r="S3909" i="80"/>
  <c r="S3908" i="80"/>
  <c r="S3907" i="80"/>
  <c r="S3906" i="80"/>
  <c r="S3905" i="80"/>
  <c r="S3904" i="80"/>
  <c r="S3903" i="80"/>
  <c r="S3902" i="80"/>
  <c r="S3901" i="80"/>
  <c r="S3900" i="80"/>
  <c r="S3899" i="80"/>
  <c r="S3898" i="80"/>
  <c r="S3897" i="80"/>
  <c r="S3896" i="80"/>
  <c r="S3895" i="80"/>
  <c r="S3894" i="80"/>
  <c r="S3893" i="80"/>
  <c r="S3892" i="80"/>
  <c r="S3891" i="80"/>
  <c r="S3890" i="80"/>
  <c r="S3889" i="80"/>
  <c r="S3888" i="80"/>
  <c r="S3887" i="80"/>
  <c r="S3886" i="80"/>
  <c r="S3885" i="80"/>
  <c r="S3884" i="80"/>
  <c r="S3883" i="80"/>
  <c r="S3882" i="80"/>
  <c r="S3881" i="80"/>
  <c r="S3880" i="80"/>
  <c r="S3879" i="80"/>
  <c r="S3878" i="80"/>
  <c r="S3877" i="80"/>
  <c r="S3876" i="80"/>
  <c r="S3875" i="80"/>
  <c r="S3874" i="80"/>
  <c r="S3873" i="80"/>
  <c r="S3872" i="80"/>
  <c r="S3871" i="80"/>
  <c r="S3870" i="80"/>
  <c r="S3869" i="80"/>
  <c r="S3868" i="80"/>
  <c r="S3867" i="80"/>
  <c r="S3866" i="80"/>
  <c r="S3865" i="80"/>
  <c r="S3864" i="80"/>
  <c r="S3863" i="80"/>
  <c r="S3862" i="80"/>
  <c r="S3861" i="80"/>
  <c r="S3860" i="80"/>
  <c r="S3859" i="80"/>
  <c r="S3858" i="80"/>
  <c r="S3857" i="80"/>
  <c r="S3856" i="80"/>
  <c r="S3855" i="80"/>
  <c r="S3854" i="80"/>
  <c r="S3853" i="80"/>
  <c r="S3852" i="80"/>
  <c r="S3851" i="80"/>
  <c r="S3850" i="80"/>
  <c r="S3849" i="80"/>
  <c r="S3848" i="80"/>
  <c r="S3847" i="80"/>
  <c r="S3846" i="80"/>
  <c r="S3845" i="80"/>
  <c r="S3844" i="80"/>
  <c r="S3843" i="80"/>
  <c r="S3842" i="80"/>
  <c r="S3841" i="80"/>
  <c r="S3840" i="80"/>
  <c r="S3839" i="80"/>
  <c r="S3838" i="80"/>
  <c r="S3837" i="80"/>
  <c r="S3836" i="80"/>
  <c r="S3835" i="80"/>
  <c r="S3834" i="80"/>
  <c r="S3833" i="80"/>
  <c r="S3832" i="80"/>
  <c r="S3831" i="80"/>
  <c r="S3830" i="80"/>
  <c r="S3829" i="80"/>
  <c r="S3828" i="80"/>
  <c r="S3827" i="80"/>
  <c r="S3826" i="80"/>
  <c r="S3825" i="80"/>
  <c r="S3824" i="80"/>
  <c r="S3823" i="80"/>
  <c r="S3822" i="80"/>
  <c r="S3821" i="80"/>
  <c r="S3820" i="80"/>
  <c r="S3819" i="80"/>
  <c r="S3818" i="80"/>
  <c r="S3817" i="80"/>
  <c r="S3816" i="80"/>
  <c r="S3815" i="80"/>
  <c r="S3814" i="80"/>
  <c r="S3813" i="80"/>
  <c r="S3812" i="80"/>
  <c r="S3811" i="80"/>
  <c r="S3810" i="80"/>
  <c r="S3809" i="80"/>
  <c r="S3808" i="80"/>
  <c r="S3807" i="80"/>
  <c r="S3806" i="80"/>
  <c r="S3805" i="80"/>
  <c r="S3804" i="80"/>
  <c r="S3803" i="80"/>
  <c r="S3802" i="80"/>
  <c r="S3801" i="80"/>
  <c r="S3800" i="80"/>
  <c r="S3799" i="80"/>
  <c r="S3798" i="80"/>
  <c r="S3797" i="80"/>
  <c r="S3796" i="80"/>
  <c r="S3795" i="80"/>
  <c r="S3794" i="80"/>
  <c r="S3793" i="80"/>
  <c r="S3792" i="80"/>
  <c r="S3791" i="80"/>
  <c r="S3790" i="80"/>
  <c r="S3789" i="80"/>
  <c r="S3788" i="80"/>
  <c r="S3787" i="80"/>
  <c r="S3786" i="80"/>
  <c r="S3785" i="80"/>
  <c r="S3784" i="80"/>
  <c r="S3783" i="80"/>
  <c r="S3782" i="80"/>
  <c r="S3781" i="80"/>
  <c r="S3780" i="80"/>
  <c r="S3779" i="80"/>
  <c r="S3778" i="80"/>
  <c r="S3777" i="80"/>
  <c r="S3776" i="80"/>
  <c r="S3775" i="80"/>
  <c r="S3774" i="80"/>
  <c r="S3773" i="80"/>
  <c r="S3772" i="80"/>
  <c r="S3771" i="80"/>
  <c r="S3770" i="80"/>
  <c r="S3769" i="80"/>
  <c r="S3768" i="80"/>
  <c r="S3767" i="80"/>
  <c r="S3766" i="80"/>
  <c r="S3765" i="80"/>
  <c r="S3764" i="80"/>
  <c r="S3763" i="80"/>
  <c r="S3762" i="80"/>
  <c r="S3761" i="80"/>
  <c r="S3760" i="80"/>
  <c r="S3759" i="80"/>
  <c r="S3758" i="80"/>
  <c r="S3757" i="80"/>
  <c r="S3756" i="80"/>
  <c r="S3755" i="80"/>
  <c r="S3754" i="80"/>
  <c r="S3753" i="80"/>
  <c r="S3752" i="80"/>
  <c r="S3751" i="80"/>
  <c r="S3750" i="80"/>
  <c r="S3749" i="80"/>
  <c r="S3748" i="80"/>
  <c r="S3747" i="80"/>
  <c r="S3746" i="80"/>
  <c r="S3745" i="80"/>
  <c r="S3744" i="80"/>
  <c r="S3743" i="80"/>
  <c r="S3742" i="80"/>
  <c r="S3741" i="80"/>
  <c r="S3740" i="80"/>
  <c r="S3739" i="80"/>
  <c r="S3738" i="80"/>
  <c r="S3737" i="80"/>
  <c r="S3736" i="80"/>
  <c r="S3735" i="80"/>
  <c r="S3734" i="80"/>
  <c r="S3733" i="80"/>
  <c r="S3732" i="80"/>
  <c r="S3731" i="80"/>
  <c r="S3730" i="80"/>
  <c r="S3729" i="80"/>
  <c r="S3728" i="80"/>
  <c r="S3727" i="80"/>
  <c r="S3726" i="80"/>
  <c r="S3725" i="80"/>
  <c r="S3724" i="80"/>
  <c r="S3723" i="80"/>
  <c r="S3722" i="80"/>
  <c r="S3721" i="80"/>
  <c r="S3720" i="80"/>
  <c r="S3719" i="80"/>
  <c r="S3718" i="80"/>
  <c r="S3717" i="80"/>
  <c r="S3716" i="80"/>
  <c r="S3715" i="80"/>
  <c r="S3714" i="80"/>
  <c r="S3713" i="80"/>
  <c r="S3712" i="80"/>
  <c r="S3711" i="80"/>
  <c r="S3710" i="80"/>
  <c r="S3709" i="80"/>
  <c r="S3708" i="80"/>
  <c r="S3707" i="80"/>
  <c r="S3706" i="80"/>
  <c r="S3705" i="80"/>
  <c r="S3704" i="80"/>
  <c r="S3703" i="80"/>
  <c r="S3702" i="80"/>
  <c r="S3701" i="80"/>
  <c r="S3700" i="80"/>
  <c r="S3699" i="80"/>
  <c r="S3698" i="80"/>
  <c r="S3697" i="80"/>
  <c r="S3696" i="80"/>
  <c r="S3695" i="80"/>
  <c r="S3694" i="80"/>
  <c r="S3693" i="80"/>
  <c r="S3692" i="80"/>
  <c r="S3691" i="80"/>
  <c r="S3690" i="80"/>
  <c r="S3689" i="80"/>
  <c r="S3688" i="80"/>
  <c r="S3687" i="80"/>
  <c r="S3686" i="80"/>
  <c r="S3685" i="80"/>
  <c r="S3684" i="80"/>
  <c r="S3683" i="80"/>
  <c r="S3682" i="80"/>
  <c r="S3681" i="80"/>
  <c r="S3680" i="80"/>
  <c r="S3679" i="80"/>
  <c r="S3678" i="80"/>
  <c r="S3677" i="80"/>
  <c r="S3676" i="80"/>
  <c r="S3675" i="80"/>
  <c r="S3674" i="80"/>
  <c r="S3673" i="80"/>
  <c r="S3672" i="80"/>
  <c r="S3671" i="80"/>
  <c r="S3670" i="80"/>
  <c r="S3669" i="80"/>
  <c r="S3668" i="80"/>
  <c r="S3667" i="80"/>
  <c r="S3666" i="80"/>
  <c r="S3665" i="80"/>
  <c r="S3664" i="80"/>
  <c r="S3663" i="80"/>
  <c r="S3662" i="80"/>
  <c r="S3661" i="80"/>
  <c r="S3660" i="80"/>
  <c r="S3659" i="80"/>
  <c r="S3658" i="80"/>
  <c r="S3657" i="80"/>
  <c r="S3656" i="80"/>
  <c r="S3655" i="80"/>
  <c r="S3654" i="80"/>
  <c r="S3653" i="80"/>
  <c r="S3652" i="80"/>
  <c r="S3651" i="80"/>
  <c r="S3650" i="80"/>
  <c r="S3649" i="80"/>
  <c r="S3648" i="80"/>
  <c r="S3647" i="80"/>
  <c r="S3646" i="80"/>
  <c r="S3645" i="80"/>
  <c r="S3644" i="80"/>
  <c r="S3643" i="80"/>
  <c r="S3642" i="80"/>
  <c r="S3641" i="80"/>
  <c r="S3640" i="80"/>
  <c r="S3639" i="80"/>
  <c r="S3638" i="80"/>
  <c r="S3637" i="80"/>
  <c r="S3636" i="80"/>
  <c r="S3635" i="80"/>
  <c r="S3634" i="80"/>
  <c r="S3633" i="80"/>
  <c r="S3632" i="80"/>
  <c r="S3631" i="80"/>
  <c r="S3630" i="80"/>
  <c r="S3629" i="80"/>
  <c r="S3628" i="80"/>
  <c r="S3627" i="80"/>
  <c r="S3626" i="80"/>
  <c r="S3625" i="80"/>
  <c r="S3624" i="80"/>
  <c r="S3623" i="80"/>
  <c r="S3622" i="80"/>
  <c r="S3621" i="80"/>
  <c r="S3620" i="80"/>
  <c r="S3619" i="80"/>
  <c r="S3618" i="80"/>
  <c r="S3617" i="80"/>
  <c r="S3616" i="80"/>
  <c r="S3615" i="80"/>
  <c r="S3614" i="80"/>
  <c r="S3613" i="80"/>
  <c r="S3612" i="80"/>
  <c r="S3611" i="80"/>
  <c r="S3610" i="80"/>
  <c r="S3609" i="80"/>
  <c r="S3608" i="80"/>
  <c r="S3607" i="80"/>
  <c r="S3606" i="80"/>
  <c r="S3605" i="80"/>
  <c r="S3604" i="80"/>
  <c r="S3603" i="80"/>
  <c r="S3602" i="80"/>
  <c r="S3601" i="80"/>
  <c r="S3600" i="80"/>
  <c r="S3599" i="80"/>
  <c r="S3598" i="80"/>
  <c r="S3597" i="80"/>
  <c r="S3596" i="80"/>
  <c r="S3595" i="80"/>
  <c r="S3594" i="80"/>
  <c r="S3593" i="80"/>
  <c r="S3592" i="80"/>
  <c r="S3591" i="80"/>
  <c r="S3590" i="80"/>
  <c r="S3589" i="80"/>
  <c r="S3588" i="80"/>
  <c r="S3587" i="80"/>
  <c r="S3586" i="80"/>
  <c r="S3585" i="80"/>
  <c r="S3584" i="80"/>
  <c r="S3583" i="80"/>
  <c r="S3582" i="80"/>
  <c r="S3581" i="80"/>
  <c r="S3580" i="80"/>
  <c r="S3579" i="80"/>
  <c r="S3578" i="80"/>
  <c r="S3577" i="80"/>
  <c r="S3576" i="80"/>
  <c r="S3575" i="80"/>
  <c r="S3574" i="80"/>
  <c r="S3573" i="80"/>
  <c r="S3572" i="80"/>
  <c r="S3571" i="80"/>
  <c r="S3570" i="80"/>
  <c r="S3569" i="80"/>
  <c r="S3568" i="80"/>
  <c r="S3567" i="80"/>
  <c r="S3566" i="80"/>
  <c r="S3565" i="80"/>
  <c r="S3564" i="80"/>
  <c r="S3561" i="80"/>
  <c r="S3560" i="80"/>
  <c r="S3559" i="80"/>
  <c r="O3559" i="80"/>
  <c r="S3558" i="80"/>
  <c r="S3557" i="80"/>
  <c r="S3556" i="80"/>
  <c r="S3555" i="80"/>
  <c r="S3554" i="80"/>
  <c r="S3553" i="80"/>
  <c r="S3552" i="80"/>
  <c r="S3551" i="80"/>
  <c r="S3550" i="80"/>
  <c r="S3549" i="80"/>
  <c r="S3548" i="80"/>
  <c r="S3547" i="80"/>
  <c r="S3546" i="80"/>
  <c r="S3545" i="80"/>
  <c r="S3544" i="80"/>
  <c r="S3543" i="80"/>
  <c r="S3542" i="80"/>
  <c r="S3541" i="80"/>
  <c r="S3540" i="80"/>
  <c r="S3539" i="80"/>
  <c r="S3538" i="80"/>
  <c r="S3537" i="80"/>
  <c r="S3536" i="80"/>
  <c r="S3535" i="80"/>
  <c r="S3534" i="80"/>
  <c r="S3533" i="80"/>
  <c r="S3532" i="80"/>
  <c r="O3532" i="80"/>
  <c r="S3531" i="80"/>
  <c r="S3530" i="80"/>
  <c r="S3529" i="80"/>
  <c r="S3528" i="80"/>
  <c r="S3527" i="80"/>
  <c r="S3526" i="80"/>
  <c r="S3525" i="80"/>
  <c r="S3524" i="80"/>
  <c r="S3523" i="80"/>
  <c r="O3523" i="80"/>
  <c r="S3522" i="80"/>
  <c r="S3521" i="80"/>
  <c r="S3520" i="80"/>
  <c r="S3519" i="80"/>
  <c r="S3518" i="80"/>
  <c r="T3517" i="80"/>
  <c r="S3517" i="80"/>
  <c r="S3516" i="80"/>
  <c r="S3515" i="80"/>
  <c r="S3514" i="80"/>
  <c r="O3514" i="80"/>
  <c r="S3513" i="80"/>
  <c r="S3512" i="80"/>
  <c r="S3511" i="80"/>
  <c r="S3510" i="80"/>
  <c r="S3509" i="80"/>
  <c r="T3508" i="80"/>
  <c r="S3508" i="80"/>
  <c r="S3507" i="80"/>
  <c r="S3506" i="80"/>
  <c r="S3505" i="80"/>
  <c r="O3505" i="80"/>
  <c r="S3504" i="80"/>
  <c r="S3503" i="80"/>
  <c r="S3502" i="80"/>
  <c r="S3501" i="80"/>
  <c r="S3500" i="80"/>
  <c r="T3499" i="80"/>
  <c r="S3499" i="80"/>
  <c r="S3498" i="80"/>
  <c r="S3497" i="80"/>
  <c r="S3496" i="80"/>
  <c r="O3496" i="80"/>
  <c r="S3495" i="80"/>
  <c r="S3494" i="80"/>
  <c r="S3493" i="80"/>
  <c r="S3492" i="80"/>
  <c r="S3491" i="80"/>
  <c r="T3490" i="80"/>
  <c r="S3490" i="80"/>
  <c r="S3489" i="80"/>
  <c r="S3488" i="80"/>
  <c r="S3487" i="80"/>
  <c r="O3487" i="80"/>
  <c r="S3486" i="80"/>
  <c r="S3485" i="80"/>
  <c r="S3484" i="80"/>
  <c r="S3483" i="80"/>
  <c r="S3482" i="80"/>
  <c r="T3481" i="80"/>
  <c r="S3481" i="80"/>
  <c r="S3480" i="80"/>
  <c r="S3479" i="80"/>
  <c r="S3478" i="80"/>
  <c r="O3478" i="80"/>
  <c r="S3477" i="80"/>
  <c r="S3476" i="80"/>
  <c r="S3475" i="80"/>
  <c r="S3474" i="80"/>
  <c r="S3473" i="80"/>
  <c r="T3472" i="80"/>
  <c r="S3472" i="80"/>
  <c r="S3471" i="80"/>
  <c r="S3470" i="80"/>
  <c r="S3469" i="80"/>
  <c r="S3468" i="80"/>
  <c r="S3467" i="80"/>
  <c r="S3466" i="80"/>
  <c r="S3465" i="80"/>
  <c r="S3464" i="80"/>
  <c r="S3463" i="80"/>
  <c r="S3462" i="80"/>
  <c r="S3461" i="80"/>
  <c r="S3460" i="80"/>
  <c r="S3459" i="80"/>
  <c r="S3458" i="80"/>
  <c r="S3457" i="80"/>
  <c r="S3456" i="80"/>
  <c r="S3455" i="80"/>
  <c r="S3454" i="80"/>
  <c r="S3453" i="80"/>
  <c r="S3452" i="80"/>
  <c r="S3451" i="80"/>
  <c r="S3450" i="80"/>
  <c r="S3449" i="80"/>
  <c r="S3448" i="80"/>
  <c r="S3447" i="80"/>
  <c r="S3446" i="80"/>
  <c r="S3445" i="80"/>
  <c r="S3444" i="80"/>
  <c r="S3443" i="80"/>
  <c r="S3442" i="80"/>
  <c r="S3441" i="80"/>
  <c r="S3440" i="80"/>
  <c r="S3439" i="80"/>
  <c r="S3438" i="80"/>
  <c r="S3437" i="80"/>
  <c r="T3436" i="80"/>
  <c r="S3436" i="80"/>
  <c r="S3435" i="80"/>
  <c r="S3434" i="80"/>
  <c r="S3433" i="80"/>
  <c r="S3432" i="80"/>
  <c r="S3431" i="80"/>
  <c r="S3430" i="80"/>
  <c r="S3429" i="80"/>
  <c r="S3428" i="80"/>
  <c r="S3427" i="80"/>
  <c r="S3426" i="80"/>
  <c r="S3425" i="80"/>
  <c r="S3424" i="80"/>
  <c r="S3423" i="80"/>
  <c r="S3422" i="80"/>
  <c r="S3421" i="80"/>
  <c r="S3420" i="80"/>
  <c r="S3419" i="80"/>
  <c r="S3418" i="80"/>
  <c r="S3417" i="80"/>
  <c r="S3416" i="80"/>
  <c r="S3415" i="80"/>
  <c r="S3414" i="80"/>
  <c r="S3413" i="80"/>
  <c r="S3412" i="80"/>
  <c r="S3411" i="80"/>
  <c r="S3410" i="80"/>
  <c r="S3409" i="80"/>
  <c r="S3408" i="80"/>
  <c r="S3407" i="80"/>
  <c r="S3406" i="80"/>
  <c r="S3405" i="80"/>
  <c r="S3404" i="80"/>
  <c r="S3403" i="80"/>
  <c r="S3402" i="80"/>
  <c r="S3401" i="80"/>
  <c r="S3400" i="80"/>
  <c r="S3399" i="80"/>
  <c r="S3398" i="80"/>
  <c r="S3397" i="80"/>
  <c r="S3396" i="80"/>
  <c r="S3395" i="80"/>
  <c r="S3394" i="80"/>
  <c r="S3393" i="80"/>
  <c r="T3392" i="80"/>
  <c r="S3392" i="80"/>
  <c r="T3391" i="80"/>
  <c r="S3391" i="80"/>
  <c r="S3390" i="80"/>
  <c r="S3389" i="80"/>
  <c r="S3388" i="80"/>
  <c r="S3387" i="80"/>
  <c r="S3386" i="80"/>
  <c r="S3385" i="80"/>
  <c r="T3382" i="80"/>
  <c r="S3382" i="80"/>
  <c r="S3381" i="80"/>
  <c r="S3380" i="80"/>
  <c r="S3379" i="80"/>
  <c r="S3378" i="80"/>
  <c r="S3377" i="80"/>
  <c r="S3376" i="80"/>
  <c r="S3375" i="80"/>
  <c r="S3374" i="80"/>
  <c r="S3373" i="80"/>
  <c r="S3372" i="80"/>
  <c r="S3371" i="80"/>
  <c r="S3370" i="80"/>
  <c r="S3369" i="80"/>
  <c r="S3368" i="80"/>
  <c r="S3367" i="80"/>
  <c r="S3366" i="80"/>
  <c r="S3365" i="80"/>
  <c r="S3364" i="80"/>
  <c r="S3363" i="80"/>
  <c r="S3362" i="80"/>
  <c r="S3361" i="80"/>
  <c r="S3360" i="80"/>
  <c r="S3359" i="80"/>
  <c r="S3358" i="80"/>
  <c r="S3357" i="80"/>
  <c r="S3356" i="80"/>
  <c r="S3355" i="80"/>
  <c r="S3354" i="80"/>
  <c r="S3353" i="80"/>
  <c r="S3352" i="80"/>
  <c r="S3351" i="80"/>
  <c r="S3350" i="80"/>
  <c r="S3349" i="80"/>
  <c r="S3348" i="80"/>
  <c r="S3347" i="80"/>
  <c r="S3346" i="80"/>
  <c r="S3345" i="80"/>
  <c r="S3344" i="80"/>
  <c r="S3343" i="80"/>
  <c r="S3342" i="80"/>
  <c r="S3341" i="80"/>
  <c r="S3340" i="80"/>
  <c r="S3339" i="80"/>
  <c r="S3338" i="80"/>
  <c r="S3337" i="80"/>
  <c r="S3336" i="80"/>
  <c r="S3335" i="80"/>
  <c r="S3334" i="80"/>
  <c r="O3334" i="80"/>
  <c r="S3333" i="80"/>
  <c r="S3332" i="80"/>
  <c r="S3331" i="80"/>
  <c r="S3330" i="80"/>
  <c r="S3329" i="80"/>
  <c r="S3328" i="80"/>
  <c r="S3327" i="80"/>
  <c r="S3326" i="80"/>
  <c r="S3325" i="80"/>
  <c r="S3324" i="80"/>
  <c r="S3323" i="80"/>
  <c r="S3322" i="80"/>
  <c r="S3321" i="80"/>
  <c r="S3320" i="80"/>
  <c r="S3319" i="80"/>
  <c r="S3318" i="80"/>
  <c r="S3317" i="80"/>
  <c r="S3316" i="80"/>
  <c r="S3315" i="80"/>
  <c r="S3314" i="80"/>
  <c r="S3313" i="80"/>
  <c r="S3312" i="80"/>
  <c r="S3311" i="80"/>
  <c r="S3310" i="80"/>
  <c r="S3309" i="80"/>
  <c r="S3308" i="80"/>
  <c r="S3307" i="80"/>
  <c r="S3306" i="80"/>
  <c r="S3305" i="80"/>
  <c r="S3304" i="80"/>
  <c r="S3303" i="80"/>
  <c r="S3302" i="80"/>
  <c r="S3301" i="80"/>
  <c r="S3300" i="80"/>
  <c r="S3299" i="80"/>
  <c r="S3298" i="80"/>
  <c r="S3297" i="80"/>
  <c r="S3296" i="80"/>
  <c r="S3295" i="80"/>
  <c r="S3294" i="80"/>
  <c r="S3293" i="80"/>
  <c r="S3292" i="80"/>
  <c r="S3291" i="80"/>
  <c r="S3290" i="80"/>
  <c r="S3289" i="80"/>
  <c r="S3288" i="80"/>
  <c r="S3287" i="80"/>
  <c r="S3286" i="80"/>
  <c r="S3285" i="80"/>
  <c r="S3284" i="80"/>
  <c r="S3283" i="80"/>
  <c r="S3282" i="80"/>
  <c r="S3281" i="80"/>
  <c r="S3280" i="80"/>
  <c r="S3279" i="80"/>
  <c r="S3278" i="80"/>
  <c r="S3277" i="80"/>
  <c r="S3276" i="80"/>
  <c r="S3275" i="80"/>
  <c r="S3274" i="80"/>
  <c r="S3273" i="80"/>
  <c r="S3272" i="80"/>
  <c r="S3271" i="80"/>
  <c r="S3270" i="80"/>
  <c r="S3269" i="80"/>
  <c r="S3268" i="80"/>
  <c r="S3267" i="80"/>
  <c r="S3266" i="80"/>
  <c r="S3265" i="80"/>
  <c r="S3264" i="80"/>
  <c r="S3263" i="80"/>
  <c r="S3262" i="80"/>
  <c r="S3261" i="80"/>
  <c r="S3260" i="80"/>
  <c r="S3259" i="80"/>
  <c r="S3258" i="80"/>
  <c r="S3257" i="80"/>
  <c r="S3256" i="80"/>
  <c r="S3255" i="80"/>
  <c r="S3254" i="80"/>
  <c r="S3253" i="80"/>
  <c r="S3252" i="80"/>
  <c r="S3251" i="80"/>
  <c r="S3250" i="80"/>
  <c r="S3249" i="80"/>
  <c r="S3248" i="80"/>
  <c r="S3247" i="80"/>
  <c r="S3244" i="80"/>
  <c r="S3243" i="80"/>
  <c r="S3242" i="80"/>
  <c r="O3242" i="80"/>
  <c r="S3241" i="80"/>
  <c r="S3240" i="80"/>
  <c r="S3239" i="80"/>
  <c r="S3238" i="80"/>
  <c r="S3237" i="80"/>
  <c r="S3236" i="80"/>
  <c r="S3235" i="80"/>
  <c r="S3234" i="80"/>
  <c r="S3233" i="80"/>
  <c r="S3232" i="80"/>
  <c r="S3231" i="80"/>
  <c r="S3230" i="80"/>
  <c r="S3229" i="80"/>
  <c r="S3228" i="80"/>
  <c r="T3227" i="80"/>
  <c r="S3227" i="80"/>
  <c r="S3226" i="80"/>
  <c r="S3225" i="80"/>
  <c r="S3224" i="80"/>
  <c r="S3223" i="80"/>
  <c r="S3222" i="80"/>
  <c r="S3221" i="80"/>
  <c r="S3220" i="80"/>
  <c r="S3219" i="80"/>
  <c r="T3218" i="80"/>
  <c r="S3218" i="80"/>
  <c r="S3217" i="80"/>
  <c r="S3216" i="80"/>
  <c r="S3215" i="80"/>
  <c r="S3214" i="80"/>
  <c r="S3213" i="80"/>
  <c r="S3212" i="80"/>
  <c r="S3211" i="80"/>
  <c r="S3210" i="80"/>
  <c r="T3209" i="80"/>
  <c r="S3209" i="80"/>
  <c r="S3208" i="80"/>
  <c r="S3207" i="80"/>
  <c r="S3206" i="80"/>
  <c r="O3206" i="80"/>
  <c r="S3205" i="80"/>
  <c r="S3204" i="80"/>
  <c r="S3203" i="80"/>
  <c r="S3202" i="80"/>
  <c r="S3201" i="80"/>
  <c r="T3200" i="80"/>
  <c r="S3200" i="80"/>
  <c r="S3199" i="80"/>
  <c r="S3198" i="80"/>
  <c r="S3197" i="80"/>
  <c r="O3197" i="80"/>
  <c r="S3196" i="80"/>
  <c r="S3195" i="80"/>
  <c r="S3194" i="80"/>
  <c r="S3193" i="80"/>
  <c r="S3192" i="80"/>
  <c r="T3191" i="80"/>
  <c r="S3191" i="80"/>
  <c r="S3190" i="80"/>
  <c r="S3189" i="80"/>
  <c r="S3188" i="80"/>
  <c r="O3188" i="80"/>
  <c r="S3187" i="80"/>
  <c r="S3186" i="80"/>
  <c r="S3185" i="80"/>
  <c r="S3184" i="80"/>
  <c r="S3183" i="80"/>
  <c r="T3182" i="80"/>
  <c r="S3182" i="80"/>
  <c r="S3181" i="80"/>
  <c r="S3180" i="80"/>
  <c r="S3179" i="80"/>
  <c r="O3179" i="80"/>
  <c r="S3178" i="80"/>
  <c r="S3177" i="80"/>
  <c r="S3176" i="80"/>
  <c r="S3175" i="80"/>
  <c r="S3174" i="80"/>
  <c r="S3173" i="80"/>
  <c r="S3172" i="80"/>
  <c r="S3171" i="80"/>
  <c r="S3170" i="80"/>
  <c r="O3170" i="80"/>
  <c r="S3169" i="80"/>
  <c r="S3168" i="80"/>
  <c r="S3167" i="80"/>
  <c r="S3166" i="80"/>
  <c r="S3165" i="80"/>
  <c r="S3164" i="80"/>
  <c r="S3163" i="80"/>
  <c r="S3162" i="80"/>
  <c r="S3161" i="80"/>
  <c r="O3161" i="80"/>
  <c r="S3160" i="80"/>
  <c r="S3159" i="80"/>
  <c r="S3158" i="80"/>
  <c r="S3157" i="80"/>
  <c r="S3156" i="80"/>
  <c r="S3155" i="80"/>
  <c r="S3154" i="80"/>
  <c r="S3153" i="80"/>
  <c r="S3152" i="80"/>
  <c r="O3152" i="80"/>
  <c r="S3151" i="80"/>
  <c r="S3150" i="80"/>
  <c r="S3149" i="80"/>
  <c r="S3148" i="80"/>
  <c r="S3147" i="80"/>
  <c r="S3146" i="80"/>
  <c r="S3145" i="80"/>
  <c r="S3144" i="80"/>
  <c r="S3143" i="80"/>
  <c r="O3143" i="80"/>
  <c r="S3142" i="80"/>
  <c r="S3141" i="80"/>
  <c r="S3140" i="80"/>
  <c r="S3139" i="80"/>
  <c r="S3138" i="80"/>
  <c r="S3137" i="80"/>
  <c r="S3136" i="80"/>
  <c r="S3135" i="80"/>
  <c r="S3134" i="80"/>
  <c r="O3134" i="80"/>
  <c r="S3133" i="80"/>
  <c r="S3132" i="80"/>
  <c r="S3131" i="80"/>
  <c r="S3130" i="80"/>
  <c r="S3129" i="80"/>
  <c r="S3128" i="80"/>
  <c r="S3127" i="80"/>
  <c r="S3126" i="80"/>
  <c r="S3125" i="80"/>
  <c r="O3125" i="80"/>
  <c r="S3124" i="80"/>
  <c r="S3123" i="80"/>
  <c r="S3122" i="80"/>
  <c r="S3121" i="80"/>
  <c r="S3120" i="80"/>
  <c r="S3119" i="80"/>
  <c r="S3118" i="80"/>
  <c r="S3117" i="80"/>
  <c r="S3116" i="80"/>
  <c r="O3116" i="80"/>
  <c r="S3115" i="80"/>
  <c r="S3114" i="80"/>
  <c r="S3113" i="80"/>
  <c r="S3112" i="80"/>
  <c r="S3111" i="80"/>
  <c r="S3110" i="80"/>
  <c r="S3109" i="80"/>
  <c r="S3108" i="80"/>
  <c r="S3107" i="80"/>
  <c r="O3107" i="80"/>
  <c r="S3106" i="80"/>
  <c r="S3105" i="80"/>
  <c r="S3104" i="80"/>
  <c r="S3103" i="80"/>
  <c r="S3102" i="80"/>
  <c r="S3101" i="80"/>
  <c r="S3100" i="80"/>
  <c r="S3099" i="80"/>
  <c r="S3098" i="80"/>
  <c r="O3098" i="80"/>
  <c r="S3097" i="80"/>
  <c r="S3096" i="80"/>
  <c r="S3095" i="80"/>
  <c r="S3094" i="80"/>
  <c r="S3093" i="80"/>
  <c r="S3092" i="80"/>
  <c r="S3091" i="80"/>
  <c r="S3090" i="80"/>
  <c r="S3089" i="80"/>
  <c r="S3088" i="80"/>
  <c r="S3087" i="80"/>
  <c r="S3086" i="80"/>
  <c r="S3085" i="80"/>
  <c r="S3084" i="80"/>
  <c r="T3083" i="80"/>
  <c r="S3083" i="80"/>
  <c r="S3082" i="80"/>
  <c r="S3081" i="80"/>
  <c r="S3080" i="80"/>
  <c r="S3079" i="80"/>
  <c r="S3078" i="80"/>
  <c r="S3077" i="80"/>
  <c r="S3076" i="80"/>
  <c r="S3075" i="80"/>
  <c r="T3074" i="80"/>
  <c r="S3074" i="80"/>
  <c r="S3073" i="80"/>
  <c r="S3072" i="80"/>
  <c r="S3071" i="80"/>
  <c r="S3070" i="80"/>
  <c r="S3069" i="80"/>
  <c r="S3068" i="80"/>
  <c r="S3067" i="80"/>
  <c r="S3066" i="80"/>
  <c r="T3065" i="80"/>
  <c r="S3065" i="80"/>
  <c r="S3064" i="80"/>
  <c r="S3063" i="80"/>
  <c r="S3062" i="80"/>
  <c r="S3061" i="80"/>
  <c r="S3060" i="80"/>
  <c r="S3059" i="80"/>
  <c r="S3058" i="80"/>
  <c r="S3057" i="80"/>
  <c r="S3056" i="80"/>
  <c r="S3055" i="80"/>
  <c r="S3054" i="80"/>
  <c r="S3053" i="80"/>
  <c r="S3052" i="80"/>
  <c r="S3051" i="80"/>
  <c r="S3050" i="80"/>
  <c r="S3049" i="80"/>
  <c r="S3048" i="80"/>
  <c r="S3047" i="80"/>
  <c r="S3046" i="80"/>
  <c r="S3045" i="80"/>
  <c r="S3044" i="80"/>
  <c r="S3043" i="80"/>
  <c r="S3042" i="80"/>
  <c r="S3041" i="80"/>
  <c r="S3040" i="80"/>
  <c r="S3039" i="80"/>
  <c r="S3038" i="80"/>
  <c r="S3037" i="80"/>
  <c r="S3036" i="80"/>
  <c r="S3035" i="80"/>
  <c r="S3034" i="80"/>
  <c r="S3033" i="80"/>
  <c r="S3032" i="80"/>
  <c r="S3031" i="80"/>
  <c r="S3030" i="80"/>
  <c r="S3029" i="80"/>
  <c r="S3028" i="80"/>
  <c r="S3027" i="80"/>
  <c r="S3026" i="80"/>
  <c r="S3025" i="80"/>
  <c r="S3024" i="80"/>
  <c r="S3023" i="80"/>
  <c r="S3022" i="80"/>
  <c r="S3021" i="80"/>
  <c r="T3020" i="80"/>
  <c r="S3020" i="80"/>
  <c r="S3019" i="80"/>
  <c r="S3018" i="80"/>
  <c r="S3017" i="80"/>
  <c r="S3016" i="80"/>
  <c r="S3015" i="80"/>
  <c r="S3014" i="80"/>
  <c r="S3013" i="80"/>
  <c r="S3012" i="80"/>
  <c r="T3011" i="80"/>
  <c r="S3011" i="80"/>
  <c r="S3010" i="80"/>
  <c r="S3009" i="80"/>
  <c r="S3008" i="80"/>
  <c r="S3007" i="80"/>
  <c r="S3006" i="80"/>
  <c r="S3005" i="80"/>
  <c r="S3004" i="80"/>
  <c r="S3003" i="80"/>
  <c r="T3002" i="80"/>
  <c r="S3002" i="80"/>
  <c r="S3001" i="80"/>
  <c r="S3000" i="80"/>
  <c r="S2999" i="80"/>
  <c r="S2998" i="80"/>
  <c r="S2997" i="80"/>
  <c r="S2996" i="80"/>
  <c r="S2995" i="80"/>
  <c r="S2994" i="80"/>
  <c r="S2993" i="80"/>
  <c r="S2992" i="80"/>
  <c r="S2991" i="80"/>
  <c r="S2990" i="80"/>
  <c r="S2989" i="80"/>
  <c r="S2988" i="80"/>
  <c r="S2987" i="80"/>
  <c r="S2986" i="80"/>
  <c r="S2985" i="80"/>
  <c r="S2984" i="80"/>
  <c r="S2983" i="80"/>
  <c r="S2982" i="80"/>
  <c r="S2981" i="80"/>
  <c r="S2980" i="80"/>
  <c r="S2979" i="80"/>
  <c r="S2978" i="80"/>
  <c r="S2977" i="80"/>
  <c r="S2976" i="80"/>
  <c r="S2975" i="80"/>
  <c r="S2974" i="80"/>
  <c r="S2973" i="80"/>
  <c r="S2972" i="80"/>
  <c r="O2972" i="80"/>
  <c r="S2971" i="80"/>
  <c r="S2970" i="80"/>
  <c r="S2969" i="80"/>
  <c r="S2968" i="80"/>
  <c r="S2967" i="80"/>
  <c r="S2966" i="80"/>
  <c r="S2965" i="80"/>
  <c r="S2964" i="80"/>
  <c r="S2963" i="80"/>
  <c r="O2963" i="80"/>
  <c r="S2962" i="80"/>
  <c r="S2961" i="80"/>
  <c r="S2960" i="80"/>
  <c r="S2959" i="80"/>
  <c r="S2958" i="80"/>
  <c r="S2957" i="80"/>
  <c r="S2956" i="80"/>
  <c r="S2955" i="80"/>
  <c r="S2954" i="80"/>
  <c r="O2954" i="80"/>
  <c r="S2953" i="80"/>
  <c r="S2952" i="80"/>
  <c r="S2951" i="80"/>
  <c r="S2950" i="80"/>
  <c r="S2949" i="80"/>
  <c r="S2948" i="80"/>
  <c r="S2947" i="80"/>
  <c r="S2946" i="80"/>
  <c r="S2945" i="80"/>
  <c r="S2944" i="80"/>
  <c r="S2943" i="80"/>
  <c r="S2942" i="80"/>
  <c r="S2941" i="80"/>
  <c r="S2940" i="80"/>
  <c r="S2939" i="80"/>
  <c r="S2936" i="80"/>
  <c r="S2935" i="80"/>
  <c r="S2934" i="80"/>
  <c r="O2934" i="80"/>
  <c r="S2933" i="80"/>
  <c r="S2932" i="80"/>
  <c r="S2931" i="80"/>
  <c r="S2930" i="80"/>
  <c r="S2929" i="80"/>
  <c r="S2928" i="80"/>
  <c r="S2927" i="80"/>
  <c r="S2926" i="80"/>
  <c r="S2925" i="80"/>
  <c r="S2924" i="80"/>
  <c r="S2923" i="80"/>
  <c r="S2922" i="80"/>
  <c r="S2921" i="80"/>
  <c r="S2920" i="80"/>
  <c r="T2919" i="80"/>
  <c r="S2919" i="80"/>
  <c r="S2918" i="80"/>
  <c r="S2917" i="80"/>
  <c r="S2916" i="80"/>
  <c r="O2916" i="80"/>
  <c r="S2915" i="80"/>
  <c r="S2914" i="80"/>
  <c r="S2913" i="80"/>
  <c r="S2912" i="80"/>
  <c r="S2911" i="80"/>
  <c r="T2910" i="80"/>
  <c r="S2910" i="80"/>
  <c r="S2909" i="80"/>
  <c r="S2908" i="80"/>
  <c r="S2907" i="80"/>
  <c r="O2907" i="80"/>
  <c r="S2906" i="80"/>
  <c r="S2905" i="80"/>
  <c r="S2904" i="80"/>
  <c r="S2903" i="80"/>
  <c r="S2902" i="80"/>
  <c r="T2901" i="80"/>
  <c r="S2901" i="80"/>
  <c r="S2900" i="80"/>
  <c r="S2899" i="80"/>
  <c r="S2898" i="80"/>
  <c r="O2898" i="80"/>
  <c r="S2897" i="80"/>
  <c r="S2896" i="80"/>
  <c r="S2895" i="80"/>
  <c r="S2894" i="80"/>
  <c r="S2893" i="80"/>
  <c r="T2892" i="80"/>
  <c r="S2892" i="80"/>
  <c r="S2891" i="80"/>
  <c r="S2890" i="80"/>
  <c r="S2889" i="80"/>
  <c r="O2889" i="80"/>
  <c r="S2888" i="80"/>
  <c r="S2887" i="80"/>
  <c r="S2886" i="80"/>
  <c r="S2885" i="80"/>
  <c r="S2884" i="80"/>
  <c r="S2883" i="80"/>
  <c r="S2882" i="80"/>
  <c r="S2881" i="80"/>
  <c r="S2880" i="80"/>
  <c r="O2880" i="80"/>
  <c r="S2879" i="80"/>
  <c r="S2878" i="80"/>
  <c r="S2877" i="80"/>
  <c r="S2876" i="80"/>
  <c r="S2875" i="80"/>
  <c r="S2874" i="80"/>
  <c r="S2873" i="80"/>
  <c r="S2872" i="80"/>
  <c r="S2871" i="80"/>
  <c r="O2871" i="80"/>
  <c r="S2870" i="80"/>
  <c r="S2869" i="80"/>
  <c r="S2868" i="80"/>
  <c r="S2867" i="80"/>
  <c r="S2866" i="80"/>
  <c r="S2865" i="80"/>
  <c r="S2864" i="80"/>
  <c r="S2863" i="80"/>
  <c r="S2862" i="80"/>
  <c r="O2862" i="80"/>
  <c r="S2861" i="80"/>
  <c r="S2860" i="80"/>
  <c r="S2859" i="80"/>
  <c r="S2858" i="80"/>
  <c r="S2857" i="80"/>
  <c r="S2856" i="80"/>
  <c r="S2855" i="80"/>
  <c r="S2854" i="80"/>
  <c r="S2853" i="80"/>
  <c r="O2853" i="80"/>
  <c r="S2852" i="80"/>
  <c r="S2851" i="80"/>
  <c r="S2850" i="80"/>
  <c r="S2849" i="80"/>
  <c r="S2848" i="80"/>
  <c r="S2847" i="80"/>
  <c r="S2846" i="80"/>
  <c r="S2845" i="80"/>
  <c r="S2844" i="80"/>
  <c r="O2844" i="80"/>
  <c r="S2843" i="80"/>
  <c r="S2842" i="80"/>
  <c r="S2841" i="80"/>
  <c r="S2840" i="80"/>
  <c r="S2839" i="80"/>
  <c r="S2838" i="80"/>
  <c r="S2837" i="80"/>
  <c r="S2836" i="80"/>
  <c r="S2835" i="80"/>
  <c r="O2835" i="80"/>
  <c r="S2834" i="80"/>
  <c r="S2833" i="80"/>
  <c r="S2832" i="80"/>
  <c r="S2831" i="80"/>
  <c r="S2830" i="80"/>
  <c r="S2829" i="80"/>
  <c r="S2828" i="80"/>
  <c r="S2827" i="80"/>
  <c r="S2826" i="80"/>
  <c r="O2826" i="80"/>
  <c r="S2825" i="80"/>
  <c r="S2824" i="80"/>
  <c r="S2823" i="80"/>
  <c r="S2822" i="80"/>
  <c r="S2821" i="80"/>
  <c r="S2820" i="80"/>
  <c r="S2819" i="80"/>
  <c r="S2818" i="80"/>
  <c r="S2817" i="80"/>
  <c r="O2817" i="80"/>
  <c r="S2816" i="80"/>
  <c r="S2815" i="80"/>
  <c r="S2814" i="80"/>
  <c r="S2813" i="80"/>
  <c r="S2812" i="80"/>
  <c r="S2811" i="80"/>
  <c r="S2810" i="80"/>
  <c r="S2809" i="80"/>
  <c r="S2808" i="80"/>
  <c r="O2808" i="80"/>
  <c r="S2807" i="80"/>
  <c r="S2806" i="80"/>
  <c r="S2805" i="80"/>
  <c r="S2804" i="80"/>
  <c r="S2803" i="80"/>
  <c r="S2802" i="80"/>
  <c r="S2801" i="80"/>
  <c r="S2800" i="80"/>
  <c r="S2799" i="80"/>
  <c r="O2799" i="80"/>
  <c r="S2798" i="80"/>
  <c r="S2797" i="80"/>
  <c r="S2796" i="80"/>
  <c r="S2795" i="80"/>
  <c r="S2794" i="80"/>
  <c r="S2793" i="80"/>
  <c r="S2792" i="80"/>
  <c r="S2791" i="80"/>
  <c r="S2790" i="80"/>
  <c r="O2790" i="80"/>
  <c r="S2789" i="80"/>
  <c r="S2788" i="80"/>
  <c r="S2787" i="80"/>
  <c r="S2786" i="80"/>
  <c r="S2785" i="80"/>
  <c r="S2784" i="80"/>
  <c r="S2783" i="80"/>
  <c r="S2782" i="80"/>
  <c r="S2781" i="80"/>
  <c r="O2781" i="80"/>
  <c r="S2780" i="80"/>
  <c r="S2779" i="80"/>
  <c r="S2778" i="80"/>
  <c r="S2777" i="80"/>
  <c r="S2776" i="80"/>
  <c r="S2775" i="80"/>
  <c r="S2774" i="80"/>
  <c r="S2773" i="80"/>
  <c r="S2772" i="80"/>
  <c r="O2772" i="80"/>
  <c r="S2771" i="80"/>
  <c r="S2770" i="80"/>
  <c r="S2769" i="80"/>
  <c r="S2768" i="80"/>
  <c r="S2767" i="80"/>
  <c r="S2766" i="80"/>
  <c r="S2765" i="80"/>
  <c r="S2764" i="80"/>
  <c r="S2763" i="80"/>
  <c r="O2763" i="80"/>
  <c r="S2762" i="80"/>
  <c r="S2761" i="80"/>
  <c r="S2760" i="80"/>
  <c r="S2759" i="80"/>
  <c r="S2758" i="80"/>
  <c r="S2757" i="80"/>
  <c r="S2756" i="80"/>
  <c r="S2755" i="80"/>
  <c r="S2754" i="80"/>
  <c r="O2754" i="80"/>
  <c r="S2753" i="80"/>
  <c r="S2752" i="80"/>
  <c r="S2751" i="80"/>
  <c r="S2750" i="80"/>
  <c r="S2749" i="80"/>
  <c r="S2748" i="80"/>
  <c r="S2747" i="80"/>
  <c r="S2746" i="80"/>
  <c r="S2745" i="80"/>
  <c r="O2745" i="80"/>
  <c r="S2744" i="80"/>
  <c r="S2743" i="80"/>
  <c r="S2742" i="80"/>
  <c r="S2741" i="80"/>
  <c r="S2740" i="80"/>
  <c r="S2739" i="80"/>
  <c r="S2738" i="80"/>
  <c r="S2737" i="80"/>
  <c r="S2736" i="80"/>
  <c r="O2736" i="80"/>
  <c r="S2735" i="80"/>
  <c r="S2734" i="80"/>
  <c r="S2733" i="80"/>
  <c r="S2732" i="80"/>
  <c r="S2731" i="80"/>
  <c r="S2730" i="80"/>
  <c r="S2729" i="80"/>
  <c r="S2728" i="80"/>
  <c r="S2727" i="80"/>
  <c r="S2726" i="80"/>
  <c r="S2725" i="80"/>
  <c r="S2724" i="80"/>
  <c r="S2723" i="80"/>
  <c r="S2722" i="80"/>
  <c r="S2721" i="80"/>
  <c r="S2720" i="80"/>
  <c r="S2719" i="80"/>
  <c r="S2718" i="80"/>
  <c r="S2717" i="80"/>
  <c r="S2716" i="80"/>
  <c r="S2715" i="80"/>
  <c r="S2714" i="80"/>
  <c r="S2713" i="80"/>
  <c r="S2712" i="80"/>
  <c r="S2711" i="80"/>
  <c r="S2710" i="80"/>
  <c r="S2709" i="80"/>
  <c r="S2708" i="80"/>
  <c r="S2707" i="80"/>
  <c r="S2706" i="80"/>
  <c r="S2705" i="80"/>
  <c r="S2704" i="80"/>
  <c r="S2703" i="80"/>
  <c r="S2702" i="80"/>
  <c r="S2701" i="80"/>
  <c r="S2700" i="80"/>
  <c r="O2700" i="80"/>
  <c r="S2699" i="80"/>
  <c r="S2698" i="80"/>
  <c r="S2697" i="80"/>
  <c r="S2696" i="80"/>
  <c r="S2695" i="80"/>
  <c r="S2694" i="80"/>
  <c r="S2693" i="80"/>
  <c r="S2692" i="80"/>
  <c r="S2691" i="80"/>
  <c r="O2691" i="80"/>
  <c r="S2690" i="80"/>
  <c r="S2689" i="80"/>
  <c r="S2688" i="80"/>
  <c r="S2687" i="80"/>
  <c r="S2686" i="80"/>
  <c r="S2685" i="80"/>
  <c r="S2684" i="80"/>
  <c r="S2683" i="80"/>
  <c r="S2682" i="80"/>
  <c r="O2682" i="80"/>
  <c r="S2681" i="80"/>
  <c r="S2680" i="80"/>
  <c r="S2679" i="80"/>
  <c r="S2678" i="80"/>
  <c r="S2677" i="80"/>
  <c r="S2676" i="80"/>
  <c r="S2675" i="80"/>
  <c r="S2674" i="80"/>
  <c r="S2673" i="80"/>
  <c r="S2672" i="80"/>
  <c r="S2671" i="80"/>
  <c r="S2670" i="80"/>
  <c r="S2669" i="80"/>
  <c r="S2668" i="80"/>
  <c r="S2667" i="80"/>
  <c r="S2666" i="80"/>
  <c r="S2665" i="80"/>
  <c r="S2664" i="80"/>
  <c r="S2663" i="80"/>
  <c r="S2662" i="80"/>
  <c r="S2661" i="80"/>
  <c r="S2660" i="80"/>
  <c r="S2659" i="80"/>
  <c r="S2658" i="80"/>
  <c r="S2657" i="80"/>
  <c r="S2656" i="80"/>
  <c r="S2655" i="80"/>
  <c r="S2654" i="80"/>
  <c r="S2653" i="80"/>
  <c r="S2652" i="80"/>
  <c r="S2651" i="80"/>
  <c r="S2650" i="80"/>
  <c r="S2649" i="80"/>
  <c r="S2648" i="80"/>
  <c r="S2647" i="80"/>
  <c r="S2646" i="80"/>
  <c r="O2646" i="80"/>
  <c r="S2645" i="80"/>
  <c r="S2644" i="80"/>
  <c r="S2643" i="80"/>
  <c r="S2642" i="80"/>
  <c r="S2641" i="80"/>
  <c r="S2640" i="80"/>
  <c r="S2639" i="80"/>
  <c r="S2638" i="80"/>
  <c r="S2637" i="80"/>
  <c r="O2637" i="80"/>
  <c r="S2636" i="80"/>
  <c r="S2635" i="80"/>
  <c r="S2634" i="80"/>
  <c r="S2633" i="80"/>
  <c r="S2632" i="80"/>
  <c r="S2631" i="80"/>
  <c r="S2630" i="80"/>
  <c r="S2629" i="80"/>
  <c r="S2628" i="80"/>
  <c r="S2627" i="80"/>
  <c r="S2626" i="80"/>
  <c r="S2625" i="80"/>
  <c r="S2624" i="80"/>
  <c r="S2623" i="80"/>
  <c r="S2622" i="80"/>
  <c r="S2621" i="80"/>
  <c r="S2620" i="80"/>
  <c r="S2619" i="80"/>
  <c r="S2618" i="80"/>
  <c r="S2617" i="80"/>
  <c r="S2616" i="80"/>
  <c r="S2615" i="80"/>
  <c r="S2614" i="80"/>
  <c r="S2613" i="80"/>
  <c r="S2612" i="80"/>
  <c r="S2611" i="80"/>
  <c r="S2610" i="80"/>
  <c r="S2609" i="80"/>
  <c r="S2608" i="80"/>
  <c r="S2607" i="80"/>
  <c r="S2606" i="80"/>
  <c r="S2605" i="80"/>
  <c r="S2604" i="80"/>
  <c r="S2603" i="80"/>
  <c r="S2602" i="80"/>
  <c r="S2601" i="80"/>
  <c r="S2600" i="80"/>
  <c r="S2599" i="80"/>
  <c r="S2598" i="80"/>
  <c r="S2597" i="80"/>
  <c r="S2596" i="80"/>
  <c r="S2595" i="80"/>
  <c r="S2594" i="80"/>
  <c r="S2593" i="80"/>
  <c r="S2592" i="80"/>
  <c r="S2591" i="80"/>
  <c r="S2590" i="80"/>
  <c r="S2589" i="80"/>
  <c r="S2588" i="80"/>
  <c r="S2587" i="80"/>
  <c r="S2586" i="80"/>
  <c r="S2585" i="80"/>
  <c r="S2584" i="80"/>
  <c r="S2583" i="80"/>
  <c r="S2582" i="80"/>
  <c r="S2581" i="80"/>
  <c r="S2580" i="80"/>
  <c r="S2579" i="80"/>
  <c r="S2578" i="80"/>
  <c r="S2577" i="80"/>
  <c r="S2576" i="80"/>
  <c r="S2575" i="80"/>
  <c r="S2574" i="80"/>
  <c r="S2573" i="80"/>
  <c r="S2572" i="80"/>
  <c r="S2571" i="80"/>
  <c r="S2570" i="80"/>
  <c r="S2569" i="80"/>
  <c r="S2568" i="80"/>
  <c r="S2567" i="80"/>
  <c r="S2566" i="80"/>
  <c r="S2565" i="80"/>
  <c r="S2564" i="80"/>
  <c r="S2563" i="80"/>
  <c r="S2562" i="80"/>
  <c r="S2561" i="80"/>
  <c r="S2560" i="80"/>
  <c r="S2559" i="80"/>
  <c r="S2558" i="80"/>
  <c r="S2557" i="80"/>
  <c r="S2556" i="80"/>
  <c r="S2555" i="80"/>
  <c r="S2554" i="80"/>
  <c r="S2553" i="80"/>
  <c r="S2552" i="80"/>
  <c r="S2551" i="80"/>
  <c r="S2550" i="80"/>
  <c r="S2541" i="80"/>
  <c r="S2540" i="80"/>
  <c r="S2539" i="80"/>
  <c r="S2538" i="80"/>
  <c r="S2537" i="80"/>
  <c r="S2536" i="80"/>
  <c r="S2535" i="80"/>
  <c r="S2534" i="80"/>
  <c r="S2533" i="80"/>
  <c r="S2532" i="80"/>
  <c r="S2531" i="80"/>
  <c r="S2530" i="80"/>
  <c r="S2529" i="80"/>
  <c r="S2528" i="80"/>
  <c r="S2527" i="80"/>
  <c r="S2526" i="80"/>
  <c r="S2525" i="80"/>
  <c r="S2524" i="80"/>
  <c r="S2523" i="80"/>
  <c r="O12" i="80"/>
  <c r="J12" i="80"/>
  <c r="G12" i="80"/>
  <c r="A14" i="85"/>
  <c r="G72" i="85"/>
  <c r="G73" i="85" s="1"/>
  <c r="E72" i="85"/>
  <c r="E71" i="85"/>
  <c r="F70" i="85"/>
  <c r="F73" i="85" s="1"/>
  <c r="E64" i="85"/>
  <c r="I64" i="85" s="1"/>
  <c r="G63" i="85"/>
  <c r="E63" i="85"/>
  <c r="E62" i="85"/>
  <c r="I62" i="85" s="1"/>
  <c r="E61" i="85"/>
  <c r="I61" i="85" s="1"/>
  <c r="E60" i="85"/>
  <c r="I60" i="85" s="1"/>
  <c r="G59" i="85"/>
  <c r="F59" i="85"/>
  <c r="F66" i="85" s="1"/>
  <c r="E59" i="85"/>
  <c r="G47" i="85"/>
  <c r="F47" i="85"/>
  <c r="G46" i="85"/>
  <c r="F46" i="85"/>
  <c r="F45" i="85"/>
  <c r="T2140" i="80"/>
  <c r="S1741" i="80"/>
  <c r="S1745" i="80"/>
  <c r="S1744" i="80"/>
  <c r="E30" i="3"/>
  <c r="S396" i="80"/>
  <c r="S492" i="80"/>
  <c r="S496" i="80"/>
  <c r="S497" i="80"/>
  <c r="S498" i="80"/>
  <c r="S499" i="80"/>
  <c r="S500" i="80"/>
  <c r="S501" i="80"/>
  <c r="S502" i="80"/>
  <c r="S503" i="80"/>
  <c r="R2114" i="80"/>
  <c r="S2114" i="80" s="1"/>
  <c r="S2211" i="80"/>
  <c r="S2210" i="80"/>
  <c r="S2209" i="80"/>
  <c r="S2208" i="80"/>
  <c r="S2207" i="80"/>
  <c r="S2206" i="80"/>
  <c r="R2177" i="80"/>
  <c r="R1754" i="80"/>
  <c r="S1754" i="80" s="1"/>
  <c r="D72" i="85"/>
  <c r="B72" i="85"/>
  <c r="D71" i="85"/>
  <c r="B71" i="85"/>
  <c r="F32" i="11"/>
  <c r="E32" i="11"/>
  <c r="H32" i="11"/>
  <c r="F31" i="11"/>
  <c r="E31" i="11"/>
  <c r="D62" i="85"/>
  <c r="D61" i="85"/>
  <c r="D60" i="85"/>
  <c r="B62" i="85"/>
  <c r="B61" i="85"/>
  <c r="B60" i="85"/>
  <c r="AB60" i="98"/>
  <c r="V60" i="98"/>
  <c r="U60" i="98"/>
  <c r="M60" i="98"/>
  <c r="M61" i="98"/>
  <c r="K60" i="98"/>
  <c r="K61" i="98"/>
  <c r="I60" i="98"/>
  <c r="O18" i="99"/>
  <c r="N18" i="99"/>
  <c r="M18" i="99"/>
  <c r="L18" i="99"/>
  <c r="H14" i="99"/>
  <c r="F14" i="99"/>
  <c r="AT88" i="98"/>
  <c r="AI88" i="98"/>
  <c r="Q88" i="98"/>
  <c r="Q89" i="98"/>
  <c r="K88" i="98"/>
  <c r="K89" i="98" s="1"/>
  <c r="I88" i="98"/>
  <c r="I89" i="98"/>
  <c r="V16" i="98"/>
  <c r="W86" i="98"/>
  <c r="V86" i="98"/>
  <c r="U86" i="98"/>
  <c r="M86" i="98"/>
  <c r="K86" i="98"/>
  <c r="I86" i="98"/>
  <c r="AU84" i="98"/>
  <c r="AD84" i="98"/>
  <c r="AC84" i="98"/>
  <c r="AC85" i="98"/>
  <c r="AB84" i="98"/>
  <c r="AB85" i="98" s="1"/>
  <c r="AA84" i="98"/>
  <c r="AA85" i="98"/>
  <c r="Y84" i="98"/>
  <c r="V84" i="98"/>
  <c r="U84" i="98"/>
  <c r="Q84" i="98"/>
  <c r="M84" i="98"/>
  <c r="K84" i="98"/>
  <c r="I84" i="98"/>
  <c r="S841" i="80"/>
  <c r="H12" i="99"/>
  <c r="H13" i="99"/>
  <c r="F12" i="99"/>
  <c r="E12" i="99"/>
  <c r="E13" i="99" s="1"/>
  <c r="D12" i="99"/>
  <c r="H10" i="99"/>
  <c r="F10" i="99"/>
  <c r="E10" i="99"/>
  <c r="D10" i="99"/>
  <c r="AR46" i="98"/>
  <c r="AE42" i="98"/>
  <c r="AC42" i="98"/>
  <c r="AC43" i="98" s="1"/>
  <c r="AB42" i="98"/>
  <c r="AB43" i="98" s="1"/>
  <c r="AB64" i="98"/>
  <c r="U42" i="98"/>
  <c r="V10" i="98"/>
  <c r="V11" i="98" s="1"/>
  <c r="U10" i="98"/>
  <c r="R10" i="98"/>
  <c r="Q10" i="98"/>
  <c r="AB38" i="98"/>
  <c r="Q38" i="98"/>
  <c r="Q36" i="98"/>
  <c r="M36" i="98"/>
  <c r="K36" i="98"/>
  <c r="K37" i="98"/>
  <c r="V32" i="98"/>
  <c r="V33" i="98" s="1"/>
  <c r="U32" i="98"/>
  <c r="U33" i="98" s="1"/>
  <c r="M32" i="98"/>
  <c r="AE30" i="98"/>
  <c r="AC30" i="98"/>
  <c r="AB30" i="98"/>
  <c r="AB31" i="98"/>
  <c r="S30" i="98"/>
  <c r="M28" i="98"/>
  <c r="M29" i="98"/>
  <c r="AE26" i="98"/>
  <c r="AE27" i="98" s="1"/>
  <c r="AC26" i="98"/>
  <c r="AC27" i="98" s="1"/>
  <c r="AB26" i="98"/>
  <c r="AB27" i="98"/>
  <c r="S26" i="98"/>
  <c r="S27" i="98" s="1"/>
  <c r="M26" i="98"/>
  <c r="U24" i="98"/>
  <c r="U25" i="98"/>
  <c r="S22" i="98"/>
  <c r="G104" i="98"/>
  <c r="G105" i="98" s="1"/>
  <c r="E104" i="98"/>
  <c r="E105" i="98" s="1"/>
  <c r="G102" i="98"/>
  <c r="F102" i="98"/>
  <c r="F103" i="98"/>
  <c r="E102" i="98"/>
  <c r="E103" i="98" s="1"/>
  <c r="E100" i="98"/>
  <c r="G98" i="98"/>
  <c r="F98" i="98"/>
  <c r="E98" i="98"/>
  <c r="E99" i="98"/>
  <c r="E96" i="98"/>
  <c r="E94" i="98"/>
  <c r="E95" i="98" s="1"/>
  <c r="E92" i="98"/>
  <c r="E90" i="98"/>
  <c r="E91" i="98" s="1"/>
  <c r="G48" i="98"/>
  <c r="G49" i="98"/>
  <c r="E48" i="98"/>
  <c r="G50" i="98"/>
  <c r="E50" i="98"/>
  <c r="E51" i="98"/>
  <c r="G58" i="98"/>
  <c r="H58" i="98"/>
  <c r="H59" i="98" s="1"/>
  <c r="E58" i="98"/>
  <c r="H82" i="98"/>
  <c r="E82" i="98"/>
  <c r="E83" i="98" s="1"/>
  <c r="E80" i="98"/>
  <c r="E78" i="98"/>
  <c r="E79" i="98"/>
  <c r="E76" i="98"/>
  <c r="E74" i="98"/>
  <c r="E72" i="98"/>
  <c r="E73" i="98"/>
  <c r="E70" i="98"/>
  <c r="E68" i="98"/>
  <c r="E66" i="98"/>
  <c r="E64" i="98"/>
  <c r="E65" i="98" s="1"/>
  <c r="E62" i="98"/>
  <c r="E63" i="98" s="1"/>
  <c r="D70" i="85"/>
  <c r="B70" i="85"/>
  <c r="H59" i="85"/>
  <c r="D63" i="85"/>
  <c r="D59" i="85"/>
  <c r="D64" i="85"/>
  <c r="B64" i="85"/>
  <c r="B63" i="85"/>
  <c r="B59" i="85"/>
  <c r="D47" i="85"/>
  <c r="D46" i="85"/>
  <c r="D45" i="85"/>
  <c r="B47" i="85"/>
  <c r="B46" i="85"/>
  <c r="B45" i="85"/>
  <c r="D23" i="85"/>
  <c r="B23" i="85"/>
  <c r="T91" i="87"/>
  <c r="T1567" i="79"/>
  <c r="T1558" i="79"/>
  <c r="T1549" i="79"/>
  <c r="T1531" i="79"/>
  <c r="T946" i="79"/>
  <c r="T1126" i="79"/>
  <c r="T1117" i="79"/>
  <c r="T1108" i="79"/>
  <c r="T1099" i="79"/>
  <c r="T1090" i="79"/>
  <c r="T1081" i="79"/>
  <c r="T1072" i="79"/>
  <c r="T1063" i="79"/>
  <c r="T1054" i="79"/>
  <c r="T1045" i="79"/>
  <c r="T1036" i="79"/>
  <c r="T1027" i="79"/>
  <c r="T1018" i="79"/>
  <c r="T1009" i="79"/>
  <c r="T1000" i="79"/>
  <c r="T991" i="79"/>
  <c r="T982" i="79"/>
  <c r="T973" i="79"/>
  <c r="T964" i="79"/>
  <c r="T955" i="79"/>
  <c r="T1612" i="79"/>
  <c r="T1603" i="79"/>
  <c r="T1594" i="79"/>
  <c r="T109" i="88"/>
  <c r="T100" i="88"/>
  <c r="T91" i="88"/>
  <c r="T82" i="88"/>
  <c r="T73" i="88"/>
  <c r="S117" i="88"/>
  <c r="S116" i="88"/>
  <c r="S115" i="88"/>
  <c r="S114" i="88"/>
  <c r="S113" i="88"/>
  <c r="S112" i="88"/>
  <c r="S111" i="88"/>
  <c r="S110" i="88"/>
  <c r="S109" i="88"/>
  <c r="O109" i="88"/>
  <c r="J109" i="88"/>
  <c r="G109" i="88"/>
  <c r="E1567" i="79"/>
  <c r="E1549" i="79"/>
  <c r="E1522" i="79"/>
  <c r="S1134" i="79"/>
  <c r="S1133" i="79"/>
  <c r="S1132" i="79"/>
  <c r="S1131" i="79"/>
  <c r="S1130" i="79"/>
  <c r="S1129" i="79"/>
  <c r="S1128" i="79"/>
  <c r="S1127" i="79"/>
  <c r="S1126" i="79"/>
  <c r="J1126" i="79"/>
  <c r="G1126" i="79"/>
  <c r="T118" i="91"/>
  <c r="T325" i="91"/>
  <c r="E1531" i="79"/>
  <c r="S678" i="80"/>
  <c r="S1074" i="80"/>
  <c r="S2481" i="80"/>
  <c r="S2480" i="80"/>
  <c r="S2479" i="80"/>
  <c r="S2478" i="80"/>
  <c r="S2477" i="80"/>
  <c r="S2476" i="80"/>
  <c r="S2475" i="80"/>
  <c r="S2474" i="80"/>
  <c r="S2473" i="80"/>
  <c r="O1471" i="80"/>
  <c r="S1471" i="80"/>
  <c r="S1472" i="80"/>
  <c r="S1761" i="80"/>
  <c r="S1760" i="80"/>
  <c r="S1759" i="80"/>
  <c r="S1758" i="80"/>
  <c r="S1757" i="80"/>
  <c r="S1756" i="80"/>
  <c r="S1755" i="80"/>
  <c r="S1753" i="80"/>
  <c r="O1651" i="80"/>
  <c r="O1642" i="80"/>
  <c r="O1597" i="80"/>
  <c r="S146" i="80"/>
  <c r="S144" i="80"/>
  <c r="S142" i="80"/>
  <c r="S140" i="80"/>
  <c r="S147" i="80"/>
  <c r="T2006" i="80"/>
  <c r="T1970" i="80"/>
  <c r="S1977" i="80"/>
  <c r="S1976" i="80"/>
  <c r="S1975" i="80"/>
  <c r="S1974" i="80"/>
  <c r="S1973" i="80"/>
  <c r="S1972" i="80"/>
  <c r="S1971" i="80"/>
  <c r="S1970" i="80"/>
  <c r="S1969" i="80"/>
  <c r="S2381" i="80"/>
  <c r="T328" i="72"/>
  <c r="S2040" i="80"/>
  <c r="S2039" i="80"/>
  <c r="S2038" i="80"/>
  <c r="S2037" i="80"/>
  <c r="S2036" i="80"/>
  <c r="S2035" i="80"/>
  <c r="S2034" i="80"/>
  <c r="S2033" i="80"/>
  <c r="S2032" i="80"/>
  <c r="S2058" i="80"/>
  <c r="S2057" i="80"/>
  <c r="S2056" i="80"/>
  <c r="S2055" i="80"/>
  <c r="S2054" i="80"/>
  <c r="S2053" i="80"/>
  <c r="S2052" i="80"/>
  <c r="S2051" i="80"/>
  <c r="S2050" i="80"/>
  <c r="S2049" i="80"/>
  <c r="S2048" i="80"/>
  <c r="S2047" i="80"/>
  <c r="S2046" i="80"/>
  <c r="S2045" i="80"/>
  <c r="S2044" i="80"/>
  <c r="S2043" i="80"/>
  <c r="S2042" i="80"/>
  <c r="S2041" i="80"/>
  <c r="S2499" i="80"/>
  <c r="S2498" i="80"/>
  <c r="S2497" i="80"/>
  <c r="S2496" i="80"/>
  <c r="S2495" i="80"/>
  <c r="S2494" i="80"/>
  <c r="S2493" i="80"/>
  <c r="S2492" i="80"/>
  <c r="S2491" i="80"/>
  <c r="S2472" i="80"/>
  <c r="S2471" i="80"/>
  <c r="S2470" i="80"/>
  <c r="S2469" i="80"/>
  <c r="S2468" i="80"/>
  <c r="S2467" i="80"/>
  <c r="S2466" i="80"/>
  <c r="S2465" i="80"/>
  <c r="R2464" i="80"/>
  <c r="S2464" i="80" s="1"/>
  <c r="S2490" i="80"/>
  <c r="S2489" i="80"/>
  <c r="S2488" i="80"/>
  <c r="S2487" i="80"/>
  <c r="S2486" i="80"/>
  <c r="S2485" i="80"/>
  <c r="S2484" i="80"/>
  <c r="S2483" i="80"/>
  <c r="S2482" i="80"/>
  <c r="S2463" i="80"/>
  <c r="S2445" i="80"/>
  <c r="S2444" i="80"/>
  <c r="S2443" i="80"/>
  <c r="S2442" i="80"/>
  <c r="S2441" i="80"/>
  <c r="S2440" i="80"/>
  <c r="S2439" i="80"/>
  <c r="S2438" i="80"/>
  <c r="S2437" i="80"/>
  <c r="S2454" i="80"/>
  <c r="S2453" i="80"/>
  <c r="S2452" i="80"/>
  <c r="S2451" i="80"/>
  <c r="S2450" i="80"/>
  <c r="S2449" i="80"/>
  <c r="S2448" i="80"/>
  <c r="S2447" i="80"/>
  <c r="R2446" i="80"/>
  <c r="S2446" i="80" s="1"/>
  <c r="S2031" i="80"/>
  <c r="S2030" i="80"/>
  <c r="S2029" i="80"/>
  <c r="S2028" i="80"/>
  <c r="S2027" i="80"/>
  <c r="S2026" i="80"/>
  <c r="S2025" i="80"/>
  <c r="S2024" i="80"/>
  <c r="R2023" i="80"/>
  <c r="S2023" i="80" s="1"/>
  <c r="S2022" i="80"/>
  <c r="S2021" i="80"/>
  <c r="S2020" i="80"/>
  <c r="S2019" i="80"/>
  <c r="S2018" i="80"/>
  <c r="S2017" i="80"/>
  <c r="S2016" i="80"/>
  <c r="S2015" i="80"/>
  <c r="R2014" i="80"/>
  <c r="S1998" i="80"/>
  <c r="S1986" i="80"/>
  <c r="S1985" i="80"/>
  <c r="S1984" i="80"/>
  <c r="S1983" i="80"/>
  <c r="S1982" i="80"/>
  <c r="S1981" i="80"/>
  <c r="S1980" i="80"/>
  <c r="S1979" i="80"/>
  <c r="S1978" i="80"/>
  <c r="S2007" i="80"/>
  <c r="S1968" i="80"/>
  <c r="S1967" i="80"/>
  <c r="S1966" i="80"/>
  <c r="S1965" i="80"/>
  <c r="S1964" i="80"/>
  <c r="S1963" i="80"/>
  <c r="S1962" i="80"/>
  <c r="S1961" i="80"/>
  <c r="R1960" i="80"/>
  <c r="S1960" i="80" s="1"/>
  <c r="S1959" i="80"/>
  <c r="S1958" i="80"/>
  <c r="S1957" i="80"/>
  <c r="S1956" i="80"/>
  <c r="S1955" i="80"/>
  <c r="S1954" i="80"/>
  <c r="S1953" i="80"/>
  <c r="S1952" i="80"/>
  <c r="R1951" i="80"/>
  <c r="S1951" i="80" s="1"/>
  <c r="S1950" i="80"/>
  <c r="S1949" i="80"/>
  <c r="S1948" i="80"/>
  <c r="S1947" i="80"/>
  <c r="S1946" i="80"/>
  <c r="S1945" i="80"/>
  <c r="S1944" i="80"/>
  <c r="S1943" i="80"/>
  <c r="S1942" i="80"/>
  <c r="S1941" i="80"/>
  <c r="S1940" i="80"/>
  <c r="S1939" i="80"/>
  <c r="S1938" i="80"/>
  <c r="S1937" i="80"/>
  <c r="S1936" i="80"/>
  <c r="S1935" i="80"/>
  <c r="S1934" i="80"/>
  <c r="S1933" i="80"/>
  <c r="S1479" i="80"/>
  <c r="S1478" i="80"/>
  <c r="S1477" i="80"/>
  <c r="S1476" i="80"/>
  <c r="S1475" i="80"/>
  <c r="S1474" i="80"/>
  <c r="S1473" i="80"/>
  <c r="S1896" i="80"/>
  <c r="S1895" i="80"/>
  <c r="S1894" i="80"/>
  <c r="S1893" i="80"/>
  <c r="S1892" i="80"/>
  <c r="S1891" i="80"/>
  <c r="S1890" i="80"/>
  <c r="S1889" i="80"/>
  <c r="T1888" i="80"/>
  <c r="S1888" i="80"/>
  <c r="S1686" i="80"/>
  <c r="S1685" i="80"/>
  <c r="S1684" i="80"/>
  <c r="S1683" i="80"/>
  <c r="S1682" i="80"/>
  <c r="S1681" i="80"/>
  <c r="S1680" i="80"/>
  <c r="S1679" i="80"/>
  <c r="S1678" i="80"/>
  <c r="S1887" i="80"/>
  <c r="S1886" i="80"/>
  <c r="S1885" i="80"/>
  <c r="S1884" i="80"/>
  <c r="S1883" i="80"/>
  <c r="S1882" i="80"/>
  <c r="S1881" i="80"/>
  <c r="S1880" i="80"/>
  <c r="T1879" i="80"/>
  <c r="S1879" i="80"/>
  <c r="S1878" i="80"/>
  <c r="S1877" i="80"/>
  <c r="S1876" i="80"/>
  <c r="S1875" i="80"/>
  <c r="S1874" i="80"/>
  <c r="S1873" i="80"/>
  <c r="S1872" i="80"/>
  <c r="S1871" i="80"/>
  <c r="S1870" i="80"/>
  <c r="S66" i="80"/>
  <c r="S65" i="80"/>
  <c r="S64" i="80"/>
  <c r="S63" i="80"/>
  <c r="S62" i="80"/>
  <c r="S61" i="80"/>
  <c r="S60" i="80"/>
  <c r="S59" i="80"/>
  <c r="S58" i="80"/>
  <c r="S57" i="80"/>
  <c r="S56" i="80"/>
  <c r="S55" i="80"/>
  <c r="S54" i="80"/>
  <c r="S53" i="80"/>
  <c r="S52" i="80"/>
  <c r="S51" i="80"/>
  <c r="S50" i="80"/>
  <c r="S49" i="80"/>
  <c r="S48" i="80"/>
  <c r="S47" i="80"/>
  <c r="S46" i="80"/>
  <c r="S45" i="80"/>
  <c r="S44" i="80"/>
  <c r="S43" i="80"/>
  <c r="S42" i="80"/>
  <c r="S41" i="80"/>
  <c r="S40" i="80"/>
  <c r="S30" i="80"/>
  <c r="S39" i="80"/>
  <c r="S38" i="80"/>
  <c r="S37" i="80"/>
  <c r="S36" i="80"/>
  <c r="S35" i="80"/>
  <c r="S34" i="80"/>
  <c r="S33" i="80"/>
  <c r="S32" i="80"/>
  <c r="S31" i="80"/>
  <c r="S1309" i="80"/>
  <c r="S1307" i="80"/>
  <c r="S1252" i="80"/>
  <c r="S1299" i="80"/>
  <c r="S1298" i="80"/>
  <c r="S1297" i="80"/>
  <c r="S1296" i="80"/>
  <c r="S1295" i="80"/>
  <c r="S1294" i="80"/>
  <c r="S1293" i="80"/>
  <c r="S1292" i="80"/>
  <c r="S1291" i="80"/>
  <c r="S1290" i="80"/>
  <c r="S1289" i="80"/>
  <c r="S1288" i="80"/>
  <c r="S1287" i="80"/>
  <c r="S1286" i="80"/>
  <c r="S1285" i="80"/>
  <c r="S1284" i="80"/>
  <c r="S1283" i="80"/>
  <c r="S1282" i="80"/>
  <c r="S1281" i="80"/>
  <c r="S1280" i="80"/>
  <c r="S1279" i="80"/>
  <c r="S1278" i="80"/>
  <c r="S1277" i="80"/>
  <c r="S1276" i="80"/>
  <c r="S1275" i="80"/>
  <c r="S1274" i="80"/>
  <c r="S1273" i="80"/>
  <c r="S1272" i="80"/>
  <c r="S1263" i="80"/>
  <c r="S1245" i="80"/>
  <c r="S1244" i="80"/>
  <c r="S1243" i="80"/>
  <c r="S1242" i="80"/>
  <c r="S1241" i="80"/>
  <c r="S1240" i="80"/>
  <c r="R1239" i="80"/>
  <c r="S1239" i="80" s="1"/>
  <c r="S1238" i="80"/>
  <c r="S1237" i="80"/>
  <c r="S1141" i="80"/>
  <c r="S1144" i="80"/>
  <c r="S1182" i="80"/>
  <c r="S1181" i="80"/>
  <c r="S1180" i="80"/>
  <c r="S1179" i="80"/>
  <c r="S1178" i="80"/>
  <c r="S1177" i="80"/>
  <c r="S1176" i="80"/>
  <c r="S1175" i="80"/>
  <c r="S1174" i="80"/>
  <c r="S1173" i="80"/>
  <c r="S1172" i="80"/>
  <c r="S1171" i="80"/>
  <c r="S1170" i="80"/>
  <c r="S1169" i="80"/>
  <c r="S1168" i="80"/>
  <c r="S1167" i="80"/>
  <c r="S1166" i="80"/>
  <c r="S1165" i="80"/>
  <c r="S1164" i="80"/>
  <c r="S1163" i="80"/>
  <c r="S1162" i="80"/>
  <c r="S1161" i="80"/>
  <c r="S1160" i="80"/>
  <c r="S1159" i="80"/>
  <c r="S1158" i="80"/>
  <c r="S1157" i="80"/>
  <c r="S1156" i="80"/>
  <c r="S1155" i="80"/>
  <c r="S1153" i="80"/>
  <c r="S1151" i="80"/>
  <c r="S1149" i="80"/>
  <c r="S1147" i="80"/>
  <c r="S1154" i="80"/>
  <c r="S1233" i="80"/>
  <c r="S1217" i="80"/>
  <c r="S1209" i="80"/>
  <c r="S1199" i="80"/>
  <c r="S1191" i="80"/>
  <c r="S1190" i="80"/>
  <c r="S1189" i="80"/>
  <c r="S1188" i="80"/>
  <c r="S1187" i="80"/>
  <c r="S1186" i="80"/>
  <c r="S1185" i="80"/>
  <c r="S1184" i="80"/>
  <c r="S1183" i="80"/>
  <c r="S1128" i="80"/>
  <c r="S1127" i="80"/>
  <c r="S1126" i="80"/>
  <c r="S1125" i="80"/>
  <c r="S1124" i="80"/>
  <c r="S1123" i="80"/>
  <c r="S1122" i="80"/>
  <c r="S1121" i="80"/>
  <c r="S1120" i="80"/>
  <c r="S1119" i="80"/>
  <c r="S1118" i="80"/>
  <c r="S1117" i="80"/>
  <c r="S1116" i="80"/>
  <c r="S1115" i="80"/>
  <c r="S1114" i="80"/>
  <c r="S1113" i="80"/>
  <c r="S1112" i="80"/>
  <c r="S1111" i="80"/>
  <c r="S1110" i="80"/>
  <c r="S1109" i="80"/>
  <c r="S1108" i="80"/>
  <c r="S1107" i="80"/>
  <c r="S1106" i="80"/>
  <c r="S1105" i="80"/>
  <c r="S1104" i="80"/>
  <c r="S1103" i="80"/>
  <c r="S1102" i="80"/>
  <c r="S1091" i="80"/>
  <c r="S1101" i="80"/>
  <c r="S1100" i="80"/>
  <c r="S1099" i="80"/>
  <c r="S1098" i="80"/>
  <c r="S1097" i="80"/>
  <c r="S1096" i="80"/>
  <c r="S1095" i="80"/>
  <c r="S1094" i="80"/>
  <c r="S1093" i="80"/>
  <c r="S1082" i="80"/>
  <c r="S1061" i="80"/>
  <c r="S1072" i="80"/>
  <c r="S1070" i="80"/>
  <c r="S1068" i="80"/>
  <c r="S1066" i="80"/>
  <c r="S1073" i="80"/>
  <c r="S1056" i="80"/>
  <c r="S1055" i="80"/>
  <c r="S1054" i="80"/>
  <c r="S1053" i="80"/>
  <c r="S1052" i="80"/>
  <c r="S1051" i="80"/>
  <c r="S1050" i="80"/>
  <c r="S1049" i="80"/>
  <c r="S1048" i="80"/>
  <c r="S1042" i="80"/>
  <c r="S1038" i="80"/>
  <c r="S1029" i="80"/>
  <c r="S1011" i="80"/>
  <c r="S1010" i="80"/>
  <c r="S1009" i="80"/>
  <c r="S1008" i="80"/>
  <c r="S1007" i="80"/>
  <c r="S1006" i="80"/>
  <c r="S1005" i="80"/>
  <c r="S1004" i="80"/>
  <c r="S1003" i="80"/>
  <c r="S1002" i="80"/>
  <c r="S1001" i="80"/>
  <c r="S1000" i="80"/>
  <c r="S999" i="80"/>
  <c r="S998" i="80"/>
  <c r="S997" i="80"/>
  <c r="S996" i="80"/>
  <c r="S995" i="80"/>
  <c r="S994" i="80"/>
  <c r="S993" i="80"/>
  <c r="S992" i="80"/>
  <c r="S991" i="80"/>
  <c r="S990" i="80"/>
  <c r="S989" i="80"/>
  <c r="S988" i="80"/>
  <c r="S987" i="80"/>
  <c r="S986" i="80"/>
  <c r="S985" i="80"/>
  <c r="S981" i="80"/>
  <c r="S956" i="80"/>
  <c r="S954" i="80"/>
  <c r="S952" i="80"/>
  <c r="R951" i="80"/>
  <c r="S951" i="80"/>
  <c r="S949" i="80"/>
  <c r="S957" i="80"/>
  <c r="S944" i="80"/>
  <c r="S922" i="80"/>
  <c r="S893" i="80"/>
  <c r="S906" i="80"/>
  <c r="S884" i="80"/>
  <c r="S875" i="80"/>
  <c r="S902" i="80"/>
  <c r="S840" i="80"/>
  <c r="S838" i="80"/>
  <c r="S836" i="80"/>
  <c r="S834" i="80"/>
  <c r="S832" i="80"/>
  <c r="S839" i="80"/>
  <c r="S831" i="80"/>
  <c r="S830" i="80"/>
  <c r="S829" i="80"/>
  <c r="S828" i="80"/>
  <c r="S827" i="80"/>
  <c r="S826" i="80"/>
  <c r="S825" i="80"/>
  <c r="S824" i="80"/>
  <c r="S823" i="80"/>
  <c r="S822" i="80"/>
  <c r="S821" i="80"/>
  <c r="S820" i="80"/>
  <c r="S819" i="80"/>
  <c r="S818" i="80"/>
  <c r="S817" i="80"/>
  <c r="S816" i="80"/>
  <c r="S815" i="80"/>
  <c r="S814" i="80"/>
  <c r="S805" i="80"/>
  <c r="S800" i="80"/>
  <c r="S804" i="80"/>
  <c r="S795" i="80"/>
  <c r="S794" i="80"/>
  <c r="S793" i="80"/>
  <c r="S792" i="80"/>
  <c r="S791" i="80"/>
  <c r="S790" i="80"/>
  <c r="S789" i="80"/>
  <c r="S788" i="80"/>
  <c r="S787" i="80"/>
  <c r="S785" i="80"/>
  <c r="S777" i="80"/>
  <c r="S776" i="80"/>
  <c r="S775" i="80"/>
  <c r="S774" i="80"/>
  <c r="S773" i="80"/>
  <c r="S772" i="80"/>
  <c r="S771" i="80"/>
  <c r="S770" i="80"/>
  <c r="S769" i="80"/>
  <c r="G96" i="98"/>
  <c r="S1256" i="80"/>
  <c r="S1258" i="80"/>
  <c r="S1260" i="80"/>
  <c r="S1262" i="80"/>
  <c r="S1265" i="80"/>
  <c r="S1267" i="80"/>
  <c r="S1269" i="80"/>
  <c r="S1271" i="80"/>
  <c r="S1255" i="80"/>
  <c r="S1257" i="80"/>
  <c r="S1259" i="80"/>
  <c r="S1261" i="80"/>
  <c r="S1264" i="80"/>
  <c r="S1266" i="80"/>
  <c r="S1268" i="80"/>
  <c r="S1270" i="80"/>
  <c r="S1148" i="80"/>
  <c r="S1150" i="80"/>
  <c r="S1152" i="80"/>
  <c r="S1192" i="80"/>
  <c r="S1194" i="80"/>
  <c r="S1196" i="80"/>
  <c r="S1198" i="80"/>
  <c r="S1200" i="80"/>
  <c r="S1202" i="80"/>
  <c r="S1204" i="80"/>
  <c r="S1206" i="80"/>
  <c r="S1208" i="80"/>
  <c r="S1210" i="80"/>
  <c r="S1212" i="80"/>
  <c r="S1214" i="80"/>
  <c r="S1216" i="80"/>
  <c r="S1218" i="80"/>
  <c r="S1193" i="80"/>
  <c r="S1195" i="80"/>
  <c r="S1197" i="80"/>
  <c r="S1201" i="80"/>
  <c r="S1203" i="80"/>
  <c r="S1205" i="80"/>
  <c r="S1207" i="80"/>
  <c r="S1211" i="80"/>
  <c r="S1213" i="80"/>
  <c r="S1215" i="80"/>
  <c r="S1067" i="80"/>
  <c r="S1069" i="80"/>
  <c r="S1071" i="80"/>
  <c r="S950" i="80"/>
  <c r="S953" i="80"/>
  <c r="S955" i="80"/>
  <c r="S905" i="80"/>
  <c r="S886" i="80"/>
  <c r="S888" i="80"/>
  <c r="S890" i="80"/>
  <c r="S892" i="80"/>
  <c r="S894" i="80"/>
  <c r="S887" i="80"/>
  <c r="S889" i="80"/>
  <c r="S891" i="80"/>
  <c r="S877" i="80"/>
  <c r="S881" i="80"/>
  <c r="S885" i="80"/>
  <c r="S879" i="80"/>
  <c r="S883" i="80"/>
  <c r="S895" i="80"/>
  <c r="S897" i="80"/>
  <c r="S899" i="80"/>
  <c r="S901" i="80"/>
  <c r="S903" i="80"/>
  <c r="S868" i="80"/>
  <c r="S870" i="80"/>
  <c r="S872" i="80"/>
  <c r="S874" i="80"/>
  <c r="S876" i="80"/>
  <c r="S878" i="80"/>
  <c r="S880" i="80"/>
  <c r="S882" i="80"/>
  <c r="S896" i="80"/>
  <c r="S898" i="80"/>
  <c r="S900" i="80"/>
  <c r="S869" i="80"/>
  <c r="S871" i="80"/>
  <c r="S873" i="80"/>
  <c r="S833" i="80"/>
  <c r="S835" i="80"/>
  <c r="S837" i="80"/>
  <c r="S778" i="80"/>
  <c r="S780" i="80"/>
  <c r="S782" i="80"/>
  <c r="S784" i="80"/>
  <c r="S786" i="80"/>
  <c r="S779" i="80"/>
  <c r="S781" i="80"/>
  <c r="S783" i="80"/>
  <c r="V59" i="98"/>
  <c r="Q59" i="98"/>
  <c r="M59" i="98"/>
  <c r="K59" i="98"/>
  <c r="AB56" i="98"/>
  <c r="AB57" i="98" s="1"/>
  <c r="AA56" i="98"/>
  <c r="AA57" i="98"/>
  <c r="W56" i="98"/>
  <c r="W57" i="98"/>
  <c r="V56" i="98"/>
  <c r="V57" i="98"/>
  <c r="U56" i="98"/>
  <c r="U57" i="98"/>
  <c r="M56" i="98"/>
  <c r="M57" i="98" s="1"/>
  <c r="K56" i="98"/>
  <c r="K57" i="98" s="1"/>
  <c r="I56" i="98"/>
  <c r="I57" i="98" s="1"/>
  <c r="AU54" i="98"/>
  <c r="AU55" i="98"/>
  <c r="AC54" i="98"/>
  <c r="AC55" i="98"/>
  <c r="AB54" i="98"/>
  <c r="AB55" i="98"/>
  <c r="AA54" i="98"/>
  <c r="V54" i="98"/>
  <c r="V55" i="98"/>
  <c r="U54" i="98"/>
  <c r="S54" i="98"/>
  <c r="S55" i="98" s="1"/>
  <c r="S110" i="98" s="1"/>
  <c r="Q54" i="98"/>
  <c r="Q55" i="98"/>
  <c r="M54" i="98"/>
  <c r="M55" i="98"/>
  <c r="K54" i="98"/>
  <c r="K55" i="98"/>
  <c r="I54" i="98"/>
  <c r="I55" i="98" s="1"/>
  <c r="BA59" i="98"/>
  <c r="AZ59" i="98"/>
  <c r="AY59" i="98"/>
  <c r="AX59" i="98"/>
  <c r="AW59" i="98"/>
  <c r="AV59" i="98"/>
  <c r="AU59" i="98"/>
  <c r="AT59" i="98"/>
  <c r="AS59" i="98"/>
  <c r="AR59" i="98"/>
  <c r="AQ59" i="98"/>
  <c r="AP59" i="98"/>
  <c r="AO59" i="98"/>
  <c r="AN59" i="98"/>
  <c r="AM59" i="98"/>
  <c r="AL59" i="98"/>
  <c r="AK59" i="98"/>
  <c r="AJ59" i="98"/>
  <c r="AI59" i="98"/>
  <c r="AH59" i="98"/>
  <c r="AG59" i="98"/>
  <c r="AF59" i="98"/>
  <c r="AE59" i="98"/>
  <c r="AD59" i="98"/>
  <c r="AC59" i="98"/>
  <c r="AB59" i="98"/>
  <c r="AA59" i="98"/>
  <c r="Z59" i="98"/>
  <c r="Y59" i="98"/>
  <c r="X59" i="98"/>
  <c r="W59" i="98"/>
  <c r="U59" i="98"/>
  <c r="T59" i="98"/>
  <c r="S59" i="98"/>
  <c r="R59" i="98"/>
  <c r="P59" i="98"/>
  <c r="O59" i="98"/>
  <c r="N59" i="98"/>
  <c r="L59" i="98"/>
  <c r="J59" i="98"/>
  <c r="I59" i="98"/>
  <c r="G59" i="98"/>
  <c r="F59" i="98"/>
  <c r="E59" i="98"/>
  <c r="D59" i="98"/>
  <c r="BA57" i="98"/>
  <c r="AZ57" i="98"/>
  <c r="AY57" i="98"/>
  <c r="AX57" i="98"/>
  <c r="AW57" i="98"/>
  <c r="AV57" i="98"/>
  <c r="AU57" i="98"/>
  <c r="AT57" i="98"/>
  <c r="AS57" i="98"/>
  <c r="AR57" i="98"/>
  <c r="AQ57" i="98"/>
  <c r="AP57" i="98"/>
  <c r="AO57" i="98"/>
  <c r="AN57" i="98"/>
  <c r="AM57" i="98"/>
  <c r="AL57" i="98"/>
  <c r="AK57" i="98"/>
  <c r="AJ57" i="98"/>
  <c r="AI57" i="98"/>
  <c r="AH57" i="98"/>
  <c r="AG57" i="98"/>
  <c r="AF57" i="98"/>
  <c r="AE57" i="98"/>
  <c r="AD57" i="98"/>
  <c r="AC57" i="98"/>
  <c r="Z57" i="98"/>
  <c r="Y57" i="98"/>
  <c r="X57" i="98"/>
  <c r="T57" i="98"/>
  <c r="S57" i="98"/>
  <c r="R57" i="98"/>
  <c r="Q57" i="98"/>
  <c r="P57" i="98"/>
  <c r="O57" i="98"/>
  <c r="N57" i="98"/>
  <c r="L57" i="98"/>
  <c r="J57" i="98"/>
  <c r="H57" i="98"/>
  <c r="G57" i="98"/>
  <c r="F57" i="98"/>
  <c r="E57" i="98"/>
  <c r="D57" i="98"/>
  <c r="BA55" i="98"/>
  <c r="AZ55" i="98"/>
  <c r="AY55" i="98"/>
  <c r="AX55" i="98"/>
  <c r="AW55" i="98"/>
  <c r="AV55" i="98"/>
  <c r="AT55" i="98"/>
  <c r="AS55" i="98"/>
  <c r="AR55" i="98"/>
  <c r="AQ55" i="98"/>
  <c r="AP55" i="98"/>
  <c r="AO55" i="98"/>
  <c r="AN55" i="98"/>
  <c r="AM55" i="98"/>
  <c r="AL55" i="98"/>
  <c r="AK55" i="98"/>
  <c r="AJ55" i="98"/>
  <c r="AI55" i="98"/>
  <c r="AH55" i="98"/>
  <c r="AG55" i="98"/>
  <c r="AF55" i="98"/>
  <c r="AE55" i="98"/>
  <c r="AD55" i="98"/>
  <c r="AA55" i="98"/>
  <c r="Z55" i="98"/>
  <c r="Y55" i="98"/>
  <c r="X55" i="98"/>
  <c r="T55" i="98"/>
  <c r="R55" i="98"/>
  <c r="P55" i="98"/>
  <c r="O55" i="98"/>
  <c r="N55" i="98"/>
  <c r="L55" i="98"/>
  <c r="J55" i="98"/>
  <c r="H55" i="98"/>
  <c r="G55" i="98"/>
  <c r="F55" i="98"/>
  <c r="E55" i="98"/>
  <c r="D55" i="98"/>
  <c r="W55" i="98"/>
  <c r="U55" i="98"/>
  <c r="BA53" i="98"/>
  <c r="AZ53" i="98"/>
  <c r="AY53" i="98"/>
  <c r="AX53" i="98"/>
  <c r="AW53" i="98"/>
  <c r="AV53" i="98"/>
  <c r="AU53" i="98"/>
  <c r="AT53" i="98"/>
  <c r="AS53" i="98"/>
  <c r="AR53" i="98"/>
  <c r="AQ53" i="98"/>
  <c r="AP53" i="98"/>
  <c r="AO53" i="98"/>
  <c r="AN53" i="98"/>
  <c r="AM53" i="98"/>
  <c r="AL53" i="98"/>
  <c r="AK53" i="98"/>
  <c r="AJ53" i="98"/>
  <c r="AI53" i="98"/>
  <c r="AH53" i="98"/>
  <c r="AG53" i="98"/>
  <c r="AF53" i="98"/>
  <c r="AE53" i="98"/>
  <c r="AD53" i="98"/>
  <c r="AC53" i="98"/>
  <c r="AB53" i="98"/>
  <c r="AA53" i="98"/>
  <c r="Z53" i="98"/>
  <c r="Y53" i="98"/>
  <c r="X53" i="98"/>
  <c r="T53" i="98"/>
  <c r="S53" i="98"/>
  <c r="R53" i="98"/>
  <c r="Q53" i="98"/>
  <c r="P53" i="98"/>
  <c r="O53" i="98"/>
  <c r="N53" i="98"/>
  <c r="L53" i="98"/>
  <c r="J53" i="98"/>
  <c r="H53" i="98"/>
  <c r="G53" i="98"/>
  <c r="F53" i="98"/>
  <c r="E53" i="98"/>
  <c r="D53" i="98"/>
  <c r="W52" i="98"/>
  <c r="W53" i="98"/>
  <c r="V52" i="98"/>
  <c r="V53" i="98"/>
  <c r="U52" i="98"/>
  <c r="U53" i="98"/>
  <c r="M52" i="98"/>
  <c r="M53" i="98" s="1"/>
  <c r="K52" i="98"/>
  <c r="K53" i="98" s="1"/>
  <c r="I52" i="98"/>
  <c r="I53" i="98"/>
  <c r="A12" i="98"/>
  <c r="A14" i="98"/>
  <c r="A16" i="98" s="1"/>
  <c r="A18" i="98" s="1"/>
  <c r="A20" i="98" s="1"/>
  <c r="A22" i="98" s="1"/>
  <c r="A24" i="98" s="1"/>
  <c r="A26" i="98" s="1"/>
  <c r="A28" i="98" s="1"/>
  <c r="A30" i="98" s="1"/>
  <c r="A32" i="98" s="1"/>
  <c r="A34" i="98" s="1"/>
  <c r="A36" i="98" s="1"/>
  <c r="A38" i="98" s="1"/>
  <c r="A40" i="98" s="1"/>
  <c r="A42" i="98" s="1"/>
  <c r="A44" i="98" s="1"/>
  <c r="A46" i="98" s="1"/>
  <c r="A48" i="98" s="1"/>
  <c r="A50" i="98" s="1"/>
  <c r="A52" i="98" s="1"/>
  <c r="A54" i="98" s="1"/>
  <c r="A56" i="98" s="1"/>
  <c r="A58" i="98" s="1"/>
  <c r="A60" i="98" s="1"/>
  <c r="A62" i="98"/>
  <c r="A64" i="98" s="1"/>
  <c r="A66" i="98" s="1"/>
  <c r="A68" i="98" s="1"/>
  <c r="A70" i="98" s="1"/>
  <c r="A72" i="98" s="1"/>
  <c r="A74" i="98" s="1"/>
  <c r="A76" i="98" s="1"/>
  <c r="A78" i="98" s="1"/>
  <c r="A80" i="98" s="1"/>
  <c r="A82" i="98" s="1"/>
  <c r="A84" i="98" s="1"/>
  <c r="A86" i="98" s="1"/>
  <c r="A88" i="98" s="1"/>
  <c r="A90" i="98" s="1"/>
  <c r="A92" i="98" s="1"/>
  <c r="A94" i="98" s="1"/>
  <c r="A96" i="98" s="1"/>
  <c r="A98" i="98" s="1"/>
  <c r="A100" i="98" s="1"/>
  <c r="A102" i="98" s="1"/>
  <c r="A104" i="98" s="1"/>
  <c r="A106" i="98" s="1"/>
  <c r="A108" i="98" s="1"/>
  <c r="W10" i="98"/>
  <c r="W11" i="98" s="1"/>
  <c r="S10" i="98"/>
  <c r="S11" i="98" s="1"/>
  <c r="W51" i="98"/>
  <c r="V51" i="98"/>
  <c r="U51" i="98"/>
  <c r="K51" i="98"/>
  <c r="I51" i="98"/>
  <c r="BA51" i="98"/>
  <c r="AZ51" i="98"/>
  <c r="AY51" i="98"/>
  <c r="AX51" i="98"/>
  <c r="AW51" i="98"/>
  <c r="AV51" i="98"/>
  <c r="AT51" i="98"/>
  <c r="AS51" i="98"/>
  <c r="AR51" i="98"/>
  <c r="AQ51" i="98"/>
  <c r="AP51" i="98"/>
  <c r="AO51" i="98"/>
  <c r="AN51" i="98"/>
  <c r="AM51" i="98"/>
  <c r="AL51" i="98"/>
  <c r="AK51" i="98"/>
  <c r="AJ51" i="98"/>
  <c r="AI51" i="98"/>
  <c r="AH51" i="98"/>
  <c r="AG51" i="98"/>
  <c r="AF51" i="98"/>
  <c r="AE51" i="98"/>
  <c r="Z51" i="98"/>
  <c r="Y51" i="98"/>
  <c r="X51" i="98"/>
  <c r="T51" i="98"/>
  <c r="S51" i="98"/>
  <c r="R51" i="98"/>
  <c r="P51" i="98"/>
  <c r="O51" i="98"/>
  <c r="N51" i="98"/>
  <c r="M51" i="98"/>
  <c r="L51" i="98"/>
  <c r="J51" i="98"/>
  <c r="H51" i="98"/>
  <c r="G51" i="98"/>
  <c r="F51" i="98"/>
  <c r="D51" i="98"/>
  <c r="AU51" i="98"/>
  <c r="AD51" i="98"/>
  <c r="AC51" i="98"/>
  <c r="AB51" i="98"/>
  <c r="AA51" i="98"/>
  <c r="Q51" i="98"/>
  <c r="AT60" i="98"/>
  <c r="AT61" i="98"/>
  <c r="Q61" i="98"/>
  <c r="J61" i="98"/>
  <c r="BA61" i="98"/>
  <c r="AZ61" i="98"/>
  <c r="AY61" i="98"/>
  <c r="AX61" i="98"/>
  <c r="AW61" i="98"/>
  <c r="AV61" i="98"/>
  <c r="AS61" i="98"/>
  <c r="AR61" i="98"/>
  <c r="AQ61" i="98"/>
  <c r="AP61" i="98"/>
  <c r="AO61" i="98"/>
  <c r="AN61" i="98"/>
  <c r="AM61" i="98"/>
  <c r="AL61" i="98"/>
  <c r="AK61" i="98"/>
  <c r="AJ61" i="98"/>
  <c r="AI61" i="98"/>
  <c r="AH61" i="98"/>
  <c r="AG61" i="98"/>
  <c r="AF61" i="98"/>
  <c r="AE61" i="98"/>
  <c r="Z61" i="98"/>
  <c r="Y61" i="98"/>
  <c r="X61" i="98"/>
  <c r="W61" i="98"/>
  <c r="U61" i="98"/>
  <c r="T61" i="98"/>
  <c r="S61" i="98"/>
  <c r="R61" i="98"/>
  <c r="P61" i="98"/>
  <c r="O61" i="98"/>
  <c r="N61" i="98"/>
  <c r="L61" i="98"/>
  <c r="I61" i="98"/>
  <c r="H61" i="98"/>
  <c r="G61" i="98"/>
  <c r="F61" i="98"/>
  <c r="E61" i="98"/>
  <c r="D61" i="98"/>
  <c r="AU61" i="98"/>
  <c r="AD61" i="98"/>
  <c r="AC61" i="98"/>
  <c r="AB61" i="98"/>
  <c r="AA61" i="98"/>
  <c r="V61" i="98"/>
  <c r="AU49" i="98"/>
  <c r="BA46" i="98"/>
  <c r="BA47" i="98"/>
  <c r="AC49" i="98"/>
  <c r="AB49" i="98"/>
  <c r="V49" i="98"/>
  <c r="U49" i="98"/>
  <c r="Q49" i="98"/>
  <c r="M49" i="98"/>
  <c r="K49" i="98"/>
  <c r="AZ49" i="98"/>
  <c r="AY49" i="98"/>
  <c r="AX49" i="98"/>
  <c r="AW49" i="98"/>
  <c r="AV49" i="98"/>
  <c r="AT49" i="98"/>
  <c r="AS49" i="98"/>
  <c r="AQ49" i="98"/>
  <c r="AP49" i="98"/>
  <c r="AO49" i="98"/>
  <c r="AN49" i="98"/>
  <c r="AM49" i="98"/>
  <c r="AL49" i="98"/>
  <c r="AK49" i="98"/>
  <c r="AJ49" i="98"/>
  <c r="AI49" i="98"/>
  <c r="AH49" i="98"/>
  <c r="AG49" i="98"/>
  <c r="AF49" i="98"/>
  <c r="AE49" i="98"/>
  <c r="AD49" i="98"/>
  <c r="AA49" i="98"/>
  <c r="Z49" i="98"/>
  <c r="Y49" i="98"/>
  <c r="X49" i="98"/>
  <c r="W49" i="98"/>
  <c r="T49" i="98"/>
  <c r="S49" i="98"/>
  <c r="R49" i="98"/>
  <c r="P49" i="98"/>
  <c r="O49" i="98"/>
  <c r="N49" i="98"/>
  <c r="L49" i="98"/>
  <c r="J49" i="98"/>
  <c r="I49" i="98"/>
  <c r="H49" i="98"/>
  <c r="F49" i="98"/>
  <c r="E49" i="98"/>
  <c r="D49" i="98"/>
  <c r="BA49" i="98"/>
  <c r="AR49" i="98"/>
  <c r="S2313" i="80"/>
  <c r="S2361" i="80"/>
  <c r="S2349" i="80"/>
  <c r="S2335" i="80"/>
  <c r="S631" i="80"/>
  <c r="S615" i="80"/>
  <c r="AD20" i="98"/>
  <c r="AD21" i="98" s="1"/>
  <c r="AC20" i="98"/>
  <c r="AC21" i="98" s="1"/>
  <c r="AB20" i="98"/>
  <c r="AB21" i="98"/>
  <c r="W20" i="98"/>
  <c r="W21" i="98"/>
  <c r="V20" i="98"/>
  <c r="V21" i="98"/>
  <c r="S20" i="98"/>
  <c r="S21" i="98" s="1"/>
  <c r="Q20" i="98"/>
  <c r="Q21" i="98"/>
  <c r="AV109" i="98"/>
  <c r="AV107" i="98"/>
  <c r="AV105" i="98"/>
  <c r="AV103" i="98"/>
  <c r="AV101" i="98"/>
  <c r="AV99" i="98"/>
  <c r="AV97" i="98"/>
  <c r="AV95" i="98"/>
  <c r="AV93" i="98"/>
  <c r="AV91" i="98"/>
  <c r="AV89" i="98"/>
  <c r="AV87" i="98"/>
  <c r="AV85" i="98"/>
  <c r="AV83" i="98"/>
  <c r="AV81" i="98"/>
  <c r="AV79" i="98"/>
  <c r="AV77" i="98"/>
  <c r="AV75" i="98"/>
  <c r="AV73" i="98"/>
  <c r="AV71" i="98"/>
  <c r="AV69" i="98"/>
  <c r="AV67" i="98"/>
  <c r="AV65" i="98"/>
  <c r="AV63" i="98"/>
  <c r="AV47" i="98"/>
  <c r="AV45" i="98"/>
  <c r="AV43" i="98"/>
  <c r="AV41" i="98"/>
  <c r="AV39" i="98"/>
  <c r="AV37" i="98"/>
  <c r="AV35" i="98"/>
  <c r="AV33" i="98"/>
  <c r="AV31" i="98"/>
  <c r="AV110" i="98"/>
  <c r="AV29" i="98"/>
  <c r="AV27" i="98"/>
  <c r="AV25" i="98"/>
  <c r="AV23" i="98"/>
  <c r="AV21" i="98"/>
  <c r="AV19" i="98"/>
  <c r="AV17" i="98"/>
  <c r="AV15" i="98"/>
  <c r="AV13" i="98"/>
  <c r="AV11" i="98"/>
  <c r="AT18" i="98"/>
  <c r="AT19" i="98" s="1"/>
  <c r="AD18" i="98"/>
  <c r="AD19" i="98" s="1"/>
  <c r="AC18" i="98"/>
  <c r="AC19" i="98" s="1"/>
  <c r="AB18" i="98"/>
  <c r="AB19" i="98"/>
  <c r="W18" i="98"/>
  <c r="W19" i="98"/>
  <c r="V18" i="98"/>
  <c r="V19" i="98"/>
  <c r="U18" i="98"/>
  <c r="U19" i="98" s="1"/>
  <c r="T18" i="98"/>
  <c r="T19" i="98" s="1"/>
  <c r="Q18" i="98"/>
  <c r="Q19" i="98" s="1"/>
  <c r="BA21" i="98"/>
  <c r="AZ21" i="98"/>
  <c r="AY21" i="98"/>
  <c r="AX21" i="98"/>
  <c r="AW21" i="98"/>
  <c r="AU21" i="98"/>
  <c r="AT21" i="98"/>
  <c r="AS21" i="98"/>
  <c r="AR21" i="98"/>
  <c r="AQ21" i="98"/>
  <c r="AP21" i="98"/>
  <c r="AO21" i="98"/>
  <c r="AN21" i="98"/>
  <c r="AM21" i="98"/>
  <c r="AL21" i="98"/>
  <c r="AK21" i="98"/>
  <c r="AJ21" i="98"/>
  <c r="AI21" i="98"/>
  <c r="AH21" i="98"/>
  <c r="AG21" i="98"/>
  <c r="AF21" i="98"/>
  <c r="AE21" i="98"/>
  <c r="AA21" i="98"/>
  <c r="Z21" i="98"/>
  <c r="Y21" i="98"/>
  <c r="X21" i="98"/>
  <c r="U21" i="98"/>
  <c r="T21" i="98"/>
  <c r="R21" i="98"/>
  <c r="P21" i="98"/>
  <c r="O21" i="98"/>
  <c r="N21" i="98"/>
  <c r="M21" i="98"/>
  <c r="L21" i="98"/>
  <c r="K21" i="98"/>
  <c r="J21" i="98"/>
  <c r="I21" i="98"/>
  <c r="H21" i="98"/>
  <c r="G21" i="98"/>
  <c r="F21" i="98"/>
  <c r="E21" i="98"/>
  <c r="D21" i="98"/>
  <c r="BA19" i="98"/>
  <c r="AZ19" i="98"/>
  <c r="AY19" i="98"/>
  <c r="AX19" i="98"/>
  <c r="AW19" i="98"/>
  <c r="AS19" i="98"/>
  <c r="AR19" i="98"/>
  <c r="AQ19" i="98"/>
  <c r="AP19" i="98"/>
  <c r="AO19" i="98"/>
  <c r="AN19" i="98"/>
  <c r="AM19" i="98"/>
  <c r="AL19" i="98"/>
  <c r="AK19" i="98"/>
  <c r="AI19" i="98"/>
  <c r="AH19" i="98"/>
  <c r="AG19" i="98"/>
  <c r="AF19" i="98"/>
  <c r="AE19" i="98"/>
  <c r="Z19" i="98"/>
  <c r="Y19" i="98"/>
  <c r="X19" i="98"/>
  <c r="S19" i="98"/>
  <c r="R19" i="98"/>
  <c r="P19" i="98"/>
  <c r="O19" i="98"/>
  <c r="N19" i="98"/>
  <c r="M19" i="98"/>
  <c r="L19" i="98"/>
  <c r="K19" i="98"/>
  <c r="J19" i="98"/>
  <c r="I19" i="98"/>
  <c r="H19" i="98"/>
  <c r="G19" i="98"/>
  <c r="F19" i="98"/>
  <c r="E19" i="98"/>
  <c r="D19" i="98"/>
  <c r="AU19" i="98"/>
  <c r="AJ19" i="98"/>
  <c r="AA19" i="98"/>
  <c r="H89" i="98"/>
  <c r="K106" i="98"/>
  <c r="K107" i="98"/>
  <c r="F104" i="98"/>
  <c r="F105" i="98"/>
  <c r="S87" i="80"/>
  <c r="BA105" i="98"/>
  <c r="AZ105" i="98"/>
  <c r="AY105" i="98"/>
  <c r="AX105" i="98"/>
  <c r="AW105" i="98"/>
  <c r="AU105" i="98"/>
  <c r="AT105" i="98"/>
  <c r="AS105" i="98"/>
  <c r="AR105" i="98"/>
  <c r="AQ105" i="98"/>
  <c r="AP105" i="98"/>
  <c r="AO105" i="98"/>
  <c r="AN105" i="98"/>
  <c r="AM105" i="98"/>
  <c r="AL105" i="98"/>
  <c r="AK105" i="98"/>
  <c r="AJ105" i="98"/>
  <c r="AI105" i="98"/>
  <c r="AH105" i="98"/>
  <c r="AG105" i="98"/>
  <c r="AF105" i="98"/>
  <c r="AE105" i="98"/>
  <c r="AD105" i="98"/>
  <c r="AC105" i="98"/>
  <c r="AB105" i="98"/>
  <c r="AA105" i="98"/>
  <c r="Z105" i="98"/>
  <c r="Y105" i="98"/>
  <c r="X105" i="98"/>
  <c r="W105" i="98"/>
  <c r="V105" i="98"/>
  <c r="U105" i="98"/>
  <c r="T105" i="98"/>
  <c r="S105" i="98"/>
  <c r="R105" i="98"/>
  <c r="Q105" i="98"/>
  <c r="P105" i="98"/>
  <c r="O105" i="98"/>
  <c r="N105" i="98"/>
  <c r="M105" i="98"/>
  <c r="L105" i="98"/>
  <c r="K105" i="98"/>
  <c r="J105" i="98"/>
  <c r="I105" i="98"/>
  <c r="H105" i="98"/>
  <c r="D105" i="98"/>
  <c r="BA103" i="98"/>
  <c r="AZ103" i="98"/>
  <c r="AY103" i="98"/>
  <c r="AX103" i="98"/>
  <c r="AW103" i="98"/>
  <c r="AU103" i="98"/>
  <c r="AT103" i="98"/>
  <c r="AS103" i="98"/>
  <c r="AR103" i="98"/>
  <c r="AQ103" i="98"/>
  <c r="AP103" i="98"/>
  <c r="AO103" i="98"/>
  <c r="AN103" i="98"/>
  <c r="AM103" i="98"/>
  <c r="AL103" i="98"/>
  <c r="AK103" i="98"/>
  <c r="AJ103" i="98"/>
  <c r="AI103" i="98"/>
  <c r="AH103" i="98"/>
  <c r="AG103" i="98"/>
  <c r="AF103" i="98"/>
  <c r="AE103" i="98"/>
  <c r="AD103" i="98"/>
  <c r="AC103" i="98"/>
  <c r="AB103" i="98"/>
  <c r="AA103" i="98"/>
  <c r="Z103" i="98"/>
  <c r="Y103" i="98"/>
  <c r="X103" i="98"/>
  <c r="W103" i="98"/>
  <c r="V103" i="98"/>
  <c r="U103" i="98"/>
  <c r="T103" i="98"/>
  <c r="S103" i="98"/>
  <c r="R103" i="98"/>
  <c r="Q103" i="98"/>
  <c r="P103" i="98"/>
  <c r="O103" i="98"/>
  <c r="N103" i="98"/>
  <c r="M103" i="98"/>
  <c r="L103" i="98"/>
  <c r="K103" i="98"/>
  <c r="J103" i="98"/>
  <c r="I103" i="98"/>
  <c r="H103" i="98"/>
  <c r="G103" i="98"/>
  <c r="D103" i="98"/>
  <c r="G100" i="98"/>
  <c r="G101" i="98"/>
  <c r="F100" i="98"/>
  <c r="F101" i="98" s="1"/>
  <c r="E101" i="98"/>
  <c r="G99" i="98"/>
  <c r="F96" i="98"/>
  <c r="F97" i="98" s="1"/>
  <c r="H94" i="98"/>
  <c r="H95" i="98" s="1"/>
  <c r="G94" i="98"/>
  <c r="G95" i="98"/>
  <c r="F94" i="98"/>
  <c r="H92" i="98"/>
  <c r="H93" i="98"/>
  <c r="G92" i="98"/>
  <c r="G93" i="98"/>
  <c r="F92" i="98"/>
  <c r="F93" i="98"/>
  <c r="G90" i="98"/>
  <c r="G91" i="98"/>
  <c r="F90" i="98"/>
  <c r="F91" i="98" s="1"/>
  <c r="G89" i="98"/>
  <c r="G87" i="98"/>
  <c r="E87" i="98"/>
  <c r="M85" i="98"/>
  <c r="G85" i="98"/>
  <c r="E85" i="98"/>
  <c r="G82" i="98"/>
  <c r="G83" i="98"/>
  <c r="G80" i="98"/>
  <c r="G81" i="98"/>
  <c r="E81" i="98"/>
  <c r="AC79" i="98"/>
  <c r="G78" i="98"/>
  <c r="G79" i="98" s="1"/>
  <c r="M76" i="98"/>
  <c r="M77" i="98" s="1"/>
  <c r="K76" i="98"/>
  <c r="K77" i="98" s="1"/>
  <c r="G76" i="98"/>
  <c r="G77" i="98" s="1"/>
  <c r="E77" i="98"/>
  <c r="G74" i="98"/>
  <c r="G75" i="98"/>
  <c r="E75" i="98"/>
  <c r="G72" i="98"/>
  <c r="G73" i="98"/>
  <c r="BA95" i="98"/>
  <c r="AZ95" i="98"/>
  <c r="AY95" i="98"/>
  <c r="AX95" i="98"/>
  <c r="AW95" i="98"/>
  <c r="AU95" i="98"/>
  <c r="AT95" i="98"/>
  <c r="AS95" i="98"/>
  <c r="AR95" i="98"/>
  <c r="AQ95" i="98"/>
  <c r="AP95" i="98"/>
  <c r="AO95" i="98"/>
  <c r="AN95" i="98"/>
  <c r="AM95" i="98"/>
  <c r="AL95" i="98"/>
  <c r="AK95" i="98"/>
  <c r="AJ95" i="98"/>
  <c r="AI95" i="98"/>
  <c r="AH95" i="98"/>
  <c r="AG95" i="98"/>
  <c r="AF95" i="98"/>
  <c r="AE95" i="98"/>
  <c r="AD95" i="98"/>
  <c r="AC95" i="98"/>
  <c r="AB95" i="98"/>
  <c r="AA95" i="98"/>
  <c r="Z95" i="98"/>
  <c r="Y95" i="98"/>
  <c r="X95" i="98"/>
  <c r="W95" i="98"/>
  <c r="V95" i="98"/>
  <c r="U95" i="98"/>
  <c r="T95" i="98"/>
  <c r="S95" i="98"/>
  <c r="R95" i="98"/>
  <c r="Q95" i="98"/>
  <c r="P95" i="98"/>
  <c r="O95" i="98"/>
  <c r="N95" i="98"/>
  <c r="M95" i="98"/>
  <c r="L95" i="98"/>
  <c r="K95" i="98"/>
  <c r="J95" i="98"/>
  <c r="I95" i="98"/>
  <c r="F95" i="98"/>
  <c r="D95" i="98"/>
  <c r="BA93" i="98"/>
  <c r="AZ93" i="98"/>
  <c r="AY93" i="98"/>
  <c r="AX93" i="98"/>
  <c r="AW93" i="98"/>
  <c r="AU93" i="98"/>
  <c r="AT93" i="98"/>
  <c r="AS93" i="98"/>
  <c r="AR93" i="98"/>
  <c r="AQ93" i="98"/>
  <c r="AP93" i="98"/>
  <c r="AO93" i="98"/>
  <c r="AN93" i="98"/>
  <c r="AM93" i="98"/>
  <c r="AL93" i="98"/>
  <c r="AK93" i="98"/>
  <c r="AJ93" i="98"/>
  <c r="AI93" i="98"/>
  <c r="AH93" i="98"/>
  <c r="AG93" i="98"/>
  <c r="AF93" i="98"/>
  <c r="AE93" i="98"/>
  <c r="AD93" i="98"/>
  <c r="AC93" i="98"/>
  <c r="AB93" i="98"/>
  <c r="AA93" i="98"/>
  <c r="Z93" i="98"/>
  <c r="Y93" i="98"/>
  <c r="X93" i="98"/>
  <c r="W93" i="98"/>
  <c r="V93" i="98"/>
  <c r="U93" i="98"/>
  <c r="T93" i="98"/>
  <c r="S93" i="98"/>
  <c r="R93" i="98"/>
  <c r="Q93" i="98"/>
  <c r="P93" i="98"/>
  <c r="O93" i="98"/>
  <c r="N93" i="98"/>
  <c r="M93" i="98"/>
  <c r="L93" i="98"/>
  <c r="K93" i="98"/>
  <c r="J93" i="98"/>
  <c r="I93" i="98"/>
  <c r="E93" i="98"/>
  <c r="D93" i="98"/>
  <c r="BA91" i="98"/>
  <c r="AZ91" i="98"/>
  <c r="AY91" i="98"/>
  <c r="AX91" i="98"/>
  <c r="AW91" i="98"/>
  <c r="AU91" i="98"/>
  <c r="AT91" i="98"/>
  <c r="AS91" i="98"/>
  <c r="AR91" i="98"/>
  <c r="AQ91" i="98"/>
  <c r="AP91" i="98"/>
  <c r="AO91" i="98"/>
  <c r="AN91" i="98"/>
  <c r="AM91" i="98"/>
  <c r="AL91" i="98"/>
  <c r="AK91" i="98"/>
  <c r="AJ91" i="98"/>
  <c r="AI91" i="98"/>
  <c r="AH91" i="98"/>
  <c r="AG91" i="98"/>
  <c r="AF91" i="98"/>
  <c r="AE91" i="98"/>
  <c r="AD91" i="98"/>
  <c r="AC91" i="98"/>
  <c r="AB91" i="98"/>
  <c r="AA91" i="98"/>
  <c r="Z91" i="98"/>
  <c r="Y91" i="98"/>
  <c r="X91" i="98"/>
  <c r="W91" i="98"/>
  <c r="V91" i="98"/>
  <c r="U91" i="98"/>
  <c r="T91" i="98"/>
  <c r="S91" i="98"/>
  <c r="R91" i="98"/>
  <c r="Q91" i="98"/>
  <c r="P91" i="98"/>
  <c r="O91" i="98"/>
  <c r="N91" i="98"/>
  <c r="M91" i="98"/>
  <c r="L91" i="98"/>
  <c r="K91" i="98"/>
  <c r="J91" i="98"/>
  <c r="I91" i="98"/>
  <c r="H91" i="98"/>
  <c r="D91" i="98"/>
  <c r="BA89" i="98"/>
  <c r="AZ89" i="98"/>
  <c r="AY89" i="98"/>
  <c r="AX89" i="98"/>
  <c r="AW89" i="98"/>
  <c r="AU89" i="98"/>
  <c r="AT89" i="98"/>
  <c r="AS89" i="98"/>
  <c r="AR89" i="98"/>
  <c r="AQ89" i="98"/>
  <c r="AP89" i="98"/>
  <c r="AO89" i="98"/>
  <c r="AN89" i="98"/>
  <c r="AM89" i="98"/>
  <c r="AL89" i="98"/>
  <c r="AK89" i="98"/>
  <c r="AJ89" i="98"/>
  <c r="AI89" i="98"/>
  <c r="AH89" i="98"/>
  <c r="AG89" i="98"/>
  <c r="AF89" i="98"/>
  <c r="AE89" i="98"/>
  <c r="AD89" i="98"/>
  <c r="AC89" i="98"/>
  <c r="AB89" i="98"/>
  <c r="AA89" i="98"/>
  <c r="Z89" i="98"/>
  <c r="Y89" i="98"/>
  <c r="X89" i="98"/>
  <c r="W89" i="98"/>
  <c r="V89" i="98"/>
  <c r="U89" i="98"/>
  <c r="T89" i="98"/>
  <c r="S89" i="98"/>
  <c r="R89" i="98"/>
  <c r="P89" i="98"/>
  <c r="O89" i="98"/>
  <c r="N89" i="98"/>
  <c r="M89" i="98"/>
  <c r="L89" i="98"/>
  <c r="J89" i="98"/>
  <c r="F89" i="98"/>
  <c r="E89" i="98"/>
  <c r="D89" i="98"/>
  <c r="BA87" i="98"/>
  <c r="AZ87" i="98"/>
  <c r="AY87" i="98"/>
  <c r="AX87" i="98"/>
  <c r="AW87" i="98"/>
  <c r="AU87" i="98"/>
  <c r="AT87" i="98"/>
  <c r="AS87" i="98"/>
  <c r="AR87" i="98"/>
  <c r="AQ87" i="98"/>
  <c r="AP87" i="98"/>
  <c r="AO87" i="98"/>
  <c r="AN87" i="98"/>
  <c r="AM87" i="98"/>
  <c r="AL87" i="98"/>
  <c r="AK87" i="98"/>
  <c r="AJ87" i="98"/>
  <c r="AI87" i="98"/>
  <c r="AH87" i="98"/>
  <c r="AG87" i="98"/>
  <c r="AF87" i="98"/>
  <c r="AE87" i="98"/>
  <c r="AD87" i="98"/>
  <c r="AC87" i="98"/>
  <c r="AB87" i="98"/>
  <c r="AA87" i="98"/>
  <c r="Z87" i="98"/>
  <c r="Y87" i="98"/>
  <c r="X87" i="98"/>
  <c r="W87" i="98"/>
  <c r="V87" i="98"/>
  <c r="U87" i="98"/>
  <c r="T87" i="98"/>
  <c r="S87" i="98"/>
  <c r="R87" i="98"/>
  <c r="Q87" i="98"/>
  <c r="P87" i="98"/>
  <c r="O87" i="98"/>
  <c r="N87" i="98"/>
  <c r="M87" i="98"/>
  <c r="L87" i="98"/>
  <c r="K87" i="98"/>
  <c r="J87" i="98"/>
  <c r="I87" i="98"/>
  <c r="H87" i="98"/>
  <c r="F87" i="98"/>
  <c r="D87" i="98"/>
  <c r="BA85" i="98"/>
  <c r="AZ85" i="98"/>
  <c r="AY85" i="98"/>
  <c r="AX85" i="98"/>
  <c r="AW85" i="98"/>
  <c r="AU85" i="98"/>
  <c r="AT85" i="98"/>
  <c r="AS85" i="98"/>
  <c r="AR85" i="98"/>
  <c r="AQ85" i="98"/>
  <c r="AP85" i="98"/>
  <c r="AO85" i="98"/>
  <c r="AN85" i="98"/>
  <c r="AM85" i="98"/>
  <c r="AL85" i="98"/>
  <c r="AK85" i="98"/>
  <c r="AJ85" i="98"/>
  <c r="AI85" i="98"/>
  <c r="AH85" i="98"/>
  <c r="AG85" i="98"/>
  <c r="AF85" i="98"/>
  <c r="AE85" i="98"/>
  <c r="AD85" i="98"/>
  <c r="Z85" i="98"/>
  <c r="Y85" i="98"/>
  <c r="X85" i="98"/>
  <c r="W85" i="98"/>
  <c r="V85" i="98"/>
  <c r="U85" i="98"/>
  <c r="T85" i="98"/>
  <c r="S85" i="98"/>
  <c r="R85" i="98"/>
  <c r="Q85" i="98"/>
  <c r="P85" i="98"/>
  <c r="O85" i="98"/>
  <c r="N85" i="98"/>
  <c r="L85" i="98"/>
  <c r="K85" i="98"/>
  <c r="J85" i="98"/>
  <c r="I85" i="98"/>
  <c r="H85" i="98"/>
  <c r="F85" i="98"/>
  <c r="D85" i="98"/>
  <c r="BA107" i="98"/>
  <c r="AZ107" i="98"/>
  <c r="AY107" i="98"/>
  <c r="AX107" i="98"/>
  <c r="AW107" i="98"/>
  <c r="AU107" i="98"/>
  <c r="AT107" i="98"/>
  <c r="AS107" i="98"/>
  <c r="AR107" i="98"/>
  <c r="AQ107" i="98"/>
  <c r="AP107" i="98"/>
  <c r="AO107" i="98"/>
  <c r="AN107" i="98"/>
  <c r="AM107" i="98"/>
  <c r="AL107" i="98"/>
  <c r="AK107" i="98"/>
  <c r="AJ107" i="98"/>
  <c r="AI107" i="98"/>
  <c r="AH107" i="98"/>
  <c r="AG107" i="98"/>
  <c r="AF107" i="98"/>
  <c r="AE107" i="98"/>
  <c r="AD107" i="98"/>
  <c r="AC107" i="98"/>
  <c r="AB107" i="98"/>
  <c r="AA107" i="98"/>
  <c r="Z107" i="98"/>
  <c r="Y107" i="98"/>
  <c r="X107" i="98"/>
  <c r="W107" i="98"/>
  <c r="V107" i="98"/>
  <c r="U107" i="98"/>
  <c r="T107" i="98"/>
  <c r="S107" i="98"/>
  <c r="R107" i="98"/>
  <c r="Q107" i="98"/>
  <c r="P107" i="98"/>
  <c r="O107" i="98"/>
  <c r="N107" i="98"/>
  <c r="M107" i="98"/>
  <c r="L107" i="98"/>
  <c r="J107" i="98"/>
  <c r="I107" i="98"/>
  <c r="H107" i="98"/>
  <c r="G107" i="98"/>
  <c r="F107" i="98"/>
  <c r="E107" i="98"/>
  <c r="D107" i="98"/>
  <c r="BA101" i="98"/>
  <c r="AZ101" i="98"/>
  <c r="AY101" i="98"/>
  <c r="AX101" i="98"/>
  <c r="AW101" i="98"/>
  <c r="AU101" i="98"/>
  <c r="AT101" i="98"/>
  <c r="AS101" i="98"/>
  <c r="AR101" i="98"/>
  <c r="AQ101" i="98"/>
  <c r="AP101" i="98"/>
  <c r="AO101" i="98"/>
  <c r="AN101" i="98"/>
  <c r="AM101" i="98"/>
  <c r="AL101" i="98"/>
  <c r="AK101" i="98"/>
  <c r="AJ101" i="98"/>
  <c r="AI101" i="98"/>
  <c r="AH101" i="98"/>
  <c r="AG101" i="98"/>
  <c r="AF101" i="98"/>
  <c r="AE101" i="98"/>
  <c r="AD101" i="98"/>
  <c r="AC101" i="98"/>
  <c r="AB101" i="98"/>
  <c r="AA101" i="98"/>
  <c r="Z101" i="98"/>
  <c r="Y101" i="98"/>
  <c r="X101" i="98"/>
  <c r="W101" i="98"/>
  <c r="V101" i="98"/>
  <c r="U101" i="98"/>
  <c r="T101" i="98"/>
  <c r="S101" i="98"/>
  <c r="R101" i="98"/>
  <c r="Q101" i="98"/>
  <c r="P101" i="98"/>
  <c r="O101" i="98"/>
  <c r="N101" i="98"/>
  <c r="M101" i="98"/>
  <c r="L101" i="98"/>
  <c r="K101" i="98"/>
  <c r="J101" i="98"/>
  <c r="I101" i="98"/>
  <c r="H101" i="98"/>
  <c r="D101" i="98"/>
  <c r="BA99" i="98"/>
  <c r="AZ99" i="98"/>
  <c r="AY99" i="98"/>
  <c r="AX99" i="98"/>
  <c r="AW99" i="98"/>
  <c r="AU99" i="98"/>
  <c r="AT99" i="98"/>
  <c r="AS99" i="98"/>
  <c r="AR99" i="98"/>
  <c r="AQ99" i="98"/>
  <c r="AP99" i="98"/>
  <c r="AO99" i="98"/>
  <c r="AN99" i="98"/>
  <c r="AM99" i="98"/>
  <c r="AL99" i="98"/>
  <c r="AK99" i="98"/>
  <c r="AJ99" i="98"/>
  <c r="AI99" i="98"/>
  <c r="AH99" i="98"/>
  <c r="AG99" i="98"/>
  <c r="AF99" i="98"/>
  <c r="AE99" i="98"/>
  <c r="AD99" i="98"/>
  <c r="AC99" i="98"/>
  <c r="AB99" i="98"/>
  <c r="AA99" i="98"/>
  <c r="Z99" i="98"/>
  <c r="Y99" i="98"/>
  <c r="X99" i="98"/>
  <c r="W99" i="98"/>
  <c r="V99" i="98"/>
  <c r="U99" i="98"/>
  <c r="T99" i="98"/>
  <c r="S99" i="98"/>
  <c r="R99" i="98"/>
  <c r="Q99" i="98"/>
  <c r="P99" i="98"/>
  <c r="O99" i="98"/>
  <c r="N99" i="98"/>
  <c r="M99" i="98"/>
  <c r="L99" i="98"/>
  <c r="K99" i="98"/>
  <c r="J99" i="98"/>
  <c r="I99" i="98"/>
  <c r="H99" i="98"/>
  <c r="F99" i="98"/>
  <c r="D99" i="98"/>
  <c r="BA97" i="98"/>
  <c r="AZ97" i="98"/>
  <c r="AY97" i="98"/>
  <c r="AX97" i="98"/>
  <c r="AW97" i="98"/>
  <c r="AU97" i="98"/>
  <c r="AT97" i="98"/>
  <c r="AS97" i="98"/>
  <c r="AR97" i="98"/>
  <c r="AQ97" i="98"/>
  <c r="AP97" i="98"/>
  <c r="AO97" i="98"/>
  <c r="AN97" i="98"/>
  <c r="AM97" i="98"/>
  <c r="AL97" i="98"/>
  <c r="AK97" i="98"/>
  <c r="AJ97" i="98"/>
  <c r="AI97" i="98"/>
  <c r="AH97" i="98"/>
  <c r="AG97" i="98"/>
  <c r="AF97" i="98"/>
  <c r="AE97" i="98"/>
  <c r="AD97" i="98"/>
  <c r="AC97" i="98"/>
  <c r="AB97" i="98"/>
  <c r="AA97" i="98"/>
  <c r="Z97" i="98"/>
  <c r="Y97" i="98"/>
  <c r="X97" i="98"/>
  <c r="W97" i="98"/>
  <c r="V97" i="98"/>
  <c r="U97" i="98"/>
  <c r="T97" i="98"/>
  <c r="S97" i="98"/>
  <c r="R97" i="98"/>
  <c r="Q97" i="98"/>
  <c r="P97" i="98"/>
  <c r="O97" i="98"/>
  <c r="N97" i="98"/>
  <c r="M97" i="98"/>
  <c r="L97" i="98"/>
  <c r="K97" i="98"/>
  <c r="J97" i="98"/>
  <c r="I97" i="98"/>
  <c r="H97" i="98"/>
  <c r="G97" i="98"/>
  <c r="E97" i="98"/>
  <c r="D97" i="98"/>
  <c r="BA83" i="98"/>
  <c r="AZ83" i="98"/>
  <c r="AY83" i="98"/>
  <c r="AX83" i="98"/>
  <c r="AW83" i="98"/>
  <c r="AU83" i="98"/>
  <c r="AT83" i="98"/>
  <c r="AS83" i="98"/>
  <c r="AR83" i="98"/>
  <c r="AQ83" i="98"/>
  <c r="AP83" i="98"/>
  <c r="AO83" i="98"/>
  <c r="AN83" i="98"/>
  <c r="AM83" i="98"/>
  <c r="AL83" i="98"/>
  <c r="AK83" i="98"/>
  <c r="AJ83" i="98"/>
  <c r="AI83" i="98"/>
  <c r="AH83" i="98"/>
  <c r="AG83" i="98"/>
  <c r="AF83" i="98"/>
  <c r="AE83" i="98"/>
  <c r="AD83" i="98"/>
  <c r="AC83" i="98"/>
  <c r="AB83" i="98"/>
  <c r="AA83" i="98"/>
  <c r="Z83" i="98"/>
  <c r="Y83" i="98"/>
  <c r="X83" i="98"/>
  <c r="W83" i="98"/>
  <c r="V83" i="98"/>
  <c r="U83" i="98"/>
  <c r="T83" i="98"/>
  <c r="S83" i="98"/>
  <c r="R83" i="98"/>
  <c r="Q83" i="98"/>
  <c r="P83" i="98"/>
  <c r="O83" i="98"/>
  <c r="N83" i="98"/>
  <c r="M83" i="98"/>
  <c r="L83" i="98"/>
  <c r="K83" i="98"/>
  <c r="J83" i="98"/>
  <c r="I83" i="98"/>
  <c r="H83" i="98"/>
  <c r="F83" i="98"/>
  <c r="D83" i="98"/>
  <c r="BA77" i="98"/>
  <c r="AZ77" i="98"/>
  <c r="AY77" i="98"/>
  <c r="AX77" i="98"/>
  <c r="AW77" i="98"/>
  <c r="AU77" i="98"/>
  <c r="AT77" i="98"/>
  <c r="AS77" i="98"/>
  <c r="AR77" i="98"/>
  <c r="AQ77" i="98"/>
  <c r="AP77" i="98"/>
  <c r="AO77" i="98"/>
  <c r="AN77" i="98"/>
  <c r="AM77" i="98"/>
  <c r="AL77" i="98"/>
  <c r="AK77" i="98"/>
  <c r="AJ77" i="98"/>
  <c r="AI77" i="98"/>
  <c r="AH77" i="98"/>
  <c r="AG77" i="98"/>
  <c r="AF77" i="98"/>
  <c r="AE77" i="98"/>
  <c r="AD77" i="98"/>
  <c r="AC77" i="98"/>
  <c r="AB77" i="98"/>
  <c r="AA77" i="98"/>
  <c r="Z77" i="98"/>
  <c r="Y77" i="98"/>
  <c r="X77" i="98"/>
  <c r="W77" i="98"/>
  <c r="V77" i="98"/>
  <c r="U77" i="98"/>
  <c r="T77" i="98"/>
  <c r="S77" i="98"/>
  <c r="R77" i="98"/>
  <c r="Q77" i="98"/>
  <c r="P77" i="98"/>
  <c r="O77" i="98"/>
  <c r="N77" i="98"/>
  <c r="L77" i="98"/>
  <c r="J77" i="98"/>
  <c r="I77" i="98"/>
  <c r="H77" i="98"/>
  <c r="F77" i="98"/>
  <c r="D77" i="98"/>
  <c r="BA75" i="98"/>
  <c r="AZ75" i="98"/>
  <c r="AY75" i="98"/>
  <c r="AX75" i="98"/>
  <c r="AW75" i="98"/>
  <c r="AU75" i="98"/>
  <c r="AT75" i="98"/>
  <c r="AS75" i="98"/>
  <c r="AR75" i="98"/>
  <c r="AQ75" i="98"/>
  <c r="AP75" i="98"/>
  <c r="AO75" i="98"/>
  <c r="AN75" i="98"/>
  <c r="AM75" i="98"/>
  <c r="AL75" i="98"/>
  <c r="AK75" i="98"/>
  <c r="AJ75" i="98"/>
  <c r="AI75" i="98"/>
  <c r="AH75" i="98"/>
  <c r="AG75" i="98"/>
  <c r="AF75" i="98"/>
  <c r="AE75" i="98"/>
  <c r="AD75" i="98"/>
  <c r="AC75" i="98"/>
  <c r="AB75" i="98"/>
  <c r="AA75" i="98"/>
  <c r="Z75" i="98"/>
  <c r="Y75" i="98"/>
  <c r="X75" i="98"/>
  <c r="W75" i="98"/>
  <c r="V75" i="98"/>
  <c r="U75" i="98"/>
  <c r="T75" i="98"/>
  <c r="S75" i="98"/>
  <c r="R75" i="98"/>
  <c r="Q75" i="98"/>
  <c r="P75" i="98"/>
  <c r="O75" i="98"/>
  <c r="N75" i="98"/>
  <c r="M75" i="98"/>
  <c r="L75" i="98"/>
  <c r="K75" i="98"/>
  <c r="J75" i="98"/>
  <c r="I75" i="98"/>
  <c r="H75" i="98"/>
  <c r="F75" i="98"/>
  <c r="D75" i="98"/>
  <c r="BA73" i="98"/>
  <c r="AZ73" i="98"/>
  <c r="AY73" i="98"/>
  <c r="AX73" i="98"/>
  <c r="AW73" i="98"/>
  <c r="AU73" i="98"/>
  <c r="AT73" i="98"/>
  <c r="AS73" i="98"/>
  <c r="AR73" i="98"/>
  <c r="AQ73" i="98"/>
  <c r="AP73" i="98"/>
  <c r="AO73" i="98"/>
  <c r="AN73" i="98"/>
  <c r="AM73" i="98"/>
  <c r="AL73" i="98"/>
  <c r="AK73" i="98"/>
  <c r="AJ73" i="98"/>
  <c r="AI73" i="98"/>
  <c r="AH73" i="98"/>
  <c r="AG73" i="98"/>
  <c r="AF73" i="98"/>
  <c r="AE73" i="98"/>
  <c r="AD73" i="98"/>
  <c r="AC73" i="98"/>
  <c r="AB73" i="98"/>
  <c r="AA73" i="98"/>
  <c r="Z73" i="98"/>
  <c r="Y73" i="98"/>
  <c r="X73" i="98"/>
  <c r="W73" i="98"/>
  <c r="V73" i="98"/>
  <c r="U73" i="98"/>
  <c r="T73" i="98"/>
  <c r="S73" i="98"/>
  <c r="R73" i="98"/>
  <c r="Q73" i="98"/>
  <c r="P73" i="98"/>
  <c r="O73" i="98"/>
  <c r="N73" i="98"/>
  <c r="M73" i="98"/>
  <c r="L73" i="98"/>
  <c r="K73" i="98"/>
  <c r="J73" i="98"/>
  <c r="I73" i="98"/>
  <c r="H73" i="98"/>
  <c r="F73" i="98"/>
  <c r="D73" i="98"/>
  <c r="G70" i="98"/>
  <c r="G71" i="98" s="1"/>
  <c r="G68" i="98"/>
  <c r="G69" i="98" s="1"/>
  <c r="G66" i="98"/>
  <c r="G64" i="98"/>
  <c r="G65" i="98" s="1"/>
  <c r="G62" i="98"/>
  <c r="G63" i="98" s="1"/>
  <c r="S84" i="80"/>
  <c r="S83" i="80"/>
  <c r="S82" i="80"/>
  <c r="S81" i="80"/>
  <c r="S80" i="80"/>
  <c r="S79" i="80"/>
  <c r="S78" i="80"/>
  <c r="S77" i="80"/>
  <c r="S76" i="80"/>
  <c r="R240" i="80"/>
  <c r="E37" i="99"/>
  <c r="M20" i="99"/>
  <c r="O19" i="99"/>
  <c r="M19" i="99"/>
  <c r="AR47" i="98"/>
  <c r="AQ109" i="98"/>
  <c r="AQ81" i="98"/>
  <c r="AQ79" i="98"/>
  <c r="AQ71" i="98"/>
  <c r="AQ69" i="98"/>
  <c r="AQ67" i="98"/>
  <c r="AQ65" i="98"/>
  <c r="AQ63" i="98"/>
  <c r="AQ47" i="98"/>
  <c r="AQ45" i="98"/>
  <c r="AQ43" i="98"/>
  <c r="AQ41" i="98"/>
  <c r="AQ39" i="98"/>
  <c r="AQ37" i="98"/>
  <c r="AQ35" i="98"/>
  <c r="AQ33" i="98"/>
  <c r="AQ31" i="98"/>
  <c r="AQ29" i="98"/>
  <c r="AQ27" i="98"/>
  <c r="AQ25" i="98"/>
  <c r="AQ23" i="98"/>
  <c r="AQ17" i="98"/>
  <c r="AQ15" i="98"/>
  <c r="AQ13" i="98"/>
  <c r="AQ11" i="98"/>
  <c r="M46" i="98"/>
  <c r="M47" i="98" s="1"/>
  <c r="AW109" i="98"/>
  <c r="AW81" i="98"/>
  <c r="AW79" i="98"/>
  <c r="AW71" i="98"/>
  <c r="AW69" i="98"/>
  <c r="AW67" i="98"/>
  <c r="AW65" i="98"/>
  <c r="AW63" i="98"/>
  <c r="AW47" i="98"/>
  <c r="AW45" i="98"/>
  <c r="AW43" i="98"/>
  <c r="AW41" i="98"/>
  <c r="AW39" i="98"/>
  <c r="AW37" i="98"/>
  <c r="AW35" i="98"/>
  <c r="AW33" i="98"/>
  <c r="AW31" i="98"/>
  <c r="AW29" i="98"/>
  <c r="AW27" i="98"/>
  <c r="AW25" i="98"/>
  <c r="AW23" i="98"/>
  <c r="AW17" i="98"/>
  <c r="AW15" i="98"/>
  <c r="AW13" i="98"/>
  <c r="AW11" i="98"/>
  <c r="BA109" i="98"/>
  <c r="AZ109" i="98"/>
  <c r="AY109" i="98"/>
  <c r="AX109" i="98"/>
  <c r="BA81" i="98"/>
  <c r="AZ81" i="98"/>
  <c r="AY81" i="98"/>
  <c r="AX81" i="98"/>
  <c r="BA79" i="98"/>
  <c r="AZ79" i="98"/>
  <c r="AY79" i="98"/>
  <c r="AX79" i="98"/>
  <c r="BA71" i="98"/>
  <c r="AZ71" i="98"/>
  <c r="AY71" i="98"/>
  <c r="AX71" i="98"/>
  <c r="BA69" i="98"/>
  <c r="AZ69" i="98"/>
  <c r="AY69" i="98"/>
  <c r="AX69" i="98"/>
  <c r="BA67" i="98"/>
  <c r="AZ67" i="98"/>
  <c r="AY67" i="98"/>
  <c r="AX67" i="98"/>
  <c r="BA65" i="98"/>
  <c r="AZ65" i="98"/>
  <c r="AY65" i="98"/>
  <c r="AX65" i="98"/>
  <c r="BA63" i="98"/>
  <c r="AZ63" i="98"/>
  <c r="AY63" i="98"/>
  <c r="AX63" i="98"/>
  <c r="AZ47" i="98"/>
  <c r="AY47" i="98"/>
  <c r="AX47" i="98"/>
  <c r="BA45" i="98"/>
  <c r="AZ45" i="98"/>
  <c r="AY45" i="98"/>
  <c r="AX45" i="98"/>
  <c r="BA43" i="98"/>
  <c r="AZ43" i="98"/>
  <c r="AY43" i="98"/>
  <c r="AX43" i="98"/>
  <c r="BA41" i="98"/>
  <c r="AZ41" i="98"/>
  <c r="AY41" i="98"/>
  <c r="AX41" i="98"/>
  <c r="BA39" i="98"/>
  <c r="AZ39" i="98"/>
  <c r="AY39" i="98"/>
  <c r="AX39" i="98"/>
  <c r="BA37" i="98"/>
  <c r="AZ37" i="98"/>
  <c r="AY37" i="98"/>
  <c r="AX37" i="98"/>
  <c r="BA35" i="98"/>
  <c r="AZ35" i="98"/>
  <c r="AY35" i="98"/>
  <c r="AX35" i="98"/>
  <c r="BA33" i="98"/>
  <c r="AZ33" i="98"/>
  <c r="AY33" i="98"/>
  <c r="AX33" i="98"/>
  <c r="BA31" i="98"/>
  <c r="AZ31" i="98"/>
  <c r="AY31" i="98"/>
  <c r="AX31" i="98"/>
  <c r="BA29" i="98"/>
  <c r="AZ29" i="98"/>
  <c r="AY29" i="98"/>
  <c r="AX29" i="98"/>
  <c r="BA27" i="98"/>
  <c r="AZ27" i="98"/>
  <c r="AY27" i="98"/>
  <c r="AX27" i="98"/>
  <c r="BA25" i="98"/>
  <c r="AZ25" i="98"/>
  <c r="AY25" i="98"/>
  <c r="AX25" i="98"/>
  <c r="BA23" i="98"/>
  <c r="AZ23" i="98"/>
  <c r="AY23" i="98"/>
  <c r="AX23" i="98"/>
  <c r="BA17" i="98"/>
  <c r="AY17" i="98"/>
  <c r="AX17" i="98"/>
  <c r="AZ17" i="98"/>
  <c r="BA15" i="98"/>
  <c r="AZ15" i="98"/>
  <c r="AY15" i="98"/>
  <c r="AX15" i="98"/>
  <c r="BA13" i="98"/>
  <c r="AZ13" i="98"/>
  <c r="AX13" i="98"/>
  <c r="AY13" i="98"/>
  <c r="BA11" i="98"/>
  <c r="AZ11" i="98"/>
  <c r="AY11" i="98"/>
  <c r="AX11" i="98"/>
  <c r="AE45" i="98"/>
  <c r="AC46" i="98"/>
  <c r="AC47" i="98" s="1"/>
  <c r="AA46" i="98"/>
  <c r="AA47" i="98"/>
  <c r="U46" i="98"/>
  <c r="U47" i="98"/>
  <c r="S46" i="98"/>
  <c r="S47" i="98"/>
  <c r="Q46" i="98"/>
  <c r="Q47" i="98"/>
  <c r="AK44" i="98"/>
  <c r="AK45" i="98" s="1"/>
  <c r="AJ44" i="98"/>
  <c r="AJ45" i="98" s="1"/>
  <c r="U44" i="98"/>
  <c r="U45" i="98" s="1"/>
  <c r="Q44" i="98"/>
  <c r="Q45" i="98"/>
  <c r="M44" i="98"/>
  <c r="M45" i="98"/>
  <c r="K44" i="98"/>
  <c r="K45" i="98"/>
  <c r="J109" i="98"/>
  <c r="J81" i="98"/>
  <c r="J79" i="98"/>
  <c r="J71" i="98"/>
  <c r="J69" i="98"/>
  <c r="J67" i="98"/>
  <c r="J65" i="98"/>
  <c r="J63" i="98"/>
  <c r="J47" i="98"/>
  <c r="J45" i="98"/>
  <c r="J43" i="98"/>
  <c r="J41" i="98"/>
  <c r="J39" i="98"/>
  <c r="J37" i="98"/>
  <c r="J35" i="98"/>
  <c r="J33" i="98"/>
  <c r="J31" i="98"/>
  <c r="J29" i="98"/>
  <c r="J27" i="98"/>
  <c r="J25" i="98"/>
  <c r="J23" i="98"/>
  <c r="J17" i="98"/>
  <c r="J15" i="98"/>
  <c r="J13" i="98"/>
  <c r="J11" i="98"/>
  <c r="S696" i="80"/>
  <c r="S695" i="80"/>
  <c r="S694" i="80"/>
  <c r="S693" i="80"/>
  <c r="S692" i="80"/>
  <c r="S691" i="80"/>
  <c r="S690" i="80"/>
  <c r="S689" i="80"/>
  <c r="S688" i="80"/>
  <c r="S687" i="80"/>
  <c r="S686" i="80"/>
  <c r="S685" i="80"/>
  <c r="S684" i="80"/>
  <c r="S683" i="80"/>
  <c r="S682" i="80"/>
  <c r="S681" i="80"/>
  <c r="S680" i="80"/>
  <c r="S679" i="80"/>
  <c r="S677" i="80"/>
  <c r="S676" i="80"/>
  <c r="S675" i="80"/>
  <c r="S674" i="80"/>
  <c r="S673" i="80"/>
  <c r="S672" i="80"/>
  <c r="S671" i="80"/>
  <c r="S670" i="80"/>
  <c r="S669" i="80"/>
  <c r="S668" i="80"/>
  <c r="S667" i="80"/>
  <c r="S666" i="80"/>
  <c r="S665" i="80"/>
  <c r="S664" i="80"/>
  <c r="S663" i="80"/>
  <c r="S662" i="80"/>
  <c r="S661" i="80"/>
  <c r="S641" i="80"/>
  <c r="S640" i="80"/>
  <c r="S659" i="80"/>
  <c r="S558" i="80"/>
  <c r="W42" i="98"/>
  <c r="W43" i="98"/>
  <c r="V42" i="98"/>
  <c r="V43" i="98"/>
  <c r="U43" i="98"/>
  <c r="S42" i="98"/>
  <c r="S43" i="98"/>
  <c r="Q42" i="98"/>
  <c r="Q43" i="98"/>
  <c r="AB40" i="98"/>
  <c r="AB41" i="98"/>
  <c r="AE40" i="98"/>
  <c r="AE41" i="98" s="1"/>
  <c r="AC40" i="98"/>
  <c r="AC41" i="98" s="1"/>
  <c r="W40" i="98"/>
  <c r="W41" i="98" s="1"/>
  <c r="V40" i="98"/>
  <c r="V41" i="98"/>
  <c r="U40" i="98"/>
  <c r="U41" i="98"/>
  <c r="AI38" i="98"/>
  <c r="AI39" i="98"/>
  <c r="AK38" i="98"/>
  <c r="AK39" i="98" s="1"/>
  <c r="AJ38" i="98"/>
  <c r="AJ39" i="98" s="1"/>
  <c r="AB39" i="98"/>
  <c r="AE38" i="98"/>
  <c r="AC38" i="98"/>
  <c r="AC39" i="98"/>
  <c r="W38" i="98"/>
  <c r="W39" i="98"/>
  <c r="V38" i="98"/>
  <c r="V39" i="98"/>
  <c r="U38" i="98"/>
  <c r="U39" i="98" s="1"/>
  <c r="S38" i="98"/>
  <c r="S39" i="98" s="1"/>
  <c r="Q39" i="98"/>
  <c r="M38" i="98"/>
  <c r="M39" i="98"/>
  <c r="K38" i="98"/>
  <c r="AJ36" i="98"/>
  <c r="AJ37" i="98"/>
  <c r="AI36" i="98"/>
  <c r="AI37" i="98"/>
  <c r="V36" i="98"/>
  <c r="V37" i="98" s="1"/>
  <c r="U36" i="98"/>
  <c r="U37" i="98"/>
  <c r="S36" i="98"/>
  <c r="Q37" i="98"/>
  <c r="P109" i="98"/>
  <c r="P81" i="98"/>
  <c r="P79" i="98"/>
  <c r="P71" i="98"/>
  <c r="P69" i="98"/>
  <c r="P67" i="98"/>
  <c r="P65" i="98"/>
  <c r="P63" i="98"/>
  <c r="P47" i="98"/>
  <c r="P45" i="98"/>
  <c r="P43" i="98"/>
  <c r="P41" i="98"/>
  <c r="P39" i="98"/>
  <c r="P37" i="98"/>
  <c r="P35" i="98"/>
  <c r="P33" i="98"/>
  <c r="P31" i="98"/>
  <c r="P29" i="98"/>
  <c r="P27" i="98"/>
  <c r="P25" i="98"/>
  <c r="P23" i="98"/>
  <c r="P17" i="98"/>
  <c r="P15" i="98"/>
  <c r="P13" i="98"/>
  <c r="P11" i="98"/>
  <c r="AE34" i="98"/>
  <c r="AE35" i="98" s="1"/>
  <c r="AC34" i="98"/>
  <c r="AC35" i="98"/>
  <c r="AB34" i="98"/>
  <c r="AB35" i="98"/>
  <c r="S34" i="98"/>
  <c r="S35" i="98" s="1"/>
  <c r="X109" i="98"/>
  <c r="X81" i="98"/>
  <c r="X79" i="98"/>
  <c r="X71" i="98"/>
  <c r="X69" i="98"/>
  <c r="X67" i="98"/>
  <c r="X65" i="98"/>
  <c r="X63" i="98"/>
  <c r="X47" i="98"/>
  <c r="X45" i="98"/>
  <c r="X43" i="98"/>
  <c r="X41" i="98"/>
  <c r="X39" i="98"/>
  <c r="X37" i="98"/>
  <c r="X35" i="98"/>
  <c r="X33" i="98"/>
  <c r="X31" i="98"/>
  <c r="X29" i="98"/>
  <c r="X27" i="98"/>
  <c r="X25" i="98"/>
  <c r="X23" i="98"/>
  <c r="X17" i="98"/>
  <c r="X15" i="98"/>
  <c r="X13" i="98"/>
  <c r="X11" i="98"/>
  <c r="S31" i="98"/>
  <c r="M30" i="98"/>
  <c r="K30" i="98"/>
  <c r="K31" i="98"/>
  <c r="L109" i="98"/>
  <c r="L81" i="98"/>
  <c r="L79" i="98"/>
  <c r="L71" i="98"/>
  <c r="L69" i="98"/>
  <c r="L67" i="98"/>
  <c r="L65" i="98"/>
  <c r="L63" i="98"/>
  <c r="L47" i="98"/>
  <c r="L45" i="98"/>
  <c r="L43" i="98"/>
  <c r="L41" i="98"/>
  <c r="L39" i="98"/>
  <c r="L37" i="98"/>
  <c r="L35" i="98"/>
  <c r="L33" i="98"/>
  <c r="L31" i="98"/>
  <c r="L29" i="98"/>
  <c r="L27" i="98"/>
  <c r="L25" i="98"/>
  <c r="L23" i="98"/>
  <c r="L17" i="98"/>
  <c r="L15" i="98"/>
  <c r="L13" i="98"/>
  <c r="L11" i="98"/>
  <c r="AE109" i="98"/>
  <c r="AE81" i="98"/>
  <c r="AE79" i="98"/>
  <c r="AE71" i="98"/>
  <c r="AE69" i="98"/>
  <c r="AE67" i="98"/>
  <c r="AE65" i="98"/>
  <c r="AE63" i="98"/>
  <c r="AE47" i="98"/>
  <c r="AE43" i="98"/>
  <c r="AE39" i="98"/>
  <c r="AE37" i="98"/>
  <c r="AE33" i="98"/>
  <c r="AE31" i="98"/>
  <c r="AE29" i="98"/>
  <c r="AE25" i="98"/>
  <c r="AE23" i="98"/>
  <c r="AE17" i="98"/>
  <c r="AE15" i="98"/>
  <c r="AE13" i="98"/>
  <c r="AE11" i="98"/>
  <c r="M24" i="98"/>
  <c r="M25" i="98"/>
  <c r="AJ22" i="98"/>
  <c r="AJ23" i="98"/>
  <c r="AA22" i="98"/>
  <c r="AA23" i="98"/>
  <c r="AC22" i="98"/>
  <c r="AC23" i="98" s="1"/>
  <c r="AB22" i="98"/>
  <c r="AB23" i="98"/>
  <c r="Q22" i="98"/>
  <c r="Q23" i="98"/>
  <c r="M22" i="98"/>
  <c r="M23" i="98"/>
  <c r="O61" i="99"/>
  <c r="O59" i="99"/>
  <c r="O57" i="99"/>
  <c r="O55" i="99"/>
  <c r="O53" i="99"/>
  <c r="O51" i="99"/>
  <c r="O49" i="99"/>
  <c r="O47" i="99"/>
  <c r="O45" i="99"/>
  <c r="O43" i="99"/>
  <c r="O41" i="99"/>
  <c r="O39" i="99"/>
  <c r="O37" i="99"/>
  <c r="O35" i="99"/>
  <c r="O33" i="99"/>
  <c r="O31" i="99"/>
  <c r="O29" i="99"/>
  <c r="O27" i="99"/>
  <c r="O25" i="99"/>
  <c r="O23" i="99"/>
  <c r="O21" i="99"/>
  <c r="O17" i="99"/>
  <c r="O15" i="99"/>
  <c r="O13" i="99"/>
  <c r="O11" i="99"/>
  <c r="N17" i="99"/>
  <c r="M17" i="99"/>
  <c r="N61" i="99"/>
  <c r="M61" i="99"/>
  <c r="L61" i="99"/>
  <c r="N59" i="99"/>
  <c r="M59" i="99"/>
  <c r="L59" i="99"/>
  <c r="N57" i="99"/>
  <c r="M57" i="99"/>
  <c r="L57" i="99"/>
  <c r="N55" i="99"/>
  <c r="M55" i="99"/>
  <c r="L55" i="99"/>
  <c r="N53" i="99"/>
  <c r="M53" i="99"/>
  <c r="L53" i="99"/>
  <c r="N51" i="99"/>
  <c r="M51" i="99"/>
  <c r="L51" i="99"/>
  <c r="N49" i="99"/>
  <c r="M49" i="99"/>
  <c r="L49" i="99"/>
  <c r="N47" i="99"/>
  <c r="M47" i="99"/>
  <c r="L47" i="99"/>
  <c r="N45" i="99"/>
  <c r="M45" i="99"/>
  <c r="L45" i="99"/>
  <c r="N43" i="99"/>
  <c r="M43" i="99"/>
  <c r="L43" i="99"/>
  <c r="N41" i="99"/>
  <c r="M41" i="99"/>
  <c r="L41" i="99"/>
  <c r="N39" i="99"/>
  <c r="M39" i="99"/>
  <c r="L39" i="99"/>
  <c r="N37" i="99"/>
  <c r="M37" i="99"/>
  <c r="L37" i="99"/>
  <c r="N35" i="99"/>
  <c r="M35" i="99"/>
  <c r="L35" i="99"/>
  <c r="N33" i="99"/>
  <c r="M33" i="99"/>
  <c r="L33" i="99"/>
  <c r="N31" i="99"/>
  <c r="M31" i="99"/>
  <c r="L31" i="99"/>
  <c r="N29" i="99"/>
  <c r="M29" i="99"/>
  <c r="L29" i="99"/>
  <c r="N27" i="99"/>
  <c r="M27" i="99"/>
  <c r="L27" i="99"/>
  <c r="N25" i="99"/>
  <c r="M25" i="99"/>
  <c r="L25" i="99"/>
  <c r="N23" i="99"/>
  <c r="M23" i="99"/>
  <c r="L23" i="99"/>
  <c r="N21" i="99"/>
  <c r="M21" i="99"/>
  <c r="L21" i="99"/>
  <c r="N19" i="99"/>
  <c r="L19" i="99"/>
  <c r="L17" i="99"/>
  <c r="N15" i="99"/>
  <c r="M15" i="99"/>
  <c r="L15" i="99"/>
  <c r="N13" i="99"/>
  <c r="M13" i="99"/>
  <c r="L13" i="99"/>
  <c r="L62" i="99" s="1"/>
  <c r="S573" i="80" s="1"/>
  <c r="N11" i="99"/>
  <c r="M11" i="99"/>
  <c r="M62" i="99" s="1"/>
  <c r="S582" i="80" s="1"/>
  <c r="L11" i="99"/>
  <c r="G12" i="99"/>
  <c r="G13" i="99"/>
  <c r="H11" i="99"/>
  <c r="G10" i="99"/>
  <c r="G11" i="99" s="1"/>
  <c r="F11" i="99"/>
  <c r="D11" i="99"/>
  <c r="G14" i="99"/>
  <c r="G15" i="99" s="1"/>
  <c r="E14" i="99"/>
  <c r="E15" i="99" s="1"/>
  <c r="D14" i="99"/>
  <c r="D15" i="99"/>
  <c r="E61" i="99"/>
  <c r="E59" i="99"/>
  <c r="E57" i="99"/>
  <c r="E55" i="99"/>
  <c r="E53" i="99"/>
  <c r="E51" i="99"/>
  <c r="E49" i="99"/>
  <c r="E47" i="99"/>
  <c r="E45" i="99"/>
  <c r="E43" i="99"/>
  <c r="E41" i="99"/>
  <c r="E39" i="99"/>
  <c r="E35" i="99"/>
  <c r="E33" i="99"/>
  <c r="E31" i="99"/>
  <c r="E29" i="99"/>
  <c r="E27" i="99"/>
  <c r="E25" i="99"/>
  <c r="E23" i="99"/>
  <c r="E21" i="99"/>
  <c r="E19" i="99"/>
  <c r="E17" i="99"/>
  <c r="E11" i="99"/>
  <c r="K61" i="99"/>
  <c r="J61" i="99"/>
  <c r="I61" i="99"/>
  <c r="H61" i="99"/>
  <c r="G61" i="99"/>
  <c r="F61" i="99"/>
  <c r="D61" i="99"/>
  <c r="K59" i="99"/>
  <c r="J59" i="99"/>
  <c r="I59" i="99"/>
  <c r="H59" i="99"/>
  <c r="G59" i="99"/>
  <c r="F59" i="99"/>
  <c r="D59" i="99"/>
  <c r="K57" i="99"/>
  <c r="J57" i="99"/>
  <c r="I57" i="99"/>
  <c r="H57" i="99"/>
  <c r="G57" i="99"/>
  <c r="F57" i="99"/>
  <c r="D57" i="99"/>
  <c r="K55" i="99"/>
  <c r="J55" i="99"/>
  <c r="I55" i="99"/>
  <c r="H55" i="99"/>
  <c r="G55" i="99"/>
  <c r="F55" i="99"/>
  <c r="D55" i="99"/>
  <c r="K53" i="99"/>
  <c r="J53" i="99"/>
  <c r="I53" i="99"/>
  <c r="H53" i="99"/>
  <c r="G53" i="99"/>
  <c r="F53" i="99"/>
  <c r="D53" i="99"/>
  <c r="K51" i="99"/>
  <c r="J51" i="99"/>
  <c r="I51" i="99"/>
  <c r="H51" i="99"/>
  <c r="G51" i="99"/>
  <c r="F51" i="99"/>
  <c r="D51" i="99"/>
  <c r="K49" i="99"/>
  <c r="J49" i="99"/>
  <c r="I49" i="99"/>
  <c r="H49" i="99"/>
  <c r="G49" i="99"/>
  <c r="F49" i="99"/>
  <c r="D49" i="99"/>
  <c r="K47" i="99"/>
  <c r="J47" i="99"/>
  <c r="I47" i="99"/>
  <c r="H47" i="99"/>
  <c r="G47" i="99"/>
  <c r="F47" i="99"/>
  <c r="D47" i="99"/>
  <c r="K45" i="99"/>
  <c r="J45" i="99"/>
  <c r="I45" i="99"/>
  <c r="H45" i="99"/>
  <c r="G45" i="99"/>
  <c r="F45" i="99"/>
  <c r="D45" i="99"/>
  <c r="K43" i="99"/>
  <c r="J43" i="99"/>
  <c r="I43" i="99"/>
  <c r="H43" i="99"/>
  <c r="G43" i="99"/>
  <c r="F43" i="99"/>
  <c r="D43" i="99"/>
  <c r="K41" i="99"/>
  <c r="J41" i="99"/>
  <c r="I41" i="99"/>
  <c r="H41" i="99"/>
  <c r="G41" i="99"/>
  <c r="F41" i="99"/>
  <c r="D41" i="99"/>
  <c r="K39" i="99"/>
  <c r="J39" i="99"/>
  <c r="I39" i="99"/>
  <c r="H39" i="99"/>
  <c r="G39" i="99"/>
  <c r="F39" i="99"/>
  <c r="D39" i="99"/>
  <c r="K37" i="99"/>
  <c r="J37" i="99"/>
  <c r="I37" i="99"/>
  <c r="H37" i="99"/>
  <c r="G37" i="99"/>
  <c r="F37" i="99"/>
  <c r="D37" i="99"/>
  <c r="K35" i="99"/>
  <c r="J35" i="99"/>
  <c r="I35" i="99"/>
  <c r="H35" i="99"/>
  <c r="G35" i="99"/>
  <c r="F35" i="99"/>
  <c r="D35" i="99"/>
  <c r="K33" i="99"/>
  <c r="J33" i="99"/>
  <c r="I33" i="99"/>
  <c r="H33" i="99"/>
  <c r="G33" i="99"/>
  <c r="F33" i="99"/>
  <c r="D33" i="99"/>
  <c r="K31" i="99"/>
  <c r="J31" i="99"/>
  <c r="I31" i="99"/>
  <c r="H31" i="99"/>
  <c r="G31" i="99"/>
  <c r="F31" i="99"/>
  <c r="D31" i="99"/>
  <c r="K29" i="99"/>
  <c r="J29" i="99"/>
  <c r="I29" i="99"/>
  <c r="H29" i="99"/>
  <c r="G29" i="99"/>
  <c r="F29" i="99"/>
  <c r="D29" i="99"/>
  <c r="K27" i="99"/>
  <c r="J27" i="99"/>
  <c r="I27" i="99"/>
  <c r="H27" i="99"/>
  <c r="G27" i="99"/>
  <c r="F27" i="99"/>
  <c r="D27" i="99"/>
  <c r="K25" i="99"/>
  <c r="J25" i="99"/>
  <c r="I25" i="99"/>
  <c r="H25" i="99"/>
  <c r="G25" i="99"/>
  <c r="F25" i="99"/>
  <c r="D25" i="99"/>
  <c r="K23" i="99"/>
  <c r="J23" i="99"/>
  <c r="I23" i="99"/>
  <c r="H23" i="99"/>
  <c r="G23" i="99"/>
  <c r="F23" i="99"/>
  <c r="D23" i="99"/>
  <c r="K21" i="99"/>
  <c r="J21" i="99"/>
  <c r="I21" i="99"/>
  <c r="H21" i="99"/>
  <c r="G21" i="99"/>
  <c r="F21" i="99"/>
  <c r="D21" i="99"/>
  <c r="K19" i="99"/>
  <c r="J19" i="99"/>
  <c r="I19" i="99"/>
  <c r="H19" i="99"/>
  <c r="G19" i="99"/>
  <c r="F19" i="99"/>
  <c r="D19" i="99"/>
  <c r="K17" i="99"/>
  <c r="J17" i="99"/>
  <c r="I17" i="99"/>
  <c r="H17" i="99"/>
  <c r="G17" i="99"/>
  <c r="F17" i="99"/>
  <c r="D17" i="99"/>
  <c r="K15" i="99"/>
  <c r="J15" i="99"/>
  <c r="I15" i="99"/>
  <c r="H15" i="99"/>
  <c r="F15" i="99"/>
  <c r="K13" i="99"/>
  <c r="J13" i="99"/>
  <c r="I13" i="99"/>
  <c r="F13" i="99"/>
  <c r="D13" i="99"/>
  <c r="K11" i="99"/>
  <c r="J11" i="99"/>
  <c r="I11" i="99"/>
  <c r="AU16" i="98"/>
  <c r="AU17" i="98" s="1"/>
  <c r="AT16" i="98"/>
  <c r="AT17" i="98"/>
  <c r="AL16" i="98"/>
  <c r="AL17" i="98"/>
  <c r="AJ16" i="98"/>
  <c r="AJ17" i="98" s="1"/>
  <c r="AD16" i="98"/>
  <c r="AD17" i="98" s="1"/>
  <c r="AC16" i="98"/>
  <c r="AC17" i="98" s="1"/>
  <c r="AB16" i="98"/>
  <c r="AB17" i="98"/>
  <c r="AA16" i="98"/>
  <c r="AA17" i="98"/>
  <c r="Q16" i="98"/>
  <c r="Q17" i="98"/>
  <c r="W16" i="98"/>
  <c r="W17" i="98" s="1"/>
  <c r="U16" i="98"/>
  <c r="U17" i="98" s="1"/>
  <c r="AJ14" i="98"/>
  <c r="AJ15" i="98" s="1"/>
  <c r="S2422" i="80"/>
  <c r="S2398" i="80"/>
  <c r="S2401" i="80"/>
  <c r="S2409" i="80"/>
  <c r="S2384" i="80"/>
  <c r="S2418" i="80"/>
  <c r="S2417" i="80"/>
  <c r="S2416" i="80"/>
  <c r="S2415" i="80"/>
  <c r="S2414" i="80"/>
  <c r="S2413" i="80"/>
  <c r="S2412" i="80"/>
  <c r="S2411" i="80"/>
  <c r="S2410" i="80"/>
  <c r="AT12" i="98"/>
  <c r="AS109" i="98"/>
  <c r="AS81" i="98"/>
  <c r="AS79" i="98"/>
  <c r="AS71" i="98"/>
  <c r="AS69" i="98"/>
  <c r="AS67" i="98"/>
  <c r="AS65" i="98"/>
  <c r="AS63" i="98"/>
  <c r="AS47" i="98"/>
  <c r="AS45" i="98"/>
  <c r="AS43" i="98"/>
  <c r="AS41" i="98"/>
  <c r="AS39" i="98"/>
  <c r="AS37" i="98"/>
  <c r="AS35" i="98"/>
  <c r="AS33" i="98"/>
  <c r="AS31" i="98"/>
  <c r="AS29" i="98"/>
  <c r="AS27" i="98"/>
  <c r="AS25" i="98"/>
  <c r="AS23" i="98"/>
  <c r="AS17" i="98"/>
  <c r="AS15" i="98"/>
  <c r="AS13" i="98"/>
  <c r="AS11" i="98"/>
  <c r="AS110" i="98" s="1"/>
  <c r="AJ12" i="98"/>
  <c r="AJ13" i="98" s="1"/>
  <c r="AC12" i="98"/>
  <c r="AC13" i="98" s="1"/>
  <c r="AB12" i="98"/>
  <c r="AB13" i="98" s="1"/>
  <c r="AA12" i="98"/>
  <c r="AA13" i="98"/>
  <c r="W12" i="98"/>
  <c r="W13" i="98"/>
  <c r="V12" i="98"/>
  <c r="V13" i="98" s="1"/>
  <c r="U109" i="98"/>
  <c r="U81" i="98"/>
  <c r="U79" i="98"/>
  <c r="U71" i="98"/>
  <c r="U69" i="98"/>
  <c r="U67" i="98"/>
  <c r="U65" i="98"/>
  <c r="U63" i="98"/>
  <c r="U35" i="98"/>
  <c r="U31" i="98"/>
  <c r="U29" i="98"/>
  <c r="U27" i="98"/>
  <c r="U23" i="98"/>
  <c r="U15" i="98"/>
  <c r="U13" i="98"/>
  <c r="U11" i="98"/>
  <c r="S12" i="98"/>
  <c r="S13" i="98" s="1"/>
  <c r="Q12" i="98"/>
  <c r="Q13" i="98"/>
  <c r="R12" i="98"/>
  <c r="R13" i="98"/>
  <c r="W109" i="98"/>
  <c r="W81" i="98"/>
  <c r="W79" i="98"/>
  <c r="W71" i="98"/>
  <c r="W69" i="98"/>
  <c r="W67" i="98"/>
  <c r="W65" i="98"/>
  <c r="W63" i="98"/>
  <c r="W47" i="98"/>
  <c r="W45" i="98"/>
  <c r="W37" i="98"/>
  <c r="W35" i="98"/>
  <c r="W33" i="98"/>
  <c r="W31" i="98"/>
  <c r="W29" i="98"/>
  <c r="W27" i="98"/>
  <c r="W25" i="98"/>
  <c r="W23" i="98"/>
  <c r="W15" i="98"/>
  <c r="R109" i="98"/>
  <c r="R81" i="98"/>
  <c r="R79" i="98"/>
  <c r="R71" i="98"/>
  <c r="R69" i="98"/>
  <c r="R67" i="98"/>
  <c r="R65" i="98"/>
  <c r="R63" i="98"/>
  <c r="R47" i="98"/>
  <c r="R45" i="98"/>
  <c r="R43" i="98"/>
  <c r="R41" i="98"/>
  <c r="R39" i="98"/>
  <c r="R37" i="98"/>
  <c r="R35" i="98"/>
  <c r="R33" i="98"/>
  <c r="R31" i="98"/>
  <c r="R29" i="98"/>
  <c r="R27" i="98"/>
  <c r="R25" i="98"/>
  <c r="R23" i="98"/>
  <c r="R17" i="98"/>
  <c r="R15" i="98"/>
  <c r="R11" i="98"/>
  <c r="AR10" i="98"/>
  <c r="AR11" i="98" s="1"/>
  <c r="AP10" i="98"/>
  <c r="AP11" i="98"/>
  <c r="AO109" i="98"/>
  <c r="AO81" i="98"/>
  <c r="AO79" i="98"/>
  <c r="AO71" i="98"/>
  <c r="AO69" i="98"/>
  <c r="AO67" i="98"/>
  <c r="AO65" i="98"/>
  <c r="AO63" i="98"/>
  <c r="AO47" i="98"/>
  <c r="AO45" i="98"/>
  <c r="AO43" i="98"/>
  <c r="AO41" i="98"/>
  <c r="AO39" i="98"/>
  <c r="AO37" i="98"/>
  <c r="AO35" i="98"/>
  <c r="AO33" i="98"/>
  <c r="AO31" i="98"/>
  <c r="AO29" i="98"/>
  <c r="AO27" i="98"/>
  <c r="AO25" i="98"/>
  <c r="AO23" i="98"/>
  <c r="AO17" i="98"/>
  <c r="AO15" i="98"/>
  <c r="AO13" i="98"/>
  <c r="AO11" i="98"/>
  <c r="AN109" i="98"/>
  <c r="AN81" i="98"/>
  <c r="AN79" i="98"/>
  <c r="AN71" i="98"/>
  <c r="AN69" i="98"/>
  <c r="AN67" i="98"/>
  <c r="AN65" i="98"/>
  <c r="AN63" i="98"/>
  <c r="AN47" i="98"/>
  <c r="AN45" i="98"/>
  <c r="AN43" i="98"/>
  <c r="AN41" i="98"/>
  <c r="AN39" i="98"/>
  <c r="AN37" i="98"/>
  <c r="AN35" i="98"/>
  <c r="AN33" i="98"/>
  <c r="AN31" i="98"/>
  <c r="AN29" i="98"/>
  <c r="AN27" i="98"/>
  <c r="AN25" i="98"/>
  <c r="AN23" i="98"/>
  <c r="AN17" i="98"/>
  <c r="AN15" i="98"/>
  <c r="AN13" i="98"/>
  <c r="AN11" i="98"/>
  <c r="AK10" i="98"/>
  <c r="AK11" i="98"/>
  <c r="AJ10" i="98"/>
  <c r="AJ11" i="98"/>
  <c r="AI10" i="98"/>
  <c r="AI11" i="98" s="1"/>
  <c r="AH109" i="98"/>
  <c r="AH81" i="98"/>
  <c r="AH79" i="98"/>
  <c r="AH71" i="98"/>
  <c r="AH69" i="98"/>
  <c r="AH67" i="98"/>
  <c r="AH65" i="98"/>
  <c r="AH63" i="98"/>
  <c r="AH47" i="98"/>
  <c r="AH45" i="98"/>
  <c r="AH43" i="98"/>
  <c r="AH41" i="98"/>
  <c r="AH39" i="98"/>
  <c r="AH37" i="98"/>
  <c r="AH35" i="98"/>
  <c r="AH33" i="98"/>
  <c r="AH31" i="98"/>
  <c r="AH29" i="98"/>
  <c r="AH27" i="98"/>
  <c r="AH25" i="98"/>
  <c r="AH23" i="98"/>
  <c r="AH17" i="98"/>
  <c r="AH15" i="98"/>
  <c r="AH13" i="98"/>
  <c r="AH11" i="98"/>
  <c r="AG109" i="98"/>
  <c r="AG81" i="98"/>
  <c r="AG79" i="98"/>
  <c r="AG71" i="98"/>
  <c r="AG69" i="98"/>
  <c r="AG67" i="98"/>
  <c r="AG65" i="98"/>
  <c r="AG63" i="98"/>
  <c r="AG47" i="98"/>
  <c r="AG45" i="98"/>
  <c r="AG43" i="98"/>
  <c r="AG41" i="98"/>
  <c r="AG39" i="98"/>
  <c r="AG37" i="98"/>
  <c r="AG110" i="98"/>
  <c r="AG35" i="98"/>
  <c r="AG33" i="98"/>
  <c r="AG31" i="98"/>
  <c r="AG29" i="98"/>
  <c r="AG27" i="98"/>
  <c r="AG25" i="98"/>
  <c r="AG23" i="98"/>
  <c r="AG17" i="98"/>
  <c r="AG15" i="98"/>
  <c r="AG13" i="98"/>
  <c r="AG11" i="98"/>
  <c r="AL109" i="98"/>
  <c r="AK109" i="98"/>
  <c r="AJ109" i="98"/>
  <c r="AI109" i="98"/>
  <c r="AF109" i="98"/>
  <c r="AL81" i="98"/>
  <c r="AK81" i="98"/>
  <c r="AJ81" i="98"/>
  <c r="AI81" i="98"/>
  <c r="AF81" i="98"/>
  <c r="AL79" i="98"/>
  <c r="AK79" i="98"/>
  <c r="AJ79" i="98"/>
  <c r="AI79" i="98"/>
  <c r="AF79" i="98"/>
  <c r="AL71" i="98"/>
  <c r="AK71" i="98"/>
  <c r="AJ71" i="98"/>
  <c r="AI71" i="98"/>
  <c r="AF71" i="98"/>
  <c r="AL69" i="98"/>
  <c r="AK69" i="98"/>
  <c r="AJ69" i="98"/>
  <c r="AI69" i="98"/>
  <c r="AF69" i="98"/>
  <c r="AL67" i="98"/>
  <c r="AK67" i="98"/>
  <c r="AJ67" i="98"/>
  <c r="AI67" i="98"/>
  <c r="AF67" i="98"/>
  <c r="AL65" i="98"/>
  <c r="AK65" i="98"/>
  <c r="AJ65" i="98"/>
  <c r="AI65" i="98"/>
  <c r="AF65" i="98"/>
  <c r="AL63" i="98"/>
  <c r="AK63" i="98"/>
  <c r="AJ63" i="98"/>
  <c r="AI63" i="98"/>
  <c r="AF63" i="98"/>
  <c r="AL47" i="98"/>
  <c r="AK47" i="98"/>
  <c r="AJ47" i="98"/>
  <c r="AI47" i="98"/>
  <c r="AF47" i="98"/>
  <c r="AL45" i="98"/>
  <c r="AI45" i="98"/>
  <c r="AF45" i="98"/>
  <c r="AL43" i="98"/>
  <c r="AK43" i="98"/>
  <c r="AJ43" i="98"/>
  <c r="AI43" i="98"/>
  <c r="AF43" i="98"/>
  <c r="AL41" i="98"/>
  <c r="AK41" i="98"/>
  <c r="AJ41" i="98"/>
  <c r="AI41" i="98"/>
  <c r="AF41" i="98"/>
  <c r="AL39" i="98"/>
  <c r="AF39" i="98"/>
  <c r="AL37" i="98"/>
  <c r="AK37" i="98"/>
  <c r="AF37" i="98"/>
  <c r="AL35" i="98"/>
  <c r="AK35" i="98"/>
  <c r="AJ35" i="98"/>
  <c r="AI35" i="98"/>
  <c r="AF35" i="98"/>
  <c r="AL33" i="98"/>
  <c r="AK33" i="98"/>
  <c r="AJ33" i="98"/>
  <c r="AI33" i="98"/>
  <c r="AF33" i="98"/>
  <c r="AL31" i="98"/>
  <c r="AK31" i="98"/>
  <c r="AJ31" i="98"/>
  <c r="AI31" i="98"/>
  <c r="AF31" i="98"/>
  <c r="AL29" i="98"/>
  <c r="AK29" i="98"/>
  <c r="AJ29" i="98"/>
  <c r="AI29" i="98"/>
  <c r="AF29" i="98"/>
  <c r="AL27" i="98"/>
  <c r="AK27" i="98"/>
  <c r="AJ27" i="98"/>
  <c r="AI27" i="98"/>
  <c r="AF27" i="98"/>
  <c r="AL25" i="98"/>
  <c r="AK25" i="98"/>
  <c r="AJ25" i="98"/>
  <c r="AI25" i="98"/>
  <c r="AF25" i="98"/>
  <c r="AL23" i="98"/>
  <c r="AK23" i="98"/>
  <c r="AI23" i="98"/>
  <c r="AF23" i="98"/>
  <c r="AK17" i="98"/>
  <c r="AI17" i="98"/>
  <c r="AF17" i="98"/>
  <c r="AL15" i="98"/>
  <c r="AK15" i="98"/>
  <c r="AI15" i="98"/>
  <c r="AF15" i="98"/>
  <c r="AL13" i="98"/>
  <c r="AK13" i="98"/>
  <c r="AI13" i="98"/>
  <c r="AF13" i="98"/>
  <c r="AL11" i="98"/>
  <c r="AF11" i="98"/>
  <c r="AD10" i="98"/>
  <c r="AD11" i="98" s="1"/>
  <c r="AB10" i="98"/>
  <c r="AB11" i="98" s="1"/>
  <c r="AC109" i="98"/>
  <c r="AC81" i="98"/>
  <c r="AC71" i="98"/>
  <c r="AC69" i="98"/>
  <c r="AC67" i="98"/>
  <c r="AC65" i="98"/>
  <c r="AC63" i="98"/>
  <c r="AC45" i="98"/>
  <c r="AC37" i="98"/>
  <c r="AC33" i="98"/>
  <c r="AC31" i="98"/>
  <c r="AC29" i="98"/>
  <c r="AC25" i="98"/>
  <c r="AC15" i="98"/>
  <c r="AC10" i="98"/>
  <c r="AC11" i="98" s="1"/>
  <c r="AA10" i="98"/>
  <c r="AA11" i="98" s="1"/>
  <c r="AD109" i="98"/>
  <c r="AB109" i="98"/>
  <c r="AA109" i="98"/>
  <c r="Z109" i="98"/>
  <c r="AD81" i="98"/>
  <c r="AB81" i="98"/>
  <c r="AA81" i="98"/>
  <c r="Z81" i="98"/>
  <c r="AD79" i="98"/>
  <c r="AB79" i="98"/>
  <c r="AA79" i="98"/>
  <c r="Z79" i="98"/>
  <c r="AD71" i="98"/>
  <c r="AB71" i="98"/>
  <c r="AA71" i="98"/>
  <c r="Z71" i="98"/>
  <c r="AD69" i="98"/>
  <c r="AB69" i="98"/>
  <c r="AA69" i="98"/>
  <c r="Z69" i="98"/>
  <c r="AD67" i="98"/>
  <c r="AB67" i="98"/>
  <c r="AA67" i="98"/>
  <c r="Z67" i="98"/>
  <c r="AD65" i="98"/>
  <c r="AA65" i="98"/>
  <c r="Z65" i="98"/>
  <c r="AD63" i="98"/>
  <c r="AB63" i="98"/>
  <c r="AA63" i="98"/>
  <c r="Z63" i="98"/>
  <c r="AD47" i="98"/>
  <c r="AB47" i="98"/>
  <c r="Z47" i="98"/>
  <c r="AD45" i="98"/>
  <c r="AB45" i="98"/>
  <c r="AA45" i="98"/>
  <c r="Z45" i="98"/>
  <c r="AD43" i="98"/>
  <c r="AA43" i="98"/>
  <c r="Z43" i="98"/>
  <c r="AD41" i="98"/>
  <c r="AA41" i="98"/>
  <c r="Z41" i="98"/>
  <c r="AD39" i="98"/>
  <c r="AA39" i="98"/>
  <c r="Z39" i="98"/>
  <c r="AD37" i="98"/>
  <c r="AB37" i="98"/>
  <c r="AA37" i="98"/>
  <c r="Z37" i="98"/>
  <c r="AD35" i="98"/>
  <c r="AA35" i="98"/>
  <c r="Z35" i="98"/>
  <c r="AD33" i="98"/>
  <c r="AB33" i="98"/>
  <c r="AA33" i="98"/>
  <c r="Z33" i="98"/>
  <c r="AD31" i="98"/>
  <c r="AA31" i="98"/>
  <c r="Z31" i="98"/>
  <c r="AD29" i="98"/>
  <c r="AB29" i="98"/>
  <c r="AA29" i="98"/>
  <c r="Z29" i="98"/>
  <c r="AD27" i="98"/>
  <c r="AA27" i="98"/>
  <c r="Z27" i="98"/>
  <c r="AD25" i="98"/>
  <c r="AB25" i="98"/>
  <c r="AA25" i="98"/>
  <c r="Z25" i="98"/>
  <c r="AD23" i="98"/>
  <c r="Z23" i="98"/>
  <c r="Z17" i="98"/>
  <c r="AD15" i="98"/>
  <c r="AB15" i="98"/>
  <c r="AA15" i="98"/>
  <c r="Z15" i="98"/>
  <c r="AD13" i="98"/>
  <c r="Z13" i="98"/>
  <c r="Z11" i="98"/>
  <c r="AR109" i="98"/>
  <c r="AP109" i="98"/>
  <c r="AM109" i="98"/>
  <c r="Y109" i="98"/>
  <c r="V109" i="98"/>
  <c r="T109" i="98"/>
  <c r="S109" i="98"/>
  <c r="Q109" i="98"/>
  <c r="O109" i="98"/>
  <c r="N109" i="98"/>
  <c r="K109" i="98"/>
  <c r="I109" i="98"/>
  <c r="H109" i="98"/>
  <c r="G109" i="98"/>
  <c r="D109" i="98"/>
  <c r="AU109" i="98"/>
  <c r="AT109" i="98"/>
  <c r="M109" i="98"/>
  <c r="F109" i="98"/>
  <c r="E109" i="98"/>
  <c r="AU81" i="98"/>
  <c r="AT81" i="98"/>
  <c r="AR81" i="98"/>
  <c r="AP81" i="98"/>
  <c r="AM81" i="98"/>
  <c r="Y81" i="98"/>
  <c r="V81" i="98"/>
  <c r="T81" i="98"/>
  <c r="S81" i="98"/>
  <c r="Q81" i="98"/>
  <c r="O81" i="98"/>
  <c r="N81" i="98"/>
  <c r="M81" i="98"/>
  <c r="K81" i="98"/>
  <c r="I81" i="98"/>
  <c r="H81" i="98"/>
  <c r="F81" i="98"/>
  <c r="D81" i="98"/>
  <c r="AU79" i="98"/>
  <c r="AR79" i="98"/>
  <c r="AP79" i="98"/>
  <c r="AM79" i="98"/>
  <c r="Y79" i="98"/>
  <c r="V79" i="98"/>
  <c r="T79" i="98"/>
  <c r="S79" i="98"/>
  <c r="Q79" i="98"/>
  <c r="O79" i="98"/>
  <c r="N79" i="98"/>
  <c r="M79" i="98"/>
  <c r="I79" i="98"/>
  <c r="H79" i="98"/>
  <c r="D79" i="98"/>
  <c r="AT79" i="98"/>
  <c r="K79" i="98"/>
  <c r="F79" i="98"/>
  <c r="AU71" i="98"/>
  <c r="AR71" i="98"/>
  <c r="AM71" i="98"/>
  <c r="Y71" i="98"/>
  <c r="V71" i="98"/>
  <c r="T71" i="98"/>
  <c r="S71" i="98"/>
  <c r="Q71" i="98"/>
  <c r="O71" i="98"/>
  <c r="N71" i="98"/>
  <c r="M71" i="98"/>
  <c r="K71" i="98"/>
  <c r="I71" i="98"/>
  <c r="H71" i="98"/>
  <c r="F71" i="98"/>
  <c r="D71" i="98"/>
  <c r="AT71" i="98"/>
  <c r="AP71" i="98"/>
  <c r="E71" i="98"/>
  <c r="AU69" i="98"/>
  <c r="AT69" i="98"/>
  <c r="AR69" i="98"/>
  <c r="AM69" i="98"/>
  <c r="Y69" i="98"/>
  <c r="V69" i="98"/>
  <c r="T69" i="98"/>
  <c r="S69" i="98"/>
  <c r="Q69" i="98"/>
  <c r="O69" i="98"/>
  <c r="N69" i="98"/>
  <c r="M69" i="98"/>
  <c r="K69" i="98"/>
  <c r="I69" i="98"/>
  <c r="H69" i="98"/>
  <c r="F69" i="98"/>
  <c r="D69" i="98"/>
  <c r="AP69" i="98"/>
  <c r="E69" i="98"/>
  <c r="AU67" i="98"/>
  <c r="AR67" i="98"/>
  <c r="AM67" i="98"/>
  <c r="Y67" i="98"/>
  <c r="V67" i="98"/>
  <c r="T67" i="98"/>
  <c r="Q67" i="98"/>
  <c r="O67" i="98"/>
  <c r="N67" i="98"/>
  <c r="M67" i="98"/>
  <c r="K67" i="98"/>
  <c r="I67" i="98"/>
  <c r="H67" i="98"/>
  <c r="G67" i="98"/>
  <c r="D67" i="98"/>
  <c r="AT67" i="98"/>
  <c r="AP67" i="98"/>
  <c r="S67" i="98"/>
  <c r="F67" i="98"/>
  <c r="E67" i="98"/>
  <c r="AU65" i="98"/>
  <c r="AR65" i="98"/>
  <c r="AP65" i="98"/>
  <c r="AM65" i="98"/>
  <c r="Y65" i="98"/>
  <c r="V65" i="98"/>
  <c r="S65" i="98"/>
  <c r="Q65" i="98"/>
  <c r="O65" i="98"/>
  <c r="N65" i="98"/>
  <c r="M65" i="98"/>
  <c r="K65" i="98"/>
  <c r="I65" i="98"/>
  <c r="H65" i="98"/>
  <c r="F65" i="98"/>
  <c r="D65" i="98"/>
  <c r="AT65" i="98"/>
  <c r="T65" i="98"/>
  <c r="AU63" i="98"/>
  <c r="AR63" i="98"/>
  <c r="AM63" i="98"/>
  <c r="Y63" i="98"/>
  <c r="V63" i="98"/>
  <c r="T63" i="98"/>
  <c r="Q63" i="98"/>
  <c r="O63" i="98"/>
  <c r="N63" i="98"/>
  <c r="M63" i="98"/>
  <c r="K63" i="98"/>
  <c r="I63" i="98"/>
  <c r="H63" i="98"/>
  <c r="D63" i="98"/>
  <c r="AT63" i="98"/>
  <c r="AP63" i="98"/>
  <c r="S63" i="98"/>
  <c r="F63" i="98"/>
  <c r="AU47" i="98"/>
  <c r="AM47" i="98"/>
  <c r="Y47" i="98"/>
  <c r="V47" i="98"/>
  <c r="T47" i="98"/>
  <c r="O47" i="98"/>
  <c r="N47" i="98"/>
  <c r="K47" i="98"/>
  <c r="I47" i="98"/>
  <c r="H47" i="98"/>
  <c r="G47" i="98"/>
  <c r="F47" i="98"/>
  <c r="D47" i="98"/>
  <c r="AT47" i="98"/>
  <c r="AP47" i="98"/>
  <c r="E47" i="98"/>
  <c r="AU45" i="98"/>
  <c r="AT45" i="98"/>
  <c r="AR45" i="98"/>
  <c r="AM45" i="98"/>
  <c r="Y45" i="98"/>
  <c r="V45" i="98"/>
  <c r="T45" i="98"/>
  <c r="S45" i="98"/>
  <c r="O45" i="98"/>
  <c r="N45" i="98"/>
  <c r="I45" i="98"/>
  <c r="H45" i="98"/>
  <c r="G45" i="98"/>
  <c r="F45" i="98"/>
  <c r="D45" i="98"/>
  <c r="D110" i="98" s="1"/>
  <c r="S102" i="80" s="1"/>
  <c r="AP45" i="98"/>
  <c r="E45" i="98"/>
  <c r="AU43" i="98"/>
  <c r="AT43" i="98"/>
  <c r="AR43" i="98"/>
  <c r="AM43" i="98"/>
  <c r="Y43" i="98"/>
  <c r="T43" i="98"/>
  <c r="O43" i="98"/>
  <c r="N43" i="98"/>
  <c r="M43" i="98"/>
  <c r="K43" i="98"/>
  <c r="I43" i="98"/>
  <c r="H43" i="98"/>
  <c r="G43" i="98"/>
  <c r="F43" i="98"/>
  <c r="D43" i="98"/>
  <c r="AP43" i="98"/>
  <c r="E43" i="98"/>
  <c r="AU41" i="98"/>
  <c r="AR41" i="98"/>
  <c r="AM41" i="98"/>
  <c r="Y41" i="98"/>
  <c r="T41" i="98"/>
  <c r="S41" i="98"/>
  <c r="Q41" i="98"/>
  <c r="O41" i="98"/>
  <c r="N41" i="98"/>
  <c r="M41" i="98"/>
  <c r="K41" i="98"/>
  <c r="I41" i="98"/>
  <c r="H41" i="98"/>
  <c r="G41" i="98"/>
  <c r="F41" i="98"/>
  <c r="D41" i="98"/>
  <c r="AT41" i="98"/>
  <c r="AP41" i="98"/>
  <c r="E41" i="98"/>
  <c r="AU39" i="98"/>
  <c r="AR39" i="98"/>
  <c r="AP39" i="98"/>
  <c r="AM39" i="98"/>
  <c r="Y39" i="98"/>
  <c r="T39" i="98"/>
  <c r="O39" i="98"/>
  <c r="N39" i="98"/>
  <c r="K39" i="98"/>
  <c r="I39" i="98"/>
  <c r="H39" i="98"/>
  <c r="G39" i="98"/>
  <c r="F39" i="98"/>
  <c r="E39" i="98"/>
  <c r="D39" i="98"/>
  <c r="AT39" i="98"/>
  <c r="AU37" i="98"/>
  <c r="AT37" i="98"/>
  <c r="AR37" i="98"/>
  <c r="AP37" i="98"/>
  <c r="AM37" i="98"/>
  <c r="Y37" i="98"/>
  <c r="T37" i="98"/>
  <c r="S37" i="98"/>
  <c r="O37" i="98"/>
  <c r="N37" i="98"/>
  <c r="M37" i="98"/>
  <c r="I37" i="98"/>
  <c r="H37" i="98"/>
  <c r="G37" i="98"/>
  <c r="E37" i="98"/>
  <c r="D37" i="98"/>
  <c r="F37" i="98"/>
  <c r="AU35" i="98"/>
  <c r="AR35" i="98"/>
  <c r="AM35" i="98"/>
  <c r="Y35" i="98"/>
  <c r="V35" i="98"/>
  <c r="T35" i="98"/>
  <c r="Q35" i="98"/>
  <c r="O35" i="98"/>
  <c r="N35" i="98"/>
  <c r="M35" i="98"/>
  <c r="K35" i="98"/>
  <c r="I35" i="98"/>
  <c r="H35" i="98"/>
  <c r="G35" i="98"/>
  <c r="E35" i="98"/>
  <c r="D35" i="98"/>
  <c r="AT35" i="98"/>
  <c r="AP35" i="98"/>
  <c r="F35" i="98"/>
  <c r="AU33" i="98"/>
  <c r="AT33" i="98"/>
  <c r="AR33" i="98"/>
  <c r="AM33" i="98"/>
  <c r="Y33" i="98"/>
  <c r="T33" i="98"/>
  <c r="S33" i="98"/>
  <c r="Q33" i="98"/>
  <c r="O33" i="98"/>
  <c r="N33" i="98"/>
  <c r="M33" i="98"/>
  <c r="K33" i="98"/>
  <c r="I33" i="98"/>
  <c r="H33" i="98"/>
  <c r="G33" i="98"/>
  <c r="F33" i="98"/>
  <c r="D33" i="98"/>
  <c r="AP33" i="98"/>
  <c r="E33" i="98"/>
  <c r="AU31" i="98"/>
  <c r="AR31" i="98"/>
  <c r="AM31" i="98"/>
  <c r="Y31" i="98"/>
  <c r="V31" i="98"/>
  <c r="T31" i="98"/>
  <c r="Q31" i="98"/>
  <c r="O31" i="98"/>
  <c r="N31" i="98"/>
  <c r="M31" i="98"/>
  <c r="I31" i="98"/>
  <c r="H31" i="98"/>
  <c r="G31" i="98"/>
  <c r="F31" i="98"/>
  <c r="D31" i="98"/>
  <c r="AT31" i="98"/>
  <c r="AP31" i="98"/>
  <c r="E31" i="98"/>
  <c r="AU29" i="98"/>
  <c r="AR29" i="98"/>
  <c r="AM29" i="98"/>
  <c r="Y29" i="98"/>
  <c r="V29" i="98"/>
  <c r="T29" i="98"/>
  <c r="S29" i="98"/>
  <c r="Q29" i="98"/>
  <c r="O29" i="98"/>
  <c r="N29" i="98"/>
  <c r="K29" i="98"/>
  <c r="I29" i="98"/>
  <c r="H29" i="98"/>
  <c r="G29" i="98"/>
  <c r="F29" i="98"/>
  <c r="E29" i="98"/>
  <c r="D29" i="98"/>
  <c r="AT29" i="98"/>
  <c r="AP29" i="98"/>
  <c r="AU27" i="98"/>
  <c r="AR27" i="98"/>
  <c r="AM27" i="98"/>
  <c r="Y27" i="98"/>
  <c r="V27" i="98"/>
  <c r="T27" i="98"/>
  <c r="Q27" i="98"/>
  <c r="O27" i="98"/>
  <c r="N27" i="98"/>
  <c r="M27" i="98"/>
  <c r="K27" i="98"/>
  <c r="I27" i="98"/>
  <c r="H27" i="98"/>
  <c r="G27" i="98"/>
  <c r="F27" i="98"/>
  <c r="D27" i="98"/>
  <c r="AT27" i="98"/>
  <c r="AP27" i="98"/>
  <c r="E27" i="98"/>
  <c r="AU25" i="98"/>
  <c r="AR25" i="98"/>
  <c r="AM25" i="98"/>
  <c r="Y25" i="98"/>
  <c r="V25" i="98"/>
  <c r="T25" i="98"/>
  <c r="S25" i="98"/>
  <c r="Q25" i="98"/>
  <c r="O25" i="98"/>
  <c r="N25" i="98"/>
  <c r="K25" i="98"/>
  <c r="I25" i="98"/>
  <c r="H25" i="98"/>
  <c r="G25" i="98"/>
  <c r="F25" i="98"/>
  <c r="D25" i="98"/>
  <c r="AT25" i="98"/>
  <c r="AP25" i="98"/>
  <c r="E25" i="98"/>
  <c r="AU23" i="98"/>
  <c r="AT23" i="98"/>
  <c r="AR23" i="98"/>
  <c r="AM23" i="98"/>
  <c r="Y23" i="98"/>
  <c r="V23" i="98"/>
  <c r="S23" i="98"/>
  <c r="O23" i="98"/>
  <c r="N23" i="98"/>
  <c r="K23" i="98"/>
  <c r="I23" i="98"/>
  <c r="H23" i="98"/>
  <c r="G23" i="98"/>
  <c r="F23" i="98"/>
  <c r="E23" i="98"/>
  <c r="D23" i="98"/>
  <c r="AP23" i="98"/>
  <c r="T23" i="98"/>
  <c r="AR17" i="98"/>
  <c r="AM17" i="98"/>
  <c r="Y17" i="98"/>
  <c r="V17" i="98"/>
  <c r="S17" i="98"/>
  <c r="O17" i="98"/>
  <c r="N17" i="98"/>
  <c r="M17" i="98"/>
  <c r="K17" i="98"/>
  <c r="I17" i="98"/>
  <c r="H17" i="98"/>
  <c r="G17" i="98"/>
  <c r="F17" i="98"/>
  <c r="E17" i="98"/>
  <c r="D17" i="98"/>
  <c r="AP17" i="98"/>
  <c r="T17" i="98"/>
  <c r="AU15" i="98"/>
  <c r="AR15" i="98"/>
  <c r="AM15" i="98"/>
  <c r="Y15" i="98"/>
  <c r="V15" i="98"/>
  <c r="T15" i="98"/>
  <c r="S15" i="98"/>
  <c r="Q15" i="98"/>
  <c r="O15" i="98"/>
  <c r="N15" i="98"/>
  <c r="M15" i="98"/>
  <c r="K15" i="98"/>
  <c r="I15" i="98"/>
  <c r="H15" i="98"/>
  <c r="G15" i="98"/>
  <c r="F15" i="98"/>
  <c r="E15" i="98"/>
  <c r="D15" i="98"/>
  <c r="AT15" i="98"/>
  <c r="AP15" i="98"/>
  <c r="AU13" i="98"/>
  <c r="AR13" i="98"/>
  <c r="AM13" i="98"/>
  <c r="Y13" i="98"/>
  <c r="T13" i="98"/>
  <c r="O13" i="98"/>
  <c r="N13" i="98"/>
  <c r="M13" i="98"/>
  <c r="K13" i="98"/>
  <c r="I13" i="98"/>
  <c r="H13" i="98"/>
  <c r="G13" i="98"/>
  <c r="F13" i="98"/>
  <c r="D13" i="98"/>
  <c r="AT13" i="98"/>
  <c r="AP13" i="98"/>
  <c r="E13" i="98"/>
  <c r="AU11" i="98"/>
  <c r="AM11" i="98"/>
  <c r="Y11" i="98"/>
  <c r="T11" i="98"/>
  <c r="Q11" i="98"/>
  <c r="O11" i="98"/>
  <c r="N11" i="98"/>
  <c r="M11" i="98"/>
  <c r="K11" i="98"/>
  <c r="I11" i="98"/>
  <c r="H11" i="98"/>
  <c r="G11" i="98"/>
  <c r="E11" i="98"/>
  <c r="D11" i="98"/>
  <c r="AT11" i="98"/>
  <c r="F11" i="98"/>
  <c r="S72" i="78"/>
  <c r="S71" i="78"/>
  <c r="S70" i="78"/>
  <c r="S69" i="78"/>
  <c r="S68" i="78"/>
  <c r="S67" i="78"/>
  <c r="S66" i="78"/>
  <c r="S65" i="78"/>
  <c r="S64" i="78"/>
  <c r="J64" i="78"/>
  <c r="G64" i="78"/>
  <c r="S99" i="78"/>
  <c r="S98" i="78"/>
  <c r="S97" i="78"/>
  <c r="S96" i="78"/>
  <c r="S95" i="78"/>
  <c r="S94" i="78"/>
  <c r="S93" i="78"/>
  <c r="S92" i="78"/>
  <c r="S91" i="78"/>
  <c r="J91" i="78"/>
  <c r="G91" i="78"/>
  <c r="C30" i="11"/>
  <c r="C29" i="11"/>
  <c r="C28" i="11"/>
  <c r="C27" i="11"/>
  <c r="B30" i="11"/>
  <c r="B29" i="11"/>
  <c r="B28" i="11"/>
  <c r="B27" i="11"/>
  <c r="N9" i="97"/>
  <c r="M9" i="97"/>
  <c r="N9" i="96"/>
  <c r="M9" i="96"/>
  <c r="N9" i="95"/>
  <c r="M9" i="95"/>
  <c r="A1" i="97"/>
  <c r="A1" i="96"/>
  <c r="A1" i="95"/>
  <c r="N9" i="94"/>
  <c r="M9" i="94"/>
  <c r="A1" i="94"/>
  <c r="P217" i="97"/>
  <c r="E30" i="11" s="1"/>
  <c r="S215" i="97"/>
  <c r="S214" i="97"/>
  <c r="S213" i="97"/>
  <c r="S212" i="97"/>
  <c r="S211" i="97"/>
  <c r="S210" i="97"/>
  <c r="S209" i="97"/>
  <c r="S208" i="97"/>
  <c r="S207" i="97"/>
  <c r="O207" i="97"/>
  <c r="J207" i="97"/>
  <c r="G207" i="97"/>
  <c r="S206" i="97"/>
  <c r="S205" i="97"/>
  <c r="S204" i="97"/>
  <c r="S203" i="97"/>
  <c r="S202" i="97"/>
  <c r="S201" i="97"/>
  <c r="S200" i="97"/>
  <c r="S199" i="97"/>
  <c r="S198" i="97"/>
  <c r="O198" i="97"/>
  <c r="J198" i="97"/>
  <c r="G198" i="97"/>
  <c r="S197" i="97"/>
  <c r="S196" i="97"/>
  <c r="S195" i="97"/>
  <c r="S194" i="97"/>
  <c r="S193" i="97"/>
  <c r="S192" i="97"/>
  <c r="S191" i="97"/>
  <c r="S190" i="97"/>
  <c r="S189" i="97"/>
  <c r="O189" i="97"/>
  <c r="J189" i="97"/>
  <c r="G189" i="97"/>
  <c r="S188" i="97"/>
  <c r="S187" i="97"/>
  <c r="S186" i="97"/>
  <c r="S185" i="97"/>
  <c r="S184" i="97"/>
  <c r="S183" i="97"/>
  <c r="S182" i="97"/>
  <c r="S181" i="97"/>
  <c r="S180" i="97"/>
  <c r="O180" i="97"/>
  <c r="J180" i="97"/>
  <c r="G180" i="97"/>
  <c r="S179" i="97"/>
  <c r="S178" i="97"/>
  <c r="S177" i="97"/>
  <c r="S176" i="97"/>
  <c r="S175" i="97"/>
  <c r="S174" i="97"/>
  <c r="S173" i="97"/>
  <c r="S172" i="97"/>
  <c r="S171" i="97"/>
  <c r="O171" i="97"/>
  <c r="J171" i="97"/>
  <c r="G171" i="97"/>
  <c r="S170" i="97"/>
  <c r="S169" i="97"/>
  <c r="S168" i="97"/>
  <c r="S167" i="97"/>
  <c r="S166" i="97"/>
  <c r="S165" i="97"/>
  <c r="S164" i="97"/>
  <c r="S163" i="97"/>
  <c r="S162" i="97"/>
  <c r="O162" i="97"/>
  <c r="J162" i="97"/>
  <c r="G162" i="97"/>
  <c r="S161" i="97"/>
  <c r="S160" i="97"/>
  <c r="S159" i="97"/>
  <c r="S158" i="97"/>
  <c r="S157" i="97"/>
  <c r="S156" i="97"/>
  <c r="S155" i="97"/>
  <c r="S154" i="97"/>
  <c r="S153" i="97"/>
  <c r="O153" i="97"/>
  <c r="J153" i="97"/>
  <c r="G153" i="97"/>
  <c r="S152" i="97"/>
  <c r="S151" i="97"/>
  <c r="S150" i="97"/>
  <c r="S149" i="97"/>
  <c r="S148" i="97"/>
  <c r="S147" i="97"/>
  <c r="S146" i="97"/>
  <c r="S145" i="97"/>
  <c r="S144" i="97"/>
  <c r="O144" i="97"/>
  <c r="J144" i="97"/>
  <c r="G144" i="97"/>
  <c r="S143" i="97"/>
  <c r="S142" i="97"/>
  <c r="S141" i="97"/>
  <c r="S140" i="97"/>
  <c r="S139" i="97"/>
  <c r="S138" i="97"/>
  <c r="S137" i="97"/>
  <c r="S136" i="97"/>
  <c r="S135" i="97"/>
  <c r="O135" i="97"/>
  <c r="J135" i="97"/>
  <c r="G135" i="97"/>
  <c r="S134" i="97"/>
  <c r="S133" i="97"/>
  <c r="S132" i="97"/>
  <c r="S131" i="97"/>
  <c r="S130" i="97"/>
  <c r="S129" i="97"/>
  <c r="S128" i="97"/>
  <c r="S127" i="97"/>
  <c r="S126" i="97"/>
  <c r="O126" i="97"/>
  <c r="J126" i="97"/>
  <c r="G126" i="97"/>
  <c r="S125" i="97"/>
  <c r="S124" i="97"/>
  <c r="S123" i="97"/>
  <c r="S122" i="97"/>
  <c r="S121" i="97"/>
  <c r="S120" i="97"/>
  <c r="S119" i="97"/>
  <c r="S118" i="97"/>
  <c r="S117" i="97"/>
  <c r="O117" i="97"/>
  <c r="J117" i="97"/>
  <c r="G117" i="97"/>
  <c r="S116" i="97"/>
  <c r="S115" i="97"/>
  <c r="S114" i="97"/>
  <c r="S113" i="97"/>
  <c r="S112" i="97"/>
  <c r="S111" i="97"/>
  <c r="S110" i="97"/>
  <c r="S109" i="97"/>
  <c r="S108" i="97"/>
  <c r="O108" i="97"/>
  <c r="J108" i="97"/>
  <c r="G108" i="97"/>
  <c r="S107" i="97"/>
  <c r="S106" i="97"/>
  <c r="S105" i="97"/>
  <c r="S104" i="97"/>
  <c r="S103" i="97"/>
  <c r="S102" i="97"/>
  <c r="S101" i="97"/>
  <c r="S100" i="97"/>
  <c r="S99" i="97"/>
  <c r="O99" i="97"/>
  <c r="J99" i="97"/>
  <c r="G99" i="97"/>
  <c r="A99" i="97"/>
  <c r="A108" i="97" s="1"/>
  <c r="A207" i="97" s="1"/>
  <c r="S98" i="97"/>
  <c r="S97" i="97"/>
  <c r="S96" i="97"/>
  <c r="S95" i="97"/>
  <c r="S94" i="97"/>
  <c r="S93" i="97"/>
  <c r="S92" i="97"/>
  <c r="S91" i="97"/>
  <c r="S90" i="97"/>
  <c r="S89" i="97"/>
  <c r="S88" i="97"/>
  <c r="S87" i="97"/>
  <c r="S86" i="97"/>
  <c r="S85" i="97"/>
  <c r="S84" i="97"/>
  <c r="S83" i="97"/>
  <c r="S82" i="97"/>
  <c r="O82" i="97"/>
  <c r="J82" i="97"/>
  <c r="G82" i="97"/>
  <c r="S81" i="97"/>
  <c r="S80" i="97"/>
  <c r="S79" i="97"/>
  <c r="S78" i="97"/>
  <c r="S77" i="97"/>
  <c r="S76" i="97"/>
  <c r="S75" i="97"/>
  <c r="S74" i="97"/>
  <c r="S73" i="97"/>
  <c r="O73" i="97"/>
  <c r="J73" i="97"/>
  <c r="G73" i="97"/>
  <c r="S72" i="97"/>
  <c r="S71" i="97"/>
  <c r="S70" i="97"/>
  <c r="S69" i="97"/>
  <c r="S68" i="97"/>
  <c r="S67" i="97"/>
  <c r="S66" i="97"/>
  <c r="S65" i="97"/>
  <c r="S64" i="97"/>
  <c r="O64" i="97"/>
  <c r="J64" i="97"/>
  <c r="G64" i="97"/>
  <c r="S63" i="97"/>
  <c r="S62" i="97"/>
  <c r="S61" i="97"/>
  <c r="S60" i="97"/>
  <c r="S59" i="97"/>
  <c r="S58" i="97"/>
  <c r="S57" i="97"/>
  <c r="S56" i="97"/>
  <c r="S55" i="97"/>
  <c r="O55" i="97"/>
  <c r="J55" i="97"/>
  <c r="G55" i="97"/>
  <c r="S54" i="97"/>
  <c r="S53" i="97"/>
  <c r="S52" i="97"/>
  <c r="S51" i="97"/>
  <c r="S50" i="97"/>
  <c r="S49" i="97"/>
  <c r="S48" i="97"/>
  <c r="S47" i="97"/>
  <c r="S46" i="97"/>
  <c r="O46" i="97"/>
  <c r="J46" i="97"/>
  <c r="G46" i="97"/>
  <c r="S45" i="97"/>
  <c r="S44" i="97"/>
  <c r="S43" i="97"/>
  <c r="S42" i="97"/>
  <c r="S41" i="97"/>
  <c r="S40" i="97"/>
  <c r="S39" i="97"/>
  <c r="S38" i="97"/>
  <c r="S37" i="97"/>
  <c r="O37" i="97"/>
  <c r="J37" i="97"/>
  <c r="G37" i="97"/>
  <c r="S36" i="97"/>
  <c r="S35" i="97"/>
  <c r="S34" i="97"/>
  <c r="S33" i="97"/>
  <c r="S32" i="97"/>
  <c r="S31" i="97"/>
  <c r="S30" i="97"/>
  <c r="S29" i="97"/>
  <c r="S28" i="97"/>
  <c r="O28" i="97"/>
  <c r="J28" i="97"/>
  <c r="G28" i="97"/>
  <c r="S27" i="97"/>
  <c r="S26" i="97"/>
  <c r="S25" i="97"/>
  <c r="S24" i="97"/>
  <c r="S23" i="97"/>
  <c r="S22" i="97"/>
  <c r="S21" i="97"/>
  <c r="S20" i="97"/>
  <c r="S19" i="97"/>
  <c r="O19" i="97"/>
  <c r="J19" i="97"/>
  <c r="G19" i="97"/>
  <c r="A19" i="97"/>
  <c r="A28" i="97"/>
  <c r="A37" i="97" s="1"/>
  <c r="A46" i="97" s="1"/>
  <c r="A55" i="97" s="1"/>
  <c r="A64" i="97" s="1"/>
  <c r="A73" i="97" s="1"/>
  <c r="A82" i="97" s="1"/>
  <c r="S18" i="97"/>
  <c r="S17" i="97"/>
  <c r="S16" i="97"/>
  <c r="S15" i="97"/>
  <c r="S14" i="97"/>
  <c r="S13" i="97"/>
  <c r="S12" i="97"/>
  <c r="S11" i="97"/>
  <c r="S10" i="97"/>
  <c r="O10" i="97"/>
  <c r="J10" i="97"/>
  <c r="G10" i="97"/>
  <c r="G216" i="97"/>
  <c r="P220" i="96"/>
  <c r="E29" i="11"/>
  <c r="S218" i="96"/>
  <c r="S217" i="96"/>
  <c r="S216" i="96"/>
  <c r="S215" i="96"/>
  <c r="S214" i="96"/>
  <c r="S213" i="96"/>
  <c r="S212" i="96"/>
  <c r="S211" i="96"/>
  <c r="S210" i="96"/>
  <c r="O210" i="96"/>
  <c r="J210" i="96"/>
  <c r="G210" i="96"/>
  <c r="S209" i="96"/>
  <c r="S208" i="96"/>
  <c r="S207" i="96"/>
  <c r="S206" i="96"/>
  <c r="S205" i="96"/>
  <c r="S204" i="96"/>
  <c r="S203" i="96"/>
  <c r="S202" i="96"/>
  <c r="S201" i="96"/>
  <c r="O201" i="96"/>
  <c r="J201" i="96"/>
  <c r="G201" i="96"/>
  <c r="S200" i="96"/>
  <c r="S199" i="96"/>
  <c r="S198" i="96"/>
  <c r="S197" i="96"/>
  <c r="S196" i="96"/>
  <c r="S195" i="96"/>
  <c r="S194" i="96"/>
  <c r="S193" i="96"/>
  <c r="S192" i="96"/>
  <c r="O192" i="96"/>
  <c r="J192" i="96"/>
  <c r="G192" i="96"/>
  <c r="A192" i="96"/>
  <c r="A201" i="96"/>
  <c r="A210" i="96" s="1"/>
  <c r="S191" i="96"/>
  <c r="S190" i="96"/>
  <c r="S189" i="96"/>
  <c r="S188" i="96"/>
  <c r="S187" i="96"/>
  <c r="S186" i="96"/>
  <c r="S185" i="96"/>
  <c r="S184" i="96"/>
  <c r="S183" i="96"/>
  <c r="O183" i="96"/>
  <c r="J183" i="96"/>
  <c r="G183" i="96"/>
  <c r="S182" i="96"/>
  <c r="S181" i="96"/>
  <c r="S180" i="96"/>
  <c r="S179" i="96"/>
  <c r="S178" i="96"/>
  <c r="S177" i="96"/>
  <c r="S176" i="96"/>
  <c r="S175" i="96"/>
  <c r="S174" i="96"/>
  <c r="O174" i="96"/>
  <c r="J174" i="96"/>
  <c r="G174" i="96"/>
  <c r="S173" i="96"/>
  <c r="S172" i="96"/>
  <c r="S171" i="96"/>
  <c r="S170" i="96"/>
  <c r="S169" i="96"/>
  <c r="S168" i="96"/>
  <c r="S167" i="96"/>
  <c r="S166" i="96"/>
  <c r="S165" i="96"/>
  <c r="O165" i="96"/>
  <c r="J165" i="96"/>
  <c r="G165" i="96"/>
  <c r="S164" i="96"/>
  <c r="S163" i="96"/>
  <c r="S162" i="96"/>
  <c r="S161" i="96"/>
  <c r="S160" i="96"/>
  <c r="S159" i="96"/>
  <c r="S158" i="96"/>
  <c r="S157" i="96"/>
  <c r="S156" i="96"/>
  <c r="O156" i="96"/>
  <c r="J156" i="96"/>
  <c r="G156" i="96"/>
  <c r="S155" i="96"/>
  <c r="S154" i="96"/>
  <c r="S153" i="96"/>
  <c r="S152" i="96"/>
  <c r="S151" i="96"/>
  <c r="S150" i="96"/>
  <c r="S149" i="96"/>
  <c r="S148" i="96"/>
  <c r="S147" i="96"/>
  <c r="O147" i="96"/>
  <c r="J147" i="96"/>
  <c r="G147" i="96"/>
  <c r="S146" i="96"/>
  <c r="O146" i="96"/>
  <c r="J146" i="96"/>
  <c r="G146" i="96"/>
  <c r="S145" i="96"/>
  <c r="S144" i="96"/>
  <c r="S143" i="96"/>
  <c r="S142" i="96"/>
  <c r="S141" i="96"/>
  <c r="S140" i="96"/>
  <c r="S139" i="96"/>
  <c r="S138" i="96"/>
  <c r="S137" i="96"/>
  <c r="O137" i="96"/>
  <c r="J137" i="96"/>
  <c r="G137" i="96"/>
  <c r="S136" i="96"/>
  <c r="S135" i="96"/>
  <c r="S134" i="96"/>
  <c r="S133" i="96"/>
  <c r="S132" i="96"/>
  <c r="S131" i="96"/>
  <c r="S130" i="96"/>
  <c r="S129" i="96"/>
  <c r="S128" i="96"/>
  <c r="O128" i="96"/>
  <c r="J128" i="96"/>
  <c r="G128" i="96"/>
  <c r="S127" i="96"/>
  <c r="S126" i="96"/>
  <c r="S125" i="96"/>
  <c r="S124" i="96"/>
  <c r="S123" i="96"/>
  <c r="S122" i="96"/>
  <c r="S121" i="96"/>
  <c r="S120" i="96"/>
  <c r="S119" i="96"/>
  <c r="O119" i="96"/>
  <c r="J119" i="96"/>
  <c r="G119" i="96"/>
  <c r="S118" i="96"/>
  <c r="S117" i="96"/>
  <c r="S116" i="96"/>
  <c r="S115" i="96"/>
  <c r="S114" i="96"/>
  <c r="S113" i="96"/>
  <c r="S112" i="96"/>
  <c r="S111" i="96"/>
  <c r="S110" i="96"/>
  <c r="O110" i="96"/>
  <c r="J110" i="96"/>
  <c r="G110" i="96"/>
  <c r="A110" i="96"/>
  <c r="A119" i="96"/>
  <c r="A128" i="96"/>
  <c r="A137" i="96" s="1"/>
  <c r="A146" i="96"/>
  <c r="S109" i="96"/>
  <c r="S108" i="96"/>
  <c r="S107" i="96"/>
  <c r="S106" i="96"/>
  <c r="S105" i="96"/>
  <c r="S104" i="96"/>
  <c r="S103" i="96"/>
  <c r="S102" i="96"/>
  <c r="S101" i="96"/>
  <c r="O101" i="96"/>
  <c r="J101" i="96"/>
  <c r="G101" i="96"/>
  <c r="S100" i="96"/>
  <c r="S99" i="96"/>
  <c r="S98" i="96"/>
  <c r="S97" i="96"/>
  <c r="S96" i="96"/>
  <c r="S95" i="96"/>
  <c r="S94" i="96"/>
  <c r="S93" i="96"/>
  <c r="S92" i="96"/>
  <c r="O92" i="96"/>
  <c r="J92" i="96"/>
  <c r="G92" i="96"/>
  <c r="S91" i="96"/>
  <c r="S90" i="96"/>
  <c r="S89" i="96"/>
  <c r="S88" i="96"/>
  <c r="S87" i="96"/>
  <c r="S86" i="96"/>
  <c r="S85" i="96"/>
  <c r="S84" i="96"/>
  <c r="S83" i="96"/>
  <c r="O83" i="96"/>
  <c r="J83" i="96"/>
  <c r="G83" i="96"/>
  <c r="S82" i="96"/>
  <c r="S81" i="96"/>
  <c r="S80" i="96"/>
  <c r="S79" i="96"/>
  <c r="S78" i="96"/>
  <c r="S77" i="96"/>
  <c r="S76" i="96"/>
  <c r="S75" i="96"/>
  <c r="S74" i="96"/>
  <c r="O74" i="96"/>
  <c r="J74" i="96"/>
  <c r="G74" i="96"/>
  <c r="S73" i="96"/>
  <c r="S72" i="96"/>
  <c r="S71" i="96"/>
  <c r="S70" i="96"/>
  <c r="S69" i="96"/>
  <c r="S68" i="96"/>
  <c r="S67" i="96"/>
  <c r="S66" i="96"/>
  <c r="S65" i="96"/>
  <c r="O65" i="96"/>
  <c r="J65" i="96"/>
  <c r="G65" i="96"/>
  <c r="S64" i="96"/>
  <c r="S63" i="96"/>
  <c r="S62" i="96"/>
  <c r="S61" i="96"/>
  <c r="S60" i="96"/>
  <c r="S59" i="96"/>
  <c r="S58" i="96"/>
  <c r="S57" i="96"/>
  <c r="S56" i="96"/>
  <c r="O56" i="96"/>
  <c r="J56" i="96"/>
  <c r="G56" i="96"/>
  <c r="G219" i="96" s="1"/>
  <c r="A56" i="96"/>
  <c r="A65" i="96"/>
  <c r="A74" i="96" s="1"/>
  <c r="A83" i="96" s="1"/>
  <c r="A92" i="96" s="1"/>
  <c r="A147" i="96" s="1"/>
  <c r="A156" i="96" s="1"/>
  <c r="A165" i="96" s="1"/>
  <c r="A174" i="96" s="1"/>
  <c r="S55" i="96"/>
  <c r="S54" i="96"/>
  <c r="S53" i="96"/>
  <c r="S52" i="96"/>
  <c r="S51" i="96"/>
  <c r="S50" i="96"/>
  <c r="S49" i="96"/>
  <c r="S48" i="96"/>
  <c r="S47" i="96"/>
  <c r="O47" i="96"/>
  <c r="J47" i="96"/>
  <c r="G47" i="96"/>
  <c r="S45" i="96"/>
  <c r="S44" i="96"/>
  <c r="S43" i="96"/>
  <c r="S42" i="96"/>
  <c r="S41" i="96"/>
  <c r="S40" i="96"/>
  <c r="S39" i="96"/>
  <c r="S38" i="96"/>
  <c r="S37" i="96"/>
  <c r="O37" i="96"/>
  <c r="J37" i="96"/>
  <c r="G37" i="96"/>
  <c r="S36" i="96"/>
  <c r="S35" i="96"/>
  <c r="S34" i="96"/>
  <c r="S33" i="96"/>
  <c r="S32" i="96"/>
  <c r="S31" i="96"/>
  <c r="S30" i="96"/>
  <c r="S29" i="96"/>
  <c r="S28" i="96"/>
  <c r="O28" i="96"/>
  <c r="J28" i="96"/>
  <c r="G28" i="96"/>
  <c r="S27" i="96"/>
  <c r="S26" i="96"/>
  <c r="S25" i="96"/>
  <c r="S24" i="96"/>
  <c r="S23" i="96"/>
  <c r="S22" i="96"/>
  <c r="S21" i="96"/>
  <c r="S20" i="96"/>
  <c r="S19" i="96"/>
  <c r="O19" i="96"/>
  <c r="J19" i="96"/>
  <c r="G19" i="96"/>
  <c r="A19" i="96"/>
  <c r="A28" i="96"/>
  <c r="A37" i="96" s="1"/>
  <c r="S18" i="96"/>
  <c r="S17" i="96"/>
  <c r="S16" i="96"/>
  <c r="S15" i="96"/>
  <c r="S14" i="96"/>
  <c r="S13" i="96"/>
  <c r="S12" i="96"/>
  <c r="S11" i="96"/>
  <c r="S10" i="96"/>
  <c r="O10" i="96"/>
  <c r="O219" i="96"/>
  <c r="J10" i="96"/>
  <c r="G10" i="96"/>
  <c r="P230" i="95"/>
  <c r="E28" i="11"/>
  <c r="S228" i="95"/>
  <c r="S227" i="95"/>
  <c r="S226" i="95"/>
  <c r="S225" i="95"/>
  <c r="S224" i="95"/>
  <c r="S223" i="95"/>
  <c r="S222" i="95"/>
  <c r="S221" i="95"/>
  <c r="S220" i="95"/>
  <c r="O220" i="95"/>
  <c r="J220" i="95"/>
  <c r="G220" i="95"/>
  <c r="S219" i="95"/>
  <c r="S218" i="95"/>
  <c r="S217" i="95"/>
  <c r="S216" i="95"/>
  <c r="S215" i="95"/>
  <c r="S214" i="95"/>
  <c r="S213" i="95"/>
  <c r="S212" i="95"/>
  <c r="S211" i="95"/>
  <c r="O211" i="95"/>
  <c r="J211" i="95"/>
  <c r="G211" i="95"/>
  <c r="S210" i="95"/>
  <c r="S209" i="95"/>
  <c r="S208" i="95"/>
  <c r="S207" i="95"/>
  <c r="S206" i="95"/>
  <c r="S205" i="95"/>
  <c r="S204" i="95"/>
  <c r="S203" i="95"/>
  <c r="S202" i="95"/>
  <c r="O202" i="95"/>
  <c r="J202" i="95"/>
  <c r="G202" i="95"/>
  <c r="A202" i="95"/>
  <c r="A211" i="95" s="1"/>
  <c r="A220" i="95" s="1"/>
  <c r="S201" i="95"/>
  <c r="S200" i="95"/>
  <c r="S199" i="95"/>
  <c r="S198" i="95"/>
  <c r="S197" i="95"/>
  <c r="S196" i="95"/>
  <c r="S195" i="95"/>
  <c r="S194" i="95"/>
  <c r="S193" i="95"/>
  <c r="O193" i="95"/>
  <c r="J193" i="95"/>
  <c r="G193" i="95"/>
  <c r="S192" i="95"/>
  <c r="S191" i="95"/>
  <c r="S190" i="95"/>
  <c r="S189" i="95"/>
  <c r="S188" i="95"/>
  <c r="S187" i="95"/>
  <c r="S186" i="95"/>
  <c r="S185" i="95"/>
  <c r="S184" i="95"/>
  <c r="O184" i="95"/>
  <c r="J184" i="95"/>
  <c r="G184" i="95"/>
  <c r="S183" i="95"/>
  <c r="S182" i="95"/>
  <c r="S181" i="95"/>
  <c r="S180" i="95"/>
  <c r="S179" i="95"/>
  <c r="S178" i="95"/>
  <c r="S177" i="95"/>
  <c r="S176" i="95"/>
  <c r="S175" i="95"/>
  <c r="O175" i="95"/>
  <c r="J175" i="95"/>
  <c r="G175" i="95"/>
  <c r="S174" i="95"/>
  <c r="S173" i="95"/>
  <c r="S172" i="95"/>
  <c r="S171" i="95"/>
  <c r="S170" i="95"/>
  <c r="S169" i="95"/>
  <c r="S168" i="95"/>
  <c r="S167" i="95"/>
  <c r="S166" i="95"/>
  <c r="O166" i="95"/>
  <c r="J166" i="95"/>
  <c r="G166" i="95"/>
  <c r="A166" i="95"/>
  <c r="A175" i="95"/>
  <c r="A184" i="95" s="1"/>
  <c r="S165" i="95"/>
  <c r="S164" i="95"/>
  <c r="S163" i="95"/>
  <c r="S162" i="95"/>
  <c r="S161" i="95"/>
  <c r="S160" i="95"/>
  <c r="S159" i="95"/>
  <c r="S158" i="95"/>
  <c r="M158" i="95"/>
  <c r="S157" i="95"/>
  <c r="O157" i="95"/>
  <c r="J157" i="95"/>
  <c r="G157" i="95"/>
  <c r="M156" i="95"/>
  <c r="M155" i="95"/>
  <c r="M154" i="95"/>
  <c r="M153" i="95"/>
  <c r="M152" i="95"/>
  <c r="M151" i="95"/>
  <c r="M150" i="95"/>
  <c r="M149" i="95"/>
  <c r="M148" i="95"/>
  <c r="S147" i="95"/>
  <c r="O147" i="95"/>
  <c r="J147" i="95"/>
  <c r="G147" i="95"/>
  <c r="S146" i="95"/>
  <c r="M146" i="95"/>
  <c r="S145" i="95"/>
  <c r="M145" i="95"/>
  <c r="S144" i="95"/>
  <c r="M144" i="95"/>
  <c r="S143" i="95"/>
  <c r="M143" i="95"/>
  <c r="S142" i="95"/>
  <c r="M142" i="95"/>
  <c r="S141" i="95"/>
  <c r="M141" i="95"/>
  <c r="S140" i="95"/>
  <c r="M140" i="95"/>
  <c r="S139" i="95"/>
  <c r="M139" i="95"/>
  <c r="S138" i="95"/>
  <c r="O138" i="95"/>
  <c r="J138" i="95"/>
  <c r="G138" i="95"/>
  <c r="S137" i="95"/>
  <c r="S136" i="95"/>
  <c r="S135" i="95"/>
  <c r="S134" i="95"/>
  <c r="S133" i="95"/>
  <c r="S132" i="95"/>
  <c r="S131" i="95"/>
  <c r="S130" i="95"/>
  <c r="S129" i="95"/>
  <c r="O129" i="95"/>
  <c r="J129" i="95"/>
  <c r="G129" i="95"/>
  <c r="S128" i="95"/>
  <c r="S127" i="95"/>
  <c r="S126" i="95"/>
  <c r="S125" i="95"/>
  <c r="S124" i="95"/>
  <c r="S123" i="95"/>
  <c r="S122" i="95"/>
  <c r="S121" i="95"/>
  <c r="S120" i="95"/>
  <c r="O120" i="95"/>
  <c r="J120" i="95"/>
  <c r="G120" i="95"/>
  <c r="S119" i="95"/>
  <c r="S118" i="95"/>
  <c r="S117" i="95"/>
  <c r="S116" i="95"/>
  <c r="S115" i="95"/>
  <c r="S114" i="95"/>
  <c r="S113" i="95"/>
  <c r="S112" i="95"/>
  <c r="S111" i="95"/>
  <c r="O111" i="95"/>
  <c r="J111" i="95"/>
  <c r="G111" i="95"/>
  <c r="A111" i="95"/>
  <c r="A120" i="95" s="1"/>
  <c r="A129" i="95" s="1"/>
  <c r="A138" i="95" s="1"/>
  <c r="A147" i="95" s="1"/>
  <c r="S110" i="95"/>
  <c r="S109" i="95"/>
  <c r="S108" i="95"/>
  <c r="S107" i="95"/>
  <c r="S106" i="95"/>
  <c r="S105" i="95"/>
  <c r="S104" i="95"/>
  <c r="S103" i="95"/>
  <c r="S102" i="95"/>
  <c r="O102" i="95"/>
  <c r="J102" i="95"/>
  <c r="G102" i="95"/>
  <c r="S101" i="95"/>
  <c r="S100" i="95"/>
  <c r="S99" i="95"/>
  <c r="S98" i="95"/>
  <c r="S97" i="95"/>
  <c r="S96" i="95"/>
  <c r="S95" i="95"/>
  <c r="S94" i="95"/>
  <c r="S93" i="95"/>
  <c r="O93" i="95"/>
  <c r="J93" i="95"/>
  <c r="G93" i="95"/>
  <c r="A93" i="95"/>
  <c r="S92" i="95"/>
  <c r="S91" i="95"/>
  <c r="S90" i="95"/>
  <c r="S89" i="95"/>
  <c r="S88" i="95"/>
  <c r="S87" i="95"/>
  <c r="S86" i="95"/>
  <c r="S85" i="95"/>
  <c r="S84" i="95"/>
  <c r="O84" i="95"/>
  <c r="J84" i="95"/>
  <c r="G84" i="95"/>
  <c r="S83" i="95"/>
  <c r="S82" i="95"/>
  <c r="S81" i="95"/>
  <c r="S80" i="95"/>
  <c r="S79" i="95"/>
  <c r="S78" i="95"/>
  <c r="S77" i="95"/>
  <c r="S76" i="95"/>
  <c r="S73" i="95"/>
  <c r="O73" i="95"/>
  <c r="J73" i="95"/>
  <c r="G73" i="95"/>
  <c r="S72" i="95"/>
  <c r="S71" i="95"/>
  <c r="S70" i="95"/>
  <c r="S69" i="95"/>
  <c r="S68" i="95"/>
  <c r="S67" i="95"/>
  <c r="S66" i="95"/>
  <c r="S65" i="95"/>
  <c r="S64" i="95"/>
  <c r="O64" i="95"/>
  <c r="J64" i="95"/>
  <c r="G64" i="95"/>
  <c r="S63" i="95"/>
  <c r="S62" i="95"/>
  <c r="S61" i="95"/>
  <c r="S60" i="95"/>
  <c r="S59" i="95"/>
  <c r="S58" i="95"/>
  <c r="S57" i="95"/>
  <c r="S56" i="95"/>
  <c r="S55" i="95"/>
  <c r="O55" i="95"/>
  <c r="J55" i="95"/>
  <c r="G55" i="95"/>
  <c r="S54" i="95"/>
  <c r="S53" i="95"/>
  <c r="S52" i="95"/>
  <c r="S51" i="95"/>
  <c r="S50" i="95"/>
  <c r="S49" i="95"/>
  <c r="S48" i="95"/>
  <c r="S47" i="95"/>
  <c r="S46" i="95"/>
  <c r="O46" i="95"/>
  <c r="J46" i="95"/>
  <c r="G46" i="95"/>
  <c r="S45" i="95"/>
  <c r="S44" i="95"/>
  <c r="S43" i="95"/>
  <c r="S42" i="95"/>
  <c r="S41" i="95"/>
  <c r="S40" i="95"/>
  <c r="S39" i="95"/>
  <c r="S38" i="95"/>
  <c r="S37" i="95"/>
  <c r="O37" i="95"/>
  <c r="J37" i="95"/>
  <c r="G37" i="95"/>
  <c r="S36" i="95"/>
  <c r="S35" i="95"/>
  <c r="S34" i="95"/>
  <c r="S33" i="95"/>
  <c r="S32" i="95"/>
  <c r="S31" i="95"/>
  <c r="S30" i="95"/>
  <c r="S29" i="95"/>
  <c r="S28" i="95"/>
  <c r="O28" i="95"/>
  <c r="J28" i="95"/>
  <c r="G28" i="95"/>
  <c r="S27" i="95"/>
  <c r="S26" i="95"/>
  <c r="S25" i="95"/>
  <c r="S24" i="95"/>
  <c r="S23" i="95"/>
  <c r="S22" i="95"/>
  <c r="S21" i="95"/>
  <c r="S20" i="95"/>
  <c r="S19" i="95"/>
  <c r="O19" i="95"/>
  <c r="J19" i="95"/>
  <c r="G19" i="95"/>
  <c r="A19" i="95"/>
  <c r="A28" i="95"/>
  <c r="A37" i="95" s="1"/>
  <c r="A46" i="95" s="1"/>
  <c r="A55" i="95" s="1"/>
  <c r="A64" i="95"/>
  <c r="A73" i="95" s="1"/>
  <c r="S18" i="95"/>
  <c r="S17" i="95"/>
  <c r="S16" i="95"/>
  <c r="S15" i="95"/>
  <c r="S14" i="95"/>
  <c r="S13" i="95"/>
  <c r="S12" i="95"/>
  <c r="S11" i="95"/>
  <c r="S10" i="95"/>
  <c r="O10" i="95"/>
  <c r="J10" i="95"/>
  <c r="J229" i="95" s="1"/>
  <c r="G10" i="95"/>
  <c r="P254" i="94"/>
  <c r="E27" i="11"/>
  <c r="S252" i="94"/>
  <c r="S251" i="94"/>
  <c r="S250" i="94"/>
  <c r="S249" i="94"/>
  <c r="S248" i="94"/>
  <c r="S247" i="94"/>
  <c r="S246" i="94"/>
  <c r="S245" i="94"/>
  <c r="S244" i="94"/>
  <c r="O244" i="94"/>
  <c r="J244" i="94"/>
  <c r="G244" i="94"/>
  <c r="S243" i="94"/>
  <c r="S242" i="94"/>
  <c r="S241" i="94"/>
  <c r="S240" i="94"/>
  <c r="S239" i="94"/>
  <c r="S238" i="94"/>
  <c r="S237" i="94"/>
  <c r="S236" i="94"/>
  <c r="S235" i="94"/>
  <c r="O235" i="94"/>
  <c r="J235" i="94"/>
  <c r="G235" i="94"/>
  <c r="S234" i="94"/>
  <c r="S233" i="94"/>
  <c r="S232" i="94"/>
  <c r="S231" i="94"/>
  <c r="S230" i="94"/>
  <c r="S229" i="94"/>
  <c r="S228" i="94"/>
  <c r="S227" i="94"/>
  <c r="S226" i="94"/>
  <c r="O226" i="94"/>
  <c r="J226" i="94"/>
  <c r="G226" i="94"/>
  <c r="S225" i="94"/>
  <c r="S224" i="94"/>
  <c r="S223" i="94"/>
  <c r="S222" i="94"/>
  <c r="S221" i="94"/>
  <c r="S220" i="94"/>
  <c r="S219" i="94"/>
  <c r="S218" i="94"/>
  <c r="S217" i="94"/>
  <c r="O217" i="94"/>
  <c r="J217" i="94"/>
  <c r="G217" i="94"/>
  <c r="S216" i="94"/>
  <c r="S215" i="94"/>
  <c r="S214" i="94"/>
  <c r="S213" i="94"/>
  <c r="S212" i="94"/>
  <c r="S211" i="94"/>
  <c r="S210" i="94"/>
  <c r="S209" i="94"/>
  <c r="S208" i="94"/>
  <c r="O208" i="94"/>
  <c r="J208" i="94"/>
  <c r="G208" i="94"/>
  <c r="S207" i="94"/>
  <c r="S206" i="94"/>
  <c r="S205" i="94"/>
  <c r="S204" i="94"/>
  <c r="S203" i="94"/>
  <c r="S202" i="94"/>
  <c r="S201" i="94"/>
  <c r="S200" i="94"/>
  <c r="S199" i="94"/>
  <c r="O199" i="94"/>
  <c r="J199" i="94"/>
  <c r="G199" i="94"/>
  <c r="S198" i="94"/>
  <c r="S197" i="94"/>
  <c r="S196" i="94"/>
  <c r="S195" i="94"/>
  <c r="S194" i="94"/>
  <c r="S193" i="94"/>
  <c r="S192" i="94"/>
  <c r="S191" i="94"/>
  <c r="S190" i="94"/>
  <c r="O190" i="94"/>
  <c r="J190" i="94"/>
  <c r="G190" i="94"/>
  <c r="S189" i="94"/>
  <c r="S188" i="94"/>
  <c r="S187" i="94"/>
  <c r="S186" i="94"/>
  <c r="S185" i="94"/>
  <c r="S184" i="94"/>
  <c r="S183" i="94"/>
  <c r="S182" i="94"/>
  <c r="S181" i="94"/>
  <c r="O181" i="94"/>
  <c r="J181" i="94"/>
  <c r="G181" i="94"/>
  <c r="S180" i="94"/>
  <c r="S179" i="94"/>
  <c r="S178" i="94"/>
  <c r="S177" i="94"/>
  <c r="S176" i="94"/>
  <c r="S175" i="94"/>
  <c r="S174" i="94"/>
  <c r="S173" i="94"/>
  <c r="S172" i="94"/>
  <c r="O172" i="94"/>
  <c r="J172" i="94"/>
  <c r="G172" i="94"/>
  <c r="S171" i="94"/>
  <c r="S170" i="94"/>
  <c r="S169" i="94"/>
  <c r="S168" i="94"/>
  <c r="S167" i="94"/>
  <c r="S166" i="94"/>
  <c r="S165" i="94"/>
  <c r="S164" i="94"/>
  <c r="S163" i="94"/>
  <c r="O163" i="94"/>
  <c r="J163" i="94"/>
  <c r="G163" i="94"/>
  <c r="S162" i="94"/>
  <c r="S161" i="94"/>
  <c r="S160" i="94"/>
  <c r="S159" i="94"/>
  <c r="S158" i="94"/>
  <c r="S157" i="94"/>
  <c r="S156" i="94"/>
  <c r="S155" i="94"/>
  <c r="S154" i="94"/>
  <c r="O154" i="94"/>
  <c r="J154" i="94"/>
  <c r="G154" i="94"/>
  <c r="S153" i="94"/>
  <c r="S152" i="94"/>
  <c r="S151" i="94"/>
  <c r="S150" i="94"/>
  <c r="S149" i="94"/>
  <c r="S148" i="94"/>
  <c r="S147" i="94"/>
  <c r="S146" i="94"/>
  <c r="S145" i="94"/>
  <c r="O145" i="94"/>
  <c r="J145" i="94"/>
  <c r="G145" i="94"/>
  <c r="S144" i="94"/>
  <c r="S143" i="94"/>
  <c r="S142" i="94"/>
  <c r="S141" i="94"/>
  <c r="S140" i="94"/>
  <c r="S139" i="94"/>
  <c r="S138" i="94"/>
  <c r="S137" i="94"/>
  <c r="S136" i="94"/>
  <c r="O136" i="94"/>
  <c r="J136" i="94"/>
  <c r="G136" i="94"/>
  <c r="S135" i="94"/>
  <c r="S134" i="94"/>
  <c r="S133" i="94"/>
  <c r="S132" i="94"/>
  <c r="S131" i="94"/>
  <c r="S130" i="94"/>
  <c r="S129" i="94"/>
  <c r="S128" i="94"/>
  <c r="S127" i="94"/>
  <c r="O127" i="94"/>
  <c r="J127" i="94"/>
  <c r="G127" i="94"/>
  <c r="S126" i="94"/>
  <c r="S125" i="94"/>
  <c r="S124" i="94"/>
  <c r="S123" i="94"/>
  <c r="S122" i="94"/>
  <c r="S121" i="94"/>
  <c r="S120" i="94"/>
  <c r="S119" i="94"/>
  <c r="S118" i="94"/>
  <c r="O118" i="94"/>
  <c r="J118" i="94"/>
  <c r="G118" i="94"/>
  <c r="S117" i="94"/>
  <c r="S116" i="94"/>
  <c r="S115" i="94"/>
  <c r="S114" i="94"/>
  <c r="S113" i="94"/>
  <c r="S112" i="94"/>
  <c r="S111" i="94"/>
  <c r="S110" i="94"/>
  <c r="S109" i="94"/>
  <c r="O109" i="94"/>
  <c r="J109" i="94"/>
  <c r="G109" i="94"/>
  <c r="S108" i="94"/>
  <c r="S107" i="94"/>
  <c r="S106" i="94"/>
  <c r="S105" i="94"/>
  <c r="S104" i="94"/>
  <c r="S103" i="94"/>
  <c r="S102" i="94"/>
  <c r="S101" i="94"/>
  <c r="S100" i="94"/>
  <c r="O100" i="94"/>
  <c r="J100" i="94"/>
  <c r="G100" i="94"/>
  <c r="S99" i="94"/>
  <c r="S98" i="94"/>
  <c r="S97" i="94"/>
  <c r="S96" i="94"/>
  <c r="S95" i="94"/>
  <c r="S94" i="94"/>
  <c r="S93" i="94"/>
  <c r="S92" i="94"/>
  <c r="S91" i="94"/>
  <c r="O91" i="94"/>
  <c r="J91" i="94"/>
  <c r="G91" i="94"/>
  <c r="S90" i="94"/>
  <c r="S89" i="94"/>
  <c r="S88" i="94"/>
  <c r="S87" i="94"/>
  <c r="S86" i="94"/>
  <c r="S85" i="94"/>
  <c r="S84" i="94"/>
  <c r="S83" i="94"/>
  <c r="S82" i="94"/>
  <c r="O82" i="94"/>
  <c r="J82" i="94"/>
  <c r="G82" i="94"/>
  <c r="S81" i="94"/>
  <c r="S80" i="94"/>
  <c r="S79" i="94"/>
  <c r="S78" i="94"/>
  <c r="S77" i="94"/>
  <c r="S76" i="94"/>
  <c r="S75" i="94"/>
  <c r="S74" i="94"/>
  <c r="S73" i="94"/>
  <c r="O73" i="94"/>
  <c r="J73" i="94"/>
  <c r="G73" i="94"/>
  <c r="S72" i="94"/>
  <c r="S71" i="94"/>
  <c r="S70" i="94"/>
  <c r="S69" i="94"/>
  <c r="S68" i="94"/>
  <c r="S67" i="94"/>
  <c r="S66" i="94"/>
  <c r="S65" i="94"/>
  <c r="S64" i="94"/>
  <c r="O64" i="94"/>
  <c r="J64" i="94"/>
  <c r="G64" i="94"/>
  <c r="S63" i="94"/>
  <c r="S62" i="94"/>
  <c r="S61" i="94"/>
  <c r="S60" i="94"/>
  <c r="S59" i="94"/>
  <c r="S58" i="94"/>
  <c r="S57" i="94"/>
  <c r="S56" i="94"/>
  <c r="S55" i="94"/>
  <c r="O55" i="94"/>
  <c r="J55" i="94"/>
  <c r="G55" i="94"/>
  <c r="S54" i="94"/>
  <c r="S53" i="94"/>
  <c r="S52" i="94"/>
  <c r="S51" i="94"/>
  <c r="S50" i="94"/>
  <c r="S49" i="94"/>
  <c r="S48" i="94"/>
  <c r="S47" i="94"/>
  <c r="S46" i="94"/>
  <c r="O46" i="94"/>
  <c r="J46" i="94"/>
  <c r="G46" i="94"/>
  <c r="S45" i="94"/>
  <c r="S44" i="94"/>
  <c r="S43" i="94"/>
  <c r="S42" i="94"/>
  <c r="S41" i="94"/>
  <c r="S40" i="94"/>
  <c r="S39" i="94"/>
  <c r="S38" i="94"/>
  <c r="S37" i="94"/>
  <c r="O37" i="94"/>
  <c r="J37" i="94"/>
  <c r="G37" i="94"/>
  <c r="S36" i="94"/>
  <c r="S35" i="94"/>
  <c r="S34" i="94"/>
  <c r="S33" i="94"/>
  <c r="S32" i="94"/>
  <c r="S31" i="94"/>
  <c r="S30" i="94"/>
  <c r="S29" i="94"/>
  <c r="S28" i="94"/>
  <c r="O28" i="94"/>
  <c r="J28" i="94"/>
  <c r="G28" i="94"/>
  <c r="G253" i="94" s="1"/>
  <c r="S27" i="94"/>
  <c r="S26" i="94"/>
  <c r="S25" i="94"/>
  <c r="S24" i="94"/>
  <c r="S23" i="94"/>
  <c r="S22" i="94"/>
  <c r="S21" i="94"/>
  <c r="S20" i="94"/>
  <c r="S19" i="94"/>
  <c r="O19" i="94"/>
  <c r="J19" i="94"/>
  <c r="G19" i="94"/>
  <c r="A19" i="94"/>
  <c r="A28" i="94" s="1"/>
  <c r="A37" i="94" s="1"/>
  <c r="A46" i="94" s="1"/>
  <c r="A55" i="94" s="1"/>
  <c r="A64" i="94" s="1"/>
  <c r="A73" i="94" s="1"/>
  <c r="A82" i="94" s="1"/>
  <c r="A91" i="94" s="1"/>
  <c r="A100" i="94" s="1"/>
  <c r="A109" i="94" s="1"/>
  <c r="A118" i="94" s="1"/>
  <c r="A127" i="94" s="1"/>
  <c r="A136" i="94" s="1"/>
  <c r="A145" i="94" s="1"/>
  <c r="A154" i="94" s="1"/>
  <c r="A163" i="94" s="1"/>
  <c r="A172" i="94" s="1"/>
  <c r="S18" i="94"/>
  <c r="S17" i="94"/>
  <c r="S16" i="94"/>
  <c r="S15" i="94"/>
  <c r="S14" i="94"/>
  <c r="S13" i="94"/>
  <c r="S12" i="94"/>
  <c r="S11" i="94"/>
  <c r="S10" i="94"/>
  <c r="O10" i="94"/>
  <c r="J10" i="94"/>
  <c r="G10" i="94"/>
  <c r="T136" i="77"/>
  <c r="S144" i="77"/>
  <c r="S143" i="77"/>
  <c r="S142" i="77"/>
  <c r="S141" i="77"/>
  <c r="S140" i="77"/>
  <c r="S139" i="77"/>
  <c r="S138" i="77"/>
  <c r="S137" i="77"/>
  <c r="S136" i="77"/>
  <c r="J136" i="77"/>
  <c r="G136" i="77"/>
  <c r="S1539" i="79"/>
  <c r="C17" i="11"/>
  <c r="C16" i="11"/>
  <c r="B17" i="11"/>
  <c r="B16" i="11"/>
  <c r="T193" i="78"/>
  <c r="T184" i="78"/>
  <c r="S201" i="78"/>
  <c r="S200" i="78"/>
  <c r="S199" i="78"/>
  <c r="S198" i="78"/>
  <c r="S197" i="78"/>
  <c r="S196" i="78"/>
  <c r="S195" i="78"/>
  <c r="S194" i="78"/>
  <c r="S193" i="78"/>
  <c r="J193" i="78"/>
  <c r="G193" i="78"/>
  <c r="S192" i="78"/>
  <c r="S191" i="78"/>
  <c r="S190" i="78"/>
  <c r="S189" i="78"/>
  <c r="S188" i="78"/>
  <c r="S187" i="78"/>
  <c r="S186" i="78"/>
  <c r="S185" i="78"/>
  <c r="S184" i="78"/>
  <c r="J184" i="78"/>
  <c r="G184" i="78"/>
  <c r="S144" i="78"/>
  <c r="S143" i="78"/>
  <c r="S142" i="78"/>
  <c r="S141" i="78"/>
  <c r="S140" i="78"/>
  <c r="S139" i="78"/>
  <c r="S138" i="78"/>
  <c r="S137" i="78"/>
  <c r="S136" i="78"/>
  <c r="J136" i="78"/>
  <c r="G136" i="78"/>
  <c r="S135" i="78"/>
  <c r="S134" i="78"/>
  <c r="S133" i="78"/>
  <c r="S132" i="78"/>
  <c r="S131" i="78"/>
  <c r="S130" i="78"/>
  <c r="S129" i="78"/>
  <c r="S128" i="78"/>
  <c r="S127" i="78"/>
  <c r="J127" i="78"/>
  <c r="G127" i="78"/>
  <c r="T139" i="93"/>
  <c r="T130" i="93"/>
  <c r="T121" i="93"/>
  <c r="S90" i="93"/>
  <c r="S89" i="93"/>
  <c r="S88" i="93"/>
  <c r="S87" i="93"/>
  <c r="S86" i="93"/>
  <c r="S85" i="93"/>
  <c r="S84" i="93"/>
  <c r="S83" i="93"/>
  <c r="S82" i="93"/>
  <c r="J82" i="93"/>
  <c r="G82" i="93"/>
  <c r="A19" i="93"/>
  <c r="A28" i="93"/>
  <c r="A37" i="93" s="1"/>
  <c r="A46" i="93" s="1"/>
  <c r="A55" i="93" s="1"/>
  <c r="A64" i="93" s="1"/>
  <c r="A73" i="93" s="1"/>
  <c r="A82" i="93" s="1"/>
  <c r="A91" i="93" s="1"/>
  <c r="F19" i="93"/>
  <c r="E73" i="93"/>
  <c r="S81" i="93" s="1"/>
  <c r="S72" i="93"/>
  <c r="S71" i="93"/>
  <c r="S70" i="93"/>
  <c r="S69" i="93"/>
  <c r="S68" i="93"/>
  <c r="S67" i="93"/>
  <c r="S66" i="93"/>
  <c r="S65" i="93"/>
  <c r="S64" i="93"/>
  <c r="J64" i="93"/>
  <c r="G64" i="93"/>
  <c r="S63" i="93"/>
  <c r="S62" i="93"/>
  <c r="S61" i="93"/>
  <c r="S60" i="93"/>
  <c r="S59" i="93"/>
  <c r="S58" i="93"/>
  <c r="S57" i="93"/>
  <c r="S56" i="93"/>
  <c r="S55" i="93"/>
  <c r="J55" i="93"/>
  <c r="G55" i="93"/>
  <c r="S45" i="93"/>
  <c r="S44" i="93"/>
  <c r="S43" i="93"/>
  <c r="S42" i="93"/>
  <c r="S41" i="93"/>
  <c r="S40" i="93"/>
  <c r="S39" i="93"/>
  <c r="S38" i="93"/>
  <c r="T37" i="93"/>
  <c r="S37" i="93"/>
  <c r="J37" i="93"/>
  <c r="G37" i="93"/>
  <c r="S54" i="93"/>
  <c r="S53" i="93"/>
  <c r="S52" i="93"/>
  <c r="S51" i="93"/>
  <c r="S50" i="93"/>
  <c r="S49" i="93"/>
  <c r="S48" i="93"/>
  <c r="S47" i="93"/>
  <c r="S46" i="93"/>
  <c r="J46" i="93"/>
  <c r="G46" i="93"/>
  <c r="G121" i="93"/>
  <c r="J121" i="93"/>
  <c r="S121" i="93"/>
  <c r="S122" i="93"/>
  <c r="S123" i="93"/>
  <c r="S124" i="93"/>
  <c r="S125" i="93"/>
  <c r="S126" i="93"/>
  <c r="S127" i="93"/>
  <c r="S128" i="93"/>
  <c r="S129" i="93"/>
  <c r="G130" i="93"/>
  <c r="J130" i="93"/>
  <c r="S130" i="93"/>
  <c r="S131" i="93"/>
  <c r="S132" i="93"/>
  <c r="S133" i="93"/>
  <c r="S134" i="93"/>
  <c r="S135" i="93"/>
  <c r="S136" i="93"/>
  <c r="S137" i="93"/>
  <c r="S138" i="93"/>
  <c r="G139" i="93"/>
  <c r="J139" i="93"/>
  <c r="S139" i="93"/>
  <c r="S29" i="93"/>
  <c r="S28" i="93"/>
  <c r="J28" i="93"/>
  <c r="G28" i="93"/>
  <c r="S27" i="93"/>
  <c r="S26" i="93"/>
  <c r="S25" i="93"/>
  <c r="S24" i="93"/>
  <c r="S23" i="93"/>
  <c r="S22" i="93"/>
  <c r="S21" i="93"/>
  <c r="S20" i="93"/>
  <c r="S19" i="93"/>
  <c r="I19" i="93"/>
  <c r="J19" i="93"/>
  <c r="S18" i="93"/>
  <c r="S17" i="93"/>
  <c r="S16" i="93"/>
  <c r="S15" i="93"/>
  <c r="S14" i="93"/>
  <c r="S13" i="93"/>
  <c r="S12" i="93"/>
  <c r="S11" i="93"/>
  <c r="S10" i="93"/>
  <c r="I10" i="93"/>
  <c r="J10" i="93" s="1"/>
  <c r="F10" i="93"/>
  <c r="G10" i="93" s="1"/>
  <c r="S147" i="93"/>
  <c r="O147" i="93"/>
  <c r="S146" i="93"/>
  <c r="O146" i="93"/>
  <c r="S145" i="93"/>
  <c r="O145" i="93"/>
  <c r="S144" i="93"/>
  <c r="O144" i="93"/>
  <c r="S143" i="93"/>
  <c r="O143" i="93"/>
  <c r="S142" i="93"/>
  <c r="O142" i="93"/>
  <c r="S141" i="93"/>
  <c r="O141" i="93"/>
  <c r="S140" i="93"/>
  <c r="O140" i="93"/>
  <c r="S99" i="93"/>
  <c r="S98" i="93"/>
  <c r="S97" i="93"/>
  <c r="S96" i="93"/>
  <c r="S95" i="93"/>
  <c r="S94" i="93"/>
  <c r="S93" i="93"/>
  <c r="S92" i="93"/>
  <c r="S91" i="93"/>
  <c r="J91" i="93"/>
  <c r="G91" i="93"/>
  <c r="S36" i="93"/>
  <c r="S35" i="93"/>
  <c r="S34" i="93"/>
  <c r="S33" i="93"/>
  <c r="S32" i="93"/>
  <c r="S31" i="93"/>
  <c r="S30" i="93"/>
  <c r="N9" i="93"/>
  <c r="B117" i="93" s="1"/>
  <c r="M9" i="93"/>
  <c r="B113" i="93" s="1"/>
  <c r="Q8" i="93"/>
  <c r="R8" i="93"/>
  <c r="S8" i="93" s="1"/>
  <c r="T8" i="93" s="1"/>
  <c r="A1" i="93"/>
  <c r="G73" i="92"/>
  <c r="J73" i="92"/>
  <c r="S73" i="92"/>
  <c r="S81" i="92"/>
  <c r="S80" i="92"/>
  <c r="S79" i="92"/>
  <c r="S78" i="92"/>
  <c r="S77" i="92"/>
  <c r="S76" i="92"/>
  <c r="S75" i="92"/>
  <c r="S74" i="92"/>
  <c r="S55" i="92"/>
  <c r="J55" i="92"/>
  <c r="G55" i="92"/>
  <c r="S46" i="92"/>
  <c r="J46" i="92"/>
  <c r="G46" i="92"/>
  <c r="S10" i="92"/>
  <c r="J10" i="92"/>
  <c r="G10" i="92"/>
  <c r="S72" i="92"/>
  <c r="S71" i="92"/>
  <c r="S70" i="92"/>
  <c r="S69" i="92"/>
  <c r="S68" i="92"/>
  <c r="S67" i="92"/>
  <c r="S66" i="92"/>
  <c r="S65" i="92"/>
  <c r="S64" i="92"/>
  <c r="J64" i="92"/>
  <c r="G64" i="92"/>
  <c r="S63" i="92"/>
  <c r="S62" i="92"/>
  <c r="S61" i="92"/>
  <c r="S60" i="92"/>
  <c r="S59" i="92"/>
  <c r="S58" i="92"/>
  <c r="S57" i="92"/>
  <c r="S56" i="92"/>
  <c r="S54" i="92"/>
  <c r="S53" i="92"/>
  <c r="S52" i="92"/>
  <c r="S51" i="92"/>
  <c r="S50" i="92"/>
  <c r="S49" i="92"/>
  <c r="S48" i="92"/>
  <c r="S47" i="92"/>
  <c r="S45" i="92"/>
  <c r="S44" i="92"/>
  <c r="S43" i="92"/>
  <c r="S42" i="92"/>
  <c r="S41" i="92"/>
  <c r="S40" i="92"/>
  <c r="S39" i="92"/>
  <c r="S38" i="92"/>
  <c r="S37" i="92"/>
  <c r="J37" i="92"/>
  <c r="G37" i="92"/>
  <c r="S36" i="92"/>
  <c r="S35" i="92"/>
  <c r="S34" i="92"/>
  <c r="S33" i="92"/>
  <c r="S32" i="92"/>
  <c r="S31" i="92"/>
  <c r="S30" i="92"/>
  <c r="S29" i="92"/>
  <c r="S28" i="92"/>
  <c r="J28" i="92"/>
  <c r="G28" i="92"/>
  <c r="S27" i="92"/>
  <c r="S26" i="92"/>
  <c r="S25" i="92"/>
  <c r="S24" i="92"/>
  <c r="S23" i="92"/>
  <c r="S22" i="92"/>
  <c r="S21" i="92"/>
  <c r="S20" i="92"/>
  <c r="S19" i="92"/>
  <c r="J19" i="92"/>
  <c r="G19" i="92"/>
  <c r="S18" i="92"/>
  <c r="S17" i="92"/>
  <c r="S16" i="92"/>
  <c r="S15" i="92"/>
  <c r="S14" i="92"/>
  <c r="S13" i="92"/>
  <c r="S12" i="92"/>
  <c r="S11" i="92"/>
  <c r="N9" i="92"/>
  <c r="B99" i="92"/>
  <c r="M9" i="92"/>
  <c r="B95" i="92"/>
  <c r="Q8" i="92"/>
  <c r="R8" i="92" s="1"/>
  <c r="S8" i="92" s="1"/>
  <c r="T8" i="92" s="1"/>
  <c r="A1" i="92"/>
  <c r="A19" i="92"/>
  <c r="A28" i="92" s="1"/>
  <c r="A37" i="92" s="1"/>
  <c r="A46" i="92" s="1"/>
  <c r="A55" i="92" s="1"/>
  <c r="A64" i="92" s="1"/>
  <c r="A73" i="92" s="1"/>
  <c r="S63" i="78"/>
  <c r="S62" i="78"/>
  <c r="S61" i="78"/>
  <c r="S60" i="78"/>
  <c r="S59" i="78"/>
  <c r="S58" i="78"/>
  <c r="S57" i="78"/>
  <c r="S56" i="78"/>
  <c r="S55" i="78"/>
  <c r="J55" i="78"/>
  <c r="G55" i="78"/>
  <c r="S36" i="78"/>
  <c r="S35" i="78"/>
  <c r="S34" i="78"/>
  <c r="S33" i="78"/>
  <c r="S32" i="78"/>
  <c r="S31" i="78"/>
  <c r="S30" i="78"/>
  <c r="S29" i="78"/>
  <c r="S28" i="78"/>
  <c r="J28" i="78"/>
  <c r="G28" i="78"/>
  <c r="T145" i="77"/>
  <c r="S145" i="77"/>
  <c r="J145" i="77"/>
  <c r="G145" i="77"/>
  <c r="S100" i="77"/>
  <c r="J100" i="77"/>
  <c r="G100" i="77"/>
  <c r="T91" i="77"/>
  <c r="T82" i="77"/>
  <c r="T73" i="77"/>
  <c r="T64" i="77"/>
  <c r="T55" i="77"/>
  <c r="T208" i="76"/>
  <c r="T217" i="76"/>
  <c r="S225" i="76"/>
  <c r="S224" i="76"/>
  <c r="S223" i="76"/>
  <c r="S222" i="76"/>
  <c r="S221" i="76"/>
  <c r="S220" i="76"/>
  <c r="S219" i="76"/>
  <c r="S218" i="76"/>
  <c r="S217" i="76"/>
  <c r="J217" i="76"/>
  <c r="G217" i="76"/>
  <c r="S216" i="76"/>
  <c r="S215" i="76"/>
  <c r="S214" i="76"/>
  <c r="S213" i="76"/>
  <c r="S212" i="76"/>
  <c r="S211" i="76"/>
  <c r="S210" i="76"/>
  <c r="S209" i="76"/>
  <c r="S208" i="76"/>
  <c r="J208" i="76"/>
  <c r="G208" i="76"/>
  <c r="S180" i="76"/>
  <c r="S179" i="76"/>
  <c r="S178" i="76"/>
  <c r="S177" i="76"/>
  <c r="S176" i="76"/>
  <c r="S175" i="76"/>
  <c r="S174" i="76"/>
  <c r="S173" i="76"/>
  <c r="S172" i="76"/>
  <c r="J172" i="76"/>
  <c r="G172" i="76"/>
  <c r="E145" i="76"/>
  <c r="S152" i="76" s="1"/>
  <c r="S154" i="76"/>
  <c r="J154" i="76"/>
  <c r="G154" i="76"/>
  <c r="T127" i="76"/>
  <c r="T118" i="76"/>
  <c r="T109" i="76"/>
  <c r="T100" i="76"/>
  <c r="T91" i="76"/>
  <c r="T82" i="76"/>
  <c r="T73" i="76"/>
  <c r="S135" i="76"/>
  <c r="S134" i="76"/>
  <c r="S133" i="76"/>
  <c r="S132" i="76"/>
  <c r="S131" i="76"/>
  <c r="S130" i="76"/>
  <c r="S129" i="76"/>
  <c r="S128" i="76"/>
  <c r="S127" i="76"/>
  <c r="J127" i="76"/>
  <c r="G127" i="76"/>
  <c r="S72" i="76"/>
  <c r="S71" i="76"/>
  <c r="S70" i="76"/>
  <c r="S69" i="76"/>
  <c r="S68" i="76"/>
  <c r="S67" i="76"/>
  <c r="S66" i="76"/>
  <c r="S65" i="76"/>
  <c r="S64" i="76"/>
  <c r="J64" i="76"/>
  <c r="G64" i="76"/>
  <c r="T1867" i="79"/>
  <c r="T1858" i="79"/>
  <c r="T1849" i="79"/>
  <c r="T1840" i="79"/>
  <c r="T1885" i="79"/>
  <c r="T1876" i="79"/>
  <c r="S1857" i="79"/>
  <c r="S1856" i="79"/>
  <c r="S1855" i="79"/>
  <c r="S1854" i="79"/>
  <c r="S1853" i="79"/>
  <c r="S1852" i="79"/>
  <c r="S1851" i="79"/>
  <c r="S1850" i="79"/>
  <c r="S1849" i="79"/>
  <c r="J1849" i="79"/>
  <c r="G1849" i="79"/>
  <c r="S1839" i="79"/>
  <c r="S1838" i="79"/>
  <c r="S1837" i="79"/>
  <c r="S1836" i="79"/>
  <c r="S1835" i="79"/>
  <c r="S1834" i="79"/>
  <c r="S1833" i="79"/>
  <c r="S1832" i="79"/>
  <c r="S1831" i="79"/>
  <c r="J1831" i="79"/>
  <c r="G1831" i="79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F25" i="11"/>
  <c r="D25" i="11"/>
  <c r="D24" i="11"/>
  <c r="D22" i="11"/>
  <c r="D21" i="11"/>
  <c r="D20" i="11"/>
  <c r="C11" i="11"/>
  <c r="B11" i="11"/>
  <c r="C10" i="11"/>
  <c r="T298" i="91"/>
  <c r="T289" i="91"/>
  <c r="T280" i="91"/>
  <c r="T271" i="91"/>
  <c r="T244" i="91"/>
  <c r="S390" i="91"/>
  <c r="S389" i="91"/>
  <c r="S388" i="91"/>
  <c r="S387" i="91"/>
  <c r="S386" i="91"/>
  <c r="S385" i="91"/>
  <c r="S384" i="91"/>
  <c r="S383" i="91"/>
  <c r="S382" i="91"/>
  <c r="J382" i="91"/>
  <c r="G382" i="91"/>
  <c r="S381" i="91"/>
  <c r="S380" i="91"/>
  <c r="S379" i="91"/>
  <c r="S378" i="91"/>
  <c r="S377" i="91"/>
  <c r="S376" i="91"/>
  <c r="S375" i="91"/>
  <c r="S374" i="91"/>
  <c r="S373" i="91"/>
  <c r="J373" i="91"/>
  <c r="G373" i="91"/>
  <c r="S372" i="91"/>
  <c r="S371" i="91"/>
  <c r="S370" i="91"/>
  <c r="S369" i="91"/>
  <c r="S368" i="91"/>
  <c r="S367" i="91"/>
  <c r="S366" i="91"/>
  <c r="S365" i="91"/>
  <c r="S364" i="91"/>
  <c r="J364" i="91"/>
  <c r="G364" i="91"/>
  <c r="S54" i="91"/>
  <c r="O54" i="91"/>
  <c r="S53" i="91"/>
  <c r="O53" i="91"/>
  <c r="S52" i="91"/>
  <c r="O52" i="91"/>
  <c r="S51" i="91"/>
  <c r="O51" i="91"/>
  <c r="S50" i="91"/>
  <c r="O50" i="91"/>
  <c r="S49" i="91"/>
  <c r="O49" i="91"/>
  <c r="S48" i="91"/>
  <c r="O48" i="91"/>
  <c r="S47" i="91"/>
  <c r="O47" i="91"/>
  <c r="S46" i="91"/>
  <c r="J46" i="91"/>
  <c r="G46" i="91"/>
  <c r="S342" i="91"/>
  <c r="S341" i="91"/>
  <c r="S340" i="91"/>
  <c r="S339" i="91"/>
  <c r="S338" i="91"/>
  <c r="S337" i="91"/>
  <c r="S336" i="91"/>
  <c r="S335" i="91"/>
  <c r="S334" i="91"/>
  <c r="J334" i="91"/>
  <c r="G334" i="91"/>
  <c r="S333" i="91"/>
  <c r="S332" i="91"/>
  <c r="S331" i="91"/>
  <c r="S330" i="91"/>
  <c r="S329" i="91"/>
  <c r="S328" i="91"/>
  <c r="S327" i="91"/>
  <c r="S326" i="91"/>
  <c r="S325" i="91"/>
  <c r="J325" i="91"/>
  <c r="G325" i="91"/>
  <c r="S324" i="91"/>
  <c r="S323" i="91"/>
  <c r="S322" i="91"/>
  <c r="S321" i="91"/>
  <c r="S320" i="91"/>
  <c r="S319" i="91"/>
  <c r="S318" i="91"/>
  <c r="S317" i="91"/>
  <c r="S316" i="91"/>
  <c r="J316" i="91"/>
  <c r="G316" i="91"/>
  <c r="S315" i="91"/>
  <c r="S314" i="91"/>
  <c r="S313" i="91"/>
  <c r="S312" i="91"/>
  <c r="S311" i="91"/>
  <c r="S310" i="91"/>
  <c r="S309" i="91"/>
  <c r="S308" i="91"/>
  <c r="S307" i="91"/>
  <c r="J307" i="91"/>
  <c r="G307" i="91"/>
  <c r="S288" i="91"/>
  <c r="S287" i="91"/>
  <c r="S286" i="91"/>
  <c r="S285" i="91"/>
  <c r="S284" i="91"/>
  <c r="S283" i="91"/>
  <c r="S282" i="91"/>
  <c r="S281" i="91"/>
  <c r="S280" i="91"/>
  <c r="J280" i="91"/>
  <c r="G280" i="91"/>
  <c r="S279" i="91"/>
  <c r="S278" i="91"/>
  <c r="S277" i="91"/>
  <c r="S276" i="91"/>
  <c r="S275" i="91"/>
  <c r="S274" i="91"/>
  <c r="S273" i="91"/>
  <c r="S272" i="91"/>
  <c r="S271" i="91"/>
  <c r="J271" i="91"/>
  <c r="G271" i="91"/>
  <c r="S252" i="91"/>
  <c r="S251" i="91"/>
  <c r="S250" i="91"/>
  <c r="S249" i="91"/>
  <c r="S248" i="91"/>
  <c r="S247" i="91"/>
  <c r="S246" i="91"/>
  <c r="S245" i="91"/>
  <c r="S244" i="91"/>
  <c r="J244" i="91"/>
  <c r="G244" i="91"/>
  <c r="S243" i="91"/>
  <c r="S242" i="91"/>
  <c r="S241" i="91"/>
  <c r="S240" i="91"/>
  <c r="S239" i="91"/>
  <c r="S238" i="91"/>
  <c r="S237" i="91"/>
  <c r="S236" i="91"/>
  <c r="T235" i="91"/>
  <c r="S235" i="91"/>
  <c r="J235" i="91"/>
  <c r="G235" i="91"/>
  <c r="S234" i="91"/>
  <c r="S233" i="91"/>
  <c r="S232" i="91"/>
  <c r="S231" i="91"/>
  <c r="S230" i="91"/>
  <c r="S229" i="91"/>
  <c r="S228" i="91"/>
  <c r="S227" i="91"/>
  <c r="T226" i="91"/>
  <c r="S226" i="91"/>
  <c r="J226" i="91"/>
  <c r="G226" i="91"/>
  <c r="S225" i="91"/>
  <c r="S224" i="91"/>
  <c r="S223" i="91"/>
  <c r="S222" i="91"/>
  <c r="S221" i="91"/>
  <c r="S220" i="91"/>
  <c r="S219" i="91"/>
  <c r="S218" i="91"/>
  <c r="S217" i="91"/>
  <c r="J217" i="91"/>
  <c r="G217" i="91"/>
  <c r="A19" i="72"/>
  <c r="A28" i="72"/>
  <c r="A37" i="72" s="1"/>
  <c r="A46" i="72"/>
  <c r="A55" i="72"/>
  <c r="A64" i="72" s="1"/>
  <c r="S144" i="91"/>
  <c r="O144" i="91"/>
  <c r="S143" i="91"/>
  <c r="O143" i="91"/>
  <c r="S142" i="91"/>
  <c r="O142" i="91"/>
  <c r="S141" i="91"/>
  <c r="O141" i="91"/>
  <c r="S140" i="91"/>
  <c r="O140" i="91"/>
  <c r="S139" i="91"/>
  <c r="O139" i="91"/>
  <c r="S138" i="91"/>
  <c r="O138" i="91"/>
  <c r="S137" i="91"/>
  <c r="O137" i="91"/>
  <c r="S136" i="91"/>
  <c r="J136" i="91"/>
  <c r="G136" i="91"/>
  <c r="S198" i="91"/>
  <c r="S197" i="91"/>
  <c r="S196" i="91"/>
  <c r="S195" i="91"/>
  <c r="S194" i="91"/>
  <c r="S193" i="91"/>
  <c r="S192" i="91"/>
  <c r="S191" i="91"/>
  <c r="S190" i="91"/>
  <c r="J190" i="91"/>
  <c r="G190" i="91"/>
  <c r="S189" i="91"/>
  <c r="S188" i="91"/>
  <c r="S187" i="91"/>
  <c r="S186" i="91"/>
  <c r="S185" i="91"/>
  <c r="S184" i="91"/>
  <c r="S183" i="91"/>
  <c r="S182" i="91"/>
  <c r="S181" i="91"/>
  <c r="J181" i="91"/>
  <c r="G181" i="91"/>
  <c r="S180" i="91"/>
  <c r="S179" i="91"/>
  <c r="S178" i="91"/>
  <c r="S177" i="91"/>
  <c r="S176" i="91"/>
  <c r="S175" i="91"/>
  <c r="S174" i="91"/>
  <c r="S173" i="91"/>
  <c r="S172" i="91"/>
  <c r="J172" i="91"/>
  <c r="G172" i="91"/>
  <c r="S153" i="91"/>
  <c r="O153" i="91"/>
  <c r="S152" i="91"/>
  <c r="O152" i="91"/>
  <c r="S151" i="91"/>
  <c r="O151" i="91"/>
  <c r="S150" i="91"/>
  <c r="O150" i="91"/>
  <c r="S149" i="91"/>
  <c r="O149" i="91"/>
  <c r="S148" i="91"/>
  <c r="O148" i="91"/>
  <c r="S147" i="91"/>
  <c r="O147" i="91"/>
  <c r="S146" i="91"/>
  <c r="O146" i="91"/>
  <c r="S145" i="91"/>
  <c r="J145" i="91"/>
  <c r="G145" i="91"/>
  <c r="S117" i="91"/>
  <c r="S116" i="91"/>
  <c r="S115" i="91"/>
  <c r="S114" i="91"/>
  <c r="S113" i="91"/>
  <c r="S112" i="91"/>
  <c r="S111" i="91"/>
  <c r="S110" i="91"/>
  <c r="S109" i="91"/>
  <c r="J109" i="91"/>
  <c r="G109" i="91"/>
  <c r="S108" i="91"/>
  <c r="S107" i="91"/>
  <c r="S106" i="91"/>
  <c r="S105" i="91"/>
  <c r="S104" i="91"/>
  <c r="S103" i="91"/>
  <c r="S102" i="91"/>
  <c r="S101" i="91"/>
  <c r="S100" i="91"/>
  <c r="J100" i="91"/>
  <c r="G100" i="91"/>
  <c r="S90" i="91"/>
  <c r="O90" i="91"/>
  <c r="S89" i="91"/>
  <c r="O89" i="91"/>
  <c r="S88" i="91"/>
  <c r="O88" i="91"/>
  <c r="S87" i="91"/>
  <c r="O87" i="91"/>
  <c r="S86" i="91"/>
  <c r="O86" i="91"/>
  <c r="S85" i="91"/>
  <c r="O85" i="91"/>
  <c r="S84" i="91"/>
  <c r="O84" i="91"/>
  <c r="S83" i="91"/>
  <c r="O83" i="91"/>
  <c r="S82" i="91"/>
  <c r="J82" i="91"/>
  <c r="G82" i="91"/>
  <c r="S81" i="91"/>
  <c r="S80" i="91"/>
  <c r="S79" i="91"/>
  <c r="S78" i="91"/>
  <c r="S77" i="91"/>
  <c r="S76" i="91"/>
  <c r="S75" i="91"/>
  <c r="S74" i="91"/>
  <c r="S73" i="91"/>
  <c r="J73" i="91"/>
  <c r="G73" i="91"/>
  <c r="S72" i="91"/>
  <c r="S71" i="91"/>
  <c r="S70" i="91"/>
  <c r="S69" i="91"/>
  <c r="S68" i="91"/>
  <c r="S67" i="91"/>
  <c r="S66" i="91"/>
  <c r="S65" i="91"/>
  <c r="S64" i="91"/>
  <c r="J64" i="91"/>
  <c r="G64" i="91"/>
  <c r="S399" i="91"/>
  <c r="S398" i="91"/>
  <c r="S397" i="91"/>
  <c r="S396" i="91"/>
  <c r="S395" i="91"/>
  <c r="S394" i="91"/>
  <c r="S393" i="91"/>
  <c r="S392" i="91"/>
  <c r="S391" i="91"/>
  <c r="J391" i="91"/>
  <c r="G391" i="91"/>
  <c r="S63" i="91"/>
  <c r="S62" i="91"/>
  <c r="S61" i="91"/>
  <c r="S60" i="91"/>
  <c r="S59" i="91"/>
  <c r="S58" i="91"/>
  <c r="S57" i="91"/>
  <c r="S56" i="91"/>
  <c r="S55" i="91"/>
  <c r="J55" i="91"/>
  <c r="G55" i="91"/>
  <c r="S45" i="91"/>
  <c r="O45" i="91"/>
  <c r="S44" i="91"/>
  <c r="O44" i="91"/>
  <c r="S43" i="91"/>
  <c r="O43" i="91"/>
  <c r="S42" i="91"/>
  <c r="O42" i="91"/>
  <c r="S41" i="91"/>
  <c r="O41" i="91"/>
  <c r="S40" i="91"/>
  <c r="O40" i="91"/>
  <c r="S39" i="91"/>
  <c r="O39" i="91"/>
  <c r="S38" i="91"/>
  <c r="O38" i="91"/>
  <c r="S37" i="91"/>
  <c r="J37" i="91"/>
  <c r="G37" i="91"/>
  <c r="A1" i="91"/>
  <c r="N9" i="91"/>
  <c r="B360" i="91"/>
  <c r="M9" i="91"/>
  <c r="S306" i="91"/>
  <c r="S305" i="91"/>
  <c r="S304" i="91"/>
  <c r="S303" i="91"/>
  <c r="S302" i="91"/>
  <c r="S301" i="91"/>
  <c r="S300" i="91"/>
  <c r="S299" i="91"/>
  <c r="S298" i="91"/>
  <c r="J298" i="91"/>
  <c r="G298" i="91"/>
  <c r="S297" i="91"/>
  <c r="S296" i="91"/>
  <c r="S295" i="91"/>
  <c r="S294" i="91"/>
  <c r="S293" i="91"/>
  <c r="S292" i="91"/>
  <c r="S291" i="91"/>
  <c r="S290" i="91"/>
  <c r="S289" i="91"/>
  <c r="J289" i="91"/>
  <c r="G289" i="91"/>
  <c r="S270" i="91"/>
  <c r="S269" i="91"/>
  <c r="S268" i="91"/>
  <c r="S267" i="91"/>
  <c r="S266" i="91"/>
  <c r="S265" i="91"/>
  <c r="S264" i="91"/>
  <c r="S263" i="91"/>
  <c r="T262" i="91"/>
  <c r="S262" i="91"/>
  <c r="J262" i="91"/>
  <c r="G262" i="91"/>
  <c r="S260" i="91"/>
  <c r="S258" i="91"/>
  <c r="S256" i="91"/>
  <c r="S254" i="91"/>
  <c r="T253" i="91"/>
  <c r="S253" i="91"/>
  <c r="J253" i="91"/>
  <c r="G253" i="91"/>
  <c r="S261" i="91"/>
  <c r="S216" i="91"/>
  <c r="S215" i="91"/>
  <c r="S214" i="91"/>
  <c r="S213" i="91"/>
  <c r="S212" i="91"/>
  <c r="S211" i="91"/>
  <c r="S210" i="91"/>
  <c r="S209" i="91"/>
  <c r="S208" i="91"/>
  <c r="J208" i="91"/>
  <c r="G208" i="91"/>
  <c r="S207" i="91"/>
  <c r="O207" i="91"/>
  <c r="S206" i="91"/>
  <c r="O206" i="91"/>
  <c r="S205" i="91"/>
  <c r="O205" i="91"/>
  <c r="S204" i="91"/>
  <c r="O204" i="91"/>
  <c r="S203" i="91"/>
  <c r="O203" i="91"/>
  <c r="S202" i="91"/>
  <c r="O202" i="91"/>
  <c r="S201" i="91"/>
  <c r="O201" i="91"/>
  <c r="S200" i="91"/>
  <c r="O200" i="91"/>
  <c r="S199" i="91"/>
  <c r="J199" i="91"/>
  <c r="G199" i="91"/>
  <c r="S171" i="91"/>
  <c r="S170" i="91"/>
  <c r="S169" i="91"/>
  <c r="S168" i="91"/>
  <c r="S167" i="91"/>
  <c r="S166" i="91"/>
  <c r="S165" i="91"/>
  <c r="S164" i="91"/>
  <c r="S163" i="91"/>
  <c r="J163" i="91"/>
  <c r="G163" i="91"/>
  <c r="S162" i="91"/>
  <c r="O162" i="91"/>
  <c r="S161" i="91"/>
  <c r="O161" i="91"/>
  <c r="S160" i="91"/>
  <c r="O160" i="91"/>
  <c r="S159" i="91"/>
  <c r="O159" i="91"/>
  <c r="S158" i="91"/>
  <c r="O158" i="91"/>
  <c r="S157" i="91"/>
  <c r="O157" i="91"/>
  <c r="S156" i="91"/>
  <c r="O156" i="91"/>
  <c r="S155" i="91"/>
  <c r="O155" i="91"/>
  <c r="S154" i="91"/>
  <c r="J154" i="91"/>
  <c r="G154" i="91"/>
  <c r="S135" i="91"/>
  <c r="O135" i="91"/>
  <c r="S134" i="91"/>
  <c r="O134" i="91"/>
  <c r="S133" i="91"/>
  <c r="O133" i="91"/>
  <c r="S132" i="91"/>
  <c r="O132" i="91"/>
  <c r="S131" i="91"/>
  <c r="O131" i="91"/>
  <c r="S130" i="91"/>
  <c r="O130" i="91"/>
  <c r="S129" i="91"/>
  <c r="O129" i="91"/>
  <c r="S128" i="91"/>
  <c r="O128" i="91"/>
  <c r="S127" i="91"/>
  <c r="J127" i="91"/>
  <c r="G127" i="91"/>
  <c r="S99" i="91"/>
  <c r="S98" i="91"/>
  <c r="S97" i="91"/>
  <c r="S96" i="91"/>
  <c r="S95" i="91"/>
  <c r="S94" i="91"/>
  <c r="S93" i="91"/>
  <c r="S92" i="91"/>
  <c r="S91" i="91"/>
  <c r="J91" i="91"/>
  <c r="G91" i="91"/>
  <c r="S126" i="91"/>
  <c r="S125" i="91"/>
  <c r="S124" i="91"/>
  <c r="S123" i="91"/>
  <c r="S122" i="91"/>
  <c r="S121" i="91"/>
  <c r="S120" i="91"/>
  <c r="S119" i="91"/>
  <c r="S118" i="91"/>
  <c r="J118" i="91"/>
  <c r="G118" i="91"/>
  <c r="S36" i="91"/>
  <c r="O36" i="91"/>
  <c r="S35" i="91"/>
  <c r="O35" i="91"/>
  <c r="S34" i="91"/>
  <c r="O34" i="91"/>
  <c r="S33" i="91"/>
  <c r="O33" i="91"/>
  <c r="S32" i="91"/>
  <c r="O32" i="91"/>
  <c r="S31" i="91"/>
  <c r="O31" i="91"/>
  <c r="S30" i="91"/>
  <c r="O30" i="91"/>
  <c r="S29" i="91"/>
  <c r="O29" i="91"/>
  <c r="S28" i="91"/>
  <c r="J28" i="91"/>
  <c r="G28" i="91"/>
  <c r="S27" i="91"/>
  <c r="O27" i="91"/>
  <c r="S26" i="91"/>
  <c r="O26" i="91"/>
  <c r="S25" i="91"/>
  <c r="O25" i="91"/>
  <c r="S24" i="91"/>
  <c r="O24" i="91"/>
  <c r="S23" i="91"/>
  <c r="O23" i="91"/>
  <c r="S22" i="91"/>
  <c r="O22" i="91"/>
  <c r="S21" i="91"/>
  <c r="O21" i="91"/>
  <c r="S20" i="91"/>
  <c r="O20" i="91"/>
  <c r="S19" i="91"/>
  <c r="J19" i="91"/>
  <c r="G19" i="91"/>
  <c r="A19" i="91"/>
  <c r="A28" i="91"/>
  <c r="A37" i="91" s="1"/>
  <c r="A46" i="91" s="1"/>
  <c r="A55" i="91" s="1"/>
  <c r="A64" i="91" s="1"/>
  <c r="A73" i="91" s="1"/>
  <c r="A82" i="91" s="1"/>
  <c r="A91" i="91" s="1"/>
  <c r="A100" i="91" s="1"/>
  <c r="A109" i="91" s="1"/>
  <c r="A118" i="91" s="1"/>
  <c r="A127" i="91" s="1"/>
  <c r="A136" i="91" s="1"/>
  <c r="A145" i="91" s="1"/>
  <c r="A154" i="91" s="1"/>
  <c r="A163" i="91" s="1"/>
  <c r="A172" i="91" s="1"/>
  <c r="A181" i="91" s="1"/>
  <c r="A190" i="91" s="1"/>
  <c r="A199" i="91" s="1"/>
  <c r="A208" i="91"/>
  <c r="A217" i="91" s="1"/>
  <c r="A226" i="91" s="1"/>
  <c r="A235" i="91" s="1"/>
  <c r="A244" i="91" s="1"/>
  <c r="A253" i="91" s="1"/>
  <c r="A262" i="91" s="1"/>
  <c r="A271" i="91" s="1"/>
  <c r="A280" i="91" s="1"/>
  <c r="A289" i="91" s="1"/>
  <c r="A298" i="91" s="1"/>
  <c r="A307" i="91" s="1"/>
  <c r="A316" i="91" s="1"/>
  <c r="A325" i="91" s="1"/>
  <c r="A334" i="91" s="1"/>
  <c r="S18" i="91"/>
  <c r="S17" i="91"/>
  <c r="S16" i="91"/>
  <c r="S15" i="91"/>
  <c r="S14" i="91"/>
  <c r="S13" i="91"/>
  <c r="S12" i="91"/>
  <c r="S11" i="91"/>
  <c r="S10" i="91"/>
  <c r="J10" i="91"/>
  <c r="G10" i="91"/>
  <c r="B356" i="91"/>
  <c r="Q8" i="91"/>
  <c r="R8" i="91"/>
  <c r="S8" i="91" s="1"/>
  <c r="T8" i="91" s="1"/>
  <c r="S73" i="90"/>
  <c r="J73" i="90"/>
  <c r="G73" i="90"/>
  <c r="S72" i="90"/>
  <c r="S71" i="90"/>
  <c r="S70" i="90"/>
  <c r="S69" i="90"/>
  <c r="S68" i="90"/>
  <c r="S67" i="90"/>
  <c r="S66" i="90"/>
  <c r="S65" i="90"/>
  <c r="S64" i="90"/>
  <c r="J64" i="90"/>
  <c r="G64" i="90"/>
  <c r="S63" i="90"/>
  <c r="S62" i="90"/>
  <c r="S61" i="90"/>
  <c r="S60" i="90"/>
  <c r="S59" i="90"/>
  <c r="S58" i="90"/>
  <c r="S57" i="90"/>
  <c r="S56" i="90"/>
  <c r="S55" i="90"/>
  <c r="J55" i="90"/>
  <c r="G55" i="90"/>
  <c r="A55" i="90"/>
  <c r="A64" i="90"/>
  <c r="A73" i="90" s="1"/>
  <c r="S54" i="90"/>
  <c r="S53" i="90"/>
  <c r="S52" i="90"/>
  <c r="S51" i="90"/>
  <c r="S50" i="90"/>
  <c r="S49" i="90"/>
  <c r="S48" i="90"/>
  <c r="S47" i="90"/>
  <c r="S46" i="90"/>
  <c r="J46" i="90"/>
  <c r="G46" i="90"/>
  <c r="N9" i="90"/>
  <c r="M9" i="90"/>
  <c r="B95" i="90"/>
  <c r="A1" i="90"/>
  <c r="S81" i="90"/>
  <c r="S80" i="90"/>
  <c r="S79" i="90"/>
  <c r="S78" i="90"/>
  <c r="S77" i="90"/>
  <c r="S76" i="90"/>
  <c r="S75" i="90"/>
  <c r="S74" i="90"/>
  <c r="S45" i="90"/>
  <c r="S44" i="90"/>
  <c r="S43" i="90"/>
  <c r="S42" i="90"/>
  <c r="S41" i="90"/>
  <c r="S40" i="90"/>
  <c r="S39" i="90"/>
  <c r="S38" i="90"/>
  <c r="S37" i="90"/>
  <c r="J37" i="90"/>
  <c r="G37" i="90"/>
  <c r="S36" i="90"/>
  <c r="S35" i="90"/>
  <c r="S34" i="90"/>
  <c r="S33" i="90"/>
  <c r="S32" i="90"/>
  <c r="S31" i="90"/>
  <c r="S30" i="90"/>
  <c r="S29" i="90"/>
  <c r="S28" i="90"/>
  <c r="J28" i="90"/>
  <c r="G28" i="90"/>
  <c r="S27" i="90"/>
  <c r="S26" i="90"/>
  <c r="S25" i="90"/>
  <c r="S24" i="90"/>
  <c r="S23" i="90"/>
  <c r="S22" i="90"/>
  <c r="S21" i="90"/>
  <c r="S20" i="90"/>
  <c r="S19" i="90"/>
  <c r="J19" i="90"/>
  <c r="G19" i="90"/>
  <c r="G82" i="90" s="1"/>
  <c r="A19" i="90"/>
  <c r="A28" i="90" s="1"/>
  <c r="A37" i="90" s="1"/>
  <c r="S18" i="90"/>
  <c r="S17" i="90"/>
  <c r="S16" i="90"/>
  <c r="S15" i="90"/>
  <c r="S14" i="90"/>
  <c r="S13" i="90"/>
  <c r="S12" i="90"/>
  <c r="S11" i="90"/>
  <c r="S10" i="90"/>
  <c r="J10" i="90"/>
  <c r="G10" i="90"/>
  <c r="B99" i="90"/>
  <c r="Q8" i="90"/>
  <c r="R8" i="90" s="1"/>
  <c r="S8" i="90" s="1"/>
  <c r="T8" i="90" s="1"/>
  <c r="R1723" i="80"/>
  <c r="S1723" i="80"/>
  <c r="S1722" i="80"/>
  <c r="S1721" i="80"/>
  <c r="S1720" i="80"/>
  <c r="S1719" i="80"/>
  <c r="S1718" i="80"/>
  <c r="S1717" i="80"/>
  <c r="S1716" i="80"/>
  <c r="S1715" i="80"/>
  <c r="S1714" i="80"/>
  <c r="S1659" i="80"/>
  <c r="S1658" i="80"/>
  <c r="S1657" i="80"/>
  <c r="S1656" i="80"/>
  <c r="S1655" i="80"/>
  <c r="S1654" i="80"/>
  <c r="S1653" i="80"/>
  <c r="S1652" i="80"/>
  <c r="S1651" i="80"/>
  <c r="S1650" i="80"/>
  <c r="S1649" i="80"/>
  <c r="S1648" i="80"/>
  <c r="S1647" i="80"/>
  <c r="S1646" i="80"/>
  <c r="S1645" i="80"/>
  <c r="S1644" i="80"/>
  <c r="S1643" i="80"/>
  <c r="S1642" i="80"/>
  <c r="S1560" i="80"/>
  <c r="S1559" i="80"/>
  <c r="S1558" i="80"/>
  <c r="S1557" i="80"/>
  <c r="S1556" i="80"/>
  <c r="S1555" i="80"/>
  <c r="S1554" i="80"/>
  <c r="S1553" i="80"/>
  <c r="S1552" i="80"/>
  <c r="S1551" i="80"/>
  <c r="S1632" i="80"/>
  <c r="S1631" i="80"/>
  <c r="S1630" i="80"/>
  <c r="S1629" i="80"/>
  <c r="S1628" i="80"/>
  <c r="S1627" i="80"/>
  <c r="S1626" i="80"/>
  <c r="S1625" i="80"/>
  <c r="S1624" i="80"/>
  <c r="O1624" i="80"/>
  <c r="S1623" i="80"/>
  <c r="S1622" i="80"/>
  <c r="S1621" i="80"/>
  <c r="S1620" i="80"/>
  <c r="S1619" i="80"/>
  <c r="S1618" i="80"/>
  <c r="S1617" i="80"/>
  <c r="S1616" i="80"/>
  <c r="S1615" i="80"/>
  <c r="O1615" i="80"/>
  <c r="S1614" i="80"/>
  <c r="S1613" i="80"/>
  <c r="S1612" i="80"/>
  <c r="S1611" i="80"/>
  <c r="S1610" i="80"/>
  <c r="S1609" i="80"/>
  <c r="S1608" i="80"/>
  <c r="S1607" i="80"/>
  <c r="S1606" i="80"/>
  <c r="O1606" i="80"/>
  <c r="S1605" i="80"/>
  <c r="S1604" i="80"/>
  <c r="S1603" i="80"/>
  <c r="S1602" i="80"/>
  <c r="S1601" i="80"/>
  <c r="S1600" i="80"/>
  <c r="S1599" i="80"/>
  <c r="S1598" i="80"/>
  <c r="S1597" i="80"/>
  <c r="S1596" i="80"/>
  <c r="S1595" i="80"/>
  <c r="S1594" i="80"/>
  <c r="S1593" i="80"/>
  <c r="S1592" i="80"/>
  <c r="S1591" i="80"/>
  <c r="S1590" i="80"/>
  <c r="S1589" i="80"/>
  <c r="S1588" i="80"/>
  <c r="O1588" i="80"/>
  <c r="S1578" i="80"/>
  <c r="E244" i="86"/>
  <c r="S244" i="86" s="1"/>
  <c r="E226" i="86"/>
  <c r="J226" i="86" s="1"/>
  <c r="S232" i="86"/>
  <c r="E208" i="86"/>
  <c r="S216" i="86"/>
  <c r="A19" i="89"/>
  <c r="A28" i="89"/>
  <c r="A37" i="89" s="1"/>
  <c r="A46" i="89" s="1"/>
  <c r="A55" i="89" s="1"/>
  <c r="A64" i="89" s="1"/>
  <c r="A73" i="89" s="1"/>
  <c r="A82" i="89" s="1"/>
  <c r="A91" i="89" s="1"/>
  <c r="A100" i="89" s="1"/>
  <c r="A109" i="89" s="1"/>
  <c r="A118" i="89" s="1"/>
  <c r="S118" i="89"/>
  <c r="J118" i="89"/>
  <c r="G118" i="89"/>
  <c r="T100" i="89"/>
  <c r="S100" i="89"/>
  <c r="J100" i="89"/>
  <c r="G100" i="89"/>
  <c r="T91" i="89"/>
  <c r="S91" i="89"/>
  <c r="J91" i="89"/>
  <c r="G91" i="89"/>
  <c r="S55" i="89"/>
  <c r="J55" i="89"/>
  <c r="G55" i="89"/>
  <c r="S156" i="89"/>
  <c r="S155" i="89"/>
  <c r="S154" i="89"/>
  <c r="S153" i="89"/>
  <c r="S152" i="89"/>
  <c r="S151" i="89"/>
  <c r="S150" i="89"/>
  <c r="S149" i="89"/>
  <c r="T148" i="89"/>
  <c r="S148" i="89"/>
  <c r="J148" i="89"/>
  <c r="J157" i="89"/>
  <c r="G148" i="89"/>
  <c r="G157" i="89" s="1"/>
  <c r="S126" i="89"/>
  <c r="S117" i="89"/>
  <c r="S116" i="89"/>
  <c r="S115" i="89"/>
  <c r="S114" i="89"/>
  <c r="S113" i="89"/>
  <c r="S112" i="89"/>
  <c r="S111" i="89"/>
  <c r="S110" i="89"/>
  <c r="S109" i="89"/>
  <c r="J109" i="89"/>
  <c r="G109" i="89"/>
  <c r="S108" i="89"/>
  <c r="S107" i="89"/>
  <c r="S106" i="89"/>
  <c r="S105" i="89"/>
  <c r="S104" i="89"/>
  <c r="S103" i="89"/>
  <c r="S102" i="89"/>
  <c r="S101" i="89"/>
  <c r="S99" i="89"/>
  <c r="S98" i="89"/>
  <c r="S97" i="89"/>
  <c r="S96" i="89"/>
  <c r="S95" i="89"/>
  <c r="S94" i="89"/>
  <c r="S93" i="89"/>
  <c r="S92" i="89"/>
  <c r="S90" i="89"/>
  <c r="S89" i="89"/>
  <c r="S88" i="89"/>
  <c r="S87" i="89"/>
  <c r="S86" i="89"/>
  <c r="S85" i="89"/>
  <c r="S84" i="89"/>
  <c r="S83" i="89"/>
  <c r="T82" i="89"/>
  <c r="S82" i="89"/>
  <c r="J82" i="89"/>
  <c r="G82" i="89"/>
  <c r="S81" i="89"/>
  <c r="S80" i="89"/>
  <c r="S79" i="89"/>
  <c r="S78" i="89"/>
  <c r="S77" i="89"/>
  <c r="S76" i="89"/>
  <c r="S75" i="89"/>
  <c r="S74" i="89"/>
  <c r="S73" i="89"/>
  <c r="J73" i="89"/>
  <c r="G73" i="89"/>
  <c r="S72" i="89"/>
  <c r="S71" i="89"/>
  <c r="S70" i="89"/>
  <c r="S69" i="89"/>
  <c r="S68" i="89"/>
  <c r="S67" i="89"/>
  <c r="S66" i="89"/>
  <c r="S65" i="89"/>
  <c r="S64" i="89"/>
  <c r="J64" i="89"/>
  <c r="G64" i="89"/>
  <c r="S63" i="89"/>
  <c r="S62" i="89"/>
  <c r="S61" i="89"/>
  <c r="S60" i="89"/>
  <c r="S59" i="89"/>
  <c r="S58" i="89"/>
  <c r="S57" i="89"/>
  <c r="S56" i="89"/>
  <c r="S54" i="89"/>
  <c r="S53" i="89"/>
  <c r="S52" i="89"/>
  <c r="S51" i="89"/>
  <c r="S50" i="89"/>
  <c r="S49" i="89"/>
  <c r="S48" i="89"/>
  <c r="S47" i="89"/>
  <c r="S46" i="89"/>
  <c r="J46" i="89"/>
  <c r="F46" i="89"/>
  <c r="G46" i="89"/>
  <c r="S45" i="89"/>
  <c r="O45" i="89"/>
  <c r="S44" i="89"/>
  <c r="O44" i="89"/>
  <c r="S43" i="89"/>
  <c r="O43" i="89"/>
  <c r="S42" i="89"/>
  <c r="O42" i="89"/>
  <c r="S41" i="89"/>
  <c r="O41" i="89"/>
  <c r="S40" i="89"/>
  <c r="O40" i="89"/>
  <c r="S39" i="89"/>
  <c r="O39" i="89"/>
  <c r="S38" i="89"/>
  <c r="O38" i="89"/>
  <c r="S37" i="89"/>
  <c r="J37" i="89"/>
  <c r="G37" i="89"/>
  <c r="S36" i="89"/>
  <c r="O36" i="89"/>
  <c r="S35" i="89"/>
  <c r="O35" i="89"/>
  <c r="S34" i="89"/>
  <c r="O34" i="89"/>
  <c r="S33" i="89"/>
  <c r="O33" i="89"/>
  <c r="S32" i="89"/>
  <c r="O32" i="89"/>
  <c r="S31" i="89"/>
  <c r="O31" i="89"/>
  <c r="S30" i="89"/>
  <c r="O30" i="89"/>
  <c r="S29" i="89"/>
  <c r="O29" i="89"/>
  <c r="S28" i="89"/>
  <c r="J28" i="89"/>
  <c r="G28" i="89"/>
  <c r="S27" i="89"/>
  <c r="S26" i="89"/>
  <c r="S25" i="89"/>
  <c r="S24" i="89"/>
  <c r="S23" i="89"/>
  <c r="S22" i="89"/>
  <c r="S21" i="89"/>
  <c r="S20" i="89"/>
  <c r="T19" i="89"/>
  <c r="S19" i="89"/>
  <c r="J19" i="89"/>
  <c r="G19" i="89"/>
  <c r="S18" i="89"/>
  <c r="S17" i="89"/>
  <c r="S16" i="89"/>
  <c r="S15" i="89"/>
  <c r="S14" i="89"/>
  <c r="S13" i="89"/>
  <c r="S12" i="89"/>
  <c r="S11" i="89"/>
  <c r="S10" i="89"/>
  <c r="J10" i="89"/>
  <c r="J127" i="89" s="1"/>
  <c r="P132" i="89" s="1"/>
  <c r="G10" i="89"/>
  <c r="N9" i="89"/>
  <c r="B144" i="89"/>
  <c r="M9" i="89"/>
  <c r="B140" i="89"/>
  <c r="Q8" i="89"/>
  <c r="R8" i="89" s="1"/>
  <c r="S8" i="89" s="1"/>
  <c r="T8" i="89" s="1"/>
  <c r="A1" i="89"/>
  <c r="S108" i="88"/>
  <c r="S107" i="88"/>
  <c r="S106" i="88"/>
  <c r="S105" i="88"/>
  <c r="S104" i="88"/>
  <c r="S103" i="88"/>
  <c r="S102" i="88"/>
  <c r="S101" i="88"/>
  <c r="S100" i="88"/>
  <c r="O100" i="88"/>
  <c r="J100" i="88"/>
  <c r="G100" i="88"/>
  <c r="S99" i="88"/>
  <c r="S98" i="88"/>
  <c r="S97" i="88"/>
  <c r="S96" i="88"/>
  <c r="S95" i="88"/>
  <c r="S94" i="88"/>
  <c r="S93" i="88"/>
  <c r="S92" i="88"/>
  <c r="S91" i="88"/>
  <c r="O91" i="88"/>
  <c r="J91" i="88"/>
  <c r="G91" i="88"/>
  <c r="S90" i="88"/>
  <c r="S89" i="88"/>
  <c r="S88" i="88"/>
  <c r="S87" i="88"/>
  <c r="S86" i="88"/>
  <c r="S85" i="88"/>
  <c r="S84" i="88"/>
  <c r="S83" i="88"/>
  <c r="S82" i="88"/>
  <c r="O82" i="88"/>
  <c r="J82" i="88"/>
  <c r="G82" i="88"/>
  <c r="S81" i="88"/>
  <c r="S80" i="88"/>
  <c r="S79" i="88"/>
  <c r="S78" i="88"/>
  <c r="S77" i="88"/>
  <c r="S76" i="88"/>
  <c r="S75" i="88"/>
  <c r="S74" i="88"/>
  <c r="O73" i="88"/>
  <c r="S73" i="88"/>
  <c r="J73" i="88"/>
  <c r="G73" i="88"/>
  <c r="S54" i="88"/>
  <c r="S53" i="88"/>
  <c r="S52" i="88"/>
  <c r="S51" i="88"/>
  <c r="S50" i="88"/>
  <c r="S49" i="88"/>
  <c r="S48" i="88"/>
  <c r="S47" i="88"/>
  <c r="T46" i="88"/>
  <c r="S46" i="88"/>
  <c r="J46" i="88"/>
  <c r="G46" i="88"/>
  <c r="N9" i="88"/>
  <c r="B128" i="88" s="1"/>
  <c r="M9" i="88"/>
  <c r="B124" i="88" s="1"/>
  <c r="A1" i="88"/>
  <c r="R123" i="88"/>
  <c r="S45" i="88"/>
  <c r="S44" i="88"/>
  <c r="S43" i="88"/>
  <c r="S42" i="88"/>
  <c r="S41" i="88"/>
  <c r="S40" i="88"/>
  <c r="S39" i="88"/>
  <c r="S38" i="88"/>
  <c r="S37" i="88"/>
  <c r="J37" i="88"/>
  <c r="G37" i="88"/>
  <c r="S72" i="88"/>
  <c r="S71" i="88"/>
  <c r="S70" i="88"/>
  <c r="S69" i="88"/>
  <c r="S68" i="88"/>
  <c r="S67" i="88"/>
  <c r="S66" i="88"/>
  <c r="S65" i="88"/>
  <c r="S64" i="88"/>
  <c r="J64" i="88"/>
  <c r="G64" i="88"/>
  <c r="S63" i="88"/>
  <c r="S62" i="88"/>
  <c r="S61" i="88"/>
  <c r="S60" i="88"/>
  <c r="S59" i="88"/>
  <c r="S58" i="88"/>
  <c r="S57" i="88"/>
  <c r="S56" i="88"/>
  <c r="T55" i="88"/>
  <c r="S55" i="88"/>
  <c r="J55" i="88"/>
  <c r="G55" i="88"/>
  <c r="S36" i="88"/>
  <c r="S35" i="88"/>
  <c r="S34" i="88"/>
  <c r="S33" i="88"/>
  <c r="S32" i="88"/>
  <c r="S31" i="88"/>
  <c r="S30" i="88"/>
  <c r="S29" i="88"/>
  <c r="S28" i="88"/>
  <c r="J28" i="88"/>
  <c r="G28" i="88"/>
  <c r="S27" i="88"/>
  <c r="S26" i="88"/>
  <c r="S25" i="88"/>
  <c r="S24" i="88"/>
  <c r="S23" i="88"/>
  <c r="S22" i="88"/>
  <c r="S21" i="88"/>
  <c r="S20" i="88"/>
  <c r="S19" i="88"/>
  <c r="J19" i="88"/>
  <c r="G19" i="88"/>
  <c r="G118" i="88"/>
  <c r="P120" i="88" s="1"/>
  <c r="A19" i="88"/>
  <c r="A28" i="88" s="1"/>
  <c r="A37" i="88" s="1"/>
  <c r="A46" i="88" s="1"/>
  <c r="A55" i="88" s="1"/>
  <c r="A64" i="88" s="1"/>
  <c r="A73" i="88" s="1"/>
  <c r="A82" i="88" s="1"/>
  <c r="A91" i="88" s="1"/>
  <c r="A100" i="88" s="1"/>
  <c r="A109" i="88" s="1"/>
  <c r="S18" i="88"/>
  <c r="S17" i="88"/>
  <c r="S16" i="88"/>
  <c r="S15" i="88"/>
  <c r="S14" i="88"/>
  <c r="S13" i="88"/>
  <c r="S12" i="88"/>
  <c r="S11" i="88"/>
  <c r="S10" i="88"/>
  <c r="J10" i="88"/>
  <c r="G10" i="88"/>
  <c r="A1" i="87"/>
  <c r="N9" i="87"/>
  <c r="B137" i="87"/>
  <c r="M9" i="87"/>
  <c r="A19" i="87"/>
  <c r="A28" i="87" s="1"/>
  <c r="A37" i="87" s="1"/>
  <c r="A46" i="87" s="1"/>
  <c r="A55" i="87" s="1"/>
  <c r="A64" i="87"/>
  <c r="A73" i="87" s="1"/>
  <c r="A82" i="87" s="1"/>
  <c r="A91" i="87" s="1"/>
  <c r="A100" i="87" s="1"/>
  <c r="A109" i="87" s="1"/>
  <c r="A118" i="87" s="1"/>
  <c r="S126" i="87"/>
  <c r="S125" i="87"/>
  <c r="S124" i="87"/>
  <c r="S123" i="87"/>
  <c r="S122" i="87"/>
  <c r="S121" i="87"/>
  <c r="S120" i="87"/>
  <c r="S119" i="87"/>
  <c r="S118" i="87"/>
  <c r="J118" i="87"/>
  <c r="G118" i="87"/>
  <c r="S117" i="87"/>
  <c r="S116" i="87"/>
  <c r="S115" i="87"/>
  <c r="S114" i="87"/>
  <c r="S113" i="87"/>
  <c r="S112" i="87"/>
  <c r="S111" i="87"/>
  <c r="S110" i="87"/>
  <c r="S109" i="87"/>
  <c r="J109" i="87"/>
  <c r="G109" i="87"/>
  <c r="S63" i="87"/>
  <c r="S62" i="87"/>
  <c r="S61" i="87"/>
  <c r="S60" i="87"/>
  <c r="S59" i="87"/>
  <c r="S58" i="87"/>
  <c r="S57" i="87"/>
  <c r="S56" i="87"/>
  <c r="T55" i="87"/>
  <c r="S55" i="87"/>
  <c r="J55" i="87"/>
  <c r="G55" i="87"/>
  <c r="R132" i="87"/>
  <c r="S99" i="87"/>
  <c r="S98" i="87"/>
  <c r="S97" i="87"/>
  <c r="S96" i="87"/>
  <c r="S95" i="87"/>
  <c r="S94" i="87"/>
  <c r="S93" i="87"/>
  <c r="S92" i="87"/>
  <c r="S91" i="87"/>
  <c r="J91" i="87"/>
  <c r="G91" i="87"/>
  <c r="S81" i="87"/>
  <c r="S80" i="87"/>
  <c r="S79" i="87"/>
  <c r="S78" i="87"/>
  <c r="S77" i="87"/>
  <c r="S76" i="87"/>
  <c r="S75" i="87"/>
  <c r="S74" i="87"/>
  <c r="S73" i="87"/>
  <c r="J73" i="87"/>
  <c r="G73" i="87"/>
  <c r="S72" i="87"/>
  <c r="S71" i="87"/>
  <c r="S70" i="87"/>
  <c r="S69" i="87"/>
  <c r="S68" i="87"/>
  <c r="S67" i="87"/>
  <c r="S66" i="87"/>
  <c r="S65" i="87"/>
  <c r="T64" i="87"/>
  <c r="S64" i="87"/>
  <c r="J64" i="87"/>
  <c r="G64" i="87"/>
  <c r="G127" i="87" s="1"/>
  <c r="P129" i="87" s="1"/>
  <c r="S90" i="87"/>
  <c r="O90" i="87"/>
  <c r="S89" i="87"/>
  <c r="O89" i="87"/>
  <c r="S88" i="87"/>
  <c r="O88" i="87"/>
  <c r="S87" i="87"/>
  <c r="O87" i="87"/>
  <c r="S86" i="87"/>
  <c r="O86" i="87"/>
  <c r="S85" i="87"/>
  <c r="O85" i="87"/>
  <c r="S84" i="87"/>
  <c r="O84" i="87"/>
  <c r="S83" i="87"/>
  <c r="O83" i="87"/>
  <c r="T82" i="87"/>
  <c r="S82" i="87"/>
  <c r="J82" i="87"/>
  <c r="G82" i="87"/>
  <c r="S108" i="87"/>
  <c r="O108" i="87"/>
  <c r="S107" i="87"/>
  <c r="O107" i="87"/>
  <c r="S106" i="87"/>
  <c r="O106" i="87"/>
  <c r="S105" i="87"/>
  <c r="O105" i="87"/>
  <c r="S104" i="87"/>
  <c r="O104" i="87"/>
  <c r="S103" i="87"/>
  <c r="O103" i="87"/>
  <c r="S102" i="87"/>
  <c r="O102" i="87"/>
  <c r="S101" i="87"/>
  <c r="O101" i="87"/>
  <c r="S100" i="87"/>
  <c r="J100" i="87"/>
  <c r="G100" i="87"/>
  <c r="S54" i="87"/>
  <c r="S53" i="87"/>
  <c r="S52" i="87"/>
  <c r="S51" i="87"/>
  <c r="S50" i="87"/>
  <c r="S49" i="87"/>
  <c r="S48" i="87"/>
  <c r="S47" i="87"/>
  <c r="S46" i="87"/>
  <c r="J46" i="87"/>
  <c r="G46" i="87"/>
  <c r="S45" i="87"/>
  <c r="S44" i="87"/>
  <c r="S43" i="87"/>
  <c r="S42" i="87"/>
  <c r="S41" i="87"/>
  <c r="S40" i="87"/>
  <c r="S39" i="87"/>
  <c r="S38" i="87"/>
  <c r="S37" i="87"/>
  <c r="J37" i="87"/>
  <c r="J127" i="87" s="1"/>
  <c r="P130" i="87" s="1"/>
  <c r="G37" i="87"/>
  <c r="S36" i="87"/>
  <c r="O36" i="87"/>
  <c r="S35" i="87"/>
  <c r="O35" i="87"/>
  <c r="S34" i="87"/>
  <c r="O34" i="87"/>
  <c r="S33" i="87"/>
  <c r="O33" i="87"/>
  <c r="S32" i="87"/>
  <c r="O32" i="87"/>
  <c r="S31" i="87"/>
  <c r="O31" i="87"/>
  <c r="S30" i="87"/>
  <c r="O30" i="87"/>
  <c r="S29" i="87"/>
  <c r="O29" i="87"/>
  <c r="S28" i="87"/>
  <c r="J28" i="87"/>
  <c r="G28" i="87"/>
  <c r="S27" i="87"/>
  <c r="O27" i="87"/>
  <c r="S26" i="87"/>
  <c r="O26" i="87"/>
  <c r="S25" i="87"/>
  <c r="O25" i="87"/>
  <c r="S24" i="87"/>
  <c r="O24" i="87"/>
  <c r="S23" i="87"/>
  <c r="O23" i="87"/>
  <c r="S22" i="87"/>
  <c r="O22" i="87"/>
  <c r="S21" i="87"/>
  <c r="O21" i="87"/>
  <c r="S20" i="87"/>
  <c r="O20" i="87"/>
  <c r="S19" i="87"/>
  <c r="J19" i="87"/>
  <c r="G19" i="87"/>
  <c r="S18" i="87"/>
  <c r="S17" i="87"/>
  <c r="S16" i="87"/>
  <c r="S15" i="87"/>
  <c r="S14" i="87"/>
  <c r="S13" i="87"/>
  <c r="S12" i="87"/>
  <c r="S11" i="87"/>
  <c r="S10" i="87"/>
  <c r="J10" i="87"/>
  <c r="G10" i="87"/>
  <c r="B133" i="87"/>
  <c r="E217" i="86"/>
  <c r="S279" i="86"/>
  <c r="S278" i="86"/>
  <c r="S277" i="86"/>
  <c r="S276" i="86"/>
  <c r="S275" i="86"/>
  <c r="S274" i="86"/>
  <c r="S273" i="86"/>
  <c r="S272" i="86"/>
  <c r="S271" i="86"/>
  <c r="J271" i="86"/>
  <c r="G271" i="86"/>
  <c r="S270" i="86"/>
  <c r="S269" i="86"/>
  <c r="S268" i="86"/>
  <c r="S267" i="86"/>
  <c r="S266" i="86"/>
  <c r="S265" i="86"/>
  <c r="S264" i="86"/>
  <c r="S263" i="86"/>
  <c r="S262" i="86"/>
  <c r="J262" i="86"/>
  <c r="G262" i="86"/>
  <c r="S261" i="86"/>
  <c r="S260" i="86"/>
  <c r="S259" i="86"/>
  <c r="S258" i="86"/>
  <c r="S257" i="86"/>
  <c r="S256" i="86"/>
  <c r="S255" i="86"/>
  <c r="S254" i="86"/>
  <c r="S253" i="86"/>
  <c r="J253" i="86"/>
  <c r="G253" i="86"/>
  <c r="S248" i="86"/>
  <c r="S247" i="86"/>
  <c r="S245" i="86"/>
  <c r="J244" i="86"/>
  <c r="E235" i="86"/>
  <c r="S236" i="86" s="1"/>
  <c r="G235" i="86"/>
  <c r="S229" i="86"/>
  <c r="S228" i="86"/>
  <c r="S226" i="86"/>
  <c r="G226" i="86"/>
  <c r="E199" i="86"/>
  <c r="S199" i="86" s="1"/>
  <c r="S207" i="86"/>
  <c r="S198" i="86"/>
  <c r="S197" i="86"/>
  <c r="S196" i="86"/>
  <c r="S195" i="86"/>
  <c r="S194" i="86"/>
  <c r="S193" i="86"/>
  <c r="S192" i="86"/>
  <c r="S191" i="86"/>
  <c r="S190" i="86"/>
  <c r="J190" i="86"/>
  <c r="G190" i="86"/>
  <c r="S153" i="86"/>
  <c r="S152" i="86"/>
  <c r="S151" i="86"/>
  <c r="S150" i="86"/>
  <c r="S149" i="86"/>
  <c r="S148" i="86"/>
  <c r="S147" i="86"/>
  <c r="S146" i="86"/>
  <c r="S145" i="86"/>
  <c r="J145" i="86"/>
  <c r="G145" i="86"/>
  <c r="S144" i="86"/>
  <c r="S143" i="86"/>
  <c r="S142" i="86"/>
  <c r="S141" i="86"/>
  <c r="S140" i="86"/>
  <c r="S139" i="86"/>
  <c r="S138" i="86"/>
  <c r="S137" i="86"/>
  <c r="S136" i="86"/>
  <c r="J136" i="86"/>
  <c r="G136" i="86"/>
  <c r="S135" i="86"/>
  <c r="S134" i="86"/>
  <c r="S133" i="86"/>
  <c r="S132" i="86"/>
  <c r="S131" i="86"/>
  <c r="S130" i="86"/>
  <c r="S129" i="86"/>
  <c r="S128" i="86"/>
  <c r="S127" i="86"/>
  <c r="J127" i="86"/>
  <c r="G127" i="86"/>
  <c r="S126" i="86"/>
  <c r="S125" i="86"/>
  <c r="S124" i="86"/>
  <c r="S123" i="86"/>
  <c r="S122" i="86"/>
  <c r="S121" i="86"/>
  <c r="S120" i="86"/>
  <c r="S119" i="86"/>
  <c r="S118" i="86"/>
  <c r="J118" i="86"/>
  <c r="G118" i="86"/>
  <c r="S336" i="72"/>
  <c r="S335" i="72"/>
  <c r="S334" i="72"/>
  <c r="S333" i="72"/>
  <c r="S332" i="72"/>
  <c r="S331" i="72"/>
  <c r="S330" i="72"/>
  <c r="S329" i="72"/>
  <c r="S328" i="72"/>
  <c r="J328" i="72"/>
  <c r="J337" i="72" s="1"/>
  <c r="G328" i="72"/>
  <c r="G337" i="72"/>
  <c r="T301" i="86"/>
  <c r="S63" i="86"/>
  <c r="S62" i="86"/>
  <c r="S61" i="86"/>
  <c r="S60" i="86"/>
  <c r="S59" i="86"/>
  <c r="S58" i="86"/>
  <c r="S57" i="86"/>
  <c r="S56" i="86"/>
  <c r="T55" i="86"/>
  <c r="S55" i="86"/>
  <c r="J55" i="86"/>
  <c r="G55" i="86"/>
  <c r="S45" i="86"/>
  <c r="S44" i="86"/>
  <c r="S43" i="86"/>
  <c r="S42" i="86"/>
  <c r="S41" i="86"/>
  <c r="S40" i="86"/>
  <c r="S39" i="86"/>
  <c r="S38" i="86"/>
  <c r="S37" i="86"/>
  <c r="J37" i="86"/>
  <c r="G37" i="86"/>
  <c r="N9" i="86"/>
  <c r="M9" i="86"/>
  <c r="B293" i="86" s="1"/>
  <c r="A1" i="86"/>
  <c r="S309" i="86"/>
  <c r="S308" i="86"/>
  <c r="S307" i="86"/>
  <c r="S306" i="86"/>
  <c r="S305" i="86"/>
  <c r="S304" i="86"/>
  <c r="S303" i="86"/>
  <c r="S302" i="86"/>
  <c r="S301" i="86"/>
  <c r="J301" i="86"/>
  <c r="J310" i="86" s="1"/>
  <c r="G301" i="86"/>
  <c r="G310" i="86" s="1"/>
  <c r="S189" i="86"/>
  <c r="S188" i="86"/>
  <c r="S187" i="86"/>
  <c r="S186" i="86"/>
  <c r="S185" i="86"/>
  <c r="S184" i="86"/>
  <c r="S183" i="86"/>
  <c r="S182" i="86"/>
  <c r="T181" i="86"/>
  <c r="S181" i="86"/>
  <c r="J181" i="86"/>
  <c r="G181" i="86"/>
  <c r="S180" i="86"/>
  <c r="S179" i="86"/>
  <c r="S178" i="86"/>
  <c r="S177" i="86"/>
  <c r="S176" i="86"/>
  <c r="S175" i="86"/>
  <c r="S174" i="86"/>
  <c r="S173" i="86"/>
  <c r="T172" i="86"/>
  <c r="S172" i="86"/>
  <c r="J172" i="86"/>
  <c r="G172" i="86"/>
  <c r="S171" i="86"/>
  <c r="S170" i="86"/>
  <c r="S169" i="86"/>
  <c r="S168" i="86"/>
  <c r="S167" i="86"/>
  <c r="S166" i="86"/>
  <c r="S165" i="86"/>
  <c r="S164" i="86"/>
  <c r="T163" i="86"/>
  <c r="S163" i="86"/>
  <c r="J163" i="86"/>
  <c r="G163" i="86"/>
  <c r="S162" i="86"/>
  <c r="S161" i="86"/>
  <c r="S160" i="86"/>
  <c r="S159" i="86"/>
  <c r="S158" i="86"/>
  <c r="S157" i="86"/>
  <c r="S156" i="86"/>
  <c r="S155" i="86"/>
  <c r="T154" i="86"/>
  <c r="S154" i="86"/>
  <c r="J154" i="86"/>
  <c r="G154" i="86"/>
  <c r="S117" i="86"/>
  <c r="S116" i="86"/>
  <c r="S115" i="86"/>
  <c r="S114" i="86"/>
  <c r="S113" i="86"/>
  <c r="S112" i="86"/>
  <c r="S111" i="86"/>
  <c r="S110" i="86"/>
  <c r="S109" i="86"/>
  <c r="J109" i="86"/>
  <c r="G109" i="86"/>
  <c r="S108" i="86"/>
  <c r="S107" i="86"/>
  <c r="S106" i="86"/>
  <c r="S105" i="86"/>
  <c r="S104" i="86"/>
  <c r="S103" i="86"/>
  <c r="S102" i="86"/>
  <c r="S101" i="86"/>
  <c r="S100" i="86"/>
  <c r="J100" i="86"/>
  <c r="F100" i="86"/>
  <c r="G100" i="86" s="1"/>
  <c r="S99" i="86"/>
  <c r="O99" i="86"/>
  <c r="S98" i="86"/>
  <c r="O98" i="86"/>
  <c r="S97" i="86"/>
  <c r="O97" i="86"/>
  <c r="S96" i="86"/>
  <c r="O96" i="86"/>
  <c r="S95" i="86"/>
  <c r="O95" i="86"/>
  <c r="S94" i="86"/>
  <c r="O94" i="86"/>
  <c r="S93" i="86"/>
  <c r="O93" i="86"/>
  <c r="S92" i="86"/>
  <c r="O92" i="86"/>
  <c r="S91" i="86"/>
  <c r="J91" i="86"/>
  <c r="G91" i="86"/>
  <c r="S90" i="86"/>
  <c r="O90" i="86"/>
  <c r="S89" i="86"/>
  <c r="O89" i="86"/>
  <c r="S88" i="86"/>
  <c r="O88" i="86"/>
  <c r="S87" i="86"/>
  <c r="O87" i="86"/>
  <c r="S86" i="86"/>
  <c r="O86" i="86"/>
  <c r="S85" i="86"/>
  <c r="O85" i="86"/>
  <c r="S84" i="86"/>
  <c r="O84" i="86"/>
  <c r="S83" i="86"/>
  <c r="O83" i="86"/>
  <c r="S82" i="86"/>
  <c r="J82" i="86"/>
  <c r="G82" i="86"/>
  <c r="S81" i="86"/>
  <c r="O81" i="86"/>
  <c r="S80" i="86"/>
  <c r="O80" i="86"/>
  <c r="S79" i="86"/>
  <c r="O79" i="86"/>
  <c r="S78" i="86"/>
  <c r="O78" i="86"/>
  <c r="S77" i="86"/>
  <c r="O77" i="86"/>
  <c r="S76" i="86"/>
  <c r="O76" i="86"/>
  <c r="S75" i="86"/>
  <c r="O75" i="86"/>
  <c r="S74" i="86"/>
  <c r="O74" i="86"/>
  <c r="S73" i="86"/>
  <c r="J73" i="86"/>
  <c r="G73" i="86"/>
  <c r="S72" i="86"/>
  <c r="O72" i="86"/>
  <c r="S71" i="86"/>
  <c r="O71" i="86"/>
  <c r="S70" i="86"/>
  <c r="O70" i="86"/>
  <c r="S69" i="86"/>
  <c r="O69" i="86"/>
  <c r="S68" i="86"/>
  <c r="O68" i="86"/>
  <c r="S67" i="86"/>
  <c r="O67" i="86"/>
  <c r="S66" i="86"/>
  <c r="O66" i="86"/>
  <c r="S65" i="86"/>
  <c r="O65" i="86"/>
  <c r="S64" i="86"/>
  <c r="J64" i="86"/>
  <c r="G64" i="86"/>
  <c r="S54" i="86"/>
  <c r="S53" i="86"/>
  <c r="S52" i="86"/>
  <c r="S51" i="86"/>
  <c r="S50" i="86"/>
  <c r="S49" i="86"/>
  <c r="S48" i="86"/>
  <c r="S47" i="86"/>
  <c r="T46" i="86"/>
  <c r="S46" i="86"/>
  <c r="J46" i="86"/>
  <c r="G46" i="86"/>
  <c r="S36" i="86"/>
  <c r="S35" i="86"/>
  <c r="S34" i="86"/>
  <c r="S33" i="86"/>
  <c r="S32" i="86"/>
  <c r="S31" i="86"/>
  <c r="S30" i="86"/>
  <c r="S29" i="86"/>
  <c r="S28" i="86"/>
  <c r="J28" i="86"/>
  <c r="G28" i="86"/>
  <c r="S27" i="86"/>
  <c r="S26" i="86"/>
  <c r="S25" i="86"/>
  <c r="S24" i="86"/>
  <c r="S23" i="86"/>
  <c r="S22" i="86"/>
  <c r="S21" i="86"/>
  <c r="S20" i="86"/>
  <c r="S19" i="86"/>
  <c r="J19" i="86"/>
  <c r="G19" i="86"/>
  <c r="A19" i="86"/>
  <c r="A28" i="86"/>
  <c r="A37" i="86" s="1"/>
  <c r="A46" i="86" s="1"/>
  <c r="A55" i="86" s="1"/>
  <c r="A64" i="86" s="1"/>
  <c r="A73" i="86" s="1"/>
  <c r="A82" i="86" s="1"/>
  <c r="A91" i="86" s="1"/>
  <c r="A100" i="86" s="1"/>
  <c r="A109" i="86" s="1"/>
  <c r="A118" i="86" s="1"/>
  <c r="A127" i="86" s="1"/>
  <c r="A136" i="86"/>
  <c r="A145" i="86" s="1"/>
  <c r="A154" i="86" s="1"/>
  <c r="A163" i="86" s="1"/>
  <c r="A172" i="86" s="1"/>
  <c r="A181" i="86" s="1"/>
  <c r="A190" i="86" s="1"/>
  <c r="A199" i="86" s="1"/>
  <c r="A208" i="86" s="1"/>
  <c r="A217" i="86" s="1"/>
  <c r="A226" i="86" s="1"/>
  <c r="A235" i="86" s="1"/>
  <c r="A244" i="86" s="1"/>
  <c r="A253" i="86" s="1"/>
  <c r="A262" i="86" s="1"/>
  <c r="A271" i="86" s="1"/>
  <c r="S18" i="86"/>
  <c r="S17" i="86"/>
  <c r="S16" i="86"/>
  <c r="S15" i="86"/>
  <c r="S14" i="86"/>
  <c r="S13" i="86"/>
  <c r="S12" i="86"/>
  <c r="S11" i="86"/>
  <c r="S10" i="86"/>
  <c r="J10" i="86"/>
  <c r="G10" i="86"/>
  <c r="B297" i="86"/>
  <c r="Q8" i="86"/>
  <c r="R8" i="86"/>
  <c r="S8" i="86" s="1"/>
  <c r="T8" i="86" s="1"/>
  <c r="S288" i="72"/>
  <c r="S287" i="72"/>
  <c r="S286" i="72"/>
  <c r="S285" i="72"/>
  <c r="S284" i="72"/>
  <c r="S283" i="72"/>
  <c r="S282" i="72"/>
  <c r="S281" i="72"/>
  <c r="S280" i="72"/>
  <c r="J280" i="72"/>
  <c r="F280" i="72"/>
  <c r="G280" i="72"/>
  <c r="T226" i="72"/>
  <c r="T271" i="72"/>
  <c r="G271" i="72"/>
  <c r="J271" i="72"/>
  <c r="S271" i="72"/>
  <c r="S272" i="72"/>
  <c r="S273" i="72"/>
  <c r="S274" i="72"/>
  <c r="S275" i="72"/>
  <c r="S276" i="72"/>
  <c r="S277" i="72"/>
  <c r="S278" i="72"/>
  <c r="S279" i="72"/>
  <c r="T280" i="73"/>
  <c r="T271" i="73"/>
  <c r="T262" i="73"/>
  <c r="T253" i="73"/>
  <c r="T244" i="73"/>
  <c r="T235" i="73"/>
  <c r="T199" i="73"/>
  <c r="T145" i="73"/>
  <c r="T154" i="73"/>
  <c r="S119" i="89"/>
  <c r="S121" i="89"/>
  <c r="S123" i="89"/>
  <c r="S125" i="89"/>
  <c r="S120" i="89"/>
  <c r="S122" i="89"/>
  <c r="S124" i="89"/>
  <c r="S215" i="86"/>
  <c r="S210" i="86"/>
  <c r="S218" i="86"/>
  <c r="S220" i="86"/>
  <c r="S217" i="86"/>
  <c r="S223" i="86"/>
  <c r="G199" i="86"/>
  <c r="J199" i="86"/>
  <c r="S200" i="86"/>
  <c r="S201" i="86"/>
  <c r="S203" i="86"/>
  <c r="S205" i="86"/>
  <c r="S235" i="86"/>
  <c r="S238" i="86"/>
  <c r="S242" i="86"/>
  <c r="S237" i="86"/>
  <c r="S306" i="73"/>
  <c r="S305" i="73"/>
  <c r="S304" i="73"/>
  <c r="S303" i="73"/>
  <c r="S302" i="73"/>
  <c r="S301" i="73"/>
  <c r="S300" i="73"/>
  <c r="S299" i="73"/>
  <c r="S298" i="73"/>
  <c r="J298" i="73"/>
  <c r="G298" i="73"/>
  <c r="S297" i="73"/>
  <c r="S296" i="73"/>
  <c r="S295" i="73"/>
  <c r="O295" i="73"/>
  <c r="J295" i="73"/>
  <c r="G295" i="73"/>
  <c r="S294" i="73"/>
  <c r="S293" i="73"/>
  <c r="S292" i="73"/>
  <c r="S291" i="73"/>
  <c r="S290" i="73"/>
  <c r="S289" i="73"/>
  <c r="J289" i="73"/>
  <c r="G289" i="73"/>
  <c r="S207" i="73"/>
  <c r="S206" i="73"/>
  <c r="S205" i="73"/>
  <c r="S204" i="73"/>
  <c r="S203" i="73"/>
  <c r="S202" i="73"/>
  <c r="S201" i="73"/>
  <c r="S200" i="73"/>
  <c r="S199" i="73"/>
  <c r="J199" i="73"/>
  <c r="G199" i="73"/>
  <c r="S171" i="73"/>
  <c r="S170" i="73"/>
  <c r="S169" i="73"/>
  <c r="S168" i="73"/>
  <c r="S167" i="73"/>
  <c r="S166" i="73"/>
  <c r="S165" i="73"/>
  <c r="S164" i="73"/>
  <c r="S163" i="73"/>
  <c r="J163" i="73"/>
  <c r="G163" i="73"/>
  <c r="S162" i="73"/>
  <c r="S161" i="73"/>
  <c r="S160" i="73"/>
  <c r="S159" i="73"/>
  <c r="S158" i="73"/>
  <c r="S157" i="73"/>
  <c r="S156" i="73"/>
  <c r="T155" i="73"/>
  <c r="S155" i="73"/>
  <c r="S154" i="73"/>
  <c r="J154" i="73"/>
  <c r="G154" i="73"/>
  <c r="S153" i="73"/>
  <c r="S152" i="73"/>
  <c r="S151" i="73"/>
  <c r="S150" i="73"/>
  <c r="S149" i="73"/>
  <c r="S148" i="73"/>
  <c r="S145" i="73"/>
  <c r="J145" i="73"/>
  <c r="G145" i="73"/>
  <c r="S144" i="73"/>
  <c r="S143" i="73"/>
  <c r="S142" i="73"/>
  <c r="S141" i="73"/>
  <c r="S140" i="73"/>
  <c r="S139" i="73"/>
  <c r="S138" i="73"/>
  <c r="S137" i="73"/>
  <c r="S136" i="73"/>
  <c r="J136" i="73"/>
  <c r="G136" i="73"/>
  <c r="S126" i="73"/>
  <c r="S125" i="73"/>
  <c r="S124" i="73"/>
  <c r="S123" i="73"/>
  <c r="S122" i="73"/>
  <c r="S121" i="73"/>
  <c r="S120" i="73"/>
  <c r="S119" i="73"/>
  <c r="S118" i="73"/>
  <c r="J118" i="73"/>
  <c r="G118" i="73"/>
  <c r="S108" i="73"/>
  <c r="S107" i="73"/>
  <c r="S106" i="73"/>
  <c r="S105" i="73"/>
  <c r="S104" i="73"/>
  <c r="S103" i="73"/>
  <c r="S102" i="73"/>
  <c r="S101" i="73"/>
  <c r="S100" i="73"/>
  <c r="J100" i="73"/>
  <c r="G100" i="73"/>
  <c r="S72" i="73"/>
  <c r="S71" i="73"/>
  <c r="S70" i="73"/>
  <c r="S69" i="73"/>
  <c r="S68" i="73"/>
  <c r="S67" i="73"/>
  <c r="S66" i="73"/>
  <c r="S65" i="73"/>
  <c r="S64" i="73"/>
  <c r="J64" i="73"/>
  <c r="G64" i="73"/>
  <c r="S99" i="69"/>
  <c r="S98" i="69"/>
  <c r="S97" i="69"/>
  <c r="S96" i="69"/>
  <c r="S95" i="69"/>
  <c r="S94" i="69"/>
  <c r="S93" i="69"/>
  <c r="S92" i="69"/>
  <c r="S91" i="69"/>
  <c r="J91" i="69"/>
  <c r="G91" i="69"/>
  <c r="S90" i="69"/>
  <c r="S89" i="69"/>
  <c r="S88" i="69"/>
  <c r="S87" i="69"/>
  <c r="S86" i="69"/>
  <c r="S85" i="69"/>
  <c r="S84" i="69"/>
  <c r="S83" i="69"/>
  <c r="S82" i="69"/>
  <c r="J82" i="69"/>
  <c r="G82" i="69"/>
  <c r="S81" i="69"/>
  <c r="S80" i="69"/>
  <c r="S79" i="69"/>
  <c r="S78" i="69"/>
  <c r="S77" i="69"/>
  <c r="S76" i="69"/>
  <c r="S75" i="69"/>
  <c r="S74" i="69"/>
  <c r="S73" i="69"/>
  <c r="J73" i="69"/>
  <c r="G73" i="69"/>
  <c r="S72" i="69"/>
  <c r="S71" i="69"/>
  <c r="S70" i="69"/>
  <c r="S69" i="69"/>
  <c r="S68" i="69"/>
  <c r="S67" i="69"/>
  <c r="S66" i="69"/>
  <c r="S65" i="69"/>
  <c r="S64" i="69"/>
  <c r="J64" i="69"/>
  <c r="G64" i="69"/>
  <c r="S63" i="69"/>
  <c r="S62" i="69"/>
  <c r="S61" i="69"/>
  <c r="S60" i="69"/>
  <c r="S59" i="69"/>
  <c r="S58" i="69"/>
  <c r="S57" i="69"/>
  <c r="S56" i="69"/>
  <c r="S55" i="69"/>
  <c r="J55" i="69"/>
  <c r="G55" i="69"/>
  <c r="E37" i="69"/>
  <c r="S45" i="69" s="1"/>
  <c r="S54" i="69"/>
  <c r="S53" i="69"/>
  <c r="S52" i="69"/>
  <c r="S51" i="69"/>
  <c r="S50" i="69"/>
  <c r="S49" i="69"/>
  <c r="S48" i="69"/>
  <c r="S47" i="69"/>
  <c r="S46" i="69"/>
  <c r="J46" i="69"/>
  <c r="G46" i="69"/>
  <c r="I37" i="69"/>
  <c r="F37" i="69"/>
  <c r="T2257" i="80"/>
  <c r="S1380" i="80"/>
  <c r="S1379" i="80"/>
  <c r="S1378" i="80"/>
  <c r="S1377" i="80"/>
  <c r="S1376" i="80"/>
  <c r="S1375" i="80"/>
  <c r="S1374" i="80"/>
  <c r="S1373" i="80"/>
  <c r="S1372" i="80"/>
  <c r="S2082" i="80"/>
  <c r="S2076" i="80"/>
  <c r="S2100" i="80"/>
  <c r="S2108" i="80"/>
  <c r="S2128" i="80"/>
  <c r="S2238" i="80"/>
  <c r="S2237" i="80"/>
  <c r="S2236" i="80"/>
  <c r="S2235" i="80"/>
  <c r="S2234" i="80"/>
  <c r="S2233" i="80"/>
  <c r="S2232" i="80"/>
  <c r="S2231" i="80"/>
  <c r="S2230" i="80"/>
  <c r="S2229" i="80"/>
  <c r="S2228" i="80"/>
  <c r="S2227" i="80"/>
  <c r="S2226" i="80"/>
  <c r="S2225" i="80"/>
  <c r="S2224" i="80"/>
  <c r="S2223" i="80"/>
  <c r="S2222" i="80"/>
  <c r="S2221" i="80"/>
  <c r="S2175" i="80"/>
  <c r="S2174" i="80"/>
  <c r="S2173" i="80"/>
  <c r="S2172" i="80"/>
  <c r="S2171" i="80"/>
  <c r="S2170" i="80"/>
  <c r="S2169" i="80"/>
  <c r="S2168" i="80"/>
  <c r="S2167" i="80"/>
  <c r="S2166" i="80"/>
  <c r="S2165" i="80"/>
  <c r="S2164" i="80"/>
  <c r="S2163" i="80"/>
  <c r="S2162" i="80"/>
  <c r="S2161" i="80"/>
  <c r="S2160" i="80"/>
  <c r="S2159" i="80"/>
  <c r="S2158" i="80"/>
  <c r="S2184" i="80"/>
  <c r="S2183" i="80"/>
  <c r="S2182" i="80"/>
  <c r="S2181" i="80"/>
  <c r="S2180" i="80"/>
  <c r="S2179" i="80"/>
  <c r="S2178" i="80"/>
  <c r="S2177" i="80"/>
  <c r="S2176" i="80"/>
  <c r="T91" i="71"/>
  <c r="S99" i="71"/>
  <c r="S98" i="71"/>
  <c r="S97" i="71"/>
  <c r="S96" i="71"/>
  <c r="S95" i="71"/>
  <c r="S94" i="71"/>
  <c r="S93" i="71"/>
  <c r="S92" i="71"/>
  <c r="S91" i="71"/>
  <c r="J91" i="71"/>
  <c r="G91" i="71"/>
  <c r="S1869" i="80"/>
  <c r="S1868" i="80"/>
  <c r="S1867" i="80"/>
  <c r="S1866" i="80"/>
  <c r="S1865" i="80"/>
  <c r="S1864" i="80"/>
  <c r="S1863" i="80"/>
  <c r="S1862" i="80"/>
  <c r="S1861" i="80"/>
  <c r="S1851" i="80"/>
  <c r="S1850" i="80"/>
  <c r="S1849" i="80"/>
  <c r="S1848" i="80"/>
  <c r="S1847" i="80"/>
  <c r="S1846" i="80"/>
  <c r="S1845" i="80"/>
  <c r="S1844" i="80"/>
  <c r="S1843" i="80"/>
  <c r="S1860" i="80"/>
  <c r="S1859" i="80"/>
  <c r="S1858" i="80"/>
  <c r="S1857" i="80"/>
  <c r="S1856" i="80"/>
  <c r="S1855" i="80"/>
  <c r="S1854" i="80"/>
  <c r="S1853" i="80"/>
  <c r="S1852" i="80"/>
  <c r="S1828" i="80"/>
  <c r="S1795" i="80"/>
  <c r="S1814" i="80"/>
  <c r="R1772" i="80"/>
  <c r="S1772" i="80" s="1"/>
  <c r="R1771" i="80"/>
  <c r="S1771" i="80" s="1"/>
  <c r="S1779" i="80"/>
  <c r="B31" i="85"/>
  <c r="C85" i="85"/>
  <c r="J114" i="85"/>
  <c r="I105" i="85"/>
  <c r="J105" i="85"/>
  <c r="G89" i="85"/>
  <c r="J86" i="85"/>
  <c r="H80" i="85"/>
  <c r="G80" i="85"/>
  <c r="H73" i="85"/>
  <c r="I65" i="85"/>
  <c r="J55" i="85"/>
  <c r="H55" i="85"/>
  <c r="G55" i="85"/>
  <c r="F55" i="85"/>
  <c r="E55" i="85"/>
  <c r="I54" i="85"/>
  <c r="I53" i="85"/>
  <c r="I55" i="85" s="1"/>
  <c r="H48" i="85"/>
  <c r="E48" i="85"/>
  <c r="J41" i="85"/>
  <c r="I41" i="85"/>
  <c r="H41" i="85"/>
  <c r="G41" i="85"/>
  <c r="F41" i="85"/>
  <c r="E41" i="85"/>
  <c r="I34" i="85"/>
  <c r="J34" i="85"/>
  <c r="I33" i="85"/>
  <c r="J33" i="85" s="1"/>
  <c r="I32" i="85"/>
  <c r="J32" i="85" s="1"/>
  <c r="H27" i="85"/>
  <c r="G27" i="85"/>
  <c r="F27" i="85"/>
  <c r="I26" i="85"/>
  <c r="J26" i="85" s="1"/>
  <c r="I25" i="85"/>
  <c r="J25" i="85" s="1"/>
  <c r="I24" i="85"/>
  <c r="J24" i="85" s="1"/>
  <c r="B20" i="85"/>
  <c r="D20" i="85"/>
  <c r="E20" i="85" s="1"/>
  <c r="F20" i="85" s="1"/>
  <c r="G20" i="85"/>
  <c r="H20" i="85" s="1"/>
  <c r="I20" i="85" s="1"/>
  <c r="J20" i="85" s="1"/>
  <c r="S1500" i="80"/>
  <c r="S1497" i="80"/>
  <c r="S1496" i="80"/>
  <c r="S1495" i="80"/>
  <c r="S1494" i="80"/>
  <c r="S1493" i="80"/>
  <c r="S1492" i="80"/>
  <c r="S1491" i="80"/>
  <c r="S1490" i="80"/>
  <c r="S1489" i="80"/>
  <c r="S1461" i="80"/>
  <c r="S1460" i="80"/>
  <c r="S1459" i="80"/>
  <c r="S1458" i="80"/>
  <c r="S1457" i="80"/>
  <c r="S1456" i="80"/>
  <c r="S1455" i="80"/>
  <c r="R1454" i="80"/>
  <c r="S1454" i="80" s="1"/>
  <c r="S1453" i="80"/>
  <c r="S1452" i="80"/>
  <c r="S1451" i="80"/>
  <c r="S1450" i="80"/>
  <c r="S1449" i="80"/>
  <c r="S1448" i="80"/>
  <c r="S1447" i="80"/>
  <c r="S1446" i="80"/>
  <c r="R1445" i="80"/>
  <c r="S1445" i="80" s="1"/>
  <c r="S1444" i="80"/>
  <c r="S1344" i="80"/>
  <c r="S1407" i="80"/>
  <c r="S1406" i="80"/>
  <c r="S1405" i="80"/>
  <c r="S1404" i="80"/>
  <c r="S1403" i="80"/>
  <c r="S1402" i="80"/>
  <c r="S1401" i="80"/>
  <c r="S1400" i="80"/>
  <c r="S1399" i="80"/>
  <c r="S1398" i="80"/>
  <c r="S1397" i="80"/>
  <c r="S1396" i="80"/>
  <c r="S1395" i="80"/>
  <c r="S1394" i="80"/>
  <c r="S1393" i="80"/>
  <c r="S1392" i="80"/>
  <c r="S1391" i="80"/>
  <c r="S1390" i="80"/>
  <c r="S1389" i="80"/>
  <c r="S1388" i="80"/>
  <c r="S1387" i="80"/>
  <c r="S1386" i="80"/>
  <c r="S1385" i="80"/>
  <c r="S1384" i="80"/>
  <c r="S1383" i="80"/>
  <c r="S1382" i="80"/>
  <c r="S1381" i="80"/>
  <c r="S1368" i="80"/>
  <c r="S1362" i="80"/>
  <c r="S1361" i="80"/>
  <c r="S1360" i="80"/>
  <c r="S1359" i="80"/>
  <c r="S1358" i="80"/>
  <c r="S1357" i="80"/>
  <c r="S1356" i="80"/>
  <c r="S1355" i="80"/>
  <c r="S1354" i="80"/>
  <c r="S1351" i="80"/>
  <c r="S2301" i="80"/>
  <c r="S2300" i="80"/>
  <c r="S2299" i="80"/>
  <c r="S2298" i="80"/>
  <c r="S2297" i="80"/>
  <c r="S2296" i="80"/>
  <c r="S2295" i="80"/>
  <c r="S2294" i="80"/>
  <c r="S2293" i="80"/>
  <c r="S2292" i="80"/>
  <c r="S2291" i="80"/>
  <c r="S2290" i="80"/>
  <c r="S2289" i="80"/>
  <c r="S2288" i="80"/>
  <c r="S2287" i="80"/>
  <c r="S2286" i="80"/>
  <c r="S2285" i="80"/>
  <c r="S2284" i="80"/>
  <c r="S2310" i="80"/>
  <c r="S2309" i="80"/>
  <c r="S2308" i="80"/>
  <c r="S2307" i="80"/>
  <c r="S2306" i="80"/>
  <c r="S2305" i="80"/>
  <c r="S2304" i="80"/>
  <c r="S2303" i="80"/>
  <c r="S2302" i="80"/>
  <c r="S2283" i="80"/>
  <c r="S2282" i="80"/>
  <c r="S2281" i="80"/>
  <c r="S2280" i="80"/>
  <c r="S2279" i="80"/>
  <c r="S2278" i="80"/>
  <c r="S2277" i="80"/>
  <c r="S2276" i="80"/>
  <c r="S2275" i="80"/>
  <c r="S2274" i="80"/>
  <c r="S2273" i="80"/>
  <c r="S2272" i="80"/>
  <c r="S2271" i="80"/>
  <c r="S2270" i="80"/>
  <c r="S2269" i="80"/>
  <c r="S2268" i="80"/>
  <c r="S2267" i="80"/>
  <c r="S2266" i="80"/>
  <c r="S1443" i="80"/>
  <c r="S1442" i="80"/>
  <c r="S1441" i="80"/>
  <c r="S1440" i="80"/>
  <c r="S1439" i="80"/>
  <c r="S1438" i="80"/>
  <c r="S1437" i="80"/>
  <c r="S1436" i="80"/>
  <c r="S1435" i="80"/>
  <c r="S1470" i="80"/>
  <c r="S1469" i="80"/>
  <c r="S1468" i="80"/>
  <c r="S1467" i="80"/>
  <c r="S1466" i="80"/>
  <c r="S1465" i="80"/>
  <c r="S1464" i="80"/>
  <c r="S1463" i="80"/>
  <c r="R1462" i="80"/>
  <c r="S1462" i="80" s="1"/>
  <c r="S1434" i="80"/>
  <c r="S1433" i="80"/>
  <c r="S1432" i="80"/>
  <c r="S1431" i="80"/>
  <c r="S1430" i="80"/>
  <c r="S1429" i="80"/>
  <c r="S1428" i="80"/>
  <c r="S1427" i="80"/>
  <c r="S1426" i="80"/>
  <c r="S1425" i="80"/>
  <c r="S1424" i="80"/>
  <c r="S1423" i="80"/>
  <c r="S1422" i="80"/>
  <c r="S1421" i="80"/>
  <c r="S1420" i="80"/>
  <c r="S1419" i="80"/>
  <c r="S1418" i="80"/>
  <c r="S1417" i="80"/>
  <c r="S1416" i="80"/>
  <c r="S1415" i="80"/>
  <c r="S1414" i="80"/>
  <c r="S1413" i="80"/>
  <c r="S1412" i="80"/>
  <c r="S1411" i="80"/>
  <c r="S1410" i="80"/>
  <c r="S1409" i="80"/>
  <c r="S1408" i="80"/>
  <c r="T136" i="82"/>
  <c r="T298" i="82"/>
  <c r="T262" i="82"/>
  <c r="T253" i="82"/>
  <c r="T415" i="69"/>
  <c r="T406" i="69"/>
  <c r="T397" i="69"/>
  <c r="T388" i="69"/>
  <c r="S847" i="84"/>
  <c r="S846" i="84"/>
  <c r="S845" i="84"/>
  <c r="S844" i="84"/>
  <c r="S843" i="84"/>
  <c r="S842" i="84"/>
  <c r="S841" i="84"/>
  <c r="S840" i="84"/>
  <c r="J839" i="84"/>
  <c r="G839" i="84"/>
  <c r="S792" i="84"/>
  <c r="S791" i="84"/>
  <c r="S790" i="84"/>
  <c r="S789" i="84"/>
  <c r="S788" i="84"/>
  <c r="S787" i="84"/>
  <c r="S786" i="84"/>
  <c r="S785" i="84"/>
  <c r="S784" i="84"/>
  <c r="I784" i="84"/>
  <c r="J784" i="84" s="1"/>
  <c r="G784" i="84"/>
  <c r="S765" i="84"/>
  <c r="S764" i="84"/>
  <c r="S763" i="84"/>
  <c r="S762" i="84"/>
  <c r="S761" i="84"/>
  <c r="S760" i="84"/>
  <c r="S759" i="84"/>
  <c r="S758" i="84"/>
  <c r="S757" i="84"/>
  <c r="I757" i="84"/>
  <c r="J757" i="84" s="1"/>
  <c r="F757" i="84"/>
  <c r="G757" i="84" s="1"/>
  <c r="S756" i="84"/>
  <c r="S755" i="84"/>
  <c r="S754" i="84"/>
  <c r="S753" i="84"/>
  <c r="S752" i="84"/>
  <c r="S751" i="84"/>
  <c r="S750" i="84"/>
  <c r="S749" i="84"/>
  <c r="S748" i="84"/>
  <c r="J748" i="84"/>
  <c r="G748" i="84"/>
  <c r="S747" i="84"/>
  <c r="S746" i="84"/>
  <c r="S745" i="84"/>
  <c r="S744" i="84"/>
  <c r="S743" i="84"/>
  <c r="S742" i="84"/>
  <c r="S741" i="84"/>
  <c r="S740" i="84"/>
  <c r="S739" i="84"/>
  <c r="J739" i="84"/>
  <c r="G739" i="84"/>
  <c r="S738" i="84"/>
  <c r="S737" i="84"/>
  <c r="S736" i="84"/>
  <c r="S735" i="84"/>
  <c r="S734" i="84"/>
  <c r="S733" i="84"/>
  <c r="S732" i="84"/>
  <c r="S731" i="84"/>
  <c r="S730" i="84"/>
  <c r="O730" i="84"/>
  <c r="J730" i="84"/>
  <c r="G730" i="84"/>
  <c r="S729" i="84"/>
  <c r="S728" i="84"/>
  <c r="S727" i="84"/>
  <c r="S726" i="84"/>
  <c r="S725" i="84"/>
  <c r="S724" i="84"/>
  <c r="S723" i="84"/>
  <c r="S722" i="84"/>
  <c r="S721" i="84"/>
  <c r="O721" i="84"/>
  <c r="J721" i="84"/>
  <c r="G721" i="84"/>
  <c r="S720" i="84"/>
  <c r="S719" i="84"/>
  <c r="S718" i="84"/>
  <c r="S717" i="84"/>
  <c r="S716" i="84"/>
  <c r="S715" i="84"/>
  <c r="S714" i="84"/>
  <c r="S713" i="84"/>
  <c r="S712" i="84"/>
  <c r="J712" i="84"/>
  <c r="G712" i="84"/>
  <c r="S711" i="84"/>
  <c r="S710" i="84"/>
  <c r="S709" i="84"/>
  <c r="S708" i="84"/>
  <c r="S707" i="84"/>
  <c r="S706" i="84"/>
  <c r="S705" i="84"/>
  <c r="S704" i="84"/>
  <c r="S703" i="84"/>
  <c r="J703" i="84"/>
  <c r="G703" i="84"/>
  <c r="S702" i="84"/>
  <c r="S701" i="84"/>
  <c r="S700" i="84"/>
  <c r="S699" i="84"/>
  <c r="S698" i="84"/>
  <c r="S697" i="84"/>
  <c r="S696" i="84"/>
  <c r="S695" i="84"/>
  <c r="S694" i="84"/>
  <c r="J694" i="84"/>
  <c r="G694" i="84"/>
  <c r="S693" i="84"/>
  <c r="S692" i="84"/>
  <c r="S691" i="84"/>
  <c r="S690" i="84"/>
  <c r="S689" i="84"/>
  <c r="S688" i="84"/>
  <c r="S687" i="84"/>
  <c r="S686" i="84"/>
  <c r="S685" i="84"/>
  <c r="J685" i="84"/>
  <c r="G685" i="84"/>
  <c r="S639" i="84"/>
  <c r="S638" i="84"/>
  <c r="S637" i="84"/>
  <c r="S636" i="84"/>
  <c r="S635" i="84"/>
  <c r="S634" i="84"/>
  <c r="S633" i="84"/>
  <c r="S632" i="84"/>
  <c r="S631" i="84"/>
  <c r="O631" i="84"/>
  <c r="J631" i="84"/>
  <c r="G631" i="84"/>
  <c r="S630" i="84"/>
  <c r="O630" i="84"/>
  <c r="S629" i="84"/>
  <c r="O629" i="84"/>
  <c r="S628" i="84"/>
  <c r="O628" i="84"/>
  <c r="S627" i="84"/>
  <c r="O627" i="84"/>
  <c r="S626" i="84"/>
  <c r="O626" i="84"/>
  <c r="S625" i="84"/>
  <c r="O625" i="84"/>
  <c r="S624" i="84"/>
  <c r="O624" i="84"/>
  <c r="S623" i="84"/>
  <c r="O623" i="84"/>
  <c r="S622" i="84"/>
  <c r="J622" i="84"/>
  <c r="G622" i="84"/>
  <c r="S603" i="84"/>
  <c r="O603" i="84"/>
  <c r="S602" i="84"/>
  <c r="O602" i="84"/>
  <c r="S601" i="84"/>
  <c r="O601" i="84"/>
  <c r="S600" i="84"/>
  <c r="O600" i="84"/>
  <c r="S599" i="84"/>
  <c r="O599" i="84"/>
  <c r="S598" i="84"/>
  <c r="O598" i="84"/>
  <c r="S597" i="84"/>
  <c r="O597" i="84"/>
  <c r="S596" i="84"/>
  <c r="O596" i="84"/>
  <c r="S595" i="84"/>
  <c r="J595" i="84"/>
  <c r="G595" i="84"/>
  <c r="S621" i="84"/>
  <c r="O621" i="84"/>
  <c r="S620" i="84"/>
  <c r="O620" i="84"/>
  <c r="S619" i="84"/>
  <c r="O619" i="84"/>
  <c r="S618" i="84"/>
  <c r="O618" i="84"/>
  <c r="S617" i="84"/>
  <c r="O617" i="84"/>
  <c r="S616" i="84"/>
  <c r="O616" i="84"/>
  <c r="S615" i="84"/>
  <c r="O615" i="84"/>
  <c r="S614" i="84"/>
  <c r="O614" i="84"/>
  <c r="S613" i="84"/>
  <c r="J613" i="84"/>
  <c r="G613" i="84"/>
  <c r="S396" i="84"/>
  <c r="S395" i="84"/>
  <c r="S394" i="84"/>
  <c r="S393" i="84"/>
  <c r="S392" i="84"/>
  <c r="S391" i="84"/>
  <c r="S390" i="84"/>
  <c r="S389" i="84"/>
  <c r="S388" i="84"/>
  <c r="J388" i="84"/>
  <c r="G388" i="84"/>
  <c r="A325" i="84"/>
  <c r="A334" i="84"/>
  <c r="A343" i="84" s="1"/>
  <c r="A352" i="84" s="1"/>
  <c r="A361" i="84" s="1"/>
  <c r="A370" i="84" s="1"/>
  <c r="A379" i="84" s="1"/>
  <c r="S288" i="84"/>
  <c r="S287" i="84"/>
  <c r="S286" i="84"/>
  <c r="S285" i="84"/>
  <c r="S284" i="84"/>
  <c r="S283" i="84"/>
  <c r="S282" i="84"/>
  <c r="S281" i="84"/>
  <c r="S280" i="84"/>
  <c r="J280" i="84"/>
  <c r="G280" i="84"/>
  <c r="S279" i="84"/>
  <c r="S278" i="84"/>
  <c r="S277" i="84"/>
  <c r="S276" i="84"/>
  <c r="S275" i="84"/>
  <c r="S274" i="84"/>
  <c r="S273" i="84"/>
  <c r="S272" i="84"/>
  <c r="S271" i="84"/>
  <c r="J271" i="84"/>
  <c r="G271" i="84"/>
  <c r="S567" i="84"/>
  <c r="S566" i="84"/>
  <c r="S565" i="84"/>
  <c r="S564" i="84"/>
  <c r="S563" i="84"/>
  <c r="S562" i="84"/>
  <c r="S561" i="84"/>
  <c r="S560" i="84"/>
  <c r="S559" i="84"/>
  <c r="I559" i="84"/>
  <c r="J559" i="84"/>
  <c r="G559" i="84"/>
  <c r="S531" i="84"/>
  <c r="S530" i="84"/>
  <c r="S529" i="84"/>
  <c r="S528" i="84"/>
  <c r="S527" i="84"/>
  <c r="S526" i="84"/>
  <c r="S525" i="84"/>
  <c r="S524" i="84"/>
  <c r="S523" i="84"/>
  <c r="J523" i="84"/>
  <c r="G523" i="84"/>
  <c r="S522" i="84"/>
  <c r="S521" i="84"/>
  <c r="S520" i="84"/>
  <c r="S519" i="84"/>
  <c r="S518" i="84"/>
  <c r="S517" i="84"/>
  <c r="S516" i="84"/>
  <c r="S515" i="84"/>
  <c r="S514" i="84"/>
  <c r="J514" i="84"/>
  <c r="G514" i="84"/>
  <c r="S513" i="84"/>
  <c r="S512" i="84"/>
  <c r="S511" i="84"/>
  <c r="S510" i="84"/>
  <c r="S509" i="84"/>
  <c r="S508" i="84"/>
  <c r="S507" i="84"/>
  <c r="S506" i="84"/>
  <c r="S505" i="84"/>
  <c r="O505" i="84"/>
  <c r="J505" i="84"/>
  <c r="G505" i="84"/>
  <c r="S504" i="84"/>
  <c r="S503" i="84"/>
  <c r="S502" i="84"/>
  <c r="S501" i="84"/>
  <c r="S500" i="84"/>
  <c r="S499" i="84"/>
  <c r="S498" i="84"/>
  <c r="S497" i="84"/>
  <c r="S496" i="84"/>
  <c r="O496" i="84"/>
  <c r="J496" i="84"/>
  <c r="G496" i="84"/>
  <c r="S486" i="84"/>
  <c r="S485" i="84"/>
  <c r="S484" i="84"/>
  <c r="S483" i="84"/>
  <c r="S482" i="84"/>
  <c r="S481" i="84"/>
  <c r="S480" i="84"/>
  <c r="S479" i="84"/>
  <c r="S478" i="84"/>
  <c r="J478" i="84"/>
  <c r="G478" i="84"/>
  <c r="S477" i="84"/>
  <c r="S476" i="84"/>
  <c r="S475" i="84"/>
  <c r="S474" i="84"/>
  <c r="S473" i="84"/>
  <c r="S472" i="84"/>
  <c r="S471" i="84"/>
  <c r="S470" i="84"/>
  <c r="S469" i="84"/>
  <c r="J469" i="84"/>
  <c r="G469" i="84"/>
  <c r="S468" i="84"/>
  <c r="S467" i="84"/>
  <c r="S466" i="84"/>
  <c r="S465" i="84"/>
  <c r="S464" i="84"/>
  <c r="S463" i="84"/>
  <c r="S462" i="84"/>
  <c r="S461" i="84"/>
  <c r="S460" i="84"/>
  <c r="J460" i="84"/>
  <c r="G460" i="84"/>
  <c r="S405" i="84"/>
  <c r="S404" i="84"/>
  <c r="S403" i="84"/>
  <c r="S402" i="84"/>
  <c r="S401" i="84"/>
  <c r="S400" i="84"/>
  <c r="S399" i="84"/>
  <c r="S398" i="84"/>
  <c r="S397" i="84"/>
  <c r="J397" i="84"/>
  <c r="G397" i="84"/>
  <c r="S333" i="84"/>
  <c r="O333" i="84"/>
  <c r="S332" i="84"/>
  <c r="O332" i="84"/>
  <c r="S331" i="84"/>
  <c r="O331" i="84"/>
  <c r="S330" i="84"/>
  <c r="O330" i="84"/>
  <c r="S329" i="84"/>
  <c r="O329" i="84"/>
  <c r="S328" i="84"/>
  <c r="O328" i="84"/>
  <c r="S327" i="84"/>
  <c r="O327" i="84"/>
  <c r="S326" i="84"/>
  <c r="O326" i="84"/>
  <c r="S325" i="84"/>
  <c r="J325" i="84"/>
  <c r="G325" i="84"/>
  <c r="S315" i="84"/>
  <c r="S314" i="84"/>
  <c r="S313" i="84"/>
  <c r="S312" i="84"/>
  <c r="S311" i="84"/>
  <c r="S310" i="84"/>
  <c r="S309" i="84"/>
  <c r="S308" i="84"/>
  <c r="S307" i="84"/>
  <c r="I307" i="84"/>
  <c r="J307" i="84"/>
  <c r="G307" i="84"/>
  <c r="S261" i="84"/>
  <c r="S260" i="84"/>
  <c r="S259" i="84"/>
  <c r="S258" i="84"/>
  <c r="S257" i="84"/>
  <c r="S256" i="84"/>
  <c r="S255" i="84"/>
  <c r="S254" i="84"/>
  <c r="S253" i="84"/>
  <c r="J253" i="84"/>
  <c r="G253" i="84"/>
  <c r="S270" i="84"/>
  <c r="S269" i="84"/>
  <c r="S268" i="84"/>
  <c r="S267" i="84"/>
  <c r="S266" i="84"/>
  <c r="S265" i="84"/>
  <c r="S264" i="84"/>
  <c r="S263" i="84"/>
  <c r="S262" i="84"/>
  <c r="J262" i="84"/>
  <c r="G262" i="84"/>
  <c r="S252" i="84"/>
  <c r="S251" i="84"/>
  <c r="S250" i="84"/>
  <c r="S249" i="84"/>
  <c r="S248" i="84"/>
  <c r="S247" i="84"/>
  <c r="S246" i="84"/>
  <c r="S245" i="84"/>
  <c r="S244" i="84"/>
  <c r="J244" i="84"/>
  <c r="G244" i="84"/>
  <c r="S243" i="84"/>
  <c r="S242" i="84"/>
  <c r="S241" i="84"/>
  <c r="S240" i="84"/>
  <c r="S239" i="84"/>
  <c r="S238" i="84"/>
  <c r="S237" i="84"/>
  <c r="S236" i="84"/>
  <c r="S235" i="84"/>
  <c r="J235" i="84"/>
  <c r="G235" i="84"/>
  <c r="S234" i="84"/>
  <c r="S233" i="84"/>
  <c r="S232" i="84"/>
  <c r="S231" i="84"/>
  <c r="S230" i="84"/>
  <c r="S229" i="84"/>
  <c r="S228" i="84"/>
  <c r="S227" i="84"/>
  <c r="S226" i="84"/>
  <c r="J226" i="84"/>
  <c r="G226" i="84"/>
  <c r="G199" i="84"/>
  <c r="S216" i="84"/>
  <c r="S215" i="84"/>
  <c r="S214" i="84"/>
  <c r="S213" i="84"/>
  <c r="S212" i="84"/>
  <c r="S211" i="84"/>
  <c r="S210" i="84"/>
  <c r="S209" i="84"/>
  <c r="S208" i="84"/>
  <c r="J208" i="84"/>
  <c r="G208" i="84"/>
  <c r="S207" i="84"/>
  <c r="S206" i="84"/>
  <c r="S205" i="84"/>
  <c r="S204" i="84"/>
  <c r="S203" i="84"/>
  <c r="S202" i="84"/>
  <c r="S201" i="84"/>
  <c r="S200" i="84"/>
  <c r="S199" i="84"/>
  <c r="J199" i="84"/>
  <c r="S198" i="84"/>
  <c r="S197" i="84"/>
  <c r="S196" i="84"/>
  <c r="S195" i="84"/>
  <c r="S194" i="84"/>
  <c r="S193" i="84"/>
  <c r="S192" i="84"/>
  <c r="S191" i="84"/>
  <c r="S190" i="84"/>
  <c r="O190" i="84"/>
  <c r="J190" i="84"/>
  <c r="G190" i="84"/>
  <c r="S135" i="84"/>
  <c r="S134" i="84"/>
  <c r="S133" i="84"/>
  <c r="S132" i="84"/>
  <c r="S131" i="84"/>
  <c r="S130" i="84"/>
  <c r="S129" i="84"/>
  <c r="S128" i="84"/>
  <c r="S127" i="84"/>
  <c r="J127" i="84"/>
  <c r="G127" i="84"/>
  <c r="S126" i="84"/>
  <c r="S125" i="84"/>
  <c r="S124" i="84"/>
  <c r="S123" i="84"/>
  <c r="S122" i="84"/>
  <c r="S121" i="84"/>
  <c r="S120" i="84"/>
  <c r="S119" i="84"/>
  <c r="S118" i="84"/>
  <c r="J118" i="84"/>
  <c r="G118" i="84"/>
  <c r="S117" i="84"/>
  <c r="S116" i="84"/>
  <c r="S115" i="84"/>
  <c r="S114" i="84"/>
  <c r="S113" i="84"/>
  <c r="S112" i="84"/>
  <c r="S111" i="84"/>
  <c r="S110" i="84"/>
  <c r="S109" i="84"/>
  <c r="J109" i="84"/>
  <c r="G109" i="84"/>
  <c r="S108" i="84"/>
  <c r="S107" i="84"/>
  <c r="S106" i="84"/>
  <c r="S105" i="84"/>
  <c r="S104" i="84"/>
  <c r="S103" i="84"/>
  <c r="S102" i="84"/>
  <c r="S101" i="84"/>
  <c r="S100" i="84"/>
  <c r="J100" i="84"/>
  <c r="G100" i="84"/>
  <c r="S54" i="84"/>
  <c r="S53" i="84"/>
  <c r="S52" i="84"/>
  <c r="S51" i="84"/>
  <c r="S50" i="84"/>
  <c r="S49" i="84"/>
  <c r="S48" i="84"/>
  <c r="S47" i="84"/>
  <c r="S46" i="84"/>
  <c r="O46" i="84"/>
  <c r="J46" i="84"/>
  <c r="G46" i="84"/>
  <c r="N9" i="84"/>
  <c r="M9" i="84"/>
  <c r="B803" i="84"/>
  <c r="A1" i="84"/>
  <c r="S919" i="84"/>
  <c r="S918" i="84"/>
  <c r="S917" i="84"/>
  <c r="S916" i="84"/>
  <c r="S915" i="84"/>
  <c r="S914" i="84"/>
  <c r="S913" i="84"/>
  <c r="S912" i="84"/>
  <c r="S911" i="84"/>
  <c r="J911" i="84"/>
  <c r="G911" i="84"/>
  <c r="S910" i="84"/>
  <c r="S909" i="84"/>
  <c r="S908" i="84"/>
  <c r="S907" i="84"/>
  <c r="S906" i="84"/>
  <c r="S905" i="84"/>
  <c r="S904" i="84"/>
  <c r="S903" i="84"/>
  <c r="S902" i="84"/>
  <c r="J902" i="84"/>
  <c r="G902" i="84"/>
  <c r="S901" i="84"/>
  <c r="S900" i="84"/>
  <c r="S899" i="84"/>
  <c r="S898" i="84"/>
  <c r="S897" i="84"/>
  <c r="S896" i="84"/>
  <c r="S895" i="84"/>
  <c r="S894" i="84"/>
  <c r="S893" i="84"/>
  <c r="J893" i="84"/>
  <c r="G893" i="84"/>
  <c r="S892" i="84"/>
  <c r="S891" i="84"/>
  <c r="S890" i="84"/>
  <c r="S889" i="84"/>
  <c r="S888" i="84"/>
  <c r="S887" i="84"/>
  <c r="S886" i="84"/>
  <c r="S885" i="84"/>
  <c r="S884" i="84"/>
  <c r="J884" i="84"/>
  <c r="G884" i="84"/>
  <c r="S883" i="84"/>
  <c r="S882" i="84"/>
  <c r="S881" i="84"/>
  <c r="S880" i="84"/>
  <c r="S879" i="84"/>
  <c r="S878" i="84"/>
  <c r="S877" i="84"/>
  <c r="S876" i="84"/>
  <c r="S875" i="84"/>
  <c r="J875" i="84"/>
  <c r="G875" i="84"/>
  <c r="S874" i="84"/>
  <c r="S873" i="84"/>
  <c r="S872" i="84"/>
  <c r="S871" i="84"/>
  <c r="S870" i="84"/>
  <c r="S869" i="84"/>
  <c r="S868" i="84"/>
  <c r="S867" i="84"/>
  <c r="S866" i="84"/>
  <c r="J866" i="84"/>
  <c r="G866" i="84"/>
  <c r="S865" i="84"/>
  <c r="S864" i="84"/>
  <c r="S863" i="84"/>
  <c r="S862" i="84"/>
  <c r="S861" i="84"/>
  <c r="S860" i="84"/>
  <c r="S859" i="84"/>
  <c r="S858" i="84"/>
  <c r="S857" i="84"/>
  <c r="J857" i="84"/>
  <c r="G857" i="84"/>
  <c r="S856" i="84"/>
  <c r="S855" i="84"/>
  <c r="S854" i="84"/>
  <c r="S853" i="84"/>
  <c r="S852" i="84"/>
  <c r="S851" i="84"/>
  <c r="S850" i="84"/>
  <c r="S849" i="84"/>
  <c r="S848" i="84"/>
  <c r="J848" i="84"/>
  <c r="G848" i="84"/>
  <c r="S838" i="84"/>
  <c r="S837" i="84"/>
  <c r="S836" i="84"/>
  <c r="S835" i="84"/>
  <c r="S834" i="84"/>
  <c r="S833" i="84"/>
  <c r="S832" i="84"/>
  <c r="S831" i="84"/>
  <c r="S830" i="84"/>
  <c r="J830" i="84"/>
  <c r="G830" i="84"/>
  <c r="S829" i="84"/>
  <c r="S828" i="84"/>
  <c r="S827" i="84"/>
  <c r="S826" i="84"/>
  <c r="S825" i="84"/>
  <c r="S824" i="84"/>
  <c r="S823" i="84"/>
  <c r="S822" i="84"/>
  <c r="S821" i="84"/>
  <c r="J821" i="84"/>
  <c r="G821" i="84"/>
  <c r="A821" i="84"/>
  <c r="A830" i="84" s="1"/>
  <c r="A839" i="84" s="1"/>
  <c r="A848" i="84" s="1"/>
  <c r="A857" i="84" s="1"/>
  <c r="A866" i="84" s="1"/>
  <c r="A875" i="84" s="1"/>
  <c r="A884" i="84" s="1"/>
  <c r="A893" i="84" s="1"/>
  <c r="A902" i="84" s="1"/>
  <c r="A911" i="84" s="1"/>
  <c r="S820" i="84"/>
  <c r="S819" i="84"/>
  <c r="S818" i="84"/>
  <c r="S817" i="84"/>
  <c r="S816" i="84"/>
  <c r="S815" i="84"/>
  <c r="S814" i="84"/>
  <c r="S813" i="84"/>
  <c r="S812" i="84"/>
  <c r="J812" i="84"/>
  <c r="G812" i="84"/>
  <c r="R801" i="84"/>
  <c r="S783" i="84"/>
  <c r="S782" i="84"/>
  <c r="S781" i="84"/>
  <c r="S780" i="84"/>
  <c r="S779" i="84"/>
  <c r="S778" i="84"/>
  <c r="S777" i="84"/>
  <c r="S776" i="84"/>
  <c r="S775" i="84"/>
  <c r="J775" i="84"/>
  <c r="G775" i="84"/>
  <c r="S774" i="84"/>
  <c r="O774" i="84"/>
  <c r="S773" i="84"/>
  <c r="O773" i="84"/>
  <c r="S772" i="84"/>
  <c r="O772" i="84"/>
  <c r="S771" i="84"/>
  <c r="O771" i="84"/>
  <c r="S770" i="84"/>
  <c r="O770" i="84"/>
  <c r="S769" i="84"/>
  <c r="O769" i="84"/>
  <c r="S768" i="84"/>
  <c r="O768" i="84"/>
  <c r="S767" i="84"/>
  <c r="O767" i="84"/>
  <c r="S766" i="84"/>
  <c r="J766" i="84"/>
  <c r="S684" i="84"/>
  <c r="S683" i="84"/>
  <c r="S682" i="84"/>
  <c r="S681" i="84"/>
  <c r="S680" i="84"/>
  <c r="S679" i="84"/>
  <c r="S678" i="84"/>
  <c r="S677" i="84"/>
  <c r="S676" i="84"/>
  <c r="J676" i="84"/>
  <c r="G676" i="84"/>
  <c r="S675" i="84"/>
  <c r="S674" i="84"/>
  <c r="S673" i="84"/>
  <c r="S672" i="84"/>
  <c r="S671" i="84"/>
  <c r="S670" i="84"/>
  <c r="S669" i="84"/>
  <c r="S668" i="84"/>
  <c r="S667" i="84"/>
  <c r="J667" i="84"/>
  <c r="G667" i="84"/>
  <c r="S666" i="84"/>
  <c r="S665" i="84"/>
  <c r="S664" i="84"/>
  <c r="S663" i="84"/>
  <c r="S662" i="84"/>
  <c r="S661" i="84"/>
  <c r="S660" i="84"/>
  <c r="S659" i="84"/>
  <c r="S658" i="84"/>
  <c r="J658" i="84"/>
  <c r="G658" i="84"/>
  <c r="S657" i="84"/>
  <c r="S656" i="84"/>
  <c r="S655" i="84"/>
  <c r="S654" i="84"/>
  <c r="S653" i="84"/>
  <c r="S652" i="84"/>
  <c r="S651" i="84"/>
  <c r="S650" i="84"/>
  <c r="S649" i="84"/>
  <c r="J649" i="84"/>
  <c r="G649" i="84"/>
  <c r="S648" i="84"/>
  <c r="S647" i="84"/>
  <c r="S646" i="84"/>
  <c r="S645" i="84"/>
  <c r="S644" i="84"/>
  <c r="S643" i="84"/>
  <c r="S642" i="84"/>
  <c r="S641" i="84"/>
  <c r="S640" i="84"/>
  <c r="J640" i="84"/>
  <c r="G640" i="84"/>
  <c r="S612" i="84"/>
  <c r="O612" i="84"/>
  <c r="S611" i="84"/>
  <c r="O611" i="84"/>
  <c r="S610" i="84"/>
  <c r="O610" i="84"/>
  <c r="S609" i="84"/>
  <c r="O609" i="84"/>
  <c r="S608" i="84"/>
  <c r="O608" i="84"/>
  <c r="S607" i="84"/>
  <c r="O607" i="84"/>
  <c r="S606" i="84"/>
  <c r="O606" i="84"/>
  <c r="S605" i="84"/>
  <c r="O605" i="84"/>
  <c r="S604" i="84"/>
  <c r="J604" i="84"/>
  <c r="G604" i="84"/>
  <c r="S594" i="84"/>
  <c r="O594" i="84"/>
  <c r="S593" i="84"/>
  <c r="O593" i="84"/>
  <c r="S592" i="84"/>
  <c r="O592" i="84"/>
  <c r="S591" i="84"/>
  <c r="O591" i="84"/>
  <c r="S590" i="84"/>
  <c r="O590" i="84"/>
  <c r="S589" i="84"/>
  <c r="O589" i="84"/>
  <c r="S588" i="84"/>
  <c r="O588" i="84"/>
  <c r="S587" i="84"/>
  <c r="O587" i="84"/>
  <c r="S586" i="84"/>
  <c r="O586" i="84"/>
  <c r="J586" i="84"/>
  <c r="G586" i="84"/>
  <c r="S585" i="84"/>
  <c r="S584" i="84"/>
  <c r="S583" i="84"/>
  <c r="S582" i="84"/>
  <c r="S581" i="84"/>
  <c r="S580" i="84"/>
  <c r="S579" i="84"/>
  <c r="S578" i="84"/>
  <c r="S577" i="84"/>
  <c r="O577" i="84"/>
  <c r="J577" i="84"/>
  <c r="G577" i="84"/>
  <c r="S576" i="84"/>
  <c r="S575" i="84"/>
  <c r="S574" i="84"/>
  <c r="S573" i="84"/>
  <c r="S572" i="84"/>
  <c r="S571" i="84"/>
  <c r="S570" i="84"/>
  <c r="S569" i="84"/>
  <c r="S568" i="84"/>
  <c r="J568" i="84"/>
  <c r="G568" i="84"/>
  <c r="S558" i="84"/>
  <c r="O558" i="84"/>
  <c r="S557" i="84"/>
  <c r="O557" i="84"/>
  <c r="S556" i="84"/>
  <c r="O556" i="84"/>
  <c r="S555" i="84"/>
  <c r="O555" i="84"/>
  <c r="S554" i="84"/>
  <c r="O554" i="84"/>
  <c r="S553" i="84"/>
  <c r="O553" i="84"/>
  <c r="S552" i="84"/>
  <c r="O552" i="84"/>
  <c r="S551" i="84"/>
  <c r="O551" i="84"/>
  <c r="S550" i="84"/>
  <c r="J550" i="84"/>
  <c r="G550" i="84"/>
  <c r="S549" i="84"/>
  <c r="O549" i="84"/>
  <c r="S548" i="84"/>
  <c r="O548" i="84"/>
  <c r="S547" i="84"/>
  <c r="O547" i="84"/>
  <c r="S546" i="84"/>
  <c r="O546" i="84"/>
  <c r="S545" i="84"/>
  <c r="O545" i="84"/>
  <c r="S544" i="84"/>
  <c r="O544" i="84"/>
  <c r="S543" i="84"/>
  <c r="O543" i="84"/>
  <c r="S542" i="84"/>
  <c r="O542" i="84"/>
  <c r="S541" i="84"/>
  <c r="J541" i="84"/>
  <c r="S540" i="84"/>
  <c r="S539" i="84"/>
  <c r="S538" i="84"/>
  <c r="S537" i="84"/>
  <c r="S536" i="84"/>
  <c r="S535" i="84"/>
  <c r="S534" i="84"/>
  <c r="S533" i="84"/>
  <c r="S532" i="84"/>
  <c r="I532" i="84"/>
  <c r="J532" i="84"/>
  <c r="F532" i="84"/>
  <c r="G532" i="84"/>
  <c r="S495" i="84"/>
  <c r="S494" i="84"/>
  <c r="S493" i="84"/>
  <c r="S492" i="84"/>
  <c r="S491" i="84"/>
  <c r="S490" i="84"/>
  <c r="S489" i="84"/>
  <c r="S488" i="84"/>
  <c r="S487" i="84"/>
  <c r="J487" i="84"/>
  <c r="G487" i="84"/>
  <c r="S459" i="84"/>
  <c r="S458" i="84"/>
  <c r="S457" i="84"/>
  <c r="S456" i="84"/>
  <c r="S455" i="84"/>
  <c r="S454" i="84"/>
  <c r="S453" i="84"/>
  <c r="S452" i="84"/>
  <c r="S451" i="84"/>
  <c r="J451" i="84"/>
  <c r="G451" i="84"/>
  <c r="S450" i="84"/>
  <c r="S449" i="84"/>
  <c r="S448" i="84"/>
  <c r="S447" i="84"/>
  <c r="S446" i="84"/>
  <c r="S445" i="84"/>
  <c r="S444" i="84"/>
  <c r="S443" i="84"/>
  <c r="S442" i="84"/>
  <c r="J442" i="84"/>
  <c r="G442" i="84"/>
  <c r="S441" i="84"/>
  <c r="S440" i="84"/>
  <c r="S439" i="84"/>
  <c r="S438" i="84"/>
  <c r="S437" i="84"/>
  <c r="S436" i="84"/>
  <c r="S435" i="84"/>
  <c r="S434" i="84"/>
  <c r="S433" i="84"/>
  <c r="J433" i="84"/>
  <c r="G433" i="84"/>
  <c r="S432" i="84"/>
  <c r="S431" i="84"/>
  <c r="S430" i="84"/>
  <c r="S429" i="84"/>
  <c r="S428" i="84"/>
  <c r="S427" i="84"/>
  <c r="S426" i="84"/>
  <c r="S425" i="84"/>
  <c r="S424" i="84"/>
  <c r="J424" i="84"/>
  <c r="G424" i="84"/>
  <c r="S423" i="84"/>
  <c r="S422" i="84"/>
  <c r="S421" i="84"/>
  <c r="S420" i="84"/>
  <c r="S419" i="84"/>
  <c r="S418" i="84"/>
  <c r="S417" i="84"/>
  <c r="S416" i="84"/>
  <c r="S415" i="84"/>
  <c r="J415" i="84"/>
  <c r="G415" i="84"/>
  <c r="S414" i="84"/>
  <c r="S413" i="84"/>
  <c r="S412" i="84"/>
  <c r="S411" i="84"/>
  <c r="S410" i="84"/>
  <c r="S409" i="84"/>
  <c r="S408" i="84"/>
  <c r="S407" i="84"/>
  <c r="S406" i="84"/>
  <c r="O406" i="84"/>
  <c r="J406" i="84"/>
  <c r="G406" i="84"/>
  <c r="S387" i="84"/>
  <c r="S386" i="84"/>
  <c r="S385" i="84"/>
  <c r="S384" i="84"/>
  <c r="S383" i="84"/>
  <c r="S382" i="84"/>
  <c r="S381" i="84"/>
  <c r="S380" i="84"/>
  <c r="S379" i="84"/>
  <c r="J379" i="84"/>
  <c r="G379" i="84"/>
  <c r="S378" i="84"/>
  <c r="S377" i="84"/>
  <c r="S376" i="84"/>
  <c r="S375" i="84"/>
  <c r="S374" i="84"/>
  <c r="S373" i="84"/>
  <c r="S372" i="84"/>
  <c r="S371" i="84"/>
  <c r="S370" i="84"/>
  <c r="J370" i="84"/>
  <c r="G370" i="84"/>
  <c r="S369" i="84"/>
  <c r="S368" i="84"/>
  <c r="S367" i="84"/>
  <c r="S366" i="84"/>
  <c r="S365" i="84"/>
  <c r="S364" i="84"/>
  <c r="S363" i="84"/>
  <c r="S362" i="84"/>
  <c r="S361" i="84"/>
  <c r="O361" i="84"/>
  <c r="J361" i="84"/>
  <c r="G361" i="84"/>
  <c r="S360" i="84"/>
  <c r="S359" i="84"/>
  <c r="S358" i="84"/>
  <c r="S357" i="84"/>
  <c r="S356" i="84"/>
  <c r="S355" i="84"/>
  <c r="S354" i="84"/>
  <c r="S353" i="84"/>
  <c r="S352" i="84"/>
  <c r="O352" i="84"/>
  <c r="J352" i="84"/>
  <c r="G352" i="84"/>
  <c r="S351" i="84"/>
  <c r="S350" i="84"/>
  <c r="S349" i="84"/>
  <c r="S348" i="84"/>
  <c r="S347" i="84"/>
  <c r="S346" i="84"/>
  <c r="S345" i="84"/>
  <c r="S344" i="84"/>
  <c r="S343" i="84"/>
  <c r="O343" i="84"/>
  <c r="J343" i="84"/>
  <c r="G343" i="84"/>
  <c r="S342" i="84"/>
  <c r="S341" i="84"/>
  <c r="S340" i="84"/>
  <c r="S339" i="84"/>
  <c r="S338" i="84"/>
  <c r="S337" i="84"/>
  <c r="S336" i="84"/>
  <c r="S335" i="84"/>
  <c r="S334" i="84"/>
  <c r="O334" i="84"/>
  <c r="J334" i="84"/>
  <c r="G334" i="84"/>
  <c r="S324" i="84"/>
  <c r="S323" i="84"/>
  <c r="S322" i="84"/>
  <c r="S321" i="84"/>
  <c r="S320" i="84"/>
  <c r="S319" i="84"/>
  <c r="S318" i="84"/>
  <c r="S317" i="84"/>
  <c r="S316" i="84"/>
  <c r="J316" i="84"/>
  <c r="G316" i="84"/>
  <c r="S306" i="84"/>
  <c r="O306" i="84"/>
  <c r="S305" i="84"/>
  <c r="O305" i="84"/>
  <c r="S304" i="84"/>
  <c r="O304" i="84"/>
  <c r="S303" i="84"/>
  <c r="O303" i="84"/>
  <c r="S302" i="84"/>
  <c r="O302" i="84"/>
  <c r="S301" i="84"/>
  <c r="O301" i="84"/>
  <c r="S300" i="84"/>
  <c r="O300" i="84"/>
  <c r="S299" i="84"/>
  <c r="O299" i="84"/>
  <c r="S298" i="84"/>
  <c r="J298" i="84"/>
  <c r="G298" i="84"/>
  <c r="S297" i="84"/>
  <c r="O297" i="84"/>
  <c r="S296" i="84"/>
  <c r="O296" i="84"/>
  <c r="S295" i="84"/>
  <c r="O295" i="84"/>
  <c r="S294" i="84"/>
  <c r="O294" i="84"/>
  <c r="S293" i="84"/>
  <c r="O293" i="84"/>
  <c r="S292" i="84"/>
  <c r="O292" i="84"/>
  <c r="S291" i="84"/>
  <c r="O291" i="84"/>
  <c r="S290" i="84"/>
  <c r="O290" i="84"/>
  <c r="S289" i="84"/>
  <c r="J289" i="84"/>
  <c r="S225" i="84"/>
  <c r="S224" i="84"/>
  <c r="S223" i="84"/>
  <c r="S222" i="84"/>
  <c r="S221" i="84"/>
  <c r="S220" i="84"/>
  <c r="S219" i="84"/>
  <c r="S218" i="84"/>
  <c r="S217" i="84"/>
  <c r="I217" i="84"/>
  <c r="J217" i="84"/>
  <c r="F217" i="84"/>
  <c r="G217" i="84"/>
  <c r="S189" i="84"/>
  <c r="S188" i="84"/>
  <c r="S187" i="84"/>
  <c r="S186" i="84"/>
  <c r="S185" i="84"/>
  <c r="S184" i="84"/>
  <c r="S183" i="84"/>
  <c r="S182" i="84"/>
  <c r="S181" i="84"/>
  <c r="O181" i="84"/>
  <c r="J181" i="84"/>
  <c r="G181" i="84"/>
  <c r="S171" i="84"/>
  <c r="S170" i="84"/>
  <c r="S169" i="84"/>
  <c r="S168" i="84"/>
  <c r="S167" i="84"/>
  <c r="S166" i="84"/>
  <c r="S165" i="84"/>
  <c r="S164" i="84"/>
  <c r="S163" i="84"/>
  <c r="O163" i="84"/>
  <c r="J163" i="84"/>
  <c r="G163" i="84"/>
  <c r="S180" i="84"/>
  <c r="S179" i="84"/>
  <c r="S178" i="84"/>
  <c r="S177" i="84"/>
  <c r="S176" i="84"/>
  <c r="S175" i="84"/>
  <c r="S174" i="84"/>
  <c r="S173" i="84"/>
  <c r="S172" i="84"/>
  <c r="J172" i="84"/>
  <c r="G172" i="84"/>
  <c r="S162" i="84"/>
  <c r="S161" i="84"/>
  <c r="S160" i="84"/>
  <c r="S159" i="84"/>
  <c r="S158" i="84"/>
  <c r="S157" i="84"/>
  <c r="S156" i="84"/>
  <c r="S155" i="84"/>
  <c r="S154" i="84"/>
  <c r="J154" i="84"/>
  <c r="G154" i="84"/>
  <c r="S153" i="84"/>
  <c r="S152" i="84"/>
  <c r="S151" i="84"/>
  <c r="S150" i="84"/>
  <c r="S149" i="84"/>
  <c r="S148" i="84"/>
  <c r="S147" i="84"/>
  <c r="S146" i="84"/>
  <c r="S145" i="84"/>
  <c r="J145" i="84"/>
  <c r="G145" i="84"/>
  <c r="S144" i="84"/>
  <c r="S143" i="84"/>
  <c r="S142" i="84"/>
  <c r="S141" i="84"/>
  <c r="S140" i="84"/>
  <c r="S139" i="84"/>
  <c r="S138" i="84"/>
  <c r="S137" i="84"/>
  <c r="S136" i="84"/>
  <c r="J136" i="84"/>
  <c r="G136" i="84"/>
  <c r="S99" i="84"/>
  <c r="S98" i="84"/>
  <c r="S97" i="84"/>
  <c r="S96" i="84"/>
  <c r="S95" i="84"/>
  <c r="S94" i="84"/>
  <c r="S93" i="84"/>
  <c r="S92" i="84"/>
  <c r="S91" i="84"/>
  <c r="J91" i="84"/>
  <c r="G91" i="84"/>
  <c r="S90" i="84"/>
  <c r="S89" i="84"/>
  <c r="S88" i="84"/>
  <c r="S87" i="84"/>
  <c r="S86" i="84"/>
  <c r="S85" i="84"/>
  <c r="S84" i="84"/>
  <c r="S83" i="84"/>
  <c r="S82" i="84"/>
  <c r="J82" i="84"/>
  <c r="G82" i="84"/>
  <c r="S81" i="84"/>
  <c r="S80" i="84"/>
  <c r="S79" i="84"/>
  <c r="S78" i="84"/>
  <c r="S77" i="84"/>
  <c r="S76" i="84"/>
  <c r="S75" i="84"/>
  <c r="S74" i="84"/>
  <c r="S73" i="84"/>
  <c r="J73" i="84"/>
  <c r="G73" i="84"/>
  <c r="S72" i="84"/>
  <c r="S71" i="84"/>
  <c r="S70" i="84"/>
  <c r="S69" i="84"/>
  <c r="S68" i="84"/>
  <c r="S67" i="84"/>
  <c r="S66" i="84"/>
  <c r="S65" i="84"/>
  <c r="S64" i="84"/>
  <c r="J64" i="84"/>
  <c r="G64" i="84"/>
  <c r="S63" i="84"/>
  <c r="S62" i="84"/>
  <c r="S61" i="84"/>
  <c r="S60" i="84"/>
  <c r="S59" i="84"/>
  <c r="S58" i="84"/>
  <c r="S57" i="84"/>
  <c r="S56" i="84"/>
  <c r="S55" i="84"/>
  <c r="J55" i="84"/>
  <c r="G55" i="84"/>
  <c r="S45" i="84"/>
  <c r="S44" i="84"/>
  <c r="S43" i="84"/>
  <c r="S42" i="84"/>
  <c r="S41" i="84"/>
  <c r="S40" i="84"/>
  <c r="S39" i="84"/>
  <c r="S38" i="84"/>
  <c r="S37" i="84"/>
  <c r="O37" i="84"/>
  <c r="J37" i="84"/>
  <c r="G37" i="84"/>
  <c r="S36" i="84"/>
  <c r="S35" i="84"/>
  <c r="S34" i="84"/>
  <c r="S33" i="84"/>
  <c r="S32" i="84"/>
  <c r="S31" i="84"/>
  <c r="S30" i="84"/>
  <c r="S29" i="84"/>
  <c r="S28" i="84"/>
  <c r="J28" i="84"/>
  <c r="G28" i="84"/>
  <c r="S27" i="84"/>
  <c r="S26" i="84"/>
  <c r="S25" i="84"/>
  <c r="S24" i="84"/>
  <c r="S23" i="84"/>
  <c r="S22" i="84"/>
  <c r="S21" i="84"/>
  <c r="S20" i="84"/>
  <c r="S19" i="84"/>
  <c r="J19" i="84"/>
  <c r="G19" i="84"/>
  <c r="A19" i="84"/>
  <c r="A28" i="84"/>
  <c r="A37" i="84" s="1"/>
  <c r="A46" i="84" s="1"/>
  <c r="A55" i="84" s="1"/>
  <c r="A64" i="84" s="1"/>
  <c r="A73" i="84" s="1"/>
  <c r="S18" i="84"/>
  <c r="S17" i="84"/>
  <c r="S16" i="84"/>
  <c r="S15" i="84"/>
  <c r="S14" i="84"/>
  <c r="S13" i="84"/>
  <c r="S12" i="84"/>
  <c r="S11" i="84"/>
  <c r="S10" i="84"/>
  <c r="J10" i="84"/>
  <c r="G10" i="84"/>
  <c r="B807" i="84"/>
  <c r="S153" i="71"/>
  <c r="S152" i="71"/>
  <c r="S151" i="71"/>
  <c r="A151" i="71"/>
  <c r="S150" i="71"/>
  <c r="S149" i="71"/>
  <c r="A149" i="71"/>
  <c r="S148" i="71"/>
  <c r="S147" i="71"/>
  <c r="A147" i="71"/>
  <c r="S146" i="71"/>
  <c r="S145" i="71"/>
  <c r="J145" i="71"/>
  <c r="G145" i="71"/>
  <c r="T1207" i="79"/>
  <c r="S1620" i="79"/>
  <c r="S1619" i="79"/>
  <c r="S1618" i="79"/>
  <c r="S1617" i="79"/>
  <c r="S1616" i="79"/>
  <c r="S1615" i="79"/>
  <c r="S1614" i="79"/>
  <c r="S1613" i="79"/>
  <c r="S1612" i="79"/>
  <c r="J1612" i="79"/>
  <c r="G1612" i="79"/>
  <c r="S1611" i="79"/>
  <c r="S1610" i="79"/>
  <c r="S1609" i="79"/>
  <c r="S1608" i="79"/>
  <c r="S1607" i="79"/>
  <c r="S1606" i="79"/>
  <c r="S1605" i="79"/>
  <c r="S1604" i="79"/>
  <c r="S1603" i="79"/>
  <c r="J1603" i="79"/>
  <c r="G1603" i="79"/>
  <c r="E1585" i="79"/>
  <c r="S1593" i="79"/>
  <c r="E1576" i="79"/>
  <c r="S1582" i="79"/>
  <c r="S1584" i="79"/>
  <c r="S1580" i="79"/>
  <c r="S1579" i="79"/>
  <c r="S1578" i="79"/>
  <c r="S1577" i="79"/>
  <c r="S1576" i="79"/>
  <c r="J1576" i="79"/>
  <c r="G1576" i="79"/>
  <c r="S1575" i="79"/>
  <c r="E1558" i="79"/>
  <c r="S1566" i="79" s="1"/>
  <c r="S1563" i="79"/>
  <c r="E1540" i="79"/>
  <c r="S1386" i="79"/>
  <c r="S1385" i="79"/>
  <c r="S1384" i="79"/>
  <c r="S1383" i="79"/>
  <c r="S1382" i="79"/>
  <c r="S1381" i="79"/>
  <c r="S1380" i="79"/>
  <c r="S1379" i="79"/>
  <c r="S1378" i="79"/>
  <c r="J1378" i="79"/>
  <c r="G1378" i="79"/>
  <c r="S1377" i="79"/>
  <c r="S1376" i="79"/>
  <c r="S1375" i="79"/>
  <c r="S1374" i="79"/>
  <c r="S1373" i="79"/>
  <c r="S1372" i="79"/>
  <c r="S1371" i="79"/>
  <c r="S1370" i="79"/>
  <c r="S1369" i="79"/>
  <c r="J1369" i="79"/>
  <c r="G1369" i="79"/>
  <c r="S1368" i="79"/>
  <c r="S1367" i="79"/>
  <c r="S1366" i="79"/>
  <c r="S1365" i="79"/>
  <c r="S1364" i="79"/>
  <c r="S1363" i="79"/>
  <c r="S1362" i="79"/>
  <c r="S1361" i="79"/>
  <c r="S1360" i="79"/>
  <c r="J1360" i="79"/>
  <c r="G1360" i="79"/>
  <c r="S1359" i="79"/>
  <c r="S1358" i="79"/>
  <c r="S1357" i="79"/>
  <c r="S1356" i="79"/>
  <c r="S1355" i="79"/>
  <c r="S1354" i="79"/>
  <c r="S1353" i="79"/>
  <c r="S1352" i="79"/>
  <c r="S1351" i="79"/>
  <c r="J1351" i="79"/>
  <c r="G1351" i="79"/>
  <c r="S1350" i="79"/>
  <c r="S1349" i="79"/>
  <c r="S1348" i="79"/>
  <c r="S1347" i="79"/>
  <c r="S1346" i="79"/>
  <c r="S1345" i="79"/>
  <c r="S1344" i="79"/>
  <c r="S1343" i="79"/>
  <c r="S1342" i="79"/>
  <c r="J1342" i="79"/>
  <c r="G1342" i="79"/>
  <c r="S1341" i="79"/>
  <c r="S1340" i="79"/>
  <c r="S1339" i="79"/>
  <c r="S1338" i="79"/>
  <c r="S1337" i="79"/>
  <c r="S1336" i="79"/>
  <c r="S1335" i="79"/>
  <c r="S1334" i="79"/>
  <c r="S1333" i="79"/>
  <c r="J1333" i="79"/>
  <c r="G1333" i="79"/>
  <c r="S1332" i="79"/>
  <c r="S1331" i="79"/>
  <c r="S1330" i="79"/>
  <c r="S1329" i="79"/>
  <c r="S1328" i="79"/>
  <c r="S1327" i="79"/>
  <c r="S1326" i="79"/>
  <c r="S1325" i="79"/>
  <c r="S1324" i="79"/>
  <c r="J1324" i="79"/>
  <c r="G1324" i="79"/>
  <c r="S1323" i="79"/>
  <c r="S1322" i="79"/>
  <c r="S1321" i="79"/>
  <c r="S1320" i="79"/>
  <c r="S1319" i="79"/>
  <c r="S1318" i="79"/>
  <c r="S1317" i="79"/>
  <c r="S1316" i="79"/>
  <c r="S1315" i="79"/>
  <c r="J1315" i="79"/>
  <c r="G1315" i="79"/>
  <c r="S1314" i="79"/>
  <c r="S1313" i="79"/>
  <c r="S1312" i="79"/>
  <c r="S1311" i="79"/>
  <c r="S1310" i="79"/>
  <c r="S1309" i="79"/>
  <c r="S1308" i="79"/>
  <c r="S1307" i="79"/>
  <c r="S1306" i="79"/>
  <c r="J1306" i="79"/>
  <c r="G1306" i="79"/>
  <c r="S1305" i="79"/>
  <c r="S1304" i="79"/>
  <c r="S1303" i="79"/>
  <c r="S1302" i="79"/>
  <c r="S1301" i="79"/>
  <c r="S1300" i="79"/>
  <c r="S1299" i="79"/>
  <c r="S1298" i="79"/>
  <c r="S1297" i="79"/>
  <c r="J1297" i="79"/>
  <c r="G1297" i="79"/>
  <c r="S1296" i="79"/>
  <c r="S1295" i="79"/>
  <c r="S1294" i="79"/>
  <c r="S1293" i="79"/>
  <c r="S1292" i="79"/>
  <c r="S1291" i="79"/>
  <c r="S1290" i="79"/>
  <c r="S1289" i="79"/>
  <c r="S1288" i="79"/>
  <c r="J1288" i="79"/>
  <c r="G1288" i="79"/>
  <c r="S1287" i="79"/>
  <c r="S1286" i="79"/>
  <c r="S1285" i="79"/>
  <c r="S1284" i="79"/>
  <c r="S1283" i="79"/>
  <c r="S1282" i="79"/>
  <c r="S1281" i="79"/>
  <c r="S1280" i="79"/>
  <c r="S1279" i="79"/>
  <c r="J1279" i="79"/>
  <c r="G1279" i="79"/>
  <c r="S1278" i="79"/>
  <c r="S1277" i="79"/>
  <c r="S1276" i="79"/>
  <c r="S1275" i="79"/>
  <c r="S1274" i="79"/>
  <c r="S1273" i="79"/>
  <c r="S1272" i="79"/>
  <c r="S1271" i="79"/>
  <c r="S1270" i="79"/>
  <c r="J1270" i="79"/>
  <c r="G1270" i="79"/>
  <c r="S891" i="79"/>
  <c r="S890" i="79"/>
  <c r="S889" i="79"/>
  <c r="S888" i="79"/>
  <c r="S887" i="79"/>
  <c r="S886" i="79"/>
  <c r="S885" i="79"/>
  <c r="S884" i="79"/>
  <c r="S883" i="79"/>
  <c r="J883" i="79"/>
  <c r="G883" i="79"/>
  <c r="G856" i="79"/>
  <c r="J856" i="79"/>
  <c r="S856" i="79"/>
  <c r="S837" i="79"/>
  <c r="S836" i="79"/>
  <c r="S835" i="79"/>
  <c r="S834" i="79"/>
  <c r="S833" i="79"/>
  <c r="S832" i="79"/>
  <c r="S831" i="79"/>
  <c r="S830" i="79"/>
  <c r="S829" i="79"/>
  <c r="J829" i="79"/>
  <c r="G829" i="79"/>
  <c r="S810" i="79"/>
  <c r="S809" i="79"/>
  <c r="S808" i="79"/>
  <c r="S807" i="79"/>
  <c r="S806" i="79"/>
  <c r="S805" i="79"/>
  <c r="S804" i="79"/>
  <c r="S803" i="79"/>
  <c r="S802" i="79"/>
  <c r="J802" i="79"/>
  <c r="G802" i="79"/>
  <c r="S585" i="79"/>
  <c r="S584" i="79"/>
  <c r="S583" i="79"/>
  <c r="S582" i="79"/>
  <c r="S581" i="79"/>
  <c r="S580" i="79"/>
  <c r="S579" i="79"/>
  <c r="S578" i="79"/>
  <c r="S577" i="79"/>
  <c r="J577" i="79"/>
  <c r="G577" i="79"/>
  <c r="S144" i="79"/>
  <c r="S143" i="79"/>
  <c r="S142" i="79"/>
  <c r="S141" i="79"/>
  <c r="S140" i="79"/>
  <c r="S139" i="79"/>
  <c r="S138" i="79"/>
  <c r="S137" i="79"/>
  <c r="S136" i="79"/>
  <c r="J136" i="79"/>
  <c r="G136" i="79"/>
  <c r="S135" i="79"/>
  <c r="S134" i="79"/>
  <c r="S133" i="79"/>
  <c r="S132" i="79"/>
  <c r="S131" i="79"/>
  <c r="S130" i="79"/>
  <c r="S129" i="79"/>
  <c r="S128" i="79"/>
  <c r="S127" i="79"/>
  <c r="J127" i="79"/>
  <c r="G127" i="79"/>
  <c r="S126" i="79"/>
  <c r="S125" i="79"/>
  <c r="S124" i="79"/>
  <c r="S123" i="79"/>
  <c r="S122" i="79"/>
  <c r="S121" i="79"/>
  <c r="S120" i="79"/>
  <c r="S119" i="79"/>
  <c r="S118" i="79"/>
  <c r="J118" i="79"/>
  <c r="G118" i="79"/>
  <c r="S117" i="79"/>
  <c r="S116" i="79"/>
  <c r="S115" i="79"/>
  <c r="S114" i="79"/>
  <c r="S113" i="79"/>
  <c r="S112" i="79"/>
  <c r="S111" i="79"/>
  <c r="S110" i="79"/>
  <c r="S109" i="79"/>
  <c r="J109" i="79"/>
  <c r="G109" i="79"/>
  <c r="S108" i="79"/>
  <c r="S107" i="79"/>
  <c r="S106" i="79"/>
  <c r="S105" i="79"/>
  <c r="S104" i="79"/>
  <c r="S103" i="79"/>
  <c r="S102" i="79"/>
  <c r="S101" i="79"/>
  <c r="S100" i="79"/>
  <c r="J100" i="79"/>
  <c r="G100" i="79"/>
  <c r="S99" i="79"/>
  <c r="S98" i="79"/>
  <c r="S97" i="79"/>
  <c r="S96" i="79"/>
  <c r="S95" i="79"/>
  <c r="S94" i="79"/>
  <c r="S93" i="79"/>
  <c r="S92" i="79"/>
  <c r="S91" i="79"/>
  <c r="J91" i="79"/>
  <c r="G91" i="79"/>
  <c r="S1395" i="79"/>
  <c r="E1261" i="79"/>
  <c r="S1260" i="79"/>
  <c r="S1259" i="79"/>
  <c r="S1258" i="79"/>
  <c r="S1257" i="79"/>
  <c r="S1256" i="79"/>
  <c r="S1255" i="79"/>
  <c r="S1254" i="79"/>
  <c r="S1253" i="79"/>
  <c r="S1252" i="79"/>
  <c r="J1252" i="79"/>
  <c r="G1252" i="79"/>
  <c r="S1251" i="79"/>
  <c r="S1250" i="79"/>
  <c r="S1249" i="79"/>
  <c r="S1248" i="79"/>
  <c r="S1247" i="79"/>
  <c r="S1246" i="79"/>
  <c r="S1245" i="79"/>
  <c r="S1244" i="79"/>
  <c r="S1243" i="79"/>
  <c r="J1243" i="79"/>
  <c r="G1243" i="79"/>
  <c r="S1242" i="79"/>
  <c r="S1241" i="79"/>
  <c r="S1240" i="79"/>
  <c r="S1239" i="79"/>
  <c r="S1238" i="79"/>
  <c r="S1237" i="79"/>
  <c r="S1236" i="79"/>
  <c r="S1235" i="79"/>
  <c r="S1234" i="79"/>
  <c r="J1234" i="79"/>
  <c r="G1234" i="79"/>
  <c r="S1233" i="79"/>
  <c r="S1232" i="79"/>
  <c r="S1231" i="79"/>
  <c r="S1230" i="79"/>
  <c r="S1229" i="79"/>
  <c r="S1228" i="79"/>
  <c r="S1227" i="79"/>
  <c r="S1226" i="79"/>
  <c r="S1225" i="79"/>
  <c r="J1225" i="79"/>
  <c r="G1225" i="79"/>
  <c r="S1224" i="79"/>
  <c r="S1223" i="79"/>
  <c r="S1222" i="79"/>
  <c r="S1221" i="79"/>
  <c r="S1220" i="79"/>
  <c r="S1219" i="79"/>
  <c r="S1218" i="79"/>
  <c r="S1217" i="79"/>
  <c r="S1216" i="79"/>
  <c r="J1216" i="79"/>
  <c r="G1216" i="79"/>
  <c r="S1215" i="79"/>
  <c r="S1214" i="79"/>
  <c r="S1213" i="79"/>
  <c r="S1212" i="79"/>
  <c r="S1211" i="79"/>
  <c r="S1210" i="79"/>
  <c r="S1209" i="79"/>
  <c r="S1208" i="79"/>
  <c r="S1207" i="79"/>
  <c r="J1207" i="79"/>
  <c r="G1207" i="79"/>
  <c r="S1206" i="79"/>
  <c r="S1205" i="79"/>
  <c r="S1204" i="79"/>
  <c r="S1203" i="79"/>
  <c r="S1202" i="79"/>
  <c r="S1201" i="79"/>
  <c r="S1200" i="79"/>
  <c r="S1199" i="79"/>
  <c r="S1198" i="79"/>
  <c r="J1198" i="79"/>
  <c r="G1198" i="79"/>
  <c r="S1197" i="79"/>
  <c r="S1196" i="79"/>
  <c r="S1195" i="79"/>
  <c r="S1194" i="79"/>
  <c r="S1193" i="79"/>
  <c r="S1192" i="79"/>
  <c r="S1191" i="79"/>
  <c r="S1190" i="79"/>
  <c r="S1189" i="79"/>
  <c r="J1189" i="79"/>
  <c r="G1189" i="79"/>
  <c r="S1188" i="79"/>
  <c r="S1187" i="79"/>
  <c r="S1186" i="79"/>
  <c r="S1185" i="79"/>
  <c r="S1184" i="79"/>
  <c r="S1183" i="79"/>
  <c r="S1182" i="79"/>
  <c r="S1181" i="79"/>
  <c r="S1180" i="79"/>
  <c r="J1180" i="79"/>
  <c r="G1180" i="79"/>
  <c r="S1179" i="79"/>
  <c r="S1178" i="79"/>
  <c r="S1177" i="79"/>
  <c r="S1176" i="79"/>
  <c r="S1175" i="79"/>
  <c r="S1174" i="79"/>
  <c r="S1173" i="79"/>
  <c r="S1172" i="79"/>
  <c r="S1171" i="79"/>
  <c r="J1171" i="79"/>
  <c r="G1171" i="79"/>
  <c r="S1170" i="79"/>
  <c r="S1169" i="79"/>
  <c r="S1168" i="79"/>
  <c r="S1167" i="79"/>
  <c r="S1166" i="79"/>
  <c r="S1165" i="79"/>
  <c r="S1164" i="79"/>
  <c r="S1163" i="79"/>
  <c r="S1162" i="79"/>
  <c r="J1162" i="79"/>
  <c r="G1162" i="79"/>
  <c r="G919" i="79"/>
  <c r="J919" i="79"/>
  <c r="S919" i="79"/>
  <c r="S1161" i="79"/>
  <c r="S1160" i="79"/>
  <c r="S1159" i="79"/>
  <c r="S1158" i="79"/>
  <c r="S1157" i="79"/>
  <c r="S1156" i="79"/>
  <c r="S1155" i="79"/>
  <c r="S1154" i="79"/>
  <c r="S1153" i="79"/>
  <c r="J1153" i="79"/>
  <c r="G1153" i="79"/>
  <c r="S1125" i="79"/>
  <c r="S1124" i="79"/>
  <c r="S1123" i="79"/>
  <c r="S1122" i="79"/>
  <c r="S1121" i="79"/>
  <c r="S1120" i="79"/>
  <c r="S1119" i="79"/>
  <c r="S1118" i="79"/>
  <c r="S1117" i="79"/>
  <c r="J1117" i="79"/>
  <c r="G1117" i="79"/>
  <c r="S1116" i="79"/>
  <c r="S1115" i="79"/>
  <c r="S1114" i="79"/>
  <c r="S1113" i="79"/>
  <c r="S1112" i="79"/>
  <c r="S1111" i="79"/>
  <c r="S1110" i="79"/>
  <c r="S1109" i="79"/>
  <c r="S1108" i="79"/>
  <c r="J1108" i="79"/>
  <c r="G1108" i="79"/>
  <c r="S1107" i="79"/>
  <c r="S1106" i="79"/>
  <c r="S1105" i="79"/>
  <c r="S1104" i="79"/>
  <c r="S1103" i="79"/>
  <c r="S1102" i="79"/>
  <c r="S1101" i="79"/>
  <c r="S1100" i="79"/>
  <c r="S1099" i="79"/>
  <c r="J1099" i="79"/>
  <c r="G1099" i="79"/>
  <c r="S1089" i="79"/>
  <c r="S1088" i="79"/>
  <c r="S1087" i="79"/>
  <c r="S1086" i="79"/>
  <c r="S1085" i="79"/>
  <c r="S1084" i="79"/>
  <c r="S1083" i="79"/>
  <c r="S1082" i="79"/>
  <c r="S1081" i="79"/>
  <c r="J1081" i="79"/>
  <c r="G1081" i="79"/>
  <c r="S1017" i="79"/>
  <c r="S1016" i="79"/>
  <c r="S1015" i="79"/>
  <c r="S1014" i="79"/>
  <c r="S1013" i="79"/>
  <c r="S1012" i="79"/>
  <c r="S1011" i="79"/>
  <c r="S1010" i="79"/>
  <c r="S1009" i="79"/>
  <c r="J1009" i="79"/>
  <c r="G1009" i="79"/>
  <c r="S1008" i="79"/>
  <c r="S1007" i="79"/>
  <c r="S1006" i="79"/>
  <c r="S1005" i="79"/>
  <c r="S1004" i="79"/>
  <c r="S1003" i="79"/>
  <c r="S1002" i="79"/>
  <c r="S1001" i="79"/>
  <c r="S1000" i="79"/>
  <c r="J1000" i="79"/>
  <c r="G1000" i="79"/>
  <c r="S1920" i="79"/>
  <c r="S1919" i="79"/>
  <c r="S1918" i="79"/>
  <c r="S1917" i="79"/>
  <c r="S1916" i="79"/>
  <c r="S1915" i="79"/>
  <c r="S1914" i="79"/>
  <c r="S1913" i="79"/>
  <c r="S1912" i="79"/>
  <c r="J1912" i="79"/>
  <c r="G1912" i="79"/>
  <c r="S1911" i="79"/>
  <c r="S1910" i="79"/>
  <c r="S1909" i="79"/>
  <c r="S1908" i="79"/>
  <c r="S1907" i="79"/>
  <c r="S1906" i="79"/>
  <c r="S1905" i="79"/>
  <c r="S1904" i="79"/>
  <c r="S1903" i="79"/>
  <c r="J1903" i="79"/>
  <c r="G1903" i="79"/>
  <c r="S1902" i="79"/>
  <c r="S1901" i="79"/>
  <c r="S1900" i="79"/>
  <c r="S1899" i="79"/>
  <c r="S1898" i="79"/>
  <c r="S1897" i="79"/>
  <c r="S1896" i="79"/>
  <c r="S1895" i="79"/>
  <c r="S1894" i="79"/>
  <c r="J1894" i="79"/>
  <c r="G1894" i="79"/>
  <c r="S1893" i="79"/>
  <c r="S1892" i="79"/>
  <c r="S1891" i="79"/>
  <c r="S1890" i="79"/>
  <c r="S1889" i="79"/>
  <c r="S1888" i="79"/>
  <c r="S1887" i="79"/>
  <c r="S1886" i="79"/>
  <c r="S1885" i="79"/>
  <c r="J1885" i="79"/>
  <c r="G1885" i="79"/>
  <c r="S1884" i="79"/>
  <c r="S1883" i="79"/>
  <c r="S1882" i="79"/>
  <c r="S1881" i="79"/>
  <c r="S1880" i="79"/>
  <c r="S1879" i="79"/>
  <c r="S1878" i="79"/>
  <c r="S1877" i="79"/>
  <c r="S1876" i="79"/>
  <c r="J1876" i="79"/>
  <c r="G1876" i="79"/>
  <c r="S1875" i="79"/>
  <c r="S1874" i="79"/>
  <c r="S1873" i="79"/>
  <c r="S1872" i="79"/>
  <c r="S1871" i="79"/>
  <c r="S1870" i="79"/>
  <c r="S1869" i="79"/>
  <c r="S1868" i="79"/>
  <c r="S1867" i="79"/>
  <c r="J1867" i="79"/>
  <c r="G1867" i="79"/>
  <c r="S1866" i="79"/>
  <c r="S1865" i="79"/>
  <c r="S1864" i="79"/>
  <c r="S1863" i="79"/>
  <c r="S1862" i="79"/>
  <c r="S1861" i="79"/>
  <c r="S1860" i="79"/>
  <c r="S1859" i="79"/>
  <c r="S1858" i="79"/>
  <c r="J1858" i="79"/>
  <c r="G1858" i="79"/>
  <c r="S1848" i="79"/>
  <c r="S1847" i="79"/>
  <c r="S1846" i="79"/>
  <c r="S1845" i="79"/>
  <c r="S1844" i="79"/>
  <c r="S1843" i="79"/>
  <c r="S1842" i="79"/>
  <c r="S1841" i="79"/>
  <c r="S1840" i="79"/>
  <c r="J1840" i="79"/>
  <c r="G1840" i="79"/>
  <c r="S1830" i="79"/>
  <c r="S1829" i="79"/>
  <c r="S1828" i="79"/>
  <c r="S1827" i="79"/>
  <c r="S1826" i="79"/>
  <c r="S1825" i="79"/>
  <c r="S1824" i="79"/>
  <c r="S1823" i="79"/>
  <c r="S1822" i="79"/>
  <c r="J1822" i="79"/>
  <c r="G1822" i="79"/>
  <c r="S1821" i="79"/>
  <c r="S1820" i="79"/>
  <c r="S1819" i="79"/>
  <c r="S1818" i="79"/>
  <c r="S1817" i="79"/>
  <c r="S1816" i="79"/>
  <c r="S1815" i="79"/>
  <c r="S1814" i="79"/>
  <c r="S1813" i="79"/>
  <c r="J1813" i="79"/>
  <c r="G1813" i="79"/>
  <c r="S1812" i="79"/>
  <c r="S1811" i="79"/>
  <c r="S1810" i="79"/>
  <c r="S1809" i="79"/>
  <c r="S1808" i="79"/>
  <c r="S1807" i="79"/>
  <c r="S1806" i="79"/>
  <c r="S1805" i="79"/>
  <c r="S1804" i="79"/>
  <c r="J1804" i="79"/>
  <c r="G1804" i="79"/>
  <c r="S1803" i="79"/>
  <c r="S1802" i="79"/>
  <c r="S1801" i="79"/>
  <c r="S1800" i="79"/>
  <c r="S1799" i="79"/>
  <c r="S1798" i="79"/>
  <c r="S1797" i="79"/>
  <c r="S1796" i="79"/>
  <c r="S1795" i="79"/>
  <c r="J1795" i="79"/>
  <c r="G1795" i="79"/>
  <c r="S1794" i="79"/>
  <c r="S1793" i="79"/>
  <c r="S1792" i="79"/>
  <c r="S1791" i="79"/>
  <c r="S1790" i="79"/>
  <c r="S1789" i="79"/>
  <c r="S1788" i="79"/>
  <c r="S1787" i="79"/>
  <c r="S1786" i="79"/>
  <c r="J1786" i="79"/>
  <c r="G1786" i="79"/>
  <c r="S1785" i="79"/>
  <c r="S1784" i="79"/>
  <c r="S1783" i="79"/>
  <c r="S1782" i="79"/>
  <c r="S1781" i="79"/>
  <c r="S1780" i="79"/>
  <c r="S1779" i="79"/>
  <c r="S1778" i="79"/>
  <c r="S1777" i="79"/>
  <c r="J1777" i="79"/>
  <c r="G1777" i="79"/>
  <c r="S1776" i="79"/>
  <c r="S1775" i="79"/>
  <c r="S1774" i="79"/>
  <c r="S1773" i="79"/>
  <c r="S1772" i="79"/>
  <c r="S1771" i="79"/>
  <c r="S1770" i="79"/>
  <c r="S1769" i="79"/>
  <c r="S1768" i="79"/>
  <c r="J1768" i="79"/>
  <c r="G1768" i="79"/>
  <c r="S1767" i="79"/>
  <c r="S1766" i="79"/>
  <c r="S1765" i="79"/>
  <c r="S1764" i="79"/>
  <c r="S1763" i="79"/>
  <c r="S1762" i="79"/>
  <c r="S1761" i="79"/>
  <c r="S1760" i="79"/>
  <c r="S1759" i="79"/>
  <c r="J1759" i="79"/>
  <c r="G1759" i="79"/>
  <c r="S1758" i="79"/>
  <c r="S1757" i="79"/>
  <c r="S1756" i="79"/>
  <c r="S1755" i="79"/>
  <c r="S1754" i="79"/>
  <c r="S1753" i="79"/>
  <c r="S1752" i="79"/>
  <c r="S1751" i="79"/>
  <c r="S1750" i="79"/>
  <c r="J1750" i="79"/>
  <c r="G1750" i="79"/>
  <c r="S1749" i="79"/>
  <c r="S1748" i="79"/>
  <c r="S1747" i="79"/>
  <c r="S1746" i="79"/>
  <c r="S1745" i="79"/>
  <c r="S1744" i="79"/>
  <c r="S1743" i="79"/>
  <c r="S1742" i="79"/>
  <c r="S1741" i="79"/>
  <c r="J1741" i="79"/>
  <c r="G1741" i="79"/>
  <c r="S1740" i="79"/>
  <c r="S1739" i="79"/>
  <c r="S1738" i="79"/>
  <c r="S1737" i="79"/>
  <c r="S1736" i="79"/>
  <c r="S1735" i="79"/>
  <c r="S1734" i="79"/>
  <c r="S1733" i="79"/>
  <c r="S1732" i="79"/>
  <c r="J1732" i="79"/>
  <c r="G1732" i="79"/>
  <c r="S1731" i="79"/>
  <c r="S1730" i="79"/>
  <c r="S1729" i="79"/>
  <c r="S1728" i="79"/>
  <c r="S1727" i="79"/>
  <c r="S1726" i="79"/>
  <c r="S1725" i="79"/>
  <c r="S1724" i="79"/>
  <c r="S1723" i="79"/>
  <c r="J1723" i="79"/>
  <c r="G1723" i="79"/>
  <c r="S1722" i="79"/>
  <c r="S1721" i="79"/>
  <c r="S1720" i="79"/>
  <c r="S1719" i="79"/>
  <c r="S1718" i="79"/>
  <c r="S1717" i="79"/>
  <c r="S1716" i="79"/>
  <c r="S1715" i="79"/>
  <c r="S1714" i="79"/>
  <c r="J1714" i="79"/>
  <c r="G1714" i="79"/>
  <c r="S1713" i="79"/>
  <c r="S1712" i="79"/>
  <c r="S1711" i="79"/>
  <c r="S1710" i="79"/>
  <c r="S1709" i="79"/>
  <c r="S1708" i="79"/>
  <c r="S1707" i="79"/>
  <c r="S1706" i="79"/>
  <c r="S1705" i="79"/>
  <c r="J1705" i="79"/>
  <c r="G1705" i="79"/>
  <c r="S90" i="79"/>
  <c r="S89" i="79"/>
  <c r="S88" i="79"/>
  <c r="S87" i="79"/>
  <c r="S86" i="79"/>
  <c r="S85" i="79"/>
  <c r="S84" i="79"/>
  <c r="S83" i="79"/>
  <c r="S82" i="79"/>
  <c r="J82" i="79"/>
  <c r="G82" i="79"/>
  <c r="S81" i="79"/>
  <c r="S80" i="79"/>
  <c r="S79" i="79"/>
  <c r="S78" i="79"/>
  <c r="S77" i="79"/>
  <c r="S76" i="79"/>
  <c r="S75" i="79"/>
  <c r="S74" i="79"/>
  <c r="S73" i="79"/>
  <c r="J73" i="79"/>
  <c r="G73" i="79"/>
  <c r="S72" i="79"/>
  <c r="S71" i="79"/>
  <c r="S70" i="79"/>
  <c r="S69" i="79"/>
  <c r="S68" i="79"/>
  <c r="S67" i="79"/>
  <c r="S66" i="79"/>
  <c r="S65" i="79"/>
  <c r="S64" i="79"/>
  <c r="J64" i="79"/>
  <c r="G64" i="79"/>
  <c r="S63" i="79"/>
  <c r="S62" i="79"/>
  <c r="S61" i="79"/>
  <c r="S60" i="79"/>
  <c r="S59" i="79"/>
  <c r="S58" i="79"/>
  <c r="S57" i="79"/>
  <c r="S56" i="79"/>
  <c r="S55" i="79"/>
  <c r="J55" i="79"/>
  <c r="G55" i="79"/>
  <c r="S918" i="79"/>
  <c r="S917" i="79"/>
  <c r="S916" i="79"/>
  <c r="S915" i="79"/>
  <c r="S914" i="79"/>
  <c r="S913" i="79"/>
  <c r="S912" i="79"/>
  <c r="S911" i="79"/>
  <c r="S910" i="79"/>
  <c r="J910" i="79"/>
  <c r="G910" i="79"/>
  <c r="S909" i="79"/>
  <c r="S908" i="79"/>
  <c r="S907" i="79"/>
  <c r="S906" i="79"/>
  <c r="S905" i="79"/>
  <c r="S904" i="79"/>
  <c r="S903" i="79"/>
  <c r="S902" i="79"/>
  <c r="S901" i="79"/>
  <c r="J901" i="79"/>
  <c r="G901" i="79"/>
  <c r="S900" i="79"/>
  <c r="S899" i="79"/>
  <c r="S898" i="79"/>
  <c r="S897" i="79"/>
  <c r="S896" i="79"/>
  <c r="S895" i="79"/>
  <c r="S894" i="79"/>
  <c r="S893" i="79"/>
  <c r="S892" i="79"/>
  <c r="J892" i="79"/>
  <c r="G892" i="79"/>
  <c r="S882" i="79"/>
  <c r="S881" i="79"/>
  <c r="S880" i="79"/>
  <c r="S879" i="79"/>
  <c r="S878" i="79"/>
  <c r="S877" i="79"/>
  <c r="S876" i="79"/>
  <c r="S875" i="79"/>
  <c r="S874" i="79"/>
  <c r="J874" i="79"/>
  <c r="G874" i="79"/>
  <c r="S873" i="79"/>
  <c r="S872" i="79"/>
  <c r="S871" i="79"/>
  <c r="S870" i="79"/>
  <c r="S869" i="79"/>
  <c r="S868" i="79"/>
  <c r="S867" i="79"/>
  <c r="S866" i="79"/>
  <c r="S865" i="79"/>
  <c r="J865" i="79"/>
  <c r="G865" i="79"/>
  <c r="S864" i="79"/>
  <c r="S863" i="79"/>
  <c r="S862" i="79"/>
  <c r="S861" i="79"/>
  <c r="S860" i="79"/>
  <c r="S859" i="79"/>
  <c r="S858" i="79"/>
  <c r="S857" i="79"/>
  <c r="S855" i="79"/>
  <c r="S854" i="79"/>
  <c r="S853" i="79"/>
  <c r="S852" i="79"/>
  <c r="S851" i="79"/>
  <c r="S850" i="79"/>
  <c r="S849" i="79"/>
  <c r="S848" i="79"/>
  <c r="S847" i="79"/>
  <c r="J847" i="79"/>
  <c r="G847" i="79"/>
  <c r="S846" i="79"/>
  <c r="S845" i="79"/>
  <c r="S844" i="79"/>
  <c r="S843" i="79"/>
  <c r="S842" i="79"/>
  <c r="S841" i="79"/>
  <c r="S840" i="79"/>
  <c r="S839" i="79"/>
  <c r="S838" i="79"/>
  <c r="J838" i="79"/>
  <c r="G838" i="79"/>
  <c r="S828" i="79"/>
  <c r="S827" i="79"/>
  <c r="S826" i="79"/>
  <c r="S825" i="79"/>
  <c r="S824" i="79"/>
  <c r="S823" i="79"/>
  <c r="S822" i="79"/>
  <c r="S821" i="79"/>
  <c r="S820" i="79"/>
  <c r="J820" i="79"/>
  <c r="G820" i="79"/>
  <c r="S819" i="79"/>
  <c r="S818" i="79"/>
  <c r="S817" i="79"/>
  <c r="S816" i="79"/>
  <c r="S815" i="79"/>
  <c r="S814" i="79"/>
  <c r="S813" i="79"/>
  <c r="S812" i="79"/>
  <c r="S811" i="79"/>
  <c r="J811" i="79"/>
  <c r="G811" i="79"/>
  <c r="S801" i="79"/>
  <c r="S800" i="79"/>
  <c r="S799" i="79"/>
  <c r="S798" i="79"/>
  <c r="S797" i="79"/>
  <c r="S796" i="79"/>
  <c r="S795" i="79"/>
  <c r="S794" i="79"/>
  <c r="S793" i="79"/>
  <c r="J793" i="79"/>
  <c r="G793" i="79"/>
  <c r="S792" i="79"/>
  <c r="S791" i="79"/>
  <c r="S790" i="79"/>
  <c r="S789" i="79"/>
  <c r="S788" i="79"/>
  <c r="S787" i="79"/>
  <c r="S786" i="79"/>
  <c r="S785" i="79"/>
  <c r="S784" i="79"/>
  <c r="J784" i="79"/>
  <c r="G784" i="79"/>
  <c r="S783" i="79"/>
  <c r="S782" i="79"/>
  <c r="S781" i="79"/>
  <c r="S780" i="79"/>
  <c r="S779" i="79"/>
  <c r="S778" i="79"/>
  <c r="S777" i="79"/>
  <c r="S776" i="79"/>
  <c r="S775" i="79"/>
  <c r="J775" i="79"/>
  <c r="G775" i="79"/>
  <c r="S774" i="79"/>
  <c r="S773" i="79"/>
  <c r="S772" i="79"/>
  <c r="S771" i="79"/>
  <c r="S770" i="79"/>
  <c r="S769" i="79"/>
  <c r="S768" i="79"/>
  <c r="S767" i="79"/>
  <c r="S766" i="79"/>
  <c r="J766" i="79"/>
  <c r="G766" i="79"/>
  <c r="S765" i="79"/>
  <c r="S764" i="79"/>
  <c r="S763" i="79"/>
  <c r="S762" i="79"/>
  <c r="S761" i="79"/>
  <c r="S760" i="79"/>
  <c r="S759" i="79"/>
  <c r="S758" i="79"/>
  <c r="S757" i="79"/>
  <c r="J757" i="79"/>
  <c r="G757" i="79"/>
  <c r="S756" i="79"/>
  <c r="S755" i="79"/>
  <c r="S754" i="79"/>
  <c r="S753" i="79"/>
  <c r="S752" i="79"/>
  <c r="S751" i="79"/>
  <c r="S750" i="79"/>
  <c r="S749" i="79"/>
  <c r="S748" i="79"/>
  <c r="J748" i="79"/>
  <c r="G748" i="79"/>
  <c r="S747" i="79"/>
  <c r="S746" i="79"/>
  <c r="S745" i="79"/>
  <c r="S744" i="79"/>
  <c r="S743" i="79"/>
  <c r="S742" i="79"/>
  <c r="S741" i="79"/>
  <c r="S740" i="79"/>
  <c r="S739" i="79"/>
  <c r="J739" i="79"/>
  <c r="G739" i="79"/>
  <c r="S738" i="79"/>
  <c r="S737" i="79"/>
  <c r="S736" i="79"/>
  <c r="S735" i="79"/>
  <c r="S734" i="79"/>
  <c r="S733" i="79"/>
  <c r="S732" i="79"/>
  <c r="S731" i="79"/>
  <c r="S730" i="79"/>
  <c r="J730" i="79"/>
  <c r="G730" i="79"/>
  <c r="S729" i="79"/>
  <c r="S728" i="79"/>
  <c r="S727" i="79"/>
  <c r="S726" i="79"/>
  <c r="S725" i="79"/>
  <c r="S724" i="79"/>
  <c r="S723" i="79"/>
  <c r="S722" i="79"/>
  <c r="S721" i="79"/>
  <c r="J721" i="79"/>
  <c r="G721" i="79"/>
  <c r="S720" i="79"/>
  <c r="S719" i="79"/>
  <c r="S718" i="79"/>
  <c r="S717" i="79"/>
  <c r="S716" i="79"/>
  <c r="S715" i="79"/>
  <c r="S714" i="79"/>
  <c r="S713" i="79"/>
  <c r="S712" i="79"/>
  <c r="J712" i="79"/>
  <c r="G712" i="79"/>
  <c r="S711" i="79"/>
  <c r="S710" i="79"/>
  <c r="S709" i="79"/>
  <c r="S708" i="79"/>
  <c r="S707" i="79"/>
  <c r="S706" i="79"/>
  <c r="S705" i="79"/>
  <c r="S704" i="79"/>
  <c r="S703" i="79"/>
  <c r="J703" i="79"/>
  <c r="G703" i="79"/>
  <c r="S702" i="79"/>
  <c r="S701" i="79"/>
  <c r="S700" i="79"/>
  <c r="S699" i="79"/>
  <c r="S698" i="79"/>
  <c r="S697" i="79"/>
  <c r="S696" i="79"/>
  <c r="S695" i="79"/>
  <c r="S694" i="79"/>
  <c r="J694" i="79"/>
  <c r="G694" i="79"/>
  <c r="S693" i="79"/>
  <c r="S692" i="79"/>
  <c r="S691" i="79"/>
  <c r="S690" i="79"/>
  <c r="S689" i="79"/>
  <c r="S688" i="79"/>
  <c r="S687" i="79"/>
  <c r="S686" i="79"/>
  <c r="S685" i="79"/>
  <c r="J685" i="79"/>
  <c r="G685" i="79"/>
  <c r="S684" i="79"/>
  <c r="S683" i="79"/>
  <c r="S682" i="79"/>
  <c r="S681" i="79"/>
  <c r="S680" i="79"/>
  <c r="S679" i="79"/>
  <c r="S678" i="79"/>
  <c r="S677" i="79"/>
  <c r="S676" i="79"/>
  <c r="J676" i="79"/>
  <c r="G676" i="79"/>
  <c r="S675" i="79"/>
  <c r="S674" i="79"/>
  <c r="S673" i="79"/>
  <c r="S672" i="79"/>
  <c r="S671" i="79"/>
  <c r="S670" i="79"/>
  <c r="S669" i="79"/>
  <c r="S668" i="79"/>
  <c r="S667" i="79"/>
  <c r="J667" i="79"/>
  <c r="G667" i="79"/>
  <c r="S666" i="79"/>
  <c r="S665" i="79"/>
  <c r="S664" i="79"/>
  <c r="S663" i="79"/>
  <c r="S662" i="79"/>
  <c r="S661" i="79"/>
  <c r="S660" i="79"/>
  <c r="S659" i="79"/>
  <c r="S658" i="79"/>
  <c r="J658" i="79"/>
  <c r="G658" i="79"/>
  <c r="S657" i="79"/>
  <c r="S656" i="79"/>
  <c r="S655" i="79"/>
  <c r="S654" i="79"/>
  <c r="S653" i="79"/>
  <c r="S652" i="79"/>
  <c r="S651" i="79"/>
  <c r="S650" i="79"/>
  <c r="S649" i="79"/>
  <c r="J649" i="79"/>
  <c r="G649" i="79"/>
  <c r="S648" i="79"/>
  <c r="S647" i="79"/>
  <c r="S646" i="79"/>
  <c r="S645" i="79"/>
  <c r="S644" i="79"/>
  <c r="S643" i="79"/>
  <c r="S642" i="79"/>
  <c r="S641" i="79"/>
  <c r="S640" i="79"/>
  <c r="J640" i="79"/>
  <c r="G640" i="79"/>
  <c r="S639" i="79"/>
  <c r="S638" i="79"/>
  <c r="S637" i="79"/>
  <c r="S636" i="79"/>
  <c r="S635" i="79"/>
  <c r="S634" i="79"/>
  <c r="S633" i="79"/>
  <c r="S632" i="79"/>
  <c r="S631" i="79"/>
  <c r="J631" i="79"/>
  <c r="G631" i="79"/>
  <c r="S630" i="79"/>
  <c r="S629" i="79"/>
  <c r="S628" i="79"/>
  <c r="S627" i="79"/>
  <c r="S626" i="79"/>
  <c r="S625" i="79"/>
  <c r="S624" i="79"/>
  <c r="S623" i="79"/>
  <c r="S622" i="79"/>
  <c r="J622" i="79"/>
  <c r="G622" i="79"/>
  <c r="S621" i="79"/>
  <c r="S620" i="79"/>
  <c r="S619" i="79"/>
  <c r="S618" i="79"/>
  <c r="S617" i="79"/>
  <c r="S616" i="79"/>
  <c r="S615" i="79"/>
  <c r="S614" i="79"/>
  <c r="S613" i="79"/>
  <c r="J613" i="79"/>
  <c r="G613" i="79"/>
  <c r="S612" i="79"/>
  <c r="S611" i="79"/>
  <c r="S610" i="79"/>
  <c r="S609" i="79"/>
  <c r="S608" i="79"/>
  <c r="S607" i="79"/>
  <c r="S606" i="79"/>
  <c r="S605" i="79"/>
  <c r="S604" i="79"/>
  <c r="J604" i="79"/>
  <c r="G604" i="79"/>
  <c r="S603" i="79"/>
  <c r="S602" i="79"/>
  <c r="S601" i="79"/>
  <c r="S600" i="79"/>
  <c r="S599" i="79"/>
  <c r="S598" i="79"/>
  <c r="S597" i="79"/>
  <c r="S596" i="79"/>
  <c r="S595" i="79"/>
  <c r="J595" i="79"/>
  <c r="G595" i="79"/>
  <c r="S594" i="79"/>
  <c r="S593" i="79"/>
  <c r="S592" i="79"/>
  <c r="S591" i="79"/>
  <c r="S590" i="79"/>
  <c r="S589" i="79"/>
  <c r="S588" i="79"/>
  <c r="S587" i="79"/>
  <c r="S586" i="79"/>
  <c r="J586" i="79"/>
  <c r="G586" i="79"/>
  <c r="S576" i="79"/>
  <c r="S575" i="79"/>
  <c r="S574" i="79"/>
  <c r="S573" i="79"/>
  <c r="S572" i="79"/>
  <c r="S571" i="79"/>
  <c r="S570" i="79"/>
  <c r="S569" i="79"/>
  <c r="S568" i="79"/>
  <c r="J568" i="79"/>
  <c r="G568" i="79"/>
  <c r="S567" i="79"/>
  <c r="S566" i="79"/>
  <c r="S565" i="79"/>
  <c r="S564" i="79"/>
  <c r="S563" i="79"/>
  <c r="S562" i="79"/>
  <c r="S561" i="79"/>
  <c r="S560" i="79"/>
  <c r="S559" i="79"/>
  <c r="J559" i="79"/>
  <c r="G559" i="79"/>
  <c r="S558" i="79"/>
  <c r="S557" i="79"/>
  <c r="S556" i="79"/>
  <c r="S555" i="79"/>
  <c r="S554" i="79"/>
  <c r="S553" i="79"/>
  <c r="S552" i="79"/>
  <c r="S551" i="79"/>
  <c r="S550" i="79"/>
  <c r="J550" i="79"/>
  <c r="G550" i="79"/>
  <c r="S549" i="79"/>
  <c r="S548" i="79"/>
  <c r="S547" i="79"/>
  <c r="S546" i="79"/>
  <c r="S545" i="79"/>
  <c r="S544" i="79"/>
  <c r="S543" i="79"/>
  <c r="S542" i="79"/>
  <c r="S541" i="79"/>
  <c r="J541" i="79"/>
  <c r="G541" i="79"/>
  <c r="S540" i="79"/>
  <c r="S539" i="79"/>
  <c r="S538" i="79"/>
  <c r="S537" i="79"/>
  <c r="S536" i="79"/>
  <c r="S535" i="79"/>
  <c r="S534" i="79"/>
  <c r="S533" i="79"/>
  <c r="S532" i="79"/>
  <c r="J532" i="79"/>
  <c r="G532" i="79"/>
  <c r="S531" i="79"/>
  <c r="S530" i="79"/>
  <c r="S529" i="79"/>
  <c r="S528" i="79"/>
  <c r="S527" i="79"/>
  <c r="S526" i="79"/>
  <c r="S525" i="79"/>
  <c r="S524" i="79"/>
  <c r="S523" i="79"/>
  <c r="J523" i="79"/>
  <c r="G523" i="79"/>
  <c r="S522" i="79"/>
  <c r="S521" i="79"/>
  <c r="S520" i="79"/>
  <c r="S519" i="79"/>
  <c r="S518" i="79"/>
  <c r="S517" i="79"/>
  <c r="S516" i="79"/>
  <c r="S515" i="79"/>
  <c r="S514" i="79"/>
  <c r="J514" i="79"/>
  <c r="G514" i="79"/>
  <c r="S513" i="79"/>
  <c r="S512" i="79"/>
  <c r="S511" i="79"/>
  <c r="S510" i="79"/>
  <c r="S509" i="79"/>
  <c r="S508" i="79"/>
  <c r="S507" i="79"/>
  <c r="S506" i="79"/>
  <c r="S505" i="79"/>
  <c r="J505" i="79"/>
  <c r="G505" i="79"/>
  <c r="S504" i="79"/>
  <c r="S503" i="79"/>
  <c r="S502" i="79"/>
  <c r="S501" i="79"/>
  <c r="S500" i="79"/>
  <c r="S499" i="79"/>
  <c r="S498" i="79"/>
  <c r="S497" i="79"/>
  <c r="S496" i="79"/>
  <c r="J496" i="79"/>
  <c r="G496" i="79"/>
  <c r="S495" i="79"/>
  <c r="S494" i="79"/>
  <c r="S493" i="79"/>
  <c r="S492" i="79"/>
  <c r="S491" i="79"/>
  <c r="S490" i="79"/>
  <c r="S489" i="79"/>
  <c r="S488" i="79"/>
  <c r="S487" i="79"/>
  <c r="J487" i="79"/>
  <c r="G487" i="79"/>
  <c r="S486" i="79"/>
  <c r="S485" i="79"/>
  <c r="S484" i="79"/>
  <c r="S483" i="79"/>
  <c r="S482" i="79"/>
  <c r="S481" i="79"/>
  <c r="S480" i="79"/>
  <c r="S479" i="79"/>
  <c r="S478" i="79"/>
  <c r="J478" i="79"/>
  <c r="G478" i="79"/>
  <c r="S477" i="79"/>
  <c r="S476" i="79"/>
  <c r="S475" i="79"/>
  <c r="S474" i="79"/>
  <c r="S473" i="79"/>
  <c r="S472" i="79"/>
  <c r="S471" i="79"/>
  <c r="S470" i="79"/>
  <c r="S469" i="79"/>
  <c r="J469" i="79"/>
  <c r="G469" i="79"/>
  <c r="S468" i="79"/>
  <c r="S467" i="79"/>
  <c r="S466" i="79"/>
  <c r="S465" i="79"/>
  <c r="S464" i="79"/>
  <c r="S463" i="79"/>
  <c r="S462" i="79"/>
  <c r="S461" i="79"/>
  <c r="S460" i="79"/>
  <c r="J460" i="79"/>
  <c r="G460" i="79"/>
  <c r="S459" i="79"/>
  <c r="S458" i="79"/>
  <c r="S457" i="79"/>
  <c r="S456" i="79"/>
  <c r="S455" i="79"/>
  <c r="S454" i="79"/>
  <c r="S453" i="79"/>
  <c r="S452" i="79"/>
  <c r="S451" i="79"/>
  <c r="J451" i="79"/>
  <c r="G451" i="79"/>
  <c r="S450" i="79"/>
  <c r="S449" i="79"/>
  <c r="S448" i="79"/>
  <c r="S447" i="79"/>
  <c r="S446" i="79"/>
  <c r="S445" i="79"/>
  <c r="S444" i="79"/>
  <c r="S443" i="79"/>
  <c r="S442" i="79"/>
  <c r="J442" i="79"/>
  <c r="G442" i="79"/>
  <c r="S441" i="79"/>
  <c r="S440" i="79"/>
  <c r="S439" i="79"/>
  <c r="S438" i="79"/>
  <c r="S437" i="79"/>
  <c r="S436" i="79"/>
  <c r="S435" i="79"/>
  <c r="S434" i="79"/>
  <c r="S433" i="79"/>
  <c r="J433" i="79"/>
  <c r="G433" i="79"/>
  <c r="S432" i="79"/>
  <c r="S431" i="79"/>
  <c r="S430" i="79"/>
  <c r="S429" i="79"/>
  <c r="S428" i="79"/>
  <c r="S427" i="79"/>
  <c r="S426" i="79"/>
  <c r="S425" i="79"/>
  <c r="S424" i="79"/>
  <c r="J424" i="79"/>
  <c r="G424" i="79"/>
  <c r="S423" i="79"/>
  <c r="S422" i="79"/>
  <c r="S421" i="79"/>
  <c r="S420" i="79"/>
  <c r="S419" i="79"/>
  <c r="S418" i="79"/>
  <c r="S417" i="79"/>
  <c r="S416" i="79"/>
  <c r="S415" i="79"/>
  <c r="J415" i="79"/>
  <c r="G415" i="79"/>
  <c r="S414" i="79"/>
  <c r="S413" i="79"/>
  <c r="S412" i="79"/>
  <c r="S411" i="79"/>
  <c r="S410" i="79"/>
  <c r="S409" i="79"/>
  <c r="S408" i="79"/>
  <c r="S407" i="79"/>
  <c r="S406" i="79"/>
  <c r="J406" i="79"/>
  <c r="G406" i="79"/>
  <c r="S405" i="79"/>
  <c r="S404" i="79"/>
  <c r="S403" i="79"/>
  <c r="S402" i="79"/>
  <c r="S401" i="79"/>
  <c r="S400" i="79"/>
  <c r="S399" i="79"/>
  <c r="S398" i="79"/>
  <c r="S397" i="79"/>
  <c r="J397" i="79"/>
  <c r="G397" i="79"/>
  <c r="S396" i="79"/>
  <c r="S395" i="79"/>
  <c r="S394" i="79"/>
  <c r="S393" i="79"/>
  <c r="S392" i="79"/>
  <c r="S391" i="79"/>
  <c r="S390" i="79"/>
  <c r="S389" i="79"/>
  <c r="S388" i="79"/>
  <c r="J388" i="79"/>
  <c r="G388" i="79"/>
  <c r="S387" i="79"/>
  <c r="S386" i="79"/>
  <c r="S385" i="79"/>
  <c r="S384" i="79"/>
  <c r="S383" i="79"/>
  <c r="S382" i="79"/>
  <c r="S381" i="79"/>
  <c r="S380" i="79"/>
  <c r="S379" i="79"/>
  <c r="J379" i="79"/>
  <c r="G379" i="79"/>
  <c r="S378" i="79"/>
  <c r="S377" i="79"/>
  <c r="S376" i="79"/>
  <c r="S375" i="79"/>
  <c r="S374" i="79"/>
  <c r="S373" i="79"/>
  <c r="S372" i="79"/>
  <c r="S371" i="79"/>
  <c r="S370" i="79"/>
  <c r="J370" i="79"/>
  <c r="G370" i="79"/>
  <c r="S369" i="79"/>
  <c r="S368" i="79"/>
  <c r="S367" i="79"/>
  <c r="S366" i="79"/>
  <c r="S365" i="79"/>
  <c r="S364" i="79"/>
  <c r="S363" i="79"/>
  <c r="S362" i="79"/>
  <c r="S361" i="79"/>
  <c r="J361" i="79"/>
  <c r="G361" i="79"/>
  <c r="S360" i="79"/>
  <c r="S359" i="79"/>
  <c r="S358" i="79"/>
  <c r="S357" i="79"/>
  <c r="S356" i="79"/>
  <c r="S355" i="79"/>
  <c r="S354" i="79"/>
  <c r="S353" i="79"/>
  <c r="S352" i="79"/>
  <c r="J352" i="79"/>
  <c r="G352" i="79"/>
  <c r="S351" i="79"/>
  <c r="S350" i="79"/>
  <c r="S349" i="79"/>
  <c r="S348" i="79"/>
  <c r="S347" i="79"/>
  <c r="S346" i="79"/>
  <c r="S345" i="79"/>
  <c r="S344" i="79"/>
  <c r="S343" i="79"/>
  <c r="J343" i="79"/>
  <c r="G343" i="79"/>
  <c r="S342" i="79"/>
  <c r="S341" i="79"/>
  <c r="S340" i="79"/>
  <c r="S339" i="79"/>
  <c r="S338" i="79"/>
  <c r="S337" i="79"/>
  <c r="S336" i="79"/>
  <c r="S335" i="79"/>
  <c r="S334" i="79"/>
  <c r="J334" i="79"/>
  <c r="G334" i="79"/>
  <c r="S324" i="79"/>
  <c r="S323" i="79"/>
  <c r="S322" i="79"/>
  <c r="S321" i="79"/>
  <c r="S320" i="79"/>
  <c r="S319" i="79"/>
  <c r="S318" i="79"/>
  <c r="S317" i="79"/>
  <c r="S316" i="79"/>
  <c r="J316" i="79"/>
  <c r="G316" i="79"/>
  <c r="S315" i="79"/>
  <c r="S314" i="79"/>
  <c r="S313" i="79"/>
  <c r="S312" i="79"/>
  <c r="S311" i="79"/>
  <c r="S310" i="79"/>
  <c r="S309" i="79"/>
  <c r="S308" i="79"/>
  <c r="S307" i="79"/>
  <c r="J307" i="79"/>
  <c r="G307" i="79"/>
  <c r="S306" i="79"/>
  <c r="S305" i="79"/>
  <c r="S304" i="79"/>
  <c r="S303" i="79"/>
  <c r="S302" i="79"/>
  <c r="S301" i="79"/>
  <c r="S300" i="79"/>
  <c r="S299" i="79"/>
  <c r="S298" i="79"/>
  <c r="J298" i="79"/>
  <c r="G298" i="79"/>
  <c r="S297" i="79"/>
  <c r="S296" i="79"/>
  <c r="S295" i="79"/>
  <c r="S294" i="79"/>
  <c r="S293" i="79"/>
  <c r="S292" i="79"/>
  <c r="S291" i="79"/>
  <c r="S290" i="79"/>
  <c r="S289" i="79"/>
  <c r="J289" i="79"/>
  <c r="G289" i="79"/>
  <c r="S288" i="79"/>
  <c r="S287" i="79"/>
  <c r="S286" i="79"/>
  <c r="S285" i="79"/>
  <c r="S284" i="79"/>
  <c r="S283" i="79"/>
  <c r="S282" i="79"/>
  <c r="S281" i="79"/>
  <c r="S280" i="79"/>
  <c r="J280" i="79"/>
  <c r="G280" i="79"/>
  <c r="S261" i="79"/>
  <c r="S260" i="79"/>
  <c r="S259" i="79"/>
  <c r="S258" i="79"/>
  <c r="S257" i="79"/>
  <c r="S256" i="79"/>
  <c r="S255" i="79"/>
  <c r="S254" i="79"/>
  <c r="S253" i="79"/>
  <c r="J253" i="79"/>
  <c r="G253" i="79"/>
  <c r="S252" i="79"/>
  <c r="S251" i="79"/>
  <c r="S250" i="79"/>
  <c r="S249" i="79"/>
  <c r="S248" i="79"/>
  <c r="S247" i="79"/>
  <c r="S246" i="79"/>
  <c r="S245" i="79"/>
  <c r="S244" i="79"/>
  <c r="J244" i="79"/>
  <c r="G244" i="79"/>
  <c r="S234" i="79"/>
  <c r="S233" i="79"/>
  <c r="S232" i="79"/>
  <c r="S231" i="79"/>
  <c r="S230" i="79"/>
  <c r="S229" i="79"/>
  <c r="S228" i="79"/>
  <c r="S227" i="79"/>
  <c r="S226" i="79"/>
  <c r="J226" i="79"/>
  <c r="G226" i="79"/>
  <c r="S225" i="79"/>
  <c r="S224" i="79"/>
  <c r="S223" i="79"/>
  <c r="S222" i="79"/>
  <c r="S221" i="79"/>
  <c r="S220" i="79"/>
  <c r="S219" i="79"/>
  <c r="S218" i="79"/>
  <c r="S217" i="79"/>
  <c r="J217" i="79"/>
  <c r="G217" i="79"/>
  <c r="S216" i="79"/>
  <c r="S215" i="79"/>
  <c r="S214" i="79"/>
  <c r="S213" i="79"/>
  <c r="S212" i="79"/>
  <c r="S211" i="79"/>
  <c r="S210" i="79"/>
  <c r="S209" i="79"/>
  <c r="S208" i="79"/>
  <c r="J208" i="79"/>
  <c r="G208" i="79"/>
  <c r="S207" i="79"/>
  <c r="S206" i="79"/>
  <c r="S205" i="79"/>
  <c r="S204" i="79"/>
  <c r="S203" i="79"/>
  <c r="S202" i="79"/>
  <c r="S201" i="79"/>
  <c r="S200" i="79"/>
  <c r="S199" i="79"/>
  <c r="J199" i="79"/>
  <c r="G199" i="79"/>
  <c r="S198" i="79"/>
  <c r="S197" i="79"/>
  <c r="S196" i="79"/>
  <c r="S195" i="79"/>
  <c r="S194" i="79"/>
  <c r="S193" i="79"/>
  <c r="S192" i="79"/>
  <c r="S191" i="79"/>
  <c r="S190" i="79"/>
  <c r="J190" i="79"/>
  <c r="G190" i="79"/>
  <c r="J19" i="71"/>
  <c r="J28" i="71"/>
  <c r="J37" i="71"/>
  <c r="J46" i="71"/>
  <c r="J55" i="71"/>
  <c r="J64" i="71"/>
  <c r="J73" i="71"/>
  <c r="J82" i="71"/>
  <c r="J100" i="71"/>
  <c r="J109" i="71"/>
  <c r="J118" i="71"/>
  <c r="J127" i="71"/>
  <c r="J136" i="71"/>
  <c r="J154" i="71"/>
  <c r="J163" i="71"/>
  <c r="J172" i="71"/>
  <c r="J181" i="71"/>
  <c r="J190" i="71"/>
  <c r="J199" i="71"/>
  <c r="J208" i="71"/>
  <c r="G19" i="71"/>
  <c r="G28" i="71"/>
  <c r="G37" i="71"/>
  <c r="G46" i="71"/>
  <c r="G55" i="71"/>
  <c r="G64" i="71"/>
  <c r="G73" i="71"/>
  <c r="G82" i="71"/>
  <c r="G100" i="71"/>
  <c r="G109" i="71"/>
  <c r="G118" i="71"/>
  <c r="G127" i="71"/>
  <c r="G136" i="71"/>
  <c r="G154" i="71"/>
  <c r="G163" i="71"/>
  <c r="G172" i="71"/>
  <c r="G181" i="71"/>
  <c r="G190" i="71"/>
  <c r="G199" i="71"/>
  <c r="G208" i="71"/>
  <c r="A30" i="71"/>
  <c r="A32" i="71"/>
  <c r="A34" i="71"/>
  <c r="A39" i="71"/>
  <c r="A41" i="71"/>
  <c r="A43" i="71"/>
  <c r="A48" i="71"/>
  <c r="A50" i="71"/>
  <c r="A52" i="71"/>
  <c r="A57" i="71"/>
  <c r="A59" i="71"/>
  <c r="A61" i="71"/>
  <c r="A66" i="71"/>
  <c r="A68" i="71"/>
  <c r="A70" i="71"/>
  <c r="A75" i="71"/>
  <c r="A77" i="71"/>
  <c r="A79" i="71"/>
  <c r="A84" i="71"/>
  <c r="A86" i="71"/>
  <c r="A88" i="71"/>
  <c r="A102" i="71"/>
  <c r="A104" i="71"/>
  <c r="A106" i="71"/>
  <c r="A111" i="71"/>
  <c r="A113" i="71"/>
  <c r="A115" i="71"/>
  <c r="A120" i="71"/>
  <c r="A122" i="71"/>
  <c r="A124" i="71"/>
  <c r="A129" i="71"/>
  <c r="A131" i="71"/>
  <c r="A133" i="71"/>
  <c r="A138" i="71"/>
  <c r="A140" i="71"/>
  <c r="A142" i="71"/>
  <c r="A156" i="71"/>
  <c r="A158" i="71"/>
  <c r="A160" i="71"/>
  <c r="A165" i="71"/>
  <c r="A167" i="71"/>
  <c r="A169" i="71"/>
  <c r="A174" i="71"/>
  <c r="A176" i="71"/>
  <c r="A178" i="71"/>
  <c r="A183" i="71"/>
  <c r="A185" i="71"/>
  <c r="A187" i="71"/>
  <c r="A192" i="71"/>
  <c r="A194" i="71"/>
  <c r="A196" i="71"/>
  <c r="A201" i="71"/>
  <c r="A203" i="71"/>
  <c r="A205" i="71"/>
  <c r="S135" i="71"/>
  <c r="S134" i="71"/>
  <c r="S133" i="71"/>
  <c r="S132" i="71"/>
  <c r="S131" i="71"/>
  <c r="S130" i="71"/>
  <c r="S129" i="71"/>
  <c r="S128" i="71"/>
  <c r="S127" i="71"/>
  <c r="S108" i="71"/>
  <c r="S107" i="71"/>
  <c r="S106" i="71"/>
  <c r="S105" i="71"/>
  <c r="S104" i="71"/>
  <c r="S103" i="71"/>
  <c r="S102" i="71"/>
  <c r="S101" i="71"/>
  <c r="S100" i="71"/>
  <c r="S72" i="71"/>
  <c r="S71" i="71"/>
  <c r="S70" i="71"/>
  <c r="S69" i="71"/>
  <c r="S68" i="71"/>
  <c r="S67" i="71"/>
  <c r="S66" i="71"/>
  <c r="S65" i="71"/>
  <c r="S64" i="71"/>
  <c r="A19" i="82"/>
  <c r="A28" i="82"/>
  <c r="A37" i="82" s="1"/>
  <c r="A46" i="82" s="1"/>
  <c r="A55" i="82" s="1"/>
  <c r="A64" i="82" s="1"/>
  <c r="A73" i="82" s="1"/>
  <c r="A82" i="82" s="1"/>
  <c r="A91" i="82" s="1"/>
  <c r="A100" i="82" s="1"/>
  <c r="A109" i="82"/>
  <c r="A118" i="82"/>
  <c r="A127" i="82" s="1"/>
  <c r="A136" i="82"/>
  <c r="A145" i="82" s="1"/>
  <c r="A154" i="82" s="1"/>
  <c r="A163" i="82" s="1"/>
  <c r="A172" i="82" s="1"/>
  <c r="A181" i="82" s="1"/>
  <c r="A190" i="82" s="1"/>
  <c r="A199" i="82" s="1"/>
  <c r="A208" i="82" s="1"/>
  <c r="A217" i="82"/>
  <c r="A226" i="82"/>
  <c r="A235" i="82" s="1"/>
  <c r="A244" i="82" s="1"/>
  <c r="A253" i="82" s="1"/>
  <c r="A262" i="82" s="1"/>
  <c r="A271" i="82" s="1"/>
  <c r="A280" i="82" s="1"/>
  <c r="A289" i="82" s="1"/>
  <c r="A298" i="82" s="1"/>
  <c r="A307" i="82" s="1"/>
  <c r="S306" i="82"/>
  <c r="S305" i="82"/>
  <c r="S304" i="82"/>
  <c r="S303" i="82"/>
  <c r="S302" i="82"/>
  <c r="S301" i="82"/>
  <c r="S300" i="82"/>
  <c r="S299" i="82"/>
  <c r="S298" i="82"/>
  <c r="J298" i="82"/>
  <c r="G298" i="82"/>
  <c r="S270" i="82"/>
  <c r="S269" i="82"/>
  <c r="S268" i="82"/>
  <c r="O268" i="82"/>
  <c r="J268" i="82"/>
  <c r="G268" i="82"/>
  <c r="S267" i="82"/>
  <c r="S266" i="82"/>
  <c r="S265" i="82"/>
  <c r="S264" i="82"/>
  <c r="S263" i="82"/>
  <c r="S262" i="82"/>
  <c r="J262" i="82"/>
  <c r="G262" i="82"/>
  <c r="S261" i="82"/>
  <c r="S260" i="82"/>
  <c r="S259" i="82"/>
  <c r="O259" i="82"/>
  <c r="J259" i="82"/>
  <c r="G259" i="82"/>
  <c r="S258" i="82"/>
  <c r="S257" i="82"/>
  <c r="S256" i="82"/>
  <c r="S255" i="82"/>
  <c r="S254" i="82"/>
  <c r="S253" i="82"/>
  <c r="J253" i="82"/>
  <c r="G253" i="82"/>
  <c r="S252" i="82"/>
  <c r="S251" i="82"/>
  <c r="S250" i="82"/>
  <c r="O250" i="82"/>
  <c r="J250" i="82"/>
  <c r="G250" i="82"/>
  <c r="S249" i="82"/>
  <c r="S248" i="82"/>
  <c r="S247" i="82"/>
  <c r="S246" i="82"/>
  <c r="S245" i="82"/>
  <c r="S244" i="82"/>
  <c r="J244" i="82"/>
  <c r="G244" i="82"/>
  <c r="S243" i="82"/>
  <c r="S242" i="82"/>
  <c r="S241" i="82"/>
  <c r="O241" i="82"/>
  <c r="J241" i="82"/>
  <c r="G241" i="82"/>
  <c r="S240" i="82"/>
  <c r="S239" i="82"/>
  <c r="S238" i="82"/>
  <c r="S237" i="82"/>
  <c r="S236" i="82"/>
  <c r="S235" i="82"/>
  <c r="J235" i="82"/>
  <c r="G235" i="82"/>
  <c r="S207" i="82"/>
  <c r="S206" i="82"/>
  <c r="S205" i="82"/>
  <c r="O205" i="82"/>
  <c r="J205" i="82"/>
  <c r="G205" i="82"/>
  <c r="S204" i="82"/>
  <c r="S203" i="82"/>
  <c r="S202" i="82"/>
  <c r="S201" i="82"/>
  <c r="S200" i="82"/>
  <c r="S199" i="82"/>
  <c r="J199" i="82"/>
  <c r="G199" i="82"/>
  <c r="S198" i="82"/>
  <c r="S197" i="82"/>
  <c r="S196" i="82"/>
  <c r="O196" i="82"/>
  <c r="J196" i="82"/>
  <c r="G196" i="82"/>
  <c r="S195" i="82"/>
  <c r="S194" i="82"/>
  <c r="S193" i="82"/>
  <c r="S192" i="82"/>
  <c r="S191" i="82"/>
  <c r="S190" i="82"/>
  <c r="J190" i="82"/>
  <c r="G190" i="82"/>
  <c r="S189" i="82"/>
  <c r="S188" i="82"/>
  <c r="S187" i="82"/>
  <c r="O187" i="82"/>
  <c r="J187" i="82"/>
  <c r="G187" i="82"/>
  <c r="S186" i="82"/>
  <c r="S185" i="82"/>
  <c r="S184" i="82"/>
  <c r="S183" i="82"/>
  <c r="S182" i="82"/>
  <c r="S181" i="82"/>
  <c r="J181" i="82"/>
  <c r="G181" i="82"/>
  <c r="S162" i="82"/>
  <c r="S161" i="82"/>
  <c r="S160" i="82"/>
  <c r="S159" i="82"/>
  <c r="S158" i="82"/>
  <c r="S157" i="82"/>
  <c r="S156" i="82"/>
  <c r="S155" i="82"/>
  <c r="T154" i="82"/>
  <c r="S154" i="82"/>
  <c r="J154" i="82"/>
  <c r="G154" i="82"/>
  <c r="S153" i="82"/>
  <c r="S152" i="82"/>
  <c r="S151" i="82"/>
  <c r="S150" i="82"/>
  <c r="S149" i="82"/>
  <c r="S148" i="82"/>
  <c r="S147" i="82"/>
  <c r="S146" i="82"/>
  <c r="T145" i="82"/>
  <c r="S145" i="82"/>
  <c r="J145" i="82"/>
  <c r="G145" i="82"/>
  <c r="S144" i="82"/>
  <c r="S143" i="82"/>
  <c r="S142" i="82"/>
  <c r="S141" i="82"/>
  <c r="S140" i="82"/>
  <c r="S139" i="82"/>
  <c r="S138" i="82"/>
  <c r="S137" i="82"/>
  <c r="S136" i="82"/>
  <c r="J136" i="82"/>
  <c r="G136" i="82"/>
  <c r="S135" i="82"/>
  <c r="S134" i="82"/>
  <c r="S133" i="82"/>
  <c r="S132" i="82"/>
  <c r="S131" i="82"/>
  <c r="S130" i="82"/>
  <c r="S129" i="82"/>
  <c r="S128" i="82"/>
  <c r="S127" i="82"/>
  <c r="J127" i="82"/>
  <c r="G127" i="82"/>
  <c r="S126" i="82"/>
  <c r="S125" i="82"/>
  <c r="S124" i="82"/>
  <c r="S123" i="82"/>
  <c r="S122" i="82"/>
  <c r="S121" i="82"/>
  <c r="S120" i="82"/>
  <c r="S119" i="82"/>
  <c r="S118" i="82"/>
  <c r="J118" i="82"/>
  <c r="G118" i="82"/>
  <c r="S72" i="82"/>
  <c r="S71" i="82"/>
  <c r="S70" i="82"/>
  <c r="S69" i="82"/>
  <c r="S68" i="82"/>
  <c r="S67" i="82"/>
  <c r="S66" i="82"/>
  <c r="S65" i="82"/>
  <c r="S64" i="82"/>
  <c r="J64" i="82"/>
  <c r="G64" i="82"/>
  <c r="S18" i="82"/>
  <c r="S17" i="82"/>
  <c r="S16" i="82"/>
  <c r="S15" i="82"/>
  <c r="S14" i="82"/>
  <c r="S13" i="82"/>
  <c r="S12" i="82"/>
  <c r="S11" i="82"/>
  <c r="S10" i="82"/>
  <c r="J10" i="82"/>
  <c r="G10" i="82"/>
  <c r="A19" i="69"/>
  <c r="A28" i="69" s="1"/>
  <c r="A37" i="69" s="1"/>
  <c r="A46" i="69" s="1"/>
  <c r="A55" i="69" s="1"/>
  <c r="A64" i="69"/>
  <c r="A73" i="69"/>
  <c r="A82" i="69" s="1"/>
  <c r="A91" i="69" s="1"/>
  <c r="A100" i="69" s="1"/>
  <c r="A109" i="69" s="1"/>
  <c r="A118" i="69" s="1"/>
  <c r="A127" i="69" s="1"/>
  <c r="A136" i="69" s="1"/>
  <c r="A145" i="69" s="1"/>
  <c r="A154" i="69" s="1"/>
  <c r="A163" i="69" s="1"/>
  <c r="A172" i="69" s="1"/>
  <c r="A181" i="69" s="1"/>
  <c r="A190" i="69" s="1"/>
  <c r="A199" i="69" s="1"/>
  <c r="A208" i="69" s="1"/>
  <c r="A217" i="69" s="1"/>
  <c r="A226" i="69" s="1"/>
  <c r="A235" i="69" s="1"/>
  <c r="A244" i="69" s="1"/>
  <c r="A253" i="69" s="1"/>
  <c r="A262" i="69" s="1"/>
  <c r="A271" i="69" s="1"/>
  <c r="A280" i="69" s="1"/>
  <c r="A289" i="69" s="1"/>
  <c r="A298" i="69" s="1"/>
  <c r="A307" i="69" s="1"/>
  <c r="A316" i="69" s="1"/>
  <c r="A325" i="69" s="1"/>
  <c r="A334" i="69" s="1"/>
  <c r="A343" i="69" s="1"/>
  <c r="A352" i="69" s="1"/>
  <c r="A361" i="69" s="1"/>
  <c r="A370" i="69" s="1"/>
  <c r="A379" i="69" s="1"/>
  <c r="A388" i="69" s="1"/>
  <c r="A397" i="69" s="1"/>
  <c r="A406" i="69" s="1"/>
  <c r="A415" i="69" s="1"/>
  <c r="A424" i="69" s="1"/>
  <c r="A425" i="69"/>
  <c r="N30" i="3"/>
  <c r="N9" i="82"/>
  <c r="B327" i="82" s="1"/>
  <c r="M9" i="82"/>
  <c r="B323" i="82" s="1"/>
  <c r="A1" i="82"/>
  <c r="S315" i="82"/>
  <c r="S314" i="82"/>
  <c r="S313" i="82"/>
  <c r="O313" i="82"/>
  <c r="J313" i="82"/>
  <c r="G313" i="82"/>
  <c r="S312" i="82"/>
  <c r="S311" i="82"/>
  <c r="S310" i="82"/>
  <c r="S309" i="82"/>
  <c r="S308" i="82"/>
  <c r="S307" i="82"/>
  <c r="J307" i="82"/>
  <c r="G307" i="82"/>
  <c r="S180" i="82"/>
  <c r="S179" i="82"/>
  <c r="S178" i="82"/>
  <c r="O178" i="82"/>
  <c r="J178" i="82"/>
  <c r="G178" i="82"/>
  <c r="S177" i="82"/>
  <c r="S176" i="82"/>
  <c r="S175" i="82"/>
  <c r="S174" i="82"/>
  <c r="S173" i="82"/>
  <c r="S172" i="82"/>
  <c r="J172" i="82"/>
  <c r="G172" i="82"/>
  <c r="S171" i="82"/>
  <c r="S170" i="82"/>
  <c r="S169" i="82"/>
  <c r="O169" i="82"/>
  <c r="J169" i="82"/>
  <c r="G169" i="82"/>
  <c r="S168" i="82"/>
  <c r="S167" i="82"/>
  <c r="S166" i="82"/>
  <c r="S165" i="82"/>
  <c r="S164" i="82"/>
  <c r="S163" i="82"/>
  <c r="J163" i="82"/>
  <c r="G163" i="82"/>
  <c r="S234" i="82"/>
  <c r="S233" i="82"/>
  <c r="S232" i="82"/>
  <c r="O232" i="82"/>
  <c r="J232" i="82"/>
  <c r="G232" i="82"/>
  <c r="S231" i="82"/>
  <c r="S230" i="82"/>
  <c r="S229" i="82"/>
  <c r="S228" i="82"/>
  <c r="S227" i="82"/>
  <c r="S226" i="82"/>
  <c r="J226" i="82"/>
  <c r="G226" i="82"/>
  <c r="S225" i="82"/>
  <c r="S224" i="82"/>
  <c r="S223" i="82"/>
  <c r="O223" i="82"/>
  <c r="J223" i="82"/>
  <c r="G223" i="82"/>
  <c r="S222" i="82"/>
  <c r="S221" i="82"/>
  <c r="S220" i="82"/>
  <c r="S219" i="82"/>
  <c r="S218" i="82"/>
  <c r="S217" i="82"/>
  <c r="J217" i="82"/>
  <c r="G217" i="82"/>
  <c r="S216" i="82"/>
  <c r="S215" i="82"/>
  <c r="S214" i="82"/>
  <c r="O214" i="82"/>
  <c r="J214" i="82"/>
  <c r="G214" i="82"/>
  <c r="S213" i="82"/>
  <c r="S212" i="82"/>
  <c r="S211" i="82"/>
  <c r="S210" i="82"/>
  <c r="S209" i="82"/>
  <c r="S208" i="82"/>
  <c r="J208" i="82"/>
  <c r="G208" i="82"/>
  <c r="S297" i="82"/>
  <c r="S296" i="82"/>
  <c r="S295" i="82"/>
  <c r="S294" i="82"/>
  <c r="S293" i="82"/>
  <c r="S292" i="82"/>
  <c r="S291" i="82"/>
  <c r="S290" i="82"/>
  <c r="T289" i="82"/>
  <c r="S289" i="82"/>
  <c r="J289" i="82"/>
  <c r="G289" i="82"/>
  <c r="S288" i="82"/>
  <c r="S287" i="82"/>
  <c r="S286" i="82"/>
  <c r="S285" i="82"/>
  <c r="S284" i="82"/>
  <c r="S283" i="82"/>
  <c r="S282" i="82"/>
  <c r="S281" i="82"/>
  <c r="T280" i="82"/>
  <c r="S280" i="82"/>
  <c r="J280" i="82"/>
  <c r="G280" i="82"/>
  <c r="S279" i="82"/>
  <c r="S278" i="82"/>
  <c r="S277" i="82"/>
  <c r="O277" i="82"/>
  <c r="J277" i="82"/>
  <c r="G277" i="82"/>
  <c r="S276" i="82"/>
  <c r="S275" i="82"/>
  <c r="S274" i="82"/>
  <c r="S273" i="82"/>
  <c r="S272" i="82"/>
  <c r="T271" i="82"/>
  <c r="S271" i="82"/>
  <c r="J271" i="82"/>
  <c r="G271" i="82"/>
  <c r="S63" i="82"/>
  <c r="S62" i="82"/>
  <c r="S61" i="82"/>
  <c r="S60" i="82"/>
  <c r="S59" i="82"/>
  <c r="S58" i="82"/>
  <c r="S57" i="82"/>
  <c r="S56" i="82"/>
  <c r="S55" i="82"/>
  <c r="J55" i="82"/>
  <c r="G55" i="82"/>
  <c r="S54" i="82"/>
  <c r="S53" i="82"/>
  <c r="S52" i="82"/>
  <c r="S51" i="82"/>
  <c r="S50" i="82"/>
  <c r="S49" i="82"/>
  <c r="S48" i="82"/>
  <c r="S47" i="82"/>
  <c r="S46" i="82"/>
  <c r="J46" i="82"/>
  <c r="G46" i="82"/>
  <c r="S45" i="82"/>
  <c r="S44" i="82"/>
  <c r="S43" i="82"/>
  <c r="O43" i="82"/>
  <c r="J43" i="82"/>
  <c r="G43" i="82"/>
  <c r="S42" i="82"/>
  <c r="S41" i="82"/>
  <c r="S40" i="82"/>
  <c r="S39" i="82"/>
  <c r="S38" i="82"/>
  <c r="S37" i="82"/>
  <c r="J37" i="82"/>
  <c r="G37" i="82"/>
  <c r="S36" i="82"/>
  <c r="S35" i="82"/>
  <c r="S34" i="82"/>
  <c r="O34" i="82"/>
  <c r="J34" i="82"/>
  <c r="G34" i="82"/>
  <c r="S33" i="82"/>
  <c r="S32" i="82"/>
  <c r="S31" i="82"/>
  <c r="S30" i="82"/>
  <c r="S29" i="82"/>
  <c r="S28" i="82"/>
  <c r="J28" i="82"/>
  <c r="G28" i="82"/>
  <c r="S27" i="82"/>
  <c r="S26" i="82"/>
  <c r="S25" i="82"/>
  <c r="O25" i="82"/>
  <c r="J25" i="82"/>
  <c r="G25" i="82"/>
  <c r="S24" i="82"/>
  <c r="S23" i="82"/>
  <c r="S22" i="82"/>
  <c r="S21" i="82"/>
  <c r="S20" i="82"/>
  <c r="S19" i="82"/>
  <c r="J19" i="82"/>
  <c r="G19" i="82"/>
  <c r="S117" i="82"/>
  <c r="S116" i="82"/>
  <c r="S115" i="82"/>
  <c r="S114" i="82"/>
  <c r="S113" i="82"/>
  <c r="S112" i="82"/>
  <c r="S111" i="82"/>
  <c r="S110" i="82"/>
  <c r="S109" i="82"/>
  <c r="J109" i="82"/>
  <c r="G109" i="82"/>
  <c r="S108" i="82"/>
  <c r="S107" i="82"/>
  <c r="S106" i="82"/>
  <c r="S105" i="82"/>
  <c r="S104" i="82"/>
  <c r="S103" i="82"/>
  <c r="S102" i="82"/>
  <c r="S101" i="82"/>
  <c r="S100" i="82"/>
  <c r="J100" i="82"/>
  <c r="G100" i="82"/>
  <c r="S99" i="82"/>
  <c r="S98" i="82"/>
  <c r="S97" i="82"/>
  <c r="S96" i="82"/>
  <c r="S95" i="82"/>
  <c r="S94" i="82"/>
  <c r="S93" i="82"/>
  <c r="S92" i="82"/>
  <c r="T91" i="82"/>
  <c r="S91" i="82"/>
  <c r="J91" i="82"/>
  <c r="G91" i="82"/>
  <c r="S90" i="82"/>
  <c r="S89" i="82"/>
  <c r="S88" i="82"/>
  <c r="S87" i="82"/>
  <c r="S86" i="82"/>
  <c r="S85" i="82"/>
  <c r="S84" i="82"/>
  <c r="S83" i="82"/>
  <c r="T82" i="82"/>
  <c r="S82" i="82"/>
  <c r="J82" i="82"/>
  <c r="G82" i="82"/>
  <c r="S81" i="82"/>
  <c r="S80" i="82"/>
  <c r="S79" i="82"/>
  <c r="S78" i="82"/>
  <c r="S77" i="82"/>
  <c r="S76" i="82"/>
  <c r="S75" i="82"/>
  <c r="S74" i="82"/>
  <c r="T73" i="82"/>
  <c r="S73" i="82"/>
  <c r="J73" i="82"/>
  <c r="G73" i="82"/>
  <c r="Q8" i="82"/>
  <c r="R8" i="82" s="1"/>
  <c r="S8" i="82" s="1"/>
  <c r="T8" i="82" s="1"/>
  <c r="S423" i="69"/>
  <c r="S171" i="69"/>
  <c r="S170" i="69"/>
  <c r="S169" i="69"/>
  <c r="S168" i="69"/>
  <c r="S167" i="69"/>
  <c r="S166" i="69"/>
  <c r="S165" i="69"/>
  <c r="S164" i="69"/>
  <c r="S163" i="69"/>
  <c r="J163" i="69"/>
  <c r="G163" i="69"/>
  <c r="S144" i="69"/>
  <c r="S143" i="69"/>
  <c r="S142" i="69"/>
  <c r="O142" i="69"/>
  <c r="J142" i="69"/>
  <c r="G142" i="69"/>
  <c r="S141" i="69"/>
  <c r="S140" i="69"/>
  <c r="S139" i="69"/>
  <c r="S138" i="69"/>
  <c r="S137" i="69"/>
  <c r="S136" i="69"/>
  <c r="J136" i="69"/>
  <c r="G136" i="69"/>
  <c r="E10" i="69"/>
  <c r="S16" i="69"/>
  <c r="S2373" i="80"/>
  <c r="S2372" i="80"/>
  <c r="S2371" i="80"/>
  <c r="S2370" i="80"/>
  <c r="S2369" i="80"/>
  <c r="S2368" i="80"/>
  <c r="S2367" i="80"/>
  <c r="S2366" i="80"/>
  <c r="S2365" i="80"/>
  <c r="S1917" i="80"/>
  <c r="T262" i="72"/>
  <c r="T253" i="72"/>
  <c r="T244" i="72"/>
  <c r="T235" i="72"/>
  <c r="T217" i="72"/>
  <c r="T208" i="72"/>
  <c r="T199" i="72"/>
  <c r="T46" i="72"/>
  <c r="T199" i="71"/>
  <c r="S210" i="78"/>
  <c r="O210" i="78"/>
  <c r="S209" i="78"/>
  <c r="O209" i="78"/>
  <c r="S208" i="78"/>
  <c r="O208" i="78"/>
  <c r="S207" i="78"/>
  <c r="O207" i="78"/>
  <c r="S206" i="78"/>
  <c r="O206" i="78"/>
  <c r="S205" i="78"/>
  <c r="O205" i="78"/>
  <c r="S204" i="78"/>
  <c r="O204" i="78"/>
  <c r="S203" i="78"/>
  <c r="O203" i="78"/>
  <c r="S202" i="78"/>
  <c r="J202" i="78"/>
  <c r="G202" i="78"/>
  <c r="S183" i="78"/>
  <c r="S182" i="78"/>
  <c r="S181" i="78"/>
  <c r="S180" i="78"/>
  <c r="S179" i="78"/>
  <c r="S178" i="78"/>
  <c r="S177" i="78"/>
  <c r="S176" i="78"/>
  <c r="T175" i="78"/>
  <c r="S175" i="78"/>
  <c r="J175" i="78"/>
  <c r="G175" i="78"/>
  <c r="S174" i="78"/>
  <c r="S173" i="78"/>
  <c r="S172" i="78"/>
  <c r="S171" i="78"/>
  <c r="S170" i="78"/>
  <c r="S169" i="78"/>
  <c r="S168" i="78"/>
  <c r="S167" i="78"/>
  <c r="S166" i="78"/>
  <c r="J166" i="78"/>
  <c r="G166" i="78"/>
  <c r="G211" i="78" s="1"/>
  <c r="S90" i="78"/>
  <c r="S89" i="78"/>
  <c r="S88" i="78"/>
  <c r="S87" i="78"/>
  <c r="S86" i="78"/>
  <c r="S85" i="78"/>
  <c r="S84" i="78"/>
  <c r="S83" i="78"/>
  <c r="S82" i="78"/>
  <c r="J82" i="78"/>
  <c r="G82" i="78"/>
  <c r="S81" i="78"/>
  <c r="S80" i="78"/>
  <c r="S79" i="78"/>
  <c r="S78" i="78"/>
  <c r="S77" i="78"/>
  <c r="S76" i="78"/>
  <c r="S75" i="78"/>
  <c r="S74" i="78"/>
  <c r="S73" i="78"/>
  <c r="J73" i="78"/>
  <c r="G73" i="78"/>
  <c r="S2121" i="80"/>
  <c r="S2120" i="80"/>
  <c r="S2119" i="80"/>
  <c r="S2118" i="80"/>
  <c r="S2117" i="80"/>
  <c r="S2116" i="80"/>
  <c r="S2115" i="80"/>
  <c r="S2113" i="80"/>
  <c r="S1482" i="80"/>
  <c r="S2143" i="80"/>
  <c r="S2436" i="80"/>
  <c r="S2435" i="80"/>
  <c r="S2434" i="80"/>
  <c r="S2433" i="80"/>
  <c r="S2432" i="80"/>
  <c r="S2431" i="80"/>
  <c r="S2430" i="80"/>
  <c r="S2429" i="80"/>
  <c r="S2428" i="80"/>
  <c r="S1914" i="80"/>
  <c r="S1910" i="80"/>
  <c r="S1906" i="80"/>
  <c r="S2264" i="80"/>
  <c r="S2262" i="80"/>
  <c r="S2260" i="80"/>
  <c r="S2258" i="80"/>
  <c r="O1834" i="80"/>
  <c r="S1824" i="80"/>
  <c r="S2193" i="80"/>
  <c r="S2192" i="80"/>
  <c r="S2191" i="80"/>
  <c r="S2190" i="80"/>
  <c r="S2189" i="80"/>
  <c r="S2188" i="80"/>
  <c r="S2187" i="80"/>
  <c r="S2186" i="80"/>
  <c r="S2185" i="80"/>
  <c r="S1803" i="80"/>
  <c r="S2255" i="80"/>
  <c r="S2247" i="80"/>
  <c r="S2246" i="80"/>
  <c r="S2245" i="80"/>
  <c r="S2244" i="80"/>
  <c r="S2243" i="80"/>
  <c r="S2242" i="80"/>
  <c r="S2241" i="80"/>
  <c r="S2240" i="80"/>
  <c r="S2239" i="80"/>
  <c r="S2220" i="80"/>
  <c r="S2219" i="80"/>
  <c r="S2218" i="80"/>
  <c r="S2217" i="80"/>
  <c r="S2216" i="80"/>
  <c r="S2215" i="80"/>
  <c r="S2214" i="80"/>
  <c r="S2213" i="80"/>
  <c r="S2212" i="80"/>
  <c r="S2202" i="80"/>
  <c r="S2201" i="80"/>
  <c r="S2200" i="80"/>
  <c r="S2199" i="80"/>
  <c r="S2198" i="80"/>
  <c r="S2197" i="80"/>
  <c r="S2196" i="80"/>
  <c r="S2195" i="80"/>
  <c r="S2194" i="80"/>
  <c r="S1839" i="80"/>
  <c r="S1835" i="80"/>
  <c r="S1823" i="80"/>
  <c r="S1821" i="80"/>
  <c r="S1819" i="80"/>
  <c r="S1817" i="80"/>
  <c r="S1805" i="80"/>
  <c r="S1788" i="80"/>
  <c r="S1787" i="80"/>
  <c r="S1786" i="80"/>
  <c r="S1785" i="80"/>
  <c r="S1784" i="80"/>
  <c r="S1783" i="80"/>
  <c r="S1782" i="80"/>
  <c r="S1781" i="80"/>
  <c r="S1780" i="80"/>
  <c r="R1762" i="80"/>
  <c r="S1736" i="80"/>
  <c r="O1696" i="80"/>
  <c r="O1669" i="80"/>
  <c r="R1636" i="80"/>
  <c r="S1636" i="80" s="1"/>
  <c r="R1634" i="80"/>
  <c r="S1634" i="80" s="1"/>
  <c r="R1633" i="80"/>
  <c r="S1633" i="80" s="1"/>
  <c r="O1525" i="80"/>
  <c r="O1507" i="80"/>
  <c r="C8" i="11"/>
  <c r="B8" i="11"/>
  <c r="S564" i="80"/>
  <c r="S628" i="80"/>
  <c r="R609" i="80"/>
  <c r="N10" i="80"/>
  <c r="B2510" i="80" s="1"/>
  <c r="M10" i="80"/>
  <c r="B2506" i="80" s="1"/>
  <c r="Q9" i="80"/>
  <c r="R9" i="80"/>
  <c r="S9" i="80" s="1"/>
  <c r="T9" i="80" s="1"/>
  <c r="G1522" i="79"/>
  <c r="G1513" i="79"/>
  <c r="G1504" i="79"/>
  <c r="G1495" i="79"/>
  <c r="G1486" i="79"/>
  <c r="G1477" i="79"/>
  <c r="G1468" i="79"/>
  <c r="G1459" i="79"/>
  <c r="G1450" i="79"/>
  <c r="G1441" i="79"/>
  <c r="G1432" i="79"/>
  <c r="G1423" i="79"/>
  <c r="G1414" i="79"/>
  <c r="G1405" i="79"/>
  <c r="G1090" i="79"/>
  <c r="G1072" i="79"/>
  <c r="G1063" i="79"/>
  <c r="G1054" i="79"/>
  <c r="G1045" i="79"/>
  <c r="A1678" i="79"/>
  <c r="A1687" i="79"/>
  <c r="A1696" i="79"/>
  <c r="C12" i="11"/>
  <c r="B12" i="11"/>
  <c r="A1" i="79"/>
  <c r="N9" i="79"/>
  <c r="B1655" i="79" s="1"/>
  <c r="M9" i="79"/>
  <c r="B1651" i="79" s="1"/>
  <c r="S1704" i="79"/>
  <c r="S1703" i="79"/>
  <c r="S1702" i="79"/>
  <c r="S1701" i="79"/>
  <c r="S1700" i="79"/>
  <c r="S1699" i="79"/>
  <c r="S1698" i="79"/>
  <c r="S1697" i="79"/>
  <c r="S1696" i="79"/>
  <c r="J1696" i="79"/>
  <c r="G1696" i="79"/>
  <c r="S1695" i="79"/>
  <c r="S1694" i="79"/>
  <c r="S1693" i="79"/>
  <c r="S1692" i="79"/>
  <c r="S1691" i="79"/>
  <c r="S1690" i="79"/>
  <c r="S1689" i="79"/>
  <c r="S1688" i="79"/>
  <c r="S1687" i="79"/>
  <c r="J1687" i="79"/>
  <c r="G1687" i="79"/>
  <c r="S1686" i="79"/>
  <c r="S1685" i="79"/>
  <c r="S1684" i="79"/>
  <c r="S1683" i="79"/>
  <c r="S1682" i="79"/>
  <c r="S1681" i="79"/>
  <c r="S1680" i="79"/>
  <c r="S1679" i="79"/>
  <c r="S1678" i="79"/>
  <c r="J1678" i="79"/>
  <c r="G1678" i="79"/>
  <c r="S1677" i="79"/>
  <c r="S1676" i="79"/>
  <c r="S1675" i="79"/>
  <c r="S1674" i="79"/>
  <c r="S1673" i="79"/>
  <c r="S1672" i="79"/>
  <c r="S1671" i="79"/>
  <c r="S1670" i="79"/>
  <c r="S1669" i="79"/>
  <c r="J1669" i="79"/>
  <c r="G1669" i="79"/>
  <c r="S1668" i="79"/>
  <c r="S1667" i="79"/>
  <c r="S1666" i="79"/>
  <c r="S1665" i="79"/>
  <c r="S1664" i="79"/>
  <c r="S1663" i="79"/>
  <c r="S1662" i="79"/>
  <c r="S1661" i="79"/>
  <c r="S1660" i="79"/>
  <c r="J1660" i="79"/>
  <c r="G1660" i="79"/>
  <c r="S1638" i="79"/>
  <c r="S1637" i="79"/>
  <c r="S1636" i="79"/>
  <c r="S1635" i="79"/>
  <c r="S1634" i="79"/>
  <c r="S1633" i="79"/>
  <c r="S1632" i="79"/>
  <c r="S1631" i="79"/>
  <c r="S1630" i="79"/>
  <c r="J1630" i="79"/>
  <c r="G1630" i="79"/>
  <c r="S1629" i="79"/>
  <c r="S1628" i="79"/>
  <c r="S1627" i="79"/>
  <c r="S1626" i="79"/>
  <c r="S1625" i="79"/>
  <c r="S1624" i="79"/>
  <c r="S1623" i="79"/>
  <c r="S1622" i="79"/>
  <c r="S1621" i="79"/>
  <c r="J1621" i="79"/>
  <c r="G1621" i="79"/>
  <c r="S1530" i="79"/>
  <c r="S1529" i="79"/>
  <c r="S1528" i="79"/>
  <c r="S1527" i="79"/>
  <c r="S1526" i="79"/>
  <c r="S1525" i="79"/>
  <c r="S1524" i="79"/>
  <c r="S1523" i="79"/>
  <c r="S1522" i="79"/>
  <c r="J1522" i="79"/>
  <c r="S1521" i="79"/>
  <c r="S1520" i="79"/>
  <c r="S1519" i="79"/>
  <c r="S1518" i="79"/>
  <c r="S1517" i="79"/>
  <c r="S1516" i="79"/>
  <c r="S1515" i="79"/>
  <c r="S1514" i="79"/>
  <c r="S1513" i="79"/>
  <c r="J1513" i="79"/>
  <c r="S1512" i="79"/>
  <c r="S1511" i="79"/>
  <c r="S1510" i="79"/>
  <c r="S1509" i="79"/>
  <c r="S1508" i="79"/>
  <c r="S1507" i="79"/>
  <c r="S1506" i="79"/>
  <c r="S1505" i="79"/>
  <c r="S1504" i="79"/>
  <c r="J1504" i="79"/>
  <c r="S1503" i="79"/>
  <c r="S1502" i="79"/>
  <c r="S1501" i="79"/>
  <c r="S1500" i="79"/>
  <c r="S1499" i="79"/>
  <c r="S1498" i="79"/>
  <c r="S1497" i="79"/>
  <c r="S1496" i="79"/>
  <c r="S1495" i="79"/>
  <c r="J1495" i="79"/>
  <c r="S1494" i="79"/>
  <c r="S1493" i="79"/>
  <c r="S1492" i="79"/>
  <c r="S1491" i="79"/>
  <c r="S1490" i="79"/>
  <c r="S1489" i="79"/>
  <c r="S1488" i="79"/>
  <c r="S1487" i="79"/>
  <c r="S1486" i="79"/>
  <c r="J1486" i="79"/>
  <c r="S1485" i="79"/>
  <c r="S1484" i="79"/>
  <c r="S1483" i="79"/>
  <c r="S1482" i="79"/>
  <c r="S1481" i="79"/>
  <c r="S1480" i="79"/>
  <c r="S1479" i="79"/>
  <c r="S1478" i="79"/>
  <c r="S1477" i="79"/>
  <c r="J1477" i="79"/>
  <c r="S1476" i="79"/>
  <c r="S1475" i="79"/>
  <c r="S1474" i="79"/>
  <c r="S1473" i="79"/>
  <c r="S1472" i="79"/>
  <c r="S1471" i="79"/>
  <c r="S1470" i="79"/>
  <c r="S1469" i="79"/>
  <c r="S1468" i="79"/>
  <c r="J1468" i="79"/>
  <c r="S1467" i="79"/>
  <c r="S1466" i="79"/>
  <c r="S1465" i="79"/>
  <c r="S1464" i="79"/>
  <c r="S1463" i="79"/>
  <c r="S1462" i="79"/>
  <c r="S1461" i="79"/>
  <c r="S1460" i="79"/>
  <c r="S1459" i="79"/>
  <c r="J1459" i="79"/>
  <c r="S1458" i="79"/>
  <c r="S1457" i="79"/>
  <c r="S1456" i="79"/>
  <c r="S1455" i="79"/>
  <c r="S1454" i="79"/>
  <c r="S1453" i="79"/>
  <c r="S1452" i="79"/>
  <c r="S1451" i="79"/>
  <c r="S1450" i="79"/>
  <c r="J1450" i="79"/>
  <c r="S1449" i="79"/>
  <c r="S1448" i="79"/>
  <c r="S1447" i="79"/>
  <c r="S1446" i="79"/>
  <c r="S1445" i="79"/>
  <c r="S1444" i="79"/>
  <c r="S1443" i="79"/>
  <c r="S1442" i="79"/>
  <c r="S1441" i="79"/>
  <c r="J1441" i="79"/>
  <c r="S1440" i="79"/>
  <c r="S1439" i="79"/>
  <c r="S1438" i="79"/>
  <c r="S1437" i="79"/>
  <c r="S1436" i="79"/>
  <c r="S1435" i="79"/>
  <c r="S1434" i="79"/>
  <c r="S1433" i="79"/>
  <c r="S1432" i="79"/>
  <c r="J1432" i="79"/>
  <c r="S1431" i="79"/>
  <c r="S1430" i="79"/>
  <c r="S1429" i="79"/>
  <c r="S1428" i="79"/>
  <c r="S1427" i="79"/>
  <c r="S1426" i="79"/>
  <c r="S1425" i="79"/>
  <c r="S1424" i="79"/>
  <c r="S1423" i="79"/>
  <c r="J1423" i="79"/>
  <c r="S1422" i="79"/>
  <c r="S1421" i="79"/>
  <c r="S1420" i="79"/>
  <c r="S1419" i="79"/>
  <c r="S1418" i="79"/>
  <c r="S1417" i="79"/>
  <c r="S1416" i="79"/>
  <c r="S1415" i="79"/>
  <c r="S1414" i="79"/>
  <c r="J1414" i="79"/>
  <c r="S1413" i="79"/>
  <c r="S1412" i="79"/>
  <c r="S1411" i="79"/>
  <c r="S1410" i="79"/>
  <c r="S1409" i="79"/>
  <c r="S1408" i="79"/>
  <c r="S1407" i="79"/>
  <c r="S1406" i="79"/>
  <c r="S1405" i="79"/>
  <c r="J1405" i="79"/>
  <c r="S1404" i="79"/>
  <c r="S1403" i="79"/>
  <c r="S1402" i="79"/>
  <c r="S1401" i="79"/>
  <c r="S1400" i="79"/>
  <c r="S1399" i="79"/>
  <c r="S1398" i="79"/>
  <c r="S1397" i="79"/>
  <c r="S1396" i="79"/>
  <c r="J1396" i="79"/>
  <c r="G1396" i="79"/>
  <c r="S1098" i="79"/>
  <c r="S1097" i="79"/>
  <c r="S1096" i="79"/>
  <c r="S1095" i="79"/>
  <c r="S1094" i="79"/>
  <c r="S1093" i="79"/>
  <c r="S1092" i="79"/>
  <c r="S1091" i="79"/>
  <c r="S1090" i="79"/>
  <c r="J1090" i="79"/>
  <c r="S1080" i="79"/>
  <c r="S1079" i="79"/>
  <c r="S1078" i="79"/>
  <c r="S1077" i="79"/>
  <c r="S1076" i="79"/>
  <c r="S1075" i="79"/>
  <c r="S1074" i="79"/>
  <c r="S1073" i="79"/>
  <c r="S1072" i="79"/>
  <c r="J1072" i="79"/>
  <c r="S1071" i="79"/>
  <c r="S1070" i="79"/>
  <c r="S1069" i="79"/>
  <c r="S1068" i="79"/>
  <c r="S1067" i="79"/>
  <c r="S1066" i="79"/>
  <c r="S1065" i="79"/>
  <c r="S1064" i="79"/>
  <c r="S1063" i="79"/>
  <c r="J1063" i="79"/>
  <c r="S1062" i="79"/>
  <c r="S1061" i="79"/>
  <c r="S1060" i="79"/>
  <c r="S1059" i="79"/>
  <c r="S1058" i="79"/>
  <c r="S1057" i="79"/>
  <c r="S1056" i="79"/>
  <c r="S1055" i="79"/>
  <c r="S1054" i="79"/>
  <c r="J1054" i="79"/>
  <c r="S1053" i="79"/>
  <c r="S1052" i="79"/>
  <c r="S1051" i="79"/>
  <c r="S1050" i="79"/>
  <c r="S1049" i="79"/>
  <c r="S1048" i="79"/>
  <c r="S1047" i="79"/>
  <c r="S1046" i="79"/>
  <c r="S1045" i="79"/>
  <c r="J1045" i="79"/>
  <c r="S1044" i="79"/>
  <c r="S1043" i="79"/>
  <c r="S1042" i="79"/>
  <c r="S1041" i="79"/>
  <c r="S1040" i="79"/>
  <c r="S1039" i="79"/>
  <c r="S1038" i="79"/>
  <c r="S1037" i="79"/>
  <c r="S1036" i="79"/>
  <c r="J1036" i="79"/>
  <c r="G1036" i="79"/>
  <c r="S1035" i="79"/>
  <c r="S1034" i="79"/>
  <c r="S1033" i="79"/>
  <c r="S1032" i="79"/>
  <c r="S1031" i="79"/>
  <c r="S1030" i="79"/>
  <c r="S1029" i="79"/>
  <c r="S1028" i="79"/>
  <c r="S1027" i="79"/>
  <c r="J1027" i="79"/>
  <c r="G1027" i="79"/>
  <c r="S1026" i="79"/>
  <c r="S1025" i="79"/>
  <c r="S1024" i="79"/>
  <c r="S1023" i="79"/>
  <c r="S1022" i="79"/>
  <c r="S1021" i="79"/>
  <c r="S1020" i="79"/>
  <c r="S1019" i="79"/>
  <c r="S1018" i="79"/>
  <c r="J1018" i="79"/>
  <c r="G1018" i="79"/>
  <c r="S999" i="79"/>
  <c r="S998" i="79"/>
  <c r="S997" i="79"/>
  <c r="S996" i="79"/>
  <c r="S995" i="79"/>
  <c r="S994" i="79"/>
  <c r="S993" i="79"/>
  <c r="S992" i="79"/>
  <c r="S991" i="79"/>
  <c r="J991" i="79"/>
  <c r="G991" i="79"/>
  <c r="S990" i="79"/>
  <c r="S989" i="79"/>
  <c r="S988" i="79"/>
  <c r="S987" i="79"/>
  <c r="S986" i="79"/>
  <c r="S985" i="79"/>
  <c r="S984" i="79"/>
  <c r="S983" i="79"/>
  <c r="S982" i="79"/>
  <c r="J982" i="79"/>
  <c r="G982" i="79"/>
  <c r="S981" i="79"/>
  <c r="S980" i="79"/>
  <c r="S979" i="79"/>
  <c r="S978" i="79"/>
  <c r="S977" i="79"/>
  <c r="S976" i="79"/>
  <c r="S975" i="79"/>
  <c r="S974" i="79"/>
  <c r="S973" i="79"/>
  <c r="J973" i="79"/>
  <c r="G973" i="79"/>
  <c r="S972" i="79"/>
  <c r="S971" i="79"/>
  <c r="S970" i="79"/>
  <c r="S969" i="79"/>
  <c r="S968" i="79"/>
  <c r="S967" i="79"/>
  <c r="S966" i="79"/>
  <c r="S965" i="79"/>
  <c r="S964" i="79"/>
  <c r="J964" i="79"/>
  <c r="G964" i="79"/>
  <c r="S963" i="79"/>
  <c r="S962" i="79"/>
  <c r="S961" i="79"/>
  <c r="S960" i="79"/>
  <c r="S959" i="79"/>
  <c r="S958" i="79"/>
  <c r="S957" i="79"/>
  <c r="S956" i="79"/>
  <c r="S955" i="79"/>
  <c r="J955" i="79"/>
  <c r="G955" i="79"/>
  <c r="S954" i="79"/>
  <c r="S953" i="79"/>
  <c r="S952" i="79"/>
  <c r="S951" i="79"/>
  <c r="S950" i="79"/>
  <c r="S949" i="79"/>
  <c r="S948" i="79"/>
  <c r="S947" i="79"/>
  <c r="S946" i="79"/>
  <c r="J946" i="79"/>
  <c r="G946" i="79"/>
  <c r="S945" i="79"/>
  <c r="S944" i="79"/>
  <c r="S943" i="79"/>
  <c r="S942" i="79"/>
  <c r="S941" i="79"/>
  <c r="S940" i="79"/>
  <c r="S939" i="79"/>
  <c r="S938" i="79"/>
  <c r="S937" i="79"/>
  <c r="J937" i="79"/>
  <c r="G937" i="79"/>
  <c r="S936" i="79"/>
  <c r="S935" i="79"/>
  <c r="S934" i="79"/>
  <c r="S933" i="79"/>
  <c r="S932" i="79"/>
  <c r="S931" i="79"/>
  <c r="S930" i="79"/>
  <c r="S929" i="79"/>
  <c r="S928" i="79"/>
  <c r="J928" i="79"/>
  <c r="G928" i="79"/>
  <c r="S927" i="79"/>
  <c r="S926" i="79"/>
  <c r="S925" i="79"/>
  <c r="S924" i="79"/>
  <c r="S923" i="79"/>
  <c r="S922" i="79"/>
  <c r="S921" i="79"/>
  <c r="S920" i="79"/>
  <c r="S1152" i="79"/>
  <c r="S1151" i="79"/>
  <c r="S1150" i="79"/>
  <c r="S1149" i="79"/>
  <c r="S1148" i="79"/>
  <c r="S1147" i="79"/>
  <c r="S1146" i="79"/>
  <c r="S1145" i="79"/>
  <c r="S1144" i="79"/>
  <c r="J1144" i="79"/>
  <c r="G1144" i="79"/>
  <c r="S1143" i="79"/>
  <c r="S1142" i="79"/>
  <c r="S1141" i="79"/>
  <c r="S1140" i="79"/>
  <c r="S1139" i="79"/>
  <c r="S1138" i="79"/>
  <c r="S1137" i="79"/>
  <c r="S1136" i="79"/>
  <c r="S1135" i="79"/>
  <c r="J1135" i="79"/>
  <c r="G1135" i="79"/>
  <c r="S1602" i="79"/>
  <c r="S1601" i="79"/>
  <c r="S1600" i="79"/>
  <c r="S1599" i="79"/>
  <c r="S1598" i="79"/>
  <c r="S1597" i="79"/>
  <c r="S1596" i="79"/>
  <c r="S1595" i="79"/>
  <c r="S1594" i="79"/>
  <c r="J1594" i="79"/>
  <c r="G1594" i="79"/>
  <c r="I1540" i="79"/>
  <c r="F1540" i="79"/>
  <c r="S333" i="79"/>
  <c r="S332" i="79"/>
  <c r="S331" i="79"/>
  <c r="S330" i="79"/>
  <c r="S329" i="79"/>
  <c r="S328" i="79"/>
  <c r="S327" i="79"/>
  <c r="S326" i="79"/>
  <c r="S325" i="79"/>
  <c r="J325" i="79"/>
  <c r="G325" i="79"/>
  <c r="S279" i="79"/>
  <c r="S278" i="79"/>
  <c r="S277" i="79"/>
  <c r="S276" i="79"/>
  <c r="S275" i="79"/>
  <c r="S274" i="79"/>
  <c r="S273" i="79"/>
  <c r="S272" i="79"/>
  <c r="S271" i="79"/>
  <c r="J271" i="79"/>
  <c r="G271" i="79"/>
  <c r="S270" i="79"/>
  <c r="S269" i="79"/>
  <c r="S268" i="79"/>
  <c r="S267" i="79"/>
  <c r="S266" i="79"/>
  <c r="S265" i="79"/>
  <c r="S264" i="79"/>
  <c r="S263" i="79"/>
  <c r="S262" i="79"/>
  <c r="J262" i="79"/>
  <c r="G262" i="79"/>
  <c r="S180" i="79"/>
  <c r="S179" i="79"/>
  <c r="S178" i="79"/>
  <c r="S177" i="79"/>
  <c r="S176" i="79"/>
  <c r="S175" i="79"/>
  <c r="S174" i="79"/>
  <c r="S173" i="79"/>
  <c r="S172" i="79"/>
  <c r="J172" i="79"/>
  <c r="G172" i="79"/>
  <c r="S171" i="79"/>
  <c r="S170" i="79"/>
  <c r="S169" i="79"/>
  <c r="S168" i="79"/>
  <c r="S167" i="79"/>
  <c r="S166" i="79"/>
  <c r="S165" i="79"/>
  <c r="S164" i="79"/>
  <c r="S163" i="79"/>
  <c r="J163" i="79"/>
  <c r="G163" i="79"/>
  <c r="S162" i="79"/>
  <c r="S161" i="79"/>
  <c r="S160" i="79"/>
  <c r="S159" i="79"/>
  <c r="S158" i="79"/>
  <c r="S157" i="79"/>
  <c r="S156" i="79"/>
  <c r="S155" i="79"/>
  <c r="S154" i="79"/>
  <c r="J154" i="79"/>
  <c r="G154" i="79"/>
  <c r="S153" i="79"/>
  <c r="S152" i="79"/>
  <c r="S151" i="79"/>
  <c r="S150" i="79"/>
  <c r="S149" i="79"/>
  <c r="S148" i="79"/>
  <c r="S147" i="79"/>
  <c r="S146" i="79"/>
  <c r="S145" i="79"/>
  <c r="J145" i="79"/>
  <c r="G145" i="79"/>
  <c r="S189" i="79"/>
  <c r="S188" i="79"/>
  <c r="S187" i="79"/>
  <c r="S186" i="79"/>
  <c r="S185" i="79"/>
  <c r="S184" i="79"/>
  <c r="S183" i="79"/>
  <c r="S182" i="79"/>
  <c r="S181" i="79"/>
  <c r="J181" i="79"/>
  <c r="G181" i="79"/>
  <c r="S243" i="79"/>
  <c r="S242" i="79"/>
  <c r="S241" i="79"/>
  <c r="S240" i="79"/>
  <c r="S239" i="79"/>
  <c r="S238" i="79"/>
  <c r="S237" i="79"/>
  <c r="S236" i="79"/>
  <c r="S235" i="79"/>
  <c r="J235" i="79"/>
  <c r="G235" i="79"/>
  <c r="S54" i="79"/>
  <c r="S53" i="79"/>
  <c r="S52" i="79"/>
  <c r="S51" i="79"/>
  <c r="S50" i="79"/>
  <c r="S49" i="79"/>
  <c r="S48" i="79"/>
  <c r="S47" i="79"/>
  <c r="S46" i="79"/>
  <c r="J46" i="79"/>
  <c r="G46" i="79"/>
  <c r="S45" i="79"/>
  <c r="S44" i="79"/>
  <c r="S43" i="79"/>
  <c r="S42" i="79"/>
  <c r="S41" i="79"/>
  <c r="S40" i="79"/>
  <c r="S39" i="79"/>
  <c r="S38" i="79"/>
  <c r="S37" i="79"/>
  <c r="J37" i="79"/>
  <c r="G37" i="79"/>
  <c r="S36" i="79"/>
  <c r="S35" i="79"/>
  <c r="S34" i="79"/>
  <c r="S33" i="79"/>
  <c r="S32" i="79"/>
  <c r="S31" i="79"/>
  <c r="S30" i="79"/>
  <c r="S29" i="79"/>
  <c r="S28" i="79"/>
  <c r="J28" i="79"/>
  <c r="G28" i="79"/>
  <c r="S27" i="79"/>
  <c r="S26" i="79"/>
  <c r="S25" i="79"/>
  <c r="S24" i="79"/>
  <c r="S23" i="79"/>
  <c r="S22" i="79"/>
  <c r="S21" i="79"/>
  <c r="S20" i="79"/>
  <c r="S19" i="79"/>
  <c r="J19" i="79"/>
  <c r="G19" i="79"/>
  <c r="A19" i="79"/>
  <c r="A28" i="79" s="1"/>
  <c r="A37" i="79" s="1"/>
  <c r="A46" i="79" s="1"/>
  <c r="A55" i="79"/>
  <c r="A64" i="79"/>
  <c r="A73" i="79" s="1"/>
  <c r="A82" i="79"/>
  <c r="A91" i="79" s="1"/>
  <c r="A100" i="79" s="1"/>
  <c r="A109" i="79" s="1"/>
  <c r="A118" i="79" s="1"/>
  <c r="A127" i="79" s="1"/>
  <c r="A136" i="79" s="1"/>
  <c r="A145" i="79" s="1"/>
  <c r="A154" i="79" s="1"/>
  <c r="A163" i="79" s="1"/>
  <c r="A172" i="79" s="1"/>
  <c r="A181" i="79" s="1"/>
  <c r="A190" i="79" s="1"/>
  <c r="A199" i="79" s="1"/>
  <c r="A208" i="79" s="1"/>
  <c r="A217" i="79" s="1"/>
  <c r="A226" i="79"/>
  <c r="A235" i="79" s="1"/>
  <c r="A244" i="79" s="1"/>
  <c r="A253" i="79" s="1"/>
  <c r="A262" i="79" s="1"/>
  <c r="A271" i="79" s="1"/>
  <c r="A280" i="79" s="1"/>
  <c r="A289" i="79" s="1"/>
  <c r="A298" i="79" s="1"/>
  <c r="A307" i="79" s="1"/>
  <c r="A316" i="79" s="1"/>
  <c r="A325" i="79" s="1"/>
  <c r="A334" i="79" s="1"/>
  <c r="A343" i="79" s="1"/>
  <c r="A352" i="79" s="1"/>
  <c r="A361" i="79" s="1"/>
  <c r="A370" i="79" s="1"/>
  <c r="A379" i="79" s="1"/>
  <c r="A388" i="79" s="1"/>
  <c r="A397" i="79" s="1"/>
  <c r="A406" i="79" s="1"/>
  <c r="A415" i="79" s="1"/>
  <c r="A424" i="79" s="1"/>
  <c r="A433" i="79" s="1"/>
  <c r="A442" i="79" s="1"/>
  <c r="A451" i="79" s="1"/>
  <c r="A460" i="79" s="1"/>
  <c r="A469" i="79" s="1"/>
  <c r="A478" i="79" s="1"/>
  <c r="A487" i="79" s="1"/>
  <c r="A496" i="79" s="1"/>
  <c r="A505" i="79" s="1"/>
  <c r="A514" i="79" s="1"/>
  <c r="A523" i="79" s="1"/>
  <c r="A532" i="79" s="1"/>
  <c r="A541" i="79" s="1"/>
  <c r="A550" i="79" s="1"/>
  <c r="A559" i="79" s="1"/>
  <c r="A568" i="79" s="1"/>
  <c r="A577" i="79" s="1"/>
  <c r="A586" i="79" s="1"/>
  <c r="A595" i="79" s="1"/>
  <c r="A604" i="79" s="1"/>
  <c r="A613" i="79" s="1"/>
  <c r="A622" i="79" s="1"/>
  <c r="A631" i="79" s="1"/>
  <c r="A640" i="79" s="1"/>
  <c r="A649" i="79" s="1"/>
  <c r="A658" i="79" s="1"/>
  <c r="A667" i="79" s="1"/>
  <c r="A676" i="79" s="1"/>
  <c r="A685" i="79" s="1"/>
  <c r="A694" i="79" s="1"/>
  <c r="A703" i="79" s="1"/>
  <c r="A712" i="79" s="1"/>
  <c r="A721" i="79" s="1"/>
  <c r="A730" i="79" s="1"/>
  <c r="A739" i="79" s="1"/>
  <c r="A748" i="79" s="1"/>
  <c r="A757" i="79" s="1"/>
  <c r="A766" i="79" s="1"/>
  <c r="A775" i="79" s="1"/>
  <c r="A784" i="79" s="1"/>
  <c r="A793" i="79" s="1"/>
  <c r="A802" i="79" s="1"/>
  <c r="A811" i="79" s="1"/>
  <c r="A820" i="79" s="1"/>
  <c r="A829" i="79" s="1"/>
  <c r="A838" i="79" s="1"/>
  <c r="A847" i="79" s="1"/>
  <c r="A856" i="79" s="1"/>
  <c r="A865" i="79" s="1"/>
  <c r="A874" i="79" s="1"/>
  <c r="A883" i="79" s="1"/>
  <c r="A892" i="79" s="1"/>
  <c r="A901" i="79" s="1"/>
  <c r="A910" i="79" s="1"/>
  <c r="A919" i="79" s="1"/>
  <c r="A928" i="79" s="1"/>
  <c r="A937" i="79" s="1"/>
  <c r="A946" i="79" s="1"/>
  <c r="A955" i="79" s="1"/>
  <c r="A964" i="79" s="1"/>
  <c r="A973" i="79" s="1"/>
  <c r="A982" i="79" s="1"/>
  <c r="A991" i="79" s="1"/>
  <c r="A1000" i="79" s="1"/>
  <c r="A1009" i="79" s="1"/>
  <c r="A1018" i="79" s="1"/>
  <c r="A1027" i="79" s="1"/>
  <c r="A1036" i="79" s="1"/>
  <c r="A1045" i="79" s="1"/>
  <c r="A1054" i="79" s="1"/>
  <c r="A1063" i="79" s="1"/>
  <c r="A1072" i="79" s="1"/>
  <c r="A1081" i="79" s="1"/>
  <c r="A1090" i="79" s="1"/>
  <c r="A1099" i="79" s="1"/>
  <c r="A1108" i="79" s="1"/>
  <c r="A1117" i="79" s="1"/>
  <c r="A1126" i="79" s="1"/>
  <c r="A1135" i="79" s="1"/>
  <c r="A1144" i="79" s="1"/>
  <c r="A1153" i="79" s="1"/>
  <c r="A1162" i="79" s="1"/>
  <c r="A1171" i="79" s="1"/>
  <c r="A1180" i="79" s="1"/>
  <c r="A1189" i="79" s="1"/>
  <c r="A1198" i="79" s="1"/>
  <c r="A1207" i="79" s="1"/>
  <c r="A1216" i="79" s="1"/>
  <c r="A1225" i="79" s="1"/>
  <c r="A1234" i="79" s="1"/>
  <c r="A1243" i="79" s="1"/>
  <c r="A1252" i="79" s="1"/>
  <c r="A1261" i="79" s="1"/>
  <c r="A1270" i="79" s="1"/>
  <c r="A1279" i="79" s="1"/>
  <c r="A1288" i="79" s="1"/>
  <c r="A1297" i="79" s="1"/>
  <c r="A1306" i="79" s="1"/>
  <c r="A1315" i="79" s="1"/>
  <c r="A1324" i="79" s="1"/>
  <c r="A1333" i="79" s="1"/>
  <c r="A1342" i="79" s="1"/>
  <c r="A1351" i="79" s="1"/>
  <c r="A1360" i="79" s="1"/>
  <c r="A1369" i="79" s="1"/>
  <c r="A1378" i="79" s="1"/>
  <c r="A1387" i="79" s="1"/>
  <c r="A1396" i="79" s="1"/>
  <c r="A1405" i="79" s="1"/>
  <c r="A1414" i="79" s="1"/>
  <c r="A1423" i="79" s="1"/>
  <c r="A1432" i="79" s="1"/>
  <c r="A1441" i="79" s="1"/>
  <c r="A1450" i="79" s="1"/>
  <c r="A1459" i="79" s="1"/>
  <c r="A1468" i="79" s="1"/>
  <c r="A1477" i="79" s="1"/>
  <c r="A1486" i="79" s="1"/>
  <c r="A1495" i="79" s="1"/>
  <c r="A1504" i="79" s="1"/>
  <c r="A1513" i="79" s="1"/>
  <c r="A1522" i="79" s="1"/>
  <c r="A1531" i="79" s="1"/>
  <c r="A1540" i="79" s="1"/>
  <c r="A1549" i="79" s="1"/>
  <c r="A1558" i="79" s="1"/>
  <c r="A1567" i="79" s="1"/>
  <c r="A1576" i="79" s="1"/>
  <c r="A1585" i="79" s="1"/>
  <c r="A1594" i="79" s="1"/>
  <c r="A1603" i="79" s="1"/>
  <c r="A1612" i="79" s="1"/>
  <c r="A1621" i="79" s="1"/>
  <c r="A1630" i="79" s="1"/>
  <c r="S18" i="79"/>
  <c r="S17" i="79"/>
  <c r="S16" i="79"/>
  <c r="S15" i="79"/>
  <c r="S14" i="79"/>
  <c r="S13" i="79"/>
  <c r="S12" i="79"/>
  <c r="S11" i="79"/>
  <c r="S10" i="79"/>
  <c r="J10" i="79"/>
  <c r="G10" i="79"/>
  <c r="Q8" i="79"/>
  <c r="R8" i="79"/>
  <c r="S8" i="79"/>
  <c r="T8" i="79" s="1"/>
  <c r="C15" i="11"/>
  <c r="C14" i="11"/>
  <c r="C13" i="11"/>
  <c r="B15" i="11"/>
  <c r="B14" i="11"/>
  <c r="B13" i="11"/>
  <c r="N9" i="78"/>
  <c r="B162" i="78" s="1"/>
  <c r="M9" i="78"/>
  <c r="B158" i="78"/>
  <c r="N9" i="77"/>
  <c r="B164" i="77" s="1"/>
  <c r="M9" i="77"/>
  <c r="B160" i="77"/>
  <c r="A1" i="78"/>
  <c r="A1" i="77"/>
  <c r="A1" i="76"/>
  <c r="N9" i="76"/>
  <c r="M9" i="76"/>
  <c r="B286" i="76" s="1"/>
  <c r="S117" i="78"/>
  <c r="S116" i="78"/>
  <c r="S115" i="78"/>
  <c r="S114" i="78"/>
  <c r="S113" i="78"/>
  <c r="S112" i="78"/>
  <c r="S111" i="78"/>
  <c r="S110" i="78"/>
  <c r="S109" i="78"/>
  <c r="J109" i="78"/>
  <c r="G109" i="78"/>
  <c r="S126" i="78"/>
  <c r="S125" i="78"/>
  <c r="S124" i="78"/>
  <c r="S123" i="78"/>
  <c r="S122" i="78"/>
  <c r="S121" i="78"/>
  <c r="S120" i="78"/>
  <c r="S119" i="78"/>
  <c r="S118" i="78"/>
  <c r="J118" i="78"/>
  <c r="G118" i="78"/>
  <c r="S108" i="78"/>
  <c r="S107" i="78"/>
  <c r="S106" i="78"/>
  <c r="S105" i="78"/>
  <c r="S104" i="78"/>
  <c r="S103" i="78"/>
  <c r="S102" i="78"/>
  <c r="S101" i="78"/>
  <c r="S100" i="78"/>
  <c r="J100" i="78"/>
  <c r="G100" i="78"/>
  <c r="S54" i="78"/>
  <c r="S53" i="78"/>
  <c r="S52" i="78"/>
  <c r="S51" i="78"/>
  <c r="S50" i="78"/>
  <c r="S49" i="78"/>
  <c r="S48" i="78"/>
  <c r="S47" i="78"/>
  <c r="S46" i="78"/>
  <c r="J46" i="78"/>
  <c r="G46" i="78"/>
  <c r="S45" i="78"/>
  <c r="S44" i="78"/>
  <c r="S43" i="78"/>
  <c r="S42" i="78"/>
  <c r="S41" i="78"/>
  <c r="S40" i="78"/>
  <c r="S39" i="78"/>
  <c r="S38" i="78"/>
  <c r="S37" i="78"/>
  <c r="J37" i="78"/>
  <c r="G37" i="78"/>
  <c r="S27" i="78"/>
  <c r="S26" i="78"/>
  <c r="S25" i="78"/>
  <c r="S24" i="78"/>
  <c r="S23" i="78"/>
  <c r="S22" i="78"/>
  <c r="S21" i="78"/>
  <c r="S20" i="78"/>
  <c r="S19" i="78"/>
  <c r="J19" i="78"/>
  <c r="G19" i="78"/>
  <c r="A19" i="78"/>
  <c r="A28" i="78"/>
  <c r="A37" i="78"/>
  <c r="A46" i="78"/>
  <c r="A55" i="78"/>
  <c r="A64" i="78" s="1"/>
  <c r="A73" i="78" s="1"/>
  <c r="A82" i="78" s="1"/>
  <c r="A91" i="78" s="1"/>
  <c r="A100" i="78" s="1"/>
  <c r="A109" i="78" s="1"/>
  <c r="A118" i="78" s="1"/>
  <c r="A127" i="78" s="1"/>
  <c r="A136" i="78" s="1"/>
  <c r="S18" i="78"/>
  <c r="S17" i="78"/>
  <c r="S16" i="78"/>
  <c r="S15" i="78"/>
  <c r="S14" i="78"/>
  <c r="S13" i="78"/>
  <c r="S12" i="78"/>
  <c r="S11" i="78"/>
  <c r="S10" i="78"/>
  <c r="J10" i="78"/>
  <c r="G10" i="78"/>
  <c r="Q8" i="78"/>
  <c r="R8" i="78"/>
  <c r="S8" i="78" s="1"/>
  <c r="T8" i="78" s="1"/>
  <c r="S126" i="77"/>
  <c r="S125" i="77"/>
  <c r="S124" i="77"/>
  <c r="S123" i="77"/>
  <c r="S122" i="77"/>
  <c r="S121" i="77"/>
  <c r="S120" i="77"/>
  <c r="S119" i="77"/>
  <c r="S118" i="77"/>
  <c r="J118" i="77"/>
  <c r="G118" i="77"/>
  <c r="S153" i="77"/>
  <c r="S152" i="77"/>
  <c r="S151" i="77"/>
  <c r="S150" i="77"/>
  <c r="S149" i="77"/>
  <c r="S148" i="77"/>
  <c r="S147" i="77"/>
  <c r="S146" i="77"/>
  <c r="S108" i="77"/>
  <c r="S107" i="77"/>
  <c r="S106" i="77"/>
  <c r="S105" i="77"/>
  <c r="S104" i="77"/>
  <c r="S103" i="77"/>
  <c r="S102" i="77"/>
  <c r="S101" i="77"/>
  <c r="S135" i="77"/>
  <c r="S134" i="77"/>
  <c r="S133" i="77"/>
  <c r="S132" i="77"/>
  <c r="S131" i="77"/>
  <c r="S130" i="77"/>
  <c r="S129" i="77"/>
  <c r="S128" i="77"/>
  <c r="S127" i="77"/>
  <c r="J127" i="77"/>
  <c r="G127" i="77"/>
  <c r="S117" i="77"/>
  <c r="S116" i="77"/>
  <c r="S115" i="77"/>
  <c r="S114" i="77"/>
  <c r="S113" i="77"/>
  <c r="S112" i="77"/>
  <c r="S111" i="77"/>
  <c r="S110" i="77"/>
  <c r="S109" i="77"/>
  <c r="J109" i="77"/>
  <c r="G109" i="77"/>
  <c r="S99" i="77"/>
  <c r="S98" i="77"/>
  <c r="S97" i="77"/>
  <c r="S96" i="77"/>
  <c r="S95" i="77"/>
  <c r="S94" i="77"/>
  <c r="S93" i="77"/>
  <c r="S92" i="77"/>
  <c r="S91" i="77"/>
  <c r="J91" i="77"/>
  <c r="G91" i="77"/>
  <c r="S90" i="77"/>
  <c r="S89" i="77"/>
  <c r="S88" i="77"/>
  <c r="O88" i="77"/>
  <c r="J88" i="77"/>
  <c r="G88" i="77"/>
  <c r="S87" i="77"/>
  <c r="S86" i="77"/>
  <c r="S85" i="77"/>
  <c r="S84" i="77"/>
  <c r="S83" i="77"/>
  <c r="S82" i="77"/>
  <c r="J82" i="77"/>
  <c r="G82" i="77"/>
  <c r="S81" i="77"/>
  <c r="S80" i="77"/>
  <c r="S79" i="77"/>
  <c r="O79" i="77"/>
  <c r="J79" i="77"/>
  <c r="G79" i="77"/>
  <c r="S78" i="77"/>
  <c r="S77" i="77"/>
  <c r="S76" i="77"/>
  <c r="S75" i="77"/>
  <c r="S74" i="77"/>
  <c r="S73" i="77"/>
  <c r="J73" i="77"/>
  <c r="G73" i="77"/>
  <c r="S72" i="77"/>
  <c r="S71" i="77"/>
  <c r="S70" i="77"/>
  <c r="O70" i="77"/>
  <c r="J70" i="77"/>
  <c r="G70" i="77"/>
  <c r="S69" i="77"/>
  <c r="S68" i="77"/>
  <c r="S67" i="77"/>
  <c r="S66" i="77"/>
  <c r="S65" i="77"/>
  <c r="S64" i="77"/>
  <c r="J64" i="77"/>
  <c r="G64" i="77"/>
  <c r="S63" i="77"/>
  <c r="S62" i="77"/>
  <c r="S61" i="77"/>
  <c r="O61" i="77"/>
  <c r="J61" i="77"/>
  <c r="G61" i="77"/>
  <c r="S60" i="77"/>
  <c r="S59" i="77"/>
  <c r="S58" i="77"/>
  <c r="S57" i="77"/>
  <c r="S56" i="77"/>
  <c r="S55" i="77"/>
  <c r="J55" i="77"/>
  <c r="G55" i="77"/>
  <c r="S54" i="77"/>
  <c r="S53" i="77"/>
  <c r="S52" i="77"/>
  <c r="S51" i="77"/>
  <c r="S50" i="77"/>
  <c r="S49" i="77"/>
  <c r="S48" i="77"/>
  <c r="S47" i="77"/>
  <c r="S46" i="77"/>
  <c r="J46" i="77"/>
  <c r="G46" i="77"/>
  <c r="S45" i="77"/>
  <c r="S44" i="77"/>
  <c r="S43" i="77"/>
  <c r="O43" i="77"/>
  <c r="J43" i="77"/>
  <c r="G43" i="77"/>
  <c r="S42" i="77"/>
  <c r="S41" i="77"/>
  <c r="S40" i="77"/>
  <c r="S39" i="77"/>
  <c r="S38" i="77"/>
  <c r="S37" i="77"/>
  <c r="J37" i="77"/>
  <c r="G37" i="77"/>
  <c r="S36" i="77"/>
  <c r="S35" i="77"/>
  <c r="S34" i="77"/>
  <c r="O34" i="77"/>
  <c r="J34" i="77"/>
  <c r="G34" i="77"/>
  <c r="S33" i="77"/>
  <c r="S32" i="77"/>
  <c r="S31" i="77"/>
  <c r="S30" i="77"/>
  <c r="S29" i="77"/>
  <c r="S28" i="77"/>
  <c r="J28" i="77"/>
  <c r="G28" i="77"/>
  <c r="S27" i="77"/>
  <c r="S26" i="77"/>
  <c r="S25" i="77"/>
  <c r="O25" i="77"/>
  <c r="J25" i="77"/>
  <c r="G25" i="77"/>
  <c r="S24" i="77"/>
  <c r="S23" i="77"/>
  <c r="S22" i="77"/>
  <c r="S21" i="77"/>
  <c r="S20" i="77"/>
  <c r="S19" i="77"/>
  <c r="J19" i="77"/>
  <c r="G19" i="77"/>
  <c r="A19" i="77"/>
  <c r="A28" i="77"/>
  <c r="A37" i="77"/>
  <c r="A46" i="77" s="1"/>
  <c r="A55" i="77" s="1"/>
  <c r="A64" i="77" s="1"/>
  <c r="A73" i="77" s="1"/>
  <c r="A82" i="77" s="1"/>
  <c r="A91" i="77" s="1"/>
  <c r="A100" i="77" s="1"/>
  <c r="A109" i="77" s="1"/>
  <c r="A118" i="77" s="1"/>
  <c r="A127" i="77" s="1"/>
  <c r="A136" i="77" s="1"/>
  <c r="A145" i="77" s="1"/>
  <c r="S18" i="77"/>
  <c r="S17" i="77"/>
  <c r="S16" i="77"/>
  <c r="S15" i="77"/>
  <c r="S14" i="77"/>
  <c r="S13" i="77"/>
  <c r="S12" i="77"/>
  <c r="S11" i="77"/>
  <c r="S10" i="77"/>
  <c r="J10" i="77"/>
  <c r="G10" i="77"/>
  <c r="Q8" i="77"/>
  <c r="R8" i="77"/>
  <c r="S8" i="77"/>
  <c r="T8" i="77" s="1"/>
  <c r="S279" i="76"/>
  <c r="S278" i="76"/>
  <c r="S277" i="76"/>
  <c r="S276" i="76"/>
  <c r="S275" i="76"/>
  <c r="S274" i="76"/>
  <c r="S273" i="76"/>
  <c r="S272" i="76"/>
  <c r="S271" i="76"/>
  <c r="J271" i="76"/>
  <c r="G271" i="76"/>
  <c r="S270" i="76"/>
  <c r="S269" i="76"/>
  <c r="S268" i="76"/>
  <c r="S267" i="76"/>
  <c r="S266" i="76"/>
  <c r="S265" i="76"/>
  <c r="S264" i="76"/>
  <c r="S263" i="76"/>
  <c r="S262" i="76"/>
  <c r="J262" i="76"/>
  <c r="G262" i="76"/>
  <c r="S171" i="76"/>
  <c r="S170" i="76"/>
  <c r="S169" i="76"/>
  <c r="S168" i="76"/>
  <c r="S167" i="76"/>
  <c r="S166" i="76"/>
  <c r="S165" i="76"/>
  <c r="S164" i="76"/>
  <c r="S163" i="76"/>
  <c r="J163" i="76"/>
  <c r="G163" i="76"/>
  <c r="S162" i="76"/>
  <c r="S161" i="76"/>
  <c r="S160" i="76"/>
  <c r="O160" i="76"/>
  <c r="J160" i="76"/>
  <c r="G160" i="76"/>
  <c r="S159" i="76"/>
  <c r="S158" i="76"/>
  <c r="S157" i="76"/>
  <c r="S156" i="76"/>
  <c r="S155" i="76"/>
  <c r="S261" i="76"/>
  <c r="S260" i="76"/>
  <c r="S259" i="76"/>
  <c r="S258" i="76"/>
  <c r="S257" i="76"/>
  <c r="S256" i="76"/>
  <c r="S255" i="76"/>
  <c r="S254" i="76"/>
  <c r="S253" i="76"/>
  <c r="J253" i="76"/>
  <c r="G253" i="76"/>
  <c r="S252" i="76"/>
  <c r="S251" i="76"/>
  <c r="S250" i="76"/>
  <c r="S249" i="76"/>
  <c r="S248" i="76"/>
  <c r="S247" i="76"/>
  <c r="S246" i="76"/>
  <c r="S245" i="76"/>
  <c r="S244" i="76"/>
  <c r="J244" i="76"/>
  <c r="G244" i="76"/>
  <c r="S243" i="76"/>
  <c r="S242" i="76"/>
  <c r="S241" i="76"/>
  <c r="S240" i="76"/>
  <c r="S239" i="76"/>
  <c r="S238" i="76"/>
  <c r="S237" i="76"/>
  <c r="S236" i="76"/>
  <c r="S235" i="76"/>
  <c r="J235" i="76"/>
  <c r="G235" i="76"/>
  <c r="S198" i="76"/>
  <c r="S197" i="76"/>
  <c r="S196" i="76"/>
  <c r="S195" i="76"/>
  <c r="S194" i="76"/>
  <c r="S193" i="76"/>
  <c r="S192" i="76"/>
  <c r="S191" i="76"/>
  <c r="S190" i="76"/>
  <c r="J190" i="76"/>
  <c r="G190" i="76"/>
  <c r="S234" i="76"/>
  <c r="S233" i="76"/>
  <c r="S232" i="76"/>
  <c r="S231" i="76"/>
  <c r="S230" i="76"/>
  <c r="S229" i="76"/>
  <c r="S228" i="76"/>
  <c r="S227" i="76"/>
  <c r="S226" i="76"/>
  <c r="J226" i="76"/>
  <c r="G226" i="76"/>
  <c r="S207" i="76"/>
  <c r="S206" i="76"/>
  <c r="S205" i="76"/>
  <c r="S204" i="76"/>
  <c r="S203" i="76"/>
  <c r="S202" i="76"/>
  <c r="S201" i="76"/>
  <c r="S200" i="76"/>
  <c r="S199" i="76"/>
  <c r="J199" i="76"/>
  <c r="G199" i="76"/>
  <c r="S189" i="76"/>
  <c r="S188" i="76"/>
  <c r="S187" i="76"/>
  <c r="S186" i="76"/>
  <c r="S185" i="76"/>
  <c r="S184" i="76"/>
  <c r="S183" i="76"/>
  <c r="S182" i="76"/>
  <c r="S181" i="76"/>
  <c r="J181" i="76"/>
  <c r="G181" i="76"/>
  <c r="S153" i="76"/>
  <c r="S151" i="76"/>
  <c r="S149" i="76"/>
  <c r="S147" i="76"/>
  <c r="S145" i="76"/>
  <c r="G145" i="76"/>
  <c r="S144" i="76"/>
  <c r="S143" i="76"/>
  <c r="S142" i="76"/>
  <c r="S141" i="76"/>
  <c r="S140" i="76"/>
  <c r="S139" i="76"/>
  <c r="S138" i="76"/>
  <c r="S137" i="76"/>
  <c r="S136" i="76"/>
  <c r="J136" i="76"/>
  <c r="G136" i="76"/>
  <c r="S126" i="76"/>
  <c r="S125" i="76"/>
  <c r="S124" i="76"/>
  <c r="S123" i="76"/>
  <c r="S122" i="76"/>
  <c r="S121" i="76"/>
  <c r="S120" i="76"/>
  <c r="S119" i="76"/>
  <c r="S118" i="76"/>
  <c r="J118" i="76"/>
  <c r="G118" i="76"/>
  <c r="S117" i="76"/>
  <c r="S116" i="76"/>
  <c r="S115" i="76"/>
  <c r="S114" i="76"/>
  <c r="S113" i="76"/>
  <c r="S112" i="76"/>
  <c r="S111" i="76"/>
  <c r="S110" i="76"/>
  <c r="S109" i="76"/>
  <c r="J109" i="76"/>
  <c r="G109" i="76"/>
  <c r="S108" i="76"/>
  <c r="S107" i="76"/>
  <c r="S106" i="76"/>
  <c r="O106" i="76"/>
  <c r="J106" i="76"/>
  <c r="G106" i="76"/>
  <c r="S105" i="76"/>
  <c r="S104" i="76"/>
  <c r="S103" i="76"/>
  <c r="S102" i="76"/>
  <c r="S101" i="76"/>
  <c r="S100" i="76"/>
  <c r="J100" i="76"/>
  <c r="G100" i="76"/>
  <c r="S99" i="76"/>
  <c r="S98" i="76"/>
  <c r="S97" i="76"/>
  <c r="O97" i="76"/>
  <c r="J97" i="76"/>
  <c r="G97" i="76"/>
  <c r="S96" i="76"/>
  <c r="S95" i="76"/>
  <c r="S94" i="76"/>
  <c r="S93" i="76"/>
  <c r="S92" i="76"/>
  <c r="S91" i="76"/>
  <c r="J91" i="76"/>
  <c r="G91" i="76"/>
  <c r="S90" i="76"/>
  <c r="S89" i="76"/>
  <c r="S88" i="76"/>
  <c r="O88" i="76"/>
  <c r="J88" i="76"/>
  <c r="G88" i="76"/>
  <c r="S87" i="76"/>
  <c r="S86" i="76"/>
  <c r="S85" i="76"/>
  <c r="S84" i="76"/>
  <c r="S83" i="76"/>
  <c r="S82" i="76"/>
  <c r="J82" i="76"/>
  <c r="G82" i="76"/>
  <c r="S81" i="76"/>
  <c r="S80" i="76"/>
  <c r="S79" i="76"/>
  <c r="O79" i="76"/>
  <c r="J79" i="76"/>
  <c r="G79" i="76"/>
  <c r="S78" i="76"/>
  <c r="S77" i="76"/>
  <c r="S76" i="76"/>
  <c r="S75" i="76"/>
  <c r="S74" i="76"/>
  <c r="S73" i="76"/>
  <c r="J73" i="76"/>
  <c r="G73" i="76"/>
  <c r="S63" i="76"/>
  <c r="S62" i="76"/>
  <c r="S61" i="76"/>
  <c r="S60" i="76"/>
  <c r="S59" i="76"/>
  <c r="S58" i="76"/>
  <c r="S57" i="76"/>
  <c r="S56" i="76"/>
  <c r="S55" i="76"/>
  <c r="J55" i="76"/>
  <c r="J280" i="76" s="1"/>
  <c r="P283" i="76" s="1"/>
  <c r="G55" i="76"/>
  <c r="S54" i="76"/>
  <c r="S53" i="76"/>
  <c r="S52" i="76"/>
  <c r="S51" i="76"/>
  <c r="S50" i="76"/>
  <c r="S49" i="76"/>
  <c r="S48" i="76"/>
  <c r="S47" i="76"/>
  <c r="S46" i="76"/>
  <c r="J46" i="76"/>
  <c r="G46" i="76"/>
  <c r="G280" i="76" s="1"/>
  <c r="P282" i="76" s="1"/>
  <c r="S45" i="76"/>
  <c r="S44" i="76"/>
  <c r="S43" i="76"/>
  <c r="O43" i="76"/>
  <c r="J43" i="76"/>
  <c r="G43" i="76"/>
  <c r="S42" i="76"/>
  <c r="S41" i="76"/>
  <c r="S40" i="76"/>
  <c r="S39" i="76"/>
  <c r="S38" i="76"/>
  <c r="S37" i="76"/>
  <c r="J37" i="76"/>
  <c r="G37" i="76"/>
  <c r="S36" i="76"/>
  <c r="S35" i="76"/>
  <c r="S34" i="76"/>
  <c r="O34" i="76"/>
  <c r="J34" i="76"/>
  <c r="G34" i="76"/>
  <c r="S33" i="76"/>
  <c r="S32" i="76"/>
  <c r="S31" i="76"/>
  <c r="S30" i="76"/>
  <c r="S29" i="76"/>
  <c r="S28" i="76"/>
  <c r="J28" i="76"/>
  <c r="G28" i="76"/>
  <c r="S27" i="76"/>
  <c r="S26" i="76"/>
  <c r="S25" i="76"/>
  <c r="O25" i="76"/>
  <c r="J25" i="76"/>
  <c r="G25" i="76"/>
  <c r="S24" i="76"/>
  <c r="S23" i="76"/>
  <c r="S22" i="76"/>
  <c r="S21" i="76"/>
  <c r="S20" i="76"/>
  <c r="S19" i="76"/>
  <c r="J19" i="76"/>
  <c r="G19" i="76"/>
  <c r="A19" i="76"/>
  <c r="A28" i="76"/>
  <c r="A37" i="76"/>
  <c r="A46" i="76" s="1"/>
  <c r="A55" i="76"/>
  <c r="A64" i="76"/>
  <c r="A73" i="76"/>
  <c r="A82" i="76" s="1"/>
  <c r="A91" i="76" s="1"/>
  <c r="A100" i="76" s="1"/>
  <c r="A109" i="76" s="1"/>
  <c r="A118" i="76" s="1"/>
  <c r="A127" i="76" s="1"/>
  <c r="A136" i="76" s="1"/>
  <c r="A145" i="76" s="1"/>
  <c r="A154" i="76" s="1"/>
  <c r="A163" i="76" s="1"/>
  <c r="A172" i="76" s="1"/>
  <c r="A181" i="76" s="1"/>
  <c r="A190" i="76" s="1"/>
  <c r="A199" i="76" s="1"/>
  <c r="A208" i="76"/>
  <c r="A217" i="76"/>
  <c r="A226" i="76" s="1"/>
  <c r="A235" i="76" s="1"/>
  <c r="A244" i="76" s="1"/>
  <c r="A253" i="76" s="1"/>
  <c r="A262" i="76" s="1"/>
  <c r="A271" i="76" s="1"/>
  <c r="S18" i="76"/>
  <c r="S17" i="76"/>
  <c r="S16" i="76"/>
  <c r="S15" i="76"/>
  <c r="S14" i="76"/>
  <c r="S13" i="76"/>
  <c r="S12" i="76"/>
  <c r="S11" i="76"/>
  <c r="S10" i="76"/>
  <c r="J10" i="76"/>
  <c r="G10" i="76"/>
  <c r="B290" i="76"/>
  <c r="Q8" i="76"/>
  <c r="R8" i="76"/>
  <c r="S8" i="76"/>
  <c r="T8" i="76" s="1"/>
  <c r="C19" i="11"/>
  <c r="C18" i="11"/>
  <c r="C9" i="11"/>
  <c r="B19" i="11"/>
  <c r="B18" i="11"/>
  <c r="B10" i="11"/>
  <c r="B9" i="11"/>
  <c r="A1" i="73"/>
  <c r="N9" i="73"/>
  <c r="B342" i="73"/>
  <c r="M9" i="73"/>
  <c r="B338" i="73" s="1"/>
  <c r="S324" i="73"/>
  <c r="S323" i="73"/>
  <c r="S322" i="73"/>
  <c r="O322" i="73"/>
  <c r="J322" i="73"/>
  <c r="G322" i="73"/>
  <c r="S321" i="73"/>
  <c r="S320" i="73"/>
  <c r="S319" i="73"/>
  <c r="S318" i="73"/>
  <c r="S317" i="73"/>
  <c r="S316" i="73"/>
  <c r="J316" i="73"/>
  <c r="G316" i="73"/>
  <c r="S315" i="73"/>
  <c r="S314" i="73"/>
  <c r="S313" i="73"/>
  <c r="S312" i="73"/>
  <c r="S311" i="73"/>
  <c r="S310" i="73"/>
  <c r="S309" i="73"/>
  <c r="S308" i="73"/>
  <c r="S307" i="73"/>
  <c r="J307" i="73"/>
  <c r="G307" i="73"/>
  <c r="S288" i="73"/>
  <c r="S287" i="73"/>
  <c r="S286" i="73"/>
  <c r="O286" i="73"/>
  <c r="J286" i="73"/>
  <c r="G286" i="73"/>
  <c r="S285" i="73"/>
  <c r="S284" i="73"/>
  <c r="S283" i="73"/>
  <c r="S282" i="73"/>
  <c r="S281" i="73"/>
  <c r="S280" i="73"/>
  <c r="J280" i="73"/>
  <c r="G280" i="73"/>
  <c r="S279" i="73"/>
  <c r="S278" i="73"/>
  <c r="S277" i="73"/>
  <c r="O277" i="73"/>
  <c r="J277" i="73"/>
  <c r="G277" i="73"/>
  <c r="S276" i="73"/>
  <c r="S275" i="73"/>
  <c r="S274" i="73"/>
  <c r="S273" i="73"/>
  <c r="S272" i="73"/>
  <c r="S271" i="73"/>
  <c r="J271" i="73"/>
  <c r="G271" i="73"/>
  <c r="S270" i="73"/>
  <c r="S269" i="73"/>
  <c r="S268" i="73"/>
  <c r="O268" i="73"/>
  <c r="J268" i="73"/>
  <c r="G268" i="73"/>
  <c r="S267" i="73"/>
  <c r="S266" i="73"/>
  <c r="S265" i="73"/>
  <c r="S264" i="73"/>
  <c r="S263" i="73"/>
  <c r="S262" i="73"/>
  <c r="J262" i="73"/>
  <c r="G262" i="73"/>
  <c r="S261" i="73"/>
  <c r="S260" i="73"/>
  <c r="S259" i="73"/>
  <c r="O259" i="73"/>
  <c r="J259" i="73"/>
  <c r="G259" i="73"/>
  <c r="S258" i="73"/>
  <c r="S257" i="73"/>
  <c r="S256" i="73"/>
  <c r="S255" i="73"/>
  <c r="S254" i="73"/>
  <c r="S253" i="73"/>
  <c r="J253" i="73"/>
  <c r="G253" i="73"/>
  <c r="S252" i="73"/>
  <c r="S251" i="73"/>
  <c r="S250" i="73"/>
  <c r="O250" i="73"/>
  <c r="J250" i="73"/>
  <c r="G250" i="73"/>
  <c r="S249" i="73"/>
  <c r="S248" i="73"/>
  <c r="S247" i="73"/>
  <c r="S246" i="73"/>
  <c r="S245" i="73"/>
  <c r="S244" i="73"/>
  <c r="J244" i="73"/>
  <c r="G244" i="73"/>
  <c r="S243" i="73"/>
  <c r="S242" i="73"/>
  <c r="S241" i="73"/>
  <c r="O241" i="73"/>
  <c r="J241" i="73"/>
  <c r="G241" i="73"/>
  <c r="S240" i="73"/>
  <c r="S239" i="73"/>
  <c r="S238" i="73"/>
  <c r="S237" i="73"/>
  <c r="S236" i="73"/>
  <c r="S235" i="73"/>
  <c r="J235" i="73"/>
  <c r="G235" i="73"/>
  <c r="S99" i="73"/>
  <c r="S98" i="73"/>
  <c r="S97" i="73"/>
  <c r="O97" i="73"/>
  <c r="J97" i="73"/>
  <c r="G97" i="73"/>
  <c r="S96" i="73"/>
  <c r="S95" i="73"/>
  <c r="S94" i="73"/>
  <c r="S93" i="73"/>
  <c r="S92" i="73"/>
  <c r="S91" i="73"/>
  <c r="J91" i="73"/>
  <c r="G91" i="73"/>
  <c r="S234" i="73"/>
  <c r="S233" i="73"/>
  <c r="S232" i="73"/>
  <c r="S231" i="73"/>
  <c r="S230" i="73"/>
  <c r="S229" i="73"/>
  <c r="S228" i="73"/>
  <c r="S227" i="73"/>
  <c r="S226" i="73"/>
  <c r="J226" i="73"/>
  <c r="G226" i="73"/>
  <c r="S225" i="73"/>
  <c r="S224" i="73"/>
  <c r="S223" i="73"/>
  <c r="S222" i="73"/>
  <c r="S221" i="73"/>
  <c r="S220" i="73"/>
  <c r="S219" i="73"/>
  <c r="S218" i="73"/>
  <c r="S217" i="73"/>
  <c r="J217" i="73"/>
  <c r="G217" i="73"/>
  <c r="S216" i="73"/>
  <c r="S215" i="73"/>
  <c r="S214" i="73"/>
  <c r="S213" i="73"/>
  <c r="S212" i="73"/>
  <c r="S211" i="73"/>
  <c r="S210" i="73"/>
  <c r="S209" i="73"/>
  <c r="S208" i="73"/>
  <c r="J208" i="73"/>
  <c r="G208" i="73"/>
  <c r="S180" i="73"/>
  <c r="S179" i="73"/>
  <c r="S178" i="73"/>
  <c r="S177" i="73"/>
  <c r="S176" i="73"/>
  <c r="S175" i="73"/>
  <c r="S174" i="73"/>
  <c r="S173" i="73"/>
  <c r="S172" i="73"/>
  <c r="J172" i="73"/>
  <c r="G172" i="73"/>
  <c r="S189" i="73"/>
  <c r="S188" i="73"/>
  <c r="S187" i="73"/>
  <c r="S186" i="73"/>
  <c r="S185" i="73"/>
  <c r="S184" i="73"/>
  <c r="S183" i="73"/>
  <c r="S182" i="73"/>
  <c r="S181" i="73"/>
  <c r="J181" i="73"/>
  <c r="G181" i="73"/>
  <c r="G325" i="73"/>
  <c r="S198" i="73"/>
  <c r="S197" i="73"/>
  <c r="S196" i="73"/>
  <c r="S195" i="73"/>
  <c r="S194" i="73"/>
  <c r="S193" i="73"/>
  <c r="S192" i="73"/>
  <c r="S191" i="73"/>
  <c r="S190" i="73"/>
  <c r="J190" i="73"/>
  <c r="G190" i="73"/>
  <c r="S117" i="73"/>
  <c r="S116" i="73"/>
  <c r="S115" i="73"/>
  <c r="S114" i="73"/>
  <c r="S113" i="73"/>
  <c r="S112" i="73"/>
  <c r="S111" i="73"/>
  <c r="S110" i="73"/>
  <c r="S109" i="73"/>
  <c r="J109" i="73"/>
  <c r="G109" i="73"/>
  <c r="S135" i="73"/>
  <c r="S134" i="73"/>
  <c r="S133" i="73"/>
  <c r="S132" i="73"/>
  <c r="S131" i="73"/>
  <c r="S130" i="73"/>
  <c r="S129" i="73"/>
  <c r="S128" i="73"/>
  <c r="S127" i="73"/>
  <c r="J127" i="73"/>
  <c r="G127" i="73"/>
  <c r="S90" i="73"/>
  <c r="S89" i="73"/>
  <c r="S88" i="73"/>
  <c r="S87" i="73"/>
  <c r="S86" i="73"/>
  <c r="S85" i="73"/>
  <c r="S84" i="73"/>
  <c r="S83" i="73"/>
  <c r="S82" i="73"/>
  <c r="J82" i="73"/>
  <c r="G82" i="73"/>
  <c r="S81" i="73"/>
  <c r="S80" i="73"/>
  <c r="S79" i="73"/>
  <c r="S78" i="73"/>
  <c r="S77" i="73"/>
  <c r="S76" i="73"/>
  <c r="S75" i="73"/>
  <c r="S74" i="73"/>
  <c r="S73" i="73"/>
  <c r="J73" i="73"/>
  <c r="G73" i="73"/>
  <c r="S63" i="73"/>
  <c r="S62" i="73"/>
  <c r="S61" i="73"/>
  <c r="S60" i="73"/>
  <c r="S59" i="73"/>
  <c r="S58" i="73"/>
  <c r="S57" i="73"/>
  <c r="S56" i="73"/>
  <c r="S55" i="73"/>
  <c r="J55" i="73"/>
  <c r="G55" i="73"/>
  <c r="S54" i="73"/>
  <c r="S53" i="73"/>
  <c r="S52" i="73"/>
  <c r="S51" i="73"/>
  <c r="S50" i="73"/>
  <c r="S49" i="73"/>
  <c r="S48" i="73"/>
  <c r="S47" i="73"/>
  <c r="S46" i="73"/>
  <c r="J46" i="73"/>
  <c r="G46" i="73"/>
  <c r="S45" i="73"/>
  <c r="S44" i="73"/>
  <c r="S43" i="73"/>
  <c r="S42" i="73"/>
  <c r="S41" i="73"/>
  <c r="S40" i="73"/>
  <c r="S39" i="73"/>
  <c r="S38" i="73"/>
  <c r="S37" i="73"/>
  <c r="J37" i="73"/>
  <c r="G37" i="73"/>
  <c r="S36" i="73"/>
  <c r="S35" i="73"/>
  <c r="S34" i="73"/>
  <c r="S33" i="73"/>
  <c r="S32" i="73"/>
  <c r="S31" i="73"/>
  <c r="S30" i="73"/>
  <c r="S29" i="73"/>
  <c r="S28" i="73"/>
  <c r="J28" i="73"/>
  <c r="G28" i="73"/>
  <c r="S27" i="73"/>
  <c r="S26" i="73"/>
  <c r="S25" i="73"/>
  <c r="S24" i="73"/>
  <c r="S23" i="73"/>
  <c r="S22" i="73"/>
  <c r="S21" i="73"/>
  <c r="S20" i="73"/>
  <c r="S19" i="73"/>
  <c r="J19" i="73"/>
  <c r="G19" i="73"/>
  <c r="A19" i="73"/>
  <c r="A28" i="73"/>
  <c r="A37" i="73"/>
  <c r="A46" i="73" s="1"/>
  <c r="A55" i="73" s="1"/>
  <c r="A64" i="73"/>
  <c r="A73" i="73" s="1"/>
  <c r="A82" i="73" s="1"/>
  <c r="A91" i="73" s="1"/>
  <c r="A100" i="73" s="1"/>
  <c r="A109" i="73" s="1"/>
  <c r="A118" i="73" s="1"/>
  <c r="A127" i="73" s="1"/>
  <c r="A136" i="73" s="1"/>
  <c r="A145" i="73" s="1"/>
  <c r="A154" i="73" s="1"/>
  <c r="A163" i="73" s="1"/>
  <c r="A172" i="73" s="1"/>
  <c r="A181" i="73" s="1"/>
  <c r="A190" i="73" s="1"/>
  <c r="A199" i="73" s="1"/>
  <c r="A208" i="73" s="1"/>
  <c r="A217" i="73" s="1"/>
  <c r="A226" i="73" s="1"/>
  <c r="A235" i="73" s="1"/>
  <c r="A244" i="73" s="1"/>
  <c r="A253" i="73" s="1"/>
  <c r="A262" i="73" s="1"/>
  <c r="A271" i="73" s="1"/>
  <c r="A280" i="73" s="1"/>
  <c r="A289" i="73" s="1"/>
  <c r="A298" i="73" s="1"/>
  <c r="A307" i="73" s="1"/>
  <c r="A316" i="73" s="1"/>
  <c r="S18" i="73"/>
  <c r="S17" i="73"/>
  <c r="S16" i="73"/>
  <c r="S15" i="73"/>
  <c r="S14" i="73"/>
  <c r="S13" i="73"/>
  <c r="S12" i="73"/>
  <c r="S11" i="73"/>
  <c r="S10" i="73"/>
  <c r="J10" i="73"/>
  <c r="G10" i="73"/>
  <c r="Q8" i="73"/>
  <c r="R8" i="73"/>
  <c r="S8" i="73"/>
  <c r="T8" i="73"/>
  <c r="A1" i="72"/>
  <c r="N9" i="72"/>
  <c r="M9" i="72"/>
  <c r="B320" i="72"/>
  <c r="S306" i="72"/>
  <c r="S305" i="72"/>
  <c r="S304" i="72"/>
  <c r="S303" i="72"/>
  <c r="S302" i="72"/>
  <c r="S301" i="72"/>
  <c r="S300" i="72"/>
  <c r="S299" i="72"/>
  <c r="S298" i="72"/>
  <c r="J298" i="72"/>
  <c r="G298" i="72"/>
  <c r="S297" i="72"/>
  <c r="S296" i="72"/>
  <c r="S295" i="72"/>
  <c r="S294" i="72"/>
  <c r="S293" i="72"/>
  <c r="S292" i="72"/>
  <c r="S291" i="72"/>
  <c r="S290" i="72"/>
  <c r="S289" i="72"/>
  <c r="J289" i="72"/>
  <c r="G289" i="72"/>
  <c r="S270" i="72"/>
  <c r="S269" i="72"/>
  <c r="S268" i="72"/>
  <c r="S267" i="72"/>
  <c r="S266" i="72"/>
  <c r="S265" i="72"/>
  <c r="S264" i="72"/>
  <c r="S263" i="72"/>
  <c r="S262" i="72"/>
  <c r="J262" i="72"/>
  <c r="G262" i="72"/>
  <c r="S261" i="72"/>
  <c r="S260" i="72"/>
  <c r="S259" i="72"/>
  <c r="S258" i="72"/>
  <c r="S257" i="72"/>
  <c r="S256" i="72"/>
  <c r="S255" i="72"/>
  <c r="S254" i="72"/>
  <c r="S253" i="72"/>
  <c r="J253" i="72"/>
  <c r="G253" i="72"/>
  <c r="S252" i="72"/>
  <c r="S251" i="72"/>
  <c r="S250" i="72"/>
  <c r="S249" i="72"/>
  <c r="S248" i="72"/>
  <c r="S247" i="72"/>
  <c r="S246" i="72"/>
  <c r="S245" i="72"/>
  <c r="S244" i="72"/>
  <c r="J244" i="72"/>
  <c r="G244" i="72"/>
  <c r="S243" i="72"/>
  <c r="S242" i="72"/>
  <c r="S241" i="72"/>
  <c r="S240" i="72"/>
  <c r="S239" i="72"/>
  <c r="S238" i="72"/>
  <c r="S237" i="72"/>
  <c r="S236" i="72"/>
  <c r="S235" i="72"/>
  <c r="J235" i="72"/>
  <c r="G235" i="72"/>
  <c r="S234" i="72"/>
  <c r="S233" i="72"/>
  <c r="S232" i="72"/>
  <c r="S231" i="72"/>
  <c r="S230" i="72"/>
  <c r="S229" i="72"/>
  <c r="S228" i="72"/>
  <c r="S227" i="72"/>
  <c r="S226" i="72"/>
  <c r="J226" i="72"/>
  <c r="G226" i="72"/>
  <c r="S225" i="72"/>
  <c r="S224" i="72"/>
  <c r="S223" i="72"/>
  <c r="S222" i="72"/>
  <c r="S221" i="72"/>
  <c r="S220" i="72"/>
  <c r="S219" i="72"/>
  <c r="S218" i="72"/>
  <c r="S217" i="72"/>
  <c r="J217" i="72"/>
  <c r="G217" i="72"/>
  <c r="S216" i="72"/>
  <c r="S215" i="72"/>
  <c r="S214" i="72"/>
  <c r="S213" i="72"/>
  <c r="S212" i="72"/>
  <c r="S211" i="72"/>
  <c r="S210" i="72"/>
  <c r="S209" i="72"/>
  <c r="S208" i="72"/>
  <c r="J208" i="72"/>
  <c r="G208" i="72"/>
  <c r="S207" i="72"/>
  <c r="S206" i="72"/>
  <c r="S205" i="72"/>
  <c r="S204" i="72"/>
  <c r="S203" i="72"/>
  <c r="S202" i="72"/>
  <c r="S201" i="72"/>
  <c r="S200" i="72"/>
  <c r="S199" i="72"/>
  <c r="J199" i="72"/>
  <c r="G199" i="72"/>
  <c r="S198" i="72"/>
  <c r="S197" i="72"/>
  <c r="S196" i="72"/>
  <c r="S195" i="72"/>
  <c r="S194" i="72"/>
  <c r="S193" i="72"/>
  <c r="S192" i="72"/>
  <c r="S191" i="72"/>
  <c r="S190" i="72"/>
  <c r="J190" i="72"/>
  <c r="G190" i="72"/>
  <c r="S189" i="72"/>
  <c r="S188" i="72"/>
  <c r="S187" i="72"/>
  <c r="S186" i="72"/>
  <c r="S185" i="72"/>
  <c r="S184" i="72"/>
  <c r="S183" i="72"/>
  <c r="S182" i="72"/>
  <c r="S181" i="72"/>
  <c r="J181" i="72"/>
  <c r="G181" i="72"/>
  <c r="S180" i="72"/>
  <c r="S179" i="72"/>
  <c r="S178" i="72"/>
  <c r="S177" i="72"/>
  <c r="S176" i="72"/>
  <c r="S175" i="72"/>
  <c r="S174" i="72"/>
  <c r="S173" i="72"/>
  <c r="S172" i="72"/>
  <c r="J172" i="72"/>
  <c r="G172" i="72"/>
  <c r="S171" i="72"/>
  <c r="S170" i="72"/>
  <c r="S169" i="72"/>
  <c r="S168" i="72"/>
  <c r="S167" i="72"/>
  <c r="S166" i="72"/>
  <c r="S165" i="72"/>
  <c r="S164" i="72"/>
  <c r="S163" i="72"/>
  <c r="J163" i="72"/>
  <c r="G163" i="72"/>
  <c r="S162" i="72"/>
  <c r="S161" i="72"/>
  <c r="S160" i="72"/>
  <c r="S159" i="72"/>
  <c r="S158" i="72"/>
  <c r="S157" i="72"/>
  <c r="S156" i="72"/>
  <c r="S155" i="72"/>
  <c r="S154" i="72"/>
  <c r="J154" i="72"/>
  <c r="G154" i="72"/>
  <c r="S153" i="72"/>
  <c r="S152" i="72"/>
  <c r="S151" i="72"/>
  <c r="S150" i="72"/>
  <c r="S149" i="72"/>
  <c r="S148" i="72"/>
  <c r="S147" i="72"/>
  <c r="S146" i="72"/>
  <c r="S145" i="72"/>
  <c r="J145" i="72"/>
  <c r="G145" i="72"/>
  <c r="S144" i="72"/>
  <c r="S143" i="72"/>
  <c r="S142" i="72"/>
  <c r="S141" i="72"/>
  <c r="S140" i="72"/>
  <c r="S139" i="72"/>
  <c r="S138" i="72"/>
  <c r="S137" i="72"/>
  <c r="S136" i="72"/>
  <c r="J136" i="72"/>
  <c r="G136" i="72"/>
  <c r="S135" i="72"/>
  <c r="S134" i="72"/>
  <c r="S133" i="72"/>
  <c r="S132" i="72"/>
  <c r="S131" i="72"/>
  <c r="S130" i="72"/>
  <c r="S129" i="72"/>
  <c r="S128" i="72"/>
  <c r="S127" i="72"/>
  <c r="J127" i="72"/>
  <c r="G127" i="72"/>
  <c r="S126" i="72"/>
  <c r="S125" i="72"/>
  <c r="S124" i="72"/>
  <c r="S123" i="72"/>
  <c r="S122" i="72"/>
  <c r="S121" i="72"/>
  <c r="S120" i="72"/>
  <c r="S119" i="72"/>
  <c r="T118" i="72"/>
  <c r="S118" i="72"/>
  <c r="J118" i="72"/>
  <c r="G118" i="72"/>
  <c r="S117" i="72"/>
  <c r="S116" i="72"/>
  <c r="S115" i="72"/>
  <c r="S114" i="72"/>
  <c r="S113" i="72"/>
  <c r="S112" i="72"/>
  <c r="S111" i="72"/>
  <c r="S110" i="72"/>
  <c r="S109" i="72"/>
  <c r="J109" i="72"/>
  <c r="G109" i="72"/>
  <c r="S108" i="72"/>
  <c r="S107" i="72"/>
  <c r="S106" i="72"/>
  <c r="S105" i="72"/>
  <c r="S104" i="72"/>
  <c r="S103" i="72"/>
  <c r="S102" i="72"/>
  <c r="S101" i="72"/>
  <c r="S100" i="72"/>
  <c r="J100" i="72"/>
  <c r="G100" i="72"/>
  <c r="S99" i="72"/>
  <c r="S98" i="72"/>
  <c r="S97" i="72"/>
  <c r="S96" i="72"/>
  <c r="S95" i="72"/>
  <c r="S94" i="72"/>
  <c r="S93" i="72"/>
  <c r="S92" i="72"/>
  <c r="S91" i="72"/>
  <c r="J91" i="72"/>
  <c r="G91" i="72"/>
  <c r="S90" i="72"/>
  <c r="S89" i="72"/>
  <c r="S88" i="72"/>
  <c r="S87" i="72"/>
  <c r="S86" i="72"/>
  <c r="S85" i="72"/>
  <c r="S84" i="72"/>
  <c r="S83" i="72"/>
  <c r="S82" i="72"/>
  <c r="J82" i="72"/>
  <c r="G82" i="72"/>
  <c r="S81" i="72"/>
  <c r="S80" i="72"/>
  <c r="S79" i="72"/>
  <c r="S78" i="72"/>
  <c r="S77" i="72"/>
  <c r="S76" i="72"/>
  <c r="S75" i="72"/>
  <c r="S74" i="72"/>
  <c r="S73" i="72"/>
  <c r="J73" i="72"/>
  <c r="G73" i="72"/>
  <c r="S72" i="72"/>
  <c r="S71" i="72"/>
  <c r="S70" i="72"/>
  <c r="S69" i="72"/>
  <c r="S68" i="72"/>
  <c r="S67" i="72"/>
  <c r="S66" i="72"/>
  <c r="S65" i="72"/>
  <c r="S64" i="72"/>
  <c r="J64" i="72"/>
  <c r="G64" i="72"/>
  <c r="S63" i="72"/>
  <c r="S62" i="72"/>
  <c r="S61" i="72"/>
  <c r="S60" i="72"/>
  <c r="S59" i="72"/>
  <c r="S58" i="72"/>
  <c r="S57" i="72"/>
  <c r="S56" i="72"/>
  <c r="T55" i="72"/>
  <c r="S55" i="72"/>
  <c r="J55" i="72"/>
  <c r="G55" i="72"/>
  <c r="S54" i="72"/>
  <c r="S53" i="72"/>
  <c r="S52" i="72"/>
  <c r="S51" i="72"/>
  <c r="S50" i="72"/>
  <c r="S49" i="72"/>
  <c r="S48" i="72"/>
  <c r="S47" i="72"/>
  <c r="S46" i="72"/>
  <c r="J46" i="72"/>
  <c r="G46" i="72"/>
  <c r="S45" i="72"/>
  <c r="S44" i="72"/>
  <c r="S43" i="72"/>
  <c r="S42" i="72"/>
  <c r="S41" i="72"/>
  <c r="S40" i="72"/>
  <c r="S39" i="72"/>
  <c r="S38" i="72"/>
  <c r="S37" i="72"/>
  <c r="J37" i="72"/>
  <c r="G37" i="72"/>
  <c r="S27" i="72"/>
  <c r="S26" i="72"/>
  <c r="S25" i="72"/>
  <c r="S24" i="72"/>
  <c r="S23" i="72"/>
  <c r="S22" i="72"/>
  <c r="S21" i="72"/>
  <c r="S20" i="72"/>
  <c r="S19" i="72"/>
  <c r="J19" i="72"/>
  <c r="G19" i="72"/>
  <c r="S36" i="72"/>
  <c r="S35" i="72"/>
  <c r="S34" i="72"/>
  <c r="S33" i="72"/>
  <c r="S32" i="72"/>
  <c r="S31" i="72"/>
  <c r="S30" i="72"/>
  <c r="S29" i="72"/>
  <c r="S28" i="72"/>
  <c r="J28" i="72"/>
  <c r="G28" i="72"/>
  <c r="A73" i="72"/>
  <c r="A82" i="72"/>
  <c r="A91" i="72" s="1"/>
  <c r="A100" i="72" s="1"/>
  <c r="A109" i="72" s="1"/>
  <c r="A118" i="72" s="1"/>
  <c r="A127" i="72" s="1"/>
  <c r="A136" i="72" s="1"/>
  <c r="A145" i="72" s="1"/>
  <c r="A154" i="72"/>
  <c r="A163" i="72" s="1"/>
  <c r="A172" i="72" s="1"/>
  <c r="A181" i="72" s="1"/>
  <c r="A190" i="72" s="1"/>
  <c r="A199" i="72" s="1"/>
  <c r="A208" i="72" s="1"/>
  <c r="A217" i="72" s="1"/>
  <c r="A226" i="72" s="1"/>
  <c r="A235" i="72" s="1"/>
  <c r="A244" i="72" s="1"/>
  <c r="A253" i="72" s="1"/>
  <c r="A262" i="72" s="1"/>
  <c r="A271" i="72" s="1"/>
  <c r="A280" i="72" s="1"/>
  <c r="A289" i="72" s="1"/>
  <c r="A298" i="72" s="1"/>
  <c r="S18" i="72"/>
  <c r="S17" i="72"/>
  <c r="S16" i="72"/>
  <c r="S15" i="72"/>
  <c r="S14" i="72"/>
  <c r="S13" i="72"/>
  <c r="S12" i="72"/>
  <c r="S11" i="72"/>
  <c r="S10" i="72"/>
  <c r="J10" i="72"/>
  <c r="G10" i="72"/>
  <c r="B324" i="72"/>
  <c r="Q8" i="72"/>
  <c r="R8" i="72" s="1"/>
  <c r="S8" i="72" s="1"/>
  <c r="T8" i="72" s="1"/>
  <c r="A1" i="71"/>
  <c r="N9" i="71"/>
  <c r="B230" i="71"/>
  <c r="M9" i="71"/>
  <c r="B226" i="71"/>
  <c r="S216" i="71"/>
  <c r="S215" i="71"/>
  <c r="S214" i="71"/>
  <c r="S213" i="71"/>
  <c r="S212" i="71"/>
  <c r="S211" i="71"/>
  <c r="S210" i="71"/>
  <c r="S209" i="71"/>
  <c r="S208" i="71"/>
  <c r="S207" i="71"/>
  <c r="S206" i="71"/>
  <c r="S205" i="71"/>
  <c r="S204" i="71"/>
  <c r="S203" i="71"/>
  <c r="S202" i="71"/>
  <c r="S201" i="71"/>
  <c r="S200" i="71"/>
  <c r="S199" i="71"/>
  <c r="S198" i="71"/>
  <c r="S197" i="71"/>
  <c r="S196" i="71"/>
  <c r="S195" i="71"/>
  <c r="S194" i="71"/>
  <c r="S193" i="71"/>
  <c r="S192" i="71"/>
  <c r="S191" i="71"/>
  <c r="S190" i="71"/>
  <c r="S189" i="71"/>
  <c r="S188" i="71"/>
  <c r="S187" i="71"/>
  <c r="S186" i="71"/>
  <c r="S185" i="71"/>
  <c r="S184" i="71"/>
  <c r="S183" i="71"/>
  <c r="S182" i="71"/>
  <c r="S181" i="71"/>
  <c r="S180" i="71"/>
  <c r="S179" i="71"/>
  <c r="S178" i="71"/>
  <c r="S177" i="71"/>
  <c r="S176" i="71"/>
  <c r="S175" i="71"/>
  <c r="S174" i="71"/>
  <c r="T173" i="71"/>
  <c r="S173" i="71"/>
  <c r="S172" i="71"/>
  <c r="S171" i="71"/>
  <c r="S170" i="71"/>
  <c r="S169" i="71"/>
  <c r="S168" i="71"/>
  <c r="S167" i="71"/>
  <c r="S166" i="71"/>
  <c r="S165" i="71"/>
  <c r="S164" i="71"/>
  <c r="S163" i="71"/>
  <c r="S162" i="71"/>
  <c r="S161" i="71"/>
  <c r="S160" i="71"/>
  <c r="S159" i="71"/>
  <c r="S158" i="71"/>
  <c r="S157" i="71"/>
  <c r="S156" i="71"/>
  <c r="S155" i="71"/>
  <c r="S154" i="71"/>
  <c r="S144" i="71"/>
  <c r="S143" i="71"/>
  <c r="S142" i="71"/>
  <c r="S141" i="71"/>
  <c r="S140" i="71"/>
  <c r="S139" i="71"/>
  <c r="S138" i="71"/>
  <c r="S137" i="71"/>
  <c r="S136" i="71"/>
  <c r="S126" i="71"/>
  <c r="S125" i="71"/>
  <c r="S124" i="71"/>
  <c r="S123" i="71"/>
  <c r="S122" i="71"/>
  <c r="S121" i="71"/>
  <c r="S120" i="71"/>
  <c r="S119" i="71"/>
  <c r="S118" i="71"/>
  <c r="S117" i="71"/>
  <c r="S116" i="71"/>
  <c r="S115" i="71"/>
  <c r="S114" i="71"/>
  <c r="S113" i="71"/>
  <c r="S112" i="71"/>
  <c r="S111" i="71"/>
  <c r="S110" i="71"/>
  <c r="S109" i="71"/>
  <c r="S90" i="71"/>
  <c r="S89" i="71"/>
  <c r="S88" i="71"/>
  <c r="S87" i="71"/>
  <c r="S86" i="71"/>
  <c r="S85" i="71"/>
  <c r="S84" i="71"/>
  <c r="S83" i="71"/>
  <c r="S82" i="71"/>
  <c r="S81" i="71"/>
  <c r="S80" i="71"/>
  <c r="S79" i="71"/>
  <c r="S78" i="71"/>
  <c r="S77" i="71"/>
  <c r="S76" i="71"/>
  <c r="S75" i="71"/>
  <c r="S74" i="71"/>
  <c r="S73" i="71"/>
  <c r="S63" i="71"/>
  <c r="S62" i="71"/>
  <c r="S61" i="71"/>
  <c r="S60" i="71"/>
  <c r="S59" i="71"/>
  <c r="S58" i="71"/>
  <c r="S57" i="71"/>
  <c r="S56" i="71"/>
  <c r="S55" i="71"/>
  <c r="S54" i="71"/>
  <c r="S53" i="71"/>
  <c r="S52" i="71"/>
  <c r="S51" i="71"/>
  <c r="S50" i="71"/>
  <c r="S49" i="71"/>
  <c r="S48" i="71"/>
  <c r="S47" i="71"/>
  <c r="S46" i="71"/>
  <c r="S45" i="71"/>
  <c r="S44" i="71"/>
  <c r="S43" i="71"/>
  <c r="S42" i="71"/>
  <c r="S41" i="71"/>
  <c r="S40" i="71"/>
  <c r="S39" i="71"/>
  <c r="S38" i="71"/>
  <c r="S37" i="71"/>
  <c r="S36" i="71"/>
  <c r="S35" i="71"/>
  <c r="S34" i="71"/>
  <c r="S33" i="71"/>
  <c r="S32" i="71"/>
  <c r="S31" i="71"/>
  <c r="S30" i="71"/>
  <c r="S29" i="71"/>
  <c r="S28" i="71"/>
  <c r="S27" i="71"/>
  <c r="S26" i="71"/>
  <c r="S25" i="71"/>
  <c r="A25" i="71"/>
  <c r="S24" i="71"/>
  <c r="S23" i="71"/>
  <c r="A23" i="71"/>
  <c r="S22" i="71"/>
  <c r="S21" i="71"/>
  <c r="A21" i="71"/>
  <c r="S20" i="71"/>
  <c r="S19" i="71"/>
  <c r="A19" i="71"/>
  <c r="A28" i="71"/>
  <c r="A37" i="71"/>
  <c r="A46" i="71" s="1"/>
  <c r="A55" i="71" s="1"/>
  <c r="A64" i="71" s="1"/>
  <c r="A73" i="71" s="1"/>
  <c r="A82" i="71" s="1"/>
  <c r="A91" i="71" s="1"/>
  <c r="A100" i="71" s="1"/>
  <c r="A109" i="71" s="1"/>
  <c r="A118" i="71" s="1"/>
  <c r="A127" i="71" s="1"/>
  <c r="A136" i="71" s="1"/>
  <c r="A145" i="71" s="1"/>
  <c r="A154" i="71" s="1"/>
  <c r="A163" i="71" s="1"/>
  <c r="A172" i="71" s="1"/>
  <c r="A181" i="71" s="1"/>
  <c r="A190" i="71" s="1"/>
  <c r="A199" i="71" s="1"/>
  <c r="A208" i="71" s="1"/>
  <c r="S18" i="71"/>
  <c r="S17" i="71"/>
  <c r="S16" i="71"/>
  <c r="S15" i="71"/>
  <c r="S14" i="71"/>
  <c r="S13" i="71"/>
  <c r="S12" i="71"/>
  <c r="S11" i="71"/>
  <c r="S10" i="71"/>
  <c r="J10" i="71"/>
  <c r="J217" i="71" s="1"/>
  <c r="P222" i="71" s="1"/>
  <c r="G10" i="71"/>
  <c r="Q8" i="71"/>
  <c r="R8" i="71" s="1"/>
  <c r="S8" i="71"/>
  <c r="T8" i="71"/>
  <c r="A1" i="69"/>
  <c r="N9" i="69"/>
  <c r="B450" i="69"/>
  <c r="M9" i="69"/>
  <c r="B446" i="69"/>
  <c r="S432" i="69"/>
  <c r="S431" i="69"/>
  <c r="S430" i="69"/>
  <c r="O430" i="69"/>
  <c r="J430" i="69"/>
  <c r="G430" i="69"/>
  <c r="S429" i="69"/>
  <c r="S428" i="69"/>
  <c r="S427" i="69"/>
  <c r="S426" i="69"/>
  <c r="S425" i="69"/>
  <c r="S424" i="69"/>
  <c r="J424" i="69"/>
  <c r="G424" i="69"/>
  <c r="S270" i="69"/>
  <c r="S269" i="69"/>
  <c r="S268" i="69"/>
  <c r="O268" i="69"/>
  <c r="J268" i="69"/>
  <c r="G268" i="69"/>
  <c r="S267" i="69"/>
  <c r="S266" i="69"/>
  <c r="S265" i="69"/>
  <c r="S264" i="69"/>
  <c r="S263" i="69"/>
  <c r="S262" i="69"/>
  <c r="J262" i="69"/>
  <c r="G262" i="69"/>
  <c r="S279" i="69"/>
  <c r="S278" i="69"/>
  <c r="S277" i="69"/>
  <c r="O277" i="69"/>
  <c r="J277" i="69"/>
  <c r="G277" i="69"/>
  <c r="S276" i="69"/>
  <c r="S275" i="69"/>
  <c r="S274" i="69"/>
  <c r="S273" i="69"/>
  <c r="S272" i="69"/>
  <c r="S271" i="69"/>
  <c r="J271" i="69"/>
  <c r="G271" i="69"/>
  <c r="S288" i="69"/>
  <c r="S287" i="69"/>
  <c r="S286" i="69"/>
  <c r="O286" i="69"/>
  <c r="J286" i="69"/>
  <c r="G286" i="69"/>
  <c r="S285" i="69"/>
  <c r="S284" i="69"/>
  <c r="S283" i="69"/>
  <c r="S282" i="69"/>
  <c r="S281" i="69"/>
  <c r="S280" i="69"/>
  <c r="J280" i="69"/>
  <c r="G280" i="69"/>
  <c r="S234" i="69"/>
  <c r="S233" i="69"/>
  <c r="S232" i="69"/>
  <c r="O232" i="69"/>
  <c r="J232" i="69"/>
  <c r="G232" i="69"/>
  <c r="S231" i="69"/>
  <c r="S230" i="69"/>
  <c r="S229" i="69"/>
  <c r="S228" i="69"/>
  <c r="S227" i="69"/>
  <c r="S226" i="69"/>
  <c r="J226" i="69"/>
  <c r="G226" i="69"/>
  <c r="S243" i="69"/>
  <c r="S242" i="69"/>
  <c r="S241" i="69"/>
  <c r="O241" i="69"/>
  <c r="J241" i="69"/>
  <c r="G241" i="69"/>
  <c r="S240" i="69"/>
  <c r="S239" i="69"/>
  <c r="S238" i="69"/>
  <c r="S237" i="69"/>
  <c r="S236" i="69"/>
  <c r="S235" i="69"/>
  <c r="J235" i="69"/>
  <c r="G235" i="69"/>
  <c r="S252" i="69"/>
  <c r="S251" i="69"/>
  <c r="S250" i="69"/>
  <c r="O250" i="69"/>
  <c r="J250" i="69"/>
  <c r="G250" i="69"/>
  <c r="S249" i="69"/>
  <c r="S248" i="69"/>
  <c r="S247" i="69"/>
  <c r="S246" i="69"/>
  <c r="S245" i="69"/>
  <c r="S244" i="69"/>
  <c r="J244" i="69"/>
  <c r="G244" i="69"/>
  <c r="S261" i="69"/>
  <c r="S260" i="69"/>
  <c r="S259" i="69"/>
  <c r="O259" i="69"/>
  <c r="J259" i="69"/>
  <c r="G259" i="69"/>
  <c r="S258" i="69"/>
  <c r="S257" i="69"/>
  <c r="S256" i="69"/>
  <c r="S255" i="69"/>
  <c r="S254" i="69"/>
  <c r="S253" i="69"/>
  <c r="J253" i="69"/>
  <c r="G253" i="69"/>
  <c r="S387" i="69"/>
  <c r="S386" i="69"/>
  <c r="S385" i="69"/>
  <c r="O385" i="69"/>
  <c r="J385" i="69"/>
  <c r="G385" i="69"/>
  <c r="S384" i="69"/>
  <c r="S383" i="69"/>
  <c r="S382" i="69"/>
  <c r="S381" i="69"/>
  <c r="S380" i="69"/>
  <c r="S379" i="69"/>
  <c r="J379" i="69"/>
  <c r="G379" i="69"/>
  <c r="S378" i="69"/>
  <c r="S377" i="69"/>
  <c r="S376" i="69"/>
  <c r="O376" i="69"/>
  <c r="J376" i="69"/>
  <c r="G376" i="69"/>
  <c r="S375" i="69"/>
  <c r="S374" i="69"/>
  <c r="S373" i="69"/>
  <c r="S372" i="69"/>
  <c r="S371" i="69"/>
  <c r="S370" i="69"/>
  <c r="J370" i="69"/>
  <c r="G370" i="69"/>
  <c r="S369" i="69"/>
  <c r="S368" i="69"/>
  <c r="S367" i="69"/>
  <c r="O367" i="69"/>
  <c r="J367" i="69"/>
  <c r="G367" i="69"/>
  <c r="S366" i="69"/>
  <c r="S365" i="69"/>
  <c r="S364" i="69"/>
  <c r="S363" i="69"/>
  <c r="S362" i="69"/>
  <c r="S361" i="69"/>
  <c r="J361" i="69"/>
  <c r="G361" i="69"/>
  <c r="S360" i="69"/>
  <c r="S359" i="69"/>
  <c r="S358" i="69"/>
  <c r="O358" i="69"/>
  <c r="J358" i="69"/>
  <c r="G358" i="69"/>
  <c r="S357" i="69"/>
  <c r="S356" i="69"/>
  <c r="S355" i="69"/>
  <c r="S354" i="69"/>
  <c r="S353" i="69"/>
  <c r="S352" i="69"/>
  <c r="J352" i="69"/>
  <c r="G352" i="69"/>
  <c r="S351" i="69"/>
  <c r="S350" i="69"/>
  <c r="S349" i="69"/>
  <c r="O349" i="69"/>
  <c r="J349" i="69"/>
  <c r="G349" i="69"/>
  <c r="S348" i="69"/>
  <c r="S347" i="69"/>
  <c r="S346" i="69"/>
  <c r="S345" i="69"/>
  <c r="S344" i="69"/>
  <c r="S343" i="69"/>
  <c r="J343" i="69"/>
  <c r="G343" i="69"/>
  <c r="S342" i="69"/>
  <c r="S341" i="69"/>
  <c r="S340" i="69"/>
  <c r="O340" i="69"/>
  <c r="J340" i="69"/>
  <c r="G340" i="69"/>
  <c r="S339" i="69"/>
  <c r="S338" i="69"/>
  <c r="S337" i="69"/>
  <c r="S336" i="69"/>
  <c r="S335" i="69"/>
  <c r="S334" i="69"/>
  <c r="J334" i="69"/>
  <c r="G334" i="69"/>
  <c r="S333" i="69"/>
  <c r="S332" i="69"/>
  <c r="S331" i="69"/>
  <c r="O331" i="69"/>
  <c r="J331" i="69"/>
  <c r="G331" i="69"/>
  <c r="S330" i="69"/>
  <c r="S329" i="69"/>
  <c r="S328" i="69"/>
  <c r="S327" i="69"/>
  <c r="S326" i="69"/>
  <c r="S325" i="69"/>
  <c r="J325" i="69"/>
  <c r="G325" i="69"/>
  <c r="S324" i="69"/>
  <c r="S323" i="69"/>
  <c r="S322" i="69"/>
  <c r="O322" i="69"/>
  <c r="J322" i="69"/>
  <c r="G322" i="69"/>
  <c r="S321" i="69"/>
  <c r="S320" i="69"/>
  <c r="S319" i="69"/>
  <c r="S318" i="69"/>
  <c r="S317" i="69"/>
  <c r="S316" i="69"/>
  <c r="J316" i="69"/>
  <c r="G316" i="69"/>
  <c r="S315" i="69"/>
  <c r="S314" i="69"/>
  <c r="S313" i="69"/>
  <c r="O313" i="69"/>
  <c r="J313" i="69"/>
  <c r="G313" i="69"/>
  <c r="S312" i="69"/>
  <c r="S311" i="69"/>
  <c r="S310" i="69"/>
  <c r="S309" i="69"/>
  <c r="S308" i="69"/>
  <c r="S307" i="69"/>
  <c r="J307" i="69"/>
  <c r="G307" i="69"/>
  <c r="S306" i="69"/>
  <c r="S305" i="69"/>
  <c r="S304" i="69"/>
  <c r="O304" i="69"/>
  <c r="J304" i="69"/>
  <c r="G304" i="69"/>
  <c r="S303" i="69"/>
  <c r="S302" i="69"/>
  <c r="S301" i="69"/>
  <c r="S300" i="69"/>
  <c r="S299" i="69"/>
  <c r="S298" i="69"/>
  <c r="J298" i="69"/>
  <c r="G298" i="69"/>
  <c r="S297" i="69"/>
  <c r="S296" i="69"/>
  <c r="S295" i="69"/>
  <c r="O295" i="69"/>
  <c r="J295" i="69"/>
  <c r="G295" i="69"/>
  <c r="S294" i="69"/>
  <c r="S293" i="69"/>
  <c r="S292" i="69"/>
  <c r="S291" i="69"/>
  <c r="S290" i="69"/>
  <c r="S289" i="69"/>
  <c r="J289" i="69"/>
  <c r="G289" i="69"/>
  <c r="S422" i="69"/>
  <c r="S421" i="69"/>
  <c r="S420" i="69"/>
  <c r="S419" i="69"/>
  <c r="S418" i="69"/>
  <c r="S417" i="69"/>
  <c r="S416" i="69"/>
  <c r="S415" i="69"/>
  <c r="J415" i="69"/>
  <c r="G415" i="69"/>
  <c r="S414" i="69"/>
  <c r="S413" i="69"/>
  <c r="S412" i="69"/>
  <c r="O412" i="69"/>
  <c r="J412" i="69"/>
  <c r="G412" i="69"/>
  <c r="S411" i="69"/>
  <c r="S410" i="69"/>
  <c r="S409" i="69"/>
  <c r="S408" i="69"/>
  <c r="S407" i="69"/>
  <c r="S406" i="69"/>
  <c r="J406" i="69"/>
  <c r="G406" i="69"/>
  <c r="S405" i="69"/>
  <c r="S404" i="69"/>
  <c r="S403" i="69"/>
  <c r="O403" i="69"/>
  <c r="J403" i="69"/>
  <c r="G403" i="69"/>
  <c r="S402" i="69"/>
  <c r="S401" i="69"/>
  <c r="S400" i="69"/>
  <c r="S399" i="69"/>
  <c r="S398" i="69"/>
  <c r="S397" i="69"/>
  <c r="J397" i="69"/>
  <c r="G397" i="69"/>
  <c r="S396" i="69"/>
  <c r="S395" i="69"/>
  <c r="S394" i="69"/>
  <c r="O394" i="69"/>
  <c r="J394" i="69"/>
  <c r="G394" i="69"/>
  <c r="S393" i="69"/>
  <c r="S392" i="69"/>
  <c r="S391" i="69"/>
  <c r="S390" i="69"/>
  <c r="S389" i="69"/>
  <c r="S388" i="69"/>
  <c r="J388" i="69"/>
  <c r="G388" i="69"/>
  <c r="S225" i="69"/>
  <c r="S224" i="69"/>
  <c r="S223" i="69"/>
  <c r="S222" i="69"/>
  <c r="S221" i="69"/>
  <c r="S220" i="69"/>
  <c r="S219" i="69"/>
  <c r="S218" i="69"/>
  <c r="S217" i="69"/>
  <c r="J217" i="69"/>
  <c r="G217" i="69"/>
  <c r="S216" i="69"/>
  <c r="S215" i="69"/>
  <c r="S214" i="69"/>
  <c r="S213" i="69"/>
  <c r="S212" i="69"/>
  <c r="S211" i="69"/>
  <c r="S210" i="69"/>
  <c r="S209" i="69"/>
  <c r="S208" i="69"/>
  <c r="J208" i="69"/>
  <c r="G208" i="69"/>
  <c r="S207" i="69"/>
  <c r="S206" i="69"/>
  <c r="S205" i="69"/>
  <c r="S204" i="69"/>
  <c r="S203" i="69"/>
  <c r="S202" i="69"/>
  <c r="S201" i="69"/>
  <c r="S200" i="69"/>
  <c r="S199" i="69"/>
  <c r="J199" i="69"/>
  <c r="G199" i="69"/>
  <c r="S198" i="69"/>
  <c r="S197" i="69"/>
  <c r="S196" i="69"/>
  <c r="O196" i="69"/>
  <c r="J196" i="69"/>
  <c r="G196" i="69"/>
  <c r="S195" i="69"/>
  <c r="S194" i="69"/>
  <c r="S193" i="69"/>
  <c r="S192" i="69"/>
  <c r="S191" i="69"/>
  <c r="S190" i="69"/>
  <c r="J190" i="69"/>
  <c r="G190" i="69"/>
  <c r="S189" i="69"/>
  <c r="S188" i="69"/>
  <c r="S187" i="69"/>
  <c r="O187" i="69"/>
  <c r="J187" i="69"/>
  <c r="G187" i="69"/>
  <c r="S186" i="69"/>
  <c r="S185" i="69"/>
  <c r="S184" i="69"/>
  <c r="S183" i="69"/>
  <c r="S182" i="69"/>
  <c r="S181" i="69"/>
  <c r="J181" i="69"/>
  <c r="G181" i="69"/>
  <c r="S180" i="69"/>
  <c r="S179" i="69"/>
  <c r="S178" i="69"/>
  <c r="O178" i="69"/>
  <c r="J178" i="69"/>
  <c r="G178" i="69"/>
  <c r="S177" i="69"/>
  <c r="S176" i="69"/>
  <c r="S175" i="69"/>
  <c r="S174" i="69"/>
  <c r="S173" i="69"/>
  <c r="S172" i="69"/>
  <c r="J172" i="69"/>
  <c r="G172" i="69"/>
  <c r="S162" i="69"/>
  <c r="S161" i="69"/>
  <c r="S160" i="69"/>
  <c r="S159" i="69"/>
  <c r="S158" i="69"/>
  <c r="S157" i="69"/>
  <c r="S156" i="69"/>
  <c r="S155" i="69"/>
  <c r="S154" i="69"/>
  <c r="J154" i="69"/>
  <c r="G154" i="69"/>
  <c r="S153" i="69"/>
  <c r="S152" i="69"/>
  <c r="S151" i="69"/>
  <c r="S150" i="69"/>
  <c r="S149" i="69"/>
  <c r="S148" i="69"/>
  <c r="S147" i="69"/>
  <c r="S146" i="69"/>
  <c r="S145" i="69"/>
  <c r="J145" i="69"/>
  <c r="G145" i="69"/>
  <c r="S135" i="69"/>
  <c r="S134" i="69"/>
  <c r="S133" i="69"/>
  <c r="O133" i="69"/>
  <c r="J133" i="69"/>
  <c r="G133" i="69"/>
  <c r="S132" i="69"/>
  <c r="S131" i="69"/>
  <c r="S130" i="69"/>
  <c r="S129" i="69"/>
  <c r="S128" i="69"/>
  <c r="S127" i="69"/>
  <c r="J127" i="69"/>
  <c r="G127" i="69"/>
  <c r="S126" i="69"/>
  <c r="S125" i="69"/>
  <c r="S124" i="69"/>
  <c r="S123" i="69"/>
  <c r="S122" i="69"/>
  <c r="S121" i="69"/>
  <c r="S120" i="69"/>
  <c r="S119" i="69"/>
  <c r="S118" i="69"/>
  <c r="J118" i="69"/>
  <c r="G118" i="69"/>
  <c r="S117" i="69"/>
  <c r="S116" i="69"/>
  <c r="S115" i="69"/>
  <c r="S114" i="69"/>
  <c r="S113" i="69"/>
  <c r="S112" i="69"/>
  <c r="S111" i="69"/>
  <c r="S110" i="69"/>
  <c r="S109" i="69"/>
  <c r="J109" i="69"/>
  <c r="G109" i="69"/>
  <c r="S108" i="69"/>
  <c r="S107" i="69"/>
  <c r="S106" i="69"/>
  <c r="S105" i="69"/>
  <c r="S104" i="69"/>
  <c r="S103" i="69"/>
  <c r="S102" i="69"/>
  <c r="S101" i="69"/>
  <c r="S100" i="69"/>
  <c r="J100" i="69"/>
  <c r="G100" i="69"/>
  <c r="S36" i="69"/>
  <c r="S35" i="69"/>
  <c r="S34" i="69"/>
  <c r="S33" i="69"/>
  <c r="S32" i="69"/>
  <c r="S31" i="69"/>
  <c r="S30" i="69"/>
  <c r="S29" i="69"/>
  <c r="S28" i="69"/>
  <c r="J28" i="69"/>
  <c r="G28" i="69"/>
  <c r="S27" i="69"/>
  <c r="S26" i="69"/>
  <c r="S25" i="69"/>
  <c r="S24" i="69"/>
  <c r="S23" i="69"/>
  <c r="S22" i="69"/>
  <c r="S21" i="69"/>
  <c r="S20" i="69"/>
  <c r="S19" i="69"/>
  <c r="J19" i="69"/>
  <c r="G19" i="69"/>
  <c r="I10" i="69"/>
  <c r="J10" i="69"/>
  <c r="F10" i="69"/>
  <c r="G10" i="69" s="1"/>
  <c r="Q8" i="69"/>
  <c r="R8" i="69"/>
  <c r="S8" i="69"/>
  <c r="T8" i="69"/>
  <c r="G31" i="3"/>
  <c r="G39" i="11"/>
  <c r="H31" i="85"/>
  <c r="H35" i="85" s="1"/>
  <c r="H38" i="11"/>
  <c r="A9" i="1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D16" i="9"/>
  <c r="A2" i="9"/>
  <c r="D17" i="9"/>
  <c r="D15" i="9"/>
  <c r="D14" i="9"/>
  <c r="D13" i="9"/>
  <c r="D12" i="9"/>
  <c r="D11" i="9"/>
  <c r="A1" i="11"/>
  <c r="E47" i="3"/>
  <c r="E46" i="3"/>
  <c r="E43" i="3"/>
  <c r="E41" i="3"/>
  <c r="E39" i="3"/>
  <c r="E37" i="3"/>
  <c r="E36" i="3"/>
  <c r="E33" i="3"/>
  <c r="B33" i="3"/>
  <c r="E32" i="3"/>
  <c r="E31" i="3"/>
  <c r="D27" i="9"/>
  <c r="N20" i="3"/>
  <c r="N19" i="3"/>
  <c r="M16" i="3"/>
  <c r="F17" i="3"/>
  <c r="H18" i="3" s="1"/>
  <c r="L10" i="3"/>
  <c r="L8" i="3"/>
  <c r="E6" i="3"/>
  <c r="C6" i="3"/>
  <c r="B3" i="3"/>
  <c r="C3" i="3"/>
  <c r="D24" i="9"/>
  <c r="I11" i="3"/>
  <c r="K9" i="84"/>
  <c r="K370" i="84"/>
  <c r="K766" i="84"/>
  <c r="H36" i="11"/>
  <c r="H37" i="11"/>
  <c r="H35" i="11"/>
  <c r="H33" i="11"/>
  <c r="H34" i="11"/>
  <c r="S13" i="69"/>
  <c r="S18" i="69"/>
  <c r="S612" i="80"/>
  <c r="S1731" i="80"/>
  <c r="S1516" i="80"/>
  <c r="S1524" i="80"/>
  <c r="S1581" i="80"/>
  <c r="S1639" i="80"/>
  <c r="S1675" i="80"/>
  <c r="S1696" i="80"/>
  <c r="S1700" i="80"/>
  <c r="S1704" i="80"/>
  <c r="S1707" i="80"/>
  <c r="S1711" i="80"/>
  <c r="S1507" i="80"/>
  <c r="S1519" i="80"/>
  <c r="S1531" i="80"/>
  <c r="S1584" i="80"/>
  <c r="S1635" i="80"/>
  <c r="S1664" i="80"/>
  <c r="S1670" i="80"/>
  <c r="S1674" i="80"/>
  <c r="S1693" i="80"/>
  <c r="S1697" i="80"/>
  <c r="S1701" i="80"/>
  <c r="S1727" i="80"/>
  <c r="S1706" i="80"/>
  <c r="S1710" i="80"/>
  <c r="S1508" i="80"/>
  <c r="S1661" i="80"/>
  <c r="S1668" i="80"/>
  <c r="S1527" i="80"/>
  <c r="S1673" i="80"/>
  <c r="S1816" i="80"/>
  <c r="S1818" i="80"/>
  <c r="S1820" i="80"/>
  <c r="S1822" i="80"/>
  <c r="S1915" i="80"/>
  <c r="S1900" i="80"/>
  <c r="S1907" i="80"/>
  <c r="S1911" i="80"/>
  <c r="S1918" i="80"/>
  <c r="S1926" i="80"/>
  <c r="S1928" i="80"/>
  <c r="S1930" i="80"/>
  <c r="S1932" i="80"/>
  <c r="S1927" i="80"/>
  <c r="S1480" i="80"/>
  <c r="S1481" i="80"/>
  <c r="S1485" i="80"/>
  <c r="S2248" i="80"/>
  <c r="S2252" i="80"/>
  <c r="S2254" i="80"/>
  <c r="S2250" i="80"/>
  <c r="S1483" i="80"/>
  <c r="S1484" i="80"/>
  <c r="S1688" i="80"/>
  <c r="S1533" i="80"/>
  <c r="S1515" i="80"/>
  <c r="S1530" i="80"/>
  <c r="S1699" i="80"/>
  <c r="S1687" i="80"/>
  <c r="S1662" i="80"/>
  <c r="S1513" i="80"/>
  <c r="S1702" i="80"/>
  <c r="S1698" i="80"/>
  <c r="S1799" i="80"/>
  <c r="S1837" i="80"/>
  <c r="S2249" i="80"/>
  <c r="S2253" i="80"/>
  <c r="S1586" i="80"/>
  <c r="S1583" i="80"/>
  <c r="S1582" i="80"/>
  <c r="S1676" i="80"/>
  <c r="S1671" i="80"/>
  <c r="S1672" i="80"/>
  <c r="S1677" i="80"/>
  <c r="S1669" i="80"/>
  <c r="S1534" i="80"/>
  <c r="S1640" i="80"/>
  <c r="S1637" i="80"/>
  <c r="S1641" i="80"/>
  <c r="S1638" i="80"/>
  <c r="S1806" i="80"/>
  <c r="S1804" i="80"/>
  <c r="S1802" i="80"/>
  <c r="S1800" i="80"/>
  <c r="S1798" i="80"/>
  <c r="S1842" i="80"/>
  <c r="S1840" i="80"/>
  <c r="S1838" i="80"/>
  <c r="S1836" i="80"/>
  <c r="S1834" i="80"/>
  <c r="S2265" i="80"/>
  <c r="S2263" i="80"/>
  <c r="S2261" i="80"/>
  <c r="S2259" i="80"/>
  <c r="S2257" i="80"/>
  <c r="S1532" i="80"/>
  <c r="S1529" i="80"/>
  <c r="S1526" i="80"/>
  <c r="S1528" i="80"/>
  <c r="S1518" i="80"/>
  <c r="S1522" i="80"/>
  <c r="S1517" i="80"/>
  <c r="S1521" i="80"/>
  <c r="S1728" i="80"/>
  <c r="S1730" i="80"/>
  <c r="S1725" i="80"/>
  <c r="S1729" i="80"/>
  <c r="S1726" i="80"/>
  <c r="S1921" i="80"/>
  <c r="S1922" i="80"/>
  <c r="S1919" i="80"/>
  <c r="S1916" i="80"/>
  <c r="S1920" i="80"/>
  <c r="S1694" i="80"/>
  <c r="S1695" i="80"/>
  <c r="S1904" i="80"/>
  <c r="S1899" i="80"/>
  <c r="S1929" i="80"/>
  <c r="S1924" i="80"/>
  <c r="S1925" i="80"/>
  <c r="S1487" i="80"/>
  <c r="S1488" i="80"/>
  <c r="S1905" i="80"/>
  <c r="S1931" i="80"/>
  <c r="S1841" i="80"/>
  <c r="S1486" i="80"/>
  <c r="S1525" i="80"/>
  <c r="S1587" i="80"/>
  <c r="S1579" i="80"/>
  <c r="S611" i="80"/>
  <c r="S614" i="80"/>
  <c r="S1692" i="80"/>
  <c r="S1509" i="80"/>
  <c r="S1666" i="80"/>
  <c r="S1691" i="80"/>
  <c r="S1512" i="80"/>
  <c r="S1665" i="80"/>
  <c r="S1663" i="80"/>
  <c r="S1909" i="80"/>
  <c r="S1902" i="80"/>
  <c r="S1898" i="80"/>
  <c r="S1510" i="80"/>
  <c r="S1708" i="80"/>
  <c r="S1689" i="80"/>
  <c r="S1660" i="80"/>
  <c r="S1580" i="80"/>
  <c r="S1511" i="80"/>
  <c r="S1713" i="80"/>
  <c r="S1709" i="80"/>
  <c r="S1705" i="80"/>
  <c r="S1585" i="80"/>
  <c r="S1520" i="80"/>
  <c r="S1724" i="80"/>
  <c r="S608" i="80"/>
  <c r="S1523" i="80"/>
  <c r="S1801" i="80"/>
  <c r="S2251" i="80"/>
  <c r="S1901" i="80"/>
  <c r="S1913" i="80"/>
  <c r="S1908" i="80"/>
  <c r="S1912" i="80"/>
  <c r="S1923" i="80"/>
  <c r="S2151" i="80"/>
  <c r="S1712" i="80"/>
  <c r="S1667" i="80"/>
  <c r="S1903" i="80"/>
  <c r="O1516" i="80"/>
  <c r="O1579" i="80"/>
  <c r="O1660" i="80"/>
  <c r="O1687" i="80"/>
  <c r="S1514" i="80"/>
  <c r="S1690" i="80"/>
  <c r="S1703" i="80"/>
  <c r="S2256" i="80"/>
  <c r="K9" i="78"/>
  <c r="K100" i="78"/>
  <c r="K9" i="77"/>
  <c r="K9" i="76"/>
  <c r="L9" i="76"/>
  <c r="L253" i="76" s="1"/>
  <c r="O253" i="76" s="1"/>
  <c r="K9" i="72"/>
  <c r="K55" i="72" s="1"/>
  <c r="K91" i="72"/>
  <c r="K9" i="73"/>
  <c r="S1897" i="80"/>
  <c r="K118" i="72"/>
  <c r="J316" i="82"/>
  <c r="P319" i="82"/>
  <c r="S14" i="69"/>
  <c r="S11" i="69"/>
  <c r="S1388" i="79"/>
  <c r="S1390" i="79"/>
  <c r="S1392" i="79"/>
  <c r="S1394" i="79"/>
  <c r="G1387" i="79"/>
  <c r="J1387" i="79"/>
  <c r="S1387" i="79"/>
  <c r="S1389" i="79"/>
  <c r="S1391" i="79"/>
  <c r="S1393" i="79"/>
  <c r="S1265" i="79"/>
  <c r="S1583" i="79"/>
  <c r="S1586" i="79"/>
  <c r="S1588" i="79"/>
  <c r="S1590" i="79"/>
  <c r="S1592" i="79"/>
  <c r="G1585" i="79"/>
  <c r="J1585" i="79"/>
  <c r="S1585" i="79"/>
  <c r="S1587" i="79"/>
  <c r="S1589" i="79"/>
  <c r="S1591" i="79"/>
  <c r="S1268" i="79"/>
  <c r="S1264" i="79"/>
  <c r="S1261" i="79"/>
  <c r="S1549" i="79"/>
  <c r="S1553" i="79"/>
  <c r="J1558" i="79"/>
  <c r="S1561" i="79"/>
  <c r="S1565" i="79"/>
  <c r="G1558" i="79"/>
  <c r="S1558" i="79"/>
  <c r="S1560" i="79"/>
  <c r="S1562" i="79"/>
  <c r="S1564" i="79"/>
  <c r="S1568" i="79"/>
  <c r="S1570" i="79"/>
  <c r="S1572" i="79"/>
  <c r="S1574" i="79"/>
  <c r="G1567" i="79"/>
  <c r="J1567" i="79"/>
  <c r="S1567" i="79"/>
  <c r="S1569" i="79"/>
  <c r="S1571" i="79"/>
  <c r="S1573" i="79"/>
  <c r="J1261" i="79"/>
  <c r="S1269" i="79"/>
  <c r="S1266" i="79"/>
  <c r="S1262" i="79"/>
  <c r="G1261" i="79"/>
  <c r="S1263" i="79"/>
  <c r="S1267" i="79"/>
  <c r="J1549" i="79"/>
  <c r="S1550" i="79"/>
  <c r="S1552" i="79"/>
  <c r="S1554" i="79"/>
  <c r="K19" i="84"/>
  <c r="K848" i="84"/>
  <c r="A388" i="84"/>
  <c r="A397" i="84"/>
  <c r="A406" i="84"/>
  <c r="A415" i="84" s="1"/>
  <c r="A424" i="84" s="1"/>
  <c r="A433" i="84" s="1"/>
  <c r="A442" i="84" s="1"/>
  <c r="A451" i="84" s="1"/>
  <c r="A460" i="84" s="1"/>
  <c r="A469" i="84" s="1"/>
  <c r="A478" i="84" s="1"/>
  <c r="A487" i="84" s="1"/>
  <c r="A496" i="84" s="1"/>
  <c r="A505" i="84" s="1"/>
  <c r="A514" i="84" s="1"/>
  <c r="A523" i="84" s="1"/>
  <c r="A532" i="84" s="1"/>
  <c r="A541" i="84" s="1"/>
  <c r="A550" i="84" s="1"/>
  <c r="A559" i="84" s="1"/>
  <c r="K235" i="84"/>
  <c r="A82" i="84"/>
  <c r="A91" i="84"/>
  <c r="A100" i="84" s="1"/>
  <c r="A109" i="84" s="1"/>
  <c r="A118" i="84" s="1"/>
  <c r="A127" i="84" s="1"/>
  <c r="A136" i="84"/>
  <c r="A145" i="84" s="1"/>
  <c r="A154" i="84" s="1"/>
  <c r="A163" i="84" s="1"/>
  <c r="A172" i="84"/>
  <c r="A181" i="84" s="1"/>
  <c r="A190" i="84" s="1"/>
  <c r="A199" i="84" s="1"/>
  <c r="A208" i="84" s="1"/>
  <c r="A217" i="84"/>
  <c r="A226" i="84" s="1"/>
  <c r="A235" i="84" s="1"/>
  <c r="A244" i="84" s="1"/>
  <c r="A253" i="84" s="1"/>
  <c r="A262" i="84" s="1"/>
  <c r="A271" i="84" s="1"/>
  <c r="A280" i="84" s="1"/>
  <c r="A289" i="84" s="1"/>
  <c r="A298" i="84"/>
  <c r="A307" i="84" s="1"/>
  <c r="J793" i="84"/>
  <c r="A577" i="84"/>
  <c r="A586" i="84" s="1"/>
  <c r="A595" i="84"/>
  <c r="A604" i="84" s="1"/>
  <c r="A613" i="84" s="1"/>
  <c r="A622" i="84" s="1"/>
  <c r="A631" i="84" s="1"/>
  <c r="A640" i="84" s="1"/>
  <c r="A649" i="84" s="1"/>
  <c r="A658" i="84" s="1"/>
  <c r="A667" i="84" s="1"/>
  <c r="A676" i="84" s="1"/>
  <c r="A685" i="84" s="1"/>
  <c r="A694" i="84" s="1"/>
  <c r="A703" i="84" s="1"/>
  <c r="A712" i="84" s="1"/>
  <c r="A721" i="84" s="1"/>
  <c r="A730" i="84" s="1"/>
  <c r="A739" i="84" s="1"/>
  <c r="A748" i="84" s="1"/>
  <c r="A757" i="84" s="1"/>
  <c r="A766" i="84" s="1"/>
  <c r="A775" i="84" s="1"/>
  <c r="A784" i="84" s="1"/>
  <c r="K9" i="82"/>
  <c r="K262" i="82"/>
  <c r="K82" i="82"/>
  <c r="K163" i="82"/>
  <c r="K253" i="82"/>
  <c r="S1338" i="80"/>
  <c r="S1349" i="80"/>
  <c r="S1337" i="80"/>
  <c r="S1341" i="80"/>
  <c r="S1348" i="80"/>
  <c r="S2079" i="80"/>
  <c r="S2083" i="80"/>
  <c r="O1843" i="80"/>
  <c r="S1774" i="80"/>
  <c r="S1776" i="80"/>
  <c r="S1778" i="80"/>
  <c r="S1773" i="80"/>
  <c r="S1775" i="80"/>
  <c r="S1777" i="80"/>
  <c r="H106" i="85"/>
  <c r="G37" i="69"/>
  <c r="S38" i="69"/>
  <c r="S40" i="69"/>
  <c r="S42" i="69"/>
  <c r="S44" i="69"/>
  <c r="S37" i="69"/>
  <c r="S39" i="69"/>
  <c r="S41" i="69"/>
  <c r="S43" i="69"/>
  <c r="S1336" i="80"/>
  <c r="S1735" i="80"/>
  <c r="S2080" i="80"/>
  <c r="S2152" i="80"/>
  <c r="S1347" i="80"/>
  <c r="S2068" i="80"/>
  <c r="S15" i="69"/>
  <c r="S17" i="69"/>
  <c r="S12" i="69"/>
  <c r="S10" i="69"/>
  <c r="P328" i="73"/>
  <c r="G400" i="91"/>
  <c r="K328" i="72"/>
  <c r="K226" i="72"/>
  <c r="K262" i="72"/>
  <c r="K46" i="72"/>
  <c r="B312" i="72"/>
  <c r="K199" i="72"/>
  <c r="J400" i="91"/>
  <c r="J343" i="91"/>
  <c r="P348" i="91" s="1"/>
  <c r="G343" i="91"/>
  <c r="P346" i="91"/>
  <c r="S255" i="91"/>
  <c r="S257" i="91"/>
  <c r="S259" i="91"/>
  <c r="J82" i="90"/>
  <c r="P87" i="90"/>
  <c r="P85" i="90"/>
  <c r="S1544" i="80"/>
  <c r="S1546" i="80"/>
  <c r="S1548" i="80"/>
  <c r="S1550" i="80"/>
  <c r="S1543" i="80"/>
  <c r="S1545" i="80"/>
  <c r="S1547" i="80"/>
  <c r="S1549" i="80"/>
  <c r="S1364" i="80"/>
  <c r="O1570" i="80"/>
  <c r="S1571" i="80"/>
  <c r="S1573" i="80"/>
  <c r="S1575" i="80"/>
  <c r="S1577" i="80"/>
  <c r="S1570" i="80"/>
  <c r="S1572" i="80"/>
  <c r="S1574" i="80"/>
  <c r="S1576" i="80"/>
  <c r="S1556" i="79"/>
  <c r="S1559" i="79"/>
  <c r="K64" i="73"/>
  <c r="S2070" i="80"/>
  <c r="S1532" i="79"/>
  <c r="S1534" i="79"/>
  <c r="S1536" i="79"/>
  <c r="S1538" i="79"/>
  <c r="G1531" i="79"/>
  <c r="J1531" i="79"/>
  <c r="J1639" i="79" s="1"/>
  <c r="S1531" i="79"/>
  <c r="S1533" i="79"/>
  <c r="S1535" i="79"/>
  <c r="S1537" i="79"/>
  <c r="K109" i="78"/>
  <c r="S74" i="93"/>
  <c r="S76" i="93"/>
  <c r="S78" i="93"/>
  <c r="S80" i="93"/>
  <c r="J73" i="93"/>
  <c r="J100" i="93" s="1"/>
  <c r="P105" i="93" s="1"/>
  <c r="S73" i="93"/>
  <c r="S75" i="93"/>
  <c r="S77" i="93"/>
  <c r="S79" i="93"/>
  <c r="G19" i="93"/>
  <c r="G154" i="77"/>
  <c r="P156" i="77" s="1"/>
  <c r="G82" i="92"/>
  <c r="P85" i="92" s="1"/>
  <c r="J82" i="92"/>
  <c r="P87" i="92" s="1"/>
  <c r="J211" i="78"/>
  <c r="K82" i="76"/>
  <c r="K10" i="76"/>
  <c r="J145" i="76"/>
  <c r="S146" i="76"/>
  <c r="S148" i="76"/>
  <c r="S150" i="76"/>
  <c r="K208" i="76"/>
  <c r="K109" i="76"/>
  <c r="K46" i="76"/>
  <c r="K19" i="76"/>
  <c r="K271" i="76"/>
  <c r="K199" i="76"/>
  <c r="B283" i="76"/>
  <c r="Q283" i="76"/>
  <c r="K64" i="78"/>
  <c r="A181" i="94"/>
  <c r="A190" i="94" s="1"/>
  <c r="A199" i="94"/>
  <c r="A208" i="94"/>
  <c r="A217" i="94" s="1"/>
  <c r="A226" i="94" s="1"/>
  <c r="A235" i="94" s="1"/>
  <c r="A117" i="97"/>
  <c r="A126" i="97"/>
  <c r="A135" i="97" s="1"/>
  <c r="A144" i="97"/>
  <c r="A153" i="97" s="1"/>
  <c r="A162" i="97" s="1"/>
  <c r="A171" i="97" s="1"/>
  <c r="A180" i="97" s="1"/>
  <c r="A189" i="97" s="1"/>
  <c r="A198" i="97" s="1"/>
  <c r="D62" i="99"/>
  <c r="S2140" i="80"/>
  <c r="S2148" i="80"/>
  <c r="S645" i="80"/>
  <c r="S649" i="80"/>
  <c r="S652" i="80"/>
  <c r="S654" i="80"/>
  <c r="S656" i="80"/>
  <c r="S658" i="80"/>
  <c r="S660" i="80"/>
  <c r="S644" i="80"/>
  <c r="S648" i="80"/>
  <c r="S653" i="80"/>
  <c r="S655" i="80"/>
  <c r="S657" i="80"/>
  <c r="S545" i="80"/>
  <c r="S547" i="80"/>
  <c r="S549" i="80"/>
  <c r="S551" i="80"/>
  <c r="S544" i="80"/>
  <c r="S2146" i="80"/>
  <c r="S2142" i="80"/>
  <c r="S2078" i="80"/>
  <c r="S2072" i="80"/>
  <c r="S2149" i="80"/>
  <c r="S2156" i="80"/>
  <c r="S2085" i="80"/>
  <c r="S2084" i="80"/>
  <c r="S2081" i="80"/>
  <c r="S2077" i="80"/>
  <c r="S1343" i="80"/>
  <c r="S1339" i="80"/>
  <c r="S1342" i="80"/>
  <c r="S1340" i="80"/>
  <c r="S2155" i="80"/>
  <c r="S2141" i="80"/>
  <c r="S2145" i="80"/>
  <c r="S1371" i="80"/>
  <c r="S1369" i="80"/>
  <c r="S1370" i="80"/>
  <c r="S1366" i="80"/>
  <c r="S2102" i="80"/>
  <c r="S2096" i="80"/>
  <c r="S2087" i="80"/>
  <c r="S2086" i="80"/>
  <c r="S2090" i="80"/>
  <c r="S2094" i="80"/>
  <c r="S2093" i="80"/>
  <c r="S1738" i="80"/>
  <c r="S1734" i="80"/>
  <c r="S1737" i="80"/>
  <c r="S1733" i="80"/>
  <c r="S2340" i="80"/>
  <c r="O1534" i="80"/>
  <c r="S2342" i="80"/>
  <c r="S2338" i="80"/>
  <c r="S2341" i="80"/>
  <c r="S2330" i="80"/>
  <c r="S2332" i="80"/>
  <c r="S2334" i="80"/>
  <c r="S2339" i="80"/>
  <c r="A33" i="11"/>
  <c r="A34" i="11" s="1"/>
  <c r="A35" i="11" s="1"/>
  <c r="A36" i="11" s="1"/>
  <c r="A37" i="11" s="1"/>
  <c r="A38" i="11" s="1"/>
  <c r="S2347" i="80"/>
  <c r="S2351" i="80"/>
  <c r="S1250" i="80"/>
  <c r="S20" i="80"/>
  <c r="S16" i="80"/>
  <c r="S93" i="80"/>
  <c r="S89" i="80"/>
  <c r="S85" i="80"/>
  <c r="S2336" i="80"/>
  <c r="S2337" i="80"/>
  <c r="S2333" i="80"/>
  <c r="S2329" i="80"/>
  <c r="S2354" i="80"/>
  <c r="S2352" i="80"/>
  <c r="S2350" i="80"/>
  <c r="S2348" i="80"/>
  <c r="S798" i="80"/>
  <c r="S908" i="80"/>
  <c r="S907" i="80"/>
  <c r="S1062" i="80"/>
  <c r="S1302" i="80"/>
  <c r="S1318" i="80"/>
  <c r="S1322" i="80"/>
  <c r="S1019" i="80"/>
  <c r="S1136" i="80"/>
  <c r="O1678" i="80"/>
  <c r="K55" i="82"/>
  <c r="K172" i="82"/>
  <c r="K73" i="82"/>
  <c r="K100" i="82"/>
  <c r="K109" i="82"/>
  <c r="K46" i="82"/>
  <c r="K289" i="82"/>
  <c r="K91" i="82"/>
  <c r="K190" i="82"/>
  <c r="K9" i="97"/>
  <c r="K9" i="95"/>
  <c r="K120" i="95" s="1"/>
  <c r="M120" i="95" s="1"/>
  <c r="N120" i="95" s="1"/>
  <c r="K9" i="94"/>
  <c r="K9" i="96"/>
  <c r="K9" i="93"/>
  <c r="K130" i="93"/>
  <c r="K9" i="92"/>
  <c r="K19" i="92"/>
  <c r="K9" i="91"/>
  <c r="K9" i="90"/>
  <c r="K9" i="87"/>
  <c r="K9" i="86"/>
  <c r="K73" i="86" s="1"/>
  <c r="K109" i="86"/>
  <c r="K9" i="88"/>
  <c r="K46" i="88"/>
  <c r="L9" i="97"/>
  <c r="L9" i="93"/>
  <c r="L9" i="87"/>
  <c r="S92" i="80"/>
  <c r="S90" i="80"/>
  <c r="S88" i="80"/>
  <c r="S86" i="80"/>
  <c r="S2346" i="80"/>
  <c r="S2343" i="80"/>
  <c r="S2345" i="80"/>
  <c r="S2344" i="80"/>
  <c r="S939" i="80"/>
  <c r="S938" i="80"/>
  <c r="S966" i="80"/>
  <c r="S961" i="80"/>
  <c r="S1228" i="80"/>
  <c r="S1236" i="80"/>
  <c r="S1231" i="80"/>
  <c r="S1230" i="80"/>
  <c r="S1229" i="80"/>
  <c r="S911" i="80"/>
  <c r="S912" i="80"/>
  <c r="S910" i="80"/>
  <c r="S980" i="80"/>
  <c r="K217" i="86"/>
  <c r="K37" i="86"/>
  <c r="K262" i="91"/>
  <c r="K382" i="91"/>
  <c r="K46" i="91"/>
  <c r="K334" i="91"/>
  <c r="K307" i="91"/>
  <c r="K64" i="91"/>
  <c r="K55" i="91"/>
  <c r="K19" i="93"/>
  <c r="K181" i="94"/>
  <c r="M181" i="94" s="1"/>
  <c r="N181" i="94" s="1"/>
  <c r="K180" i="97"/>
  <c r="M180" i="97"/>
  <c r="N180" i="97"/>
  <c r="K73" i="97"/>
  <c r="M73" i="97"/>
  <c r="N73" i="97" s="1"/>
  <c r="K55" i="97"/>
  <c r="M55" i="97" s="1"/>
  <c r="N55" i="97" s="1"/>
  <c r="K189" i="97"/>
  <c r="M189" i="97"/>
  <c r="N189" i="97"/>
  <c r="K99" i="97"/>
  <c r="M99" i="97" s="1"/>
  <c r="N99" i="97"/>
  <c r="K64" i="97"/>
  <c r="M64" i="97" s="1"/>
  <c r="N64" i="97" s="1"/>
  <c r="K10" i="97"/>
  <c r="M10" i="97" s="1"/>
  <c r="N10" i="97" s="1"/>
  <c r="K64" i="87"/>
  <c r="K28" i="87"/>
  <c r="K10" i="87"/>
  <c r="K118" i="87"/>
  <c r="K73" i="87"/>
  <c r="K46" i="87"/>
  <c r="K82" i="87"/>
  <c r="K28" i="90"/>
  <c r="K37" i="92"/>
  <c r="K28" i="92"/>
  <c r="K55" i="92"/>
  <c r="K146" i="96"/>
  <c r="M146" i="96" s="1"/>
  <c r="N146" i="96" s="1"/>
  <c r="K65" i="96"/>
  <c r="M65" i="96" s="1"/>
  <c r="N65" i="96" s="1"/>
  <c r="K10" i="95"/>
  <c r="M10" i="95" s="1"/>
  <c r="N10" i="95" s="1"/>
  <c r="K28" i="95"/>
  <c r="M28" i="95"/>
  <c r="N28" i="95" s="1"/>
  <c r="K184" i="95"/>
  <c r="M184" i="95"/>
  <c r="N184" i="95"/>
  <c r="K166" i="95"/>
  <c r="M166" i="95"/>
  <c r="N166" i="95" s="1"/>
  <c r="K73" i="95"/>
  <c r="M73" i="95"/>
  <c r="N73" i="95" s="1"/>
  <c r="O1552" i="80"/>
  <c r="S2455" i="80"/>
  <c r="S2457" i="80"/>
  <c r="S2459" i="80"/>
  <c r="S2461" i="80"/>
  <c r="O1543" i="80"/>
  <c r="S904" i="80"/>
  <c r="S139" i="80"/>
  <c r="S141" i="80"/>
  <c r="S143" i="80"/>
  <c r="S145" i="80"/>
  <c r="S2331" i="80"/>
  <c r="S1017" i="80"/>
  <c r="S1013" i="80"/>
  <c r="S1226" i="80"/>
  <c r="S1222" i="80"/>
  <c r="S1140" i="80"/>
  <c r="S18" i="80"/>
  <c r="S1014" i="80"/>
  <c r="S2458" i="80"/>
  <c r="S958" i="80"/>
  <c r="S2001" i="80"/>
  <c r="S2462" i="80"/>
  <c r="S1235" i="80"/>
  <c r="S2456" i="80"/>
  <c r="S2460" i="80"/>
  <c r="S1796" i="80"/>
  <c r="S1793" i="80"/>
  <c r="S1797" i="80"/>
  <c r="S2091" i="80"/>
  <c r="S2092" i="80"/>
  <c r="S91" i="80"/>
  <c r="S624" i="80"/>
  <c r="S622" i="80"/>
  <c r="S620" i="80"/>
  <c r="S618" i="80"/>
  <c r="S616" i="80"/>
  <c r="S856" i="80"/>
  <c r="S858" i="80"/>
  <c r="S924" i="80"/>
  <c r="S947" i="80"/>
  <c r="S942" i="80"/>
  <c r="S946" i="80"/>
  <c r="S943" i="80"/>
  <c r="S974" i="80"/>
  <c r="S967" i="80"/>
  <c r="S971" i="80"/>
  <c r="S975" i="80"/>
  <c r="S970" i="80"/>
  <c r="S1027" i="80"/>
  <c r="S1024" i="80"/>
  <c r="S1317" i="80"/>
  <c r="S806" i="80"/>
  <c r="S813" i="80"/>
  <c r="S864" i="80"/>
  <c r="S865" i="80"/>
  <c r="S2150" i="80"/>
  <c r="S2154" i="80"/>
  <c r="S2157" i="80"/>
  <c r="S2153" i="80"/>
  <c r="S1740" i="80"/>
  <c r="S1732" i="80"/>
  <c r="S1739" i="80"/>
  <c r="S2355" i="80"/>
  <c r="S2353" i="80"/>
  <c r="S807" i="80"/>
  <c r="S811" i="80"/>
  <c r="S808" i="80"/>
  <c r="S915" i="80"/>
  <c r="S919" i="80"/>
  <c r="S863" i="80"/>
  <c r="S859" i="80"/>
  <c r="S861" i="80"/>
  <c r="S862" i="80"/>
  <c r="S931" i="80"/>
  <c r="S1138" i="80"/>
  <c r="S1142" i="80"/>
  <c r="S1326" i="80"/>
  <c r="S796" i="80"/>
  <c r="S1083" i="80"/>
  <c r="S803" i="80"/>
  <c r="S845" i="80"/>
  <c r="S851" i="80"/>
  <c r="S867" i="80"/>
  <c r="S909" i="80"/>
  <c r="S1225" i="80"/>
  <c r="S1220" i="80"/>
  <c r="S1034" i="80"/>
  <c r="S866" i="80"/>
  <c r="S810" i="80"/>
  <c r="S809" i="80"/>
  <c r="S941" i="80"/>
  <c r="S948" i="80"/>
  <c r="S930" i="80"/>
  <c r="S1304" i="80"/>
  <c r="S1227" i="80"/>
  <c r="S812" i="80"/>
  <c r="S860" i="80"/>
  <c r="J118" i="88"/>
  <c r="P121" i="88"/>
  <c r="K109" i="88"/>
  <c r="K55" i="88"/>
  <c r="K19" i="88"/>
  <c r="K100" i="88"/>
  <c r="K73" i="88"/>
  <c r="K91" i="88"/>
  <c r="H66" i="85"/>
  <c r="H75" i="85"/>
  <c r="H81" i="85" s="1"/>
  <c r="S504" i="80"/>
  <c r="S505" i="80"/>
  <c r="S506" i="80"/>
  <c r="S507" i="80"/>
  <c r="E62" i="99"/>
  <c r="S706" i="80" s="1"/>
  <c r="J145" i="78"/>
  <c r="P150" i="78"/>
  <c r="Q150" i="78" s="1"/>
  <c r="H31" i="11"/>
  <c r="E27" i="85"/>
  <c r="I23" i="85"/>
  <c r="J23" i="85" s="1"/>
  <c r="K244" i="82"/>
  <c r="S925" i="80"/>
  <c r="S1012" i="80"/>
  <c r="S2002" i="80"/>
  <c r="J35" i="85"/>
  <c r="S2147" i="80"/>
  <c r="S2144" i="80"/>
  <c r="S1540" i="80"/>
  <c r="S1539" i="80"/>
  <c r="S1541" i="80"/>
  <c r="S1542" i="80"/>
  <c r="S1537" i="80"/>
  <c r="S650" i="80"/>
  <c r="S643" i="80"/>
  <c r="S647" i="80"/>
  <c r="S651" i="80"/>
  <c r="S646" i="80"/>
  <c r="S621" i="80"/>
  <c r="S617" i="80"/>
  <c r="S1145" i="80"/>
  <c r="S2088" i="80"/>
  <c r="S2089" i="80"/>
  <c r="S1324" i="80"/>
  <c r="K37" i="82"/>
  <c r="K208" i="82"/>
  <c r="K127" i="82"/>
  <c r="K199" i="82"/>
  <c r="K10" i="82"/>
  <c r="K271" i="82"/>
  <c r="K307" i="82"/>
  <c r="K136" i="82"/>
  <c r="W110" i="98"/>
  <c r="S308" i="80" s="1"/>
  <c r="J148" i="93"/>
  <c r="G229" i="95"/>
  <c r="O229" i="95"/>
  <c r="G62" i="99"/>
  <c r="S726" i="80" s="1"/>
  <c r="K82" i="72"/>
  <c r="K289" i="72"/>
  <c r="K37" i="72"/>
  <c r="K127" i="72"/>
  <c r="V110" i="98"/>
  <c r="AU110" i="98"/>
  <c r="S524" i="80"/>
  <c r="AB110" i="98"/>
  <c r="AI110" i="98"/>
  <c r="S408" i="80"/>
  <c r="AK110" i="98"/>
  <c r="S426" i="80" s="1"/>
  <c r="K280" i="82"/>
  <c r="K145" i="82"/>
  <c r="K28" i="82"/>
  <c r="K64" i="82"/>
  <c r="S940" i="80"/>
  <c r="S945" i="80"/>
  <c r="S969" i="80"/>
  <c r="S968" i="80"/>
  <c r="B319" i="82"/>
  <c r="Q319" i="82"/>
  <c r="K235" i="82"/>
  <c r="S214" i="86"/>
  <c r="J208" i="86"/>
  <c r="S211" i="86"/>
  <c r="Q110" i="98"/>
  <c r="S253" i="80"/>
  <c r="S212" i="86"/>
  <c r="G208" i="86"/>
  <c r="S209" i="86"/>
  <c r="J253" i="94"/>
  <c r="AT110" i="98"/>
  <c r="S512" i="80" s="1"/>
  <c r="S208" i="86"/>
  <c r="S213" i="86"/>
  <c r="J219" i="96"/>
  <c r="AC110" i="98"/>
  <c r="S363" i="80"/>
  <c r="AY110" i="98"/>
  <c r="S208" i="80"/>
  <c r="BA110" i="98"/>
  <c r="S221" i="80"/>
  <c r="AE110" i="98"/>
  <c r="S378" i="80"/>
  <c r="AW110" i="98"/>
  <c r="K110" i="98"/>
  <c r="S174" i="80"/>
  <c r="X110" i="98"/>
  <c r="S533" i="80"/>
  <c r="S531" i="80"/>
  <c r="S528" i="80"/>
  <c r="S532" i="80"/>
  <c r="S529" i="80"/>
  <c r="S534" i="80"/>
  <c r="S526" i="80"/>
  <c r="S527" i="80"/>
  <c r="L64" i="93"/>
  <c r="O64" i="93" s="1"/>
  <c r="L73" i="93"/>
  <c r="O73" i="93" s="1"/>
  <c r="L55" i="93"/>
  <c r="O55" i="93" s="1"/>
  <c r="K199" i="86"/>
  <c r="K19" i="86"/>
  <c r="K235" i="86"/>
  <c r="K118" i="86"/>
  <c r="K46" i="86"/>
  <c r="K226" i="86"/>
  <c r="K253" i="86"/>
  <c r="K244" i="86"/>
  <c r="K262" i="86"/>
  <c r="K208" i="86"/>
  <c r="K127" i="86"/>
  <c r="K100" i="86"/>
  <c r="K271" i="86"/>
  <c r="K55" i="86"/>
  <c r="B285" i="86"/>
  <c r="K181" i="86"/>
  <c r="K301" i="86"/>
  <c r="K91" i="86"/>
  <c r="K64" i="86"/>
  <c r="K82" i="86"/>
  <c r="K172" i="94"/>
  <c r="M172" i="94" s="1"/>
  <c r="N172" i="94" s="1"/>
  <c r="K163" i="94"/>
  <c r="M163" i="94"/>
  <c r="N163" i="94"/>
  <c r="K198" i="97"/>
  <c r="M198" i="97" s="1"/>
  <c r="N198" i="97" s="1"/>
  <c r="K126" i="97"/>
  <c r="M126" i="97"/>
  <c r="N126" i="97" s="1"/>
  <c r="K37" i="97"/>
  <c r="M37" i="97" s="1"/>
  <c r="N37" i="97" s="1"/>
  <c r="K153" i="97"/>
  <c r="M153" i="97"/>
  <c r="N153" i="97"/>
  <c r="K82" i="97"/>
  <c r="M82" i="97" s="1"/>
  <c r="N82" i="97"/>
  <c r="K19" i="97"/>
  <c r="M19" i="97"/>
  <c r="N19" i="97" s="1"/>
  <c r="K207" i="97"/>
  <c r="M207" i="97" s="1"/>
  <c r="N207" i="97" s="1"/>
  <c r="K135" i="97"/>
  <c r="M135" i="97"/>
  <c r="N135" i="97"/>
  <c r="K144" i="97"/>
  <c r="M144" i="97" s="1"/>
  <c r="N144" i="97"/>
  <c r="K117" i="97"/>
  <c r="M117" i="97"/>
  <c r="N117" i="97" s="1"/>
  <c r="K28" i="97"/>
  <c r="M28" i="97" s="1"/>
  <c r="N28" i="97"/>
  <c r="K10" i="88"/>
  <c r="K64" i="88"/>
  <c r="K109" i="77"/>
  <c r="K28" i="77"/>
  <c r="K73" i="77"/>
  <c r="K136" i="77"/>
  <c r="K118" i="77"/>
  <c r="K145" i="77"/>
  <c r="K82" i="77"/>
  <c r="K46" i="77"/>
  <c r="K100" i="77"/>
  <c r="K37" i="77"/>
  <c r="K10" i="77"/>
  <c r="K55" i="77"/>
  <c r="K192" i="96"/>
  <c r="M192" i="96" s="1"/>
  <c r="N192" i="96" s="1"/>
  <c r="K83" i="96"/>
  <c r="M83" i="96" s="1"/>
  <c r="N83" i="96" s="1"/>
  <c r="J920" i="84"/>
  <c r="P798" i="84"/>
  <c r="Q798" i="84" s="1"/>
  <c r="K46" i="92"/>
  <c r="K37" i="87"/>
  <c r="K100" i="87"/>
  <c r="D28" i="9"/>
  <c r="G46" i="3"/>
  <c r="L9" i="72"/>
  <c r="L172" i="72"/>
  <c r="O172" i="72" s="1"/>
  <c r="L24" i="3"/>
  <c r="L9" i="88"/>
  <c r="L10" i="88" s="1"/>
  <c r="O10" i="88" s="1"/>
  <c r="K226" i="76"/>
  <c r="K163" i="76"/>
  <c r="K91" i="76"/>
  <c r="K244" i="76"/>
  <c r="K64" i="76"/>
  <c r="K181" i="76"/>
  <c r="K73" i="76"/>
  <c r="K55" i="76"/>
  <c r="L163" i="76"/>
  <c r="O163" i="76" s="1"/>
  <c r="K118" i="82"/>
  <c r="K217" i="82"/>
  <c r="K184" i="78"/>
  <c r="K100" i="72"/>
  <c r="K271" i="72"/>
  <c r="K145" i="72"/>
  <c r="G316" i="82"/>
  <c r="P318" i="82"/>
  <c r="K271" i="91"/>
  <c r="K226" i="82"/>
  <c r="K19" i="82"/>
  <c r="K10" i="78"/>
  <c r="K217" i="72"/>
  <c r="K9" i="79"/>
  <c r="K9" i="71"/>
  <c r="K9" i="69"/>
  <c r="K244" i="72"/>
  <c r="K235" i="72"/>
  <c r="K181" i="72"/>
  <c r="K19" i="72"/>
  <c r="F19" i="3"/>
  <c r="E24" i="3"/>
  <c r="F110" i="98"/>
  <c r="S118" i="80" s="1"/>
  <c r="S627" i="80"/>
  <c r="S626" i="80"/>
  <c r="S625" i="80"/>
  <c r="S633" i="80"/>
  <c r="S632" i="80"/>
  <c r="S630" i="80"/>
  <c r="S629" i="80"/>
  <c r="S1555" i="79"/>
  <c r="S1551" i="79"/>
  <c r="G1549" i="79"/>
  <c r="S1557" i="79"/>
  <c r="AZ110" i="98"/>
  <c r="S211" i="80" s="1"/>
  <c r="S1543" i="79"/>
  <c r="S1542" i="79"/>
  <c r="S1541" i="79"/>
  <c r="S1540" i="79"/>
  <c r="J1540" i="79"/>
  <c r="S1548" i="79"/>
  <c r="G1540" i="79"/>
  <c r="S1546" i="79"/>
  <c r="S1545" i="79"/>
  <c r="H62" i="99"/>
  <c r="S733" i="80" s="1"/>
  <c r="AA110" i="98"/>
  <c r="S222" i="86"/>
  <c r="S224" i="86"/>
  <c r="M110" i="98"/>
  <c r="S184" i="80" s="1"/>
  <c r="U110" i="98"/>
  <c r="F62" i="99"/>
  <c r="S715" i="80" s="1"/>
  <c r="P110" i="98"/>
  <c r="S241" i="80" s="1"/>
  <c r="S1581" i="79"/>
  <c r="O110" i="98"/>
  <c r="S235" i="80" s="1"/>
  <c r="S202" i="86"/>
  <c r="S204" i="86"/>
  <c r="S239" i="86"/>
  <c r="J235" i="86"/>
  <c r="S241" i="86"/>
  <c r="AD110" i="98"/>
  <c r="S364" i="80"/>
  <c r="AQ110" i="98"/>
  <c r="S475" i="80"/>
  <c r="S225" i="86"/>
  <c r="E110" i="98"/>
  <c r="S107" i="80" s="1"/>
  <c r="T110" i="98"/>
  <c r="S280" i="80" s="1"/>
  <c r="S221" i="86"/>
  <c r="H110" i="98"/>
  <c r="S137" i="80"/>
  <c r="AL110" i="98"/>
  <c r="S433" i="80"/>
  <c r="AJ110" i="98"/>
  <c r="S219" i="86"/>
  <c r="O216" i="97"/>
  <c r="AF110" i="98"/>
  <c r="Z110" i="98"/>
  <c r="AP110" i="98"/>
  <c r="I62" i="99"/>
  <c r="S745" i="80" s="1"/>
  <c r="J217" i="86"/>
  <c r="J280" i="86" s="1"/>
  <c r="P285" i="86" s="1"/>
  <c r="Q285" i="86" s="1"/>
  <c r="G127" i="89"/>
  <c r="P130" i="89" s="1"/>
  <c r="AR110" i="98"/>
  <c r="G217" i="86"/>
  <c r="G148" i="93"/>
  <c r="I110" i="98"/>
  <c r="S153" i="80"/>
  <c r="AH110" i="98"/>
  <c r="AO110" i="98"/>
  <c r="J62" i="99"/>
  <c r="S752" i="80" s="1"/>
  <c r="N62" i="99"/>
  <c r="S596" i="80"/>
  <c r="S231" i="86"/>
  <c r="S972" i="80"/>
  <c r="S973" i="80"/>
  <c r="K1126" i="79"/>
  <c r="K1486" i="79"/>
  <c r="K1018" i="79"/>
  <c r="K1732" i="79"/>
  <c r="K1198" i="79"/>
  <c r="K613" i="79"/>
  <c r="K235" i="79"/>
  <c r="K1036" i="79"/>
  <c r="K937" i="79"/>
  <c r="K1678" i="79"/>
  <c r="K271" i="79"/>
  <c r="K1630" i="79"/>
  <c r="K1822" i="79"/>
  <c r="K874" i="79"/>
  <c r="K289" i="79"/>
  <c r="K856" i="79"/>
  <c r="K1072" i="79"/>
  <c r="K1234" i="79"/>
  <c r="K739" i="79"/>
  <c r="K226" i="79"/>
  <c r="K1369" i="79"/>
  <c r="K145" i="79"/>
  <c r="K919" i="79"/>
  <c r="K433" i="79"/>
  <c r="K1009" i="79"/>
  <c r="K1795" i="79"/>
  <c r="K1714" i="79"/>
  <c r="K982" i="79"/>
  <c r="K721" i="79"/>
  <c r="K955" i="79"/>
  <c r="K1414" i="79"/>
  <c r="K100" i="79"/>
  <c r="K1288" i="79"/>
  <c r="K415" i="79"/>
  <c r="K1876" i="79"/>
  <c r="K1270" i="79"/>
  <c r="K1804" i="79"/>
  <c r="K1786" i="79"/>
  <c r="K1741" i="79"/>
  <c r="K370" i="79"/>
  <c r="K802" i="79"/>
  <c r="K406" i="79"/>
  <c r="K757" i="79"/>
  <c r="K1477" i="79"/>
  <c r="K19" i="79"/>
  <c r="K1558" i="79"/>
  <c r="K1351" i="79"/>
  <c r="K244" i="79"/>
  <c r="K1171" i="79"/>
  <c r="K55" i="79"/>
  <c r="K181" i="79"/>
  <c r="K1540" i="79"/>
  <c r="K1840" i="79"/>
  <c r="K1777" i="79"/>
  <c r="K1405" i="79"/>
  <c r="K991" i="79"/>
  <c r="K604" i="79"/>
  <c r="K622" i="79"/>
  <c r="K325" i="79"/>
  <c r="K964" i="79"/>
  <c r="K1252" i="79"/>
  <c r="K568" i="79"/>
  <c r="K865" i="79"/>
  <c r="K1459" i="79"/>
  <c r="K640" i="79"/>
  <c r="K1180" i="79"/>
  <c r="K1768" i="79"/>
  <c r="K658" i="79"/>
  <c r="K127" i="79"/>
  <c r="K1504" i="79"/>
  <c r="K595" i="79"/>
  <c r="K901" i="79"/>
  <c r="K1108" i="79"/>
  <c r="K1306" i="79"/>
  <c r="K559" i="79"/>
  <c r="K1867" i="79"/>
  <c r="K694" i="79"/>
  <c r="K829" i="79"/>
  <c r="K136" i="79"/>
  <c r="K1522" i="79"/>
  <c r="K631" i="79"/>
  <c r="K1081" i="79"/>
  <c r="K1297" i="79"/>
  <c r="K460" i="79"/>
  <c r="K1531" i="79"/>
  <c r="K532" i="79"/>
  <c r="K766" i="79"/>
  <c r="K73" i="79"/>
  <c r="B1644" i="79"/>
  <c r="K1831" i="79"/>
  <c r="K496" i="79"/>
  <c r="K1858" i="79"/>
  <c r="K811" i="79"/>
  <c r="K505" i="79"/>
  <c r="K298" i="79"/>
  <c r="K1621" i="79"/>
  <c r="K1279" i="79"/>
  <c r="K469" i="79"/>
  <c r="K1750" i="79"/>
  <c r="K910" i="79"/>
  <c r="K1162" i="79"/>
  <c r="K424" i="79"/>
  <c r="K199" i="79"/>
  <c r="K1513" i="79"/>
  <c r="K1144" i="79"/>
  <c r="K1813" i="79"/>
  <c r="K217" i="79"/>
  <c r="K1261" i="79"/>
  <c r="K1594" i="79"/>
  <c r="K451" i="79"/>
  <c r="K1567" i="79"/>
  <c r="K361" i="79"/>
  <c r="K1360" i="79"/>
  <c r="K334" i="79"/>
  <c r="K667" i="79"/>
  <c r="K109" i="79"/>
  <c r="K91" i="79"/>
  <c r="K1468" i="79"/>
  <c r="K784" i="79"/>
  <c r="K1849" i="79"/>
  <c r="K685" i="79"/>
  <c r="K1660" i="79"/>
  <c r="K1894" i="79"/>
  <c r="K1000" i="79"/>
  <c r="K154" i="79"/>
  <c r="K118" i="79"/>
  <c r="K352" i="79"/>
  <c r="K1216" i="79"/>
  <c r="K703" i="79"/>
  <c r="K487" i="79"/>
  <c r="K1225" i="79"/>
  <c r="K775" i="79"/>
  <c r="K1423" i="79"/>
  <c r="K208" i="79"/>
  <c r="K1912" i="79"/>
  <c r="K1576" i="79"/>
  <c r="K1324" i="79"/>
  <c r="K523" i="79"/>
  <c r="K1885" i="79"/>
  <c r="K892" i="79"/>
  <c r="K586" i="79"/>
  <c r="K712" i="79"/>
  <c r="K730" i="79"/>
  <c r="K649" i="79"/>
  <c r="K10" i="79"/>
  <c r="K316" i="79"/>
  <c r="K1612" i="79"/>
  <c r="K1759" i="79"/>
  <c r="K838" i="79"/>
  <c r="K1723" i="79"/>
  <c r="K676" i="79"/>
  <c r="K280" i="79"/>
  <c r="K1585" i="79"/>
  <c r="K1396" i="79"/>
  <c r="S333" i="80"/>
  <c r="S334" i="80"/>
  <c r="S330" i="80"/>
  <c r="S331" i="80"/>
  <c r="S336" i="80"/>
  <c r="S329" i="80"/>
  <c r="S332" i="80"/>
  <c r="S335" i="80"/>
  <c r="S328" i="80"/>
  <c r="S462" i="80"/>
  <c r="S460" i="80"/>
  <c r="S459" i="80"/>
  <c r="S461" i="80"/>
  <c r="S458" i="80"/>
  <c r="C10" i="3"/>
  <c r="M13" i="3"/>
  <c r="I18" i="3"/>
  <c r="L280" i="72"/>
  <c r="O280" i="72" s="1"/>
  <c r="L190" i="72"/>
  <c r="O190" i="72" s="1"/>
  <c r="L55" i="72"/>
  <c r="O55" i="72" s="1"/>
  <c r="L109" i="72"/>
  <c r="O109" i="72"/>
  <c r="L181" i="72"/>
  <c r="O181" i="72" s="1"/>
  <c r="L163" i="72"/>
  <c r="O163" i="72" s="1"/>
  <c r="K190" i="69"/>
  <c r="K172" i="69"/>
  <c r="K163" i="69"/>
  <c r="K253" i="69"/>
  <c r="K46" i="69"/>
  <c r="K100" i="69"/>
  <c r="K154" i="69"/>
  <c r="K109" i="69"/>
  <c r="K226" i="69"/>
  <c r="K262" i="69"/>
  <c r="K397" i="69"/>
  <c r="S398" i="80"/>
  <c r="S399" i="80"/>
  <c r="S397" i="80"/>
  <c r="S395" i="80"/>
  <c r="S495" i="80"/>
  <c r="S494" i="80"/>
  <c r="S493" i="80"/>
  <c r="L37" i="88"/>
  <c r="O37" i="88" s="1"/>
  <c r="L127" i="72"/>
  <c r="O127" i="72" s="1"/>
  <c r="L298" i="72"/>
  <c r="O298" i="72"/>
  <c r="D21" i="9"/>
  <c r="G24" i="3"/>
  <c r="K334" i="84"/>
  <c r="K262" i="84"/>
  <c r="K893" i="84"/>
  <c r="K145" i="84"/>
  <c r="K694" i="84"/>
  <c r="K875" i="84"/>
  <c r="K505" i="84"/>
  <c r="K469" i="84"/>
  <c r="K253" i="84"/>
  <c r="K541" i="84"/>
  <c r="K812" i="84"/>
  <c r="K172" i="84"/>
  <c r="K217" i="84"/>
  <c r="K884" i="84"/>
  <c r="K514" i="84"/>
  <c r="K109" i="84"/>
  <c r="K136" i="84"/>
  <c r="K857" i="84"/>
  <c r="K424" i="84"/>
  <c r="K721" i="84"/>
  <c r="K532" i="84"/>
  <c r="K325" i="84"/>
  <c r="K712" i="84"/>
  <c r="K523" i="84"/>
  <c r="K226" i="84"/>
  <c r="K902" i="84"/>
  <c r="K154" i="84"/>
  <c r="K568" i="84"/>
  <c r="K289" i="84"/>
  <c r="K496" i="84"/>
  <c r="K676" i="84"/>
  <c r="K866" i="84"/>
  <c r="K163" i="84"/>
  <c r="K640" i="84"/>
  <c r="K127" i="84"/>
  <c r="K839" i="84"/>
  <c r="K821" i="84"/>
  <c r="K343" i="84"/>
  <c r="K415" i="84"/>
  <c r="K307" i="84"/>
  <c r="K46" i="84"/>
  <c r="K298" i="84"/>
  <c r="K604" i="84"/>
  <c r="K361" i="84"/>
  <c r="K451" i="84"/>
  <c r="K595" i="84"/>
  <c r="K280" i="84"/>
  <c r="K830" i="84"/>
  <c r="K460" i="84"/>
  <c r="K550" i="84"/>
  <c r="K784" i="84"/>
  <c r="K586" i="84"/>
  <c r="K190" i="84"/>
  <c r="K388" i="84"/>
  <c r="K352" i="84"/>
  <c r="K181" i="84"/>
  <c r="K379" i="84"/>
  <c r="K442" i="84"/>
  <c r="K739" i="84"/>
  <c r="B798" i="84"/>
  <c r="K244" i="84"/>
  <c r="K118" i="84"/>
  <c r="K433" i="84"/>
  <c r="K271" i="84"/>
  <c r="K658" i="84"/>
  <c r="K667" i="84"/>
  <c r="K730" i="84"/>
  <c r="M730" i="84"/>
  <c r="N730" i="84" s="1"/>
  <c r="K911" i="84"/>
  <c r="K397" i="84"/>
  <c r="K100" i="84"/>
  <c r="K91" i="84"/>
  <c r="K559" i="84"/>
  <c r="K748" i="84"/>
  <c r="K649" i="84"/>
  <c r="K703" i="84"/>
  <c r="K775" i="84"/>
  <c r="K613" i="84"/>
  <c r="K199" i="84"/>
  <c r="K73" i="84"/>
  <c r="K55" i="84"/>
  <c r="K82" i="84"/>
  <c r="K685" i="84"/>
  <c r="K631" i="84"/>
  <c r="K622" i="84"/>
  <c r="K28" i="84"/>
  <c r="K406" i="84"/>
  <c r="K487" i="84"/>
  <c r="K37" i="84"/>
  <c r="K316" i="84"/>
  <c r="K478" i="84"/>
  <c r="K577" i="84"/>
  <c r="K10" i="84"/>
  <c r="K28" i="94"/>
  <c r="M28" i="94" s="1"/>
  <c r="N28" i="94" s="1"/>
  <c r="K217" i="94"/>
  <c r="M217" i="94" s="1"/>
  <c r="N217" i="94" s="1"/>
  <c r="K10" i="94"/>
  <c r="M10" i="94"/>
  <c r="N10" i="94"/>
  <c r="K145" i="94"/>
  <c r="M145" i="94"/>
  <c r="N145" i="94" s="1"/>
  <c r="K46" i="94"/>
  <c r="M46" i="94" s="1"/>
  <c r="N46" i="94"/>
  <c r="K127" i="94"/>
  <c r="M127" i="94" s="1"/>
  <c r="N127" i="94" s="1"/>
  <c r="K82" i="94"/>
  <c r="M82" i="94"/>
  <c r="N82" i="94"/>
  <c r="K244" i="94"/>
  <c r="M244" i="94"/>
  <c r="N244" i="94" s="1"/>
  <c r="K235" i="94"/>
  <c r="M235" i="94" s="1"/>
  <c r="N235" i="94"/>
  <c r="K190" i="94"/>
  <c r="M190" i="94"/>
  <c r="N190" i="94"/>
  <c r="K37" i="94"/>
  <c r="M37" i="94"/>
  <c r="N37" i="94"/>
  <c r="K19" i="94"/>
  <c r="M19" i="94"/>
  <c r="N19" i="94" s="1"/>
  <c r="K118" i="94"/>
  <c r="M118" i="94" s="1"/>
  <c r="N118" i="94"/>
  <c r="K199" i="94"/>
  <c r="M199" i="94"/>
  <c r="N199" i="94"/>
  <c r="K109" i="94"/>
  <c r="M109" i="94"/>
  <c r="N109" i="94"/>
  <c r="K64" i="94"/>
  <c r="M64" i="94"/>
  <c r="N64" i="94" s="1"/>
  <c r="K226" i="94"/>
  <c r="M226" i="94" s="1"/>
  <c r="N226" i="94"/>
  <c r="K136" i="94"/>
  <c r="M136" i="94"/>
  <c r="N136" i="94" s="1"/>
  <c r="K208" i="94"/>
  <c r="M208" i="94"/>
  <c r="N208" i="94"/>
  <c r="K91" i="94"/>
  <c r="M91" i="94"/>
  <c r="N91" i="94" s="1"/>
  <c r="K154" i="94"/>
  <c r="M154" i="94" s="1"/>
  <c r="N154" i="94" s="1"/>
  <c r="K55" i="94"/>
  <c r="M55" i="94" s="1"/>
  <c r="N55" i="94" s="1"/>
  <c r="K100" i="94"/>
  <c r="M100" i="94"/>
  <c r="N100" i="94"/>
  <c r="K73" i="94"/>
  <c r="M73" i="94"/>
  <c r="N73" i="94" s="1"/>
  <c r="K757" i="84"/>
  <c r="K82" i="93"/>
  <c r="B105" i="93"/>
  <c r="Q105" i="93" s="1"/>
  <c r="K73" i="93"/>
  <c r="K37" i="93"/>
  <c r="K46" i="93"/>
  <c r="K64" i="93"/>
  <c r="K55" i="93"/>
  <c r="K28" i="93"/>
  <c r="K91" i="93"/>
  <c r="K10" i="93"/>
  <c r="K139" i="93"/>
  <c r="K121" i="93"/>
  <c r="K19" i="69"/>
  <c r="K424" i="69"/>
  <c r="K235" i="69"/>
  <c r="K244" i="69"/>
  <c r="K64" i="69"/>
  <c r="K127" i="69"/>
  <c r="K280" i="69"/>
  <c r="K199" i="69"/>
  <c r="K28" i="69"/>
  <c r="K325" i="69"/>
  <c r="K73" i="69"/>
  <c r="K361" i="69"/>
  <c r="K415" i="69"/>
  <c r="K316" i="69"/>
  <c r="B438" i="69"/>
  <c r="K217" i="69"/>
  <c r="K352" i="69"/>
  <c r="K343" i="69"/>
  <c r="K289" i="69"/>
  <c r="K136" i="69"/>
  <c r="K271" i="69"/>
  <c r="K118" i="69"/>
  <c r="K82" i="69"/>
  <c r="K91" i="69"/>
  <c r="K145" i="69"/>
  <c r="K181" i="69"/>
  <c r="K10" i="69"/>
  <c r="K307" i="69"/>
  <c r="K379" i="69"/>
  <c r="K298" i="69"/>
  <c r="K55" i="69"/>
  <c r="K406" i="69"/>
  <c r="K334" i="69"/>
  <c r="K208" i="69"/>
  <c r="K138" i="95"/>
  <c r="M138" i="95" s="1"/>
  <c r="N138" i="95" s="1"/>
  <c r="K55" i="95"/>
  <c r="M55" i="95"/>
  <c r="N55" i="95" s="1"/>
  <c r="K102" i="95"/>
  <c r="M102" i="95"/>
  <c r="N102" i="95"/>
  <c r="K129" i="95"/>
  <c r="M129" i="95" s="1"/>
  <c r="N129" i="95" s="1"/>
  <c r="K202" i="95"/>
  <c r="M202" i="95" s="1"/>
  <c r="N202" i="95" s="1"/>
  <c r="K211" i="95"/>
  <c r="M211" i="95"/>
  <c r="N211" i="95"/>
  <c r="K111" i="95"/>
  <c r="M111" i="95" s="1"/>
  <c r="N111" i="95" s="1"/>
  <c r="K46" i="95"/>
  <c r="M46" i="95" s="1"/>
  <c r="N46" i="95" s="1"/>
  <c r="K64" i="95"/>
  <c r="M64" i="95" s="1"/>
  <c r="N64" i="95" s="1"/>
  <c r="K93" i="95"/>
  <c r="M93" i="95"/>
  <c r="N93" i="95"/>
  <c r="K19" i="95"/>
  <c r="M19" i="95" s="1"/>
  <c r="N19" i="95" s="1"/>
  <c r="K175" i="95"/>
  <c r="M175" i="95"/>
  <c r="N175" i="95"/>
  <c r="K157" i="95"/>
  <c r="M157" i="95" s="1"/>
  <c r="N157" i="95" s="1"/>
  <c r="K193" i="95"/>
  <c r="M193" i="95"/>
  <c r="N193" i="95" s="1"/>
  <c r="K37" i="95"/>
  <c r="M37" i="95" s="1"/>
  <c r="N37" i="95" s="1"/>
  <c r="K220" i="95"/>
  <c r="M220" i="95" s="1"/>
  <c r="N220" i="95" s="1"/>
  <c r="K84" i="95"/>
  <c r="M84" i="95" s="1"/>
  <c r="N84" i="95" s="1"/>
  <c r="K82" i="71"/>
  <c r="K145" i="71"/>
  <c r="K73" i="71"/>
  <c r="K10" i="71"/>
  <c r="K172" i="71"/>
  <c r="K109" i="71"/>
  <c r="K199" i="71"/>
  <c r="K64" i="71"/>
  <c r="K19" i="71"/>
  <c r="K136" i="71"/>
  <c r="K154" i="71"/>
  <c r="K28" i="71"/>
  <c r="K163" i="71"/>
  <c r="K181" i="71"/>
  <c r="K190" i="71"/>
  <c r="K100" i="71"/>
  <c r="K37" i="71"/>
  <c r="B222" i="71"/>
  <c r="Q222" i="71" s="1"/>
  <c r="K46" i="71"/>
  <c r="K118" i="71"/>
  <c r="K91" i="71"/>
  <c r="K175" i="78"/>
  <c r="K10" i="92"/>
  <c r="B130" i="87"/>
  <c r="Q130" i="87" s="1"/>
  <c r="K28" i="86"/>
  <c r="K145" i="86"/>
  <c r="K163" i="86"/>
  <c r="K190" i="86"/>
  <c r="K172" i="86"/>
  <c r="K154" i="86"/>
  <c r="K136" i="86"/>
  <c r="K10" i="86"/>
  <c r="K37" i="78"/>
  <c r="K19" i="73"/>
  <c r="K64" i="72"/>
  <c r="K28" i="72"/>
  <c r="K73" i="92"/>
  <c r="K28" i="78"/>
  <c r="K217" i="73"/>
  <c r="K10" i="73"/>
  <c r="K271" i="73"/>
  <c r="K298" i="73"/>
  <c r="K226" i="73"/>
  <c r="K136" i="78"/>
  <c r="B150" i="78"/>
  <c r="K91" i="78"/>
  <c r="K118" i="78"/>
  <c r="K55" i="78"/>
  <c r="K37" i="90"/>
  <c r="K73" i="90"/>
  <c r="B87" i="90"/>
  <c r="Q87" i="90"/>
  <c r="K19" i="78"/>
  <c r="K136" i="73"/>
  <c r="K298" i="72"/>
  <c r="K253" i="72"/>
  <c r="K109" i="72"/>
  <c r="K10" i="72"/>
  <c r="K280" i="72"/>
  <c r="K172" i="72"/>
  <c r="K163" i="72"/>
  <c r="K136" i="72"/>
  <c r="K73" i="72"/>
  <c r="K154" i="72"/>
  <c r="K208" i="72"/>
  <c r="K82" i="78"/>
  <c r="K91" i="73"/>
  <c r="K46" i="78"/>
  <c r="K166" i="78"/>
  <c r="K64" i="90"/>
  <c r="K73" i="78"/>
  <c r="K202" i="78"/>
  <c r="K199" i="73"/>
  <c r="K190" i="72"/>
  <c r="K100" i="73"/>
  <c r="K64" i="92"/>
  <c r="B87" i="92"/>
  <c r="Q87" i="92" s="1"/>
  <c r="K127" i="78"/>
  <c r="K193" i="78"/>
  <c r="K28" i="73"/>
  <c r="K162" i="97"/>
  <c r="M162" i="97" s="1"/>
  <c r="N162" i="97" s="1"/>
  <c r="K46" i="97"/>
  <c r="M46" i="97" s="1"/>
  <c r="N46" i="97" s="1"/>
  <c r="K136" i="76"/>
  <c r="K253" i="76"/>
  <c r="K100" i="76"/>
  <c r="K172" i="76"/>
  <c r="K145" i="76"/>
  <c r="B348" i="91"/>
  <c r="Q348" i="91" s="1"/>
  <c r="K244" i="91"/>
  <c r="K289" i="91"/>
  <c r="H9" i="93"/>
  <c r="H9" i="77"/>
  <c r="H9" i="76"/>
  <c r="H9" i="97"/>
  <c r="H9" i="69"/>
  <c r="H73" i="69" s="1"/>
  <c r="H9" i="84"/>
  <c r="H9" i="86"/>
  <c r="H9" i="88"/>
  <c r="H109" i="88" s="1"/>
  <c r="M109" i="88" s="1"/>
  <c r="N109" i="88" s="1"/>
  <c r="I45" i="3"/>
  <c r="H9" i="90"/>
  <c r="H9" i="89"/>
  <c r="H33" i="89" s="1"/>
  <c r="H9" i="92"/>
  <c r="H9" i="79"/>
  <c r="H1315" i="79"/>
  <c r="H964" i="79"/>
  <c r="H289" i="79"/>
  <c r="H307" i="79"/>
  <c r="H802" i="79"/>
  <c r="H892" i="79"/>
  <c r="H1036" i="79"/>
  <c r="H1081" i="79"/>
  <c r="H1378" i="79"/>
  <c r="H1903" i="79"/>
  <c r="H532" i="79"/>
  <c r="H1198" i="79"/>
  <c r="H514" i="79"/>
  <c r="H1795" i="79"/>
  <c r="H424" i="79"/>
  <c r="H1804" i="79"/>
  <c r="H811" i="79"/>
  <c r="H1660" i="79"/>
  <c r="H442" i="79"/>
  <c r="H1750" i="79"/>
  <c r="H1108" i="79"/>
  <c r="H676" i="79"/>
  <c r="H865" i="79"/>
  <c r="H361" i="79"/>
  <c r="H235" i="79"/>
  <c r="H19" i="79"/>
  <c r="H199" i="79"/>
  <c r="H1333" i="79"/>
  <c r="H1180" i="79"/>
  <c r="H1549" i="79"/>
  <c r="H1594" i="79"/>
  <c r="H1045" i="79"/>
  <c r="H550" i="79"/>
  <c r="H1126" i="79"/>
  <c r="H325" i="79"/>
  <c r="H1585" i="79"/>
  <c r="H1849" i="79"/>
  <c r="H586" i="79"/>
  <c r="H109" i="79"/>
  <c r="H1432" i="79"/>
  <c r="H1813" i="79"/>
  <c r="H1822" i="79"/>
  <c r="H1696" i="79"/>
  <c r="H244" i="79"/>
  <c r="H352" i="79"/>
  <c r="H1216" i="79"/>
  <c r="H739" i="79"/>
  <c r="H1858" i="79"/>
  <c r="H460" i="79"/>
  <c r="H631" i="79"/>
  <c r="H793" i="79"/>
  <c r="H1234" i="79"/>
  <c r="H1261" i="79"/>
  <c r="H730" i="79"/>
  <c r="H613" i="79"/>
  <c r="H379" i="79"/>
  <c r="H991" i="79"/>
  <c r="H37" i="79"/>
  <c r="H577" i="79"/>
  <c r="H1558" i="79"/>
  <c r="H145" i="79"/>
  <c r="H721" i="79"/>
  <c r="H559" i="79"/>
  <c r="H91" i="79"/>
  <c r="H73" i="79"/>
  <c r="H766" i="79"/>
  <c r="H1243" i="79"/>
  <c r="H1225" i="79"/>
  <c r="H1306" i="79"/>
  <c r="H1612" i="79"/>
  <c r="H1450" i="79"/>
  <c r="H658" i="79"/>
  <c r="H118" i="79"/>
  <c r="H1732" i="79"/>
  <c r="H1504" i="79"/>
  <c r="H1189" i="79"/>
  <c r="H199" i="84"/>
  <c r="H631" i="84"/>
  <c r="M631" i="84" s="1"/>
  <c r="N631" i="84" s="1"/>
  <c r="H298" i="84"/>
  <c r="H601" i="84"/>
  <c r="H607" i="84"/>
  <c r="H629" i="84"/>
  <c r="H685" i="84"/>
  <c r="H208" i="84"/>
  <c r="H568" i="84"/>
  <c r="H328" i="84"/>
  <c r="H253" i="84"/>
  <c r="H610" i="84"/>
  <c r="H46" i="84"/>
  <c r="M46" i="84" s="1"/>
  <c r="N46" i="84" s="1"/>
  <c r="H127" i="84"/>
  <c r="H721" i="84"/>
  <c r="M721" i="84"/>
  <c r="N721" i="84"/>
  <c r="H327" i="84"/>
  <c r="H291" i="84"/>
  <c r="H235" i="84"/>
  <c r="H546" i="84"/>
  <c r="H334" i="84"/>
  <c r="M334" i="84"/>
  <c r="N334" i="84" s="1"/>
  <c r="F289" i="84"/>
  <c r="H154" i="84"/>
  <c r="H352" i="84"/>
  <c r="M352" i="84" s="1"/>
  <c r="N352" i="84" s="1"/>
  <c r="H613" i="84"/>
  <c r="H290" i="84"/>
  <c r="H496" i="84"/>
  <c r="M496" i="84"/>
  <c r="N496" i="84" s="1"/>
  <c r="H611" i="84"/>
  <c r="H599" i="84"/>
  <c r="H545" i="84"/>
  <c r="H848" i="84"/>
  <c r="H172" i="84"/>
  <c r="H326" i="84"/>
  <c r="H602" i="84"/>
  <c r="H902" i="84"/>
  <c r="H325" i="84"/>
  <c r="H469" i="84"/>
  <c r="H676" i="84"/>
  <c r="H598" i="84"/>
  <c r="H64" i="84"/>
  <c r="H415" i="84"/>
  <c r="F766" i="84"/>
  <c r="G766" i="84"/>
  <c r="H623" i="84"/>
  <c r="H478" i="84"/>
  <c r="H82" i="84"/>
  <c r="H550" i="84"/>
  <c r="H739" i="84"/>
  <c r="H597" i="84"/>
  <c r="H406" i="84"/>
  <c r="M406" i="84" s="1"/>
  <c r="N406" i="84" s="1"/>
  <c r="H757" i="84"/>
  <c r="H532" i="84"/>
  <c r="H772" i="84"/>
  <c r="H703" i="84"/>
  <c r="H542" i="84"/>
  <c r="H262" i="84"/>
  <c r="H588" i="84"/>
  <c r="H893" i="84"/>
  <c r="H591" i="84"/>
  <c r="F541" i="84"/>
  <c r="H884" i="84"/>
  <c r="H28" i="84"/>
  <c r="H622" i="84"/>
  <c r="H547" i="84"/>
  <c r="H331" i="84"/>
  <c r="H332" i="84"/>
  <c r="H587" i="84"/>
  <c r="H606" i="84"/>
  <c r="H624" i="84"/>
  <c r="H316" i="84"/>
  <c r="H620" i="84"/>
  <c r="H552" i="84"/>
  <c r="H442" i="84"/>
  <c r="H294" i="84"/>
  <c r="H343" i="84"/>
  <c r="H839" i="84"/>
  <c r="H616" i="84"/>
  <c r="H299" i="84"/>
  <c r="H109" i="84"/>
  <c r="H514" i="84"/>
  <c r="H748" i="84"/>
  <c r="H543" i="84"/>
  <c r="H694" i="84"/>
  <c r="H460" i="84"/>
  <c r="H295" i="84"/>
  <c r="H608" i="84"/>
  <c r="B796" i="84"/>
  <c r="H361" i="84"/>
  <c r="M361" i="84" s="1"/>
  <c r="N361" i="84" s="1"/>
  <c r="H830" i="84"/>
  <c r="H91" i="84"/>
  <c r="H875" i="84"/>
  <c r="H181" i="84"/>
  <c r="H424" i="84"/>
  <c r="H767" i="84"/>
  <c r="H551" i="84"/>
  <c r="H554" i="84"/>
  <c r="H627" i="84"/>
  <c r="H55" i="84"/>
  <c r="H433" i="84"/>
  <c r="H330" i="84"/>
  <c r="H379" i="84"/>
  <c r="H586" i="84"/>
  <c r="M586" i="84" s="1"/>
  <c r="N586" i="84" s="1"/>
  <c r="H609" i="84"/>
  <c r="H605" i="84"/>
  <c r="H388" i="84"/>
  <c r="H667" i="84"/>
  <c r="H730" i="84"/>
  <c r="H589" i="84"/>
  <c r="H244" i="84"/>
  <c r="H592" i="84"/>
  <c r="H857" i="84"/>
  <c r="H771" i="84"/>
  <c r="H73" i="84"/>
  <c r="H226" i="84"/>
  <c r="H618" i="84"/>
  <c r="H523" i="84"/>
  <c r="H19" i="84"/>
  <c r="H559" i="84"/>
  <c r="H614" i="84"/>
  <c r="H301" i="84"/>
  <c r="H615" i="84"/>
  <c r="H487" i="84"/>
  <c r="H303" i="84"/>
  <c r="H628" i="84"/>
  <c r="H557" i="84"/>
  <c r="H505" i="84"/>
  <c r="H280" i="84"/>
  <c r="H190" i="84"/>
  <c r="M190" i="84"/>
  <c r="N190" i="84"/>
  <c r="H625" i="84"/>
  <c r="H300" i="84"/>
  <c r="H64" i="92"/>
  <c r="H10" i="92"/>
  <c r="H19" i="92"/>
  <c r="H46" i="92"/>
  <c r="H199" i="69"/>
  <c r="H46" i="69"/>
  <c r="H235" i="69"/>
  <c r="H208" i="69"/>
  <c r="H64" i="69"/>
  <c r="H334" i="69"/>
  <c r="H271" i="69"/>
  <c r="H244" i="69"/>
  <c r="H316" i="69"/>
  <c r="H190" i="69"/>
  <c r="H55" i="69"/>
  <c r="H181" i="69"/>
  <c r="H361" i="69"/>
  <c r="H163" i="69"/>
  <c r="H136" i="69"/>
  <c r="H298" i="69"/>
  <c r="H343" i="69"/>
  <c r="H406" i="69"/>
  <c r="H28" i="69"/>
  <c r="H397" i="69"/>
  <c r="H172" i="69"/>
  <c r="H44" i="89"/>
  <c r="H34" i="89"/>
  <c r="H148" i="89"/>
  <c r="H46" i="89"/>
  <c r="H10" i="89"/>
  <c r="H39" i="89"/>
  <c r="H37" i="89"/>
  <c r="H42" i="89"/>
  <c r="H35" i="89"/>
  <c r="H43" i="89"/>
  <c r="H91" i="89"/>
  <c r="H19" i="89"/>
  <c r="H38" i="89"/>
  <c r="H73" i="89"/>
  <c r="H82" i="89"/>
  <c r="H29" i="89"/>
  <c r="H100" i="89"/>
  <c r="H41" i="89"/>
  <c r="B130" i="89"/>
  <c r="Q130" i="89"/>
  <c r="H118" i="89"/>
  <c r="H109" i="89"/>
  <c r="H40" i="89"/>
  <c r="H30" i="89"/>
  <c r="H28" i="89"/>
  <c r="H55" i="89"/>
  <c r="H32" i="89"/>
  <c r="H55" i="76"/>
  <c r="H109" i="76"/>
  <c r="H253" i="76"/>
  <c r="H145" i="76"/>
  <c r="H100" i="76"/>
  <c r="H10" i="76"/>
  <c r="H136" i="76"/>
  <c r="H262" i="76"/>
  <c r="H19" i="76"/>
  <c r="H172" i="76"/>
  <c r="H190" i="76"/>
  <c r="H73" i="76"/>
  <c r="H226" i="76"/>
  <c r="H208" i="76"/>
  <c r="H127" i="76"/>
  <c r="H91" i="76"/>
  <c r="H154" i="76"/>
  <c r="H217" i="76"/>
  <c r="B282" i="76"/>
  <c r="Q282" i="76" s="1"/>
  <c r="H19" i="77"/>
  <c r="B156" i="77"/>
  <c r="Q156" i="77"/>
  <c r="H55" i="77"/>
  <c r="H37" i="77"/>
  <c r="H109" i="77"/>
  <c r="H28" i="77"/>
  <c r="H73" i="77"/>
  <c r="H10" i="77"/>
  <c r="H100" i="77"/>
  <c r="B85" i="90"/>
  <c r="Q85" i="90" s="1"/>
  <c r="H55" i="90"/>
  <c r="H64" i="90"/>
  <c r="H37" i="90"/>
  <c r="H28" i="90"/>
  <c r="H19" i="90"/>
  <c r="H10" i="90"/>
  <c r="H19" i="88"/>
  <c r="H91" i="88"/>
  <c r="M91" i="88"/>
  <c r="N91" i="88" s="1"/>
  <c r="H73" i="88"/>
  <c r="M73" i="88"/>
  <c r="N73" i="88"/>
  <c r="H37" i="88"/>
  <c r="H82" i="88"/>
  <c r="H28" i="88"/>
  <c r="H64" i="88"/>
  <c r="H46" i="88"/>
  <c r="H10" i="88"/>
  <c r="B120" i="88"/>
  <c r="Q120" i="88" s="1"/>
  <c r="H100" i="88"/>
  <c r="M100" i="88" s="1"/>
  <c r="N100" i="88" s="1"/>
  <c r="H55" i="88"/>
  <c r="H145" i="93"/>
  <c r="H143" i="93"/>
  <c r="H139" i="93"/>
  <c r="H37" i="93"/>
  <c r="H64" i="93"/>
  <c r="M64" i="93" s="1"/>
  <c r="N64" i="93" s="1"/>
  <c r="H130" i="93"/>
  <c r="H19" i="93"/>
  <c r="H91" i="93"/>
  <c r="H28" i="93"/>
  <c r="H73" i="86"/>
  <c r="H78" i="86"/>
  <c r="H66" i="86"/>
  <c r="H10" i="86"/>
  <c r="H181" i="86"/>
  <c r="H71" i="86"/>
  <c r="H271" i="86"/>
  <c r="H95" i="86"/>
  <c r="H109" i="86"/>
  <c r="H96" i="86"/>
  <c r="H19" i="86"/>
  <c r="H64" i="86"/>
  <c r="H89" i="86"/>
  <c r="H97" i="86"/>
  <c r="H80" i="86"/>
  <c r="H84" i="86"/>
  <c r="H76" i="86"/>
  <c r="H86" i="86"/>
  <c r="H65" i="86"/>
  <c r="H87" i="86"/>
  <c r="H94" i="86"/>
  <c r="H100" i="86"/>
  <c r="H127" i="86"/>
  <c r="H145" i="86"/>
  <c r="H37" i="86"/>
  <c r="H253" i="86"/>
  <c r="H226" i="86"/>
  <c r="H244" i="86"/>
  <c r="H93" i="86"/>
  <c r="H74" i="86"/>
  <c r="H136" i="86"/>
  <c r="H28" i="86"/>
  <c r="H83" i="86"/>
  <c r="H208" i="86"/>
  <c r="H92" i="86"/>
  <c r="H262" i="86"/>
  <c r="H67" i="86"/>
  <c r="H70" i="86"/>
  <c r="H75" i="86"/>
  <c r="H163" i="86"/>
  <c r="H82" i="86"/>
  <c r="H190" i="86"/>
  <c r="H118" i="86"/>
  <c r="H154" i="86"/>
  <c r="H88" i="86"/>
  <c r="H69" i="86"/>
  <c r="H217" i="86"/>
  <c r="H172" i="86"/>
  <c r="B283" i="86"/>
  <c r="H91" i="86"/>
  <c r="H77" i="86"/>
  <c r="H79" i="86"/>
  <c r="H68" i="86"/>
  <c r="H199" i="86"/>
  <c r="H301" i="86"/>
  <c r="H46" i="86"/>
  <c r="H55" i="86"/>
  <c r="H235" i="86"/>
  <c r="S2327" i="80"/>
  <c r="S2323" i="80"/>
  <c r="S487" i="80"/>
  <c r="S2138" i="80"/>
  <c r="S2137" i="80"/>
  <c r="S2135" i="80"/>
  <c r="S2132" i="80"/>
  <c r="S2131" i="80"/>
  <c r="S1764" i="80"/>
  <c r="S1762" i="80"/>
  <c r="S1770" i="80"/>
  <c r="S1766" i="80"/>
  <c r="S1769" i="80"/>
  <c r="S1768" i="80"/>
  <c r="S1765" i="80"/>
  <c r="S2014" i="80"/>
  <c r="S209" i="80"/>
  <c r="S2389" i="80"/>
  <c r="S1321" i="80"/>
  <c r="S1320" i="80"/>
  <c r="S1319" i="80"/>
  <c r="S1323" i="80"/>
  <c r="S1325" i="80"/>
  <c r="S1335" i="80"/>
  <c r="S1327" i="80"/>
  <c r="S1333" i="80"/>
  <c r="S1329" i="80"/>
  <c r="S1328" i="80"/>
  <c r="S1331" i="80"/>
  <c r="S19" i="80"/>
  <c r="S15" i="80"/>
  <c r="S14" i="80"/>
  <c r="S21" i="80"/>
  <c r="S17" i="80"/>
  <c r="S13" i="80"/>
  <c r="S2328" i="80"/>
  <c r="S2321" i="80"/>
  <c r="S2324" i="80"/>
  <c r="S2322" i="80"/>
  <c r="S2326" i="80"/>
  <c r="S2125" i="80"/>
  <c r="S2126" i="80"/>
  <c r="S2129" i="80"/>
  <c r="S2122" i="80"/>
  <c r="S2127" i="80"/>
  <c r="S2391" i="80"/>
  <c r="S2383" i="80"/>
  <c r="S2390" i="80"/>
  <c r="S2385" i="80"/>
  <c r="S2388" i="80"/>
  <c r="S2386" i="80"/>
  <c r="S2387" i="80"/>
  <c r="S2124" i="80"/>
  <c r="S929" i="80"/>
  <c r="S923" i="80"/>
  <c r="S963" i="80"/>
  <c r="S959" i="80"/>
  <c r="S964" i="80"/>
  <c r="S962" i="80"/>
  <c r="S965" i="80"/>
  <c r="S960" i="80"/>
  <c r="S1129" i="80"/>
  <c r="S1137" i="80"/>
  <c r="S1135" i="80"/>
  <c r="S1132" i="80"/>
  <c r="S1134" i="80"/>
  <c r="S1057" i="80"/>
  <c r="S1365" i="80"/>
  <c r="S1353" i="80"/>
  <c r="S1058" i="80"/>
  <c r="S1350" i="80"/>
  <c r="S1063" i="80"/>
  <c r="S23" i="80"/>
  <c r="S1346" i="80"/>
  <c r="S27" i="80"/>
  <c r="S639" i="80"/>
  <c r="S1059" i="80"/>
  <c r="S936" i="80"/>
  <c r="S22" i="80"/>
  <c r="S71" i="80"/>
  <c r="S635" i="80"/>
  <c r="S1064" i="80"/>
  <c r="S932" i="80"/>
  <c r="S24" i="80"/>
  <c r="S1367" i="80"/>
  <c r="S638" i="80"/>
  <c r="S29" i="80"/>
  <c r="S1060" i="80"/>
  <c r="S935" i="80"/>
  <c r="S26" i="80"/>
  <c r="S1363" i="80"/>
  <c r="S25" i="80"/>
  <c r="S934" i="80"/>
  <c r="S1065" i="80"/>
  <c r="S28" i="80"/>
  <c r="S937" i="80"/>
  <c r="S933" i="80"/>
  <c r="S1345" i="80"/>
  <c r="S1352" i="80"/>
  <c r="S479" i="80"/>
  <c r="S254" i="80"/>
  <c r="S251" i="80"/>
  <c r="S255" i="80"/>
  <c r="S269" i="80"/>
  <c r="S271" i="80"/>
  <c r="S474" i="80"/>
  <c r="S117" i="80"/>
  <c r="S116" i="80"/>
  <c r="S114" i="80"/>
  <c r="O1561" i="80"/>
  <c r="S570" i="80"/>
  <c r="S563" i="80"/>
  <c r="S2136" i="80"/>
  <c r="S2130" i="80"/>
  <c r="S2123" i="80"/>
  <c r="S1538" i="80"/>
  <c r="S1535" i="80"/>
  <c r="S1536" i="80"/>
  <c r="S546" i="80"/>
  <c r="S548" i="80"/>
  <c r="S550" i="80"/>
  <c r="S552" i="80"/>
  <c r="S2134" i="80"/>
  <c r="S2133" i="80"/>
  <c r="S2320" i="80"/>
  <c r="S2325" i="80"/>
  <c r="S928" i="80"/>
  <c r="S926" i="80"/>
  <c r="S927" i="80"/>
  <c r="S1234" i="80"/>
  <c r="S1232" i="80"/>
  <c r="S634" i="80"/>
  <c r="S637" i="80"/>
  <c r="S642" i="80"/>
  <c r="S636" i="80"/>
  <c r="S1130" i="80"/>
  <c r="S2075" i="80"/>
  <c r="S2071" i="80"/>
  <c r="S1015" i="80"/>
  <c r="S1016" i="80"/>
  <c r="S1020" i="80"/>
  <c r="S1018" i="80"/>
  <c r="S1133" i="80"/>
  <c r="S1131" i="80"/>
  <c r="S1334" i="80"/>
  <c r="S1332" i="80"/>
  <c r="S1330" i="80"/>
  <c r="S2074" i="80"/>
  <c r="S2073" i="80"/>
  <c r="S2069" i="80"/>
  <c r="S2139" i="80"/>
  <c r="S530" i="80"/>
  <c r="S802" i="80"/>
  <c r="S717" i="80"/>
  <c r="S488" i="80"/>
  <c r="S296" i="80"/>
  <c r="S521" i="80"/>
  <c r="S525" i="80"/>
  <c r="S519" i="80"/>
  <c r="S246" i="80"/>
  <c r="S481" i="80"/>
  <c r="S595" i="80"/>
  <c r="S485" i="80"/>
  <c r="S486" i="80"/>
  <c r="S723" i="80"/>
  <c r="S225" i="80"/>
  <c r="S294" i="80"/>
  <c r="S483" i="80"/>
  <c r="S590" i="80"/>
  <c r="S594" i="80"/>
  <c r="S224" i="80"/>
  <c r="S226" i="80"/>
  <c r="S74" i="80"/>
  <c r="M505" i="84"/>
  <c r="N505" i="84" s="1"/>
  <c r="M343" i="84"/>
  <c r="N343" i="84" s="1"/>
  <c r="M181" i="84"/>
  <c r="N181" i="84" s="1"/>
  <c r="H766" i="84"/>
  <c r="M10" i="88"/>
  <c r="N10" i="88" s="1"/>
  <c r="M253" i="76"/>
  <c r="N253" i="76" s="1"/>
  <c r="I27" i="85"/>
  <c r="J27" i="85"/>
  <c r="I71" i="85"/>
  <c r="S415" i="80"/>
  <c r="S409" i="80"/>
  <c r="S411" i="80"/>
  <c r="S410" i="80"/>
  <c r="S412" i="80"/>
  <c r="S417" i="80"/>
  <c r="S278" i="80"/>
  <c r="S282" i="80"/>
  <c r="S190" i="80"/>
  <c r="S697" i="80"/>
  <c r="S700" i="80"/>
  <c r="S702" i="80"/>
  <c r="S705" i="80"/>
  <c r="S704" i="80"/>
  <c r="S699" i="80"/>
  <c r="S698" i="80"/>
  <c r="S701" i="80"/>
  <c r="S270" i="80"/>
  <c r="S268" i="80"/>
  <c r="S272" i="80"/>
  <c r="S267" i="80"/>
  <c r="S266" i="80"/>
  <c r="S265" i="80"/>
  <c r="S273" i="80"/>
  <c r="S416" i="80"/>
  <c r="S205" i="80"/>
  <c r="S210" i="80"/>
  <c r="S203" i="80"/>
  <c r="S202" i="80"/>
  <c r="S250" i="80"/>
  <c r="S249" i="80"/>
  <c r="S148" i="80"/>
  <c r="S156" i="80"/>
  <c r="S248" i="80"/>
  <c r="S354" i="80"/>
  <c r="S349" i="80"/>
  <c r="S346" i="80"/>
  <c r="S518" i="80"/>
  <c r="S517" i="80"/>
  <c r="S477" i="80"/>
  <c r="S252" i="80"/>
  <c r="S352" i="80"/>
  <c r="S522" i="80"/>
  <c r="S520" i="80"/>
  <c r="S703" i="80"/>
  <c r="I47" i="85"/>
  <c r="S6955" i="80"/>
  <c r="S6957" i="80"/>
  <c r="S6971" i="80"/>
  <c r="S7001" i="80"/>
  <c r="S6961" i="80"/>
  <c r="S6993" i="80"/>
  <c r="S6962" i="80"/>
  <c r="S6963" i="80"/>
  <c r="S6979" i="80"/>
  <c r="S6964" i="80"/>
  <c r="S6996" i="80"/>
  <c r="S6951" i="80"/>
  <c r="S6965" i="80"/>
  <c r="S6997" i="80"/>
  <c r="S6998" i="80"/>
  <c r="S5337" i="80"/>
  <c r="S5333" i="80"/>
  <c r="S4823" i="80"/>
  <c r="S4822" i="80"/>
  <c r="S4821" i="80"/>
  <c r="S4820" i="80"/>
  <c r="S4816" i="80"/>
  <c r="S5121" i="80"/>
  <c r="S5129" i="80"/>
  <c r="S5128" i="80"/>
  <c r="S5127" i="80"/>
  <c r="S5126" i="80"/>
  <c r="S5122" i="80"/>
  <c r="S4815" i="80"/>
  <c r="S4817" i="80"/>
  <c r="S4818" i="80"/>
  <c r="S4819" i="80"/>
  <c r="S5123" i="80"/>
  <c r="S5124" i="80"/>
  <c r="S5125" i="80"/>
  <c r="S5108" i="80"/>
  <c r="S5136" i="80"/>
  <c r="S5087" i="80"/>
  <c r="S5076" i="80"/>
  <c r="S5089" i="80"/>
  <c r="S5103" i="80"/>
  <c r="S5130" i="80"/>
  <c r="S5090" i="80"/>
  <c r="S5131" i="80"/>
  <c r="S5145" i="80"/>
  <c r="S5091" i="80"/>
  <c r="S5104" i="80"/>
  <c r="S5132" i="80"/>
  <c r="S5092" i="80"/>
  <c r="S5105" i="80"/>
  <c r="S5118" i="80"/>
  <c r="S5133" i="80"/>
  <c r="S2521" i="80"/>
  <c r="S2542" i="80"/>
  <c r="S2543" i="80"/>
  <c r="S2544" i="80"/>
  <c r="S2515" i="80"/>
  <c r="S2545" i="80"/>
  <c r="S2546" i="80"/>
  <c r="S2517" i="80"/>
  <c r="S2547" i="80"/>
  <c r="S2518" i="80"/>
  <c r="S2548" i="80"/>
  <c r="S132" i="80"/>
  <c r="S138" i="80"/>
  <c r="S131" i="80"/>
  <c r="S135" i="80"/>
  <c r="S134" i="80"/>
  <c r="S133" i="80"/>
  <c r="S305" i="80"/>
  <c r="S302" i="80"/>
  <c r="S309" i="80"/>
  <c r="S300" i="80"/>
  <c r="S293" i="80"/>
  <c r="S298" i="80"/>
  <c r="S299" i="80"/>
  <c r="S292" i="80"/>
  <c r="S297" i="80"/>
  <c r="S295" i="80"/>
  <c r="S428" i="80"/>
  <c r="S430" i="80"/>
  <c r="S120" i="80"/>
  <c r="S113" i="80"/>
  <c r="S119" i="80"/>
  <c r="S115" i="80"/>
  <c r="S170" i="80"/>
  <c r="S112" i="80"/>
  <c r="S1567" i="80" l="1"/>
  <c r="S2000" i="80"/>
  <c r="S1253" i="80"/>
  <c r="S1254" i="80"/>
  <c r="S5141" i="80"/>
  <c r="S13486" i="80"/>
  <c r="S9535" i="80"/>
  <c r="S13480" i="80"/>
  <c r="S2364" i="80"/>
  <c r="S1996" i="80"/>
  <c r="S1305" i="80"/>
  <c r="S2362" i="80"/>
  <c r="S1809" i="80"/>
  <c r="S2106" i="80"/>
  <c r="S5143" i="80"/>
  <c r="S10907" i="80"/>
  <c r="S12285" i="80"/>
  <c r="S13399" i="80"/>
  <c r="S13404" i="80"/>
  <c r="S13485" i="80"/>
  <c r="S10906" i="80"/>
  <c r="S307" i="80"/>
  <c r="S350" i="80"/>
  <c r="S607" i="80"/>
  <c r="S1811" i="80"/>
  <c r="S1504" i="80"/>
  <c r="S1568" i="80"/>
  <c r="S2003" i="80"/>
  <c r="S2011" i="80"/>
  <c r="S1224" i="80"/>
  <c r="S844" i="80"/>
  <c r="S1143" i="80"/>
  <c r="S920" i="80"/>
  <c r="S846" i="80"/>
  <c r="S2010" i="80"/>
  <c r="S1219" i="80"/>
  <c r="S1301" i="80"/>
  <c r="S801" i="80"/>
  <c r="S1792" i="80"/>
  <c r="S2407" i="80"/>
  <c r="S1830" i="80"/>
  <c r="S1748" i="80"/>
  <c r="S9540" i="80"/>
  <c r="S10033" i="80"/>
  <c r="S10909" i="80"/>
  <c r="S12807" i="80"/>
  <c r="S1565" i="80"/>
  <c r="S2006" i="80"/>
  <c r="S1047" i="80"/>
  <c r="S1812" i="80"/>
  <c r="S2403" i="80"/>
  <c r="S1502" i="80"/>
  <c r="S1566" i="80"/>
  <c r="S1040" i="80"/>
  <c r="S1221" i="80"/>
  <c r="S1139" i="80"/>
  <c r="S1312" i="80"/>
  <c r="S842" i="80"/>
  <c r="S1501" i="80"/>
  <c r="S1223" i="80"/>
  <c r="S1308" i="80"/>
  <c r="S797" i="80"/>
  <c r="S1791" i="80"/>
  <c r="S2405" i="80"/>
  <c r="S2098" i="80"/>
  <c r="S913" i="80"/>
  <c r="S9539" i="80"/>
  <c r="S10911" i="80"/>
  <c r="S12284" i="80"/>
  <c r="S13484" i="80"/>
  <c r="S10034" i="80"/>
  <c r="S10910" i="80"/>
  <c r="S12808" i="80"/>
  <c r="S13200" i="80"/>
  <c r="S10035" i="80"/>
  <c r="S10912" i="80"/>
  <c r="S1505" i="80"/>
  <c r="S347" i="80"/>
  <c r="S101" i="80"/>
  <c r="S613" i="80"/>
  <c r="S1506" i="80"/>
  <c r="S2104" i="80"/>
  <c r="S1563" i="80"/>
  <c r="S2110" i="80"/>
  <c r="S1046" i="80"/>
  <c r="S1041" i="80"/>
  <c r="S849" i="80"/>
  <c r="S2012" i="80"/>
  <c r="S1313" i="80"/>
  <c r="S843" i="80"/>
  <c r="S1569" i="80"/>
  <c r="S1039" i="80"/>
  <c r="S2005" i="80"/>
  <c r="S1032" i="80"/>
  <c r="S1503" i="80"/>
  <c r="S2406" i="80"/>
  <c r="S6985" i="80"/>
  <c r="S12288" i="80"/>
  <c r="R12809" i="80"/>
  <c r="S12809" i="80" s="1"/>
  <c r="S13398" i="80"/>
  <c r="S303" i="80"/>
  <c r="S301" i="80"/>
  <c r="S2111" i="80"/>
  <c r="S1561" i="80"/>
  <c r="S2112" i="80"/>
  <c r="S855" i="80"/>
  <c r="S1044" i="80"/>
  <c r="S799" i="80"/>
  <c r="S2008" i="80"/>
  <c r="S1813" i="80"/>
  <c r="S1562" i="80"/>
  <c r="S1043" i="80"/>
  <c r="S1033" i="80"/>
  <c r="S2404" i="80"/>
  <c r="S2103" i="80"/>
  <c r="S1499" i="80"/>
  <c r="S2402" i="80"/>
  <c r="S2095" i="80"/>
  <c r="S1994" i="80"/>
  <c r="S12283" i="80"/>
  <c r="S13482" i="80"/>
  <c r="S5144" i="80"/>
  <c r="S96" i="80"/>
  <c r="S1045" i="80"/>
  <c r="S1031" i="80"/>
  <c r="S847" i="80"/>
  <c r="S5146" i="80"/>
  <c r="S348" i="80"/>
  <c r="S1315" i="80"/>
  <c r="S553" i="80"/>
  <c r="S854" i="80"/>
  <c r="S2013" i="80"/>
  <c r="S1815" i="80"/>
  <c r="S848" i="80"/>
  <c r="S1997" i="80"/>
  <c r="S1314" i="80"/>
  <c r="S2408" i="80"/>
  <c r="S1030" i="80"/>
  <c r="S1251" i="80"/>
  <c r="S2101" i="80"/>
  <c r="S1498" i="80"/>
  <c r="S1992" i="80"/>
  <c r="S9537" i="80"/>
  <c r="S10032" i="80"/>
  <c r="S13481" i="80"/>
  <c r="S1564" i="80"/>
  <c r="S1035" i="80"/>
  <c r="S2009" i="80"/>
  <c r="S9538" i="80"/>
  <c r="S13483" i="80"/>
  <c r="S306" i="80"/>
  <c r="S1037" i="80"/>
  <c r="S1810" i="80"/>
  <c r="S1999" i="80"/>
  <c r="S853" i="80"/>
  <c r="S1249" i="80"/>
  <c r="S1310" i="80"/>
  <c r="S1036" i="80"/>
  <c r="S1247" i="80"/>
  <c r="S2097" i="80"/>
  <c r="S5088" i="80"/>
  <c r="S9536" i="80"/>
  <c r="S10029" i="80"/>
  <c r="S12280" i="80"/>
  <c r="S2004" i="80"/>
  <c r="S421" i="80"/>
  <c r="S5114" i="80"/>
  <c r="S585" i="80"/>
  <c r="S1808" i="80"/>
  <c r="S2107" i="80"/>
  <c r="S1146" i="80"/>
  <c r="S1300" i="80"/>
  <c r="S918" i="80"/>
  <c r="S921" i="80"/>
  <c r="S852" i="80"/>
  <c r="S2105" i="80"/>
  <c r="S1316" i="80"/>
  <c r="S2099" i="80"/>
  <c r="S609" i="80"/>
  <c r="S983" i="80"/>
  <c r="S1075" i="80"/>
  <c r="S9534" i="80"/>
  <c r="S12287" i="80"/>
  <c r="S13397" i="80"/>
  <c r="S12272" i="80"/>
  <c r="S12640" i="80"/>
  <c r="S13388" i="80"/>
  <c r="S98" i="80"/>
  <c r="S172" i="80"/>
  <c r="S749" i="80"/>
  <c r="S5142" i="80"/>
  <c r="S353" i="80"/>
  <c r="S351" i="80"/>
  <c r="S304" i="80"/>
  <c r="S1807" i="80"/>
  <c r="S850" i="80"/>
  <c r="S1303" i="80"/>
  <c r="S914" i="80"/>
  <c r="S916" i="80"/>
  <c r="S857" i="80"/>
  <c r="S2109" i="80"/>
  <c r="S917" i="80"/>
  <c r="S1311" i="80"/>
  <c r="S1306" i="80"/>
  <c r="S1246" i="80"/>
  <c r="S610" i="80"/>
  <c r="O8702" i="80"/>
  <c r="S9533" i="80"/>
  <c r="S13396" i="80"/>
  <c r="S12277" i="80"/>
  <c r="S13389" i="80"/>
  <c r="A9112" i="80"/>
  <c r="A9022" i="80"/>
  <c r="A9031" i="80" s="1"/>
  <c r="A9040" i="80" s="1"/>
  <c r="A9049" i="80" s="1"/>
  <c r="A9058" i="80" s="1"/>
  <c r="A9067" i="80" s="1"/>
  <c r="A9076" i="80" s="1"/>
  <c r="A9085" i="80" s="1"/>
  <c r="A9094" i="80" s="1"/>
  <c r="A9103" i="80" s="1"/>
  <c r="A8472" i="80"/>
  <c r="A8382" i="80"/>
  <c r="A8391" i="80" s="1"/>
  <c r="A8400" i="80" s="1"/>
  <c r="A8409" i="80" s="1"/>
  <c r="A8418" i="80" s="1"/>
  <c r="A8427" i="80" s="1"/>
  <c r="A8436" i="80" s="1"/>
  <c r="A8445" i="80" s="1"/>
  <c r="A8454" i="80" s="1"/>
  <c r="A8463" i="80" s="1"/>
  <c r="S317" i="80"/>
  <c r="S2394" i="80"/>
  <c r="S2358" i="80"/>
  <c r="S12408" i="80"/>
  <c r="S5116" i="80"/>
  <c r="S5890" i="80"/>
  <c r="S6982" i="80"/>
  <c r="S72" i="80"/>
  <c r="S2314" i="80"/>
  <c r="S1833" i="80"/>
  <c r="S2315" i="80"/>
  <c r="S2397" i="80"/>
  <c r="S1085" i="80"/>
  <c r="S1023" i="80"/>
  <c r="S1025" i="80"/>
  <c r="S976" i="80"/>
  <c r="S1089" i="80"/>
  <c r="S2063" i="80"/>
  <c r="S1827" i="80"/>
  <c r="S565" i="80"/>
  <c r="S2062" i="80"/>
  <c r="S1750" i="80"/>
  <c r="S6975" i="80"/>
  <c r="S9163" i="80"/>
  <c r="S9400" i="80"/>
  <c r="S13201" i="80"/>
  <c r="S9398" i="80"/>
  <c r="S9796" i="80"/>
  <c r="S12281" i="80"/>
  <c r="S12409" i="80"/>
  <c r="S13128" i="80"/>
  <c r="S13216" i="80"/>
  <c r="S13391" i="80"/>
  <c r="S5079" i="80"/>
  <c r="S5113" i="80"/>
  <c r="S5891" i="80"/>
  <c r="O1825" i="80"/>
  <c r="S70" i="80"/>
  <c r="S559" i="80"/>
  <c r="S69" i="80"/>
  <c r="S2393" i="80"/>
  <c r="S1086" i="80"/>
  <c r="S977" i="80"/>
  <c r="S1090" i="80"/>
  <c r="S2363" i="80"/>
  <c r="S2067" i="80"/>
  <c r="S2066" i="80"/>
  <c r="S1746" i="80"/>
  <c r="S5120" i="80"/>
  <c r="S5335" i="80"/>
  <c r="S6976" i="80"/>
  <c r="O9121" i="80"/>
  <c r="S12412" i="80"/>
  <c r="S13198" i="80"/>
  <c r="S9172" i="80"/>
  <c r="S9399" i="80"/>
  <c r="S9799" i="80"/>
  <c r="S12107" i="80"/>
  <c r="S12414" i="80"/>
  <c r="S13130" i="80"/>
  <c r="S5895" i="80"/>
  <c r="S1826" i="80"/>
  <c r="S1022" i="80"/>
  <c r="S68" i="80"/>
  <c r="S557" i="80"/>
  <c r="S2374" i="80"/>
  <c r="S2425" i="80"/>
  <c r="S2399" i="80"/>
  <c r="S560" i="80"/>
  <c r="S982" i="80"/>
  <c r="S984" i="80"/>
  <c r="S1079" i="80"/>
  <c r="S1829" i="80"/>
  <c r="S2395" i="80"/>
  <c r="S1248" i="80"/>
  <c r="S1747" i="80"/>
  <c r="S9401" i="80"/>
  <c r="S13206" i="80"/>
  <c r="S13204" i="80"/>
  <c r="S9176" i="80"/>
  <c r="S9800" i="80"/>
  <c r="S12004" i="80"/>
  <c r="S12111" i="80"/>
  <c r="S12415" i="80"/>
  <c r="S5077" i="80"/>
  <c r="S6981" i="80"/>
  <c r="S6978" i="80"/>
  <c r="S1028" i="80"/>
  <c r="S566" i="80"/>
  <c r="S561" i="80"/>
  <c r="S75" i="80"/>
  <c r="S978" i="80"/>
  <c r="S2376" i="80"/>
  <c r="S2421" i="80"/>
  <c r="S1087" i="80"/>
  <c r="S1078" i="80"/>
  <c r="S1831" i="80"/>
  <c r="S2426" i="80"/>
  <c r="S9175" i="80"/>
  <c r="S9404" i="80"/>
  <c r="S9397" i="80"/>
  <c r="S12411" i="80"/>
  <c r="S12112" i="80"/>
  <c r="S12416" i="80"/>
  <c r="S13402" i="80"/>
  <c r="S979" i="80"/>
  <c r="S567" i="80"/>
  <c r="S554" i="80"/>
  <c r="S67" i="80"/>
  <c r="S2378" i="80"/>
  <c r="S2359" i="80"/>
  <c r="S1026" i="80"/>
  <c r="S1092" i="80"/>
  <c r="S1080" i="80"/>
  <c r="S1832" i="80"/>
  <c r="S2065" i="80"/>
  <c r="S2423" i="80"/>
  <c r="S2375" i="80"/>
  <c r="S12113" i="80"/>
  <c r="S13403" i="80"/>
  <c r="S5889" i="80"/>
  <c r="S315" i="80"/>
  <c r="S1825" i="80"/>
  <c r="S568" i="80"/>
  <c r="S555" i="80"/>
  <c r="S73" i="80"/>
  <c r="S2380" i="80"/>
  <c r="S2420" i="80"/>
  <c r="S2356" i="80"/>
  <c r="S2360" i="80"/>
  <c r="S2318" i="80"/>
  <c r="S1088" i="80"/>
  <c r="S1076" i="80"/>
  <c r="S2061" i="80"/>
  <c r="S2400" i="80"/>
  <c r="S2419" i="80"/>
  <c r="S2319" i="80"/>
  <c r="S2377" i="80"/>
  <c r="S5330" i="80"/>
  <c r="S9663" i="80"/>
  <c r="S12410" i="80"/>
  <c r="S12114" i="80"/>
  <c r="S5888" i="80"/>
  <c r="S6977" i="80"/>
  <c r="S569" i="80"/>
  <c r="S2382" i="80"/>
  <c r="S2427" i="80"/>
  <c r="S2316" i="80"/>
  <c r="S1084" i="80"/>
  <c r="S1081" i="80"/>
  <c r="S2396" i="80"/>
  <c r="S2424" i="80"/>
  <c r="S2311" i="80"/>
  <c r="S2379" i="80"/>
  <c r="S1743" i="80"/>
  <c r="S5101" i="80"/>
  <c r="S5331" i="80"/>
  <c r="S9661" i="80"/>
  <c r="S12115" i="80"/>
  <c r="S13126" i="80"/>
  <c r="S2312" i="80"/>
  <c r="S1077" i="80"/>
  <c r="S2064" i="80"/>
  <c r="S2392" i="80"/>
  <c r="S1749" i="80"/>
  <c r="S9173" i="80"/>
  <c r="S12109" i="80"/>
  <c r="S13199" i="80"/>
  <c r="S13205" i="80"/>
  <c r="S556" i="80"/>
  <c r="S1021" i="80"/>
  <c r="S2317" i="80"/>
  <c r="S2060" i="80"/>
  <c r="S1742" i="80"/>
  <c r="S5139" i="80"/>
  <c r="O8481" i="80"/>
  <c r="S12395" i="80"/>
  <c r="S12816" i="80"/>
  <c r="S5893" i="80"/>
  <c r="S2059" i="80"/>
  <c r="S5117" i="80"/>
  <c r="S5894" i="80"/>
  <c r="S344" i="80"/>
  <c r="S5115" i="80"/>
  <c r="S5082" i="80"/>
  <c r="S5892" i="80"/>
  <c r="S318" i="80"/>
  <c r="S5078" i="80"/>
  <c r="S562" i="80"/>
  <c r="S6980" i="80"/>
  <c r="S2357" i="80"/>
  <c r="S5140" i="80"/>
  <c r="S9168" i="80"/>
  <c r="S9171" i="80"/>
  <c r="S10036" i="80"/>
  <c r="S12002" i="80"/>
  <c r="S12396" i="80"/>
  <c r="S12413" i="80"/>
  <c r="S12587" i="80"/>
  <c r="S12820" i="80"/>
  <c r="S13332" i="80"/>
  <c r="S13387" i="80"/>
  <c r="S13479" i="80"/>
  <c r="S747" i="80"/>
  <c r="S743" i="80"/>
  <c r="S746" i="80"/>
  <c r="S588" i="80"/>
  <c r="S108" i="80"/>
  <c r="S583" i="80"/>
  <c r="S103" i="80"/>
  <c r="S742" i="80"/>
  <c r="S586" i="80"/>
  <c r="S104" i="80"/>
  <c r="S97" i="80"/>
  <c r="S110" i="80"/>
  <c r="S580" i="80"/>
  <c r="S106" i="80"/>
  <c r="S100" i="80"/>
  <c r="S375" i="80"/>
  <c r="S711" i="80"/>
  <c r="S95" i="80"/>
  <c r="S94" i="80"/>
  <c r="S587" i="80"/>
  <c r="S581" i="80"/>
  <c r="S750" i="80"/>
  <c r="S584" i="80"/>
  <c r="S105" i="80"/>
  <c r="S99" i="80"/>
  <c r="S219" i="80"/>
  <c r="S238" i="80"/>
  <c r="S234" i="80"/>
  <c r="S233" i="80"/>
  <c r="S429" i="80"/>
  <c r="S276" i="80"/>
  <c r="S243" i="80"/>
  <c r="S359" i="80"/>
  <c r="S434" i="80"/>
  <c r="S575" i="80"/>
  <c r="S244" i="80"/>
  <c r="S472" i="80"/>
  <c r="S473" i="80"/>
  <c r="S361" i="80"/>
  <c r="S228" i="80"/>
  <c r="S432" i="80"/>
  <c r="S240" i="80"/>
  <c r="S237" i="80"/>
  <c r="S540" i="80"/>
  <c r="S543" i="80"/>
  <c r="S578" i="80"/>
  <c r="S239" i="80"/>
  <c r="S542" i="80"/>
  <c r="S236" i="80"/>
  <c r="S435" i="80"/>
  <c r="S539" i="80"/>
  <c r="S281" i="80"/>
  <c r="S478" i="80"/>
  <c r="S716" i="80"/>
  <c r="S274" i="80"/>
  <c r="S230" i="80"/>
  <c r="S541" i="80"/>
  <c r="S277" i="80"/>
  <c r="S287" i="80"/>
  <c r="S480" i="80"/>
  <c r="S589" i="80"/>
  <c r="S431" i="80"/>
  <c r="S136" i="80"/>
  <c r="S748" i="80"/>
  <c r="S279" i="80"/>
  <c r="S592" i="80"/>
  <c r="S523" i="80"/>
  <c r="S591" i="80"/>
  <c r="S283" i="80"/>
  <c r="S535" i="80"/>
  <c r="S597" i="80"/>
  <c r="S406" i="80"/>
  <c r="S537" i="80"/>
  <c r="S130" i="80"/>
  <c r="S476" i="80"/>
  <c r="S275" i="80"/>
  <c r="S593" i="80"/>
  <c r="S484" i="80"/>
  <c r="S242" i="80"/>
  <c r="S288" i="80"/>
  <c r="S538" i="80"/>
  <c r="S289" i="80"/>
  <c r="S357" i="80"/>
  <c r="S427" i="80"/>
  <c r="S536" i="80"/>
  <c r="S744" i="80"/>
  <c r="S247" i="80"/>
  <c r="S725" i="80"/>
  <c r="S489" i="80"/>
  <c r="S757" i="80"/>
  <c r="S338" i="80"/>
  <c r="S167" i="80"/>
  <c r="S516" i="80"/>
  <c r="S466" i="80"/>
  <c r="S407" i="80"/>
  <c r="S424" i="80"/>
  <c r="S377" i="80"/>
  <c r="S467" i="80"/>
  <c r="S574" i="80"/>
  <c r="S418" i="80"/>
  <c r="S371" i="80"/>
  <c r="S381" i="80"/>
  <c r="S753" i="80"/>
  <c r="S401" i="80"/>
  <c r="S576" i="80"/>
  <c r="S367" i="80"/>
  <c r="S191" i="80"/>
  <c r="S402" i="80"/>
  <c r="S470" i="80"/>
  <c r="S515" i="80"/>
  <c r="S380" i="80"/>
  <c r="S373" i="80"/>
  <c r="S155" i="80"/>
  <c r="S579" i="80"/>
  <c r="S425" i="80"/>
  <c r="S223" i="80"/>
  <c r="S510" i="80"/>
  <c r="S372" i="80"/>
  <c r="S756" i="80"/>
  <c r="S368" i="80"/>
  <c r="S577" i="80"/>
  <c r="S369" i="80"/>
  <c r="S755" i="80"/>
  <c r="S340" i="80"/>
  <c r="S186" i="80"/>
  <c r="S227" i="80"/>
  <c r="S751" i="80"/>
  <c r="S376" i="80"/>
  <c r="S509" i="80"/>
  <c r="S152" i="80"/>
  <c r="S339" i="80"/>
  <c r="S150" i="80"/>
  <c r="S572" i="80"/>
  <c r="S714" i="80"/>
  <c r="S220" i="80"/>
  <c r="S736" i="80"/>
  <c r="S738" i="80"/>
  <c r="S759" i="80"/>
  <c r="S342" i="80"/>
  <c r="S189" i="80"/>
  <c r="S400" i="80"/>
  <c r="S508" i="80"/>
  <c r="S511" i="80"/>
  <c r="S187" i="80"/>
  <c r="S345" i="80"/>
  <c r="S571" i="80"/>
  <c r="S710" i="80"/>
  <c r="S188" i="80"/>
  <c r="S365" i="80"/>
  <c r="S465" i="80"/>
  <c r="S754" i="80"/>
  <c r="S185" i="80"/>
  <c r="S464" i="80"/>
  <c r="S192" i="80"/>
  <c r="S513" i="80"/>
  <c r="S419" i="80"/>
  <c r="S151" i="80"/>
  <c r="S222" i="80"/>
  <c r="S370" i="80"/>
  <c r="S218" i="80"/>
  <c r="S468" i="80"/>
  <c r="S758" i="80"/>
  <c r="S379" i="80"/>
  <c r="S405" i="80"/>
  <c r="S420" i="80"/>
  <c r="S374" i="80"/>
  <c r="S471" i="80"/>
  <c r="S149" i="80"/>
  <c r="S423" i="80"/>
  <c r="S739" i="80"/>
  <c r="S366" i="80"/>
  <c r="S514" i="80"/>
  <c r="S154" i="80"/>
  <c r="S422" i="80"/>
  <c r="S217" i="80"/>
  <c r="I70" i="85"/>
  <c r="I63" i="85"/>
  <c r="I46" i="85"/>
  <c r="G66" i="85"/>
  <c r="G48" i="85"/>
  <c r="E73" i="85"/>
  <c r="I72" i="85"/>
  <c r="M55" i="76"/>
  <c r="N55" i="76" s="1"/>
  <c r="H289" i="84"/>
  <c r="G289" i="84"/>
  <c r="G793" i="84" s="1"/>
  <c r="H541" i="84"/>
  <c r="G541" i="84"/>
  <c r="H595" i="79"/>
  <c r="H883" i="79"/>
  <c r="B1642" i="79"/>
  <c r="H496" i="79"/>
  <c r="H1468" i="79"/>
  <c r="H1171" i="79"/>
  <c r="H955" i="79"/>
  <c r="H397" i="79"/>
  <c r="H1876" i="79"/>
  <c r="H1207" i="79"/>
  <c r="H541" i="79"/>
  <c r="H1669" i="79"/>
  <c r="H1786" i="79"/>
  <c r="H775" i="79"/>
  <c r="H1885" i="79"/>
  <c r="H685" i="79"/>
  <c r="H1072" i="79"/>
  <c r="H1279" i="79"/>
  <c r="H370" i="79"/>
  <c r="H1396" i="79"/>
  <c r="H820" i="79"/>
  <c r="H1423" i="79"/>
  <c r="H523" i="79"/>
  <c r="H982" i="79"/>
  <c r="H1000" i="79"/>
  <c r="H748" i="79"/>
  <c r="H1459" i="79"/>
  <c r="H163" i="79"/>
  <c r="H1714" i="79"/>
  <c r="H10" i="79"/>
  <c r="H1603" i="79"/>
  <c r="H1522" i="79"/>
  <c r="H181" i="79"/>
  <c r="H46" i="79"/>
  <c r="H343" i="79"/>
  <c r="H784" i="79"/>
  <c r="H1324" i="79"/>
  <c r="H946" i="79"/>
  <c r="H1768" i="79"/>
  <c r="H280" i="79"/>
  <c r="H253" i="79"/>
  <c r="H505" i="79"/>
  <c r="H1387" i="79"/>
  <c r="H415" i="79"/>
  <c r="H1270" i="79"/>
  <c r="H1117" i="79"/>
  <c r="H1414" i="79"/>
  <c r="H1090" i="79"/>
  <c r="H334" i="79"/>
  <c r="H874" i="79"/>
  <c r="H100" i="79"/>
  <c r="H1867" i="79"/>
  <c r="H478" i="79"/>
  <c r="H622" i="79"/>
  <c r="H928" i="79"/>
  <c r="H451" i="79"/>
  <c r="H55" i="79"/>
  <c r="H172" i="79"/>
  <c r="H1687" i="79"/>
  <c r="H1531" i="79"/>
  <c r="H604" i="79"/>
  <c r="H703" i="79"/>
  <c r="H1027" i="79"/>
  <c r="H154" i="79"/>
  <c r="H1018" i="79"/>
  <c r="H1495" i="79"/>
  <c r="H1063" i="79"/>
  <c r="H973" i="79"/>
  <c r="H226" i="79"/>
  <c r="H568" i="79"/>
  <c r="H856" i="79"/>
  <c r="H316" i="79"/>
  <c r="H1840" i="79"/>
  <c r="H1135" i="79"/>
  <c r="H1621" i="79"/>
  <c r="H208" i="79"/>
  <c r="H910" i="79"/>
  <c r="H1441" i="79"/>
  <c r="H487" i="79"/>
  <c r="H1144" i="79"/>
  <c r="H1759" i="79"/>
  <c r="H1405" i="79"/>
  <c r="H1360" i="79"/>
  <c r="H1252" i="79"/>
  <c r="H937" i="79"/>
  <c r="H1288" i="79"/>
  <c r="H1576" i="79"/>
  <c r="H901" i="79"/>
  <c r="H469" i="79"/>
  <c r="H190" i="79"/>
  <c r="H1777" i="79"/>
  <c r="H640" i="79"/>
  <c r="H1009" i="79"/>
  <c r="H1630" i="79"/>
  <c r="H1831" i="79"/>
  <c r="H136" i="79"/>
  <c r="H1678" i="79"/>
  <c r="H712" i="79"/>
  <c r="H1723" i="79"/>
  <c r="H649" i="79"/>
  <c r="H1351" i="79"/>
  <c r="H271" i="79"/>
  <c r="H64" i="79"/>
  <c r="H28" i="79"/>
  <c r="H919" i="79"/>
  <c r="H694" i="79"/>
  <c r="H1099" i="79"/>
  <c r="H262" i="79"/>
  <c r="H1705" i="79"/>
  <c r="H847" i="79"/>
  <c r="H1297" i="79"/>
  <c r="H1486" i="79"/>
  <c r="H757" i="79"/>
  <c r="H1741" i="79"/>
  <c r="H1369" i="79"/>
  <c r="H667" i="79"/>
  <c r="H1162" i="79"/>
  <c r="H1153" i="79"/>
  <c r="H1477" i="79"/>
  <c r="H1342" i="79"/>
  <c r="B103" i="93"/>
  <c r="H144" i="93"/>
  <c r="H55" i="93"/>
  <c r="M55" i="93" s="1"/>
  <c r="N55" i="93" s="1"/>
  <c r="H140" i="93"/>
  <c r="H146" i="93"/>
  <c r="H46" i="93"/>
  <c r="M46" i="93" s="1"/>
  <c r="N46" i="93" s="1"/>
  <c r="H142" i="93"/>
  <c r="H141" i="93"/>
  <c r="N253" i="94"/>
  <c r="S719" i="80"/>
  <c r="S721" i="80"/>
  <c r="S718" i="80"/>
  <c r="S212" i="80"/>
  <c r="H121" i="93"/>
  <c r="H10" i="93"/>
  <c r="H379" i="69"/>
  <c r="H388" i="69"/>
  <c r="H217" i="69"/>
  <c r="H1894" i="79"/>
  <c r="H829" i="79"/>
  <c r="H1513" i="79"/>
  <c r="H298" i="79"/>
  <c r="H127" i="79"/>
  <c r="H1912" i="79"/>
  <c r="H82" i="79"/>
  <c r="H217" i="79"/>
  <c r="H388" i="79"/>
  <c r="H55" i="92"/>
  <c r="H73" i="92"/>
  <c r="B85" i="92"/>
  <c r="Q85" i="92" s="1"/>
  <c r="H37" i="92"/>
  <c r="H28" i="92"/>
  <c r="S286" i="80"/>
  <c r="S284" i="80"/>
  <c r="S290" i="80"/>
  <c r="S291" i="80"/>
  <c r="S285" i="80"/>
  <c r="L109" i="76"/>
  <c r="L262" i="72"/>
  <c r="O262" i="72" s="1"/>
  <c r="L154" i="72"/>
  <c r="O154" i="72" s="1"/>
  <c r="L10" i="72"/>
  <c r="O10" i="72" s="1"/>
  <c r="L64" i="72"/>
  <c r="O64" i="72" s="1"/>
  <c r="L208" i="72"/>
  <c r="O208" i="72" s="1"/>
  <c r="L82" i="72"/>
  <c r="O82" i="72" s="1"/>
  <c r="L217" i="72"/>
  <c r="O217" i="72" s="1"/>
  <c r="L289" i="72"/>
  <c r="O289" i="72" s="1"/>
  <c r="L37" i="72"/>
  <c r="O37" i="72" s="1"/>
  <c r="L145" i="72"/>
  <c r="O145" i="72" s="1"/>
  <c r="L118" i="72"/>
  <c r="O118" i="72" s="1"/>
  <c r="L328" i="72"/>
  <c r="O328" i="72" s="1"/>
  <c r="O337" i="72" s="1"/>
  <c r="L253" i="72"/>
  <c r="O253" i="72" s="1"/>
  <c r="B314" i="72"/>
  <c r="L244" i="72"/>
  <c r="O244" i="72" s="1"/>
  <c r="L19" i="72"/>
  <c r="O19" i="72" s="1"/>
  <c r="L235" i="72"/>
  <c r="O235" i="72" s="1"/>
  <c r="L226" i="72"/>
  <c r="O226" i="72" s="1"/>
  <c r="L100" i="72"/>
  <c r="O100" i="72" s="1"/>
  <c r="L271" i="72"/>
  <c r="O271" i="72" s="1"/>
  <c r="L28" i="72"/>
  <c r="O28" i="72" s="1"/>
  <c r="L199" i="72"/>
  <c r="O199" i="72" s="1"/>
  <c r="L91" i="72"/>
  <c r="O91" i="72" s="1"/>
  <c r="L73" i="72"/>
  <c r="O73" i="72" s="1"/>
  <c r="L46" i="72"/>
  <c r="O46" i="72" s="1"/>
  <c r="L136" i="72"/>
  <c r="O136" i="72" s="1"/>
  <c r="S707" i="80"/>
  <c r="S709" i="80"/>
  <c r="S713" i="80"/>
  <c r="S708" i="80"/>
  <c r="S712" i="80"/>
  <c r="S720" i="80"/>
  <c r="S722" i="80"/>
  <c r="H82" i="93"/>
  <c r="H73" i="93"/>
  <c r="M73" i="93" s="1"/>
  <c r="N73" i="93" s="1"/>
  <c r="H253" i="69"/>
  <c r="H424" i="69"/>
  <c r="H433" i="79"/>
  <c r="H1054" i="79"/>
  <c r="H1567" i="79"/>
  <c r="H838" i="79"/>
  <c r="H1540" i="79"/>
  <c r="H406" i="79"/>
  <c r="J1921" i="79"/>
  <c r="P1644" i="79"/>
  <c r="Q1644" i="79" s="1"/>
  <c r="S213" i="80"/>
  <c r="S216" i="80"/>
  <c r="S214" i="80"/>
  <c r="S215" i="80"/>
  <c r="N216" i="97"/>
  <c r="L55" i="87"/>
  <c r="O55" i="87" s="1"/>
  <c r="L19" i="87"/>
  <c r="O19" i="87" s="1"/>
  <c r="L82" i="87"/>
  <c r="O82" i="87" s="1"/>
  <c r="L118" i="87"/>
  <c r="O118" i="87" s="1"/>
  <c r="L109" i="87"/>
  <c r="O109" i="87" s="1"/>
  <c r="L100" i="87"/>
  <c r="O100" i="87" s="1"/>
  <c r="L28" i="87"/>
  <c r="O28" i="87" s="1"/>
  <c r="L37" i="87"/>
  <c r="O37" i="87" s="1"/>
  <c r="L64" i="87"/>
  <c r="O64" i="87" s="1"/>
  <c r="B131" i="87"/>
  <c r="L91" i="87"/>
  <c r="O91" i="87" s="1"/>
  <c r="L46" i="87"/>
  <c r="O46" i="87" s="1"/>
  <c r="L73" i="87"/>
  <c r="O73" i="87" s="1"/>
  <c r="L10" i="87"/>
  <c r="O10" i="87" s="1"/>
  <c r="L136" i="76"/>
  <c r="L145" i="76"/>
  <c r="O145" i="76" s="1"/>
  <c r="L91" i="76"/>
  <c r="O91" i="76" s="1"/>
  <c r="L208" i="76"/>
  <c r="O208" i="76" s="1"/>
  <c r="L154" i="76"/>
  <c r="O154" i="76" s="1"/>
  <c r="L244" i="76"/>
  <c r="O244" i="76" s="1"/>
  <c r="L73" i="76"/>
  <c r="O73" i="76" s="1"/>
  <c r="L217" i="76"/>
  <c r="O217" i="76" s="1"/>
  <c r="L199" i="76"/>
  <c r="O199" i="76" s="1"/>
  <c r="L64" i="76"/>
  <c r="O64" i="76" s="1"/>
  <c r="L190" i="76"/>
  <c r="O190" i="76" s="1"/>
  <c r="L172" i="76"/>
  <c r="O172" i="76" s="1"/>
  <c r="B284" i="76"/>
  <c r="L19" i="76"/>
  <c r="L235" i="76"/>
  <c r="O235" i="76" s="1"/>
  <c r="L127" i="76"/>
  <c r="O127" i="76" s="1"/>
  <c r="L181" i="76"/>
  <c r="O181" i="76" s="1"/>
  <c r="L226" i="76"/>
  <c r="O226" i="76" s="1"/>
  <c r="L10" i="76"/>
  <c r="O10" i="76" s="1"/>
  <c r="L37" i="76"/>
  <c r="O37" i="76" s="1"/>
  <c r="L100" i="76"/>
  <c r="L262" i="76"/>
  <c r="O262" i="76" s="1"/>
  <c r="L46" i="76"/>
  <c r="O46" i="76" s="1"/>
  <c r="L271" i="76"/>
  <c r="O271" i="76" s="1"/>
  <c r="L55" i="76"/>
  <c r="O55" i="76" s="1"/>
  <c r="L28" i="76"/>
  <c r="O28" i="76" s="1"/>
  <c r="L82" i="76"/>
  <c r="O82" i="76" s="1"/>
  <c r="L118" i="76"/>
  <c r="O118" i="76" s="1"/>
  <c r="S414" i="80"/>
  <c r="S413" i="80"/>
  <c r="H415" i="69"/>
  <c r="H226" i="69"/>
  <c r="H109" i="69"/>
  <c r="H100" i="69"/>
  <c r="H280" i="69"/>
  <c r="H145" i="69"/>
  <c r="H325" i="69"/>
  <c r="H352" i="69"/>
  <c r="H91" i="69"/>
  <c r="H127" i="69"/>
  <c r="H262" i="69"/>
  <c r="H10" i="69"/>
  <c r="B436" i="69"/>
  <c r="H82" i="69"/>
  <c r="H154" i="69"/>
  <c r="H118" i="69"/>
  <c r="H307" i="69"/>
  <c r="H37" i="69"/>
  <c r="H19" i="69"/>
  <c r="H370" i="69"/>
  <c r="H289" i="69"/>
  <c r="S724" i="80"/>
  <c r="S729" i="80"/>
  <c r="S732" i="80"/>
  <c r="S727" i="80"/>
  <c r="S730" i="80"/>
  <c r="S728" i="80"/>
  <c r="S731" i="80"/>
  <c r="H46" i="76"/>
  <c r="M46" i="76" s="1"/>
  <c r="N46" i="76" s="1"/>
  <c r="H118" i="76"/>
  <c r="H64" i="76"/>
  <c r="M64" i="76" s="1"/>
  <c r="N64" i="76" s="1"/>
  <c r="H244" i="76"/>
  <c r="M244" i="76" s="1"/>
  <c r="N244" i="76" s="1"/>
  <c r="H28" i="76"/>
  <c r="H181" i="76"/>
  <c r="M181" i="76" s="1"/>
  <c r="N181" i="76" s="1"/>
  <c r="H271" i="76"/>
  <c r="H163" i="76"/>
  <c r="M163" i="76" s="1"/>
  <c r="N163" i="76" s="1"/>
  <c r="H37" i="76"/>
  <c r="H82" i="76"/>
  <c r="H199" i="76"/>
  <c r="M199" i="76" s="1"/>
  <c r="N199" i="76" s="1"/>
  <c r="H235" i="76"/>
  <c r="S341" i="80"/>
  <c r="S343" i="80"/>
  <c r="S337" i="80"/>
  <c r="H145" i="77"/>
  <c r="H64" i="77"/>
  <c r="H46" i="77"/>
  <c r="H127" i="77"/>
  <c r="H91" i="77"/>
  <c r="H82" i="77"/>
  <c r="H118" i="77"/>
  <c r="H136" i="77"/>
  <c r="S740" i="80"/>
  <c r="S734" i="80"/>
  <c r="S735" i="80"/>
  <c r="S737" i="80"/>
  <c r="S741" i="80"/>
  <c r="S314" i="80"/>
  <c r="S207" i="80"/>
  <c r="S311" i="80"/>
  <c r="S310" i="80"/>
  <c r="S206" i="80"/>
  <c r="S316" i="80"/>
  <c r="K136" i="91"/>
  <c r="K28" i="91"/>
  <c r="K298" i="91"/>
  <c r="K100" i="91"/>
  <c r="K82" i="91"/>
  <c r="K37" i="91"/>
  <c r="K10" i="91"/>
  <c r="K73" i="91"/>
  <c r="K364" i="91"/>
  <c r="K154" i="91"/>
  <c r="K391" i="91"/>
  <c r="K109" i="91"/>
  <c r="K253" i="91"/>
  <c r="K235" i="91"/>
  <c r="K325" i="91"/>
  <c r="K190" i="91"/>
  <c r="K316" i="91"/>
  <c r="K226" i="91"/>
  <c r="K181" i="91"/>
  <c r="K127" i="91"/>
  <c r="K172" i="91"/>
  <c r="K118" i="91"/>
  <c r="K145" i="91"/>
  <c r="K208" i="91"/>
  <c r="K280" i="91"/>
  <c r="K217" i="91"/>
  <c r="K91" i="91"/>
  <c r="K373" i="91"/>
  <c r="K19" i="91"/>
  <c r="K199" i="91"/>
  <c r="K163" i="91"/>
  <c r="S313" i="80"/>
  <c r="S312" i="80"/>
  <c r="H163" i="84"/>
  <c r="M163" i="84" s="1"/>
  <c r="N163" i="84" s="1"/>
  <c r="H370" i="84"/>
  <c r="H304" i="84"/>
  <c r="H307" i="84"/>
  <c r="H37" i="84"/>
  <c r="M37" i="84" s="1"/>
  <c r="N37" i="84" s="1"/>
  <c r="H866" i="84"/>
  <c r="H640" i="84"/>
  <c r="H118" i="84"/>
  <c r="H596" i="84"/>
  <c r="H626" i="84"/>
  <c r="H773" i="84"/>
  <c r="H590" i="84"/>
  <c r="H555" i="84"/>
  <c r="H619" i="84"/>
  <c r="H329" i="84"/>
  <c r="H649" i="84"/>
  <c r="H292" i="84"/>
  <c r="H397" i="84"/>
  <c r="H770" i="84"/>
  <c r="H812" i="84"/>
  <c r="H305" i="84"/>
  <c r="H548" i="84"/>
  <c r="H296" i="84"/>
  <c r="H293" i="84"/>
  <c r="H556" i="84"/>
  <c r="H302" i="84"/>
  <c r="H769" i="84"/>
  <c r="H577" i="84"/>
  <c r="M577" i="84" s="1"/>
  <c r="N577" i="84" s="1"/>
  <c r="H911" i="84"/>
  <c r="H617" i="84"/>
  <c r="H271" i="84"/>
  <c r="H10" i="84"/>
  <c r="H775" i="84"/>
  <c r="H145" i="84"/>
  <c r="H595" i="84"/>
  <c r="H821" i="84"/>
  <c r="H100" i="84"/>
  <c r="H553" i="84"/>
  <c r="H217" i="84"/>
  <c r="H604" i="84"/>
  <c r="H600" i="84"/>
  <c r="H784" i="84"/>
  <c r="H593" i="84"/>
  <c r="H451" i="84"/>
  <c r="H712" i="84"/>
  <c r="H136" i="84"/>
  <c r="H768" i="84"/>
  <c r="H544" i="84"/>
  <c r="H658" i="84"/>
  <c r="L19" i="88"/>
  <c r="B122" i="88"/>
  <c r="L55" i="88"/>
  <c r="L64" i="88"/>
  <c r="O64" i="88" s="1"/>
  <c r="L28" i="88"/>
  <c r="O28" i="88" s="1"/>
  <c r="L46" i="88"/>
  <c r="K127" i="73"/>
  <c r="K163" i="73"/>
  <c r="K118" i="73"/>
  <c r="K145" i="73"/>
  <c r="B330" i="73"/>
  <c r="K262" i="73"/>
  <c r="K109" i="73"/>
  <c r="K316" i="73"/>
  <c r="K82" i="73"/>
  <c r="K154" i="73"/>
  <c r="K280" i="73"/>
  <c r="K208" i="73"/>
  <c r="K55" i="73"/>
  <c r="K307" i="73"/>
  <c r="K172" i="73"/>
  <c r="K46" i="73"/>
  <c r="K253" i="73"/>
  <c r="K37" i="73"/>
  <c r="K181" i="73"/>
  <c r="K235" i="73"/>
  <c r="K289" i="73"/>
  <c r="K73" i="73"/>
  <c r="K190" i="73"/>
  <c r="K244" i="73"/>
  <c r="K128" i="96"/>
  <c r="M128" i="96" s="1"/>
  <c r="N128" i="96" s="1"/>
  <c r="K183" i="96"/>
  <c r="M183" i="96" s="1"/>
  <c r="N183" i="96" s="1"/>
  <c r="K137" i="96"/>
  <c r="M137" i="96" s="1"/>
  <c r="N137" i="96" s="1"/>
  <c r="K92" i="96"/>
  <c r="M92" i="96" s="1"/>
  <c r="N92" i="96" s="1"/>
  <c r="K156" i="96"/>
  <c r="M156" i="96" s="1"/>
  <c r="N156" i="96" s="1"/>
  <c r="K201" i="96"/>
  <c r="M201" i="96" s="1"/>
  <c r="N201" i="96" s="1"/>
  <c r="K37" i="96"/>
  <c r="M37" i="96" s="1"/>
  <c r="N37" i="96" s="1"/>
  <c r="K10" i="96"/>
  <c r="M10" i="96" s="1"/>
  <c r="N10" i="96" s="1"/>
  <c r="K174" i="96"/>
  <c r="M174" i="96" s="1"/>
  <c r="N174" i="96" s="1"/>
  <c r="K147" i="96"/>
  <c r="M147" i="96" s="1"/>
  <c r="N147" i="96" s="1"/>
  <c r="K28" i="96"/>
  <c r="M28" i="96" s="1"/>
  <c r="N28" i="96" s="1"/>
  <c r="K165" i="96"/>
  <c r="M165" i="96" s="1"/>
  <c r="N165" i="96" s="1"/>
  <c r="K110" i="96"/>
  <c r="M110" i="96" s="1"/>
  <c r="N110" i="96" s="1"/>
  <c r="K210" i="96"/>
  <c r="M210" i="96" s="1"/>
  <c r="N210" i="96" s="1"/>
  <c r="K119" i="96"/>
  <c r="M119" i="96" s="1"/>
  <c r="N119" i="96" s="1"/>
  <c r="K19" i="96"/>
  <c r="M19" i="96" s="1"/>
  <c r="N19" i="96" s="1"/>
  <c r="K47" i="96"/>
  <c r="M47" i="96" s="1"/>
  <c r="N47" i="96" s="1"/>
  <c r="K56" i="96"/>
  <c r="M56" i="96" s="1"/>
  <c r="N56" i="96" s="1"/>
  <c r="K74" i="96"/>
  <c r="M74" i="96" s="1"/>
  <c r="N74" i="96" s="1"/>
  <c r="K101" i="96"/>
  <c r="M101" i="96" s="1"/>
  <c r="N101" i="96" s="1"/>
  <c r="S482" i="80"/>
  <c r="S231" i="80"/>
  <c r="S232" i="80"/>
  <c r="S229" i="80"/>
  <c r="S204" i="80"/>
  <c r="H107" i="85"/>
  <c r="I106" i="85"/>
  <c r="H46" i="90"/>
  <c r="H73" i="90"/>
  <c r="L91" i="93"/>
  <c r="O91" i="93" s="1"/>
  <c r="L28" i="93"/>
  <c r="L10" i="93"/>
  <c r="O10" i="93" s="1"/>
  <c r="L82" i="93"/>
  <c r="O82" i="93" s="1"/>
  <c r="L130" i="93"/>
  <c r="O130" i="93" s="1"/>
  <c r="B107" i="93"/>
  <c r="L121" i="93"/>
  <c r="O121" i="93" s="1"/>
  <c r="L37" i="93"/>
  <c r="O37" i="93" s="1"/>
  <c r="L139" i="93"/>
  <c r="O139" i="93" s="1"/>
  <c r="L46" i="93"/>
  <c r="O46" i="93" s="1"/>
  <c r="L19" i="93"/>
  <c r="S404" i="80"/>
  <c r="S403" i="80"/>
  <c r="H98" i="86"/>
  <c r="H85" i="86"/>
  <c r="S109" i="80"/>
  <c r="S111" i="80"/>
  <c r="G1639" i="79"/>
  <c r="H9" i="87"/>
  <c r="H9" i="73"/>
  <c r="H9" i="91"/>
  <c r="H9" i="71"/>
  <c r="H9" i="82"/>
  <c r="H9" i="78"/>
  <c r="H9" i="96"/>
  <c r="S166" i="80"/>
  <c r="S173" i="80"/>
  <c r="S169" i="80"/>
  <c r="S168" i="80"/>
  <c r="S171" i="80"/>
  <c r="S358" i="80"/>
  <c r="S360" i="80"/>
  <c r="S355" i="80"/>
  <c r="S356" i="80"/>
  <c r="S362" i="80"/>
  <c r="G100" i="93"/>
  <c r="P103" i="93" s="1"/>
  <c r="Q103" i="93" s="1"/>
  <c r="L9" i="79"/>
  <c r="L10" i="80"/>
  <c r="L9" i="90"/>
  <c r="L9" i="91"/>
  <c r="L9" i="73"/>
  <c r="L9" i="96"/>
  <c r="L9" i="86"/>
  <c r="L9" i="95"/>
  <c r="L9" i="84"/>
  <c r="L9" i="94"/>
  <c r="L9" i="89"/>
  <c r="L9" i="77"/>
  <c r="L9" i="82"/>
  <c r="L9" i="71"/>
  <c r="L9" i="69"/>
  <c r="H31" i="89"/>
  <c r="H64" i="89"/>
  <c r="H9" i="72"/>
  <c r="H10" i="80"/>
  <c r="B2502" i="80" s="1"/>
  <c r="S463" i="80"/>
  <c r="S469" i="80"/>
  <c r="S245" i="80"/>
  <c r="J325" i="73"/>
  <c r="P330" i="73" s="1"/>
  <c r="Q330" i="73" s="1"/>
  <c r="H9" i="95"/>
  <c r="H9" i="94"/>
  <c r="L9" i="92"/>
  <c r="K370" i="69"/>
  <c r="K37" i="69"/>
  <c r="K388" i="69"/>
  <c r="Q121" i="88"/>
  <c r="K55" i="71"/>
  <c r="K127" i="71"/>
  <c r="K208" i="71"/>
  <c r="K37" i="88"/>
  <c r="M37" i="88" s="1"/>
  <c r="N37" i="88" s="1"/>
  <c r="K82" i="88"/>
  <c r="M82" i="88" s="1"/>
  <c r="N82" i="88" s="1"/>
  <c r="K28" i="88"/>
  <c r="M28" i="88" s="1"/>
  <c r="N28" i="88" s="1"/>
  <c r="B121" i="88"/>
  <c r="K847" i="79"/>
  <c r="K1117" i="79"/>
  <c r="K1099" i="79"/>
  <c r="K577" i="79"/>
  <c r="K1387" i="79"/>
  <c r="K1378" i="79"/>
  <c r="K163" i="79"/>
  <c r="K82" i="79"/>
  <c r="K1432" i="79"/>
  <c r="K1603" i="79"/>
  <c r="K1705" i="79"/>
  <c r="K172" i="79"/>
  <c r="K946" i="79"/>
  <c r="K253" i="79"/>
  <c r="K541" i="79"/>
  <c r="K514" i="79"/>
  <c r="K478" i="79"/>
  <c r="K1153" i="79"/>
  <c r="K37" i="79"/>
  <c r="K928" i="79"/>
  <c r="K820" i="79"/>
  <c r="K1027" i="79"/>
  <c r="K1450" i="79"/>
  <c r="K1342" i="79"/>
  <c r="K1207" i="79"/>
  <c r="K1687" i="79"/>
  <c r="K379" i="79"/>
  <c r="K1495" i="79"/>
  <c r="K1135" i="79"/>
  <c r="K1441" i="79"/>
  <c r="K973" i="79"/>
  <c r="K1669" i="79"/>
  <c r="K1315" i="79"/>
  <c r="K1333" i="79"/>
  <c r="K550" i="79"/>
  <c r="K1696" i="79"/>
  <c r="K1549" i="79"/>
  <c r="K1903" i="79"/>
  <c r="K28" i="79"/>
  <c r="K748" i="79"/>
  <c r="K262" i="79"/>
  <c r="K1063" i="79"/>
  <c r="K1189" i="79"/>
  <c r="K1045" i="79"/>
  <c r="K397" i="79"/>
  <c r="K388" i="79"/>
  <c r="K793" i="79"/>
  <c r="K46" i="79"/>
  <c r="K442" i="79"/>
  <c r="K1090" i="79"/>
  <c r="K64" i="79"/>
  <c r="K1054" i="79"/>
  <c r="K307" i="79"/>
  <c r="K343" i="79"/>
  <c r="K1243" i="79"/>
  <c r="K883" i="79"/>
  <c r="K190" i="79"/>
  <c r="L9" i="78"/>
  <c r="K19" i="87"/>
  <c r="K91" i="87"/>
  <c r="K55" i="87"/>
  <c r="K109" i="87"/>
  <c r="K28" i="76"/>
  <c r="K235" i="76"/>
  <c r="K262" i="76"/>
  <c r="M262" i="76" s="1"/>
  <c r="N262" i="76" s="1"/>
  <c r="K127" i="76"/>
  <c r="M127" i="76" s="1"/>
  <c r="N127" i="76" s="1"/>
  <c r="K217" i="76"/>
  <c r="M217" i="76" s="1"/>
  <c r="N217" i="76" s="1"/>
  <c r="K190" i="76"/>
  <c r="M190" i="76" s="1"/>
  <c r="N190" i="76" s="1"/>
  <c r="K118" i="76"/>
  <c r="K154" i="76"/>
  <c r="M154" i="76" s="1"/>
  <c r="N154" i="76" s="1"/>
  <c r="K37" i="76"/>
  <c r="G433" i="69"/>
  <c r="P436" i="69" s="1"/>
  <c r="Q436" i="69" s="1"/>
  <c r="K91" i="77"/>
  <c r="K19" i="77"/>
  <c r="B157" i="77"/>
  <c r="K64" i="77"/>
  <c r="K127" i="77"/>
  <c r="G145" i="78"/>
  <c r="P148" i="78" s="1"/>
  <c r="J307" i="72"/>
  <c r="P312" i="72" s="1"/>
  <c r="Q312" i="72" s="1"/>
  <c r="S1794" i="80"/>
  <c r="S1790" i="80"/>
  <c r="S1789" i="80"/>
  <c r="K46" i="90"/>
  <c r="K55" i="90"/>
  <c r="K10" i="90"/>
  <c r="K19" i="90"/>
  <c r="A244" i="94"/>
  <c r="S1763" i="80"/>
  <c r="S1767" i="80"/>
  <c r="G307" i="72"/>
  <c r="P310" i="72" s="1"/>
  <c r="K298" i="82"/>
  <c r="K181" i="82"/>
  <c r="K208" i="84"/>
  <c r="K64" i="84"/>
  <c r="J154" i="77"/>
  <c r="P157" i="77" s="1"/>
  <c r="Q157" i="77" s="1"/>
  <c r="K147" i="95"/>
  <c r="M147" i="95" s="1"/>
  <c r="N147" i="95" s="1"/>
  <c r="N229" i="95" s="1"/>
  <c r="K108" i="97"/>
  <c r="M108" i="97" s="1"/>
  <c r="N108" i="97" s="1"/>
  <c r="K171" i="97"/>
  <c r="M171" i="97" s="1"/>
  <c r="N171" i="97" s="1"/>
  <c r="K154" i="82"/>
  <c r="K10" i="80"/>
  <c r="B2503" i="80" s="1"/>
  <c r="K9" i="89"/>
  <c r="S1544" i="79"/>
  <c r="S1547" i="79"/>
  <c r="AN110" i="98"/>
  <c r="S623" i="80"/>
  <c r="S619" i="80"/>
  <c r="G73" i="93"/>
  <c r="O253" i="94"/>
  <c r="J216" i="97"/>
  <c r="R110" i="98"/>
  <c r="G217" i="71"/>
  <c r="P220" i="71" s="1"/>
  <c r="N110" i="98"/>
  <c r="S5084" i="80"/>
  <c r="S5083" i="80"/>
  <c r="S5081" i="80"/>
  <c r="S5080" i="80"/>
  <c r="K62" i="99"/>
  <c r="AM110" i="98"/>
  <c r="AX110" i="98"/>
  <c r="Y110" i="98"/>
  <c r="G110" i="98"/>
  <c r="L110" i="98"/>
  <c r="J110" i="98"/>
  <c r="O62" i="99"/>
  <c r="S227" i="86"/>
  <c r="S246" i="86"/>
  <c r="S1989" i="80"/>
  <c r="S1991" i="80"/>
  <c r="S1993" i="80"/>
  <c r="S1988" i="80"/>
  <c r="S1995" i="80"/>
  <c r="S1990" i="80"/>
  <c r="S1987" i="80"/>
  <c r="S206" i="86"/>
  <c r="S230" i="86"/>
  <c r="S250" i="86"/>
  <c r="S6954" i="80"/>
  <c r="S6952" i="80"/>
  <c r="S6956" i="80"/>
  <c r="S6950" i="80"/>
  <c r="S6949" i="80"/>
  <c r="S6948" i="80"/>
  <c r="S6953" i="80"/>
  <c r="S6984" i="80"/>
  <c r="S6992" i="80"/>
  <c r="S6991" i="80"/>
  <c r="S6990" i="80"/>
  <c r="S6989" i="80"/>
  <c r="S6988" i="80"/>
  <c r="S6986" i="80"/>
  <c r="S6987" i="80"/>
  <c r="O8913" i="80"/>
  <c r="J37" i="69"/>
  <c r="J433" i="69" s="1"/>
  <c r="P438" i="69" s="1"/>
  <c r="Q438" i="69" s="1"/>
  <c r="S233" i="86"/>
  <c r="S251" i="86"/>
  <c r="S243" i="86"/>
  <c r="S234" i="86"/>
  <c r="S252" i="86"/>
  <c r="S5098" i="80"/>
  <c r="S5097" i="80"/>
  <c r="S5096" i="80"/>
  <c r="S5094" i="80"/>
  <c r="S5100" i="80"/>
  <c r="S5099" i="80"/>
  <c r="S240" i="86"/>
  <c r="G244" i="86"/>
  <c r="G280" i="86" s="1"/>
  <c r="P283" i="86" s="1"/>
  <c r="Q283" i="86" s="1"/>
  <c r="S249" i="86"/>
  <c r="A11087" i="80"/>
  <c r="A11096" i="80" s="1"/>
  <c r="A11105" i="80" s="1"/>
  <c r="A11114" i="80" s="1"/>
  <c r="A11123" i="80" s="1"/>
  <c r="A11132" i="80" s="1"/>
  <c r="A11141" i="80" s="1"/>
  <c r="A11150" i="80" s="1"/>
  <c r="A11159" i="80" s="1"/>
  <c r="A11168" i="80" s="1"/>
  <c r="A11177" i="80" s="1"/>
  <c r="A11186" i="80" s="1"/>
  <c r="A11195" i="80" s="1"/>
  <c r="A11204" i="80" s="1"/>
  <c r="A11078" i="80"/>
  <c r="S2522" i="80"/>
  <c r="S2520" i="80"/>
  <c r="S2516" i="80"/>
  <c r="S2514" i="80"/>
  <c r="S2519" i="80"/>
  <c r="S6970" i="80"/>
  <c r="S6968" i="80"/>
  <c r="S6974" i="80"/>
  <c r="S6973" i="80"/>
  <c r="S6972" i="80"/>
  <c r="S6966" i="80"/>
  <c r="S6969" i="80"/>
  <c r="F48" i="85"/>
  <c r="S7000" i="80"/>
  <c r="S6995" i="80"/>
  <c r="S5086" i="80"/>
  <c r="S5112" i="80"/>
  <c r="S12842" i="80"/>
  <c r="S12841" i="80"/>
  <c r="S12838" i="80"/>
  <c r="S12836" i="80"/>
  <c r="S12835" i="80"/>
  <c r="S12834" i="80"/>
  <c r="S12839" i="80"/>
  <c r="E66" i="85"/>
  <c r="S10074" i="80"/>
  <c r="S10081" i="80"/>
  <c r="S10078" i="80"/>
  <c r="S10079" i="80"/>
  <c r="S10082" i="80"/>
  <c r="S10080" i="80"/>
  <c r="S12957" i="80"/>
  <c r="S12961" i="80"/>
  <c r="S12958" i="80"/>
  <c r="S12955" i="80"/>
  <c r="S12953" i="80"/>
  <c r="S12956" i="80"/>
  <c r="S2549" i="80"/>
  <c r="S5332" i="80"/>
  <c r="S10075" i="80"/>
  <c r="S10178" i="80"/>
  <c r="S10177" i="80"/>
  <c r="S10174" i="80"/>
  <c r="S10175" i="80"/>
  <c r="S10173" i="80"/>
  <c r="S10179" i="80"/>
  <c r="S10180" i="80"/>
  <c r="S5107" i="80"/>
  <c r="S5334" i="80"/>
  <c r="S10076" i="80"/>
  <c r="S5093" i="80"/>
  <c r="S5109" i="80"/>
  <c r="S5135" i="80"/>
  <c r="S5336" i="80"/>
  <c r="S9662" i="80"/>
  <c r="S9660" i="80"/>
  <c r="S9659" i="80"/>
  <c r="S9664" i="80"/>
  <c r="S9658" i="80"/>
  <c r="S9665" i="80"/>
  <c r="S12751" i="80"/>
  <c r="S12750" i="80"/>
  <c r="S12745" i="80"/>
  <c r="S12752" i="80"/>
  <c r="S12746" i="80"/>
  <c r="S12748" i="80"/>
  <c r="S12744" i="80"/>
  <c r="S5110" i="80"/>
  <c r="S10077" i="80"/>
  <c r="S12749" i="80"/>
  <c r="S12959" i="80"/>
  <c r="S12830" i="80"/>
  <c r="S12829" i="80"/>
  <c r="S12827" i="80"/>
  <c r="S12826" i="80"/>
  <c r="S12825" i="80"/>
  <c r="S12832" i="80"/>
  <c r="S12831" i="80"/>
  <c r="I45" i="85"/>
  <c r="I48" i="85" s="1"/>
  <c r="J48" i="85" s="1"/>
  <c r="S6999" i="80"/>
  <c r="S9170" i="80"/>
  <c r="S9405" i="80"/>
  <c r="S10095" i="80"/>
  <c r="S10905" i="80"/>
  <c r="S13401" i="80"/>
  <c r="S9801" i="80"/>
  <c r="S10093" i="80"/>
  <c r="S12003" i="80"/>
  <c r="S12212" i="80"/>
  <c r="S12585" i="80"/>
  <c r="S12810" i="80"/>
  <c r="S9174" i="80"/>
  <c r="S9802" i="80"/>
  <c r="S10096" i="80"/>
  <c r="S12586" i="80"/>
  <c r="S12811" i="80"/>
  <c r="S13131" i="80"/>
  <c r="S13392" i="80"/>
  <c r="S10097" i="80"/>
  <c r="S12100" i="80"/>
  <c r="S12813" i="80"/>
  <c r="S13331" i="80"/>
  <c r="S13393" i="80"/>
  <c r="S10098" i="80"/>
  <c r="S10908" i="80"/>
  <c r="S12588" i="80"/>
  <c r="S12814" i="80"/>
  <c r="S13394" i="80"/>
  <c r="S10099" i="80"/>
  <c r="S12815" i="80"/>
  <c r="S13326" i="80"/>
  <c r="S13395" i="80"/>
  <c r="I59" i="85"/>
  <c r="O12417" i="80" l="1"/>
  <c r="B2504" i="80"/>
  <c r="I73" i="85"/>
  <c r="J73" i="85" s="1"/>
  <c r="I66" i="85"/>
  <c r="J66" i="85" s="1"/>
  <c r="N4" i="95"/>
  <c r="P231" i="95"/>
  <c r="F28" i="11" s="1"/>
  <c r="H28" i="11" s="1"/>
  <c r="M37" i="79"/>
  <c r="N37" i="79" s="1"/>
  <c r="M19" i="77"/>
  <c r="N19" i="77" s="1"/>
  <c r="L10" i="77"/>
  <c r="L82" i="77"/>
  <c r="O82" i="77" s="1"/>
  <c r="L127" i="77"/>
  <c r="O127" i="77" s="1"/>
  <c r="L109" i="77"/>
  <c r="L73" i="77"/>
  <c r="L55" i="77"/>
  <c r="L91" i="77"/>
  <c r="O91" i="77" s="1"/>
  <c r="L64" i="77"/>
  <c r="O64" i="77" s="1"/>
  <c r="B158" i="77"/>
  <c r="L145" i="77"/>
  <c r="O145" i="77" s="1"/>
  <c r="L37" i="77"/>
  <c r="L19" i="77"/>
  <c r="O19" i="77" s="1"/>
  <c r="L100" i="77"/>
  <c r="L136" i="77"/>
  <c r="O136" i="77" s="1"/>
  <c r="L46" i="77"/>
  <c r="O46" i="77" s="1"/>
  <c r="L28" i="77"/>
  <c r="L118" i="77"/>
  <c r="O118" i="77" s="1"/>
  <c r="O46" i="88"/>
  <c r="M46" i="88"/>
  <c r="N46" i="88" s="1"/>
  <c r="M271" i="84"/>
  <c r="N271" i="84" s="1"/>
  <c r="O19" i="76"/>
  <c r="M19" i="76"/>
  <c r="N19" i="76" s="1"/>
  <c r="O109" i="76"/>
  <c r="M109" i="76"/>
  <c r="N109" i="76" s="1"/>
  <c r="L109" i="89"/>
  <c r="O109" i="89" s="1"/>
  <c r="L91" i="89"/>
  <c r="O91" i="89" s="1"/>
  <c r="L55" i="89"/>
  <c r="O55" i="89" s="1"/>
  <c r="L64" i="89"/>
  <c r="O64" i="89" s="1"/>
  <c r="L73" i="89"/>
  <c r="O73" i="89" s="1"/>
  <c r="L46" i="89"/>
  <c r="O46" i="89" s="1"/>
  <c r="L37" i="89"/>
  <c r="O37" i="89" s="1"/>
  <c r="L100" i="89"/>
  <c r="O100" i="89" s="1"/>
  <c r="L82" i="89"/>
  <c r="O82" i="89" s="1"/>
  <c r="L28" i="89"/>
  <c r="O28" i="89" s="1"/>
  <c r="L118" i="89"/>
  <c r="O118" i="89" s="1"/>
  <c r="B134" i="89"/>
  <c r="L10" i="89"/>
  <c r="O10" i="89" s="1"/>
  <c r="L19" i="89"/>
  <c r="O19" i="89" s="1"/>
  <c r="L148" i="89"/>
  <c r="O148" i="89" s="1"/>
  <c r="O157" i="89" s="1"/>
  <c r="O28" i="93"/>
  <c r="M28" i="93"/>
  <c r="N28" i="93" s="1"/>
  <c r="M866" i="84"/>
  <c r="N866" i="84" s="1"/>
  <c r="M118" i="76"/>
  <c r="N118" i="76" s="1"/>
  <c r="O136" i="76"/>
  <c r="M136" i="76"/>
  <c r="N136" i="76" s="1"/>
  <c r="M208" i="76"/>
  <c r="N208" i="76" s="1"/>
  <c r="M226" i="76"/>
  <c r="N226" i="76" s="1"/>
  <c r="H118" i="78"/>
  <c r="H202" i="78"/>
  <c r="H209" i="78"/>
  <c r="H28" i="78"/>
  <c r="H175" i="78"/>
  <c r="B148" i="78"/>
  <c r="H204" i="78"/>
  <c r="H136" i="78"/>
  <c r="H109" i="78"/>
  <c r="H64" i="78"/>
  <c r="H91" i="78"/>
  <c r="H205" i="78"/>
  <c r="H207" i="78"/>
  <c r="H203" i="78"/>
  <c r="H37" i="78"/>
  <c r="H193" i="78"/>
  <c r="H100" i="78"/>
  <c r="H166" i="78"/>
  <c r="H184" i="78"/>
  <c r="H208" i="78"/>
  <c r="H55" i="78"/>
  <c r="H73" i="78"/>
  <c r="H82" i="78"/>
  <c r="H127" i="78"/>
  <c r="H206" i="78"/>
  <c r="H10" i="78"/>
  <c r="H19" i="78"/>
  <c r="H46" i="78"/>
  <c r="M91" i="77"/>
  <c r="N91" i="77" s="1"/>
  <c r="O127" i="87"/>
  <c r="P131" i="87" s="1"/>
  <c r="Q131" i="87" s="1"/>
  <c r="M10" i="93"/>
  <c r="N10" i="93" s="1"/>
  <c r="G920" i="84"/>
  <c r="P796" i="84"/>
  <c r="Q796" i="84" s="1"/>
  <c r="M130" i="93"/>
  <c r="N130" i="93" s="1"/>
  <c r="M145" i="76"/>
  <c r="N145" i="76" s="1"/>
  <c r="Q148" i="78"/>
  <c r="L226" i="84"/>
  <c r="L748" i="84"/>
  <c r="L244" i="84"/>
  <c r="L640" i="84"/>
  <c r="O640" i="84" s="1"/>
  <c r="L379" i="84"/>
  <c r="L893" i="84"/>
  <c r="L685" i="84"/>
  <c r="L559" i="84"/>
  <c r="L424" i="84"/>
  <c r="L370" i="84"/>
  <c r="O370" i="84" s="1"/>
  <c r="L667" i="84"/>
  <c r="L712" i="84"/>
  <c r="O712" i="84" s="1"/>
  <c r="L821" i="84"/>
  <c r="O821" i="84" s="1"/>
  <c r="L775" i="84"/>
  <c r="O775" i="84" s="1"/>
  <c r="L478" i="84"/>
  <c r="L289" i="84"/>
  <c r="O289" i="84" s="1"/>
  <c r="L64" i="84"/>
  <c r="O64" i="84" s="1"/>
  <c r="L127" i="84"/>
  <c r="L469" i="84"/>
  <c r="L451" i="84"/>
  <c r="O451" i="84" s="1"/>
  <c r="L325" i="84"/>
  <c r="L622" i="84"/>
  <c r="L848" i="84"/>
  <c r="L902" i="84"/>
  <c r="L658" i="84"/>
  <c r="O658" i="84" s="1"/>
  <c r="L10" i="84"/>
  <c r="O10" i="84" s="1"/>
  <c r="L703" i="84"/>
  <c r="L839" i="84"/>
  <c r="B800" i="84"/>
  <c r="L604" i="84"/>
  <c r="O604" i="84" s="1"/>
  <c r="L145" i="84"/>
  <c r="O145" i="84" s="1"/>
  <c r="L253" i="84"/>
  <c r="L875" i="84"/>
  <c r="L595" i="84"/>
  <c r="O595" i="84" s="1"/>
  <c r="L649" i="84"/>
  <c r="O649" i="84" s="1"/>
  <c r="L316" i="84"/>
  <c r="L514" i="84"/>
  <c r="L523" i="84"/>
  <c r="L613" i="84"/>
  <c r="L866" i="84"/>
  <c r="O866" i="84" s="1"/>
  <c r="L28" i="84"/>
  <c r="L460" i="84"/>
  <c r="L812" i="84"/>
  <c r="O812" i="84" s="1"/>
  <c r="L694" i="84"/>
  <c r="L388" i="84"/>
  <c r="L100" i="84"/>
  <c r="O100" i="84" s="1"/>
  <c r="L442" i="84"/>
  <c r="L73" i="84"/>
  <c r="L784" i="84"/>
  <c r="O784" i="84" s="1"/>
  <c r="L884" i="84"/>
  <c r="L280" i="84"/>
  <c r="L271" i="84"/>
  <c r="O271" i="84" s="1"/>
  <c r="L172" i="84"/>
  <c r="L550" i="84"/>
  <c r="L208" i="84"/>
  <c r="O208" i="84" s="1"/>
  <c r="L532" i="84"/>
  <c r="L766" i="84"/>
  <c r="L19" i="84"/>
  <c r="L91" i="84"/>
  <c r="L415" i="84"/>
  <c r="L830" i="84"/>
  <c r="L857" i="84"/>
  <c r="L154" i="84"/>
  <c r="L433" i="84"/>
  <c r="L199" i="84"/>
  <c r="L217" i="84"/>
  <c r="O217" i="84" s="1"/>
  <c r="L397" i="84"/>
  <c r="O397" i="84" s="1"/>
  <c r="L676" i="84"/>
  <c r="L568" i="84"/>
  <c r="L739" i="84"/>
  <c r="L235" i="84"/>
  <c r="L118" i="84"/>
  <c r="O118" i="84" s="1"/>
  <c r="L55" i="84"/>
  <c r="L541" i="84"/>
  <c r="O541" i="84" s="1"/>
  <c r="L262" i="84"/>
  <c r="L82" i="84"/>
  <c r="L298" i="84"/>
  <c r="L487" i="84"/>
  <c r="L307" i="84"/>
  <c r="O307" i="84" s="1"/>
  <c r="L911" i="84"/>
  <c r="O911" i="84" s="1"/>
  <c r="L109" i="84"/>
  <c r="L757" i="84"/>
  <c r="L136" i="84"/>
  <c r="O136" i="84" s="1"/>
  <c r="H73" i="82"/>
  <c r="H145" i="82"/>
  <c r="H190" i="82"/>
  <c r="H127" i="82"/>
  <c r="H181" i="82"/>
  <c r="H154" i="82"/>
  <c r="H82" i="82"/>
  <c r="H208" i="82"/>
  <c r="H100" i="82"/>
  <c r="H136" i="82"/>
  <c r="H298" i="82"/>
  <c r="H271" i="82"/>
  <c r="H55" i="82"/>
  <c r="H217" i="82"/>
  <c r="H199" i="82"/>
  <c r="H163" i="82"/>
  <c r="H280" i="82"/>
  <c r="H262" i="82"/>
  <c r="H235" i="82"/>
  <c r="H307" i="82"/>
  <c r="H172" i="82"/>
  <c r="H118" i="82"/>
  <c r="H37" i="82"/>
  <c r="H289" i="82"/>
  <c r="H109" i="82"/>
  <c r="H253" i="82"/>
  <c r="H19" i="82"/>
  <c r="H28" i="82"/>
  <c r="H226" i="82"/>
  <c r="H46" i="82"/>
  <c r="H64" i="82"/>
  <c r="B318" i="82"/>
  <c r="Q318" i="82" s="1"/>
  <c r="H10" i="82"/>
  <c r="H244" i="82"/>
  <c r="H91" i="82"/>
  <c r="O55" i="88"/>
  <c r="M55" i="88"/>
  <c r="N55" i="88" s="1"/>
  <c r="M604" i="84"/>
  <c r="N604" i="84" s="1"/>
  <c r="M649" i="84"/>
  <c r="N649" i="84" s="1"/>
  <c r="M127" i="77"/>
  <c r="N127" i="77" s="1"/>
  <c r="M235" i="76"/>
  <c r="N235" i="76" s="1"/>
  <c r="M121" i="93"/>
  <c r="N121" i="93" s="1"/>
  <c r="M289" i="84"/>
  <c r="N289" i="84" s="1"/>
  <c r="S601" i="80"/>
  <c r="S598" i="80"/>
  <c r="S602" i="80"/>
  <c r="S603" i="80"/>
  <c r="S599" i="80"/>
  <c r="S606" i="80"/>
  <c r="S604" i="80"/>
  <c r="S600" i="80"/>
  <c r="S605" i="80"/>
  <c r="K82" i="89"/>
  <c r="M82" i="89" s="1"/>
  <c r="N82" i="89" s="1"/>
  <c r="K55" i="89"/>
  <c r="M55" i="89" s="1"/>
  <c r="N55" i="89" s="1"/>
  <c r="K109" i="89"/>
  <c r="M109" i="89" s="1"/>
  <c r="N109" i="89" s="1"/>
  <c r="K19" i="89"/>
  <c r="M19" i="89" s="1"/>
  <c r="N19" i="89" s="1"/>
  <c r="K73" i="89"/>
  <c r="M73" i="89" s="1"/>
  <c r="N73" i="89" s="1"/>
  <c r="K91" i="89"/>
  <c r="M91" i="89" s="1"/>
  <c r="N91" i="89" s="1"/>
  <c r="K28" i="89"/>
  <c r="M28" i="89" s="1"/>
  <c r="N28" i="89" s="1"/>
  <c r="K100" i="89"/>
  <c r="K46" i="89"/>
  <c r="M46" i="89" s="1"/>
  <c r="N46" i="89" s="1"/>
  <c r="K10" i="89"/>
  <c r="M10" i="89" s="1"/>
  <c r="N10" i="89" s="1"/>
  <c r="K64" i="89"/>
  <c r="K148" i="89"/>
  <c r="M148" i="89" s="1"/>
  <c r="N148" i="89" s="1"/>
  <c r="N157" i="89" s="1"/>
  <c r="F22" i="11" s="1"/>
  <c r="K118" i="89"/>
  <c r="M118" i="89" s="1"/>
  <c r="N118" i="89" s="1"/>
  <c r="K37" i="89"/>
  <c r="M37" i="89" s="1"/>
  <c r="N37" i="89" s="1"/>
  <c r="B132" i="89"/>
  <c r="Q132" i="89" s="1"/>
  <c r="H181" i="71"/>
  <c r="H19" i="71"/>
  <c r="H136" i="71"/>
  <c r="H163" i="71"/>
  <c r="H118" i="71"/>
  <c r="H145" i="71"/>
  <c r="M145" i="71" s="1"/>
  <c r="N145" i="71" s="1"/>
  <c r="H127" i="71"/>
  <c r="H28" i="71"/>
  <c r="H100" i="71"/>
  <c r="H73" i="71"/>
  <c r="H46" i="71"/>
  <c r="H109" i="71"/>
  <c r="H154" i="71"/>
  <c r="H91" i="71"/>
  <c r="H64" i="71"/>
  <c r="H190" i="71"/>
  <c r="B220" i="71"/>
  <c r="H82" i="71"/>
  <c r="M82" i="71" s="1"/>
  <c r="N82" i="71" s="1"/>
  <c r="H55" i="71"/>
  <c r="H199" i="71"/>
  <c r="H37" i="71"/>
  <c r="H172" i="71"/>
  <c r="H10" i="71"/>
  <c r="H208" i="71"/>
  <c r="O19" i="93"/>
  <c r="O100" i="93" s="1"/>
  <c r="P107" i="93" s="1"/>
  <c r="Q107" i="93" s="1"/>
  <c r="P111" i="93" s="1"/>
  <c r="P113" i="93" s="1"/>
  <c r="P115" i="93" s="1"/>
  <c r="P117" i="93" s="1"/>
  <c r="P119" i="93" s="1"/>
  <c r="M19" i="93"/>
  <c r="N19" i="93" s="1"/>
  <c r="N219" i="96"/>
  <c r="M217" i="84"/>
  <c r="N217" i="84" s="1"/>
  <c r="M46" i="77"/>
  <c r="N46" i="77" s="1"/>
  <c r="P218" i="97"/>
  <c r="F30" i="11" s="1"/>
  <c r="H30" i="11" s="1"/>
  <c r="N4" i="97"/>
  <c r="S157" i="80"/>
  <c r="S158" i="80"/>
  <c r="S164" i="80"/>
  <c r="S159" i="80"/>
  <c r="S162" i="80"/>
  <c r="S161" i="80"/>
  <c r="S160" i="80"/>
  <c r="S165" i="80"/>
  <c r="S163" i="80"/>
  <c r="Q220" i="71"/>
  <c r="L145" i="86"/>
  <c r="L262" i="86"/>
  <c r="L163" i="86"/>
  <c r="L82" i="86"/>
  <c r="L73" i="86"/>
  <c r="L127" i="86"/>
  <c r="L190" i="86"/>
  <c r="L19" i="86"/>
  <c r="L46" i="86"/>
  <c r="L226" i="86"/>
  <c r="L10" i="86"/>
  <c r="L244" i="86"/>
  <c r="L154" i="86"/>
  <c r="L181" i="86"/>
  <c r="L217" i="86"/>
  <c r="L64" i="86"/>
  <c r="L37" i="86"/>
  <c r="L271" i="86"/>
  <c r="L109" i="86"/>
  <c r="L91" i="86"/>
  <c r="L28" i="86"/>
  <c r="L172" i="86"/>
  <c r="L55" i="86"/>
  <c r="L235" i="86"/>
  <c r="L208" i="86"/>
  <c r="L100" i="86"/>
  <c r="L118" i="86"/>
  <c r="L136" i="86"/>
  <c r="L199" i="86"/>
  <c r="L301" i="86"/>
  <c r="L253" i="86"/>
  <c r="B287" i="86"/>
  <c r="H206" i="91"/>
  <c r="H73" i="91"/>
  <c r="M73" i="91" s="1"/>
  <c r="N73" i="91" s="1"/>
  <c r="H51" i="91"/>
  <c r="H55" i="91"/>
  <c r="H29" i="91"/>
  <c r="H391" i="91"/>
  <c r="H201" i="91"/>
  <c r="H25" i="91"/>
  <c r="H280" i="91"/>
  <c r="M280" i="91" s="1"/>
  <c r="N280" i="91" s="1"/>
  <c r="H172" i="91"/>
  <c r="H41" i="91"/>
  <c r="H19" i="91"/>
  <c r="H82" i="91"/>
  <c r="M82" i="91" s="1"/>
  <c r="N82" i="91" s="1"/>
  <c r="H42" i="91"/>
  <c r="H34" i="91"/>
  <c r="H52" i="91"/>
  <c r="H10" i="91"/>
  <c r="H32" i="91"/>
  <c r="H86" i="91"/>
  <c r="H204" i="91"/>
  <c r="H109" i="91"/>
  <c r="M109" i="91" s="1"/>
  <c r="N109" i="91" s="1"/>
  <c r="H157" i="91"/>
  <c r="H31" i="91"/>
  <c r="H100" i="91"/>
  <c r="M100" i="91" s="1"/>
  <c r="N100" i="91" s="1"/>
  <c r="H37" i="91"/>
  <c r="H21" i="91"/>
  <c r="H181" i="91"/>
  <c r="M181" i="91" s="1"/>
  <c r="N181" i="91" s="1"/>
  <c r="H26" i="91"/>
  <c r="H160" i="91"/>
  <c r="H48" i="91"/>
  <c r="H136" i="91"/>
  <c r="H89" i="91"/>
  <c r="H47" i="91"/>
  <c r="H307" i="91"/>
  <c r="H35" i="91"/>
  <c r="H289" i="91"/>
  <c r="H46" i="91"/>
  <c r="H40" i="91"/>
  <c r="H91" i="91"/>
  <c r="H22" i="91"/>
  <c r="H325" i="91"/>
  <c r="H235" i="91"/>
  <c r="H64" i="91"/>
  <c r="H85" i="91"/>
  <c r="H88" i="91"/>
  <c r="H87" i="91"/>
  <c r="H84" i="91"/>
  <c r="H145" i="91"/>
  <c r="H334" i="91"/>
  <c r="H262" i="91"/>
  <c r="H158" i="91"/>
  <c r="H118" i="91"/>
  <c r="H20" i="91"/>
  <c r="H161" i="91"/>
  <c r="H316" i="91"/>
  <c r="H156" i="91"/>
  <c r="H43" i="91"/>
  <c r="H382" i="91"/>
  <c r="H159" i="91"/>
  <c r="H226" i="91"/>
  <c r="H205" i="91"/>
  <c r="H202" i="91"/>
  <c r="H244" i="91"/>
  <c r="H298" i="91"/>
  <c r="M298" i="91" s="1"/>
  <c r="N298" i="91" s="1"/>
  <c r="H373" i="91"/>
  <c r="M373" i="91" s="1"/>
  <c r="N373" i="91" s="1"/>
  <c r="H200" i="91"/>
  <c r="H30" i="91"/>
  <c r="H24" i="91"/>
  <c r="H163" i="91"/>
  <c r="M163" i="91" s="1"/>
  <c r="N163" i="91" s="1"/>
  <c r="B346" i="91"/>
  <c r="Q346" i="91" s="1"/>
  <c r="H208" i="91"/>
  <c r="H39" i="91"/>
  <c r="H23" i="91"/>
  <c r="H49" i="91"/>
  <c r="H217" i="91"/>
  <c r="H83" i="91"/>
  <c r="H38" i="91"/>
  <c r="H199" i="91"/>
  <c r="H271" i="91"/>
  <c r="H253" i="91"/>
  <c r="H53" i="91"/>
  <c r="H203" i="91"/>
  <c r="H155" i="91"/>
  <c r="H50" i="91"/>
  <c r="H44" i="91"/>
  <c r="H364" i="91"/>
  <c r="H154" i="91"/>
  <c r="H28" i="91"/>
  <c r="H127" i="91"/>
  <c r="H33" i="91"/>
  <c r="H190" i="91"/>
  <c r="J106" i="85"/>
  <c r="J107" i="85" s="1"/>
  <c r="I107" i="85"/>
  <c r="O19" i="88"/>
  <c r="O118" i="88" s="1"/>
  <c r="P122" i="88" s="1"/>
  <c r="Q122" i="88" s="1"/>
  <c r="P123" i="88" s="1"/>
  <c r="M19" i="88"/>
  <c r="N19" i="88" s="1"/>
  <c r="M370" i="84"/>
  <c r="N370" i="84" s="1"/>
  <c r="M64" i="77"/>
  <c r="N64" i="77" s="1"/>
  <c r="M82" i="76"/>
  <c r="N82" i="76" s="1"/>
  <c r="O100" i="76"/>
  <c r="M100" i="76"/>
  <c r="N100" i="76" s="1"/>
  <c r="M139" i="93"/>
  <c r="N139" i="93" s="1"/>
  <c r="S175" i="80"/>
  <c r="S182" i="80"/>
  <c r="S177" i="80"/>
  <c r="S180" i="80"/>
  <c r="S179" i="80"/>
  <c r="S178" i="80"/>
  <c r="S176" i="80"/>
  <c r="S183" i="80"/>
  <c r="S181" i="80"/>
  <c r="S257" i="80"/>
  <c r="S262" i="80"/>
  <c r="S260" i="80"/>
  <c r="S259" i="80"/>
  <c r="S261" i="80"/>
  <c r="S264" i="80"/>
  <c r="S256" i="80"/>
  <c r="S258" i="80"/>
  <c r="S263" i="80"/>
  <c r="H181" i="72"/>
  <c r="M181" i="72" s="1"/>
  <c r="N181" i="72" s="1"/>
  <c r="H109" i="72"/>
  <c r="M109" i="72" s="1"/>
  <c r="N109" i="72" s="1"/>
  <c r="H289" i="72"/>
  <c r="M289" i="72" s="1"/>
  <c r="N289" i="72" s="1"/>
  <c r="H118" i="72"/>
  <c r="M118" i="72" s="1"/>
  <c r="N118" i="72" s="1"/>
  <c r="H19" i="72"/>
  <c r="M19" i="72" s="1"/>
  <c r="N19" i="72" s="1"/>
  <c r="H46" i="72"/>
  <c r="M46" i="72" s="1"/>
  <c r="N46" i="72" s="1"/>
  <c r="H217" i="72"/>
  <c r="M217" i="72" s="1"/>
  <c r="N217" i="72" s="1"/>
  <c r="H190" i="72"/>
  <c r="M190" i="72" s="1"/>
  <c r="N190" i="72" s="1"/>
  <c r="B310" i="72"/>
  <c r="Q310" i="72" s="1"/>
  <c r="P318" i="72" s="1"/>
  <c r="P320" i="72" s="1"/>
  <c r="P322" i="72" s="1"/>
  <c r="P324" i="72" s="1"/>
  <c r="P326" i="72" s="1"/>
  <c r="H37" i="72"/>
  <c r="M37" i="72" s="1"/>
  <c r="N37" i="72" s="1"/>
  <c r="H253" i="72"/>
  <c r="M253" i="72" s="1"/>
  <c r="N253" i="72" s="1"/>
  <c r="H244" i="72"/>
  <c r="M244" i="72" s="1"/>
  <c r="N244" i="72" s="1"/>
  <c r="H154" i="72"/>
  <c r="M154" i="72" s="1"/>
  <c r="N154" i="72" s="1"/>
  <c r="H271" i="72"/>
  <c r="M271" i="72" s="1"/>
  <c r="N271" i="72" s="1"/>
  <c r="H10" i="72"/>
  <c r="M10" i="72" s="1"/>
  <c r="N10" i="72" s="1"/>
  <c r="H136" i="72"/>
  <c r="M136" i="72" s="1"/>
  <c r="N136" i="72" s="1"/>
  <c r="H55" i="72"/>
  <c r="M55" i="72" s="1"/>
  <c r="N55" i="72" s="1"/>
  <c r="H226" i="72"/>
  <c r="M226" i="72" s="1"/>
  <c r="N226" i="72" s="1"/>
  <c r="H127" i="72"/>
  <c r="M127" i="72" s="1"/>
  <c r="N127" i="72" s="1"/>
  <c r="H64" i="72"/>
  <c r="M64" i="72" s="1"/>
  <c r="N64" i="72" s="1"/>
  <c r="H91" i="72"/>
  <c r="M91" i="72" s="1"/>
  <c r="N91" i="72" s="1"/>
  <c r="H208" i="72"/>
  <c r="M208" i="72" s="1"/>
  <c r="N208" i="72" s="1"/>
  <c r="H163" i="72"/>
  <c r="M163" i="72" s="1"/>
  <c r="N163" i="72" s="1"/>
  <c r="H28" i="72"/>
  <c r="M28" i="72" s="1"/>
  <c r="N28" i="72" s="1"/>
  <c r="H172" i="72"/>
  <c r="M172" i="72" s="1"/>
  <c r="N172" i="72" s="1"/>
  <c r="H235" i="72"/>
  <c r="M235" i="72" s="1"/>
  <c r="N235" i="72" s="1"/>
  <c r="H145" i="72"/>
  <c r="M145" i="72" s="1"/>
  <c r="N145" i="72" s="1"/>
  <c r="H262" i="72"/>
  <c r="M262" i="72" s="1"/>
  <c r="N262" i="72" s="1"/>
  <c r="H199" i="72"/>
  <c r="M199" i="72" s="1"/>
  <c r="N199" i="72" s="1"/>
  <c r="H82" i="72"/>
  <c r="M82" i="72" s="1"/>
  <c r="N82" i="72" s="1"/>
  <c r="H280" i="72"/>
  <c r="M280" i="72" s="1"/>
  <c r="N280" i="72" s="1"/>
  <c r="H328" i="72"/>
  <c r="M328" i="72" s="1"/>
  <c r="N328" i="72" s="1"/>
  <c r="N337" i="72" s="1"/>
  <c r="F19" i="11" s="1"/>
  <c r="H100" i="72"/>
  <c r="M100" i="72" s="1"/>
  <c r="N100" i="72" s="1"/>
  <c r="H298" i="72"/>
  <c r="M298" i="72" s="1"/>
  <c r="N298" i="72" s="1"/>
  <c r="H73" i="72"/>
  <c r="M73" i="72" s="1"/>
  <c r="N73" i="72" s="1"/>
  <c r="H118" i="73"/>
  <c r="H199" i="73"/>
  <c r="H10" i="73"/>
  <c r="M10" i="73" s="1"/>
  <c r="N10" i="73" s="1"/>
  <c r="H127" i="73"/>
  <c r="H91" i="73"/>
  <c r="H136" i="73"/>
  <c r="H244" i="73"/>
  <c r="M244" i="73" s="1"/>
  <c r="N244" i="73" s="1"/>
  <c r="H280" i="73"/>
  <c r="H307" i="73"/>
  <c r="H109" i="73"/>
  <c r="H208" i="73"/>
  <c r="H226" i="73"/>
  <c r="H145" i="73"/>
  <c r="H316" i="73"/>
  <c r="H28" i="73"/>
  <c r="H289" i="73"/>
  <c r="H253" i="73"/>
  <c r="H73" i="73"/>
  <c r="H163" i="73"/>
  <c r="M163" i="73" s="1"/>
  <c r="N163" i="73" s="1"/>
  <c r="H217" i="73"/>
  <c r="H190" i="73"/>
  <c r="H262" i="73"/>
  <c r="H64" i="73"/>
  <c r="M64" i="73" s="1"/>
  <c r="N64" i="73" s="1"/>
  <c r="H46" i="73"/>
  <c r="B328" i="73"/>
  <c r="Q328" i="73" s="1"/>
  <c r="H235" i="73"/>
  <c r="M235" i="73" s="1"/>
  <c r="N235" i="73" s="1"/>
  <c r="H154" i="73"/>
  <c r="H37" i="73"/>
  <c r="H271" i="73"/>
  <c r="H298" i="73"/>
  <c r="H100" i="73"/>
  <c r="M100" i="73" s="1"/>
  <c r="N100" i="73" s="1"/>
  <c r="H181" i="73"/>
  <c r="H19" i="73"/>
  <c r="H55" i="73"/>
  <c r="M55" i="73" s="1"/>
  <c r="N55" i="73" s="1"/>
  <c r="H82" i="73"/>
  <c r="H172" i="73"/>
  <c r="M658" i="84"/>
  <c r="N658" i="84" s="1"/>
  <c r="M100" i="84"/>
  <c r="N100" i="84" s="1"/>
  <c r="M37" i="76"/>
  <c r="N37" i="76" s="1"/>
  <c r="M73" i="76"/>
  <c r="N73" i="76" s="1"/>
  <c r="S10085" i="80"/>
  <c r="S10084" i="80"/>
  <c r="S10083" i="80"/>
  <c r="S10086" i="80"/>
  <c r="S10087" i="80"/>
  <c r="S10089" i="80"/>
  <c r="S10091" i="80"/>
  <c r="S10088" i="80"/>
  <c r="S10090" i="80"/>
  <c r="S124" i="80"/>
  <c r="S127" i="80"/>
  <c r="S128" i="80"/>
  <c r="S123" i="80"/>
  <c r="S129" i="80"/>
  <c r="S122" i="80"/>
  <c r="S125" i="80"/>
  <c r="S121" i="80"/>
  <c r="S126" i="80"/>
  <c r="M64" i="89"/>
  <c r="N64" i="89" s="1"/>
  <c r="B332" i="73"/>
  <c r="L109" i="73"/>
  <c r="O109" i="73" s="1"/>
  <c r="L280" i="73"/>
  <c r="O280" i="73" s="1"/>
  <c r="L136" i="73"/>
  <c r="O136" i="73" s="1"/>
  <c r="L235" i="73"/>
  <c r="O235" i="73" s="1"/>
  <c r="L172" i="73"/>
  <c r="O172" i="73" s="1"/>
  <c r="L226" i="73"/>
  <c r="O226" i="73" s="1"/>
  <c r="L55" i="73"/>
  <c r="O55" i="73" s="1"/>
  <c r="L271" i="73"/>
  <c r="O271" i="73" s="1"/>
  <c r="L244" i="73"/>
  <c r="O244" i="73" s="1"/>
  <c r="L298" i="73"/>
  <c r="O298" i="73" s="1"/>
  <c r="L199" i="73"/>
  <c r="O199" i="73" s="1"/>
  <c r="L154" i="73"/>
  <c r="O154" i="73" s="1"/>
  <c r="L217" i="73"/>
  <c r="O217" i="73" s="1"/>
  <c r="L91" i="73"/>
  <c r="O91" i="73" s="1"/>
  <c r="L289" i="73"/>
  <c r="O289" i="73" s="1"/>
  <c r="L181" i="73"/>
  <c r="O181" i="73" s="1"/>
  <c r="L28" i="73"/>
  <c r="O28" i="73" s="1"/>
  <c r="L253" i="73"/>
  <c r="O253" i="73" s="1"/>
  <c r="L64" i="73"/>
  <c r="O64" i="73" s="1"/>
  <c r="L190" i="73"/>
  <c r="O190" i="73" s="1"/>
  <c r="L37" i="73"/>
  <c r="O37" i="73" s="1"/>
  <c r="L118" i="73"/>
  <c r="O118" i="73" s="1"/>
  <c r="L82" i="73"/>
  <c r="O82" i="73" s="1"/>
  <c r="L73" i="73"/>
  <c r="O73" i="73" s="1"/>
  <c r="L127" i="73"/>
  <c r="O127" i="73" s="1"/>
  <c r="L145" i="73"/>
  <c r="O145" i="73" s="1"/>
  <c r="L100" i="73"/>
  <c r="O100" i="73" s="1"/>
  <c r="L10" i="73"/>
  <c r="O10" i="73" s="1"/>
  <c r="L307" i="73"/>
  <c r="O307" i="73" s="1"/>
  <c r="L208" i="73"/>
  <c r="O208" i="73" s="1"/>
  <c r="L163" i="73"/>
  <c r="O163" i="73" s="1"/>
  <c r="L316" i="73"/>
  <c r="O316" i="73" s="1"/>
  <c r="L46" i="73"/>
  <c r="O46" i="73" s="1"/>
  <c r="L262" i="73"/>
  <c r="O262" i="73" s="1"/>
  <c r="L19" i="73"/>
  <c r="O19" i="73" s="1"/>
  <c r="H25" i="87"/>
  <c r="H22" i="87"/>
  <c r="H100" i="87"/>
  <c r="M100" i="87" s="1"/>
  <c r="N100" i="87" s="1"/>
  <c r="H86" i="87"/>
  <c r="H85" i="87"/>
  <c r="H19" i="87"/>
  <c r="M19" i="87" s="1"/>
  <c r="N19" i="87" s="1"/>
  <c r="H118" i="87"/>
  <c r="M118" i="87" s="1"/>
  <c r="N118" i="87" s="1"/>
  <c r="H28" i="87"/>
  <c r="M28" i="87" s="1"/>
  <c r="N28" i="87" s="1"/>
  <c r="H73" i="87"/>
  <c r="M73" i="87" s="1"/>
  <c r="N73" i="87" s="1"/>
  <c r="H89" i="87"/>
  <c r="H109" i="87"/>
  <c r="M109" i="87" s="1"/>
  <c r="N109" i="87" s="1"/>
  <c r="H84" i="87"/>
  <c r="H105" i="87"/>
  <c r="H103" i="87"/>
  <c r="H46" i="87"/>
  <c r="M46" i="87" s="1"/>
  <c r="N46" i="87" s="1"/>
  <c r="H32" i="87"/>
  <c r="H104" i="87"/>
  <c r="H23" i="87"/>
  <c r="H33" i="87"/>
  <c r="H88" i="87"/>
  <c r="H34" i="87"/>
  <c r="H26" i="87"/>
  <c r="H64" i="87"/>
  <c r="M64" i="87" s="1"/>
  <c r="N64" i="87" s="1"/>
  <c r="H82" i="87"/>
  <c r="M82" i="87" s="1"/>
  <c r="N82" i="87" s="1"/>
  <c r="H55" i="87"/>
  <c r="M55" i="87" s="1"/>
  <c r="N55" i="87" s="1"/>
  <c r="H107" i="87"/>
  <c r="H20" i="87"/>
  <c r="H21" i="87"/>
  <c r="H29" i="87"/>
  <c r="H106" i="87"/>
  <c r="H31" i="87"/>
  <c r="H91" i="87"/>
  <c r="M91" i="87" s="1"/>
  <c r="N91" i="87" s="1"/>
  <c r="H102" i="87"/>
  <c r="H24" i="87"/>
  <c r="B129" i="87"/>
  <c r="Q129" i="87" s="1"/>
  <c r="H10" i="87"/>
  <c r="M10" i="87" s="1"/>
  <c r="N10" i="87" s="1"/>
  <c r="H83" i="87"/>
  <c r="H30" i="87"/>
  <c r="H37" i="87"/>
  <c r="M37" i="87" s="1"/>
  <c r="N37" i="87" s="1"/>
  <c r="H101" i="87"/>
  <c r="H35" i="87"/>
  <c r="H87" i="87"/>
  <c r="M821" i="84"/>
  <c r="N821" i="84" s="1"/>
  <c r="M109" i="69"/>
  <c r="N109" i="69" s="1"/>
  <c r="O280" i="76"/>
  <c r="P284" i="76" s="1"/>
  <c r="Q284" i="76" s="1"/>
  <c r="P285" i="76" s="1"/>
  <c r="P286" i="76" s="1"/>
  <c r="P288" i="76" s="1"/>
  <c r="P290" i="76" s="1"/>
  <c r="P292" i="76" s="1"/>
  <c r="N4" i="76" s="1"/>
  <c r="D13" i="11" s="1"/>
  <c r="H13" i="11" s="1"/>
  <c r="M343" i="79"/>
  <c r="N343" i="79" s="1"/>
  <c r="M10" i="76"/>
  <c r="N10" i="76" s="1"/>
  <c r="M172" i="76"/>
  <c r="N172" i="76" s="1"/>
  <c r="M37" i="93"/>
  <c r="N37" i="93" s="1"/>
  <c r="S321" i="80"/>
  <c r="S327" i="80"/>
  <c r="S320" i="80"/>
  <c r="S326" i="80"/>
  <c r="S324" i="80"/>
  <c r="S319" i="80"/>
  <c r="S322" i="80"/>
  <c r="S325" i="80"/>
  <c r="S323" i="80"/>
  <c r="L316" i="91"/>
  <c r="O316" i="91" s="1"/>
  <c r="L46" i="91"/>
  <c r="O46" i="91" s="1"/>
  <c r="L280" i="91"/>
  <c r="O280" i="91" s="1"/>
  <c r="L208" i="91"/>
  <c r="O208" i="91" s="1"/>
  <c r="L118" i="91"/>
  <c r="O118" i="91" s="1"/>
  <c r="L82" i="91"/>
  <c r="O82" i="91" s="1"/>
  <c r="L391" i="91"/>
  <c r="O391" i="91" s="1"/>
  <c r="L271" i="91"/>
  <c r="O271" i="91" s="1"/>
  <c r="L136" i="91"/>
  <c r="O136" i="91" s="1"/>
  <c r="L199" i="91"/>
  <c r="O199" i="91" s="1"/>
  <c r="L364" i="91"/>
  <c r="O364" i="91" s="1"/>
  <c r="O400" i="91" s="1"/>
  <c r="L253" i="91"/>
  <c r="O253" i="91" s="1"/>
  <c r="L190" i="91"/>
  <c r="O190" i="91" s="1"/>
  <c r="L55" i="91"/>
  <c r="O55" i="91" s="1"/>
  <c r="L298" i="91"/>
  <c r="O298" i="91" s="1"/>
  <c r="L217" i="91"/>
  <c r="O217" i="91" s="1"/>
  <c r="L307" i="91"/>
  <c r="O307" i="91" s="1"/>
  <c r="L382" i="91"/>
  <c r="O382" i="91" s="1"/>
  <c r="L19" i="91"/>
  <c r="O19" i="91" s="1"/>
  <c r="L235" i="91"/>
  <c r="O235" i="91" s="1"/>
  <c r="L127" i="91"/>
  <c r="O127" i="91" s="1"/>
  <c r="L91" i="91"/>
  <c r="O91" i="91" s="1"/>
  <c r="L226" i="91"/>
  <c r="O226" i="91" s="1"/>
  <c r="L64" i="91"/>
  <c r="O64" i="91" s="1"/>
  <c r="L154" i="91"/>
  <c r="O154" i="91" s="1"/>
  <c r="L244" i="91"/>
  <c r="O244" i="91" s="1"/>
  <c r="L73" i="91"/>
  <c r="O73" i="91" s="1"/>
  <c r="L172" i="91"/>
  <c r="O172" i="91" s="1"/>
  <c r="L37" i="91"/>
  <c r="O37" i="91" s="1"/>
  <c r="L373" i="91"/>
  <c r="O373" i="91" s="1"/>
  <c r="L289" i="91"/>
  <c r="O289" i="91" s="1"/>
  <c r="L325" i="91"/>
  <c r="O325" i="91" s="1"/>
  <c r="L262" i="91"/>
  <c r="O262" i="91" s="1"/>
  <c r="L10" i="91"/>
  <c r="O10" i="91" s="1"/>
  <c r="L28" i="91"/>
  <c r="O28" i="91" s="1"/>
  <c r="L163" i="91"/>
  <c r="O163" i="91" s="1"/>
  <c r="L334" i="91"/>
  <c r="O334" i="91" s="1"/>
  <c r="L145" i="91"/>
  <c r="O145" i="91" s="1"/>
  <c r="L181" i="91"/>
  <c r="O181" i="91" s="1"/>
  <c r="L109" i="91"/>
  <c r="O109" i="91" s="1"/>
  <c r="B350" i="91"/>
  <c r="L100" i="91"/>
  <c r="O100" i="91" s="1"/>
  <c r="P1642" i="79"/>
  <c r="Q1642" i="79" s="1"/>
  <c r="P1648" i="79" s="1"/>
  <c r="G1921" i="79"/>
  <c r="O148" i="93"/>
  <c r="M595" i="84"/>
  <c r="N595" i="84" s="1"/>
  <c r="M271" i="76"/>
  <c r="N271" i="76" s="1"/>
  <c r="M91" i="93"/>
  <c r="N91" i="93" s="1"/>
  <c r="S200" i="80"/>
  <c r="S193" i="80"/>
  <c r="S198" i="80"/>
  <c r="S197" i="80"/>
  <c r="S196" i="80"/>
  <c r="S199" i="80"/>
  <c r="S194" i="80"/>
  <c r="S201" i="80"/>
  <c r="S195" i="80"/>
  <c r="L37" i="92"/>
  <c r="O37" i="92" s="1"/>
  <c r="L10" i="92"/>
  <c r="L64" i="92"/>
  <c r="L19" i="92"/>
  <c r="L73" i="92"/>
  <c r="O73" i="92" s="1"/>
  <c r="L46" i="92"/>
  <c r="L28" i="92"/>
  <c r="O28" i="92" s="1"/>
  <c r="B89" i="92"/>
  <c r="L55" i="92"/>
  <c r="O55" i="92" s="1"/>
  <c r="L361" i="69"/>
  <c r="L127" i="69"/>
  <c r="O127" i="69" s="1"/>
  <c r="L298" i="69"/>
  <c r="L37" i="69"/>
  <c r="O37" i="69" s="1"/>
  <c r="B440" i="69"/>
  <c r="L64" i="69"/>
  <c r="L397" i="69"/>
  <c r="L253" i="69"/>
  <c r="O253" i="69" s="1"/>
  <c r="L370" i="69"/>
  <c r="O370" i="69" s="1"/>
  <c r="L136" i="69"/>
  <c r="L199" i="69"/>
  <c r="L415" i="69"/>
  <c r="O415" i="69" s="1"/>
  <c r="L163" i="69"/>
  <c r="L217" i="69"/>
  <c r="O217" i="69" s="1"/>
  <c r="L118" i="69"/>
  <c r="O118" i="69" s="1"/>
  <c r="L352" i="69"/>
  <c r="O352" i="69" s="1"/>
  <c r="L172" i="69"/>
  <c r="L325" i="69"/>
  <c r="O325" i="69" s="1"/>
  <c r="L280" i="69"/>
  <c r="L109" i="69"/>
  <c r="O109" i="69" s="1"/>
  <c r="L271" i="69"/>
  <c r="L334" i="69"/>
  <c r="L100" i="69"/>
  <c r="O100" i="69" s="1"/>
  <c r="L190" i="69"/>
  <c r="L343" i="69"/>
  <c r="L145" i="69"/>
  <c r="O145" i="69" s="1"/>
  <c r="L262" i="69"/>
  <c r="O262" i="69" s="1"/>
  <c r="L181" i="69"/>
  <c r="L28" i="69"/>
  <c r="L208" i="69"/>
  <c r="L91" i="69"/>
  <c r="L379" i="69"/>
  <c r="O379" i="69" s="1"/>
  <c r="L424" i="69"/>
  <c r="O424" i="69" s="1"/>
  <c r="L10" i="69"/>
  <c r="O10" i="69" s="1"/>
  <c r="L406" i="69"/>
  <c r="L154" i="69"/>
  <c r="O154" i="69" s="1"/>
  <c r="L19" i="69"/>
  <c r="O19" i="69" s="1"/>
  <c r="L244" i="69"/>
  <c r="L82" i="69"/>
  <c r="O82" i="69" s="1"/>
  <c r="L235" i="69"/>
  <c r="L55" i="69"/>
  <c r="L388" i="69"/>
  <c r="O388" i="69" s="1"/>
  <c r="L46" i="69"/>
  <c r="L73" i="69"/>
  <c r="L307" i="69"/>
  <c r="O307" i="69" s="1"/>
  <c r="L289" i="69"/>
  <c r="O289" i="69" s="1"/>
  <c r="L316" i="69"/>
  <c r="L226" i="69"/>
  <c r="O226" i="69" s="1"/>
  <c r="L64" i="90"/>
  <c r="L37" i="90"/>
  <c r="L73" i="90"/>
  <c r="O73" i="90" s="1"/>
  <c r="L28" i="90"/>
  <c r="B89" i="90"/>
  <c r="L46" i="90"/>
  <c r="O46" i="90" s="1"/>
  <c r="L55" i="90"/>
  <c r="L19" i="90"/>
  <c r="O19" i="90" s="1"/>
  <c r="L10" i="90"/>
  <c r="O10" i="90" s="1"/>
  <c r="M136" i="84"/>
  <c r="N136" i="84" s="1"/>
  <c r="M415" i="69"/>
  <c r="N415" i="69" s="1"/>
  <c r="M253" i="69"/>
  <c r="N253" i="69" s="1"/>
  <c r="O307" i="72"/>
  <c r="P314" i="72" s="1"/>
  <c r="Q314" i="72" s="1"/>
  <c r="M37" i="92"/>
  <c r="N37" i="92" s="1"/>
  <c r="N4" i="94"/>
  <c r="P255" i="94"/>
  <c r="F27" i="11" s="1"/>
  <c r="H27" i="11" s="1"/>
  <c r="M91" i="76"/>
  <c r="N91" i="76" s="1"/>
  <c r="L190" i="71"/>
  <c r="O190" i="71" s="1"/>
  <c r="L127" i="71"/>
  <c r="O127" i="71" s="1"/>
  <c r="L118" i="71"/>
  <c r="O118" i="71" s="1"/>
  <c r="L181" i="71"/>
  <c r="O181" i="71" s="1"/>
  <c r="L109" i="71"/>
  <c r="O109" i="71" s="1"/>
  <c r="L136" i="71"/>
  <c r="O136" i="71" s="1"/>
  <c r="L91" i="71"/>
  <c r="O91" i="71" s="1"/>
  <c r="L19" i="71"/>
  <c r="O19" i="71" s="1"/>
  <c r="L46" i="71"/>
  <c r="O46" i="71" s="1"/>
  <c r="L82" i="71"/>
  <c r="O82" i="71" s="1"/>
  <c r="L73" i="71"/>
  <c r="O73" i="71" s="1"/>
  <c r="L172" i="71"/>
  <c r="O172" i="71" s="1"/>
  <c r="L10" i="71"/>
  <c r="O10" i="71" s="1"/>
  <c r="B224" i="71"/>
  <c r="L199" i="71"/>
  <c r="O199" i="71" s="1"/>
  <c r="L28" i="71"/>
  <c r="O28" i="71" s="1"/>
  <c r="L100" i="71"/>
  <c r="O100" i="71" s="1"/>
  <c r="L145" i="71"/>
  <c r="O145" i="71" s="1"/>
  <c r="L163" i="71"/>
  <c r="O163" i="71" s="1"/>
  <c r="L64" i="71"/>
  <c r="O64" i="71" s="1"/>
  <c r="L37" i="71"/>
  <c r="O37" i="71" s="1"/>
  <c r="L55" i="71"/>
  <c r="O55" i="71" s="1"/>
  <c r="L154" i="71"/>
  <c r="O154" i="71" s="1"/>
  <c r="L208" i="71"/>
  <c r="O208" i="71" s="1"/>
  <c r="O3427" i="80"/>
  <c r="O1933" i="80"/>
  <c r="O2586" i="80"/>
  <c r="O283" i="80"/>
  <c r="O2194" i="80"/>
  <c r="O328" i="80"/>
  <c r="O2176" i="80"/>
  <c r="O1426" i="80"/>
  <c r="O643" i="80"/>
  <c r="O985" i="80"/>
  <c r="O814" i="80"/>
  <c r="O2347" i="80"/>
  <c r="O1147" i="80"/>
  <c r="O1924" i="80"/>
  <c r="O1138" i="80"/>
  <c r="O193" i="80"/>
  <c r="O1165" i="80"/>
  <c r="O517" i="80"/>
  <c r="O2401" i="80"/>
  <c r="O13" i="80"/>
  <c r="O1453" i="80"/>
  <c r="O3047" i="80"/>
  <c r="O1723" i="80"/>
  <c r="O337" i="80"/>
  <c r="O1264" i="80"/>
  <c r="O4104" i="80"/>
  <c r="O967" i="80"/>
  <c r="O247" i="80"/>
  <c r="O1861" i="80"/>
  <c r="O112" i="80"/>
  <c r="O2410" i="80"/>
  <c r="O1435" i="80"/>
  <c r="O598" i="80"/>
  <c r="O913" i="80"/>
  <c r="O2694" i="80"/>
  <c r="O256" i="80"/>
  <c r="O2856" i="80"/>
  <c r="O661" i="80"/>
  <c r="O1480" i="80"/>
  <c r="O1978" i="80"/>
  <c r="O526" i="80"/>
  <c r="O4680" i="80"/>
  <c r="O1246" i="80"/>
  <c r="O1942" i="80"/>
  <c r="O2068" i="80"/>
  <c r="O1750" i="80"/>
  <c r="O868" i="80"/>
  <c r="O1237" i="80"/>
  <c r="O58" i="80"/>
  <c r="O2239" i="80"/>
  <c r="O2455" i="80"/>
  <c r="O2131" i="80"/>
  <c r="O4869" i="80"/>
  <c r="O184" i="80"/>
  <c r="O688" i="80"/>
  <c r="O1291" i="80"/>
  <c r="O2032" i="80"/>
  <c r="O1816" i="80"/>
  <c r="O3672" i="80"/>
  <c r="O499" i="80"/>
  <c r="O2140" i="80"/>
  <c r="O373" i="80"/>
  <c r="O2041" i="80"/>
  <c r="O1300" i="80"/>
  <c r="O796" i="80"/>
  <c r="O1888" i="80"/>
  <c r="O1228" i="80"/>
  <c r="O2676" i="80"/>
  <c r="O2910" i="80"/>
  <c r="O3038" i="80"/>
  <c r="O1003" i="80"/>
  <c r="O571" i="80"/>
  <c r="O1852" i="80"/>
  <c r="O3789" i="80"/>
  <c r="O2050" i="80"/>
  <c r="O1789" i="80"/>
  <c r="O1255" i="80"/>
  <c r="O355" i="80"/>
  <c r="O49" i="80"/>
  <c r="O175" i="80"/>
  <c r="O7258" i="80"/>
  <c r="O166" i="80"/>
  <c r="O301" i="80"/>
  <c r="O4176" i="80"/>
  <c r="O2811" i="80"/>
  <c r="O1444" i="80"/>
  <c r="O364" i="80"/>
  <c r="O634" i="80"/>
  <c r="O1489" i="80"/>
  <c r="O6368" i="80"/>
  <c r="O1996" i="80"/>
  <c r="O1336" i="80"/>
  <c r="O3209" i="80"/>
  <c r="O1741" i="80"/>
  <c r="O1363" i="80"/>
  <c r="O4293" i="80"/>
  <c r="O67" i="80"/>
  <c r="O1084" i="80"/>
  <c r="O904" i="80"/>
  <c r="O5213" i="80"/>
  <c r="O4005" i="80"/>
  <c r="O4527" i="80"/>
  <c r="O1870" i="80"/>
  <c r="O1012" i="80"/>
  <c r="O3146" i="80"/>
  <c r="O4779" i="80"/>
  <c r="O1408" i="80"/>
  <c r="O607" i="80"/>
  <c r="O3002" i="80"/>
  <c r="O3924" i="80"/>
  <c r="O733" i="80"/>
  <c r="O1327" i="80"/>
  <c r="O922" i="80"/>
  <c r="O238" i="80"/>
  <c r="O1048" i="80"/>
  <c r="O2059" i="80"/>
  <c r="O1282" i="80"/>
  <c r="O2077" i="80"/>
  <c r="O859" i="80"/>
  <c r="O1156" i="80"/>
  <c r="O769" i="80"/>
  <c r="O1879" i="80"/>
  <c r="O274" i="80"/>
  <c r="O3382" i="80"/>
  <c r="O157" i="80"/>
  <c r="O2338" i="80"/>
  <c r="O1951" i="80"/>
  <c r="O220" i="80"/>
  <c r="O1987" i="80"/>
  <c r="O31" i="80"/>
  <c r="O580" i="80"/>
  <c r="O2212" i="80"/>
  <c r="O544" i="80"/>
  <c r="O1915" i="80"/>
  <c r="O1960" i="80"/>
  <c r="O481" i="80"/>
  <c r="O400" i="80"/>
  <c r="O265" i="80"/>
  <c r="O3310" i="80"/>
  <c r="O1102" i="80"/>
  <c r="O2595" i="80"/>
  <c r="O2703" i="80"/>
  <c r="O2514" i="80"/>
  <c r="O3445" i="80"/>
  <c r="O3807" i="80"/>
  <c r="O12879" i="80"/>
  <c r="O13542" i="80"/>
  <c r="O12062" i="80"/>
  <c r="O13479" i="80"/>
  <c r="O12998" i="80"/>
  <c r="O12334" i="80"/>
  <c r="O11563" i="80"/>
  <c r="O13225" i="80"/>
  <c r="O12715" i="80"/>
  <c r="O11372" i="80"/>
  <c r="O2293" i="80"/>
  <c r="O625" i="80"/>
  <c r="O2793" i="80"/>
  <c r="O652" i="80"/>
  <c r="O940" i="80"/>
  <c r="O1417" i="80"/>
  <c r="O2284" i="80"/>
  <c r="O2464" i="80"/>
  <c r="O3164" i="80"/>
  <c r="O2122" i="80"/>
  <c r="O2221" i="80"/>
  <c r="O2775" i="80"/>
  <c r="O787" i="80"/>
  <c r="O4023" i="80"/>
  <c r="O1075" i="80"/>
  <c r="O1381" i="80"/>
  <c r="O2550" i="80"/>
  <c r="O508" i="80"/>
  <c r="O3182" i="80"/>
  <c r="O5593" i="80"/>
  <c r="O2957" i="80"/>
  <c r="O3591" i="80"/>
  <c r="O5103" i="80"/>
  <c r="O2257" i="80"/>
  <c r="O2802" i="80"/>
  <c r="O3020" i="80"/>
  <c r="O3400" i="80"/>
  <c r="O13333" i="80"/>
  <c r="O11916" i="80"/>
  <c r="O11581" i="80"/>
  <c r="O13279" i="80"/>
  <c r="O12379" i="80"/>
  <c r="O11761" i="80"/>
  <c r="O12780" i="80"/>
  <c r="O12179" i="80"/>
  <c r="O12661" i="80"/>
  <c r="O12033" i="80"/>
  <c r="O11608" i="80"/>
  <c r="O12980" i="80"/>
  <c r="O12589" i="80"/>
  <c r="O11934" i="80"/>
  <c r="O13261" i="80"/>
  <c r="O12807" i="80"/>
  <c r="O12024" i="80"/>
  <c r="O13452" i="80"/>
  <c r="O12116" i="80"/>
  <c r="O11354" i="80"/>
  <c r="O10553" i="80"/>
  <c r="O9867" i="80"/>
  <c r="O12015" i="80"/>
  <c r="O10634" i="80"/>
  <c r="O10074" i="80"/>
  <c r="O10823" i="80"/>
  <c r="O11032" i="80"/>
  <c r="O10418" i="80"/>
  <c r="O11453" i="80"/>
  <c r="O10994" i="80"/>
  <c r="O10263" i="80"/>
  <c r="O9658" i="80"/>
  <c r="O10445" i="80"/>
  <c r="O10092" i="80"/>
  <c r="O9350" i="80"/>
  <c r="O12490" i="80"/>
  <c r="O9150" i="80"/>
  <c r="O7525" i="80"/>
  <c r="O6795" i="80"/>
  <c r="O7379" i="80"/>
  <c r="O6876" i="80"/>
  <c r="O7894" i="80"/>
  <c r="O6948" i="80"/>
  <c r="O7651" i="80"/>
  <c r="O8155" i="80"/>
  <c r="O7741" i="80"/>
  <c r="O6957" i="80"/>
  <c r="O7507" i="80"/>
  <c r="O8227" i="80"/>
  <c r="O5896" i="80"/>
  <c r="O5640" i="80"/>
  <c r="O6006" i="80"/>
  <c r="O5456" i="80"/>
  <c r="O6975" i="80"/>
  <c r="O742" i="80"/>
  <c r="O2014" i="80"/>
  <c r="O2437" i="80"/>
  <c r="O4410" i="80"/>
  <c r="O697" i="80"/>
  <c r="O1129" i="80"/>
  <c r="O4455" i="80"/>
  <c r="O2473" i="80"/>
  <c r="O1057" i="80"/>
  <c r="O895" i="80"/>
  <c r="O724" i="80"/>
  <c r="O4329" i="80"/>
  <c r="O3834" i="80"/>
  <c r="O994" i="80"/>
  <c r="O1174" i="80"/>
  <c r="O1897" i="80"/>
  <c r="O1372" i="80"/>
  <c r="O3735" i="80"/>
  <c r="O1780" i="80"/>
  <c r="O1318" i="80"/>
  <c r="O2365" i="80"/>
  <c r="O3499" i="80"/>
  <c r="O6523" i="80"/>
  <c r="O616" i="80"/>
  <c r="O2005" i="80"/>
  <c r="O211" i="80"/>
  <c r="O1120" i="80"/>
  <c r="O1462" i="80"/>
  <c r="O2428" i="80"/>
  <c r="O5184" i="80"/>
  <c r="O886" i="80"/>
  <c r="O679" i="80"/>
  <c r="O1633" i="80"/>
  <c r="O1030" i="80"/>
  <c r="O949" i="80"/>
  <c r="O850" i="80"/>
  <c r="O1753" i="80"/>
  <c r="O229" i="80"/>
  <c r="O1093" i="80"/>
  <c r="O3319" i="80"/>
  <c r="O2167" i="80"/>
  <c r="O3092" i="80"/>
  <c r="O2622" i="80"/>
  <c r="O562" i="80"/>
  <c r="O2446" i="80"/>
  <c r="O3690" i="80"/>
  <c r="O1498" i="80"/>
  <c r="O2023" i="80"/>
  <c r="O472" i="80"/>
  <c r="O3582" i="80"/>
  <c r="O1354" i="80"/>
  <c r="O1309" i="80"/>
  <c r="O2392" i="80"/>
  <c r="O4140" i="80"/>
  <c r="O1705" i="80"/>
  <c r="O2482" i="80"/>
  <c r="O3274" i="80"/>
  <c r="O778" i="80"/>
  <c r="O22" i="80"/>
  <c r="O2757" i="80"/>
  <c r="O346" i="80"/>
  <c r="O202" i="80"/>
  <c r="O670" i="80"/>
  <c r="O1111" i="80"/>
  <c r="O4248" i="80"/>
  <c r="O2874" i="80"/>
  <c r="O958" i="80"/>
  <c r="O76" i="80"/>
  <c r="O2383" i="80"/>
  <c r="O1807" i="80"/>
  <c r="O2266" i="80"/>
  <c r="O760" i="80"/>
  <c r="O805" i="80"/>
  <c r="O2095" i="80"/>
  <c r="O751" i="80"/>
  <c r="O1762" i="80"/>
  <c r="O139" i="80"/>
  <c r="O2302" i="80"/>
  <c r="O427" i="80"/>
  <c r="O103" i="80"/>
  <c r="O2104" i="80"/>
  <c r="O1192" i="80"/>
  <c r="O4689" i="80"/>
  <c r="O706" i="80"/>
  <c r="O94" i="80"/>
  <c r="O2113" i="80"/>
  <c r="O1771" i="80"/>
  <c r="O1345" i="80"/>
  <c r="O2491" i="80"/>
  <c r="O121" i="80"/>
  <c r="O1219" i="80"/>
  <c r="O1714" i="80"/>
  <c r="O3346" i="80"/>
  <c r="O2311" i="80"/>
  <c r="O2230" i="80"/>
  <c r="O4212" i="80"/>
  <c r="O2975" i="80"/>
  <c r="O3247" i="80"/>
  <c r="O3654" i="80"/>
  <c r="O2784" i="80"/>
  <c r="O3065" i="80"/>
  <c r="O12253" i="80"/>
  <c r="O11498" i="80"/>
  <c r="O13043" i="80"/>
  <c r="O12071" i="80"/>
  <c r="O12906" i="80"/>
  <c r="O12206" i="80"/>
  <c r="O12161" i="80"/>
  <c r="O11662" i="80"/>
  <c r="O12852" i="80"/>
  <c r="O12325" i="80"/>
  <c r="O11408" i="80"/>
  <c r="O12843" i="80"/>
  <c r="O12053" i="80"/>
  <c r="O13151" i="80"/>
  <c r="O11087" i="80"/>
  <c r="O9667" i="80"/>
  <c r="O10319" i="80"/>
  <c r="O12697" i="80"/>
  <c r="O9777" i="80"/>
  <c r="O10310" i="80"/>
  <c r="O10463" i="80"/>
  <c r="O11327" i="80"/>
  <c r="O10760" i="80"/>
  <c r="O9694" i="80"/>
  <c r="O10128" i="80"/>
  <c r="O11289" i="80"/>
  <c r="O9532" i="80"/>
  <c r="O11318" i="80"/>
  <c r="O9849" i="80"/>
  <c r="O10607" i="80"/>
  <c r="O9822" i="80"/>
  <c r="O9406" i="80"/>
  <c r="O10841" i="80"/>
  <c r="O9141" i="80"/>
  <c r="O9222" i="80"/>
  <c r="O9469" i="80"/>
  <c r="O9278" i="80"/>
  <c r="O11507" i="80"/>
  <c r="O10499" i="80"/>
  <c r="O12472" i="80"/>
  <c r="O7867" i="80"/>
  <c r="O7186" i="80"/>
  <c r="O7660" i="80"/>
  <c r="O6786" i="80"/>
  <c r="O7993" i="80"/>
  <c r="O7696" i="80"/>
  <c r="O7195" i="80"/>
  <c r="O5485" i="80"/>
  <c r="O5575" i="80"/>
  <c r="O7067" i="80"/>
  <c r="O7678" i="80"/>
  <c r="O931" i="80"/>
  <c r="O2329" i="80"/>
  <c r="O832" i="80"/>
  <c r="O535" i="80"/>
  <c r="O976" i="80"/>
  <c r="O1906" i="80"/>
  <c r="O877" i="80"/>
  <c r="O4734" i="80"/>
  <c r="O463" i="80"/>
  <c r="O3627" i="80"/>
  <c r="O2631" i="80"/>
  <c r="O3942" i="80"/>
  <c r="O3173" i="80"/>
  <c r="O3699" i="80"/>
  <c r="O12915" i="80"/>
  <c r="O12607" i="80"/>
  <c r="O11907" i="80"/>
  <c r="O13189" i="80"/>
  <c r="O12397" i="80"/>
  <c r="O13470" i="80"/>
  <c r="O13070" i="80"/>
  <c r="O12370" i="80"/>
  <c r="O13106" i="80"/>
  <c r="O11480" i="80"/>
  <c r="O13252" i="80"/>
  <c r="O10967" i="80"/>
  <c r="O10209" i="80"/>
  <c r="O10778" i="80"/>
  <c r="O11204" i="80"/>
  <c r="O10940" i="80"/>
  <c r="O11806" i="80"/>
  <c r="O13324" i="80"/>
  <c r="O11159" i="80"/>
  <c r="O10083" i="80"/>
  <c r="O10301" i="80"/>
  <c r="O10652" i="80"/>
  <c r="O11644" i="80"/>
  <c r="O10227" i="80"/>
  <c r="O9804" i="80"/>
  <c r="O9305" i="80"/>
  <c r="O9123" i="80"/>
  <c r="O10481" i="80"/>
  <c r="O9258" i="80"/>
  <c r="O9132" i="80"/>
  <c r="O11752" i="80"/>
  <c r="O11554" i="80"/>
  <c r="O9240" i="80"/>
  <c r="O10409" i="80"/>
  <c r="O6885" i="80"/>
  <c r="O6921" i="80"/>
  <c r="O7858" i="80"/>
  <c r="O7471" i="80"/>
  <c r="O7269" i="80"/>
  <c r="O6903" i="80"/>
  <c r="O7876" i="80"/>
  <c r="O6134" i="80"/>
  <c r="O5357" i="80"/>
  <c r="O6433" i="80"/>
  <c r="O5804" i="80"/>
  <c r="O5860" i="80"/>
  <c r="O6451" i="80"/>
  <c r="O5759" i="80"/>
  <c r="O7020" i="80"/>
  <c r="O6024" i="80"/>
  <c r="O8182" i="80"/>
  <c r="O6296" i="80"/>
  <c r="O5058" i="80"/>
  <c r="O6514" i="80"/>
  <c r="O4905" i="80"/>
  <c r="O4095" i="80"/>
  <c r="O6015" i="80"/>
  <c r="O4968" i="80"/>
  <c r="O4050" i="80"/>
  <c r="O5878" i="80"/>
  <c r="O5204" i="80"/>
  <c r="O3969" i="80"/>
  <c r="O5276" i="80"/>
  <c r="O4464" i="80"/>
  <c r="O4878" i="80"/>
  <c r="O4068" i="80"/>
  <c r="O3573" i="80"/>
  <c r="O4932" i="80"/>
  <c r="O4221" i="80"/>
  <c r="O3553" i="80"/>
  <c r="O3292" i="80"/>
  <c r="O3074" i="80"/>
  <c r="O2419" i="80"/>
  <c r="O3265" i="80"/>
  <c r="O3517" i="80"/>
  <c r="O2149" i="80"/>
  <c r="O3191" i="80"/>
  <c r="O5231" i="80"/>
  <c r="O5148" i="80"/>
  <c r="O11572" i="80"/>
  <c r="O11952" i="80"/>
  <c r="O13115" i="80"/>
  <c r="O12006" i="80"/>
  <c r="O13270" i="80"/>
  <c r="O12598" i="80"/>
  <c r="O13207" i="80"/>
  <c r="O13434" i="80"/>
  <c r="O12080" i="80"/>
  <c r="O10436" i="80"/>
  <c r="O10724" i="80"/>
  <c r="O11300" i="80"/>
  <c r="O9903" i="80"/>
  <c r="O10913" i="80"/>
  <c r="O10895" i="80"/>
  <c r="O9739" i="80"/>
  <c r="O11871" i="80"/>
  <c r="O12971" i="80"/>
  <c r="O10337" i="80"/>
  <c r="O13016" i="80"/>
  <c r="O13052" i="80"/>
  <c r="O9249" i="80"/>
  <c r="O9195" i="80"/>
  <c r="O9168" i="80"/>
  <c r="O9332" i="80"/>
  <c r="O9314" i="80"/>
  <c r="O10571" i="80"/>
  <c r="O11399" i="80"/>
  <c r="O12170" i="80"/>
  <c r="O7723" i="80"/>
  <c r="O8119" i="80"/>
  <c r="O7094" i="80"/>
  <c r="O7314" i="80"/>
  <c r="O7415" i="80"/>
  <c r="O6577" i="80"/>
  <c r="O6269" i="80"/>
  <c r="O5676" i="80"/>
  <c r="O5961" i="80"/>
  <c r="O5703" i="80"/>
  <c r="O5916" i="80"/>
  <c r="O2320" i="80"/>
  <c r="O589" i="80"/>
  <c r="O3481" i="80"/>
  <c r="O2892" i="80"/>
  <c r="O5112" i="80"/>
  <c r="O3283" i="80"/>
  <c r="O13169" i="80"/>
  <c r="O12517" i="80"/>
  <c r="O11462" i="80"/>
  <c r="O12562" i="80"/>
  <c r="O11536" i="80"/>
  <c r="O12244" i="80"/>
  <c r="O12933" i="80"/>
  <c r="O11988" i="80"/>
  <c r="O13178" i="80"/>
  <c r="O12706" i="80"/>
  <c r="O11698" i="80"/>
  <c r="O12834" i="80"/>
  <c r="O11779" i="80"/>
  <c r="O12262" i="80"/>
  <c r="O12526" i="80"/>
  <c r="O9813" i="80"/>
  <c r="O10904" i="80"/>
  <c r="O9703" i="80"/>
  <c r="O9831" i="80"/>
  <c r="O10625" i="80"/>
  <c r="O11253" i="80"/>
  <c r="O10616" i="80"/>
  <c r="O11060" i="80"/>
  <c r="O10182" i="80"/>
  <c r="O10526" i="80"/>
  <c r="O10002" i="80"/>
  <c r="O9595" i="80"/>
  <c r="O13288" i="80"/>
  <c r="O9487" i="80"/>
  <c r="O9514" i="80"/>
  <c r="O9939" i="80"/>
  <c r="O9159" i="80"/>
  <c r="O13560" i="80"/>
  <c r="O10688" i="80"/>
  <c r="O12463" i="80"/>
  <c r="O7750" i="80"/>
  <c r="O7669" i="80"/>
  <c r="O6822" i="80"/>
  <c r="O7705" i="80"/>
  <c r="O8101" i="80"/>
  <c r="O7552" i="80"/>
  <c r="O8137" i="80"/>
  <c r="O7462" i="80"/>
  <c r="O7543" i="80"/>
  <c r="O6170" i="80"/>
  <c r="O7588" i="80"/>
  <c r="O6395" i="80"/>
  <c r="O6559" i="80"/>
  <c r="O7240" i="80"/>
  <c r="O4815" i="80"/>
  <c r="O2374" i="80"/>
  <c r="O292" i="80"/>
  <c r="O2185" i="80"/>
  <c r="O1399" i="80"/>
  <c r="O3355" i="80"/>
  <c r="O6487" i="80"/>
  <c r="O3137" i="80"/>
  <c r="O5031" i="80"/>
  <c r="O13124" i="80"/>
  <c r="O13243" i="80"/>
  <c r="O11853" i="80"/>
  <c r="O12771" i="80"/>
  <c r="O11824" i="80"/>
  <c r="O13234" i="80"/>
  <c r="O12544" i="80"/>
  <c r="O10254" i="80"/>
  <c r="O11262" i="80"/>
  <c r="O10868" i="80"/>
  <c r="O10769" i="80"/>
  <c r="O9568" i="80"/>
  <c r="O10245" i="80"/>
  <c r="O11489" i="80"/>
  <c r="O12188" i="80"/>
  <c r="O10236" i="80"/>
  <c r="O11689" i="80"/>
  <c r="O11671" i="80"/>
  <c r="O11132" i="80"/>
  <c r="O2086" i="80"/>
  <c r="O1201" i="80"/>
  <c r="O148" i="80"/>
  <c r="O3110" i="80"/>
  <c r="O2919" i="80"/>
  <c r="O5952" i="80"/>
  <c r="O3328" i="80"/>
  <c r="O3636" i="80"/>
  <c r="O2275" i="80"/>
  <c r="O1390" i="80"/>
  <c r="O1066" i="80"/>
  <c r="O3128" i="80"/>
  <c r="O4365" i="80"/>
  <c r="O3011" i="80"/>
  <c r="O3391" i="80"/>
  <c r="O409" i="80"/>
  <c r="O2532" i="80"/>
  <c r="O3996" i="80"/>
  <c r="O1183" i="80"/>
  <c r="O418" i="80"/>
  <c r="O2523" i="80"/>
  <c r="O3056" i="80"/>
  <c r="O3436" i="80"/>
  <c r="O2658" i="80"/>
  <c r="O3600" i="80"/>
  <c r="O2984" i="80"/>
  <c r="O12789" i="80"/>
  <c r="O11680" i="80"/>
  <c r="O40" i="80"/>
  <c r="O319" i="80"/>
  <c r="O12753" i="80"/>
  <c r="O12870" i="80"/>
  <c r="O13506" i="80"/>
  <c r="O2356" i="80"/>
  <c r="O823" i="80"/>
  <c r="O2559" i="80"/>
  <c r="O3218" i="80"/>
  <c r="O11635" i="80"/>
  <c r="O12343" i="80"/>
  <c r="O11626" i="80"/>
  <c r="O1039" i="80"/>
  <c r="O1273" i="80"/>
  <c r="O2158" i="80"/>
  <c r="O4041" i="80"/>
  <c r="O1732" i="80"/>
  <c r="O3861" i="80"/>
  <c r="O2820" i="80"/>
  <c r="O3744" i="80"/>
  <c r="O2685" i="80"/>
  <c r="O12733" i="80"/>
  <c r="O715" i="80"/>
  <c r="O841" i="80"/>
  <c r="O2649" i="80"/>
  <c r="O3155" i="80"/>
  <c r="O1969" i="80"/>
  <c r="O12307" i="80"/>
  <c r="O12553" i="80"/>
  <c r="O12235" i="80"/>
  <c r="O13160" i="80"/>
  <c r="O12107" i="80"/>
  <c r="O10679" i="80"/>
  <c r="O10355" i="80"/>
  <c r="O11527" i="80"/>
  <c r="O11336" i="80"/>
  <c r="O11880" i="80"/>
  <c r="O11381" i="80"/>
  <c r="O11590" i="80"/>
  <c r="O9550" i="80"/>
  <c r="O10400" i="80"/>
  <c r="O9858" i="80"/>
  <c r="O9359" i="80"/>
  <c r="O9186" i="80"/>
  <c r="O11545" i="80"/>
  <c r="O9730" i="80"/>
  <c r="O8218" i="80"/>
  <c r="O7388" i="80"/>
  <c r="O7278" i="80"/>
  <c r="O7249" i="80"/>
  <c r="O6867" i="80"/>
  <c r="O7597" i="80"/>
  <c r="O8056" i="80"/>
  <c r="O6966" i="80"/>
  <c r="O6087" i="80"/>
  <c r="O5566" i="80"/>
  <c r="O6541" i="80"/>
  <c r="O5494" i="80"/>
  <c r="O6341" i="80"/>
  <c r="O6424" i="80"/>
  <c r="O5557" i="80"/>
  <c r="O5694" i="80"/>
  <c r="O4788" i="80"/>
  <c r="O4491" i="80"/>
  <c r="O5130" i="80"/>
  <c r="O4482" i="80"/>
  <c r="O7840" i="80"/>
  <c r="O5777" i="80"/>
  <c r="O3897" i="80"/>
  <c r="O5004" i="80"/>
  <c r="O5851" i="80"/>
  <c r="O6460" i="80"/>
  <c r="O3526" i="80"/>
  <c r="O3915" i="80"/>
  <c r="O3508" i="80"/>
  <c r="O4608" i="80"/>
  <c r="O3463" i="80"/>
  <c r="O3888" i="80"/>
  <c r="O2640" i="80"/>
  <c r="O4653" i="80"/>
  <c r="O5348" i="80"/>
  <c r="O4662" i="80"/>
  <c r="O4590" i="80"/>
  <c r="O130" i="80"/>
  <c r="O4059" i="80"/>
  <c r="O2838" i="80"/>
  <c r="O2712" i="80"/>
  <c r="O12688" i="80"/>
  <c r="O13369" i="80"/>
  <c r="O12679" i="80"/>
  <c r="O13396" i="80"/>
  <c r="O13497" i="80"/>
  <c r="O12125" i="80"/>
  <c r="O13025" i="80"/>
  <c r="O12888" i="80"/>
  <c r="O11599" i="80"/>
  <c r="O13142" i="80"/>
  <c r="O10544" i="80"/>
  <c r="O9912" i="80"/>
  <c r="O9957" i="80"/>
  <c r="O10706" i="80"/>
  <c r="O10029" i="80"/>
  <c r="O10373" i="80"/>
  <c r="O10562" i="80"/>
  <c r="O9523" i="80"/>
  <c r="O13342" i="80"/>
  <c r="O11051" i="80"/>
  <c r="O9885" i="80"/>
  <c r="O11242" i="80"/>
  <c r="O13423" i="80"/>
  <c r="O10670" i="80"/>
  <c r="O6993" i="80"/>
  <c r="O7966" i="80"/>
  <c r="O6685" i="80"/>
  <c r="O5869" i="80"/>
  <c r="O5429" i="80"/>
  <c r="O5925" i="80"/>
  <c r="O6768" i="80"/>
  <c r="O6550" i="80"/>
  <c r="O6251" i="80"/>
  <c r="O6748" i="80"/>
  <c r="O5503" i="80"/>
  <c r="O6179" i="80"/>
  <c r="O4203" i="80"/>
  <c r="O5076" i="80"/>
  <c r="O4437" i="80"/>
  <c r="O4896" i="80"/>
  <c r="O4311" i="80"/>
  <c r="O4428" i="80"/>
  <c r="O4545" i="80"/>
  <c r="O3843" i="80"/>
  <c r="O4698" i="80"/>
  <c r="O2604" i="80"/>
  <c r="O4617" i="80"/>
  <c r="O7231" i="80"/>
  <c r="O7204" i="80"/>
  <c r="O5094" i="80"/>
  <c r="O11961" i="80"/>
  <c r="O12042" i="80"/>
  <c r="O13443" i="80"/>
  <c r="O11788" i="80"/>
  <c r="O12634" i="80"/>
  <c r="O13461" i="80"/>
  <c r="O12825" i="80"/>
  <c r="O11233" i="80"/>
  <c r="O11003" i="80"/>
  <c r="O12280" i="80"/>
  <c r="O10191" i="80"/>
  <c r="O10949" i="80"/>
  <c r="O10805" i="80"/>
  <c r="O10886" i="80"/>
  <c r="O9586" i="80"/>
  <c r="O9496" i="80"/>
  <c r="O10643" i="80"/>
  <c r="O12643" i="80"/>
  <c r="O10119" i="80"/>
  <c r="O11716" i="80"/>
  <c r="O11707" i="80"/>
  <c r="O7903" i="80"/>
  <c r="O7424" i="80"/>
  <c r="O7714" i="80"/>
  <c r="O7930" i="80"/>
  <c r="O8065" i="80"/>
  <c r="O7885" i="80"/>
  <c r="O7957" i="80"/>
  <c r="O8083" i="80"/>
  <c r="O6613" i="80"/>
  <c r="O6532" i="80"/>
  <c r="O6377" i="80"/>
  <c r="O6188" i="80"/>
  <c r="O6143" i="80"/>
  <c r="O4725" i="80"/>
  <c r="O6242" i="80"/>
  <c r="O3780" i="80"/>
  <c r="O4671" i="80"/>
  <c r="O4473" i="80"/>
  <c r="O4383" i="80"/>
  <c r="O5195" i="80"/>
  <c r="O6033" i="80"/>
  <c r="O4419" i="80"/>
  <c r="O2883" i="80"/>
  <c r="O2721" i="80"/>
  <c r="O3708" i="80"/>
  <c r="O1021" i="80"/>
  <c r="O4563" i="80"/>
  <c r="O11725" i="80"/>
  <c r="O12861" i="80"/>
  <c r="O12098" i="80"/>
  <c r="O12580" i="80"/>
  <c r="O10922" i="80"/>
  <c r="O9712" i="80"/>
  <c r="O10283" i="80"/>
  <c r="O11168" i="80"/>
  <c r="O10065" i="80"/>
  <c r="O10382" i="80"/>
  <c r="O11471" i="80"/>
  <c r="O13088" i="80"/>
  <c r="O11363" i="80"/>
  <c r="O10292" i="80"/>
  <c r="O9370" i="80"/>
  <c r="O9505" i="80"/>
  <c r="O10218" i="80"/>
  <c r="O7453" i="80"/>
  <c r="O7177" i="80"/>
  <c r="O7912" i="80"/>
  <c r="O6667" i="80"/>
  <c r="O6359" i="80"/>
  <c r="O6478" i="80"/>
  <c r="O8092" i="80"/>
  <c r="O5979" i="80"/>
  <c r="O6930" i="80"/>
  <c r="O5411" i="80"/>
  <c r="O5139" i="80"/>
  <c r="O4167" i="80"/>
  <c r="O4518" i="80"/>
  <c r="O6894" i="80"/>
  <c r="O5548" i="80"/>
  <c r="O5258" i="80"/>
  <c r="O5375" i="80"/>
  <c r="O4266" i="80"/>
  <c r="O4113" i="80"/>
  <c r="O6831" i="80"/>
  <c r="O3762" i="80"/>
  <c r="O3490" i="80"/>
  <c r="O3256" i="80"/>
  <c r="O5267" i="80"/>
  <c r="O5121" i="80"/>
  <c r="O5997" i="80"/>
  <c r="O6105" i="80"/>
  <c r="O1210" i="80"/>
  <c r="O3870" i="80"/>
  <c r="O11862" i="80"/>
  <c r="O11898" i="80"/>
  <c r="O13360" i="80"/>
  <c r="O11617" i="80"/>
  <c r="O12535" i="80"/>
  <c r="O13061" i="80"/>
  <c r="O12625" i="80"/>
  <c r="O12454" i="80"/>
  <c r="O10346" i="80"/>
  <c r="O10580" i="80"/>
  <c r="O9966" i="80"/>
  <c r="O10661" i="80"/>
  <c r="O10751" i="80"/>
  <c r="O10490" i="80"/>
  <c r="O11280" i="80"/>
  <c r="O9640" i="80"/>
  <c r="O12798" i="80"/>
  <c r="O10454" i="80"/>
  <c r="O12352" i="80"/>
  <c r="O13133" i="80"/>
  <c r="O7822" i="80"/>
  <c r="O7323" i="80"/>
  <c r="O7768" i="80"/>
  <c r="O7642" i="80"/>
  <c r="O7168" i="80"/>
  <c r="O5420" i="80"/>
  <c r="O6305" i="80"/>
  <c r="O6197" i="80"/>
  <c r="O6096" i="80"/>
  <c r="O5584" i="80"/>
  <c r="O4401" i="80"/>
  <c r="O5813" i="80"/>
  <c r="O4275" i="80"/>
  <c r="O4347" i="80"/>
  <c r="O5049" i="80"/>
  <c r="O5685" i="80"/>
  <c r="O4338" i="80"/>
  <c r="O3101" i="80"/>
  <c r="O5040" i="80"/>
  <c r="O2748" i="80"/>
  <c r="O2829" i="80"/>
  <c r="O5157" i="80"/>
  <c r="O7222" i="80"/>
  <c r="O310" i="80"/>
  <c r="O2541" i="80"/>
  <c r="O13551" i="80"/>
  <c r="O13515" i="80"/>
  <c r="O13007" i="80"/>
  <c r="O12499" i="80"/>
  <c r="O11844" i="80"/>
  <c r="O12361" i="80"/>
  <c r="O12152" i="80"/>
  <c r="O10787" i="80"/>
  <c r="O11417" i="80"/>
  <c r="O9984" i="80"/>
  <c r="O11042" i="80"/>
  <c r="O9577" i="80"/>
  <c r="O11390" i="80"/>
  <c r="O10535" i="80"/>
  <c r="O9975" i="80"/>
  <c r="O9750" i="80"/>
  <c r="O9323" i="80"/>
  <c r="O9388" i="80"/>
  <c r="O10517" i="80"/>
  <c r="O9204" i="80"/>
  <c r="O10850" i="80"/>
  <c r="O7058" i="80"/>
  <c r="O7159" i="80"/>
  <c r="O7561" i="80"/>
  <c r="O7516" i="80"/>
  <c r="O7442" i="80"/>
  <c r="O7831" i="80"/>
  <c r="O6413" i="80"/>
  <c r="O6314" i="80"/>
  <c r="O6404" i="80"/>
  <c r="O7103" i="80"/>
  <c r="O5824" i="80"/>
  <c r="O5339" i="80"/>
  <c r="O4860" i="80"/>
  <c r="O4131" i="80"/>
  <c r="O5905" i="80"/>
  <c r="O6858" i="80"/>
  <c r="O5467" i="80"/>
  <c r="O5222" i="80"/>
  <c r="O13216" i="80"/>
  <c r="O12508" i="80"/>
  <c r="O12989" i="80"/>
  <c r="O11815" i="80"/>
  <c r="O12197" i="80"/>
  <c r="O11979" i="80"/>
  <c r="O11123" i="80"/>
  <c r="O11114" i="80"/>
  <c r="O10742" i="80"/>
  <c r="O9397" i="80"/>
  <c r="O10137" i="80"/>
  <c r="O7813" i="80"/>
  <c r="O7031" i="80"/>
  <c r="O6939" i="80"/>
  <c r="O6849" i="80"/>
  <c r="O5712" i="80"/>
  <c r="O5631" i="80"/>
  <c r="O7406" i="80"/>
  <c r="O5240" i="80"/>
  <c r="O4770" i="80"/>
  <c r="O6287" i="80"/>
  <c r="O4833" i="80"/>
  <c r="O3951" i="80"/>
  <c r="O3825" i="80"/>
  <c r="O12481" i="80"/>
  <c r="O12289" i="80"/>
  <c r="O13533" i="80"/>
  <c r="O11653" i="80"/>
  <c r="O11078" i="80"/>
  <c r="O9948" i="80"/>
  <c r="O10859" i="80"/>
  <c r="O9993" i="80"/>
  <c r="O10047" i="80"/>
  <c r="O10733" i="80"/>
  <c r="O7732" i="80"/>
  <c r="O6069" i="80"/>
  <c r="O7139" i="80"/>
  <c r="O6649" i="80"/>
  <c r="O8146" i="80"/>
  <c r="O6078" i="80"/>
  <c r="O7287" i="80"/>
  <c r="O4392" i="80"/>
  <c r="O5970" i="80"/>
  <c r="O6114" i="80"/>
  <c r="O7984" i="80"/>
  <c r="O4302" i="80"/>
  <c r="O4149" i="80"/>
  <c r="O5622" i="80"/>
  <c r="O2865" i="80"/>
  <c r="O3236" i="80"/>
  <c r="O13198" i="80"/>
  <c r="O12962" i="80"/>
  <c r="O12436" i="80"/>
  <c r="O11743" i="80"/>
  <c r="O10472" i="80"/>
  <c r="O11012" i="80"/>
  <c r="O10364" i="80"/>
  <c r="O10877" i="80"/>
  <c r="O9296" i="80"/>
  <c r="O9177" i="80"/>
  <c r="O11770" i="80"/>
  <c r="O10427" i="80"/>
  <c r="O7534" i="80"/>
  <c r="O7615" i="80"/>
  <c r="O7130" i="80"/>
  <c r="O7150" i="80"/>
  <c r="O6777" i="80"/>
  <c r="O6604" i="80"/>
  <c r="O4752" i="80"/>
  <c r="O4851" i="80"/>
  <c r="O5530" i="80"/>
  <c r="O8038" i="80"/>
  <c r="O3933" i="80"/>
  <c r="O4716" i="80"/>
  <c r="O5166" i="80"/>
  <c r="O3879" i="80"/>
  <c r="O3753" i="80"/>
  <c r="O3978" i="80"/>
  <c r="O4284" i="80"/>
  <c r="O12445" i="80"/>
  <c r="O12298" i="80"/>
  <c r="O11943" i="80"/>
  <c r="O13378" i="80"/>
  <c r="O11516" i="80"/>
  <c r="O10011" i="80"/>
  <c r="O9876" i="80"/>
  <c r="O10814" i="80"/>
  <c r="O10056" i="80"/>
  <c r="O9759" i="80"/>
  <c r="O9840" i="80"/>
  <c r="O9676" i="80"/>
  <c r="O7570" i="80"/>
  <c r="O8209" i="80"/>
  <c r="O6051" i="80"/>
  <c r="O6712" i="80"/>
  <c r="O6215" i="80"/>
  <c r="O6568" i="80"/>
  <c r="O7296" i="80"/>
  <c r="O6060" i="80"/>
  <c r="O6496" i="80"/>
  <c r="O4239" i="80"/>
  <c r="O4626" i="80"/>
  <c r="O4887" i="80"/>
  <c r="O6622" i="80"/>
  <c r="O4032" i="80"/>
  <c r="O3726" i="80"/>
  <c r="O4986" i="80"/>
  <c r="O3119" i="80"/>
  <c r="O3364" i="80"/>
  <c r="O13079" i="80"/>
  <c r="O10391" i="80"/>
  <c r="O10958" i="80"/>
  <c r="O10715" i="80"/>
  <c r="O9768" i="80"/>
  <c r="O9604" i="80"/>
  <c r="O10328" i="80"/>
  <c r="O9267" i="80"/>
  <c r="O13524" i="80"/>
  <c r="O13306" i="80"/>
  <c r="O7040" i="80"/>
  <c r="O7002" i="80"/>
  <c r="O7121" i="80"/>
  <c r="O6469" i="80"/>
  <c r="O4707" i="80"/>
  <c r="O4599" i="80"/>
  <c r="O5321" i="80"/>
  <c r="O6813" i="80"/>
  <c r="O5750" i="80"/>
  <c r="O3852" i="80"/>
  <c r="O3798" i="80"/>
  <c r="O3227" i="80"/>
  <c r="O4914" i="80"/>
  <c r="O2901" i="80"/>
  <c r="O11997" i="80"/>
  <c r="O13405" i="80"/>
  <c r="O13351" i="80"/>
  <c r="O12816" i="80"/>
  <c r="O13097" i="80"/>
  <c r="O9894" i="80"/>
  <c r="O9631" i="80"/>
  <c r="O10589" i="80"/>
  <c r="O10274" i="80"/>
  <c r="O9930" i="80"/>
  <c r="O9559" i="80"/>
  <c r="O11444" i="80"/>
  <c r="O9795" i="80"/>
  <c r="O12089" i="80"/>
  <c r="O11271" i="80"/>
  <c r="O10038" i="80"/>
  <c r="O6840" i="80"/>
  <c r="O7759" i="80"/>
  <c r="O5988" i="80"/>
  <c r="O6260" i="80"/>
  <c r="O6206" i="80"/>
  <c r="O6152" i="80"/>
  <c r="O5887" i="80"/>
  <c r="O5934" i="80"/>
  <c r="O5175" i="80"/>
  <c r="O4086" i="80"/>
  <c r="O4797" i="80"/>
  <c r="O5721" i="80"/>
  <c r="O3681" i="80"/>
  <c r="O11833" i="80"/>
  <c r="O12942" i="80"/>
  <c r="O9622" i="80"/>
  <c r="O9613" i="80"/>
  <c r="O9921" i="80"/>
  <c r="O10598" i="80"/>
  <c r="O11734" i="80"/>
  <c r="O10110" i="80"/>
  <c r="O11069" i="80"/>
  <c r="O6739" i="80"/>
  <c r="O7213" i="80"/>
  <c r="O5943" i="80"/>
  <c r="O5786" i="80"/>
  <c r="O8011" i="80"/>
  <c r="O5022" i="80"/>
  <c r="O5013" i="80"/>
  <c r="O5384" i="80"/>
  <c r="O6278" i="80"/>
  <c r="O4230" i="80"/>
  <c r="O5438" i="80"/>
  <c r="O5249" i="80"/>
  <c r="O4743" i="80"/>
  <c r="O3409" i="80"/>
  <c r="O2766" i="80"/>
  <c r="O13387" i="80"/>
  <c r="O12897" i="80"/>
  <c r="O12762" i="80"/>
  <c r="O12924" i="80"/>
  <c r="O11925" i="80"/>
  <c r="O9541" i="80"/>
  <c r="O10508" i="80"/>
  <c r="O12616" i="80"/>
  <c r="O12571" i="80"/>
  <c r="O12143" i="80"/>
  <c r="O11150" i="80"/>
  <c r="O11186" i="80"/>
  <c r="O10796" i="80"/>
  <c r="O10020" i="80"/>
  <c r="O11021" i="80"/>
  <c r="O11970" i="80"/>
  <c r="O6759" i="80"/>
  <c r="O8110" i="80"/>
  <c r="O8200" i="80"/>
  <c r="O7498" i="80"/>
  <c r="O5613" i="80"/>
  <c r="O6125" i="80"/>
  <c r="O6042" i="80"/>
  <c r="O6694" i="80"/>
  <c r="O5730" i="80"/>
  <c r="O4014" i="80"/>
  <c r="O3816" i="80"/>
  <c r="O4761" i="80"/>
  <c r="O4824" i="80"/>
  <c r="O3645" i="80"/>
  <c r="O3960" i="80"/>
  <c r="O1798" i="80"/>
  <c r="O2739" i="80"/>
  <c r="O2939" i="80"/>
  <c r="O11797" i="80"/>
  <c r="O12724" i="80"/>
  <c r="O12652" i="80"/>
  <c r="O9786" i="80"/>
  <c r="O10200" i="80"/>
  <c r="O11435" i="80"/>
  <c r="O9721" i="80"/>
  <c r="O13297" i="80"/>
  <c r="O13414" i="80"/>
  <c r="O6721" i="80"/>
  <c r="O6505" i="80"/>
  <c r="O5833" i="80"/>
  <c r="O5739" i="80"/>
  <c r="O5447" i="80"/>
  <c r="O5658" i="80"/>
  <c r="O4959" i="80"/>
  <c r="O5303" i="80"/>
  <c r="O4194" i="80"/>
  <c r="O2568" i="80"/>
  <c r="O3618" i="80"/>
  <c r="O2613" i="80"/>
  <c r="O3083" i="80"/>
  <c r="O5393" i="80"/>
  <c r="O6332" i="80"/>
  <c r="O12215" i="80"/>
  <c r="O12271" i="80"/>
  <c r="O12744" i="80"/>
  <c r="O12408" i="80"/>
  <c r="O12418" i="80"/>
  <c r="O12388" i="80"/>
  <c r="O11105" i="80"/>
  <c r="O10697" i="80"/>
  <c r="O11096" i="80"/>
  <c r="O11215" i="80"/>
  <c r="O9379" i="80"/>
  <c r="O9287" i="80"/>
  <c r="O10832" i="80"/>
  <c r="O7011" i="80"/>
  <c r="O6730" i="80"/>
  <c r="O7397" i="80"/>
  <c r="O7687" i="80"/>
  <c r="O5795" i="80"/>
  <c r="O6631" i="80"/>
  <c r="O5476" i="80"/>
  <c r="O8002" i="80"/>
  <c r="O4356" i="80"/>
  <c r="O5067" i="80"/>
  <c r="O4158" i="80"/>
  <c r="O4581" i="80"/>
  <c r="O4995" i="80"/>
  <c r="O4374" i="80"/>
  <c r="O3609" i="80"/>
  <c r="O4257" i="80"/>
  <c r="O2667" i="80"/>
  <c r="O3200" i="80"/>
  <c r="O3472" i="80"/>
  <c r="O5330" i="80"/>
  <c r="O4509" i="80"/>
  <c r="O4554" i="80"/>
  <c r="O6350" i="80"/>
  <c r="O553" i="80"/>
  <c r="O13315" i="80"/>
  <c r="O12670" i="80"/>
  <c r="O13034" i="80"/>
  <c r="O11889" i="80"/>
  <c r="O12427" i="80"/>
  <c r="O12226" i="80"/>
  <c r="O11345" i="80"/>
  <c r="O12316" i="80"/>
  <c r="O12953" i="80"/>
  <c r="O11195" i="80"/>
  <c r="O9649" i="80"/>
  <c r="O9213" i="80"/>
  <c r="O10101" i="80"/>
  <c r="O8128" i="80"/>
  <c r="O6984" i="80"/>
  <c r="O7085" i="80"/>
  <c r="O7076" i="80"/>
  <c r="O6224" i="80"/>
  <c r="O5768" i="80"/>
  <c r="O5667" i="80"/>
  <c r="O8191" i="80"/>
  <c r="O7433" i="80"/>
  <c r="O5366" i="80"/>
  <c r="O4842" i="80"/>
  <c r="O6586" i="80"/>
  <c r="O4950" i="80"/>
  <c r="O3454" i="80"/>
  <c r="O4446" i="80"/>
  <c r="O11426" i="80"/>
  <c r="O7049" i="80"/>
  <c r="O9341" i="80"/>
  <c r="O11177" i="80"/>
  <c r="O11309" i="80"/>
  <c r="O4806" i="80"/>
  <c r="O3564" i="80"/>
  <c r="O4977" i="80"/>
  <c r="O7579" i="80"/>
  <c r="O9231" i="80"/>
  <c r="O4122" i="80"/>
  <c r="O4077" i="80"/>
  <c r="O11224" i="80"/>
  <c r="O7975" i="80"/>
  <c r="O6595" i="80"/>
  <c r="O10931" i="80"/>
  <c r="O4185" i="80"/>
  <c r="O12134" i="80"/>
  <c r="O10985" i="80"/>
  <c r="O8047" i="80"/>
  <c r="O5649" i="80"/>
  <c r="O2928" i="80"/>
  <c r="O2966" i="80"/>
  <c r="O6233" i="80"/>
  <c r="O5085" i="80"/>
  <c r="O6161" i="80"/>
  <c r="O2248" i="80"/>
  <c r="O10173" i="80"/>
  <c r="O5402" i="80"/>
  <c r="O3535" i="80"/>
  <c r="O3771" i="80"/>
  <c r="O5285" i="80"/>
  <c r="O10976" i="80"/>
  <c r="O7921" i="80"/>
  <c r="O6442" i="80"/>
  <c r="O2948" i="80"/>
  <c r="O2993" i="80"/>
  <c r="O3906" i="80"/>
  <c r="O6323" i="80"/>
  <c r="O6703" i="80"/>
  <c r="O11141" i="80"/>
  <c r="O4320" i="80"/>
  <c r="O4923" i="80"/>
  <c r="O6658" i="80"/>
  <c r="O3301" i="80"/>
  <c r="O4500" i="80"/>
  <c r="O5539" i="80"/>
  <c r="O5602" i="80"/>
  <c r="O6912" i="80"/>
  <c r="O2730" i="80"/>
  <c r="O5521" i="80"/>
  <c r="O3337" i="80"/>
  <c r="O4644" i="80"/>
  <c r="O6804" i="80"/>
  <c r="O6386" i="80"/>
  <c r="O6640" i="80"/>
  <c r="O3663" i="80"/>
  <c r="O3373" i="80"/>
  <c r="O4941" i="80"/>
  <c r="O2577" i="80"/>
  <c r="O5312" i="80"/>
  <c r="O5294" i="80"/>
  <c r="O3418" i="80"/>
  <c r="O5842" i="80"/>
  <c r="O7112" i="80"/>
  <c r="O3544" i="80"/>
  <c r="O4635" i="80"/>
  <c r="O2847" i="80"/>
  <c r="O4536" i="80"/>
  <c r="O6676" i="80"/>
  <c r="O3717" i="80"/>
  <c r="O3029" i="80"/>
  <c r="O3987" i="80"/>
  <c r="O4572" i="80"/>
  <c r="O5512" i="80"/>
  <c r="O7305" i="80"/>
  <c r="M712" i="84"/>
  <c r="N712" i="84" s="1"/>
  <c r="M775" i="84"/>
  <c r="N775" i="84" s="1"/>
  <c r="M28" i="76"/>
  <c r="N28" i="76" s="1"/>
  <c r="M10" i="69"/>
  <c r="N10" i="69" s="1"/>
  <c r="M28" i="79"/>
  <c r="N28" i="79" s="1"/>
  <c r="M451" i="79"/>
  <c r="N451" i="79" s="1"/>
  <c r="M415" i="79"/>
  <c r="N415" i="79" s="1"/>
  <c r="M1522" i="79"/>
  <c r="N1522" i="79" s="1"/>
  <c r="M64" i="88"/>
  <c r="N64" i="88" s="1"/>
  <c r="S761" i="80"/>
  <c r="S762" i="80"/>
  <c r="S767" i="80"/>
  <c r="S760" i="80"/>
  <c r="S763" i="80"/>
  <c r="S765" i="80"/>
  <c r="S768" i="80"/>
  <c r="S766" i="80"/>
  <c r="S764" i="80"/>
  <c r="L175" i="78"/>
  <c r="O175" i="78" s="1"/>
  <c r="L37" i="78"/>
  <c r="O37" i="78" s="1"/>
  <c r="L118" i="78"/>
  <c r="O118" i="78" s="1"/>
  <c r="L184" i="78"/>
  <c r="O184" i="78" s="1"/>
  <c r="L28" i="78"/>
  <c r="O28" i="78" s="1"/>
  <c r="L193" i="78"/>
  <c r="O193" i="78" s="1"/>
  <c r="L100" i="78"/>
  <c r="O100" i="78" s="1"/>
  <c r="B152" i="78"/>
  <c r="L91" i="78"/>
  <c r="O91" i="78" s="1"/>
  <c r="L73" i="78"/>
  <c r="O73" i="78" s="1"/>
  <c r="L136" i="78"/>
  <c r="O136" i="78" s="1"/>
  <c r="L166" i="78"/>
  <c r="O166" i="78" s="1"/>
  <c r="L64" i="78"/>
  <c r="O64" i="78" s="1"/>
  <c r="L202" i="78"/>
  <c r="O202" i="78" s="1"/>
  <c r="L82" i="78"/>
  <c r="O82" i="78" s="1"/>
  <c r="L55" i="78"/>
  <c r="O55" i="78" s="1"/>
  <c r="L46" i="78"/>
  <c r="O46" i="78" s="1"/>
  <c r="L109" i="78"/>
  <c r="O109" i="78" s="1"/>
  <c r="L127" i="78"/>
  <c r="O127" i="78" s="1"/>
  <c r="L19" i="78"/>
  <c r="O19" i="78" s="1"/>
  <c r="L10" i="78"/>
  <c r="O10" i="78" s="1"/>
  <c r="L280" i="82"/>
  <c r="O280" i="82" s="1"/>
  <c r="L145" i="82"/>
  <c r="O145" i="82" s="1"/>
  <c r="L100" i="82"/>
  <c r="O100" i="82" s="1"/>
  <c r="L37" i="82"/>
  <c r="O37" i="82" s="1"/>
  <c r="L73" i="82"/>
  <c r="O73" i="82" s="1"/>
  <c r="L235" i="82"/>
  <c r="O235" i="82" s="1"/>
  <c r="L127" i="82"/>
  <c r="O127" i="82" s="1"/>
  <c r="L289" i="82"/>
  <c r="O289" i="82" s="1"/>
  <c r="L19" i="82"/>
  <c r="O19" i="82" s="1"/>
  <c r="L208" i="82"/>
  <c r="O208" i="82" s="1"/>
  <c r="L217" i="82"/>
  <c r="O217" i="82" s="1"/>
  <c r="L64" i="82"/>
  <c r="O64" i="82" s="1"/>
  <c r="L307" i="82"/>
  <c r="O307" i="82" s="1"/>
  <c r="L244" i="82"/>
  <c r="O244" i="82" s="1"/>
  <c r="L199" i="82"/>
  <c r="O199" i="82" s="1"/>
  <c r="L109" i="82"/>
  <c r="O109" i="82" s="1"/>
  <c r="L172" i="82"/>
  <c r="O172" i="82" s="1"/>
  <c r="L28" i="82"/>
  <c r="O28" i="82" s="1"/>
  <c r="L91" i="82"/>
  <c r="O91" i="82" s="1"/>
  <c r="L253" i="82"/>
  <c r="O253" i="82" s="1"/>
  <c r="L82" i="82"/>
  <c r="O82" i="82" s="1"/>
  <c r="L46" i="82"/>
  <c r="O46" i="82" s="1"/>
  <c r="L226" i="82"/>
  <c r="O226" i="82" s="1"/>
  <c r="L10" i="82"/>
  <c r="O10" i="82" s="1"/>
  <c r="L154" i="82"/>
  <c r="O154" i="82" s="1"/>
  <c r="L118" i="82"/>
  <c r="O118" i="82" s="1"/>
  <c r="L181" i="82"/>
  <c r="O181" i="82" s="1"/>
  <c r="L136" i="82"/>
  <c r="O136" i="82" s="1"/>
  <c r="L271" i="82"/>
  <c r="O271" i="82" s="1"/>
  <c r="L298" i="82"/>
  <c r="O298" i="82" s="1"/>
  <c r="L262" i="82"/>
  <c r="O262" i="82" s="1"/>
  <c r="L163" i="82"/>
  <c r="O163" i="82" s="1"/>
  <c r="L55" i="82"/>
  <c r="O55" i="82" s="1"/>
  <c r="B320" i="82"/>
  <c r="L190" i="82"/>
  <c r="O190" i="82" s="1"/>
  <c r="L1027" i="79"/>
  <c r="L343" i="79"/>
  <c r="O343" i="79" s="1"/>
  <c r="L217" i="79"/>
  <c r="L1216" i="79"/>
  <c r="L1117" i="79"/>
  <c r="O1117" i="79" s="1"/>
  <c r="L1468" i="79"/>
  <c r="L1795" i="79"/>
  <c r="L1531" i="79"/>
  <c r="O1531" i="79" s="1"/>
  <c r="L559" i="79"/>
  <c r="L631" i="79"/>
  <c r="L712" i="79"/>
  <c r="L1759" i="79"/>
  <c r="L1849" i="79"/>
  <c r="L1369" i="79"/>
  <c r="L1459" i="79"/>
  <c r="L595" i="79"/>
  <c r="O595" i="79" s="1"/>
  <c r="L901" i="79"/>
  <c r="O901" i="79" s="1"/>
  <c r="L190" i="79"/>
  <c r="L334" i="79"/>
  <c r="O334" i="79" s="1"/>
  <c r="L604" i="79"/>
  <c r="O604" i="79" s="1"/>
  <c r="L73" i="79"/>
  <c r="L1750" i="79"/>
  <c r="L883" i="79"/>
  <c r="L424" i="79"/>
  <c r="L1894" i="79"/>
  <c r="L370" i="79"/>
  <c r="O370" i="79" s="1"/>
  <c r="L1414" i="79"/>
  <c r="L685" i="79"/>
  <c r="O685" i="79" s="1"/>
  <c r="L1252" i="79"/>
  <c r="O1252" i="79" s="1"/>
  <c r="L1558" i="79"/>
  <c r="L802" i="79"/>
  <c r="L253" i="79"/>
  <c r="O253" i="79" s="1"/>
  <c r="L1723" i="79"/>
  <c r="L1669" i="79"/>
  <c r="L1585" i="79"/>
  <c r="L1867" i="79"/>
  <c r="L748" i="79"/>
  <c r="L982" i="79"/>
  <c r="L739" i="79"/>
  <c r="L1351" i="79"/>
  <c r="O1351" i="79" s="1"/>
  <c r="L1660" i="79"/>
  <c r="L1450" i="79"/>
  <c r="L172" i="79"/>
  <c r="O172" i="79" s="1"/>
  <c r="L505" i="79"/>
  <c r="O505" i="79" s="1"/>
  <c r="L1405" i="79"/>
  <c r="L523" i="79"/>
  <c r="L1342" i="79"/>
  <c r="L532" i="79"/>
  <c r="L91" i="79"/>
  <c r="L1441" i="79"/>
  <c r="L1912" i="79"/>
  <c r="L352" i="79"/>
  <c r="L10" i="79"/>
  <c r="O10" i="79" s="1"/>
  <c r="L757" i="79"/>
  <c r="L1243" i="79"/>
  <c r="O1243" i="79" s="1"/>
  <c r="L856" i="79"/>
  <c r="O856" i="79" s="1"/>
  <c r="L1840" i="79"/>
  <c r="L1135" i="79"/>
  <c r="L1822" i="79"/>
  <c r="L1621" i="79"/>
  <c r="L433" i="79"/>
  <c r="L208" i="79"/>
  <c r="L1732" i="79"/>
  <c r="L37" i="79"/>
  <c r="O37" i="79" s="1"/>
  <c r="L1741" i="79"/>
  <c r="O1741" i="79" s="1"/>
  <c r="L55" i="79"/>
  <c r="L964" i="79"/>
  <c r="L1423" i="79"/>
  <c r="O1423" i="79" s="1"/>
  <c r="L1477" i="79"/>
  <c r="L136" i="79"/>
  <c r="L541" i="79"/>
  <c r="L577" i="79"/>
  <c r="L847" i="79"/>
  <c r="L46" i="79"/>
  <c r="L919" i="79"/>
  <c r="L784" i="79"/>
  <c r="O784" i="79" s="1"/>
  <c r="L19" i="79"/>
  <c r="L973" i="79"/>
  <c r="O973" i="79" s="1"/>
  <c r="L442" i="79"/>
  <c r="O442" i="79" s="1"/>
  <c r="L415" i="79"/>
  <c r="O415" i="79" s="1"/>
  <c r="L451" i="79"/>
  <c r="O451" i="79" s="1"/>
  <c r="L1549" i="79"/>
  <c r="L991" i="79"/>
  <c r="L109" i="79"/>
  <c r="L550" i="79"/>
  <c r="L622" i="79"/>
  <c r="L1036" i="79"/>
  <c r="L1603" i="79"/>
  <c r="O1603" i="79" s="1"/>
  <c r="L127" i="79"/>
  <c r="O127" i="79" s="1"/>
  <c r="L1153" i="79"/>
  <c r="O1153" i="79" s="1"/>
  <c r="L1486" i="79"/>
  <c r="O1486" i="79" s="1"/>
  <c r="L568" i="79"/>
  <c r="O568" i="79" s="1"/>
  <c r="L910" i="79"/>
  <c r="L100" i="79"/>
  <c r="L325" i="79"/>
  <c r="L1831" i="79"/>
  <c r="L1705" i="79"/>
  <c r="O1705" i="79" s="1"/>
  <c r="L1189" i="79"/>
  <c r="L766" i="79"/>
  <c r="L199" i="79"/>
  <c r="L118" i="79"/>
  <c r="L1000" i="79"/>
  <c r="L496" i="79"/>
  <c r="O496" i="79" s="1"/>
  <c r="L1396" i="79"/>
  <c r="O1396" i="79" s="1"/>
  <c r="L703" i="79"/>
  <c r="L1804" i="79"/>
  <c r="L82" i="79"/>
  <c r="L649" i="79"/>
  <c r="L1144" i="79"/>
  <c r="O1144" i="79" s="1"/>
  <c r="L1387" i="79"/>
  <c r="O1387" i="79" s="1"/>
  <c r="L1513" i="79"/>
  <c r="L1687" i="79"/>
  <c r="O1687" i="79" s="1"/>
  <c r="L892" i="79"/>
  <c r="L1495" i="79"/>
  <c r="L1054" i="79"/>
  <c r="O1054" i="79" s="1"/>
  <c r="L64" i="79"/>
  <c r="O64" i="79" s="1"/>
  <c r="L838" i="79"/>
  <c r="L1540" i="79"/>
  <c r="L163" i="79"/>
  <c r="L1378" i="79"/>
  <c r="B1646" i="79"/>
  <c r="L145" i="79"/>
  <c r="L1234" i="79"/>
  <c r="L1522" i="79"/>
  <c r="O1522" i="79" s="1"/>
  <c r="L1333" i="79"/>
  <c r="O1333" i="79" s="1"/>
  <c r="L1714" i="79"/>
  <c r="L1777" i="79"/>
  <c r="O1777" i="79" s="1"/>
  <c r="L397" i="79"/>
  <c r="O397" i="79" s="1"/>
  <c r="L865" i="79"/>
  <c r="L955" i="79"/>
  <c r="O955" i="79" s="1"/>
  <c r="L1108" i="79"/>
  <c r="L1858" i="79"/>
  <c r="L1018" i="79"/>
  <c r="L1081" i="79"/>
  <c r="L1261" i="79"/>
  <c r="L478" i="79"/>
  <c r="O478" i="79" s="1"/>
  <c r="L775" i="79"/>
  <c r="O775" i="79" s="1"/>
  <c r="L928" i="79"/>
  <c r="O928" i="79" s="1"/>
  <c r="L1045" i="79"/>
  <c r="O1045" i="79" s="1"/>
  <c r="L1567" i="79"/>
  <c r="O1567" i="79" s="1"/>
  <c r="L1612" i="79"/>
  <c r="L1225" i="79"/>
  <c r="L1180" i="79"/>
  <c r="L829" i="79"/>
  <c r="L1594" i="79"/>
  <c r="L361" i="79"/>
  <c r="L262" i="79"/>
  <c r="L1813" i="79"/>
  <c r="L1270" i="79"/>
  <c r="O1270" i="79" s="1"/>
  <c r="L1576" i="79"/>
  <c r="L1696" i="79"/>
  <c r="O1696" i="79" s="1"/>
  <c r="L1198" i="79"/>
  <c r="L1009" i="79"/>
  <c r="L154" i="79"/>
  <c r="L181" i="79"/>
  <c r="L640" i="79"/>
  <c r="O640" i="79" s="1"/>
  <c r="L316" i="79"/>
  <c r="L226" i="79"/>
  <c r="L280" i="79"/>
  <c r="L514" i="79"/>
  <c r="O514" i="79" s="1"/>
  <c r="L1876" i="79"/>
  <c r="O1876" i="79" s="1"/>
  <c r="L1297" i="79"/>
  <c r="L1099" i="79"/>
  <c r="O1099" i="79" s="1"/>
  <c r="L1126" i="79"/>
  <c r="L1768" i="79"/>
  <c r="L307" i="79"/>
  <c r="L1171" i="79"/>
  <c r="L235" i="79"/>
  <c r="L1162" i="79"/>
  <c r="O1162" i="79" s="1"/>
  <c r="L487" i="79"/>
  <c r="O487" i="79" s="1"/>
  <c r="L1288" i="79"/>
  <c r="L694" i="79"/>
  <c r="O694" i="79" s="1"/>
  <c r="L289" i="79"/>
  <c r="L244" i="79"/>
  <c r="L946" i="79"/>
  <c r="O946" i="79" s="1"/>
  <c r="L1630" i="79"/>
  <c r="O1630" i="79" s="1"/>
  <c r="L1432" i="79"/>
  <c r="L811" i="79"/>
  <c r="L658" i="79"/>
  <c r="L1324" i="79"/>
  <c r="L1072" i="79"/>
  <c r="L298" i="79"/>
  <c r="O298" i="79" s="1"/>
  <c r="L937" i="79"/>
  <c r="L460" i="79"/>
  <c r="L676" i="79"/>
  <c r="L1786" i="79"/>
  <c r="L793" i="79"/>
  <c r="O793" i="79" s="1"/>
  <c r="L721" i="79"/>
  <c r="L1063" i="79"/>
  <c r="O1063" i="79" s="1"/>
  <c r="L874" i="79"/>
  <c r="L388" i="79"/>
  <c r="L613" i="79"/>
  <c r="L1306" i="79"/>
  <c r="L379" i="79"/>
  <c r="L586" i="79"/>
  <c r="L28" i="79"/>
  <c r="O28" i="79" s="1"/>
  <c r="L667" i="79"/>
  <c r="O667" i="79" s="1"/>
  <c r="L1885" i="79"/>
  <c r="L1360" i="79"/>
  <c r="O1360" i="79" s="1"/>
  <c r="L1090" i="79"/>
  <c r="L1903" i="79"/>
  <c r="L1207" i="79"/>
  <c r="L271" i="79"/>
  <c r="L1315" i="79"/>
  <c r="L820" i="79"/>
  <c r="L406" i="79"/>
  <c r="L469" i="79"/>
  <c r="L1678" i="79"/>
  <c r="O1678" i="79" s="1"/>
  <c r="L730" i="79"/>
  <c r="L1279" i="79"/>
  <c r="L1504" i="79"/>
  <c r="M451" i="84"/>
  <c r="N451" i="84" s="1"/>
  <c r="M10" i="84"/>
  <c r="N10" i="84" s="1"/>
  <c r="M812" i="84"/>
  <c r="N812" i="84" s="1"/>
  <c r="M118" i="84"/>
  <c r="N118" i="84" s="1"/>
  <c r="M136" i="77"/>
  <c r="N136" i="77" s="1"/>
  <c r="M262" i="69"/>
  <c r="N262" i="69" s="1"/>
  <c r="M82" i="93"/>
  <c r="N82" i="93" s="1"/>
  <c r="M73" i="92"/>
  <c r="N73" i="92" s="1"/>
  <c r="M217" i="69"/>
  <c r="N217" i="69" s="1"/>
  <c r="M64" i="79"/>
  <c r="N64" i="79" s="1"/>
  <c r="M1777" i="79"/>
  <c r="N1777" i="79" s="1"/>
  <c r="M487" i="79"/>
  <c r="N487" i="79" s="1"/>
  <c r="M1063" i="79"/>
  <c r="N1063" i="79" s="1"/>
  <c r="M1603" i="79"/>
  <c r="N1603" i="79" s="1"/>
  <c r="M955" i="79"/>
  <c r="N955" i="79" s="1"/>
  <c r="M541" i="84"/>
  <c r="N541" i="84" s="1"/>
  <c r="O12951" i="80" l="1"/>
  <c r="O85" i="80"/>
  <c r="O226" i="79"/>
  <c r="M226" i="79"/>
  <c r="N226" i="79" s="1"/>
  <c r="O46" i="79"/>
  <c r="M46" i="79"/>
  <c r="N46" i="79" s="1"/>
  <c r="O1369" i="79"/>
  <c r="M1369" i="79"/>
  <c r="N1369" i="79" s="1"/>
  <c r="M1387" i="79"/>
  <c r="N1387" i="79" s="1"/>
  <c r="O1207" i="79"/>
  <c r="M1207" i="79"/>
  <c r="N1207" i="79" s="1"/>
  <c r="O874" i="79"/>
  <c r="M874" i="79"/>
  <c r="N874" i="79" s="1"/>
  <c r="O811" i="79"/>
  <c r="M811" i="79"/>
  <c r="N811" i="79" s="1"/>
  <c r="O307" i="79"/>
  <c r="M307" i="79"/>
  <c r="N307" i="79" s="1"/>
  <c r="O154" i="79"/>
  <c r="M154" i="79"/>
  <c r="N154" i="79" s="1"/>
  <c r="O1225" i="79"/>
  <c r="M1225" i="79"/>
  <c r="N1225" i="79" s="1"/>
  <c r="O1540" i="79"/>
  <c r="M1540" i="79"/>
  <c r="N1540" i="79" s="1"/>
  <c r="O1804" i="79"/>
  <c r="M1804" i="79"/>
  <c r="N1804" i="79" s="1"/>
  <c r="O100" i="79"/>
  <c r="M100" i="79"/>
  <c r="N100" i="79" s="1"/>
  <c r="O1549" i="79"/>
  <c r="M1549" i="79"/>
  <c r="N1549" i="79" s="1"/>
  <c r="O136" i="79"/>
  <c r="M136" i="79"/>
  <c r="N136" i="79" s="1"/>
  <c r="O1135" i="79"/>
  <c r="M1135" i="79"/>
  <c r="N1135" i="79" s="1"/>
  <c r="O523" i="79"/>
  <c r="M523" i="79"/>
  <c r="N523" i="79" s="1"/>
  <c r="O1669" i="79"/>
  <c r="M1669" i="79"/>
  <c r="N1669" i="79" s="1"/>
  <c r="O1750" i="79"/>
  <c r="M1750" i="79"/>
  <c r="N1750" i="79" s="1"/>
  <c r="O631" i="79"/>
  <c r="M631" i="79"/>
  <c r="N631" i="79" s="1"/>
  <c r="M1153" i="79"/>
  <c r="N1153" i="79" s="1"/>
  <c r="D17" i="11"/>
  <c r="O361" i="79"/>
  <c r="M361" i="79"/>
  <c r="N361" i="79" s="1"/>
  <c r="O1189" i="79"/>
  <c r="M1189" i="79"/>
  <c r="N1189" i="79" s="1"/>
  <c r="M928" i="79"/>
  <c r="N928" i="79" s="1"/>
  <c r="O1903" i="79"/>
  <c r="M1903" i="79"/>
  <c r="N1903" i="79" s="1"/>
  <c r="O1432" i="79"/>
  <c r="M1432" i="79"/>
  <c r="N1432" i="79" s="1"/>
  <c r="O1768" i="79"/>
  <c r="M1768" i="79"/>
  <c r="N1768" i="79" s="1"/>
  <c r="O1009" i="79"/>
  <c r="M1009" i="79"/>
  <c r="N1009" i="79" s="1"/>
  <c r="O1612" i="79"/>
  <c r="M1612" i="79"/>
  <c r="N1612" i="79" s="1"/>
  <c r="O865" i="79"/>
  <c r="M865" i="79"/>
  <c r="N865" i="79" s="1"/>
  <c r="O838" i="79"/>
  <c r="M838" i="79"/>
  <c r="N838" i="79" s="1"/>
  <c r="O703" i="79"/>
  <c r="M703" i="79"/>
  <c r="N703" i="79" s="1"/>
  <c r="O910" i="79"/>
  <c r="M910" i="79"/>
  <c r="N910" i="79" s="1"/>
  <c r="O1477" i="79"/>
  <c r="M1477" i="79"/>
  <c r="N1477" i="79" s="1"/>
  <c r="O1840" i="79"/>
  <c r="M1840" i="79"/>
  <c r="N1840" i="79" s="1"/>
  <c r="O1405" i="79"/>
  <c r="M1405" i="79"/>
  <c r="N1405" i="79" s="1"/>
  <c r="O1723" i="79"/>
  <c r="M1723" i="79"/>
  <c r="N1723" i="79" s="1"/>
  <c r="O73" i="79"/>
  <c r="M73" i="79"/>
  <c r="N73" i="79" s="1"/>
  <c r="O559" i="79"/>
  <c r="M559" i="79"/>
  <c r="N559" i="79" s="1"/>
  <c r="O13187" i="80"/>
  <c r="M298" i="79"/>
  <c r="N298" i="79" s="1"/>
  <c r="O199" i="86"/>
  <c r="M199" i="86"/>
  <c r="N199" i="86" s="1"/>
  <c r="O37" i="86"/>
  <c r="M37" i="86"/>
  <c r="N37" i="86" s="1"/>
  <c r="O73" i="86"/>
  <c r="M73" i="86"/>
  <c r="N73" i="86" s="1"/>
  <c r="O1786" i="79"/>
  <c r="M1786" i="79"/>
  <c r="N1786" i="79" s="1"/>
  <c r="O1000" i="79"/>
  <c r="M1000" i="79"/>
  <c r="N1000" i="79" s="1"/>
  <c r="O1450" i="79"/>
  <c r="M1450" i="79"/>
  <c r="N1450" i="79" s="1"/>
  <c r="O1468" i="79"/>
  <c r="M1468" i="79"/>
  <c r="N1468" i="79" s="1"/>
  <c r="M1144" i="79"/>
  <c r="N1144" i="79" s="1"/>
  <c r="M1705" i="79"/>
  <c r="N1705" i="79" s="1"/>
  <c r="O1090" i="79"/>
  <c r="M1090" i="79"/>
  <c r="N1090" i="79" s="1"/>
  <c r="O1279" i="79"/>
  <c r="M1279" i="79"/>
  <c r="N1279" i="79" s="1"/>
  <c r="O244" i="79"/>
  <c r="M244" i="79"/>
  <c r="N244" i="79" s="1"/>
  <c r="O1714" i="79"/>
  <c r="M1714" i="79"/>
  <c r="N1714" i="79" s="1"/>
  <c r="M640" i="79"/>
  <c r="N640" i="79" s="1"/>
  <c r="O55" i="90"/>
  <c r="M55" i="90"/>
  <c r="N55" i="90" s="1"/>
  <c r="O46" i="69"/>
  <c r="M46" i="69"/>
  <c r="N46" i="69" s="1"/>
  <c r="O91" i="69"/>
  <c r="M91" i="69"/>
  <c r="N91" i="69" s="1"/>
  <c r="O280" i="69"/>
  <c r="M280" i="69"/>
  <c r="N280" i="69" s="1"/>
  <c r="O397" i="69"/>
  <c r="M397" i="69"/>
  <c r="N397" i="69" s="1"/>
  <c r="M19" i="92"/>
  <c r="N19" i="92" s="1"/>
  <c r="O19" i="92"/>
  <c r="O1885" i="79"/>
  <c r="M1885" i="79"/>
  <c r="N1885" i="79" s="1"/>
  <c r="O1297" i="79"/>
  <c r="M1297" i="79"/>
  <c r="N1297" i="79" s="1"/>
  <c r="O1576" i="79"/>
  <c r="M1576" i="79"/>
  <c r="N1576" i="79" s="1"/>
  <c r="O1495" i="79"/>
  <c r="M1495" i="79"/>
  <c r="N1495" i="79" s="1"/>
  <c r="O55" i="79"/>
  <c r="M55" i="79"/>
  <c r="N55" i="79" s="1"/>
  <c r="O757" i="79"/>
  <c r="M757" i="79"/>
  <c r="N757" i="79" s="1"/>
  <c r="O1558" i="79"/>
  <c r="M1558" i="79"/>
  <c r="N1558" i="79" s="1"/>
  <c r="O190" i="79"/>
  <c r="M190" i="79"/>
  <c r="N190" i="79" s="1"/>
  <c r="M973" i="79"/>
  <c r="N973" i="79" s="1"/>
  <c r="O469" i="79"/>
  <c r="M469" i="79"/>
  <c r="N469" i="79" s="1"/>
  <c r="O586" i="79"/>
  <c r="M586" i="79"/>
  <c r="N586" i="79" s="1"/>
  <c r="O937" i="79"/>
  <c r="M937" i="79"/>
  <c r="N937" i="79" s="1"/>
  <c r="O1288" i="79"/>
  <c r="M1288" i="79"/>
  <c r="N1288" i="79" s="1"/>
  <c r="O280" i="79"/>
  <c r="M280" i="79"/>
  <c r="N280" i="79" s="1"/>
  <c r="O262" i="79"/>
  <c r="M262" i="79"/>
  <c r="N262" i="79" s="1"/>
  <c r="O1261" i="79"/>
  <c r="M1261" i="79"/>
  <c r="N1261" i="79" s="1"/>
  <c r="O1234" i="79"/>
  <c r="M1234" i="79"/>
  <c r="N1234" i="79" s="1"/>
  <c r="O1513" i="79"/>
  <c r="M1513" i="79"/>
  <c r="N1513" i="79" s="1"/>
  <c r="O766" i="79"/>
  <c r="M766" i="79"/>
  <c r="N766" i="79" s="1"/>
  <c r="O1036" i="79"/>
  <c r="M1036" i="79"/>
  <c r="N1036" i="79" s="1"/>
  <c r="O919" i="79"/>
  <c r="M919" i="79"/>
  <c r="N919" i="79" s="1"/>
  <c r="O1732" i="79"/>
  <c r="M1732" i="79"/>
  <c r="N1732" i="79" s="1"/>
  <c r="O1912" i="79"/>
  <c r="M1912" i="79"/>
  <c r="N1912" i="79" s="1"/>
  <c r="O739" i="79"/>
  <c r="M739" i="79"/>
  <c r="N739" i="79" s="1"/>
  <c r="O1414" i="79"/>
  <c r="M1414" i="79"/>
  <c r="N1414" i="79" s="1"/>
  <c r="O1459" i="79"/>
  <c r="M1459" i="79"/>
  <c r="N1459" i="79" s="1"/>
  <c r="O217" i="79"/>
  <c r="M217" i="79"/>
  <c r="N217" i="79" s="1"/>
  <c r="P338" i="72"/>
  <c r="N4" i="72" s="1"/>
  <c r="E19" i="11"/>
  <c r="H19" i="11" s="1"/>
  <c r="O208" i="79"/>
  <c r="M208" i="79"/>
  <c r="N208" i="79" s="1"/>
  <c r="O2500" i="80"/>
  <c r="P2504" i="80" s="1"/>
  <c r="Q2504" i="80" s="1"/>
  <c r="M1162" i="79"/>
  <c r="N1162" i="79" s="1"/>
  <c r="O406" i="79"/>
  <c r="M406" i="79"/>
  <c r="N406" i="79" s="1"/>
  <c r="O1081" i="79"/>
  <c r="M1081" i="79"/>
  <c r="N1081" i="79" s="1"/>
  <c r="O622" i="79"/>
  <c r="M622" i="79"/>
  <c r="N622" i="79" s="1"/>
  <c r="O1306" i="79"/>
  <c r="M1306" i="79"/>
  <c r="N1306" i="79" s="1"/>
  <c r="O316" i="79"/>
  <c r="M316" i="79"/>
  <c r="N316" i="79" s="1"/>
  <c r="O1594" i="79"/>
  <c r="M1594" i="79"/>
  <c r="N1594" i="79" s="1"/>
  <c r="O1018" i="79"/>
  <c r="M1018" i="79"/>
  <c r="N1018" i="79" s="1"/>
  <c r="O550" i="79"/>
  <c r="M550" i="79"/>
  <c r="N550" i="79" s="1"/>
  <c r="O847" i="79"/>
  <c r="M847" i="79"/>
  <c r="N847" i="79" s="1"/>
  <c r="O433" i="79"/>
  <c r="M433" i="79"/>
  <c r="N433" i="79" s="1"/>
  <c r="O91" i="79"/>
  <c r="M91" i="79"/>
  <c r="N91" i="79" s="1"/>
  <c r="O748" i="79"/>
  <c r="M748" i="79"/>
  <c r="N748" i="79" s="1"/>
  <c r="O1894" i="79"/>
  <c r="M1894" i="79"/>
  <c r="N1894" i="79" s="1"/>
  <c r="O1849" i="79"/>
  <c r="M1849" i="79"/>
  <c r="N1849" i="79" s="1"/>
  <c r="O1027" i="79"/>
  <c r="M1027" i="79"/>
  <c r="N1027" i="79" s="1"/>
  <c r="O316" i="82"/>
  <c r="P320" i="82" s="1"/>
  <c r="Q320" i="82" s="1"/>
  <c r="O145" i="78"/>
  <c r="P152" i="78" s="1"/>
  <c r="Q152" i="78" s="1"/>
  <c r="O982" i="79"/>
  <c r="M982" i="79"/>
  <c r="N982" i="79" s="1"/>
  <c r="O5465" i="80"/>
  <c r="O820" i="79"/>
  <c r="M820" i="79"/>
  <c r="N820" i="79" s="1"/>
  <c r="O1072" i="79"/>
  <c r="M1072" i="79"/>
  <c r="N1072" i="79" s="1"/>
  <c r="M370" i="79"/>
  <c r="N370" i="79" s="1"/>
  <c r="O1315" i="79"/>
  <c r="M1315" i="79"/>
  <c r="N1315" i="79" s="1"/>
  <c r="O613" i="79"/>
  <c r="M613" i="79"/>
  <c r="N613" i="79" s="1"/>
  <c r="O1324" i="79"/>
  <c r="M1324" i="79"/>
  <c r="N1324" i="79" s="1"/>
  <c r="O235" i="79"/>
  <c r="M235" i="79"/>
  <c r="N235" i="79" s="1"/>
  <c r="O829" i="79"/>
  <c r="M829" i="79"/>
  <c r="N829" i="79" s="1"/>
  <c r="O1858" i="79"/>
  <c r="M1858" i="79"/>
  <c r="N1858" i="79" s="1"/>
  <c r="O1378" i="79"/>
  <c r="M1378" i="79"/>
  <c r="N1378" i="79" s="1"/>
  <c r="O649" i="79"/>
  <c r="M649" i="79"/>
  <c r="N649" i="79" s="1"/>
  <c r="O1831" i="79"/>
  <c r="M1831" i="79"/>
  <c r="N1831" i="79" s="1"/>
  <c r="O109" i="79"/>
  <c r="M109" i="79"/>
  <c r="N109" i="79" s="1"/>
  <c r="O577" i="79"/>
  <c r="M577" i="79"/>
  <c r="N577" i="79" s="1"/>
  <c r="O1621" i="79"/>
  <c r="M1621" i="79"/>
  <c r="N1621" i="79" s="1"/>
  <c r="O532" i="79"/>
  <c r="M532" i="79"/>
  <c r="N532" i="79" s="1"/>
  <c r="O1867" i="79"/>
  <c r="M1867" i="79"/>
  <c r="N1867" i="79" s="1"/>
  <c r="O424" i="79"/>
  <c r="M424" i="79"/>
  <c r="N424" i="79" s="1"/>
  <c r="O1759" i="79"/>
  <c r="M1759" i="79"/>
  <c r="N1759" i="79" s="1"/>
  <c r="O379" i="79"/>
  <c r="M379" i="79"/>
  <c r="N379" i="79" s="1"/>
  <c r="O145" i="79"/>
  <c r="M145" i="79"/>
  <c r="N145" i="79" s="1"/>
  <c r="O1441" i="79"/>
  <c r="M1441" i="79"/>
  <c r="N1441" i="79" s="1"/>
  <c r="O271" i="79"/>
  <c r="M271" i="79"/>
  <c r="N271" i="79" s="1"/>
  <c r="O388" i="79"/>
  <c r="M388" i="79"/>
  <c r="N388" i="79" s="1"/>
  <c r="O658" i="79"/>
  <c r="M658" i="79"/>
  <c r="N658" i="79" s="1"/>
  <c r="O1171" i="79"/>
  <c r="M1171" i="79"/>
  <c r="N1171" i="79" s="1"/>
  <c r="O181" i="79"/>
  <c r="M181" i="79"/>
  <c r="N181" i="79" s="1"/>
  <c r="O1180" i="79"/>
  <c r="M1180" i="79"/>
  <c r="N1180" i="79" s="1"/>
  <c r="O1108" i="79"/>
  <c r="M1108" i="79"/>
  <c r="N1108" i="79" s="1"/>
  <c r="O163" i="79"/>
  <c r="M163" i="79"/>
  <c r="N163" i="79" s="1"/>
  <c r="O82" i="79"/>
  <c r="M82" i="79"/>
  <c r="N82" i="79" s="1"/>
  <c r="O325" i="79"/>
  <c r="M325" i="79"/>
  <c r="N325" i="79" s="1"/>
  <c r="O991" i="79"/>
  <c r="M991" i="79"/>
  <c r="N991" i="79" s="1"/>
  <c r="O541" i="79"/>
  <c r="M541" i="79"/>
  <c r="N541" i="79" s="1"/>
  <c r="O1822" i="79"/>
  <c r="M1822" i="79"/>
  <c r="N1822" i="79" s="1"/>
  <c r="O1342" i="79"/>
  <c r="M1342" i="79"/>
  <c r="N1342" i="79" s="1"/>
  <c r="O1585" i="79"/>
  <c r="M1585" i="79"/>
  <c r="N1585" i="79" s="1"/>
  <c r="O883" i="79"/>
  <c r="M883" i="79"/>
  <c r="N883" i="79" s="1"/>
  <c r="O712" i="79"/>
  <c r="M712" i="79"/>
  <c r="N712" i="79" s="1"/>
  <c r="P321" i="82"/>
  <c r="P323" i="82" s="1"/>
  <c r="P325" i="82" s="1"/>
  <c r="P327" i="82" s="1"/>
  <c r="P329" i="82" s="1"/>
  <c r="N4" i="82" s="1"/>
  <c r="D10" i="11" s="1"/>
  <c r="H10" i="11" s="1"/>
  <c r="M307" i="82"/>
  <c r="N307" i="82" s="1"/>
  <c r="M208" i="82"/>
  <c r="N208" i="82" s="1"/>
  <c r="O469" i="84"/>
  <c r="M469" i="84"/>
  <c r="N469" i="84" s="1"/>
  <c r="O685" i="84"/>
  <c r="M685" i="84"/>
  <c r="N685" i="84" s="1"/>
  <c r="M10" i="78"/>
  <c r="N10" i="78" s="1"/>
  <c r="M202" i="78"/>
  <c r="N202" i="78" s="1"/>
  <c r="M208" i="84"/>
  <c r="N208" i="84" s="1"/>
  <c r="O892" i="79"/>
  <c r="M892" i="79"/>
  <c r="N892" i="79" s="1"/>
  <c r="O7267" i="80"/>
  <c r="O6123" i="80"/>
  <c r="O7451" i="80"/>
  <c r="O208" i="69"/>
  <c r="M208" i="69"/>
  <c r="N208" i="69" s="1"/>
  <c r="O64" i="69"/>
  <c r="M64" i="69"/>
  <c r="N64" i="69" s="1"/>
  <c r="O64" i="92"/>
  <c r="M64" i="92"/>
  <c r="N64" i="92" s="1"/>
  <c r="M100" i="69"/>
  <c r="N100" i="69" s="1"/>
  <c r="M298" i="73"/>
  <c r="N298" i="73" s="1"/>
  <c r="M73" i="73"/>
  <c r="N73" i="73" s="1"/>
  <c r="M136" i="73"/>
  <c r="N136" i="73" s="1"/>
  <c r="M127" i="79"/>
  <c r="N127" i="79" s="1"/>
  <c r="M253" i="91"/>
  <c r="N253" i="91" s="1"/>
  <c r="O136" i="86"/>
  <c r="M136" i="86"/>
  <c r="N136" i="86" s="1"/>
  <c r="O64" i="86"/>
  <c r="M64" i="86"/>
  <c r="N64" i="86" s="1"/>
  <c r="O82" i="86"/>
  <c r="M82" i="86"/>
  <c r="N82" i="86" s="1"/>
  <c r="M118" i="71"/>
  <c r="N118" i="71" s="1"/>
  <c r="M100" i="89"/>
  <c r="N100" i="89" s="1"/>
  <c r="M64" i="82"/>
  <c r="N64" i="82" s="1"/>
  <c r="M235" i="82"/>
  <c r="N235" i="82" s="1"/>
  <c r="M82" i="82"/>
  <c r="N82" i="82" s="1"/>
  <c r="O487" i="84"/>
  <c r="M487" i="84"/>
  <c r="N487" i="84" s="1"/>
  <c r="O550" i="84"/>
  <c r="M550" i="84"/>
  <c r="N550" i="84" s="1"/>
  <c r="O460" i="84"/>
  <c r="M460" i="84"/>
  <c r="N460" i="84" s="1"/>
  <c r="O127" i="84"/>
  <c r="M127" i="84"/>
  <c r="N127" i="84" s="1"/>
  <c r="O893" i="84"/>
  <c r="M893" i="84"/>
  <c r="N893" i="84" s="1"/>
  <c r="M1486" i="79"/>
  <c r="N1486" i="79" s="1"/>
  <c r="M118" i="78"/>
  <c r="N118" i="78" s="1"/>
  <c r="M1351" i="79"/>
  <c r="N1351" i="79" s="1"/>
  <c r="M397" i="84"/>
  <c r="N397" i="84" s="1"/>
  <c r="M1741" i="79"/>
  <c r="N1741" i="79" s="1"/>
  <c r="O730" i="79"/>
  <c r="M730" i="79"/>
  <c r="N730" i="79" s="1"/>
  <c r="O676" i="79"/>
  <c r="M676" i="79"/>
  <c r="N676" i="79" s="1"/>
  <c r="O289" i="79"/>
  <c r="M289" i="79"/>
  <c r="N289" i="79" s="1"/>
  <c r="O118" i="79"/>
  <c r="M118" i="79"/>
  <c r="N118" i="79" s="1"/>
  <c r="O19" i="79"/>
  <c r="O1639" i="79" s="1"/>
  <c r="M19" i="79"/>
  <c r="N19" i="79" s="1"/>
  <c r="O1660" i="79"/>
  <c r="M1660" i="79"/>
  <c r="N1660" i="79" s="1"/>
  <c r="M397" i="79"/>
  <c r="N397" i="79" s="1"/>
  <c r="O460" i="79"/>
  <c r="M460" i="79"/>
  <c r="N460" i="79" s="1"/>
  <c r="O1813" i="79"/>
  <c r="M1813" i="79"/>
  <c r="N1813" i="79" s="1"/>
  <c r="O199" i="79"/>
  <c r="M199" i="79"/>
  <c r="N199" i="79" s="1"/>
  <c r="O352" i="79"/>
  <c r="M352" i="79"/>
  <c r="N352" i="79" s="1"/>
  <c r="O1216" i="79"/>
  <c r="M1216" i="79"/>
  <c r="N1216" i="79" s="1"/>
  <c r="O211" i="78"/>
  <c r="M1396" i="79"/>
  <c r="N1396" i="79" s="1"/>
  <c r="O5914" i="80"/>
  <c r="O9748" i="80"/>
  <c r="O11213" i="80"/>
  <c r="O55" i="69"/>
  <c r="M55" i="69"/>
  <c r="N55" i="69" s="1"/>
  <c r="O28" i="69"/>
  <c r="M28" i="69"/>
  <c r="N28" i="69" s="1"/>
  <c r="O172" i="69"/>
  <c r="M172" i="69"/>
  <c r="N172" i="69" s="1"/>
  <c r="O10" i="92"/>
  <c r="M10" i="92"/>
  <c r="N10" i="92" s="1"/>
  <c r="M28" i="92"/>
  <c r="N28" i="92" s="1"/>
  <c r="M1687" i="79"/>
  <c r="N1687" i="79" s="1"/>
  <c r="O325" i="73"/>
  <c r="P332" i="73" s="1"/>
  <c r="Q332" i="73" s="1"/>
  <c r="P336" i="73" s="1"/>
  <c r="P338" i="73" s="1"/>
  <c r="P340" i="73" s="1"/>
  <c r="P342" i="73" s="1"/>
  <c r="P344" i="73" s="1"/>
  <c r="N4" i="73" s="1"/>
  <c r="D11" i="11" s="1"/>
  <c r="H11" i="11" s="1"/>
  <c r="M118" i="69"/>
  <c r="N118" i="69" s="1"/>
  <c r="M271" i="73"/>
  <c r="N271" i="73" s="1"/>
  <c r="M253" i="73"/>
  <c r="N253" i="73" s="1"/>
  <c r="M91" i="73"/>
  <c r="N91" i="73" s="1"/>
  <c r="M190" i="91"/>
  <c r="N190" i="91" s="1"/>
  <c r="M271" i="91"/>
  <c r="N271" i="91" s="1"/>
  <c r="M316" i="91"/>
  <c r="N316" i="91" s="1"/>
  <c r="M64" i="91"/>
  <c r="N64" i="91" s="1"/>
  <c r="M136" i="91"/>
  <c r="N136" i="91" s="1"/>
  <c r="O118" i="86"/>
  <c r="M118" i="86"/>
  <c r="N118" i="86" s="1"/>
  <c r="O217" i="86"/>
  <c r="M217" i="86"/>
  <c r="N217" i="86" s="1"/>
  <c r="O163" i="86"/>
  <c r="M163" i="86"/>
  <c r="N163" i="86" s="1"/>
  <c r="P221" i="96"/>
  <c r="F29" i="11" s="1"/>
  <c r="H29" i="11" s="1"/>
  <c r="N4" i="96"/>
  <c r="M190" i="71"/>
  <c r="N190" i="71" s="1"/>
  <c r="M163" i="71"/>
  <c r="N163" i="71" s="1"/>
  <c r="M307" i="84"/>
  <c r="N307" i="84" s="1"/>
  <c r="M46" i="82"/>
  <c r="N46" i="82" s="1"/>
  <c r="M262" i="82"/>
  <c r="N262" i="82" s="1"/>
  <c r="M154" i="82"/>
  <c r="N154" i="82" s="1"/>
  <c r="O298" i="84"/>
  <c r="M298" i="84"/>
  <c r="N298" i="84" s="1"/>
  <c r="O199" i="84"/>
  <c r="M199" i="84"/>
  <c r="N199" i="84" s="1"/>
  <c r="O172" i="84"/>
  <c r="M172" i="84"/>
  <c r="N172" i="84" s="1"/>
  <c r="O28" i="84"/>
  <c r="M28" i="84"/>
  <c r="N28" i="84" s="1"/>
  <c r="O379" i="84"/>
  <c r="M379" i="84"/>
  <c r="N379" i="84" s="1"/>
  <c r="N100" i="93"/>
  <c r="M127" i="78"/>
  <c r="N127" i="78" s="1"/>
  <c r="M784" i="84"/>
  <c r="N784" i="84" s="1"/>
  <c r="M388" i="69"/>
  <c r="N388" i="69" s="1"/>
  <c r="M1243" i="79"/>
  <c r="N1243" i="79" s="1"/>
  <c r="O5193" i="80"/>
  <c r="O3245" i="80"/>
  <c r="O6422" i="80"/>
  <c r="M1876" i="79"/>
  <c r="N1876" i="79" s="1"/>
  <c r="O28" i="90"/>
  <c r="M28" i="90"/>
  <c r="N28" i="90" s="1"/>
  <c r="O235" i="69"/>
  <c r="M235" i="69"/>
  <c r="N235" i="69" s="1"/>
  <c r="O181" i="69"/>
  <c r="M181" i="69"/>
  <c r="N181" i="69" s="1"/>
  <c r="M424" i="69"/>
  <c r="N424" i="69" s="1"/>
  <c r="M856" i="79"/>
  <c r="N856" i="79" s="1"/>
  <c r="M37" i="73"/>
  <c r="N37" i="73" s="1"/>
  <c r="M289" i="73"/>
  <c r="N289" i="73" s="1"/>
  <c r="M127" i="73"/>
  <c r="N127" i="73" s="1"/>
  <c r="N307" i="72"/>
  <c r="M595" i="79"/>
  <c r="N595" i="79" s="1"/>
  <c r="M199" i="91"/>
  <c r="N199" i="91" s="1"/>
  <c r="M235" i="91"/>
  <c r="N235" i="91" s="1"/>
  <c r="M391" i="91"/>
  <c r="N391" i="91" s="1"/>
  <c r="O100" i="86"/>
  <c r="M100" i="86"/>
  <c r="N100" i="86" s="1"/>
  <c r="O181" i="86"/>
  <c r="M181" i="86"/>
  <c r="N181" i="86" s="1"/>
  <c r="O262" i="86"/>
  <c r="M262" i="86"/>
  <c r="N262" i="86" s="1"/>
  <c r="M46" i="90"/>
  <c r="N46" i="90" s="1"/>
  <c r="M64" i="71"/>
  <c r="N64" i="71" s="1"/>
  <c r="M136" i="71"/>
  <c r="N136" i="71" s="1"/>
  <c r="M226" i="82"/>
  <c r="N226" i="82" s="1"/>
  <c r="M280" i="82"/>
  <c r="N280" i="82" s="1"/>
  <c r="M181" i="82"/>
  <c r="N181" i="82" s="1"/>
  <c r="O82" i="84"/>
  <c r="M82" i="84"/>
  <c r="N82" i="84" s="1"/>
  <c r="O433" i="84"/>
  <c r="M433" i="84"/>
  <c r="N433" i="84" s="1"/>
  <c r="O839" i="84"/>
  <c r="M839" i="84"/>
  <c r="N839" i="84" s="1"/>
  <c r="M82" i="78"/>
  <c r="N82" i="78" s="1"/>
  <c r="M91" i="78"/>
  <c r="N91" i="78" s="1"/>
  <c r="M379" i="69"/>
  <c r="N379" i="69" s="1"/>
  <c r="M55" i="92"/>
  <c r="N55" i="92" s="1"/>
  <c r="M1333" i="79"/>
  <c r="N1333" i="79" s="1"/>
  <c r="O5748" i="80"/>
  <c r="O9368" i="80"/>
  <c r="O12224" i="80"/>
  <c r="O298" i="69"/>
  <c r="M298" i="69"/>
  <c r="N298" i="69" s="1"/>
  <c r="M1423" i="79"/>
  <c r="N1423" i="79" s="1"/>
  <c r="M226" i="69"/>
  <c r="N226" i="69" s="1"/>
  <c r="M1360" i="79"/>
  <c r="N1360" i="79" s="1"/>
  <c r="M784" i="79"/>
  <c r="N784" i="79" s="1"/>
  <c r="M145" i="77"/>
  <c r="N145" i="77" s="1"/>
  <c r="M154" i="73"/>
  <c r="N154" i="73" s="1"/>
  <c r="M28" i="73"/>
  <c r="N28" i="73" s="1"/>
  <c r="M127" i="91"/>
  <c r="N127" i="91" s="1"/>
  <c r="M325" i="91"/>
  <c r="N325" i="91" s="1"/>
  <c r="M10" i="91"/>
  <c r="N10" i="91" s="1"/>
  <c r="O208" i="86"/>
  <c r="M208" i="86"/>
  <c r="N208" i="86" s="1"/>
  <c r="O154" i="86"/>
  <c r="M154" i="86"/>
  <c r="N154" i="86" s="1"/>
  <c r="O145" i="86"/>
  <c r="M145" i="86"/>
  <c r="N145" i="86" s="1"/>
  <c r="M91" i="71"/>
  <c r="N91" i="71" s="1"/>
  <c r="M19" i="71"/>
  <c r="N19" i="71" s="1"/>
  <c r="M28" i="82"/>
  <c r="N28" i="82" s="1"/>
  <c r="M163" i="82"/>
  <c r="N163" i="82" s="1"/>
  <c r="M127" i="82"/>
  <c r="N127" i="82" s="1"/>
  <c r="O262" i="84"/>
  <c r="M262" i="84"/>
  <c r="N262" i="84" s="1"/>
  <c r="O154" i="84"/>
  <c r="M154" i="84"/>
  <c r="N154" i="84" s="1"/>
  <c r="O280" i="84"/>
  <c r="M280" i="84"/>
  <c r="N280" i="84" s="1"/>
  <c r="O613" i="84"/>
  <c r="M613" i="84"/>
  <c r="N613" i="84" s="1"/>
  <c r="O703" i="84"/>
  <c r="M703" i="84"/>
  <c r="N703" i="84" s="1"/>
  <c r="O478" i="84"/>
  <c r="M478" i="84"/>
  <c r="N478" i="84" s="1"/>
  <c r="O244" i="84"/>
  <c r="M244" i="84"/>
  <c r="N244" i="84" s="1"/>
  <c r="M496" i="79"/>
  <c r="N496" i="79" s="1"/>
  <c r="M73" i="78"/>
  <c r="N73" i="78" s="1"/>
  <c r="M64" i="78"/>
  <c r="N64" i="78" s="1"/>
  <c r="O55" i="77"/>
  <c r="M55" i="77"/>
  <c r="N55" i="77" s="1"/>
  <c r="M19" i="90"/>
  <c r="N19" i="90" s="1"/>
  <c r="M64" i="84"/>
  <c r="N64" i="84" s="1"/>
  <c r="O11251" i="80"/>
  <c r="O12051" i="80"/>
  <c r="O11525" i="80"/>
  <c r="O37" i="90"/>
  <c r="O82" i="90" s="1"/>
  <c r="P89" i="90" s="1"/>
  <c r="Q89" i="90" s="1"/>
  <c r="P93" i="90" s="1"/>
  <c r="P95" i="90" s="1"/>
  <c r="P97" i="90" s="1"/>
  <c r="P99" i="90" s="1"/>
  <c r="P101" i="90" s="1"/>
  <c r="N4" i="90" s="1"/>
  <c r="E25" i="11" s="1"/>
  <c r="H25" i="11" s="1"/>
  <c r="M37" i="90"/>
  <c r="N37" i="90" s="1"/>
  <c r="O244" i="69"/>
  <c r="M244" i="69"/>
  <c r="N244" i="69" s="1"/>
  <c r="M82" i="69"/>
  <c r="N82" i="69" s="1"/>
  <c r="M442" i="79"/>
  <c r="N442" i="79" s="1"/>
  <c r="M316" i="73"/>
  <c r="N316" i="73" s="1"/>
  <c r="M199" i="73"/>
  <c r="N199" i="73" s="1"/>
  <c r="M28" i="91"/>
  <c r="N28" i="91" s="1"/>
  <c r="M118" i="91"/>
  <c r="N118" i="91" s="1"/>
  <c r="M55" i="91"/>
  <c r="N55" i="91" s="1"/>
  <c r="O235" i="86"/>
  <c r="M235" i="86"/>
  <c r="N235" i="86" s="1"/>
  <c r="O244" i="86"/>
  <c r="M244" i="86"/>
  <c r="N244" i="86" s="1"/>
  <c r="M154" i="71"/>
  <c r="N154" i="71" s="1"/>
  <c r="M181" i="71"/>
  <c r="N181" i="71" s="1"/>
  <c r="M19" i="82"/>
  <c r="N19" i="82" s="1"/>
  <c r="M199" i="82"/>
  <c r="N199" i="82" s="1"/>
  <c r="M190" i="82"/>
  <c r="N190" i="82" s="1"/>
  <c r="O857" i="84"/>
  <c r="M857" i="84"/>
  <c r="N857" i="84" s="1"/>
  <c r="O884" i="84"/>
  <c r="M884" i="84"/>
  <c r="N884" i="84" s="1"/>
  <c r="O523" i="84"/>
  <c r="M523" i="84"/>
  <c r="N523" i="84" s="1"/>
  <c r="O748" i="84"/>
  <c r="M748" i="84"/>
  <c r="N748" i="84" s="1"/>
  <c r="M685" i="79"/>
  <c r="N685" i="79" s="1"/>
  <c r="P132" i="87"/>
  <c r="M55" i="78"/>
  <c r="N55" i="78" s="1"/>
  <c r="M109" i="78"/>
  <c r="N109" i="78" s="1"/>
  <c r="O73" i="77"/>
  <c r="M73" i="77"/>
  <c r="N73" i="77" s="1"/>
  <c r="M793" i="79"/>
  <c r="N793" i="79" s="1"/>
  <c r="O7148" i="80"/>
  <c r="O10272" i="80"/>
  <c r="M1270" i="79"/>
  <c r="N1270" i="79" s="1"/>
  <c r="O64" i="90"/>
  <c r="M64" i="90"/>
  <c r="N64" i="90" s="1"/>
  <c r="O343" i="69"/>
  <c r="M343" i="69"/>
  <c r="N343" i="69" s="1"/>
  <c r="O163" i="69"/>
  <c r="M163" i="69"/>
  <c r="N163" i="69" s="1"/>
  <c r="O361" i="69"/>
  <c r="M361" i="69"/>
  <c r="N361" i="69" s="1"/>
  <c r="M1117" i="79"/>
  <c r="N1117" i="79" s="1"/>
  <c r="M1099" i="79"/>
  <c r="N1099" i="79" s="1"/>
  <c r="M1531" i="79"/>
  <c r="N1531" i="79" s="1"/>
  <c r="M145" i="73"/>
  <c r="N145" i="73" s="1"/>
  <c r="M118" i="73"/>
  <c r="N118" i="73" s="1"/>
  <c r="M307" i="69"/>
  <c r="N307" i="69" s="1"/>
  <c r="M154" i="91"/>
  <c r="N154" i="91" s="1"/>
  <c r="M217" i="91"/>
  <c r="N217" i="91" s="1"/>
  <c r="M244" i="91"/>
  <c r="N244" i="91" s="1"/>
  <c r="M91" i="91"/>
  <c r="N91" i="91" s="1"/>
  <c r="O55" i="86"/>
  <c r="M55" i="86"/>
  <c r="N55" i="86" s="1"/>
  <c r="O10" i="86"/>
  <c r="M10" i="86"/>
  <c r="N10" i="86" s="1"/>
  <c r="M208" i="71"/>
  <c r="N208" i="71" s="1"/>
  <c r="M109" i="71"/>
  <c r="N109" i="71" s="1"/>
  <c r="M253" i="82"/>
  <c r="N253" i="82" s="1"/>
  <c r="M217" i="82"/>
  <c r="N217" i="82" s="1"/>
  <c r="M145" i="82"/>
  <c r="N145" i="82" s="1"/>
  <c r="O55" i="84"/>
  <c r="M55" i="84"/>
  <c r="N55" i="84" s="1"/>
  <c r="O830" i="84"/>
  <c r="M830" i="84"/>
  <c r="N830" i="84" s="1"/>
  <c r="N920" i="84" s="1"/>
  <c r="F26" i="11" s="1"/>
  <c r="O514" i="84"/>
  <c r="M514" i="84"/>
  <c r="N514" i="84" s="1"/>
  <c r="O226" i="84"/>
  <c r="M226" i="84"/>
  <c r="N226" i="84" s="1"/>
  <c r="M352" i="69"/>
  <c r="N352" i="69" s="1"/>
  <c r="M136" i="78"/>
  <c r="N136" i="78" s="1"/>
  <c r="M10" i="79"/>
  <c r="N10" i="79" s="1"/>
  <c r="O28" i="77"/>
  <c r="M28" i="77"/>
  <c r="N28" i="77" s="1"/>
  <c r="O109" i="77"/>
  <c r="M109" i="77"/>
  <c r="N109" i="77" s="1"/>
  <c r="O217" i="71"/>
  <c r="P224" i="71" s="1"/>
  <c r="Q224" i="71" s="1"/>
  <c r="P225" i="71" s="1"/>
  <c r="P226" i="71" s="1"/>
  <c r="P228" i="71" s="1"/>
  <c r="P230" i="71" s="1"/>
  <c r="P232" i="71" s="1"/>
  <c r="N4" i="71" s="1"/>
  <c r="E18" i="11" s="1"/>
  <c r="O190" i="69"/>
  <c r="M190" i="69"/>
  <c r="N190" i="69" s="1"/>
  <c r="M172" i="79"/>
  <c r="N172" i="79" s="1"/>
  <c r="O343" i="91"/>
  <c r="P350" i="91" s="1"/>
  <c r="Q350" i="91" s="1"/>
  <c r="N127" i="87"/>
  <c r="M172" i="73"/>
  <c r="N172" i="73" s="1"/>
  <c r="M46" i="73"/>
  <c r="N46" i="73" s="1"/>
  <c r="M226" i="73"/>
  <c r="N226" i="73" s="1"/>
  <c r="M334" i="79"/>
  <c r="N334" i="79" s="1"/>
  <c r="M364" i="91"/>
  <c r="N364" i="91" s="1"/>
  <c r="M262" i="91"/>
  <c r="N262" i="91" s="1"/>
  <c r="O172" i="86"/>
  <c r="M172" i="86"/>
  <c r="N172" i="86" s="1"/>
  <c r="O226" i="86"/>
  <c r="M226" i="86"/>
  <c r="N226" i="86" s="1"/>
  <c r="M1054" i="79"/>
  <c r="N1054" i="79" s="1"/>
  <c r="M10" i="71"/>
  <c r="N10" i="71" s="1"/>
  <c r="M46" i="71"/>
  <c r="N46" i="71" s="1"/>
  <c r="N148" i="93"/>
  <c r="F17" i="11" s="1"/>
  <c r="M109" i="82"/>
  <c r="N109" i="82" s="1"/>
  <c r="M55" i="82"/>
  <c r="N55" i="82" s="1"/>
  <c r="M73" i="82"/>
  <c r="N73" i="82" s="1"/>
  <c r="M415" i="84"/>
  <c r="N415" i="84" s="1"/>
  <c r="O415" i="84"/>
  <c r="M73" i="84"/>
  <c r="N73" i="84" s="1"/>
  <c r="O73" i="84"/>
  <c r="O316" i="84"/>
  <c r="M316" i="84"/>
  <c r="N316" i="84" s="1"/>
  <c r="O902" i="84"/>
  <c r="M902" i="84"/>
  <c r="N902" i="84" s="1"/>
  <c r="M370" i="69"/>
  <c r="N370" i="69" s="1"/>
  <c r="M184" i="78"/>
  <c r="N184" i="78" s="1"/>
  <c r="O127" i="89"/>
  <c r="P134" i="89" s="1"/>
  <c r="Q134" i="89" s="1"/>
  <c r="P138" i="89" s="1"/>
  <c r="P140" i="89" s="1"/>
  <c r="P142" i="89" s="1"/>
  <c r="P144" i="89" s="1"/>
  <c r="P146" i="89" s="1"/>
  <c r="M505" i="79"/>
  <c r="N505" i="79" s="1"/>
  <c r="M1696" i="79"/>
  <c r="N1696" i="79" s="1"/>
  <c r="O12406" i="80"/>
  <c r="O7029" i="80"/>
  <c r="O5611" i="80"/>
  <c r="O13432" i="80"/>
  <c r="O3562" i="80"/>
  <c r="O2937" i="80"/>
  <c r="M145" i="84"/>
  <c r="N145" i="84" s="1"/>
  <c r="O316" i="69"/>
  <c r="M316" i="69"/>
  <c r="N316" i="69" s="1"/>
  <c r="O406" i="69"/>
  <c r="M406" i="69"/>
  <c r="N406" i="69" s="1"/>
  <c r="O199" i="69"/>
  <c r="M199" i="69"/>
  <c r="N199" i="69" s="1"/>
  <c r="M568" i="79"/>
  <c r="N568" i="79" s="1"/>
  <c r="M1252" i="79"/>
  <c r="N1252" i="79" s="1"/>
  <c r="M82" i="73"/>
  <c r="N82" i="73" s="1"/>
  <c r="M208" i="73"/>
  <c r="N208" i="73" s="1"/>
  <c r="M604" i="79"/>
  <c r="N604" i="79" s="1"/>
  <c r="M334" i="91"/>
  <c r="N334" i="91" s="1"/>
  <c r="M46" i="91"/>
  <c r="N46" i="91" s="1"/>
  <c r="M37" i="91"/>
  <c r="N37" i="91" s="1"/>
  <c r="O28" i="86"/>
  <c r="M28" i="86"/>
  <c r="N28" i="86" s="1"/>
  <c r="O46" i="86"/>
  <c r="M46" i="86"/>
  <c r="N46" i="86" s="1"/>
  <c r="M172" i="71"/>
  <c r="N172" i="71" s="1"/>
  <c r="M73" i="71"/>
  <c r="N73" i="71" s="1"/>
  <c r="M73" i="90"/>
  <c r="N73" i="90" s="1"/>
  <c r="M289" i="82"/>
  <c r="N289" i="82" s="1"/>
  <c r="M271" i="82"/>
  <c r="N271" i="82" s="1"/>
  <c r="O235" i="84"/>
  <c r="M235" i="84"/>
  <c r="N235" i="84" s="1"/>
  <c r="O91" i="84"/>
  <c r="M91" i="84"/>
  <c r="N91" i="84" s="1"/>
  <c r="O442" i="84"/>
  <c r="M442" i="84"/>
  <c r="N442" i="84" s="1"/>
  <c r="O848" i="84"/>
  <c r="M848" i="84"/>
  <c r="N848" i="84" s="1"/>
  <c r="O667" i="84"/>
  <c r="M667" i="84"/>
  <c r="N667" i="84" s="1"/>
  <c r="P156" i="78"/>
  <c r="P158" i="78" s="1"/>
  <c r="P160" i="78" s="1"/>
  <c r="P162" i="78" s="1"/>
  <c r="P164" i="78" s="1"/>
  <c r="M166" i="78"/>
  <c r="N166" i="78" s="1"/>
  <c r="M253" i="79"/>
  <c r="N253" i="79" s="1"/>
  <c r="M1045" i="79"/>
  <c r="N1045" i="79" s="1"/>
  <c r="O11030" i="80"/>
  <c r="O13569" i="80"/>
  <c r="O7377" i="80"/>
  <c r="O9276" i="80"/>
  <c r="O334" i="69"/>
  <c r="M334" i="69"/>
  <c r="N334" i="69" s="1"/>
  <c r="O136" i="69"/>
  <c r="M136" i="69"/>
  <c r="N136" i="69" s="1"/>
  <c r="N280" i="76"/>
  <c r="M262" i="73"/>
  <c r="N262" i="73" s="1"/>
  <c r="M109" i="73"/>
  <c r="N109" i="73" s="1"/>
  <c r="M226" i="91"/>
  <c r="N226" i="91" s="1"/>
  <c r="M145" i="91"/>
  <c r="N145" i="91" s="1"/>
  <c r="M289" i="91"/>
  <c r="N289" i="91" s="1"/>
  <c r="M19" i="91"/>
  <c r="N19" i="91" s="1"/>
  <c r="O91" i="86"/>
  <c r="M91" i="86"/>
  <c r="N91" i="86" s="1"/>
  <c r="O19" i="86"/>
  <c r="M19" i="86"/>
  <c r="N19" i="86" s="1"/>
  <c r="M775" i="79"/>
  <c r="N775" i="79" s="1"/>
  <c r="M37" i="71"/>
  <c r="N37" i="71" s="1"/>
  <c r="M100" i="71"/>
  <c r="N100" i="71" s="1"/>
  <c r="M1567" i="79"/>
  <c r="N1567" i="79" s="1"/>
  <c r="M91" i="82"/>
  <c r="N91" i="82" s="1"/>
  <c r="M37" i="82"/>
  <c r="N37" i="82" s="1"/>
  <c r="M298" i="82"/>
  <c r="N298" i="82" s="1"/>
  <c r="O757" i="84"/>
  <c r="M757" i="84"/>
  <c r="N757" i="84" s="1"/>
  <c r="O739" i="84"/>
  <c r="M739" i="84"/>
  <c r="N739" i="84" s="1"/>
  <c r="O19" i="84"/>
  <c r="O793" i="84" s="1"/>
  <c r="M19" i="84"/>
  <c r="N19" i="84" s="1"/>
  <c r="N793" i="84" s="1"/>
  <c r="O622" i="84"/>
  <c r="M622" i="84"/>
  <c r="N622" i="84" s="1"/>
  <c r="M911" i="84"/>
  <c r="N911" i="84" s="1"/>
  <c r="M100" i="78"/>
  <c r="N100" i="78" s="1"/>
  <c r="M175" i="78"/>
  <c r="N175" i="78" s="1"/>
  <c r="M478" i="79"/>
  <c r="N478" i="79" s="1"/>
  <c r="M289" i="69"/>
  <c r="N289" i="69" s="1"/>
  <c r="M127" i="69"/>
  <c r="N127" i="69" s="1"/>
  <c r="O100" i="77"/>
  <c r="M100" i="77"/>
  <c r="N100" i="77" s="1"/>
  <c r="O10" i="77"/>
  <c r="O154" i="77" s="1"/>
  <c r="P158" i="77" s="1"/>
  <c r="Q158" i="77" s="1"/>
  <c r="P159" i="77" s="1"/>
  <c r="P160" i="77" s="1"/>
  <c r="P162" i="77" s="1"/>
  <c r="P164" i="77" s="1"/>
  <c r="P166" i="77" s="1"/>
  <c r="N4" i="77" s="1"/>
  <c r="D14" i="11" s="1"/>
  <c r="H14" i="11" s="1"/>
  <c r="M10" i="77"/>
  <c r="N10" i="77" s="1"/>
  <c r="M514" i="79"/>
  <c r="N514" i="79" s="1"/>
  <c r="O1198" i="79"/>
  <c r="M1198" i="79"/>
  <c r="N1198" i="79" s="1"/>
  <c r="O6757" i="80"/>
  <c r="O11298" i="80"/>
  <c r="O271" i="69"/>
  <c r="M271" i="69"/>
  <c r="N271" i="69" s="1"/>
  <c r="O46" i="92"/>
  <c r="M46" i="92"/>
  <c r="N46" i="92" s="1"/>
  <c r="M1630" i="79"/>
  <c r="N1630" i="79" s="1"/>
  <c r="M19" i="73"/>
  <c r="N19" i="73" s="1"/>
  <c r="N325" i="73" s="1"/>
  <c r="M190" i="73"/>
  <c r="N190" i="73" s="1"/>
  <c r="M307" i="73"/>
  <c r="N307" i="73" s="1"/>
  <c r="N118" i="88"/>
  <c r="M208" i="91"/>
  <c r="N208" i="91" s="1"/>
  <c r="O253" i="86"/>
  <c r="M253" i="86"/>
  <c r="N253" i="86" s="1"/>
  <c r="O109" i="86"/>
  <c r="M109" i="86"/>
  <c r="N109" i="86" s="1"/>
  <c r="O190" i="86"/>
  <c r="M190" i="86"/>
  <c r="N190" i="86" s="1"/>
  <c r="M145" i="69"/>
  <c r="N145" i="69" s="1"/>
  <c r="M199" i="71"/>
  <c r="N199" i="71" s="1"/>
  <c r="M28" i="71"/>
  <c r="N28" i="71" s="1"/>
  <c r="M325" i="69"/>
  <c r="N325" i="69" s="1"/>
  <c r="M244" i="82"/>
  <c r="N244" i="82" s="1"/>
  <c r="M118" i="82"/>
  <c r="N118" i="82" s="1"/>
  <c r="M136" i="82"/>
  <c r="N136" i="82" s="1"/>
  <c r="O109" i="84"/>
  <c r="M109" i="84"/>
  <c r="N109" i="84" s="1"/>
  <c r="O568" i="84"/>
  <c r="M568" i="84"/>
  <c r="N568" i="84" s="1"/>
  <c r="O766" i="84"/>
  <c r="M766" i="84"/>
  <c r="N766" i="84" s="1"/>
  <c r="O388" i="84"/>
  <c r="M388" i="84"/>
  <c r="N388" i="84" s="1"/>
  <c r="O875" i="84"/>
  <c r="M875" i="84"/>
  <c r="N875" i="84" s="1"/>
  <c r="O325" i="84"/>
  <c r="M325" i="84"/>
  <c r="N325" i="84" s="1"/>
  <c r="O424" i="84"/>
  <c r="M424" i="84"/>
  <c r="N424" i="84" s="1"/>
  <c r="M46" i="78"/>
  <c r="N46" i="78" s="1"/>
  <c r="M193" i="78"/>
  <c r="N193" i="78" s="1"/>
  <c r="M28" i="78"/>
  <c r="N28" i="78" s="1"/>
  <c r="M118" i="77"/>
  <c r="N118" i="77" s="1"/>
  <c r="O721" i="79"/>
  <c r="M721" i="79"/>
  <c r="N721" i="79" s="1"/>
  <c r="O1126" i="79"/>
  <c r="M1126" i="79"/>
  <c r="N1126" i="79" s="1"/>
  <c r="M667" i="79"/>
  <c r="N667" i="79" s="1"/>
  <c r="O1504" i="79"/>
  <c r="M1504" i="79"/>
  <c r="N1504" i="79" s="1"/>
  <c r="O964" i="79"/>
  <c r="M964" i="79"/>
  <c r="N964" i="79" s="1"/>
  <c r="O802" i="79"/>
  <c r="M802" i="79"/>
  <c r="N802" i="79" s="1"/>
  <c r="O1795" i="79"/>
  <c r="M1795" i="79"/>
  <c r="N1795" i="79" s="1"/>
  <c r="O12742" i="80"/>
  <c r="O5822" i="80"/>
  <c r="O8236" i="80"/>
  <c r="O11842" i="80"/>
  <c r="O73" i="69"/>
  <c r="O433" i="69" s="1"/>
  <c r="P440" i="69" s="1"/>
  <c r="Q440" i="69" s="1"/>
  <c r="P444" i="69" s="1"/>
  <c r="P446" i="69" s="1"/>
  <c r="P448" i="69" s="1"/>
  <c r="P450" i="69" s="1"/>
  <c r="P452" i="69" s="1"/>
  <c r="N4" i="69" s="1"/>
  <c r="D9" i="11" s="1"/>
  <c r="H9" i="11" s="1"/>
  <c r="M73" i="69"/>
  <c r="N73" i="69" s="1"/>
  <c r="M694" i="79"/>
  <c r="N694" i="79" s="1"/>
  <c r="M154" i="69"/>
  <c r="N154" i="69" s="1"/>
  <c r="M181" i="73"/>
  <c r="N181" i="73" s="1"/>
  <c r="M217" i="73"/>
  <c r="N217" i="73" s="1"/>
  <c r="M280" i="73"/>
  <c r="N280" i="73" s="1"/>
  <c r="M1678" i="79"/>
  <c r="N1678" i="79" s="1"/>
  <c r="P124" i="88"/>
  <c r="P126" i="88" s="1"/>
  <c r="P128" i="88" s="1"/>
  <c r="P130" i="88" s="1"/>
  <c r="N4" i="88" s="1"/>
  <c r="E24" i="11" s="1"/>
  <c r="H24" i="11" s="1"/>
  <c r="N123" i="88"/>
  <c r="P354" i="91"/>
  <c r="P356" i="91" s="1"/>
  <c r="P358" i="91" s="1"/>
  <c r="P360" i="91" s="1"/>
  <c r="P362" i="91" s="1"/>
  <c r="M382" i="91"/>
  <c r="N382" i="91" s="1"/>
  <c r="M307" i="91"/>
  <c r="N307" i="91" s="1"/>
  <c r="M172" i="91"/>
  <c r="N172" i="91" s="1"/>
  <c r="O301" i="86"/>
  <c r="O310" i="86" s="1"/>
  <c r="M301" i="86"/>
  <c r="N301" i="86" s="1"/>
  <c r="N310" i="86" s="1"/>
  <c r="F21" i="11" s="1"/>
  <c r="O271" i="86"/>
  <c r="M271" i="86"/>
  <c r="N271" i="86" s="1"/>
  <c r="O127" i="86"/>
  <c r="M127" i="86"/>
  <c r="N127" i="86" s="1"/>
  <c r="M946" i="79"/>
  <c r="N946" i="79" s="1"/>
  <c r="M37" i="69"/>
  <c r="N37" i="69" s="1"/>
  <c r="M55" i="71"/>
  <c r="N55" i="71" s="1"/>
  <c r="M127" i="71"/>
  <c r="N127" i="71" s="1"/>
  <c r="N127" i="89"/>
  <c r="M19" i="69"/>
  <c r="N19" i="69" s="1"/>
  <c r="N433" i="69" s="1"/>
  <c r="M10" i="82"/>
  <c r="N10" i="82" s="1"/>
  <c r="M172" i="82"/>
  <c r="N172" i="82" s="1"/>
  <c r="M100" i="82"/>
  <c r="N100" i="82" s="1"/>
  <c r="O676" i="84"/>
  <c r="M676" i="84"/>
  <c r="N676" i="84" s="1"/>
  <c r="O532" i="84"/>
  <c r="M532" i="84"/>
  <c r="N532" i="84" s="1"/>
  <c r="O694" i="84"/>
  <c r="M694" i="84"/>
  <c r="N694" i="84" s="1"/>
  <c r="O253" i="84"/>
  <c r="M253" i="84"/>
  <c r="N253" i="84" s="1"/>
  <c r="O559" i="84"/>
  <c r="M559" i="84"/>
  <c r="N559" i="84" s="1"/>
  <c r="M901" i="79"/>
  <c r="N901" i="79" s="1"/>
  <c r="M19" i="78"/>
  <c r="N19" i="78" s="1"/>
  <c r="M37" i="78"/>
  <c r="N37" i="78" s="1"/>
  <c r="M82" i="77"/>
  <c r="N82" i="77" s="1"/>
  <c r="M640" i="84"/>
  <c r="N640" i="84" s="1"/>
  <c r="O37" i="77"/>
  <c r="M37" i="77"/>
  <c r="N37" i="77" s="1"/>
  <c r="M10" i="90"/>
  <c r="N10" i="90" s="1"/>
  <c r="O2513" i="80" l="1"/>
  <c r="O2938" i="80" s="1"/>
  <c r="O3246" i="80" s="1"/>
  <c r="O920" i="84"/>
  <c r="P800" i="84"/>
  <c r="Q800" i="84" s="1"/>
  <c r="P801" i="84" s="1"/>
  <c r="O1921" i="79"/>
  <c r="P1646" i="79"/>
  <c r="Q1646" i="79" s="1"/>
  <c r="P1649" i="79" s="1"/>
  <c r="P1651" i="79" s="1"/>
  <c r="P1653" i="79" s="1"/>
  <c r="P1655" i="79" s="1"/>
  <c r="P1657" i="79" s="1"/>
  <c r="E22" i="11"/>
  <c r="H22" i="11" s="1"/>
  <c r="P158" i="89"/>
  <c r="N4" i="89" s="1"/>
  <c r="H18" i="11"/>
  <c r="N82" i="92"/>
  <c r="O82" i="92"/>
  <c r="P89" i="92" s="1"/>
  <c r="Q89" i="92" s="1"/>
  <c r="P93" i="92" s="1"/>
  <c r="P95" i="92" s="1"/>
  <c r="P97" i="92" s="1"/>
  <c r="P99" i="92" s="1"/>
  <c r="P101" i="92" s="1"/>
  <c r="N4" i="92" s="1"/>
  <c r="D16" i="11" s="1"/>
  <c r="H16" i="11" s="1"/>
  <c r="P149" i="93"/>
  <c r="N4" i="93" s="1"/>
  <c r="N145" i="78"/>
  <c r="H17" i="11"/>
  <c r="N400" i="91"/>
  <c r="F20" i="11" s="1"/>
  <c r="N132" i="87"/>
  <c r="P133" i="87"/>
  <c r="P135" i="87" s="1"/>
  <c r="P137" i="87" s="1"/>
  <c r="P139" i="87" s="1"/>
  <c r="N4" i="87" s="1"/>
  <c r="D23" i="11" s="1"/>
  <c r="H23" i="11" s="1"/>
  <c r="N343" i="91"/>
  <c r="N280" i="86"/>
  <c r="N316" i="82"/>
  <c r="O280" i="86"/>
  <c r="P287" i="86" s="1"/>
  <c r="Q287" i="86" s="1"/>
  <c r="P291" i="86" s="1"/>
  <c r="P293" i="86" s="1"/>
  <c r="P295" i="86" s="1"/>
  <c r="P297" i="86" s="1"/>
  <c r="P299" i="86" s="1"/>
  <c r="N1921" i="79"/>
  <c r="F12" i="11" s="1"/>
  <c r="F39" i="11" s="1"/>
  <c r="G31" i="85" s="1"/>
  <c r="G35" i="85" s="1"/>
  <c r="G75" i="85" s="1"/>
  <c r="G81" i="85" s="1"/>
  <c r="G90" i="85" s="1"/>
  <c r="G108" i="85" s="1"/>
  <c r="G109" i="85" s="1"/>
  <c r="G110" i="85" s="1"/>
  <c r="G111" i="85" s="1"/>
  <c r="G112" i="85" s="1"/>
  <c r="N82" i="90"/>
  <c r="N211" i="78"/>
  <c r="F15" i="11" s="1"/>
  <c r="N1639" i="79"/>
  <c r="N217" i="71"/>
  <c r="P212" i="78"/>
  <c r="N4" i="78" s="1"/>
  <c r="D15" i="11"/>
  <c r="H15" i="11" s="1"/>
  <c r="E20" i="11"/>
  <c r="H20" i="11" s="1"/>
  <c r="P401" i="91"/>
  <c r="N4" i="91" s="1"/>
  <c r="P2502" i="80"/>
  <c r="Q2502" i="80" s="1"/>
  <c r="N154" i="77"/>
  <c r="P2503" i="80"/>
  <c r="Q2503" i="80" s="1"/>
  <c r="P2505" i="80" l="1"/>
  <c r="P2506" i="80" s="1"/>
  <c r="P2508" i="80" s="1"/>
  <c r="P2510" i="80" s="1"/>
  <c r="P2512" i="80" s="1"/>
  <c r="N5" i="80" s="1"/>
  <c r="D8" i="11" s="1"/>
  <c r="D39" i="11" s="1"/>
  <c r="E31" i="85" s="1"/>
  <c r="P311" i="86"/>
  <c r="N4" i="86" s="1"/>
  <c r="E21" i="11"/>
  <c r="P1922" i="79"/>
  <c r="N4" i="79" s="1"/>
  <c r="D12" i="11"/>
  <c r="H12" i="11" s="1"/>
  <c r="N801" i="84"/>
  <c r="P803" i="84"/>
  <c r="P805" i="84" s="1"/>
  <c r="P807" i="84" s="1"/>
  <c r="P809" i="84" s="1"/>
  <c r="O3563" i="80"/>
  <c r="H8" i="11" l="1"/>
  <c r="H21" i="11"/>
  <c r="O5194" i="80"/>
  <c r="E26" i="11"/>
  <c r="H26" i="11" s="1"/>
  <c r="P921" i="84"/>
  <c r="N4" i="84" s="1"/>
  <c r="E35" i="85"/>
  <c r="E75" i="85" s="1"/>
  <c r="H39" i="11" l="1"/>
  <c r="O5466" i="80"/>
  <c r="O5612" i="80" s="1"/>
  <c r="O5749" i="80" s="1"/>
  <c r="O5823" i="80" s="1"/>
  <c r="E39" i="11"/>
  <c r="F31" i="85" s="1"/>
  <c r="E79" i="85"/>
  <c r="O5915" i="80" l="1"/>
  <c r="O6124" i="80" s="1"/>
  <c r="E80" i="85"/>
  <c r="F35" i="85"/>
  <c r="F75" i="85" s="1"/>
  <c r="F79" i="85" s="1"/>
  <c r="F80" i="85" s="1"/>
  <c r="F81" i="85" s="1"/>
  <c r="I31" i="85"/>
  <c r="I35" i="85" s="1"/>
  <c r="I75" i="85" s="1"/>
  <c r="O6423" i="80" l="1"/>
  <c r="O6758" i="80" s="1"/>
  <c r="J75" i="85"/>
  <c r="F87" i="85"/>
  <c r="F85" i="85"/>
  <c r="F89" i="85" s="1"/>
  <c r="F90" i="85" s="1"/>
  <c r="F108" i="85" s="1"/>
  <c r="F109" i="85" s="1"/>
  <c r="F110" i="85" s="1"/>
  <c r="D114" i="85"/>
  <c r="D7" i="85" s="1"/>
  <c r="E81" i="85"/>
  <c r="I79" i="85"/>
  <c r="F111" i="85" l="1"/>
  <c r="F112" i="85" s="1"/>
  <c r="I80" i="85"/>
  <c r="J79" i="85"/>
  <c r="O7030" i="80"/>
  <c r="E85" i="85"/>
  <c r="H88" i="85"/>
  <c r="E87" i="85"/>
  <c r="I87" i="85" s="1"/>
  <c r="H89" i="85" l="1"/>
  <c r="H90" i="85" s="1"/>
  <c r="I88" i="85"/>
  <c r="J80" i="85"/>
  <c r="I81" i="85"/>
  <c r="E89" i="85"/>
  <c r="E90" i="85" s="1"/>
  <c r="I85" i="85"/>
  <c r="O7149" i="80"/>
  <c r="J85" i="85" l="1"/>
  <c r="I89" i="85"/>
  <c r="J89" i="85" s="1"/>
  <c r="H95" i="85"/>
  <c r="I95" i="85" s="1"/>
  <c r="J95" i="85" s="1"/>
  <c r="E108" i="85"/>
  <c r="H94" i="85"/>
  <c r="J81" i="85"/>
  <c r="O7268" i="80"/>
  <c r="I90" i="85" l="1"/>
  <c r="J90" i="85" s="1"/>
  <c r="H96" i="85"/>
  <c r="H108" i="85" s="1"/>
  <c r="I94" i="85"/>
  <c r="E109" i="85"/>
  <c r="O7378" i="80"/>
  <c r="O7452" i="80" s="1"/>
  <c r="O8237" i="80" s="1"/>
  <c r="J94" i="85" l="1"/>
  <c r="J96" i="85" s="1"/>
  <c r="I96" i="85"/>
  <c r="H109" i="85"/>
  <c r="I109" i="85" s="1"/>
  <c r="J109" i="85" s="1"/>
  <c r="O8482" i="80"/>
  <c r="O8703" i="80" s="1"/>
  <c r="E110" i="85"/>
  <c r="E111" i="85" l="1"/>
  <c r="E112" i="85" s="1"/>
  <c r="H110" i="85"/>
  <c r="H100" i="85"/>
  <c r="I108" i="85"/>
  <c r="O8914" i="80"/>
  <c r="O9122" i="80" l="1"/>
  <c r="J108" i="85"/>
  <c r="I110" i="85"/>
  <c r="H101" i="85"/>
  <c r="I100" i="85"/>
  <c r="H111" i="85"/>
  <c r="I111" i="85" s="1"/>
  <c r="J111" i="85" s="1"/>
  <c r="H112" i="85" l="1"/>
  <c r="O9277" i="80"/>
  <c r="O9369" i="80" s="1"/>
  <c r="I112" i="85"/>
  <c r="J110" i="85"/>
  <c r="I101" i="85"/>
  <c r="J100" i="85"/>
  <c r="J101" i="85" s="1"/>
  <c r="D5" i="85" l="1"/>
  <c r="J112" i="85"/>
  <c r="D6" i="85" s="1"/>
  <c r="O9749" i="80"/>
  <c r="O10273" i="80" l="1"/>
  <c r="O11031" i="80" l="1"/>
  <c r="O11214" i="80" s="1"/>
  <c r="O11252" i="80" s="1"/>
  <c r="O11299" i="80" s="1"/>
  <c r="O11526" i="80" l="1"/>
  <c r="O11843" i="80" s="1"/>
  <c r="O12052" i="80" s="1"/>
  <c r="O12225" i="80" s="1"/>
  <c r="O12407" i="80" s="1"/>
  <c r="O12743" i="80" s="1"/>
  <c r="O12952" i="80" l="1"/>
  <c r="O13188" i="80" s="1"/>
  <c r="O13433" i="80" s="1"/>
</calcChain>
</file>

<file path=xl/comments1.xml><?xml version="1.0" encoding="utf-8"?>
<comments xmlns="http://schemas.openxmlformats.org/spreadsheetml/2006/main">
  <authors>
    <author>Armen Shatveryan</author>
  </authors>
  <commentList>
    <comment ref="B75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7660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  <comment ref="B7975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  <comment ref="B8200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  <comment ref="B9176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9266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9630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9803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1897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1915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106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124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279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297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588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642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2797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096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105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206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224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332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460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523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  <comment ref="B13550" authorId="0" shape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>
  <authors>
    <author>Armen Shatveryan</author>
  </authors>
  <commentList>
    <comment ref="B217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  <comment ref="B532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  <comment ref="B757" authorId="0" shapeId="0">
      <text>
        <r>
          <rPr>
            <b/>
            <sz val="9"/>
            <color indexed="81"/>
            <rFont val="Arial Armenian"/>
            <family val="2"/>
          </rPr>
          <t xml:space="preserve">î.Ù³ë </t>
        </r>
        <r>
          <rPr>
            <b/>
            <sz val="9"/>
            <color indexed="81"/>
            <rFont val="Arial Armenian"/>
            <family val="2"/>
          </rPr>
          <t xml:space="preserve">3.2 </t>
        </r>
        <r>
          <rPr>
            <sz val="9"/>
            <color indexed="81"/>
            <rFont val="Arial Armenian"/>
            <family val="2"/>
          </rPr>
          <t xml:space="preserve"> Ñ³ëïáõÃÛ³Ý Ñ³Ù³ñ                                                                                      100-150ÙÙ  ¶³= 1.25,¶Ù= 1.25                                                            150-200ÙÙ  ¶³= 1.75,¶Ù= 1.75
</t>
        </r>
        <r>
          <rPr>
            <b/>
            <sz val="9"/>
            <color indexed="81"/>
            <rFont val="Arial Armenian"/>
            <family val="2"/>
          </rPr>
          <t>3.3</t>
        </r>
        <r>
          <rPr>
            <sz val="9"/>
            <color indexed="81"/>
            <rFont val="Arial Armenian"/>
            <family val="2"/>
          </rPr>
          <t xml:space="preserve">  »/µ»ïáÝÇ Ñ³Ù³ñ ¶³= 1.1,¶Ù= 1.1 </t>
        </r>
      </text>
    </comment>
  </commentList>
</comments>
</file>

<file path=xl/sharedStrings.xml><?xml version="1.0" encoding="utf-8"?>
<sst xmlns="http://schemas.openxmlformats.org/spreadsheetml/2006/main" count="11766" uniqueCount="3024">
  <si>
    <t xml:space="preserve">Ü»ñ³ÍÙ³Ý µáõÅ  ë³ñù Ñ³ï³ÏÇÝ ¹ñíáÕ ³ñï³ùÇÝ ï»Õ³Ï³ÛÙ³Ý LÝ=2200ËÙ/Å³Ù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Qç=31.6Ïìï                                       4) û¹³ë³é»óáõóÇã Qç=20.8Ïìï                                       5) Ý»ñ³ÍÙ³Ý û¹³ÙÕÇã 2200ËÙ/Å³Ù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</si>
  <si>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ë³ñù Ñ³ï³ÏÇÝ ¹ñíáÕ ³ñï³ùÇÝ ï»Õ³Ï³ÛÙ³Ý LÝ=1500ËÙ/Å³Ù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Qç=21.6Ïìï                                       4) û¹³ë³é»óáõóÇã Qç=14.2Ïìï                                       5) Ý»ñ³ÍÙ³Ý û¹³ÙÕÇã 1500ËÙ/Å³Ù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</si>
  <si>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µáõÅ  ë³ñù Ñ³ï³ÏÇÝ ¹ñíáÕ ³ñï³ùÇÝ ï»Õ³Ï³ÛÙ³Ý LÝ=2200ËÙ/Å³Ù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Qç=31.7Ïìï                                       4) û¹³ë³é»óáõóÇã Qç=20.8Ïìï                                       5) Ý»ñ³ÍÙ³Ý û¹³ÙÕÇã 2200ËÙ/Å³Ù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</si>
  <si>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ë³ñù Ñ³ï³ÏÇÝ ¹ñíáÕ ³ñï³ùÇÝ ï»Õ³Ï³ÛÙ³Ý LÝ=1900ËÙ/Å³Ù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Qç=27.3Ïìï                                       4) û¹³ë³é»óáõóÇã Qç=18.3Ïìï                                       5) Ý»ñ³ÍÙ³Ý û¹³ÙÕÇã 1900ËÙ/Å³Ù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</si>
  <si>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µáõÅ  ë³ñù Ñ³ï³ÏÇÝ ¹ñíáÕ ³ñï³ùÇÝ ï»Õ³Ï³ÛÙ³Ý LÝ=2400ËÙ/Å³Ù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Qç=34.5Ïìï                                       4) û¹³ë³é»óáõóÇã Qç=22.7Ïìï                                       5) Ý»ñ³ÍÙ³Ý û¹³ÙÕÇã 2400ËÙ/Å³Ù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</si>
  <si>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ë³ñù Ñ³ï³ÏÇÝ ¹ñíáÕ ³ñï³ùÇÝ ï»Õ³Ï³ÛÙ³Ý LÝ=2600ËÙ/Å³Ù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Qç=37.4Ïìï                                       4) û¹³ë³é»óáõóÇã Qç=24.6Ïìï                                       5) Ý»ñ³ÍÙ³Ý û¹³ÙÕÇã 2600ËÙ/Å³Ù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</si>
  <si>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>Ü»ñ³ÍÙ³Ý-µáõÅ   ë³ñù</t>
  </si>
  <si>
    <t>Ü»ñ³ÍÙ³Ý µáõÅ   ë³ñù</t>
  </si>
  <si>
    <t>Ü»ñ³ÍÙ³Ý ë³ñù</t>
  </si>
  <si>
    <t>Ü»ñ³ÍÙ³Ý   ë³ñù</t>
  </si>
  <si>
    <t>ú¹Ç Ï³ñ·³íáñÇã ÷³Ï³Ý Ó»éùÇ Ï³é³í³ñáõÙáí  ö100ÙÙ</t>
  </si>
  <si>
    <t>ÜáõÛÝÁ,  ö125ÙÙ</t>
  </si>
  <si>
    <t xml:space="preserve">20-416           </t>
  </si>
  <si>
    <t xml:space="preserve">20-423           </t>
  </si>
  <si>
    <t>Ð»ï³¹³ñÓ ÷³Ï³Ý 200x100ÙÙ (ОБК)</t>
  </si>
  <si>
    <t>ÜáõÛÝÁ,  150x100ÙÙ    (ОЗК)</t>
  </si>
  <si>
    <t>ÜáõÛÝÁ,  150x150ÙÙ   (ОЗК)</t>
  </si>
  <si>
    <t>ÜáõÛÝÁ,  200x200ÙÙ  (ОБК)</t>
  </si>
  <si>
    <t>ÜáõÛÝÁ,  250x150ÙÙ  (ОБК)</t>
  </si>
  <si>
    <t>ÜáõÛÝÁ,  250x300ÙÙ  (ОБК)</t>
  </si>
  <si>
    <t>ÜáõÛÝÁ,  300x150ÙÙ  (ОБК)</t>
  </si>
  <si>
    <t xml:space="preserve">ÜáõÛÝÁ,  80x80ÙÙ </t>
  </si>
  <si>
    <t xml:space="preserve">ÜáõÛÝÁ,  100x100ÙÙ </t>
  </si>
  <si>
    <t xml:space="preserve">ÜáõÛÝÁ,  200x100ÙÙ </t>
  </si>
  <si>
    <t xml:space="preserve">ÜáõÛÝÁ,  150x150ÙÙ </t>
  </si>
  <si>
    <t xml:space="preserve">ÜáõÛÝÁ,  200x150ÙÙ </t>
  </si>
  <si>
    <t xml:space="preserve">ÜáõÛÝÁ,  200x200ÙÙ </t>
  </si>
  <si>
    <t>ÜáõÛÝÁ,  250x100 ÙÙ</t>
  </si>
  <si>
    <t xml:space="preserve">ÜáõÛÝÁ,  250x150ÙÙ </t>
  </si>
  <si>
    <t>ÜáõÛÝÁ,  250x200 ÙÙ</t>
  </si>
  <si>
    <t xml:space="preserve">ÜáõÛÝÁ,  250x250ÙÙ </t>
  </si>
  <si>
    <t xml:space="preserve">ÜáõÛÝÁ,  300x250ÙÙ </t>
  </si>
  <si>
    <t xml:space="preserve">ÜáõÛÝÁ,  350x150ÙÙ </t>
  </si>
  <si>
    <t xml:space="preserve">ÜáõÛÝÁ,  350x200ÙÙ </t>
  </si>
  <si>
    <t xml:space="preserve">ÜáõÛÝÁ,  350x250ÙÙ </t>
  </si>
  <si>
    <t xml:space="preserve">ÜáõÛÝÁ,  400x150ÙÙ </t>
  </si>
  <si>
    <t xml:space="preserve">ÜáõÛÝÁ,  400x250ÙÙ </t>
  </si>
  <si>
    <t xml:space="preserve">ÜáõÛÝÁ,  450x150ÙÙ </t>
  </si>
  <si>
    <t xml:space="preserve">ÜáõÛÝÁ,  450x200ÙÙ </t>
  </si>
  <si>
    <t xml:space="preserve">Ð»ñÙ»ïÇÏ ïáõ÷ Ù»ï³ÕÇó 250x250 È=1.7Ù </t>
  </si>
  <si>
    <t>ÌË³Ñ»é³óÙ³Ý ÷³Ï³Ý  300x300ÙÙ  (КДМ)</t>
  </si>
  <si>
    <t>ÜáõÛÝÁ,  400x400ÙÙ  (КДМ)</t>
  </si>
  <si>
    <t xml:space="preserve">20-524   </t>
  </si>
  <si>
    <t xml:space="preserve">Ñáí³Ýáó </t>
  </si>
  <si>
    <t xml:space="preserve">Ðáí³Ýáó ë¨ ÃÇÃ»ÕÇó 1.2ÙÙ </t>
  </si>
  <si>
    <t xml:space="preserve">Ø»ï³Õ³Ï³Ý ó³Ýó </t>
  </si>
  <si>
    <t xml:space="preserve">20-108       </t>
  </si>
  <si>
    <t xml:space="preserve">Þ³ñÅÙ³Ý ïíÇã </t>
  </si>
  <si>
    <t xml:space="preserve">Ü»ñ³ÍÙ³Ý µáõÅ  ë³ñù Ñ³ï³ÏÇÝ ¹ñíáÕ ³ñï³ùÇÝ ï»Õ³Ï³ÛÙ³Ý LÝ=500ËÙ/Å³Ù û¹³ï³ù³óáõóÇã Qç=6.7Ïìï û¹³ë³é³óáõóÇã Që=4.7Ïíï </t>
  </si>
  <si>
    <t xml:space="preserve">Ü»ñ³ÍÙ³Ý ë³ñù Ñ³ï³ÏÇÝ ¹ñíáÕ ³ñï³ùÇÝ ï»Õ³Ï³ÛÙ³Ý LÝ=4600ËÙ/Å³Ù û¹³ï³ù³óáõóÇã Qç=66.2Ïìï û¹³ë³é³óáõóÇã Që=43.5Ïíï </t>
  </si>
  <si>
    <t xml:space="preserve">Ü»ñ³ÍÙ³Ý ë³ñù Ñ³ï³ÏÇÝ ¹ñíáÕ ³ñï³ùÇÝ ï»Õ³Ï³ÛÙ³Ý LÝ=1400ËÙ/Å³Ù û¹³ï³ù³óáõóÇã Qç=20.1Ïìï û¹³ë³é³óáõóÇã Që=13.2Ïíï </t>
  </si>
  <si>
    <t xml:space="preserve">Ü»ñ³ÍÙ³Ý ë³ñù Ñ³ï³ÏÇÝ ¹ñíáÕ ³ñï³ùÇÝ ï»Õ³Ï³ÛÙ³Ý LÝ=2800ËÙ/Å³Ù û¹³ï³ù³óáõóÇã Qç=40.2Ïìï û¹³ë³é³óáõóÇã Që=26.5Ïíï </t>
  </si>
  <si>
    <t xml:space="preserve">Ü»ñ³ÍÙ³Ý µáõÅ  ë³ñù Ñ³ï³ÏÇÝ ¹ñíáÕ ³ñï³ùÇÝ ï»Õ³Ï³ÛÙ³Ý LÝ=1100ËÙ/Å³Ù û¹³ï³ù³óáõóÇã Qç=15.8Ïìï û¹³ë³é³óáõóÇã Që=10.4Ïíï </t>
  </si>
  <si>
    <t xml:space="preserve">Ü»ñ³ÍÙ³Ý µáõÅ  ë³ñù Ñ³ï³ÏÇÝ ¹ñíáÕ ³ñï³ùÇÝ ï»Õ³Ï³ÛÙ³Ý LÝ=850ËÙ/Å³Ù û¹³ï³ù³óáõóÇã Qç=12.2Ïìï û¹³ë³é³óáõóÇã Që=8Ïíï </t>
  </si>
  <si>
    <t xml:space="preserve">Ü»ñ³ÍÙ³Ý µáõÅ  ë³ñù Ñ³ï³ÏÇÝ ¹ñíáÕ ³ñï³ùÇÝ ï»Õ³Ï³ÛÙ³Ý LÝ=2200ËÙ/Å³Ù û¹³ï³ù³óáõóÇã Qç=31.6Ïìï û¹³ë³é³óáõóÇã Që=20.8íï </t>
  </si>
  <si>
    <t xml:space="preserve">Ü»ñ³ÍÙ³Ý ë³ñù Ñ³ï³ÏÇÝ ¹ñíáÕ ³ñï³ùÇÝ ï»Õ³Ï³ÛÙ³Ý LÝ=1500ËÙ/Å³Ù û¹³ï³ù³óáõóÇã Qç=21.6Ïìï û¹³ë³é³óáõóÇã Që=14.2Ïíï </t>
  </si>
  <si>
    <t xml:space="preserve">Ü»ñ³ÍÙ³Ý µáõÅ  ë³ñù Ñ³ï³ÏÇÝ ¹ñíáÕ ³ñï³ùÇÝ ï»Õ³Ï³ÛÙ³Ý LÝ=2200ËÙ/Å³Ù û¹³ï³ù³óáõóÇã Qç=31.7Ïìï û¹³ë³é³óáõóÇã Që=20.8íï </t>
  </si>
  <si>
    <t xml:space="preserve">Ü»ñ³ÍÙ³Ý ë³ñù Ñ³ï³ÏÇÝ ¹ñíáÕ ³ñï³ùÇÝ ï»Õ³Ï³ÛÙ³Ý LÝ=1900ËÙ/Å³Ù û¹³ï³ù³óáõóÇã Qç=27.3Ïìï û¹³ë³é³óáõóÇã Që=18.3Ïíï </t>
  </si>
  <si>
    <t xml:space="preserve">Ü»ñ³ÍÙ³Ý ë³ñù Ñ³ï³ÏÇÝ ¹ñíáÕ ³ñï³ùÇÝ ï»Õ³Ï³ÛÙ³Ý LÝ=2600ËÙ/Å³Ù û¹³ï³ù³óáõóÇã Qç=37.4Ïìï û¹³ë³é³óáõóÇã Që=24.6Ïíï </t>
  </si>
  <si>
    <t>Î³Ý³É³ÛÇÝ û¹³ÙÕÇã L=180ËÙ/Å³Ù  H=80ä³</t>
  </si>
  <si>
    <t>Î³Ý³É³ÛÇÝ û¹³ÙÕÇã L=80ËÙ/Å³Ù  H=60ä³</t>
  </si>
  <si>
    <t>Î³Ý³É³ÛÇÝ û¹³ÙÕÇã L=200ËÙ/Å³Ù  H=80ä³</t>
  </si>
  <si>
    <t>Î³Ý³É³ÛÇÝ û¹³ÙÕÇã L=120ËÙ/Å³Ù  H=90ä³</t>
  </si>
  <si>
    <t xml:space="preserve">ÜáõÛÝÁ,  150x100ÙÙ </t>
  </si>
  <si>
    <t>ÜáõÛÝÁ,  300x150 ÙÙ</t>
  </si>
  <si>
    <t xml:space="preserve">ÜáõÛÝÁ,  300x200ÙÙ </t>
  </si>
  <si>
    <t>¾É»Ïïñ³Ù³·ÝÇë³Ï³Ý Ñ»ñÙ»ïÇÏ ÷³Ï³Ý ö200</t>
  </si>
  <si>
    <t>ÜáõÛÝÁ,  250x300</t>
  </si>
  <si>
    <t xml:space="preserve">Ðáí³Ýáó óÇÝÏ³å³ï ÃÇÃ»ÕÇó Ó=0.7ÙÙ </t>
  </si>
  <si>
    <t>Ó³ÛÝ³ËÉ³óáõóÇã</t>
  </si>
  <si>
    <t xml:space="preserve">20-651        </t>
  </si>
  <si>
    <t xml:space="preserve">Ò³ÛÝ³ËÉ³óáõóÇã ã³÷»ñÁ 200x400x1000ÙÙ </t>
  </si>
  <si>
    <t xml:space="preserve">ÜáõÛÝÁ,  250x400x1000ÙÙ </t>
  </si>
  <si>
    <t xml:space="preserve">ÜáõÛÝÁ,  250x500x1000ÙÙ </t>
  </si>
  <si>
    <t xml:space="preserve">ÜáõÛÝÁ,  300x400x1000ÙÙ </t>
  </si>
  <si>
    <t xml:space="preserve">ÜáõÛÝÁ, 350x500x1000ÙÙ </t>
  </si>
  <si>
    <t xml:space="preserve">ÜáõÛÝÁ,  400x250x1000ÙÙ </t>
  </si>
  <si>
    <t xml:space="preserve">ÜáõÛÝÁ,  400x300x1000ÙÙ </t>
  </si>
  <si>
    <t xml:space="preserve">ÜáõÛÝÁ,  400x350x1000ÙÙ </t>
  </si>
  <si>
    <t xml:space="preserve">ÜáõÛÝÁ, 400x400x1000ÙÙ </t>
  </si>
  <si>
    <t xml:space="preserve">ÜáõÛÝÁ,  500x200x1000ÙÙ </t>
  </si>
  <si>
    <t xml:space="preserve">ÜáõÛÝÁ,  500x300x1000ÙÙ </t>
  </si>
  <si>
    <t xml:space="preserve">ÜáõÛÝÁ,  500x600x1000ÙÙ </t>
  </si>
  <si>
    <t xml:space="preserve">³Û¹ ÃíáõÙ ³) ÙáÝï³Å³ÛÇÝ ³ßË³ï³ÝùÝ»ñ </t>
  </si>
  <si>
    <t xml:space="preserve">µ) ë³ñù³íáñáõÙÝ»ñ </t>
  </si>
  <si>
    <t>Հեռահաղորդակցության ցանցեր Телекоммуникационные сети</t>
  </si>
  <si>
    <t>Ալեհավաք եթերային Эфирная антенна Delta</t>
  </si>
  <si>
    <t>Ուժեղարար Усилитель Terra Amplifire</t>
  </si>
  <si>
    <t>Բաժանիչ 1x8 Разделитель 1x8 spliter</t>
  </si>
  <si>
    <t xml:space="preserve">Վարդակ հեռուստատեսային  RG6 Розетка телевизионная </t>
  </si>
  <si>
    <t>լ-զմ</t>
  </si>
  <si>
    <t>Պատին ամրացվող կանգնակ 19" 6U настенная стойка Hyperline</t>
  </si>
  <si>
    <t>Ցանցային Բաժանարար 24 մուտք сетевой коммутатор 24 порта 10/100Мб + 2 порта 1000Мб D-Link 1210-24</t>
  </si>
  <si>
    <t>Պատչ պանել 24 մուտք Патч панель 24 порта Hyperline</t>
  </si>
  <si>
    <t>Համակարգչային վարդակ RJ45 Розетка компьютерная</t>
  </si>
  <si>
    <t>Մինի ԱՀԿ, 56 ներքին և 8 արտաքին գծերի միացման համար լրակազմ, Мини АТС 56 внут. и 8 внеш. Линий Panasonic TEM100</t>
  </si>
  <si>
    <t>Վարդակ հեռախոսային RJ11 Розетка телефонная</t>
  </si>
  <si>
    <t>Միացման տուփ 100 զույգի համար, клеммная коробка на 100 пар krone</t>
  </si>
  <si>
    <t>Սեղմակաշար 10 զույգի համար Клеммная колодка на 10 пар krone</t>
  </si>
  <si>
    <t>Մետաղական մալուղատար 200x50 մմ աքսեսուարներով, Металлический кабель канал c аксессуарами</t>
  </si>
  <si>
    <t>Ալիքավոր խողովակ 20 մմ, Гофрированная трубка 20мм</t>
  </si>
  <si>
    <t>Մալուխ Кабель UTP Cat 5E</t>
  </si>
  <si>
    <t>Մալուխ Кабель RG6 90%</t>
  </si>
  <si>
    <t>Մալուխ Кабель RG11</t>
  </si>
  <si>
    <t>Բուժքրոջ կանչի համակարգի ընդունիչ բլոկ, Приемный блок вызова медсестры ZKR Versatile nurse control panel</t>
  </si>
  <si>
    <t>լ-մ</t>
  </si>
  <si>
    <t>Կանչի լուսային ազդարար, Световой оповещатель вызова ZKR LAMP RED</t>
  </si>
  <si>
    <t>Կանչի կոճակ, Вызывная кнопка ZKR Bed set unit</t>
  </si>
  <si>
    <t>Սնուցման սարք, Блок питания 12Վ1Ա</t>
  </si>
  <si>
    <t>Մալուխ, Кабель UTP Cat 5E</t>
  </si>
  <si>
    <t>Ալիքավոր խողովակ 16մմ, Гофрированная труба 16мм</t>
  </si>
  <si>
    <t>Տեսահսկման Ñ³Ù³Ï³ñ· Система видеоконтроля</t>
  </si>
  <si>
    <t>Ստացիոնար տեսախցիկ ներսի օգտագործման, Стационарная видеокамера внутреннего использования 2MP CMOS Sensor, 1080P@25fps, EXIR, 30m IR, EXIR Turret, ICR, 0.005 Lux/F1.2, 12VDC, Smart IR, True WDR,3D DNR, OSD Menu(Up the Coax), IP67, 2.8mm Lens，Support TVI/AHD/CVI/CVBS video signal output Hikvision DS-2CE76D3T-ITMF</t>
  </si>
  <si>
    <t>Ստացիոնար տեսախցիկ ներսի օգտագործման, Стационарная видеокамера наружного использования  2MP CMOS Sensor, 1080P@25fps, EXIR, 50m IR, Outdoor EXIR Bullet, ICR, 0.005 Lux/F1.2, 12VDC, Smart IR, True WDR, 3D DNR, OSD Menu(Up the Coax), IP67, 3.6 Lens，Support TVI/AHD/CVI/CVBS video signal output Hikvision DS-2CE16D3T-IT3F</t>
  </si>
  <si>
    <t>Սնուցման սարք 12Վ15Ա մետաղական տուփով</t>
  </si>
  <si>
    <t>Անխափան սնուցման սարք Источник бесперебойного питания 2000VA USB control, Auto Shut Down, 4х IEC-320 C13 socket, AVR (pure sine wave), Battery life 3~5 years PowerCom SMK-2000A</t>
  </si>
  <si>
    <t>Թվային տեսագրող սարք, Цифровой видеорегистратор 16 Turbo HD/AHD/Analog interface input, 16-ch video&amp;1-ch audio input, 2-ch IP video input, H.265/H.265+ compression, 2 SATA interfaces, CH01-04: 3MP @ 15fps, CH01-16:1920×1080P @15 fps, 4MP Lite@15fps/ch, 4K UHD output, support CVBS output, 380 1U case Hikvision DS-7216HQHI-K2</t>
  </si>
  <si>
    <t>Կոշտ սկավառակ 4ՏԲ, Жесткий диск 4ТБ 4TB/64MB(6Gb/s NCQ)/5900RPM/SATA3                       ST4000VX000-520</t>
  </si>
  <si>
    <t>Մոնիտոր LED 32", Монитор видеоконтроля 31.5" 1080P, HDMI/VGA input, view angle:178°/178°, 300cd/㎡, plastic casing, VESA, base bracket included, 7*24h                        Hikvision DS-D5032QE</t>
  </si>
  <si>
    <t>Մալուխ, Кабель CCTV 4+1</t>
  </si>
  <si>
    <t>Ð²Þì²ðÎ  ÂÆì 1-20</t>
  </si>
  <si>
    <t>Ð²Þì²ðÎ  ÂÆì 1-21</t>
  </si>
  <si>
    <t>Ð²Þì²ðÎ  ÂÆì 1-22</t>
  </si>
  <si>
    <t>Ð²Þì²ðÎ  ÂÆì 1-23</t>
  </si>
  <si>
    <t>17-85           6-2</t>
  </si>
  <si>
    <t>ËáÑ³Ýáó³ÏáÝù</t>
  </si>
  <si>
    <t xml:space="preserve">Èí³ó³ñ³Ý³ÏáÝù 1 µ³Å³ÝÙáõÝùáí </t>
  </si>
  <si>
    <t>Éí³ó³ñ³Ý</t>
  </si>
  <si>
    <t>17-28</t>
  </si>
  <si>
    <t>¼áõ·³ñ³Ý³ÏáÝù</t>
  </si>
  <si>
    <t xml:space="preserve">ÊáÑ³Ýáó³ÏáÝù </t>
  </si>
  <si>
    <t>Ðáë³Ï ö50ÙÙ</t>
  </si>
  <si>
    <t>Բուժքրոջ կանչի համակարգ Система вызова медсестры</t>
  </si>
  <si>
    <t>Ð³Ý·áõÛóÝ»ñ</t>
  </si>
  <si>
    <t>µ»ïáÝ</t>
  </si>
  <si>
    <t>³Ùñ³Ý 8A240C</t>
  </si>
  <si>
    <t>³Ùñ³Ý 18A500c</t>
  </si>
  <si>
    <t>³Ùñ³Ý                  8A240C</t>
  </si>
  <si>
    <t>³Ùñ³Ý 22A500c</t>
  </si>
  <si>
    <t>íñ³¹Çñ</t>
  </si>
  <si>
    <t>³Ùñ³Ý                  12A500C</t>
  </si>
  <si>
    <t>³Ùñ³Ý 28A500c</t>
  </si>
  <si>
    <t>³Ùñ³Ý 10A500c</t>
  </si>
  <si>
    <t>³Ùñ³Ý 12A500c</t>
  </si>
  <si>
    <t>³Ùñ³Ý 16A500c</t>
  </si>
  <si>
    <t>³Ùñ³Ý</t>
  </si>
  <si>
    <t>åáÕå³-ï» Ã»ñÃ 16ÙÙ</t>
  </si>
  <si>
    <t xml:space="preserve">B-25     ¹³ëÇ </t>
  </si>
  <si>
    <t>³Ùñ³Ý                  8,6A240C</t>
  </si>
  <si>
    <t>³Ùñ³Ý                  10A500C</t>
  </si>
  <si>
    <t>å³ï»ñ µÉáÏÝ»ñÇó  Ó=200ÙÙ</t>
  </si>
  <si>
    <t>µÉáÏ 200ÙÙ</t>
  </si>
  <si>
    <t xml:space="preserve">³ÝóùÇ ÉóáõÙ </t>
  </si>
  <si>
    <t xml:space="preserve">µ»ïáÝ             B-25 </t>
  </si>
  <si>
    <t>³Ùñ³Ý                  6,8A240C</t>
  </si>
  <si>
    <t>µ³½ñÇù µÉáÏÝ»ñÇó Ó=200ÙÙ</t>
  </si>
  <si>
    <t>³Ùñ³Ý        8A240C</t>
  </si>
  <si>
    <t xml:space="preserve">»/µ»ïáÝ·áïÇ </t>
  </si>
  <si>
    <t xml:space="preserve">B-25    ¹³ëÇ </t>
  </si>
  <si>
    <t>Þñç³Ý³Ï §A¦</t>
  </si>
  <si>
    <t>³Ùñ³Ý 20A500c</t>
  </si>
  <si>
    <t>Þñç³Ý³Ï §13¦</t>
  </si>
  <si>
    <t>³Ùñ³Ý                  6, 8A240C</t>
  </si>
  <si>
    <t>»/µ»ïáÝ» å³ï»ñ ¹Ç³ýñ³·Ù³ Ó=200ÙÙ</t>
  </si>
  <si>
    <t>»/µ»ïáÝµ³½ñÇù</t>
  </si>
  <si>
    <t>Þñç³Ý³Ï §D¦</t>
  </si>
  <si>
    <t>Þñç³Ý³Ï §10¦</t>
  </si>
  <si>
    <t xml:space="preserve">²ëïÇ×³Ý³í³Ý¹³Ï </t>
  </si>
  <si>
    <t>²ì-3</t>
  </si>
  <si>
    <t xml:space="preserve">B-15    ¹³ëÇ </t>
  </si>
  <si>
    <t>µ»ïáÝ ³ëïÇ×³ÝÇ</t>
  </si>
  <si>
    <t>ë³ÉÇ µ»ïáÝ</t>
  </si>
  <si>
    <t xml:space="preserve">³Ùñ³Ý 12A500c </t>
  </si>
  <si>
    <t>³Ùñ³Ý 14A500c</t>
  </si>
  <si>
    <t>²ì-1</t>
  </si>
  <si>
    <t>²ì-2</t>
  </si>
  <si>
    <t xml:space="preserve">Ñ»Í³Ý </t>
  </si>
  <si>
    <t>As-1b</t>
  </si>
  <si>
    <t>Ñ»Í³Ý  h=400ÙÙ</t>
  </si>
  <si>
    <t>µ³ñ³íáñ</t>
  </si>
  <si>
    <t xml:space="preserve">B-12,5     ¹³ëÇ </t>
  </si>
  <si>
    <t>Þñç³Ý³Ï §1¦</t>
  </si>
  <si>
    <t xml:space="preserve">Ã»Ã¨ µ»ïáÝ             B-20 </t>
  </si>
  <si>
    <t>Þñç³Ý³Ï §2¦</t>
  </si>
  <si>
    <t>Þñç³Ý³Ï §3¦</t>
  </si>
  <si>
    <t>Þñç³Ý³Ï §4¦</t>
  </si>
  <si>
    <t>Þñç³Ý³Ï §5¦</t>
  </si>
  <si>
    <t>Þñç³Ý³Ï §6¦</t>
  </si>
  <si>
    <t>Þñç³Ý³Ï §7¦</t>
  </si>
  <si>
    <t>Þñç³Ý³Ï §8¦</t>
  </si>
  <si>
    <t>µ»ïáÝ Ñ=500ÙÙ</t>
  </si>
  <si>
    <t>µ»ïáÝ Ñ=600ÙÙ</t>
  </si>
  <si>
    <t>»/µ»ïáÝ»  å³ñ½áõÝ³Ï Ñ=500ÙÙ, Ñ=600ÙÙ</t>
  </si>
  <si>
    <t>Þñç³Ý³Ï §9¦</t>
  </si>
  <si>
    <t>Þñç³Ý³Ï §B¦</t>
  </si>
  <si>
    <t>Þñç³Ý³Ï §C¦</t>
  </si>
  <si>
    <t>Þñç³Ý³Ï §7'¦</t>
  </si>
  <si>
    <t>êÛáõÝ»ñ Ñ=3Ù,  Ñ=3,6Ù</t>
  </si>
  <si>
    <t xml:space="preserve">µ»ïáÝ Ñ=3Ù </t>
  </si>
  <si>
    <t xml:space="preserve">µ»ïáÝ Ñ=3,6Ù </t>
  </si>
  <si>
    <t>»/µ»ïáÝÙÇçáõÏ</t>
  </si>
  <si>
    <t>»/µ»ïáÝ» ÙÇçáõÏ</t>
  </si>
  <si>
    <t>³Ùñ³Ý        6,8A240C</t>
  </si>
  <si>
    <t>³Ùñ³Ý        10A240C</t>
  </si>
  <si>
    <t>§7¦--§8¦ ³é³Ýóù</t>
  </si>
  <si>
    <t>6-296 ÏÇñ³é.</t>
  </si>
  <si>
    <t>6-168              15-9</t>
  </si>
  <si>
    <t xml:space="preserve">6-107            </t>
  </si>
  <si>
    <t>8-11              3-2</t>
  </si>
  <si>
    <t xml:space="preserve">Å³å³í»Ý³ÛÇÝ ÑÇÙù </t>
  </si>
  <si>
    <t>³é³Ýóù §A¦-- §D¦</t>
  </si>
  <si>
    <t xml:space="preserve">B-25 W4    ¹³ëÇ </t>
  </si>
  <si>
    <t>³Ùñ³Ý 22,28A500c</t>
  </si>
  <si>
    <t>Þñç³Ý³Ï §J¦</t>
  </si>
  <si>
    <t>³é³Ýóù §10¦-- §13¦</t>
  </si>
  <si>
    <t>Þñç³Ý³Ï §H¦</t>
  </si>
  <si>
    <t>Þñç³Ý³Ï §F¦</t>
  </si>
  <si>
    <t>³é³Ýóù §E¦-- §J¦</t>
  </si>
  <si>
    <t>Þñç³Ý³Ï §12¦</t>
  </si>
  <si>
    <t>³é³Ýóù §E¦-- §G¦</t>
  </si>
  <si>
    <t>Þñç³Ý³Ï §11¦</t>
  </si>
  <si>
    <t>³é³Ýóù §A¦-- §J¦</t>
  </si>
  <si>
    <t>³é³Ýóù §1¦-- §9¦</t>
  </si>
  <si>
    <t>Ä³å³í»Ý³ÛÇÝ ÑÇÙù- 1</t>
  </si>
  <si>
    <t>Ä³å³í»Ý³ÛÇÝ ÑÇÙù- 2</t>
  </si>
  <si>
    <t>Þñç³Ý³Ï §E¦</t>
  </si>
  <si>
    <t>Þñç³Ý³Ï §I¦</t>
  </si>
  <si>
    <t>§7'¦--§8¦ ³é³ÝóùÝ»ñ</t>
  </si>
  <si>
    <t>Þñç³Ý³Ï §D'¦</t>
  </si>
  <si>
    <t>6-22                  1-22</t>
  </si>
  <si>
    <t>6-15                  1-15</t>
  </si>
  <si>
    <t>µ»ïáÝ B-15</t>
  </si>
  <si>
    <t>6-170              15-11</t>
  </si>
  <si>
    <t>8-3            2-3</t>
  </si>
  <si>
    <t>6-16                  1-16</t>
  </si>
  <si>
    <t>6-86                    9-10</t>
  </si>
  <si>
    <t>6-127            13-3</t>
  </si>
  <si>
    <t>6-21                 1-21</t>
  </si>
  <si>
    <t>ЕНиР                      8-2-5</t>
  </si>
  <si>
    <t>6-20                1-20</t>
  </si>
  <si>
    <t>6-83                              9-7</t>
  </si>
  <si>
    <t>6-85            9-9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</si>
  <si>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</si>
  <si>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</si>
  <si>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</si>
  <si>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</si>
  <si>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</si>
  <si>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</si>
  <si>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</si>
  <si>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</si>
  <si>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</si>
  <si>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</si>
  <si>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</si>
  <si>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</si>
  <si>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</si>
  <si>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</si>
  <si>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</si>
  <si>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</si>
  <si>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</si>
  <si>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</si>
  <si>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</si>
  <si>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</si>
  <si>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</si>
  <si>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</si>
  <si>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</si>
  <si>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</si>
  <si>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</si>
  <si>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</si>
  <si>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</si>
  <si>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</si>
  <si>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·ÍÙ</t>
  </si>
  <si>
    <t>ÀÜ¸²ØºÜÀ</t>
  </si>
  <si>
    <t>²Û¹ ÃíáõÙ</t>
  </si>
  <si>
    <t xml:space="preserve">²ßË³ï³í³ñÓ  </t>
  </si>
  <si>
    <t>Ø»ù»Ý³Ý»ñÇ ß³Ñ³·áñÍáõÙ</t>
  </si>
  <si>
    <t xml:space="preserve">ì»ñ³¹Çñ Í³Ëë»ñ </t>
  </si>
  <si>
    <t xml:space="preserve">Þ³ÑáõÛÃ  </t>
  </si>
  <si>
    <t>ËÙ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</si>
  <si>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</si>
  <si>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</si>
  <si>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</si>
  <si>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</si>
  <si>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</si>
  <si>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</si>
  <si>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</si>
  <si>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r>
      <t xml:space="preserve">K  </t>
    </r>
    <r>
      <rPr>
        <vertAlign val="subscript"/>
        <sz val="9"/>
        <rFont val="Arial Armenian"/>
        <family val="2"/>
      </rPr>
      <t xml:space="preserve">Ù»ù.ß³Ñ </t>
    </r>
    <r>
      <rPr>
        <sz val="9"/>
        <rFont val="Arial Armenian"/>
        <family val="2"/>
      </rPr>
      <t xml:space="preserve">=       </t>
    </r>
  </si>
  <si>
    <r>
      <t xml:space="preserve"> (0.208 x ¶³Ñ + 0.144 x ¶</t>
    </r>
    <r>
      <rPr>
        <sz val="10"/>
        <rFont val="Arial Armenian"/>
        <family val="2"/>
      </rPr>
      <t>åµ</t>
    </r>
    <r>
      <rPr>
        <sz val="9"/>
        <rFont val="Arial Armenian"/>
        <family val="2"/>
      </rPr>
      <t xml:space="preserve"> +0.286 x¶³ß + 0.321x ¶ ¿Ý)  </t>
    </r>
  </si>
  <si>
    <t>ê³ó. Ñ³ïÏ³óáõÙ</t>
  </si>
  <si>
    <t>1$=</t>
  </si>
  <si>
    <t xml:space="preserve"> -</t>
  </si>
  <si>
    <r>
      <t>³ÙáñïÇ½³óÇ³</t>
    </r>
    <r>
      <rPr>
        <sz val="9"/>
        <rFont val="Arial Armenian"/>
        <family val="2"/>
      </rPr>
      <t>Ç µ³ÅÝ»Ù³ë</t>
    </r>
  </si>
  <si>
    <t>Ø»ù»Ý³-Ù»Ë³ÝÇ½ÙÇ ß³Ñ³·áñÍÙ³Ý ÇÝ¹»Ïë</t>
  </si>
  <si>
    <r>
      <t>¶³Ñ</t>
    </r>
    <r>
      <rPr>
        <b/>
        <vertAlign val="subscript"/>
        <sz val="9"/>
        <rFont val="Arial Armenian"/>
        <family val="2"/>
      </rPr>
      <t>84</t>
    </r>
  </si>
  <si>
    <r>
      <t>å³Ñ»ëï³Ù³ë»ñ</t>
    </r>
    <r>
      <rPr>
        <sz val="9"/>
        <rFont val="Arial Armenian"/>
        <family val="2"/>
      </rPr>
      <t>Ç µ³ÅÝ»Ù³ë</t>
    </r>
  </si>
  <si>
    <t>¶  Ù»ù.ß³Ñ =</t>
  </si>
  <si>
    <r>
      <t>¶</t>
    </r>
    <r>
      <rPr>
        <b/>
        <vertAlign val="subscript"/>
        <sz val="9"/>
        <rFont val="Arial Armenian"/>
        <family val="2"/>
      </rPr>
      <t>ä´84</t>
    </r>
  </si>
  <si>
    <r>
      <t>³ßË³ï³í³éÓ</t>
    </r>
    <r>
      <rPr>
        <sz val="9"/>
        <rFont val="Arial Armenian"/>
        <family val="2"/>
      </rPr>
      <t>Ç µ³ÅÝ»Ù³ë</t>
    </r>
  </si>
  <si>
    <r>
      <t>¶</t>
    </r>
    <r>
      <rPr>
        <b/>
        <vertAlign val="subscript"/>
        <sz val="9"/>
        <rFont val="Arial Armenian"/>
        <family val="2"/>
      </rPr>
      <t>²Þ84</t>
    </r>
  </si>
  <si>
    <t>Ð³ßí³ñÏ</t>
  </si>
  <si>
    <t>²ßË³ï³í³ëÓÇ ÇÝ¹»ÏëÁ</t>
  </si>
  <si>
    <t>¿Ý»ñ·Ç³ÛÇ µ³ÅÝ»Ù³ë</t>
  </si>
  <si>
    <r>
      <t>¶</t>
    </r>
    <r>
      <rPr>
        <b/>
        <vertAlign val="subscript"/>
        <sz val="9"/>
        <rFont val="Arial Armenian"/>
        <family val="2"/>
      </rPr>
      <t>¾Ü</t>
    </r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</si>
  <si>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</si>
  <si>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</si>
  <si>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81,7*1,324</t>
  </si>
  <si>
    <t xml:space="preserve"> =</t>
  </si>
  <si>
    <r>
      <t>¶</t>
    </r>
    <r>
      <rPr>
        <b/>
        <vertAlign val="subscript"/>
        <sz val="9"/>
        <rFont val="Arial Armenian"/>
        <family val="2"/>
      </rPr>
      <t>dz</t>
    </r>
  </si>
  <si>
    <t>¶¾É</t>
  </si>
  <si>
    <t>¶ßË.í³ñÓ</t>
  </si>
  <si>
    <t>(ØÇç ²ßË84-102.12)*(C6+1)+102.12)/102.12=</t>
  </si>
  <si>
    <t>80%¸Ç½. í³é.</t>
  </si>
  <si>
    <t xml:space="preserve"> +</t>
  </si>
  <si>
    <t>20% ¿É</t>
  </si>
  <si>
    <t>²Ùë»Ï³Ý ³ßË³ï³í³ñÓÁ Ï³½ÙáõÙ ¿</t>
  </si>
  <si>
    <r>
      <t>¶</t>
    </r>
    <r>
      <rPr>
        <vertAlign val="subscript"/>
        <sz val="9"/>
        <rFont val="Arial Armenian"/>
        <family val="2"/>
      </rPr>
      <t>¾É</t>
    </r>
  </si>
  <si>
    <r>
      <t>(</t>
    </r>
    <r>
      <rPr>
        <b/>
        <sz val="9"/>
        <rFont val="Arial Armenian"/>
        <family val="2"/>
      </rPr>
      <t>² ¾É</t>
    </r>
    <r>
      <rPr>
        <sz val="9"/>
        <rFont val="Arial Armenian"/>
        <family val="2"/>
      </rPr>
      <t>)/1,2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0,0325</t>
    </r>
  </si>
  <si>
    <r>
      <t>¶</t>
    </r>
    <r>
      <rPr>
        <vertAlign val="subscript"/>
        <sz val="9"/>
        <rFont val="Arial Armenian"/>
        <family val="2"/>
      </rPr>
      <t>dz</t>
    </r>
  </si>
  <si>
    <r>
      <t>(</t>
    </r>
    <r>
      <rPr>
        <b/>
        <sz val="9"/>
        <rFont val="Arial Armenian"/>
        <family val="2"/>
      </rPr>
      <t>² ¹Ç½</t>
    </r>
    <r>
      <rPr>
        <sz val="9"/>
        <rFont val="Arial Armenian"/>
        <family val="2"/>
      </rPr>
      <t>)</t>
    </r>
    <r>
      <rPr>
        <b/>
        <sz val="9"/>
        <rFont val="Arial Armenian"/>
        <family val="2"/>
      </rPr>
      <t>*</t>
    </r>
    <r>
      <rPr>
        <sz val="9"/>
        <rFont val="Arial Armenian"/>
        <family val="2"/>
      </rPr>
      <t>1,18</t>
    </r>
    <r>
      <rPr>
        <b/>
        <sz val="9"/>
        <rFont val="Arial Armenian"/>
        <family val="2"/>
      </rPr>
      <t>/</t>
    </r>
    <r>
      <rPr>
        <sz val="9"/>
        <rFont val="Arial Armenian"/>
        <family val="2"/>
      </rPr>
      <t>0,08</t>
    </r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</si>
  <si>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</si>
  <si>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</si>
  <si>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</si>
  <si>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</si>
  <si>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</si>
  <si>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ÝÛáõï»ñÇ ïáÏáë</t>
  </si>
  <si>
    <t xml:space="preserve"> - ä³Ñ»ëï³íáñáõÙ ¨ Ý³Ë³å³ïñ³ëïáõÙ </t>
  </si>
  <si>
    <t>Êáßá¨³óí³Í ÝáñÝ»ñ</t>
  </si>
  <si>
    <t>ì»ñ³¹Çñ Í³Ëë»ñ</t>
  </si>
  <si>
    <t>Þ³ÑáõÛÃ</t>
  </si>
  <si>
    <t>Ä³Ù³Ý³Ï³íáñ Ï³éáõÛóÝ»ñ ¨ ßÇÝáõÃÛáõÝÝ»ñ</t>
  </si>
  <si>
    <t>ºÕ³Ý³Ï³ÛÇÝ å³ÛÙ³ÝÝ»ñ</t>
  </si>
  <si>
    <t>âÝ³Ë³ï»ëí³Í Í³Ëë»ñ</t>
  </si>
  <si>
    <t>Îñîáûå óñëîâèÿ</t>
  </si>
  <si>
    <t xml:space="preserve">Ñòåñíåååîñòü </t>
  </si>
  <si>
    <t>Âûñîêîãîðíîñòü</t>
  </si>
  <si>
    <t>Ü²Ê²Ð²ÞìÆ  ´²ò²îð²¶Æð</t>
  </si>
  <si>
    <t xml:space="preserve"> ´²ò²îð²¶Æð </t>
  </si>
  <si>
    <t>ÞÇÝ³ñ³ñ³Ï³Ý ³ßË³ï³ÝùÝ»ñÇ ³ñÅ»ùÁ Ñ³ßí³Í ¿ Áëï ßÇÝ³ñ³ñ³Ï³Ý ÝáñÙ³Ý»ñÇ ³ñÅ»ùÇ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</si>
  <si>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</si>
  <si>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</si>
  <si>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</si>
  <si>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</si>
  <si>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</si>
  <si>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</si>
  <si>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 xml:space="preserve">ÞÇÝ³ñ³ñáõÃÛáõÝáõÙ ½µ³Õí³Í µ³ÝíáñÝ»ñÇ ÙÇçÇÝ ³Ùë³Ï³Ý ³ßË³ï³í³ñÓÁ   Ñ³Ù³Ó³ÛÝ  ÐÐ ³½·³ÛÇÝ íÇ×³Ï³·ñ³Ï³Ý Í³é³ÛáõÃÛ³Ý  Ï³½ÙáõÙ ¿±                                                                                            </t>
  </si>
  <si>
    <t>ØÇ³íáñ ·Ý»ñ</t>
  </si>
  <si>
    <t>1. ²ßË³ï³í³ñÓÇ Ñ³ßí³ñÏÁ Ï³ï³ñí³Í ¿ ª</t>
  </si>
  <si>
    <t>1984Ã. ÝáñÙ³ïÇí³ÛÇÝ ³ßË³ï³ï³ñáõÃÛ³Ý ÑÇÙ³Ý íñ³, 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</si>
  <si>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</si>
  <si>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</si>
  <si>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</si>
  <si>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</si>
  <si>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</si>
  <si>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</si>
  <si>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</si>
  <si>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</si>
  <si>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ú´ÚºÎî²ÚÆÜ Ð²Þì²ðÎ ÂÆì  1</t>
  </si>
  <si>
    <t xml:space="preserve">Ð³ßí³ñÏÝ»ñÇ </t>
  </si>
  <si>
    <t>²ñÅ»ùÁ      (Ñ³½. ¹ñ³Ù)</t>
  </si>
  <si>
    <t>ÀÝ¹Ñ³ÝáõñÁ</t>
  </si>
  <si>
    <t>ÐÐ</t>
  </si>
  <si>
    <t>Ñ³Ù³ñÝ»ñÁ</t>
  </si>
  <si>
    <t>²ßË³ï³ÝùÝ»ñÇ ³Ýí³ÝáõÙÁ</t>
  </si>
  <si>
    <t>ßÇÝ. ³ßË³ï.</t>
  </si>
  <si>
    <t>ÙáÝï³Å. ³ßË³ï.</t>
  </si>
  <si>
    <t>ë³ñù³-íáñáõÙ</t>
  </si>
  <si>
    <t>³ÛÉ ³ßË³ï.</t>
  </si>
  <si>
    <t xml:space="preserve">Ü³Ë³·ÍÇ ¶ÉË. Ö³ñï³ñ³å»ï </t>
  </si>
  <si>
    <t>¶áÑ³ñ   êÙµ³ïÛ³Ý</t>
  </si>
  <si>
    <t>Ü³Ë³Ñ³ßí³ÛÇÝ µ³ÅÝÇ Õ»Ï³í³ñ</t>
  </si>
  <si>
    <t>Ð²Þì²ðÎ  ÂÆì 1-3</t>
  </si>
  <si>
    <t>18-112                    ·=1,06</t>
  </si>
  <si>
    <t xml:space="preserve">²ÉÛáõÙÇÝ»  ç»éáõóÙ³Ý Ù³ñïÏáóÝ»ñÇ ï»Õ³¹ñáõÙ </t>
  </si>
  <si>
    <t>Ïíï</t>
  </si>
  <si>
    <t xml:space="preserve">Ø³ñïÏáó ³ÉÛáõÙÇÝ» Ñ=500ÙÙ </t>
  </si>
  <si>
    <t xml:space="preserve">ë»Ïó </t>
  </si>
  <si>
    <t xml:space="preserve">Ø³ñïÏáó ³ÉÛáõÙÇÝ» Ñ=350ÙÙ </t>
  </si>
  <si>
    <t xml:space="preserve">16-134   </t>
  </si>
  <si>
    <t>Ñ³ï</t>
  </si>
  <si>
    <t>÷³Ï³Ý</t>
  </si>
  <si>
    <t xml:space="preserve">è³¹Ç³ïáñÇ ç»ñÙ³Ï³ñ·³íáñÇã  ÷³Ï³Ý ö25ÙÙ </t>
  </si>
  <si>
    <t xml:space="preserve">è³¹Ç³ïáñÇ ÷³ÏáÕ ÷³Ï³Ý ö20ÙÙ </t>
  </si>
  <si>
    <t xml:space="preserve">è³¹Ç³ïáñÇ ÷³ÏáÕ  ÷³Ï³Ý ö25ÙÙ </t>
  </si>
  <si>
    <t xml:space="preserve">18-229       </t>
  </si>
  <si>
    <t xml:space="preserve">è³¹Ç³ïáñÇ  û¹³Ñ»é³óÙ³Ý ÷³Ï³Ý  ö20ÙÙ  </t>
  </si>
  <si>
    <t xml:space="preserve">ö³Ï³Ý ³ÝóáõÙ³ÛÇÝ Ëó³Ý³ÛÇÝ ö25ÙÙ </t>
  </si>
  <si>
    <t xml:space="preserve">16-261 </t>
  </si>
  <si>
    <t xml:space="preserve">ËáÕáí³Ï </t>
  </si>
  <si>
    <t xml:space="preserve">16-262 </t>
  </si>
  <si>
    <t>ÜáõÛÝÁ ö25x3,5</t>
  </si>
  <si>
    <t xml:space="preserve">16-263 </t>
  </si>
  <si>
    <t>ÜáõÛÝÁ ö32x4,5</t>
  </si>
  <si>
    <t xml:space="preserve">16-264 </t>
  </si>
  <si>
    <t>ÜáõÛÝÁ ö40x5,6</t>
  </si>
  <si>
    <t>Ù</t>
  </si>
  <si>
    <t>ç»ñÙ³Ù»ÏáõëÇã</t>
  </si>
  <si>
    <t>ÜáõÛÝÁ ö25x3,5ÙÙ ËáÕáí³ÏÝ»ñÇ</t>
  </si>
  <si>
    <t>ÜáõÛÝÁ ö32x4,5ÙÙ ËáÕáí³ÏÝ»ñÇ</t>
  </si>
  <si>
    <t xml:space="preserve">»é³µ³ßËÇÏ </t>
  </si>
  <si>
    <t xml:space="preserve">»é³µ³ßËÇÏ  </t>
  </si>
  <si>
    <t>³ÝÏÛáõÝ³Ï 90˚</t>
  </si>
  <si>
    <t>³ÝÏÛáõÝ³Ï 45˚</t>
  </si>
  <si>
    <t>ï³Ëï³Ï</t>
  </si>
  <si>
    <t>20-696           18-2</t>
  </si>
  <si>
    <t>Ø»ï³Õ ËáÕáí³ÏÝ»ñÇ ³Ùñ³óÙ³Ý Ñ³Ù³ñ</t>
  </si>
  <si>
    <t>Ï·</t>
  </si>
  <si>
    <t>Ù»ï³Õ.</t>
  </si>
  <si>
    <t xml:space="preserve">ö³Ï³Ý ³ÝóáõÙ³ÛÇÝ Ëó³Ý³ÛÇÝ ö20ÙÙ </t>
  </si>
  <si>
    <t>ëáÕÝ³Ï</t>
  </si>
  <si>
    <t>äáÉÇåñáåÇÉ»Ý³ÛÇÝ ËáÕáí³ÏÝ»ñÇ ï»Õ³¹ñáõÙ, ÷áñÓ³ñÏáõÙáí ¨ Ïó³Ù³ë»ñÇ ï»Õ³¹ñáõÙáí ö20x2,8</t>
  </si>
  <si>
    <t xml:space="preserve">16-265 </t>
  </si>
  <si>
    <t>ÜáõÛÝÁ ö40x5,6 ËáÕáí³ÏÝ»ñÇ</t>
  </si>
  <si>
    <t>ÜáõÛÁ,  ö40x20x40</t>
  </si>
  <si>
    <t>ÜáõÛÝÁ, ö32x20x25</t>
  </si>
  <si>
    <t>ÜáõÛÝÁ, ö25x25x25</t>
  </si>
  <si>
    <t>ÜáõÛÝÁ, ö25x20x25</t>
  </si>
  <si>
    <t>ÜáõÛÝÁ, ö20x20x20</t>
  </si>
  <si>
    <t>Ð²Þì²ðÎ   ÂÆì 1-9</t>
  </si>
  <si>
    <t xml:space="preserve"> ¾É»Ïïñ³Éáõë³íáñáõÙ </t>
  </si>
  <si>
    <t>8-605-1</t>
  </si>
  <si>
    <t>²é³ëï³ÕÇ Éáõë³ïáõ  Éáõë³¹Çá¹³ÛÇÝ É³Ùåáí  35íï  LED  IP54</t>
  </si>
  <si>
    <t xml:space="preserve">Èáõë³ïáõ LED  </t>
  </si>
  <si>
    <t>8-599-4</t>
  </si>
  <si>
    <t>8-603-1</t>
  </si>
  <si>
    <t>Èáõë³ïáõ Éáõë³¹Çá¹³ÛÇÝ, ï»Õ³¹ñíáÕ Ï³ËáíÇ ³é³ëï³ÕÇ Ù»ç 22íï  LED  IP20</t>
  </si>
  <si>
    <t xml:space="preserve">Èáõë³ïáõ LED </t>
  </si>
  <si>
    <t>8-604-4</t>
  </si>
  <si>
    <t>Èáõë³ïáõ ³½¹³Ý³Ýß³Ý³ÛÇÝ, Ý»ñë³ñùí³Í Ù³ñïÏáóáí  8íï    LED</t>
  </si>
  <si>
    <t>Èáõë³ïáõ ï³ñÑ³ÝÙ³Ý, Ý»ñë³ñùí³Í Ù³ñïÏáóáí  8íï    LED</t>
  </si>
  <si>
    <t xml:space="preserve">³Ýç³ïÇã </t>
  </si>
  <si>
    <t>8-591-5</t>
  </si>
  <si>
    <t>²Ýç³ïÇã é»í»ñëÇí  250í. 6²</t>
  </si>
  <si>
    <t xml:space="preserve">³Ýç³ïÇã é»í»ñëÇí </t>
  </si>
  <si>
    <t>ÞáõÏ³</t>
  </si>
  <si>
    <t>îáõ÷ ³Ýç³ïÇãÝ»ñÇ Ñ³Ù³ñ</t>
  </si>
  <si>
    <t>ïáõ÷</t>
  </si>
  <si>
    <t xml:space="preserve">îáõ÷ ×ÛáõÕ³íáñÇã </t>
  </si>
  <si>
    <t>8-612-3</t>
  </si>
  <si>
    <t>ìÃ³ñ³ÛÇÝ Éáõë³íáñÙ³Ý í³Ñ³Ý³ÏÇ  Ù»ï³Õ³Ï³Ý ³ñÏÕ 12 ï»Õ³Ýáó IP31</t>
  </si>
  <si>
    <t xml:space="preserve"> ³ñÏÕ Ù»ï³Õ³Ï³Ý</t>
  </si>
  <si>
    <t>8-400-1</t>
  </si>
  <si>
    <t>ВВГнгLS-1000 ãÑñÏÇ½íáÕ  Ù³ÉáõËÇ ï»Õ³¹ñáõÙÁ 3x1,5ÙÙ2 Ïïñ.</t>
  </si>
  <si>
    <t>Ù³ÉáõË</t>
  </si>
  <si>
    <t>8-400-2</t>
  </si>
  <si>
    <t>ö20ÙÙ PVC ×ÏáõÝ ËáÕáí³Ï</t>
  </si>
  <si>
    <t>ËáÕáí³Ï</t>
  </si>
  <si>
    <t>8-591-8</t>
  </si>
  <si>
    <t xml:space="preserve">ì³ñ¹³Ï 2µ»í»é³ÝÇ 250í Ù»Ïï»Õ³Ýáó  16², ÑáÕ³ÝóíáÕ ÏáÝï³Ïïáí </t>
  </si>
  <si>
    <t xml:space="preserve">í³ñ¹³Ï </t>
  </si>
  <si>
    <t>ì³ñ¹³Ï 2µ»í»é³ÝÇ 250í 25²</t>
  </si>
  <si>
    <t xml:space="preserve">ì³ñ¹³Ï 2µ»í»é³ÝÇ »ñÏï»Õ³Ýáó 16², ÑáÕ³ÝóíáÕ ÏáÝï³Ïïáí </t>
  </si>
  <si>
    <t>ì³ñ¹³Ï 3µ»í»é³ÝÇ 380í 16²</t>
  </si>
  <si>
    <t>ì³ñ¹³Ï 2µ»í»é³ÝÇ 250í 16², ÑáÕ³ÝóÙ³Ý ÏáÝï³Ïïáí, Ù»Ïï»Õ³Ýáó, ï»Õ³¹ñíáÕ Ñ³ï³ÏÇ Ù»ç</t>
  </si>
  <si>
    <t>îáõ÷  í³ñ¹³ÏÝ»ñÇ Ñ³Ù³ñ</t>
  </si>
  <si>
    <t>8-612-8</t>
  </si>
  <si>
    <t>´³ßËÇã í³Ñ³Ý³Ï  24Ùá¹áõÉÇ Ñ³Ù³ñ</t>
  </si>
  <si>
    <t>í³Ñ³Ý³Ï</t>
  </si>
  <si>
    <t>´³ßËÇã í³Ñ³Ý³Ï  36Ùá¹áõÉÇ Ñ³Ù³ñ</t>
  </si>
  <si>
    <t>´³ßËÇã í³Ñ³Ý³Ï  48Ùá¹áõÉÇ Ñ³Ù³ñ</t>
  </si>
  <si>
    <t>²íïáÙ³ï ³Ýç³ïÇã ÙÇ³µ¨»é 16²</t>
  </si>
  <si>
    <t>²Ýç³ïÇã ÙÇ³µ¨»é 25²</t>
  </si>
  <si>
    <t>²Ýç³ïÇã ÙÇ³µ¨»é 32²</t>
  </si>
  <si>
    <t>²Ýç³ïÇã ·Í³ÛÇÝ ÙÇ³µ¨»é ¹Çý»ñ»ÝóÇ³É 25A 30Ma</t>
  </si>
  <si>
    <t>²Ýç³ïÇã ·Í³ÛÇÝ »é³µ¨»é ¹Çý»ñ»ÝóÇ³É 25A 30Ma</t>
  </si>
  <si>
    <t>²Ýç³ïÇã ·Í³ÛÇÝ »é³µ¨»é 50A</t>
  </si>
  <si>
    <t>²Ýç³ïÇã ·Í³ÛÇÝ »é³µ¨»é 40A</t>
  </si>
  <si>
    <t>²Ýç³ïÇã ·Í³ÛÇÝ »é³µ¨»é 63A</t>
  </si>
  <si>
    <t>²Ýç³ïÇã ·Í³ÛÇÝ »é³µ¨»é 100A</t>
  </si>
  <si>
    <t>8-531-4</t>
  </si>
  <si>
    <t>ÃáÕ³ñÏÇã</t>
  </si>
  <si>
    <t>ВВГнгLS-1000 ãÑñÏÇ½íáÕ  Ù³ÉáõËÇ ï»Õ³¹ñáõÙÁ 3x2,5ÙÙ2 Ïïñ.</t>
  </si>
  <si>
    <t>ВВГнгLS-1000 ãÑñÏÇ½íáÕ  Ù³ÉáõËÇ ï»Õ³¹ñáõÙÁ 3x4ÙÙ2 Ïïñ.</t>
  </si>
  <si>
    <t>ВВГнгLS-1000 ãÑñÏÇ½íáÕ  Ù³ÉáõËÇ ï»Õ³¹ñáõÙÁ 5x2,5ÙÙ2 Ïïñ.</t>
  </si>
  <si>
    <t>ВВГнгLS-1000 ãÑñÏÇ½íáÕ  Ù³ÉáõËÇ ï»Õ³¹ñáõÙÁ 5x6ÙÙ2 Ïïñ.</t>
  </si>
  <si>
    <t>ВВГнгLS-1000 ãÑñÏÇ½íáÕ  Ù³ÉáõËÇ ï»Õ³¹ñáõÙÁ 5x10ÙÙ2 Ïïñ.</t>
  </si>
  <si>
    <t>ВВГнгLS-1000 ãÑñÏÇ½íáÕ  Ù³ÉáõËÇ ï»Õ³¹ñáõÙÁ 4x10ÙÙ2 Ïïñ.</t>
  </si>
  <si>
    <t>ВВГнгLS-1000 ãÑñÏÇ½íáÕ  Ù³ÉáõËÇ ï»Õ³¹ñáõÙÁ 4x6ÙÙ2 Ïïñ.</t>
  </si>
  <si>
    <t>ö32ÙÙ PVC ×ÏáõÝ ËáÕáí³Ï</t>
  </si>
  <si>
    <t>16-69</t>
  </si>
  <si>
    <t>äáÕå³ï» ¿É »é³Ïóí³Í Ë³Õáí³ÏÝ»ñÇ ï»Õ³¹ñáõÙ ö108x4ÙÙ</t>
  </si>
  <si>
    <t xml:space="preserve">16-68 </t>
  </si>
  <si>
    <t xml:space="preserve">16-67 </t>
  </si>
  <si>
    <r>
      <t>ÜáõÛÝÁ, ö76x3ÙÙ</t>
    </r>
    <r>
      <rPr>
        <b/>
        <sz val="9"/>
        <rFont val="Arial Armenian"/>
        <family val="2"/>
      </rPr>
      <t xml:space="preserve"> </t>
    </r>
  </si>
  <si>
    <t xml:space="preserve">16-46 </t>
  </si>
  <si>
    <t>äáÕå³ï» çñ³·³½³ÙáõÕ³ÛÇÝ  ËáÕáí³ÏÝ»ñÇ ï»Õ³¹ñáõÙ ö50 ÙÙ</t>
  </si>
  <si>
    <t xml:space="preserve">16-45 </t>
  </si>
  <si>
    <t>ÜáõÛÝÁ, ö40 ÙÙ</t>
  </si>
  <si>
    <t xml:space="preserve">16-44 </t>
  </si>
  <si>
    <t>ÜáõÛÝÁ, ö32 ÙÙ</t>
  </si>
  <si>
    <t xml:space="preserve">16-42 </t>
  </si>
  <si>
    <t>ÜáõÛÝÁ, ö20ÙÙ</t>
  </si>
  <si>
    <t xml:space="preserve">16-41  </t>
  </si>
  <si>
    <t>ÜáõÛÝÁ, ö15ÙÙ</t>
  </si>
  <si>
    <t xml:space="preserve">16-119 </t>
  </si>
  <si>
    <t xml:space="preserve">16-135   </t>
  </si>
  <si>
    <t xml:space="preserve">18-215       </t>
  </si>
  <si>
    <t>¼ïÇã ö50ÙÙ</t>
  </si>
  <si>
    <t>¼ïÇã</t>
  </si>
  <si>
    <t xml:space="preserve">18-214       </t>
  </si>
  <si>
    <t>¼ïÇã ö40ÙÙ</t>
  </si>
  <si>
    <t>½ïÇã</t>
  </si>
  <si>
    <t xml:space="preserve">18-213       </t>
  </si>
  <si>
    <t>¼ïÇã ö32ÙÙ</t>
  </si>
  <si>
    <t xml:space="preserve">Ð³ßí»ÏßÇé ÷³Ï³Ý ö25ÙÙ </t>
  </si>
  <si>
    <t xml:space="preserve">Ð³ßí»ÏßÇé ÷³Ï³Ý ö20ÙÙ </t>
  </si>
  <si>
    <t>ÖÏáõÝ ËáÕáí³Ï</t>
  </si>
  <si>
    <t xml:space="preserve">²íïáÙ³ï  û¹³Ñ³Ý ö20ÙÙ  </t>
  </si>
  <si>
    <t xml:space="preserve">û¹³Ñ³Ý  </t>
  </si>
  <si>
    <t xml:space="preserve"> ö108x4ÙÙ ËáÕáí³ÏÝ»ñÇ ç»ñÙ³Ù»Ïáõë³óáõÙ é»ïÇÝ» Ù»ÏáõëÇãÝ»ñáí Ó=10 ÙÙ</t>
  </si>
  <si>
    <t xml:space="preserve">ÜáõÛÝÁ,  ö76x3ÙÙ ËáÕáí³ÏÝ»ñÇ </t>
  </si>
  <si>
    <t xml:space="preserve">ÜáõÛÝÁ, ö50ÙÙ ËáÕáí³ÏÝ»ñÇ </t>
  </si>
  <si>
    <t xml:space="preserve">ÜáõÛÝÁ, ö40ÙÙ ËáÕáí³ÏÝ»ñÇ </t>
  </si>
  <si>
    <t xml:space="preserve">ÜáõÛÝÁ, ö32ÙÙ ËáÕáí³ÏÝ»ñÇ </t>
  </si>
  <si>
    <t xml:space="preserve">16-219 </t>
  </si>
  <si>
    <t>ËáÕáí³Ï³ß³ñÇ ÑÇ¹ñ³íÉÇÏ ÷áñÓ³ñÏáõÙ</t>
  </si>
  <si>
    <t>çñÇ Í³Ëë</t>
  </si>
  <si>
    <t xml:space="preserve">20-696           </t>
  </si>
  <si>
    <t>Ð²Þì²ðÎ  ÂÆì 1-4</t>
  </si>
  <si>
    <t>¼ïÇã ö80ÙÙ</t>
  </si>
  <si>
    <t>æñÇ ýÇÉïñ</t>
  </si>
  <si>
    <t xml:space="preserve">Ð³ßí»ÏßÇé ÷³Ï³Ý ö40ÙÙ </t>
  </si>
  <si>
    <t>Ð²Þì²ðÎ  ÂÆì 1-2</t>
  </si>
  <si>
    <t xml:space="preserve">æ»éáõóáõÙ   </t>
  </si>
  <si>
    <t xml:space="preserve">Ü»ñùÇÝ ë³éÁ çñÇ Ù³ï³Ï³ñ³ñáõÙ </t>
  </si>
  <si>
    <t xml:space="preserve">åáÉÇåñáåÇÉ»Ý³ÛÇÝ  ËáÕáí³Ï </t>
  </si>
  <si>
    <t xml:space="preserve">16-266 </t>
  </si>
  <si>
    <t>16-66</t>
  </si>
  <si>
    <t>äáÕå³ï» ¿É»Ïïñ³»é³Ïóí³Í ËáÕáí³ÏÝ»ñÇ ï»Õ³¹ñáõÙ ö57x3,5</t>
  </si>
  <si>
    <t>26-78                 14-4</t>
  </si>
  <si>
    <t>ÜáõÛÝÇ Ý»ñÏáõÙ Ñ³Ï³Ïáéá½ÇáÝ Ý»ñÏáí 2³Ý·³Ù</t>
  </si>
  <si>
    <t>ùÙ</t>
  </si>
  <si>
    <t>Ñ³Ï³Ïáéá½ÇáÝ Ý»ñÏ</t>
  </si>
  <si>
    <t xml:space="preserve">16-127    </t>
  </si>
  <si>
    <t>´ñáÝ½» ÷³Ï³ÝÇ ï»Õ³¹ñáõÙ ö15ÙÙ</t>
  </si>
  <si>
    <t xml:space="preserve">´ñáÝ½» ÷³Ï³ÝÇ ï»Õ³¹ñáõÙ ö20ÙÙ </t>
  </si>
  <si>
    <t>²ÝÏÛáõÝ³ÛÇÝ ÷³Ï³ÝÇ ï»Õ³¹ñáõÙ ö15ÙÙ</t>
  </si>
  <si>
    <t>17-49</t>
  </si>
  <si>
    <t xml:space="preserve">òÝóáõÕÇ Íáñ³Ï Ë³éÝÇã </t>
  </si>
  <si>
    <t xml:space="preserve">Íáñ³Ï Ë³éÝÇã </t>
  </si>
  <si>
    <t xml:space="preserve">Èí³ó³ñ³ÝÇ Íáñ³Ï Ë³éÝÇã </t>
  </si>
  <si>
    <t xml:space="preserve">ÊáÑ³Ýáó³ÏáÝùÇ Íáñ³Ï Ë³éÝÇã </t>
  </si>
  <si>
    <t>Ó¨³íáñ Ù³ë</t>
  </si>
  <si>
    <t>16-184 16-1</t>
  </si>
  <si>
    <t xml:space="preserve">Ðñß»ç Íáñ³Ï ö50ÙÙ ÙÇ³óÙ³Ý ·ÉËÇÏáí, 20Ù ÷áÕáñ³Ïáí  ¨ Ñ³Ï³Ññ¹»Ñ³ÛÇÝ ³ñÏÕáí </t>
  </si>
  <si>
    <t xml:space="preserve">Ï-ï </t>
  </si>
  <si>
    <t>Ññß»ç Íáñ³Ï</t>
  </si>
  <si>
    <t>×Ï³÷áÕ È=20Ù ÷áÕáñ³Ïáí, ÙÇ³óÙ³Ý ·ÉËÇÏáí</t>
  </si>
  <si>
    <t>Ñ³Ï³Ññ¹»Ñ. ³ñÏÕ</t>
  </si>
  <si>
    <t xml:space="preserve"> ùÙ</t>
  </si>
  <si>
    <t>ÛáõÕ³Ý»ñÏ</t>
  </si>
  <si>
    <t>16-219 22</t>
  </si>
  <si>
    <t>äáÕå³ï» ËáÕáí³Ï³ß³ñÇ ÑÇ¹ñ³íÉÇÏ ÷áñÓ³ñÏáõÙ</t>
  </si>
  <si>
    <t>çñÇ Í³ËëáõÙ</t>
  </si>
  <si>
    <t>ÀÝ¹Ñ³ÝáõñÁ Ý³Ë³Ñ³ßíáí</t>
  </si>
  <si>
    <t xml:space="preserve">Ü»ñùÇÝ ï³ù çñÇ Ù³ï³Ï³ñ³ñáõÙ </t>
  </si>
  <si>
    <t xml:space="preserve">Ü»ñùÇÝ Ï»Ýó³Õ³ÛÇÝ ÏáÛáõÕÇ  </t>
  </si>
  <si>
    <t>16-33                      6-1</t>
  </si>
  <si>
    <t xml:space="preserve"> ËáÕáí³Ï</t>
  </si>
  <si>
    <t>16-34                     6-2</t>
  </si>
  <si>
    <t>ÎáÛáõÕáõ åáÉÇíÇÝÇÉËÉáñÇ¹³ÛÇÝ ËáÕáí³ÏÝ»ñÇ ï»Õ³¹ñáõÙ  ö110ÙÙ, ÷áñÓ³ñÏáõÙáí</t>
  </si>
  <si>
    <t xml:space="preserve">Ó¨³íáñ Ù³ë»ñ </t>
  </si>
  <si>
    <t>äáÉÇíÇÝÇÉËÉáñÇ¹³ÛÇÝ ËáÕáí³ÏÝ»ñÇ Ó¨³íáñ Ù³ë»ñ ö110ÙÙ</t>
  </si>
  <si>
    <t>17-57</t>
  </si>
  <si>
    <t>½áõ·³ñ³Ý³ÏáÝù</t>
  </si>
  <si>
    <t xml:space="preserve">17-28           </t>
  </si>
  <si>
    <t>17-36 1-9</t>
  </si>
  <si>
    <t xml:space="preserve"> Ñáë³Ï</t>
  </si>
  <si>
    <t xml:space="preserve"> ËÙ</t>
  </si>
  <si>
    <t>Ð²Þì²ðÎ   ÂÆì 1-6</t>
  </si>
  <si>
    <t>Ð²Þì²ðÎ   ÂÆì 1-7</t>
  </si>
  <si>
    <t>Ð²Þì²ðÎ   ÂÆì 1-8</t>
  </si>
  <si>
    <t>Ð²Þì²ðÎ ÂÆì 1-5</t>
  </si>
  <si>
    <t xml:space="preserve">ú¹³÷áËáõÃÛáõÝ </t>
  </si>
  <si>
    <t>Ñ³½. ¹ñ</t>
  </si>
  <si>
    <t>ª</t>
  </si>
  <si>
    <t xml:space="preserve">20-780 </t>
  </si>
  <si>
    <t>Ï-ï</t>
  </si>
  <si>
    <t>20-729</t>
  </si>
  <si>
    <t>20-735       22-1</t>
  </si>
  <si>
    <t xml:space="preserve">20-114 </t>
  </si>
  <si>
    <t xml:space="preserve">20-764              </t>
  </si>
  <si>
    <t>HEPA" ïÇåÇ ½ïÇã</t>
  </si>
  <si>
    <t xml:space="preserve">ïáõ÷ Ó=0.7ÙÙ </t>
  </si>
  <si>
    <t xml:space="preserve">26-73          </t>
  </si>
  <si>
    <t>Ï³áõãáõÏ» Ù»ÏáõëÇã</t>
  </si>
  <si>
    <t xml:space="preserve">20-478       </t>
  </si>
  <si>
    <t xml:space="preserve">20-434         </t>
  </si>
  <si>
    <t>û¹Ç ÷³Ï³Ý</t>
  </si>
  <si>
    <t xml:space="preserve">20-438       </t>
  </si>
  <si>
    <t xml:space="preserve">20-441            </t>
  </si>
  <si>
    <t>×³Õ³ß³ñ</t>
  </si>
  <si>
    <t>Ø»ï³Õ û¹³ï³ñÝ»ñÇ ³Ùñ³óÙ³Ý Ñ³Ù³ñ</t>
  </si>
  <si>
    <t xml:space="preserve">Ù»ï³Õ. </t>
  </si>
  <si>
    <t>Ñ³½  ¹ñ³Ù</t>
  </si>
  <si>
    <t>ÂáÕ³ñÏáõÙ ¨ Ï³ñ·³µ»ñáõÙ</t>
  </si>
  <si>
    <t>Ñ³½.¹ñ.</t>
  </si>
  <si>
    <t>ê²ðø²ìàðàôØÜºð</t>
  </si>
  <si>
    <t>Ü»ñ³ÍÙ³Ý  ë³ñù</t>
  </si>
  <si>
    <t xml:space="preserve">û¹³÷áËÇã </t>
  </si>
  <si>
    <t xml:space="preserve">20-400            </t>
  </si>
  <si>
    <t>6-106            12-4</t>
  </si>
  <si>
    <t>µ»ïáÝ B-25</t>
  </si>
  <si>
    <t>Ï³Õ³å³ñ</t>
  </si>
  <si>
    <t>¿É»Ïïñá¹</t>
  </si>
  <si>
    <t>ïÝ</t>
  </si>
  <si>
    <t xml:space="preserve">Ø³ñïÏáó </t>
  </si>
  <si>
    <t>6-161     15-2</t>
  </si>
  <si>
    <t>6-162     15-3</t>
  </si>
  <si>
    <t xml:space="preserve">6-83                              </t>
  </si>
  <si>
    <t>Ñ»ÕáõÛë</t>
  </si>
  <si>
    <t>6-145      14-3</t>
  </si>
  <si>
    <t>6-173              16-1</t>
  </si>
  <si>
    <t>6-177          16-5</t>
  </si>
  <si>
    <t>9-34              5-1</t>
  </si>
  <si>
    <t>è7-51</t>
  </si>
  <si>
    <t>å³ïáõÑ³Ý³·á·</t>
  </si>
  <si>
    <t>11-2              1-2</t>
  </si>
  <si>
    <t xml:space="preserve">µ³½³ÉïÇ ËÇ×                </t>
  </si>
  <si>
    <t xml:space="preserve"> 11-11         1-11</t>
  </si>
  <si>
    <t>µ»ïáÝ B-7,5</t>
  </si>
  <si>
    <t xml:space="preserve">ò/ß³Õ³Ë        </t>
  </si>
  <si>
    <t xml:space="preserve"> 11-12         ÏÇñ³é. </t>
  </si>
  <si>
    <t>É</t>
  </si>
  <si>
    <t xml:space="preserve">ò/ß³Õ³Ë      </t>
  </si>
  <si>
    <t>11-135</t>
  </si>
  <si>
    <t>Ë»ó»ë³É</t>
  </si>
  <si>
    <t>ëáëÇÝÓ</t>
  </si>
  <si>
    <t xml:space="preserve">11-252          36-3  </t>
  </si>
  <si>
    <t xml:space="preserve">ò/ß³Õ³Ë       </t>
  </si>
  <si>
    <t xml:space="preserve">·Çåë³Ï³ñïáÝ </t>
  </si>
  <si>
    <t xml:space="preserve">åñáýÇÉ </t>
  </si>
  <si>
    <t>åÉ³ëïÇÏ ë³É»ñ</t>
  </si>
  <si>
    <t>×»ÕÏ³Ï³É</t>
  </si>
  <si>
    <t>15-665   168-8</t>
  </si>
  <si>
    <t>15-264               55-9</t>
  </si>
  <si>
    <t>15-664  168-7</t>
  </si>
  <si>
    <t xml:space="preserve">º11-43     </t>
  </si>
  <si>
    <t>LITOKOL ëáëÇÝÓ</t>
  </si>
  <si>
    <t>Ëó³µáõÃ³Ï</t>
  </si>
  <si>
    <t>8-140                15-1</t>
  </si>
  <si>
    <t xml:space="preserve">ò/ß³Õ³Ë </t>
  </si>
  <si>
    <t>µ»ïáÝ» µÉáÏ</t>
  </si>
  <si>
    <t>÷ñ÷ñ³åáÉÇ-ëïÇñáÉ</t>
  </si>
  <si>
    <t>15-77       12-1</t>
  </si>
  <si>
    <t>7-736     58-2</t>
  </si>
  <si>
    <t>·³ç</t>
  </si>
  <si>
    <t>ó³Ýó</t>
  </si>
  <si>
    <t xml:space="preserve">ò/ß³Õ³Ë     </t>
  </si>
  <si>
    <t xml:space="preserve">ò/ß³Õ³Ë         </t>
  </si>
  <si>
    <t xml:space="preserve">Èáõë³ïáõ, ï»Õ³¹ñíáÕ Ù³Ñ×³Ï³ÉÇ Ùáï 1 Éáõë³¹Çá¹³ÛÇÝ É³Ùåáí  18íï IP20 </t>
  </si>
  <si>
    <t xml:space="preserve">11-2              </t>
  </si>
  <si>
    <t>ËÇ×</t>
  </si>
  <si>
    <t>µ»ïáÝ B-12,5</t>
  </si>
  <si>
    <t>15-250-1 ²ñ15-55-9</t>
  </si>
  <si>
    <t>çáõñ</t>
  </si>
  <si>
    <t xml:space="preserve">15-92           </t>
  </si>
  <si>
    <t>Ñ³Ë×³ë³É</t>
  </si>
  <si>
    <r>
      <t>2.</t>
    </r>
    <r>
      <rPr>
        <b/>
        <i/>
        <sz val="9"/>
        <rFont val="Arial Armenian"/>
        <family val="2"/>
      </rPr>
      <t>ê³ñù³íáñáõÙ</t>
    </r>
  </si>
  <si>
    <t>ìÇñµáõÅ³Ï³Ý Éí³ó³ñ³Ý</t>
  </si>
  <si>
    <t xml:space="preserve"> </t>
  </si>
  <si>
    <t xml:space="preserve">ÀÝ¹Ñ³ÝáõñÁ </t>
  </si>
  <si>
    <t xml:space="preserve">ЕНиР       11-42     </t>
  </si>
  <si>
    <t>÷ñ÷ñ³åáÉÇëïÇ-ñáÉ</t>
  </si>
  <si>
    <t>8-591-2</t>
  </si>
  <si>
    <t>8-591-10</t>
  </si>
  <si>
    <t xml:space="preserve">è³¹Ç³ïáñÇ  û¹³Ñ»é³óÙ³Ý ÷³Ï³Ý  ö25ÙÙ  </t>
  </si>
  <si>
    <t xml:space="preserve">ö³Ï³Ý ³ÝóáõÙ³ÛÇÝ Ëó³Ý³ÛÇÝ ö40ÙÙ </t>
  </si>
  <si>
    <t>Þñç³ÝóÇÏ ËáÕáí³Ï  ö20x2.8</t>
  </si>
  <si>
    <t>ÜáõÛÝÁ ö25x3.5</t>
  </si>
  <si>
    <t>ÜáõÛÝÁ, ö20x20x25</t>
  </si>
  <si>
    <t>ÜáõÛÝÁ, ö25x20x32</t>
  </si>
  <si>
    <t>äáÉÇåñáåÇÉ»Ý³ÛÇÝ »é³µ³ßËÇÏ  ö40x25x40</t>
  </si>
  <si>
    <t>ÜáõÛÝÁ,  ö40x20x32</t>
  </si>
  <si>
    <t>ÜáõÛÝÁ,  ö32x20x40</t>
  </si>
  <si>
    <t>ÜáõÛÝÁ,   ö32x20x32</t>
  </si>
  <si>
    <t>ö20x2,8 ËáÕáí³ÏÝ»ñÇ ç»ñÙ³Ù»Ïáõë³óáõÙ é»ïÇÝ» Ù»ÏáõëÇãÝ»ñáí Ó=5 ÙÙ</t>
  </si>
  <si>
    <t>êáÕÝ³Ï Ïó³ßáõñÃ³ÛÇÝ ö50ÙÙ Ру=16</t>
  </si>
  <si>
    <t>Îó³ßáõñÃ</t>
  </si>
  <si>
    <t xml:space="preserve">ö³Ï³Ý ³ÝóáõÙ³ÛÇÝ Ëó³Ý³ÛÇÝ ö32ÙÙ </t>
  </si>
  <si>
    <t>äáÉÇåñáåÇÉ»Ý³ÛÇÝ ³ÝÏÛáõÝ³Ï 90˚ö90ÙÙ</t>
  </si>
  <si>
    <t>ÎáÉ»ÏïáñÝ»ñ ¨ ÁÝ¹Ñ³Ýáõñ T1, T2  ËáÕáí³Ï³ß³ñ»ñ Ï³Ãë³Û³ïÝÇó</t>
  </si>
  <si>
    <t>18-180         10-1</t>
  </si>
  <si>
    <t xml:space="preserve">ÎáÉ»Ïïáñ åáÉÇåñáåÇÉ»Ý³ÛÇÝ ËáÕáí³ÏÇó ö160x21.9ÙÙ  È=1,7Ù  </t>
  </si>
  <si>
    <t>ÎáÉ»Ïïáñ</t>
  </si>
  <si>
    <t>ÜáõÛÝÁ ö90x12.5</t>
  </si>
  <si>
    <t>16-264</t>
  </si>
  <si>
    <t>16-265</t>
  </si>
  <si>
    <t xml:space="preserve">16-268 </t>
  </si>
  <si>
    <t>êáÕÝ³Ï Ïó³ßáõñÃ³ÛÇÝ Ó»éùÇ Ï³é³í³ñáõÙáí ö125ÙÙ  30ч6бр</t>
  </si>
  <si>
    <t xml:space="preserve">16-120 </t>
  </si>
  <si>
    <t xml:space="preserve">ÜáõÛÝÁ,  ö100ÙÙ </t>
  </si>
  <si>
    <t xml:space="preserve">16-117 </t>
  </si>
  <si>
    <t>äáÉÇåñáåÇÉ»Ý³ÛÇÝ Ïó³ßáõñÃ ö125ÙÙ</t>
  </si>
  <si>
    <t>ÜáõÛÝÁ,  ö100ÙÙ</t>
  </si>
  <si>
    <t>ÜáõÛÝÁ,   ö50ÙÙ</t>
  </si>
  <si>
    <t>äáÉÇåñáåÇÉ»Ý³ÛÇÝ ³ÝÏÛáõÝ³Ï  90˚ ö160ÙÙ</t>
  </si>
  <si>
    <t>ÜáõÛÝÁ, 90˚ ö125ÙÙ</t>
  </si>
  <si>
    <t>ÜáõÛÝÁ, 90˚ ö90ÙÙ</t>
  </si>
  <si>
    <t>ÜáõÛÝÁ, 90˚ ö50ÙÙ</t>
  </si>
  <si>
    <t>ÜáõÛÝÁ, 90˚ ö20ÙÙ</t>
  </si>
  <si>
    <t>äáÉÇåñáåÇÉ»Ý³ÛÇÝ »é³µ³ßËÇÏ ö25x20x25</t>
  </si>
  <si>
    <t>ÜáõÛÁ, ö125x50x160</t>
  </si>
  <si>
    <t>ÜáõÛÁ, ö50x40x40</t>
  </si>
  <si>
    <t>ÜáõÛÝÁ, ö32x4,5ÙÙ ËáÕáí³ÏÝ»ñÇ Ó=10 ÙÙ</t>
  </si>
  <si>
    <t>ÜáõÛÝÁ ö40x5,6 ËáÕáí³ÏÝ»ñÇ  Ó=10 ÙÙ</t>
  </si>
  <si>
    <t>ÜáõÛÝÁ ö90x12.5  ËáÕáí³ÏÝ»ñÇ Ó=10 ÙÙ</t>
  </si>
  <si>
    <t>ÜáõÛÝÁ ö25x3,5ÙÙ ËáÕáí³ÏÝ»ñÇ Ó=5 ÙÙ</t>
  </si>
  <si>
    <t>Èáõë³ïáõ å³ïÇ Éáõë³¹Çá¹³ÛÇÝ 18íï  LED  IP65</t>
  </si>
  <si>
    <t xml:space="preserve">Èáõë³ïáõ å³ïÇ Éáõë³¹Çá¹³ÛÇÝ 7íï  IP44 LED  </t>
  </si>
  <si>
    <t>Èáõë³ïáõ å³ïÇ Éáõë³¹Çá¹³ÛÇÝ, ³é³ëï³ÕÇ, ï»ËÝÇÏ³Ï³Ý ï³ñ³ÍùÝ»ñÇ Ñ³Ù³ñ 18íï  LED    IP65</t>
  </si>
  <si>
    <t>ÜáõÛÝÁ, »ñ»ùëï»Õ³ÝÇ  250í. 6²</t>
  </si>
  <si>
    <t>ÜáõÛÝÁ, »ñÏëï»Õ³ÝÇ  250í. 6²</t>
  </si>
  <si>
    <t>²Ýç³ïÇã 250ì 6², Ù»Ïëï»Õ³ÝÇ</t>
  </si>
  <si>
    <t xml:space="preserve">²íïáÙ³ï -³Ýç³ïÇã »é³µ¨»é  20А      </t>
  </si>
  <si>
    <t>²íïáÙ³ï -³Ýç³ïÇã ÙÇ³µ¨»é 16²</t>
  </si>
  <si>
    <t>ÜáõÛÝÁ ö125x17.1</t>
  </si>
  <si>
    <t>ÜáõÛÝÁ ö125x17.1 ËáÕáí³ÏÝ»ñÇ Ó=10 ÙÙ</t>
  </si>
  <si>
    <t>23-1                     1-1</t>
  </si>
  <si>
    <t>³í³½ µÝ³Ï³Ý</t>
  </si>
  <si>
    <t>ú¹³÷áËÇã Ï³Ý³É³ÛÇÝ L=130ËÙ/Å³Ù  H=90ä³</t>
  </si>
  <si>
    <t>ú¹³÷áËÇã Ï³Ý³É³ÛÇÝ L=60ËÙ/Å³Ù  H=60ä³</t>
  </si>
  <si>
    <t xml:space="preserve">Î»ÝïñáÝ³ËáõÛ½ û¹³ÙÕÇã L=800ËÙ/Å³Ù  H=100ä³  </t>
  </si>
  <si>
    <t xml:space="preserve">Î»ÝïñáÝ³ËáõÛ½ û¹³ÙÕÇã L=900ËÙ/Å³Ù  H=150ä³  </t>
  </si>
  <si>
    <t xml:space="preserve">Î»ÝïñáÝ³ËáõÛ½ û¹³ÙÕÇã L=540ËÙ/Å³Ù  H=100ä³  </t>
  </si>
  <si>
    <t xml:space="preserve">Î»ÝïñáÝ³ËáõÛ½ û¹³ÙÕÇã L=600ËÙ/Å³Ù  H=170ä³  </t>
  </si>
  <si>
    <t xml:space="preserve">Î»ÝïñáÝ³ËáõÛ½ û¹³ÙÕÇã L=400ËÙ/Å³Ù  H=100ä³  </t>
  </si>
  <si>
    <t xml:space="preserve">Î»ÝïñáÝ³ËáõÛ½ û¹³ÙÕÇã L=500ËÙ/Å³Ù  H=80ä³  </t>
  </si>
  <si>
    <t xml:space="preserve">Î³Ý³É³ÛÇÝ û¹³ÙÕÇã L=50ËÙ/Å³Ù  H=50ä³  </t>
  </si>
  <si>
    <t>20-735</t>
  </si>
  <si>
    <t xml:space="preserve">Î³Ý³É³ÛÇÝ û¹³ÙÕÇã L=30ËÙ/Å³Ù  H=50ä³  </t>
  </si>
  <si>
    <t xml:space="preserve">Î³Ý³É³ÛÇÝ û¹³ÙÕÇã L=280ËÙ/Å³Ù  H=130ä³  </t>
  </si>
  <si>
    <t xml:space="preserve">Î³Ý³É³ÛÇÝ û¹³ÙÕÇã  "HEPA" ½ïÇãáí L=320ËÙ/Å³Ù  H=200ä³  </t>
  </si>
  <si>
    <t xml:space="preserve">Î»ÝïñáÝ³ËáõÛ½ û¹³ÙÕÇã L=550ËÙ/Å³Ù  H=130ä³  </t>
  </si>
  <si>
    <t xml:space="preserve">Î»ÝïñáÝ³ËáõÛ½ û¹³ÙÕÇã L=800ËÙ/Å³Ù  H=200ä³  </t>
  </si>
  <si>
    <t xml:space="preserve">Î³Ý³É³ÛÇÝ û¹³ÙÕÇã L=450ËÙ/Å³Ù  H=170ä³  </t>
  </si>
  <si>
    <t xml:space="preserve">Î³Ý³É³ÛÇÝ û¹³ÙÕÇã L=150ËÙ/Å³Ù  H=80ä³  </t>
  </si>
  <si>
    <t xml:space="preserve">Î³Ý³É³ÛÇÝ û¹³ÙÕÇã L=270ËÙ/Å³Ù  H=100ä³  </t>
  </si>
  <si>
    <t xml:space="preserve">Î³Ý³É³ÛÇÝ û¹³ÙÕÇã L=80ËÙ/Å³Ù  H=80ä³  </t>
  </si>
  <si>
    <t xml:space="preserve">Î»ÝïñáÝ³ËáõÛ½ û¹³ÙÕÇã L=1250ËÙ/Å³Ù  H=220ä³  </t>
  </si>
  <si>
    <t xml:space="preserve">Î³Ý³É³ÛÇÝ û¹³ÙÕÇã  "HEPA" ½ïÇãáí L=350ËÙ/Å³Ù  H=200ä³  </t>
  </si>
  <si>
    <t xml:space="preserve">Î»ÝïñáÝ³ËáõÛ½ û¹³ÙÕÇã L=850ËÙ/Å³Ù  H=170ä³  </t>
  </si>
  <si>
    <t xml:space="preserve">Î»ÝïñáÝ³ËáõÛ½ û¹³ÙÕÇã L=1100ËÙ/Å³Ù  H=200ä³  </t>
  </si>
  <si>
    <t xml:space="preserve">Î»ÝïñáÝ³ËáõÛ½ û¹³ÙÕÇã L=850ËÙ/Å³Ù  H=180ä³  </t>
  </si>
  <si>
    <t xml:space="preserve">Î³Ý³É³ÛÇÝ û¹³ÙÕÇã L=100ËÙ/Å³Ù  H=50ä³  </t>
  </si>
  <si>
    <t xml:space="preserve">Î³Ý³É³ÛÇÝ û¹³ÙÕÇã L=80ËÙ/Å³Ù  H=60ä³  </t>
  </si>
  <si>
    <t xml:space="preserve">Î³Ý³É³ÛÇÝ û¹³ÙÕÇã L=260ËÙ/Å³Ù  H=100ä³  </t>
  </si>
  <si>
    <t xml:space="preserve">Î³Ý³É³ÛÇÝ û¹³ÙÕÇã L=600ËÙ/Å³Ù  H=180ä³  </t>
  </si>
  <si>
    <t xml:space="preserve">Î»ÝïñáÝ³ËáõÛ½ û¹³ÙÕÇã L=1000ËÙ/Å³Ù  H=200ä³  </t>
  </si>
  <si>
    <t xml:space="preserve">Î³Ý³É³ÛÇÝ û¹³ÙÕÇã L=100ËÙ/Å³Ù  H=100ä³  </t>
  </si>
  <si>
    <t xml:space="preserve">Î³Ý³É³ÛÇÝ û¹³ÙÕÇã L=100ËÙ/Å³Ù  H=90ä³  </t>
  </si>
  <si>
    <t xml:space="preserve">Î³Ý³É³ÛÇÝ û¹³ÙÕÇã L=120ËÙ/Å³Ù  H=70ä³  </t>
  </si>
  <si>
    <t xml:space="preserve">Î»ÝïñáÝ³ËáõÛ½ û¹³ÙÕÇã L=700ËÙ/Å³Ù  H=180ä³  </t>
  </si>
  <si>
    <t xml:space="preserve">Î»ÝïñáÝ³ËáõÛ½ û¹³ÙÕÇã L=400ËÙ/Å³Ù  H=200ä³  </t>
  </si>
  <si>
    <t xml:space="preserve">Î»ÝïñáÝ³ËáõÛ½ û¹³ÙÕÇã L=1800ËÙ/Å³Ù  H=200ä³  </t>
  </si>
  <si>
    <t xml:space="preserve">Î³Ý³É³ÛÇÝ û¹³ÙÕÇã L=160ËÙ/Å³Ù  H=100ä³  </t>
  </si>
  <si>
    <t xml:space="preserve">Î³Ý³É³ÛÇÝ û¹³ÙÕÇã L=600ËÙ/Å³Ù  H=170ä³  </t>
  </si>
  <si>
    <t xml:space="preserve">Î»ÝïñáÝ³ËáõÛ½ û¹³ÙÕÇã L=880ËÙ/Å³Ù  H=200ä³  </t>
  </si>
  <si>
    <t xml:space="preserve">Î»ÝïñáÝ³ËáõÛ½ û¹³ÙÕÇã L=1100ËÙ/Å³Ù  H=230ä³  </t>
  </si>
  <si>
    <t xml:space="preserve">Î»ÝïñáÝ³ËáõÛ½ û¹³ÙÕÇã L=750ËÙ/Å³Ù  H=180ä³  </t>
  </si>
  <si>
    <t xml:space="preserve">Î»ÝïñáÝ³ËáõÛ½ û¹³ÙÕÇã L=1850ËÙ/Å³Ù  H=220ä³  </t>
  </si>
  <si>
    <t xml:space="preserve">Î³Ý³É³ÛÇÝ û¹³ÙÕÇã L=100ËÙ/Å³Ù  H=80ä³  </t>
  </si>
  <si>
    <t xml:space="preserve">Î»ÝïñáÝ³ËáõÛ½ û¹³ÙÕÇã L=900ËÙ/Å³Ù  H=180ä³  </t>
  </si>
  <si>
    <t xml:space="preserve">Î»ÝïñáÝ³ËáõÛ½ û¹³ÙÕÇã L=560ËÙ/Å³Ù  H=180ä³  </t>
  </si>
  <si>
    <t xml:space="preserve">Î»ÝïñáÝ³ËáõÛ½ û¹³ÙÕÇã L=500ËÙ/Å³Ù  H=160ä³  </t>
  </si>
  <si>
    <t xml:space="preserve">ú¹Ç ¹ÇÙÑ³ñ Ï³Ý³É³ÛÇÝ L=1000ËÙ/Å³Ù  H=250ä³  </t>
  </si>
  <si>
    <t xml:space="preserve">ú¹Ç ¹ÇÙÑ³ñ ï³ÝÇù³ÛÇÝ L=3000ËÙ/Å³Ù  H=200ä³  </t>
  </si>
  <si>
    <t xml:space="preserve">ú¹Ç ¹ÇÙÑ³ñ ï³ÝÇù³ÛÇÝ L=1000ËÙ/Å³Ù  H=200ä³  </t>
  </si>
  <si>
    <t xml:space="preserve">ÌË³Ñ»é³óÙ³Ý Ï»ÝïñáÝ³ËáõÛ½ û¹³ÙÕÇã L=1500ËÙ/Å³Ù  H=250ä³  </t>
  </si>
  <si>
    <t xml:space="preserve">ÌË³Ñ»é³óÙ³Ý Ï»ÝïñáÝ³ËáõÛ½ û¹³ÙÕÇã L=4000ËÙ/Å³Ù  H=350ä³  </t>
  </si>
  <si>
    <t xml:space="preserve">ÌË³Ñ»é³óÙ³Ý Ï»ÝïñáÝ³ËáõÛ½ û¹³ÙÕÇã L=2500ËÙ/Å³Ù  H=300ä³  </t>
  </si>
  <si>
    <t>ՆՅ համակարգ ПЗ система</t>
  </si>
  <si>
    <t>տեղակայման Լն=4600մ3/ժամ,</t>
  </si>
  <si>
    <t xml:space="preserve">Ü»ñ³ÍÙ³Ý µáõÅ  ë³ñù Ñ³ï³ÏÇÝ ¹ñíáÕ ³ñï³ùÇÝ ï»Õ³Ï³ÛÙ³Ý LÝ=500ËÙ/Å³Ù , áñÁ Éñ³Ï³½Ùí³Í ¿ ª                                                                            1) Ëáßáñ³Ñ³ïÇÏ û¹³½ïÇã    2Ñ³ï                                                                   2) Ù³Ýñ³Ñ³ïÇÏ û¹³½ïÇã ÙáõïùÇ íñ³                     1 Ñ³ï                                                                           3) û¹³ï³ù³óáõóÇã Qç=6.7Ïìï                                       4) û¹³ë³é»óáõóÇã Qç=4.7Ïìï                                       5) Ý»ñ³ÍÙ³Ý û¹³ÙÕÇã 500ËÙ/Å³Ù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</si>
  <si>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r>
      <t xml:space="preserve">Ü»ñ³ÍÙ³Ý  ë³ñù   Ñ³ï³ÏÇÝ ¹ñíáÕ ³ñï³ùÇÝ ï»Õ³Ï³ÛÙ³Ý LÝ=3500ËÙ/Å³Ù, áñÁ Éñ³Ï³½Ùí³Í ¿ ª                                                             1) Ëáßáñ³Ñ³ïÇÏ û¹³½ïÇã 1Ñ³ï </t>
    </r>
    <r>
      <rPr>
        <b/>
        <sz val="8"/>
        <rFont val="Arial Armenian"/>
        <family val="2"/>
      </rPr>
      <t xml:space="preserve">                                </t>
    </r>
    <r>
      <rPr>
        <sz val="9"/>
        <rFont val="Arial Armenian"/>
        <family val="2"/>
      </rPr>
      <t xml:space="preserve"> 2) û¹³ï³ù³óáõóÇã Qç=44.4Ïìï ç»ñÙ³ï³ñÁ çáõñ    1Ñ³ï                                                                                     3)  Ý»ñ³ÍÙ³Ý û¹³ÙÕÇã  L</t>
    </r>
    <r>
      <rPr>
        <sz val="6"/>
        <rFont val="Arial Armenian"/>
        <family val="2"/>
      </rPr>
      <t>Ý</t>
    </r>
    <r>
      <rPr>
        <sz val="9"/>
        <rFont val="Arial Armenian"/>
        <family val="2"/>
      </rPr>
      <t>=3500ËÙ/Å³Ù H</t>
    </r>
    <r>
      <rPr>
        <sz val="6"/>
        <rFont val="Arial Armenian"/>
        <family val="2"/>
      </rPr>
      <t>Ý</t>
    </r>
    <r>
      <rPr>
        <sz val="9"/>
        <rFont val="Arial Armenian"/>
        <family val="2"/>
      </rPr>
      <t xml:space="preserve">=250ä³                                                                               </t>
    </r>
    <r>
      <rPr>
        <b/>
        <sz val="9"/>
        <rFont val="Arial Armenian"/>
        <family val="2"/>
      </rPr>
      <t xml:space="preserve">                                                                   </t>
    </r>
    <r>
      <rPr>
        <sz val="9"/>
        <rFont val="Arial Armenian"/>
        <family val="2"/>
      </rPr>
      <t>4 û¹Ç Ï³ñ·³íáñÇã ÷³Ï³Ý ÙáõïùÇ ¨ »ÉùÇ 2Ñ³ï                                                                                         5)×ÏáõÝ Ý»ñ¹Çñ   2Ñ³ï                                                  6) Ó³ÛÝ³ËÉ³óáõóÇã   1Ñ³ï                             7) ÃéÃé³Ù»ÏáõëÇã   1Ñ³ï                                                                  8 )³íïáÙ³ïÇÏ³ÛÇ  ÏáÙåÉ»Ïï   1Ñ³ï</t>
    </r>
    <r>
      <rPr>
        <b/>
        <sz val="9"/>
        <rFont val="Arial Armenian"/>
        <family val="2"/>
      </rPr>
      <t xml:space="preserve">                                                           </t>
    </r>
  </si>
  <si>
    <t xml:space="preserve">Ü»ñ³ÍÙ³Ý ë³ñù Ñ³ï³ÏÇÝ ¹ñíáÕ ³ñï³ùÇÝ ï»Õ³Ï³ÛÙ³Ý LÝ=4600ËÙ/Å³Ù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          1 Ñ³ï                                                                           3) û¹³ï³ù³óáõóÇã Qç=66.2Ïìï                                       4) û¹³ë³é»óáõóÇã Qç=43.5Ïìï                                       5) Ý»ñ³ÍÙ³Ý û¹³ÙÕÇã 4600ËÙ/Å³Ù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</si>
  <si>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ë³ñù Ñ³ï³ÏÇÝ ¹ñíáÕ ³ñï³ùÇÝ ï»Õ³Ï³ÛÙ³Ý LÝ=1400ËÙ/Å³Ù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          1 Ñ³ï                                                                           3) û¹³ï³ù³óáõóÇã Qç=20.1Ïìï                                       4) û¹³ë³é»óáõóÇã Qç=13.2Ïìï                                       5) Ý»ñ³ÍÙ³Ý û¹³ÙÕÇã 1400ËÙ/Å³Ù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</si>
  <si>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ë³ñù Ñ³ï³ÏÇÝ ¹ñíáÕ ³ñï³ùÇÝ ï»Õ³Ï³ÛÙ³Ý LÝ=2800ËÙ/Å³Ù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          1 Ñ³ï                                                                           3) û¹³ï³ù³óáõóÇã Qç=40.2Ïìï                                       4) û¹³ë³é»óáõóÇã Qç=26.5Ïìï                                       5) Ý»ñ³ÍÙ³Ý û¹³ÙÕÇã 2800ËÙ/Å³Ù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</si>
  <si>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µáõÅ  ë³ñù Ñ³ï³ÏÇÝ ¹ñíáÕ ³ñï³ùÇÝ ï»Õ³Ï³ÛÙ³Ý LÝ=1100ËÙ/Å³Ù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Qç=15.8Ïìï                                       4) û¹³ë³é»óáõóÇã Qç=10.4Ïìï                                       5) Ý»ñ³ÍÙ³Ý û¹³ÙÕÇã 1100ËÙ/Å³Ù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</si>
  <si>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 xml:space="preserve">Ü»ñ³ÍÙ³Ý µáõÅ  ë³ñù Ñ³ï³ÏÇÝ ¹ñíáÕ ³ñï³ùÇÝ ï»Õ³Ï³ÛÙ³Ý LÝ=850ËÙ/Å³Ù , áñÁ Éñ³Ï³½Ùí³Í ¿ ª                                                                            1) Ëáßáñ³Ñ³ïÇÏ û¹³½ïÇã    1Ñ³ï                                                                   2) Ù³Ýñ³Ñ³ïÇÏ û¹³½ïÇã ÙáõïùÇ íñ³                     1 Ñ³ï                                                                           3) û¹³ï³ù³óáõóÇã Qç=12.2Ïìï                                       4) û¹³ë³é»óáõóÇã Qç=8Ïìï                                       5) Ý»ñ³ÍÙ³Ý û¹³ÙÕÇã 850ËÙ/Å³Ù                                       6) û¹Ç Ï³ñ·³íáñÇã ÷³Ï³Ý  2Ñ³ï                                     7) ×ÏáõÝ Ý»ñ¹ÇñÝ»ñ   2Ñ³ï                                              8) ³ÕÙÏ³ËÉ³óáõóÇã   1Ñ³ï          9)ÃñÃñ³Ù»ÏáõëÇã ë³ñù³íáñáõÙÇ ï³Ï 10)³íïáÙ³ïÇÏ³ÛÇ  ÏáÙåÉ»Ïï   1Ñ³ï                                                             </t>
  </si>
  <si>
    <t>1-1546                 11-10</t>
  </si>
  <si>
    <t xml:space="preserve">1-1590                </t>
  </si>
  <si>
    <t xml:space="preserve">1-962        </t>
  </si>
  <si>
    <t>1-1185   118-11</t>
  </si>
  <si>
    <t>1-970</t>
  </si>
  <si>
    <t xml:space="preserve">·Ý³ó.3                ¿ç 50     </t>
  </si>
  <si>
    <t>12-289        9-6</t>
  </si>
  <si>
    <t>ñáõµ»ñáÇ¹</t>
  </si>
  <si>
    <t>12-286          9-3</t>
  </si>
  <si>
    <t>3Bp-1 ó³Ýó</t>
  </si>
  <si>
    <t>15</t>
  </si>
  <si>
    <t xml:space="preserve">ßáõÏ³ </t>
  </si>
  <si>
    <t>12-280              8-5</t>
  </si>
  <si>
    <t xml:space="preserve">ÃÇÃ»Õ ·áõÝ³íáñ óÇÝÏ³å³ï </t>
  </si>
  <si>
    <t>µ»ïáÝ B-20</t>
  </si>
  <si>
    <t>ó³Ýó 3Bp-1</t>
  </si>
  <si>
    <t>11-220          30-6</t>
  </si>
  <si>
    <t>³í³½</t>
  </si>
  <si>
    <t xml:space="preserve">ò/ß³Õ³Ë    </t>
  </si>
  <si>
    <t>27-86-³          19-4</t>
  </si>
  <si>
    <t>ò/ß³Õ³Ë</t>
  </si>
  <si>
    <t xml:space="preserve">34-390   </t>
  </si>
  <si>
    <t>Alucobond</t>
  </si>
  <si>
    <t xml:space="preserve">áõÕÕ³Ñ³Û³ó ³ëïÇ×³Ý </t>
  </si>
  <si>
    <t xml:space="preserve">                 11-67                                                                    11-68                                                                                    ·=12</t>
  </si>
  <si>
    <t xml:space="preserve">í»ñÇÝ ß»ñï </t>
  </si>
  <si>
    <t xml:space="preserve">Primer </t>
  </si>
  <si>
    <t>Green Tec</t>
  </si>
  <si>
    <t>13-55          5-9</t>
  </si>
  <si>
    <t>15-311         63-3</t>
  </si>
  <si>
    <t>í»ñÇÝ ß»ñï (å³ßïå³ÝÇã ß»ñïáí)</t>
  </si>
  <si>
    <t xml:space="preserve">Î³Ý³É³ÛÇÝ û¹³ÙÕÇã  "HEPA" ½ïÇãáí L=320--350ËÙ/Å³Ù </t>
  </si>
  <si>
    <t xml:space="preserve">Ü»ñ³ÍÙ³Ý  ïáõ÷»ñ óÇÝÏ³å³ï ÃÇÃ»ÕÇó Ó=0.7ÙÙ </t>
  </si>
  <si>
    <t xml:space="preserve">ÜáõÛÝÁ,  600x200ÙÙ </t>
  </si>
  <si>
    <t>Þ³ÝÃ³ÁÝ¹áõÝÇã ³ÉÛáõÙÇÝ»</t>
  </si>
  <si>
    <t xml:space="preserve">Þ³ÝÃ³ÁÝ¹áõÝÇã ³ÉÛáõÙÇÝ» ö16ÙÙ µ»ïáÝ» ÑÇÙùáí 5Ù µ³ñÓñáõÃÛ³Ùµ </t>
  </si>
  <si>
    <t xml:space="preserve">äáÉÇåñáåÇÉ»Ý³ÛÇÝ ËáÕáí³ÏÝ»ñÇ ï»Õ³¹ñáõÙ  PPR PN16 SDR 7,4   ö20x1.9   ÷áñÓ³ñÏáõÙáí, ùÉáñ³óáõÙáí ¨  Ïó³Ù³ë»ñÇ ï»Õ³¹ñáõÙáí </t>
  </si>
  <si>
    <t>20-711</t>
  </si>
  <si>
    <t>ÐÆØø   §E¦</t>
  </si>
  <si>
    <t>ÐÆØø  §F¦</t>
  </si>
  <si>
    <t>ÐÆØø   §G¦</t>
  </si>
  <si>
    <t>ÐÆØø  §1¦</t>
  </si>
  <si>
    <t>ÐÆØø  §2¦</t>
  </si>
  <si>
    <t>ÐÆØø   §3¦</t>
  </si>
  <si>
    <t>ÐÆØø   §4¦</t>
  </si>
  <si>
    <t>ÐÆØø   §5¦</t>
  </si>
  <si>
    <t>ÐÆØø   §6¦</t>
  </si>
  <si>
    <t>ÐÆØø  §7¦</t>
  </si>
  <si>
    <t>ÐÆØø   §8¦</t>
  </si>
  <si>
    <t>ÐÆØø  §J¦</t>
  </si>
  <si>
    <t>ÐÆØø  §I¦</t>
  </si>
  <si>
    <t>ÐÆØø   §H¦</t>
  </si>
  <si>
    <t>ÐÆØø   §13¦</t>
  </si>
  <si>
    <t>ÐÆØø   §12¦</t>
  </si>
  <si>
    <t>ÐÆØø   §11¦</t>
  </si>
  <si>
    <t>ÐÆØø  §9¦ §10¦</t>
  </si>
  <si>
    <t>ÐÆØø  §A¦</t>
  </si>
  <si>
    <t>ÐÆØø  §D¦</t>
  </si>
  <si>
    <t>ÐÆØø   §B¦</t>
  </si>
  <si>
    <t>ÐÆØø   §C¦</t>
  </si>
  <si>
    <t>¾ñÇÏ           úÑ³ÝÛ³Ý</t>
  </si>
  <si>
    <t>µ³ñ³íáñ Þñç §D"¦</t>
  </si>
  <si>
    <t>»/µ»ïáÝ» µ³½ñÇù, ùÇí³å³ï  Ó=200ÙÙ</t>
  </si>
  <si>
    <t>³é³Ýóù §10¦-- §11¦</t>
  </si>
  <si>
    <t>Þñç³Ý³Ï §G¦</t>
  </si>
  <si>
    <t>¶Ý³é³ç³ñÏ</t>
  </si>
  <si>
    <t>´ÅßÏ³Ï³Ý í»ñ»É³ÏÇ ï»Õ³¹ñáõÙ 1Ñ³ï, ³ñ³·áõÃÛáõÝÁ 1Ù/íñÏ,  1600 Ï· µ»éÝáõÝ³ÏáõÃÛ³Ý,  4 Ï³Ý·³é, ¹éÝ»ñÁ ï»É»ëÏáåÇÏ, ËóÇÏÇ ã³÷»ñÁ 1400x2400*2300, ¹éÝ»ñÁ ¨ ËóÇÏÁ ãÅ³Ý·áïíáÕ åáÕå³ïÇó</t>
  </si>
  <si>
    <t xml:space="preserve">ìÇñ³µáõÅ³Ï³Ý Éí³ó³ñ³Ý 3 Íáñ³Ïáí, ãÅ³Ý·áïíáÕ åáÕå³ïÇó, ³ñÙÝÏ³ÛÇÝ 2250x600x1200ÙÙ </t>
  </si>
  <si>
    <t>ìÇñ³µáõÅ³Ï³Ý Éí³ó³ñ³Ý 2 Íáñ³Ïáí, ãÅ³Ý·áïíáÕ åáÕå³ïÇó, ³ñÙÝÏ³ÛÇÝ  1450x600x1200ÙÙ</t>
  </si>
  <si>
    <t xml:space="preserve">ìÇñ³µáõÅ³Ï³Ý Éí³ó³ñ³Ý ãÅ³Ý·áïíáÕ åáÕå³ïÇó, 3 Íáñ³Ïáí, ³ñÙÝÏ³ÛÇÝ 2250x600x1200ÙÙ </t>
  </si>
  <si>
    <t xml:space="preserve">µ³ñÇïÇ ß³Õ³Ë </t>
  </si>
  <si>
    <t xml:space="preserve">çáõñ </t>
  </si>
  <si>
    <t xml:space="preserve">åáÕå³ï» ÓáÕ </t>
  </si>
  <si>
    <t xml:space="preserve">34-357 </t>
  </si>
  <si>
    <t xml:space="preserve">ABP  ³íïáÙ³ï ÷áË³ñÏÇã 250² </t>
  </si>
  <si>
    <t>ÂÃí³ÍÝÇ é³Ùå³ 10 µ³ÉáÝÇ</t>
  </si>
  <si>
    <t>ÂÃí³ÍÝÇ µ³ÉáÝ</t>
  </si>
  <si>
    <t>í³Ñ³Ý³Ï ÃÃí³ÍÝÇ</t>
  </si>
  <si>
    <t xml:space="preserve">ÖÝß³Ï </t>
  </si>
  <si>
    <t>ì³ÏáõáõÙ³ÛÇÝ åáÙå</t>
  </si>
  <si>
    <t xml:space="preserve">34-357     </t>
  </si>
  <si>
    <t>34-388 34-359</t>
  </si>
  <si>
    <t xml:space="preserve">ÜáõÛÝÁ, 600x500x1000ÙÙ </t>
  </si>
  <si>
    <t xml:space="preserve">ÜáõÛÝÁ  ö500ÙÙ </t>
  </si>
  <si>
    <t xml:space="preserve">Ø»ï³Õ³Ï³Ý ×³Õ³ß³ñ  ö400ÙÙ </t>
  </si>
  <si>
    <t>ÜáõÛÝÁ 300x150</t>
  </si>
  <si>
    <t>ÜáõÛÝÁ 500x400</t>
  </si>
  <si>
    <t xml:space="preserve">Ä³ÉÛáõ½Ç ×³Õ³ß³ñ  ö200ÙÙ </t>
  </si>
  <si>
    <t xml:space="preserve">Ä³ÉÛáõ½Ç </t>
  </si>
  <si>
    <t>ÜáõÛÝÁ 800x200</t>
  </si>
  <si>
    <t>ÜáõÛÝÁ 800x250</t>
  </si>
  <si>
    <t>ÜáõÛÝÁ 800x300</t>
  </si>
  <si>
    <t>ÜáõÛÝÁ 800x350</t>
  </si>
  <si>
    <t>ÜáõÛÝÁ 800x400</t>
  </si>
  <si>
    <t>ÜáõÛÝÁ 800x450</t>
  </si>
  <si>
    <t>ÜáõÛÝÁ 800x500</t>
  </si>
  <si>
    <t>ÜáõÛÝÁ 800x600</t>
  </si>
  <si>
    <t xml:space="preserve">äÉ³ëïÇÏ ×³Õ³ß³ñ»ñÇ ï»Õ³¹ñáõÙ </t>
  </si>
  <si>
    <t xml:space="preserve">Ü»ñ³ÍÙ³Ý ïáõ÷ ãÅ³Ý·áïíáÕ åáÕå³ïÇó  "HEPA" ïÇåÇ H14 ¹³ëÇ ½ïÇãáí, ó³Ýóáí </t>
  </si>
  <si>
    <t xml:space="preserve">²ñï³ÍÙ³Ý ïáõ÷ óÇÝÏ³å³ï ÃÇÃ»ÕÇó Ó=0.7ÙÙ </t>
  </si>
  <si>
    <t xml:space="preserve">O¹³ï³ñ óÇÝÏ³å³ï ÃÇÃ»ÕÇó Ó=0.5ÙÙ </t>
  </si>
  <si>
    <t xml:space="preserve">O¹³ï³ñ óÇÝÏ³å³ï ÃÇÃ»ÕÇó Ó=0.7ÙÙ </t>
  </si>
  <si>
    <t>20-73          2-4</t>
  </si>
  <si>
    <t>¸ÇÙÑ³ñÇ û¹³ï³ñ ë¨ ÃÇÃ»ÕÇó  Ó=1,2ÙÙ</t>
  </si>
  <si>
    <t xml:space="preserve">O¹³ï³ñ Ó=0.5ÙÙ </t>
  </si>
  <si>
    <t>ÌË³Ñ»é³óÙ³Ý  û¹³ï³ñ ë¨ ÃÇÃ»ÕÇó  Ó=1,2ÙÙ</t>
  </si>
  <si>
    <t xml:space="preserve">20-73          </t>
  </si>
  <si>
    <t>Ü»ñ³ÍÙ³Ý û¹³ï³ñÝ»ñÇ ¨ ïáõ÷»ñÇ Ù»Ïáõë³óáõÙ K-Flex Ï³áõãáõÏ» Ù»ÏáõëÇãáí Ó=10ÙÙ</t>
  </si>
  <si>
    <t>Ü»ñ³ÍÙ³Ý û¹³ï³ñÝ»ñÇ Ù»Ïáõë³óáõÙ K-Flex Ï³áõãáõÏ» Ù»ÏáõëÇãáí Ó=15ÙÙ</t>
  </si>
  <si>
    <t>Ü»ñ³ÍÙ³Ý û¹³ï³ñÝ»ñÇ Ù»Ïáõë³óáõÙ K-Flex Ï³áõãáõÏ» ýáÉ·³Û³å³ï Ù»ÏáõëÇãáí Ó=15ÙÙ</t>
  </si>
  <si>
    <t xml:space="preserve">ÌË³ï³ñÝ»ñÇ ¨ û¹Ç ¹ÇÙÑ³ñÝ»ñÇ Ý»ñÏáõÙ  ç»ñÙ³Ï³ÛáõÝ Ý»ñÏáí </t>
  </si>
  <si>
    <t xml:space="preserve">¶Í³ÛÇÝ Ù»ï³Õ. ×³Õ³ß³ñ»ñÇ ï»Õ³¹ñáõÙ   2600---4000ÙÙ »ñÏ³ñáõÃÛ³Ý   </t>
  </si>
  <si>
    <t>²Ýç³ïÇã é»í»ñëÇí, Ë³ã³Ñ³ïíáÕ, 250í. 6²</t>
  </si>
  <si>
    <t>ÂÃí³ÍÝÇ, ë»ÕÙ³Í û¹Ç, í³ÏáõáõÙÇ Ñ³Ù³Ï³ñ·</t>
  </si>
  <si>
    <t>Éñ-½Ù</t>
  </si>
  <si>
    <t>ÂÃí³ÍÝÇ µ³ÉáÝ ÷³Ï³ÝÇ, Ã³ë³ÏÇ ¨ ëÛáõÝ³Ï³ÉÇ Ñ»ï</t>
  </si>
  <si>
    <t xml:space="preserve">Ì³Ëë³ã³÷ ËáÝ³í³óáõóÇãáí </t>
  </si>
  <si>
    <t>¶Ý³ó   12-70-1</t>
  </si>
  <si>
    <t xml:space="preserve">äÕÝÓ» ËáÕáí³Ï ö10ÙÙ, ÷ã³Ù³ùñáõÙáí </t>
  </si>
  <si>
    <t>åÕÝÓ» ËáÕáí³Ï</t>
  </si>
  <si>
    <t>ÜáõÛÝÁ  ö12ÙÙ</t>
  </si>
  <si>
    <t>ÜáõÛÝÁ  ö 16ÙÙ</t>
  </si>
  <si>
    <t>ÜáõÛÝÁ  ö 18ÙÙ</t>
  </si>
  <si>
    <t>ÜáõÛÝÁ  ö 20ÙÙ</t>
  </si>
  <si>
    <t>´ÅßÏ³Ï³Ý ·³½»ñÇ ³½¹³Ýß³ÝÙ³Ý Ñ³Ù³Ï³ñ·</t>
  </si>
  <si>
    <t xml:space="preserve">øáÕ³ñÏÇã ïáõ÷»ñ </t>
  </si>
  <si>
    <t>46-51                        ·=1.1 ·=1.75</t>
  </si>
  <si>
    <t xml:space="preserve">ä³ïÛ³Ý åáÕå³ï» ËáÕáí³ÏÇó ö32ÙÙ </t>
  </si>
  <si>
    <t xml:space="preserve">ÊáÕáí³ÏÝ»ñÇ ÛáõÕ³½ñÏáõÙ </t>
  </si>
  <si>
    <t>19-73</t>
  </si>
  <si>
    <t>ÊáÕáí³ÏÝ»ñÇ ÷áñÓ³ñÏáõÙ</t>
  </si>
  <si>
    <t xml:space="preserve">ÖÝßÙ³Ý Ï³ñ·³íáñÇã </t>
  </si>
  <si>
    <t xml:space="preserve">ú¹Ç ½ïÇã Ý³ËÝ³Ï³Ý (÷áßáõ ½ïÇã) </t>
  </si>
  <si>
    <t>ú¹Ç ½ïÇã Ý³Ë³Ù³ùñÙ³Ý (Ëáßáñ³Ñ³ïÇÏ)</t>
  </si>
  <si>
    <t>ú¹Ç ½ïÇã í»ñçÝ³Ù³ùñÙ³Ý (µ³Ïï»ñÇ³É ½ïÇã)</t>
  </si>
  <si>
    <t>¼³ïÇã (ë»å³ñ³ïáñ)</t>
  </si>
  <si>
    <t xml:space="preserve">ú¹Ç ãáñ³óáõóÇã ¿Ù³É³å³ï, ýÇÉïñ»ñÇ Ñ»ï ÙÇ³ëÇÝ </t>
  </si>
  <si>
    <t>16-50                7-6</t>
  </si>
  <si>
    <t xml:space="preserve">²Ýóù»ñÇ µ³óáõÙ ö40ÙÙ »/µ»ïáÝ» ï³ññ»ñáõÙ </t>
  </si>
  <si>
    <t xml:space="preserve">ä³ïÛ³Ý åáÕå³ï» ËáÕáí³ÏÇó ö40ÙÙ </t>
  </si>
  <si>
    <t xml:space="preserve">ì³ÏáõáõÙ³ÛÇÝ Ï³ñ·³íáñÇã </t>
  </si>
  <si>
    <t>´³Ïï»ñÇ³É ýÇÉïñ</t>
  </si>
  <si>
    <t>ö³Ï³Ý ö25ÙÙ</t>
  </si>
  <si>
    <t xml:space="preserve">äÕÝÓ» ËáÕáí³Ï ö16ÙÙ, ÷ã³Ù³ùñáõÙáí </t>
  </si>
  <si>
    <t>ÜáõÛÝÁ  ö18ÙÙ</t>
  </si>
  <si>
    <t>ÜáõÛÝÁ  ö 22ÙÙ</t>
  </si>
  <si>
    <t>ÜáõÛÝÁ  ö 24ÙÙ</t>
  </si>
  <si>
    <t>+</t>
  </si>
  <si>
    <t xml:space="preserve">ÂÃí³ÍÝ³ÛÇÝ ÷³Ï³Ý ö25ÙÙ </t>
  </si>
  <si>
    <t xml:space="preserve">Ø»ï³Õ³Ï³Ý å³Ñ³ñ³Ý 4000x800x2400ÙÙ   501Ï· </t>
  </si>
  <si>
    <t>ÜáõÛÝÁ  ö 28ÙÙ</t>
  </si>
  <si>
    <t>16-51         7-6</t>
  </si>
  <si>
    <t>ö25ÙÙ ãÅ³Ý·áïíáÕ åáÕå³ï» ËáÕáí³ÏÇ ï»Õ³¹ñáõÙ Ëñ³ÙáõÕáõ Ù»ç</t>
  </si>
  <si>
    <t>ãÅ³Ý·áïíáÕ ËáÕáí³Ï</t>
  </si>
  <si>
    <t xml:space="preserve">60ÙÙ ã³÷»ñÇ í³Ñ³Ý³Ï ÃÃí³ÍÝÇ, û¹Ç, í³ÏáõáõÙÇ, ¿É»Ïïñ³Ï³Ý í³ñ¹³ÏÝ»ñáí, ³é³ëï³ÕÇÝ ³Ùñ³óáõÙáí, ³é³Ýó ÉáõÛëÇ  </t>
  </si>
  <si>
    <t xml:space="preserve">60ÙÙ ã³÷»ñÇ í³Ñ³Ý³Ï ÃÃí³ÍÝÇ, û¹Ç, í³ÏáõáõÙÇ, ¿É»Ïïñ³Ï³Ý í³ñ¹³ÏÝ»ñáí, å³ïÇÝ ³Ùñ³óáõÙáí, ³é³Ýó ÉáõÛëÇ  </t>
  </si>
  <si>
    <t xml:space="preserve">90ÙÙ ã³÷»ñÇ í³Ñ³Ý³Ï ÃÃí³ÍÝÇ, û¹Ç, í³ÏáõáõÙÇ, ¿É»Ïïñ³Ï³Ý í³ñ¹³ÏÝ»ñáí, ³é³ëï³ÕÇÝ ³Ùñ³óáõÙáí, ³ÝÑ³ï³Ï³Ý ÉáõÛëáí </t>
  </si>
  <si>
    <t xml:space="preserve">Îó³³ë»ñ (³ñÙáõÝÏ, ³ÝóáõÙ, »é³µ³ßËÇÏ) </t>
  </si>
  <si>
    <t xml:space="preserve">²Ýáõñ  </t>
  </si>
  <si>
    <t>16-52             7-6</t>
  </si>
  <si>
    <t>16-53            7-6</t>
  </si>
  <si>
    <t>Ëñ³ÙáõÕáõ ù³Ý¹áõÙ Ó»éùáí</t>
  </si>
  <si>
    <t xml:space="preserve">1-961          </t>
  </si>
  <si>
    <t xml:space="preserve">²í³½Ç Ýëï³ß»ñïÇ å³ïñ³ëïáõÙ ËáÕáí³ÏÇ ï³Ï 100ÙÙ ¨ í»ñ¨Çó 200 ÙÙ Ñ³ëï. </t>
  </si>
  <si>
    <t>1-968      80-2</t>
  </si>
  <si>
    <t>²í»Éáñ¹  ·ñáõÝïÇ Ñ³ñÃ»óáõÙ ï»ÕáõÙ  Ó»éùáí, ïá÷³ÝáõÙáí</t>
  </si>
  <si>
    <t>¶ñáõÝïÇ Ñ»ïÉÇóù  Ó»éùáí, ïá÷³ÝáõÙáí</t>
  </si>
  <si>
    <t>6-1             1-1</t>
  </si>
  <si>
    <t>´»ïáÝ» ß»ñïÇ å³ïñ³ëïáõÙ B -12.5 ¹³ëÇ µ»ïáÝáí</t>
  </si>
  <si>
    <t xml:space="preserve">15-614        </t>
  </si>
  <si>
    <t xml:space="preserve">ÊáÕáí³ÏÝ»ñÇ ÛáõÕ³Ý»ñÏáõÙ 2 ³Ý·³Ù </t>
  </si>
  <si>
    <t>ú¹Ç ãáñ³óáõóÇã (¿Ù³É³å³ï) ýÇÉïñ»ñÇ Ñ»ï ÙÇ³ëÇÝ G= 0.4 É/ñáå»</t>
  </si>
  <si>
    <t>¶Ý¹ÇÏ³íáñ ÷³Ï³Ý ö25</t>
  </si>
  <si>
    <t>¶Ý¹ÇÏ³íáñ ÷³Ï³Ý ö15</t>
  </si>
  <si>
    <t xml:space="preserve">ö20ÙÙ ãÅ³Ý·áïíáÕ åáÕå³ï» ËáÕáí³ÏÇ ï»Õ³¹ñáõÙ </t>
  </si>
  <si>
    <t xml:space="preserve">ä³ïÛ³Ý åáÕå³ï» ËáÕáí³ÏÇó ö25ÙÙ </t>
  </si>
  <si>
    <r>
      <rPr>
        <b/>
        <sz val="10"/>
        <rFont val="Arial Armenian"/>
        <family val="2"/>
      </rPr>
      <t xml:space="preserve">ÂÃí³ÍÝÇ Ñ³Ù³Ï³ñ·  </t>
    </r>
    <r>
      <rPr>
        <sz val="9"/>
        <rFont val="Arial Armenian"/>
        <family val="2"/>
      </rPr>
      <t xml:space="preserve">                               ÂÃí³ÍÝÇ é³Ùå³ 10 µ³ÉáÝÇ Ñ³Ù³ñ, ×ÝßÙ³Ý Ï³ñ·³íáñÇãáí  </t>
    </r>
  </si>
  <si>
    <t>ÐëÏÇã-ëïáõ·Çã  ËáÕáí³ÏÇ ï»Õ³¹ñáõÙ</t>
  </si>
  <si>
    <t xml:space="preserve">Ø»ÏáõëÇã  Ïó³ßáõñÃ ö25ÙÙ </t>
  </si>
  <si>
    <t>Ïó³ßáõñÃ</t>
  </si>
  <si>
    <t>Ð»ï³¹³ñÓ ÷³Ï³Ý ö25</t>
  </si>
  <si>
    <t>Ø³ÝáÙ»ïñ</t>
  </si>
  <si>
    <r>
      <rPr>
        <b/>
        <sz val="10"/>
        <rFont val="Arial Armenian"/>
        <family val="2"/>
      </rPr>
      <t xml:space="preserve">ì³ÏáõáõÙÇ Ñ³Ù³Ï³ñ·             </t>
    </r>
    <r>
      <rPr>
        <sz val="9"/>
        <rFont val="Arial Armenian"/>
        <family val="2"/>
      </rPr>
      <t xml:space="preserve">      ì³ÏáõáõÙ³ÛÇÝ åáÙå»ñ G=24ËÙ/Å³Ù, »é³ý³½ N=1.5Ïíï, Ïáõï³ÏÇãáí  V=100É</t>
    </r>
  </si>
  <si>
    <t>ö³Ï³Ý ö15ÙÙ</t>
  </si>
  <si>
    <t xml:space="preserve">¸³ï³ñÏÙ³Ý ³ÝáÃ  </t>
  </si>
  <si>
    <t>Ð»ï³¹³ñÓ ÷³Ï³Ý ö25ÙÙ</t>
  </si>
  <si>
    <t>ÜáõÛÝÁ  ö 35ÙÙ</t>
  </si>
  <si>
    <t xml:space="preserve">16-49         7-6 </t>
  </si>
  <si>
    <t>16-50            7-6</t>
  </si>
  <si>
    <t>ËáÕáí³Ï d=20ÙÙ</t>
  </si>
  <si>
    <t>¶³½³Ù³ï³Ï³ñ³ñÙ³Ý åáÕå³ïÛ³ ËáÕáí³ÏÝ»ñÇ ï»Õ³¹ñáõÙ ö20ÙÙ</t>
  </si>
  <si>
    <t>¶³½³Ù³ï³Ï³ñ³ñÙ³Ý åáÕå³ïÛ³ ËáÕáí³ÏÝ»ñÇ ï»Õ³¹ñáõÙ ö15ÙÙ</t>
  </si>
  <si>
    <t xml:space="preserve">ÂÃí³ÍÝÇ é³Ùå³ 10 µ³ÉáÝÇ Ñ³Ù³ñ, ×ÝßÙ³Ý Ï³ñ·³íáñÇãáí  </t>
  </si>
  <si>
    <t>ÖÝß³Ï (³é³Ýó ÛáõÕÇ) û¹³ÛÇÝ Ñáí³óÙ³Ùµ G= 450 É/ñáå», Ïáõï³ÏÇãáí  V=200É</t>
  </si>
  <si>
    <t>ì³ÏáõáõÙ³ÛÇÝ åáÙå»ñ G=24ËÙ/Å³Ù, »é³ý³½ N=1,5Ïíï, Ïáõï³ÏÇãáí  V=100É</t>
  </si>
  <si>
    <t>µ»ïáÝ B-12.5</t>
  </si>
  <si>
    <t>16-134</t>
  </si>
  <si>
    <t>18-227</t>
  </si>
  <si>
    <t xml:space="preserve">³ÝáÃ  </t>
  </si>
  <si>
    <t xml:space="preserve">ö³Ï³Ý </t>
  </si>
  <si>
    <t>ßñç³ÝóÇÏ ËáÕ.</t>
  </si>
  <si>
    <t>Þ³ñÅÙ³Ý ïíÇã Ñ³ÛïÝ³µ»ñÙ³Ý ³ÝÏÛáõÝÁ 180` 220í</t>
  </si>
  <si>
    <t xml:space="preserve">Î³Ý³É³ÛÇÝ û¹³ÙÕÇã L=40ËÙ/Å³Ù  H=60ä³  </t>
  </si>
  <si>
    <t xml:space="preserve"> ë¨ ÃÇÃ»Õ Ó=1.2ÙÙ </t>
  </si>
  <si>
    <t xml:space="preserve">ë¨ ÃÇÃ»Õ Ó=1.2ÙÙ </t>
  </si>
  <si>
    <t>ç»ñÙ³Ï³ÛáõÝ Ý»ñÏ</t>
  </si>
  <si>
    <t>о կոմպ.</t>
  </si>
  <si>
    <t>05</t>
  </si>
  <si>
    <t xml:space="preserve">ó³Ýó 3Bp-1 </t>
  </si>
  <si>
    <t>15-300            60-3</t>
  </si>
  <si>
    <t>15-224        53-1</t>
  </si>
  <si>
    <t xml:space="preserve">§Alukobond¦ </t>
  </si>
  <si>
    <t>15-7</t>
  </si>
  <si>
    <t>µ³½³Éï» ë³É</t>
  </si>
  <si>
    <t>÷³Ûï» í³Ñ³Ý</t>
  </si>
  <si>
    <t>34-323   34-359</t>
  </si>
  <si>
    <t>ЦСП  ë³É</t>
  </si>
  <si>
    <t>15-299       60-2</t>
  </si>
  <si>
    <t>15-25           6-10</t>
  </si>
  <si>
    <t xml:space="preserve">ò/ß³Õ³Ë  </t>
  </si>
  <si>
    <t>³å³Ï»Ã»É³ÛÇÝ ó³Ýó</t>
  </si>
  <si>
    <t xml:space="preserve">LITOKOL </t>
  </si>
  <si>
    <t xml:space="preserve">15-70          10-3  </t>
  </si>
  <si>
    <t>15-92</t>
  </si>
  <si>
    <t xml:space="preserve">º3-12       Éñ.6     </t>
  </si>
  <si>
    <t xml:space="preserve">µ»ïáÝ </t>
  </si>
  <si>
    <t>²Ù÷á÷ Ý³Ë³Ñ³ßíÇ ³ñÅ»ùÁ</t>
  </si>
  <si>
    <t>Ñ³½. ¹ñ³Ù</t>
  </si>
  <si>
    <t>§Ð²êî²îì²Ì ¾¦</t>
  </si>
  <si>
    <t>Ð»ï³¹³ñÓíáÕ ·áõÙ³ñÝ»ñ</t>
  </si>
  <si>
    <t>²Øöàö Ü²Ê²Ð²ÞÆì</t>
  </si>
  <si>
    <t>Ü³Ë³Ñ³ßí³ÛÇÝ ³ñÅ»ùÁ Ñ³½. ¹ñ³Ù</t>
  </si>
  <si>
    <t>ÀÝ¹Ñ³Ýáõñ Ý³Ë³Ñ³ßí³-ÛÇÝ ³ñÅ»ùÁ Ñ³½. ¹ñ³Ù</t>
  </si>
  <si>
    <t>ÀÝ¹Ñ³ÝáõñÁ   ²ØÜ $         1$=376 ¹ñ³Ù</t>
  </si>
  <si>
    <t>Ü³Ë³Ñ³ß. »õ Ñ³ß-í³ñÏÝ»ñÇ Ñ³Ù³ñÝ»ñ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</si>
  <si>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</si>
  <si>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</si>
  <si>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</si>
  <si>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</si>
  <si>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</si>
  <si>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</si>
  <si>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</si>
  <si>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</si>
  <si>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</si>
  <si>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</si>
  <si>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</si>
  <si>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</si>
  <si>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</si>
  <si>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</si>
  <si>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</si>
  <si>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</si>
  <si>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</si>
  <si>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</si>
  <si>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</si>
  <si>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</si>
  <si>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</si>
  <si>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</si>
  <si>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</si>
  <si>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</si>
  <si>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ÀÜ¸²ØºÜÀ ·ÉáõË 7</t>
  </si>
  <si>
    <t>ÀÝ¹Ñ³ÝáõñÁ 1-7 ·ÉáõË</t>
  </si>
  <si>
    <t>¶ÈàôÊ 8.</t>
  </si>
  <si>
    <t>Ä³Ù³Ý³Ï³íáñ ß»Ýù»ñ »õ Ï³éáõÛóÝ»ñ</t>
  </si>
  <si>
    <t xml:space="preserve">Ä³Ù³Ý³Ï³íáñ ß»Ýù»ñ ¨ Ï³éáõÛóÝ»ñ  </t>
  </si>
  <si>
    <t>ÀÜ¸²ØºÜÀ ·ÉáõË 8</t>
  </si>
  <si>
    <t>ÀÝ¹Ñ³ÝáõñÁ 1-8 ·ÉáõË</t>
  </si>
  <si>
    <t>¶ÈàôÊ 9.</t>
  </si>
  <si>
    <t>²ÛÉ ³ßË³ï³ÝùÝ»ñ »õ Í³Ëë»ñ</t>
  </si>
  <si>
    <t>î³ñ³ÍùÇ Ù³ùñáõÙ ¨ ßÇÝ ³ÕµÇ ï»Õ³÷áËáõÙ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</si>
  <si>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</si>
  <si>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</si>
  <si>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</si>
  <si>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</si>
  <si>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</si>
  <si>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 xml:space="preserve">Ð»ÕÇÝ³Ï³ÛÇÝ ÑëÏáÕáõÃÛáõÝ                                               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</si>
  <si>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</si>
  <si>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</si>
  <si>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</si>
  <si>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</si>
  <si>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</si>
  <si>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</si>
  <si>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</si>
  <si>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ÀÜ¸²ØºÜÀ ·ÉáõË 12.</t>
  </si>
  <si>
    <t>ÀÝ¹Ñ³ÝáõñÁ 1-12 ·ÉáõË</t>
  </si>
  <si>
    <t>âÝ³Ë³ï»ëí³Í ³ßË³ï³ÝùÝ»ñÇ »õ Í³Ëë»ñÇ å³Ñ»ëï³ÛÇÝ ÙÇçáóÝ»ñ</t>
  </si>
  <si>
    <t>ÀÜ¸Ð²ÜàôðÀ</t>
  </si>
  <si>
    <t>²í»É³óí³Í ³ñÅ»ùÇ Ñ³ñÏ</t>
  </si>
  <si>
    <t>ì»ñ³¹³ñÓíáÕ ·áõÙ³ñÝ»ñ</t>
  </si>
  <si>
    <t>Ñ.¹ñ³Ù</t>
  </si>
  <si>
    <t>¾ñÇÏ      úÑ³ÝÛ³Ý</t>
  </si>
  <si>
    <t xml:space="preserve">´ÅßÏ³Ï³Ý Ï»ÝïñáÝÇ Ï³éáõóáõÙ </t>
  </si>
  <si>
    <t>îÝûñ»Ý</t>
  </si>
  <si>
    <t>¶ñÇ·áñ     ²½Ç½Û³Ý</t>
  </si>
  <si>
    <t>¶áÑ³ñ        êÙµ³ïÛ³Ý</t>
  </si>
  <si>
    <t>Ü. ¶. Ö.</t>
  </si>
  <si>
    <t>11-189            27-4</t>
  </si>
  <si>
    <t>11-273</t>
  </si>
  <si>
    <t xml:space="preserve">ßñÇß³Ï </t>
  </si>
  <si>
    <t>8-610-2</t>
  </si>
  <si>
    <t>ïñ³ÝëýáñÙ³ïáñ</t>
  </si>
  <si>
    <t>²ñÏÕ ó³Íñ É³ñÙ³Ý ïñ³ÝëýáñÙ³ïáñáí  220/12í   ЯТП-025</t>
  </si>
  <si>
    <t>15-309</t>
  </si>
  <si>
    <t>15-247-1 ²ñ15-55-6</t>
  </si>
  <si>
    <t>15-251-1 ²ñ15-55-10</t>
  </si>
  <si>
    <t xml:space="preserve">Ñ³ï </t>
  </si>
  <si>
    <t>¹éÝ³Ï</t>
  </si>
  <si>
    <t>6-256       30-2</t>
  </si>
  <si>
    <t>15-246-1 ²ñ15-55-3</t>
  </si>
  <si>
    <t>15-262                   55-5</t>
  </si>
  <si>
    <t>15-660    168-3</t>
  </si>
  <si>
    <t>15-277    56-1</t>
  </si>
  <si>
    <t>15-277-1                   56-1</t>
  </si>
  <si>
    <t>ó³Ýó  ö3Bp-1</t>
  </si>
  <si>
    <t>18-112           5-1</t>
  </si>
  <si>
    <t xml:space="preserve">Ð³ñÃ Ù³Ï»ñ»ëáí ÑÇ·Ç»ÝÇÏ ç»éáõóÙ³Ý ë³ñù»ñÇ ï»Õ³¹ñáõÙ </t>
  </si>
  <si>
    <t>ç»é.ë³ñù</t>
  </si>
  <si>
    <t>Ð³ñÃ Ù³Ï»ñ»ëáí ë³ñù  11x400x400</t>
  </si>
  <si>
    <t>ÜáõÛÝÁ,  11x500x500</t>
  </si>
  <si>
    <t>ÜáõÛÝÁ,  11x800x400</t>
  </si>
  <si>
    <t>ÜáõÛÝÁ, 11x900x500</t>
  </si>
  <si>
    <t>ÜáõÛÝÁ,  11x1000x500</t>
  </si>
  <si>
    <t>ÜáõÛÝÁ, 11x1200x500</t>
  </si>
  <si>
    <t>ÜáõÛÝÁ, ö89x3.5ÙÙ</t>
  </si>
  <si>
    <t>ÜáõÛÝÁ, ö25ÙÙ</t>
  </si>
  <si>
    <t xml:space="preserve">16-43                      </t>
  </si>
  <si>
    <t xml:space="preserve">¸³ï³ñÏÙ³Ý ÷³Ï³Ý ö15ÙÙ </t>
  </si>
  <si>
    <t xml:space="preserve">ö³Ï³Ý Ëó³Ý³ÛÇÝ ö20ÙÙ </t>
  </si>
  <si>
    <t xml:space="preserve">ÜáõÛÝÁ,  ö25ÙÙ </t>
  </si>
  <si>
    <t xml:space="preserve">ÜáõÛÝÁ,  ö32ÙÙ </t>
  </si>
  <si>
    <t xml:space="preserve">ÜáõÛÝÁ,  ö40ÙÙ </t>
  </si>
  <si>
    <t xml:space="preserve">êáÕÝ³Ï, ÃáõçÇó   30ч6бр ö50ÙÙ </t>
  </si>
  <si>
    <t xml:space="preserve">16-117    </t>
  </si>
  <si>
    <t xml:space="preserve">16-118      </t>
  </si>
  <si>
    <t xml:space="preserve">ÜáõÛÝÁ,  ö80ÙÙ </t>
  </si>
  <si>
    <t>¼ïÇã ö25ÙÙ</t>
  </si>
  <si>
    <t xml:space="preserve">18-212       </t>
  </si>
  <si>
    <t xml:space="preserve">18-217       </t>
  </si>
  <si>
    <t xml:space="preserve">ÜáõÛÝÁ,  ö89x3.5ÙÙ ËáÕáí³ÏÝ»ñÇ </t>
  </si>
  <si>
    <t xml:space="preserve">ÜáõÛÝÁ, ö25ÙÙ ËáÕáí³ÏÝ»ñÇ </t>
  </si>
  <si>
    <t>É³ù</t>
  </si>
  <si>
    <t>Ø»Ïáõë³óíáÕ ËáÕáí³ÏÝ»ñÇ Ý»ñÏáõÙ Ñ³Ï³ù³Ûù³ÛÇã É³ùáí 2³Ý·³Ù</t>
  </si>
  <si>
    <t>ì³ñ¹³Ï 3µ»í»é³ÝÇ 380í 63²</t>
  </si>
  <si>
    <t>´³ßËÇã í³Ñ³Ý³Ï  12Ùá¹áõÉÇ Ñ³Ù³ñ</t>
  </si>
  <si>
    <t>²Ýç³ïÇã ·Í³ÛÇÝ »é³µ¨»é 25A</t>
  </si>
  <si>
    <t>ВВГнгLS-1000 ãÑñÏÇ½íáÕ  Ù³ÉáõËÇ ï»Õ³¹ñáõÙÁ 4x2.5ÙÙ2 Ïïñ.</t>
  </si>
  <si>
    <t>Ø³·ÝÇë³ÛÇÝ ÃáÕ³ñÏÇã ПМЛ-322002 40А</t>
  </si>
  <si>
    <t>êÎò¾-84      2-617</t>
  </si>
  <si>
    <t>²ñÏÕ Ï³é³í³ñÙ³Ý  »é³µ¨»é  ЯУ 5113-3274</t>
  </si>
  <si>
    <t>ЯУ 5113-3274</t>
  </si>
  <si>
    <t>Ð²Þì²ðÎ   ÂÆì 1-11</t>
  </si>
  <si>
    <t>¾É.áõÅ³ÛÇÝ ë³ñù³íáñáõÙ (û¹³÷áËáõÃÛáõÝ)</t>
  </si>
  <si>
    <t>²íïáÙ³ï-³Ýç³ïÇã ÙÇ³µ¨»é 25²</t>
  </si>
  <si>
    <t xml:space="preserve">²íïáÙ³ï-³Ýç³ïÇã »é³µ¨»é  25²     </t>
  </si>
  <si>
    <t>³íïáÙ³ï-³Ýç³ïÇã</t>
  </si>
  <si>
    <t xml:space="preserve">²íïáÙ³ï-³Ýç³ïÇã »é³µ¨»é  32²     </t>
  </si>
  <si>
    <t xml:space="preserve">²íïáÙ³ï-³Ýç³ïÇã »é³µ¨»é  40²     </t>
  </si>
  <si>
    <t>²ñÏÕ Ï³é³í³ñÙ³Ý  »é³µ¨»é  ЯУ 5113-3174</t>
  </si>
  <si>
    <t>8-529-5</t>
  </si>
  <si>
    <t>Î³é³í³ñÙ³Ý åáëï ПКУ-15</t>
  </si>
  <si>
    <t>åáëï ПКУ-15</t>
  </si>
  <si>
    <t>ВВГнгLS-1000 ãÑñÏÇ½íáÕ  Ù³ÉáõËÇ ï»Õ³¹ñáõÙÁ 4x2,5ÙÙ2 Ïïñ.</t>
  </si>
  <si>
    <t>КВВГнг ãÑñÏÇ½íáÕ ëïáõ·Çã Ù³ÉáõËÇ ï»Õ³¹ñáõÙÁ 5x1,5ÙÙ2 Ïïñ.</t>
  </si>
  <si>
    <t>8-398-1</t>
  </si>
  <si>
    <t xml:space="preserve">Ø³ÉáõË³ï³ñ </t>
  </si>
  <si>
    <t>ЯУ 5113-3174</t>
  </si>
  <si>
    <t>Ð²Þì²ðÎ   ÂÆì 1-12</t>
  </si>
  <si>
    <t>´³ßËÇã í³Ñ³Ý  6Ùá¹áõÉÇ Ñ³Ù³ñ</t>
  </si>
  <si>
    <t>²íïáÙ³ï-³Ýç³ïÇã ÙÇ³µ¨»é 20²</t>
  </si>
  <si>
    <t xml:space="preserve">²íïáÙ³ï-³Ýç³ïÇã »é³µ¨»é  50²   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</si>
  <si>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63²     </t>
    </r>
  </si>
  <si>
    <t>Ø³ÉáõË³ï³ñ Ù»ï³Õ³Ï³Ý, ã¹³Ïí³Í, 300x100x2000ÙÙ (70Ñ³ï)</t>
  </si>
  <si>
    <t xml:space="preserve">ÜáõÛÝÇ Ï³÷³ñÇã </t>
  </si>
  <si>
    <t xml:space="preserve">Ï³÷³ñÇã </t>
  </si>
  <si>
    <t>Ø³ÉáõË³ï³ñ Ù»ï³Õ³Ï³Ý, ã¹³Ïí³Í, 100x100x2000ÙÙ (86Ñ³ï)</t>
  </si>
  <si>
    <t>²ÝÏÛáõÝ ÑáñÇ½áÝ³Ï³Ý 90</t>
  </si>
  <si>
    <t>.</t>
  </si>
  <si>
    <t>8-472-2</t>
  </si>
  <si>
    <t xml:space="preserve">äáÕå³ï ß»ñï³íáñ óÇÝÏ³å³ï 40x4ÙÙ ã³÷»ñÇ  </t>
  </si>
  <si>
    <t xml:space="preserve">åáÕå³ï óÇÝÏ³å³ï </t>
  </si>
  <si>
    <t xml:space="preserve">äáÕå³ï ß»ñï³íáñ  40x4ÙÙ ã³÷»ñÇ  </t>
  </si>
  <si>
    <t xml:space="preserve">åáÕå³ï </t>
  </si>
  <si>
    <t>²ÝÏÛáõÝ</t>
  </si>
  <si>
    <t>æñ³Ñ»é³óÙ³Ý Ñ³Ù³Ï³ñ·Ç Ñ³Ï³ë³é»óÙ³Ý Ï³µ»É³ÛÇÝ ó³Ýó</t>
  </si>
  <si>
    <t>í³Ñ³Ý</t>
  </si>
  <si>
    <t>³Ýç³ïÇã</t>
  </si>
  <si>
    <t>²íïáÙ³ï-³Ýç³ïÇã ÙÇ³µ¨»é 16²</t>
  </si>
  <si>
    <t>²Ýç³ïÇã ÙÇ³µ¨»é ¹Çý»ñ»ÝóÇ³É      25², 30Ø³</t>
  </si>
  <si>
    <t>Î³ñ·³íáñÇã Devireg 330</t>
  </si>
  <si>
    <t>Î³ñ·³íáñÇã</t>
  </si>
  <si>
    <t>8-531</t>
  </si>
  <si>
    <t>Øá¹áõÉ³ÛÇÝ ÏáÝï³Ïïáñ CTX-40, 32A</t>
  </si>
  <si>
    <t>ÏáÝï³Ïïáñ</t>
  </si>
  <si>
    <t>îáõ÷ ×ÛáõÕ³íáñÇã105x105x55ÙÙ Plexo</t>
  </si>
  <si>
    <t>Ø³ÉáõË ç»éáõóíáÕ DTCE-30 È=5Ù, 137íï</t>
  </si>
  <si>
    <t>Ù³ÉáõË ç»éáõóíáÕ</t>
  </si>
  <si>
    <t>´³ßËÇã í³Ñ³Ý  12Ùá¹áõÉÇ Ñ³Ù³ñ</t>
  </si>
  <si>
    <t xml:space="preserve">ÖÏáõÝ ËáÕáí³Ï ö20ÙÙ </t>
  </si>
  <si>
    <t xml:space="preserve">Þ³ÝÃ³å³ßïå³ÝáõÃÛáõÝ </t>
  </si>
  <si>
    <t xml:space="preserve">1-961     </t>
  </si>
  <si>
    <t>¶ñáõÝïÇ ù³Ý¹áõÙ Ó»éùáí ÑáÕ³ÝóÙ³Ý Ñ³Ù³ñ</t>
  </si>
  <si>
    <t xml:space="preserve">1-969      </t>
  </si>
  <si>
    <t>ÜáõÛÝÇ »ïÉÇóù  Ó»éùáí, ïá÷³ÝáõÙáí</t>
  </si>
  <si>
    <t>8-472-1 elektromark.pulscen</t>
  </si>
  <si>
    <t xml:space="preserve">Þ³ÝÃ³å³ßïå³ÝÇã ó³ÝóÇ ÷éáõÙ  ÏÉáñ, ö8ÙÙ Ñ³ëï. óÇÝÏ³å³ï åáÕå³ïÇó  </t>
  </si>
  <si>
    <t xml:space="preserve"> ö8ÙÙ Ñ³ëï. óÇÝÏ³å³ï åáÕå³ï</t>
  </si>
  <si>
    <t xml:space="preserve">Ø»ï³Õ³Ï³Ý µéÝ³Ï (ó³ÝóÇ ³Ùñ³óÙ³Ý Ñ³Ù³ñ) DKC  ND2106 </t>
  </si>
  <si>
    <t xml:space="preserve">Ù»ï³Õ³Ï³Ý µéÝ³Ï </t>
  </si>
  <si>
    <t xml:space="preserve">Ê³ã³Ó¨ ÙÇ³óÇã 8ÙÙ ÏÉáñ åáÕå³ïÇ Ñ³Ù³ñ </t>
  </si>
  <si>
    <t>Ê³ã³Ó¨ ÙÇ³óÇã</t>
  </si>
  <si>
    <t>8-471-1</t>
  </si>
  <si>
    <t>äáÕå³ï ³ÝÏÛáõÝ³ÛÇÝ óÇÝÏ³å³ï 50x50x5ÙÙ ã³÷»ñáí È=2,5Ù</t>
  </si>
  <si>
    <t>³ÝÏÛáõÝ³Ï</t>
  </si>
  <si>
    <t>Èáõë³ïáõ Éáõë³¹Çá¹³ÛÇÝ, ³é³ëï³ÕÇ, ï»ËÝÇÏ³Ï³Ý ï³ñ³ÍùÝ»ñÇ Ñ³Ù³ñ 33íï  LED    IP65</t>
  </si>
  <si>
    <t xml:space="preserve">Þ³ÝÃ³ÁÝ¹áõÝÇã ³ÉÛáõÙÇÝ» ö16ÙÙ µ»ïáÝ» ÑÇÙùáí 1 Ù µ³ñÓñáõÃÛ³Ùµ </t>
  </si>
  <si>
    <t xml:space="preserve">Þ³ÝÃ³ÁÝ¹áõÝÇã ³ÉÛáõÙÇÝ» ö16ÙÙ µ»ïáÝ» ÑÇÙùáí 2Ù µ³ñÓñáõÃÛ³Ùµ </t>
  </si>
  <si>
    <t xml:space="preserve">Þ³ÝÃ³ÁÝ¹áõÝÇã ³ÉÛáõÙÇÝ» ö16ÙÙ µ»ïáÝ» ÑÇÙùáí 3Ù µ³ñÓñáõÃÛ³Ùµ </t>
  </si>
  <si>
    <t xml:space="preserve">Þ³ÝÃ³ÁÝ¹áõÝÇã ³ÉÛáõÙÇÝ» ö16ÙÙ µ»ïáÝ» ÑÇÙùáí 4Ù  µ³ñÓñáõÃÛ³Ùµ </t>
  </si>
  <si>
    <t>Ð²Þì²ðÎ   ÂÆì 1-13</t>
  </si>
  <si>
    <t>²ñÏÕ Ï³é³í³ñÙ³Ý  2 µ¨»é  ЯУ 5113-3274</t>
  </si>
  <si>
    <t>îáõ÷ í³ñ¹³ÏÝ»ñÇ Ñ³Ù³ñ</t>
  </si>
  <si>
    <t xml:space="preserve">¾É.áõÅ³ÛÇÝ ë³ñù³íáñáõÙ (åáÙå³Ï³Û³Ý) </t>
  </si>
  <si>
    <t>ú¹³÷áËÇã Ï³Ý³É³ÛÇÝ L=50ËÙ/Å³Ù  H=60ä³</t>
  </si>
  <si>
    <t>12-280</t>
  </si>
  <si>
    <t>ÃÇÃ»Õ óÇÝÏ³å³ï ·áõÛÝÁ RAL 7021</t>
  </si>
  <si>
    <t>ÐáÕ³ÝóÙ³Ý ûç³Ë</t>
  </si>
  <si>
    <t xml:space="preserve">òÇÝÏ³å³ï åáÕå³ï» Ñ³Õáñ¹³ÃÇÃ»Õ  40x4ÙÙ ã³÷»ñÇ  </t>
  </si>
  <si>
    <t>òÇÝÏ³å³ï åáÕå³ï» ³ÝÏÛáõÝ³Ï 50x50x5ÙÙ ã³÷»ñáí È=3,0Ù</t>
  </si>
  <si>
    <t>ÜáõÛÝÁ, 90˚ ö32ÙÙ</t>
  </si>
  <si>
    <t>ÜáõÛÝÁ, 90˚ ö25ÙÙ</t>
  </si>
  <si>
    <t>ÜáõÛÝÁ,  45˚ ö40ÙÙ</t>
  </si>
  <si>
    <t>ÜáõÛÝÁ,  45˚ ö32ÙÙ</t>
  </si>
  <si>
    <t>ÜáõÛÝÁ,  45˚ ö20ÙÙ</t>
  </si>
  <si>
    <t>äáÉÇåñáåÇÉ»Ý³ÛÇÝ ³ÝÏÛáõÝ³Ï  90˚ ö20ÙÙ</t>
  </si>
  <si>
    <t>ÜáõÛÝÁ,  90˚ ö40ÙÙ</t>
  </si>
  <si>
    <t>Ð²Þì²ðÎ   ÂÆì 1-10</t>
  </si>
  <si>
    <t>8-524-10</t>
  </si>
  <si>
    <t>Ù»ï³Õ³Ï³Ý å³Ñ³ñ³Ý</t>
  </si>
  <si>
    <t>8-533-2</t>
  </si>
  <si>
    <t>8-613-2</t>
  </si>
  <si>
    <t xml:space="preserve">Ð³ßíÇã ¿É»ÏïñáÝ³ÛÇÝ 2 ï³ñÇý³ÛÇÝ 380ì 5² </t>
  </si>
  <si>
    <t>Ñ³ßíÇã</t>
  </si>
  <si>
    <t xml:space="preserve">²íïáÙ³ï -³Ýç³ïÇã »é³µ¨»é 40А     </t>
  </si>
  <si>
    <t xml:space="preserve">²íïáÙ³ï -³Ýç³ïÇã »é³µ¨»é  50А      </t>
  </si>
  <si>
    <t>²íïáÙ³ï-³Ýç³ïÇã »é³µ¨»é 63²</t>
  </si>
  <si>
    <t xml:space="preserve">Ë½Çã </t>
  </si>
  <si>
    <t>ВВГнг-LS ãÑñÏÇ½íáÕ  Ù³ÉáõËÇ ï»Õ³¹ñáõÙÁ 5x10ÙÙ2 Ïïñ.</t>
  </si>
  <si>
    <t>ВВГнг-LS ãÑñÏÇ½íáÕ  Ù³ÉáõËÇ ï»Õ³¹ñáõÙÁ 5x16ÙÙ2 Ïïñ.</t>
  </si>
  <si>
    <t>8-402-2</t>
  </si>
  <si>
    <t>Ñ³Õáñ¹³É³ñ</t>
  </si>
  <si>
    <r>
      <t xml:space="preserve">Ê½Çã 500А </t>
    </r>
    <r>
      <rPr>
        <sz val="10"/>
        <rFont val="Arial Armenian"/>
        <family val="2"/>
      </rPr>
      <t/>
    </r>
  </si>
  <si>
    <t xml:space="preserve">Ê½Çã </t>
  </si>
  <si>
    <t xml:space="preserve">²íïáÙ³ï-³Ýç³ïÇã »é³µ¨»é  500А     </t>
  </si>
  <si>
    <t xml:space="preserve">²íïáÙ³ï-³Ýç³ïÇã »é³µ¨»é  250А     </t>
  </si>
  <si>
    <t>8-105-2</t>
  </si>
  <si>
    <t>´³Å³ÝÇã ïñ³ÝëýáñÙ³ïáñ 10.5íï</t>
  </si>
  <si>
    <t xml:space="preserve">ABP  ³íïáÙ³ï ÷áË³ñÏÇã 250² ³íïáÙ³ïáí, ³Ýç³ïÇãáí 2 Ùáõïùáí ¨ 2 »Éùáí </t>
  </si>
  <si>
    <t xml:space="preserve">ABP  ³íïáÙ³ï ÷áË³ñÏÇã 500² ÏáÝï³ÏïñÝ»ñáí,  2 Ùáõïùáí ¨ 1 »Éùáí </t>
  </si>
  <si>
    <t xml:space="preserve">ABP  ³íïáÙ³ï ÷áË³ñÏÇã 50² ÏáÝï³ÏïñÝ»ñáí ¨ Ë½ÇãÝ»ñáí, 2 Ùáõïùáí ¨ 1 »Éùáí </t>
  </si>
  <si>
    <r>
      <t xml:space="preserve">öáË³ñÏÇã 250А </t>
    </r>
    <r>
      <rPr>
        <sz val="10"/>
        <rFont val="Arial Armenian"/>
        <family val="2"/>
      </rPr>
      <t/>
    </r>
  </si>
  <si>
    <t>Ðáë³ÝùÇ ïñ³ÝëýáñÙ³ïáñ  500/5²</t>
  </si>
  <si>
    <t>Ðáë³ÝùÇ ïñ³ÝëýáñÙ³ïáñ  300/5²</t>
  </si>
  <si>
    <t>Ðáë³ÝùÇ ïñ³ÝëýáñÙ³ïáñ 100/5²</t>
  </si>
  <si>
    <t xml:space="preserve">²íïáÙ³ï -³Ýç³ïÇã »é³µ¨»é 25А     </t>
  </si>
  <si>
    <t>²íïáÙ³ï-³Ýç³ïÇã »é³µ¨»é  80²</t>
  </si>
  <si>
    <t>²íïáÙ³ï-³Ýç³ïÇã »é³µ¨»é 100²</t>
  </si>
  <si>
    <t>²íïáÙ³ï-³Ýç³ïÇã »é³µ¨»é 125²</t>
  </si>
  <si>
    <t xml:space="preserve">²íïáÙ³ï-³Ýç³ïÇã »é³µ¨»é  150²     </t>
  </si>
  <si>
    <t xml:space="preserve">²íïáÙ³ï -³Ýç³ïÇã »é³µ¨»é 20А     </t>
  </si>
  <si>
    <r>
      <rPr>
        <b/>
        <sz val="9"/>
        <color indexed="8"/>
        <rFont val="Arial Armenian"/>
        <family val="2"/>
      </rPr>
      <t xml:space="preserve">ä³ßïå³ÝÇã ÑáÕ³óÙ³Ý ûç³ËÇ ¿É.ë³ñù³íáñáõÙ  </t>
    </r>
    <r>
      <rPr>
        <sz val="9"/>
        <color indexed="8"/>
        <rFont val="Arial Armenian"/>
        <family val="2"/>
      </rPr>
      <t xml:space="preserve">                                                            ¶ñáõÝïÇ ù³Ý¹áõÙ Ëñ³ÙáõÕáõÙ Ó»éùáí </t>
    </r>
  </si>
  <si>
    <r>
      <rPr>
        <b/>
        <sz val="9"/>
        <color indexed="8"/>
        <rFont val="Arial Armenian"/>
        <family val="2"/>
      </rPr>
      <t xml:space="preserve">²ßË³ï³Ýù³ÛÇÝ (ï»ËÝáÉá·Ç³Ï³Ý) ÑáÕ³ÝóÙ³Ý ûç³ËÇ ¿É.ë³ñù³íáñáõÙ </t>
    </r>
    <r>
      <rPr>
        <sz val="9"/>
        <color indexed="8"/>
        <rFont val="Arial Armenian"/>
        <family val="2"/>
      </rPr>
      <t xml:space="preserve">                                                           ¶ñáõÝïÇ ù³Ý¹áõÙ Ëñ³ÙáõÕáõÙ Ó»éùáí </t>
    </r>
  </si>
  <si>
    <t xml:space="preserve">²ÝÏ³Ë Ë½Çã </t>
  </si>
  <si>
    <t>8-62-1</t>
  </si>
  <si>
    <t>´³Å³ÝÇã ïñ³ÝëýáñÙ³ïáñ  3x220í  10.5Ïíï</t>
  </si>
  <si>
    <t>ВВГнг-FRLS ãÑñÏÇ½íáÕ  Ù³ÉáõËÇ ï»Õ³¹ñáõÙÁ 5x2,5ÙÙ2 Ïïñ.</t>
  </si>
  <si>
    <t>ВВГнг-LS ãÑñÏÇ½íáÕ  Ù³ÉáõËÇ ï»Õ³¹ñáõÙÁ 5x2,5ÙÙ2 Ïïñ.</t>
  </si>
  <si>
    <t>ВВГнг-LS ãÑñÏÇ½íáÕ  Ù³ÉáõËÇ ï»Õ³¹ñáõÙÁ 5x4ÙÙ2 Ïïñ.</t>
  </si>
  <si>
    <t>ВВГнг-LS ãÑñÏÇ½íáÕ  Ù³ÉáõËÇ ï»Õ³¹ñáõÙÁ 5x25ÙÙ2 Ïïñ.</t>
  </si>
  <si>
    <t>ВВГнг-LS ãÑñÏÇ½íáÕ  Ù³ÉáõËÇ ï»Õ³¹ñáõÙÁ 5x35ÙÙ2 Ïïñ.</t>
  </si>
  <si>
    <t>ВВГнг-LS ãÑñÏÇ½íáÕ  Ù³ÉáõËÇ ï»Õ³¹ñáõÙÁ 5x50ÙÙ2 Ïïñ.</t>
  </si>
  <si>
    <t xml:space="preserve">Ð³Õáñ¹³É³ñ åÕÝÓ» 1x16ÙÙ2 Ïïñ. ПВ3-380 åáï»ÝóÇ³ÉÝ»ñÇ Ñ³í³ë³ñ»óÙ³Ý Ñ³Ù³ñ </t>
  </si>
  <si>
    <t>ö25ÙÙ PVC Ïáßï ËáÕáí³Ï</t>
  </si>
  <si>
    <t xml:space="preserve">Ø³ÉáõË³ï³ñ Ù»ï³Õ³Ï³Ý, ¹³Ïí³Í, 300x50x3000ÙÙ </t>
  </si>
  <si>
    <t xml:space="preserve">40x4ÙÙ ã³÷»ñÇ óÇÝÏ³å³ï åáÕå³ï» Ñ³Õáñ¹³ÃÇÃ»ÕÇ ï»Õ³¹ñáõÙ ß»ÝùÇ Ù»ç  </t>
  </si>
  <si>
    <t>Ø³ÉáõË³ï³ñ Ù»ï³Õ³Ï³Ý, ã¹³Ïí³Í, 200x100x2000ÙÙ (12Ñ³ï)</t>
  </si>
  <si>
    <t xml:space="preserve">î³ñ³ÍùÇ Éáõë³íáñáõÙ, µ³ñ»Ï³ñ·áõÙ </t>
  </si>
  <si>
    <t>Ü»ñ³ÍÙ³Ý Ñ³Ù³Ï³ñ·Ç ë³éÝ³ç»ñÙ³Ù³ï³Ï³ñ³ñáõÙ</t>
  </si>
  <si>
    <t>Ð²Þì²ðÎ  ÂÆì 1-17</t>
  </si>
  <si>
    <t>¾É.áõÅ³ÛÇÝ ë³ñù³íáñáõÙ ¨ ëÝáÕ ·Í»ñ</t>
  </si>
  <si>
    <t>Ü»ñ³ÝóÙ³Ý í³Ñ³ÝÇ Ù»ï³Õ³Ï³Ý å³Ñ³ñ³Ý 600x600ÙÙ IP44</t>
  </si>
  <si>
    <t xml:space="preserve">Î³Ý³É³ÛÇÝ û¹³ÙÕÇãÝ»ñ ÙÇÝã¨ 100ËÙ/Å³Ù  Ñ½áñáõÃÛ³Ùµ </t>
  </si>
  <si>
    <t xml:space="preserve">Î³Ý³É³ÛÇÝ û¹³ÙÕÇãÝ»ñ ÙÇÝã¨ 200ËÙ/Å³Ù  Ñ½áñáõÃÛ³Ùµ </t>
  </si>
  <si>
    <t xml:space="preserve">Î³Ý³É³ÛÇÝ û¹³ÙÕÇãÝ»ñ ÙÇÝã¨ 300ËÙ/Å³Ù  Ñ½áñáõÃÛ³Ùµ </t>
  </si>
  <si>
    <t xml:space="preserve">Î»ÝïñáÝ³ËáõÛ½ û¹³ÙÕÇã L=1150ËÙ/Å³Ù  H=200ä³  </t>
  </si>
  <si>
    <t>Ð³Ï³Ññ¹»Ñ³ÛÇÝ ÷³Ï³Ý ö100    (ОЗК)</t>
  </si>
  <si>
    <t>û¹³ÙÕÇã</t>
  </si>
  <si>
    <t xml:space="preserve">Î³Ý³É³ÛÇÝ û¹³ÙÕÇãÝ»ñ ÙÇÝã¨ 600ËÙ/Å³Ù  Ñ½áñáõÃÛ³Ùµ </t>
  </si>
  <si>
    <t xml:space="preserve">Î»ÝïñáÝ³ËáõÛ½  û¹³ÙÕÇãÝ»ñ ÙÇÝã¨  800ËÙ/Å³Ù  Ñ½áñáõÃÛ³Ùµ </t>
  </si>
  <si>
    <t xml:space="preserve">Î»ÝïñáÝ³ËáõÛ½  û¹³ÙÕÇãÝ»ñ ÙÇÝã¨  1250ËÙ/Å³Ù  Ñ½áñáõÃÛ³Ùµ </t>
  </si>
  <si>
    <t xml:space="preserve">Î»ÝïñáÝ³ËáõÛ½  û¹³ÙÕÇãÝ»ñ ÙÇÝã¨  1800ËÙ/Å³Ù  Ñ½áñáõÃÛ³Ùµ </t>
  </si>
  <si>
    <t xml:space="preserve">Î³Ý³É³ÛÇÝ û¹³ÙÕÇã L=90ËÙ/Å³Ù  H=100ä³  </t>
  </si>
  <si>
    <r>
      <rPr>
        <b/>
        <sz val="10"/>
        <rFont val="Arial Armenian"/>
        <family val="2"/>
      </rPr>
      <t xml:space="preserve">ê»ÕÙ³Í û¹Ç Ñ³Ù³Ï³ñ·  </t>
    </r>
    <r>
      <rPr>
        <sz val="9"/>
        <rFont val="Arial Armenian"/>
        <family val="2"/>
      </rPr>
      <t xml:space="preserve">                                   ÖÝß³Ï (³é³Ýó ÛáõÕÇ) û¹³ÛÇÝ Ñáí³óÙ³Ùµ G= 450 É/ñáå»,  N=3Ïíï  Ïáõï³ÏÇãáí  V=200È</t>
    </r>
  </si>
  <si>
    <t xml:space="preserve">Ü»ñ³ÍÙ³Ý µáõÅ  ë³ñù Ñ³ï³ÏÇÝ ¹ñíáÕ ³ñï³ùÇÝ ï»Õ³Ï³ÛÙ³Ý LÝ=850ËÙ/Å³Ù û¹³ï³ù³óáõóÇã Qç=12.2Ïìï û¹³ë³é³óáõóÇã Që=8Ïìï </t>
  </si>
  <si>
    <t xml:space="preserve">Ü»ñ³ÍÙ³Ý µáõÅ  ë³ñù Ñ³ï³ÏÇÝ ¹ñíáÕ ³ñï³ùÇÝ ï»Õ³Ï³ÛÙ³Ý LÝ=2400ËÙ/Å³Ù û¹³ï³ù³óáõóÇã Qç=34.5Ïìï û¹³ë³é³óáõóÇã Që=22.7Ïíï </t>
  </si>
  <si>
    <t xml:space="preserve">äáÉÇåñáåÇÉ»Ý³ÛÇÝ ËáÕáí³ÏÝ»ñÇ ï»Õ³¹ñáõÙ  ö20x1.9 PN10,    ÷áñÓ³ñÏáõÙáí, ùÉáñ³óáõÙáí ¨  Ïó³Ù³ë»ñÇ ï»Õ³¹ñáõÙáí </t>
  </si>
  <si>
    <t>ÜáõÛÝÁ ö25x2.3</t>
  </si>
  <si>
    <t>ÜáõÛÝÁ ö32x3</t>
  </si>
  <si>
    <t>ÜáõÛÝÁ ö40x3.7</t>
  </si>
  <si>
    <t>ÜáõÛÝÁ ö50x4.6</t>
  </si>
  <si>
    <t>ÜáõÛÝÁ ö63x5.8</t>
  </si>
  <si>
    <t>ÜáõÛÝÁ ö75x4.5</t>
  </si>
  <si>
    <t>ö20x1.9 ËáÕáí³ÏÝ»ñÇ ç»ñÙ³Ù»Ïáõë³óáõÙ é»ïÇÝ» Ù»ÏáõëÇãÝ»ñáí Ó=10 ÙÙ</t>
  </si>
  <si>
    <t>äáÉÇåñáåÇÉ»Ý³ÛÇÝ ËáÕáí³ÏÝ»ñÇ Ó¨³íáñ Ù³ë»ñ ö20--ö63</t>
  </si>
  <si>
    <t>äáÉÇåñáåÇÉ»Ý³ÛÇÝ ËáÕáí³ÏÝ»ñÇ Ó¨³íáñ Ù³ë»ñ ö75</t>
  </si>
  <si>
    <t>äáÕå³ï» ËáÕáí³ÏÝ»ñÇ Ó¨³íáñ Ù³ë»ñ ö50</t>
  </si>
  <si>
    <t>Âáõç» ÷³Ï³Ý ö50ÙÙ PN10</t>
  </si>
  <si>
    <t>Âáõç» ÷³Ï³Ý ö40ÙÙ PN10</t>
  </si>
  <si>
    <t>¾É. ß³ñÅ³µ»ñáí ÷³Ï³ÝÇ ï»Õ³¹ñáõÙ ö25</t>
  </si>
  <si>
    <t>ö20x1.9ËáÕáí³ÏÝ»ñÇ ç»ñÙ³Ù»Ïáõë³óáõÙ é»ïÇÝ» Ù»ÏáõëÇãÝ»ñáí Ó=10 ÙÙ</t>
  </si>
  <si>
    <t>äáÉÇåñáåÇÉ»Ý³ÛÇÝ ËáÕáí³ÏÝ»ñÇ Ó¨³íáñ Ù³ë»ñ ö20--ö50</t>
  </si>
  <si>
    <t>ÎáÛáõÕáõ åáÉÇíÇÝÇÉËÉáñÇ¹³ÛÇÝ ËáÕáí³ÏÝ»ñÇ ï»Õ³¹ñáõÙ  ö50ÙÙ, ÷áñÓ³ñÏáõÙáí</t>
  </si>
  <si>
    <t>ÎáÛáõÕáõ åáÉÇíÇÝÇÉËÉáñÇ¹³ÛÇÝ ËáÕáí³ÏÝ»ñÇ ï»Õ³¹ñáõÙ  ö150ÙÙ, ÷áñÓ³ñÏáõÙáí</t>
  </si>
  <si>
    <t>äáÉÇíÇÝÇÉËÉáñÇ¹³ÛÇÝ ËáÕáí³ÏÝ»ñÇ Ó¨³íáñ Ù³ë»ñ ö50ÙÙ</t>
  </si>
  <si>
    <t>äáÉÇíÇÝÇÉËÉáñÇ¹³ÛÇÝ ËáÕáí³ÏÝ»ñÇ Ó¨³íáñ Ù³ë»ñ ö150ÙÙ</t>
  </si>
  <si>
    <t>Èá·³ËóÇÏ</t>
  </si>
  <si>
    <t xml:space="preserve">Ü»ñùÇÝ çñÑáë </t>
  </si>
  <si>
    <t>äáÉÇ¿ÃÇÉ»³ÛÇÝ ËáÕáí³ÏÝ»ñÇ Ó¨³íáñ Ù³ë»ñ ö100ÙÙ</t>
  </si>
  <si>
    <t>äáÉÇ¿ÃÇÉ»³ÛÇÝ ËáÕáí³ÏÝ»ñÇ Ó¨³íáñ Ù³ë»ñ ö150ÙÙ</t>
  </si>
  <si>
    <t xml:space="preserve">17-37 </t>
  </si>
  <si>
    <t>Ó³·³ñ</t>
  </si>
  <si>
    <t>Ðáë³ÏÇ ï»Õ³¹ñáõÙ ö100ÙÙ</t>
  </si>
  <si>
    <t xml:space="preserve">16-188           </t>
  </si>
  <si>
    <t>æñÁÝ¹áõÝÇã Ó³·³ñ 150x100ÙÙ</t>
  </si>
  <si>
    <t>äáÉÇ¿ÃÇÉ»³ÛÇÝ ПНД §Т¦ ïÇåÇ РЕ ö100 ËáÕáí³ÏÝ»ñÇ ï»Õ³¹ñáõÙ, ÷áñÓ³ñÏáõÙáí</t>
  </si>
  <si>
    <t>äáÉÇ¿ÃÇÉ»³ÛÇÝ ПНД §Т¦ ïÇåÇ  РЕ ö150 ËáÕáí³ÏÝ»ñÇ ï»Õ³¹ñáõÙ, ÷áñÓ³ñÏáõÙáí</t>
  </si>
  <si>
    <t>Ð²Þì²ðÎ  ÂÆì 1-19</t>
  </si>
  <si>
    <t>Ð²Þì²ðÎ   ÂÆì 1-18</t>
  </si>
  <si>
    <t>Ð²Þì²ðÎ  ÂÆì 1-16</t>
  </si>
  <si>
    <t>Ð²Þì²ðÎ   ÂÆì 1-15</t>
  </si>
  <si>
    <t>Ð²Þì²ðÎ   ÂÆì 1-14</t>
  </si>
  <si>
    <t>äáÙå³Ï³Û³ÝÇ ÙáÝï³Å³ÛÇÝ ³ßË³ï³ÝùÝ»ñ</t>
  </si>
  <si>
    <t>18-165      ·=3</t>
  </si>
  <si>
    <t xml:space="preserve">18-165                 </t>
  </si>
  <si>
    <t xml:space="preserve">äáÙå³ÛÇÝ Ï³Û³Ýù </t>
  </si>
  <si>
    <t>¸ñ»Ý³Å³ÛÇÝ åáÙå</t>
  </si>
  <si>
    <t>ÈáÕ³Ý³ÛÇÝ ÷³Ï³Ý d=50ÙÙ</t>
  </si>
  <si>
    <t xml:space="preserve">ö³Ï³ÝÝ»ñÇ ï»Õ³¹ñáõÙ  ö50ÙÙ </t>
  </si>
  <si>
    <t xml:space="preserve">ö³Ï³ÝÝ»ñÇ ï»Õ³¹ñáõÙ  ö65ÙÙ </t>
  </si>
  <si>
    <t xml:space="preserve">16-135  </t>
  </si>
  <si>
    <t xml:space="preserve">16-135                     </t>
  </si>
  <si>
    <t>ÖÏáõÝ ÙÇ³óáõÙ ö50--65</t>
  </si>
  <si>
    <t>ÖÏáõÝ ÙÇ³óáõÙ</t>
  </si>
  <si>
    <t>18-165      ·=2</t>
  </si>
  <si>
    <t>22-362    22-5</t>
  </si>
  <si>
    <t xml:space="preserve">äáÕå³ï» Ó¨³íáñ Ù³ë»ñÇ ï»Õ³¹ñáõÙ </t>
  </si>
  <si>
    <t>åáÕå³ï</t>
  </si>
  <si>
    <t xml:space="preserve">äáÙå Sololift 2 D-2 </t>
  </si>
  <si>
    <t xml:space="preserve">Sololift 2 D-2 </t>
  </si>
  <si>
    <t>Sololift 2 WC-3</t>
  </si>
  <si>
    <t xml:space="preserve">äáÙå Sololift 2 WC-3  600íï </t>
  </si>
  <si>
    <t xml:space="preserve">¸ñ»Ý³Å³ÛÇÝ åáÙå  Drain TMW 32/11, Q=6ËÙ/Å³Ù , H=8,0Ù, N=0,75Ïíï </t>
  </si>
  <si>
    <t>äáÙå³ÛÇÝ Ï³Û³Ýù SiBoost Smart 2 Helix V 2203-ES  Q=9ËÙ/Å³Ù,  H=40Ù, N=4Ïíï</t>
  </si>
  <si>
    <t>äáÙå³ÛÇÝ Ï³Û³Ýù 3 SiBoost Smart 3 Helix V 1005  Q=5.4ËÙ/Å³Ù, H=40Ù, N=2.2Ïíï</t>
  </si>
  <si>
    <t xml:space="preserve">¸ñ»Ý³Å³ÛÇÝ åáÙå  Drain TMW 32/11, Q=6ËÙ/Å³Ù, H=8,0Ù, N=0,75Ïíï </t>
  </si>
  <si>
    <t xml:space="preserve"> ì³ñ¹³ÏÝ»ñ, í³ÏáõÙ³ÛÇÝ Ï³Û³Ý </t>
  </si>
  <si>
    <t xml:space="preserve">Ð³ßí³ñÏÝ»ñáõÙª û·ï³·áñÍí³Í ·Ý»ñÁ ÁÝ¹áõÝí³Í »Ý </t>
  </si>
  <si>
    <t>ÐÐ üÇÝ³ÝëÝ»ñÇ Ü³Ë³ñ³ñáõÃÛ³Ý ¿É»ÏïñáÝ³ÛÇÝ ³éó³Ýó ¿çÇó, áñï»Õ Ññ³ï³ñ³Ïí³Í ¿</t>
  </si>
  <si>
    <t xml:space="preserve">³Ùëí³ ÏáÕÙÝáñáßÇã ·Ý»ñÁ ¨ ßÇÝ³ñ³ñáõÃÛ³Ý áÉáñïÇ Ç¹»ùëÝ»ñÁ: </t>
  </si>
  <si>
    <t>Âáõç» ÷³Ï³Ý ö25ÙÙ PN10</t>
  </si>
  <si>
    <t xml:space="preserve">ÎáÛáõÕáõ åáÙå Sololift 2 D-2 </t>
  </si>
  <si>
    <t>ÎáÛáõÕáõ åáÙå Sololift 2 WC-3</t>
  </si>
  <si>
    <t>Ðñ¹»ÑÇ ³Ñ³½³Ý·Ù³Ý Ñ³Ù³Ï³ñ· Система пожарной сигнализации</t>
  </si>
  <si>
    <t>Ընդունիչ հսկիչ սարք, Прибор приемно-контрольный Рубеж -2ОП прот R3</t>
  </si>
  <si>
    <t>Ինդիկացիայի բլոկ, Блок индикации Рубеж -БИ  прот R3</t>
  </si>
  <si>
    <t>ԱԻՆ միանալու վահանակ, Прибор связи с МЧС Тандем-2М</t>
  </si>
  <si>
    <t xml:space="preserve">Անխափան սնուցման սարք Источник бесперебойного питания ИВЭПР 12/2 RS-R3 2Х17 -Р БР </t>
  </si>
  <si>
    <t>Մարտկոց Аккумулятор 12В17А</t>
  </si>
  <si>
    <t>Հասցեային ծխի ազդասարք, Адресный дымовой оптический датчик ИП 212-64  прот R3</t>
  </si>
  <si>
    <t>Հասցեային ջերմային ազդասարք, Адресный тепловой датчик ИП 101-29-PR  прот R3</t>
  </si>
  <si>
    <t>Հասցեային հրդեհի ձեռքի ազդարարիչ, Адресный ручной извещатель ИПР 513-11  прот R3</t>
  </si>
  <si>
    <t>Հասցեային լուսաձայնային ազդարար, Адресный светозвуковой оповещатель ОПОП 124-R3 прот R3</t>
  </si>
  <si>
    <t>Հասցեային ռելեների մոդուլ 4 ռելե, Адресный релейный модуль на 4 реле РМ-4  прот R3</t>
  </si>
  <si>
    <t>Կարճ միացման մոդուլ, Модуль изоляции от короткого замыкания ИЗ-1 ПРОТ.R3</t>
  </si>
  <si>
    <t>Համակցման մոդուլ, Модуль сопряжения МС-1</t>
  </si>
  <si>
    <t>Հրդեհակայուն մալուխ, Кабель огнестойкий КПСнг - FRLS 1x2x0.75</t>
  </si>
  <si>
    <t>մ</t>
  </si>
  <si>
    <t>Ալիքավոր խողովակ 20մմ, Гофрированная труба 20мм</t>
  </si>
  <si>
    <t xml:space="preserve">§Armstrong¦ </t>
  </si>
  <si>
    <t>Ø³ñ¹³ï³ñ í»ñ»É³ÏÇ ï»Õ³¹ñáõÙ 1Ñ³ï, ³ñ³·áõÃÛáõÝÁ 1Ù/íñÏ,  630 Ï· µ»éÝáõÝ³ÏáõÃÛ³Ý,  3 Ï³Ý·³é, ¹éÝ»ñÁ ï»É»ëÏáåÇÏ, ËóÇÏÇ ã³÷»ñÁ 1100*1400*2200</t>
  </si>
  <si>
    <r>
      <rPr>
        <b/>
        <sz val="9"/>
        <rFont val="Arial Armenian"/>
        <family val="2"/>
      </rPr>
      <t>ØáÝï³Å³ÛÇÝ ³ßË³ï³ÝùÝ»ñ</t>
    </r>
    <r>
      <rPr>
        <sz val="9"/>
        <rFont val="Arial Armenian"/>
        <family val="2"/>
      </rPr>
      <t xml:space="preserve">                           Ü»ñ³ÍÙ³Ý  ë³ñù Ñ³ï³ÏÇÝ ¹ñíáÕ ³ñï³ùÇÝ ï»Õ³Ï³ÛÙ³Ý LÝ՝=3500ËÙ/Å³Ù  û¹³ï³ù³óáõóÇã Qç=44.4Ïìï</t>
    </r>
  </si>
  <si>
    <t>քմ</t>
  </si>
  <si>
    <t xml:space="preserve">Ü³Ë³Ñ³ßÇíÁ  Ï³½Ùí³Í ¿ 03.2025Ã. ßáõÏ³Û³Ï³Ý ·Ý»ñáí Ý»ñÏ³Û³óí³Í Í³í³ÉÝ»ñÇ ÑÇÙ³Ý íñ³:                                      </t>
  </si>
  <si>
    <t>Ñ³ßí³ñÏÙ³Ý Ï³ñ·Ç, ÐÐ Î³é³í³ñáõÃÛ³Ý ÃÇí. 1656-Ü áñáßÙ³Ý 17.10.2024Ã.</t>
  </si>
  <si>
    <t>ÏÇñ³é»Éáí Ñ³Ù³å³ï³ëË³Ý Ñ³ßí³ñÏíáÕ ÇÝ¹»քëÁ  ª</t>
  </si>
  <si>
    <t>ÏÇñ³é»Éáí Ñ³Ù³å³ï³ëË³Ý Ñ³ßí³ñÏíáÕ ÇÝ¹»քëÁª</t>
  </si>
  <si>
    <t xml:space="preserve"> ·Ý³ÛÇÝ ï»Õ»Ï³ïíáõÃÛáõÝ ßÇÝ³ñ³ñ³Ï³Ý ³åñ³Ýù³ï»ë³ÏÝ»ñÇ 2025Ã. Մարտ</t>
  </si>
  <si>
    <t>¸ñ³ Ñ»ï ÙÇ³ëÇÝ, áñáß ·Ý»ñÁ í»ñóí³Í »Ý ßáõÏ³Û³Ï³Ý։</t>
  </si>
  <si>
    <t>Î³½Ùí³Í ¿             03․</t>
  </si>
  <si>
    <t>2025Ã. ·Ý»ñáí</t>
  </si>
  <si>
    <t xml:space="preserve">åáÉÇåñáåÇÉ»Ý³ÛÇÝ 
ËáÕáí³Ï </t>
  </si>
  <si>
    <t>Բժշկական կենտրոնի կառուցում</t>
  </si>
  <si>
    <t>1-969</t>
  </si>
  <si>
    <t xml:space="preserve">·Ý³ó.3                ¿ç 6 Ï.29     </t>
  </si>
  <si>
    <t>7</t>
  </si>
  <si>
    <t>8-149-3</t>
  </si>
  <si>
    <t>9</t>
  </si>
  <si>
    <t>8-155-1</t>
  </si>
  <si>
    <t>Ïóáñ¹Çã</t>
  </si>
  <si>
    <t>8-154-2</t>
  </si>
  <si>
    <t>í»ñçáõÛÃ</t>
  </si>
  <si>
    <t xml:space="preserve"> Å³å³í»Ý</t>
  </si>
  <si>
    <t>8-418-1</t>
  </si>
  <si>
    <t>8-62-3</t>
  </si>
  <si>
    <t>8-525-1</t>
  </si>
  <si>
    <t>7-316          21-11</t>
  </si>
  <si>
    <t>ËáÕáí³Ï ö50</t>
  </si>
  <si>
    <t>µ»ïáÝ B-7.5</t>
  </si>
  <si>
    <t>1-965         80-6</t>
  </si>
  <si>
    <t xml:space="preserve">9-51               </t>
  </si>
  <si>
    <t xml:space="preserve">6-1             </t>
  </si>
  <si>
    <t>8-591-3</t>
  </si>
  <si>
    <t>8-162-2</t>
  </si>
  <si>
    <t>8-406-3</t>
  </si>
  <si>
    <t>8-418-7</t>
  </si>
  <si>
    <t>9-51               8-1</t>
  </si>
  <si>
    <t xml:space="preserve">15-614       </t>
  </si>
  <si>
    <t xml:space="preserve"> ß»ñï³åáÕå³ï</t>
  </si>
  <si>
    <t>8-471-4</t>
  </si>
  <si>
    <t>óó³ÓáÕ åáÕå³ïÇó</t>
  </si>
  <si>
    <t>18-73        2-9</t>
  </si>
  <si>
    <t xml:space="preserve">18-165       </t>
  </si>
  <si>
    <t xml:space="preserve">18-139          </t>
  </si>
  <si>
    <t>18-188</t>
  </si>
  <si>
    <t xml:space="preserve">18-189  </t>
  </si>
  <si>
    <t xml:space="preserve">18-133 ÏÇñ³é          </t>
  </si>
  <si>
    <t>18-78 ÏÇñ³é</t>
  </si>
  <si>
    <t xml:space="preserve">18-133 ÏÇñ³é. </t>
  </si>
  <si>
    <t>¶7-34-4</t>
  </si>
  <si>
    <t xml:space="preserve">18-181         </t>
  </si>
  <si>
    <t>ÏáÉÉ»ñïáñ</t>
  </si>
  <si>
    <t>16-119 12-2</t>
  </si>
  <si>
    <t xml:space="preserve">16-165           </t>
  </si>
  <si>
    <t xml:space="preserve">16-137  </t>
  </si>
  <si>
    <t xml:space="preserve">16-136        </t>
  </si>
  <si>
    <t xml:space="preserve">16-135        </t>
  </si>
  <si>
    <t xml:space="preserve">18-187           </t>
  </si>
  <si>
    <t>Ï»Õï³Ýç³ïÇã</t>
  </si>
  <si>
    <t xml:space="preserve">18-186           </t>
  </si>
  <si>
    <t xml:space="preserve">18-185           </t>
  </si>
  <si>
    <t xml:space="preserve">18-227       </t>
  </si>
  <si>
    <t>ÖÝß³ã³÷</t>
  </si>
  <si>
    <t xml:space="preserve">18-228       </t>
  </si>
  <si>
    <t>²ÝÏÛáõÝ³Ï</t>
  </si>
  <si>
    <t xml:space="preserve">Ò³·³ñ </t>
  </si>
  <si>
    <t>16-85 9-4</t>
  </si>
  <si>
    <t xml:space="preserve">16-84           </t>
  </si>
  <si>
    <t xml:space="preserve">16-83 </t>
  </si>
  <si>
    <t xml:space="preserve">16-81             </t>
  </si>
  <si>
    <t xml:space="preserve">16-79             </t>
  </si>
  <si>
    <t xml:space="preserve">16-78            </t>
  </si>
  <si>
    <t xml:space="preserve">16-77            </t>
  </si>
  <si>
    <t xml:space="preserve">16-77  </t>
  </si>
  <si>
    <t xml:space="preserve">19-73       </t>
  </si>
  <si>
    <t xml:space="preserve">16-220                    </t>
  </si>
  <si>
    <t>15-614 164-8</t>
  </si>
  <si>
    <t>20-697           18-2</t>
  </si>
  <si>
    <t>16-72</t>
  </si>
  <si>
    <t xml:space="preserve">16-74           </t>
  </si>
  <si>
    <t>22-363    22-6</t>
  </si>
  <si>
    <t>20-140</t>
  </si>
  <si>
    <t>û¹³ï³ñ</t>
  </si>
  <si>
    <t xml:space="preserve">13-159                   </t>
  </si>
  <si>
    <t>16-69             8-3</t>
  </si>
  <si>
    <t>Þí»ÉÉ»é N20</t>
  </si>
  <si>
    <t xml:space="preserve">6-2        </t>
  </si>
  <si>
    <t xml:space="preserve">16-69             </t>
  </si>
  <si>
    <t xml:space="preserve">16-66          </t>
  </si>
  <si>
    <t>ÃÇÃ»Õ</t>
  </si>
  <si>
    <t>20-111       1-2</t>
  </si>
  <si>
    <t>20-528     12-2</t>
  </si>
  <si>
    <t>¸»ýÉ»Ïïáñ</t>
  </si>
  <si>
    <t>20-406</t>
  </si>
  <si>
    <t xml:space="preserve">Ö³Õ </t>
  </si>
  <si>
    <t>1-1552</t>
  </si>
  <si>
    <t>1-1594</t>
  </si>
  <si>
    <t>åáÕå³ï» Ã»ñÃ</t>
  </si>
  <si>
    <t>6-24          2-1</t>
  </si>
  <si>
    <t>Ï³Õ³å³ñ.</t>
  </si>
  <si>
    <t>·»ñ³Ý</t>
  </si>
  <si>
    <t>Ý»ñ¹Çñ</t>
  </si>
  <si>
    <t>9-150           24-1</t>
  </si>
  <si>
    <t xml:space="preserve">6-85            </t>
  </si>
  <si>
    <t xml:space="preserve">Ý³Ë³Ý»ñÏ </t>
  </si>
  <si>
    <t>11-6              1-6</t>
  </si>
  <si>
    <t xml:space="preserve">MasterTileWP 667 </t>
  </si>
  <si>
    <t>11-55                11-56                                        ·=1</t>
  </si>
  <si>
    <t>Ë»ó» ë³ÉÇÏ</t>
  </si>
  <si>
    <t xml:space="preserve">11-252                           </t>
  </si>
  <si>
    <t>ë³ÉÇÏ</t>
  </si>
  <si>
    <t>12-287           9-4</t>
  </si>
  <si>
    <t>12-299                                                         12-300                                                                                   ·=10</t>
  </si>
  <si>
    <t xml:space="preserve">ò/ß³Õ³Ë          </t>
  </si>
  <si>
    <t>5</t>
  </si>
  <si>
    <t xml:space="preserve">ë³É µ³½³Éï </t>
  </si>
  <si>
    <t>9-135       21-1</t>
  </si>
  <si>
    <t xml:space="preserve">½ïÇã </t>
  </si>
  <si>
    <t>16-82          9-2</t>
  </si>
  <si>
    <t xml:space="preserve">16-82 </t>
  </si>
  <si>
    <t>17-37</t>
  </si>
  <si>
    <t>1-962        80-4</t>
  </si>
  <si>
    <t xml:space="preserve">16-85         </t>
  </si>
  <si>
    <t xml:space="preserve">16-84 </t>
  </si>
  <si>
    <t>16-51</t>
  </si>
  <si>
    <t xml:space="preserve">16-50 </t>
  </si>
  <si>
    <t>16-49</t>
  </si>
  <si>
    <t>12-794-4</t>
  </si>
  <si>
    <t xml:space="preserve">÷³ÏáÕ ÷³Ï³Ý </t>
  </si>
  <si>
    <t xml:space="preserve">16-119    </t>
  </si>
  <si>
    <t xml:space="preserve">16-118 </t>
  </si>
  <si>
    <t>ö³Ï³Ý</t>
  </si>
  <si>
    <t xml:space="preserve">25-374         </t>
  </si>
  <si>
    <t xml:space="preserve">20-697           </t>
  </si>
  <si>
    <t>ÌáõÝÏ</t>
  </si>
  <si>
    <t xml:space="preserve">Êó³÷³ÏÇã </t>
  </si>
  <si>
    <t xml:space="preserve">15-614  </t>
  </si>
  <si>
    <t>8-593-2</t>
  </si>
  <si>
    <t>Ï³ÝÃ»Õ</t>
  </si>
  <si>
    <t xml:space="preserve">µ³ñÓ³Ï ¨ Ï»é </t>
  </si>
  <si>
    <t>åáÕå³ï ß»ñï³íáñ</t>
  </si>
  <si>
    <t>27-35          9-6</t>
  </si>
  <si>
    <t xml:space="preserve">27-169 27-173  </t>
  </si>
  <si>
    <t>27-36          27-86³</t>
  </si>
  <si>
    <t>1-962          ¶Ý³ó 3</t>
  </si>
  <si>
    <t>1-1593          22-15</t>
  </si>
  <si>
    <t xml:space="preserve">³í³½ </t>
  </si>
  <si>
    <t>22-118               8-2</t>
  </si>
  <si>
    <t>22-446            30-1</t>
  </si>
  <si>
    <t>µ»ïáÝ  B-15</t>
  </si>
  <si>
    <t>ÑáñÇ ûÕ³Ï</t>
  </si>
  <si>
    <t xml:space="preserve">22-399            27-3 </t>
  </si>
  <si>
    <t>16-134   12-1</t>
  </si>
  <si>
    <t xml:space="preserve">16-325    </t>
  </si>
  <si>
    <t>æñ³ã³÷</t>
  </si>
  <si>
    <t xml:space="preserve">22-365         </t>
  </si>
  <si>
    <t>22-121                     8-5</t>
  </si>
  <si>
    <t>23-109                      12-1</t>
  </si>
  <si>
    <t xml:space="preserve">ûÕ³Ï </t>
  </si>
  <si>
    <t>23-155                     22-1</t>
  </si>
  <si>
    <t xml:space="preserve">22-122                     </t>
  </si>
  <si>
    <t xml:space="preserve">22-123                     </t>
  </si>
  <si>
    <t xml:space="preserve">9-135       </t>
  </si>
  <si>
    <t>Ц12-1170-1</t>
  </si>
  <si>
    <t>(люк замерный)</t>
  </si>
  <si>
    <t>Ц12-1138-10</t>
  </si>
  <si>
    <t xml:space="preserve">ËáÕáí³Ï  </t>
  </si>
  <si>
    <t>Ц12-1138-8</t>
  </si>
  <si>
    <t xml:space="preserve">16-82          </t>
  </si>
  <si>
    <t xml:space="preserve">16-79 </t>
  </si>
  <si>
    <t>15-614                13-263</t>
  </si>
  <si>
    <t>1-1551      11-15</t>
  </si>
  <si>
    <t xml:space="preserve">1-1593          </t>
  </si>
  <si>
    <t>1-969      81-3</t>
  </si>
  <si>
    <t>23-1</t>
  </si>
  <si>
    <t xml:space="preserve">22-73            </t>
  </si>
  <si>
    <t xml:space="preserve">22-69        </t>
  </si>
  <si>
    <t>6-92           11-3</t>
  </si>
  <si>
    <t>1-962          80-3</t>
  </si>
  <si>
    <t>7-723         54-1</t>
  </si>
  <si>
    <t>ï</t>
  </si>
  <si>
    <t>ó/³í³½» ß³Õ³Ë</t>
  </si>
  <si>
    <t>Ñ»Ý³ñ³Ý</t>
  </si>
  <si>
    <t>ßí»É»ñ N14</t>
  </si>
  <si>
    <t>µ»ïáÝ B-30</t>
  </si>
  <si>
    <t>8-27             4-7</t>
  </si>
  <si>
    <t xml:space="preserve">8-21            </t>
  </si>
  <si>
    <t>24-6           1-6</t>
  </si>
  <si>
    <t>16-39</t>
  </si>
  <si>
    <t>16-37</t>
  </si>
  <si>
    <t xml:space="preserve">22-148          </t>
  </si>
  <si>
    <t>22-144           10-1</t>
  </si>
  <si>
    <t>26-69     13-5</t>
  </si>
  <si>
    <t>26-78     14-4</t>
  </si>
  <si>
    <t>1-1560     12-6</t>
  </si>
  <si>
    <t xml:space="preserve">1-1602          </t>
  </si>
  <si>
    <t xml:space="preserve">1-965          </t>
  </si>
  <si>
    <t xml:space="preserve">ä¾êê-84 </t>
  </si>
  <si>
    <t xml:space="preserve">´³ñÓ³Ï </t>
  </si>
  <si>
    <t>Èáõë³ïáõ</t>
  </si>
  <si>
    <t>îáõ÷ µ³Å³Ý³ñ³ñ</t>
  </si>
  <si>
    <t>8-145-1</t>
  </si>
  <si>
    <t xml:space="preserve">²í³½ </t>
  </si>
  <si>
    <t>Å³å³í»Ý</t>
  </si>
  <si>
    <t>6-1</t>
  </si>
  <si>
    <t xml:space="preserve"> µ»ïáÝ B-15</t>
  </si>
  <si>
    <t>1-1589                22-11</t>
  </si>
  <si>
    <t>1-1587                22-9</t>
  </si>
  <si>
    <t>4</t>
  </si>
  <si>
    <t>1-1167         1-1172      ·=5</t>
  </si>
  <si>
    <t>27-20        7-2</t>
  </si>
  <si>
    <t>Ïáå×³-³í³½³ÛÇÝ Ë³éÝ,</t>
  </si>
  <si>
    <t>27-142      34-2</t>
  </si>
  <si>
    <t>27-78</t>
  </si>
  <si>
    <t>27-78         19-2</t>
  </si>
  <si>
    <t xml:space="preserve">48-167              18-3 </t>
  </si>
  <si>
    <t xml:space="preserve">48-168                      18-4 </t>
  </si>
  <si>
    <t>48-214</t>
  </si>
  <si>
    <t xml:space="preserve">27-33          </t>
  </si>
  <si>
    <t>º1-22-1</t>
  </si>
  <si>
    <t xml:space="preserve">·Ý³ó.3 ¿ç. 50 </t>
  </si>
  <si>
    <t xml:space="preserve">Ïáå×³-³í³½³ÛÇÝ Ë³éÝáõñ¹ </t>
  </si>
  <si>
    <t>9-122            17-5</t>
  </si>
  <si>
    <t>6-90           11-1</t>
  </si>
  <si>
    <t>ՍՊԻՏԱԿԻ ԲԺՇԿԱԿԱՆ ԿԵՆՏՐՈՆԻ ԿԱՌՈՒՑՄԱՆ</t>
  </si>
  <si>
    <t>ԾԱՎԱԼԱԹԵՐԹ-ՆԱԽԱՀԱՇԻՎ</t>
  </si>
  <si>
    <t>Cerezit '                                NCS S1005-Y40R</t>
  </si>
  <si>
    <t>Заказчик: Комитет по градостроительству Республики Армения</t>
  </si>
  <si>
    <t>Итого, включая НДС</t>
  </si>
  <si>
    <t>НДС</t>
  </si>
  <si>
    <t>Итого</t>
  </si>
  <si>
    <t>Установка пассажирского лифта 1 шт.,
скорость 1м/с, грузоподъемность 630 кг, 3 остановки, телескопические двери, размеры кабины 1100*1400*2200</t>
  </si>
  <si>
    <t>Установка 1 медицинского лифта,
скорость 1м/с, грузоподъемность 1600 кг, 4 упора, телескопические двери, размеры кабины 1400x2400*2300, двери и кабина из нержавеющей стали</t>
  </si>
  <si>
    <t>Изготовление монолитных бетонных подпорных стенок из бетона класса В-7,5</t>
  </si>
  <si>
    <t>Засыпка грунта вручную, трамбовка</t>
  </si>
  <si>
    <t>Вывоз излишков грунта на расстояние 4 км</t>
  </si>
  <si>
    <t>То же, c погрузкой на автомобили</t>
  </si>
  <si>
    <t>Разборка грунта IV категории в траншее экскаватором с емкостью ковша 0,5м3, обратная засыпка</t>
  </si>
  <si>
    <t>Вывоз строительного мусора на расстояние до 4 км</t>
  </si>
  <si>
    <r>
      <rPr>
        <b/>
        <sz val="9"/>
        <rFont val="Arial Armenian"/>
        <family val="2"/>
      </rPr>
      <t>Подпорная стенка</t>
    </r>
    <r>
      <rPr>
        <sz val="9"/>
        <rFont val="Arial Armenian"/>
        <family val="2"/>
      </rPr>
      <t xml:space="preserve"> Снос существующей подпорной стенки из стандартных бетонных блоков экскаватором, погрузка на автотранспорт</t>
    </r>
  </si>
  <si>
    <t>Дистанционно управляемый привод ворот 520 тыс. стоимостью 520x2=1040 тыс. драмов</t>
  </si>
  <si>
    <t>Заводская порошковая покраска металлических перил,</t>
  </si>
  <si>
    <t>цвет RAL 7021</t>
  </si>
  <si>
    <t>Монтаж ограждения из стальных элементов (решетка прямоугольная трубчатая, лист, пруток, 8 шайб)</t>
  </si>
  <si>
    <t>Изготовление бетонных ленточных фундаментов из бетона класса В-15</t>
  </si>
  <si>
    <t>Вывоз излишков грунта на расстояние 4 км.</t>
  </si>
  <si>
    <t>Ручная выемка грунтов IV категории в траншеях</t>
  </si>
  <si>
    <t>Разборка грунта IV категории в траншее экскаватором с емкостью ковша 0,5м3, погрузка в транспортные средства</t>
  </si>
  <si>
    <t>Изгородь
Разборка грунта IV категории в траншее экскаватором с емкостью ковша 0,5м3, погрузка в транспортные средства</t>
  </si>
  <si>
    <t>13. Ограждение и подпорная стенка</t>
  </si>
  <si>
    <t>Подготовка верхнего слоя двухслойного дорожного покрытия из мелкозернистого горячего асфальтобетона толщиной 5 см.</t>
  </si>
  <si>
    <t>Подготовка гравийного пола и пропитка битумом толщиной 4 см.   (4,12 шт. на 1000 кв. м)</t>
  </si>
  <si>
    <t>Подготовка основания дороги из базальтового щебня толщиной 150 мм.</t>
  </si>
  <si>
    <t>Подготовка выравнивающего слоя толщиной 100 мм. из песчано-гравийной смеси</t>
  </si>
  <si>
    <t>Вывоз битого асфальта на расстояние до 4 км.</t>
  </si>
  <si>
    <t>Погрузка того же на самосвал вручную</t>
  </si>
  <si>
    <t>Снос асфальтобетонного покрытия с фундаментом</t>
  </si>
  <si>
    <t>(толщина 49 см)</t>
  </si>
  <si>
    <t>Парковка
Резка асфальтобетонного покрытия пилой
Снос асфальтобетонного покрытия с фундаментом
(толщина 49 см)</t>
  </si>
  <si>
    <t>Посев семян трав вручную (25 г/м²)</t>
  </si>
  <si>
    <t>Распределение и выравнивание верхнего слоя почвы вручную на газонах</t>
  </si>
  <si>
    <t>Распределение и выравнивание верхнего слоя почвы на газонах с помощью машины-механизма</t>
  </si>
  <si>
    <t>Проезд тех же 4 км до зарядной станции</t>
  </si>
  <si>
    <t>Обработка верхнего слоя почвы в резерве экскаватором, погрузка в самосвал</t>
  </si>
  <si>
    <t>Лужайка
Обработка верхнего слоя почвы в резерве экскаватором, погрузка в самосвал</t>
  </si>
  <si>
    <t>Тротуары толщиной 30 мм. асфальтобетонное покрытие</t>
  </si>
  <si>
    <t>Подготовка основания из базальтового гравия толщиной 12 см под тротуары</t>
  </si>
  <si>
    <t>Монтаж скрытых бордюров 80х200мм</t>
  </si>
  <si>
    <t>Установка бетонных бордюров 150х300мм</t>
  </si>
  <si>
    <t>Тротуары
Установка бетонных бордюров 150х300мм</t>
  </si>
  <si>
    <r>
      <rPr>
        <b/>
        <sz val="9"/>
        <rFont val="Arial Armenian"/>
        <family val="2"/>
      </rPr>
      <t>Проезжая часть</t>
    </r>
    <r>
      <rPr>
        <sz val="9"/>
        <rFont val="Arial Armenian"/>
        <family val="2"/>
      </rPr>
      <t>. Подготовка выравнивающего слоя толщиной 100 мм. из песчано-гравийной смеси</t>
    </r>
  </si>
  <si>
    <t>Уплотнение почвы слоем толщиной 30 см. с 6 проходами вибрационного катка</t>
  </si>
  <si>
    <t>Засыпка производится бульдозером с перемещением на расстояние до 50 м. на</t>
  </si>
  <si>
    <t>Перенос того же на расстояние 4 км до заряда</t>
  </si>
  <si>
    <t>Разработка обратной засыпки в резерве экскаватором, погрузка на самосвал</t>
  </si>
  <si>
    <t>Перевозка того же на расстояние 4 км</t>
  </si>
  <si>
    <t>Снос существующего покрытия и фундамента экскаватором с объемом ковша 0,65 куб.м., погрузка на самосвал</t>
  </si>
  <si>
    <t xml:space="preserve">12. Благоустройство
</t>
  </si>
  <si>
    <t>Автоматический выключатель однополюсный 25А</t>
  </si>
  <si>
    <t>Автоматический выключатель трехполюсный 25А</t>
  </si>
  <si>
    <t>Автоматический выключатель трехполюсный 32А</t>
  </si>
  <si>
    <t>Панель освещения металлическая на 12 модулей</t>
  </si>
  <si>
    <t>Диаметр 5 мм. жесткая виниловая труба</t>
  </si>
  <si>
    <t>Монтаж огнестойкого кабеля ВВГнг-1 сечением 5х4мм2.</t>
  </si>
  <si>
    <t>Масляная живопись металлических столбов</t>
  </si>
  <si>
    <t>Бетонирование опор бетоном класса В-15</t>
  </si>
  <si>
    <t>Диаметр 50 мм. жесткая виниловая труба</t>
  </si>
  <si>
    <t>Сигнальная лента шириной 300 мм.</t>
  </si>
  <si>
    <t>Песок</t>
  </si>
  <si>
    <t>Изготовление грядки в траншеи из песка</t>
  </si>
  <si>
    <t>Кабель силовой алюминиевый АВВГ-1,0 сечением 4х16мм2.</t>
  </si>
  <si>
    <t>Металлическая труба Φ50мм для прокладки кабеля в опоре</t>
  </si>
  <si>
    <t>Медная проволока 3х2,5мм ППВ-380</t>
  </si>
  <si>
    <t>Разделитель коробок, с зажимом, для установки на столб</t>
  </si>
  <si>
    <t>Автоматический выключатель 1 полюс 6А</t>
  </si>
  <si>
    <t>Светильник для наружного освещения, светодиодный 100 Вт IP65</t>
  </si>
  <si>
    <t>Опорная колонна из стальной трубы Φ159мм h=8м с 1 кронштейном</t>
  </si>
  <si>
    <t>Вывоз излишков грунта на расстояние до 4 км.</t>
  </si>
  <si>
    <t>Уплотнение грунта пневматической ручной трамбовкой</t>
  </si>
  <si>
    <t>Засыпка грунта бульдозером</t>
  </si>
  <si>
    <t>Копка ямы 0,5х0,5х1,0(h) (20шт)</t>
  </si>
  <si>
    <t>Рытье траншеи в грунтах III категории экскаватором с емкостью ковша 0,25м3, обратная засыпка</t>
  </si>
  <si>
    <t>11. Наружное освещение территории</t>
  </si>
  <si>
    <t>Покраска труб антикоррозийным лаком 2 раза</t>
  </si>
  <si>
    <t>Теплоизоляция труб фольгой</t>
  </si>
  <si>
    <t>с минеральной ватой 50мм</t>
  </si>
  <si>
    <t>То же, антикоррозийная изоляция труб Ф32мм</t>
  </si>
  <si>
    <t>То же, антикоррозийная изоляция труб Φ57x3мм</t>
  </si>
  <si>
    <t>Монтаж стальных водогазопроводных труб Φ25мм</t>
  </si>
  <si>
    <t>Монтаж стальных водогазопроводных труб Φ40мм</t>
  </si>
  <si>
    <t>Монтаж стальной электросварной трубы 133х4мм</t>
  </si>
  <si>
    <t>Боковая гидроизоляция рубероидом</t>
  </si>
  <si>
    <t>Гидроизоляция стен и полов битумной мастикой (2 раза)</t>
  </si>
  <si>
    <t>Выполнение монолитных бетонных частей стенок каналов и плит из бетона класса В-30</t>
  </si>
  <si>
    <t>Неподвижные опоры стальная балка N14 из швеллеров L=1,6м 76шт</t>
  </si>
  <si>
    <t>Монтаж бетонных опорных площадок под трубопровод ОП2</t>
  </si>
  <si>
    <t>Монтаж сборных железобетонных каналов и плит Л11-15/2 (10 шт.), Л11д-15/2 (3 шт.), Лу11-15/2 (2 шт.), П11-8 (12 шт.), П11д-8 (7 шт.)</t>
  </si>
  <si>
    <t>10. Тепловая сеть</t>
  </si>
  <si>
    <t>Разработка грунтов IV категории экскаватором с емкостью ковша 0,5 куб.м., обратная засыпка</t>
  </si>
  <si>
    <t>Засыпка траншеи бульдозерами</t>
  </si>
  <si>
    <t>Утрамбовка того же пневматической ручной трамбовкой</t>
  </si>
  <si>
    <t>Подготовка основания под трубопроводы из песка</t>
  </si>
  <si>
    <t>Подготовка фундамента высотой 1м из песка</t>
  </si>
  <si>
    <t>Крышка люка 1400х900мм из листа толщиной 2,5мм</t>
  </si>
  <si>
    <t>Подготовка технологического колодца с использованием бетона класса В-15</t>
  </si>
  <si>
    <t>Крышка люка из листового металла толщиной 2,5 мм 400 мм</t>
  </si>
  <si>
    <t>Монтаж электросварных стальных труб Φ426x10мм</t>
  </si>
  <si>
    <t>арматура P8mm</t>
  </si>
  <si>
    <t>арматура ö8мм</t>
  </si>
  <si>
    <t>Выполнение железобетонного основания из бетона класса В-15</t>
  </si>
  <si>
    <t>Выполнение бетонного основания из бетона класса В-7,5</t>
  </si>
  <si>
    <t>Бетонирование пола бетоном класса В-7,5</t>
  </si>
  <si>
    <t>Вывоз излишков грунта на расстояние 6 км.</t>
  </si>
  <si>
    <t>Разработка грунта IV категории с обратной засыпкой экскаватором (для установки резервуара)</t>
  </si>
  <si>
    <t>Песчаная засыпка толщиной 30 см</t>
  </si>
  <si>
    <t>Засыпка грунта III категории вручную, трамбовка</t>
  </si>
  <si>
    <t>Разработка грунта III категории с обратной засыпкой экскаватором</t>
  </si>
  <si>
    <t>Очистка и покраска труб и резервуара масляной краской 2 раза</t>
  </si>
  <si>
    <t>гидравлические испытания трубопровода</t>
  </si>
  <si>
    <t>Продувочная очистка труб</t>
  </si>
  <si>
    <t>Монтаж стального водогазопровода Φ40мм</t>
  </si>
  <si>
    <t>Стальной лист толщиной 5 мм</t>
  </si>
  <si>
    <t>Угольник  90± ö50 мм  (отвод)</t>
  </si>
  <si>
    <t>Угольник90 х 100 мм</t>
  </si>
  <si>
    <t>Труба вентиляции бака Φ57x3мм</t>
  </si>
  <si>
    <t>Фланец ö150мм</t>
  </si>
  <si>
    <t>Тот же  ö80мм</t>
  </si>
  <si>
    <t>Тот же,  ö50мм</t>
  </si>
  <si>
    <t>Тот же, 90? Р50мм</t>
  </si>
  <si>
    <t>Впускные и выпускные трубы Φ89x3 мм</t>
  </si>
  <si>
    <t>Измерительное отверстие, короткая труба Φ159x4.5 L=0.2м   (патрубок)</t>
  </si>
  <si>
    <t xml:space="preserve"> (люк замерный)</t>
  </si>
  <si>
    <t>Бак для жидкого топлива емкостью 5 куб.м. 2 шт.</t>
  </si>
  <si>
    <t>Установка бака для жидкого топлива, 2 шт., емкостью 5 куб.м.</t>
  </si>
  <si>
    <t>Подключение к существующей сети 250x300мм</t>
  </si>
  <si>
    <t>Антикоррозийная покраска металлических элементов</t>
  </si>
  <si>
    <t>Металлические лестницы</t>
  </si>
  <si>
    <t>Стальные соединительные элементы в колодцах</t>
  </si>
  <si>
    <t>(сейсмичность 9 баллов)</t>
  </si>
  <si>
    <t>1,2х1,2х0,22(հ) թուջե մտոցով </t>
  </si>
  <si>
    <t>Железобетонные кольца люков Φ1000мм h=0,5м и h=1,0м</t>
  </si>
  <si>
    <t>Строительство круглых канализационных колодцев с использованием сборных стальных колец, диаметром 1000 мм, высотой 1,5 м</t>
  </si>
  <si>
    <t>Монтаж полиэтиленовой гофрированной канализационной трубы Ф250мм с резиновыми компрессионными кольцами, с испытанием</t>
  </si>
  <si>
    <t>Монтаж полиэтиленовой гофрированной канализационной трубы Ф200мм с резиновыми компрессионными кольцами, с испытанием</t>
  </si>
  <si>
    <t>Подготовка основания под трубопровод из песка</t>
  </si>
  <si>
    <t>Засыпка траншеи привезенным песчаным грунтом вручную, трамбовка</t>
  </si>
  <si>
    <t>Транспортировка того же на объект на расстоянии 4 км</t>
  </si>
  <si>
    <t>Разработка песчаного грунта, необходимого для засыпки карьера экскаватором, погрузка на автотранспорт</t>
  </si>
  <si>
    <t>Транспортировка вынутого грунта на расстояние 4 км.</t>
  </si>
  <si>
    <t>Рытье траншеи экскаватором, погрузка на автомобили</t>
  </si>
  <si>
    <t>Снос и восстановление существующих бордюров</t>
  </si>
  <si>
    <t>Восстановление того же самого</t>
  </si>
  <si>
    <t>Снос существующего асфальтового покрытия</t>
  </si>
  <si>
    <t>8. Внешняя ливневая канализация</t>
  </si>
  <si>
    <t>Подключение к существующей сети 150x150мм</t>
  </si>
  <si>
    <t>Стальные соединительные элементы в скважинах (сейсмика 9 баллов)</t>
  </si>
  <si>
    <t>Сборная железобетонная плита перекрытия 1,2x1,2x0,22(h) с чугунной вставкой</t>
  </si>
  <si>
    <t>Монтаж полиэтиленовой гофрированной канализационной трубы Ф150мм с резиновыми компрессионными кольцами, с испытанием</t>
  </si>
  <si>
    <t>Выемка песчаного грунта, необходимого для засыпки карьера, экскаватором, погрузка на автотранспорт.</t>
  </si>
  <si>
    <t>7. Внешняя бытовая канализация</t>
  </si>
  <si>
    <t>Фильтр для воды P40мм</t>
  </si>
  <si>
    <t>Переход полиэтиленовый на американскую трубу Φ40мм</t>
  </si>
  <si>
    <t>Установка счетчика воды DN40мм, с калибровкой</t>
  </si>
  <si>
    <t>Подключение водомера в колодце Φ40мм Установка шаровых кранов DN40мм</t>
  </si>
  <si>
    <t>Подключение к существующей сети Φ70х90мм</t>
  </si>
  <si>
    <t>Сборная железобетонная плита перекрытия 1,8x1,8x0,22(h) с чугунной вставкой</t>
  </si>
  <si>
    <t>Железобетонные кольца люков Φ1500мм h=0,5м и h=1,0м</t>
  </si>
  <si>
    <t>Сборная железобетонная плита 1,8x1,8x0,22(h) с чугунной вставкой</t>
  </si>
  <si>
    <t>Круглый колодец из сборных бетонных колец, диаметр 1500 мм, высота 1,5 м</t>
  </si>
  <si>
    <t xml:space="preserve">Монтаж и испытание полиэтиленовых напорных труб Φ70мм  PE   </t>
  </si>
  <si>
    <t>Обработка песчаного грунта, необходимого для засыпки в шахте, экскаватором, погрузка на автомобили</t>
  </si>
  <si>
    <t>Стальная полоса 40x4мм</t>
  </si>
  <si>
    <t>Труба металлопластиковая ПВХ Φ25мм</t>
  </si>
  <si>
    <t>Труба металлопластиковая Փ20мм</t>
  </si>
  <si>
    <t>Гибкая труба ПВХ Փ40мм</t>
  </si>
  <si>
    <t>Гибкая труба ПВХ Փ25мм</t>
  </si>
  <si>
    <t>Гибкая труба ПВХ Փ20мм</t>
  </si>
  <si>
    <t>Монтаж огнестойкого кабеля ВВГнгLS-1000 сечением 4х10мм2.</t>
  </si>
  <si>
    <t>Монтаж огнестойкого кабеля ВВГнгLS-1000 сечением 5х10мм2.</t>
  </si>
  <si>
    <t>Монтаж огнестойкого кабеля ВВГнгLS-1000 сечением 4х4мм2.</t>
  </si>
  <si>
    <t>Монтаж огнестойкого кабеля ВВГнгLS-1000 сечением 5х4мм2.</t>
  </si>
  <si>
    <t>Монтаж огнестойкого кабеля ВВГнгLS-1000 сечением 4х2,5мм2.</t>
  </si>
  <si>
    <t>Монтаж огнестойкого кабеля ВВГнгLS-1000 сечением 5х2,5мм2.</t>
  </si>
  <si>
    <t>Монтаж огнестойкого кабеля ВВГнгLS-1000 сечением 3х2,5мм2.</t>
  </si>
  <si>
    <t>Магнитный привод ПМЛ-122002 25А (нереверсивный)</t>
  </si>
  <si>
    <t>Магнитный привод ПМЛ-122002 40А (нереверсивный)</t>
  </si>
  <si>
    <t>Магнитный привод ПМЛ-122002 10А (нереверсивный)</t>
  </si>
  <si>
    <t>Трехполюсный выключатель 50А</t>
  </si>
  <si>
    <t>Трехполюсный выключатель 32А</t>
  </si>
  <si>
    <t>Трехполюсный выключатель 25</t>
  </si>
  <si>
    <t>Однополюсный выключатель 25А</t>
  </si>
  <si>
    <t>Трехполюсный выключатель 80А</t>
  </si>
  <si>
    <t>Щит распределительный металлический на 72 модуля (600x550x135)мм</t>
  </si>
  <si>
    <t>Трансформатор тока ТК-20</t>
  </si>
  <si>
    <t>Электронный счетчик 2-х тарифный 380В 5А</t>
  </si>
  <si>
    <t>Распределительная коробка</t>
  </si>
  <si>
    <t>Коробка для выключателей и розеток</t>
  </si>
  <si>
    <t>Выключатель 250В 6А, двухконтактный, герметичный</t>
  </si>
  <si>
    <t>Выключатель 250В 6А, герметичный</t>
  </si>
  <si>
    <t>Розетка 2-контактная 16А, с заземляющим контактом</t>
  </si>
  <si>
    <t>Кронштейн и крючок для подвешивания ламп</t>
  </si>
  <si>
    <t>ЯТП-0,25 фирменная коробка трансформатора</t>
  </si>
  <si>
    <t>Подвесной светодиодный светильник 30Вт взрывозащищенный ВЗГ-100</t>
  </si>
  <si>
    <t>Светодиодный настенный светильник 20 Вт  LED  IP44</t>
  </si>
  <si>
    <t xml:space="preserve">Потолочный светильник со светодиодной лампой 35 Вт  LED  IP65 </t>
  </si>
  <si>
    <t>Потолочный светильник со светодиодной лампой 35Вт LED IP65 на кронштейне</t>
  </si>
  <si>
    <t>Покраска газопровода 2 раза</t>
  </si>
  <si>
    <t>Заглушка ö273x7мм  (заглушка)</t>
  </si>
  <si>
    <t>Металл для армирования труб</t>
  </si>
  <si>
    <t>Испытание газопровода</t>
  </si>
  <si>
    <t>Продувочная очистка газопровода</t>
  </si>
  <si>
    <t>U-образный жидкостный манометр</t>
  </si>
  <si>
    <t>То же, 11Б12бк П15мм</t>
  </si>
  <si>
    <t>Клапан переходной пробковый 11ч3бк, Ш20</t>
  </si>
  <si>
    <t xml:space="preserve">Защелка фланцевая  ду100мм  </t>
  </si>
  <si>
    <t>Корпус из сварной стальной трубы Φ133x4мм L=0,2м</t>
  </si>
  <si>
    <t>Монтаж стальных труб газоснабжения Φ25мм</t>
  </si>
  <si>
    <t>Коллектор из сварных стальных труб Φ159x4,5мм l=3,8м</t>
  </si>
  <si>
    <t>Шкафная станция регулятора давления газа со счетчиком расхода газа ГСА-100 МТ G=100 куб.м/час</t>
  </si>
  <si>
    <t>Монтаж канализационных труб ПВХ Φ110мм, с испытанием</t>
  </si>
  <si>
    <t>Установка трапа Փ 100 мм</t>
  </si>
  <si>
    <t xml:space="preserve">То же, ö89x3,0мм  </t>
  </si>
  <si>
    <t xml:space="preserve">То же, ö57x3,0мм  </t>
  </si>
  <si>
    <t xml:space="preserve">То же, ö20мм  </t>
  </si>
  <si>
    <t xml:space="preserve">То же, ö15мм  </t>
  </si>
  <si>
    <t>То же,  ö57x3мм    È=0,2м</t>
  </si>
  <si>
    <t>То же, ö80мм</t>
  </si>
  <si>
    <t>То же, ö50мм</t>
  </si>
  <si>
    <t>То же,ö 80мм   (отвод)</t>
  </si>
  <si>
    <t>То же,ö 50мм   (отвод)</t>
  </si>
  <si>
    <t>То же  руками и подъемником на автомобилях.</t>
  </si>
  <si>
    <t>То же с бульдозерами и трамбовкой пневматической ручной трамбовкой.</t>
  </si>
  <si>
    <t>То же с руками и подъемником на автомобилях.</t>
  </si>
  <si>
    <t>То же, ö32мм</t>
  </si>
  <si>
    <t>То же с погрузкой на автомобили</t>
  </si>
  <si>
    <t>То же, 219x6мм</t>
  </si>
  <si>
    <t>То же с погрузкой на самосвал</t>
  </si>
  <si>
    <t>Ручная выемка грунтов IV категории в траншее</t>
  </si>
  <si>
    <t>установка Стальной сварной трубы ö57x3,5мм</t>
  </si>
  <si>
    <t>Защелка ö50мм</t>
  </si>
  <si>
    <t>Пожарный гидрант с соединительной головкой Φ50 мм, шлангом 20 м и противопожарным коробом</t>
  </si>
  <si>
    <t>Гидравлические испытания трубопроводов</t>
  </si>
  <si>
    <t>Подготовка бетонных фундаментов под насосы из бетона класса В-15</t>
  </si>
  <si>
    <t>Покраска труб и бака масляной краской 2 раза</t>
  </si>
  <si>
    <t>Гибкая труба ö20мм, L=0,3м</t>
  </si>
  <si>
    <t>Гибкая труба  ö32мм,  L=0,3м</t>
  </si>
  <si>
    <t>То же,  ö32мм</t>
  </si>
  <si>
    <t>То же, ö25мм</t>
  </si>
  <si>
    <t>То же,  ö20мм</t>
  </si>
  <si>
    <t>мм</t>
  </si>
  <si>
    <t>ë³É µ³½³Éï 30мм</t>
  </si>
  <si>
    <t>ë³É µ³½³Éï 40мм</t>
  </si>
  <si>
    <t>µ³½³Éï» Ã³ë³Ï 90мм</t>
  </si>
  <si>
    <t xml:space="preserve"> мм</t>
  </si>
  <si>
    <t xml:space="preserve">÷ñ÷ñ³åáÉÇ-ëïÇñáÉ 120мм </t>
  </si>
  <si>
    <t>Ë³мм³ñ</t>
  </si>
  <si>
    <t>ë³É µ³½³Éï» 80мм</t>
  </si>
  <si>
    <t>ë³É µ³½³Éï» 30мм</t>
  </si>
  <si>
    <t>То же,   ö50мм</t>
  </si>
  <si>
    <t>То же, ö20мм</t>
  </si>
  <si>
    <t>То же, ö15мм</t>
  </si>
  <si>
    <t xml:space="preserve">ïáõ÷ Ó=0.7мм </t>
  </si>
  <si>
    <t xml:space="preserve">O¹³ï³ñ Ó=0.5мм </t>
  </si>
  <si>
    <t xml:space="preserve"> ë¨ ÃÇÃ»Õ Ó=1.2мм </t>
  </si>
  <si>
    <t xml:space="preserve">ë¨ ÃÇÃ»Õ Ó=1.2мм </t>
  </si>
  <si>
    <t xml:space="preserve"> ö8мм Ñ³ëï. óÇÝÏ³å³ï åáÕå³ï</t>
  </si>
  <si>
    <t>ËáÕáí³Ï d=20мм</t>
  </si>
  <si>
    <t>То же,  ö80мм</t>
  </si>
  <si>
    <t>То же,  ö65мм</t>
  </si>
  <si>
    <t>То же,  ö50мм</t>
  </si>
  <si>
    <t>То же,   ö80мм</t>
  </si>
  <si>
    <t>То же,   ö32мм</t>
  </si>
  <si>
    <t>То же,   ö65мм</t>
  </si>
  <si>
    <t>То же, ö89x3мм</t>
  </si>
  <si>
    <t>То же, ö76x3мм</t>
  </si>
  <si>
    <t>То же,  ö15мм</t>
  </si>
  <si>
    <t>То же, ö57x3мм</t>
  </si>
  <si>
    <t>То же,  ö377x10мм</t>
  </si>
  <si>
    <t>Ã»ñÃ Ó=5мм</t>
  </si>
  <si>
    <t>То же,  ö25мм</t>
  </si>
  <si>
    <t>То же,  ö40мм</t>
  </si>
  <si>
    <t>ËáÕáí³Ï d=25мм</t>
  </si>
  <si>
    <t>Клапан запорный быстродействующий с электроприводом ö100мм НефтеГазСервис 370,586,00</t>
  </si>
  <si>
    <t>отвод 90± ö100мм  (отвод)</t>
  </si>
  <si>
    <t>åáÕå. Ã»ñÃ 2,5мм</t>
  </si>
  <si>
    <t>ËáÕáí³Ï ö159мм</t>
  </si>
  <si>
    <t>ËÇ×  40-70мм</t>
  </si>
  <si>
    <t>ËÇ×  10-20мм</t>
  </si>
  <si>
    <t>Монтаж стального водогазопроводаö50мм</t>
  </si>
  <si>
    <t>Обратный клапан ö32</t>
  </si>
  <si>
    <t>Переходной пробковый клапан11б6бк, ö40мм</t>
  </si>
  <si>
    <t>Фильтр жидкого топлива Φ32мм G=0.98 емкость</t>
  </si>
  <si>
    <t>Насос G=0,98м3/ч H=20с 4AX80A-4 N=1,1кВт n=1420об/мин</t>
  </si>
  <si>
    <t>Суточный бак для жидкого топлива из листовой стали толщиной 2 мм, размерами 800x1200x900(h)</t>
  </si>
  <si>
    <t>Установка расходного бака для жидкого топлива из листовой стали толщиной 2 мм, размерами 800х1200х900(h)</t>
  </si>
  <si>
    <t>5-3. подача жидкого топлива котельной (внутренняя часть)</t>
  </si>
  <si>
    <t>5-2. термомеханический
часть котельной , Трубопроводы иарматура</t>
  </si>
  <si>
    <t>1. Термомеханическая часть 
Монтаж автоматизированных водяных котлов мощностью Q=315 (340,2) кВт с комбинированными газовыми и жидкотопливными горелками и щитом управления для отопления и вентиляции</t>
  </si>
  <si>
    <t>Монтаж автоматизированных  водяных котлов мощностью Q=150 (163,1) кВт, с комбинированными газовыми и жидкотопливными горелками и щитом управлени ядля  горячего водоснабжения</t>
  </si>
  <si>
    <t>Циркуляционный насос котла (Q=150 кВт) модель DPH 120/250.40T(сдвоенный) G=2,5 км/ч, H=11,2 м, N=536--339 Вт, (трехфазный) n=2780---2080 об/мин DAB</t>
  </si>
  <si>
    <t xml:space="preserve">Циркуляционный насос воды Первичного контура котла  (Q=315 кВт) модель DPH 120/340.65T (сдвоенный) G=18 л.с./ч, H=10,5 м, N=1275--934 Вт, (трехфазный) n=2880---2520 об/мин DAB
</t>
  </si>
  <si>
    <t>Насос циркуляционный водяной для систем отопления и вентиляции медицинского центра ИРАП-40-315Б G=30км/ч, H=28м, N=5,5кВт, n=1450об/мин</t>
  </si>
  <si>
    <t>Циркуляционный насос для чиллера модель IRAP-40-315A G=44м3/ч, H=25,6м, N=9,2кВт, n=1450об/мин</t>
  </si>
  <si>
    <t>Насос циркуляции воды для системы горячего водоснабжения модель ИРАП-32-250А G=2,5км/ч, H=23,5м, N=2,2кВт, n=1450об/мин</t>
  </si>
  <si>
    <t>Мембранный расширительный бак Py=10кг/см2, V=600л, Φ750мм, H=1830мм Reflex G</t>
  </si>
  <si>
    <t>Сепаратор микропузырьков воды SPIROVENT AIR P125</t>
  </si>
  <si>
    <t>Сетка из оцинкованного листового металла с отверстиями 10х10 мм</t>
  </si>
  <si>
    <t>Стальная решетка 1500x500мм</t>
  </si>
  <si>
    <t>5. Вентиляция Воздуховод из оцинкованного листового металла b=0,7мм P400мм</t>
  </si>
  <si>
    <t>Стальной лист Ó=3мм для опор</t>
  </si>
  <si>
    <t>То же, ö50мм для других устройств</t>
  </si>
  <si>
    <t>Труба для опор коллекторов Φ100мм</t>
  </si>
  <si>
    <t>Изготовление бетонных свай для водонагревателей и насосных свай из бетона класса В-15</t>
  </si>
  <si>
    <t>Стальной лист Ó=5мм для опор</t>
  </si>
  <si>
    <t>Труба Φ100мм для опор коптильни</t>
  </si>
  <si>
    <t>Покраска дымоходов огнестойкой краской 2 раза</t>
  </si>
  <si>
    <t>Воздуховод 300х400мм из стального листа толщиной 3,0мм</t>
  </si>
  <si>
    <t>Монтаж стальных сварных фасонных деталей отвод, переход)</t>
  </si>
  <si>
    <t>3. Дымоходы
Дымоход из сварных стальных труб ö219x6мм</t>
  </si>
  <si>
    <t>Для крепления металлических труб</t>
  </si>
  <si>
    <t>Покраска неизолированных труб масляной краской 2 раза</t>
  </si>
  <si>
    <t>Теплоизоляция труб  Ó=10мм   108x4мм</t>
  </si>
  <si>
    <t>Покраска изолированных труб антикоррозийным лаком 2 раза</t>
  </si>
  <si>
    <t>Гибкая труба  40мм  L=0,3м</t>
  </si>
  <si>
    <t>Гибкая труба  89x3мм , L=0,3м</t>
  </si>
  <si>
    <t>Гибкая труба  ö133x4мм,  L=0,3м</t>
  </si>
  <si>
    <t>Монтаж стального водогазопровода ö40мм</t>
  </si>
  <si>
    <t>Труба стальная электросварная ö133x4,0мм</t>
  </si>
  <si>
    <t>Воронка  из 2мм листового металла P150мм h=200</t>
  </si>
  <si>
    <t xml:space="preserve">Фланец ö125 мм  </t>
  </si>
  <si>
    <t xml:space="preserve">угольник 90 ±ö125 мм </t>
  </si>
  <si>
    <t>Ртутный термометр</t>
  </si>
  <si>
    <t>Манометр с трехходовым краном P15мм</t>
  </si>
  <si>
    <t xml:space="preserve">Автоматический воздухоотводчик  ö20мм </t>
  </si>
  <si>
    <t>Сепаратор грязи Py 10, ö125мм У-образный</t>
  </si>
  <si>
    <t xml:space="preserve">угольник 45 ±ö100 мм </t>
  </si>
  <si>
    <t>Обратный клапан  ö125мм  19ч21бр</t>
  </si>
  <si>
    <t>Предохранительный клапан на котле, пружина 17с12нж, диаметр 40мм</t>
  </si>
  <si>
    <t>Клапан, переходная заглушка 11b6bk, Φ40мм</t>
  </si>
  <si>
    <t>2. Трубопроводы и арматура
Защелка с ручной регулировкой, фланцевая, диаметр 100 мм, 30 шт.</t>
  </si>
  <si>
    <t>Распределительные и сборные коллекторы из сварных стальных труб Ф219x6мм</t>
  </si>
  <si>
    <t>Чиллер NECS/B1004 с холодопроизводительностью Q=255кВт</t>
  </si>
  <si>
    <t>Магнитный поляризатор воды MPV MWS G=1--7км/ч Dy25мм</t>
  </si>
  <si>
    <t>Пластинчатый теплообменник вода-вода с тепловой мощностью Q=150 кВт</t>
  </si>
  <si>
    <t>Гидравлическая стрела CALEFFI Dy=80мм</t>
  </si>
  <si>
    <t xml:space="preserve">Сепаратор  Гряз ö150мм (сер.5.903-13) </t>
  </si>
  <si>
    <t>Обработкагрунта IV класса с емкостью ковша 0,5 куб.м. экскаваторные работы</t>
  </si>
  <si>
    <t xml:space="preserve">То же, с погрузкой на самосвал </t>
  </si>
  <si>
    <t>фундаменты                                                        
Приготовление бетонной подготовки слоя бетона класса В 7,5</t>
  </si>
  <si>
    <t>арматура ö6, ö8A240C</t>
  </si>
  <si>
    <t>арматура  ö8A240C</t>
  </si>
  <si>
    <t>арматура</t>
  </si>
  <si>
    <t>арматура ö12A500C</t>
  </si>
  <si>
    <t>арматура ö18A500C</t>
  </si>
  <si>
    <t>арматура  ö6, ö8A240C</t>
  </si>
  <si>
    <t>арматура ö10A500C</t>
  </si>
  <si>
    <t>арматура ö16A500C</t>
  </si>
  <si>
    <t>арматура ö20A500C</t>
  </si>
  <si>
    <t>арматура  ö6A240C</t>
  </si>
  <si>
    <t xml:space="preserve">арматура </t>
  </si>
  <si>
    <t xml:space="preserve">арматура  </t>
  </si>
  <si>
    <t xml:space="preserve">арматура ö10A500c </t>
  </si>
  <si>
    <t>арматура ö6A240</t>
  </si>
  <si>
    <t>Изготовление монолитных железобетонных колонн из бетона марки В-25</t>
  </si>
  <si>
    <t>Изготовление железобетонных ленточных фундаментов из бетона класса В-25</t>
  </si>
  <si>
    <t>Изготовление монолитных железобетонных балок высотой 400 мм с использованием бетона класса В-25</t>
  </si>
  <si>
    <t>Установка металлических вставок</t>
  </si>
  <si>
    <t>Возведение монолитных железобетонных стен толщиной 200 мм С бетоном класса В-25</t>
  </si>
  <si>
    <t>Возведение стен из пустотелых бетонных блоков толщиной 200 мм</t>
  </si>
  <si>
    <t>Vozvedeniye sten iz pustotelykh betonnykh</t>
  </si>
  <si>
    <t>Заполнение отверстий в блоках бетоном марки В-12,5</t>
  </si>
  <si>
    <r>
      <rPr>
        <b/>
        <sz val="9"/>
        <rFont val="Arial Armenian"/>
        <family val="2"/>
      </rPr>
      <t xml:space="preserve"> кровля   </t>
    </r>
    <r>
      <rPr>
        <sz val="9"/>
        <rFont val="Arial Armenian"/>
        <family val="2"/>
      </rPr>
      <t xml:space="preserve">
Производство монолитных железобетонных плит перекрытия из бетона марки В-25</t>
    </r>
  </si>
  <si>
    <t>Дымоходная труба 
Изготовлениемонолитного железобетонного фундамента под дымовую трубу из бетона класса В-15</t>
  </si>
  <si>
    <t>Монтаж стальной дымоходной трубы Φ377x10мм</t>
  </si>
  <si>
    <t>Установка накладок на том же</t>
  </si>
  <si>
    <t>Покраска металлических элементов антикоррозийной краской, с грунтовкой</t>
  </si>
  <si>
    <t>Гравийные полы Подготовка подготовительного слоя толщиной 200 мм. с глухим стуком</t>
  </si>
  <si>
    <t>Подготовка бетонного слоя толщиной 100 мм. Изготовлен из бетона класса В-7,5, армирован сеткой 3Бп-1 с ячейками 100х100 мм.</t>
  </si>
  <si>
    <t>Двухслойная гидроизоляция MasterTileWP 667</t>
  </si>
  <si>
    <t>Цементный выравнивающий слой толщиной 35 мм.</t>
  </si>
  <si>
    <t>Монтаж керамической плитки методом приклеивания (толщина не менее 10 мм)</t>
  </si>
  <si>
    <t xml:space="preserve"> Реализация плинтусовтого же , путем склеивания</t>
  </si>
  <si>
    <t>Монтаж алюминиевых, 4М-16-4М стеклопакетов - открывающаяся часть</t>
  </si>
  <si>
    <t>Монтаж алюминиевых, 4М-16-4М стеклопакетов - неоткрывающаяся часть</t>
  </si>
  <si>
    <t>Крыша Выполнение ската кровли из шлакобетона, средняя толщина 80 мм.</t>
  </si>
  <si>
    <t>Подготовка цементного выравнивающего слоя толщиной 20 мм.</t>
  </si>
  <si>
    <t>Двухслойная битумная гидроизоляция кровли с рулонным материалом, верхний слой гранулированный, грунтовочная смазка паста покрытие</t>
  </si>
  <si>
    <t>То же, двухслойная гидроизоляция парапета
с покрытием из пасты</t>
  </si>
  <si>
    <t>Ведро металлическое с лакокрасочным покрытием, оцинкованное цвет листового металла RAL 7021</t>
  </si>
  <si>
    <t>Наружные подоконники (оцинкованный листовой металл) с лакокрасочным покрытием) цвет RAL 7021</t>
  </si>
  <si>
    <t>Внутренняя отделка Оштукатуривание стен цементно-песчаным раствором</t>
  </si>
  <si>
    <t>Штукатурный цемент для дверных и оконных рам. с раствором</t>
  </si>
  <si>
    <t>Покраска стен водоэмульсионной краской</t>
  </si>
  <si>
    <t>Наружная отделка. Наружная облицовка стен толщиной 30 мм. базальтовыми плитами толщиной 50 мм на цементно-песчаном растворе. с армированием Y3TR-1 сетка 100x100</t>
  </si>
  <si>
    <t>Потолочная обшивка толщиной 30 мм. с базальтовыми плитами, крепление клеем LITOKOL</t>
  </si>
  <si>
    <t>4․ Солнечная фотоэлектрическая установка с установленной мощностью 67 кВт</t>
  </si>
  <si>
    <t>Солнечная фотоэлектрическая система Установка солнечной панели 335 Вт моно</t>
  </si>
  <si>
    <t>Монтаж опор панелей (квадратная стальная труба 40х40х4мм L=1500мм, листовой металл 150х150х6мм)</t>
  </si>
  <si>
    <t xml:space="preserve">Выкапывание грунта в ямах вручную для опор панелей </t>
  </si>
  <si>
    <t>Установка преобразователя (инвертора) 380в, 60кВт Growatt МАКС 60КТЛ3ЛВ</t>
  </si>
  <si>
    <t>Бетонирование опор бетоном класса В-7,5</t>
  </si>
  <si>
    <t>Алюминиевые профили</t>
  </si>
  <si>
    <t>Алюминиевая деталь ¸-1  N-04</t>
  </si>
  <si>
    <t>Алюминиевая деталь ¸-2  N-05</t>
  </si>
  <si>
    <t>Алюминиевая деталь S-003.1</t>
  </si>
  <si>
    <t>Алюминиевая детальÉ S-003.2</t>
  </si>
  <si>
    <t>Монтаж каркаса</t>
  </si>
  <si>
    <t>каркас
 Оцинкованный кабельный канал 5x100мм</t>
  </si>
  <si>
    <t>Другие материалы</t>
  </si>
  <si>
    <t>Электрическая часть
Металлический ящик 800x650x250мм IP65</t>
  </si>
  <si>
    <t xml:space="preserve">Трехполюсный автоматический выключатель, переменный ток   125²     </t>
  </si>
  <si>
    <t>Трехполюсный автоматический выключатель, переменный ток   100²</t>
  </si>
  <si>
    <t>Автоматический выключатель 4-полюсный, постоянный ток 10А</t>
  </si>
  <si>
    <t>Устройство защиты от импульсного перенапряжения 2-полюсное (1Л+Н) СПД</t>
  </si>
  <si>
    <t>Ручная выемка грунта в траншеях</t>
  </si>
  <si>
    <t>Изготовление подстилки в траншее из песка 14см</t>
  </si>
  <si>
    <t>Кабель силовой алюминиевый 1,0кВ АВБбШв-1,0 3х70+1х35мм  с двумя разрезоми</t>
  </si>
  <si>
    <t>Медная проволока 4 кв.мм ПВ-1-380</t>
  </si>
  <si>
    <t>Муфта концевая кабельная 1кВ сечением 70мм2 (концевая) 1КВТпН-4х50</t>
  </si>
  <si>
    <t>Разъем MC4</t>
  </si>
  <si>
    <t>Труба ПВХ Φ100мм</t>
  </si>
  <si>
    <t>Труба ПВХ Φ50мм</t>
  </si>
  <si>
    <r>
      <rPr>
        <b/>
        <sz val="9"/>
        <rFont val="Arial Armenian"/>
        <family val="2"/>
      </rPr>
      <t xml:space="preserve">Громоотводы </t>
    </r>
    <r>
      <rPr>
        <sz val="9"/>
        <rFont val="Arial Armenian"/>
        <family val="2"/>
      </rPr>
      <t xml:space="preserve">                                        
IВыемка грунта III категории вручную в котловане</t>
    </r>
  </si>
  <si>
    <t>Ручная выемка грунта в траншее</t>
  </si>
  <si>
    <t>Сборка металлического столба h=10,2м из круглых стальных труб (Φ51x3,0мм L=1,0м, Φ76x4мм L=2,5м, Φ89x4мм L=2,5м, Φ127x6мм L=5,5м)</t>
  </si>
  <si>
    <t>покраска столва  масляной краской</t>
  </si>
  <si>
    <t>Schirtec S-AM установка молниеприемкa  на опорочный столб</t>
  </si>
  <si>
    <t>Бетонирование опорочного столба бетоном класса В-7,5</t>
  </si>
  <si>
    <t>Лист оцинкованный стальной, размер 40х4мм</t>
  </si>
  <si>
    <t>Зажим для проволоки из нержавеющей стали</t>
  </si>
  <si>
    <t>Зажим ламинированная сталь</t>
  </si>
  <si>
    <t>Монтаж заземлителей в грунте L=1,5*2м</t>
  </si>
  <si>
    <t xml:space="preserve">ØПроволока стальная омедненная ö8мм </t>
  </si>
  <si>
    <t>Стальной кол (заземления) омедненный ö16мм È=1,5м</t>
  </si>
  <si>
    <t>3․ Дизельный генератор 400в 300кВА</t>
  </si>
  <si>
    <t>Дизельный генератор 400В 50Гц 300кВА (240кВт) для наружной установки (с кожухом, глушителем)</t>
  </si>
  <si>
    <t>АВР Автоматический резервный выключатель питания 500А</t>
  </si>
  <si>
    <t>Трехфазный выключатель 25А</t>
  </si>
  <si>
    <t>Изготовление металлического забора с сеткой вокруг дизель-генератора Н=2м</t>
  </si>
  <si>
    <t>Подготовка бетонного фундамента под дизель-генератор Б-15 с классом бетона 6,26x3,43x0,2м</t>
  </si>
  <si>
    <t>Защитное заземление электрооборудования Ручная выемка грунта в траншее</t>
  </si>
  <si>
    <t>Засыпка того же с утрамбовкой</t>
  </si>
  <si>
    <t>Проводящая фольга из оцинкованной стали, 40x4 мм</t>
  </si>
  <si>
    <t>Уголок стальной оцинкованный 50х50х5мм Д=3,0м</t>
  </si>
  <si>
    <t>, Стационарная видеокамера внутреннего использования 2MP CMOS Sensor, 1080P@25fps, EXIR, 30m IR, EXIR Turret, ICR, 0.005 Lux/F1.2, 12VDC, Smart IR, True WDR,3D DNR, OSD Menu(Up the Coax), IP67, 2.8mm Lens，Support TVI/AHD/CVI/CVBS video signal output Hikvision DS-2CE76D3T-ITMF</t>
  </si>
  <si>
    <t>, Стационарная видеокамера наружного использования  2MP CMOS Sensor, 1080P@25fps, EXIR, 50m IR, Outdoor EXIR Bullet, ICR, 0.005 Lux/F1.2, 12VDC, Smart IR, True WDR, 3D DNR, OSD Menu(Up the Coax), IP67, 3.6 Lens，Support TVI/AHD/CVI/CVBS video signal output Hikvision DS-2CE16D3T-IT3F</t>
  </si>
  <si>
    <t xml:space="preserve"> Цифровой видеорегистратор 16 Turbo HD/AHD/Analog interface input, 16-ch video&amp;1-ch audio input, 2-ch IP video input, H.265/H.265+ compression, 2 SATA interfaces, CH01-04: 3MP @ 15fps, CH01-16:1920×1080P @15 fps, 4MP Lite@15fps/ch, 4K UHD output, support CVBS output, 380 1U case Hikvision DS-7216HQHI-K2</t>
  </si>
  <si>
    <t>, Жесткий диск 4ТБ 4TB/64MB(6Gb/s NCQ)/5900RPM/SATA3                       ST4000VX000-520</t>
  </si>
  <si>
    <t>Монитор LED 32", Монитор видеоконтроля 31.5" 1080P, HDMI/VGA input, view angle:178°/178°, 300cd/㎡, plastic casing, VESA, base bracket included, 7*24h                        Hikvision DS-D5032QE</t>
  </si>
  <si>
    <t>, Кабель CCTV 4+1</t>
  </si>
  <si>
    <t xml:space="preserve"> Гофрированная труба 20мм</t>
  </si>
  <si>
    <t>1-23․ ՏСистема видеонаблюдения</t>
  </si>
  <si>
    <t xml:space="preserve"> Источник бесперебойного питания 2000VA USB control, Auto Shut Down, 4х IEC-320 C13 socket, AVR (pure sine wave), Battery life 3~5 years PowerCom SMK-2000A</t>
  </si>
  <si>
    <t>Блок питания 12В15А с металлическим корпусом</t>
  </si>
  <si>
    <t>Обработка грунта III категории вручную 62м</t>
  </si>
  <si>
    <t>Погрузка излишков грунта в автомобили вручную</t>
  </si>
  <si>
    <t>Изготовление постели в траншее из песка</t>
  </si>
  <si>
    <t>Кабель силовой алюминиевый 1,0кВ АВВГ-1 сечением 4х185мм2.</t>
  </si>
  <si>
    <t>Кабель силовой алюминиевый 1,0кВ АВВГ-1 сечением 4х95мм2.</t>
  </si>
  <si>
    <t>Кабель силовой алюминиевый 1,0кВ АВВГ-1 сечением 4х50мм2.</t>
  </si>
  <si>
    <t>Соединитель концевой кабельный 1кВ сечением 185мм2 4КВТп-1-
185 (муфта концевая)</t>
  </si>
  <si>
    <t>Соединитель концевой кабельный 1кВ сечением 95.м2, 4КВТп-1-
95 (муфта концевая)</t>
  </si>
  <si>
    <t xml:space="preserve">2․ Внутриплощадочные низковольтные кабельные линии 0,4кв </t>
  </si>
  <si>
    <t>Соединитель концевой кабельный 1кВ сечением 50мм2, 4КВТп-1-
50  (муфта концевая)</t>
  </si>
  <si>
    <t xml:space="preserve"> кабеляьный Наконечник  для сечения 95мм2 </t>
  </si>
  <si>
    <t xml:space="preserve"> кабеляьный Наконечник для сечения 185 мм2</t>
  </si>
  <si>
    <t xml:space="preserve"> кабеляьный Наконечник  для сечения 50мм2</t>
  </si>
  <si>
    <t>Диаметр 100 мм. виниловая трубка</t>
  </si>
  <si>
    <t>Кабель UTP Cat 5E</t>
  </si>
  <si>
    <t>Гофрированная труба 16мм</t>
  </si>
  <si>
    <t>Приемный блок вызова медсестры ZKR Versatile nurse control panel</t>
  </si>
  <si>
    <t>Световой оповещатель вызова ZKR LAMP RED</t>
  </si>
  <si>
    <t>Вызывная кнопка ZKR Bed set unit</t>
  </si>
  <si>
    <t>Блок питания 12Վ1Ա</t>
  </si>
  <si>
    <t xml:space="preserve"> Эфирная антенна Delta</t>
  </si>
  <si>
    <t>Усилитель Terra Amplifire</t>
  </si>
  <si>
    <t>Разделитель 1x8 spliter</t>
  </si>
  <si>
    <t xml:space="preserve">RG6 Розетка телевизионная </t>
  </si>
  <si>
    <t>19" 6U настенная стойка Hyperline</t>
  </si>
  <si>
    <t xml:space="preserve"> сетевой коммутатор 24 порта 10/100Мб + 2 порта 1000Мб D-Link 1210-24</t>
  </si>
  <si>
    <t>Патч панель 24 порта Hyperline</t>
  </si>
  <si>
    <t>RJ45 Розетка компьютерная</t>
  </si>
  <si>
    <t xml:space="preserve"> Мини АТС 56 внут. и 8 внеш. Линий Panasonic TEM100</t>
  </si>
  <si>
    <t xml:space="preserve"> RJ11 Розетка телефонная</t>
  </si>
  <si>
    <t xml:space="preserve"> клеммная коробка на 100 пар krone</t>
  </si>
  <si>
    <t xml:space="preserve"> Клеммная колодка на 10 пар krone</t>
  </si>
  <si>
    <t>Металлический кабель канал c аксессуарами</t>
  </si>
  <si>
    <t>офрированная трубка 20мм</t>
  </si>
  <si>
    <t xml:space="preserve"> Кабель RG6 90%</t>
  </si>
  <si>
    <t xml:space="preserve"> Кабель RG11</t>
  </si>
  <si>
    <t>офрированная труба 20мм</t>
  </si>
  <si>
    <t>Кабель огнестойкий КПСнг - FRLS 1x2x0.75</t>
  </si>
  <si>
    <t>Модуль сопряжения МС-1</t>
  </si>
  <si>
    <t xml:space="preserve"> Модуль изоляции от короткого замыкания ИЗ-1 ПРОТ.R3</t>
  </si>
  <si>
    <t>Адресный релейный модуль на 4 реле РМ-4  прот R3</t>
  </si>
  <si>
    <t>Адресный светозвуковой оповещатель ОПОП 124-R3 прот R3</t>
  </si>
  <si>
    <t>Адресный ручной извещатель ИПР 513-11  прот R3</t>
  </si>
  <si>
    <t>Հ Адресный тепловой датчик ИП 101-29-PR  прот R3</t>
  </si>
  <si>
    <t>Адресный дымовой оптический датчик ИП 212-64  прот R3</t>
  </si>
  <si>
    <t>Аккумулятор 12В17А</t>
  </si>
  <si>
    <t xml:space="preserve"> Источник бесперебойного питания ИВЭПР 12/2 RS-R3 2Х17 -Р БР </t>
  </si>
  <si>
    <t>, Прибор связи с МЧС Тандем-2М</t>
  </si>
  <si>
    <t>Блок индикации Рубеж -БИ  прот R3</t>
  </si>
  <si>
    <t xml:space="preserve"> Прибор приемно-контрольный Рубеж -2ОП прот R3</t>
  </si>
  <si>
    <t>Металл для крепления труб и поддержки резервуаров</t>
  </si>
  <si>
    <t xml:space="preserve">кабельный наконечник для сечения 70мм2  </t>
  </si>
  <si>
    <t>Монтаж огнестойкого кабеля ВВГнг-1000 сечением 5х4мм2. для собственных нужд генератора</t>
  </si>
  <si>
    <t>Земляные работы: Разработка грунтов IV категории экскаватором с емкостью ковша 0,65 куб.м.</t>
  </si>
  <si>
    <t>м3</t>
  </si>
  <si>
    <t>То же, погрузка на самосвал</t>
  </si>
  <si>
    <t>Ручной снос грунтов IV категории</t>
  </si>
  <si>
    <t>Засыпка котлована грунтом с помощью бульдозера</t>
  </si>
  <si>
    <t>Уплотнение грунта в котловане пневматической ручной трамбовкой</t>
  </si>
  <si>
    <t>Засыпка грунта под полы вручную, трамбовкой</t>
  </si>
  <si>
    <t>т</t>
  </si>
  <si>
    <t>Э/бетонные конструкции</t>
  </si>
  <si>
    <t>Подготовительный слой из гравия под фундаменты "</t>
  </si>
  <si>
    <t>Приготовление бетонного подготовительного слоя толщиной 100 мм. С бетоном класса В-7,5</t>
  </si>
  <si>
    <t>E/Подготовка бетонных ленточных фундаментов из бетона класса В-25</t>
  </si>
  <si>
    <t>Арматура  Փ8A240C</t>
  </si>
  <si>
    <t>Арматура  Փ12A500C</t>
  </si>
  <si>
    <t>Арматура  Փ18A500C</t>
  </si>
  <si>
    <t>Арматура Փ22A500C</t>
  </si>
  <si>
    <t>Двухслойная гидроизоляция стен и фундаментов</t>
  </si>
  <si>
    <t>с рулонным материалом, смазка "Праймер"</t>
  </si>
  <si>
    <t>с мастичным покрытием и перфорированным полипропиленовым защитным слоем</t>
  </si>
  <si>
    <t>Изготовление монолитных железобетонных колонн высотой 3м из бетона марки В-25</t>
  </si>
  <si>
    <t>То же, с бетоном класса В-25 высотой более 3 м</t>
  </si>
  <si>
    <t>Арматура  ö8A240C</t>
  </si>
  <si>
    <t>Арматура ö18A500C</t>
  </si>
  <si>
    <t>Арматура  ö22A500C</t>
  </si>
  <si>
    <t>Изготовление монолитных железобетонных сердечников из бетона марки В-25</t>
  </si>
  <si>
    <t>Арматура  ö6, ö8A240C</t>
  </si>
  <si>
    <t>Арматура ö10A500C</t>
  </si>
  <si>
    <t>Арматура  ö16A500C</t>
  </si>
  <si>
    <t>Изготовление монолитных железобетонных балок высотой до 500мм из бетона класса В-25</t>
  </si>
  <si>
    <t>То же, высотой 600 мм из бетона класса В-25</t>
  </si>
  <si>
    <t>To zhe, vysotoy 600 mm iz betona klassa V-25</t>
  </si>
  <si>
    <t>Арматура   ö6, ö8A240C</t>
  </si>
  <si>
    <t>Арматура  ö10A500C</t>
  </si>
  <si>
    <t>Арматура  ö12A500C</t>
  </si>
  <si>
    <t>Арматура ö16A500C</t>
  </si>
  <si>
    <t>Арматура  ö18A500C</t>
  </si>
  <si>
    <t>Арматура  ö20A500C</t>
  </si>
  <si>
    <t>Арматура  ö28A500C</t>
  </si>
  <si>
    <t>Монтаж металлической обшивки из стального листа</t>
  </si>
  <si>
    <t>dz=16мм</t>
  </si>
  <si>
    <t>Возведение монолитных железобетонных стен толщиной 200 мм</t>
  </si>
  <si>
    <t>Б-25 в. с бетоном</t>
  </si>
  <si>
    <t>Арматура   ö6, 8A240C</t>
  </si>
  <si>
    <t>Монолитная бетонная стена толщиной 200 мм из бетона марки В-25</t>
  </si>
  <si>
    <t>Арматура   ö6A240C</t>
  </si>
  <si>
    <t>Производство цельных электровелосипедов</t>
  </si>
  <si>
    <t>С бетоном класса В-25 (-0,1 в МН-1)</t>
  </si>
  <si>
    <t>Изготовление монолитных железобетонных балок из бетона класса В-12,5</t>
  </si>
  <si>
    <t>Арматура ö12A500C</t>
  </si>
  <si>
    <t>Изготовление монолитных железобетонных плит перекрытий с использованием бетона класса В-25 (от -0,1 до +13,1 балла)</t>
  </si>
  <si>
    <t>Производство цельных электровелосипедов С бетоном класса В-25 (+10,7 по МН-2)</t>
  </si>
  <si>
    <t>С бетоном класса В-25 (+10,7 по МН-2)</t>
  </si>
  <si>
    <t>Устройство монолитной железобетонной стены толщиной 200 мм из бетона марки В-25 (марка +10,7)</t>
  </si>
  <si>
    <t>Изготовление монолитных железобетонных лестничных плит для лестничных клеток АВ-1, АВ-2, АВ-3 из бетона класса В-25</t>
  </si>
  <si>
    <t>Изготовление той же лестницы из бетона класса В-15</t>
  </si>
  <si>
    <t>Арматура ö8A240C</t>
  </si>
  <si>
    <t>Арматура ö14A500C</t>
  </si>
  <si>
    <t>Изготовление монолитной железобетонной балки Ас-1б с использованием бетона класса В-25</t>
  </si>
  <si>
    <r>
      <rPr>
        <b/>
        <sz val="9"/>
        <rFont val="Arial Armenian"/>
        <family val="2"/>
      </rPr>
      <t>Приготовление подготовительного</t>
    </r>
    <r>
      <rPr>
        <sz val="9"/>
        <rFont val="Arial Armenian"/>
        <family val="2"/>
      </rPr>
      <t xml:space="preserve"> слоя щебня для шахты лифта В-1</t>
    </r>
  </si>
  <si>
    <t>E/Подготовка бетонной плиты пола из бетона класса В-25</t>
  </si>
  <si>
    <t>Изготовление бетонных ленточных фундаментов из бетона класса В-12,5</t>
  </si>
  <si>
    <t>Возведение монолитных железобетонных стен толщиной 200 мм из бетона марки В-25</t>
  </si>
  <si>
    <t>Арматура  ö6A240C</t>
  </si>
  <si>
    <t>Облицовка стенок котлована пустотелыми бетонными блоками толщиной 200 мм</t>
  </si>
  <si>
    <t>Арматура  ö 8A240C</t>
  </si>
  <si>
    <t>Заполнение отверстий в блоках легким бетоном класса В-12,5</t>
  </si>
  <si>
    <t>Միաձույլ ե/բ  գոտիների պատրաստում B-12,5 դասի բետոնով</t>
  </si>
  <si>
    <t>Устройство монолитных железобетонных поясов из бетона класса В-12,5</t>
  </si>
  <si>
    <t>«Подготовка сплошных и/или полых прутков
"С бетоном класса В-12,5"</t>
  </si>
  <si>
    <t>С бетоном класса В-12,5</t>
  </si>
  <si>
    <t>Устройство монолитной бетонной плиты перекрытия для колодца на отметке +11,1 из бетона класса В-25</t>
  </si>
  <si>
    <t>Монтаж монтажных подвесов в плите из арматуры  Փ14A500C,  Փ20A500C</t>
  </si>
  <si>
    <t>ö406x5мм Монтаж трубы È=700мм</t>
  </si>
  <si>
    <t>Устройство монолитных железобетонных стен толщиной 200 мм из бетона марки В-25 на отметке +10,7</t>
  </si>
  <si>
    <t>Арматура ö6A240C</t>
  </si>
  <si>
    <t>Арматураö12A500C</t>
  </si>
  <si>
    <t>Изготовление монолитных железобетонных балок Мб-1, Мб-2 с классом бетона В-25 на отметке +11,1</t>
  </si>
  <si>
    <r>
      <rPr>
        <b/>
        <sz val="9"/>
        <rFont val="Arial Armenian"/>
        <family val="2"/>
      </rPr>
      <t xml:space="preserve">Шахта лифта Л-2              </t>
    </r>
    <r>
      <rPr>
        <sz val="9"/>
        <rFont val="Arial Armenian"/>
        <family val="2"/>
      </rPr>
      <t xml:space="preserve">                                                               Изготовление монолитной бетонной плиты перекрытия из бетона марки В-25</t>
    </r>
  </si>
  <si>
    <t>Производство фундаментных балок железобетонных монолитных Мб-1, Мб-2 с бетоном марки Б-25</t>
  </si>
  <si>
    <t>Мб-2 с бетоном марки Б-25</t>
  </si>
  <si>
    <t>Возведение монолитных железобетонных стен котлована толщиной 200 мм</t>
  </si>
  <si>
    <t>Устройство монолитной железобетонной плиты перекрытия на отметке +11,1 Б-25</t>
  </si>
  <si>
    <t>Монтаж монтажных подвесов в плите из арматуры П14А500С, П20А500С</t>
  </si>
  <si>
    <t xml:space="preserve">ö406x5мм монтаж труб Լ=700мм </t>
  </si>
  <si>
    <t>Возведение монолитных железобетонных стен толщиной 200 мм, +10,7 с бетоном марки В-25</t>
  </si>
  <si>
    <t>+10,7 с бетоном марки В-25</t>
  </si>
  <si>
    <t>Производство цельнолитых стальных колес МБ-3, МБ-4 марки +11,1, С бетоном класса В-25</t>
  </si>
  <si>
    <t>С бетоном класса В-25</t>
  </si>
  <si>
    <r>
      <rPr>
        <b/>
        <sz val="9"/>
        <rFont val="Arial Armenian"/>
        <family val="2"/>
      </rPr>
      <t xml:space="preserve">Внешние стены     </t>
    </r>
    <r>
      <rPr>
        <sz val="9"/>
        <rFont val="Arial Armenian"/>
        <family val="2"/>
      </rPr>
      <t xml:space="preserve">                                                       Теплоизоляция наружных стен толщиной 100 мм.
с экструдированными пенополистироловыми плитами, армирование С клеем LITOKOL и пластиковыми заглушками</t>
    </r>
  </si>
  <si>
    <t>Облицовка наружных стен стойками 30 мм, толщиной с базальтовыми плитами, на цементно-песчаном растворе 50мм
толстая с армированием Y3TR-1 сетка 100x100</t>
  </si>
  <si>
    <t>толщиной с базальтовыми плитами, на цементно-песчаном растворе 50мм</t>
  </si>
  <si>
    <t>толстая с армированием Y3TR-1 сетка 100x100</t>
  </si>
  <si>
    <t>Облицовка колонн криволинейная толщиной 30 мм с накладками. базальтовыми плитами, на цементно-песчаном растворе толщиной 50 мм. с армированием 3Бп-1 сетка 100х100</t>
  </si>
  <si>
    <t>Облицовка стен толщиной 40 мм. Из плит белого азнекского (арцахского) мрамора, верхний край с обрезной кромкой 15х20 мм, толщиной 50 мм на цементно-песчаном растворе. с армированием 3Бп-1 сетка 100х100</t>
  </si>
  <si>
    <t>Штукатурка стен по стекловолоконной сетке</t>
  </si>
  <si>
    <t xml:space="preserve">Декоративная штукатурка мелкофракционная Cerezit ' NCS S1005-Y40R </t>
  </si>
  <si>
    <t>Потолочная обшивка толщиной 40 мм. с базальтовыми плитами, крепление клеем LITOKOL</t>
  </si>
  <si>
    <t>Потолочная обшивка толщиной 40 мм. Толщина 40 мм. С плитами из белого мрамора Азнек (Арцах), закрепленными клеем ЛИТОКОЛ</t>
  </si>
  <si>
    <t>Штукатурка потолка по стекловолоконной сетке</t>
  </si>
  <si>
    <t>Декоративная штукатурка для потолков  мелкодисперсная фракция Cerezit '   NCS S1005-Y40R</t>
  </si>
  <si>
    <t>Угловая резка плитки из белого мрамора Азнек (Арцах) для стен и потолка с разрезом 15х15 мм (согласно чертежу)</t>
  </si>
  <si>
    <t>Угловая резка базальтовой плитки для стен и потолка с разрезом 15х15 мм (согласно чертежу)</t>
  </si>
  <si>
    <t>Монтаж проемов на стенах из шлифованных базальтовых камней 900х90мм, на цементно-песчаном растворе</t>
  </si>
  <si>
    <t>Монтаж проемов в стенах из шлифованных базальтовых камней 400х90мм, на цементно-песчаном растворе</t>
  </si>
  <si>
    <t>Монтаж и демонтаж наружных настилов</t>
  </si>
  <si>
    <t>Металлическая декоративная решетка в составе: стальная прямоугольная труба 100x50x6мм 146мм, алюминиевый уголок 160x54x5мм 464мм, химический крепеж 48шт, заводская порошковая покраска 143 кв.м. (согласно чертежу)</t>
  </si>
  <si>
    <t>Перегородки, Перегородки облицованы пустотными бетонными блоками толщиной 200 мм (с армированием)</t>
  </si>
  <si>
    <t>Перегородки толщиной 100 мм. с пустотелыми бетонными блоками (с арматурой)</t>
  </si>
  <si>
    <t>Установка арматуры в отверстия</t>
  </si>
  <si>
    <r>
      <rPr>
        <b/>
        <sz val="9"/>
        <rFont val="Arial Armenian"/>
        <family val="2"/>
      </rPr>
      <t>Открытия</t>
    </r>
    <r>
      <rPr>
        <sz val="9"/>
        <rFont val="Arial Armenian"/>
        <family val="2"/>
      </rPr>
      <t xml:space="preserve">                                                   
Двери наружные, с остеклением 4М1-16-4М1, материал термоалюминий 60мм, цвет RAL 7021 с заводской порошковой покраской (открывающаяся часть)</t>
    </r>
  </si>
  <si>
    <t>Двери наружные, с остеклением 4М1-16-4М1, материал термоалюминий 60мм, цвет RAL 7021 с заводской порошковой покраской (неоткрывающаяся часть)</t>
  </si>
  <si>
    <t>Ручка «антипаника»</t>
  </si>
  <si>
    <t>Двери межкомнатные одностворчатые из ПВХ, цвет натуральный дуб, угловые откосы с двух сторон, металлическая накладка по нижнему краю двери с двух сторон, высота 200 мм.</t>
  </si>
  <si>
    <t>Внутренние одностворчатые распашные двери из ПВХ, цвет натуральный дуб, угловые защитные ограждения с двух сторон, металлическая накладка по нижнему краю двери с двух сторон, высота 200 мм, 2 шт.</t>
  </si>
  <si>
    <t>Внутренние двустворчатые распашные двери из ПВХ, цвет натуральный дуб, угловые защитные ограждения с двух сторон, металлическая накладка по нижнему краю двери с двух сторон, высота 200 мм, 7 шт.</t>
  </si>
  <si>
    <t>Двери стальные одностворчатые с защитой от рентгеновского излучения свинцовое покрытие, цвет RAL 7047, заводское порошковое покрытие</t>
  </si>
  <si>
    <t>свинцовое покрытие, цвет RAL 7047, заводское порошковое покрытие</t>
  </si>
  <si>
    <t>Двустворчатые стальные двери с защитой от рентгеновского излучения, свинцовое покрытие, цвет RAL 7047, заводское порошковое покрытие</t>
  </si>
  <si>
    <t>Алюминий, облицованный стеклом, цвет RAL 7035 заводской, Двери с порошковым покрытием (открывающаяся часть)</t>
  </si>
  <si>
    <t>Двери с порошковым покрытием (открывающаяся часть)</t>
  </si>
  <si>
    <t>Алюминий, облицованный стеклом, цвет RAL 7035 заводской, Двери с порошковым покрытием (неоткрывающаяся часть)</t>
  </si>
  <si>
    <t>Двери с порошковым покрытием (неоткрывающаяся часть)</t>
  </si>
  <si>
    <t>Алюминиевые, остекленные, цвет RAL 7035, распашные двери с заводским порошковым покрытием</t>
  </si>
  <si>
    <t>Алюминий, огнестойкое стекло, цвет RAL 7035, заводская порошковая покраска дверей (открывающаяся часть) кв. м.</t>
  </si>
  <si>
    <t>Алюминий, огнестойкое стекло, цвет RAL 7035, заводская порошковая покраска дверей (неоткрывающаяся часть)</t>
  </si>
  <si>
    <t>Алюминиевые, ламинированные, цвет RAL 7035, заводская порошковая покраска дверей</t>
  </si>
  <si>
    <t>Стальная дверь, цвет RAL 7021 заводской порошковое покрытие</t>
  </si>
  <si>
    <t>порошковое покрытие</t>
  </si>
  <si>
    <t>Окна с двойным остеклением 4М1-16-4М1, материал термоалюминий 60мм, цвет RAL 7021 заводской порошковое покрытие (открывающаяся часть)</t>
  </si>
  <si>
    <t>порошковое покрытие (открывающаяся часть)</t>
  </si>
  <si>
    <t>Окна с двойным остеклением 4М1-16-4М1, материал термоалюминий 60мм, цвет RAL 7021 заводской порошковое покрытие (неоткрывающаяся часть)</t>
  </si>
  <si>
    <t>порошковое покрытие (неоткрывающаяся часть)</t>
  </si>
  <si>
    <t>Комплексный клапан</t>
  </si>
  <si>
    <t>Угловое соединение</t>
  </si>
  <si>
    <t>Алюминиевый столб</t>
  </si>
  <si>
    <t>Окна с рельефным стеклом, материал алюминий, цвет RAL 7035 с заводским порошковым покрытием (открывающаяся часть)</t>
  </si>
  <si>
    <t>Окна с рельефным стеклом, материал алюминий, цвет RAL 7035 с заводским порошковым покрытием (неоткрывающаяся часть)</t>
  </si>
  <si>
    <t>Установка внутренних подоконников ПВХ 200мм шириной</t>
  </si>
  <si>
    <t>широкий</t>
  </si>
  <si>
    <t>Установка внутренних подоконников ПВХ 250мм шириной</t>
  </si>
  <si>
    <t>Наружные подоконники (оцинкованный листовой металл)с лакокрасочным покрытием) цвет RAL 7021</t>
  </si>
  <si>
    <t>с лакокрасочным покрытием) цвет RAL 7021</t>
  </si>
  <si>
    <r>
      <rPr>
        <b/>
        <sz val="9"/>
        <rFont val="Arial Armenian"/>
        <family val="2"/>
      </rPr>
      <t>полы</t>
    </r>
    <r>
      <rPr>
        <sz val="9"/>
        <rFont val="Arial Armenian"/>
        <family val="2"/>
      </rPr>
      <t xml:space="preserve">                                                
Подготовительный слой с бетоном класса В-7,5</t>
    </r>
  </si>
  <si>
    <t>Изготовление монолитной железобетонной плиты толщиной 150 мм. С бетоном класса В-15 (1098 кв.м)</t>
  </si>
  <si>
    <t>Монтаж армирующей сетки из арматуры П10А500С с размером ячейки 200х200мм</t>
  </si>
  <si>
    <t>Штукатурка барито-бетонная рентгенозащитная для полов толщиной 30 мм. над проволочной сеткой</t>
  </si>
  <si>
    <t>Цементный выравнивающий слой толщиной 35 мм</t>
  </si>
  <si>
    <t>Подготовка гидроизоляционного слоя изогамом, 2 слоя</t>
  </si>
  <si>
    <t>Нанесение гидроизоляционной шпатлевки (Master Tile WP 667)</t>
  </si>
  <si>
    <t>Покрытие пола шеллаком (толщина не менее 10 мм), методом приклеивания</t>
  </si>
  <si>
    <t>Монтаж то же, h=100мм, из ракушечных бусин, методом приклеивания</t>
  </si>
  <si>
    <t>Укладка напольного покрытия из керамогранитных плит (толщина не менее 10 мм) методом приклеивания</t>
  </si>
  <si>
    <t>Монтаж то же, h=100мм плитки из керамогранитных плит, методом приклеивания</t>
  </si>
  <si>
    <t>Толщина 2 мм. виниловое напольное покрытие, 3мм с самовыравнивающимся слоем толщиной</t>
  </si>
  <si>
    <t>с самовыравнивающимся слоем толщиной</t>
  </si>
  <si>
    <t>Антистатический, поверх сетки из медных проволок толщиной 2 мм. Монтаж винилового напольного покрытия, включая подложку толщиной 3 мм</t>
  </si>
  <si>
    <t>Установка виниловых планок h=100мм на 6мм МДФ</t>
  </si>
  <si>
    <t>Ламинат (губка) (класс 33, износостойкость 5)</t>
  </si>
  <si>
    <t>Монтаж то же, балки МДФ h=100мм</t>
  </si>
  <si>
    <t>Элемент пола сейсмического шва</t>
  </si>
  <si>
    <t>Пороговый элемент из алюминия</t>
  </si>
  <si>
    <t>Алюминиевая полоса 30х30мм</t>
  </si>
  <si>
    <r>
      <rPr>
        <b/>
        <sz val="9"/>
        <rFont val="Arial Armenian"/>
        <family val="2"/>
      </rPr>
      <t xml:space="preserve">Внутренние лестницы                                                                               </t>
    </r>
    <r>
      <rPr>
        <sz val="9"/>
        <rFont val="Arial Armenian"/>
        <family val="2"/>
      </rPr>
      <t xml:space="preserve">Полы лестничных клеток облицованы керамогранитными плитами размером 300х600 мм, толщиной не менее 10 мм. </t>
    </r>
  </si>
  <si>
    <t>Облицовка лестничных клеток керамогранитными плитами размером 150х600 мм, толщиной не менее 10 мм</t>
  </si>
  <si>
    <t>Монтаж подступенков и площадок из керамогранитных плит высотой 100 мм методом приклеивания</t>
  </si>
  <si>
    <t>Монтаж стальных лестничных ограждений согласно чертежу, заводское порошковое покрытие RAL 1001</t>
  </si>
  <si>
    <t>Крыша Пароизоляция рубероидом по битумной мастике</t>
  </si>
  <si>
    <t>Пароизоляция рубероидом по битумной мастике</t>
  </si>
  <si>
    <t>Теплоизоляционный слой толщиной 120 мм. экструдированный пенополистирол</t>
  </si>
  <si>
    <t>с пенополистиролом</t>
  </si>
  <si>
    <t>Толщина слоя бетона 30-150 мм. из бетона класса В-7,5 с уклоном, армированного сеткой 3Бп-1 с размером ячейки 100х100 мм</t>
  </si>
  <si>
    <t>Подготовка цементного выравнивающего слоя толщиной 30 мм. армирована сеткой 3Бп-1 с ячейкой 100х100мм</t>
  </si>
  <si>
    <t>Двухслойная гидроизоляция кровли битумным рулонным материалом, верхний слой гранулированный, грунтовочное покрытие</t>
  </si>
  <si>
    <t>Облицовка вентиляционных каналов толщиной 100 мм. с пустотелыми бетонными блоками (с арматурой)</t>
  </si>
  <si>
    <t>Арматура</t>
  </si>
  <si>
    <t>Оштукатуривание стен и парапетов котлованов цементным раствором толщиной 20 мм.</t>
  </si>
  <si>
    <t>Двухслойная гидроизоляция опор вентиляционного оборудования, вентиляционных шахт и парапетов битумным рулонным материалом, верхний слой гранулированный, с грунтовочным покрытием</t>
  </si>
  <si>
    <t>Ведро металлическое с двухсторонним капельником, изготовлено из оцинкованного листового металла с лакокрасочным покрытием, ширина 700 мм, цвет RAL 9003</t>
  </si>
  <si>
    <t>Навесы вентиляционных шахт из оцинкованного листового металла с лакокрасочным покрытием, цвет RAL 9003</t>
  </si>
  <si>
    <t>Облицовка воздуховодов и дымоходов, выступающих из кровли по Alucobond-</t>
  </si>
  <si>
    <t>Алюминиевый накрышный шкаф размерами 1300x350x1800(h) мм для электрических распределительных щитов</t>
  </si>
  <si>
    <t>Лестница пожарная вертикальная h=5,5м</t>
  </si>
  <si>
    <t>Внутренние отделочные работы                                                   Высококачественная штукатурка стен гипсовым раствором</t>
  </si>
  <si>
    <t>Улучшенная штукатурка стен гипсовым раствором</t>
  </si>
  <si>
    <t>Улучшенная штукатурка стен цементным раствором</t>
  </si>
  <si>
    <t>Высококачественная штукатурка стен цементным раствором</t>
  </si>
  <si>
    <t>Оштукатуривание дверных и оконных коробок гипсовым раствором</t>
  </si>
  <si>
    <t>Рентгенозащитная барито-бетонна штукатурка для стен толщиной 30 мм. над проволочной сеткой</t>
  </si>
  <si>
    <t>Улучшенная покраска стен и потолков латексной краской, гипсовой и меловой шпатлевкой</t>
  </si>
  <si>
    <t>Высококачественная покраска стен и потолков латексной краской, гипсовой и меловой шпатлевкой</t>
  </si>
  <si>
    <t>Качественная покраска стен антисептическими красками, шпатлевка</t>
  </si>
  <si>
    <t>Облицовка стен глиняной плиткой</t>
  </si>
  <si>
    <t>Улучшенная штукатурка потолков гипсовым раствором</t>
  </si>
  <si>
    <t>Высококачественная штукатурка потолков гипсовым раствором</t>
  </si>
  <si>
    <t>Рентгенозащитная баритовая штукатурка для потолков, толщина 30 мм. над проволочной сеткой</t>
  </si>
  <si>
    <t>Теплоизоляция потолков толщиной 120 мм. с экструдированными пенополистироловыми плитами, армирование С клеем LITOKOL и пластиковыми заглушками</t>
  </si>
  <si>
    <t>С клеем LITOKOL и пластиковыми заглушками</t>
  </si>
  <si>
    <t>Выполнение подвесного потолка из гипсовых плит «Армстронг» 600х600х0,5мм</t>
  </si>
  <si>
    <t>Подвесной потолок из гипсокартонных панелей толщиной 9,5 мм с установкой стоек</t>
  </si>
  <si>
    <t>Монтаж люков для инженерных сетей на подвесном потолке из гипсокартона</t>
  </si>
  <si>
    <t>Выполнение деформационных швов (согласно чертежу)</t>
  </si>
  <si>
    <t>Изготовление подвесных потолков из пластиковых панелей</t>
  </si>
  <si>
    <t>Высококачественная покраска потолков латексной краской, гипсовой и меловой шпатлевкой</t>
  </si>
  <si>
    <t>Качественная покраска потолков антисептическими красками, гипсовыми и меловыми шпатлевками</t>
  </si>
  <si>
    <r>
      <rPr>
        <b/>
        <sz val="9"/>
        <rFont val="Arial Armenian"/>
        <family val="2"/>
      </rPr>
      <t xml:space="preserve">Наружные потолки    </t>
    </r>
    <r>
      <rPr>
        <sz val="9"/>
        <rFont val="Arial Armenian"/>
        <family val="2"/>
      </rPr>
      <t xml:space="preserve">                                                                                           Теплоизоляция потолков толщиной 120 мм. с пенополистирольными плитами, крепление клеем LITOKOL и пластиковыми дюбелями</t>
    </r>
  </si>
  <si>
    <t>Выполнение наружного подвесного потолка толщиной 8 мм. С пластинами DSP на металлическом каркасе</t>
  </si>
  <si>
    <t>Выполнение наружного подвесного потолка с использованием Alucobond</t>
  </si>
  <si>
    <t>Выравнивание потолков цементно-песчаным раствором П3Бп-1 на сетке 100х100</t>
  </si>
  <si>
    <t>Декоративная штукатурка для потолков Cerezit 'NCS S1005-Y40R мелкодисперсная фракция</t>
  </si>
  <si>
    <t>Внешняя лестница                                                                                                     Уплотнение грунта гравием</t>
  </si>
  <si>
    <t>Уплотнение грунта гравием</t>
  </si>
  <si>
    <t>Выполнение засыпки песком под лестницами и площадками</t>
  </si>
  <si>
    <t>Изготовление железобетонных лестниц и площадок из бетона класса В-12,5</t>
  </si>
  <si>
    <t>Армирование то же сеткой арматурной П10А500с с шагом 150х150мм</t>
  </si>
  <si>
    <t>Толщина 200 мм. Подготовка бетонных стен из бетона класса В-7,5</t>
  </si>
  <si>
    <t>Изготовление тех же, железобетонных фундаментов с использованием бетона класса В-7,5</t>
  </si>
  <si>
    <t>Облицовка лестницы шириной 350 мм, толщиной 80 мм. с базальтовыми плитами</t>
  </si>
  <si>
    <t>Облицовка лестницы толщиной 30 мм. базальтовые плиты h=70мм</t>
  </si>
  <si>
    <t>Наружный пандус, мощение.                                                                    Изготовление монолитного железобетонного пандуса
С бетоном класса В-25 (МХ-3, МХ-4, САЛ)</t>
  </si>
  <si>
    <t>Изготовление монолитного железобетонного пандуса</t>
  </si>
  <si>
    <t>С бетоном класса В-25 (МХ-3, МХ-4, САЛ)</t>
  </si>
  <si>
    <t>Арматура  ö6, 8A240C</t>
  </si>
  <si>
    <t>Стальные поручни с порошковым покрытием RAL1001</t>
  </si>
  <si>
    <t>Уплотнение почвы под гравийным покрытием</t>
  </si>
  <si>
    <t>Бетонное покрытие толщиной 100 мм, класс бетона В-20, армированное сеткой П3Бп-1 с ячейкой 100х100 мм</t>
  </si>
  <si>
    <t>Облицовка пандуса и мощение базальтовыми плитами толщиной 30 мм. на цементно-песчаном растворе</t>
  </si>
  <si>
    <t>Устройство дорожного покрытия на монолитной бетонной плите с цементным выравнивающим слоем с уклоном толщиной 10-40 мм.</t>
  </si>
  <si>
    <t>Двухслойная гидроизоляция из того же рулонного материала, с нанесением смазки «Праймер»</t>
  </si>
  <si>
    <t>Толщина плиты 30 мм. мелкозернистое асфальтобетонное покрытие</t>
  </si>
  <si>
    <t>Монтаж базальтовых бордюров 150х300мм</t>
  </si>
  <si>
    <t>ИТОГО</t>
  </si>
  <si>
    <t>1-2․ Обогрев</t>
  </si>
  <si>
    <t>Установка алюминиевых радиаторов отопления</t>
  </si>
  <si>
    <t>Алюминиевый радиатор h=500мм</t>
  </si>
  <si>
    <t>Алюминиевый радиатор h=350мм</t>
  </si>
  <si>
    <t>Установка гигиенических отопительных приборов на ровную поверхность</t>
  </si>
  <si>
    <t>Плоское устройство 11x400x400</t>
  </si>
  <si>
    <t>Тот же,  11x500x500</t>
  </si>
  <si>
    <t>Тот же,  11x800x400</t>
  </si>
  <si>
    <t>Тот же, 11x900x500</t>
  </si>
  <si>
    <t>Тот же,  11x1000x500</t>
  </si>
  <si>
    <t>Тот же, 11x1200x500</t>
  </si>
  <si>
    <t>Радиаторный термостатический клапан Φ25мм</t>
  </si>
  <si>
    <t>Запорный клапан радиатора Φ20мм</t>
  </si>
  <si>
    <t>Запорный клапан радиатора Φ25мм</t>
  </si>
  <si>
    <t>Спускной клапан радиатора Φ20мм</t>
  </si>
  <si>
    <t>Спускной клапан радиатора Φ25мм</t>
  </si>
  <si>
    <t>Клапан, переходная заглушка ö20мм</t>
  </si>
  <si>
    <t>Клапан, переходная заглушка ö25мм</t>
  </si>
  <si>
    <t>Клапан, переходная заглушка ö40мм</t>
  </si>
  <si>
    <t>Монтаж полипропиленовых труб с испытанием и установкой фитингов Փ20x2,8</t>
  </si>
  <si>
    <t>Тот же ö25x3,5</t>
  </si>
  <si>
    <t>Тот же ö32x4,5</t>
  </si>
  <si>
    <t>Тот же ö40x5,6</t>
  </si>
  <si>
    <t>Тот же ö25x3.5</t>
  </si>
  <si>
    <t>Полипропиленовый уголок 90˚ ö20мм</t>
  </si>
  <si>
    <t>Полипропилен трехкомпонентный  ö40x25x40</t>
  </si>
  <si>
    <t>Тот же  ö40x20x40</t>
  </si>
  <si>
    <t>Тот же,  ö40x20x32</t>
  </si>
  <si>
    <t>Тот же,  ö32x20x40</t>
  </si>
  <si>
    <t>Тот же,   ö32x20x32</t>
  </si>
  <si>
    <t>Тот же, ö32x20x25</t>
  </si>
  <si>
    <t>Тот же, ö25x25x25</t>
  </si>
  <si>
    <t>Тот же, ö25x20x32</t>
  </si>
  <si>
    <t>Тот же, ö25x20x25</t>
  </si>
  <si>
    <t>Тот же, ö20x20x25</t>
  </si>
  <si>
    <t>Тот же, ö20x20x20</t>
  </si>
  <si>
    <t>ö20x2,8резиновая изоляция труб
с изоляторами Ó=5 мм</t>
  </si>
  <si>
    <t>Тот же ö25x3,5мм трубы</t>
  </si>
  <si>
    <t>Тот же ö32x4,5мм трубы</t>
  </si>
  <si>
    <t>Тот же ö40x5,6трубы</t>
  </si>
  <si>
    <t>1-3․ Коллекторы и общие Т1, Т2
трубопроводы от котельной</t>
  </si>
  <si>
    <t xml:space="preserve">Коллектор из полипропиленовой трубы ö160x21.9мм  È=1,7м </t>
  </si>
  <si>
    <t>Монтаж полипропиленовых труб с испытанием и установкой фитингов ö20x2,8</t>
  </si>
  <si>
    <t>Тот же ö90x12.5</t>
  </si>
  <si>
    <t>Тот же ö125x17.1</t>
  </si>
  <si>
    <t>Защелка фланцевая ö50мм Ру=16</t>
  </si>
  <si>
    <t>Переходной пробковый клапан ö40мм</t>
  </si>
  <si>
    <t xml:space="preserve">Переходной пробковый клапан ö32мм </t>
  </si>
  <si>
    <t xml:space="preserve">Переходной пробковый клапан ö25мм </t>
  </si>
  <si>
    <t xml:space="preserve">Переходной пробковый клапан ö20мм </t>
  </si>
  <si>
    <t>Полипропиленовый фланец ö125мм</t>
  </si>
  <si>
    <t>Полипропиленовый уголок  90˚ ö160мм</t>
  </si>
  <si>
    <t>Тот же 90˚ ö125мм</t>
  </si>
  <si>
    <t>Тот же 90˚ ö90мм</t>
  </si>
  <si>
    <t>Тот же, 90˚ ö50мм</t>
  </si>
  <si>
    <t>Тот же, 90˚ ö20мм</t>
  </si>
  <si>
    <t>Полипропилен трехкомпонентный ö25x20x25</t>
  </si>
  <si>
    <t>Тот же, ö125x50x160</t>
  </si>
  <si>
    <t>Тот же,  ö50x40x40</t>
  </si>
  <si>
    <t>ö20x2,8 резиновая изоляция труб
с изоляторами Ó=5мм</t>
  </si>
  <si>
    <t>Тот же ö25x3,5мм трубы Ó=5 мм</t>
  </si>
  <si>
    <t>Тот же, ö32x4,5мм трубы Ç Ó=10 мм</t>
  </si>
  <si>
    <t>Тот же ö40x5,6 трубы Ó=10мм</t>
  </si>
  <si>
    <t>Тот же ö90x12.5  трубы Ó=10 мм</t>
  </si>
  <si>
    <t>Тот же ö125x17.1 трубы Ó=10 мм</t>
  </si>
  <si>
    <t>1-4․ Входная система холодоснабжения и теплоснабжения</t>
  </si>
  <si>
    <t>Монтаж сварных стальных балок ö108x4мм</t>
  </si>
  <si>
    <t>Тот же, ö89x3.5мм</t>
  </si>
  <si>
    <t>Тот же, ö76x3мм</t>
  </si>
  <si>
    <t>Монтаж стальных водогазопроводных труб ö50 мм</t>
  </si>
  <si>
    <t>Тот же, ö40 мм</t>
  </si>
  <si>
    <t>Тот же, ö32 мм</t>
  </si>
  <si>
    <t>Тот же, ö25мм</t>
  </si>
  <si>
    <t>Тот же, ö20мм</t>
  </si>
  <si>
    <t>Тот же, ö15мм</t>
  </si>
  <si>
    <t xml:space="preserve">Автоматический воздухоотводчик ö20мм  </t>
  </si>
  <si>
    <t xml:space="preserve">Сливной клапан ö15мм </t>
  </si>
  <si>
    <t>Пробка клапана ö20мм</t>
  </si>
  <si>
    <t>Защелка, чугунная,   30ч6бр ö50мм</t>
  </si>
  <si>
    <t>Тот же,,  ö80мм</t>
  </si>
  <si>
    <t>Фильтр ö25мм</t>
  </si>
  <si>
    <t>Фильтр ö32мм</t>
  </si>
  <si>
    <t>Фильтр ö40мм</t>
  </si>
  <si>
    <t>Фильтр ö50мм</t>
  </si>
  <si>
    <t>Фильтр ö80мм</t>
  </si>
  <si>
    <t>Балансировочный клапан ö40мм</t>
  </si>
  <si>
    <t>Балансировочный клапан ö25мм</t>
  </si>
  <si>
    <t>Балансировочный клапан ö20мм</t>
  </si>
  <si>
    <t>Тот же,,  ö89x3.5мм трубы</t>
  </si>
  <si>
    <t>Тот же,  ö76x3мм трубы</t>
  </si>
  <si>
    <t>Тот же, ö50 мм трубы</t>
  </si>
  <si>
    <t>Тот же, ö40 мм трубы</t>
  </si>
  <si>
    <t>Тот же, ö32мм трубы</t>
  </si>
  <si>
    <t>Тот же, ö25мм трубы</t>
  </si>
  <si>
    <t>1-5․ Вентиляция</t>
  </si>
  <si>
    <r>
      <rPr>
        <b/>
        <sz val="9"/>
        <rFont val="Arial Armenian"/>
        <family val="2"/>
      </rPr>
      <t>Монтажные работы</t>
    </r>
    <r>
      <rPr>
        <sz val="9"/>
        <rFont val="Arial Armenian"/>
        <family val="2"/>
      </rPr>
      <t xml:space="preserve">                                                                                       Входное устройство для наружной установки на полу L = 3500 м3/ч воздухонагреватель Qջ = 44,4 кВт</t>
    </r>
  </si>
  <si>
    <t>Индукционный медицинский аппарат для напольной установки на открытом воздухе L=500м3/ч воздухонагреватель Qջ=6,7кВт воздухоохладитель Qս=4,7кВт</t>
  </si>
  <si>
    <t>Входное устройство для наружной установки на полу  LÝ=4600м3/ч воздухонагреватель Qç=66.2кВт  воздухоохладитель Që=43.5кВт</t>
  </si>
  <si>
    <t>Входное устройство для наружной установки на полу LÝ=1400м3/ч воздухонагреватель Qç=20.1кВт  воздухоохладитель Që=13.2кВт</t>
  </si>
  <si>
    <t>Входное устройство для наружной установки на полу LÝ=2800м3/ч воздухонагреватель Qç=40.2кВт  воздухоохладитель Që=26.5кВт</t>
  </si>
  <si>
    <t>Индукционный медицинский аппарат для напольной наружной установки LÝ=1100м3/ч  воздухонагреватель Qç=15.8кВт  воздухоохладитель Që=10.4кВт</t>
  </si>
  <si>
    <t>Индукционный медицинский аппарат для напольной наружной установки LÝ=850м3/ч  воздухонагреватель Qç=12.2кВт  воздухоохладитель Që=8кВт</t>
  </si>
  <si>
    <t>Индукционный медицинский аппарат для напольной наружной установки LÝ=2200м3/ч  воздухонагреватель Qç=31.6кВт  воздухоохладитель Që=20.8кВт</t>
  </si>
  <si>
    <t>Входное устройство для наружной установки на полу LÝ=1500м3/ч воздухонагреватель Qç=21.6кВт  воздухоохладитель Që=14.2кВт</t>
  </si>
  <si>
    <t>Индукционный медицинский аппарат для напольной наружной установки LÝ=2200м3/ч  воздухонагреватель Qç=31.7кВт  воздухоохладитель Që=20.8кВт</t>
  </si>
  <si>
    <t xml:space="preserve">Входное устройство для наружной установки на полу LÝ=1900м3/ч воздухонагреватель Qç=27.3кВт  воздухоохладитель Që=18.3кВт </t>
  </si>
  <si>
    <t>Индукционный медицинский аппарат для напольной наружной установки LÝ=2400м3/ч  воздухонагреватель Qç=34.5кВт  воздухоохладитель Që=22.7кВт</t>
  </si>
  <si>
    <t xml:space="preserve">Входное устройство для наружной установки на полу LÝ=2600м3/ч воздухонагреватель Qç=37.4кВт  воздухоохладитель Që=24.6кВт </t>
  </si>
  <si>
    <t>Канальный вентиляторL=40м3/ч  H=60Па</t>
  </si>
  <si>
    <t>Канальный вентилятор L=50м3/ч H=60Па</t>
  </si>
  <si>
    <t>Канальный вентилятор L=130м3/ч  H=90Па</t>
  </si>
  <si>
    <t>Канальный вентилятор L=60м3/ч  H=60Па</t>
  </si>
  <si>
    <t>Центробежный вентилятор L=800м3/ч  H=100Па</t>
  </si>
  <si>
    <t>Центробежный вентилятор L=900м3/ч H=150Па</t>
  </si>
  <si>
    <t>Центробежный вентилятор L=540м3/ч  H=100Па</t>
  </si>
  <si>
    <t>Центробежный вентилятор L=600м3/ч  H=170Па</t>
  </si>
  <si>
    <t>Центробежный вентилятор L=400м3/ч  H=100Па</t>
  </si>
  <si>
    <t>Центробежный вентилятор L=500м3/ч H=80Па</t>
  </si>
  <si>
    <t>Канальный вентилятор L=50м3/ч  H=50Па</t>
  </si>
  <si>
    <t>Канальный вентилятор L=30м3/ч H=50Па</t>
  </si>
  <si>
    <t>Канальный вентилятор L=50м3/ч H=50Па</t>
  </si>
  <si>
    <t>Канальный вентилятор L=180м3/ч  H=80Па</t>
  </si>
  <si>
    <t>Канальный вентилятор L=80м3/ч  H=60Па</t>
  </si>
  <si>
    <t>Канальный вентилятор L=200м3/ч  H=80Па</t>
  </si>
  <si>
    <t>Канальный вентилятор L=120м3/ч  H=90Па</t>
  </si>
  <si>
    <t>Канальный вентиляторL=280м3/ч  H=130Па</t>
  </si>
  <si>
    <t xml:space="preserve">Канальный вентилятор  с фильтром "HEPA"  L=320м3/ч H=200Па  </t>
  </si>
  <si>
    <t>Центробежный вентилятор  L=550м3/ч  H=130Па</t>
  </si>
  <si>
    <t>Центробежный вентилятор L=800м3/ч  H=200Па</t>
  </si>
  <si>
    <t>Канальный вентилятор  L=450м3/ч H=170Па</t>
  </si>
  <si>
    <t xml:space="preserve">Канальный вентилятор  L=150м3/ч H=80Պա </t>
  </si>
  <si>
    <t>Канальный вентилятор  L=270м3/ч  H=100Па</t>
  </si>
  <si>
    <t>Центробежный вентилятор L=1150м3/ч H=200Па</t>
  </si>
  <si>
    <t>Канальный вентилятор  L=80м3/ч  H=80Па</t>
  </si>
  <si>
    <t>Канальный вентилятор  L=90м3/ч  H=100Па</t>
  </si>
  <si>
    <t>Канальный вентилятор  L=30м3/ч  H=50Па</t>
  </si>
  <si>
    <t>Центробежный вентилятор L=1250м3/ч  H=220Па</t>
  </si>
  <si>
    <t>Канальный вентилятор  с фильтром "HEPA" L=350м3/ч H=200Па</t>
  </si>
  <si>
    <t>Центробежный вентилятор  L=850м3/ч   H=170Па</t>
  </si>
  <si>
    <t>Центробежный вентилятор  L=1100м3/ч   H=200Па</t>
  </si>
  <si>
    <t>Центробежный вентилятор  L=850м3/ч   H=180Па</t>
  </si>
  <si>
    <t>Канальный вентилятор  L=50м3/ч  H=50Па</t>
  </si>
  <si>
    <t>Канальный вентилятор L=100м3/ч   H=50Па</t>
  </si>
  <si>
    <t>Канальный вентилятор L=50м3/ч   H=50Па</t>
  </si>
  <si>
    <t>Канальный вентилятор L=80м3/ч   H=60Па</t>
  </si>
  <si>
    <t>Канальный вентилятор L=30м3/ч   H=50Па</t>
  </si>
  <si>
    <t>Канальный вентилятор L=260м3/ч   H=100Па</t>
  </si>
  <si>
    <t>Канальный вентилятор L=600м3/ч   H=180Па</t>
  </si>
  <si>
    <t>Центробежный вентилятор  L=1000м3/ч  H=200Па</t>
  </si>
  <si>
    <t>Канальный вентилятор L=100м3/ч   H=100Па</t>
  </si>
  <si>
    <t>Канальный вентилятор L=100м3/ч   H=90Па</t>
  </si>
  <si>
    <t>Канальный вентилятор L=120м3/ч   H=70Па</t>
  </si>
  <si>
    <t>Центробежный вентилятор  L=700м3/ч   H=180Па</t>
  </si>
  <si>
    <t>Центробежный вентилятор  L=400м3/ч   H=200Па</t>
  </si>
  <si>
    <t>Центробежный вентилятор  L=1800м3/ч   H=200Па</t>
  </si>
  <si>
    <t>Канальный вентилятор L=160м3/ч   H=100Па</t>
  </si>
  <si>
    <t>Канальный вентиляторL=120м3/ч   H=70Па</t>
  </si>
  <si>
    <t>Канальный вентиляторL=100м3/ч   H=90Па</t>
  </si>
  <si>
    <t>Канальный вентилятор L=600м3/ч   H=170Па</t>
  </si>
  <si>
    <t>Центробежный вентилятор  L=880м3/ч   H=200Па</t>
  </si>
  <si>
    <r>
      <t>Центробежный вентилятор L=1100м3/ч   H=230</t>
    </r>
    <r>
      <rPr>
        <b/>
        <sz val="9"/>
        <rFont val="Arial Armenian"/>
        <family val="2"/>
      </rPr>
      <t>Па</t>
    </r>
  </si>
  <si>
    <t>Центробежный вентилятор  L=750м3/ч H=180Па</t>
  </si>
  <si>
    <t>Канальный вентилятор L=100м3/ч  H=50Па</t>
  </si>
  <si>
    <t>Канальный вентиляторL=260м3/ч   H=100Па</t>
  </si>
  <si>
    <t>Центробежный вентилятор  L=1850м3/ч   H=220Па</t>
  </si>
  <si>
    <t>Канальный вентилятор L=100м3/ч   H=80Па</t>
  </si>
  <si>
    <t xml:space="preserve">Канальный вентилятор L=30м3/ч   H=50Па  </t>
  </si>
  <si>
    <t>Канальный вентилятор L=120ж  H=70Па</t>
  </si>
  <si>
    <t>Центробежный вентилятор  L=900м3/ч   H=180Па</t>
  </si>
  <si>
    <t>Центробежный вентилятор  L=560м3/ч   H=180Па</t>
  </si>
  <si>
    <t>Центробежный вентилятор  L=500м3/ч   H=160Па</t>
  </si>
  <si>
    <t>Воздуховод L=1000м3/ч  H=250Па</t>
  </si>
  <si>
    <t>Вентиляционное отверстие на крыше L=3000м3/ч   H=200Па</t>
  </si>
  <si>
    <t>Вентиляционное отверстие на крыше L=1000м3/ч  H=200Па</t>
  </si>
  <si>
    <t xml:space="preserve">Центробежный вытяжной вентилятор L=1500м3/ч  H=250Па  </t>
  </si>
  <si>
    <t>Центробежный вытяжной вентилятор L=4000м3/ч  H=350Па</t>
  </si>
  <si>
    <t>Воздушный регулирующий клапан с ручным управлением ö100мм</t>
  </si>
  <si>
    <t>Тот же,  ö125мм</t>
  </si>
  <si>
    <t>Тот же,  80x80мм</t>
  </si>
  <si>
    <t>Тот же,  100x100мм</t>
  </si>
  <si>
    <t xml:space="preserve">Тот же,  150x100мм </t>
  </si>
  <si>
    <t>Тот же,  150x150мм</t>
  </si>
  <si>
    <t>Тот же  200x100мм</t>
  </si>
  <si>
    <t>Тот же  200x150мм</t>
  </si>
  <si>
    <t>Тот же 200x200мм</t>
  </si>
  <si>
    <t>Тот же,  250x100 мм</t>
  </si>
  <si>
    <t>Тот же,  250x150мм</t>
  </si>
  <si>
    <t>Тот же,  250x200 мм</t>
  </si>
  <si>
    <t>Тот же,  250x250мм</t>
  </si>
  <si>
    <t>Тот же,  300x150 мм</t>
  </si>
  <si>
    <t xml:space="preserve">Тот же  300x200мм </t>
  </si>
  <si>
    <t>Тот же 300x250мм</t>
  </si>
  <si>
    <t>Тот же,  350x150мм</t>
  </si>
  <si>
    <t>Тот же,  350x200мм</t>
  </si>
  <si>
    <t xml:space="preserve">Тот же,  350x250мм </t>
  </si>
  <si>
    <t>Тот же,  400x150мм</t>
  </si>
  <si>
    <t>Тот же,  400x250мм</t>
  </si>
  <si>
    <t>Тот жеÁ,  450x150мм</t>
  </si>
  <si>
    <t>Тот же,  450x200мм</t>
  </si>
  <si>
    <t>Тот же,  600x200мм</t>
  </si>
  <si>
    <t>Электромагнитный герметичный клапан ö200</t>
  </si>
  <si>
    <t>Тот же,  250x300</t>
  </si>
  <si>
    <t>Пожарный клапан ö100    (ОЗК)</t>
  </si>
  <si>
    <t>Обратный клапан 200x100мм (ОБК)</t>
  </si>
  <si>
    <t>Тот же,  200x200мм  (ОБК)</t>
  </si>
  <si>
    <t>Тот же,,  250x150мм(ОБК)</t>
  </si>
  <si>
    <t>Тот же,  250x300мм  (ОБК)</t>
  </si>
  <si>
    <t>Тот же,  300x150мм (ОБК)</t>
  </si>
  <si>
    <t xml:space="preserve">Герметичный металлический ящик  250x250 È=1.7м </t>
  </si>
  <si>
    <t>Дымоотводящий клапан 300x300мм  (КДМ)</t>
  </si>
  <si>
    <t>Тот же,  400x400мм  (КДМ)</t>
  </si>
  <si>
    <t>Навес из оцинкованного листового металла Ó=0.7mm</t>
  </si>
  <si>
    <t>Навес из черного листового металла 1.2mm</t>
  </si>
  <si>
    <t>Тот же,  250x400x1000мм</t>
  </si>
  <si>
    <t xml:space="preserve">Тот же  250x500x1000мм </t>
  </si>
  <si>
    <t>Тот же 300x400x1000мм</t>
  </si>
  <si>
    <t xml:space="preserve">Тот же 350x500x1000мм </t>
  </si>
  <si>
    <t xml:space="preserve">Тот же 400x250x1000мм </t>
  </si>
  <si>
    <t>Тот же 400x300x1000мм</t>
  </si>
  <si>
    <t xml:space="preserve">Тот же  400x350x1000мм </t>
  </si>
  <si>
    <t>Тот же 400x400x1000мм</t>
  </si>
  <si>
    <t>Тот же  500x200x1000мм</t>
  </si>
  <si>
    <t>Тот же  500x300x1000мм</t>
  </si>
  <si>
    <t xml:space="preserve">Тот же,  500x600x1000мм </t>
  </si>
  <si>
    <t>Тот же 600x500x1000мм</t>
  </si>
  <si>
    <t>Металлическая сетка</t>
  </si>
  <si>
    <t>Металлические перила  ö400mm</t>
  </si>
  <si>
    <t>Тот же  ö500mm</t>
  </si>
  <si>
    <t>Тот же 300x150</t>
  </si>
  <si>
    <t>Тот же 500x400</t>
  </si>
  <si>
    <t xml:space="preserve">Перила жалюзи ö200mm </t>
  </si>
  <si>
    <t>Тот же 800x200</t>
  </si>
  <si>
    <t>Тот же 800x250</t>
  </si>
  <si>
    <t>Тот же 800x300</t>
  </si>
  <si>
    <t>Тот же 800x350</t>
  </si>
  <si>
    <t>Тот же 800x400</t>
  </si>
  <si>
    <t>Тот же 800x450</t>
  </si>
  <si>
    <t>Тот же 800x500</t>
  </si>
  <si>
    <t>Тот же 800x600</t>
  </si>
  <si>
    <t xml:space="preserve">Линейный металл. установка перил   2600---4000mm длина   </t>
  </si>
  <si>
    <t>Монтаж пластиковых перил</t>
  </si>
  <si>
    <t>Распределительные коробки из оцинкованного листового металла Ó=0.7mm</t>
  </si>
  <si>
    <t>Входной короб из нержавеющей стали с фильтром типа "HEPA" класса H14, сетка</t>
  </si>
  <si>
    <t>Выхлопная коробка из оцинкованного листового металла Ó=0.7mm</t>
  </si>
  <si>
    <t>Оцинкованный листовой металл Ó=0.5mm</t>
  </si>
  <si>
    <t>Оцинкованный листовой металл Ó=0.7mm</t>
  </si>
  <si>
    <t>Дымоход из черного листового металла  Ó=1,2mm</t>
  </si>
  <si>
    <t>Изоляция входных каналов и коробов резиновым изолятором K-Flex Ó=10мм</t>
  </si>
  <si>
    <t>Изоляция приточных воздуховодов K-Flex
с резиновым изолятором Ó=15мм</t>
  </si>
  <si>
    <t>Изоляция приточных воздуховодов K-Flex
резиновый фольгированный изолятор Ó=15мм</t>
  </si>
  <si>
    <t>Покраска дымоходов и вентиляционных отверстий термостойкой краской</t>
  </si>
  <si>
    <t>Для крепления металлических воздуховодов</t>
  </si>
  <si>
    <t>1-6․ Внутреннее холодное водоснабжение</t>
  </si>
  <si>
    <t>Монтаж полипропиленовых труб П20х1,9 PN10, с испытанием, хлорированием и установкой фитингов</t>
  </si>
  <si>
    <t>Тот же ö25x2.3</t>
  </si>
  <si>
    <t>Тот же ö32x3</t>
  </si>
  <si>
    <t>Тот же ö40x3.7</t>
  </si>
  <si>
    <t>Тот же ö50x4.6</t>
  </si>
  <si>
    <t>Тот же ö63x5.8</t>
  </si>
  <si>
    <t>Тот же ö75x4.5</t>
  </si>
  <si>
    <t>ö20x1.9 резиновая изоляция труб
с изоляторами  Ó=10 мм</t>
  </si>
  <si>
    <t>Монтаж электросварных стальных труб ö57x3,5</t>
  </si>
  <si>
    <t>Покраска одного и того же объекта антикоррозийной краской 2 раза</t>
  </si>
  <si>
    <t>Фасонные деталииз полипропиленовых труба ö20--ö63</t>
  </si>
  <si>
    <t>Фасонные детали из полипропиленовых трубö75</t>
  </si>
  <si>
    <t>Фасонные детали стальных труб  ö50</t>
  </si>
  <si>
    <t>Установка бронзового клапана ö15мм</t>
  </si>
  <si>
    <t>Установка углового клапана ö15мм</t>
  </si>
  <si>
    <t>Установка бронзового клапана ö20мм</t>
  </si>
  <si>
    <t>Электронная установка подвижного клапана  ö25</t>
  </si>
  <si>
    <t>Смеситель для душа</t>
  </si>
  <si>
    <t>Смеситель для мойки</t>
  </si>
  <si>
    <t>Смеситель для кухонной мойки</t>
  </si>
  <si>
    <t>Гидравлические испытания стальных трубопроводов</t>
  </si>
  <si>
    <t>1-7․ Внутренний Горячее водоснабжение</t>
  </si>
  <si>
    <t>Монтаж полипропиленовых труб PPR PN16 SDR 7,4 Π20x1,9 с испытанием, хлорированием и установкой фитингов</t>
  </si>
  <si>
    <t>ö20x1.9резиновая изоляция труб
с изоляторами Ó=10 мм</t>
  </si>
  <si>
    <t>Фасонные детали из полипропиленовых труб ö20--ö50</t>
  </si>
  <si>
    <t>1-8․ Внутренняя бытовая канализация</t>
  </si>
  <si>
    <t>Монтаж канализационных труб ПВХ Φ50мм, с испытанием</t>
  </si>
  <si>
    <t>Монтаж канализационных труб ПВХ Φ150мм, с испытанием</t>
  </si>
  <si>
    <t>Фасонные детали поливинилхлоридных труб ö50мм</t>
  </si>
  <si>
    <t>Фасонные детали поливинилхлоридных труб ö110мм</t>
  </si>
  <si>
    <t>Фасонные детали поливинилхлоридных труб ö150мм</t>
  </si>
  <si>
    <t>Раковина с 1 отделением</t>
  </si>
  <si>
    <t>Хирургическая раковина с 3 кранами, нержавеющая сталь, локтевое крепление 2250x600x1200мм</t>
  </si>
  <si>
    <t>Хирургическая раковина с2кранами, нержавеющая сталь, локтевое крепление  1450x600x1200мм</t>
  </si>
  <si>
    <t>Кухонная утварь</t>
  </si>
  <si>
    <t>Туалеты</t>
  </si>
  <si>
    <t>Ванная</t>
  </si>
  <si>
    <t xml:space="preserve">Канализационный насос Sololift 2 D-2 </t>
  </si>
  <si>
    <t>Канализационный насос Sololift 2 WC-3</t>
  </si>
  <si>
    <t>1-9․ Внутренний дренаж</t>
  </si>
  <si>
    <t>Монтаж полиэтиленовых труб ПНД "Т" тип ПЭ П100, с испытанием</t>
  </si>
  <si>
    <t>Монтаж полиэтиленовых труб ПНД "Т" тип ПЭ П150, с испытанием</t>
  </si>
  <si>
    <t>Фасонные детали полиэтиленовых труб. Ö100мм</t>
  </si>
  <si>
    <t>Фасонные детали полиэтиленовых труб. Ö150мм</t>
  </si>
  <si>
    <t>Фасонные детали из стальных труб ö50</t>
  </si>
  <si>
    <t>Установка трапа ö100мм</t>
  </si>
  <si>
    <t>Воронка для забора воды 150x100мм</t>
  </si>
  <si>
    <t>1-10․ Работы по монтажу насосной станции</t>
  </si>
  <si>
    <t>Насосная станция 3 SiBoost Smart 3 Helix V 1005  Q=5.4м3/ч, H=40м, N=2.2квт</t>
  </si>
  <si>
    <t>Насосная станция SiBoost Smart 2 Helix V 2203-ES  Q=9м3/ч,  H=40м, N=4квт</t>
  </si>
  <si>
    <t xml:space="preserve">Дренажный насос Drain TMW 32/11, Q=6м3/ч, H=8,0м, N=0,75квт </t>
  </si>
  <si>
    <t>Монтаж электросварных стальных труб  ö57x3,5</t>
  </si>
  <si>
    <t>Монтаж металлоформующих деталей</t>
  </si>
  <si>
    <t>Гибкое соединение ö50--65</t>
  </si>
  <si>
    <t>1-11․  Электрическое освещение</t>
  </si>
  <si>
    <t>Потолочный светильник со светодиодной лампой 35вт  LED  IP54</t>
  </si>
  <si>
    <t xml:space="preserve">Ночник с 1 светодиодной лампочкой  18вт IP20 </t>
  </si>
  <si>
    <t>Светодиодный светильник, установленный в подвесном потолке 22вт  LED  IP20</t>
  </si>
  <si>
    <t>Светодиодный настенный светильник 18íï  LED  IP65</t>
  </si>
  <si>
    <t xml:space="preserve">Светодиодный настенный светильник 7íï  IP44 LED  </t>
  </si>
  <si>
    <t>Светодиодный светильник, потолочный, для технических помещений 33íï  LED    IP65</t>
  </si>
  <si>
    <t>Светодиодный светильник, потолочный, для технических помещений 18íï  LED    IP65</t>
  </si>
  <si>
    <t>Сигнальная лампа со встроенным аккумулятором 8íï    LED</t>
  </si>
  <si>
    <t>Аварийный светильник со встроенным аккумулятором  8íï    LED</t>
  </si>
  <si>
    <t>Ящик с трансформатором низкого напряжения  220/12í   ЯТП-025</t>
  </si>
  <si>
    <t>Угол обнаружения датчика движения 180` 220í</t>
  </si>
  <si>
    <t>Выключатель 250В 6А, одноклавишный</t>
  </si>
  <si>
    <t>Тот же   двуглавый 250í. 6²</t>
  </si>
  <si>
    <t>Тот же тройной  250í. 6²</t>
  </si>
  <si>
    <t>Реверсивный переключатель  250í. 6²</t>
  </si>
  <si>
    <t>Переключатель реверсивный, крестовой, 250í. 6²</t>
  </si>
  <si>
    <t>Коробка для выключателей</t>
  </si>
  <si>
    <t>Панель аварийного освещения металлическая коробка 12 мест IP31</t>
  </si>
  <si>
    <t xml:space="preserve">Трехполюсный автоматический выключатель  20А      </t>
  </si>
  <si>
    <t>Автоматический выключатель однополюсный 16²</t>
  </si>
  <si>
    <t>1-12․ Розетки,вакуумная станция</t>
  </si>
  <si>
    <t>Розетка 2-х полюсная 250В одинарная 16А, с заземляющим контактом</t>
  </si>
  <si>
    <t>Розетка 2-х контактная двойная 16А, с заземляющим контактом</t>
  </si>
  <si>
    <t>Розетка 2-х контактная 250í 25²</t>
  </si>
  <si>
    <t>Розетка 3-х контактная 380í 16²</t>
  </si>
  <si>
    <t>Розетка 3-х контактная Ç 380í 63²</t>
  </si>
  <si>
    <t>Розетка 2-х полюсная 250В 16А, с заземляющим контактом, одинарная, устанавливается в пол</t>
  </si>
  <si>
    <t>Коробка розеток</t>
  </si>
  <si>
    <t>Распределительная панель на 12 модулей</t>
  </si>
  <si>
    <t>Распределительная панель на 24 модулей</t>
  </si>
  <si>
    <t>Распределительная панель на 36 модулей</t>
  </si>
  <si>
    <t>Однополюсный автоматический выключатель 16²</t>
  </si>
  <si>
    <t>Однополюсный переключатель  25²</t>
  </si>
  <si>
    <t>Однополюсный переключатель 32²</t>
  </si>
  <si>
    <t>Линейный однополюсный дифференциальный выключатель 25A 30Ma</t>
  </si>
  <si>
    <t>Линейный трехполюсный дифференциальный выключатель 25A 30Ma</t>
  </si>
  <si>
    <t>Выключатель линейный трехполюсный 25A</t>
  </si>
  <si>
    <t>Выключатель линейный трехполюсный50A</t>
  </si>
  <si>
    <t>Выключатель линейный трехполюсный 40A</t>
  </si>
  <si>
    <t>Выключатель линейный трехполюсный 63A</t>
  </si>
  <si>
    <t>Выключатель линейный трехполюсный 100A</t>
  </si>
  <si>
    <t>ВВГнгLS-1000 монтаж огнестойкого кабеля 3x2,5мм2 Ïïñ.</t>
  </si>
  <si>
    <t>ВВГнгLS-1000 монтаж огнестойкого кабеля 3x4мм2 Ïïñ.</t>
  </si>
  <si>
    <t>ВВГнгLS-1000монтаж огнестойкого кабеляÁ 5x2,5мм2 Ïïñ.</t>
  </si>
  <si>
    <t>ВГнгLS-1000 монтаж огнестойкого кабеля 4x2.5мм2 Ïïñ.</t>
  </si>
  <si>
    <t>ВВГнгLS-1000 монтаж огнестойкого кабеля 4x10мм2 Ïïñ.</t>
  </si>
  <si>
    <t>ВВГнгLS-1000 монтаж огнестойкого кабеля 4x6мм2 Ïïñ.</t>
  </si>
  <si>
    <t>Магнитный излучательПМЛ-322002 40А</t>
  </si>
  <si>
    <t>Коробка управления трехполюсная  ЯУ 5113-3274</t>
  </si>
  <si>
    <t>1-13․ Электроэнергетическое оборудование и линии электропередач</t>
  </si>
  <si>
    <t>Металлический корпус для входного щитка 600x600мм IP44</t>
  </si>
  <si>
    <r>
      <t xml:space="preserve">прерыватель 500А </t>
    </r>
    <r>
      <rPr>
        <sz val="10"/>
        <rFont val="Arial Armenian"/>
        <family val="2"/>
      </rPr>
      <t/>
    </r>
  </si>
  <si>
    <t xml:space="preserve">Трехполюсный автоматический выключатель  500А     </t>
  </si>
  <si>
    <t xml:space="preserve">Трехполюсный автоматический выключатель 250А     </t>
  </si>
  <si>
    <t xml:space="preserve">Трехполюсный автоматический выключатель 50А      </t>
  </si>
  <si>
    <t>ABP  автоматический выключатель с автоматическим выключателем 250А, выключатель с 2 входами и 2 выходами</t>
  </si>
  <si>
    <t>ABP  автоматический выключатель с контактами 500А, 2 входа и 1 выход</t>
  </si>
  <si>
    <t>ABP автоматический выключатель с контакторами и выключателями на 50 А, 2 входа и 1 выход</t>
  </si>
  <si>
    <r>
      <t xml:space="preserve"> выключатель250А </t>
    </r>
    <r>
      <rPr>
        <sz val="10"/>
        <rFont val="Arial Armenian"/>
        <family val="2"/>
      </rPr>
      <t/>
    </r>
  </si>
  <si>
    <t>Трансформатор тока  500/5²</t>
  </si>
  <si>
    <t>Трансформатор тока 300/5²</t>
  </si>
  <si>
    <t>Трансформатор тока 100/5²</t>
  </si>
  <si>
    <t xml:space="preserve">Электронный счетчик 2-х тарифный 380ì 5² </t>
  </si>
  <si>
    <t xml:space="preserve">Трехполюсный автоматический выключатель 20А     </t>
  </si>
  <si>
    <t xml:space="preserve">Трехполюсный автоматический выключатель 25А     </t>
  </si>
  <si>
    <t xml:space="preserve">Трехполюсный автоматический выключатель 40А     </t>
  </si>
  <si>
    <t xml:space="preserve">Трехполюсный автоматический выключатель  50А      </t>
  </si>
  <si>
    <t>Трехполюсный автоматический выключатель 63²</t>
  </si>
  <si>
    <t>Трехполюсный автоматический выключатель  80²</t>
  </si>
  <si>
    <t>Трехполюсный автоматический выключатель 100²</t>
  </si>
  <si>
    <t>Трехполюсный автоматический выключатель 125²</t>
  </si>
  <si>
    <t xml:space="preserve">Трехполюсный автоматический выключатель 150²     </t>
  </si>
  <si>
    <t xml:space="preserve"> Независимый выключатель</t>
  </si>
  <si>
    <t>Медный провод сечением 1х16мм2. PV3-380 для выравнивания потенциалов</t>
  </si>
  <si>
    <t>Монтаж оцинкованного стального листа 40x4 мм в здании</t>
  </si>
  <si>
    <t>1-14․ Электрооборудование (вентиляция)</t>
  </si>
  <si>
    <t>Распределительный щит на 6 модулей</t>
  </si>
  <si>
    <t>Распределительный щит на 12 модулей</t>
  </si>
  <si>
    <t>Распределительный щит на 24 модулей</t>
  </si>
  <si>
    <t>Распределительный щит на 48 модулей</t>
  </si>
  <si>
    <t>Автоматический выключатель однополюсный 20²</t>
  </si>
  <si>
    <t>Автоматический выключатель однополюсный  25²</t>
  </si>
  <si>
    <t xml:space="preserve">Трехполюсный автоматический выключатель  25²     </t>
  </si>
  <si>
    <t xml:space="preserve">Трехполюсный автоматический выключатель 32²     </t>
  </si>
  <si>
    <t xml:space="preserve">Трехполюсный автоматический выключатель  50²     </t>
  </si>
  <si>
    <t xml:space="preserve">Трехполюсный автоматический выключатель 63²     </t>
  </si>
  <si>
    <t>Коробка управления трехполюсная  ЯУ 5113-3174</t>
  </si>
  <si>
    <t>Управленческий пост ПКУ-15</t>
  </si>
  <si>
    <t>То же самое, две клавишный 250в. 6А</t>
  </si>
  <si>
    <t>ВВГнгLS-1000монтаж огнестойкого кабеля 4x2,5мм2 Ïïñ.</t>
  </si>
  <si>
    <t>ВВГнгLS-1000 монтаж огнестойкого кабеля 5x2,5мм2 Ïïñ.</t>
  </si>
  <si>
    <t>КВВГнг монтаж огнестойкого кабеля 5x1,5мм2 Ïïñ.</t>
  </si>
  <si>
    <t>Обложка того же самого</t>
  </si>
  <si>
    <t>Угол горизонтальный 90</t>
  </si>
  <si>
    <t>1-15․ Энергетическое оборудование (насосная станция)</t>
  </si>
  <si>
    <t>Распределительная панель на 24 модуля</t>
  </si>
  <si>
    <t>Автоматический выключатель трехполюсный 40А</t>
  </si>
  <si>
    <t>Автоматический выключатель трехполюсный 50А</t>
  </si>
  <si>
    <t>Блок управления 2 полюса  ЯУ 5113-3274</t>
  </si>
  <si>
    <t>Розетка 2-полюсная 250í 25²</t>
  </si>
  <si>
    <t>Коробка для розеток</t>
  </si>
  <si>
    <t>ВВГнгLS-1000 монтаж огнестойкого кабеля 5x6мм2 Ïïñ.</t>
  </si>
  <si>
    <t>1-16․ Энергетическое оборудование (насосная станция)</t>
  </si>
  <si>
    <t>Распределительная панель на 12 модуля</t>
  </si>
  <si>
    <t>Автоматический выключатель однополюсный 16А</t>
  </si>
  <si>
    <t>Однополюсный дифференциальный выключатель     25², 30Ø³</t>
  </si>
  <si>
    <t>ВВГнгLS-1000  монтаж огнестойкого кабеля  3x4мм2 Ïïñ.</t>
  </si>
  <si>
    <t>Модульный контактор CTX-40, 32A</t>
  </si>
  <si>
    <t>Регулятор Devireg 330</t>
  </si>
  <si>
    <t>1-17․ Защита от града</t>
  </si>
  <si>
    <t>Выемка грунта для ручного заземления</t>
  </si>
  <si>
    <t>Перезарядка то же самое вручную, утрамбовка</t>
  </si>
  <si>
    <t>Круглая сетка для защиты от града, оцинкованная сталь толщиной 8 мм.</t>
  </si>
  <si>
    <t>Уголок стальной оцинкованный 50х50х5мм È=2,5м</t>
  </si>
  <si>
    <t xml:space="preserve">Металлическая ручка (для крепления сетки) DKC  ND2106 </t>
  </si>
  <si>
    <t>Крестообразный соединитель для круглой стали 8 мм</t>
  </si>
  <si>
    <t>алюминий Приемник от града  ö16мм с бетонным основанием, высота 1 м</t>
  </si>
  <si>
    <t>алюминий Приемник от града  ö16мм с бетонным основанием, высота 2 м</t>
  </si>
  <si>
    <t>алюминий Приемник от града  ö16мм с бетонным основанием, высота3 м</t>
  </si>
  <si>
    <t>алюминий Приемник от града  ö16мм с бетонным основанием, высота 4 м</t>
  </si>
  <si>
    <t>алюминий Приемник от града  ö16мм с бетонным основанием, высота 5 м</t>
  </si>
  <si>
    <t>1-18․ Заземляющий очаг</t>
  </si>
  <si>
    <t>Устройство защитного заземления электрооборудования Ручная выемка грунта в траншее</t>
  </si>
  <si>
    <t>засыпка то же самое вручную, утрамбовка</t>
  </si>
  <si>
    <t>Лист стальной оцинкованный 40х4мм.</t>
  </si>
  <si>
    <t>Электрооборудование рабочего (технологического) заземлителя. Ручная выемка грунта в траншее.</t>
  </si>
  <si>
    <t>итого</t>
  </si>
  <si>
    <t>1-19․ Кислород, сжатый воздух, вакуумная система</t>
  </si>
  <si>
    <r>
      <rPr>
        <b/>
        <sz val="9"/>
        <rFont val="Arial Armenian"/>
        <family val="2"/>
      </rPr>
      <t>система Кислорода</t>
    </r>
    <r>
      <rPr>
        <sz val="9"/>
        <rFont val="Arial Armenian"/>
        <family val="2"/>
      </rPr>
      <t xml:space="preserve">                     
Кислородная рампа на 10 баллонов, с регулятором давления</t>
    </r>
  </si>
  <si>
    <t>Кислородный баллон с клапаном, крышкой и колонкой</t>
  </si>
  <si>
    <t>Расходомер с увлажнителем</t>
  </si>
  <si>
    <t>Кислородный клапан ö25мм</t>
  </si>
  <si>
    <t>Металлический шкаф 4000x800x2400мм   501кг</t>
  </si>
  <si>
    <t>Медная труба, с продувкой ö10мм</t>
  </si>
  <si>
    <t>ö25мм Монтаж труб из нержавеющей стали в траншее</t>
  </si>
  <si>
    <t>60мм панель датчиков с кислородом, воздухом, вакуумом, электрическими розетками, потолочным креплением, без света</t>
  </si>
  <si>
    <t>60мм панельдатчиков с кислородом, воздухом, вакуумом, электрическими розетками, настенным креплением, без света</t>
  </si>
  <si>
    <t>90мм панель датчиков с кислородом, воздухом, вакуумом, электрическими розетками, потолочным креплением, с индивидуальным освещением</t>
  </si>
  <si>
    <t>Коробки для консилера</t>
  </si>
  <si>
    <t>Система сигнализации медицинских газов</t>
  </si>
  <si>
    <t>Соединение (локтевое, переходное, трехходовое)</t>
  </si>
  <si>
    <t>Корпус из стальной трубы ö32мм</t>
  </si>
  <si>
    <t xml:space="preserve">Корпус из стальной трубы ö40мм </t>
  </si>
  <si>
    <t>Открытие отверстий в эл/бетонных элементах</t>
  </si>
  <si>
    <t>демонтаж траншеи вручную</t>
  </si>
  <si>
    <t>Подготовка слоя песчаной подсыпки толщиной 100 мм под трубой и 200 мм над ней.</t>
  </si>
  <si>
    <t>Выравнивание излишков почвы на участке вручную, трамбовкой</t>
  </si>
  <si>
    <t>Приготовление бетонного слоя с использованием бетона класса В-12,5</t>
  </si>
  <si>
    <t>Монтаж контрольно-регулирующей трубы</t>
  </si>
  <si>
    <t>Обезжиривание труб</t>
  </si>
  <si>
    <t>Испытание труб</t>
  </si>
  <si>
    <t>Промасливание труб 2 раза</t>
  </si>
  <si>
    <r>
      <rPr>
        <b/>
        <sz val="9"/>
        <rFont val="Arial Armenian"/>
        <family val="2"/>
      </rPr>
      <t>Система сжатого воздуха</t>
    </r>
    <r>
      <rPr>
        <sz val="9"/>
        <rFont val="Arial Armenian"/>
        <family val="2"/>
      </rPr>
      <t xml:space="preserve">                              
Напорный (без масла) с воздушным охлаждением G= 450 л/мин, N=3кВт с аккумулятором V=200л</t>
    </r>
  </si>
  <si>
    <t>Осушитель воздуха (эмалированный) с фильтрами G= 0,4 л/мин</t>
  </si>
  <si>
    <t>Регулятор давления</t>
  </si>
  <si>
    <t>Воздушный фильтр предварительной очистки (пылевой фильтр)</t>
  </si>
  <si>
    <t>Предварительная очистка воздушного фильтра (крупнозернистая)</t>
  </si>
  <si>
    <t>Воздушный фильтр окончательной очистки (бактериальный фильтр)</t>
  </si>
  <si>
    <t>Разделитель/сепаратор</t>
  </si>
  <si>
    <t>Шаровой клапан ö15</t>
  </si>
  <si>
    <t>Шаровой клапан ö25</t>
  </si>
  <si>
    <t>Обратнй клапан ö25</t>
  </si>
  <si>
    <t>Манометр</t>
  </si>
  <si>
    <t>Медная труба Φ10мм, с продувкой</t>
  </si>
  <si>
    <t>Тот же  ö12мм</t>
  </si>
  <si>
    <t>Тот же  ö 16мм</t>
  </si>
  <si>
    <t>Тот же  ö 18мм</t>
  </si>
  <si>
    <t>Тот же  ö 20мм</t>
  </si>
  <si>
    <t>Тот же  ö 22мм</t>
  </si>
  <si>
    <t>Тот же  ö 24мм</t>
  </si>
  <si>
    <t>Тот же  ö 28</t>
  </si>
  <si>
    <t>ö20мм монтаж труб из нержавеющей стали</t>
  </si>
  <si>
    <t xml:space="preserve">Корпус из стальной трубы ö25мм </t>
  </si>
  <si>
    <t>Открытие отверстий в бетонных элементах Φ40 мм</t>
  </si>
  <si>
    <r>
      <rPr>
        <b/>
        <sz val="9"/>
        <rFont val="Arial Armenian"/>
        <family val="2"/>
      </rPr>
      <t xml:space="preserve">Вакуумная система             </t>
    </r>
    <r>
      <rPr>
        <sz val="9"/>
        <rFont val="Arial Armenian"/>
        <family val="2"/>
      </rPr>
      <t xml:space="preserve">      
Вакуумные насосы G=24м3/ч, трехфазные N=1,5кВт, с аккумулятором V=100л</t>
    </r>
  </si>
  <si>
    <t>Вакуумный регулятор</t>
  </si>
  <si>
    <t>Бактериальный фильтр</t>
  </si>
  <si>
    <t>Дренажный сосуд</t>
  </si>
  <si>
    <t>Клапан ö15мм</t>
  </si>
  <si>
    <t>Клапан ö25мм</t>
  </si>
  <si>
    <t>Обратный клапан ö25мм</t>
  </si>
  <si>
    <t>Медная труба с продувкой ö16мм</t>
  </si>
  <si>
    <t>Тот же  ö18мм</t>
  </si>
  <si>
    <t>Тот же ö 22мм</t>
  </si>
  <si>
    <t>Тот же  ö 28мм</t>
  </si>
  <si>
    <t>Тот же  ö 35мм</t>
  </si>
  <si>
    <t>Монтаж стальных газопроводных труб ö15мм</t>
  </si>
  <si>
    <t>Монтаж стальных газопроводных труб ö20мм</t>
  </si>
  <si>
    <t>шт</t>
  </si>
  <si>
    <t xml:space="preserve">ÍáштË³éÝÇã </t>
  </si>
  <si>
    <t>м2</t>
  </si>
  <si>
    <t>ë³É µ³½³Éï 3м3</t>
  </si>
  <si>
    <t xml:space="preserve"> м3</t>
  </si>
  <si>
    <t xml:space="preserve">м3 </t>
  </si>
  <si>
    <t>м3.</t>
  </si>
  <si>
    <t xml:space="preserve"> м2</t>
  </si>
  <si>
    <t>Тот же, 90˚ ö25м2</t>
  </si>
  <si>
    <t>Тот же, 90˚ ö32м2</t>
  </si>
  <si>
    <t>Тот же,  90˚ ö40м2</t>
  </si>
  <si>
    <t>Тот же,  45˚ ö20м2</t>
  </si>
  <si>
    <t>Тот же  45˚ ö32м2</t>
  </si>
  <si>
    <t>Тот же,  45˚ ö40м2</t>
  </si>
  <si>
    <t>Защелка с ручным управлением фланца ö125м2  30ч6бр</t>
  </si>
  <si>
    <t xml:space="preserve">Тот же,  ö100м2 </t>
  </si>
  <si>
    <t>Тот же,  ö100м2</t>
  </si>
  <si>
    <t>Тот же  ö50м2</t>
  </si>
  <si>
    <t>äáÉÇåñáåÇÉ»Ý³ÛÇÝ ³ÝÏÛáõÝ³Ï 90˚ö90м2</t>
  </si>
  <si>
    <t xml:space="preserve">Тот же,,  ö25м2 </t>
  </si>
  <si>
    <t xml:space="preserve">Тот же,  ö32м2 </t>
  </si>
  <si>
    <t xml:space="preserve">Тот же,,  ö40м2 </t>
  </si>
  <si>
    <t xml:space="preserve"> ö108x4мм резиновая изоляция труб
с изоляторами Ó=10 м2</t>
  </si>
  <si>
    <t>Тот же,  150x100м2    (ОЗК)</t>
  </si>
  <si>
    <t>Тот же,  150x150м2   (ОЗК)</t>
  </si>
  <si>
    <t xml:space="preserve">Размеры звукоизоляции 200x400x1000м2 </t>
  </si>
  <si>
    <t>Чугунный клапанÝ ö40м2 PN10</t>
  </si>
  <si>
    <t>Чугунный клапан ö50м2 PN10</t>
  </si>
  <si>
    <t>Чугунный клапан ö25м2 PN10</t>
  </si>
  <si>
    <t>Чугунный клапан ö40м2 PN10</t>
  </si>
  <si>
    <t>Трап ö50м2</t>
  </si>
  <si>
    <t xml:space="preserve">Установка клапана  ö50м2 </t>
  </si>
  <si>
    <t xml:space="preserve">Установка клапана  ö65м2 </t>
  </si>
  <si>
    <t>Смеситель для ванной  d=50м2</t>
  </si>
  <si>
    <t>ВВГнгLS-1000 монтаж огнестойкого кабеля 3x1,5м22 Ïïñ.</t>
  </si>
  <si>
    <t>ö20м2 PVCгибкая труба</t>
  </si>
  <si>
    <t>ВВГнгLS-1000 монтаж огнестойкого кабеля 5x6м22 Ïïñ.</t>
  </si>
  <si>
    <t>ВВГнгLS-1000 монтаж огнестойкого кабеля 5x10м22 Ïïñ.</t>
  </si>
  <si>
    <t>ö32м2 PVC гибкая труба</t>
  </si>
  <si>
    <t>ö20м2 PVC гибкая труба</t>
  </si>
  <si>
    <t>ВВГнг-FRLSмонтаж огнестойкого кабеля 5x2,5м22 Ïïñ.</t>
  </si>
  <si>
    <t>ВВГнг-LS монтаж огнестойкого кабеля 5x2,5м22 Ïïñ.</t>
  </si>
  <si>
    <t>ВВГнг-LS монтаж огнестойкого кабеля 5x4м22 Ïïñ.</t>
  </si>
  <si>
    <t>ВВГнг-LS монтаж огнестойкого кабеля 5x10м22 Ïïñ.</t>
  </si>
  <si>
    <t>ВВГнг-LSмонтаж огнестойкого кабеляÁ 5x16м22 Ïïñ.</t>
  </si>
  <si>
    <t>ВВГнг-LS монтаж огнестойкого кабеляÁ 5x25м22 Ïïñ.</t>
  </si>
  <si>
    <t>ВВГнг-LSмонтаж огнестойкого кабеляÁ 5x35м22 Ïïñ.</t>
  </si>
  <si>
    <t>ВВГнг-LS монтаж огнестойкого кабеля 5x50м22 Ïïñ.</t>
  </si>
  <si>
    <t>ö25м2 PVC гибкая труба</t>
  </si>
  <si>
    <t xml:space="preserve">Кабельный канал, металлический, перфорированный, 300x50x3000м2 </t>
  </si>
  <si>
    <t>ö20м2 PVC гипкая труба</t>
  </si>
  <si>
    <t>ö32м2 PVC гипкая труба</t>
  </si>
  <si>
    <t xml:space="preserve">гипкая труба ö20м2 </t>
  </si>
  <si>
    <t>Распределительная коробка105x105x55м2 Plexo</t>
  </si>
  <si>
    <t>Тот же  ö12м2</t>
  </si>
  <si>
    <t>Тот же  ö 16м2</t>
  </si>
  <si>
    <t>Тот же  ö 18м2</t>
  </si>
  <si>
    <t>Тот же  ö 20м2</t>
  </si>
  <si>
    <t>Тот же  ö 22м2</t>
  </si>
  <si>
    <t>Тот же  ö 24м2</t>
  </si>
  <si>
    <t>Тот же  ö 28м2</t>
  </si>
  <si>
    <t xml:space="preserve">Изолирующий купци ö25м2 </t>
  </si>
  <si>
    <t>шт³ë»åïÇÏ
Ý»ñÏ</t>
  </si>
  <si>
    <t xml:space="preserve">Ý»ñÏ
шт³ë»åïÇÏ </t>
  </si>
  <si>
    <t>шт³Ïáéá½ÇáÝ Ý»ñÏ</t>
  </si>
  <si>
    <t>Ññß»ç Íáшт</t>
  </si>
  <si>
    <t>шт³Ññ¹»Ñ. ³ñÏÕ</t>
  </si>
  <si>
    <t>Кабельный канал, металлический, неперфорированный,, 300x100x2000м2 (70шт)</t>
  </si>
  <si>
    <t>Кабельный канал, металлический, неперфорированный,, 100x100x2000м2 (86шт)</t>
  </si>
  <si>
    <t>Кабельный канал, металлический, неперфорированный,, 200x100x2000м2 (12шт)</t>
  </si>
  <si>
    <t>Ñшт³ÛáõÝ Ý»ñÏ</t>
  </si>
  <si>
    <t>пгм</t>
  </si>
  <si>
    <t xml:space="preserve"> м2
.</t>
  </si>
  <si>
    <t xml:space="preserve">пгм </t>
  </si>
  <si>
    <t>квт</t>
  </si>
  <si>
    <t>Изолирующий трансформатор
  3x220í  10.5квт</t>
  </si>
  <si>
    <t>скц</t>
  </si>
  <si>
    <t xml:space="preserve"> Ñ³½.    ¹ñ³м</t>
  </si>
  <si>
    <t>ØÇ³íáñÇ ³ñÅ»мÁ</t>
  </si>
  <si>
    <t xml:space="preserve">Ø»м»Ý³Ý»ñÇ ß³Ñ³ -·áñÍáõм </t>
  </si>
  <si>
    <t>м³ñ¹/               Å³м</t>
  </si>
  <si>
    <t>ÁÝ¹Ñ.             м/Å</t>
  </si>
  <si>
    <t>²Ýí³ÝáõмÁ</t>
  </si>
  <si>
    <t>â³÷. мÇ³íáñ</t>
  </si>
  <si>
    <t>ØÇ³í. ³ñÅ»мÁ</t>
  </si>
  <si>
    <t>Ý»ñмÇÝ ß»ñï</t>
  </si>
  <si>
    <t>мÇç³¹Çñ</t>
  </si>
  <si>
    <t>ë³É м³ñм³ñ» 40мм ²½Ý»мÇ</t>
  </si>
  <si>
    <t>м»ï³Õ. м³ë»ñ</t>
  </si>
  <si>
    <t>м»ï.ï³ññ»ñ</t>
  </si>
  <si>
    <t>¹áõé м»ï³Õ.</t>
  </si>
  <si>
    <t>м»ï³Õ/ó³Ýó</t>
  </si>
  <si>
    <t>Ç½á·³м</t>
  </si>
  <si>
    <t>µÇïáõмÇ м³ÍÇÏ</t>
  </si>
  <si>
    <t>çñ³м»ÏáõëÇã м³ÍÇÏ</t>
  </si>
  <si>
    <t>Ï»ñ³м³·ñ³ÝÇï</t>
  </si>
  <si>
    <t>È³мÇÝ³ï</t>
  </si>
  <si>
    <t xml:space="preserve">шт³ÏÇ ¿É»м»Ýï </t>
  </si>
  <si>
    <t xml:space="preserve">ß»мÇ ¿É»м»Ýï </t>
  </si>
  <si>
    <t>³ÉÛáõмÇÝº ßñÇß³Ï</t>
  </si>
  <si>
    <t>µ³½ñÇм</t>
  </si>
  <si>
    <t>µÇïáõм³ÛÇÝ Ý³Ë³Ý»ñÏ</t>
  </si>
  <si>
    <t xml:space="preserve">³ÉÛáõмÇÝ» å³Ñ³ñ³Ý </t>
  </si>
  <si>
    <t>É³ï»мë</t>
  </si>
  <si>
    <t>м³ÍÇÏ</t>
  </si>
  <si>
    <t xml:space="preserve">м³ÍÇÏ </t>
  </si>
  <si>
    <t>³ÉÛáõмÇÝ» åñáýÇÉ</t>
  </si>
  <si>
    <t xml:space="preserve">м»ï³Õ </t>
  </si>
  <si>
    <t>÷áß»Ý»ñÏí³Í µ³½ñÇм</t>
  </si>
  <si>
    <t>м³Ýñ ³/µ»ïáÝ</t>
  </si>
  <si>
    <t>çñÇÏ µÇïáõм</t>
  </si>
  <si>
    <t>µ³½³Éï» »½ñ³м³ñ</t>
  </si>
  <si>
    <t>²Û¹ Ãíáõм</t>
  </si>
  <si>
    <t>Ø»м»Ý³Ý»ñÇ ß³Ñ³·áñÍáõм</t>
  </si>
  <si>
    <t>ÀÝ¹³м»ÝÁ</t>
  </si>
  <si>
    <t>ç»é.ë³ñм</t>
  </si>
  <si>
    <t>м</t>
  </si>
  <si>
    <t>ç»ñм³м»ÏáõëÇã</t>
  </si>
  <si>
    <t>м»ï³Õ.</t>
  </si>
  <si>
    <t>É³м</t>
  </si>
  <si>
    <t>Канальный вентилятор L=50м3/ч м  H=50Па</t>
  </si>
  <si>
    <t xml:space="preserve">Центробежный вытяжной вентилятор L=2500м3/чм  H=300Па  </t>
  </si>
  <si>
    <t>Ï³áõãáõÏ» м»ÏáõëÇã</t>
  </si>
  <si>
    <t>ç»ñм³Ï³ÛáõÝ Ý»ñÏ</t>
  </si>
  <si>
    <t xml:space="preserve">м»ï³Õ. </t>
  </si>
  <si>
    <t>Ó¨³íáñ м³ë</t>
  </si>
  <si>
    <t>×Ï³÷áÕ È=20м ÷áÕáштáí, мÇ³óм³Ý ·ÉËÇÏáí</t>
  </si>
  <si>
    <t>çñÇ Í³Ëëáõм</t>
  </si>
  <si>
    <t xml:space="preserve">Ó¨³íáñ м³ë»ñ </t>
  </si>
  <si>
    <t>ËáÑ³Ýáó³ÏáÝм</t>
  </si>
  <si>
    <t>½áõ·³ñ³Ý³ÏáÝм</t>
  </si>
  <si>
    <t>ÖÏáõÝ мÇ³óáõм</t>
  </si>
  <si>
    <t>ïñ³Ýëýáñм³ïáñ</t>
  </si>
  <si>
    <t xml:space="preserve">Þ³ñÅм³Ý ïíÇã </t>
  </si>
  <si>
    <t xml:space="preserve"> ³ñÏÕ м»ï³Õ³Ï³Ý</t>
  </si>
  <si>
    <t>м³ÉáõË</t>
  </si>
  <si>
    <t>м»ï³Õ³Ï³Ý å³Ñ³ñ³Ý</t>
  </si>
  <si>
    <t>³íïáм³ï-³Ýç³ïÇã</t>
  </si>
  <si>
    <t>Кабельное отопление DTCE-30 È=5м, 137íï</t>
  </si>
  <si>
    <t>м³ÉáõË ç»éáõóíáÕ</t>
  </si>
  <si>
    <t xml:space="preserve">м»ï³Õ³Ï³Ý µéÝ³Ï </t>
  </si>
  <si>
    <t>Ê³ã³Ó¨ мÇ³óÇã</t>
  </si>
  <si>
    <t>Þ³ÝÃ³ÁÝ¹áõÝÇã ³ÉÛáõмÇÝ»</t>
  </si>
  <si>
    <t>Оцинкованный стальной уголо 50x50x5мм È=3,0м</t>
  </si>
  <si>
    <t>м»ï³Õ</t>
  </si>
  <si>
    <t xml:space="preserve">м»ï³Õ³Ï³Ý ³ñÏÕ </t>
  </si>
  <si>
    <t>å³ßïå³ÝáÕ ë³ñм</t>
  </si>
  <si>
    <t>мÇ³ÏóÇã MC4</t>
  </si>
  <si>
    <t>м»ï. ÏáÝëïñáõÏóÇ³</t>
  </si>
  <si>
    <t>ãÅ³Ý·áïíáÕ м»ï³Õ³É³ñ -ß»ñï³åáÕå³ï</t>
  </si>
  <si>
    <t xml:space="preserve">м»ï³Õ³É³ñ </t>
  </si>
  <si>
    <t>34-163    å³Ûм.</t>
  </si>
  <si>
    <t>Ë³ñ³м³µ»ïáÝ</t>
  </si>
  <si>
    <t>çñ³¿мáõÉëÇáÝ Ý»ñÏ</t>
  </si>
  <si>
    <t>»é³Ýóм ÷³Ï³Ý</t>
  </si>
  <si>
    <t>æ»ñм³ã³÷</t>
  </si>
  <si>
    <t>шт³м³Ûм³ÛÇã É³м</t>
  </si>
  <si>
    <t xml:space="preserve">åáÕå. Ó¨³íáñ м³ë»ñ </t>
  </si>
  <si>
    <t>³мштáõм</t>
  </si>
  <si>
    <t xml:space="preserve">¶³½³м³ï³Ï³ñ³ñм³Ý åáÕå³ïÛ³ ËáÕáí³т»ñÇ ï»Õ³¹ñáõм ö25мм  </t>
  </si>
  <si>
    <t>ïñ³Ýëýáñм³ïáñ  ³ñÏÕáí</t>
  </si>
  <si>
    <t xml:space="preserve">ïñ³Ýëýáñм³ïáñ  </t>
  </si>
  <si>
    <t xml:space="preserve">Ñ³í³мáíÇ  ë³É  Ãáõç» мïáóáí </t>
  </si>
  <si>
    <t xml:space="preserve">мÇ³óáõм NS </t>
  </si>
  <si>
    <t xml:space="preserve">³Ýóáõм ³м»ñÇÏ³ÝÏ³ </t>
  </si>
  <si>
    <t>Тот же  ö57x3 È=0,15м (патрубок)</t>
  </si>
  <si>
    <t xml:space="preserve">Ñ³í³мáíÇ »/µ»ïáÝ </t>
  </si>
  <si>
    <t>µÇïáõм</t>
  </si>
  <si>
    <t xml:space="preserve">ö133x4мм ËáÕáí³т»ñÇ шт³Ïáñá½ÇáÝ é»ïÇÝ» µÇïáõм³ÛÇÝ м»Ïáõë³óáõм   </t>
  </si>
  <si>
    <t xml:space="preserve">é»ïÇÝ». µÇïáõм. м³ÍÇÏ </t>
  </si>
  <si>
    <t xml:space="preserve"> ýáÉ·³Û³å³ï Ñ³Ýм³ÛÇÝ µ³мµ³Ï</t>
  </si>
  <si>
    <t>µÇïáõм ×³Ý³å.</t>
  </si>
  <si>
    <t>µ»ïáÝ» »½ñ³м³ñ</t>
  </si>
  <si>
    <t>µ/»½ñ³м³ñ</t>
  </si>
  <si>
    <t>ë»ñм</t>
  </si>
  <si>
    <t>кг</t>
  </si>
  <si>
    <t xml:space="preserve">кг </t>
  </si>
  <si>
    <t xml:space="preserve">                                                      IV-րդ կարգի գրունտների мշակուм էքսկավատորով 0.65խм տարողությաмբ շերեփով կողլից</t>
  </si>
  <si>
    <t>5-1.  Обшестроительные
работы котельной</t>
  </si>
  <si>
    <t>Проемы                                                              
Наружная дверь алюминиевая, без терморазрыва, толщина 60 мм.
ЛАМБИР</t>
  </si>
  <si>
    <t xml:space="preserve"> Фасонные части поливинилхлоридных труб ö110мм</t>
  </si>
  <si>
    <t>тчк</t>
  </si>
  <si>
    <t>компл</t>
  </si>
  <si>
    <t xml:space="preserve">компл </t>
  </si>
  <si>
    <t>домкрат</t>
  </si>
  <si>
    <t>4, Основания и фундаменты                                       
для подстовок котлов Швеллер Þí»ÉÉ»é N20 C1453</t>
  </si>
  <si>
    <t>Ед изм</t>
  </si>
  <si>
    <t>кол-во</t>
  </si>
  <si>
    <t>стоим един тыс.  Драм</t>
  </si>
  <si>
    <t xml:space="preserve"> Наименование работ </t>
  </si>
  <si>
    <t xml:space="preserve">всего тыс.  Драм  </t>
  </si>
  <si>
    <r>
      <t xml:space="preserve">1-1․ </t>
    </r>
    <r>
      <rPr>
        <b/>
        <i/>
        <sz val="12"/>
        <rFont val="Arial Armenian"/>
        <family val="2"/>
      </rPr>
      <t>Общестроительные работы</t>
    </r>
  </si>
  <si>
    <r>
      <t xml:space="preserve">1-20․ </t>
    </r>
    <r>
      <rPr>
        <b/>
        <i/>
        <sz val="12"/>
        <rFont val="Arial Armenian"/>
        <family val="2"/>
      </rPr>
      <t>Система пожарной сигнализации</t>
    </r>
  </si>
  <si>
    <r>
      <t xml:space="preserve">1-21․ </t>
    </r>
    <r>
      <rPr>
        <b/>
        <i/>
        <sz val="12"/>
        <rFont val="Arial Armenian"/>
        <family val="2"/>
      </rPr>
      <t>Телекоммуникационные сети</t>
    </r>
  </si>
  <si>
    <r>
      <t xml:space="preserve">1-22․ </t>
    </r>
    <r>
      <rPr>
        <b/>
        <i/>
        <sz val="12"/>
        <rFont val="Arial Armenian"/>
        <family val="2"/>
      </rPr>
      <t>Система вызова медсестры</t>
    </r>
  </si>
  <si>
    <r>
      <t xml:space="preserve">5-4. </t>
    </r>
    <r>
      <rPr>
        <b/>
        <i/>
        <sz val="12"/>
        <rFont val="Arial Armenian"/>
        <family val="2"/>
      </rPr>
      <t>водоснабжение котельной</t>
    </r>
  </si>
  <si>
    <r>
      <t xml:space="preserve">5-5. </t>
    </r>
    <r>
      <rPr>
        <b/>
        <i/>
        <sz val="14"/>
        <rFont val="Arial Armenian"/>
        <family val="2"/>
      </rPr>
      <t>канализация котельной</t>
    </r>
  </si>
  <si>
    <r>
      <t xml:space="preserve">5-6.  </t>
    </r>
    <r>
      <rPr>
        <b/>
        <i/>
        <sz val="12"/>
        <rFont val="Arial Armenian"/>
        <family val="2"/>
      </rPr>
      <t>внутреннее газоснабжение котельной</t>
    </r>
  </si>
  <si>
    <r>
      <t xml:space="preserve">5-7. </t>
    </r>
    <r>
      <rPr>
        <b/>
        <i/>
        <sz val="12"/>
        <rFont val="Arial Armenian"/>
        <family val="2"/>
      </rPr>
      <t>Освещение котельной</t>
    </r>
  </si>
  <si>
    <r>
      <t xml:space="preserve">6. </t>
    </r>
    <r>
      <rPr>
        <b/>
        <i/>
        <sz val="12"/>
        <rFont val="Arial Armenian"/>
        <family val="2"/>
      </rPr>
      <t>Внешнее водоснабжение</t>
    </r>
  </si>
  <si>
    <r>
      <t>Сборная железобетонная плита перекрытия</t>
    </r>
    <r>
      <rPr>
        <sz val="9"/>
        <rFont val="Sylfaen"/>
        <family val="1"/>
      </rPr>
      <t>/Крыш</t>
    </r>
  </si>
  <si>
    <r>
      <t xml:space="preserve">9. </t>
    </r>
    <r>
      <rPr>
        <b/>
        <i/>
        <sz val="11"/>
        <rFont val="Arial Armenian"/>
        <family val="2"/>
      </rPr>
      <t>поставка жидкого топливо Котельной  (внешняя часть)</t>
    </r>
  </si>
  <si>
    <t>медецинский центр город Ташир</t>
  </si>
  <si>
    <t>Внеплановые работы (Резервные средства предоставляемые Подрядчику)</t>
  </si>
  <si>
    <t>Внеплановые работы (Резервные средства Заказшика)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</si>
</sst>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#\ ##0.00"/>
    <numFmt numFmtId="168" formatCode="0.0"/>
    <numFmt numFmtId="169" formatCode="0.000"/>
    <numFmt numFmtId="170" formatCode="0.0%"/>
    <numFmt numFmtId="171" formatCode="\2\5\5"/>
    <numFmt numFmtId="172" formatCode="0.000%"/>
    <numFmt numFmtId="173" formatCode="0.00000"/>
    <numFmt numFmtId="174" formatCode="0.0000"/>
    <numFmt numFmtId="175" formatCode="###\ ###\ ##0.0"/>
    <numFmt numFmtId="176" formatCode="&quot;$&quot;#,##0.000_);\(&quot;$&quot;#,##0.000\)"/>
    <numFmt numFmtId="177" formatCode="#\ ###\ ###\ ##0.0"/>
    <numFmt numFmtId="178" formatCode="#,##0.000"/>
    <numFmt numFmtId="179" formatCode="#\ ###\ ##0.0"/>
    <numFmt numFmtId="180" formatCode="##\ ###\ ##0.0"/>
    <numFmt numFmtId="181" formatCode="_-* #,##0\ _€_-;\-* #,##0\ _€_-;_-* &quot;-&quot;\ _€_-;_-@_-"/>
    <numFmt numFmtId="182" formatCode="###,###,##0.00"/>
  </numFmts>
  <fonts count="1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9"/>
      <color indexed="10"/>
      <name val="Arial Armenian"/>
      <family val="2"/>
    </font>
    <font>
      <sz val="9"/>
      <color indexed="10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b/>
      <sz val="9"/>
      <color indexed="9"/>
      <name val="Arial Armenian"/>
      <family val="2"/>
    </font>
    <font>
      <sz val="10"/>
      <name val="Arial Armenian"/>
      <family val="2"/>
    </font>
    <font>
      <sz val="10"/>
      <color indexed="10"/>
      <name val="Arial Armenian"/>
      <family val="2"/>
    </font>
    <font>
      <sz val="9"/>
      <name val="Baltica"/>
      <family val="2"/>
    </font>
    <font>
      <vertAlign val="subscript"/>
      <sz val="9"/>
      <name val="Arial Armenian"/>
      <family val="2"/>
    </font>
    <font>
      <b/>
      <sz val="9"/>
      <color indexed="10"/>
      <name val="Arial Armenian"/>
      <family val="2"/>
    </font>
    <font>
      <b/>
      <vertAlign val="subscript"/>
      <sz val="9"/>
      <name val="Arial Armenian"/>
      <family val="2"/>
    </font>
    <font>
      <b/>
      <sz val="10"/>
      <name val="Arial Armenian"/>
      <family val="2"/>
    </font>
    <font>
      <b/>
      <vertAlign val="subscript"/>
      <sz val="10"/>
      <name val="Arial Armenian"/>
      <family val="2"/>
    </font>
    <font>
      <b/>
      <sz val="9"/>
      <name val="Arial LatRus"/>
      <family val="2"/>
    </font>
    <font>
      <sz val="9"/>
      <name val="Arial LatRus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2"/>
      <name val="Arial Armenian"/>
      <family val="2"/>
    </font>
    <font>
      <sz val="10"/>
      <color indexed="9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 Armenian"/>
      <family val="2"/>
    </font>
    <font>
      <sz val="9"/>
      <color indexed="81"/>
      <name val="Arial Armenian"/>
      <family val="2"/>
    </font>
    <font>
      <sz val="9"/>
      <color indexed="8"/>
      <name val="Arial Armenian"/>
      <family val="2"/>
    </font>
    <font>
      <b/>
      <sz val="11"/>
      <color indexed="10"/>
      <name val="Arial Armenian"/>
      <family val="2"/>
    </font>
    <font>
      <sz val="9"/>
      <color indexed="16"/>
      <name val="Arial Armenian"/>
      <family val="2"/>
    </font>
    <font>
      <sz val="8"/>
      <name val="Times New Roman"/>
      <family val="1"/>
      <charset val="204"/>
    </font>
    <font>
      <sz val="6"/>
      <name val="Arial Armenian"/>
      <family val="2"/>
    </font>
    <font>
      <sz val="9"/>
      <name val="Arial"/>
      <family val="2"/>
      <charset val="204"/>
    </font>
    <font>
      <b/>
      <sz val="8"/>
      <name val="Arial Armenian"/>
      <family val="2"/>
    </font>
    <font>
      <sz val="8"/>
      <name val="Arial Armenian"/>
      <family val="2"/>
    </font>
    <font>
      <u/>
      <sz val="9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sz val="9"/>
      <name val="Arial Armenian"/>
      <family val="2"/>
      <charset val="204"/>
    </font>
    <font>
      <b/>
      <sz val="9"/>
      <color indexed="81"/>
      <name val="Arial Armenian"/>
      <family val="2"/>
    </font>
    <font>
      <sz val="9"/>
      <color indexed="10"/>
      <name val="Arial Armenian"/>
      <family val="2"/>
      <charset val="204"/>
    </font>
    <font>
      <b/>
      <u/>
      <sz val="9"/>
      <color indexed="10"/>
      <name val="Arial Armenian"/>
      <family val="2"/>
    </font>
    <font>
      <b/>
      <u/>
      <sz val="9"/>
      <name val="Arial Armenian"/>
      <family val="2"/>
    </font>
    <font>
      <sz val="10"/>
      <name val="Helv"/>
      <family val="2"/>
    </font>
    <font>
      <b/>
      <sz val="9"/>
      <color indexed="8"/>
      <name val="Arial Armenian"/>
      <family val="2"/>
    </font>
    <font>
      <sz val="9"/>
      <name val="Sylfaen"/>
      <family val="1"/>
      <charset val="204"/>
    </font>
    <font>
      <sz val="9"/>
      <color indexed="10"/>
      <name val="Arial Armenian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10"/>
      <name val="Arial Armenian"/>
      <family val="2"/>
    </font>
    <font>
      <b/>
      <sz val="9"/>
      <color indexed="10"/>
      <name val="Arial Armenian"/>
      <family val="2"/>
    </font>
    <font>
      <sz val="8"/>
      <color indexed="10"/>
      <name val="Arial Armenian"/>
      <family val="2"/>
    </font>
    <font>
      <sz val="11"/>
      <name val="Calibri"/>
      <family val="2"/>
      <charset val="204"/>
    </font>
    <font>
      <sz val="9"/>
      <color indexed="10"/>
      <name val="Arial Armenian"/>
      <family val="2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sz val="9"/>
      <name val="GHEA Grapalat"/>
      <family val="3"/>
    </font>
    <font>
      <sz val="9"/>
      <name val="Sylfaen"/>
      <family val="1"/>
    </font>
    <font>
      <b/>
      <i/>
      <sz val="12"/>
      <name val="Arial Armenian"/>
      <family val="2"/>
    </font>
    <font>
      <sz val="10"/>
      <name val="Sylfaen"/>
      <family val="1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i/>
      <sz val="14"/>
      <name val="Arial Armenian"/>
      <family val="2"/>
    </font>
    <font>
      <sz val="14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04">
    <xf numFmtId="0" fontId="0" fillId="0" borderId="0"/>
    <xf numFmtId="0" fontId="23" fillId="0" borderId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5" fillId="20" borderId="1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0" fontId="56" fillId="21" borderId="2" applyNumberFormat="0" applyAlignment="0" applyProtection="0"/>
    <xf numFmtId="18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2" fontId="4" fillId="0" borderId="3" applyFill="0" applyBorder="0" applyAlignment="0">
      <alignment horizontal="right" vertical="center"/>
    </xf>
    <xf numFmtId="2" fontId="4" fillId="0" borderId="3" applyFill="0" applyBorder="0" applyAlignment="0">
      <alignment horizontal="right" vertical="center"/>
    </xf>
    <xf numFmtId="2" fontId="4" fillId="0" borderId="0" applyFill="0" applyBorder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0" fillId="0" borderId="4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1" fillId="0" borderId="5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3" fillId="7" borderId="1" applyNumberFormat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4" fillId="0" borderId="7" applyNumberFormat="0" applyFill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" fillId="0" borderId="0"/>
    <xf numFmtId="0" fontId="57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3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13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0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6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0" fillId="0" borderId="0"/>
    <xf numFmtId="0" fontId="4" fillId="0" borderId="0"/>
    <xf numFmtId="0" fontId="100" fillId="0" borderId="0"/>
    <xf numFmtId="0" fontId="4" fillId="0" borderId="0"/>
    <xf numFmtId="0" fontId="103" fillId="0" borderId="0"/>
    <xf numFmtId="0" fontId="2" fillId="0" borderId="0"/>
    <xf numFmtId="0" fontId="104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4" fillId="0" borderId="0">
      <alignment horizontal="center" vertical="center" shrinkToFit="1"/>
    </xf>
    <xf numFmtId="0" fontId="4" fillId="0" borderId="0">
      <alignment horizontal="center" vertical="center" shrinkToFit="1"/>
    </xf>
    <xf numFmtId="0" fontId="4" fillId="0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23" borderId="8" applyNumberFormat="0" applyFont="0" applyAlignment="0" applyProtection="0"/>
    <xf numFmtId="0" fontId="10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52" fillId="23" borderId="8" applyNumberFormat="0" applyFon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0" fontId="66" fillId="20" borderId="9" applyNumberFormat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6" fillId="0" borderId="0" applyFill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7" fillId="0" borderId="3">
      <alignment horizontal="center"/>
    </xf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8" fillId="7" borderId="1" applyNumberFormat="0" applyAlignment="0" applyProtection="0"/>
    <xf numFmtId="0" fontId="27" fillId="0" borderId="3">
      <alignment horizontal="center"/>
    </xf>
    <xf numFmtId="0" fontId="29" fillId="20" borderId="9" applyNumberFormat="0" applyAlignment="0" applyProtection="0"/>
    <xf numFmtId="0" fontId="30" fillId="20" borderId="1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27" fillId="0" borderId="0">
      <alignment horizontal="right" vertical="top" wrapText="1"/>
    </xf>
    <xf numFmtId="4" fontId="35" fillId="0" borderId="0" applyNumberFormat="0" applyFont="0" applyAlignment="0">
      <alignment horizontal="left"/>
    </xf>
    <xf numFmtId="0" fontId="36" fillId="21" borderId="2" applyNumberFormat="0" applyAlignment="0" applyProtection="0"/>
    <xf numFmtId="0" fontId="27" fillId="0" borderId="3">
      <alignment horizontal="center"/>
    </xf>
    <xf numFmtId="0" fontId="27" fillId="0" borderId="3">
      <alignment horizontal="center" wrapText="1"/>
    </xf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27" fillId="0" borderId="3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3">
      <alignment horizontal="center" wrapText="1"/>
    </xf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3">
      <alignment horizontal="center"/>
    </xf>
    <xf numFmtId="0" fontId="27" fillId="0" borderId="3">
      <alignment horizontal="center" wrapText="1"/>
    </xf>
    <xf numFmtId="0" fontId="27" fillId="0" borderId="3">
      <alignment horizontal="center"/>
    </xf>
    <xf numFmtId="0" fontId="41" fillId="0" borderId="7" applyNumberFormat="0" applyFill="0" applyAlignment="0" applyProtection="0"/>
    <xf numFmtId="0" fontId="27" fillId="0" borderId="0">
      <alignment horizontal="center" vertical="top" wrapText="1"/>
    </xf>
    <xf numFmtId="0" fontId="42" fillId="0" borderId="0"/>
    <xf numFmtId="0" fontId="42" fillId="0" borderId="0"/>
    <xf numFmtId="0" fontId="88" fillId="0" borderId="0"/>
    <xf numFmtId="0" fontId="88" fillId="0" borderId="0"/>
    <xf numFmtId="0" fontId="43" fillId="0" borderId="0" applyNumberFormat="0" applyFill="0" applyBorder="0" applyAlignment="0" applyProtection="0"/>
    <xf numFmtId="0" fontId="27" fillId="0" borderId="0">
      <alignment horizontal="center"/>
    </xf>
    <xf numFmtId="166" fontId="44" fillId="0" borderId="0" applyFont="0" applyFill="0" applyBorder="0" applyAlignment="0" applyProtection="0"/>
    <xf numFmtId="0" fontId="27" fillId="0" borderId="0">
      <alignment horizontal="left" vertical="top"/>
    </xf>
    <xf numFmtId="0" fontId="45" fillId="4" borderId="0" applyNumberFormat="0" applyBorder="0" applyAlignment="0" applyProtection="0"/>
    <xf numFmtId="0" fontId="44" fillId="0" borderId="0"/>
    <xf numFmtId="0" fontId="27" fillId="0" borderId="0"/>
    <xf numFmtId="0" fontId="23" fillId="0" borderId="0"/>
    <xf numFmtId="0" fontId="23" fillId="0" borderId="0"/>
    <xf numFmtId="0" fontId="23" fillId="0" borderId="0"/>
  </cellStyleXfs>
  <cellXfs count="3185">
    <xf numFmtId="0" fontId="0" fillId="0" borderId="0" xfId="0"/>
    <xf numFmtId="0" fontId="3" fillId="0" borderId="0" xfId="1003" applyFont="1" applyAlignment="1">
      <alignment horizontal="centerContinuous" vertical="center" wrapText="1"/>
    </xf>
    <xf numFmtId="0" fontId="4" fillId="0" borderId="0" xfId="1021" applyFont="1" applyBorder="1"/>
    <xf numFmtId="0" fontId="4" fillId="0" borderId="0" xfId="1013" applyFont="1" applyBorder="1"/>
    <xf numFmtId="0" fontId="4" fillId="0" borderId="0" xfId="1013" applyFont="1" applyBorder="1" applyAlignment="1">
      <alignment horizontal="right" vertical="center" wrapText="1"/>
    </xf>
    <xf numFmtId="0" fontId="4" fillId="0" borderId="0" xfId="1013" applyFont="1" applyBorder="1" applyAlignment="1">
      <alignment vertical="center"/>
    </xf>
    <xf numFmtId="0" fontId="4" fillId="0" borderId="3" xfId="966" applyFont="1" applyBorder="1" applyAlignment="1">
      <alignment horizontal="center"/>
    </xf>
    <xf numFmtId="0" fontId="7" fillId="0" borderId="3" xfId="966" applyFont="1" applyBorder="1" applyAlignment="1">
      <alignment horizontal="centerContinuous"/>
    </xf>
    <xf numFmtId="0" fontId="4" fillId="0" borderId="3" xfId="966" applyFont="1" applyBorder="1" applyAlignment="1">
      <alignment horizontal="center" vertical="center"/>
    </xf>
    <xf numFmtId="0" fontId="4" fillId="0" borderId="3" xfId="966" applyNumberFormat="1" applyFont="1" applyBorder="1" applyAlignment="1">
      <alignment vertical="center"/>
    </xf>
    <xf numFmtId="168" fontId="4" fillId="0" borderId="3" xfId="966" applyNumberFormat="1" applyFont="1" applyBorder="1" applyAlignment="1">
      <alignment vertical="center"/>
    </xf>
    <xf numFmtId="169" fontId="4" fillId="0" borderId="3" xfId="966" applyNumberFormat="1" applyFont="1" applyBorder="1" applyAlignment="1">
      <alignment vertical="center"/>
    </xf>
    <xf numFmtId="0" fontId="4" fillId="0" borderId="3" xfId="966" applyFont="1" applyBorder="1" applyAlignment="1">
      <alignment vertical="center"/>
    </xf>
    <xf numFmtId="170" fontId="4" fillId="0" borderId="3" xfId="966" applyNumberFormat="1" applyFont="1" applyBorder="1" applyAlignment="1">
      <alignment horizontal="right" vertical="center"/>
    </xf>
    <xf numFmtId="0" fontId="4" fillId="0" borderId="3" xfId="966" applyNumberFormat="1" applyFont="1" applyBorder="1" applyAlignment="1">
      <alignment horizontal="center" vertical="center"/>
    </xf>
    <xf numFmtId="0" fontId="4" fillId="0" borderId="3" xfId="966" applyNumberFormat="1" applyFont="1" applyBorder="1" applyAlignment="1">
      <alignment horizontal="right" vertical="center" wrapText="1"/>
    </xf>
    <xf numFmtId="0" fontId="4" fillId="0" borderId="3" xfId="966" applyNumberFormat="1" applyFont="1" applyBorder="1"/>
    <xf numFmtId="0" fontId="4" fillId="0" borderId="3" xfId="966" applyNumberFormat="1" applyFont="1" applyFill="1" applyBorder="1" applyAlignment="1">
      <alignment vertical="center"/>
    </xf>
    <xf numFmtId="0" fontId="4" fillId="0" borderId="0" xfId="966" applyFont="1" applyBorder="1"/>
    <xf numFmtId="1" fontId="4" fillId="0" borderId="0" xfId="1013" applyNumberFormat="1" applyFont="1" applyBorder="1" applyAlignment="1">
      <alignment vertical="center"/>
    </xf>
    <xf numFmtId="167" fontId="4" fillId="0" borderId="0" xfId="1013" applyNumberFormat="1" applyFont="1" applyBorder="1" applyAlignment="1">
      <alignment vertical="center"/>
    </xf>
    <xf numFmtId="0" fontId="4" fillId="0" borderId="0" xfId="1013" applyFont="1" applyBorder="1" applyAlignment="1">
      <alignment horizontal="center" vertical="center"/>
    </xf>
    <xf numFmtId="0" fontId="13" fillId="0" borderId="0" xfId="1013" applyFont="1" applyBorder="1"/>
    <xf numFmtId="0" fontId="13" fillId="0" borderId="0" xfId="1013" applyFont="1" applyBorder="1" applyAlignment="1">
      <alignment horizontal="center" vertical="center"/>
    </xf>
    <xf numFmtId="0" fontId="13" fillId="0" borderId="0" xfId="1013" applyFont="1" applyBorder="1" applyAlignment="1">
      <alignment vertical="center"/>
    </xf>
    <xf numFmtId="2" fontId="13" fillId="0" borderId="0" xfId="1013" applyNumberFormat="1" applyFont="1" applyBorder="1" applyAlignment="1">
      <alignment vertical="center"/>
    </xf>
    <xf numFmtId="2" fontId="4" fillId="0" borderId="0" xfId="1013" applyNumberFormat="1" applyFont="1" applyBorder="1" applyAlignment="1">
      <alignment vertical="center"/>
    </xf>
    <xf numFmtId="0" fontId="4" fillId="0" borderId="11" xfId="1021" applyFont="1" applyBorder="1" applyAlignment="1">
      <alignment horizontal="center" vertical="center" wrapText="1"/>
    </xf>
    <xf numFmtId="0" fontId="4" fillId="0" borderId="11" xfId="1021" applyNumberFormat="1" applyFont="1" applyBorder="1" applyAlignment="1">
      <alignment horizontal="right" vertical="center" wrapText="1"/>
    </xf>
    <xf numFmtId="0" fontId="4" fillId="0" borderId="11" xfId="1021" applyNumberFormat="1" applyFont="1" applyBorder="1" applyAlignment="1">
      <alignment vertical="center"/>
    </xf>
    <xf numFmtId="0" fontId="4" fillId="0" borderId="11" xfId="1021" applyNumberFormat="1" applyFont="1" applyBorder="1" applyAlignment="1">
      <alignment horizontal="center" vertical="center"/>
    </xf>
    <xf numFmtId="0" fontId="4" fillId="0" borderId="12" xfId="1006" applyNumberFormat="1" applyFont="1" applyBorder="1" applyAlignment="1">
      <alignment vertical="center"/>
    </xf>
    <xf numFmtId="0" fontId="4" fillId="0" borderId="13" xfId="1006" applyNumberFormat="1" applyFont="1" applyBorder="1" applyAlignment="1">
      <alignment vertical="center"/>
    </xf>
    <xf numFmtId="0" fontId="4" fillId="0" borderId="12" xfId="1021" applyNumberFormat="1" applyFont="1" applyBorder="1" applyAlignment="1">
      <alignment vertical="center"/>
    </xf>
    <xf numFmtId="0" fontId="4" fillId="0" borderId="14" xfId="1021" applyFont="1" applyBorder="1" applyAlignment="1">
      <alignment horizontal="center" vertical="center" wrapText="1"/>
    </xf>
    <xf numFmtId="0" fontId="4" fillId="0" borderId="14" xfId="1021" applyFont="1" applyBorder="1" applyAlignment="1">
      <alignment vertical="center" wrapText="1"/>
    </xf>
    <xf numFmtId="0" fontId="4" fillId="0" borderId="15" xfId="1006" applyNumberFormat="1" applyFont="1" applyBorder="1" applyAlignment="1">
      <alignment vertical="center"/>
    </xf>
    <xf numFmtId="0" fontId="4" fillId="0" borderId="14" xfId="1021" applyNumberFormat="1" applyFont="1" applyBorder="1" applyAlignment="1">
      <alignment vertical="center"/>
    </xf>
    <xf numFmtId="0" fontId="4" fillId="0" borderId="14" xfId="1006" applyNumberFormat="1" applyFont="1" applyBorder="1" applyAlignment="1">
      <alignment vertical="center"/>
    </xf>
    <xf numFmtId="0" fontId="4" fillId="0" borderId="14" xfId="1006" applyNumberFormat="1" applyFont="1" applyBorder="1" applyAlignment="1">
      <alignment horizontal="center" vertical="center"/>
    </xf>
    <xf numFmtId="0" fontId="4" fillId="0" borderId="14" xfId="1021" applyNumberFormat="1" applyFont="1" applyBorder="1" applyAlignment="1">
      <alignment horizontal="center" vertical="center"/>
    </xf>
    <xf numFmtId="0" fontId="4" fillId="0" borderId="14" xfId="1021" applyNumberFormat="1" applyFont="1" applyBorder="1" applyAlignment="1">
      <alignment horizontal="right" vertical="center" wrapText="1"/>
    </xf>
    <xf numFmtId="0" fontId="4" fillId="0" borderId="15" xfId="1021" applyNumberFormat="1" applyFont="1" applyBorder="1" applyAlignment="1">
      <alignment vertical="center"/>
    </xf>
    <xf numFmtId="49" fontId="4" fillId="0" borderId="14" xfId="1021" applyNumberFormat="1" applyFont="1" applyBorder="1" applyAlignment="1">
      <alignment horizontal="center" vertical="center" wrapText="1"/>
    </xf>
    <xf numFmtId="167" fontId="4" fillId="0" borderId="14" xfId="1006" applyNumberFormat="1" applyFont="1" applyBorder="1" applyAlignment="1">
      <alignment horizontal="right" vertical="center" wrapText="1"/>
    </xf>
    <xf numFmtId="0" fontId="4" fillId="0" borderId="15" xfId="1021" applyNumberFormat="1" applyFont="1" applyBorder="1" applyAlignment="1">
      <alignment horizontal="center" vertical="center"/>
    </xf>
    <xf numFmtId="0" fontId="4" fillId="0" borderId="11" xfId="1021" applyFont="1" applyBorder="1" applyAlignment="1">
      <alignment vertical="center" wrapText="1"/>
    </xf>
    <xf numFmtId="0" fontId="6" fillId="0" borderId="0" xfId="1010" applyFont="1" applyAlignment="1">
      <alignment horizontal="centerContinuous" vertical="center" wrapText="1"/>
    </xf>
    <xf numFmtId="0" fontId="6" fillId="0" borderId="0" xfId="1010" applyFont="1" applyAlignment="1">
      <alignment horizontal="center"/>
    </xf>
    <xf numFmtId="0" fontId="15" fillId="0" borderId="0" xfId="1010" applyFont="1"/>
    <xf numFmtId="0" fontId="4" fillId="0" borderId="0" xfId="1010" applyFont="1" applyAlignment="1">
      <alignment horizontal="centerContinuous" vertical="center"/>
    </xf>
    <xf numFmtId="0" fontId="4" fillId="0" borderId="0" xfId="1010" applyFont="1" applyAlignment="1" applyProtection="1">
      <alignment horizontal="centerContinuous" vertical="center"/>
    </xf>
    <xf numFmtId="0" fontId="4" fillId="0" borderId="0" xfId="1010" applyFont="1" applyProtection="1"/>
    <xf numFmtId="0" fontId="4" fillId="0" borderId="0" xfId="1010" applyFont="1"/>
    <xf numFmtId="0" fontId="4" fillId="0" borderId="16" xfId="1010" applyFont="1" applyBorder="1" applyAlignment="1">
      <alignment vertical="center"/>
    </xf>
    <xf numFmtId="2" fontId="4" fillId="0" borderId="17" xfId="1010" applyNumberFormat="1" applyFont="1" applyBorder="1" applyAlignment="1">
      <alignment vertical="center"/>
    </xf>
    <xf numFmtId="2" fontId="4" fillId="0" borderId="0" xfId="1010" applyNumberFormat="1" applyFont="1" applyAlignment="1">
      <alignment horizontal="centerContinuous" vertical="center"/>
    </xf>
    <xf numFmtId="0" fontId="4" fillId="0" borderId="18" xfId="1010" applyFont="1" applyBorder="1" applyAlignment="1">
      <alignment vertical="center"/>
    </xf>
    <xf numFmtId="0" fontId="12" fillId="0" borderId="19" xfId="1010" applyFont="1" applyBorder="1" applyAlignment="1" applyProtection="1">
      <alignment horizontal="center" vertical="center"/>
    </xf>
    <xf numFmtId="0" fontId="6" fillId="0" borderId="16" xfId="1010" applyFont="1" applyBorder="1" applyAlignment="1">
      <alignment horizontal="centerContinuous" vertical="center"/>
    </xf>
    <xf numFmtId="0" fontId="4" fillId="0" borderId="18" xfId="1010" applyFont="1" applyBorder="1" applyAlignment="1">
      <alignment horizontal="centerContinuous" vertical="center"/>
    </xf>
    <xf numFmtId="0" fontId="4" fillId="0" borderId="18" xfId="1010" applyFont="1" applyBorder="1" applyAlignment="1" applyProtection="1">
      <alignment horizontal="centerContinuous" vertical="center"/>
    </xf>
    <xf numFmtId="0" fontId="4" fillId="0" borderId="20" xfId="1010" applyFont="1" applyBorder="1" applyAlignment="1">
      <alignment vertical="center"/>
    </xf>
    <xf numFmtId="0" fontId="4" fillId="0" borderId="0" xfId="1010" applyFont="1" applyBorder="1" applyAlignment="1">
      <alignment vertical="center"/>
    </xf>
    <xf numFmtId="4" fontId="70" fillId="0" borderId="0" xfId="1010" applyNumberFormat="1" applyFont="1" applyBorder="1" applyAlignment="1">
      <alignment vertical="center"/>
    </xf>
    <xf numFmtId="0" fontId="4" fillId="0" borderId="21" xfId="1010" applyFont="1" applyBorder="1" applyAlignment="1">
      <alignment vertical="center"/>
    </xf>
    <xf numFmtId="0" fontId="4" fillId="0" borderId="22" xfId="1010" applyFont="1" applyBorder="1" applyAlignment="1" applyProtection="1">
      <alignment vertical="center"/>
    </xf>
    <xf numFmtId="2" fontId="4" fillId="0" borderId="20" xfId="1010" applyNumberFormat="1" applyFont="1" applyBorder="1" applyAlignment="1">
      <alignment horizontal="right" vertical="center"/>
    </xf>
    <xf numFmtId="0" fontId="4" fillId="0" borderId="21" xfId="1010" applyFont="1" applyBorder="1" applyAlignment="1">
      <alignment horizontal="center" vertical="center"/>
    </xf>
    <xf numFmtId="2" fontId="13" fillId="24" borderId="20" xfId="1010" applyNumberFormat="1" applyFont="1" applyFill="1" applyBorder="1" applyAlignment="1">
      <alignment horizontal="right" vertical="center"/>
    </xf>
    <xf numFmtId="168" fontId="4" fillId="0" borderId="21" xfId="1010" applyNumberFormat="1" applyFont="1" applyBorder="1" applyAlignment="1" applyProtection="1">
      <alignment horizontal="center" vertical="center"/>
    </xf>
    <xf numFmtId="0" fontId="4" fillId="0" borderId="23" xfId="1010" applyFont="1" applyBorder="1" applyAlignment="1">
      <alignment vertical="center"/>
    </xf>
    <xf numFmtId="0" fontId="4" fillId="0" borderId="24" xfId="1010" applyFont="1" applyBorder="1" applyAlignment="1">
      <alignment vertical="center"/>
    </xf>
    <xf numFmtId="2" fontId="6" fillId="0" borderId="24" xfId="1010" applyNumberFormat="1" applyFont="1" applyBorder="1" applyAlignment="1">
      <alignment vertical="center"/>
    </xf>
    <xf numFmtId="168" fontId="4" fillId="0" borderId="24" xfId="1010" applyNumberFormat="1" applyFont="1" applyBorder="1" applyAlignment="1">
      <alignment horizontal="centerContinuous" vertical="center"/>
    </xf>
    <xf numFmtId="49" fontId="4" fillId="0" borderId="24" xfId="1010" applyNumberFormat="1" applyFont="1" applyBorder="1" applyAlignment="1">
      <alignment horizontal="center" vertical="center"/>
    </xf>
    <xf numFmtId="0" fontId="4" fillId="0" borderId="25" xfId="1010" applyFont="1" applyBorder="1" applyAlignment="1" applyProtection="1">
      <alignment vertical="center"/>
    </xf>
    <xf numFmtId="0" fontId="13" fillId="0" borderId="0" xfId="1179" applyFont="1" applyBorder="1" applyAlignment="1" applyProtection="1">
      <alignment horizontal="justify"/>
    </xf>
    <xf numFmtId="0" fontId="13" fillId="0" borderId="0" xfId="1179" applyFont="1" applyBorder="1" applyAlignment="1">
      <alignment horizontal="justify"/>
    </xf>
    <xf numFmtId="0" fontId="4" fillId="0" borderId="0" xfId="1010" applyFont="1" applyBorder="1"/>
    <xf numFmtId="0" fontId="4" fillId="0" borderId="0" xfId="1010" applyFont="1" applyAlignment="1">
      <alignment vertical="center"/>
    </xf>
    <xf numFmtId="0" fontId="4" fillId="0" borderId="0" xfId="1010" applyFont="1" applyAlignment="1">
      <alignment horizontal="center" vertical="center" wrapText="1"/>
    </xf>
    <xf numFmtId="0" fontId="9" fillId="0" borderId="0" xfId="1010" applyNumberFormat="1" applyFont="1"/>
    <xf numFmtId="172" fontId="9" fillId="0" borderId="0" xfId="1010" applyNumberFormat="1" applyFont="1" applyAlignment="1">
      <alignment vertical="center"/>
    </xf>
    <xf numFmtId="0" fontId="13" fillId="0" borderId="26" xfId="1010" applyFont="1" applyBorder="1" applyAlignment="1">
      <alignment horizontal="center" vertical="center" wrapText="1"/>
    </xf>
    <xf numFmtId="0" fontId="13" fillId="0" borderId="27" xfId="1010" applyFont="1" applyBorder="1" applyAlignment="1">
      <alignment horizontal="right" vertical="center" wrapText="1"/>
    </xf>
    <xf numFmtId="0" fontId="4" fillId="0" borderId="28" xfId="1010" applyFont="1" applyBorder="1" applyAlignment="1" applyProtection="1">
      <alignment vertical="center"/>
    </xf>
    <xf numFmtId="0" fontId="4" fillId="0" borderId="0" xfId="1010" applyFont="1" applyBorder="1" applyAlignment="1" applyProtection="1"/>
    <xf numFmtId="0" fontId="4" fillId="0" borderId="0" xfId="1010" applyFont="1" applyBorder="1" applyAlignment="1">
      <alignment horizontal="left"/>
    </xf>
    <xf numFmtId="0" fontId="6" fillId="0" borderId="0" xfId="1010" applyFont="1"/>
    <xf numFmtId="0" fontId="6" fillId="0" borderId="0" xfId="1010" applyFont="1" applyAlignment="1">
      <alignment horizontal="centerContinuous" vertical="center"/>
    </xf>
    <xf numFmtId="0" fontId="6" fillId="0" borderId="0" xfId="1010" applyFont="1" applyAlignment="1" applyProtection="1">
      <alignment horizontal="centerContinuous" vertical="center"/>
    </xf>
    <xf numFmtId="0" fontId="4" fillId="0" borderId="29" xfId="1010" applyFont="1" applyBorder="1" applyAlignment="1" applyProtection="1">
      <alignment horizontal="center"/>
    </xf>
    <xf numFmtId="0" fontId="4" fillId="0" borderId="30" xfId="1010" applyFont="1" applyBorder="1" applyAlignment="1" applyProtection="1">
      <alignment horizontal="center"/>
    </xf>
    <xf numFmtId="0" fontId="9" fillId="0" borderId="30" xfId="1010" applyFont="1" applyBorder="1" applyProtection="1"/>
    <xf numFmtId="0" fontId="4" fillId="0" borderId="30" xfId="1010" applyFont="1" applyBorder="1" applyProtection="1"/>
    <xf numFmtId="0" fontId="4" fillId="0" borderId="31" xfId="1010" applyFont="1" applyBorder="1" applyProtection="1"/>
    <xf numFmtId="0" fontId="6" fillId="0" borderId="0" xfId="1010" applyFont="1" applyProtection="1"/>
    <xf numFmtId="0" fontId="17" fillId="0" borderId="16" xfId="1010" applyFont="1" applyBorder="1" applyAlignment="1">
      <alignment horizontal="centerContinuous" vertical="center"/>
    </xf>
    <xf numFmtId="0" fontId="4" fillId="0" borderId="17" xfId="1010" applyFont="1" applyBorder="1" applyAlignment="1">
      <alignment horizontal="centerContinuous"/>
    </xf>
    <xf numFmtId="0" fontId="6" fillId="0" borderId="17" xfId="1010" applyFont="1" applyBorder="1" applyAlignment="1">
      <alignment horizontal="centerContinuous"/>
    </xf>
    <xf numFmtId="0" fontId="4" fillId="0" borderId="18" xfId="1005" applyFont="1" applyBorder="1" applyAlignment="1" applyProtection="1">
      <alignment horizontal="centerContinuous"/>
    </xf>
    <xf numFmtId="0" fontId="6" fillId="0" borderId="32" xfId="1010" applyFont="1" applyBorder="1" applyAlignment="1" applyProtection="1">
      <alignment horizontal="center"/>
    </xf>
    <xf numFmtId="0" fontId="4" fillId="0" borderId="32" xfId="1010" applyFont="1" applyBorder="1" applyAlignment="1" applyProtection="1">
      <alignment horizontal="center"/>
    </xf>
    <xf numFmtId="0" fontId="4" fillId="0" borderId="32" xfId="1010" applyFont="1" applyBorder="1" applyProtection="1"/>
    <xf numFmtId="0" fontId="4" fillId="0" borderId="13" xfId="1010" applyFont="1" applyBorder="1" applyProtection="1"/>
    <xf numFmtId="0" fontId="4" fillId="0" borderId="20" xfId="1010" applyFont="1" applyBorder="1" applyAlignment="1">
      <alignment horizontal="left"/>
    </xf>
    <xf numFmtId="0" fontId="6" fillId="0" borderId="0" xfId="1179" applyFont="1" applyBorder="1" applyAlignment="1">
      <alignment horizontal="justify"/>
    </xf>
    <xf numFmtId="0" fontId="6" fillId="0" borderId="21" xfId="1179" applyFont="1" applyBorder="1" applyAlignment="1" applyProtection="1">
      <alignment horizontal="justify"/>
    </xf>
    <xf numFmtId="0" fontId="4" fillId="0" borderId="0" xfId="1010" applyFont="1" applyAlignment="1" applyProtection="1">
      <alignment horizontal="left"/>
    </xf>
    <xf numFmtId="0" fontId="4" fillId="0" borderId="0" xfId="1010" applyFont="1" applyAlignment="1">
      <alignment horizontal="left"/>
    </xf>
    <xf numFmtId="0" fontId="6" fillId="0" borderId="0" xfId="1010" applyFont="1" applyBorder="1"/>
    <xf numFmtId="0" fontId="19" fillId="0" borderId="0" xfId="1010" applyFont="1" applyBorder="1"/>
    <xf numFmtId="0" fontId="4" fillId="0" borderId="0" xfId="1005" applyFont="1" applyBorder="1"/>
    <xf numFmtId="0" fontId="4" fillId="0" borderId="21" xfId="1010" applyFont="1" applyBorder="1" applyAlignment="1" applyProtection="1">
      <alignment horizontal="left"/>
    </xf>
    <xf numFmtId="0" fontId="4" fillId="25" borderId="32" xfId="1010" applyFont="1" applyFill="1" applyBorder="1" applyProtection="1"/>
    <xf numFmtId="0" fontId="4" fillId="0" borderId="26" xfId="1010" applyFont="1" applyBorder="1" applyAlignment="1">
      <alignment horizontal="left"/>
    </xf>
    <xf numFmtId="0" fontId="4" fillId="0" borderId="27" xfId="1010" applyFont="1" applyBorder="1" applyAlignment="1">
      <alignment horizontal="left"/>
    </xf>
    <xf numFmtId="2" fontId="14" fillId="25" borderId="27" xfId="1010" applyNumberFormat="1" applyFont="1" applyFill="1" applyBorder="1" applyAlignment="1"/>
    <xf numFmtId="0" fontId="14" fillId="0" borderId="28" xfId="1010" applyFont="1" applyBorder="1" applyAlignment="1" applyProtection="1"/>
    <xf numFmtId="0" fontId="4" fillId="0" borderId="0" xfId="1010" applyFont="1" applyAlignment="1" applyProtection="1">
      <alignment vertical="center"/>
    </xf>
    <xf numFmtId="0" fontId="4" fillId="0" borderId="0" xfId="1010" applyFont="1" applyAlignment="1">
      <alignment horizontal="centerContinuous"/>
    </xf>
    <xf numFmtId="0" fontId="4" fillId="0" borderId="0" xfId="1010" applyFont="1" applyAlignment="1" applyProtection="1">
      <alignment horizontal="centerContinuous"/>
    </xf>
    <xf numFmtId="0" fontId="6" fillId="0" borderId="33" xfId="1010" applyFont="1" applyBorder="1" applyAlignment="1" applyProtection="1">
      <alignment horizontal="center"/>
    </xf>
    <xf numFmtId="0" fontId="9" fillId="0" borderId="32" xfId="1010" applyFont="1" applyBorder="1" applyProtection="1"/>
    <xf numFmtId="2" fontId="9" fillId="0" borderId="32" xfId="1010" applyNumberFormat="1" applyFont="1" applyBorder="1" applyProtection="1"/>
    <xf numFmtId="0" fontId="6" fillId="0" borderId="0" xfId="1010" applyFont="1" applyAlignment="1">
      <alignment horizontal="centerContinuous"/>
    </xf>
    <xf numFmtId="0" fontId="4" fillId="0" borderId="0" xfId="1010" applyFont="1" applyAlignment="1" applyProtection="1"/>
    <xf numFmtId="0" fontId="4" fillId="0" borderId="18" xfId="1010" applyFont="1" applyBorder="1" applyAlignment="1" applyProtection="1">
      <alignment horizontal="centerContinuous"/>
    </xf>
    <xf numFmtId="0" fontId="4" fillId="0" borderId="20" xfId="1010" applyFont="1" applyBorder="1"/>
    <xf numFmtId="0" fontId="4" fillId="0" borderId="21" xfId="1010" applyFont="1" applyBorder="1" applyProtection="1"/>
    <xf numFmtId="0" fontId="6" fillId="0" borderId="0" xfId="1010" applyFont="1" applyBorder="1" applyAlignment="1" applyProtection="1">
      <alignment horizontal="center"/>
    </xf>
    <xf numFmtId="0" fontId="4" fillId="0" borderId="0" xfId="1010" applyFont="1" applyBorder="1" applyAlignment="1" applyProtection="1">
      <alignment horizontal="center"/>
    </xf>
    <xf numFmtId="0" fontId="9" fillId="0" borderId="0" xfId="1010" applyFont="1" applyBorder="1" applyProtection="1"/>
    <xf numFmtId="0" fontId="4" fillId="0" borderId="14" xfId="1010" applyFont="1" applyBorder="1" applyProtection="1"/>
    <xf numFmtId="0" fontId="4" fillId="0" borderId="0" xfId="1010" applyFont="1" applyBorder="1" applyAlignment="1">
      <alignment horizontal="center"/>
    </xf>
    <xf numFmtId="0" fontId="4" fillId="0" borderId="0" xfId="1010" applyFont="1" applyBorder="1" applyProtection="1"/>
    <xf numFmtId="0" fontId="6" fillId="0" borderId="0" xfId="1010" applyFont="1" applyBorder="1" applyProtection="1"/>
    <xf numFmtId="0" fontId="6" fillId="0" borderId="14" xfId="1010" applyFont="1" applyBorder="1" applyProtection="1"/>
    <xf numFmtId="0" fontId="6" fillId="0" borderId="20" xfId="1010" applyFont="1" applyBorder="1" applyAlignment="1">
      <alignment horizontal="center" vertical="center"/>
    </xf>
    <xf numFmtId="0" fontId="4" fillId="0" borderId="0" xfId="1010" applyFont="1" applyBorder="1" applyAlignment="1">
      <alignment horizontal="center" vertical="center"/>
    </xf>
    <xf numFmtId="0" fontId="15" fillId="0" borderId="0" xfId="1010" applyFont="1" applyAlignment="1">
      <alignment horizontal="left"/>
    </xf>
    <xf numFmtId="2" fontId="14" fillId="0" borderId="0" xfId="1010" applyNumberFormat="1" applyFont="1" applyBorder="1" applyAlignment="1">
      <alignment vertical="center"/>
    </xf>
    <xf numFmtId="173" fontId="14" fillId="0" borderId="21" xfId="1010" applyNumberFormat="1" applyFont="1" applyBorder="1" applyAlignment="1" applyProtection="1">
      <alignment vertical="center"/>
    </xf>
    <xf numFmtId="9" fontId="6" fillId="0" borderId="0" xfId="1010" applyNumberFormat="1" applyFont="1" applyBorder="1" applyAlignment="1" applyProtection="1">
      <alignment horizontal="left"/>
    </xf>
    <xf numFmtId="0" fontId="6" fillId="0" borderId="26" xfId="1010" applyFont="1" applyBorder="1"/>
    <xf numFmtId="0" fontId="4" fillId="0" borderId="27" xfId="1010" applyFont="1" applyBorder="1"/>
    <xf numFmtId="4" fontId="9" fillId="0" borderId="27" xfId="1010" applyNumberFormat="1" applyFont="1" applyBorder="1"/>
    <xf numFmtId="0" fontId="4" fillId="0" borderId="28" xfId="1010" applyFont="1" applyBorder="1" applyProtection="1"/>
    <xf numFmtId="9" fontId="4" fillId="0" borderId="0" xfId="1010" applyNumberFormat="1" applyFont="1" applyBorder="1" applyAlignment="1" applyProtection="1">
      <alignment horizontal="center"/>
    </xf>
    <xf numFmtId="169" fontId="4" fillId="0" borderId="14" xfId="1010" applyNumberFormat="1" applyFont="1" applyBorder="1" applyProtection="1"/>
    <xf numFmtId="0" fontId="4" fillId="0" borderId="33" xfId="1010" applyFont="1" applyBorder="1" applyAlignment="1" applyProtection="1">
      <alignment horizontal="center"/>
    </xf>
    <xf numFmtId="9" fontId="4" fillId="0" borderId="32" xfId="1010" applyNumberFormat="1" applyFont="1" applyBorder="1" applyAlignment="1" applyProtection="1">
      <alignment horizontal="center"/>
    </xf>
    <xf numFmtId="2" fontId="4" fillId="0" borderId="13" xfId="1010" applyNumberFormat="1" applyFont="1" applyBorder="1" applyProtection="1"/>
    <xf numFmtId="4" fontId="4" fillId="0" borderId="0" xfId="1010" applyNumberFormat="1" applyFont="1" applyBorder="1"/>
    <xf numFmtId="0" fontId="4" fillId="0" borderId="18" xfId="1010" applyFont="1" applyBorder="1" applyAlignment="1" applyProtection="1"/>
    <xf numFmtId="0" fontId="4" fillId="0" borderId="0" xfId="1010" applyFont="1" applyBorder="1" applyAlignment="1">
      <alignment horizontal="centerContinuous"/>
    </xf>
    <xf numFmtId="0" fontId="4" fillId="0" borderId="0" xfId="1010" applyFont="1" applyBorder="1" applyAlignment="1"/>
    <xf numFmtId="0" fontId="4" fillId="0" borderId="21" xfId="1010" applyFont="1" applyBorder="1" applyAlignment="1" applyProtection="1">
      <alignment horizontal="centerContinuous"/>
    </xf>
    <xf numFmtId="0" fontId="6" fillId="0" borderId="26" xfId="1010" applyFont="1" applyBorder="1" applyAlignment="1">
      <alignment horizontal="center" vertical="center"/>
    </xf>
    <xf numFmtId="0" fontId="4" fillId="0" borderId="27" xfId="1010" applyFont="1" applyBorder="1" applyAlignment="1">
      <alignment horizontal="center"/>
    </xf>
    <xf numFmtId="0" fontId="4" fillId="0" borderId="27" xfId="1010" applyFont="1" applyBorder="1" applyAlignment="1">
      <alignment horizontal="centerContinuous" vertical="center"/>
    </xf>
    <xf numFmtId="0" fontId="4" fillId="0" borderId="27" xfId="1010" applyFont="1" applyBorder="1" applyAlignment="1">
      <alignment horizontal="centerContinuous"/>
    </xf>
    <xf numFmtId="0" fontId="9" fillId="0" borderId="27" xfId="1010" applyFont="1" applyBorder="1" applyAlignment="1">
      <alignment horizontal="center" vertical="center"/>
    </xf>
    <xf numFmtId="0" fontId="4" fillId="0" borderId="27" xfId="1010" applyFont="1" applyBorder="1" applyAlignment="1"/>
    <xf numFmtId="0" fontId="4" fillId="0" borderId="28" xfId="1010" applyFont="1" applyBorder="1" applyAlignment="1" applyProtection="1">
      <alignment horizontal="centerContinuous"/>
    </xf>
    <xf numFmtId="0" fontId="13" fillId="0" borderId="0" xfId="1010" applyFont="1" applyProtection="1"/>
    <xf numFmtId="0" fontId="6" fillId="0" borderId="0" xfId="1010" applyFont="1" applyBorder="1" applyAlignment="1">
      <alignment horizontal="left"/>
    </xf>
    <xf numFmtId="0" fontId="4" fillId="0" borderId="0" xfId="1010" applyFont="1" applyBorder="1" applyAlignment="1" applyProtection="1">
      <alignment horizontal="centerContinuous"/>
    </xf>
    <xf numFmtId="0" fontId="13" fillId="0" borderId="0" xfId="1010" applyFont="1" applyBorder="1" applyProtection="1"/>
    <xf numFmtId="0" fontId="4" fillId="0" borderId="17" xfId="1010" applyFont="1" applyBorder="1" applyAlignment="1">
      <alignment horizontal="centerContinuous" vertical="center"/>
    </xf>
    <xf numFmtId="0" fontId="6" fillId="0" borderId="17" xfId="1010" applyFont="1" applyBorder="1" applyAlignment="1">
      <alignment horizontal="centerContinuous" vertical="center"/>
    </xf>
    <xf numFmtId="0" fontId="17" fillId="0" borderId="0" xfId="1010" applyFont="1" applyBorder="1" applyAlignment="1">
      <alignment horizontal="centerContinuous"/>
    </xf>
    <xf numFmtId="0" fontId="6" fillId="0" borderId="0" xfId="1010" applyFont="1" applyBorder="1" applyAlignment="1">
      <alignment horizontal="centerContinuous"/>
    </xf>
    <xf numFmtId="0" fontId="13" fillId="0" borderId="34" xfId="1179" applyFont="1" applyBorder="1" applyAlignment="1">
      <alignment horizontal="center" vertical="top" wrapText="1"/>
    </xf>
    <xf numFmtId="0" fontId="13" fillId="0" borderId="25" xfId="1179" applyFont="1" applyBorder="1" applyAlignment="1">
      <alignment horizontal="center" vertical="top" wrapText="1"/>
    </xf>
    <xf numFmtId="170" fontId="4" fillId="0" borderId="20" xfId="1010" applyNumberFormat="1" applyFont="1" applyBorder="1"/>
    <xf numFmtId="0" fontId="4" fillId="0" borderId="35" xfId="1179" applyFont="1" applyBorder="1" applyAlignment="1">
      <alignment horizontal="center" vertical="top" wrapText="1"/>
    </xf>
    <xf numFmtId="0" fontId="4" fillId="0" borderId="28" xfId="1179" applyFont="1" applyBorder="1" applyAlignment="1">
      <alignment horizontal="justify" vertical="top" wrapText="1"/>
    </xf>
    <xf numFmtId="2" fontId="4" fillId="0" borderId="28" xfId="1179" applyNumberFormat="1" applyFont="1" applyBorder="1" applyAlignment="1">
      <alignment horizontal="center" vertical="top" wrapText="1"/>
    </xf>
    <xf numFmtId="9" fontId="4" fillId="0" borderId="26" xfId="1010" applyNumberFormat="1" applyFont="1" applyBorder="1"/>
    <xf numFmtId="2" fontId="4" fillId="0" borderId="27" xfId="1010" applyNumberFormat="1" applyFont="1" applyBorder="1" applyAlignment="1"/>
    <xf numFmtId="9" fontId="4" fillId="0" borderId="17" xfId="1010" applyNumberFormat="1" applyFont="1" applyBorder="1" applyAlignment="1">
      <alignment vertical="center"/>
    </xf>
    <xf numFmtId="2" fontId="4" fillId="0" borderId="0" xfId="1010" applyNumberFormat="1" applyFont="1" applyAlignment="1">
      <alignment vertical="center"/>
    </xf>
    <xf numFmtId="0" fontId="13" fillId="0" borderId="0" xfId="1010" applyFont="1" applyAlignment="1" applyProtection="1">
      <alignment vertical="center"/>
    </xf>
    <xf numFmtId="2" fontId="4" fillId="0" borderId="17" xfId="1010" applyNumberFormat="1" applyFont="1" applyBorder="1" applyAlignment="1">
      <alignment horizontal="centerContinuous" vertical="center"/>
    </xf>
    <xf numFmtId="0" fontId="13" fillId="0" borderId="0" xfId="1004" applyFont="1" applyAlignment="1" applyProtection="1">
      <alignment vertical="center"/>
    </xf>
    <xf numFmtId="170" fontId="4" fillId="0" borderId="20" xfId="1010" applyNumberFormat="1" applyFont="1" applyBorder="1" applyAlignment="1">
      <alignment vertical="center"/>
    </xf>
    <xf numFmtId="169" fontId="4" fillId="0" borderId="0" xfId="1010" applyNumberFormat="1" applyFont="1" applyBorder="1" applyAlignment="1">
      <alignment vertical="center"/>
    </xf>
    <xf numFmtId="0" fontId="4" fillId="0" borderId="0" xfId="1010" applyFont="1" applyBorder="1" applyAlignment="1">
      <alignment horizontal="centerContinuous" vertical="center"/>
    </xf>
    <xf numFmtId="0" fontId="4" fillId="0" borderId="21" xfId="1010" applyFont="1" applyBorder="1" applyAlignment="1" applyProtection="1">
      <alignment horizontal="centerContinuous" vertical="center"/>
    </xf>
    <xf numFmtId="0" fontId="13" fillId="0" borderId="0" xfId="1010" applyFont="1" applyAlignment="1">
      <alignment vertical="center"/>
    </xf>
    <xf numFmtId="9" fontId="13" fillId="0" borderId="20" xfId="1010" applyNumberFormat="1" applyFont="1" applyBorder="1" applyAlignment="1">
      <alignment vertical="center"/>
    </xf>
    <xf numFmtId="0" fontId="13" fillId="0" borderId="0" xfId="1010" applyFont="1" applyBorder="1" applyAlignment="1">
      <alignment horizontal="centerContinuous" vertical="center"/>
    </xf>
    <xf numFmtId="2" fontId="13" fillId="0" borderId="0" xfId="1010" applyNumberFormat="1" applyFont="1" applyBorder="1" applyAlignment="1">
      <alignment vertical="center"/>
    </xf>
    <xf numFmtId="0" fontId="13" fillId="0" borderId="0" xfId="1010" applyFont="1" applyBorder="1" applyAlignment="1">
      <alignment vertical="center"/>
    </xf>
    <xf numFmtId="0" fontId="13" fillId="0" borderId="21" xfId="1010" applyFont="1" applyBorder="1" applyAlignment="1" applyProtection="1">
      <alignment horizontal="centerContinuous" vertical="center"/>
    </xf>
    <xf numFmtId="10" fontId="13" fillId="0" borderId="20" xfId="1010" applyNumberFormat="1" applyFont="1" applyBorder="1" applyAlignment="1">
      <alignment vertical="center"/>
    </xf>
    <xf numFmtId="0" fontId="4" fillId="0" borderId="0" xfId="1010" applyFont="1" applyBorder="1" applyAlignment="1">
      <alignment horizontal="centerContinuous" vertical="center" wrapText="1"/>
    </xf>
    <xf numFmtId="0" fontId="13" fillId="0" borderId="20" xfId="1010" applyFont="1" applyBorder="1" applyAlignment="1">
      <alignment vertical="center"/>
    </xf>
    <xf numFmtId="0" fontId="6" fillId="0" borderId="0" xfId="1010" applyFont="1" applyAlignment="1" applyProtection="1">
      <alignment horizontal="left" vertical="center"/>
    </xf>
    <xf numFmtId="0" fontId="6" fillId="0" borderId="0" xfId="1010" applyFont="1" applyAlignment="1" applyProtection="1">
      <alignment vertical="center"/>
    </xf>
    <xf numFmtId="0" fontId="13" fillId="0" borderId="0" xfId="1004" applyFont="1" applyAlignment="1">
      <alignment vertical="center"/>
    </xf>
    <xf numFmtId="170" fontId="13" fillId="0" borderId="26" xfId="1010" applyNumberFormat="1" applyFont="1" applyBorder="1" applyAlignment="1">
      <alignment vertical="center"/>
    </xf>
    <xf numFmtId="0" fontId="13" fillId="0" borderId="27" xfId="1010" applyFont="1" applyBorder="1" applyAlignment="1">
      <alignment horizontal="centerContinuous" vertical="center" wrapText="1"/>
    </xf>
    <xf numFmtId="0" fontId="13" fillId="0" borderId="27" xfId="1004" applyFont="1" applyBorder="1" applyAlignment="1">
      <alignment horizontal="centerContinuous" vertical="center"/>
    </xf>
    <xf numFmtId="169" fontId="4" fillId="0" borderId="27" xfId="1010" applyNumberFormat="1" applyFont="1" applyBorder="1" applyAlignment="1">
      <alignment vertical="center"/>
    </xf>
    <xf numFmtId="0" fontId="13" fillId="0" borderId="27" xfId="1004" applyFont="1" applyBorder="1" applyAlignment="1">
      <alignment vertical="center"/>
    </xf>
    <xf numFmtId="0" fontId="13" fillId="0" borderId="28" xfId="1004" applyFont="1" applyBorder="1" applyAlignment="1" applyProtection="1">
      <alignment vertical="center"/>
    </xf>
    <xf numFmtId="0" fontId="10" fillId="0" borderId="0" xfId="1010" applyFont="1"/>
    <xf numFmtId="0" fontId="10" fillId="0" borderId="0" xfId="1010" applyFont="1" applyBorder="1"/>
    <xf numFmtId="9" fontId="15" fillId="0" borderId="0" xfId="1010" applyNumberFormat="1" applyFont="1"/>
    <xf numFmtId="2" fontId="15" fillId="0" borderId="0" xfId="1010" applyNumberFormat="1" applyFont="1" applyAlignment="1"/>
    <xf numFmtId="0" fontId="15" fillId="0" borderId="0" xfId="1010" applyFont="1" applyAlignment="1"/>
    <xf numFmtId="0" fontId="15" fillId="0" borderId="0" xfId="1010" applyFont="1" applyAlignment="1">
      <alignment horizontal="centerContinuous"/>
    </xf>
    <xf numFmtId="170" fontId="15" fillId="0" borderId="0" xfId="1010" applyNumberFormat="1" applyFont="1"/>
    <xf numFmtId="169" fontId="15" fillId="0" borderId="0" xfId="1010" applyNumberFormat="1" applyFont="1" applyAlignment="1"/>
    <xf numFmtId="2" fontId="4" fillId="0" borderId="11" xfId="965" applyNumberFormat="1" applyFont="1" applyBorder="1" applyAlignment="1">
      <alignment vertical="center"/>
    </xf>
    <xf numFmtId="2" fontId="4" fillId="0" borderId="11" xfId="965" applyNumberFormat="1" applyFont="1" applyBorder="1" applyAlignment="1">
      <alignment horizontal="right" vertical="center"/>
    </xf>
    <xf numFmtId="0" fontId="4" fillId="0" borderId="11" xfId="965" applyNumberFormat="1" applyFont="1" applyBorder="1" applyAlignment="1">
      <alignment vertical="center"/>
    </xf>
    <xf numFmtId="0" fontId="4" fillId="0" borderId="30" xfId="965" applyNumberFormat="1" applyFont="1" applyBorder="1" applyAlignment="1">
      <alignment vertical="center"/>
    </xf>
    <xf numFmtId="0" fontId="4" fillId="0" borderId="11" xfId="965" applyNumberFormat="1" applyFont="1" applyBorder="1" applyAlignment="1">
      <alignment horizontal="right" vertical="center"/>
    </xf>
    <xf numFmtId="167" fontId="4" fillId="0" borderId="31" xfId="965" applyNumberFormat="1" applyFont="1" applyBorder="1" applyAlignment="1">
      <alignment vertical="center"/>
    </xf>
    <xf numFmtId="0" fontId="4" fillId="0" borderId="15" xfId="965" applyNumberFormat="1" applyFont="1" applyBorder="1" applyAlignment="1">
      <alignment vertical="center"/>
    </xf>
    <xf numFmtId="0" fontId="4" fillId="0" borderId="12" xfId="965" applyNumberFormat="1" applyFont="1" applyBorder="1" applyAlignment="1">
      <alignment vertical="center"/>
    </xf>
    <xf numFmtId="0" fontId="4" fillId="0" borderId="15" xfId="1021" applyFont="1" applyBorder="1" applyAlignment="1">
      <alignment horizontal="left" vertical="center" wrapText="1"/>
    </xf>
    <xf numFmtId="0" fontId="4" fillId="0" borderId="0" xfId="1011" applyFont="1" applyBorder="1"/>
    <xf numFmtId="0" fontId="4" fillId="0" borderId="3" xfId="1011" applyFont="1" applyBorder="1" applyAlignment="1">
      <alignment horizontal="center" vertical="center" wrapText="1"/>
    </xf>
    <xf numFmtId="0" fontId="4" fillId="0" borderId="3" xfId="1011" applyFont="1" applyBorder="1" applyAlignment="1">
      <alignment horizontal="center" vertical="center"/>
    </xf>
    <xf numFmtId="0" fontId="4" fillId="0" borderId="36" xfId="1011" applyFont="1" applyBorder="1" applyAlignment="1">
      <alignment vertical="center"/>
    </xf>
    <xf numFmtId="2" fontId="4" fillId="0" borderId="14" xfId="1006" applyNumberFormat="1" applyFont="1" applyBorder="1" applyAlignment="1">
      <alignment horizontal="center" vertical="center"/>
    </xf>
    <xf numFmtId="0" fontId="3" fillId="0" borderId="0" xfId="1002" applyFont="1" applyAlignment="1">
      <alignment horizontal="centerContinuous" vertical="justify" wrapText="1"/>
    </xf>
    <xf numFmtId="0" fontId="3" fillId="0" borderId="0" xfId="1021" applyFont="1" applyBorder="1" applyAlignment="1">
      <alignment horizontal="centerContinuous"/>
    </xf>
    <xf numFmtId="0" fontId="4" fillId="0" borderId="0" xfId="992" applyFont="1" applyAlignment="1">
      <alignment horizontal="centerContinuous"/>
    </xf>
    <xf numFmtId="0" fontId="4" fillId="0" borderId="0" xfId="992" applyFont="1" applyAlignment="1">
      <alignment horizontal="centerContinuous" vertical="center"/>
    </xf>
    <xf numFmtId="0" fontId="4" fillId="0" borderId="0" xfId="992" applyFont="1" applyBorder="1" applyAlignment="1">
      <alignment horizontal="centerContinuous"/>
    </xf>
    <xf numFmtId="0" fontId="4" fillId="0" borderId="0" xfId="992" applyFont="1" applyBorder="1"/>
    <xf numFmtId="0" fontId="5" fillId="0" borderId="0" xfId="1000" applyFont="1" applyBorder="1" applyAlignment="1">
      <alignment horizontal="centerContinuous" vertical="center"/>
    </xf>
    <xf numFmtId="0" fontId="4" fillId="0" borderId="0" xfId="1000" applyFont="1" applyAlignment="1">
      <alignment horizontal="centerContinuous"/>
    </xf>
    <xf numFmtId="0" fontId="4" fillId="0" borderId="0" xfId="1000" applyFont="1" applyAlignment="1">
      <alignment horizontal="centerContinuous" vertical="center"/>
    </xf>
    <xf numFmtId="2" fontId="4" fillId="0" borderId="0" xfId="1000" applyNumberFormat="1" applyFont="1" applyAlignment="1">
      <alignment horizontal="centerContinuous" vertical="center"/>
    </xf>
    <xf numFmtId="1" fontId="4" fillId="0" borderId="0" xfId="1000" applyNumberFormat="1" applyFont="1" applyAlignment="1">
      <alignment horizontal="centerContinuous" vertical="center"/>
    </xf>
    <xf numFmtId="0" fontId="4" fillId="0" borderId="0" xfId="1000" applyFont="1" applyAlignment="1">
      <alignment horizontal="centerContinuous" vertical="center" wrapText="1"/>
    </xf>
    <xf numFmtId="0" fontId="4" fillId="0" borderId="0" xfId="1000" applyFont="1" applyBorder="1" applyAlignment="1">
      <alignment horizontal="centerContinuous" vertical="center" wrapText="1"/>
    </xf>
    <xf numFmtId="0" fontId="4" fillId="0" borderId="0" xfId="1000" applyFont="1" applyBorder="1" applyAlignment="1">
      <alignment horizontal="centerContinuous"/>
    </xf>
    <xf numFmtId="0" fontId="6" fillId="0" borderId="0" xfId="1011" applyFont="1" applyBorder="1"/>
    <xf numFmtId="0" fontId="4" fillId="0" borderId="14" xfId="1021" applyNumberFormat="1" applyFont="1" applyBorder="1" applyAlignment="1">
      <alignment vertical="center" wrapText="1"/>
    </xf>
    <xf numFmtId="0" fontId="4" fillId="0" borderId="14" xfId="1021" applyNumberFormat="1" applyFont="1" applyBorder="1" applyAlignment="1">
      <alignment horizontal="center" vertical="center" wrapText="1"/>
    </xf>
    <xf numFmtId="0" fontId="4" fillId="0" borderId="15" xfId="1021" applyNumberFormat="1" applyFont="1" applyBorder="1" applyAlignment="1">
      <alignment horizontal="right" vertical="center" wrapText="1"/>
    </xf>
    <xf numFmtId="0" fontId="4" fillId="0" borderId="0" xfId="1020" applyFont="1"/>
    <xf numFmtId="0" fontId="4" fillId="0" borderId="0" xfId="1020" applyFont="1" applyBorder="1"/>
    <xf numFmtId="0" fontId="47" fillId="0" borderId="0" xfId="1020" applyFont="1" applyBorder="1" applyAlignment="1">
      <alignment horizontal="centerContinuous"/>
    </xf>
    <xf numFmtId="0" fontId="4" fillId="0" borderId="0" xfId="1020" applyFont="1" applyBorder="1" applyAlignment="1">
      <alignment horizontal="centerContinuous"/>
    </xf>
    <xf numFmtId="0" fontId="13" fillId="0" borderId="0" xfId="1020" applyFont="1"/>
    <xf numFmtId="0" fontId="13" fillId="0" borderId="0" xfId="1020" applyFont="1" applyBorder="1"/>
    <xf numFmtId="0" fontId="13" fillId="0" borderId="0" xfId="1020" applyFont="1" applyBorder="1" applyAlignment="1">
      <alignment horizontal="left" wrapText="1"/>
    </xf>
    <xf numFmtId="0" fontId="13" fillId="0" borderId="0" xfId="1020" applyNumberFormat="1" applyFont="1"/>
    <xf numFmtId="0" fontId="13" fillId="0" borderId="0" xfId="1020" applyFont="1" applyBorder="1" applyAlignment="1">
      <alignment vertical="center"/>
    </xf>
    <xf numFmtId="0" fontId="13" fillId="0" borderId="0" xfId="1020" applyFont="1" applyBorder="1" applyAlignment="1">
      <alignment horizontal="left" vertical="center"/>
    </xf>
    <xf numFmtId="170" fontId="49" fillId="0" borderId="0" xfId="1020" applyNumberFormat="1" applyFont="1" applyBorder="1" applyAlignment="1">
      <alignment horizontal="right" vertical="center"/>
    </xf>
    <xf numFmtId="0" fontId="13" fillId="0" borderId="0" xfId="1020" applyFont="1" applyAlignment="1">
      <alignment vertical="center"/>
    </xf>
    <xf numFmtId="10" fontId="49" fillId="0" borderId="0" xfId="1020" applyNumberFormat="1" applyFont="1" applyBorder="1" applyAlignment="1">
      <alignment horizontal="right" vertical="center"/>
    </xf>
    <xf numFmtId="0" fontId="13" fillId="0" borderId="0" xfId="1020" applyFont="1" applyBorder="1" applyAlignment="1">
      <alignment vertical="center" wrapText="1"/>
    </xf>
    <xf numFmtId="0" fontId="19" fillId="0" borderId="0" xfId="1020" applyFont="1" applyBorder="1" applyAlignment="1">
      <alignment vertical="center"/>
    </xf>
    <xf numFmtId="168" fontId="19" fillId="0" borderId="0" xfId="1020" applyNumberFormat="1" applyFont="1" applyBorder="1" applyAlignment="1">
      <alignment vertical="center"/>
    </xf>
    <xf numFmtId="168" fontId="49" fillId="0" borderId="0" xfId="1020" applyNumberFormat="1" applyFont="1" applyBorder="1" applyAlignment="1">
      <alignment horizontal="right" vertical="center"/>
    </xf>
    <xf numFmtId="2" fontId="49" fillId="0" borderId="0" xfId="1020" applyNumberFormat="1" applyFont="1" applyBorder="1" applyAlignment="1">
      <alignment horizontal="right" vertical="center"/>
    </xf>
    <xf numFmtId="0" fontId="13" fillId="0" borderId="0" xfId="1019" applyFont="1"/>
    <xf numFmtId="0" fontId="19" fillId="0" borderId="0" xfId="1019" applyFont="1" applyAlignment="1">
      <alignment horizontal="center" vertical="center"/>
    </xf>
    <xf numFmtId="0" fontId="13" fillId="0" borderId="0" xfId="1019" applyFont="1" applyBorder="1"/>
    <xf numFmtId="0" fontId="13" fillId="0" borderId="0" xfId="1019" applyFont="1" applyBorder="1" applyAlignment="1">
      <alignment vertical="center"/>
    </xf>
    <xf numFmtId="0" fontId="50" fillId="0" borderId="0" xfId="1019" applyFont="1" applyAlignment="1">
      <alignment vertical="center"/>
    </xf>
    <xf numFmtId="0" fontId="8" fillId="0" borderId="0" xfId="1020" applyFont="1" applyBorder="1"/>
    <xf numFmtId="0" fontId="3" fillId="0" borderId="0" xfId="996" applyFont="1" applyBorder="1" applyAlignment="1">
      <alignment horizontal="centerContinuous" vertical="center" wrapText="1"/>
    </xf>
    <xf numFmtId="0" fontId="6" fillId="0" borderId="0" xfId="996" applyFont="1" applyAlignment="1">
      <alignment horizontal="centerContinuous"/>
    </xf>
    <xf numFmtId="0" fontId="4" fillId="0" borderId="0" xfId="996" applyFont="1" applyAlignment="1">
      <alignment horizontal="centerContinuous"/>
    </xf>
    <xf numFmtId="0" fontId="4" fillId="0" borderId="0" xfId="996" applyFont="1" applyBorder="1"/>
    <xf numFmtId="0" fontId="47" fillId="0" borderId="0" xfId="996" applyFont="1" applyAlignment="1">
      <alignment horizontal="centerContinuous"/>
    </xf>
    <xf numFmtId="0" fontId="6" fillId="0" borderId="0" xfId="996" applyFont="1" applyBorder="1"/>
    <xf numFmtId="2" fontId="4" fillId="0" borderId="0" xfId="996" applyNumberFormat="1" applyFont="1" applyAlignment="1">
      <alignment horizontal="centerContinuous"/>
    </xf>
    <xf numFmtId="0" fontId="4" fillId="0" borderId="0" xfId="996" applyFont="1" applyAlignment="1">
      <alignment horizontal="center"/>
    </xf>
    <xf numFmtId="0" fontId="4" fillId="0" borderId="11" xfId="1018" applyFont="1" applyBorder="1"/>
    <xf numFmtId="0" fontId="4" fillId="0" borderId="11" xfId="1018" applyFont="1" applyBorder="1" applyAlignment="1">
      <alignment horizontal="center" wrapText="1"/>
    </xf>
    <xf numFmtId="0" fontId="4" fillId="0" borderId="31" xfId="1018" applyFont="1" applyBorder="1"/>
    <xf numFmtId="0" fontId="4" fillId="0" borderId="3" xfId="1018" applyFont="1" applyBorder="1" applyAlignment="1">
      <alignment horizontal="centerContinuous" vertical="center"/>
    </xf>
    <xf numFmtId="0" fontId="4" fillId="0" borderId="3" xfId="1018" applyFont="1" applyBorder="1" applyAlignment="1">
      <alignment horizontal="centerContinuous"/>
    </xf>
    <xf numFmtId="0" fontId="4" fillId="0" borderId="0" xfId="1018" applyFont="1"/>
    <xf numFmtId="0" fontId="4" fillId="0" borderId="12" xfId="1018" applyFont="1" applyBorder="1" applyAlignment="1">
      <alignment horizontal="center" vertical="top"/>
    </xf>
    <xf numFmtId="0" fontId="4" fillId="0" borderId="12" xfId="1018" applyFont="1" applyBorder="1" applyAlignment="1">
      <alignment horizontal="center" vertical="top" wrapText="1"/>
    </xf>
    <xf numFmtId="0" fontId="4" fillId="0" borderId="13" xfId="1018" applyFont="1" applyBorder="1" applyAlignment="1">
      <alignment horizontal="center" vertical="top"/>
    </xf>
    <xf numFmtId="0" fontId="4" fillId="0" borderId="3" xfId="1018" applyFont="1" applyBorder="1" applyAlignment="1">
      <alignment horizontal="center" vertical="center" textRotation="90" wrapText="1"/>
    </xf>
    <xf numFmtId="0" fontId="4" fillId="0" borderId="12" xfId="1018" applyFont="1" applyBorder="1" applyAlignment="1">
      <alignment horizontal="center" vertical="center" textRotation="90" wrapText="1"/>
    </xf>
    <xf numFmtId="0" fontId="4" fillId="0" borderId="0" xfId="1018" applyFont="1" applyAlignment="1">
      <alignment horizontal="center" vertical="center" wrapText="1"/>
    </xf>
    <xf numFmtId="0" fontId="4" fillId="0" borderId="3" xfId="1017" applyFont="1" applyBorder="1" applyAlignment="1">
      <alignment horizontal="center"/>
    </xf>
    <xf numFmtId="1" fontId="4" fillId="0" borderId="0" xfId="1017" applyNumberFormat="1" applyFont="1"/>
    <xf numFmtId="2" fontId="4" fillId="0" borderId="0" xfId="1017" applyNumberFormat="1" applyFont="1"/>
    <xf numFmtId="0" fontId="4" fillId="0" borderId="0" xfId="1017" applyFont="1" applyBorder="1"/>
    <xf numFmtId="0" fontId="4" fillId="0" borderId="3" xfId="996" applyFont="1" applyBorder="1" applyAlignment="1">
      <alignment horizontal="center" vertical="center"/>
    </xf>
    <xf numFmtId="0" fontId="4" fillId="0" borderId="3" xfId="996" applyFont="1" applyBorder="1" applyAlignment="1">
      <alignment horizontal="left" vertical="center" wrapText="1"/>
    </xf>
    <xf numFmtId="2" fontId="4" fillId="0" borderId="3" xfId="996" applyNumberFormat="1" applyFont="1" applyBorder="1" applyAlignment="1">
      <alignment horizontal="left" vertical="center" wrapText="1"/>
    </xf>
    <xf numFmtId="179" fontId="4" fillId="0" borderId="3" xfId="996" applyNumberFormat="1" applyFont="1" applyBorder="1" applyAlignment="1">
      <alignment vertical="center"/>
    </xf>
    <xf numFmtId="179" fontId="4" fillId="0" borderId="3" xfId="1018" applyNumberFormat="1" applyFont="1" applyBorder="1" applyAlignment="1">
      <alignment vertical="center"/>
    </xf>
    <xf numFmtId="0" fontId="4" fillId="0" borderId="0" xfId="996" applyFont="1"/>
    <xf numFmtId="180" fontId="4" fillId="0" borderId="3" xfId="1018" applyNumberFormat="1" applyFont="1" applyBorder="1" applyAlignment="1">
      <alignment vertical="center"/>
    </xf>
    <xf numFmtId="0" fontId="4" fillId="0" borderId="0" xfId="1018" applyFont="1" applyBorder="1" applyAlignment="1">
      <alignment horizontal="left" vertical="center" wrapText="1"/>
    </xf>
    <xf numFmtId="0" fontId="6" fillId="0" borderId="0" xfId="1018" applyFont="1" applyBorder="1" applyAlignment="1">
      <alignment horizontal="left" vertical="center" wrapText="1"/>
    </xf>
    <xf numFmtId="179" fontId="4" fillId="0" borderId="0" xfId="1018" applyNumberFormat="1" applyFont="1" applyBorder="1" applyAlignment="1">
      <alignment horizontal="right" vertical="center" wrapText="1"/>
    </xf>
    <xf numFmtId="0" fontId="4" fillId="24" borderId="3" xfId="966" applyNumberFormat="1" applyFont="1" applyFill="1" applyBorder="1" applyAlignment="1">
      <alignment horizontal="centerContinuous" vertical="center"/>
    </xf>
    <xf numFmtId="0" fontId="4" fillId="0" borderId="0" xfId="996" applyFont="1" applyBorder="1" applyAlignment="1">
      <alignment horizontal="center"/>
    </xf>
    <xf numFmtId="0" fontId="0" fillId="0" borderId="0" xfId="0" applyBorder="1"/>
    <xf numFmtId="2" fontId="4" fillId="0" borderId="0" xfId="996" applyNumberFormat="1" applyFont="1" applyBorder="1" applyAlignment="1">
      <alignment horizontal="left" vertical="center" wrapText="1"/>
    </xf>
    <xf numFmtId="168" fontId="4" fillId="0" borderId="0" xfId="1018" applyNumberFormat="1" applyFont="1" applyBorder="1" applyAlignment="1">
      <alignment horizontal="left" vertical="center" wrapText="1"/>
    </xf>
    <xf numFmtId="0" fontId="5" fillId="0" borderId="0" xfId="1016" applyFont="1" applyBorder="1"/>
    <xf numFmtId="2" fontId="5" fillId="0" borderId="0" xfId="1016" applyNumberFormat="1" applyFont="1" applyBorder="1"/>
    <xf numFmtId="174" fontId="49" fillId="0" borderId="0" xfId="1020" applyNumberFormat="1" applyFont="1" applyBorder="1" applyAlignment="1">
      <alignment horizontal="right" vertical="center"/>
    </xf>
    <xf numFmtId="167" fontId="4" fillId="0" borderId="11" xfId="965" applyNumberFormat="1" applyFont="1" applyBorder="1" applyAlignment="1">
      <alignment vertical="center"/>
    </xf>
    <xf numFmtId="10" fontId="4" fillId="24" borderId="20" xfId="1010" applyNumberFormat="1" applyFont="1" applyFill="1" applyBorder="1"/>
    <xf numFmtId="0" fontId="14" fillId="0" borderId="0" xfId="1013" applyFont="1" applyBorder="1" applyAlignment="1">
      <alignment vertical="center"/>
    </xf>
    <xf numFmtId="167" fontId="13" fillId="0" borderId="0" xfId="1013" applyNumberFormat="1" applyFont="1" applyBorder="1" applyAlignment="1">
      <alignment vertical="center"/>
    </xf>
    <xf numFmtId="1" fontId="13" fillId="0" borderId="0" xfId="1013" applyNumberFormat="1" applyFont="1" applyBorder="1" applyAlignment="1">
      <alignment vertical="center"/>
    </xf>
    <xf numFmtId="0" fontId="13" fillId="0" borderId="0" xfId="1013" applyFont="1" applyBorder="1" applyAlignment="1">
      <alignment horizontal="right" vertical="center" wrapText="1"/>
    </xf>
    <xf numFmtId="49" fontId="4" fillId="0" borderId="11" xfId="1021" applyNumberFormat="1" applyFont="1" applyBorder="1" applyAlignment="1">
      <alignment horizontal="center" vertical="center" wrapText="1"/>
    </xf>
    <xf numFmtId="0" fontId="4" fillId="0" borderId="12" xfId="1021" applyNumberFormat="1" applyFont="1" applyBorder="1" applyAlignment="1">
      <alignment horizontal="center" vertical="center"/>
    </xf>
    <xf numFmtId="0" fontId="4" fillId="0" borderId="12" xfId="1021" applyNumberFormat="1" applyFont="1" applyBorder="1" applyAlignment="1">
      <alignment horizontal="right" vertical="center" wrapText="1"/>
    </xf>
    <xf numFmtId="0" fontId="4" fillId="0" borderId="11" xfId="1021" applyNumberFormat="1" applyFont="1" applyBorder="1" applyAlignment="1">
      <alignment vertical="center" wrapText="1"/>
    </xf>
    <xf numFmtId="0" fontId="6" fillId="0" borderId="0" xfId="981" applyFont="1" applyBorder="1" applyAlignment="1">
      <alignment horizontal="left" vertical="center" wrapText="1"/>
    </xf>
    <xf numFmtId="0" fontId="3" fillId="24" borderId="0" xfId="1002" applyFont="1" applyFill="1" applyAlignment="1">
      <alignment horizontal="centerContinuous" vertical="justify" wrapText="1"/>
    </xf>
    <xf numFmtId="0" fontId="3" fillId="24" borderId="0" xfId="1002" applyNumberFormat="1" applyFont="1" applyFill="1" applyAlignment="1">
      <alignment horizontal="centerContinuous" vertical="justify" wrapText="1"/>
    </xf>
    <xf numFmtId="0" fontId="4" fillId="24" borderId="0" xfId="992" applyFont="1" applyFill="1" applyAlignment="1">
      <alignment horizontal="centerContinuous" vertical="center"/>
    </xf>
    <xf numFmtId="0" fontId="4" fillId="24" borderId="0" xfId="992" applyFont="1" applyFill="1" applyBorder="1" applyAlignment="1">
      <alignment horizontal="centerContinuous"/>
    </xf>
    <xf numFmtId="0" fontId="4" fillId="24" borderId="0" xfId="1000" applyFont="1" applyFill="1" applyAlignment="1">
      <alignment horizontal="centerContinuous" vertical="center"/>
    </xf>
    <xf numFmtId="0" fontId="4" fillId="24" borderId="0" xfId="1000" applyFont="1" applyFill="1" applyBorder="1" applyAlignment="1">
      <alignment horizontal="centerContinuous" vertical="center"/>
    </xf>
    <xf numFmtId="0" fontId="4" fillId="24" borderId="0" xfId="1013" applyFont="1" applyFill="1" applyAlignment="1">
      <alignment horizontal="centerContinuous" vertical="center"/>
    </xf>
    <xf numFmtId="0" fontId="4" fillId="24" borderId="0" xfId="1013" applyFont="1" applyFill="1" applyAlignment="1">
      <alignment horizontal="centerContinuous"/>
    </xf>
    <xf numFmtId="2" fontId="4" fillId="24" borderId="0" xfId="1013" applyNumberFormat="1" applyFont="1" applyFill="1" applyAlignment="1">
      <alignment horizontal="centerContinuous" vertical="center"/>
    </xf>
    <xf numFmtId="1" fontId="4" fillId="24" borderId="0" xfId="1013" applyNumberFormat="1" applyFont="1" applyFill="1" applyAlignment="1">
      <alignment horizontal="centerContinuous" vertical="center"/>
    </xf>
    <xf numFmtId="2" fontId="4" fillId="24" borderId="0" xfId="972" applyNumberFormat="1" applyFont="1" applyFill="1" applyBorder="1" applyAlignment="1">
      <alignment horizontal="center" vertical="center" wrapText="1"/>
    </xf>
    <xf numFmtId="0" fontId="4" fillId="24" borderId="0" xfId="1013" applyFont="1" applyFill="1" applyAlignment="1">
      <alignment horizontal="center" vertical="center"/>
    </xf>
    <xf numFmtId="0" fontId="4" fillId="24" borderId="0" xfId="1013" applyFont="1" applyFill="1" applyBorder="1" applyAlignment="1">
      <alignment horizontal="right" vertical="center" wrapText="1"/>
    </xf>
    <xf numFmtId="0" fontId="4" fillId="24" borderId="0" xfId="1013" applyFont="1" applyFill="1" applyBorder="1"/>
    <xf numFmtId="0" fontId="4" fillId="24" borderId="0" xfId="1013" applyFont="1" applyFill="1" applyBorder="1" applyAlignment="1">
      <alignment vertical="center"/>
    </xf>
    <xf numFmtId="0" fontId="6" fillId="24" borderId="11" xfId="972" applyFont="1" applyFill="1" applyBorder="1" applyAlignment="1">
      <alignment horizontal="centerContinuous" vertical="center"/>
    </xf>
    <xf numFmtId="0" fontId="4" fillId="24" borderId="31" xfId="972" applyFont="1" applyFill="1" applyBorder="1" applyAlignment="1">
      <alignment horizontal="centerContinuous"/>
    </xf>
    <xf numFmtId="0" fontId="4" fillId="24" borderId="31" xfId="972" applyFont="1" applyFill="1" applyBorder="1" applyAlignment="1">
      <alignment horizontal="centerContinuous" vertical="center"/>
    </xf>
    <xf numFmtId="0" fontId="4" fillId="24" borderId="30" xfId="972" applyFont="1" applyFill="1" applyBorder="1" applyAlignment="1">
      <alignment horizontal="centerContinuous" vertical="center"/>
    </xf>
    <xf numFmtId="2" fontId="4" fillId="24" borderId="30" xfId="972" applyNumberFormat="1" applyFont="1" applyFill="1" applyBorder="1" applyAlignment="1">
      <alignment horizontal="centerContinuous" vertical="center"/>
    </xf>
    <xf numFmtId="2" fontId="4" fillId="24" borderId="31" xfId="972" applyNumberFormat="1" applyFont="1" applyFill="1" applyBorder="1" applyAlignment="1">
      <alignment horizontal="right" vertical="center"/>
    </xf>
    <xf numFmtId="2" fontId="4" fillId="24" borderId="31" xfId="972" applyNumberFormat="1" applyFont="1" applyFill="1" applyBorder="1" applyAlignment="1">
      <alignment horizontal="centerContinuous" vertical="center"/>
    </xf>
    <xf numFmtId="0" fontId="4" fillId="24" borderId="30" xfId="972" applyFont="1" applyFill="1" applyBorder="1" applyAlignment="1">
      <alignment horizontal="center" vertical="center" wrapText="1"/>
    </xf>
    <xf numFmtId="0" fontId="4" fillId="24" borderId="0" xfId="972" applyFont="1" applyFill="1" applyBorder="1"/>
    <xf numFmtId="0" fontId="4" fillId="24" borderId="15" xfId="972" applyFont="1" applyFill="1" applyBorder="1" applyAlignment="1">
      <alignment horizontal="centerContinuous" vertical="center"/>
    </xf>
    <xf numFmtId="0" fontId="4" fillId="24" borderId="15" xfId="972" applyFont="1" applyFill="1" applyBorder="1" applyAlignment="1">
      <alignment horizontal="center" wrapText="1"/>
    </xf>
    <xf numFmtId="0" fontId="4" fillId="24" borderId="14" xfId="972" applyFont="1" applyFill="1" applyBorder="1"/>
    <xf numFmtId="0" fontId="4" fillId="24" borderId="15" xfId="972" applyFont="1" applyFill="1" applyBorder="1" applyAlignment="1">
      <alignment horizontal="center" vertical="center" textRotation="90"/>
    </xf>
    <xf numFmtId="2" fontId="4" fillId="24" borderId="11" xfId="972" applyNumberFormat="1" applyFont="1" applyFill="1" applyBorder="1" applyAlignment="1">
      <alignment horizontal="center" vertical="center" textRotation="90" wrapText="1"/>
    </xf>
    <xf numFmtId="0" fontId="4" fillId="24" borderId="3" xfId="972" applyFont="1" applyFill="1" applyBorder="1" applyAlignment="1">
      <alignment horizontal="centerContinuous" vertical="center"/>
    </xf>
    <xf numFmtId="0" fontId="4" fillId="24" borderId="3" xfId="972" applyFont="1" applyFill="1" applyBorder="1" applyAlignment="1">
      <alignment horizontal="centerContinuous" vertical="center" wrapText="1"/>
    </xf>
    <xf numFmtId="2" fontId="4" fillId="24" borderId="31" xfId="972" applyNumberFormat="1" applyFont="1" applyFill="1" applyBorder="1" applyAlignment="1">
      <alignment horizontal="center" vertical="center" textRotation="90"/>
    </xf>
    <xf numFmtId="2" fontId="4" fillId="24" borderId="15" xfId="972" applyNumberFormat="1" applyFont="1" applyFill="1" applyBorder="1" applyAlignment="1">
      <alignment horizontal="center" vertical="center" textRotation="90"/>
    </xf>
    <xf numFmtId="0" fontId="4" fillId="24" borderId="12" xfId="972" applyFont="1" applyFill="1" applyBorder="1" applyAlignment="1">
      <alignment horizontal="centerContinuous" vertical="center" wrapText="1"/>
    </xf>
    <xf numFmtId="0" fontId="4" fillId="24" borderId="37" xfId="972" applyFont="1" applyFill="1" applyBorder="1" applyAlignment="1">
      <alignment horizontal="center" vertical="top"/>
    </xf>
    <xf numFmtId="0" fontId="4" fillId="24" borderId="12" xfId="972" applyFont="1" applyFill="1" applyBorder="1" applyAlignment="1">
      <alignment horizontal="center" vertical="top" wrapText="1"/>
    </xf>
    <xf numFmtId="0" fontId="4" fillId="24" borderId="13" xfId="972" applyFont="1" applyFill="1" applyBorder="1" applyAlignment="1">
      <alignment horizontal="center" vertical="top" wrapText="1"/>
    </xf>
    <xf numFmtId="0" fontId="4" fillId="24" borderId="14" xfId="972" applyFont="1" applyFill="1" applyBorder="1" applyAlignment="1">
      <alignment horizontal="center" vertical="center" textRotation="90"/>
    </xf>
    <xf numFmtId="0" fontId="4" fillId="24" borderId="12" xfId="972" applyFont="1" applyFill="1" applyBorder="1" applyAlignment="1">
      <alignment horizontal="center" vertical="center" textRotation="90"/>
    </xf>
    <xf numFmtId="0" fontId="4" fillId="24" borderId="3" xfId="972" applyFont="1" applyFill="1" applyBorder="1" applyAlignment="1">
      <alignment horizontal="center" vertical="center" wrapText="1"/>
    </xf>
    <xf numFmtId="0" fontId="4" fillId="24" borderId="0" xfId="972" applyFont="1" applyFill="1" applyBorder="1" applyAlignment="1">
      <alignment vertical="center"/>
    </xf>
    <xf numFmtId="0" fontId="4" fillId="24" borderId="3" xfId="972" applyFont="1" applyFill="1" applyBorder="1" applyAlignment="1">
      <alignment horizontal="center" vertical="center"/>
    </xf>
    <xf numFmtId="2" fontId="4" fillId="24" borderId="3" xfId="972" applyNumberFormat="1" applyFont="1" applyFill="1" applyBorder="1" applyAlignment="1">
      <alignment horizontal="center" vertical="center"/>
    </xf>
    <xf numFmtId="1" fontId="4" fillId="24" borderId="3" xfId="972" applyNumberFormat="1" applyFont="1" applyFill="1" applyBorder="1" applyAlignment="1">
      <alignment horizontal="center" vertical="center"/>
    </xf>
    <xf numFmtId="0" fontId="4" fillId="0" borderId="11" xfId="1013" applyFont="1" applyBorder="1" applyAlignment="1">
      <alignment horizontal="center" vertical="center" wrapText="1"/>
    </xf>
    <xf numFmtId="0" fontId="4" fillId="24" borderId="3" xfId="1013" applyFont="1" applyFill="1" applyBorder="1" applyAlignment="1">
      <alignment horizontal="center" vertical="center" wrapText="1"/>
    </xf>
    <xf numFmtId="0" fontId="4" fillId="24" borderId="3" xfId="1013" applyFont="1" applyFill="1" applyBorder="1" applyAlignment="1">
      <alignment horizontal="left" vertical="center" wrapText="1"/>
    </xf>
    <xf numFmtId="168" fontId="4" fillId="24" borderId="3" xfId="0" applyNumberFormat="1" applyFont="1" applyFill="1" applyBorder="1" applyAlignment="1">
      <alignment horizontal="right" vertical="center" wrapText="1"/>
    </xf>
    <xf numFmtId="0" fontId="4" fillId="24" borderId="3" xfId="1013" applyFont="1" applyFill="1" applyBorder="1" applyAlignment="1">
      <alignment vertical="center"/>
    </xf>
    <xf numFmtId="0" fontId="4" fillId="24" borderId="3" xfId="965" applyFont="1" applyFill="1" applyBorder="1" applyAlignment="1">
      <alignment vertical="center"/>
    </xf>
    <xf numFmtId="2" fontId="4" fillId="24" borderId="3" xfId="965" applyNumberFormat="1" applyFont="1" applyFill="1" applyBorder="1" applyAlignment="1">
      <alignment vertical="center"/>
    </xf>
    <xf numFmtId="2" fontId="4" fillId="24" borderId="38" xfId="965" applyNumberFormat="1" applyFont="1" applyFill="1" applyBorder="1" applyAlignment="1">
      <alignment vertical="center"/>
    </xf>
    <xf numFmtId="2" fontId="4" fillId="24" borderId="36" xfId="965" applyNumberFormat="1" applyFont="1" applyFill="1" applyBorder="1" applyAlignment="1">
      <alignment vertical="center"/>
    </xf>
    <xf numFmtId="1" fontId="4" fillId="24" borderId="3" xfId="965" applyNumberFormat="1" applyFont="1" applyFill="1" applyBorder="1" applyAlignment="1">
      <alignment vertical="center"/>
    </xf>
    <xf numFmtId="0" fontId="4" fillId="0" borderId="11" xfId="1013" applyFont="1" applyBorder="1" applyAlignment="1">
      <alignment horizontal="center" vertical="center"/>
    </xf>
    <xf numFmtId="0" fontId="4" fillId="24" borderId="11" xfId="0" applyFont="1" applyFill="1" applyBorder="1" applyAlignment="1">
      <alignment vertical="center"/>
    </xf>
    <xf numFmtId="0" fontId="4" fillId="24" borderId="11" xfId="965" applyFont="1" applyFill="1" applyBorder="1" applyAlignment="1">
      <alignment vertical="center"/>
    </xf>
    <xf numFmtId="0" fontId="4" fillId="0" borderId="15" xfId="1013" applyFont="1" applyBorder="1" applyAlignment="1">
      <alignment horizontal="center" vertical="center" wrapText="1"/>
    </xf>
    <xf numFmtId="0" fontId="4" fillId="24" borderId="15" xfId="1013" applyFont="1" applyFill="1" applyBorder="1" applyAlignment="1">
      <alignment horizontal="center" vertical="center" wrapText="1"/>
    </xf>
    <xf numFmtId="0" fontId="4" fillId="24" borderId="15" xfId="1013" applyFont="1" applyFill="1" applyBorder="1" applyAlignment="1">
      <alignment horizontal="centerContinuous" vertical="center" wrapText="1"/>
    </xf>
    <xf numFmtId="0" fontId="4" fillId="24" borderId="15" xfId="1013" applyFont="1" applyFill="1" applyBorder="1" applyAlignment="1">
      <alignment horizontal="right" vertical="center" wrapText="1"/>
    </xf>
    <xf numFmtId="0" fontId="4" fillId="24" borderId="15" xfId="1013" applyFont="1" applyFill="1" applyBorder="1" applyAlignment="1">
      <alignment vertical="center"/>
    </xf>
    <xf numFmtId="0" fontId="4" fillId="24" borderId="15" xfId="965" applyFont="1" applyFill="1" applyBorder="1" applyAlignment="1">
      <alignment vertical="center"/>
    </xf>
    <xf numFmtId="2" fontId="4" fillId="24" borderId="15" xfId="965" applyNumberFormat="1" applyFont="1" applyFill="1" applyBorder="1" applyAlignment="1">
      <alignment vertical="center"/>
    </xf>
    <xf numFmtId="0" fontId="4" fillId="24" borderId="15" xfId="1006" applyFont="1" applyFill="1" applyBorder="1" applyAlignment="1">
      <alignment vertical="center"/>
    </xf>
    <xf numFmtId="2" fontId="4" fillId="24" borderId="14" xfId="1006" applyNumberFormat="1" applyFont="1" applyFill="1" applyBorder="1" applyAlignment="1">
      <alignment vertical="center"/>
    </xf>
    <xf numFmtId="0" fontId="4" fillId="24" borderId="14" xfId="1006" applyNumberFormat="1" applyFont="1" applyFill="1" applyBorder="1" applyAlignment="1">
      <alignment horizontal="center" vertical="center"/>
    </xf>
    <xf numFmtId="2" fontId="4" fillId="24" borderId="14" xfId="1006" applyNumberFormat="1" applyFont="1" applyFill="1" applyBorder="1" applyAlignment="1">
      <alignment horizontal="right" vertical="center" wrapText="1"/>
    </xf>
    <xf numFmtId="0" fontId="4" fillId="24" borderId="14" xfId="1006" applyFont="1" applyFill="1" applyBorder="1" applyAlignment="1">
      <alignment vertical="center"/>
    </xf>
    <xf numFmtId="0" fontId="4" fillId="24" borderId="15" xfId="1013" applyFont="1" applyFill="1" applyBorder="1" applyAlignment="1">
      <alignment horizontal="center" vertical="center"/>
    </xf>
    <xf numFmtId="0" fontId="4" fillId="24" borderId="15" xfId="1013" applyNumberFormat="1" applyFont="1" applyFill="1" applyBorder="1" applyAlignment="1">
      <alignment vertical="center"/>
    </xf>
    <xf numFmtId="0" fontId="4" fillId="24" borderId="14" xfId="1013" applyFont="1" applyFill="1" applyBorder="1" applyAlignment="1">
      <alignment vertical="center"/>
    </xf>
    <xf numFmtId="0" fontId="4" fillId="24" borderId="15" xfId="1013" applyFont="1" applyFill="1" applyBorder="1" applyAlignment="1">
      <alignment vertical="center" wrapText="1"/>
    </xf>
    <xf numFmtId="0" fontId="4" fillId="24" borderId="12" xfId="1013" applyFont="1" applyFill="1" applyBorder="1" applyAlignment="1">
      <alignment horizontal="center" vertical="center" wrapText="1"/>
    </xf>
    <xf numFmtId="0" fontId="4" fillId="24" borderId="12" xfId="1013" applyFont="1" applyFill="1" applyBorder="1" applyAlignment="1">
      <alignment vertical="center" wrapText="1"/>
    </xf>
    <xf numFmtId="0" fontId="4" fillId="24" borderId="12" xfId="1013" applyFont="1" applyFill="1" applyBorder="1" applyAlignment="1">
      <alignment horizontal="right" vertical="center" wrapText="1"/>
    </xf>
    <xf numFmtId="0" fontId="4" fillId="24" borderId="12" xfId="1013" applyFont="1" applyFill="1" applyBorder="1" applyAlignment="1">
      <alignment vertical="center"/>
    </xf>
    <xf numFmtId="0" fontId="4" fillId="24" borderId="12" xfId="1006" applyFont="1" applyFill="1" applyBorder="1" applyAlignment="1">
      <alignment vertical="center"/>
    </xf>
    <xf numFmtId="2" fontId="4" fillId="24" borderId="13" xfId="1006" applyNumberFormat="1" applyFont="1" applyFill="1" applyBorder="1" applyAlignment="1">
      <alignment vertical="center"/>
    </xf>
    <xf numFmtId="0" fontId="4" fillId="24" borderId="13" xfId="1006" applyNumberFormat="1" applyFont="1" applyFill="1" applyBorder="1" applyAlignment="1">
      <alignment horizontal="center" vertical="center"/>
    </xf>
    <xf numFmtId="2" fontId="4" fillId="24" borderId="13" xfId="1006" applyNumberFormat="1" applyFont="1" applyFill="1" applyBorder="1" applyAlignment="1">
      <alignment horizontal="right" vertical="center" wrapText="1"/>
    </xf>
    <xf numFmtId="0" fontId="4" fillId="24" borderId="13" xfId="1006" applyFont="1" applyFill="1" applyBorder="1" applyAlignment="1">
      <alignment vertical="center"/>
    </xf>
    <xf numFmtId="0" fontId="4" fillId="24" borderId="12" xfId="1013" applyFont="1" applyFill="1" applyBorder="1" applyAlignment="1">
      <alignment horizontal="center" vertical="center"/>
    </xf>
    <xf numFmtId="0" fontId="4" fillId="24" borderId="13" xfId="1013" applyFont="1" applyFill="1" applyBorder="1" applyAlignment="1">
      <alignment vertical="center"/>
    </xf>
    <xf numFmtId="0" fontId="4" fillId="24" borderId="3" xfId="0" applyFont="1" applyFill="1" applyBorder="1" applyAlignment="1">
      <alignment horizontal="right" vertical="center" wrapText="1"/>
    </xf>
    <xf numFmtId="0" fontId="4" fillId="0" borderId="11" xfId="1013" applyFont="1" applyBorder="1" applyAlignment="1">
      <alignment vertical="center" wrapText="1"/>
    </xf>
    <xf numFmtId="1" fontId="72" fillId="0" borderId="11" xfId="1013" applyNumberFormat="1" applyFont="1" applyBorder="1" applyAlignment="1">
      <alignment vertical="center" wrapText="1"/>
    </xf>
    <xf numFmtId="0" fontId="4" fillId="0" borderId="11" xfId="1013" applyFont="1" applyBorder="1" applyAlignment="1">
      <alignment vertical="center"/>
    </xf>
    <xf numFmtId="0" fontId="4" fillId="0" borderId="11" xfId="1013" applyNumberFormat="1" applyFont="1" applyBorder="1" applyAlignment="1">
      <alignment horizontal="right" vertical="center" wrapText="1"/>
    </xf>
    <xf numFmtId="0" fontId="4" fillId="0" borderId="0" xfId="959" applyFont="1" applyBorder="1"/>
    <xf numFmtId="0" fontId="4" fillId="0" borderId="15" xfId="1013" applyFont="1" applyBorder="1" applyAlignment="1">
      <alignment vertical="center" wrapText="1"/>
    </xf>
    <xf numFmtId="168" fontId="72" fillId="0" borderId="15" xfId="1013" applyNumberFormat="1" applyFont="1" applyBorder="1" applyAlignment="1">
      <alignment vertical="center" wrapText="1"/>
    </xf>
    <xf numFmtId="0" fontId="4" fillId="0" borderId="15" xfId="1013" applyFont="1" applyBorder="1" applyAlignment="1">
      <alignment vertical="center"/>
    </xf>
    <xf numFmtId="0" fontId="4" fillId="0" borderId="15" xfId="966" applyFont="1" applyBorder="1" applyAlignment="1">
      <alignment vertical="center"/>
    </xf>
    <xf numFmtId="2" fontId="4" fillId="0" borderId="15" xfId="966" applyNumberFormat="1" applyFont="1" applyBorder="1" applyAlignment="1">
      <alignment vertical="center"/>
    </xf>
    <xf numFmtId="0" fontId="4" fillId="0" borderId="15" xfId="1006" applyFont="1" applyBorder="1" applyAlignment="1">
      <alignment vertical="center"/>
    </xf>
    <xf numFmtId="0" fontId="4" fillId="0" borderId="14" xfId="1006" applyFont="1" applyBorder="1" applyAlignment="1">
      <alignment vertical="center"/>
    </xf>
    <xf numFmtId="0" fontId="4" fillId="0" borderId="14" xfId="1006" applyFont="1" applyBorder="1" applyAlignment="1">
      <alignment horizontal="center" vertical="center"/>
    </xf>
    <xf numFmtId="0" fontId="4" fillId="0" borderId="14" xfId="1006" applyFont="1" applyBorder="1" applyAlignment="1">
      <alignment horizontal="right" vertical="center" wrapText="1"/>
    </xf>
    <xf numFmtId="0" fontId="4" fillId="0" borderId="15" xfId="1013" applyFont="1" applyBorder="1" applyAlignment="1">
      <alignment horizontal="center" vertical="center"/>
    </xf>
    <xf numFmtId="0" fontId="4" fillId="0" borderId="15" xfId="1013" applyNumberFormat="1" applyFont="1" applyBorder="1" applyAlignment="1">
      <alignment horizontal="right" vertical="center" wrapText="1"/>
    </xf>
    <xf numFmtId="0" fontId="4" fillId="0" borderId="12" xfId="1013" applyFont="1" applyBorder="1" applyAlignment="1">
      <alignment horizontal="center" vertical="center" wrapText="1"/>
    </xf>
    <xf numFmtId="0" fontId="4" fillId="0" borderId="12" xfId="1013" applyFont="1" applyBorder="1" applyAlignment="1">
      <alignment vertical="center" wrapText="1"/>
    </xf>
    <xf numFmtId="168" fontId="72" fillId="0" borderId="12" xfId="1013" applyNumberFormat="1" applyFont="1" applyBorder="1" applyAlignment="1">
      <alignment vertical="center" wrapText="1"/>
    </xf>
    <xf numFmtId="0" fontId="4" fillId="0" borderId="12" xfId="1013" applyFont="1" applyBorder="1" applyAlignment="1">
      <alignment vertical="center"/>
    </xf>
    <xf numFmtId="0" fontId="4" fillId="0" borderId="12" xfId="1006" applyFont="1" applyBorder="1" applyAlignment="1">
      <alignment vertical="center"/>
    </xf>
    <xf numFmtId="0" fontId="4" fillId="0" borderId="12" xfId="1013" applyFont="1" applyBorder="1" applyAlignment="1">
      <alignment horizontal="center" vertical="center"/>
    </xf>
    <xf numFmtId="0" fontId="4" fillId="0" borderId="12" xfId="1013" applyNumberFormat="1" applyFont="1" applyBorder="1" applyAlignment="1">
      <alignment horizontal="right" vertical="center" wrapText="1"/>
    </xf>
    <xf numFmtId="0" fontId="4" fillId="0" borderId="14" xfId="1013" applyFont="1" applyBorder="1" applyAlignment="1">
      <alignment vertical="center"/>
    </xf>
    <xf numFmtId="0" fontId="4" fillId="0" borderId="13" xfId="1013" applyFont="1" applyBorder="1" applyAlignment="1">
      <alignment vertical="center"/>
    </xf>
    <xf numFmtId="0" fontId="4" fillId="24" borderId="3" xfId="994" applyFont="1" applyFill="1" applyBorder="1" applyAlignment="1">
      <alignment horizontal="center" vertical="center" wrapText="1"/>
    </xf>
    <xf numFmtId="0" fontId="4" fillId="24" borderId="3" xfId="994" applyFont="1" applyFill="1" applyBorder="1" applyAlignment="1">
      <alignment vertical="center" wrapText="1"/>
    </xf>
    <xf numFmtId="0" fontId="4" fillId="24" borderId="3" xfId="994" applyFont="1" applyFill="1" applyBorder="1" applyAlignment="1">
      <alignment horizontal="right" vertical="center" wrapText="1"/>
    </xf>
    <xf numFmtId="0" fontId="4" fillId="24" borderId="3" xfId="994" applyFont="1" applyFill="1" applyBorder="1" applyAlignment="1">
      <alignment vertical="center"/>
    </xf>
    <xf numFmtId="2" fontId="4" fillId="24" borderId="3" xfId="968" applyNumberFormat="1" applyFont="1" applyFill="1" applyBorder="1" applyAlignment="1">
      <alignment vertical="center"/>
    </xf>
    <xf numFmtId="2" fontId="4" fillId="24" borderId="3" xfId="994" applyNumberFormat="1" applyFont="1" applyFill="1" applyBorder="1" applyAlignment="1">
      <alignment vertical="center"/>
    </xf>
    <xf numFmtId="2" fontId="4" fillId="24" borderId="38" xfId="968" applyNumberFormat="1" applyFont="1" applyFill="1" applyBorder="1" applyAlignment="1">
      <alignment vertical="center"/>
    </xf>
    <xf numFmtId="2" fontId="4" fillId="24" borderId="3" xfId="968" applyNumberFormat="1" applyFont="1" applyFill="1" applyBorder="1" applyAlignment="1">
      <alignment horizontal="right" vertical="center"/>
    </xf>
    <xf numFmtId="2" fontId="4" fillId="24" borderId="36" xfId="658" applyNumberFormat="1" applyFont="1" applyFill="1" applyBorder="1" applyAlignment="1">
      <alignment vertical="center"/>
    </xf>
    <xf numFmtId="1" fontId="4" fillId="24" borderId="3" xfId="994" applyNumberFormat="1" applyFont="1" applyFill="1" applyBorder="1" applyAlignment="1">
      <alignment vertical="center"/>
    </xf>
    <xf numFmtId="0" fontId="4" fillId="24" borderId="3" xfId="994" applyFont="1" applyFill="1" applyBorder="1" applyAlignment="1">
      <alignment horizontal="center" vertical="center"/>
    </xf>
    <xf numFmtId="0" fontId="4" fillId="24" borderId="3" xfId="994" applyNumberFormat="1" applyFont="1" applyFill="1" applyBorder="1" applyAlignment="1">
      <alignment horizontal="right" vertical="center" wrapText="1"/>
    </xf>
    <xf numFmtId="0" fontId="4" fillId="24" borderId="3" xfId="658" applyFont="1" applyFill="1" applyBorder="1" applyAlignment="1">
      <alignment vertical="center"/>
    </xf>
    <xf numFmtId="0" fontId="4" fillId="24" borderId="0" xfId="994" applyFont="1" applyFill="1" applyBorder="1"/>
    <xf numFmtId="0" fontId="4" fillId="24" borderId="15" xfId="994" applyFont="1" applyFill="1" applyBorder="1" applyAlignment="1">
      <alignment horizontal="center" vertical="center" wrapText="1"/>
    </xf>
    <xf numFmtId="0" fontId="4" fillId="24" borderId="15" xfId="994" applyFont="1" applyFill="1" applyBorder="1" applyAlignment="1">
      <alignment vertical="center" wrapText="1"/>
    </xf>
    <xf numFmtId="0" fontId="4" fillId="24" borderId="15" xfId="994" applyFont="1" applyFill="1" applyBorder="1" applyAlignment="1">
      <alignment horizontal="right" vertical="center" wrapText="1"/>
    </xf>
    <xf numFmtId="0" fontId="4" fillId="24" borderId="15" xfId="994" applyFont="1" applyFill="1" applyBorder="1" applyAlignment="1">
      <alignment vertical="center"/>
    </xf>
    <xf numFmtId="2" fontId="4" fillId="24" borderId="15" xfId="968" applyNumberFormat="1" applyFont="1" applyFill="1" applyBorder="1" applyAlignment="1">
      <alignment vertical="center"/>
    </xf>
    <xf numFmtId="2" fontId="4" fillId="24" borderId="15" xfId="994" applyNumberFormat="1" applyFont="1" applyFill="1" applyBorder="1" applyAlignment="1">
      <alignment vertical="center"/>
    </xf>
    <xf numFmtId="1" fontId="4" fillId="24" borderId="15" xfId="994" applyNumberFormat="1" applyFont="1" applyFill="1" applyBorder="1" applyAlignment="1">
      <alignment vertical="center"/>
    </xf>
    <xf numFmtId="0" fontId="4" fillId="24" borderId="15" xfId="994" applyFont="1" applyFill="1" applyBorder="1" applyAlignment="1">
      <alignment horizontal="center" vertical="center"/>
    </xf>
    <xf numFmtId="0" fontId="4" fillId="24" borderId="15" xfId="994" applyNumberFormat="1" applyFont="1" applyFill="1" applyBorder="1" applyAlignment="1">
      <alignment horizontal="right" vertical="center" wrapText="1"/>
    </xf>
    <xf numFmtId="0" fontId="4" fillId="24" borderId="15" xfId="658" applyFont="1" applyFill="1" applyBorder="1" applyAlignment="1">
      <alignment vertical="center"/>
    </xf>
    <xf numFmtId="0" fontId="4" fillId="24" borderId="3" xfId="1013" applyFont="1" applyFill="1" applyBorder="1" applyAlignment="1">
      <alignment vertical="center" wrapText="1"/>
    </xf>
    <xf numFmtId="0" fontId="72" fillId="24" borderId="3" xfId="1013" applyFont="1" applyFill="1" applyBorder="1" applyAlignment="1">
      <alignment horizontal="right" vertical="center" wrapText="1"/>
    </xf>
    <xf numFmtId="0" fontId="4" fillId="24" borderId="3" xfId="968" applyFont="1" applyFill="1" applyBorder="1" applyAlignment="1">
      <alignment vertical="center"/>
    </xf>
    <xf numFmtId="1" fontId="4" fillId="24" borderId="3" xfId="968" applyNumberFormat="1" applyFont="1" applyFill="1" applyBorder="1" applyAlignment="1">
      <alignment vertical="center"/>
    </xf>
    <xf numFmtId="0" fontId="4" fillId="24" borderId="3" xfId="1013" applyFont="1" applyFill="1" applyBorder="1" applyAlignment="1">
      <alignment horizontal="center" vertical="center"/>
    </xf>
    <xf numFmtId="0" fontId="4" fillId="24" borderId="3" xfId="1013" applyNumberFormat="1" applyFont="1" applyFill="1" applyBorder="1" applyAlignment="1">
      <alignment vertical="center" wrapText="1"/>
    </xf>
    <xf numFmtId="2" fontId="4" fillId="24" borderId="3" xfId="1013" applyNumberFormat="1" applyFont="1" applyFill="1" applyBorder="1" applyAlignment="1">
      <alignment vertical="center"/>
    </xf>
    <xf numFmtId="171" fontId="72" fillId="24" borderId="15" xfId="1013" applyNumberFormat="1" applyFont="1" applyFill="1" applyBorder="1" applyAlignment="1">
      <alignment horizontal="right" vertical="center" wrapText="1"/>
    </xf>
    <xf numFmtId="0" fontId="4" fillId="24" borderId="15" xfId="968" applyFont="1" applyFill="1" applyBorder="1" applyAlignment="1">
      <alignment vertical="center"/>
    </xf>
    <xf numFmtId="2" fontId="4" fillId="24" borderId="15" xfId="1013" applyNumberFormat="1" applyFont="1" applyFill="1" applyBorder="1" applyAlignment="1">
      <alignment vertical="center"/>
    </xf>
    <xf numFmtId="0" fontId="4" fillId="24" borderId="15" xfId="1013" applyNumberFormat="1" applyFont="1" applyFill="1" applyBorder="1" applyAlignment="1">
      <alignment vertical="center" wrapText="1"/>
    </xf>
    <xf numFmtId="0" fontId="72" fillId="0" borderId="11" xfId="1013" applyFont="1" applyBorder="1" applyAlignment="1">
      <alignment horizontal="right" vertical="center" wrapText="1"/>
    </xf>
    <xf numFmtId="0" fontId="4" fillId="0" borderId="11" xfId="965" applyFont="1" applyBorder="1" applyAlignment="1">
      <alignment vertical="center"/>
    </xf>
    <xf numFmtId="0" fontId="4" fillId="0" borderId="30" xfId="965" applyFont="1" applyBorder="1" applyAlignment="1">
      <alignment vertical="center"/>
    </xf>
    <xf numFmtId="1" fontId="4" fillId="0" borderId="11" xfId="965" applyNumberFormat="1" applyFont="1" applyBorder="1" applyAlignment="1">
      <alignment vertical="center"/>
    </xf>
    <xf numFmtId="0" fontId="4" fillId="0" borderId="11" xfId="1013" applyNumberFormat="1" applyFont="1" applyBorder="1" applyAlignment="1">
      <alignment vertical="center" wrapText="1"/>
    </xf>
    <xf numFmtId="171" fontId="72" fillId="0" borderId="15" xfId="1013" applyNumberFormat="1" applyFont="1" applyBorder="1" applyAlignment="1">
      <alignment horizontal="right" vertical="center" wrapText="1"/>
    </xf>
    <xf numFmtId="0" fontId="4" fillId="0" borderId="15" xfId="965" applyFont="1" applyBorder="1" applyAlignment="1">
      <alignment vertical="center"/>
    </xf>
    <xf numFmtId="2" fontId="4" fillId="0" borderId="15" xfId="965" applyNumberFormat="1" applyFont="1" applyBorder="1" applyAlignment="1">
      <alignment vertical="center"/>
    </xf>
    <xf numFmtId="0" fontId="4" fillId="0" borderId="15" xfId="1013" applyNumberFormat="1" applyFont="1" applyBorder="1" applyAlignment="1">
      <alignment vertical="center"/>
    </xf>
    <xf numFmtId="0" fontId="4" fillId="0" borderId="15" xfId="1013" applyNumberFormat="1" applyFont="1" applyBorder="1" applyAlignment="1">
      <alignment vertical="center" wrapText="1"/>
    </xf>
    <xf numFmtId="0" fontId="4" fillId="24" borderId="3" xfId="658" applyFont="1" applyFill="1" applyBorder="1" applyAlignment="1">
      <alignment horizontal="right" vertical="center" wrapText="1"/>
    </xf>
    <xf numFmtId="0" fontId="4" fillId="24" borderId="3" xfId="1013" applyFont="1" applyFill="1" applyBorder="1" applyAlignment="1">
      <alignment horizontal="right" vertical="center" wrapText="1"/>
    </xf>
    <xf numFmtId="2" fontId="4" fillId="24" borderId="14" xfId="1013" applyNumberFormat="1" applyFont="1" applyFill="1" applyBorder="1" applyAlignment="1">
      <alignment vertical="center"/>
    </xf>
    <xf numFmtId="168" fontId="4" fillId="24" borderId="14" xfId="1013" applyNumberFormat="1" applyFont="1" applyFill="1" applyBorder="1" applyAlignment="1">
      <alignment vertical="center"/>
    </xf>
    <xf numFmtId="169" fontId="4" fillId="24" borderId="3" xfId="1013" applyNumberFormat="1" applyFont="1" applyFill="1" applyBorder="1" applyAlignment="1">
      <alignment vertical="center"/>
    </xf>
    <xf numFmtId="2" fontId="4" fillId="0" borderId="11" xfId="1021" applyNumberFormat="1" applyFont="1" applyBorder="1" applyAlignment="1">
      <alignment vertical="center"/>
    </xf>
    <xf numFmtId="49" fontId="4" fillId="0" borderId="15" xfId="1021" applyNumberFormat="1" applyFont="1" applyBorder="1" applyAlignment="1">
      <alignment horizontal="centerContinuous" vertical="center" wrapText="1"/>
    </xf>
    <xf numFmtId="0" fontId="4" fillId="0" borderId="37" xfId="1021" applyFont="1" applyBorder="1" applyAlignment="1">
      <alignment vertical="center" wrapText="1"/>
    </xf>
    <xf numFmtId="0" fontId="4" fillId="0" borderId="37" xfId="1021" applyFont="1" applyBorder="1" applyAlignment="1">
      <alignment horizontal="center" vertical="center" wrapText="1"/>
    </xf>
    <xf numFmtId="0" fontId="4" fillId="0" borderId="33" xfId="1021" applyFont="1" applyBorder="1" applyAlignment="1">
      <alignment vertical="center" wrapText="1"/>
    </xf>
    <xf numFmtId="0" fontId="4" fillId="0" borderId="33" xfId="1021" applyFont="1" applyBorder="1" applyAlignment="1">
      <alignment horizontal="center" vertical="center" wrapText="1"/>
    </xf>
    <xf numFmtId="0" fontId="4" fillId="0" borderId="13" xfId="1006" applyNumberFormat="1" applyFont="1" applyBorder="1" applyAlignment="1">
      <alignment horizontal="center" vertical="center"/>
    </xf>
    <xf numFmtId="167" fontId="4" fillId="0" borderId="13" xfId="1006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right" vertical="center" wrapText="1"/>
    </xf>
    <xf numFmtId="0" fontId="8" fillId="0" borderId="14" xfId="1021" applyNumberFormat="1" applyFont="1" applyBorder="1" applyAlignment="1">
      <alignment horizontal="right" vertical="center" wrapText="1"/>
    </xf>
    <xf numFmtId="0" fontId="4" fillId="24" borderId="36" xfId="1013" applyFont="1" applyFill="1" applyBorder="1" applyAlignment="1">
      <alignment vertical="center"/>
    </xf>
    <xf numFmtId="0" fontId="4" fillId="24" borderId="12" xfId="968" applyFont="1" applyFill="1" applyBorder="1" applyAlignment="1">
      <alignment vertical="center"/>
    </xf>
    <xf numFmtId="2" fontId="4" fillId="24" borderId="12" xfId="968" applyNumberFormat="1" applyFont="1" applyFill="1" applyBorder="1" applyAlignment="1">
      <alignment vertical="center"/>
    </xf>
    <xf numFmtId="0" fontId="4" fillId="24" borderId="12" xfId="658" applyFont="1" applyFill="1" applyBorder="1" applyAlignment="1">
      <alignment vertical="center"/>
    </xf>
    <xf numFmtId="0" fontId="4" fillId="24" borderId="3" xfId="1013" applyFont="1" applyFill="1" applyBorder="1"/>
    <xf numFmtId="0" fontId="6" fillId="24" borderId="3" xfId="1013" applyFont="1" applyFill="1" applyBorder="1" applyAlignment="1">
      <alignment vertical="center" wrapText="1"/>
    </xf>
    <xf numFmtId="167" fontId="4" fillId="24" borderId="3" xfId="1013" applyNumberFormat="1" applyFont="1" applyFill="1" applyBorder="1" applyAlignment="1">
      <alignment vertical="center"/>
    </xf>
    <xf numFmtId="167" fontId="4" fillId="24" borderId="3" xfId="1013" applyNumberFormat="1" applyFont="1" applyFill="1" applyBorder="1" applyAlignment="1">
      <alignment vertical="center" wrapText="1"/>
    </xf>
    <xf numFmtId="0" fontId="4" fillId="24" borderId="36" xfId="1013" applyFont="1" applyFill="1" applyBorder="1"/>
    <xf numFmtId="0" fontId="6" fillId="24" borderId="0" xfId="1013" applyFont="1" applyFill="1" applyBorder="1" applyAlignment="1">
      <alignment vertical="center" wrapText="1"/>
    </xf>
    <xf numFmtId="0" fontId="4" fillId="24" borderId="0" xfId="1013" applyFont="1" applyFill="1" applyBorder="1" applyAlignment="1">
      <alignment horizontal="center" vertical="center" wrapText="1"/>
    </xf>
    <xf numFmtId="1" fontId="4" fillId="24" borderId="0" xfId="1013" applyNumberFormat="1" applyFont="1" applyFill="1" applyBorder="1" applyAlignment="1">
      <alignment vertical="center"/>
    </xf>
    <xf numFmtId="2" fontId="4" fillId="24" borderId="0" xfId="1013" applyNumberFormat="1" applyFont="1" applyFill="1" applyBorder="1" applyAlignment="1">
      <alignment vertical="center"/>
    </xf>
    <xf numFmtId="1" fontId="4" fillId="24" borderId="0" xfId="1013" applyNumberFormat="1" applyFont="1" applyFill="1" applyBorder="1" applyAlignment="1">
      <alignment vertical="center" wrapText="1"/>
    </xf>
    <xf numFmtId="0" fontId="4" fillId="24" borderId="0" xfId="1013" applyFont="1" applyFill="1" applyBorder="1" applyAlignment="1">
      <alignment horizontal="center" vertical="center"/>
    </xf>
    <xf numFmtId="0" fontId="4" fillId="24" borderId="30" xfId="1013" applyFont="1" applyFill="1" applyBorder="1"/>
    <xf numFmtId="0" fontId="4" fillId="24" borderId="31" xfId="1013" applyFont="1" applyFill="1" applyBorder="1" applyAlignment="1">
      <alignment vertical="center"/>
    </xf>
    <xf numFmtId="0" fontId="4" fillId="24" borderId="0" xfId="981" applyFont="1" applyFill="1" applyBorder="1" applyAlignment="1">
      <alignment horizontal="center" vertical="center" wrapText="1"/>
    </xf>
    <xf numFmtId="0" fontId="4" fillId="24" borderId="0" xfId="981" applyFont="1" applyFill="1"/>
    <xf numFmtId="0" fontId="6" fillId="24" borderId="0" xfId="981" applyFont="1" applyFill="1" applyBorder="1" applyAlignment="1">
      <alignment horizontal="center" vertical="center" wrapText="1"/>
    </xf>
    <xf numFmtId="0" fontId="4" fillId="24" borderId="0" xfId="981" applyFont="1" applyFill="1" applyBorder="1" applyAlignment="1">
      <alignment vertical="center" wrapText="1"/>
    </xf>
    <xf numFmtId="0" fontId="4" fillId="24" borderId="0" xfId="981" applyFont="1" applyFill="1" applyBorder="1" applyAlignment="1">
      <alignment vertical="center"/>
    </xf>
    <xf numFmtId="2" fontId="4" fillId="24" borderId="0" xfId="981" applyNumberFormat="1" applyFont="1" applyFill="1" applyBorder="1" applyAlignment="1">
      <alignment vertical="center"/>
    </xf>
    <xf numFmtId="0" fontId="4" fillId="24" borderId="0" xfId="981" applyNumberFormat="1" applyFont="1" applyFill="1" applyBorder="1" applyAlignment="1">
      <alignment vertical="center"/>
    </xf>
    <xf numFmtId="1" fontId="4" fillId="24" borderId="0" xfId="981" applyNumberFormat="1" applyFont="1" applyFill="1" applyBorder="1" applyAlignment="1">
      <alignment vertical="center"/>
    </xf>
    <xf numFmtId="0" fontId="4" fillId="24" borderId="0" xfId="981" applyFont="1" applyFill="1" applyBorder="1" applyAlignment="1">
      <alignment horizontal="center" vertical="center"/>
    </xf>
    <xf numFmtId="0" fontId="4" fillId="24" borderId="0" xfId="981" applyFont="1" applyFill="1" applyBorder="1"/>
    <xf numFmtId="169" fontId="11" fillId="24" borderId="0" xfId="981" applyNumberFormat="1" applyFont="1" applyFill="1" applyBorder="1"/>
    <xf numFmtId="0" fontId="6" fillId="24" borderId="0" xfId="981" applyFont="1" applyFill="1" applyBorder="1" applyAlignment="1">
      <alignment horizontal="left" vertical="center" wrapText="1"/>
    </xf>
    <xf numFmtId="0" fontId="4" fillId="24" borderId="0" xfId="981" applyNumberFormat="1" applyFont="1" applyFill="1" applyBorder="1"/>
    <xf numFmtId="2" fontId="4" fillId="24" borderId="0" xfId="981" applyNumberFormat="1" applyFont="1" applyFill="1" applyBorder="1"/>
    <xf numFmtId="2" fontId="11" fillId="24" borderId="0" xfId="981" applyNumberFormat="1" applyFont="1" applyFill="1" applyBorder="1" applyAlignment="1">
      <alignment horizontal="left" vertical="center" wrapText="1"/>
    </xf>
    <xf numFmtId="9" fontId="4" fillId="24" borderId="0" xfId="981" applyNumberFormat="1" applyFont="1" applyFill="1"/>
    <xf numFmtId="169" fontId="11" fillId="24" borderId="0" xfId="981" applyNumberFormat="1" applyFont="1" applyFill="1" applyBorder="1" applyAlignment="1">
      <alignment vertical="center"/>
    </xf>
    <xf numFmtId="0" fontId="4" fillId="24" borderId="0" xfId="981" applyFont="1" applyFill="1" applyBorder="1" applyAlignment="1">
      <alignment horizontal="centerContinuous" vertical="center" wrapText="1"/>
    </xf>
    <xf numFmtId="0" fontId="4" fillId="24" borderId="0" xfId="981" applyFont="1" applyFill="1" applyBorder="1" applyAlignment="1">
      <alignment horizontal="right" vertical="center"/>
    </xf>
    <xf numFmtId="2" fontId="4" fillId="24" borderId="0" xfId="981" applyNumberFormat="1" applyFont="1" applyFill="1" applyBorder="1" applyAlignment="1">
      <alignment vertical="center" wrapText="1"/>
    </xf>
    <xf numFmtId="0" fontId="11" fillId="24" borderId="0" xfId="981" applyFont="1" applyFill="1" applyBorder="1"/>
    <xf numFmtId="2" fontId="4" fillId="24" borderId="0" xfId="981" applyNumberFormat="1" applyFont="1" applyFill="1" applyBorder="1" applyAlignment="1">
      <alignment horizontal="right" vertical="center"/>
    </xf>
    <xf numFmtId="0" fontId="11" fillId="24" borderId="0" xfId="981" applyFont="1" applyFill="1" applyBorder="1" applyAlignment="1">
      <alignment vertical="center"/>
    </xf>
    <xf numFmtId="0" fontId="4" fillId="24" borderId="0" xfId="981" applyFont="1" applyFill="1" applyBorder="1" applyAlignment="1">
      <alignment horizontal="left" vertical="center" wrapText="1"/>
    </xf>
    <xf numFmtId="0" fontId="4" fillId="24" borderId="0" xfId="981" applyFont="1" applyFill="1" applyBorder="1" applyAlignment="1">
      <alignment horizontal="right" vertical="center" wrapText="1"/>
    </xf>
    <xf numFmtId="0" fontId="4" fillId="24" borderId="0" xfId="981" applyFont="1" applyFill="1" applyBorder="1" applyAlignment="1">
      <alignment horizontal="centerContinuous" wrapText="1"/>
    </xf>
    <xf numFmtId="0" fontId="11" fillId="24" borderId="0" xfId="981" applyFont="1" applyFill="1" applyBorder="1" applyAlignment="1"/>
    <xf numFmtId="0" fontId="11" fillId="24" borderId="0" xfId="981" applyFont="1" applyFill="1" applyBorder="1" applyAlignment="1">
      <alignment horizontal="center" vertical="center" wrapText="1"/>
    </xf>
    <xf numFmtId="2" fontId="11" fillId="24" borderId="0" xfId="981" applyNumberFormat="1" applyFont="1" applyFill="1" applyBorder="1" applyAlignment="1">
      <alignment horizontal="right" vertical="center"/>
    </xf>
    <xf numFmtId="0" fontId="11" fillId="24" borderId="0" xfId="981" applyNumberFormat="1" applyFont="1" applyFill="1" applyBorder="1"/>
    <xf numFmtId="2" fontId="11" fillId="24" borderId="0" xfId="981" applyNumberFormat="1" applyFont="1" applyFill="1" applyBorder="1"/>
    <xf numFmtId="0" fontId="11" fillId="24" borderId="0" xfId="981" applyFont="1" applyFill="1" applyBorder="1" applyAlignment="1">
      <alignment vertical="center" wrapText="1"/>
    </xf>
    <xf numFmtId="2" fontId="11" fillId="24" borderId="0" xfId="981" applyNumberFormat="1" applyFont="1" applyFill="1" applyBorder="1" applyAlignment="1">
      <alignment horizontal="centerContinuous" vertical="center"/>
    </xf>
    <xf numFmtId="0" fontId="11" fillId="24" borderId="0" xfId="981" applyFont="1" applyFill="1" applyBorder="1" applyAlignment="1">
      <alignment horizontal="centerContinuous" vertical="center" wrapText="1"/>
    </xf>
    <xf numFmtId="0" fontId="11" fillId="24" borderId="0" xfId="981" applyFont="1" applyFill="1" applyBorder="1" applyAlignment="1">
      <alignment horizontal="centerContinuous" wrapText="1"/>
    </xf>
    <xf numFmtId="0" fontId="12" fillId="24" borderId="0" xfId="981" applyFont="1" applyFill="1" applyBorder="1" applyAlignment="1">
      <alignment vertical="center"/>
    </xf>
    <xf numFmtId="0" fontId="4" fillId="24" borderId="0" xfId="1006" applyFont="1" applyFill="1" applyBorder="1" applyAlignment="1">
      <alignment horizontal="center" vertical="center" wrapText="1"/>
    </xf>
    <xf numFmtId="0" fontId="6" fillId="24" borderId="0" xfId="981" applyFont="1" applyFill="1" applyBorder="1" applyAlignment="1">
      <alignment horizontal="centerContinuous" vertical="center" wrapText="1"/>
    </xf>
    <xf numFmtId="167" fontId="4" fillId="24" borderId="0" xfId="978" applyNumberFormat="1" applyFont="1" applyFill="1" applyBorder="1" applyAlignment="1">
      <alignment vertical="center" wrapText="1"/>
    </xf>
    <xf numFmtId="168" fontId="11" fillId="24" borderId="0" xfId="981" applyNumberFormat="1" applyFont="1" applyFill="1" applyBorder="1"/>
    <xf numFmtId="170" fontId="4" fillId="24" borderId="0" xfId="981" applyNumberFormat="1" applyFont="1" applyFill="1"/>
    <xf numFmtId="0" fontId="4" fillId="24" borderId="0" xfId="981" applyFont="1" applyFill="1" applyAlignment="1">
      <alignment horizontal="center" vertical="center"/>
    </xf>
    <xf numFmtId="0" fontId="4" fillId="24" borderId="0" xfId="981" applyFont="1" applyFill="1" applyAlignment="1">
      <alignment vertical="center"/>
    </xf>
    <xf numFmtId="167" fontId="11" fillId="24" borderId="0" xfId="978" applyNumberFormat="1" applyFont="1" applyFill="1" applyBorder="1" applyAlignment="1">
      <alignment vertical="center"/>
    </xf>
    <xf numFmtId="0" fontId="11" fillId="24" borderId="0" xfId="981" applyFont="1" applyFill="1" applyAlignment="1">
      <alignment vertical="center"/>
    </xf>
    <xf numFmtId="0" fontId="6" fillId="24" borderId="0" xfId="981" applyFont="1" applyFill="1" applyBorder="1"/>
    <xf numFmtId="0" fontId="8" fillId="24" borderId="0" xfId="981" applyFont="1" applyFill="1" applyBorder="1"/>
    <xf numFmtId="0" fontId="11" fillId="24" borderId="0" xfId="981" applyFont="1" applyFill="1" applyBorder="1" applyAlignment="1">
      <alignment horizontal="center" vertical="center"/>
    </xf>
    <xf numFmtId="0" fontId="13" fillId="24" borderId="0" xfId="981" applyFont="1" applyFill="1" applyAlignment="1">
      <alignment horizontal="center" vertical="center"/>
    </xf>
    <xf numFmtId="0" fontId="4" fillId="24" borderId="0" xfId="1013" applyFont="1" applyFill="1" applyBorder="1" applyAlignment="1">
      <alignment vertical="center" wrapText="1"/>
    </xf>
    <xf numFmtId="0" fontId="4" fillId="24" borderId="3" xfId="965" applyNumberFormat="1" applyFont="1" applyFill="1" applyBorder="1" applyAlignment="1">
      <alignment vertical="center"/>
    </xf>
    <xf numFmtId="0" fontId="4" fillId="24" borderId="3" xfId="0" applyFont="1" applyFill="1" applyBorder="1" applyAlignment="1">
      <alignment vertical="center"/>
    </xf>
    <xf numFmtId="0" fontId="4" fillId="0" borderId="3" xfId="1013" applyFont="1" applyBorder="1" applyAlignment="1">
      <alignment horizontal="center" vertical="center" wrapText="1"/>
    </xf>
    <xf numFmtId="0" fontId="4" fillId="0" borderId="3" xfId="1013" applyFont="1" applyBorder="1" applyAlignment="1">
      <alignment vertical="center" wrapText="1"/>
    </xf>
    <xf numFmtId="1" fontId="72" fillId="0" borderId="3" xfId="1013" applyNumberFormat="1" applyFont="1" applyBorder="1" applyAlignment="1">
      <alignment vertical="center" wrapText="1"/>
    </xf>
    <xf numFmtId="0" fontId="4" fillId="0" borderId="3" xfId="1013" applyFont="1" applyBorder="1" applyAlignment="1">
      <alignment vertical="center"/>
    </xf>
    <xf numFmtId="2" fontId="4" fillId="0" borderId="3" xfId="966" applyNumberFormat="1" applyFont="1" applyBorder="1" applyAlignment="1">
      <alignment vertical="center"/>
    </xf>
    <xf numFmtId="2" fontId="4" fillId="0" borderId="3" xfId="966" applyNumberFormat="1" applyFont="1" applyBorder="1" applyAlignment="1">
      <alignment horizontal="right" vertical="center"/>
    </xf>
    <xf numFmtId="167" fontId="4" fillId="0" borderId="3" xfId="966" applyNumberFormat="1" applyFont="1" applyBorder="1" applyAlignment="1">
      <alignment vertical="center"/>
    </xf>
    <xf numFmtId="1" fontId="4" fillId="0" borderId="3" xfId="966" applyNumberFormat="1" applyFont="1" applyBorder="1" applyAlignment="1">
      <alignment vertical="center"/>
    </xf>
    <xf numFmtId="0" fontId="4" fillId="0" borderId="3" xfId="1013" applyFont="1" applyBorder="1" applyAlignment="1">
      <alignment horizontal="center" vertical="center"/>
    </xf>
    <xf numFmtId="0" fontId="4" fillId="0" borderId="3" xfId="1013" applyNumberFormat="1" applyFont="1" applyBorder="1" applyAlignment="1">
      <alignment horizontal="right" vertical="center" wrapText="1"/>
    </xf>
    <xf numFmtId="168" fontId="8" fillId="0" borderId="15" xfId="1013" applyNumberFormat="1" applyFont="1" applyBorder="1" applyAlignment="1">
      <alignment vertical="center" wrapText="1"/>
    </xf>
    <xf numFmtId="168" fontId="8" fillId="0" borderId="12" xfId="1013" applyNumberFormat="1" applyFont="1" applyBorder="1" applyAlignment="1">
      <alignment vertical="center" wrapText="1"/>
    </xf>
    <xf numFmtId="0" fontId="3" fillId="0" borderId="0" xfId="1003" applyFont="1" applyAlignment="1">
      <alignment horizontal="centerContinuous" vertical="justify" wrapText="1"/>
    </xf>
    <xf numFmtId="0" fontId="73" fillId="24" borderId="0" xfId="1003" applyFont="1" applyFill="1" applyAlignment="1">
      <alignment horizontal="centerContinuous" vertical="justify" wrapText="1"/>
    </xf>
    <xf numFmtId="0" fontId="3" fillId="0" borderId="0" xfId="1003" applyNumberFormat="1" applyFont="1" applyFill="1" applyAlignment="1">
      <alignment horizontal="centerContinuous" vertical="justify" wrapText="1"/>
    </xf>
    <xf numFmtId="0" fontId="3" fillId="0" borderId="0" xfId="1013" applyFont="1" applyAlignment="1">
      <alignment horizontal="centerContinuous"/>
    </xf>
    <xf numFmtId="0" fontId="4" fillId="0" borderId="0" xfId="1013" applyFont="1" applyAlignment="1">
      <alignment horizontal="centerContinuous"/>
    </xf>
    <xf numFmtId="0" fontId="4" fillId="0" borderId="0" xfId="1013" applyFont="1" applyAlignment="1">
      <alignment horizontal="centerContinuous" vertical="center"/>
    </xf>
    <xf numFmtId="2" fontId="4" fillId="0" borderId="0" xfId="1013" applyNumberFormat="1" applyFont="1" applyAlignment="1">
      <alignment horizontal="centerContinuous" vertical="center"/>
    </xf>
    <xf numFmtId="167" fontId="4" fillId="0" borderId="0" xfId="1013" applyNumberFormat="1" applyFont="1" applyAlignment="1">
      <alignment horizontal="centerContinuous" vertical="center"/>
    </xf>
    <xf numFmtId="1" fontId="4" fillId="0" borderId="0" xfId="1013" applyNumberFormat="1" applyFont="1" applyAlignment="1">
      <alignment horizontal="centerContinuous" vertical="center"/>
    </xf>
    <xf numFmtId="0" fontId="4" fillId="0" borderId="0" xfId="1013" applyFont="1" applyBorder="1" applyAlignment="1">
      <alignment horizontal="centerContinuous" vertical="center" wrapText="1"/>
    </xf>
    <xf numFmtId="0" fontId="4" fillId="0" borderId="0" xfId="1013" applyFont="1" applyBorder="1" applyAlignment="1">
      <alignment horizontal="centerContinuous"/>
    </xf>
    <xf numFmtId="0" fontId="4" fillId="0" borderId="0" xfId="1013" applyFont="1" applyBorder="1" applyAlignment="1">
      <alignment horizontal="centerContinuous" vertical="center"/>
    </xf>
    <xf numFmtId="0" fontId="5" fillId="0" borderId="0" xfId="1013" applyFont="1" applyFill="1" applyBorder="1" applyAlignment="1">
      <alignment horizontal="centerContinuous" vertical="center"/>
    </xf>
    <xf numFmtId="2" fontId="4" fillId="0" borderId="0" xfId="973" applyNumberFormat="1" applyFont="1" applyBorder="1" applyAlignment="1">
      <alignment horizontal="center" vertical="center" wrapText="1"/>
    </xf>
    <xf numFmtId="0" fontId="4" fillId="0" borderId="0" xfId="1013" applyFont="1" applyAlignment="1">
      <alignment horizontal="center" vertical="center"/>
    </xf>
    <xf numFmtId="0" fontId="6" fillId="0" borderId="11" xfId="973" applyFont="1" applyBorder="1" applyAlignment="1">
      <alignment horizontal="centerContinuous" vertical="center"/>
    </xf>
    <xf numFmtId="0" fontId="4" fillId="0" borderId="31" xfId="973" applyFont="1" applyBorder="1" applyAlignment="1">
      <alignment horizontal="centerContinuous"/>
    </xf>
    <xf numFmtId="0" fontId="4" fillId="0" borderId="31" xfId="973" applyFont="1" applyBorder="1" applyAlignment="1">
      <alignment horizontal="centerContinuous" vertical="center"/>
    </xf>
    <xf numFmtId="0" fontId="4" fillId="24" borderId="31" xfId="973" applyFont="1" applyFill="1" applyBorder="1" applyAlignment="1">
      <alignment horizontal="centerContinuous" vertical="center"/>
    </xf>
    <xf numFmtId="0" fontId="4" fillId="0" borderId="30" xfId="973" applyFont="1" applyBorder="1" applyAlignment="1">
      <alignment horizontal="centerContinuous" vertical="center"/>
    </xf>
    <xf numFmtId="2" fontId="4" fillId="0" borderId="30" xfId="973" applyNumberFormat="1" applyFont="1" applyBorder="1" applyAlignment="1">
      <alignment horizontal="centerContinuous" vertical="center"/>
    </xf>
    <xf numFmtId="2" fontId="4" fillId="0" borderId="31" xfId="973" applyNumberFormat="1" applyFont="1" applyBorder="1" applyAlignment="1">
      <alignment horizontal="right" vertical="center"/>
    </xf>
    <xf numFmtId="167" fontId="4" fillId="0" borderId="31" xfId="973" applyNumberFormat="1" applyFont="1" applyBorder="1" applyAlignment="1">
      <alignment horizontal="centerContinuous" vertical="center"/>
    </xf>
    <xf numFmtId="0" fontId="4" fillId="0" borderId="0" xfId="973" applyFont="1" applyBorder="1"/>
    <xf numFmtId="0" fontId="4" fillId="0" borderId="15" xfId="973" applyFont="1" applyBorder="1" applyAlignment="1">
      <alignment horizontal="centerContinuous" vertical="center"/>
    </xf>
    <xf numFmtId="0" fontId="4" fillId="0" borderId="15" xfId="973" applyFont="1" applyBorder="1" applyAlignment="1">
      <alignment horizontal="center" wrapText="1"/>
    </xf>
    <xf numFmtId="0" fontId="4" fillId="0" borderId="14" xfId="973" applyFont="1" applyBorder="1"/>
    <xf numFmtId="0" fontId="4" fillId="0" borderId="15" xfId="973" applyFont="1" applyBorder="1" applyAlignment="1">
      <alignment horizontal="center" vertical="center" textRotation="90"/>
    </xf>
    <xf numFmtId="0" fontId="4" fillId="24" borderId="15" xfId="973" applyFont="1" applyFill="1" applyBorder="1" applyAlignment="1">
      <alignment horizontal="center" vertical="center" textRotation="90"/>
    </xf>
    <xf numFmtId="2" fontId="4" fillId="0" borderId="11" xfId="973" applyNumberFormat="1" applyFont="1" applyBorder="1" applyAlignment="1">
      <alignment horizontal="center" vertical="center" textRotation="90" wrapText="1"/>
    </xf>
    <xf numFmtId="0" fontId="4" fillId="0" borderId="3" xfId="973" applyFont="1" applyBorder="1" applyAlignment="1">
      <alignment horizontal="centerContinuous" vertical="center"/>
    </xf>
    <xf numFmtId="0" fontId="4" fillId="0" borderId="3" xfId="973" applyFont="1" applyBorder="1" applyAlignment="1">
      <alignment horizontal="centerContinuous" vertical="center" wrapText="1"/>
    </xf>
    <xf numFmtId="2" fontId="4" fillId="0" borderId="31" xfId="973" applyNumberFormat="1" applyFont="1" applyBorder="1" applyAlignment="1">
      <alignment horizontal="center" vertical="center" textRotation="90"/>
    </xf>
    <xf numFmtId="167" fontId="4" fillId="0" borderId="15" xfId="973" applyNumberFormat="1" applyFont="1" applyBorder="1" applyAlignment="1">
      <alignment horizontal="center" vertical="center" textRotation="90"/>
    </xf>
    <xf numFmtId="0" fontId="4" fillId="0" borderId="12" xfId="973" applyFont="1" applyBorder="1" applyAlignment="1">
      <alignment horizontal="centerContinuous" vertical="center" wrapText="1"/>
    </xf>
    <xf numFmtId="0" fontId="4" fillId="0" borderId="12" xfId="973" applyFont="1" applyBorder="1" applyAlignment="1">
      <alignment horizontal="centerContinuous" vertical="center"/>
    </xf>
    <xf numFmtId="0" fontId="4" fillId="0" borderId="0" xfId="973" applyFont="1" applyBorder="1" applyAlignment="1">
      <alignment horizontal="centerContinuous" vertical="center" wrapText="1"/>
    </xf>
    <xf numFmtId="0" fontId="4" fillId="0" borderId="14" xfId="973" applyFont="1" applyBorder="1" applyAlignment="1">
      <alignment horizontal="centerContinuous"/>
    </xf>
    <xf numFmtId="0" fontId="4" fillId="0" borderId="14" xfId="973" applyFont="1" applyBorder="1" applyAlignment="1">
      <alignment horizontal="centerContinuous" vertical="center"/>
    </xf>
    <xf numFmtId="0" fontId="4" fillId="0" borderId="37" xfId="973" applyFont="1" applyBorder="1" applyAlignment="1">
      <alignment horizontal="center" vertical="top"/>
    </xf>
    <xf numFmtId="0" fontId="4" fillId="0" borderId="12" xfId="973" applyFont="1" applyBorder="1" applyAlignment="1">
      <alignment horizontal="center" vertical="top" wrapText="1"/>
    </xf>
    <xf numFmtId="0" fontId="4" fillId="0" borderId="13" xfId="973" applyFont="1" applyBorder="1" applyAlignment="1">
      <alignment horizontal="center" vertical="top" wrapText="1"/>
    </xf>
    <xf numFmtId="0" fontId="4" fillId="0" borderId="14" xfId="973" applyFont="1" applyBorder="1" applyAlignment="1">
      <alignment horizontal="center" vertical="center" textRotation="90"/>
    </xf>
    <xf numFmtId="0" fontId="4" fillId="24" borderId="12" xfId="973" applyFont="1" applyFill="1" applyBorder="1" applyAlignment="1">
      <alignment horizontal="center" vertical="center" textRotation="90"/>
    </xf>
    <xf numFmtId="0" fontId="4" fillId="0" borderId="0" xfId="973" applyFont="1" applyBorder="1" applyAlignment="1">
      <alignment vertical="center"/>
    </xf>
    <xf numFmtId="0" fontId="4" fillId="0" borderId="3" xfId="973" applyFont="1" applyBorder="1" applyAlignment="1">
      <alignment horizontal="center" vertical="center"/>
    </xf>
    <xf numFmtId="0" fontId="4" fillId="0" borderId="3" xfId="973" applyFont="1" applyBorder="1" applyAlignment="1">
      <alignment horizontal="center" vertical="center" wrapText="1"/>
    </xf>
    <xf numFmtId="0" fontId="4" fillId="24" borderId="3" xfId="973" applyFont="1" applyFill="1" applyBorder="1" applyAlignment="1">
      <alignment horizontal="center" vertical="center"/>
    </xf>
    <xf numFmtId="2" fontId="4" fillId="0" borderId="3" xfId="973" applyNumberFormat="1" applyFont="1" applyBorder="1" applyAlignment="1">
      <alignment horizontal="center" vertical="center"/>
    </xf>
    <xf numFmtId="1" fontId="4" fillId="0" borderId="3" xfId="973" applyNumberFormat="1" applyFont="1" applyBorder="1" applyAlignment="1">
      <alignment horizontal="center" vertical="center"/>
    </xf>
    <xf numFmtId="0" fontId="4" fillId="0" borderId="3" xfId="973" applyNumberFormat="1" applyFont="1" applyBorder="1" applyAlignment="1">
      <alignment horizontal="center" vertical="center"/>
    </xf>
    <xf numFmtId="0" fontId="4" fillId="0" borderId="11" xfId="1011" applyFont="1" applyBorder="1" applyAlignment="1">
      <alignment horizontal="center" vertical="center" wrapText="1"/>
    </xf>
    <xf numFmtId="0" fontId="4" fillId="0" borderId="3" xfId="988" applyFont="1" applyBorder="1" applyAlignment="1">
      <alignment horizontal="center" vertical="center" wrapText="1"/>
    </xf>
    <xf numFmtId="0" fontId="4" fillId="0" borderId="3" xfId="988" applyFont="1" applyBorder="1" applyAlignment="1">
      <alignment vertical="center" wrapText="1"/>
    </xf>
    <xf numFmtId="0" fontId="4" fillId="24" borderId="3" xfId="988" applyFont="1" applyFill="1" applyBorder="1" applyAlignment="1">
      <alignment horizontal="right" vertical="center" wrapText="1"/>
    </xf>
    <xf numFmtId="0" fontId="4" fillId="0" borderId="3" xfId="988" applyFont="1" applyBorder="1" applyAlignment="1">
      <alignment vertical="center"/>
    </xf>
    <xf numFmtId="0" fontId="4" fillId="0" borderId="3" xfId="965" applyNumberFormat="1" applyFont="1" applyBorder="1" applyAlignment="1">
      <alignment vertical="center"/>
    </xf>
    <xf numFmtId="168" fontId="4" fillId="0" borderId="3" xfId="988" applyNumberFormat="1" applyFont="1" applyBorder="1" applyAlignment="1">
      <alignment vertical="center"/>
    </xf>
    <xf numFmtId="2" fontId="72" fillId="0" borderId="30" xfId="959" applyNumberFormat="1" applyFont="1" applyBorder="1" applyAlignment="1">
      <alignment vertical="center"/>
    </xf>
    <xf numFmtId="167" fontId="4" fillId="0" borderId="36" xfId="965" applyNumberFormat="1" applyFont="1" applyBorder="1" applyAlignment="1">
      <alignment vertical="center"/>
    </xf>
    <xf numFmtId="0" fontId="4" fillId="0" borderId="3" xfId="988" applyFont="1" applyBorder="1" applyAlignment="1">
      <alignment horizontal="center" vertical="center"/>
    </xf>
    <xf numFmtId="0" fontId="4" fillId="0" borderId="3" xfId="988" applyFont="1" applyBorder="1" applyAlignment="1">
      <alignment horizontal="right" vertical="center" wrapText="1"/>
    </xf>
    <xf numFmtId="0" fontId="4" fillId="0" borderId="3" xfId="1021" applyNumberFormat="1" applyFont="1" applyBorder="1" applyAlignment="1">
      <alignment vertical="center"/>
    </xf>
    <xf numFmtId="168" fontId="4" fillId="0" borderId="36" xfId="988" applyNumberFormat="1" applyFont="1" applyBorder="1" applyAlignment="1">
      <alignment vertical="center"/>
    </xf>
    <xf numFmtId="0" fontId="4" fillId="0" borderId="0" xfId="988" applyFont="1" applyBorder="1"/>
    <xf numFmtId="0" fontId="4" fillId="0" borderId="15" xfId="1011" applyFont="1" applyBorder="1" applyAlignment="1">
      <alignment horizontal="center" vertical="center" wrapText="1"/>
    </xf>
    <xf numFmtId="0" fontId="4" fillId="0" borderId="15" xfId="988" applyFont="1" applyBorder="1" applyAlignment="1">
      <alignment horizontal="center" vertical="center" wrapText="1"/>
    </xf>
    <xf numFmtId="0" fontId="4" fillId="0" borderId="15" xfId="988" applyFont="1" applyBorder="1" applyAlignment="1">
      <alignment vertical="center" wrapText="1"/>
    </xf>
    <xf numFmtId="0" fontId="4" fillId="24" borderId="15" xfId="988" applyFont="1" applyFill="1" applyBorder="1" applyAlignment="1">
      <alignment horizontal="right" vertical="center" wrapText="1"/>
    </xf>
    <xf numFmtId="0" fontId="4" fillId="0" borderId="15" xfId="988" applyFont="1" applyBorder="1" applyAlignment="1">
      <alignment vertical="center"/>
    </xf>
    <xf numFmtId="0" fontId="4" fillId="0" borderId="15" xfId="988" applyFont="1" applyBorder="1" applyAlignment="1">
      <alignment horizontal="center" vertical="center"/>
    </xf>
    <xf numFmtId="0" fontId="4" fillId="0" borderId="14" xfId="988" applyFont="1" applyBorder="1" applyAlignment="1">
      <alignment horizontal="right" vertical="center" wrapText="1"/>
    </xf>
    <xf numFmtId="0" fontId="4" fillId="0" borderId="14" xfId="988" applyFont="1" applyBorder="1" applyAlignment="1">
      <alignment vertical="center"/>
    </xf>
    <xf numFmtId="0" fontId="4" fillId="0" borderId="12" xfId="1011" applyFont="1" applyBorder="1" applyAlignment="1">
      <alignment horizontal="center" vertical="center" wrapText="1"/>
    </xf>
    <xf numFmtId="2" fontId="4" fillId="0" borderId="15" xfId="988" applyNumberFormat="1" applyFont="1" applyBorder="1" applyAlignment="1">
      <alignment vertical="center"/>
    </xf>
    <xf numFmtId="0" fontId="4" fillId="0" borderId="3" xfId="1023" applyNumberFormat="1" applyFont="1" applyBorder="1" applyAlignment="1">
      <alignment vertical="center"/>
    </xf>
    <xf numFmtId="0" fontId="4" fillId="24" borderId="3" xfId="988" applyFont="1" applyFill="1" applyBorder="1" applyAlignment="1">
      <alignment vertical="center"/>
    </xf>
    <xf numFmtId="0" fontId="4" fillId="0" borderId="12" xfId="988" applyFont="1" applyBorder="1" applyAlignment="1">
      <alignment horizontal="center" vertical="center" wrapText="1"/>
    </xf>
    <xf numFmtId="0" fontId="4" fillId="0" borderId="12" xfId="988" applyFont="1" applyBorder="1" applyAlignment="1">
      <alignment vertical="center" wrapText="1"/>
    </xf>
    <xf numFmtId="0" fontId="4" fillId="0" borderId="12" xfId="988" applyFont="1" applyBorder="1" applyAlignment="1">
      <alignment horizontal="right" vertical="center" wrapText="1"/>
    </xf>
    <xf numFmtId="0" fontId="4" fillId="0" borderId="12" xfId="988" applyFont="1" applyBorder="1" applyAlignment="1">
      <alignment vertical="center"/>
    </xf>
    <xf numFmtId="0" fontId="4" fillId="0" borderId="15" xfId="970" applyNumberFormat="1" applyFont="1" applyBorder="1" applyAlignment="1">
      <alignment vertical="center"/>
    </xf>
    <xf numFmtId="0" fontId="4" fillId="0" borderId="15" xfId="1008" applyNumberFormat="1" applyFont="1" applyBorder="1" applyAlignment="1">
      <alignment vertical="center"/>
    </xf>
    <xf numFmtId="0" fontId="4" fillId="0" borderId="14" xfId="1008" applyNumberFormat="1" applyFont="1" applyBorder="1" applyAlignment="1">
      <alignment vertical="center"/>
    </xf>
    <xf numFmtId="0" fontId="4" fillId="0" borderId="14" xfId="1008" applyNumberFormat="1" applyFont="1" applyBorder="1" applyAlignment="1">
      <alignment horizontal="center" vertical="center"/>
    </xf>
    <xf numFmtId="167" fontId="4" fillId="0" borderId="14" xfId="1008" applyNumberFormat="1" applyFont="1" applyBorder="1" applyAlignment="1">
      <alignment horizontal="right" vertical="center" wrapText="1"/>
    </xf>
    <xf numFmtId="0" fontId="4" fillId="0" borderId="12" xfId="988" applyFont="1" applyBorder="1" applyAlignment="1">
      <alignment horizontal="center" vertical="center"/>
    </xf>
    <xf numFmtId="0" fontId="4" fillId="0" borderId="15" xfId="1023" applyNumberFormat="1" applyFont="1" applyBorder="1" applyAlignment="1">
      <alignment vertical="center"/>
    </xf>
    <xf numFmtId="0" fontId="4" fillId="24" borderId="14" xfId="988" applyFont="1" applyFill="1" applyBorder="1" applyAlignment="1">
      <alignment vertical="center"/>
    </xf>
    <xf numFmtId="0" fontId="4" fillId="0" borderId="15" xfId="988" applyFont="1" applyBorder="1" applyAlignment="1">
      <alignment horizontal="right" vertical="center" wrapText="1"/>
    </xf>
    <xf numFmtId="0" fontId="4" fillId="0" borderId="11" xfId="988" applyFont="1" applyBorder="1" applyAlignment="1">
      <alignment horizontal="center" vertical="center" wrapText="1"/>
    </xf>
    <xf numFmtId="0" fontId="4" fillId="0" borderId="11" xfId="988" applyFont="1" applyBorder="1" applyAlignment="1">
      <alignment vertical="center"/>
    </xf>
    <xf numFmtId="168" fontId="4" fillId="0" borderId="11" xfId="988" applyNumberFormat="1" applyFont="1" applyBorder="1" applyAlignment="1">
      <alignment vertical="center"/>
    </xf>
    <xf numFmtId="0" fontId="4" fillId="0" borderId="11" xfId="988" applyFont="1" applyBorder="1" applyAlignment="1">
      <alignment horizontal="center" vertical="center"/>
    </xf>
    <xf numFmtId="0" fontId="4" fillId="0" borderId="11" xfId="988" applyFont="1" applyBorder="1" applyAlignment="1">
      <alignment horizontal="right" vertical="center" wrapText="1"/>
    </xf>
    <xf numFmtId="168" fontId="4" fillId="0" borderId="15" xfId="988" applyNumberFormat="1" applyFont="1" applyBorder="1" applyAlignment="1">
      <alignment vertical="center"/>
    </xf>
    <xf numFmtId="0" fontId="4" fillId="0" borderId="13" xfId="988" applyFont="1" applyBorder="1" applyAlignment="1">
      <alignment horizontal="right" vertical="center" wrapText="1"/>
    </xf>
    <xf numFmtId="0" fontId="4" fillId="0" borderId="13" xfId="988" applyFont="1" applyBorder="1" applyAlignment="1">
      <alignment vertical="center"/>
    </xf>
    <xf numFmtId="0" fontId="4" fillId="0" borderId="3" xfId="990" applyFont="1" applyBorder="1" applyAlignment="1">
      <alignment vertical="center" wrapText="1"/>
    </xf>
    <xf numFmtId="0" fontId="4" fillId="0" borderId="36" xfId="988" applyFont="1" applyBorder="1" applyAlignment="1">
      <alignment horizontal="right" vertical="center" wrapText="1"/>
    </xf>
    <xf numFmtId="0" fontId="4" fillId="0" borderId="36" xfId="988" applyFont="1" applyBorder="1" applyAlignment="1">
      <alignment vertical="center"/>
    </xf>
    <xf numFmtId="0" fontId="4" fillId="0" borderId="38" xfId="965" applyNumberFormat="1" applyFont="1" applyBorder="1" applyAlignment="1">
      <alignment vertical="center"/>
    </xf>
    <xf numFmtId="2" fontId="4" fillId="0" borderId="3" xfId="965" applyNumberFormat="1" applyFont="1" applyBorder="1" applyAlignment="1">
      <alignment horizontal="right" vertical="center"/>
    </xf>
    <xf numFmtId="0" fontId="8" fillId="24" borderId="15" xfId="988" applyFont="1" applyFill="1" applyBorder="1" applyAlignment="1">
      <alignment horizontal="right" vertical="center" wrapText="1"/>
    </xf>
    <xf numFmtId="0" fontId="8" fillId="0" borderId="15" xfId="988" applyFont="1" applyBorder="1" applyAlignment="1">
      <alignment horizontal="right" vertical="center" wrapText="1"/>
    </xf>
    <xf numFmtId="0" fontId="4" fillId="24" borderId="3" xfId="1011" applyFont="1" applyFill="1" applyBorder="1" applyAlignment="1">
      <alignment horizontal="right" vertical="center" wrapText="1"/>
    </xf>
    <xf numFmtId="0" fontId="4" fillId="0" borderId="3" xfId="1011" applyFont="1" applyBorder="1" applyAlignment="1">
      <alignment vertical="center"/>
    </xf>
    <xf numFmtId="0" fontId="4" fillId="0" borderId="3" xfId="1011" applyFont="1" applyBorder="1" applyAlignment="1">
      <alignment vertical="center" wrapText="1"/>
    </xf>
    <xf numFmtId="0" fontId="4" fillId="0" borderId="36" xfId="1011" applyFont="1" applyBorder="1" applyAlignment="1">
      <alignment horizontal="right" vertical="center" wrapText="1"/>
    </xf>
    <xf numFmtId="0" fontId="4" fillId="0" borderId="15" xfId="1011" applyFont="1" applyBorder="1" applyAlignment="1">
      <alignment horizontal="left" vertical="center" wrapText="1"/>
    </xf>
    <xf numFmtId="0" fontId="4" fillId="24" borderId="15" xfId="1011" applyFont="1" applyFill="1" applyBorder="1" applyAlignment="1">
      <alignment horizontal="right" vertical="center" wrapText="1"/>
    </xf>
    <xf numFmtId="0" fontId="4" fillId="0" borderId="15" xfId="1011" applyFont="1" applyBorder="1" applyAlignment="1">
      <alignment vertical="center"/>
    </xf>
    <xf numFmtId="0" fontId="4" fillId="0" borderId="15" xfId="1011" applyFont="1" applyBorder="1" applyAlignment="1">
      <alignment vertical="center" wrapText="1"/>
    </xf>
    <xf numFmtId="0" fontId="4" fillId="0" borderId="15" xfId="1011" applyFont="1" applyBorder="1" applyAlignment="1">
      <alignment horizontal="center" vertical="center"/>
    </xf>
    <xf numFmtId="0" fontId="4" fillId="0" borderId="14" xfId="1011" applyFont="1" applyBorder="1" applyAlignment="1">
      <alignment horizontal="right" vertical="center" wrapText="1"/>
    </xf>
    <xf numFmtId="0" fontId="4" fillId="0" borderId="14" xfId="1011" applyFont="1" applyBorder="1" applyAlignment="1">
      <alignment vertical="center"/>
    </xf>
    <xf numFmtId="0" fontId="4" fillId="0" borderId="3" xfId="1011" applyFont="1" applyBorder="1" applyAlignment="1">
      <alignment horizontal="left" vertical="center" wrapText="1"/>
    </xf>
    <xf numFmtId="0" fontId="4" fillId="0" borderId="11" xfId="970" applyNumberFormat="1" applyFont="1" applyBorder="1" applyAlignment="1">
      <alignment vertical="center"/>
    </xf>
    <xf numFmtId="0" fontId="4" fillId="0" borderId="11" xfId="1011" applyFont="1" applyBorder="1" applyAlignment="1">
      <alignment vertical="center"/>
    </xf>
    <xf numFmtId="0" fontId="4" fillId="0" borderId="30" xfId="970" applyNumberFormat="1" applyFont="1" applyBorder="1" applyAlignment="1">
      <alignment vertical="center"/>
    </xf>
    <xf numFmtId="167" fontId="4" fillId="0" borderId="31" xfId="970" applyNumberFormat="1" applyFont="1" applyBorder="1" applyAlignment="1">
      <alignment vertical="center"/>
    </xf>
    <xf numFmtId="0" fontId="4" fillId="0" borderId="11" xfId="988" applyFont="1" applyBorder="1" applyAlignment="1">
      <alignment vertical="center" wrapText="1"/>
    </xf>
    <xf numFmtId="0" fontId="4" fillId="0" borderId="11" xfId="1023" applyNumberFormat="1" applyFont="1" applyBorder="1" applyAlignment="1">
      <alignment vertical="center"/>
    </xf>
    <xf numFmtId="1" fontId="4" fillId="0" borderId="11" xfId="988" applyNumberFormat="1" applyFont="1" applyBorder="1" applyAlignment="1">
      <alignment vertical="center"/>
    </xf>
    <xf numFmtId="1" fontId="4" fillId="24" borderId="14" xfId="988" applyNumberFormat="1" applyFont="1" applyFill="1" applyBorder="1" applyAlignment="1">
      <alignment vertical="center"/>
    </xf>
    <xf numFmtId="0" fontId="4" fillId="0" borderId="12" xfId="1011" applyFont="1" applyBorder="1" applyAlignment="1">
      <alignment vertical="center" wrapText="1"/>
    </xf>
    <xf numFmtId="0" fontId="8" fillId="0" borderId="12" xfId="988" applyFont="1" applyBorder="1" applyAlignment="1">
      <alignment horizontal="right" vertical="center" wrapText="1"/>
    </xf>
    <xf numFmtId="0" fontId="4" fillId="0" borderId="12" xfId="1008" applyNumberFormat="1" applyFont="1" applyBorder="1" applyAlignment="1">
      <alignment vertical="center"/>
    </xf>
    <xf numFmtId="0" fontId="4" fillId="0" borderId="12" xfId="1011" applyFont="1" applyBorder="1" applyAlignment="1">
      <alignment horizontal="center" vertical="center"/>
    </xf>
    <xf numFmtId="0" fontId="4" fillId="0" borderId="12" xfId="1023" applyNumberFormat="1" applyFont="1" applyBorder="1" applyAlignment="1">
      <alignment vertical="center"/>
    </xf>
    <xf numFmtId="0" fontId="4" fillId="0" borderId="3" xfId="985" applyFont="1" applyBorder="1" applyAlignment="1">
      <alignment horizontal="center" vertical="center" wrapText="1"/>
    </xf>
    <xf numFmtId="0" fontId="72" fillId="0" borderId="3" xfId="985" applyFont="1" applyBorder="1" applyAlignment="1">
      <alignment horizontal="right" vertical="center" wrapText="1"/>
    </xf>
    <xf numFmtId="1" fontId="4" fillId="0" borderId="36" xfId="1011" applyNumberFormat="1" applyFont="1" applyBorder="1" applyAlignment="1">
      <alignment vertical="center"/>
    </xf>
    <xf numFmtId="0" fontId="4" fillId="0" borderId="15" xfId="1011" applyFont="1" applyBorder="1" applyAlignment="1">
      <alignment horizontal="centerContinuous" vertical="center" wrapText="1"/>
    </xf>
    <xf numFmtId="0" fontId="4" fillId="0" borderId="15" xfId="1011" applyFont="1" applyBorder="1" applyAlignment="1">
      <alignment horizontal="right" vertical="center" wrapText="1"/>
    </xf>
    <xf numFmtId="1" fontId="4" fillId="0" borderId="14" xfId="1011" applyNumberFormat="1" applyFont="1" applyBorder="1" applyAlignment="1">
      <alignment vertical="center"/>
    </xf>
    <xf numFmtId="2" fontId="4" fillId="0" borderId="36" xfId="1011" applyNumberFormat="1" applyFont="1" applyBorder="1" applyAlignment="1">
      <alignment vertical="center"/>
    </xf>
    <xf numFmtId="0" fontId="4" fillId="0" borderId="3" xfId="983" applyFont="1" applyBorder="1" applyAlignment="1">
      <alignment horizontal="center" vertical="center" wrapText="1"/>
    </xf>
    <xf numFmtId="0" fontId="4" fillId="0" borderId="3" xfId="983" applyFont="1" applyBorder="1" applyAlignment="1">
      <alignment horizontal="right" vertical="center" wrapText="1"/>
    </xf>
    <xf numFmtId="0" fontId="4" fillId="0" borderId="3" xfId="959" applyFont="1" applyBorder="1" applyAlignment="1">
      <alignment vertical="center"/>
    </xf>
    <xf numFmtId="0" fontId="4" fillId="0" borderId="3" xfId="959" applyFont="1" applyBorder="1" applyAlignment="1">
      <alignment horizontal="center" vertical="center"/>
    </xf>
    <xf numFmtId="2" fontId="4" fillId="0" borderId="3" xfId="986" applyNumberFormat="1" applyFont="1" applyFill="1" applyBorder="1" applyAlignment="1">
      <alignment vertical="center"/>
    </xf>
    <xf numFmtId="0" fontId="4" fillId="24" borderId="14" xfId="1011" applyFont="1" applyFill="1" applyBorder="1" applyAlignment="1">
      <alignment vertical="center"/>
    </xf>
    <xf numFmtId="169" fontId="4" fillId="0" borderId="13" xfId="1011" applyNumberFormat="1" applyFont="1" applyBorder="1" applyAlignment="1">
      <alignment horizontal="right" vertical="center" wrapText="1"/>
    </xf>
    <xf numFmtId="0" fontId="4" fillId="24" borderId="13" xfId="1011" applyFont="1" applyFill="1" applyBorder="1" applyAlignment="1">
      <alignment vertical="center"/>
    </xf>
    <xf numFmtId="0" fontId="4" fillId="0" borderId="3" xfId="1013" applyFont="1" applyBorder="1"/>
    <xf numFmtId="0" fontId="6" fillId="0" borderId="3" xfId="1013" applyFont="1" applyBorder="1" applyAlignment="1">
      <alignment vertical="center" wrapText="1"/>
    </xf>
    <xf numFmtId="167" fontId="4" fillId="0" borderId="3" xfId="1013" applyNumberFormat="1" applyFont="1" applyBorder="1" applyAlignment="1">
      <alignment vertical="center"/>
    </xf>
    <xf numFmtId="0" fontId="4" fillId="0" borderId="3" xfId="1013" applyFont="1" applyBorder="1" applyAlignment="1">
      <alignment horizontal="right" vertical="center" wrapText="1"/>
    </xf>
    <xf numFmtId="0" fontId="4" fillId="0" borderId="36" xfId="1013" applyFont="1" applyBorder="1"/>
    <xf numFmtId="0" fontId="4" fillId="0" borderId="36" xfId="1013" applyFont="1" applyBorder="1" applyAlignment="1">
      <alignment vertical="center"/>
    </xf>
    <xf numFmtId="0" fontId="6" fillId="0" borderId="0" xfId="1013" applyFont="1" applyBorder="1" applyAlignment="1">
      <alignment vertical="center" wrapText="1"/>
    </xf>
    <xf numFmtId="0" fontId="4" fillId="0" borderId="0" xfId="1013" applyFont="1" applyBorder="1" applyAlignment="1">
      <alignment horizontal="center" vertical="center" wrapText="1"/>
    </xf>
    <xf numFmtId="1" fontId="8" fillId="24" borderId="0" xfId="1013" applyNumberFormat="1" applyFont="1" applyFill="1" applyBorder="1" applyAlignment="1">
      <alignment vertical="center"/>
    </xf>
    <xf numFmtId="0" fontId="4" fillId="0" borderId="30" xfId="1013" applyFont="1" applyBorder="1"/>
    <xf numFmtId="0" fontId="4" fillId="0" borderId="30" xfId="1013" applyFont="1" applyBorder="1" applyAlignment="1">
      <alignment vertical="center"/>
    </xf>
    <xf numFmtId="0" fontId="4" fillId="0" borderId="0" xfId="981" applyFont="1" applyBorder="1" applyAlignment="1">
      <alignment horizontal="center" vertical="center" wrapText="1"/>
    </xf>
    <xf numFmtId="0" fontId="4" fillId="0" borderId="0" xfId="981" applyFont="1"/>
    <xf numFmtId="0" fontId="6" fillId="0" borderId="0" xfId="981" applyFont="1" applyBorder="1" applyAlignment="1">
      <alignment horizontal="center" vertical="center" wrapText="1"/>
    </xf>
    <xf numFmtId="0" fontId="8" fillId="24" borderId="0" xfId="981" applyFont="1" applyFill="1" applyBorder="1" applyAlignment="1">
      <alignment vertical="center" wrapText="1"/>
    </xf>
    <xf numFmtId="0" fontId="4" fillId="0" borderId="0" xfId="981" applyFont="1" applyBorder="1" applyAlignment="1">
      <alignment vertical="center"/>
    </xf>
    <xf numFmtId="2" fontId="4" fillId="0" borderId="0" xfId="981" applyNumberFormat="1" applyFont="1" applyBorder="1" applyAlignment="1">
      <alignment vertical="center"/>
    </xf>
    <xf numFmtId="0" fontId="4" fillId="0" borderId="0" xfId="981" applyNumberFormat="1" applyFont="1" applyBorder="1" applyAlignment="1">
      <alignment vertical="center"/>
    </xf>
    <xf numFmtId="1" fontId="4" fillId="0" borderId="0" xfId="981" applyNumberFormat="1" applyFont="1" applyBorder="1" applyAlignment="1">
      <alignment vertical="center"/>
    </xf>
    <xf numFmtId="0" fontId="4" fillId="0" borderId="0" xfId="981" applyFont="1" applyBorder="1" applyAlignment="1">
      <alignment vertical="center" wrapText="1"/>
    </xf>
    <xf numFmtId="0" fontId="4" fillId="0" borderId="0" xfId="981" applyFont="1" applyBorder="1" applyAlignment="1">
      <alignment horizontal="center" vertical="center"/>
    </xf>
    <xf numFmtId="0" fontId="4" fillId="0" borderId="0" xfId="981" applyFont="1" applyBorder="1"/>
    <xf numFmtId="169" fontId="11" fillId="0" borderId="0" xfId="981" applyNumberFormat="1" applyFont="1" applyBorder="1"/>
    <xf numFmtId="0" fontId="4" fillId="0" borderId="0" xfId="981" applyNumberFormat="1" applyFont="1" applyBorder="1"/>
    <xf numFmtId="9" fontId="4" fillId="0" borderId="0" xfId="981" applyNumberFormat="1" applyFont="1"/>
    <xf numFmtId="169" fontId="11" fillId="0" borderId="0" xfId="981" applyNumberFormat="1" applyFont="1" applyBorder="1" applyAlignment="1">
      <alignment vertical="center"/>
    </xf>
    <xf numFmtId="0" fontId="8" fillId="24" borderId="0" xfId="981" applyFont="1" applyFill="1" applyBorder="1" applyAlignment="1">
      <alignment horizontal="centerContinuous" vertical="center" wrapText="1"/>
    </xf>
    <xf numFmtId="0" fontId="4" fillId="0" borderId="0" xfId="981" applyFont="1" applyBorder="1" applyAlignment="1">
      <alignment horizontal="right" vertical="center"/>
    </xf>
    <xf numFmtId="0" fontId="11" fillId="0" borderId="0" xfId="981" applyFont="1" applyBorder="1"/>
    <xf numFmtId="0" fontId="4" fillId="0" borderId="0" xfId="981" applyFont="1" applyBorder="1" applyAlignment="1">
      <alignment horizontal="centerContinuous" vertical="center" wrapText="1"/>
    </xf>
    <xf numFmtId="2" fontId="4" fillId="0" borderId="0" xfId="981" applyNumberFormat="1" applyFont="1" applyBorder="1" applyAlignment="1">
      <alignment horizontal="right" vertical="center"/>
    </xf>
    <xf numFmtId="0" fontId="11" fillId="0" borderId="0" xfId="981" applyFont="1" applyBorder="1" applyAlignment="1">
      <alignment vertical="center"/>
    </xf>
    <xf numFmtId="0" fontId="4" fillId="0" borderId="0" xfId="981" applyFont="1" applyBorder="1" applyAlignment="1">
      <alignment horizontal="left" vertical="center" wrapText="1"/>
    </xf>
    <xf numFmtId="0" fontId="8" fillId="24" borderId="0" xfId="981" applyFont="1" applyFill="1" applyBorder="1" applyAlignment="1">
      <alignment horizontal="right" vertical="center" wrapText="1"/>
    </xf>
    <xf numFmtId="0" fontId="4" fillId="0" borderId="0" xfId="981" applyFont="1" applyBorder="1" applyAlignment="1">
      <alignment horizontal="centerContinuous" wrapText="1"/>
    </xf>
    <xf numFmtId="0" fontId="11" fillId="0" borderId="0" xfId="981" applyFont="1" applyFill="1" applyBorder="1" applyAlignment="1"/>
    <xf numFmtId="0" fontId="11" fillId="0" borderId="0" xfId="981" applyFont="1" applyBorder="1" applyAlignment="1">
      <alignment horizontal="center" vertical="center" wrapText="1"/>
    </xf>
    <xf numFmtId="2" fontId="11" fillId="0" borderId="0" xfId="981" applyNumberFormat="1" applyFont="1" applyBorder="1" applyAlignment="1">
      <alignment horizontal="right" vertical="center"/>
    </xf>
    <xf numFmtId="0" fontId="11" fillId="0" borderId="0" xfId="981" applyNumberFormat="1" applyFont="1" applyBorder="1"/>
    <xf numFmtId="0" fontId="11" fillId="0" borderId="0" xfId="981" applyFont="1" applyBorder="1" applyAlignment="1">
      <alignment vertical="center" wrapText="1"/>
    </xf>
    <xf numFmtId="2" fontId="11" fillId="0" borderId="0" xfId="981" applyNumberFormat="1" applyFont="1" applyBorder="1" applyAlignment="1">
      <alignment horizontal="centerContinuous" vertical="center"/>
    </xf>
    <xf numFmtId="0" fontId="11" fillId="0" borderId="0" xfId="981" applyFont="1" applyBorder="1" applyAlignment="1">
      <alignment horizontal="centerContinuous" vertical="center" wrapText="1"/>
    </xf>
    <xf numFmtId="0" fontId="11" fillId="0" borderId="0" xfId="981" applyFont="1" applyBorder="1" applyAlignment="1">
      <alignment horizontal="centerContinuous" wrapText="1"/>
    </xf>
    <xf numFmtId="0" fontId="12" fillId="0" borderId="0" xfId="981" applyFont="1" applyBorder="1" applyAlignment="1">
      <alignment vertical="center"/>
    </xf>
    <xf numFmtId="0" fontId="4" fillId="0" borderId="0" xfId="1006" applyFont="1" applyBorder="1" applyAlignment="1">
      <alignment horizontal="center" vertical="center" wrapText="1"/>
    </xf>
    <xf numFmtId="0" fontId="6" fillId="0" borderId="0" xfId="981" applyFont="1" applyBorder="1" applyAlignment="1">
      <alignment horizontal="centerContinuous" vertical="center" wrapText="1"/>
    </xf>
    <xf numFmtId="2" fontId="4" fillId="0" borderId="0" xfId="981" applyNumberFormat="1" applyFont="1" applyBorder="1"/>
    <xf numFmtId="167" fontId="4" fillId="0" borderId="0" xfId="979" applyNumberFormat="1" applyFont="1" applyBorder="1" applyAlignment="1">
      <alignment vertical="center"/>
    </xf>
    <xf numFmtId="168" fontId="11" fillId="0" borderId="0" xfId="981" applyNumberFormat="1" applyFont="1" applyBorder="1"/>
    <xf numFmtId="170" fontId="4" fillId="0" borderId="0" xfId="981" applyNumberFormat="1" applyFont="1"/>
    <xf numFmtId="0" fontId="4" fillId="0" borderId="0" xfId="981" applyFont="1" applyAlignment="1">
      <alignment horizontal="center" vertical="center"/>
    </xf>
    <xf numFmtId="0" fontId="8" fillId="24" borderId="0" xfId="981" applyFont="1" applyFill="1" applyAlignment="1">
      <alignment vertical="center"/>
    </xf>
    <xf numFmtId="167" fontId="11" fillId="0" borderId="0" xfId="979" applyNumberFormat="1" applyFont="1" applyBorder="1" applyAlignment="1">
      <alignment vertical="center"/>
    </xf>
    <xf numFmtId="0" fontId="11" fillId="0" borderId="0" xfId="981" applyFont="1" applyAlignment="1">
      <alignment vertical="center"/>
    </xf>
    <xf numFmtId="0" fontId="6" fillId="0" borderId="0" xfId="981" applyFont="1" applyBorder="1"/>
    <xf numFmtId="0" fontId="8" fillId="0" borderId="0" xfId="981" applyFont="1" applyBorder="1"/>
    <xf numFmtId="0" fontId="11" fillId="0" borderId="0" xfId="981" applyFont="1" applyBorder="1" applyAlignment="1">
      <alignment horizontal="center" vertical="center"/>
    </xf>
    <xf numFmtId="168" fontId="4" fillId="0" borderId="36" xfId="1011" applyNumberFormat="1" applyFont="1" applyBorder="1" applyAlignment="1">
      <alignment vertical="center"/>
    </xf>
    <xf numFmtId="2" fontId="72" fillId="0" borderId="3" xfId="1011" applyNumberFormat="1" applyFont="1" applyBorder="1" applyAlignment="1">
      <alignment vertical="center"/>
    </xf>
    <xf numFmtId="169" fontId="4" fillId="0" borderId="36" xfId="959" applyNumberFormat="1" applyFont="1" applyBorder="1" applyAlignment="1">
      <alignment vertical="center"/>
    </xf>
    <xf numFmtId="2" fontId="72" fillId="0" borderId="38" xfId="959" applyNumberFormat="1" applyFont="1" applyBorder="1" applyAlignment="1">
      <alignment vertical="center"/>
    </xf>
    <xf numFmtId="2" fontId="72" fillId="0" borderId="3" xfId="1011" applyNumberFormat="1" applyFont="1" applyBorder="1" applyAlignment="1">
      <alignment horizontal="right" vertical="center"/>
    </xf>
    <xf numFmtId="2" fontId="72" fillId="0" borderId="36" xfId="1011" applyNumberFormat="1" applyFont="1" applyBorder="1" applyAlignment="1">
      <alignment vertical="center"/>
    </xf>
    <xf numFmtId="1" fontId="4" fillId="0" borderId="3" xfId="959" applyNumberFormat="1" applyFont="1" applyBorder="1" applyAlignment="1">
      <alignment vertical="center"/>
    </xf>
    <xf numFmtId="0" fontId="4" fillId="0" borderId="36" xfId="959" applyNumberFormat="1" applyFont="1" applyBorder="1" applyAlignment="1">
      <alignment vertical="center"/>
    </xf>
    <xf numFmtId="2" fontId="8" fillId="0" borderId="15" xfId="1011" applyNumberFormat="1" applyFont="1" applyBorder="1" applyAlignment="1">
      <alignment vertical="center"/>
    </xf>
    <xf numFmtId="2" fontId="4" fillId="0" borderId="15" xfId="1011" applyNumberFormat="1" applyFont="1" applyBorder="1" applyAlignment="1">
      <alignment vertical="center"/>
    </xf>
    <xf numFmtId="0" fontId="8" fillId="0" borderId="15" xfId="1011" applyFont="1" applyBorder="1" applyAlignment="1">
      <alignment vertical="center"/>
    </xf>
    <xf numFmtId="1" fontId="4" fillId="0" borderId="15" xfId="1011" applyNumberFormat="1" applyFont="1" applyBorder="1" applyAlignment="1">
      <alignment vertical="center"/>
    </xf>
    <xf numFmtId="168" fontId="4" fillId="0" borderId="14" xfId="1011" applyNumberFormat="1" applyFont="1" applyBorder="1" applyAlignment="1">
      <alignment vertical="center"/>
    </xf>
    <xf numFmtId="2" fontId="8" fillId="0" borderId="14" xfId="1011" applyNumberFormat="1" applyFont="1" applyBorder="1" applyAlignment="1">
      <alignment vertical="center"/>
    </xf>
    <xf numFmtId="2" fontId="8" fillId="0" borderId="0" xfId="1011" applyNumberFormat="1" applyFont="1" applyBorder="1" applyAlignment="1">
      <alignment vertical="center"/>
    </xf>
    <xf numFmtId="0" fontId="4" fillId="0" borderId="3" xfId="989" applyFont="1" applyBorder="1" applyAlignment="1">
      <alignment horizontal="center" vertical="center" wrapText="1"/>
    </xf>
    <xf numFmtId="0" fontId="4" fillId="0" borderId="3" xfId="1012" applyFont="1" applyBorder="1" applyAlignment="1">
      <alignment horizontal="left" vertical="center" wrapText="1"/>
    </xf>
    <xf numFmtId="0" fontId="4" fillId="0" borderId="3" xfId="984" applyFont="1" applyBorder="1" applyAlignment="1">
      <alignment horizontal="center" vertical="center" wrapText="1"/>
    </xf>
    <xf numFmtId="0" fontId="72" fillId="0" borderId="3" xfId="984" applyFont="1" applyBorder="1" applyAlignment="1">
      <alignment horizontal="right" vertical="center" wrapText="1"/>
    </xf>
    <xf numFmtId="0" fontId="4" fillId="0" borderId="3" xfId="1012" applyFont="1" applyBorder="1" applyAlignment="1">
      <alignment vertical="center"/>
    </xf>
    <xf numFmtId="2" fontId="72" fillId="0" borderId="3" xfId="1012" applyNumberFormat="1" applyFont="1" applyBorder="1" applyAlignment="1">
      <alignment vertical="center"/>
    </xf>
    <xf numFmtId="169" fontId="4" fillId="0" borderId="36" xfId="960" applyNumberFormat="1" applyFont="1" applyBorder="1" applyAlignment="1">
      <alignment vertical="center"/>
    </xf>
    <xf numFmtId="2" fontId="72" fillId="0" borderId="38" xfId="960" applyNumberFormat="1" applyFont="1" applyBorder="1" applyAlignment="1">
      <alignment vertical="center"/>
    </xf>
    <xf numFmtId="2" fontId="72" fillId="0" borderId="3" xfId="1012" applyNumberFormat="1" applyFont="1" applyBorder="1" applyAlignment="1">
      <alignment horizontal="right" vertical="center"/>
    </xf>
    <xf numFmtId="2" fontId="72" fillId="0" borderId="36" xfId="1012" applyNumberFormat="1" applyFont="1" applyBorder="1" applyAlignment="1">
      <alignment vertical="center"/>
    </xf>
    <xf numFmtId="1" fontId="4" fillId="0" borderId="3" xfId="960" applyNumberFormat="1" applyFont="1" applyBorder="1" applyAlignment="1">
      <alignment vertical="center"/>
    </xf>
    <xf numFmtId="0" fontId="4" fillId="0" borderId="3" xfId="1012" applyFont="1" applyBorder="1" applyAlignment="1">
      <alignment vertical="center" wrapText="1"/>
    </xf>
    <xf numFmtId="0" fontId="4" fillId="0" borderId="3" xfId="960" applyFont="1" applyBorder="1" applyAlignment="1">
      <alignment horizontal="center" vertical="center"/>
    </xf>
    <xf numFmtId="0" fontId="4" fillId="0" borderId="36" xfId="1012" applyFont="1" applyBorder="1" applyAlignment="1">
      <alignment horizontal="right" vertical="center" wrapText="1"/>
    </xf>
    <xf numFmtId="0" fontId="4" fillId="0" borderId="36" xfId="960" applyNumberFormat="1" applyFont="1" applyBorder="1" applyAlignment="1">
      <alignment vertical="center"/>
    </xf>
    <xf numFmtId="0" fontId="4" fillId="0" borderId="0" xfId="960" applyFont="1" applyBorder="1"/>
    <xf numFmtId="0" fontId="4" fillId="0" borderId="12" xfId="1012" applyFont="1" applyBorder="1" applyAlignment="1">
      <alignment horizontal="center" vertical="center" wrapText="1"/>
    </xf>
    <xf numFmtId="0" fontId="4" fillId="0" borderId="12" xfId="1012" applyFont="1" applyBorder="1" applyAlignment="1">
      <alignment horizontal="centerContinuous" vertical="center" wrapText="1"/>
    </xf>
    <xf numFmtId="0" fontId="4" fillId="0" borderId="12" xfId="1012" applyFont="1" applyBorder="1" applyAlignment="1">
      <alignment horizontal="right" vertical="center" wrapText="1"/>
    </xf>
    <xf numFmtId="0" fontId="4" fillId="0" borderId="12" xfId="1012" applyFont="1" applyBorder="1" applyAlignment="1">
      <alignment vertical="center"/>
    </xf>
    <xf numFmtId="2" fontId="8" fillId="0" borderId="15" xfId="1012" applyNumberFormat="1" applyFont="1" applyBorder="1" applyAlignment="1">
      <alignment vertical="center"/>
    </xf>
    <xf numFmtId="2" fontId="4" fillId="0" borderId="15" xfId="1012" applyNumberFormat="1" applyFont="1" applyBorder="1" applyAlignment="1">
      <alignment vertical="center"/>
    </xf>
    <xf numFmtId="0" fontId="8" fillId="0" borderId="15" xfId="1012" applyFont="1" applyBorder="1" applyAlignment="1">
      <alignment vertical="center"/>
    </xf>
    <xf numFmtId="1" fontId="4" fillId="0" borderId="15" xfId="1012" applyNumberFormat="1" applyFont="1" applyBorder="1" applyAlignment="1">
      <alignment vertical="center"/>
    </xf>
    <xf numFmtId="0" fontId="4" fillId="0" borderId="12" xfId="1012" applyFont="1" applyBorder="1" applyAlignment="1">
      <alignment vertical="center" wrapText="1"/>
    </xf>
    <xf numFmtId="0" fontId="4" fillId="0" borderId="12" xfId="1012" applyFont="1" applyBorder="1" applyAlignment="1">
      <alignment horizontal="center" vertical="center"/>
    </xf>
    <xf numFmtId="0" fontId="4" fillId="0" borderId="13" xfId="1012" applyFont="1" applyBorder="1" applyAlignment="1">
      <alignment horizontal="right" vertical="center" wrapText="1"/>
    </xf>
    <xf numFmtId="0" fontId="4" fillId="0" borderId="14" xfId="1012" applyFont="1" applyBorder="1" applyAlignment="1">
      <alignment vertical="center"/>
    </xf>
    <xf numFmtId="0" fontId="4" fillId="0" borderId="13" xfId="1012" applyFont="1" applyBorder="1" applyAlignment="1">
      <alignment vertical="center"/>
    </xf>
    <xf numFmtId="0" fontId="4" fillId="0" borderId="0" xfId="1012" applyFont="1" applyBorder="1"/>
    <xf numFmtId="0" fontId="4" fillId="0" borderId="15" xfId="1012" applyFont="1" applyBorder="1" applyAlignment="1">
      <alignment horizontal="center" vertical="center" wrapText="1"/>
    </xf>
    <xf numFmtId="0" fontId="4" fillId="0" borderId="15" xfId="1012" applyFont="1" applyBorder="1" applyAlignment="1">
      <alignment horizontal="centerContinuous" vertical="center" wrapText="1"/>
    </xf>
    <xf numFmtId="0" fontId="4" fillId="0" borderId="15" xfId="1012" applyFont="1" applyBorder="1" applyAlignment="1">
      <alignment horizontal="right" vertical="center" wrapText="1"/>
    </xf>
    <xf numFmtId="0" fontId="4" fillId="0" borderId="15" xfId="1012" applyFont="1" applyBorder="1" applyAlignment="1">
      <alignment vertical="center"/>
    </xf>
    <xf numFmtId="2" fontId="8" fillId="0" borderId="14" xfId="1012" applyNumberFormat="1" applyFont="1" applyBorder="1" applyAlignment="1">
      <alignment vertical="center"/>
    </xf>
    <xf numFmtId="2" fontId="8" fillId="0" borderId="0" xfId="1012" applyNumberFormat="1" applyFont="1" applyBorder="1" applyAlignment="1">
      <alignment vertical="center"/>
    </xf>
    <xf numFmtId="0" fontId="4" fillId="0" borderId="15" xfId="1012" applyFont="1" applyBorder="1" applyAlignment="1">
      <alignment vertical="center" wrapText="1"/>
    </xf>
    <xf numFmtId="0" fontId="4" fillId="0" borderId="15" xfId="1012" applyFont="1" applyBorder="1" applyAlignment="1">
      <alignment horizontal="center" vertical="center"/>
    </xf>
    <xf numFmtId="0" fontId="4" fillId="0" borderId="14" xfId="1012" applyFont="1" applyBorder="1" applyAlignment="1">
      <alignment horizontal="right" vertical="center" wrapText="1"/>
    </xf>
    <xf numFmtId="169" fontId="4" fillId="0" borderId="14" xfId="1012" applyNumberFormat="1" applyFont="1" applyBorder="1" applyAlignment="1">
      <alignment horizontal="right" vertical="center" wrapText="1"/>
    </xf>
    <xf numFmtId="0" fontId="4" fillId="0" borderId="11" xfId="970" applyNumberFormat="1" applyFont="1" applyBorder="1" applyAlignment="1">
      <alignment horizontal="right" vertical="center"/>
    </xf>
    <xf numFmtId="2" fontId="4" fillId="24" borderId="31" xfId="988" applyNumberFormat="1" applyFont="1" applyFill="1" applyBorder="1" applyAlignment="1">
      <alignment vertical="center"/>
    </xf>
    <xf numFmtId="168" fontId="4" fillId="0" borderId="14" xfId="988" applyNumberFormat="1" applyFont="1" applyBorder="1" applyAlignment="1">
      <alignment vertical="center"/>
    </xf>
    <xf numFmtId="168" fontId="4" fillId="0" borderId="13" xfId="988" applyNumberFormat="1" applyFont="1" applyBorder="1" applyAlignment="1">
      <alignment vertical="center"/>
    </xf>
    <xf numFmtId="0" fontId="4" fillId="0" borderId="3" xfId="968" applyFont="1" applyFill="1" applyBorder="1" applyAlignment="1">
      <alignment vertical="center"/>
    </xf>
    <xf numFmtId="2" fontId="4" fillId="0" borderId="3" xfId="968" applyNumberFormat="1" applyFont="1" applyFill="1" applyBorder="1" applyAlignment="1">
      <alignment vertical="center"/>
    </xf>
    <xf numFmtId="2" fontId="4" fillId="0" borderId="3" xfId="968" applyNumberFormat="1" applyFont="1" applyFill="1" applyBorder="1" applyAlignment="1">
      <alignment horizontal="right" vertical="center"/>
    </xf>
    <xf numFmtId="2" fontId="4" fillId="0" borderId="36" xfId="658" applyNumberFormat="1" applyFont="1" applyFill="1" applyBorder="1" applyAlignment="1">
      <alignment vertical="center"/>
    </xf>
    <xf numFmtId="0" fontId="4" fillId="0" borderId="3" xfId="658" applyFont="1" applyFill="1" applyBorder="1" applyAlignment="1">
      <alignment vertical="center"/>
    </xf>
    <xf numFmtId="0" fontId="4" fillId="0" borderId="0" xfId="1013" applyFont="1" applyFill="1" applyBorder="1"/>
    <xf numFmtId="0" fontId="4" fillId="0" borderId="15" xfId="658" applyFont="1" applyFill="1" applyBorder="1" applyAlignment="1">
      <alignment vertical="center"/>
    </xf>
    <xf numFmtId="0" fontId="4" fillId="0" borderId="3" xfId="658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68" fontId="4" fillId="0" borderId="31" xfId="1013" applyNumberFormat="1" applyFont="1" applyBorder="1" applyAlignment="1">
      <alignment vertical="center"/>
    </xf>
    <xf numFmtId="168" fontId="4" fillId="24" borderId="11" xfId="1013" applyNumberFormat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/>
    </xf>
    <xf numFmtId="2" fontId="4" fillId="0" borderId="11" xfId="0" applyNumberFormat="1" applyFont="1" applyBorder="1" applyAlignment="1">
      <alignment vertical="center"/>
    </xf>
    <xf numFmtId="0" fontId="4" fillId="0" borderId="0" xfId="0" applyFont="1" applyBorder="1"/>
    <xf numFmtId="0" fontId="4" fillId="0" borderId="11" xfId="0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vertical="center"/>
    </xf>
    <xf numFmtId="2" fontId="4" fillId="0" borderId="15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right" vertical="center" wrapText="1"/>
    </xf>
    <xf numFmtId="0" fontId="4" fillId="0" borderId="12" xfId="0" applyFont="1" applyBorder="1"/>
    <xf numFmtId="0" fontId="72" fillId="0" borderId="15" xfId="1013" applyFont="1" applyBorder="1" applyAlignment="1">
      <alignment horizontal="right" vertical="center" wrapText="1"/>
    </xf>
    <xf numFmtId="0" fontId="72" fillId="0" borderId="12" xfId="1013" applyFont="1" applyBorder="1" applyAlignment="1">
      <alignment horizontal="right" vertical="center" wrapText="1"/>
    </xf>
    <xf numFmtId="0" fontId="4" fillId="0" borderId="11" xfId="981" applyFont="1" applyBorder="1" applyAlignment="1">
      <alignment horizontal="center" vertical="center"/>
    </xf>
    <xf numFmtId="0" fontId="4" fillId="24" borderId="11" xfId="1013" applyFont="1" applyFill="1" applyBorder="1" applyAlignment="1">
      <alignment vertical="center"/>
    </xf>
    <xf numFmtId="2" fontId="4" fillId="0" borderId="30" xfId="965" applyNumberFormat="1" applyFont="1" applyBorder="1" applyAlignment="1">
      <alignment vertical="center"/>
    </xf>
    <xf numFmtId="2" fontId="4" fillId="0" borderId="14" xfId="1006" applyNumberFormat="1" applyFont="1" applyBorder="1" applyAlignment="1">
      <alignment vertical="center"/>
    </xf>
    <xf numFmtId="0" fontId="4" fillId="0" borderId="29" xfId="1025" applyFont="1" applyBorder="1" applyAlignment="1">
      <alignment horizontal="center" vertical="center" wrapText="1"/>
    </xf>
    <xf numFmtId="0" fontId="74" fillId="0" borderId="14" xfId="1013" applyFont="1" applyBorder="1" applyAlignment="1">
      <alignment vertical="center"/>
    </xf>
    <xf numFmtId="0" fontId="4" fillId="0" borderId="11" xfId="966" applyFont="1" applyBorder="1" applyAlignment="1">
      <alignment vertical="center"/>
    </xf>
    <xf numFmtId="2" fontId="4" fillId="0" borderId="11" xfId="966" applyNumberFormat="1" applyFont="1" applyBorder="1" applyAlignment="1">
      <alignment vertical="center"/>
    </xf>
    <xf numFmtId="2" fontId="4" fillId="0" borderId="11" xfId="966" applyNumberFormat="1" applyFont="1" applyBorder="1" applyAlignment="1">
      <alignment horizontal="right" vertical="center"/>
    </xf>
    <xf numFmtId="167" fontId="4" fillId="0" borderId="11" xfId="966" applyNumberFormat="1" applyFont="1" applyBorder="1" applyAlignment="1">
      <alignment vertical="center"/>
    </xf>
    <xf numFmtId="1" fontId="4" fillId="0" borderId="11" xfId="966" applyNumberFormat="1" applyFont="1" applyBorder="1" applyAlignment="1">
      <alignment vertical="center"/>
    </xf>
    <xf numFmtId="0" fontId="74" fillId="24" borderId="11" xfId="0" applyFont="1" applyFill="1" applyBorder="1" applyAlignment="1">
      <alignment vertical="center"/>
    </xf>
    <xf numFmtId="0" fontId="74" fillId="24" borderId="14" xfId="1013" applyFont="1" applyFill="1" applyBorder="1" applyAlignment="1">
      <alignment vertical="center"/>
    </xf>
    <xf numFmtId="2" fontId="4" fillId="0" borderId="30" xfId="966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right" vertical="center"/>
    </xf>
    <xf numFmtId="2" fontId="4" fillId="0" borderId="31" xfId="0" applyNumberFormat="1" applyFont="1" applyBorder="1" applyAlignment="1">
      <alignment vertical="center"/>
    </xf>
    <xf numFmtId="1" fontId="4" fillId="0" borderId="11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NumberFormat="1" applyFont="1" applyBorder="1" applyAlignment="1">
      <alignment vertical="center"/>
    </xf>
    <xf numFmtId="1" fontId="4" fillId="0" borderId="15" xfId="0" applyNumberFormat="1" applyFont="1" applyBorder="1" applyAlignment="1">
      <alignment vertical="center"/>
    </xf>
    <xf numFmtId="0" fontId="4" fillId="0" borderId="12" xfId="0" applyNumberFormat="1" applyFont="1" applyBorder="1" applyAlignment="1">
      <alignment vertical="center"/>
    </xf>
    <xf numFmtId="1" fontId="4" fillId="0" borderId="12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vertical="center"/>
    </xf>
    <xf numFmtId="2" fontId="4" fillId="0" borderId="11" xfId="0" applyNumberFormat="1" applyFont="1" applyBorder="1" applyAlignment="1">
      <alignment horizontal="right" vertical="center"/>
    </xf>
    <xf numFmtId="0" fontId="4" fillId="0" borderId="31" xfId="1013" applyFont="1" applyBorder="1" applyAlignment="1">
      <alignment vertical="center"/>
    </xf>
    <xf numFmtId="0" fontId="73" fillId="0" borderId="0" xfId="1003" applyFont="1" applyAlignment="1">
      <alignment horizontal="centerContinuous" vertical="justify" wrapText="1"/>
    </xf>
    <xf numFmtId="0" fontId="4" fillId="0" borderId="13" xfId="973" applyFont="1" applyBorder="1" applyAlignment="1">
      <alignment horizontal="center" vertical="center" wrapText="1"/>
    </xf>
    <xf numFmtId="0" fontId="4" fillId="0" borderId="12" xfId="973" applyFont="1" applyBorder="1" applyAlignment="1">
      <alignment horizontal="center" vertical="center" textRotation="90"/>
    </xf>
    <xf numFmtId="171" fontId="72" fillId="0" borderId="12" xfId="1013" applyNumberFormat="1" applyFont="1" applyBorder="1" applyAlignment="1">
      <alignment horizontal="right" vertical="center" wrapText="1"/>
    </xf>
    <xf numFmtId="0" fontId="4" fillId="0" borderId="12" xfId="965" applyFont="1" applyBorder="1" applyAlignment="1">
      <alignment vertical="center"/>
    </xf>
    <xf numFmtId="2" fontId="4" fillId="0" borderId="12" xfId="965" applyNumberFormat="1" applyFont="1" applyBorder="1" applyAlignment="1">
      <alignment vertical="center"/>
    </xf>
    <xf numFmtId="0" fontId="4" fillId="0" borderId="13" xfId="1006" applyFont="1" applyBorder="1" applyAlignment="1">
      <alignment vertical="center"/>
    </xf>
    <xf numFmtId="0" fontId="4" fillId="0" borderId="13" xfId="1006" applyFont="1" applyBorder="1" applyAlignment="1">
      <alignment horizontal="right" vertical="center" wrapText="1"/>
    </xf>
    <xf numFmtId="0" fontId="4" fillId="0" borderId="12" xfId="1013" applyNumberFormat="1" applyFont="1" applyBorder="1" applyAlignment="1">
      <alignment vertical="center" wrapText="1"/>
    </xf>
    <xf numFmtId="0" fontId="4" fillId="0" borderId="29" xfId="1021" applyFont="1" applyBorder="1" applyAlignment="1">
      <alignment horizontal="center" vertical="center" wrapText="1"/>
    </xf>
    <xf numFmtId="0" fontId="4" fillId="0" borderId="11" xfId="1021" applyFont="1" applyBorder="1" applyAlignment="1">
      <alignment horizontal="left" vertical="center" wrapText="1"/>
    </xf>
    <xf numFmtId="0" fontId="72" fillId="0" borderId="11" xfId="1021" applyFont="1" applyBorder="1" applyAlignment="1">
      <alignment horizontal="right" vertical="center" wrapText="1"/>
    </xf>
    <xf numFmtId="0" fontId="4" fillId="0" borderId="11" xfId="1021" applyNumberFormat="1" applyFont="1" applyBorder="1" applyAlignment="1">
      <alignment horizontal="right" vertical="center"/>
    </xf>
    <xf numFmtId="0" fontId="4" fillId="0" borderId="11" xfId="1021" applyFont="1" applyBorder="1" applyAlignment="1">
      <alignment vertical="center"/>
    </xf>
    <xf numFmtId="0" fontId="4" fillId="0" borderId="11" xfId="1021" applyFont="1" applyBorder="1" applyAlignment="1">
      <alignment horizontal="center" vertical="center"/>
    </xf>
    <xf numFmtId="0" fontId="72" fillId="0" borderId="14" xfId="1021" applyFont="1" applyBorder="1" applyAlignment="1">
      <alignment horizontal="right" vertical="center" wrapText="1"/>
    </xf>
    <xf numFmtId="0" fontId="4" fillId="0" borderId="14" xfId="1021" applyNumberFormat="1" applyFont="1" applyBorder="1" applyAlignment="1">
      <alignment horizontal="right" vertical="center"/>
    </xf>
    <xf numFmtId="0" fontId="4" fillId="0" borderId="14" xfId="1021" applyFont="1" applyBorder="1" applyAlignment="1">
      <alignment vertical="center"/>
    </xf>
    <xf numFmtId="0" fontId="4" fillId="0" borderId="14" xfId="1021" applyFont="1" applyBorder="1" applyAlignment="1">
      <alignment horizontal="center" vertical="center"/>
    </xf>
    <xf numFmtId="0" fontId="4" fillId="0" borderId="11" xfId="1013" applyFont="1" applyBorder="1" applyAlignment="1">
      <alignment horizontal="right" vertical="center" wrapText="1"/>
    </xf>
    <xf numFmtId="0" fontId="4" fillId="0" borderId="31" xfId="1021" applyFont="1" applyBorder="1" applyAlignment="1">
      <alignment vertical="center"/>
    </xf>
    <xf numFmtId="168" fontId="8" fillId="0" borderId="15" xfId="1013" applyNumberFormat="1" applyFont="1" applyBorder="1" applyAlignment="1">
      <alignment horizontal="right" vertical="center" wrapText="1"/>
    </xf>
    <xf numFmtId="0" fontId="4" fillId="0" borderId="15" xfId="1013" applyFont="1" applyBorder="1" applyAlignment="1">
      <alignment horizontal="right" vertical="center" wrapText="1"/>
    </xf>
    <xf numFmtId="0" fontId="4" fillId="0" borderId="3" xfId="675" applyFont="1" applyBorder="1" applyAlignment="1">
      <alignment horizontal="center" vertical="center" wrapText="1"/>
    </xf>
    <xf numFmtId="0" fontId="4" fillId="0" borderId="3" xfId="675" applyFont="1" applyBorder="1" applyAlignment="1">
      <alignment vertical="center" wrapText="1"/>
    </xf>
    <xf numFmtId="0" fontId="4" fillId="0" borderId="3" xfId="675" applyFont="1" applyBorder="1" applyAlignment="1">
      <alignment horizontal="right" vertical="center" wrapText="1"/>
    </xf>
    <xf numFmtId="0" fontId="4" fillId="0" borderId="3" xfId="969" applyFont="1" applyBorder="1" applyAlignment="1">
      <alignment vertical="center"/>
    </xf>
    <xf numFmtId="2" fontId="4" fillId="0" borderId="3" xfId="969" applyNumberFormat="1" applyFont="1" applyBorder="1" applyAlignment="1">
      <alignment vertical="center"/>
    </xf>
    <xf numFmtId="2" fontId="4" fillId="0" borderId="3" xfId="969" applyNumberFormat="1" applyFont="1" applyBorder="1" applyAlignment="1">
      <alignment horizontal="right" vertical="center"/>
    </xf>
    <xf numFmtId="167" fontId="4" fillId="0" borderId="3" xfId="969" applyNumberFormat="1" applyFont="1" applyBorder="1" applyAlignment="1">
      <alignment vertical="center"/>
    </xf>
    <xf numFmtId="1" fontId="4" fillId="0" borderId="3" xfId="969" applyNumberFormat="1" applyFont="1" applyBorder="1" applyAlignment="1">
      <alignment vertical="center"/>
    </xf>
    <xf numFmtId="168" fontId="4" fillId="0" borderId="3" xfId="675" applyNumberFormat="1" applyFont="1" applyBorder="1" applyAlignment="1">
      <alignment vertical="center"/>
    </xf>
    <xf numFmtId="0" fontId="4" fillId="0" borderId="0" xfId="675" applyFont="1" applyBorder="1"/>
    <xf numFmtId="0" fontId="4" fillId="0" borderId="15" xfId="675" applyFont="1" applyBorder="1" applyAlignment="1">
      <alignment horizontal="center" vertical="center" wrapText="1"/>
    </xf>
    <xf numFmtId="0" fontId="4" fillId="0" borderId="15" xfId="675" applyFont="1" applyBorder="1" applyAlignment="1">
      <alignment vertical="center" wrapText="1"/>
    </xf>
    <xf numFmtId="0" fontId="4" fillId="0" borderId="15" xfId="675" applyFont="1" applyBorder="1" applyAlignment="1">
      <alignment horizontal="right" vertical="center" wrapText="1"/>
    </xf>
    <xf numFmtId="0" fontId="4" fillId="0" borderId="15" xfId="969" applyFont="1" applyBorder="1" applyAlignment="1">
      <alignment vertical="center"/>
    </xf>
    <xf numFmtId="2" fontId="4" fillId="0" borderId="15" xfId="969" applyNumberFormat="1" applyFont="1" applyBorder="1" applyAlignment="1">
      <alignment vertical="center"/>
    </xf>
    <xf numFmtId="2" fontId="4" fillId="0" borderId="3" xfId="675" applyNumberFormat="1" applyFont="1" applyBorder="1" applyAlignment="1">
      <alignment vertical="center"/>
    </xf>
    <xf numFmtId="0" fontId="8" fillId="0" borderId="14" xfId="1013" applyFont="1" applyBorder="1" applyAlignment="1">
      <alignment vertical="center"/>
    </xf>
    <xf numFmtId="0" fontId="4" fillId="0" borderId="11" xfId="1013" applyFont="1" applyFill="1" applyBorder="1" applyAlignment="1">
      <alignment horizontal="center" vertical="center" wrapText="1"/>
    </xf>
    <xf numFmtId="0" fontId="4" fillId="0" borderId="11" xfId="1013" applyNumberFormat="1" applyFont="1" applyBorder="1" applyAlignment="1">
      <alignment vertical="center"/>
    </xf>
    <xf numFmtId="0" fontId="4" fillId="0" borderId="11" xfId="1013" applyNumberFormat="1" applyFont="1" applyBorder="1" applyAlignment="1">
      <alignment horizontal="center" vertical="center"/>
    </xf>
    <xf numFmtId="0" fontId="4" fillId="0" borderId="30" xfId="1013" applyNumberFormat="1" applyFont="1" applyBorder="1" applyAlignment="1">
      <alignment vertical="center"/>
    </xf>
    <xf numFmtId="0" fontId="4" fillId="0" borderId="14" xfId="1006" applyNumberFormat="1" applyFont="1" applyBorder="1" applyAlignment="1">
      <alignment horizontal="right" vertical="center" wrapText="1"/>
    </xf>
    <xf numFmtId="0" fontId="4" fillId="0" borderId="15" xfId="1013" applyNumberFormat="1" applyFont="1" applyBorder="1" applyAlignment="1">
      <alignment horizontal="center" vertical="center"/>
    </xf>
    <xf numFmtId="0" fontId="4" fillId="0" borderId="0" xfId="1013" applyNumberFormat="1" applyFont="1" applyBorder="1" applyAlignment="1">
      <alignment vertical="center"/>
    </xf>
    <xf numFmtId="0" fontId="4" fillId="0" borderId="12" xfId="1013" applyNumberFormat="1" applyFont="1" applyBorder="1" applyAlignment="1">
      <alignment vertical="center"/>
    </xf>
    <xf numFmtId="0" fontId="4" fillId="0" borderId="13" xfId="1006" applyNumberFormat="1" applyFont="1" applyBorder="1" applyAlignment="1">
      <alignment horizontal="right" vertical="center" wrapText="1"/>
    </xf>
    <xf numFmtId="0" fontId="4" fillId="0" borderId="12" xfId="1013" applyNumberFormat="1" applyFont="1" applyBorder="1" applyAlignment="1">
      <alignment horizontal="center" vertical="center"/>
    </xf>
    <xf numFmtId="168" fontId="4" fillId="0" borderId="11" xfId="1013" applyNumberFormat="1" applyFont="1" applyBorder="1" applyAlignment="1">
      <alignment vertical="center"/>
    </xf>
    <xf numFmtId="1" fontId="4" fillId="24" borderId="15" xfId="1013" applyNumberFormat="1" applyFont="1" applyFill="1" applyBorder="1" applyAlignment="1">
      <alignment vertical="center"/>
    </xf>
    <xf numFmtId="0" fontId="4" fillId="0" borderId="12" xfId="1013" applyFont="1" applyBorder="1" applyAlignment="1">
      <alignment horizontal="right" vertical="center" wrapText="1"/>
    </xf>
    <xf numFmtId="1" fontId="4" fillId="0" borderId="3" xfId="675" applyNumberFormat="1" applyFont="1" applyBorder="1" applyAlignment="1">
      <alignment vertical="center"/>
    </xf>
    <xf numFmtId="168" fontId="4" fillId="24" borderId="3" xfId="675" applyNumberFormat="1" applyFont="1" applyFill="1" applyBorder="1" applyAlignment="1">
      <alignment vertical="center"/>
    </xf>
    <xf numFmtId="0" fontId="4" fillId="0" borderId="11" xfId="1013" applyFont="1" applyBorder="1" applyAlignment="1">
      <alignment horizontal="left" vertical="center" wrapText="1"/>
    </xf>
    <xf numFmtId="1" fontId="4" fillId="0" borderId="11" xfId="1013" applyNumberFormat="1" applyFont="1" applyBorder="1" applyAlignment="1">
      <alignment horizontal="right" vertical="center" wrapText="1"/>
    </xf>
    <xf numFmtId="0" fontId="4" fillId="0" borderId="15" xfId="1013" applyFont="1" applyBorder="1" applyAlignment="1">
      <alignment horizontal="centerContinuous" vertical="center" wrapText="1"/>
    </xf>
    <xf numFmtId="0" fontId="8" fillId="0" borderId="15" xfId="1013" applyFont="1" applyBorder="1" applyAlignment="1">
      <alignment horizontal="right" vertical="center" wrapText="1"/>
    </xf>
    <xf numFmtId="2" fontId="4" fillId="0" borderId="14" xfId="1006" applyNumberFormat="1" applyFont="1" applyBorder="1" applyAlignment="1">
      <alignment horizontal="right" vertical="center" wrapText="1"/>
    </xf>
    <xf numFmtId="0" fontId="4" fillId="0" borderId="37" xfId="1013" applyFont="1" applyBorder="1" applyAlignment="1">
      <alignment vertical="center"/>
    </xf>
    <xf numFmtId="49" fontId="4" fillId="0" borderId="29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vertical="center"/>
    </xf>
    <xf numFmtId="0" fontId="4" fillId="0" borderId="0" xfId="0" applyFont="1"/>
    <xf numFmtId="49" fontId="4" fillId="0" borderId="15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right" vertical="center" wrapText="1"/>
    </xf>
    <xf numFmtId="0" fontId="4" fillId="0" borderId="14" xfId="0" applyNumberFormat="1" applyFont="1" applyBorder="1" applyAlignment="1">
      <alignment vertic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right" vertical="center" wrapText="1"/>
    </xf>
    <xf numFmtId="0" fontId="8" fillId="0" borderId="14" xfId="0" applyNumberFormat="1" applyFont="1" applyBorder="1" applyAlignment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right" vertical="center" wrapText="1"/>
    </xf>
    <xf numFmtId="0" fontId="4" fillId="0" borderId="13" xfId="0" applyNumberFormat="1" applyFont="1" applyBorder="1" applyAlignment="1">
      <alignment vertic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right" vertical="center" wrapText="1"/>
    </xf>
    <xf numFmtId="168" fontId="4" fillId="0" borderId="11" xfId="1013" applyNumberFormat="1" applyFont="1" applyBorder="1" applyAlignment="1">
      <alignment vertical="center" wrapText="1"/>
    </xf>
    <xf numFmtId="168" fontId="4" fillId="0" borderId="15" xfId="1013" applyNumberFormat="1" applyFont="1" applyBorder="1" applyAlignment="1">
      <alignment vertical="center" wrapText="1"/>
    </xf>
    <xf numFmtId="0" fontId="8" fillId="0" borderId="0" xfId="981" applyFont="1" applyBorder="1" applyAlignment="1">
      <alignment vertical="center" wrapText="1"/>
    </xf>
    <xf numFmtId="0" fontId="8" fillId="0" borderId="0" xfId="981" applyFont="1" applyBorder="1" applyAlignment="1">
      <alignment horizontal="centerContinuous" vertical="center" wrapText="1"/>
    </xf>
    <xf numFmtId="0" fontId="8" fillId="0" borderId="0" xfId="981" applyFont="1" applyBorder="1" applyAlignment="1">
      <alignment horizontal="right" vertical="center" wrapText="1"/>
    </xf>
    <xf numFmtId="0" fontId="8" fillId="0" borderId="0" xfId="981" applyFont="1" applyAlignment="1">
      <alignment vertical="center"/>
    </xf>
    <xf numFmtId="0" fontId="72" fillId="0" borderId="3" xfId="1013" applyFont="1" applyBorder="1" applyAlignment="1">
      <alignment horizontal="right" vertical="center" wrapText="1"/>
    </xf>
    <xf numFmtId="0" fontId="4" fillId="0" borderId="3" xfId="977" applyFont="1" applyBorder="1" applyAlignment="1">
      <alignment vertical="center"/>
    </xf>
    <xf numFmtId="2" fontId="4" fillId="0" borderId="3" xfId="977" applyNumberFormat="1" applyFont="1" applyBorder="1" applyAlignment="1">
      <alignment vertical="center"/>
    </xf>
    <xf numFmtId="2" fontId="4" fillId="0" borderId="3" xfId="977" applyNumberFormat="1" applyFont="1" applyBorder="1" applyAlignment="1">
      <alignment horizontal="right" vertical="center"/>
    </xf>
    <xf numFmtId="167" fontId="4" fillId="0" borderId="3" xfId="977" applyNumberFormat="1" applyFont="1" applyBorder="1" applyAlignment="1">
      <alignment vertical="center"/>
    </xf>
    <xf numFmtId="1" fontId="4" fillId="0" borderId="3" xfId="977" applyNumberFormat="1" applyFont="1" applyBorder="1" applyAlignment="1">
      <alignment vertical="center"/>
    </xf>
    <xf numFmtId="2" fontId="4" fillId="0" borderId="3" xfId="1013" applyNumberFormat="1" applyFont="1" applyBorder="1" applyAlignment="1">
      <alignment vertical="center"/>
    </xf>
    <xf numFmtId="0" fontId="4" fillId="0" borderId="12" xfId="977" applyFont="1" applyBorder="1" applyAlignment="1">
      <alignment vertical="center"/>
    </xf>
    <xf numFmtId="2" fontId="4" fillId="0" borderId="12" xfId="977" applyNumberFormat="1" applyFont="1" applyBorder="1" applyAlignment="1">
      <alignment vertical="center"/>
    </xf>
    <xf numFmtId="0" fontId="72" fillId="0" borderId="12" xfId="1013" applyFont="1" applyBorder="1" applyAlignment="1">
      <alignment vertical="center"/>
    </xf>
    <xf numFmtId="0" fontId="4" fillId="0" borderId="15" xfId="977" applyFont="1" applyBorder="1" applyAlignment="1">
      <alignment vertical="center"/>
    </xf>
    <xf numFmtId="2" fontId="4" fillId="0" borderId="15" xfId="977" applyNumberFormat="1" applyFont="1" applyBorder="1" applyAlignment="1">
      <alignment vertical="center"/>
    </xf>
    <xf numFmtId="0" fontId="8" fillId="0" borderId="15" xfId="1013" applyFont="1" applyBorder="1" applyAlignment="1">
      <alignment vertical="center"/>
    </xf>
    <xf numFmtId="0" fontId="4" fillId="0" borderId="3" xfId="675" applyFont="1" applyBorder="1" applyAlignment="1">
      <alignment vertical="center"/>
    </xf>
    <xf numFmtId="0" fontId="4" fillId="0" borderId="3" xfId="675" applyNumberFormat="1" applyFont="1" applyBorder="1" applyAlignment="1">
      <alignment vertical="center"/>
    </xf>
    <xf numFmtId="167" fontId="4" fillId="0" borderId="36" xfId="969" applyNumberFormat="1" applyFont="1" applyBorder="1" applyAlignment="1">
      <alignment vertical="center"/>
    </xf>
    <xf numFmtId="0" fontId="4" fillId="0" borderId="3" xfId="675" applyFont="1" applyBorder="1" applyAlignment="1">
      <alignment horizontal="center" vertical="center"/>
    </xf>
    <xf numFmtId="0" fontId="4" fillId="0" borderId="3" xfId="1021" applyFont="1" applyBorder="1" applyAlignment="1">
      <alignment vertical="center"/>
    </xf>
    <xf numFmtId="0" fontId="72" fillId="0" borderId="3" xfId="675" applyFont="1" applyBorder="1" applyAlignment="1">
      <alignment vertical="center"/>
    </xf>
    <xf numFmtId="0" fontId="4" fillId="0" borderId="15" xfId="675" applyFont="1" applyBorder="1" applyAlignment="1">
      <alignment vertical="center"/>
    </xf>
    <xf numFmtId="0" fontId="4" fillId="0" borderId="15" xfId="675" applyNumberFormat="1" applyFont="1" applyBorder="1" applyAlignment="1">
      <alignment vertical="center"/>
    </xf>
    <xf numFmtId="1" fontId="4" fillId="0" borderId="15" xfId="675" applyNumberFormat="1" applyFont="1" applyBorder="1" applyAlignment="1">
      <alignment vertical="center"/>
    </xf>
    <xf numFmtId="0" fontId="4" fillId="0" borderId="15" xfId="675" applyFont="1" applyBorder="1" applyAlignment="1">
      <alignment horizontal="center" vertical="center"/>
    </xf>
    <xf numFmtId="0" fontId="4" fillId="0" borderId="15" xfId="1021" applyFont="1" applyBorder="1" applyAlignment="1">
      <alignment vertical="center"/>
    </xf>
    <xf numFmtId="0" fontId="72" fillId="0" borderId="15" xfId="675" applyFont="1" applyBorder="1" applyAlignment="1">
      <alignment vertical="center"/>
    </xf>
    <xf numFmtId="0" fontId="8" fillId="0" borderId="15" xfId="675" applyFont="1" applyBorder="1" applyAlignment="1">
      <alignment vertical="center"/>
    </xf>
    <xf numFmtId="0" fontId="4" fillId="24" borderId="15" xfId="675" applyFont="1" applyFill="1" applyBorder="1" applyAlignment="1">
      <alignment horizontal="center" vertical="center" wrapText="1"/>
    </xf>
    <xf numFmtId="0" fontId="4" fillId="24" borderId="15" xfId="675" applyFont="1" applyFill="1" applyBorder="1" applyAlignment="1">
      <alignment vertical="center" wrapText="1"/>
    </xf>
    <xf numFmtId="0" fontId="4" fillId="0" borderId="3" xfId="993" applyFont="1" applyBorder="1" applyAlignment="1">
      <alignment horizontal="center" vertical="center" wrapText="1"/>
    </xf>
    <xf numFmtId="0" fontId="4" fillId="0" borderId="3" xfId="993" applyFont="1" applyBorder="1" applyAlignment="1">
      <alignment vertical="center" wrapText="1"/>
    </xf>
    <xf numFmtId="0" fontId="4" fillId="0" borderId="3" xfId="993" applyFont="1" applyFill="1" applyBorder="1" applyAlignment="1">
      <alignment horizontal="right" vertical="center" wrapText="1"/>
    </xf>
    <xf numFmtId="0" fontId="4" fillId="0" borderId="3" xfId="993" applyFont="1" applyBorder="1" applyAlignment="1">
      <alignment vertical="center"/>
    </xf>
    <xf numFmtId="2" fontId="4" fillId="0" borderId="3" xfId="993" applyNumberFormat="1" applyFont="1" applyBorder="1" applyAlignment="1">
      <alignment vertical="center"/>
    </xf>
    <xf numFmtId="2" fontId="4" fillId="0" borderId="3" xfId="993" applyNumberFormat="1" applyFont="1" applyBorder="1" applyAlignment="1">
      <alignment horizontal="right" vertical="center"/>
    </xf>
    <xf numFmtId="167" fontId="4" fillId="0" borderId="36" xfId="977" applyNumberFormat="1" applyFont="1" applyBorder="1" applyAlignment="1">
      <alignment vertical="center"/>
    </xf>
    <xf numFmtId="1" fontId="4" fillId="0" borderId="3" xfId="993" applyNumberFormat="1" applyFont="1" applyBorder="1" applyAlignment="1">
      <alignment vertical="center"/>
    </xf>
    <xf numFmtId="0" fontId="4" fillId="0" borderId="3" xfId="993" applyFont="1" applyBorder="1" applyAlignment="1">
      <alignment horizontal="center" vertical="center"/>
    </xf>
    <xf numFmtId="0" fontId="4" fillId="0" borderId="3" xfId="993" applyFont="1" applyBorder="1" applyAlignment="1">
      <alignment horizontal="right" vertical="center" wrapText="1"/>
    </xf>
    <xf numFmtId="1" fontId="72" fillId="0" borderId="3" xfId="993" applyNumberFormat="1" applyFont="1" applyFill="1" applyBorder="1" applyAlignment="1">
      <alignment vertical="center"/>
    </xf>
    <xf numFmtId="0" fontId="4" fillId="0" borderId="0" xfId="993" applyFont="1" applyBorder="1"/>
    <xf numFmtId="0" fontId="4" fillId="0" borderId="15" xfId="993" applyFont="1" applyBorder="1" applyAlignment="1">
      <alignment horizontal="center" vertical="center" wrapText="1"/>
    </xf>
    <xf numFmtId="0" fontId="4" fillId="0" borderId="15" xfId="993" applyFont="1" applyBorder="1" applyAlignment="1">
      <alignment vertical="center" wrapText="1"/>
    </xf>
    <xf numFmtId="0" fontId="8" fillId="0" borderId="15" xfId="993" applyFont="1" applyBorder="1" applyAlignment="1">
      <alignment horizontal="right" vertical="center" wrapText="1"/>
    </xf>
    <xf numFmtId="0" fontId="4" fillId="0" borderId="15" xfId="993" applyFont="1" applyBorder="1" applyAlignment="1">
      <alignment vertical="center"/>
    </xf>
    <xf numFmtId="2" fontId="4" fillId="0" borderId="15" xfId="993" applyNumberFormat="1" applyFont="1" applyBorder="1" applyAlignment="1">
      <alignment vertical="center"/>
    </xf>
    <xf numFmtId="1" fontId="4" fillId="0" borderId="15" xfId="993" applyNumberFormat="1" applyFont="1" applyBorder="1" applyAlignment="1">
      <alignment vertical="center"/>
    </xf>
    <xf numFmtId="0" fontId="4" fillId="0" borderId="15" xfId="993" applyFont="1" applyBorder="1" applyAlignment="1">
      <alignment horizontal="center" vertical="center"/>
    </xf>
    <xf numFmtId="0" fontId="4" fillId="0" borderId="15" xfId="993" applyFont="1" applyBorder="1" applyAlignment="1">
      <alignment horizontal="right" vertical="center" wrapText="1"/>
    </xf>
    <xf numFmtId="0" fontId="8" fillId="0" borderId="15" xfId="993" applyFont="1" applyFill="1" applyBorder="1" applyAlignment="1">
      <alignment vertical="center"/>
    </xf>
    <xf numFmtId="0" fontId="4" fillId="0" borderId="12" xfId="993" applyFont="1" applyBorder="1" applyAlignment="1">
      <alignment horizontal="center" vertical="center" wrapText="1"/>
    </xf>
    <xf numFmtId="0" fontId="4" fillId="0" borderId="12" xfId="993" applyFont="1" applyBorder="1" applyAlignment="1">
      <alignment vertical="center" wrapText="1"/>
    </xf>
    <xf numFmtId="0" fontId="8" fillId="0" borderId="12" xfId="993" applyFont="1" applyBorder="1" applyAlignment="1">
      <alignment horizontal="right" vertical="center" wrapText="1"/>
    </xf>
    <xf numFmtId="0" fontId="4" fillId="0" borderId="12" xfId="993" applyFont="1" applyBorder="1" applyAlignment="1">
      <alignment vertical="center"/>
    </xf>
    <xf numFmtId="2" fontId="4" fillId="0" borderId="12" xfId="993" applyNumberFormat="1" applyFont="1" applyBorder="1" applyAlignment="1">
      <alignment vertical="center"/>
    </xf>
    <xf numFmtId="1" fontId="4" fillId="0" borderId="12" xfId="993" applyNumberFormat="1" applyFont="1" applyBorder="1" applyAlignment="1">
      <alignment vertical="center"/>
    </xf>
    <xf numFmtId="0" fontId="4" fillId="0" borderId="12" xfId="993" applyFont="1" applyBorder="1" applyAlignment="1">
      <alignment horizontal="center" vertical="center"/>
    </xf>
    <xf numFmtId="0" fontId="4" fillId="0" borderId="12" xfId="993" applyFont="1" applyBorder="1" applyAlignment="1">
      <alignment horizontal="right" vertical="center" wrapText="1"/>
    </xf>
    <xf numFmtId="0" fontId="8" fillId="0" borderId="12" xfId="993" applyFont="1" applyFill="1" applyBorder="1" applyAlignment="1">
      <alignment vertical="center"/>
    </xf>
    <xf numFmtId="0" fontId="4" fillId="0" borderId="11" xfId="977" applyNumberFormat="1" applyFont="1" applyBorder="1" applyAlignment="1">
      <alignment vertical="center"/>
    </xf>
    <xf numFmtId="2" fontId="4" fillId="0" borderId="11" xfId="977" applyNumberFormat="1" applyFont="1" applyBorder="1" applyAlignment="1">
      <alignment vertical="center"/>
    </xf>
    <xf numFmtId="2" fontId="4" fillId="0" borderId="11" xfId="977" applyNumberFormat="1" applyFont="1" applyBorder="1" applyAlignment="1">
      <alignment horizontal="right" vertical="center"/>
    </xf>
    <xf numFmtId="167" fontId="4" fillId="0" borderId="31" xfId="977" applyNumberFormat="1" applyFont="1" applyBorder="1" applyAlignment="1">
      <alignment vertical="center"/>
    </xf>
    <xf numFmtId="0" fontId="4" fillId="0" borderId="11" xfId="1021" applyNumberFormat="1" applyFont="1" applyFill="1" applyBorder="1" applyAlignment="1">
      <alignment horizontal="right" vertical="center"/>
    </xf>
    <xf numFmtId="0" fontId="4" fillId="0" borderId="0" xfId="1021" applyFont="1" applyBorder="1" applyAlignment="1">
      <alignment vertical="center"/>
    </xf>
    <xf numFmtId="0" fontId="4" fillId="0" borderId="13" xfId="1021" applyFont="1" applyBorder="1" applyAlignment="1">
      <alignment horizontal="center" vertical="center" wrapText="1"/>
    </xf>
    <xf numFmtId="0" fontId="4" fillId="0" borderId="13" xfId="1021" applyFont="1" applyBorder="1" applyAlignment="1">
      <alignment vertical="center" wrapText="1"/>
    </xf>
    <xf numFmtId="0" fontId="4" fillId="0" borderId="13" xfId="1021" applyNumberFormat="1" applyFont="1" applyBorder="1" applyAlignment="1">
      <alignment horizontal="right" vertical="center"/>
    </xf>
    <xf numFmtId="0" fontId="4" fillId="0" borderId="13" xfId="1021" applyNumberFormat="1" applyFont="1" applyBorder="1" applyAlignment="1">
      <alignment vertical="center"/>
    </xf>
    <xf numFmtId="0" fontId="4" fillId="0" borderId="13" xfId="1021" applyNumberFormat="1" applyFont="1" applyBorder="1" applyAlignment="1">
      <alignment horizontal="center" vertical="center"/>
    </xf>
    <xf numFmtId="0" fontId="4" fillId="0" borderId="13" xfId="1021" applyNumberFormat="1" applyFont="1" applyBorder="1" applyAlignment="1">
      <alignment horizontal="right" vertical="center" wrapText="1"/>
    </xf>
    <xf numFmtId="0" fontId="4" fillId="0" borderId="12" xfId="1021" applyNumberFormat="1" applyFont="1" applyBorder="1" applyAlignment="1">
      <alignment horizontal="right" vertical="center"/>
    </xf>
    <xf numFmtId="0" fontId="4" fillId="0" borderId="15" xfId="1021" applyNumberFormat="1" applyFont="1" applyBorder="1" applyAlignment="1">
      <alignment horizontal="right" vertical="center"/>
    </xf>
    <xf numFmtId="0" fontId="4" fillId="0" borderId="15" xfId="1021" applyFont="1" applyBorder="1" applyAlignment="1">
      <alignment horizontal="center" vertical="center" wrapText="1"/>
    </xf>
    <xf numFmtId="49" fontId="4" fillId="0" borderId="29" xfId="1021" applyNumberFormat="1" applyFont="1" applyBorder="1" applyAlignment="1">
      <alignment horizontal="center" vertical="center" wrapText="1"/>
    </xf>
    <xf numFmtId="0" fontId="4" fillId="0" borderId="31" xfId="1021" applyNumberFormat="1" applyFont="1" applyBorder="1" applyAlignment="1">
      <alignment vertical="center"/>
    </xf>
    <xf numFmtId="0" fontId="14" fillId="0" borderId="12" xfId="1021" applyFont="1" applyBorder="1" applyAlignment="1">
      <alignment horizontal="left" vertical="center" wrapText="1"/>
    </xf>
    <xf numFmtId="1" fontId="8" fillId="0" borderId="0" xfId="1013" applyNumberFormat="1" applyFont="1" applyBorder="1" applyAlignment="1">
      <alignment vertical="center"/>
    </xf>
    <xf numFmtId="0" fontId="4" fillId="24" borderId="14" xfId="981" applyFont="1" applyFill="1" applyBorder="1" applyAlignment="1">
      <alignment vertical="center"/>
    </xf>
    <xf numFmtId="0" fontId="4" fillId="24" borderId="0" xfId="963" applyFont="1" applyFill="1" applyAlignment="1">
      <alignment horizontal="centerContinuous"/>
    </xf>
    <xf numFmtId="0" fontId="4" fillId="24" borderId="0" xfId="963" applyFont="1" applyFill="1" applyAlignment="1">
      <alignment horizontal="centerContinuous" vertical="center"/>
    </xf>
    <xf numFmtId="0" fontId="4" fillId="24" borderId="0" xfId="963" applyFont="1" applyFill="1" applyBorder="1" applyAlignment="1">
      <alignment horizontal="centerContinuous"/>
    </xf>
    <xf numFmtId="0" fontId="4" fillId="24" borderId="0" xfId="963" applyFont="1" applyFill="1" applyBorder="1"/>
    <xf numFmtId="0" fontId="3" fillId="24" borderId="0" xfId="996" applyFont="1" applyFill="1" applyBorder="1" applyAlignment="1">
      <alignment horizontal="centerContinuous"/>
    </xf>
    <xf numFmtId="0" fontId="5" fillId="24" borderId="0" xfId="963" applyFont="1" applyFill="1" applyAlignment="1">
      <alignment horizontal="centerContinuous" vertical="center"/>
    </xf>
    <xf numFmtId="0" fontId="6" fillId="24" borderId="0" xfId="963" applyFont="1" applyFill="1" applyAlignment="1">
      <alignment horizontal="centerContinuous"/>
    </xf>
    <xf numFmtId="0" fontId="75" fillId="24" borderId="0" xfId="658" applyFont="1" applyFill="1" applyAlignment="1">
      <alignment horizontal="centerContinuous"/>
    </xf>
    <xf numFmtId="0" fontId="6" fillId="24" borderId="0" xfId="963" applyFont="1" applyFill="1" applyAlignment="1">
      <alignment horizontal="centerContinuous" vertical="center"/>
    </xf>
    <xf numFmtId="2" fontId="6" fillId="24" borderId="0" xfId="963" applyNumberFormat="1" applyFont="1" applyFill="1" applyAlignment="1">
      <alignment horizontal="centerContinuous" vertical="center"/>
    </xf>
    <xf numFmtId="1" fontId="6" fillId="24" borderId="0" xfId="963" applyNumberFormat="1" applyFont="1" applyFill="1" applyAlignment="1">
      <alignment horizontal="centerContinuous" vertical="center"/>
    </xf>
    <xf numFmtId="0" fontId="6" fillId="24" borderId="0" xfId="963" applyFont="1" applyFill="1" applyAlignment="1">
      <alignment horizontal="centerContinuous" vertical="center" wrapText="1"/>
    </xf>
    <xf numFmtId="0" fontId="6" fillId="24" borderId="0" xfId="963" applyFont="1" applyFill="1" applyBorder="1" applyAlignment="1">
      <alignment horizontal="centerContinuous" vertical="center" wrapText="1"/>
    </xf>
    <xf numFmtId="0" fontId="6" fillId="24" borderId="0" xfId="963" applyFont="1" applyFill="1" applyBorder="1" applyAlignment="1">
      <alignment horizontal="centerContinuous"/>
    </xf>
    <xf numFmtId="0" fontId="6" fillId="24" borderId="0" xfId="963" applyFont="1" applyFill="1" applyBorder="1" applyAlignment="1">
      <alignment horizontal="centerContinuous" vertical="center"/>
    </xf>
    <xf numFmtId="0" fontId="6" fillId="24" borderId="0" xfId="963" applyFont="1" applyFill="1" applyBorder="1"/>
    <xf numFmtId="0" fontId="4" fillId="24" borderId="0" xfId="963" applyFont="1" applyFill="1"/>
    <xf numFmtId="2" fontId="4" fillId="24" borderId="0" xfId="963" applyNumberFormat="1" applyFont="1" applyFill="1" applyAlignment="1">
      <alignment horizontal="centerContinuous" vertical="center"/>
    </xf>
    <xf numFmtId="0" fontId="4" fillId="24" borderId="0" xfId="963" applyFont="1" applyFill="1" applyAlignment="1">
      <alignment vertical="center" wrapText="1"/>
    </xf>
    <xf numFmtId="0" fontId="6" fillId="24" borderId="0" xfId="963" applyFont="1" applyFill="1" applyAlignment="1">
      <alignment horizontal="center" vertical="center"/>
    </xf>
    <xf numFmtId="0" fontId="6" fillId="24" borderId="0" xfId="963" applyFont="1" applyFill="1" applyBorder="1" applyAlignment="1">
      <alignment horizontal="right" vertical="center" wrapText="1"/>
    </xf>
    <xf numFmtId="0" fontId="6" fillId="24" borderId="0" xfId="963" applyFont="1" applyFill="1" applyBorder="1" applyAlignment="1">
      <alignment vertical="center"/>
    </xf>
    <xf numFmtId="0" fontId="6" fillId="24" borderId="11" xfId="975" applyFont="1" applyFill="1" applyBorder="1" applyAlignment="1">
      <alignment horizontal="centerContinuous" vertical="center"/>
    </xf>
    <xf numFmtId="0" fontId="4" fillId="24" borderId="31" xfId="975" applyFont="1" applyFill="1" applyBorder="1" applyAlignment="1">
      <alignment horizontal="centerContinuous"/>
    </xf>
    <xf numFmtId="0" fontId="4" fillId="24" borderId="31" xfId="975" applyFont="1" applyFill="1" applyBorder="1" applyAlignment="1">
      <alignment horizontal="centerContinuous" vertical="center"/>
    </xf>
    <xf numFmtId="0" fontId="4" fillId="24" borderId="30" xfId="975" applyFont="1" applyFill="1" applyBorder="1" applyAlignment="1">
      <alignment horizontal="centerContinuous" vertical="center"/>
    </xf>
    <xf numFmtId="2" fontId="4" fillId="24" borderId="30" xfId="975" applyNumberFormat="1" applyFont="1" applyFill="1" applyBorder="1" applyAlignment="1">
      <alignment horizontal="centerContinuous" vertical="center"/>
    </xf>
    <xf numFmtId="2" fontId="4" fillId="24" borderId="31" xfId="975" applyNumberFormat="1" applyFont="1" applyFill="1" applyBorder="1" applyAlignment="1">
      <alignment horizontal="right" vertical="center"/>
    </xf>
    <xf numFmtId="167" fontId="4" fillId="24" borderId="31" xfId="975" applyNumberFormat="1" applyFont="1" applyFill="1" applyBorder="1" applyAlignment="1">
      <alignment horizontal="centerContinuous" vertical="center"/>
    </xf>
    <xf numFmtId="0" fontId="4" fillId="24" borderId="0" xfId="975" applyFont="1" applyFill="1" applyBorder="1"/>
    <xf numFmtId="0" fontId="4" fillId="24" borderId="15" xfId="975" applyFont="1" applyFill="1" applyBorder="1" applyAlignment="1">
      <alignment horizontal="centerContinuous" vertical="center"/>
    </xf>
    <xf numFmtId="0" fontId="4" fillId="24" borderId="15" xfId="975" applyFont="1" applyFill="1" applyBorder="1" applyAlignment="1">
      <alignment horizontal="center" wrapText="1"/>
    </xf>
    <xf numFmtId="0" fontId="4" fillId="24" borderId="14" xfId="975" applyFont="1" applyFill="1" applyBorder="1"/>
    <xf numFmtId="0" fontId="4" fillId="24" borderId="15" xfId="975" applyFont="1" applyFill="1" applyBorder="1" applyAlignment="1">
      <alignment horizontal="center" vertical="center" textRotation="90"/>
    </xf>
    <xf numFmtId="2" fontId="4" fillId="24" borderId="11" xfId="975" applyNumberFormat="1" applyFont="1" applyFill="1" applyBorder="1" applyAlignment="1">
      <alignment horizontal="center" vertical="center" textRotation="90" wrapText="1"/>
    </xf>
    <xf numFmtId="0" fontId="4" fillId="24" borderId="3" xfId="975" applyFont="1" applyFill="1" applyBorder="1" applyAlignment="1">
      <alignment horizontal="centerContinuous" vertical="center"/>
    </xf>
    <xf numFmtId="0" fontId="4" fillId="24" borderId="3" xfId="975" applyFont="1" applyFill="1" applyBorder="1" applyAlignment="1">
      <alignment horizontal="centerContinuous" vertical="center" wrapText="1"/>
    </xf>
    <xf numFmtId="2" fontId="4" fillId="24" borderId="31" xfId="975" applyNumberFormat="1" applyFont="1" applyFill="1" applyBorder="1" applyAlignment="1">
      <alignment horizontal="center" vertical="center" textRotation="90"/>
    </xf>
    <xf numFmtId="167" fontId="4" fillId="24" borderId="15" xfId="975" applyNumberFormat="1" applyFont="1" applyFill="1" applyBorder="1" applyAlignment="1">
      <alignment horizontal="center" vertical="center" textRotation="90"/>
    </xf>
    <xf numFmtId="0" fontId="4" fillId="24" borderId="12" xfId="975" applyFont="1" applyFill="1" applyBorder="1" applyAlignment="1">
      <alignment horizontal="centerContinuous" vertical="center" wrapText="1"/>
    </xf>
    <xf numFmtId="0" fontId="4" fillId="24" borderId="12" xfId="975" applyFont="1" applyFill="1" applyBorder="1" applyAlignment="1">
      <alignment horizontal="centerContinuous" vertical="center"/>
    </xf>
    <xf numFmtId="0" fontId="4" fillId="24" borderId="0" xfId="975" applyFont="1" applyFill="1" applyBorder="1" applyAlignment="1">
      <alignment horizontal="centerContinuous" vertical="center" wrapText="1"/>
    </xf>
    <xf numFmtId="0" fontId="4" fillId="24" borderId="14" xfId="975" applyFont="1" applyFill="1" applyBorder="1" applyAlignment="1">
      <alignment horizontal="centerContinuous"/>
    </xf>
    <xf numFmtId="0" fontId="4" fillId="24" borderId="14" xfId="975" applyFont="1" applyFill="1" applyBorder="1" applyAlignment="1">
      <alignment horizontal="centerContinuous" vertical="center"/>
    </xf>
    <xf numFmtId="0" fontId="4" fillId="24" borderId="37" xfId="975" applyFont="1" applyFill="1" applyBorder="1" applyAlignment="1">
      <alignment horizontal="center" vertical="top"/>
    </xf>
    <xf numFmtId="0" fontId="4" fillId="24" borderId="12" xfId="975" applyFont="1" applyFill="1" applyBorder="1" applyAlignment="1">
      <alignment horizontal="center" vertical="top" wrapText="1"/>
    </xf>
    <xf numFmtId="0" fontId="4" fillId="24" borderId="13" xfId="975" applyFont="1" applyFill="1" applyBorder="1" applyAlignment="1">
      <alignment horizontal="center" vertical="top" wrapText="1"/>
    </xf>
    <xf numFmtId="0" fontId="4" fillId="24" borderId="14" xfId="975" applyFont="1" applyFill="1" applyBorder="1" applyAlignment="1">
      <alignment horizontal="center" vertical="center" textRotation="90"/>
    </xf>
    <xf numFmtId="0" fontId="4" fillId="24" borderId="12" xfId="975" applyFont="1" applyFill="1" applyBorder="1" applyAlignment="1">
      <alignment horizontal="center" vertical="center" textRotation="90"/>
    </xf>
    <xf numFmtId="0" fontId="4" fillId="24" borderId="0" xfId="975" applyFont="1" applyFill="1" applyBorder="1" applyAlignment="1">
      <alignment vertical="center"/>
    </xf>
    <xf numFmtId="0" fontId="4" fillId="24" borderId="3" xfId="975" applyFont="1" applyFill="1" applyBorder="1" applyAlignment="1">
      <alignment horizontal="center" vertical="center"/>
    </xf>
    <xf numFmtId="0" fontId="4" fillId="24" borderId="3" xfId="975" applyFont="1" applyFill="1" applyBorder="1" applyAlignment="1">
      <alignment horizontal="center" vertical="center" wrapText="1"/>
    </xf>
    <xf numFmtId="2" fontId="4" fillId="24" borderId="3" xfId="975" applyNumberFormat="1" applyFont="1" applyFill="1" applyBorder="1" applyAlignment="1">
      <alignment horizontal="center" vertical="center"/>
    </xf>
    <xf numFmtId="1" fontId="4" fillId="24" borderId="3" xfId="975" applyNumberFormat="1" applyFont="1" applyFill="1" applyBorder="1" applyAlignment="1">
      <alignment horizontal="center" vertical="center"/>
    </xf>
    <xf numFmtId="0" fontId="4" fillId="24" borderId="11" xfId="981" applyFont="1" applyFill="1" applyBorder="1" applyAlignment="1">
      <alignment horizontal="center" vertical="center" wrapText="1"/>
    </xf>
    <xf numFmtId="0" fontId="4" fillId="24" borderId="11" xfId="981" applyFont="1" applyFill="1" applyBorder="1" applyAlignment="1">
      <alignment vertical="top" wrapText="1"/>
    </xf>
    <xf numFmtId="0" fontId="4" fillId="24" borderId="11" xfId="981" applyFont="1" applyFill="1" applyBorder="1" applyAlignment="1">
      <alignment horizontal="right" vertical="center" wrapText="1"/>
    </xf>
    <xf numFmtId="0" fontId="4" fillId="24" borderId="11" xfId="981" applyFont="1" applyFill="1" applyBorder="1" applyAlignment="1">
      <alignment vertical="center"/>
    </xf>
    <xf numFmtId="0" fontId="4" fillId="24" borderId="11" xfId="975" applyFont="1" applyFill="1" applyBorder="1" applyAlignment="1">
      <alignment vertical="center"/>
    </xf>
    <xf numFmtId="2" fontId="4" fillId="24" borderId="11" xfId="975" applyNumberFormat="1" applyFont="1" applyFill="1" applyBorder="1" applyAlignment="1">
      <alignment vertical="center"/>
    </xf>
    <xf numFmtId="2" fontId="4" fillId="24" borderId="11" xfId="975" applyNumberFormat="1" applyFont="1" applyFill="1" applyBorder="1" applyAlignment="1">
      <alignment horizontal="right" vertical="center"/>
    </xf>
    <xf numFmtId="2" fontId="4" fillId="24" borderId="31" xfId="975" applyNumberFormat="1" applyFont="1" applyFill="1" applyBorder="1" applyAlignment="1">
      <alignment vertical="center"/>
    </xf>
    <xf numFmtId="1" fontId="4" fillId="24" borderId="11" xfId="975" applyNumberFormat="1" applyFont="1" applyFill="1" applyBorder="1" applyAlignment="1">
      <alignment vertical="center"/>
    </xf>
    <xf numFmtId="0" fontId="4" fillId="24" borderId="11" xfId="981" applyFont="1" applyFill="1" applyBorder="1" applyAlignment="1">
      <alignment vertical="center" wrapText="1"/>
    </xf>
    <xf numFmtId="0" fontId="4" fillId="24" borderId="11" xfId="981" applyFont="1" applyFill="1" applyBorder="1" applyAlignment="1">
      <alignment horizontal="center" vertical="center"/>
    </xf>
    <xf numFmtId="0" fontId="4" fillId="24" borderId="31" xfId="981" applyFont="1" applyFill="1" applyBorder="1" applyAlignment="1">
      <alignment vertical="center"/>
    </xf>
    <xf numFmtId="0" fontId="4" fillId="24" borderId="15" xfId="981" applyFont="1" applyFill="1" applyBorder="1" applyAlignment="1">
      <alignment horizontal="center" vertical="center" wrapText="1"/>
    </xf>
    <xf numFmtId="0" fontId="4" fillId="24" borderId="15" xfId="981" applyFont="1" applyFill="1" applyBorder="1" applyAlignment="1">
      <alignment vertical="center" wrapText="1"/>
    </xf>
    <xf numFmtId="0" fontId="4" fillId="24" borderId="15" xfId="981" applyFont="1" applyFill="1" applyBorder="1" applyAlignment="1">
      <alignment horizontal="right" vertical="center" wrapText="1"/>
    </xf>
    <xf numFmtId="0" fontId="4" fillId="24" borderId="15" xfId="981" applyFont="1" applyFill="1" applyBorder="1" applyAlignment="1">
      <alignment vertical="center"/>
    </xf>
    <xf numFmtId="2" fontId="4" fillId="24" borderId="15" xfId="981" applyNumberFormat="1" applyFont="1" applyFill="1" applyBorder="1" applyAlignment="1">
      <alignment vertical="center"/>
    </xf>
    <xf numFmtId="1" fontId="4" fillId="24" borderId="15" xfId="981" applyNumberFormat="1" applyFont="1" applyFill="1" applyBorder="1" applyAlignment="1">
      <alignment vertical="center"/>
    </xf>
    <xf numFmtId="0" fontId="4" fillId="24" borderId="15" xfId="981" applyFont="1" applyFill="1" applyBorder="1" applyAlignment="1">
      <alignment horizontal="center" vertical="center"/>
    </xf>
    <xf numFmtId="0" fontId="4" fillId="24" borderId="12" xfId="981" applyFont="1" applyFill="1" applyBorder="1" applyAlignment="1">
      <alignment horizontal="center" vertical="center" wrapText="1"/>
    </xf>
    <xf numFmtId="0" fontId="4" fillId="24" borderId="12" xfId="981" applyFont="1" applyFill="1" applyBorder="1" applyAlignment="1">
      <alignment vertical="center" wrapText="1"/>
    </xf>
    <xf numFmtId="0" fontId="4" fillId="24" borderId="12" xfId="981" applyFont="1" applyFill="1" applyBorder="1" applyAlignment="1">
      <alignment horizontal="right" vertical="center" wrapText="1"/>
    </xf>
    <xf numFmtId="0" fontId="4" fillId="24" borderId="12" xfId="981" applyFont="1" applyFill="1" applyBorder="1" applyAlignment="1">
      <alignment vertical="center"/>
    </xf>
    <xf numFmtId="2" fontId="4" fillId="24" borderId="12" xfId="981" applyNumberFormat="1" applyFont="1" applyFill="1" applyBorder="1" applyAlignment="1">
      <alignment vertical="center"/>
    </xf>
    <xf numFmtId="1" fontId="4" fillId="24" borderId="12" xfId="981" applyNumberFormat="1" applyFont="1" applyFill="1" applyBorder="1" applyAlignment="1">
      <alignment vertical="center"/>
    </xf>
    <xf numFmtId="0" fontId="4" fillId="24" borderId="12" xfId="981" applyFont="1" applyFill="1" applyBorder="1" applyAlignment="1">
      <alignment horizontal="center" vertical="center"/>
    </xf>
    <xf numFmtId="0" fontId="4" fillId="24" borderId="13" xfId="981" applyFont="1" applyFill="1" applyBorder="1" applyAlignment="1">
      <alignment vertical="center"/>
    </xf>
    <xf numFmtId="0" fontId="4" fillId="0" borderId="11" xfId="981" applyFont="1" applyBorder="1" applyAlignment="1">
      <alignment horizontal="center" vertical="center" wrapText="1"/>
    </xf>
    <xf numFmtId="0" fontId="4" fillId="0" borderId="11" xfId="981" applyFont="1" applyBorder="1" applyAlignment="1">
      <alignment vertical="center" wrapText="1"/>
    </xf>
    <xf numFmtId="0" fontId="4" fillId="0" borderId="11" xfId="981" applyFont="1" applyBorder="1" applyAlignment="1">
      <alignment horizontal="right" vertical="center" wrapText="1"/>
    </xf>
    <xf numFmtId="0" fontId="4" fillId="0" borderId="11" xfId="981" applyFont="1" applyBorder="1" applyAlignment="1">
      <alignment vertical="center"/>
    </xf>
    <xf numFmtId="2" fontId="4" fillId="0" borderId="31" xfId="965" applyNumberFormat="1" applyFont="1" applyBorder="1" applyAlignment="1">
      <alignment vertical="center"/>
    </xf>
    <xf numFmtId="0" fontId="4" fillId="0" borderId="31" xfId="981" applyFont="1" applyBorder="1" applyAlignment="1">
      <alignment vertical="center"/>
    </xf>
    <xf numFmtId="0" fontId="4" fillId="0" borderId="15" xfId="981" applyFont="1" applyBorder="1" applyAlignment="1">
      <alignment vertical="center" wrapText="1"/>
    </xf>
    <xf numFmtId="0" fontId="4" fillId="0" borderId="15" xfId="981" applyFont="1" applyBorder="1" applyAlignment="1">
      <alignment horizontal="center" vertical="center" wrapText="1"/>
    </xf>
    <xf numFmtId="0" fontId="8" fillId="0" borderId="15" xfId="981" applyFont="1" applyBorder="1" applyAlignment="1">
      <alignment horizontal="right" vertical="center" wrapText="1"/>
    </xf>
    <xf numFmtId="0" fontId="4" fillId="0" borderId="15" xfId="981" applyFont="1" applyBorder="1" applyAlignment="1">
      <alignment vertical="center"/>
    </xf>
    <xf numFmtId="2" fontId="4" fillId="0" borderId="15" xfId="981" applyNumberFormat="1" applyFont="1" applyBorder="1" applyAlignment="1">
      <alignment vertical="center"/>
    </xf>
    <xf numFmtId="1" fontId="4" fillId="0" borderId="15" xfId="981" applyNumberFormat="1" applyFont="1" applyBorder="1" applyAlignment="1">
      <alignment vertical="center"/>
    </xf>
    <xf numFmtId="0" fontId="4" fillId="0" borderId="15" xfId="981" applyFont="1" applyBorder="1" applyAlignment="1">
      <alignment horizontal="center" vertical="center"/>
    </xf>
    <xf numFmtId="0" fontId="4" fillId="0" borderId="15" xfId="981" applyFont="1" applyBorder="1" applyAlignment="1">
      <alignment horizontal="right" vertical="center" wrapText="1"/>
    </xf>
    <xf numFmtId="0" fontId="4" fillId="0" borderId="14" xfId="981" applyFont="1" applyBorder="1" applyAlignment="1">
      <alignment vertical="center"/>
    </xf>
    <xf numFmtId="0" fontId="4" fillId="0" borderId="12" xfId="981" applyFont="1" applyBorder="1" applyAlignment="1">
      <alignment vertical="center" wrapText="1"/>
    </xf>
    <xf numFmtId="0" fontId="4" fillId="0" borderId="12" xfId="981" applyFont="1" applyBorder="1" applyAlignment="1">
      <alignment horizontal="center" vertical="center" wrapText="1"/>
    </xf>
    <xf numFmtId="0" fontId="8" fillId="0" borderId="12" xfId="981" applyFont="1" applyBorder="1" applyAlignment="1">
      <alignment horizontal="right" vertical="center" wrapText="1"/>
    </xf>
    <xf numFmtId="0" fontId="4" fillId="0" borderId="12" xfId="981" applyFont="1" applyBorder="1" applyAlignment="1">
      <alignment vertical="center"/>
    </xf>
    <xf numFmtId="2" fontId="4" fillId="0" borderId="12" xfId="981" applyNumberFormat="1" applyFont="1" applyBorder="1" applyAlignment="1">
      <alignment vertical="center"/>
    </xf>
    <xf numFmtId="1" fontId="4" fillId="0" borderId="12" xfId="981" applyNumberFormat="1" applyFont="1" applyBorder="1" applyAlignment="1">
      <alignment vertical="center"/>
    </xf>
    <xf numFmtId="0" fontId="4" fillId="0" borderId="12" xfId="981" applyFont="1" applyBorder="1" applyAlignment="1">
      <alignment horizontal="center" vertical="center"/>
    </xf>
    <xf numFmtId="0" fontId="4" fillId="0" borderId="12" xfId="981" applyFont="1" applyBorder="1" applyAlignment="1">
      <alignment horizontal="right" vertical="center" wrapText="1"/>
    </xf>
    <xf numFmtId="0" fontId="4" fillId="0" borderId="13" xfId="981" applyFont="1" applyBorder="1" applyAlignment="1">
      <alignment vertical="center"/>
    </xf>
    <xf numFmtId="0" fontId="4" fillId="24" borderId="3" xfId="981" applyFont="1" applyFill="1" applyBorder="1" applyAlignment="1">
      <alignment horizontal="center" vertical="center" wrapText="1"/>
    </xf>
    <xf numFmtId="0" fontId="4" fillId="0" borderId="3" xfId="981" applyFont="1" applyBorder="1" applyAlignment="1">
      <alignment horizontal="center" vertical="center" wrapText="1"/>
    </xf>
    <xf numFmtId="0" fontId="4" fillId="24" borderId="3" xfId="981" applyFont="1" applyFill="1" applyBorder="1" applyAlignment="1">
      <alignment vertical="center" wrapText="1"/>
    </xf>
    <xf numFmtId="0" fontId="4" fillId="0" borderId="3" xfId="981" applyFont="1" applyBorder="1" applyAlignment="1">
      <alignment horizontal="right" vertical="center" wrapText="1"/>
    </xf>
    <xf numFmtId="0" fontId="4" fillId="0" borderId="3" xfId="981" applyFont="1" applyBorder="1" applyAlignment="1">
      <alignment vertical="center"/>
    </xf>
    <xf numFmtId="0" fontId="4" fillId="0" borderId="3" xfId="965" applyFont="1" applyBorder="1" applyAlignment="1">
      <alignment vertical="center"/>
    </xf>
    <xf numFmtId="2" fontId="4" fillId="0" borderId="3" xfId="965" applyNumberFormat="1" applyFont="1" applyBorder="1" applyAlignment="1">
      <alignment vertical="center"/>
    </xf>
    <xf numFmtId="2" fontId="4" fillId="0" borderId="38" xfId="965" applyNumberFormat="1" applyFont="1" applyBorder="1" applyAlignment="1">
      <alignment vertical="center"/>
    </xf>
    <xf numFmtId="2" fontId="4" fillId="0" borderId="36" xfId="965" applyNumberFormat="1" applyFont="1" applyBorder="1" applyAlignment="1">
      <alignment vertical="center"/>
    </xf>
    <xf numFmtId="1" fontId="4" fillId="0" borderId="3" xfId="965" applyNumberFormat="1" applyFont="1" applyBorder="1" applyAlignment="1">
      <alignment vertical="center"/>
    </xf>
    <xf numFmtId="0" fontId="4" fillId="0" borderId="3" xfId="981" applyFont="1" applyBorder="1" applyAlignment="1">
      <alignment vertical="center" wrapText="1"/>
    </xf>
    <xf numFmtId="0" fontId="4" fillId="0" borderId="3" xfId="981" applyFont="1" applyBorder="1" applyAlignment="1">
      <alignment horizontal="center" vertical="center"/>
    </xf>
    <xf numFmtId="0" fontId="4" fillId="0" borderId="36" xfId="981" applyFont="1" applyBorder="1" applyAlignment="1">
      <alignment vertical="center"/>
    </xf>
    <xf numFmtId="0" fontId="4" fillId="24" borderId="36" xfId="981" applyFont="1" applyFill="1" applyBorder="1" applyAlignment="1">
      <alignment vertical="center"/>
    </xf>
    <xf numFmtId="2" fontId="4" fillId="24" borderId="30" xfId="975" applyNumberFormat="1" applyFont="1" applyFill="1" applyBorder="1" applyAlignment="1">
      <alignment vertical="center"/>
    </xf>
    <xf numFmtId="2" fontId="4" fillId="24" borderId="3" xfId="975" applyNumberFormat="1" applyFont="1" applyFill="1" applyBorder="1" applyAlignment="1">
      <alignment vertical="center"/>
    </xf>
    <xf numFmtId="2" fontId="4" fillId="24" borderId="38" xfId="975" applyNumberFormat="1" applyFont="1" applyFill="1" applyBorder="1" applyAlignment="1">
      <alignment vertical="center"/>
    </xf>
    <xf numFmtId="2" fontId="4" fillId="24" borderId="3" xfId="975" applyNumberFormat="1" applyFont="1" applyFill="1" applyBorder="1" applyAlignment="1">
      <alignment horizontal="right" vertical="center"/>
    </xf>
    <xf numFmtId="2" fontId="4" fillId="24" borderId="36" xfId="975" applyNumberFormat="1" applyFont="1" applyFill="1" applyBorder="1" applyAlignment="1">
      <alignment vertical="center"/>
    </xf>
    <xf numFmtId="2" fontId="4" fillId="0" borderId="14" xfId="1006" applyNumberFormat="1" applyFont="1" applyBorder="1" applyAlignment="1">
      <alignment horizontal="right" vertical="center"/>
    </xf>
    <xf numFmtId="0" fontId="4" fillId="0" borderId="3" xfId="981" applyFont="1" applyFill="1" applyBorder="1" applyAlignment="1">
      <alignment horizontal="center" vertical="center" wrapText="1"/>
    </xf>
    <xf numFmtId="0" fontId="4" fillId="0" borderId="3" xfId="981" applyFont="1" applyFill="1" applyBorder="1" applyAlignment="1">
      <alignment horizontal="right" vertical="center" wrapText="1"/>
    </xf>
    <xf numFmtId="0" fontId="4" fillId="0" borderId="3" xfId="981" applyFont="1" applyFill="1" applyBorder="1" applyAlignment="1">
      <alignment vertical="center"/>
    </xf>
    <xf numFmtId="2" fontId="4" fillId="0" borderId="38" xfId="968" applyNumberFormat="1" applyFont="1" applyFill="1" applyBorder="1" applyAlignment="1">
      <alignment vertical="center"/>
    </xf>
    <xf numFmtId="2" fontId="4" fillId="0" borderId="36" xfId="968" applyNumberFormat="1" applyFont="1" applyFill="1" applyBorder="1" applyAlignment="1">
      <alignment vertical="center"/>
    </xf>
    <xf numFmtId="1" fontId="4" fillId="0" borderId="3" xfId="968" applyNumberFormat="1" applyFont="1" applyFill="1" applyBorder="1" applyAlignment="1">
      <alignment vertical="center"/>
    </xf>
    <xf numFmtId="0" fontId="4" fillId="0" borderId="3" xfId="981" applyFont="1" applyFill="1" applyBorder="1" applyAlignment="1">
      <alignment vertical="center" wrapText="1"/>
    </xf>
    <xf numFmtId="0" fontId="4" fillId="0" borderId="3" xfId="981" applyFont="1" applyFill="1" applyBorder="1" applyAlignment="1">
      <alignment horizontal="center" vertical="center"/>
    </xf>
    <xf numFmtId="0" fontId="4" fillId="0" borderId="36" xfId="981" applyFont="1" applyFill="1" applyBorder="1" applyAlignment="1">
      <alignment vertical="center"/>
    </xf>
    <xf numFmtId="0" fontId="4" fillId="0" borderId="15" xfId="981" applyFont="1" applyFill="1" applyBorder="1" applyAlignment="1">
      <alignment vertical="center" wrapText="1"/>
    </xf>
    <xf numFmtId="0" fontId="4" fillId="0" borderId="15" xfId="981" applyFont="1" applyFill="1" applyBorder="1" applyAlignment="1">
      <alignment horizontal="center" vertical="center" wrapText="1"/>
    </xf>
    <xf numFmtId="0" fontId="4" fillId="0" borderId="15" xfId="981" applyFont="1" applyFill="1" applyBorder="1" applyAlignment="1">
      <alignment horizontal="right" vertical="center" wrapText="1"/>
    </xf>
    <xf numFmtId="0" fontId="4" fillId="0" borderId="15" xfId="981" applyFont="1" applyFill="1" applyBorder="1" applyAlignment="1">
      <alignment vertical="center"/>
    </xf>
    <xf numFmtId="2" fontId="4" fillId="0" borderId="15" xfId="981" applyNumberFormat="1" applyFont="1" applyFill="1" applyBorder="1" applyAlignment="1">
      <alignment vertical="center"/>
    </xf>
    <xf numFmtId="1" fontId="4" fillId="0" borderId="15" xfId="981" applyNumberFormat="1" applyFont="1" applyFill="1" applyBorder="1" applyAlignment="1">
      <alignment vertical="center"/>
    </xf>
    <xf numFmtId="0" fontId="4" fillId="0" borderId="15" xfId="981" applyFont="1" applyFill="1" applyBorder="1" applyAlignment="1">
      <alignment horizontal="center" vertical="center"/>
    </xf>
    <xf numFmtId="0" fontId="4" fillId="0" borderId="14" xfId="981" applyFont="1" applyFill="1" applyBorder="1" applyAlignment="1">
      <alignment vertical="center"/>
    </xf>
    <xf numFmtId="0" fontId="4" fillId="24" borderId="11" xfId="1013" applyFont="1" applyFill="1" applyBorder="1" applyAlignment="1">
      <alignment horizontal="right" vertical="center" wrapText="1"/>
    </xf>
    <xf numFmtId="0" fontId="4" fillId="24" borderId="29" xfId="995" applyFont="1" applyFill="1" applyBorder="1" applyAlignment="1">
      <alignment horizontal="center" vertical="center" wrapText="1"/>
    </xf>
    <xf numFmtId="0" fontId="4" fillId="24" borderId="29" xfId="995" applyFont="1" applyFill="1" applyBorder="1" applyAlignment="1">
      <alignment vertical="center" wrapText="1"/>
    </xf>
    <xf numFmtId="0" fontId="4" fillId="24" borderId="11" xfId="995" applyNumberFormat="1" applyFont="1" applyFill="1" applyBorder="1" applyAlignment="1">
      <alignment horizontal="right" vertical="center" wrapText="1"/>
    </xf>
    <xf numFmtId="0" fontId="4" fillId="24" borderId="11" xfId="995" applyFont="1" applyFill="1" applyBorder="1" applyAlignment="1">
      <alignment vertical="center"/>
    </xf>
    <xf numFmtId="0" fontId="4" fillId="24" borderId="31" xfId="995" applyFont="1" applyFill="1" applyBorder="1" applyAlignment="1">
      <alignment vertical="center"/>
    </xf>
    <xf numFmtId="169" fontId="4" fillId="24" borderId="31" xfId="995" applyNumberFormat="1" applyFont="1" applyFill="1" applyBorder="1" applyAlignment="1">
      <alignment vertical="center"/>
    </xf>
    <xf numFmtId="2" fontId="4" fillId="24" borderId="31" xfId="995" applyNumberFormat="1" applyFont="1" applyFill="1" applyBorder="1" applyAlignment="1">
      <alignment vertical="center"/>
    </xf>
    <xf numFmtId="0" fontId="4" fillId="24" borderId="11" xfId="995" applyFont="1" applyFill="1" applyBorder="1" applyAlignment="1">
      <alignment horizontal="center" vertical="center"/>
    </xf>
    <xf numFmtId="168" fontId="4" fillId="24" borderId="11" xfId="995" applyNumberFormat="1" applyFont="1" applyFill="1" applyBorder="1" applyAlignment="1">
      <alignment horizontal="right" vertical="center"/>
    </xf>
    <xf numFmtId="0" fontId="4" fillId="24" borderId="0" xfId="995" applyFont="1" applyFill="1" applyBorder="1"/>
    <xf numFmtId="0" fontId="4" fillId="24" borderId="13" xfId="995" applyFont="1" applyFill="1" applyBorder="1" applyAlignment="1">
      <alignment horizontal="center" vertical="center" wrapText="1"/>
    </xf>
    <xf numFmtId="0" fontId="4" fillId="24" borderId="13" xfId="995" applyFont="1" applyFill="1" applyBorder="1" applyAlignment="1">
      <alignment vertical="center" wrapText="1"/>
    </xf>
    <xf numFmtId="0" fontId="4" fillId="24" borderId="13" xfId="995" applyNumberFormat="1" applyFont="1" applyFill="1" applyBorder="1" applyAlignment="1">
      <alignment horizontal="right" vertical="center" wrapText="1"/>
    </xf>
    <xf numFmtId="0" fontId="4" fillId="24" borderId="13" xfId="995" applyFont="1" applyFill="1" applyBorder="1" applyAlignment="1">
      <alignment vertical="center"/>
    </xf>
    <xf numFmtId="169" fontId="4" fillId="24" borderId="13" xfId="995" applyNumberFormat="1" applyFont="1" applyFill="1" applyBorder="1" applyAlignment="1">
      <alignment vertical="center"/>
    </xf>
    <xf numFmtId="169" fontId="4" fillId="24" borderId="12" xfId="981" applyNumberFormat="1" applyFont="1" applyFill="1" applyBorder="1" applyAlignment="1">
      <alignment vertical="center"/>
    </xf>
    <xf numFmtId="2" fontId="4" fillId="24" borderId="13" xfId="995" applyNumberFormat="1" applyFont="1" applyFill="1" applyBorder="1" applyAlignment="1">
      <alignment vertical="center"/>
    </xf>
    <xf numFmtId="0" fontId="4" fillId="24" borderId="13" xfId="995" applyFont="1" applyFill="1" applyBorder="1" applyAlignment="1">
      <alignment horizontal="center" vertical="center"/>
    </xf>
    <xf numFmtId="168" fontId="4" fillId="24" borderId="13" xfId="995" applyNumberFormat="1" applyFont="1" applyFill="1" applyBorder="1" applyAlignment="1">
      <alignment horizontal="right" vertical="center"/>
    </xf>
    <xf numFmtId="0" fontId="4" fillId="24" borderId="14" xfId="995" applyFont="1" applyFill="1" applyBorder="1" applyAlignment="1">
      <alignment horizontal="center" vertical="center" wrapText="1"/>
    </xf>
    <xf numFmtId="0" fontId="4" fillId="24" borderId="14" xfId="995" applyFont="1" applyFill="1" applyBorder="1" applyAlignment="1">
      <alignment vertical="center" wrapText="1"/>
    </xf>
    <xf numFmtId="0" fontId="4" fillId="24" borderId="14" xfId="995" applyNumberFormat="1" applyFont="1" applyFill="1" applyBorder="1" applyAlignment="1">
      <alignment horizontal="right" vertical="center" wrapText="1"/>
    </xf>
    <xf numFmtId="0" fontId="4" fillId="24" borderId="14" xfId="995" applyFont="1" applyFill="1" applyBorder="1" applyAlignment="1">
      <alignment vertical="center"/>
    </xf>
    <xf numFmtId="169" fontId="4" fillId="24" borderId="14" xfId="995" applyNumberFormat="1" applyFont="1" applyFill="1" applyBorder="1" applyAlignment="1">
      <alignment vertical="center"/>
    </xf>
    <xf numFmtId="169" fontId="4" fillId="24" borderId="15" xfId="981" applyNumberFormat="1" applyFont="1" applyFill="1" applyBorder="1" applyAlignment="1">
      <alignment vertical="center"/>
    </xf>
    <xf numFmtId="2" fontId="4" fillId="24" borderId="14" xfId="995" applyNumberFormat="1" applyFont="1" applyFill="1" applyBorder="1" applyAlignment="1">
      <alignment vertical="center"/>
    </xf>
    <xf numFmtId="0" fontId="4" fillId="24" borderId="14" xfId="995" applyFont="1" applyFill="1" applyBorder="1" applyAlignment="1">
      <alignment horizontal="center" vertical="center"/>
    </xf>
    <xf numFmtId="168" fontId="4" fillId="24" borderId="14" xfId="995" applyNumberFormat="1" applyFont="1" applyFill="1" applyBorder="1" applyAlignment="1">
      <alignment horizontal="right" vertical="center"/>
    </xf>
    <xf numFmtId="2" fontId="4" fillId="24" borderId="14" xfId="995" applyNumberFormat="1" applyFont="1" applyFill="1" applyBorder="1" applyAlignment="1">
      <alignment horizontal="right" vertical="center" wrapText="1"/>
    </xf>
    <xf numFmtId="2" fontId="4" fillId="0" borderId="13" xfId="1006" applyNumberFormat="1" applyFont="1" applyBorder="1" applyAlignment="1">
      <alignment vertical="center"/>
    </xf>
    <xf numFmtId="2" fontId="4" fillId="0" borderId="13" xfId="1006" applyNumberFormat="1" applyFont="1" applyBorder="1" applyAlignment="1">
      <alignment horizontal="right" vertical="center"/>
    </xf>
    <xf numFmtId="168" fontId="4" fillId="0" borderId="31" xfId="981" applyNumberFormat="1" applyFont="1" applyBorder="1" applyAlignment="1">
      <alignment vertical="center"/>
    </xf>
    <xf numFmtId="2" fontId="4" fillId="0" borderId="31" xfId="966" applyNumberFormat="1" applyFont="1" applyBorder="1" applyAlignment="1">
      <alignment vertical="center"/>
    </xf>
    <xf numFmtId="2" fontId="4" fillId="0" borderId="38" xfId="966" applyNumberFormat="1" applyFont="1" applyBorder="1" applyAlignment="1">
      <alignment vertical="center"/>
    </xf>
    <xf numFmtId="2" fontId="4" fillId="0" borderId="36" xfId="966" applyNumberFormat="1" applyFont="1" applyBorder="1" applyAlignment="1">
      <alignment vertical="center"/>
    </xf>
    <xf numFmtId="0" fontId="4" fillId="24" borderId="3" xfId="975" applyFont="1" applyFill="1" applyBorder="1" applyAlignment="1">
      <alignment vertical="center"/>
    </xf>
    <xf numFmtId="1" fontId="4" fillId="24" borderId="3" xfId="975" applyNumberFormat="1" applyFont="1" applyFill="1" applyBorder="1" applyAlignment="1">
      <alignment vertical="center"/>
    </xf>
    <xf numFmtId="168" fontId="4" fillId="24" borderId="36" xfId="1013" applyNumberFormat="1" applyFont="1" applyFill="1" applyBorder="1" applyAlignment="1">
      <alignment vertical="center"/>
    </xf>
    <xf numFmtId="0" fontId="4" fillId="24" borderId="15" xfId="975" applyFont="1" applyFill="1" applyBorder="1" applyAlignment="1">
      <alignment vertical="center"/>
    </xf>
    <xf numFmtId="2" fontId="4" fillId="0" borderId="11" xfId="1013" applyNumberFormat="1" applyFont="1" applyBorder="1" applyAlignment="1">
      <alignment horizontal="right" vertical="center" wrapText="1"/>
    </xf>
    <xf numFmtId="0" fontId="4" fillId="24" borderId="3" xfId="967" applyFont="1" applyFill="1" applyBorder="1" applyAlignment="1">
      <alignment vertical="center"/>
    </xf>
    <xf numFmtId="169" fontId="4" fillId="24" borderId="3" xfId="967" applyNumberFormat="1" applyFont="1" applyFill="1" applyBorder="1" applyAlignment="1">
      <alignment vertical="center"/>
    </xf>
    <xf numFmtId="1" fontId="4" fillId="24" borderId="3" xfId="967" applyNumberFormat="1" applyFont="1" applyFill="1" applyBorder="1" applyAlignment="1">
      <alignment vertical="center"/>
    </xf>
    <xf numFmtId="0" fontId="4" fillId="24" borderId="15" xfId="967" applyFont="1" applyFill="1" applyBorder="1" applyAlignment="1">
      <alignment vertical="center"/>
    </xf>
    <xf numFmtId="0" fontId="4" fillId="24" borderId="3" xfId="963" applyFont="1" applyFill="1" applyBorder="1"/>
    <xf numFmtId="0" fontId="6" fillId="24" borderId="3" xfId="963" applyFont="1" applyFill="1" applyBorder="1" applyAlignment="1">
      <alignment vertical="center" wrapText="1"/>
    </xf>
    <xf numFmtId="0" fontId="4" fillId="24" borderId="3" xfId="963" applyFont="1" applyFill="1" applyBorder="1" applyAlignment="1">
      <alignment horizontal="center" vertical="center" wrapText="1"/>
    </xf>
    <xf numFmtId="2" fontId="4" fillId="24" borderId="3" xfId="963" applyNumberFormat="1" applyFont="1" applyFill="1" applyBorder="1" applyAlignment="1">
      <alignment vertical="center"/>
    </xf>
    <xf numFmtId="0" fontId="4" fillId="24" borderId="3" xfId="963" applyNumberFormat="1" applyFont="1" applyFill="1" applyBorder="1" applyAlignment="1">
      <alignment vertical="center"/>
    </xf>
    <xf numFmtId="0" fontId="4" fillId="24" borderId="3" xfId="963" applyFont="1" applyFill="1" applyBorder="1" applyAlignment="1">
      <alignment horizontal="center" vertical="center"/>
    </xf>
    <xf numFmtId="0" fontId="4" fillId="24" borderId="36" xfId="963" applyFont="1" applyFill="1" applyBorder="1" applyAlignment="1">
      <alignment vertical="center"/>
    </xf>
    <xf numFmtId="0" fontId="6" fillId="24" borderId="0" xfId="963" applyFont="1" applyFill="1" applyBorder="1" applyAlignment="1">
      <alignment vertical="center" wrapText="1"/>
    </xf>
    <xf numFmtId="0" fontId="4" fillId="24" borderId="0" xfId="963" applyFont="1" applyFill="1" applyBorder="1" applyAlignment="1">
      <alignment horizontal="center" vertical="center" wrapText="1"/>
    </xf>
    <xf numFmtId="2" fontId="4" fillId="24" borderId="0" xfId="963" applyNumberFormat="1" applyFont="1" applyFill="1" applyBorder="1" applyAlignment="1">
      <alignment vertical="center"/>
    </xf>
    <xf numFmtId="0" fontId="4" fillId="24" borderId="0" xfId="963" applyFont="1" applyFill="1" applyBorder="1" applyAlignment="1">
      <alignment horizontal="center" vertical="center"/>
    </xf>
    <xf numFmtId="0" fontId="4" fillId="24" borderId="0" xfId="963" applyFont="1" applyFill="1" applyBorder="1" applyAlignment="1">
      <alignment vertical="center"/>
    </xf>
    <xf numFmtId="0" fontId="4" fillId="24" borderId="14" xfId="963" applyNumberFormat="1" applyFont="1" applyFill="1" applyBorder="1" applyAlignment="1">
      <alignment vertical="center"/>
    </xf>
    <xf numFmtId="0" fontId="6" fillId="24" borderId="0" xfId="963" applyFont="1" applyFill="1" applyBorder="1" applyAlignment="1">
      <alignment horizontal="center" vertical="center" wrapText="1"/>
    </xf>
    <xf numFmtId="0" fontId="4" fillId="24" borderId="0" xfId="963" applyFont="1" applyFill="1" applyBorder="1" applyAlignment="1">
      <alignment vertical="center" wrapText="1"/>
    </xf>
    <xf numFmtId="1" fontId="4" fillId="24" borderId="0" xfId="963" applyNumberFormat="1" applyFont="1" applyFill="1" applyBorder="1" applyAlignment="1">
      <alignment vertical="center"/>
    </xf>
    <xf numFmtId="0" fontId="4" fillId="24" borderId="0" xfId="963" applyFont="1" applyFill="1" applyBorder="1" applyAlignment="1">
      <alignment horizontal="right" vertical="center" wrapText="1"/>
    </xf>
    <xf numFmtId="0" fontId="4" fillId="24" borderId="0" xfId="963" applyFont="1" applyFill="1" applyBorder="1" applyAlignment="1">
      <alignment horizontal="left" vertical="center" wrapText="1"/>
    </xf>
    <xf numFmtId="2" fontId="11" fillId="24" borderId="0" xfId="963" applyNumberFormat="1" applyFont="1" applyFill="1" applyBorder="1" applyAlignment="1">
      <alignment horizontal="left" vertical="center" wrapText="1"/>
    </xf>
    <xf numFmtId="2" fontId="4" fillId="24" borderId="0" xfId="963" applyNumberFormat="1" applyFont="1" applyFill="1" applyBorder="1" applyAlignment="1">
      <alignment horizontal="centerContinuous" vertical="center"/>
    </xf>
    <xf numFmtId="2" fontId="4" fillId="24" borderId="0" xfId="963" applyNumberFormat="1" applyFont="1" applyFill="1" applyBorder="1" applyAlignment="1">
      <alignment horizontal="centerContinuous" vertical="center" wrapText="1"/>
    </xf>
    <xf numFmtId="0" fontId="4" fillId="24" borderId="14" xfId="963" applyNumberFormat="1" applyFont="1" applyFill="1" applyBorder="1"/>
    <xf numFmtId="2" fontId="4" fillId="24" borderId="0" xfId="963" applyNumberFormat="1" applyFont="1" applyFill="1" applyBorder="1" applyAlignment="1">
      <alignment vertical="center" wrapText="1"/>
    </xf>
    <xf numFmtId="0" fontId="4" fillId="24" borderId="0" xfId="963" applyFont="1" applyFill="1" applyBorder="1" applyAlignment="1">
      <alignment horizontal="centerContinuous" vertical="center" wrapText="1"/>
    </xf>
    <xf numFmtId="2" fontId="4" fillId="24" borderId="0" xfId="963" applyNumberFormat="1" applyFont="1" applyFill="1" applyBorder="1" applyAlignment="1">
      <alignment horizontal="right" vertical="center"/>
    </xf>
    <xf numFmtId="0" fontId="4" fillId="24" borderId="0" xfId="963" applyFont="1" applyFill="1" applyBorder="1" applyAlignment="1">
      <alignment horizontal="centerContinuous" wrapText="1"/>
    </xf>
    <xf numFmtId="0" fontId="4" fillId="24" borderId="0" xfId="963" applyFont="1" applyFill="1" applyBorder="1" applyAlignment="1">
      <alignment horizontal="left"/>
    </xf>
    <xf numFmtId="170" fontId="4" fillId="24" borderId="0" xfId="963" applyNumberFormat="1" applyFont="1" applyFill="1"/>
    <xf numFmtId="2" fontId="4" fillId="24" borderId="0" xfId="963" applyNumberFormat="1" applyFont="1" applyFill="1" applyBorder="1"/>
    <xf numFmtId="0" fontId="77" fillId="24" borderId="0" xfId="963" applyFont="1" applyFill="1"/>
    <xf numFmtId="0" fontId="4" fillId="24" borderId="0" xfId="963" applyFont="1" applyFill="1" applyBorder="1" applyAlignment="1">
      <alignment horizontal="center"/>
    </xf>
    <xf numFmtId="2" fontId="4" fillId="24" borderId="0" xfId="963" applyNumberFormat="1" applyFont="1" applyFill="1" applyBorder="1" applyAlignment="1">
      <alignment horizontal="centerContinuous"/>
    </xf>
    <xf numFmtId="0" fontId="4" fillId="24" borderId="0" xfId="963" applyFont="1" applyFill="1" applyBorder="1" applyAlignment="1">
      <alignment horizontal="centerContinuous" vertical="center"/>
    </xf>
    <xf numFmtId="168" fontId="4" fillId="24" borderId="0" xfId="963" applyNumberFormat="1" applyFont="1" applyFill="1" applyBorder="1"/>
    <xf numFmtId="0" fontId="4" fillId="24" borderId="0" xfId="963" applyFont="1" applyFill="1" applyAlignment="1">
      <alignment horizontal="center" vertical="center"/>
    </xf>
    <xf numFmtId="0" fontId="4" fillId="24" borderId="0" xfId="963" applyFont="1" applyFill="1" applyAlignment="1">
      <alignment vertical="center"/>
    </xf>
    <xf numFmtId="2" fontId="4" fillId="24" borderId="0" xfId="963" applyNumberFormat="1" applyFont="1" applyFill="1" applyAlignment="1">
      <alignment vertical="center" wrapText="1"/>
    </xf>
    <xf numFmtId="1" fontId="4" fillId="24" borderId="0" xfId="963" applyNumberFormat="1" applyFont="1" applyFill="1" applyBorder="1"/>
    <xf numFmtId="9" fontId="4" fillId="24" borderId="0" xfId="963" applyNumberFormat="1" applyFont="1" applyFill="1"/>
    <xf numFmtId="0" fontId="4" fillId="24" borderId="14" xfId="963" applyFont="1" applyFill="1" applyBorder="1"/>
    <xf numFmtId="0" fontId="3" fillId="24" borderId="0" xfId="963" applyFont="1" applyFill="1" applyAlignment="1">
      <alignment horizontal="center"/>
    </xf>
    <xf numFmtId="2" fontId="4" fillId="24" borderId="0" xfId="963" applyNumberFormat="1" applyFont="1" applyFill="1" applyAlignment="1">
      <alignment vertical="center"/>
    </xf>
    <xf numFmtId="1" fontId="4" fillId="24" borderId="0" xfId="963" applyNumberFormat="1" applyFont="1" applyFill="1" applyAlignment="1">
      <alignment vertical="center"/>
    </xf>
    <xf numFmtId="0" fontId="4" fillId="24" borderId="14" xfId="963" applyFont="1" applyFill="1" applyBorder="1" applyAlignment="1">
      <alignment vertical="center"/>
    </xf>
    <xf numFmtId="49" fontId="8" fillId="24" borderId="3" xfId="1021" applyNumberFormat="1" applyFont="1" applyFill="1" applyBorder="1" applyAlignment="1">
      <alignment horizontal="center" vertical="center" wrapText="1"/>
    </xf>
    <xf numFmtId="0" fontId="4" fillId="24" borderId="3" xfId="981" applyFont="1" applyFill="1" applyBorder="1" applyAlignment="1">
      <alignment vertical="top" wrapText="1"/>
    </xf>
    <xf numFmtId="0" fontId="4" fillId="24" borderId="3" xfId="981" applyFont="1" applyFill="1" applyBorder="1" applyAlignment="1">
      <alignment horizontal="right" vertical="center" wrapText="1"/>
    </xf>
    <xf numFmtId="0" fontId="4" fillId="24" borderId="3" xfId="981" applyFont="1" applyFill="1" applyBorder="1" applyAlignment="1">
      <alignment vertical="center"/>
    </xf>
    <xf numFmtId="0" fontId="4" fillId="24" borderId="3" xfId="975" applyNumberFormat="1" applyFont="1" applyFill="1" applyBorder="1" applyAlignment="1">
      <alignment horizontal="right" vertical="center"/>
    </xf>
    <xf numFmtId="0" fontId="8" fillId="24" borderId="15" xfId="981" applyFont="1" applyFill="1" applyBorder="1" applyAlignment="1">
      <alignment vertical="center" wrapText="1"/>
    </xf>
    <xf numFmtId="0" fontId="4" fillId="24" borderId="15" xfId="981" applyNumberFormat="1" applyFont="1" applyFill="1" applyBorder="1" applyAlignment="1">
      <alignment vertical="center"/>
    </xf>
    <xf numFmtId="0" fontId="4" fillId="24" borderId="12" xfId="981" applyNumberFormat="1" applyFont="1" applyFill="1" applyBorder="1" applyAlignment="1">
      <alignment vertical="center"/>
    </xf>
    <xf numFmtId="0" fontId="4" fillId="24" borderId="38" xfId="975" applyFont="1" applyFill="1" applyBorder="1" applyAlignment="1">
      <alignment vertical="center"/>
    </xf>
    <xf numFmtId="49" fontId="8" fillId="24" borderId="11" xfId="1021" applyNumberFormat="1" applyFont="1" applyFill="1" applyBorder="1" applyAlignment="1">
      <alignment horizontal="center" vertical="center" wrapText="1"/>
    </xf>
    <xf numFmtId="0" fontId="4" fillId="0" borderId="38" xfId="965" applyFont="1" applyBorder="1" applyAlignment="1">
      <alignment vertical="center"/>
    </xf>
    <xf numFmtId="0" fontId="4" fillId="24" borderId="0" xfId="975" applyFont="1" applyFill="1"/>
    <xf numFmtId="0" fontId="4" fillId="24" borderId="0" xfId="981" applyNumberFormat="1" applyFont="1" applyFill="1" applyAlignment="1">
      <alignment vertical="center"/>
    </xf>
    <xf numFmtId="2" fontId="4" fillId="24" borderId="0" xfId="981" applyNumberFormat="1" applyFont="1" applyFill="1" applyAlignment="1">
      <alignment horizontal="right" vertical="center"/>
    </xf>
    <xf numFmtId="168" fontId="4" fillId="24" borderId="0" xfId="981" applyNumberFormat="1" applyFont="1" applyFill="1" applyAlignment="1">
      <alignment vertical="center"/>
    </xf>
    <xf numFmtId="2" fontId="4" fillId="24" borderId="0" xfId="981" applyNumberFormat="1" applyFont="1" applyFill="1" applyAlignment="1">
      <alignment vertical="center"/>
    </xf>
    <xf numFmtId="182" fontId="4" fillId="24" borderId="0" xfId="975" applyNumberFormat="1" applyFont="1" applyFill="1" applyBorder="1" applyAlignment="1">
      <alignment vertical="center"/>
    </xf>
    <xf numFmtId="49" fontId="4" fillId="0" borderId="37" xfId="1021" applyNumberFormat="1" applyFont="1" applyBorder="1" applyAlignment="1">
      <alignment horizontal="center" vertical="center" wrapText="1"/>
    </xf>
    <xf numFmtId="49" fontId="4" fillId="0" borderId="3" xfId="1021" applyNumberFormat="1" applyFont="1" applyBorder="1" applyAlignment="1">
      <alignment horizontal="center" vertical="center" wrapText="1"/>
    </xf>
    <xf numFmtId="0" fontId="4" fillId="0" borderId="3" xfId="1021" applyFont="1" applyBorder="1" applyAlignment="1">
      <alignment vertical="center" wrapText="1"/>
    </xf>
    <xf numFmtId="0" fontId="4" fillId="0" borderId="3" xfId="1021" applyFont="1" applyBorder="1" applyAlignment="1">
      <alignment horizontal="center" vertical="center" wrapText="1"/>
    </xf>
    <xf numFmtId="0" fontId="4" fillId="0" borderId="3" xfId="1021" applyNumberFormat="1" applyFont="1" applyBorder="1" applyAlignment="1">
      <alignment horizontal="right" vertical="center" wrapText="1"/>
    </xf>
    <xf numFmtId="0" fontId="80" fillId="0" borderId="15" xfId="1021" applyFont="1" applyBorder="1" applyAlignment="1">
      <alignment vertical="center" wrapText="1"/>
    </xf>
    <xf numFmtId="2" fontId="4" fillId="0" borderId="15" xfId="1006" applyNumberFormat="1" applyFont="1" applyBorder="1" applyAlignment="1">
      <alignment vertical="center"/>
    </xf>
    <xf numFmtId="2" fontId="4" fillId="0" borderId="3" xfId="1021" applyNumberFormat="1" applyFont="1" applyBorder="1" applyAlignment="1">
      <alignment vertical="center"/>
    </xf>
    <xf numFmtId="0" fontId="4" fillId="24" borderId="30" xfId="1013" applyFont="1" applyFill="1" applyBorder="1" applyAlignment="1">
      <alignment vertical="center"/>
    </xf>
    <xf numFmtId="167" fontId="4" fillId="0" borderId="3" xfId="965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36" xfId="0" applyNumberFormat="1" applyFont="1" applyBorder="1" applyAlignment="1">
      <alignment vertical="center"/>
    </xf>
    <xf numFmtId="1" fontId="4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right" vertical="center" wrapText="1"/>
    </xf>
    <xf numFmtId="169" fontId="4" fillId="24" borderId="3" xfId="975" applyNumberFormat="1" applyFont="1" applyFill="1" applyBorder="1" applyAlignment="1">
      <alignment vertical="center"/>
    </xf>
    <xf numFmtId="168" fontId="4" fillId="0" borderId="3" xfId="1013" applyNumberFormat="1" applyFont="1" applyBorder="1" applyAlignment="1">
      <alignment horizontal="right" vertical="center" wrapText="1"/>
    </xf>
    <xf numFmtId="0" fontId="4" fillId="0" borderId="36" xfId="1021" applyFont="1" applyBorder="1" applyAlignment="1">
      <alignment vertical="center"/>
    </xf>
    <xf numFmtId="1" fontId="4" fillId="24" borderId="3" xfId="987" applyNumberFormat="1" applyFont="1" applyFill="1" applyBorder="1" applyAlignment="1">
      <alignment vertical="center"/>
    </xf>
    <xf numFmtId="0" fontId="8" fillId="0" borderId="15" xfId="1021" applyNumberFormat="1" applyFont="1" applyBorder="1" applyAlignment="1">
      <alignment horizontal="right" vertical="center" wrapText="1"/>
    </xf>
    <xf numFmtId="0" fontId="91" fillId="0" borderId="11" xfId="1021" applyNumberFormat="1" applyFont="1" applyBorder="1" applyAlignment="1">
      <alignment vertical="center"/>
    </xf>
    <xf numFmtId="0" fontId="4" fillId="0" borderId="14" xfId="1006" applyFont="1" applyBorder="1" applyAlignment="1">
      <alignment horizontal="center" vertical="center" wrapText="1"/>
    </xf>
    <xf numFmtId="0" fontId="4" fillId="0" borderId="11" xfId="1021" applyFont="1" applyBorder="1" applyAlignment="1">
      <alignment horizontal="right" vertical="center"/>
    </xf>
    <xf numFmtId="0" fontId="4" fillId="0" borderId="14" xfId="1021" applyFont="1" applyBorder="1" applyAlignment="1">
      <alignment horizontal="right" vertical="center"/>
    </xf>
    <xf numFmtId="0" fontId="4" fillId="0" borderId="15" xfId="1021" applyFont="1" applyBorder="1" applyAlignment="1">
      <alignment vertical="center" wrapText="1"/>
    </xf>
    <xf numFmtId="0" fontId="4" fillId="0" borderId="12" xfId="1021" applyFont="1" applyBorder="1" applyAlignment="1">
      <alignment horizontal="center" vertical="center" wrapText="1"/>
    </xf>
    <xf numFmtId="0" fontId="4" fillId="0" borderId="0" xfId="1006" applyFont="1" applyBorder="1"/>
    <xf numFmtId="0" fontId="4" fillId="0" borderId="14" xfId="1006" applyFont="1" applyBorder="1" applyAlignment="1">
      <alignment vertical="center" wrapText="1"/>
    </xf>
    <xf numFmtId="0" fontId="4" fillId="24" borderId="15" xfId="1021" applyNumberFormat="1" applyFont="1" applyFill="1" applyBorder="1" applyAlignment="1">
      <alignment vertical="center"/>
    </xf>
    <xf numFmtId="0" fontId="4" fillId="0" borderId="12" xfId="1021" applyFont="1" applyBorder="1" applyAlignment="1">
      <alignment vertical="center"/>
    </xf>
    <xf numFmtId="2" fontId="4" fillId="0" borderId="14" xfId="1021" applyNumberFormat="1" applyFont="1" applyBorder="1" applyAlignment="1">
      <alignment vertical="center"/>
    </xf>
    <xf numFmtId="0" fontId="4" fillId="24" borderId="11" xfId="1021" applyFont="1" applyFill="1" applyBorder="1" applyAlignment="1">
      <alignment vertical="center" wrapText="1"/>
    </xf>
    <xf numFmtId="49" fontId="4" fillId="24" borderId="11" xfId="1021" applyNumberFormat="1" applyFont="1" applyFill="1" applyBorder="1" applyAlignment="1">
      <alignment horizontal="center" vertical="center" wrapText="1"/>
    </xf>
    <xf numFmtId="49" fontId="4" fillId="24" borderId="15" xfId="1021" applyNumberFormat="1" applyFont="1" applyFill="1" applyBorder="1" applyAlignment="1">
      <alignment horizontal="centerContinuous" vertical="center" wrapText="1"/>
    </xf>
    <xf numFmtId="0" fontId="4" fillId="0" borderId="36" xfId="1021" applyNumberFormat="1" applyFont="1" applyBorder="1" applyAlignment="1">
      <alignment vertical="center"/>
    </xf>
    <xf numFmtId="0" fontId="4" fillId="0" borderId="3" xfId="1006" applyFont="1" applyBorder="1" applyAlignment="1">
      <alignment vertical="center"/>
    </xf>
    <xf numFmtId="0" fontId="4" fillId="0" borderId="3" xfId="1021" applyFont="1" applyBorder="1" applyAlignment="1">
      <alignment horizontal="left" vertical="center" wrapText="1"/>
    </xf>
    <xf numFmtId="0" fontId="4" fillId="0" borderId="3" xfId="1021" applyNumberFormat="1" applyFont="1" applyBorder="1" applyAlignment="1">
      <alignment horizontal="center" vertical="center"/>
    </xf>
    <xf numFmtId="0" fontId="4" fillId="0" borderId="3" xfId="982" applyFont="1" applyBorder="1"/>
    <xf numFmtId="0" fontId="4" fillId="24" borderId="3" xfId="982" applyFont="1" applyFill="1" applyBorder="1"/>
    <xf numFmtId="0" fontId="6" fillId="0" borderId="3" xfId="982" applyFont="1" applyBorder="1" applyAlignment="1">
      <alignment vertical="center"/>
    </xf>
    <xf numFmtId="0" fontId="4" fillId="0" borderId="3" xfId="982" applyFont="1" applyBorder="1" applyAlignment="1">
      <alignment horizontal="center" vertical="center"/>
    </xf>
    <xf numFmtId="0" fontId="4" fillId="0" borderId="3" xfId="982" applyFont="1" applyBorder="1" applyAlignment="1">
      <alignment vertical="center"/>
    </xf>
    <xf numFmtId="0" fontId="4" fillId="0" borderId="3" xfId="982" applyNumberFormat="1" applyFont="1" applyBorder="1" applyAlignment="1">
      <alignment vertical="center"/>
    </xf>
    <xf numFmtId="2" fontId="4" fillId="0" borderId="3" xfId="982" applyNumberFormat="1" applyFont="1" applyBorder="1" applyAlignment="1">
      <alignment horizontal="right" vertical="center"/>
    </xf>
    <xf numFmtId="168" fontId="4" fillId="0" borderId="3" xfId="982" applyNumberFormat="1" applyFont="1" applyBorder="1" applyAlignment="1">
      <alignment vertical="center"/>
    </xf>
    <xf numFmtId="2" fontId="4" fillId="0" borderId="3" xfId="982" applyNumberFormat="1" applyFont="1" applyBorder="1" applyAlignment="1">
      <alignment vertical="center"/>
    </xf>
    <xf numFmtId="0" fontId="4" fillId="0" borderId="3" xfId="982" applyFont="1" applyBorder="1" applyAlignment="1">
      <alignment horizontal="right" vertical="center" wrapText="1"/>
    </xf>
    <xf numFmtId="0" fontId="4" fillId="0" borderId="0" xfId="982" applyFont="1" applyBorder="1"/>
    <xf numFmtId="0" fontId="4" fillId="24" borderId="3" xfId="1014" applyFont="1" applyFill="1" applyBorder="1" applyAlignment="1">
      <alignment horizontal="center" vertical="center" wrapText="1"/>
    </xf>
    <xf numFmtId="0" fontId="4" fillId="0" borderId="3" xfId="1013" applyFont="1" applyFill="1" applyBorder="1" applyAlignment="1">
      <alignment horizontal="right" vertical="center" wrapText="1"/>
    </xf>
    <xf numFmtId="0" fontId="4" fillId="24" borderId="15" xfId="887" applyNumberFormat="1" applyFont="1" applyFill="1" applyBorder="1" applyAlignment="1">
      <alignment vertical="center"/>
    </xf>
    <xf numFmtId="49" fontId="4" fillId="24" borderId="15" xfId="1021" applyNumberFormat="1" applyFont="1" applyFill="1" applyBorder="1" applyAlignment="1">
      <alignment horizontal="center" vertical="center" wrapText="1"/>
    </xf>
    <xf numFmtId="14" fontId="4" fillId="0" borderId="3" xfId="986" applyNumberFormat="1" applyFont="1" applyBorder="1" applyAlignment="1">
      <alignment horizontal="center" vertical="center" wrapText="1"/>
    </xf>
    <xf numFmtId="2" fontId="72" fillId="0" borderId="11" xfId="1011" applyNumberFormat="1" applyFont="1" applyBorder="1" applyAlignment="1">
      <alignment vertical="center"/>
    </xf>
    <xf numFmtId="169" fontId="4" fillId="0" borderId="31" xfId="961" applyNumberFormat="1" applyFont="1" applyBorder="1" applyAlignment="1">
      <alignment vertical="center"/>
    </xf>
    <xf numFmtId="168" fontId="72" fillId="0" borderId="11" xfId="1011" applyNumberFormat="1" applyFont="1" applyBorder="1" applyAlignment="1">
      <alignment horizontal="right" vertical="center"/>
    </xf>
    <xf numFmtId="2" fontId="72" fillId="0" borderId="31" xfId="1011" applyNumberFormat="1" applyFont="1" applyBorder="1" applyAlignment="1">
      <alignment vertical="center"/>
    </xf>
    <xf numFmtId="1" fontId="4" fillId="0" borderId="11" xfId="961" applyNumberFormat="1" applyFont="1" applyBorder="1" applyAlignment="1">
      <alignment vertical="center"/>
    </xf>
    <xf numFmtId="0" fontId="4" fillId="0" borderId="31" xfId="961" applyNumberFormat="1" applyFont="1" applyBorder="1" applyAlignment="1">
      <alignment vertical="center"/>
    </xf>
    <xf numFmtId="0" fontId="4" fillId="0" borderId="3" xfId="986" applyFont="1" applyFill="1" applyBorder="1" applyAlignment="1">
      <alignment vertical="center"/>
    </xf>
    <xf numFmtId="0" fontId="4" fillId="0" borderId="12" xfId="1011" applyFont="1" applyBorder="1" applyAlignment="1">
      <alignment vertical="center"/>
    </xf>
    <xf numFmtId="0" fontId="4" fillId="0" borderId="13" xfId="1011" applyFont="1" applyBorder="1" applyAlignment="1">
      <alignment horizontal="right" vertical="center" wrapText="1"/>
    </xf>
    <xf numFmtId="0" fontId="4" fillId="0" borderId="15" xfId="986" applyFont="1" applyBorder="1" applyAlignment="1">
      <alignment vertical="center"/>
    </xf>
    <xf numFmtId="0" fontId="4" fillId="0" borderId="13" xfId="1011" applyFont="1" applyBorder="1" applyAlignment="1">
      <alignment vertical="center"/>
    </xf>
    <xf numFmtId="0" fontId="4" fillId="0" borderId="11" xfId="989" applyFont="1" applyBorder="1" applyAlignment="1">
      <alignment horizontal="center" vertical="center" wrapText="1"/>
    </xf>
    <xf numFmtId="0" fontId="4" fillId="0" borderId="11" xfId="961" applyFont="1" applyBorder="1" applyAlignment="1">
      <alignment vertical="center"/>
    </xf>
    <xf numFmtId="0" fontId="4" fillId="0" borderId="11" xfId="971" applyNumberFormat="1" applyFont="1" applyBorder="1" applyAlignment="1">
      <alignment vertical="center"/>
    </xf>
    <xf numFmtId="2" fontId="72" fillId="0" borderId="11" xfId="1012" applyNumberFormat="1" applyFont="1" applyBorder="1" applyAlignment="1">
      <alignment vertical="center"/>
    </xf>
    <xf numFmtId="2" fontId="72" fillId="0" borderId="11" xfId="1011" applyNumberFormat="1" applyFont="1" applyBorder="1" applyAlignment="1">
      <alignment horizontal="right" vertical="center"/>
    </xf>
    <xf numFmtId="2" fontId="72" fillId="0" borderId="31" xfId="1012" applyNumberFormat="1" applyFont="1" applyBorder="1" applyAlignment="1">
      <alignment vertical="center"/>
    </xf>
    <xf numFmtId="0" fontId="4" fillId="0" borderId="11" xfId="1011" applyFont="1" applyBorder="1" applyAlignment="1">
      <alignment vertical="center" wrapText="1"/>
    </xf>
    <xf numFmtId="0" fontId="4" fillId="0" borderId="31" xfId="1011" applyFont="1" applyBorder="1" applyAlignment="1">
      <alignment horizontal="right" vertical="center" wrapText="1"/>
    </xf>
    <xf numFmtId="0" fontId="4" fillId="0" borderId="11" xfId="986" applyFont="1" applyBorder="1" applyAlignment="1">
      <alignment vertical="center"/>
    </xf>
    <xf numFmtId="0" fontId="4" fillId="0" borderId="0" xfId="961" applyFont="1" applyBorder="1"/>
    <xf numFmtId="0" fontId="4" fillId="0" borderId="14" xfId="1009" applyNumberFormat="1" applyFont="1" applyBorder="1" applyAlignment="1">
      <alignment vertical="center"/>
    </xf>
    <xf numFmtId="168" fontId="4" fillId="0" borderId="15" xfId="1011" applyNumberFormat="1" applyFont="1" applyBorder="1" applyAlignment="1">
      <alignment vertical="center"/>
    </xf>
    <xf numFmtId="0" fontId="4" fillId="0" borderId="13" xfId="1009" applyNumberFormat="1" applyFont="1" applyBorder="1" applyAlignment="1">
      <alignment vertical="center"/>
    </xf>
    <xf numFmtId="1" fontId="4" fillId="0" borderId="13" xfId="1011" applyNumberFormat="1" applyFont="1" applyBorder="1" applyAlignment="1">
      <alignment horizontal="right" vertical="center" wrapText="1"/>
    </xf>
    <xf numFmtId="0" fontId="4" fillId="0" borderId="3" xfId="1015" applyFont="1" applyBorder="1" applyAlignment="1">
      <alignment horizontal="center" vertical="center" wrapText="1"/>
    </xf>
    <xf numFmtId="0" fontId="4" fillId="24" borderId="3" xfId="1015" applyFont="1" applyFill="1" applyBorder="1"/>
    <xf numFmtId="0" fontId="6" fillId="0" borderId="3" xfId="1015" applyFont="1" applyBorder="1" applyAlignment="1">
      <alignment vertical="center" wrapText="1"/>
    </xf>
    <xf numFmtId="168" fontId="4" fillId="0" borderId="3" xfId="1015" applyNumberFormat="1" applyFont="1" applyBorder="1" applyAlignment="1">
      <alignment vertical="center"/>
    </xf>
    <xf numFmtId="2" fontId="4" fillId="0" borderId="3" xfId="1026" applyNumberFormat="1" applyFont="1" applyBorder="1" applyAlignment="1">
      <alignment vertical="center"/>
    </xf>
    <xf numFmtId="1" fontId="4" fillId="0" borderId="3" xfId="1015" applyNumberFormat="1" applyFont="1" applyBorder="1" applyAlignment="1">
      <alignment vertical="center"/>
    </xf>
    <xf numFmtId="2" fontId="4" fillId="0" borderId="3" xfId="1015" applyNumberFormat="1" applyFont="1" applyBorder="1" applyAlignment="1">
      <alignment vertical="center"/>
    </xf>
    <xf numFmtId="0" fontId="4" fillId="0" borderId="3" xfId="1015" applyFont="1" applyBorder="1" applyAlignment="1">
      <alignment horizontal="center" vertical="center"/>
    </xf>
    <xf numFmtId="0" fontId="4" fillId="0" borderId="3" xfId="1015" applyFont="1" applyBorder="1" applyAlignment="1">
      <alignment horizontal="right" vertical="center" wrapText="1"/>
    </xf>
    <xf numFmtId="0" fontId="4" fillId="0" borderId="3" xfId="1015" applyFont="1" applyBorder="1"/>
    <xf numFmtId="0" fontId="4" fillId="0" borderId="3" xfId="1015" applyFont="1" applyBorder="1" applyAlignment="1">
      <alignment vertical="center"/>
    </xf>
    <xf numFmtId="0" fontId="4" fillId="0" borderId="0" xfId="1015" applyFont="1" applyBorder="1"/>
    <xf numFmtId="0" fontId="4" fillId="24" borderId="0" xfId="974" applyFont="1" applyFill="1"/>
    <xf numFmtId="0" fontId="6" fillId="0" borderId="0" xfId="982" applyFont="1" applyBorder="1" applyAlignment="1">
      <alignment horizontal="left" vertical="center" wrapText="1"/>
    </xf>
    <xf numFmtId="0" fontId="4" fillId="0" borderId="0" xfId="982" applyFont="1" applyAlignment="1">
      <alignment vertical="center"/>
    </xf>
    <xf numFmtId="0" fontId="4" fillId="0" borderId="0" xfId="982" applyNumberFormat="1" applyFont="1" applyAlignment="1">
      <alignment vertical="center"/>
    </xf>
    <xf numFmtId="2" fontId="4" fillId="0" borderId="0" xfId="982" applyNumberFormat="1" applyFont="1" applyAlignment="1">
      <alignment horizontal="right" vertical="center"/>
    </xf>
    <xf numFmtId="168" fontId="4" fillId="0" borderId="0" xfId="982" applyNumberFormat="1" applyFont="1" applyAlignment="1">
      <alignment vertical="center"/>
    </xf>
    <xf numFmtId="2" fontId="4" fillId="0" borderId="0" xfId="982" applyNumberFormat="1" applyFont="1" applyAlignment="1">
      <alignment vertical="center"/>
    </xf>
    <xf numFmtId="168" fontId="6" fillId="0" borderId="0" xfId="982" applyNumberFormat="1" applyFont="1" applyAlignment="1">
      <alignment vertical="center"/>
    </xf>
    <xf numFmtId="0" fontId="4" fillId="0" borderId="0" xfId="982" applyFont="1" applyBorder="1" applyAlignment="1">
      <alignment vertical="center"/>
    </xf>
    <xf numFmtId="0" fontId="4" fillId="0" borderId="0" xfId="982" applyFont="1" applyBorder="1" applyAlignment="1">
      <alignment horizontal="right" vertical="center" wrapText="1"/>
    </xf>
    <xf numFmtId="2" fontId="4" fillId="24" borderId="3" xfId="965" applyNumberFormat="1" applyFont="1" applyFill="1" applyBorder="1" applyAlignment="1">
      <alignment horizontal="right" vertical="center"/>
    </xf>
    <xf numFmtId="2" fontId="4" fillId="24" borderId="14" xfId="1006" applyNumberFormat="1" applyFont="1" applyFill="1" applyBorder="1" applyAlignment="1">
      <alignment horizontal="center" vertical="center"/>
    </xf>
    <xf numFmtId="2" fontId="4" fillId="0" borderId="13" xfId="1006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/>
    </xf>
    <xf numFmtId="2" fontId="4" fillId="24" borderId="13" xfId="1006" applyNumberFormat="1" applyFont="1" applyFill="1" applyBorder="1" applyAlignment="1">
      <alignment horizontal="center" vertical="center"/>
    </xf>
    <xf numFmtId="2" fontId="4" fillId="0" borderId="38" xfId="969" applyNumberFormat="1" applyFont="1" applyBorder="1" applyAlignment="1">
      <alignment vertical="center"/>
    </xf>
    <xf numFmtId="0" fontId="4" fillId="0" borderId="0" xfId="981" applyFont="1" applyAlignment="1">
      <alignment vertical="center"/>
    </xf>
    <xf numFmtId="2" fontId="4" fillId="0" borderId="38" xfId="977" applyNumberFormat="1" applyFont="1" applyBorder="1" applyAlignment="1">
      <alignment vertical="center"/>
    </xf>
    <xf numFmtId="2" fontId="4" fillId="0" borderId="3" xfId="675" applyNumberFormat="1" applyFont="1" applyBorder="1" applyAlignment="1">
      <alignment horizontal="right" vertical="center"/>
    </xf>
    <xf numFmtId="2" fontId="4" fillId="0" borderId="15" xfId="675" applyNumberFormat="1" applyFont="1" applyBorder="1" applyAlignment="1">
      <alignment vertical="center"/>
    </xf>
    <xf numFmtId="2" fontId="4" fillId="0" borderId="30" xfId="977" applyNumberFormat="1" applyFont="1" applyBorder="1" applyAlignment="1">
      <alignment vertical="center"/>
    </xf>
    <xf numFmtId="2" fontId="4" fillId="24" borderId="30" xfId="965" applyNumberFormat="1" applyFont="1" applyFill="1" applyBorder="1" applyAlignment="1">
      <alignment vertical="center"/>
    </xf>
    <xf numFmtId="2" fontId="4" fillId="24" borderId="11" xfId="965" applyNumberFormat="1" applyFont="1" applyFill="1" applyBorder="1" applyAlignment="1">
      <alignment horizontal="right" vertical="center"/>
    </xf>
    <xf numFmtId="2" fontId="4" fillId="24" borderId="0" xfId="973" applyNumberFormat="1" applyFont="1" applyFill="1" applyBorder="1" applyAlignment="1">
      <alignment horizontal="center" vertical="center" wrapText="1"/>
    </xf>
    <xf numFmtId="0" fontId="6" fillId="24" borderId="11" xfId="973" applyFont="1" applyFill="1" applyBorder="1" applyAlignment="1">
      <alignment horizontal="centerContinuous" vertical="center"/>
    </xf>
    <xf numFmtId="0" fontId="4" fillId="24" borderId="31" xfId="973" applyFont="1" applyFill="1" applyBorder="1" applyAlignment="1">
      <alignment horizontal="centerContinuous"/>
    </xf>
    <xf numFmtId="0" fontId="4" fillId="24" borderId="30" xfId="973" applyFont="1" applyFill="1" applyBorder="1" applyAlignment="1">
      <alignment horizontal="centerContinuous" vertical="center"/>
    </xf>
    <xf numFmtId="2" fontId="4" fillId="24" borderId="30" xfId="973" applyNumberFormat="1" applyFont="1" applyFill="1" applyBorder="1" applyAlignment="1">
      <alignment horizontal="centerContinuous" vertical="center"/>
    </xf>
    <xf numFmtId="2" fontId="4" fillId="24" borderId="31" xfId="973" applyNumberFormat="1" applyFont="1" applyFill="1" applyBorder="1" applyAlignment="1">
      <alignment horizontal="right" vertical="center"/>
    </xf>
    <xf numFmtId="2" fontId="4" fillId="24" borderId="31" xfId="973" applyNumberFormat="1" applyFont="1" applyFill="1" applyBorder="1" applyAlignment="1">
      <alignment horizontal="centerContinuous" vertical="center"/>
    </xf>
    <xf numFmtId="0" fontId="4" fillId="24" borderId="30" xfId="973" applyFont="1" applyFill="1" applyBorder="1" applyAlignment="1">
      <alignment horizontal="center" vertical="center" wrapText="1"/>
    </xf>
    <xf numFmtId="0" fontId="4" fillId="24" borderId="0" xfId="973" applyFont="1" applyFill="1" applyBorder="1"/>
    <xf numFmtId="0" fontId="4" fillId="24" borderId="15" xfId="973" applyFont="1" applyFill="1" applyBorder="1" applyAlignment="1">
      <alignment horizontal="centerContinuous" vertical="center"/>
    </xf>
    <xf numFmtId="0" fontId="4" fillId="24" borderId="15" xfId="973" applyFont="1" applyFill="1" applyBorder="1" applyAlignment="1">
      <alignment horizontal="center" wrapText="1"/>
    </xf>
    <xf numFmtId="0" fontId="4" fillId="24" borderId="14" xfId="973" applyFont="1" applyFill="1" applyBorder="1"/>
    <xf numFmtId="2" fontId="4" fillId="24" borderId="11" xfId="973" applyNumberFormat="1" applyFont="1" applyFill="1" applyBorder="1" applyAlignment="1">
      <alignment horizontal="center" vertical="center" textRotation="90" wrapText="1"/>
    </xf>
    <xf numFmtId="0" fontId="4" fillId="24" borderId="3" xfId="973" applyFont="1" applyFill="1" applyBorder="1" applyAlignment="1">
      <alignment horizontal="centerContinuous" vertical="center"/>
    </xf>
    <xf numFmtId="0" fontId="4" fillId="24" borderId="3" xfId="973" applyFont="1" applyFill="1" applyBorder="1" applyAlignment="1">
      <alignment horizontal="centerContinuous" vertical="center" wrapText="1"/>
    </xf>
    <xf numFmtId="2" fontId="4" fillId="24" borderId="31" xfId="973" applyNumberFormat="1" applyFont="1" applyFill="1" applyBorder="1" applyAlignment="1">
      <alignment horizontal="center" vertical="center" textRotation="90"/>
    </xf>
    <xf numFmtId="2" fontId="4" fillId="24" borderId="15" xfId="973" applyNumberFormat="1" applyFont="1" applyFill="1" applyBorder="1" applyAlignment="1">
      <alignment horizontal="center" vertical="center" textRotation="90"/>
    </xf>
    <xf numFmtId="0" fontId="4" fillId="24" borderId="12" xfId="973" applyFont="1" applyFill="1" applyBorder="1" applyAlignment="1">
      <alignment horizontal="centerContinuous" vertical="center" wrapText="1"/>
    </xf>
    <xf numFmtId="0" fontId="4" fillId="24" borderId="37" xfId="973" applyFont="1" applyFill="1" applyBorder="1" applyAlignment="1">
      <alignment horizontal="center" vertical="top"/>
    </xf>
    <xf numFmtId="0" fontId="4" fillId="24" borderId="12" xfId="973" applyFont="1" applyFill="1" applyBorder="1" applyAlignment="1">
      <alignment horizontal="center" vertical="top" wrapText="1"/>
    </xf>
    <xf numFmtId="0" fontId="4" fillId="24" borderId="13" xfId="973" applyFont="1" applyFill="1" applyBorder="1" applyAlignment="1">
      <alignment horizontal="center" vertical="top" wrapText="1"/>
    </xf>
    <xf numFmtId="0" fontId="4" fillId="24" borderId="14" xfId="973" applyFont="1" applyFill="1" applyBorder="1" applyAlignment="1">
      <alignment horizontal="center" vertical="center" textRotation="90"/>
    </xf>
    <xf numFmtId="0" fontId="4" fillId="24" borderId="3" xfId="973" applyFont="1" applyFill="1" applyBorder="1" applyAlignment="1">
      <alignment horizontal="center" vertical="center" wrapText="1"/>
    </xf>
    <xf numFmtId="0" fontId="4" fillId="24" borderId="0" xfId="973" applyFont="1" applyFill="1" applyBorder="1" applyAlignment="1">
      <alignment vertical="center"/>
    </xf>
    <xf numFmtId="2" fontId="4" fillId="24" borderId="3" xfId="973" applyNumberFormat="1" applyFont="1" applyFill="1" applyBorder="1" applyAlignment="1">
      <alignment horizontal="center" vertical="center"/>
    </xf>
    <xf numFmtId="1" fontId="4" fillId="24" borderId="3" xfId="973" applyNumberFormat="1" applyFont="1" applyFill="1" applyBorder="1" applyAlignment="1">
      <alignment horizontal="center" vertical="center"/>
    </xf>
    <xf numFmtId="0" fontId="83" fillId="0" borderId="11" xfId="1013" applyFont="1" applyBorder="1" applyAlignment="1">
      <alignment horizontal="right" vertical="center" wrapText="1"/>
    </xf>
    <xf numFmtId="168" fontId="4" fillId="24" borderId="31" xfId="1013" applyNumberFormat="1" applyFont="1" applyFill="1" applyBorder="1" applyAlignment="1">
      <alignment vertical="center"/>
    </xf>
    <xf numFmtId="0" fontId="74" fillId="0" borderId="3" xfId="0" applyFont="1" applyBorder="1" applyAlignment="1">
      <alignment vertical="center"/>
    </xf>
    <xf numFmtId="0" fontId="4" fillId="0" borderId="3" xfId="1013" applyNumberFormat="1" applyFont="1" applyBorder="1" applyAlignment="1">
      <alignment vertical="center" wrapText="1"/>
    </xf>
    <xf numFmtId="2" fontId="4" fillId="0" borderId="15" xfId="1013" applyNumberFormat="1" applyFont="1" applyBorder="1" applyAlignment="1">
      <alignment vertical="center"/>
    </xf>
    <xf numFmtId="2" fontId="4" fillId="0" borderId="11" xfId="1013" applyNumberFormat="1" applyFont="1" applyBorder="1" applyAlignment="1">
      <alignment vertical="center"/>
    </xf>
    <xf numFmtId="167" fontId="4" fillId="24" borderId="0" xfId="979" applyNumberFormat="1" applyFont="1" applyFill="1" applyBorder="1" applyAlignment="1">
      <alignment vertical="center" wrapText="1"/>
    </xf>
    <xf numFmtId="0" fontId="11" fillId="24" borderId="14" xfId="981" applyFont="1" applyFill="1" applyBorder="1"/>
    <xf numFmtId="167" fontId="11" fillId="24" borderId="0" xfId="979" applyNumberFormat="1" applyFont="1" applyFill="1" applyBorder="1" applyAlignment="1">
      <alignment vertical="center"/>
    </xf>
    <xf numFmtId="169" fontId="4" fillId="0" borderId="11" xfId="1013" applyNumberFormat="1" applyFont="1" applyBorder="1" applyAlignment="1">
      <alignment vertical="center"/>
    </xf>
    <xf numFmtId="0" fontId="4" fillId="0" borderId="3" xfId="1011" applyFont="1" applyBorder="1" applyAlignment="1">
      <alignment horizontal="right" vertical="center" wrapText="1"/>
    </xf>
    <xf numFmtId="0" fontId="4" fillId="0" borderId="36" xfId="961" applyNumberFormat="1" applyFont="1" applyBorder="1" applyAlignment="1">
      <alignment vertical="center"/>
    </xf>
    <xf numFmtId="0" fontId="4" fillId="24" borderId="11" xfId="988" applyFont="1" applyFill="1" applyBorder="1" applyAlignment="1">
      <alignment horizontal="right" vertical="center" wrapText="1"/>
    </xf>
    <xf numFmtId="168" fontId="4" fillId="0" borderId="31" xfId="988" applyNumberFormat="1" applyFont="1" applyBorder="1" applyAlignment="1">
      <alignment vertical="center"/>
    </xf>
    <xf numFmtId="0" fontId="4" fillId="0" borderId="0" xfId="1001" applyFont="1" applyBorder="1"/>
    <xf numFmtId="0" fontId="4" fillId="0" borderId="15" xfId="1001" applyFont="1" applyBorder="1" applyAlignment="1">
      <alignment horizontal="center" vertical="center" wrapText="1"/>
    </xf>
    <xf numFmtId="0" fontId="4" fillId="0" borderId="15" xfId="1001" applyFont="1" applyBorder="1" applyAlignment="1">
      <alignment vertical="center" wrapText="1"/>
    </xf>
    <xf numFmtId="0" fontId="4" fillId="0" borderId="15" xfId="1001" applyFont="1" applyBorder="1" applyAlignment="1">
      <alignment horizontal="right" vertical="center" wrapText="1"/>
    </xf>
    <xf numFmtId="0" fontId="4" fillId="0" borderId="15" xfId="1001" applyFont="1" applyBorder="1" applyAlignment="1">
      <alignment vertical="center"/>
    </xf>
    <xf numFmtId="2" fontId="4" fillId="0" borderId="15" xfId="1001" applyNumberFormat="1" applyFont="1" applyBorder="1" applyAlignment="1">
      <alignment vertical="center"/>
    </xf>
    <xf numFmtId="1" fontId="4" fillId="0" borderId="15" xfId="1001" applyNumberFormat="1" applyFont="1" applyBorder="1" applyAlignment="1">
      <alignment vertical="center"/>
    </xf>
    <xf numFmtId="0" fontId="4" fillId="0" borderId="15" xfId="1001" applyFont="1" applyBorder="1" applyAlignment="1">
      <alignment horizontal="center" vertical="center"/>
    </xf>
    <xf numFmtId="0" fontId="4" fillId="0" borderId="14" xfId="1001" applyNumberFormat="1" applyFont="1" applyBorder="1" applyAlignment="1">
      <alignment horizontal="right" vertical="center" wrapText="1"/>
    </xf>
    <xf numFmtId="0" fontId="4" fillId="0" borderId="14" xfId="1001" applyFont="1" applyBorder="1" applyAlignment="1">
      <alignment vertical="center"/>
    </xf>
    <xf numFmtId="0" fontId="4" fillId="0" borderId="15" xfId="1001" applyNumberFormat="1" applyFont="1" applyBorder="1" applyAlignment="1">
      <alignment horizontal="right" vertical="center" wrapText="1"/>
    </xf>
    <xf numFmtId="0" fontId="4" fillId="0" borderId="12" xfId="1001" applyNumberFormat="1" applyFont="1" applyBorder="1" applyAlignment="1">
      <alignment horizontal="right" vertical="center" wrapText="1"/>
    </xf>
    <xf numFmtId="0" fontId="4" fillId="0" borderId="12" xfId="1001" applyFont="1" applyBorder="1" applyAlignment="1">
      <alignment vertical="center"/>
    </xf>
    <xf numFmtId="0" fontId="4" fillId="0" borderId="13" xfId="1001" applyFont="1" applyBorder="1" applyAlignment="1">
      <alignment vertical="center"/>
    </xf>
    <xf numFmtId="0" fontId="4" fillId="0" borderId="0" xfId="1025" applyFont="1" applyBorder="1"/>
    <xf numFmtId="0" fontId="4" fillId="0" borderId="14" xfId="1025" applyFont="1" applyBorder="1" applyAlignment="1">
      <alignment horizontal="center" vertical="center" wrapText="1"/>
    </xf>
    <xf numFmtId="0" fontId="4" fillId="0" borderId="14" xfId="1025" applyFont="1" applyBorder="1" applyAlignment="1">
      <alignment vertical="center" wrapText="1"/>
    </xf>
    <xf numFmtId="0" fontId="4" fillId="0" borderId="14" xfId="1025" applyNumberFormat="1" applyFont="1" applyBorder="1" applyAlignment="1">
      <alignment horizontal="right" vertical="center" wrapText="1"/>
    </xf>
    <xf numFmtId="0" fontId="4" fillId="0" borderId="15" xfId="1025" applyNumberFormat="1" applyFont="1" applyBorder="1" applyAlignment="1">
      <alignment vertical="center"/>
    </xf>
    <xf numFmtId="2" fontId="4" fillId="0" borderId="15" xfId="1025" applyNumberFormat="1" applyFont="1" applyBorder="1" applyAlignment="1">
      <alignment vertical="center"/>
    </xf>
    <xf numFmtId="0" fontId="4" fillId="0" borderId="14" xfId="1025" applyNumberFormat="1" applyFont="1" applyBorder="1" applyAlignment="1">
      <alignment vertical="center"/>
    </xf>
    <xf numFmtId="0" fontId="4" fillId="0" borderId="15" xfId="1025" applyNumberFormat="1" applyFont="1" applyBorder="1" applyAlignment="1">
      <alignment vertical="center" wrapText="1"/>
    </xf>
    <xf numFmtId="0" fontId="4" fillId="0" borderId="15" xfId="1025" applyNumberFormat="1" applyFont="1" applyBorder="1" applyAlignment="1">
      <alignment horizontal="center" vertical="center"/>
    </xf>
    <xf numFmtId="0" fontId="4" fillId="0" borderId="11" xfId="1001" applyFont="1" applyBorder="1" applyAlignment="1">
      <alignment horizontal="right" vertical="center" wrapText="1"/>
    </xf>
    <xf numFmtId="0" fontId="8" fillId="0" borderId="37" xfId="1021" applyNumberFormat="1" applyFont="1" applyBorder="1" applyAlignment="1">
      <alignment horizontal="right" vertical="center" wrapText="1"/>
    </xf>
    <xf numFmtId="168" fontId="4" fillId="0" borderId="15" xfId="1013" applyNumberFormat="1" applyFont="1" applyBorder="1" applyAlignment="1">
      <alignment vertical="center"/>
    </xf>
    <xf numFmtId="168" fontId="4" fillId="0" borderId="12" xfId="1013" applyNumberFormat="1" applyFont="1" applyBorder="1" applyAlignment="1">
      <alignment vertical="center" wrapText="1"/>
    </xf>
    <xf numFmtId="0" fontId="4" fillId="0" borderId="13" xfId="1006" applyFont="1" applyBorder="1" applyAlignment="1">
      <alignment horizontal="center" vertical="center"/>
    </xf>
    <xf numFmtId="168" fontId="4" fillId="0" borderId="12" xfId="1013" applyNumberFormat="1" applyFont="1" applyBorder="1" applyAlignment="1">
      <alignment vertical="center"/>
    </xf>
    <xf numFmtId="168" fontId="4" fillId="24" borderId="11" xfId="1013" applyNumberFormat="1" applyFont="1" applyFill="1" applyBorder="1" applyAlignment="1">
      <alignment vertical="center" wrapText="1"/>
    </xf>
    <xf numFmtId="2" fontId="4" fillId="24" borderId="36" xfId="1013" applyNumberFormat="1" applyFont="1" applyFill="1" applyBorder="1" applyAlignment="1">
      <alignment vertical="center"/>
    </xf>
    <xf numFmtId="1" fontId="4" fillId="24" borderId="11" xfId="1013" applyNumberFormat="1" applyFont="1" applyFill="1" applyBorder="1" applyAlignment="1">
      <alignment horizontal="right" vertical="center" wrapText="1"/>
    </xf>
    <xf numFmtId="0" fontId="4" fillId="0" borderId="11" xfId="1025" applyNumberFormat="1" applyFont="1" applyBorder="1" applyAlignment="1">
      <alignment horizontal="right" vertical="center" wrapText="1"/>
    </xf>
    <xf numFmtId="0" fontId="4" fillId="0" borderId="11" xfId="1025" applyNumberFormat="1" applyFont="1" applyBorder="1" applyAlignment="1">
      <alignment vertical="center"/>
    </xf>
    <xf numFmtId="0" fontId="4" fillId="0" borderId="30" xfId="1025" applyNumberFormat="1" applyFont="1" applyBorder="1" applyAlignment="1">
      <alignment vertical="center"/>
    </xf>
    <xf numFmtId="0" fontId="4" fillId="0" borderId="11" xfId="1025" applyNumberFormat="1" applyFont="1" applyBorder="1" applyAlignment="1">
      <alignment horizontal="right" vertical="center"/>
    </xf>
    <xf numFmtId="2" fontId="4" fillId="0" borderId="31" xfId="1025" applyNumberFormat="1" applyFont="1" applyBorder="1" applyAlignment="1">
      <alignment vertical="center"/>
    </xf>
    <xf numFmtId="0" fontId="4" fillId="0" borderId="11" xfId="1025" applyNumberFormat="1" applyFont="1" applyBorder="1" applyAlignment="1">
      <alignment vertical="center" wrapText="1"/>
    </xf>
    <xf numFmtId="0" fontId="4" fillId="0" borderId="11" xfId="1025" applyNumberFormat="1" applyFont="1" applyBorder="1" applyAlignment="1">
      <alignment horizontal="center" vertical="center"/>
    </xf>
    <xf numFmtId="0" fontId="4" fillId="0" borderId="31" xfId="1025" applyNumberFormat="1" applyFont="1" applyBorder="1" applyAlignment="1">
      <alignment vertical="center"/>
    </xf>
    <xf numFmtId="0" fontId="4" fillId="0" borderId="13" xfId="1025" applyNumberFormat="1" applyFont="1" applyBorder="1" applyAlignment="1">
      <alignment horizontal="right" vertical="center" wrapText="1"/>
    </xf>
    <xf numFmtId="0" fontId="4" fillId="0" borderId="13" xfId="1025" applyNumberFormat="1" applyFont="1" applyBorder="1" applyAlignment="1">
      <alignment vertical="center"/>
    </xf>
    <xf numFmtId="1" fontId="4" fillId="0" borderId="11" xfId="1025" applyNumberFormat="1" applyFont="1" applyBorder="1" applyAlignment="1">
      <alignment horizontal="right" vertical="center" wrapText="1"/>
    </xf>
    <xf numFmtId="0" fontId="3" fillId="0" borderId="0" xfId="1002" applyNumberFormat="1" applyFont="1" applyFill="1" applyAlignment="1">
      <alignment horizontal="centerContinuous" vertical="justify" wrapText="1"/>
    </xf>
    <xf numFmtId="0" fontId="4" fillId="0" borderId="0" xfId="1000" applyFont="1" applyBorder="1" applyAlignment="1">
      <alignment horizontal="centerContinuous" vertical="center"/>
    </xf>
    <xf numFmtId="0" fontId="4" fillId="0" borderId="0" xfId="1011" applyFont="1"/>
    <xf numFmtId="0" fontId="6" fillId="0" borderId="0" xfId="1011" applyFont="1" applyAlignment="1">
      <alignment horizontal="centerContinuous"/>
    </xf>
    <xf numFmtId="0" fontId="6" fillId="0" borderId="0" xfId="1011" applyFont="1" applyAlignment="1">
      <alignment horizontal="centerContinuous" vertical="center"/>
    </xf>
    <xf numFmtId="2" fontId="6" fillId="0" borderId="0" xfId="1011" applyNumberFormat="1" applyFont="1" applyAlignment="1">
      <alignment horizontal="centerContinuous" vertical="center"/>
    </xf>
    <xf numFmtId="2" fontId="4" fillId="0" borderId="0" xfId="1011" applyNumberFormat="1" applyFont="1" applyAlignment="1">
      <alignment horizontal="centerContinuous" vertical="center"/>
    </xf>
    <xf numFmtId="1" fontId="6" fillId="0" borderId="0" xfId="1011" applyNumberFormat="1" applyFont="1" applyAlignment="1">
      <alignment horizontal="centerContinuous" vertical="center"/>
    </xf>
    <xf numFmtId="0" fontId="4" fillId="0" borderId="0" xfId="1011" applyFont="1" applyAlignment="1">
      <alignment vertical="center" wrapText="1"/>
    </xf>
    <xf numFmtId="0" fontId="6" fillId="0" borderId="0" xfId="1011" applyFont="1" applyAlignment="1">
      <alignment horizontal="center" vertical="center"/>
    </xf>
    <xf numFmtId="0" fontId="6" fillId="0" borderId="0" xfId="1011" applyFont="1" applyBorder="1" applyAlignment="1">
      <alignment horizontal="right" vertical="center" wrapText="1"/>
    </xf>
    <xf numFmtId="0" fontId="6" fillId="0" borderId="0" xfId="1011" applyFont="1" applyBorder="1" applyAlignment="1">
      <alignment vertical="center"/>
    </xf>
    <xf numFmtId="0" fontId="6" fillId="0" borderId="11" xfId="970" applyFont="1" applyBorder="1" applyAlignment="1">
      <alignment horizontal="centerContinuous" vertical="center"/>
    </xf>
    <xf numFmtId="0" fontId="4" fillId="0" borderId="31" xfId="970" applyFont="1" applyBorder="1" applyAlignment="1">
      <alignment horizontal="centerContinuous"/>
    </xf>
    <xf numFmtId="0" fontId="4" fillId="0" borderId="31" xfId="970" applyFont="1" applyBorder="1" applyAlignment="1">
      <alignment horizontal="centerContinuous" vertical="center"/>
    </xf>
    <xf numFmtId="0" fontId="4" fillId="0" borderId="11" xfId="970" applyFont="1" applyBorder="1" applyAlignment="1">
      <alignment horizontal="centerContinuous" vertical="center"/>
    </xf>
    <xf numFmtId="0" fontId="4" fillId="0" borderId="38" xfId="970" applyFont="1" applyBorder="1" applyAlignment="1">
      <alignment horizontal="centerContinuous" vertical="center"/>
    </xf>
    <xf numFmtId="0" fontId="4" fillId="0" borderId="30" xfId="970" applyFont="1" applyBorder="1" applyAlignment="1">
      <alignment horizontal="centerContinuous" vertical="center"/>
    </xf>
    <xf numFmtId="2" fontId="4" fillId="0" borderId="30" xfId="970" applyNumberFormat="1" applyFont="1" applyBorder="1" applyAlignment="1">
      <alignment horizontal="centerContinuous" vertical="center"/>
    </xf>
    <xf numFmtId="2" fontId="4" fillId="0" borderId="31" xfId="970" applyNumberFormat="1" applyFont="1" applyBorder="1" applyAlignment="1">
      <alignment horizontal="centerContinuous" vertical="center"/>
    </xf>
    <xf numFmtId="168" fontId="4" fillId="0" borderId="11" xfId="970" applyNumberFormat="1" applyFont="1" applyBorder="1" applyAlignment="1">
      <alignment horizontal="center" vertical="center"/>
    </xf>
    <xf numFmtId="0" fontId="4" fillId="0" borderId="0" xfId="970" applyFont="1" applyBorder="1"/>
    <xf numFmtId="0" fontId="4" fillId="0" borderId="15" xfId="970" applyFont="1" applyBorder="1" applyAlignment="1">
      <alignment horizontal="centerContinuous" vertical="center"/>
    </xf>
    <xf numFmtId="0" fontId="4" fillId="0" borderId="15" xfId="970" applyFont="1" applyBorder="1" applyAlignment="1">
      <alignment horizontal="center" wrapText="1"/>
    </xf>
    <xf numFmtId="0" fontId="4" fillId="0" borderId="14" xfId="970" applyFont="1" applyBorder="1"/>
    <xf numFmtId="0" fontId="4" fillId="0" borderId="15" xfId="970" applyFont="1" applyBorder="1" applyAlignment="1">
      <alignment horizontal="center" vertical="center" textRotation="90"/>
    </xf>
    <xf numFmtId="2" fontId="4" fillId="0" borderId="11" xfId="970" applyNumberFormat="1" applyFont="1" applyBorder="1" applyAlignment="1">
      <alignment horizontal="center" vertical="center" textRotation="90" wrapText="1"/>
    </xf>
    <xf numFmtId="0" fontId="4" fillId="0" borderId="3" xfId="970" applyFont="1" applyBorder="1" applyAlignment="1">
      <alignment horizontal="centerContinuous" vertical="center"/>
    </xf>
    <xf numFmtId="0" fontId="4" fillId="0" borderId="39" xfId="970" applyFont="1" applyBorder="1" applyAlignment="1">
      <alignment horizontal="centerContinuous" vertical="center" wrapText="1"/>
    </xf>
    <xf numFmtId="0" fontId="4" fillId="0" borderId="38" xfId="970" applyFont="1" applyBorder="1" applyAlignment="1">
      <alignment horizontal="centerContinuous" vertical="center" wrapText="1"/>
    </xf>
    <xf numFmtId="0" fontId="4" fillId="0" borderId="36" xfId="970" applyFont="1" applyBorder="1" applyAlignment="1">
      <alignment horizontal="centerContinuous" vertical="center" wrapText="1"/>
    </xf>
    <xf numFmtId="2" fontId="4" fillId="0" borderId="31" xfId="970" applyNumberFormat="1" applyFont="1" applyBorder="1" applyAlignment="1">
      <alignment horizontal="center" vertical="center" textRotation="90"/>
    </xf>
    <xf numFmtId="0" fontId="4" fillId="0" borderId="33" xfId="970" applyFont="1" applyBorder="1" applyAlignment="1">
      <alignment horizontal="centerContinuous" vertical="center"/>
    </xf>
    <xf numFmtId="0" fontId="4" fillId="0" borderId="32" xfId="970" applyFont="1" applyBorder="1" applyAlignment="1">
      <alignment horizontal="centerContinuous" vertical="center"/>
    </xf>
    <xf numFmtId="174" fontId="4" fillId="0" borderId="32" xfId="970" applyNumberFormat="1" applyFont="1" applyBorder="1" applyAlignment="1">
      <alignment horizontal="centerContinuous" vertical="center"/>
    </xf>
    <xf numFmtId="0" fontId="4" fillId="0" borderId="13" xfId="970" applyFont="1" applyBorder="1" applyAlignment="1">
      <alignment horizontal="centerContinuous" vertical="center"/>
    </xf>
    <xf numFmtId="0" fontId="4" fillId="0" borderId="37" xfId="970" applyFont="1" applyBorder="1" applyAlignment="1">
      <alignment horizontal="center" vertical="top"/>
    </xf>
    <xf numFmtId="0" fontId="4" fillId="0" borderId="12" xfId="970" applyFont="1" applyBorder="1" applyAlignment="1">
      <alignment horizontal="center" vertical="top" wrapText="1"/>
    </xf>
    <xf numFmtId="0" fontId="4" fillId="0" borderId="13" xfId="970" applyFont="1" applyBorder="1" applyAlignment="1">
      <alignment horizontal="center" vertical="top" wrapText="1"/>
    </xf>
    <xf numFmtId="0" fontId="4" fillId="0" borderId="14" xfId="970" applyFont="1" applyBorder="1" applyAlignment="1">
      <alignment horizontal="center" vertical="center" textRotation="90"/>
    </xf>
    <xf numFmtId="0" fontId="4" fillId="0" borderId="12" xfId="970" applyFont="1" applyBorder="1" applyAlignment="1">
      <alignment horizontal="center" vertical="center" textRotation="90"/>
    </xf>
    <xf numFmtId="174" fontId="4" fillId="0" borderId="11" xfId="970" applyNumberFormat="1" applyFont="1" applyBorder="1" applyAlignment="1">
      <alignment horizontal="center" vertical="center" textRotation="90" wrapText="1"/>
    </xf>
    <xf numFmtId="0" fontId="4" fillId="0" borderId="0" xfId="970" applyFont="1" applyBorder="1" applyAlignment="1">
      <alignment vertical="center"/>
    </xf>
    <xf numFmtId="0" fontId="4" fillId="0" borderId="3" xfId="970" applyFont="1" applyBorder="1" applyAlignment="1">
      <alignment horizontal="center" vertical="center"/>
    </xf>
    <xf numFmtId="0" fontId="4" fillId="0" borderId="3" xfId="970" applyFont="1" applyBorder="1" applyAlignment="1">
      <alignment horizontal="center" vertical="center" wrapText="1"/>
    </xf>
    <xf numFmtId="2" fontId="4" fillId="0" borderId="3" xfId="970" applyNumberFormat="1" applyFont="1" applyBorder="1" applyAlignment="1">
      <alignment horizontal="center" vertical="center"/>
    </xf>
    <xf numFmtId="1" fontId="4" fillId="0" borderId="3" xfId="970" applyNumberFormat="1" applyFont="1" applyBorder="1" applyAlignment="1">
      <alignment horizontal="center" vertical="center"/>
    </xf>
    <xf numFmtId="0" fontId="4" fillId="0" borderId="30" xfId="976" applyFont="1" applyBorder="1" applyAlignment="1">
      <alignment vertical="center"/>
    </xf>
    <xf numFmtId="0" fontId="4" fillId="0" borderId="3" xfId="976" applyFont="1" applyBorder="1" applyAlignment="1">
      <alignment vertical="center"/>
    </xf>
    <xf numFmtId="2" fontId="4" fillId="0" borderId="3" xfId="976" applyNumberFormat="1" applyFont="1" applyBorder="1" applyAlignment="1">
      <alignment vertical="center"/>
    </xf>
    <xf numFmtId="2" fontId="4" fillId="0" borderId="3" xfId="976" applyNumberFormat="1" applyFont="1" applyBorder="1" applyAlignment="1">
      <alignment horizontal="right" vertical="center"/>
    </xf>
    <xf numFmtId="2" fontId="4" fillId="0" borderId="36" xfId="976" applyNumberFormat="1" applyFont="1" applyBorder="1" applyAlignment="1">
      <alignment vertical="center"/>
    </xf>
    <xf numFmtId="1" fontId="4" fillId="0" borderId="3" xfId="976" applyNumberFormat="1" applyFont="1" applyBorder="1" applyAlignment="1">
      <alignment vertical="center"/>
    </xf>
    <xf numFmtId="0" fontId="4" fillId="0" borderId="11" xfId="976" applyFont="1" applyBorder="1" applyAlignment="1">
      <alignment vertical="center"/>
    </xf>
    <xf numFmtId="2" fontId="4" fillId="0" borderId="11" xfId="976" applyNumberFormat="1" applyFont="1" applyBorder="1" applyAlignment="1">
      <alignment vertical="center"/>
    </xf>
    <xf numFmtId="2" fontId="4" fillId="0" borderId="11" xfId="976" applyNumberFormat="1" applyFont="1" applyBorder="1" applyAlignment="1">
      <alignment horizontal="right" vertical="center"/>
    </xf>
    <xf numFmtId="2" fontId="4" fillId="0" borderId="31" xfId="976" applyNumberFormat="1" applyFont="1" applyBorder="1" applyAlignment="1">
      <alignment vertical="center"/>
    </xf>
    <xf numFmtId="1" fontId="4" fillId="0" borderId="11" xfId="976" applyNumberFormat="1" applyFont="1" applyBorder="1" applyAlignment="1">
      <alignment vertical="center"/>
    </xf>
    <xf numFmtId="0" fontId="4" fillId="0" borderId="38" xfId="976" applyFont="1" applyBorder="1" applyAlignment="1">
      <alignment vertical="center"/>
    </xf>
    <xf numFmtId="0" fontId="4" fillId="0" borderId="0" xfId="1021" applyNumberFormat="1" applyFont="1" applyBorder="1"/>
    <xf numFmtId="0" fontId="8" fillId="0" borderId="33" xfId="1021" applyNumberFormat="1" applyFont="1" applyBorder="1" applyAlignment="1">
      <alignment horizontal="right" vertical="center" wrapText="1"/>
    </xf>
    <xf numFmtId="0" fontId="4" fillId="0" borderId="15" xfId="1013" applyFont="1" applyBorder="1" applyAlignment="1">
      <alignment horizontal="left" vertical="center" wrapText="1"/>
    </xf>
    <xf numFmtId="0" fontId="4" fillId="0" borderId="3" xfId="961" applyFont="1" applyBorder="1" applyAlignment="1">
      <alignment vertical="center"/>
    </xf>
    <xf numFmtId="0" fontId="4" fillId="0" borderId="3" xfId="971" applyNumberFormat="1" applyFont="1" applyBorder="1" applyAlignment="1">
      <alignment vertical="center"/>
    </xf>
    <xf numFmtId="169" fontId="4" fillId="0" borderId="36" xfId="961" applyNumberFormat="1" applyFont="1" applyBorder="1" applyAlignment="1">
      <alignment vertical="center"/>
    </xf>
    <xf numFmtId="2" fontId="72" fillId="0" borderId="38" xfId="961" applyNumberFormat="1" applyFont="1" applyBorder="1" applyAlignment="1">
      <alignment vertical="center"/>
    </xf>
    <xf numFmtId="1" fontId="4" fillId="0" borderId="3" xfId="961" applyNumberFormat="1" applyFont="1" applyBorder="1" applyAlignment="1">
      <alignment vertical="center"/>
    </xf>
    <xf numFmtId="0" fontId="4" fillId="0" borderId="3" xfId="961" applyFont="1" applyBorder="1" applyAlignment="1">
      <alignment horizontal="center" vertical="center"/>
    </xf>
    <xf numFmtId="168" fontId="4" fillId="0" borderId="3" xfId="986" applyNumberFormat="1" applyFont="1" applyBorder="1" applyAlignment="1">
      <alignment vertical="center"/>
    </xf>
    <xf numFmtId="2" fontId="72" fillId="0" borderId="15" xfId="1011" applyNumberFormat="1" applyFont="1" applyBorder="1" applyAlignment="1">
      <alignment vertical="center"/>
    </xf>
    <xf numFmtId="0" fontId="4" fillId="0" borderId="15" xfId="971" applyNumberFormat="1" applyFont="1" applyBorder="1" applyAlignment="1">
      <alignment vertical="center"/>
    </xf>
    <xf numFmtId="169" fontId="4" fillId="0" borderId="14" xfId="961" applyNumberFormat="1" applyFont="1" applyBorder="1" applyAlignment="1">
      <alignment vertical="center"/>
    </xf>
    <xf numFmtId="2" fontId="72" fillId="0" borderId="15" xfId="1012" applyNumberFormat="1" applyFont="1" applyBorder="1" applyAlignment="1">
      <alignment vertical="center"/>
    </xf>
    <xf numFmtId="2" fontId="72" fillId="0" borderId="0" xfId="961" applyNumberFormat="1" applyFont="1" applyBorder="1" applyAlignment="1">
      <alignment vertical="center"/>
    </xf>
    <xf numFmtId="2" fontId="72" fillId="0" borderId="15" xfId="1011" applyNumberFormat="1" applyFont="1" applyBorder="1" applyAlignment="1">
      <alignment horizontal="right" vertical="center"/>
    </xf>
    <xf numFmtId="2" fontId="72" fillId="0" borderId="14" xfId="1012" applyNumberFormat="1" applyFont="1" applyBorder="1" applyAlignment="1">
      <alignment vertical="center"/>
    </xf>
    <xf numFmtId="1" fontId="4" fillId="0" borderId="15" xfId="961" applyNumberFormat="1" applyFont="1" applyBorder="1" applyAlignment="1">
      <alignment vertical="center"/>
    </xf>
    <xf numFmtId="2" fontId="72" fillId="0" borderId="30" xfId="961" applyNumberFormat="1" applyFont="1" applyBorder="1" applyAlignment="1">
      <alignment vertical="center"/>
    </xf>
    <xf numFmtId="1" fontId="4" fillId="0" borderId="14" xfId="1011" applyNumberFormat="1" applyFont="1" applyBorder="1" applyAlignment="1">
      <alignment horizontal="right" vertical="center" wrapText="1"/>
    </xf>
    <xf numFmtId="0" fontId="4" fillId="24" borderId="38" xfId="965" applyNumberFormat="1" applyFont="1" applyFill="1" applyBorder="1" applyAlignment="1">
      <alignment vertical="center"/>
    </xf>
    <xf numFmtId="168" fontId="4" fillId="24" borderId="3" xfId="986" applyNumberFormat="1" applyFont="1" applyFill="1" applyBorder="1" applyAlignment="1">
      <alignment vertical="center"/>
    </xf>
    <xf numFmtId="0" fontId="4" fillId="0" borderId="3" xfId="1011" applyFont="1" applyBorder="1"/>
    <xf numFmtId="0" fontId="6" fillId="0" borderId="3" xfId="1011" applyFont="1" applyBorder="1" applyAlignment="1">
      <alignment vertical="center" wrapText="1"/>
    </xf>
    <xf numFmtId="2" fontId="4" fillId="0" borderId="3" xfId="1011" applyNumberFormat="1" applyFont="1" applyBorder="1" applyAlignment="1">
      <alignment vertical="center"/>
    </xf>
    <xf numFmtId="0" fontId="4" fillId="0" borderId="0" xfId="1021" applyFont="1" applyBorder="1" applyAlignment="1">
      <alignment horizontal="center" vertical="center" wrapText="1"/>
    </xf>
    <xf numFmtId="0" fontId="6" fillId="0" borderId="0" xfId="1021" applyFont="1" applyBorder="1" applyAlignment="1">
      <alignment vertical="center" wrapText="1"/>
    </xf>
    <xf numFmtId="1" fontId="4" fillId="0" borderId="0" xfId="1021" applyNumberFormat="1" applyFont="1" applyBorder="1" applyAlignment="1">
      <alignment vertical="center"/>
    </xf>
    <xf numFmtId="0" fontId="85" fillId="0" borderId="0" xfId="1021" applyNumberFormat="1" applyFont="1" applyBorder="1" applyAlignment="1">
      <alignment vertical="center"/>
    </xf>
    <xf numFmtId="0" fontId="4" fillId="0" borderId="0" xfId="1021" applyNumberFormat="1" applyFont="1" applyBorder="1" applyAlignment="1">
      <alignment vertical="center"/>
    </xf>
    <xf numFmtId="0" fontId="4" fillId="0" borderId="0" xfId="1021" applyNumberFormat="1" applyFont="1" applyBorder="1" applyAlignment="1">
      <alignment horizontal="center" vertical="center"/>
    </xf>
    <xf numFmtId="0" fontId="4" fillId="0" borderId="0" xfId="1021" applyNumberFormat="1" applyFont="1" applyBorder="1" applyAlignment="1">
      <alignment horizontal="centerContinuous" vertical="center" wrapText="1"/>
    </xf>
    <xf numFmtId="0" fontId="4" fillId="0" borderId="14" xfId="998" applyNumberFormat="1" applyFont="1" applyBorder="1" applyAlignment="1">
      <alignment vertical="center"/>
    </xf>
    <xf numFmtId="0" fontId="4" fillId="0" borderId="0" xfId="998" applyFont="1" applyBorder="1"/>
    <xf numFmtId="0" fontId="4" fillId="0" borderId="0" xfId="998" applyFont="1" applyBorder="1" applyAlignment="1">
      <alignment horizontal="center" vertical="center" wrapText="1"/>
    </xf>
    <xf numFmtId="0" fontId="13" fillId="0" borderId="0" xfId="998" applyFont="1"/>
    <xf numFmtId="0" fontId="6" fillId="0" borderId="0" xfId="998" applyFont="1" applyBorder="1" applyAlignment="1">
      <alignment horizontal="center" vertical="center" wrapText="1"/>
    </xf>
    <xf numFmtId="0" fontId="85" fillId="0" borderId="0" xfId="998" applyFont="1" applyBorder="1" applyAlignment="1">
      <alignment vertical="center" wrapText="1"/>
    </xf>
    <xf numFmtId="0" fontId="4" fillId="0" borderId="0" xfId="998" applyFont="1" applyBorder="1" applyAlignment="1">
      <alignment vertical="center"/>
    </xf>
    <xf numFmtId="2" fontId="4" fillId="0" borderId="0" xfId="998" applyNumberFormat="1" applyFont="1" applyBorder="1" applyAlignment="1">
      <alignment vertical="center"/>
    </xf>
    <xf numFmtId="1" fontId="4" fillId="0" borderId="0" xfId="998" applyNumberFormat="1" applyFont="1" applyBorder="1" applyAlignment="1">
      <alignment vertical="center"/>
    </xf>
    <xf numFmtId="0" fontId="4" fillId="0" borderId="0" xfId="998" applyFont="1" applyBorder="1" applyAlignment="1">
      <alignment vertical="center" wrapText="1"/>
    </xf>
    <xf numFmtId="0" fontId="4" fillId="0" borderId="0" xfId="998" applyFont="1" applyBorder="1" applyAlignment="1">
      <alignment horizontal="center" vertical="center"/>
    </xf>
    <xf numFmtId="0" fontId="4" fillId="0" borderId="0" xfId="998" applyFont="1" applyBorder="1" applyAlignment="1">
      <alignment horizontal="right" vertical="center" wrapText="1"/>
    </xf>
    <xf numFmtId="0" fontId="4" fillId="0" borderId="14" xfId="998" applyFont="1" applyBorder="1"/>
    <xf numFmtId="169" fontId="11" fillId="0" borderId="0" xfId="998" applyNumberFormat="1" applyFont="1" applyBorder="1"/>
    <xf numFmtId="0" fontId="4" fillId="0" borderId="0" xfId="998" applyFont="1" applyBorder="1" applyAlignment="1">
      <alignment horizontal="left" vertical="center" wrapText="1"/>
    </xf>
    <xf numFmtId="2" fontId="11" fillId="24" borderId="0" xfId="998" applyNumberFormat="1" applyFont="1" applyFill="1" applyBorder="1" applyAlignment="1">
      <alignment horizontal="left" vertical="center" wrapText="1"/>
    </xf>
    <xf numFmtId="168" fontId="4" fillId="0" borderId="0" xfId="998" applyNumberFormat="1" applyFont="1" applyBorder="1" applyAlignment="1">
      <alignment horizontal="centerContinuous" vertical="center"/>
    </xf>
    <xf numFmtId="2" fontId="4" fillId="0" borderId="0" xfId="998" applyNumberFormat="1" applyFont="1" applyBorder="1" applyAlignment="1">
      <alignment horizontal="centerContinuous" vertical="center" wrapText="1"/>
    </xf>
    <xf numFmtId="0" fontId="11" fillId="0" borderId="0" xfId="998" applyFont="1" applyBorder="1"/>
    <xf numFmtId="2" fontId="11" fillId="24" borderId="0" xfId="998" applyNumberFormat="1" applyFont="1" applyFill="1" applyBorder="1" applyAlignment="1">
      <alignment vertical="center" wrapText="1"/>
    </xf>
    <xf numFmtId="2" fontId="4" fillId="0" borderId="0" xfId="998" applyNumberFormat="1" applyFont="1" applyBorder="1" applyAlignment="1">
      <alignment horizontal="centerContinuous" vertical="center"/>
    </xf>
    <xf numFmtId="0" fontId="4" fillId="0" borderId="0" xfId="998" applyFont="1" applyBorder="1" applyAlignment="1">
      <alignment horizontal="centerContinuous" vertical="center" wrapText="1"/>
    </xf>
    <xf numFmtId="0" fontId="85" fillId="0" borderId="0" xfId="998" applyFont="1" applyBorder="1" applyAlignment="1">
      <alignment horizontal="centerContinuous" vertical="center" wrapText="1"/>
    </xf>
    <xf numFmtId="2" fontId="4" fillId="0" borderId="0" xfId="998" applyNumberFormat="1" applyFont="1" applyBorder="1" applyAlignment="1">
      <alignment horizontal="right" vertical="center"/>
    </xf>
    <xf numFmtId="0" fontId="6" fillId="0" borderId="0" xfId="998" applyFont="1" applyBorder="1" applyAlignment="1">
      <alignment horizontal="centerContinuous" vertical="center" wrapText="1"/>
    </xf>
    <xf numFmtId="0" fontId="85" fillId="0" borderId="0" xfId="998" applyFont="1" applyBorder="1" applyAlignment="1">
      <alignment horizontal="right" vertical="center" wrapText="1"/>
    </xf>
    <xf numFmtId="0" fontId="6" fillId="0" borderId="0" xfId="998" applyFont="1" applyBorder="1"/>
    <xf numFmtId="1" fontId="11" fillId="0" borderId="0" xfId="998" applyNumberFormat="1" applyFont="1" applyBorder="1"/>
    <xf numFmtId="0" fontId="4" fillId="0" borderId="0" xfId="998" applyFont="1"/>
    <xf numFmtId="2" fontId="4" fillId="0" borderId="0" xfId="998" applyNumberFormat="1" applyFont="1" applyBorder="1" applyAlignment="1">
      <alignment vertical="center" wrapText="1"/>
    </xf>
    <xf numFmtId="0" fontId="11" fillId="0" borderId="0" xfId="998" applyFont="1" applyBorder="1" applyAlignment="1">
      <alignment horizontal="center"/>
    </xf>
    <xf numFmtId="2" fontId="11" fillId="0" borderId="0" xfId="998" applyNumberFormat="1" applyFont="1" applyBorder="1" applyAlignment="1">
      <alignment horizontal="centerContinuous"/>
    </xf>
    <xf numFmtId="168" fontId="4" fillId="0" borderId="0" xfId="998" applyNumberFormat="1" applyFont="1" applyBorder="1"/>
    <xf numFmtId="170" fontId="4" fillId="0" borderId="0" xfId="998" applyNumberFormat="1" applyFont="1"/>
    <xf numFmtId="0" fontId="4" fillId="0" borderId="0" xfId="998" applyFont="1" applyAlignment="1">
      <alignment horizontal="center" vertical="center"/>
    </xf>
    <xf numFmtId="0" fontId="85" fillId="0" borderId="0" xfId="998" applyFont="1" applyAlignment="1">
      <alignment vertical="center"/>
    </xf>
    <xf numFmtId="0" fontId="8" fillId="0" borderId="0" xfId="998" applyFont="1" applyBorder="1"/>
    <xf numFmtId="0" fontId="86" fillId="0" borderId="0" xfId="998" applyFont="1" applyBorder="1"/>
    <xf numFmtId="0" fontId="17" fillId="0" borderId="0" xfId="998" applyFont="1" applyBorder="1" applyAlignment="1">
      <alignment horizontal="center"/>
    </xf>
    <xf numFmtId="0" fontId="6" fillId="0" borderId="0" xfId="998" applyFont="1" applyBorder="1" applyAlignment="1">
      <alignment horizontal="center"/>
    </xf>
    <xf numFmtId="2" fontId="4" fillId="0" borderId="0" xfId="998" applyNumberFormat="1" applyFont="1" applyAlignment="1">
      <alignment vertical="center" wrapText="1"/>
    </xf>
    <xf numFmtId="1" fontId="4" fillId="0" borderId="0" xfId="998" applyNumberFormat="1" applyFont="1" applyBorder="1"/>
    <xf numFmtId="0" fontId="4" fillId="0" borderId="0" xfId="998" applyFont="1" applyAlignment="1">
      <alignment vertical="center"/>
    </xf>
    <xf numFmtId="0" fontId="8" fillId="0" borderId="0" xfId="998" applyFont="1" applyBorder="1" applyAlignment="1">
      <alignment horizontal="center"/>
    </xf>
    <xf numFmtId="0" fontId="4" fillId="0" borderId="0" xfId="998" applyFont="1" applyBorder="1" applyAlignment="1">
      <alignment horizontal="center"/>
    </xf>
    <xf numFmtId="9" fontId="4" fillId="0" borderId="0" xfId="998" applyNumberFormat="1" applyFont="1"/>
    <xf numFmtId="2" fontId="6" fillId="0" borderId="0" xfId="998" applyNumberFormat="1" applyFont="1" applyAlignment="1">
      <alignment vertical="center" wrapText="1"/>
    </xf>
    <xf numFmtId="0" fontId="4" fillId="0" borderId="0" xfId="1011" applyFont="1" applyAlignment="1">
      <alignment horizontal="center" vertical="center"/>
    </xf>
    <xf numFmtId="0" fontId="4" fillId="0" borderId="0" xfId="1011" applyFont="1" applyAlignment="1">
      <alignment vertical="center"/>
    </xf>
    <xf numFmtId="2" fontId="4" fillId="0" borderId="0" xfId="1011" applyNumberFormat="1" applyFont="1" applyAlignment="1">
      <alignment vertical="center"/>
    </xf>
    <xf numFmtId="1" fontId="4" fillId="0" borderId="0" xfId="1011" applyNumberFormat="1" applyFont="1" applyAlignment="1">
      <alignment vertical="center"/>
    </xf>
    <xf numFmtId="0" fontId="4" fillId="0" borderId="0" xfId="1011" applyFont="1" applyBorder="1" applyAlignment="1">
      <alignment horizontal="right" vertical="center" wrapText="1"/>
    </xf>
    <xf numFmtId="0" fontId="4" fillId="0" borderId="0" xfId="1011" applyFont="1" applyBorder="1" applyAlignment="1">
      <alignment vertical="center"/>
    </xf>
    <xf numFmtId="0" fontId="19" fillId="24" borderId="0" xfId="981" applyFont="1" applyFill="1" applyBorder="1" applyAlignment="1">
      <alignment horizontal="left" vertical="center" wrapText="1"/>
    </xf>
    <xf numFmtId="0" fontId="92" fillId="0" borderId="0" xfId="0" applyFont="1" applyAlignment="1">
      <alignment wrapText="1"/>
    </xf>
    <xf numFmtId="0" fontId="4" fillId="0" borderId="0" xfId="992" applyFont="1" applyAlignment="1">
      <alignment horizontal="center" vertical="center"/>
    </xf>
    <xf numFmtId="0" fontId="92" fillId="0" borderId="0" xfId="0" applyFont="1" applyAlignment="1">
      <alignment horizontal="justify" wrapText="1"/>
    </xf>
    <xf numFmtId="0" fontId="93" fillId="0" borderId="0" xfId="0" applyFont="1" applyAlignment="1">
      <alignment horizontal="justify" wrapText="1"/>
    </xf>
    <xf numFmtId="0" fontId="4" fillId="0" borderId="0" xfId="992" applyFont="1"/>
    <xf numFmtId="0" fontId="4" fillId="0" borderId="0" xfId="992" applyFont="1" applyAlignment="1">
      <alignment vertical="center"/>
    </xf>
    <xf numFmtId="2" fontId="4" fillId="0" borderId="0" xfId="992" applyNumberFormat="1" applyFont="1" applyAlignment="1">
      <alignment vertical="center"/>
    </xf>
    <xf numFmtId="1" fontId="4" fillId="0" borderId="0" xfId="992" applyNumberFormat="1" applyFont="1" applyAlignment="1">
      <alignment vertical="center"/>
    </xf>
    <xf numFmtId="0" fontId="4" fillId="0" borderId="0" xfId="992" applyFont="1" applyAlignment="1">
      <alignment vertical="center" wrapText="1"/>
    </xf>
    <xf numFmtId="0" fontId="4" fillId="0" borderId="0" xfId="992" applyFont="1" applyBorder="1" applyAlignment="1">
      <alignment horizontal="right" vertical="center" wrapText="1"/>
    </xf>
    <xf numFmtId="0" fontId="4" fillId="0" borderId="0" xfId="992" applyFont="1" applyBorder="1" applyAlignment="1">
      <alignment vertical="center"/>
    </xf>
    <xf numFmtId="0" fontId="4" fillId="0" borderId="11" xfId="1001" applyFont="1" applyBorder="1" applyAlignment="1">
      <alignment horizontal="center" vertical="center" wrapText="1"/>
    </xf>
    <xf numFmtId="0" fontId="4" fillId="0" borderId="11" xfId="1001" applyFont="1" applyBorder="1" applyAlignment="1">
      <alignment vertical="center"/>
    </xf>
    <xf numFmtId="2" fontId="4" fillId="0" borderId="11" xfId="1001" applyNumberFormat="1" applyFont="1" applyBorder="1" applyAlignment="1">
      <alignment vertical="center"/>
    </xf>
    <xf numFmtId="0" fontId="4" fillId="0" borderId="30" xfId="1001" applyFont="1" applyBorder="1" applyAlignment="1">
      <alignment vertical="center"/>
    </xf>
    <xf numFmtId="2" fontId="4" fillId="0" borderId="31" xfId="1001" applyNumberFormat="1" applyFont="1" applyBorder="1" applyAlignment="1">
      <alignment vertical="center"/>
    </xf>
    <xf numFmtId="1" fontId="4" fillId="0" borderId="11" xfId="1001" applyNumberFormat="1" applyFont="1" applyBorder="1" applyAlignment="1">
      <alignment vertical="center"/>
    </xf>
    <xf numFmtId="0" fontId="4" fillId="0" borderId="11" xfId="1001" applyFont="1" applyBorder="1" applyAlignment="1">
      <alignment vertical="center" wrapText="1"/>
    </xf>
    <xf numFmtId="0" fontId="4" fillId="0" borderId="11" xfId="1001" applyFont="1" applyBorder="1" applyAlignment="1">
      <alignment horizontal="center" vertical="center"/>
    </xf>
    <xf numFmtId="0" fontId="4" fillId="0" borderId="11" xfId="1001" applyNumberFormat="1" applyFont="1" applyBorder="1" applyAlignment="1">
      <alignment horizontal="right" vertical="center" wrapText="1"/>
    </xf>
    <xf numFmtId="0" fontId="4" fillId="0" borderId="31" xfId="1001" applyFont="1" applyBorder="1" applyAlignment="1">
      <alignment vertical="center"/>
    </xf>
    <xf numFmtId="168" fontId="4" fillId="24" borderId="3" xfId="1013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right" vertical="center"/>
    </xf>
    <xf numFmtId="2" fontId="4" fillId="24" borderId="3" xfId="1006" applyNumberFormat="1" applyFont="1" applyFill="1" applyBorder="1" applyAlignment="1">
      <alignment vertical="center"/>
    </xf>
    <xf numFmtId="2" fontId="4" fillId="0" borderId="3" xfId="1006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0" xfId="1016" applyFont="1" applyAlignment="1">
      <alignment horizontal="centerContinuous"/>
    </xf>
    <xf numFmtId="2" fontId="4" fillId="0" borderId="0" xfId="1016" applyNumberFormat="1" applyFont="1" applyAlignment="1">
      <alignment horizontal="centerContinuous"/>
    </xf>
    <xf numFmtId="0" fontId="4" fillId="0" borderId="0" xfId="1016" applyFont="1" applyBorder="1"/>
    <xf numFmtId="0" fontId="4" fillId="0" borderId="0" xfId="1016" applyFont="1"/>
    <xf numFmtId="0" fontId="4" fillId="0" borderId="0" xfId="1016" applyFont="1" applyAlignment="1"/>
    <xf numFmtId="2" fontId="4" fillId="0" borderId="0" xfId="1016" applyNumberFormat="1" applyFont="1" applyAlignment="1"/>
    <xf numFmtId="2" fontId="4" fillId="0" borderId="0" xfId="1016" applyNumberFormat="1" applyFont="1"/>
    <xf numFmtId="2" fontId="8" fillId="0" borderId="0" xfId="1016" applyNumberFormat="1" applyFont="1"/>
    <xf numFmtId="175" fontId="4" fillId="0" borderId="0" xfId="1018" applyNumberFormat="1" applyFont="1" applyBorder="1" applyAlignment="1">
      <alignment vertical="center"/>
    </xf>
    <xf numFmtId="2" fontId="4" fillId="0" borderId="0" xfId="1016" applyNumberFormat="1" applyFont="1" applyAlignment="1">
      <alignment horizontal="right"/>
    </xf>
    <xf numFmtId="176" fontId="12" fillId="0" borderId="0" xfId="1016" applyNumberFormat="1" applyFont="1"/>
    <xf numFmtId="167" fontId="4" fillId="0" borderId="0" xfId="1016" applyNumberFormat="1" applyFont="1"/>
    <xf numFmtId="0" fontId="4" fillId="0" borderId="0" xfId="1016" applyFont="1" applyBorder="1" applyAlignment="1">
      <alignment vertical="center"/>
    </xf>
    <xf numFmtId="49" fontId="80" fillId="0" borderId="0" xfId="1016" applyNumberFormat="1" applyFont="1" applyBorder="1" applyAlignment="1">
      <alignment horizontal="centerContinuous" vertical="center"/>
    </xf>
    <xf numFmtId="0" fontId="80" fillId="0" borderId="0" xfId="1016" applyFont="1" applyBorder="1" applyAlignment="1">
      <alignment horizontal="centerContinuous" vertical="center"/>
    </xf>
    <xf numFmtId="0" fontId="4" fillId="0" borderId="0" xfId="1016" applyFont="1" applyAlignment="1">
      <alignment horizontal="left"/>
    </xf>
    <xf numFmtId="0" fontId="47" fillId="0" borderId="0" xfId="1016" applyFont="1" applyAlignment="1">
      <alignment horizontal="centerContinuous"/>
    </xf>
    <xf numFmtId="2" fontId="6" fillId="0" borderId="0" xfId="1016" applyNumberFormat="1" applyFont="1" applyAlignment="1">
      <alignment horizontal="center"/>
    </xf>
    <xf numFmtId="0" fontId="2" fillId="0" borderId="0" xfId="1016"/>
    <xf numFmtId="0" fontId="4" fillId="0" borderId="11" xfId="1016" applyFont="1" applyBorder="1"/>
    <xf numFmtId="0" fontId="4" fillId="0" borderId="29" xfId="1016" applyFont="1" applyBorder="1"/>
    <xf numFmtId="0" fontId="4" fillId="0" borderId="31" xfId="1016" applyFont="1" applyBorder="1"/>
    <xf numFmtId="2" fontId="4" fillId="0" borderId="3" xfId="1016" applyNumberFormat="1" applyFont="1" applyBorder="1" applyAlignment="1">
      <alignment horizontal="centerContinuous" vertical="center" wrapText="1"/>
    </xf>
    <xf numFmtId="2" fontId="4" fillId="0" borderId="3" xfId="1016" applyNumberFormat="1" applyFont="1" applyBorder="1" applyAlignment="1">
      <alignment horizontal="centerContinuous"/>
    </xf>
    <xf numFmtId="0" fontId="4" fillId="0" borderId="12" xfId="1016" applyFont="1" applyBorder="1" applyAlignment="1">
      <alignment horizontal="center" vertical="top"/>
    </xf>
    <xf numFmtId="0" fontId="4" fillId="0" borderId="12" xfId="1016" applyFont="1" applyBorder="1" applyAlignment="1">
      <alignment horizontal="center" vertical="top" wrapText="1"/>
    </xf>
    <xf numFmtId="2" fontId="4" fillId="0" borderId="3" xfId="1016" applyNumberFormat="1" applyFont="1" applyBorder="1" applyAlignment="1">
      <alignment horizontal="center" vertical="center" textRotation="90" wrapText="1"/>
    </xf>
    <xf numFmtId="0" fontId="4" fillId="0" borderId="3" xfId="1016" applyFont="1" applyBorder="1" applyAlignment="1">
      <alignment horizontal="center"/>
    </xf>
    <xf numFmtId="0" fontId="4" fillId="0" borderId="39" xfId="1016" applyFont="1" applyBorder="1" applyAlignment="1">
      <alignment horizontal="center"/>
    </xf>
    <xf numFmtId="0" fontId="4" fillId="0" borderId="36" xfId="1016" applyFont="1" applyBorder="1" applyAlignment="1">
      <alignment horizontal="center"/>
    </xf>
    <xf numFmtId="1" fontId="4" fillId="0" borderId="3" xfId="1016" applyNumberFormat="1" applyFont="1" applyBorder="1" applyAlignment="1">
      <alignment horizontal="center"/>
    </xf>
    <xf numFmtId="1" fontId="4" fillId="0" borderId="39" xfId="1016" applyNumberFormat="1" applyFont="1" applyBorder="1" applyAlignment="1">
      <alignment horizontal="center"/>
    </xf>
    <xf numFmtId="0" fontId="4" fillId="0" borderId="0" xfId="1016" applyFont="1" applyBorder="1" applyAlignment="1">
      <alignment horizontal="center"/>
    </xf>
    <xf numFmtId="0" fontId="4" fillId="0" borderId="3" xfId="1016" applyFont="1" applyBorder="1" applyAlignment="1">
      <alignment horizontal="center" vertical="center"/>
    </xf>
    <xf numFmtId="0" fontId="4" fillId="0" borderId="39" xfId="1016" applyFont="1" applyBorder="1" applyAlignment="1">
      <alignment horizontal="center" vertical="center" wrapText="1"/>
    </xf>
    <xf numFmtId="0" fontId="4" fillId="0" borderId="36" xfId="1016" applyFont="1" applyBorder="1" applyAlignment="1">
      <alignment horizontal="center" vertical="center" wrapText="1"/>
    </xf>
    <xf numFmtId="0" fontId="87" fillId="0" borderId="3" xfId="1016" applyFont="1" applyBorder="1" applyAlignment="1">
      <alignment horizontal="center" vertical="center" wrapText="1"/>
    </xf>
    <xf numFmtId="2" fontId="4" fillId="0" borderId="3" xfId="1016" applyNumberFormat="1" applyFont="1" applyBorder="1"/>
    <xf numFmtId="2" fontId="11" fillId="0" borderId="39" xfId="1016" applyNumberFormat="1" applyFont="1" applyBorder="1"/>
    <xf numFmtId="0" fontId="81" fillId="0" borderId="3" xfId="1016" applyFont="1" applyBorder="1" applyAlignment="1">
      <alignment horizontal="left" vertical="center" wrapText="1"/>
    </xf>
    <xf numFmtId="177" fontId="4" fillId="0" borderId="3" xfId="1016" applyNumberFormat="1" applyFont="1" applyBorder="1"/>
    <xf numFmtId="177" fontId="4" fillId="0" borderId="39" xfId="1016" applyNumberFormat="1" applyFont="1" applyBorder="1"/>
    <xf numFmtId="0" fontId="4" fillId="0" borderId="0" xfId="1016" applyFont="1" applyAlignment="1">
      <alignment vertical="center" wrapText="1"/>
    </xf>
    <xf numFmtId="177" fontId="4" fillId="0" borderId="3" xfId="1016" applyNumberFormat="1" applyFont="1" applyBorder="1" applyAlignment="1">
      <alignment vertical="center"/>
    </xf>
    <xf numFmtId="177" fontId="4" fillId="0" borderId="3" xfId="1018" applyNumberFormat="1" applyFont="1" applyBorder="1" applyAlignment="1">
      <alignment vertical="center"/>
    </xf>
    <xf numFmtId="177" fontId="4" fillId="0" borderId="39" xfId="1016" applyNumberFormat="1" applyFont="1" applyBorder="1" applyAlignment="1">
      <alignment vertical="center"/>
    </xf>
    <xf numFmtId="0" fontId="4" fillId="0" borderId="3" xfId="1016" applyFont="1" applyBorder="1" applyAlignment="1">
      <alignment vertical="center" wrapText="1"/>
    </xf>
    <xf numFmtId="0" fontId="6" fillId="0" borderId="3" xfId="1016" applyFont="1" applyBorder="1" applyAlignment="1">
      <alignment horizontal="center" vertical="center" wrapText="1"/>
    </xf>
    <xf numFmtId="0" fontId="4" fillId="0" borderId="39" xfId="1016" applyFont="1" applyBorder="1" applyAlignment="1">
      <alignment horizontal="left" vertical="center"/>
    </xf>
    <xf numFmtId="0" fontId="4" fillId="0" borderId="3" xfId="1016" applyFont="1" applyBorder="1" applyAlignment="1">
      <alignment horizontal="left" vertical="center" wrapText="1"/>
    </xf>
    <xf numFmtId="177" fontId="4" fillId="0" borderId="15" xfId="1016" applyNumberFormat="1" applyFont="1" applyBorder="1" applyAlignment="1">
      <alignment vertical="center"/>
    </xf>
    <xf numFmtId="177" fontId="4" fillId="0" borderId="37" xfId="1016" applyNumberFormat="1" applyFont="1" applyBorder="1" applyAlignment="1">
      <alignment vertical="center"/>
    </xf>
    <xf numFmtId="0" fontId="13" fillId="0" borderId="3" xfId="1016" applyFont="1" applyBorder="1" applyAlignment="1">
      <alignment horizontal="left" vertical="center" wrapText="1"/>
    </xf>
    <xf numFmtId="0" fontId="4" fillId="0" borderId="3" xfId="1016" applyFont="1" applyBorder="1" applyAlignment="1">
      <alignment horizontal="center" vertical="center" wrapText="1"/>
    </xf>
    <xf numFmtId="177" fontId="4" fillId="0" borderId="0" xfId="1016" applyNumberFormat="1" applyFont="1" applyBorder="1"/>
    <xf numFmtId="2" fontId="4" fillId="0" borderId="3" xfId="1016" applyNumberFormat="1" applyFont="1" applyBorder="1" applyAlignment="1">
      <alignment horizontal="left" vertical="center" wrapText="1"/>
    </xf>
    <xf numFmtId="0" fontId="4" fillId="0" borderId="3" xfId="1024" applyFont="1" applyBorder="1" applyAlignment="1">
      <alignment horizontal="left" vertical="center" wrapText="1"/>
    </xf>
    <xf numFmtId="168" fontId="4" fillId="0" borderId="0" xfId="1016" applyNumberFormat="1" applyFont="1" applyBorder="1"/>
    <xf numFmtId="178" fontId="4" fillId="0" borderId="3" xfId="1016" applyNumberFormat="1" applyFont="1" applyBorder="1" applyAlignment="1">
      <alignment vertical="center"/>
    </xf>
    <xf numFmtId="177" fontId="4" fillId="26" borderId="39" xfId="1016" applyNumberFormat="1" applyFont="1" applyFill="1" applyBorder="1" applyAlignment="1">
      <alignment vertical="center"/>
    </xf>
    <xf numFmtId="2" fontId="4" fillId="0" borderId="38" xfId="1016" applyNumberFormat="1" applyFont="1" applyBorder="1" applyAlignment="1">
      <alignment horizontal="left" vertical="center" wrapText="1"/>
    </xf>
    <xf numFmtId="2" fontId="4" fillId="0" borderId="3" xfId="1024" applyNumberFormat="1" applyFont="1" applyBorder="1" applyAlignment="1">
      <alignment horizontal="left" vertical="center" wrapText="1"/>
    </xf>
    <xf numFmtId="177" fontId="8" fillId="0" borderId="3" xfId="1018" applyNumberFormat="1" applyFont="1" applyBorder="1" applyAlignment="1">
      <alignment vertical="center"/>
    </xf>
    <xf numFmtId="0" fontId="4" fillId="0" borderId="3" xfId="1001" applyFont="1" applyBorder="1" applyAlignment="1">
      <alignment vertical="center" wrapText="1"/>
    </xf>
    <xf numFmtId="0" fontId="4" fillId="0" borderId="39" xfId="1016" applyFont="1" applyBorder="1"/>
    <xf numFmtId="0" fontId="4" fillId="0" borderId="36" xfId="1016" applyFont="1" applyBorder="1"/>
    <xf numFmtId="0" fontId="4" fillId="0" borderId="3" xfId="1016" applyFont="1" applyBorder="1"/>
    <xf numFmtId="0" fontId="6" fillId="0" borderId="12" xfId="1016" applyFont="1" applyBorder="1" applyAlignment="1">
      <alignment horizontal="center" vertical="center" wrapText="1"/>
    </xf>
    <xf numFmtId="4" fontId="4" fillId="0" borderId="3" xfId="1024" applyNumberFormat="1" applyFont="1" applyBorder="1" applyAlignment="1">
      <alignment horizontal="left" vertical="center" wrapText="1"/>
    </xf>
    <xf numFmtId="0" fontId="4" fillId="24" borderId="39" xfId="1016" applyFont="1" applyFill="1" applyBorder="1" applyAlignment="1">
      <alignment horizontal="center" vertical="center" wrapText="1"/>
    </xf>
    <xf numFmtId="177" fontId="4" fillId="0" borderId="36" xfId="1016" applyNumberFormat="1" applyFont="1" applyBorder="1" applyAlignment="1">
      <alignment vertical="center"/>
    </xf>
    <xf numFmtId="177" fontId="4" fillId="0" borderId="0" xfId="1016" applyNumberFormat="1" applyFont="1" applyBorder="1" applyAlignment="1">
      <alignment vertical="center"/>
    </xf>
    <xf numFmtId="170" fontId="8" fillId="24" borderId="39" xfId="1016" applyNumberFormat="1" applyFont="1" applyFill="1" applyBorder="1" applyAlignment="1">
      <alignment vertical="center"/>
    </xf>
    <xf numFmtId="170" fontId="4" fillId="0" borderId="36" xfId="1016" applyNumberFormat="1" applyFont="1" applyBorder="1" applyAlignment="1">
      <alignment vertical="center"/>
    </xf>
    <xf numFmtId="170" fontId="4" fillId="24" borderId="36" xfId="1016" applyNumberFormat="1" applyFont="1" applyFill="1" applyBorder="1" applyAlignment="1">
      <alignment vertical="center"/>
    </xf>
    <xf numFmtId="0" fontId="4" fillId="24" borderId="3" xfId="1016" applyFont="1" applyFill="1" applyBorder="1" applyAlignment="1">
      <alignment horizontal="left" vertical="center" wrapText="1"/>
    </xf>
    <xf numFmtId="10" fontId="4" fillId="0" borderId="36" xfId="1016" applyNumberFormat="1" applyFont="1" applyBorder="1" applyAlignment="1">
      <alignment vertical="center"/>
    </xf>
    <xf numFmtId="0" fontId="2" fillId="24" borderId="39" xfId="658" applyFill="1" applyBorder="1"/>
    <xf numFmtId="0" fontId="2" fillId="0" borderId="3" xfId="658" applyBorder="1"/>
    <xf numFmtId="0" fontId="2" fillId="0" borderId="0" xfId="658"/>
    <xf numFmtId="0" fontId="8" fillId="24" borderId="39" xfId="1016" applyFont="1" applyFill="1" applyBorder="1" applyAlignment="1">
      <alignment horizontal="center" vertical="center" wrapText="1"/>
    </xf>
    <xf numFmtId="177" fontId="4" fillId="24" borderId="3" xfId="1016" applyNumberFormat="1" applyFont="1" applyFill="1" applyBorder="1" applyAlignment="1">
      <alignment vertical="center"/>
    </xf>
    <xf numFmtId="0" fontId="4" fillId="24" borderId="39" xfId="1016" applyFont="1" applyFill="1" applyBorder="1"/>
    <xf numFmtId="9" fontId="4" fillId="0" borderId="36" xfId="1016" applyNumberFormat="1" applyFont="1" applyBorder="1" applyAlignment="1">
      <alignment vertical="center"/>
    </xf>
    <xf numFmtId="0" fontId="4" fillId="0" borderId="30" xfId="1016" applyFont="1" applyBorder="1"/>
    <xf numFmtId="9" fontId="4" fillId="0" borderId="0" xfId="1016" applyNumberFormat="1" applyFont="1" applyBorder="1"/>
    <xf numFmtId="0" fontId="81" fillId="0" borderId="0" xfId="1016" applyFont="1" applyBorder="1" applyAlignment="1">
      <alignment horizontal="left" vertical="center" wrapText="1"/>
    </xf>
    <xf numFmtId="2" fontId="4" fillId="0" borderId="0" xfId="1016" applyNumberFormat="1" applyFont="1" applyBorder="1" applyAlignment="1">
      <alignment vertical="center"/>
    </xf>
    <xf numFmtId="2" fontId="4" fillId="0" borderId="30" xfId="1016" applyNumberFormat="1" applyFont="1" applyBorder="1" applyAlignment="1">
      <alignment vertical="center"/>
    </xf>
    <xf numFmtId="2" fontId="8" fillId="0" borderId="0" xfId="1016" applyNumberFormat="1" applyFont="1" applyAlignment="1">
      <alignment horizontal="centerContinuous"/>
    </xf>
    <xf numFmtId="39" fontId="4" fillId="0" borderId="30" xfId="1018" applyNumberFormat="1" applyFont="1" applyBorder="1" applyAlignment="1">
      <alignment vertical="center"/>
    </xf>
    <xf numFmtId="39" fontId="11" fillId="0" borderId="0" xfId="1018" applyNumberFormat="1" applyFont="1" applyBorder="1" applyAlignment="1">
      <alignment vertical="center"/>
    </xf>
    <xf numFmtId="2" fontId="4" fillId="0" borderId="0" xfId="1016" applyNumberFormat="1" applyFont="1" applyBorder="1"/>
    <xf numFmtId="0" fontId="5" fillId="0" borderId="0" xfId="1016" applyFont="1" applyBorder="1" applyAlignment="1">
      <alignment horizontal="center" vertical="center" wrapText="1"/>
    </xf>
    <xf numFmtId="0" fontId="5" fillId="0" borderId="0" xfId="1016" applyFont="1"/>
    <xf numFmtId="0" fontId="4" fillId="0" borderId="11" xfId="1011" applyFont="1" applyBorder="1" applyAlignment="1">
      <alignment horizontal="left" vertical="center" wrapText="1"/>
    </xf>
    <xf numFmtId="0" fontId="4" fillId="0" borderId="11" xfId="983" applyFont="1" applyBorder="1" applyAlignment="1">
      <alignment horizontal="center" vertical="center" wrapText="1"/>
    </xf>
    <xf numFmtId="0" fontId="72" fillId="0" borderId="11" xfId="983" applyFont="1" applyBorder="1" applyAlignment="1">
      <alignment horizontal="right" vertical="center" wrapText="1"/>
    </xf>
    <xf numFmtId="0" fontId="4" fillId="0" borderId="11" xfId="959" applyFont="1" applyBorder="1" applyAlignment="1">
      <alignment vertical="center"/>
    </xf>
    <xf numFmtId="169" fontId="4" fillId="0" borderId="31" xfId="959" applyNumberFormat="1" applyFont="1" applyBorder="1" applyAlignment="1">
      <alignment vertical="center"/>
    </xf>
    <xf numFmtId="1" fontId="4" fillId="0" borderId="11" xfId="959" applyNumberFormat="1" applyFont="1" applyBorder="1" applyAlignment="1">
      <alignment vertical="center"/>
    </xf>
    <xf numFmtId="0" fontId="4" fillId="0" borderId="31" xfId="959" applyNumberFormat="1" applyFont="1" applyBorder="1" applyAlignment="1">
      <alignment vertical="center"/>
    </xf>
    <xf numFmtId="0" fontId="4" fillId="24" borderId="11" xfId="986" applyFont="1" applyFill="1" applyBorder="1" applyAlignment="1">
      <alignment vertical="center"/>
    </xf>
    <xf numFmtId="168" fontId="4" fillId="24" borderId="14" xfId="1011" applyNumberFormat="1" applyFont="1" applyFill="1" applyBorder="1" applyAlignment="1">
      <alignment vertical="center"/>
    </xf>
    <xf numFmtId="0" fontId="4" fillId="0" borderId="3" xfId="1013" applyFont="1" applyFill="1" applyBorder="1" applyAlignment="1">
      <alignment horizontal="center" vertical="center" wrapText="1"/>
    </xf>
    <xf numFmtId="0" fontId="4" fillId="0" borderId="3" xfId="1013" applyFont="1" applyFill="1" applyBorder="1" applyAlignment="1">
      <alignment vertical="center"/>
    </xf>
    <xf numFmtId="0" fontId="4" fillId="0" borderId="38" xfId="968" applyFont="1" applyFill="1" applyBorder="1" applyAlignment="1">
      <alignment vertical="center"/>
    </xf>
    <xf numFmtId="0" fontId="4" fillId="0" borderId="3" xfId="1013" applyFont="1" applyFill="1" applyBorder="1" applyAlignment="1">
      <alignment horizontal="center" vertical="center"/>
    </xf>
    <xf numFmtId="0" fontId="4" fillId="0" borderId="3" xfId="968" applyNumberFormat="1" applyFont="1" applyFill="1" applyBorder="1" applyAlignment="1">
      <alignment vertical="center"/>
    </xf>
    <xf numFmtId="0" fontId="4" fillId="0" borderId="15" xfId="1013" applyFont="1" applyFill="1" applyBorder="1" applyAlignment="1">
      <alignment horizontal="center" vertical="center" wrapText="1"/>
    </xf>
    <xf numFmtId="0" fontId="4" fillId="0" borderId="15" xfId="1013" applyFont="1" applyFill="1" applyBorder="1" applyAlignment="1">
      <alignment horizontal="centerContinuous" vertical="center" wrapText="1"/>
    </xf>
    <xf numFmtId="0" fontId="4" fillId="0" borderId="15" xfId="1013" applyFont="1" applyFill="1" applyBorder="1" applyAlignment="1">
      <alignment horizontal="right" vertical="center" wrapText="1"/>
    </xf>
    <xf numFmtId="0" fontId="4" fillId="0" borderId="15" xfId="1013" applyFont="1" applyFill="1" applyBorder="1" applyAlignment="1">
      <alignment vertical="center"/>
    </xf>
    <xf numFmtId="0" fontId="4" fillId="0" borderId="15" xfId="968" applyFont="1" applyFill="1" applyBorder="1" applyAlignment="1">
      <alignment vertical="center"/>
    </xf>
    <xf numFmtId="2" fontId="4" fillId="0" borderId="15" xfId="968" applyNumberFormat="1" applyFont="1" applyFill="1" applyBorder="1" applyAlignment="1">
      <alignment vertical="center"/>
    </xf>
    <xf numFmtId="0" fontId="4" fillId="0" borderId="15" xfId="1006" applyFont="1" applyFill="1" applyBorder="1" applyAlignment="1">
      <alignment vertical="center"/>
    </xf>
    <xf numFmtId="0" fontId="4" fillId="0" borderId="14" xfId="1006" applyFont="1" applyFill="1" applyBorder="1" applyAlignment="1">
      <alignment vertical="center"/>
    </xf>
    <xf numFmtId="0" fontId="4" fillId="0" borderId="14" xfId="1006" applyNumberFormat="1" applyFont="1" applyFill="1" applyBorder="1" applyAlignment="1">
      <alignment horizontal="center" vertical="center"/>
    </xf>
    <xf numFmtId="2" fontId="4" fillId="0" borderId="14" xfId="1006" applyNumberFormat="1" applyFont="1" applyFill="1" applyBorder="1" applyAlignment="1">
      <alignment horizontal="right" vertical="center" wrapText="1"/>
    </xf>
    <xf numFmtId="0" fontId="4" fillId="0" borderId="15" xfId="1013" applyFont="1" applyFill="1" applyBorder="1" applyAlignment="1">
      <alignment horizontal="center" vertical="center"/>
    </xf>
    <xf numFmtId="0" fontId="4" fillId="0" borderId="15" xfId="1013" applyNumberFormat="1" applyFont="1" applyFill="1" applyBorder="1" applyAlignment="1">
      <alignment vertical="center" wrapText="1"/>
    </xf>
    <xf numFmtId="0" fontId="4" fillId="0" borderId="14" xfId="1013" applyFont="1" applyFill="1" applyBorder="1" applyAlignment="1">
      <alignment vertical="center"/>
    </xf>
    <xf numFmtId="0" fontId="4" fillId="0" borderId="15" xfId="1013" applyFont="1" applyFill="1" applyBorder="1" applyAlignment="1">
      <alignment vertical="center" wrapText="1"/>
    </xf>
    <xf numFmtId="0" fontId="4" fillId="0" borderId="15" xfId="1013" applyNumberFormat="1" applyFont="1" applyFill="1" applyBorder="1" applyAlignment="1">
      <alignment horizontal="right" vertical="center" wrapText="1"/>
    </xf>
    <xf numFmtId="0" fontId="4" fillId="0" borderId="3" xfId="1013" applyFont="1" applyFill="1" applyBorder="1" applyAlignment="1">
      <alignment horizontal="left" vertical="center" wrapText="1"/>
    </xf>
    <xf numFmtId="2" fontId="4" fillId="0" borderId="14" xfId="1006" applyNumberFormat="1" applyFont="1" applyFill="1" applyBorder="1" applyAlignment="1">
      <alignment vertical="center"/>
    </xf>
    <xf numFmtId="168" fontId="4" fillId="0" borderId="3" xfId="1013" applyNumberFormat="1" applyFont="1" applyFill="1" applyBorder="1" applyAlignment="1">
      <alignment horizontal="right" vertical="center" wrapText="1"/>
    </xf>
    <xf numFmtId="1" fontId="4" fillId="0" borderId="3" xfId="1013" applyNumberFormat="1" applyFont="1" applyFill="1" applyBorder="1" applyAlignment="1">
      <alignment horizontal="right" vertical="center" wrapText="1"/>
    </xf>
    <xf numFmtId="168" fontId="4" fillId="0" borderId="11" xfId="1013" applyNumberFormat="1" applyFont="1" applyBorder="1" applyAlignment="1">
      <alignment horizontal="right" vertical="center" wrapText="1"/>
    </xf>
    <xf numFmtId="168" fontId="4" fillId="0" borderId="36" xfId="1013" applyNumberFormat="1" applyFont="1" applyBorder="1" applyAlignment="1">
      <alignment vertical="center"/>
    </xf>
    <xf numFmtId="0" fontId="4" fillId="0" borderId="3" xfId="986" applyFont="1" applyBorder="1" applyAlignment="1">
      <alignment vertical="center"/>
    </xf>
    <xf numFmtId="0" fontId="4" fillId="0" borderId="12" xfId="1011" applyFont="1" applyBorder="1" applyAlignment="1">
      <alignment horizontal="centerContinuous" vertical="center" wrapText="1"/>
    </xf>
    <xf numFmtId="0" fontId="4" fillId="0" borderId="12" xfId="1011" applyFont="1" applyBorder="1" applyAlignment="1">
      <alignment horizontal="right" vertical="center" wrapText="1"/>
    </xf>
    <xf numFmtId="2" fontId="8" fillId="0" borderId="12" xfId="1011" applyNumberFormat="1" applyFont="1" applyBorder="1" applyAlignment="1">
      <alignment vertical="center"/>
    </xf>
    <xf numFmtId="2" fontId="4" fillId="0" borderId="12" xfId="1011" applyNumberFormat="1" applyFont="1" applyBorder="1" applyAlignment="1">
      <alignment vertical="center"/>
    </xf>
    <xf numFmtId="0" fontId="8" fillId="0" borderId="12" xfId="1011" applyFont="1" applyBorder="1" applyAlignment="1">
      <alignment vertical="center"/>
    </xf>
    <xf numFmtId="1" fontId="4" fillId="0" borderId="12" xfId="1011" applyNumberFormat="1" applyFont="1" applyBorder="1" applyAlignment="1">
      <alignment vertical="center"/>
    </xf>
    <xf numFmtId="169" fontId="4" fillId="0" borderId="14" xfId="1011" applyNumberFormat="1" applyFont="1" applyBorder="1" applyAlignment="1">
      <alignment horizontal="right" vertical="center" wrapText="1"/>
    </xf>
    <xf numFmtId="168" fontId="72" fillId="0" borderId="38" xfId="961" applyNumberFormat="1" applyFont="1" applyBorder="1" applyAlignment="1">
      <alignment vertical="center"/>
    </xf>
    <xf numFmtId="0" fontId="4" fillId="24" borderId="3" xfId="1011" applyFont="1" applyFill="1" applyBorder="1" applyAlignment="1">
      <alignment horizontal="center" vertical="center" wrapText="1"/>
    </xf>
    <xf numFmtId="168" fontId="8" fillId="0" borderId="3" xfId="1015" applyNumberFormat="1" applyFont="1" applyBorder="1" applyAlignment="1">
      <alignment vertical="center"/>
    </xf>
    <xf numFmtId="0" fontId="4" fillId="0" borderId="11" xfId="1014" applyFont="1" applyBorder="1" applyAlignment="1">
      <alignment horizontal="center" vertical="center" wrapText="1"/>
    </xf>
    <xf numFmtId="0" fontId="4" fillId="0" borderId="3" xfId="992" applyFont="1" applyBorder="1" applyAlignment="1">
      <alignment vertical="center" wrapText="1"/>
    </xf>
    <xf numFmtId="0" fontId="4" fillId="0" borderId="3" xfId="1014" applyFont="1" applyBorder="1" applyAlignment="1">
      <alignment horizontal="center" vertical="center" wrapText="1"/>
    </xf>
    <xf numFmtId="0" fontId="4" fillId="0" borderId="15" xfId="1014" applyFont="1" applyBorder="1" applyAlignment="1">
      <alignment horizontal="center" vertical="center" wrapText="1"/>
    </xf>
    <xf numFmtId="0" fontId="4" fillId="0" borderId="3" xfId="992" applyFont="1" applyBorder="1" applyAlignment="1">
      <alignment horizontal="center" vertical="center" wrapText="1"/>
    </xf>
    <xf numFmtId="0" fontId="72" fillId="0" borderId="3" xfId="1011" applyFont="1" applyBorder="1" applyAlignment="1">
      <alignment horizontal="right" vertical="center" wrapText="1"/>
    </xf>
    <xf numFmtId="0" fontId="4" fillId="0" borderId="3" xfId="992" applyFont="1" applyBorder="1" applyAlignment="1">
      <alignment vertical="center"/>
    </xf>
    <xf numFmtId="0" fontId="4" fillId="0" borderId="3" xfId="992" applyFont="1" applyBorder="1" applyAlignment="1">
      <alignment horizontal="center" vertical="center"/>
    </xf>
    <xf numFmtId="0" fontId="4" fillId="0" borderId="36" xfId="992" applyFont="1" applyBorder="1" applyAlignment="1">
      <alignment horizontal="right" vertical="center" wrapText="1"/>
    </xf>
    <xf numFmtId="0" fontId="4" fillId="0" borderId="12" xfId="1014" applyFont="1" applyBorder="1" applyAlignment="1">
      <alignment horizontal="center" vertical="center" wrapText="1"/>
    </xf>
    <xf numFmtId="0" fontId="4" fillId="0" borderId="12" xfId="992" applyFont="1" applyBorder="1" applyAlignment="1">
      <alignment horizontal="center" vertical="center" wrapText="1"/>
    </xf>
    <xf numFmtId="0" fontId="4" fillId="0" borderId="12" xfId="992" applyFont="1" applyBorder="1" applyAlignment="1">
      <alignment horizontal="left" vertical="center" wrapText="1"/>
    </xf>
    <xf numFmtId="0" fontId="4" fillId="0" borderId="12" xfId="992" applyFont="1" applyBorder="1" applyAlignment="1">
      <alignment horizontal="right" vertical="center" wrapText="1"/>
    </xf>
    <xf numFmtId="0" fontId="4" fillId="0" borderId="12" xfId="992" applyFont="1" applyBorder="1" applyAlignment="1">
      <alignment vertical="center"/>
    </xf>
    <xf numFmtId="0" fontId="4" fillId="0" borderId="12" xfId="992" applyFont="1" applyBorder="1" applyAlignment="1">
      <alignment vertical="center" wrapText="1"/>
    </xf>
    <xf numFmtId="0" fontId="4" fillId="0" borderId="12" xfId="992" applyFont="1" applyBorder="1" applyAlignment="1">
      <alignment horizontal="center" vertical="center"/>
    </xf>
    <xf numFmtId="0" fontId="4" fillId="0" borderId="13" xfId="992" applyFont="1" applyBorder="1" applyAlignment="1">
      <alignment horizontal="right" vertical="center" wrapText="1"/>
    </xf>
    <xf numFmtId="0" fontId="4" fillId="0" borderId="13" xfId="992" applyNumberFormat="1" applyFont="1" applyBorder="1" applyAlignment="1">
      <alignment vertical="center"/>
    </xf>
    <xf numFmtId="0" fontId="4" fillId="0" borderId="37" xfId="992" applyFont="1" applyBorder="1" applyAlignment="1">
      <alignment horizontal="center" vertical="center" wrapText="1"/>
    </xf>
    <xf numFmtId="0" fontId="4" fillId="0" borderId="15" xfId="992" applyFont="1" applyBorder="1" applyAlignment="1">
      <alignment horizontal="left" vertical="center" wrapText="1"/>
    </xf>
    <xf numFmtId="0" fontId="4" fillId="0" borderId="15" xfId="992" applyFont="1" applyBorder="1" applyAlignment="1">
      <alignment horizontal="center" vertical="center" wrapText="1"/>
    </xf>
    <xf numFmtId="0" fontId="4" fillId="0" borderId="15" xfId="992" applyFont="1" applyBorder="1" applyAlignment="1">
      <alignment horizontal="right" vertical="center" wrapText="1"/>
    </xf>
    <xf numFmtId="0" fontId="4" fillId="0" borderId="15" xfId="992" applyFont="1" applyBorder="1" applyAlignment="1">
      <alignment vertical="center"/>
    </xf>
    <xf numFmtId="0" fontId="4" fillId="0" borderId="15" xfId="992" applyFont="1" applyBorder="1" applyAlignment="1">
      <alignment vertical="center" wrapText="1"/>
    </xf>
    <xf numFmtId="0" fontId="4" fillId="0" borderId="15" xfId="992" applyFont="1" applyBorder="1" applyAlignment="1">
      <alignment horizontal="center" vertical="center"/>
    </xf>
    <xf numFmtId="0" fontId="4" fillId="0" borderId="14" xfId="992" applyFont="1" applyBorder="1" applyAlignment="1">
      <alignment horizontal="right" vertical="center" wrapText="1"/>
    </xf>
    <xf numFmtId="0" fontId="4" fillId="0" borderId="14" xfId="992" applyNumberFormat="1" applyFont="1" applyBorder="1" applyAlignment="1">
      <alignment vertical="center"/>
    </xf>
    <xf numFmtId="0" fontId="4" fillId="24" borderId="36" xfId="1011" applyFont="1" applyFill="1" applyBorder="1" applyAlignment="1">
      <alignment vertical="center"/>
    </xf>
    <xf numFmtId="0" fontId="72" fillId="0" borderId="3" xfId="1021" applyFont="1" applyBorder="1" applyAlignment="1">
      <alignment horizontal="left" vertical="center" wrapText="1"/>
    </xf>
    <xf numFmtId="0" fontId="4" fillId="0" borderId="12" xfId="1011" applyFont="1" applyBorder="1" applyAlignment="1">
      <alignment horizontal="left" vertical="center" wrapText="1"/>
    </xf>
    <xf numFmtId="0" fontId="8" fillId="0" borderId="12" xfId="1011" applyFont="1" applyBorder="1" applyAlignment="1">
      <alignment horizontal="right" vertical="center" wrapText="1"/>
    </xf>
    <xf numFmtId="0" fontId="8" fillId="0" borderId="15" xfId="1011" applyFont="1" applyBorder="1" applyAlignment="1">
      <alignment horizontal="right" vertical="center" wrapText="1"/>
    </xf>
    <xf numFmtId="0" fontId="4" fillId="0" borderId="3" xfId="986" applyFont="1" applyBorder="1" applyAlignment="1">
      <alignment horizontal="center" vertical="center" wrapText="1"/>
    </xf>
    <xf numFmtId="168" fontId="4" fillId="24" borderId="36" xfId="992" applyNumberFormat="1" applyFont="1" applyFill="1" applyBorder="1" applyAlignment="1">
      <alignment vertical="center"/>
    </xf>
    <xf numFmtId="0" fontId="4" fillId="0" borderId="11" xfId="966" applyNumberFormat="1" applyFont="1" applyBorder="1" applyAlignment="1">
      <alignment vertical="center"/>
    </xf>
    <xf numFmtId="0" fontId="4" fillId="0" borderId="30" xfId="966" applyNumberFormat="1" applyFont="1" applyBorder="1" applyAlignment="1">
      <alignment vertical="center"/>
    </xf>
    <xf numFmtId="167" fontId="4" fillId="0" borderId="31" xfId="966" applyNumberFormat="1" applyFont="1" applyBorder="1" applyAlignment="1">
      <alignment vertical="center"/>
    </xf>
    <xf numFmtId="0" fontId="4" fillId="0" borderId="15" xfId="966" applyNumberFormat="1" applyFont="1" applyBorder="1" applyAlignment="1">
      <alignment vertical="center"/>
    </xf>
    <xf numFmtId="169" fontId="4" fillId="0" borderId="3" xfId="1011" applyNumberFormat="1" applyFont="1" applyBorder="1" applyAlignment="1">
      <alignment vertical="center"/>
    </xf>
    <xf numFmtId="169" fontId="4" fillId="0" borderId="15" xfId="1011" applyNumberFormat="1" applyFont="1" applyBorder="1" applyAlignment="1">
      <alignment vertical="center"/>
    </xf>
    <xf numFmtId="0" fontId="11" fillId="0" borderId="0" xfId="981" applyFont="1"/>
    <xf numFmtId="1" fontId="11" fillId="0" borderId="0" xfId="981" applyNumberFormat="1" applyFont="1" applyBorder="1" applyAlignment="1">
      <alignment vertical="center"/>
    </xf>
    <xf numFmtId="9" fontId="11" fillId="0" borderId="0" xfId="981" applyNumberFormat="1" applyFont="1"/>
    <xf numFmtId="2" fontId="11" fillId="24" borderId="0" xfId="981" applyNumberFormat="1" applyFont="1" applyFill="1" applyBorder="1" applyAlignment="1">
      <alignment vertical="center" wrapText="1"/>
    </xf>
    <xf numFmtId="0" fontId="4" fillId="0" borderId="0" xfId="977" applyFont="1"/>
    <xf numFmtId="0" fontId="4" fillId="0" borderId="0" xfId="981" applyNumberFormat="1" applyFont="1" applyAlignment="1">
      <alignment vertical="center"/>
    </xf>
    <xf numFmtId="2" fontId="4" fillId="0" borderId="0" xfId="981" applyNumberFormat="1" applyFont="1" applyAlignment="1">
      <alignment horizontal="right" vertical="center"/>
    </xf>
    <xf numFmtId="168" fontId="4" fillId="0" borderId="0" xfId="981" applyNumberFormat="1" applyFont="1" applyAlignment="1">
      <alignment vertical="center"/>
    </xf>
    <xf numFmtId="2" fontId="4" fillId="0" borderId="0" xfId="981" applyNumberFormat="1" applyFont="1" applyAlignment="1">
      <alignment vertical="center"/>
    </xf>
    <xf numFmtId="167" fontId="4" fillId="0" borderId="0" xfId="977" applyNumberFormat="1" applyFont="1" applyBorder="1" applyAlignment="1">
      <alignment vertical="center"/>
    </xf>
    <xf numFmtId="0" fontId="4" fillId="0" borderId="0" xfId="981" applyFont="1" applyBorder="1" applyAlignment="1">
      <alignment horizontal="right" vertical="center" wrapText="1"/>
    </xf>
    <xf numFmtId="2" fontId="4" fillId="0" borderId="11" xfId="970" applyNumberFormat="1" applyFont="1" applyBorder="1" applyAlignment="1">
      <alignment horizontal="right" vertical="center"/>
    </xf>
    <xf numFmtId="0" fontId="4" fillId="0" borderId="3" xfId="991" applyFont="1" applyBorder="1" applyAlignment="1">
      <alignment vertical="center" wrapText="1"/>
    </xf>
    <xf numFmtId="0" fontId="4" fillId="0" borderId="11" xfId="985" applyFont="1" applyBorder="1" applyAlignment="1">
      <alignment horizontal="center" vertical="center" wrapText="1"/>
    </xf>
    <xf numFmtId="0" fontId="72" fillId="0" borderId="11" xfId="985" applyFont="1" applyBorder="1" applyAlignment="1">
      <alignment horizontal="right" vertical="center" wrapText="1"/>
    </xf>
    <xf numFmtId="0" fontId="4" fillId="0" borderId="3" xfId="1012" applyFont="1" applyBorder="1" applyAlignment="1">
      <alignment horizontal="center" vertical="center" wrapText="1"/>
    </xf>
    <xf numFmtId="0" fontId="4" fillId="0" borderId="3" xfId="1012" applyFont="1" applyBorder="1" applyAlignment="1">
      <alignment horizontal="right" vertical="center" wrapText="1"/>
    </xf>
    <xf numFmtId="0" fontId="4" fillId="0" borderId="3" xfId="1012" applyFont="1" applyBorder="1" applyAlignment="1">
      <alignment horizontal="center" vertical="center"/>
    </xf>
    <xf numFmtId="0" fontId="4" fillId="24" borderId="36" xfId="1012" applyFont="1" applyFill="1" applyBorder="1" applyAlignment="1">
      <alignment vertical="center"/>
    </xf>
    <xf numFmtId="0" fontId="14" fillId="0" borderId="15" xfId="1021" applyFont="1" applyBorder="1" applyAlignment="1">
      <alignment vertical="center" wrapText="1"/>
    </xf>
    <xf numFmtId="0" fontId="4" fillId="0" borderId="3" xfId="964" applyFont="1" applyBorder="1" applyAlignment="1">
      <alignment horizontal="left" vertical="center" wrapText="1"/>
    </xf>
    <xf numFmtId="0" fontId="4" fillId="0" borderId="3" xfId="970" applyNumberFormat="1" applyFont="1" applyBorder="1" applyAlignment="1">
      <alignment vertical="center"/>
    </xf>
    <xf numFmtId="0" fontId="4" fillId="0" borderId="38" xfId="970" applyNumberFormat="1" applyFont="1" applyBorder="1" applyAlignment="1">
      <alignment vertical="center"/>
    </xf>
    <xf numFmtId="0" fontId="4" fillId="0" borderId="3" xfId="970" applyNumberFormat="1" applyFont="1" applyBorder="1" applyAlignment="1">
      <alignment horizontal="right" vertical="center"/>
    </xf>
    <xf numFmtId="167" fontId="4" fillId="0" borderId="36" xfId="970" applyNumberFormat="1" applyFont="1" applyBorder="1" applyAlignment="1">
      <alignment vertical="center"/>
    </xf>
    <xf numFmtId="168" fontId="4" fillId="0" borderId="3" xfId="989" applyNumberFormat="1" applyFont="1" applyBorder="1" applyAlignment="1">
      <alignment vertical="center"/>
    </xf>
    <xf numFmtId="0" fontId="4" fillId="0" borderId="3" xfId="985" applyFont="1" applyBorder="1" applyAlignment="1">
      <alignment horizontal="right" vertical="center" wrapText="1"/>
    </xf>
    <xf numFmtId="0" fontId="4" fillId="24" borderId="36" xfId="988" applyFont="1" applyFill="1" applyBorder="1" applyAlignment="1">
      <alignment vertical="center"/>
    </xf>
    <xf numFmtId="0" fontId="4" fillId="0" borderId="38" xfId="966" applyNumberFormat="1" applyFont="1" applyBorder="1" applyAlignment="1">
      <alignment vertical="center"/>
    </xf>
    <xf numFmtId="167" fontId="4" fillId="0" borderId="36" xfId="966" applyNumberFormat="1" applyFont="1" applyBorder="1" applyAlignment="1">
      <alignment vertical="center"/>
    </xf>
    <xf numFmtId="49" fontId="4" fillId="0" borderId="3" xfId="1022" applyNumberFormat="1" applyFont="1" applyBorder="1" applyAlignment="1">
      <alignment horizontal="center" vertical="center" wrapText="1"/>
    </xf>
    <xf numFmtId="0" fontId="4" fillId="0" borderId="3" xfId="1022" applyFont="1" applyBorder="1" applyAlignment="1">
      <alignment horizontal="center" vertical="center" wrapText="1"/>
    </xf>
    <xf numFmtId="0" fontId="0" fillId="0" borderId="39" xfId="0" applyBorder="1"/>
    <xf numFmtId="169" fontId="4" fillId="0" borderId="14" xfId="1006" applyNumberFormat="1" applyFont="1" applyBorder="1" applyAlignment="1">
      <alignment vertical="center"/>
    </xf>
    <xf numFmtId="0" fontId="0" fillId="0" borderId="14" xfId="0" applyBorder="1"/>
    <xf numFmtId="0" fontId="4" fillId="0" borderId="15" xfId="887" applyNumberFormat="1" applyFont="1" applyBorder="1" applyAlignment="1">
      <alignment vertical="center"/>
    </xf>
    <xf numFmtId="0" fontId="91" fillId="0" borderId="14" xfId="988" applyFont="1" applyBorder="1" applyAlignment="1">
      <alignment vertical="center"/>
    </xf>
    <xf numFmtId="168" fontId="4" fillId="0" borderId="15" xfId="1013" applyNumberFormat="1" applyFont="1" applyBorder="1" applyAlignment="1">
      <alignment horizontal="right" vertical="center" wrapText="1"/>
    </xf>
    <xf numFmtId="169" fontId="4" fillId="24" borderId="0" xfId="963" applyNumberFormat="1" applyFont="1" applyFill="1" applyBorder="1"/>
    <xf numFmtId="49" fontId="4" fillId="24" borderId="3" xfId="1021" applyNumberFormat="1" applyFont="1" applyFill="1" applyBorder="1" applyAlignment="1">
      <alignment horizontal="center" vertical="center" wrapText="1"/>
    </xf>
    <xf numFmtId="0" fontId="4" fillId="24" borderId="11" xfId="1013" applyFont="1" applyFill="1" applyBorder="1" applyAlignment="1">
      <alignment horizontal="left" vertical="center" wrapText="1"/>
    </xf>
    <xf numFmtId="168" fontId="4" fillId="24" borderId="36" xfId="1011" applyNumberFormat="1" applyFont="1" applyFill="1" applyBorder="1" applyAlignment="1">
      <alignment vertical="center"/>
    </xf>
    <xf numFmtId="2" fontId="4" fillId="24" borderId="11" xfId="965" applyNumberFormat="1" applyFont="1" applyFill="1" applyBorder="1" applyAlignment="1">
      <alignment vertical="center"/>
    </xf>
    <xf numFmtId="2" fontId="4" fillId="24" borderId="31" xfId="965" applyNumberFormat="1" applyFont="1" applyFill="1" applyBorder="1" applyAlignment="1">
      <alignment vertical="center"/>
    </xf>
    <xf numFmtId="1" fontId="4" fillId="24" borderId="11" xfId="965" applyNumberFormat="1" applyFont="1" applyFill="1" applyBorder="1" applyAlignment="1">
      <alignment vertical="center"/>
    </xf>
    <xf numFmtId="168" fontId="8" fillId="0" borderId="14" xfId="1013" applyNumberFormat="1" applyFont="1" applyBorder="1" applyAlignment="1">
      <alignment vertical="center"/>
    </xf>
    <xf numFmtId="0" fontId="91" fillId="0" borderId="12" xfId="1013" applyFont="1" applyBorder="1" applyAlignment="1">
      <alignment vertical="center"/>
    </xf>
    <xf numFmtId="0" fontId="91" fillId="0" borderId="15" xfId="1013" applyFont="1" applyBorder="1" applyAlignment="1">
      <alignment vertical="center"/>
    </xf>
    <xf numFmtId="2" fontId="4" fillId="0" borderId="14" xfId="1013" applyNumberFormat="1" applyFont="1" applyBorder="1" applyAlignment="1">
      <alignment vertical="center"/>
    </xf>
    <xf numFmtId="0" fontId="4" fillId="0" borderId="11" xfId="658" applyFont="1" applyBorder="1" applyAlignment="1">
      <alignment horizontal="center" vertical="center" wrapText="1"/>
    </xf>
    <xf numFmtId="0" fontId="4" fillId="0" borderId="11" xfId="658" applyFont="1" applyBorder="1" applyAlignment="1">
      <alignment horizontal="right" vertical="center" wrapText="1"/>
    </xf>
    <xf numFmtId="0" fontId="4" fillId="0" borderId="11" xfId="658" applyFont="1" applyBorder="1" applyAlignment="1">
      <alignment vertical="center"/>
    </xf>
    <xf numFmtId="2" fontId="4" fillId="0" borderId="11" xfId="658" applyNumberFormat="1" applyFont="1" applyBorder="1" applyAlignment="1">
      <alignment vertical="center"/>
    </xf>
    <xf numFmtId="2" fontId="4" fillId="0" borderId="11" xfId="658" applyNumberFormat="1" applyFont="1" applyBorder="1" applyAlignment="1">
      <alignment horizontal="right" vertical="center"/>
    </xf>
    <xf numFmtId="2" fontId="4" fillId="0" borderId="31" xfId="658" applyNumberFormat="1" applyFont="1" applyBorder="1" applyAlignment="1">
      <alignment vertical="center"/>
    </xf>
    <xf numFmtId="1" fontId="4" fillId="0" borderId="11" xfId="658" applyNumberFormat="1" applyFont="1" applyBorder="1" applyAlignment="1">
      <alignment vertical="center"/>
    </xf>
    <xf numFmtId="0" fontId="4" fillId="0" borderId="15" xfId="658" applyFont="1" applyBorder="1" applyAlignment="1">
      <alignment vertical="center" wrapText="1"/>
    </xf>
    <xf numFmtId="0" fontId="4" fillId="0" borderId="15" xfId="658" applyFont="1" applyBorder="1" applyAlignment="1">
      <alignment horizontal="center" vertical="center"/>
    </xf>
    <xf numFmtId="0" fontId="4" fillId="0" borderId="15" xfId="658" applyNumberFormat="1" applyFont="1" applyBorder="1" applyAlignment="1">
      <alignment horizontal="right" vertical="center" wrapText="1"/>
    </xf>
    <xf numFmtId="0" fontId="4" fillId="0" borderId="0" xfId="658" applyFont="1" applyBorder="1"/>
    <xf numFmtId="0" fontId="4" fillId="0" borderId="15" xfId="1025" applyFont="1" applyBorder="1" applyAlignment="1">
      <alignment horizontal="center" vertical="center" wrapText="1"/>
    </xf>
    <xf numFmtId="0" fontId="4" fillId="0" borderId="15" xfId="1025" applyFont="1" applyBorder="1" applyAlignment="1">
      <alignment vertical="center" wrapText="1"/>
    </xf>
    <xf numFmtId="0" fontId="8" fillId="0" borderId="15" xfId="1025" applyNumberFormat="1" applyFont="1" applyBorder="1" applyAlignment="1">
      <alignment horizontal="right" vertical="center" wrapText="1"/>
    </xf>
    <xf numFmtId="0" fontId="4" fillId="0" borderId="12" xfId="1025" applyFont="1" applyBorder="1" applyAlignment="1">
      <alignment horizontal="center" vertical="center" wrapText="1"/>
    </xf>
    <xf numFmtId="0" fontId="4" fillId="0" borderId="12" xfId="1025" applyFont="1" applyBorder="1" applyAlignment="1">
      <alignment vertical="center" wrapText="1"/>
    </xf>
    <xf numFmtId="0" fontId="8" fillId="0" borderId="12" xfId="1025" applyNumberFormat="1" applyFont="1" applyBorder="1" applyAlignment="1">
      <alignment horizontal="right" vertical="center" wrapText="1"/>
    </xf>
    <xf numFmtId="0" fontId="4" fillId="0" borderId="12" xfId="1025" applyNumberFormat="1" applyFont="1" applyBorder="1" applyAlignment="1">
      <alignment vertical="center"/>
    </xf>
    <xf numFmtId="2" fontId="4" fillId="0" borderId="12" xfId="1025" applyNumberFormat="1" applyFont="1" applyBorder="1" applyAlignment="1">
      <alignment vertical="center"/>
    </xf>
    <xf numFmtId="0" fontId="4" fillId="0" borderId="12" xfId="1025" applyNumberFormat="1" applyFont="1" applyBorder="1" applyAlignment="1">
      <alignment vertical="center" wrapText="1"/>
    </xf>
    <xf numFmtId="0" fontId="4" fillId="0" borderId="12" xfId="1025" applyNumberFormat="1" applyFont="1" applyBorder="1" applyAlignment="1">
      <alignment horizontal="center" vertical="center"/>
    </xf>
    <xf numFmtId="49" fontId="4" fillId="0" borderId="11" xfId="1025" applyNumberFormat="1" applyFont="1" applyBorder="1" applyAlignment="1">
      <alignment horizontal="center" vertical="center" wrapText="1"/>
    </xf>
    <xf numFmtId="0" fontId="4" fillId="0" borderId="31" xfId="1025" applyNumberFormat="1" applyFont="1" applyBorder="1" applyAlignment="1">
      <alignment horizontal="right" vertical="center" wrapText="1"/>
    </xf>
    <xf numFmtId="0" fontId="4" fillId="0" borderId="39" xfId="1025" applyFont="1" applyBorder="1" applyAlignment="1">
      <alignment horizontal="center" vertical="center" wrapText="1"/>
    </xf>
    <xf numFmtId="0" fontId="4" fillId="0" borderId="3" xfId="1025" applyNumberFormat="1" applyFont="1" applyBorder="1" applyAlignment="1">
      <alignment horizontal="right" vertical="center" wrapText="1"/>
    </xf>
    <xf numFmtId="0" fontId="4" fillId="0" borderId="36" xfId="1025" applyNumberFormat="1" applyFont="1" applyBorder="1" applyAlignment="1">
      <alignment vertical="center"/>
    </xf>
    <xf numFmtId="168" fontId="72" fillId="0" borderId="3" xfId="1012" applyNumberFormat="1" applyFont="1" applyBorder="1" applyAlignment="1">
      <alignment horizontal="right" vertical="center"/>
    </xf>
    <xf numFmtId="0" fontId="4" fillId="0" borderId="3" xfId="968" applyFont="1" applyBorder="1" applyAlignment="1">
      <alignment vertical="center"/>
    </xf>
    <xf numFmtId="2" fontId="4" fillId="0" borderId="3" xfId="968" applyNumberFormat="1" applyFont="1" applyBorder="1" applyAlignment="1">
      <alignment vertical="center"/>
    </xf>
    <xf numFmtId="0" fontId="4" fillId="0" borderId="38" xfId="968" applyFont="1" applyBorder="1" applyAlignment="1">
      <alignment vertical="center"/>
    </xf>
    <xf numFmtId="2" fontId="4" fillId="0" borderId="3" xfId="968" applyNumberFormat="1" applyFont="1" applyBorder="1" applyAlignment="1">
      <alignment horizontal="right" vertical="center"/>
    </xf>
    <xf numFmtId="167" fontId="4" fillId="0" borderId="3" xfId="968" applyNumberFormat="1" applyFont="1" applyBorder="1" applyAlignment="1">
      <alignment vertical="center"/>
    </xf>
    <xf numFmtId="1" fontId="4" fillId="0" borderId="3" xfId="968" applyNumberFormat="1" applyFont="1" applyBorder="1" applyAlignment="1">
      <alignment vertical="center"/>
    </xf>
    <xf numFmtId="0" fontId="72" fillId="0" borderId="36" xfId="1013" applyFont="1" applyBorder="1" applyAlignment="1">
      <alignment vertical="center"/>
    </xf>
    <xf numFmtId="0" fontId="4" fillId="0" borderId="15" xfId="968" applyFont="1" applyBorder="1" applyAlignment="1">
      <alignment vertical="center"/>
    </xf>
    <xf numFmtId="2" fontId="4" fillId="0" borderId="15" xfId="968" applyNumberFormat="1" applyFont="1" applyBorder="1" applyAlignment="1">
      <alignment vertical="center"/>
    </xf>
    <xf numFmtId="0" fontId="72" fillId="0" borderId="14" xfId="1013" applyFont="1" applyBorder="1" applyAlignment="1">
      <alignment vertical="center"/>
    </xf>
    <xf numFmtId="0" fontId="4" fillId="0" borderId="12" xfId="968" applyFont="1" applyBorder="1" applyAlignment="1">
      <alignment vertical="center"/>
    </xf>
    <xf numFmtId="2" fontId="4" fillId="0" borderId="12" xfId="968" applyNumberFormat="1" applyFont="1" applyBorder="1" applyAlignment="1">
      <alignment vertical="center"/>
    </xf>
    <xf numFmtId="0" fontId="72" fillId="0" borderId="13" xfId="1013" applyFont="1" applyBorder="1" applyAlignment="1">
      <alignment vertical="center"/>
    </xf>
    <xf numFmtId="0" fontId="74" fillId="0" borderId="11" xfId="0" applyFont="1" applyBorder="1" applyAlignment="1">
      <alignment vertical="center"/>
    </xf>
    <xf numFmtId="0" fontId="4" fillId="0" borderId="3" xfId="658" applyFont="1" applyBorder="1" applyAlignment="1">
      <alignment vertical="center" wrapText="1"/>
    </xf>
    <xf numFmtId="0" fontId="4" fillId="0" borderId="3" xfId="658" applyFont="1" applyBorder="1" applyAlignment="1">
      <alignment horizontal="center" vertical="center"/>
    </xf>
    <xf numFmtId="0" fontId="4" fillId="0" borderId="3" xfId="658" applyNumberFormat="1" applyFont="1" applyBorder="1" applyAlignment="1">
      <alignment horizontal="right" vertical="center" wrapText="1"/>
    </xf>
    <xf numFmtId="0" fontId="4" fillId="0" borderId="15" xfId="658" applyFont="1" applyBorder="1" applyAlignment="1">
      <alignment horizontal="center" vertical="center" wrapText="1"/>
    </xf>
    <xf numFmtId="0" fontId="4" fillId="0" borderId="12" xfId="658" applyFont="1" applyBorder="1" applyAlignment="1">
      <alignment horizontal="center" vertical="center" wrapText="1"/>
    </xf>
    <xf numFmtId="168" fontId="4" fillId="24" borderId="11" xfId="1013" applyNumberFormat="1" applyFont="1" applyFill="1" applyBorder="1" applyAlignment="1">
      <alignment horizontal="right" vertical="center" wrapText="1"/>
    </xf>
    <xf numFmtId="0" fontId="4" fillId="0" borderId="0" xfId="1019" applyFont="1" applyBorder="1" applyAlignment="1">
      <alignment vertical="center"/>
    </xf>
    <xf numFmtId="0" fontId="13" fillId="0" borderId="0" xfId="1020" applyFont="1" applyAlignment="1">
      <alignment horizontal="left" vertical="center"/>
    </xf>
    <xf numFmtId="0" fontId="3" fillId="0" borderId="0" xfId="1003" applyFont="1" applyFill="1" applyAlignment="1">
      <alignment horizontal="centerContinuous" vertical="justify" wrapText="1"/>
    </xf>
    <xf numFmtId="0" fontId="4" fillId="0" borderId="0" xfId="992" applyFont="1" applyFill="1" applyBorder="1" applyAlignment="1">
      <alignment horizontal="centerContinuous"/>
    </xf>
    <xf numFmtId="2" fontId="4" fillId="0" borderId="0" xfId="1000" applyNumberFormat="1" applyFont="1" applyFill="1" applyAlignment="1">
      <alignment horizontal="centerContinuous" vertical="center"/>
    </xf>
    <xf numFmtId="0" fontId="4" fillId="0" borderId="0" xfId="1000" applyFont="1" applyFill="1" applyAlignment="1">
      <alignment horizontal="centerContinuous" vertical="center"/>
    </xf>
    <xf numFmtId="2" fontId="6" fillId="0" borderId="0" xfId="1011" applyNumberFormat="1" applyFont="1" applyFill="1" applyAlignment="1">
      <alignment horizontal="centerContinuous" vertical="center"/>
    </xf>
    <xf numFmtId="0" fontId="6" fillId="0" borderId="0" xfId="1011" applyFont="1" applyFill="1" applyAlignment="1">
      <alignment horizontal="centerContinuous" vertical="center"/>
    </xf>
    <xf numFmtId="0" fontId="6" fillId="0" borderId="0" xfId="1011" applyFont="1" applyAlignment="1">
      <alignment vertical="center" wrapText="1"/>
    </xf>
    <xf numFmtId="0" fontId="4" fillId="0" borderId="30" xfId="970" applyFont="1" applyFill="1" applyBorder="1" applyAlignment="1">
      <alignment horizontal="centerContinuous" vertical="center"/>
    </xf>
    <xf numFmtId="2" fontId="4" fillId="0" borderId="11" xfId="970" applyNumberFormat="1" applyFont="1" applyFill="1" applyBorder="1" applyAlignment="1">
      <alignment horizontal="center" vertical="center" textRotation="90" wrapText="1"/>
    </xf>
    <xf numFmtId="0" fontId="4" fillId="0" borderId="39" xfId="970" applyFont="1" applyFill="1" applyBorder="1" applyAlignment="1">
      <alignment horizontal="centerContinuous" vertical="center" wrapText="1"/>
    </xf>
    <xf numFmtId="0" fontId="4" fillId="0" borderId="38" xfId="970" applyFont="1" applyFill="1" applyBorder="1" applyAlignment="1">
      <alignment horizontal="centerContinuous" vertical="center" wrapText="1"/>
    </xf>
    <xf numFmtId="0" fontId="4" fillId="0" borderId="36" xfId="970" applyFont="1" applyFill="1" applyBorder="1" applyAlignment="1">
      <alignment horizontal="centerContinuous" vertical="center" wrapText="1"/>
    </xf>
    <xf numFmtId="0" fontId="4" fillId="0" borderId="3" xfId="970" applyFont="1" applyFill="1" applyBorder="1" applyAlignment="1">
      <alignment horizontal="center" vertical="center"/>
    </xf>
    <xf numFmtId="0" fontId="90" fillId="0" borderId="3" xfId="0" applyNumberFormat="1" applyFont="1" applyFill="1" applyBorder="1" applyAlignment="1">
      <alignment horizontal="left" vertical="center" wrapText="1"/>
    </xf>
    <xf numFmtId="0" fontId="72" fillId="0" borderId="11" xfId="1021" applyFont="1" applyBorder="1" applyAlignment="1">
      <alignment horizontal="left" vertical="center" wrapText="1"/>
    </xf>
    <xf numFmtId="0" fontId="72" fillId="0" borderId="11" xfId="1011" applyFont="1" applyBorder="1" applyAlignment="1">
      <alignment horizontal="right" vertical="center" wrapText="1"/>
    </xf>
    <xf numFmtId="2" fontId="4" fillId="0" borderId="11" xfId="1011" applyNumberFormat="1" applyFont="1" applyFill="1" applyBorder="1" applyAlignment="1">
      <alignment vertical="center"/>
    </xf>
    <xf numFmtId="2" fontId="4" fillId="0" borderId="31" xfId="961" applyNumberFormat="1" applyFont="1" applyFill="1" applyBorder="1" applyAlignment="1">
      <alignment vertical="center"/>
    </xf>
    <xf numFmtId="2" fontId="72" fillId="0" borderId="11" xfId="1011" applyNumberFormat="1" applyFont="1" applyFill="1" applyBorder="1" applyAlignment="1">
      <alignment vertical="center"/>
    </xf>
    <xf numFmtId="0" fontId="4" fillId="0" borderId="11" xfId="986" applyFont="1" applyFill="1" applyBorder="1" applyAlignment="1">
      <alignment vertical="center"/>
    </xf>
    <xf numFmtId="2" fontId="4" fillId="0" borderId="15" xfId="1011" applyNumberFormat="1" applyFont="1" applyFill="1" applyBorder="1" applyAlignment="1">
      <alignment vertical="center"/>
    </xf>
    <xf numFmtId="2" fontId="8" fillId="0" borderId="15" xfId="1011" applyNumberFormat="1" applyFont="1" applyFill="1" applyBorder="1" applyAlignment="1">
      <alignment vertical="center"/>
    </xf>
    <xf numFmtId="2" fontId="8" fillId="0" borderId="14" xfId="1011" applyNumberFormat="1" applyFont="1" applyFill="1" applyBorder="1" applyAlignment="1">
      <alignment vertical="center"/>
    </xf>
    <xf numFmtId="2" fontId="4" fillId="0" borderId="11" xfId="966" applyNumberFormat="1" applyFont="1" applyFill="1" applyBorder="1" applyAlignment="1">
      <alignment vertical="center"/>
    </xf>
    <xf numFmtId="2" fontId="4" fillId="0" borderId="15" xfId="1006" applyNumberFormat="1" applyFont="1" applyFill="1" applyBorder="1" applyAlignment="1">
      <alignment vertical="center"/>
    </xf>
    <xf numFmtId="2" fontId="4" fillId="0" borderId="36" xfId="961" applyNumberFormat="1" applyFont="1" applyFill="1" applyBorder="1" applyAlignment="1">
      <alignment vertical="center"/>
    </xf>
    <xf numFmtId="2" fontId="72" fillId="0" borderId="3" xfId="1011" applyNumberFormat="1" applyFont="1" applyFill="1" applyBorder="1" applyAlignment="1">
      <alignment vertical="center"/>
    </xf>
    <xf numFmtId="2" fontId="4" fillId="0" borderId="3" xfId="1011" applyNumberFormat="1" applyFont="1" applyFill="1" applyBorder="1" applyAlignment="1">
      <alignment vertical="center"/>
    </xf>
    <xf numFmtId="2" fontId="6" fillId="0" borderId="3" xfId="1011" applyNumberFormat="1" applyFont="1" applyBorder="1" applyAlignment="1">
      <alignment vertical="center"/>
    </xf>
    <xf numFmtId="0" fontId="4" fillId="0" borderId="0" xfId="992" applyFont="1" applyAlignment="1">
      <alignment horizontal="left" vertical="center"/>
    </xf>
    <xf numFmtId="2" fontId="4" fillId="0" borderId="0" xfId="992" applyNumberFormat="1" applyFont="1" applyFill="1" applyAlignment="1">
      <alignment vertical="center"/>
    </xf>
    <xf numFmtId="0" fontId="4" fillId="0" borderId="0" xfId="992" applyFont="1" applyFill="1" applyAlignment="1">
      <alignment vertical="center"/>
    </xf>
    <xf numFmtId="2" fontId="6" fillId="0" borderId="0" xfId="992" applyNumberFormat="1" applyFont="1" applyAlignment="1">
      <alignment vertical="center" wrapText="1"/>
    </xf>
    <xf numFmtId="0" fontId="4" fillId="0" borderId="0" xfId="998" applyFont="1" applyFill="1" applyBorder="1"/>
    <xf numFmtId="0" fontId="6" fillId="0" borderId="0" xfId="998" applyFont="1" applyFill="1" applyBorder="1"/>
    <xf numFmtId="2" fontId="4" fillId="0" borderId="3" xfId="961" applyNumberFormat="1" applyFont="1" applyBorder="1" applyAlignment="1">
      <alignment vertical="center"/>
    </xf>
    <xf numFmtId="2" fontId="4" fillId="0" borderId="3" xfId="1011" applyNumberFormat="1" applyFont="1" applyBorder="1" applyAlignment="1">
      <alignment vertical="center" wrapText="1"/>
    </xf>
    <xf numFmtId="0" fontId="4" fillId="0" borderId="3" xfId="961" applyNumberFormat="1" applyFont="1" applyBorder="1" applyAlignment="1">
      <alignment vertical="center"/>
    </xf>
    <xf numFmtId="0" fontId="8" fillId="0" borderId="3" xfId="1011" applyFont="1" applyBorder="1" applyAlignment="1">
      <alignment horizontal="right" vertical="center" wrapText="1"/>
    </xf>
    <xf numFmtId="2" fontId="8" fillId="0" borderId="3" xfId="1011" applyNumberFormat="1" applyFont="1" applyBorder="1" applyAlignment="1">
      <alignment vertical="center"/>
    </xf>
    <xf numFmtId="2" fontId="4" fillId="0" borderId="3" xfId="1006" applyNumberFormat="1" applyFont="1" applyBorder="1" applyAlignment="1">
      <alignment vertical="center"/>
    </xf>
    <xf numFmtId="2" fontId="4" fillId="0" borderId="3" xfId="1006" applyNumberFormat="1" applyFont="1" applyBorder="1" applyAlignment="1">
      <alignment horizontal="center" vertical="center"/>
    </xf>
    <xf numFmtId="2" fontId="4" fillId="0" borderId="3" xfId="1006" applyNumberFormat="1" applyFont="1" applyBorder="1" applyAlignment="1">
      <alignment horizontal="right" vertical="center" wrapText="1"/>
    </xf>
    <xf numFmtId="2" fontId="4" fillId="0" borderId="3" xfId="1021" applyNumberFormat="1" applyFont="1" applyBorder="1" applyAlignment="1">
      <alignment horizontal="right" vertical="center"/>
    </xf>
    <xf numFmtId="2" fontId="4" fillId="0" borderId="36" xfId="961" applyNumberFormat="1" applyFont="1" applyBorder="1" applyAlignment="1">
      <alignment vertical="center"/>
    </xf>
    <xf numFmtId="2" fontId="4" fillId="0" borderId="15" xfId="1011" applyNumberFormat="1" applyFont="1" applyBorder="1" applyAlignment="1">
      <alignment vertical="center" wrapText="1"/>
    </xf>
    <xf numFmtId="2" fontId="4" fillId="0" borderId="11" xfId="1021" applyNumberFormat="1" applyFont="1" applyBorder="1" applyAlignment="1">
      <alignment horizontal="right" vertical="center"/>
    </xf>
    <xf numFmtId="2" fontId="4" fillId="0" borderId="31" xfId="961" applyNumberFormat="1" applyFont="1" applyBorder="1" applyAlignment="1">
      <alignment vertical="center"/>
    </xf>
    <xf numFmtId="2" fontId="4" fillId="0" borderId="11" xfId="961" applyNumberFormat="1" applyFont="1" applyBorder="1" applyAlignment="1">
      <alignment vertical="center"/>
    </xf>
    <xf numFmtId="2" fontId="4" fillId="0" borderId="12" xfId="1011" applyNumberFormat="1" applyFont="1" applyBorder="1" applyAlignment="1">
      <alignment vertical="center" wrapText="1"/>
    </xf>
    <xf numFmtId="2" fontId="6" fillId="0" borderId="0" xfId="992" applyNumberFormat="1" applyFont="1" applyAlignment="1">
      <alignment vertical="center"/>
    </xf>
    <xf numFmtId="2" fontId="4" fillId="0" borderId="0" xfId="992" applyNumberFormat="1" applyFont="1" applyAlignment="1">
      <alignment vertical="center" wrapText="1"/>
    </xf>
    <xf numFmtId="0" fontId="3" fillId="24" borderId="0" xfId="1003" applyFont="1" applyFill="1" applyAlignment="1">
      <alignment horizontal="centerContinuous" vertical="justify" wrapText="1"/>
    </xf>
    <xf numFmtId="0" fontId="6" fillId="24" borderId="0" xfId="1011" applyFont="1" applyFill="1" applyAlignment="1">
      <alignment horizontal="centerContinuous" vertical="center"/>
    </xf>
    <xf numFmtId="0" fontId="4" fillId="24" borderId="30" xfId="970" applyFont="1" applyFill="1" applyBorder="1" applyAlignment="1">
      <alignment horizontal="centerContinuous" vertical="center"/>
    </xf>
    <xf numFmtId="2" fontId="4" fillId="24" borderId="31" xfId="970" applyNumberFormat="1" applyFont="1" applyFill="1" applyBorder="1" applyAlignment="1">
      <alignment horizontal="center" vertical="center" textRotation="90"/>
    </xf>
    <xf numFmtId="2" fontId="4" fillId="24" borderId="11" xfId="970" applyNumberFormat="1" applyFont="1" applyFill="1" applyBorder="1" applyAlignment="1">
      <alignment horizontal="center" vertical="center" textRotation="90" wrapText="1"/>
    </xf>
    <xf numFmtId="0" fontId="4" fillId="24" borderId="3" xfId="970" applyFont="1" applyFill="1" applyBorder="1" applyAlignment="1">
      <alignment horizontal="center" vertical="center"/>
    </xf>
    <xf numFmtId="169" fontId="4" fillId="24" borderId="3" xfId="966" applyNumberFormat="1" applyFont="1" applyFill="1" applyBorder="1" applyAlignment="1">
      <alignment vertical="center"/>
    </xf>
    <xf numFmtId="2" fontId="72" fillId="24" borderId="3" xfId="961" applyNumberFormat="1" applyFont="1" applyFill="1" applyBorder="1" applyAlignment="1">
      <alignment vertical="center"/>
    </xf>
    <xf numFmtId="2" fontId="8" fillId="24" borderId="3" xfId="1011" applyNumberFormat="1" applyFont="1" applyFill="1" applyBorder="1" applyAlignment="1">
      <alignment vertical="center"/>
    </xf>
    <xf numFmtId="2" fontId="4" fillId="24" borderId="3" xfId="966" applyNumberFormat="1" applyFont="1" applyFill="1" applyBorder="1" applyAlignment="1">
      <alignment vertical="center"/>
    </xf>
    <xf numFmtId="2" fontId="72" fillId="24" borderId="38" xfId="961" applyNumberFormat="1" applyFont="1" applyFill="1" applyBorder="1" applyAlignment="1">
      <alignment vertical="center"/>
    </xf>
    <xf numFmtId="2" fontId="8" fillId="24" borderId="0" xfId="1011" applyNumberFormat="1" applyFont="1" applyFill="1" applyBorder="1" applyAlignment="1">
      <alignment vertical="center"/>
    </xf>
    <xf numFmtId="2" fontId="8" fillId="24" borderId="15" xfId="1011" applyNumberFormat="1" applyFont="1" applyFill="1" applyBorder="1" applyAlignment="1">
      <alignment vertical="center"/>
    </xf>
    <xf numFmtId="2" fontId="4" fillId="24" borderId="30" xfId="966" applyNumberFormat="1" applyFont="1" applyFill="1" applyBorder="1" applyAlignment="1">
      <alignment vertical="center"/>
    </xf>
    <xf numFmtId="2" fontId="72" fillId="24" borderId="30" xfId="961" applyNumberFormat="1" applyFont="1" applyFill="1" applyBorder="1" applyAlignment="1">
      <alignment vertical="center"/>
    </xf>
    <xf numFmtId="2" fontId="4" fillId="24" borderId="3" xfId="1011" applyNumberFormat="1" applyFont="1" applyFill="1" applyBorder="1" applyAlignment="1">
      <alignment vertical="center"/>
    </xf>
    <xf numFmtId="2" fontId="4" fillId="24" borderId="0" xfId="992" applyNumberFormat="1" applyFont="1" applyFill="1" applyAlignment="1">
      <alignment vertical="center"/>
    </xf>
    <xf numFmtId="0" fontId="4" fillId="24" borderId="0" xfId="992" applyFont="1" applyFill="1" applyAlignment="1">
      <alignment vertical="center"/>
    </xf>
    <xf numFmtId="2" fontId="4" fillId="24" borderId="0" xfId="1000" applyNumberFormat="1" applyFont="1" applyFill="1" applyAlignment="1">
      <alignment horizontal="centerContinuous" vertical="center"/>
    </xf>
    <xf numFmtId="2" fontId="6" fillId="24" borderId="0" xfId="1011" applyNumberFormat="1" applyFont="1" applyFill="1" applyAlignment="1">
      <alignment horizontal="centerContinuous" vertical="center"/>
    </xf>
    <xf numFmtId="2" fontId="4" fillId="24" borderId="30" xfId="970" applyNumberFormat="1" applyFont="1" applyFill="1" applyBorder="1" applyAlignment="1">
      <alignment horizontal="centerContinuous" vertical="center"/>
    </xf>
    <xf numFmtId="2" fontId="4" fillId="24" borderId="3" xfId="970" applyNumberFormat="1" applyFont="1" applyFill="1" applyBorder="1" applyAlignment="1">
      <alignment horizontal="center" vertical="center"/>
    </xf>
    <xf numFmtId="2" fontId="72" fillId="24" borderId="3" xfId="1011" applyNumberFormat="1" applyFont="1" applyFill="1" applyBorder="1" applyAlignment="1">
      <alignment vertical="center"/>
    </xf>
    <xf numFmtId="2" fontId="8" fillId="24" borderId="14" xfId="1011" applyNumberFormat="1" applyFont="1" applyFill="1" applyBorder="1" applyAlignment="1">
      <alignment vertical="center"/>
    </xf>
    <xf numFmtId="2" fontId="4" fillId="24" borderId="11" xfId="966" applyNumberFormat="1" applyFont="1" applyFill="1" applyBorder="1" applyAlignment="1">
      <alignment vertical="center"/>
    </xf>
    <xf numFmtId="2" fontId="4" fillId="24" borderId="15" xfId="966" applyNumberFormat="1" applyFont="1" applyFill="1" applyBorder="1" applyAlignment="1">
      <alignment vertical="center"/>
    </xf>
    <xf numFmtId="2" fontId="72" fillId="24" borderId="11" xfId="1011" applyNumberFormat="1" applyFont="1" applyFill="1" applyBorder="1" applyAlignment="1">
      <alignment vertical="center"/>
    </xf>
    <xf numFmtId="0" fontId="4" fillId="24" borderId="0" xfId="998" applyFont="1" applyFill="1" applyBorder="1"/>
    <xf numFmtId="0" fontId="8" fillId="0" borderId="13" xfId="1021" applyNumberFormat="1" applyFont="1" applyBorder="1" applyAlignment="1">
      <alignment horizontal="right" vertical="center" wrapText="1"/>
    </xf>
    <xf numFmtId="2" fontId="13" fillId="0" borderId="3" xfId="996" applyNumberFormat="1" applyFont="1" applyBorder="1" applyAlignment="1">
      <alignment horizontal="left" vertical="center" wrapText="1"/>
    </xf>
    <xf numFmtId="0" fontId="4" fillId="0" borderId="14" xfId="1013" applyNumberFormat="1" applyFont="1" applyBorder="1" applyAlignment="1">
      <alignment horizontal="right" vertical="center" wrapText="1"/>
    </xf>
    <xf numFmtId="0" fontId="4" fillId="0" borderId="11" xfId="1025" applyFont="1" applyBorder="1" applyAlignment="1">
      <alignment horizontal="center" vertical="center" wrapText="1"/>
    </xf>
    <xf numFmtId="2" fontId="4" fillId="0" borderId="0" xfId="1028" applyNumberFormat="1" applyFont="1" applyAlignment="1">
      <alignment vertical="center" wrapText="1"/>
    </xf>
    <xf numFmtId="2" fontId="4" fillId="24" borderId="38" xfId="1028" applyNumberFormat="1" applyFont="1" applyFill="1" applyBorder="1" applyAlignment="1">
      <alignment vertical="center" wrapText="1"/>
    </xf>
    <xf numFmtId="2" fontId="94" fillId="0" borderId="38" xfId="1028" applyNumberFormat="1" applyFont="1" applyBorder="1" applyAlignment="1">
      <alignment horizontal="center" vertical="center" wrapText="1"/>
    </xf>
    <xf numFmtId="2" fontId="3" fillId="24" borderId="38" xfId="1028" applyNumberFormat="1" applyFont="1" applyFill="1" applyBorder="1" applyAlignment="1">
      <alignment horizontal="center" vertical="center" wrapText="1"/>
    </xf>
    <xf numFmtId="2" fontId="4" fillId="0" borderId="38" xfId="1028" applyNumberFormat="1" applyFont="1" applyBorder="1" applyAlignment="1">
      <alignment vertical="center" wrapText="1"/>
    </xf>
    <xf numFmtId="2" fontId="79" fillId="24" borderId="11" xfId="1028" applyNumberFormat="1" applyFont="1" applyFill="1" applyBorder="1" applyAlignment="1">
      <alignment horizontal="center" vertical="center" wrapText="1"/>
    </xf>
    <xf numFmtId="2" fontId="78" fillId="0" borderId="0" xfId="1028" applyNumberFormat="1" applyFont="1" applyAlignment="1">
      <alignment horizontal="center" vertical="center" wrapText="1"/>
    </xf>
    <xf numFmtId="2" fontId="79" fillId="24" borderId="3" xfId="1028" applyNumberFormat="1" applyFont="1" applyFill="1" applyBorder="1" applyAlignment="1">
      <alignment horizontal="center" vertical="center" wrapText="1"/>
    </xf>
    <xf numFmtId="2" fontId="79" fillId="0" borderId="0" xfId="1028" applyNumberFormat="1" applyFont="1" applyAlignment="1">
      <alignment horizontal="center" vertical="center" wrapText="1"/>
    </xf>
    <xf numFmtId="2" fontId="79" fillId="0" borderId="0" xfId="1028" applyNumberFormat="1" applyFont="1" applyAlignment="1">
      <alignment vertical="center" wrapText="1"/>
    </xf>
    <xf numFmtId="2" fontId="79" fillId="0" borderId="0" xfId="1028" applyNumberFormat="1" applyFont="1" applyBorder="1" applyAlignment="1">
      <alignment vertical="center" wrapText="1"/>
    </xf>
    <xf numFmtId="1" fontId="4" fillId="24" borderId="40" xfId="1028" applyNumberFormat="1" applyFont="1" applyFill="1" applyBorder="1" applyAlignment="1">
      <alignment horizontal="center" vertical="center" wrapText="1"/>
    </xf>
    <xf numFmtId="1" fontId="4" fillId="0" borderId="40" xfId="1028" applyNumberFormat="1" applyFont="1" applyBorder="1" applyAlignment="1">
      <alignment horizontal="center" vertical="center" wrapText="1"/>
    </xf>
    <xf numFmtId="1" fontId="4" fillId="0" borderId="0" xfId="1028" applyNumberFormat="1" applyFont="1" applyAlignment="1">
      <alignment horizontal="center" vertical="center" wrapText="1"/>
    </xf>
    <xf numFmtId="2" fontId="4" fillId="24" borderId="33" xfId="1028" applyNumberFormat="1" applyFont="1" applyFill="1" applyBorder="1" applyAlignment="1">
      <alignment vertical="center" wrapText="1"/>
    </xf>
    <xf numFmtId="2" fontId="4" fillId="0" borderId="32" xfId="1028" applyNumberFormat="1" applyFont="1" applyBorder="1" applyAlignment="1">
      <alignment vertical="center" wrapText="1"/>
    </xf>
    <xf numFmtId="2" fontId="4" fillId="24" borderId="32" xfId="1028" applyNumberFormat="1" applyFont="1" applyFill="1" applyBorder="1" applyAlignment="1">
      <alignment vertical="center" wrapText="1"/>
    </xf>
    <xf numFmtId="2" fontId="4" fillId="0" borderId="0" xfId="1028" applyNumberFormat="1" applyFont="1" applyBorder="1" applyAlignment="1">
      <alignment vertical="center" wrapText="1"/>
    </xf>
    <xf numFmtId="1" fontId="4" fillId="24" borderId="11" xfId="1028" applyNumberFormat="1" applyFont="1" applyFill="1" applyBorder="1" applyAlignment="1" applyProtection="1">
      <alignment horizontal="center" vertical="center" wrapText="1"/>
      <protection locked="0"/>
    </xf>
    <xf numFmtId="1" fontId="4" fillId="0" borderId="11" xfId="1028" applyNumberFormat="1" applyFont="1" applyFill="1" applyBorder="1" applyAlignment="1" applyProtection="1">
      <alignment horizontal="center" vertical="center" wrapText="1"/>
      <protection locked="0"/>
    </xf>
    <xf numFmtId="2" fontId="8" fillId="0" borderId="3" xfId="1028" applyNumberFormat="1" applyFont="1" applyFill="1" applyBorder="1" applyAlignment="1" applyProtection="1">
      <alignment vertical="center" wrapText="1"/>
      <protection locked="0"/>
    </xf>
    <xf numFmtId="2" fontId="4" fillId="0" borderId="0" xfId="1028" applyNumberFormat="1" applyFont="1" applyFill="1" applyAlignment="1" applyProtection="1">
      <alignment vertical="center" wrapText="1"/>
      <protection locked="0"/>
    </xf>
    <xf numFmtId="1" fontId="4" fillId="24" borderId="41" xfId="1028" applyNumberFormat="1" applyFont="1" applyFill="1" applyBorder="1" applyAlignment="1">
      <alignment horizontal="center" vertical="center" wrapText="1"/>
    </xf>
    <xf numFmtId="1" fontId="91" fillId="0" borderId="41" xfId="1028" applyNumberFormat="1" applyFont="1" applyBorder="1" applyAlignment="1">
      <alignment horizontal="center" vertical="center" wrapText="1"/>
    </xf>
    <xf numFmtId="2" fontId="4" fillId="27" borderId="42" xfId="1028" applyNumberFormat="1" applyFont="1" applyFill="1" applyBorder="1" applyAlignment="1">
      <alignment vertical="center" wrapText="1"/>
    </xf>
    <xf numFmtId="2" fontId="8" fillId="0" borderId="0" xfId="1028" applyNumberFormat="1" applyFont="1" applyFill="1" applyAlignment="1" applyProtection="1">
      <alignment vertical="center" wrapText="1"/>
      <protection locked="0"/>
    </xf>
    <xf numFmtId="1" fontId="6" fillId="0" borderId="41" xfId="1028" applyNumberFormat="1" applyFont="1" applyBorder="1" applyAlignment="1">
      <alignment horizontal="center" vertical="center" wrapText="1"/>
    </xf>
    <xf numFmtId="1" fontId="91" fillId="24" borderId="11" xfId="1028" applyNumberFormat="1" applyFont="1" applyFill="1" applyBorder="1" applyAlignment="1" applyProtection="1">
      <alignment horizontal="center" vertical="center" wrapText="1"/>
      <protection locked="0"/>
    </xf>
    <xf numFmtId="1" fontId="95" fillId="24" borderId="41" xfId="1028" applyNumberFormat="1" applyFont="1" applyFill="1" applyBorder="1" applyAlignment="1">
      <alignment horizontal="center" vertical="center" wrapText="1"/>
    </xf>
    <xf numFmtId="2" fontId="4" fillId="24" borderId="0" xfId="1028" applyNumberFormat="1" applyFont="1" applyFill="1" applyAlignment="1">
      <alignment vertical="center" wrapText="1"/>
    </xf>
    <xf numFmtId="2" fontId="4" fillId="0" borderId="0" xfId="1028" applyNumberFormat="1" applyFont="1" applyAlignment="1">
      <alignment horizontal="center" vertical="center" wrapText="1"/>
    </xf>
    <xf numFmtId="168" fontId="8" fillId="0" borderId="3" xfId="1028" applyNumberFormat="1" applyFont="1" applyFill="1" applyBorder="1" applyAlignment="1" applyProtection="1">
      <alignment vertical="center" wrapText="1"/>
      <protection locked="0"/>
    </xf>
    <xf numFmtId="1" fontId="8" fillId="0" borderId="3" xfId="1028" applyNumberFormat="1" applyFont="1" applyFill="1" applyBorder="1" applyAlignment="1" applyProtection="1">
      <alignment vertical="center" wrapText="1"/>
      <protection locked="0"/>
    </xf>
    <xf numFmtId="168" fontId="4" fillId="27" borderId="42" xfId="1028" applyNumberFormat="1" applyFont="1" applyFill="1" applyBorder="1" applyAlignment="1">
      <alignment vertical="center" wrapText="1"/>
    </xf>
    <xf numFmtId="1" fontId="4" fillId="27" borderId="42" xfId="1028" applyNumberFormat="1" applyFont="1" applyFill="1" applyBorder="1" applyAlignment="1">
      <alignment vertical="center" wrapText="1"/>
    </xf>
    <xf numFmtId="1" fontId="91" fillId="0" borderId="11" xfId="1028" applyNumberFormat="1" applyFont="1" applyFill="1" applyBorder="1" applyAlignment="1" applyProtection="1">
      <alignment horizontal="center" vertical="center" wrapText="1"/>
      <protection locked="0"/>
    </xf>
    <xf numFmtId="2" fontId="79" fillId="25" borderId="3" xfId="1028" applyNumberFormat="1" applyFont="1" applyFill="1" applyBorder="1" applyAlignment="1">
      <alignment horizontal="center" vertical="center" wrapText="1"/>
    </xf>
    <xf numFmtId="2" fontId="96" fillId="24" borderId="3" xfId="1028" applyNumberFormat="1" applyFont="1" applyFill="1" applyBorder="1" applyAlignment="1">
      <alignment horizontal="center" vertical="center" wrapText="1"/>
    </xf>
    <xf numFmtId="2" fontId="8" fillId="24" borderId="3" xfId="1028" applyNumberFormat="1" applyFont="1" applyFill="1" applyBorder="1" applyAlignment="1" applyProtection="1">
      <alignment vertical="center" wrapText="1"/>
      <protection locked="0"/>
    </xf>
    <xf numFmtId="2" fontId="4" fillId="0" borderId="34" xfId="1028" applyNumberFormat="1" applyFont="1" applyFill="1" applyBorder="1" applyAlignment="1">
      <alignment vertical="center" wrapText="1"/>
    </xf>
    <xf numFmtId="1" fontId="91" fillId="24" borderId="41" xfId="1028" applyNumberFormat="1" applyFont="1" applyFill="1" applyBorder="1" applyAlignment="1">
      <alignment horizontal="center" vertical="center" wrapText="1"/>
    </xf>
    <xf numFmtId="1" fontId="6" fillId="24" borderId="41" xfId="1028" applyNumberFormat="1" applyFont="1" applyFill="1" applyBorder="1" applyAlignment="1">
      <alignment horizontal="center" vertical="center" wrapText="1"/>
    </xf>
    <xf numFmtId="1" fontId="4" fillId="0" borderId="11" xfId="1013" applyNumberFormat="1" applyFont="1" applyBorder="1" applyAlignment="1">
      <alignment vertical="center" wrapText="1"/>
    </xf>
    <xf numFmtId="168" fontId="4" fillId="0" borderId="11" xfId="1025" applyNumberFormat="1" applyFont="1" applyBorder="1" applyAlignment="1">
      <alignment horizontal="right" vertical="center"/>
    </xf>
    <xf numFmtId="168" fontId="4" fillId="0" borderId="15" xfId="1025" applyNumberFormat="1" applyFont="1" applyBorder="1" applyAlignment="1">
      <alignment vertical="center"/>
    </xf>
    <xf numFmtId="2" fontId="4" fillId="0" borderId="30" xfId="1025" applyNumberFormat="1" applyFont="1" applyBorder="1" applyAlignment="1">
      <alignment vertical="center"/>
    </xf>
    <xf numFmtId="1" fontId="4" fillId="28" borderId="11" xfId="1028" applyNumberFormat="1" applyFont="1" applyFill="1" applyBorder="1" applyAlignment="1" applyProtection="1">
      <alignment horizontal="center" vertical="center" wrapText="1"/>
      <protection locked="0"/>
    </xf>
    <xf numFmtId="1" fontId="4" fillId="29" borderId="11" xfId="1028" applyNumberFormat="1" applyFont="1" applyFill="1" applyBorder="1" applyAlignment="1" applyProtection="1">
      <alignment horizontal="center" vertical="center" wrapText="1"/>
      <protection locked="0"/>
    </xf>
    <xf numFmtId="1" fontId="8" fillId="0" borderId="41" xfId="1028" applyNumberFormat="1" applyFont="1" applyBorder="1" applyAlignment="1">
      <alignment horizontal="center" vertical="center" wrapText="1"/>
    </xf>
    <xf numFmtId="2" fontId="4" fillId="24" borderId="42" xfId="1028" applyNumberFormat="1" applyFont="1" applyFill="1" applyBorder="1" applyAlignment="1">
      <alignment vertical="center" wrapText="1"/>
    </xf>
    <xf numFmtId="2" fontId="4" fillId="25" borderId="42" xfId="1028" applyNumberFormat="1" applyFont="1" applyFill="1" applyBorder="1" applyAlignment="1">
      <alignment vertical="center" wrapText="1"/>
    </xf>
    <xf numFmtId="1" fontId="98" fillId="24" borderId="11" xfId="1028" applyNumberFormat="1" applyFont="1" applyFill="1" applyBorder="1" applyAlignment="1" applyProtection="1">
      <alignment horizontal="center" vertical="center" wrapText="1"/>
      <protection locked="0"/>
    </xf>
    <xf numFmtId="1" fontId="98" fillId="24" borderId="41" xfId="1028" applyNumberFormat="1" applyFont="1" applyFill="1" applyBorder="1" applyAlignment="1">
      <alignment horizontal="center" vertical="center" wrapText="1"/>
    </xf>
    <xf numFmtId="2" fontId="98" fillId="0" borderId="34" xfId="1028" applyNumberFormat="1" applyFont="1" applyFill="1" applyBorder="1" applyAlignment="1">
      <alignment vertical="center" wrapText="1"/>
    </xf>
    <xf numFmtId="0" fontId="4" fillId="24" borderId="11" xfId="1013" applyFont="1" applyFill="1" applyBorder="1" applyAlignment="1">
      <alignment horizontal="center" vertical="center" wrapText="1"/>
    </xf>
    <xf numFmtId="179" fontId="4" fillId="24" borderId="3" xfId="996" applyNumberFormat="1" applyFont="1" applyFill="1" applyBorder="1" applyAlignment="1">
      <alignment vertical="center"/>
    </xf>
    <xf numFmtId="0" fontId="4" fillId="0" borderId="11" xfId="993" applyFont="1" applyBorder="1" applyAlignment="1">
      <alignment horizontal="left" vertical="center" wrapText="1"/>
    </xf>
    <xf numFmtId="1" fontId="4" fillId="0" borderId="11" xfId="962" applyNumberFormat="1" applyFont="1" applyBorder="1" applyAlignment="1">
      <alignment vertical="center"/>
    </xf>
    <xf numFmtId="2" fontId="72" fillId="24" borderId="12" xfId="1011" applyNumberFormat="1" applyFont="1" applyFill="1" applyBorder="1" applyAlignment="1">
      <alignment vertical="center"/>
    </xf>
    <xf numFmtId="168" fontId="8" fillId="0" borderId="15" xfId="1011" applyNumberFormat="1" applyFont="1" applyBorder="1" applyAlignment="1">
      <alignment vertical="center"/>
    </xf>
    <xf numFmtId="168" fontId="72" fillId="0" borderId="11" xfId="961" applyNumberFormat="1" applyFont="1" applyBorder="1" applyAlignment="1">
      <alignment vertical="center"/>
    </xf>
    <xf numFmtId="168" fontId="4" fillId="0" borderId="11" xfId="965" applyNumberFormat="1" applyFont="1" applyBorder="1" applyAlignment="1">
      <alignment vertical="center"/>
    </xf>
    <xf numFmtId="0" fontId="4" fillId="24" borderId="3" xfId="963" applyFont="1" applyFill="1" applyBorder="1" applyAlignment="1">
      <alignment vertical="center"/>
    </xf>
    <xf numFmtId="0" fontId="0" fillId="0" borderId="33" xfId="0" applyBorder="1"/>
    <xf numFmtId="0" fontId="4" fillId="0" borderId="3" xfId="1006" applyFont="1" applyBorder="1" applyAlignment="1">
      <alignment vertical="center" wrapText="1"/>
    </xf>
    <xf numFmtId="169" fontId="4" fillId="0" borderId="3" xfId="1006" applyNumberFormat="1" applyFont="1" applyBorder="1" applyAlignment="1">
      <alignment vertical="center"/>
    </xf>
    <xf numFmtId="0" fontId="4" fillId="0" borderId="3" xfId="1006" applyFont="1" applyBorder="1" applyAlignment="1">
      <alignment horizontal="right" vertical="center" wrapText="1"/>
    </xf>
    <xf numFmtId="0" fontId="4" fillId="0" borderId="11" xfId="1021" applyNumberFormat="1" applyFont="1" applyFill="1" applyBorder="1" applyAlignment="1">
      <alignment horizontal="right" vertical="center" wrapText="1"/>
    </xf>
    <xf numFmtId="0" fontId="4" fillId="0" borderId="11" xfId="1021" applyNumberFormat="1" applyFont="1" applyFill="1" applyBorder="1" applyAlignment="1">
      <alignment vertical="center"/>
    </xf>
    <xf numFmtId="0" fontId="4" fillId="0" borderId="11" xfId="1021" applyNumberFormat="1" applyFont="1" applyFill="1" applyBorder="1" applyAlignment="1">
      <alignment horizontal="center" vertical="center"/>
    </xf>
    <xf numFmtId="0" fontId="4" fillId="0" borderId="31" xfId="1021" applyNumberFormat="1" applyFont="1" applyFill="1" applyBorder="1" applyAlignment="1">
      <alignment vertical="center"/>
    </xf>
    <xf numFmtId="0" fontId="4" fillId="0" borderId="14" xfId="1006" applyNumberFormat="1" applyFont="1" applyFill="1" applyBorder="1" applyAlignment="1">
      <alignment vertical="center"/>
    </xf>
    <xf numFmtId="0" fontId="4" fillId="0" borderId="14" xfId="1021" applyNumberFormat="1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4" xfId="1021" applyNumberFormat="1" applyFont="1" applyFill="1" applyBorder="1" applyAlignment="1">
      <alignment horizontal="right" vertical="center" wrapText="1"/>
    </xf>
    <xf numFmtId="1" fontId="4" fillId="0" borderId="14" xfId="1021" applyNumberFormat="1" applyFont="1" applyFill="1" applyBorder="1" applyAlignment="1">
      <alignment vertical="center"/>
    </xf>
    <xf numFmtId="0" fontId="4" fillId="0" borderId="14" xfId="1021" applyNumberFormat="1" applyFont="1" applyFill="1" applyBorder="1" applyAlignment="1">
      <alignment horizontal="right" vertical="center"/>
    </xf>
    <xf numFmtId="0" fontId="4" fillId="0" borderId="14" xfId="1021" applyNumberFormat="1" applyFont="1" applyFill="1" applyBorder="1" applyAlignment="1">
      <alignment horizontal="center" vertical="center"/>
    </xf>
    <xf numFmtId="0" fontId="4" fillId="0" borderId="15" xfId="1021" applyNumberFormat="1" applyFont="1" applyFill="1" applyBorder="1" applyAlignment="1">
      <alignment horizontal="center" vertical="center"/>
    </xf>
    <xf numFmtId="0" fontId="4" fillId="0" borderId="15" xfId="1021" applyNumberFormat="1" applyFont="1" applyFill="1" applyBorder="1" applyAlignment="1">
      <alignment horizontal="right" vertical="center" wrapText="1"/>
    </xf>
    <xf numFmtId="0" fontId="4" fillId="0" borderId="13" xfId="1006" applyNumberFormat="1" applyFont="1" applyFill="1" applyBorder="1" applyAlignment="1">
      <alignment vertical="center"/>
    </xf>
    <xf numFmtId="0" fontId="4" fillId="0" borderId="13" xfId="1021" applyNumberFormat="1" applyFont="1" applyFill="1" applyBorder="1" applyAlignment="1">
      <alignment vertical="center"/>
    </xf>
    <xf numFmtId="0" fontId="4" fillId="0" borderId="12" xfId="1021" applyNumberFormat="1" applyFont="1" applyFill="1" applyBorder="1" applyAlignment="1">
      <alignment horizontal="center" vertical="center"/>
    </xf>
    <xf numFmtId="0" fontId="4" fillId="0" borderId="12" xfId="1021" applyNumberFormat="1" applyFont="1" applyFill="1" applyBorder="1" applyAlignment="1">
      <alignment horizontal="right" vertical="center" wrapText="1"/>
    </xf>
    <xf numFmtId="0" fontId="4" fillId="0" borderId="13" xfId="1021" applyNumberFormat="1" applyFont="1" applyFill="1" applyBorder="1" applyAlignment="1">
      <alignment horizontal="right" vertical="center"/>
    </xf>
    <xf numFmtId="0" fontId="4" fillId="0" borderId="11" xfId="1021" applyFont="1" applyFill="1" applyBorder="1" applyAlignment="1">
      <alignment vertical="center"/>
    </xf>
    <xf numFmtId="0" fontId="4" fillId="0" borderId="11" xfId="1021" applyNumberFormat="1" applyFont="1" applyFill="1" applyBorder="1" applyAlignment="1">
      <alignment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4" xfId="1021" applyNumberFormat="1" applyFont="1" applyFill="1" applyBorder="1" applyAlignment="1">
      <alignment vertical="center" wrapText="1"/>
    </xf>
    <xf numFmtId="0" fontId="4" fillId="0" borderId="14" xfId="1021" applyFont="1" applyFill="1" applyBorder="1" applyAlignment="1">
      <alignment vertical="center"/>
    </xf>
    <xf numFmtId="0" fontId="4" fillId="0" borderId="14" xfId="1021" applyNumberFormat="1" applyFont="1" applyFill="1" applyBorder="1" applyAlignment="1">
      <alignment horizontal="center" vertical="center" wrapText="1"/>
    </xf>
    <xf numFmtId="2" fontId="4" fillId="0" borderId="11" xfId="1021" applyNumberFormat="1" applyFont="1" applyFill="1" applyBorder="1" applyAlignment="1">
      <alignment horizontal="right" vertical="center"/>
    </xf>
    <xf numFmtId="0" fontId="4" fillId="0" borderId="11" xfId="1021" applyFont="1" applyFill="1" applyBorder="1" applyAlignment="1">
      <alignment horizontal="center" vertical="center"/>
    </xf>
    <xf numFmtId="0" fontId="4" fillId="0" borderId="11" xfId="1021" applyFont="1" applyFill="1" applyBorder="1" applyAlignment="1">
      <alignment horizontal="right" vertical="center" wrapText="1"/>
    </xf>
    <xf numFmtId="0" fontId="4" fillId="0" borderId="31" xfId="1021" applyFont="1" applyFill="1" applyBorder="1" applyAlignment="1">
      <alignment vertical="center"/>
    </xf>
    <xf numFmtId="0" fontId="4" fillId="0" borderId="3" xfId="1021" applyFont="1" applyFill="1" applyBorder="1" applyAlignment="1">
      <alignment vertical="center" wrapText="1"/>
    </xf>
    <xf numFmtId="0" fontId="4" fillId="0" borderId="11" xfId="1021" applyFont="1" applyFill="1" applyBorder="1" applyAlignment="1">
      <alignment vertical="center" wrapText="1"/>
    </xf>
    <xf numFmtId="0" fontId="4" fillId="0" borderId="3" xfId="102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1013" applyFont="1" applyFill="1" applyBorder="1" applyAlignment="1">
      <alignment vertical="center"/>
    </xf>
    <xf numFmtId="2" fontId="4" fillId="0" borderId="3" xfId="1021" applyNumberFormat="1" applyFont="1" applyFill="1" applyBorder="1" applyAlignment="1">
      <alignment vertical="center"/>
    </xf>
    <xf numFmtId="0" fontId="4" fillId="0" borderId="3" xfId="1021" applyFont="1" applyFill="1" applyBorder="1" applyAlignment="1">
      <alignment horizontal="center" vertical="center" wrapText="1"/>
    </xf>
    <xf numFmtId="0" fontId="4" fillId="0" borderId="36" xfId="1011" applyFont="1" applyFill="1" applyBorder="1" applyAlignment="1">
      <alignment vertical="center"/>
    </xf>
    <xf numFmtId="0" fontId="4" fillId="0" borderId="3" xfId="978" applyFont="1" applyFill="1" applyBorder="1" applyAlignment="1">
      <alignment vertical="center"/>
    </xf>
    <xf numFmtId="0" fontId="4" fillId="0" borderId="15" xfId="1014" applyFont="1" applyFill="1" applyBorder="1" applyAlignment="1">
      <alignment vertical="center"/>
    </xf>
    <xf numFmtId="0" fontId="4" fillId="0" borderId="12" xfId="1014" applyFont="1" applyFill="1" applyBorder="1" applyAlignment="1">
      <alignment vertical="center"/>
    </xf>
    <xf numFmtId="0" fontId="4" fillId="0" borderId="13" xfId="1014" applyFont="1" applyFill="1" applyBorder="1" applyAlignment="1">
      <alignment vertical="center"/>
    </xf>
    <xf numFmtId="0" fontId="4" fillId="0" borderId="36" xfId="999" applyNumberFormat="1" applyFont="1" applyFill="1" applyBorder="1" applyAlignment="1">
      <alignment vertical="center"/>
    </xf>
    <xf numFmtId="0" fontId="4" fillId="0" borderId="14" xfId="999" applyNumberFormat="1" applyFont="1" applyFill="1" applyBorder="1" applyAlignment="1">
      <alignment vertical="center"/>
    </xf>
    <xf numFmtId="0" fontId="4" fillId="0" borderId="13" xfId="999" applyNumberFormat="1" applyFont="1" applyFill="1" applyBorder="1" applyAlignment="1">
      <alignment vertical="center"/>
    </xf>
    <xf numFmtId="0" fontId="4" fillId="0" borderId="36" xfId="1014" applyFont="1" applyFill="1" applyBorder="1" applyAlignment="1">
      <alignment vertical="center"/>
    </xf>
    <xf numFmtId="0" fontId="4" fillId="0" borderId="14" xfId="1014" applyFont="1" applyFill="1" applyBorder="1" applyAlignment="1">
      <alignment vertical="center"/>
    </xf>
    <xf numFmtId="49" fontId="4" fillId="0" borderId="3" xfId="1022" applyNumberFormat="1" applyFont="1" applyFill="1" applyBorder="1" applyAlignment="1">
      <alignment horizontal="centerContinuous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6" fillId="0" borderId="0" xfId="1003" applyNumberFormat="1" applyFont="1" applyFill="1" applyAlignment="1">
      <alignment horizontal="centerContinuous" vertical="justify" wrapText="1"/>
    </xf>
    <xf numFmtId="169" fontId="4" fillId="0" borderId="3" xfId="968" applyNumberFormat="1" applyFont="1" applyFill="1" applyBorder="1" applyAlignment="1">
      <alignment horizontal="right" vertical="center"/>
    </xf>
    <xf numFmtId="0" fontId="4" fillId="0" borderId="3" xfId="1014" applyFont="1" applyFill="1" applyBorder="1" applyAlignment="1">
      <alignment horizontal="left" vertical="center" wrapText="1"/>
    </xf>
    <xf numFmtId="0" fontId="4" fillId="0" borderId="3" xfId="1022" applyFont="1" applyFill="1" applyBorder="1" applyAlignment="1">
      <alignment vertical="center" wrapText="1"/>
    </xf>
    <xf numFmtId="0" fontId="105" fillId="0" borderId="3" xfId="102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wrapText="1"/>
    </xf>
    <xf numFmtId="1" fontId="4" fillId="0" borderId="3" xfId="993" applyNumberFormat="1" applyFont="1" applyFill="1" applyBorder="1" applyAlignment="1">
      <alignment vertical="center"/>
    </xf>
    <xf numFmtId="0" fontId="4" fillId="0" borderId="15" xfId="993" applyFont="1" applyFill="1" applyBorder="1" applyAlignment="1">
      <alignment vertical="center"/>
    </xf>
    <xf numFmtId="0" fontId="4" fillId="0" borderId="12" xfId="993" applyFont="1" applyFill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/>
    <xf numFmtId="0" fontId="82" fillId="0" borderId="3" xfId="0" applyFont="1" applyFill="1" applyBorder="1" applyAlignment="1">
      <alignment horizontal="center" vertical="center" wrapText="1"/>
    </xf>
    <xf numFmtId="169" fontId="4" fillId="0" borderId="3" xfId="0" applyNumberFormat="1" applyFont="1" applyFill="1" applyBorder="1" applyAlignment="1">
      <alignment horizontal="right" vertical="center"/>
    </xf>
    <xf numFmtId="1" fontId="4" fillId="0" borderId="0" xfId="1013" applyNumberFormat="1" applyFont="1" applyFill="1" applyBorder="1" applyAlignment="1">
      <alignment vertical="center"/>
    </xf>
    <xf numFmtId="0" fontId="4" fillId="0" borderId="0" xfId="1013" applyFont="1" applyFill="1" applyBorder="1" applyAlignment="1">
      <alignment horizontal="center" vertical="center"/>
    </xf>
    <xf numFmtId="0" fontId="4" fillId="0" borderId="0" xfId="1013" applyFont="1" applyFill="1" applyBorder="1" applyAlignment="1">
      <alignment horizontal="right" vertical="center" wrapText="1"/>
    </xf>
    <xf numFmtId="0" fontId="6" fillId="0" borderId="0" xfId="1003" applyFont="1" applyFill="1" applyAlignment="1">
      <alignment horizontal="centerContinuous" vertical="justify" wrapText="1"/>
    </xf>
    <xf numFmtId="0" fontId="4" fillId="0" borderId="0" xfId="1021" applyFont="1" applyFill="1" applyBorder="1"/>
    <xf numFmtId="1" fontId="4" fillId="0" borderId="0" xfId="1013" applyNumberFormat="1" applyFont="1" applyFill="1" applyAlignment="1">
      <alignment horizontal="centerContinuous" vertical="center"/>
    </xf>
    <xf numFmtId="0" fontId="4" fillId="0" borderId="0" xfId="1013" applyFont="1" applyFill="1" applyAlignment="1">
      <alignment horizontal="centerContinuous" vertical="center"/>
    </xf>
    <xf numFmtId="0" fontId="4" fillId="0" borderId="0" xfId="1013" applyFont="1" applyFill="1" applyBorder="1" applyAlignment="1">
      <alignment horizontal="centerContinuous" vertical="center" wrapText="1"/>
    </xf>
    <xf numFmtId="0" fontId="4" fillId="0" borderId="0" xfId="1013" applyFont="1" applyFill="1" applyBorder="1" applyAlignment="1">
      <alignment horizontal="centerContinuous"/>
    </xf>
    <xf numFmtId="0" fontId="4" fillId="0" borderId="0" xfId="1013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1013" applyFont="1" applyFill="1" applyAlignment="1">
      <alignment horizontal="center" vertical="center"/>
    </xf>
    <xf numFmtId="0" fontId="4" fillId="0" borderId="0" xfId="1013" applyFont="1" applyFill="1" applyAlignment="1">
      <alignment horizontal="centerContinuous"/>
    </xf>
    <xf numFmtId="2" fontId="4" fillId="0" borderId="0" xfId="1013" applyNumberFormat="1" applyFont="1" applyFill="1" applyAlignment="1">
      <alignment horizontal="centerContinuous" vertical="center"/>
    </xf>
    <xf numFmtId="167" fontId="4" fillId="0" borderId="0" xfId="1013" applyNumberFormat="1" applyFont="1" applyFill="1" applyAlignment="1">
      <alignment horizontal="centerContinuous" vertical="center"/>
    </xf>
    <xf numFmtId="2" fontId="4" fillId="0" borderId="0" xfId="973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973" applyFont="1" applyFill="1" applyBorder="1" applyAlignment="1">
      <alignment horizontal="center" vertical="center"/>
    </xf>
    <xf numFmtId="0" fontId="4" fillId="0" borderId="30" xfId="973" applyFont="1" applyFill="1" applyBorder="1" applyAlignment="1">
      <alignment horizontal="centerContinuous" vertical="center"/>
    </xf>
    <xf numFmtId="0" fontId="4" fillId="0" borderId="31" xfId="973" applyFont="1" applyFill="1" applyBorder="1" applyAlignment="1">
      <alignment horizontal="centerContinuous" vertical="center"/>
    </xf>
    <xf numFmtId="0" fontId="4" fillId="0" borderId="0" xfId="973" applyFont="1" applyFill="1" applyBorder="1"/>
    <xf numFmtId="0" fontId="3" fillId="0" borderId="3" xfId="973" applyFont="1" applyFill="1" applyBorder="1" applyAlignment="1">
      <alignment horizontal="center" vertical="center" wrapText="1"/>
    </xf>
    <xf numFmtId="2" fontId="3" fillId="0" borderId="3" xfId="973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12" xfId="973" applyFont="1" applyFill="1" applyBorder="1" applyAlignment="1">
      <alignment horizontal="centerContinuous" vertical="center" wrapText="1"/>
    </xf>
    <xf numFmtId="0" fontId="4" fillId="0" borderId="12" xfId="973" applyFont="1" applyFill="1" applyBorder="1" applyAlignment="1">
      <alignment horizontal="centerContinuous" vertical="center"/>
    </xf>
    <xf numFmtId="0" fontId="4" fillId="0" borderId="0" xfId="973" applyFont="1" applyFill="1" applyBorder="1" applyAlignment="1">
      <alignment horizontal="centerContinuous" vertical="center" wrapText="1"/>
    </xf>
    <xf numFmtId="0" fontId="4" fillId="0" borderId="14" xfId="973" applyFont="1" applyFill="1" applyBorder="1" applyAlignment="1">
      <alignment horizontal="centerContinuous"/>
    </xf>
    <xf numFmtId="0" fontId="4" fillId="0" borderId="14" xfId="973" applyFont="1" applyFill="1" applyBorder="1" applyAlignment="1">
      <alignment horizontal="centerContinuous" vertical="center"/>
    </xf>
    <xf numFmtId="0" fontId="4" fillId="0" borderId="3" xfId="973" applyFont="1" applyFill="1" applyBorder="1" applyAlignment="1">
      <alignment horizontal="centerContinuous" vertical="center"/>
    </xf>
    <xf numFmtId="2" fontId="4" fillId="0" borderId="11" xfId="973" applyNumberFormat="1" applyFont="1" applyFill="1" applyBorder="1" applyAlignment="1">
      <alignment horizontal="center" vertical="center" textRotation="90" wrapText="1"/>
    </xf>
    <xf numFmtId="0" fontId="4" fillId="0" borderId="0" xfId="973" applyFont="1" applyFill="1" applyBorder="1" applyAlignment="1">
      <alignment vertical="center"/>
    </xf>
    <xf numFmtId="0" fontId="4" fillId="0" borderId="3" xfId="973" applyFont="1" applyFill="1" applyBorder="1" applyAlignment="1">
      <alignment horizontal="center" vertical="center"/>
    </xf>
    <xf numFmtId="0" fontId="4" fillId="0" borderId="3" xfId="973" applyFont="1" applyFill="1" applyBorder="1" applyAlignment="1">
      <alignment horizontal="center" vertical="center" wrapText="1"/>
    </xf>
    <xf numFmtId="2" fontId="4" fillId="0" borderId="3" xfId="973" applyNumberFormat="1" applyFont="1" applyFill="1" applyBorder="1" applyAlignment="1">
      <alignment horizontal="center" vertical="center"/>
    </xf>
    <xf numFmtId="1" fontId="4" fillId="0" borderId="3" xfId="973" applyNumberFormat="1" applyFont="1" applyFill="1" applyBorder="1" applyAlignment="1">
      <alignment horizontal="center" vertical="center"/>
    </xf>
    <xf numFmtId="0" fontId="4" fillId="0" borderId="3" xfId="973" applyNumberFormat="1" applyFont="1" applyFill="1" applyBorder="1" applyAlignment="1">
      <alignment horizontal="center" vertical="center"/>
    </xf>
    <xf numFmtId="0" fontId="4" fillId="0" borderId="3" xfId="966" applyFont="1" applyFill="1" applyBorder="1" applyAlignment="1">
      <alignment horizontal="center"/>
    </xf>
    <xf numFmtId="0" fontId="7" fillId="0" borderId="3" xfId="966" applyFont="1" applyFill="1" applyBorder="1" applyAlignment="1">
      <alignment horizontal="centerContinuous"/>
    </xf>
    <xf numFmtId="0" fontId="4" fillId="0" borderId="3" xfId="966" applyFont="1" applyFill="1" applyBorder="1" applyAlignment="1">
      <alignment horizontal="center" vertical="center"/>
    </xf>
    <xf numFmtId="0" fontId="4" fillId="0" borderId="3" xfId="966" applyNumberFormat="1" applyFont="1" applyFill="1" applyBorder="1" applyAlignment="1">
      <alignment horizontal="centerContinuous" vertical="center"/>
    </xf>
    <xf numFmtId="168" fontId="4" fillId="0" borderId="3" xfId="966" applyNumberFormat="1" applyFont="1" applyFill="1" applyBorder="1" applyAlignment="1">
      <alignment vertical="center"/>
    </xf>
    <xf numFmtId="169" fontId="4" fillId="0" borderId="3" xfId="966" applyNumberFormat="1" applyFont="1" applyFill="1" applyBorder="1" applyAlignment="1">
      <alignment vertical="center"/>
    </xf>
    <xf numFmtId="0" fontId="4" fillId="0" borderId="3" xfId="966" applyFont="1" applyFill="1" applyBorder="1" applyAlignment="1">
      <alignment vertical="center"/>
    </xf>
    <xf numFmtId="170" fontId="4" fillId="0" borderId="3" xfId="966" applyNumberFormat="1" applyFont="1" applyFill="1" applyBorder="1" applyAlignment="1">
      <alignment horizontal="right" vertical="center"/>
    </xf>
    <xf numFmtId="0" fontId="4" fillId="0" borderId="3" xfId="966" applyNumberFormat="1" applyFont="1" applyFill="1" applyBorder="1" applyAlignment="1">
      <alignment horizontal="center" vertical="center"/>
    </xf>
    <xf numFmtId="0" fontId="4" fillId="0" borderId="3" xfId="966" applyNumberFormat="1" applyFont="1" applyFill="1" applyBorder="1" applyAlignment="1">
      <alignment horizontal="right" vertical="center" wrapText="1"/>
    </xf>
    <xf numFmtId="0" fontId="4" fillId="0" borderId="3" xfId="966" applyNumberFormat="1" applyFont="1" applyFill="1" applyBorder="1"/>
    <xf numFmtId="0" fontId="4" fillId="0" borderId="0" xfId="966" applyFont="1" applyFill="1" applyBorder="1"/>
    <xf numFmtId="169" fontId="4" fillId="0" borderId="3" xfId="0" applyNumberFormat="1" applyFont="1" applyFill="1" applyBorder="1" applyAlignment="1">
      <alignment vertical="center"/>
    </xf>
    <xf numFmtId="0" fontId="82" fillId="0" borderId="3" xfId="0" applyFont="1" applyFill="1" applyBorder="1" applyAlignment="1">
      <alignment horizontal="center" vertical="center"/>
    </xf>
    <xf numFmtId="169" fontId="4" fillId="0" borderId="3" xfId="0" applyNumberFormat="1" applyFont="1" applyFill="1" applyBorder="1"/>
    <xf numFmtId="167" fontId="4" fillId="0" borderId="3" xfId="1013" applyNumberFormat="1" applyFont="1" applyFill="1" applyBorder="1" applyAlignment="1">
      <alignment vertical="center"/>
    </xf>
    <xf numFmtId="0" fontId="4" fillId="0" borderId="36" xfId="1013" applyFont="1" applyFill="1" applyBorder="1"/>
    <xf numFmtId="49" fontId="4" fillId="0" borderId="3" xfId="1021" applyNumberFormat="1" applyFont="1" applyFill="1" applyBorder="1" applyAlignment="1">
      <alignment horizontal="center" vertical="center" wrapText="1"/>
    </xf>
    <xf numFmtId="0" fontId="4" fillId="0" borderId="3" xfId="1021" applyNumberFormat="1" applyFont="1" applyFill="1" applyBorder="1" applyAlignment="1">
      <alignment horizontal="right" vertical="center" wrapText="1"/>
    </xf>
    <xf numFmtId="0" fontId="4" fillId="0" borderId="3" xfId="1021" applyNumberFormat="1" applyFont="1" applyFill="1" applyBorder="1" applyAlignment="1">
      <alignment vertical="center"/>
    </xf>
    <xf numFmtId="0" fontId="4" fillId="0" borderId="3" xfId="965" applyNumberFormat="1" applyFont="1" applyFill="1" applyBorder="1" applyAlignment="1">
      <alignment vertical="center"/>
    </xf>
    <xf numFmtId="0" fontId="4" fillId="0" borderId="3" xfId="1006" applyNumberFormat="1" applyFont="1" applyFill="1" applyBorder="1" applyAlignment="1">
      <alignment vertical="center"/>
    </xf>
    <xf numFmtId="169" fontId="4" fillId="0" borderId="3" xfId="1006" applyNumberFormat="1" applyFont="1" applyFill="1" applyBorder="1" applyAlignment="1">
      <alignment horizontal="right" vertical="center"/>
    </xf>
    <xf numFmtId="169" fontId="4" fillId="0" borderId="3" xfId="1006" applyNumberFormat="1" applyFont="1" applyFill="1" applyBorder="1" applyAlignment="1">
      <alignment horizontal="right" vertical="center" wrapText="1"/>
    </xf>
    <xf numFmtId="0" fontId="4" fillId="0" borderId="15" xfId="1021" applyNumberFormat="1" applyFont="1" applyFill="1" applyBorder="1" applyAlignment="1">
      <alignment vertical="center"/>
    </xf>
    <xf numFmtId="0" fontId="4" fillId="0" borderId="12" xfId="1021" applyNumberFormat="1" applyFont="1" applyFill="1" applyBorder="1" applyAlignment="1">
      <alignment vertical="center"/>
    </xf>
    <xf numFmtId="0" fontId="4" fillId="0" borderId="3" xfId="1021" applyNumberFormat="1" applyFont="1" applyFill="1" applyBorder="1" applyAlignment="1">
      <alignment horizontal="right" vertical="center"/>
    </xf>
    <xf numFmtId="0" fontId="4" fillId="0" borderId="3" xfId="1021" applyFont="1" applyFill="1" applyBorder="1" applyAlignment="1">
      <alignment vertical="center"/>
    </xf>
    <xf numFmtId="0" fontId="4" fillId="0" borderId="3" xfId="1021" applyNumberFormat="1" applyFont="1" applyFill="1" applyBorder="1" applyAlignment="1">
      <alignment horizontal="center" vertical="center" wrapText="1"/>
    </xf>
    <xf numFmtId="0" fontId="4" fillId="0" borderId="3" xfId="1006" applyFont="1" applyFill="1" applyBorder="1" applyAlignment="1">
      <alignment horizontal="center" vertical="center" wrapText="1"/>
    </xf>
    <xf numFmtId="0" fontId="4" fillId="0" borderId="11" xfId="1006" applyNumberFormat="1" applyFont="1" applyFill="1" applyBorder="1" applyAlignment="1">
      <alignment vertical="center"/>
    </xf>
    <xf numFmtId="0" fontId="4" fillId="0" borderId="11" xfId="1006" applyNumberFormat="1" applyFont="1" applyFill="1" applyBorder="1" applyAlignment="1">
      <alignment horizontal="center" vertical="center"/>
    </xf>
    <xf numFmtId="0" fontId="4" fillId="0" borderId="11" xfId="1006" applyNumberFormat="1" applyFont="1" applyFill="1" applyBorder="1" applyAlignment="1">
      <alignment horizontal="right" vertical="center" wrapText="1"/>
    </xf>
    <xf numFmtId="0" fontId="4" fillId="0" borderId="0" xfId="1006" applyFont="1" applyFill="1" applyBorder="1"/>
    <xf numFmtId="0" fontId="4" fillId="0" borderId="3" xfId="1006" applyNumberFormat="1" applyFont="1" applyFill="1" applyBorder="1" applyAlignment="1">
      <alignment horizontal="right" vertical="center" wrapText="1"/>
    </xf>
    <xf numFmtId="0" fontId="4" fillId="0" borderId="14" xfId="1006" applyNumberFormat="1" applyFont="1" applyFill="1" applyBorder="1" applyAlignment="1">
      <alignment horizontal="right" vertical="center" wrapText="1"/>
    </xf>
    <xf numFmtId="168" fontId="4" fillId="0" borderId="3" xfId="1021" applyNumberFormat="1" applyFont="1" applyFill="1" applyBorder="1" applyAlignment="1">
      <alignment horizontal="right" vertical="center" wrapText="1"/>
    </xf>
    <xf numFmtId="0" fontId="4" fillId="0" borderId="3" xfId="1021" applyFont="1" applyFill="1" applyBorder="1" applyAlignment="1">
      <alignment horizontal="right" vertical="center"/>
    </xf>
    <xf numFmtId="0" fontId="4" fillId="0" borderId="3" xfId="1021" applyNumberFormat="1" applyFont="1" applyFill="1" applyBorder="1" applyAlignment="1">
      <alignment vertical="center" wrapText="1"/>
    </xf>
    <xf numFmtId="0" fontId="4" fillId="0" borderId="3" xfId="1021" applyNumberFormat="1" applyFont="1" applyFill="1" applyBorder="1" applyAlignment="1">
      <alignment horizontal="center" vertical="center"/>
    </xf>
    <xf numFmtId="2" fontId="4" fillId="0" borderId="3" xfId="1021" applyNumberFormat="1" applyFont="1" applyFill="1" applyBorder="1" applyAlignment="1">
      <alignment horizontal="right" vertical="center" wrapText="1"/>
    </xf>
    <xf numFmtId="0" fontId="4" fillId="0" borderId="13" xfId="1021" applyNumberFormat="1" applyFont="1" applyFill="1" applyBorder="1" applyAlignment="1">
      <alignment vertical="center" wrapText="1"/>
    </xf>
    <xf numFmtId="0" fontId="4" fillId="0" borderId="13" xfId="1021" applyNumberFormat="1" applyFont="1" applyFill="1" applyBorder="1" applyAlignment="1">
      <alignment horizontal="center" vertical="center"/>
    </xf>
    <xf numFmtId="0" fontId="4" fillId="0" borderId="13" xfId="1021" applyNumberFormat="1" applyFont="1" applyFill="1" applyBorder="1" applyAlignment="1">
      <alignment horizontal="right" vertical="center" wrapText="1"/>
    </xf>
    <xf numFmtId="0" fontId="4" fillId="0" borderId="14" xfId="0" applyNumberFormat="1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vertical="center"/>
    </xf>
    <xf numFmtId="169" fontId="4" fillId="0" borderId="3" xfId="1021" applyNumberFormat="1" applyFont="1" applyFill="1" applyBorder="1" applyAlignment="1">
      <alignment horizontal="right" vertical="center" wrapText="1"/>
    </xf>
    <xf numFmtId="2" fontId="4" fillId="0" borderId="3" xfId="965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68" fontId="4" fillId="0" borderId="3" xfId="1021" applyNumberFormat="1" applyFont="1" applyFill="1" applyBorder="1" applyAlignment="1">
      <alignment vertical="center"/>
    </xf>
    <xf numFmtId="2" fontId="4" fillId="0" borderId="3" xfId="1006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vertical="center"/>
    </xf>
    <xf numFmtId="0" fontId="4" fillId="0" borderId="14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/>
    <xf numFmtId="0" fontId="4" fillId="0" borderId="15" xfId="0" applyNumberFormat="1" applyFont="1" applyFill="1" applyBorder="1" applyAlignment="1">
      <alignment vertical="center" wrapText="1"/>
    </xf>
    <xf numFmtId="2" fontId="4" fillId="0" borderId="15" xfId="102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right" vertical="center" wrapText="1"/>
    </xf>
    <xf numFmtId="0" fontId="4" fillId="0" borderId="13" xfId="1021" applyNumberFormat="1" applyFont="1" applyFill="1" applyBorder="1" applyAlignment="1">
      <alignment horizontal="center" vertical="center" wrapText="1"/>
    </xf>
    <xf numFmtId="168" fontId="4" fillId="0" borderId="15" xfId="1021" applyNumberFormat="1" applyFont="1" applyFill="1" applyBorder="1" applyAlignment="1">
      <alignment vertical="center"/>
    </xf>
    <xf numFmtId="169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right" vertical="center" wrapText="1"/>
    </xf>
    <xf numFmtId="0" fontId="4" fillId="0" borderId="36" xfId="1021" applyNumberFormat="1" applyFont="1" applyFill="1" applyBorder="1" applyAlignment="1">
      <alignment vertical="center"/>
    </xf>
    <xf numFmtId="168" fontId="4" fillId="0" borderId="14" xfId="1021" applyNumberFormat="1" applyFont="1" applyFill="1" applyBorder="1" applyAlignment="1">
      <alignment vertical="center"/>
    </xf>
    <xf numFmtId="2" fontId="4" fillId="0" borderId="3" xfId="966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14" xfId="1021" applyFont="1" applyFill="1" applyBorder="1" applyAlignment="1">
      <alignment horizontal="center" vertical="center"/>
    </xf>
    <xf numFmtId="0" fontId="4" fillId="0" borderId="14" xfId="1021" applyFont="1" applyFill="1" applyBorder="1" applyAlignment="1">
      <alignment horizontal="right" vertical="center" wrapText="1"/>
    </xf>
    <xf numFmtId="0" fontId="4" fillId="0" borderId="14" xfId="1021" applyFont="1" applyFill="1" applyBorder="1" applyAlignment="1">
      <alignment horizontal="right" vertical="center"/>
    </xf>
    <xf numFmtId="0" fontId="4" fillId="0" borderId="13" xfId="1021" applyFont="1" applyFill="1" applyBorder="1" applyAlignment="1">
      <alignment vertical="center"/>
    </xf>
    <xf numFmtId="0" fontId="4" fillId="0" borderId="13" xfId="1021" applyFont="1" applyFill="1" applyBorder="1" applyAlignment="1">
      <alignment horizontal="center" vertical="center"/>
    </xf>
    <xf numFmtId="0" fontId="4" fillId="0" borderId="13" xfId="1021" applyFont="1" applyFill="1" applyBorder="1" applyAlignment="1">
      <alignment horizontal="right" vertical="center" wrapText="1"/>
    </xf>
    <xf numFmtId="0" fontId="4" fillId="0" borderId="13" xfId="1021" applyFont="1" applyFill="1" applyBorder="1" applyAlignment="1">
      <alignment horizontal="right" vertical="center"/>
    </xf>
    <xf numFmtId="168" fontId="4" fillId="0" borderId="3" xfId="1021" applyNumberFormat="1" applyFont="1" applyFill="1" applyBorder="1" applyAlignment="1">
      <alignment vertical="center" wrapText="1"/>
    </xf>
    <xf numFmtId="169" fontId="4" fillId="0" borderId="12" xfId="1021" applyNumberFormat="1" applyFont="1" applyFill="1" applyBorder="1" applyAlignment="1">
      <alignment horizontal="right" vertical="center" wrapText="1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5" xfId="1021" applyNumberFormat="1" applyFont="1" applyFill="1" applyBorder="1" applyAlignment="1">
      <alignment vertical="center" wrapText="1"/>
    </xf>
    <xf numFmtId="0" fontId="4" fillId="0" borderId="12" xfId="1021" applyNumberFormat="1" applyFont="1" applyFill="1" applyBorder="1" applyAlignment="1">
      <alignment vertical="center" wrapText="1"/>
    </xf>
    <xf numFmtId="2" fontId="4" fillId="0" borderId="3" xfId="1021" applyNumberFormat="1" applyFont="1" applyFill="1" applyBorder="1" applyAlignment="1">
      <alignment horizontal="right" vertical="center"/>
    </xf>
    <xf numFmtId="0" fontId="4" fillId="0" borderId="3" xfId="1021" applyFont="1" applyFill="1" applyBorder="1" applyAlignment="1">
      <alignment horizontal="center" vertical="center"/>
    </xf>
    <xf numFmtId="0" fontId="4" fillId="0" borderId="3" xfId="1021" applyFont="1" applyFill="1" applyBorder="1" applyAlignment="1">
      <alignment horizontal="right" vertical="center" wrapText="1"/>
    </xf>
    <xf numFmtId="0" fontId="4" fillId="0" borderId="36" xfId="1021" applyFont="1" applyFill="1" applyBorder="1" applyAlignment="1">
      <alignment vertical="center"/>
    </xf>
    <xf numFmtId="0" fontId="4" fillId="0" borderId="0" xfId="102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3" xfId="1006" applyFont="1" applyFill="1" applyBorder="1" applyAlignment="1">
      <alignment vertical="center"/>
    </xf>
    <xf numFmtId="0" fontId="4" fillId="0" borderId="11" xfId="1006" applyFont="1" applyFill="1" applyBorder="1" applyAlignment="1">
      <alignment horizontal="center" vertical="center" wrapText="1"/>
    </xf>
    <xf numFmtId="0" fontId="4" fillId="0" borderId="11" xfId="1006" applyFont="1" applyFill="1" applyBorder="1" applyAlignment="1">
      <alignment horizontal="right" vertical="center" wrapText="1"/>
    </xf>
    <xf numFmtId="2" fontId="4" fillId="0" borderId="11" xfId="965" applyNumberFormat="1" applyFont="1" applyFill="1" applyBorder="1" applyAlignment="1">
      <alignment vertical="center"/>
    </xf>
    <xf numFmtId="0" fontId="4" fillId="0" borderId="11" xfId="1006" applyFont="1" applyFill="1" applyBorder="1" applyAlignment="1">
      <alignment vertical="center"/>
    </xf>
    <xf numFmtId="0" fontId="4" fillId="0" borderId="14" xfId="1006" applyFont="1" applyFill="1" applyBorder="1" applyAlignment="1">
      <alignment horizontal="right" vertical="center" wrapText="1"/>
    </xf>
    <xf numFmtId="2" fontId="4" fillId="0" borderId="15" xfId="965" applyNumberFormat="1" applyFont="1" applyFill="1" applyBorder="1" applyAlignment="1">
      <alignment vertical="center"/>
    </xf>
    <xf numFmtId="0" fontId="4" fillId="0" borderId="13" xfId="1006" applyFont="1" applyFill="1" applyBorder="1" applyAlignment="1">
      <alignment vertical="center"/>
    </xf>
    <xf numFmtId="0" fontId="4" fillId="0" borderId="13" xfId="1006" applyFont="1" applyFill="1" applyBorder="1" applyAlignment="1">
      <alignment horizontal="center" vertical="center" wrapText="1"/>
    </xf>
    <xf numFmtId="0" fontId="4" fillId="0" borderId="13" xfId="1006" applyFont="1" applyFill="1" applyBorder="1" applyAlignment="1">
      <alignment horizontal="right" vertical="center" wrapText="1"/>
    </xf>
    <xf numFmtId="2" fontId="4" fillId="0" borderId="12" xfId="965" applyNumberFormat="1" applyFont="1" applyFill="1" applyBorder="1" applyAlignment="1">
      <alignment vertical="center"/>
    </xf>
    <xf numFmtId="0" fontId="4" fillId="0" borderId="14" xfId="1006" applyFont="1" applyFill="1" applyBorder="1" applyAlignment="1">
      <alignment horizontal="center" vertical="center" wrapText="1"/>
    </xf>
    <xf numFmtId="0" fontId="4" fillId="0" borderId="11" xfId="965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top" wrapText="1"/>
    </xf>
    <xf numFmtId="0" fontId="4" fillId="0" borderId="15" xfId="965" applyNumberFormat="1" applyFont="1" applyFill="1" applyBorder="1" applyAlignment="1">
      <alignment vertical="center"/>
    </xf>
    <xf numFmtId="0" fontId="4" fillId="0" borderId="12" xfId="965" applyNumberFormat="1" applyFont="1" applyFill="1" applyBorder="1" applyAlignment="1">
      <alignment vertical="center"/>
    </xf>
    <xf numFmtId="0" fontId="4" fillId="0" borderId="11" xfId="1021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right" vertical="center" wrapText="1"/>
    </xf>
    <xf numFmtId="0" fontId="4" fillId="0" borderId="31" xfId="1021" applyNumberFormat="1" applyFont="1" applyFill="1" applyBorder="1" applyAlignment="1">
      <alignment horizontal="center" vertical="center" wrapText="1"/>
    </xf>
    <xf numFmtId="0" fontId="4" fillId="0" borderId="15" xfId="1021" applyFont="1" applyFill="1" applyBorder="1" applyAlignment="1">
      <alignment vertical="center" wrapText="1"/>
    </xf>
    <xf numFmtId="1" fontId="4" fillId="0" borderId="3" xfId="0" applyNumberFormat="1" applyFont="1" applyFill="1" applyBorder="1" applyAlignment="1">
      <alignment horizontal="right" vertical="center" wrapText="1"/>
    </xf>
    <xf numFmtId="0" fontId="4" fillId="0" borderId="12" xfId="1021" applyFont="1" applyFill="1" applyBorder="1" applyAlignment="1">
      <alignment horizontal="left" vertical="center" wrapText="1"/>
    </xf>
    <xf numFmtId="0" fontId="4" fillId="0" borderId="12" xfId="1021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right" vertical="center" wrapText="1"/>
    </xf>
    <xf numFmtId="168" fontId="4" fillId="0" borderId="14" xfId="1021" applyNumberFormat="1" applyFont="1" applyFill="1" applyBorder="1" applyAlignment="1">
      <alignment horizontal="center" vertical="center"/>
    </xf>
    <xf numFmtId="168" fontId="4" fillId="0" borderId="11" xfId="0" applyNumberFormat="1" applyFont="1" applyFill="1" applyBorder="1" applyAlignment="1">
      <alignment horizontal="right" vertical="center" wrapText="1"/>
    </xf>
    <xf numFmtId="0" fontId="4" fillId="0" borderId="12" xfId="1006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168" fontId="4" fillId="0" borderId="14" xfId="0" applyNumberFormat="1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vertical="center"/>
    </xf>
    <xf numFmtId="0" fontId="4" fillId="0" borderId="12" xfId="1021" applyFont="1" applyFill="1" applyBorder="1" applyAlignment="1">
      <alignment vertical="center" wrapText="1"/>
    </xf>
    <xf numFmtId="0" fontId="4" fillId="0" borderId="15" xfId="102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 wrapText="1"/>
    </xf>
    <xf numFmtId="2" fontId="4" fillId="0" borderId="31" xfId="1021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right" vertical="center" wrapText="1"/>
    </xf>
    <xf numFmtId="2" fontId="4" fillId="0" borderId="13" xfId="1021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horizontal="right" vertical="center"/>
    </xf>
    <xf numFmtId="2" fontId="4" fillId="0" borderId="14" xfId="1021" applyNumberFormat="1" applyFont="1" applyFill="1" applyBorder="1" applyAlignment="1">
      <alignment vertical="center"/>
    </xf>
    <xf numFmtId="0" fontId="4" fillId="0" borderId="14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vertical="center" wrapText="1"/>
    </xf>
    <xf numFmtId="2" fontId="4" fillId="0" borderId="31" xfId="1006" applyNumberFormat="1" applyFont="1" applyFill="1" applyBorder="1" applyAlignment="1">
      <alignment vertical="center"/>
    </xf>
    <xf numFmtId="2" fontId="4" fillId="0" borderId="12" xfId="0" applyNumberFormat="1" applyFont="1" applyFill="1" applyBorder="1" applyAlignment="1">
      <alignment horizontal="right" vertical="center"/>
    </xf>
    <xf numFmtId="0" fontId="4" fillId="0" borderId="15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31" xfId="1021" applyNumberFormat="1" applyFont="1" applyFill="1" applyBorder="1" applyAlignment="1">
      <alignment horizontal="center" vertical="center"/>
    </xf>
    <xf numFmtId="0" fontId="4" fillId="0" borderId="14" xfId="1021" applyNumberFormat="1" applyFont="1" applyFill="1" applyBorder="1" applyAlignment="1">
      <alignment horizontal="centerContinuous" vertical="center"/>
    </xf>
    <xf numFmtId="0" fontId="4" fillId="0" borderId="13" xfId="1021" applyNumberFormat="1" applyFont="1" applyFill="1" applyBorder="1" applyAlignment="1">
      <alignment horizontal="centerContinuous" vertical="center"/>
    </xf>
    <xf numFmtId="0" fontId="108" fillId="0" borderId="0" xfId="0" applyFont="1" applyFill="1" applyAlignment="1">
      <alignment wrapText="1"/>
    </xf>
    <xf numFmtId="0" fontId="4" fillId="0" borderId="3" xfId="965" applyNumberFormat="1" applyFont="1" applyFill="1" applyBorder="1" applyAlignment="1">
      <alignment horizontal="center" vertical="center"/>
    </xf>
    <xf numFmtId="0" fontId="4" fillId="0" borderId="3" xfId="1006" applyNumberFormat="1" applyFont="1" applyFill="1" applyBorder="1" applyAlignment="1">
      <alignment horizontal="center" vertical="center"/>
    </xf>
    <xf numFmtId="0" fontId="4" fillId="0" borderId="13" xfId="1006" applyNumberFormat="1" applyFont="1" applyFill="1" applyBorder="1" applyAlignment="1">
      <alignment horizontal="center" vertical="center"/>
    </xf>
    <xf numFmtId="0" fontId="4" fillId="0" borderId="3" xfId="1006" applyFont="1" applyFill="1" applyBorder="1" applyAlignment="1">
      <alignment horizontal="center" vertical="center"/>
    </xf>
    <xf numFmtId="0" fontId="4" fillId="0" borderId="14" xfId="1006" applyFont="1" applyFill="1" applyBorder="1" applyAlignment="1">
      <alignment horizontal="center" vertical="center"/>
    </xf>
    <xf numFmtId="0" fontId="4" fillId="0" borderId="36" xfId="1006" applyNumberFormat="1" applyFont="1" applyFill="1" applyBorder="1" applyAlignment="1">
      <alignment vertical="center"/>
    </xf>
    <xf numFmtId="0" fontId="4" fillId="0" borderId="3" xfId="1006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11" xfId="1021" applyFont="1" applyFill="1" applyBorder="1" applyAlignment="1">
      <alignment horizontal="center" vertical="center" wrapText="1"/>
    </xf>
    <xf numFmtId="0" fontId="4" fillId="0" borderId="14" xfId="1021" applyFont="1" applyFill="1" applyBorder="1" applyAlignment="1">
      <alignment horizontal="left" vertical="center" wrapText="1"/>
    </xf>
    <xf numFmtId="0" fontId="4" fillId="0" borderId="14" xfId="1021" applyFont="1" applyFill="1" applyBorder="1" applyAlignment="1">
      <alignment vertical="center" wrapText="1"/>
    </xf>
    <xf numFmtId="0" fontId="4" fillId="0" borderId="14" xfId="1021" applyFont="1" applyFill="1" applyBorder="1" applyAlignment="1">
      <alignment horizontal="center" vertical="center" wrapText="1"/>
    </xf>
    <xf numFmtId="168" fontId="4" fillId="0" borderId="14" xfId="1021" applyNumberFormat="1" applyFont="1" applyFill="1" applyBorder="1" applyAlignment="1">
      <alignment vertical="center" wrapText="1"/>
    </xf>
    <xf numFmtId="0" fontId="4" fillId="0" borderId="13" xfId="1021" applyFont="1" applyFill="1" applyBorder="1" applyAlignment="1">
      <alignment horizontal="left" vertical="center" wrapText="1"/>
    </xf>
    <xf numFmtId="0" fontId="4" fillId="0" borderId="13" xfId="1021" applyFont="1" applyFill="1" applyBorder="1" applyAlignment="1">
      <alignment horizontal="center" vertical="center" wrapText="1"/>
    </xf>
    <xf numFmtId="0" fontId="4" fillId="0" borderId="13" xfId="1021" applyFont="1" applyFill="1" applyBorder="1" applyAlignment="1">
      <alignment vertical="center" wrapText="1"/>
    </xf>
    <xf numFmtId="1" fontId="4" fillId="0" borderId="3" xfId="1021" applyNumberFormat="1" applyFont="1" applyFill="1" applyBorder="1" applyAlignment="1">
      <alignment vertical="center" wrapText="1"/>
    </xf>
    <xf numFmtId="2" fontId="4" fillId="0" borderId="3" xfId="980" applyNumberFormat="1" applyFont="1" applyFill="1" applyBorder="1" applyAlignment="1">
      <alignment vertical="center"/>
    </xf>
    <xf numFmtId="0" fontId="4" fillId="0" borderId="14" xfId="980" applyNumberFormat="1" applyFont="1" applyFill="1" applyBorder="1" applyAlignment="1">
      <alignment horizontal="right" vertical="center"/>
    </xf>
    <xf numFmtId="0" fontId="4" fillId="0" borderId="15" xfId="980" applyNumberFormat="1" applyFont="1" applyFill="1" applyBorder="1" applyAlignment="1">
      <alignment horizontal="right" vertical="center"/>
    </xf>
    <xf numFmtId="0" fontId="4" fillId="0" borderId="13" xfId="980" applyNumberFormat="1" applyFont="1" applyFill="1" applyBorder="1" applyAlignment="1">
      <alignment horizontal="right" vertical="center"/>
    </xf>
    <xf numFmtId="2" fontId="4" fillId="0" borderId="3" xfId="965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vertical="center"/>
    </xf>
    <xf numFmtId="169" fontId="4" fillId="0" borderId="3" xfId="1021" applyNumberFormat="1" applyFont="1" applyFill="1" applyBorder="1" applyAlignment="1">
      <alignment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11" xfId="0" applyNumberFormat="1" applyFont="1" applyFill="1" applyBorder="1" applyAlignment="1">
      <alignment vertical="center" wrapText="1"/>
    </xf>
    <xf numFmtId="0" fontId="4" fillId="0" borderId="15" xfId="102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 wrapText="1"/>
    </xf>
    <xf numFmtId="0" fontId="4" fillId="0" borderId="11" xfId="965" applyNumberFormat="1" applyFont="1" applyFill="1" applyBorder="1" applyAlignment="1">
      <alignment horizontal="left" vertical="center" wrapText="1"/>
    </xf>
    <xf numFmtId="0" fontId="4" fillId="0" borderId="11" xfId="965" applyNumberFormat="1" applyFont="1" applyFill="1" applyBorder="1" applyAlignment="1">
      <alignment horizontal="center" vertical="center" wrapText="1"/>
    </xf>
    <xf numFmtId="0" fontId="4" fillId="0" borderId="11" xfId="965" applyNumberFormat="1" applyFont="1" applyFill="1" applyBorder="1" applyAlignment="1">
      <alignment vertical="center" wrapText="1"/>
    </xf>
    <xf numFmtId="0" fontId="4" fillId="0" borderId="31" xfId="0" applyNumberFormat="1" applyFont="1" applyFill="1" applyBorder="1" applyAlignment="1">
      <alignment horizontal="right" vertical="center"/>
    </xf>
    <xf numFmtId="0" fontId="4" fillId="0" borderId="15" xfId="965" applyNumberFormat="1" applyFont="1" applyFill="1" applyBorder="1" applyAlignment="1">
      <alignment horizontal="left" vertical="center" wrapText="1"/>
    </xf>
    <xf numFmtId="0" fontId="4" fillId="0" borderId="15" xfId="965" applyNumberFormat="1" applyFont="1" applyFill="1" applyBorder="1" applyAlignment="1">
      <alignment horizontal="center" vertical="center" wrapText="1"/>
    </xf>
    <xf numFmtId="0" fontId="4" fillId="0" borderId="15" xfId="965" applyNumberFormat="1" applyFont="1" applyFill="1" applyBorder="1" applyAlignment="1">
      <alignment vertical="center" wrapText="1"/>
    </xf>
    <xf numFmtId="0" fontId="4" fillId="0" borderId="12" xfId="1021" applyNumberFormat="1" applyFont="1" applyFill="1" applyBorder="1" applyAlignment="1">
      <alignment horizontal="left" vertical="center" wrapText="1"/>
    </xf>
    <xf numFmtId="0" fontId="4" fillId="0" borderId="11" xfId="1021" applyFont="1" applyFill="1" applyBorder="1" applyAlignment="1">
      <alignment horizontal="right" vertical="center"/>
    </xf>
    <xf numFmtId="0" fontId="4" fillId="0" borderId="15" xfId="1021" applyFont="1" applyFill="1" applyBorder="1" applyAlignment="1">
      <alignment horizontal="center" vertical="center"/>
    </xf>
    <xf numFmtId="0" fontId="4" fillId="0" borderId="15" xfId="1021" applyFont="1" applyFill="1" applyBorder="1" applyAlignment="1">
      <alignment horizontal="right" vertical="center" wrapText="1"/>
    </xf>
    <xf numFmtId="0" fontId="4" fillId="0" borderId="12" xfId="1021" applyFont="1" applyFill="1" applyBorder="1" applyAlignment="1">
      <alignment horizontal="center" vertical="center"/>
    </xf>
    <xf numFmtId="0" fontId="4" fillId="0" borderId="12" xfId="1021" applyFont="1" applyFill="1" applyBorder="1" applyAlignment="1">
      <alignment horizontal="right" vertical="center" wrapText="1"/>
    </xf>
    <xf numFmtId="0" fontId="4" fillId="0" borderId="12" xfId="1021" applyFont="1" applyFill="1" applyBorder="1" applyAlignment="1">
      <alignment vertical="center"/>
    </xf>
    <xf numFmtId="168" fontId="4" fillId="0" borderId="3" xfId="1021" applyNumberFormat="1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center" vertical="center"/>
    </xf>
    <xf numFmtId="169" fontId="4" fillId="0" borderId="15" xfId="1021" applyNumberFormat="1" applyFont="1" applyFill="1" applyBorder="1" applyAlignment="1">
      <alignment horizontal="right" vertical="center" wrapText="1"/>
    </xf>
    <xf numFmtId="0" fontId="4" fillId="0" borderId="15" xfId="1021" applyNumberFormat="1" applyFont="1" applyFill="1" applyBorder="1" applyAlignment="1">
      <alignment horizontal="right" vertical="center"/>
    </xf>
    <xf numFmtId="0" fontId="4" fillId="0" borderId="11" xfId="1001" applyNumberFormat="1" applyFont="1" applyFill="1" applyBorder="1" applyAlignment="1">
      <alignment vertical="center" wrapText="1"/>
    </xf>
    <xf numFmtId="0" fontId="4" fillId="0" borderId="11" xfId="1001" applyNumberFormat="1" applyFont="1" applyFill="1" applyBorder="1" applyAlignment="1">
      <alignment horizontal="center" vertical="center"/>
    </xf>
    <xf numFmtId="0" fontId="4" fillId="0" borderId="36" xfId="1021" applyNumberFormat="1" applyFont="1" applyFill="1" applyBorder="1" applyAlignment="1">
      <alignment horizontal="center" vertical="center" wrapText="1"/>
    </xf>
    <xf numFmtId="0" fontId="4" fillId="0" borderId="37" xfId="0" applyNumberFormat="1" applyFont="1" applyFill="1" applyBorder="1" applyAlignment="1">
      <alignment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6" fillId="0" borderId="3" xfId="1021" applyFont="1" applyFill="1" applyBorder="1" applyAlignment="1">
      <alignment vertical="center" wrapText="1"/>
    </xf>
    <xf numFmtId="169" fontId="4" fillId="0" borderId="14" xfId="1021" applyNumberFormat="1" applyFont="1" applyFill="1" applyBorder="1" applyAlignment="1">
      <alignment horizontal="right" vertical="center" wrapText="1"/>
    </xf>
    <xf numFmtId="0" fontId="4" fillId="0" borderId="31" xfId="0" applyNumberFormat="1" applyFont="1" applyFill="1" applyBorder="1" applyAlignment="1">
      <alignment horizontal="right" vertical="center" wrapText="1"/>
    </xf>
    <xf numFmtId="0" fontId="4" fillId="0" borderId="31" xfId="0" applyFont="1" applyFill="1" applyBorder="1" applyAlignment="1">
      <alignment vertical="center"/>
    </xf>
    <xf numFmtId="0" fontId="4" fillId="0" borderId="3" xfId="1006" applyFont="1" applyFill="1" applyBorder="1" applyAlignment="1">
      <alignment vertical="center" wrapText="1"/>
    </xf>
    <xf numFmtId="0" fontId="4" fillId="0" borderId="36" xfId="0" applyNumberFormat="1" applyFont="1" applyFill="1" applyBorder="1" applyAlignment="1">
      <alignment vertical="center"/>
    </xf>
    <xf numFmtId="0" fontId="4" fillId="0" borderId="36" xfId="1006" applyFont="1" applyFill="1" applyBorder="1" applyAlignment="1">
      <alignment horizontal="center" vertical="center"/>
    </xf>
    <xf numFmtId="0" fontId="4" fillId="0" borderId="36" xfId="1006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vertical="center"/>
    </xf>
    <xf numFmtId="0" fontId="4" fillId="0" borderId="31" xfId="0" applyNumberFormat="1" applyFont="1" applyFill="1" applyBorder="1" applyAlignment="1">
      <alignment vertical="center"/>
    </xf>
    <xf numFmtId="0" fontId="4" fillId="0" borderId="31" xfId="1006" applyFont="1" applyFill="1" applyBorder="1" applyAlignment="1">
      <alignment horizontal="center" vertical="center"/>
    </xf>
    <xf numFmtId="0" fontId="4" fillId="0" borderId="31" xfId="1006" applyFont="1" applyFill="1" applyBorder="1" applyAlignment="1">
      <alignment vertical="center" wrapText="1"/>
    </xf>
    <xf numFmtId="0" fontId="4" fillId="0" borderId="31" xfId="1006" applyNumberFormat="1" applyFont="1" applyFill="1" applyBorder="1" applyAlignment="1">
      <alignment vertical="center"/>
    </xf>
    <xf numFmtId="0" fontId="4" fillId="0" borderId="33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1" xfId="1006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right" vertical="center" wrapText="1"/>
    </xf>
    <xf numFmtId="0" fontId="4" fillId="0" borderId="12" xfId="0" applyNumberFormat="1" applyFont="1" applyFill="1" applyBorder="1" applyAlignment="1">
      <alignment horizontal="right" vertical="center"/>
    </xf>
    <xf numFmtId="0" fontId="4" fillId="0" borderId="14" xfId="1006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169" fontId="4" fillId="0" borderId="14" xfId="0" applyNumberFormat="1" applyFont="1" applyFill="1" applyBorder="1" applyAlignment="1">
      <alignment vertical="center" wrapText="1"/>
    </xf>
    <xf numFmtId="0" fontId="4" fillId="0" borderId="3" xfId="965" applyNumberFormat="1" applyFont="1" applyFill="1" applyBorder="1" applyAlignment="1">
      <alignment horizontal="left" vertical="center" wrapText="1"/>
    </xf>
    <xf numFmtId="168" fontId="4" fillId="0" borderId="13" xfId="0" applyNumberFormat="1" applyFont="1" applyFill="1" applyBorder="1" applyAlignment="1">
      <alignment vertical="center" wrapText="1"/>
    </xf>
    <xf numFmtId="168" fontId="4" fillId="0" borderId="3" xfId="1021" applyNumberFormat="1" applyFont="1" applyFill="1" applyBorder="1" applyAlignment="1">
      <alignment horizontal="center" vertical="center"/>
    </xf>
    <xf numFmtId="168" fontId="4" fillId="0" borderId="3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left" vertical="center"/>
    </xf>
    <xf numFmtId="169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/>
    <xf numFmtId="1" fontId="4" fillId="0" borderId="0" xfId="981" applyNumberFormat="1" applyFont="1" applyFill="1" applyBorder="1" applyAlignment="1">
      <alignment vertical="center"/>
    </xf>
    <xf numFmtId="0" fontId="4" fillId="0" borderId="0" xfId="981" applyFont="1" applyFill="1" applyBorder="1" applyAlignment="1">
      <alignment vertical="center" wrapText="1"/>
    </xf>
    <xf numFmtId="0" fontId="4" fillId="0" borderId="0" xfId="981" applyFont="1" applyFill="1" applyBorder="1" applyAlignment="1">
      <alignment horizontal="center" vertical="center"/>
    </xf>
    <xf numFmtId="0" fontId="4" fillId="0" borderId="0" xfId="981" applyFont="1" applyFill="1" applyBorder="1"/>
    <xf numFmtId="2" fontId="4" fillId="0" borderId="0" xfId="981" applyNumberFormat="1" applyFont="1" applyFill="1" applyBorder="1" applyAlignment="1">
      <alignment horizontal="left" vertical="center" wrapText="1"/>
    </xf>
    <xf numFmtId="169" fontId="4" fillId="0" borderId="3" xfId="981" applyNumberFormat="1" applyFont="1" applyFill="1" applyBorder="1" applyAlignment="1">
      <alignment horizontal="right" vertical="center"/>
    </xf>
    <xf numFmtId="0" fontId="4" fillId="0" borderId="0" xfId="981" applyFont="1" applyFill="1" applyBorder="1" applyAlignment="1">
      <alignment vertical="center"/>
    </xf>
    <xf numFmtId="0" fontId="4" fillId="0" borderId="0" xfId="981" applyFont="1" applyFill="1" applyBorder="1" applyAlignment="1">
      <alignment horizontal="right" vertical="center"/>
    </xf>
    <xf numFmtId="0" fontId="4" fillId="0" borderId="0" xfId="981" applyFont="1" applyFill="1"/>
    <xf numFmtId="167" fontId="4" fillId="0" borderId="0" xfId="979" applyNumberFormat="1" applyFont="1" applyFill="1" applyBorder="1" applyAlignment="1">
      <alignment vertical="center"/>
    </xf>
    <xf numFmtId="0" fontId="4" fillId="0" borderId="0" xfId="981" applyFont="1" applyFill="1" applyAlignment="1">
      <alignment vertical="center"/>
    </xf>
    <xf numFmtId="0" fontId="4" fillId="0" borderId="3" xfId="965" applyFont="1" applyFill="1" applyBorder="1" applyAlignment="1">
      <alignment vertical="center"/>
    </xf>
    <xf numFmtId="169" fontId="4" fillId="0" borderId="3" xfId="965" applyNumberFormat="1" applyFont="1" applyFill="1" applyBorder="1" applyAlignment="1">
      <alignment horizontal="right" vertical="center"/>
    </xf>
    <xf numFmtId="0" fontId="4" fillId="0" borderId="11" xfId="1013" applyFont="1" applyFill="1" applyBorder="1" applyAlignment="1">
      <alignment horizontal="center" vertical="center"/>
    </xf>
    <xf numFmtId="0" fontId="4" fillId="0" borderId="11" xfId="965" applyFont="1" applyFill="1" applyBorder="1" applyAlignment="1">
      <alignment vertical="center"/>
    </xf>
    <xf numFmtId="0" fontId="4" fillId="0" borderId="15" xfId="1013" applyNumberFormat="1" applyFont="1" applyFill="1" applyBorder="1" applyAlignment="1">
      <alignment vertical="center"/>
    </xf>
    <xf numFmtId="0" fontId="4" fillId="0" borderId="3" xfId="1013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1" fontId="4" fillId="0" borderId="3" xfId="1013" applyNumberFormat="1" applyFont="1" applyFill="1" applyBorder="1" applyAlignment="1">
      <alignment vertical="center" wrapText="1"/>
    </xf>
    <xf numFmtId="169" fontId="4" fillId="0" borderId="3" xfId="966" applyNumberFormat="1" applyFont="1" applyFill="1" applyBorder="1" applyAlignment="1">
      <alignment horizontal="right" vertical="center"/>
    </xf>
    <xf numFmtId="0" fontId="4" fillId="0" borderId="3" xfId="1013" applyNumberFormat="1" applyFont="1" applyFill="1" applyBorder="1" applyAlignment="1">
      <alignment horizontal="right" vertical="center" wrapText="1"/>
    </xf>
    <xf numFmtId="0" fontId="4" fillId="0" borderId="0" xfId="959" applyFont="1" applyFill="1" applyBorder="1"/>
    <xf numFmtId="0" fontId="4" fillId="0" borderId="0" xfId="1011" applyFont="1" applyFill="1" applyBorder="1"/>
    <xf numFmtId="0" fontId="4" fillId="0" borderId="3" xfId="994" applyFont="1" applyFill="1" applyBorder="1" applyAlignment="1">
      <alignment horizontal="center" vertical="center" wrapText="1"/>
    </xf>
    <xf numFmtId="0" fontId="4" fillId="0" borderId="3" xfId="994" applyFont="1" applyFill="1" applyBorder="1" applyAlignment="1">
      <alignment vertical="center" wrapText="1"/>
    </xf>
    <xf numFmtId="0" fontId="4" fillId="0" borderId="3" xfId="994" applyFont="1" applyFill="1" applyBorder="1" applyAlignment="1">
      <alignment horizontal="right" vertical="center" wrapText="1"/>
    </xf>
    <xf numFmtId="0" fontId="4" fillId="0" borderId="3" xfId="994" applyFont="1" applyFill="1" applyBorder="1" applyAlignment="1">
      <alignment vertical="center"/>
    </xf>
    <xf numFmtId="2" fontId="4" fillId="0" borderId="3" xfId="994" applyNumberFormat="1" applyFont="1" applyFill="1" applyBorder="1" applyAlignment="1">
      <alignment vertical="center"/>
    </xf>
    <xf numFmtId="0" fontId="4" fillId="0" borderId="3" xfId="994" applyFont="1" applyFill="1" applyBorder="1" applyAlignment="1">
      <alignment horizontal="center" vertical="center"/>
    </xf>
    <xf numFmtId="0" fontId="4" fillId="0" borderId="3" xfId="994" applyNumberFormat="1" applyFont="1" applyFill="1" applyBorder="1" applyAlignment="1">
      <alignment horizontal="right" vertical="center" wrapText="1"/>
    </xf>
    <xf numFmtId="0" fontId="4" fillId="0" borderId="0" xfId="994" applyFont="1" applyFill="1" applyBorder="1"/>
    <xf numFmtId="0" fontId="4" fillId="0" borderId="15" xfId="994" applyFont="1" applyFill="1" applyBorder="1" applyAlignment="1">
      <alignment horizontal="center" vertical="center"/>
    </xf>
    <xf numFmtId="0" fontId="4" fillId="0" borderId="15" xfId="994" applyNumberFormat="1" applyFont="1" applyFill="1" applyBorder="1" applyAlignment="1">
      <alignment horizontal="right" vertical="center" wrapText="1"/>
    </xf>
    <xf numFmtId="0" fontId="4" fillId="0" borderId="15" xfId="994" applyFont="1" applyFill="1" applyBorder="1" applyAlignment="1">
      <alignment vertical="center"/>
    </xf>
    <xf numFmtId="0" fontId="4" fillId="0" borderId="12" xfId="1013" applyFont="1" applyFill="1" applyBorder="1" applyAlignment="1">
      <alignment horizontal="center" vertical="center"/>
    </xf>
    <xf numFmtId="0" fontId="4" fillId="0" borderId="12" xfId="1013" applyNumberFormat="1" applyFont="1" applyFill="1" applyBorder="1" applyAlignment="1">
      <alignment horizontal="right" vertical="center" wrapText="1"/>
    </xf>
    <xf numFmtId="0" fontId="4" fillId="0" borderId="12" xfId="1013" applyFont="1" applyFill="1" applyBorder="1" applyAlignment="1">
      <alignment vertical="center"/>
    </xf>
    <xf numFmtId="0" fontId="4" fillId="0" borderId="13" xfId="1013" applyFont="1" applyFill="1" applyBorder="1" applyAlignment="1">
      <alignment vertical="center"/>
    </xf>
    <xf numFmtId="0" fontId="4" fillId="0" borderId="3" xfId="1013" applyNumberFormat="1" applyFont="1" applyFill="1" applyBorder="1" applyAlignment="1">
      <alignment vertical="center" wrapText="1"/>
    </xf>
    <xf numFmtId="2" fontId="4" fillId="0" borderId="3" xfId="1013" applyNumberFormat="1" applyFont="1" applyFill="1" applyBorder="1" applyAlignment="1">
      <alignment vertical="center"/>
    </xf>
    <xf numFmtId="2" fontId="4" fillId="0" borderId="15" xfId="1013" applyNumberFormat="1" applyFont="1" applyFill="1" applyBorder="1" applyAlignment="1">
      <alignment vertical="center"/>
    </xf>
    <xf numFmtId="0" fontId="4" fillId="0" borderId="11" xfId="1013" applyNumberFormat="1" applyFont="1" applyFill="1" applyBorder="1" applyAlignment="1">
      <alignment vertical="center" wrapText="1"/>
    </xf>
    <xf numFmtId="0" fontId="4" fillId="0" borderId="11" xfId="1013" applyFont="1" applyFill="1" applyBorder="1" applyAlignment="1">
      <alignment vertical="center"/>
    </xf>
    <xf numFmtId="168" fontId="4" fillId="0" borderId="11" xfId="1013" applyNumberFormat="1" applyFont="1" applyFill="1" applyBorder="1" applyAlignment="1">
      <alignment vertical="center"/>
    </xf>
    <xf numFmtId="0" fontId="4" fillId="0" borderId="3" xfId="658" applyFont="1" applyFill="1" applyBorder="1" applyAlignment="1">
      <alignment horizontal="right" vertical="center" wrapText="1"/>
    </xf>
    <xf numFmtId="168" fontId="4" fillId="0" borderId="14" xfId="1013" applyNumberFormat="1" applyFont="1" applyFill="1" applyBorder="1" applyAlignment="1">
      <alignment vertical="center"/>
    </xf>
    <xf numFmtId="2" fontId="4" fillId="0" borderId="14" xfId="1013" applyNumberFormat="1" applyFont="1" applyFill="1" applyBorder="1" applyAlignment="1">
      <alignment vertical="center"/>
    </xf>
    <xf numFmtId="168" fontId="4" fillId="0" borderId="3" xfId="1013" applyNumberFormat="1" applyFont="1" applyFill="1" applyBorder="1" applyAlignment="1">
      <alignment vertical="center"/>
    </xf>
    <xf numFmtId="169" fontId="4" fillId="0" borderId="3" xfId="1013" applyNumberFormat="1" applyFont="1" applyFill="1" applyBorder="1" applyAlignment="1">
      <alignment vertical="center"/>
    </xf>
    <xf numFmtId="0" fontId="4" fillId="0" borderId="36" xfId="1013" applyFont="1" applyFill="1" applyBorder="1" applyAlignment="1">
      <alignment vertical="center"/>
    </xf>
    <xf numFmtId="0" fontId="4" fillId="0" borderId="12" xfId="1013" applyFont="1" applyFill="1" applyBorder="1" applyAlignment="1">
      <alignment vertical="center" wrapText="1"/>
    </xf>
    <xf numFmtId="0" fontId="4" fillId="0" borderId="12" xfId="1013" applyFont="1" applyFill="1" applyBorder="1" applyAlignment="1">
      <alignment horizontal="right" vertical="center" wrapText="1"/>
    </xf>
    <xf numFmtId="0" fontId="4" fillId="0" borderId="12" xfId="658" applyFont="1" applyFill="1" applyBorder="1" applyAlignment="1">
      <alignment vertical="center"/>
    </xf>
    <xf numFmtId="0" fontId="4" fillId="0" borderId="11" xfId="1013" applyNumberFormat="1" applyFont="1" applyFill="1" applyBorder="1" applyAlignment="1">
      <alignment horizontal="right" vertical="center" wrapText="1"/>
    </xf>
    <xf numFmtId="168" fontId="4" fillId="0" borderId="31" xfId="1013" applyNumberFormat="1" applyFont="1" applyFill="1" applyBorder="1" applyAlignment="1">
      <alignment vertical="center"/>
    </xf>
    <xf numFmtId="168" fontId="4" fillId="0" borderId="36" xfId="1013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1013" applyFont="1" applyFill="1" applyBorder="1" applyAlignment="1">
      <alignment vertical="center" wrapText="1"/>
    </xf>
    <xf numFmtId="0" fontId="4" fillId="0" borderId="11" xfId="981" applyFont="1" applyFill="1" applyBorder="1" applyAlignment="1">
      <alignment horizontal="center" vertical="center"/>
    </xf>
    <xf numFmtId="0" fontId="4" fillId="0" borderId="15" xfId="994" applyFont="1" applyFill="1" applyBorder="1" applyAlignment="1">
      <alignment vertical="center" wrapText="1"/>
    </xf>
    <xf numFmtId="0" fontId="4" fillId="0" borderId="11" xfId="0" applyFont="1" applyFill="1" applyBorder="1"/>
    <xf numFmtId="0" fontId="4" fillId="0" borderId="15" xfId="0" applyFont="1" applyFill="1" applyBorder="1"/>
    <xf numFmtId="0" fontId="4" fillId="0" borderId="12" xfId="0" applyFont="1" applyFill="1" applyBorder="1"/>
    <xf numFmtId="0" fontId="4" fillId="0" borderId="11" xfId="1013" applyFont="1" applyFill="1" applyBorder="1" applyAlignment="1">
      <alignment horizontal="right" vertical="center" wrapText="1"/>
    </xf>
    <xf numFmtId="0" fontId="4" fillId="0" borderId="31" xfId="1013" applyFont="1" applyFill="1" applyBorder="1" applyAlignment="1">
      <alignment vertical="center"/>
    </xf>
    <xf numFmtId="0" fontId="4" fillId="0" borderId="3" xfId="975" applyFont="1" applyFill="1" applyBorder="1" applyAlignment="1">
      <alignment vertical="center"/>
    </xf>
    <xf numFmtId="2" fontId="4" fillId="0" borderId="3" xfId="975" applyNumberFormat="1" applyFont="1" applyFill="1" applyBorder="1" applyAlignment="1">
      <alignment vertical="center"/>
    </xf>
    <xf numFmtId="169" fontId="4" fillId="0" borderId="3" xfId="975" applyNumberFormat="1" applyFont="1" applyFill="1" applyBorder="1" applyAlignment="1">
      <alignment horizontal="right" vertical="center"/>
    </xf>
    <xf numFmtId="0" fontId="4" fillId="0" borderId="11" xfId="981" applyFont="1" applyFill="1" applyBorder="1" applyAlignment="1">
      <alignment vertical="center" wrapText="1"/>
    </xf>
    <xf numFmtId="0" fontId="4" fillId="0" borderId="11" xfId="981" applyFont="1" applyFill="1" applyBorder="1" applyAlignment="1">
      <alignment horizontal="right" vertical="center" wrapText="1"/>
    </xf>
    <xf numFmtId="0" fontId="4" fillId="0" borderId="31" xfId="981" applyFont="1" applyFill="1" applyBorder="1" applyAlignment="1">
      <alignment vertical="center"/>
    </xf>
    <xf numFmtId="0" fontId="4" fillId="0" borderId="12" xfId="981" applyFont="1" applyFill="1" applyBorder="1" applyAlignment="1">
      <alignment vertical="center"/>
    </xf>
    <xf numFmtId="0" fontId="4" fillId="0" borderId="12" xfId="981" applyFont="1" applyFill="1" applyBorder="1" applyAlignment="1">
      <alignment horizontal="center" vertical="center"/>
    </xf>
    <xf numFmtId="0" fontId="4" fillId="0" borderId="12" xfId="981" applyFont="1" applyFill="1" applyBorder="1" applyAlignment="1">
      <alignment horizontal="right" vertical="center" wrapText="1"/>
    </xf>
    <xf numFmtId="0" fontId="4" fillId="0" borderId="13" xfId="981" applyFont="1" applyFill="1" applyBorder="1" applyAlignment="1">
      <alignment vertical="center"/>
    </xf>
    <xf numFmtId="0" fontId="4" fillId="0" borderId="11" xfId="981" applyFont="1" applyFill="1" applyBorder="1" applyAlignment="1">
      <alignment horizontal="center" vertical="center" wrapText="1"/>
    </xf>
    <xf numFmtId="0" fontId="4" fillId="0" borderId="12" xfId="981" applyFont="1" applyFill="1" applyBorder="1" applyAlignment="1">
      <alignment horizontal="center" vertical="center" wrapText="1"/>
    </xf>
    <xf numFmtId="0" fontId="4" fillId="0" borderId="11" xfId="981" applyFont="1" applyFill="1" applyBorder="1" applyAlignment="1">
      <alignment vertical="center"/>
    </xf>
    <xf numFmtId="168" fontId="4" fillId="0" borderId="31" xfId="981" applyNumberFormat="1" applyFont="1" applyFill="1" applyBorder="1" applyAlignment="1">
      <alignment vertical="center"/>
    </xf>
    <xf numFmtId="0" fontId="4" fillId="0" borderId="11" xfId="1013" applyFont="1" applyFill="1" applyBorder="1" applyAlignment="1">
      <alignment horizontal="left" vertical="center" wrapText="1"/>
    </xf>
    <xf numFmtId="168" fontId="4" fillId="0" borderId="11" xfId="1013" applyNumberFormat="1" applyFont="1" applyFill="1" applyBorder="1" applyAlignment="1">
      <alignment vertical="center" wrapText="1"/>
    </xf>
    <xf numFmtId="168" fontId="4" fillId="0" borderId="15" xfId="1013" applyNumberFormat="1" applyFont="1" applyFill="1" applyBorder="1" applyAlignment="1">
      <alignment vertical="center" wrapText="1"/>
    </xf>
    <xf numFmtId="168" fontId="4" fillId="0" borderId="15" xfId="1013" applyNumberFormat="1" applyFont="1" applyFill="1" applyBorder="1" applyAlignment="1">
      <alignment vertical="center"/>
    </xf>
    <xf numFmtId="0" fontId="4" fillId="0" borderId="12" xfId="1013" applyFont="1" applyFill="1" applyBorder="1" applyAlignment="1">
      <alignment horizontal="center" vertical="center" wrapText="1"/>
    </xf>
    <xf numFmtId="168" fontId="4" fillId="0" borderId="12" xfId="1013" applyNumberFormat="1" applyFont="1" applyFill="1" applyBorder="1" applyAlignment="1">
      <alignment vertical="center" wrapText="1"/>
    </xf>
    <xf numFmtId="168" fontId="4" fillId="0" borderId="12" xfId="1013" applyNumberFormat="1" applyFont="1" applyFill="1" applyBorder="1" applyAlignment="1">
      <alignment vertical="center"/>
    </xf>
    <xf numFmtId="2" fontId="4" fillId="0" borderId="3" xfId="0" applyNumberFormat="1" applyFont="1" applyFill="1" applyBorder="1"/>
    <xf numFmtId="1" fontId="4" fillId="0" borderId="11" xfId="1013" applyNumberFormat="1" applyFont="1" applyFill="1" applyBorder="1" applyAlignment="1">
      <alignment vertical="center" wrapText="1"/>
    </xf>
    <xf numFmtId="2" fontId="4" fillId="0" borderId="36" xfId="1013" applyNumberFormat="1" applyFont="1" applyFill="1" applyBorder="1" applyAlignment="1">
      <alignment vertical="center"/>
    </xf>
    <xf numFmtId="0" fontId="4" fillId="0" borderId="3" xfId="1025" applyNumberFormat="1" applyFont="1" applyFill="1" applyBorder="1" applyAlignment="1">
      <alignment horizontal="right" vertical="center" wrapText="1"/>
    </xf>
    <xf numFmtId="0" fontId="4" fillId="0" borderId="31" xfId="1025" applyNumberFormat="1" applyFont="1" applyFill="1" applyBorder="1" applyAlignment="1">
      <alignment vertical="center"/>
    </xf>
    <xf numFmtId="0" fontId="4" fillId="0" borderId="11" xfId="1025" applyNumberFormat="1" applyFont="1" applyFill="1" applyBorder="1" applyAlignment="1">
      <alignment vertical="center" wrapText="1"/>
    </xf>
    <xf numFmtId="0" fontId="4" fillId="0" borderId="11" xfId="1025" applyNumberFormat="1" applyFont="1" applyFill="1" applyBorder="1" applyAlignment="1">
      <alignment horizontal="center" vertical="center"/>
    </xf>
    <xf numFmtId="0" fontId="4" fillId="0" borderId="11" xfId="1025" applyNumberFormat="1" applyFont="1" applyFill="1" applyBorder="1" applyAlignment="1">
      <alignment horizontal="right" vertical="center" wrapText="1"/>
    </xf>
    <xf numFmtId="0" fontId="4" fillId="0" borderId="0" xfId="1025" applyFont="1" applyFill="1" applyBorder="1"/>
    <xf numFmtId="0" fontId="4" fillId="0" borderId="14" xfId="1025" applyNumberFormat="1" applyFont="1" applyFill="1" applyBorder="1" applyAlignment="1">
      <alignment vertical="center"/>
    </xf>
    <xf numFmtId="0" fontId="4" fillId="0" borderId="15" xfId="1025" applyNumberFormat="1" applyFont="1" applyFill="1" applyBorder="1" applyAlignment="1">
      <alignment vertical="center" wrapText="1"/>
    </xf>
    <xf numFmtId="0" fontId="4" fillId="0" borderId="15" xfId="1025" applyNumberFormat="1" applyFont="1" applyFill="1" applyBorder="1" applyAlignment="1">
      <alignment horizontal="center" vertical="center"/>
    </xf>
    <xf numFmtId="0" fontId="4" fillId="0" borderId="13" xfId="1025" applyNumberFormat="1" applyFont="1" applyFill="1" applyBorder="1" applyAlignment="1">
      <alignment horizontal="right" vertical="center" wrapText="1"/>
    </xf>
    <xf numFmtId="0" fontId="4" fillId="0" borderId="14" xfId="1025" applyNumberFormat="1" applyFont="1" applyFill="1" applyBorder="1" applyAlignment="1">
      <alignment horizontal="right" vertical="center" wrapText="1"/>
    </xf>
    <xf numFmtId="0" fontId="4" fillId="0" borderId="13" xfId="1025" applyNumberFormat="1" applyFont="1" applyFill="1" applyBorder="1" applyAlignment="1">
      <alignment vertical="center"/>
    </xf>
    <xf numFmtId="2" fontId="4" fillId="0" borderId="31" xfId="995" applyNumberFormat="1" applyFont="1" applyFill="1" applyBorder="1" applyAlignment="1">
      <alignment vertical="center"/>
    </xf>
    <xf numFmtId="0" fontId="4" fillId="0" borderId="29" xfId="995" applyFont="1" applyFill="1" applyBorder="1" applyAlignment="1">
      <alignment vertical="center" wrapText="1"/>
    </xf>
    <xf numFmtId="0" fontId="4" fillId="0" borderId="11" xfId="995" applyFont="1" applyFill="1" applyBorder="1" applyAlignment="1">
      <alignment horizontal="center" vertical="center"/>
    </xf>
    <xf numFmtId="0" fontId="4" fillId="0" borderId="11" xfId="995" applyNumberFormat="1" applyFont="1" applyFill="1" applyBorder="1" applyAlignment="1">
      <alignment horizontal="right" vertical="center" wrapText="1"/>
    </xf>
    <xf numFmtId="168" fontId="4" fillId="0" borderId="11" xfId="995" applyNumberFormat="1" applyFont="1" applyFill="1" applyBorder="1" applyAlignment="1">
      <alignment horizontal="right" vertical="center"/>
    </xf>
    <xf numFmtId="0" fontId="4" fillId="0" borderId="0" xfId="995" applyFont="1" applyFill="1" applyBorder="1"/>
    <xf numFmtId="2" fontId="4" fillId="0" borderId="13" xfId="995" applyNumberFormat="1" applyFont="1" applyFill="1" applyBorder="1" applyAlignment="1">
      <alignment vertical="center"/>
    </xf>
    <xf numFmtId="0" fontId="4" fillId="0" borderId="13" xfId="995" applyFont="1" applyFill="1" applyBorder="1" applyAlignment="1">
      <alignment vertical="center"/>
    </xf>
    <xf numFmtId="0" fontId="4" fillId="0" borderId="13" xfId="995" applyFont="1" applyFill="1" applyBorder="1" applyAlignment="1">
      <alignment horizontal="center" vertical="center"/>
    </xf>
    <xf numFmtId="0" fontId="4" fillId="0" borderId="13" xfId="995" applyNumberFormat="1" applyFont="1" applyFill="1" applyBorder="1" applyAlignment="1">
      <alignment horizontal="right" vertical="center" wrapText="1"/>
    </xf>
    <xf numFmtId="168" fontId="4" fillId="0" borderId="13" xfId="995" applyNumberFormat="1" applyFont="1" applyFill="1" applyBorder="1" applyAlignment="1">
      <alignment horizontal="right" vertical="center"/>
    </xf>
    <xf numFmtId="2" fontId="4" fillId="0" borderId="14" xfId="995" applyNumberFormat="1" applyFont="1" applyFill="1" applyBorder="1" applyAlignment="1">
      <alignment vertical="center"/>
    </xf>
    <xf numFmtId="0" fontId="4" fillId="0" borderId="14" xfId="995" applyFont="1" applyFill="1" applyBorder="1" applyAlignment="1">
      <alignment vertical="center"/>
    </xf>
    <xf numFmtId="0" fontId="4" fillId="0" borderId="14" xfId="995" applyFont="1" applyFill="1" applyBorder="1" applyAlignment="1">
      <alignment horizontal="center" vertical="center"/>
    </xf>
    <xf numFmtId="0" fontId="4" fillId="0" borderId="14" xfId="995" applyNumberFormat="1" applyFont="1" applyFill="1" applyBorder="1" applyAlignment="1">
      <alignment horizontal="right" vertical="center" wrapText="1"/>
    </xf>
    <xf numFmtId="168" fontId="4" fillId="0" borderId="14" xfId="995" applyNumberFormat="1" applyFont="1" applyFill="1" applyBorder="1" applyAlignment="1">
      <alignment horizontal="right" vertical="center"/>
    </xf>
    <xf numFmtId="2" fontId="4" fillId="0" borderId="14" xfId="995" applyNumberFormat="1" applyFont="1" applyFill="1" applyBorder="1" applyAlignment="1">
      <alignment horizontal="right" vertical="center" wrapText="1"/>
    </xf>
    <xf numFmtId="2" fontId="4" fillId="0" borderId="11" xfId="1013" applyNumberFormat="1" applyFont="1" applyFill="1" applyBorder="1" applyAlignment="1">
      <alignment horizontal="right" vertical="center" wrapText="1"/>
    </xf>
    <xf numFmtId="0" fontId="4" fillId="0" borderId="3" xfId="967" applyFont="1" applyFill="1" applyBorder="1" applyAlignment="1">
      <alignment vertical="center"/>
    </xf>
    <xf numFmtId="169" fontId="4" fillId="0" borderId="3" xfId="967" applyNumberFormat="1" applyFont="1" applyFill="1" applyBorder="1" applyAlignment="1">
      <alignment vertical="center"/>
    </xf>
    <xf numFmtId="169" fontId="4" fillId="0" borderId="3" xfId="975" applyNumberFormat="1" applyFont="1" applyFill="1" applyBorder="1" applyAlignment="1">
      <alignment vertical="center"/>
    </xf>
    <xf numFmtId="0" fontId="6" fillId="0" borderId="0" xfId="963" applyFont="1" applyFill="1" applyBorder="1"/>
    <xf numFmtId="0" fontId="4" fillId="0" borderId="12" xfId="1013" applyNumberFormat="1" applyFont="1" applyFill="1" applyBorder="1" applyAlignment="1">
      <alignment vertical="center" wrapText="1"/>
    </xf>
    <xf numFmtId="0" fontId="4" fillId="0" borderId="3" xfId="675" applyFont="1" applyFill="1" applyBorder="1" applyAlignment="1">
      <alignment horizontal="center" vertical="center" wrapText="1"/>
    </xf>
    <xf numFmtId="0" fontId="4" fillId="0" borderId="3" xfId="675" applyFont="1" applyFill="1" applyBorder="1" applyAlignment="1">
      <alignment vertical="center" wrapText="1"/>
    </xf>
    <xf numFmtId="0" fontId="4" fillId="0" borderId="3" xfId="675" applyFont="1" applyFill="1" applyBorder="1" applyAlignment="1">
      <alignment horizontal="right" vertical="center" wrapText="1"/>
    </xf>
    <xf numFmtId="0" fontId="4" fillId="0" borderId="3" xfId="969" applyFont="1" applyFill="1" applyBorder="1" applyAlignment="1">
      <alignment vertical="center"/>
    </xf>
    <xf numFmtId="2" fontId="4" fillId="0" borderId="3" xfId="969" applyNumberFormat="1" applyFont="1" applyFill="1" applyBorder="1" applyAlignment="1">
      <alignment vertical="center"/>
    </xf>
    <xf numFmtId="169" fontId="4" fillId="0" borderId="3" xfId="969" applyNumberFormat="1" applyFont="1" applyFill="1" applyBorder="1" applyAlignment="1">
      <alignment horizontal="right" vertical="center"/>
    </xf>
    <xf numFmtId="2" fontId="4" fillId="0" borderId="3" xfId="675" applyNumberFormat="1" applyFont="1" applyFill="1" applyBorder="1" applyAlignment="1">
      <alignment vertical="center"/>
    </xf>
    <xf numFmtId="0" fontId="4" fillId="0" borderId="0" xfId="675" applyFont="1" applyFill="1" applyBorder="1"/>
    <xf numFmtId="168" fontId="4" fillId="0" borderId="3" xfId="675" applyNumberFormat="1" applyFont="1" applyFill="1" applyBorder="1" applyAlignment="1">
      <alignment vertical="center"/>
    </xf>
    <xf numFmtId="0" fontId="4" fillId="0" borderId="3" xfId="1013" applyNumberFormat="1" applyFont="1" applyFill="1" applyBorder="1" applyAlignment="1">
      <alignment vertical="center"/>
    </xf>
    <xf numFmtId="0" fontId="4" fillId="0" borderId="11" xfId="1013" applyNumberFormat="1" applyFont="1" applyFill="1" applyBorder="1" applyAlignment="1">
      <alignment horizontal="center" vertical="center"/>
    </xf>
    <xf numFmtId="0" fontId="4" fillId="0" borderId="30" xfId="1013" applyNumberFormat="1" applyFont="1" applyFill="1" applyBorder="1" applyAlignment="1">
      <alignment vertical="center"/>
    </xf>
    <xf numFmtId="0" fontId="4" fillId="0" borderId="11" xfId="1013" applyNumberFormat="1" applyFont="1" applyFill="1" applyBorder="1" applyAlignment="1">
      <alignment vertical="center"/>
    </xf>
    <xf numFmtId="0" fontId="4" fillId="0" borderId="15" xfId="1013" applyNumberFormat="1" applyFont="1" applyFill="1" applyBorder="1" applyAlignment="1">
      <alignment horizontal="center" vertical="center"/>
    </xf>
    <xf numFmtId="0" fontId="4" fillId="0" borderId="0" xfId="1013" applyNumberFormat="1" applyFont="1" applyFill="1" applyBorder="1" applyAlignment="1">
      <alignment vertical="center"/>
    </xf>
    <xf numFmtId="0" fontId="4" fillId="0" borderId="12" xfId="1013" applyNumberFormat="1" applyFont="1" applyFill="1" applyBorder="1" applyAlignment="1">
      <alignment horizontal="center" vertical="center"/>
    </xf>
    <xf numFmtId="0" fontId="4" fillId="0" borderId="12" xfId="1013" applyNumberFormat="1" applyFont="1" applyFill="1" applyBorder="1" applyAlignment="1">
      <alignment vertical="center"/>
    </xf>
    <xf numFmtId="0" fontId="4" fillId="0" borderId="30" xfId="1013" applyFont="1" applyFill="1" applyBorder="1" applyAlignment="1">
      <alignment vertical="center"/>
    </xf>
    <xf numFmtId="1" fontId="4" fillId="0" borderId="15" xfId="1013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3" xfId="977" applyFont="1" applyFill="1" applyBorder="1" applyAlignment="1">
      <alignment vertical="center"/>
    </xf>
    <xf numFmtId="2" fontId="4" fillId="0" borderId="3" xfId="977" applyNumberFormat="1" applyFont="1" applyFill="1" applyBorder="1" applyAlignment="1">
      <alignment vertical="center"/>
    </xf>
    <xf numFmtId="169" fontId="4" fillId="0" borderId="3" xfId="977" applyNumberFormat="1" applyFont="1" applyFill="1" applyBorder="1" applyAlignment="1">
      <alignment horizontal="right" vertical="center"/>
    </xf>
    <xf numFmtId="0" fontId="4" fillId="0" borderId="3" xfId="675" applyFont="1" applyFill="1" applyBorder="1" applyAlignment="1">
      <alignment vertical="center"/>
    </xf>
    <xf numFmtId="0" fontId="4" fillId="0" borderId="3" xfId="675" applyNumberFormat="1" applyFont="1" applyFill="1" applyBorder="1" applyAlignment="1">
      <alignment vertical="center"/>
    </xf>
    <xf numFmtId="0" fontId="4" fillId="0" borderId="3" xfId="675" applyFont="1" applyFill="1" applyBorder="1" applyAlignment="1">
      <alignment horizontal="center" vertical="center"/>
    </xf>
    <xf numFmtId="0" fontId="4" fillId="0" borderId="15" xfId="675" applyFont="1" applyFill="1" applyBorder="1" applyAlignment="1">
      <alignment vertical="center" wrapText="1"/>
    </xf>
    <xf numFmtId="0" fontId="4" fillId="0" borderId="15" xfId="675" applyFont="1" applyFill="1" applyBorder="1" applyAlignment="1">
      <alignment horizontal="center" vertical="center"/>
    </xf>
    <xf numFmtId="0" fontId="4" fillId="0" borderId="15" xfId="675" applyFont="1" applyFill="1" applyBorder="1" applyAlignment="1">
      <alignment horizontal="right" vertical="center" wrapText="1"/>
    </xf>
    <xf numFmtId="0" fontId="4" fillId="0" borderId="15" xfId="675" applyFont="1" applyFill="1" applyBorder="1" applyAlignment="1">
      <alignment vertical="center"/>
    </xf>
    <xf numFmtId="0" fontId="4" fillId="0" borderId="0" xfId="1021" applyFont="1" applyFill="1" applyBorder="1" applyAlignment="1">
      <alignment vertical="center"/>
    </xf>
    <xf numFmtId="0" fontId="4" fillId="0" borderId="12" xfId="1021" applyNumberFormat="1" applyFont="1" applyFill="1" applyBorder="1" applyAlignment="1">
      <alignment horizontal="right" vertical="center"/>
    </xf>
    <xf numFmtId="0" fontId="4" fillId="0" borderId="37" xfId="1013" applyFont="1" applyFill="1" applyBorder="1" applyAlignment="1">
      <alignment vertical="center"/>
    </xf>
    <xf numFmtId="0" fontId="4" fillId="0" borderId="3" xfId="993" applyFont="1" applyFill="1" applyBorder="1" applyAlignment="1">
      <alignment horizontal="center" vertical="center" wrapText="1"/>
    </xf>
    <xf numFmtId="0" fontId="4" fillId="0" borderId="3" xfId="993" applyFont="1" applyFill="1" applyBorder="1" applyAlignment="1">
      <alignment vertical="center" wrapText="1"/>
    </xf>
    <xf numFmtId="0" fontId="4" fillId="0" borderId="3" xfId="993" applyFont="1" applyFill="1" applyBorder="1" applyAlignment="1">
      <alignment vertical="center"/>
    </xf>
    <xf numFmtId="2" fontId="4" fillId="0" borderId="3" xfId="993" applyNumberFormat="1" applyFont="1" applyFill="1" applyBorder="1" applyAlignment="1">
      <alignment vertical="center"/>
    </xf>
    <xf numFmtId="0" fontId="4" fillId="0" borderId="3" xfId="993" applyFont="1" applyFill="1" applyBorder="1" applyAlignment="1">
      <alignment horizontal="center" vertical="center"/>
    </xf>
    <xf numFmtId="0" fontId="4" fillId="0" borderId="0" xfId="993" applyFont="1" applyFill="1" applyBorder="1"/>
    <xf numFmtId="0" fontId="4" fillId="0" borderId="15" xfId="993" applyFont="1" applyFill="1" applyBorder="1" applyAlignment="1">
      <alignment vertical="center" wrapText="1"/>
    </xf>
    <xf numFmtId="0" fontId="4" fillId="0" borderId="15" xfId="993" applyFont="1" applyFill="1" applyBorder="1" applyAlignment="1">
      <alignment horizontal="center" vertical="center"/>
    </xf>
    <xf numFmtId="0" fontId="4" fillId="0" borderId="15" xfId="993" applyFont="1" applyFill="1" applyBorder="1" applyAlignment="1">
      <alignment horizontal="right" vertical="center" wrapText="1"/>
    </xf>
    <xf numFmtId="0" fontId="4" fillId="0" borderId="12" xfId="993" applyFont="1" applyFill="1" applyBorder="1" applyAlignment="1">
      <alignment vertical="center" wrapText="1"/>
    </xf>
    <xf numFmtId="0" fontId="4" fillId="0" borderId="12" xfId="993" applyFont="1" applyFill="1" applyBorder="1" applyAlignment="1">
      <alignment horizontal="center" vertical="center"/>
    </xf>
    <xf numFmtId="0" fontId="4" fillId="0" borderId="12" xfId="993" applyFont="1" applyFill="1" applyBorder="1" applyAlignment="1">
      <alignment horizontal="right" vertical="center" wrapText="1"/>
    </xf>
    <xf numFmtId="0" fontId="4" fillId="0" borderId="31" xfId="1025" applyNumberFormat="1" applyFont="1" applyFill="1" applyBorder="1" applyAlignment="1">
      <alignment horizontal="right" vertical="center" wrapText="1"/>
    </xf>
    <xf numFmtId="0" fontId="4" fillId="0" borderId="12" xfId="1025" applyNumberFormat="1" applyFont="1" applyFill="1" applyBorder="1" applyAlignment="1">
      <alignment vertical="center" wrapText="1"/>
    </xf>
    <xf numFmtId="0" fontId="4" fillId="0" borderId="12" xfId="1025" applyNumberFormat="1" applyFont="1" applyFill="1" applyBorder="1" applyAlignment="1">
      <alignment horizontal="center" vertical="center"/>
    </xf>
    <xf numFmtId="0" fontId="4" fillId="0" borderId="3" xfId="658" applyFont="1" applyFill="1" applyBorder="1" applyAlignment="1">
      <alignment horizontal="center" vertical="center" wrapText="1"/>
    </xf>
    <xf numFmtId="2" fontId="4" fillId="0" borderId="3" xfId="658" applyNumberFormat="1" applyFont="1" applyFill="1" applyBorder="1" applyAlignment="1">
      <alignment vertical="center"/>
    </xf>
    <xf numFmtId="169" fontId="4" fillId="0" borderId="3" xfId="658" applyNumberFormat="1" applyFont="1" applyFill="1" applyBorder="1" applyAlignment="1">
      <alignment horizontal="right" vertical="center"/>
    </xf>
    <xf numFmtId="0" fontId="4" fillId="0" borderId="3" xfId="658" applyFont="1" applyFill="1" applyBorder="1" applyAlignment="1">
      <alignment horizontal="center" vertical="center"/>
    </xf>
    <xf numFmtId="0" fontId="4" fillId="0" borderId="3" xfId="658" applyNumberFormat="1" applyFont="1" applyFill="1" applyBorder="1" applyAlignment="1">
      <alignment horizontal="right" vertical="center" wrapText="1"/>
    </xf>
    <xf numFmtId="0" fontId="4" fillId="0" borderId="11" xfId="658" applyFont="1" applyFill="1" applyBorder="1" applyAlignment="1">
      <alignment vertical="center"/>
    </xf>
    <xf numFmtId="0" fontId="4" fillId="0" borderId="0" xfId="658" applyFont="1" applyFill="1" applyBorder="1"/>
    <xf numFmtId="0" fontId="4" fillId="0" borderId="15" xfId="658" applyFont="1" applyFill="1" applyBorder="1" applyAlignment="1">
      <alignment vertical="center" wrapText="1"/>
    </xf>
    <xf numFmtId="0" fontId="4" fillId="0" borderId="15" xfId="658" applyFont="1" applyFill="1" applyBorder="1" applyAlignment="1">
      <alignment horizontal="center" vertical="center"/>
    </xf>
    <xf numFmtId="0" fontId="4" fillId="0" borderId="15" xfId="658" applyNumberFormat="1" applyFont="1" applyFill="1" applyBorder="1" applyAlignment="1">
      <alignment horizontal="right" vertical="center" wrapText="1"/>
    </xf>
    <xf numFmtId="0" fontId="4" fillId="0" borderId="11" xfId="102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3" xfId="1011" applyFont="1" applyFill="1" applyBorder="1" applyAlignment="1">
      <alignment horizontal="center" vertical="center" wrapText="1"/>
    </xf>
    <xf numFmtId="0" fontId="4" fillId="0" borderId="3" xfId="988" applyFont="1" applyFill="1" applyBorder="1" applyAlignment="1">
      <alignment horizontal="center" vertical="center" wrapText="1"/>
    </xf>
    <xf numFmtId="0" fontId="4" fillId="0" borderId="3" xfId="988" applyFont="1" applyFill="1" applyBorder="1" applyAlignment="1">
      <alignment vertical="center" wrapText="1"/>
    </xf>
    <xf numFmtId="0" fontId="4" fillId="0" borderId="3" xfId="988" applyFont="1" applyFill="1" applyBorder="1" applyAlignment="1">
      <alignment horizontal="right" vertical="center" wrapText="1"/>
    </xf>
    <xf numFmtId="0" fontId="4" fillId="0" borderId="3" xfId="988" applyFont="1" applyFill="1" applyBorder="1" applyAlignment="1">
      <alignment vertical="center"/>
    </xf>
    <xf numFmtId="168" fontId="4" fillId="0" borderId="3" xfId="988" applyNumberFormat="1" applyFont="1" applyFill="1" applyBorder="1" applyAlignment="1">
      <alignment vertical="center"/>
    </xf>
    <xf numFmtId="0" fontId="4" fillId="0" borderId="11" xfId="988" applyFont="1" applyFill="1" applyBorder="1" applyAlignment="1">
      <alignment vertical="center" wrapText="1"/>
    </xf>
    <xf numFmtId="0" fontId="4" fillId="0" borderId="11" xfId="988" applyFont="1" applyFill="1" applyBorder="1" applyAlignment="1">
      <alignment horizontal="center" vertical="center"/>
    </xf>
    <xf numFmtId="0" fontId="4" fillId="0" borderId="11" xfId="988" applyFont="1" applyFill="1" applyBorder="1" applyAlignment="1">
      <alignment horizontal="right" vertical="center" wrapText="1"/>
    </xf>
    <xf numFmtId="168" fontId="4" fillId="0" borderId="31" xfId="988" applyNumberFormat="1" applyFont="1" applyFill="1" applyBorder="1" applyAlignment="1">
      <alignment vertical="center"/>
    </xf>
    <xf numFmtId="0" fontId="4" fillId="0" borderId="0" xfId="988" applyFont="1" applyFill="1" applyBorder="1"/>
    <xf numFmtId="0" fontId="4" fillId="0" borderId="15" xfId="988" applyFont="1" applyFill="1" applyBorder="1" applyAlignment="1">
      <alignment vertical="center" wrapText="1"/>
    </xf>
    <xf numFmtId="0" fontId="4" fillId="0" borderId="15" xfId="988" applyFont="1" applyFill="1" applyBorder="1" applyAlignment="1">
      <alignment horizontal="center" vertical="center"/>
    </xf>
    <xf numFmtId="0" fontId="4" fillId="0" borderId="14" xfId="988" applyFont="1" applyFill="1" applyBorder="1" applyAlignment="1">
      <alignment horizontal="right" vertical="center" wrapText="1"/>
    </xf>
    <xf numFmtId="0" fontId="4" fillId="0" borderId="14" xfId="988" applyFont="1" applyFill="1" applyBorder="1" applyAlignment="1">
      <alignment vertical="center"/>
    </xf>
    <xf numFmtId="0" fontId="4" fillId="0" borderId="3" xfId="988" applyFont="1" applyFill="1" applyBorder="1" applyAlignment="1">
      <alignment horizontal="center" vertical="center"/>
    </xf>
    <xf numFmtId="0" fontId="4" fillId="0" borderId="3" xfId="1023" applyNumberFormat="1" applyFont="1" applyFill="1" applyBorder="1" applyAlignment="1">
      <alignment vertical="center"/>
    </xf>
    <xf numFmtId="0" fontId="4" fillId="0" borderId="12" xfId="988" applyFont="1" applyFill="1" applyBorder="1" applyAlignment="1">
      <alignment vertical="center" wrapText="1"/>
    </xf>
    <xf numFmtId="0" fontId="4" fillId="0" borderId="12" xfId="988" applyFont="1" applyFill="1" applyBorder="1" applyAlignment="1">
      <alignment horizontal="center" vertical="center"/>
    </xf>
    <xf numFmtId="0" fontId="4" fillId="0" borderId="15" xfId="1023" applyNumberFormat="1" applyFont="1" applyFill="1" applyBorder="1" applyAlignment="1">
      <alignment vertical="center"/>
    </xf>
    <xf numFmtId="0" fontId="4" fillId="0" borderId="12" xfId="988" applyFont="1" applyFill="1" applyBorder="1" applyAlignment="1">
      <alignment vertical="center"/>
    </xf>
    <xf numFmtId="0" fontId="4" fillId="0" borderId="13" xfId="988" applyFont="1" applyFill="1" applyBorder="1" applyAlignment="1">
      <alignment horizontal="right" vertical="center" wrapText="1"/>
    </xf>
    <xf numFmtId="0" fontId="4" fillId="0" borderId="13" xfId="988" applyFont="1" applyFill="1" applyBorder="1" applyAlignment="1">
      <alignment vertical="center"/>
    </xf>
    <xf numFmtId="0" fontId="4" fillId="0" borderId="3" xfId="1011" applyFont="1" applyFill="1" applyBorder="1" applyAlignment="1">
      <alignment horizontal="left" vertical="center" wrapText="1"/>
    </xf>
    <xf numFmtId="0" fontId="4" fillId="0" borderId="3" xfId="983" applyFont="1" applyFill="1" applyBorder="1" applyAlignment="1">
      <alignment horizontal="center" vertical="center" wrapText="1"/>
    </xf>
    <xf numFmtId="0" fontId="4" fillId="0" borderId="3" xfId="959" applyFont="1" applyFill="1" applyBorder="1" applyAlignment="1">
      <alignment vertical="center"/>
    </xf>
    <xf numFmtId="0" fontId="4" fillId="0" borderId="3" xfId="1011" applyFont="1" applyFill="1" applyBorder="1" applyAlignment="1">
      <alignment vertical="center"/>
    </xf>
    <xf numFmtId="169" fontId="4" fillId="0" borderId="3" xfId="1011" applyNumberFormat="1" applyFont="1" applyFill="1" applyBorder="1" applyAlignment="1">
      <alignment horizontal="right" vertical="center"/>
    </xf>
    <xf numFmtId="0" fontId="4" fillId="0" borderId="11" xfId="1011" applyFont="1" applyFill="1" applyBorder="1" applyAlignment="1">
      <alignment vertical="center" wrapText="1"/>
    </xf>
    <xf numFmtId="0" fontId="4" fillId="0" borderId="11" xfId="983" applyFont="1" applyFill="1" applyBorder="1" applyAlignment="1">
      <alignment horizontal="center" vertical="center" wrapText="1"/>
    </xf>
    <xf numFmtId="0" fontId="4" fillId="0" borderId="31" xfId="1011" applyFont="1" applyFill="1" applyBorder="1" applyAlignment="1">
      <alignment horizontal="right" vertical="center" wrapText="1"/>
    </xf>
    <xf numFmtId="0" fontId="4" fillId="0" borderId="31" xfId="959" applyNumberFormat="1" applyFont="1" applyFill="1" applyBorder="1" applyAlignment="1">
      <alignment vertical="center"/>
    </xf>
    <xf numFmtId="0" fontId="4" fillId="0" borderId="3" xfId="1011" applyFont="1" applyFill="1" applyBorder="1" applyAlignment="1">
      <alignment vertical="center" wrapText="1"/>
    </xf>
    <xf numFmtId="0" fontId="4" fillId="0" borderId="3" xfId="1011" applyFont="1" applyFill="1" applyBorder="1" applyAlignment="1">
      <alignment horizontal="right" vertical="center" wrapText="1"/>
    </xf>
    <xf numFmtId="1" fontId="4" fillId="0" borderId="14" xfId="1011" applyNumberFormat="1" applyFont="1" applyFill="1" applyBorder="1" applyAlignment="1">
      <alignment vertical="center"/>
    </xf>
    <xf numFmtId="0" fontId="4" fillId="0" borderId="15" xfId="1011" applyFont="1" applyFill="1" applyBorder="1" applyAlignment="1">
      <alignment vertical="center" wrapText="1"/>
    </xf>
    <xf numFmtId="0" fontId="4" fillId="0" borderId="15" xfId="1011" applyFont="1" applyFill="1" applyBorder="1" applyAlignment="1">
      <alignment horizontal="center" vertical="center"/>
    </xf>
    <xf numFmtId="0" fontId="4" fillId="0" borderId="14" xfId="1011" applyFont="1" applyFill="1" applyBorder="1" applyAlignment="1">
      <alignment horizontal="right" vertical="center" wrapText="1"/>
    </xf>
    <xf numFmtId="0" fontId="4" fillId="0" borderId="14" xfId="1011" applyFont="1" applyFill="1" applyBorder="1" applyAlignment="1">
      <alignment vertical="center"/>
    </xf>
    <xf numFmtId="168" fontId="4" fillId="0" borderId="14" xfId="1011" applyNumberFormat="1" applyFont="1" applyFill="1" applyBorder="1" applyAlignment="1">
      <alignment vertical="center"/>
    </xf>
    <xf numFmtId="169" fontId="4" fillId="0" borderId="13" xfId="1011" applyNumberFormat="1" applyFont="1" applyFill="1" applyBorder="1" applyAlignment="1">
      <alignment horizontal="right" vertical="center" wrapText="1"/>
    </xf>
    <xf numFmtId="0" fontId="4" fillId="0" borderId="13" xfId="1011" applyFont="1" applyFill="1" applyBorder="1" applyAlignment="1">
      <alignment vertical="center"/>
    </xf>
    <xf numFmtId="0" fontId="4" fillId="0" borderId="3" xfId="990" applyFont="1" applyFill="1" applyBorder="1" applyAlignment="1">
      <alignment vertical="center" wrapText="1"/>
    </xf>
    <xf numFmtId="0" fontId="4" fillId="0" borderId="11" xfId="1011" applyFont="1" applyFill="1" applyBorder="1" applyAlignment="1">
      <alignment horizontal="center" vertical="center" wrapText="1"/>
    </xf>
    <xf numFmtId="0" fontId="4" fillId="0" borderId="36" xfId="1011" applyFont="1" applyFill="1" applyBorder="1" applyAlignment="1">
      <alignment horizontal="right" vertical="center" wrapText="1"/>
    </xf>
    <xf numFmtId="0" fontId="4" fillId="0" borderId="36" xfId="961" applyNumberFormat="1" applyFont="1" applyFill="1" applyBorder="1" applyAlignment="1">
      <alignment vertical="center"/>
    </xf>
    <xf numFmtId="1" fontId="4" fillId="0" borderId="36" xfId="1011" applyNumberFormat="1" applyFont="1" applyFill="1" applyBorder="1" applyAlignment="1">
      <alignment vertical="center"/>
    </xf>
    <xf numFmtId="0" fontId="4" fillId="0" borderId="0" xfId="992" applyFont="1" applyFill="1" applyBorder="1"/>
    <xf numFmtId="0" fontId="4" fillId="0" borderId="15" xfId="1011" applyFont="1" applyFill="1" applyBorder="1" applyAlignment="1">
      <alignment horizontal="center" vertical="center" wrapText="1"/>
    </xf>
    <xf numFmtId="0" fontId="4" fillId="0" borderId="36" xfId="988" applyFont="1" applyFill="1" applyBorder="1" applyAlignment="1">
      <alignment horizontal="right" vertical="center" wrapText="1"/>
    </xf>
    <xf numFmtId="0" fontId="4" fillId="0" borderId="36" xfId="988" applyFont="1" applyFill="1" applyBorder="1" applyAlignment="1">
      <alignment vertical="center"/>
    </xf>
    <xf numFmtId="0" fontId="4" fillId="0" borderId="3" xfId="1011" applyFont="1" applyFill="1" applyBorder="1" applyAlignment="1">
      <alignment horizontal="center" vertical="center"/>
    </xf>
    <xf numFmtId="0" fontId="4" fillId="0" borderId="11" xfId="1023" applyNumberFormat="1" applyFont="1" applyFill="1" applyBorder="1" applyAlignment="1">
      <alignment vertical="center"/>
    </xf>
    <xf numFmtId="1" fontId="4" fillId="0" borderId="11" xfId="988" applyNumberFormat="1" applyFont="1" applyFill="1" applyBorder="1" applyAlignment="1">
      <alignment vertical="center"/>
    </xf>
    <xf numFmtId="1" fontId="4" fillId="0" borderId="14" xfId="988" applyNumberFormat="1" applyFont="1" applyFill="1" applyBorder="1" applyAlignment="1">
      <alignment vertical="center"/>
    </xf>
    <xf numFmtId="0" fontId="4" fillId="0" borderId="12" xfId="1011" applyFont="1" applyFill="1" applyBorder="1" applyAlignment="1">
      <alignment vertical="center" wrapText="1"/>
    </xf>
    <xf numFmtId="0" fontId="4" fillId="0" borderId="12" xfId="1011" applyFont="1" applyFill="1" applyBorder="1" applyAlignment="1">
      <alignment horizontal="center" vertical="center"/>
    </xf>
    <xf numFmtId="0" fontId="4" fillId="0" borderId="12" xfId="1023" applyNumberFormat="1" applyFont="1" applyFill="1" applyBorder="1" applyAlignment="1">
      <alignment vertical="center"/>
    </xf>
    <xf numFmtId="0" fontId="4" fillId="0" borderId="3" xfId="985" applyFont="1" applyFill="1" applyBorder="1" applyAlignment="1">
      <alignment horizontal="center" vertical="center" wrapText="1"/>
    </xf>
    <xf numFmtId="0" fontId="4" fillId="0" borderId="3" xfId="985" applyFont="1" applyFill="1" applyBorder="1" applyAlignment="1">
      <alignment horizontal="right" vertical="center" wrapText="1"/>
    </xf>
    <xf numFmtId="2" fontId="4" fillId="0" borderId="36" xfId="1011" applyNumberFormat="1" applyFont="1" applyFill="1" applyBorder="1" applyAlignment="1">
      <alignment vertical="center"/>
    </xf>
    <xf numFmtId="0" fontId="4" fillId="0" borderId="3" xfId="983" applyFont="1" applyFill="1" applyBorder="1" applyAlignment="1">
      <alignment horizontal="right" vertical="center" wrapText="1"/>
    </xf>
    <xf numFmtId="0" fontId="4" fillId="0" borderId="3" xfId="959" applyFont="1" applyFill="1" applyBorder="1" applyAlignment="1">
      <alignment horizontal="center" vertical="center"/>
    </xf>
    <xf numFmtId="168" fontId="4" fillId="0" borderId="36" xfId="988" applyNumberFormat="1" applyFont="1" applyFill="1" applyBorder="1" applyAlignment="1">
      <alignment vertical="center"/>
    </xf>
    <xf numFmtId="168" fontId="4" fillId="0" borderId="36" xfId="1011" applyNumberFormat="1" applyFont="1" applyFill="1" applyBorder="1" applyAlignment="1">
      <alignment vertical="center"/>
    </xf>
    <xf numFmtId="0" fontId="4" fillId="0" borderId="36" xfId="959" applyNumberFormat="1" applyFont="1" applyFill="1" applyBorder="1" applyAlignment="1">
      <alignment vertical="center"/>
    </xf>
    <xf numFmtId="0" fontId="4" fillId="0" borderId="3" xfId="989" applyFont="1" applyFill="1" applyBorder="1" applyAlignment="1">
      <alignment horizontal="center" vertical="center" wrapText="1"/>
    </xf>
    <xf numFmtId="0" fontId="4" fillId="0" borderId="3" xfId="1012" applyFont="1" applyFill="1" applyBorder="1" applyAlignment="1">
      <alignment horizontal="left" vertical="center" wrapText="1"/>
    </xf>
    <xf numFmtId="0" fontId="4" fillId="0" borderId="3" xfId="984" applyFont="1" applyFill="1" applyBorder="1" applyAlignment="1">
      <alignment horizontal="center" vertical="center" wrapText="1"/>
    </xf>
    <xf numFmtId="0" fontId="4" fillId="0" borderId="3" xfId="984" applyFont="1" applyFill="1" applyBorder="1" applyAlignment="1">
      <alignment horizontal="right" vertical="center" wrapText="1"/>
    </xf>
    <xf numFmtId="0" fontId="4" fillId="0" borderId="3" xfId="1012" applyFont="1" applyFill="1" applyBorder="1" applyAlignment="1">
      <alignment vertical="center"/>
    </xf>
    <xf numFmtId="2" fontId="4" fillId="0" borderId="3" xfId="1012" applyNumberFormat="1" applyFont="1" applyFill="1" applyBorder="1" applyAlignment="1">
      <alignment vertical="center"/>
    </xf>
    <xf numFmtId="169" fontId="4" fillId="0" borderId="3" xfId="1012" applyNumberFormat="1" applyFont="1" applyFill="1" applyBorder="1" applyAlignment="1">
      <alignment horizontal="right" vertical="center"/>
    </xf>
    <xf numFmtId="0" fontId="4" fillId="0" borderId="3" xfId="1012" applyFont="1" applyFill="1" applyBorder="1" applyAlignment="1">
      <alignment vertical="center" wrapText="1"/>
    </xf>
    <xf numFmtId="0" fontId="4" fillId="0" borderId="3" xfId="960" applyFont="1" applyFill="1" applyBorder="1" applyAlignment="1">
      <alignment horizontal="center" vertical="center"/>
    </xf>
    <xf numFmtId="0" fontId="4" fillId="0" borderId="36" xfId="1012" applyFont="1" applyFill="1" applyBorder="1" applyAlignment="1">
      <alignment horizontal="right" vertical="center" wrapText="1"/>
    </xf>
    <xf numFmtId="0" fontId="4" fillId="0" borderId="36" xfId="960" applyNumberFormat="1" applyFont="1" applyFill="1" applyBorder="1" applyAlignment="1">
      <alignment vertical="center"/>
    </xf>
    <xf numFmtId="1" fontId="4" fillId="0" borderId="3" xfId="987" applyNumberFormat="1" applyFont="1" applyFill="1" applyBorder="1" applyAlignment="1">
      <alignment vertical="center"/>
    </xf>
    <xf numFmtId="0" fontId="4" fillId="0" borderId="0" xfId="960" applyFont="1" applyFill="1" applyBorder="1"/>
    <xf numFmtId="0" fontId="4" fillId="0" borderId="3" xfId="1012" applyFont="1" applyFill="1" applyBorder="1" applyAlignment="1">
      <alignment horizontal="center" vertical="center" wrapText="1"/>
    </xf>
    <xf numFmtId="0" fontId="4" fillId="0" borderId="3" xfId="1012" applyFont="1" applyFill="1" applyBorder="1" applyAlignment="1">
      <alignment horizontal="right" vertical="center" wrapText="1"/>
    </xf>
    <xf numFmtId="0" fontId="4" fillId="0" borderId="12" xfId="1012" applyFont="1" applyFill="1" applyBorder="1" applyAlignment="1">
      <alignment vertical="center" wrapText="1"/>
    </xf>
    <xf numFmtId="0" fontId="4" fillId="0" borderId="12" xfId="1012" applyFont="1" applyFill="1" applyBorder="1" applyAlignment="1">
      <alignment horizontal="center" vertical="center"/>
    </xf>
    <xf numFmtId="0" fontId="4" fillId="0" borderId="13" xfId="1012" applyFont="1" applyFill="1" applyBorder="1" applyAlignment="1">
      <alignment horizontal="right" vertical="center" wrapText="1"/>
    </xf>
    <xf numFmtId="0" fontId="4" fillId="0" borderId="14" xfId="1012" applyFont="1" applyFill="1" applyBorder="1" applyAlignment="1">
      <alignment vertical="center"/>
    </xf>
    <xf numFmtId="0" fontId="4" fillId="0" borderId="13" xfId="1012" applyFont="1" applyFill="1" applyBorder="1" applyAlignment="1">
      <alignment vertical="center"/>
    </xf>
    <xf numFmtId="0" fontId="4" fillId="0" borderId="0" xfId="1012" applyFont="1" applyFill="1" applyBorder="1"/>
    <xf numFmtId="0" fontId="4" fillId="0" borderId="15" xfId="1012" applyFont="1" applyFill="1" applyBorder="1" applyAlignment="1">
      <alignment vertical="center" wrapText="1"/>
    </xf>
    <xf numFmtId="0" fontId="4" fillId="0" borderId="15" xfId="1012" applyFont="1" applyFill="1" applyBorder="1" applyAlignment="1">
      <alignment horizontal="center" vertical="center"/>
    </xf>
    <xf numFmtId="0" fontId="4" fillId="0" borderId="14" xfId="1012" applyFont="1" applyFill="1" applyBorder="1" applyAlignment="1">
      <alignment horizontal="right" vertical="center" wrapText="1"/>
    </xf>
    <xf numFmtId="169" fontId="4" fillId="0" borderId="14" xfId="1012" applyNumberFormat="1" applyFont="1" applyFill="1" applyBorder="1" applyAlignment="1">
      <alignment horizontal="right" vertical="center" wrapText="1"/>
    </xf>
    <xf numFmtId="0" fontId="4" fillId="0" borderId="13" xfId="1011" applyFont="1" applyFill="1" applyBorder="1" applyAlignment="1">
      <alignment horizontal="right" vertical="center" wrapText="1"/>
    </xf>
    <xf numFmtId="0" fontId="4" fillId="0" borderId="12" xfId="1011" applyFont="1" applyFill="1" applyBorder="1" applyAlignment="1">
      <alignment vertical="center"/>
    </xf>
    <xf numFmtId="0" fontId="4" fillId="0" borderId="15" xfId="1011" applyFont="1" applyFill="1" applyBorder="1" applyAlignment="1">
      <alignment vertical="center"/>
    </xf>
    <xf numFmtId="169" fontId="4" fillId="0" borderId="14" xfId="1011" applyNumberFormat="1" applyFont="1" applyFill="1" applyBorder="1" applyAlignment="1">
      <alignment horizontal="right" vertical="center" wrapText="1"/>
    </xf>
    <xf numFmtId="0" fontId="4" fillId="0" borderId="3" xfId="970" applyNumberFormat="1" applyFont="1" applyFill="1" applyBorder="1" applyAlignment="1">
      <alignment vertical="center"/>
    </xf>
    <xf numFmtId="2" fontId="4" fillId="0" borderId="31" xfId="988" applyNumberFormat="1" applyFont="1" applyFill="1" applyBorder="1" applyAlignment="1">
      <alignment vertical="center"/>
    </xf>
    <xf numFmtId="0" fontId="4" fillId="0" borderId="14" xfId="1008" applyNumberFormat="1" applyFont="1" applyFill="1" applyBorder="1" applyAlignment="1">
      <alignment vertical="center"/>
    </xf>
    <xf numFmtId="168" fontId="4" fillId="0" borderId="14" xfId="988" applyNumberFormat="1" applyFont="1" applyFill="1" applyBorder="1" applyAlignment="1">
      <alignment vertical="center"/>
    </xf>
    <xf numFmtId="168" fontId="4" fillId="0" borderId="13" xfId="988" applyNumberFormat="1" applyFont="1" applyFill="1" applyBorder="1" applyAlignment="1">
      <alignment vertical="center"/>
    </xf>
    <xf numFmtId="0" fontId="109" fillId="0" borderId="3" xfId="0" applyFont="1" applyFill="1" applyBorder="1" applyAlignment="1">
      <alignment horizontal="center" vertical="center" wrapText="1"/>
    </xf>
    <xf numFmtId="0" fontId="4" fillId="0" borderId="3" xfId="961" applyFont="1" applyFill="1" applyBorder="1" applyAlignment="1">
      <alignment horizontal="center" vertical="center"/>
    </xf>
    <xf numFmtId="0" fontId="4" fillId="0" borderId="3" xfId="991" applyFont="1" applyFill="1" applyBorder="1" applyAlignment="1">
      <alignment vertical="center" wrapText="1"/>
    </xf>
    <xf numFmtId="0" fontId="4" fillId="0" borderId="3" xfId="961" applyFont="1" applyFill="1" applyBorder="1" applyAlignment="1">
      <alignment vertical="center"/>
    </xf>
    <xf numFmtId="0" fontId="4" fillId="0" borderId="3" xfId="971" applyNumberFormat="1" applyFont="1" applyFill="1" applyBorder="1" applyAlignment="1">
      <alignment vertical="center"/>
    </xf>
    <xf numFmtId="0" fontId="4" fillId="0" borderId="31" xfId="961" applyNumberFormat="1" applyFont="1" applyFill="1" applyBorder="1" applyAlignment="1">
      <alignment vertical="center"/>
    </xf>
    <xf numFmtId="0" fontId="4" fillId="0" borderId="0" xfId="961" applyFont="1" applyFill="1" applyBorder="1"/>
    <xf numFmtId="168" fontId="4" fillId="0" borderId="15" xfId="1011" applyNumberFormat="1" applyFont="1" applyFill="1" applyBorder="1" applyAlignment="1">
      <alignment vertical="center"/>
    </xf>
    <xf numFmtId="1" fontId="4" fillId="0" borderId="13" xfId="1011" applyNumberFormat="1" applyFont="1" applyFill="1" applyBorder="1" applyAlignment="1">
      <alignment horizontal="right" vertical="center" wrapText="1"/>
    </xf>
    <xf numFmtId="168" fontId="4" fillId="0" borderId="3" xfId="986" applyNumberFormat="1" applyFont="1" applyFill="1" applyBorder="1" applyAlignment="1">
      <alignment vertical="center"/>
    </xf>
    <xf numFmtId="1" fontId="4" fillId="0" borderId="14" xfId="1011" applyNumberFormat="1" applyFont="1" applyFill="1" applyBorder="1" applyAlignment="1">
      <alignment horizontal="right" vertical="center" wrapText="1"/>
    </xf>
    <xf numFmtId="14" fontId="4" fillId="0" borderId="3" xfId="986" applyNumberFormat="1" applyFont="1" applyFill="1" applyBorder="1" applyAlignment="1">
      <alignment horizontal="center" vertical="center" wrapText="1"/>
    </xf>
    <xf numFmtId="0" fontId="4" fillId="0" borderId="15" xfId="986" applyFont="1" applyFill="1" applyBorder="1" applyAlignment="1">
      <alignment vertical="center"/>
    </xf>
    <xf numFmtId="0" fontId="4" fillId="0" borderId="11" xfId="985" applyFont="1" applyFill="1" applyBorder="1" applyAlignment="1">
      <alignment horizontal="center" vertical="center" wrapText="1"/>
    </xf>
    <xf numFmtId="0" fontId="4" fillId="0" borderId="3" xfId="964" applyFont="1" applyFill="1" applyBorder="1" applyAlignment="1">
      <alignment horizontal="left" vertical="center" wrapText="1"/>
    </xf>
    <xf numFmtId="168" fontId="4" fillId="0" borderId="3" xfId="989" applyNumberFormat="1" applyFont="1" applyFill="1" applyBorder="1" applyAlignment="1">
      <alignment vertical="center"/>
    </xf>
    <xf numFmtId="0" fontId="4" fillId="0" borderId="3" xfId="1012" applyFont="1" applyFill="1" applyBorder="1" applyAlignment="1">
      <alignment horizontal="center" vertical="center"/>
    </xf>
    <xf numFmtId="0" fontId="4" fillId="0" borderId="36" xfId="1012" applyFont="1" applyFill="1" applyBorder="1" applyAlignment="1">
      <alignment vertical="center"/>
    </xf>
    <xf numFmtId="169" fontId="4" fillId="0" borderId="3" xfId="1011" applyNumberFormat="1" applyFont="1" applyFill="1" applyBorder="1" applyAlignment="1">
      <alignment vertical="center"/>
    </xf>
    <xf numFmtId="49" fontId="4" fillId="0" borderId="3" xfId="1022" applyNumberFormat="1" applyFont="1" applyFill="1" applyBorder="1" applyAlignment="1">
      <alignment horizontal="center" vertical="center" wrapText="1"/>
    </xf>
    <xf numFmtId="0" fontId="4" fillId="0" borderId="3" xfId="1022" applyFont="1" applyFill="1" applyBorder="1" applyAlignment="1">
      <alignment horizontal="center" vertical="center" wrapText="1"/>
    </xf>
    <xf numFmtId="169" fontId="4" fillId="0" borderId="3" xfId="1006" applyNumberFormat="1" applyFont="1" applyFill="1" applyBorder="1" applyAlignment="1">
      <alignment vertical="center"/>
    </xf>
    <xf numFmtId="0" fontId="4" fillId="0" borderId="3" xfId="992" applyFont="1" applyFill="1" applyBorder="1" applyAlignment="1">
      <alignment vertical="center" wrapText="1"/>
    </xf>
    <xf numFmtId="0" fontId="4" fillId="0" borderId="3" xfId="1014" applyFont="1" applyFill="1" applyBorder="1" applyAlignment="1">
      <alignment horizontal="center" vertical="center" wrapText="1"/>
    </xf>
    <xf numFmtId="2" fontId="6" fillId="0" borderId="3" xfId="1011" applyNumberFormat="1" applyFont="1" applyFill="1" applyBorder="1" applyAlignment="1">
      <alignment vertical="center"/>
    </xf>
    <xf numFmtId="0" fontId="6" fillId="0" borderId="0" xfId="1011" applyFont="1" applyFill="1" applyBorder="1"/>
    <xf numFmtId="0" fontId="4" fillId="0" borderId="3" xfId="986" applyFont="1" applyFill="1" applyBorder="1" applyAlignment="1">
      <alignment horizontal="center" vertical="center" wrapText="1"/>
    </xf>
    <xf numFmtId="0" fontId="4" fillId="0" borderId="3" xfId="992" applyFont="1" applyFill="1" applyBorder="1" applyAlignment="1">
      <alignment horizontal="center" vertical="center" wrapText="1"/>
    </xf>
    <xf numFmtId="0" fontId="4" fillId="0" borderId="3" xfId="992" applyFont="1" applyFill="1" applyBorder="1" applyAlignment="1">
      <alignment vertical="center"/>
    </xf>
    <xf numFmtId="0" fontId="4" fillId="0" borderId="3" xfId="992" applyFont="1" applyFill="1" applyBorder="1" applyAlignment="1">
      <alignment horizontal="center" vertical="center"/>
    </xf>
    <xf numFmtId="0" fontId="4" fillId="0" borderId="36" xfId="992" applyFont="1" applyFill="1" applyBorder="1" applyAlignment="1">
      <alignment horizontal="right" vertical="center" wrapText="1"/>
    </xf>
    <xf numFmtId="168" fontId="4" fillId="0" borderId="36" xfId="992" applyNumberFormat="1" applyFont="1" applyFill="1" applyBorder="1" applyAlignment="1">
      <alignment vertical="center"/>
    </xf>
    <xf numFmtId="0" fontId="4" fillId="0" borderId="12" xfId="992" applyFont="1" applyFill="1" applyBorder="1" applyAlignment="1">
      <alignment vertical="center" wrapText="1"/>
    </xf>
    <xf numFmtId="0" fontId="4" fillId="0" borderId="12" xfId="992" applyFont="1" applyFill="1" applyBorder="1" applyAlignment="1">
      <alignment horizontal="center" vertical="center"/>
    </xf>
    <xf numFmtId="0" fontId="4" fillId="0" borderId="13" xfId="992" applyFont="1" applyFill="1" applyBorder="1" applyAlignment="1">
      <alignment horizontal="right" vertical="center" wrapText="1"/>
    </xf>
    <xf numFmtId="0" fontId="4" fillId="0" borderId="13" xfId="992" applyNumberFormat="1" applyFont="1" applyFill="1" applyBorder="1" applyAlignment="1">
      <alignment vertical="center"/>
    </xf>
    <xf numFmtId="0" fontId="4" fillId="0" borderId="15" xfId="992" applyFont="1" applyFill="1" applyBorder="1" applyAlignment="1">
      <alignment vertical="center" wrapText="1"/>
    </xf>
    <xf numFmtId="0" fontId="4" fillId="0" borderId="15" xfId="992" applyFont="1" applyFill="1" applyBorder="1" applyAlignment="1">
      <alignment horizontal="center" vertical="center"/>
    </xf>
    <xf numFmtId="0" fontId="4" fillId="0" borderId="14" xfId="992" applyFont="1" applyFill="1" applyBorder="1" applyAlignment="1">
      <alignment horizontal="right" vertical="center" wrapText="1"/>
    </xf>
    <xf numFmtId="0" fontId="4" fillId="0" borderId="14" xfId="992" applyNumberFormat="1" applyFont="1" applyFill="1" applyBorder="1" applyAlignment="1">
      <alignment vertical="center"/>
    </xf>
    <xf numFmtId="0" fontId="4" fillId="0" borderId="12" xfId="992" applyFont="1" applyFill="1" applyBorder="1" applyAlignment="1">
      <alignment horizontal="center" vertical="center" wrapText="1"/>
    </xf>
    <xf numFmtId="0" fontId="4" fillId="0" borderId="15" xfId="992" applyFont="1" applyFill="1" applyBorder="1" applyAlignment="1">
      <alignment horizontal="center" vertical="center" wrapText="1"/>
    </xf>
    <xf numFmtId="0" fontId="6" fillId="0" borderId="0" xfId="1011" applyFont="1" applyFill="1" applyBorder="1" applyAlignment="1">
      <alignment vertical="center"/>
    </xf>
    <xf numFmtId="0" fontId="10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/>
    <xf numFmtId="169" fontId="6" fillId="0" borderId="3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4" fillId="0" borderId="3" xfId="976" applyFont="1" applyFill="1" applyBorder="1" applyAlignment="1">
      <alignment vertical="center"/>
    </xf>
    <xf numFmtId="0" fontId="4" fillId="0" borderId="3" xfId="981" applyFont="1" applyFill="1" applyBorder="1" applyAlignment="1">
      <alignment vertical="top" wrapText="1"/>
    </xf>
    <xf numFmtId="2" fontId="4" fillId="0" borderId="3" xfId="976" applyNumberFormat="1" applyFont="1" applyFill="1" applyBorder="1" applyAlignment="1">
      <alignment vertical="center"/>
    </xf>
    <xf numFmtId="169" fontId="4" fillId="0" borderId="3" xfId="976" applyNumberFormat="1" applyFont="1" applyFill="1" applyBorder="1" applyAlignment="1">
      <alignment horizontal="right" vertical="center"/>
    </xf>
    <xf numFmtId="0" fontId="4" fillId="0" borderId="0" xfId="1021" applyNumberFormat="1" applyFont="1" applyFill="1" applyBorder="1"/>
    <xf numFmtId="0" fontId="4" fillId="0" borderId="11" xfId="1001" applyFont="1" applyFill="1" applyBorder="1" applyAlignment="1">
      <alignment vertical="center" wrapText="1"/>
    </xf>
    <xf numFmtId="0" fontId="4" fillId="0" borderId="11" xfId="1001" applyFont="1" applyFill="1" applyBorder="1" applyAlignment="1">
      <alignment horizontal="center" vertical="center"/>
    </xf>
    <xf numFmtId="0" fontId="4" fillId="0" borderId="11" xfId="1001" applyNumberFormat="1" applyFont="1" applyFill="1" applyBorder="1" applyAlignment="1">
      <alignment horizontal="right" vertical="center" wrapText="1"/>
    </xf>
    <xf numFmtId="0" fontId="4" fillId="0" borderId="11" xfId="1001" applyFont="1" applyFill="1" applyBorder="1" applyAlignment="1">
      <alignment vertical="center"/>
    </xf>
    <xf numFmtId="0" fontId="4" fillId="0" borderId="31" xfId="1001" applyFont="1" applyFill="1" applyBorder="1" applyAlignment="1">
      <alignment vertical="center"/>
    </xf>
    <xf numFmtId="0" fontId="4" fillId="0" borderId="0" xfId="1001" applyFont="1" applyFill="1" applyBorder="1"/>
    <xf numFmtId="0" fontId="4" fillId="0" borderId="3" xfId="1001" applyFont="1" applyFill="1" applyBorder="1" applyAlignment="1">
      <alignment vertical="center" wrapText="1"/>
    </xf>
    <xf numFmtId="0" fontId="4" fillId="0" borderId="15" xfId="1001" applyFont="1" applyFill="1" applyBorder="1" applyAlignment="1">
      <alignment vertical="center" wrapText="1"/>
    </xf>
    <xf numFmtId="0" fontId="4" fillId="0" borderId="15" xfId="1001" applyFont="1" applyFill="1" applyBorder="1" applyAlignment="1">
      <alignment horizontal="center" vertical="center"/>
    </xf>
    <xf numFmtId="0" fontId="4" fillId="0" borderId="14" xfId="1001" applyNumberFormat="1" applyFont="1" applyFill="1" applyBorder="1" applyAlignment="1">
      <alignment horizontal="right" vertical="center" wrapText="1"/>
    </xf>
    <xf numFmtId="0" fontId="4" fillId="0" borderId="15" xfId="1001" applyFont="1" applyFill="1" applyBorder="1" applyAlignment="1">
      <alignment vertical="center"/>
    </xf>
    <xf numFmtId="0" fontId="4" fillId="0" borderId="14" xfId="1001" applyFont="1" applyFill="1" applyBorder="1" applyAlignment="1">
      <alignment vertical="center"/>
    </xf>
    <xf numFmtId="0" fontId="4" fillId="0" borderId="15" xfId="1001" applyNumberFormat="1" applyFont="1" applyFill="1" applyBorder="1" applyAlignment="1">
      <alignment horizontal="right" vertical="center" wrapText="1"/>
    </xf>
    <xf numFmtId="0" fontId="4" fillId="0" borderId="12" xfId="1001" applyNumberFormat="1" applyFont="1" applyFill="1" applyBorder="1" applyAlignment="1">
      <alignment horizontal="right" vertical="center" wrapText="1"/>
    </xf>
    <xf numFmtId="0" fontId="4" fillId="0" borderId="12" xfId="1001" applyFont="1" applyFill="1" applyBorder="1" applyAlignment="1">
      <alignment vertical="center"/>
    </xf>
    <xf numFmtId="0" fontId="4" fillId="0" borderId="13" xfId="1001" applyFont="1" applyFill="1" applyBorder="1" applyAlignment="1">
      <alignment vertical="center"/>
    </xf>
    <xf numFmtId="0" fontId="47" fillId="0" borderId="3" xfId="0" applyFont="1" applyFill="1" applyBorder="1" applyAlignment="1">
      <alignment vertical="center"/>
    </xf>
    <xf numFmtId="2" fontId="4" fillId="0" borderId="3" xfId="961" applyNumberFormat="1" applyFont="1" applyFill="1" applyBorder="1" applyAlignment="1">
      <alignment vertical="center"/>
    </xf>
    <xf numFmtId="2" fontId="4" fillId="0" borderId="3" xfId="1011" applyNumberFormat="1" applyFont="1" applyFill="1" applyBorder="1" applyAlignment="1">
      <alignment vertical="center" wrapText="1"/>
    </xf>
    <xf numFmtId="0" fontId="4" fillId="0" borderId="3" xfId="961" applyNumberFormat="1" applyFont="1" applyFill="1" applyBorder="1" applyAlignment="1">
      <alignment vertical="center"/>
    </xf>
    <xf numFmtId="0" fontId="4" fillId="0" borderId="3" xfId="1011" applyFont="1" applyFill="1" applyBorder="1"/>
    <xf numFmtId="2" fontId="4" fillId="0" borderId="36" xfId="966" applyNumberFormat="1" applyFont="1" applyFill="1" applyBorder="1" applyAlignment="1">
      <alignment vertical="center"/>
    </xf>
    <xf numFmtId="2" fontId="4" fillId="0" borderId="15" xfId="1011" applyNumberFormat="1" applyFont="1" applyFill="1" applyBorder="1" applyAlignment="1">
      <alignment vertical="center" wrapText="1"/>
    </xf>
    <xf numFmtId="2" fontId="4" fillId="0" borderId="31" xfId="966" applyNumberFormat="1" applyFont="1" applyFill="1" applyBorder="1" applyAlignment="1">
      <alignment vertical="center"/>
    </xf>
    <xf numFmtId="2" fontId="4" fillId="0" borderId="11" xfId="1021" applyNumberFormat="1" applyFont="1" applyFill="1" applyBorder="1" applyAlignment="1">
      <alignment vertical="center"/>
    </xf>
    <xf numFmtId="2" fontId="4" fillId="0" borderId="12" xfId="1011" applyNumberFormat="1" applyFont="1" applyFill="1" applyBorder="1" applyAlignment="1">
      <alignment vertical="center" wrapText="1"/>
    </xf>
    <xf numFmtId="0" fontId="50" fillId="0" borderId="3" xfId="0" applyFont="1" applyFill="1" applyBorder="1" applyAlignment="1">
      <alignment horizontal="center" vertical="center"/>
    </xf>
    <xf numFmtId="0" fontId="6" fillId="0" borderId="3" xfId="1011" applyFont="1" applyFill="1" applyBorder="1" applyAlignment="1">
      <alignment horizontal="center" vertical="center"/>
    </xf>
    <xf numFmtId="0" fontId="6" fillId="0" borderId="36" xfId="1011" applyFont="1" applyFill="1" applyBorder="1" applyAlignment="1">
      <alignment vertical="center"/>
    </xf>
    <xf numFmtId="2" fontId="6" fillId="0" borderId="36" xfId="1011" applyNumberFormat="1" applyFont="1" applyFill="1" applyBorder="1" applyAlignment="1">
      <alignment vertical="center"/>
    </xf>
    <xf numFmtId="0" fontId="4" fillId="0" borderId="3" xfId="1022" applyNumberFormat="1" applyFont="1" applyFill="1" applyBorder="1" applyAlignment="1">
      <alignment horizontal="right" vertical="center" wrapText="1"/>
    </xf>
    <xf numFmtId="0" fontId="4" fillId="0" borderId="3" xfId="1022" applyNumberFormat="1" applyFont="1" applyFill="1" applyBorder="1" applyAlignment="1">
      <alignment vertical="center"/>
    </xf>
    <xf numFmtId="0" fontId="4" fillId="0" borderId="3" xfId="1022" applyNumberFormat="1" applyFont="1" applyFill="1" applyBorder="1" applyAlignment="1">
      <alignment horizontal="right" vertical="center"/>
    </xf>
    <xf numFmtId="0" fontId="4" fillId="0" borderId="11" xfId="1022" applyNumberFormat="1" applyFont="1" applyFill="1" applyBorder="1" applyAlignment="1">
      <alignment vertical="center"/>
    </xf>
    <xf numFmtId="0" fontId="4" fillId="0" borderId="11" xfId="1022" applyNumberFormat="1" applyFont="1" applyFill="1" applyBorder="1" applyAlignment="1">
      <alignment horizontal="center" vertical="center"/>
    </xf>
    <xf numFmtId="0" fontId="4" fillId="0" borderId="11" xfId="1022" applyNumberFormat="1" applyFont="1" applyFill="1" applyBorder="1" applyAlignment="1">
      <alignment horizontal="right" vertical="center" wrapText="1"/>
    </xf>
    <xf numFmtId="0" fontId="4" fillId="0" borderId="31" xfId="1022" applyNumberFormat="1" applyFont="1" applyFill="1" applyBorder="1" applyAlignment="1">
      <alignment vertical="center"/>
    </xf>
    <xf numFmtId="0" fontId="4" fillId="0" borderId="0" xfId="1022" applyFont="1" applyFill="1" applyBorder="1"/>
    <xf numFmtId="0" fontId="4" fillId="0" borderId="14" xfId="1022" applyNumberFormat="1" applyFont="1" applyFill="1" applyBorder="1" applyAlignment="1">
      <alignment vertical="center"/>
    </xf>
    <xf numFmtId="0" fontId="4" fillId="0" borderId="14" xfId="1022" applyNumberFormat="1" applyFont="1" applyFill="1" applyBorder="1" applyAlignment="1">
      <alignment horizontal="center" vertical="center"/>
    </xf>
    <xf numFmtId="0" fontId="4" fillId="0" borderId="14" xfId="1022" applyNumberFormat="1" applyFont="1" applyFill="1" applyBorder="1" applyAlignment="1">
      <alignment horizontal="right" vertical="center" wrapText="1"/>
    </xf>
    <xf numFmtId="0" fontId="4" fillId="0" borderId="15" xfId="1022" applyNumberFormat="1" applyFont="1" applyFill="1" applyBorder="1" applyAlignment="1">
      <alignment horizontal="center" vertical="center"/>
    </xf>
    <xf numFmtId="0" fontId="4" fillId="0" borderId="3" xfId="1022" applyNumberFormat="1" applyFont="1" applyFill="1" applyBorder="1" applyAlignment="1">
      <alignment horizontal="center" vertical="center" wrapText="1"/>
    </xf>
    <xf numFmtId="0" fontId="4" fillId="0" borderId="3" xfId="1022" applyFont="1" applyFill="1" applyBorder="1" applyAlignment="1">
      <alignment vertical="center"/>
    </xf>
    <xf numFmtId="0" fontId="4" fillId="0" borderId="3" xfId="1022" applyFont="1" applyFill="1" applyBorder="1" applyAlignment="1">
      <alignment horizontal="left" vertical="center" wrapText="1"/>
    </xf>
    <xf numFmtId="0" fontId="4" fillId="0" borderId="3" xfId="1022" applyNumberFormat="1" applyFont="1" applyFill="1" applyBorder="1" applyAlignment="1">
      <alignment horizontal="center" vertical="center"/>
    </xf>
    <xf numFmtId="0" fontId="4" fillId="0" borderId="36" xfId="1022" applyNumberFormat="1" applyFont="1" applyFill="1" applyBorder="1" applyAlignment="1">
      <alignment vertical="center"/>
    </xf>
    <xf numFmtId="0" fontId="4" fillId="0" borderId="15" xfId="1022" applyNumberFormat="1" applyFont="1" applyFill="1" applyBorder="1" applyAlignment="1">
      <alignment vertical="center"/>
    </xf>
    <xf numFmtId="168" fontId="4" fillId="0" borderId="3" xfId="1006" applyNumberFormat="1" applyFont="1" applyFill="1" applyBorder="1" applyAlignment="1">
      <alignment vertical="center"/>
    </xf>
    <xf numFmtId="168" fontId="4" fillId="0" borderId="0" xfId="1022" applyNumberFormat="1" applyFont="1" applyFill="1" applyBorder="1"/>
    <xf numFmtId="168" fontId="4" fillId="0" borderId="15" xfId="1022" applyNumberFormat="1" applyFont="1" applyFill="1" applyBorder="1" applyAlignment="1">
      <alignment horizontal="center" vertical="center"/>
    </xf>
    <xf numFmtId="1" fontId="4" fillId="0" borderId="3" xfId="1006" applyNumberFormat="1" applyFont="1" applyFill="1" applyBorder="1" applyAlignment="1">
      <alignment vertical="center"/>
    </xf>
    <xf numFmtId="0" fontId="4" fillId="0" borderId="3" xfId="658" applyNumberFormat="1" applyFont="1" applyFill="1" applyBorder="1" applyAlignment="1">
      <alignment vertical="center"/>
    </xf>
    <xf numFmtId="0" fontId="4" fillId="0" borderId="3" xfId="1022" applyFont="1" applyFill="1" applyBorder="1" applyAlignment="1">
      <alignment horizontal="center" vertical="center"/>
    </xf>
    <xf numFmtId="0" fontId="4" fillId="0" borderId="14" xfId="1022" applyFont="1" applyFill="1" applyBorder="1" applyAlignment="1">
      <alignment vertical="center"/>
    </xf>
    <xf numFmtId="0" fontId="4" fillId="0" borderId="14" xfId="1022" applyFont="1" applyFill="1" applyBorder="1" applyAlignment="1">
      <alignment horizontal="center" vertical="center"/>
    </xf>
    <xf numFmtId="0" fontId="4" fillId="0" borderId="15" xfId="1022" applyFont="1" applyFill="1" applyBorder="1" applyAlignment="1">
      <alignment vertical="center"/>
    </xf>
    <xf numFmtId="0" fontId="107" fillId="0" borderId="3" xfId="0" applyFont="1" applyFill="1" applyBorder="1" applyAlignment="1">
      <alignment horizontal="center" vertical="center"/>
    </xf>
    <xf numFmtId="0" fontId="4" fillId="0" borderId="36" xfId="992" applyNumberFormat="1" applyFont="1" applyFill="1" applyBorder="1" applyAlignment="1">
      <alignment vertical="center"/>
    </xf>
    <xf numFmtId="0" fontId="4" fillId="0" borderId="11" xfId="961" applyFont="1" applyFill="1" applyBorder="1" applyAlignment="1">
      <alignment horizontal="center" vertical="center"/>
    </xf>
    <xf numFmtId="0" fontId="4" fillId="0" borderId="15" xfId="1021" applyFont="1" applyFill="1" applyBorder="1" applyAlignment="1">
      <alignment horizontal="left" vertical="center" wrapText="1"/>
    </xf>
    <xf numFmtId="1" fontId="4" fillId="0" borderId="3" xfId="988" applyNumberFormat="1" applyFont="1" applyFill="1" applyBorder="1" applyAlignment="1">
      <alignment vertical="center"/>
    </xf>
    <xf numFmtId="2" fontId="4" fillId="0" borderId="3" xfId="1006" applyNumberFormat="1" applyFont="1" applyFill="1" applyBorder="1" applyAlignment="1">
      <alignment horizontal="right" vertical="center" wrapText="1"/>
    </xf>
    <xf numFmtId="0" fontId="4" fillId="0" borderId="11" xfId="966" applyNumberFormat="1" applyFont="1" applyFill="1" applyBorder="1" applyAlignment="1">
      <alignment vertical="center"/>
    </xf>
    <xf numFmtId="0" fontId="4" fillId="0" borderId="15" xfId="966" applyNumberFormat="1" applyFont="1" applyFill="1" applyBorder="1" applyAlignment="1">
      <alignment vertical="center"/>
    </xf>
    <xf numFmtId="0" fontId="4" fillId="0" borderId="12" xfId="966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1" xfId="966" applyFont="1" applyFill="1" applyBorder="1" applyAlignment="1">
      <alignment horizontal="center" vertical="center"/>
    </xf>
    <xf numFmtId="0" fontId="4" fillId="0" borderId="11" xfId="966" applyFont="1" applyFill="1" applyBorder="1" applyAlignment="1">
      <alignment vertical="center"/>
    </xf>
    <xf numFmtId="0" fontId="4" fillId="0" borderId="15" xfId="966" applyFont="1" applyFill="1" applyBorder="1" applyAlignment="1">
      <alignment vertical="center"/>
    </xf>
    <xf numFmtId="0" fontId="4" fillId="0" borderId="12" xfId="966" applyFont="1" applyFill="1" applyBorder="1" applyAlignment="1">
      <alignment vertical="center"/>
    </xf>
    <xf numFmtId="0" fontId="4" fillId="0" borderId="15" xfId="1006" applyFont="1" applyFill="1" applyBorder="1" applyAlignment="1">
      <alignment horizontal="center" vertical="center" wrapText="1"/>
    </xf>
    <xf numFmtId="0" fontId="4" fillId="0" borderId="12" xfId="1006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168" fontId="4" fillId="0" borderId="11" xfId="965" applyNumberFormat="1" applyFont="1" applyFill="1" applyBorder="1" applyAlignment="1">
      <alignment vertical="center"/>
    </xf>
    <xf numFmtId="0" fontId="110" fillId="0" borderId="3" xfId="0" applyFont="1" applyFill="1" applyBorder="1" applyAlignment="1">
      <alignment horizontal="center" vertical="center" wrapText="1"/>
    </xf>
    <xf numFmtId="0" fontId="4" fillId="0" borderId="3" xfId="1014" applyFont="1" applyFill="1" applyBorder="1" applyAlignment="1">
      <alignment horizontal="right" vertical="center" wrapText="1"/>
    </xf>
    <xf numFmtId="0" fontId="4" fillId="0" borderId="3" xfId="1014" applyFont="1" applyFill="1" applyBorder="1" applyAlignment="1">
      <alignment vertical="center"/>
    </xf>
    <xf numFmtId="2" fontId="4" fillId="0" borderId="3" xfId="967" applyNumberFormat="1" applyFont="1" applyFill="1" applyBorder="1" applyAlignment="1">
      <alignment vertical="center"/>
    </xf>
    <xf numFmtId="169" fontId="4" fillId="0" borderId="3" xfId="967" applyNumberFormat="1" applyFont="1" applyFill="1" applyBorder="1" applyAlignment="1">
      <alignment horizontal="right" vertical="center"/>
    </xf>
    <xf numFmtId="0" fontId="4" fillId="0" borderId="11" xfId="1014" applyFont="1" applyFill="1" applyBorder="1" applyAlignment="1">
      <alignment vertical="center"/>
    </xf>
    <xf numFmtId="0" fontId="4" fillId="0" borderId="11" xfId="1014" applyFont="1" applyFill="1" applyBorder="1" applyAlignment="1">
      <alignment horizontal="center" vertical="center"/>
    </xf>
    <xf numFmtId="0" fontId="4" fillId="0" borderId="11" xfId="1014" applyNumberFormat="1" applyFont="1" applyFill="1" applyBorder="1" applyAlignment="1">
      <alignment vertical="center" wrapText="1"/>
    </xf>
    <xf numFmtId="0" fontId="4" fillId="0" borderId="31" xfId="1014" applyFont="1" applyFill="1" applyBorder="1" applyAlignment="1">
      <alignment vertical="center"/>
    </xf>
    <xf numFmtId="0" fontId="4" fillId="0" borderId="0" xfId="1014" applyFont="1" applyFill="1" applyBorder="1"/>
    <xf numFmtId="0" fontId="4" fillId="0" borderId="14" xfId="1007" applyFont="1" applyFill="1" applyBorder="1" applyAlignment="1">
      <alignment vertical="center"/>
    </xf>
    <xf numFmtId="0" fontId="4" fillId="0" borderId="15" xfId="1014" applyFont="1" applyFill="1" applyBorder="1" applyAlignment="1">
      <alignment horizontal="center" vertical="center"/>
    </xf>
    <xf numFmtId="0" fontId="4" fillId="0" borderId="15" xfId="1014" applyNumberFormat="1" applyFont="1" applyFill="1" applyBorder="1" applyAlignment="1">
      <alignment vertical="center" wrapText="1"/>
    </xf>
    <xf numFmtId="0" fontId="4" fillId="0" borderId="3" xfId="1014" applyFont="1" applyFill="1" applyBorder="1" applyAlignment="1">
      <alignment vertical="center" wrapText="1"/>
    </xf>
    <xf numFmtId="0" fontId="4" fillId="0" borderId="3" xfId="1014" applyFont="1" applyFill="1" applyBorder="1" applyAlignment="1">
      <alignment horizontal="center" vertical="center"/>
    </xf>
    <xf numFmtId="0" fontId="4" fillId="0" borderId="3" xfId="1014" applyNumberFormat="1" applyFont="1" applyFill="1" applyBorder="1" applyAlignment="1">
      <alignment vertical="center" wrapText="1"/>
    </xf>
    <xf numFmtId="2" fontId="4" fillId="0" borderId="3" xfId="978" applyNumberFormat="1" applyFont="1" applyFill="1" applyBorder="1" applyAlignment="1">
      <alignment vertical="center"/>
    </xf>
    <xf numFmtId="168" fontId="4" fillId="0" borderId="3" xfId="1014" applyNumberFormat="1" applyFont="1" applyFill="1" applyBorder="1" applyAlignment="1">
      <alignment horizontal="right" vertical="center" wrapText="1"/>
    </xf>
    <xf numFmtId="0" fontId="4" fillId="0" borderId="0" xfId="1014" applyFont="1" applyFill="1" applyBorder="1" applyAlignment="1">
      <alignment vertical="center"/>
    </xf>
    <xf numFmtId="0" fontId="4" fillId="0" borderId="12" xfId="1014" applyFont="1" applyFill="1" applyBorder="1" applyAlignment="1">
      <alignment horizontal="center" vertical="center"/>
    </xf>
    <xf numFmtId="168" fontId="4" fillId="0" borderId="12" xfId="1014" applyNumberFormat="1" applyFont="1" applyFill="1" applyBorder="1" applyAlignment="1">
      <alignment horizontal="right" vertical="center" wrapText="1"/>
    </xf>
    <xf numFmtId="49" fontId="4" fillId="0" borderId="3" xfId="1027" applyNumberFormat="1" applyFont="1" applyFill="1" applyBorder="1" applyAlignment="1">
      <alignment horizontal="center" vertical="center" wrapText="1"/>
    </xf>
    <xf numFmtId="0" fontId="4" fillId="0" borderId="3" xfId="1027" applyFont="1" applyFill="1" applyBorder="1" applyAlignment="1">
      <alignment vertical="center" wrapText="1"/>
    </xf>
    <xf numFmtId="0" fontId="4" fillId="0" borderId="3" xfId="1027" applyFont="1" applyFill="1" applyBorder="1" applyAlignment="1">
      <alignment horizontal="center" vertical="center" wrapText="1"/>
    </xf>
    <xf numFmtId="0" fontId="4" fillId="0" borderId="3" xfId="1027" applyNumberFormat="1" applyFont="1" applyFill="1" applyBorder="1" applyAlignment="1">
      <alignment horizontal="right" vertical="center" wrapText="1"/>
    </xf>
    <xf numFmtId="0" fontId="4" fillId="0" borderId="3" xfId="1027" applyNumberFormat="1" applyFont="1" applyFill="1" applyBorder="1" applyAlignment="1">
      <alignment vertical="center"/>
    </xf>
    <xf numFmtId="0" fontId="4" fillId="0" borderId="31" xfId="1027" applyNumberFormat="1" applyFont="1" applyFill="1" applyBorder="1" applyAlignment="1">
      <alignment vertical="center"/>
    </xf>
    <xf numFmtId="0" fontId="4" fillId="0" borderId="12" xfId="1027" applyNumberFormat="1" applyFont="1" applyFill="1" applyBorder="1" applyAlignment="1">
      <alignment vertical="center" wrapText="1"/>
    </xf>
    <xf numFmtId="0" fontId="4" fillId="0" borderId="12" xfId="1027" applyNumberFormat="1" applyFont="1" applyFill="1" applyBorder="1" applyAlignment="1">
      <alignment horizontal="center" vertical="center"/>
    </xf>
    <xf numFmtId="0" fontId="4" fillId="0" borderId="13" xfId="1027" applyNumberFormat="1" applyFont="1" applyFill="1" applyBorder="1" applyAlignment="1">
      <alignment horizontal="right" vertical="center" wrapText="1"/>
    </xf>
    <xf numFmtId="0" fontId="4" fillId="0" borderId="0" xfId="1027" applyFont="1" applyFill="1" applyBorder="1"/>
    <xf numFmtId="0" fontId="4" fillId="0" borderId="13" xfId="1027" applyNumberFormat="1" applyFont="1" applyFill="1" applyBorder="1" applyAlignment="1">
      <alignment vertical="center"/>
    </xf>
    <xf numFmtId="0" fontId="4" fillId="0" borderId="14" xfId="1027" applyNumberFormat="1" applyFont="1" applyFill="1" applyBorder="1" applyAlignment="1">
      <alignment vertical="center"/>
    </xf>
    <xf numFmtId="0" fontId="4" fillId="0" borderId="15" xfId="1027" applyNumberFormat="1" applyFont="1" applyFill="1" applyBorder="1" applyAlignment="1">
      <alignment vertical="center" wrapText="1"/>
    </xf>
    <xf numFmtId="0" fontId="4" fillId="0" borderId="15" xfId="1027" applyNumberFormat="1" applyFont="1" applyFill="1" applyBorder="1" applyAlignment="1">
      <alignment horizontal="center" vertical="center"/>
    </xf>
    <xf numFmtId="0" fontId="4" fillId="0" borderId="14" xfId="1027" applyNumberFormat="1" applyFont="1" applyFill="1" applyBorder="1" applyAlignment="1">
      <alignment horizontal="right" vertical="center" wrapText="1"/>
    </xf>
    <xf numFmtId="0" fontId="4" fillId="0" borderId="36" xfId="1027" applyNumberFormat="1" applyFont="1" applyFill="1" applyBorder="1" applyAlignment="1">
      <alignment vertical="center"/>
    </xf>
    <xf numFmtId="0" fontId="4" fillId="0" borderId="3" xfId="1027" applyNumberFormat="1" applyFont="1" applyFill="1" applyBorder="1" applyAlignment="1">
      <alignment vertical="center" wrapText="1"/>
    </xf>
    <xf numFmtId="0" fontId="4" fillId="0" borderId="3" xfId="1027" applyNumberFormat="1" applyFont="1" applyFill="1" applyBorder="1" applyAlignment="1">
      <alignment horizontal="center" vertical="center"/>
    </xf>
    <xf numFmtId="0" fontId="4" fillId="0" borderId="36" xfId="1027" applyNumberFormat="1" applyFont="1" applyFill="1" applyBorder="1" applyAlignment="1">
      <alignment horizontal="right" vertical="center" wrapText="1"/>
    </xf>
    <xf numFmtId="1" fontId="4" fillId="0" borderId="3" xfId="1014" applyNumberFormat="1" applyFont="1" applyFill="1" applyBorder="1" applyAlignment="1">
      <alignment horizontal="right" vertical="center" wrapText="1"/>
    </xf>
    <xf numFmtId="169" fontId="4" fillId="0" borderId="3" xfId="994" applyNumberFormat="1" applyFont="1" applyFill="1" applyBorder="1" applyAlignment="1">
      <alignment horizontal="right" vertical="center"/>
    </xf>
    <xf numFmtId="2" fontId="4" fillId="0" borderId="36" xfId="978" applyNumberFormat="1" applyFont="1" applyFill="1" applyBorder="1" applyAlignment="1">
      <alignment vertical="center"/>
    </xf>
    <xf numFmtId="0" fontId="4" fillId="0" borderId="15" xfId="1014" applyNumberFormat="1" applyFont="1" applyFill="1" applyBorder="1" applyAlignment="1">
      <alignment horizontal="right" vertical="center" wrapText="1"/>
    </xf>
    <xf numFmtId="0" fontId="4" fillId="0" borderId="12" xfId="994" applyFont="1" applyFill="1" applyBorder="1" applyAlignment="1">
      <alignment vertical="center"/>
    </xf>
    <xf numFmtId="0" fontId="4" fillId="0" borderId="13" xfId="1007" applyFont="1" applyFill="1" applyBorder="1" applyAlignment="1">
      <alignment vertical="center"/>
    </xf>
    <xf numFmtId="0" fontId="4" fillId="0" borderId="12" xfId="1014" applyNumberFormat="1" applyFont="1" applyFill="1" applyBorder="1" applyAlignment="1">
      <alignment horizontal="right" vertical="center" wrapText="1"/>
    </xf>
    <xf numFmtId="0" fontId="4" fillId="0" borderId="11" xfId="1027" applyNumberFormat="1" applyFont="1" applyFill="1" applyBorder="1" applyAlignment="1">
      <alignment vertical="center" wrapText="1"/>
    </xf>
    <xf numFmtId="0" fontId="4" fillId="0" borderId="11" xfId="1027" applyFont="1" applyFill="1" applyBorder="1" applyAlignment="1">
      <alignment horizontal="center" vertical="center" wrapText="1"/>
    </xf>
    <xf numFmtId="0" fontId="4" fillId="0" borderId="11" xfId="1027" applyNumberFormat="1" applyFont="1" applyFill="1" applyBorder="1" applyAlignment="1">
      <alignment horizontal="right" vertical="center" wrapText="1"/>
    </xf>
    <xf numFmtId="0" fontId="4" fillId="0" borderId="12" xfId="997" applyFont="1" applyFill="1" applyBorder="1" applyAlignment="1">
      <alignment vertical="center" wrapText="1"/>
    </xf>
    <xf numFmtId="0" fontId="4" fillId="0" borderId="12" xfId="997" applyFont="1" applyFill="1" applyBorder="1" applyAlignment="1">
      <alignment horizontal="center" vertical="center"/>
    </xf>
    <xf numFmtId="0" fontId="4" fillId="0" borderId="13" xfId="997" applyFont="1" applyFill="1" applyBorder="1" applyAlignment="1">
      <alignment vertical="center" wrapText="1"/>
    </xf>
    <xf numFmtId="0" fontId="4" fillId="0" borderId="3" xfId="877" applyFont="1" applyFill="1" applyBorder="1" applyAlignment="1">
      <alignment vertical="center" wrapText="1"/>
    </xf>
    <xf numFmtId="169" fontId="4" fillId="0" borderId="3" xfId="978" applyNumberFormat="1" applyFont="1" applyFill="1" applyBorder="1" applyAlignment="1">
      <alignment horizontal="right" vertical="center"/>
    </xf>
    <xf numFmtId="0" fontId="4" fillId="0" borderId="3" xfId="996" applyFont="1" applyFill="1" applyBorder="1" applyAlignment="1">
      <alignment vertical="center" wrapText="1"/>
    </xf>
    <xf numFmtId="0" fontId="4" fillId="0" borderId="3" xfId="996" applyFont="1" applyFill="1" applyBorder="1" applyAlignment="1">
      <alignment horizontal="center" vertical="center"/>
    </xf>
    <xf numFmtId="0" fontId="4" fillId="0" borderId="36" xfId="996" applyFont="1" applyFill="1" applyBorder="1" applyAlignment="1">
      <alignment vertical="center" wrapText="1"/>
    </xf>
    <xf numFmtId="0" fontId="4" fillId="0" borderId="3" xfId="877" applyFont="1" applyFill="1" applyBorder="1" applyAlignment="1">
      <alignment horizontal="center" vertical="center"/>
    </xf>
    <xf numFmtId="168" fontId="4" fillId="0" borderId="13" xfId="1013" applyNumberFormat="1" applyFont="1" applyFill="1" applyBorder="1" applyAlignment="1">
      <alignment vertical="center"/>
    </xf>
    <xf numFmtId="0" fontId="4" fillId="0" borderId="3" xfId="1014" applyNumberFormat="1" applyFont="1" applyFill="1" applyBorder="1" applyAlignment="1">
      <alignment horizontal="right" vertical="center" wrapText="1"/>
    </xf>
    <xf numFmtId="168" fontId="4" fillId="0" borderId="3" xfId="658" applyNumberFormat="1" applyFont="1" applyFill="1" applyBorder="1" applyAlignment="1">
      <alignment vertical="center"/>
    </xf>
    <xf numFmtId="168" fontId="4" fillId="0" borderId="14" xfId="1014" applyNumberFormat="1" applyFont="1" applyFill="1" applyBorder="1" applyAlignment="1">
      <alignment vertical="center"/>
    </xf>
    <xf numFmtId="168" fontId="4" fillId="0" borderId="13" xfId="1014" applyNumberFormat="1" applyFont="1" applyFill="1" applyBorder="1" applyAlignment="1">
      <alignment vertical="center"/>
    </xf>
    <xf numFmtId="0" fontId="4" fillId="0" borderId="3" xfId="1026" applyNumberFormat="1" applyFont="1" applyFill="1" applyBorder="1" applyAlignment="1">
      <alignment horizontal="right" vertical="center" wrapText="1"/>
    </xf>
    <xf numFmtId="0" fontId="4" fillId="0" borderId="3" xfId="1026" applyNumberFormat="1" applyFont="1" applyFill="1" applyBorder="1" applyAlignment="1">
      <alignment vertical="center"/>
    </xf>
    <xf numFmtId="0" fontId="4" fillId="0" borderId="36" xfId="1026" applyNumberFormat="1" applyFont="1" applyFill="1" applyBorder="1" applyAlignment="1">
      <alignment vertical="center"/>
    </xf>
    <xf numFmtId="0" fontId="4" fillId="0" borderId="3" xfId="1026" applyNumberFormat="1" applyFont="1" applyFill="1" applyBorder="1" applyAlignment="1">
      <alignment vertical="center" wrapText="1"/>
    </xf>
    <xf numFmtId="0" fontId="4" fillId="0" borderId="3" xfId="1026" applyNumberFormat="1" applyFont="1" applyFill="1" applyBorder="1" applyAlignment="1">
      <alignment horizontal="center" vertical="center"/>
    </xf>
    <xf numFmtId="0" fontId="4" fillId="0" borderId="0" xfId="1026" applyFont="1" applyFill="1" applyBorder="1"/>
    <xf numFmtId="169" fontId="4" fillId="0" borderId="3" xfId="1026" applyNumberFormat="1" applyFont="1" applyFill="1" applyBorder="1" applyAlignment="1">
      <alignment horizontal="right" vertical="center"/>
    </xf>
    <xf numFmtId="0" fontId="4" fillId="0" borderId="14" xfId="1026" applyNumberFormat="1" applyFont="1" applyFill="1" applyBorder="1" applyAlignment="1">
      <alignment vertical="center"/>
    </xf>
    <xf numFmtId="0" fontId="81" fillId="0" borderId="15" xfId="1026" applyNumberFormat="1" applyFont="1" applyFill="1" applyBorder="1" applyAlignment="1">
      <alignment vertical="center" wrapText="1"/>
    </xf>
    <xf numFmtId="0" fontId="4" fillId="0" borderId="15" xfId="1026" applyNumberFormat="1" applyFont="1" applyFill="1" applyBorder="1" applyAlignment="1">
      <alignment horizontal="center" vertical="center"/>
    </xf>
    <xf numFmtId="0" fontId="4" fillId="0" borderId="14" xfId="1026" applyNumberFormat="1" applyFont="1" applyFill="1" applyBorder="1" applyAlignment="1">
      <alignment horizontal="right" vertical="center" wrapText="1"/>
    </xf>
    <xf numFmtId="0" fontId="4" fillId="0" borderId="15" xfId="1026" applyNumberFormat="1" applyFont="1" applyFill="1" applyBorder="1" applyAlignment="1">
      <alignment horizontal="right" vertical="center" wrapText="1"/>
    </xf>
    <xf numFmtId="0" fontId="4" fillId="0" borderId="15" xfId="1026" applyNumberFormat="1" applyFont="1" applyFill="1" applyBorder="1" applyAlignment="1">
      <alignment vertical="center" wrapText="1"/>
    </xf>
    <xf numFmtId="0" fontId="4" fillId="0" borderId="13" xfId="1026" applyNumberFormat="1" applyFont="1" applyFill="1" applyBorder="1" applyAlignment="1">
      <alignment horizontal="right" vertical="center" wrapText="1"/>
    </xf>
    <xf numFmtId="0" fontId="4" fillId="0" borderId="13" xfId="1026" applyNumberFormat="1" applyFont="1" applyFill="1" applyBorder="1" applyAlignment="1">
      <alignment vertical="center"/>
    </xf>
    <xf numFmtId="0" fontId="4" fillId="0" borderId="11" xfId="1027" applyNumberFormat="1" applyFont="1" applyFill="1" applyBorder="1" applyAlignment="1">
      <alignment horizontal="center" vertical="center"/>
    </xf>
    <xf numFmtId="0" fontId="4" fillId="0" borderId="11" xfId="1027" applyNumberFormat="1" applyFont="1" applyFill="1" applyBorder="1" applyAlignment="1">
      <alignment vertical="center"/>
    </xf>
    <xf numFmtId="168" fontId="4" fillId="0" borderId="31" xfId="1027" applyNumberFormat="1" applyFont="1" applyFill="1" applyBorder="1" applyAlignment="1">
      <alignment vertical="center"/>
    </xf>
    <xf numFmtId="0" fontId="4" fillId="0" borderId="15" xfId="1027" applyNumberFormat="1" applyFont="1" applyFill="1" applyBorder="1" applyAlignment="1">
      <alignment vertical="center"/>
    </xf>
    <xf numFmtId="0" fontId="4" fillId="0" borderId="12" xfId="1027" applyNumberFormat="1" applyFont="1" applyFill="1" applyBorder="1" applyAlignment="1">
      <alignment horizontal="right" vertical="center" wrapText="1"/>
    </xf>
    <xf numFmtId="0" fontId="4" fillId="0" borderId="12" xfId="1027" applyNumberFormat="1" applyFont="1" applyFill="1" applyBorder="1" applyAlignment="1">
      <alignment vertical="center"/>
    </xf>
    <xf numFmtId="0" fontId="4" fillId="0" borderId="31" xfId="1026" applyNumberFormat="1" applyFont="1" applyFill="1" applyBorder="1" applyAlignment="1">
      <alignment vertical="center"/>
    </xf>
    <xf numFmtId="0" fontId="4" fillId="0" borderId="11" xfId="1026" applyNumberFormat="1" applyFont="1" applyFill="1" applyBorder="1" applyAlignment="1">
      <alignment vertical="center" wrapText="1"/>
    </xf>
    <xf numFmtId="0" fontId="4" fillId="0" borderId="11" xfId="1026" applyNumberFormat="1" applyFont="1" applyFill="1" applyBorder="1" applyAlignment="1">
      <alignment horizontal="center" vertical="center"/>
    </xf>
    <xf numFmtId="0" fontId="4" fillId="0" borderId="31" xfId="1026" applyNumberFormat="1" applyFont="1" applyFill="1" applyBorder="1" applyAlignment="1">
      <alignment horizontal="right" vertical="center" wrapText="1"/>
    </xf>
    <xf numFmtId="0" fontId="4" fillId="0" borderId="11" xfId="877" applyFont="1" applyFill="1" applyBorder="1" applyAlignment="1">
      <alignment vertical="center"/>
    </xf>
    <xf numFmtId="0" fontId="4" fillId="0" borderId="15" xfId="877" applyFont="1" applyFill="1" applyBorder="1" applyAlignment="1">
      <alignment vertical="center"/>
    </xf>
    <xf numFmtId="0" fontId="4" fillId="0" borderId="12" xfId="877" applyFont="1" applyFill="1" applyBorder="1" applyAlignment="1">
      <alignment vertical="center"/>
    </xf>
    <xf numFmtId="0" fontId="4" fillId="0" borderId="15" xfId="1027" applyNumberFormat="1" applyFont="1" applyFill="1" applyBorder="1" applyAlignment="1">
      <alignment horizontal="right" vertical="center" wrapText="1"/>
    </xf>
    <xf numFmtId="0" fontId="4" fillId="0" borderId="12" xfId="994" applyFont="1" applyFill="1" applyBorder="1" applyAlignment="1">
      <alignment vertical="center" wrapText="1"/>
    </xf>
    <xf numFmtId="0" fontId="4" fillId="0" borderId="12" xfId="994" applyFont="1" applyFill="1" applyBorder="1" applyAlignment="1">
      <alignment horizontal="center" vertical="center"/>
    </xf>
    <xf numFmtId="0" fontId="4" fillId="0" borderId="12" xfId="994" applyNumberFormat="1" applyFont="1" applyFill="1" applyBorder="1" applyAlignment="1">
      <alignment horizontal="right" vertical="center" wrapText="1"/>
    </xf>
    <xf numFmtId="0" fontId="4" fillId="0" borderId="11" xfId="658" applyFont="1" applyFill="1" applyBorder="1" applyAlignment="1">
      <alignment vertical="center" wrapText="1"/>
    </xf>
    <xf numFmtId="0" fontId="4" fillId="0" borderId="11" xfId="658" applyFont="1" applyFill="1" applyBorder="1" applyAlignment="1">
      <alignment horizontal="center" vertical="center"/>
    </xf>
    <xf numFmtId="0" fontId="4" fillId="0" borderId="11" xfId="658" applyNumberFormat="1" applyFont="1" applyFill="1" applyBorder="1" applyAlignment="1">
      <alignment horizontal="right" vertical="center" wrapText="1"/>
    </xf>
    <xf numFmtId="0" fontId="4" fillId="0" borderId="12" xfId="658" applyFont="1" applyFill="1" applyBorder="1" applyAlignment="1">
      <alignment vertical="center" wrapText="1"/>
    </xf>
    <xf numFmtId="0" fontId="4" fillId="0" borderId="12" xfId="658" applyFont="1" applyFill="1" applyBorder="1" applyAlignment="1">
      <alignment horizontal="center" vertical="center"/>
    </xf>
    <xf numFmtId="0" fontId="4" fillId="0" borderId="12" xfId="658" applyNumberFormat="1" applyFont="1" applyFill="1" applyBorder="1" applyAlignment="1">
      <alignment horizontal="right" vertical="center" wrapText="1"/>
    </xf>
    <xf numFmtId="0" fontId="4" fillId="0" borderId="11" xfId="877" applyFont="1" applyFill="1" applyBorder="1" applyAlignment="1">
      <alignment horizontal="center" vertical="center"/>
    </xf>
    <xf numFmtId="0" fontId="4" fillId="0" borderId="11" xfId="877" applyNumberFormat="1" applyFont="1" applyFill="1" applyBorder="1" applyAlignment="1">
      <alignment horizontal="right" vertical="center" wrapText="1"/>
    </xf>
    <xf numFmtId="168" fontId="4" fillId="0" borderId="12" xfId="877" applyNumberFormat="1" applyFont="1" applyFill="1" applyBorder="1" applyAlignment="1">
      <alignment vertical="center"/>
    </xf>
    <xf numFmtId="0" fontId="4" fillId="0" borderId="0" xfId="877" applyFont="1" applyFill="1" applyBorder="1"/>
    <xf numFmtId="0" fontId="4" fillId="0" borderId="15" xfId="877" applyFont="1" applyFill="1" applyBorder="1" applyAlignment="1">
      <alignment vertical="center" wrapText="1"/>
    </xf>
    <xf numFmtId="0" fontId="4" fillId="0" borderId="15" xfId="877" applyFont="1" applyFill="1" applyBorder="1" applyAlignment="1">
      <alignment horizontal="center" vertical="center"/>
    </xf>
    <xf numFmtId="0" fontId="4" fillId="0" borderId="15" xfId="877" applyNumberFormat="1" applyFont="1" applyFill="1" applyBorder="1" applyAlignment="1">
      <alignment horizontal="right" vertical="center" wrapText="1"/>
    </xf>
    <xf numFmtId="0" fontId="4" fillId="0" borderId="12" xfId="877" applyFont="1" applyFill="1" applyBorder="1" applyAlignment="1">
      <alignment vertical="center" wrapText="1"/>
    </xf>
    <xf numFmtId="168" fontId="4" fillId="0" borderId="15" xfId="877" applyNumberFormat="1" applyFont="1" applyFill="1" applyBorder="1" applyAlignment="1">
      <alignment vertical="center"/>
    </xf>
    <xf numFmtId="0" fontId="4" fillId="0" borderId="11" xfId="1026" applyNumberFormat="1" applyFont="1" applyFill="1" applyBorder="1" applyAlignment="1">
      <alignment vertical="center"/>
    </xf>
    <xf numFmtId="0" fontId="4" fillId="0" borderId="3" xfId="1027" applyNumberFormat="1" applyFont="1" applyFill="1" applyBorder="1" applyAlignment="1">
      <alignment horizontal="center" vertical="center" wrapText="1"/>
    </xf>
    <xf numFmtId="169" fontId="4" fillId="0" borderId="3" xfId="1027" applyNumberFormat="1" applyFont="1" applyFill="1" applyBorder="1" applyAlignment="1">
      <alignment horizontal="right" vertical="center"/>
    </xf>
    <xf numFmtId="0" fontId="4" fillId="0" borderId="15" xfId="981" applyNumberFormat="1" applyFont="1" applyFill="1" applyBorder="1" applyAlignment="1">
      <alignment horizontal="right" vertical="center" wrapText="1"/>
    </xf>
    <xf numFmtId="0" fontId="4" fillId="0" borderId="12" xfId="981" applyFont="1" applyFill="1" applyBorder="1" applyAlignment="1">
      <alignment vertical="center" wrapText="1"/>
    </xf>
    <xf numFmtId="0" fontId="4" fillId="0" borderId="12" xfId="981" applyNumberFormat="1" applyFont="1" applyFill="1" applyBorder="1" applyAlignment="1">
      <alignment horizontal="right" vertical="center" wrapText="1"/>
    </xf>
    <xf numFmtId="1" fontId="4" fillId="0" borderId="3" xfId="1014" applyNumberFormat="1" applyFont="1" applyFill="1" applyBorder="1" applyAlignment="1">
      <alignment vertical="center" wrapText="1"/>
    </xf>
    <xf numFmtId="168" fontId="4" fillId="0" borderId="3" xfId="1014" applyNumberFormat="1" applyFont="1" applyFill="1" applyBorder="1" applyAlignment="1">
      <alignment vertical="center"/>
    </xf>
    <xf numFmtId="168" fontId="4" fillId="0" borderId="15" xfId="1014" applyNumberFormat="1" applyFont="1" applyFill="1" applyBorder="1" applyAlignment="1">
      <alignment vertical="center"/>
    </xf>
    <xf numFmtId="0" fontId="4" fillId="0" borderId="3" xfId="1014" applyNumberFormat="1" applyFont="1" applyFill="1" applyBorder="1" applyAlignment="1">
      <alignment vertical="center"/>
    </xf>
    <xf numFmtId="0" fontId="4" fillId="0" borderId="15" xfId="1014" applyNumberFormat="1" applyFont="1" applyFill="1" applyBorder="1" applyAlignment="1">
      <alignment vertical="center"/>
    </xf>
    <xf numFmtId="0" fontId="4" fillId="0" borderId="12" xfId="1014" applyNumberFormat="1" applyFont="1" applyFill="1" applyBorder="1" applyAlignment="1">
      <alignment vertical="center" wrapText="1"/>
    </xf>
    <xf numFmtId="0" fontId="4" fillId="0" borderId="12" xfId="1014" applyNumberFormat="1" applyFont="1" applyFill="1" applyBorder="1" applyAlignment="1">
      <alignment vertical="center"/>
    </xf>
    <xf numFmtId="0" fontId="4" fillId="0" borderId="3" xfId="999" applyFont="1" applyFill="1" applyBorder="1" applyAlignment="1">
      <alignment horizontal="center" vertical="center" wrapText="1"/>
    </xf>
    <xf numFmtId="0" fontId="4" fillId="0" borderId="3" xfId="999" applyFont="1" applyFill="1" applyBorder="1" applyAlignment="1">
      <alignment horizontal="right" vertical="center" wrapText="1"/>
    </xf>
    <xf numFmtId="0" fontId="4" fillId="0" borderId="3" xfId="999" applyFont="1" applyFill="1" applyBorder="1" applyAlignment="1">
      <alignment vertical="center"/>
    </xf>
    <xf numFmtId="2" fontId="4" fillId="0" borderId="3" xfId="999" applyNumberFormat="1" applyFont="1" applyFill="1" applyBorder="1" applyAlignment="1">
      <alignment vertical="center"/>
    </xf>
    <xf numFmtId="169" fontId="4" fillId="0" borderId="3" xfId="999" applyNumberFormat="1" applyFont="1" applyFill="1" applyBorder="1" applyAlignment="1">
      <alignment horizontal="right" vertical="center"/>
    </xf>
    <xf numFmtId="0" fontId="4" fillId="0" borderId="3" xfId="999" applyFont="1" applyFill="1" applyBorder="1" applyAlignment="1">
      <alignment vertical="center" wrapText="1"/>
    </xf>
    <xf numFmtId="0" fontId="4" fillId="0" borderId="3" xfId="999" applyNumberFormat="1" applyFont="1" applyFill="1" applyBorder="1" applyAlignment="1">
      <alignment horizontal="center" vertical="center" wrapText="1"/>
    </xf>
    <xf numFmtId="0" fontId="4" fillId="0" borderId="3" xfId="999" applyNumberFormat="1" applyFont="1" applyFill="1" applyBorder="1" applyAlignment="1">
      <alignment horizontal="right" vertical="center" wrapText="1"/>
    </xf>
    <xf numFmtId="0" fontId="4" fillId="0" borderId="0" xfId="999" applyFont="1" applyFill="1" applyBorder="1"/>
    <xf numFmtId="0" fontId="4" fillId="0" borderId="15" xfId="999" applyFont="1" applyFill="1" applyBorder="1" applyAlignment="1">
      <alignment vertical="center" wrapText="1"/>
    </xf>
    <xf numFmtId="0" fontId="4" fillId="0" borderId="15" xfId="999" applyNumberFormat="1" applyFont="1" applyFill="1" applyBorder="1" applyAlignment="1">
      <alignment horizontal="center" vertical="center"/>
    </xf>
    <xf numFmtId="0" fontId="4" fillId="0" borderId="13" xfId="999" applyNumberFormat="1" applyFont="1" applyFill="1" applyBorder="1" applyAlignment="1">
      <alignment horizontal="right" vertical="center" wrapText="1"/>
    </xf>
    <xf numFmtId="0" fontId="4" fillId="0" borderId="14" xfId="999" applyNumberFormat="1" applyFont="1" applyFill="1" applyBorder="1" applyAlignment="1">
      <alignment horizontal="right" vertical="center" wrapText="1"/>
    </xf>
    <xf numFmtId="0" fontId="4" fillId="0" borderId="12" xfId="999" applyFont="1" applyFill="1" applyBorder="1" applyAlignment="1">
      <alignment vertical="center" wrapText="1"/>
    </xf>
    <xf numFmtId="0" fontId="4" fillId="0" borderId="12" xfId="999" applyNumberFormat="1" applyFont="1" applyFill="1" applyBorder="1" applyAlignment="1">
      <alignment horizontal="center" vertical="center"/>
    </xf>
    <xf numFmtId="0" fontId="4" fillId="0" borderId="11" xfId="1014" applyNumberFormat="1" applyFont="1" applyFill="1" applyBorder="1" applyAlignment="1">
      <alignment horizontal="right" vertical="center" wrapText="1"/>
    </xf>
    <xf numFmtId="168" fontId="4" fillId="0" borderId="11" xfId="1013" applyNumberFormat="1" applyFont="1" applyFill="1" applyBorder="1" applyAlignment="1">
      <alignment horizontal="right" vertical="center" wrapText="1"/>
    </xf>
    <xf numFmtId="168" fontId="4" fillId="0" borderId="12" xfId="1013" applyNumberFormat="1" applyFont="1" applyFill="1" applyBorder="1" applyAlignment="1">
      <alignment horizontal="right" vertical="center" wrapText="1"/>
    </xf>
    <xf numFmtId="2" fontId="4" fillId="0" borderId="3" xfId="1014" applyNumberFormat="1" applyFont="1" applyFill="1" applyBorder="1" applyAlignment="1">
      <alignment horizontal="right" vertical="center" wrapText="1"/>
    </xf>
    <xf numFmtId="0" fontId="4" fillId="0" borderId="15" xfId="1014" applyFont="1" applyFill="1" applyBorder="1" applyAlignment="1">
      <alignment vertical="center" wrapText="1"/>
    </xf>
    <xf numFmtId="0" fontId="4" fillId="0" borderId="12" xfId="1014" applyFont="1" applyFill="1" applyBorder="1" applyAlignment="1">
      <alignment vertical="center" wrapText="1"/>
    </xf>
    <xf numFmtId="168" fontId="4" fillId="0" borderId="12" xfId="1014" applyNumberFormat="1" applyFont="1" applyFill="1" applyBorder="1" applyAlignment="1">
      <alignment vertical="center"/>
    </xf>
    <xf numFmtId="0" fontId="4" fillId="0" borderId="31" xfId="1027" applyNumberFormat="1" applyFont="1" applyFill="1" applyBorder="1" applyAlignment="1">
      <alignment horizontal="right" vertical="center" wrapText="1"/>
    </xf>
    <xf numFmtId="0" fontId="4" fillId="0" borderId="15" xfId="1014" applyFont="1" applyFill="1" applyBorder="1" applyAlignment="1">
      <alignment horizontal="right" vertical="center" wrapText="1"/>
    </xf>
    <xf numFmtId="2" fontId="4" fillId="0" borderId="3" xfId="658" applyNumberFormat="1" applyFont="1" applyFill="1" applyBorder="1" applyAlignment="1">
      <alignment horizontal="right" vertical="center" wrapText="1"/>
    </xf>
    <xf numFmtId="0" fontId="4" fillId="0" borderId="15" xfId="658" applyFont="1" applyFill="1" applyBorder="1" applyAlignment="1">
      <alignment horizontal="right" vertical="center" wrapText="1"/>
    </xf>
    <xf numFmtId="0" fontId="4" fillId="0" borderId="12" xfId="658" applyFont="1" applyFill="1" applyBorder="1" applyAlignment="1">
      <alignment horizontal="right" vertical="center" wrapText="1"/>
    </xf>
    <xf numFmtId="0" fontId="4" fillId="0" borderId="12" xfId="1022" applyFont="1" applyFill="1" applyBorder="1" applyAlignment="1">
      <alignment vertical="center"/>
    </xf>
    <xf numFmtId="0" fontId="4" fillId="0" borderId="11" xfId="967" applyFont="1" applyFill="1" applyBorder="1" applyAlignment="1">
      <alignment vertical="center" wrapText="1"/>
    </xf>
    <xf numFmtId="0" fontId="4" fillId="0" borderId="11" xfId="967" applyFont="1" applyFill="1" applyBorder="1" applyAlignment="1">
      <alignment horizontal="center" vertical="center"/>
    </xf>
    <xf numFmtId="0" fontId="4" fillId="0" borderId="31" xfId="967" applyFont="1" applyFill="1" applyBorder="1" applyAlignment="1">
      <alignment horizontal="right" vertical="center" wrapText="1"/>
    </xf>
    <xf numFmtId="0" fontId="4" fillId="0" borderId="31" xfId="967" applyFont="1" applyFill="1" applyBorder="1" applyAlignment="1">
      <alignment vertical="center"/>
    </xf>
    <xf numFmtId="0" fontId="4" fillId="0" borderId="11" xfId="1014" applyFont="1" applyFill="1" applyBorder="1" applyAlignment="1">
      <alignment horizontal="center" vertical="center" wrapText="1"/>
    </xf>
    <xf numFmtId="0" fontId="4" fillId="0" borderId="13" xfId="1022" applyNumberFormat="1" applyFont="1" applyFill="1" applyBorder="1" applyAlignment="1">
      <alignment vertical="center"/>
    </xf>
    <xf numFmtId="0" fontId="4" fillId="0" borderId="11" xfId="877" applyFont="1" applyFill="1" applyBorder="1" applyAlignment="1">
      <alignment vertical="center" wrapText="1"/>
    </xf>
    <xf numFmtId="1" fontId="4" fillId="0" borderId="15" xfId="1013" applyNumberFormat="1" applyFont="1" applyFill="1" applyBorder="1" applyAlignment="1">
      <alignment vertical="center" wrapText="1"/>
    </xf>
    <xf numFmtId="168" fontId="4" fillId="0" borderId="15" xfId="1014" applyNumberFormat="1" applyFont="1" applyFill="1" applyBorder="1" applyAlignment="1">
      <alignment vertical="center" wrapText="1"/>
    </xf>
    <xf numFmtId="168" fontId="4" fillId="0" borderId="15" xfId="1013" applyNumberFormat="1" applyFont="1" applyFill="1" applyBorder="1" applyAlignment="1">
      <alignment horizontal="right" vertical="center" wrapText="1"/>
    </xf>
    <xf numFmtId="2" fontId="4" fillId="0" borderId="11" xfId="1013" applyNumberFormat="1" applyFont="1" applyFill="1" applyBorder="1" applyAlignment="1">
      <alignment vertical="center"/>
    </xf>
    <xf numFmtId="0" fontId="4" fillId="0" borderId="15" xfId="1012" applyFont="1" applyFill="1" applyBorder="1" applyAlignment="1">
      <alignment vertical="center"/>
    </xf>
    <xf numFmtId="0" fontId="106" fillId="0" borderId="0" xfId="0" applyFont="1" applyFill="1"/>
    <xf numFmtId="1" fontId="4" fillId="0" borderId="3" xfId="966" applyNumberFormat="1" applyFont="1" applyFill="1" applyBorder="1" applyAlignment="1">
      <alignment vertical="center"/>
    </xf>
    <xf numFmtId="2" fontId="4" fillId="0" borderId="15" xfId="966" applyNumberFormat="1" applyFont="1" applyFill="1" applyBorder="1" applyAlignment="1">
      <alignment vertical="center"/>
    </xf>
    <xf numFmtId="2" fontId="4" fillId="0" borderId="12" xfId="966" applyNumberFormat="1" applyFont="1" applyFill="1" applyBorder="1" applyAlignment="1">
      <alignment vertical="center"/>
    </xf>
    <xf numFmtId="2" fontId="4" fillId="0" borderId="15" xfId="1001" applyNumberFormat="1" applyFont="1" applyFill="1" applyBorder="1" applyAlignment="1">
      <alignment vertical="center"/>
    </xf>
    <xf numFmtId="2" fontId="4" fillId="0" borderId="11" xfId="1001" applyNumberFormat="1" applyFont="1" applyFill="1" applyBorder="1" applyAlignment="1">
      <alignment vertical="center"/>
    </xf>
    <xf numFmtId="0" fontId="106" fillId="0" borderId="0" xfId="0" applyFont="1" applyFill="1" applyAlignment="1">
      <alignment vertical="center" wrapText="1"/>
    </xf>
    <xf numFmtId="0" fontId="4" fillId="0" borderId="11" xfId="877" applyFont="1" applyFill="1" applyBorder="1" applyAlignment="1">
      <alignment horizontal="center" vertical="center" wrapText="1"/>
    </xf>
    <xf numFmtId="0" fontId="4" fillId="0" borderId="36" xfId="1025" applyNumberFormat="1" applyFont="1" applyFill="1" applyBorder="1" applyAlignment="1">
      <alignment vertical="center"/>
    </xf>
    <xf numFmtId="0" fontId="4" fillId="0" borderId="15" xfId="658" applyNumberFormat="1" applyFont="1" applyFill="1" applyBorder="1" applyAlignment="1">
      <alignment vertical="center"/>
    </xf>
    <xf numFmtId="2" fontId="4" fillId="0" borderId="31" xfId="0" applyNumberFormat="1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vertical="center"/>
    </xf>
    <xf numFmtId="2" fontId="4" fillId="0" borderId="13" xfId="0" applyNumberFormat="1" applyFont="1" applyFill="1" applyBorder="1" applyAlignment="1">
      <alignment vertical="center"/>
    </xf>
    <xf numFmtId="0" fontId="4" fillId="0" borderId="11" xfId="1022" applyFont="1" applyFill="1" applyBorder="1" applyAlignment="1">
      <alignment horizontal="left" vertical="center" wrapText="1"/>
    </xf>
    <xf numFmtId="0" fontId="4" fillId="0" borderId="11" xfId="1022" applyFont="1" applyFill="1" applyBorder="1" applyAlignment="1">
      <alignment horizontal="center" vertical="center" wrapText="1"/>
    </xf>
    <xf numFmtId="0" fontId="107" fillId="0" borderId="3" xfId="0" applyFont="1" applyFill="1" applyBorder="1" applyAlignment="1">
      <alignment horizontal="center" vertical="center" wrapText="1"/>
    </xf>
    <xf numFmtId="49" fontId="4" fillId="0" borderId="14" xfId="1021" applyNumberFormat="1" applyFont="1" applyFill="1" applyBorder="1" applyAlignment="1">
      <alignment horizontal="center" vertical="center" wrapText="1"/>
    </xf>
    <xf numFmtId="49" fontId="4" fillId="0" borderId="13" xfId="1021" applyNumberFormat="1" applyFont="1" applyFill="1" applyBorder="1" applyAlignment="1">
      <alignment horizontal="center" vertical="center" wrapText="1"/>
    </xf>
    <xf numFmtId="0" fontId="6" fillId="0" borderId="3" xfId="1021" applyFont="1" applyFill="1" applyBorder="1" applyAlignment="1">
      <alignment horizontal="left" vertical="center" wrapText="1"/>
    </xf>
    <xf numFmtId="2" fontId="6" fillId="0" borderId="0" xfId="0" applyNumberFormat="1" applyFont="1" applyFill="1" applyAlignment="1">
      <alignment vertical="center"/>
    </xf>
    <xf numFmtId="0" fontId="6" fillId="0" borderId="3" xfId="1011" applyFont="1" applyFill="1" applyBorder="1" applyAlignment="1">
      <alignment horizontal="center"/>
    </xf>
    <xf numFmtId="0" fontId="6" fillId="0" borderId="3" xfId="102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1006" applyNumberFormat="1" applyFont="1" applyFill="1" applyBorder="1" applyAlignment="1">
      <alignment vertical="center"/>
    </xf>
    <xf numFmtId="170" fontId="6" fillId="0" borderId="3" xfId="0" applyNumberFormat="1" applyFont="1" applyFill="1" applyBorder="1" applyAlignment="1">
      <alignment horizontal="center"/>
    </xf>
    <xf numFmtId="10" fontId="6" fillId="0" borderId="3" xfId="0" applyNumberFormat="1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center"/>
    </xf>
    <xf numFmtId="0" fontId="112" fillId="0" borderId="0" xfId="0" applyFont="1" applyFill="1"/>
    <xf numFmtId="169" fontId="4" fillId="0" borderId="0" xfId="1013" applyNumberFormat="1" applyFont="1" applyFill="1" applyBorder="1"/>
    <xf numFmtId="0" fontId="4" fillId="0" borderId="0" xfId="1013" applyFont="1" applyFill="1" applyBorder="1" applyAlignment="1">
      <alignment horizontal="center"/>
    </xf>
    <xf numFmtId="2" fontId="4" fillId="0" borderId="0" xfId="1013" applyNumberFormat="1" applyFont="1" applyFill="1" applyBorder="1" applyAlignment="1">
      <alignment vertical="center"/>
    </xf>
    <xf numFmtId="167" fontId="4" fillId="0" borderId="0" xfId="1013" applyNumberFormat="1" applyFont="1" applyFill="1" applyBorder="1" applyAlignment="1">
      <alignment vertical="center"/>
    </xf>
    <xf numFmtId="0" fontId="13" fillId="0" borderId="0" xfId="1020" applyFont="1" applyBorder="1" applyAlignment="1">
      <alignment vertical="center"/>
    </xf>
    <xf numFmtId="0" fontId="47" fillId="0" borderId="0" xfId="1016" applyFont="1" applyAlignment="1">
      <alignment horizontal="center" vertical="center" wrapText="1"/>
    </xf>
    <xf numFmtId="0" fontId="3" fillId="0" borderId="0" xfId="1020" applyFont="1" applyBorder="1" applyAlignment="1">
      <alignment horizontal="center"/>
    </xf>
    <xf numFmtId="0" fontId="13" fillId="0" borderId="0" xfId="1019" applyFont="1" applyBorder="1" applyAlignment="1">
      <alignment horizontal="left" vertical="center" wrapText="1"/>
    </xf>
    <xf numFmtId="0" fontId="13" fillId="0" borderId="0" xfId="1020" applyFont="1" applyBorder="1" applyAlignment="1">
      <alignment horizontal="left" vertical="center"/>
    </xf>
    <xf numFmtId="0" fontId="13" fillId="0" borderId="0" xfId="1019" applyFont="1" applyBorder="1" applyAlignment="1">
      <alignment horizontal="left" vertical="center"/>
    </xf>
    <xf numFmtId="0" fontId="8" fillId="0" borderId="0" xfId="1020" applyFont="1" applyBorder="1" applyAlignment="1">
      <alignment horizontal="left"/>
    </xf>
    <xf numFmtId="0" fontId="19" fillId="0" borderId="0" xfId="1020" applyFont="1" applyBorder="1" applyAlignment="1">
      <alignment horizontal="left" vertical="center"/>
    </xf>
    <xf numFmtId="0" fontId="3" fillId="0" borderId="0" xfId="1020" applyFont="1" applyBorder="1" applyAlignment="1">
      <alignment horizontal="center" vertical="center"/>
    </xf>
    <xf numFmtId="0" fontId="19" fillId="0" borderId="0" xfId="1020" applyFont="1" applyBorder="1" applyAlignment="1">
      <alignment vertical="center"/>
    </xf>
    <xf numFmtId="0" fontId="13" fillId="0" borderId="0" xfId="1019" applyFont="1" applyAlignment="1">
      <alignment vertical="center"/>
    </xf>
    <xf numFmtId="2" fontId="4" fillId="0" borderId="29" xfId="1016" applyNumberFormat="1" applyFont="1" applyBorder="1" applyAlignment="1">
      <alignment horizontal="center" vertical="center" textRotation="90" wrapText="1"/>
    </xf>
    <xf numFmtId="2" fontId="6" fillId="0" borderId="33" xfId="1016" applyNumberFormat="1" applyFont="1" applyBorder="1" applyAlignment="1">
      <alignment horizontal="center" vertical="center" textRotation="90" wrapText="1"/>
    </xf>
    <xf numFmtId="0" fontId="4" fillId="0" borderId="33" xfId="1016" applyFont="1" applyBorder="1" applyAlignment="1">
      <alignment horizontal="center" vertical="top" wrapText="1"/>
    </xf>
    <xf numFmtId="0" fontId="4" fillId="0" borderId="13" xfId="1016" applyFont="1" applyBorder="1" applyAlignment="1">
      <alignment horizontal="center" vertical="top" wrapText="1"/>
    </xf>
    <xf numFmtId="0" fontId="4" fillId="0" borderId="39" xfId="1016" applyFont="1" applyBorder="1" applyAlignment="1">
      <alignment horizontal="left" vertical="center" wrapText="1"/>
    </xf>
    <xf numFmtId="0" fontId="4" fillId="0" borderId="36" xfId="1016" applyFont="1" applyBorder="1" applyAlignment="1">
      <alignment horizontal="left" vertical="center" wrapText="1"/>
    </xf>
    <xf numFmtId="0" fontId="4" fillId="0" borderId="39" xfId="1016" applyFont="1" applyBorder="1" applyAlignment="1">
      <alignment horizontal="center" vertical="center" wrapText="1"/>
    </xf>
    <xf numFmtId="0" fontId="4" fillId="0" borderId="36" xfId="1016" applyFont="1" applyBorder="1" applyAlignment="1">
      <alignment horizontal="center" vertical="center" wrapText="1"/>
    </xf>
    <xf numFmtId="0" fontId="4" fillId="0" borderId="39" xfId="1016" applyFont="1" applyBorder="1" applyAlignment="1">
      <alignment horizontal="left" vertical="center"/>
    </xf>
    <xf numFmtId="0" fontId="4" fillId="0" borderId="36" xfId="1016" applyFont="1" applyBorder="1" applyAlignment="1">
      <alignment horizontal="left" vertical="center"/>
    </xf>
    <xf numFmtId="0" fontId="4" fillId="0" borderId="0" xfId="1016" applyFont="1"/>
    <xf numFmtId="2" fontId="4" fillId="0" borderId="11" xfId="1016" applyNumberFormat="1" applyFont="1" applyBorder="1" applyAlignment="1">
      <alignment horizontal="center" vertical="center" textRotation="90" wrapText="1"/>
    </xf>
    <xf numFmtId="2" fontId="4" fillId="0" borderId="12" xfId="1016" applyNumberFormat="1" applyFont="1" applyBorder="1" applyAlignment="1">
      <alignment horizontal="center" vertical="center" textRotation="90" wrapText="1"/>
    </xf>
    <xf numFmtId="0" fontId="5" fillId="0" borderId="0" xfId="1016" applyFont="1" applyBorder="1"/>
    <xf numFmtId="0" fontId="4" fillId="0" borderId="11" xfId="1018" applyFont="1" applyBorder="1" applyAlignment="1">
      <alignment horizontal="center" vertical="center" textRotation="90"/>
    </xf>
    <xf numFmtId="0" fontId="4" fillId="0" borderId="12" xfId="1018" applyFont="1" applyBorder="1" applyAlignment="1">
      <alignment horizontal="center" vertical="center" textRotation="90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1003" applyFont="1" applyFill="1" applyAlignment="1">
      <alignment horizontal="center" vertical="center" wrapText="1"/>
    </xf>
    <xf numFmtId="0" fontId="4" fillId="0" borderId="3" xfId="0" applyFont="1" applyFill="1" applyBorder="1"/>
    <xf numFmtId="167" fontId="4" fillId="0" borderId="0" xfId="979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37" xfId="1021" applyFont="1" applyFill="1" applyBorder="1" applyAlignment="1">
      <alignment horizontal="center" vertical="center"/>
    </xf>
    <xf numFmtId="0" fontId="4" fillId="0" borderId="0" xfId="1021" applyFont="1" applyFill="1" applyBorder="1" applyAlignment="1">
      <alignment horizontal="center" vertical="center"/>
    </xf>
    <xf numFmtId="0" fontId="6" fillId="0" borderId="0" xfId="981" applyFont="1" applyFill="1" applyBorder="1" applyAlignment="1">
      <alignment horizontal="right" vertical="center" wrapText="1"/>
    </xf>
    <xf numFmtId="167" fontId="4" fillId="0" borderId="0" xfId="981" applyNumberFormat="1" applyFont="1" applyFill="1" applyBorder="1" applyAlignment="1">
      <alignment horizontal="right" vertical="center"/>
    </xf>
    <xf numFmtId="0" fontId="4" fillId="0" borderId="0" xfId="981" applyFont="1" applyFill="1" applyBorder="1" applyAlignment="1">
      <alignment vertical="center"/>
    </xf>
    <xf numFmtId="2" fontId="4" fillId="0" borderId="0" xfId="981" applyNumberFormat="1" applyFont="1" applyFill="1" applyBorder="1" applyAlignment="1">
      <alignment horizontal="right"/>
    </xf>
    <xf numFmtId="167" fontId="11" fillId="24" borderId="0" xfId="978" applyNumberFormat="1" applyFont="1" applyFill="1" applyBorder="1" applyAlignment="1">
      <alignment vertical="center"/>
    </xf>
    <xf numFmtId="167" fontId="4" fillId="24" borderId="0" xfId="981" applyNumberFormat="1" applyFont="1" applyFill="1" applyBorder="1" applyAlignment="1">
      <alignment horizontal="right" vertical="center"/>
    </xf>
    <xf numFmtId="167" fontId="4" fillId="24" borderId="14" xfId="981" applyNumberFormat="1" applyFont="1" applyFill="1" applyBorder="1" applyAlignment="1">
      <alignment horizontal="right" vertical="center"/>
    </xf>
    <xf numFmtId="167" fontId="11" fillId="24" borderId="0" xfId="981" applyNumberFormat="1" applyFont="1" applyFill="1" applyBorder="1" applyAlignment="1">
      <alignment horizontal="right" vertical="center"/>
    </xf>
    <xf numFmtId="2" fontId="11" fillId="24" borderId="0" xfId="981" applyNumberFormat="1" applyFont="1" applyFill="1" applyBorder="1" applyAlignment="1">
      <alignment horizontal="right"/>
    </xf>
    <xf numFmtId="2" fontId="11" fillId="24" borderId="14" xfId="981" applyNumberFormat="1" applyFont="1" applyFill="1" applyBorder="1" applyAlignment="1">
      <alignment horizontal="right"/>
    </xf>
    <xf numFmtId="0" fontId="4" fillId="24" borderId="33" xfId="972" applyFont="1" applyFill="1" applyBorder="1" applyAlignment="1">
      <alignment horizontal="center" vertical="center" wrapText="1"/>
    </xf>
    <xf numFmtId="0" fontId="4" fillId="24" borderId="32" xfId="972" applyFont="1" applyFill="1" applyBorder="1" applyAlignment="1">
      <alignment horizontal="center" vertical="center" wrapText="1"/>
    </xf>
    <xf numFmtId="0" fontId="4" fillId="24" borderId="13" xfId="972" applyFont="1" applyFill="1" applyBorder="1" applyAlignment="1">
      <alignment horizontal="center" vertical="center" wrapText="1"/>
    </xf>
    <xf numFmtId="0" fontId="6" fillId="24" borderId="0" xfId="981" applyFont="1" applyFill="1" applyBorder="1" applyAlignment="1">
      <alignment horizontal="right" vertical="center" wrapText="1"/>
    </xf>
    <xf numFmtId="0" fontId="6" fillId="24" borderId="14" xfId="981" applyFont="1" applyFill="1" applyBorder="1" applyAlignment="1">
      <alignment horizontal="right" vertical="center" wrapText="1"/>
    </xf>
    <xf numFmtId="0" fontId="6" fillId="24" borderId="0" xfId="981" applyFont="1" applyFill="1" applyBorder="1" applyAlignment="1">
      <alignment horizontal="left" vertical="center" wrapText="1"/>
    </xf>
    <xf numFmtId="0" fontId="4" fillId="24" borderId="0" xfId="981" applyFont="1" applyFill="1" applyBorder="1" applyAlignment="1">
      <alignment vertical="center"/>
    </xf>
    <xf numFmtId="0" fontId="4" fillId="24" borderId="14" xfId="981" applyFont="1" applyFill="1" applyBorder="1" applyAlignment="1">
      <alignment vertical="center"/>
    </xf>
    <xf numFmtId="0" fontId="4" fillId="24" borderId="0" xfId="981" applyFont="1" applyFill="1" applyBorder="1" applyAlignment="1">
      <alignment horizontal="center" vertical="center" wrapText="1"/>
    </xf>
    <xf numFmtId="167" fontId="6" fillId="24" borderId="0" xfId="981" applyNumberFormat="1" applyFont="1" applyFill="1" applyBorder="1" applyAlignment="1">
      <alignment horizontal="right" vertical="center"/>
    </xf>
    <xf numFmtId="167" fontId="11" fillId="24" borderId="0" xfId="979" applyNumberFormat="1" applyFont="1" applyFill="1" applyBorder="1" applyAlignment="1">
      <alignment vertical="center"/>
    </xf>
    <xf numFmtId="0" fontId="4" fillId="24" borderId="33" xfId="973" applyFont="1" applyFill="1" applyBorder="1" applyAlignment="1">
      <alignment horizontal="center" vertical="center" wrapText="1"/>
    </xf>
    <xf numFmtId="0" fontId="4" fillId="24" borderId="32" xfId="973" applyFont="1" applyFill="1" applyBorder="1" applyAlignment="1">
      <alignment horizontal="center" vertical="center" wrapText="1"/>
    </xf>
    <xf numFmtId="0" fontId="4" fillId="24" borderId="13" xfId="973" applyFont="1" applyFill="1" applyBorder="1" applyAlignment="1">
      <alignment horizontal="center" vertical="center" wrapText="1"/>
    </xf>
    <xf numFmtId="167" fontId="11" fillId="0" borderId="0" xfId="979" applyNumberFormat="1" applyFont="1" applyBorder="1" applyAlignment="1">
      <alignment vertical="center"/>
    </xf>
    <xf numFmtId="0" fontId="6" fillId="0" borderId="0" xfId="981" applyFont="1" applyBorder="1" applyAlignment="1">
      <alignment horizontal="left" vertical="center" wrapText="1"/>
    </xf>
    <xf numFmtId="167" fontId="4" fillId="0" borderId="0" xfId="981" applyNumberFormat="1" applyFont="1" applyBorder="1" applyAlignment="1">
      <alignment horizontal="right" vertical="center"/>
    </xf>
    <xf numFmtId="167" fontId="11" fillId="0" borderId="0" xfId="981" applyNumberFormat="1" applyFont="1" applyBorder="1" applyAlignment="1">
      <alignment horizontal="right" vertical="center"/>
    </xf>
    <xf numFmtId="0" fontId="6" fillId="0" borderId="0" xfId="981" applyFont="1" applyBorder="1" applyAlignment="1">
      <alignment horizontal="right" vertical="center" wrapText="1"/>
    </xf>
    <xf numFmtId="0" fontId="4" fillId="0" borderId="0" xfId="981" applyFont="1" applyBorder="1" applyAlignment="1">
      <alignment vertical="center"/>
    </xf>
    <xf numFmtId="2" fontId="11" fillId="0" borderId="0" xfId="981" applyNumberFormat="1" applyFont="1" applyBorder="1" applyAlignment="1">
      <alignment horizontal="right"/>
    </xf>
    <xf numFmtId="0" fontId="4" fillId="0" borderId="0" xfId="981" applyFont="1" applyBorder="1" applyAlignment="1">
      <alignment horizontal="center" vertical="center" wrapText="1"/>
    </xf>
    <xf numFmtId="167" fontId="6" fillId="0" borderId="0" xfId="981" applyNumberFormat="1" applyFont="1" applyBorder="1" applyAlignment="1">
      <alignment horizontal="right" vertical="center"/>
    </xf>
    <xf numFmtId="0" fontId="13" fillId="0" borderId="0" xfId="981" applyFont="1" applyBorder="1" applyAlignment="1">
      <alignment horizontal="left" vertical="center" wrapText="1"/>
    </xf>
    <xf numFmtId="0" fontId="4" fillId="0" borderId="0" xfId="1010" applyFont="1" applyBorder="1" applyAlignment="1">
      <alignment horizontal="center" vertical="center"/>
    </xf>
    <xf numFmtId="0" fontId="3" fillId="0" borderId="0" xfId="1002" applyFont="1" applyAlignment="1">
      <alignment horizontal="center" vertical="center" wrapText="1"/>
    </xf>
    <xf numFmtId="0" fontId="4" fillId="0" borderId="0" xfId="1179" applyFont="1" applyBorder="1" applyAlignment="1" applyProtection="1">
      <alignment horizontal="justify" vertical="center"/>
    </xf>
    <xf numFmtId="0" fontId="4" fillId="0" borderId="32" xfId="1179" applyFont="1" applyBorder="1" applyAlignment="1" applyProtection="1">
      <alignment horizontal="justify" vertical="center"/>
    </xf>
    <xf numFmtId="0" fontId="4" fillId="0" borderId="32" xfId="1179" applyFont="1" applyBorder="1" applyAlignment="1" applyProtection="1">
      <alignment horizontal="center"/>
    </xf>
    <xf numFmtId="0" fontId="13" fillId="0" borderId="38" xfId="1179" applyFont="1" applyBorder="1" applyAlignment="1" applyProtection="1">
      <alignment horizontal="center" vertical="top"/>
    </xf>
    <xf numFmtId="0" fontId="15" fillId="0" borderId="0" xfId="1010" applyFont="1" applyAlignment="1">
      <alignment horizontal="center"/>
    </xf>
    <xf numFmtId="0" fontId="21" fillId="0" borderId="0" xfId="1010" applyFont="1" applyAlignment="1">
      <alignment horizontal="center"/>
    </xf>
    <xf numFmtId="0" fontId="22" fillId="0" borderId="0" xfId="1010" applyFont="1" applyAlignment="1">
      <alignment horizontal="center"/>
    </xf>
    <xf numFmtId="0" fontId="6" fillId="0" borderId="0" xfId="1010" applyFont="1" applyAlignment="1">
      <alignment horizontal="left"/>
    </xf>
    <xf numFmtId="2" fontId="13" fillId="0" borderId="39" xfId="1028" applyNumberFormat="1" applyFont="1" applyFill="1" applyBorder="1" applyAlignment="1">
      <alignment horizontal="center" vertical="center" wrapText="1"/>
    </xf>
    <xf numFmtId="2" fontId="13" fillId="0" borderId="38" xfId="1028" applyNumberFormat="1" applyFont="1" applyFill="1" applyBorder="1" applyAlignment="1">
      <alignment horizontal="center" vertical="center" wrapText="1"/>
    </xf>
    <xf numFmtId="2" fontId="13" fillId="0" borderId="36" xfId="1028" applyNumberFormat="1" applyFont="1" applyFill="1" applyBorder="1" applyAlignment="1">
      <alignment horizontal="center" vertical="center" wrapText="1"/>
    </xf>
    <xf numFmtId="2" fontId="4" fillId="0" borderId="0" xfId="1028" applyNumberFormat="1" applyFont="1" applyAlignment="1">
      <alignment horizontal="center" vertical="center" wrapText="1"/>
    </xf>
    <xf numFmtId="0" fontId="72" fillId="0" borderId="0" xfId="1010" applyFont="1" applyAlignment="1">
      <alignment horizontal="center"/>
    </xf>
    <xf numFmtId="2" fontId="79" fillId="24" borderId="11" xfId="1028" applyNumberFormat="1" applyFont="1" applyFill="1" applyBorder="1" applyAlignment="1">
      <alignment horizontal="center" vertical="center" wrapText="1"/>
    </xf>
    <xf numFmtId="2" fontId="79" fillId="24" borderId="15" xfId="1028" applyNumberFormat="1" applyFont="1" applyFill="1" applyBorder="1" applyAlignment="1">
      <alignment horizontal="center" vertical="center" wrapText="1"/>
    </xf>
    <xf numFmtId="2" fontId="79" fillId="24" borderId="41" xfId="1028" applyNumberFormat="1" applyFont="1" applyFill="1" applyBorder="1" applyAlignment="1">
      <alignment horizontal="center" vertical="center" wrapText="1"/>
    </xf>
    <xf numFmtId="2" fontId="79" fillId="0" borderId="11" xfId="1028" applyNumberFormat="1" applyFont="1" applyBorder="1" applyAlignment="1">
      <alignment horizontal="center" vertical="center" wrapText="1"/>
    </xf>
    <xf numFmtId="2" fontId="79" fillId="0" borderId="15" xfId="1028" applyNumberFormat="1" applyFont="1" applyBorder="1" applyAlignment="1">
      <alignment horizontal="center" vertical="center" wrapText="1"/>
    </xf>
    <xf numFmtId="2" fontId="79" fillId="0" borderId="41" xfId="1028" applyNumberFormat="1" applyFont="1" applyBorder="1" applyAlignment="1">
      <alignment horizontal="center" vertical="center" wrapText="1"/>
    </xf>
    <xf numFmtId="2" fontId="6" fillId="0" borderId="43" xfId="1028" applyNumberFormat="1" applyFont="1" applyBorder="1" applyAlignment="1">
      <alignment horizontal="center" vertical="center" wrapText="1"/>
    </xf>
    <xf numFmtId="2" fontId="6" fillId="0" borderId="44" xfId="1028" applyNumberFormat="1" applyFont="1" applyBorder="1" applyAlignment="1">
      <alignment horizontal="center" vertical="center" wrapText="1"/>
    </xf>
    <xf numFmtId="0" fontId="97" fillId="0" borderId="45" xfId="0" applyFont="1" applyBorder="1"/>
    <xf numFmtId="2" fontId="13" fillId="0" borderId="39" xfId="1028" applyNumberFormat="1" applyFont="1" applyBorder="1" applyAlignment="1">
      <alignment horizontal="center" vertical="center" wrapText="1"/>
    </xf>
    <xf numFmtId="2" fontId="13" fillId="0" borderId="38" xfId="1028" applyNumberFormat="1" applyFont="1" applyBorder="1" applyAlignment="1">
      <alignment horizontal="center" vertical="center" wrapText="1"/>
    </xf>
    <xf numFmtId="2" fontId="13" fillId="0" borderId="36" xfId="1028" applyNumberFormat="1" applyFont="1" applyBorder="1" applyAlignment="1">
      <alignment horizontal="center" vertical="center" wrapText="1"/>
    </xf>
    <xf numFmtId="2" fontId="4" fillId="0" borderId="39" xfId="1028" applyNumberFormat="1" applyFont="1" applyBorder="1" applyAlignment="1">
      <alignment horizontal="center" vertical="center" wrapText="1"/>
    </xf>
    <xf numFmtId="2" fontId="4" fillId="0" borderId="38" xfId="1028" applyNumberFormat="1" applyFont="1" applyBorder="1" applyAlignment="1">
      <alignment horizontal="center" vertical="center" wrapText="1"/>
    </xf>
    <xf numFmtId="0" fontId="0" fillId="0" borderId="0" xfId="0"/>
  </cellXfs>
  <cellStyles count="1204">
    <cellStyle name="_x000d__x000a_JournalTemplate=C:\COMFO\CTALK\JOURSTD.TPL_x000d__x000a_LbStateAddress=3 3 0 251 1 89 2 311_x000d__x000a_LbStateJou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2 6" xfId="7"/>
    <cellStyle name="20% - Accent1 2 7" xfId="8"/>
    <cellStyle name="20% - Accent1 3" xfId="9"/>
    <cellStyle name="20% - Accent1 3 2" xfId="10"/>
    <cellStyle name="20% - Accent1 3 3" xfId="11"/>
    <cellStyle name="20% - Accent1 3 4" xfId="12"/>
    <cellStyle name="20% - Accent1 4" xfId="13"/>
    <cellStyle name="20% - Accent1 4 2" xfId="14"/>
    <cellStyle name="20% - Accent1 5" xfId="15"/>
    <cellStyle name="20% - Accent1 5 2" xfId="16"/>
    <cellStyle name="20% - Accent1 6" xfId="17"/>
    <cellStyle name="20% - Accent1 6 2" xfId="18"/>
    <cellStyle name="20% - Accent2 2" xfId="19"/>
    <cellStyle name="20% - Accent2 2 2" xfId="20"/>
    <cellStyle name="20% - Accent2 2 3" xfId="21"/>
    <cellStyle name="20% - Accent2 2 4" xfId="22"/>
    <cellStyle name="20% - Accent2 2 5" xfId="23"/>
    <cellStyle name="20% - Accent2 2 6" xfId="24"/>
    <cellStyle name="20% - Accent2 2 7" xfId="25"/>
    <cellStyle name="20% - Accent2 3" xfId="26"/>
    <cellStyle name="20% - Accent2 3 2" xfId="27"/>
    <cellStyle name="20% - Accent2 3 3" xfId="28"/>
    <cellStyle name="20% - Accent2 3 4" xfId="29"/>
    <cellStyle name="20% - Accent2 4" xfId="30"/>
    <cellStyle name="20% - Accent2 4 2" xfId="31"/>
    <cellStyle name="20% - Accent2 5" xfId="32"/>
    <cellStyle name="20% - Accent2 5 2" xfId="33"/>
    <cellStyle name="20% - Accent2 6" xfId="34"/>
    <cellStyle name="20% - Accent2 6 2" xfId="35"/>
    <cellStyle name="20% - Accent3 2" xfId="36"/>
    <cellStyle name="20% - Accent3 2 2" xfId="37"/>
    <cellStyle name="20% - Accent3 2 3" xfId="38"/>
    <cellStyle name="20% - Accent3 2 4" xfId="39"/>
    <cellStyle name="20% - Accent3 2 5" xfId="40"/>
    <cellStyle name="20% - Accent3 2 6" xfId="41"/>
    <cellStyle name="20% - Accent3 2 7" xfId="42"/>
    <cellStyle name="20% - Accent3 3" xfId="43"/>
    <cellStyle name="20% - Accent3 3 2" xfId="44"/>
    <cellStyle name="20% - Accent3 3 3" xfId="45"/>
    <cellStyle name="20% - Accent3 3 4" xfId="46"/>
    <cellStyle name="20% - Accent3 4" xfId="47"/>
    <cellStyle name="20% - Accent3 4 2" xfId="48"/>
    <cellStyle name="20% - Accent3 5" xfId="49"/>
    <cellStyle name="20% - Accent3 5 2" xfId="50"/>
    <cellStyle name="20% - Accent3 6" xfId="51"/>
    <cellStyle name="20% - Accent3 6 2" xfId="52"/>
    <cellStyle name="20% - Accent4 2" xfId="53"/>
    <cellStyle name="20% - Accent4 2 2" xfId="54"/>
    <cellStyle name="20% - Accent4 2 3" xfId="55"/>
    <cellStyle name="20% - Accent4 2 4" xfId="56"/>
    <cellStyle name="20% - Accent4 2 5" xfId="57"/>
    <cellStyle name="20% - Accent4 2 6" xfId="58"/>
    <cellStyle name="20% - Accent4 2 7" xfId="59"/>
    <cellStyle name="20% - Accent4 3" xfId="60"/>
    <cellStyle name="20% - Accent4 3 2" xfId="61"/>
    <cellStyle name="20% - Accent4 3 3" xfId="62"/>
    <cellStyle name="20% - Accent4 3 4" xfId="63"/>
    <cellStyle name="20% - Accent4 4" xfId="64"/>
    <cellStyle name="20% - Accent4 4 2" xfId="65"/>
    <cellStyle name="20% - Accent4 5" xfId="66"/>
    <cellStyle name="20% - Accent4 5 2" xfId="67"/>
    <cellStyle name="20% - Accent4 6" xfId="68"/>
    <cellStyle name="20% - Accent4 6 2" xfId="69"/>
    <cellStyle name="20% - Accent5 2" xfId="70"/>
    <cellStyle name="20% - Accent5 2 2" xfId="71"/>
    <cellStyle name="20% - Accent5 2 3" xfId="72"/>
    <cellStyle name="20% - Accent5 2 4" xfId="73"/>
    <cellStyle name="20% - Accent5 2 5" xfId="74"/>
    <cellStyle name="20% - Accent5 2 6" xfId="75"/>
    <cellStyle name="20% - Accent5 2 7" xfId="76"/>
    <cellStyle name="20% - Accent5 3" xfId="77"/>
    <cellStyle name="20% - Accent5 3 2" xfId="78"/>
    <cellStyle name="20% - Accent5 3 3" xfId="79"/>
    <cellStyle name="20% - Accent5 3 4" xfId="80"/>
    <cellStyle name="20% - Accent5 4" xfId="81"/>
    <cellStyle name="20% - Accent5 4 2" xfId="82"/>
    <cellStyle name="20% - Accent5 5" xfId="83"/>
    <cellStyle name="20% - Accent5 5 2" xfId="84"/>
    <cellStyle name="20% - Accent5 6" xfId="85"/>
    <cellStyle name="20% - Accent5 6 2" xfId="86"/>
    <cellStyle name="20% - Accent6 2" xfId="87"/>
    <cellStyle name="20% - Accent6 2 2" xfId="88"/>
    <cellStyle name="20% - Accent6 2 3" xfId="89"/>
    <cellStyle name="20% - Accent6 2 4" xfId="90"/>
    <cellStyle name="20% - Accent6 2 5" xfId="91"/>
    <cellStyle name="20% - Accent6 2 6" xfId="92"/>
    <cellStyle name="20% - Accent6 2 7" xfId="93"/>
    <cellStyle name="20% - Accent6 3" xfId="94"/>
    <cellStyle name="20% - Accent6 3 2" xfId="95"/>
    <cellStyle name="20% - Accent6 3 3" xfId="96"/>
    <cellStyle name="20% - Accent6 3 4" xfId="97"/>
    <cellStyle name="20% - Accent6 4" xfId="98"/>
    <cellStyle name="20% - Accent6 4 2" xfId="99"/>
    <cellStyle name="20% - Accent6 5" xfId="100"/>
    <cellStyle name="20% - Accent6 5 2" xfId="101"/>
    <cellStyle name="20% - Accent6 6" xfId="102"/>
    <cellStyle name="20% - Accent6 6 2" xfId="103"/>
    <cellStyle name="20% - Акцент1" xfId="104"/>
    <cellStyle name="20% - Акцент1 2" xfId="105"/>
    <cellStyle name="20% - Акцент2" xfId="106"/>
    <cellStyle name="20% - Акцент2 2" xfId="107"/>
    <cellStyle name="20% - Акцент3" xfId="108"/>
    <cellStyle name="20% - Акцент3 2" xfId="109"/>
    <cellStyle name="20% - Акцент4" xfId="110"/>
    <cellStyle name="20% - Акцент4 2" xfId="111"/>
    <cellStyle name="20% - Акцент5" xfId="112"/>
    <cellStyle name="20% - Акцент5 2" xfId="113"/>
    <cellStyle name="20% - Акцент6" xfId="114"/>
    <cellStyle name="20% - Акцент6 2" xfId="115"/>
    <cellStyle name="40% - Accent1 2" xfId="116"/>
    <cellStyle name="40% - Accent1 2 2" xfId="117"/>
    <cellStyle name="40% - Accent1 2 3" xfId="118"/>
    <cellStyle name="40% - Accent1 2 4" xfId="119"/>
    <cellStyle name="40% - Accent1 2 5" xfId="120"/>
    <cellStyle name="40% - Accent1 2 6" xfId="121"/>
    <cellStyle name="40% - Accent1 2 7" xfId="122"/>
    <cellStyle name="40% - Accent1 3" xfId="123"/>
    <cellStyle name="40% - Accent1 3 2" xfId="124"/>
    <cellStyle name="40% - Accent1 3 3" xfId="125"/>
    <cellStyle name="40% - Accent1 3 4" xfId="126"/>
    <cellStyle name="40% - Accent1 4" xfId="127"/>
    <cellStyle name="40% - Accent1 4 2" xfId="128"/>
    <cellStyle name="40% - Accent1 5" xfId="129"/>
    <cellStyle name="40% - Accent1 5 2" xfId="130"/>
    <cellStyle name="40% - Accent1 6" xfId="131"/>
    <cellStyle name="40% - Accent1 6 2" xfId="132"/>
    <cellStyle name="40% - Accent2 2" xfId="133"/>
    <cellStyle name="40% - Accent2 2 2" xfId="134"/>
    <cellStyle name="40% - Accent2 2 3" xfId="135"/>
    <cellStyle name="40% - Accent2 2 4" xfId="136"/>
    <cellStyle name="40% - Accent2 2 5" xfId="137"/>
    <cellStyle name="40% - Accent2 2 6" xfId="138"/>
    <cellStyle name="40% - Accent2 2 7" xfId="139"/>
    <cellStyle name="40% - Accent2 3" xfId="140"/>
    <cellStyle name="40% - Accent2 3 2" xfId="141"/>
    <cellStyle name="40% - Accent2 3 3" xfId="142"/>
    <cellStyle name="40% - Accent2 3 4" xfId="143"/>
    <cellStyle name="40% - Accent2 4" xfId="144"/>
    <cellStyle name="40% - Accent2 4 2" xfId="145"/>
    <cellStyle name="40% - Accent2 5" xfId="146"/>
    <cellStyle name="40% - Accent2 5 2" xfId="147"/>
    <cellStyle name="40% - Accent2 6" xfId="148"/>
    <cellStyle name="40% - Accent2 6 2" xfId="149"/>
    <cellStyle name="40% - Accent3 2" xfId="150"/>
    <cellStyle name="40% - Accent3 2 2" xfId="151"/>
    <cellStyle name="40% - Accent3 2 3" xfId="152"/>
    <cellStyle name="40% - Accent3 2 4" xfId="153"/>
    <cellStyle name="40% - Accent3 2 5" xfId="154"/>
    <cellStyle name="40% - Accent3 2 6" xfId="155"/>
    <cellStyle name="40% - Accent3 2 7" xfId="156"/>
    <cellStyle name="40% - Accent3 3" xfId="157"/>
    <cellStyle name="40% - Accent3 3 2" xfId="158"/>
    <cellStyle name="40% - Accent3 3 3" xfId="159"/>
    <cellStyle name="40% - Accent3 3 4" xfId="160"/>
    <cellStyle name="40% - Accent3 4" xfId="161"/>
    <cellStyle name="40% - Accent3 4 2" xfId="162"/>
    <cellStyle name="40% - Accent3 5" xfId="163"/>
    <cellStyle name="40% - Accent3 5 2" xfId="164"/>
    <cellStyle name="40% - Accent3 6" xfId="165"/>
    <cellStyle name="40% - Accent3 6 2" xfId="166"/>
    <cellStyle name="40% - Accent4 2" xfId="167"/>
    <cellStyle name="40% - Accent4 2 2" xfId="168"/>
    <cellStyle name="40% - Accent4 2 3" xfId="169"/>
    <cellStyle name="40% - Accent4 2 4" xfId="170"/>
    <cellStyle name="40% - Accent4 2 5" xfId="171"/>
    <cellStyle name="40% - Accent4 2 6" xfId="172"/>
    <cellStyle name="40% - Accent4 2 7" xfId="173"/>
    <cellStyle name="40% - Accent4 3" xfId="174"/>
    <cellStyle name="40% - Accent4 3 2" xfId="175"/>
    <cellStyle name="40% - Accent4 3 3" xfId="176"/>
    <cellStyle name="40% - Accent4 3 4" xfId="177"/>
    <cellStyle name="40% - Accent4 4" xfId="178"/>
    <cellStyle name="40% - Accent4 4 2" xfId="179"/>
    <cellStyle name="40% - Accent4 5" xfId="180"/>
    <cellStyle name="40% - Accent4 5 2" xfId="181"/>
    <cellStyle name="40% - Accent4 6" xfId="182"/>
    <cellStyle name="40% - Accent4 6 2" xfId="183"/>
    <cellStyle name="40% - Accent5 2" xfId="184"/>
    <cellStyle name="40% - Accent5 2 2" xfId="185"/>
    <cellStyle name="40% - Accent5 2 3" xfId="186"/>
    <cellStyle name="40% - Accent5 2 4" xfId="187"/>
    <cellStyle name="40% - Accent5 2 5" xfId="188"/>
    <cellStyle name="40% - Accent5 2 6" xfId="189"/>
    <cellStyle name="40% - Accent5 2 7" xfId="190"/>
    <cellStyle name="40% - Accent5 3" xfId="191"/>
    <cellStyle name="40% - Accent5 3 2" xfId="192"/>
    <cellStyle name="40% - Accent5 3 3" xfId="193"/>
    <cellStyle name="40% - Accent5 3 4" xfId="194"/>
    <cellStyle name="40% - Accent5 4" xfId="195"/>
    <cellStyle name="40% - Accent5 4 2" xfId="196"/>
    <cellStyle name="40% - Accent5 5" xfId="197"/>
    <cellStyle name="40% - Accent5 5 2" xfId="198"/>
    <cellStyle name="40% - Accent5 6" xfId="199"/>
    <cellStyle name="40% - Accent5 6 2" xfId="200"/>
    <cellStyle name="40% - Accent6 2" xfId="201"/>
    <cellStyle name="40% - Accent6 2 2" xfId="202"/>
    <cellStyle name="40% - Accent6 2 3" xfId="203"/>
    <cellStyle name="40% - Accent6 2 4" xfId="204"/>
    <cellStyle name="40% - Accent6 2 5" xfId="205"/>
    <cellStyle name="40% - Accent6 2 6" xfId="206"/>
    <cellStyle name="40% - Accent6 2 7" xfId="207"/>
    <cellStyle name="40% - Accent6 3" xfId="208"/>
    <cellStyle name="40% - Accent6 3 2" xfId="209"/>
    <cellStyle name="40% - Accent6 3 3" xfId="210"/>
    <cellStyle name="40% - Accent6 3 4" xfId="211"/>
    <cellStyle name="40% - Accent6 4" xfId="212"/>
    <cellStyle name="40% - Accent6 4 2" xfId="213"/>
    <cellStyle name="40% - Accent6 5" xfId="214"/>
    <cellStyle name="40% - Accent6 5 2" xfId="215"/>
    <cellStyle name="40% - Accent6 6" xfId="216"/>
    <cellStyle name="40% - Accent6 6 2" xfId="217"/>
    <cellStyle name="40% - Акцент1" xfId="218"/>
    <cellStyle name="40% - Акцент1 2" xfId="219"/>
    <cellStyle name="40% - Акцент2" xfId="220"/>
    <cellStyle name="40% - Акцент2 2" xfId="221"/>
    <cellStyle name="40% - Акцент3" xfId="222"/>
    <cellStyle name="40% - Акцент3 2" xfId="223"/>
    <cellStyle name="40% - Акцент4" xfId="224"/>
    <cellStyle name="40% - Акцент4 2" xfId="225"/>
    <cellStyle name="40% - Акцент5" xfId="226"/>
    <cellStyle name="40% - Акцент5 2" xfId="227"/>
    <cellStyle name="40% - Акцент6" xfId="228"/>
    <cellStyle name="40% - Акцент6 2" xfId="229"/>
    <cellStyle name="60% - Accent1 2" xfId="230"/>
    <cellStyle name="60% - Accent1 2 2" xfId="231"/>
    <cellStyle name="60% - Accent1 2 3" xfId="232"/>
    <cellStyle name="60% - Accent1 2 4" xfId="233"/>
    <cellStyle name="60% - Accent1 2 5" xfId="234"/>
    <cellStyle name="60% - Accent1 2 6" xfId="235"/>
    <cellStyle name="60% - Accent1 2 7" xfId="236"/>
    <cellStyle name="60% - Accent1 3" xfId="237"/>
    <cellStyle name="60% - Accent1 3 2" xfId="238"/>
    <cellStyle name="60% - Accent1 3 3" xfId="239"/>
    <cellStyle name="60% - Accent1 3 4" xfId="240"/>
    <cellStyle name="60% - Accent1 4" xfId="241"/>
    <cellStyle name="60% - Accent1 4 2" xfId="242"/>
    <cellStyle name="60% - Accent1 5" xfId="243"/>
    <cellStyle name="60% - Accent1 5 2" xfId="244"/>
    <cellStyle name="60% - Accent1 6" xfId="245"/>
    <cellStyle name="60% - Accent1 6 2" xfId="246"/>
    <cellStyle name="60% - Accent2 2" xfId="247"/>
    <cellStyle name="60% - Accent2 2 2" xfId="248"/>
    <cellStyle name="60% - Accent2 2 3" xfId="249"/>
    <cellStyle name="60% - Accent2 2 4" xfId="250"/>
    <cellStyle name="60% - Accent2 2 5" xfId="251"/>
    <cellStyle name="60% - Accent2 2 6" xfId="252"/>
    <cellStyle name="60% - Accent2 2 7" xfId="253"/>
    <cellStyle name="60% - Accent2 3" xfId="254"/>
    <cellStyle name="60% - Accent2 3 2" xfId="255"/>
    <cellStyle name="60% - Accent2 3 3" xfId="256"/>
    <cellStyle name="60% - Accent2 3 4" xfId="257"/>
    <cellStyle name="60% - Accent2 4" xfId="258"/>
    <cellStyle name="60% - Accent2 4 2" xfId="259"/>
    <cellStyle name="60% - Accent2 5" xfId="260"/>
    <cellStyle name="60% - Accent2 5 2" xfId="261"/>
    <cellStyle name="60% - Accent2 6" xfId="262"/>
    <cellStyle name="60% - Accent2 6 2" xfId="263"/>
    <cellStyle name="60% - Accent3 2" xfId="264"/>
    <cellStyle name="60% - Accent3 2 2" xfId="265"/>
    <cellStyle name="60% - Accent3 2 3" xfId="266"/>
    <cellStyle name="60% - Accent3 2 4" xfId="267"/>
    <cellStyle name="60% - Accent3 2 5" xfId="268"/>
    <cellStyle name="60% - Accent3 2 6" xfId="269"/>
    <cellStyle name="60% - Accent3 2 7" xfId="270"/>
    <cellStyle name="60% - Accent3 3" xfId="271"/>
    <cellStyle name="60% - Accent3 3 2" xfId="272"/>
    <cellStyle name="60% - Accent3 3 3" xfId="273"/>
    <cellStyle name="60% - Accent3 3 4" xfId="274"/>
    <cellStyle name="60% - Accent3 4" xfId="275"/>
    <cellStyle name="60% - Accent3 4 2" xfId="276"/>
    <cellStyle name="60% - Accent3 5" xfId="277"/>
    <cellStyle name="60% - Accent3 5 2" xfId="278"/>
    <cellStyle name="60% - Accent3 6" xfId="279"/>
    <cellStyle name="60% - Accent3 6 2" xfId="280"/>
    <cellStyle name="60% - Accent4 2" xfId="281"/>
    <cellStyle name="60% - Accent4 2 2" xfId="282"/>
    <cellStyle name="60% - Accent4 2 3" xfId="283"/>
    <cellStyle name="60% - Accent4 2 4" xfId="284"/>
    <cellStyle name="60% - Accent4 2 5" xfId="285"/>
    <cellStyle name="60% - Accent4 2 6" xfId="286"/>
    <cellStyle name="60% - Accent4 2 7" xfId="287"/>
    <cellStyle name="60% - Accent4 3" xfId="288"/>
    <cellStyle name="60% - Accent4 3 2" xfId="289"/>
    <cellStyle name="60% - Accent4 3 3" xfId="290"/>
    <cellStyle name="60% - Accent4 3 4" xfId="291"/>
    <cellStyle name="60% - Accent4 4" xfId="292"/>
    <cellStyle name="60% - Accent4 4 2" xfId="293"/>
    <cellStyle name="60% - Accent4 5" xfId="294"/>
    <cellStyle name="60% - Accent4 5 2" xfId="295"/>
    <cellStyle name="60% - Accent4 6" xfId="296"/>
    <cellStyle name="60% - Accent4 6 2" xfId="297"/>
    <cellStyle name="60% - Accent5 2" xfId="298"/>
    <cellStyle name="60% - Accent5 2 2" xfId="299"/>
    <cellStyle name="60% - Accent5 2 3" xfId="300"/>
    <cellStyle name="60% - Accent5 2 4" xfId="301"/>
    <cellStyle name="60% - Accent5 2 5" xfId="302"/>
    <cellStyle name="60% - Accent5 2 6" xfId="303"/>
    <cellStyle name="60% - Accent5 2 7" xfId="304"/>
    <cellStyle name="60% - Accent5 3" xfId="305"/>
    <cellStyle name="60% - Accent5 3 2" xfId="306"/>
    <cellStyle name="60% - Accent5 3 3" xfId="307"/>
    <cellStyle name="60% - Accent5 3 4" xfId="308"/>
    <cellStyle name="60% - Accent5 4" xfId="309"/>
    <cellStyle name="60% - Accent5 4 2" xfId="310"/>
    <cellStyle name="60% - Accent5 5" xfId="311"/>
    <cellStyle name="60% - Accent5 5 2" xfId="312"/>
    <cellStyle name="60% - Accent5 6" xfId="313"/>
    <cellStyle name="60% - Accent5 6 2" xfId="314"/>
    <cellStyle name="60% - Accent6 2" xfId="315"/>
    <cellStyle name="60% - Accent6 2 2" xfId="316"/>
    <cellStyle name="60% - Accent6 2 3" xfId="317"/>
    <cellStyle name="60% - Accent6 2 4" xfId="318"/>
    <cellStyle name="60% - Accent6 2 5" xfId="319"/>
    <cellStyle name="60% - Accent6 2 6" xfId="320"/>
    <cellStyle name="60% - Accent6 2 7" xfId="321"/>
    <cellStyle name="60% - Accent6 3" xfId="322"/>
    <cellStyle name="60% - Accent6 3 2" xfId="323"/>
    <cellStyle name="60% - Accent6 3 3" xfId="324"/>
    <cellStyle name="60% - Accent6 3 4" xfId="325"/>
    <cellStyle name="60% - Accent6 4" xfId="326"/>
    <cellStyle name="60% - Accent6 4 2" xfId="327"/>
    <cellStyle name="60% - Accent6 5" xfId="328"/>
    <cellStyle name="60% - Accent6 5 2" xfId="329"/>
    <cellStyle name="60% - Accent6 6" xfId="330"/>
    <cellStyle name="60% - Accent6 6 2" xfId="331"/>
    <cellStyle name="60% - Акцент1" xfId="332"/>
    <cellStyle name="60% - Акцент2" xfId="333"/>
    <cellStyle name="60% - Акцент3" xfId="334"/>
    <cellStyle name="60% - Акцент4" xfId="335"/>
    <cellStyle name="60% - Акцент5" xfId="336"/>
    <cellStyle name="60% - Акцент6" xfId="337"/>
    <cellStyle name="Accent1 2" xfId="338"/>
    <cellStyle name="Accent1 2 2" xfId="339"/>
    <cellStyle name="Accent1 2 3" xfId="340"/>
    <cellStyle name="Accent1 2 4" xfId="341"/>
    <cellStyle name="Accent1 2 5" xfId="342"/>
    <cellStyle name="Accent1 2 6" xfId="343"/>
    <cellStyle name="Accent1 2 7" xfId="344"/>
    <cellStyle name="Accent1 3" xfId="345"/>
    <cellStyle name="Accent1 3 2" xfId="346"/>
    <cellStyle name="Accent1 3 3" xfId="347"/>
    <cellStyle name="Accent1 3 4" xfId="348"/>
    <cellStyle name="Accent1 4" xfId="349"/>
    <cellStyle name="Accent1 4 2" xfId="350"/>
    <cellStyle name="Accent1 5" xfId="351"/>
    <cellStyle name="Accent1 5 2" xfId="352"/>
    <cellStyle name="Accent1 6" xfId="353"/>
    <cellStyle name="Accent1 6 2" xfId="354"/>
    <cellStyle name="Accent2 2" xfId="355"/>
    <cellStyle name="Accent2 2 2" xfId="356"/>
    <cellStyle name="Accent2 2 3" xfId="357"/>
    <cellStyle name="Accent2 2 4" xfId="358"/>
    <cellStyle name="Accent2 2 5" xfId="359"/>
    <cellStyle name="Accent2 2 6" xfId="360"/>
    <cellStyle name="Accent2 2 7" xfId="361"/>
    <cellStyle name="Accent2 3" xfId="362"/>
    <cellStyle name="Accent2 3 2" xfId="363"/>
    <cellStyle name="Accent2 3 3" xfId="364"/>
    <cellStyle name="Accent2 3 4" xfId="365"/>
    <cellStyle name="Accent2 4" xfId="366"/>
    <cellStyle name="Accent2 4 2" xfId="367"/>
    <cellStyle name="Accent2 5" xfId="368"/>
    <cellStyle name="Accent2 5 2" xfId="369"/>
    <cellStyle name="Accent2 6" xfId="370"/>
    <cellStyle name="Accent2 6 2" xfId="371"/>
    <cellStyle name="Accent3 2" xfId="372"/>
    <cellStyle name="Accent3 2 2" xfId="373"/>
    <cellStyle name="Accent3 2 3" xfId="374"/>
    <cellStyle name="Accent3 2 4" xfId="375"/>
    <cellStyle name="Accent3 2 5" xfId="376"/>
    <cellStyle name="Accent3 2 6" xfId="377"/>
    <cellStyle name="Accent3 2 7" xfId="378"/>
    <cellStyle name="Accent3 3" xfId="379"/>
    <cellStyle name="Accent3 3 2" xfId="380"/>
    <cellStyle name="Accent3 3 3" xfId="381"/>
    <cellStyle name="Accent3 3 4" xfId="382"/>
    <cellStyle name="Accent3 4" xfId="383"/>
    <cellStyle name="Accent3 4 2" xfId="384"/>
    <cellStyle name="Accent3 5" xfId="385"/>
    <cellStyle name="Accent3 5 2" xfId="386"/>
    <cellStyle name="Accent3 6" xfId="387"/>
    <cellStyle name="Accent3 6 2" xfId="388"/>
    <cellStyle name="Accent4 2" xfId="389"/>
    <cellStyle name="Accent4 2 2" xfId="390"/>
    <cellStyle name="Accent4 2 3" xfId="391"/>
    <cellStyle name="Accent4 2 4" xfId="392"/>
    <cellStyle name="Accent4 2 5" xfId="393"/>
    <cellStyle name="Accent4 2 6" xfId="394"/>
    <cellStyle name="Accent4 2 7" xfId="395"/>
    <cellStyle name="Accent4 3" xfId="396"/>
    <cellStyle name="Accent4 3 2" xfId="397"/>
    <cellStyle name="Accent4 3 3" xfId="398"/>
    <cellStyle name="Accent4 3 4" xfId="399"/>
    <cellStyle name="Accent4 4" xfId="400"/>
    <cellStyle name="Accent4 4 2" xfId="401"/>
    <cellStyle name="Accent4 5" xfId="402"/>
    <cellStyle name="Accent4 5 2" xfId="403"/>
    <cellStyle name="Accent4 6" xfId="404"/>
    <cellStyle name="Accent4 6 2" xfId="405"/>
    <cellStyle name="Accent5 2" xfId="406"/>
    <cellStyle name="Accent5 2 2" xfId="407"/>
    <cellStyle name="Accent5 2 3" xfId="408"/>
    <cellStyle name="Accent5 2 4" xfId="409"/>
    <cellStyle name="Accent5 2 5" xfId="410"/>
    <cellStyle name="Accent5 2 6" xfId="411"/>
    <cellStyle name="Accent5 2 7" xfId="412"/>
    <cellStyle name="Accent5 3" xfId="413"/>
    <cellStyle name="Accent5 3 2" xfId="414"/>
    <cellStyle name="Accent5 3 3" xfId="415"/>
    <cellStyle name="Accent5 3 4" xfId="416"/>
    <cellStyle name="Accent5 4" xfId="417"/>
    <cellStyle name="Accent5 4 2" xfId="418"/>
    <cellStyle name="Accent5 5" xfId="419"/>
    <cellStyle name="Accent5 5 2" xfId="420"/>
    <cellStyle name="Accent5 6" xfId="421"/>
    <cellStyle name="Accent5 6 2" xfId="422"/>
    <cellStyle name="Accent6 2" xfId="423"/>
    <cellStyle name="Accent6 2 2" xfId="424"/>
    <cellStyle name="Accent6 2 3" xfId="425"/>
    <cellStyle name="Accent6 2 4" xfId="426"/>
    <cellStyle name="Accent6 2 5" xfId="427"/>
    <cellStyle name="Accent6 2 6" xfId="428"/>
    <cellStyle name="Accent6 2 7" xfId="429"/>
    <cellStyle name="Accent6 3" xfId="430"/>
    <cellStyle name="Accent6 3 2" xfId="431"/>
    <cellStyle name="Accent6 3 3" xfId="432"/>
    <cellStyle name="Accent6 3 4" xfId="433"/>
    <cellStyle name="Accent6 4" xfId="434"/>
    <cellStyle name="Accent6 4 2" xfId="435"/>
    <cellStyle name="Accent6 5" xfId="436"/>
    <cellStyle name="Accent6 5 2" xfId="437"/>
    <cellStyle name="Accent6 6" xfId="438"/>
    <cellStyle name="Accent6 6 2" xfId="439"/>
    <cellStyle name="Bad 2" xfId="440"/>
    <cellStyle name="Bad 2 2" xfId="441"/>
    <cellStyle name="Bad 2 3" xfId="442"/>
    <cellStyle name="Bad 2 4" xfId="443"/>
    <cellStyle name="Bad 2 5" xfId="444"/>
    <cellStyle name="Bad 2 6" xfId="445"/>
    <cellStyle name="Bad 2 7" xfId="446"/>
    <cellStyle name="Bad 3" xfId="447"/>
    <cellStyle name="Bad 3 2" xfId="448"/>
    <cellStyle name="Bad 3 3" xfId="449"/>
    <cellStyle name="Bad 3 4" xfId="450"/>
    <cellStyle name="Bad 4" xfId="451"/>
    <cellStyle name="Bad 4 2" xfId="452"/>
    <cellStyle name="Bad 5" xfId="453"/>
    <cellStyle name="Bad 5 2" xfId="454"/>
    <cellStyle name="Bad 6" xfId="455"/>
    <cellStyle name="Bad 6 2" xfId="456"/>
    <cellStyle name="Calculation 2" xfId="457"/>
    <cellStyle name="Calculation 2 2" xfId="458"/>
    <cellStyle name="Calculation 2 3" xfId="459"/>
    <cellStyle name="Calculation 2 4" xfId="460"/>
    <cellStyle name="Calculation 2 5" xfId="461"/>
    <cellStyle name="Calculation 2 6" xfId="462"/>
    <cellStyle name="Calculation 2 7" xfId="463"/>
    <cellStyle name="Calculation 3" xfId="464"/>
    <cellStyle name="Calculation 3 2" xfId="465"/>
    <cellStyle name="Calculation 3 3" xfId="466"/>
    <cellStyle name="Calculation 3 4" xfId="467"/>
    <cellStyle name="Calculation 4" xfId="468"/>
    <cellStyle name="Calculation 4 2" xfId="469"/>
    <cellStyle name="Calculation 5" xfId="470"/>
    <cellStyle name="Calculation 5 2" xfId="471"/>
    <cellStyle name="Calculation 6" xfId="472"/>
    <cellStyle name="Calculation 6 2" xfId="473"/>
    <cellStyle name="Check Cell 2" xfId="474"/>
    <cellStyle name="Check Cell 2 2" xfId="475"/>
    <cellStyle name="Check Cell 2 3" xfId="476"/>
    <cellStyle name="Check Cell 2 4" xfId="477"/>
    <cellStyle name="Check Cell 2 5" xfId="478"/>
    <cellStyle name="Check Cell 2 6" xfId="479"/>
    <cellStyle name="Check Cell 2 7" xfId="480"/>
    <cellStyle name="Check Cell 3" xfId="481"/>
    <cellStyle name="Check Cell 3 2" xfId="482"/>
    <cellStyle name="Check Cell 3 3" xfId="483"/>
    <cellStyle name="Check Cell 3 4" xfId="484"/>
    <cellStyle name="Check Cell 4" xfId="485"/>
    <cellStyle name="Check Cell 4 2" xfId="486"/>
    <cellStyle name="Check Cell 5" xfId="487"/>
    <cellStyle name="Check Cell 5 2" xfId="488"/>
    <cellStyle name="Check Cell 6" xfId="489"/>
    <cellStyle name="Check Cell 6 2" xfId="490"/>
    <cellStyle name="Comma [0] 2" xfId="491"/>
    <cellStyle name="Comma 2" xfId="492"/>
    <cellStyle name="Comma 3" xfId="493"/>
    <cellStyle name="Comma 3 2" xfId="494"/>
    <cellStyle name="Comma 3 2 2" xfId="495"/>
    <cellStyle name="Comma 4" xfId="496"/>
    <cellStyle name="Comma 5" xfId="497"/>
    <cellStyle name="Comma 6" xfId="498"/>
    <cellStyle name="Comma 7" xfId="499"/>
    <cellStyle name="Currency 2" xfId="500"/>
    <cellStyle name="edRascen" xfId="501"/>
    <cellStyle name="edRascen 2" xfId="502"/>
    <cellStyle name="edRascen_2-2" xfId="503"/>
    <cellStyle name="Explanatory Text 2" xfId="504"/>
    <cellStyle name="Explanatory Text 2 2" xfId="505"/>
    <cellStyle name="Explanatory Text 2 3" xfId="506"/>
    <cellStyle name="Explanatory Text 2 4" xfId="507"/>
    <cellStyle name="Explanatory Text 2 5" xfId="508"/>
    <cellStyle name="Explanatory Text 2 6" xfId="509"/>
    <cellStyle name="Explanatory Text 2 7" xfId="510"/>
    <cellStyle name="Explanatory Text 3" xfId="511"/>
    <cellStyle name="Explanatory Text 3 2" xfId="512"/>
    <cellStyle name="Explanatory Text 3 3" xfId="513"/>
    <cellStyle name="Explanatory Text 3 4" xfId="514"/>
    <cellStyle name="Explanatory Text 4" xfId="515"/>
    <cellStyle name="Explanatory Text 4 2" xfId="516"/>
    <cellStyle name="Explanatory Text 5" xfId="517"/>
    <cellStyle name="Explanatory Text 5 2" xfId="518"/>
    <cellStyle name="Explanatory Text 6" xfId="519"/>
    <cellStyle name="Explanatory Text 6 2" xfId="520"/>
    <cellStyle name="Good 2" xfId="521"/>
    <cellStyle name="Good 2 2" xfId="522"/>
    <cellStyle name="Good 2 3" xfId="523"/>
    <cellStyle name="Good 2 4" xfId="524"/>
    <cellStyle name="Good 2 5" xfId="525"/>
    <cellStyle name="Good 2 6" xfId="526"/>
    <cellStyle name="Good 2 7" xfId="527"/>
    <cellStyle name="Good 3" xfId="528"/>
    <cellStyle name="Good 3 2" xfId="529"/>
    <cellStyle name="Good 3 3" xfId="530"/>
    <cellStyle name="Good 3 4" xfId="531"/>
    <cellStyle name="Good 4" xfId="532"/>
    <cellStyle name="Good 4 2" xfId="533"/>
    <cellStyle name="Good 5" xfId="534"/>
    <cellStyle name="Good 5 2" xfId="535"/>
    <cellStyle name="Good 6" xfId="536"/>
    <cellStyle name="Good 6 2" xfId="537"/>
    <cellStyle name="Heading 1 2" xfId="538"/>
    <cellStyle name="Heading 1 2 2" xfId="539"/>
    <cellStyle name="Heading 1 2 3" xfId="540"/>
    <cellStyle name="Heading 1 2 4" xfId="541"/>
    <cellStyle name="Heading 1 2 5" xfId="542"/>
    <cellStyle name="Heading 1 2 6" xfId="543"/>
    <cellStyle name="Heading 1 2 7" xfId="544"/>
    <cellStyle name="Heading 1 3" xfId="545"/>
    <cellStyle name="Heading 1 3 2" xfId="546"/>
    <cellStyle name="Heading 1 3 3" xfId="547"/>
    <cellStyle name="Heading 1 3 4" xfId="548"/>
    <cellStyle name="Heading 1 4" xfId="549"/>
    <cellStyle name="Heading 1 4 2" xfId="550"/>
    <cellStyle name="Heading 1 5" xfId="551"/>
    <cellStyle name="Heading 1 5 2" xfId="552"/>
    <cellStyle name="Heading 1 6" xfId="553"/>
    <cellStyle name="Heading 1 6 2" xfId="554"/>
    <cellStyle name="Heading 2 2" xfId="555"/>
    <cellStyle name="Heading 2 2 2" xfId="556"/>
    <cellStyle name="Heading 2 2 3" xfId="557"/>
    <cellStyle name="Heading 2 2 4" xfId="558"/>
    <cellStyle name="Heading 2 2 5" xfId="559"/>
    <cellStyle name="Heading 2 2 6" xfId="560"/>
    <cellStyle name="Heading 2 2 7" xfId="561"/>
    <cellStyle name="Heading 2 3" xfId="562"/>
    <cellStyle name="Heading 2 3 2" xfId="563"/>
    <cellStyle name="Heading 2 3 3" xfId="564"/>
    <cellStyle name="Heading 2 3 4" xfId="565"/>
    <cellStyle name="Heading 2 4" xfId="566"/>
    <cellStyle name="Heading 2 4 2" xfId="567"/>
    <cellStyle name="Heading 2 5" xfId="568"/>
    <cellStyle name="Heading 2 5 2" xfId="569"/>
    <cellStyle name="Heading 2 6" xfId="570"/>
    <cellStyle name="Heading 2 6 2" xfId="571"/>
    <cellStyle name="Heading 3 2" xfId="572"/>
    <cellStyle name="Heading 3 2 2" xfId="573"/>
    <cellStyle name="Heading 3 2 3" xfId="574"/>
    <cellStyle name="Heading 3 2 4" xfId="575"/>
    <cellStyle name="Heading 3 2 5" xfId="576"/>
    <cellStyle name="Heading 3 2 6" xfId="577"/>
    <cellStyle name="Heading 3 2 7" xfId="578"/>
    <cellStyle name="Heading 3 3" xfId="579"/>
    <cellStyle name="Heading 3 3 2" xfId="580"/>
    <cellStyle name="Heading 3 3 3" xfId="581"/>
    <cellStyle name="Heading 3 3 4" xfId="582"/>
    <cellStyle name="Heading 3 4" xfId="583"/>
    <cellStyle name="Heading 3 4 2" xfId="584"/>
    <cellStyle name="Heading 3 5" xfId="585"/>
    <cellStyle name="Heading 3 5 2" xfId="586"/>
    <cellStyle name="Heading 3 6" xfId="587"/>
    <cellStyle name="Heading 3 6 2" xfId="588"/>
    <cellStyle name="Heading 4 2" xfId="589"/>
    <cellStyle name="Heading 4 2 2" xfId="590"/>
    <cellStyle name="Heading 4 2 3" xfId="591"/>
    <cellStyle name="Heading 4 2 4" xfId="592"/>
    <cellStyle name="Heading 4 2 5" xfId="593"/>
    <cellStyle name="Heading 4 2 6" xfId="594"/>
    <cellStyle name="Heading 4 2 7" xfId="595"/>
    <cellStyle name="Heading 4 3" xfId="596"/>
    <cellStyle name="Heading 4 3 2" xfId="597"/>
    <cellStyle name="Heading 4 3 3" xfId="598"/>
    <cellStyle name="Heading 4 3 4" xfId="599"/>
    <cellStyle name="Heading 4 4" xfId="600"/>
    <cellStyle name="Heading 4 4 2" xfId="601"/>
    <cellStyle name="Heading 4 5" xfId="602"/>
    <cellStyle name="Heading 4 5 2" xfId="603"/>
    <cellStyle name="Heading 4 6" xfId="604"/>
    <cellStyle name="Heading 4 6 2" xfId="605"/>
    <cellStyle name="Hyperlink 2" xfId="606"/>
    <cellStyle name="Input 2" xfId="607"/>
    <cellStyle name="Input 2 2" xfId="608"/>
    <cellStyle name="Input 2 3" xfId="609"/>
    <cellStyle name="Input 2 4" xfId="610"/>
    <cellStyle name="Input 2 5" xfId="611"/>
    <cellStyle name="Input 2 6" xfId="612"/>
    <cellStyle name="Input 2 7" xfId="613"/>
    <cellStyle name="Input 3" xfId="614"/>
    <cellStyle name="Input 3 2" xfId="615"/>
    <cellStyle name="Input 3 3" xfId="616"/>
    <cellStyle name="Input 3 4" xfId="617"/>
    <cellStyle name="Input 4" xfId="618"/>
    <cellStyle name="Input 4 2" xfId="619"/>
    <cellStyle name="Input 5" xfId="620"/>
    <cellStyle name="Input 5 2" xfId="621"/>
    <cellStyle name="Input 6" xfId="622"/>
    <cellStyle name="Input 6 2" xfId="623"/>
    <cellStyle name="Linked Cell 2" xfId="624"/>
    <cellStyle name="Linked Cell 2 2" xfId="625"/>
    <cellStyle name="Linked Cell 2 3" xfId="626"/>
    <cellStyle name="Linked Cell 2 4" xfId="627"/>
    <cellStyle name="Linked Cell 2 5" xfId="628"/>
    <cellStyle name="Linked Cell 2 6" xfId="629"/>
    <cellStyle name="Linked Cell 2 7" xfId="630"/>
    <cellStyle name="Linked Cell 3" xfId="631"/>
    <cellStyle name="Linked Cell 3 2" xfId="632"/>
    <cellStyle name="Linked Cell 3 3" xfId="633"/>
    <cellStyle name="Linked Cell 3 4" xfId="634"/>
    <cellStyle name="Linked Cell 4" xfId="635"/>
    <cellStyle name="Linked Cell 4 2" xfId="636"/>
    <cellStyle name="Linked Cell 5" xfId="637"/>
    <cellStyle name="Linked Cell 5 2" xfId="638"/>
    <cellStyle name="Linked Cell 6" xfId="639"/>
    <cellStyle name="Linked Cell 6 2" xfId="640"/>
    <cellStyle name="Neutral 2" xfId="641"/>
    <cellStyle name="Neutral 2 2" xfId="642"/>
    <cellStyle name="Neutral 2 3" xfId="643"/>
    <cellStyle name="Neutral 2 4" xfId="644"/>
    <cellStyle name="Neutral 2 5" xfId="645"/>
    <cellStyle name="Neutral 2 6" xfId="646"/>
    <cellStyle name="Neutral 2 7" xfId="647"/>
    <cellStyle name="Neutral 3" xfId="648"/>
    <cellStyle name="Neutral 3 2" xfId="649"/>
    <cellStyle name="Neutral 3 3" xfId="650"/>
    <cellStyle name="Neutral 3 4" xfId="651"/>
    <cellStyle name="Neutral 4" xfId="652"/>
    <cellStyle name="Neutral 4 2" xfId="653"/>
    <cellStyle name="Neutral 5" xfId="654"/>
    <cellStyle name="Neutral 5 2" xfId="655"/>
    <cellStyle name="Neutral 6" xfId="656"/>
    <cellStyle name="Neutral 6 2" xfId="657"/>
    <cellStyle name="Normal" xfId="0" builtinId="0"/>
    <cellStyle name="Normal 10" xfId="658"/>
    <cellStyle name="Normal 10 10" xfId="659"/>
    <cellStyle name="Normal 10 10 2" xfId="660"/>
    <cellStyle name="Normal 10 11" xfId="661"/>
    <cellStyle name="Normal 10 11 2" xfId="662"/>
    <cellStyle name="Normal 10 12" xfId="663"/>
    <cellStyle name="Normal 10 12 2" xfId="664"/>
    <cellStyle name="Normal 10 13" xfId="665"/>
    <cellStyle name="Normal 10 13 2" xfId="666"/>
    <cellStyle name="Normal 10 14" xfId="667"/>
    <cellStyle name="Normal 10 14 2" xfId="668"/>
    <cellStyle name="Normal 10 15" xfId="669"/>
    <cellStyle name="Normal 10 15 2" xfId="670"/>
    <cellStyle name="Normal 10 16" xfId="671"/>
    <cellStyle name="Normal 10 16 2" xfId="672"/>
    <cellStyle name="Normal 10 17" xfId="673"/>
    <cellStyle name="Normal 10 17 2" xfId="674"/>
    <cellStyle name="Normal 10 18" xfId="675"/>
    <cellStyle name="Normal 10 2" xfId="676"/>
    <cellStyle name="Normal 10 2 2" xfId="677"/>
    <cellStyle name="Normal 10 2 3" xfId="678"/>
    <cellStyle name="Normal 10 3" xfId="679"/>
    <cellStyle name="Normal 10 3 2" xfId="680"/>
    <cellStyle name="Normal 10 4" xfId="681"/>
    <cellStyle name="Normal 10 4 2" xfId="682"/>
    <cellStyle name="Normal 10 5" xfId="683"/>
    <cellStyle name="Normal 10 5 2" xfId="684"/>
    <cellStyle name="Normal 10 6" xfId="685"/>
    <cellStyle name="Normal 10 6 2" xfId="686"/>
    <cellStyle name="Normal 10 7" xfId="687"/>
    <cellStyle name="Normal 10 7 2" xfId="688"/>
    <cellStyle name="Normal 10 8" xfId="689"/>
    <cellStyle name="Normal 10 8 2" xfId="690"/>
    <cellStyle name="Normal 10 9" xfId="691"/>
    <cellStyle name="Normal 10 9 2" xfId="692"/>
    <cellStyle name="Normal 11" xfId="693"/>
    <cellStyle name="Normal 11 2" xfId="694"/>
    <cellStyle name="Normal 11 3" xfId="695"/>
    <cellStyle name="Normal 12" xfId="696"/>
    <cellStyle name="Normal 12 2" xfId="697"/>
    <cellStyle name="Normal 13" xfId="698"/>
    <cellStyle name="Normal 13 2" xfId="699"/>
    <cellStyle name="Normal 14" xfId="700"/>
    <cellStyle name="Normal 14 2" xfId="701"/>
    <cellStyle name="Normal 14 3" xfId="702"/>
    <cellStyle name="Normal 15" xfId="703"/>
    <cellStyle name="Normal 15 2" xfId="704"/>
    <cellStyle name="Normal 16" xfId="705"/>
    <cellStyle name="Normal 16 2" xfId="706"/>
    <cellStyle name="Normal 16 3" xfId="707"/>
    <cellStyle name="Normal 16 4" xfId="708"/>
    <cellStyle name="Normal 17" xfId="709"/>
    <cellStyle name="Normal 17 2" xfId="710"/>
    <cellStyle name="Normal 17 3" xfId="711"/>
    <cellStyle name="Normal 18" xfId="712"/>
    <cellStyle name="Normal 18 2" xfId="713"/>
    <cellStyle name="Normal 18 3" xfId="714"/>
    <cellStyle name="Normal 19" xfId="715"/>
    <cellStyle name="Normal 19 2" xfId="716"/>
    <cellStyle name="Normal 2" xfId="717"/>
    <cellStyle name="Normal 2 10" xfId="718"/>
    <cellStyle name="Normal 2 10 2" xfId="719"/>
    <cellStyle name="Normal 2 11" xfId="720"/>
    <cellStyle name="Normal 2 11 2" xfId="721"/>
    <cellStyle name="Normal 2 12" xfId="722"/>
    <cellStyle name="Normal 2 12 2" xfId="723"/>
    <cellStyle name="Normal 2 13" xfId="724"/>
    <cellStyle name="Normal 2 13 2" xfId="725"/>
    <cellStyle name="Normal 2 14" xfId="726"/>
    <cellStyle name="Normal 2 14 2" xfId="727"/>
    <cellStyle name="Normal 2 15" xfId="728"/>
    <cellStyle name="Normal 2 15 2" xfId="729"/>
    <cellStyle name="Normal 2 16" xfId="730"/>
    <cellStyle name="Normal 2 16 2" xfId="731"/>
    <cellStyle name="Normal 2 17" xfId="732"/>
    <cellStyle name="Normal 2 17 2" xfId="733"/>
    <cellStyle name="Normal 2 18" xfId="734"/>
    <cellStyle name="Normal 2 19" xfId="735"/>
    <cellStyle name="Normal 2 2" xfId="736"/>
    <cellStyle name="Normal 2 2 2" xfId="737"/>
    <cellStyle name="Normal 2 2 2 2" xfId="738"/>
    <cellStyle name="Normal 2 2 2 2 2" xfId="739"/>
    <cellStyle name="Normal 2 2 2 2 2 2" xfId="740"/>
    <cellStyle name="Normal 2 2 2 2 3" xfId="741"/>
    <cellStyle name="Normal 2 2 2 2 4" xfId="742"/>
    <cellStyle name="Normal 2 20" xfId="743"/>
    <cellStyle name="Normal 2 21" xfId="744"/>
    <cellStyle name="Normal 2 22" xfId="745"/>
    <cellStyle name="Normal 2 23" xfId="746"/>
    <cellStyle name="Normal 2 24" xfId="747"/>
    <cellStyle name="Normal 2 25" xfId="748"/>
    <cellStyle name="Normal 2 26" xfId="749"/>
    <cellStyle name="Normal 2 27" xfId="750"/>
    <cellStyle name="Normal 2 28" xfId="751"/>
    <cellStyle name="Normal 2 29" xfId="752"/>
    <cellStyle name="Normal 2 3" xfId="753"/>
    <cellStyle name="Normal 2 3 2" xfId="754"/>
    <cellStyle name="Normal 2 30" xfId="755"/>
    <cellStyle name="Normal 2 4" xfId="756"/>
    <cellStyle name="Normal 2 4 2" xfId="757"/>
    <cellStyle name="Normal 2 5" xfId="758"/>
    <cellStyle name="Normal 2 5 2" xfId="759"/>
    <cellStyle name="Normal 2 6" xfId="760"/>
    <cellStyle name="Normal 2 6 2" xfId="761"/>
    <cellStyle name="Normal 2 7" xfId="762"/>
    <cellStyle name="Normal 2 7 2" xfId="763"/>
    <cellStyle name="Normal 2 8" xfId="764"/>
    <cellStyle name="Normal 2 8 2" xfId="765"/>
    <cellStyle name="Normal 2 9" xfId="766"/>
    <cellStyle name="Normal 2 9 2" xfId="767"/>
    <cellStyle name="Normal 2_2526-2008" xfId="768"/>
    <cellStyle name="Normal 20" xfId="769"/>
    <cellStyle name="Normal 20 2" xfId="770"/>
    <cellStyle name="Normal 20 3" xfId="771"/>
    <cellStyle name="Normal 20 4" xfId="772"/>
    <cellStyle name="Normal 21" xfId="773"/>
    <cellStyle name="Normal 21 2" xfId="774"/>
    <cellStyle name="Normal 22" xfId="775"/>
    <cellStyle name="Normal 22 2" xfId="776"/>
    <cellStyle name="Normal 23" xfId="777"/>
    <cellStyle name="Normal 23 2" xfId="778"/>
    <cellStyle name="Normal 23 3" xfId="779"/>
    <cellStyle name="Normal 24" xfId="780"/>
    <cellStyle name="Normal 24 2" xfId="781"/>
    <cellStyle name="Normal 25" xfId="782"/>
    <cellStyle name="Normal 25 2" xfId="783"/>
    <cellStyle name="Normal 26" xfId="784"/>
    <cellStyle name="Normal 26 2" xfId="785"/>
    <cellStyle name="Normal 26 3" xfId="786"/>
    <cellStyle name="Normal 27" xfId="787"/>
    <cellStyle name="Normal 27 2" xfId="788"/>
    <cellStyle name="Normal 28" xfId="789"/>
    <cellStyle name="Normal 29" xfId="790"/>
    <cellStyle name="Normal 3" xfId="791"/>
    <cellStyle name="Normal 3 10" xfId="792"/>
    <cellStyle name="Normal 3 11" xfId="793"/>
    <cellStyle name="Normal 3 12" xfId="794"/>
    <cellStyle name="Normal 3 13" xfId="795"/>
    <cellStyle name="Normal 3 14" xfId="796"/>
    <cellStyle name="Normal 3 15" xfId="797"/>
    <cellStyle name="Normal 3 16" xfId="798"/>
    <cellStyle name="Normal 3 17" xfId="799"/>
    <cellStyle name="Normal 3 2" xfId="800"/>
    <cellStyle name="Normal 3 2 2" xfId="801"/>
    <cellStyle name="Normal 3 2 3" xfId="802"/>
    <cellStyle name="Normal 3 3" xfId="803"/>
    <cellStyle name="Normal 3 3 2" xfId="804"/>
    <cellStyle name="Normal 3 4" xfId="805"/>
    <cellStyle name="Normal 3 4 2" xfId="806"/>
    <cellStyle name="Normal 3 5" xfId="807"/>
    <cellStyle name="Normal 3 6" xfId="808"/>
    <cellStyle name="Normal 3 7" xfId="809"/>
    <cellStyle name="Normal 3 8" xfId="810"/>
    <cellStyle name="Normal 3 9" xfId="811"/>
    <cellStyle name="Normal 3_Parisp" xfId="812"/>
    <cellStyle name="Normal 30" xfId="813"/>
    <cellStyle name="Normal 30 2" xfId="814"/>
    <cellStyle name="Normal 31" xfId="815"/>
    <cellStyle name="Normal 31 2" xfId="816"/>
    <cellStyle name="Normal 32" xfId="817"/>
    <cellStyle name="Normal 33" xfId="818"/>
    <cellStyle name="Normal 34" xfId="819"/>
    <cellStyle name="Normal 34 2" xfId="820"/>
    <cellStyle name="Normal 34 3" xfId="821"/>
    <cellStyle name="Normal 35" xfId="822"/>
    <cellStyle name="Normal 35 2" xfId="823"/>
    <cellStyle name="Normal 36" xfId="824"/>
    <cellStyle name="Normal 37" xfId="825"/>
    <cellStyle name="Normal 38" xfId="826"/>
    <cellStyle name="Normal 38 3" xfId="827"/>
    <cellStyle name="Normal 39" xfId="828"/>
    <cellStyle name="Normal 4" xfId="829"/>
    <cellStyle name="Normal 4 10" xfId="830"/>
    <cellStyle name="Normal 4 11" xfId="831"/>
    <cellStyle name="Normal 4 12" xfId="832"/>
    <cellStyle name="Normal 4 13" xfId="833"/>
    <cellStyle name="Normal 4 14" xfId="834"/>
    <cellStyle name="Normal 4 15" xfId="835"/>
    <cellStyle name="Normal 4 16" xfId="836"/>
    <cellStyle name="Normal 4 17" xfId="837"/>
    <cellStyle name="Normal 4 2" xfId="838"/>
    <cellStyle name="Normal 4 2 2" xfId="839"/>
    <cellStyle name="Normal 4 3" xfId="840"/>
    <cellStyle name="Normal 4 4" xfId="841"/>
    <cellStyle name="Normal 4 5" xfId="842"/>
    <cellStyle name="Normal 4 6" xfId="843"/>
    <cellStyle name="Normal 4 7" xfId="844"/>
    <cellStyle name="Normal 4 8" xfId="845"/>
    <cellStyle name="Normal 4 9" xfId="846"/>
    <cellStyle name="Normal 4_Parisp" xfId="847"/>
    <cellStyle name="Normal 40" xfId="848"/>
    <cellStyle name="Normal 41" xfId="849"/>
    <cellStyle name="Normal 42" xfId="850"/>
    <cellStyle name="Normal 43" xfId="851"/>
    <cellStyle name="Normal 44" xfId="852"/>
    <cellStyle name="Normal 45" xfId="853"/>
    <cellStyle name="Normal 46" xfId="854"/>
    <cellStyle name="Normal 47" xfId="855"/>
    <cellStyle name="Normal 48" xfId="856"/>
    <cellStyle name="Normal 49" xfId="857"/>
    <cellStyle name="Normal 5" xfId="858"/>
    <cellStyle name="Normal 5 10" xfId="859"/>
    <cellStyle name="Normal 5 11" xfId="860"/>
    <cellStyle name="Normal 5 12" xfId="861"/>
    <cellStyle name="Normal 5 13" xfId="862"/>
    <cellStyle name="Normal 5 14" xfId="863"/>
    <cellStyle name="Normal 5 15" xfId="864"/>
    <cellStyle name="Normal 5 16" xfId="865"/>
    <cellStyle name="Normal 5 17" xfId="866"/>
    <cellStyle name="Normal 5 2" xfId="867"/>
    <cellStyle name="Normal 5 2 2" xfId="868"/>
    <cellStyle name="Normal 5 3" xfId="869"/>
    <cellStyle name="Normal 5 4" xfId="870"/>
    <cellStyle name="Normal 5 5" xfId="871"/>
    <cellStyle name="Normal 5 6" xfId="872"/>
    <cellStyle name="Normal 5 7" xfId="873"/>
    <cellStyle name="Normal 5 8" xfId="874"/>
    <cellStyle name="Normal 5 9" xfId="875"/>
    <cellStyle name="Normal 5_Parisp" xfId="876"/>
    <cellStyle name="Normal 50" xfId="877"/>
    <cellStyle name="Normal 51" xfId="878"/>
    <cellStyle name="Normal 52" xfId="879"/>
    <cellStyle name="Normal 53" xfId="880"/>
    <cellStyle name="Normal 54" xfId="881"/>
    <cellStyle name="Normal 55" xfId="882"/>
    <cellStyle name="Normal 56" xfId="883"/>
    <cellStyle name="Normal 57" xfId="884"/>
    <cellStyle name="Normal 58" xfId="885"/>
    <cellStyle name="Normal 59" xfId="886"/>
    <cellStyle name="Normal 6" xfId="887"/>
    <cellStyle name="Normal 6 10" xfId="888"/>
    <cellStyle name="Normal 6 11" xfId="889"/>
    <cellStyle name="Normal 6 12" xfId="890"/>
    <cellStyle name="Normal 6 13" xfId="891"/>
    <cellStyle name="Normal 6 14" xfId="892"/>
    <cellStyle name="Normal 6 15" xfId="893"/>
    <cellStyle name="Normal 6 16" xfId="894"/>
    <cellStyle name="Normal 6 17" xfId="895"/>
    <cellStyle name="Normal 6 18" xfId="896"/>
    <cellStyle name="Normal 6 2" xfId="897"/>
    <cellStyle name="Normal 6 2 2" xfId="898"/>
    <cellStyle name="Normal 6 3" xfId="899"/>
    <cellStyle name="Normal 6 3 2" xfId="900"/>
    <cellStyle name="Normal 6 4" xfId="901"/>
    <cellStyle name="Normal 6 5" xfId="902"/>
    <cellStyle name="Normal 6 6" xfId="903"/>
    <cellStyle name="Normal 6 7" xfId="904"/>
    <cellStyle name="Normal 6 8" xfId="905"/>
    <cellStyle name="Normal 6 9" xfId="906"/>
    <cellStyle name="Normal 6_DILIJAANdom" xfId="907"/>
    <cellStyle name="Normal 60" xfId="908"/>
    <cellStyle name="Normal 61" xfId="909"/>
    <cellStyle name="Normal 62" xfId="910"/>
    <cellStyle name="Normal 63" xfId="911"/>
    <cellStyle name="Normal 64" xfId="912"/>
    <cellStyle name="Normal 65" xfId="913"/>
    <cellStyle name="Normal 66" xfId="914"/>
    <cellStyle name="Normal 67" xfId="915"/>
    <cellStyle name="Normal 68" xfId="916"/>
    <cellStyle name="Normal 69" xfId="917"/>
    <cellStyle name="Normal 7" xfId="918"/>
    <cellStyle name="Normal 7 10" xfId="919"/>
    <cellStyle name="Normal 7 11" xfId="920"/>
    <cellStyle name="Normal 7 12" xfId="921"/>
    <cellStyle name="Normal 7 13" xfId="922"/>
    <cellStyle name="Normal 7 14" xfId="923"/>
    <cellStyle name="Normal 7 15" xfId="924"/>
    <cellStyle name="Normal 7 16" xfId="925"/>
    <cellStyle name="Normal 7 17" xfId="926"/>
    <cellStyle name="Normal 7 2" xfId="927"/>
    <cellStyle name="Normal 7 3" xfId="928"/>
    <cellStyle name="Normal 7 4" xfId="929"/>
    <cellStyle name="Normal 7 5" xfId="930"/>
    <cellStyle name="Normal 7 6" xfId="931"/>
    <cellStyle name="Normal 7 7" xfId="932"/>
    <cellStyle name="Normal 7 8" xfId="933"/>
    <cellStyle name="Normal 7 9" xfId="934"/>
    <cellStyle name="Normal 7_Parisp" xfId="935"/>
    <cellStyle name="Normal 70" xfId="936"/>
    <cellStyle name="Normal 71" xfId="937"/>
    <cellStyle name="Normal 72" xfId="938"/>
    <cellStyle name="Normal 8" xfId="939"/>
    <cellStyle name="Normal 8 10" xfId="940"/>
    <cellStyle name="Normal 8 11" xfId="941"/>
    <cellStyle name="Normal 8 12" xfId="942"/>
    <cellStyle name="Normal 8 13" xfId="943"/>
    <cellStyle name="Normal 8 14" xfId="944"/>
    <cellStyle name="Normal 8 15" xfId="945"/>
    <cellStyle name="Normal 8 16" xfId="946"/>
    <cellStyle name="Normal 8 17" xfId="947"/>
    <cellStyle name="Normal 8 2" xfId="948"/>
    <cellStyle name="Normal 8 3" xfId="949"/>
    <cellStyle name="Normal 8 4" xfId="950"/>
    <cellStyle name="Normal 8 5" xfId="951"/>
    <cellStyle name="Normal 8 6" xfId="952"/>
    <cellStyle name="Normal 8 7" xfId="953"/>
    <cellStyle name="Normal 8 8" xfId="954"/>
    <cellStyle name="Normal 8 9" xfId="955"/>
    <cellStyle name="Normal 9" xfId="956"/>
    <cellStyle name="Normal 9 2" xfId="957"/>
    <cellStyle name="Normal 9 2 2" xfId="958"/>
    <cellStyle name="Normal_3hark 2 2" xfId="959"/>
    <cellStyle name="Normal_3hark 2_Cexaspan" xfId="960"/>
    <cellStyle name="Normal_3hark 3" xfId="961"/>
    <cellStyle name="Normal_3hark_Gradaran" xfId="962"/>
    <cellStyle name="Normal_B3" xfId="963"/>
    <cellStyle name="Normal_Bank Xrist_Cexaspan" xfId="964"/>
    <cellStyle name="Normal_BAREK" xfId="965"/>
    <cellStyle name="Normal_BAREK 2" xfId="966"/>
    <cellStyle name="Normal_BAREK 2 2" xfId="967"/>
    <cellStyle name="Normal_BAREK 3" xfId="968"/>
    <cellStyle name="Normal_BAREK 3 2" xfId="969"/>
    <cellStyle name="Normal_BAREK 4 2" xfId="970"/>
    <cellStyle name="Normal_BAREK 4_Cexaspan" xfId="971"/>
    <cellStyle name="Normal_BAREK_Avtok" xfId="972"/>
    <cellStyle name="Normal_BAREK_Avtok 2" xfId="973"/>
    <cellStyle name="Normal_BAREK_Bolnica Lazaryan" xfId="974"/>
    <cellStyle name="Normal_BAREK_Dil Glav Kor 04 09" xfId="975"/>
    <cellStyle name="Normal_BAREK_Dil GRADARAN" xfId="976"/>
    <cellStyle name="Normal_BAREK_Gurgen 2" xfId="977"/>
    <cellStyle name="Normal_BAREK_Hovanes Dom" xfId="978"/>
    <cellStyle name="Normal_BAREK_Hovanes Dom 2" xfId="979"/>
    <cellStyle name="Normal_Dpr29-1" xfId="980"/>
    <cellStyle name="Normal_Dpr29-1 2" xfId="981"/>
    <cellStyle name="Normal_Dpr29-1_Skif E_Bolnica Lazaryan" xfId="982"/>
    <cellStyle name="Normal_el1-8 2 2" xfId="983"/>
    <cellStyle name="Normal_el1-8 2_Cexaspan" xfId="984"/>
    <cellStyle name="Normal_el1-8 3" xfId="985"/>
    <cellStyle name="Normal_elcancer 2" xfId="986"/>
    <cellStyle name="Normal_elcancer_Cexaspan" xfId="987"/>
    <cellStyle name="Normal_ELECTRO 2" xfId="988"/>
    <cellStyle name="Normal_ELECTRO_Cexaspan" xfId="989"/>
    <cellStyle name="Normal_Gago 2 2" xfId="990"/>
    <cellStyle name="Normal_Gago 2_Cexaspan" xfId="991"/>
    <cellStyle name="Normal_Gago 3" xfId="992"/>
    <cellStyle name="Normal_Gurgen" xfId="993"/>
    <cellStyle name="Normal_Hovanes Dom" xfId="994"/>
    <cellStyle name="Normal_JERM" xfId="995"/>
    <cellStyle name="Normal_Kot" xfId="996"/>
    <cellStyle name="Normal_Kot 3" xfId="997"/>
    <cellStyle name="Normal_Kot_1 3" xfId="998"/>
    <cellStyle name="Normal_Kotel" xfId="999"/>
    <cellStyle name="Normal_NasosAyr 3" xfId="1000"/>
    <cellStyle name="Normal_NKANZ" xfId="1001"/>
    <cellStyle name="Normal_Obekt" xfId="1002"/>
    <cellStyle name="Normal_Obekt 2" xfId="1003"/>
    <cellStyle name="Normal_pz  2" xfId="1004"/>
    <cellStyle name="Normal_pz _1 2" xfId="1005"/>
    <cellStyle name="Normal_QANDUM-1" xfId="1006"/>
    <cellStyle name="Normal_QANDUM-1 2" xfId="1007"/>
    <cellStyle name="Normal_QANDUM-1 3 2" xfId="1008"/>
    <cellStyle name="Normal_QANDUM-1 3_Cexaspan" xfId="1009"/>
    <cellStyle name="Normal_RaschInd 2" xfId="1010"/>
    <cellStyle name="Normal_Razniobor 3" xfId="1011"/>
    <cellStyle name="Normal_Razniobor_Cexaspan" xfId="1012"/>
    <cellStyle name="Normal_SANTEX-1" xfId="1013"/>
    <cellStyle name="Normal_SANTEX-1 2 2" xfId="1014"/>
    <cellStyle name="Normal_SANTEX-1_Bolnica Lazaryan" xfId="1015"/>
    <cellStyle name="Normal_Sat" xfId="1016"/>
    <cellStyle name="Normal_Sat_Svodni" xfId="1017"/>
    <cellStyle name="Normal_Sheet1" xfId="1018"/>
    <cellStyle name="Normal_Sheet1_1" xfId="1019"/>
    <cellStyle name="Normal_Sheet1_1_Gradaran" xfId="1020"/>
    <cellStyle name="Normal_SHIN-2" xfId="1021"/>
    <cellStyle name="Normal_SHIN-2 2" xfId="1022"/>
    <cellStyle name="Normal_SHIN-2 3 2" xfId="1023"/>
    <cellStyle name="Normal_Sv" xfId="1024"/>
    <cellStyle name="Normal_TpKot" xfId="1025"/>
    <cellStyle name="Normal_TpKot 2" xfId="1026"/>
    <cellStyle name="Normal_TpKot 3" xfId="1027"/>
    <cellStyle name="Normal_Uzl1" xfId="1028"/>
    <cellStyle name="Note 2" xfId="1029"/>
    <cellStyle name="Note 2 2" xfId="1030"/>
    <cellStyle name="Note 2 2 2" xfId="1031"/>
    <cellStyle name="Note 2 3" xfId="1032"/>
    <cellStyle name="Note 2 4" xfId="1033"/>
    <cellStyle name="Note 2 5" xfId="1034"/>
    <cellStyle name="Note 2 6" xfId="1035"/>
    <cellStyle name="Note 2 7" xfId="1036"/>
    <cellStyle name="Note 2 8" xfId="1037"/>
    <cellStyle name="Note 3" xfId="1038"/>
    <cellStyle name="Note 3 2" xfId="1039"/>
    <cellStyle name="Note 3 3" xfId="1040"/>
    <cellStyle name="Note 3 4" xfId="1041"/>
    <cellStyle name="Note 4" xfId="1042"/>
    <cellStyle name="Note 4 2" xfId="1043"/>
    <cellStyle name="Note 5" xfId="1044"/>
    <cellStyle name="Note 5 2" xfId="1045"/>
    <cellStyle name="Note 6" xfId="1046"/>
    <cellStyle name="Note 6 2" xfId="1047"/>
    <cellStyle name="Output 2" xfId="1048"/>
    <cellStyle name="Output 2 2" xfId="1049"/>
    <cellStyle name="Output 2 3" xfId="1050"/>
    <cellStyle name="Output 2 4" xfId="1051"/>
    <cellStyle name="Output 2 5" xfId="1052"/>
    <cellStyle name="Output 2 6" xfId="1053"/>
    <cellStyle name="Output 2 7" xfId="1054"/>
    <cellStyle name="Output 3" xfId="1055"/>
    <cellStyle name="Output 3 2" xfId="1056"/>
    <cellStyle name="Output 3 3" xfId="1057"/>
    <cellStyle name="Output 3 4" xfId="1058"/>
    <cellStyle name="Output 4" xfId="1059"/>
    <cellStyle name="Output 4 2" xfId="1060"/>
    <cellStyle name="Output 5" xfId="1061"/>
    <cellStyle name="Output 5 2" xfId="1062"/>
    <cellStyle name="Output 6" xfId="1063"/>
    <cellStyle name="Output 6 2" xfId="1064"/>
    <cellStyle name="Percent 2" xfId="1065"/>
    <cellStyle name="Percent 2 2" xfId="1066"/>
    <cellStyle name="Percent 3" xfId="1067"/>
    <cellStyle name="Percent 3 2" xfId="1068"/>
    <cellStyle name="Percent 3 2 2" xfId="1069"/>
    <cellStyle name="Standard_Sheet1" xfId="1070"/>
    <cellStyle name="Title 2" xfId="1071"/>
    <cellStyle name="Title 2 2" xfId="1072"/>
    <cellStyle name="Title 2 3" xfId="1073"/>
    <cellStyle name="Title 2 4" xfId="1074"/>
    <cellStyle name="Title 2 5" xfId="1075"/>
    <cellStyle name="Title 2 6" xfId="1076"/>
    <cellStyle name="Title 2 7" xfId="1077"/>
    <cellStyle name="Title 3" xfId="1078"/>
    <cellStyle name="Title 3 2" xfId="1079"/>
    <cellStyle name="Title 3 3" xfId="1080"/>
    <cellStyle name="Title 3 4" xfId="1081"/>
    <cellStyle name="Title 4" xfId="1082"/>
    <cellStyle name="Title 4 2" xfId="1083"/>
    <cellStyle name="Title 5" xfId="1084"/>
    <cellStyle name="Title 5 2" xfId="1085"/>
    <cellStyle name="Title 6" xfId="1086"/>
    <cellStyle name="Title 6 2" xfId="1087"/>
    <cellStyle name="Total 2" xfId="1088"/>
    <cellStyle name="Total 2 2" xfId="1089"/>
    <cellStyle name="Total 2 3" xfId="1090"/>
    <cellStyle name="Total 2 4" xfId="1091"/>
    <cellStyle name="Total 2 5" xfId="1092"/>
    <cellStyle name="Total 2 6" xfId="1093"/>
    <cellStyle name="Total 2 7" xfId="1094"/>
    <cellStyle name="Total 3" xfId="1095"/>
    <cellStyle name="Total 3 2" xfId="1096"/>
    <cellStyle name="Total 3 3" xfId="1097"/>
    <cellStyle name="Total 3 4" xfId="1098"/>
    <cellStyle name="Total 4" xfId="1099"/>
    <cellStyle name="Total 4 2" xfId="1100"/>
    <cellStyle name="Total 5" xfId="1101"/>
    <cellStyle name="Total 5 2" xfId="1102"/>
    <cellStyle name="Total 6" xfId="1103"/>
    <cellStyle name="Total 6 2" xfId="1104"/>
    <cellStyle name="Warning Text 2" xfId="1105"/>
    <cellStyle name="Warning Text 2 2" xfId="1106"/>
    <cellStyle name="Warning Text 2 3" xfId="1107"/>
    <cellStyle name="Warning Text 2 4" xfId="1108"/>
    <cellStyle name="Warning Text 2 5" xfId="1109"/>
    <cellStyle name="Warning Text 2 6" xfId="1110"/>
    <cellStyle name="Warning Text 2 7" xfId="1111"/>
    <cellStyle name="Warning Text 3" xfId="1112"/>
    <cellStyle name="Warning Text 3 2" xfId="1113"/>
    <cellStyle name="Warning Text 3 3" xfId="1114"/>
    <cellStyle name="Warning Text 3 4" xfId="1115"/>
    <cellStyle name="Warning Text 4" xfId="1116"/>
    <cellStyle name="Warning Text 4 2" xfId="1117"/>
    <cellStyle name="Warning Text 5" xfId="1118"/>
    <cellStyle name="Warning Text 5 2" xfId="1119"/>
    <cellStyle name="Warning Text 6" xfId="1120"/>
    <cellStyle name="Warning Text 6 2" xfId="1121"/>
    <cellStyle name="Акт" xfId="1122"/>
    <cellStyle name="Акцент1" xfId="1123"/>
    <cellStyle name="Акцент2" xfId="1124"/>
    <cellStyle name="Акцент3" xfId="1125"/>
    <cellStyle name="Акцент4" xfId="1126"/>
    <cellStyle name="Акцент5" xfId="1127"/>
    <cellStyle name="Акцент6" xfId="1128"/>
    <cellStyle name="Ввод " xfId="1129"/>
    <cellStyle name="ВедРесурсов" xfId="1130"/>
    <cellStyle name="Вывод" xfId="1131"/>
    <cellStyle name="Вычисление" xfId="1132"/>
    <cellStyle name="Заголовок 1" xfId="1133"/>
    <cellStyle name="Заголовок 2" xfId="1134"/>
    <cellStyle name="Заголовок 3" xfId="1135"/>
    <cellStyle name="Заголовок 4" xfId="1136"/>
    <cellStyle name="Итог" xfId="1137"/>
    <cellStyle name="Итоги" xfId="1138"/>
    <cellStyle name="ИтогоРесМет" xfId="1139"/>
    <cellStyle name="Контрольная ячейка" xfId="1140"/>
    <cellStyle name="ЛокСмета" xfId="1141"/>
    <cellStyle name="ЛокСмета 2" xfId="1142"/>
    <cellStyle name="Название" xfId="1143"/>
    <cellStyle name="Нейтральный" xfId="1144"/>
    <cellStyle name="ОбСмета" xfId="1145"/>
    <cellStyle name="Обычный 10" xfId="1146"/>
    <cellStyle name="Обычный 10 2" xfId="1147"/>
    <cellStyle name="Обычный 11" xfId="1148"/>
    <cellStyle name="Обычный 11 2" xfId="1149"/>
    <cellStyle name="Обычный 12" xfId="1150"/>
    <cellStyle name="Обычный 2" xfId="1151"/>
    <cellStyle name="Обычный 2 10" xfId="1152"/>
    <cellStyle name="Обычный 2 11" xfId="1153"/>
    <cellStyle name="Обычный 2 2" xfId="1154"/>
    <cellStyle name="Обычный 2 3" xfId="1155"/>
    <cellStyle name="Обычный 2 4" xfId="1156"/>
    <cellStyle name="Обычный 2 5" xfId="1157"/>
    <cellStyle name="Обычный 2 6" xfId="1158"/>
    <cellStyle name="Обычный 2 7" xfId="1159"/>
    <cellStyle name="Обычный 2 8" xfId="1160"/>
    <cellStyle name="Обычный 2 9" xfId="1161"/>
    <cellStyle name="Обычный 2_2-2" xfId="1162"/>
    <cellStyle name="Обычный 3" xfId="1163"/>
    <cellStyle name="Обычный 3 2" xfId="1164"/>
    <cellStyle name="Обычный 3 3" xfId="1165"/>
    <cellStyle name="Обычный 4" xfId="1166"/>
    <cellStyle name="Обычный 4 2" xfId="1167"/>
    <cellStyle name="Обычный 5" xfId="1168"/>
    <cellStyle name="Обычный 5 2" xfId="1169"/>
    <cellStyle name="Обычный 6" xfId="1170"/>
    <cellStyle name="Обычный 6 2" xfId="1171"/>
    <cellStyle name="Обычный 7" xfId="1172"/>
    <cellStyle name="Обычный 7 2" xfId="1173"/>
    <cellStyle name="Обычный 8" xfId="1174"/>
    <cellStyle name="Обычный 8 2" xfId="1175"/>
    <cellStyle name="Обычный 9" xfId="1176"/>
    <cellStyle name="Обычный 9 2" xfId="1177"/>
    <cellStyle name="Обычный_ADIGA" xfId="1178"/>
    <cellStyle name="Обычный_DJERMUK 2" xfId="1179"/>
    <cellStyle name="ПеременныеСметы" xfId="1180"/>
    <cellStyle name="Плохой" xfId="1181"/>
    <cellStyle name="Пояснение" xfId="1182"/>
    <cellStyle name="Примечание" xfId="1183"/>
    <cellStyle name="Примечание 2" xfId="1184"/>
    <cellStyle name="РесСмета" xfId="1185"/>
    <cellStyle name="СводкаСтоимРаб" xfId="1186"/>
    <cellStyle name="СводРасч" xfId="1187"/>
    <cellStyle name="Связанная ячейка" xfId="1188"/>
    <cellStyle name="Список ресурсов" xfId="1189"/>
    <cellStyle name="Стиль 1" xfId="1190"/>
    <cellStyle name="Стиль 1 2" xfId="1191"/>
    <cellStyle name="Стиль 1 2 2" xfId="1192"/>
    <cellStyle name="Стиль 1 3" xfId="1193"/>
    <cellStyle name="Текст предупреждения" xfId="1194"/>
    <cellStyle name="Титул" xfId="1195"/>
    <cellStyle name="Финансовый_Ведомость nakop школы 10 smeta HATM 150205 Gena" xfId="1196"/>
    <cellStyle name="Хвост" xfId="1197"/>
    <cellStyle name="Хороший" xfId="1198"/>
    <cellStyle name="Экспертиза" xfId="1199"/>
    <cellStyle name="Экспертиза 2" xfId="1200"/>
    <cellStyle name="Экспертиза 3" xfId="1201"/>
    <cellStyle name="Экспертиза 4" xfId="1202"/>
    <cellStyle name="Экспертиза 5" xfId="120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GOHAR\Diligjan\Documents%20and%20Settings\Gali\Desktop\Lyova\GOHAR\Haykaz\&#1053;&#1086;&#1074;&#1072;&#1103;%20&#1087;&#1072;&#1087;&#1082;&#1072;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Users\Gali\AppData\Local\Temp\Rar$DI15.4938\Jermoc\Vache\SMETA\SPITAK\BADSACH\CENTR\ARTGAZ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JermocAtr\EdikBolnica\Documents%20and%20Settings\User\Desktop\SMETA\SPITAK\BADSACH\CENTR\ARTGA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Edik%20Dprocner\Dproc%20Tipovoy\&#160;\JermocAtr\EdikBolnica\Documents%20and%20Settings\User\Desktop\SMETA\SPITAK\BADSACH\CENTR\ARTGA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Users\Gali\AppData\Local\Temp\Rar$DI15.4938\Jermoc\Vache\EdikBolnica\Documents%20and%20Settings\User\Desktop\SMETA\SPITAK\BADSACH\CENTR\ARTGA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&#1364;&#1377;&#1394;&#1377;&#1412;&#1377;&#1399;&#1387;&#1398;&#1377;&#1391;&#1377;&#1398;%20&#1342;&#1408;&#1377;&#1379;&#1408;&#1381;&#1408;&#1387;%20&#1339;&#1408;&#1377;&#1391;&#1377;&#1398;&#1377;&#1409;&#1396;&#1377;&#1398;%20&#1358;&#1377;&#1408;&#1401;&#1400;&#1410;&#1385;&#1397;&#1400;&#1410;&#1398;\Tatev%20Boyakhchyan\Dovegh\&#160;\JermocAtr\EdikBolnica\Documents%20and%20Settings\User\Desktop\SMETA\SPITAK\BADSACH\CENTR\ARTGAZ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&#1364;&#1377;&#1394;&#1377;&#1412;&#1377;&#1399;&#1387;&#1398;&#1377;&#1391;&#1377;&#1398;%20&#1342;&#1408;&#1377;&#1379;&#1408;&#1381;&#1408;&#1387;%20&#1339;&#1408;&#1377;&#1391;&#1377;&#1398;&#1377;&#1409;&#1396;&#1377;&#1398;%20&#1358;&#1377;&#1408;&#1401;&#1400;&#1410;&#1385;&#1397;&#1400;&#1410;&#1398;\Tatev%20Boyakhchyan\Artaq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Users\t.boyakhchyan\Desktop\&#1350;&#1377;&#1389;&#1377;&#1392;&#1377;&#1399;&#1387;&#1406;&#1398;&#1381;&#1408;\&#1357;&#1402;&#1387;&#1407;&#1377;&#1391;%20&#1406;&#1381;&#1408;&#1403;&#1398;&#1377;&#1391;&#1377;&#1398;\&#1357;&#1402;&#1387;&#1407;&#1377;&#1391;%20&#1406;&#1381;&#1408;&#1403;&#1398;&#1377;&#1391;&#1377;&#1398;\&#1342;&#1377;&#1406;&#1377;&#1388;&#1377;&#1385;&#1381;&#1408;&#1385;-&#1398;&#1377;&#1389;&#1377;&#1392;&#1377;&#1399;&#1387;&#1406;\&#1357;&#1402;&#1387;&#1407;&#1377;&#1391;&#1387;%20&#1330;&#1343;%20&#1377;&#1408;&#1407;&#1377;&#1412;&#1387;&#1398;%20&#1377;&#1399;&#1389;&#1377;&#1407;&#1377;&#1398;&#1412;&#1398;&#1381;&#14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5\Sharing\&#1364;&#1377;&#1394;&#1377;&#1412;&#1377;&#1399;&#1387;&#1398;&#1377;&#1391;&#1377;&#1398;%20&#1342;&#1408;&#1377;&#1379;&#1408;&#1381;&#1408;&#1387;%20&#1339;&#1408;&#1377;&#1391;&#1377;&#1398;&#1377;&#1409;&#1396;&#1377;&#1398;%20&#1358;&#1377;&#1408;&#1401;&#1400;&#1410;&#1385;&#1397;&#1400;&#1410;&#1398;\Anush%20Margaryan\&#1357;&#1402;&#1387;&#1407;&#1377;&#1391;&#1387;%20&#1330;&#1343;&#1329;&#1398;&#1400;&#1410;&#1399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2"/>
      <sheetName val="3"/>
      <sheetName val="4"/>
      <sheetName val="ob5"/>
      <sheetName val="5-1"/>
      <sheetName val="5-2"/>
      <sheetName val="5-3"/>
      <sheetName val="5-4"/>
      <sheetName val="5-5"/>
      <sheetName val="5-6"/>
      <sheetName val="5-7"/>
      <sheetName val="6"/>
      <sheetName val="7"/>
      <sheetName val="8"/>
      <sheetName val="9"/>
      <sheetName val="10"/>
      <sheetName val="11"/>
      <sheetName val="12"/>
      <sheetName val="13"/>
      <sheetName val="pz "/>
      <sheetName val="Rami"/>
    </sheetNames>
    <sheetDataSet>
      <sheetData sheetId="0">
        <row r="2">
          <cell r="A2" t="str">
            <v>Ð²Þì²ðÎ  ÂÆì 1.1</v>
          </cell>
        </row>
        <row r="3">
          <cell r="A3" t="str">
            <v>²íïáÏ³Û³ÝÇ ·áÛáõÃÛáõÝ áõÝ»óáÕ ß»ÝùÇ ù³Ý¹áõÙ</v>
          </cell>
        </row>
      </sheetData>
      <sheetData sheetId="1">
        <row r="2">
          <cell r="A2" t="str">
            <v>Ð²Þì²ðÎ ÂÆì  2</v>
          </cell>
        </row>
        <row r="3">
          <cell r="A3" t="str">
            <v>Ü»ñï³ñ³Íù³ÛÇÝ ó³Íñ É³ñÙ³Ý 0,4Ïí Ù³ÉáõË³ÛÇÝ ·Í»ñ</v>
          </cell>
        </row>
      </sheetData>
      <sheetData sheetId="2">
        <row r="2">
          <cell r="A2" t="str">
            <v>Ð²Þì²ðÎ  ÂÆì 3</v>
          </cell>
        </row>
        <row r="3">
          <cell r="A3" t="str">
            <v>¸Ç½»É-·»Ý»ñ³ïáñ 400í 300Ïí³</v>
          </cell>
        </row>
      </sheetData>
      <sheetData sheetId="3">
        <row r="2">
          <cell r="A2" t="str">
            <v>Ð²Þì²ðÎ   ÂÆì 4</v>
          </cell>
        </row>
        <row r="3">
          <cell r="A3" t="str">
            <v>67 Ïíï ¹ñí³Íù³ÛÇÝ Ñ½áñáõÃÛ³Ùµ ³ñ¨³ÛÇÝ üì Ï³Û³Ý</v>
          </cell>
        </row>
      </sheetData>
      <sheetData sheetId="4">
        <row r="2">
          <cell r="A2" t="str">
            <v>ú´ÚºÎî²ÚÆÜ Ð²Þì²ðÎ ÂÆì  5</v>
          </cell>
        </row>
        <row r="3">
          <cell r="A3" t="str">
            <v>Î³Ãë³Û³ïáõÝ</v>
          </cell>
        </row>
        <row r="15">
          <cell r="G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Ð²Þì²ðÎ  ÂÆì 6</v>
          </cell>
        </row>
        <row r="3">
          <cell r="A3" t="str">
            <v>²ñï³ùÇÝ çñ³Ù³ï³Ï³ñ³ñáõÙ</v>
          </cell>
        </row>
      </sheetData>
      <sheetData sheetId="13">
        <row r="2">
          <cell r="A2" t="str">
            <v>Ð²Þì²ðÎ  ÂÆì 7</v>
          </cell>
        </row>
        <row r="3">
          <cell r="A3" t="str">
            <v>²ñï³ùÇÝ Ï»Ýó³Õ³ÛÇÝ ÏáÛáõÕÇ</v>
          </cell>
        </row>
      </sheetData>
      <sheetData sheetId="14">
        <row r="2">
          <cell r="A2" t="str">
            <v>Ð²Þì²ðÎ  ÂÆì 8</v>
          </cell>
        </row>
        <row r="3">
          <cell r="A3" t="str">
            <v>²ñï³ùÇÝ Ñ»Õ»Õ³ï³ñ ÏáÛáõÕÇ</v>
          </cell>
        </row>
      </sheetData>
      <sheetData sheetId="15">
        <row r="2">
          <cell r="A2" t="str">
            <v>Ð²Þì²ðÎ ÂÆì  9</v>
          </cell>
        </row>
        <row r="3">
          <cell r="A3" t="str">
            <v>Î³Ãë³Û³ï³Ý Ñ»ÕáõÏ í³é»ÉÇùÇ Ù³ï³Ï³ñ³ñáõÙ  (³ñï³ùÇÝ Ù³ë)</v>
          </cell>
        </row>
      </sheetData>
      <sheetData sheetId="16">
        <row r="2">
          <cell r="A2" t="str">
            <v>Ð²Þì²ðÎ   ÂÆì 10</v>
          </cell>
        </row>
        <row r="3">
          <cell r="A3" t="str">
            <v xml:space="preserve">æ»ñÙ³ÛÇÝ ó³Ýó </v>
          </cell>
        </row>
      </sheetData>
      <sheetData sheetId="17">
        <row r="2">
          <cell r="A2" t="str">
            <v>Ð²Þì²ðÎ   ÂÆì 11</v>
          </cell>
        </row>
        <row r="3">
          <cell r="A3" t="str">
            <v xml:space="preserve">î³ñ³ÍùÇ ³ñï³ùÇÝ Éáõë³íáñáõÙ </v>
          </cell>
        </row>
      </sheetData>
      <sheetData sheetId="18">
        <row r="2">
          <cell r="A2" t="str">
            <v>Ð²Þì²ðÎ   ÂÆì 12</v>
          </cell>
        </row>
        <row r="3">
          <cell r="A3" t="str">
            <v>´³ñ»Ï³ñ·áõÙ</v>
          </cell>
        </row>
      </sheetData>
      <sheetData sheetId="19">
        <row r="2">
          <cell r="A2" t="str">
            <v>Ð²Þì²ðÎ   ÂÆì 13</v>
          </cell>
        </row>
        <row r="3">
          <cell r="A3" t="str">
            <v xml:space="preserve">ò³ÝÏ³å³ï ¨ Ñ»Ý³å³ï </v>
          </cell>
        </row>
      </sheetData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2"/>
      <sheetName val="3"/>
      <sheetName val="4"/>
      <sheetName val="ob5"/>
      <sheetName val="5-1"/>
      <sheetName val="5-2"/>
      <sheetName val="5-3"/>
      <sheetName val="5-4"/>
      <sheetName val="5-5"/>
      <sheetName val="5-6"/>
      <sheetName val="5-7"/>
      <sheetName val="6"/>
      <sheetName val="7"/>
      <sheetName val="8"/>
      <sheetName val="9"/>
      <sheetName val="10"/>
      <sheetName val="11"/>
      <sheetName val="12"/>
      <sheetName val="13"/>
      <sheetName val="pz "/>
      <sheetName val="Rami"/>
    </sheetNames>
    <sheetDataSet>
      <sheetData sheetId="0"/>
      <sheetData sheetId="1">
        <row r="4">
          <cell r="N4">
            <v>4813.3319382478767</v>
          </cell>
        </row>
      </sheetData>
      <sheetData sheetId="2">
        <row r="119">
          <cell r="P119">
            <v>1243.4143727852975</v>
          </cell>
        </row>
        <row r="139">
          <cell r="N139">
            <v>21308</v>
          </cell>
        </row>
      </sheetData>
      <sheetData sheetId="3">
        <row r="407">
          <cell r="P407">
            <v>11888.284137723405</v>
          </cell>
        </row>
        <row r="436">
          <cell r="N436">
            <v>17108.527227434995</v>
          </cell>
        </row>
      </sheetData>
      <sheetData sheetId="4">
        <row r="15">
          <cell r="D15">
            <v>28453.671621134807</v>
          </cell>
          <cell r="E15">
            <v>2476.602492824145</v>
          </cell>
          <cell r="F15">
            <v>37905.840864666672</v>
          </cell>
        </row>
      </sheetData>
      <sheetData sheetId="5"/>
      <sheetData sheetId="6">
        <row r="787">
          <cell r="M787">
            <v>4077.668333333334</v>
          </cell>
        </row>
      </sheetData>
      <sheetData sheetId="7">
        <row r="204">
          <cell r="M204">
            <v>130.77600000000001</v>
          </cell>
        </row>
      </sheetData>
      <sheetData sheetId="8"/>
      <sheetData sheetId="9"/>
      <sheetData sheetId="10">
        <row r="256">
          <cell r="M256">
            <v>1025</v>
          </cell>
        </row>
      </sheetData>
      <sheetData sheetId="11"/>
      <sheetData sheetId="12">
        <row r="236">
          <cell r="P236">
            <v>1415.223972909401</v>
          </cell>
        </row>
      </sheetData>
      <sheetData sheetId="13">
        <row r="200">
          <cell r="P200">
            <v>10564.899944697452</v>
          </cell>
        </row>
      </sheetData>
      <sheetData sheetId="14">
        <row r="209">
          <cell r="P209">
            <v>11263.268043043036</v>
          </cell>
        </row>
      </sheetData>
      <sheetData sheetId="15">
        <row r="362">
          <cell r="P362">
            <v>3136.0340078670174</v>
          </cell>
        </row>
        <row r="373">
          <cell r="N373">
            <v>1264.1680000000001</v>
          </cell>
        </row>
      </sheetData>
      <sheetData sheetId="16">
        <row r="236">
          <cell r="P236">
            <v>6224.1806344941333</v>
          </cell>
        </row>
      </sheetData>
      <sheetData sheetId="17">
        <row r="263">
          <cell r="P263">
            <v>6628.8561006589534</v>
          </cell>
        </row>
      </sheetData>
      <sheetData sheetId="18">
        <row r="272">
          <cell r="P272">
            <v>22575.126280950557</v>
          </cell>
        </row>
      </sheetData>
      <sheetData sheetId="19">
        <row r="164">
          <cell r="P164">
            <v>14686.613865492111</v>
          </cell>
        </row>
        <row r="165">
          <cell r="P165">
            <v>1040</v>
          </cell>
        </row>
      </sheetData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"/>
      <sheetName val="bac"/>
      <sheetName val="Ampop"/>
      <sheetName val="ob1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1-20"/>
      <sheetName val="1-21"/>
      <sheetName val="1-22"/>
      <sheetName val="1-23"/>
      <sheetName val="pz "/>
      <sheetName val="rami"/>
      <sheetName val="lest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0">
          <cell r="G110">
            <v>11781.5</v>
          </cell>
          <cell r="H110">
            <v>2806</v>
          </cell>
          <cell r="I110">
            <v>139.49599999999998</v>
          </cell>
          <cell r="J110">
            <v>6.5</v>
          </cell>
          <cell r="K110">
            <v>6334.699999999998</v>
          </cell>
          <cell r="L110">
            <v>238.70000000000002</v>
          </cell>
          <cell r="M110">
            <v>12724.300000000014</v>
          </cell>
          <cell r="O110">
            <v>127.33</v>
          </cell>
          <cell r="P110">
            <v>338.65000000000003</v>
          </cell>
          <cell r="Q110">
            <v>18854.430000000004</v>
          </cell>
          <cell r="R110">
            <v>895.32999999999993</v>
          </cell>
          <cell r="S110">
            <v>8296.0599999999977</v>
          </cell>
          <cell r="T110">
            <v>684.4</v>
          </cell>
          <cell r="U110">
            <v>6400.0200000000032</v>
          </cell>
          <cell r="V110">
            <v>7631.4599999999982</v>
          </cell>
          <cell r="W110">
            <v>4685.91</v>
          </cell>
          <cell r="X110">
            <v>1738.8</v>
          </cell>
          <cell r="Y110">
            <v>407.59999999999997</v>
          </cell>
          <cell r="AA110">
            <v>1620.1799999999998</v>
          </cell>
          <cell r="AB110">
            <v>17433.500000000004</v>
          </cell>
          <cell r="AC110">
            <v>17244.600000000002</v>
          </cell>
          <cell r="AD110">
            <v>1643.5000000000002</v>
          </cell>
          <cell r="AE110">
            <v>2277.5</v>
          </cell>
          <cell r="AI110">
            <v>1024.6999999999998</v>
          </cell>
          <cell r="AJ110">
            <v>5868.4</v>
          </cell>
          <cell r="AK110">
            <v>5150.6000000000004</v>
          </cell>
          <cell r="AL110">
            <v>2020.6</v>
          </cell>
          <cell r="AP110">
            <v>349.20000000000005</v>
          </cell>
          <cell r="AQ110">
            <v>274</v>
          </cell>
          <cell r="AR110">
            <v>1653.45</v>
          </cell>
          <cell r="AT110">
            <v>180.29999999999995</v>
          </cell>
          <cell r="AU110">
            <v>1404.2999999999997</v>
          </cell>
          <cell r="AV110">
            <v>50.6</v>
          </cell>
          <cell r="AW110">
            <v>210</v>
          </cell>
          <cell r="AX110">
            <v>2.41</v>
          </cell>
          <cell r="AY110">
            <v>13.7</v>
          </cell>
          <cell r="AZ110">
            <v>78.8</v>
          </cell>
          <cell r="BA110">
            <v>127.30000000000001</v>
          </cell>
        </row>
      </sheetData>
      <sheetData sheetId="29">
        <row r="62">
          <cell r="D62">
            <v>31.42</v>
          </cell>
          <cell r="E62">
            <v>8.52</v>
          </cell>
          <cell r="F62">
            <v>627.10000000000014</v>
          </cell>
          <cell r="G62">
            <v>435.6</v>
          </cell>
          <cell r="H62">
            <v>2997.84</v>
          </cell>
          <cell r="I62">
            <v>0.92</v>
          </cell>
          <cell r="J62">
            <v>41.2</v>
          </cell>
          <cell r="K62">
            <v>118.4</v>
          </cell>
          <cell r="L62">
            <v>8.7160000000000011</v>
          </cell>
          <cell r="M62">
            <v>315.20999999999998</v>
          </cell>
          <cell r="N62">
            <v>1304.0899999999999</v>
          </cell>
          <cell r="O62">
            <v>96.59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38"/>
  <sheetViews>
    <sheetView showGridLines="0" topLeftCell="A2" workbookViewId="0">
      <selection activeCell="G21" sqref="G21"/>
    </sheetView>
  </sheetViews>
  <sheetFormatPr defaultRowHeight="12"/>
  <cols>
    <col min="1" max="1" width="2.28515625" style="250" customWidth="1"/>
    <col min="2" max="2" width="1.5703125" style="250" customWidth="1"/>
    <col min="3" max="3" width="75.5703125" style="250" customWidth="1"/>
    <col min="4" max="4" width="12.42578125" style="250" customWidth="1"/>
    <col min="5" max="16384" width="9.140625" style="250"/>
  </cols>
  <sheetData>
    <row r="1" spans="1:4" ht="15" hidden="1">
      <c r="A1" s="249"/>
      <c r="C1" s="251" t="s">
        <v>334</v>
      </c>
      <c r="D1" s="252"/>
    </row>
    <row r="2" spans="1:4" s="254" customFormat="1" ht="30" customHeight="1">
      <c r="A2" s="3079" t="str">
        <f>'pz '!A1:I1</f>
        <v>ՍՊԻՏԱԿԻ ԲԺՇԿԱԿԱՆ ԿԵՆՏՐՈՆԻ ԿԱՌՈՒՑՄԱՆ</v>
      </c>
      <c r="B2" s="3079"/>
      <c r="C2" s="3079"/>
      <c r="D2" s="3079"/>
    </row>
    <row r="3" spans="1:4" s="254" customFormat="1" ht="12.75" hidden="1">
      <c r="A3" s="253"/>
      <c r="C3" s="255"/>
    </row>
    <row r="4" spans="1:4" s="254" customFormat="1" ht="24.75" customHeight="1">
      <c r="A4" s="253"/>
      <c r="C4" s="3080" t="s">
        <v>335</v>
      </c>
      <c r="D4" s="3080"/>
    </row>
    <row r="5" spans="1:4" s="254" customFormat="1" ht="27" customHeight="1">
      <c r="A5" s="256"/>
      <c r="C5" s="3081" t="s">
        <v>1368</v>
      </c>
      <c r="D5" s="3081"/>
    </row>
    <row r="6" spans="1:4" s="254" customFormat="1" ht="20.100000000000001" hidden="1" customHeight="1">
      <c r="A6" s="256"/>
      <c r="C6" s="257"/>
    </row>
    <row r="7" spans="1:4" s="254" customFormat="1" ht="20.100000000000001" customHeight="1">
      <c r="A7" s="253"/>
      <c r="C7" s="3082" t="s">
        <v>336</v>
      </c>
      <c r="D7" s="3082"/>
    </row>
    <row r="8" spans="1:4" s="254" customFormat="1" ht="21" customHeight="1">
      <c r="A8" s="253"/>
      <c r="C8" s="3082" t="s">
        <v>1369</v>
      </c>
      <c r="D8" s="3082"/>
    </row>
    <row r="9" spans="1:4" s="254" customFormat="1" ht="20.100000000000001" hidden="1" customHeight="1">
      <c r="A9" s="253"/>
      <c r="C9" s="3078"/>
      <c r="D9" s="3078"/>
    </row>
    <row r="10" spans="1:4" s="254" customFormat="1" ht="22.5" customHeight="1">
      <c r="A10" s="253"/>
      <c r="C10" s="3085" t="s">
        <v>337</v>
      </c>
      <c r="D10" s="3085"/>
    </row>
    <row r="11" spans="1:4" s="254" customFormat="1" ht="18" customHeight="1">
      <c r="A11" s="253"/>
      <c r="C11" s="257" t="s">
        <v>338</v>
      </c>
      <c r="D11" s="259">
        <f>'pz '!A36</f>
        <v>0.13300000000000001</v>
      </c>
    </row>
    <row r="12" spans="1:4" s="254" customFormat="1" ht="18" customHeight="1">
      <c r="A12" s="253"/>
      <c r="C12" s="257" t="s">
        <v>327</v>
      </c>
      <c r="D12" s="259">
        <f>'pz '!A37</f>
        <v>0.11</v>
      </c>
    </row>
    <row r="13" spans="1:4" s="257" customFormat="1" ht="21" customHeight="1">
      <c r="A13" s="260"/>
      <c r="C13" s="257" t="s">
        <v>339</v>
      </c>
      <c r="D13" s="261">
        <f>'pz '!A39</f>
        <v>1.4999999999999999E-2</v>
      </c>
    </row>
    <row r="14" spans="1:4" s="257" customFormat="1" ht="20.25" customHeight="1">
      <c r="A14" s="260"/>
      <c r="C14" s="257" t="s">
        <v>340</v>
      </c>
      <c r="D14" s="261">
        <f>'pz '!A41</f>
        <v>1.2E-2</v>
      </c>
    </row>
    <row r="15" spans="1:4" s="257" customFormat="1" ht="21.75" customHeight="1">
      <c r="A15" s="260"/>
      <c r="C15" s="257" t="s">
        <v>341</v>
      </c>
      <c r="D15" s="261">
        <f>'pz '!A43</f>
        <v>0.03</v>
      </c>
    </row>
    <row r="16" spans="1:4" s="257" customFormat="1" ht="21" customHeight="1">
      <c r="A16" s="260"/>
      <c r="C16" s="257" t="s">
        <v>342</v>
      </c>
      <c r="D16" s="259">
        <f>'pz '!A33</f>
        <v>0.2</v>
      </c>
    </row>
    <row r="17" spans="1:4" s="254" customFormat="1" ht="30.75" customHeight="1">
      <c r="A17" s="253"/>
      <c r="C17" s="262" t="s">
        <v>343</v>
      </c>
      <c r="D17">
        <f>'pz '!C4</f>
        <v>251195</v>
      </c>
    </row>
    <row r="18" spans="1:4" s="254" customFormat="1" ht="20.100000000000001" customHeight="1">
      <c r="A18" s="253"/>
      <c r="C18" s="3086" t="s">
        <v>344</v>
      </c>
      <c r="D18" s="3086"/>
    </row>
    <row r="19" spans="1:4" s="254" customFormat="1" ht="21.75" customHeight="1">
      <c r="A19" s="253"/>
      <c r="C19" s="263" t="s">
        <v>345</v>
      </c>
      <c r="D19" s="263"/>
    </row>
    <row r="20" spans="1:4" s="254" customFormat="1" ht="21.75" customHeight="1">
      <c r="A20" s="253"/>
      <c r="C20" s="257" t="s">
        <v>346</v>
      </c>
      <c r="D20" s="264"/>
    </row>
    <row r="21" spans="1:4" s="257" customFormat="1" ht="20.100000000000001" customHeight="1">
      <c r="A21" s="260"/>
      <c r="C21" s="257" t="s">
        <v>1370</v>
      </c>
      <c r="D21" s="265">
        <f>'pz '!E24</f>
        <v>1451.155401502022</v>
      </c>
    </row>
    <row r="22" spans="1:4" s="257" customFormat="1" ht="20.100000000000001" customHeight="1">
      <c r="A22" s="260"/>
      <c r="C22" s="3087" t="s">
        <v>347</v>
      </c>
      <c r="D22" s="3087"/>
    </row>
    <row r="23" spans="1:4" s="257" customFormat="1" ht="20.100000000000001" customHeight="1">
      <c r="A23" s="260"/>
      <c r="C23" s="257" t="s">
        <v>348</v>
      </c>
      <c r="D23" s="263"/>
    </row>
    <row r="24" spans="1:4" s="257" customFormat="1" ht="17.25" customHeight="1">
      <c r="A24" s="260"/>
      <c r="C24" s="257" t="s">
        <v>1371</v>
      </c>
      <c r="D24" s="266">
        <f>'pz '!H11</f>
        <v>3050.02</v>
      </c>
    </row>
    <row r="25" spans="1:4" s="257" customFormat="1" ht="20.100000000000001" customHeight="1">
      <c r="A25" s="260"/>
      <c r="C25" s="3087" t="s">
        <v>349</v>
      </c>
      <c r="D25" s="3087"/>
    </row>
    <row r="26" spans="1:4" s="254" customFormat="1" ht="16.5" customHeight="1">
      <c r="A26" s="253"/>
      <c r="C26" s="3078" t="s">
        <v>350</v>
      </c>
      <c r="D26" s="3078"/>
    </row>
    <row r="27" spans="1:4" s="254" customFormat="1" ht="20.100000000000001" customHeight="1">
      <c r="A27" s="253"/>
      <c r="C27" s="257" t="s">
        <v>351</v>
      </c>
      <c r="D27" s="314">
        <f>'pz '!E30</f>
        <v>1.0892999999999999</v>
      </c>
    </row>
    <row r="28" spans="1:4" s="254" customFormat="1" ht="20.100000000000001" customHeight="1">
      <c r="A28" s="253"/>
      <c r="C28" s="258" t="s">
        <v>352</v>
      </c>
      <c r="D28" s="266">
        <f>'pz '!E31</f>
        <v>1.05</v>
      </c>
    </row>
    <row r="29" spans="1:4" s="254" customFormat="1" ht="14.25" customHeight="1">
      <c r="A29" s="253"/>
      <c r="C29" s="258" t="s">
        <v>353</v>
      </c>
      <c r="D29" s="266">
        <v>1.02</v>
      </c>
    </row>
    <row r="30" spans="1:4" s="269" customFormat="1" ht="15.75" customHeight="1">
      <c r="A30" s="267"/>
      <c r="B30" s="267"/>
      <c r="C30" s="268" t="s">
        <v>354</v>
      </c>
      <c r="D30" s="267"/>
    </row>
    <row r="31" spans="1:4" s="270" customFormat="1" ht="17.25" customHeight="1">
      <c r="B31" s="271"/>
      <c r="C31" s="270" t="s">
        <v>1342</v>
      </c>
    </row>
    <row r="32" spans="1:4" s="270" customFormat="1" ht="21" customHeight="1">
      <c r="B32" s="271"/>
      <c r="C32" s="3088" t="s">
        <v>1343</v>
      </c>
      <c r="D32" s="3088"/>
    </row>
    <row r="33" spans="1:4" s="1962" customFormat="1" ht="15.75" customHeight="1">
      <c r="C33" s="3083" t="s">
        <v>1372</v>
      </c>
      <c r="D33" s="3083"/>
    </row>
    <row r="34" spans="1:4" s="270" customFormat="1" ht="19.5" customHeight="1">
      <c r="C34" s="270" t="s">
        <v>1344</v>
      </c>
    </row>
    <row r="35" spans="1:4" s="254" customFormat="1" ht="16.5" customHeight="1">
      <c r="A35" s="253"/>
      <c r="B35" s="253"/>
      <c r="C35" s="1963" t="s">
        <v>1373</v>
      </c>
      <c r="D35" s="253"/>
    </row>
    <row r="36" spans="1:4" ht="13.5" hidden="1" customHeight="1">
      <c r="C36" s="272"/>
      <c r="D36" s="272"/>
    </row>
    <row r="37" spans="1:4" ht="14.25" hidden="1" customHeight="1">
      <c r="C37" s="3084"/>
      <c r="D37" s="3084"/>
    </row>
    <row r="38" spans="1:4" ht="15" hidden="1" customHeight="1">
      <c r="C38" s="272"/>
      <c r="D38" s="272"/>
    </row>
  </sheetData>
  <mergeCells count="14">
    <mergeCell ref="C33:D33"/>
    <mergeCell ref="C37:D37"/>
    <mergeCell ref="C10:D10"/>
    <mergeCell ref="C18:D18"/>
    <mergeCell ref="C22:D22"/>
    <mergeCell ref="C25:D25"/>
    <mergeCell ref="C26:D26"/>
    <mergeCell ref="C32:D32"/>
    <mergeCell ref="C9:D9"/>
    <mergeCell ref="A2:D2"/>
    <mergeCell ref="C4:D4"/>
    <mergeCell ref="C5:D5"/>
    <mergeCell ref="C7:D7"/>
    <mergeCell ref="C8:D8"/>
  </mergeCells>
  <phoneticPr fontId="99" type="noConversion"/>
  <printOptions horizontalCentered="1" gridLinesSet="0"/>
  <pageMargins left="0.16" right="0.21" top="0.3" bottom="0.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showGridLines="0" topLeftCell="A35" zoomScaleNormal="100" workbookViewId="0">
      <selection activeCell="D120" sqref="D120"/>
    </sheetView>
  </sheetViews>
  <sheetFormatPr defaultRowHeight="12"/>
  <cols>
    <col min="1" max="1" width="4.85546875" style="1687" customWidth="1"/>
    <col min="2" max="2" width="15.42578125" style="1687" customWidth="1"/>
    <col min="3" max="3" width="10.85546875" style="1687" customWidth="1"/>
    <col min="4" max="4" width="45.140625" style="1687" customWidth="1"/>
    <col min="5" max="5" width="11.42578125" style="1777" customWidth="1"/>
    <col min="6" max="6" width="11.7109375" style="1777" customWidth="1"/>
    <col min="7" max="7" width="11.85546875" style="1777" customWidth="1"/>
    <col min="8" max="8" width="11.7109375" style="1777" customWidth="1"/>
    <col min="9" max="9" width="12.7109375" style="1777" customWidth="1"/>
    <col min="10" max="10" width="21.42578125" style="1777" hidden="1" customWidth="1"/>
    <col min="11" max="11" width="10.7109375" style="1687" bestFit="1" customWidth="1"/>
    <col min="12" max="12" width="9.42578125" style="1687" bestFit="1" customWidth="1"/>
    <col min="13" max="16384" width="9.140625" style="1687"/>
  </cols>
  <sheetData>
    <row r="1" spans="1:10">
      <c r="A1" s="1685"/>
      <c r="B1" s="1685"/>
      <c r="C1" s="1685"/>
      <c r="D1" s="1685"/>
      <c r="E1" s="1686"/>
      <c r="F1" s="1686"/>
      <c r="G1" s="1686"/>
      <c r="H1" s="1686"/>
      <c r="I1" s="1686"/>
      <c r="J1" s="1686"/>
    </row>
    <row r="2" spans="1:10">
      <c r="A2" s="1688"/>
      <c r="B2" s="1689"/>
      <c r="C2" s="1689"/>
      <c r="D2" s="1689"/>
      <c r="E2" s="1690"/>
      <c r="F2" s="1690"/>
      <c r="G2" s="1690"/>
      <c r="H2" s="1690"/>
      <c r="I2" s="1690"/>
      <c r="J2" s="1690"/>
    </row>
    <row r="3" spans="1:10">
      <c r="A3" s="1688"/>
      <c r="B3" s="1688"/>
      <c r="C3" s="1688"/>
      <c r="D3" s="1688"/>
      <c r="E3" s="1691"/>
      <c r="F3" s="1686"/>
      <c r="G3" s="1690"/>
      <c r="H3" s="1691"/>
      <c r="I3" s="1686"/>
      <c r="J3" s="1686"/>
    </row>
    <row r="4" spans="1:10">
      <c r="A4" s="1688"/>
      <c r="B4" s="1688"/>
      <c r="C4" s="1688"/>
      <c r="D4" s="1688"/>
      <c r="E4" s="1691"/>
      <c r="F4" s="1691"/>
      <c r="G4" s="1690"/>
      <c r="H4" s="1691"/>
      <c r="I4" s="1692"/>
      <c r="J4" s="1691"/>
    </row>
    <row r="5" spans="1:10" ht="21" customHeight="1">
      <c r="A5" s="1688"/>
      <c r="B5" s="1689" t="s">
        <v>1004</v>
      </c>
      <c r="C5" s="1689"/>
      <c r="D5" s="1693">
        <f>I$112</f>
        <v>1778030.3974683541</v>
      </c>
      <c r="E5" s="1694" t="s">
        <v>1005</v>
      </c>
      <c r="F5" s="1691"/>
      <c r="G5" s="1690" t="s">
        <v>1006</v>
      </c>
      <c r="H5" s="1691"/>
      <c r="I5" s="1691"/>
      <c r="J5" s="1691"/>
    </row>
    <row r="6" spans="1:10" ht="12.75" customHeight="1">
      <c r="A6" s="1688"/>
      <c r="B6" s="1689"/>
      <c r="C6" s="1689"/>
      <c r="D6" s="1695">
        <f>J112</f>
        <v>4703784.120286651</v>
      </c>
      <c r="E6" s="1694"/>
      <c r="F6" s="1691"/>
      <c r="G6" s="1691"/>
      <c r="H6" s="1691"/>
      <c r="I6" s="1691"/>
      <c r="J6" s="1691"/>
    </row>
    <row r="7" spans="1:10">
      <c r="A7" s="1688"/>
      <c r="B7" s="1689" t="s">
        <v>1007</v>
      </c>
      <c r="C7" s="1689"/>
      <c r="D7" s="1696">
        <f>D114</f>
        <v>2333.7090557107222</v>
      </c>
      <c r="E7" s="1694" t="s">
        <v>1005</v>
      </c>
      <c r="F7" s="1691"/>
      <c r="G7" s="1691"/>
      <c r="H7" s="1691"/>
      <c r="I7" s="1691"/>
      <c r="J7" s="1691"/>
    </row>
    <row r="8" spans="1:10">
      <c r="A8" s="1688"/>
      <c r="B8" s="1688"/>
      <c r="C8" s="1688"/>
      <c r="D8" s="1688"/>
      <c r="E8" s="1691"/>
      <c r="F8" s="1691"/>
      <c r="G8" s="1691"/>
      <c r="H8" s="1691"/>
      <c r="I8" s="1691"/>
      <c r="J8" s="1691"/>
    </row>
    <row r="9" spans="1:10">
      <c r="A9" s="1688"/>
      <c r="B9" s="1688"/>
      <c r="C9" s="1688"/>
      <c r="D9" s="1688"/>
      <c r="E9" s="1691"/>
      <c r="F9" s="1691"/>
      <c r="G9" s="1691"/>
      <c r="H9" s="1691"/>
      <c r="I9" s="1691"/>
      <c r="J9" s="1691"/>
    </row>
    <row r="10" spans="1:10" ht="15" customHeight="1">
      <c r="A10" s="1697"/>
      <c r="B10" s="1698"/>
      <c r="C10" s="1699"/>
      <c r="D10" s="1700"/>
      <c r="E10" s="1691"/>
      <c r="F10" s="1691"/>
      <c r="G10" s="1691"/>
      <c r="H10" s="1691"/>
      <c r="I10" s="1691"/>
      <c r="J10" s="1691"/>
    </row>
    <row r="11" spans="1:10" ht="14.25" customHeight="1">
      <c r="A11" s="1688"/>
      <c r="B11" s="1688"/>
      <c r="C11" s="1688"/>
      <c r="D11" s="1688"/>
      <c r="E11" s="1691"/>
      <c r="F11" s="1691"/>
      <c r="G11" s="1691"/>
      <c r="H11" s="1691"/>
      <c r="I11" s="1691"/>
      <c r="J11" s="1691"/>
    </row>
    <row r="12" spans="1:10" ht="15">
      <c r="A12" s="1701" t="s">
        <v>1008</v>
      </c>
      <c r="B12" s="1685"/>
      <c r="C12" s="1685"/>
      <c r="D12" s="1685"/>
      <c r="E12" s="1686"/>
      <c r="F12" s="1686"/>
      <c r="G12" s="1686"/>
      <c r="H12" s="1686"/>
      <c r="I12" s="1686"/>
      <c r="J12" s="1686"/>
    </row>
    <row r="13" spans="1:10" ht="12.75" customHeight="1">
      <c r="A13" s="1688"/>
      <c r="B13" s="1688"/>
      <c r="C13" s="1688"/>
      <c r="D13" s="1688"/>
      <c r="E13" s="1691"/>
      <c r="F13" s="1691"/>
      <c r="G13" s="1691"/>
      <c r="H13" s="1691"/>
      <c r="I13" s="1691"/>
      <c r="J13" s="1691"/>
    </row>
    <row r="14" spans="1:10" ht="39" customHeight="1">
      <c r="A14" s="3079" t="str">
        <f>+'pz '!A1:I1</f>
        <v>ՍՊԻՏԱԿԻ ԲԺՇԿԱԿԱՆ ԿԵՆՏՐՈՆԻ ԿԱՌՈՒՑՄԱՆ</v>
      </c>
      <c r="B14" s="3079"/>
      <c r="C14" s="3079"/>
      <c r="D14" s="3079"/>
      <c r="E14" s="3079"/>
      <c r="F14" s="3079"/>
      <c r="G14" s="3079"/>
      <c r="H14" s="3079"/>
      <c r="I14" s="3079"/>
      <c r="J14" s="1702"/>
    </row>
    <row r="15" spans="1:10">
      <c r="A15" s="1688"/>
      <c r="B15" s="1688"/>
      <c r="C15" s="1688"/>
      <c r="D15" s="1688"/>
      <c r="E15" s="1691"/>
      <c r="F15" s="1691"/>
      <c r="G15" s="1691"/>
      <c r="H15" s="1691"/>
      <c r="I15" s="1691"/>
      <c r="J15" s="1691"/>
    </row>
    <row r="16" spans="1:10" ht="12.75">
      <c r="A16" s="1703"/>
      <c r="B16" s="3099" t="s">
        <v>1374</v>
      </c>
      <c r="C16" s="3099"/>
      <c r="D16" s="1700" t="s">
        <v>1375</v>
      </c>
      <c r="E16" s="1691"/>
      <c r="F16" s="1691"/>
      <c r="G16" s="1691"/>
      <c r="H16" s="1691"/>
      <c r="I16" s="1691"/>
      <c r="J16" s="1691"/>
    </row>
    <row r="17" spans="1:10">
      <c r="A17" s="1688"/>
      <c r="B17" s="1688"/>
      <c r="C17" s="1688"/>
      <c r="D17" s="1688"/>
      <c r="E17" s="1691"/>
      <c r="F17" s="1691"/>
      <c r="G17" s="1691"/>
      <c r="H17" s="1691"/>
      <c r="I17" s="1691"/>
      <c r="J17" s="1691"/>
    </row>
    <row r="18" spans="1:10" ht="25.5" customHeight="1">
      <c r="A18" s="1704"/>
      <c r="B18" s="1705"/>
      <c r="C18" s="1706"/>
      <c r="D18" s="1704"/>
      <c r="E18" s="1707" t="s">
        <v>1009</v>
      </c>
      <c r="F18" s="1708"/>
      <c r="G18" s="1708"/>
      <c r="H18" s="1708"/>
      <c r="I18" s="3100" t="s">
        <v>1010</v>
      </c>
      <c r="J18" s="3089" t="s">
        <v>1011</v>
      </c>
    </row>
    <row r="19" spans="1:10" ht="69" customHeight="1">
      <c r="A19" s="1709" t="s">
        <v>254</v>
      </c>
      <c r="B19" s="3091" t="s">
        <v>1012</v>
      </c>
      <c r="C19" s="3092"/>
      <c r="D19" s="1710" t="s">
        <v>1013</v>
      </c>
      <c r="E19" s="1711" t="s">
        <v>1014</v>
      </c>
      <c r="F19" s="1711" t="s">
        <v>1015</v>
      </c>
      <c r="G19" s="1711" t="s">
        <v>1016</v>
      </c>
      <c r="H19" s="1711" t="s">
        <v>1017</v>
      </c>
      <c r="I19" s="3101"/>
      <c r="J19" s="3090"/>
    </row>
    <row r="20" spans="1:10" s="1717" customFormat="1">
      <c r="A20" s="1712">
        <v>1</v>
      </c>
      <c r="B20" s="1713">
        <f>A20+1</f>
        <v>2</v>
      </c>
      <c r="C20" s="1714"/>
      <c r="D20" s="1712">
        <f>B20+1</f>
        <v>3</v>
      </c>
      <c r="E20" s="1715">
        <f t="shared" ref="E20:J20" si="0">D20+1</f>
        <v>4</v>
      </c>
      <c r="F20" s="1715">
        <f t="shared" si="0"/>
        <v>5</v>
      </c>
      <c r="G20" s="1715">
        <f t="shared" si="0"/>
        <v>6</v>
      </c>
      <c r="H20" s="1715">
        <f t="shared" si="0"/>
        <v>7</v>
      </c>
      <c r="I20" s="1715">
        <f t="shared" si="0"/>
        <v>8</v>
      </c>
      <c r="J20" s="1716">
        <f t="shared" si="0"/>
        <v>9</v>
      </c>
    </row>
    <row r="21" spans="1:10" ht="12.75" hidden="1" customHeight="1">
      <c r="A21" s="1718"/>
      <c r="B21" s="1719"/>
      <c r="C21" s="1720"/>
      <c r="D21" s="1721" t="s">
        <v>1018</v>
      </c>
      <c r="E21" s="1722"/>
      <c r="F21" s="1722"/>
      <c r="G21" s="1722"/>
      <c r="H21" s="1722"/>
      <c r="I21" s="1722"/>
      <c r="J21" s="1723">
        <v>0.378</v>
      </c>
    </row>
    <row r="22" spans="1:10" ht="27" hidden="1" customHeight="1">
      <c r="A22" s="1718"/>
      <c r="B22" s="1719"/>
      <c r="C22" s="1720"/>
      <c r="D22" s="1724" t="s">
        <v>1019</v>
      </c>
      <c r="E22" s="1725"/>
      <c r="F22" s="1725"/>
      <c r="G22" s="1725"/>
      <c r="H22" s="1725"/>
      <c r="I22" s="1725"/>
      <c r="J22" s="1726"/>
    </row>
    <row r="23" spans="1:10" ht="20.25" hidden="1" customHeight="1">
      <c r="A23" s="1718">
        <v>1</v>
      </c>
      <c r="B23" s="3093" t="str">
        <f>'[8]1.1'!$A$2</f>
        <v>Ð²Þì²ðÎ  ÂÆì 1.1</v>
      </c>
      <c r="C23" s="3094"/>
      <c r="D23" s="1727" t="str">
        <f>'[8]1.1'!$A$3</f>
        <v>²íïáÏ³Û³ÝÇ ·áÛáõÃÛáõÝ áõÝ»óáÕ ß»ÝùÇ ù³Ý¹áõÙ</v>
      </c>
      <c r="E23" s="1728"/>
      <c r="F23" s="1729">
        <v>0</v>
      </c>
      <c r="G23" s="1729">
        <v>0</v>
      </c>
      <c r="H23" s="1729">
        <v>0</v>
      </c>
      <c r="I23" s="1728">
        <f>SUM(E23:H23)</f>
        <v>0</v>
      </c>
      <c r="J23" s="1730">
        <f>I23/$J$21</f>
        <v>0</v>
      </c>
    </row>
    <row r="24" spans="1:10" ht="0.75" hidden="1" customHeight="1">
      <c r="A24" s="1718"/>
      <c r="B24" s="3093"/>
      <c r="C24" s="3094"/>
      <c r="D24" s="1731"/>
      <c r="E24" s="1728"/>
      <c r="F24" s="1729">
        <v>0</v>
      </c>
      <c r="G24" s="1729">
        <v>0</v>
      </c>
      <c r="H24" s="1729">
        <v>0</v>
      </c>
      <c r="I24" s="1728">
        <f>SUM(E24:H24)</f>
        <v>0</v>
      </c>
      <c r="J24" s="1730">
        <f>I24/$J$21</f>
        <v>0</v>
      </c>
    </row>
    <row r="25" spans="1:10" ht="15" hidden="1" customHeight="1">
      <c r="A25" s="1718"/>
      <c r="B25" s="3093"/>
      <c r="C25" s="3094"/>
      <c r="D25" s="1731"/>
      <c r="E25" s="1728"/>
      <c r="F25" s="1729">
        <v>0</v>
      </c>
      <c r="G25" s="1729">
        <v>0</v>
      </c>
      <c r="H25" s="1729">
        <v>0</v>
      </c>
      <c r="I25" s="1728">
        <f>SUM(E25:H25)</f>
        <v>0</v>
      </c>
      <c r="J25" s="1730">
        <f>I25/$J$21</f>
        <v>0</v>
      </c>
    </row>
    <row r="26" spans="1:10" ht="14.25" hidden="1" customHeight="1">
      <c r="A26" s="1718"/>
      <c r="B26" s="3093"/>
      <c r="C26" s="3094"/>
      <c r="D26" s="1731"/>
      <c r="E26" s="1728"/>
      <c r="F26" s="1729">
        <v>0</v>
      </c>
      <c r="G26" s="1729">
        <v>0</v>
      </c>
      <c r="H26" s="1729">
        <v>0</v>
      </c>
      <c r="I26" s="1728">
        <f>SUM(E26:H26)</f>
        <v>0</v>
      </c>
      <c r="J26" s="1730">
        <f>I26/$J$21</f>
        <v>0</v>
      </c>
    </row>
    <row r="27" spans="1:10" ht="14.25" hidden="1" customHeight="1">
      <c r="A27" s="1718"/>
      <c r="B27" s="3095"/>
      <c r="C27" s="3096"/>
      <c r="D27" s="1732" t="s">
        <v>1020</v>
      </c>
      <c r="E27" s="1728">
        <f>SUM(E23:E26)</f>
        <v>0</v>
      </c>
      <c r="F27" s="1729">
        <f>SUM(F23:F26)</f>
        <v>0</v>
      </c>
      <c r="G27" s="1729">
        <f>SUM(G23:G26)</f>
        <v>0</v>
      </c>
      <c r="H27" s="1729">
        <f>SUM(H23:H26)</f>
        <v>0</v>
      </c>
      <c r="I27" s="1728">
        <f>SUM(I23:I26)</f>
        <v>0</v>
      </c>
      <c r="J27" s="1730">
        <f>I27/$J$21</f>
        <v>0</v>
      </c>
    </row>
    <row r="28" spans="1:10" ht="12" hidden="1" customHeight="1">
      <c r="A28" s="1718"/>
      <c r="B28" s="3095"/>
      <c r="C28" s="3096"/>
      <c r="D28" s="1732"/>
      <c r="E28" s="1728"/>
      <c r="F28" s="1728"/>
      <c r="G28" s="1728"/>
      <c r="H28" s="1728"/>
      <c r="I28" s="1728"/>
      <c r="J28" s="1730"/>
    </row>
    <row r="29" spans="1:10" ht="15.75" customHeight="1">
      <c r="A29" s="1718"/>
      <c r="B29" s="3095"/>
      <c r="C29" s="3096"/>
      <c r="D29" s="1721" t="s">
        <v>1021</v>
      </c>
      <c r="E29" s="1728"/>
      <c r="F29" s="1728"/>
      <c r="G29" s="1728"/>
      <c r="H29" s="1728"/>
      <c r="I29" s="1728"/>
      <c r="J29" s="1730"/>
    </row>
    <row r="30" spans="1:10" ht="18" customHeight="1">
      <c r="A30" s="1718"/>
      <c r="B30" s="3095"/>
      <c r="C30" s="3096"/>
      <c r="D30" s="1724" t="s">
        <v>1022</v>
      </c>
      <c r="E30" s="1728"/>
      <c r="F30" s="1728"/>
      <c r="G30" s="1728"/>
      <c r="H30" s="1728"/>
      <c r="I30" s="1728"/>
      <c r="J30" s="1730"/>
    </row>
    <row r="31" spans="1:10" ht="21.75" customHeight="1">
      <c r="A31" s="1718">
        <v>2</v>
      </c>
      <c r="B31" s="3097" t="str">
        <f>'ob1'!A2</f>
        <v>ú´ÚºÎî²ÚÆÜ Ð²Þì²ðÎ ÂÆì  1</v>
      </c>
      <c r="C31" s="3098"/>
      <c r="D31" s="1734" t="s">
        <v>1377</v>
      </c>
      <c r="E31" s="1735">
        <f>'ob1'!D39</f>
        <v>938885.00638973247</v>
      </c>
      <c r="F31" s="1735">
        <f>'ob1'!E39</f>
        <v>97744.492931554807</v>
      </c>
      <c r="G31" s="1735">
        <f>'ob1'!F39</f>
        <v>145432.48043323815</v>
      </c>
      <c r="H31" s="1735">
        <f>'ob1'!G39</f>
        <v>0</v>
      </c>
      <c r="I31" s="1728">
        <f>SUM(E31:H31)</f>
        <v>1182061.9797545255</v>
      </c>
      <c r="J31" s="1736"/>
    </row>
    <row r="32" spans="1:10" ht="30" hidden="1" customHeight="1">
      <c r="A32" s="1718"/>
      <c r="B32" s="3097"/>
      <c r="C32" s="3098"/>
      <c r="D32" s="1734"/>
      <c r="E32" s="1729"/>
      <c r="F32" s="1728">
        <v>0</v>
      </c>
      <c r="G32" s="1728">
        <v>0</v>
      </c>
      <c r="H32" s="1729">
        <v>0</v>
      </c>
      <c r="I32" s="1728">
        <f>SUM(E32:H32)</f>
        <v>0</v>
      </c>
      <c r="J32" s="1730">
        <f>I32/$J$21</f>
        <v>0</v>
      </c>
    </row>
    <row r="33" spans="1:11" ht="29.25" hidden="1" customHeight="1">
      <c r="A33" s="1718"/>
      <c r="B33" s="3097"/>
      <c r="C33" s="3098"/>
      <c r="D33" s="1734"/>
      <c r="E33" s="1729"/>
      <c r="F33" s="1728">
        <v>0</v>
      </c>
      <c r="G33" s="1728">
        <v>0</v>
      </c>
      <c r="H33" s="1729">
        <v>0</v>
      </c>
      <c r="I33" s="1728">
        <f>SUM(E33:H33)</f>
        <v>0</v>
      </c>
      <c r="J33" s="1730">
        <f>I33/$J$21</f>
        <v>0</v>
      </c>
    </row>
    <row r="34" spans="1:11" ht="24.75" hidden="1" customHeight="1">
      <c r="A34" s="1718"/>
      <c r="B34" s="3097"/>
      <c r="C34" s="3098"/>
      <c r="D34" s="1737"/>
      <c r="E34" s="1729"/>
      <c r="F34" s="1728">
        <v>0</v>
      </c>
      <c r="G34" s="1728">
        <v>0</v>
      </c>
      <c r="H34" s="1729">
        <v>0</v>
      </c>
      <c r="I34" s="1728">
        <f>SUM(E34:H34)</f>
        <v>0</v>
      </c>
      <c r="J34" s="1730">
        <f>I34/$J$21</f>
        <v>0</v>
      </c>
    </row>
    <row r="35" spans="1:11" ht="24" customHeight="1">
      <c r="A35" s="1718"/>
      <c r="B35" s="3095"/>
      <c r="C35" s="3096"/>
      <c r="D35" s="1732" t="s">
        <v>1023</v>
      </c>
      <c r="E35" s="1728">
        <f t="shared" ref="E35:J35" si="1">SUM(E31:E34)</f>
        <v>938885.00638973247</v>
      </c>
      <c r="F35" s="1728">
        <f t="shared" si="1"/>
        <v>97744.492931554807</v>
      </c>
      <c r="G35" s="1728">
        <f t="shared" si="1"/>
        <v>145432.48043323815</v>
      </c>
      <c r="H35" s="1729">
        <f t="shared" si="1"/>
        <v>0</v>
      </c>
      <c r="I35" s="1728">
        <f t="shared" si="1"/>
        <v>1182061.9797545255</v>
      </c>
      <c r="J35" s="1730">
        <f t="shared" si="1"/>
        <v>0</v>
      </c>
    </row>
    <row r="36" spans="1:11" hidden="1">
      <c r="A36" s="1718"/>
      <c r="B36" s="3095"/>
      <c r="C36" s="3096"/>
      <c r="D36" s="1738"/>
      <c r="E36" s="1728"/>
      <c r="F36" s="1728"/>
      <c r="G36" s="1729"/>
      <c r="H36" s="1729"/>
      <c r="I36" s="1728"/>
      <c r="J36" s="1730"/>
    </row>
    <row r="37" spans="1:11">
      <c r="A37" s="1718"/>
      <c r="B37" s="3095"/>
      <c r="C37" s="3096"/>
      <c r="D37" s="1721" t="s">
        <v>1024</v>
      </c>
      <c r="E37" s="1728"/>
      <c r="F37" s="1728"/>
      <c r="G37" s="1729"/>
      <c r="H37" s="1729"/>
      <c r="I37" s="1728"/>
      <c r="J37" s="1730"/>
    </row>
    <row r="38" spans="1:11" ht="17.25" hidden="1" customHeight="1">
      <c r="A38" s="1718"/>
      <c r="B38" s="3095"/>
      <c r="C38" s="3096"/>
      <c r="D38" s="1724" t="s">
        <v>1025</v>
      </c>
      <c r="E38" s="1728"/>
      <c r="F38" s="1728"/>
      <c r="G38" s="1729"/>
      <c r="H38" s="1729"/>
      <c r="I38" s="1728"/>
      <c r="J38" s="1730"/>
    </row>
    <row r="39" spans="1:11" ht="17.25" hidden="1" customHeight="1">
      <c r="A39" s="1718"/>
      <c r="B39" s="3097"/>
      <c r="C39" s="3098"/>
      <c r="D39" s="1734"/>
      <c r="E39" s="1728"/>
      <c r="F39" s="1728"/>
      <c r="G39" s="1729"/>
      <c r="H39" s="1729"/>
      <c r="I39" s="1728"/>
      <c r="J39" s="1730"/>
      <c r="K39" s="1739"/>
    </row>
    <row r="40" spans="1:11" ht="17.25" hidden="1" customHeight="1">
      <c r="A40" s="1718"/>
      <c r="B40" s="3097"/>
      <c r="C40" s="3098"/>
      <c r="D40" s="1740"/>
      <c r="E40" s="1728"/>
      <c r="F40" s="1728"/>
      <c r="G40" s="1729"/>
      <c r="H40" s="1729"/>
      <c r="I40" s="1728"/>
      <c r="J40" s="1730"/>
    </row>
    <row r="41" spans="1:11" hidden="1">
      <c r="A41" s="1718"/>
      <c r="B41" s="3095"/>
      <c r="C41" s="3096"/>
      <c r="D41" s="1732" t="s">
        <v>1026</v>
      </c>
      <c r="E41" s="1728">
        <f>SUM(E39:E40)</f>
        <v>0</v>
      </c>
      <c r="F41" s="1728">
        <f>SUM(F39:F40)</f>
        <v>0</v>
      </c>
      <c r="G41" s="1728">
        <f>SUM(G39:G40)</f>
        <v>0</v>
      </c>
      <c r="H41" s="1729">
        <f>SUM(H39:H40)</f>
        <v>0</v>
      </c>
      <c r="I41" s="1728">
        <f>SUM(I39:I40)</f>
        <v>0</v>
      </c>
      <c r="J41" s="1730">
        <f>SUM(J39)</f>
        <v>0</v>
      </c>
    </row>
    <row r="42" spans="1:11" ht="12" hidden="1" customHeight="1">
      <c r="A42" s="1718"/>
      <c r="B42" s="3095"/>
      <c r="C42" s="3096"/>
      <c r="D42" s="1738"/>
      <c r="E42" s="1728"/>
      <c r="F42" s="1728"/>
      <c r="G42" s="1729"/>
      <c r="H42" s="1729"/>
      <c r="I42" s="1728"/>
      <c r="J42" s="1730"/>
    </row>
    <row r="43" spans="1:11" ht="15" customHeight="1">
      <c r="A43" s="1718"/>
      <c r="B43" s="3095"/>
      <c r="C43" s="3096"/>
      <c r="D43" s="1721" t="s">
        <v>1027</v>
      </c>
      <c r="E43" s="1728"/>
      <c r="F43" s="1728"/>
      <c r="G43" s="1729"/>
      <c r="H43" s="1729"/>
      <c r="I43" s="1728"/>
      <c r="J43" s="1730"/>
    </row>
    <row r="44" spans="1:11" ht="20.25" customHeight="1">
      <c r="A44" s="1718"/>
      <c r="B44" s="3095"/>
      <c r="C44" s="3096"/>
      <c r="D44" s="1724" t="s">
        <v>1028</v>
      </c>
      <c r="E44" s="1728"/>
      <c r="F44" s="1728"/>
      <c r="G44" s="1729"/>
      <c r="H44" s="1729"/>
      <c r="I44" s="1728"/>
      <c r="J44" s="1730"/>
    </row>
    <row r="45" spans="1:11" ht="25.5" customHeight="1">
      <c r="A45" s="1718">
        <v>3</v>
      </c>
      <c r="B45" s="3097" t="str">
        <f>'[8]2'!$A$2</f>
        <v>Ð²Þì²ðÎ ÂÆì  2</v>
      </c>
      <c r="C45" s="3098"/>
      <c r="D45" s="1741" t="str">
        <f>'[8]2'!$A$3</f>
        <v>Ü»ñï³ñ³Íù³ÛÇÝ ó³Íñ É³ñÙ³Ý 0,4Ïí Ù³ÉáõË³ÛÇÝ ·Í»ñ</v>
      </c>
      <c r="E45" s="1728"/>
      <c r="F45" s="1729">
        <f>+'[9]2'!$N$4</f>
        <v>4813.3319382478767</v>
      </c>
      <c r="G45" s="1729"/>
      <c r="H45" s="1729"/>
      <c r="I45" s="1728">
        <f>SUM(E45:H45)</f>
        <v>4813.3319382478767</v>
      </c>
      <c r="J45" s="1730"/>
    </row>
    <row r="46" spans="1:11" ht="17.25" customHeight="1">
      <c r="A46" s="1718">
        <v>4</v>
      </c>
      <c r="B46" s="3097" t="str">
        <f>'[8]3'!$A$2</f>
        <v>Ð²Þì²ðÎ  ÂÆì 3</v>
      </c>
      <c r="C46" s="3098"/>
      <c r="D46" s="1741" t="str">
        <f>'[8]3'!$A$3</f>
        <v>¸Ç½»É-·»Ý»ñ³ïáñ 400í 300Ïí³</v>
      </c>
      <c r="E46" s="1728"/>
      <c r="F46" s="1729">
        <f>+'[9]3'!$P$119</f>
        <v>1243.4143727852975</v>
      </c>
      <c r="G46" s="1729">
        <f>+'[9]3'!$N$139</f>
        <v>21308</v>
      </c>
      <c r="H46" s="1729"/>
      <c r="I46" s="1728">
        <f>SUM(E46:H46)</f>
        <v>22551.414372785297</v>
      </c>
      <c r="J46" s="1730"/>
    </row>
    <row r="47" spans="1:11" ht="21.75" customHeight="1">
      <c r="A47" s="1718">
        <v>5</v>
      </c>
      <c r="B47" s="3097" t="str">
        <f>'[8]4'!$A$2</f>
        <v>Ð²Þì²ðÎ   ÂÆì 4</v>
      </c>
      <c r="C47" s="3098"/>
      <c r="D47" s="1741" t="str">
        <f>'[8]4'!$A$3</f>
        <v>67 Ïíï ¹ñí³Íù³ÛÇÝ Ñ½áñáõÃÛ³Ùµ ³ñ¨³ÛÇÝ üì Ï³Û³Ý</v>
      </c>
      <c r="E47" s="1728"/>
      <c r="F47" s="1729">
        <f>+'[9]4'!$P$407</f>
        <v>11888.284137723405</v>
      </c>
      <c r="G47" s="1729">
        <f>+'[9]4'!$N$436</f>
        <v>17108.527227434995</v>
      </c>
      <c r="H47" s="1729"/>
      <c r="I47" s="1728">
        <f>SUM(E47:H47)</f>
        <v>28996.811365158399</v>
      </c>
      <c r="J47" s="1730"/>
    </row>
    <row r="48" spans="1:11" ht="18" customHeight="1">
      <c r="A48" s="1718"/>
      <c r="B48" s="3095"/>
      <c r="C48" s="3096"/>
      <c r="D48" s="1732" t="s">
        <v>1029</v>
      </c>
      <c r="E48" s="1728">
        <f>SUM(E45:E47)</f>
        <v>0</v>
      </c>
      <c r="F48" s="1729">
        <f>SUM(F45:F47)</f>
        <v>17945.030448756581</v>
      </c>
      <c r="G48" s="1729">
        <f>SUM(G45:G47)</f>
        <v>38416.527227434999</v>
      </c>
      <c r="H48" s="1729">
        <f>SUM(H45:H47)</f>
        <v>0</v>
      </c>
      <c r="I48" s="1728">
        <f>SUM(I45:I47)</f>
        <v>56361.557676191573</v>
      </c>
      <c r="J48" s="1730">
        <f>I48/$J$21</f>
        <v>149104.64993701474</v>
      </c>
    </row>
    <row r="49" spans="1:11" ht="1.5" customHeight="1">
      <c r="A49" s="1718"/>
      <c r="B49" s="3095"/>
      <c r="C49" s="3096"/>
      <c r="D49" s="1738"/>
      <c r="E49" s="1728"/>
      <c r="F49" s="1728"/>
      <c r="G49" s="1729"/>
      <c r="H49" s="1729"/>
      <c r="I49" s="1728"/>
      <c r="J49" s="1730"/>
    </row>
    <row r="50" spans="1:11" ht="12" hidden="1" customHeight="1">
      <c r="A50" s="1718"/>
      <c r="B50" s="3095"/>
      <c r="C50" s="3096"/>
      <c r="D50" s="1738"/>
      <c r="E50" s="1728"/>
      <c r="F50" s="1728"/>
      <c r="G50" s="1729"/>
      <c r="H50" s="1729"/>
      <c r="I50" s="1728"/>
      <c r="J50" s="1730"/>
      <c r="K50" s="1742"/>
    </row>
    <row r="51" spans="1:11" hidden="1">
      <c r="A51" s="1718"/>
      <c r="B51" s="1719"/>
      <c r="C51" s="1720"/>
      <c r="D51" s="1721" t="s">
        <v>1030</v>
      </c>
      <c r="E51" s="1743"/>
      <c r="F51" s="1743"/>
      <c r="G51" s="1743"/>
      <c r="H51" s="1743"/>
      <c r="I51" s="1743"/>
      <c r="J51" s="1744"/>
    </row>
    <row r="52" spans="1:11" ht="20.25" hidden="1" customHeight="1">
      <c r="A52" s="1718"/>
      <c r="B52" s="1719"/>
      <c r="C52" s="1720"/>
      <c r="D52" s="1724" t="s">
        <v>1031</v>
      </c>
      <c r="E52" s="1743"/>
      <c r="F52" s="1743"/>
      <c r="G52" s="1743"/>
      <c r="H52" s="1743"/>
      <c r="I52" s="1743"/>
      <c r="J52" s="1744"/>
    </row>
    <row r="53" spans="1:11" ht="15" hidden="1" customHeight="1">
      <c r="A53" s="1718"/>
      <c r="B53" s="3097"/>
      <c r="C53" s="3098"/>
      <c r="D53" s="1741"/>
      <c r="E53" s="1728"/>
      <c r="F53" s="1729"/>
      <c r="G53" s="1729">
        <v>0</v>
      </c>
      <c r="H53" s="1729">
        <v>0</v>
      </c>
      <c r="I53" s="1728">
        <f>SUM(E53:H53)</f>
        <v>0</v>
      </c>
      <c r="J53" s="1730"/>
    </row>
    <row r="54" spans="1:11" ht="21" hidden="1" customHeight="1">
      <c r="A54" s="1718">
        <v>5</v>
      </c>
      <c r="B54" s="3097"/>
      <c r="C54" s="3098"/>
      <c r="D54" s="1741"/>
      <c r="E54" s="1728"/>
      <c r="F54" s="1729"/>
      <c r="G54" s="1729"/>
      <c r="H54" s="1729"/>
      <c r="I54" s="1728">
        <f>SUM(E54:H54)</f>
        <v>0</v>
      </c>
      <c r="J54" s="1730"/>
    </row>
    <row r="55" spans="1:11" ht="15" hidden="1" customHeight="1">
      <c r="A55" s="1718"/>
      <c r="B55" s="1719"/>
      <c r="C55" s="1720"/>
      <c r="D55" s="1732" t="s">
        <v>1032</v>
      </c>
      <c r="E55" s="1728">
        <f>SUM(E53:E54)</f>
        <v>0</v>
      </c>
      <c r="F55" s="1729">
        <f>SUM(F53:F54)</f>
        <v>0</v>
      </c>
      <c r="G55" s="1729">
        <f>SUM(G53:G54)</f>
        <v>0</v>
      </c>
      <c r="H55" s="1729">
        <f>SUM(H53:H54)</f>
        <v>0</v>
      </c>
      <c r="I55" s="1728">
        <f>SUM(I53:I54)</f>
        <v>0</v>
      </c>
      <c r="J55" s="1744">
        <f>SUM(J54)</f>
        <v>0</v>
      </c>
    </row>
    <row r="56" spans="1:11" ht="13.5" hidden="1" customHeight="1">
      <c r="A56" s="1718"/>
      <c r="B56" s="3095"/>
      <c r="C56" s="3096"/>
      <c r="D56" s="1738"/>
      <c r="E56" s="1728"/>
      <c r="F56" s="1728"/>
      <c r="G56" s="1729"/>
      <c r="H56" s="1729"/>
      <c r="I56" s="1728"/>
      <c r="J56" s="1730"/>
    </row>
    <row r="57" spans="1:11" ht="17.25" customHeight="1">
      <c r="A57" s="1718"/>
      <c r="B57" s="3095"/>
      <c r="C57" s="3096"/>
      <c r="D57" s="1721" t="s">
        <v>1033</v>
      </c>
      <c r="E57" s="1728"/>
      <c r="F57" s="1728"/>
      <c r="G57" s="1729"/>
      <c r="H57" s="1729"/>
      <c r="I57" s="1728"/>
      <c r="J57" s="1730"/>
    </row>
    <row r="58" spans="1:11" ht="49.5" customHeight="1">
      <c r="A58" s="1718"/>
      <c r="B58" s="3095"/>
      <c r="C58" s="3096"/>
      <c r="D58" s="1724" t="s">
        <v>1034</v>
      </c>
      <c r="E58" s="1728"/>
      <c r="F58" s="1728"/>
      <c r="G58" s="1729"/>
      <c r="H58" s="1729"/>
      <c r="I58" s="1728"/>
      <c r="J58" s="1730"/>
      <c r="K58" s="1739"/>
    </row>
    <row r="59" spans="1:11" ht="22.5" customHeight="1">
      <c r="A59" s="1718">
        <v>6</v>
      </c>
      <c r="B59" s="3093" t="str">
        <f>[8]ob5!$A$2</f>
        <v>ú´ÚºÎî²ÚÆÜ Ð²Þì²ðÎ ÂÆì  5</v>
      </c>
      <c r="C59" s="3094"/>
      <c r="D59" s="1745" t="str">
        <f>[8]ob5!$A$3</f>
        <v>Î³Ãë³Û³ïáõÝ</v>
      </c>
      <c r="E59" s="1728">
        <f>+[9]ob5!$D$15</f>
        <v>28453.671621134807</v>
      </c>
      <c r="F59" s="1728">
        <f>+[9]ob5!$E$15</f>
        <v>2476.602492824145</v>
      </c>
      <c r="G59" s="1728">
        <f>+[9]ob5!$F$15</f>
        <v>37905.840864666672</v>
      </c>
      <c r="H59" s="1728">
        <f>[8]ob5!$G$15</f>
        <v>0</v>
      </c>
      <c r="I59" s="1728">
        <f>SUM(E59:H59)</f>
        <v>68836.114978625628</v>
      </c>
      <c r="J59" s="1736"/>
      <c r="K59" s="1739"/>
    </row>
    <row r="60" spans="1:11" ht="21" customHeight="1">
      <c r="A60" s="1718">
        <v>7</v>
      </c>
      <c r="B60" s="3097" t="str">
        <f>'[8]6'!$A$2</f>
        <v>Ð²Þì²ðÎ  ÂÆì 6</v>
      </c>
      <c r="C60" s="3098"/>
      <c r="D60" s="1748" t="str">
        <f>'[8]6'!$A$3</f>
        <v>²ñï³ùÇÝ çñ³Ù³ï³Ï³ñ³ñáõÙ</v>
      </c>
      <c r="E60" s="1728">
        <f>+'[9]6'!$P$236</f>
        <v>1415.223972909401</v>
      </c>
      <c r="F60" s="1729"/>
      <c r="G60" s="1729"/>
      <c r="H60" s="1729"/>
      <c r="I60" s="1728">
        <f t="shared" ref="I60:I65" si="2">SUM(E60:H60)</f>
        <v>1415.223972909401</v>
      </c>
      <c r="J60" s="1730"/>
    </row>
    <row r="61" spans="1:11" ht="22.5" customHeight="1">
      <c r="A61" s="1718">
        <v>8</v>
      </c>
      <c r="B61" s="3097" t="str">
        <f>'[8]7'!$A$2</f>
        <v>Ð²Þì²ðÎ  ÂÆì 7</v>
      </c>
      <c r="C61" s="3098"/>
      <c r="D61" s="1746" t="str">
        <f>'[8]7'!$A$3</f>
        <v>²ñï³ùÇÝ Ï»Ýó³Õ³ÛÇÝ ÏáÛáõÕÇ</v>
      </c>
      <c r="E61" s="1728">
        <f>+'[9]7'!$P$200</f>
        <v>10564.899944697452</v>
      </c>
      <c r="F61" s="1747"/>
      <c r="G61" s="1747"/>
      <c r="H61" s="1729"/>
      <c r="I61" s="1728">
        <f t="shared" si="2"/>
        <v>10564.899944697452</v>
      </c>
      <c r="J61" s="1730"/>
    </row>
    <row r="62" spans="1:11" ht="21" customHeight="1">
      <c r="A62" s="1718">
        <v>9</v>
      </c>
      <c r="B62" s="3097" t="str">
        <f>'[8]8'!$A$2</f>
        <v>Ð²Þì²ðÎ  ÂÆì 8</v>
      </c>
      <c r="C62" s="3098"/>
      <c r="D62" s="1741" t="str">
        <f>'[8]8'!$A$3</f>
        <v>²ñï³ùÇÝ Ñ»Õ»Õ³ï³ñ ÏáÛáõÕÇ</v>
      </c>
      <c r="E62" s="1728">
        <f>+'[9]8'!$P$209</f>
        <v>11263.268043043036</v>
      </c>
      <c r="F62" s="1729"/>
      <c r="G62" s="1729"/>
      <c r="H62" s="1729"/>
      <c r="I62" s="1728">
        <f t="shared" si="2"/>
        <v>11263.268043043036</v>
      </c>
      <c r="J62" s="1730"/>
    </row>
    <row r="63" spans="1:11" ht="29.25" customHeight="1">
      <c r="A63" s="1718">
        <v>10</v>
      </c>
      <c r="B63" s="3093" t="str">
        <f>'[8]9'!$A$2</f>
        <v>Ð²Þì²ðÎ ÂÆì  9</v>
      </c>
      <c r="C63" s="3094"/>
      <c r="D63" s="1745" t="str">
        <f>'[8]9'!$A$3</f>
        <v>Î³Ãë³Û³ï³Ý Ñ»ÕáõÏ í³é»ÉÇùÇ Ù³ï³Ï³ñ³ñáõÙ  (³ñï³ùÇÝ Ù³ë)</v>
      </c>
      <c r="E63" s="1728">
        <f>+'[9]9'!$P$362</f>
        <v>3136.0340078670174</v>
      </c>
      <c r="F63" s="1728"/>
      <c r="G63" s="1728">
        <f>+'[9]9'!$N$373</f>
        <v>1264.1680000000001</v>
      </c>
      <c r="H63" s="1728"/>
      <c r="I63" s="1728">
        <f t="shared" si="2"/>
        <v>4400.2020078670175</v>
      </c>
      <c r="J63" s="1736"/>
    </row>
    <row r="64" spans="1:11" ht="18.75" customHeight="1">
      <c r="A64" s="1718">
        <v>11</v>
      </c>
      <c r="B64" s="3097" t="str">
        <f>'[8]10'!$A$2</f>
        <v>Ð²Þì²ðÎ   ÂÆì 10</v>
      </c>
      <c r="C64" s="3098"/>
      <c r="D64" s="1746" t="str">
        <f>'[8]10'!$A$3</f>
        <v xml:space="preserve">æ»ñÙ³ÛÇÝ ó³Ýó </v>
      </c>
      <c r="E64" s="1728">
        <f>+'[9]10'!$P$236</f>
        <v>6224.1806344941333</v>
      </c>
      <c r="F64" s="1747"/>
      <c r="G64" s="1747"/>
      <c r="H64" s="1729"/>
      <c r="I64" s="1728">
        <f t="shared" si="2"/>
        <v>6224.1806344941333</v>
      </c>
      <c r="J64" s="1730"/>
    </row>
    <row r="65" spans="1:11" ht="18" hidden="1" customHeight="1">
      <c r="A65" s="1718"/>
      <c r="B65" s="3097"/>
      <c r="C65" s="3098"/>
      <c r="D65" s="1748"/>
      <c r="E65" s="1728"/>
      <c r="F65" s="1729"/>
      <c r="G65" s="1729"/>
      <c r="H65" s="1729"/>
      <c r="I65" s="1728">
        <f t="shared" si="2"/>
        <v>0</v>
      </c>
      <c r="J65" s="1730"/>
    </row>
    <row r="66" spans="1:11" ht="20.25" customHeight="1">
      <c r="A66" s="1718"/>
      <c r="B66" s="3095"/>
      <c r="C66" s="3096"/>
      <c r="D66" s="1752" t="s">
        <v>1035</v>
      </c>
      <c r="E66" s="1728">
        <f>SUM(E59:E65)</f>
        <v>61057.278224145848</v>
      </c>
      <c r="F66" s="1728">
        <f>SUM(F59:F65)</f>
        <v>2476.602492824145</v>
      </c>
      <c r="G66" s="1728">
        <f>SUM(G59:G65)</f>
        <v>39170.00886466667</v>
      </c>
      <c r="H66" s="1728">
        <f>SUM(H59:H65)</f>
        <v>0</v>
      </c>
      <c r="I66" s="1728">
        <f>SUM(I59:I65)</f>
        <v>102703.88958163666</v>
      </c>
      <c r="J66" s="1730">
        <f>I66/$J$21</f>
        <v>271703.41159163136</v>
      </c>
    </row>
    <row r="67" spans="1:11" hidden="1">
      <c r="A67" s="1718"/>
      <c r="B67" s="3095"/>
      <c r="C67" s="3096"/>
      <c r="D67" s="1738"/>
      <c r="E67" s="1728"/>
      <c r="F67" s="1728"/>
      <c r="G67" s="1729"/>
      <c r="H67" s="1729"/>
      <c r="I67" s="1728"/>
      <c r="J67" s="1730"/>
    </row>
    <row r="68" spans="1:11" ht="19.5" customHeight="1">
      <c r="A68" s="1718"/>
      <c r="B68" s="3095"/>
      <c r="C68" s="3096"/>
      <c r="D68" s="1721" t="s">
        <v>1036</v>
      </c>
      <c r="E68" s="1728"/>
      <c r="F68" s="1728"/>
      <c r="G68" s="1729"/>
      <c r="H68" s="1729"/>
      <c r="I68" s="1728"/>
      <c r="J68" s="1730"/>
    </row>
    <row r="69" spans="1:11" ht="23.25" customHeight="1">
      <c r="A69" s="1718"/>
      <c r="B69" s="3095"/>
      <c r="C69" s="3096"/>
      <c r="D69" s="1724" t="s">
        <v>1262</v>
      </c>
      <c r="E69" s="1728"/>
      <c r="F69" s="1728"/>
      <c r="G69" s="1729"/>
      <c r="H69" s="1729"/>
      <c r="I69" s="1728"/>
      <c r="J69" s="1730"/>
    </row>
    <row r="70" spans="1:11" ht="20.25" customHeight="1">
      <c r="A70" s="1718">
        <v>12</v>
      </c>
      <c r="B70" s="3097" t="str">
        <f>'[8]11'!$A$2</f>
        <v>Ð²Þì²ðÎ   ÂÆì 11</v>
      </c>
      <c r="C70" s="3098"/>
      <c r="D70" s="1753" t="str">
        <f>'[8]11'!$A$3</f>
        <v xml:space="preserve">î³ñ³ÍùÇ ³ñï³ùÇÝ Éáõë³íáñáõÙ </v>
      </c>
      <c r="E70" s="1729"/>
      <c r="F70" s="1729">
        <f>+'[9]11'!$P$263</f>
        <v>6628.8561006589534</v>
      </c>
      <c r="G70" s="1729">
        <v>0</v>
      </c>
      <c r="H70" s="1729">
        <v>0</v>
      </c>
      <c r="I70" s="1728">
        <f>SUM(E70:H70)</f>
        <v>6628.8561006589534</v>
      </c>
      <c r="J70" s="1730"/>
    </row>
    <row r="71" spans="1:11" ht="21" customHeight="1">
      <c r="A71" s="1718">
        <v>13</v>
      </c>
      <c r="B71" s="1733" t="str">
        <f>'[8]12'!$A$2</f>
        <v>Ð²Þì²ðÎ   ÂÆì 12</v>
      </c>
      <c r="C71" s="1720"/>
      <c r="D71" s="1734" t="str">
        <f>'[8]12'!$A$3</f>
        <v>´³ñ»Ï³ñ·áõÙ</v>
      </c>
      <c r="E71" s="1729">
        <f>+'[9]12'!$P$272</f>
        <v>22575.126280950557</v>
      </c>
      <c r="F71" s="1729"/>
      <c r="G71" s="1729"/>
      <c r="H71" s="1729">
        <v>0</v>
      </c>
      <c r="I71" s="1728">
        <f>SUM(E71:H71)</f>
        <v>22575.126280950557</v>
      </c>
      <c r="J71" s="1730"/>
    </row>
    <row r="72" spans="1:11" ht="18" customHeight="1">
      <c r="A72" s="1718">
        <v>14</v>
      </c>
      <c r="B72" s="1733" t="str">
        <f>'[8]13'!$A$2</f>
        <v>Ð²Þì²ðÎ   ÂÆì 13</v>
      </c>
      <c r="C72" s="1720"/>
      <c r="D72" s="1734" t="str">
        <f>'[8]13'!$A$3</f>
        <v xml:space="preserve">ò³ÝÏ³å³ï ¨ Ñ»Ý³å³ï </v>
      </c>
      <c r="E72" s="1729">
        <f>+'[9]13'!$P$164</f>
        <v>14686.613865492111</v>
      </c>
      <c r="F72" s="1729"/>
      <c r="G72" s="1729">
        <f>+'[9]13'!$P$165</f>
        <v>1040</v>
      </c>
      <c r="H72" s="1729">
        <v>0</v>
      </c>
      <c r="I72" s="1728">
        <f>SUM(E72:H72)</f>
        <v>15726.613865492111</v>
      </c>
      <c r="J72" s="1730"/>
    </row>
    <row r="73" spans="1:11" ht="18" customHeight="1">
      <c r="A73" s="1718"/>
      <c r="B73" s="1719"/>
      <c r="C73" s="1720"/>
      <c r="D73" s="1732" t="s">
        <v>1037</v>
      </c>
      <c r="E73" s="1729">
        <f>SUM(E70:E72)</f>
        <v>37261.740146442666</v>
      </c>
      <c r="F73" s="1729">
        <f>SUM(F70:F72)</f>
        <v>6628.8561006589534</v>
      </c>
      <c r="G73" s="1729">
        <f>SUM(G70:G72)</f>
        <v>1040</v>
      </c>
      <c r="H73" s="1729">
        <f>SUM(H70:H72)</f>
        <v>0</v>
      </c>
      <c r="I73" s="1729">
        <f>SUM(I70:I72)</f>
        <v>44930.596247101617</v>
      </c>
      <c r="J73" s="1730">
        <f>I73/$J$21</f>
        <v>118864.01123571856</v>
      </c>
    </row>
    <row r="74" spans="1:11" hidden="1">
      <c r="A74" s="1718"/>
      <c r="B74" s="3095"/>
      <c r="C74" s="3096"/>
      <c r="D74" s="1738"/>
      <c r="E74" s="1728"/>
      <c r="F74" s="1728"/>
      <c r="G74" s="1729"/>
      <c r="H74" s="1729"/>
      <c r="I74" s="1728"/>
      <c r="J74" s="1730"/>
    </row>
    <row r="75" spans="1:11" ht="19.5" customHeight="1">
      <c r="A75" s="1718"/>
      <c r="B75" s="1719"/>
      <c r="C75" s="1720"/>
      <c r="D75" s="1732" t="s">
        <v>1038</v>
      </c>
      <c r="E75" s="1728">
        <f>SUM(E27,E35,E48,E55,E66,E73)</f>
        <v>1037204.024760321</v>
      </c>
      <c r="F75" s="1728">
        <f>SUM(F27,F35,F48,F55,F66,F73)</f>
        <v>124794.98197379448</v>
      </c>
      <c r="G75" s="1728">
        <f>SUM(G27,G35,G48,G55,G66,G73)</f>
        <v>224059.0165253398</v>
      </c>
      <c r="H75" s="1728">
        <f>SUM(H27,H35,H48,H55,H66,H73)</f>
        <v>0</v>
      </c>
      <c r="I75" s="1728">
        <f>SUM(I27,I35,I48,I55,I66,I73)</f>
        <v>1386058.0232594556</v>
      </c>
      <c r="J75" s="1730">
        <f>I75/$J$21</f>
        <v>3666820.1673530568</v>
      </c>
      <c r="K75" s="1739"/>
    </row>
    <row r="76" spans="1:11" hidden="1">
      <c r="A76" s="1718"/>
      <c r="B76" s="1719"/>
      <c r="C76" s="1720"/>
      <c r="D76" s="1738"/>
      <c r="E76" s="1728"/>
      <c r="F76" s="1729"/>
      <c r="G76" s="1729"/>
      <c r="H76" s="1729"/>
      <c r="I76" s="1728"/>
      <c r="J76" s="1730"/>
    </row>
    <row r="77" spans="1:11" ht="18" customHeight="1">
      <c r="A77" s="1718"/>
      <c r="B77" s="1719"/>
      <c r="C77" s="1720"/>
      <c r="D77" s="1721" t="s">
        <v>1039</v>
      </c>
      <c r="E77" s="1728"/>
      <c r="F77" s="1729"/>
      <c r="G77" s="1729"/>
      <c r="H77" s="1729"/>
      <c r="I77" s="1728"/>
      <c r="J77" s="1730"/>
    </row>
    <row r="78" spans="1:11" ht="19.5" customHeight="1">
      <c r="A78" s="1718"/>
      <c r="B78" s="1754"/>
      <c r="C78" s="1720"/>
      <c r="D78" s="1724" t="s">
        <v>1040</v>
      </c>
      <c r="E78" s="1755"/>
      <c r="F78" s="1729"/>
      <c r="G78" s="1729"/>
      <c r="H78" s="1729"/>
      <c r="I78" s="1755"/>
      <c r="J78" s="1756"/>
      <c r="K78" s="1742"/>
    </row>
    <row r="79" spans="1:11" ht="22.5" customHeight="1">
      <c r="A79" s="1718">
        <v>15</v>
      </c>
      <c r="B79" s="1757"/>
      <c r="C79" s="1758">
        <v>1.4999999999999999E-2</v>
      </c>
      <c r="D79" s="1734" t="s">
        <v>1041</v>
      </c>
      <c r="E79" s="1728">
        <f>E75*$C$79</f>
        <v>15558.060371404814</v>
      </c>
      <c r="F79" s="1728">
        <f>F75*$C$79</f>
        <v>1871.924729606917</v>
      </c>
      <c r="G79" s="1729">
        <v>0</v>
      </c>
      <c r="H79" s="1729">
        <v>0</v>
      </c>
      <c r="I79" s="1728">
        <f>SUM(E79:H79)</f>
        <v>17429.985101011731</v>
      </c>
      <c r="J79" s="1730">
        <f>I79/$J$21</f>
        <v>46111.071695798229</v>
      </c>
    </row>
    <row r="80" spans="1:11" ht="18" customHeight="1">
      <c r="A80" s="1718"/>
      <c r="B80" s="1754"/>
      <c r="C80" s="1720"/>
      <c r="D80" s="1732" t="s">
        <v>1042</v>
      </c>
      <c r="E80" s="1729">
        <f>SUM(E79:E79)</f>
        <v>15558.060371404814</v>
      </c>
      <c r="F80" s="1729">
        <f>SUM(F79:F79)</f>
        <v>1871.924729606917</v>
      </c>
      <c r="G80" s="1729">
        <f>SUM(G79:G79)</f>
        <v>0</v>
      </c>
      <c r="H80" s="1729">
        <f>SUM(H79:H79)</f>
        <v>0</v>
      </c>
      <c r="I80" s="1729">
        <f>SUM(I79:I79)</f>
        <v>17429.985101011731</v>
      </c>
      <c r="J80" s="1730">
        <f>I80/$J$21</f>
        <v>46111.071695798229</v>
      </c>
    </row>
    <row r="81" spans="1:12" ht="20.25" customHeight="1">
      <c r="A81" s="1718"/>
      <c r="B81" s="1754"/>
      <c r="C81" s="1720"/>
      <c r="D81" s="1732" t="s">
        <v>1043</v>
      </c>
      <c r="E81" s="1728">
        <f>SUM(E75,E80)</f>
        <v>1052762.0851317258</v>
      </c>
      <c r="F81" s="1728">
        <f>SUM(F75,F80)</f>
        <v>126666.9067034014</v>
      </c>
      <c r="G81" s="1728">
        <f>SUM(G75,G80)</f>
        <v>224059.0165253398</v>
      </c>
      <c r="H81" s="1728">
        <f>SUM(H75,H80)</f>
        <v>0</v>
      </c>
      <c r="I81" s="1728">
        <f>SUM(I75,I80)</f>
        <v>1403488.0083604674</v>
      </c>
      <c r="J81" s="1730">
        <f>I81/$J$21</f>
        <v>3712931.2390488554</v>
      </c>
    </row>
    <row r="82" spans="1:12" hidden="1">
      <c r="A82" s="1718"/>
      <c r="B82" s="1754"/>
      <c r="C82" s="1720"/>
      <c r="D82" s="1738"/>
      <c r="E82" s="1728"/>
      <c r="F82" s="1729"/>
      <c r="G82" s="1729"/>
      <c r="H82" s="1729"/>
      <c r="I82" s="1728"/>
      <c r="J82" s="1730"/>
    </row>
    <row r="83" spans="1:12" ht="17.25" customHeight="1">
      <c r="A83" s="1718"/>
      <c r="B83" s="1754"/>
      <c r="C83" s="1720"/>
      <c r="D83" s="1721" t="s">
        <v>1044</v>
      </c>
      <c r="E83" s="1728"/>
      <c r="F83" s="1729"/>
      <c r="G83" s="1729"/>
      <c r="H83" s="1729"/>
      <c r="I83" s="1728"/>
      <c r="J83" s="1730"/>
    </row>
    <row r="84" spans="1:12" ht="19.5" customHeight="1">
      <c r="A84" s="1718"/>
      <c r="B84" s="1754"/>
      <c r="C84" s="1720"/>
      <c r="D84" s="1724" t="s">
        <v>1045</v>
      </c>
      <c r="E84" s="1728"/>
      <c r="F84" s="1729"/>
      <c r="G84" s="1729"/>
      <c r="H84" s="1729"/>
      <c r="I84" s="1728"/>
      <c r="J84" s="1730"/>
    </row>
    <row r="85" spans="1:12" ht="20.25" customHeight="1">
      <c r="A85" s="1718">
        <v>16</v>
      </c>
      <c r="B85" s="1757"/>
      <c r="C85" s="1759">
        <f>1.2%</f>
        <v>1.2E-2</v>
      </c>
      <c r="D85" s="1760" t="s">
        <v>340</v>
      </c>
      <c r="E85" s="1728">
        <f>E81*$C$85</f>
        <v>12633.145021580709</v>
      </c>
      <c r="F85" s="1728">
        <f>F81*$C$85</f>
        <v>1520.0028804408169</v>
      </c>
      <c r="G85" s="1729">
        <v>0</v>
      </c>
      <c r="H85" s="1729">
        <v>0</v>
      </c>
      <c r="I85" s="1728">
        <f>SUM(E85:H85)</f>
        <v>14153.147902021527</v>
      </c>
      <c r="J85" s="1730">
        <f>I85/$J$21</f>
        <v>37442.190216988165</v>
      </c>
    </row>
    <row r="86" spans="1:12" hidden="1">
      <c r="A86" s="1718"/>
      <c r="B86" s="1754"/>
      <c r="C86" s="1761"/>
      <c r="D86" s="1734"/>
      <c r="E86" s="1728"/>
      <c r="F86" s="1728"/>
      <c r="G86" s="1728"/>
      <c r="H86" s="1728"/>
      <c r="I86" s="1728"/>
      <c r="J86" s="1730">
        <f>I86/$J$21</f>
        <v>0</v>
      </c>
    </row>
    <row r="87" spans="1:12" s="1764" customFormat="1" ht="21.75" customHeight="1">
      <c r="A87" s="1718">
        <v>17</v>
      </c>
      <c r="B87" s="1762"/>
      <c r="C87" s="1761">
        <v>1.5E-3</v>
      </c>
      <c r="D87" s="1761" t="s">
        <v>1046</v>
      </c>
      <c r="E87" s="1728">
        <f>E81*C87</f>
        <v>1579.1431276975886</v>
      </c>
      <c r="F87" s="1728">
        <f>F81*C87</f>
        <v>190.00036005510211</v>
      </c>
      <c r="G87" s="1763"/>
      <c r="H87" s="1728"/>
      <c r="I87" s="1728">
        <f>SUM(E87:H87)</f>
        <v>1769.1434877526908</v>
      </c>
    </row>
    <row r="88" spans="1:12" s="1764" customFormat="1" ht="28.5" hidden="1" customHeight="1">
      <c r="A88" s="1718"/>
      <c r="B88" s="1762"/>
      <c r="C88" s="1758"/>
      <c r="D88" s="1734"/>
      <c r="E88" s="1728"/>
      <c r="F88" s="1728"/>
      <c r="G88" s="1763"/>
      <c r="H88" s="1728">
        <f>E81*C88</f>
        <v>0</v>
      </c>
      <c r="I88" s="1728">
        <f>SUM(E88:H88)</f>
        <v>0</v>
      </c>
    </row>
    <row r="89" spans="1:12" ht="21" customHeight="1">
      <c r="A89" s="1718"/>
      <c r="B89" s="1765"/>
      <c r="C89" s="1720"/>
      <c r="D89" s="1732" t="s">
        <v>1047</v>
      </c>
      <c r="E89" s="1728">
        <f>SUM(E85:E88)</f>
        <v>14212.288149278298</v>
      </c>
      <c r="F89" s="1728">
        <f>SUM(F85:F88)</f>
        <v>1710.003240495919</v>
      </c>
      <c r="G89" s="1728">
        <f>SUM(G85:G88)</f>
        <v>0</v>
      </c>
      <c r="H89" s="1728">
        <f>SUM(H85:H88)</f>
        <v>0</v>
      </c>
      <c r="I89" s="1728">
        <f>SUM(I85:I88)</f>
        <v>15922.291389774218</v>
      </c>
      <c r="J89" s="1730">
        <f>I89/$J$21</f>
        <v>42122.463994111691</v>
      </c>
      <c r="K89" s="1739"/>
    </row>
    <row r="90" spans="1:12" ht="21.75" customHeight="1">
      <c r="A90" s="1718"/>
      <c r="B90" s="1754"/>
      <c r="C90" s="1720"/>
      <c r="D90" s="1732" t="s">
        <v>1048</v>
      </c>
      <c r="E90" s="1728">
        <f>SUM(E81,E89)</f>
        <v>1066974.3732810041</v>
      </c>
      <c r="F90" s="1728">
        <f>SUM(F81,F89)</f>
        <v>128376.90994389732</v>
      </c>
      <c r="G90" s="1728">
        <f>SUM(G81,G89)</f>
        <v>224059.0165253398</v>
      </c>
      <c r="H90" s="1729">
        <f>SUM(H81,H89)</f>
        <v>0</v>
      </c>
      <c r="I90" s="1728">
        <f>SUM(I81,I89)</f>
        <v>1419410.2997502417</v>
      </c>
      <c r="J90" s="1730">
        <f>I90/$J$21</f>
        <v>3755053.7030429672</v>
      </c>
    </row>
    <row r="91" spans="1:12" hidden="1">
      <c r="A91" s="1718"/>
      <c r="B91" s="1754"/>
      <c r="C91" s="1720"/>
      <c r="D91" s="1738"/>
      <c r="E91" s="1728"/>
      <c r="F91" s="1729"/>
      <c r="G91" s="1729"/>
      <c r="H91" s="1729"/>
      <c r="I91" s="1728"/>
      <c r="J91" s="1730"/>
    </row>
    <row r="92" spans="1:12" ht="16.5" customHeight="1">
      <c r="A92" s="1718"/>
      <c r="B92" s="1754"/>
      <c r="C92" s="1720"/>
      <c r="D92" s="1721" t="s">
        <v>1049</v>
      </c>
      <c r="E92" s="1728"/>
      <c r="F92" s="1729"/>
      <c r="G92" s="1729"/>
      <c r="H92" s="1729"/>
      <c r="I92" s="1728"/>
      <c r="J92" s="1730"/>
    </row>
    <row r="93" spans="1:12" ht="41.25" customHeight="1">
      <c r="A93" s="1718"/>
      <c r="B93" s="1754"/>
      <c r="C93" s="1720"/>
      <c r="D93" s="1724" t="s">
        <v>1050</v>
      </c>
      <c r="E93" s="1728"/>
      <c r="F93" s="1729"/>
      <c r="G93" s="1729"/>
      <c r="H93" s="1729"/>
      <c r="I93" s="1728"/>
      <c r="J93" s="1730"/>
      <c r="L93" s="1742"/>
    </row>
    <row r="94" spans="1:12" ht="19.5" customHeight="1">
      <c r="A94" s="1718">
        <v>18</v>
      </c>
      <c r="B94" s="1765"/>
      <c r="C94" s="1758">
        <v>0.01</v>
      </c>
      <c r="D94" s="1734" t="s">
        <v>1051</v>
      </c>
      <c r="E94" s="1728"/>
      <c r="F94" s="1729"/>
      <c r="G94" s="1729"/>
      <c r="H94" s="1766">
        <f>C94*(E90+F90)</f>
        <v>11953.512832249015</v>
      </c>
      <c r="I94" s="1728">
        <f>SUM(H94)</f>
        <v>11953.512832249015</v>
      </c>
      <c r="J94" s="1730">
        <f>I94/$J$21</f>
        <v>31623.049820764587</v>
      </c>
    </row>
    <row r="95" spans="1:12" ht="19.5" customHeight="1">
      <c r="A95" s="1718">
        <v>19</v>
      </c>
      <c r="B95" s="1757"/>
      <c r="C95" s="1758">
        <v>6.0000000000000001E-3</v>
      </c>
      <c r="D95" s="1734" t="s">
        <v>1052</v>
      </c>
      <c r="E95" s="1728"/>
      <c r="F95" s="1729"/>
      <c r="G95" s="1729"/>
      <c r="H95" s="1766">
        <f>(E90+F90)*C95</f>
        <v>7172.1076993494089</v>
      </c>
      <c r="I95" s="1728">
        <f>SUM(H95)</f>
        <v>7172.1076993494089</v>
      </c>
      <c r="J95" s="1730">
        <f>I95/$J$21</f>
        <v>18973.829892458754</v>
      </c>
    </row>
    <row r="96" spans="1:12" ht="17.25" customHeight="1">
      <c r="A96" s="1718"/>
      <c r="B96" s="1754"/>
      <c r="C96" s="1720"/>
      <c r="D96" s="1732" t="s">
        <v>1053</v>
      </c>
      <c r="E96" s="1728"/>
      <c r="F96" s="1729"/>
      <c r="G96" s="1729"/>
      <c r="H96" s="1728">
        <f>SUM(H94:H95)</f>
        <v>19125.620531598423</v>
      </c>
      <c r="I96" s="1728">
        <f>SUM(I94:I95)</f>
        <v>19125.620531598423</v>
      </c>
      <c r="J96" s="1730">
        <f>SUM(J94:J95)</f>
        <v>50596.879713223345</v>
      </c>
    </row>
    <row r="97" spans="1:12" hidden="1">
      <c r="A97" s="1718"/>
      <c r="B97" s="1754"/>
      <c r="C97" s="1720"/>
      <c r="D97" s="1738"/>
      <c r="E97" s="1728"/>
      <c r="F97" s="1729"/>
      <c r="G97" s="1729"/>
      <c r="H97" s="1729"/>
      <c r="I97" s="1728"/>
      <c r="J97" s="1730"/>
    </row>
    <row r="98" spans="1:12" hidden="1">
      <c r="A98" s="1718"/>
      <c r="B98" s="1754"/>
      <c r="C98" s="1720"/>
      <c r="D98" s="1721" t="s">
        <v>1054</v>
      </c>
      <c r="E98" s="1728"/>
      <c r="F98" s="1729"/>
      <c r="G98" s="1729"/>
      <c r="H98" s="1729"/>
      <c r="I98" s="1728"/>
      <c r="J98" s="1730"/>
    </row>
    <row r="99" spans="1:12" hidden="1">
      <c r="A99" s="1718"/>
      <c r="B99" s="1754"/>
      <c r="C99" s="1720"/>
      <c r="D99" s="1724" t="s">
        <v>1055</v>
      </c>
      <c r="E99" s="1728"/>
      <c r="F99" s="1729"/>
      <c r="G99" s="1729"/>
      <c r="H99" s="1729"/>
      <c r="I99" s="1728"/>
      <c r="J99" s="1730"/>
    </row>
    <row r="100" spans="1:12" hidden="1">
      <c r="A100" s="1718"/>
      <c r="B100" s="1754"/>
      <c r="C100" s="1720"/>
      <c r="D100" s="1724"/>
      <c r="E100" s="1728"/>
      <c r="F100" s="1729"/>
      <c r="G100" s="1729"/>
      <c r="H100" s="1729">
        <f>I96*C100/100</f>
        <v>0</v>
      </c>
      <c r="I100" s="1728">
        <f>SUM(H100)</f>
        <v>0</v>
      </c>
      <c r="J100" s="1730">
        <f>SUM(I100)</f>
        <v>0</v>
      </c>
    </row>
    <row r="101" spans="1:12" hidden="1">
      <c r="A101" s="1718"/>
      <c r="B101" s="1754"/>
      <c r="C101" s="1720"/>
      <c r="D101" s="1732" t="s">
        <v>1056</v>
      </c>
      <c r="E101" s="1728"/>
      <c r="F101" s="1729"/>
      <c r="G101" s="1729"/>
      <c r="H101" s="1729">
        <f>SUM(H100)</f>
        <v>0</v>
      </c>
      <c r="I101" s="1728">
        <f>SUM(I100)</f>
        <v>0</v>
      </c>
      <c r="J101" s="1730">
        <f>SUM(J100)</f>
        <v>0</v>
      </c>
    </row>
    <row r="102" spans="1:12" hidden="1">
      <c r="A102" s="1718"/>
      <c r="B102" s="1754"/>
      <c r="C102" s="1720"/>
      <c r="D102" s="1738"/>
      <c r="E102" s="1728"/>
      <c r="F102" s="1729"/>
      <c r="G102" s="1729"/>
      <c r="H102" s="1729"/>
      <c r="I102" s="1728"/>
      <c r="J102" s="1730"/>
    </row>
    <row r="103" spans="1:12" ht="17.25" hidden="1" customHeight="1">
      <c r="A103" s="1718"/>
      <c r="B103" s="1754"/>
      <c r="C103" s="1720"/>
      <c r="D103" s="1721" t="s">
        <v>1057</v>
      </c>
      <c r="E103" s="1728"/>
      <c r="F103" s="1729"/>
      <c r="G103" s="1729"/>
      <c r="H103" s="1729"/>
      <c r="I103" s="1728"/>
      <c r="J103" s="1730"/>
    </row>
    <row r="104" spans="1:12" ht="27.75" hidden="1" customHeight="1">
      <c r="A104" s="1718"/>
      <c r="B104" s="1754"/>
      <c r="C104" s="1720"/>
      <c r="D104" s="1724" t="s">
        <v>1058</v>
      </c>
      <c r="E104" s="1728"/>
      <c r="F104" s="1729"/>
      <c r="G104" s="1729"/>
      <c r="H104" s="1729"/>
      <c r="I104" s="1728"/>
      <c r="J104" s="1730"/>
    </row>
    <row r="105" spans="1:12" ht="18.75" hidden="1" customHeight="1">
      <c r="A105" s="1718"/>
      <c r="B105" s="1754"/>
      <c r="C105" s="1720"/>
      <c r="D105" s="1734" t="s">
        <v>1059</v>
      </c>
      <c r="E105" s="1728"/>
      <c r="F105" s="1729"/>
      <c r="G105" s="1729"/>
      <c r="H105" s="1764"/>
      <c r="I105" s="1728">
        <f>SUM(H105)</f>
        <v>0</v>
      </c>
      <c r="J105" s="1730">
        <f>I105/$J$21</f>
        <v>0</v>
      </c>
    </row>
    <row r="106" spans="1:12" hidden="1">
      <c r="A106" s="1718"/>
      <c r="B106" s="1754"/>
      <c r="C106" s="1758"/>
      <c r="D106" s="1734"/>
      <c r="E106" s="1728"/>
      <c r="F106" s="1729"/>
      <c r="G106" s="1729"/>
      <c r="H106" s="1728">
        <f>I105*C106</f>
        <v>0</v>
      </c>
      <c r="I106" s="1728">
        <f>SUM(H106)</f>
        <v>0</v>
      </c>
      <c r="J106" s="1730">
        <f>I106/$J$21</f>
        <v>0</v>
      </c>
    </row>
    <row r="107" spans="1:12" ht="17.25" hidden="1" customHeight="1">
      <c r="A107" s="1751"/>
      <c r="B107" s="1767"/>
      <c r="C107" s="1750"/>
      <c r="D107" s="1732" t="s">
        <v>1060</v>
      </c>
      <c r="E107" s="1728">
        <v>0</v>
      </c>
      <c r="F107" s="1729">
        <v>0</v>
      </c>
      <c r="G107" s="1729">
        <v>0</v>
      </c>
      <c r="H107" s="1728">
        <f>SUM(H105:H106)</f>
        <v>0</v>
      </c>
      <c r="I107" s="1728">
        <f>SUM(I105:I106)</f>
        <v>0</v>
      </c>
      <c r="J107" s="1730">
        <f>SUM(J105:J106)</f>
        <v>0</v>
      </c>
    </row>
    <row r="108" spans="1:12" ht="17.25" customHeight="1">
      <c r="A108" s="1751"/>
      <c r="B108" s="1767"/>
      <c r="C108" s="1750"/>
      <c r="D108" s="1732" t="s">
        <v>1061</v>
      </c>
      <c r="E108" s="1728">
        <f>SUM(E90,E96,E107)</f>
        <v>1066974.3732810041</v>
      </c>
      <c r="F108" s="1728">
        <f>SUM(F90,F96,F107)</f>
        <v>128376.90994389732</v>
      </c>
      <c r="G108" s="1728">
        <f>SUM(G90,G96,G107)</f>
        <v>224059.0165253398</v>
      </c>
      <c r="H108" s="1729">
        <f>SUM(H90,H96,H107)</f>
        <v>19125.620531598423</v>
      </c>
      <c r="I108" s="1728">
        <f>SUM(I90,I96,I107)</f>
        <v>1438535.92028184</v>
      </c>
      <c r="J108" s="1730">
        <f>I108/$J$21</f>
        <v>3805650.5827561906</v>
      </c>
    </row>
    <row r="109" spans="1:12" ht="27.75" customHeight="1">
      <c r="A109" s="1718">
        <v>20</v>
      </c>
      <c r="B109" s="1757"/>
      <c r="C109" s="1768">
        <v>0.03</v>
      </c>
      <c r="D109" s="1734" t="s">
        <v>1062</v>
      </c>
      <c r="E109" s="1728">
        <f>E108*$C$109</f>
        <v>32009.231198430123</v>
      </c>
      <c r="F109" s="1728">
        <f>F108*$C$109</f>
        <v>3851.3072983169195</v>
      </c>
      <c r="G109" s="1728">
        <f>G108*$C$109</f>
        <v>6721.7704957601936</v>
      </c>
      <c r="H109" s="1729">
        <f>H108*$C$109</f>
        <v>573.76861594795264</v>
      </c>
      <c r="I109" s="1728">
        <f>SUM(E109:H109)</f>
        <v>43156.077608455191</v>
      </c>
      <c r="J109" s="1730">
        <f>I109/$J$21</f>
        <v>114169.51748268568</v>
      </c>
    </row>
    <row r="110" spans="1:12" ht="26.25" customHeight="1">
      <c r="A110" s="1751"/>
      <c r="B110" s="1767"/>
      <c r="C110" s="1750"/>
      <c r="D110" s="1732" t="s">
        <v>1063</v>
      </c>
      <c r="E110" s="1728">
        <f>SUM(E108:E109)</f>
        <v>1098983.6044794342</v>
      </c>
      <c r="F110" s="1728">
        <f>SUM(F108:F109)</f>
        <v>132228.21724221425</v>
      </c>
      <c r="G110" s="1728">
        <f>SUM(G108:G109)</f>
        <v>230780.7870211</v>
      </c>
      <c r="H110" s="1729">
        <f>SUM(H108:H109)</f>
        <v>19699.389147546375</v>
      </c>
      <c r="I110" s="1728">
        <f>SUM(I108:I109)</f>
        <v>1481691.9978902952</v>
      </c>
      <c r="J110" s="1730">
        <f>I110/$J$21</f>
        <v>3919820.1002388764</v>
      </c>
      <c r="L110" s="1742"/>
    </row>
    <row r="111" spans="1:12" ht="21.75" customHeight="1">
      <c r="A111" s="1718">
        <v>21</v>
      </c>
      <c r="B111" s="1749"/>
      <c r="C111" s="1768">
        <v>0.2</v>
      </c>
      <c r="D111" s="1734" t="s">
        <v>1064</v>
      </c>
      <c r="E111" s="1728">
        <f>E110*$C$111</f>
        <v>219796.72089588686</v>
      </c>
      <c r="F111" s="1728">
        <f>F110*$C$111</f>
        <v>26445.64344844285</v>
      </c>
      <c r="G111" s="1728">
        <f>G110*$C$111</f>
        <v>46156.157404220001</v>
      </c>
      <c r="H111" s="1729">
        <f>H110*$C$111</f>
        <v>3939.8778295092752</v>
      </c>
      <c r="I111" s="1728">
        <f>SUM(E111:H111)</f>
        <v>296338.39957805898</v>
      </c>
      <c r="J111" s="1730">
        <f>I111/$J$21</f>
        <v>783964.02004777512</v>
      </c>
    </row>
    <row r="112" spans="1:12" ht="17.25" customHeight="1">
      <c r="A112" s="1751"/>
      <c r="B112" s="1749"/>
      <c r="C112" s="1750"/>
      <c r="D112" s="1732" t="s">
        <v>1063</v>
      </c>
      <c r="E112" s="1728">
        <f>SUM(E110:E111)</f>
        <v>1318780.3253753211</v>
      </c>
      <c r="F112" s="1728">
        <f>SUM(F110:F111)</f>
        <v>158673.86069065711</v>
      </c>
      <c r="G112" s="1728">
        <f>SUM(G110:G111)</f>
        <v>276936.94442532002</v>
      </c>
      <c r="H112" s="1729">
        <f>SUM(H110:H111)</f>
        <v>23639.266977055649</v>
      </c>
      <c r="I112" s="1728">
        <f>SUM(I110:I111)</f>
        <v>1778030.3974683541</v>
      </c>
      <c r="J112" s="1730">
        <f>I112/$J$21</f>
        <v>4703784.120286651</v>
      </c>
      <c r="K112" s="1739"/>
      <c r="L112" s="1742"/>
    </row>
    <row r="113" spans="1:12" ht="21" customHeight="1">
      <c r="A113" s="1769"/>
      <c r="B113" s="1769"/>
      <c r="C113" s="1770">
        <v>0.15</v>
      </c>
      <c r="D113" s="1771" t="s">
        <v>1065</v>
      </c>
      <c r="E113" s="1772"/>
      <c r="F113" s="1773"/>
      <c r="G113" s="1773"/>
      <c r="H113" s="1773"/>
      <c r="I113" s="1774"/>
      <c r="J113" s="1775"/>
    </row>
    <row r="114" spans="1:12" ht="12.75" customHeight="1">
      <c r="D114" s="1756">
        <f>E80*C113</f>
        <v>2333.7090557107222</v>
      </c>
      <c r="E114" s="1771" t="s">
        <v>1066</v>
      </c>
      <c r="F114" s="1772"/>
      <c r="G114" s="1772"/>
      <c r="H114" s="1772"/>
      <c r="I114" s="1772"/>
      <c r="J114" s="1776">
        <f>I114/$J$21</f>
        <v>0</v>
      </c>
      <c r="L114" s="1739"/>
    </row>
    <row r="115" spans="1:12" ht="15" customHeight="1"/>
    <row r="116" spans="1:12" hidden="1"/>
    <row r="117" spans="1:12" s="312" customFormat="1" ht="14.25">
      <c r="B117" s="312" t="s">
        <v>1069</v>
      </c>
      <c r="D117" s="1778"/>
      <c r="E117" s="1779"/>
      <c r="F117" s="313"/>
      <c r="G117" s="313" t="s">
        <v>1070</v>
      </c>
      <c r="H117" s="313"/>
      <c r="I117" s="313"/>
      <c r="J117" s="313"/>
    </row>
    <row r="118" spans="1:12" s="312" customFormat="1" ht="14.25">
      <c r="D118" s="1778"/>
      <c r="E118" s="1779"/>
      <c r="F118" s="313"/>
      <c r="G118" s="313"/>
      <c r="H118" s="313"/>
      <c r="I118" s="313"/>
      <c r="J118" s="313"/>
    </row>
    <row r="119" spans="1:12" s="312" customFormat="1" ht="14.25">
      <c r="B119" s="3102" t="s">
        <v>1072</v>
      </c>
      <c r="C119" s="3102"/>
      <c r="D119" s="3102"/>
      <c r="E119" s="1779"/>
      <c r="F119" s="313"/>
      <c r="G119" s="313" t="s">
        <v>838</v>
      </c>
      <c r="H119" s="313"/>
      <c r="I119" s="313"/>
      <c r="J119" s="313"/>
    </row>
    <row r="120" spans="1:12" s="312" customFormat="1" ht="14.25">
      <c r="D120" s="1778"/>
      <c r="E120" s="1779"/>
      <c r="F120" s="313"/>
      <c r="G120" s="313"/>
      <c r="H120" s="313"/>
      <c r="I120" s="313"/>
      <c r="J120" s="313"/>
    </row>
    <row r="121" spans="1:12" s="312" customFormat="1" ht="14.25">
      <c r="B121" s="3102" t="s">
        <v>368</v>
      </c>
      <c r="C121" s="3102"/>
      <c r="D121" s="3102"/>
      <c r="E121" s="1779"/>
      <c r="F121" s="313"/>
      <c r="G121" s="313" t="s">
        <v>1071</v>
      </c>
      <c r="H121" s="313"/>
      <c r="I121" s="313"/>
      <c r="J121" s="313"/>
    </row>
  </sheetData>
  <mergeCells count="53">
    <mergeCell ref="B65:C65"/>
    <mergeCell ref="B119:D119"/>
    <mergeCell ref="B121:D121"/>
    <mergeCell ref="B66:C66"/>
    <mergeCell ref="B67:C67"/>
    <mergeCell ref="B68:C68"/>
    <mergeCell ref="B69:C69"/>
    <mergeCell ref="B70:C70"/>
    <mergeCell ref="B74:C74"/>
    <mergeCell ref="B59:C59"/>
    <mergeCell ref="B63:C63"/>
    <mergeCell ref="B64:C64"/>
    <mergeCell ref="B60:C60"/>
    <mergeCell ref="B61:C61"/>
    <mergeCell ref="B62:C62"/>
    <mergeCell ref="B57:C57"/>
    <mergeCell ref="B58:C58"/>
    <mergeCell ref="B46:C46"/>
    <mergeCell ref="B47:C47"/>
    <mergeCell ref="B48:C48"/>
    <mergeCell ref="B49:C49"/>
    <mergeCell ref="B54:C54"/>
    <mergeCell ref="B56:C56"/>
    <mergeCell ref="B53:C53"/>
    <mergeCell ref="B42:C42"/>
    <mergeCell ref="B43:C43"/>
    <mergeCell ref="B32:C32"/>
    <mergeCell ref="B33:C33"/>
    <mergeCell ref="B34:C34"/>
    <mergeCell ref="B35:C35"/>
    <mergeCell ref="B38:C38"/>
    <mergeCell ref="B44:C44"/>
    <mergeCell ref="B45:C45"/>
    <mergeCell ref="B50:C50"/>
    <mergeCell ref="A14:I14"/>
    <mergeCell ref="B16:C16"/>
    <mergeCell ref="I18:I19"/>
    <mergeCell ref="B24:C24"/>
    <mergeCell ref="B25:C25"/>
    <mergeCell ref="B37:C37"/>
    <mergeCell ref="B29:C29"/>
    <mergeCell ref="B27:C27"/>
    <mergeCell ref="B30:C30"/>
    <mergeCell ref="B31:C31"/>
    <mergeCell ref="B39:C39"/>
    <mergeCell ref="B40:C40"/>
    <mergeCell ref="B41:C41"/>
    <mergeCell ref="J18:J19"/>
    <mergeCell ref="B19:C19"/>
    <mergeCell ref="B23:C23"/>
    <mergeCell ref="B28:C28"/>
    <mergeCell ref="B36:C36"/>
    <mergeCell ref="B26:C26"/>
  </mergeCells>
  <phoneticPr fontId="99" type="noConversion"/>
  <printOptions horizontalCentered="1" gridLinesSet="0"/>
  <pageMargins left="0.511811023622047" right="0.511811023622047" top="0.511811023622047" bottom="0.511811023622047" header="0.23622047244094499" footer="0.23622047244094499"/>
  <pageSetup paperSize="9" firstPageNumber="2" orientation="landscape" useFirstPageNumber="1" horizontalDpi="180" verticalDpi="18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93"/>
  <sheetViews>
    <sheetView showGridLines="0" topLeftCell="A11" zoomScale="89" zoomScaleNormal="89" workbookViewId="0">
      <selection activeCell="C32" sqref="C32"/>
    </sheetView>
  </sheetViews>
  <sheetFormatPr defaultRowHeight="12"/>
  <cols>
    <col min="1" max="1" width="4.7109375" style="302" customWidth="1"/>
    <col min="2" max="2" width="17.85546875" style="280" customWidth="1"/>
    <col min="3" max="3" width="49" style="302" customWidth="1"/>
    <col min="4" max="4" width="13.140625" style="302" customWidth="1"/>
    <col min="5" max="5" width="12.5703125" style="302" customWidth="1"/>
    <col min="6" max="6" width="13.140625" style="302" customWidth="1"/>
    <col min="7" max="7" width="8.85546875" style="302" customWidth="1"/>
    <col min="8" max="8" width="11.28515625" style="302" customWidth="1"/>
    <col min="9" max="9" width="11.42578125" style="302" customWidth="1"/>
    <col min="10" max="16384" width="9.140625" style="302"/>
  </cols>
  <sheetData>
    <row r="1" spans="1:10" s="276" customFormat="1" ht="24" customHeight="1">
      <c r="A1" s="273" t="str">
        <f>'pz '!A1:I1</f>
        <v>ՍՊԻՏԱԿԻ ԲԺՇԿԱԿԱՆ ԿԵՆՏՐՈՆԻ ԿԱՌՈՒՑՄԱՆ</v>
      </c>
      <c r="B1" s="274"/>
      <c r="C1" s="274"/>
      <c r="D1" s="274"/>
      <c r="E1" s="275"/>
      <c r="F1" s="275"/>
      <c r="G1" s="275"/>
      <c r="H1" s="275"/>
    </row>
    <row r="2" spans="1:10" s="278" customFormat="1" ht="18" customHeight="1">
      <c r="A2" s="277" t="s">
        <v>355</v>
      </c>
      <c r="B2" s="274"/>
      <c r="C2" s="274"/>
      <c r="D2" s="274"/>
      <c r="E2" s="274"/>
      <c r="F2" s="274"/>
      <c r="G2" s="274"/>
      <c r="H2" s="274"/>
    </row>
    <row r="3" spans="1:10" s="278" customFormat="1" ht="20.25" customHeight="1">
      <c r="A3" s="277" t="s">
        <v>1068</v>
      </c>
      <c r="B3" s="274"/>
      <c r="C3" s="274"/>
      <c r="D3" s="274"/>
      <c r="E3" s="274"/>
      <c r="F3" s="274"/>
      <c r="G3" s="274"/>
      <c r="H3" s="274"/>
    </row>
    <row r="4" spans="1:10" s="276" customFormat="1" ht="12" hidden="1" customHeight="1">
      <c r="A4" s="275"/>
      <c r="B4" s="275"/>
      <c r="C4" s="275"/>
      <c r="D4" s="275"/>
      <c r="E4" s="275"/>
      <c r="F4" s="275"/>
      <c r="G4" s="279"/>
      <c r="H4" s="280"/>
    </row>
    <row r="5" spans="1:10" s="286" customFormat="1" ht="15.75" customHeight="1">
      <c r="A5" s="281"/>
      <c r="B5" s="282" t="s">
        <v>356</v>
      </c>
      <c r="C5" s="283"/>
      <c r="D5" s="284" t="s">
        <v>357</v>
      </c>
      <c r="E5" s="285"/>
      <c r="F5" s="285"/>
      <c r="G5" s="285"/>
      <c r="H5" s="3103" t="s">
        <v>358</v>
      </c>
    </row>
    <row r="6" spans="1:10" s="286" customFormat="1" ht="48.75" customHeight="1">
      <c r="A6" s="287" t="s">
        <v>359</v>
      </c>
      <c r="B6" s="288" t="s">
        <v>360</v>
      </c>
      <c r="C6" s="289" t="s">
        <v>361</v>
      </c>
      <c r="D6" s="290" t="s">
        <v>362</v>
      </c>
      <c r="E6" s="291" t="s">
        <v>363</v>
      </c>
      <c r="F6" s="290" t="s">
        <v>364</v>
      </c>
      <c r="G6" s="290" t="s">
        <v>365</v>
      </c>
      <c r="H6" s="3104"/>
      <c r="I6" s="292"/>
    </row>
    <row r="7" spans="1:10" s="296" customFormat="1" ht="17.25" customHeight="1">
      <c r="A7" s="293">
        <v>1</v>
      </c>
      <c r="B7" s="293">
        <v>2</v>
      </c>
      <c r="C7" s="293">
        <v>3</v>
      </c>
      <c r="D7" s="293">
        <v>4</v>
      </c>
      <c r="E7" s="293">
        <v>5</v>
      </c>
      <c r="F7" s="293">
        <v>6</v>
      </c>
      <c r="G7" s="293">
        <v>7</v>
      </c>
      <c r="H7" s="293">
        <v>8</v>
      </c>
      <c r="I7" s="294"/>
      <c r="J7" s="295"/>
    </row>
    <row r="8" spans="1:10" ht="20.25" customHeight="1">
      <c r="A8" s="297">
        <v>1</v>
      </c>
      <c r="B8" s="298" t="str">
        <f>'1-1'!A3</f>
        <v>ԾԱՎԱԼԱԹԵՐԹ-ՆԱԽԱՀԱՇԻՎ</v>
      </c>
      <c r="C8" s="299">
        <f>'1-1'!A4</f>
        <v>0</v>
      </c>
      <c r="D8" s="300">
        <f>'1-1'!N5</f>
        <v>835845.39107994351</v>
      </c>
      <c r="E8" s="300"/>
      <c r="F8" s="300"/>
      <c r="G8" s="300"/>
      <c r="H8" s="301">
        <f t="shared" ref="H8:H13" si="0">SUM(D8:G8)</f>
        <v>835845.39107994351</v>
      </c>
    </row>
    <row r="9" spans="1:10" ht="21.75" customHeight="1">
      <c r="A9" s="297">
        <f t="shared" ref="A9:A38" si="1">A8+1</f>
        <v>2</v>
      </c>
      <c r="B9" s="298" t="str">
        <f>'1-2'!A2</f>
        <v>Ð²Þì²ðÎ  ÂÆì 1-2</v>
      </c>
      <c r="C9" s="299" t="str">
        <f>'1-2'!A3</f>
        <v xml:space="preserve">æ»éáõóáõÙ   </v>
      </c>
      <c r="D9" s="300">
        <f>'1-2'!N4</f>
        <v>17556.697620670413</v>
      </c>
      <c r="E9" s="300"/>
      <c r="F9" s="300"/>
      <c r="G9" s="300"/>
      <c r="H9" s="303">
        <f t="shared" si="0"/>
        <v>17556.697620670413</v>
      </c>
    </row>
    <row r="10" spans="1:10" ht="24.75" customHeight="1">
      <c r="A10" s="297">
        <f t="shared" si="1"/>
        <v>3</v>
      </c>
      <c r="B10" s="298" t="str">
        <f>'1-4'!A2</f>
        <v>Ð²Þì²ðÎ  ÂÆì 1-4</v>
      </c>
      <c r="C10" s="299" t="str">
        <f>'1-3'!A3</f>
        <v>ÎáÉ»ÏïáñÝ»ñ ¨ ÁÝ¹Ñ³Ýáõñ T1, T2  ËáÕáí³Ï³ß³ñ»ñ Ï³Ãë³Û³ïÝÇó</v>
      </c>
      <c r="D10" s="300">
        <f>'1-3'!N4</f>
        <v>3676.8748248850679</v>
      </c>
      <c r="E10" s="300"/>
      <c r="F10" s="300"/>
      <c r="G10" s="300"/>
      <c r="H10" s="301">
        <f t="shared" si="0"/>
        <v>3676.8748248850679</v>
      </c>
    </row>
    <row r="11" spans="1:10" ht="20.25" customHeight="1">
      <c r="A11" s="297">
        <f t="shared" si="1"/>
        <v>4</v>
      </c>
      <c r="B11" s="298" t="str">
        <f>'1-4'!A2</f>
        <v>Ð²Þì²ðÎ  ÂÆì 1-4</v>
      </c>
      <c r="C11" s="299" t="str">
        <f>'1-4'!A3</f>
        <v>Ü»ñ³ÍÙ³Ý Ñ³Ù³Ï³ñ·Ç ë³éÝ³ç»ñÙ³Ù³ï³Ï³ñ³ñáõÙ</v>
      </c>
      <c r="D11" s="300">
        <f>'1-4'!N4</f>
        <v>5402.9935919054169</v>
      </c>
      <c r="E11" s="300"/>
      <c r="F11" s="300"/>
      <c r="G11" s="300"/>
      <c r="H11" s="303">
        <f t="shared" si="0"/>
        <v>5402.9935919054169</v>
      </c>
    </row>
    <row r="12" spans="1:10" ht="19.5" customHeight="1">
      <c r="A12" s="297">
        <f t="shared" si="1"/>
        <v>5</v>
      </c>
      <c r="B12" s="298" t="str">
        <f>'1-5'!A2</f>
        <v>Ð²Þì²ðÎ ÂÆì 1-5</v>
      </c>
      <c r="C12" s="299" t="str">
        <f>'1-5'!A3</f>
        <v xml:space="preserve">ú¹³÷áËáõÃÛáõÝ </v>
      </c>
      <c r="D12" s="300">
        <f>'1-5'!P1657</f>
        <v>53299.145592297573</v>
      </c>
      <c r="E12" s="300"/>
      <c r="F12" s="300">
        <f>'1-5'!N1921</f>
        <v>43844.302429703966</v>
      </c>
      <c r="G12" s="300"/>
      <c r="H12" s="303">
        <f t="shared" si="0"/>
        <v>97143.448022001539</v>
      </c>
    </row>
    <row r="13" spans="1:10" ht="21" customHeight="1">
      <c r="A13" s="297">
        <f t="shared" si="1"/>
        <v>6</v>
      </c>
      <c r="B13" s="298" t="str">
        <f>'1-6'!A2</f>
        <v>Ð²Þì²ðÎ   ÂÆì 1-6</v>
      </c>
      <c r="C13" s="299" t="str">
        <f>'1-6'!A3</f>
        <v xml:space="preserve">Ü»ñùÇÝ ë³éÁ çñÇ Ù³ï³Ï³ñ³ñáõÙ </v>
      </c>
      <c r="D13" s="300">
        <f>'1-6'!N4</f>
        <v>7805.6205772131225</v>
      </c>
      <c r="E13" s="300"/>
      <c r="F13" s="300"/>
      <c r="G13" s="300"/>
      <c r="H13" s="301">
        <f t="shared" si="0"/>
        <v>7805.6205772131225</v>
      </c>
    </row>
    <row r="14" spans="1:10" ht="19.5" customHeight="1">
      <c r="A14" s="297">
        <f t="shared" si="1"/>
        <v>7</v>
      </c>
      <c r="B14" s="298" t="str">
        <f>'1-7'!A2</f>
        <v>Ð²Þì²ðÎ   ÂÆì 1-7</v>
      </c>
      <c r="C14" s="299" t="str">
        <f>'1-7'!A3</f>
        <v xml:space="preserve">Ü»ñùÇÝ ï³ù çñÇ Ù³ï³Ï³ñ³ñáõÙ </v>
      </c>
      <c r="D14" s="300">
        <f>'1-7'!N4</f>
        <v>6662.0692538871963</v>
      </c>
      <c r="E14" s="300"/>
      <c r="F14" s="300"/>
      <c r="G14" s="300"/>
      <c r="H14" s="301">
        <f t="shared" ref="H14:H23" si="2">SUM(D14:G14)</f>
        <v>6662.0692538871963</v>
      </c>
    </row>
    <row r="15" spans="1:10" ht="19.5" customHeight="1">
      <c r="A15" s="297">
        <f t="shared" si="1"/>
        <v>8</v>
      </c>
      <c r="B15" s="298" t="str">
        <f>'1-8'!A2</f>
        <v>Ð²Þì²ðÎ   ÂÆì 1-8</v>
      </c>
      <c r="C15" s="299" t="str">
        <f>'1-8'!A3</f>
        <v xml:space="preserve">Ü»ñùÇÝ Ï»Ýó³Õ³ÛÇÝ ÏáÛáõÕÇ  </v>
      </c>
      <c r="D15" s="300">
        <f>'1-8'!P164</f>
        <v>5108.8179736203492</v>
      </c>
      <c r="E15" s="300"/>
      <c r="F15" s="300">
        <f>'1-8'!N211</f>
        <v>7228.4060787749995</v>
      </c>
      <c r="G15" s="300"/>
      <c r="H15" s="303">
        <f t="shared" si="2"/>
        <v>12337.224052395348</v>
      </c>
    </row>
    <row r="16" spans="1:10" ht="18" customHeight="1">
      <c r="A16" s="297">
        <f t="shared" si="1"/>
        <v>9</v>
      </c>
      <c r="B16" s="298" t="str">
        <f>'1-9'!A2</f>
        <v>Ð²Þì²ðÎ   ÂÆì 1-9</v>
      </c>
      <c r="C16" s="299" t="str">
        <f>'1-9'!A3</f>
        <v xml:space="preserve">Ü»ñùÇÝ çñÑáë </v>
      </c>
      <c r="D16" s="300">
        <f>'1-9'!N4</f>
        <v>1706.5649212455301</v>
      </c>
      <c r="E16" s="300"/>
      <c r="F16" s="300"/>
      <c r="G16" s="300"/>
      <c r="H16" s="303">
        <f t="shared" si="2"/>
        <v>1706.5649212455301</v>
      </c>
    </row>
    <row r="17" spans="1:8" ht="18.75" customHeight="1">
      <c r="A17" s="297">
        <f t="shared" si="1"/>
        <v>10</v>
      </c>
      <c r="B17" s="298" t="str">
        <f>'1-10'!A2</f>
        <v>Ð²Þì²ðÎ   ÂÆì 1-10</v>
      </c>
      <c r="C17" s="299" t="str">
        <f>'1-10'!A3</f>
        <v>äáÙå³Ï³Û³ÝÇ ÙáÝï³Å³ÛÇÝ ³ßË³ï³ÝùÝ»ñ</v>
      </c>
      <c r="D17" s="300">
        <f>'1-10'!P119</f>
        <v>587.17929021053283</v>
      </c>
      <c r="E17" s="300"/>
      <c r="F17" s="300">
        <f>'1-10'!N148</f>
        <v>11695.5036756432</v>
      </c>
      <c r="G17" s="300"/>
      <c r="H17" s="301">
        <f t="shared" si="2"/>
        <v>12282.682965853734</v>
      </c>
    </row>
    <row r="18" spans="1:8" ht="18" customHeight="1">
      <c r="A18" s="297">
        <f t="shared" si="1"/>
        <v>11</v>
      </c>
      <c r="B18" s="298" t="str">
        <f>'1-11'!A2</f>
        <v>Ð²Þì²ðÎ   ÂÆì 1-11</v>
      </c>
      <c r="C18" s="299" t="str">
        <f>'1-11'!A3</f>
        <v xml:space="preserve"> ¾É»Ïïñ³Éáõë³íáñáõÙ </v>
      </c>
      <c r="D18" s="300"/>
      <c r="E18" s="300">
        <f>'1-11'!N4</f>
        <v>20308.354519335124</v>
      </c>
      <c r="F18" s="300"/>
      <c r="G18" s="300"/>
      <c r="H18" s="303">
        <f t="shared" si="2"/>
        <v>20308.354519335124</v>
      </c>
    </row>
    <row r="19" spans="1:8" ht="18.75" customHeight="1">
      <c r="A19" s="297">
        <f t="shared" si="1"/>
        <v>12</v>
      </c>
      <c r="B19" s="298" t="str">
        <f>'1-12'!A2</f>
        <v>Ð²Þì²ðÎ   ÂÆì 1-12</v>
      </c>
      <c r="C19" s="299" t="str">
        <f>'1-12'!A3</f>
        <v xml:space="preserve"> ì³ñ¹³ÏÝ»ñ, í³ÏáõÙ³ÛÇÝ Ï³Û³Ý </v>
      </c>
      <c r="D19" s="300"/>
      <c r="E19" s="300">
        <f>'1-12'!P326</f>
        <v>13807.874431831087</v>
      </c>
      <c r="F19" s="300">
        <f>'1-12'!N337</f>
        <v>199.58882252399999</v>
      </c>
      <c r="G19" s="300"/>
      <c r="H19" s="301">
        <f t="shared" si="2"/>
        <v>14007.463254355087</v>
      </c>
    </row>
    <row r="20" spans="1:8" ht="24.75" customHeight="1">
      <c r="A20" s="297">
        <f t="shared" si="1"/>
        <v>13</v>
      </c>
      <c r="B20" s="298" t="str">
        <f>'1-13'!A2</f>
        <v>Ð²Þì²ðÎ   ÂÆì 1-13</v>
      </c>
      <c r="C20" s="299" t="str">
        <f>'1-13'!A3</f>
        <v>¾É.áõÅ³ÛÇÝ ë³ñù³íáñáõÙ ¨ ëÝáÕ ·Í»ñ</v>
      </c>
      <c r="D20" s="300">
        <f>'1-3'!N12</f>
        <v>0</v>
      </c>
      <c r="E20" s="300">
        <f>'1-13'!P362</f>
        <v>19185.61243395137</v>
      </c>
      <c r="F20" s="300">
        <f>'1-13'!N400</f>
        <v>1987.9550711999998</v>
      </c>
      <c r="G20" s="300"/>
      <c r="H20" s="301">
        <f t="shared" si="2"/>
        <v>21173.567505151368</v>
      </c>
    </row>
    <row r="21" spans="1:8" ht="20.25" customHeight="1">
      <c r="A21" s="297">
        <f t="shared" si="1"/>
        <v>14</v>
      </c>
      <c r="B21" s="298" t="str">
        <f>'1-14'!A2</f>
        <v>Ð²Þì²ðÎ   ÂÆì 1-14</v>
      </c>
      <c r="C21" s="299" t="str">
        <f>'1-14'!A3</f>
        <v>¾É.áõÅ³ÛÇÝ ë³ñù³íáñáõÙ (û¹³÷áËáõÃÛáõÝ)</v>
      </c>
      <c r="D21" s="300">
        <f>'1-4'!N12</f>
        <v>0</v>
      </c>
      <c r="E21" s="300">
        <f>'1-14'!P299</f>
        <v>16890.474402052259</v>
      </c>
      <c r="F21" s="300">
        <f>'1-14'!N310</f>
        <v>2694.4491040739999</v>
      </c>
      <c r="G21" s="300"/>
      <c r="H21" s="303">
        <f t="shared" si="2"/>
        <v>19584.923506126259</v>
      </c>
    </row>
    <row r="22" spans="1:8" ht="19.5" customHeight="1">
      <c r="A22" s="297">
        <f t="shared" si="1"/>
        <v>15</v>
      </c>
      <c r="B22" s="298" t="str">
        <f>'1-15'!A2</f>
        <v>Ð²Þì²ðÎ   ÂÆì 1-15</v>
      </c>
      <c r="C22" s="299" t="str">
        <f>'1-15'!A3</f>
        <v xml:space="preserve">¾É.áõÅ³ÛÇÝ ë³ñù³íáñáõÙ (åáÙå³Ï³Û³Ý) </v>
      </c>
      <c r="D22" s="300">
        <f>'1-5'!P1665</f>
        <v>0</v>
      </c>
      <c r="E22" s="300">
        <f>'1-15'!P146</f>
        <v>446.046650734884</v>
      </c>
      <c r="F22" s="300">
        <f>'1-15'!N157</f>
        <v>109.61752258799999</v>
      </c>
      <c r="G22" s="300"/>
      <c r="H22" s="303">
        <f t="shared" si="2"/>
        <v>555.66417332288393</v>
      </c>
    </row>
    <row r="23" spans="1:8" ht="30.75" customHeight="1">
      <c r="A23" s="297">
        <f t="shared" si="1"/>
        <v>16</v>
      </c>
      <c r="B23" s="298" t="str">
        <f>'1-16'!A2</f>
        <v>Ð²Þì²ðÎ  ÂÆì 1-16</v>
      </c>
      <c r="C23" s="299" t="str">
        <f>'1-16'!A3</f>
        <v>æñ³Ñ»é³óÙ³Ý Ñ³Ù³Ï³ñ·Ç Ñ³Ï³ë³é»óÙ³Ý Ï³µ»É³ÛÇÝ ó³Ýó</v>
      </c>
      <c r="D23" s="300">
        <f>'1-16'!N4</f>
        <v>1233.6516638537676</v>
      </c>
      <c r="E23" s="300"/>
      <c r="F23" s="300"/>
      <c r="G23" s="300"/>
      <c r="H23" s="301">
        <f t="shared" si="2"/>
        <v>1233.6516638537676</v>
      </c>
    </row>
    <row r="24" spans="1:8" ht="19.5" customHeight="1">
      <c r="A24" s="297">
        <f t="shared" si="1"/>
        <v>17</v>
      </c>
      <c r="B24" s="298" t="str">
        <f>'1-17'!A2</f>
        <v>Ð²Þì²ðÎ  ÂÆì 1-17</v>
      </c>
      <c r="C24" s="299" t="str">
        <f>'1-17'!A3</f>
        <v xml:space="preserve">Þ³ÝÃ³å³ßïå³ÝáõÃÛáõÝ </v>
      </c>
      <c r="D24" s="300">
        <f>'1-7'!N12</f>
        <v>0</v>
      </c>
      <c r="E24" s="300">
        <f>'1-17'!N4</f>
        <v>3216.0930826865474</v>
      </c>
      <c r="F24" s="300"/>
      <c r="G24" s="300"/>
      <c r="H24" s="301">
        <f t="shared" ref="H24:H35" si="3">SUM(D24:G24)</f>
        <v>3216.0930826865474</v>
      </c>
    </row>
    <row r="25" spans="1:8" ht="19.5" customHeight="1">
      <c r="A25" s="297">
        <f t="shared" si="1"/>
        <v>18</v>
      </c>
      <c r="B25" s="298" t="str">
        <f>'1-18'!A2</f>
        <v>Ð²Þì²ðÎ   ÂÆì 1-18</v>
      </c>
      <c r="C25" s="299" t="str">
        <f>'1-18'!A3</f>
        <v>ÐáÕ³ÝóÙ³Ý ûç³Ë</v>
      </c>
      <c r="D25" s="300">
        <f>'1-8'!P172</f>
        <v>0</v>
      </c>
      <c r="E25" s="300">
        <f>'1-18'!N4</f>
        <v>838.59629557659048</v>
      </c>
      <c r="F25" s="300">
        <f>'1-8'!N219</f>
        <v>0</v>
      </c>
      <c r="G25" s="300"/>
      <c r="H25" s="303">
        <f t="shared" si="3"/>
        <v>838.59629557659048</v>
      </c>
    </row>
    <row r="26" spans="1:8" ht="18" customHeight="1">
      <c r="A26" s="297">
        <f t="shared" si="1"/>
        <v>19</v>
      </c>
      <c r="B26" s="298" t="str">
        <f>'1-19'!A2</f>
        <v>Ð²Þì²ðÎ  ÂÆì 1-19</v>
      </c>
      <c r="C26" s="299" t="str">
        <f>'1-19'!A3</f>
        <v>ÂÃí³ÍÝÇ, ë»ÕÙ³Í û¹Ç, í³ÏáõáõÙÇ Ñ³Ù³Ï³ñ·</v>
      </c>
      <c r="D26" s="300"/>
      <c r="E26" s="300">
        <f>'1-19'!P809</f>
        <v>10728.441115386939</v>
      </c>
      <c r="F26" s="300">
        <f>'1-19'!N920</f>
        <v>14406.95772873</v>
      </c>
      <c r="G26" s="300"/>
      <c r="H26" s="303">
        <f t="shared" si="3"/>
        <v>25135.398844116939</v>
      </c>
    </row>
    <row r="27" spans="1:8" ht="27.75" customHeight="1">
      <c r="A27" s="297">
        <f t="shared" si="1"/>
        <v>20</v>
      </c>
      <c r="B27" s="298" t="str">
        <f>'1-20'!A2</f>
        <v>Ð²Þì²ðÎ  ÂÆì 1-20</v>
      </c>
      <c r="C27" s="299" t="str">
        <f>'1-20'!A3</f>
        <v>Ðñ¹»ÑÇ ³Ñ³½³Ý·Ù³Ý Ñ³Ù³Ï³ñ· Система пожарной сигнализации</v>
      </c>
      <c r="D27" s="300"/>
      <c r="E27" s="300">
        <f>'1-20'!P254</f>
        <v>1128.5</v>
      </c>
      <c r="F27" s="300">
        <f>'1-20'!P255</f>
        <v>3411</v>
      </c>
      <c r="G27" s="300"/>
      <c r="H27" s="301">
        <f t="shared" si="3"/>
        <v>4539.5</v>
      </c>
    </row>
    <row r="28" spans="1:8" ht="43.5" customHeight="1">
      <c r="A28" s="297">
        <f t="shared" si="1"/>
        <v>21</v>
      </c>
      <c r="B28" s="298" t="str">
        <f>'1-21'!A2</f>
        <v>Ð²Þì²ðÎ  ÂÆì 1-21</v>
      </c>
      <c r="C28" s="2045" t="str">
        <f>'1-21'!A3</f>
        <v>Հեռահաղորդակցության ցանցեր Телекоммуникационные сети</v>
      </c>
      <c r="D28" s="300"/>
      <c r="E28" s="300">
        <f>'1-21'!P230</f>
        <v>1542.5</v>
      </c>
      <c r="F28" s="300">
        <f>'1-21'!P231</f>
        <v>4283.4999999999991</v>
      </c>
      <c r="G28" s="300"/>
      <c r="H28" s="301">
        <f t="shared" si="3"/>
        <v>5825.9999999999991</v>
      </c>
    </row>
    <row r="29" spans="1:8" ht="26.25" customHeight="1">
      <c r="A29" s="297">
        <f t="shared" si="1"/>
        <v>22</v>
      </c>
      <c r="B29" s="298" t="str">
        <f>'1-22'!A2</f>
        <v>Ð²Þì²ðÎ  ÂÆì 1-22</v>
      </c>
      <c r="C29" s="2045" t="str">
        <f>'1-22'!A3</f>
        <v>Բուժքրոջ կանչի համակարգ Система вызова медсестры</v>
      </c>
      <c r="D29" s="300"/>
      <c r="E29" s="300">
        <f>'1-22'!P220</f>
        <v>416</v>
      </c>
      <c r="F29" s="300">
        <f>'1-22'!P221</f>
        <v>1124.9000000000001</v>
      </c>
      <c r="G29" s="300"/>
      <c r="H29" s="301">
        <f t="shared" si="3"/>
        <v>1540.9</v>
      </c>
    </row>
    <row r="30" spans="1:8" ht="22.5" customHeight="1">
      <c r="A30" s="297">
        <f t="shared" si="1"/>
        <v>23</v>
      </c>
      <c r="B30" s="298" t="str">
        <f>'1-23'!A2</f>
        <v>Ð²Þì²ðÎ  ÂÆì 1-23</v>
      </c>
      <c r="C30" s="2045" t="str">
        <f>'1-23'!A3</f>
        <v>Տեսահսկման Ñ³Ù³Ï³ñ· Система видеоконтроля</v>
      </c>
      <c r="D30" s="300"/>
      <c r="E30" s="300">
        <f>'1-23'!P217</f>
        <v>736</v>
      </c>
      <c r="F30" s="300">
        <f>'1-23'!P218</f>
        <v>2446.3000000000002</v>
      </c>
      <c r="G30" s="300"/>
      <c r="H30" s="301">
        <f>SUM(D30:G30)</f>
        <v>3182.3</v>
      </c>
    </row>
    <row r="31" spans="1:8" ht="53.25" customHeight="1">
      <c r="A31" s="297">
        <f t="shared" si="1"/>
        <v>24</v>
      </c>
      <c r="B31" s="298" t="s">
        <v>843</v>
      </c>
      <c r="C31" s="298" t="s">
        <v>844</v>
      </c>
      <c r="D31" s="300"/>
      <c r="E31" s="2103">
        <f>8500*0.6</f>
        <v>5100</v>
      </c>
      <c r="F31" s="2103">
        <f>(80*500*1.3)*0.6</f>
        <v>31200</v>
      </c>
      <c r="G31" s="300"/>
      <c r="H31" s="303">
        <f>SUM(D31:G31)</f>
        <v>36300</v>
      </c>
    </row>
    <row r="32" spans="1:8" ht="46.5" customHeight="1">
      <c r="A32" s="297">
        <f t="shared" si="1"/>
        <v>25</v>
      </c>
      <c r="B32" s="298" t="s">
        <v>843</v>
      </c>
      <c r="C32" s="298" t="s">
        <v>1365</v>
      </c>
      <c r="D32" s="300"/>
      <c r="E32" s="2103">
        <f>8500*0.4</f>
        <v>3400</v>
      </c>
      <c r="F32" s="2103">
        <f>(80*500*1.3)*0.4</f>
        <v>20800</v>
      </c>
      <c r="G32" s="300"/>
      <c r="H32" s="303">
        <f>SUM(D32:G32)</f>
        <v>24200</v>
      </c>
    </row>
    <row r="33" spans="1:10" ht="19.5" hidden="1" customHeight="1">
      <c r="A33" s="297" t="e">
        <f>#REF!+1</f>
        <v>#REF!</v>
      </c>
      <c r="B33" s="298"/>
      <c r="C33" s="299"/>
      <c r="D33" s="300"/>
      <c r="E33" s="300"/>
      <c r="F33" s="300"/>
      <c r="G33" s="300"/>
      <c r="H33" s="303">
        <f t="shared" si="3"/>
        <v>0</v>
      </c>
    </row>
    <row r="34" spans="1:10" ht="20.25" hidden="1" customHeight="1">
      <c r="A34" s="297" t="e">
        <f t="shared" si="1"/>
        <v>#REF!</v>
      </c>
      <c r="B34" s="298"/>
      <c r="C34" s="299"/>
      <c r="D34" s="300"/>
      <c r="E34" s="300"/>
      <c r="F34" s="300"/>
      <c r="G34" s="300"/>
      <c r="H34" s="303">
        <f t="shared" si="3"/>
        <v>0</v>
      </c>
    </row>
    <row r="35" spans="1:10" ht="18" hidden="1" customHeight="1">
      <c r="A35" s="297" t="e">
        <f t="shared" si="1"/>
        <v>#REF!</v>
      </c>
      <c r="B35" s="298"/>
      <c r="C35" s="299"/>
      <c r="D35" s="300"/>
      <c r="E35" s="300"/>
      <c r="F35" s="300"/>
      <c r="G35" s="300"/>
      <c r="H35" s="303">
        <f t="shared" si="3"/>
        <v>0</v>
      </c>
    </row>
    <row r="36" spans="1:10" ht="18.75" hidden="1" customHeight="1">
      <c r="A36" s="297" t="e">
        <f t="shared" si="1"/>
        <v>#REF!</v>
      </c>
      <c r="B36" s="298"/>
      <c r="C36" s="299"/>
      <c r="D36" s="300"/>
      <c r="E36" s="300"/>
      <c r="F36" s="300"/>
      <c r="G36" s="300"/>
      <c r="H36" s="303">
        <f>SUM(D36:G36)</f>
        <v>0</v>
      </c>
    </row>
    <row r="37" spans="1:10" ht="18.75" hidden="1" customHeight="1">
      <c r="A37" s="297" t="e">
        <f t="shared" si="1"/>
        <v>#REF!</v>
      </c>
      <c r="B37" s="298"/>
      <c r="C37" s="299"/>
      <c r="D37" s="300"/>
      <c r="E37" s="300"/>
      <c r="F37" s="300"/>
      <c r="G37" s="300"/>
      <c r="H37" s="303">
        <f>SUM(D37:G37)</f>
        <v>0</v>
      </c>
    </row>
    <row r="38" spans="1:10" ht="30" hidden="1" customHeight="1">
      <c r="A38" s="297" t="e">
        <f t="shared" si="1"/>
        <v>#REF!</v>
      </c>
      <c r="B38" s="298"/>
      <c r="C38" s="299"/>
      <c r="D38" s="300"/>
      <c r="E38" s="300"/>
      <c r="F38" s="300"/>
      <c r="G38" s="300"/>
      <c r="H38" s="303">
        <f>SUM(D38:G38)</f>
        <v>0</v>
      </c>
    </row>
    <row r="39" spans="1:10" s="304" customFormat="1" ht="20.25" customHeight="1">
      <c r="C39" s="305" t="s">
        <v>251</v>
      </c>
      <c r="D39" s="306">
        <f>SUM(D8:D38)</f>
        <v>938885.00638973247</v>
      </c>
      <c r="E39" s="306">
        <f>SUM(E8:E38)</f>
        <v>97744.492931554807</v>
      </c>
      <c r="F39" s="306">
        <f>SUM(F8:F38)</f>
        <v>145432.48043323815</v>
      </c>
      <c r="G39" s="306">
        <f>SUM(G8:G38)</f>
        <v>0</v>
      </c>
      <c r="H39" s="306">
        <f>SUM(H8:H38)</f>
        <v>1182061.9797545255</v>
      </c>
      <c r="I39" s="311"/>
    </row>
    <row r="40" spans="1:10" s="312" customFormat="1" ht="14.25">
      <c r="E40" s="313"/>
      <c r="F40" s="313"/>
      <c r="G40" s="313"/>
      <c r="J40" s="313"/>
    </row>
    <row r="41" spans="1:10" s="312" customFormat="1" ht="14.25">
      <c r="B41" s="312" t="s">
        <v>366</v>
      </c>
      <c r="E41" s="313" t="s">
        <v>1067</v>
      </c>
      <c r="F41" s="313"/>
      <c r="G41" s="313"/>
      <c r="J41" s="313"/>
    </row>
    <row r="43" spans="1:10" s="312" customFormat="1" ht="14.25">
      <c r="B43" s="312" t="s">
        <v>368</v>
      </c>
      <c r="E43" s="313" t="s">
        <v>367</v>
      </c>
      <c r="F43" s="313"/>
      <c r="G43" s="313"/>
      <c r="J43" s="313"/>
    </row>
    <row r="45" spans="1:10">
      <c r="A45" s="276"/>
      <c r="B45" s="308"/>
      <c r="C45" s="276"/>
    </row>
    <row r="46" spans="1:10">
      <c r="A46" s="276"/>
      <c r="B46" s="308"/>
      <c r="C46" s="276"/>
    </row>
    <row r="47" spans="1:10">
      <c r="A47" s="276"/>
      <c r="B47" s="308"/>
      <c r="C47" s="276"/>
    </row>
    <row r="48" spans="1:10" ht="52.5" customHeight="1">
      <c r="A48" s="309"/>
      <c r="B48" s="310"/>
      <c r="C48" s="276"/>
    </row>
    <row r="49" spans="1:3">
      <c r="A49" s="276"/>
      <c r="B49" s="308"/>
      <c r="C49" s="276"/>
    </row>
    <row r="50" spans="1:3">
      <c r="A50" s="276"/>
      <c r="B50" s="308"/>
      <c r="C50" s="276"/>
    </row>
    <row r="51" spans="1:3">
      <c r="A51" s="276"/>
      <c r="B51" s="308"/>
      <c r="C51" s="276"/>
    </row>
    <row r="52" spans="1:3">
      <c r="A52" s="276"/>
      <c r="B52" s="308"/>
      <c r="C52" s="276"/>
    </row>
    <row r="53" spans="1:3">
      <c r="A53" s="276"/>
      <c r="B53" s="308"/>
      <c r="C53" s="276"/>
    </row>
    <row r="321" ht="28.5" customHeight="1"/>
    <row r="393" ht="12" customHeight="1"/>
  </sheetData>
  <mergeCells count="1">
    <mergeCell ref="H5:H6"/>
  </mergeCells>
  <phoneticPr fontId="99" type="noConversion"/>
  <printOptions horizontalCentered="1" gridLinesSet="0"/>
  <pageMargins left="0.511811023622047" right="0.511811023622047" top="0.53" bottom="0.31496062992126" header="0.76" footer="0.15748031496063"/>
  <pageSetup paperSize="9" firstPageNumber="5" pageOrder="overThenDown" orientation="landscape" useFirstPageNumber="1" horizontalDpi="180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V13578"/>
  <sheetViews>
    <sheetView showGridLines="0" tabSelected="1" topLeftCell="A13524" zoomScaleNormal="100" workbookViewId="0">
      <selection activeCell="U13578" sqref="U13578"/>
    </sheetView>
  </sheetViews>
  <sheetFormatPr defaultRowHeight="12"/>
  <cols>
    <col min="1" max="1" width="6.5703125" style="3075" customWidth="1"/>
    <col min="2" max="2" width="2.7109375" style="845" hidden="1" customWidth="1"/>
    <col min="3" max="3" width="48.140625" style="845" customWidth="1"/>
    <col min="4" max="4" width="8.85546875" style="2177" customWidth="1"/>
    <col min="5" max="5" width="8.140625" style="2147" customWidth="1"/>
    <col min="6" max="6" width="6" style="2147" hidden="1" customWidth="1"/>
    <col min="7" max="7" width="7" style="2147" hidden="1" customWidth="1"/>
    <col min="8" max="9" width="5.5703125" style="2147" hidden="1" customWidth="1"/>
    <col min="10" max="10" width="4.42578125" style="3076" hidden="1" customWidth="1"/>
    <col min="11" max="11" width="5.7109375" style="3076" hidden="1" customWidth="1"/>
    <col min="12" max="12" width="6.85546875" style="2147" hidden="1" customWidth="1"/>
    <col min="13" max="13" width="12.140625" style="2147" customWidth="1"/>
    <col min="14" max="14" width="13.28515625" style="3077" customWidth="1"/>
    <col min="15" max="15" width="0.85546875" style="2176" hidden="1" customWidth="1"/>
    <col min="16" max="16" width="13.7109375" style="2147" hidden="1" customWidth="1"/>
    <col min="17" max="17" width="4.85546875" style="2177" hidden="1" customWidth="1"/>
    <col min="18" max="18" width="7.140625" style="2178" hidden="1" customWidth="1"/>
    <col min="19" max="19" width="6.140625" style="845" hidden="1" customWidth="1"/>
    <col min="20" max="20" width="6.28515625" style="2147" hidden="1" customWidth="1"/>
    <col min="21" max="21" width="12.42578125" style="845" bestFit="1" customWidth="1"/>
    <col min="22" max="22" width="9.140625" style="845"/>
    <col min="23" max="23" width="11.85546875" style="845" bestFit="1" customWidth="1"/>
    <col min="24" max="25" width="9.140625" style="845"/>
    <col min="26" max="26" width="12.42578125" style="845" bestFit="1" customWidth="1"/>
    <col min="27" max="16384" width="9.140625" style="845"/>
  </cols>
  <sheetData>
    <row r="1" spans="1:20" ht="27.75" customHeight="1">
      <c r="A1" s="3108" t="s">
        <v>1592</v>
      </c>
      <c r="B1" s="3108"/>
      <c r="C1" s="3108"/>
      <c r="D1" s="3108"/>
      <c r="E1" s="3108"/>
      <c r="F1" s="3108"/>
      <c r="G1" s="3108"/>
      <c r="H1" s="3108"/>
      <c r="I1" s="3108"/>
      <c r="J1" s="3108"/>
      <c r="K1" s="3108"/>
      <c r="L1" s="3108"/>
      <c r="M1" s="3108"/>
      <c r="N1" s="3108"/>
    </row>
    <row r="2" spans="1:20" s="2180" customFormat="1" ht="26.25" customHeight="1">
      <c r="A2" s="3115" t="s">
        <v>3021</v>
      </c>
      <c r="B2" s="3115"/>
      <c r="C2" s="3115"/>
      <c r="D2" s="3115"/>
      <c r="E2" s="3115"/>
      <c r="F2" s="3115"/>
      <c r="G2" s="3115"/>
      <c r="H2" s="3115"/>
      <c r="I2" s="3115"/>
      <c r="J2" s="3115"/>
      <c r="K2" s="3115"/>
      <c r="L2" s="3115"/>
      <c r="M2" s="3115"/>
      <c r="N2" s="3115"/>
      <c r="O2" s="2179"/>
      <c r="P2" s="2179"/>
      <c r="Q2" s="2179"/>
      <c r="R2" s="2179"/>
      <c r="S2" s="2179"/>
      <c r="T2" s="2162"/>
    </row>
    <row r="3" spans="1:20" ht="12" customHeight="1">
      <c r="A3" s="3109" t="s">
        <v>1590</v>
      </c>
      <c r="B3" s="3109"/>
      <c r="C3" s="3109"/>
      <c r="D3" s="3109"/>
      <c r="E3" s="3109"/>
      <c r="F3" s="3109"/>
      <c r="G3" s="3109"/>
      <c r="H3" s="3109"/>
      <c r="I3" s="3109"/>
      <c r="J3" s="3109"/>
      <c r="K3" s="3109"/>
      <c r="L3" s="3109"/>
      <c r="M3" s="3109"/>
      <c r="N3" s="3109"/>
      <c r="O3" s="2181"/>
      <c r="P3" s="2182"/>
      <c r="Q3" s="2182"/>
      <c r="R3" s="2183"/>
      <c r="S3" s="2184"/>
      <c r="T3" s="2185"/>
    </row>
    <row r="4" spans="1:20" ht="9.75" customHeight="1">
      <c r="A4" s="2186"/>
      <c r="B4" s="2187"/>
      <c r="C4" s="2187"/>
      <c r="D4" s="2186"/>
      <c r="E4" s="2187"/>
      <c r="F4" s="2187"/>
      <c r="G4" s="2187"/>
      <c r="H4" s="2187"/>
      <c r="I4" s="2187"/>
      <c r="J4" s="2187"/>
      <c r="K4" s="2187"/>
      <c r="L4" s="2187"/>
      <c r="M4" s="2187"/>
      <c r="N4" s="2187"/>
      <c r="O4" s="2181"/>
      <c r="P4" s="2182"/>
      <c r="Q4" s="2182"/>
      <c r="R4" s="2183"/>
      <c r="S4" s="2184"/>
      <c r="T4" s="2185"/>
    </row>
    <row r="5" spans="1:20" hidden="1">
      <c r="A5" s="2188"/>
      <c r="B5" s="2189"/>
      <c r="C5" s="2189"/>
      <c r="D5" s="2188"/>
      <c r="E5" s="2182"/>
      <c r="F5" s="2182"/>
      <c r="G5" s="2182"/>
      <c r="H5" s="2182"/>
      <c r="I5" s="2182"/>
      <c r="J5" s="2190"/>
      <c r="K5" s="2190"/>
      <c r="L5" s="2182"/>
      <c r="M5" s="2182"/>
      <c r="N5" s="2191">
        <f>P2512</f>
        <v>835845.39107994351</v>
      </c>
      <c r="O5" s="2181"/>
      <c r="P5" s="2192" t="s">
        <v>2896</v>
      </c>
      <c r="Q5" s="2188"/>
    </row>
    <row r="6" spans="1:20" s="2197" customFormat="1" ht="15.75" customHeight="1">
      <c r="A6" s="3105" t="s">
        <v>254</v>
      </c>
      <c r="B6" s="2193"/>
      <c r="C6" s="3105" t="s">
        <v>3008</v>
      </c>
      <c r="D6" s="3112" t="s">
        <v>3005</v>
      </c>
      <c r="E6" s="3105" t="s">
        <v>3006</v>
      </c>
      <c r="F6" s="2194" t="s">
        <v>2897</v>
      </c>
      <c r="G6" s="2194"/>
      <c r="H6" s="2193"/>
      <c r="I6" s="2194"/>
      <c r="J6" s="2194"/>
      <c r="K6" s="2194"/>
      <c r="L6" s="2194"/>
      <c r="M6" s="3110" t="s">
        <v>3007</v>
      </c>
      <c r="N6" s="3110" t="s">
        <v>3009</v>
      </c>
      <c r="O6" s="2195"/>
      <c r="P6" s="2195"/>
      <c r="Q6" s="2195"/>
      <c r="R6" s="2195"/>
      <c r="S6" s="2195"/>
      <c r="T6" s="2196"/>
    </row>
    <row r="7" spans="1:20" s="2197" customFormat="1" ht="60.75" customHeight="1">
      <c r="A7" s="3106"/>
      <c r="B7" s="2193" t="s">
        <v>244</v>
      </c>
      <c r="C7" s="3106"/>
      <c r="D7" s="3113"/>
      <c r="E7" s="3106"/>
      <c r="F7" s="2193" t="s">
        <v>247</v>
      </c>
      <c r="G7" s="2194"/>
      <c r="H7" s="2193" t="s">
        <v>248</v>
      </c>
      <c r="I7" s="2198" t="s">
        <v>2898</v>
      </c>
      <c r="J7" s="2194"/>
      <c r="K7" s="2194"/>
      <c r="L7" s="2199" t="s">
        <v>250</v>
      </c>
      <c r="M7" s="3111"/>
      <c r="N7" s="3111"/>
      <c r="O7" s="2200" t="s">
        <v>253</v>
      </c>
      <c r="P7" s="2201" t="s">
        <v>253</v>
      </c>
      <c r="Q7" s="2202"/>
      <c r="R7" s="2203"/>
      <c r="S7" s="2204"/>
      <c r="T7" s="2205"/>
    </row>
    <row r="8" spans="1:20" s="2208" customFormat="1" ht="48.75" customHeight="1">
      <c r="A8" s="3107"/>
      <c r="B8" s="2193" t="s">
        <v>255</v>
      </c>
      <c r="C8" s="3107"/>
      <c r="D8" s="3114"/>
      <c r="E8" s="3107"/>
      <c r="F8" s="2193" t="s">
        <v>2899</v>
      </c>
      <c r="G8" s="2193" t="s">
        <v>2900</v>
      </c>
      <c r="H8" s="2193" t="s">
        <v>2896</v>
      </c>
      <c r="I8" s="2193" t="s">
        <v>260</v>
      </c>
      <c r="J8" s="2193" t="s">
        <v>261</v>
      </c>
      <c r="K8" s="2193" t="s">
        <v>2896</v>
      </c>
      <c r="L8" s="2193" t="s">
        <v>2896</v>
      </c>
      <c r="M8" s="3111"/>
      <c r="N8" s="3111"/>
      <c r="O8" s="2200" t="s">
        <v>262</v>
      </c>
      <c r="P8" s="2206" t="s">
        <v>2901</v>
      </c>
      <c r="Q8" s="2207" t="s">
        <v>2902</v>
      </c>
      <c r="R8" s="2207" t="s">
        <v>265</v>
      </c>
      <c r="S8" s="2207" t="s">
        <v>266</v>
      </c>
      <c r="T8" s="2207" t="s">
        <v>2903</v>
      </c>
    </row>
    <row r="9" spans="1:20" s="2208" customFormat="1">
      <c r="A9" s="2209">
        <v>1</v>
      </c>
      <c r="B9" s="2210">
        <v>2</v>
      </c>
      <c r="C9" s="2209">
        <v>2</v>
      </c>
      <c r="D9" s="2209">
        <v>3</v>
      </c>
      <c r="E9" s="2209">
        <v>4</v>
      </c>
      <c r="F9" s="2209">
        <v>6</v>
      </c>
      <c r="G9" s="2209">
        <v>7</v>
      </c>
      <c r="H9" s="2211" t="s">
        <v>268</v>
      </c>
      <c r="I9" s="2209">
        <v>8</v>
      </c>
      <c r="J9" s="2209">
        <v>9</v>
      </c>
      <c r="K9" s="2209" t="s">
        <v>269</v>
      </c>
      <c r="L9" s="2209">
        <v>10</v>
      </c>
      <c r="M9" s="2212">
        <v>5</v>
      </c>
      <c r="N9" s="2213">
        <v>6</v>
      </c>
      <c r="O9" s="2200"/>
      <c r="P9" s="2209">
        <v>13</v>
      </c>
      <c r="Q9" s="2209">
        <f>P9+1</f>
        <v>14</v>
      </c>
      <c r="R9" s="2209">
        <f>Q9+1</f>
        <v>15</v>
      </c>
      <c r="S9" s="2209">
        <f>R9+1</f>
        <v>16</v>
      </c>
      <c r="T9" s="2209">
        <f>S9+1</f>
        <v>17</v>
      </c>
    </row>
    <row r="10" spans="1:20" s="2225" customFormat="1" ht="20.25" hidden="1" customHeight="1">
      <c r="A10" s="2214"/>
      <c r="B10" s="2214"/>
      <c r="C10" s="2215"/>
      <c r="D10" s="2216"/>
      <c r="E10" s="2217"/>
      <c r="F10" s="17"/>
      <c r="G10" s="2218"/>
      <c r="H10" s="2219">
        <f>'pz '!G24</f>
        <v>1.451155401502022</v>
      </c>
      <c r="I10" s="2220"/>
      <c r="J10" s="2220"/>
      <c r="K10" s="2219">
        <f>'pz '!I11</f>
        <v>3.05002</v>
      </c>
      <c r="L10" s="2219">
        <f>'pz '!E30*'pz '!E31*'pz '!E32</f>
        <v>1.1666402999999999</v>
      </c>
      <c r="M10" s="2221">
        <f>'pz '!A36</f>
        <v>0.13300000000000001</v>
      </c>
      <c r="N10" s="2221">
        <f>'pz '!A37</f>
        <v>0.11</v>
      </c>
      <c r="O10" s="2200"/>
      <c r="P10" s="17"/>
      <c r="Q10" s="2222"/>
      <c r="R10" s="2223"/>
      <c r="S10" s="2224"/>
      <c r="T10" s="17"/>
    </row>
    <row r="11" spans="1:20" s="2225" customFormat="1" ht="1.5" customHeight="1">
      <c r="A11" s="2214"/>
      <c r="B11" s="2214"/>
      <c r="C11" s="2215"/>
      <c r="D11" s="2216"/>
      <c r="E11" s="2217"/>
      <c r="F11" s="17"/>
      <c r="G11" s="2218"/>
      <c r="H11" s="2219"/>
      <c r="I11" s="2220"/>
      <c r="J11" s="2220"/>
      <c r="K11" s="2219"/>
      <c r="L11" s="2219"/>
      <c r="M11" s="2226">
        <f>1.133*1.11*1.015*1.0135</f>
        <v>1.293727125075</v>
      </c>
      <c r="N11" s="2226">
        <f>1.015*1.0135</f>
        <v>1.0287025000000001</v>
      </c>
      <c r="O11" s="2200"/>
      <c r="P11" s="17"/>
      <c r="Q11" s="2222"/>
      <c r="R11" s="2223"/>
      <c r="S11" s="2200"/>
      <c r="T11" s="17"/>
    </row>
    <row r="12" spans="1:20" ht="52.5" customHeight="1">
      <c r="A12" s="2172"/>
      <c r="B12" s="2173"/>
      <c r="C12" s="2227" t="s">
        <v>3010</v>
      </c>
      <c r="D12" s="2172"/>
      <c r="E12" s="2173"/>
      <c r="F12" s="2173"/>
      <c r="G12" s="2173" t="e">
        <f>SUM(#REF!)</f>
        <v>#REF!</v>
      </c>
      <c r="H12" s="2173"/>
      <c r="I12" s="2173"/>
      <c r="J12" s="2173" t="e">
        <f>SUM(#REF!)</f>
        <v>#REF!</v>
      </c>
      <c r="K12" s="2173"/>
      <c r="L12" s="2173"/>
      <c r="M12" s="2228"/>
      <c r="N12" s="2228"/>
      <c r="O12" s="2200" t="e">
        <f>SUM(#REF!)</f>
        <v>#REF!</v>
      </c>
      <c r="P12" s="2229"/>
      <c r="Q12" s="2229"/>
      <c r="R12" s="1367"/>
      <c r="S12" s="2230"/>
      <c r="T12" s="1790"/>
    </row>
    <row r="13" spans="1:20" s="2180" customFormat="1" ht="44.25" customHeight="1">
      <c r="A13" s="2149">
        <v>1</v>
      </c>
      <c r="B13" s="2231" t="s">
        <v>778</v>
      </c>
      <c r="C13" s="2166" t="s">
        <v>2092</v>
      </c>
      <c r="D13" s="2149" t="s">
        <v>2093</v>
      </c>
      <c r="E13" s="2232">
        <f>790+1210</f>
        <v>2000</v>
      </c>
      <c r="F13" s="2233">
        <v>1.37E-2</v>
      </c>
      <c r="G13" s="2234">
        <v>27.400000000000002</v>
      </c>
      <c r="H13" s="2234">
        <v>1.9880829000577704E-2</v>
      </c>
      <c r="I13" s="2233">
        <v>0.16422999999999999</v>
      </c>
      <c r="J13" s="2234">
        <v>328.46</v>
      </c>
      <c r="K13" s="2234">
        <v>0.50090478459999999</v>
      </c>
      <c r="L13" s="2234">
        <v>0</v>
      </c>
      <c r="M13" s="2175">
        <v>0.67375447466389526</v>
      </c>
      <c r="N13" s="2175">
        <v>1347.5089493277906</v>
      </c>
      <c r="O13" s="2200">
        <f>E13*L13</f>
        <v>0</v>
      </c>
      <c r="P13" s="2116"/>
      <c r="Q13" s="2117"/>
      <c r="R13" s="2115"/>
      <c r="S13" s="2116">
        <f>R13*E13</f>
        <v>0</v>
      </c>
      <c r="T13" s="2117"/>
    </row>
    <row r="14" spans="1:20" s="2180" customFormat="1" ht="12" hidden="1" customHeight="1">
      <c r="A14" s="2149"/>
      <c r="B14" s="2231"/>
      <c r="C14" s="2143" t="s">
        <v>2996</v>
      </c>
      <c r="D14" s="2149" t="s">
        <v>2093</v>
      </c>
      <c r="E14" s="2232"/>
      <c r="F14" s="2233"/>
      <c r="G14" s="2234"/>
      <c r="H14" s="2234"/>
      <c r="I14" s="2233"/>
      <c r="J14" s="2235"/>
      <c r="K14" s="2235"/>
      <c r="L14" s="2235"/>
      <c r="M14" s="2236"/>
      <c r="N14" s="2237"/>
      <c r="O14" s="2119"/>
      <c r="P14" s="2238"/>
      <c r="Q14" s="2126"/>
      <c r="R14" s="2127"/>
      <c r="S14" s="2238">
        <f>R14*E13</f>
        <v>0</v>
      </c>
      <c r="T14" s="2126"/>
    </row>
    <row r="15" spans="1:20" s="2180" customFormat="1" ht="12" hidden="1" customHeight="1">
      <c r="A15" s="2149"/>
      <c r="B15" s="2231"/>
      <c r="C15" s="2143"/>
      <c r="D15" s="2149" t="s">
        <v>2093</v>
      </c>
      <c r="E15" s="2232"/>
      <c r="F15" s="2233"/>
      <c r="G15" s="2234"/>
      <c r="H15" s="2234"/>
      <c r="I15" s="2233"/>
      <c r="J15" s="2235"/>
      <c r="K15" s="2235"/>
      <c r="L15" s="2235"/>
      <c r="M15" s="2236"/>
      <c r="N15" s="2237"/>
      <c r="O15" s="2119"/>
      <c r="P15" s="2238"/>
      <c r="Q15" s="2126"/>
      <c r="R15" s="2127"/>
      <c r="S15" s="2238">
        <f>R15*E13</f>
        <v>0</v>
      </c>
      <c r="T15" s="2126"/>
    </row>
    <row r="16" spans="1:20" s="2180" customFormat="1" ht="12" hidden="1" customHeight="1">
      <c r="A16" s="2149"/>
      <c r="B16" s="2231"/>
      <c r="C16" s="2143"/>
      <c r="D16" s="2149" t="s">
        <v>2093</v>
      </c>
      <c r="E16" s="2232"/>
      <c r="F16" s="2233"/>
      <c r="G16" s="2234"/>
      <c r="H16" s="2234"/>
      <c r="I16" s="2233"/>
      <c r="J16" s="2235"/>
      <c r="K16" s="2235"/>
      <c r="L16" s="2235"/>
      <c r="M16" s="2236"/>
      <c r="N16" s="2237"/>
      <c r="O16" s="2119"/>
      <c r="P16" s="2238"/>
      <c r="Q16" s="2126"/>
      <c r="R16" s="2127"/>
      <c r="S16" s="2238">
        <f>R16*E13</f>
        <v>0</v>
      </c>
      <c r="T16" s="2126"/>
    </row>
    <row r="17" spans="1:26" s="2180" customFormat="1" ht="12" hidden="1" customHeight="1">
      <c r="A17" s="2149"/>
      <c r="B17" s="2231"/>
      <c r="C17" s="2143"/>
      <c r="D17" s="2149" t="s">
        <v>2093</v>
      </c>
      <c r="E17" s="2232"/>
      <c r="F17" s="2233"/>
      <c r="G17" s="2234"/>
      <c r="H17" s="2234"/>
      <c r="I17" s="2233"/>
      <c r="J17" s="2235"/>
      <c r="K17" s="2235"/>
      <c r="L17" s="2235"/>
      <c r="M17" s="2236"/>
      <c r="N17" s="2237"/>
      <c r="O17" s="2119"/>
      <c r="P17" s="2238"/>
      <c r="Q17" s="2126"/>
      <c r="R17" s="2127"/>
      <c r="S17" s="2238">
        <f>R17*E13</f>
        <v>0</v>
      </c>
      <c r="T17" s="2126"/>
    </row>
    <row r="18" spans="1:26" s="2180" customFormat="1" ht="12" hidden="1" customHeight="1">
      <c r="A18" s="2149"/>
      <c r="B18" s="2231"/>
      <c r="C18" s="2143"/>
      <c r="D18" s="2149" t="s">
        <v>2093</v>
      </c>
      <c r="E18" s="2232"/>
      <c r="F18" s="2233"/>
      <c r="G18" s="2234"/>
      <c r="H18" s="2234"/>
      <c r="I18" s="2233"/>
      <c r="J18" s="2235"/>
      <c r="K18" s="2235"/>
      <c r="L18" s="2235"/>
      <c r="M18" s="2236"/>
      <c r="N18" s="2237"/>
      <c r="O18" s="2119"/>
      <c r="P18" s="2238"/>
      <c r="Q18" s="2126"/>
      <c r="R18" s="2127"/>
      <c r="S18" s="2238">
        <f>R18*E13</f>
        <v>0</v>
      </c>
      <c r="T18" s="2126"/>
    </row>
    <row r="19" spans="1:26" s="2180" customFormat="1" ht="12" hidden="1" customHeight="1">
      <c r="A19" s="2149"/>
      <c r="B19" s="2231"/>
      <c r="C19" s="2143"/>
      <c r="D19" s="2149" t="s">
        <v>2093</v>
      </c>
      <c r="E19" s="2232"/>
      <c r="F19" s="2233"/>
      <c r="G19" s="2234"/>
      <c r="H19" s="2234"/>
      <c r="I19" s="2233"/>
      <c r="J19" s="2235"/>
      <c r="K19" s="2235"/>
      <c r="L19" s="2235"/>
      <c r="M19" s="2236"/>
      <c r="N19" s="2237"/>
      <c r="O19" s="2119"/>
      <c r="P19" s="2238"/>
      <c r="Q19" s="2126"/>
      <c r="R19" s="2127"/>
      <c r="S19" s="2238">
        <f>R19*E13</f>
        <v>0</v>
      </c>
      <c r="T19" s="2126"/>
    </row>
    <row r="20" spans="1:26" s="2180" customFormat="1" ht="12" hidden="1" customHeight="1">
      <c r="A20" s="2149"/>
      <c r="B20" s="2231"/>
      <c r="C20" s="2143"/>
      <c r="D20" s="2149" t="s">
        <v>2093</v>
      </c>
      <c r="E20" s="2232"/>
      <c r="F20" s="2233"/>
      <c r="G20" s="2234"/>
      <c r="H20" s="2234"/>
      <c r="I20" s="2233"/>
      <c r="J20" s="2235"/>
      <c r="K20" s="2235"/>
      <c r="L20" s="2235"/>
      <c r="M20" s="2236"/>
      <c r="N20" s="2237"/>
      <c r="O20" s="2119"/>
      <c r="P20" s="2238"/>
      <c r="Q20" s="2126"/>
      <c r="R20" s="2127"/>
      <c r="S20" s="2238">
        <f>R20*E13</f>
        <v>0</v>
      </c>
      <c r="T20" s="2126"/>
    </row>
    <row r="21" spans="1:26" s="2180" customFormat="1" ht="12" hidden="1" customHeight="1">
      <c r="A21" s="2149"/>
      <c r="B21" s="2231"/>
      <c r="C21" s="2143"/>
      <c r="D21" s="2149" t="s">
        <v>2093</v>
      </c>
      <c r="E21" s="2232"/>
      <c r="F21" s="2233"/>
      <c r="G21" s="2234"/>
      <c r="H21" s="2234"/>
      <c r="I21" s="2233"/>
      <c r="J21" s="2235"/>
      <c r="K21" s="2235"/>
      <c r="L21" s="2235"/>
      <c r="M21" s="2236"/>
      <c r="N21" s="2237"/>
      <c r="O21" s="2128"/>
      <c r="P21" s="2239"/>
      <c r="Q21" s="2130"/>
      <c r="R21" s="2131"/>
      <c r="S21" s="2239">
        <f>R21*E13</f>
        <v>0</v>
      </c>
      <c r="T21" s="2130"/>
    </row>
    <row r="22" spans="1:26" s="2180" customFormat="1" ht="18.75" customHeight="1">
      <c r="A22" s="2149">
        <f>A13+1</f>
        <v>2</v>
      </c>
      <c r="B22" s="2231" t="s">
        <v>779</v>
      </c>
      <c r="C22" s="2166" t="s">
        <v>2094</v>
      </c>
      <c r="D22" s="2149" t="s">
        <v>2093</v>
      </c>
      <c r="E22" s="2232">
        <f>3970-1210</f>
        <v>2760</v>
      </c>
      <c r="F22" s="2233">
        <v>2.6800000000000001E-2</v>
      </c>
      <c r="G22" s="2234">
        <v>73.968000000000004</v>
      </c>
      <c r="H22" s="2234">
        <v>3.8890964760254193E-2</v>
      </c>
      <c r="I22" s="2240">
        <v>0.32518999999999998</v>
      </c>
      <c r="J22" s="2234">
        <v>897.5243999999999</v>
      </c>
      <c r="K22" s="2234">
        <v>0.99183600379999992</v>
      </c>
      <c r="L22" s="2234">
        <v>0</v>
      </c>
      <c r="M22" s="2175">
        <v>1.3334794377727273</v>
      </c>
      <c r="N22" s="2175">
        <v>3680.4032482527273</v>
      </c>
      <c r="O22" s="2200">
        <f>E22*L22</f>
        <v>0</v>
      </c>
      <c r="P22" s="2116"/>
      <c r="Q22" s="2117"/>
      <c r="R22" s="2115"/>
      <c r="S22" s="2118">
        <f>R22*E22</f>
        <v>0</v>
      </c>
      <c r="T22" s="2117"/>
    </row>
    <row r="23" spans="1:26" s="2180" customFormat="1" ht="12" hidden="1" customHeight="1">
      <c r="A23" s="2149"/>
      <c r="B23" s="2231"/>
      <c r="C23" s="2166"/>
      <c r="D23" s="2149" t="s">
        <v>2093</v>
      </c>
      <c r="E23" s="2232"/>
      <c r="F23" s="2240"/>
      <c r="G23" s="2234"/>
      <c r="H23" s="2234"/>
      <c r="I23" s="2233"/>
      <c r="J23" s="2235"/>
      <c r="K23" s="2235"/>
      <c r="L23" s="2235"/>
      <c r="M23" s="2175">
        <v>0</v>
      </c>
      <c r="N23" s="2237"/>
      <c r="O23" s="2119"/>
      <c r="P23" s="2120"/>
      <c r="Q23" s="2125"/>
      <c r="R23" s="2122"/>
      <c r="S23" s="2120">
        <f>R23*E22</f>
        <v>0</v>
      </c>
      <c r="T23" s="2126"/>
    </row>
    <row r="24" spans="1:26" s="2180" customFormat="1" ht="12" hidden="1" customHeight="1">
      <c r="A24" s="2149"/>
      <c r="B24" s="2231"/>
      <c r="C24" s="2166"/>
      <c r="D24" s="2149" t="s">
        <v>2093</v>
      </c>
      <c r="E24" s="2232"/>
      <c r="F24" s="2240"/>
      <c r="G24" s="2234"/>
      <c r="H24" s="2234"/>
      <c r="I24" s="2233"/>
      <c r="J24" s="2235"/>
      <c r="K24" s="2235"/>
      <c r="L24" s="2235"/>
      <c r="M24" s="2175">
        <v>0</v>
      </c>
      <c r="N24" s="2237"/>
      <c r="O24" s="2119"/>
      <c r="P24" s="2120"/>
      <c r="Q24" s="2125"/>
      <c r="R24" s="2122"/>
      <c r="S24" s="2120">
        <f>R24*E22</f>
        <v>0</v>
      </c>
      <c r="T24" s="2126"/>
    </row>
    <row r="25" spans="1:26" s="2180" customFormat="1" ht="12" hidden="1" customHeight="1">
      <c r="A25" s="2149"/>
      <c r="B25" s="2231"/>
      <c r="C25" s="2166"/>
      <c r="D25" s="2149" t="s">
        <v>2093</v>
      </c>
      <c r="E25" s="2232"/>
      <c r="F25" s="2240"/>
      <c r="G25" s="2234"/>
      <c r="H25" s="2234"/>
      <c r="I25" s="2233"/>
      <c r="J25" s="2235"/>
      <c r="K25" s="2235"/>
      <c r="L25" s="2235"/>
      <c r="M25" s="2175">
        <v>0</v>
      </c>
      <c r="N25" s="2237"/>
      <c r="O25" s="2119"/>
      <c r="P25" s="2120"/>
      <c r="Q25" s="2125"/>
      <c r="R25" s="2122"/>
      <c r="S25" s="2120">
        <f>R25*E22</f>
        <v>0</v>
      </c>
      <c r="T25" s="2126"/>
    </row>
    <row r="26" spans="1:26" s="2180" customFormat="1" ht="12" hidden="1" customHeight="1">
      <c r="A26" s="2149"/>
      <c r="B26" s="2231"/>
      <c r="C26" s="2166"/>
      <c r="D26" s="2149" t="s">
        <v>2093</v>
      </c>
      <c r="E26" s="2232"/>
      <c r="F26" s="2240"/>
      <c r="G26" s="2234"/>
      <c r="H26" s="2234"/>
      <c r="I26" s="2233"/>
      <c r="J26" s="2235"/>
      <c r="K26" s="2235"/>
      <c r="L26" s="2235"/>
      <c r="M26" s="2175">
        <v>0</v>
      </c>
      <c r="N26" s="2237"/>
      <c r="O26" s="2119"/>
      <c r="P26" s="2120"/>
      <c r="Q26" s="2125"/>
      <c r="R26" s="2122"/>
      <c r="S26" s="2120">
        <f>R26*E22</f>
        <v>0</v>
      </c>
      <c r="T26" s="2126"/>
    </row>
    <row r="27" spans="1:26" s="2180" customFormat="1" ht="12" hidden="1" customHeight="1">
      <c r="A27" s="2149"/>
      <c r="B27" s="2231"/>
      <c r="C27" s="2166"/>
      <c r="D27" s="2149" t="s">
        <v>2093</v>
      </c>
      <c r="E27" s="2232"/>
      <c r="F27" s="2240"/>
      <c r="G27" s="2234"/>
      <c r="H27" s="2234"/>
      <c r="I27" s="2233"/>
      <c r="J27" s="2235"/>
      <c r="K27" s="2235"/>
      <c r="L27" s="2235"/>
      <c r="M27" s="2175">
        <v>0</v>
      </c>
      <c r="N27" s="2237"/>
      <c r="O27" s="2119"/>
      <c r="P27" s="2120"/>
      <c r="Q27" s="2125"/>
      <c r="R27" s="2122"/>
      <c r="S27" s="2120">
        <f>R27*E22</f>
        <v>0</v>
      </c>
      <c r="T27" s="2126"/>
    </row>
    <row r="28" spans="1:26" s="2180" customFormat="1" ht="12" hidden="1" customHeight="1">
      <c r="A28" s="2149"/>
      <c r="B28" s="2231"/>
      <c r="C28" s="2166"/>
      <c r="D28" s="2149" t="s">
        <v>2093</v>
      </c>
      <c r="E28" s="2232"/>
      <c r="F28" s="2240"/>
      <c r="G28" s="2234"/>
      <c r="H28" s="2234"/>
      <c r="I28" s="2233"/>
      <c r="J28" s="2235"/>
      <c r="K28" s="2235"/>
      <c r="L28" s="2235"/>
      <c r="M28" s="2175">
        <v>0</v>
      </c>
      <c r="N28" s="2237"/>
      <c r="O28" s="2119"/>
      <c r="P28" s="2120"/>
      <c r="Q28" s="2125"/>
      <c r="R28" s="2122"/>
      <c r="S28" s="2120">
        <f>R28*E22</f>
        <v>0</v>
      </c>
      <c r="T28" s="2126"/>
    </row>
    <row r="29" spans="1:26" s="2180" customFormat="1" ht="12" hidden="1" customHeight="1">
      <c r="A29" s="2149"/>
      <c r="B29" s="2231"/>
      <c r="C29" s="2166"/>
      <c r="D29" s="2149" t="s">
        <v>2093</v>
      </c>
      <c r="E29" s="2232"/>
      <c r="F29" s="2240"/>
      <c r="G29" s="2234"/>
      <c r="H29" s="2234"/>
      <c r="I29" s="2233"/>
      <c r="J29" s="2235"/>
      <c r="K29" s="2235"/>
      <c r="L29" s="2235"/>
      <c r="M29" s="2175">
        <v>0</v>
      </c>
      <c r="N29" s="2237"/>
      <c r="O29" s="2119"/>
      <c r="P29" s="2120"/>
      <c r="Q29" s="2125"/>
      <c r="R29" s="2122"/>
      <c r="S29" s="2120">
        <f>R29*E22</f>
        <v>0</v>
      </c>
      <c r="T29" s="2126"/>
    </row>
    <row r="30" spans="1:26" s="2180" customFormat="1" ht="12" hidden="1" customHeight="1">
      <c r="A30" s="2149"/>
      <c r="B30" s="2231"/>
      <c r="C30" s="2166"/>
      <c r="D30" s="2149" t="s">
        <v>2093</v>
      </c>
      <c r="E30" s="2232"/>
      <c r="F30" s="2240"/>
      <c r="G30" s="2234"/>
      <c r="H30" s="2234"/>
      <c r="I30" s="2233"/>
      <c r="J30" s="2235"/>
      <c r="K30" s="2235"/>
      <c r="L30" s="2235"/>
      <c r="M30" s="2175">
        <v>0</v>
      </c>
      <c r="N30" s="2237"/>
      <c r="O30" s="2119"/>
      <c r="P30" s="2120"/>
      <c r="Q30" s="2125"/>
      <c r="R30" s="2122"/>
      <c r="S30" s="2120">
        <f>R30*E22</f>
        <v>0</v>
      </c>
      <c r="T30" s="2126"/>
    </row>
    <row r="31" spans="1:26" s="2180" customFormat="1" ht="21.75" customHeight="1">
      <c r="A31" s="2149">
        <f>A22+1</f>
        <v>3</v>
      </c>
      <c r="B31" s="2231" t="s">
        <v>780</v>
      </c>
      <c r="C31" s="2166" t="s">
        <v>2095</v>
      </c>
      <c r="D31" s="2149" t="s">
        <v>2093</v>
      </c>
      <c r="E31" s="2232">
        <v>70</v>
      </c>
      <c r="F31" s="2233">
        <v>2.99</v>
      </c>
      <c r="G31" s="2234">
        <v>209.3</v>
      </c>
      <c r="H31" s="2234">
        <v>4.3389546504910461</v>
      </c>
      <c r="I31" s="2240">
        <v>0</v>
      </c>
      <c r="J31" s="2234">
        <v>0</v>
      </c>
      <c r="K31" s="2234">
        <v>0</v>
      </c>
      <c r="L31" s="2234">
        <v>0</v>
      </c>
      <c r="M31" s="2175">
        <v>5.6134233258105821</v>
      </c>
      <c r="N31" s="2175">
        <v>392.93963280674075</v>
      </c>
      <c r="O31" s="2200">
        <f>E31*L31</f>
        <v>0</v>
      </c>
      <c r="P31" s="2116"/>
      <c r="Q31" s="2117"/>
      <c r="R31" s="2115"/>
      <c r="S31" s="2118">
        <f>R31*E31</f>
        <v>0</v>
      </c>
      <c r="T31" s="2117"/>
      <c r="Z31" s="2200"/>
    </row>
    <row r="32" spans="1:26" s="2180" customFormat="1" ht="12" hidden="1" customHeight="1">
      <c r="A32" s="2149"/>
      <c r="B32" s="2231"/>
      <c r="C32" s="2166"/>
      <c r="D32" s="2149" t="s">
        <v>2093</v>
      </c>
      <c r="E32" s="2232"/>
      <c r="F32" s="2240"/>
      <c r="G32" s="2234"/>
      <c r="H32" s="2234"/>
      <c r="I32" s="2233"/>
      <c r="J32" s="2235"/>
      <c r="K32" s="2235"/>
      <c r="L32" s="2235"/>
      <c r="M32" s="2175">
        <v>0</v>
      </c>
      <c r="N32" s="2237"/>
      <c r="O32" s="2119"/>
      <c r="P32" s="2120"/>
      <c r="Q32" s="2125"/>
      <c r="R32" s="2122"/>
      <c r="S32" s="2120">
        <f>R32*E31</f>
        <v>0</v>
      </c>
      <c r="T32" s="2126"/>
    </row>
    <row r="33" spans="1:20" s="2180" customFormat="1" ht="12" hidden="1" customHeight="1">
      <c r="A33" s="2149"/>
      <c r="B33" s="2231"/>
      <c r="C33" s="2166"/>
      <c r="D33" s="2149" t="s">
        <v>2093</v>
      </c>
      <c r="E33" s="2232"/>
      <c r="F33" s="2240"/>
      <c r="G33" s="2234"/>
      <c r="H33" s="2234"/>
      <c r="I33" s="2233"/>
      <c r="J33" s="2235"/>
      <c r="K33" s="2235"/>
      <c r="L33" s="2235"/>
      <c r="M33" s="2175">
        <v>0</v>
      </c>
      <c r="N33" s="2237"/>
      <c r="O33" s="2119"/>
      <c r="P33" s="2120"/>
      <c r="Q33" s="2125"/>
      <c r="R33" s="2122"/>
      <c r="S33" s="2120">
        <f>R33*E31</f>
        <v>0</v>
      </c>
      <c r="T33" s="2126"/>
    </row>
    <row r="34" spans="1:20" s="2180" customFormat="1" ht="12" hidden="1" customHeight="1">
      <c r="A34" s="2149"/>
      <c r="B34" s="2231"/>
      <c r="C34" s="2166"/>
      <c r="D34" s="2149" t="s">
        <v>2093</v>
      </c>
      <c r="E34" s="2232"/>
      <c r="F34" s="2240"/>
      <c r="G34" s="2234"/>
      <c r="H34" s="2234"/>
      <c r="I34" s="2233"/>
      <c r="J34" s="2235"/>
      <c r="K34" s="2235"/>
      <c r="L34" s="2235"/>
      <c r="M34" s="2175">
        <v>0</v>
      </c>
      <c r="N34" s="2237"/>
      <c r="O34" s="2119"/>
      <c r="P34" s="2120"/>
      <c r="Q34" s="2125"/>
      <c r="R34" s="2122"/>
      <c r="S34" s="2120">
        <f>R34*E31</f>
        <v>0</v>
      </c>
      <c r="T34" s="2126"/>
    </row>
    <row r="35" spans="1:20" s="2180" customFormat="1" ht="12" hidden="1" customHeight="1">
      <c r="A35" s="2149"/>
      <c r="B35" s="2231"/>
      <c r="C35" s="2166"/>
      <c r="D35" s="2149" t="s">
        <v>2093</v>
      </c>
      <c r="E35" s="2232"/>
      <c r="F35" s="2240"/>
      <c r="G35" s="2234"/>
      <c r="H35" s="2234"/>
      <c r="I35" s="2233"/>
      <c r="J35" s="2235"/>
      <c r="K35" s="2235"/>
      <c r="L35" s="2235"/>
      <c r="M35" s="2175">
        <v>0</v>
      </c>
      <c r="N35" s="2237"/>
      <c r="O35" s="2119"/>
      <c r="P35" s="2120"/>
      <c r="Q35" s="2125"/>
      <c r="R35" s="2122"/>
      <c r="S35" s="2120">
        <f>R35*E31</f>
        <v>0</v>
      </c>
      <c r="T35" s="2126"/>
    </row>
    <row r="36" spans="1:20" s="2180" customFormat="1" ht="12" hidden="1" customHeight="1">
      <c r="A36" s="2149"/>
      <c r="B36" s="2231"/>
      <c r="C36" s="2166"/>
      <c r="D36" s="2149" t="s">
        <v>2093</v>
      </c>
      <c r="E36" s="2232"/>
      <c r="F36" s="2240"/>
      <c r="G36" s="2234"/>
      <c r="H36" s="2234"/>
      <c r="I36" s="2233"/>
      <c r="J36" s="2235"/>
      <c r="K36" s="2235"/>
      <c r="L36" s="2235"/>
      <c r="M36" s="2175">
        <v>0</v>
      </c>
      <c r="N36" s="2237"/>
      <c r="O36" s="2119"/>
      <c r="P36" s="2120"/>
      <c r="Q36" s="2125"/>
      <c r="R36" s="2122"/>
      <c r="S36" s="2120">
        <f>R36*E31</f>
        <v>0</v>
      </c>
      <c r="T36" s="2126"/>
    </row>
    <row r="37" spans="1:20" s="2180" customFormat="1" ht="12" hidden="1" customHeight="1">
      <c r="A37" s="2149"/>
      <c r="B37" s="2231"/>
      <c r="C37" s="2166"/>
      <c r="D37" s="2149" t="s">
        <v>2093</v>
      </c>
      <c r="E37" s="2232"/>
      <c r="F37" s="2240"/>
      <c r="G37" s="2234"/>
      <c r="H37" s="2234"/>
      <c r="I37" s="2233"/>
      <c r="J37" s="2235"/>
      <c r="K37" s="2235"/>
      <c r="L37" s="2235"/>
      <c r="M37" s="2175">
        <v>0</v>
      </c>
      <c r="N37" s="2237"/>
      <c r="O37" s="2119"/>
      <c r="P37" s="2120"/>
      <c r="Q37" s="2125"/>
      <c r="R37" s="2122"/>
      <c r="S37" s="2120">
        <f>R37*E31</f>
        <v>0</v>
      </c>
      <c r="T37" s="2126"/>
    </row>
    <row r="38" spans="1:20" s="2180" customFormat="1" ht="12" hidden="1" customHeight="1">
      <c r="A38" s="2149"/>
      <c r="B38" s="2231"/>
      <c r="C38" s="2166"/>
      <c r="D38" s="2149" t="s">
        <v>2093</v>
      </c>
      <c r="E38" s="2232"/>
      <c r="F38" s="2240"/>
      <c r="G38" s="2234"/>
      <c r="H38" s="2234"/>
      <c r="I38" s="2233"/>
      <c r="J38" s="2235"/>
      <c r="K38" s="2235"/>
      <c r="L38" s="2235"/>
      <c r="M38" s="2175">
        <v>0</v>
      </c>
      <c r="N38" s="2237"/>
      <c r="O38" s="2119"/>
      <c r="P38" s="2120"/>
      <c r="Q38" s="2125"/>
      <c r="R38" s="2122"/>
      <c r="S38" s="2120">
        <f>R38*E31</f>
        <v>0</v>
      </c>
      <c r="T38" s="2126"/>
    </row>
    <row r="39" spans="1:20" s="2180" customFormat="1" ht="12" hidden="1" customHeight="1">
      <c r="A39" s="2149"/>
      <c r="B39" s="2231"/>
      <c r="C39" s="2166"/>
      <c r="D39" s="2149" t="s">
        <v>2093</v>
      </c>
      <c r="E39" s="2232"/>
      <c r="F39" s="2240"/>
      <c r="G39" s="2234"/>
      <c r="H39" s="2234"/>
      <c r="I39" s="2233"/>
      <c r="J39" s="2235"/>
      <c r="K39" s="2235"/>
      <c r="L39" s="2235"/>
      <c r="M39" s="2175">
        <v>0</v>
      </c>
      <c r="N39" s="2237"/>
      <c r="O39" s="2119"/>
      <c r="P39" s="2120"/>
      <c r="Q39" s="2125"/>
      <c r="R39" s="2122"/>
      <c r="S39" s="2120">
        <f>R39*E31</f>
        <v>0</v>
      </c>
      <c r="T39" s="2126"/>
    </row>
    <row r="40" spans="1:20" s="2180" customFormat="1" ht="29.25" customHeight="1">
      <c r="A40" s="2149">
        <f>A31+1</f>
        <v>4</v>
      </c>
      <c r="B40" s="2231" t="str">
        <f>IF(B48&lt;&gt;0,"1-1635          31-3  "&amp;"   1-1646              ·="&amp;B48+0,"1-1635          31-3 ")</f>
        <v xml:space="preserve">1-1635          31-3 </v>
      </c>
      <c r="C40" s="2166" t="s">
        <v>2096</v>
      </c>
      <c r="D40" s="2149" t="s">
        <v>2093</v>
      </c>
      <c r="E40" s="2232">
        <v>2070</v>
      </c>
      <c r="F40" s="2241">
        <v>0</v>
      </c>
      <c r="G40" s="2234">
        <v>0</v>
      </c>
      <c r="H40" s="2234">
        <v>0</v>
      </c>
      <c r="I40" s="2241">
        <v>2.5000000000000001E-2</v>
      </c>
      <c r="J40" s="2234">
        <v>51.75</v>
      </c>
      <c r="K40" s="2234">
        <v>7.6250499999999999E-2</v>
      </c>
      <c r="L40" s="2234">
        <v>0</v>
      </c>
      <c r="M40" s="2175">
        <v>9.8647340150531282E-2</v>
      </c>
      <c r="N40" s="2175">
        <v>204.19999411159975</v>
      </c>
      <c r="O40" s="2200">
        <f>E40*L40</f>
        <v>0</v>
      </c>
      <c r="P40" s="2116"/>
      <c r="Q40" s="2117"/>
      <c r="R40" s="2115"/>
      <c r="S40" s="2118">
        <f>R40*E40</f>
        <v>0</v>
      </c>
      <c r="T40" s="2117"/>
    </row>
    <row r="41" spans="1:20" s="2180" customFormat="1" ht="12" hidden="1" customHeight="1">
      <c r="A41" s="2149"/>
      <c r="B41" s="2231"/>
      <c r="C41" s="2166"/>
      <c r="D41" s="2149" t="s">
        <v>2093</v>
      </c>
      <c r="E41" s="2232"/>
      <c r="F41" s="2233"/>
      <c r="G41" s="2234"/>
      <c r="H41" s="2234"/>
      <c r="I41" s="2233"/>
      <c r="J41" s="2235"/>
      <c r="K41" s="2235"/>
      <c r="L41" s="2235"/>
      <c r="M41" s="2175">
        <v>0</v>
      </c>
      <c r="N41" s="2237"/>
      <c r="O41" s="2119"/>
      <c r="P41" s="2120"/>
      <c r="Q41" s="2125"/>
      <c r="R41" s="2122"/>
      <c r="S41" s="2120">
        <f>R41*E40</f>
        <v>0</v>
      </c>
      <c r="T41" s="2126"/>
    </row>
    <row r="42" spans="1:20" s="2180" customFormat="1" ht="12" hidden="1" customHeight="1">
      <c r="A42" s="2149"/>
      <c r="B42" s="2231"/>
      <c r="C42" s="2166"/>
      <c r="D42" s="2149" t="s">
        <v>2093</v>
      </c>
      <c r="E42" s="2232"/>
      <c r="F42" s="2233"/>
      <c r="G42" s="2234"/>
      <c r="H42" s="2234"/>
      <c r="I42" s="2233"/>
      <c r="J42" s="2235"/>
      <c r="K42" s="2235"/>
      <c r="L42" s="2235"/>
      <c r="M42" s="2175">
        <v>0</v>
      </c>
      <c r="N42" s="2237"/>
      <c r="O42" s="2119"/>
      <c r="P42" s="2120"/>
      <c r="Q42" s="2125"/>
      <c r="R42" s="2122"/>
      <c r="S42" s="2120">
        <f>R42*E40</f>
        <v>0</v>
      </c>
      <c r="T42" s="2126"/>
    </row>
    <row r="43" spans="1:20" s="2180" customFormat="1" ht="12" hidden="1" customHeight="1">
      <c r="A43" s="2149"/>
      <c r="B43" s="2231"/>
      <c r="C43" s="2166"/>
      <c r="D43" s="2149" t="s">
        <v>2093</v>
      </c>
      <c r="E43" s="2232"/>
      <c r="F43" s="2233"/>
      <c r="G43" s="2234"/>
      <c r="H43" s="2234"/>
      <c r="I43" s="2233"/>
      <c r="J43" s="2235"/>
      <c r="K43" s="2235"/>
      <c r="L43" s="2235"/>
      <c r="M43" s="2175">
        <v>0</v>
      </c>
      <c r="N43" s="2237"/>
      <c r="O43" s="2119"/>
      <c r="P43" s="2120"/>
      <c r="Q43" s="2125"/>
      <c r="R43" s="2122"/>
      <c r="S43" s="2120">
        <f>R43*E40</f>
        <v>0</v>
      </c>
      <c r="T43" s="2126"/>
    </row>
    <row r="44" spans="1:20" s="2180" customFormat="1" ht="12" hidden="1" customHeight="1">
      <c r="A44" s="2149"/>
      <c r="B44" s="2231"/>
      <c r="C44" s="2166"/>
      <c r="D44" s="2149" t="s">
        <v>2093</v>
      </c>
      <c r="E44" s="2232"/>
      <c r="F44" s="2233"/>
      <c r="G44" s="2234"/>
      <c r="H44" s="2234"/>
      <c r="I44" s="2233"/>
      <c r="J44" s="2235"/>
      <c r="K44" s="2235"/>
      <c r="L44" s="2235"/>
      <c r="M44" s="2175">
        <v>0</v>
      </c>
      <c r="N44" s="2237"/>
      <c r="O44" s="2119"/>
      <c r="P44" s="2120"/>
      <c r="Q44" s="2125"/>
      <c r="R44" s="2122"/>
      <c r="S44" s="2120">
        <f>R44*E40</f>
        <v>0</v>
      </c>
      <c r="T44" s="2126"/>
    </row>
    <row r="45" spans="1:20" s="2180" customFormat="1" ht="12" hidden="1" customHeight="1">
      <c r="A45" s="2149"/>
      <c r="B45" s="2231"/>
      <c r="C45" s="2166"/>
      <c r="D45" s="2149" t="s">
        <v>2093</v>
      </c>
      <c r="E45" s="2232"/>
      <c r="F45" s="2233"/>
      <c r="G45" s="2234"/>
      <c r="H45" s="2234"/>
      <c r="I45" s="2233"/>
      <c r="J45" s="2235"/>
      <c r="K45" s="2235"/>
      <c r="L45" s="2235"/>
      <c r="M45" s="2175">
        <v>0</v>
      </c>
      <c r="N45" s="2237"/>
      <c r="O45" s="2119"/>
      <c r="P45" s="2120"/>
      <c r="Q45" s="2125"/>
      <c r="R45" s="2122"/>
      <c r="S45" s="2120">
        <f>R45*E40</f>
        <v>0</v>
      </c>
      <c r="T45" s="2126"/>
    </row>
    <row r="46" spans="1:20" s="2180" customFormat="1" ht="12" hidden="1" customHeight="1">
      <c r="A46" s="2149"/>
      <c r="B46" s="2231"/>
      <c r="C46" s="2166"/>
      <c r="D46" s="2149" t="s">
        <v>2093</v>
      </c>
      <c r="E46" s="2232"/>
      <c r="F46" s="2233"/>
      <c r="G46" s="2234"/>
      <c r="H46" s="2234"/>
      <c r="I46" s="2233"/>
      <c r="J46" s="2235"/>
      <c r="K46" s="2235"/>
      <c r="L46" s="2235"/>
      <c r="M46" s="2175">
        <v>0</v>
      </c>
      <c r="N46" s="2237"/>
      <c r="O46" s="2119"/>
      <c r="P46" s="2120"/>
      <c r="Q46" s="2125"/>
      <c r="R46" s="2122"/>
      <c r="S46" s="2120">
        <f>R46*E40</f>
        <v>0</v>
      </c>
      <c r="T46" s="2126"/>
    </row>
    <row r="47" spans="1:20" s="2180" customFormat="1" ht="12" hidden="1" customHeight="1">
      <c r="A47" s="2149"/>
      <c r="B47" s="2231"/>
      <c r="C47" s="2166"/>
      <c r="D47" s="2149" t="s">
        <v>2093</v>
      </c>
      <c r="E47" s="2232"/>
      <c r="F47" s="2233"/>
      <c r="G47" s="2234"/>
      <c r="H47" s="2234"/>
      <c r="I47" s="2233"/>
      <c r="J47" s="2235"/>
      <c r="K47" s="2235"/>
      <c r="L47" s="2235"/>
      <c r="M47" s="2175">
        <v>0</v>
      </c>
      <c r="N47" s="2237"/>
      <c r="O47" s="2119"/>
      <c r="P47" s="2120"/>
      <c r="Q47" s="2125"/>
      <c r="R47" s="2122"/>
      <c r="S47" s="2120">
        <f>R47*E40</f>
        <v>0</v>
      </c>
      <c r="T47" s="2126"/>
    </row>
    <row r="48" spans="1:20" s="2180" customFormat="1" ht="12" hidden="1" customHeight="1">
      <c r="A48" s="2149"/>
      <c r="B48" s="2173"/>
      <c r="C48" s="2166"/>
      <c r="D48" s="2149" t="s">
        <v>2093</v>
      </c>
      <c r="E48" s="2232"/>
      <c r="F48" s="2233"/>
      <c r="G48" s="2234"/>
      <c r="H48" s="2234"/>
      <c r="I48" s="2233"/>
      <c r="J48" s="2235"/>
      <c r="K48" s="2235"/>
      <c r="L48" s="2235"/>
      <c r="M48" s="2175">
        <v>0</v>
      </c>
      <c r="N48" s="2237"/>
      <c r="O48" s="2119"/>
      <c r="P48" s="2120"/>
      <c r="Q48" s="2125"/>
      <c r="R48" s="2122"/>
      <c r="S48" s="2120">
        <f>R48*E40</f>
        <v>0</v>
      </c>
      <c r="T48" s="2126"/>
    </row>
    <row r="49" spans="1:20" s="2180" customFormat="1" ht="28.5" customHeight="1">
      <c r="A49" s="2149">
        <f>A40+1</f>
        <v>5</v>
      </c>
      <c r="B49" s="2231" t="s">
        <v>781</v>
      </c>
      <c r="C49" s="2166" t="s">
        <v>2097</v>
      </c>
      <c r="D49" s="2149" t="s">
        <v>2093</v>
      </c>
      <c r="E49" s="2232">
        <v>860</v>
      </c>
      <c r="F49" s="2233">
        <v>0.13400000000000001</v>
      </c>
      <c r="G49" s="2234">
        <v>115.24000000000001</v>
      </c>
      <c r="H49" s="2234">
        <v>0.19445482380127097</v>
      </c>
      <c r="I49" s="2233">
        <v>4.2000000000000003E-2</v>
      </c>
      <c r="J49" s="2234">
        <v>36.120000000000005</v>
      </c>
      <c r="K49" s="2234">
        <v>0.12810083999999999</v>
      </c>
      <c r="L49" s="2234">
        <v>0</v>
      </c>
      <c r="M49" s="2175">
        <v>0.41729901160627658</v>
      </c>
      <c r="N49" s="2175">
        <v>358.87714998139785</v>
      </c>
      <c r="O49" s="2200">
        <f>E49*L49</f>
        <v>0</v>
      </c>
      <c r="P49" s="2116"/>
      <c r="Q49" s="2117"/>
      <c r="R49" s="2115"/>
      <c r="S49" s="2118">
        <f>R49*E49</f>
        <v>0</v>
      </c>
      <c r="T49" s="2117"/>
    </row>
    <row r="50" spans="1:20" s="2180" customFormat="1" ht="12" hidden="1" customHeight="1">
      <c r="A50" s="2149"/>
      <c r="B50" s="2231"/>
      <c r="C50" s="2166"/>
      <c r="D50" s="2149" t="s">
        <v>2093</v>
      </c>
      <c r="E50" s="2232"/>
      <c r="F50" s="2233"/>
      <c r="G50" s="2234"/>
      <c r="H50" s="2234"/>
      <c r="I50" s="2233"/>
      <c r="J50" s="2235"/>
      <c r="K50" s="2235"/>
      <c r="L50" s="2235"/>
      <c r="M50" s="2175">
        <v>0</v>
      </c>
      <c r="N50" s="2237"/>
      <c r="O50" s="2119"/>
      <c r="P50" s="2120"/>
      <c r="Q50" s="2125"/>
      <c r="R50" s="2122"/>
      <c r="S50" s="2120">
        <f>R50*E49</f>
        <v>0</v>
      </c>
      <c r="T50" s="2126"/>
    </row>
    <row r="51" spans="1:20" s="2180" customFormat="1" ht="12" hidden="1" customHeight="1">
      <c r="A51" s="2149"/>
      <c r="B51" s="2231"/>
      <c r="C51" s="2166"/>
      <c r="D51" s="2149" t="s">
        <v>2093</v>
      </c>
      <c r="E51" s="2232"/>
      <c r="F51" s="2233"/>
      <c r="G51" s="2234"/>
      <c r="H51" s="2234"/>
      <c r="I51" s="2233"/>
      <c r="J51" s="2235"/>
      <c r="K51" s="2235"/>
      <c r="L51" s="2235"/>
      <c r="M51" s="2175">
        <v>0</v>
      </c>
      <c r="N51" s="2237"/>
      <c r="O51" s="2119"/>
      <c r="P51" s="2120"/>
      <c r="Q51" s="2125"/>
      <c r="R51" s="2122"/>
      <c r="S51" s="2120">
        <f>R51*E49</f>
        <v>0</v>
      </c>
      <c r="T51" s="2126"/>
    </row>
    <row r="52" spans="1:20" s="2180" customFormat="1" ht="12" hidden="1" customHeight="1">
      <c r="A52" s="2149"/>
      <c r="B52" s="2231"/>
      <c r="C52" s="2166"/>
      <c r="D52" s="2149" t="s">
        <v>2093</v>
      </c>
      <c r="E52" s="2232"/>
      <c r="F52" s="2233"/>
      <c r="G52" s="2234"/>
      <c r="H52" s="2234"/>
      <c r="I52" s="2233"/>
      <c r="J52" s="2235"/>
      <c r="K52" s="2235"/>
      <c r="L52" s="2235"/>
      <c r="M52" s="2175">
        <v>0</v>
      </c>
      <c r="N52" s="2237"/>
      <c r="O52" s="2119"/>
      <c r="P52" s="2120"/>
      <c r="Q52" s="2125"/>
      <c r="R52" s="2122"/>
      <c r="S52" s="2120">
        <f>R52*E49</f>
        <v>0</v>
      </c>
      <c r="T52" s="2126"/>
    </row>
    <row r="53" spans="1:20" s="2180" customFormat="1" ht="12" hidden="1" customHeight="1">
      <c r="A53" s="2149"/>
      <c r="B53" s="2231"/>
      <c r="C53" s="2166"/>
      <c r="D53" s="2149" t="s">
        <v>2093</v>
      </c>
      <c r="E53" s="2232"/>
      <c r="F53" s="2233"/>
      <c r="G53" s="2234"/>
      <c r="H53" s="2234"/>
      <c r="I53" s="2233"/>
      <c r="J53" s="2235"/>
      <c r="K53" s="2235"/>
      <c r="L53" s="2235"/>
      <c r="M53" s="2175">
        <v>0</v>
      </c>
      <c r="N53" s="2237"/>
      <c r="O53" s="2119"/>
      <c r="P53" s="2120"/>
      <c r="Q53" s="2125"/>
      <c r="R53" s="2122"/>
      <c r="S53" s="2120">
        <f>R53*E49</f>
        <v>0</v>
      </c>
      <c r="T53" s="2126"/>
    </row>
    <row r="54" spans="1:20" s="2180" customFormat="1" ht="12" hidden="1" customHeight="1">
      <c r="A54" s="2149"/>
      <c r="B54" s="2231"/>
      <c r="C54" s="2166"/>
      <c r="D54" s="2149" t="s">
        <v>2093</v>
      </c>
      <c r="E54" s="2232"/>
      <c r="F54" s="2233"/>
      <c r="G54" s="2234"/>
      <c r="H54" s="2234"/>
      <c r="I54" s="2233"/>
      <c r="J54" s="2235"/>
      <c r="K54" s="2235"/>
      <c r="L54" s="2235"/>
      <c r="M54" s="2175">
        <v>0</v>
      </c>
      <c r="N54" s="2237"/>
      <c r="O54" s="2119"/>
      <c r="P54" s="2120"/>
      <c r="Q54" s="2125"/>
      <c r="R54" s="2122"/>
      <c r="S54" s="2120">
        <f>R54*E49</f>
        <v>0</v>
      </c>
      <c r="T54" s="2126"/>
    </row>
    <row r="55" spans="1:20" s="2180" customFormat="1" ht="12" hidden="1" customHeight="1">
      <c r="A55" s="2149"/>
      <c r="B55" s="2231"/>
      <c r="C55" s="2166"/>
      <c r="D55" s="2149" t="s">
        <v>2093</v>
      </c>
      <c r="E55" s="2232"/>
      <c r="F55" s="2233"/>
      <c r="G55" s="2234"/>
      <c r="H55" s="2234"/>
      <c r="I55" s="2233"/>
      <c r="J55" s="2235"/>
      <c r="K55" s="2235"/>
      <c r="L55" s="2235"/>
      <c r="M55" s="2175">
        <v>0</v>
      </c>
      <c r="N55" s="2237"/>
      <c r="O55" s="2119"/>
      <c r="P55" s="2120"/>
      <c r="Q55" s="2125"/>
      <c r="R55" s="2122"/>
      <c r="S55" s="2120">
        <f>R55*E49</f>
        <v>0</v>
      </c>
      <c r="T55" s="2126"/>
    </row>
    <row r="56" spans="1:20" s="2180" customFormat="1" ht="12" hidden="1" customHeight="1">
      <c r="A56" s="2149"/>
      <c r="B56" s="2231"/>
      <c r="C56" s="2166"/>
      <c r="D56" s="2149" t="s">
        <v>2093</v>
      </c>
      <c r="E56" s="2232"/>
      <c r="F56" s="2233"/>
      <c r="G56" s="2234"/>
      <c r="H56" s="2234"/>
      <c r="I56" s="2233"/>
      <c r="J56" s="2235"/>
      <c r="K56" s="2235"/>
      <c r="L56" s="2235"/>
      <c r="M56" s="2175">
        <v>0</v>
      </c>
      <c r="N56" s="2237"/>
      <c r="O56" s="2119"/>
      <c r="P56" s="2120"/>
      <c r="Q56" s="2125"/>
      <c r="R56" s="2122"/>
      <c r="S56" s="2120">
        <f>R56*E49</f>
        <v>0</v>
      </c>
      <c r="T56" s="2126"/>
    </row>
    <row r="57" spans="1:20" s="2180" customFormat="1" ht="12" hidden="1" customHeight="1">
      <c r="A57" s="2149"/>
      <c r="B57" s="2231"/>
      <c r="C57" s="2166"/>
      <c r="D57" s="2149" t="s">
        <v>2093</v>
      </c>
      <c r="E57" s="2232"/>
      <c r="F57" s="2233"/>
      <c r="G57" s="2234"/>
      <c r="H57" s="2234"/>
      <c r="I57" s="2233"/>
      <c r="J57" s="2235"/>
      <c r="K57" s="2235"/>
      <c r="L57" s="2235"/>
      <c r="M57" s="2175">
        <v>0</v>
      </c>
      <c r="N57" s="2237"/>
      <c r="O57" s="2119"/>
      <c r="P57" s="2120"/>
      <c r="Q57" s="2125"/>
      <c r="R57" s="2122"/>
      <c r="S57" s="2120">
        <f>R57*E49</f>
        <v>0</v>
      </c>
      <c r="T57" s="2126"/>
    </row>
    <row r="58" spans="1:20" s="2180" customFormat="1" ht="27" customHeight="1">
      <c r="A58" s="2149">
        <f>A49+1</f>
        <v>6</v>
      </c>
      <c r="B58" s="2231" t="s">
        <v>782</v>
      </c>
      <c r="C58" s="2166" t="s">
        <v>2098</v>
      </c>
      <c r="D58" s="2149" t="s">
        <v>2093</v>
      </c>
      <c r="E58" s="2232">
        <v>1210</v>
      </c>
      <c r="F58" s="2233">
        <v>1.43</v>
      </c>
      <c r="G58" s="2234">
        <v>1730.3</v>
      </c>
      <c r="H58" s="2234">
        <v>2.0751522241478915</v>
      </c>
      <c r="I58" s="2240">
        <v>0</v>
      </c>
      <c r="J58" s="2234">
        <v>0</v>
      </c>
      <c r="K58" s="2234">
        <v>0</v>
      </c>
      <c r="L58" s="2234">
        <v>0</v>
      </c>
      <c r="M58" s="2175">
        <v>2.6846807210398436</v>
      </c>
      <c r="N58" s="2175">
        <v>3248.4636724582106</v>
      </c>
      <c r="O58" s="2200">
        <f>E58*L58</f>
        <v>0</v>
      </c>
      <c r="P58" s="2116"/>
      <c r="Q58" s="2117"/>
      <c r="R58" s="2115"/>
      <c r="S58" s="2118">
        <f>R58*E58</f>
        <v>0</v>
      </c>
      <c r="T58" s="2117"/>
    </row>
    <row r="59" spans="1:20" s="2180" customFormat="1" ht="12" hidden="1" customHeight="1">
      <c r="A59" s="2149"/>
      <c r="B59" s="2231"/>
      <c r="C59" s="2166"/>
      <c r="D59" s="2149"/>
      <c r="E59" s="2232"/>
      <c r="F59" s="2240"/>
      <c r="G59" s="2234"/>
      <c r="H59" s="2234"/>
      <c r="I59" s="2233"/>
      <c r="J59" s="2235"/>
      <c r="K59" s="2235"/>
      <c r="L59" s="2235"/>
      <c r="M59" s="2175">
        <v>0</v>
      </c>
      <c r="N59" s="2237"/>
      <c r="O59" s="2119"/>
      <c r="P59" s="2120"/>
      <c r="Q59" s="2125"/>
      <c r="R59" s="2122"/>
      <c r="S59" s="2120">
        <f>R59*E58</f>
        <v>0</v>
      </c>
      <c r="T59" s="2126"/>
    </row>
    <row r="60" spans="1:20" s="2180" customFormat="1" ht="12" hidden="1" customHeight="1">
      <c r="A60" s="2149"/>
      <c r="B60" s="2231"/>
      <c r="C60" s="2166"/>
      <c r="D60" s="2149"/>
      <c r="E60" s="2232"/>
      <c r="F60" s="2240"/>
      <c r="G60" s="2234"/>
      <c r="H60" s="2234"/>
      <c r="I60" s="2233"/>
      <c r="J60" s="2235"/>
      <c r="K60" s="2235"/>
      <c r="L60" s="2235"/>
      <c r="M60" s="2175">
        <v>0</v>
      </c>
      <c r="N60" s="2237"/>
      <c r="O60" s="2119"/>
      <c r="P60" s="2120"/>
      <c r="Q60" s="2125"/>
      <c r="R60" s="2122"/>
      <c r="S60" s="2120">
        <f>R60*E58</f>
        <v>0</v>
      </c>
      <c r="T60" s="2126"/>
    </row>
    <row r="61" spans="1:20" s="2180" customFormat="1" ht="12" hidden="1" customHeight="1">
      <c r="A61" s="2149"/>
      <c r="B61" s="2231"/>
      <c r="C61" s="2166"/>
      <c r="D61" s="2149"/>
      <c r="E61" s="2232"/>
      <c r="F61" s="2240"/>
      <c r="G61" s="2234"/>
      <c r="H61" s="2234"/>
      <c r="I61" s="2233"/>
      <c r="J61" s="2235"/>
      <c r="K61" s="2235"/>
      <c r="L61" s="2235"/>
      <c r="M61" s="2175">
        <v>0</v>
      </c>
      <c r="N61" s="2237"/>
      <c r="O61" s="2119"/>
      <c r="P61" s="2120"/>
      <c r="Q61" s="2125"/>
      <c r="R61" s="2122"/>
      <c r="S61" s="2120">
        <f>R61*E58</f>
        <v>0</v>
      </c>
      <c r="T61" s="2126"/>
    </row>
    <row r="62" spans="1:20" s="2180" customFormat="1" ht="12" hidden="1" customHeight="1">
      <c r="A62" s="2149"/>
      <c r="B62" s="2231"/>
      <c r="C62" s="2166"/>
      <c r="D62" s="2149"/>
      <c r="E62" s="2232"/>
      <c r="F62" s="2240"/>
      <c r="G62" s="2234"/>
      <c r="H62" s="2234"/>
      <c r="I62" s="2233"/>
      <c r="J62" s="2235"/>
      <c r="K62" s="2235"/>
      <c r="L62" s="2235"/>
      <c r="M62" s="2175">
        <v>0</v>
      </c>
      <c r="N62" s="2237"/>
      <c r="O62" s="2119"/>
      <c r="P62" s="2120"/>
      <c r="Q62" s="2125"/>
      <c r="R62" s="2122"/>
      <c r="S62" s="2120">
        <f>R62*E58</f>
        <v>0</v>
      </c>
      <c r="T62" s="2126"/>
    </row>
    <row r="63" spans="1:20" s="2180" customFormat="1" ht="12" hidden="1" customHeight="1">
      <c r="A63" s="2149"/>
      <c r="B63" s="2231"/>
      <c r="C63" s="2166"/>
      <c r="D63" s="2149"/>
      <c r="E63" s="2232"/>
      <c r="F63" s="2240"/>
      <c r="G63" s="2234"/>
      <c r="H63" s="2234"/>
      <c r="I63" s="2233"/>
      <c r="J63" s="2235"/>
      <c r="K63" s="2235"/>
      <c r="L63" s="2235"/>
      <c r="M63" s="2175">
        <v>0</v>
      </c>
      <c r="N63" s="2237"/>
      <c r="O63" s="2119"/>
      <c r="P63" s="2120"/>
      <c r="Q63" s="2125"/>
      <c r="R63" s="2122"/>
      <c r="S63" s="2120">
        <f>R63*E58</f>
        <v>0</v>
      </c>
      <c r="T63" s="2126"/>
    </row>
    <row r="64" spans="1:20" s="2180" customFormat="1" ht="12" hidden="1" customHeight="1">
      <c r="A64" s="2149"/>
      <c r="B64" s="2231"/>
      <c r="C64" s="2166"/>
      <c r="D64" s="2149"/>
      <c r="E64" s="2232"/>
      <c r="F64" s="2240"/>
      <c r="G64" s="2234"/>
      <c r="H64" s="2234"/>
      <c r="I64" s="2233"/>
      <c r="J64" s="2235"/>
      <c r="K64" s="2235"/>
      <c r="L64" s="2235"/>
      <c r="M64" s="2175">
        <v>0</v>
      </c>
      <c r="N64" s="2237"/>
      <c r="O64" s="2119"/>
      <c r="P64" s="2120"/>
      <c r="Q64" s="2125"/>
      <c r="R64" s="2122"/>
      <c r="S64" s="2120">
        <f>R64*E58</f>
        <v>0</v>
      </c>
      <c r="T64" s="2126"/>
    </row>
    <row r="65" spans="1:20" s="2180" customFormat="1" ht="12" hidden="1" customHeight="1">
      <c r="A65" s="2149"/>
      <c r="B65" s="2231"/>
      <c r="C65" s="2166"/>
      <c r="D65" s="2149"/>
      <c r="E65" s="2232"/>
      <c r="F65" s="2240"/>
      <c r="G65" s="2234"/>
      <c r="H65" s="2234"/>
      <c r="I65" s="2233"/>
      <c r="J65" s="2235"/>
      <c r="K65" s="2235"/>
      <c r="L65" s="2235"/>
      <c r="M65" s="2175">
        <v>0</v>
      </c>
      <c r="N65" s="2237"/>
      <c r="O65" s="2119"/>
      <c r="P65" s="2120"/>
      <c r="Q65" s="2125"/>
      <c r="R65" s="2122"/>
      <c r="S65" s="2120">
        <f>R65*E58</f>
        <v>0</v>
      </c>
      <c r="T65" s="2126"/>
    </row>
    <row r="66" spans="1:20" s="2180" customFormat="1" ht="12" hidden="1" customHeight="1">
      <c r="A66" s="2149"/>
      <c r="B66" s="2231"/>
      <c r="C66" s="2166"/>
      <c r="D66" s="2149"/>
      <c r="E66" s="2232"/>
      <c r="F66" s="2240"/>
      <c r="G66" s="2234"/>
      <c r="H66" s="2234"/>
      <c r="I66" s="2233"/>
      <c r="J66" s="2235"/>
      <c r="K66" s="2235"/>
      <c r="L66" s="2235"/>
      <c r="M66" s="2175">
        <v>0</v>
      </c>
      <c r="N66" s="2237"/>
      <c r="O66" s="2119"/>
      <c r="P66" s="2120"/>
      <c r="Q66" s="2125"/>
      <c r="R66" s="2122"/>
      <c r="S66" s="2120">
        <f>R66*E58</f>
        <v>0</v>
      </c>
      <c r="T66" s="2126"/>
    </row>
    <row r="67" spans="1:20" s="2247" customFormat="1" ht="27.75" customHeight="1">
      <c r="A67" s="2149">
        <f>A58+1</f>
        <v>7</v>
      </c>
      <c r="B67" s="2242" t="s">
        <v>783</v>
      </c>
      <c r="C67" s="2166" t="s">
        <v>1600</v>
      </c>
      <c r="D67" s="2243" t="s">
        <v>2099</v>
      </c>
      <c r="E67" s="2173">
        <f>E22*1.95</f>
        <v>5382</v>
      </c>
      <c r="F67" s="2241">
        <v>0</v>
      </c>
      <c r="G67" s="2234">
        <v>0</v>
      </c>
      <c r="H67" s="2234">
        <v>0</v>
      </c>
      <c r="I67" s="2241">
        <v>0.45</v>
      </c>
      <c r="J67" s="2234">
        <v>2421.9</v>
      </c>
      <c r="K67" s="2234">
        <v>1.372509</v>
      </c>
      <c r="L67" s="2234">
        <v>0</v>
      </c>
      <c r="M67" s="2175">
        <v>1.7756521227095632</v>
      </c>
      <c r="N67" s="2175">
        <v>9556.5597244228684</v>
      </c>
      <c r="O67" s="2200">
        <f>E67*L67</f>
        <v>0</v>
      </c>
      <c r="P67" s="2244"/>
      <c r="Q67" s="2245"/>
      <c r="R67" s="2246"/>
      <c r="S67" s="2116">
        <f>R67*E67</f>
        <v>0</v>
      </c>
      <c r="T67" s="2244"/>
    </row>
    <row r="68" spans="1:20" s="2247" customFormat="1" ht="12" hidden="1" customHeight="1">
      <c r="A68" s="2149"/>
      <c r="B68" s="2242"/>
      <c r="C68" s="2166"/>
      <c r="D68" s="2243"/>
      <c r="E68" s="2248"/>
      <c r="F68" s="2235"/>
      <c r="G68" s="2235"/>
      <c r="H68" s="2235"/>
      <c r="I68" s="2235"/>
      <c r="J68" s="2235"/>
      <c r="K68" s="2235"/>
      <c r="L68" s="2235"/>
      <c r="M68" s="2175">
        <v>0</v>
      </c>
      <c r="N68" s="2237"/>
      <c r="O68" s="2119"/>
      <c r="P68" s="2119"/>
      <c r="Q68" s="1802"/>
      <c r="R68" s="2249"/>
      <c r="S68" s="2238">
        <f>R68*E67</f>
        <v>0</v>
      </c>
      <c r="T68" s="2119"/>
    </row>
    <row r="69" spans="1:20" s="2247" customFormat="1" ht="12" hidden="1" customHeight="1">
      <c r="A69" s="2149"/>
      <c r="B69" s="2242"/>
      <c r="C69" s="2166"/>
      <c r="D69" s="2243"/>
      <c r="E69" s="2248"/>
      <c r="F69" s="2235"/>
      <c r="G69" s="2235"/>
      <c r="H69" s="2235"/>
      <c r="I69" s="2235"/>
      <c r="J69" s="2235"/>
      <c r="K69" s="2235"/>
      <c r="L69" s="2235"/>
      <c r="M69" s="2175">
        <v>0</v>
      </c>
      <c r="N69" s="2237"/>
      <c r="O69" s="2119"/>
      <c r="P69" s="2119"/>
      <c r="Q69" s="1802"/>
      <c r="R69" s="2249"/>
      <c r="S69" s="2238">
        <f>R69*E67</f>
        <v>0</v>
      </c>
      <c r="T69" s="2119"/>
    </row>
    <row r="70" spans="1:20" s="2247" customFormat="1" ht="12" hidden="1" customHeight="1">
      <c r="A70" s="2149"/>
      <c r="B70" s="2242"/>
      <c r="C70" s="2166"/>
      <c r="D70" s="2243"/>
      <c r="E70" s="2248"/>
      <c r="F70" s="2235"/>
      <c r="G70" s="2235"/>
      <c r="H70" s="2235"/>
      <c r="I70" s="2235"/>
      <c r="J70" s="2235"/>
      <c r="K70" s="2235"/>
      <c r="L70" s="2235"/>
      <c r="M70" s="2175">
        <v>0</v>
      </c>
      <c r="N70" s="2237"/>
      <c r="O70" s="2119"/>
      <c r="P70" s="2119"/>
      <c r="Q70" s="1802"/>
      <c r="R70" s="2249"/>
      <c r="S70" s="2238">
        <f>R70*E67</f>
        <v>0</v>
      </c>
      <c r="T70" s="2119"/>
    </row>
    <row r="71" spans="1:20" s="2247" customFormat="1" ht="12" hidden="1" customHeight="1">
      <c r="A71" s="2149"/>
      <c r="B71" s="2242"/>
      <c r="C71" s="2166"/>
      <c r="D71" s="2243"/>
      <c r="E71" s="2248"/>
      <c r="F71" s="2235"/>
      <c r="G71" s="2235"/>
      <c r="H71" s="2235"/>
      <c r="I71" s="2235"/>
      <c r="J71" s="2235"/>
      <c r="K71" s="2235"/>
      <c r="L71" s="2235"/>
      <c r="M71" s="2175">
        <v>0</v>
      </c>
      <c r="N71" s="2237"/>
      <c r="O71" s="2119"/>
      <c r="P71" s="2119"/>
      <c r="Q71" s="1802"/>
      <c r="R71" s="2249"/>
      <c r="S71" s="2238">
        <f>R71*E67</f>
        <v>0</v>
      </c>
      <c r="T71" s="2119"/>
    </row>
    <row r="72" spans="1:20" s="2247" customFormat="1" ht="12" hidden="1" customHeight="1">
      <c r="A72" s="2149"/>
      <c r="B72" s="2242"/>
      <c r="C72" s="2166"/>
      <c r="D72" s="2243"/>
      <c r="E72" s="2248"/>
      <c r="F72" s="2235"/>
      <c r="G72" s="2235"/>
      <c r="H72" s="2235"/>
      <c r="I72" s="2235"/>
      <c r="J72" s="2235"/>
      <c r="K72" s="2235"/>
      <c r="L72" s="2235"/>
      <c r="M72" s="2175">
        <v>0</v>
      </c>
      <c r="N72" s="2237"/>
      <c r="O72" s="2119"/>
      <c r="P72" s="2119"/>
      <c r="Q72" s="1802"/>
      <c r="R72" s="2249"/>
      <c r="S72" s="2238">
        <f>R72*E67</f>
        <v>0</v>
      </c>
      <c r="T72" s="2119"/>
    </row>
    <row r="73" spans="1:20" s="2247" customFormat="1" ht="12" hidden="1" customHeight="1">
      <c r="A73" s="2149"/>
      <c r="B73" s="2242"/>
      <c r="C73" s="2166"/>
      <c r="D73" s="2243"/>
      <c r="E73" s="2248"/>
      <c r="F73" s="2235"/>
      <c r="G73" s="2235"/>
      <c r="H73" s="2235"/>
      <c r="I73" s="2235"/>
      <c r="J73" s="2235"/>
      <c r="K73" s="2235"/>
      <c r="L73" s="2235"/>
      <c r="M73" s="2175">
        <v>0</v>
      </c>
      <c r="N73" s="2237"/>
      <c r="O73" s="2119"/>
      <c r="P73" s="2119"/>
      <c r="Q73" s="1802"/>
      <c r="R73" s="2249"/>
      <c r="S73" s="2238">
        <f>R73*E67</f>
        <v>0</v>
      </c>
      <c r="T73" s="2119"/>
    </row>
    <row r="74" spans="1:20" s="2247" customFormat="1" ht="12" hidden="1" customHeight="1">
      <c r="A74" s="2149"/>
      <c r="B74" s="2242"/>
      <c r="C74" s="2166"/>
      <c r="D74" s="2243"/>
      <c r="E74" s="2248"/>
      <c r="F74" s="2235"/>
      <c r="G74" s="2235"/>
      <c r="H74" s="2235"/>
      <c r="I74" s="2235"/>
      <c r="J74" s="2235"/>
      <c r="K74" s="2235"/>
      <c r="L74" s="2235"/>
      <c r="M74" s="2175">
        <v>0</v>
      </c>
      <c r="N74" s="2237"/>
      <c r="O74" s="2119"/>
      <c r="P74" s="2119"/>
      <c r="Q74" s="1802"/>
      <c r="R74" s="2249"/>
      <c r="S74" s="2238">
        <f>R74*E67</f>
        <v>0</v>
      </c>
      <c r="T74" s="2119"/>
    </row>
    <row r="75" spans="1:20" s="2247" customFormat="1" ht="12" hidden="1" customHeight="1">
      <c r="A75" s="2149"/>
      <c r="B75" s="2173">
        <v>3</v>
      </c>
      <c r="C75" s="2166"/>
      <c r="D75" s="2243"/>
      <c r="E75" s="2248"/>
      <c r="F75" s="2235"/>
      <c r="G75" s="2235"/>
      <c r="H75" s="2235"/>
      <c r="I75" s="2235"/>
      <c r="J75" s="2235"/>
      <c r="K75" s="2235"/>
      <c r="L75" s="2235"/>
      <c r="M75" s="2175">
        <v>0</v>
      </c>
      <c r="N75" s="2237"/>
      <c r="O75" s="2128"/>
      <c r="P75" s="2119"/>
      <c r="Q75" s="1802"/>
      <c r="R75" s="2249"/>
      <c r="S75" s="2239">
        <f>R75*E67</f>
        <v>0</v>
      </c>
      <c r="T75" s="2119"/>
    </row>
    <row r="76" spans="1:20" s="2180" customFormat="1" ht="30.75" customHeight="1">
      <c r="A76" s="2149">
        <f>A67+1</f>
        <v>8</v>
      </c>
      <c r="B76" s="2231" t="s">
        <v>208</v>
      </c>
      <c r="C76" s="2166" t="s">
        <v>2100</v>
      </c>
      <c r="D76" s="2149" t="s">
        <v>2093</v>
      </c>
      <c r="E76" s="2232">
        <v>172.4</v>
      </c>
      <c r="F76" s="2233">
        <v>0.89</v>
      </c>
      <c r="G76" s="2234">
        <v>153.43600000000001</v>
      </c>
      <c r="H76" s="2234">
        <v>1.2915283073367996</v>
      </c>
      <c r="I76" s="2240">
        <v>0.37</v>
      </c>
      <c r="J76" s="2234">
        <v>63.788000000000004</v>
      </c>
      <c r="K76" s="2234">
        <v>1.1285073999999999</v>
      </c>
      <c r="L76" s="2234">
        <v>5.3665453799999989</v>
      </c>
      <c r="M76" s="2175">
        <v>10.073711164283603</v>
      </c>
      <c r="N76" s="2175">
        <v>1736.7078047224932</v>
      </c>
      <c r="O76" s="2200">
        <f>E76*L76</f>
        <v>925.19242351199989</v>
      </c>
      <c r="P76" s="2116" t="s">
        <v>650</v>
      </c>
      <c r="Q76" s="2117" t="s">
        <v>2093</v>
      </c>
      <c r="R76" s="2115">
        <v>1.1499999999999999</v>
      </c>
      <c r="S76" s="2118">
        <f>R76*E76</f>
        <v>198.26</v>
      </c>
      <c r="T76" s="2139">
        <v>4</v>
      </c>
    </row>
    <row r="77" spans="1:20" s="2180" customFormat="1" ht="12" hidden="1" customHeight="1">
      <c r="A77" s="2149"/>
      <c r="B77" s="2231"/>
      <c r="C77" s="2166" t="s">
        <v>2101</v>
      </c>
      <c r="D77" s="2149"/>
      <c r="E77" s="2232"/>
      <c r="F77" s="2240"/>
      <c r="G77" s="2234"/>
      <c r="H77" s="2234"/>
      <c r="I77" s="2233"/>
      <c r="J77" s="2235"/>
      <c r="K77" s="2235"/>
      <c r="L77" s="2235"/>
      <c r="M77" s="2175">
        <v>0</v>
      </c>
      <c r="N77" s="2237"/>
      <c r="O77" s="2119"/>
      <c r="P77" s="2120"/>
      <c r="Q77" s="2125"/>
      <c r="R77" s="2122"/>
      <c r="S77" s="2120">
        <f>R77*E76</f>
        <v>0</v>
      </c>
      <c r="T77" s="2124"/>
    </row>
    <row r="78" spans="1:20" s="2180" customFormat="1" ht="12" hidden="1" customHeight="1">
      <c r="A78" s="2149"/>
      <c r="B78" s="2231"/>
      <c r="C78" s="2166"/>
      <c r="D78" s="2149"/>
      <c r="E78" s="2232"/>
      <c r="F78" s="2240"/>
      <c r="G78" s="2234"/>
      <c r="H78" s="2234"/>
      <c r="I78" s="2233"/>
      <c r="J78" s="2235"/>
      <c r="K78" s="2235"/>
      <c r="L78" s="2235"/>
      <c r="M78" s="2175">
        <v>0</v>
      </c>
      <c r="N78" s="2237"/>
      <c r="O78" s="2119"/>
      <c r="P78" s="2120"/>
      <c r="Q78" s="2125"/>
      <c r="R78" s="2122"/>
      <c r="S78" s="2120">
        <f>R78*E76</f>
        <v>0</v>
      </c>
      <c r="T78" s="2124"/>
    </row>
    <row r="79" spans="1:20" s="2180" customFormat="1" ht="12" hidden="1" customHeight="1">
      <c r="A79" s="2149"/>
      <c r="B79" s="2231"/>
      <c r="C79" s="2166"/>
      <c r="D79" s="2149"/>
      <c r="E79" s="2232"/>
      <c r="F79" s="2240"/>
      <c r="G79" s="2234"/>
      <c r="H79" s="2234"/>
      <c r="I79" s="2233"/>
      <c r="J79" s="2235"/>
      <c r="K79" s="2235"/>
      <c r="L79" s="2235"/>
      <c r="M79" s="2175">
        <v>0</v>
      </c>
      <c r="N79" s="2237"/>
      <c r="O79" s="2119"/>
      <c r="P79" s="2120"/>
      <c r="Q79" s="2125"/>
      <c r="R79" s="2122"/>
      <c r="S79" s="2120">
        <f>R79*E76</f>
        <v>0</v>
      </c>
      <c r="T79" s="2124"/>
    </row>
    <row r="80" spans="1:20" s="2180" customFormat="1" ht="12" hidden="1" customHeight="1">
      <c r="A80" s="2149"/>
      <c r="B80" s="2231"/>
      <c r="C80" s="2166"/>
      <c r="D80" s="2149"/>
      <c r="E80" s="2232"/>
      <c r="F80" s="2240"/>
      <c r="G80" s="2234"/>
      <c r="H80" s="2234"/>
      <c r="I80" s="2233"/>
      <c r="J80" s="2235"/>
      <c r="K80" s="2235"/>
      <c r="L80" s="2235"/>
      <c r="M80" s="2175">
        <v>0</v>
      </c>
      <c r="N80" s="2237"/>
      <c r="O80" s="2119"/>
      <c r="P80" s="2120"/>
      <c r="Q80" s="2125"/>
      <c r="R80" s="2122"/>
      <c r="S80" s="2120">
        <f>R80*E76</f>
        <v>0</v>
      </c>
      <c r="T80" s="2124"/>
    </row>
    <row r="81" spans="1:20" s="2180" customFormat="1" ht="12" hidden="1" customHeight="1">
      <c r="A81" s="2149"/>
      <c r="B81" s="2231"/>
      <c r="C81" s="2166"/>
      <c r="D81" s="2149"/>
      <c r="E81" s="2232"/>
      <c r="F81" s="2240"/>
      <c r="G81" s="2234"/>
      <c r="H81" s="2234"/>
      <c r="I81" s="2233"/>
      <c r="J81" s="2235"/>
      <c r="K81" s="2235"/>
      <c r="L81" s="2235"/>
      <c r="M81" s="2175">
        <v>0</v>
      </c>
      <c r="N81" s="2237"/>
      <c r="O81" s="2119"/>
      <c r="P81" s="2120"/>
      <c r="Q81" s="2125"/>
      <c r="R81" s="2122"/>
      <c r="S81" s="2120">
        <f>R81*E76</f>
        <v>0</v>
      </c>
      <c r="T81" s="2124"/>
    </row>
    <row r="82" spans="1:20" s="2180" customFormat="1" ht="12" hidden="1" customHeight="1">
      <c r="A82" s="2149"/>
      <c r="B82" s="2231"/>
      <c r="C82" s="2166"/>
      <c r="D82" s="2149"/>
      <c r="E82" s="2232"/>
      <c r="F82" s="2240"/>
      <c r="G82" s="2234"/>
      <c r="H82" s="2234"/>
      <c r="I82" s="2233"/>
      <c r="J82" s="2235"/>
      <c r="K82" s="2235"/>
      <c r="L82" s="2235"/>
      <c r="M82" s="2175">
        <v>0</v>
      </c>
      <c r="N82" s="2237"/>
      <c r="O82" s="2119"/>
      <c r="P82" s="2120"/>
      <c r="Q82" s="2125"/>
      <c r="R82" s="2122"/>
      <c r="S82" s="2120">
        <f>R82*E76</f>
        <v>0</v>
      </c>
      <c r="T82" s="2124"/>
    </row>
    <row r="83" spans="1:20" s="2180" customFormat="1" ht="12" hidden="1" customHeight="1">
      <c r="A83" s="2149"/>
      <c r="B83" s="2231"/>
      <c r="C83" s="2166"/>
      <c r="D83" s="2149"/>
      <c r="E83" s="2232"/>
      <c r="F83" s="2240"/>
      <c r="G83" s="2234"/>
      <c r="H83" s="2234"/>
      <c r="I83" s="2233"/>
      <c r="J83" s="2235"/>
      <c r="K83" s="2235"/>
      <c r="L83" s="2235"/>
      <c r="M83" s="2175">
        <v>0</v>
      </c>
      <c r="N83" s="2237"/>
      <c r="O83" s="2119"/>
      <c r="P83" s="2120"/>
      <c r="Q83" s="2125"/>
      <c r="R83" s="2122"/>
      <c r="S83" s="2120">
        <f>R83*E76</f>
        <v>0</v>
      </c>
      <c r="T83" s="2124"/>
    </row>
    <row r="84" spans="1:20" s="2180" customFormat="1" ht="12" hidden="1" customHeight="1">
      <c r="A84" s="2149"/>
      <c r="B84" s="2231"/>
      <c r="C84" s="2166"/>
      <c r="D84" s="2149"/>
      <c r="E84" s="2232"/>
      <c r="F84" s="2240"/>
      <c r="G84" s="2234"/>
      <c r="H84" s="2234"/>
      <c r="I84" s="2233"/>
      <c r="J84" s="2235"/>
      <c r="K84" s="2235"/>
      <c r="L84" s="2235"/>
      <c r="M84" s="2175">
        <v>0</v>
      </c>
      <c r="N84" s="2237"/>
      <c r="O84" s="2119"/>
      <c r="P84" s="2120"/>
      <c r="Q84" s="2125"/>
      <c r="R84" s="2122"/>
      <c r="S84" s="2120">
        <f>R84*E76</f>
        <v>0</v>
      </c>
      <c r="T84" s="2124"/>
    </row>
    <row r="85" spans="1:20" s="2180" customFormat="1" ht="27.75" customHeight="1">
      <c r="A85" s="2149">
        <f>A76+1</f>
        <v>9</v>
      </c>
      <c r="B85" s="2231" t="s">
        <v>945</v>
      </c>
      <c r="C85" s="2166" t="s">
        <v>2102</v>
      </c>
      <c r="D85" s="2149" t="s">
        <v>2093</v>
      </c>
      <c r="E85" s="2250">
        <f>86.2+7.8</f>
        <v>94</v>
      </c>
      <c r="F85" s="2241">
        <v>1.37</v>
      </c>
      <c r="G85" s="2234">
        <v>128.78</v>
      </c>
      <c r="H85" s="2234">
        <v>1.9880829000577704</v>
      </c>
      <c r="I85" s="2251">
        <v>0.28000000000000003</v>
      </c>
      <c r="J85" s="2234">
        <v>26.320000000000004</v>
      </c>
      <c r="K85" s="2234">
        <v>0.85400560000000003</v>
      </c>
      <c r="L85" s="2234">
        <v>29.451834373499999</v>
      </c>
      <c r="M85" s="2175">
        <v>41.779523996601675</v>
      </c>
      <c r="N85" s="2175">
        <v>3927.2752556805576</v>
      </c>
      <c r="O85" s="2200">
        <f>E85*L85</f>
        <v>2768.4724311089999</v>
      </c>
      <c r="P85" s="2252" t="s">
        <v>618</v>
      </c>
      <c r="Q85" s="2253" t="s">
        <v>2093</v>
      </c>
      <c r="R85" s="2232">
        <v>1.02</v>
      </c>
      <c r="S85" s="2233">
        <f>R85*E85</f>
        <v>95.88</v>
      </c>
      <c r="T85" s="2233">
        <v>24.75</v>
      </c>
    </row>
    <row r="86" spans="1:20" s="2180" customFormat="1" ht="12" hidden="1" customHeight="1">
      <c r="A86" s="2149"/>
      <c r="B86" s="2231"/>
      <c r="C86" s="2166"/>
      <c r="D86" s="2149" t="s">
        <v>2093</v>
      </c>
      <c r="E86" s="2232"/>
      <c r="F86" s="2251"/>
      <c r="G86" s="2234"/>
      <c r="H86" s="2234"/>
      <c r="I86" s="2241"/>
      <c r="J86" s="2235"/>
      <c r="K86" s="2235"/>
      <c r="L86" s="2235"/>
      <c r="M86" s="2175">
        <v>0</v>
      </c>
      <c r="N86" s="2237"/>
      <c r="O86" s="2119"/>
      <c r="P86" s="2136"/>
      <c r="Q86" s="2125"/>
      <c r="R86" s="2122"/>
      <c r="S86" s="2120">
        <f>R86*E85</f>
        <v>0</v>
      </c>
      <c r="T86" s="2120"/>
    </row>
    <row r="87" spans="1:20" s="2180" customFormat="1" ht="12" hidden="1" customHeight="1">
      <c r="A87" s="2149"/>
      <c r="B87" s="2231"/>
      <c r="C87" s="2166"/>
      <c r="D87" s="2149" t="s">
        <v>2093</v>
      </c>
      <c r="E87" s="2232"/>
      <c r="F87" s="2251"/>
      <c r="G87" s="2234"/>
      <c r="H87" s="2234"/>
      <c r="I87" s="2241"/>
      <c r="J87" s="2235"/>
      <c r="K87" s="2235"/>
      <c r="L87" s="2235"/>
      <c r="M87" s="2175">
        <v>0</v>
      </c>
      <c r="N87" s="2237"/>
      <c r="O87" s="2119"/>
      <c r="P87" s="2136"/>
      <c r="Q87" s="2125"/>
      <c r="R87" s="2122"/>
      <c r="S87" s="2120">
        <f>R87*E85</f>
        <v>0</v>
      </c>
      <c r="T87" s="2120"/>
    </row>
    <row r="88" spans="1:20" s="2180" customFormat="1" ht="12" hidden="1" customHeight="1">
      <c r="A88" s="2149"/>
      <c r="B88" s="2231"/>
      <c r="C88" s="2166"/>
      <c r="D88" s="2149" t="s">
        <v>2093</v>
      </c>
      <c r="E88" s="2232"/>
      <c r="F88" s="2251"/>
      <c r="G88" s="2234"/>
      <c r="H88" s="2234"/>
      <c r="I88" s="2241"/>
      <c r="J88" s="2235"/>
      <c r="K88" s="2235"/>
      <c r="L88" s="2235"/>
      <c r="M88" s="2175">
        <v>0</v>
      </c>
      <c r="N88" s="2237"/>
      <c r="O88" s="2119"/>
      <c r="P88" s="2136"/>
      <c r="Q88" s="2125"/>
      <c r="R88" s="2122"/>
      <c r="S88" s="2120">
        <f>R88*E85</f>
        <v>0</v>
      </c>
      <c r="T88" s="2120"/>
    </row>
    <row r="89" spans="1:20" s="2180" customFormat="1" ht="12" hidden="1" customHeight="1">
      <c r="A89" s="2149"/>
      <c r="B89" s="2231"/>
      <c r="C89" s="2166"/>
      <c r="D89" s="2149" t="s">
        <v>2093</v>
      </c>
      <c r="E89" s="2232"/>
      <c r="F89" s="2251"/>
      <c r="G89" s="2234"/>
      <c r="H89" s="2234"/>
      <c r="I89" s="2241"/>
      <c r="J89" s="2235"/>
      <c r="K89" s="2235"/>
      <c r="L89" s="2235"/>
      <c r="M89" s="2175">
        <v>0</v>
      </c>
      <c r="N89" s="2237"/>
      <c r="O89" s="2119"/>
      <c r="P89" s="2136"/>
      <c r="Q89" s="2125"/>
      <c r="R89" s="2122"/>
      <c r="S89" s="2120">
        <f>R89*E85</f>
        <v>0</v>
      </c>
      <c r="T89" s="2120"/>
    </row>
    <row r="90" spans="1:20" s="2180" customFormat="1" ht="12" hidden="1" customHeight="1">
      <c r="A90" s="2149"/>
      <c r="B90" s="2231"/>
      <c r="C90" s="2166"/>
      <c r="D90" s="2149" t="s">
        <v>2093</v>
      </c>
      <c r="E90" s="2232"/>
      <c r="F90" s="2251"/>
      <c r="G90" s="2234"/>
      <c r="H90" s="2234"/>
      <c r="I90" s="2241"/>
      <c r="J90" s="2235"/>
      <c r="K90" s="2235"/>
      <c r="L90" s="2235"/>
      <c r="M90" s="2175">
        <v>0</v>
      </c>
      <c r="N90" s="2237"/>
      <c r="O90" s="2119"/>
      <c r="P90" s="2136"/>
      <c r="Q90" s="2125"/>
      <c r="R90" s="2122"/>
      <c r="S90" s="2120">
        <f>R90*E85</f>
        <v>0</v>
      </c>
      <c r="T90" s="2120"/>
    </row>
    <row r="91" spans="1:20" s="2180" customFormat="1" ht="12" hidden="1" customHeight="1">
      <c r="A91" s="2149"/>
      <c r="B91" s="2231"/>
      <c r="C91" s="2166"/>
      <c r="D91" s="2149" t="s">
        <v>2093</v>
      </c>
      <c r="E91" s="2232"/>
      <c r="F91" s="2251"/>
      <c r="G91" s="2234"/>
      <c r="H91" s="2234"/>
      <c r="I91" s="2241"/>
      <c r="J91" s="2235"/>
      <c r="K91" s="2235"/>
      <c r="L91" s="2235"/>
      <c r="M91" s="2175">
        <v>0</v>
      </c>
      <c r="N91" s="2237"/>
      <c r="O91" s="2119"/>
      <c r="P91" s="2136"/>
      <c r="Q91" s="2125"/>
      <c r="R91" s="2122"/>
      <c r="S91" s="2120">
        <f>R91*E85</f>
        <v>0</v>
      </c>
      <c r="T91" s="2120"/>
    </row>
    <row r="92" spans="1:20" s="2180" customFormat="1" ht="12" hidden="1" customHeight="1">
      <c r="A92" s="2149"/>
      <c r="B92" s="2231"/>
      <c r="C92" s="2166"/>
      <c r="D92" s="2149" t="s">
        <v>2093</v>
      </c>
      <c r="E92" s="2232"/>
      <c r="F92" s="2251"/>
      <c r="G92" s="2234"/>
      <c r="H92" s="2234"/>
      <c r="I92" s="2241"/>
      <c r="J92" s="2235"/>
      <c r="K92" s="2235"/>
      <c r="L92" s="2235"/>
      <c r="M92" s="2175">
        <v>0</v>
      </c>
      <c r="N92" s="2237"/>
      <c r="O92" s="2119"/>
      <c r="P92" s="2136"/>
      <c r="Q92" s="2125"/>
      <c r="R92" s="2122"/>
      <c r="S92" s="2120">
        <f>R92*E85</f>
        <v>0</v>
      </c>
      <c r="T92" s="2120"/>
    </row>
    <row r="93" spans="1:20" s="2180" customFormat="1" ht="12" hidden="1" customHeight="1">
      <c r="A93" s="2149"/>
      <c r="B93" s="2231"/>
      <c r="C93" s="2166"/>
      <c r="D93" s="2149" t="s">
        <v>2093</v>
      </c>
      <c r="E93" s="2232"/>
      <c r="F93" s="2251"/>
      <c r="G93" s="2234"/>
      <c r="H93" s="2234"/>
      <c r="I93" s="2241"/>
      <c r="J93" s="2235"/>
      <c r="K93" s="2235"/>
      <c r="L93" s="2235"/>
      <c r="M93" s="2175">
        <v>0</v>
      </c>
      <c r="N93" s="2237"/>
      <c r="O93" s="2119"/>
      <c r="P93" s="2136"/>
      <c r="Q93" s="2125"/>
      <c r="R93" s="2122"/>
      <c r="S93" s="2120">
        <f>R93*E85</f>
        <v>0</v>
      </c>
      <c r="T93" s="2120"/>
    </row>
    <row r="94" spans="1:20" s="2180" customFormat="1" ht="25.5" customHeight="1">
      <c r="A94" s="2149">
        <f>A85+1</f>
        <v>10</v>
      </c>
      <c r="B94" s="3116" t="s">
        <v>229</v>
      </c>
      <c r="C94" s="2166" t="s">
        <v>2103</v>
      </c>
      <c r="D94" s="2149" t="s">
        <v>2093</v>
      </c>
      <c r="E94" s="2254">
        <v>409</v>
      </c>
      <c r="F94" s="2241">
        <v>3.78</v>
      </c>
      <c r="G94" s="2234">
        <v>1546.0199999999998</v>
      </c>
      <c r="H94" s="2234">
        <v>5.4853674176776428</v>
      </c>
      <c r="I94" s="2241">
        <v>0.92</v>
      </c>
      <c r="J94" s="2234">
        <v>376.28</v>
      </c>
      <c r="K94" s="2234">
        <v>2.8060184000000001</v>
      </c>
      <c r="L94" s="2234">
        <v>45.535531873721382</v>
      </c>
      <c r="M94" s="2175">
        <v>69.637343476542313</v>
      </c>
      <c r="N94" s="2175">
        <v>28481.6734819058</v>
      </c>
      <c r="O94" s="2200">
        <f>E94*L94</f>
        <v>18624.032536352046</v>
      </c>
      <c r="P94" s="2134" t="s">
        <v>600</v>
      </c>
      <c r="Q94" s="2117" t="s">
        <v>2093</v>
      </c>
      <c r="R94" s="2115">
        <v>1.0149999999999999</v>
      </c>
      <c r="S94" s="2118">
        <f>R94*E94</f>
        <v>415.13499999999993</v>
      </c>
      <c r="T94" s="2200">
        <v>34.72</v>
      </c>
    </row>
    <row r="95" spans="1:20" s="2180" customFormat="1" ht="12" hidden="1" customHeight="1">
      <c r="A95" s="2149"/>
      <c r="B95" s="3116"/>
      <c r="C95" s="2143"/>
      <c r="D95" s="2149"/>
      <c r="E95" s="2232"/>
      <c r="F95" s="2241"/>
      <c r="G95" s="2234"/>
      <c r="H95" s="2234"/>
      <c r="I95" s="2241"/>
      <c r="J95" s="2235"/>
      <c r="K95" s="2235"/>
      <c r="L95" s="2235"/>
      <c r="M95" s="2175">
        <v>0</v>
      </c>
      <c r="N95" s="2237"/>
      <c r="O95" s="2119"/>
      <c r="P95" s="2136" t="s">
        <v>601</v>
      </c>
      <c r="Q95" s="2125" t="s">
        <v>1834</v>
      </c>
      <c r="R95" s="2122">
        <v>0.70299999999999996</v>
      </c>
      <c r="S95" s="2120">
        <f>R95*E94</f>
        <v>287.52699999999999</v>
      </c>
      <c r="T95" s="2120">
        <v>3.5</v>
      </c>
    </row>
    <row r="96" spans="1:20" s="2180" customFormat="1" ht="12" hidden="1" customHeight="1">
      <c r="A96" s="2149"/>
      <c r="B96" s="3116"/>
      <c r="C96" s="2143"/>
      <c r="D96" s="2149"/>
      <c r="E96" s="2232"/>
      <c r="F96" s="2241"/>
      <c r="G96" s="2234"/>
      <c r="H96" s="2234"/>
      <c r="I96" s="2241"/>
      <c r="J96" s="2235"/>
      <c r="K96" s="2235"/>
      <c r="L96" s="2235"/>
      <c r="M96" s="2175">
        <v>0</v>
      </c>
      <c r="N96" s="2237"/>
      <c r="O96" s="2128"/>
      <c r="P96" s="2255" t="s">
        <v>401</v>
      </c>
      <c r="Q96" s="2256" t="s">
        <v>2093</v>
      </c>
      <c r="R96" s="2257">
        <v>1.14E-2</v>
      </c>
      <c r="S96" s="2129">
        <f>R96*E94</f>
        <v>4.6626000000000003</v>
      </c>
      <c r="T96" s="2129">
        <v>116.67</v>
      </c>
    </row>
    <row r="97" spans="1:20" s="2180" customFormat="1" ht="12" hidden="1" customHeight="1">
      <c r="A97" s="2149"/>
      <c r="B97" s="2173"/>
      <c r="C97" s="2145"/>
      <c r="D97" s="2149"/>
      <c r="E97" s="2252"/>
      <c r="F97" s="2241"/>
      <c r="G97" s="2234"/>
      <c r="H97" s="2234"/>
      <c r="I97" s="2241"/>
      <c r="J97" s="2235"/>
      <c r="K97" s="2235"/>
      <c r="L97" s="2235"/>
      <c r="M97" s="2175">
        <v>0</v>
      </c>
      <c r="N97" s="2237"/>
      <c r="O97" s="2119"/>
      <c r="P97" s="2136"/>
      <c r="Q97" s="2125"/>
      <c r="R97" s="2122"/>
      <c r="S97" s="2120">
        <f>R97*E94</f>
        <v>0</v>
      </c>
      <c r="T97" s="2120"/>
    </row>
    <row r="98" spans="1:20" s="2180" customFormat="1" ht="15" hidden="1" customHeight="1">
      <c r="A98" s="2149"/>
      <c r="B98" s="2231"/>
      <c r="C98" s="2143"/>
      <c r="D98" s="2149"/>
      <c r="E98" s="2252"/>
      <c r="F98" s="2241"/>
      <c r="G98" s="2234"/>
      <c r="H98" s="2234"/>
      <c r="I98" s="2241"/>
      <c r="J98" s="2235"/>
      <c r="K98" s="2235"/>
      <c r="L98" s="2235"/>
      <c r="M98" s="2175">
        <v>0</v>
      </c>
      <c r="N98" s="2237"/>
      <c r="O98" s="2119"/>
      <c r="P98" s="2136"/>
      <c r="Q98" s="2138"/>
      <c r="R98" s="2122"/>
      <c r="S98" s="2120">
        <f>R98*E94</f>
        <v>0</v>
      </c>
      <c r="T98" s="2258"/>
    </row>
    <row r="99" spans="1:20" s="2180" customFormat="1" ht="21.75" hidden="1" customHeight="1">
      <c r="A99" s="2149"/>
      <c r="B99" s="2231"/>
      <c r="C99" s="2143"/>
      <c r="D99" s="2149"/>
      <c r="E99" s="2252"/>
      <c r="F99" s="2241"/>
      <c r="G99" s="2234"/>
      <c r="H99" s="2234"/>
      <c r="I99" s="2241"/>
      <c r="J99" s="2235"/>
      <c r="K99" s="2235"/>
      <c r="L99" s="2235"/>
      <c r="M99" s="2175">
        <v>0</v>
      </c>
      <c r="N99" s="2237"/>
      <c r="O99" s="2119"/>
      <c r="P99" s="2136"/>
      <c r="Q99" s="2138"/>
      <c r="R99" s="2122"/>
      <c r="S99" s="2120">
        <f>R99*E94</f>
        <v>0</v>
      </c>
      <c r="T99" s="2258"/>
    </row>
    <row r="100" spans="1:20" s="2180" customFormat="1" ht="25.5" hidden="1" customHeight="1">
      <c r="A100" s="2149"/>
      <c r="B100" s="2231"/>
      <c r="C100" s="2143"/>
      <c r="D100" s="2149"/>
      <c r="E100" s="2252"/>
      <c r="F100" s="2241"/>
      <c r="G100" s="2234"/>
      <c r="H100" s="2234"/>
      <c r="I100" s="2241"/>
      <c r="J100" s="2235"/>
      <c r="K100" s="2235"/>
      <c r="L100" s="2235"/>
      <c r="M100" s="2175">
        <v>0</v>
      </c>
      <c r="N100" s="2237"/>
      <c r="O100" s="2119"/>
      <c r="P100" s="2136"/>
      <c r="Q100" s="2138"/>
      <c r="R100" s="2122"/>
      <c r="S100" s="2120">
        <f>R100*E94</f>
        <v>0</v>
      </c>
      <c r="T100" s="2259"/>
    </row>
    <row r="101" spans="1:20" s="2180" customFormat="1" ht="12" hidden="1" customHeight="1">
      <c r="A101" s="2149"/>
      <c r="B101" s="2231"/>
      <c r="C101" s="2143"/>
      <c r="D101" s="2149"/>
      <c r="E101" s="2252"/>
      <c r="F101" s="2241"/>
      <c r="G101" s="2234"/>
      <c r="H101" s="2234"/>
      <c r="I101" s="2241"/>
      <c r="J101" s="2235"/>
      <c r="K101" s="2235"/>
      <c r="L101" s="2235"/>
      <c r="M101" s="2175">
        <v>0</v>
      </c>
      <c r="N101" s="2237"/>
      <c r="O101" s="2119"/>
      <c r="P101" s="2136"/>
      <c r="Q101" s="2138"/>
      <c r="R101" s="2122"/>
      <c r="S101" s="2120">
        <f>R101*E94</f>
        <v>0</v>
      </c>
      <c r="T101" s="2258"/>
    </row>
    <row r="102" spans="1:20" s="2180" customFormat="1" ht="12" hidden="1" customHeight="1">
      <c r="A102" s="2149"/>
      <c r="B102" s="2231"/>
      <c r="C102" s="2143"/>
      <c r="D102" s="2149"/>
      <c r="E102" s="2252"/>
      <c r="F102" s="2241"/>
      <c r="G102" s="2234"/>
      <c r="H102" s="2234"/>
      <c r="I102" s="2241"/>
      <c r="J102" s="2235"/>
      <c r="K102" s="2235"/>
      <c r="L102" s="2235"/>
      <c r="M102" s="2175">
        <v>0</v>
      </c>
      <c r="N102" s="2237"/>
      <c r="O102" s="2128"/>
      <c r="P102" s="2136"/>
      <c r="Q102" s="2138"/>
      <c r="R102" s="2122"/>
      <c r="S102" s="2120">
        <f>R102*E94</f>
        <v>0</v>
      </c>
      <c r="T102" s="2260"/>
    </row>
    <row r="103" spans="1:20" s="2180" customFormat="1" ht="19.5" customHeight="1">
      <c r="A103" s="2149">
        <f>A94+1</f>
        <v>11</v>
      </c>
      <c r="B103" s="2231"/>
      <c r="C103" s="2166" t="s">
        <v>2104</v>
      </c>
      <c r="D103" s="2149" t="s">
        <v>2099</v>
      </c>
      <c r="E103" s="2261">
        <v>13.766</v>
      </c>
      <c r="F103" s="2233"/>
      <c r="G103" s="2234">
        <v>0</v>
      </c>
      <c r="H103" s="2262">
        <v>0</v>
      </c>
      <c r="I103" s="2233"/>
      <c r="J103" s="2234">
        <v>0</v>
      </c>
      <c r="K103" s="2262">
        <v>0</v>
      </c>
      <c r="L103" s="2262">
        <v>291.66007499999995</v>
      </c>
      <c r="M103" s="2175">
        <v>377.32855032890882</v>
      </c>
      <c r="N103" s="2175">
        <v>5194.3048238277588</v>
      </c>
      <c r="O103" s="2200">
        <f>E103*L103</f>
        <v>4014.9925924499994</v>
      </c>
      <c r="P103" s="2263" t="s">
        <v>1936</v>
      </c>
      <c r="Q103" s="2264" t="s">
        <v>2099</v>
      </c>
      <c r="R103" s="2232">
        <v>1</v>
      </c>
      <c r="S103" s="2233">
        <f>R103*E103</f>
        <v>13.766</v>
      </c>
      <c r="T103" s="2265">
        <v>250</v>
      </c>
    </row>
    <row r="104" spans="1:20" s="2180" customFormat="1" ht="12" hidden="1" customHeight="1">
      <c r="A104" s="2149"/>
      <c r="B104" s="2231"/>
      <c r="C104" s="2166"/>
      <c r="D104" s="2149" t="s">
        <v>2099</v>
      </c>
      <c r="E104" s="2254"/>
      <c r="F104" s="2233"/>
      <c r="G104" s="2234"/>
      <c r="H104" s="2262"/>
      <c r="I104" s="2233"/>
      <c r="J104" s="2235"/>
      <c r="K104" s="2266"/>
      <c r="L104" s="2266"/>
      <c r="M104" s="2175">
        <v>0</v>
      </c>
      <c r="N104" s="2237"/>
      <c r="O104" s="2119"/>
      <c r="P104" s="2136"/>
      <c r="Q104" s="2138"/>
      <c r="R104" s="2127"/>
      <c r="S104" s="2238">
        <f>R104*E103</f>
        <v>0</v>
      </c>
      <c r="T104" s="2238"/>
    </row>
    <row r="105" spans="1:20" s="2180" customFormat="1" ht="12" hidden="1" customHeight="1">
      <c r="A105" s="2149"/>
      <c r="B105" s="2231"/>
      <c r="C105" s="2166"/>
      <c r="D105" s="2149" t="s">
        <v>2099</v>
      </c>
      <c r="E105" s="2254"/>
      <c r="F105" s="2233"/>
      <c r="G105" s="2234"/>
      <c r="H105" s="2262"/>
      <c r="I105" s="2233"/>
      <c r="J105" s="2235"/>
      <c r="K105" s="2266"/>
      <c r="L105" s="2266"/>
      <c r="M105" s="2175">
        <v>0</v>
      </c>
      <c r="N105" s="2237"/>
      <c r="O105" s="2119"/>
      <c r="P105" s="2136"/>
      <c r="Q105" s="2138"/>
      <c r="R105" s="2127"/>
      <c r="S105" s="2238">
        <f>R105*E103</f>
        <v>0</v>
      </c>
      <c r="T105" s="2238"/>
    </row>
    <row r="106" spans="1:20" s="2180" customFormat="1" ht="12" hidden="1" customHeight="1">
      <c r="A106" s="2149"/>
      <c r="B106" s="2231"/>
      <c r="C106" s="2166"/>
      <c r="D106" s="2149" t="s">
        <v>2099</v>
      </c>
      <c r="E106" s="2254"/>
      <c r="F106" s="2233"/>
      <c r="G106" s="2234"/>
      <c r="H106" s="2262"/>
      <c r="I106" s="2233"/>
      <c r="J106" s="2235"/>
      <c r="K106" s="2266"/>
      <c r="L106" s="2266"/>
      <c r="M106" s="2175">
        <v>0</v>
      </c>
      <c r="N106" s="2237"/>
      <c r="O106" s="2119"/>
      <c r="P106" s="2120"/>
      <c r="Q106" s="2138"/>
      <c r="R106" s="2127"/>
      <c r="S106" s="2238">
        <f>R106*E103</f>
        <v>0</v>
      </c>
      <c r="T106" s="2238"/>
    </row>
    <row r="107" spans="1:20" s="2272" customFormat="1" ht="12" hidden="1" customHeight="1">
      <c r="A107" s="2149"/>
      <c r="B107" s="2267"/>
      <c r="C107" s="2166"/>
      <c r="D107" s="2149" t="s">
        <v>2099</v>
      </c>
      <c r="E107" s="2173"/>
      <c r="F107" s="2268"/>
      <c r="G107" s="2234"/>
      <c r="H107" s="2262"/>
      <c r="I107" s="2268"/>
      <c r="J107" s="2235"/>
      <c r="K107" s="2266"/>
      <c r="L107" s="2266"/>
      <c r="M107" s="2175">
        <v>0</v>
      </c>
      <c r="N107" s="2237"/>
      <c r="O107" s="2119"/>
      <c r="P107" s="2269"/>
      <c r="Q107" s="2270"/>
      <c r="R107" s="2271"/>
      <c r="S107" s="2238">
        <f>R107*E103</f>
        <v>0</v>
      </c>
      <c r="T107" s="2238"/>
    </row>
    <row r="108" spans="1:20" s="2272" customFormat="1" ht="12" hidden="1" customHeight="1">
      <c r="A108" s="2149"/>
      <c r="B108" s="2267"/>
      <c r="C108" s="2166"/>
      <c r="D108" s="2149" t="s">
        <v>2099</v>
      </c>
      <c r="E108" s="2173"/>
      <c r="F108" s="2268"/>
      <c r="G108" s="2234"/>
      <c r="H108" s="2262"/>
      <c r="I108" s="2268"/>
      <c r="J108" s="2235"/>
      <c r="K108" s="2266"/>
      <c r="L108" s="2266"/>
      <c r="M108" s="2175">
        <v>0</v>
      </c>
      <c r="N108" s="2237"/>
      <c r="O108" s="2119"/>
      <c r="P108" s="2269"/>
      <c r="Q108" s="2270"/>
      <c r="R108" s="2271"/>
      <c r="S108" s="2238">
        <f>R108*E103</f>
        <v>0</v>
      </c>
      <c r="T108" s="2238"/>
    </row>
    <row r="109" spans="1:20" s="2272" customFormat="1" ht="12" hidden="1" customHeight="1">
      <c r="A109" s="2149"/>
      <c r="B109" s="2267"/>
      <c r="C109" s="2166"/>
      <c r="D109" s="2149" t="s">
        <v>2099</v>
      </c>
      <c r="E109" s="2173"/>
      <c r="F109" s="2268"/>
      <c r="G109" s="2234"/>
      <c r="H109" s="2262"/>
      <c r="I109" s="2268"/>
      <c r="J109" s="2235"/>
      <c r="K109" s="2266"/>
      <c r="L109" s="2266"/>
      <c r="M109" s="2175">
        <v>0</v>
      </c>
      <c r="N109" s="2237"/>
      <c r="O109" s="2119"/>
      <c r="P109" s="2269"/>
      <c r="Q109" s="2270"/>
      <c r="R109" s="2271"/>
      <c r="S109" s="2238">
        <f>R109*E103</f>
        <v>0</v>
      </c>
      <c r="T109" s="2238"/>
    </row>
    <row r="110" spans="1:20" s="2272" customFormat="1" ht="12" hidden="1" customHeight="1">
      <c r="A110" s="2149"/>
      <c r="B110" s="2267"/>
      <c r="C110" s="2166"/>
      <c r="D110" s="2149" t="s">
        <v>2099</v>
      </c>
      <c r="E110" s="2173"/>
      <c r="F110" s="2268"/>
      <c r="G110" s="2234"/>
      <c r="H110" s="2262"/>
      <c r="I110" s="2268"/>
      <c r="J110" s="2235"/>
      <c r="K110" s="2266"/>
      <c r="L110" s="2266"/>
      <c r="M110" s="2175">
        <v>0</v>
      </c>
      <c r="N110" s="2237"/>
      <c r="O110" s="2119"/>
      <c r="P110" s="2269"/>
      <c r="Q110" s="2270"/>
      <c r="R110" s="2271"/>
      <c r="S110" s="2238">
        <f>R110*E103</f>
        <v>0</v>
      </c>
      <c r="T110" s="2238"/>
    </row>
    <row r="111" spans="1:20" s="2272" customFormat="1" ht="12" hidden="1" customHeight="1">
      <c r="A111" s="2149"/>
      <c r="B111" s="2267"/>
      <c r="C111" s="2166"/>
      <c r="D111" s="2149" t="s">
        <v>2099</v>
      </c>
      <c r="E111" s="2173"/>
      <c r="F111" s="2268"/>
      <c r="G111" s="2234"/>
      <c r="H111" s="2262"/>
      <c r="I111" s="2268"/>
      <c r="J111" s="2235"/>
      <c r="K111" s="2266"/>
      <c r="L111" s="2266"/>
      <c r="M111" s="2175">
        <v>0</v>
      </c>
      <c r="N111" s="2237"/>
      <c r="O111" s="2119"/>
      <c r="P111" s="2273"/>
      <c r="Q111" s="2270"/>
      <c r="R111" s="2271"/>
      <c r="S111" s="2238">
        <f>R111*E103</f>
        <v>0</v>
      </c>
      <c r="T111" s="2238"/>
    </row>
    <row r="112" spans="1:20" s="2180" customFormat="1" ht="19.5" customHeight="1">
      <c r="A112" s="2149">
        <f>A103+1</f>
        <v>12</v>
      </c>
      <c r="B112" s="2231"/>
      <c r="C112" s="2166" t="s">
        <v>2105</v>
      </c>
      <c r="D112" s="2149" t="s">
        <v>2099</v>
      </c>
      <c r="E112" s="2261">
        <v>0.93799999999999994</v>
      </c>
      <c r="F112" s="2233"/>
      <c r="G112" s="2234">
        <v>0</v>
      </c>
      <c r="H112" s="2262">
        <v>0</v>
      </c>
      <c r="I112" s="2233"/>
      <c r="J112" s="2234">
        <v>0</v>
      </c>
      <c r="K112" s="2262">
        <v>0</v>
      </c>
      <c r="L112" s="2262">
        <v>281.94196130099994</v>
      </c>
      <c r="M112" s="2175">
        <v>364.75596303194953</v>
      </c>
      <c r="N112" s="2175">
        <v>341.95871534245271</v>
      </c>
      <c r="O112" s="2200">
        <f>E112*L112</f>
        <v>264.46155970033794</v>
      </c>
      <c r="P112" s="2263" t="s">
        <v>1936</v>
      </c>
      <c r="Q112" s="2264" t="s">
        <v>2099</v>
      </c>
      <c r="R112" s="2232">
        <v>1</v>
      </c>
      <c r="S112" s="2233">
        <f>R112*E112</f>
        <v>0.93799999999999994</v>
      </c>
      <c r="T112" s="2148">
        <v>241.67</v>
      </c>
    </row>
    <row r="113" spans="1:20" s="2180" customFormat="1" ht="12" hidden="1" customHeight="1">
      <c r="A113" s="2149"/>
      <c r="B113" s="2231"/>
      <c r="C113" s="2166"/>
      <c r="D113" s="2149" t="s">
        <v>2099</v>
      </c>
      <c r="E113" s="2254"/>
      <c r="F113" s="2233"/>
      <c r="G113" s="2234"/>
      <c r="H113" s="2262"/>
      <c r="I113" s="2233"/>
      <c r="J113" s="2235"/>
      <c r="K113" s="2266"/>
      <c r="L113" s="2266"/>
      <c r="M113" s="2175">
        <v>0</v>
      </c>
      <c r="N113" s="2237"/>
      <c r="O113" s="2119"/>
      <c r="P113" s="2136"/>
      <c r="Q113" s="2138"/>
      <c r="R113" s="2127"/>
      <c r="S113" s="2238">
        <f>R113*E112</f>
        <v>0</v>
      </c>
      <c r="T113" s="2274"/>
    </row>
    <row r="114" spans="1:20" s="2180" customFormat="1" ht="12" hidden="1" customHeight="1">
      <c r="A114" s="2149"/>
      <c r="B114" s="2231"/>
      <c r="C114" s="2166"/>
      <c r="D114" s="2149" t="s">
        <v>2099</v>
      </c>
      <c r="E114" s="2254"/>
      <c r="F114" s="2233"/>
      <c r="G114" s="2234"/>
      <c r="H114" s="2262"/>
      <c r="I114" s="2233"/>
      <c r="J114" s="2235"/>
      <c r="K114" s="2266"/>
      <c r="L114" s="2266"/>
      <c r="M114" s="2175">
        <v>0</v>
      </c>
      <c r="N114" s="2237"/>
      <c r="O114" s="2119"/>
      <c r="P114" s="2136"/>
      <c r="Q114" s="2138"/>
      <c r="R114" s="2127"/>
      <c r="S114" s="2238">
        <f>R114*E112</f>
        <v>0</v>
      </c>
      <c r="T114" s="2274"/>
    </row>
    <row r="115" spans="1:20" s="2180" customFormat="1" ht="12" hidden="1" customHeight="1">
      <c r="A115" s="2149"/>
      <c r="B115" s="2231"/>
      <c r="C115" s="2166"/>
      <c r="D115" s="2149" t="s">
        <v>2099</v>
      </c>
      <c r="E115" s="2254"/>
      <c r="F115" s="2233"/>
      <c r="G115" s="2234"/>
      <c r="H115" s="2262"/>
      <c r="I115" s="2233"/>
      <c r="J115" s="2235"/>
      <c r="K115" s="2266"/>
      <c r="L115" s="2266"/>
      <c r="M115" s="2175">
        <v>0</v>
      </c>
      <c r="N115" s="2237"/>
      <c r="O115" s="2119"/>
      <c r="P115" s="2120"/>
      <c r="Q115" s="2138"/>
      <c r="R115" s="2127"/>
      <c r="S115" s="2238">
        <f>R115*E112</f>
        <v>0</v>
      </c>
      <c r="T115" s="2274"/>
    </row>
    <row r="116" spans="1:20" s="2272" customFormat="1" ht="12" hidden="1" customHeight="1">
      <c r="A116" s="2149"/>
      <c r="B116" s="2267"/>
      <c r="C116" s="2166"/>
      <c r="D116" s="2149" t="s">
        <v>2099</v>
      </c>
      <c r="E116" s="2173"/>
      <c r="F116" s="2268"/>
      <c r="G116" s="2234"/>
      <c r="H116" s="2262"/>
      <c r="I116" s="2268"/>
      <c r="J116" s="2235"/>
      <c r="K116" s="2266"/>
      <c r="L116" s="2266"/>
      <c r="M116" s="2175">
        <v>0</v>
      </c>
      <c r="N116" s="2237"/>
      <c r="O116" s="2119"/>
      <c r="P116" s="2269"/>
      <c r="Q116" s="2270"/>
      <c r="R116" s="2271"/>
      <c r="S116" s="2238">
        <f>R116*E112</f>
        <v>0</v>
      </c>
      <c r="T116" s="2274"/>
    </row>
    <row r="117" spans="1:20" s="2272" customFormat="1" ht="12" hidden="1" customHeight="1">
      <c r="A117" s="2149"/>
      <c r="B117" s="2267"/>
      <c r="C117" s="2166"/>
      <c r="D117" s="2149" t="s">
        <v>2099</v>
      </c>
      <c r="E117" s="2173"/>
      <c r="F117" s="2268"/>
      <c r="G117" s="2234"/>
      <c r="H117" s="2262"/>
      <c r="I117" s="2268"/>
      <c r="J117" s="2235"/>
      <c r="K117" s="2266"/>
      <c r="L117" s="2266"/>
      <c r="M117" s="2175">
        <v>0</v>
      </c>
      <c r="N117" s="2237"/>
      <c r="O117" s="2119"/>
      <c r="P117" s="2269"/>
      <c r="Q117" s="2270"/>
      <c r="R117" s="2271"/>
      <c r="S117" s="2238">
        <f>R117*E112</f>
        <v>0</v>
      </c>
      <c r="T117" s="2274"/>
    </row>
    <row r="118" spans="1:20" s="2272" customFormat="1" ht="12" hidden="1" customHeight="1">
      <c r="A118" s="2149"/>
      <c r="B118" s="2267"/>
      <c r="C118" s="2166"/>
      <c r="D118" s="2149" t="s">
        <v>2099</v>
      </c>
      <c r="E118" s="2173"/>
      <c r="F118" s="2268"/>
      <c r="G118" s="2234"/>
      <c r="H118" s="2262"/>
      <c r="I118" s="2268"/>
      <c r="J118" s="2235"/>
      <c r="K118" s="2266"/>
      <c r="L118" s="2266"/>
      <c r="M118" s="2175">
        <v>0</v>
      </c>
      <c r="N118" s="2237"/>
      <c r="O118" s="2119"/>
      <c r="P118" s="2269"/>
      <c r="Q118" s="2270"/>
      <c r="R118" s="2271"/>
      <c r="S118" s="2238">
        <f>R118*E112</f>
        <v>0</v>
      </c>
      <c r="T118" s="2274"/>
    </row>
    <row r="119" spans="1:20" s="2272" customFormat="1" ht="12" hidden="1" customHeight="1">
      <c r="A119" s="2149"/>
      <c r="B119" s="2267"/>
      <c r="C119" s="2166"/>
      <c r="D119" s="2149" t="s">
        <v>2099</v>
      </c>
      <c r="E119" s="2173"/>
      <c r="F119" s="2268"/>
      <c r="G119" s="2234"/>
      <c r="H119" s="2262"/>
      <c r="I119" s="2268"/>
      <c r="J119" s="2235"/>
      <c r="K119" s="2266"/>
      <c r="L119" s="2266"/>
      <c r="M119" s="2175">
        <v>0</v>
      </c>
      <c r="N119" s="2237"/>
      <c r="O119" s="2119"/>
      <c r="P119" s="2269"/>
      <c r="Q119" s="2270"/>
      <c r="R119" s="2271"/>
      <c r="S119" s="2238">
        <f>R119*E112</f>
        <v>0</v>
      </c>
      <c r="T119" s="2274"/>
    </row>
    <row r="120" spans="1:20" s="2272" customFormat="1" ht="12" hidden="1" customHeight="1">
      <c r="A120" s="2149"/>
      <c r="B120" s="2267"/>
      <c r="C120" s="2166"/>
      <c r="D120" s="2149" t="s">
        <v>2099</v>
      </c>
      <c r="E120" s="2173"/>
      <c r="F120" s="2268"/>
      <c r="G120" s="2234"/>
      <c r="H120" s="2262"/>
      <c r="I120" s="2268"/>
      <c r="J120" s="2235"/>
      <c r="K120" s="2266"/>
      <c r="L120" s="2266"/>
      <c r="M120" s="2175">
        <v>0</v>
      </c>
      <c r="N120" s="2237"/>
      <c r="O120" s="2119"/>
      <c r="P120" s="2273"/>
      <c r="Q120" s="2270"/>
      <c r="R120" s="2271"/>
      <c r="S120" s="2238">
        <f>R120*E112</f>
        <v>0</v>
      </c>
      <c r="T120" s="2274"/>
    </row>
    <row r="121" spans="1:20" s="2180" customFormat="1" ht="20.25" customHeight="1">
      <c r="A121" s="2149">
        <f>A112+1</f>
        <v>13</v>
      </c>
      <c r="B121" s="2231"/>
      <c r="C121" s="2166" t="s">
        <v>2106</v>
      </c>
      <c r="D121" s="2149" t="s">
        <v>2099</v>
      </c>
      <c r="E121" s="2261">
        <v>11.782</v>
      </c>
      <c r="F121" s="2233"/>
      <c r="G121" s="2234">
        <v>0</v>
      </c>
      <c r="H121" s="2262">
        <v>0</v>
      </c>
      <c r="I121" s="2233"/>
      <c r="J121" s="2234">
        <v>0</v>
      </c>
      <c r="K121" s="2262">
        <v>0</v>
      </c>
      <c r="L121" s="2262">
        <v>281.94196130099994</v>
      </c>
      <c r="M121" s="2175">
        <v>364.75596303194953</v>
      </c>
      <c r="N121" s="2175">
        <v>4297.3723784609128</v>
      </c>
      <c r="O121" s="2200">
        <f>E121*L121</f>
        <v>3321.8401880483812</v>
      </c>
      <c r="P121" s="2263" t="s">
        <v>1936</v>
      </c>
      <c r="Q121" s="2264" t="s">
        <v>2099</v>
      </c>
      <c r="R121" s="2232">
        <v>1</v>
      </c>
      <c r="S121" s="2233">
        <f>R121*E121</f>
        <v>11.782</v>
      </c>
      <c r="T121" s="2148">
        <v>241.67</v>
      </c>
    </row>
    <row r="122" spans="1:20" s="2180" customFormat="1" ht="12" hidden="1" customHeight="1">
      <c r="A122" s="2149"/>
      <c r="B122" s="2231"/>
      <c r="C122" s="2166"/>
      <c r="D122" s="2149" t="s">
        <v>2099</v>
      </c>
      <c r="E122" s="2254"/>
      <c r="F122" s="2233"/>
      <c r="G122" s="2234"/>
      <c r="H122" s="2262"/>
      <c r="I122" s="2233"/>
      <c r="J122" s="2235"/>
      <c r="K122" s="2266"/>
      <c r="L122" s="2266"/>
      <c r="M122" s="2175">
        <v>0</v>
      </c>
      <c r="N122" s="2237"/>
      <c r="O122" s="2119"/>
      <c r="P122" s="2136"/>
      <c r="Q122" s="2138"/>
      <c r="R122" s="2127"/>
      <c r="S122" s="2238">
        <f>R122*E121</f>
        <v>0</v>
      </c>
      <c r="T122" s="2274"/>
    </row>
    <row r="123" spans="1:20" s="2180" customFormat="1" ht="12" hidden="1" customHeight="1">
      <c r="A123" s="2149"/>
      <c r="B123" s="2231"/>
      <c r="C123" s="2166"/>
      <c r="D123" s="2149" t="s">
        <v>2099</v>
      </c>
      <c r="E123" s="2254"/>
      <c r="F123" s="2233"/>
      <c r="G123" s="2234"/>
      <c r="H123" s="2262"/>
      <c r="I123" s="2233"/>
      <c r="J123" s="2235"/>
      <c r="K123" s="2266"/>
      <c r="L123" s="2266"/>
      <c r="M123" s="2175">
        <v>0</v>
      </c>
      <c r="N123" s="2237"/>
      <c r="O123" s="2119"/>
      <c r="P123" s="2136"/>
      <c r="Q123" s="2138"/>
      <c r="R123" s="2127"/>
      <c r="S123" s="2238">
        <f>R123*E121</f>
        <v>0</v>
      </c>
      <c r="T123" s="2274"/>
    </row>
    <row r="124" spans="1:20" s="2180" customFormat="1" ht="12" hidden="1" customHeight="1">
      <c r="A124" s="2149"/>
      <c r="B124" s="2231"/>
      <c r="C124" s="2166"/>
      <c r="D124" s="2149" t="s">
        <v>2099</v>
      </c>
      <c r="E124" s="2254"/>
      <c r="F124" s="2233"/>
      <c r="G124" s="2234"/>
      <c r="H124" s="2262"/>
      <c r="I124" s="2233"/>
      <c r="J124" s="2235"/>
      <c r="K124" s="2266"/>
      <c r="L124" s="2266"/>
      <c r="M124" s="2175">
        <v>0</v>
      </c>
      <c r="N124" s="2237"/>
      <c r="O124" s="2119"/>
      <c r="P124" s="2120"/>
      <c r="Q124" s="2138"/>
      <c r="R124" s="2127"/>
      <c r="S124" s="2238">
        <f>R124*E121</f>
        <v>0</v>
      </c>
      <c r="T124" s="2274"/>
    </row>
    <row r="125" spans="1:20" s="2272" customFormat="1" ht="12" hidden="1" customHeight="1">
      <c r="A125" s="2149"/>
      <c r="B125" s="2267"/>
      <c r="C125" s="2166"/>
      <c r="D125" s="2149" t="s">
        <v>2099</v>
      </c>
      <c r="E125" s="2173"/>
      <c r="F125" s="2268"/>
      <c r="G125" s="2234"/>
      <c r="H125" s="2262"/>
      <c r="I125" s="2268"/>
      <c r="J125" s="2235"/>
      <c r="K125" s="2266"/>
      <c r="L125" s="2266"/>
      <c r="M125" s="2175">
        <v>0</v>
      </c>
      <c r="N125" s="2237"/>
      <c r="O125" s="2119"/>
      <c r="P125" s="2269"/>
      <c r="Q125" s="2270"/>
      <c r="R125" s="2271"/>
      <c r="S125" s="2238">
        <f>R125*E121</f>
        <v>0</v>
      </c>
      <c r="T125" s="2274"/>
    </row>
    <row r="126" spans="1:20" s="2272" customFormat="1" ht="12" hidden="1" customHeight="1">
      <c r="A126" s="2149"/>
      <c r="B126" s="2267"/>
      <c r="C126" s="2166"/>
      <c r="D126" s="2149" t="s">
        <v>2099</v>
      </c>
      <c r="E126" s="2173"/>
      <c r="F126" s="2268"/>
      <c r="G126" s="2234"/>
      <c r="H126" s="2262"/>
      <c r="I126" s="2268"/>
      <c r="J126" s="2235"/>
      <c r="K126" s="2266"/>
      <c r="L126" s="2266"/>
      <c r="M126" s="2175">
        <v>0</v>
      </c>
      <c r="N126" s="2237"/>
      <c r="O126" s="2119"/>
      <c r="P126" s="2269"/>
      <c r="Q126" s="2270"/>
      <c r="R126" s="2271"/>
      <c r="S126" s="2238">
        <f>R126*E121</f>
        <v>0</v>
      </c>
      <c r="T126" s="2274"/>
    </row>
    <row r="127" spans="1:20" s="2272" customFormat="1" ht="12" hidden="1" customHeight="1">
      <c r="A127" s="2149"/>
      <c r="B127" s="2267"/>
      <c r="C127" s="2166"/>
      <c r="D127" s="2149" t="s">
        <v>2099</v>
      </c>
      <c r="E127" s="2173"/>
      <c r="F127" s="2268"/>
      <c r="G127" s="2234"/>
      <c r="H127" s="2262"/>
      <c r="I127" s="2268"/>
      <c r="J127" s="2235"/>
      <c r="K127" s="2266"/>
      <c r="L127" s="2266"/>
      <c r="M127" s="2175">
        <v>0</v>
      </c>
      <c r="N127" s="2237"/>
      <c r="O127" s="2119"/>
      <c r="P127" s="2269"/>
      <c r="Q127" s="2270"/>
      <c r="R127" s="2271"/>
      <c r="S127" s="2238">
        <f>R127*E121</f>
        <v>0</v>
      </c>
      <c r="T127" s="2274"/>
    </row>
    <row r="128" spans="1:20" s="2272" customFormat="1" ht="12" hidden="1" customHeight="1">
      <c r="A128" s="2149"/>
      <c r="B128" s="2267"/>
      <c r="C128" s="2166"/>
      <c r="D128" s="2149" t="s">
        <v>2099</v>
      </c>
      <c r="E128" s="2173"/>
      <c r="F128" s="2268"/>
      <c r="G128" s="2234"/>
      <c r="H128" s="2262"/>
      <c r="I128" s="2268"/>
      <c r="J128" s="2235"/>
      <c r="K128" s="2266"/>
      <c r="L128" s="2266"/>
      <c r="M128" s="2175">
        <v>0</v>
      </c>
      <c r="N128" s="2237"/>
      <c r="O128" s="2119"/>
      <c r="P128" s="2269"/>
      <c r="Q128" s="2270"/>
      <c r="R128" s="2271"/>
      <c r="S128" s="2238">
        <f>R128*E121</f>
        <v>0</v>
      </c>
      <c r="T128" s="2274"/>
    </row>
    <row r="129" spans="1:20" s="2272" customFormat="1" ht="12" hidden="1" customHeight="1">
      <c r="A129" s="2149"/>
      <c r="B129" s="2267"/>
      <c r="C129" s="2166"/>
      <c r="D129" s="2149" t="s">
        <v>2099</v>
      </c>
      <c r="E129" s="2173"/>
      <c r="F129" s="2268"/>
      <c r="G129" s="2234"/>
      <c r="H129" s="2262"/>
      <c r="I129" s="2268"/>
      <c r="J129" s="2235"/>
      <c r="K129" s="2266"/>
      <c r="L129" s="2266"/>
      <c r="M129" s="2175">
        <v>0</v>
      </c>
      <c r="N129" s="2237"/>
      <c r="O129" s="2119"/>
      <c r="P129" s="2273"/>
      <c r="Q129" s="2270"/>
      <c r="R129" s="2271"/>
      <c r="S129" s="2238">
        <f>R129*E121</f>
        <v>0</v>
      </c>
      <c r="T129" s="2274"/>
    </row>
    <row r="130" spans="1:20" s="2180" customFormat="1" ht="13.5" customHeight="1">
      <c r="A130" s="2149">
        <f>A121+1</f>
        <v>14</v>
      </c>
      <c r="B130" s="2231"/>
      <c r="C130" s="2166" t="s">
        <v>2107</v>
      </c>
      <c r="D130" s="2149" t="s">
        <v>2099</v>
      </c>
      <c r="E130" s="2261">
        <f>[10]rami!H110/1000</f>
        <v>2.806</v>
      </c>
      <c r="F130" s="2233"/>
      <c r="G130" s="2234">
        <v>0</v>
      </c>
      <c r="H130" s="2262">
        <v>0</v>
      </c>
      <c r="I130" s="2233"/>
      <c r="J130" s="2234">
        <v>0</v>
      </c>
      <c r="K130" s="2262">
        <v>0</v>
      </c>
      <c r="L130" s="2262">
        <v>281.94196130099994</v>
      </c>
      <c r="M130" s="2175">
        <v>364.75596303194953</v>
      </c>
      <c r="N130" s="2175">
        <v>1023.5052322676504</v>
      </c>
      <c r="O130" s="2200">
        <f>E130*L130</f>
        <v>791.12914341060582</v>
      </c>
      <c r="P130" s="2263" t="s">
        <v>1936</v>
      </c>
      <c r="Q130" s="2264" t="s">
        <v>2099</v>
      </c>
      <c r="R130" s="2232">
        <v>1</v>
      </c>
      <c r="S130" s="2233">
        <f>R130*E130</f>
        <v>2.806</v>
      </c>
      <c r="T130" s="2148">
        <v>241.67</v>
      </c>
    </row>
    <row r="131" spans="1:20" s="2180" customFormat="1" ht="12" hidden="1" customHeight="1">
      <c r="A131" s="2149"/>
      <c r="B131" s="2231"/>
      <c r="C131" s="2166"/>
      <c r="D131" s="2149"/>
      <c r="E131" s="2254"/>
      <c r="F131" s="2233"/>
      <c r="G131" s="2234"/>
      <c r="H131" s="2262"/>
      <c r="I131" s="2233"/>
      <c r="J131" s="2235"/>
      <c r="K131" s="2266"/>
      <c r="L131" s="2266"/>
      <c r="M131" s="2175">
        <v>0</v>
      </c>
      <c r="N131" s="2237"/>
      <c r="O131" s="2119"/>
      <c r="P131" s="2136"/>
      <c r="Q131" s="2138"/>
      <c r="R131" s="2127"/>
      <c r="S131" s="2238">
        <f>R131*E130</f>
        <v>0</v>
      </c>
      <c r="T131" s="2274"/>
    </row>
    <row r="132" spans="1:20" s="2180" customFormat="1" ht="12" hidden="1" customHeight="1">
      <c r="A132" s="2149"/>
      <c r="B132" s="2231"/>
      <c r="C132" s="2166"/>
      <c r="D132" s="2149"/>
      <c r="E132" s="2254"/>
      <c r="F132" s="2233"/>
      <c r="G132" s="2234"/>
      <c r="H132" s="2262"/>
      <c r="I132" s="2233"/>
      <c r="J132" s="2235"/>
      <c r="K132" s="2266"/>
      <c r="L132" s="2266"/>
      <c r="M132" s="2175">
        <v>0</v>
      </c>
      <c r="N132" s="2237"/>
      <c r="O132" s="2119"/>
      <c r="P132" s="2136"/>
      <c r="Q132" s="2138"/>
      <c r="R132" s="2127"/>
      <c r="S132" s="2238">
        <f>R132*E130</f>
        <v>0</v>
      </c>
      <c r="T132" s="2274"/>
    </row>
    <row r="133" spans="1:20" s="2180" customFormat="1" ht="12" hidden="1" customHeight="1">
      <c r="A133" s="2149"/>
      <c r="B133" s="2231"/>
      <c r="C133" s="2166"/>
      <c r="D133" s="2149"/>
      <c r="E133" s="2254"/>
      <c r="F133" s="2233"/>
      <c r="G133" s="2234"/>
      <c r="H133" s="2262"/>
      <c r="I133" s="2233"/>
      <c r="J133" s="2235"/>
      <c r="K133" s="2266"/>
      <c r="L133" s="2266"/>
      <c r="M133" s="2175">
        <v>0</v>
      </c>
      <c r="N133" s="2237"/>
      <c r="O133" s="2119"/>
      <c r="P133" s="2120"/>
      <c r="Q133" s="2138"/>
      <c r="R133" s="2127"/>
      <c r="S133" s="2238">
        <f>R133*E130</f>
        <v>0</v>
      </c>
      <c r="T133" s="2274"/>
    </row>
    <row r="134" spans="1:20" s="2272" customFormat="1" ht="12" hidden="1" customHeight="1">
      <c r="A134" s="2149"/>
      <c r="B134" s="2267"/>
      <c r="C134" s="2166"/>
      <c r="D134" s="2275"/>
      <c r="E134" s="2173"/>
      <c r="F134" s="2268"/>
      <c r="G134" s="2234"/>
      <c r="H134" s="2262"/>
      <c r="I134" s="2268"/>
      <c r="J134" s="2235"/>
      <c r="K134" s="2266"/>
      <c r="L134" s="2266"/>
      <c r="M134" s="2175">
        <v>0</v>
      </c>
      <c r="N134" s="2237"/>
      <c r="O134" s="2119"/>
      <c r="P134" s="2269"/>
      <c r="Q134" s="2270"/>
      <c r="R134" s="2271"/>
      <c r="S134" s="2238">
        <f>R134*E130</f>
        <v>0</v>
      </c>
      <c r="T134" s="2274"/>
    </row>
    <row r="135" spans="1:20" s="2272" customFormat="1" ht="12" hidden="1" customHeight="1">
      <c r="A135" s="2149"/>
      <c r="B135" s="2267"/>
      <c r="C135" s="2166"/>
      <c r="D135" s="2275"/>
      <c r="E135" s="2173"/>
      <c r="F135" s="2268"/>
      <c r="G135" s="2234"/>
      <c r="H135" s="2262"/>
      <c r="I135" s="2268"/>
      <c r="J135" s="2235"/>
      <c r="K135" s="2266"/>
      <c r="L135" s="2266"/>
      <c r="M135" s="2175">
        <v>0</v>
      </c>
      <c r="N135" s="2237"/>
      <c r="O135" s="2119"/>
      <c r="P135" s="2269"/>
      <c r="Q135" s="2270"/>
      <c r="R135" s="2271"/>
      <c r="S135" s="2238">
        <f>R135*E130</f>
        <v>0</v>
      </c>
      <c r="T135" s="2274"/>
    </row>
    <row r="136" spans="1:20" s="2272" customFormat="1" ht="12" hidden="1" customHeight="1">
      <c r="A136" s="2149"/>
      <c r="B136" s="2267"/>
      <c r="C136" s="2166"/>
      <c r="D136" s="2275"/>
      <c r="E136" s="2173"/>
      <c r="F136" s="2268"/>
      <c r="G136" s="2234"/>
      <c r="H136" s="2262"/>
      <c r="I136" s="2268"/>
      <c r="J136" s="2235"/>
      <c r="K136" s="2266"/>
      <c r="L136" s="2266"/>
      <c r="M136" s="2175">
        <v>0</v>
      </c>
      <c r="N136" s="2237"/>
      <c r="O136" s="2119"/>
      <c r="P136" s="2269"/>
      <c r="Q136" s="2270"/>
      <c r="R136" s="2271"/>
      <c r="S136" s="2238">
        <f>R136*E130</f>
        <v>0</v>
      </c>
      <c r="T136" s="2274"/>
    </row>
    <row r="137" spans="1:20" s="2272" customFormat="1" ht="12" hidden="1" customHeight="1">
      <c r="A137" s="2149"/>
      <c r="B137" s="2267"/>
      <c r="C137" s="2166"/>
      <c r="D137" s="2275"/>
      <c r="E137" s="2173"/>
      <c r="F137" s="2268"/>
      <c r="G137" s="2234"/>
      <c r="H137" s="2262"/>
      <c r="I137" s="2268"/>
      <c r="J137" s="2235"/>
      <c r="K137" s="2266"/>
      <c r="L137" s="2266"/>
      <c r="M137" s="2175">
        <v>0</v>
      </c>
      <c r="N137" s="2237"/>
      <c r="O137" s="2119"/>
      <c r="P137" s="2269"/>
      <c r="Q137" s="2270"/>
      <c r="R137" s="2271"/>
      <c r="S137" s="2238">
        <f>R137*E130</f>
        <v>0</v>
      </c>
      <c r="T137" s="2274"/>
    </row>
    <row r="138" spans="1:20" s="2272" customFormat="1" ht="12" hidden="1" customHeight="1">
      <c r="A138" s="2149"/>
      <c r="B138" s="2267"/>
      <c r="C138" s="2166"/>
      <c r="D138" s="2275"/>
      <c r="E138" s="2173"/>
      <c r="F138" s="2268"/>
      <c r="G138" s="2234"/>
      <c r="H138" s="2262"/>
      <c r="I138" s="2268"/>
      <c r="J138" s="2235"/>
      <c r="K138" s="2266"/>
      <c r="L138" s="2266"/>
      <c r="M138" s="2175">
        <v>0</v>
      </c>
      <c r="N138" s="2237"/>
      <c r="O138" s="2119"/>
      <c r="P138" s="2273"/>
      <c r="Q138" s="2270"/>
      <c r="R138" s="2271"/>
      <c r="S138" s="2238">
        <f>R138*E130</f>
        <v>0</v>
      </c>
      <c r="T138" s="2274"/>
    </row>
    <row r="139" spans="1:20" s="2180" customFormat="1" ht="51.75" customHeight="1">
      <c r="A139" s="2149">
        <f>A130+1</f>
        <v>15</v>
      </c>
      <c r="B139" s="3116" t="s">
        <v>805</v>
      </c>
      <c r="C139" s="2166" t="s">
        <v>2108</v>
      </c>
      <c r="D139" s="2149" t="s">
        <v>2821</v>
      </c>
      <c r="E139" s="2232">
        <v>930</v>
      </c>
      <c r="F139" s="2268">
        <v>0.628</v>
      </c>
      <c r="G139" s="2268">
        <v>584.04</v>
      </c>
      <c r="H139" s="2268">
        <v>0.9113255921432698</v>
      </c>
      <c r="I139" s="2268">
        <v>0.03</v>
      </c>
      <c r="J139" s="2268">
        <v>27.9</v>
      </c>
      <c r="K139" s="2234">
        <v>9.1500600000000001E-2</v>
      </c>
      <c r="L139" s="2262">
        <v>4.3690679234999994</v>
      </c>
      <c r="M139" s="2175">
        <v>6.9497651304384762</v>
      </c>
      <c r="N139" s="2175">
        <v>6463.2815713077825</v>
      </c>
      <c r="O139" s="2200">
        <f>E139*L139</f>
        <v>4063.2331688549993</v>
      </c>
      <c r="P139" s="2276" t="s">
        <v>808</v>
      </c>
      <c r="Q139" s="2117" t="s">
        <v>1834</v>
      </c>
      <c r="R139" s="2115">
        <v>1.3</v>
      </c>
      <c r="S139" s="2118">
        <f>R139*E139</f>
        <v>1209</v>
      </c>
      <c r="T139" s="2200">
        <v>1.35</v>
      </c>
    </row>
    <row r="140" spans="1:20" s="2180" customFormat="1" ht="12" hidden="1" customHeight="1">
      <c r="A140" s="2149"/>
      <c r="B140" s="3116"/>
      <c r="C140" s="2143" t="s">
        <v>2109</v>
      </c>
      <c r="D140" s="2149"/>
      <c r="E140" s="2232"/>
      <c r="F140" s="2233"/>
      <c r="G140" s="2234"/>
      <c r="H140" s="2234"/>
      <c r="I140" s="2233"/>
      <c r="J140" s="2235"/>
      <c r="K140" s="2235"/>
      <c r="L140" s="2235"/>
      <c r="M140" s="2175">
        <v>0</v>
      </c>
      <c r="N140" s="2237"/>
      <c r="O140" s="2119"/>
      <c r="P140" s="2120" t="s">
        <v>2904</v>
      </c>
      <c r="Q140" s="2121" t="s">
        <v>1834</v>
      </c>
      <c r="R140" s="2122">
        <v>1.1000000000000001</v>
      </c>
      <c r="S140" s="2238">
        <f>R140*E139</f>
        <v>1023.0000000000001</v>
      </c>
      <c r="T140" s="2200">
        <v>1.7</v>
      </c>
    </row>
    <row r="141" spans="1:20" s="2180" customFormat="1" ht="12" hidden="1" customHeight="1">
      <c r="A141" s="2149"/>
      <c r="B141" s="3116"/>
      <c r="C141" s="2143" t="s">
        <v>2110</v>
      </c>
      <c r="D141" s="2149"/>
      <c r="E141" s="2232"/>
      <c r="F141" s="2233"/>
      <c r="G141" s="2234"/>
      <c r="H141" s="2234"/>
      <c r="I141" s="2233"/>
      <c r="J141" s="2235"/>
      <c r="K141" s="2235"/>
      <c r="L141" s="2235"/>
      <c r="M141" s="2175">
        <v>0</v>
      </c>
      <c r="N141" s="2237"/>
      <c r="O141" s="2128"/>
      <c r="P141" s="2129" t="s">
        <v>804</v>
      </c>
      <c r="Q141" s="2256" t="s">
        <v>2994</v>
      </c>
      <c r="R141" s="2257">
        <v>0.2</v>
      </c>
      <c r="S141" s="2239">
        <f>R141*E139</f>
        <v>186</v>
      </c>
      <c r="T141" s="2200">
        <v>0.6</v>
      </c>
    </row>
    <row r="142" spans="1:20" s="2180" customFormat="1" ht="12" hidden="1" customHeight="1">
      <c r="A142" s="2149"/>
      <c r="B142" s="2231"/>
      <c r="C142" s="2143"/>
      <c r="D142" s="2149"/>
      <c r="E142" s="2232"/>
      <c r="F142" s="2233"/>
      <c r="G142" s="2234"/>
      <c r="H142" s="2234"/>
      <c r="I142" s="2233"/>
      <c r="J142" s="2235"/>
      <c r="K142" s="2235"/>
      <c r="L142" s="2235"/>
      <c r="M142" s="2175">
        <v>0</v>
      </c>
      <c r="N142" s="2237"/>
      <c r="O142" s="2119"/>
      <c r="P142" s="2120"/>
      <c r="Q142" s="2126"/>
      <c r="R142" s="2127"/>
      <c r="S142" s="2238">
        <f>R142*E139</f>
        <v>0</v>
      </c>
      <c r="T142" s="2124"/>
    </row>
    <row r="143" spans="1:20" s="2180" customFormat="1" ht="12" hidden="1" customHeight="1">
      <c r="A143" s="2149"/>
      <c r="B143" s="2231"/>
      <c r="C143" s="2143"/>
      <c r="D143" s="2149"/>
      <c r="E143" s="2232"/>
      <c r="F143" s="2233"/>
      <c r="G143" s="2234"/>
      <c r="H143" s="2234"/>
      <c r="I143" s="2233"/>
      <c r="J143" s="2235"/>
      <c r="K143" s="2235"/>
      <c r="L143" s="2235"/>
      <c r="M143" s="2175">
        <v>0</v>
      </c>
      <c r="N143" s="2237"/>
      <c r="O143" s="2119"/>
      <c r="P143" s="2120"/>
      <c r="Q143" s="2126"/>
      <c r="R143" s="2127"/>
      <c r="S143" s="2238">
        <f>R143*E139</f>
        <v>0</v>
      </c>
      <c r="T143" s="2124"/>
    </row>
    <row r="144" spans="1:20" s="2180" customFormat="1" ht="12" hidden="1" customHeight="1">
      <c r="A144" s="2149"/>
      <c r="B144" s="2231"/>
      <c r="C144" s="2143"/>
      <c r="D144" s="2149"/>
      <c r="E144" s="2232"/>
      <c r="F144" s="2233"/>
      <c r="G144" s="2234"/>
      <c r="H144" s="2234"/>
      <c r="I144" s="2233"/>
      <c r="J144" s="2235"/>
      <c r="K144" s="2235"/>
      <c r="L144" s="2235"/>
      <c r="M144" s="2175">
        <v>0</v>
      </c>
      <c r="N144" s="2237"/>
      <c r="O144" s="2119"/>
      <c r="P144" s="2120"/>
      <c r="Q144" s="2126"/>
      <c r="R144" s="2127"/>
      <c r="S144" s="2238">
        <f>R144*E139</f>
        <v>0</v>
      </c>
      <c r="T144" s="2124"/>
    </row>
    <row r="145" spans="1:20" s="2180" customFormat="1" ht="12" hidden="1" customHeight="1">
      <c r="A145" s="2149"/>
      <c r="B145" s="2231"/>
      <c r="C145" s="2143"/>
      <c r="D145" s="2149"/>
      <c r="E145" s="2232"/>
      <c r="F145" s="2233"/>
      <c r="G145" s="2234"/>
      <c r="H145" s="2234"/>
      <c r="I145" s="2233"/>
      <c r="J145" s="2235"/>
      <c r="K145" s="2235"/>
      <c r="L145" s="2235"/>
      <c r="M145" s="2175">
        <v>0</v>
      </c>
      <c r="N145" s="2237"/>
      <c r="O145" s="2119"/>
      <c r="P145" s="2120"/>
      <c r="Q145" s="2126"/>
      <c r="R145" s="2127"/>
      <c r="S145" s="2238">
        <f>R145*E139</f>
        <v>0</v>
      </c>
      <c r="T145" s="2124"/>
    </row>
    <row r="146" spans="1:20" s="2180" customFormat="1" ht="12" hidden="1" customHeight="1">
      <c r="A146" s="2149"/>
      <c r="B146" s="2231"/>
      <c r="C146" s="2143"/>
      <c r="D146" s="2149"/>
      <c r="E146" s="2232"/>
      <c r="F146" s="2233"/>
      <c r="G146" s="2234"/>
      <c r="H146" s="2234"/>
      <c r="I146" s="2233"/>
      <c r="J146" s="2235"/>
      <c r="K146" s="2235"/>
      <c r="L146" s="2235"/>
      <c r="M146" s="2175">
        <v>0</v>
      </c>
      <c r="N146" s="2237"/>
      <c r="O146" s="2119"/>
      <c r="P146" s="2120"/>
      <c r="Q146" s="2126"/>
      <c r="R146" s="2127"/>
      <c r="S146" s="2238">
        <f>R146*E139</f>
        <v>0</v>
      </c>
      <c r="T146" s="2124"/>
    </row>
    <row r="147" spans="1:20" s="2180" customFormat="1" ht="12" hidden="1" customHeight="1">
      <c r="A147" s="2149"/>
      <c r="B147" s="2231"/>
      <c r="C147" s="2143"/>
      <c r="D147" s="2149"/>
      <c r="E147" s="2232"/>
      <c r="F147" s="2233"/>
      <c r="G147" s="2234"/>
      <c r="H147" s="2234"/>
      <c r="I147" s="2233"/>
      <c r="J147" s="2235"/>
      <c r="K147" s="2235"/>
      <c r="L147" s="2235"/>
      <c r="M147" s="2175">
        <v>0</v>
      </c>
      <c r="N147" s="2237"/>
      <c r="O147" s="2128"/>
      <c r="P147" s="2129"/>
      <c r="Q147" s="2130"/>
      <c r="R147" s="2131"/>
      <c r="S147" s="2239">
        <f>R147*E139</f>
        <v>0</v>
      </c>
      <c r="T147" s="2132"/>
    </row>
    <row r="148" spans="1:20" s="2272" customFormat="1" ht="27" customHeight="1">
      <c r="A148" s="2149">
        <f>A139+1</f>
        <v>16</v>
      </c>
      <c r="B148" s="2231" t="s">
        <v>599</v>
      </c>
      <c r="C148" s="2146" t="s">
        <v>2111</v>
      </c>
      <c r="D148" s="2149" t="s">
        <v>2093</v>
      </c>
      <c r="E148" s="2173">
        <f>[10]rami!I110</f>
        <v>139.49599999999998</v>
      </c>
      <c r="F148" s="2277">
        <v>13.3</v>
      </c>
      <c r="G148" s="2234">
        <v>1855.2967999999998</v>
      </c>
      <c r="H148" s="2234">
        <v>19.300366839976896</v>
      </c>
      <c r="I148" s="2277">
        <v>3.36</v>
      </c>
      <c r="J148" s="2234">
        <v>468.70655999999991</v>
      </c>
      <c r="K148" s="2234">
        <v>10.248067199999999</v>
      </c>
      <c r="L148" s="2262">
        <v>61.302299870044777</v>
      </c>
      <c r="M148" s="2175">
        <v>117.53605879236615</v>
      </c>
      <c r="N148" s="2175">
        <v>16395.810057299906</v>
      </c>
      <c r="O148" s="2200">
        <f>E148*L148</f>
        <v>8551.4256226717644</v>
      </c>
      <c r="P148" s="2134" t="s">
        <v>600</v>
      </c>
      <c r="Q148" s="2135" t="s">
        <v>2093</v>
      </c>
      <c r="R148" s="2278">
        <v>1.0149999999999999</v>
      </c>
      <c r="S148" s="2118">
        <f>R148*E148</f>
        <v>141.58843999999996</v>
      </c>
      <c r="T148" s="2116">
        <v>34.72</v>
      </c>
    </row>
    <row r="149" spans="1:20" s="2180" customFormat="1" ht="12" hidden="1" customHeight="1">
      <c r="A149" s="2149"/>
      <c r="B149" s="2173"/>
      <c r="C149" s="2145"/>
      <c r="D149" s="2149"/>
      <c r="E149" s="2232"/>
      <c r="F149" s="2241"/>
      <c r="G149" s="2234"/>
      <c r="H149" s="2234"/>
      <c r="I149" s="2241"/>
      <c r="J149" s="2235"/>
      <c r="K149" s="2235"/>
      <c r="L149" s="2266"/>
      <c r="M149" s="2175">
        <v>0</v>
      </c>
      <c r="N149" s="2237"/>
      <c r="O149" s="2119"/>
      <c r="P149" s="2136" t="s">
        <v>601</v>
      </c>
      <c r="Q149" s="2138" t="s">
        <v>1834</v>
      </c>
      <c r="R149" s="2122">
        <v>2.42</v>
      </c>
      <c r="S149" s="2120">
        <f>R149*E148</f>
        <v>337.58031999999997</v>
      </c>
      <c r="T149" s="2120">
        <v>3.5</v>
      </c>
    </row>
    <row r="150" spans="1:20" s="2180" customFormat="1" ht="12" hidden="1" customHeight="1">
      <c r="A150" s="2149"/>
      <c r="B150" s="2173"/>
      <c r="C150" s="2173"/>
      <c r="D150" s="2149"/>
      <c r="E150" s="2232"/>
      <c r="F150" s="2241"/>
      <c r="G150" s="2234"/>
      <c r="H150" s="2234"/>
      <c r="I150" s="2241"/>
      <c r="J150" s="2235"/>
      <c r="K150" s="2235"/>
      <c r="L150" s="2266"/>
      <c r="M150" s="2175">
        <v>0</v>
      </c>
      <c r="N150" s="2237"/>
      <c r="O150" s="2119"/>
      <c r="P150" s="2136" t="s">
        <v>401</v>
      </c>
      <c r="Q150" s="2138" t="s">
        <v>2093</v>
      </c>
      <c r="R150" s="2122">
        <v>6.4799999999999996E-2</v>
      </c>
      <c r="S150" s="2120">
        <f>R150*E148</f>
        <v>9.039340799999998</v>
      </c>
      <c r="T150" s="2120">
        <v>116.67</v>
      </c>
    </row>
    <row r="151" spans="1:20" s="2180" customFormat="1" ht="12" hidden="1" customHeight="1">
      <c r="A151" s="2149"/>
      <c r="B151" s="2231"/>
      <c r="C151" s="2173"/>
      <c r="D151" s="2149"/>
      <c r="E151" s="2232"/>
      <c r="F151" s="2241"/>
      <c r="G151" s="2234"/>
      <c r="H151" s="2234"/>
      <c r="I151" s="2241"/>
      <c r="J151" s="2235"/>
      <c r="K151" s="2235"/>
      <c r="L151" s="2266"/>
      <c r="M151" s="2175">
        <v>0</v>
      </c>
      <c r="N151" s="2237"/>
      <c r="O151" s="2128"/>
      <c r="P151" s="2255" t="s">
        <v>602</v>
      </c>
      <c r="Q151" s="2130" t="s">
        <v>2994</v>
      </c>
      <c r="R151" s="2131">
        <v>1.5</v>
      </c>
      <c r="S151" s="2129">
        <f>R151*E148</f>
        <v>209.24399999999997</v>
      </c>
      <c r="T151" s="2129">
        <v>0.85</v>
      </c>
    </row>
    <row r="152" spans="1:20" s="2180" customFormat="1" ht="12" hidden="1" customHeight="1">
      <c r="A152" s="2149"/>
      <c r="B152" s="2231"/>
      <c r="C152" s="2143"/>
      <c r="D152" s="2149"/>
      <c r="E152" s="2232"/>
      <c r="F152" s="2241"/>
      <c r="G152" s="2234"/>
      <c r="H152" s="2234"/>
      <c r="I152" s="2241"/>
      <c r="J152" s="2235"/>
      <c r="K152" s="2235"/>
      <c r="L152" s="2266"/>
      <c r="M152" s="2175">
        <v>0</v>
      </c>
      <c r="N152" s="2237"/>
      <c r="O152" s="2119"/>
      <c r="P152" s="2136"/>
      <c r="Q152" s="2126"/>
      <c r="R152" s="2127"/>
      <c r="S152" s="2120">
        <f>R152*E148</f>
        <v>0</v>
      </c>
      <c r="T152" s="2120"/>
    </row>
    <row r="153" spans="1:20" s="2180" customFormat="1" ht="12" hidden="1" customHeight="1">
      <c r="A153" s="2149"/>
      <c r="B153" s="2231"/>
      <c r="C153" s="2143"/>
      <c r="D153" s="2149"/>
      <c r="E153" s="2232"/>
      <c r="F153" s="2241"/>
      <c r="G153" s="2234"/>
      <c r="H153" s="2234"/>
      <c r="I153" s="2241"/>
      <c r="J153" s="2235"/>
      <c r="K153" s="2235"/>
      <c r="L153" s="2266"/>
      <c r="M153" s="2175">
        <v>0</v>
      </c>
      <c r="N153" s="2237"/>
      <c r="O153" s="2119"/>
      <c r="P153" s="2136"/>
      <c r="Q153" s="2126"/>
      <c r="R153" s="2127"/>
      <c r="S153" s="2120">
        <f>R153*E148</f>
        <v>0</v>
      </c>
      <c r="T153" s="2120"/>
    </row>
    <row r="154" spans="1:20" s="2180" customFormat="1" ht="12" hidden="1" customHeight="1">
      <c r="A154" s="2149"/>
      <c r="B154" s="2231"/>
      <c r="C154" s="2143"/>
      <c r="D154" s="2149"/>
      <c r="E154" s="2232"/>
      <c r="F154" s="2241"/>
      <c r="G154" s="2234"/>
      <c r="H154" s="2234"/>
      <c r="I154" s="2241"/>
      <c r="J154" s="2235"/>
      <c r="K154" s="2235"/>
      <c r="L154" s="2266"/>
      <c r="M154" s="2175">
        <v>0</v>
      </c>
      <c r="N154" s="2237"/>
      <c r="O154" s="2119"/>
      <c r="P154" s="2136"/>
      <c r="Q154" s="2126"/>
      <c r="R154" s="2127"/>
      <c r="S154" s="2120">
        <f>R154*E148</f>
        <v>0</v>
      </c>
      <c r="T154" s="2120"/>
    </row>
    <row r="155" spans="1:20" s="2180" customFormat="1" ht="12" hidden="1" customHeight="1">
      <c r="A155" s="2149"/>
      <c r="B155" s="2231"/>
      <c r="C155" s="2143"/>
      <c r="D155" s="2149"/>
      <c r="E155" s="2232"/>
      <c r="F155" s="2241"/>
      <c r="G155" s="2234"/>
      <c r="H155" s="2234"/>
      <c r="I155" s="2241"/>
      <c r="J155" s="2235"/>
      <c r="K155" s="2235"/>
      <c r="L155" s="2266"/>
      <c r="M155" s="2175">
        <v>0</v>
      </c>
      <c r="N155" s="2237"/>
      <c r="O155" s="2119"/>
      <c r="P155" s="2136"/>
      <c r="Q155" s="2126"/>
      <c r="R155" s="2127"/>
      <c r="S155" s="2120">
        <f>R155*E148</f>
        <v>0</v>
      </c>
      <c r="T155" s="2120"/>
    </row>
    <row r="156" spans="1:20" s="2180" customFormat="1" ht="12" hidden="1" customHeight="1">
      <c r="A156" s="2149"/>
      <c r="B156" s="2231"/>
      <c r="C156" s="2143"/>
      <c r="D156" s="2149"/>
      <c r="E156" s="2232"/>
      <c r="F156" s="2241"/>
      <c r="G156" s="2234"/>
      <c r="H156" s="2234"/>
      <c r="I156" s="2241"/>
      <c r="J156" s="2235"/>
      <c r="K156" s="2235"/>
      <c r="L156" s="2266"/>
      <c r="M156" s="2175">
        <v>0</v>
      </c>
      <c r="N156" s="2237"/>
      <c r="O156" s="2119"/>
      <c r="P156" s="2136"/>
      <c r="Q156" s="2126"/>
      <c r="R156" s="2127"/>
      <c r="S156" s="2120">
        <f>R156*E148</f>
        <v>0</v>
      </c>
      <c r="T156" s="2120"/>
    </row>
    <row r="157" spans="1:20" s="2272" customFormat="1" ht="23.25" customHeight="1">
      <c r="A157" s="2149">
        <f>A148+1</f>
        <v>17</v>
      </c>
      <c r="B157" s="2231" t="s">
        <v>207</v>
      </c>
      <c r="C157" s="2146" t="s">
        <v>2112</v>
      </c>
      <c r="D157" s="2149" t="s">
        <v>2093</v>
      </c>
      <c r="E157" s="2173">
        <f>[10]rami!J110</f>
        <v>6.5</v>
      </c>
      <c r="F157" s="2277">
        <v>9.25</v>
      </c>
      <c r="G157" s="2234">
        <v>60.125</v>
      </c>
      <c r="H157" s="2234">
        <v>13.423187463893704</v>
      </c>
      <c r="I157" s="2277">
        <v>2.67</v>
      </c>
      <c r="J157" s="2234">
        <v>17.355</v>
      </c>
      <c r="K157" s="2234">
        <v>8.1435534000000001</v>
      </c>
      <c r="L157" s="2234">
        <v>54.04762532939489</v>
      </c>
      <c r="M157" s="2175">
        <v>97.824356589611511</v>
      </c>
      <c r="N157" s="2175">
        <v>635.85831783247477</v>
      </c>
      <c r="O157" s="2200">
        <f>E157*L157</f>
        <v>351.3095646410668</v>
      </c>
      <c r="P157" s="2134" t="s">
        <v>600</v>
      </c>
      <c r="Q157" s="2135" t="s">
        <v>2093</v>
      </c>
      <c r="R157" s="2278">
        <v>1.0149999999999999</v>
      </c>
      <c r="S157" s="2118">
        <f>R157*E157</f>
        <v>6.5974999999999993</v>
      </c>
      <c r="T157" s="2116">
        <v>34.72</v>
      </c>
    </row>
    <row r="158" spans="1:20" s="2180" customFormat="1" ht="12" hidden="1" customHeight="1">
      <c r="A158" s="2149"/>
      <c r="B158" s="2173"/>
      <c r="C158" s="2145"/>
      <c r="D158" s="2149"/>
      <c r="E158" s="2254"/>
      <c r="F158" s="2241"/>
      <c r="G158" s="2234"/>
      <c r="H158" s="2234"/>
      <c r="I158" s="2241"/>
      <c r="J158" s="2235"/>
      <c r="K158" s="2235"/>
      <c r="L158" s="2235"/>
      <c r="M158" s="2175">
        <v>0</v>
      </c>
      <c r="N158" s="2237"/>
      <c r="O158" s="2119"/>
      <c r="P158" s="2136" t="s">
        <v>601</v>
      </c>
      <c r="Q158" s="2138" t="s">
        <v>1834</v>
      </c>
      <c r="R158" s="2122">
        <v>1.64</v>
      </c>
      <c r="S158" s="2120">
        <f>R158*E157</f>
        <v>10.66</v>
      </c>
      <c r="T158" s="2120">
        <v>3.5</v>
      </c>
    </row>
    <row r="159" spans="1:20" s="2180" customFormat="1" ht="12" hidden="1" customHeight="1">
      <c r="A159" s="2149"/>
      <c r="B159" s="2173"/>
      <c r="C159" s="2145"/>
      <c r="D159" s="2149"/>
      <c r="E159" s="2232"/>
      <c r="F159" s="2241"/>
      <c r="G159" s="2234"/>
      <c r="H159" s="2234"/>
      <c r="I159" s="2241"/>
      <c r="J159" s="2235"/>
      <c r="K159" s="2235"/>
      <c r="L159" s="2235"/>
      <c r="M159" s="2175">
        <v>0</v>
      </c>
      <c r="N159" s="2237"/>
      <c r="O159" s="2119"/>
      <c r="P159" s="2136" t="s">
        <v>401</v>
      </c>
      <c r="Q159" s="2138" t="s">
        <v>2093</v>
      </c>
      <c r="R159" s="2122">
        <v>3.49E-2</v>
      </c>
      <c r="S159" s="2120">
        <f>R159*E157</f>
        <v>0.22685</v>
      </c>
      <c r="T159" s="2120">
        <v>116.67</v>
      </c>
    </row>
    <row r="160" spans="1:20" s="2180" customFormat="1" ht="12" hidden="1" customHeight="1">
      <c r="A160" s="2149"/>
      <c r="B160" s="2231"/>
      <c r="C160" s="2143"/>
      <c r="D160" s="2149"/>
      <c r="E160" s="2232"/>
      <c r="F160" s="2241"/>
      <c r="G160" s="2234"/>
      <c r="H160" s="2234"/>
      <c r="I160" s="2241"/>
      <c r="J160" s="2235"/>
      <c r="K160" s="2235"/>
      <c r="L160" s="2235"/>
      <c r="M160" s="2175">
        <v>0</v>
      </c>
      <c r="N160" s="2237"/>
      <c r="O160" s="2119"/>
      <c r="P160" s="2136" t="s">
        <v>602</v>
      </c>
      <c r="Q160" s="2126" t="s">
        <v>2994</v>
      </c>
      <c r="R160" s="2127">
        <v>1.5</v>
      </c>
      <c r="S160" s="2120">
        <f>R160*E157</f>
        <v>9.75</v>
      </c>
      <c r="T160" s="2129">
        <v>0.85</v>
      </c>
    </row>
    <row r="161" spans="1:20" s="2180" customFormat="1" ht="12" hidden="1" customHeight="1">
      <c r="A161" s="2149"/>
      <c r="B161" s="2231"/>
      <c r="C161" s="2143"/>
      <c r="D161" s="2149"/>
      <c r="E161" s="2232"/>
      <c r="F161" s="2241"/>
      <c r="G161" s="2234"/>
      <c r="H161" s="2234"/>
      <c r="I161" s="2241"/>
      <c r="J161" s="2235"/>
      <c r="K161" s="2235"/>
      <c r="L161" s="2235"/>
      <c r="M161" s="2175">
        <v>0</v>
      </c>
      <c r="N161" s="2237"/>
      <c r="O161" s="2119"/>
      <c r="P161" s="2136"/>
      <c r="Q161" s="2125"/>
      <c r="R161" s="2122"/>
      <c r="S161" s="2120">
        <f>R161*E157</f>
        <v>0</v>
      </c>
      <c r="T161" s="2120"/>
    </row>
    <row r="162" spans="1:20" s="2180" customFormat="1" ht="12" hidden="1" customHeight="1">
      <c r="A162" s="2149"/>
      <c r="B162" s="2231"/>
      <c r="C162" s="2143"/>
      <c r="D162" s="2149"/>
      <c r="E162" s="2232"/>
      <c r="F162" s="2241"/>
      <c r="G162" s="2234"/>
      <c r="H162" s="2234"/>
      <c r="I162" s="2241"/>
      <c r="J162" s="2235"/>
      <c r="K162" s="2235"/>
      <c r="L162" s="2235"/>
      <c r="M162" s="2175">
        <v>0</v>
      </c>
      <c r="N162" s="2237"/>
      <c r="O162" s="2119"/>
      <c r="P162" s="2136"/>
      <c r="Q162" s="2125"/>
      <c r="R162" s="2122"/>
      <c r="S162" s="2120">
        <f>R162*E157</f>
        <v>0</v>
      </c>
      <c r="T162" s="2120"/>
    </row>
    <row r="163" spans="1:20" s="2180" customFormat="1" ht="12" hidden="1" customHeight="1">
      <c r="A163" s="2149"/>
      <c r="B163" s="2231"/>
      <c r="C163" s="2143"/>
      <c r="D163" s="2149"/>
      <c r="E163" s="2232"/>
      <c r="F163" s="2241"/>
      <c r="G163" s="2234"/>
      <c r="H163" s="2234"/>
      <c r="I163" s="2241"/>
      <c r="J163" s="2235"/>
      <c r="K163" s="2235"/>
      <c r="L163" s="2235"/>
      <c r="M163" s="2175">
        <v>0</v>
      </c>
      <c r="N163" s="2237"/>
      <c r="O163" s="2119"/>
      <c r="P163" s="2136"/>
      <c r="Q163" s="2125"/>
      <c r="R163" s="2122"/>
      <c r="S163" s="2120">
        <f>R163*E157</f>
        <v>0</v>
      </c>
      <c r="T163" s="2120"/>
    </row>
    <row r="164" spans="1:20" s="2180" customFormat="1" ht="12" hidden="1" customHeight="1">
      <c r="A164" s="2149"/>
      <c r="B164" s="2231"/>
      <c r="C164" s="2143"/>
      <c r="D164" s="2149"/>
      <c r="E164" s="2232"/>
      <c r="F164" s="2241"/>
      <c r="G164" s="2234"/>
      <c r="H164" s="2234"/>
      <c r="I164" s="2241"/>
      <c r="J164" s="2235"/>
      <c r="K164" s="2235"/>
      <c r="L164" s="2235"/>
      <c r="M164" s="2175">
        <v>0</v>
      </c>
      <c r="N164" s="2237"/>
      <c r="O164" s="2119"/>
      <c r="P164" s="2136"/>
      <c r="Q164" s="2125"/>
      <c r="R164" s="2122"/>
      <c r="S164" s="2120">
        <f>R164*E157</f>
        <v>0</v>
      </c>
      <c r="T164" s="2120"/>
    </row>
    <row r="165" spans="1:20" s="2180" customFormat="1" ht="12" hidden="1" customHeight="1">
      <c r="A165" s="2149"/>
      <c r="B165" s="2231"/>
      <c r="C165" s="2143"/>
      <c r="D165" s="2149"/>
      <c r="E165" s="2232"/>
      <c r="F165" s="2241"/>
      <c r="G165" s="2234"/>
      <c r="H165" s="2234"/>
      <c r="I165" s="2241"/>
      <c r="J165" s="2235"/>
      <c r="K165" s="2235"/>
      <c r="L165" s="2235"/>
      <c r="M165" s="2175">
        <v>0</v>
      </c>
      <c r="N165" s="2237"/>
      <c r="O165" s="2128"/>
      <c r="P165" s="2136"/>
      <c r="Q165" s="2125"/>
      <c r="R165" s="2122"/>
      <c r="S165" s="2120">
        <f>R165*E157</f>
        <v>0</v>
      </c>
      <c r="T165" s="2120"/>
    </row>
    <row r="166" spans="1:20" s="2180" customFormat="1" ht="16.5" customHeight="1">
      <c r="A166" s="2149">
        <f>A157+1</f>
        <v>18</v>
      </c>
      <c r="B166" s="2231"/>
      <c r="C166" s="2143" t="s">
        <v>2113</v>
      </c>
      <c r="D166" s="2149" t="s">
        <v>2099</v>
      </c>
      <c r="E166" s="2261">
        <f>[10]rami!K110/1000</f>
        <v>6.334699999999998</v>
      </c>
      <c r="F166" s="2233"/>
      <c r="G166" s="2234">
        <v>0</v>
      </c>
      <c r="H166" s="2262">
        <v>0</v>
      </c>
      <c r="I166" s="2233"/>
      <c r="J166" s="2234">
        <v>0</v>
      </c>
      <c r="K166" s="2262">
        <v>0</v>
      </c>
      <c r="L166" s="2262">
        <v>291.66007499999995</v>
      </c>
      <c r="M166" s="2175">
        <v>377.32855032890882</v>
      </c>
      <c r="N166" s="2175">
        <v>2390.2631677685381</v>
      </c>
      <c r="O166" s="2200">
        <f>E166*L166</f>
        <v>1847.579077102499</v>
      </c>
      <c r="P166" s="2263" t="s">
        <v>1936</v>
      </c>
      <c r="Q166" s="2264" t="s">
        <v>2099</v>
      </c>
      <c r="R166" s="2232">
        <v>1</v>
      </c>
      <c r="S166" s="2233">
        <f>R166*E166</f>
        <v>6.334699999999998</v>
      </c>
      <c r="T166" s="2265">
        <v>250</v>
      </c>
    </row>
    <row r="167" spans="1:20" s="2180" customFormat="1" ht="12" hidden="1" customHeight="1">
      <c r="A167" s="2149"/>
      <c r="B167" s="2231"/>
      <c r="C167" s="2173"/>
      <c r="D167" s="2149" t="s">
        <v>2099</v>
      </c>
      <c r="E167" s="2254"/>
      <c r="F167" s="2233"/>
      <c r="G167" s="2234"/>
      <c r="H167" s="2262"/>
      <c r="I167" s="2233"/>
      <c r="J167" s="2235"/>
      <c r="K167" s="2266"/>
      <c r="L167" s="2266"/>
      <c r="M167" s="2175">
        <v>0</v>
      </c>
      <c r="N167" s="2237"/>
      <c r="O167" s="2119"/>
      <c r="P167" s="2136"/>
      <c r="Q167" s="2138"/>
      <c r="R167" s="2127"/>
      <c r="S167" s="2238">
        <f>R167*E166</f>
        <v>0</v>
      </c>
      <c r="T167" s="2238"/>
    </row>
    <row r="168" spans="1:20" s="2180" customFormat="1" ht="12" hidden="1" customHeight="1">
      <c r="A168" s="2149"/>
      <c r="B168" s="2231"/>
      <c r="C168" s="2173"/>
      <c r="D168" s="2149" t="s">
        <v>2099</v>
      </c>
      <c r="E168" s="2254"/>
      <c r="F168" s="2233"/>
      <c r="G168" s="2234"/>
      <c r="H168" s="2262"/>
      <c r="I168" s="2233"/>
      <c r="J168" s="2235"/>
      <c r="K168" s="2266"/>
      <c r="L168" s="2266"/>
      <c r="M168" s="2175">
        <v>0</v>
      </c>
      <c r="N168" s="2237"/>
      <c r="O168" s="2119"/>
      <c r="P168" s="2136"/>
      <c r="Q168" s="2138"/>
      <c r="R168" s="2127"/>
      <c r="S168" s="2238">
        <f>R168*E166</f>
        <v>0</v>
      </c>
      <c r="T168" s="2238"/>
    </row>
    <row r="169" spans="1:20" s="2180" customFormat="1" ht="12" hidden="1" customHeight="1">
      <c r="A169" s="2149"/>
      <c r="B169" s="2231"/>
      <c r="C169" s="2173"/>
      <c r="D169" s="2149" t="s">
        <v>2099</v>
      </c>
      <c r="E169" s="2254"/>
      <c r="F169" s="2233"/>
      <c r="G169" s="2234"/>
      <c r="H169" s="2262"/>
      <c r="I169" s="2233"/>
      <c r="J169" s="2235"/>
      <c r="K169" s="2266"/>
      <c r="L169" s="2266"/>
      <c r="M169" s="2175">
        <v>0</v>
      </c>
      <c r="N169" s="2237"/>
      <c r="O169" s="2119"/>
      <c r="P169" s="2120"/>
      <c r="Q169" s="2138"/>
      <c r="R169" s="2127"/>
      <c r="S169" s="2238">
        <f>R169*E166</f>
        <v>0</v>
      </c>
      <c r="T169" s="2238"/>
    </row>
    <row r="170" spans="1:20" s="2272" customFormat="1" ht="12" hidden="1" customHeight="1">
      <c r="A170" s="2149"/>
      <c r="B170" s="2267"/>
      <c r="C170" s="2173"/>
      <c r="D170" s="2149" t="s">
        <v>2099</v>
      </c>
      <c r="E170" s="2173"/>
      <c r="F170" s="2268"/>
      <c r="G170" s="2234"/>
      <c r="H170" s="2262"/>
      <c r="I170" s="2268"/>
      <c r="J170" s="2235"/>
      <c r="K170" s="2266"/>
      <c r="L170" s="2266"/>
      <c r="M170" s="2175">
        <v>0</v>
      </c>
      <c r="N170" s="2237"/>
      <c r="O170" s="2119"/>
      <c r="P170" s="2269"/>
      <c r="Q170" s="2270"/>
      <c r="R170" s="2271"/>
      <c r="S170" s="2238">
        <f>R170*E166</f>
        <v>0</v>
      </c>
      <c r="T170" s="2238"/>
    </row>
    <row r="171" spans="1:20" s="2272" customFormat="1" ht="12" hidden="1" customHeight="1">
      <c r="A171" s="2149"/>
      <c r="B171" s="2267"/>
      <c r="C171" s="2173"/>
      <c r="D171" s="2149" t="s">
        <v>2099</v>
      </c>
      <c r="E171" s="2173"/>
      <c r="F171" s="2268"/>
      <c r="G171" s="2234"/>
      <c r="H171" s="2262"/>
      <c r="I171" s="2268"/>
      <c r="J171" s="2235"/>
      <c r="K171" s="2266"/>
      <c r="L171" s="2266"/>
      <c r="M171" s="2175">
        <v>0</v>
      </c>
      <c r="N171" s="2237"/>
      <c r="O171" s="2119"/>
      <c r="P171" s="2269"/>
      <c r="Q171" s="2270"/>
      <c r="R171" s="2271"/>
      <c r="S171" s="2238">
        <f>R171*E166</f>
        <v>0</v>
      </c>
      <c r="T171" s="2238"/>
    </row>
    <row r="172" spans="1:20" s="2272" customFormat="1" ht="12" hidden="1" customHeight="1">
      <c r="A172" s="2149"/>
      <c r="B172" s="2267"/>
      <c r="C172" s="2173"/>
      <c r="D172" s="2149" t="s">
        <v>2099</v>
      </c>
      <c r="E172" s="2173"/>
      <c r="F172" s="2268"/>
      <c r="G172" s="2234"/>
      <c r="H172" s="2262"/>
      <c r="I172" s="2268"/>
      <c r="J172" s="2235"/>
      <c r="K172" s="2266"/>
      <c r="L172" s="2266"/>
      <c r="M172" s="2175">
        <v>0</v>
      </c>
      <c r="N172" s="2237"/>
      <c r="O172" s="2119"/>
      <c r="P172" s="2269"/>
      <c r="Q172" s="2270"/>
      <c r="R172" s="2271"/>
      <c r="S172" s="2238">
        <f>R172*E166</f>
        <v>0</v>
      </c>
      <c r="T172" s="2238"/>
    </row>
    <row r="173" spans="1:20" s="2272" customFormat="1" ht="12" hidden="1" customHeight="1">
      <c r="A173" s="2149"/>
      <c r="B173" s="2267"/>
      <c r="C173" s="2173"/>
      <c r="D173" s="2149" t="s">
        <v>2099</v>
      </c>
      <c r="E173" s="2173"/>
      <c r="F173" s="2268"/>
      <c r="G173" s="2234"/>
      <c r="H173" s="2262"/>
      <c r="I173" s="2268"/>
      <c r="J173" s="2235"/>
      <c r="K173" s="2266"/>
      <c r="L173" s="2266"/>
      <c r="M173" s="2175">
        <v>0</v>
      </c>
      <c r="N173" s="2237"/>
      <c r="O173" s="2119"/>
      <c r="P173" s="2269"/>
      <c r="Q173" s="2270"/>
      <c r="R173" s="2271"/>
      <c r="S173" s="2238">
        <f>R173*E166</f>
        <v>0</v>
      </c>
      <c r="T173" s="2238"/>
    </row>
    <row r="174" spans="1:20" s="2272" customFormat="1" ht="12" hidden="1" customHeight="1">
      <c r="A174" s="2149"/>
      <c r="B174" s="2267"/>
      <c r="C174" s="2173"/>
      <c r="D174" s="2149" t="s">
        <v>2099</v>
      </c>
      <c r="E174" s="2173"/>
      <c r="F174" s="2268"/>
      <c r="G174" s="2234"/>
      <c r="H174" s="2262"/>
      <c r="I174" s="2268"/>
      <c r="J174" s="2235"/>
      <c r="K174" s="2266"/>
      <c r="L174" s="2266"/>
      <c r="M174" s="2175">
        <v>0</v>
      </c>
      <c r="N174" s="2237"/>
      <c r="O174" s="2119"/>
      <c r="P174" s="2273"/>
      <c r="Q174" s="2270"/>
      <c r="R174" s="2271"/>
      <c r="S174" s="2238">
        <f>R174*E166</f>
        <v>0</v>
      </c>
      <c r="T174" s="2238"/>
    </row>
    <row r="175" spans="1:20" s="2180" customFormat="1" ht="15.75" customHeight="1">
      <c r="A175" s="2149">
        <f>A166+1</f>
        <v>19</v>
      </c>
      <c r="B175" s="2231"/>
      <c r="C175" s="2143" t="s">
        <v>2114</v>
      </c>
      <c r="D175" s="2149" t="s">
        <v>2099</v>
      </c>
      <c r="E175" s="2261">
        <f>[10]rami!L110/1000</f>
        <v>0.23870000000000002</v>
      </c>
      <c r="F175" s="2233"/>
      <c r="G175" s="2234">
        <v>0</v>
      </c>
      <c r="H175" s="2262">
        <v>0</v>
      </c>
      <c r="I175" s="2233"/>
      <c r="J175" s="2234">
        <v>0</v>
      </c>
      <c r="K175" s="2262">
        <v>0</v>
      </c>
      <c r="L175" s="2262">
        <v>281.94196130099994</v>
      </c>
      <c r="M175" s="2175">
        <v>364.75596303194953</v>
      </c>
      <c r="N175" s="2175">
        <v>87.067248375726365</v>
      </c>
      <c r="O175" s="2200">
        <f>E175*L175</f>
        <v>67.299546162548694</v>
      </c>
      <c r="P175" s="2263" t="s">
        <v>1936</v>
      </c>
      <c r="Q175" s="2264" t="s">
        <v>2099</v>
      </c>
      <c r="R175" s="2232">
        <v>1</v>
      </c>
      <c r="S175" s="2233">
        <f>R175*E175</f>
        <v>0.23870000000000002</v>
      </c>
      <c r="T175" s="2148">
        <v>241.67</v>
      </c>
    </row>
    <row r="176" spans="1:20" s="2180" customFormat="1" ht="12" hidden="1" customHeight="1">
      <c r="A176" s="2149"/>
      <c r="B176" s="2231"/>
      <c r="C176" s="2173"/>
      <c r="D176" s="2149" t="s">
        <v>2099</v>
      </c>
      <c r="E176" s="2254"/>
      <c r="F176" s="2233"/>
      <c r="G176" s="2234"/>
      <c r="H176" s="2262"/>
      <c r="I176" s="2233"/>
      <c r="J176" s="2235"/>
      <c r="K176" s="2266"/>
      <c r="L176" s="2266"/>
      <c r="M176" s="2175">
        <v>0</v>
      </c>
      <c r="N176" s="2237"/>
      <c r="O176" s="2119"/>
      <c r="P176" s="2136"/>
      <c r="Q176" s="2138"/>
      <c r="R176" s="2127"/>
      <c r="S176" s="2238">
        <f>R176*E175</f>
        <v>0</v>
      </c>
      <c r="T176" s="2274"/>
    </row>
    <row r="177" spans="1:20" s="2180" customFormat="1" ht="12" hidden="1" customHeight="1">
      <c r="A177" s="2149"/>
      <c r="B177" s="2231"/>
      <c r="C177" s="2173"/>
      <c r="D177" s="2149" t="s">
        <v>2099</v>
      </c>
      <c r="E177" s="2254"/>
      <c r="F177" s="2233"/>
      <c r="G177" s="2234"/>
      <c r="H177" s="2262"/>
      <c r="I177" s="2233"/>
      <c r="J177" s="2235"/>
      <c r="K177" s="2266"/>
      <c r="L177" s="2266"/>
      <c r="M177" s="2175">
        <v>0</v>
      </c>
      <c r="N177" s="2237"/>
      <c r="O177" s="2119"/>
      <c r="P177" s="2136"/>
      <c r="Q177" s="2138"/>
      <c r="R177" s="2127"/>
      <c r="S177" s="2238">
        <f>R177*E175</f>
        <v>0</v>
      </c>
      <c r="T177" s="2274"/>
    </row>
    <row r="178" spans="1:20" s="2180" customFormat="1" ht="12" hidden="1" customHeight="1">
      <c r="A178" s="2149"/>
      <c r="B178" s="2231"/>
      <c r="C178" s="2173"/>
      <c r="D178" s="2149" t="s">
        <v>2099</v>
      </c>
      <c r="E178" s="2254"/>
      <c r="F178" s="2233"/>
      <c r="G178" s="2234"/>
      <c r="H178" s="2262"/>
      <c r="I178" s="2233"/>
      <c r="J178" s="2235"/>
      <c r="K178" s="2266"/>
      <c r="L178" s="2266"/>
      <c r="M178" s="2175">
        <v>0</v>
      </c>
      <c r="N178" s="2237"/>
      <c r="O178" s="2119"/>
      <c r="P178" s="2120"/>
      <c r="Q178" s="2138"/>
      <c r="R178" s="2127"/>
      <c r="S178" s="2238">
        <f>R178*E175</f>
        <v>0</v>
      </c>
      <c r="T178" s="2274"/>
    </row>
    <row r="179" spans="1:20" s="2272" customFormat="1" ht="12" hidden="1" customHeight="1">
      <c r="A179" s="2149"/>
      <c r="B179" s="2267"/>
      <c r="C179" s="2173"/>
      <c r="D179" s="2149" t="s">
        <v>2099</v>
      </c>
      <c r="E179" s="2173"/>
      <c r="F179" s="2268"/>
      <c r="G179" s="2234"/>
      <c r="H179" s="2262"/>
      <c r="I179" s="2268"/>
      <c r="J179" s="2235"/>
      <c r="K179" s="2266"/>
      <c r="L179" s="2266"/>
      <c r="M179" s="2175">
        <v>0</v>
      </c>
      <c r="N179" s="2237"/>
      <c r="O179" s="2119"/>
      <c r="P179" s="2269"/>
      <c r="Q179" s="2270"/>
      <c r="R179" s="2271"/>
      <c r="S179" s="2238">
        <f>R179*E175</f>
        <v>0</v>
      </c>
      <c r="T179" s="2274"/>
    </row>
    <row r="180" spans="1:20" s="2272" customFormat="1" ht="12" hidden="1" customHeight="1">
      <c r="A180" s="2149"/>
      <c r="B180" s="2267"/>
      <c r="C180" s="2173"/>
      <c r="D180" s="2149" t="s">
        <v>2099</v>
      </c>
      <c r="E180" s="2173"/>
      <c r="F180" s="2268"/>
      <c r="G180" s="2234"/>
      <c r="H180" s="2262"/>
      <c r="I180" s="2268"/>
      <c r="J180" s="2235"/>
      <c r="K180" s="2266"/>
      <c r="L180" s="2266"/>
      <c r="M180" s="2175">
        <v>0</v>
      </c>
      <c r="N180" s="2237"/>
      <c r="O180" s="2119"/>
      <c r="P180" s="2269"/>
      <c r="Q180" s="2270"/>
      <c r="R180" s="2271"/>
      <c r="S180" s="2238">
        <f>R180*E175</f>
        <v>0</v>
      </c>
      <c r="T180" s="2274"/>
    </row>
    <row r="181" spans="1:20" s="2272" customFormat="1" ht="12" hidden="1" customHeight="1">
      <c r="A181" s="2149"/>
      <c r="B181" s="2267"/>
      <c r="C181" s="2173"/>
      <c r="D181" s="2149" t="s">
        <v>2099</v>
      </c>
      <c r="E181" s="2173"/>
      <c r="F181" s="2268"/>
      <c r="G181" s="2234"/>
      <c r="H181" s="2262"/>
      <c r="I181" s="2268"/>
      <c r="J181" s="2235"/>
      <c r="K181" s="2266"/>
      <c r="L181" s="2266"/>
      <c r="M181" s="2175">
        <v>0</v>
      </c>
      <c r="N181" s="2237"/>
      <c r="O181" s="2119"/>
      <c r="P181" s="2269"/>
      <c r="Q181" s="2270"/>
      <c r="R181" s="2271"/>
      <c r="S181" s="2238">
        <f>R181*E175</f>
        <v>0</v>
      </c>
      <c r="T181" s="2274"/>
    </row>
    <row r="182" spans="1:20" s="2272" customFormat="1" ht="12" hidden="1" customHeight="1">
      <c r="A182" s="2149"/>
      <c r="B182" s="2267"/>
      <c r="C182" s="2173"/>
      <c r="D182" s="2149" t="s">
        <v>2099</v>
      </c>
      <c r="E182" s="2173"/>
      <c r="F182" s="2268"/>
      <c r="G182" s="2234"/>
      <c r="H182" s="2262"/>
      <c r="I182" s="2268"/>
      <c r="J182" s="2235"/>
      <c r="K182" s="2266"/>
      <c r="L182" s="2266"/>
      <c r="M182" s="2175">
        <v>0</v>
      </c>
      <c r="N182" s="2237"/>
      <c r="O182" s="2119"/>
      <c r="P182" s="2269"/>
      <c r="Q182" s="2270"/>
      <c r="R182" s="2271"/>
      <c r="S182" s="2238">
        <f>R182*E175</f>
        <v>0</v>
      </c>
      <c r="T182" s="2274"/>
    </row>
    <row r="183" spans="1:20" s="2272" customFormat="1" ht="12" hidden="1" customHeight="1">
      <c r="A183" s="2149"/>
      <c r="B183" s="2267"/>
      <c r="C183" s="2173"/>
      <c r="D183" s="2149" t="s">
        <v>2099</v>
      </c>
      <c r="E183" s="2173"/>
      <c r="F183" s="2268"/>
      <c r="G183" s="2234"/>
      <c r="H183" s="2262"/>
      <c r="I183" s="2268"/>
      <c r="J183" s="2235"/>
      <c r="K183" s="2266"/>
      <c r="L183" s="2266"/>
      <c r="M183" s="2175">
        <v>0</v>
      </c>
      <c r="N183" s="2237"/>
      <c r="O183" s="2119"/>
      <c r="P183" s="2273"/>
      <c r="Q183" s="2270"/>
      <c r="R183" s="2271"/>
      <c r="S183" s="2238">
        <f>R183*E175</f>
        <v>0</v>
      </c>
      <c r="T183" s="2274"/>
    </row>
    <row r="184" spans="1:20" s="2180" customFormat="1" ht="17.25" customHeight="1">
      <c r="A184" s="2149">
        <f>A175+1</f>
        <v>20</v>
      </c>
      <c r="B184" s="2231"/>
      <c r="C184" s="2143" t="s">
        <v>2115</v>
      </c>
      <c r="D184" s="2149" t="s">
        <v>2099</v>
      </c>
      <c r="E184" s="2261">
        <f>[10]rami!M110/1000</f>
        <v>12.724300000000014</v>
      </c>
      <c r="F184" s="2233"/>
      <c r="G184" s="2234">
        <v>0</v>
      </c>
      <c r="H184" s="2262">
        <v>0</v>
      </c>
      <c r="I184" s="2233"/>
      <c r="J184" s="2234">
        <v>0</v>
      </c>
      <c r="K184" s="2262">
        <v>0</v>
      </c>
      <c r="L184" s="2262">
        <v>281.94196130099994</v>
      </c>
      <c r="M184" s="2175">
        <v>364.75596303194953</v>
      </c>
      <c r="N184" s="2175">
        <v>4641.2643004074407</v>
      </c>
      <c r="O184" s="2200">
        <f>E184*L184</f>
        <v>3587.5140981823174</v>
      </c>
      <c r="P184" s="2263" t="s">
        <v>1936</v>
      </c>
      <c r="Q184" s="2264" t="s">
        <v>2099</v>
      </c>
      <c r="R184" s="2232">
        <v>1</v>
      </c>
      <c r="S184" s="2233">
        <f>R184*E184</f>
        <v>12.724300000000014</v>
      </c>
      <c r="T184" s="2148">
        <v>241.67</v>
      </c>
    </row>
    <row r="185" spans="1:20" s="2180" customFormat="1" ht="12" hidden="1" customHeight="1">
      <c r="A185" s="2149"/>
      <c r="B185" s="2231"/>
      <c r="C185" s="2173"/>
      <c r="D185" s="2149"/>
      <c r="E185" s="2254"/>
      <c r="F185" s="2233"/>
      <c r="G185" s="2234"/>
      <c r="H185" s="2262"/>
      <c r="I185" s="2233"/>
      <c r="J185" s="2235"/>
      <c r="K185" s="2266"/>
      <c r="L185" s="2266"/>
      <c r="M185" s="2175">
        <v>0</v>
      </c>
      <c r="N185" s="2237"/>
      <c r="O185" s="2119"/>
      <c r="P185" s="2136"/>
      <c r="Q185" s="2138"/>
      <c r="R185" s="2127"/>
      <c r="S185" s="2238">
        <f>R185*E184</f>
        <v>0</v>
      </c>
      <c r="T185" s="2274"/>
    </row>
    <row r="186" spans="1:20" s="2180" customFormat="1" ht="12" hidden="1" customHeight="1">
      <c r="A186" s="2149"/>
      <c r="B186" s="2231"/>
      <c r="C186" s="2173"/>
      <c r="D186" s="2149"/>
      <c r="E186" s="2254"/>
      <c r="F186" s="2233"/>
      <c r="G186" s="2234"/>
      <c r="H186" s="2262"/>
      <c r="I186" s="2233"/>
      <c r="J186" s="2235"/>
      <c r="K186" s="2266"/>
      <c r="L186" s="2266"/>
      <c r="M186" s="2175">
        <v>0</v>
      </c>
      <c r="N186" s="2237"/>
      <c r="O186" s="2119"/>
      <c r="P186" s="2136"/>
      <c r="Q186" s="2138"/>
      <c r="R186" s="2127"/>
      <c r="S186" s="2238">
        <f>R186*E184</f>
        <v>0</v>
      </c>
      <c r="T186" s="2274"/>
    </row>
    <row r="187" spans="1:20" s="2180" customFormat="1" ht="12" hidden="1" customHeight="1">
      <c r="A187" s="2149"/>
      <c r="B187" s="2231"/>
      <c r="C187" s="2173"/>
      <c r="D187" s="2149"/>
      <c r="E187" s="2254"/>
      <c r="F187" s="2233"/>
      <c r="G187" s="2234"/>
      <c r="H187" s="2262"/>
      <c r="I187" s="2233"/>
      <c r="J187" s="2235"/>
      <c r="K187" s="2266"/>
      <c r="L187" s="2266"/>
      <c r="M187" s="2175">
        <v>0</v>
      </c>
      <c r="N187" s="2237"/>
      <c r="O187" s="2119"/>
      <c r="P187" s="2120"/>
      <c r="Q187" s="2138"/>
      <c r="R187" s="2127"/>
      <c r="S187" s="2238">
        <f>R187*E184</f>
        <v>0</v>
      </c>
      <c r="T187" s="2274"/>
    </row>
    <row r="188" spans="1:20" s="2272" customFormat="1" ht="12" hidden="1" customHeight="1">
      <c r="A188" s="2149"/>
      <c r="B188" s="2267"/>
      <c r="C188" s="2173"/>
      <c r="D188" s="2275"/>
      <c r="E188" s="2173"/>
      <c r="F188" s="2268"/>
      <c r="G188" s="2234"/>
      <c r="H188" s="2262"/>
      <c r="I188" s="2268"/>
      <c r="J188" s="2235"/>
      <c r="K188" s="2266"/>
      <c r="L188" s="2266"/>
      <c r="M188" s="2175">
        <v>0</v>
      </c>
      <c r="N188" s="2237"/>
      <c r="O188" s="2119"/>
      <c r="P188" s="2269"/>
      <c r="Q188" s="2270"/>
      <c r="R188" s="2271"/>
      <c r="S188" s="2238">
        <f>R188*E184</f>
        <v>0</v>
      </c>
      <c r="T188" s="2274"/>
    </row>
    <row r="189" spans="1:20" s="2272" customFormat="1" ht="12" hidden="1" customHeight="1">
      <c r="A189" s="2149"/>
      <c r="B189" s="2267"/>
      <c r="C189" s="2173"/>
      <c r="D189" s="2275"/>
      <c r="E189" s="2173"/>
      <c r="F189" s="2268"/>
      <c r="G189" s="2234"/>
      <c r="H189" s="2262"/>
      <c r="I189" s="2268"/>
      <c r="J189" s="2235"/>
      <c r="K189" s="2266"/>
      <c r="L189" s="2266"/>
      <c r="M189" s="2175">
        <v>0</v>
      </c>
      <c r="N189" s="2237"/>
      <c r="O189" s="2119"/>
      <c r="P189" s="2269"/>
      <c r="Q189" s="2270"/>
      <c r="R189" s="2271"/>
      <c r="S189" s="2238">
        <f>R189*E184</f>
        <v>0</v>
      </c>
      <c r="T189" s="2274"/>
    </row>
    <row r="190" spans="1:20" s="2272" customFormat="1" ht="12" hidden="1" customHeight="1">
      <c r="A190" s="2149"/>
      <c r="B190" s="2267"/>
      <c r="C190" s="2173"/>
      <c r="D190" s="2275"/>
      <c r="E190" s="2173"/>
      <c r="F190" s="2268"/>
      <c r="G190" s="2234"/>
      <c r="H190" s="2262"/>
      <c r="I190" s="2268"/>
      <c r="J190" s="2235"/>
      <c r="K190" s="2266"/>
      <c r="L190" s="2266"/>
      <c r="M190" s="2175">
        <v>0</v>
      </c>
      <c r="N190" s="2237"/>
      <c r="O190" s="2119"/>
      <c r="P190" s="2269"/>
      <c r="Q190" s="2270"/>
      <c r="R190" s="2271"/>
      <c r="S190" s="2238">
        <f>R190*E184</f>
        <v>0</v>
      </c>
      <c r="T190" s="2274"/>
    </row>
    <row r="191" spans="1:20" s="2272" customFormat="1" ht="12" hidden="1" customHeight="1">
      <c r="A191" s="2149"/>
      <c r="B191" s="2267"/>
      <c r="C191" s="2173"/>
      <c r="D191" s="2275"/>
      <c r="E191" s="2173"/>
      <c r="F191" s="2268"/>
      <c r="G191" s="2234"/>
      <c r="H191" s="2262"/>
      <c r="I191" s="2268"/>
      <c r="J191" s="2235"/>
      <c r="K191" s="2266"/>
      <c r="L191" s="2266"/>
      <c r="M191" s="2175">
        <v>0</v>
      </c>
      <c r="N191" s="2237"/>
      <c r="O191" s="2119"/>
      <c r="P191" s="2269"/>
      <c r="Q191" s="2270"/>
      <c r="R191" s="2271"/>
      <c r="S191" s="2238">
        <f>R191*E184</f>
        <v>0</v>
      </c>
      <c r="T191" s="2274"/>
    </row>
    <row r="192" spans="1:20" s="2272" customFormat="1" ht="12" hidden="1" customHeight="1">
      <c r="A192" s="2149"/>
      <c r="B192" s="2267"/>
      <c r="C192" s="2173"/>
      <c r="D192" s="2275"/>
      <c r="E192" s="2173"/>
      <c r="F192" s="2268"/>
      <c r="G192" s="2234"/>
      <c r="H192" s="2262"/>
      <c r="I192" s="2268"/>
      <c r="J192" s="2235"/>
      <c r="K192" s="2266"/>
      <c r="L192" s="2266"/>
      <c r="M192" s="2175">
        <v>0</v>
      </c>
      <c r="N192" s="2237"/>
      <c r="O192" s="2119"/>
      <c r="P192" s="2273"/>
      <c r="Q192" s="2270"/>
      <c r="R192" s="2271"/>
      <c r="S192" s="2238">
        <f>R192*E184</f>
        <v>0</v>
      </c>
      <c r="T192" s="2274"/>
    </row>
    <row r="193" spans="1:20" s="2272" customFormat="1" ht="30" customHeight="1">
      <c r="A193" s="2149">
        <f>A184+1</f>
        <v>21</v>
      </c>
      <c r="B193" s="2231" t="s">
        <v>599</v>
      </c>
      <c r="C193" s="2146" t="s">
        <v>2116</v>
      </c>
      <c r="D193" s="2149" t="s">
        <v>2093</v>
      </c>
      <c r="E193" s="2173">
        <f>[10]rami!AX110</f>
        <v>2.41</v>
      </c>
      <c r="F193" s="2277">
        <v>13.3</v>
      </c>
      <c r="G193" s="2234">
        <v>32.053000000000004</v>
      </c>
      <c r="H193" s="2234">
        <v>19.300366839976896</v>
      </c>
      <c r="I193" s="2277">
        <v>3.36</v>
      </c>
      <c r="J193" s="2234">
        <v>8.0975999999999999</v>
      </c>
      <c r="K193" s="2234">
        <v>10.248067199999999</v>
      </c>
      <c r="L193" s="2262">
        <v>61.302299870044777</v>
      </c>
      <c r="M193" s="2175">
        <v>117.53605879236615</v>
      </c>
      <c r="N193" s="2175">
        <v>283.26190168960244</v>
      </c>
      <c r="O193" s="2200">
        <f>E193*L193</f>
        <v>147.73854268680793</v>
      </c>
      <c r="P193" s="2134" t="s">
        <v>600</v>
      </c>
      <c r="Q193" s="2135" t="s">
        <v>2093</v>
      </c>
      <c r="R193" s="2278">
        <v>1.0149999999999999</v>
      </c>
      <c r="S193" s="2118">
        <f>R193*E193</f>
        <v>2.4461499999999998</v>
      </c>
      <c r="T193" s="2116">
        <v>34.72</v>
      </c>
    </row>
    <row r="194" spans="1:20" s="2180" customFormat="1" ht="12" hidden="1" customHeight="1">
      <c r="A194" s="2149"/>
      <c r="B194" s="2173"/>
      <c r="C194" s="2145"/>
      <c r="D194" s="2149"/>
      <c r="E194" s="2232"/>
      <c r="F194" s="2241"/>
      <c r="G194" s="2234"/>
      <c r="H194" s="2234"/>
      <c r="I194" s="2241"/>
      <c r="J194" s="2235"/>
      <c r="K194" s="2235"/>
      <c r="L194" s="2266"/>
      <c r="M194" s="2175">
        <v>0</v>
      </c>
      <c r="N194" s="2237"/>
      <c r="O194" s="2119"/>
      <c r="P194" s="2136" t="s">
        <v>601</v>
      </c>
      <c r="Q194" s="2138" t="s">
        <v>1834</v>
      </c>
      <c r="R194" s="2122">
        <v>2.42</v>
      </c>
      <c r="S194" s="2120">
        <f>R194*E193</f>
        <v>5.8322000000000003</v>
      </c>
      <c r="T194" s="2120">
        <v>3.5</v>
      </c>
    </row>
    <row r="195" spans="1:20" s="2180" customFormat="1" ht="12" hidden="1" customHeight="1">
      <c r="A195" s="2149"/>
      <c r="B195" s="2173"/>
      <c r="C195" s="2173"/>
      <c r="D195" s="2149"/>
      <c r="E195" s="2232"/>
      <c r="F195" s="2241"/>
      <c r="G195" s="2234"/>
      <c r="H195" s="2234"/>
      <c r="I195" s="2241"/>
      <c r="J195" s="2235"/>
      <c r="K195" s="2235"/>
      <c r="L195" s="2266"/>
      <c r="M195" s="2175">
        <v>0</v>
      </c>
      <c r="N195" s="2237"/>
      <c r="O195" s="2119"/>
      <c r="P195" s="2136" t="s">
        <v>401</v>
      </c>
      <c r="Q195" s="2138" t="s">
        <v>2093</v>
      </c>
      <c r="R195" s="2122">
        <v>6.4799999999999996E-2</v>
      </c>
      <c r="S195" s="2120">
        <f>R195*E193</f>
        <v>0.156168</v>
      </c>
      <c r="T195" s="2120">
        <v>116.67</v>
      </c>
    </row>
    <row r="196" spans="1:20" s="2180" customFormat="1" ht="12" hidden="1" customHeight="1">
      <c r="A196" s="2149"/>
      <c r="B196" s="2231"/>
      <c r="C196" s="2173"/>
      <c r="D196" s="2149"/>
      <c r="E196" s="2232"/>
      <c r="F196" s="2241"/>
      <c r="G196" s="2234"/>
      <c r="H196" s="2234"/>
      <c r="I196" s="2241"/>
      <c r="J196" s="2235"/>
      <c r="K196" s="2235"/>
      <c r="L196" s="2266"/>
      <c r="M196" s="2175">
        <v>0</v>
      </c>
      <c r="N196" s="2237"/>
      <c r="O196" s="2128"/>
      <c r="P196" s="2255" t="s">
        <v>602</v>
      </c>
      <c r="Q196" s="2130" t="s">
        <v>2994</v>
      </c>
      <c r="R196" s="2131">
        <v>1.5</v>
      </c>
      <c r="S196" s="2129">
        <f>R196*E193</f>
        <v>3.6150000000000002</v>
      </c>
      <c r="T196" s="2129">
        <v>0.85</v>
      </c>
    </row>
    <row r="197" spans="1:20" s="2180" customFormat="1" ht="12" hidden="1" customHeight="1">
      <c r="A197" s="2149"/>
      <c r="B197" s="2231"/>
      <c r="C197" s="2143"/>
      <c r="D197" s="2149"/>
      <c r="E197" s="2232"/>
      <c r="F197" s="2241"/>
      <c r="G197" s="2234"/>
      <c r="H197" s="2234"/>
      <c r="I197" s="2241"/>
      <c r="J197" s="2235"/>
      <c r="K197" s="2235"/>
      <c r="L197" s="2266"/>
      <c r="M197" s="2175">
        <v>0</v>
      </c>
      <c r="N197" s="2237"/>
      <c r="O197" s="2119"/>
      <c r="P197" s="2136"/>
      <c r="Q197" s="2126"/>
      <c r="R197" s="2127"/>
      <c r="S197" s="2120">
        <f>R197*E193</f>
        <v>0</v>
      </c>
      <c r="T197" s="2120"/>
    </row>
    <row r="198" spans="1:20" s="2180" customFormat="1" ht="12" hidden="1" customHeight="1">
      <c r="A198" s="2149"/>
      <c r="B198" s="2231"/>
      <c r="C198" s="2143"/>
      <c r="D198" s="2149"/>
      <c r="E198" s="2232"/>
      <c r="F198" s="2241"/>
      <c r="G198" s="2234"/>
      <c r="H198" s="2234"/>
      <c r="I198" s="2241"/>
      <c r="J198" s="2235"/>
      <c r="K198" s="2235"/>
      <c r="L198" s="2266"/>
      <c r="M198" s="2175">
        <v>0</v>
      </c>
      <c r="N198" s="2237"/>
      <c r="O198" s="2119"/>
      <c r="P198" s="2136"/>
      <c r="Q198" s="2126"/>
      <c r="R198" s="2127"/>
      <c r="S198" s="2120">
        <f>R198*E193</f>
        <v>0</v>
      </c>
      <c r="T198" s="2120"/>
    </row>
    <row r="199" spans="1:20" s="2180" customFormat="1" ht="12" hidden="1" customHeight="1">
      <c r="A199" s="2149"/>
      <c r="B199" s="2231"/>
      <c r="C199" s="2143"/>
      <c r="D199" s="2149"/>
      <c r="E199" s="2232"/>
      <c r="F199" s="2241"/>
      <c r="G199" s="2234"/>
      <c r="H199" s="2234"/>
      <c r="I199" s="2241"/>
      <c r="J199" s="2235"/>
      <c r="K199" s="2235"/>
      <c r="L199" s="2266"/>
      <c r="M199" s="2175">
        <v>0</v>
      </c>
      <c r="N199" s="2237"/>
      <c r="O199" s="2119"/>
      <c r="P199" s="2136"/>
      <c r="Q199" s="2126"/>
      <c r="R199" s="2127"/>
      <c r="S199" s="2120">
        <f>R199*E193</f>
        <v>0</v>
      </c>
      <c r="T199" s="2120"/>
    </row>
    <row r="200" spans="1:20" s="2180" customFormat="1" ht="12" hidden="1" customHeight="1">
      <c r="A200" s="2149"/>
      <c r="B200" s="2231"/>
      <c r="C200" s="2143"/>
      <c r="D200" s="2149"/>
      <c r="E200" s="2232"/>
      <c r="F200" s="2241"/>
      <c r="G200" s="2234"/>
      <c r="H200" s="2234"/>
      <c r="I200" s="2241"/>
      <c r="J200" s="2235"/>
      <c r="K200" s="2235"/>
      <c r="L200" s="2266"/>
      <c r="M200" s="2175">
        <v>0</v>
      </c>
      <c r="N200" s="2237"/>
      <c r="O200" s="2119"/>
      <c r="P200" s="2136"/>
      <c r="Q200" s="2126"/>
      <c r="R200" s="2127"/>
      <c r="S200" s="2120">
        <f>R200*E193</f>
        <v>0</v>
      </c>
      <c r="T200" s="2120"/>
    </row>
    <row r="201" spans="1:20" s="2180" customFormat="1" ht="12" hidden="1" customHeight="1">
      <c r="A201" s="2149"/>
      <c r="B201" s="2231"/>
      <c r="C201" s="2143"/>
      <c r="D201" s="2149"/>
      <c r="E201" s="2232"/>
      <c r="F201" s="2241"/>
      <c r="G201" s="2234"/>
      <c r="H201" s="2234"/>
      <c r="I201" s="2241"/>
      <c r="J201" s="2235"/>
      <c r="K201" s="2235"/>
      <c r="L201" s="2266"/>
      <c r="M201" s="2175">
        <v>0</v>
      </c>
      <c r="N201" s="2237"/>
      <c r="O201" s="2119"/>
      <c r="P201" s="2136"/>
      <c r="Q201" s="2126"/>
      <c r="R201" s="2127"/>
      <c r="S201" s="2120">
        <f>R201*E193</f>
        <v>0</v>
      </c>
      <c r="T201" s="2120"/>
    </row>
    <row r="202" spans="1:20" s="2180" customFormat="1" ht="19.5" customHeight="1">
      <c r="A202" s="2149">
        <f>A193+1</f>
        <v>22</v>
      </c>
      <c r="B202" s="2231"/>
      <c r="C202" s="2143" t="s">
        <v>2117</v>
      </c>
      <c r="D202" s="2149" t="s">
        <v>2099</v>
      </c>
      <c r="E202" s="2261">
        <f>[10]rami!AY110/1000</f>
        <v>1.3699999999999999E-2</v>
      </c>
      <c r="F202" s="2233"/>
      <c r="G202" s="2234">
        <v>0</v>
      </c>
      <c r="H202" s="2262">
        <v>0</v>
      </c>
      <c r="I202" s="2233"/>
      <c r="J202" s="2234">
        <v>0</v>
      </c>
      <c r="K202" s="2262">
        <v>0</v>
      </c>
      <c r="L202" s="2262">
        <v>291.66007499999995</v>
      </c>
      <c r="M202" s="2175">
        <v>377.32855032890882</v>
      </c>
      <c r="N202" s="2175">
        <v>5.16940113950605</v>
      </c>
      <c r="O202" s="2200">
        <f>E202*L202</f>
        <v>3.9957430274999988</v>
      </c>
      <c r="P202" s="2263" t="s">
        <v>1936</v>
      </c>
      <c r="Q202" s="2264" t="s">
        <v>2099</v>
      </c>
      <c r="R202" s="2232">
        <v>1</v>
      </c>
      <c r="S202" s="2233">
        <f>R202*E202</f>
        <v>1.3699999999999999E-2</v>
      </c>
      <c r="T202" s="2148">
        <v>250</v>
      </c>
    </row>
    <row r="203" spans="1:20" s="2180" customFormat="1" ht="12" hidden="1" customHeight="1">
      <c r="A203" s="2149"/>
      <c r="B203" s="2231"/>
      <c r="C203" s="2173"/>
      <c r="D203" s="2149"/>
      <c r="E203" s="2254"/>
      <c r="F203" s="2233"/>
      <c r="G203" s="2234"/>
      <c r="H203" s="2262"/>
      <c r="I203" s="2233"/>
      <c r="J203" s="2235"/>
      <c r="K203" s="2266"/>
      <c r="L203" s="2266"/>
      <c r="M203" s="2175">
        <v>0</v>
      </c>
      <c r="N203" s="2237"/>
      <c r="O203" s="2119"/>
      <c r="P203" s="2136"/>
      <c r="Q203" s="2138"/>
      <c r="R203" s="2127"/>
      <c r="S203" s="2238">
        <f>R203*E202</f>
        <v>0</v>
      </c>
      <c r="T203" s="2274"/>
    </row>
    <row r="204" spans="1:20" s="2180" customFormat="1" ht="12" hidden="1" customHeight="1">
      <c r="A204" s="2149"/>
      <c r="B204" s="2231"/>
      <c r="C204" s="2173"/>
      <c r="D204" s="2149"/>
      <c r="E204" s="2254"/>
      <c r="F204" s="2233"/>
      <c r="G204" s="2234"/>
      <c r="H204" s="2262"/>
      <c r="I204" s="2233"/>
      <c r="J204" s="2235"/>
      <c r="K204" s="2266"/>
      <c r="L204" s="2266"/>
      <c r="M204" s="2175">
        <v>0</v>
      </c>
      <c r="N204" s="2237"/>
      <c r="O204" s="2119"/>
      <c r="P204" s="2136"/>
      <c r="Q204" s="2138"/>
      <c r="R204" s="2127"/>
      <c r="S204" s="2238">
        <f>R204*E202</f>
        <v>0</v>
      </c>
      <c r="T204" s="2274"/>
    </row>
    <row r="205" spans="1:20" s="2180" customFormat="1" ht="12" hidden="1" customHeight="1">
      <c r="A205" s="2149"/>
      <c r="B205" s="2231"/>
      <c r="C205" s="2173"/>
      <c r="D205" s="2149"/>
      <c r="E205" s="2254"/>
      <c r="F205" s="2233"/>
      <c r="G205" s="2234"/>
      <c r="H205" s="2262"/>
      <c r="I205" s="2233"/>
      <c r="J205" s="2235"/>
      <c r="K205" s="2266"/>
      <c r="L205" s="2266"/>
      <c r="M205" s="2175">
        <v>0</v>
      </c>
      <c r="N205" s="2237"/>
      <c r="O205" s="2119"/>
      <c r="P205" s="2120"/>
      <c r="Q205" s="2138"/>
      <c r="R205" s="2127"/>
      <c r="S205" s="2238">
        <f>R205*E202</f>
        <v>0</v>
      </c>
      <c r="T205" s="2274"/>
    </row>
    <row r="206" spans="1:20" s="2272" customFormat="1" ht="12" hidden="1" customHeight="1">
      <c r="A206" s="2149"/>
      <c r="B206" s="2267"/>
      <c r="C206" s="2173"/>
      <c r="D206" s="2275"/>
      <c r="E206" s="2173"/>
      <c r="F206" s="2268"/>
      <c r="G206" s="2234"/>
      <c r="H206" s="2262"/>
      <c r="I206" s="2268"/>
      <c r="J206" s="2235"/>
      <c r="K206" s="2266"/>
      <c r="L206" s="2266"/>
      <c r="M206" s="2175">
        <v>0</v>
      </c>
      <c r="N206" s="2237"/>
      <c r="O206" s="2119"/>
      <c r="P206" s="2269"/>
      <c r="Q206" s="2270"/>
      <c r="R206" s="2271"/>
      <c r="S206" s="2238">
        <f>R206*E202</f>
        <v>0</v>
      </c>
      <c r="T206" s="2274"/>
    </row>
    <row r="207" spans="1:20" s="2272" customFormat="1" ht="12" hidden="1" customHeight="1">
      <c r="A207" s="2149"/>
      <c r="B207" s="2267"/>
      <c r="C207" s="2173"/>
      <c r="D207" s="2275"/>
      <c r="E207" s="2173"/>
      <c r="F207" s="2268"/>
      <c r="G207" s="2234"/>
      <c r="H207" s="2262"/>
      <c r="I207" s="2268"/>
      <c r="J207" s="2235"/>
      <c r="K207" s="2266"/>
      <c r="L207" s="2266"/>
      <c r="M207" s="2175">
        <v>0</v>
      </c>
      <c r="N207" s="2237"/>
      <c r="O207" s="2119"/>
      <c r="P207" s="2269"/>
      <c r="Q207" s="2270"/>
      <c r="R207" s="2271"/>
      <c r="S207" s="2238">
        <f>R207*E202</f>
        <v>0</v>
      </c>
      <c r="T207" s="2274"/>
    </row>
    <row r="208" spans="1:20" s="2272" customFormat="1" ht="12" hidden="1" customHeight="1">
      <c r="A208" s="2149"/>
      <c r="B208" s="2267"/>
      <c r="C208" s="2173"/>
      <c r="D208" s="2275"/>
      <c r="E208" s="2173"/>
      <c r="F208" s="2268"/>
      <c r="G208" s="2234"/>
      <c r="H208" s="2262"/>
      <c r="I208" s="2268"/>
      <c r="J208" s="2235"/>
      <c r="K208" s="2266"/>
      <c r="L208" s="2266"/>
      <c r="M208" s="2175">
        <v>0</v>
      </c>
      <c r="N208" s="2237"/>
      <c r="O208" s="2119"/>
      <c r="P208" s="2269"/>
      <c r="Q208" s="2270"/>
      <c r="R208" s="2271"/>
      <c r="S208" s="2238">
        <f>R208*E202</f>
        <v>0</v>
      </c>
      <c r="T208" s="2274"/>
    </row>
    <row r="209" spans="1:20" s="2272" customFormat="1" ht="12" hidden="1" customHeight="1">
      <c r="A209" s="2149"/>
      <c r="B209" s="2267"/>
      <c r="C209" s="2173"/>
      <c r="D209" s="2275"/>
      <c r="E209" s="2173"/>
      <c r="F209" s="2268"/>
      <c r="G209" s="2234"/>
      <c r="H209" s="2262"/>
      <c r="I209" s="2268"/>
      <c r="J209" s="2235"/>
      <c r="K209" s="2266"/>
      <c r="L209" s="2266"/>
      <c r="M209" s="2175">
        <v>0</v>
      </c>
      <c r="N209" s="2237"/>
      <c r="O209" s="2119"/>
      <c r="P209" s="2269"/>
      <c r="Q209" s="2270"/>
      <c r="R209" s="2271"/>
      <c r="S209" s="2238">
        <f>R209*E202</f>
        <v>0</v>
      </c>
      <c r="T209" s="2274"/>
    </row>
    <row r="210" spans="1:20" s="2272" customFormat="1" ht="12" hidden="1" customHeight="1">
      <c r="A210" s="2149"/>
      <c r="B210" s="2267"/>
      <c r="C210" s="2173"/>
      <c r="D210" s="2275"/>
      <c r="E210" s="2173"/>
      <c r="F210" s="2268"/>
      <c r="G210" s="2234"/>
      <c r="H210" s="2262"/>
      <c r="I210" s="2268"/>
      <c r="J210" s="2235"/>
      <c r="K210" s="2266"/>
      <c r="L210" s="2266"/>
      <c r="M210" s="2175">
        <v>0</v>
      </c>
      <c r="N210" s="2237"/>
      <c r="O210" s="2119"/>
      <c r="P210" s="2273"/>
      <c r="Q210" s="2270"/>
      <c r="R210" s="2271"/>
      <c r="S210" s="2238">
        <f>R210*E202</f>
        <v>0</v>
      </c>
      <c r="T210" s="2274"/>
    </row>
    <row r="211" spans="1:20" s="2180" customFormat="1" ht="17.25" customHeight="1">
      <c r="A211" s="2149">
        <f>A202+1</f>
        <v>23</v>
      </c>
      <c r="B211" s="2231"/>
      <c r="C211" s="2143" t="s">
        <v>2118</v>
      </c>
      <c r="D211" s="2149" t="s">
        <v>2099</v>
      </c>
      <c r="E211" s="2261">
        <f>[10]rami!AZ110/1000</f>
        <v>7.8799999999999995E-2</v>
      </c>
      <c r="F211" s="2233"/>
      <c r="G211" s="2234">
        <v>0</v>
      </c>
      <c r="H211" s="2262">
        <v>0</v>
      </c>
      <c r="I211" s="2233"/>
      <c r="J211" s="2234">
        <v>0</v>
      </c>
      <c r="K211" s="2262">
        <v>0</v>
      </c>
      <c r="L211" s="2262">
        <v>358.25190332399995</v>
      </c>
      <c r="M211" s="2175">
        <v>463.48020494000531</v>
      </c>
      <c r="N211" s="2175">
        <v>36.522240149272413</v>
      </c>
      <c r="O211" s="2200">
        <f>E211*L211</f>
        <v>28.230249981931195</v>
      </c>
      <c r="P211" s="2263" t="s">
        <v>1936</v>
      </c>
      <c r="Q211" s="2264" t="s">
        <v>2099</v>
      </c>
      <c r="R211" s="2232">
        <v>1</v>
      </c>
      <c r="S211" s="2233">
        <f>R211*E211</f>
        <v>7.8799999999999995E-2</v>
      </c>
      <c r="T211" s="2148">
        <v>307.08</v>
      </c>
    </row>
    <row r="212" spans="1:20" s="2180" customFormat="1" ht="12" hidden="1" customHeight="1">
      <c r="A212" s="2149"/>
      <c r="B212" s="2231"/>
      <c r="C212" s="2173"/>
      <c r="D212" s="2149"/>
      <c r="E212" s="2254"/>
      <c r="F212" s="2233"/>
      <c r="G212" s="2234"/>
      <c r="H212" s="2262"/>
      <c r="I212" s="2233"/>
      <c r="J212" s="2235"/>
      <c r="K212" s="2266"/>
      <c r="L212" s="2266"/>
      <c r="M212" s="2175">
        <v>0</v>
      </c>
      <c r="N212" s="2237"/>
      <c r="O212" s="2119"/>
      <c r="P212" s="2136"/>
      <c r="Q212" s="2138"/>
      <c r="R212" s="2127"/>
      <c r="S212" s="2238">
        <f>R212*E211</f>
        <v>0</v>
      </c>
      <c r="T212" s="2274"/>
    </row>
    <row r="213" spans="1:20" s="2180" customFormat="1" ht="12" hidden="1" customHeight="1">
      <c r="A213" s="2149"/>
      <c r="B213" s="2231"/>
      <c r="C213" s="2173"/>
      <c r="D213" s="2149"/>
      <c r="E213" s="2254"/>
      <c r="F213" s="2233"/>
      <c r="G213" s="2234"/>
      <c r="H213" s="2262"/>
      <c r="I213" s="2233"/>
      <c r="J213" s="2235"/>
      <c r="K213" s="2266"/>
      <c r="L213" s="2266"/>
      <c r="M213" s="2175">
        <v>0</v>
      </c>
      <c r="N213" s="2237"/>
      <c r="O213" s="2119"/>
      <c r="P213" s="2136"/>
      <c r="Q213" s="2138"/>
      <c r="R213" s="2127"/>
      <c r="S213" s="2238">
        <f>R213*E211</f>
        <v>0</v>
      </c>
      <c r="T213" s="2274"/>
    </row>
    <row r="214" spans="1:20" s="2180" customFormat="1" ht="12" hidden="1" customHeight="1">
      <c r="A214" s="2149"/>
      <c r="B214" s="2231"/>
      <c r="C214" s="2173"/>
      <c r="D214" s="2149"/>
      <c r="E214" s="2254"/>
      <c r="F214" s="2233"/>
      <c r="G214" s="2234"/>
      <c r="H214" s="2262"/>
      <c r="I214" s="2233"/>
      <c r="J214" s="2235"/>
      <c r="K214" s="2266"/>
      <c r="L214" s="2266"/>
      <c r="M214" s="2175">
        <v>0</v>
      </c>
      <c r="N214" s="2237"/>
      <c r="O214" s="2119"/>
      <c r="P214" s="2120"/>
      <c r="Q214" s="2138"/>
      <c r="R214" s="2127"/>
      <c r="S214" s="2238">
        <f>R214*E211</f>
        <v>0</v>
      </c>
      <c r="T214" s="2274"/>
    </row>
    <row r="215" spans="1:20" s="2272" customFormat="1" ht="12" hidden="1" customHeight="1">
      <c r="A215" s="2149"/>
      <c r="B215" s="2267"/>
      <c r="C215" s="2173"/>
      <c r="D215" s="2275"/>
      <c r="E215" s="2173"/>
      <c r="F215" s="2268"/>
      <c r="G215" s="2234"/>
      <c r="H215" s="2262"/>
      <c r="I215" s="2268"/>
      <c r="J215" s="2235"/>
      <c r="K215" s="2266"/>
      <c r="L215" s="2266"/>
      <c r="M215" s="2175">
        <v>0</v>
      </c>
      <c r="N215" s="2237"/>
      <c r="O215" s="2119"/>
      <c r="P215" s="2269"/>
      <c r="Q215" s="2270"/>
      <c r="R215" s="2271"/>
      <c r="S215" s="2238">
        <f>R215*E211</f>
        <v>0</v>
      </c>
      <c r="T215" s="2274"/>
    </row>
    <row r="216" spans="1:20" s="2272" customFormat="1" ht="12" hidden="1" customHeight="1">
      <c r="A216" s="2149"/>
      <c r="B216" s="2267"/>
      <c r="C216" s="2173"/>
      <c r="D216" s="2275"/>
      <c r="E216" s="2173"/>
      <c r="F216" s="2268"/>
      <c r="G216" s="2234"/>
      <c r="H216" s="2262"/>
      <c r="I216" s="2268"/>
      <c r="J216" s="2235"/>
      <c r="K216" s="2266"/>
      <c r="L216" s="2266"/>
      <c r="M216" s="2175">
        <v>0</v>
      </c>
      <c r="N216" s="2237"/>
      <c r="O216" s="2119"/>
      <c r="P216" s="2269"/>
      <c r="Q216" s="2270"/>
      <c r="R216" s="2271"/>
      <c r="S216" s="2238">
        <f>R216*E211</f>
        <v>0</v>
      </c>
      <c r="T216" s="2274"/>
    </row>
    <row r="217" spans="1:20" s="2272" customFormat="1" ht="12" hidden="1" customHeight="1">
      <c r="A217" s="2149"/>
      <c r="B217" s="2267"/>
      <c r="C217" s="2173"/>
      <c r="D217" s="2275"/>
      <c r="E217" s="2173"/>
      <c r="F217" s="2268"/>
      <c r="G217" s="2234"/>
      <c r="H217" s="2262"/>
      <c r="I217" s="2268"/>
      <c r="J217" s="2235"/>
      <c r="K217" s="2266"/>
      <c r="L217" s="2266"/>
      <c r="M217" s="2175">
        <v>0</v>
      </c>
      <c r="N217" s="2237"/>
      <c r="O217" s="2119"/>
      <c r="P217" s="2269"/>
      <c r="Q217" s="2270"/>
      <c r="R217" s="2271"/>
      <c r="S217" s="2238">
        <f>R217*E211</f>
        <v>0</v>
      </c>
      <c r="T217" s="2274"/>
    </row>
    <row r="218" spans="1:20" s="2272" customFormat="1" ht="12" hidden="1" customHeight="1">
      <c r="A218" s="2149"/>
      <c r="B218" s="2267"/>
      <c r="C218" s="2173"/>
      <c r="D218" s="2275"/>
      <c r="E218" s="2173"/>
      <c r="F218" s="2268"/>
      <c r="G218" s="2234"/>
      <c r="H218" s="2262"/>
      <c r="I218" s="2268"/>
      <c r="J218" s="2235"/>
      <c r="K218" s="2266"/>
      <c r="L218" s="2266"/>
      <c r="M218" s="2175">
        <v>0</v>
      </c>
      <c r="N218" s="2237"/>
      <c r="O218" s="2119"/>
      <c r="P218" s="2269"/>
      <c r="Q218" s="2270"/>
      <c r="R218" s="2271"/>
      <c r="S218" s="2238">
        <f>R218*E211</f>
        <v>0</v>
      </c>
      <c r="T218" s="2274"/>
    </row>
    <row r="219" spans="1:20" s="2272" customFormat="1" ht="12" hidden="1" customHeight="1">
      <c r="A219" s="2149"/>
      <c r="B219" s="2267"/>
      <c r="C219" s="2173"/>
      <c r="D219" s="2275"/>
      <c r="E219" s="2173"/>
      <c r="F219" s="2268"/>
      <c r="G219" s="2234"/>
      <c r="H219" s="2262"/>
      <c r="I219" s="2268"/>
      <c r="J219" s="2235"/>
      <c r="K219" s="2266"/>
      <c r="L219" s="2266"/>
      <c r="M219" s="2175">
        <v>0</v>
      </c>
      <c r="N219" s="2237"/>
      <c r="O219" s="2119"/>
      <c r="P219" s="2273"/>
      <c r="Q219" s="2270"/>
      <c r="R219" s="2271"/>
      <c r="S219" s="2238">
        <f>R219*E211</f>
        <v>0</v>
      </c>
      <c r="T219" s="2274"/>
    </row>
    <row r="220" spans="1:20" s="2180" customFormat="1" ht="17.25" customHeight="1">
      <c r="A220" s="2149">
        <f>A211+1</f>
        <v>24</v>
      </c>
      <c r="B220" s="2231"/>
      <c r="C220" s="2143" t="s">
        <v>2119</v>
      </c>
      <c r="D220" s="2149" t="s">
        <v>2099</v>
      </c>
      <c r="E220" s="2261">
        <f>[10]rami!BA110/1000</f>
        <v>0.12730000000000002</v>
      </c>
      <c r="F220" s="2233"/>
      <c r="G220" s="2234">
        <v>0</v>
      </c>
      <c r="H220" s="2262">
        <v>0</v>
      </c>
      <c r="I220" s="2233"/>
      <c r="J220" s="2234">
        <v>0</v>
      </c>
      <c r="K220" s="2262">
        <v>0</v>
      </c>
      <c r="L220" s="2262">
        <v>281.94196130099994</v>
      </c>
      <c r="M220" s="2175">
        <v>364.75596303194953</v>
      </c>
      <c r="N220" s="2175">
        <v>46.433434093967186</v>
      </c>
      <c r="O220" s="2200">
        <f>E220*L220</f>
        <v>35.891211673617299</v>
      </c>
      <c r="P220" s="2263" t="s">
        <v>1936</v>
      </c>
      <c r="Q220" s="2264" t="s">
        <v>2099</v>
      </c>
      <c r="R220" s="2232">
        <v>1</v>
      </c>
      <c r="S220" s="2233">
        <f>R220*E220</f>
        <v>0.12730000000000002</v>
      </c>
      <c r="T220" s="2148">
        <v>241.67</v>
      </c>
    </row>
    <row r="221" spans="1:20" s="2180" customFormat="1" ht="12" hidden="1" customHeight="1">
      <c r="A221" s="2149"/>
      <c r="B221" s="2231"/>
      <c r="C221" s="2173"/>
      <c r="D221" s="2149"/>
      <c r="E221" s="2254"/>
      <c r="F221" s="2233"/>
      <c r="G221" s="2234"/>
      <c r="H221" s="2262"/>
      <c r="I221" s="2233"/>
      <c r="J221" s="2235"/>
      <c r="K221" s="2266"/>
      <c r="L221" s="2266"/>
      <c r="M221" s="2175">
        <v>0</v>
      </c>
      <c r="N221" s="2237"/>
      <c r="O221" s="2119"/>
      <c r="P221" s="2136"/>
      <c r="Q221" s="2138"/>
      <c r="R221" s="2127"/>
      <c r="S221" s="2238">
        <f>R221*E220</f>
        <v>0</v>
      </c>
      <c r="T221" s="2274"/>
    </row>
    <row r="222" spans="1:20" s="2180" customFormat="1" ht="12" hidden="1" customHeight="1">
      <c r="A222" s="2149"/>
      <c r="B222" s="2231"/>
      <c r="C222" s="2173"/>
      <c r="D222" s="2149"/>
      <c r="E222" s="2254"/>
      <c r="F222" s="2233"/>
      <c r="G222" s="2234"/>
      <c r="H222" s="2262"/>
      <c r="I222" s="2233"/>
      <c r="J222" s="2235"/>
      <c r="K222" s="2266"/>
      <c r="L222" s="2266"/>
      <c r="M222" s="2175">
        <v>0</v>
      </c>
      <c r="N222" s="2237"/>
      <c r="O222" s="2119"/>
      <c r="P222" s="2136"/>
      <c r="Q222" s="2138"/>
      <c r="R222" s="2127"/>
      <c r="S222" s="2238">
        <f>R222*E220</f>
        <v>0</v>
      </c>
      <c r="T222" s="2274"/>
    </row>
    <row r="223" spans="1:20" s="2180" customFormat="1" ht="12" hidden="1" customHeight="1">
      <c r="A223" s="2149"/>
      <c r="B223" s="2231"/>
      <c r="C223" s="2173"/>
      <c r="D223" s="2149"/>
      <c r="E223" s="2254"/>
      <c r="F223" s="2233"/>
      <c r="G223" s="2234"/>
      <c r="H223" s="2262"/>
      <c r="I223" s="2233"/>
      <c r="J223" s="2235"/>
      <c r="K223" s="2266"/>
      <c r="L223" s="2266"/>
      <c r="M223" s="2175">
        <v>0</v>
      </c>
      <c r="N223" s="2237"/>
      <c r="O223" s="2119"/>
      <c r="P223" s="2120"/>
      <c r="Q223" s="2138"/>
      <c r="R223" s="2127"/>
      <c r="S223" s="2238">
        <f>R223*E220</f>
        <v>0</v>
      </c>
      <c r="T223" s="2274"/>
    </row>
    <row r="224" spans="1:20" s="2272" customFormat="1" ht="12" hidden="1" customHeight="1">
      <c r="A224" s="2149"/>
      <c r="B224" s="2267"/>
      <c r="C224" s="2173"/>
      <c r="D224" s="2275"/>
      <c r="E224" s="2173"/>
      <c r="F224" s="2268"/>
      <c r="G224" s="2234"/>
      <c r="H224" s="2262"/>
      <c r="I224" s="2268"/>
      <c r="J224" s="2235"/>
      <c r="K224" s="2266"/>
      <c r="L224" s="2266"/>
      <c r="M224" s="2175">
        <v>0</v>
      </c>
      <c r="N224" s="2237"/>
      <c r="O224" s="2119"/>
      <c r="P224" s="2269"/>
      <c r="Q224" s="2270"/>
      <c r="R224" s="2271"/>
      <c r="S224" s="2238">
        <f>R224*E220</f>
        <v>0</v>
      </c>
      <c r="T224" s="2274"/>
    </row>
    <row r="225" spans="1:20" s="2272" customFormat="1" ht="12" hidden="1" customHeight="1">
      <c r="A225" s="2149"/>
      <c r="B225" s="2267"/>
      <c r="C225" s="2173"/>
      <c r="D225" s="2275"/>
      <c r="E225" s="2173"/>
      <c r="F225" s="2268"/>
      <c r="G225" s="2234"/>
      <c r="H225" s="2262"/>
      <c r="I225" s="2268"/>
      <c r="J225" s="2235"/>
      <c r="K225" s="2266"/>
      <c r="L225" s="2266"/>
      <c r="M225" s="2175">
        <v>0</v>
      </c>
      <c r="N225" s="2237"/>
      <c r="O225" s="2119"/>
      <c r="P225" s="2269"/>
      <c r="Q225" s="2270"/>
      <c r="R225" s="2271"/>
      <c r="S225" s="2238">
        <f>R225*E220</f>
        <v>0</v>
      </c>
      <c r="T225" s="2274"/>
    </row>
    <row r="226" spans="1:20" s="2272" customFormat="1" ht="12" hidden="1" customHeight="1">
      <c r="A226" s="2149"/>
      <c r="B226" s="2267"/>
      <c r="C226" s="2173"/>
      <c r="D226" s="2275"/>
      <c r="E226" s="2173"/>
      <c r="F226" s="2268"/>
      <c r="G226" s="2234"/>
      <c r="H226" s="2262"/>
      <c r="I226" s="2268"/>
      <c r="J226" s="2235"/>
      <c r="K226" s="2266"/>
      <c r="L226" s="2266"/>
      <c r="M226" s="2175">
        <v>0</v>
      </c>
      <c r="N226" s="2237"/>
      <c r="O226" s="2119"/>
      <c r="P226" s="2269"/>
      <c r="Q226" s="2270"/>
      <c r="R226" s="2271"/>
      <c r="S226" s="2238">
        <f>R226*E220</f>
        <v>0</v>
      </c>
      <c r="T226" s="2274"/>
    </row>
    <row r="227" spans="1:20" s="2272" customFormat="1" ht="12" hidden="1" customHeight="1">
      <c r="A227" s="2149"/>
      <c r="B227" s="2267"/>
      <c r="C227" s="2173"/>
      <c r="D227" s="2275"/>
      <c r="E227" s="2173"/>
      <c r="F227" s="2268"/>
      <c r="G227" s="2234"/>
      <c r="H227" s="2262"/>
      <c r="I227" s="2268"/>
      <c r="J227" s="2235"/>
      <c r="K227" s="2266"/>
      <c r="L227" s="2266"/>
      <c r="M227" s="2175">
        <v>0</v>
      </c>
      <c r="N227" s="2237"/>
      <c r="O227" s="2119"/>
      <c r="P227" s="2269"/>
      <c r="Q227" s="2270"/>
      <c r="R227" s="2271"/>
      <c r="S227" s="2238">
        <f>R227*E220</f>
        <v>0</v>
      </c>
      <c r="T227" s="2274"/>
    </row>
    <row r="228" spans="1:20" s="2272" customFormat="1" ht="12" hidden="1" customHeight="1">
      <c r="A228" s="2149"/>
      <c r="B228" s="2267"/>
      <c r="C228" s="2173"/>
      <c r="D228" s="2275"/>
      <c r="E228" s="2173"/>
      <c r="F228" s="2268"/>
      <c r="G228" s="2234"/>
      <c r="H228" s="2262"/>
      <c r="I228" s="2268"/>
      <c r="J228" s="2235"/>
      <c r="K228" s="2266"/>
      <c r="L228" s="2266"/>
      <c r="M228" s="2175">
        <v>0</v>
      </c>
      <c r="N228" s="2237"/>
      <c r="O228" s="2119"/>
      <c r="P228" s="2273"/>
      <c r="Q228" s="2270"/>
      <c r="R228" s="2271"/>
      <c r="S228" s="2238">
        <f>R228*E220</f>
        <v>0</v>
      </c>
      <c r="T228" s="2274"/>
    </row>
    <row r="229" spans="1:20" s="2180" customFormat="1" ht="33" customHeight="1">
      <c r="A229" s="2149">
        <f>A220+1</f>
        <v>25</v>
      </c>
      <c r="B229" s="2231" t="s">
        <v>605</v>
      </c>
      <c r="C229" s="2146" t="s">
        <v>2120</v>
      </c>
      <c r="D229" s="2149" t="s">
        <v>2093</v>
      </c>
      <c r="E229" s="2254">
        <f>[10]rami!O110</f>
        <v>127.33</v>
      </c>
      <c r="F229" s="2241">
        <v>14.7</v>
      </c>
      <c r="G229" s="2234">
        <v>1871.751</v>
      </c>
      <c r="H229" s="2234">
        <v>21.331984402079723</v>
      </c>
      <c r="I229" s="2241">
        <v>1.21</v>
      </c>
      <c r="J229" s="2234">
        <v>154.0693</v>
      </c>
      <c r="K229" s="2234">
        <v>3.6905242</v>
      </c>
      <c r="L229" s="2262">
        <v>56.953524487922991</v>
      </c>
      <c r="M229" s="2175">
        <v>106.05461761458228</v>
      </c>
      <c r="N229" s="2175">
        <v>13503.934460864763</v>
      </c>
      <c r="O229" s="2200">
        <f>E229*L229</f>
        <v>7251.8922730472341</v>
      </c>
      <c r="P229" s="2134" t="s">
        <v>600</v>
      </c>
      <c r="Q229" s="2135" t="s">
        <v>2093</v>
      </c>
      <c r="R229" s="2115">
        <v>1</v>
      </c>
      <c r="S229" s="2118">
        <f>R229*E229</f>
        <v>127.33</v>
      </c>
      <c r="T229" s="2116">
        <v>34.72</v>
      </c>
    </row>
    <row r="230" spans="1:20" s="2180" customFormat="1" ht="12" hidden="1" customHeight="1">
      <c r="A230" s="2149"/>
      <c r="B230" s="2231"/>
      <c r="C230" s="2173"/>
      <c r="D230" s="2149"/>
      <c r="E230" s="2232"/>
      <c r="F230" s="2241"/>
      <c r="G230" s="2234"/>
      <c r="H230" s="2234"/>
      <c r="I230" s="2241"/>
      <c r="J230" s="2235"/>
      <c r="K230" s="2235"/>
      <c r="L230" s="2266"/>
      <c r="M230" s="2175">
        <v>0</v>
      </c>
      <c r="N230" s="2237"/>
      <c r="O230" s="2119"/>
      <c r="P230" s="2136" t="s">
        <v>601</v>
      </c>
      <c r="Q230" s="2138" t="s">
        <v>1834</v>
      </c>
      <c r="R230" s="2127">
        <v>2.46</v>
      </c>
      <c r="S230" s="2120">
        <f>R230*E229</f>
        <v>313.23179999999996</v>
      </c>
      <c r="T230" s="2120">
        <v>3.5</v>
      </c>
    </row>
    <row r="231" spans="1:20" s="2180" customFormat="1" ht="12" hidden="1" customHeight="1">
      <c r="A231" s="2149"/>
      <c r="B231" s="2231"/>
      <c r="C231" s="2173"/>
      <c r="D231" s="2149"/>
      <c r="E231" s="2232"/>
      <c r="F231" s="2241"/>
      <c r="G231" s="2234"/>
      <c r="H231" s="2234"/>
      <c r="I231" s="2241"/>
      <c r="J231" s="2235"/>
      <c r="K231" s="2235"/>
      <c r="L231" s="2266"/>
      <c r="M231" s="2175">
        <v>0</v>
      </c>
      <c r="N231" s="2237"/>
      <c r="O231" s="2119"/>
      <c r="P231" s="2136" t="s">
        <v>401</v>
      </c>
      <c r="Q231" s="2138" t="s">
        <v>2093</v>
      </c>
      <c r="R231" s="2127">
        <v>2.3E-2</v>
      </c>
      <c r="S231" s="2120">
        <f>R231*E229</f>
        <v>2.9285899999999998</v>
      </c>
      <c r="T231" s="2120">
        <v>116.67</v>
      </c>
    </row>
    <row r="232" spans="1:20" s="2180" customFormat="1" ht="12" hidden="1" customHeight="1">
      <c r="A232" s="2149"/>
      <c r="B232" s="2231"/>
      <c r="C232" s="2173"/>
      <c r="D232" s="2149"/>
      <c r="E232" s="2232"/>
      <c r="F232" s="2241"/>
      <c r="G232" s="2234"/>
      <c r="H232" s="2234"/>
      <c r="I232" s="2241"/>
      <c r="J232" s="2235"/>
      <c r="K232" s="2235"/>
      <c r="L232" s="2266"/>
      <c r="M232" s="2175">
        <v>0</v>
      </c>
      <c r="N232" s="2237"/>
      <c r="O232" s="2128"/>
      <c r="P232" s="2255" t="s">
        <v>602</v>
      </c>
      <c r="Q232" s="2279" t="s">
        <v>2994</v>
      </c>
      <c r="R232" s="2131">
        <v>3.3</v>
      </c>
      <c r="S232" s="2129">
        <f>R232*E229</f>
        <v>420.18899999999996</v>
      </c>
      <c r="T232" s="2129">
        <v>0.85</v>
      </c>
    </row>
    <row r="233" spans="1:20" s="2180" customFormat="1" ht="12" hidden="1" customHeight="1">
      <c r="A233" s="2149"/>
      <c r="B233" s="2231"/>
      <c r="C233" s="2173"/>
      <c r="D233" s="2149"/>
      <c r="E233" s="2232"/>
      <c r="F233" s="2241"/>
      <c r="G233" s="2234"/>
      <c r="H233" s="2234"/>
      <c r="I233" s="2241"/>
      <c r="J233" s="2235"/>
      <c r="K233" s="2235"/>
      <c r="L233" s="2266"/>
      <c r="M233" s="2175">
        <v>0</v>
      </c>
      <c r="N233" s="2237"/>
      <c r="O233" s="2119"/>
      <c r="P233" s="2136"/>
      <c r="Q233" s="2126"/>
      <c r="R233" s="2127"/>
      <c r="S233" s="2120">
        <f>R233*E229</f>
        <v>0</v>
      </c>
      <c r="T233" s="2120"/>
    </row>
    <row r="234" spans="1:20" s="2180" customFormat="1" ht="12" hidden="1" customHeight="1">
      <c r="A234" s="2149"/>
      <c r="B234" s="2231"/>
      <c r="C234" s="2173"/>
      <c r="D234" s="2149"/>
      <c r="E234" s="2232"/>
      <c r="F234" s="2241"/>
      <c r="G234" s="2234"/>
      <c r="H234" s="2234"/>
      <c r="I234" s="2241"/>
      <c r="J234" s="2235"/>
      <c r="K234" s="2235"/>
      <c r="L234" s="2266"/>
      <c r="M234" s="2175">
        <v>0</v>
      </c>
      <c r="N234" s="2237"/>
      <c r="O234" s="2119"/>
      <c r="P234" s="2136"/>
      <c r="Q234" s="2126"/>
      <c r="R234" s="2127"/>
      <c r="S234" s="2120">
        <f>R234*E229</f>
        <v>0</v>
      </c>
      <c r="T234" s="2120"/>
    </row>
    <row r="235" spans="1:20" s="2180" customFormat="1" ht="12" hidden="1" customHeight="1">
      <c r="A235" s="2149"/>
      <c r="B235" s="2231"/>
      <c r="C235" s="2173"/>
      <c r="D235" s="2149"/>
      <c r="E235" s="2232"/>
      <c r="F235" s="2241"/>
      <c r="G235" s="2234"/>
      <c r="H235" s="2234"/>
      <c r="I235" s="2241"/>
      <c r="J235" s="2235"/>
      <c r="K235" s="2235"/>
      <c r="L235" s="2266"/>
      <c r="M235" s="2175">
        <v>0</v>
      </c>
      <c r="N235" s="2237"/>
      <c r="O235" s="2119"/>
      <c r="P235" s="2136"/>
      <c r="Q235" s="2126"/>
      <c r="R235" s="2127"/>
      <c r="S235" s="2120">
        <f>R235*E229</f>
        <v>0</v>
      </c>
      <c r="T235" s="2120"/>
    </row>
    <row r="236" spans="1:20" s="2180" customFormat="1" ht="12" hidden="1" customHeight="1">
      <c r="A236" s="2149"/>
      <c r="B236" s="2231"/>
      <c r="C236" s="2173"/>
      <c r="D236" s="2149"/>
      <c r="E236" s="2232"/>
      <c r="F236" s="2241"/>
      <c r="G236" s="2234"/>
      <c r="H236" s="2234"/>
      <c r="I236" s="2241"/>
      <c r="J236" s="2235"/>
      <c r="K236" s="2235"/>
      <c r="L236" s="2266"/>
      <c r="M236" s="2175">
        <v>0</v>
      </c>
      <c r="N236" s="2237"/>
      <c r="O236" s="2119"/>
      <c r="P236" s="2136"/>
      <c r="Q236" s="2126"/>
      <c r="R236" s="2127"/>
      <c r="S236" s="2120">
        <f>R236*E229</f>
        <v>0</v>
      </c>
      <c r="T236" s="2120"/>
    </row>
    <row r="237" spans="1:20" s="2180" customFormat="1" ht="12" hidden="1" customHeight="1">
      <c r="A237" s="2149"/>
      <c r="B237" s="2231"/>
      <c r="C237" s="2173"/>
      <c r="D237" s="2149"/>
      <c r="E237" s="2232"/>
      <c r="F237" s="2241"/>
      <c r="G237" s="2234"/>
      <c r="H237" s="2234"/>
      <c r="I237" s="2241"/>
      <c r="J237" s="2235"/>
      <c r="K237" s="2235"/>
      <c r="L237" s="2266"/>
      <c r="M237" s="2175">
        <v>0</v>
      </c>
      <c r="N237" s="2237"/>
      <c r="O237" s="2119"/>
      <c r="P237" s="2136"/>
      <c r="Q237" s="2126"/>
      <c r="R237" s="2127"/>
      <c r="S237" s="2120">
        <f>R237*E229</f>
        <v>0</v>
      </c>
      <c r="T237" s="2120"/>
    </row>
    <row r="238" spans="1:20" s="2180" customFormat="1" ht="26.25" customHeight="1">
      <c r="A238" s="2149">
        <f>A229+1</f>
        <v>26</v>
      </c>
      <c r="B238" s="2231" t="s">
        <v>606</v>
      </c>
      <c r="C238" s="2146" t="s">
        <v>2121</v>
      </c>
      <c r="D238" s="2149" t="s">
        <v>2093</v>
      </c>
      <c r="E238" s="2254">
        <f>[10]rami!P110</f>
        <v>338.65000000000003</v>
      </c>
      <c r="F238" s="2241">
        <v>12.2</v>
      </c>
      <c r="G238" s="2234">
        <v>4131.53</v>
      </c>
      <c r="H238" s="2234">
        <v>17.704095898324667</v>
      </c>
      <c r="I238" s="2241">
        <v>1.18</v>
      </c>
      <c r="J238" s="2234">
        <v>399.60700000000003</v>
      </c>
      <c r="K238" s="2234">
        <v>3.5990235999999998</v>
      </c>
      <c r="L238" s="2234">
        <v>56.891318060486689</v>
      </c>
      <c r="M238" s="2175">
        <v>101.16226489981761</v>
      </c>
      <c r="N238" s="2175">
        <v>34258.60100832324</v>
      </c>
      <c r="O238" s="2200">
        <f>E238*L238</f>
        <v>19266.244861183819</v>
      </c>
      <c r="P238" s="2134" t="s">
        <v>600</v>
      </c>
      <c r="Q238" s="2135" t="s">
        <v>2093</v>
      </c>
      <c r="R238" s="2115">
        <v>1</v>
      </c>
      <c r="S238" s="2118">
        <f>R238*E238</f>
        <v>338.65000000000003</v>
      </c>
      <c r="T238" s="2116">
        <v>34.72</v>
      </c>
    </row>
    <row r="239" spans="1:20" s="2180" customFormat="1" ht="12" hidden="1" customHeight="1">
      <c r="A239" s="2149"/>
      <c r="B239" s="2231"/>
      <c r="C239" s="2173" t="s">
        <v>2122</v>
      </c>
      <c r="D239" s="2149"/>
      <c r="E239" s="2232"/>
      <c r="F239" s="2241"/>
      <c r="G239" s="2234"/>
      <c r="H239" s="2234"/>
      <c r="I239" s="2241"/>
      <c r="J239" s="2235"/>
      <c r="K239" s="2235"/>
      <c r="L239" s="2235"/>
      <c r="M239" s="2175">
        <v>0</v>
      </c>
      <c r="N239" s="2237"/>
      <c r="O239" s="2119"/>
      <c r="P239" s="2136" t="s">
        <v>601</v>
      </c>
      <c r="Q239" s="2138" t="s">
        <v>1834</v>
      </c>
      <c r="R239" s="2127">
        <v>2.37</v>
      </c>
      <c r="S239" s="2120">
        <f>R239*E238</f>
        <v>802.60050000000012</v>
      </c>
      <c r="T239" s="2120">
        <v>3.5</v>
      </c>
    </row>
    <row r="240" spans="1:20" s="2180" customFormat="1" ht="12" hidden="1" customHeight="1">
      <c r="A240" s="2149"/>
      <c r="B240" s="2231"/>
      <c r="C240" s="2173"/>
      <c r="D240" s="2149"/>
      <c r="E240" s="2232"/>
      <c r="F240" s="2241"/>
      <c r="G240" s="2234"/>
      <c r="H240" s="2234"/>
      <c r="I240" s="2241"/>
      <c r="J240" s="2235"/>
      <c r="K240" s="2235"/>
      <c r="L240" s="2235"/>
      <c r="M240" s="2175">
        <v>0</v>
      </c>
      <c r="N240" s="2237"/>
      <c r="O240" s="2119"/>
      <c r="P240" s="2136" t="s">
        <v>401</v>
      </c>
      <c r="Q240" s="2138" t="s">
        <v>2093</v>
      </c>
      <c r="R240" s="2127">
        <f>(0.5+1.95+0.22)/100</f>
        <v>2.6700000000000005E-2</v>
      </c>
      <c r="S240" s="2120">
        <f>R240*E238</f>
        <v>9.0419550000000033</v>
      </c>
      <c r="T240" s="2120">
        <v>116.67</v>
      </c>
    </row>
    <row r="241" spans="1:20" s="2180" customFormat="1" ht="12" hidden="1" customHeight="1">
      <c r="A241" s="2149"/>
      <c r="B241" s="2231"/>
      <c r="C241" s="2173"/>
      <c r="D241" s="2149"/>
      <c r="E241" s="2232"/>
      <c r="F241" s="2241"/>
      <c r="G241" s="2234"/>
      <c r="H241" s="2234"/>
      <c r="I241" s="2241"/>
      <c r="J241" s="2235"/>
      <c r="K241" s="2235"/>
      <c r="L241" s="2235"/>
      <c r="M241" s="2175">
        <v>0</v>
      </c>
      <c r="N241" s="2237"/>
      <c r="O241" s="2119"/>
      <c r="P241" s="2136" t="s">
        <v>602</v>
      </c>
      <c r="Q241" s="2138" t="s">
        <v>2994</v>
      </c>
      <c r="R241" s="2127">
        <v>3.1</v>
      </c>
      <c r="S241" s="2120">
        <f>R241*E238</f>
        <v>1049.8150000000001</v>
      </c>
      <c r="T241" s="2129">
        <v>0.85</v>
      </c>
    </row>
    <row r="242" spans="1:20" s="2180" customFormat="1" ht="12" hidden="1" customHeight="1">
      <c r="A242" s="2149"/>
      <c r="B242" s="2231"/>
      <c r="C242" s="2143"/>
      <c r="D242" s="2149"/>
      <c r="E242" s="2252"/>
      <c r="F242" s="2241"/>
      <c r="G242" s="2234"/>
      <c r="H242" s="2234"/>
      <c r="I242" s="2241"/>
      <c r="J242" s="2235"/>
      <c r="K242" s="2235"/>
      <c r="L242" s="2235"/>
      <c r="M242" s="2175">
        <v>0</v>
      </c>
      <c r="N242" s="2237"/>
      <c r="O242" s="2119"/>
      <c r="P242" s="2136"/>
      <c r="Q242" s="2138"/>
      <c r="R242" s="2122"/>
      <c r="S242" s="2120">
        <f>R242*E238</f>
        <v>0</v>
      </c>
      <c r="T242" s="2258"/>
    </row>
    <row r="243" spans="1:20" s="2180" customFormat="1" ht="13.5" hidden="1" customHeight="1">
      <c r="A243" s="2149"/>
      <c r="B243" s="2231"/>
      <c r="C243" s="2143"/>
      <c r="D243" s="2149"/>
      <c r="E243" s="2252"/>
      <c r="F243" s="2241"/>
      <c r="G243" s="2234"/>
      <c r="H243" s="2234"/>
      <c r="I243" s="2241"/>
      <c r="J243" s="2235"/>
      <c r="K243" s="2235"/>
      <c r="L243" s="2235"/>
      <c r="M243" s="2175">
        <v>0</v>
      </c>
      <c r="N243" s="2237"/>
      <c r="O243" s="2119"/>
      <c r="P243" s="2136"/>
      <c r="Q243" s="2138"/>
      <c r="R243" s="2122"/>
      <c r="S243" s="2120">
        <f>R243*E238</f>
        <v>0</v>
      </c>
      <c r="T243" s="2258"/>
    </row>
    <row r="244" spans="1:20" s="2180" customFormat="1" ht="25.5" hidden="1" customHeight="1">
      <c r="A244" s="2149"/>
      <c r="B244" s="2231"/>
      <c r="C244" s="2143"/>
      <c r="D244" s="2149"/>
      <c r="E244" s="2252"/>
      <c r="F244" s="2241"/>
      <c r="G244" s="2234"/>
      <c r="H244" s="2234"/>
      <c r="I244" s="2241"/>
      <c r="J244" s="2235"/>
      <c r="K244" s="2235"/>
      <c r="L244" s="2235"/>
      <c r="M244" s="2175">
        <v>0</v>
      </c>
      <c r="N244" s="2237"/>
      <c r="O244" s="2119"/>
      <c r="P244" s="2136"/>
      <c r="Q244" s="2138"/>
      <c r="R244" s="2122"/>
      <c r="S244" s="2120">
        <f>R244*E238</f>
        <v>0</v>
      </c>
      <c r="T244" s="2259"/>
    </row>
    <row r="245" spans="1:20" s="2180" customFormat="1" ht="12" hidden="1" customHeight="1">
      <c r="A245" s="2149"/>
      <c r="B245" s="2231"/>
      <c r="C245" s="2143"/>
      <c r="D245" s="2149"/>
      <c r="E245" s="2252"/>
      <c r="F245" s="2241"/>
      <c r="G245" s="2234"/>
      <c r="H245" s="2234"/>
      <c r="I245" s="2241"/>
      <c r="J245" s="2235"/>
      <c r="K245" s="2235"/>
      <c r="L245" s="2235"/>
      <c r="M245" s="2175">
        <v>0</v>
      </c>
      <c r="N245" s="2237"/>
      <c r="O245" s="2119"/>
      <c r="P245" s="2136"/>
      <c r="Q245" s="2138"/>
      <c r="R245" s="2122"/>
      <c r="S245" s="2120">
        <f>R245*E238</f>
        <v>0</v>
      </c>
      <c r="T245" s="2258"/>
    </row>
    <row r="246" spans="1:20" s="2180" customFormat="1" ht="12" hidden="1" customHeight="1">
      <c r="A246" s="2149"/>
      <c r="B246" s="2231"/>
      <c r="C246" s="2143"/>
      <c r="D246" s="2149"/>
      <c r="E246" s="2252"/>
      <c r="F246" s="2241"/>
      <c r="G246" s="2234"/>
      <c r="H246" s="2234"/>
      <c r="I246" s="2241"/>
      <c r="J246" s="2235"/>
      <c r="K246" s="2235"/>
      <c r="L246" s="2235"/>
      <c r="M246" s="2175">
        <v>0</v>
      </c>
      <c r="N246" s="2237"/>
      <c r="O246" s="2128"/>
      <c r="P246" s="2136"/>
      <c r="Q246" s="2138"/>
      <c r="R246" s="2122"/>
      <c r="S246" s="2120">
        <f>R246*E238</f>
        <v>0</v>
      </c>
      <c r="T246" s="2260"/>
    </row>
    <row r="247" spans="1:20" s="2180" customFormat="1" ht="19.5" customHeight="1">
      <c r="A247" s="2149">
        <f>A238+1</f>
        <v>27</v>
      </c>
      <c r="B247" s="2231"/>
      <c r="C247" s="2143" t="s">
        <v>2123</v>
      </c>
      <c r="D247" s="2149" t="s">
        <v>2099</v>
      </c>
      <c r="E247" s="2261">
        <f>[10]rami!Q110/1000</f>
        <v>18.854430000000004</v>
      </c>
      <c r="F247" s="2233"/>
      <c r="G247" s="2234">
        <v>0</v>
      </c>
      <c r="H247" s="2262">
        <v>0</v>
      </c>
      <c r="I247" s="2233"/>
      <c r="J247" s="2234">
        <v>0</v>
      </c>
      <c r="K247" s="2262">
        <v>0</v>
      </c>
      <c r="L247" s="2262">
        <v>291.66007499999995</v>
      </c>
      <c r="M247" s="2175">
        <v>377.32855032890882</v>
      </c>
      <c r="N247" s="2175">
        <v>7114.3147391778903</v>
      </c>
      <c r="O247" s="2200">
        <f>E247*L247</f>
        <v>5499.0844678822505</v>
      </c>
      <c r="P247" s="2263" t="s">
        <v>1936</v>
      </c>
      <c r="Q247" s="2264" t="s">
        <v>2099</v>
      </c>
      <c r="R247" s="2232">
        <v>1</v>
      </c>
      <c r="S247" s="2233">
        <f>R247*E247</f>
        <v>18.854430000000004</v>
      </c>
      <c r="T247" s="2148">
        <v>250</v>
      </c>
    </row>
    <row r="248" spans="1:20" s="2180" customFormat="1" ht="12" hidden="1" customHeight="1">
      <c r="A248" s="2149"/>
      <c r="B248" s="2231"/>
      <c r="C248" s="2173"/>
      <c r="D248" s="2149"/>
      <c r="E248" s="2254"/>
      <c r="F248" s="2233"/>
      <c r="G248" s="2234"/>
      <c r="H248" s="2262"/>
      <c r="I248" s="2233"/>
      <c r="J248" s="2235"/>
      <c r="K248" s="2266"/>
      <c r="L248" s="2266"/>
      <c r="M248" s="2175">
        <v>0</v>
      </c>
      <c r="N248" s="2237"/>
      <c r="O248" s="2119"/>
      <c r="P248" s="2136"/>
      <c r="Q248" s="2138"/>
      <c r="R248" s="2127"/>
      <c r="S248" s="2238">
        <f>R248*E247</f>
        <v>0</v>
      </c>
      <c r="T248" s="2274"/>
    </row>
    <row r="249" spans="1:20" s="2180" customFormat="1" ht="12" hidden="1" customHeight="1">
      <c r="A249" s="2149"/>
      <c r="B249" s="2231"/>
      <c r="C249" s="2173"/>
      <c r="D249" s="2149"/>
      <c r="E249" s="2254"/>
      <c r="F249" s="2233"/>
      <c r="G249" s="2234"/>
      <c r="H249" s="2262"/>
      <c r="I249" s="2233"/>
      <c r="J249" s="2235"/>
      <c r="K249" s="2266"/>
      <c r="L249" s="2266"/>
      <c r="M249" s="2175">
        <v>0</v>
      </c>
      <c r="N249" s="2237"/>
      <c r="O249" s="2119"/>
      <c r="P249" s="2136"/>
      <c r="Q249" s="2138"/>
      <c r="R249" s="2127"/>
      <c r="S249" s="2238">
        <f>R249*E247</f>
        <v>0</v>
      </c>
      <c r="T249" s="2274"/>
    </row>
    <row r="250" spans="1:20" s="2180" customFormat="1" ht="12" hidden="1" customHeight="1">
      <c r="A250" s="2149"/>
      <c r="B250" s="2231"/>
      <c r="C250" s="2173"/>
      <c r="D250" s="2149"/>
      <c r="E250" s="2254"/>
      <c r="F250" s="2233"/>
      <c r="G250" s="2234"/>
      <c r="H250" s="2262"/>
      <c r="I250" s="2233"/>
      <c r="J250" s="2235"/>
      <c r="K250" s="2266"/>
      <c r="L250" s="2266"/>
      <c r="M250" s="2175">
        <v>0</v>
      </c>
      <c r="N250" s="2237"/>
      <c r="O250" s="2119"/>
      <c r="P250" s="2120"/>
      <c r="Q250" s="2138"/>
      <c r="R250" s="2127"/>
      <c r="S250" s="2238">
        <f>R250*E247</f>
        <v>0</v>
      </c>
      <c r="T250" s="2274"/>
    </row>
    <row r="251" spans="1:20" s="2272" customFormat="1" ht="12" hidden="1" customHeight="1">
      <c r="A251" s="2149"/>
      <c r="B251" s="2267"/>
      <c r="C251" s="2173"/>
      <c r="D251" s="2275"/>
      <c r="E251" s="2173"/>
      <c r="F251" s="2268"/>
      <c r="G251" s="2234"/>
      <c r="H251" s="2262"/>
      <c r="I251" s="2268"/>
      <c r="J251" s="2235"/>
      <c r="K251" s="2266"/>
      <c r="L251" s="2266"/>
      <c r="M251" s="2175">
        <v>0</v>
      </c>
      <c r="N251" s="2237"/>
      <c r="O251" s="2119"/>
      <c r="P251" s="2269"/>
      <c r="Q251" s="2270"/>
      <c r="R251" s="2271"/>
      <c r="S251" s="2238">
        <f>R251*E247</f>
        <v>0</v>
      </c>
      <c r="T251" s="2274"/>
    </row>
    <row r="252" spans="1:20" s="2272" customFormat="1" ht="12" hidden="1" customHeight="1">
      <c r="A252" s="2149"/>
      <c r="B252" s="2267"/>
      <c r="C252" s="2173"/>
      <c r="D252" s="2275"/>
      <c r="E252" s="2173"/>
      <c r="F252" s="2268"/>
      <c r="G252" s="2234"/>
      <c r="H252" s="2262"/>
      <c r="I252" s="2268"/>
      <c r="J252" s="2235"/>
      <c r="K252" s="2266"/>
      <c r="L252" s="2266"/>
      <c r="M252" s="2175">
        <v>0</v>
      </c>
      <c r="N252" s="2237"/>
      <c r="O252" s="2119"/>
      <c r="P252" s="2269"/>
      <c r="Q252" s="2270"/>
      <c r="R252" s="2271"/>
      <c r="S252" s="2238">
        <f>R252*E247</f>
        <v>0</v>
      </c>
      <c r="T252" s="2274"/>
    </row>
    <row r="253" spans="1:20" s="2272" customFormat="1" ht="12" hidden="1" customHeight="1">
      <c r="A253" s="2149"/>
      <c r="B253" s="2267"/>
      <c r="C253" s="2173"/>
      <c r="D253" s="2275"/>
      <c r="E253" s="2173"/>
      <c r="F253" s="2268"/>
      <c r="G253" s="2234"/>
      <c r="H253" s="2262"/>
      <c r="I253" s="2268"/>
      <c r="J253" s="2235"/>
      <c r="K253" s="2266"/>
      <c r="L253" s="2266"/>
      <c r="M253" s="2175">
        <v>0</v>
      </c>
      <c r="N253" s="2237"/>
      <c r="O253" s="2119"/>
      <c r="P253" s="2269"/>
      <c r="Q253" s="2270"/>
      <c r="R253" s="2271"/>
      <c r="S253" s="2238">
        <f>R253*E247</f>
        <v>0</v>
      </c>
      <c r="T253" s="2274"/>
    </row>
    <row r="254" spans="1:20" s="2272" customFormat="1" ht="12" hidden="1" customHeight="1">
      <c r="A254" s="2149"/>
      <c r="B254" s="2267"/>
      <c r="C254" s="2173"/>
      <c r="D254" s="2275"/>
      <c r="E254" s="2173"/>
      <c r="F254" s="2268"/>
      <c r="G254" s="2234"/>
      <c r="H254" s="2262"/>
      <c r="I254" s="2268"/>
      <c r="J254" s="2235"/>
      <c r="K254" s="2266"/>
      <c r="L254" s="2266"/>
      <c r="M254" s="2175">
        <v>0</v>
      </c>
      <c r="N254" s="2237"/>
      <c r="O254" s="2119"/>
      <c r="P254" s="2269"/>
      <c r="Q254" s="2270"/>
      <c r="R254" s="2271"/>
      <c r="S254" s="2238">
        <f>R254*E247</f>
        <v>0</v>
      </c>
      <c r="T254" s="2274"/>
    </row>
    <row r="255" spans="1:20" s="2272" customFormat="1" ht="12" hidden="1" customHeight="1">
      <c r="A255" s="2149"/>
      <c r="B255" s="2267"/>
      <c r="C255" s="2173"/>
      <c r="D255" s="2275"/>
      <c r="E255" s="2173"/>
      <c r="F255" s="2268"/>
      <c r="G255" s="2234"/>
      <c r="H255" s="2262"/>
      <c r="I255" s="2268"/>
      <c r="J255" s="2235"/>
      <c r="K255" s="2266"/>
      <c r="L255" s="2266"/>
      <c r="M255" s="2175">
        <v>0</v>
      </c>
      <c r="N255" s="2237"/>
      <c r="O255" s="2119"/>
      <c r="P255" s="2273"/>
      <c r="Q255" s="2270"/>
      <c r="R255" s="2271"/>
      <c r="S255" s="2238">
        <f>R255*E247</f>
        <v>0</v>
      </c>
      <c r="T255" s="2274"/>
    </row>
    <row r="256" spans="1:20" s="2180" customFormat="1" ht="17.25" customHeight="1">
      <c r="A256" s="2149">
        <f>A247+1</f>
        <v>28</v>
      </c>
      <c r="B256" s="2231"/>
      <c r="C256" s="2143" t="s">
        <v>2124</v>
      </c>
      <c r="D256" s="2149" t="s">
        <v>2099</v>
      </c>
      <c r="E256" s="2261">
        <f>[10]rami!R110/1000</f>
        <v>0.89532999999999996</v>
      </c>
      <c r="F256" s="2233"/>
      <c r="G256" s="2234">
        <v>0</v>
      </c>
      <c r="H256" s="2262">
        <v>0</v>
      </c>
      <c r="I256" s="2233"/>
      <c r="J256" s="2234">
        <v>0</v>
      </c>
      <c r="K256" s="2262">
        <v>0</v>
      </c>
      <c r="L256" s="2262">
        <v>358.25190332399995</v>
      </c>
      <c r="M256" s="2175">
        <v>463.48020494000531</v>
      </c>
      <c r="N256" s="2175">
        <v>414.96773188893491</v>
      </c>
      <c r="O256" s="2200">
        <f>E256*L256</f>
        <v>320.75367660307688</v>
      </c>
      <c r="P256" s="2263" t="s">
        <v>1936</v>
      </c>
      <c r="Q256" s="2264" t="s">
        <v>2099</v>
      </c>
      <c r="R256" s="2232">
        <v>1</v>
      </c>
      <c r="S256" s="2233">
        <f>R256*E256</f>
        <v>0.89532999999999996</v>
      </c>
      <c r="T256" s="2148">
        <v>307.08</v>
      </c>
    </row>
    <row r="257" spans="1:20" s="2180" customFormat="1" ht="12" hidden="1" customHeight="1">
      <c r="A257" s="2149"/>
      <c r="B257" s="2231"/>
      <c r="C257" s="2173"/>
      <c r="D257" s="2149"/>
      <c r="E257" s="2254"/>
      <c r="F257" s="2233"/>
      <c r="G257" s="2234"/>
      <c r="H257" s="2262"/>
      <c r="I257" s="2233"/>
      <c r="J257" s="2235"/>
      <c r="K257" s="2266"/>
      <c r="L257" s="2266"/>
      <c r="M257" s="2175">
        <v>0</v>
      </c>
      <c r="N257" s="2237"/>
      <c r="O257" s="2119"/>
      <c r="P257" s="2136"/>
      <c r="Q257" s="2138"/>
      <c r="R257" s="2127"/>
      <c r="S257" s="2238">
        <f>R257*E256</f>
        <v>0</v>
      </c>
      <c r="T257" s="2274"/>
    </row>
    <row r="258" spans="1:20" s="2180" customFormat="1" ht="12" hidden="1" customHeight="1">
      <c r="A258" s="2149"/>
      <c r="B258" s="2231"/>
      <c r="C258" s="2173"/>
      <c r="D258" s="2149"/>
      <c r="E258" s="2254"/>
      <c r="F258" s="2233"/>
      <c r="G258" s="2234"/>
      <c r="H258" s="2262"/>
      <c r="I258" s="2233"/>
      <c r="J258" s="2235"/>
      <c r="K258" s="2266"/>
      <c r="L258" s="2266"/>
      <c r="M258" s="2175">
        <v>0</v>
      </c>
      <c r="N258" s="2237"/>
      <c r="O258" s="2119"/>
      <c r="P258" s="2136"/>
      <c r="Q258" s="2138"/>
      <c r="R258" s="2127"/>
      <c r="S258" s="2238">
        <f>R258*E256</f>
        <v>0</v>
      </c>
      <c r="T258" s="2274"/>
    </row>
    <row r="259" spans="1:20" s="2180" customFormat="1" ht="12" hidden="1" customHeight="1">
      <c r="A259" s="2149"/>
      <c r="B259" s="2231"/>
      <c r="C259" s="2173"/>
      <c r="D259" s="2149"/>
      <c r="E259" s="2254"/>
      <c r="F259" s="2233"/>
      <c r="G259" s="2234"/>
      <c r="H259" s="2262"/>
      <c r="I259" s="2233"/>
      <c r="J259" s="2235"/>
      <c r="K259" s="2266"/>
      <c r="L259" s="2266"/>
      <c r="M259" s="2175">
        <v>0</v>
      </c>
      <c r="N259" s="2237"/>
      <c r="O259" s="2119"/>
      <c r="P259" s="2120"/>
      <c r="Q259" s="2138"/>
      <c r="R259" s="2127"/>
      <c r="S259" s="2238">
        <f>R259*E256</f>
        <v>0</v>
      </c>
      <c r="T259" s="2274"/>
    </row>
    <row r="260" spans="1:20" s="2272" customFormat="1" ht="12" hidden="1" customHeight="1">
      <c r="A260" s="2149"/>
      <c r="B260" s="2267"/>
      <c r="C260" s="2173"/>
      <c r="D260" s="2275"/>
      <c r="E260" s="2173"/>
      <c r="F260" s="2268"/>
      <c r="G260" s="2234"/>
      <c r="H260" s="2262"/>
      <c r="I260" s="2268"/>
      <c r="J260" s="2235"/>
      <c r="K260" s="2266"/>
      <c r="L260" s="2266"/>
      <c r="M260" s="2175">
        <v>0</v>
      </c>
      <c r="N260" s="2237"/>
      <c r="O260" s="2119"/>
      <c r="P260" s="2269"/>
      <c r="Q260" s="2270"/>
      <c r="R260" s="2271"/>
      <c r="S260" s="2238">
        <f>R260*E256</f>
        <v>0</v>
      </c>
      <c r="T260" s="2274"/>
    </row>
    <row r="261" spans="1:20" s="2272" customFormat="1" ht="12" hidden="1" customHeight="1">
      <c r="A261" s="2149"/>
      <c r="B261" s="2267"/>
      <c r="C261" s="2173"/>
      <c r="D261" s="2275"/>
      <c r="E261" s="2173"/>
      <c r="F261" s="2268"/>
      <c r="G261" s="2234"/>
      <c r="H261" s="2262"/>
      <c r="I261" s="2268"/>
      <c r="J261" s="2235"/>
      <c r="K261" s="2266"/>
      <c r="L261" s="2266"/>
      <c r="M261" s="2175">
        <v>0</v>
      </c>
      <c r="N261" s="2237"/>
      <c r="O261" s="2119"/>
      <c r="P261" s="2269"/>
      <c r="Q261" s="2270"/>
      <c r="R261" s="2271"/>
      <c r="S261" s="2238">
        <f>R261*E256</f>
        <v>0</v>
      </c>
      <c r="T261" s="2274"/>
    </row>
    <row r="262" spans="1:20" s="2272" customFormat="1" ht="12" hidden="1" customHeight="1">
      <c r="A262" s="2149"/>
      <c r="B262" s="2267"/>
      <c r="C262" s="2173"/>
      <c r="D262" s="2275"/>
      <c r="E262" s="2173"/>
      <c r="F262" s="2268"/>
      <c r="G262" s="2234"/>
      <c r="H262" s="2262"/>
      <c r="I262" s="2268"/>
      <c r="J262" s="2235"/>
      <c r="K262" s="2266"/>
      <c r="L262" s="2266"/>
      <c r="M262" s="2175">
        <v>0</v>
      </c>
      <c r="N262" s="2237"/>
      <c r="O262" s="2119"/>
      <c r="P262" s="2269"/>
      <c r="Q262" s="2270"/>
      <c r="R262" s="2271"/>
      <c r="S262" s="2238">
        <f>R262*E256</f>
        <v>0</v>
      </c>
      <c r="T262" s="2274"/>
    </row>
    <row r="263" spans="1:20" s="2272" customFormat="1" ht="12" hidden="1" customHeight="1">
      <c r="A263" s="2149"/>
      <c r="B263" s="2267"/>
      <c r="C263" s="2173"/>
      <c r="D263" s="2275"/>
      <c r="E263" s="2173"/>
      <c r="F263" s="2268"/>
      <c r="G263" s="2234"/>
      <c r="H263" s="2262"/>
      <c r="I263" s="2268"/>
      <c r="J263" s="2235"/>
      <c r="K263" s="2266"/>
      <c r="L263" s="2266"/>
      <c r="M263" s="2175">
        <v>0</v>
      </c>
      <c r="N263" s="2237"/>
      <c r="O263" s="2119"/>
      <c r="P263" s="2269"/>
      <c r="Q263" s="2270"/>
      <c r="R263" s="2271"/>
      <c r="S263" s="2238">
        <f>R263*E256</f>
        <v>0</v>
      </c>
      <c r="T263" s="2274"/>
    </row>
    <row r="264" spans="1:20" s="2272" customFormat="1" ht="12" hidden="1" customHeight="1">
      <c r="A264" s="2149"/>
      <c r="B264" s="2267"/>
      <c r="C264" s="2173"/>
      <c r="D264" s="2275"/>
      <c r="E264" s="2173"/>
      <c r="F264" s="2268"/>
      <c r="G264" s="2234"/>
      <c r="H264" s="2262"/>
      <c r="I264" s="2268"/>
      <c r="J264" s="2235"/>
      <c r="K264" s="2266"/>
      <c r="L264" s="2266"/>
      <c r="M264" s="2175">
        <v>0</v>
      </c>
      <c r="N264" s="2237"/>
      <c r="O264" s="2119"/>
      <c r="P264" s="2273"/>
      <c r="Q264" s="2270"/>
      <c r="R264" s="2271"/>
      <c r="S264" s="2238">
        <f>R264*E256</f>
        <v>0</v>
      </c>
      <c r="T264" s="2274"/>
    </row>
    <row r="265" spans="1:20" s="2180" customFormat="1" ht="17.25" customHeight="1">
      <c r="A265" s="2149">
        <f>A256+1</f>
        <v>29</v>
      </c>
      <c r="B265" s="2231"/>
      <c r="C265" s="2143" t="s">
        <v>2125</v>
      </c>
      <c r="D265" s="2149" t="s">
        <v>2099</v>
      </c>
      <c r="E265" s="2261">
        <f>[10]rami!S110/1000</f>
        <v>8.2960599999999971</v>
      </c>
      <c r="F265" s="2233"/>
      <c r="G265" s="2234">
        <v>0</v>
      </c>
      <c r="H265" s="2262">
        <v>0</v>
      </c>
      <c r="I265" s="2233"/>
      <c r="J265" s="2234">
        <v>0</v>
      </c>
      <c r="K265" s="2262">
        <v>0</v>
      </c>
      <c r="L265" s="2262">
        <v>281.94196130099994</v>
      </c>
      <c r="M265" s="2175">
        <v>364.75596303194953</v>
      </c>
      <c r="N265" s="2175">
        <v>3026.0373546708342</v>
      </c>
      <c r="O265" s="2200">
        <f>E265*L265</f>
        <v>2339.0074274707727</v>
      </c>
      <c r="P265" s="2263" t="s">
        <v>1936</v>
      </c>
      <c r="Q265" s="2264" t="s">
        <v>2099</v>
      </c>
      <c r="R265" s="2232">
        <v>1</v>
      </c>
      <c r="S265" s="2233">
        <f>R265*E265</f>
        <v>8.2960599999999971</v>
      </c>
      <c r="T265" s="2148">
        <v>241.67</v>
      </c>
    </row>
    <row r="266" spans="1:20" s="2180" customFormat="1" ht="12" hidden="1" customHeight="1">
      <c r="A266" s="2149"/>
      <c r="B266" s="2231"/>
      <c r="C266" s="2173"/>
      <c r="D266" s="2149"/>
      <c r="E266" s="2254"/>
      <c r="F266" s="2233"/>
      <c r="G266" s="2234"/>
      <c r="H266" s="2262"/>
      <c r="I266" s="2233"/>
      <c r="J266" s="2235"/>
      <c r="K266" s="2266"/>
      <c r="L266" s="2266"/>
      <c r="M266" s="2175">
        <v>0</v>
      </c>
      <c r="N266" s="2237"/>
      <c r="O266" s="2119"/>
      <c r="P266" s="2136"/>
      <c r="Q266" s="2138"/>
      <c r="R266" s="2127"/>
      <c r="S266" s="2238">
        <f>R266*E265</f>
        <v>0</v>
      </c>
      <c r="T266" s="2274"/>
    </row>
    <row r="267" spans="1:20" s="2180" customFormat="1" ht="12" hidden="1" customHeight="1">
      <c r="A267" s="2149"/>
      <c r="B267" s="2231"/>
      <c r="C267" s="2173"/>
      <c r="D267" s="2149"/>
      <c r="E267" s="2254"/>
      <c r="F267" s="2233"/>
      <c r="G267" s="2234"/>
      <c r="H267" s="2262"/>
      <c r="I267" s="2233"/>
      <c r="J267" s="2235"/>
      <c r="K267" s="2266"/>
      <c r="L267" s="2266"/>
      <c r="M267" s="2175">
        <v>0</v>
      </c>
      <c r="N267" s="2237"/>
      <c r="O267" s="2119"/>
      <c r="P267" s="2136"/>
      <c r="Q267" s="2138"/>
      <c r="R267" s="2127"/>
      <c r="S267" s="2238">
        <f>R267*E265</f>
        <v>0</v>
      </c>
      <c r="T267" s="2274"/>
    </row>
    <row r="268" spans="1:20" s="2180" customFormat="1" ht="12" hidden="1" customHeight="1">
      <c r="A268" s="2149"/>
      <c r="B268" s="2231"/>
      <c r="C268" s="2173"/>
      <c r="D268" s="2149"/>
      <c r="E268" s="2254"/>
      <c r="F268" s="2233"/>
      <c r="G268" s="2234"/>
      <c r="H268" s="2262"/>
      <c r="I268" s="2233"/>
      <c r="J268" s="2235"/>
      <c r="K268" s="2266"/>
      <c r="L268" s="2266"/>
      <c r="M268" s="2175">
        <v>0</v>
      </c>
      <c r="N268" s="2237"/>
      <c r="O268" s="2119"/>
      <c r="P268" s="2120"/>
      <c r="Q268" s="2138"/>
      <c r="R268" s="2127"/>
      <c r="S268" s="2238">
        <f>R268*E265</f>
        <v>0</v>
      </c>
      <c r="T268" s="2274"/>
    </row>
    <row r="269" spans="1:20" s="2272" customFormat="1" ht="12" hidden="1" customHeight="1">
      <c r="A269" s="2149"/>
      <c r="B269" s="2267"/>
      <c r="C269" s="2173"/>
      <c r="D269" s="2275"/>
      <c r="E269" s="2173"/>
      <c r="F269" s="2268"/>
      <c r="G269" s="2234"/>
      <c r="H269" s="2262"/>
      <c r="I269" s="2268"/>
      <c r="J269" s="2235"/>
      <c r="K269" s="2266"/>
      <c r="L269" s="2266"/>
      <c r="M269" s="2175">
        <v>0</v>
      </c>
      <c r="N269" s="2237"/>
      <c r="O269" s="2119"/>
      <c r="P269" s="2269"/>
      <c r="Q269" s="2270"/>
      <c r="R269" s="2271"/>
      <c r="S269" s="2238">
        <f>R269*E265</f>
        <v>0</v>
      </c>
      <c r="T269" s="2274"/>
    </row>
    <row r="270" spans="1:20" s="2272" customFormat="1" ht="12" hidden="1" customHeight="1">
      <c r="A270" s="2149"/>
      <c r="B270" s="2267"/>
      <c r="C270" s="2173"/>
      <c r="D270" s="2275"/>
      <c r="E270" s="2173"/>
      <c r="F270" s="2268"/>
      <c r="G270" s="2234"/>
      <c r="H270" s="2262"/>
      <c r="I270" s="2268"/>
      <c r="J270" s="2235"/>
      <c r="K270" s="2266"/>
      <c r="L270" s="2266"/>
      <c r="M270" s="2175">
        <v>0</v>
      </c>
      <c r="N270" s="2237"/>
      <c r="O270" s="2119"/>
      <c r="P270" s="2269"/>
      <c r="Q270" s="2270"/>
      <c r="R270" s="2271"/>
      <c r="S270" s="2238">
        <f>R270*E265</f>
        <v>0</v>
      </c>
      <c r="T270" s="2274"/>
    </row>
    <row r="271" spans="1:20" s="2272" customFormat="1" ht="12" hidden="1" customHeight="1">
      <c r="A271" s="2149"/>
      <c r="B271" s="2267"/>
      <c r="C271" s="2173"/>
      <c r="D271" s="2275"/>
      <c r="E271" s="2173"/>
      <c r="F271" s="2268"/>
      <c r="G271" s="2234"/>
      <c r="H271" s="2262"/>
      <c r="I271" s="2268"/>
      <c r="J271" s="2235"/>
      <c r="K271" s="2266"/>
      <c r="L271" s="2266"/>
      <c r="M271" s="2175">
        <v>0</v>
      </c>
      <c r="N271" s="2237"/>
      <c r="O271" s="2119"/>
      <c r="P271" s="2269"/>
      <c r="Q271" s="2270"/>
      <c r="R271" s="2271"/>
      <c r="S271" s="2238">
        <f>R271*E265</f>
        <v>0</v>
      </c>
      <c r="T271" s="2274"/>
    </row>
    <row r="272" spans="1:20" s="2272" customFormat="1" ht="12" hidden="1" customHeight="1">
      <c r="A272" s="2149"/>
      <c r="B272" s="2267"/>
      <c r="C272" s="2173"/>
      <c r="D272" s="2275"/>
      <c r="E272" s="2173"/>
      <c r="F272" s="2268"/>
      <c r="G272" s="2234"/>
      <c r="H272" s="2262"/>
      <c r="I272" s="2268"/>
      <c r="J272" s="2235"/>
      <c r="K272" s="2266"/>
      <c r="L272" s="2266"/>
      <c r="M272" s="2175">
        <v>0</v>
      </c>
      <c r="N272" s="2237"/>
      <c r="O272" s="2119"/>
      <c r="P272" s="2269"/>
      <c r="Q272" s="2270"/>
      <c r="R272" s="2271"/>
      <c r="S272" s="2238">
        <f>R272*E265</f>
        <v>0</v>
      </c>
      <c r="T272" s="2274"/>
    </row>
    <row r="273" spans="1:20" s="2272" customFormat="1" ht="12" hidden="1" customHeight="1">
      <c r="A273" s="2149"/>
      <c r="B273" s="2267"/>
      <c r="C273" s="2173"/>
      <c r="D273" s="2275"/>
      <c r="E273" s="2173"/>
      <c r="F273" s="2268"/>
      <c r="G273" s="2234"/>
      <c r="H273" s="2262"/>
      <c r="I273" s="2268"/>
      <c r="J273" s="2235"/>
      <c r="K273" s="2266"/>
      <c r="L273" s="2266"/>
      <c r="M273" s="2175">
        <v>0</v>
      </c>
      <c r="N273" s="2237"/>
      <c r="O273" s="2119"/>
      <c r="P273" s="2273"/>
      <c r="Q273" s="2270"/>
      <c r="R273" s="2271"/>
      <c r="S273" s="2238">
        <f>R273*E265</f>
        <v>0</v>
      </c>
      <c r="T273" s="2274"/>
    </row>
    <row r="274" spans="1:20" s="2180" customFormat="1" ht="17.25" customHeight="1">
      <c r="A274" s="2149">
        <f>A265+1</f>
        <v>30</v>
      </c>
      <c r="B274" s="2231"/>
      <c r="C274" s="2143" t="s">
        <v>2126</v>
      </c>
      <c r="D274" s="2149" t="s">
        <v>2099</v>
      </c>
      <c r="E274" s="2261">
        <f>[10]rami!T110/1000</f>
        <v>0.68440000000000001</v>
      </c>
      <c r="F274" s="2233"/>
      <c r="G274" s="2234">
        <v>0</v>
      </c>
      <c r="H274" s="2262">
        <v>0</v>
      </c>
      <c r="I274" s="2233"/>
      <c r="J274" s="2234">
        <v>0</v>
      </c>
      <c r="K274" s="2262">
        <v>0</v>
      </c>
      <c r="L274" s="2262">
        <v>281.94196130099994</v>
      </c>
      <c r="M274" s="2175">
        <v>364.75596303194953</v>
      </c>
      <c r="N274" s="2175">
        <v>249.63898109906626</v>
      </c>
      <c r="O274" s="2200">
        <f>E274*L274</f>
        <v>192.96107831440435</v>
      </c>
      <c r="P274" s="2263" t="s">
        <v>1936</v>
      </c>
      <c r="Q274" s="2264" t="s">
        <v>2099</v>
      </c>
      <c r="R274" s="2232">
        <v>1</v>
      </c>
      <c r="S274" s="2233">
        <f>R274*E274</f>
        <v>0.68440000000000001</v>
      </c>
      <c r="T274" s="2148">
        <v>241.67</v>
      </c>
    </row>
    <row r="275" spans="1:20" s="2180" customFormat="1" ht="12" hidden="1" customHeight="1">
      <c r="A275" s="2149"/>
      <c r="B275" s="2231"/>
      <c r="C275" s="2173"/>
      <c r="D275" s="2149"/>
      <c r="E275" s="2254"/>
      <c r="F275" s="2233"/>
      <c r="G275" s="2234"/>
      <c r="H275" s="2262"/>
      <c r="I275" s="2233"/>
      <c r="J275" s="2235"/>
      <c r="K275" s="2266"/>
      <c r="L275" s="2266"/>
      <c r="M275" s="2175">
        <v>0</v>
      </c>
      <c r="N275" s="2237"/>
      <c r="O275" s="2119"/>
      <c r="P275" s="2136"/>
      <c r="Q275" s="2138"/>
      <c r="R275" s="2127"/>
      <c r="S275" s="2238">
        <f>R275*E274</f>
        <v>0</v>
      </c>
      <c r="T275" s="2280"/>
    </row>
    <row r="276" spans="1:20" s="2180" customFormat="1" ht="12" hidden="1" customHeight="1">
      <c r="A276" s="2149"/>
      <c r="B276" s="2231"/>
      <c r="C276" s="2173"/>
      <c r="D276" s="2149"/>
      <c r="E276" s="2254"/>
      <c r="F276" s="2233"/>
      <c r="G276" s="2234"/>
      <c r="H276" s="2262"/>
      <c r="I276" s="2233"/>
      <c r="J276" s="2235"/>
      <c r="K276" s="2266"/>
      <c r="L276" s="2266"/>
      <c r="M276" s="2175">
        <v>0</v>
      </c>
      <c r="N276" s="2237"/>
      <c r="O276" s="2119"/>
      <c r="P276" s="2136"/>
      <c r="Q276" s="2138"/>
      <c r="R276" s="2127"/>
      <c r="S276" s="2238">
        <f>R276*E274</f>
        <v>0</v>
      </c>
      <c r="T276" s="2280"/>
    </row>
    <row r="277" spans="1:20" s="2180" customFormat="1" ht="12" hidden="1" customHeight="1">
      <c r="A277" s="2149"/>
      <c r="B277" s="2231"/>
      <c r="C277" s="2173"/>
      <c r="D277" s="2149"/>
      <c r="E277" s="2254"/>
      <c r="F277" s="2233"/>
      <c r="G277" s="2234"/>
      <c r="H277" s="2262"/>
      <c r="I277" s="2233"/>
      <c r="J277" s="2235"/>
      <c r="K277" s="2266"/>
      <c r="L277" s="2266"/>
      <c r="M277" s="2175">
        <v>0</v>
      </c>
      <c r="N277" s="2237"/>
      <c r="O277" s="2119"/>
      <c r="P277" s="2120"/>
      <c r="Q277" s="2138"/>
      <c r="R277" s="2127"/>
      <c r="S277" s="2238">
        <f>R277*E274</f>
        <v>0</v>
      </c>
      <c r="T277" s="2280"/>
    </row>
    <row r="278" spans="1:20" s="2272" customFormat="1" ht="12" hidden="1" customHeight="1">
      <c r="A278" s="2149"/>
      <c r="B278" s="2267"/>
      <c r="C278" s="2173"/>
      <c r="D278" s="2275"/>
      <c r="E278" s="2173"/>
      <c r="F278" s="2268"/>
      <c r="G278" s="2234"/>
      <c r="H278" s="2262"/>
      <c r="I278" s="2268"/>
      <c r="J278" s="2235"/>
      <c r="K278" s="2266"/>
      <c r="L278" s="2266"/>
      <c r="M278" s="2175">
        <v>0</v>
      </c>
      <c r="N278" s="2237"/>
      <c r="O278" s="2119"/>
      <c r="P278" s="2269"/>
      <c r="Q278" s="2270"/>
      <c r="R278" s="2271"/>
      <c r="S278" s="2238">
        <f>R278*E274</f>
        <v>0</v>
      </c>
      <c r="T278" s="2280"/>
    </row>
    <row r="279" spans="1:20" s="2272" customFormat="1" ht="12" hidden="1" customHeight="1">
      <c r="A279" s="2149"/>
      <c r="B279" s="2267"/>
      <c r="C279" s="2173"/>
      <c r="D279" s="2275"/>
      <c r="E279" s="2173"/>
      <c r="F279" s="2268"/>
      <c r="G279" s="2234"/>
      <c r="H279" s="2262"/>
      <c r="I279" s="2268"/>
      <c r="J279" s="2235"/>
      <c r="K279" s="2266"/>
      <c r="L279" s="2266"/>
      <c r="M279" s="2175">
        <v>0</v>
      </c>
      <c r="N279" s="2237"/>
      <c r="O279" s="2119"/>
      <c r="P279" s="2269"/>
      <c r="Q279" s="2270"/>
      <c r="R279" s="2271"/>
      <c r="S279" s="2238">
        <f>R279*E274</f>
        <v>0</v>
      </c>
      <c r="T279" s="2280"/>
    </row>
    <row r="280" spans="1:20" s="2272" customFormat="1" ht="12" hidden="1" customHeight="1">
      <c r="A280" s="2149"/>
      <c r="B280" s="2267"/>
      <c r="C280" s="2173"/>
      <c r="D280" s="2275"/>
      <c r="E280" s="2173"/>
      <c r="F280" s="2268"/>
      <c r="G280" s="2234"/>
      <c r="H280" s="2262"/>
      <c r="I280" s="2268"/>
      <c r="J280" s="2235"/>
      <c r="K280" s="2266"/>
      <c r="L280" s="2266"/>
      <c r="M280" s="2175">
        <v>0</v>
      </c>
      <c r="N280" s="2237"/>
      <c r="O280" s="2119"/>
      <c r="P280" s="2269"/>
      <c r="Q280" s="2270"/>
      <c r="R280" s="2271"/>
      <c r="S280" s="2238">
        <f>R280*E274</f>
        <v>0</v>
      </c>
      <c r="T280" s="2280"/>
    </row>
    <row r="281" spans="1:20" s="2272" customFormat="1" ht="12" hidden="1" customHeight="1">
      <c r="A281" s="2149"/>
      <c r="B281" s="2267"/>
      <c r="C281" s="2173"/>
      <c r="D281" s="2275"/>
      <c r="E281" s="2173"/>
      <c r="F281" s="2268"/>
      <c r="G281" s="2234"/>
      <c r="H281" s="2262"/>
      <c r="I281" s="2268"/>
      <c r="J281" s="2235"/>
      <c r="K281" s="2266"/>
      <c r="L281" s="2266"/>
      <c r="M281" s="2175">
        <v>0</v>
      </c>
      <c r="N281" s="2237"/>
      <c r="O281" s="2119"/>
      <c r="P281" s="2269"/>
      <c r="Q281" s="2270"/>
      <c r="R281" s="2271"/>
      <c r="S281" s="2238">
        <f>R281*E274</f>
        <v>0</v>
      </c>
      <c r="T281" s="2280"/>
    </row>
    <row r="282" spans="1:20" s="2272" customFormat="1" ht="12" hidden="1" customHeight="1">
      <c r="A282" s="2149"/>
      <c r="B282" s="2267"/>
      <c r="C282" s="2173"/>
      <c r="D282" s="2275"/>
      <c r="E282" s="2173"/>
      <c r="F282" s="2268"/>
      <c r="G282" s="2234"/>
      <c r="H282" s="2262"/>
      <c r="I282" s="2268"/>
      <c r="J282" s="2235"/>
      <c r="K282" s="2266"/>
      <c r="L282" s="2266"/>
      <c r="M282" s="2175">
        <v>0</v>
      </c>
      <c r="N282" s="2237"/>
      <c r="O282" s="2119"/>
      <c r="P282" s="2273"/>
      <c r="Q282" s="2270"/>
      <c r="R282" s="2271"/>
      <c r="S282" s="2238">
        <f>R282*E274</f>
        <v>0</v>
      </c>
      <c r="T282" s="2280"/>
    </row>
    <row r="283" spans="1:20" s="2180" customFormat="1" ht="16.5" customHeight="1">
      <c r="A283" s="2149">
        <f>A274+1</f>
        <v>31</v>
      </c>
      <c r="B283" s="2231"/>
      <c r="C283" s="2143" t="s">
        <v>2127</v>
      </c>
      <c r="D283" s="2149" t="s">
        <v>2099</v>
      </c>
      <c r="E283" s="2261">
        <f>[10]rami!U110/1000</f>
        <v>6.4000200000000032</v>
      </c>
      <c r="F283" s="2233"/>
      <c r="G283" s="2234">
        <v>0</v>
      </c>
      <c r="H283" s="2262">
        <v>0</v>
      </c>
      <c r="I283" s="2233"/>
      <c r="J283" s="2234">
        <v>0</v>
      </c>
      <c r="K283" s="2262">
        <v>0</v>
      </c>
      <c r="L283" s="2262">
        <v>281.94196130099994</v>
      </c>
      <c r="M283" s="2175">
        <v>364.75596303194953</v>
      </c>
      <c r="N283" s="2175">
        <v>2334.4454585237386</v>
      </c>
      <c r="O283" s="2200">
        <f>E283*L283</f>
        <v>1804.4341911656265</v>
      </c>
      <c r="P283" s="2263" t="s">
        <v>1936</v>
      </c>
      <c r="Q283" s="2264" t="s">
        <v>2099</v>
      </c>
      <c r="R283" s="2232">
        <v>1</v>
      </c>
      <c r="S283" s="2233">
        <f>R283*E283</f>
        <v>6.4000200000000032</v>
      </c>
      <c r="T283" s="2148">
        <v>241.67</v>
      </c>
    </row>
    <row r="284" spans="1:20" s="2180" customFormat="1" ht="12" hidden="1" customHeight="1">
      <c r="A284" s="2149"/>
      <c r="B284" s="2231"/>
      <c r="C284" s="2173"/>
      <c r="D284" s="2149"/>
      <c r="E284" s="2254"/>
      <c r="F284" s="2233"/>
      <c r="G284" s="2234"/>
      <c r="H284" s="2262"/>
      <c r="I284" s="2233"/>
      <c r="J284" s="2235"/>
      <c r="K284" s="2266"/>
      <c r="L284" s="2266"/>
      <c r="M284" s="2175">
        <v>0</v>
      </c>
      <c r="N284" s="2237"/>
      <c r="O284" s="2119"/>
      <c r="P284" s="2136"/>
      <c r="Q284" s="2138"/>
      <c r="R284" s="2127"/>
      <c r="S284" s="2238">
        <f>R284*E283</f>
        <v>0</v>
      </c>
      <c r="T284" s="2274"/>
    </row>
    <row r="285" spans="1:20" s="2180" customFormat="1" ht="12" hidden="1" customHeight="1">
      <c r="A285" s="2149"/>
      <c r="B285" s="2231"/>
      <c r="C285" s="2173"/>
      <c r="D285" s="2149"/>
      <c r="E285" s="2254"/>
      <c r="F285" s="2233"/>
      <c r="G285" s="2234"/>
      <c r="H285" s="2262"/>
      <c r="I285" s="2233"/>
      <c r="J285" s="2235"/>
      <c r="K285" s="2266"/>
      <c r="L285" s="2266"/>
      <c r="M285" s="2175">
        <v>0</v>
      </c>
      <c r="N285" s="2237"/>
      <c r="O285" s="2119"/>
      <c r="P285" s="2136"/>
      <c r="Q285" s="2138"/>
      <c r="R285" s="2127"/>
      <c r="S285" s="2238">
        <f>R285*E283</f>
        <v>0</v>
      </c>
      <c r="T285" s="2274"/>
    </row>
    <row r="286" spans="1:20" s="2180" customFormat="1" ht="12" hidden="1" customHeight="1">
      <c r="A286" s="2149"/>
      <c r="B286" s="2231"/>
      <c r="C286" s="2173"/>
      <c r="D286" s="2149"/>
      <c r="E286" s="2254"/>
      <c r="F286" s="2233"/>
      <c r="G286" s="2234"/>
      <c r="H286" s="2262"/>
      <c r="I286" s="2233"/>
      <c r="J286" s="2235"/>
      <c r="K286" s="2266"/>
      <c r="L286" s="2266"/>
      <c r="M286" s="2175">
        <v>0</v>
      </c>
      <c r="N286" s="2237"/>
      <c r="O286" s="2119"/>
      <c r="P286" s="2120"/>
      <c r="Q286" s="2138"/>
      <c r="R286" s="2127"/>
      <c r="S286" s="2238">
        <f>R286*E283</f>
        <v>0</v>
      </c>
      <c r="T286" s="2274"/>
    </row>
    <row r="287" spans="1:20" s="2272" customFormat="1" ht="12" hidden="1" customHeight="1">
      <c r="A287" s="2149"/>
      <c r="B287" s="2267"/>
      <c r="C287" s="2173"/>
      <c r="D287" s="2275"/>
      <c r="E287" s="2173"/>
      <c r="F287" s="2268"/>
      <c r="G287" s="2234"/>
      <c r="H287" s="2262"/>
      <c r="I287" s="2268"/>
      <c r="J287" s="2235"/>
      <c r="K287" s="2266"/>
      <c r="L287" s="2266"/>
      <c r="M287" s="2175">
        <v>0</v>
      </c>
      <c r="N287" s="2237"/>
      <c r="O287" s="2119"/>
      <c r="P287" s="2269"/>
      <c r="Q287" s="2270"/>
      <c r="R287" s="2271"/>
      <c r="S287" s="2238">
        <f>R287*E283</f>
        <v>0</v>
      </c>
      <c r="T287" s="2274"/>
    </row>
    <row r="288" spans="1:20" s="2272" customFormat="1" ht="12" hidden="1" customHeight="1">
      <c r="A288" s="2149"/>
      <c r="B288" s="2267"/>
      <c r="C288" s="2173"/>
      <c r="D288" s="2275"/>
      <c r="E288" s="2173"/>
      <c r="F288" s="2268"/>
      <c r="G288" s="2234"/>
      <c r="H288" s="2262"/>
      <c r="I288" s="2268"/>
      <c r="J288" s="2235"/>
      <c r="K288" s="2266"/>
      <c r="L288" s="2266"/>
      <c r="M288" s="2175">
        <v>0</v>
      </c>
      <c r="N288" s="2237"/>
      <c r="O288" s="2119"/>
      <c r="P288" s="2269"/>
      <c r="Q288" s="2270"/>
      <c r="R288" s="2271"/>
      <c r="S288" s="2238">
        <f>R288*E283</f>
        <v>0</v>
      </c>
      <c r="T288" s="2274"/>
    </row>
    <row r="289" spans="1:20" s="2272" customFormat="1" ht="12" hidden="1" customHeight="1">
      <c r="A289" s="2149"/>
      <c r="B289" s="2267"/>
      <c r="C289" s="2173"/>
      <c r="D289" s="2275"/>
      <c r="E289" s="2173"/>
      <c r="F289" s="2268"/>
      <c r="G289" s="2234"/>
      <c r="H289" s="2262"/>
      <c r="I289" s="2268"/>
      <c r="J289" s="2235"/>
      <c r="K289" s="2266"/>
      <c r="L289" s="2266"/>
      <c r="M289" s="2175">
        <v>0</v>
      </c>
      <c r="N289" s="2237"/>
      <c r="O289" s="2119"/>
      <c r="P289" s="2269"/>
      <c r="Q289" s="2270"/>
      <c r="R289" s="2271"/>
      <c r="S289" s="2238">
        <f>R289*E283</f>
        <v>0</v>
      </c>
      <c r="T289" s="2274"/>
    </row>
    <row r="290" spans="1:20" s="2272" customFormat="1" ht="12" hidden="1" customHeight="1">
      <c r="A290" s="2149"/>
      <c r="B290" s="2267"/>
      <c r="C290" s="2173"/>
      <c r="D290" s="2275"/>
      <c r="E290" s="2173"/>
      <c r="F290" s="2268"/>
      <c r="G290" s="2234"/>
      <c r="H290" s="2262"/>
      <c r="I290" s="2268"/>
      <c r="J290" s="2235"/>
      <c r="K290" s="2266"/>
      <c r="L290" s="2266"/>
      <c r="M290" s="2175">
        <v>0</v>
      </c>
      <c r="N290" s="2237"/>
      <c r="O290" s="2119"/>
      <c r="P290" s="2269"/>
      <c r="Q290" s="2270"/>
      <c r="R290" s="2271"/>
      <c r="S290" s="2238">
        <f>R290*E283</f>
        <v>0</v>
      </c>
      <c r="T290" s="2274"/>
    </row>
    <row r="291" spans="1:20" s="2272" customFormat="1" ht="12" hidden="1" customHeight="1">
      <c r="A291" s="2149"/>
      <c r="B291" s="2267"/>
      <c r="C291" s="2173"/>
      <c r="D291" s="2275"/>
      <c r="E291" s="2173"/>
      <c r="F291" s="2268"/>
      <c r="G291" s="2234"/>
      <c r="H291" s="2262"/>
      <c r="I291" s="2268"/>
      <c r="J291" s="2235"/>
      <c r="K291" s="2266"/>
      <c r="L291" s="2266"/>
      <c r="M291" s="2175">
        <v>0</v>
      </c>
      <c r="N291" s="2237"/>
      <c r="O291" s="2119"/>
      <c r="P291" s="2273"/>
      <c r="Q291" s="2270"/>
      <c r="R291" s="2271"/>
      <c r="S291" s="2238">
        <f>R291*E283</f>
        <v>0</v>
      </c>
      <c r="T291" s="2274"/>
    </row>
    <row r="292" spans="1:20" s="2180" customFormat="1" ht="16.5" customHeight="1">
      <c r="A292" s="2149">
        <f>A283+1</f>
        <v>32</v>
      </c>
      <c r="B292" s="2231"/>
      <c r="C292" s="2143" t="s">
        <v>2128</v>
      </c>
      <c r="D292" s="2149" t="s">
        <v>2099</v>
      </c>
      <c r="E292" s="2261">
        <f>[10]rami!V110/1000</f>
        <v>7.6314599999999979</v>
      </c>
      <c r="F292" s="2233"/>
      <c r="G292" s="2234">
        <v>0</v>
      </c>
      <c r="H292" s="2262">
        <v>0</v>
      </c>
      <c r="I292" s="2233"/>
      <c r="J292" s="2234">
        <v>0</v>
      </c>
      <c r="K292" s="2262">
        <v>0</v>
      </c>
      <c r="L292" s="2262">
        <v>281.94196130099994</v>
      </c>
      <c r="M292" s="2175">
        <v>364.75596303194953</v>
      </c>
      <c r="N292" s="2175">
        <v>2783.6205416398006</v>
      </c>
      <c r="O292" s="2200">
        <f>E292*L292</f>
        <v>2151.6287999901283</v>
      </c>
      <c r="P292" s="2263" t="s">
        <v>1936</v>
      </c>
      <c r="Q292" s="2264" t="s">
        <v>2099</v>
      </c>
      <c r="R292" s="2232">
        <v>1</v>
      </c>
      <c r="S292" s="2233">
        <f>R292*E292</f>
        <v>7.6314599999999979</v>
      </c>
      <c r="T292" s="2148">
        <v>241.67</v>
      </c>
    </row>
    <row r="293" spans="1:20" s="2180" customFormat="1" ht="12" hidden="1" customHeight="1">
      <c r="A293" s="2149"/>
      <c r="B293" s="2231"/>
      <c r="C293" s="2173"/>
      <c r="D293" s="2149"/>
      <c r="E293" s="2254"/>
      <c r="F293" s="2233"/>
      <c r="G293" s="2234"/>
      <c r="H293" s="2262"/>
      <c r="I293" s="2233"/>
      <c r="J293" s="2235"/>
      <c r="K293" s="2266"/>
      <c r="L293" s="2266"/>
      <c r="M293" s="2175">
        <v>0</v>
      </c>
      <c r="N293" s="2237"/>
      <c r="O293" s="2119"/>
      <c r="P293" s="2136"/>
      <c r="Q293" s="2138"/>
      <c r="R293" s="2127"/>
      <c r="S293" s="2238">
        <f>R293*E292</f>
        <v>0</v>
      </c>
      <c r="T293" s="2274"/>
    </row>
    <row r="294" spans="1:20" s="2180" customFormat="1" ht="12" hidden="1" customHeight="1">
      <c r="A294" s="2149"/>
      <c r="B294" s="2231"/>
      <c r="C294" s="2173"/>
      <c r="D294" s="2149"/>
      <c r="E294" s="2254"/>
      <c r="F294" s="2233"/>
      <c r="G294" s="2234"/>
      <c r="H294" s="2262"/>
      <c r="I294" s="2233"/>
      <c r="J294" s="2235"/>
      <c r="K294" s="2266"/>
      <c r="L294" s="2266"/>
      <c r="M294" s="2175">
        <v>0</v>
      </c>
      <c r="N294" s="2237"/>
      <c r="O294" s="2119"/>
      <c r="P294" s="2136"/>
      <c r="Q294" s="2138"/>
      <c r="R294" s="2127"/>
      <c r="S294" s="2238">
        <f>R294*E292</f>
        <v>0</v>
      </c>
      <c r="T294" s="2274"/>
    </row>
    <row r="295" spans="1:20" s="2180" customFormat="1" ht="12" hidden="1" customHeight="1">
      <c r="A295" s="2149"/>
      <c r="B295" s="2231"/>
      <c r="C295" s="2173"/>
      <c r="D295" s="2149"/>
      <c r="E295" s="2254"/>
      <c r="F295" s="2233"/>
      <c r="G295" s="2234"/>
      <c r="H295" s="2262"/>
      <c r="I295" s="2233"/>
      <c r="J295" s="2235"/>
      <c r="K295" s="2266"/>
      <c r="L295" s="2266"/>
      <c r="M295" s="2175">
        <v>0</v>
      </c>
      <c r="N295" s="2237"/>
      <c r="O295" s="2119"/>
      <c r="P295" s="2120"/>
      <c r="Q295" s="2138"/>
      <c r="R295" s="2127"/>
      <c r="S295" s="2238">
        <f>R295*E292</f>
        <v>0</v>
      </c>
      <c r="T295" s="2274"/>
    </row>
    <row r="296" spans="1:20" s="2272" customFormat="1" ht="12" hidden="1" customHeight="1">
      <c r="A296" s="2149"/>
      <c r="B296" s="2267"/>
      <c r="C296" s="2173"/>
      <c r="D296" s="2275"/>
      <c r="E296" s="2173"/>
      <c r="F296" s="2268"/>
      <c r="G296" s="2234"/>
      <c r="H296" s="2262"/>
      <c r="I296" s="2268"/>
      <c r="J296" s="2235"/>
      <c r="K296" s="2266"/>
      <c r="L296" s="2266"/>
      <c r="M296" s="2175">
        <v>0</v>
      </c>
      <c r="N296" s="2237"/>
      <c r="O296" s="2119"/>
      <c r="P296" s="2269"/>
      <c r="Q296" s="2270"/>
      <c r="R296" s="2271"/>
      <c r="S296" s="2238">
        <f>R296*E292</f>
        <v>0</v>
      </c>
      <c r="T296" s="2274"/>
    </row>
    <row r="297" spans="1:20" s="2272" customFormat="1" ht="12" hidden="1" customHeight="1">
      <c r="A297" s="2149"/>
      <c r="B297" s="2267"/>
      <c r="C297" s="2173"/>
      <c r="D297" s="2275"/>
      <c r="E297" s="2173"/>
      <c r="F297" s="2268"/>
      <c r="G297" s="2234"/>
      <c r="H297" s="2262"/>
      <c r="I297" s="2268"/>
      <c r="J297" s="2235"/>
      <c r="K297" s="2266"/>
      <c r="L297" s="2266"/>
      <c r="M297" s="2175">
        <v>0</v>
      </c>
      <c r="N297" s="2237"/>
      <c r="O297" s="2119"/>
      <c r="P297" s="2269"/>
      <c r="Q297" s="2270"/>
      <c r="R297" s="2271"/>
      <c r="S297" s="2238">
        <f>R297*E292</f>
        <v>0</v>
      </c>
      <c r="T297" s="2274"/>
    </row>
    <row r="298" spans="1:20" s="2272" customFormat="1" ht="12" hidden="1" customHeight="1">
      <c r="A298" s="2149"/>
      <c r="B298" s="2267"/>
      <c r="C298" s="2173"/>
      <c r="D298" s="2275"/>
      <c r="E298" s="2173"/>
      <c r="F298" s="2268"/>
      <c r="G298" s="2234"/>
      <c r="H298" s="2262"/>
      <c r="I298" s="2268"/>
      <c r="J298" s="2235"/>
      <c r="K298" s="2266"/>
      <c r="L298" s="2266"/>
      <c r="M298" s="2175">
        <v>0</v>
      </c>
      <c r="N298" s="2237"/>
      <c r="O298" s="2119"/>
      <c r="P298" s="2269"/>
      <c r="Q298" s="2270"/>
      <c r="R298" s="2271"/>
      <c r="S298" s="2238">
        <f>R298*E292</f>
        <v>0</v>
      </c>
      <c r="T298" s="2274"/>
    </row>
    <row r="299" spans="1:20" s="2272" customFormat="1" ht="12" hidden="1" customHeight="1">
      <c r="A299" s="2149"/>
      <c r="B299" s="2267"/>
      <c r="C299" s="2173"/>
      <c r="D299" s="2275"/>
      <c r="E299" s="2173"/>
      <c r="F299" s="2268"/>
      <c r="G299" s="2234"/>
      <c r="H299" s="2262"/>
      <c r="I299" s="2268"/>
      <c r="J299" s="2235"/>
      <c r="K299" s="2266"/>
      <c r="L299" s="2266"/>
      <c r="M299" s="2175">
        <v>0</v>
      </c>
      <c r="N299" s="2237"/>
      <c r="O299" s="2119"/>
      <c r="P299" s="2269"/>
      <c r="Q299" s="2270"/>
      <c r="R299" s="2271"/>
      <c r="S299" s="2238">
        <f>R299*E292</f>
        <v>0</v>
      </c>
      <c r="T299" s="2274"/>
    </row>
    <row r="300" spans="1:20" s="2272" customFormat="1" ht="12" hidden="1" customHeight="1">
      <c r="A300" s="2149"/>
      <c r="B300" s="2267"/>
      <c r="C300" s="2173"/>
      <c r="D300" s="2275"/>
      <c r="E300" s="2173"/>
      <c r="F300" s="2268"/>
      <c r="G300" s="2234"/>
      <c r="H300" s="2262"/>
      <c r="I300" s="2268"/>
      <c r="J300" s="2235"/>
      <c r="K300" s="2266"/>
      <c r="L300" s="2266"/>
      <c r="M300" s="2175">
        <v>0</v>
      </c>
      <c r="N300" s="2237"/>
      <c r="O300" s="2119"/>
      <c r="P300" s="2273"/>
      <c r="Q300" s="2270"/>
      <c r="R300" s="2271"/>
      <c r="S300" s="2238">
        <f>R300*E292</f>
        <v>0</v>
      </c>
      <c r="T300" s="2274"/>
    </row>
    <row r="301" spans="1:20" s="2180" customFormat="1" ht="16.5" customHeight="1">
      <c r="A301" s="2149">
        <f>A292+1</f>
        <v>33</v>
      </c>
      <c r="B301" s="2231"/>
      <c r="C301" s="2143" t="s">
        <v>2115</v>
      </c>
      <c r="D301" s="2149" t="s">
        <v>2099</v>
      </c>
      <c r="E301" s="2261">
        <f>[10]rami!W110/1000</f>
        <v>4.6859099999999998</v>
      </c>
      <c r="F301" s="2233"/>
      <c r="G301" s="2234">
        <v>0</v>
      </c>
      <c r="H301" s="2262">
        <v>0</v>
      </c>
      <c r="I301" s="2233"/>
      <c r="J301" s="2234">
        <v>0</v>
      </c>
      <c r="K301" s="2262">
        <v>0</v>
      </c>
      <c r="L301" s="2262">
        <v>281.94196130099994</v>
      </c>
      <c r="M301" s="2175">
        <v>364.75596303194953</v>
      </c>
      <c r="N301" s="2175">
        <v>1709.2136147310425</v>
      </c>
      <c r="O301" s="2200">
        <f>E301*L301</f>
        <v>1321.1546558799685</v>
      </c>
      <c r="P301" s="2263" t="s">
        <v>1936</v>
      </c>
      <c r="Q301" s="2264" t="s">
        <v>2099</v>
      </c>
      <c r="R301" s="2232">
        <v>1</v>
      </c>
      <c r="S301" s="2233">
        <f>R301*E301</f>
        <v>4.6859099999999998</v>
      </c>
      <c r="T301" s="2148">
        <v>241.67</v>
      </c>
    </row>
    <row r="302" spans="1:20" s="2180" customFormat="1" ht="12" hidden="1" customHeight="1">
      <c r="A302" s="2149"/>
      <c r="B302" s="2231"/>
      <c r="C302" s="2173"/>
      <c r="D302" s="2149"/>
      <c r="E302" s="2254"/>
      <c r="F302" s="2233"/>
      <c r="G302" s="2234"/>
      <c r="H302" s="2262"/>
      <c r="I302" s="2233"/>
      <c r="J302" s="2235"/>
      <c r="K302" s="2266"/>
      <c r="L302" s="2266"/>
      <c r="M302" s="2175">
        <v>0</v>
      </c>
      <c r="N302" s="2237"/>
      <c r="O302" s="2119"/>
      <c r="P302" s="2136"/>
      <c r="Q302" s="2138"/>
      <c r="R302" s="2127"/>
      <c r="S302" s="2238">
        <f>R302*E301</f>
        <v>0</v>
      </c>
      <c r="T302" s="2274"/>
    </row>
    <row r="303" spans="1:20" s="2180" customFormat="1" ht="12" hidden="1" customHeight="1">
      <c r="A303" s="2149"/>
      <c r="B303" s="2231"/>
      <c r="C303" s="2173"/>
      <c r="D303" s="2149"/>
      <c r="E303" s="2254"/>
      <c r="F303" s="2233"/>
      <c r="G303" s="2234"/>
      <c r="H303" s="2262"/>
      <c r="I303" s="2233"/>
      <c r="J303" s="2235"/>
      <c r="K303" s="2266"/>
      <c r="L303" s="2266"/>
      <c r="M303" s="2175">
        <v>0</v>
      </c>
      <c r="N303" s="2237"/>
      <c r="O303" s="2119"/>
      <c r="P303" s="2136"/>
      <c r="Q303" s="2138"/>
      <c r="R303" s="2127"/>
      <c r="S303" s="2238">
        <f>R303*E301</f>
        <v>0</v>
      </c>
      <c r="T303" s="2274"/>
    </row>
    <row r="304" spans="1:20" s="2180" customFormat="1" ht="12" hidden="1" customHeight="1">
      <c r="A304" s="2149"/>
      <c r="B304" s="2231"/>
      <c r="C304" s="2173"/>
      <c r="D304" s="2149"/>
      <c r="E304" s="2254"/>
      <c r="F304" s="2233"/>
      <c r="G304" s="2234"/>
      <c r="H304" s="2262"/>
      <c r="I304" s="2233"/>
      <c r="J304" s="2235"/>
      <c r="K304" s="2266"/>
      <c r="L304" s="2266"/>
      <c r="M304" s="2175">
        <v>0</v>
      </c>
      <c r="N304" s="2237"/>
      <c r="O304" s="2119"/>
      <c r="P304" s="2120"/>
      <c r="Q304" s="2138"/>
      <c r="R304" s="2127"/>
      <c r="S304" s="2238">
        <f>R304*E301</f>
        <v>0</v>
      </c>
      <c r="T304" s="2274"/>
    </row>
    <row r="305" spans="1:20" s="2272" customFormat="1" ht="12" hidden="1" customHeight="1">
      <c r="A305" s="2149"/>
      <c r="B305" s="2267"/>
      <c r="C305" s="2173"/>
      <c r="D305" s="2275"/>
      <c r="E305" s="2173"/>
      <c r="F305" s="2268"/>
      <c r="G305" s="2234"/>
      <c r="H305" s="2262"/>
      <c r="I305" s="2268"/>
      <c r="J305" s="2235"/>
      <c r="K305" s="2266"/>
      <c r="L305" s="2266"/>
      <c r="M305" s="2175">
        <v>0</v>
      </c>
      <c r="N305" s="2237"/>
      <c r="O305" s="2119"/>
      <c r="P305" s="2269"/>
      <c r="Q305" s="2270"/>
      <c r="R305" s="2271"/>
      <c r="S305" s="2238">
        <f>R305*E301</f>
        <v>0</v>
      </c>
      <c r="T305" s="2274"/>
    </row>
    <row r="306" spans="1:20" s="2272" customFormat="1" ht="12" hidden="1" customHeight="1">
      <c r="A306" s="2149"/>
      <c r="B306" s="2267"/>
      <c r="C306" s="2173"/>
      <c r="D306" s="2275"/>
      <c r="E306" s="2173"/>
      <c r="F306" s="2268"/>
      <c r="G306" s="2234"/>
      <c r="H306" s="2262"/>
      <c r="I306" s="2268"/>
      <c r="J306" s="2235"/>
      <c r="K306" s="2266"/>
      <c r="L306" s="2266"/>
      <c r="M306" s="2175">
        <v>0</v>
      </c>
      <c r="N306" s="2237"/>
      <c r="O306" s="2119"/>
      <c r="P306" s="2269"/>
      <c r="Q306" s="2270"/>
      <c r="R306" s="2271"/>
      <c r="S306" s="2238">
        <f>R306*E301</f>
        <v>0</v>
      </c>
      <c r="T306" s="2274"/>
    </row>
    <row r="307" spans="1:20" s="2272" customFormat="1" ht="12" hidden="1" customHeight="1">
      <c r="A307" s="2149"/>
      <c r="B307" s="2267"/>
      <c r="C307" s="2173"/>
      <c r="D307" s="2275"/>
      <c r="E307" s="2173"/>
      <c r="F307" s="2268"/>
      <c r="G307" s="2234"/>
      <c r="H307" s="2262"/>
      <c r="I307" s="2268"/>
      <c r="J307" s="2235"/>
      <c r="K307" s="2266"/>
      <c r="L307" s="2266"/>
      <c r="M307" s="2175">
        <v>0</v>
      </c>
      <c r="N307" s="2237"/>
      <c r="O307" s="2119"/>
      <c r="P307" s="2269"/>
      <c r="Q307" s="2270"/>
      <c r="R307" s="2271"/>
      <c r="S307" s="2238">
        <f>R307*E301</f>
        <v>0</v>
      </c>
      <c r="T307" s="2274"/>
    </row>
    <row r="308" spans="1:20" s="2272" customFormat="1" ht="12" hidden="1" customHeight="1">
      <c r="A308" s="2149"/>
      <c r="B308" s="2267"/>
      <c r="C308" s="2173"/>
      <c r="D308" s="2275"/>
      <c r="E308" s="2173"/>
      <c r="F308" s="2268"/>
      <c r="G308" s="2234"/>
      <c r="H308" s="2262"/>
      <c r="I308" s="2268"/>
      <c r="J308" s="2235"/>
      <c r="K308" s="2266"/>
      <c r="L308" s="2266"/>
      <c r="M308" s="2175">
        <v>0</v>
      </c>
      <c r="N308" s="2237"/>
      <c r="O308" s="2119"/>
      <c r="P308" s="2269"/>
      <c r="Q308" s="2270"/>
      <c r="R308" s="2271"/>
      <c r="S308" s="2238">
        <f>R308*E301</f>
        <v>0</v>
      </c>
      <c r="T308" s="2274"/>
    </row>
    <row r="309" spans="1:20" s="2272" customFormat="1" ht="12" hidden="1" customHeight="1">
      <c r="A309" s="2149"/>
      <c r="B309" s="2267"/>
      <c r="C309" s="2173"/>
      <c r="D309" s="2275"/>
      <c r="E309" s="2173"/>
      <c r="F309" s="2268"/>
      <c r="G309" s="2234"/>
      <c r="H309" s="2262"/>
      <c r="I309" s="2268"/>
      <c r="J309" s="2235"/>
      <c r="K309" s="2266"/>
      <c r="L309" s="2266"/>
      <c r="M309" s="2175">
        <v>0</v>
      </c>
      <c r="N309" s="2237"/>
      <c r="O309" s="2119"/>
      <c r="P309" s="2273"/>
      <c r="Q309" s="2270"/>
      <c r="R309" s="2271"/>
      <c r="S309" s="2238">
        <f>R309*E301</f>
        <v>0</v>
      </c>
      <c r="T309" s="2274"/>
    </row>
    <row r="310" spans="1:20" s="2180" customFormat="1" ht="16.5" customHeight="1">
      <c r="A310" s="2149">
        <f>A301+1</f>
        <v>34</v>
      </c>
      <c r="B310" s="2231"/>
      <c r="C310" s="2143" t="s">
        <v>2129</v>
      </c>
      <c r="D310" s="2149" t="s">
        <v>2099</v>
      </c>
      <c r="E310" s="2261">
        <f>[10]rami!X110/1000</f>
        <v>1.7387999999999999</v>
      </c>
      <c r="F310" s="2233"/>
      <c r="G310" s="2234">
        <v>0</v>
      </c>
      <c r="H310" s="2262">
        <v>0</v>
      </c>
      <c r="I310" s="2233"/>
      <c r="J310" s="2234">
        <v>0</v>
      </c>
      <c r="K310" s="2262">
        <v>0</v>
      </c>
      <c r="L310" s="2262">
        <v>281.94196130099994</v>
      </c>
      <c r="M310" s="2175">
        <v>364.75596303194953</v>
      </c>
      <c r="N310" s="2175">
        <v>634.23766851995379</v>
      </c>
      <c r="O310" s="2200">
        <f>E310*L310</f>
        <v>490.24068231017867</v>
      </c>
      <c r="P310" s="2263" t="s">
        <v>1936</v>
      </c>
      <c r="Q310" s="2264" t="s">
        <v>2099</v>
      </c>
      <c r="R310" s="2232">
        <v>1</v>
      </c>
      <c r="S310" s="2233">
        <f>R310*E310</f>
        <v>1.7387999999999999</v>
      </c>
      <c r="T310" s="2148">
        <v>241.67</v>
      </c>
    </row>
    <row r="311" spans="1:20" s="2180" customFormat="1" ht="12" hidden="1" customHeight="1">
      <c r="A311" s="2149"/>
      <c r="B311" s="2231"/>
      <c r="C311" s="2173"/>
      <c r="D311" s="2149"/>
      <c r="E311" s="2254"/>
      <c r="F311" s="2233"/>
      <c r="G311" s="2234"/>
      <c r="H311" s="2262"/>
      <c r="I311" s="2233"/>
      <c r="J311" s="2235"/>
      <c r="K311" s="2266"/>
      <c r="L311" s="2266"/>
      <c r="M311" s="2175">
        <v>0</v>
      </c>
      <c r="N311" s="2237"/>
      <c r="O311" s="2119"/>
      <c r="P311" s="2136"/>
      <c r="Q311" s="2138"/>
      <c r="R311" s="2127"/>
      <c r="S311" s="2238">
        <f>R311*E310</f>
        <v>0</v>
      </c>
      <c r="T311" s="2274"/>
    </row>
    <row r="312" spans="1:20" s="2180" customFormat="1" ht="12" hidden="1" customHeight="1">
      <c r="A312" s="2149"/>
      <c r="B312" s="2231"/>
      <c r="C312" s="2173"/>
      <c r="D312" s="2149"/>
      <c r="E312" s="2254"/>
      <c r="F312" s="2233"/>
      <c r="G312" s="2234"/>
      <c r="H312" s="2262"/>
      <c r="I312" s="2233"/>
      <c r="J312" s="2235"/>
      <c r="K312" s="2266"/>
      <c r="L312" s="2266"/>
      <c r="M312" s="2175">
        <v>0</v>
      </c>
      <c r="N312" s="2237"/>
      <c r="O312" s="2119"/>
      <c r="P312" s="2136"/>
      <c r="Q312" s="2138"/>
      <c r="R312" s="2127"/>
      <c r="S312" s="2238">
        <f>R312*E310</f>
        <v>0</v>
      </c>
      <c r="T312" s="2274"/>
    </row>
    <row r="313" spans="1:20" s="2180" customFormat="1" ht="12" hidden="1" customHeight="1">
      <c r="A313" s="2149"/>
      <c r="B313" s="2231"/>
      <c r="C313" s="2173"/>
      <c r="D313" s="2149"/>
      <c r="E313" s="2254"/>
      <c r="F313" s="2233"/>
      <c r="G313" s="2234"/>
      <c r="H313" s="2262"/>
      <c r="I313" s="2233"/>
      <c r="J313" s="2235"/>
      <c r="K313" s="2266"/>
      <c r="L313" s="2266"/>
      <c r="M313" s="2175">
        <v>0</v>
      </c>
      <c r="N313" s="2237"/>
      <c r="O313" s="2119"/>
      <c r="P313" s="2120"/>
      <c r="Q313" s="2138"/>
      <c r="R313" s="2127"/>
      <c r="S313" s="2238">
        <f>R313*E310</f>
        <v>0</v>
      </c>
      <c r="T313" s="2274"/>
    </row>
    <row r="314" spans="1:20" s="2272" customFormat="1" ht="12" hidden="1" customHeight="1">
      <c r="A314" s="2149"/>
      <c r="B314" s="2267"/>
      <c r="C314" s="2173"/>
      <c r="D314" s="2275"/>
      <c r="E314" s="2173"/>
      <c r="F314" s="2268"/>
      <c r="G314" s="2234"/>
      <c r="H314" s="2262"/>
      <c r="I314" s="2268"/>
      <c r="J314" s="2235"/>
      <c r="K314" s="2266"/>
      <c r="L314" s="2266"/>
      <c r="M314" s="2175">
        <v>0</v>
      </c>
      <c r="N314" s="2237"/>
      <c r="O314" s="2119"/>
      <c r="P314" s="2269"/>
      <c r="Q314" s="2270"/>
      <c r="R314" s="2271"/>
      <c r="S314" s="2238">
        <f>R314*E310</f>
        <v>0</v>
      </c>
      <c r="T314" s="2274"/>
    </row>
    <row r="315" spans="1:20" s="2272" customFormat="1" ht="12" hidden="1" customHeight="1">
      <c r="A315" s="2149"/>
      <c r="B315" s="2267"/>
      <c r="C315" s="2173"/>
      <c r="D315" s="2275"/>
      <c r="E315" s="2173"/>
      <c r="F315" s="2268"/>
      <c r="G315" s="2234"/>
      <c r="H315" s="2262"/>
      <c r="I315" s="2268"/>
      <c r="J315" s="2235"/>
      <c r="K315" s="2266"/>
      <c r="L315" s="2266"/>
      <c r="M315" s="2175">
        <v>0</v>
      </c>
      <c r="N315" s="2237"/>
      <c r="O315" s="2119"/>
      <c r="P315" s="2269"/>
      <c r="Q315" s="2270"/>
      <c r="R315" s="2271"/>
      <c r="S315" s="2238">
        <f>R315*E310</f>
        <v>0</v>
      </c>
      <c r="T315" s="2274"/>
    </row>
    <row r="316" spans="1:20" s="2272" customFormat="1" ht="12" hidden="1" customHeight="1">
      <c r="A316" s="2149"/>
      <c r="B316" s="2267"/>
      <c r="C316" s="2173"/>
      <c r="D316" s="2275"/>
      <c r="E316" s="2173"/>
      <c r="F316" s="2268"/>
      <c r="G316" s="2234"/>
      <c r="H316" s="2262"/>
      <c r="I316" s="2268"/>
      <c r="J316" s="2235"/>
      <c r="K316" s="2266"/>
      <c r="L316" s="2266"/>
      <c r="M316" s="2175">
        <v>0</v>
      </c>
      <c r="N316" s="2237"/>
      <c r="O316" s="2119"/>
      <c r="P316" s="2269"/>
      <c r="Q316" s="2270"/>
      <c r="R316" s="2271"/>
      <c r="S316" s="2238">
        <f>R316*E310</f>
        <v>0</v>
      </c>
      <c r="T316" s="2274"/>
    </row>
    <row r="317" spans="1:20" s="2272" customFormat="1" ht="12" hidden="1" customHeight="1">
      <c r="A317" s="2149"/>
      <c r="B317" s="2267"/>
      <c r="C317" s="2173"/>
      <c r="D317" s="2275"/>
      <c r="E317" s="2173"/>
      <c r="F317" s="2268"/>
      <c r="G317" s="2234"/>
      <c r="H317" s="2262"/>
      <c r="I317" s="2268"/>
      <c r="J317" s="2235"/>
      <c r="K317" s="2266"/>
      <c r="L317" s="2266"/>
      <c r="M317" s="2175">
        <v>0</v>
      </c>
      <c r="N317" s="2237"/>
      <c r="O317" s="2119"/>
      <c r="P317" s="2269"/>
      <c r="Q317" s="2270"/>
      <c r="R317" s="2271"/>
      <c r="S317" s="2238">
        <f>R317*E310</f>
        <v>0</v>
      </c>
      <c r="T317" s="2274"/>
    </row>
    <row r="318" spans="1:20" s="2272" customFormat="1" ht="12" hidden="1" customHeight="1">
      <c r="A318" s="2149"/>
      <c r="B318" s="2267"/>
      <c r="C318" s="2173"/>
      <c r="D318" s="2275"/>
      <c r="E318" s="2173"/>
      <c r="F318" s="2268"/>
      <c r="G318" s="2234"/>
      <c r="H318" s="2262"/>
      <c r="I318" s="2268"/>
      <c r="J318" s="2235"/>
      <c r="K318" s="2266"/>
      <c r="L318" s="2266"/>
      <c r="M318" s="2175">
        <v>0</v>
      </c>
      <c r="N318" s="2237"/>
      <c r="O318" s="2119"/>
      <c r="P318" s="2273"/>
      <c r="Q318" s="2270"/>
      <c r="R318" s="2271"/>
      <c r="S318" s="2238">
        <f>R318*E310</f>
        <v>0</v>
      </c>
      <c r="T318" s="2274"/>
    </row>
    <row r="319" spans="1:20" s="2272" customFormat="1" ht="26.25" customHeight="1">
      <c r="A319" s="2149">
        <f>A310+1</f>
        <v>35</v>
      </c>
      <c r="B319" s="2267" t="s">
        <v>607</v>
      </c>
      <c r="C319" s="2146" t="s">
        <v>2130</v>
      </c>
      <c r="D319" s="2149" t="s">
        <v>2099</v>
      </c>
      <c r="E319" s="2281">
        <f>[10]rami!Y110/1000</f>
        <v>0.40759999999999996</v>
      </c>
      <c r="F319" s="2277">
        <v>210</v>
      </c>
      <c r="G319" s="2234">
        <v>85.595999999999989</v>
      </c>
      <c r="H319" s="2234">
        <v>304.74263431542465</v>
      </c>
      <c r="I319" s="2277">
        <v>1.4</v>
      </c>
      <c r="J319" s="2234">
        <v>0.57063999999999993</v>
      </c>
      <c r="K319" s="2234">
        <v>4.2700279999999999</v>
      </c>
      <c r="L319" s="2262">
        <v>495.82212749999997</v>
      </c>
      <c r="M319" s="2175">
        <v>1041.2365987882513</v>
      </c>
      <c r="N319" s="2175">
        <v>424.40803766609116</v>
      </c>
      <c r="O319" s="2200">
        <f>E319*L319</f>
        <v>202.09709916899996</v>
      </c>
      <c r="P319" s="2143" t="s">
        <v>2905</v>
      </c>
      <c r="Q319" s="2264" t="s">
        <v>2099</v>
      </c>
      <c r="R319" s="2282">
        <v>1</v>
      </c>
      <c r="S319" s="2283">
        <f>R319*E319</f>
        <v>0.40759999999999996</v>
      </c>
      <c r="T319" s="2200">
        <v>425</v>
      </c>
    </row>
    <row r="320" spans="1:20" s="2180" customFormat="1" ht="12" hidden="1" customHeight="1">
      <c r="A320" s="2149"/>
      <c r="B320" s="2173"/>
      <c r="C320" s="2145" t="s">
        <v>2131</v>
      </c>
      <c r="D320" s="2149"/>
      <c r="E320" s="2232"/>
      <c r="F320" s="2241"/>
      <c r="G320" s="2234"/>
      <c r="H320" s="2234"/>
      <c r="I320" s="2241"/>
      <c r="J320" s="2235"/>
      <c r="K320" s="2235"/>
      <c r="L320" s="2266"/>
      <c r="M320" s="2175">
        <v>0</v>
      </c>
      <c r="N320" s="2237"/>
      <c r="O320" s="2119"/>
      <c r="P320" s="2136"/>
      <c r="Q320" s="2138"/>
      <c r="R320" s="2122"/>
      <c r="S320" s="2120">
        <f>R320*E319</f>
        <v>0</v>
      </c>
      <c r="T320" s="2284"/>
    </row>
    <row r="321" spans="1:22" s="2180" customFormat="1" ht="12" hidden="1" customHeight="1">
      <c r="A321" s="2149"/>
      <c r="B321" s="2173"/>
      <c r="C321" s="2145"/>
      <c r="D321" s="2149"/>
      <c r="E321" s="2232"/>
      <c r="F321" s="2241"/>
      <c r="G321" s="2234"/>
      <c r="H321" s="2234"/>
      <c r="I321" s="2241"/>
      <c r="J321" s="2235"/>
      <c r="K321" s="2235"/>
      <c r="L321" s="2266"/>
      <c r="M321" s="2175">
        <v>0</v>
      </c>
      <c r="N321" s="2237"/>
      <c r="O321" s="2119"/>
      <c r="P321" s="2136"/>
      <c r="Q321" s="2138"/>
      <c r="R321" s="2122"/>
      <c r="S321" s="2120">
        <f>R321*E319</f>
        <v>0</v>
      </c>
      <c r="T321" s="2284"/>
    </row>
    <row r="322" spans="1:22" s="2180" customFormat="1" ht="12" hidden="1" customHeight="1">
      <c r="A322" s="2149"/>
      <c r="B322" s="2173"/>
      <c r="C322" s="2145"/>
      <c r="D322" s="2149"/>
      <c r="E322" s="2232"/>
      <c r="F322" s="2241"/>
      <c r="G322" s="2234"/>
      <c r="H322" s="2234"/>
      <c r="I322" s="2241"/>
      <c r="J322" s="2235"/>
      <c r="K322" s="2235"/>
      <c r="L322" s="2266"/>
      <c r="M322" s="2175">
        <v>0</v>
      </c>
      <c r="N322" s="2237"/>
      <c r="O322" s="2119"/>
      <c r="P322" s="2136"/>
      <c r="Q322" s="2138"/>
      <c r="R322" s="2122"/>
      <c r="S322" s="2120">
        <f>R322*E319</f>
        <v>0</v>
      </c>
      <c r="T322" s="2284"/>
    </row>
    <row r="323" spans="1:22" s="2180" customFormat="1" ht="12" hidden="1" customHeight="1">
      <c r="A323" s="2149"/>
      <c r="B323" s="2231"/>
      <c r="C323" s="2143"/>
      <c r="D323" s="2149"/>
      <c r="E323" s="2232"/>
      <c r="F323" s="2241"/>
      <c r="G323" s="2234"/>
      <c r="H323" s="2234"/>
      <c r="I323" s="2241"/>
      <c r="J323" s="2235"/>
      <c r="K323" s="2235"/>
      <c r="L323" s="2266"/>
      <c r="M323" s="2175">
        <v>0</v>
      </c>
      <c r="N323" s="2237"/>
      <c r="O323" s="2119"/>
      <c r="P323" s="2136"/>
      <c r="Q323" s="2138"/>
      <c r="R323" s="2122"/>
      <c r="S323" s="2120">
        <f>R323*E319</f>
        <v>0</v>
      </c>
      <c r="T323" s="2284"/>
    </row>
    <row r="324" spans="1:22" s="2180" customFormat="1" ht="12" hidden="1" customHeight="1">
      <c r="A324" s="2149"/>
      <c r="B324" s="2231"/>
      <c r="C324" s="2143"/>
      <c r="D324" s="2149"/>
      <c r="E324" s="2232"/>
      <c r="F324" s="2241"/>
      <c r="G324" s="2234"/>
      <c r="H324" s="2234"/>
      <c r="I324" s="2241"/>
      <c r="J324" s="2235"/>
      <c r="K324" s="2235"/>
      <c r="L324" s="2266"/>
      <c r="M324" s="2175">
        <v>0</v>
      </c>
      <c r="N324" s="2237"/>
      <c r="O324" s="2119"/>
      <c r="P324" s="2136"/>
      <c r="Q324" s="2138"/>
      <c r="R324" s="2122"/>
      <c r="S324" s="2120">
        <f>R324*E319</f>
        <v>0</v>
      </c>
      <c r="T324" s="2284"/>
    </row>
    <row r="325" spans="1:22" s="2180" customFormat="1" ht="12" hidden="1" customHeight="1">
      <c r="A325" s="2149"/>
      <c r="B325" s="2231"/>
      <c r="C325" s="2143"/>
      <c r="D325" s="2149"/>
      <c r="E325" s="2232"/>
      <c r="F325" s="2241"/>
      <c r="G325" s="2234"/>
      <c r="H325" s="2234"/>
      <c r="I325" s="2241"/>
      <c r="J325" s="2235"/>
      <c r="K325" s="2235"/>
      <c r="L325" s="2266"/>
      <c r="M325" s="2175">
        <v>0</v>
      </c>
      <c r="N325" s="2237"/>
      <c r="O325" s="2119"/>
      <c r="P325" s="2136"/>
      <c r="Q325" s="2138"/>
      <c r="R325" s="2122"/>
      <c r="S325" s="2120">
        <f>R325*E319</f>
        <v>0</v>
      </c>
      <c r="T325" s="2284"/>
    </row>
    <row r="326" spans="1:22" s="2180" customFormat="1" ht="15" hidden="1" customHeight="1">
      <c r="A326" s="2149"/>
      <c r="B326" s="2231"/>
      <c r="C326" s="2143"/>
      <c r="D326" s="2149"/>
      <c r="E326" s="2232"/>
      <c r="F326" s="2241"/>
      <c r="G326" s="2234"/>
      <c r="H326" s="2234"/>
      <c r="I326" s="2241"/>
      <c r="J326" s="2235"/>
      <c r="K326" s="2235"/>
      <c r="L326" s="2266"/>
      <c r="M326" s="2175">
        <v>0</v>
      </c>
      <c r="N326" s="2237"/>
      <c r="O326" s="2119"/>
      <c r="P326" s="2136"/>
      <c r="Q326" s="2138"/>
      <c r="R326" s="2122"/>
      <c r="S326" s="2120">
        <f>R326*E319</f>
        <v>0</v>
      </c>
      <c r="T326" s="2284"/>
    </row>
    <row r="327" spans="1:22" s="2180" customFormat="1" ht="12" hidden="1" customHeight="1">
      <c r="A327" s="2149"/>
      <c r="B327" s="2231"/>
      <c r="C327" s="2143"/>
      <c r="D327" s="2149"/>
      <c r="E327" s="2232"/>
      <c r="F327" s="2241"/>
      <c r="G327" s="2234"/>
      <c r="H327" s="2234"/>
      <c r="I327" s="2241"/>
      <c r="J327" s="2235"/>
      <c r="K327" s="2235"/>
      <c r="L327" s="2266"/>
      <c r="M327" s="2175">
        <v>0</v>
      </c>
      <c r="N327" s="2237"/>
      <c r="O327" s="2128"/>
      <c r="P327" s="2136"/>
      <c r="Q327" s="2138"/>
      <c r="R327" s="2122"/>
      <c r="S327" s="2120">
        <f>R327*E319</f>
        <v>0</v>
      </c>
      <c r="T327" s="2284"/>
    </row>
    <row r="328" spans="1:22" s="2180" customFormat="1" ht="24">
      <c r="A328" s="2149">
        <f>A319+1</f>
        <v>36</v>
      </c>
      <c r="B328" s="2173" t="s">
        <v>609</v>
      </c>
      <c r="C328" s="2146" t="s">
        <v>2132</v>
      </c>
      <c r="D328" s="2149" t="s">
        <v>2093</v>
      </c>
      <c r="E328" s="2173">
        <v>496.52199999999999</v>
      </c>
      <c r="F328" s="2241">
        <v>13.2</v>
      </c>
      <c r="G328" s="2234">
        <v>6554.0903999999991</v>
      </c>
      <c r="H328" s="2234">
        <v>19.155251299826691</v>
      </c>
      <c r="I328" s="2241">
        <v>1.43</v>
      </c>
      <c r="J328" s="2234">
        <v>710.02645999999993</v>
      </c>
      <c r="K328" s="2234">
        <v>4.3615285999999998</v>
      </c>
      <c r="L328" s="2234">
        <v>67.251213421559996</v>
      </c>
      <c r="M328" s="2175">
        <v>117.4290150485044</v>
      </c>
      <c r="N328" s="2175">
        <v>58306.089409913497</v>
      </c>
      <c r="O328" s="2200">
        <f>E328*L328</f>
        <v>33391.706990499813</v>
      </c>
      <c r="P328" s="2134" t="s">
        <v>600</v>
      </c>
      <c r="Q328" s="2135" t="s">
        <v>2093</v>
      </c>
      <c r="R328" s="2115">
        <v>1</v>
      </c>
      <c r="S328" s="2118">
        <f>R328*E328</f>
        <v>496.52199999999999</v>
      </c>
      <c r="T328" s="2116">
        <v>34.72</v>
      </c>
      <c r="U328" s="3119"/>
      <c r="V328" s="3120"/>
    </row>
    <row r="329" spans="1:22" s="2180" customFormat="1" ht="12" hidden="1" customHeight="1">
      <c r="A329" s="2149"/>
      <c r="B329" s="2173"/>
      <c r="C329" s="2173" t="s">
        <v>2133</v>
      </c>
      <c r="D329" s="2149"/>
      <c r="E329" s="2173"/>
      <c r="F329" s="2241"/>
      <c r="G329" s="2234"/>
      <c r="H329" s="2234"/>
      <c r="I329" s="2241"/>
      <c r="J329" s="2235"/>
      <c r="K329" s="2235"/>
      <c r="L329" s="2235"/>
      <c r="M329" s="2175">
        <v>0</v>
      </c>
      <c r="N329" s="2237"/>
      <c r="O329" s="2119"/>
      <c r="P329" s="2136" t="s">
        <v>601</v>
      </c>
      <c r="Q329" s="2138" t="s">
        <v>1834</v>
      </c>
      <c r="R329" s="2127">
        <v>2.64</v>
      </c>
      <c r="S329" s="2120">
        <f>R329*E328</f>
        <v>1310.81808</v>
      </c>
      <c r="T329" s="2120">
        <v>3.5</v>
      </c>
      <c r="U329" s="3119"/>
      <c r="V329" s="3120"/>
    </row>
    <row r="330" spans="1:22" s="2180" customFormat="1" ht="12" hidden="1" customHeight="1">
      <c r="A330" s="2149"/>
      <c r="B330" s="2173"/>
      <c r="C330" s="2173"/>
      <c r="D330" s="2149"/>
      <c r="E330" s="2173"/>
      <c r="F330" s="2241"/>
      <c r="G330" s="2234"/>
      <c r="H330" s="2234"/>
      <c r="I330" s="2241"/>
      <c r="J330" s="2235"/>
      <c r="K330" s="2235"/>
      <c r="L330" s="2235"/>
      <c r="M330" s="2175">
        <v>0</v>
      </c>
      <c r="N330" s="2237"/>
      <c r="O330" s="2119"/>
      <c r="P330" s="2136" t="s">
        <v>401</v>
      </c>
      <c r="Q330" s="2138" t="s">
        <v>2093</v>
      </c>
      <c r="R330" s="2127">
        <v>0.06</v>
      </c>
      <c r="S330" s="2120">
        <f>R330*E328</f>
        <v>29.791319999999999</v>
      </c>
      <c r="T330" s="2120">
        <v>116.67</v>
      </c>
      <c r="U330" s="3119"/>
      <c r="V330" s="3120"/>
    </row>
    <row r="331" spans="1:22" s="2180" customFormat="1" ht="12" hidden="1" customHeight="1">
      <c r="A331" s="2149"/>
      <c r="B331" s="2173"/>
      <c r="C331" s="2173"/>
      <c r="D331" s="2149"/>
      <c r="E331" s="2173"/>
      <c r="F331" s="2241"/>
      <c r="G331" s="2234"/>
      <c r="H331" s="2234"/>
      <c r="I331" s="2241"/>
      <c r="J331" s="2235"/>
      <c r="K331" s="2235"/>
      <c r="L331" s="2235"/>
      <c r="M331" s="2175">
        <v>0</v>
      </c>
      <c r="N331" s="2237"/>
      <c r="O331" s="2119"/>
      <c r="P331" s="2136" t="s">
        <v>608</v>
      </c>
      <c r="Q331" s="2138" t="s">
        <v>2994</v>
      </c>
      <c r="R331" s="2127">
        <v>3.2</v>
      </c>
      <c r="S331" s="2120">
        <f>R331*E328</f>
        <v>1588.8704</v>
      </c>
      <c r="T331" s="2120">
        <v>1</v>
      </c>
      <c r="U331" s="3119"/>
      <c r="V331" s="3120"/>
    </row>
    <row r="332" spans="1:22" s="2180" customFormat="1" ht="12" hidden="1" customHeight="1">
      <c r="A332" s="2149"/>
      <c r="B332" s="2173"/>
      <c r="C332" s="2143"/>
      <c r="D332" s="2149"/>
      <c r="E332" s="2173"/>
      <c r="F332" s="2241"/>
      <c r="G332" s="2234"/>
      <c r="H332" s="2234"/>
      <c r="I332" s="2241"/>
      <c r="J332" s="2235"/>
      <c r="K332" s="2235"/>
      <c r="L332" s="2235"/>
      <c r="M332" s="2175">
        <v>0</v>
      </c>
      <c r="N332" s="2237"/>
      <c r="O332" s="2119"/>
      <c r="P332" s="2136" t="s">
        <v>602</v>
      </c>
      <c r="Q332" s="2138" t="s">
        <v>2994</v>
      </c>
      <c r="R332" s="2122">
        <v>4.0999999999999996</v>
      </c>
      <c r="S332" s="2120">
        <f>R332*E328</f>
        <v>2035.7401999999997</v>
      </c>
      <c r="T332" s="2129">
        <v>0.85</v>
      </c>
      <c r="U332" s="3119"/>
      <c r="V332" s="3120"/>
    </row>
    <row r="333" spans="1:22" s="2180" customFormat="1" ht="12" hidden="1" customHeight="1">
      <c r="A333" s="2149"/>
      <c r="B333" s="2231"/>
      <c r="C333" s="2143"/>
      <c r="D333" s="2149"/>
      <c r="E333" s="2232"/>
      <c r="F333" s="2241"/>
      <c r="G333" s="2234"/>
      <c r="H333" s="2234"/>
      <c r="I333" s="2241"/>
      <c r="J333" s="2235"/>
      <c r="K333" s="2235"/>
      <c r="L333" s="2235"/>
      <c r="M333" s="2175">
        <v>0</v>
      </c>
      <c r="N333" s="2237"/>
      <c r="O333" s="2119"/>
      <c r="P333" s="2136"/>
      <c r="Q333" s="2126"/>
      <c r="R333" s="2127"/>
      <c r="S333" s="2120">
        <f>R333*E328</f>
        <v>0</v>
      </c>
      <c r="T333" s="2120"/>
    </row>
    <row r="334" spans="1:22" s="2180" customFormat="1" ht="12" hidden="1" customHeight="1">
      <c r="A334" s="2149"/>
      <c r="B334" s="2231"/>
      <c r="C334" s="2143"/>
      <c r="D334" s="2149"/>
      <c r="E334" s="2232"/>
      <c r="F334" s="2241"/>
      <c r="G334" s="2234"/>
      <c r="H334" s="2234"/>
      <c r="I334" s="2241"/>
      <c r="J334" s="2235"/>
      <c r="K334" s="2235"/>
      <c r="L334" s="2235"/>
      <c r="M334" s="2175">
        <v>0</v>
      </c>
      <c r="N334" s="2237"/>
      <c r="O334" s="2119"/>
      <c r="P334" s="2136"/>
      <c r="Q334" s="2126"/>
      <c r="R334" s="2127"/>
      <c r="S334" s="2120">
        <f>R334*E328</f>
        <v>0</v>
      </c>
      <c r="T334" s="2120"/>
    </row>
    <row r="335" spans="1:22" s="2180" customFormat="1" ht="12" hidden="1" customHeight="1">
      <c r="A335" s="2149"/>
      <c r="B335" s="2231"/>
      <c r="C335" s="2143"/>
      <c r="D335" s="2149"/>
      <c r="E335" s="2232"/>
      <c r="F335" s="2241"/>
      <c r="G335" s="2234"/>
      <c r="H335" s="2234"/>
      <c r="I335" s="2241"/>
      <c r="J335" s="2235"/>
      <c r="K335" s="2235"/>
      <c r="L335" s="2235"/>
      <c r="M335" s="2175">
        <v>0</v>
      </c>
      <c r="N335" s="2237"/>
      <c r="O335" s="2119"/>
      <c r="P335" s="2136"/>
      <c r="Q335" s="2126"/>
      <c r="R335" s="2127"/>
      <c r="S335" s="2120">
        <f>R335*E328</f>
        <v>0</v>
      </c>
      <c r="T335" s="2120"/>
    </row>
    <row r="336" spans="1:22" s="2180" customFormat="1" ht="12" hidden="1" customHeight="1">
      <c r="A336" s="2149"/>
      <c r="B336" s="2231"/>
      <c r="C336" s="2143"/>
      <c r="D336" s="2149"/>
      <c r="E336" s="2232"/>
      <c r="F336" s="2241"/>
      <c r="G336" s="2234"/>
      <c r="H336" s="2234"/>
      <c r="I336" s="2241"/>
      <c r="J336" s="2235"/>
      <c r="K336" s="2235"/>
      <c r="L336" s="2235"/>
      <c r="M336" s="2175">
        <v>0</v>
      </c>
      <c r="N336" s="2237"/>
      <c r="O336" s="2128"/>
      <c r="P336" s="2136"/>
      <c r="Q336" s="2126"/>
      <c r="R336" s="2127"/>
      <c r="S336" s="2120">
        <f>R336*E328</f>
        <v>0</v>
      </c>
      <c r="T336" s="2120"/>
    </row>
    <row r="337" spans="1:20" s="2180" customFormat="1" ht="19.5" customHeight="1">
      <c r="A337" s="2149">
        <f>A328+1</f>
        <v>37</v>
      </c>
      <c r="B337" s="2231"/>
      <c r="C337" s="2143" t="s">
        <v>2117</v>
      </c>
      <c r="D337" s="2149" t="s">
        <v>2099</v>
      </c>
      <c r="E337" s="2261">
        <f>[10]rami!AA110/1000</f>
        <v>1.6201799999999997</v>
      </c>
      <c r="F337" s="2233"/>
      <c r="G337" s="2234">
        <v>0</v>
      </c>
      <c r="H337" s="2262">
        <v>0</v>
      </c>
      <c r="I337" s="2233"/>
      <c r="J337" s="2234">
        <v>0</v>
      </c>
      <c r="K337" s="2262">
        <v>0</v>
      </c>
      <c r="L337" s="2262">
        <v>291.66007499999995</v>
      </c>
      <c r="M337" s="2175">
        <v>377.32855032890882</v>
      </c>
      <c r="N337" s="2175">
        <v>611.34017067189143</v>
      </c>
      <c r="O337" s="2200">
        <f>E337*L337</f>
        <v>472.54182031349984</v>
      </c>
      <c r="P337" s="2263" t="s">
        <v>1936</v>
      </c>
      <c r="Q337" s="2264" t="s">
        <v>2099</v>
      </c>
      <c r="R337" s="2232">
        <v>1</v>
      </c>
      <c r="S337" s="2233">
        <f>R337*E337</f>
        <v>1.6201799999999997</v>
      </c>
      <c r="T337" s="2148">
        <v>250</v>
      </c>
    </row>
    <row r="338" spans="1:20" s="2180" customFormat="1" ht="12" hidden="1" customHeight="1">
      <c r="A338" s="2149"/>
      <c r="B338" s="2231"/>
      <c r="C338" s="2173"/>
      <c r="D338" s="2149"/>
      <c r="E338" s="2254"/>
      <c r="F338" s="2233"/>
      <c r="G338" s="2234"/>
      <c r="H338" s="2262"/>
      <c r="I338" s="2233"/>
      <c r="J338" s="2235"/>
      <c r="K338" s="2266"/>
      <c r="L338" s="2266"/>
      <c r="M338" s="2175">
        <v>0</v>
      </c>
      <c r="N338" s="2237"/>
      <c r="O338" s="2119"/>
      <c r="P338" s="2136"/>
      <c r="Q338" s="2138"/>
      <c r="R338" s="2127"/>
      <c r="S338" s="2238">
        <f>R338*E337</f>
        <v>0</v>
      </c>
      <c r="T338" s="2274"/>
    </row>
    <row r="339" spans="1:20" s="2180" customFormat="1" ht="12" hidden="1" customHeight="1">
      <c r="A339" s="2149"/>
      <c r="B339" s="2231"/>
      <c r="C339" s="2173"/>
      <c r="D339" s="2149"/>
      <c r="E339" s="2254"/>
      <c r="F339" s="2233"/>
      <c r="G339" s="2234"/>
      <c r="H339" s="2262"/>
      <c r="I339" s="2233"/>
      <c r="J339" s="2235"/>
      <c r="K339" s="2266"/>
      <c r="L339" s="2266"/>
      <c r="M339" s="2175">
        <v>0</v>
      </c>
      <c r="N339" s="2237"/>
      <c r="O339" s="2119"/>
      <c r="P339" s="2136"/>
      <c r="Q339" s="2138"/>
      <c r="R339" s="2127"/>
      <c r="S339" s="2238">
        <f>R339*E337</f>
        <v>0</v>
      </c>
      <c r="T339" s="2274"/>
    </row>
    <row r="340" spans="1:20" s="2180" customFormat="1" ht="12" hidden="1" customHeight="1">
      <c r="A340" s="2149"/>
      <c r="B340" s="2231"/>
      <c r="C340" s="2173"/>
      <c r="D340" s="2149"/>
      <c r="E340" s="2254"/>
      <c r="F340" s="2233"/>
      <c r="G340" s="2234"/>
      <c r="H340" s="2262"/>
      <c r="I340" s="2233"/>
      <c r="J340" s="2235"/>
      <c r="K340" s="2266"/>
      <c r="L340" s="2266"/>
      <c r="M340" s="2175">
        <v>0</v>
      </c>
      <c r="N340" s="2237"/>
      <c r="O340" s="2119"/>
      <c r="P340" s="2120"/>
      <c r="Q340" s="2138"/>
      <c r="R340" s="2127"/>
      <c r="S340" s="2238">
        <f>R340*E337</f>
        <v>0</v>
      </c>
      <c r="T340" s="2274"/>
    </row>
    <row r="341" spans="1:20" s="2272" customFormat="1" ht="12" hidden="1" customHeight="1">
      <c r="A341" s="2149"/>
      <c r="B341" s="2267"/>
      <c r="C341" s="2173"/>
      <c r="D341" s="2275"/>
      <c r="E341" s="2173"/>
      <c r="F341" s="2268"/>
      <c r="G341" s="2234"/>
      <c r="H341" s="2262"/>
      <c r="I341" s="2268"/>
      <c r="J341" s="2235"/>
      <c r="K341" s="2266"/>
      <c r="L341" s="2266"/>
      <c r="M341" s="2175">
        <v>0</v>
      </c>
      <c r="N341" s="2237"/>
      <c r="O341" s="2119"/>
      <c r="P341" s="2269"/>
      <c r="Q341" s="2270"/>
      <c r="R341" s="2271"/>
      <c r="S341" s="2238">
        <f>R341*E337</f>
        <v>0</v>
      </c>
      <c r="T341" s="2274"/>
    </row>
    <row r="342" spans="1:20" s="2272" customFormat="1" ht="12" hidden="1" customHeight="1">
      <c r="A342" s="2149"/>
      <c r="B342" s="2267"/>
      <c r="C342" s="2173"/>
      <c r="D342" s="2275"/>
      <c r="E342" s="2173"/>
      <c r="F342" s="2268"/>
      <c r="G342" s="2234"/>
      <c r="H342" s="2262"/>
      <c r="I342" s="2268"/>
      <c r="J342" s="2235"/>
      <c r="K342" s="2266"/>
      <c r="L342" s="2266"/>
      <c r="M342" s="2175">
        <v>0</v>
      </c>
      <c r="N342" s="2237"/>
      <c r="O342" s="2119"/>
      <c r="P342" s="2269"/>
      <c r="Q342" s="2270"/>
      <c r="R342" s="2271"/>
      <c r="S342" s="2238">
        <f>R342*E337</f>
        <v>0</v>
      </c>
      <c r="T342" s="2274"/>
    </row>
    <row r="343" spans="1:20" s="2272" customFormat="1" ht="12" hidden="1" customHeight="1">
      <c r="A343" s="2149"/>
      <c r="B343" s="2267"/>
      <c r="C343" s="2173"/>
      <c r="D343" s="2275"/>
      <c r="E343" s="2173"/>
      <c r="F343" s="2268"/>
      <c r="G343" s="2234"/>
      <c r="H343" s="2262"/>
      <c r="I343" s="2268"/>
      <c r="J343" s="2235"/>
      <c r="K343" s="2266"/>
      <c r="L343" s="2266"/>
      <c r="M343" s="2175">
        <v>0</v>
      </c>
      <c r="N343" s="2237"/>
      <c r="O343" s="2119"/>
      <c r="P343" s="2269"/>
      <c r="Q343" s="2270"/>
      <c r="R343" s="2271"/>
      <c r="S343" s="2238">
        <f>R343*E337</f>
        <v>0</v>
      </c>
      <c r="T343" s="2274"/>
    </row>
    <row r="344" spans="1:20" s="2272" customFormat="1" ht="12" hidden="1" customHeight="1">
      <c r="A344" s="2149"/>
      <c r="B344" s="2267"/>
      <c r="C344" s="2173"/>
      <c r="D344" s="2275"/>
      <c r="E344" s="2173"/>
      <c r="F344" s="2268"/>
      <c r="G344" s="2234"/>
      <c r="H344" s="2262"/>
      <c r="I344" s="2268"/>
      <c r="J344" s="2235"/>
      <c r="K344" s="2266"/>
      <c r="L344" s="2266"/>
      <c r="M344" s="2175">
        <v>0</v>
      </c>
      <c r="N344" s="2237"/>
      <c r="O344" s="2119"/>
      <c r="P344" s="2269"/>
      <c r="Q344" s="2270"/>
      <c r="R344" s="2271"/>
      <c r="S344" s="2238">
        <f>R344*E337</f>
        <v>0</v>
      </c>
      <c r="T344" s="2274"/>
    </row>
    <row r="345" spans="1:20" s="2272" customFormat="1" ht="12" hidden="1" customHeight="1">
      <c r="A345" s="2149"/>
      <c r="B345" s="2267"/>
      <c r="C345" s="2173"/>
      <c r="D345" s="2275"/>
      <c r="E345" s="2173"/>
      <c r="F345" s="2268"/>
      <c r="G345" s="2234"/>
      <c r="H345" s="2262"/>
      <c r="I345" s="2268"/>
      <c r="J345" s="2235"/>
      <c r="K345" s="2266"/>
      <c r="L345" s="2266"/>
      <c r="M345" s="2175">
        <v>0</v>
      </c>
      <c r="N345" s="2237"/>
      <c r="O345" s="2119"/>
      <c r="P345" s="2273"/>
      <c r="Q345" s="2270"/>
      <c r="R345" s="2271"/>
      <c r="S345" s="2238">
        <f>R345*E337</f>
        <v>0</v>
      </c>
      <c r="T345" s="2274"/>
    </row>
    <row r="346" spans="1:20" s="2180" customFormat="1" ht="17.25" customHeight="1">
      <c r="A346" s="2149">
        <f>A337+1</f>
        <v>38</v>
      </c>
      <c r="B346" s="2231"/>
      <c r="C346" s="2143" t="s">
        <v>2124</v>
      </c>
      <c r="D346" s="2149" t="s">
        <v>2099</v>
      </c>
      <c r="E346" s="2261">
        <f>[10]rami!AB110/1000</f>
        <v>17.433500000000002</v>
      </c>
      <c r="F346" s="2233"/>
      <c r="G346" s="2234">
        <v>0</v>
      </c>
      <c r="H346" s="2262">
        <v>0</v>
      </c>
      <c r="I346" s="2233"/>
      <c r="J346" s="2234">
        <v>0</v>
      </c>
      <c r="K346" s="2262">
        <v>0</v>
      </c>
      <c r="L346" s="2262">
        <v>358.25190332399995</v>
      </c>
      <c r="M346" s="2175">
        <v>463.48020494000531</v>
      </c>
      <c r="N346" s="2175">
        <v>8080.0821528215838</v>
      </c>
      <c r="O346" s="2200">
        <f>E346*L346</f>
        <v>6245.5845565989539</v>
      </c>
      <c r="P346" s="2263" t="s">
        <v>1936</v>
      </c>
      <c r="Q346" s="2264" t="s">
        <v>2099</v>
      </c>
      <c r="R346" s="2232">
        <v>1</v>
      </c>
      <c r="S346" s="2233">
        <f>R346*E346</f>
        <v>17.433500000000002</v>
      </c>
      <c r="T346" s="2148">
        <v>307.08</v>
      </c>
    </row>
    <row r="347" spans="1:20" s="2180" customFormat="1" ht="12" hidden="1" customHeight="1">
      <c r="A347" s="2149"/>
      <c r="B347" s="2231"/>
      <c r="C347" s="2173"/>
      <c r="D347" s="2149"/>
      <c r="E347" s="2254"/>
      <c r="F347" s="2233"/>
      <c r="G347" s="2234"/>
      <c r="H347" s="2262"/>
      <c r="I347" s="2233"/>
      <c r="J347" s="2235"/>
      <c r="K347" s="2266"/>
      <c r="L347" s="2266"/>
      <c r="M347" s="2175">
        <v>0</v>
      </c>
      <c r="N347" s="2237"/>
      <c r="O347" s="2119"/>
      <c r="P347" s="2136"/>
      <c r="Q347" s="2138"/>
      <c r="R347" s="2127"/>
      <c r="S347" s="2238">
        <f>R347*E346</f>
        <v>0</v>
      </c>
      <c r="T347" s="2274"/>
    </row>
    <row r="348" spans="1:20" s="2180" customFormat="1" ht="12" hidden="1" customHeight="1">
      <c r="A348" s="2149"/>
      <c r="B348" s="2231"/>
      <c r="C348" s="2173"/>
      <c r="D348" s="2149"/>
      <c r="E348" s="2254"/>
      <c r="F348" s="2233"/>
      <c r="G348" s="2234"/>
      <c r="H348" s="2262"/>
      <c r="I348" s="2233"/>
      <c r="J348" s="2235"/>
      <c r="K348" s="2266"/>
      <c r="L348" s="2266"/>
      <c r="M348" s="2175">
        <v>0</v>
      </c>
      <c r="N348" s="2237"/>
      <c r="O348" s="2119"/>
      <c r="P348" s="2136"/>
      <c r="Q348" s="2138"/>
      <c r="R348" s="2127"/>
      <c r="S348" s="2238">
        <f>R348*E346</f>
        <v>0</v>
      </c>
      <c r="T348" s="2274"/>
    </row>
    <row r="349" spans="1:20" s="2180" customFormat="1" ht="12" hidden="1" customHeight="1">
      <c r="A349" s="2149"/>
      <c r="B349" s="2231"/>
      <c r="C349" s="2173"/>
      <c r="D349" s="2149"/>
      <c r="E349" s="2254"/>
      <c r="F349" s="2233"/>
      <c r="G349" s="2234"/>
      <c r="H349" s="2262"/>
      <c r="I349" s="2233"/>
      <c r="J349" s="2235"/>
      <c r="K349" s="2266"/>
      <c r="L349" s="2266"/>
      <c r="M349" s="2175">
        <v>0</v>
      </c>
      <c r="N349" s="2237"/>
      <c r="O349" s="2119"/>
      <c r="P349" s="2120"/>
      <c r="Q349" s="2138"/>
      <c r="R349" s="2127"/>
      <c r="S349" s="2238">
        <f>R349*E346</f>
        <v>0</v>
      </c>
      <c r="T349" s="2274"/>
    </row>
    <row r="350" spans="1:20" s="2272" customFormat="1" ht="12" hidden="1" customHeight="1">
      <c r="A350" s="2149"/>
      <c r="B350" s="2267"/>
      <c r="C350" s="2173"/>
      <c r="D350" s="2275"/>
      <c r="E350" s="2173"/>
      <c r="F350" s="2268"/>
      <c r="G350" s="2234"/>
      <c r="H350" s="2262"/>
      <c r="I350" s="2268"/>
      <c r="J350" s="2235"/>
      <c r="K350" s="2266"/>
      <c r="L350" s="2266"/>
      <c r="M350" s="2175">
        <v>0</v>
      </c>
      <c r="N350" s="2237"/>
      <c r="O350" s="2119"/>
      <c r="P350" s="2269"/>
      <c r="Q350" s="2270"/>
      <c r="R350" s="2271"/>
      <c r="S350" s="2238">
        <f>R350*E346</f>
        <v>0</v>
      </c>
      <c r="T350" s="2274"/>
    </row>
    <row r="351" spans="1:20" s="2272" customFormat="1" ht="12" hidden="1" customHeight="1">
      <c r="A351" s="2149"/>
      <c r="B351" s="2267"/>
      <c r="C351" s="2173"/>
      <c r="D351" s="2275"/>
      <c r="E351" s="2173"/>
      <c r="F351" s="2268"/>
      <c r="G351" s="2234"/>
      <c r="H351" s="2262"/>
      <c r="I351" s="2268"/>
      <c r="J351" s="2235"/>
      <c r="K351" s="2266"/>
      <c r="L351" s="2266"/>
      <c r="M351" s="2175">
        <v>0</v>
      </c>
      <c r="N351" s="2237"/>
      <c r="O351" s="2119"/>
      <c r="P351" s="2269"/>
      <c r="Q351" s="2270"/>
      <c r="R351" s="2271"/>
      <c r="S351" s="2238">
        <f>R351*E346</f>
        <v>0</v>
      </c>
      <c r="T351" s="2274"/>
    </row>
    <row r="352" spans="1:20" s="2272" customFormat="1" ht="12" hidden="1" customHeight="1">
      <c r="A352" s="2149"/>
      <c r="B352" s="2267"/>
      <c r="C352" s="2173"/>
      <c r="D352" s="2275"/>
      <c r="E352" s="2173"/>
      <c r="F352" s="2268"/>
      <c r="G352" s="2234"/>
      <c r="H352" s="2262"/>
      <c r="I352" s="2268"/>
      <c r="J352" s="2235"/>
      <c r="K352" s="2266"/>
      <c r="L352" s="2266"/>
      <c r="M352" s="2175">
        <v>0</v>
      </c>
      <c r="N352" s="2237"/>
      <c r="O352" s="2119"/>
      <c r="P352" s="2269"/>
      <c r="Q352" s="2270"/>
      <c r="R352" s="2271"/>
      <c r="S352" s="2238">
        <f>R352*E346</f>
        <v>0</v>
      </c>
      <c r="T352" s="2274"/>
    </row>
    <row r="353" spans="1:20" s="2272" customFormat="1" ht="12" hidden="1" customHeight="1">
      <c r="A353" s="2149"/>
      <c r="B353" s="2267"/>
      <c r="C353" s="2173"/>
      <c r="D353" s="2275"/>
      <c r="E353" s="2173"/>
      <c r="F353" s="2268"/>
      <c r="G353" s="2234"/>
      <c r="H353" s="2262"/>
      <c r="I353" s="2268"/>
      <c r="J353" s="2235"/>
      <c r="K353" s="2266"/>
      <c r="L353" s="2266"/>
      <c r="M353" s="2175">
        <v>0</v>
      </c>
      <c r="N353" s="2237"/>
      <c r="O353" s="2119"/>
      <c r="P353" s="2269"/>
      <c r="Q353" s="2270"/>
      <c r="R353" s="2271"/>
      <c r="S353" s="2238">
        <f>R353*E346</f>
        <v>0</v>
      </c>
      <c r="T353" s="2274"/>
    </row>
    <row r="354" spans="1:20" s="2272" customFormat="1" ht="12" hidden="1" customHeight="1">
      <c r="A354" s="2149"/>
      <c r="B354" s="2267"/>
      <c r="C354" s="2173"/>
      <c r="D354" s="2275"/>
      <c r="E354" s="2173"/>
      <c r="F354" s="2268"/>
      <c r="G354" s="2234"/>
      <c r="H354" s="2262"/>
      <c r="I354" s="2268"/>
      <c r="J354" s="2235"/>
      <c r="K354" s="2266"/>
      <c r="L354" s="2266"/>
      <c r="M354" s="2175">
        <v>0</v>
      </c>
      <c r="N354" s="2237"/>
      <c r="O354" s="2119"/>
      <c r="P354" s="2273"/>
      <c r="Q354" s="2270"/>
      <c r="R354" s="2271"/>
      <c r="S354" s="2238">
        <f>R354*E346</f>
        <v>0</v>
      </c>
      <c r="T354" s="2274"/>
    </row>
    <row r="355" spans="1:20" s="2180" customFormat="1" ht="17.25" customHeight="1">
      <c r="A355" s="2149">
        <f>A346+1</f>
        <v>39</v>
      </c>
      <c r="B355" s="2231"/>
      <c r="C355" s="2143" t="s">
        <v>2125</v>
      </c>
      <c r="D355" s="2149" t="s">
        <v>2099</v>
      </c>
      <c r="E355" s="2261">
        <f>[10]rami!AC110/1000</f>
        <v>17.244600000000002</v>
      </c>
      <c r="F355" s="2233"/>
      <c r="G355" s="2234">
        <v>0</v>
      </c>
      <c r="H355" s="2262">
        <v>0</v>
      </c>
      <c r="I355" s="2233"/>
      <c r="J355" s="2234">
        <v>0</v>
      </c>
      <c r="K355" s="2262">
        <v>0</v>
      </c>
      <c r="L355" s="2262">
        <v>281.94196130099994</v>
      </c>
      <c r="M355" s="2175">
        <v>364.75596303194953</v>
      </c>
      <c r="N355" s="2175">
        <v>6290.0706801007573</v>
      </c>
      <c r="O355" s="2200">
        <f>E355*L355</f>
        <v>4861.9763458512243</v>
      </c>
      <c r="P355" s="2263" t="s">
        <v>1936</v>
      </c>
      <c r="Q355" s="2264" t="s">
        <v>2099</v>
      </c>
      <c r="R355" s="2232">
        <v>1</v>
      </c>
      <c r="S355" s="2233">
        <f>R355*E355</f>
        <v>17.244600000000002</v>
      </c>
      <c r="T355" s="2148">
        <v>241.67</v>
      </c>
    </row>
    <row r="356" spans="1:20" s="2180" customFormat="1" ht="12" hidden="1" customHeight="1">
      <c r="A356" s="2149"/>
      <c r="B356" s="2231"/>
      <c r="C356" s="2173"/>
      <c r="D356" s="2149"/>
      <c r="E356" s="2254"/>
      <c r="F356" s="2233"/>
      <c r="G356" s="2234"/>
      <c r="H356" s="2262"/>
      <c r="I356" s="2233"/>
      <c r="J356" s="2235"/>
      <c r="K356" s="2266"/>
      <c r="L356" s="2266"/>
      <c r="M356" s="2175">
        <v>0</v>
      </c>
      <c r="N356" s="2237"/>
      <c r="O356" s="2119"/>
      <c r="P356" s="2136"/>
      <c r="Q356" s="2138"/>
      <c r="R356" s="2127"/>
      <c r="S356" s="2238">
        <f>R356*E355</f>
        <v>0</v>
      </c>
      <c r="T356" s="2274"/>
    </row>
    <row r="357" spans="1:20" s="2180" customFormat="1" ht="12" hidden="1" customHeight="1">
      <c r="A357" s="2149"/>
      <c r="B357" s="2231"/>
      <c r="C357" s="2173"/>
      <c r="D357" s="2149"/>
      <c r="E357" s="2254"/>
      <c r="F357" s="2233"/>
      <c r="G357" s="2234"/>
      <c r="H357" s="2262"/>
      <c r="I357" s="2233"/>
      <c r="J357" s="2235"/>
      <c r="K357" s="2266"/>
      <c r="L357" s="2266"/>
      <c r="M357" s="2175">
        <v>0</v>
      </c>
      <c r="N357" s="2237"/>
      <c r="O357" s="2119"/>
      <c r="P357" s="2136"/>
      <c r="Q357" s="2138"/>
      <c r="R357" s="2127"/>
      <c r="S357" s="2238">
        <f>R357*E355</f>
        <v>0</v>
      </c>
      <c r="T357" s="2274"/>
    </row>
    <row r="358" spans="1:20" s="2180" customFormat="1" ht="12" hidden="1" customHeight="1">
      <c r="A358" s="2149"/>
      <c r="B358" s="2231"/>
      <c r="C358" s="2173"/>
      <c r="D358" s="2149"/>
      <c r="E358" s="2254"/>
      <c r="F358" s="2233"/>
      <c r="G358" s="2234"/>
      <c r="H358" s="2262"/>
      <c r="I358" s="2233"/>
      <c r="J358" s="2235"/>
      <c r="K358" s="2266"/>
      <c r="L358" s="2266"/>
      <c r="M358" s="2175">
        <v>0</v>
      </c>
      <c r="N358" s="2237"/>
      <c r="O358" s="2119"/>
      <c r="P358" s="2120"/>
      <c r="Q358" s="2138"/>
      <c r="R358" s="2127"/>
      <c r="S358" s="2238">
        <f>R358*E355</f>
        <v>0</v>
      </c>
      <c r="T358" s="2274"/>
    </row>
    <row r="359" spans="1:20" s="2272" customFormat="1" ht="12" hidden="1" customHeight="1">
      <c r="A359" s="2149"/>
      <c r="B359" s="2267"/>
      <c r="C359" s="2173"/>
      <c r="D359" s="2275"/>
      <c r="E359" s="2173"/>
      <c r="F359" s="2268"/>
      <c r="G359" s="2234"/>
      <c r="H359" s="2262"/>
      <c r="I359" s="2268"/>
      <c r="J359" s="2235"/>
      <c r="K359" s="2266"/>
      <c r="L359" s="2266"/>
      <c r="M359" s="2175">
        <v>0</v>
      </c>
      <c r="N359" s="2237"/>
      <c r="O359" s="2119"/>
      <c r="P359" s="2269"/>
      <c r="Q359" s="2270"/>
      <c r="R359" s="2271"/>
      <c r="S359" s="2238">
        <f>R359*E355</f>
        <v>0</v>
      </c>
      <c r="T359" s="2274"/>
    </row>
    <row r="360" spans="1:20" s="2272" customFormat="1" ht="12" hidden="1" customHeight="1">
      <c r="A360" s="2149"/>
      <c r="B360" s="2267"/>
      <c r="C360" s="2173"/>
      <c r="D360" s="2275"/>
      <c r="E360" s="2173"/>
      <c r="F360" s="2268"/>
      <c r="G360" s="2234"/>
      <c r="H360" s="2262"/>
      <c r="I360" s="2268"/>
      <c r="J360" s="2235"/>
      <c r="K360" s="2266"/>
      <c r="L360" s="2266"/>
      <c r="M360" s="2175">
        <v>0</v>
      </c>
      <c r="N360" s="2237"/>
      <c r="O360" s="2119"/>
      <c r="P360" s="2269"/>
      <c r="Q360" s="2270"/>
      <c r="R360" s="2271"/>
      <c r="S360" s="2238">
        <f>R360*E355</f>
        <v>0</v>
      </c>
      <c r="T360" s="2274"/>
    </row>
    <row r="361" spans="1:20" s="2272" customFormat="1" ht="12" hidden="1" customHeight="1">
      <c r="A361" s="2149"/>
      <c r="B361" s="2267"/>
      <c r="C361" s="2173"/>
      <c r="D361" s="2275"/>
      <c r="E361" s="2173"/>
      <c r="F361" s="2268"/>
      <c r="G361" s="2234"/>
      <c r="H361" s="2262"/>
      <c r="I361" s="2268"/>
      <c r="J361" s="2235"/>
      <c r="K361" s="2266"/>
      <c r="L361" s="2266"/>
      <c r="M361" s="2175">
        <v>0</v>
      </c>
      <c r="N361" s="2237"/>
      <c r="O361" s="2119"/>
      <c r="P361" s="2269"/>
      <c r="Q361" s="2270"/>
      <c r="R361" s="2271"/>
      <c r="S361" s="2238">
        <f>R361*E355</f>
        <v>0</v>
      </c>
      <c r="T361" s="2274"/>
    </row>
    <row r="362" spans="1:20" s="2272" customFormat="1" ht="12" hidden="1" customHeight="1">
      <c r="A362" s="2149"/>
      <c r="B362" s="2267"/>
      <c r="C362" s="2173"/>
      <c r="D362" s="2275"/>
      <c r="E362" s="2173"/>
      <c r="F362" s="2268"/>
      <c r="G362" s="2234"/>
      <c r="H362" s="2262"/>
      <c r="I362" s="2268"/>
      <c r="J362" s="2235"/>
      <c r="K362" s="2266"/>
      <c r="L362" s="2266"/>
      <c r="M362" s="2175">
        <v>0</v>
      </c>
      <c r="N362" s="2237"/>
      <c r="O362" s="2119"/>
      <c r="P362" s="2269"/>
      <c r="Q362" s="2270"/>
      <c r="R362" s="2271"/>
      <c r="S362" s="2238">
        <f>R362*E355</f>
        <v>0</v>
      </c>
      <c r="T362" s="2274"/>
    </row>
    <row r="363" spans="1:20" s="2272" customFormat="1" ht="12" hidden="1" customHeight="1">
      <c r="A363" s="2149"/>
      <c r="B363" s="2267"/>
      <c r="C363" s="2173"/>
      <c r="D363" s="2275"/>
      <c r="E363" s="2173"/>
      <c r="F363" s="2268"/>
      <c r="G363" s="2234"/>
      <c r="H363" s="2262"/>
      <c r="I363" s="2268"/>
      <c r="J363" s="2235"/>
      <c r="K363" s="2266"/>
      <c r="L363" s="2266"/>
      <c r="M363" s="2175">
        <v>0</v>
      </c>
      <c r="N363" s="2237"/>
      <c r="O363" s="2119"/>
      <c r="P363" s="2273"/>
      <c r="Q363" s="2270"/>
      <c r="R363" s="2271"/>
      <c r="S363" s="2238">
        <f>R363*E355</f>
        <v>0</v>
      </c>
      <c r="T363" s="2274"/>
    </row>
    <row r="364" spans="1:20" s="2180" customFormat="1" ht="17.25" customHeight="1">
      <c r="A364" s="2149">
        <f>A355+1</f>
        <v>40</v>
      </c>
      <c r="B364" s="2231"/>
      <c r="C364" s="2143" t="s">
        <v>2119</v>
      </c>
      <c r="D364" s="2149" t="s">
        <v>2099</v>
      </c>
      <c r="E364" s="2261">
        <f>[10]rami!AD110/1000</f>
        <v>1.6435000000000002</v>
      </c>
      <c r="F364" s="2233"/>
      <c r="G364" s="2234">
        <v>0</v>
      </c>
      <c r="H364" s="2262">
        <v>0</v>
      </c>
      <c r="I364" s="2233"/>
      <c r="J364" s="2234">
        <v>0</v>
      </c>
      <c r="K364" s="2262">
        <v>0</v>
      </c>
      <c r="L364" s="2262">
        <v>281.94196130099994</v>
      </c>
      <c r="M364" s="2175">
        <v>364.75596303194953</v>
      </c>
      <c r="N364" s="2175">
        <v>599.47642524300909</v>
      </c>
      <c r="O364" s="2200">
        <f>E364*L364</f>
        <v>463.37161339819346</v>
      </c>
      <c r="P364" s="2263" t="s">
        <v>1936</v>
      </c>
      <c r="Q364" s="2264" t="s">
        <v>2099</v>
      </c>
      <c r="R364" s="2232">
        <v>1</v>
      </c>
      <c r="S364" s="2233">
        <f>R364*E364</f>
        <v>1.6435000000000002</v>
      </c>
      <c r="T364" s="2148">
        <v>241.67</v>
      </c>
    </row>
    <row r="365" spans="1:20" s="2180" customFormat="1" ht="12" hidden="1" customHeight="1">
      <c r="A365" s="2149"/>
      <c r="B365" s="2231"/>
      <c r="C365" s="2173"/>
      <c r="D365" s="2149"/>
      <c r="E365" s="2254"/>
      <c r="F365" s="2233"/>
      <c r="G365" s="2234"/>
      <c r="H365" s="2262"/>
      <c r="I365" s="2233"/>
      <c r="J365" s="2235"/>
      <c r="K365" s="2266"/>
      <c r="L365" s="2266"/>
      <c r="M365" s="2175">
        <v>0</v>
      </c>
      <c r="N365" s="2237"/>
      <c r="O365" s="2119"/>
      <c r="P365" s="2136"/>
      <c r="Q365" s="2138"/>
      <c r="R365" s="2127"/>
      <c r="S365" s="2238">
        <f>R365*E364</f>
        <v>0</v>
      </c>
      <c r="T365" s="2274"/>
    </row>
    <row r="366" spans="1:20" s="2180" customFormat="1" ht="12" hidden="1" customHeight="1">
      <c r="A366" s="2149"/>
      <c r="B366" s="2231"/>
      <c r="C366" s="2173"/>
      <c r="D366" s="2149"/>
      <c r="E366" s="2254"/>
      <c r="F366" s="2233"/>
      <c r="G366" s="2234"/>
      <c r="H366" s="2262"/>
      <c r="I366" s="2233"/>
      <c r="J366" s="2235"/>
      <c r="K366" s="2266"/>
      <c r="L366" s="2266"/>
      <c r="M366" s="2175">
        <v>0</v>
      </c>
      <c r="N366" s="2237"/>
      <c r="O366" s="2119"/>
      <c r="P366" s="2136"/>
      <c r="Q366" s="2138"/>
      <c r="R366" s="2127"/>
      <c r="S366" s="2238">
        <f>R366*E364</f>
        <v>0</v>
      </c>
      <c r="T366" s="2274"/>
    </row>
    <row r="367" spans="1:20" s="2180" customFormat="1" ht="12" hidden="1" customHeight="1">
      <c r="A367" s="2149"/>
      <c r="B367" s="2231"/>
      <c r="C367" s="2173"/>
      <c r="D367" s="2149"/>
      <c r="E367" s="2254"/>
      <c r="F367" s="2233"/>
      <c r="G367" s="2234"/>
      <c r="H367" s="2262"/>
      <c r="I367" s="2233"/>
      <c r="J367" s="2235"/>
      <c r="K367" s="2266"/>
      <c r="L367" s="2266"/>
      <c r="M367" s="2175">
        <v>0</v>
      </c>
      <c r="N367" s="2237"/>
      <c r="O367" s="2119"/>
      <c r="P367" s="2120"/>
      <c r="Q367" s="2138"/>
      <c r="R367" s="2127"/>
      <c r="S367" s="2238">
        <f>R367*E364</f>
        <v>0</v>
      </c>
      <c r="T367" s="2274"/>
    </row>
    <row r="368" spans="1:20" s="2272" customFormat="1" ht="12" hidden="1" customHeight="1">
      <c r="A368" s="2149"/>
      <c r="B368" s="2267"/>
      <c r="C368" s="2173"/>
      <c r="D368" s="2275"/>
      <c r="E368" s="2173"/>
      <c r="F368" s="2268"/>
      <c r="G368" s="2234"/>
      <c r="H368" s="2262"/>
      <c r="I368" s="2268"/>
      <c r="J368" s="2235"/>
      <c r="K368" s="2266"/>
      <c r="L368" s="2266"/>
      <c r="M368" s="2175">
        <v>0</v>
      </c>
      <c r="N368" s="2237"/>
      <c r="O368" s="2119"/>
      <c r="P368" s="2269"/>
      <c r="Q368" s="2270"/>
      <c r="R368" s="2271"/>
      <c r="S368" s="2238">
        <f>R368*E364</f>
        <v>0</v>
      </c>
      <c r="T368" s="2274"/>
    </row>
    <row r="369" spans="1:22" s="2272" customFormat="1" ht="12" hidden="1" customHeight="1">
      <c r="A369" s="2149"/>
      <c r="B369" s="2267"/>
      <c r="C369" s="2173"/>
      <c r="D369" s="2275"/>
      <c r="E369" s="2173"/>
      <c r="F369" s="2268"/>
      <c r="G369" s="2234"/>
      <c r="H369" s="2262"/>
      <c r="I369" s="2268"/>
      <c r="J369" s="2235"/>
      <c r="K369" s="2266"/>
      <c r="L369" s="2266"/>
      <c r="M369" s="2175">
        <v>0</v>
      </c>
      <c r="N369" s="2237"/>
      <c r="O369" s="2119"/>
      <c r="P369" s="2269"/>
      <c r="Q369" s="2270"/>
      <c r="R369" s="2271"/>
      <c r="S369" s="2238">
        <f>R369*E364</f>
        <v>0</v>
      </c>
      <c r="T369" s="2274"/>
    </row>
    <row r="370" spans="1:22" s="2272" customFormat="1" ht="12" hidden="1" customHeight="1">
      <c r="A370" s="2149"/>
      <c r="B370" s="2267"/>
      <c r="C370" s="2173"/>
      <c r="D370" s="2275"/>
      <c r="E370" s="2173"/>
      <c r="F370" s="2268"/>
      <c r="G370" s="2234"/>
      <c r="H370" s="2262"/>
      <c r="I370" s="2268"/>
      <c r="J370" s="2235"/>
      <c r="K370" s="2266"/>
      <c r="L370" s="2266"/>
      <c r="M370" s="2175">
        <v>0</v>
      </c>
      <c r="N370" s="2237"/>
      <c r="O370" s="2119"/>
      <c r="P370" s="2269"/>
      <c r="Q370" s="2270"/>
      <c r="R370" s="2271"/>
      <c r="S370" s="2238">
        <f>R370*E364</f>
        <v>0</v>
      </c>
      <c r="T370" s="2274"/>
    </row>
    <row r="371" spans="1:22" s="2272" customFormat="1" ht="12" hidden="1" customHeight="1">
      <c r="A371" s="2149"/>
      <c r="B371" s="2267"/>
      <c r="C371" s="2173"/>
      <c r="D371" s="2275"/>
      <c r="E371" s="2173"/>
      <c r="F371" s="2268"/>
      <c r="G371" s="2234"/>
      <c r="H371" s="2262"/>
      <c r="I371" s="2268"/>
      <c r="J371" s="2235"/>
      <c r="K371" s="2266"/>
      <c r="L371" s="2266"/>
      <c r="M371" s="2175">
        <v>0</v>
      </c>
      <c r="N371" s="2237"/>
      <c r="O371" s="2119"/>
      <c r="P371" s="2269"/>
      <c r="Q371" s="2270"/>
      <c r="R371" s="2271"/>
      <c r="S371" s="2238">
        <f>R371*E364</f>
        <v>0</v>
      </c>
      <c r="T371" s="2274"/>
    </row>
    <row r="372" spans="1:22" s="2272" customFormat="1" ht="12" hidden="1" customHeight="1">
      <c r="A372" s="2149"/>
      <c r="B372" s="2267"/>
      <c r="C372" s="2173"/>
      <c r="D372" s="2275"/>
      <c r="E372" s="2173"/>
      <c r="F372" s="2268"/>
      <c r="G372" s="2234"/>
      <c r="H372" s="2262"/>
      <c r="I372" s="2268"/>
      <c r="J372" s="2235"/>
      <c r="K372" s="2266"/>
      <c r="L372" s="2266"/>
      <c r="M372" s="2175">
        <v>0</v>
      </c>
      <c r="N372" s="2237"/>
      <c r="O372" s="2119"/>
      <c r="P372" s="2273"/>
      <c r="Q372" s="2270"/>
      <c r="R372" s="2271"/>
      <c r="S372" s="2238">
        <f>R372*E364</f>
        <v>0</v>
      </c>
      <c r="T372" s="2274"/>
    </row>
    <row r="373" spans="1:22" s="2180" customFormat="1" ht="17.25" customHeight="1">
      <c r="A373" s="2149">
        <f>A364+1</f>
        <v>41</v>
      </c>
      <c r="B373" s="2231"/>
      <c r="C373" s="2143" t="s">
        <v>2127</v>
      </c>
      <c r="D373" s="2149" t="s">
        <v>2099</v>
      </c>
      <c r="E373" s="2261">
        <f>[10]rami!AE110/1000</f>
        <v>2.2774999999999999</v>
      </c>
      <c r="F373" s="2233"/>
      <c r="G373" s="2234">
        <v>0</v>
      </c>
      <c r="H373" s="2262">
        <v>0</v>
      </c>
      <c r="I373" s="2233"/>
      <c r="J373" s="2234">
        <v>0</v>
      </c>
      <c r="K373" s="2262">
        <v>0</v>
      </c>
      <c r="L373" s="2262">
        <v>281.94196130099994</v>
      </c>
      <c r="M373" s="2175">
        <v>364.75596303194953</v>
      </c>
      <c r="N373" s="2175">
        <v>830.73170580526505</v>
      </c>
      <c r="O373" s="2200">
        <f>E373*L373</f>
        <v>642.12281686302731</v>
      </c>
      <c r="P373" s="2263" t="s">
        <v>1936</v>
      </c>
      <c r="Q373" s="2264" t="s">
        <v>2099</v>
      </c>
      <c r="R373" s="2232">
        <v>1</v>
      </c>
      <c r="S373" s="2233">
        <f>R373*E373</f>
        <v>2.2774999999999999</v>
      </c>
      <c r="T373" s="2148">
        <v>241.67</v>
      </c>
    </row>
    <row r="374" spans="1:22" s="2180" customFormat="1" ht="12" hidden="1" customHeight="1">
      <c r="A374" s="2149"/>
      <c r="B374" s="2231"/>
      <c r="C374" s="2173"/>
      <c r="D374" s="2149"/>
      <c r="E374" s="2254"/>
      <c r="F374" s="2233"/>
      <c r="G374" s="2234"/>
      <c r="H374" s="2262"/>
      <c r="I374" s="2233"/>
      <c r="J374" s="2235"/>
      <c r="K374" s="2266"/>
      <c r="L374" s="2266"/>
      <c r="M374" s="2175">
        <v>0</v>
      </c>
      <c r="N374" s="2237"/>
      <c r="O374" s="2119"/>
      <c r="P374" s="2136"/>
      <c r="Q374" s="2138"/>
      <c r="R374" s="2127"/>
      <c r="S374" s="2238">
        <f>R374*E373</f>
        <v>0</v>
      </c>
      <c r="T374" s="2274"/>
    </row>
    <row r="375" spans="1:22" s="2180" customFormat="1" ht="12" hidden="1" customHeight="1">
      <c r="A375" s="2149"/>
      <c r="B375" s="2231"/>
      <c r="C375" s="2173"/>
      <c r="D375" s="2149"/>
      <c r="E375" s="2254"/>
      <c r="F375" s="2233"/>
      <c r="G375" s="2234"/>
      <c r="H375" s="2262"/>
      <c r="I375" s="2233"/>
      <c r="J375" s="2235"/>
      <c r="K375" s="2266"/>
      <c r="L375" s="2266"/>
      <c r="M375" s="2175">
        <v>0</v>
      </c>
      <c r="N375" s="2237"/>
      <c r="O375" s="2119"/>
      <c r="P375" s="2136"/>
      <c r="Q375" s="2138"/>
      <c r="R375" s="2127"/>
      <c r="S375" s="2238">
        <f>R375*E373</f>
        <v>0</v>
      </c>
      <c r="T375" s="2274"/>
    </row>
    <row r="376" spans="1:22" s="2180" customFormat="1" ht="12" hidden="1" customHeight="1">
      <c r="A376" s="2149"/>
      <c r="B376" s="2231"/>
      <c r="C376" s="2173"/>
      <c r="D376" s="2149"/>
      <c r="E376" s="2254"/>
      <c r="F376" s="2233"/>
      <c r="G376" s="2234"/>
      <c r="H376" s="2262"/>
      <c r="I376" s="2233"/>
      <c r="J376" s="2235"/>
      <c r="K376" s="2266"/>
      <c r="L376" s="2266"/>
      <c r="M376" s="2175">
        <v>0</v>
      </c>
      <c r="N376" s="2237"/>
      <c r="O376" s="2119"/>
      <c r="P376" s="2120"/>
      <c r="Q376" s="2138"/>
      <c r="R376" s="2127"/>
      <c r="S376" s="2238">
        <f>R376*E373</f>
        <v>0</v>
      </c>
      <c r="T376" s="2274"/>
    </row>
    <row r="377" spans="1:22" s="2272" customFormat="1" ht="12" hidden="1" customHeight="1">
      <c r="A377" s="2149"/>
      <c r="B377" s="2267"/>
      <c r="C377" s="2173"/>
      <c r="D377" s="2275"/>
      <c r="E377" s="2173"/>
      <c r="F377" s="2268"/>
      <c r="G377" s="2234"/>
      <c r="H377" s="2262"/>
      <c r="I377" s="2268"/>
      <c r="J377" s="2235"/>
      <c r="K377" s="2266"/>
      <c r="L377" s="2266"/>
      <c r="M377" s="2175">
        <v>0</v>
      </c>
      <c r="N377" s="2237"/>
      <c r="O377" s="2119"/>
      <c r="P377" s="2269"/>
      <c r="Q377" s="2270"/>
      <c r="R377" s="2271"/>
      <c r="S377" s="2238">
        <f>R377*E373</f>
        <v>0</v>
      </c>
      <c r="T377" s="2274"/>
    </row>
    <row r="378" spans="1:22" s="2272" customFormat="1" ht="12" hidden="1" customHeight="1">
      <c r="A378" s="2149"/>
      <c r="B378" s="2267"/>
      <c r="C378" s="2173"/>
      <c r="D378" s="2275"/>
      <c r="E378" s="2173"/>
      <c r="F378" s="2268"/>
      <c r="G378" s="2234"/>
      <c r="H378" s="2262"/>
      <c r="I378" s="2268"/>
      <c r="J378" s="2235"/>
      <c r="K378" s="2266"/>
      <c r="L378" s="2266"/>
      <c r="M378" s="2175">
        <v>0</v>
      </c>
      <c r="N378" s="2237"/>
      <c r="O378" s="2119"/>
      <c r="P378" s="2269"/>
      <c r="Q378" s="2270"/>
      <c r="R378" s="2271"/>
      <c r="S378" s="2238">
        <f>R378*E373</f>
        <v>0</v>
      </c>
      <c r="T378" s="2274"/>
    </row>
    <row r="379" spans="1:22" s="2272" customFormat="1" ht="12" hidden="1" customHeight="1">
      <c r="A379" s="2149"/>
      <c r="B379" s="2267"/>
      <c r="C379" s="2173"/>
      <c r="D379" s="2275"/>
      <c r="E379" s="2173"/>
      <c r="F379" s="2268"/>
      <c r="G379" s="2234"/>
      <c r="H379" s="2262"/>
      <c r="I379" s="2268"/>
      <c r="J379" s="2235"/>
      <c r="K379" s="2266"/>
      <c r="L379" s="2266"/>
      <c r="M379" s="2175">
        <v>0</v>
      </c>
      <c r="N379" s="2237"/>
      <c r="O379" s="2119"/>
      <c r="P379" s="2269"/>
      <c r="Q379" s="2270"/>
      <c r="R379" s="2271"/>
      <c r="S379" s="2238">
        <f>R379*E373</f>
        <v>0</v>
      </c>
      <c r="T379" s="2274"/>
    </row>
    <row r="380" spans="1:22" s="2272" customFormat="1" ht="12" hidden="1" customHeight="1">
      <c r="A380" s="2149"/>
      <c r="B380" s="2267"/>
      <c r="C380" s="2173"/>
      <c r="D380" s="2275"/>
      <c r="E380" s="2173"/>
      <c r="F380" s="2268"/>
      <c r="G380" s="2234"/>
      <c r="H380" s="2262"/>
      <c r="I380" s="2268"/>
      <c r="J380" s="2235"/>
      <c r="K380" s="2266"/>
      <c r="L380" s="2266"/>
      <c r="M380" s="2175">
        <v>0</v>
      </c>
      <c r="N380" s="2237"/>
      <c r="O380" s="2119"/>
      <c r="P380" s="2269"/>
      <c r="Q380" s="2270"/>
      <c r="R380" s="2271"/>
      <c r="S380" s="2238">
        <f>R380*E373</f>
        <v>0</v>
      </c>
      <c r="T380" s="2274"/>
    </row>
    <row r="381" spans="1:22" s="2272" customFormat="1" ht="12" hidden="1" customHeight="1">
      <c r="A381" s="2149"/>
      <c r="B381" s="2267"/>
      <c r="C381" s="2173"/>
      <c r="D381" s="2275"/>
      <c r="E381" s="2173"/>
      <c r="F381" s="2268"/>
      <c r="G381" s="2234"/>
      <c r="H381" s="2262"/>
      <c r="I381" s="2268"/>
      <c r="J381" s="2235"/>
      <c r="K381" s="2266"/>
      <c r="L381" s="2266"/>
      <c r="M381" s="2175">
        <v>0</v>
      </c>
      <c r="N381" s="2237"/>
      <c r="O381" s="2119"/>
      <c r="P381" s="2273"/>
      <c r="Q381" s="2270"/>
      <c r="R381" s="2271"/>
      <c r="S381" s="2238">
        <f>R381*E373</f>
        <v>0</v>
      </c>
      <c r="T381" s="2274"/>
    </row>
    <row r="382" spans="1:22" s="2180" customFormat="1" ht="12" hidden="1" customHeight="1">
      <c r="A382" s="2149"/>
      <c r="B382" s="2173"/>
      <c r="C382" s="2146"/>
      <c r="D382" s="2149"/>
      <c r="E382" s="2173"/>
      <c r="F382" s="2173"/>
      <c r="G382" s="17"/>
      <c r="H382" s="17"/>
      <c r="I382" s="2148"/>
      <c r="J382" s="17"/>
      <c r="K382" s="17"/>
      <c r="L382" s="17"/>
      <c r="M382" s="2175">
        <v>0</v>
      </c>
      <c r="N382" s="2175"/>
      <c r="O382" s="2200"/>
      <c r="P382" s="2116"/>
      <c r="Q382" s="2117"/>
      <c r="R382" s="2115"/>
      <c r="S382" s="2118"/>
      <c r="T382" s="1051"/>
      <c r="U382" s="3119"/>
      <c r="V382" s="3120"/>
    </row>
    <row r="383" spans="1:22" s="2180" customFormat="1" ht="12" hidden="1" customHeight="1">
      <c r="A383" s="2149"/>
      <c r="B383" s="2173"/>
      <c r="C383" s="2146"/>
      <c r="D383" s="2149"/>
      <c r="E383" s="2173"/>
      <c r="F383" s="2173"/>
      <c r="G383" s="17"/>
      <c r="H383" s="17"/>
      <c r="I383" s="2148"/>
      <c r="J383" s="2173"/>
      <c r="K383" s="2173"/>
      <c r="L383" s="2173"/>
      <c r="M383" s="2175">
        <v>0</v>
      </c>
      <c r="N383" s="2175"/>
      <c r="O383" s="2119"/>
      <c r="P383" s="2120"/>
      <c r="Q383" s="2121"/>
      <c r="R383" s="2122"/>
      <c r="S383" s="2123"/>
      <c r="T383" s="2124"/>
      <c r="U383" s="3119"/>
      <c r="V383" s="3120"/>
    </row>
    <row r="384" spans="1:22" s="2180" customFormat="1" ht="12" hidden="1" customHeight="1">
      <c r="A384" s="2149"/>
      <c r="B384" s="2173"/>
      <c r="C384" s="2143"/>
      <c r="D384" s="2149"/>
      <c r="E384" s="2173"/>
      <c r="F384" s="2173"/>
      <c r="G384" s="17"/>
      <c r="H384" s="17"/>
      <c r="I384" s="2148"/>
      <c r="J384" s="2173"/>
      <c r="K384" s="2173"/>
      <c r="L384" s="2173"/>
      <c r="M384" s="2175">
        <v>0</v>
      </c>
      <c r="N384" s="2175"/>
      <c r="O384" s="2119"/>
      <c r="P384" s="2120"/>
      <c r="Q384" s="2125"/>
      <c r="R384" s="2122"/>
      <c r="S384" s="2120"/>
      <c r="T384" s="2124"/>
      <c r="U384" s="3119"/>
      <c r="V384" s="3120"/>
    </row>
    <row r="385" spans="1:22" s="2180" customFormat="1" ht="12" hidden="1" customHeight="1">
      <c r="A385" s="2149"/>
      <c r="B385" s="2173"/>
      <c r="C385" s="2143"/>
      <c r="D385" s="2149"/>
      <c r="E385" s="2173"/>
      <c r="F385" s="2173"/>
      <c r="G385" s="17"/>
      <c r="H385" s="17"/>
      <c r="I385" s="2148"/>
      <c r="J385" s="2173"/>
      <c r="K385" s="2173"/>
      <c r="L385" s="2173"/>
      <c r="M385" s="2175">
        <v>0</v>
      </c>
      <c r="N385" s="2175"/>
      <c r="O385" s="2119"/>
      <c r="P385" s="2120"/>
      <c r="Q385" s="2126"/>
      <c r="R385" s="2127"/>
      <c r="S385" s="2120"/>
      <c r="T385" s="2124"/>
      <c r="U385" s="3119"/>
      <c r="V385" s="3120"/>
    </row>
    <row r="386" spans="1:22" s="2180" customFormat="1" ht="12" hidden="1" customHeight="1">
      <c r="A386" s="2149"/>
      <c r="B386" s="2173"/>
      <c r="C386" s="2143"/>
      <c r="D386" s="2149"/>
      <c r="E386" s="2173"/>
      <c r="F386" s="2173"/>
      <c r="G386" s="17"/>
      <c r="H386" s="17"/>
      <c r="I386" s="2148"/>
      <c r="J386" s="2173"/>
      <c r="K386" s="2173"/>
      <c r="L386" s="2173"/>
      <c r="M386" s="2175">
        <v>0</v>
      </c>
      <c r="N386" s="2175"/>
      <c r="O386" s="2119"/>
      <c r="P386" s="2120"/>
      <c r="Q386" s="2126"/>
      <c r="R386" s="2127"/>
      <c r="S386" s="2120"/>
      <c r="T386" s="2124"/>
      <c r="U386" s="3119"/>
      <c r="V386" s="3120"/>
    </row>
    <row r="387" spans="1:22" s="2180" customFormat="1" ht="24" hidden="1" customHeight="1">
      <c r="A387" s="2149"/>
      <c r="B387" s="2173"/>
      <c r="C387" s="2143"/>
      <c r="D387" s="2149"/>
      <c r="E387" s="2173"/>
      <c r="F387" s="2173"/>
      <c r="G387" s="17"/>
      <c r="H387" s="17"/>
      <c r="I387" s="2148"/>
      <c r="J387" s="2173"/>
      <c r="K387" s="2173"/>
      <c r="L387" s="2173"/>
      <c r="M387" s="2175">
        <v>0</v>
      </c>
      <c r="N387" s="2175"/>
      <c r="O387" s="2119"/>
      <c r="P387" s="2120"/>
      <c r="Q387" s="2126"/>
      <c r="R387" s="2127"/>
      <c r="S387" s="2120"/>
      <c r="T387" s="2124"/>
      <c r="U387" s="3119"/>
      <c r="V387" s="3120"/>
    </row>
    <row r="388" spans="1:22" s="2180" customFormat="1" ht="24" hidden="1" customHeight="1">
      <c r="A388" s="2149"/>
      <c r="B388" s="2173"/>
      <c r="C388" s="2143"/>
      <c r="D388" s="2149"/>
      <c r="E388" s="2173"/>
      <c r="F388" s="2173"/>
      <c r="G388" s="17"/>
      <c r="H388" s="17"/>
      <c r="I388" s="2148"/>
      <c r="J388" s="2173"/>
      <c r="K388" s="2173"/>
      <c r="L388" s="2173"/>
      <c r="M388" s="2175">
        <v>0</v>
      </c>
      <c r="N388" s="2175"/>
      <c r="O388" s="2119"/>
      <c r="P388" s="2120"/>
      <c r="Q388" s="2126"/>
      <c r="R388" s="2127"/>
      <c r="S388" s="2120"/>
      <c r="T388" s="2124"/>
      <c r="U388" s="3119"/>
      <c r="V388" s="3120"/>
    </row>
    <row r="389" spans="1:22" s="2180" customFormat="1" ht="24" hidden="1" customHeight="1">
      <c r="A389" s="2149"/>
      <c r="B389" s="2173"/>
      <c r="C389" s="2143"/>
      <c r="D389" s="2149"/>
      <c r="E389" s="2173"/>
      <c r="F389" s="2173"/>
      <c r="G389" s="17"/>
      <c r="H389" s="17"/>
      <c r="I389" s="2148"/>
      <c r="J389" s="2173"/>
      <c r="K389" s="2173"/>
      <c r="L389" s="2173"/>
      <c r="M389" s="2175">
        <v>0</v>
      </c>
      <c r="N389" s="2175"/>
      <c r="O389" s="2119"/>
      <c r="P389" s="2120"/>
      <c r="Q389" s="2126"/>
      <c r="R389" s="2127"/>
      <c r="S389" s="2120"/>
      <c r="T389" s="2124"/>
      <c r="U389" s="3119"/>
      <c r="V389" s="3120"/>
    </row>
    <row r="390" spans="1:22" s="2180" customFormat="1" ht="12" hidden="1" customHeight="1">
      <c r="A390" s="2149"/>
      <c r="B390" s="2173"/>
      <c r="C390" s="2143"/>
      <c r="D390" s="2149"/>
      <c r="E390" s="2173"/>
      <c r="F390" s="2173"/>
      <c r="G390" s="17"/>
      <c r="H390" s="17"/>
      <c r="I390" s="2148"/>
      <c r="J390" s="2173"/>
      <c r="K390" s="2173"/>
      <c r="L390" s="2173"/>
      <c r="M390" s="2175">
        <v>0</v>
      </c>
      <c r="N390" s="2175"/>
      <c r="O390" s="2128"/>
      <c r="P390" s="2129"/>
      <c r="Q390" s="2130"/>
      <c r="R390" s="2131"/>
      <c r="S390" s="2120"/>
      <c r="T390" s="2132"/>
      <c r="U390" s="3119"/>
      <c r="V390" s="3120"/>
    </row>
    <row r="391" spans="1:22" s="2180" customFormat="1" ht="12" hidden="1" customHeight="1">
      <c r="A391" s="2149"/>
      <c r="B391" s="2173"/>
      <c r="C391" s="2146"/>
      <c r="D391" s="2149"/>
      <c r="E391" s="2173"/>
      <c r="F391" s="2173"/>
      <c r="G391" s="2173"/>
      <c r="H391" s="2173"/>
      <c r="I391" s="2173"/>
      <c r="J391" s="2173"/>
      <c r="K391" s="2173"/>
      <c r="L391" s="2173"/>
      <c r="M391" s="2175">
        <v>0</v>
      </c>
      <c r="N391" s="2175"/>
      <c r="O391" s="2200"/>
      <c r="P391" s="2134"/>
      <c r="Q391" s="2135"/>
      <c r="R391" s="2115"/>
      <c r="S391" s="2118"/>
      <c r="T391" s="2116"/>
      <c r="U391" s="3119"/>
      <c r="V391" s="3120"/>
    </row>
    <row r="392" spans="1:22" s="2180" customFormat="1" ht="12" hidden="1" customHeight="1">
      <c r="A392" s="2149"/>
      <c r="B392" s="2173"/>
      <c r="C392" s="2143"/>
      <c r="D392" s="2149"/>
      <c r="E392" s="2173"/>
      <c r="F392" s="2173"/>
      <c r="G392" s="2173"/>
      <c r="H392" s="2173"/>
      <c r="I392" s="2173"/>
      <c r="J392" s="2173"/>
      <c r="K392" s="2173"/>
      <c r="L392" s="2173"/>
      <c r="M392" s="2175">
        <v>0</v>
      </c>
      <c r="N392" s="2175"/>
      <c r="O392" s="2119"/>
      <c r="P392" s="2136"/>
      <c r="Q392" s="2138"/>
      <c r="R392" s="2127"/>
      <c r="S392" s="2120"/>
      <c r="T392" s="2120"/>
      <c r="U392" s="3119"/>
      <c r="V392" s="3120"/>
    </row>
    <row r="393" spans="1:22" s="2180" customFormat="1" ht="12" hidden="1" customHeight="1">
      <c r="A393" s="2149"/>
      <c r="B393" s="2173"/>
      <c r="C393" s="2143"/>
      <c r="D393" s="2149"/>
      <c r="E393" s="2173"/>
      <c r="F393" s="2173"/>
      <c r="G393" s="2173"/>
      <c r="H393" s="2173"/>
      <c r="I393" s="2173"/>
      <c r="J393" s="2173"/>
      <c r="K393" s="2173"/>
      <c r="L393" s="2173"/>
      <c r="M393" s="2175">
        <v>0</v>
      </c>
      <c r="N393" s="2175"/>
      <c r="O393" s="2119"/>
      <c r="P393" s="2136"/>
      <c r="Q393" s="2138"/>
      <c r="R393" s="2127"/>
      <c r="S393" s="2120"/>
      <c r="T393" s="2120"/>
      <c r="U393" s="3119"/>
      <c r="V393" s="3120"/>
    </row>
    <row r="394" spans="1:22" s="2180" customFormat="1" ht="12" hidden="1" customHeight="1">
      <c r="A394" s="2149"/>
      <c r="B394" s="2173"/>
      <c r="C394" s="2143"/>
      <c r="D394" s="2149"/>
      <c r="E394" s="2173"/>
      <c r="F394" s="2173"/>
      <c r="G394" s="2173"/>
      <c r="H394" s="2173"/>
      <c r="I394" s="2173"/>
      <c r="J394" s="2173"/>
      <c r="K394" s="2173"/>
      <c r="L394" s="2173"/>
      <c r="M394" s="2175">
        <v>0</v>
      </c>
      <c r="N394" s="2175"/>
      <c r="O394" s="2119"/>
      <c r="P394" s="2136"/>
      <c r="Q394" s="2138"/>
      <c r="R394" s="2127"/>
      <c r="S394" s="2120"/>
      <c r="T394" s="2120"/>
      <c r="U394" s="3119"/>
      <c r="V394" s="3120"/>
    </row>
    <row r="395" spans="1:22" s="2180" customFormat="1" ht="12" hidden="1" customHeight="1">
      <c r="A395" s="2149"/>
      <c r="B395" s="2231"/>
      <c r="C395" s="2173"/>
      <c r="D395" s="2149"/>
      <c r="E395" s="2232"/>
      <c r="F395" s="2241"/>
      <c r="G395" s="2234"/>
      <c r="H395" s="2234"/>
      <c r="I395" s="2241"/>
      <c r="J395" s="2235"/>
      <c r="K395" s="2235"/>
      <c r="L395" s="2235"/>
      <c r="M395" s="2175">
        <v>0</v>
      </c>
      <c r="N395" s="2237"/>
      <c r="O395" s="2119"/>
      <c r="P395" s="2136"/>
      <c r="Q395" s="2126"/>
      <c r="R395" s="2127"/>
      <c r="S395" s="2120">
        <f>R395*E391</f>
        <v>0</v>
      </c>
      <c r="T395" s="2120"/>
    </row>
    <row r="396" spans="1:22" s="2180" customFormat="1" ht="12" hidden="1" customHeight="1">
      <c r="A396" s="2149"/>
      <c r="B396" s="2231"/>
      <c r="C396" s="2173"/>
      <c r="D396" s="2149"/>
      <c r="E396" s="2232"/>
      <c r="F396" s="2241"/>
      <c r="G396" s="2234"/>
      <c r="H396" s="2234"/>
      <c r="I396" s="2241"/>
      <c r="J396" s="2235"/>
      <c r="K396" s="2235"/>
      <c r="L396" s="2235"/>
      <c r="M396" s="2175">
        <v>0</v>
      </c>
      <c r="N396" s="2237"/>
      <c r="O396" s="2119"/>
      <c r="P396" s="2136"/>
      <c r="Q396" s="2126"/>
      <c r="R396" s="2127"/>
      <c r="S396" s="2120">
        <f>R396*E391</f>
        <v>0</v>
      </c>
      <c r="T396" s="2120"/>
    </row>
    <row r="397" spans="1:22" s="2180" customFormat="1" ht="12" hidden="1" customHeight="1">
      <c r="A397" s="2149"/>
      <c r="B397" s="2231"/>
      <c r="C397" s="2173"/>
      <c r="D397" s="2149"/>
      <c r="E397" s="2232"/>
      <c r="F397" s="2241"/>
      <c r="G397" s="2234"/>
      <c r="H397" s="2234"/>
      <c r="I397" s="2241"/>
      <c r="J397" s="2235"/>
      <c r="K397" s="2235"/>
      <c r="L397" s="2235"/>
      <c r="M397" s="2175">
        <v>0</v>
      </c>
      <c r="N397" s="2237"/>
      <c r="O397" s="2119"/>
      <c r="P397" s="2136"/>
      <c r="Q397" s="2126"/>
      <c r="R397" s="2127"/>
      <c r="S397" s="2120">
        <f>R397*E391</f>
        <v>0</v>
      </c>
      <c r="T397" s="2120"/>
    </row>
    <row r="398" spans="1:22" s="2180" customFormat="1" ht="12" hidden="1" customHeight="1">
      <c r="A398" s="2149"/>
      <c r="B398" s="2231"/>
      <c r="C398" s="2173"/>
      <c r="D398" s="2149"/>
      <c r="E398" s="2232"/>
      <c r="F398" s="2241"/>
      <c r="G398" s="2234"/>
      <c r="H398" s="2234"/>
      <c r="I398" s="2241"/>
      <c r="J398" s="2235"/>
      <c r="K398" s="2235"/>
      <c r="L398" s="2235"/>
      <c r="M398" s="2175">
        <v>0</v>
      </c>
      <c r="N398" s="2237"/>
      <c r="O398" s="2119"/>
      <c r="P398" s="2136"/>
      <c r="Q398" s="2126"/>
      <c r="R398" s="2127"/>
      <c r="S398" s="2120">
        <f>R398*E391</f>
        <v>0</v>
      </c>
      <c r="T398" s="2120"/>
    </row>
    <row r="399" spans="1:22" s="2180" customFormat="1" ht="12" hidden="1" customHeight="1">
      <c r="A399" s="2149"/>
      <c r="B399" s="2231"/>
      <c r="C399" s="2173"/>
      <c r="D399" s="2149"/>
      <c r="E399" s="2232"/>
      <c r="F399" s="2241"/>
      <c r="G399" s="2234"/>
      <c r="H399" s="2234"/>
      <c r="I399" s="2241"/>
      <c r="J399" s="2235"/>
      <c r="K399" s="2235"/>
      <c r="L399" s="2235"/>
      <c r="M399" s="2175">
        <v>0</v>
      </c>
      <c r="N399" s="2237"/>
      <c r="O399" s="2128"/>
      <c r="P399" s="2136"/>
      <c r="Q399" s="2126"/>
      <c r="R399" s="2127"/>
      <c r="S399" s="2120">
        <f>R399*E391</f>
        <v>0</v>
      </c>
      <c r="T399" s="2120"/>
    </row>
    <row r="400" spans="1:22" s="2180" customFormat="1" ht="19.5" customHeight="1">
      <c r="A400" s="2149">
        <f>A391+1</f>
        <v>1</v>
      </c>
      <c r="B400" s="2231"/>
      <c r="C400" s="2143" t="s">
        <v>2134</v>
      </c>
      <c r="D400" s="2149" t="s">
        <v>2099</v>
      </c>
      <c r="E400" s="2261">
        <f>[10]rami!AI110/1000</f>
        <v>1.0246999999999997</v>
      </c>
      <c r="F400" s="2233"/>
      <c r="G400" s="17">
        <v>0</v>
      </c>
      <c r="H400" s="2285">
        <v>0</v>
      </c>
      <c r="I400" s="2148"/>
      <c r="J400" s="17">
        <v>0</v>
      </c>
      <c r="K400" s="2285">
        <v>0</v>
      </c>
      <c r="L400" s="17">
        <v>291.66007499999995</v>
      </c>
      <c r="M400" s="2175">
        <v>377.32855032890882</v>
      </c>
      <c r="N400" s="2175">
        <v>386.64856552203275</v>
      </c>
      <c r="O400" s="2200">
        <f>E400*L400</f>
        <v>298.86407885249986</v>
      </c>
      <c r="P400" s="2263" t="s">
        <v>1936</v>
      </c>
      <c r="Q400" s="2264" t="s">
        <v>2099</v>
      </c>
      <c r="R400" s="2232">
        <v>1</v>
      </c>
      <c r="S400" s="2233">
        <f>R400*E400</f>
        <v>1.0246999999999997</v>
      </c>
      <c r="T400" s="2148">
        <v>250</v>
      </c>
    </row>
    <row r="401" spans="1:20" s="2180" customFormat="1" ht="24" hidden="1" customHeight="1">
      <c r="A401" s="2149"/>
      <c r="B401" s="2231"/>
      <c r="C401" s="2173"/>
      <c r="D401" s="2149"/>
      <c r="E401" s="2254"/>
      <c r="F401" s="2233"/>
      <c r="G401" s="17"/>
      <c r="H401" s="2285"/>
      <c r="I401" s="2148"/>
      <c r="J401" s="2235"/>
      <c r="K401" s="2266"/>
      <c r="L401" s="2235"/>
      <c r="M401" s="2175">
        <v>0</v>
      </c>
      <c r="N401" s="2237"/>
      <c r="O401" s="2119"/>
      <c r="P401" s="2136"/>
      <c r="Q401" s="2138"/>
      <c r="R401" s="2127"/>
      <c r="S401" s="2238">
        <f>R401*E400</f>
        <v>0</v>
      </c>
      <c r="T401" s="2274"/>
    </row>
    <row r="402" spans="1:20" s="2180" customFormat="1" ht="24" hidden="1" customHeight="1">
      <c r="A402" s="2149"/>
      <c r="B402" s="2231"/>
      <c r="C402" s="2173"/>
      <c r="D402" s="2149"/>
      <c r="E402" s="2254"/>
      <c r="F402" s="2233"/>
      <c r="G402" s="17"/>
      <c r="H402" s="2285"/>
      <c r="I402" s="2148"/>
      <c r="J402" s="2235"/>
      <c r="K402" s="2266"/>
      <c r="L402" s="2235"/>
      <c r="M402" s="2175">
        <v>0</v>
      </c>
      <c r="N402" s="2237"/>
      <c r="O402" s="2119"/>
      <c r="P402" s="2136"/>
      <c r="Q402" s="2138"/>
      <c r="R402" s="2127"/>
      <c r="S402" s="2238">
        <f>R402*E400</f>
        <v>0</v>
      </c>
      <c r="T402" s="2274"/>
    </row>
    <row r="403" spans="1:20" s="2180" customFormat="1" ht="24" hidden="1" customHeight="1">
      <c r="A403" s="2149"/>
      <c r="B403" s="2231"/>
      <c r="C403" s="2173"/>
      <c r="D403" s="2149"/>
      <c r="E403" s="2254"/>
      <c r="F403" s="2233"/>
      <c r="G403" s="17"/>
      <c r="H403" s="2285"/>
      <c r="I403" s="2148"/>
      <c r="J403" s="2235"/>
      <c r="K403" s="2266"/>
      <c r="L403" s="2235"/>
      <c r="M403" s="2175">
        <v>0</v>
      </c>
      <c r="N403" s="2237"/>
      <c r="O403" s="2119"/>
      <c r="P403" s="2120"/>
      <c r="Q403" s="2138"/>
      <c r="R403" s="2127"/>
      <c r="S403" s="2238">
        <f>R403*E400</f>
        <v>0</v>
      </c>
      <c r="T403" s="2274"/>
    </row>
    <row r="404" spans="1:20" s="2272" customFormat="1" ht="24" hidden="1" customHeight="1">
      <c r="A404" s="2149"/>
      <c r="B404" s="2267"/>
      <c r="C404" s="2173"/>
      <c r="D404" s="2275"/>
      <c r="E404" s="2173"/>
      <c r="F404" s="2268"/>
      <c r="G404" s="17"/>
      <c r="H404" s="2285"/>
      <c r="I404" s="2173"/>
      <c r="J404" s="2235"/>
      <c r="K404" s="2266"/>
      <c r="L404" s="2235"/>
      <c r="M404" s="2175">
        <v>0</v>
      </c>
      <c r="N404" s="2237"/>
      <c r="O404" s="2119"/>
      <c r="P404" s="2269"/>
      <c r="Q404" s="2270"/>
      <c r="R404" s="2271"/>
      <c r="S404" s="2238">
        <f>R404*E400</f>
        <v>0</v>
      </c>
      <c r="T404" s="2274"/>
    </row>
    <row r="405" spans="1:20" s="2272" customFormat="1" ht="24" hidden="1" customHeight="1">
      <c r="A405" s="2149"/>
      <c r="B405" s="2267"/>
      <c r="C405" s="2173"/>
      <c r="D405" s="2275"/>
      <c r="E405" s="2173"/>
      <c r="F405" s="2268"/>
      <c r="G405" s="17"/>
      <c r="H405" s="2285"/>
      <c r="I405" s="2173"/>
      <c r="J405" s="2235"/>
      <c r="K405" s="2266"/>
      <c r="L405" s="2235"/>
      <c r="M405" s="2175">
        <v>0</v>
      </c>
      <c r="N405" s="2237"/>
      <c r="O405" s="2119"/>
      <c r="P405" s="2269"/>
      <c r="Q405" s="2270"/>
      <c r="R405" s="2271"/>
      <c r="S405" s="2238">
        <f>R405*E400</f>
        <v>0</v>
      </c>
      <c r="T405" s="2274"/>
    </row>
    <row r="406" spans="1:20" s="2272" customFormat="1" ht="24" hidden="1" customHeight="1">
      <c r="A406" s="2149"/>
      <c r="B406" s="2267"/>
      <c r="C406" s="2173"/>
      <c r="D406" s="2275"/>
      <c r="E406" s="2173"/>
      <c r="F406" s="2268"/>
      <c r="G406" s="17"/>
      <c r="H406" s="2285"/>
      <c r="I406" s="2173"/>
      <c r="J406" s="2235"/>
      <c r="K406" s="2266"/>
      <c r="L406" s="2235"/>
      <c r="M406" s="2175">
        <v>0</v>
      </c>
      <c r="N406" s="2237"/>
      <c r="O406" s="2119"/>
      <c r="P406" s="2269"/>
      <c r="Q406" s="2270"/>
      <c r="R406" s="2271"/>
      <c r="S406" s="2238">
        <f>R406*E400</f>
        <v>0</v>
      </c>
      <c r="T406" s="2274"/>
    </row>
    <row r="407" spans="1:20" s="2272" customFormat="1" ht="24" hidden="1" customHeight="1">
      <c r="A407" s="2149"/>
      <c r="B407" s="2267"/>
      <c r="C407" s="2173"/>
      <c r="D407" s="2275"/>
      <c r="E407" s="2173"/>
      <c r="F407" s="2268"/>
      <c r="G407" s="17"/>
      <c r="H407" s="2285"/>
      <c r="I407" s="2173"/>
      <c r="J407" s="2235"/>
      <c r="K407" s="2266"/>
      <c r="L407" s="2235"/>
      <c r="M407" s="2175">
        <v>0</v>
      </c>
      <c r="N407" s="2237"/>
      <c r="O407" s="2119"/>
      <c r="P407" s="2269"/>
      <c r="Q407" s="2270"/>
      <c r="R407" s="2271"/>
      <c r="S407" s="2238">
        <f>R407*E400</f>
        <v>0</v>
      </c>
      <c r="T407" s="2274"/>
    </row>
    <row r="408" spans="1:20" s="2272" customFormat="1" ht="12" hidden="1" customHeight="1">
      <c r="A408" s="2149"/>
      <c r="B408" s="2267"/>
      <c r="C408" s="2173"/>
      <c r="D408" s="2275"/>
      <c r="E408" s="2173"/>
      <c r="F408" s="2268"/>
      <c r="G408" s="17"/>
      <c r="H408" s="2285"/>
      <c r="I408" s="2173"/>
      <c r="J408" s="2235"/>
      <c r="K408" s="2266"/>
      <c r="L408" s="2235"/>
      <c r="M408" s="2175">
        <v>0</v>
      </c>
      <c r="N408" s="2237"/>
      <c r="O408" s="2119"/>
      <c r="P408" s="2273"/>
      <c r="Q408" s="2270"/>
      <c r="R408" s="2271"/>
      <c r="S408" s="2238">
        <f>R408*E400</f>
        <v>0</v>
      </c>
      <c r="T408" s="2274"/>
    </row>
    <row r="409" spans="1:20" s="2180" customFormat="1" ht="17.25" customHeight="1">
      <c r="A409" s="2149">
        <f>A400+1</f>
        <v>2</v>
      </c>
      <c r="B409" s="2231"/>
      <c r="C409" s="2143" t="s">
        <v>2124</v>
      </c>
      <c r="D409" s="2149" t="s">
        <v>2099</v>
      </c>
      <c r="E409" s="2261">
        <f>[10]rami!AJ110/1000</f>
        <v>5.8683999999999994</v>
      </c>
      <c r="F409" s="2233"/>
      <c r="G409" s="17">
        <v>0</v>
      </c>
      <c r="H409" s="2285">
        <v>0</v>
      </c>
      <c r="I409" s="2148"/>
      <c r="J409" s="17">
        <v>0</v>
      </c>
      <c r="K409" s="2285">
        <v>0</v>
      </c>
      <c r="L409" s="17">
        <v>358.25190332399995</v>
      </c>
      <c r="M409" s="2175">
        <v>463.48020494000531</v>
      </c>
      <c r="N409" s="2175">
        <v>2719.8872346699268</v>
      </c>
      <c r="O409" s="2200">
        <f>E409*L409</f>
        <v>2102.3654694665611</v>
      </c>
      <c r="P409" s="2263" t="s">
        <v>1936</v>
      </c>
      <c r="Q409" s="2264" t="s">
        <v>2099</v>
      </c>
      <c r="R409" s="2232">
        <v>1</v>
      </c>
      <c r="S409" s="2233">
        <f>R409*E409</f>
        <v>5.8683999999999994</v>
      </c>
      <c r="T409" s="2148">
        <v>307.08</v>
      </c>
    </row>
    <row r="410" spans="1:20" s="2180" customFormat="1" ht="24" hidden="1" customHeight="1">
      <c r="A410" s="2149"/>
      <c r="B410" s="2231"/>
      <c r="C410" s="2173"/>
      <c r="D410" s="2149"/>
      <c r="E410" s="2254"/>
      <c r="F410" s="2233"/>
      <c r="G410" s="17"/>
      <c r="H410" s="2285"/>
      <c r="I410" s="2148"/>
      <c r="J410" s="2235"/>
      <c r="K410" s="2266"/>
      <c r="L410" s="2235"/>
      <c r="M410" s="2175">
        <v>0</v>
      </c>
      <c r="N410" s="2237"/>
      <c r="O410" s="2119"/>
      <c r="P410" s="2136"/>
      <c r="Q410" s="2138"/>
      <c r="R410" s="2127"/>
      <c r="S410" s="2238">
        <f>R410*E409</f>
        <v>0</v>
      </c>
      <c r="T410" s="2280"/>
    </row>
    <row r="411" spans="1:20" s="2180" customFormat="1" ht="24" hidden="1" customHeight="1">
      <c r="A411" s="2149"/>
      <c r="B411" s="2231"/>
      <c r="C411" s="2173"/>
      <c r="D411" s="2149"/>
      <c r="E411" s="2254"/>
      <c r="F411" s="2233"/>
      <c r="G411" s="17"/>
      <c r="H411" s="2285"/>
      <c r="I411" s="2148"/>
      <c r="J411" s="2235"/>
      <c r="K411" s="2266"/>
      <c r="L411" s="2235"/>
      <c r="M411" s="2175">
        <v>0</v>
      </c>
      <c r="N411" s="2237"/>
      <c r="O411" s="2119"/>
      <c r="P411" s="2136"/>
      <c r="Q411" s="2138"/>
      <c r="R411" s="2127"/>
      <c r="S411" s="2238">
        <f>R411*E409</f>
        <v>0</v>
      </c>
      <c r="T411" s="2280"/>
    </row>
    <row r="412" spans="1:20" s="2180" customFormat="1" ht="24" hidden="1" customHeight="1">
      <c r="A412" s="2149"/>
      <c r="B412" s="2231"/>
      <c r="C412" s="2173"/>
      <c r="D412" s="2149"/>
      <c r="E412" s="2254"/>
      <c r="F412" s="2233"/>
      <c r="G412" s="17"/>
      <c r="H412" s="2285"/>
      <c r="I412" s="2148"/>
      <c r="J412" s="2235"/>
      <c r="K412" s="2266"/>
      <c r="L412" s="2235"/>
      <c r="M412" s="2175">
        <v>0</v>
      </c>
      <c r="N412" s="2237"/>
      <c r="O412" s="2119"/>
      <c r="P412" s="2120"/>
      <c r="Q412" s="2138"/>
      <c r="R412" s="2127"/>
      <c r="S412" s="2238">
        <f>R412*E409</f>
        <v>0</v>
      </c>
      <c r="T412" s="2280"/>
    </row>
    <row r="413" spans="1:20" s="2272" customFormat="1" ht="24" hidden="1" customHeight="1">
      <c r="A413" s="2149"/>
      <c r="B413" s="2267"/>
      <c r="C413" s="2173"/>
      <c r="D413" s="2275"/>
      <c r="E413" s="2173"/>
      <c r="F413" s="2268"/>
      <c r="G413" s="17"/>
      <c r="H413" s="2285"/>
      <c r="I413" s="2173"/>
      <c r="J413" s="2235"/>
      <c r="K413" s="2266"/>
      <c r="L413" s="2235"/>
      <c r="M413" s="2175">
        <v>0</v>
      </c>
      <c r="N413" s="2237"/>
      <c r="O413" s="2119"/>
      <c r="P413" s="2269"/>
      <c r="Q413" s="2270"/>
      <c r="R413" s="2271"/>
      <c r="S413" s="2238">
        <f>R413*E409</f>
        <v>0</v>
      </c>
      <c r="T413" s="2280"/>
    </row>
    <row r="414" spans="1:20" s="2272" customFormat="1" ht="24" hidden="1" customHeight="1">
      <c r="A414" s="2149"/>
      <c r="B414" s="2267"/>
      <c r="C414" s="2173"/>
      <c r="D414" s="2275"/>
      <c r="E414" s="2173"/>
      <c r="F414" s="2268"/>
      <c r="G414" s="17"/>
      <c r="H414" s="2285"/>
      <c r="I414" s="2173"/>
      <c r="J414" s="2235"/>
      <c r="K414" s="2266"/>
      <c r="L414" s="2235"/>
      <c r="M414" s="2175">
        <v>0</v>
      </c>
      <c r="N414" s="2237"/>
      <c r="O414" s="2119"/>
      <c r="P414" s="2269"/>
      <c r="Q414" s="2270"/>
      <c r="R414" s="2271"/>
      <c r="S414" s="2238">
        <f>R414*E409</f>
        <v>0</v>
      </c>
      <c r="T414" s="2280"/>
    </row>
    <row r="415" spans="1:20" s="2272" customFormat="1" ht="24" hidden="1" customHeight="1">
      <c r="A415" s="2149"/>
      <c r="B415" s="2267"/>
      <c r="C415" s="2173"/>
      <c r="D415" s="2275"/>
      <c r="E415" s="2173"/>
      <c r="F415" s="2268"/>
      <c r="G415" s="17"/>
      <c r="H415" s="2285"/>
      <c r="I415" s="2173"/>
      <c r="J415" s="2235"/>
      <c r="K415" s="2266"/>
      <c r="L415" s="2235"/>
      <c r="M415" s="2175">
        <v>0</v>
      </c>
      <c r="N415" s="2237"/>
      <c r="O415" s="2119"/>
      <c r="P415" s="2269"/>
      <c r="Q415" s="2270"/>
      <c r="R415" s="2271"/>
      <c r="S415" s="2238">
        <f>R415*E409</f>
        <v>0</v>
      </c>
      <c r="T415" s="2280"/>
    </row>
    <row r="416" spans="1:20" s="2272" customFormat="1" ht="24" hidden="1" customHeight="1">
      <c r="A416" s="2149"/>
      <c r="B416" s="2267"/>
      <c r="C416" s="2173"/>
      <c r="D416" s="2275"/>
      <c r="E416" s="2173"/>
      <c r="F416" s="2268"/>
      <c r="G416" s="17"/>
      <c r="H416" s="2285"/>
      <c r="I416" s="2173"/>
      <c r="J416" s="2235"/>
      <c r="K416" s="2266"/>
      <c r="L416" s="2235"/>
      <c r="M416" s="2175">
        <v>0</v>
      </c>
      <c r="N416" s="2237"/>
      <c r="O416" s="2119"/>
      <c r="P416" s="2269"/>
      <c r="Q416" s="2270"/>
      <c r="R416" s="2271"/>
      <c r="S416" s="2238">
        <f>R416*E409</f>
        <v>0</v>
      </c>
      <c r="T416" s="2280"/>
    </row>
    <row r="417" spans="1:20" s="2272" customFormat="1" ht="12" hidden="1" customHeight="1">
      <c r="A417" s="2149"/>
      <c r="B417" s="2267"/>
      <c r="C417" s="2173"/>
      <c r="D417" s="2275"/>
      <c r="E417" s="2173"/>
      <c r="F417" s="2268"/>
      <c r="G417" s="17"/>
      <c r="H417" s="2285"/>
      <c r="I417" s="2173"/>
      <c r="J417" s="2235"/>
      <c r="K417" s="2266"/>
      <c r="L417" s="2235"/>
      <c r="M417" s="2175">
        <v>0</v>
      </c>
      <c r="N417" s="2237"/>
      <c r="O417" s="2119"/>
      <c r="P417" s="2273"/>
      <c r="Q417" s="2270"/>
      <c r="R417" s="2271"/>
      <c r="S417" s="2238">
        <f>R417*E409</f>
        <v>0</v>
      </c>
      <c r="T417" s="2280"/>
    </row>
    <row r="418" spans="1:20" s="2180" customFormat="1" ht="17.25" customHeight="1">
      <c r="A418" s="2149">
        <f>A409+1</f>
        <v>3</v>
      </c>
      <c r="B418" s="2231"/>
      <c r="C418" s="2143" t="s">
        <v>2125</v>
      </c>
      <c r="D418" s="2149" t="s">
        <v>2099</v>
      </c>
      <c r="E418" s="2261">
        <f>[10]rami!AK110/1000</f>
        <v>5.1506000000000007</v>
      </c>
      <c r="F418" s="2233"/>
      <c r="G418" s="2234">
        <v>0</v>
      </c>
      <c r="H418" s="2262">
        <v>0</v>
      </c>
      <c r="I418" s="2233"/>
      <c r="J418" s="2234">
        <v>0</v>
      </c>
      <c r="K418" s="2262">
        <v>0</v>
      </c>
      <c r="L418" s="2262">
        <v>281.94196130099994</v>
      </c>
      <c r="M418" s="2175">
        <v>364.75596303194953</v>
      </c>
      <c r="N418" s="2175">
        <v>1878.7120631923594</v>
      </c>
      <c r="O418" s="2200">
        <f>E418*L418</f>
        <v>1452.1702658769304</v>
      </c>
      <c r="P418" s="2263" t="s">
        <v>1936</v>
      </c>
      <c r="Q418" s="2264" t="s">
        <v>2099</v>
      </c>
      <c r="R418" s="2232">
        <v>1</v>
      </c>
      <c r="S418" s="2233">
        <f>R418*E418</f>
        <v>5.1506000000000007</v>
      </c>
      <c r="T418" s="2148">
        <v>241.67</v>
      </c>
    </row>
    <row r="419" spans="1:20" s="2180" customFormat="1" ht="12" hidden="1" customHeight="1">
      <c r="A419" s="2149"/>
      <c r="B419" s="2231"/>
      <c r="C419" s="2173"/>
      <c r="D419" s="2149"/>
      <c r="E419" s="2254"/>
      <c r="F419" s="2233"/>
      <c r="G419" s="2234"/>
      <c r="H419" s="2262"/>
      <c r="I419" s="2233"/>
      <c r="J419" s="2235"/>
      <c r="K419" s="2266"/>
      <c r="L419" s="2266"/>
      <c r="M419" s="2175">
        <v>0</v>
      </c>
      <c r="N419" s="2237"/>
      <c r="O419" s="2119"/>
      <c r="P419" s="2136"/>
      <c r="Q419" s="2138"/>
      <c r="R419" s="2127"/>
      <c r="S419" s="2238">
        <f>R419*E418</f>
        <v>0</v>
      </c>
      <c r="T419" s="2274"/>
    </row>
    <row r="420" spans="1:20" s="2180" customFormat="1" ht="12" hidden="1" customHeight="1">
      <c r="A420" s="2149"/>
      <c r="B420" s="2231"/>
      <c r="C420" s="2173"/>
      <c r="D420" s="2149"/>
      <c r="E420" s="2254"/>
      <c r="F420" s="2233"/>
      <c r="G420" s="2234"/>
      <c r="H420" s="2262"/>
      <c r="I420" s="2233"/>
      <c r="J420" s="2235"/>
      <c r="K420" s="2266"/>
      <c r="L420" s="2266"/>
      <c r="M420" s="2175">
        <v>0</v>
      </c>
      <c r="N420" s="2237"/>
      <c r="O420" s="2119"/>
      <c r="P420" s="2136"/>
      <c r="Q420" s="2138"/>
      <c r="R420" s="2127"/>
      <c r="S420" s="2238">
        <f>R420*E418</f>
        <v>0</v>
      </c>
      <c r="T420" s="2274"/>
    </row>
    <row r="421" spans="1:20" s="2180" customFormat="1" ht="12" hidden="1" customHeight="1">
      <c r="A421" s="2149"/>
      <c r="B421" s="2231"/>
      <c r="C421" s="2173"/>
      <c r="D421" s="2149"/>
      <c r="E421" s="2254"/>
      <c r="F421" s="2233"/>
      <c r="G421" s="2234"/>
      <c r="H421" s="2262"/>
      <c r="I421" s="2233"/>
      <c r="J421" s="2235"/>
      <c r="K421" s="2266"/>
      <c r="L421" s="2266"/>
      <c r="M421" s="2175">
        <v>0</v>
      </c>
      <c r="N421" s="2237"/>
      <c r="O421" s="2119"/>
      <c r="P421" s="2120"/>
      <c r="Q421" s="2138"/>
      <c r="R421" s="2127"/>
      <c r="S421" s="2238">
        <f>R421*E418</f>
        <v>0</v>
      </c>
      <c r="T421" s="2274"/>
    </row>
    <row r="422" spans="1:20" s="2272" customFormat="1" ht="12" hidden="1" customHeight="1">
      <c r="A422" s="2149"/>
      <c r="B422" s="2267"/>
      <c r="C422" s="2173"/>
      <c r="D422" s="2275"/>
      <c r="E422" s="2173"/>
      <c r="F422" s="2268"/>
      <c r="G422" s="2234"/>
      <c r="H422" s="2262"/>
      <c r="I422" s="2268"/>
      <c r="J422" s="2235"/>
      <c r="K422" s="2266"/>
      <c r="L422" s="2266"/>
      <c r="M422" s="2175">
        <v>0</v>
      </c>
      <c r="N422" s="2237"/>
      <c r="O422" s="2119"/>
      <c r="P422" s="2269"/>
      <c r="Q422" s="2270"/>
      <c r="R422" s="2271"/>
      <c r="S422" s="2238">
        <f>R422*E418</f>
        <v>0</v>
      </c>
      <c r="T422" s="2274"/>
    </row>
    <row r="423" spans="1:20" s="2272" customFormat="1" ht="12" hidden="1" customHeight="1">
      <c r="A423" s="2149"/>
      <c r="B423" s="2267"/>
      <c r="C423" s="2173"/>
      <c r="D423" s="2275"/>
      <c r="E423" s="2173"/>
      <c r="F423" s="2268"/>
      <c r="G423" s="2234"/>
      <c r="H423" s="2262"/>
      <c r="I423" s="2268"/>
      <c r="J423" s="2235"/>
      <c r="K423" s="2266"/>
      <c r="L423" s="2266"/>
      <c r="M423" s="2175">
        <v>0</v>
      </c>
      <c r="N423" s="2237"/>
      <c r="O423" s="2119"/>
      <c r="P423" s="2269"/>
      <c r="Q423" s="2270"/>
      <c r="R423" s="2271"/>
      <c r="S423" s="2238">
        <f>R423*E418</f>
        <v>0</v>
      </c>
      <c r="T423" s="2274"/>
    </row>
    <row r="424" spans="1:20" s="2272" customFormat="1" ht="12" hidden="1" customHeight="1">
      <c r="A424" s="2149"/>
      <c r="B424" s="2267"/>
      <c r="C424" s="2173"/>
      <c r="D424" s="2275"/>
      <c r="E424" s="2173"/>
      <c r="F424" s="2268"/>
      <c r="G424" s="2234"/>
      <c r="H424" s="2262"/>
      <c r="I424" s="2268"/>
      <c r="J424" s="2235"/>
      <c r="K424" s="2266"/>
      <c r="L424" s="2266"/>
      <c r="M424" s="2175">
        <v>0</v>
      </c>
      <c r="N424" s="2237"/>
      <c r="O424" s="2119"/>
      <c r="P424" s="2269"/>
      <c r="Q424" s="2270"/>
      <c r="R424" s="2271"/>
      <c r="S424" s="2238">
        <f>R424*E418</f>
        <v>0</v>
      </c>
      <c r="T424" s="2274"/>
    </row>
    <row r="425" spans="1:20" s="2272" customFormat="1" ht="12" hidden="1" customHeight="1">
      <c r="A425" s="2149"/>
      <c r="B425" s="2267"/>
      <c r="C425" s="2173"/>
      <c r="D425" s="2275"/>
      <c r="E425" s="2173"/>
      <c r="F425" s="2268"/>
      <c r="G425" s="2234"/>
      <c r="H425" s="2262"/>
      <c r="I425" s="2268"/>
      <c r="J425" s="2235"/>
      <c r="K425" s="2266"/>
      <c r="L425" s="2266"/>
      <c r="M425" s="2175">
        <v>0</v>
      </c>
      <c r="N425" s="2237"/>
      <c r="O425" s="2119"/>
      <c r="P425" s="2269"/>
      <c r="Q425" s="2270"/>
      <c r="R425" s="2271"/>
      <c r="S425" s="2238">
        <f>R425*E418</f>
        <v>0</v>
      </c>
      <c r="T425" s="2274"/>
    </row>
    <row r="426" spans="1:20" s="2272" customFormat="1" ht="12" hidden="1" customHeight="1">
      <c r="A426" s="2149"/>
      <c r="B426" s="2267"/>
      <c r="C426" s="2173"/>
      <c r="D426" s="2275"/>
      <c r="E426" s="2173"/>
      <c r="F426" s="2268"/>
      <c r="G426" s="2234"/>
      <c r="H426" s="2262"/>
      <c r="I426" s="2268"/>
      <c r="J426" s="2235"/>
      <c r="K426" s="2266"/>
      <c r="L426" s="2266"/>
      <c r="M426" s="2175">
        <v>0</v>
      </c>
      <c r="N426" s="2237"/>
      <c r="O426" s="2119"/>
      <c r="P426" s="2273"/>
      <c r="Q426" s="2270"/>
      <c r="R426" s="2271"/>
      <c r="S426" s="2238">
        <f>R426*E418</f>
        <v>0</v>
      </c>
      <c r="T426" s="2274"/>
    </row>
    <row r="427" spans="1:20" s="2180" customFormat="1" ht="17.25" customHeight="1">
      <c r="A427" s="2149">
        <f>A418+1</f>
        <v>4</v>
      </c>
      <c r="B427" s="2231"/>
      <c r="C427" s="2143" t="s">
        <v>2126</v>
      </c>
      <c r="D427" s="2149" t="s">
        <v>2099</v>
      </c>
      <c r="E427" s="2261">
        <f>[10]rami!AL110/1000</f>
        <v>2.0206</v>
      </c>
      <c r="F427" s="2233"/>
      <c r="G427" s="2234">
        <v>0</v>
      </c>
      <c r="H427" s="2262">
        <v>0</v>
      </c>
      <c r="I427" s="2233"/>
      <c r="J427" s="2234">
        <v>0</v>
      </c>
      <c r="K427" s="2262">
        <v>0</v>
      </c>
      <c r="L427" s="2262">
        <v>281.94196130099994</v>
      </c>
      <c r="M427" s="2175">
        <v>364.75596303194953</v>
      </c>
      <c r="N427" s="2175">
        <v>737.0258989023572</v>
      </c>
      <c r="O427" s="2200">
        <f>E427*L427</f>
        <v>569.6919270048005</v>
      </c>
      <c r="P427" s="2263" t="s">
        <v>1936</v>
      </c>
      <c r="Q427" s="2264" t="s">
        <v>2099</v>
      </c>
      <c r="R427" s="2232">
        <v>1</v>
      </c>
      <c r="S427" s="2233">
        <f>R427*E427</f>
        <v>2.0206</v>
      </c>
      <c r="T427" s="2148">
        <v>241.67</v>
      </c>
    </row>
    <row r="428" spans="1:20" s="2180" customFormat="1" ht="12" hidden="1" customHeight="1">
      <c r="A428" s="2149"/>
      <c r="B428" s="2231"/>
      <c r="C428" s="2173"/>
      <c r="D428" s="2149"/>
      <c r="E428" s="2254"/>
      <c r="F428" s="2233"/>
      <c r="G428" s="2234"/>
      <c r="H428" s="2262"/>
      <c r="I428" s="2233"/>
      <c r="J428" s="2235"/>
      <c r="K428" s="2266"/>
      <c r="L428" s="2266"/>
      <c r="M428" s="2175">
        <v>0</v>
      </c>
      <c r="N428" s="2237"/>
      <c r="O428" s="2119"/>
      <c r="P428" s="2136"/>
      <c r="Q428" s="2138"/>
      <c r="R428" s="2127"/>
      <c r="S428" s="2238">
        <f>R428*E427</f>
        <v>0</v>
      </c>
      <c r="T428" s="2274"/>
    </row>
    <row r="429" spans="1:20" s="2180" customFormat="1" ht="12" hidden="1" customHeight="1">
      <c r="A429" s="2149"/>
      <c r="B429" s="2231"/>
      <c r="C429" s="2173"/>
      <c r="D429" s="2149"/>
      <c r="E429" s="2254"/>
      <c r="F429" s="2233"/>
      <c r="G429" s="2234"/>
      <c r="H429" s="2262"/>
      <c r="I429" s="2233"/>
      <c r="J429" s="2235"/>
      <c r="K429" s="2266"/>
      <c r="L429" s="2266"/>
      <c r="M429" s="2175">
        <v>0</v>
      </c>
      <c r="N429" s="2237"/>
      <c r="O429" s="2119"/>
      <c r="P429" s="2136"/>
      <c r="Q429" s="2138"/>
      <c r="R429" s="2127"/>
      <c r="S429" s="2238">
        <f>R429*E427</f>
        <v>0</v>
      </c>
      <c r="T429" s="2274"/>
    </row>
    <row r="430" spans="1:20" s="2180" customFormat="1" ht="12" hidden="1" customHeight="1">
      <c r="A430" s="2149"/>
      <c r="B430" s="2231"/>
      <c r="C430" s="2173"/>
      <c r="D430" s="2149"/>
      <c r="E430" s="2254"/>
      <c r="F430" s="2233"/>
      <c r="G430" s="2234"/>
      <c r="H430" s="2262"/>
      <c r="I430" s="2233"/>
      <c r="J430" s="2235"/>
      <c r="K430" s="2266"/>
      <c r="L430" s="2266"/>
      <c r="M430" s="2175">
        <v>0</v>
      </c>
      <c r="N430" s="2237"/>
      <c r="O430" s="2119"/>
      <c r="P430" s="2120"/>
      <c r="Q430" s="2138"/>
      <c r="R430" s="2127"/>
      <c r="S430" s="2238">
        <f>R430*E427</f>
        <v>0</v>
      </c>
      <c r="T430" s="2274"/>
    </row>
    <row r="431" spans="1:20" s="2272" customFormat="1" ht="12" hidden="1" customHeight="1">
      <c r="A431" s="2149"/>
      <c r="B431" s="2267"/>
      <c r="C431" s="2173"/>
      <c r="D431" s="2275"/>
      <c r="E431" s="2173"/>
      <c r="F431" s="2268"/>
      <c r="G431" s="2234"/>
      <c r="H431" s="2262"/>
      <c r="I431" s="2268"/>
      <c r="J431" s="2235"/>
      <c r="K431" s="2266"/>
      <c r="L431" s="2266"/>
      <c r="M431" s="2175">
        <v>0</v>
      </c>
      <c r="N431" s="2237"/>
      <c r="O431" s="2119"/>
      <c r="P431" s="2269"/>
      <c r="Q431" s="2270"/>
      <c r="R431" s="2271"/>
      <c r="S431" s="2238">
        <f>R431*E427</f>
        <v>0</v>
      </c>
      <c r="T431" s="2274"/>
    </row>
    <row r="432" spans="1:20" s="2272" customFormat="1" ht="12" hidden="1" customHeight="1">
      <c r="A432" s="2149"/>
      <c r="B432" s="2267"/>
      <c r="C432" s="2173"/>
      <c r="D432" s="2275"/>
      <c r="E432" s="2173"/>
      <c r="F432" s="2268"/>
      <c r="G432" s="2234"/>
      <c r="H432" s="2262"/>
      <c r="I432" s="2268"/>
      <c r="J432" s="2235"/>
      <c r="K432" s="2266"/>
      <c r="L432" s="2266"/>
      <c r="M432" s="2175">
        <v>0</v>
      </c>
      <c r="N432" s="2237"/>
      <c r="O432" s="2119"/>
      <c r="P432" s="2269"/>
      <c r="Q432" s="2270"/>
      <c r="R432" s="2271"/>
      <c r="S432" s="2238">
        <f>R432*E427</f>
        <v>0</v>
      </c>
      <c r="T432" s="2274"/>
    </row>
    <row r="433" spans="1:22" s="2272" customFormat="1" ht="12" hidden="1" customHeight="1">
      <c r="A433" s="2149"/>
      <c r="B433" s="2267"/>
      <c r="C433" s="2173"/>
      <c r="D433" s="2275"/>
      <c r="E433" s="2173"/>
      <c r="F433" s="2268"/>
      <c r="G433" s="2234"/>
      <c r="H433" s="2262"/>
      <c r="I433" s="2268"/>
      <c r="J433" s="2235"/>
      <c r="K433" s="2266"/>
      <c r="L433" s="2266"/>
      <c r="M433" s="2175">
        <v>0</v>
      </c>
      <c r="N433" s="2237"/>
      <c r="O433" s="2119"/>
      <c r="P433" s="2269"/>
      <c r="Q433" s="2270"/>
      <c r="R433" s="2271"/>
      <c r="S433" s="2238">
        <f>R433*E427</f>
        <v>0</v>
      </c>
      <c r="T433" s="2274"/>
    </row>
    <row r="434" spans="1:22" s="2272" customFormat="1" ht="12" hidden="1" customHeight="1">
      <c r="A434" s="2149"/>
      <c r="B434" s="2267"/>
      <c r="C434" s="2173"/>
      <c r="D434" s="2275"/>
      <c r="E434" s="2173"/>
      <c r="F434" s="2268"/>
      <c r="G434" s="2234"/>
      <c r="H434" s="2262"/>
      <c r="I434" s="2268"/>
      <c r="J434" s="2235"/>
      <c r="K434" s="2266"/>
      <c r="L434" s="2266"/>
      <c r="M434" s="2175">
        <v>0</v>
      </c>
      <c r="N434" s="2237"/>
      <c r="O434" s="2119"/>
      <c r="P434" s="2269"/>
      <c r="Q434" s="2270"/>
      <c r="R434" s="2271"/>
      <c r="S434" s="2238">
        <f>R434*E427</f>
        <v>0</v>
      </c>
      <c r="T434" s="2274"/>
    </row>
    <row r="435" spans="1:22" s="2272" customFormat="1" ht="12" hidden="1" customHeight="1">
      <c r="A435" s="2149"/>
      <c r="B435" s="2267"/>
      <c r="C435" s="2173"/>
      <c r="D435" s="2275"/>
      <c r="E435" s="2173"/>
      <c r="F435" s="2268"/>
      <c r="G435" s="2234"/>
      <c r="H435" s="2262"/>
      <c r="I435" s="2268"/>
      <c r="J435" s="2235"/>
      <c r="K435" s="2266"/>
      <c r="L435" s="2266"/>
      <c r="M435" s="2175">
        <v>0</v>
      </c>
      <c r="N435" s="2237"/>
      <c r="O435" s="2119"/>
      <c r="P435" s="2273"/>
      <c r="Q435" s="2270"/>
      <c r="R435" s="2271"/>
      <c r="S435" s="2238">
        <f>R435*E427</f>
        <v>0</v>
      </c>
      <c r="T435" s="2274"/>
    </row>
    <row r="436" spans="1:22" s="2180" customFormat="1" ht="28.5" hidden="1" customHeight="1">
      <c r="A436" s="2149"/>
      <c r="B436" s="2173"/>
      <c r="C436" s="2146"/>
      <c r="D436" s="2149"/>
      <c r="E436" s="2173"/>
      <c r="F436" s="2173"/>
      <c r="G436" s="2173"/>
      <c r="H436" s="2173"/>
      <c r="I436" s="2173"/>
      <c r="J436" s="2173"/>
      <c r="K436" s="2173"/>
      <c r="L436" s="2173"/>
      <c r="M436" s="2175">
        <v>0</v>
      </c>
      <c r="N436" s="2175"/>
      <c r="O436" s="2200"/>
      <c r="P436" s="2133"/>
      <c r="Q436" s="2140"/>
      <c r="R436" s="2141"/>
      <c r="S436" s="2142"/>
      <c r="T436" s="2139"/>
      <c r="U436" s="3119"/>
      <c r="V436" s="3120"/>
    </row>
    <row r="437" spans="1:22" s="2180" customFormat="1" ht="12" hidden="1" customHeight="1">
      <c r="A437" s="2149"/>
      <c r="B437" s="2145"/>
      <c r="C437" s="2143"/>
      <c r="D437" s="2172"/>
      <c r="E437" s="2173"/>
      <c r="F437" s="2173"/>
      <c r="G437" s="2173"/>
      <c r="H437" s="2173"/>
      <c r="I437" s="2173"/>
      <c r="J437" s="2173"/>
      <c r="K437" s="2173"/>
      <c r="L437" s="2173"/>
      <c r="M437" s="2175">
        <v>0</v>
      </c>
      <c r="N437" s="2175"/>
      <c r="O437" s="2128"/>
      <c r="P437" s="2200"/>
      <c r="Q437" s="2200"/>
      <c r="R437" s="2200"/>
      <c r="S437" s="2200"/>
      <c r="T437" s="2200"/>
      <c r="U437" s="3119"/>
      <c r="V437" s="3120"/>
    </row>
    <row r="438" spans="1:22" s="2180" customFormat="1" ht="12" hidden="1" customHeight="1">
      <c r="A438" s="2149"/>
      <c r="B438" s="2173"/>
      <c r="C438" s="2143"/>
      <c r="D438" s="2149"/>
      <c r="E438" s="2173"/>
      <c r="F438" s="2173"/>
      <c r="G438" s="2173"/>
      <c r="H438" s="2173"/>
      <c r="I438" s="2173"/>
      <c r="J438" s="2173"/>
      <c r="K438" s="2173"/>
      <c r="L438" s="2173"/>
      <c r="M438" s="2175">
        <v>0</v>
      </c>
      <c r="N438" s="2175"/>
      <c r="O438" s="2119"/>
      <c r="P438" s="2137"/>
      <c r="Q438" s="2200"/>
      <c r="R438" s="2200"/>
      <c r="S438" s="2137"/>
      <c r="T438" s="2200"/>
      <c r="U438" s="3119"/>
      <c r="V438" s="3120"/>
    </row>
    <row r="439" spans="1:22" s="2180" customFormat="1" ht="12" hidden="1" customHeight="1">
      <c r="A439" s="2149"/>
      <c r="B439" s="2173"/>
      <c r="C439" s="2143"/>
      <c r="D439" s="2149"/>
      <c r="E439" s="2173"/>
      <c r="F439" s="2173"/>
      <c r="G439" s="2173"/>
      <c r="H439" s="2173"/>
      <c r="I439" s="2173"/>
      <c r="J439" s="2173"/>
      <c r="K439" s="2173"/>
      <c r="L439" s="2173"/>
      <c r="M439" s="2175">
        <v>0</v>
      </c>
      <c r="N439" s="2175"/>
      <c r="O439" s="2119"/>
      <c r="P439" s="2137"/>
      <c r="Q439" s="2200"/>
      <c r="R439" s="2200"/>
      <c r="S439" s="2137"/>
      <c r="T439" s="2200"/>
      <c r="U439" s="3119"/>
      <c r="V439" s="3120"/>
    </row>
    <row r="440" spans="1:22" s="2180" customFormat="1" ht="12" hidden="1" customHeight="1">
      <c r="A440" s="2149"/>
      <c r="B440" s="2173"/>
      <c r="C440" s="2143"/>
      <c r="D440" s="2149"/>
      <c r="E440" s="2173"/>
      <c r="F440" s="2173"/>
      <c r="G440" s="2173"/>
      <c r="H440" s="2173"/>
      <c r="I440" s="2173"/>
      <c r="J440" s="2173"/>
      <c r="K440" s="2173"/>
      <c r="L440" s="2173"/>
      <c r="M440" s="2175">
        <v>0</v>
      </c>
      <c r="N440" s="2175"/>
      <c r="O440" s="2119"/>
      <c r="P440" s="2137"/>
      <c r="Q440" s="2200"/>
      <c r="R440" s="2200"/>
      <c r="S440" s="2137"/>
      <c r="T440" s="2200"/>
      <c r="U440" s="3119"/>
      <c r="V440" s="3120"/>
    </row>
    <row r="441" spans="1:22" s="2180" customFormat="1" ht="12" hidden="1" customHeight="1">
      <c r="A441" s="2149"/>
      <c r="B441" s="2173"/>
      <c r="C441" s="2143"/>
      <c r="D441" s="2149"/>
      <c r="E441" s="2173"/>
      <c r="F441" s="2173"/>
      <c r="G441" s="2173"/>
      <c r="H441" s="2173"/>
      <c r="I441" s="2173"/>
      <c r="J441" s="2173"/>
      <c r="K441" s="2173"/>
      <c r="L441" s="2173"/>
      <c r="M441" s="2175">
        <v>0</v>
      </c>
      <c r="N441" s="2175"/>
      <c r="O441" s="2119"/>
      <c r="P441" s="2137"/>
      <c r="Q441" s="2200"/>
      <c r="R441" s="2200"/>
      <c r="S441" s="2137"/>
      <c r="T441" s="2200"/>
      <c r="U441" s="3119"/>
      <c r="V441" s="3120"/>
    </row>
    <row r="442" spans="1:22" s="2180" customFormat="1" ht="12" hidden="1" customHeight="1">
      <c r="A442" s="2149"/>
      <c r="B442" s="2173"/>
      <c r="C442" s="2143"/>
      <c r="D442" s="2149"/>
      <c r="E442" s="2173"/>
      <c r="F442" s="2173"/>
      <c r="G442" s="2173"/>
      <c r="H442" s="2173"/>
      <c r="I442" s="2173"/>
      <c r="J442" s="2173"/>
      <c r="K442" s="2173"/>
      <c r="L442" s="2173"/>
      <c r="M442" s="2175">
        <v>0</v>
      </c>
      <c r="N442" s="2175"/>
      <c r="O442" s="2119"/>
      <c r="P442" s="2137"/>
      <c r="Q442" s="2200"/>
      <c r="R442" s="2200"/>
      <c r="S442" s="2137"/>
      <c r="T442" s="2200"/>
      <c r="U442" s="3119"/>
      <c r="V442" s="3120"/>
    </row>
    <row r="443" spans="1:22" s="2180" customFormat="1" ht="12" hidden="1" customHeight="1">
      <c r="A443" s="2149"/>
      <c r="B443" s="2173"/>
      <c r="C443" s="2143"/>
      <c r="D443" s="2149"/>
      <c r="E443" s="2173"/>
      <c r="F443" s="2173"/>
      <c r="G443" s="2173"/>
      <c r="H443" s="2173"/>
      <c r="I443" s="2173"/>
      <c r="J443" s="2173"/>
      <c r="K443" s="2173"/>
      <c r="L443" s="2173"/>
      <c r="M443" s="2175">
        <v>0</v>
      </c>
      <c r="N443" s="2175"/>
      <c r="O443" s="2119"/>
      <c r="P443" s="2137"/>
      <c r="Q443" s="2200"/>
      <c r="R443" s="2200"/>
      <c r="S443" s="2137"/>
      <c r="T443" s="2200"/>
      <c r="U443" s="3119"/>
      <c r="V443" s="3120"/>
    </row>
    <row r="444" spans="1:22" s="2180" customFormat="1" ht="12" hidden="1" customHeight="1">
      <c r="A444" s="2149"/>
      <c r="B444" s="2145"/>
      <c r="C444" s="2143"/>
      <c r="D444" s="2172"/>
      <c r="E444" s="2173"/>
      <c r="F444" s="2173"/>
      <c r="G444" s="2173"/>
      <c r="H444" s="2173"/>
      <c r="I444" s="2173"/>
      <c r="J444" s="2173"/>
      <c r="K444" s="2173"/>
      <c r="L444" s="2173"/>
      <c r="M444" s="2175">
        <v>0</v>
      </c>
      <c r="N444" s="2175"/>
      <c r="O444" s="2119"/>
      <c r="P444" s="2200"/>
      <c r="Q444" s="2200"/>
      <c r="R444" s="2200"/>
      <c r="S444" s="2200"/>
      <c r="T444" s="2200"/>
      <c r="U444" s="3119"/>
      <c r="V444" s="3120"/>
    </row>
    <row r="445" spans="1:22" s="2180" customFormat="1" ht="12" hidden="1" customHeight="1">
      <c r="A445" s="2149"/>
      <c r="B445" s="2173"/>
      <c r="C445" s="2146"/>
      <c r="D445" s="2149"/>
      <c r="E445" s="2173"/>
      <c r="F445" s="2173"/>
      <c r="G445" s="17"/>
      <c r="H445" s="17"/>
      <c r="I445" s="2148"/>
      <c r="J445" s="17"/>
      <c r="K445" s="17"/>
      <c r="L445" s="17"/>
      <c r="M445" s="2175">
        <v>0</v>
      </c>
      <c r="N445" s="2175"/>
      <c r="O445" s="2200"/>
      <c r="P445" s="2116"/>
      <c r="Q445" s="2117"/>
      <c r="R445" s="2115"/>
      <c r="S445" s="2118"/>
      <c r="T445" s="2200"/>
      <c r="U445" s="3119"/>
      <c r="V445" s="3120"/>
    </row>
    <row r="446" spans="1:22" s="2180" customFormat="1" ht="12" hidden="1" customHeight="1">
      <c r="A446" s="2149"/>
      <c r="B446" s="2173"/>
      <c r="C446" s="2146"/>
      <c r="D446" s="2149"/>
      <c r="E446" s="2173"/>
      <c r="F446" s="2173"/>
      <c r="G446" s="17"/>
      <c r="H446" s="17"/>
      <c r="I446" s="2148"/>
      <c r="J446" s="2173"/>
      <c r="K446" s="2173"/>
      <c r="L446" s="2173"/>
      <c r="M446" s="2175">
        <v>0</v>
      </c>
      <c r="N446" s="2175"/>
      <c r="O446" s="2119"/>
      <c r="P446" s="2120"/>
      <c r="Q446" s="2121"/>
      <c r="R446" s="2122"/>
      <c r="S446" s="2123"/>
      <c r="T446" s="2124"/>
      <c r="U446" s="3119"/>
      <c r="V446" s="3120"/>
    </row>
    <row r="447" spans="1:22" s="2180" customFormat="1" ht="12" hidden="1" customHeight="1">
      <c r="A447" s="2149"/>
      <c r="B447" s="2173"/>
      <c r="C447" s="2143"/>
      <c r="D447" s="2149"/>
      <c r="E447" s="2173"/>
      <c r="F447" s="2173"/>
      <c r="G447" s="17"/>
      <c r="H447" s="17"/>
      <c r="I447" s="2148"/>
      <c r="J447" s="2173"/>
      <c r="K447" s="2173"/>
      <c r="L447" s="2173"/>
      <c r="M447" s="2175">
        <v>0</v>
      </c>
      <c r="N447" s="2175"/>
      <c r="O447" s="2119"/>
      <c r="P447" s="2120"/>
      <c r="Q447" s="2125"/>
      <c r="R447" s="2122"/>
      <c r="S447" s="2120"/>
      <c r="T447" s="2124"/>
      <c r="U447" s="3119"/>
      <c r="V447" s="3120"/>
    </row>
    <row r="448" spans="1:22" s="2180" customFormat="1" ht="12" hidden="1" customHeight="1">
      <c r="A448" s="2149"/>
      <c r="B448" s="2173"/>
      <c r="C448" s="2143"/>
      <c r="D448" s="2149"/>
      <c r="E448" s="2173"/>
      <c r="F448" s="2173"/>
      <c r="G448" s="17"/>
      <c r="H448" s="17"/>
      <c r="I448" s="2148"/>
      <c r="J448" s="2173"/>
      <c r="K448" s="2173"/>
      <c r="L448" s="2173"/>
      <c r="M448" s="2175">
        <v>0</v>
      </c>
      <c r="N448" s="2175"/>
      <c r="O448" s="2119"/>
      <c r="P448" s="2120"/>
      <c r="Q448" s="2126"/>
      <c r="R448" s="2127"/>
      <c r="S448" s="2120"/>
      <c r="T448" s="2124"/>
      <c r="U448" s="3119"/>
      <c r="V448" s="3120"/>
    </row>
    <row r="449" spans="1:22" s="2180" customFormat="1" ht="12" hidden="1" customHeight="1">
      <c r="A449" s="2149"/>
      <c r="B449" s="2173"/>
      <c r="C449" s="2143"/>
      <c r="D449" s="2149"/>
      <c r="E449" s="2173"/>
      <c r="F449" s="2173"/>
      <c r="G449" s="17"/>
      <c r="H449" s="17"/>
      <c r="I449" s="2148"/>
      <c r="J449" s="2173"/>
      <c r="K449" s="2173"/>
      <c r="L449" s="2173"/>
      <c r="M449" s="2175">
        <v>0</v>
      </c>
      <c r="N449" s="2175"/>
      <c r="O449" s="2119"/>
      <c r="P449" s="2120"/>
      <c r="Q449" s="2126"/>
      <c r="R449" s="2127"/>
      <c r="S449" s="2120"/>
      <c r="T449" s="2124"/>
      <c r="U449" s="3119"/>
      <c r="V449" s="3120"/>
    </row>
    <row r="450" spans="1:22" s="2180" customFormat="1" ht="24" hidden="1" customHeight="1">
      <c r="A450" s="2149"/>
      <c r="B450" s="2173"/>
      <c r="C450" s="2143"/>
      <c r="D450" s="2149"/>
      <c r="E450" s="2173"/>
      <c r="F450" s="2173"/>
      <c r="G450" s="17"/>
      <c r="H450" s="17"/>
      <c r="I450" s="2148"/>
      <c r="J450" s="2173"/>
      <c r="K450" s="2173"/>
      <c r="L450" s="2173"/>
      <c r="M450" s="2175">
        <v>0</v>
      </c>
      <c r="N450" s="2175"/>
      <c r="O450" s="2119"/>
      <c r="P450" s="2120"/>
      <c r="Q450" s="2126"/>
      <c r="R450" s="2127"/>
      <c r="S450" s="2120"/>
      <c r="T450" s="2124"/>
      <c r="U450" s="3119"/>
      <c r="V450" s="3120"/>
    </row>
    <row r="451" spans="1:22" s="2180" customFormat="1" ht="24" hidden="1" customHeight="1">
      <c r="A451" s="2149"/>
      <c r="B451" s="2173"/>
      <c r="C451" s="2143"/>
      <c r="D451" s="2149"/>
      <c r="E451" s="2173"/>
      <c r="F451" s="2173"/>
      <c r="G451" s="17"/>
      <c r="H451" s="17"/>
      <c r="I451" s="2148"/>
      <c r="J451" s="2173"/>
      <c r="K451" s="2173"/>
      <c r="L451" s="2173"/>
      <c r="M451" s="2175">
        <v>0</v>
      </c>
      <c r="N451" s="2175"/>
      <c r="O451" s="2119"/>
      <c r="P451" s="2120"/>
      <c r="Q451" s="2126"/>
      <c r="R451" s="2127"/>
      <c r="S451" s="2120"/>
      <c r="T451" s="2124"/>
      <c r="U451" s="3119"/>
      <c r="V451" s="3120"/>
    </row>
    <row r="452" spans="1:22" s="2180" customFormat="1" ht="24" hidden="1" customHeight="1">
      <c r="A452" s="2149"/>
      <c r="B452" s="2173"/>
      <c r="C452" s="2143"/>
      <c r="D452" s="2149"/>
      <c r="E452" s="2173"/>
      <c r="F452" s="2173"/>
      <c r="G452" s="17"/>
      <c r="H452" s="17"/>
      <c r="I452" s="2148"/>
      <c r="J452" s="2173"/>
      <c r="K452" s="2173"/>
      <c r="L452" s="2173"/>
      <c r="M452" s="2175">
        <v>0</v>
      </c>
      <c r="N452" s="2175"/>
      <c r="O452" s="2119"/>
      <c r="P452" s="2120"/>
      <c r="Q452" s="2126"/>
      <c r="R452" s="2127"/>
      <c r="S452" s="2120"/>
      <c r="T452" s="2124"/>
      <c r="U452" s="3119"/>
      <c r="V452" s="3120"/>
    </row>
    <row r="453" spans="1:22" s="2180" customFormat="1" ht="12" hidden="1" customHeight="1">
      <c r="A453" s="2149"/>
      <c r="B453" s="2173"/>
      <c r="C453" s="2143"/>
      <c r="D453" s="2149"/>
      <c r="E453" s="2173"/>
      <c r="F453" s="2173"/>
      <c r="G453" s="17"/>
      <c r="H453" s="17"/>
      <c r="I453" s="2148"/>
      <c r="J453" s="2173"/>
      <c r="K453" s="2173"/>
      <c r="L453" s="2173"/>
      <c r="M453" s="2175">
        <v>0</v>
      </c>
      <c r="N453" s="2175"/>
      <c r="O453" s="2128"/>
      <c r="P453" s="2129"/>
      <c r="Q453" s="2130"/>
      <c r="R453" s="2131"/>
      <c r="S453" s="2120"/>
      <c r="T453" s="2132"/>
      <c r="U453" s="3119"/>
      <c r="V453" s="3120"/>
    </row>
    <row r="454" spans="1:22" s="2180" customFormat="1" ht="12" hidden="1" customHeight="1">
      <c r="A454" s="2149"/>
      <c r="B454" s="2173"/>
      <c r="C454" s="2146"/>
      <c r="D454" s="2149"/>
      <c r="E454" s="2173"/>
      <c r="F454" s="2173"/>
      <c r="G454" s="2173"/>
      <c r="H454" s="2173"/>
      <c r="I454" s="2173"/>
      <c r="J454" s="2173"/>
      <c r="K454" s="2173"/>
      <c r="L454" s="2173"/>
      <c r="M454" s="2175">
        <v>0</v>
      </c>
      <c r="N454" s="2175"/>
      <c r="O454" s="2200"/>
      <c r="P454" s="2134"/>
      <c r="Q454" s="2135"/>
      <c r="R454" s="2115"/>
      <c r="S454" s="2118"/>
      <c r="T454" s="2116"/>
      <c r="U454" s="3119"/>
      <c r="V454" s="3120"/>
    </row>
    <row r="455" spans="1:22" s="2180" customFormat="1" ht="12" hidden="1" customHeight="1">
      <c r="A455" s="2149"/>
      <c r="B455" s="2173"/>
      <c r="C455" s="2143"/>
      <c r="D455" s="2149"/>
      <c r="E455" s="2173"/>
      <c r="F455" s="2173"/>
      <c r="G455" s="2173"/>
      <c r="H455" s="2173"/>
      <c r="I455" s="2173"/>
      <c r="J455" s="2173"/>
      <c r="K455" s="2173"/>
      <c r="L455" s="2173"/>
      <c r="M455" s="2175">
        <v>0</v>
      </c>
      <c r="N455" s="2175"/>
      <c r="O455" s="2119"/>
      <c r="P455" s="2136"/>
      <c r="Q455" s="2138"/>
      <c r="R455" s="2127"/>
      <c r="S455" s="2120"/>
      <c r="T455" s="2120"/>
      <c r="U455" s="3119"/>
      <c r="V455" s="3120"/>
    </row>
    <row r="456" spans="1:22" s="2180" customFormat="1" ht="12" hidden="1" customHeight="1">
      <c r="A456" s="2149"/>
      <c r="B456" s="2173"/>
      <c r="C456" s="2143"/>
      <c r="D456" s="2149"/>
      <c r="E456" s="2173"/>
      <c r="F456" s="2173"/>
      <c r="G456" s="2173"/>
      <c r="H456" s="2173"/>
      <c r="I456" s="2173"/>
      <c r="J456" s="2173"/>
      <c r="K456" s="2173"/>
      <c r="L456" s="2173"/>
      <c r="M456" s="2175">
        <v>0</v>
      </c>
      <c r="N456" s="2175"/>
      <c r="O456" s="2119"/>
      <c r="P456" s="2136"/>
      <c r="Q456" s="2138"/>
      <c r="R456" s="2127"/>
      <c r="S456" s="2120"/>
      <c r="T456" s="2120"/>
      <c r="U456" s="3119"/>
      <c r="V456" s="3120"/>
    </row>
    <row r="457" spans="1:22" s="2180" customFormat="1" ht="12" hidden="1" customHeight="1">
      <c r="A457" s="2149"/>
      <c r="B457" s="2173"/>
      <c r="C457" s="2143"/>
      <c r="D457" s="2149"/>
      <c r="E457" s="2173"/>
      <c r="F457" s="2173"/>
      <c r="G457" s="2173"/>
      <c r="H457" s="2173"/>
      <c r="I457" s="2173"/>
      <c r="J457" s="2173"/>
      <c r="K457" s="2173"/>
      <c r="L457" s="2173"/>
      <c r="M457" s="2175">
        <v>0</v>
      </c>
      <c r="N457" s="2175"/>
      <c r="O457" s="2119"/>
      <c r="P457" s="2136"/>
      <c r="Q457" s="2138"/>
      <c r="R457" s="2127"/>
      <c r="S457" s="2120"/>
      <c r="T457" s="2120"/>
      <c r="U457" s="3119"/>
      <c r="V457" s="3120"/>
    </row>
    <row r="458" spans="1:22" s="2180" customFormat="1" ht="12" hidden="1" customHeight="1">
      <c r="A458" s="2149"/>
      <c r="B458" s="2231"/>
      <c r="C458" s="2173"/>
      <c r="D458" s="2149"/>
      <c r="E458" s="2232"/>
      <c r="F458" s="2241"/>
      <c r="G458" s="2234"/>
      <c r="H458" s="2234"/>
      <c r="I458" s="2241"/>
      <c r="J458" s="2235"/>
      <c r="K458" s="2235"/>
      <c r="L458" s="2235"/>
      <c r="M458" s="2175">
        <v>0</v>
      </c>
      <c r="N458" s="2237"/>
      <c r="O458" s="2119"/>
      <c r="P458" s="2136"/>
      <c r="Q458" s="2126"/>
      <c r="R458" s="2127"/>
      <c r="S458" s="2120">
        <f>R458*E454</f>
        <v>0</v>
      </c>
      <c r="T458" s="2120"/>
    </row>
    <row r="459" spans="1:22" s="2180" customFormat="1" ht="12" hidden="1" customHeight="1">
      <c r="A459" s="2149"/>
      <c r="B459" s="2231"/>
      <c r="C459" s="2173"/>
      <c r="D459" s="2149"/>
      <c r="E459" s="2232"/>
      <c r="F459" s="2241"/>
      <c r="G459" s="2234"/>
      <c r="H459" s="2234"/>
      <c r="I459" s="2241"/>
      <c r="J459" s="2235"/>
      <c r="K459" s="2235"/>
      <c r="L459" s="2235"/>
      <c r="M459" s="2175">
        <v>0</v>
      </c>
      <c r="N459" s="2237"/>
      <c r="O459" s="2119"/>
      <c r="P459" s="2136"/>
      <c r="Q459" s="2126"/>
      <c r="R459" s="2127"/>
      <c r="S459" s="2120">
        <f>R459*E454</f>
        <v>0</v>
      </c>
      <c r="T459" s="2120"/>
    </row>
    <row r="460" spans="1:22" s="2180" customFormat="1" ht="12" hidden="1" customHeight="1">
      <c r="A460" s="2149"/>
      <c r="B460" s="2231"/>
      <c r="C460" s="2173"/>
      <c r="D460" s="2149"/>
      <c r="E460" s="2232"/>
      <c r="F460" s="2241"/>
      <c r="G460" s="2234"/>
      <c r="H460" s="2234"/>
      <c r="I460" s="2241"/>
      <c r="J460" s="2235"/>
      <c r="K460" s="2235"/>
      <c r="L460" s="2235"/>
      <c r="M460" s="2175">
        <v>0</v>
      </c>
      <c r="N460" s="2237"/>
      <c r="O460" s="2119"/>
      <c r="P460" s="2136"/>
      <c r="Q460" s="2126"/>
      <c r="R460" s="2127"/>
      <c r="S460" s="2120">
        <f>R460*E454</f>
        <v>0</v>
      </c>
      <c r="T460" s="2120"/>
    </row>
    <row r="461" spans="1:22" s="2180" customFormat="1" ht="12" hidden="1" customHeight="1">
      <c r="A461" s="2149"/>
      <c r="B461" s="2231"/>
      <c r="C461" s="2173"/>
      <c r="D461" s="2149"/>
      <c r="E461" s="2232"/>
      <c r="F461" s="2241"/>
      <c r="G461" s="2234"/>
      <c r="H461" s="2234"/>
      <c r="I461" s="2241"/>
      <c r="J461" s="2235"/>
      <c r="K461" s="2235"/>
      <c r="L461" s="2235"/>
      <c r="M461" s="2175">
        <v>0</v>
      </c>
      <c r="N461" s="2237"/>
      <c r="O461" s="2119"/>
      <c r="P461" s="2136"/>
      <c r="Q461" s="2126"/>
      <c r="R461" s="2127"/>
      <c r="S461" s="2120">
        <f>R461*E454</f>
        <v>0</v>
      </c>
      <c r="T461" s="2120"/>
    </row>
    <row r="462" spans="1:22" s="2180" customFormat="1" ht="12" hidden="1" customHeight="1">
      <c r="A462" s="2149"/>
      <c r="B462" s="2231"/>
      <c r="C462" s="2173"/>
      <c r="D462" s="2149"/>
      <c r="E462" s="2232"/>
      <c r="F462" s="2241"/>
      <c r="G462" s="2234"/>
      <c r="H462" s="2234"/>
      <c r="I462" s="2241"/>
      <c r="J462" s="2235"/>
      <c r="K462" s="2235"/>
      <c r="L462" s="2235"/>
      <c r="M462" s="2175">
        <v>0</v>
      </c>
      <c r="N462" s="2237"/>
      <c r="O462" s="2128"/>
      <c r="P462" s="2136"/>
      <c r="Q462" s="2126"/>
      <c r="R462" s="2127"/>
      <c r="S462" s="2120">
        <f>R462*E454</f>
        <v>0</v>
      </c>
      <c r="T462" s="2120"/>
    </row>
    <row r="463" spans="1:22" s="2180" customFormat="1" ht="19.5" customHeight="1">
      <c r="A463" s="2149">
        <f>A454+1</f>
        <v>1</v>
      </c>
      <c r="B463" s="2231"/>
      <c r="C463" s="2143" t="s">
        <v>2134</v>
      </c>
      <c r="D463" s="2149" t="s">
        <v>2099</v>
      </c>
      <c r="E463" s="2261">
        <f>[10]rami!AP110/1000</f>
        <v>0.34920000000000007</v>
      </c>
      <c r="F463" s="2233"/>
      <c r="G463" s="17">
        <v>0</v>
      </c>
      <c r="H463" s="2285">
        <v>0</v>
      </c>
      <c r="I463" s="2148"/>
      <c r="J463" s="17">
        <v>0</v>
      </c>
      <c r="K463" s="2285">
        <v>0</v>
      </c>
      <c r="L463" s="17">
        <v>291.66007499999995</v>
      </c>
      <c r="M463" s="2175">
        <v>377.32855032890882</v>
      </c>
      <c r="N463" s="2175">
        <v>131.76312977485497</v>
      </c>
      <c r="O463" s="2200">
        <f>E463*L463</f>
        <v>101.84769819</v>
      </c>
      <c r="P463" s="2263" t="s">
        <v>1936</v>
      </c>
      <c r="Q463" s="2264" t="s">
        <v>2099</v>
      </c>
      <c r="R463" s="2232">
        <v>1</v>
      </c>
      <c r="S463" s="2233">
        <f>R463*E463</f>
        <v>0.34920000000000007</v>
      </c>
      <c r="T463" s="2148">
        <v>250</v>
      </c>
    </row>
    <row r="464" spans="1:22" s="2180" customFormat="1" ht="24" hidden="1" customHeight="1">
      <c r="A464" s="2149"/>
      <c r="B464" s="2231"/>
      <c r="C464" s="2173"/>
      <c r="D464" s="2149"/>
      <c r="E464" s="2254"/>
      <c r="F464" s="2233"/>
      <c r="G464" s="17"/>
      <c r="H464" s="2285"/>
      <c r="I464" s="2148"/>
      <c r="J464" s="2235"/>
      <c r="K464" s="2266"/>
      <c r="L464" s="2235"/>
      <c r="M464" s="2175">
        <v>0</v>
      </c>
      <c r="N464" s="2237"/>
      <c r="O464" s="2119"/>
      <c r="P464" s="2136"/>
      <c r="Q464" s="2138"/>
      <c r="R464" s="2127"/>
      <c r="S464" s="2238">
        <f>R464*E463</f>
        <v>0</v>
      </c>
      <c r="T464" s="2274"/>
    </row>
    <row r="465" spans="1:20" s="2180" customFormat="1" ht="24" hidden="1" customHeight="1">
      <c r="A465" s="2149"/>
      <c r="B465" s="2231"/>
      <c r="C465" s="2173"/>
      <c r="D465" s="2149"/>
      <c r="E465" s="2254"/>
      <c r="F465" s="2233"/>
      <c r="G465" s="17"/>
      <c r="H465" s="2285"/>
      <c r="I465" s="2148"/>
      <c r="J465" s="2235"/>
      <c r="K465" s="2266"/>
      <c r="L465" s="2235"/>
      <c r="M465" s="2175">
        <v>0</v>
      </c>
      <c r="N465" s="2237"/>
      <c r="O465" s="2119"/>
      <c r="P465" s="2136"/>
      <c r="Q465" s="2138"/>
      <c r="R465" s="2127"/>
      <c r="S465" s="2238">
        <f>R465*E463</f>
        <v>0</v>
      </c>
      <c r="T465" s="2274"/>
    </row>
    <row r="466" spans="1:20" s="2180" customFormat="1" ht="24" hidden="1" customHeight="1">
      <c r="A466" s="2149"/>
      <c r="B466" s="2231"/>
      <c r="C466" s="2173"/>
      <c r="D466" s="2149"/>
      <c r="E466" s="2254"/>
      <c r="F466" s="2233"/>
      <c r="G466" s="17"/>
      <c r="H466" s="2285"/>
      <c r="I466" s="2148"/>
      <c r="J466" s="2235"/>
      <c r="K466" s="2266"/>
      <c r="L466" s="2235"/>
      <c r="M466" s="2175">
        <v>0</v>
      </c>
      <c r="N466" s="2237"/>
      <c r="O466" s="2119"/>
      <c r="P466" s="2120"/>
      <c r="Q466" s="2138"/>
      <c r="R466" s="2127"/>
      <c r="S466" s="2238">
        <f>R466*E463</f>
        <v>0</v>
      </c>
      <c r="T466" s="2274"/>
    </row>
    <row r="467" spans="1:20" s="2272" customFormat="1" ht="24" hidden="1" customHeight="1">
      <c r="A467" s="2149"/>
      <c r="B467" s="2267"/>
      <c r="C467" s="2173"/>
      <c r="D467" s="2275"/>
      <c r="E467" s="2173"/>
      <c r="F467" s="2268"/>
      <c r="G467" s="17"/>
      <c r="H467" s="2285"/>
      <c r="I467" s="2173"/>
      <c r="J467" s="2235"/>
      <c r="K467" s="2266"/>
      <c r="L467" s="2235"/>
      <c r="M467" s="2175">
        <v>0</v>
      </c>
      <c r="N467" s="2237"/>
      <c r="O467" s="2119"/>
      <c r="P467" s="2269"/>
      <c r="Q467" s="2270"/>
      <c r="R467" s="2271"/>
      <c r="S467" s="2238">
        <f>R467*E463</f>
        <v>0</v>
      </c>
      <c r="T467" s="2274"/>
    </row>
    <row r="468" spans="1:20" s="2272" customFormat="1" ht="24" hidden="1" customHeight="1">
      <c r="A468" s="2149"/>
      <c r="B468" s="2267"/>
      <c r="C468" s="2173"/>
      <c r="D468" s="2275"/>
      <c r="E468" s="2173"/>
      <c r="F468" s="2268"/>
      <c r="G468" s="17"/>
      <c r="H468" s="2285"/>
      <c r="I468" s="2173"/>
      <c r="J468" s="2235"/>
      <c r="K468" s="2266"/>
      <c r="L468" s="2235"/>
      <c r="M468" s="2175">
        <v>0</v>
      </c>
      <c r="N468" s="2237"/>
      <c r="O468" s="2119"/>
      <c r="P468" s="2269"/>
      <c r="Q468" s="2270"/>
      <c r="R468" s="2271"/>
      <c r="S468" s="2238">
        <f>R468*E463</f>
        <v>0</v>
      </c>
      <c r="T468" s="2274"/>
    </row>
    <row r="469" spans="1:20" s="2272" customFormat="1" ht="24" hidden="1" customHeight="1">
      <c r="A469" s="2149"/>
      <c r="B469" s="2267"/>
      <c r="C469" s="2173"/>
      <c r="D469" s="2275"/>
      <c r="E469" s="2173"/>
      <c r="F469" s="2268"/>
      <c r="G469" s="17"/>
      <c r="H469" s="2285"/>
      <c r="I469" s="2173"/>
      <c r="J469" s="2235"/>
      <c r="K469" s="2266"/>
      <c r="L469" s="2235"/>
      <c r="M469" s="2175">
        <v>0</v>
      </c>
      <c r="N469" s="2237"/>
      <c r="O469" s="2119"/>
      <c r="P469" s="2269"/>
      <c r="Q469" s="2270"/>
      <c r="R469" s="2271"/>
      <c r="S469" s="2238">
        <f>R469*E463</f>
        <v>0</v>
      </c>
      <c r="T469" s="2274"/>
    </row>
    <row r="470" spans="1:20" s="2272" customFormat="1" ht="24" hidden="1" customHeight="1">
      <c r="A470" s="2149"/>
      <c r="B470" s="2267"/>
      <c r="C470" s="2173"/>
      <c r="D470" s="2275"/>
      <c r="E470" s="2173"/>
      <c r="F470" s="2268"/>
      <c r="G470" s="17"/>
      <c r="H470" s="2285"/>
      <c r="I470" s="2173"/>
      <c r="J470" s="2235"/>
      <c r="K470" s="2266"/>
      <c r="L470" s="2235"/>
      <c r="M470" s="2175">
        <v>0</v>
      </c>
      <c r="N470" s="2237"/>
      <c r="O470" s="2119"/>
      <c r="P470" s="2269"/>
      <c r="Q470" s="2270"/>
      <c r="R470" s="2271"/>
      <c r="S470" s="2238">
        <f>R470*E463</f>
        <v>0</v>
      </c>
      <c r="T470" s="2274"/>
    </row>
    <row r="471" spans="1:20" s="2272" customFormat="1" ht="12" hidden="1" customHeight="1">
      <c r="A471" s="2149"/>
      <c r="B471" s="2267"/>
      <c r="C471" s="2173"/>
      <c r="D471" s="2275"/>
      <c r="E471" s="2173"/>
      <c r="F471" s="2268"/>
      <c r="G471" s="17"/>
      <c r="H471" s="2285"/>
      <c r="I471" s="2173"/>
      <c r="J471" s="2235"/>
      <c r="K471" s="2266"/>
      <c r="L471" s="2235"/>
      <c r="M471" s="2175">
        <v>0</v>
      </c>
      <c r="N471" s="2237"/>
      <c r="O471" s="2119"/>
      <c r="P471" s="2273"/>
      <c r="Q471" s="2270"/>
      <c r="R471" s="2271"/>
      <c r="S471" s="2238">
        <f>R471*E463</f>
        <v>0</v>
      </c>
      <c r="T471" s="2274"/>
    </row>
    <row r="472" spans="1:20" s="2180" customFormat="1" ht="17.25" customHeight="1">
      <c r="A472" s="2149">
        <f>A463+1</f>
        <v>2</v>
      </c>
      <c r="B472" s="2231"/>
      <c r="C472" s="2143" t="s">
        <v>2124</v>
      </c>
      <c r="D472" s="2149" t="s">
        <v>2099</v>
      </c>
      <c r="E472" s="2261">
        <f>[10]rami!AQ110/1000</f>
        <v>0.27400000000000002</v>
      </c>
      <c r="F472" s="2233"/>
      <c r="G472" s="17">
        <v>0</v>
      </c>
      <c r="H472" s="2285">
        <v>0</v>
      </c>
      <c r="I472" s="2148"/>
      <c r="J472" s="17">
        <v>0</v>
      </c>
      <c r="K472" s="2285">
        <v>0</v>
      </c>
      <c r="L472" s="17">
        <v>358.25190332399995</v>
      </c>
      <c r="M472" s="2175">
        <v>463.48020494000531</v>
      </c>
      <c r="N472" s="2175">
        <v>126.99357615356146</v>
      </c>
      <c r="O472" s="2200">
        <f>E472*L472</f>
        <v>98.161021510775996</v>
      </c>
      <c r="P472" s="2263" t="s">
        <v>1936</v>
      </c>
      <c r="Q472" s="2264" t="s">
        <v>2099</v>
      </c>
      <c r="R472" s="2232">
        <v>1</v>
      </c>
      <c r="S472" s="2233">
        <f>R472*E472</f>
        <v>0.27400000000000002</v>
      </c>
      <c r="T472" s="2148">
        <v>307.08</v>
      </c>
    </row>
    <row r="473" spans="1:20" s="2180" customFormat="1" ht="24" hidden="1" customHeight="1">
      <c r="A473" s="2149"/>
      <c r="B473" s="2231"/>
      <c r="C473" s="2173"/>
      <c r="D473" s="2149"/>
      <c r="E473" s="2254"/>
      <c r="F473" s="2233"/>
      <c r="G473" s="17"/>
      <c r="H473" s="2285"/>
      <c r="I473" s="2148"/>
      <c r="J473" s="2235"/>
      <c r="K473" s="2266"/>
      <c r="L473" s="2235"/>
      <c r="M473" s="2175">
        <v>0</v>
      </c>
      <c r="N473" s="2237"/>
      <c r="O473" s="2119"/>
      <c r="P473" s="2136"/>
      <c r="Q473" s="2138"/>
      <c r="R473" s="2127"/>
      <c r="S473" s="2238">
        <f>R473*E472</f>
        <v>0</v>
      </c>
      <c r="T473" s="2280"/>
    </row>
    <row r="474" spans="1:20" s="2180" customFormat="1" ht="24" hidden="1" customHeight="1">
      <c r="A474" s="2149"/>
      <c r="B474" s="2231"/>
      <c r="C474" s="2173"/>
      <c r="D474" s="2149"/>
      <c r="E474" s="2254"/>
      <c r="F474" s="2233"/>
      <c r="G474" s="17"/>
      <c r="H474" s="2285"/>
      <c r="I474" s="2148"/>
      <c r="J474" s="2235"/>
      <c r="K474" s="2266"/>
      <c r="L474" s="2235"/>
      <c r="M474" s="2175">
        <v>0</v>
      </c>
      <c r="N474" s="2237"/>
      <c r="O474" s="2119"/>
      <c r="P474" s="2136"/>
      <c r="Q474" s="2138"/>
      <c r="R474" s="2127"/>
      <c r="S474" s="2238">
        <f>R474*E472</f>
        <v>0</v>
      </c>
      <c r="T474" s="2280"/>
    </row>
    <row r="475" spans="1:20" s="2180" customFormat="1" ht="24" hidden="1" customHeight="1">
      <c r="A475" s="2149"/>
      <c r="B475" s="2231"/>
      <c r="C475" s="2173"/>
      <c r="D475" s="2149"/>
      <c r="E475" s="2254"/>
      <c r="F475" s="2233"/>
      <c r="G475" s="17"/>
      <c r="H475" s="2285"/>
      <c r="I475" s="2148"/>
      <c r="J475" s="2235"/>
      <c r="K475" s="2266"/>
      <c r="L475" s="2235"/>
      <c r="M475" s="2175">
        <v>0</v>
      </c>
      <c r="N475" s="2237"/>
      <c r="O475" s="2119"/>
      <c r="P475" s="2120"/>
      <c r="Q475" s="2138"/>
      <c r="R475" s="2127"/>
      <c r="S475" s="2238">
        <f>R475*E472</f>
        <v>0</v>
      </c>
      <c r="T475" s="2280"/>
    </row>
    <row r="476" spans="1:20" s="2272" customFormat="1" ht="24" hidden="1" customHeight="1">
      <c r="A476" s="2149"/>
      <c r="B476" s="2267"/>
      <c r="C476" s="2173"/>
      <c r="D476" s="2275"/>
      <c r="E476" s="2173"/>
      <c r="F476" s="2268"/>
      <c r="G476" s="17"/>
      <c r="H476" s="2285"/>
      <c r="I476" s="2173"/>
      <c r="J476" s="2235"/>
      <c r="K476" s="2266"/>
      <c r="L476" s="2235"/>
      <c r="M476" s="2175">
        <v>0</v>
      </c>
      <c r="N476" s="2237"/>
      <c r="O476" s="2119"/>
      <c r="P476" s="2269"/>
      <c r="Q476" s="2270"/>
      <c r="R476" s="2271"/>
      <c r="S476" s="2238">
        <f>R476*E472</f>
        <v>0</v>
      </c>
      <c r="T476" s="2280"/>
    </row>
    <row r="477" spans="1:20" s="2272" customFormat="1" ht="24" hidden="1" customHeight="1">
      <c r="A477" s="2149"/>
      <c r="B477" s="2267"/>
      <c r="C477" s="2173"/>
      <c r="D477" s="2275"/>
      <c r="E477" s="2173"/>
      <c r="F477" s="2268"/>
      <c r="G477" s="17"/>
      <c r="H477" s="2285"/>
      <c r="I477" s="2173"/>
      <c r="J477" s="2235"/>
      <c r="K477" s="2266"/>
      <c r="L477" s="2235"/>
      <c r="M477" s="2175">
        <v>0</v>
      </c>
      <c r="N477" s="2237"/>
      <c r="O477" s="2119"/>
      <c r="P477" s="2269"/>
      <c r="Q477" s="2270"/>
      <c r="R477" s="2271"/>
      <c r="S477" s="2238">
        <f>R477*E472</f>
        <v>0</v>
      </c>
      <c r="T477" s="2280"/>
    </row>
    <row r="478" spans="1:20" s="2272" customFormat="1" ht="24" hidden="1" customHeight="1">
      <c r="A478" s="2149"/>
      <c r="B478" s="2267"/>
      <c r="C478" s="2173"/>
      <c r="D478" s="2275"/>
      <c r="E478" s="2173"/>
      <c r="F478" s="2268"/>
      <c r="G478" s="17"/>
      <c r="H478" s="2285"/>
      <c r="I478" s="2173"/>
      <c r="J478" s="2235"/>
      <c r="K478" s="2266"/>
      <c r="L478" s="2235"/>
      <c r="M478" s="2175">
        <v>0</v>
      </c>
      <c r="N478" s="2237"/>
      <c r="O478" s="2119"/>
      <c r="P478" s="2269"/>
      <c r="Q478" s="2270"/>
      <c r="R478" s="2271"/>
      <c r="S478" s="2238">
        <f>R478*E472</f>
        <v>0</v>
      </c>
      <c r="T478" s="2280"/>
    </row>
    <row r="479" spans="1:20" s="2272" customFormat="1" ht="24" hidden="1" customHeight="1">
      <c r="A479" s="2149"/>
      <c r="B479" s="2267"/>
      <c r="C479" s="2173"/>
      <c r="D479" s="2275"/>
      <c r="E479" s="2173"/>
      <c r="F479" s="2268"/>
      <c r="G479" s="17"/>
      <c r="H479" s="2285"/>
      <c r="I479" s="2173"/>
      <c r="J479" s="2235"/>
      <c r="K479" s="2266"/>
      <c r="L479" s="2235"/>
      <c r="M479" s="2175">
        <v>0</v>
      </c>
      <c r="N479" s="2237"/>
      <c r="O479" s="2119"/>
      <c r="P479" s="2269"/>
      <c r="Q479" s="2270"/>
      <c r="R479" s="2271"/>
      <c r="S479" s="2238">
        <f>R479*E472</f>
        <v>0</v>
      </c>
      <c r="T479" s="2280"/>
    </row>
    <row r="480" spans="1:20" s="2272" customFormat="1" ht="12" hidden="1" customHeight="1">
      <c r="A480" s="2149"/>
      <c r="B480" s="2267"/>
      <c r="C480" s="2173"/>
      <c r="D480" s="2275"/>
      <c r="E480" s="2173"/>
      <c r="F480" s="2268"/>
      <c r="G480" s="17"/>
      <c r="H480" s="2285"/>
      <c r="I480" s="2173"/>
      <c r="J480" s="2235"/>
      <c r="K480" s="2266"/>
      <c r="L480" s="2235"/>
      <c r="M480" s="2175">
        <v>0</v>
      </c>
      <c r="N480" s="2237"/>
      <c r="O480" s="2119"/>
      <c r="P480" s="2273"/>
      <c r="Q480" s="2270"/>
      <c r="R480" s="2271"/>
      <c r="S480" s="2238">
        <f>R480*E472</f>
        <v>0</v>
      </c>
      <c r="T480" s="2280"/>
    </row>
    <row r="481" spans="1:22" s="2180" customFormat="1" ht="17.25" customHeight="1">
      <c r="A481" s="2149">
        <f>A472+1</f>
        <v>3</v>
      </c>
      <c r="B481" s="2231"/>
      <c r="C481" s="2143" t="s">
        <v>2125</v>
      </c>
      <c r="D481" s="2149" t="s">
        <v>2099</v>
      </c>
      <c r="E481" s="2261">
        <f>[10]rami!AR110/1000</f>
        <v>1.6534500000000001</v>
      </c>
      <c r="F481" s="2233"/>
      <c r="G481" s="2234">
        <v>0</v>
      </c>
      <c r="H481" s="2262">
        <v>0</v>
      </c>
      <c r="I481" s="2233"/>
      <c r="J481" s="2234">
        <v>0</v>
      </c>
      <c r="K481" s="2262">
        <v>0</v>
      </c>
      <c r="L481" s="2262">
        <v>281.94196130099994</v>
      </c>
      <c r="M481" s="2175">
        <v>364.75596303194953</v>
      </c>
      <c r="N481" s="2175">
        <v>603.10574707517696</v>
      </c>
      <c r="O481" s="2200">
        <f>E481*L481</f>
        <v>466.17693591313838</v>
      </c>
      <c r="P481" s="2263" t="s">
        <v>1936</v>
      </c>
      <c r="Q481" s="2264" t="s">
        <v>2099</v>
      </c>
      <c r="R481" s="2232">
        <v>1</v>
      </c>
      <c r="S481" s="2233">
        <f>R481*E481</f>
        <v>1.6534500000000001</v>
      </c>
      <c r="T481" s="2148">
        <v>241.67</v>
      </c>
    </row>
    <row r="482" spans="1:22" s="2180" customFormat="1" ht="12" hidden="1" customHeight="1">
      <c r="A482" s="2149"/>
      <c r="B482" s="2231"/>
      <c r="C482" s="2173"/>
      <c r="D482" s="2149"/>
      <c r="E482" s="2254"/>
      <c r="F482" s="2233"/>
      <c r="G482" s="2234"/>
      <c r="H482" s="2262"/>
      <c r="I482" s="2233"/>
      <c r="J482" s="2235"/>
      <c r="K482" s="2266"/>
      <c r="L482" s="2266"/>
      <c r="M482" s="2175">
        <v>0</v>
      </c>
      <c r="N482" s="2237"/>
      <c r="O482" s="2119"/>
      <c r="P482" s="2136"/>
      <c r="Q482" s="2138"/>
      <c r="R482" s="2127"/>
      <c r="S482" s="2238">
        <f>R482*E481</f>
        <v>0</v>
      </c>
      <c r="T482" s="2274"/>
    </row>
    <row r="483" spans="1:22" s="2180" customFormat="1" ht="12" hidden="1" customHeight="1">
      <c r="A483" s="2149"/>
      <c r="B483" s="2231"/>
      <c r="C483" s="2173"/>
      <c r="D483" s="2149"/>
      <c r="E483" s="2254"/>
      <c r="F483" s="2233"/>
      <c r="G483" s="2234"/>
      <c r="H483" s="2262"/>
      <c r="I483" s="2233"/>
      <c r="J483" s="2235"/>
      <c r="K483" s="2266"/>
      <c r="L483" s="2266"/>
      <c r="M483" s="2175">
        <v>0</v>
      </c>
      <c r="N483" s="2237"/>
      <c r="O483" s="2119"/>
      <c r="P483" s="2136"/>
      <c r="Q483" s="2138"/>
      <c r="R483" s="2127"/>
      <c r="S483" s="2238">
        <f>R483*E481</f>
        <v>0</v>
      </c>
      <c r="T483" s="2274"/>
    </row>
    <row r="484" spans="1:22" s="2180" customFormat="1" ht="12" hidden="1" customHeight="1">
      <c r="A484" s="2149"/>
      <c r="B484" s="2231"/>
      <c r="C484" s="2173"/>
      <c r="D484" s="2149"/>
      <c r="E484" s="2254"/>
      <c r="F484" s="2233"/>
      <c r="G484" s="2234"/>
      <c r="H484" s="2262"/>
      <c r="I484" s="2233"/>
      <c r="J484" s="2235"/>
      <c r="K484" s="2266"/>
      <c r="L484" s="2266"/>
      <c r="M484" s="2175">
        <v>0</v>
      </c>
      <c r="N484" s="2237"/>
      <c r="O484" s="2119"/>
      <c r="P484" s="2120"/>
      <c r="Q484" s="2138"/>
      <c r="R484" s="2127"/>
      <c r="S484" s="2238">
        <f>R484*E481</f>
        <v>0</v>
      </c>
      <c r="T484" s="2274"/>
    </row>
    <row r="485" spans="1:22" s="2272" customFormat="1" ht="12" hidden="1" customHeight="1">
      <c r="A485" s="2149"/>
      <c r="B485" s="2267"/>
      <c r="C485" s="2286"/>
      <c r="D485" s="2275"/>
      <c r="E485" s="2173"/>
      <c r="F485" s="2268"/>
      <c r="G485" s="2234"/>
      <c r="H485" s="2262"/>
      <c r="I485" s="2268"/>
      <c r="J485" s="2235"/>
      <c r="K485" s="2266"/>
      <c r="L485" s="2266"/>
      <c r="M485" s="2175">
        <v>0</v>
      </c>
      <c r="N485" s="2237"/>
      <c r="O485" s="2119"/>
      <c r="P485" s="2269"/>
      <c r="Q485" s="2270"/>
      <c r="R485" s="2271"/>
      <c r="S485" s="2238">
        <f>R485*E481</f>
        <v>0</v>
      </c>
      <c r="T485" s="2274"/>
    </row>
    <row r="486" spans="1:22" s="2272" customFormat="1" ht="12" hidden="1" customHeight="1">
      <c r="A486" s="2149"/>
      <c r="B486" s="2267"/>
      <c r="C486" s="2286"/>
      <c r="D486" s="2275"/>
      <c r="E486" s="2173"/>
      <c r="F486" s="2268"/>
      <c r="G486" s="2234"/>
      <c r="H486" s="2262"/>
      <c r="I486" s="2268"/>
      <c r="J486" s="2235"/>
      <c r="K486" s="2266"/>
      <c r="L486" s="2266"/>
      <c r="M486" s="2175">
        <v>0</v>
      </c>
      <c r="N486" s="2237"/>
      <c r="O486" s="2119"/>
      <c r="P486" s="2269"/>
      <c r="Q486" s="2270"/>
      <c r="R486" s="2271"/>
      <c r="S486" s="2238">
        <f>R486*E481</f>
        <v>0</v>
      </c>
      <c r="T486" s="2274"/>
    </row>
    <row r="487" spans="1:22" s="2272" customFormat="1" ht="12" hidden="1" customHeight="1">
      <c r="A487" s="2149"/>
      <c r="B487" s="2267"/>
      <c r="C487" s="2286"/>
      <c r="D487" s="2275"/>
      <c r="E487" s="2173"/>
      <c r="F487" s="2268"/>
      <c r="G487" s="2234"/>
      <c r="H487" s="2262"/>
      <c r="I487" s="2268"/>
      <c r="J487" s="2235"/>
      <c r="K487" s="2266"/>
      <c r="L487" s="2266"/>
      <c r="M487" s="2175">
        <v>0</v>
      </c>
      <c r="N487" s="2237"/>
      <c r="O487" s="2119"/>
      <c r="P487" s="2269"/>
      <c r="Q487" s="2270"/>
      <c r="R487" s="2271"/>
      <c r="S487" s="2238">
        <f>R487*E481</f>
        <v>0</v>
      </c>
      <c r="T487" s="2274"/>
    </row>
    <row r="488" spans="1:22" s="2272" customFormat="1" ht="12" hidden="1" customHeight="1">
      <c r="A488" s="2149"/>
      <c r="B488" s="2267"/>
      <c r="C488" s="2286"/>
      <c r="D488" s="2275"/>
      <c r="E488" s="2173"/>
      <c r="F488" s="2268"/>
      <c r="G488" s="2234"/>
      <c r="H488" s="2262"/>
      <c r="I488" s="2268"/>
      <c r="J488" s="2235"/>
      <c r="K488" s="2266"/>
      <c r="L488" s="2266"/>
      <c r="M488" s="2175">
        <v>0</v>
      </c>
      <c r="N488" s="2237"/>
      <c r="O488" s="2119"/>
      <c r="P488" s="2269"/>
      <c r="Q488" s="2270"/>
      <c r="R488" s="2271"/>
      <c r="S488" s="2238">
        <f>R488*E481</f>
        <v>0</v>
      </c>
      <c r="T488" s="2274"/>
    </row>
    <row r="489" spans="1:22" s="2272" customFormat="1" ht="12" hidden="1" customHeight="1">
      <c r="A489" s="2149"/>
      <c r="B489" s="2267"/>
      <c r="C489" s="2286"/>
      <c r="D489" s="2275"/>
      <c r="E489" s="2173"/>
      <c r="F489" s="2268"/>
      <c r="G489" s="2234"/>
      <c r="H489" s="2262"/>
      <c r="I489" s="2268"/>
      <c r="J489" s="2235"/>
      <c r="K489" s="2266"/>
      <c r="L489" s="2266"/>
      <c r="M489" s="2175">
        <v>0</v>
      </c>
      <c r="N489" s="2237"/>
      <c r="O489" s="2119"/>
      <c r="P489" s="2273"/>
      <c r="Q489" s="2270"/>
      <c r="R489" s="2271"/>
      <c r="S489" s="2238">
        <f>R489*E481</f>
        <v>0</v>
      </c>
      <c r="T489" s="2274"/>
    </row>
    <row r="490" spans="1:22" s="2200" customFormat="1" ht="28.5" hidden="1" customHeight="1">
      <c r="A490" s="2149"/>
      <c r="B490" s="2173"/>
      <c r="C490" s="2146"/>
      <c r="D490" s="2149"/>
      <c r="E490" s="2173"/>
      <c r="F490" s="2173"/>
      <c r="G490" s="2173"/>
      <c r="H490" s="2173"/>
      <c r="I490" s="2173"/>
      <c r="J490" s="2173"/>
      <c r="K490" s="2173"/>
      <c r="L490" s="2173"/>
      <c r="M490" s="2175">
        <v>0</v>
      </c>
      <c r="N490" s="2175"/>
      <c r="P490" s="2133"/>
      <c r="Q490" s="2140"/>
      <c r="R490" s="2141"/>
      <c r="S490" s="2142"/>
      <c r="T490" s="2139"/>
      <c r="U490" s="3119"/>
      <c r="V490" s="3120"/>
    </row>
    <row r="491" spans="1:22" s="2200" customFormat="1" ht="12" hidden="1" customHeight="1">
      <c r="A491" s="2149"/>
      <c r="B491" s="2145"/>
      <c r="C491" s="2143"/>
      <c r="D491" s="2172"/>
      <c r="E491" s="2173"/>
      <c r="F491" s="2173"/>
      <c r="G491" s="2173"/>
      <c r="H491" s="2173"/>
      <c r="I491" s="2173"/>
      <c r="J491" s="2173"/>
      <c r="K491" s="2173"/>
      <c r="L491" s="2173"/>
      <c r="M491" s="2175">
        <v>0</v>
      </c>
      <c r="N491" s="2175"/>
      <c r="O491" s="2128"/>
    </row>
    <row r="492" spans="1:22" s="2180" customFormat="1" ht="12" hidden="1" customHeight="1">
      <c r="A492" s="2149"/>
      <c r="B492" s="2145"/>
      <c r="C492" s="2173"/>
      <c r="D492" s="2172"/>
      <c r="E492" s="2173"/>
      <c r="F492" s="2251"/>
      <c r="G492" s="2234"/>
      <c r="H492" s="2234"/>
      <c r="I492" s="2241"/>
      <c r="J492" s="2235"/>
      <c r="K492" s="2235"/>
      <c r="L492" s="2235"/>
      <c r="M492" s="2175">
        <v>0</v>
      </c>
      <c r="N492" s="2237"/>
      <c r="O492" s="2119"/>
      <c r="P492" s="2137"/>
      <c r="Q492" s="2287"/>
      <c r="R492" s="2288"/>
      <c r="S492" s="2137">
        <f>R492*E490</f>
        <v>0</v>
      </c>
      <c r="T492" s="2289"/>
    </row>
    <row r="493" spans="1:22" s="2180" customFormat="1" ht="12" hidden="1" customHeight="1">
      <c r="A493" s="2149"/>
      <c r="B493" s="2145"/>
      <c r="C493" s="2173"/>
      <c r="D493" s="2172"/>
      <c r="E493" s="2173"/>
      <c r="F493" s="2251"/>
      <c r="G493" s="2234"/>
      <c r="H493" s="2234"/>
      <c r="I493" s="2241"/>
      <c r="J493" s="2235"/>
      <c r="K493" s="2235"/>
      <c r="L493" s="2235"/>
      <c r="M493" s="2175">
        <v>0</v>
      </c>
      <c r="N493" s="2237"/>
      <c r="O493" s="2119"/>
      <c r="P493" s="2137"/>
      <c r="Q493" s="2287"/>
      <c r="R493" s="2288"/>
      <c r="S493" s="2137">
        <f>R493*E490</f>
        <v>0</v>
      </c>
      <c r="T493" s="2289"/>
    </row>
    <row r="494" spans="1:22" s="2180" customFormat="1" ht="12" hidden="1" customHeight="1">
      <c r="A494" s="2149"/>
      <c r="B494" s="2145"/>
      <c r="C494" s="2173"/>
      <c r="D494" s="2172"/>
      <c r="E494" s="2173"/>
      <c r="F494" s="2251"/>
      <c r="G494" s="2234"/>
      <c r="H494" s="2234"/>
      <c r="I494" s="2241"/>
      <c r="J494" s="2235"/>
      <c r="K494" s="2235"/>
      <c r="L494" s="2235"/>
      <c r="M494" s="2175">
        <v>0</v>
      </c>
      <c r="N494" s="2237"/>
      <c r="O494" s="2119"/>
      <c r="P494" s="2137"/>
      <c r="Q494" s="2287"/>
      <c r="R494" s="2288"/>
      <c r="S494" s="2137">
        <f>R494*E490</f>
        <v>0</v>
      </c>
      <c r="T494" s="2289"/>
    </row>
    <row r="495" spans="1:22" s="2180" customFormat="1" ht="12" hidden="1" customHeight="1">
      <c r="A495" s="2149"/>
      <c r="B495" s="2145"/>
      <c r="C495" s="2173"/>
      <c r="D495" s="2172"/>
      <c r="E495" s="2173"/>
      <c r="F495" s="2251"/>
      <c r="G495" s="2234"/>
      <c r="H495" s="2234"/>
      <c r="I495" s="2241"/>
      <c r="J495" s="2235"/>
      <c r="K495" s="2235"/>
      <c r="L495" s="2235"/>
      <c r="M495" s="2175">
        <v>0</v>
      </c>
      <c r="N495" s="2237"/>
      <c r="O495" s="2119"/>
      <c r="P495" s="2137"/>
      <c r="Q495" s="2287"/>
      <c r="R495" s="2288"/>
      <c r="S495" s="2137">
        <f>R495*E490</f>
        <v>0</v>
      </c>
      <c r="T495" s="2289"/>
    </row>
    <row r="496" spans="1:22" s="2180" customFormat="1" ht="12" hidden="1" customHeight="1">
      <c r="A496" s="2149"/>
      <c r="B496" s="2145"/>
      <c r="C496" s="2173"/>
      <c r="D496" s="2172"/>
      <c r="E496" s="2173"/>
      <c r="F496" s="2251"/>
      <c r="G496" s="2234"/>
      <c r="H496" s="2234"/>
      <c r="I496" s="2241"/>
      <c r="J496" s="2235"/>
      <c r="K496" s="2235"/>
      <c r="L496" s="2235"/>
      <c r="M496" s="2175">
        <v>0</v>
      </c>
      <c r="N496" s="2237"/>
      <c r="O496" s="2119"/>
      <c r="P496" s="2137"/>
      <c r="Q496" s="2287"/>
      <c r="R496" s="2288"/>
      <c r="S496" s="2137">
        <f>R496*E490</f>
        <v>0</v>
      </c>
      <c r="T496" s="2289"/>
    </row>
    <row r="497" spans="1:22" s="2180" customFormat="1" ht="12" hidden="1" customHeight="1">
      <c r="A497" s="2149"/>
      <c r="B497" s="2145"/>
      <c r="C497" s="2173"/>
      <c r="D497" s="2172"/>
      <c r="E497" s="2173"/>
      <c r="F497" s="2251"/>
      <c r="G497" s="2234"/>
      <c r="H497" s="2234"/>
      <c r="I497" s="2241"/>
      <c r="J497" s="2235"/>
      <c r="K497" s="2235"/>
      <c r="L497" s="2235"/>
      <c r="M497" s="2175">
        <v>0</v>
      </c>
      <c r="N497" s="2237"/>
      <c r="O497" s="2119"/>
      <c r="P497" s="2137"/>
      <c r="Q497" s="2287"/>
      <c r="R497" s="2288"/>
      <c r="S497" s="2137">
        <f>R497*E490</f>
        <v>0</v>
      </c>
      <c r="T497" s="2289"/>
    </row>
    <row r="498" spans="1:22" s="2180" customFormat="1" ht="12" hidden="1" customHeight="1">
      <c r="A498" s="2149"/>
      <c r="B498" s="2145"/>
      <c r="C498" s="2173"/>
      <c r="D498" s="2172"/>
      <c r="E498" s="2173"/>
      <c r="F498" s="2251"/>
      <c r="G498" s="2234"/>
      <c r="H498" s="2234"/>
      <c r="I498" s="2241"/>
      <c r="J498" s="2235"/>
      <c r="K498" s="2235"/>
      <c r="L498" s="2235"/>
      <c r="M498" s="2175">
        <v>0</v>
      </c>
      <c r="N498" s="2237"/>
      <c r="O498" s="2119"/>
      <c r="P498" s="2290"/>
      <c r="Q498" s="2291"/>
      <c r="R498" s="2292"/>
      <c r="S498" s="2290">
        <f>R498*E490</f>
        <v>0</v>
      </c>
      <c r="T498" s="2293"/>
    </row>
    <row r="499" spans="1:22" s="2180" customFormat="1" ht="29.25" customHeight="1">
      <c r="A499" s="2149">
        <f>A490+1</f>
        <v>1</v>
      </c>
      <c r="B499" s="2231" t="s">
        <v>609</v>
      </c>
      <c r="C499" s="2146" t="s">
        <v>2135</v>
      </c>
      <c r="D499" s="2149" t="s">
        <v>2093</v>
      </c>
      <c r="E499" s="2173">
        <v>46.433999999999997</v>
      </c>
      <c r="F499" s="2241">
        <v>13.2</v>
      </c>
      <c r="G499" s="2234">
        <v>612.92879999999991</v>
      </c>
      <c r="H499" s="2234">
        <v>19.155251299826691</v>
      </c>
      <c r="I499" s="2241">
        <v>1.43</v>
      </c>
      <c r="J499" s="2234">
        <v>66.400619999999989</v>
      </c>
      <c r="K499" s="2234">
        <v>4.3615285999999998</v>
      </c>
      <c r="L499" s="2234">
        <v>67.251213421559996</v>
      </c>
      <c r="M499" s="2175">
        <v>117.4290150485044</v>
      </c>
      <c r="N499" s="2175">
        <v>5452.6988847622524</v>
      </c>
      <c r="O499" s="2200">
        <f>E499*L499</f>
        <v>3122.7428440167168</v>
      </c>
      <c r="P499" s="2134" t="s">
        <v>600</v>
      </c>
      <c r="Q499" s="2135" t="s">
        <v>2093</v>
      </c>
      <c r="R499" s="2115">
        <v>1</v>
      </c>
      <c r="S499" s="2118">
        <f>R499*E499</f>
        <v>46.433999999999997</v>
      </c>
      <c r="T499" s="2116">
        <v>34.72</v>
      </c>
      <c r="U499" s="3119"/>
      <c r="V499" s="3120"/>
    </row>
    <row r="500" spans="1:22" s="2180" customFormat="1" ht="12" hidden="1" customHeight="1">
      <c r="A500" s="2149"/>
      <c r="B500" s="2231"/>
      <c r="C500" s="2173"/>
      <c r="D500" s="2149"/>
      <c r="E500" s="2173"/>
      <c r="F500" s="2241"/>
      <c r="G500" s="2234"/>
      <c r="H500" s="2234"/>
      <c r="I500" s="2241"/>
      <c r="J500" s="2235"/>
      <c r="K500" s="2235"/>
      <c r="L500" s="2235"/>
      <c r="M500" s="2175">
        <v>0</v>
      </c>
      <c r="N500" s="2237"/>
      <c r="O500" s="2119"/>
      <c r="P500" s="2136" t="s">
        <v>601</v>
      </c>
      <c r="Q500" s="2138" t="s">
        <v>1834</v>
      </c>
      <c r="R500" s="2127">
        <v>2.64</v>
      </c>
      <c r="S500" s="2120">
        <f>R500*E499</f>
        <v>122.58575999999999</v>
      </c>
      <c r="T500" s="2120">
        <v>3.5</v>
      </c>
      <c r="U500" s="3119"/>
      <c r="V500" s="3120"/>
    </row>
    <row r="501" spans="1:22" s="2180" customFormat="1" ht="12" hidden="1" customHeight="1">
      <c r="A501" s="2149"/>
      <c r="B501" s="2231"/>
      <c r="C501" s="2173"/>
      <c r="D501" s="2149"/>
      <c r="E501" s="2173"/>
      <c r="F501" s="2241"/>
      <c r="G501" s="2234"/>
      <c r="H501" s="2234"/>
      <c r="I501" s="2241"/>
      <c r="J501" s="2235"/>
      <c r="K501" s="2235"/>
      <c r="L501" s="2235"/>
      <c r="M501" s="2175">
        <v>0</v>
      </c>
      <c r="N501" s="2237"/>
      <c r="O501" s="2119"/>
      <c r="P501" s="2136" t="s">
        <v>401</v>
      </c>
      <c r="Q501" s="2138" t="s">
        <v>2093</v>
      </c>
      <c r="R501" s="2127">
        <v>0.06</v>
      </c>
      <c r="S501" s="2120">
        <f>R501*E499</f>
        <v>2.7860399999999998</v>
      </c>
      <c r="T501" s="2120">
        <v>116.67</v>
      </c>
      <c r="U501" s="3119"/>
      <c r="V501" s="3120"/>
    </row>
    <row r="502" spans="1:22" s="2180" customFormat="1" ht="12" hidden="1" customHeight="1">
      <c r="A502" s="2149"/>
      <c r="B502" s="2231"/>
      <c r="C502" s="2173"/>
      <c r="D502" s="2149"/>
      <c r="E502" s="2173"/>
      <c r="F502" s="2241"/>
      <c r="G502" s="2234"/>
      <c r="H502" s="2234"/>
      <c r="I502" s="2241"/>
      <c r="J502" s="2235"/>
      <c r="K502" s="2235"/>
      <c r="L502" s="2235"/>
      <c r="M502" s="2175">
        <v>0</v>
      </c>
      <c r="N502" s="2237"/>
      <c r="O502" s="2119"/>
      <c r="P502" s="2136" t="s">
        <v>608</v>
      </c>
      <c r="Q502" s="2138" t="s">
        <v>2994</v>
      </c>
      <c r="R502" s="2127">
        <v>3.2</v>
      </c>
      <c r="S502" s="2120">
        <f>R502*E499</f>
        <v>148.58879999999999</v>
      </c>
      <c r="T502" s="2120">
        <v>1</v>
      </c>
      <c r="U502" s="3119"/>
      <c r="V502" s="3120"/>
    </row>
    <row r="503" spans="1:22" s="2180" customFormat="1" ht="12" hidden="1" customHeight="1">
      <c r="A503" s="2149"/>
      <c r="B503" s="2231"/>
      <c r="C503" s="2143"/>
      <c r="D503" s="2149"/>
      <c r="E503" s="2173"/>
      <c r="F503" s="2241"/>
      <c r="G503" s="2234"/>
      <c r="H503" s="2234"/>
      <c r="I503" s="2241"/>
      <c r="J503" s="2235"/>
      <c r="K503" s="2235"/>
      <c r="L503" s="2235"/>
      <c r="M503" s="2175">
        <v>0</v>
      </c>
      <c r="N503" s="2237"/>
      <c r="O503" s="2119"/>
      <c r="P503" s="2136" t="s">
        <v>602</v>
      </c>
      <c r="Q503" s="2138" t="s">
        <v>2994</v>
      </c>
      <c r="R503" s="2122">
        <v>4.0999999999999996</v>
      </c>
      <c r="S503" s="2120">
        <f>R503*E499</f>
        <v>190.37939999999998</v>
      </c>
      <c r="T503" s="2129">
        <v>0.85</v>
      </c>
      <c r="U503" s="3119"/>
      <c r="V503" s="3120"/>
    </row>
    <row r="504" spans="1:22" s="2180" customFormat="1" ht="12" hidden="1" customHeight="1">
      <c r="A504" s="2149"/>
      <c r="B504" s="2231"/>
      <c r="C504" s="2143"/>
      <c r="D504" s="2149"/>
      <c r="E504" s="2232"/>
      <c r="F504" s="2241"/>
      <c r="G504" s="2234"/>
      <c r="H504" s="2234"/>
      <c r="I504" s="2241"/>
      <c r="J504" s="2235"/>
      <c r="K504" s="2235"/>
      <c r="L504" s="2235"/>
      <c r="M504" s="2175">
        <v>0</v>
      </c>
      <c r="N504" s="2237"/>
      <c r="O504" s="2119"/>
      <c r="P504" s="2136"/>
      <c r="Q504" s="2126"/>
      <c r="R504" s="2127"/>
      <c r="S504" s="2120">
        <f>R504*E499</f>
        <v>0</v>
      </c>
      <c r="T504" s="2120"/>
    </row>
    <row r="505" spans="1:22" s="2180" customFormat="1" ht="12" hidden="1" customHeight="1">
      <c r="A505" s="2149"/>
      <c r="B505" s="2231"/>
      <c r="C505" s="2143"/>
      <c r="D505" s="2149"/>
      <c r="E505" s="2232"/>
      <c r="F505" s="2241"/>
      <c r="G505" s="2234"/>
      <c r="H505" s="2234"/>
      <c r="I505" s="2241"/>
      <c r="J505" s="2235"/>
      <c r="K505" s="2235"/>
      <c r="L505" s="2235"/>
      <c r="M505" s="2175">
        <v>0</v>
      </c>
      <c r="N505" s="2237"/>
      <c r="O505" s="2119"/>
      <c r="P505" s="2136"/>
      <c r="Q505" s="2126"/>
      <c r="R505" s="2127"/>
      <c r="S505" s="2120">
        <f>R505*E499</f>
        <v>0</v>
      </c>
      <c r="T505" s="2120"/>
    </row>
    <row r="506" spans="1:22" s="2180" customFormat="1" ht="12" hidden="1" customHeight="1">
      <c r="A506" s="2149"/>
      <c r="B506" s="2231"/>
      <c r="C506" s="2143"/>
      <c r="D506" s="2149"/>
      <c r="E506" s="2232"/>
      <c r="F506" s="2241"/>
      <c r="G506" s="2234"/>
      <c r="H506" s="2234"/>
      <c r="I506" s="2241"/>
      <c r="J506" s="2235"/>
      <c r="K506" s="2235"/>
      <c r="L506" s="2235"/>
      <c r="M506" s="2175">
        <v>0</v>
      </c>
      <c r="N506" s="2237"/>
      <c r="O506" s="2119"/>
      <c r="P506" s="2136"/>
      <c r="Q506" s="2126"/>
      <c r="R506" s="2127"/>
      <c r="S506" s="2120">
        <f>R506*E499</f>
        <v>0</v>
      </c>
      <c r="T506" s="2120"/>
    </row>
    <row r="507" spans="1:22" s="2180" customFormat="1" ht="12" hidden="1" customHeight="1">
      <c r="A507" s="2149"/>
      <c r="B507" s="2231"/>
      <c r="C507" s="2143"/>
      <c r="D507" s="2149"/>
      <c r="E507" s="2232"/>
      <c r="F507" s="2241"/>
      <c r="G507" s="2234"/>
      <c r="H507" s="2234"/>
      <c r="I507" s="2241"/>
      <c r="J507" s="2235"/>
      <c r="K507" s="2235"/>
      <c r="L507" s="2235"/>
      <c r="M507" s="2175">
        <v>0</v>
      </c>
      <c r="N507" s="2237"/>
      <c r="O507" s="2128"/>
      <c r="P507" s="2136"/>
      <c r="Q507" s="2126"/>
      <c r="R507" s="2127"/>
      <c r="S507" s="2120">
        <f>R507*E499</f>
        <v>0</v>
      </c>
      <c r="T507" s="2120"/>
    </row>
    <row r="508" spans="1:22" s="2180" customFormat="1" ht="19.5" customHeight="1">
      <c r="A508" s="2149">
        <f>A499+1</f>
        <v>2</v>
      </c>
      <c r="B508" s="2231"/>
      <c r="C508" s="2143" t="s">
        <v>2136</v>
      </c>
      <c r="D508" s="2149" t="s">
        <v>2099</v>
      </c>
      <c r="E508" s="2261">
        <f>[10]rami!AT110/1000</f>
        <v>0.18029999999999996</v>
      </c>
      <c r="F508" s="2233"/>
      <c r="G508" s="2234">
        <v>0</v>
      </c>
      <c r="H508" s="2262">
        <v>0</v>
      </c>
      <c r="I508" s="2233"/>
      <c r="J508" s="2234">
        <v>0</v>
      </c>
      <c r="K508" s="2262">
        <v>0</v>
      </c>
      <c r="L508" s="2262">
        <v>291.66007499999995</v>
      </c>
      <c r="M508" s="2175">
        <v>377.32855032890882</v>
      </c>
      <c r="N508" s="2175">
        <v>68.032337624302244</v>
      </c>
      <c r="O508" s="2200">
        <f>E508*L508</f>
        <v>52.586311522499976</v>
      </c>
      <c r="P508" s="2263" t="s">
        <v>1936</v>
      </c>
      <c r="Q508" s="2264" t="s">
        <v>2099</v>
      </c>
      <c r="R508" s="2232">
        <v>1</v>
      </c>
      <c r="S508" s="2233">
        <f>R508*E508</f>
        <v>0.18029999999999996</v>
      </c>
      <c r="T508" s="2148">
        <v>250</v>
      </c>
    </row>
    <row r="509" spans="1:22" s="2180" customFormat="1" ht="12" hidden="1" customHeight="1">
      <c r="A509" s="2149"/>
      <c r="B509" s="2231"/>
      <c r="C509" s="2173"/>
      <c r="D509" s="2149"/>
      <c r="E509" s="2254"/>
      <c r="F509" s="2233"/>
      <c r="G509" s="2234"/>
      <c r="H509" s="2262"/>
      <c r="I509" s="2233"/>
      <c r="J509" s="2235"/>
      <c r="K509" s="2266"/>
      <c r="L509" s="2266"/>
      <c r="M509" s="2175">
        <v>0</v>
      </c>
      <c r="N509" s="2237"/>
      <c r="O509" s="2119"/>
      <c r="P509" s="2136"/>
      <c r="Q509" s="2138"/>
      <c r="R509" s="2127"/>
      <c r="S509" s="2238">
        <f>R509*E508</f>
        <v>0</v>
      </c>
      <c r="T509" s="2274"/>
    </row>
    <row r="510" spans="1:22" s="2180" customFormat="1" ht="12" hidden="1" customHeight="1">
      <c r="A510" s="2149"/>
      <c r="B510" s="2231"/>
      <c r="C510" s="2173"/>
      <c r="D510" s="2149"/>
      <c r="E510" s="2254"/>
      <c r="F510" s="2233"/>
      <c r="G510" s="2234"/>
      <c r="H510" s="2262"/>
      <c r="I510" s="2233"/>
      <c r="J510" s="2235"/>
      <c r="K510" s="2266"/>
      <c r="L510" s="2266"/>
      <c r="M510" s="2175">
        <v>0</v>
      </c>
      <c r="N510" s="2237"/>
      <c r="O510" s="2119"/>
      <c r="P510" s="2136"/>
      <c r="Q510" s="2138"/>
      <c r="R510" s="2127"/>
      <c r="S510" s="2238">
        <f>R510*E508</f>
        <v>0</v>
      </c>
      <c r="T510" s="2274"/>
    </row>
    <row r="511" spans="1:22" s="2180" customFormat="1" ht="12" hidden="1" customHeight="1">
      <c r="A511" s="2149"/>
      <c r="B511" s="2231"/>
      <c r="C511" s="2173"/>
      <c r="D511" s="2149"/>
      <c r="E511" s="2254"/>
      <c r="F511" s="2233"/>
      <c r="G511" s="2234"/>
      <c r="H511" s="2262"/>
      <c r="I511" s="2233"/>
      <c r="J511" s="2235"/>
      <c r="K511" s="2266"/>
      <c r="L511" s="2266"/>
      <c r="M511" s="2175">
        <v>0</v>
      </c>
      <c r="N511" s="2237"/>
      <c r="O511" s="2119"/>
      <c r="P511" s="2120"/>
      <c r="Q511" s="2138"/>
      <c r="R511" s="2127"/>
      <c r="S511" s="2238">
        <f>R511*E508</f>
        <v>0</v>
      </c>
      <c r="T511" s="2274"/>
    </row>
    <row r="512" spans="1:22" s="2272" customFormat="1" ht="12" hidden="1" customHeight="1">
      <c r="A512" s="2149"/>
      <c r="B512" s="2267"/>
      <c r="C512" s="2173"/>
      <c r="D512" s="2275"/>
      <c r="E512" s="2173"/>
      <c r="F512" s="2268"/>
      <c r="G512" s="2234"/>
      <c r="H512" s="2262"/>
      <c r="I512" s="2268"/>
      <c r="J512" s="2235"/>
      <c r="K512" s="2266"/>
      <c r="L512" s="2266"/>
      <c r="M512" s="2175">
        <v>0</v>
      </c>
      <c r="N512" s="2237"/>
      <c r="O512" s="2119"/>
      <c r="P512" s="2269"/>
      <c r="Q512" s="2270"/>
      <c r="R512" s="2271"/>
      <c r="S512" s="2238">
        <f>R512*E508</f>
        <v>0</v>
      </c>
      <c r="T512" s="2274"/>
    </row>
    <row r="513" spans="1:20" s="2272" customFormat="1" ht="12" hidden="1" customHeight="1">
      <c r="A513" s="2149"/>
      <c r="B513" s="2267"/>
      <c r="C513" s="2173"/>
      <c r="D513" s="2275"/>
      <c r="E513" s="2173"/>
      <c r="F513" s="2268"/>
      <c r="G513" s="2234"/>
      <c r="H513" s="2262"/>
      <c r="I513" s="2268"/>
      <c r="J513" s="2235"/>
      <c r="K513" s="2266"/>
      <c r="L513" s="2266"/>
      <c r="M513" s="2175">
        <v>0</v>
      </c>
      <c r="N513" s="2237"/>
      <c r="O513" s="2119"/>
      <c r="P513" s="2269"/>
      <c r="Q513" s="2270"/>
      <c r="R513" s="2271"/>
      <c r="S513" s="2238">
        <f>R513*E508</f>
        <v>0</v>
      </c>
      <c r="T513" s="2274"/>
    </row>
    <row r="514" spans="1:20" s="2272" customFormat="1" ht="12" hidden="1" customHeight="1">
      <c r="A514" s="2149"/>
      <c r="B514" s="2267"/>
      <c r="C514" s="2173"/>
      <c r="D514" s="2275"/>
      <c r="E514" s="2173"/>
      <c r="F514" s="2268"/>
      <c r="G514" s="2234"/>
      <c r="H514" s="2262"/>
      <c r="I514" s="2268"/>
      <c r="J514" s="2235"/>
      <c r="K514" s="2266"/>
      <c r="L514" s="2266"/>
      <c r="M514" s="2175">
        <v>0</v>
      </c>
      <c r="N514" s="2237"/>
      <c r="O514" s="2119"/>
      <c r="P514" s="2269"/>
      <c r="Q514" s="2270"/>
      <c r="R514" s="2271"/>
      <c r="S514" s="2238">
        <f>R514*E508</f>
        <v>0</v>
      </c>
      <c r="T514" s="2274"/>
    </row>
    <row r="515" spans="1:20" s="2272" customFormat="1" ht="12" hidden="1" customHeight="1">
      <c r="A515" s="2149"/>
      <c r="B515" s="2267"/>
      <c r="C515" s="2173"/>
      <c r="D515" s="2275"/>
      <c r="E515" s="2173"/>
      <c r="F515" s="2268"/>
      <c r="G515" s="2234"/>
      <c r="H515" s="2262"/>
      <c r="I515" s="2268"/>
      <c r="J515" s="2235"/>
      <c r="K515" s="2266"/>
      <c r="L515" s="2266"/>
      <c r="M515" s="2175">
        <v>0</v>
      </c>
      <c r="N515" s="2237"/>
      <c r="O515" s="2119"/>
      <c r="P515" s="2269"/>
      <c r="Q515" s="2270"/>
      <c r="R515" s="2271"/>
      <c r="S515" s="2238">
        <f>R515*E508</f>
        <v>0</v>
      </c>
      <c r="T515" s="2274"/>
    </row>
    <row r="516" spans="1:20" s="2272" customFormat="1" ht="12" hidden="1" customHeight="1">
      <c r="A516" s="2149"/>
      <c r="B516" s="2267"/>
      <c r="C516" s="2173"/>
      <c r="D516" s="2275"/>
      <c r="E516" s="2173"/>
      <c r="F516" s="2268"/>
      <c r="G516" s="2234"/>
      <c r="H516" s="2262"/>
      <c r="I516" s="2268"/>
      <c r="J516" s="2235"/>
      <c r="K516" s="2266"/>
      <c r="L516" s="2266"/>
      <c r="M516" s="2175">
        <v>0</v>
      </c>
      <c r="N516" s="2237"/>
      <c r="O516" s="2119"/>
      <c r="P516" s="2273"/>
      <c r="Q516" s="2270"/>
      <c r="R516" s="2271"/>
      <c r="S516" s="2238">
        <f>R516*E508</f>
        <v>0</v>
      </c>
      <c r="T516" s="2274"/>
    </row>
    <row r="517" spans="1:20" s="2180" customFormat="1" ht="17.25" customHeight="1">
      <c r="A517" s="2149">
        <f>A508+1</f>
        <v>3</v>
      </c>
      <c r="B517" s="2231"/>
      <c r="C517" s="2143" t="s">
        <v>2118</v>
      </c>
      <c r="D517" s="2149" t="s">
        <v>2099</v>
      </c>
      <c r="E517" s="2261">
        <f>[10]rami!AU110/1000</f>
        <v>1.4042999999999997</v>
      </c>
      <c r="F517" s="2233"/>
      <c r="G517" s="2234">
        <v>0</v>
      </c>
      <c r="H517" s="2262">
        <v>0</v>
      </c>
      <c r="I517" s="2233"/>
      <c r="J517" s="2234">
        <v>0</v>
      </c>
      <c r="K517" s="2262">
        <v>0</v>
      </c>
      <c r="L517" s="2262">
        <v>358.25190332399995</v>
      </c>
      <c r="M517" s="2175">
        <v>463.48020494000531</v>
      </c>
      <c r="N517" s="2175">
        <v>650.86525179724924</v>
      </c>
      <c r="O517" s="2200">
        <f>E517*L517</f>
        <v>503.09314783789301</v>
      </c>
      <c r="P517" s="2263" t="s">
        <v>1936</v>
      </c>
      <c r="Q517" s="2264" t="s">
        <v>2099</v>
      </c>
      <c r="R517" s="2232">
        <v>1</v>
      </c>
      <c r="S517" s="2233">
        <f>R517*E517</f>
        <v>1.4042999999999997</v>
      </c>
      <c r="T517" s="2148">
        <v>307.08</v>
      </c>
    </row>
    <row r="518" spans="1:20" s="2180" customFormat="1" ht="12" hidden="1" customHeight="1">
      <c r="A518" s="2149"/>
      <c r="B518" s="2231"/>
      <c r="C518" s="2173"/>
      <c r="D518" s="2149"/>
      <c r="E518" s="2254"/>
      <c r="F518" s="2233"/>
      <c r="G518" s="2234"/>
      <c r="H518" s="2262"/>
      <c r="I518" s="2233"/>
      <c r="J518" s="2235"/>
      <c r="K518" s="2266"/>
      <c r="L518" s="2266"/>
      <c r="M518" s="2175">
        <v>0</v>
      </c>
      <c r="N518" s="2237"/>
      <c r="O518" s="2119"/>
      <c r="P518" s="2136"/>
      <c r="Q518" s="2138"/>
      <c r="R518" s="2127"/>
      <c r="S518" s="2238">
        <f>R518*E517</f>
        <v>0</v>
      </c>
      <c r="T518" s="2274"/>
    </row>
    <row r="519" spans="1:20" s="2180" customFormat="1" ht="12" hidden="1" customHeight="1">
      <c r="A519" s="2149"/>
      <c r="B519" s="2231"/>
      <c r="C519" s="2173"/>
      <c r="D519" s="2149"/>
      <c r="E519" s="2254"/>
      <c r="F519" s="2233"/>
      <c r="G519" s="2234"/>
      <c r="H519" s="2262"/>
      <c r="I519" s="2233"/>
      <c r="J519" s="2235"/>
      <c r="K519" s="2266"/>
      <c r="L519" s="2266"/>
      <c r="M519" s="2175">
        <v>0</v>
      </c>
      <c r="N519" s="2237"/>
      <c r="O519" s="2119"/>
      <c r="P519" s="2136"/>
      <c r="Q519" s="2138"/>
      <c r="R519" s="2127"/>
      <c r="S519" s="2238">
        <f>R519*E517</f>
        <v>0</v>
      </c>
      <c r="T519" s="2274"/>
    </row>
    <row r="520" spans="1:20" s="2180" customFormat="1" ht="12" hidden="1" customHeight="1">
      <c r="A520" s="2149"/>
      <c r="B520" s="2231"/>
      <c r="C520" s="2173"/>
      <c r="D520" s="2149"/>
      <c r="E520" s="2254"/>
      <c r="F520" s="2233"/>
      <c r="G520" s="2234"/>
      <c r="H520" s="2262"/>
      <c r="I520" s="2233"/>
      <c r="J520" s="2235"/>
      <c r="K520" s="2266"/>
      <c r="L520" s="2266"/>
      <c r="M520" s="2175">
        <v>0</v>
      </c>
      <c r="N520" s="2237"/>
      <c r="O520" s="2119"/>
      <c r="P520" s="2120"/>
      <c r="Q520" s="2138"/>
      <c r="R520" s="2127"/>
      <c r="S520" s="2238">
        <f>R520*E517</f>
        <v>0</v>
      </c>
      <c r="T520" s="2274"/>
    </row>
    <row r="521" spans="1:20" s="2272" customFormat="1" ht="12" hidden="1" customHeight="1">
      <c r="A521" s="2149"/>
      <c r="B521" s="2267"/>
      <c r="C521" s="2173"/>
      <c r="D521" s="2275"/>
      <c r="E521" s="2173"/>
      <c r="F521" s="2268"/>
      <c r="G521" s="2234"/>
      <c r="H521" s="2262"/>
      <c r="I521" s="2268"/>
      <c r="J521" s="2235"/>
      <c r="K521" s="2266"/>
      <c r="L521" s="2266"/>
      <c r="M521" s="2175">
        <v>0</v>
      </c>
      <c r="N521" s="2237"/>
      <c r="O521" s="2119"/>
      <c r="P521" s="2269"/>
      <c r="Q521" s="2270"/>
      <c r="R521" s="2271"/>
      <c r="S521" s="2238">
        <f>R521*E517</f>
        <v>0</v>
      </c>
      <c r="T521" s="2274"/>
    </row>
    <row r="522" spans="1:20" s="2272" customFormat="1" ht="12" hidden="1" customHeight="1">
      <c r="A522" s="2149"/>
      <c r="B522" s="2267"/>
      <c r="C522" s="2173"/>
      <c r="D522" s="2275"/>
      <c r="E522" s="2173"/>
      <c r="F522" s="2268"/>
      <c r="G522" s="2234"/>
      <c r="H522" s="2262"/>
      <c r="I522" s="2268"/>
      <c r="J522" s="2235"/>
      <c r="K522" s="2266"/>
      <c r="L522" s="2266"/>
      <c r="M522" s="2175">
        <v>0</v>
      </c>
      <c r="N522" s="2237"/>
      <c r="O522" s="2119"/>
      <c r="P522" s="2269"/>
      <c r="Q522" s="2270"/>
      <c r="R522" s="2271"/>
      <c r="S522" s="2238">
        <f>R522*E517</f>
        <v>0</v>
      </c>
      <c r="T522" s="2274"/>
    </row>
    <row r="523" spans="1:20" s="2272" customFormat="1" ht="12" hidden="1" customHeight="1">
      <c r="A523" s="2149"/>
      <c r="B523" s="2267"/>
      <c r="C523" s="2173"/>
      <c r="D523" s="2275"/>
      <c r="E523" s="2173"/>
      <c r="F523" s="2268"/>
      <c r="G523" s="2234"/>
      <c r="H523" s="2262"/>
      <c r="I523" s="2268"/>
      <c r="J523" s="2235"/>
      <c r="K523" s="2266"/>
      <c r="L523" s="2266"/>
      <c r="M523" s="2175">
        <v>0</v>
      </c>
      <c r="N523" s="2237"/>
      <c r="O523" s="2119"/>
      <c r="P523" s="2269"/>
      <c r="Q523" s="2270"/>
      <c r="R523" s="2271"/>
      <c r="S523" s="2238">
        <f>R523*E517</f>
        <v>0</v>
      </c>
      <c r="T523" s="2274"/>
    </row>
    <row r="524" spans="1:20" s="2272" customFormat="1" ht="12" hidden="1" customHeight="1">
      <c r="A524" s="2149"/>
      <c r="B524" s="2267"/>
      <c r="C524" s="2173"/>
      <c r="D524" s="2275"/>
      <c r="E524" s="2173"/>
      <c r="F524" s="2268"/>
      <c r="G524" s="2234"/>
      <c r="H524" s="2262"/>
      <c r="I524" s="2268"/>
      <c r="J524" s="2235"/>
      <c r="K524" s="2266"/>
      <c r="L524" s="2266"/>
      <c r="M524" s="2175">
        <v>0</v>
      </c>
      <c r="N524" s="2237"/>
      <c r="O524" s="2119"/>
      <c r="P524" s="2269"/>
      <c r="Q524" s="2270"/>
      <c r="R524" s="2271"/>
      <c r="S524" s="2238">
        <f>R524*E517</f>
        <v>0</v>
      </c>
      <c r="T524" s="2274"/>
    </row>
    <row r="525" spans="1:20" s="2272" customFormat="1" ht="12" hidden="1" customHeight="1">
      <c r="A525" s="2149"/>
      <c r="B525" s="2267"/>
      <c r="C525" s="2173"/>
      <c r="D525" s="2275"/>
      <c r="E525" s="2173"/>
      <c r="F525" s="2268"/>
      <c r="G525" s="2234"/>
      <c r="H525" s="2262"/>
      <c r="I525" s="2268"/>
      <c r="J525" s="2235"/>
      <c r="K525" s="2266"/>
      <c r="L525" s="2266"/>
      <c r="M525" s="2175">
        <v>0</v>
      </c>
      <c r="N525" s="2237"/>
      <c r="O525" s="2119"/>
      <c r="P525" s="2273"/>
      <c r="Q525" s="2270"/>
      <c r="R525" s="2271"/>
      <c r="S525" s="2238">
        <f>R525*E517</f>
        <v>0</v>
      </c>
      <c r="T525" s="2274"/>
    </row>
    <row r="526" spans="1:20" s="2180" customFormat="1" ht="17.25" customHeight="1">
      <c r="A526" s="2149">
        <f>A517+1</f>
        <v>4</v>
      </c>
      <c r="B526" s="2231"/>
      <c r="C526" s="2143" t="s">
        <v>2125</v>
      </c>
      <c r="D526" s="2149" t="s">
        <v>2099</v>
      </c>
      <c r="E526" s="2261">
        <f>[10]rami!AV110/1000</f>
        <v>5.0599999999999999E-2</v>
      </c>
      <c r="F526" s="2233"/>
      <c r="G526" s="2234">
        <v>0</v>
      </c>
      <c r="H526" s="2262">
        <v>0</v>
      </c>
      <c r="I526" s="2233"/>
      <c r="J526" s="2234">
        <v>0</v>
      </c>
      <c r="K526" s="2262">
        <v>0</v>
      </c>
      <c r="L526" s="2262">
        <v>281.94196130099994</v>
      </c>
      <c r="M526" s="2175">
        <v>364.75596303194953</v>
      </c>
      <c r="N526" s="2175">
        <v>18.456651729416645</v>
      </c>
      <c r="O526" s="2200">
        <f>E526*L526</f>
        <v>14.266263241830597</v>
      </c>
      <c r="P526" s="2263" t="s">
        <v>1936</v>
      </c>
      <c r="Q526" s="2264" t="s">
        <v>2099</v>
      </c>
      <c r="R526" s="2232">
        <v>1</v>
      </c>
      <c r="S526" s="2233">
        <f>R526*E526</f>
        <v>5.0599999999999999E-2</v>
      </c>
      <c r="T526" s="2148">
        <v>241.67</v>
      </c>
    </row>
    <row r="527" spans="1:20" s="2180" customFormat="1" ht="12" hidden="1" customHeight="1">
      <c r="A527" s="2149"/>
      <c r="B527" s="2231"/>
      <c r="C527" s="2173"/>
      <c r="D527" s="2149"/>
      <c r="E527" s="2254"/>
      <c r="F527" s="2233"/>
      <c r="G527" s="2234"/>
      <c r="H527" s="2262"/>
      <c r="I527" s="2233"/>
      <c r="J527" s="2235"/>
      <c r="K527" s="2266"/>
      <c r="L527" s="2266"/>
      <c r="M527" s="2175">
        <v>0</v>
      </c>
      <c r="N527" s="2237"/>
      <c r="O527" s="2119"/>
      <c r="P527" s="2136"/>
      <c r="Q527" s="2138"/>
      <c r="R527" s="2127"/>
      <c r="S527" s="2238">
        <f>R527*E526</f>
        <v>0</v>
      </c>
      <c r="T527" s="2274"/>
    </row>
    <row r="528" spans="1:20" s="2180" customFormat="1" ht="12" hidden="1" customHeight="1">
      <c r="A528" s="2149"/>
      <c r="B528" s="2231"/>
      <c r="C528" s="2173"/>
      <c r="D528" s="2149"/>
      <c r="E528" s="2254"/>
      <c r="F528" s="2233"/>
      <c r="G528" s="2234"/>
      <c r="H528" s="2262"/>
      <c r="I528" s="2233"/>
      <c r="J528" s="2235"/>
      <c r="K528" s="2266"/>
      <c r="L528" s="2266"/>
      <c r="M528" s="2175">
        <v>0</v>
      </c>
      <c r="N528" s="2237"/>
      <c r="O528" s="2119"/>
      <c r="P528" s="2136"/>
      <c r="Q528" s="2138"/>
      <c r="R528" s="2127"/>
      <c r="S528" s="2238">
        <f>R528*E526</f>
        <v>0</v>
      </c>
      <c r="T528" s="2274"/>
    </row>
    <row r="529" spans="1:20" s="2180" customFormat="1" ht="12" hidden="1" customHeight="1">
      <c r="A529" s="2149"/>
      <c r="B529" s="2231"/>
      <c r="C529" s="2173"/>
      <c r="D529" s="2149"/>
      <c r="E529" s="2254"/>
      <c r="F529" s="2233"/>
      <c r="G529" s="2234"/>
      <c r="H529" s="2262"/>
      <c r="I529" s="2233"/>
      <c r="J529" s="2235"/>
      <c r="K529" s="2266"/>
      <c r="L529" s="2266"/>
      <c r="M529" s="2175">
        <v>0</v>
      </c>
      <c r="N529" s="2237"/>
      <c r="O529" s="2119"/>
      <c r="P529" s="2120"/>
      <c r="Q529" s="2138"/>
      <c r="R529" s="2127"/>
      <c r="S529" s="2238">
        <f>R529*E526</f>
        <v>0</v>
      </c>
      <c r="T529" s="2274"/>
    </row>
    <row r="530" spans="1:20" s="2272" customFormat="1" ht="12" hidden="1" customHeight="1">
      <c r="A530" s="2149"/>
      <c r="B530" s="2267"/>
      <c r="C530" s="2173"/>
      <c r="D530" s="2275"/>
      <c r="E530" s="2173"/>
      <c r="F530" s="2268"/>
      <c r="G530" s="2234"/>
      <c r="H530" s="2262"/>
      <c r="I530" s="2268"/>
      <c r="J530" s="2235"/>
      <c r="K530" s="2266"/>
      <c r="L530" s="2266"/>
      <c r="M530" s="2175">
        <v>0</v>
      </c>
      <c r="N530" s="2237"/>
      <c r="O530" s="2119"/>
      <c r="P530" s="2269"/>
      <c r="Q530" s="2270"/>
      <c r="R530" s="2271"/>
      <c r="S530" s="2238">
        <f>R530*E526</f>
        <v>0</v>
      </c>
      <c r="T530" s="2274"/>
    </row>
    <row r="531" spans="1:20" s="2272" customFormat="1" ht="12" hidden="1" customHeight="1">
      <c r="A531" s="2149"/>
      <c r="B531" s="2267"/>
      <c r="C531" s="2173"/>
      <c r="D531" s="2275"/>
      <c r="E531" s="2173"/>
      <c r="F531" s="2268"/>
      <c r="G531" s="2234"/>
      <c r="H531" s="2262"/>
      <c r="I531" s="2268"/>
      <c r="J531" s="2235"/>
      <c r="K531" s="2266"/>
      <c r="L531" s="2266"/>
      <c r="M531" s="2175">
        <v>0</v>
      </c>
      <c r="N531" s="2237"/>
      <c r="O531" s="2119"/>
      <c r="P531" s="2269"/>
      <c r="Q531" s="2270"/>
      <c r="R531" s="2271"/>
      <c r="S531" s="2238">
        <f>R531*E526</f>
        <v>0</v>
      </c>
      <c r="T531" s="2274"/>
    </row>
    <row r="532" spans="1:20" s="2272" customFormat="1" ht="12" hidden="1" customHeight="1">
      <c r="A532" s="2149"/>
      <c r="B532" s="2267"/>
      <c r="C532" s="2173"/>
      <c r="D532" s="2275"/>
      <c r="E532" s="2173"/>
      <c r="F532" s="2268"/>
      <c r="G532" s="2234"/>
      <c r="H532" s="2262"/>
      <c r="I532" s="2268"/>
      <c r="J532" s="2235"/>
      <c r="K532" s="2266"/>
      <c r="L532" s="2266"/>
      <c r="M532" s="2175">
        <v>0</v>
      </c>
      <c r="N532" s="2237"/>
      <c r="O532" s="2119"/>
      <c r="P532" s="2269"/>
      <c r="Q532" s="2270"/>
      <c r="R532" s="2271"/>
      <c r="S532" s="2238">
        <f>R532*E526</f>
        <v>0</v>
      </c>
      <c r="T532" s="2274"/>
    </row>
    <row r="533" spans="1:20" s="2272" customFormat="1" ht="12" hidden="1" customHeight="1">
      <c r="A533" s="2149"/>
      <c r="B533" s="2267"/>
      <c r="C533" s="2173"/>
      <c r="D533" s="2275"/>
      <c r="E533" s="2173"/>
      <c r="F533" s="2268"/>
      <c r="G533" s="2234"/>
      <c r="H533" s="2262"/>
      <c r="I533" s="2268"/>
      <c r="J533" s="2235"/>
      <c r="K533" s="2266"/>
      <c r="L533" s="2266"/>
      <c r="M533" s="2175">
        <v>0</v>
      </c>
      <c r="N533" s="2237"/>
      <c r="O533" s="2119"/>
      <c r="P533" s="2269"/>
      <c r="Q533" s="2270"/>
      <c r="R533" s="2271"/>
      <c r="S533" s="2238">
        <f>R533*E526</f>
        <v>0</v>
      </c>
      <c r="T533" s="2274"/>
    </row>
    <row r="534" spans="1:20" s="2272" customFormat="1" ht="12" hidden="1" customHeight="1">
      <c r="A534" s="2149"/>
      <c r="B534" s="2267"/>
      <c r="C534" s="2173"/>
      <c r="D534" s="2275"/>
      <c r="E534" s="2173"/>
      <c r="F534" s="2268"/>
      <c r="G534" s="2234"/>
      <c r="H534" s="2262"/>
      <c r="I534" s="2268"/>
      <c r="J534" s="2235"/>
      <c r="K534" s="2266"/>
      <c r="L534" s="2266"/>
      <c r="M534" s="2175">
        <v>0</v>
      </c>
      <c r="N534" s="2237"/>
      <c r="O534" s="2119"/>
      <c r="P534" s="2273"/>
      <c r="Q534" s="2270"/>
      <c r="R534" s="2271"/>
      <c r="S534" s="2238">
        <f>R534*E526</f>
        <v>0</v>
      </c>
      <c r="T534" s="2274"/>
    </row>
    <row r="535" spans="1:20" s="2180" customFormat="1" ht="17.25" customHeight="1">
      <c r="A535" s="2149">
        <f>A526+1</f>
        <v>5</v>
      </c>
      <c r="B535" s="2231"/>
      <c r="C535" s="2143" t="s">
        <v>2119</v>
      </c>
      <c r="D535" s="2149" t="s">
        <v>2099</v>
      </c>
      <c r="E535" s="2261">
        <f>[10]rami!AW110/1000</f>
        <v>0.21</v>
      </c>
      <c r="F535" s="2233"/>
      <c r="G535" s="2234">
        <v>0</v>
      </c>
      <c r="H535" s="2262">
        <v>0</v>
      </c>
      <c r="I535" s="2233"/>
      <c r="J535" s="2234">
        <v>0</v>
      </c>
      <c r="K535" s="2262">
        <v>0</v>
      </c>
      <c r="L535" s="2262">
        <v>281.94196130099994</v>
      </c>
      <c r="M535" s="2175">
        <v>364.75596303194953</v>
      </c>
      <c r="N535" s="2175">
        <v>76.598752236709402</v>
      </c>
      <c r="O535" s="2200">
        <f>E535*L535</f>
        <v>59.207811873209984</v>
      </c>
      <c r="P535" s="2263" t="s">
        <v>1936</v>
      </c>
      <c r="Q535" s="2264" t="s">
        <v>2099</v>
      </c>
      <c r="R535" s="2232">
        <v>1</v>
      </c>
      <c r="S535" s="2233">
        <f>R535*E535</f>
        <v>0.21</v>
      </c>
      <c r="T535" s="2148">
        <v>241.67</v>
      </c>
    </row>
    <row r="536" spans="1:20" s="2180" customFormat="1" ht="12" hidden="1" customHeight="1">
      <c r="A536" s="2149"/>
      <c r="B536" s="2231"/>
      <c r="C536" s="2173"/>
      <c r="D536" s="2149"/>
      <c r="E536" s="2254"/>
      <c r="F536" s="2233"/>
      <c r="G536" s="2234"/>
      <c r="H536" s="2262"/>
      <c r="I536" s="2233"/>
      <c r="J536" s="2235"/>
      <c r="K536" s="2266"/>
      <c r="L536" s="2266"/>
      <c r="M536" s="2175">
        <v>0</v>
      </c>
      <c r="N536" s="2237"/>
      <c r="O536" s="2119"/>
      <c r="P536" s="2136"/>
      <c r="Q536" s="2138"/>
      <c r="R536" s="2127"/>
      <c r="S536" s="2238">
        <f>R536*E535</f>
        <v>0</v>
      </c>
      <c r="T536" s="2274"/>
    </row>
    <row r="537" spans="1:20" s="2180" customFormat="1" ht="12" hidden="1" customHeight="1">
      <c r="A537" s="2149"/>
      <c r="B537" s="2231"/>
      <c r="C537" s="2173"/>
      <c r="D537" s="2149"/>
      <c r="E537" s="2254"/>
      <c r="F537" s="2233"/>
      <c r="G537" s="2234"/>
      <c r="H537" s="2262"/>
      <c r="I537" s="2233"/>
      <c r="J537" s="2235"/>
      <c r="K537" s="2266"/>
      <c r="L537" s="2266"/>
      <c r="M537" s="2175">
        <v>0</v>
      </c>
      <c r="N537" s="2237"/>
      <c r="O537" s="2119"/>
      <c r="P537" s="2136"/>
      <c r="Q537" s="2138"/>
      <c r="R537" s="2127"/>
      <c r="S537" s="2238">
        <f>R537*E535</f>
        <v>0</v>
      </c>
      <c r="T537" s="2274"/>
    </row>
    <row r="538" spans="1:20" s="2180" customFormat="1" ht="12" hidden="1" customHeight="1">
      <c r="A538" s="2149"/>
      <c r="B538" s="2231"/>
      <c r="C538" s="2173"/>
      <c r="D538" s="2149"/>
      <c r="E538" s="2254"/>
      <c r="F538" s="2233"/>
      <c r="G538" s="2234"/>
      <c r="H538" s="2262"/>
      <c r="I538" s="2233"/>
      <c r="J538" s="2235"/>
      <c r="K538" s="2266"/>
      <c r="L538" s="2266"/>
      <c r="M538" s="2175">
        <v>0</v>
      </c>
      <c r="N538" s="2237"/>
      <c r="O538" s="2119"/>
      <c r="P538" s="2120"/>
      <c r="Q538" s="2138"/>
      <c r="R538" s="2127"/>
      <c r="S538" s="2238">
        <f>R538*E535</f>
        <v>0</v>
      </c>
      <c r="T538" s="2274"/>
    </row>
    <row r="539" spans="1:20" s="2272" customFormat="1" ht="12" hidden="1" customHeight="1">
      <c r="A539" s="2149"/>
      <c r="B539" s="2267"/>
      <c r="C539" s="2173"/>
      <c r="D539" s="2275"/>
      <c r="E539" s="2173"/>
      <c r="F539" s="2268"/>
      <c r="G539" s="2234"/>
      <c r="H539" s="2262"/>
      <c r="I539" s="2268"/>
      <c r="J539" s="2235"/>
      <c r="K539" s="2266"/>
      <c r="L539" s="2266"/>
      <c r="M539" s="2175">
        <v>0</v>
      </c>
      <c r="N539" s="2237"/>
      <c r="O539" s="2119"/>
      <c r="P539" s="2269"/>
      <c r="Q539" s="2270"/>
      <c r="R539" s="2271"/>
      <c r="S539" s="2238">
        <f>R539*E535</f>
        <v>0</v>
      </c>
      <c r="T539" s="2274"/>
    </row>
    <row r="540" spans="1:20" s="2272" customFormat="1" ht="12" hidden="1" customHeight="1">
      <c r="A540" s="2149"/>
      <c r="B540" s="2267"/>
      <c r="C540" s="2173"/>
      <c r="D540" s="2275"/>
      <c r="E540" s="2173"/>
      <c r="F540" s="2268"/>
      <c r="G540" s="2234"/>
      <c r="H540" s="2262"/>
      <c r="I540" s="2268"/>
      <c r="J540" s="2235"/>
      <c r="K540" s="2266"/>
      <c r="L540" s="2266"/>
      <c r="M540" s="2175">
        <v>0</v>
      </c>
      <c r="N540" s="2237"/>
      <c r="O540" s="2119"/>
      <c r="P540" s="2269"/>
      <c r="Q540" s="2270"/>
      <c r="R540" s="2271"/>
      <c r="S540" s="2238">
        <f>R540*E535</f>
        <v>0</v>
      </c>
      <c r="T540" s="2274"/>
    </row>
    <row r="541" spans="1:20" s="2272" customFormat="1" ht="12" hidden="1" customHeight="1">
      <c r="A541" s="2149"/>
      <c r="B541" s="2267"/>
      <c r="C541" s="2173"/>
      <c r="D541" s="2275"/>
      <c r="E541" s="2173"/>
      <c r="F541" s="2268"/>
      <c r="G541" s="2234"/>
      <c r="H541" s="2262"/>
      <c r="I541" s="2268"/>
      <c r="J541" s="2235"/>
      <c r="K541" s="2266"/>
      <c r="L541" s="2266"/>
      <c r="M541" s="2175">
        <v>0</v>
      </c>
      <c r="N541" s="2237"/>
      <c r="O541" s="2119"/>
      <c r="P541" s="2269"/>
      <c r="Q541" s="2270"/>
      <c r="R541" s="2271"/>
      <c r="S541" s="2238">
        <f>R541*E535</f>
        <v>0</v>
      </c>
      <c r="T541" s="2274"/>
    </row>
    <row r="542" spans="1:20" s="2272" customFormat="1" ht="12" hidden="1" customHeight="1">
      <c r="A542" s="2149"/>
      <c r="B542" s="2267"/>
      <c r="C542" s="2173"/>
      <c r="D542" s="2275"/>
      <c r="E542" s="2173"/>
      <c r="F542" s="2268"/>
      <c r="G542" s="2234"/>
      <c r="H542" s="2262"/>
      <c r="I542" s="2268"/>
      <c r="J542" s="2235"/>
      <c r="K542" s="2266"/>
      <c r="L542" s="2266"/>
      <c r="M542" s="2175">
        <v>0</v>
      </c>
      <c r="N542" s="2237"/>
      <c r="O542" s="2119"/>
      <c r="P542" s="2269"/>
      <c r="Q542" s="2270"/>
      <c r="R542" s="2271"/>
      <c r="S542" s="2238">
        <f>R542*E535</f>
        <v>0</v>
      </c>
      <c r="T542" s="2274"/>
    </row>
    <row r="543" spans="1:20" s="2272" customFormat="1" ht="12" hidden="1" customHeight="1">
      <c r="A543" s="2149"/>
      <c r="B543" s="2267"/>
      <c r="C543" s="2173"/>
      <c r="D543" s="2275"/>
      <c r="E543" s="2173"/>
      <c r="F543" s="2268"/>
      <c r="G543" s="2234"/>
      <c r="H543" s="2262"/>
      <c r="I543" s="2268"/>
      <c r="J543" s="2235"/>
      <c r="K543" s="2266"/>
      <c r="L543" s="2266"/>
      <c r="M543" s="2175">
        <v>0</v>
      </c>
      <c r="N543" s="2237"/>
      <c r="O543" s="2119"/>
      <c r="P543" s="2273"/>
      <c r="Q543" s="2270"/>
      <c r="R543" s="2271"/>
      <c r="S543" s="2238">
        <f>R543*E535</f>
        <v>0</v>
      </c>
      <c r="T543" s="2274"/>
    </row>
    <row r="544" spans="1:20" s="2180" customFormat="1" ht="32.25" customHeight="1">
      <c r="A544" s="2149">
        <f>A535+1</f>
        <v>6</v>
      </c>
      <c r="B544" s="2231" t="s">
        <v>605</v>
      </c>
      <c r="C544" s="2146" t="s">
        <v>2137</v>
      </c>
      <c r="D544" s="2149" t="s">
        <v>2093</v>
      </c>
      <c r="E544" s="2232">
        <f>0.55*11</f>
        <v>6.0500000000000007</v>
      </c>
      <c r="F544" s="2241">
        <v>14.7</v>
      </c>
      <c r="G544" s="2234">
        <v>88.935000000000002</v>
      </c>
      <c r="H544" s="2234">
        <v>21.331984402079723</v>
      </c>
      <c r="I544" s="2241">
        <v>1.21</v>
      </c>
      <c r="J544" s="2234">
        <v>7.3205000000000009</v>
      </c>
      <c r="K544" s="2234">
        <v>3.6905242</v>
      </c>
      <c r="L544" s="2262">
        <v>56.953524487922991</v>
      </c>
      <c r="M544" s="2175">
        <v>106.05461761458228</v>
      </c>
      <c r="N544" s="2175">
        <v>641.63043656822288</v>
      </c>
      <c r="O544" s="2200">
        <f>E544*L544</f>
        <v>344.56882315193411</v>
      </c>
      <c r="P544" s="2134" t="s">
        <v>600</v>
      </c>
      <c r="Q544" s="2135" t="s">
        <v>2093</v>
      </c>
      <c r="R544" s="2115">
        <v>1</v>
      </c>
      <c r="S544" s="2118">
        <f>R544*E544</f>
        <v>6.0500000000000007</v>
      </c>
      <c r="T544" s="2116">
        <v>34.72</v>
      </c>
    </row>
    <row r="545" spans="1:20" s="2180" customFormat="1" ht="12" hidden="1" customHeight="1">
      <c r="A545" s="2149"/>
      <c r="B545" s="2231"/>
      <c r="C545" s="2173" t="s">
        <v>2138</v>
      </c>
      <c r="D545" s="2149"/>
      <c r="E545" s="2232"/>
      <c r="F545" s="2241"/>
      <c r="G545" s="2234"/>
      <c r="H545" s="2234"/>
      <c r="I545" s="2241"/>
      <c r="J545" s="2235"/>
      <c r="K545" s="2235"/>
      <c r="L545" s="2266"/>
      <c r="M545" s="2175">
        <v>0</v>
      </c>
      <c r="N545" s="2237"/>
      <c r="O545" s="2119"/>
      <c r="P545" s="2136" t="s">
        <v>601</v>
      </c>
      <c r="Q545" s="2138" t="s">
        <v>1834</v>
      </c>
      <c r="R545" s="2127">
        <v>2.46</v>
      </c>
      <c r="S545" s="2120">
        <f>R545*E544</f>
        <v>14.883000000000001</v>
      </c>
      <c r="T545" s="2120">
        <v>3.5</v>
      </c>
    </row>
    <row r="546" spans="1:20" s="2180" customFormat="1" ht="12" hidden="1" customHeight="1">
      <c r="A546" s="2149"/>
      <c r="B546" s="2231"/>
      <c r="C546" s="2173"/>
      <c r="D546" s="2149"/>
      <c r="E546" s="2232"/>
      <c r="F546" s="2241"/>
      <c r="G546" s="2234"/>
      <c r="H546" s="2234"/>
      <c r="I546" s="2241"/>
      <c r="J546" s="2235"/>
      <c r="K546" s="2235"/>
      <c r="L546" s="2266"/>
      <c r="M546" s="2175">
        <v>0</v>
      </c>
      <c r="N546" s="2237"/>
      <c r="O546" s="2119"/>
      <c r="P546" s="2136" t="s">
        <v>401</v>
      </c>
      <c r="Q546" s="2138" t="s">
        <v>2093</v>
      </c>
      <c r="R546" s="2127">
        <v>2.3E-2</v>
      </c>
      <c r="S546" s="2120">
        <f>R546*E544</f>
        <v>0.13915000000000002</v>
      </c>
      <c r="T546" s="2120">
        <v>116.67</v>
      </c>
    </row>
    <row r="547" spans="1:20" s="2180" customFormat="1" ht="12" hidden="1" customHeight="1">
      <c r="A547" s="2149"/>
      <c r="B547" s="2231"/>
      <c r="C547" s="2173"/>
      <c r="D547" s="2149"/>
      <c r="E547" s="2232"/>
      <c r="F547" s="2241"/>
      <c r="G547" s="2234"/>
      <c r="H547" s="2234"/>
      <c r="I547" s="2241"/>
      <c r="J547" s="2235"/>
      <c r="K547" s="2235"/>
      <c r="L547" s="2266"/>
      <c r="M547" s="2175">
        <v>0</v>
      </c>
      <c r="N547" s="2237"/>
      <c r="O547" s="2128"/>
      <c r="P547" s="2255" t="s">
        <v>602</v>
      </c>
      <c r="Q547" s="2279" t="s">
        <v>2994</v>
      </c>
      <c r="R547" s="2131">
        <v>3.3</v>
      </c>
      <c r="S547" s="2129">
        <f>R547*E544</f>
        <v>19.965</v>
      </c>
      <c r="T547" s="2129">
        <v>0.85</v>
      </c>
    </row>
    <row r="548" spans="1:20" s="2180" customFormat="1" ht="12" hidden="1" customHeight="1">
      <c r="A548" s="2149"/>
      <c r="B548" s="2231"/>
      <c r="C548" s="2173"/>
      <c r="D548" s="2149"/>
      <c r="E548" s="2232"/>
      <c r="F548" s="2241"/>
      <c r="G548" s="2234"/>
      <c r="H548" s="2234"/>
      <c r="I548" s="2241"/>
      <c r="J548" s="2235"/>
      <c r="K548" s="2235"/>
      <c r="L548" s="2266"/>
      <c r="M548" s="2175">
        <v>0</v>
      </c>
      <c r="N548" s="2237"/>
      <c r="O548" s="2119"/>
      <c r="P548" s="2136"/>
      <c r="Q548" s="2126"/>
      <c r="R548" s="2127"/>
      <c r="S548" s="2120">
        <f>R548*E544</f>
        <v>0</v>
      </c>
      <c r="T548" s="2120"/>
    </row>
    <row r="549" spans="1:20" s="2180" customFormat="1" ht="12" hidden="1" customHeight="1">
      <c r="A549" s="2149"/>
      <c r="B549" s="2231"/>
      <c r="C549" s="2173"/>
      <c r="D549" s="2149"/>
      <c r="E549" s="2232"/>
      <c r="F549" s="2241"/>
      <c r="G549" s="2234"/>
      <c r="H549" s="2234"/>
      <c r="I549" s="2241"/>
      <c r="J549" s="2235"/>
      <c r="K549" s="2235"/>
      <c r="L549" s="2266"/>
      <c r="M549" s="2175">
        <v>0</v>
      </c>
      <c r="N549" s="2237"/>
      <c r="O549" s="2119"/>
      <c r="P549" s="2136"/>
      <c r="Q549" s="2126"/>
      <c r="R549" s="2127"/>
      <c r="S549" s="2120">
        <f>R549*E544</f>
        <v>0</v>
      </c>
      <c r="T549" s="2120"/>
    </row>
    <row r="550" spans="1:20" s="2180" customFormat="1" ht="12" hidden="1" customHeight="1">
      <c r="A550" s="2149"/>
      <c r="B550" s="2231"/>
      <c r="C550" s="2173"/>
      <c r="D550" s="2149"/>
      <c r="E550" s="2232"/>
      <c r="F550" s="2241"/>
      <c r="G550" s="2234"/>
      <c r="H550" s="2234"/>
      <c r="I550" s="2241"/>
      <c r="J550" s="2235"/>
      <c r="K550" s="2235"/>
      <c r="L550" s="2266"/>
      <c r="M550" s="2175">
        <v>0</v>
      </c>
      <c r="N550" s="2237"/>
      <c r="O550" s="2119"/>
      <c r="P550" s="2136"/>
      <c r="Q550" s="2126"/>
      <c r="R550" s="2127"/>
      <c r="S550" s="2120">
        <f>R550*E544</f>
        <v>0</v>
      </c>
      <c r="T550" s="2120"/>
    </row>
    <row r="551" spans="1:20" s="2180" customFormat="1" ht="12" hidden="1" customHeight="1">
      <c r="A551" s="2149"/>
      <c r="B551" s="2231"/>
      <c r="C551" s="2173"/>
      <c r="D551" s="2149"/>
      <c r="E551" s="2232"/>
      <c r="F551" s="2241"/>
      <c r="G551" s="2234"/>
      <c r="H551" s="2234"/>
      <c r="I551" s="2241"/>
      <c r="J551" s="2235"/>
      <c r="K551" s="2235"/>
      <c r="L551" s="2266"/>
      <c r="M551" s="2175">
        <v>0</v>
      </c>
      <c r="N551" s="2237"/>
      <c r="O551" s="2119"/>
      <c r="P551" s="2136"/>
      <c r="Q551" s="2126"/>
      <c r="R551" s="2127"/>
      <c r="S551" s="2120">
        <f>R551*E544</f>
        <v>0</v>
      </c>
      <c r="T551" s="2120"/>
    </row>
    <row r="552" spans="1:20" s="2180" customFormat="1" ht="12" hidden="1" customHeight="1">
      <c r="A552" s="2149"/>
      <c r="B552" s="2231"/>
      <c r="C552" s="2173"/>
      <c r="D552" s="2149"/>
      <c r="E552" s="2232"/>
      <c r="F552" s="2241"/>
      <c r="G552" s="2234"/>
      <c r="H552" s="2234"/>
      <c r="I552" s="2241"/>
      <c r="J552" s="2235"/>
      <c r="K552" s="2235"/>
      <c r="L552" s="2266"/>
      <c r="M552" s="2175">
        <v>0</v>
      </c>
      <c r="N552" s="2237"/>
      <c r="O552" s="2119"/>
      <c r="P552" s="2136"/>
      <c r="Q552" s="2126"/>
      <c r="R552" s="2127"/>
      <c r="S552" s="2120">
        <f>R552*E544</f>
        <v>0</v>
      </c>
      <c r="T552" s="2120"/>
    </row>
    <row r="553" spans="1:20" s="2180" customFormat="1" ht="19.5" customHeight="1">
      <c r="A553" s="2149">
        <f>A544+1</f>
        <v>7</v>
      </c>
      <c r="B553" s="2231"/>
      <c r="C553" s="2143" t="s">
        <v>2113</v>
      </c>
      <c r="D553" s="2149" t="s">
        <v>2099</v>
      </c>
      <c r="E553" s="2261">
        <f>15.5*11/1000</f>
        <v>0.17050000000000001</v>
      </c>
      <c r="F553" s="2233"/>
      <c r="G553" s="2234">
        <v>0</v>
      </c>
      <c r="H553" s="2262">
        <v>0</v>
      </c>
      <c r="I553" s="2233"/>
      <c r="J553" s="2234">
        <v>0</v>
      </c>
      <c r="K553" s="2262">
        <v>0</v>
      </c>
      <c r="L553" s="2262">
        <v>291.66007499999995</v>
      </c>
      <c r="M553" s="2175">
        <v>377.32855032890882</v>
      </c>
      <c r="N553" s="2175">
        <v>64.334517831078955</v>
      </c>
      <c r="O553" s="2200">
        <f>E553*L553</f>
        <v>49.728042787499994</v>
      </c>
      <c r="P553" s="2263" t="s">
        <v>1936</v>
      </c>
      <c r="Q553" s="2264" t="s">
        <v>2099</v>
      </c>
      <c r="R553" s="2232">
        <v>1</v>
      </c>
      <c r="S553" s="2233">
        <f>R553*E553</f>
        <v>0.17050000000000001</v>
      </c>
      <c r="T553" s="2148">
        <v>250</v>
      </c>
    </row>
    <row r="554" spans="1:20" s="2180" customFormat="1" ht="12" hidden="1" customHeight="1">
      <c r="A554" s="2149"/>
      <c r="B554" s="2231"/>
      <c r="C554" s="2173"/>
      <c r="D554" s="2149"/>
      <c r="E554" s="2254"/>
      <c r="F554" s="2233"/>
      <c r="G554" s="2234"/>
      <c r="H554" s="2262"/>
      <c r="I554" s="2233"/>
      <c r="J554" s="2235"/>
      <c r="K554" s="2266"/>
      <c r="L554" s="2266"/>
      <c r="M554" s="2175">
        <v>0</v>
      </c>
      <c r="N554" s="2237"/>
      <c r="O554" s="2119"/>
      <c r="P554" s="2136"/>
      <c r="Q554" s="2138"/>
      <c r="R554" s="2127"/>
      <c r="S554" s="2238">
        <f>R554*E553</f>
        <v>0</v>
      </c>
      <c r="T554" s="2238"/>
    </row>
    <row r="555" spans="1:20" s="2180" customFormat="1" ht="12" hidden="1" customHeight="1">
      <c r="A555" s="2149"/>
      <c r="B555" s="2231"/>
      <c r="C555" s="2173"/>
      <c r="D555" s="2149"/>
      <c r="E555" s="2254"/>
      <c r="F555" s="2233"/>
      <c r="G555" s="2234"/>
      <c r="H555" s="2262"/>
      <c r="I555" s="2233"/>
      <c r="J555" s="2235"/>
      <c r="K555" s="2266"/>
      <c r="L555" s="2266"/>
      <c r="M555" s="2175">
        <v>0</v>
      </c>
      <c r="N555" s="2237"/>
      <c r="O555" s="2119"/>
      <c r="P555" s="2136"/>
      <c r="Q555" s="2138"/>
      <c r="R555" s="2127"/>
      <c r="S555" s="2238">
        <f>R555*E553</f>
        <v>0</v>
      </c>
      <c r="T555" s="2238"/>
    </row>
    <row r="556" spans="1:20" s="2180" customFormat="1" ht="12" hidden="1" customHeight="1">
      <c r="A556" s="2149"/>
      <c r="B556" s="2231"/>
      <c r="C556" s="2173"/>
      <c r="D556" s="2149"/>
      <c r="E556" s="2254"/>
      <c r="F556" s="2233"/>
      <c r="G556" s="2234"/>
      <c r="H556" s="2262"/>
      <c r="I556" s="2233"/>
      <c r="J556" s="2235"/>
      <c r="K556" s="2266"/>
      <c r="L556" s="2266"/>
      <c r="M556" s="2175">
        <v>0</v>
      </c>
      <c r="N556" s="2237"/>
      <c r="O556" s="2119"/>
      <c r="P556" s="2120"/>
      <c r="Q556" s="2138"/>
      <c r="R556" s="2127"/>
      <c r="S556" s="2238">
        <f>R556*E553</f>
        <v>0</v>
      </c>
      <c r="T556" s="2238"/>
    </row>
    <row r="557" spans="1:20" s="2272" customFormat="1" ht="12" hidden="1" customHeight="1">
      <c r="A557" s="2149"/>
      <c r="B557" s="2267"/>
      <c r="C557" s="2173"/>
      <c r="D557" s="2275"/>
      <c r="E557" s="2173"/>
      <c r="F557" s="2268"/>
      <c r="G557" s="2234"/>
      <c r="H557" s="2262"/>
      <c r="I557" s="2268"/>
      <c r="J557" s="2235"/>
      <c r="K557" s="2266"/>
      <c r="L557" s="2266"/>
      <c r="M557" s="2175">
        <v>0</v>
      </c>
      <c r="N557" s="2237"/>
      <c r="O557" s="2119"/>
      <c r="P557" s="2269"/>
      <c r="Q557" s="2270"/>
      <c r="R557" s="2271"/>
      <c r="S557" s="2238">
        <f>R557*E553</f>
        <v>0</v>
      </c>
      <c r="T557" s="2238"/>
    </row>
    <row r="558" spans="1:20" s="2272" customFormat="1" ht="12" hidden="1" customHeight="1">
      <c r="A558" s="2149"/>
      <c r="B558" s="2267"/>
      <c r="C558" s="2173"/>
      <c r="D558" s="2275"/>
      <c r="E558" s="2173"/>
      <c r="F558" s="2268"/>
      <c r="G558" s="2234"/>
      <c r="H558" s="2262"/>
      <c r="I558" s="2268"/>
      <c r="J558" s="2235"/>
      <c r="K558" s="2266"/>
      <c r="L558" s="2266"/>
      <c r="M558" s="2175">
        <v>0</v>
      </c>
      <c r="N558" s="2237"/>
      <c r="O558" s="2119"/>
      <c r="P558" s="2269"/>
      <c r="Q558" s="2270"/>
      <c r="R558" s="2271"/>
      <c r="S558" s="2238">
        <f>R558*E553</f>
        <v>0</v>
      </c>
      <c r="T558" s="2238"/>
    </row>
    <row r="559" spans="1:20" s="2272" customFormat="1" ht="12" hidden="1" customHeight="1">
      <c r="A559" s="2149"/>
      <c r="B559" s="2267"/>
      <c r="C559" s="2173"/>
      <c r="D559" s="2275"/>
      <c r="E559" s="2173"/>
      <c r="F559" s="2268"/>
      <c r="G559" s="2234"/>
      <c r="H559" s="2262"/>
      <c r="I559" s="2268"/>
      <c r="J559" s="2235"/>
      <c r="K559" s="2266"/>
      <c r="L559" s="2266"/>
      <c r="M559" s="2175">
        <v>0</v>
      </c>
      <c r="N559" s="2237"/>
      <c r="O559" s="2119"/>
      <c r="P559" s="2269"/>
      <c r="Q559" s="2270"/>
      <c r="R559" s="2271"/>
      <c r="S559" s="2238">
        <f>R559*E553</f>
        <v>0</v>
      </c>
      <c r="T559" s="2238"/>
    </row>
    <row r="560" spans="1:20" s="2272" customFormat="1" ht="12" hidden="1" customHeight="1">
      <c r="A560" s="2149"/>
      <c r="B560" s="2267"/>
      <c r="C560" s="2173"/>
      <c r="D560" s="2275"/>
      <c r="E560" s="2173"/>
      <c r="F560" s="2268"/>
      <c r="G560" s="2234"/>
      <c r="H560" s="2262"/>
      <c r="I560" s="2268"/>
      <c r="J560" s="2235"/>
      <c r="K560" s="2266"/>
      <c r="L560" s="2266"/>
      <c r="M560" s="2175">
        <v>0</v>
      </c>
      <c r="N560" s="2237"/>
      <c r="O560" s="2119"/>
      <c r="P560" s="2269"/>
      <c r="Q560" s="2270"/>
      <c r="R560" s="2271"/>
      <c r="S560" s="2238">
        <f>R560*E553</f>
        <v>0</v>
      </c>
      <c r="T560" s="2238"/>
    </row>
    <row r="561" spans="1:20" s="2272" customFormat="1" ht="12" hidden="1" customHeight="1">
      <c r="A561" s="2149"/>
      <c r="B561" s="2267"/>
      <c r="C561" s="2173"/>
      <c r="D561" s="2275"/>
      <c r="E561" s="2173"/>
      <c r="F561" s="2268"/>
      <c r="G561" s="2234"/>
      <c r="H561" s="2262"/>
      <c r="I561" s="2268"/>
      <c r="J561" s="2235"/>
      <c r="K561" s="2266"/>
      <c r="L561" s="2266"/>
      <c r="M561" s="2175">
        <v>0</v>
      </c>
      <c r="N561" s="2237"/>
      <c r="O561" s="2119"/>
      <c r="P561" s="2273"/>
      <c r="Q561" s="2270"/>
      <c r="R561" s="2271"/>
      <c r="S561" s="2238">
        <f>R561*E553</f>
        <v>0</v>
      </c>
      <c r="T561" s="2238"/>
    </row>
    <row r="562" spans="1:20" s="2180" customFormat="1" ht="17.25" customHeight="1">
      <c r="A562" s="2149">
        <f>A553+1</f>
        <v>8</v>
      </c>
      <c r="B562" s="2231"/>
      <c r="C562" s="2143" t="s">
        <v>2114</v>
      </c>
      <c r="D562" s="2149" t="s">
        <v>2099</v>
      </c>
      <c r="E562" s="2261">
        <f>54*11/1000</f>
        <v>0.59399999999999997</v>
      </c>
      <c r="F562" s="2233"/>
      <c r="G562" s="2234">
        <v>0</v>
      </c>
      <c r="H562" s="2262">
        <v>0</v>
      </c>
      <c r="I562" s="2233"/>
      <c r="J562" s="2234">
        <v>0</v>
      </c>
      <c r="K562" s="2262">
        <v>0</v>
      </c>
      <c r="L562" s="2262">
        <v>281.94196130099994</v>
      </c>
      <c r="M562" s="2175">
        <v>364.75596303194953</v>
      </c>
      <c r="N562" s="2175">
        <v>216.66504204097802</v>
      </c>
      <c r="O562" s="2200">
        <f>E562*L562</f>
        <v>167.47352501279394</v>
      </c>
      <c r="P562" s="2263" t="s">
        <v>1936</v>
      </c>
      <c r="Q562" s="2264" t="s">
        <v>2099</v>
      </c>
      <c r="R562" s="2232">
        <v>1</v>
      </c>
      <c r="S562" s="2233">
        <f>R562*E562</f>
        <v>0.59399999999999997</v>
      </c>
      <c r="T562" s="2148">
        <v>241.67</v>
      </c>
    </row>
    <row r="563" spans="1:20" s="2180" customFormat="1" ht="12" hidden="1" customHeight="1">
      <c r="A563" s="2149"/>
      <c r="B563" s="2231"/>
      <c r="C563" s="2173"/>
      <c r="D563" s="2149"/>
      <c r="E563" s="2254"/>
      <c r="F563" s="2233"/>
      <c r="G563" s="2234"/>
      <c r="H563" s="2262"/>
      <c r="I563" s="2233"/>
      <c r="J563" s="2235"/>
      <c r="K563" s="2266"/>
      <c r="L563" s="2266"/>
      <c r="M563" s="2175">
        <v>0</v>
      </c>
      <c r="N563" s="2237"/>
      <c r="O563" s="2119"/>
      <c r="P563" s="2136"/>
      <c r="Q563" s="2138"/>
      <c r="R563" s="2127"/>
      <c r="S563" s="2238">
        <f>R563*E562</f>
        <v>0</v>
      </c>
      <c r="T563" s="2274"/>
    </row>
    <row r="564" spans="1:20" s="2180" customFormat="1" ht="12" hidden="1" customHeight="1">
      <c r="A564" s="2149"/>
      <c r="B564" s="2231"/>
      <c r="C564" s="2173"/>
      <c r="D564" s="2149"/>
      <c r="E564" s="2254"/>
      <c r="F564" s="2233"/>
      <c r="G564" s="2234"/>
      <c r="H564" s="2262"/>
      <c r="I564" s="2233"/>
      <c r="J564" s="2235"/>
      <c r="K564" s="2266"/>
      <c r="L564" s="2266"/>
      <c r="M564" s="2175">
        <v>0</v>
      </c>
      <c r="N564" s="2237"/>
      <c r="O564" s="2119"/>
      <c r="P564" s="2136"/>
      <c r="Q564" s="2138"/>
      <c r="R564" s="2127"/>
      <c r="S564" s="2238">
        <f>R564*E562</f>
        <v>0</v>
      </c>
      <c r="T564" s="2274"/>
    </row>
    <row r="565" spans="1:20" s="2180" customFormat="1" ht="12" hidden="1" customHeight="1">
      <c r="A565" s="2149"/>
      <c r="B565" s="2231"/>
      <c r="C565" s="2173"/>
      <c r="D565" s="2149"/>
      <c r="E565" s="2254"/>
      <c r="F565" s="2233"/>
      <c r="G565" s="2234"/>
      <c r="H565" s="2262"/>
      <c r="I565" s="2233"/>
      <c r="J565" s="2235"/>
      <c r="K565" s="2266"/>
      <c r="L565" s="2266"/>
      <c r="M565" s="2175">
        <v>0</v>
      </c>
      <c r="N565" s="2237"/>
      <c r="O565" s="2119"/>
      <c r="P565" s="2120"/>
      <c r="Q565" s="2138"/>
      <c r="R565" s="2127"/>
      <c r="S565" s="2238">
        <f>R565*E562</f>
        <v>0</v>
      </c>
      <c r="T565" s="2274"/>
    </row>
    <row r="566" spans="1:20" s="2272" customFormat="1" ht="12" hidden="1" customHeight="1">
      <c r="A566" s="2149"/>
      <c r="B566" s="2267"/>
      <c r="C566" s="2173"/>
      <c r="D566" s="2275"/>
      <c r="E566" s="2173"/>
      <c r="F566" s="2268"/>
      <c r="G566" s="2234"/>
      <c r="H566" s="2262"/>
      <c r="I566" s="2268"/>
      <c r="J566" s="2235"/>
      <c r="K566" s="2266"/>
      <c r="L566" s="2266"/>
      <c r="M566" s="2175">
        <v>0</v>
      </c>
      <c r="N566" s="2237"/>
      <c r="O566" s="2119"/>
      <c r="P566" s="2269"/>
      <c r="Q566" s="2270"/>
      <c r="R566" s="2271"/>
      <c r="S566" s="2238">
        <f>R566*E562</f>
        <v>0</v>
      </c>
      <c r="T566" s="2274"/>
    </row>
    <row r="567" spans="1:20" s="2272" customFormat="1" ht="12" hidden="1" customHeight="1">
      <c r="A567" s="2149"/>
      <c r="B567" s="2267"/>
      <c r="C567" s="2173"/>
      <c r="D567" s="2275"/>
      <c r="E567" s="2173"/>
      <c r="F567" s="2268"/>
      <c r="G567" s="2234"/>
      <c r="H567" s="2262"/>
      <c r="I567" s="2268"/>
      <c r="J567" s="2235"/>
      <c r="K567" s="2266"/>
      <c r="L567" s="2266"/>
      <c r="M567" s="2175">
        <v>0</v>
      </c>
      <c r="N567" s="2237"/>
      <c r="O567" s="2119"/>
      <c r="P567" s="2269"/>
      <c r="Q567" s="2270"/>
      <c r="R567" s="2271"/>
      <c r="S567" s="2238">
        <f>R567*E562</f>
        <v>0</v>
      </c>
      <c r="T567" s="2274"/>
    </row>
    <row r="568" spans="1:20" s="2272" customFormat="1" ht="12" hidden="1" customHeight="1">
      <c r="A568" s="2149"/>
      <c r="B568" s="2267"/>
      <c r="C568" s="2173"/>
      <c r="D568" s="2275"/>
      <c r="E568" s="2173"/>
      <c r="F568" s="2268"/>
      <c r="G568" s="2234"/>
      <c r="H568" s="2262"/>
      <c r="I568" s="2268"/>
      <c r="J568" s="2235"/>
      <c r="K568" s="2266"/>
      <c r="L568" s="2266"/>
      <c r="M568" s="2175">
        <v>0</v>
      </c>
      <c r="N568" s="2237"/>
      <c r="O568" s="2119"/>
      <c r="P568" s="2269"/>
      <c r="Q568" s="2270"/>
      <c r="R568" s="2271"/>
      <c r="S568" s="2238">
        <f>R568*E562</f>
        <v>0</v>
      </c>
      <c r="T568" s="2274"/>
    </row>
    <row r="569" spans="1:20" s="2272" customFormat="1" ht="12" hidden="1" customHeight="1">
      <c r="A569" s="2149"/>
      <c r="B569" s="2267"/>
      <c r="C569" s="2173"/>
      <c r="D569" s="2275"/>
      <c r="E569" s="2173"/>
      <c r="F569" s="2268"/>
      <c r="G569" s="2234"/>
      <c r="H569" s="2262"/>
      <c r="I569" s="2268"/>
      <c r="J569" s="2235"/>
      <c r="K569" s="2266"/>
      <c r="L569" s="2266"/>
      <c r="M569" s="2175">
        <v>0</v>
      </c>
      <c r="N569" s="2237"/>
      <c r="O569" s="2119"/>
      <c r="P569" s="2269"/>
      <c r="Q569" s="2270"/>
      <c r="R569" s="2271"/>
      <c r="S569" s="2238">
        <f>R569*E562</f>
        <v>0</v>
      </c>
      <c r="T569" s="2274"/>
    </row>
    <row r="570" spans="1:20" s="2272" customFormat="1" ht="12" hidden="1" customHeight="1">
      <c r="A570" s="2149"/>
      <c r="B570" s="2267"/>
      <c r="C570" s="2173"/>
      <c r="D570" s="2275"/>
      <c r="E570" s="2173"/>
      <c r="F570" s="2268"/>
      <c r="G570" s="2234"/>
      <c r="H570" s="2262"/>
      <c r="I570" s="2268"/>
      <c r="J570" s="2235"/>
      <c r="K570" s="2266"/>
      <c r="L570" s="2266"/>
      <c r="M570" s="2175">
        <v>0</v>
      </c>
      <c r="N570" s="2237"/>
      <c r="O570" s="2119"/>
      <c r="P570" s="2273"/>
      <c r="Q570" s="2270"/>
      <c r="R570" s="2271"/>
      <c r="S570" s="2238">
        <f>R570*E562</f>
        <v>0</v>
      </c>
      <c r="T570" s="2274"/>
    </row>
    <row r="571" spans="1:20" s="2180" customFormat="1" ht="33.75" customHeight="1">
      <c r="A571" s="2149">
        <f>A562+1</f>
        <v>9</v>
      </c>
      <c r="B571" s="2231" t="s">
        <v>232</v>
      </c>
      <c r="C571" s="2146" t="s">
        <v>2139</v>
      </c>
      <c r="D571" s="2149" t="s">
        <v>2093</v>
      </c>
      <c r="E571" s="2173">
        <f>[10]lestn!L62</f>
        <v>8.7160000000000011</v>
      </c>
      <c r="F571" s="2241">
        <v>13.5</v>
      </c>
      <c r="G571" s="2234">
        <v>117.66600000000001</v>
      </c>
      <c r="H571" s="2234">
        <v>19.590597920277297</v>
      </c>
      <c r="I571" s="2241">
        <v>1.1200000000000001</v>
      </c>
      <c r="J571" s="2234">
        <v>9.7619200000000017</v>
      </c>
      <c r="K571" s="2234">
        <v>3.4160224000000001</v>
      </c>
      <c r="L571" s="2234">
        <v>50.054849068177788</v>
      </c>
      <c r="M571" s="2175">
        <v>94.521604745681103</v>
      </c>
      <c r="N571" s="2175">
        <v>823.85030696335662</v>
      </c>
      <c r="O571" s="2200">
        <f>E571*L571</f>
        <v>436.27806447823764</v>
      </c>
      <c r="P571" s="2134" t="s">
        <v>651</v>
      </c>
      <c r="Q571" s="2135" t="s">
        <v>2093</v>
      </c>
      <c r="R571" s="2115">
        <v>1.0149999999999999</v>
      </c>
      <c r="S571" s="2118">
        <f>R571*E571</f>
        <v>8.8467400000000005</v>
      </c>
      <c r="T571" s="2116">
        <v>26</v>
      </c>
    </row>
    <row r="572" spans="1:20" s="2180" customFormat="1" ht="15.75" hidden="1" customHeight="1">
      <c r="A572" s="2149"/>
      <c r="B572" s="2231"/>
      <c r="C572" s="2143"/>
      <c r="D572" s="2149"/>
      <c r="E572" s="2252"/>
      <c r="F572" s="2241"/>
      <c r="G572" s="2234"/>
      <c r="H572" s="2234"/>
      <c r="I572" s="2241"/>
      <c r="J572" s="2235"/>
      <c r="K572" s="2235"/>
      <c r="L572" s="2235"/>
      <c r="M572" s="2175">
        <v>0</v>
      </c>
      <c r="N572" s="2237"/>
      <c r="O572" s="2119"/>
      <c r="P572" s="2136" t="s">
        <v>601</v>
      </c>
      <c r="Q572" s="2138" t="s">
        <v>1834</v>
      </c>
      <c r="R572" s="2127">
        <v>2.9</v>
      </c>
      <c r="S572" s="2120">
        <f>R572*E571</f>
        <v>25.276400000000002</v>
      </c>
      <c r="T572" s="2120">
        <v>3.5</v>
      </c>
    </row>
    <row r="573" spans="1:20" s="2180" customFormat="1" ht="13.5" hidden="1" customHeight="1">
      <c r="A573" s="2149"/>
      <c r="B573" s="2231"/>
      <c r="C573" s="2143"/>
      <c r="D573" s="2149"/>
      <c r="E573" s="2252"/>
      <c r="F573" s="2241"/>
      <c r="G573" s="2234"/>
      <c r="H573" s="2234"/>
      <c r="I573" s="2241"/>
      <c r="J573" s="2235"/>
      <c r="K573" s="2235"/>
      <c r="L573" s="2235"/>
      <c r="M573" s="2175">
        <v>0</v>
      </c>
      <c r="N573" s="2237"/>
      <c r="O573" s="2119"/>
      <c r="P573" s="2136" t="s">
        <v>401</v>
      </c>
      <c r="Q573" s="2138" t="s">
        <v>2093</v>
      </c>
      <c r="R573" s="2127">
        <v>3.78E-2</v>
      </c>
      <c r="S573" s="2120">
        <f>R573*E571</f>
        <v>0.32946480000000006</v>
      </c>
      <c r="T573" s="2120">
        <v>116.67</v>
      </c>
    </row>
    <row r="574" spans="1:20" s="2180" customFormat="1" ht="12" hidden="1" customHeight="1">
      <c r="A574" s="2149"/>
      <c r="B574" s="2231"/>
      <c r="C574" s="2143"/>
      <c r="D574" s="2149"/>
      <c r="E574" s="2252"/>
      <c r="F574" s="2241"/>
      <c r="G574" s="2234"/>
      <c r="H574" s="2234"/>
      <c r="I574" s="2241"/>
      <c r="J574" s="2235"/>
      <c r="K574" s="2235"/>
      <c r="L574" s="2235"/>
      <c r="M574" s="2175">
        <v>0</v>
      </c>
      <c r="N574" s="2237"/>
      <c r="O574" s="2119"/>
      <c r="P574" s="2136" t="s">
        <v>602</v>
      </c>
      <c r="Q574" s="2138" t="s">
        <v>2994</v>
      </c>
      <c r="R574" s="2127">
        <v>2.2999999999999998</v>
      </c>
      <c r="S574" s="2120">
        <f>R574*E571</f>
        <v>20.046800000000001</v>
      </c>
      <c r="T574" s="2129">
        <v>0.85</v>
      </c>
    </row>
    <row r="575" spans="1:20" s="2180" customFormat="1" ht="12" hidden="1" customHeight="1">
      <c r="A575" s="2149"/>
      <c r="B575" s="2231"/>
      <c r="C575" s="2143"/>
      <c r="D575" s="2149"/>
      <c r="E575" s="2252"/>
      <c r="F575" s="2241"/>
      <c r="G575" s="2234"/>
      <c r="H575" s="2234"/>
      <c r="I575" s="2241"/>
      <c r="J575" s="2235"/>
      <c r="K575" s="2235"/>
      <c r="L575" s="2235"/>
      <c r="M575" s="2175">
        <v>0</v>
      </c>
      <c r="N575" s="2237"/>
      <c r="O575" s="2119"/>
      <c r="P575" s="2269"/>
      <c r="Q575" s="2270"/>
      <c r="R575" s="2271"/>
      <c r="S575" s="2120">
        <f>R575*E571</f>
        <v>0</v>
      </c>
      <c r="T575" s="2258"/>
    </row>
    <row r="576" spans="1:20" s="2180" customFormat="1" ht="12" hidden="1" customHeight="1">
      <c r="A576" s="2149"/>
      <c r="B576" s="2231"/>
      <c r="C576" s="2143"/>
      <c r="D576" s="2149"/>
      <c r="E576" s="2252"/>
      <c r="F576" s="2241"/>
      <c r="G576" s="2234"/>
      <c r="H576" s="2234"/>
      <c r="I576" s="2241"/>
      <c r="J576" s="2235"/>
      <c r="K576" s="2235"/>
      <c r="L576" s="2235"/>
      <c r="M576" s="2175">
        <v>0</v>
      </c>
      <c r="N576" s="2237"/>
      <c r="O576" s="2119"/>
      <c r="P576" s="2136"/>
      <c r="Q576" s="2138"/>
      <c r="R576" s="2122"/>
      <c r="S576" s="2120">
        <f>R576*E571</f>
        <v>0</v>
      </c>
      <c r="T576" s="2258"/>
    </row>
    <row r="577" spans="1:20" s="2180" customFormat="1" ht="51" hidden="1" customHeight="1">
      <c r="A577" s="2149"/>
      <c r="B577" s="2231"/>
      <c r="C577" s="2143"/>
      <c r="D577" s="2149"/>
      <c r="E577" s="2252"/>
      <c r="F577" s="2241"/>
      <c r="G577" s="2234"/>
      <c r="H577" s="2234"/>
      <c r="I577" s="2241"/>
      <c r="J577" s="2235"/>
      <c r="K577" s="2235"/>
      <c r="L577" s="2235"/>
      <c r="M577" s="2175">
        <v>0</v>
      </c>
      <c r="N577" s="2237"/>
      <c r="O577" s="2119"/>
      <c r="P577" s="2136"/>
      <c r="Q577" s="2138"/>
      <c r="R577" s="2122"/>
      <c r="S577" s="2120">
        <f>R577*E571</f>
        <v>0</v>
      </c>
      <c r="T577" s="2259"/>
    </row>
    <row r="578" spans="1:20" s="2180" customFormat="1" ht="12" hidden="1" customHeight="1">
      <c r="A578" s="2149"/>
      <c r="B578" s="2231"/>
      <c r="C578" s="2143"/>
      <c r="D578" s="2149"/>
      <c r="E578" s="2252"/>
      <c r="F578" s="2241"/>
      <c r="G578" s="2234"/>
      <c r="H578" s="2234"/>
      <c r="I578" s="2241"/>
      <c r="J578" s="2235"/>
      <c r="K578" s="2235"/>
      <c r="L578" s="2235"/>
      <c r="M578" s="2175">
        <v>0</v>
      </c>
      <c r="N578" s="2237"/>
      <c r="O578" s="2119"/>
      <c r="P578" s="2136"/>
      <c r="Q578" s="2138"/>
      <c r="R578" s="2122"/>
      <c r="S578" s="2120">
        <f>R578*E571</f>
        <v>0</v>
      </c>
      <c r="T578" s="2258"/>
    </row>
    <row r="579" spans="1:20" s="2180" customFormat="1" ht="12" hidden="1" customHeight="1">
      <c r="A579" s="2149"/>
      <c r="B579" s="2231"/>
      <c r="C579" s="2143"/>
      <c r="D579" s="2149"/>
      <c r="E579" s="2252"/>
      <c r="F579" s="2241"/>
      <c r="G579" s="2234"/>
      <c r="H579" s="2234"/>
      <c r="I579" s="2241"/>
      <c r="J579" s="2235"/>
      <c r="K579" s="2235"/>
      <c r="L579" s="2235"/>
      <c r="M579" s="2175">
        <v>0</v>
      </c>
      <c r="N579" s="2237"/>
      <c r="O579" s="2128"/>
      <c r="P579" s="2136"/>
      <c r="Q579" s="2138"/>
      <c r="R579" s="2122"/>
      <c r="S579" s="2120">
        <f>R579*E571</f>
        <v>0</v>
      </c>
      <c r="T579" s="2260"/>
    </row>
    <row r="580" spans="1:20" s="2180" customFormat="1" ht="19.5" customHeight="1">
      <c r="A580" s="2149">
        <f>A571+1</f>
        <v>10</v>
      </c>
      <c r="B580" s="2231"/>
      <c r="C580" s="2143" t="s">
        <v>2113</v>
      </c>
      <c r="D580" s="2149" t="s">
        <v>2099</v>
      </c>
      <c r="E580" s="2261">
        <f>[10]lestn!M62/1000</f>
        <v>0.31520999999999999</v>
      </c>
      <c r="F580" s="2233"/>
      <c r="G580" s="2234">
        <v>0</v>
      </c>
      <c r="H580" s="2262">
        <v>0</v>
      </c>
      <c r="I580" s="2233"/>
      <c r="J580" s="2234">
        <v>0</v>
      </c>
      <c r="K580" s="2262">
        <v>0</v>
      </c>
      <c r="L580" s="2262">
        <v>291.66007499999995</v>
      </c>
      <c r="M580" s="2175">
        <v>377.32855032890882</v>
      </c>
      <c r="N580" s="2175">
        <v>118.93773234917535</v>
      </c>
      <c r="O580" s="2200">
        <f>E580*L580</f>
        <v>91.934172240749987</v>
      </c>
      <c r="P580" s="2263" t="s">
        <v>1936</v>
      </c>
      <c r="Q580" s="2264" t="s">
        <v>2099</v>
      </c>
      <c r="R580" s="2232">
        <v>1</v>
      </c>
      <c r="S580" s="2233">
        <f>R580*E580</f>
        <v>0.31520999999999999</v>
      </c>
      <c r="T580" s="2148">
        <v>250</v>
      </c>
    </row>
    <row r="581" spans="1:20" s="2180" customFormat="1" ht="12" hidden="1" customHeight="1">
      <c r="A581" s="2149"/>
      <c r="B581" s="2231"/>
      <c r="C581" s="2173"/>
      <c r="D581" s="2149"/>
      <c r="E581" s="2254"/>
      <c r="F581" s="2233"/>
      <c r="G581" s="2234"/>
      <c r="H581" s="2262"/>
      <c r="I581" s="2233"/>
      <c r="J581" s="2235"/>
      <c r="K581" s="2266"/>
      <c r="L581" s="2266"/>
      <c r="M581" s="2175">
        <v>0</v>
      </c>
      <c r="N581" s="2237"/>
      <c r="O581" s="2119"/>
      <c r="P581" s="2136"/>
      <c r="Q581" s="2138"/>
      <c r="R581" s="2127"/>
      <c r="S581" s="2238">
        <f>R581*E580</f>
        <v>0</v>
      </c>
      <c r="T581" s="2238"/>
    </row>
    <row r="582" spans="1:20" s="2180" customFormat="1" ht="12" hidden="1" customHeight="1">
      <c r="A582" s="2149"/>
      <c r="B582" s="2231"/>
      <c r="C582" s="2173"/>
      <c r="D582" s="2149"/>
      <c r="E582" s="2254"/>
      <c r="F582" s="2233"/>
      <c r="G582" s="2234"/>
      <c r="H582" s="2262"/>
      <c r="I582" s="2233"/>
      <c r="J582" s="2235"/>
      <c r="K582" s="2266"/>
      <c r="L582" s="2266"/>
      <c r="M582" s="2175">
        <v>0</v>
      </c>
      <c r="N582" s="2237"/>
      <c r="O582" s="2119"/>
      <c r="P582" s="2136"/>
      <c r="Q582" s="2138"/>
      <c r="R582" s="2127"/>
      <c r="S582" s="2238">
        <f>R582*E580</f>
        <v>0</v>
      </c>
      <c r="T582" s="2238"/>
    </row>
    <row r="583" spans="1:20" s="2180" customFormat="1" ht="12" hidden="1" customHeight="1">
      <c r="A583" s="2149"/>
      <c r="B583" s="2231"/>
      <c r="C583" s="2173"/>
      <c r="D583" s="2149"/>
      <c r="E583" s="2254"/>
      <c r="F583" s="2233"/>
      <c r="G583" s="2234"/>
      <c r="H583" s="2262"/>
      <c r="I583" s="2233"/>
      <c r="J583" s="2235"/>
      <c r="K583" s="2266"/>
      <c r="L583" s="2266"/>
      <c r="M583" s="2175">
        <v>0</v>
      </c>
      <c r="N583" s="2237"/>
      <c r="O583" s="2119"/>
      <c r="P583" s="2120"/>
      <c r="Q583" s="2138"/>
      <c r="R583" s="2127"/>
      <c r="S583" s="2238">
        <f>R583*E580</f>
        <v>0</v>
      </c>
      <c r="T583" s="2238"/>
    </row>
    <row r="584" spans="1:20" s="2272" customFormat="1" ht="12" hidden="1" customHeight="1">
      <c r="A584" s="2149"/>
      <c r="B584" s="2267"/>
      <c r="C584" s="2173"/>
      <c r="D584" s="2275"/>
      <c r="E584" s="2173"/>
      <c r="F584" s="2268"/>
      <c r="G584" s="2234"/>
      <c r="H584" s="2262"/>
      <c r="I584" s="2268"/>
      <c r="J584" s="2235"/>
      <c r="K584" s="2266"/>
      <c r="L584" s="2266"/>
      <c r="M584" s="2175">
        <v>0</v>
      </c>
      <c r="N584" s="2237"/>
      <c r="O584" s="2119"/>
      <c r="P584" s="2269"/>
      <c r="Q584" s="2270"/>
      <c r="R584" s="2271"/>
      <c r="S584" s="2238">
        <f>R584*E580</f>
        <v>0</v>
      </c>
      <c r="T584" s="2238"/>
    </row>
    <row r="585" spans="1:20" s="2272" customFormat="1" ht="12" hidden="1" customHeight="1">
      <c r="A585" s="2149"/>
      <c r="B585" s="2267"/>
      <c r="C585" s="2173"/>
      <c r="D585" s="2275"/>
      <c r="E585" s="2173"/>
      <c r="F585" s="2268"/>
      <c r="G585" s="2234"/>
      <c r="H585" s="2262"/>
      <c r="I585" s="2268"/>
      <c r="J585" s="2235"/>
      <c r="K585" s="2266"/>
      <c r="L585" s="2266"/>
      <c r="M585" s="2175">
        <v>0</v>
      </c>
      <c r="N585" s="2237"/>
      <c r="O585" s="2119"/>
      <c r="P585" s="2269"/>
      <c r="Q585" s="2270"/>
      <c r="R585" s="2271"/>
      <c r="S585" s="2238">
        <f>R585*E580</f>
        <v>0</v>
      </c>
      <c r="T585" s="2238"/>
    </row>
    <row r="586" spans="1:20" s="2272" customFormat="1" ht="12" hidden="1" customHeight="1">
      <c r="A586" s="2149"/>
      <c r="B586" s="2267"/>
      <c r="C586" s="2173"/>
      <c r="D586" s="2275"/>
      <c r="E586" s="2173"/>
      <c r="F586" s="2268"/>
      <c r="G586" s="2234"/>
      <c r="H586" s="2262"/>
      <c r="I586" s="2268"/>
      <c r="J586" s="2235"/>
      <c r="K586" s="2266"/>
      <c r="L586" s="2266"/>
      <c r="M586" s="2175">
        <v>0</v>
      </c>
      <c r="N586" s="2237"/>
      <c r="O586" s="2119"/>
      <c r="P586" s="2269"/>
      <c r="Q586" s="2270"/>
      <c r="R586" s="2271"/>
      <c r="S586" s="2238">
        <f>R586*E580</f>
        <v>0</v>
      </c>
      <c r="T586" s="2238"/>
    </row>
    <row r="587" spans="1:20" s="2272" customFormat="1" ht="12" hidden="1" customHeight="1">
      <c r="A587" s="2149"/>
      <c r="B587" s="2267"/>
      <c r="C587" s="2173"/>
      <c r="D587" s="2275"/>
      <c r="E587" s="2173"/>
      <c r="F587" s="2268"/>
      <c r="G587" s="2234"/>
      <c r="H587" s="2262"/>
      <c r="I587" s="2268"/>
      <c r="J587" s="2235"/>
      <c r="K587" s="2266"/>
      <c r="L587" s="2266"/>
      <c r="M587" s="2175">
        <v>0</v>
      </c>
      <c r="N587" s="2237"/>
      <c r="O587" s="2119"/>
      <c r="P587" s="2269"/>
      <c r="Q587" s="2270"/>
      <c r="R587" s="2271"/>
      <c r="S587" s="2238">
        <f>R587*E580</f>
        <v>0</v>
      </c>
      <c r="T587" s="2238"/>
    </row>
    <row r="588" spans="1:20" s="2272" customFormat="1" ht="12" hidden="1" customHeight="1">
      <c r="A588" s="2149"/>
      <c r="B588" s="2267"/>
      <c r="C588" s="2173"/>
      <c r="D588" s="2275"/>
      <c r="E588" s="2173"/>
      <c r="F588" s="2268"/>
      <c r="G588" s="2234"/>
      <c r="H588" s="2262"/>
      <c r="I588" s="2268"/>
      <c r="J588" s="2235"/>
      <c r="K588" s="2266"/>
      <c r="L588" s="2266"/>
      <c r="M588" s="2175">
        <v>0</v>
      </c>
      <c r="N588" s="2237"/>
      <c r="O588" s="2119"/>
      <c r="P588" s="2273"/>
      <c r="Q588" s="2270"/>
      <c r="R588" s="2271"/>
      <c r="S588" s="2238">
        <f>R588*E580</f>
        <v>0</v>
      </c>
      <c r="T588" s="2238"/>
    </row>
    <row r="589" spans="1:20" s="2180" customFormat="1" ht="17.25" customHeight="1">
      <c r="A589" s="2149">
        <f>A580+1</f>
        <v>11</v>
      </c>
      <c r="B589" s="2231"/>
      <c r="C589" s="2143" t="s">
        <v>2140</v>
      </c>
      <c r="D589" s="2149" t="s">
        <v>2099</v>
      </c>
      <c r="E589" s="2261">
        <f>[10]lestn!N62/1000</f>
        <v>1.30409</v>
      </c>
      <c r="F589" s="2233"/>
      <c r="G589" s="2234">
        <v>0</v>
      </c>
      <c r="H589" s="2262">
        <v>0</v>
      </c>
      <c r="I589" s="2233"/>
      <c r="J589" s="2234">
        <v>0</v>
      </c>
      <c r="K589" s="2262">
        <v>0</v>
      </c>
      <c r="L589" s="2262">
        <v>281.94196130099994</v>
      </c>
      <c r="M589" s="2175">
        <v>364.75596303194953</v>
      </c>
      <c r="N589" s="2175">
        <v>475.67460383033506</v>
      </c>
      <c r="O589" s="2200">
        <f>E589*L589</f>
        <v>367.677692313021</v>
      </c>
      <c r="P589" s="2263" t="s">
        <v>1936</v>
      </c>
      <c r="Q589" s="2264" t="s">
        <v>2099</v>
      </c>
      <c r="R589" s="2232">
        <v>1</v>
      </c>
      <c r="S589" s="2233">
        <f>R589*E589</f>
        <v>1.30409</v>
      </c>
      <c r="T589" s="2148">
        <v>241.67</v>
      </c>
    </row>
    <row r="590" spans="1:20" s="2180" customFormat="1" ht="12" hidden="1" customHeight="1">
      <c r="A590" s="2149"/>
      <c r="B590" s="2231"/>
      <c r="C590" s="2173"/>
      <c r="D590" s="2149"/>
      <c r="E590" s="2254"/>
      <c r="F590" s="2233"/>
      <c r="G590" s="2234"/>
      <c r="H590" s="2262"/>
      <c r="I590" s="2233"/>
      <c r="J590" s="2235"/>
      <c r="K590" s="2266"/>
      <c r="L590" s="2266"/>
      <c r="M590" s="2175">
        <v>0</v>
      </c>
      <c r="N590" s="2237"/>
      <c r="O590" s="2119"/>
      <c r="P590" s="2136"/>
      <c r="Q590" s="2138"/>
      <c r="R590" s="2127"/>
      <c r="S590" s="2238">
        <f>R590*E589</f>
        <v>0</v>
      </c>
      <c r="T590" s="2274"/>
    </row>
    <row r="591" spans="1:20" s="2180" customFormat="1" ht="12" hidden="1" customHeight="1">
      <c r="A591" s="2149"/>
      <c r="B591" s="2231"/>
      <c r="C591" s="2173"/>
      <c r="D591" s="2149"/>
      <c r="E591" s="2254"/>
      <c r="F591" s="2233"/>
      <c r="G591" s="2234"/>
      <c r="H591" s="2262"/>
      <c r="I591" s="2233"/>
      <c r="J591" s="2235"/>
      <c r="K591" s="2266"/>
      <c r="L591" s="2266"/>
      <c r="M591" s="2175">
        <v>0</v>
      </c>
      <c r="N591" s="2237"/>
      <c r="O591" s="2119"/>
      <c r="P591" s="2136"/>
      <c r="Q591" s="2138"/>
      <c r="R591" s="2127"/>
      <c r="S591" s="2238">
        <f>R591*E589</f>
        <v>0</v>
      </c>
      <c r="T591" s="2274"/>
    </row>
    <row r="592" spans="1:20" s="2180" customFormat="1" ht="12" hidden="1" customHeight="1">
      <c r="A592" s="2149"/>
      <c r="B592" s="2231"/>
      <c r="C592" s="2173"/>
      <c r="D592" s="2149"/>
      <c r="E592" s="2254"/>
      <c r="F592" s="2233"/>
      <c r="G592" s="2234"/>
      <c r="H592" s="2262"/>
      <c r="I592" s="2233"/>
      <c r="J592" s="2235"/>
      <c r="K592" s="2266"/>
      <c r="L592" s="2266"/>
      <c r="M592" s="2175">
        <v>0</v>
      </c>
      <c r="N592" s="2237"/>
      <c r="O592" s="2119"/>
      <c r="P592" s="2120"/>
      <c r="Q592" s="2138"/>
      <c r="R592" s="2127"/>
      <c r="S592" s="2238">
        <f>R592*E589</f>
        <v>0</v>
      </c>
      <c r="T592" s="2274"/>
    </row>
    <row r="593" spans="1:20" s="2272" customFormat="1" ht="12" hidden="1" customHeight="1">
      <c r="A593" s="2149"/>
      <c r="B593" s="2267"/>
      <c r="C593" s="2173"/>
      <c r="D593" s="2275"/>
      <c r="E593" s="2173"/>
      <c r="F593" s="2268"/>
      <c r="G593" s="2234"/>
      <c r="H593" s="2262"/>
      <c r="I593" s="2268"/>
      <c r="J593" s="2235"/>
      <c r="K593" s="2266"/>
      <c r="L593" s="2266"/>
      <c r="M593" s="2175">
        <v>0</v>
      </c>
      <c r="N593" s="2237"/>
      <c r="O593" s="2119"/>
      <c r="P593" s="2269"/>
      <c r="Q593" s="2270"/>
      <c r="R593" s="2271"/>
      <c r="S593" s="2238">
        <f>R593*E589</f>
        <v>0</v>
      </c>
      <c r="T593" s="2274"/>
    </row>
    <row r="594" spans="1:20" s="2272" customFormat="1" ht="12" hidden="1" customHeight="1">
      <c r="A594" s="2149"/>
      <c r="B594" s="2267"/>
      <c r="C594" s="2173"/>
      <c r="D594" s="2275"/>
      <c r="E594" s="2173"/>
      <c r="F594" s="2268"/>
      <c r="G594" s="2234"/>
      <c r="H594" s="2262"/>
      <c r="I594" s="2268"/>
      <c r="J594" s="2235"/>
      <c r="K594" s="2266"/>
      <c r="L594" s="2266"/>
      <c r="M594" s="2175">
        <v>0</v>
      </c>
      <c r="N594" s="2237"/>
      <c r="O594" s="2119"/>
      <c r="P594" s="2269"/>
      <c r="Q594" s="2270"/>
      <c r="R594" s="2271"/>
      <c r="S594" s="2238">
        <f>R594*E589</f>
        <v>0</v>
      </c>
      <c r="T594" s="2274"/>
    </row>
    <row r="595" spans="1:20" s="2272" customFormat="1" ht="12" hidden="1" customHeight="1">
      <c r="A595" s="2149"/>
      <c r="B595" s="2267"/>
      <c r="C595" s="2173"/>
      <c r="D595" s="2275"/>
      <c r="E595" s="2173"/>
      <c r="F595" s="2268"/>
      <c r="G595" s="2234"/>
      <c r="H595" s="2262"/>
      <c r="I595" s="2268"/>
      <c r="J595" s="2235"/>
      <c r="K595" s="2266"/>
      <c r="L595" s="2266"/>
      <c r="M595" s="2175">
        <v>0</v>
      </c>
      <c r="N595" s="2237"/>
      <c r="O595" s="2119"/>
      <c r="P595" s="2269"/>
      <c r="Q595" s="2270"/>
      <c r="R595" s="2271"/>
      <c r="S595" s="2238">
        <f>R595*E589</f>
        <v>0</v>
      </c>
      <c r="T595" s="2274"/>
    </row>
    <row r="596" spans="1:20" s="2272" customFormat="1" ht="12" hidden="1" customHeight="1">
      <c r="A596" s="2149"/>
      <c r="B596" s="2267"/>
      <c r="C596" s="2173"/>
      <c r="D596" s="2275"/>
      <c r="E596" s="2173"/>
      <c r="F596" s="2268"/>
      <c r="G596" s="2234"/>
      <c r="H596" s="2262"/>
      <c r="I596" s="2268"/>
      <c r="J596" s="2235"/>
      <c r="K596" s="2266"/>
      <c r="L596" s="2266"/>
      <c r="M596" s="2175">
        <v>0</v>
      </c>
      <c r="N596" s="2237"/>
      <c r="O596" s="2119"/>
      <c r="P596" s="2269"/>
      <c r="Q596" s="2270"/>
      <c r="R596" s="2271"/>
      <c r="S596" s="2238">
        <f>R596*E589</f>
        <v>0</v>
      </c>
      <c r="T596" s="2274"/>
    </row>
    <row r="597" spans="1:20" s="2272" customFormat="1" ht="12" hidden="1" customHeight="1">
      <c r="A597" s="2149"/>
      <c r="B597" s="2267"/>
      <c r="C597" s="2173"/>
      <c r="D597" s="2275"/>
      <c r="E597" s="2173"/>
      <c r="F597" s="2268"/>
      <c r="G597" s="2234"/>
      <c r="H597" s="2262"/>
      <c r="I597" s="2268"/>
      <c r="J597" s="2235"/>
      <c r="K597" s="2266"/>
      <c r="L597" s="2266"/>
      <c r="M597" s="2175">
        <v>0</v>
      </c>
      <c r="N597" s="2237"/>
      <c r="O597" s="2119"/>
      <c r="P597" s="2273"/>
      <c r="Q597" s="2270"/>
      <c r="R597" s="2271"/>
      <c r="S597" s="2238">
        <f>R597*E589</f>
        <v>0</v>
      </c>
      <c r="T597" s="2274"/>
    </row>
    <row r="598" spans="1:20" s="2180" customFormat="1" ht="17.25" customHeight="1">
      <c r="A598" s="2149">
        <f>A589+1</f>
        <v>12</v>
      </c>
      <c r="B598" s="2231"/>
      <c r="C598" s="2143" t="s">
        <v>2126</v>
      </c>
      <c r="D598" s="2149" t="s">
        <v>2099</v>
      </c>
      <c r="E598" s="2261">
        <f>[10]lestn!O62/1000</f>
        <v>9.6590000000000009E-2</v>
      </c>
      <c r="F598" s="2233"/>
      <c r="G598" s="2234">
        <v>0</v>
      </c>
      <c r="H598" s="2262">
        <v>0</v>
      </c>
      <c r="I598" s="2233"/>
      <c r="J598" s="2234">
        <v>0</v>
      </c>
      <c r="K598" s="2262">
        <v>0</v>
      </c>
      <c r="L598" s="2262">
        <v>281.94196130099994</v>
      </c>
      <c r="M598" s="2175">
        <v>364.75596303194953</v>
      </c>
      <c r="N598" s="2175">
        <v>35.231778469256007</v>
      </c>
      <c r="O598" s="2200">
        <f>E598*L598</f>
        <v>27.232774042063586</v>
      </c>
      <c r="P598" s="2263" t="s">
        <v>1936</v>
      </c>
      <c r="Q598" s="2264" t="s">
        <v>2099</v>
      </c>
      <c r="R598" s="2232">
        <v>1</v>
      </c>
      <c r="S598" s="2233">
        <f>R598*E598</f>
        <v>9.6590000000000009E-2</v>
      </c>
      <c r="T598" s="2148">
        <v>241.67</v>
      </c>
    </row>
    <row r="599" spans="1:20" s="2180" customFormat="1" ht="12" hidden="1" customHeight="1">
      <c r="A599" s="2149"/>
      <c r="B599" s="2231"/>
      <c r="C599" s="2173"/>
      <c r="D599" s="2149"/>
      <c r="E599" s="2254"/>
      <c r="F599" s="2233"/>
      <c r="G599" s="2234"/>
      <c r="H599" s="2262"/>
      <c r="I599" s="2233"/>
      <c r="J599" s="2235"/>
      <c r="K599" s="2266"/>
      <c r="L599" s="2266"/>
      <c r="M599" s="2175">
        <v>0</v>
      </c>
      <c r="N599" s="2237"/>
      <c r="O599" s="2119"/>
      <c r="P599" s="2136"/>
      <c r="Q599" s="2138"/>
      <c r="R599" s="2127"/>
      <c r="S599" s="2238">
        <f>R599*E598</f>
        <v>0</v>
      </c>
      <c r="T599" s="2274"/>
    </row>
    <row r="600" spans="1:20" s="2180" customFormat="1" ht="12" hidden="1" customHeight="1">
      <c r="A600" s="2149"/>
      <c r="B600" s="2231"/>
      <c r="C600" s="2173"/>
      <c r="D600" s="2149"/>
      <c r="E600" s="2254"/>
      <c r="F600" s="2233"/>
      <c r="G600" s="2234"/>
      <c r="H600" s="2262"/>
      <c r="I600" s="2233"/>
      <c r="J600" s="2235"/>
      <c r="K600" s="2266"/>
      <c r="L600" s="2266"/>
      <c r="M600" s="2175">
        <v>0</v>
      </c>
      <c r="N600" s="2237"/>
      <c r="O600" s="2119"/>
      <c r="P600" s="2136"/>
      <c r="Q600" s="2138"/>
      <c r="R600" s="2127"/>
      <c r="S600" s="2238">
        <f>R600*E598</f>
        <v>0</v>
      </c>
      <c r="T600" s="2274"/>
    </row>
    <row r="601" spans="1:20" s="2180" customFormat="1" ht="12" hidden="1" customHeight="1">
      <c r="A601" s="2149"/>
      <c r="B601" s="2231"/>
      <c r="C601" s="2173"/>
      <c r="D601" s="2149"/>
      <c r="E601" s="2254"/>
      <c r="F601" s="2233"/>
      <c r="G601" s="2234"/>
      <c r="H601" s="2262"/>
      <c r="I601" s="2233"/>
      <c r="J601" s="2235"/>
      <c r="K601" s="2266"/>
      <c r="L601" s="2266"/>
      <c r="M601" s="2175">
        <v>0</v>
      </c>
      <c r="N601" s="2237"/>
      <c r="O601" s="2119"/>
      <c r="P601" s="2120"/>
      <c r="Q601" s="2138"/>
      <c r="R601" s="2127"/>
      <c r="S601" s="2238">
        <f>R601*E598</f>
        <v>0</v>
      </c>
      <c r="T601" s="2274"/>
    </row>
    <row r="602" spans="1:20" s="2272" customFormat="1" ht="12" hidden="1" customHeight="1">
      <c r="A602" s="2149"/>
      <c r="B602" s="2267"/>
      <c r="C602" s="2173"/>
      <c r="D602" s="2275"/>
      <c r="E602" s="2173"/>
      <c r="F602" s="2268"/>
      <c r="G602" s="2234"/>
      <c r="H602" s="2262"/>
      <c r="I602" s="2268"/>
      <c r="J602" s="2235"/>
      <c r="K602" s="2266"/>
      <c r="L602" s="2266"/>
      <c r="M602" s="2175">
        <v>0</v>
      </c>
      <c r="N602" s="2237"/>
      <c r="O602" s="2119"/>
      <c r="P602" s="2269"/>
      <c r="Q602" s="2270"/>
      <c r="R602" s="2271"/>
      <c r="S602" s="2238">
        <f>R602*E598</f>
        <v>0</v>
      </c>
      <c r="T602" s="2274"/>
    </row>
    <row r="603" spans="1:20" s="2272" customFormat="1" ht="12" hidden="1" customHeight="1">
      <c r="A603" s="2149"/>
      <c r="B603" s="2267"/>
      <c r="C603" s="2173"/>
      <c r="D603" s="2275"/>
      <c r="E603" s="2173"/>
      <c r="F603" s="2268"/>
      <c r="G603" s="2234"/>
      <c r="H603" s="2262"/>
      <c r="I603" s="2268"/>
      <c r="J603" s="2235"/>
      <c r="K603" s="2266"/>
      <c r="L603" s="2266"/>
      <c r="M603" s="2175">
        <v>0</v>
      </c>
      <c r="N603" s="2237"/>
      <c r="O603" s="2119"/>
      <c r="P603" s="2269"/>
      <c r="Q603" s="2270"/>
      <c r="R603" s="2271"/>
      <c r="S603" s="2238">
        <f>R603*E598</f>
        <v>0</v>
      </c>
      <c r="T603" s="2274"/>
    </row>
    <row r="604" spans="1:20" s="2272" customFormat="1" ht="12" hidden="1" customHeight="1">
      <c r="A604" s="2149"/>
      <c r="B604" s="2267"/>
      <c r="C604" s="2173"/>
      <c r="D604" s="2275"/>
      <c r="E604" s="2173"/>
      <c r="F604" s="2268"/>
      <c r="G604" s="2234"/>
      <c r="H604" s="2262"/>
      <c r="I604" s="2268"/>
      <c r="J604" s="2235"/>
      <c r="K604" s="2266"/>
      <c r="L604" s="2266"/>
      <c r="M604" s="2175">
        <v>0</v>
      </c>
      <c r="N604" s="2237"/>
      <c r="O604" s="2119"/>
      <c r="P604" s="2269"/>
      <c r="Q604" s="2270"/>
      <c r="R604" s="2271"/>
      <c r="S604" s="2238">
        <f>R604*E598</f>
        <v>0</v>
      </c>
      <c r="T604" s="2274"/>
    </row>
    <row r="605" spans="1:20" s="2272" customFormat="1" ht="12" hidden="1" customHeight="1">
      <c r="A605" s="2149"/>
      <c r="B605" s="2267"/>
      <c r="C605" s="2173"/>
      <c r="D605" s="2275"/>
      <c r="E605" s="2173"/>
      <c r="F605" s="2268"/>
      <c r="G605" s="2234"/>
      <c r="H605" s="2262"/>
      <c r="I605" s="2268"/>
      <c r="J605" s="2235"/>
      <c r="K605" s="2266"/>
      <c r="L605" s="2266"/>
      <c r="M605" s="2175">
        <v>0</v>
      </c>
      <c r="N605" s="2237"/>
      <c r="O605" s="2119"/>
      <c r="P605" s="2269"/>
      <c r="Q605" s="2270"/>
      <c r="R605" s="2271"/>
      <c r="S605" s="2238">
        <f>R605*E598</f>
        <v>0</v>
      </c>
      <c r="T605" s="2274"/>
    </row>
    <row r="606" spans="1:20" s="2272" customFormat="1" ht="12" hidden="1" customHeight="1">
      <c r="A606" s="2149"/>
      <c r="B606" s="2267"/>
      <c r="C606" s="2173"/>
      <c r="D606" s="2275"/>
      <c r="E606" s="2173"/>
      <c r="F606" s="2268"/>
      <c r="G606" s="2234"/>
      <c r="H606" s="2262"/>
      <c r="I606" s="2268"/>
      <c r="J606" s="2235"/>
      <c r="K606" s="2266"/>
      <c r="L606" s="2266"/>
      <c r="M606" s="2175">
        <v>0</v>
      </c>
      <c r="N606" s="2237"/>
      <c r="O606" s="2119"/>
      <c r="P606" s="2273"/>
      <c r="Q606" s="2270"/>
      <c r="R606" s="2271"/>
      <c r="S606" s="2238">
        <f>R606*E598</f>
        <v>0</v>
      </c>
      <c r="T606" s="2274"/>
    </row>
    <row r="607" spans="1:20" s="2180" customFormat="1" ht="30.75" customHeight="1">
      <c r="A607" s="2149">
        <f>A598+1</f>
        <v>13</v>
      </c>
      <c r="B607" s="2231" t="s">
        <v>610</v>
      </c>
      <c r="C607" s="2143" t="s">
        <v>2141</v>
      </c>
      <c r="D607" s="2149" t="s">
        <v>2093</v>
      </c>
      <c r="E607" s="2294">
        <f>120+119+115+118+4.5+72+70+67</f>
        <v>685.5</v>
      </c>
      <c r="F607" s="2241">
        <v>8.4</v>
      </c>
      <c r="G607" s="2234">
        <v>5758.2</v>
      </c>
      <c r="H607" s="2234">
        <v>12.189705372616986</v>
      </c>
      <c r="I607" s="2241">
        <v>0.81</v>
      </c>
      <c r="J607" s="2234">
        <v>555.255</v>
      </c>
      <c r="K607" s="2234">
        <v>2.4705162000000001</v>
      </c>
      <c r="L607" s="2262">
        <v>51.879630827177991</v>
      </c>
      <c r="M607" s="2175">
        <v>86.084411948101604</v>
      </c>
      <c r="N607" s="2175">
        <v>59010.864390423652</v>
      </c>
      <c r="O607" s="2200">
        <f>E607*L607</f>
        <v>35563.486932030515</v>
      </c>
      <c r="P607" s="2134" t="s">
        <v>600</v>
      </c>
      <c r="Q607" s="2135" t="s">
        <v>2093</v>
      </c>
      <c r="R607" s="2115">
        <v>1.0149999999999999</v>
      </c>
      <c r="S607" s="2118">
        <f>R607*E607</f>
        <v>695.78249999999991</v>
      </c>
      <c r="T607" s="2116">
        <v>34.72</v>
      </c>
    </row>
    <row r="608" spans="1:20" s="2180" customFormat="1" ht="12" hidden="1" customHeight="1">
      <c r="A608" s="2149"/>
      <c r="B608" s="2231"/>
      <c r="C608" s="2143"/>
      <c r="D608" s="2149"/>
      <c r="E608" s="2252"/>
      <c r="F608" s="2241"/>
      <c r="G608" s="2234"/>
      <c r="H608" s="2234"/>
      <c r="I608" s="2241"/>
      <c r="J608" s="2235"/>
      <c r="K608" s="2235"/>
      <c r="L608" s="2266"/>
      <c r="M608" s="2175">
        <v>0</v>
      </c>
      <c r="N608" s="2237"/>
      <c r="O608" s="2119"/>
      <c r="P608" s="2136" t="s">
        <v>601</v>
      </c>
      <c r="Q608" s="2138" t="s">
        <v>1834</v>
      </c>
      <c r="R608" s="2127">
        <v>1.37</v>
      </c>
      <c r="S608" s="2120">
        <f>R608*E607</f>
        <v>939.1350000000001</v>
      </c>
      <c r="T608" s="2120">
        <v>3.5</v>
      </c>
    </row>
    <row r="609" spans="1:20" s="2180" customFormat="1" ht="12" hidden="1" customHeight="1">
      <c r="A609" s="2149"/>
      <c r="B609" s="2231"/>
      <c r="C609" s="2143"/>
      <c r="D609" s="2149"/>
      <c r="E609" s="2252"/>
      <c r="F609" s="2241"/>
      <c r="G609" s="2234"/>
      <c r="H609" s="2234"/>
      <c r="I609" s="2241"/>
      <c r="J609" s="2235"/>
      <c r="K609" s="2235"/>
      <c r="L609" s="2266"/>
      <c r="M609" s="2175">
        <v>0</v>
      </c>
      <c r="N609" s="2237"/>
      <c r="O609" s="2128"/>
      <c r="P609" s="2255" t="s">
        <v>401</v>
      </c>
      <c r="Q609" s="2279" t="s">
        <v>2093</v>
      </c>
      <c r="R609" s="2295">
        <f>0.0084+0.0256+0.004</f>
        <v>3.8000000000000006E-2</v>
      </c>
      <c r="S609" s="2129">
        <f>R609*E607</f>
        <v>26.049000000000003</v>
      </c>
      <c r="T609" s="2120">
        <v>116.67</v>
      </c>
    </row>
    <row r="610" spans="1:20" s="2180" customFormat="1" ht="12" hidden="1" customHeight="1">
      <c r="A610" s="2149"/>
      <c r="B610" s="2231"/>
      <c r="C610" s="2143"/>
      <c r="D610" s="2149"/>
      <c r="E610" s="2252"/>
      <c r="F610" s="2241"/>
      <c r="G610" s="2234"/>
      <c r="H610" s="2234"/>
      <c r="I610" s="2241"/>
      <c r="J610" s="2235"/>
      <c r="K610" s="2235"/>
      <c r="L610" s="2266"/>
      <c r="M610" s="2175">
        <v>0</v>
      </c>
      <c r="N610" s="2237"/>
      <c r="O610" s="2119"/>
      <c r="P610" s="2136"/>
      <c r="Q610" s="2138"/>
      <c r="R610" s="2127"/>
      <c r="S610" s="2120">
        <f>R610*E607</f>
        <v>0</v>
      </c>
      <c r="T610" s="2258"/>
    </row>
    <row r="611" spans="1:20" s="2272" customFormat="1" ht="12" hidden="1" customHeight="1">
      <c r="A611" s="2149"/>
      <c r="B611" s="2267"/>
      <c r="C611" s="2146"/>
      <c r="D611" s="2275"/>
      <c r="E611" s="2173"/>
      <c r="F611" s="2277"/>
      <c r="G611" s="2234"/>
      <c r="H611" s="2234"/>
      <c r="I611" s="2277"/>
      <c r="J611" s="2235"/>
      <c r="K611" s="2235"/>
      <c r="L611" s="2266"/>
      <c r="M611" s="2175">
        <v>0</v>
      </c>
      <c r="N611" s="2237"/>
      <c r="O611" s="2119"/>
      <c r="P611" s="2269"/>
      <c r="Q611" s="2296"/>
      <c r="R611" s="2271"/>
      <c r="S611" s="2120">
        <f>R611*E607</f>
        <v>0</v>
      </c>
      <c r="T611" s="2258"/>
    </row>
    <row r="612" spans="1:20" s="2272" customFormat="1" ht="12" hidden="1" customHeight="1">
      <c r="A612" s="2149"/>
      <c r="B612" s="2267"/>
      <c r="C612" s="2146"/>
      <c r="D612" s="2275"/>
      <c r="E612" s="2173"/>
      <c r="F612" s="2277"/>
      <c r="G612" s="2234"/>
      <c r="H612" s="2234"/>
      <c r="I612" s="2277"/>
      <c r="J612" s="2235"/>
      <c r="K612" s="2235"/>
      <c r="L612" s="2266"/>
      <c r="M612" s="2175">
        <v>0</v>
      </c>
      <c r="N612" s="2237"/>
      <c r="O612" s="2119"/>
      <c r="P612" s="2269"/>
      <c r="Q612" s="2296"/>
      <c r="R612" s="2271"/>
      <c r="S612" s="2120">
        <f>R612*E607</f>
        <v>0</v>
      </c>
      <c r="T612" s="2258"/>
    </row>
    <row r="613" spans="1:20" s="2272" customFormat="1" ht="12" hidden="1" customHeight="1">
      <c r="A613" s="2149"/>
      <c r="B613" s="2267"/>
      <c r="C613" s="2146"/>
      <c r="D613" s="2275"/>
      <c r="E613" s="2173"/>
      <c r="F613" s="2277"/>
      <c r="G613" s="2234"/>
      <c r="H613" s="2234"/>
      <c r="I613" s="2277"/>
      <c r="J613" s="2235"/>
      <c r="K613" s="2235"/>
      <c r="L613" s="2266"/>
      <c r="M613" s="2175">
        <v>0</v>
      </c>
      <c r="N613" s="2237"/>
      <c r="O613" s="2119"/>
      <c r="P613" s="2269"/>
      <c r="Q613" s="2296"/>
      <c r="R613" s="2271"/>
      <c r="S613" s="2120">
        <f>R613*E607</f>
        <v>0</v>
      </c>
      <c r="T613" s="2259"/>
    </row>
    <row r="614" spans="1:20" s="2272" customFormat="1" ht="12" hidden="1" customHeight="1">
      <c r="A614" s="2149"/>
      <c r="B614" s="2267"/>
      <c r="C614" s="2146"/>
      <c r="D614" s="2275"/>
      <c r="E614" s="2173"/>
      <c r="F614" s="2277"/>
      <c r="G614" s="2234"/>
      <c r="H614" s="2234"/>
      <c r="I614" s="2277"/>
      <c r="J614" s="2235"/>
      <c r="K614" s="2235"/>
      <c r="L614" s="2266"/>
      <c r="M614" s="2175">
        <v>0</v>
      </c>
      <c r="N614" s="2237"/>
      <c r="O614" s="2119"/>
      <c r="P614" s="2269"/>
      <c r="Q614" s="2296"/>
      <c r="R614" s="2271"/>
      <c r="S614" s="2120">
        <f>R614*E607</f>
        <v>0</v>
      </c>
      <c r="T614" s="2258"/>
    </row>
    <row r="615" spans="1:20" s="2272" customFormat="1" ht="12" hidden="1" customHeight="1">
      <c r="A615" s="2149"/>
      <c r="B615" s="2267"/>
      <c r="C615" s="2146"/>
      <c r="D615" s="2275"/>
      <c r="E615" s="2173"/>
      <c r="F615" s="2277"/>
      <c r="G615" s="2234"/>
      <c r="H615" s="2234"/>
      <c r="I615" s="2277"/>
      <c r="J615" s="2235"/>
      <c r="K615" s="2235"/>
      <c r="L615" s="2266"/>
      <c r="M615" s="2175">
        <v>0</v>
      </c>
      <c r="N615" s="2237"/>
      <c r="O615" s="2119"/>
      <c r="P615" s="2269"/>
      <c r="Q615" s="2296"/>
      <c r="R615" s="2271"/>
      <c r="S615" s="2120">
        <f>R615*E607</f>
        <v>0</v>
      </c>
      <c r="T615" s="2258"/>
    </row>
    <row r="616" spans="1:20" s="2180" customFormat="1" ht="15.75" customHeight="1">
      <c r="A616" s="2149">
        <f>A607+1</f>
        <v>14</v>
      </c>
      <c r="B616" s="2231"/>
      <c r="C616" s="2143" t="s">
        <v>2113</v>
      </c>
      <c r="D616" s="2149" t="s">
        <v>2099</v>
      </c>
      <c r="E616" s="2261">
        <f>((34+670+150)+(62+670+150)+(80+670+150)+(100+670+150)+(11+3)+(350+80+5)+(350+80+5)+(350+80+5))/1000</f>
        <v>4.875</v>
      </c>
      <c r="F616" s="2233"/>
      <c r="G616" s="2234">
        <v>0</v>
      </c>
      <c r="H616" s="2262">
        <v>0</v>
      </c>
      <c r="I616" s="2233"/>
      <c r="J616" s="2234">
        <v>0</v>
      </c>
      <c r="K616" s="2262">
        <v>0</v>
      </c>
      <c r="L616" s="2262">
        <v>291.66007499999995</v>
      </c>
      <c r="M616" s="2175">
        <v>377.32855032890882</v>
      </c>
      <c r="N616" s="2175">
        <v>1839.4766828534305</v>
      </c>
      <c r="O616" s="2200">
        <f>E616*L616</f>
        <v>1421.8428656249998</v>
      </c>
      <c r="P616" s="2263" t="s">
        <v>1936</v>
      </c>
      <c r="Q616" s="2264" t="s">
        <v>2099</v>
      </c>
      <c r="R616" s="2232">
        <v>1</v>
      </c>
      <c r="S616" s="2233">
        <f>R616*E616</f>
        <v>4.875</v>
      </c>
      <c r="T616" s="2148">
        <v>250</v>
      </c>
    </row>
    <row r="617" spans="1:20" s="2180" customFormat="1" ht="12" hidden="1" customHeight="1">
      <c r="A617" s="2149"/>
      <c r="B617" s="2231"/>
      <c r="C617" s="2173"/>
      <c r="D617" s="2149"/>
      <c r="E617" s="2254"/>
      <c r="F617" s="2233"/>
      <c r="G617" s="2234"/>
      <c r="H617" s="2262"/>
      <c r="I617" s="2233"/>
      <c r="J617" s="2235"/>
      <c r="K617" s="2266"/>
      <c r="L617" s="2266"/>
      <c r="M617" s="2175">
        <v>0</v>
      </c>
      <c r="N617" s="2237"/>
      <c r="O617" s="2119"/>
      <c r="P617" s="2136"/>
      <c r="Q617" s="2138"/>
      <c r="R617" s="2127"/>
      <c r="S617" s="2238">
        <f>R617*E616</f>
        <v>0</v>
      </c>
      <c r="T617" s="2274"/>
    </row>
    <row r="618" spans="1:20" s="2180" customFormat="1" ht="12" hidden="1" customHeight="1">
      <c r="A618" s="2149"/>
      <c r="B618" s="2231"/>
      <c r="C618" s="2173"/>
      <c r="D618" s="2149"/>
      <c r="E618" s="2254"/>
      <c r="F618" s="2233"/>
      <c r="G618" s="2234"/>
      <c r="H618" s="2262"/>
      <c r="I618" s="2233"/>
      <c r="J618" s="2235"/>
      <c r="K618" s="2266"/>
      <c r="L618" s="2266"/>
      <c r="M618" s="2175">
        <v>0</v>
      </c>
      <c r="N618" s="2237"/>
      <c r="O618" s="2119"/>
      <c r="P618" s="2136"/>
      <c r="Q618" s="2138"/>
      <c r="R618" s="2127"/>
      <c r="S618" s="2238">
        <f>R618*E616</f>
        <v>0</v>
      </c>
      <c r="T618" s="2274"/>
    </row>
    <row r="619" spans="1:20" s="2180" customFormat="1" ht="12" hidden="1" customHeight="1">
      <c r="A619" s="2149"/>
      <c r="B619" s="2231"/>
      <c r="C619" s="2173"/>
      <c r="D619" s="2149"/>
      <c r="E619" s="2254"/>
      <c r="F619" s="2233"/>
      <c r="G619" s="2234"/>
      <c r="H619" s="2262"/>
      <c r="I619" s="2233"/>
      <c r="J619" s="2235"/>
      <c r="K619" s="2266"/>
      <c r="L619" s="2266"/>
      <c r="M619" s="2175">
        <v>0</v>
      </c>
      <c r="N619" s="2237"/>
      <c r="O619" s="2119"/>
      <c r="P619" s="2120"/>
      <c r="Q619" s="2138"/>
      <c r="R619" s="2127"/>
      <c r="S619" s="2238">
        <f>R619*E616</f>
        <v>0</v>
      </c>
      <c r="T619" s="2274"/>
    </row>
    <row r="620" spans="1:20" s="2272" customFormat="1" ht="12" hidden="1" customHeight="1">
      <c r="A620" s="2149"/>
      <c r="B620" s="2267"/>
      <c r="C620" s="2173"/>
      <c r="D620" s="2275"/>
      <c r="E620" s="2173"/>
      <c r="F620" s="2268"/>
      <c r="G620" s="2234"/>
      <c r="H620" s="2262"/>
      <c r="I620" s="2268"/>
      <c r="J620" s="2235"/>
      <c r="K620" s="2266"/>
      <c r="L620" s="2266"/>
      <c r="M620" s="2175">
        <v>0</v>
      </c>
      <c r="N620" s="2237"/>
      <c r="O620" s="2119"/>
      <c r="P620" s="2269"/>
      <c r="Q620" s="2270"/>
      <c r="R620" s="2271"/>
      <c r="S620" s="2238">
        <f>R620*E616</f>
        <v>0</v>
      </c>
      <c r="T620" s="2274"/>
    </row>
    <row r="621" spans="1:20" s="2272" customFormat="1" ht="12" hidden="1" customHeight="1">
      <c r="A621" s="2149"/>
      <c r="B621" s="2267"/>
      <c r="C621" s="2173"/>
      <c r="D621" s="2275"/>
      <c r="E621" s="2173"/>
      <c r="F621" s="2268"/>
      <c r="G621" s="2234"/>
      <c r="H621" s="2262"/>
      <c r="I621" s="2268"/>
      <c r="J621" s="2235"/>
      <c r="K621" s="2266"/>
      <c r="L621" s="2266"/>
      <c r="M621" s="2175">
        <v>0</v>
      </c>
      <c r="N621" s="2237"/>
      <c r="O621" s="2119"/>
      <c r="P621" s="2269"/>
      <c r="Q621" s="2270"/>
      <c r="R621" s="2271"/>
      <c r="S621" s="2238">
        <f>R621*E616</f>
        <v>0</v>
      </c>
      <c r="T621" s="2274"/>
    </row>
    <row r="622" spans="1:20" s="2272" customFormat="1" ht="12" hidden="1" customHeight="1">
      <c r="A622" s="2149"/>
      <c r="B622" s="2267"/>
      <c r="C622" s="2173"/>
      <c r="D622" s="2275"/>
      <c r="E622" s="2173"/>
      <c r="F622" s="2268"/>
      <c r="G622" s="2234"/>
      <c r="H622" s="2262"/>
      <c r="I622" s="2268"/>
      <c r="J622" s="2235"/>
      <c r="K622" s="2266"/>
      <c r="L622" s="2266"/>
      <c r="M622" s="2175">
        <v>0</v>
      </c>
      <c r="N622" s="2237"/>
      <c r="O622" s="2119"/>
      <c r="P622" s="2269"/>
      <c r="Q622" s="2270"/>
      <c r="R622" s="2271"/>
      <c r="S622" s="2238">
        <f>R622*E616</f>
        <v>0</v>
      </c>
      <c r="T622" s="2274"/>
    </row>
    <row r="623" spans="1:20" s="2272" customFormat="1" ht="12" hidden="1" customHeight="1">
      <c r="A623" s="2149"/>
      <c r="B623" s="2267"/>
      <c r="C623" s="2173"/>
      <c r="D623" s="2275"/>
      <c r="E623" s="2173"/>
      <c r="F623" s="2268"/>
      <c r="G623" s="2234"/>
      <c r="H623" s="2262"/>
      <c r="I623" s="2268"/>
      <c r="J623" s="2235"/>
      <c r="K623" s="2266"/>
      <c r="L623" s="2266"/>
      <c r="M623" s="2175">
        <v>0</v>
      </c>
      <c r="N623" s="2237"/>
      <c r="O623" s="2119"/>
      <c r="P623" s="2269"/>
      <c r="Q623" s="2270"/>
      <c r="R623" s="2271"/>
      <c r="S623" s="2238">
        <f>R623*E616</f>
        <v>0</v>
      </c>
      <c r="T623" s="2274"/>
    </row>
    <row r="624" spans="1:20" s="2272" customFormat="1" ht="12" hidden="1" customHeight="1">
      <c r="A624" s="2149"/>
      <c r="B624" s="2267"/>
      <c r="C624" s="2173"/>
      <c r="D624" s="2275"/>
      <c r="E624" s="2173"/>
      <c r="F624" s="2268"/>
      <c r="G624" s="2234"/>
      <c r="H624" s="2262"/>
      <c r="I624" s="2268"/>
      <c r="J624" s="2235"/>
      <c r="K624" s="2266"/>
      <c r="L624" s="2266"/>
      <c r="M624" s="2175">
        <v>0</v>
      </c>
      <c r="N624" s="2237"/>
      <c r="O624" s="2119"/>
      <c r="P624" s="2273"/>
      <c r="Q624" s="2270"/>
      <c r="R624" s="2271"/>
      <c r="S624" s="2238">
        <f>R624*E616</f>
        <v>0</v>
      </c>
      <c r="T624" s="2274"/>
    </row>
    <row r="625" spans="1:20" s="2180" customFormat="1" ht="17.25" customHeight="1">
      <c r="A625" s="2149">
        <f>A616+1</f>
        <v>15</v>
      </c>
      <c r="B625" s="2231"/>
      <c r="C625" s="2143" t="s">
        <v>2140</v>
      </c>
      <c r="D625" s="2149" t="s">
        <v>2099</v>
      </c>
      <c r="E625" s="2261">
        <f>((72+210+6040+6040)+(130+305+6250+6250)+(178+350+6000+6000)+(178+360+6350+6350)+(210+210)+(3900+3900+10+135)+(3820+3820+10+130)+(3460+3460+10+135))/1000</f>
        <v>74.272999999999996</v>
      </c>
      <c r="F625" s="2233"/>
      <c r="G625" s="2234">
        <v>0</v>
      </c>
      <c r="H625" s="2262">
        <v>0</v>
      </c>
      <c r="I625" s="2233"/>
      <c r="J625" s="2234">
        <v>0</v>
      </c>
      <c r="K625" s="2262">
        <v>0</v>
      </c>
      <c r="L625" s="2262">
        <v>281.94196130099994</v>
      </c>
      <c r="M625" s="2175">
        <v>364.75596303194953</v>
      </c>
      <c r="N625" s="2175">
        <v>27091.519642271986</v>
      </c>
      <c r="O625" s="2200">
        <f>E625*L625</f>
        <v>20940.675291709165</v>
      </c>
      <c r="P625" s="2263" t="s">
        <v>1936</v>
      </c>
      <c r="Q625" s="2264" t="s">
        <v>2099</v>
      </c>
      <c r="R625" s="2232">
        <v>1</v>
      </c>
      <c r="S625" s="2233">
        <f>R625*E625</f>
        <v>74.272999999999996</v>
      </c>
      <c r="T625" s="2148">
        <v>241.67</v>
      </c>
    </row>
    <row r="626" spans="1:20" s="2180" customFormat="1" ht="12" hidden="1" customHeight="1">
      <c r="A626" s="2149"/>
      <c r="B626" s="2231"/>
      <c r="C626" s="2173"/>
      <c r="D626" s="2149"/>
      <c r="E626" s="2254"/>
      <c r="F626" s="2233"/>
      <c r="G626" s="2234"/>
      <c r="H626" s="2262"/>
      <c r="I626" s="2233"/>
      <c r="J626" s="2235"/>
      <c r="K626" s="2266"/>
      <c r="L626" s="2266"/>
      <c r="M626" s="2175">
        <v>0</v>
      </c>
      <c r="N626" s="2237"/>
      <c r="O626" s="2119"/>
      <c r="P626" s="2136"/>
      <c r="Q626" s="2138"/>
      <c r="R626" s="2127"/>
      <c r="S626" s="2238">
        <f>R626*E625</f>
        <v>0</v>
      </c>
      <c r="T626" s="2274"/>
    </row>
    <row r="627" spans="1:20" s="2180" customFormat="1" ht="12" hidden="1" customHeight="1">
      <c r="A627" s="2149"/>
      <c r="B627" s="2231"/>
      <c r="C627" s="2173"/>
      <c r="D627" s="2149"/>
      <c r="E627" s="2254"/>
      <c r="F627" s="2233"/>
      <c r="G627" s="2234"/>
      <c r="H627" s="2262"/>
      <c r="I627" s="2233"/>
      <c r="J627" s="2235"/>
      <c r="K627" s="2266"/>
      <c r="L627" s="2266"/>
      <c r="M627" s="2175">
        <v>0</v>
      </c>
      <c r="N627" s="2237"/>
      <c r="O627" s="2119"/>
      <c r="P627" s="2136"/>
      <c r="Q627" s="2138"/>
      <c r="R627" s="2127"/>
      <c r="S627" s="2238">
        <f>R627*E625</f>
        <v>0</v>
      </c>
      <c r="T627" s="2274"/>
    </row>
    <row r="628" spans="1:20" s="2180" customFormat="1" ht="12" hidden="1" customHeight="1">
      <c r="A628" s="2149"/>
      <c r="B628" s="2231"/>
      <c r="C628" s="2173"/>
      <c r="D628" s="2149"/>
      <c r="E628" s="2254"/>
      <c r="F628" s="2233"/>
      <c r="G628" s="2234"/>
      <c r="H628" s="2262"/>
      <c r="I628" s="2233"/>
      <c r="J628" s="2235"/>
      <c r="K628" s="2266"/>
      <c r="L628" s="2266"/>
      <c r="M628" s="2175">
        <v>0</v>
      </c>
      <c r="N628" s="2237"/>
      <c r="O628" s="2119"/>
      <c r="P628" s="2120"/>
      <c r="Q628" s="2138"/>
      <c r="R628" s="2127"/>
      <c r="S628" s="2238">
        <f>R628*E625</f>
        <v>0</v>
      </c>
      <c r="T628" s="2274"/>
    </row>
    <row r="629" spans="1:20" s="2272" customFormat="1" ht="12" hidden="1" customHeight="1">
      <c r="A629" s="2149"/>
      <c r="B629" s="2267"/>
      <c r="C629" s="2173"/>
      <c r="D629" s="2275"/>
      <c r="E629" s="2173"/>
      <c r="F629" s="2268"/>
      <c r="G629" s="2234"/>
      <c r="H629" s="2262"/>
      <c r="I629" s="2268"/>
      <c r="J629" s="2235"/>
      <c r="K629" s="2266"/>
      <c r="L629" s="2266"/>
      <c r="M629" s="2175">
        <v>0</v>
      </c>
      <c r="N629" s="2237"/>
      <c r="O629" s="2119"/>
      <c r="P629" s="2269"/>
      <c r="Q629" s="2270"/>
      <c r="R629" s="2271"/>
      <c r="S629" s="2238">
        <f>R629*E625</f>
        <v>0</v>
      </c>
      <c r="T629" s="2274"/>
    </row>
    <row r="630" spans="1:20" s="2272" customFormat="1" ht="12" hidden="1" customHeight="1">
      <c r="A630" s="2149"/>
      <c r="B630" s="2267"/>
      <c r="C630" s="2173"/>
      <c r="D630" s="2275"/>
      <c r="E630" s="2173"/>
      <c r="F630" s="2268"/>
      <c r="G630" s="2234"/>
      <c r="H630" s="2262"/>
      <c r="I630" s="2268"/>
      <c r="J630" s="2235"/>
      <c r="K630" s="2266"/>
      <c r="L630" s="2266"/>
      <c r="M630" s="2175">
        <v>0</v>
      </c>
      <c r="N630" s="2237"/>
      <c r="O630" s="2119"/>
      <c r="P630" s="2269"/>
      <c r="Q630" s="2270"/>
      <c r="R630" s="2271"/>
      <c r="S630" s="2238">
        <f>R630*E625</f>
        <v>0</v>
      </c>
      <c r="T630" s="2274"/>
    </row>
    <row r="631" spans="1:20" s="2272" customFormat="1" ht="12" hidden="1" customHeight="1">
      <c r="A631" s="2149"/>
      <c r="B631" s="2267"/>
      <c r="C631" s="2173"/>
      <c r="D631" s="2275"/>
      <c r="E631" s="2173"/>
      <c r="F631" s="2268"/>
      <c r="G631" s="2234"/>
      <c r="H631" s="2262"/>
      <c r="I631" s="2268"/>
      <c r="J631" s="2235"/>
      <c r="K631" s="2266"/>
      <c r="L631" s="2266"/>
      <c r="M631" s="2175">
        <v>0</v>
      </c>
      <c r="N631" s="2237"/>
      <c r="O631" s="2119"/>
      <c r="P631" s="2269"/>
      <c r="Q631" s="2270"/>
      <c r="R631" s="2271"/>
      <c r="S631" s="2238">
        <f>R631*E625</f>
        <v>0</v>
      </c>
      <c r="T631" s="2274"/>
    </row>
    <row r="632" spans="1:20" s="2272" customFormat="1" ht="12" hidden="1" customHeight="1">
      <c r="A632" s="2149"/>
      <c r="B632" s="2267"/>
      <c r="C632" s="2173"/>
      <c r="D632" s="2275"/>
      <c r="E632" s="2173"/>
      <c r="F632" s="2268"/>
      <c r="G632" s="2234"/>
      <c r="H632" s="2262"/>
      <c r="I632" s="2268"/>
      <c r="J632" s="2235"/>
      <c r="K632" s="2266"/>
      <c r="L632" s="2266"/>
      <c r="M632" s="2175">
        <v>0</v>
      </c>
      <c r="N632" s="2237"/>
      <c r="O632" s="2119"/>
      <c r="P632" s="2269"/>
      <c r="Q632" s="2270"/>
      <c r="R632" s="2271"/>
      <c r="S632" s="2238">
        <f>R632*E625</f>
        <v>0</v>
      </c>
      <c r="T632" s="2274"/>
    </row>
    <row r="633" spans="1:20" s="2272" customFormat="1" ht="12" hidden="1" customHeight="1">
      <c r="A633" s="2149"/>
      <c r="B633" s="2267"/>
      <c r="C633" s="2173"/>
      <c r="D633" s="2275"/>
      <c r="E633" s="2173"/>
      <c r="F633" s="2268"/>
      <c r="G633" s="2234"/>
      <c r="H633" s="2262"/>
      <c r="I633" s="2268"/>
      <c r="J633" s="2235"/>
      <c r="K633" s="2266"/>
      <c r="L633" s="2266"/>
      <c r="M633" s="2175">
        <v>0</v>
      </c>
      <c r="N633" s="2237"/>
      <c r="O633" s="2119"/>
      <c r="P633" s="2273"/>
      <c r="Q633" s="2270"/>
      <c r="R633" s="2271"/>
      <c r="S633" s="2238">
        <f>R633*E625</f>
        <v>0</v>
      </c>
      <c r="T633" s="2274"/>
    </row>
    <row r="634" spans="1:20" s="2180" customFormat="1" ht="32.25" customHeight="1">
      <c r="A634" s="2149">
        <f>A625+1</f>
        <v>16</v>
      </c>
      <c r="B634" s="2231" t="s">
        <v>605</v>
      </c>
      <c r="C634" s="2146" t="s">
        <v>2142</v>
      </c>
      <c r="D634" s="2149" t="s">
        <v>2093</v>
      </c>
      <c r="E634" s="2232">
        <f>0.6+1</f>
        <v>1.6</v>
      </c>
      <c r="F634" s="2241">
        <v>14.7</v>
      </c>
      <c r="G634" s="2234">
        <v>23.52</v>
      </c>
      <c r="H634" s="2234">
        <v>21.331984402079723</v>
      </c>
      <c r="I634" s="2241">
        <v>1.21</v>
      </c>
      <c r="J634" s="2234">
        <v>1.9359999999999999</v>
      </c>
      <c r="K634" s="2234">
        <v>3.6905242</v>
      </c>
      <c r="L634" s="2262">
        <v>56.953524487922991</v>
      </c>
      <c r="M634" s="2175">
        <v>106.05461761458228</v>
      </c>
      <c r="N634" s="2175">
        <v>169.68738818333168</v>
      </c>
      <c r="O634" s="2200">
        <f>E634*L634</f>
        <v>91.125639180676785</v>
      </c>
      <c r="P634" s="2134" t="s">
        <v>600</v>
      </c>
      <c r="Q634" s="2135" t="s">
        <v>2093</v>
      </c>
      <c r="R634" s="2115">
        <v>1</v>
      </c>
      <c r="S634" s="2118">
        <f>R634*E634</f>
        <v>1.6</v>
      </c>
      <c r="T634" s="2116">
        <v>34.72</v>
      </c>
    </row>
    <row r="635" spans="1:20" s="2180" customFormat="1" ht="12" hidden="1" customHeight="1">
      <c r="A635" s="2149"/>
      <c r="B635" s="2231"/>
      <c r="C635" s="2173" t="s">
        <v>2143</v>
      </c>
      <c r="D635" s="2149"/>
      <c r="E635" s="2232"/>
      <c r="F635" s="2241"/>
      <c r="G635" s="2234"/>
      <c r="H635" s="2234"/>
      <c r="I635" s="2241"/>
      <c r="J635" s="2235"/>
      <c r="K635" s="2235"/>
      <c r="L635" s="2266"/>
      <c r="M635" s="2175">
        <v>0</v>
      </c>
      <c r="N635" s="2237"/>
      <c r="O635" s="2119"/>
      <c r="P635" s="2136" t="s">
        <v>601</v>
      </c>
      <c r="Q635" s="2138" t="s">
        <v>1834</v>
      </c>
      <c r="R635" s="2127">
        <v>2.46</v>
      </c>
      <c r="S635" s="2120">
        <f>R635*E634</f>
        <v>3.9359999999999999</v>
      </c>
      <c r="T635" s="2120">
        <v>3.5</v>
      </c>
    </row>
    <row r="636" spans="1:20" s="2180" customFormat="1" ht="12" hidden="1" customHeight="1">
      <c r="A636" s="2149"/>
      <c r="B636" s="2231"/>
      <c r="C636" s="2173"/>
      <c r="D636" s="2149"/>
      <c r="E636" s="2232"/>
      <c r="F636" s="2241"/>
      <c r="G636" s="2234"/>
      <c r="H636" s="2234"/>
      <c r="I636" s="2241"/>
      <c r="J636" s="2235"/>
      <c r="K636" s="2235"/>
      <c r="L636" s="2266"/>
      <c r="M636" s="2175">
        <v>0</v>
      </c>
      <c r="N636" s="2237"/>
      <c r="O636" s="2119"/>
      <c r="P636" s="2136" t="s">
        <v>401</v>
      </c>
      <c r="Q636" s="2138" t="s">
        <v>2093</v>
      </c>
      <c r="R636" s="2127">
        <v>2.3E-2</v>
      </c>
      <c r="S636" s="2120">
        <f>R636*E634</f>
        <v>3.6799999999999999E-2</v>
      </c>
      <c r="T636" s="2120">
        <v>116.67</v>
      </c>
    </row>
    <row r="637" spans="1:20" s="2180" customFormat="1" ht="12" hidden="1" customHeight="1">
      <c r="A637" s="2149"/>
      <c r="B637" s="2231"/>
      <c r="C637" s="2173"/>
      <c r="D637" s="2149"/>
      <c r="E637" s="2232"/>
      <c r="F637" s="2241"/>
      <c r="G637" s="2234"/>
      <c r="H637" s="2234"/>
      <c r="I637" s="2241"/>
      <c r="J637" s="2235"/>
      <c r="K637" s="2235"/>
      <c r="L637" s="2266"/>
      <c r="M637" s="2175">
        <v>0</v>
      </c>
      <c r="N637" s="2237"/>
      <c r="O637" s="2128"/>
      <c r="P637" s="2255" t="s">
        <v>602</v>
      </c>
      <c r="Q637" s="2279" t="s">
        <v>2994</v>
      </c>
      <c r="R637" s="2131">
        <v>3.3</v>
      </c>
      <c r="S637" s="2129">
        <f>R637*E634</f>
        <v>5.28</v>
      </c>
      <c r="T637" s="2129">
        <v>0.85</v>
      </c>
    </row>
    <row r="638" spans="1:20" s="2180" customFormat="1" ht="12" hidden="1" customHeight="1">
      <c r="A638" s="2149"/>
      <c r="B638" s="2231"/>
      <c r="C638" s="2173"/>
      <c r="D638" s="2149"/>
      <c r="E638" s="2232"/>
      <c r="F638" s="2241"/>
      <c r="G638" s="2234"/>
      <c r="H638" s="2234"/>
      <c r="I638" s="2241"/>
      <c r="J638" s="2235"/>
      <c r="K638" s="2235"/>
      <c r="L638" s="2266"/>
      <c r="M638" s="2175">
        <v>0</v>
      </c>
      <c r="N638" s="2237"/>
      <c r="O638" s="2119"/>
      <c r="P638" s="2136"/>
      <c r="Q638" s="2126"/>
      <c r="R638" s="2127"/>
      <c r="S638" s="2120">
        <f>R638*E634</f>
        <v>0</v>
      </c>
      <c r="T638" s="2120"/>
    </row>
    <row r="639" spans="1:20" s="2180" customFormat="1" ht="12" hidden="1" customHeight="1">
      <c r="A639" s="2149"/>
      <c r="B639" s="2231"/>
      <c r="C639" s="2173"/>
      <c r="D639" s="2149"/>
      <c r="E639" s="2232"/>
      <c r="F639" s="2241"/>
      <c r="G639" s="2234"/>
      <c r="H639" s="2234"/>
      <c r="I639" s="2241"/>
      <c r="J639" s="2235"/>
      <c r="K639" s="2235"/>
      <c r="L639" s="2266"/>
      <c r="M639" s="2175">
        <v>0</v>
      </c>
      <c r="N639" s="2237"/>
      <c r="O639" s="2119"/>
      <c r="P639" s="2136"/>
      <c r="Q639" s="2126"/>
      <c r="R639" s="2127"/>
      <c r="S639" s="2120">
        <f>R639*E634</f>
        <v>0</v>
      </c>
      <c r="T639" s="2120"/>
    </row>
    <row r="640" spans="1:20" s="2180" customFormat="1" ht="12" hidden="1" customHeight="1">
      <c r="A640" s="2149"/>
      <c r="B640" s="2231"/>
      <c r="C640" s="2173"/>
      <c r="D640" s="2149"/>
      <c r="E640" s="2232"/>
      <c r="F640" s="2241"/>
      <c r="G640" s="2234"/>
      <c r="H640" s="2234"/>
      <c r="I640" s="2241"/>
      <c r="J640" s="2235"/>
      <c r="K640" s="2235"/>
      <c r="L640" s="2266"/>
      <c r="M640" s="2175">
        <v>0</v>
      </c>
      <c r="N640" s="2237"/>
      <c r="O640" s="2119"/>
      <c r="P640" s="2136"/>
      <c r="Q640" s="2126"/>
      <c r="R640" s="2127"/>
      <c r="S640" s="2120">
        <f>R640*E634</f>
        <v>0</v>
      </c>
      <c r="T640" s="2120"/>
    </row>
    <row r="641" spans="1:20" s="2180" customFormat="1" ht="12" hidden="1" customHeight="1">
      <c r="A641" s="2149"/>
      <c r="B641" s="2231"/>
      <c r="C641" s="2173"/>
      <c r="D641" s="2149"/>
      <c r="E641" s="2232"/>
      <c r="F641" s="2241"/>
      <c r="G641" s="2234"/>
      <c r="H641" s="2234"/>
      <c r="I641" s="2241"/>
      <c r="J641" s="2235"/>
      <c r="K641" s="2235"/>
      <c r="L641" s="2266"/>
      <c r="M641" s="2175">
        <v>0</v>
      </c>
      <c r="N641" s="2237"/>
      <c r="O641" s="2119"/>
      <c r="P641" s="2136"/>
      <c r="Q641" s="2126"/>
      <c r="R641" s="2127"/>
      <c r="S641" s="2120">
        <f>R641*E634</f>
        <v>0</v>
      </c>
      <c r="T641" s="2120"/>
    </row>
    <row r="642" spans="1:20" s="2180" customFormat="1" ht="12" hidden="1" customHeight="1">
      <c r="A642" s="2149"/>
      <c r="B642" s="2231"/>
      <c r="C642" s="2173"/>
      <c r="D642" s="2149"/>
      <c r="E642" s="2232"/>
      <c r="F642" s="2241"/>
      <c r="G642" s="2234"/>
      <c r="H642" s="2234"/>
      <c r="I642" s="2241"/>
      <c r="J642" s="2235"/>
      <c r="K642" s="2235"/>
      <c r="L642" s="2266"/>
      <c r="M642" s="2175">
        <v>0</v>
      </c>
      <c r="N642" s="2237"/>
      <c r="O642" s="2119"/>
      <c r="P642" s="2136"/>
      <c r="Q642" s="2126"/>
      <c r="R642" s="2127"/>
      <c r="S642" s="2120">
        <f>R642*E634</f>
        <v>0</v>
      </c>
      <c r="T642" s="2120"/>
    </row>
    <row r="643" spans="1:20" s="2180" customFormat="1" ht="19.5" customHeight="1">
      <c r="A643" s="2149">
        <f>A634+1</f>
        <v>17</v>
      </c>
      <c r="B643" s="2231"/>
      <c r="C643" s="2143" t="s">
        <v>2113</v>
      </c>
      <c r="D643" s="2149" t="s">
        <v>2099</v>
      </c>
      <c r="E643" s="2254">
        <f>(20+30)/1000</f>
        <v>0.05</v>
      </c>
      <c r="F643" s="2233"/>
      <c r="G643" s="2234">
        <v>0</v>
      </c>
      <c r="H643" s="2262">
        <v>0</v>
      </c>
      <c r="I643" s="2233"/>
      <c r="J643" s="2234">
        <v>0</v>
      </c>
      <c r="K643" s="2262">
        <v>0</v>
      </c>
      <c r="L643" s="2262">
        <v>291.66007499999995</v>
      </c>
      <c r="M643" s="2175">
        <v>377.32855032890882</v>
      </c>
      <c r="N643" s="2175">
        <v>18.866427516445441</v>
      </c>
      <c r="O643" s="2200">
        <f>E643*L643</f>
        <v>14.583003749999998</v>
      </c>
      <c r="P643" s="2263" t="s">
        <v>1936</v>
      </c>
      <c r="Q643" s="2264" t="s">
        <v>2099</v>
      </c>
      <c r="R643" s="2232">
        <v>1</v>
      </c>
      <c r="S643" s="2233">
        <f>R643*E643</f>
        <v>0.05</v>
      </c>
      <c r="T643" s="2148">
        <v>250</v>
      </c>
    </row>
    <row r="644" spans="1:20" s="2180" customFormat="1" ht="12" hidden="1" customHeight="1">
      <c r="A644" s="2149"/>
      <c r="B644" s="2231"/>
      <c r="C644" s="2173"/>
      <c r="D644" s="2149"/>
      <c r="E644" s="2254"/>
      <c r="F644" s="2233"/>
      <c r="G644" s="2234"/>
      <c r="H644" s="2262"/>
      <c r="I644" s="2233"/>
      <c r="J644" s="2235"/>
      <c r="K644" s="2266"/>
      <c r="L644" s="2266"/>
      <c r="M644" s="2175">
        <v>0</v>
      </c>
      <c r="N644" s="2237"/>
      <c r="O644" s="2119"/>
      <c r="P644" s="2136"/>
      <c r="Q644" s="2138"/>
      <c r="R644" s="2127"/>
      <c r="S644" s="2238">
        <f>R644*E643</f>
        <v>0</v>
      </c>
      <c r="T644" s="2238"/>
    </row>
    <row r="645" spans="1:20" s="2180" customFormat="1" ht="12" hidden="1" customHeight="1">
      <c r="A645" s="2149"/>
      <c r="B645" s="2231"/>
      <c r="C645" s="2173"/>
      <c r="D645" s="2149"/>
      <c r="E645" s="2254"/>
      <c r="F645" s="2233"/>
      <c r="G645" s="2234"/>
      <c r="H645" s="2262"/>
      <c r="I645" s="2233"/>
      <c r="J645" s="2235"/>
      <c r="K645" s="2266"/>
      <c r="L645" s="2266"/>
      <c r="M645" s="2175">
        <v>0</v>
      </c>
      <c r="N645" s="2237"/>
      <c r="O645" s="2119"/>
      <c r="P645" s="2136"/>
      <c r="Q645" s="2138"/>
      <c r="R645" s="2127"/>
      <c r="S645" s="2238">
        <f>R645*E643</f>
        <v>0</v>
      </c>
      <c r="T645" s="2238"/>
    </row>
    <row r="646" spans="1:20" s="2180" customFormat="1" ht="12" hidden="1" customHeight="1">
      <c r="A646" s="2149"/>
      <c r="B646" s="2231"/>
      <c r="C646" s="2173"/>
      <c r="D646" s="2149"/>
      <c r="E646" s="2254"/>
      <c r="F646" s="2233"/>
      <c r="G646" s="2234"/>
      <c r="H646" s="2262"/>
      <c r="I646" s="2233"/>
      <c r="J646" s="2235"/>
      <c r="K646" s="2266"/>
      <c r="L646" s="2266"/>
      <c r="M646" s="2175">
        <v>0</v>
      </c>
      <c r="N646" s="2237"/>
      <c r="O646" s="2119"/>
      <c r="P646" s="2120"/>
      <c r="Q646" s="2138"/>
      <c r="R646" s="2127"/>
      <c r="S646" s="2238">
        <f>R646*E643</f>
        <v>0</v>
      </c>
      <c r="T646" s="2238"/>
    </row>
    <row r="647" spans="1:20" s="2272" customFormat="1" ht="12" hidden="1" customHeight="1">
      <c r="A647" s="2149"/>
      <c r="B647" s="2267"/>
      <c r="C647" s="2173"/>
      <c r="D647" s="2275"/>
      <c r="E647" s="2173"/>
      <c r="F647" s="2268"/>
      <c r="G647" s="2234"/>
      <c r="H647" s="2262"/>
      <c r="I647" s="2268"/>
      <c r="J647" s="2235"/>
      <c r="K647" s="2266"/>
      <c r="L647" s="2266"/>
      <c r="M647" s="2175">
        <v>0</v>
      </c>
      <c r="N647" s="2237"/>
      <c r="O647" s="2119"/>
      <c r="P647" s="2269"/>
      <c r="Q647" s="2270"/>
      <c r="R647" s="2271"/>
      <c r="S647" s="2238">
        <f>R647*E643</f>
        <v>0</v>
      </c>
      <c r="T647" s="2238"/>
    </row>
    <row r="648" spans="1:20" s="2272" customFormat="1" ht="12" hidden="1" customHeight="1">
      <c r="A648" s="2149"/>
      <c r="B648" s="2267"/>
      <c r="C648" s="2173"/>
      <c r="D648" s="2275"/>
      <c r="E648" s="2173"/>
      <c r="F648" s="2268"/>
      <c r="G648" s="2234"/>
      <c r="H648" s="2262"/>
      <c r="I648" s="2268"/>
      <c r="J648" s="2235"/>
      <c r="K648" s="2266"/>
      <c r="L648" s="2266"/>
      <c r="M648" s="2175">
        <v>0</v>
      </c>
      <c r="N648" s="2237"/>
      <c r="O648" s="2119"/>
      <c r="P648" s="2269"/>
      <c r="Q648" s="2270"/>
      <c r="R648" s="2271"/>
      <c r="S648" s="2238">
        <f>R648*E643</f>
        <v>0</v>
      </c>
      <c r="T648" s="2238"/>
    </row>
    <row r="649" spans="1:20" s="2272" customFormat="1" ht="12" hidden="1" customHeight="1">
      <c r="A649" s="2149"/>
      <c r="B649" s="2267"/>
      <c r="C649" s="2173"/>
      <c r="D649" s="2275"/>
      <c r="E649" s="2173"/>
      <c r="F649" s="2268"/>
      <c r="G649" s="2234"/>
      <c r="H649" s="2262"/>
      <c r="I649" s="2268"/>
      <c r="J649" s="2235"/>
      <c r="K649" s="2266"/>
      <c r="L649" s="2266"/>
      <c r="M649" s="2175">
        <v>0</v>
      </c>
      <c r="N649" s="2237"/>
      <c r="O649" s="2119"/>
      <c r="P649" s="2269"/>
      <c r="Q649" s="2270"/>
      <c r="R649" s="2271"/>
      <c r="S649" s="2238">
        <f>R649*E643</f>
        <v>0</v>
      </c>
      <c r="T649" s="2238"/>
    </row>
    <row r="650" spans="1:20" s="2272" customFormat="1" ht="12" hidden="1" customHeight="1">
      <c r="A650" s="2149"/>
      <c r="B650" s="2267"/>
      <c r="C650" s="2173"/>
      <c r="D650" s="2275"/>
      <c r="E650" s="2173"/>
      <c r="F650" s="2268"/>
      <c r="G650" s="2234"/>
      <c r="H650" s="2262"/>
      <c r="I650" s="2268"/>
      <c r="J650" s="2235"/>
      <c r="K650" s="2266"/>
      <c r="L650" s="2266"/>
      <c r="M650" s="2175">
        <v>0</v>
      </c>
      <c r="N650" s="2237"/>
      <c r="O650" s="2119"/>
      <c r="P650" s="2269"/>
      <c r="Q650" s="2270"/>
      <c r="R650" s="2271"/>
      <c r="S650" s="2238">
        <f>R650*E643</f>
        <v>0</v>
      </c>
      <c r="T650" s="2238"/>
    </row>
    <row r="651" spans="1:20" s="2272" customFormat="1" ht="12" hidden="1" customHeight="1">
      <c r="A651" s="2149"/>
      <c r="B651" s="2267"/>
      <c r="C651" s="2173"/>
      <c r="D651" s="2275"/>
      <c r="E651" s="2173"/>
      <c r="F651" s="2268"/>
      <c r="G651" s="2234"/>
      <c r="H651" s="2262"/>
      <c r="I651" s="2268"/>
      <c r="J651" s="2235"/>
      <c r="K651" s="2266"/>
      <c r="L651" s="2266"/>
      <c r="M651" s="2175">
        <v>0</v>
      </c>
      <c r="N651" s="2237"/>
      <c r="O651" s="2119"/>
      <c r="P651" s="2273"/>
      <c r="Q651" s="2270"/>
      <c r="R651" s="2271"/>
      <c r="S651" s="2238">
        <f>R651*E643</f>
        <v>0</v>
      </c>
      <c r="T651" s="2238"/>
    </row>
    <row r="652" spans="1:20" s="2180" customFormat="1" ht="17.25" customHeight="1">
      <c r="A652" s="2149">
        <f>A643+1</f>
        <v>18</v>
      </c>
      <c r="B652" s="2231"/>
      <c r="C652" s="2143" t="s">
        <v>2140</v>
      </c>
      <c r="D652" s="2149" t="s">
        <v>2099</v>
      </c>
      <c r="E652" s="2261">
        <v>3.7999999999999999E-2</v>
      </c>
      <c r="F652" s="2233"/>
      <c r="G652" s="2234">
        <v>0</v>
      </c>
      <c r="H652" s="2262">
        <v>0</v>
      </c>
      <c r="I652" s="2233"/>
      <c r="J652" s="2234">
        <v>0</v>
      </c>
      <c r="K652" s="2262">
        <v>0</v>
      </c>
      <c r="L652" s="2262">
        <v>281.94196130099994</v>
      </c>
      <c r="M652" s="2175">
        <v>364.75596303194953</v>
      </c>
      <c r="N652" s="2175">
        <v>13.860726595214082</v>
      </c>
      <c r="O652" s="2200">
        <f>E652*L652</f>
        <v>10.713794529437997</v>
      </c>
      <c r="P652" s="2263" t="s">
        <v>1936</v>
      </c>
      <c r="Q652" s="2264" t="s">
        <v>2099</v>
      </c>
      <c r="R652" s="2232">
        <v>1</v>
      </c>
      <c r="S652" s="2233">
        <f>R652*E652</f>
        <v>3.7999999999999999E-2</v>
      </c>
      <c r="T652" s="2148">
        <v>241.67</v>
      </c>
    </row>
    <row r="653" spans="1:20" s="2180" customFormat="1" ht="12" hidden="1" customHeight="1">
      <c r="A653" s="2149"/>
      <c r="B653" s="2231"/>
      <c r="C653" s="2173"/>
      <c r="D653" s="2149"/>
      <c r="E653" s="2254"/>
      <c r="F653" s="2233"/>
      <c r="G653" s="2234"/>
      <c r="H653" s="2262"/>
      <c r="I653" s="2233"/>
      <c r="J653" s="2235"/>
      <c r="K653" s="2266"/>
      <c r="L653" s="2266"/>
      <c r="M653" s="2175">
        <v>0</v>
      </c>
      <c r="N653" s="2237"/>
      <c r="O653" s="2119"/>
      <c r="P653" s="2136"/>
      <c r="Q653" s="2138"/>
      <c r="R653" s="2127"/>
      <c r="S653" s="2238">
        <f>R653*E652</f>
        <v>0</v>
      </c>
      <c r="T653" s="2274"/>
    </row>
    <row r="654" spans="1:20" s="2180" customFormat="1" ht="12" hidden="1" customHeight="1">
      <c r="A654" s="2149"/>
      <c r="B654" s="2231"/>
      <c r="C654" s="2173"/>
      <c r="D654" s="2149"/>
      <c r="E654" s="2254"/>
      <c r="F654" s="2233"/>
      <c r="G654" s="2234"/>
      <c r="H654" s="2262"/>
      <c r="I654" s="2233"/>
      <c r="J654" s="2235"/>
      <c r="K654" s="2266"/>
      <c r="L654" s="2266"/>
      <c r="M654" s="2175">
        <v>0</v>
      </c>
      <c r="N654" s="2237"/>
      <c r="O654" s="2119"/>
      <c r="P654" s="2136"/>
      <c r="Q654" s="2138"/>
      <c r="R654" s="2127"/>
      <c r="S654" s="2238">
        <f>R654*E652</f>
        <v>0</v>
      </c>
      <c r="T654" s="2274"/>
    </row>
    <row r="655" spans="1:20" s="2180" customFormat="1" ht="12" hidden="1" customHeight="1">
      <c r="A655" s="2149"/>
      <c r="B655" s="2231"/>
      <c r="C655" s="2173"/>
      <c r="D655" s="2149"/>
      <c r="E655" s="2254"/>
      <c r="F655" s="2233"/>
      <c r="G655" s="2234"/>
      <c r="H655" s="2262"/>
      <c r="I655" s="2233"/>
      <c r="J655" s="2235"/>
      <c r="K655" s="2266"/>
      <c r="L655" s="2266"/>
      <c r="M655" s="2175">
        <v>0</v>
      </c>
      <c r="N655" s="2237"/>
      <c r="O655" s="2119"/>
      <c r="P655" s="2120"/>
      <c r="Q655" s="2138"/>
      <c r="R655" s="2127"/>
      <c r="S655" s="2238">
        <f>R655*E652</f>
        <v>0</v>
      </c>
      <c r="T655" s="2274"/>
    </row>
    <row r="656" spans="1:20" s="2272" customFormat="1" ht="12" hidden="1" customHeight="1">
      <c r="A656" s="2149"/>
      <c r="B656" s="2267"/>
      <c r="C656" s="2173"/>
      <c r="D656" s="2275"/>
      <c r="E656" s="2173"/>
      <c r="F656" s="2268"/>
      <c r="G656" s="2234"/>
      <c r="H656" s="2262"/>
      <c r="I656" s="2268"/>
      <c r="J656" s="2235"/>
      <c r="K656" s="2266"/>
      <c r="L656" s="2266"/>
      <c r="M656" s="2175">
        <v>0</v>
      </c>
      <c r="N656" s="2237"/>
      <c r="O656" s="2119"/>
      <c r="P656" s="2269"/>
      <c r="Q656" s="2270"/>
      <c r="R656" s="2271"/>
      <c r="S656" s="2238">
        <f>R656*E652</f>
        <v>0</v>
      </c>
      <c r="T656" s="2274"/>
    </row>
    <row r="657" spans="1:20" s="2272" customFormat="1" ht="12" hidden="1" customHeight="1">
      <c r="A657" s="2149"/>
      <c r="B657" s="2267"/>
      <c r="C657" s="2173"/>
      <c r="D657" s="2275"/>
      <c r="E657" s="2173"/>
      <c r="F657" s="2268"/>
      <c r="G657" s="2234"/>
      <c r="H657" s="2262"/>
      <c r="I657" s="2268"/>
      <c r="J657" s="2235"/>
      <c r="K657" s="2266"/>
      <c r="L657" s="2266"/>
      <c r="M657" s="2175">
        <v>0</v>
      </c>
      <c r="N657" s="2237"/>
      <c r="O657" s="2119"/>
      <c r="P657" s="2269"/>
      <c r="Q657" s="2270"/>
      <c r="R657" s="2271"/>
      <c r="S657" s="2238">
        <f>R657*E652</f>
        <v>0</v>
      </c>
      <c r="T657" s="2274"/>
    </row>
    <row r="658" spans="1:20" s="2272" customFormat="1" ht="12" hidden="1" customHeight="1">
      <c r="A658" s="2149"/>
      <c r="B658" s="2267"/>
      <c r="C658" s="2173"/>
      <c r="D658" s="2275"/>
      <c r="E658" s="2173"/>
      <c r="F658" s="2268"/>
      <c r="G658" s="2234"/>
      <c r="H658" s="2262"/>
      <c r="I658" s="2268"/>
      <c r="J658" s="2235"/>
      <c r="K658" s="2266"/>
      <c r="L658" s="2266"/>
      <c r="M658" s="2175">
        <v>0</v>
      </c>
      <c r="N658" s="2237"/>
      <c r="O658" s="2119"/>
      <c r="P658" s="2269"/>
      <c r="Q658" s="2270"/>
      <c r="R658" s="2271"/>
      <c r="S658" s="2238">
        <f>R658*E652</f>
        <v>0</v>
      </c>
      <c r="T658" s="2274"/>
    </row>
    <row r="659" spans="1:20" s="2272" customFormat="1" ht="12" hidden="1" customHeight="1">
      <c r="A659" s="2149"/>
      <c r="B659" s="2267"/>
      <c r="C659" s="2173"/>
      <c r="D659" s="2275"/>
      <c r="E659" s="2173"/>
      <c r="F659" s="2268"/>
      <c r="G659" s="2234"/>
      <c r="H659" s="2262"/>
      <c r="I659" s="2268"/>
      <c r="J659" s="2235"/>
      <c r="K659" s="2266"/>
      <c r="L659" s="2266"/>
      <c r="M659" s="2175">
        <v>0</v>
      </c>
      <c r="N659" s="2237"/>
      <c r="O659" s="2119"/>
      <c r="P659" s="2269"/>
      <c r="Q659" s="2270"/>
      <c r="R659" s="2271"/>
      <c r="S659" s="2238">
        <f>R659*E652</f>
        <v>0</v>
      </c>
      <c r="T659" s="2274"/>
    </row>
    <row r="660" spans="1:20" s="2272" customFormat="1" ht="12" hidden="1" customHeight="1">
      <c r="A660" s="2149"/>
      <c r="B660" s="2267"/>
      <c r="C660" s="2173"/>
      <c r="D660" s="2275"/>
      <c r="E660" s="2173"/>
      <c r="F660" s="2268"/>
      <c r="G660" s="2234"/>
      <c r="H660" s="2262"/>
      <c r="I660" s="2268"/>
      <c r="J660" s="2235"/>
      <c r="K660" s="2266"/>
      <c r="L660" s="2266"/>
      <c r="M660" s="2175">
        <v>0</v>
      </c>
      <c r="N660" s="2237"/>
      <c r="O660" s="2119"/>
      <c r="P660" s="2273"/>
      <c r="Q660" s="2270"/>
      <c r="R660" s="2271"/>
      <c r="S660" s="2238">
        <f>R660*E652</f>
        <v>0</v>
      </c>
      <c r="T660" s="2274"/>
    </row>
    <row r="661" spans="1:20" s="2180" customFormat="1" ht="17.25" customHeight="1">
      <c r="A661" s="2149">
        <f>A652+1</f>
        <v>19</v>
      </c>
      <c r="B661" s="2231"/>
      <c r="C661" s="2143" t="s">
        <v>2114</v>
      </c>
      <c r="D661" s="2149" t="s">
        <v>2099</v>
      </c>
      <c r="E661" s="2261">
        <v>8.5000000000000006E-2</v>
      </c>
      <c r="F661" s="2233"/>
      <c r="G661" s="2234">
        <v>0</v>
      </c>
      <c r="H661" s="2262">
        <v>0</v>
      </c>
      <c r="I661" s="2233"/>
      <c r="J661" s="2234">
        <v>0</v>
      </c>
      <c r="K661" s="2262">
        <v>0</v>
      </c>
      <c r="L661" s="2262">
        <v>281.94196130099994</v>
      </c>
      <c r="M661" s="2175">
        <v>364.75596303194953</v>
      </c>
      <c r="N661" s="2175">
        <v>31.004256857715713</v>
      </c>
      <c r="O661" s="2200">
        <f>E661*L661</f>
        <v>23.965066710584995</v>
      </c>
      <c r="P661" s="2263" t="s">
        <v>1936</v>
      </c>
      <c r="Q661" s="2264" t="s">
        <v>2099</v>
      </c>
      <c r="R661" s="2232">
        <v>1</v>
      </c>
      <c r="S661" s="2233">
        <f>R661*E661</f>
        <v>8.5000000000000006E-2</v>
      </c>
      <c r="T661" s="2148">
        <v>241.67</v>
      </c>
    </row>
    <row r="662" spans="1:20" s="2180" customFormat="1" ht="12" hidden="1" customHeight="1">
      <c r="A662" s="2149"/>
      <c r="B662" s="2231"/>
      <c r="C662" s="2173"/>
      <c r="D662" s="2149"/>
      <c r="E662" s="2254"/>
      <c r="F662" s="2233"/>
      <c r="G662" s="2234"/>
      <c r="H662" s="2262"/>
      <c r="I662" s="2233"/>
      <c r="J662" s="2235"/>
      <c r="K662" s="2266"/>
      <c r="L662" s="2266"/>
      <c r="M662" s="2175">
        <v>0</v>
      </c>
      <c r="N662" s="2237"/>
      <c r="O662" s="2119"/>
      <c r="P662" s="2136"/>
      <c r="Q662" s="2138"/>
      <c r="R662" s="2127"/>
      <c r="S662" s="2238">
        <f>R662*E661</f>
        <v>0</v>
      </c>
      <c r="T662" s="2274"/>
    </row>
    <row r="663" spans="1:20" s="2180" customFormat="1" ht="12" hidden="1" customHeight="1">
      <c r="A663" s="2149"/>
      <c r="B663" s="2231"/>
      <c r="C663" s="2173"/>
      <c r="D663" s="2149"/>
      <c r="E663" s="2254"/>
      <c r="F663" s="2233"/>
      <c r="G663" s="2234"/>
      <c r="H663" s="2262"/>
      <c r="I663" s="2233"/>
      <c r="J663" s="2235"/>
      <c r="K663" s="2266"/>
      <c r="L663" s="2266"/>
      <c r="M663" s="2175">
        <v>0</v>
      </c>
      <c r="N663" s="2237"/>
      <c r="O663" s="2119"/>
      <c r="P663" s="2136"/>
      <c r="Q663" s="2138"/>
      <c r="R663" s="2127"/>
      <c r="S663" s="2238">
        <f>R663*E661</f>
        <v>0</v>
      </c>
      <c r="T663" s="2274"/>
    </row>
    <row r="664" spans="1:20" s="2180" customFormat="1" ht="12" hidden="1" customHeight="1">
      <c r="A664" s="2149"/>
      <c r="B664" s="2231"/>
      <c r="C664" s="2173"/>
      <c r="D664" s="2149"/>
      <c r="E664" s="2254"/>
      <c r="F664" s="2233"/>
      <c r="G664" s="2234"/>
      <c r="H664" s="2262"/>
      <c r="I664" s="2233"/>
      <c r="J664" s="2235"/>
      <c r="K664" s="2266"/>
      <c r="L664" s="2266"/>
      <c r="M664" s="2175">
        <v>0</v>
      </c>
      <c r="N664" s="2237"/>
      <c r="O664" s="2119"/>
      <c r="P664" s="2120"/>
      <c r="Q664" s="2138"/>
      <c r="R664" s="2127"/>
      <c r="S664" s="2238">
        <f>R664*E661</f>
        <v>0</v>
      </c>
      <c r="T664" s="2274"/>
    </row>
    <row r="665" spans="1:20" s="2272" customFormat="1" ht="12" hidden="1" customHeight="1">
      <c r="A665" s="2149"/>
      <c r="B665" s="2267"/>
      <c r="C665" s="2173"/>
      <c r="D665" s="2275"/>
      <c r="E665" s="2173"/>
      <c r="F665" s="2268"/>
      <c r="G665" s="2234"/>
      <c r="H665" s="2262"/>
      <c r="I665" s="2268"/>
      <c r="J665" s="2235"/>
      <c r="K665" s="2266"/>
      <c r="L665" s="2266"/>
      <c r="M665" s="2175">
        <v>0</v>
      </c>
      <c r="N665" s="2237"/>
      <c r="O665" s="2119"/>
      <c r="P665" s="2269"/>
      <c r="Q665" s="2270"/>
      <c r="R665" s="2271"/>
      <c r="S665" s="2238">
        <f>R665*E661</f>
        <v>0</v>
      </c>
      <c r="T665" s="2274"/>
    </row>
    <row r="666" spans="1:20" s="2272" customFormat="1" ht="12" hidden="1" customHeight="1">
      <c r="A666" s="2149"/>
      <c r="B666" s="2267"/>
      <c r="C666" s="2173"/>
      <c r="D666" s="2275"/>
      <c r="E666" s="2173"/>
      <c r="F666" s="2268"/>
      <c r="G666" s="2234"/>
      <c r="H666" s="2262"/>
      <c r="I666" s="2268"/>
      <c r="J666" s="2235"/>
      <c r="K666" s="2266"/>
      <c r="L666" s="2266"/>
      <c r="M666" s="2175">
        <v>0</v>
      </c>
      <c r="N666" s="2237"/>
      <c r="O666" s="2119"/>
      <c r="P666" s="2269"/>
      <c r="Q666" s="2270"/>
      <c r="R666" s="2271"/>
      <c r="S666" s="2238">
        <f>R666*E661</f>
        <v>0</v>
      </c>
      <c r="T666" s="2274"/>
    </row>
    <row r="667" spans="1:20" s="2272" customFormat="1" ht="12" hidden="1" customHeight="1">
      <c r="A667" s="2149"/>
      <c r="B667" s="2267"/>
      <c r="C667" s="2173"/>
      <c r="D667" s="2275"/>
      <c r="E667" s="2173"/>
      <c r="F667" s="2268"/>
      <c r="G667" s="2234"/>
      <c r="H667" s="2262"/>
      <c r="I667" s="2268"/>
      <c r="J667" s="2235"/>
      <c r="K667" s="2266"/>
      <c r="L667" s="2266"/>
      <c r="M667" s="2175">
        <v>0</v>
      </c>
      <c r="N667" s="2237"/>
      <c r="O667" s="2119"/>
      <c r="P667" s="2269"/>
      <c r="Q667" s="2270"/>
      <c r="R667" s="2271"/>
      <c r="S667" s="2238">
        <f>R667*E661</f>
        <v>0</v>
      </c>
      <c r="T667" s="2274"/>
    </row>
    <row r="668" spans="1:20" s="2272" customFormat="1" ht="12" hidden="1" customHeight="1">
      <c r="A668" s="2149"/>
      <c r="B668" s="2267"/>
      <c r="C668" s="2173"/>
      <c r="D668" s="2275"/>
      <c r="E668" s="2173"/>
      <c r="F668" s="2268"/>
      <c r="G668" s="2234"/>
      <c r="H668" s="2262"/>
      <c r="I668" s="2268"/>
      <c r="J668" s="2235"/>
      <c r="K668" s="2266"/>
      <c r="L668" s="2266"/>
      <c r="M668" s="2175">
        <v>0</v>
      </c>
      <c r="N668" s="2237"/>
      <c r="O668" s="2119"/>
      <c r="P668" s="2269"/>
      <c r="Q668" s="2270"/>
      <c r="R668" s="2271"/>
      <c r="S668" s="2238">
        <f>R668*E661</f>
        <v>0</v>
      </c>
      <c r="T668" s="2274"/>
    </row>
    <row r="669" spans="1:20" s="2272" customFormat="1" ht="12" hidden="1" customHeight="1">
      <c r="A669" s="2149"/>
      <c r="B669" s="2267"/>
      <c r="C669" s="2173"/>
      <c r="D669" s="2275"/>
      <c r="E669" s="2173"/>
      <c r="F669" s="2268"/>
      <c r="G669" s="2234"/>
      <c r="H669" s="2262"/>
      <c r="I669" s="2268"/>
      <c r="J669" s="2235"/>
      <c r="K669" s="2266"/>
      <c r="L669" s="2266"/>
      <c r="M669" s="2175">
        <v>0</v>
      </c>
      <c r="N669" s="2237"/>
      <c r="O669" s="2119"/>
      <c r="P669" s="2273"/>
      <c r="Q669" s="2270"/>
      <c r="R669" s="2271"/>
      <c r="S669" s="2238">
        <f>R669*E661</f>
        <v>0</v>
      </c>
      <c r="T669" s="2274"/>
    </row>
    <row r="670" spans="1:20" s="2180" customFormat="1" ht="30.75" customHeight="1">
      <c r="A670" s="2149">
        <f>A661+1</f>
        <v>20</v>
      </c>
      <c r="B670" s="2231" t="s">
        <v>609</v>
      </c>
      <c r="C670" s="2146" t="s">
        <v>2144</v>
      </c>
      <c r="D670" s="2149" t="s">
        <v>2093</v>
      </c>
      <c r="E670" s="2232">
        <v>0.6</v>
      </c>
      <c r="F670" s="2241">
        <v>13.2</v>
      </c>
      <c r="G670" s="2234">
        <v>7.919999999999999</v>
      </c>
      <c r="H670" s="2234">
        <v>19.155251299826691</v>
      </c>
      <c r="I670" s="2241">
        <v>1.43</v>
      </c>
      <c r="J670" s="2234">
        <v>0.85799999999999998</v>
      </c>
      <c r="K670" s="2234">
        <v>4.3615285999999998</v>
      </c>
      <c r="L670" s="2262">
        <v>67.251213421559996</v>
      </c>
      <c r="M670" s="2175">
        <v>117.4290150485044</v>
      </c>
      <c r="N670" s="2175">
        <v>70.457409029102635</v>
      </c>
      <c r="O670" s="2200">
        <f>E670*L670</f>
        <v>40.350728052935999</v>
      </c>
      <c r="P670" s="2134" t="s">
        <v>600</v>
      </c>
      <c r="Q670" s="2135" t="s">
        <v>2093</v>
      </c>
      <c r="R670" s="2115">
        <v>1</v>
      </c>
      <c r="S670" s="2118">
        <f>R670*E670</f>
        <v>0.6</v>
      </c>
      <c r="T670" s="2116">
        <v>34.72</v>
      </c>
    </row>
    <row r="671" spans="1:20" s="2180" customFormat="1" ht="12" hidden="1" customHeight="1">
      <c r="A671" s="2149"/>
      <c r="B671" s="2231"/>
      <c r="C671" s="2173"/>
      <c r="D671" s="2149"/>
      <c r="E671" s="2232"/>
      <c r="F671" s="2241"/>
      <c r="G671" s="2234"/>
      <c r="H671" s="2234"/>
      <c r="I671" s="2241"/>
      <c r="J671" s="2235"/>
      <c r="K671" s="2235"/>
      <c r="L671" s="2266"/>
      <c r="M671" s="2175">
        <v>0</v>
      </c>
      <c r="N671" s="2237"/>
      <c r="O671" s="2119"/>
      <c r="P671" s="2136" t="s">
        <v>601</v>
      </c>
      <c r="Q671" s="2138" t="s">
        <v>1834</v>
      </c>
      <c r="R671" s="2127">
        <v>2.64</v>
      </c>
      <c r="S671" s="2120">
        <f>R671*E670</f>
        <v>1.5840000000000001</v>
      </c>
      <c r="T671" s="2120">
        <v>3.5</v>
      </c>
    </row>
    <row r="672" spans="1:20" s="2180" customFormat="1" ht="12" hidden="1" customHeight="1">
      <c r="A672" s="2149"/>
      <c r="B672" s="2231"/>
      <c r="C672" s="2173"/>
      <c r="D672" s="2149"/>
      <c r="E672" s="2232"/>
      <c r="F672" s="2241"/>
      <c r="G672" s="2234"/>
      <c r="H672" s="2234"/>
      <c r="I672" s="2241"/>
      <c r="J672" s="2235"/>
      <c r="K672" s="2235"/>
      <c r="L672" s="2266"/>
      <c r="M672" s="2175">
        <v>0</v>
      </c>
      <c r="N672" s="2237"/>
      <c r="O672" s="2119"/>
      <c r="P672" s="2136" t="s">
        <v>401</v>
      </c>
      <c r="Q672" s="2138" t="s">
        <v>2093</v>
      </c>
      <c r="R672" s="2127">
        <v>0.06</v>
      </c>
      <c r="S672" s="2120">
        <f>R672*E670</f>
        <v>3.5999999999999997E-2</v>
      </c>
      <c r="T672" s="2120">
        <v>116.67</v>
      </c>
    </row>
    <row r="673" spans="1:20" s="2180" customFormat="1" ht="12" hidden="1" customHeight="1">
      <c r="A673" s="2149"/>
      <c r="B673" s="2231"/>
      <c r="C673" s="2173"/>
      <c r="D673" s="2149"/>
      <c r="E673" s="2232"/>
      <c r="F673" s="2241"/>
      <c r="G673" s="2234"/>
      <c r="H673" s="2234"/>
      <c r="I673" s="2241"/>
      <c r="J673" s="2235"/>
      <c r="K673" s="2235"/>
      <c r="L673" s="2266"/>
      <c r="M673" s="2175">
        <v>0</v>
      </c>
      <c r="N673" s="2237"/>
      <c r="O673" s="2119"/>
      <c r="P673" s="2136" t="s">
        <v>608</v>
      </c>
      <c r="Q673" s="2138" t="s">
        <v>2994</v>
      </c>
      <c r="R673" s="2127">
        <v>3.2</v>
      </c>
      <c r="S673" s="2120">
        <f>R673*E670</f>
        <v>1.92</v>
      </c>
      <c r="T673" s="2120">
        <v>1</v>
      </c>
    </row>
    <row r="674" spans="1:20" s="2180" customFormat="1" ht="12" hidden="1" customHeight="1">
      <c r="A674" s="2149"/>
      <c r="B674" s="2231"/>
      <c r="C674" s="2143"/>
      <c r="D674" s="2149"/>
      <c r="E674" s="2252"/>
      <c r="F674" s="2241"/>
      <c r="G674" s="2234"/>
      <c r="H674" s="2234"/>
      <c r="I674" s="2241"/>
      <c r="J674" s="2235"/>
      <c r="K674" s="2235"/>
      <c r="L674" s="2266"/>
      <c r="M674" s="2175">
        <v>0</v>
      </c>
      <c r="N674" s="2237"/>
      <c r="O674" s="2128"/>
      <c r="P674" s="2255" t="s">
        <v>602</v>
      </c>
      <c r="Q674" s="2279" t="s">
        <v>2994</v>
      </c>
      <c r="R674" s="2257">
        <v>4.0999999999999996</v>
      </c>
      <c r="S674" s="2129">
        <f>R674*E670</f>
        <v>2.4599999999999995</v>
      </c>
      <c r="T674" s="2129">
        <v>0.85</v>
      </c>
    </row>
    <row r="675" spans="1:20" s="2180" customFormat="1" ht="12" hidden="1" customHeight="1">
      <c r="A675" s="2149"/>
      <c r="B675" s="2231"/>
      <c r="C675" s="2143"/>
      <c r="D675" s="2149"/>
      <c r="E675" s="2232"/>
      <c r="F675" s="2241"/>
      <c r="G675" s="2234"/>
      <c r="H675" s="2234"/>
      <c r="I675" s="2241"/>
      <c r="J675" s="2235"/>
      <c r="K675" s="2235"/>
      <c r="L675" s="2266"/>
      <c r="M675" s="2175">
        <v>0</v>
      </c>
      <c r="N675" s="2237"/>
      <c r="O675" s="2119"/>
      <c r="P675" s="2136"/>
      <c r="Q675" s="2126"/>
      <c r="R675" s="2127"/>
      <c r="S675" s="2120">
        <f>R675*E670</f>
        <v>0</v>
      </c>
      <c r="T675" s="2120"/>
    </row>
    <row r="676" spans="1:20" s="2180" customFormat="1" ht="12" hidden="1" customHeight="1">
      <c r="A676" s="2149"/>
      <c r="B676" s="2231"/>
      <c r="C676" s="2143"/>
      <c r="D676" s="2149"/>
      <c r="E676" s="2232"/>
      <c r="F676" s="2241"/>
      <c r="G676" s="2234"/>
      <c r="H676" s="2234"/>
      <c r="I676" s="2241"/>
      <c r="J676" s="2235"/>
      <c r="K676" s="2235"/>
      <c r="L676" s="2266"/>
      <c r="M676" s="2175">
        <v>0</v>
      </c>
      <c r="N676" s="2237"/>
      <c r="O676" s="2119"/>
      <c r="P676" s="2136"/>
      <c r="Q676" s="2126"/>
      <c r="R676" s="2127"/>
      <c r="S676" s="2120">
        <f>R676*E670</f>
        <v>0</v>
      </c>
      <c r="T676" s="2120"/>
    </row>
    <row r="677" spans="1:20" s="2180" customFormat="1" ht="12" hidden="1" customHeight="1">
      <c r="A677" s="2149"/>
      <c r="B677" s="2231"/>
      <c r="C677" s="2143"/>
      <c r="D677" s="2149"/>
      <c r="E677" s="2232"/>
      <c r="F677" s="2241"/>
      <c r="G677" s="2234"/>
      <c r="H677" s="2234"/>
      <c r="I677" s="2241"/>
      <c r="J677" s="2235"/>
      <c r="K677" s="2235"/>
      <c r="L677" s="2266"/>
      <c r="M677" s="2175">
        <v>0</v>
      </c>
      <c r="N677" s="2237"/>
      <c r="O677" s="2119"/>
      <c r="P677" s="2136"/>
      <c r="Q677" s="2126"/>
      <c r="R677" s="2127"/>
      <c r="S677" s="2120">
        <f>R677*E670</f>
        <v>0</v>
      </c>
      <c r="T677" s="2120"/>
    </row>
    <row r="678" spans="1:20" s="2180" customFormat="1" ht="12" hidden="1" customHeight="1">
      <c r="A678" s="2149"/>
      <c r="B678" s="2231"/>
      <c r="C678" s="2143"/>
      <c r="D678" s="2149"/>
      <c r="E678" s="2232"/>
      <c r="F678" s="2241"/>
      <c r="G678" s="2234"/>
      <c r="H678" s="2234"/>
      <c r="I678" s="2241"/>
      <c r="J678" s="2235"/>
      <c r="K678" s="2235"/>
      <c r="L678" s="2266"/>
      <c r="M678" s="2175">
        <v>0</v>
      </c>
      <c r="N678" s="2237"/>
      <c r="O678" s="2119"/>
      <c r="P678" s="2136"/>
      <c r="Q678" s="2126"/>
      <c r="R678" s="2127"/>
      <c r="S678" s="2120">
        <f>R678*E670</f>
        <v>0</v>
      </c>
      <c r="T678" s="2120"/>
    </row>
    <row r="679" spans="1:20" s="2180" customFormat="1" ht="20.25" customHeight="1">
      <c r="A679" s="2149">
        <f>A670+1</f>
        <v>21</v>
      </c>
      <c r="B679" s="2231"/>
      <c r="C679" s="2143" t="s">
        <v>2118</v>
      </c>
      <c r="D679" s="2149" t="s">
        <v>2099</v>
      </c>
      <c r="E679" s="2261">
        <v>2.5000000000000001E-2</v>
      </c>
      <c r="F679" s="2233"/>
      <c r="G679" s="2234">
        <v>0</v>
      </c>
      <c r="H679" s="2262">
        <v>0</v>
      </c>
      <c r="I679" s="2233"/>
      <c r="J679" s="2234">
        <v>0</v>
      </c>
      <c r="K679" s="2262">
        <v>0</v>
      </c>
      <c r="L679" s="2262">
        <v>358.25190332399995</v>
      </c>
      <c r="M679" s="2175">
        <v>463.48020494000531</v>
      </c>
      <c r="N679" s="2175">
        <v>11.587005123500134</v>
      </c>
      <c r="O679" s="2200">
        <f>E679*L679</f>
        <v>8.9562975830999996</v>
      </c>
      <c r="P679" s="2263" t="s">
        <v>1936</v>
      </c>
      <c r="Q679" s="2264" t="s">
        <v>2099</v>
      </c>
      <c r="R679" s="2232">
        <v>1</v>
      </c>
      <c r="S679" s="2233">
        <f>R679*E679</f>
        <v>2.5000000000000001E-2</v>
      </c>
      <c r="T679" s="2148">
        <v>307.08</v>
      </c>
    </row>
    <row r="680" spans="1:20" s="2180" customFormat="1" ht="12" hidden="1" customHeight="1">
      <c r="A680" s="2149"/>
      <c r="B680" s="2231"/>
      <c r="C680" s="2173"/>
      <c r="D680" s="2149"/>
      <c r="E680" s="2254"/>
      <c r="F680" s="2233"/>
      <c r="G680" s="2234"/>
      <c r="H680" s="2262"/>
      <c r="I680" s="2233"/>
      <c r="J680" s="2235"/>
      <c r="K680" s="2266"/>
      <c r="L680" s="2266"/>
      <c r="M680" s="2175">
        <v>0</v>
      </c>
      <c r="N680" s="2237"/>
      <c r="O680" s="2119"/>
      <c r="P680" s="2136"/>
      <c r="Q680" s="2138"/>
      <c r="R680" s="2127"/>
      <c r="S680" s="2238">
        <f>R680*E679</f>
        <v>0</v>
      </c>
      <c r="T680" s="2274"/>
    </row>
    <row r="681" spans="1:20" s="2180" customFormat="1" ht="12" hidden="1" customHeight="1">
      <c r="A681" s="2149"/>
      <c r="B681" s="2231"/>
      <c r="C681" s="2173"/>
      <c r="D681" s="2149"/>
      <c r="E681" s="2254"/>
      <c r="F681" s="2233"/>
      <c r="G681" s="2234"/>
      <c r="H681" s="2262"/>
      <c r="I681" s="2233"/>
      <c r="J681" s="2235"/>
      <c r="K681" s="2266"/>
      <c r="L681" s="2266"/>
      <c r="M681" s="2175">
        <v>0</v>
      </c>
      <c r="N681" s="2237"/>
      <c r="O681" s="2119"/>
      <c r="P681" s="2136"/>
      <c r="Q681" s="2138"/>
      <c r="R681" s="2127"/>
      <c r="S681" s="2238">
        <f>R681*E679</f>
        <v>0</v>
      </c>
      <c r="T681" s="2274"/>
    </row>
    <row r="682" spans="1:20" s="2180" customFormat="1" ht="12" hidden="1" customHeight="1">
      <c r="A682" s="2149"/>
      <c r="B682" s="2231"/>
      <c r="C682" s="2173"/>
      <c r="D682" s="2149"/>
      <c r="E682" s="2254"/>
      <c r="F682" s="2233"/>
      <c r="G682" s="2234"/>
      <c r="H682" s="2262"/>
      <c r="I682" s="2233"/>
      <c r="J682" s="2235"/>
      <c r="K682" s="2266"/>
      <c r="L682" s="2266"/>
      <c r="M682" s="2175">
        <v>0</v>
      </c>
      <c r="N682" s="2237"/>
      <c r="O682" s="2119"/>
      <c r="P682" s="2120"/>
      <c r="Q682" s="2138"/>
      <c r="R682" s="2127"/>
      <c r="S682" s="2238">
        <f>R682*E679</f>
        <v>0</v>
      </c>
      <c r="T682" s="2274"/>
    </row>
    <row r="683" spans="1:20" s="2272" customFormat="1" ht="12" hidden="1" customHeight="1">
      <c r="A683" s="2149"/>
      <c r="B683" s="2267"/>
      <c r="C683" s="2173"/>
      <c r="D683" s="2275"/>
      <c r="E683" s="2173"/>
      <c r="F683" s="2268"/>
      <c r="G683" s="2234"/>
      <c r="H683" s="2262"/>
      <c r="I683" s="2268"/>
      <c r="J683" s="2235"/>
      <c r="K683" s="2266"/>
      <c r="L683" s="2266"/>
      <c r="M683" s="2175">
        <v>0</v>
      </c>
      <c r="N683" s="2237"/>
      <c r="O683" s="2119"/>
      <c r="P683" s="2269"/>
      <c r="Q683" s="2270"/>
      <c r="R683" s="2271"/>
      <c r="S683" s="2238">
        <f>R683*E679</f>
        <v>0</v>
      </c>
      <c r="T683" s="2274"/>
    </row>
    <row r="684" spans="1:20" s="2272" customFormat="1" ht="12" hidden="1" customHeight="1">
      <c r="A684" s="2149"/>
      <c r="B684" s="2267"/>
      <c r="C684" s="2173"/>
      <c r="D684" s="2275"/>
      <c r="E684" s="2173"/>
      <c r="F684" s="2268"/>
      <c r="G684" s="2234"/>
      <c r="H684" s="2262"/>
      <c r="I684" s="2268"/>
      <c r="J684" s="2235"/>
      <c r="K684" s="2266"/>
      <c r="L684" s="2266"/>
      <c r="M684" s="2175">
        <v>0</v>
      </c>
      <c r="N684" s="2237"/>
      <c r="O684" s="2119"/>
      <c r="P684" s="2269"/>
      <c r="Q684" s="2270"/>
      <c r="R684" s="2271"/>
      <c r="S684" s="2238">
        <f>R684*E679</f>
        <v>0</v>
      </c>
      <c r="T684" s="2274"/>
    </row>
    <row r="685" spans="1:20" s="2272" customFormat="1" ht="12" hidden="1" customHeight="1">
      <c r="A685" s="2149"/>
      <c r="B685" s="2267"/>
      <c r="C685" s="2173"/>
      <c r="D685" s="2275"/>
      <c r="E685" s="2173"/>
      <c r="F685" s="2268"/>
      <c r="G685" s="2234"/>
      <c r="H685" s="2262"/>
      <c r="I685" s="2268"/>
      <c r="J685" s="2235"/>
      <c r="K685" s="2266"/>
      <c r="L685" s="2266"/>
      <c r="M685" s="2175">
        <v>0</v>
      </c>
      <c r="N685" s="2237"/>
      <c r="O685" s="2119"/>
      <c r="P685" s="2269"/>
      <c r="Q685" s="2270"/>
      <c r="R685" s="2271"/>
      <c r="S685" s="2238">
        <f>R685*E679</f>
        <v>0</v>
      </c>
      <c r="T685" s="2274"/>
    </row>
    <row r="686" spans="1:20" s="2272" customFormat="1" ht="12" hidden="1" customHeight="1">
      <c r="A686" s="2149"/>
      <c r="B686" s="2267"/>
      <c r="C686" s="2173"/>
      <c r="D686" s="2275"/>
      <c r="E686" s="2173"/>
      <c r="F686" s="2268"/>
      <c r="G686" s="2234"/>
      <c r="H686" s="2262"/>
      <c r="I686" s="2268"/>
      <c r="J686" s="2235"/>
      <c r="K686" s="2266"/>
      <c r="L686" s="2266"/>
      <c r="M686" s="2175">
        <v>0</v>
      </c>
      <c r="N686" s="2237"/>
      <c r="O686" s="2119"/>
      <c r="P686" s="2269"/>
      <c r="Q686" s="2270"/>
      <c r="R686" s="2271"/>
      <c r="S686" s="2238">
        <f>R686*E679</f>
        <v>0</v>
      </c>
      <c r="T686" s="2274"/>
    </row>
    <row r="687" spans="1:20" s="2272" customFormat="1" ht="12" hidden="1" customHeight="1">
      <c r="A687" s="2149"/>
      <c r="B687" s="2267"/>
      <c r="C687" s="2173"/>
      <c r="D687" s="2275"/>
      <c r="E687" s="2173"/>
      <c r="F687" s="2268"/>
      <c r="G687" s="2234"/>
      <c r="H687" s="2262"/>
      <c r="I687" s="2268"/>
      <c r="J687" s="2235"/>
      <c r="K687" s="2266"/>
      <c r="L687" s="2266"/>
      <c r="M687" s="2175">
        <v>0</v>
      </c>
      <c r="N687" s="2237"/>
      <c r="O687" s="2119"/>
      <c r="P687" s="2273"/>
      <c r="Q687" s="2270"/>
      <c r="R687" s="2271"/>
      <c r="S687" s="2238">
        <f>R687*E679</f>
        <v>0</v>
      </c>
      <c r="T687" s="2274"/>
    </row>
    <row r="688" spans="1:20" s="2180" customFormat="1" ht="18.75" customHeight="1">
      <c r="A688" s="2149">
        <f>A679+1</f>
        <v>22</v>
      </c>
      <c r="B688" s="2231"/>
      <c r="C688" s="2143" t="s">
        <v>2140</v>
      </c>
      <c r="D688" s="2149" t="s">
        <v>2099</v>
      </c>
      <c r="E688" s="2261">
        <v>4.2000000000000003E-2</v>
      </c>
      <c r="F688" s="2233"/>
      <c r="G688" s="2234">
        <v>0</v>
      </c>
      <c r="H688" s="2262">
        <v>0</v>
      </c>
      <c r="I688" s="2233"/>
      <c r="J688" s="2234">
        <v>0</v>
      </c>
      <c r="K688" s="2262">
        <v>0</v>
      </c>
      <c r="L688" s="2262">
        <v>281.94196130099994</v>
      </c>
      <c r="M688" s="2175">
        <v>364.75596303194953</v>
      </c>
      <c r="N688" s="2175">
        <v>15.319750447341882</v>
      </c>
      <c r="O688" s="2200">
        <f>E688*L688</f>
        <v>11.841562374641999</v>
      </c>
      <c r="P688" s="2263" t="s">
        <v>1936</v>
      </c>
      <c r="Q688" s="2264" t="s">
        <v>2099</v>
      </c>
      <c r="R688" s="2232">
        <v>1</v>
      </c>
      <c r="S688" s="2233">
        <f>R688*E688</f>
        <v>4.2000000000000003E-2</v>
      </c>
      <c r="T688" s="2148">
        <v>241.67</v>
      </c>
    </row>
    <row r="689" spans="1:20" s="2180" customFormat="1" ht="12" hidden="1" customHeight="1">
      <c r="A689" s="2149"/>
      <c r="B689" s="2231"/>
      <c r="C689" s="2173"/>
      <c r="D689" s="2149"/>
      <c r="E689" s="2254"/>
      <c r="F689" s="2233"/>
      <c r="G689" s="2234"/>
      <c r="H689" s="2262"/>
      <c r="I689" s="2233"/>
      <c r="J689" s="2235"/>
      <c r="K689" s="2266"/>
      <c r="L689" s="2266"/>
      <c r="M689" s="2175">
        <v>0</v>
      </c>
      <c r="N689" s="2237"/>
      <c r="O689" s="2119"/>
      <c r="P689" s="2136"/>
      <c r="Q689" s="2138"/>
      <c r="R689" s="2127"/>
      <c r="S689" s="2238">
        <f>R689*E688</f>
        <v>0</v>
      </c>
      <c r="T689" s="2274"/>
    </row>
    <row r="690" spans="1:20" s="2180" customFormat="1" ht="12" hidden="1" customHeight="1">
      <c r="A690" s="2149"/>
      <c r="B690" s="2231"/>
      <c r="C690" s="2173"/>
      <c r="D690" s="2149"/>
      <c r="E690" s="2254"/>
      <c r="F690" s="2233"/>
      <c r="G690" s="2234"/>
      <c r="H690" s="2262"/>
      <c r="I690" s="2233"/>
      <c r="J690" s="2235"/>
      <c r="K690" s="2266"/>
      <c r="L690" s="2266"/>
      <c r="M690" s="2175">
        <v>0</v>
      </c>
      <c r="N690" s="2237"/>
      <c r="O690" s="2119"/>
      <c r="P690" s="2136"/>
      <c r="Q690" s="2138"/>
      <c r="R690" s="2127"/>
      <c r="S690" s="2238">
        <f>R690*E688</f>
        <v>0</v>
      </c>
      <c r="T690" s="2274"/>
    </row>
    <row r="691" spans="1:20" s="2180" customFormat="1" ht="12" hidden="1" customHeight="1">
      <c r="A691" s="2149"/>
      <c r="B691" s="2231"/>
      <c r="C691" s="2173"/>
      <c r="D691" s="2149"/>
      <c r="E691" s="2254"/>
      <c r="F691" s="2233"/>
      <c r="G691" s="2234"/>
      <c r="H691" s="2262"/>
      <c r="I691" s="2233"/>
      <c r="J691" s="2235"/>
      <c r="K691" s="2266"/>
      <c r="L691" s="2266"/>
      <c r="M691" s="2175">
        <v>0</v>
      </c>
      <c r="N691" s="2237"/>
      <c r="O691" s="2119"/>
      <c r="P691" s="2120"/>
      <c r="Q691" s="2138"/>
      <c r="R691" s="2127"/>
      <c r="S691" s="2238">
        <f>R691*E688</f>
        <v>0</v>
      </c>
      <c r="T691" s="2274"/>
    </row>
    <row r="692" spans="1:20" s="2272" customFormat="1" ht="12" hidden="1" customHeight="1">
      <c r="A692" s="2149"/>
      <c r="B692" s="2267"/>
      <c r="C692" s="2173"/>
      <c r="D692" s="2275"/>
      <c r="E692" s="2173"/>
      <c r="F692" s="2268"/>
      <c r="G692" s="2234"/>
      <c r="H692" s="2262"/>
      <c r="I692" s="2268"/>
      <c r="J692" s="2235"/>
      <c r="K692" s="2266"/>
      <c r="L692" s="2266"/>
      <c r="M692" s="2175">
        <v>0</v>
      </c>
      <c r="N692" s="2237"/>
      <c r="O692" s="2119"/>
      <c r="P692" s="2269"/>
      <c r="Q692" s="2270"/>
      <c r="R692" s="2271"/>
      <c r="S692" s="2238">
        <f>R692*E688</f>
        <v>0</v>
      </c>
      <c r="T692" s="2274"/>
    </row>
    <row r="693" spans="1:20" s="2272" customFormat="1" ht="12" hidden="1" customHeight="1">
      <c r="A693" s="2149"/>
      <c r="B693" s="2267"/>
      <c r="C693" s="2173"/>
      <c r="D693" s="2275"/>
      <c r="E693" s="2173"/>
      <c r="F693" s="2268"/>
      <c r="G693" s="2234"/>
      <c r="H693" s="2262"/>
      <c r="I693" s="2268"/>
      <c r="J693" s="2235"/>
      <c r="K693" s="2266"/>
      <c r="L693" s="2266"/>
      <c r="M693" s="2175">
        <v>0</v>
      </c>
      <c r="N693" s="2237"/>
      <c r="O693" s="2119"/>
      <c r="P693" s="2269"/>
      <c r="Q693" s="2270"/>
      <c r="R693" s="2271"/>
      <c r="S693" s="2238">
        <f>R693*E688</f>
        <v>0</v>
      </c>
      <c r="T693" s="2274"/>
    </row>
    <row r="694" spans="1:20" s="2272" customFormat="1" ht="12" hidden="1" customHeight="1">
      <c r="A694" s="2149"/>
      <c r="B694" s="2267"/>
      <c r="C694" s="2173"/>
      <c r="D694" s="2275"/>
      <c r="E694" s="2173"/>
      <c r="F694" s="2268"/>
      <c r="G694" s="2234"/>
      <c r="H694" s="2262"/>
      <c r="I694" s="2268"/>
      <c r="J694" s="2235"/>
      <c r="K694" s="2266"/>
      <c r="L694" s="2266"/>
      <c r="M694" s="2175">
        <v>0</v>
      </c>
      <c r="N694" s="2237"/>
      <c r="O694" s="2119"/>
      <c r="P694" s="2269"/>
      <c r="Q694" s="2270"/>
      <c r="R694" s="2271"/>
      <c r="S694" s="2238">
        <f>R694*E688</f>
        <v>0</v>
      </c>
      <c r="T694" s="2274"/>
    </row>
    <row r="695" spans="1:20" s="2272" customFormat="1" ht="12" hidden="1" customHeight="1">
      <c r="A695" s="2149"/>
      <c r="B695" s="2267"/>
      <c r="C695" s="2173"/>
      <c r="D695" s="2275"/>
      <c r="E695" s="2173"/>
      <c r="F695" s="2268"/>
      <c r="G695" s="2234"/>
      <c r="H695" s="2262"/>
      <c r="I695" s="2268"/>
      <c r="J695" s="2235"/>
      <c r="K695" s="2266"/>
      <c r="L695" s="2266"/>
      <c r="M695" s="2175">
        <v>0</v>
      </c>
      <c r="N695" s="2237"/>
      <c r="O695" s="2119"/>
      <c r="P695" s="2269"/>
      <c r="Q695" s="2270"/>
      <c r="R695" s="2271"/>
      <c r="S695" s="2238">
        <f>R695*E688</f>
        <v>0</v>
      </c>
      <c r="T695" s="2274"/>
    </row>
    <row r="696" spans="1:20" s="2272" customFormat="1" ht="12" hidden="1" customHeight="1">
      <c r="A696" s="2149"/>
      <c r="B696" s="2267"/>
      <c r="C696" s="2173"/>
      <c r="D696" s="2275"/>
      <c r="E696" s="2173"/>
      <c r="F696" s="2268"/>
      <c r="G696" s="2234"/>
      <c r="H696" s="2262"/>
      <c r="I696" s="2268"/>
      <c r="J696" s="2235"/>
      <c r="K696" s="2266"/>
      <c r="L696" s="2266"/>
      <c r="M696" s="2175">
        <v>0</v>
      </c>
      <c r="N696" s="2237"/>
      <c r="O696" s="2119"/>
      <c r="P696" s="2273"/>
      <c r="Q696" s="2270"/>
      <c r="R696" s="2271"/>
      <c r="S696" s="2238">
        <f>R696*E688</f>
        <v>0</v>
      </c>
      <c r="T696" s="2274"/>
    </row>
    <row r="697" spans="1:20" s="2180" customFormat="1" ht="36.75" customHeight="1">
      <c r="A697" s="2149">
        <f>A688+1</f>
        <v>23</v>
      </c>
      <c r="B697" s="2231" t="s">
        <v>611</v>
      </c>
      <c r="C697" s="2143" t="s">
        <v>2145</v>
      </c>
      <c r="D697" s="2275" t="s">
        <v>2093</v>
      </c>
      <c r="E697" s="2173">
        <f>[10]lestn!D62</f>
        <v>31.42</v>
      </c>
      <c r="F697" s="2277">
        <v>13.9</v>
      </c>
      <c r="G697" s="2234">
        <v>436.73800000000006</v>
      </c>
      <c r="H697" s="2234">
        <v>20.171060080878107</v>
      </c>
      <c r="I697" s="2277">
        <v>1.28</v>
      </c>
      <c r="J697" s="2234">
        <v>40.217600000000004</v>
      </c>
      <c r="K697" s="2234">
        <v>3.9040256000000002</v>
      </c>
      <c r="L697" s="2262">
        <v>60.973673630498986</v>
      </c>
      <c r="M697" s="2175">
        <v>110.02988687510353</v>
      </c>
      <c r="N697" s="2175">
        <v>3457.1390456157533</v>
      </c>
      <c r="O697" s="2200">
        <f>E697*L697</f>
        <v>1915.7928254702783</v>
      </c>
      <c r="P697" s="2134" t="s">
        <v>600</v>
      </c>
      <c r="Q697" s="2135" t="s">
        <v>2093</v>
      </c>
      <c r="R697" s="2278">
        <v>1.0149999999999999</v>
      </c>
      <c r="S697" s="2118">
        <f>R697*E697</f>
        <v>31.891299999999998</v>
      </c>
      <c r="T697" s="2116">
        <v>34.72</v>
      </c>
    </row>
    <row r="698" spans="1:20" s="2180" customFormat="1" ht="12" hidden="1" customHeight="1">
      <c r="A698" s="2149"/>
      <c r="B698" s="2173"/>
      <c r="C698" s="2145"/>
      <c r="D698" s="2149"/>
      <c r="E698" s="2232"/>
      <c r="F698" s="2241"/>
      <c r="G698" s="2234"/>
      <c r="H698" s="2234"/>
      <c r="I698" s="2241"/>
      <c r="J698" s="2235"/>
      <c r="K698" s="2235"/>
      <c r="L698" s="2266"/>
      <c r="M698" s="2175">
        <v>0</v>
      </c>
      <c r="N698" s="2237"/>
      <c r="O698" s="2119"/>
      <c r="P698" s="2136" t="s">
        <v>601</v>
      </c>
      <c r="Q698" s="2138" t="s">
        <v>1834</v>
      </c>
      <c r="R698" s="2122">
        <v>2.29</v>
      </c>
      <c r="S698" s="2120">
        <f>R698*E697</f>
        <v>71.951800000000006</v>
      </c>
      <c r="T698" s="2120">
        <v>3.5</v>
      </c>
    </row>
    <row r="699" spans="1:20" s="2180" customFormat="1" ht="12" hidden="1" customHeight="1">
      <c r="A699" s="2149"/>
      <c r="B699" s="2173"/>
      <c r="C699" s="2145"/>
      <c r="D699" s="2149"/>
      <c r="E699" s="2232"/>
      <c r="F699" s="2241"/>
      <c r="G699" s="2234"/>
      <c r="H699" s="2234"/>
      <c r="I699" s="2241"/>
      <c r="J699" s="2235"/>
      <c r="K699" s="2235"/>
      <c r="L699" s="2266"/>
      <c r="M699" s="2175">
        <v>0</v>
      </c>
      <c r="N699" s="2237"/>
      <c r="O699" s="2119"/>
      <c r="P699" s="2136" t="s">
        <v>401</v>
      </c>
      <c r="Q699" s="2138" t="s">
        <v>2093</v>
      </c>
      <c r="R699" s="2122">
        <v>5.8999999999999997E-2</v>
      </c>
      <c r="S699" s="2120">
        <f>R699*E697</f>
        <v>1.85378</v>
      </c>
      <c r="T699" s="2120">
        <v>116.67</v>
      </c>
    </row>
    <row r="700" spans="1:20" s="2180" customFormat="1" ht="12" hidden="1" customHeight="1">
      <c r="A700" s="2149"/>
      <c r="B700" s="2173"/>
      <c r="C700" s="2145"/>
      <c r="D700" s="2149"/>
      <c r="E700" s="2232"/>
      <c r="F700" s="2241"/>
      <c r="G700" s="2234"/>
      <c r="H700" s="2234"/>
      <c r="I700" s="2241"/>
      <c r="J700" s="2235"/>
      <c r="K700" s="2235"/>
      <c r="L700" s="2266"/>
      <c r="M700" s="2175">
        <v>0</v>
      </c>
      <c r="N700" s="2237"/>
      <c r="O700" s="2128"/>
      <c r="P700" s="2255" t="s">
        <v>602</v>
      </c>
      <c r="Q700" s="2279" t="s">
        <v>2994</v>
      </c>
      <c r="R700" s="2257">
        <v>2.5</v>
      </c>
      <c r="S700" s="2129">
        <f>R700*E697</f>
        <v>78.550000000000011</v>
      </c>
      <c r="T700" s="2129">
        <v>0.85</v>
      </c>
    </row>
    <row r="701" spans="1:20" s="2180" customFormat="1" ht="12" hidden="1" customHeight="1">
      <c r="A701" s="2149"/>
      <c r="B701" s="2231"/>
      <c r="C701" s="2173"/>
      <c r="D701" s="2149"/>
      <c r="E701" s="2232"/>
      <c r="F701" s="2241"/>
      <c r="G701" s="2234"/>
      <c r="H701" s="2234"/>
      <c r="I701" s="2241"/>
      <c r="J701" s="2235"/>
      <c r="K701" s="2235"/>
      <c r="L701" s="2266"/>
      <c r="M701" s="2175">
        <v>0</v>
      </c>
      <c r="N701" s="2237"/>
      <c r="O701" s="2119"/>
      <c r="P701" s="2136"/>
      <c r="Q701" s="2126"/>
      <c r="R701" s="2127"/>
      <c r="S701" s="2120">
        <f>R701*E697</f>
        <v>0</v>
      </c>
      <c r="T701" s="2120"/>
    </row>
    <row r="702" spans="1:20" s="2180" customFormat="1" ht="12" hidden="1" customHeight="1">
      <c r="A702" s="2149"/>
      <c r="B702" s="2231"/>
      <c r="C702" s="2173"/>
      <c r="D702" s="2149"/>
      <c r="E702" s="2232"/>
      <c r="F702" s="2241"/>
      <c r="G702" s="2234"/>
      <c r="H702" s="2234"/>
      <c r="I702" s="2241"/>
      <c r="J702" s="2235"/>
      <c r="K702" s="2235"/>
      <c r="L702" s="2266"/>
      <c r="M702" s="2175">
        <v>0</v>
      </c>
      <c r="N702" s="2237"/>
      <c r="O702" s="2119"/>
      <c r="P702" s="2136"/>
      <c r="Q702" s="2126"/>
      <c r="R702" s="2127"/>
      <c r="S702" s="2120">
        <f>R702*E697</f>
        <v>0</v>
      </c>
      <c r="T702" s="2120"/>
    </row>
    <row r="703" spans="1:20" s="2180" customFormat="1" ht="12" hidden="1" customHeight="1">
      <c r="A703" s="2149"/>
      <c r="B703" s="2231"/>
      <c r="C703" s="2173"/>
      <c r="D703" s="2149"/>
      <c r="E703" s="2232"/>
      <c r="F703" s="2241"/>
      <c r="G703" s="2234"/>
      <c r="H703" s="2234"/>
      <c r="I703" s="2241"/>
      <c r="J703" s="2235"/>
      <c r="K703" s="2235"/>
      <c r="L703" s="2266"/>
      <c r="M703" s="2175">
        <v>0</v>
      </c>
      <c r="N703" s="2237"/>
      <c r="O703" s="2119"/>
      <c r="P703" s="2136"/>
      <c r="Q703" s="2126"/>
      <c r="R703" s="2127"/>
      <c r="S703" s="2120">
        <f>R703*E697</f>
        <v>0</v>
      </c>
      <c r="T703" s="2120"/>
    </row>
    <row r="704" spans="1:20" s="2180" customFormat="1" ht="12" hidden="1" customHeight="1">
      <c r="A704" s="2149"/>
      <c r="B704" s="2231"/>
      <c r="C704" s="2173"/>
      <c r="D704" s="2149"/>
      <c r="E704" s="2232"/>
      <c r="F704" s="2241"/>
      <c r="G704" s="2234"/>
      <c r="H704" s="2234"/>
      <c r="I704" s="2241"/>
      <c r="J704" s="2235"/>
      <c r="K704" s="2235"/>
      <c r="L704" s="2266"/>
      <c r="M704" s="2175">
        <v>0</v>
      </c>
      <c r="N704" s="2237"/>
      <c r="O704" s="2119"/>
      <c r="P704" s="2136"/>
      <c r="Q704" s="2126"/>
      <c r="R704" s="2127"/>
      <c r="S704" s="2120">
        <f>R704*E697</f>
        <v>0</v>
      </c>
      <c r="T704" s="2120"/>
    </row>
    <row r="705" spans="1:20" s="2180" customFormat="1" ht="12" hidden="1" customHeight="1">
      <c r="A705" s="2149"/>
      <c r="B705" s="2231"/>
      <c r="C705" s="2173"/>
      <c r="D705" s="2149"/>
      <c r="E705" s="2232"/>
      <c r="F705" s="2241"/>
      <c r="G705" s="2234"/>
      <c r="H705" s="2234"/>
      <c r="I705" s="2241"/>
      <c r="J705" s="2235"/>
      <c r="K705" s="2235"/>
      <c r="L705" s="2266"/>
      <c r="M705" s="2175">
        <v>0</v>
      </c>
      <c r="N705" s="2237"/>
      <c r="O705" s="2119"/>
      <c r="P705" s="2136"/>
      <c r="Q705" s="2126"/>
      <c r="R705" s="2127"/>
      <c r="S705" s="2120">
        <f>R705*E697</f>
        <v>0</v>
      </c>
      <c r="T705" s="2120"/>
    </row>
    <row r="706" spans="1:20" s="2180" customFormat="1" ht="31.5" customHeight="1">
      <c r="A706" s="2149">
        <f>A697+1</f>
        <v>24</v>
      </c>
      <c r="B706" s="2231" t="s">
        <v>230</v>
      </c>
      <c r="C706" s="2143" t="s">
        <v>2146</v>
      </c>
      <c r="D706" s="2149" t="s">
        <v>2093</v>
      </c>
      <c r="E706" s="2254">
        <f>[10]lestn!E62</f>
        <v>8.52</v>
      </c>
      <c r="F706" s="2241">
        <v>0.99</v>
      </c>
      <c r="G706" s="2234">
        <v>8.4347999999999992</v>
      </c>
      <c r="H706" s="2262">
        <v>1.4366438474870018</v>
      </c>
      <c r="I706" s="2241">
        <v>0.34</v>
      </c>
      <c r="J706" s="2234">
        <v>2.8968000000000003</v>
      </c>
      <c r="K706" s="2234">
        <v>1.0370068000000001</v>
      </c>
      <c r="L706" s="2234">
        <v>33.141026329210796</v>
      </c>
      <c r="M706" s="2175">
        <v>46.075673655538026</v>
      </c>
      <c r="N706" s="2175">
        <v>392.56473954518395</v>
      </c>
      <c r="O706" s="2200">
        <f>E706*L706</f>
        <v>282.36154432487598</v>
      </c>
      <c r="P706" s="2134" t="s">
        <v>231</v>
      </c>
      <c r="Q706" s="2117" t="s">
        <v>2093</v>
      </c>
      <c r="R706" s="2115">
        <v>1.02</v>
      </c>
      <c r="S706" s="2118">
        <f>R706*E706</f>
        <v>8.6904000000000003</v>
      </c>
      <c r="T706" s="2116">
        <v>27.5</v>
      </c>
    </row>
    <row r="707" spans="1:20" s="2180" customFormat="1" ht="12" hidden="1" customHeight="1">
      <c r="A707" s="2149"/>
      <c r="B707" s="2231"/>
      <c r="C707" s="2143"/>
      <c r="D707" s="2149"/>
      <c r="E707" s="2232"/>
      <c r="F707" s="2241"/>
      <c r="G707" s="2234"/>
      <c r="H707" s="2234"/>
      <c r="I707" s="2241"/>
      <c r="J707" s="2235"/>
      <c r="K707" s="2235"/>
      <c r="L707" s="2235"/>
      <c r="M707" s="2175">
        <v>0</v>
      </c>
      <c r="N707" s="2237"/>
      <c r="O707" s="2119"/>
      <c r="P707" s="2136" t="s">
        <v>601</v>
      </c>
      <c r="Q707" s="2125" t="s">
        <v>1834</v>
      </c>
      <c r="R707" s="2122">
        <v>7.5399999999999995E-2</v>
      </c>
      <c r="S707" s="2120">
        <f>R707*E706</f>
        <v>0.64240799999999998</v>
      </c>
      <c r="T707" s="2120">
        <v>3.5</v>
      </c>
    </row>
    <row r="708" spans="1:20" s="2180" customFormat="1" ht="12" hidden="1" customHeight="1">
      <c r="A708" s="2149"/>
      <c r="B708" s="2231"/>
      <c r="C708" s="2143"/>
      <c r="D708" s="2149"/>
      <c r="E708" s="2232"/>
      <c r="F708" s="2241"/>
      <c r="G708" s="2234"/>
      <c r="H708" s="2234"/>
      <c r="I708" s="2241"/>
      <c r="J708" s="2235"/>
      <c r="K708" s="2235"/>
      <c r="L708" s="2235"/>
      <c r="M708" s="2175">
        <v>0</v>
      </c>
      <c r="N708" s="2237"/>
      <c r="O708" s="2119"/>
      <c r="P708" s="2136" t="s">
        <v>401</v>
      </c>
      <c r="Q708" s="2125" t="s">
        <v>2093</v>
      </c>
      <c r="R708" s="2122">
        <v>8.0000000000000004E-4</v>
      </c>
      <c r="S708" s="2120">
        <f>R708*E706</f>
        <v>6.816E-3</v>
      </c>
      <c r="T708" s="2120">
        <v>116.67</v>
      </c>
    </row>
    <row r="709" spans="1:20" s="2180" customFormat="1" ht="12" hidden="1" customHeight="1">
      <c r="A709" s="2149"/>
      <c r="B709" s="2231"/>
      <c r="C709" s="2143"/>
      <c r="D709" s="2149"/>
      <c r="E709" s="2232"/>
      <c r="F709" s="2251"/>
      <c r="G709" s="2234"/>
      <c r="H709" s="2234"/>
      <c r="I709" s="2241"/>
      <c r="J709" s="2235"/>
      <c r="K709" s="2235"/>
      <c r="L709" s="2235"/>
      <c r="M709" s="2175">
        <v>0</v>
      </c>
      <c r="N709" s="2237"/>
      <c r="O709" s="2119"/>
      <c r="P709" s="2136"/>
      <c r="Q709" s="2125"/>
      <c r="R709" s="2122"/>
      <c r="S709" s="2120">
        <f>R709*E706</f>
        <v>0</v>
      </c>
      <c r="T709" s="2120"/>
    </row>
    <row r="710" spans="1:20" s="2180" customFormat="1" ht="12" hidden="1" customHeight="1">
      <c r="A710" s="2149"/>
      <c r="B710" s="2231"/>
      <c r="C710" s="2143"/>
      <c r="D710" s="2149"/>
      <c r="E710" s="2232"/>
      <c r="F710" s="2251"/>
      <c r="G710" s="2234"/>
      <c r="H710" s="2234"/>
      <c r="I710" s="2241"/>
      <c r="J710" s="2235"/>
      <c r="K710" s="2235"/>
      <c r="L710" s="2235"/>
      <c r="M710" s="2175">
        <v>0</v>
      </c>
      <c r="N710" s="2237"/>
      <c r="O710" s="2119"/>
      <c r="P710" s="2136"/>
      <c r="Q710" s="2125"/>
      <c r="R710" s="2122"/>
      <c r="S710" s="2120">
        <f>R710*E706</f>
        <v>0</v>
      </c>
      <c r="T710" s="2120"/>
    </row>
    <row r="711" spans="1:20" s="2180" customFormat="1" ht="12" hidden="1" customHeight="1">
      <c r="A711" s="2149"/>
      <c r="B711" s="2231"/>
      <c r="C711" s="2143"/>
      <c r="D711" s="2149"/>
      <c r="E711" s="2232"/>
      <c r="F711" s="2251"/>
      <c r="G711" s="2234"/>
      <c r="H711" s="2234"/>
      <c r="I711" s="2241"/>
      <c r="J711" s="2235"/>
      <c r="K711" s="2235"/>
      <c r="L711" s="2235"/>
      <c r="M711" s="2175">
        <v>0</v>
      </c>
      <c r="N711" s="2237"/>
      <c r="O711" s="2119"/>
      <c r="P711" s="2136"/>
      <c r="Q711" s="2125"/>
      <c r="R711" s="2122"/>
      <c r="S711" s="2120">
        <f>R711*E706</f>
        <v>0</v>
      </c>
      <c r="T711" s="2120"/>
    </row>
    <row r="712" spans="1:20" s="2180" customFormat="1" ht="12" hidden="1" customHeight="1">
      <c r="A712" s="2149"/>
      <c r="B712" s="2231"/>
      <c r="C712" s="2143"/>
      <c r="D712" s="2149"/>
      <c r="E712" s="2232"/>
      <c r="F712" s="2251"/>
      <c r="G712" s="2234"/>
      <c r="H712" s="2234"/>
      <c r="I712" s="2241"/>
      <c r="J712" s="2235"/>
      <c r="K712" s="2235"/>
      <c r="L712" s="2235"/>
      <c r="M712" s="2175">
        <v>0</v>
      </c>
      <c r="N712" s="2237"/>
      <c r="O712" s="2119"/>
      <c r="P712" s="2136"/>
      <c r="Q712" s="2125"/>
      <c r="R712" s="2122"/>
      <c r="S712" s="2120">
        <f>R712*E706</f>
        <v>0</v>
      </c>
      <c r="T712" s="2120"/>
    </row>
    <row r="713" spans="1:20" s="2180" customFormat="1" ht="12" hidden="1" customHeight="1">
      <c r="A713" s="2149"/>
      <c r="B713" s="2231"/>
      <c r="C713" s="2143"/>
      <c r="D713" s="2149"/>
      <c r="E713" s="2232"/>
      <c r="F713" s="2251"/>
      <c r="G713" s="2234"/>
      <c r="H713" s="2234"/>
      <c r="I713" s="2241"/>
      <c r="J713" s="2235"/>
      <c r="K713" s="2235"/>
      <c r="L713" s="2235"/>
      <c r="M713" s="2175">
        <v>0</v>
      </c>
      <c r="N713" s="2237"/>
      <c r="O713" s="2119"/>
      <c r="P713" s="2136"/>
      <c r="Q713" s="2125"/>
      <c r="R713" s="2122"/>
      <c r="S713" s="2120">
        <f>R713*E706</f>
        <v>0</v>
      </c>
      <c r="T713" s="2120"/>
    </row>
    <row r="714" spans="1:20" s="2180" customFormat="1" ht="12" hidden="1" customHeight="1">
      <c r="A714" s="2149"/>
      <c r="B714" s="2231"/>
      <c r="C714" s="2143"/>
      <c r="D714" s="2149"/>
      <c r="E714" s="2232"/>
      <c r="F714" s="2251"/>
      <c r="G714" s="2234"/>
      <c r="H714" s="2234"/>
      <c r="I714" s="2241"/>
      <c r="J714" s="2235"/>
      <c r="K714" s="2235"/>
      <c r="L714" s="2235"/>
      <c r="M714" s="2175">
        <v>0</v>
      </c>
      <c r="N714" s="2237"/>
      <c r="O714" s="2128"/>
      <c r="P714" s="2136"/>
      <c r="Q714" s="2125"/>
      <c r="R714" s="2122"/>
      <c r="S714" s="2120">
        <f>R714*E706</f>
        <v>0</v>
      </c>
      <c r="T714" s="2120"/>
    </row>
    <row r="715" spans="1:20" s="2180" customFormat="1" ht="19.5" customHeight="1">
      <c r="A715" s="2149">
        <f>A706+1</f>
        <v>25</v>
      </c>
      <c r="B715" s="2231"/>
      <c r="C715" s="2143" t="s">
        <v>2147</v>
      </c>
      <c r="D715" s="2149" t="s">
        <v>2099</v>
      </c>
      <c r="E715" s="2261">
        <f>[10]lestn!F62/1000</f>
        <v>0.6271000000000001</v>
      </c>
      <c r="F715" s="2233"/>
      <c r="G715" s="2234">
        <v>0</v>
      </c>
      <c r="H715" s="2262">
        <v>0</v>
      </c>
      <c r="I715" s="2233"/>
      <c r="J715" s="2234">
        <v>0</v>
      </c>
      <c r="K715" s="2262">
        <v>0</v>
      </c>
      <c r="L715" s="2262">
        <v>291.66007499999995</v>
      </c>
      <c r="M715" s="2175">
        <v>377.32855032890882</v>
      </c>
      <c r="N715" s="2175">
        <v>236.62273391125876</v>
      </c>
      <c r="O715" s="2200">
        <f>E715*L715</f>
        <v>182.9000330325</v>
      </c>
      <c r="P715" s="2263" t="s">
        <v>1936</v>
      </c>
      <c r="Q715" s="2264" t="s">
        <v>2099</v>
      </c>
      <c r="R715" s="2232">
        <v>1</v>
      </c>
      <c r="S715" s="2233">
        <f>R715*E715</f>
        <v>0.6271000000000001</v>
      </c>
      <c r="T715" s="2148">
        <v>250</v>
      </c>
    </row>
    <row r="716" spans="1:20" s="2180" customFormat="1" ht="12" hidden="1" customHeight="1">
      <c r="A716" s="2149"/>
      <c r="B716" s="2231"/>
      <c r="C716" s="2173"/>
      <c r="D716" s="2149"/>
      <c r="E716" s="2254"/>
      <c r="F716" s="2233"/>
      <c r="G716" s="2234"/>
      <c r="H716" s="2262"/>
      <c r="I716" s="2233"/>
      <c r="J716" s="2235"/>
      <c r="K716" s="2266"/>
      <c r="L716" s="2266"/>
      <c r="M716" s="2175">
        <v>0</v>
      </c>
      <c r="N716" s="2237"/>
      <c r="O716" s="2119"/>
      <c r="P716" s="2136"/>
      <c r="Q716" s="2138"/>
      <c r="R716" s="2127"/>
      <c r="S716" s="2238">
        <f>R716*E715</f>
        <v>0</v>
      </c>
      <c r="T716" s="2274"/>
    </row>
    <row r="717" spans="1:20" s="2180" customFormat="1" ht="12" hidden="1" customHeight="1">
      <c r="A717" s="2149"/>
      <c r="B717" s="2231"/>
      <c r="C717" s="2173"/>
      <c r="D717" s="2149"/>
      <c r="E717" s="2254"/>
      <c r="F717" s="2233"/>
      <c r="G717" s="2234"/>
      <c r="H717" s="2262"/>
      <c r="I717" s="2233"/>
      <c r="J717" s="2235"/>
      <c r="K717" s="2266"/>
      <c r="L717" s="2266"/>
      <c r="M717" s="2175">
        <v>0</v>
      </c>
      <c r="N717" s="2237"/>
      <c r="O717" s="2119"/>
      <c r="P717" s="2136"/>
      <c r="Q717" s="2138"/>
      <c r="R717" s="2127"/>
      <c r="S717" s="2238">
        <f>R717*E715</f>
        <v>0</v>
      </c>
      <c r="T717" s="2274"/>
    </row>
    <row r="718" spans="1:20" s="2180" customFormat="1" ht="12" hidden="1" customHeight="1">
      <c r="A718" s="2149"/>
      <c r="B718" s="2231"/>
      <c r="C718" s="2173"/>
      <c r="D718" s="2149"/>
      <c r="E718" s="2254"/>
      <c r="F718" s="2233"/>
      <c r="G718" s="2234"/>
      <c r="H718" s="2262"/>
      <c r="I718" s="2233"/>
      <c r="J718" s="2235"/>
      <c r="K718" s="2266"/>
      <c r="L718" s="2266"/>
      <c r="M718" s="2175">
        <v>0</v>
      </c>
      <c r="N718" s="2237"/>
      <c r="O718" s="2119"/>
      <c r="P718" s="2120"/>
      <c r="Q718" s="2138"/>
      <c r="R718" s="2127"/>
      <c r="S718" s="2238">
        <f>R718*E715</f>
        <v>0</v>
      </c>
      <c r="T718" s="2274"/>
    </row>
    <row r="719" spans="1:20" s="2272" customFormat="1" ht="12" hidden="1" customHeight="1">
      <c r="A719" s="2149"/>
      <c r="B719" s="2267"/>
      <c r="C719" s="2173"/>
      <c r="D719" s="2275"/>
      <c r="E719" s="2173"/>
      <c r="F719" s="2268"/>
      <c r="G719" s="2234"/>
      <c r="H719" s="2262"/>
      <c r="I719" s="2268"/>
      <c r="J719" s="2235"/>
      <c r="K719" s="2266"/>
      <c r="L719" s="2266"/>
      <c r="M719" s="2175">
        <v>0</v>
      </c>
      <c r="N719" s="2237"/>
      <c r="O719" s="2119"/>
      <c r="P719" s="2269"/>
      <c r="Q719" s="2270"/>
      <c r="R719" s="2271"/>
      <c r="S719" s="2238">
        <f>R719*E715</f>
        <v>0</v>
      </c>
      <c r="T719" s="2274"/>
    </row>
    <row r="720" spans="1:20" s="2272" customFormat="1" ht="12" hidden="1" customHeight="1">
      <c r="A720" s="2149"/>
      <c r="B720" s="2267"/>
      <c r="C720" s="2173"/>
      <c r="D720" s="2275"/>
      <c r="E720" s="2173"/>
      <c r="F720" s="2268"/>
      <c r="G720" s="2234"/>
      <c r="H720" s="2262"/>
      <c r="I720" s="2268"/>
      <c r="J720" s="2235"/>
      <c r="K720" s="2266"/>
      <c r="L720" s="2266"/>
      <c r="M720" s="2175">
        <v>0</v>
      </c>
      <c r="N720" s="2237"/>
      <c r="O720" s="2119"/>
      <c r="P720" s="2269"/>
      <c r="Q720" s="2270"/>
      <c r="R720" s="2271"/>
      <c r="S720" s="2238">
        <f>R720*E715</f>
        <v>0</v>
      </c>
      <c r="T720" s="2274"/>
    </row>
    <row r="721" spans="1:20" s="2272" customFormat="1" ht="12" hidden="1" customHeight="1">
      <c r="A721" s="2149"/>
      <c r="B721" s="2267"/>
      <c r="C721" s="2173"/>
      <c r="D721" s="2275"/>
      <c r="E721" s="2173"/>
      <c r="F721" s="2268"/>
      <c r="G721" s="2234"/>
      <c r="H721" s="2262"/>
      <c r="I721" s="2268"/>
      <c r="J721" s="2235"/>
      <c r="K721" s="2266"/>
      <c r="L721" s="2266"/>
      <c r="M721" s="2175">
        <v>0</v>
      </c>
      <c r="N721" s="2237"/>
      <c r="O721" s="2119"/>
      <c r="P721" s="2269"/>
      <c r="Q721" s="2270"/>
      <c r="R721" s="2271"/>
      <c r="S721" s="2238">
        <f>R721*E715</f>
        <v>0</v>
      </c>
      <c r="T721" s="2274"/>
    </row>
    <row r="722" spans="1:20" s="2272" customFormat="1" ht="12" hidden="1" customHeight="1">
      <c r="A722" s="2149"/>
      <c r="B722" s="2267"/>
      <c r="C722" s="2173"/>
      <c r="D722" s="2275"/>
      <c r="E722" s="2173"/>
      <c r="F722" s="2268"/>
      <c r="G722" s="2234"/>
      <c r="H722" s="2262"/>
      <c r="I722" s="2268"/>
      <c r="J722" s="2235"/>
      <c r="K722" s="2266"/>
      <c r="L722" s="2266"/>
      <c r="M722" s="2175">
        <v>0</v>
      </c>
      <c r="N722" s="2237"/>
      <c r="O722" s="2119"/>
      <c r="P722" s="2269"/>
      <c r="Q722" s="2270"/>
      <c r="R722" s="2271"/>
      <c r="S722" s="2238">
        <f>R722*E715</f>
        <v>0</v>
      </c>
      <c r="T722" s="2274"/>
    </row>
    <row r="723" spans="1:20" s="2272" customFormat="1" ht="12" hidden="1" customHeight="1">
      <c r="A723" s="2149"/>
      <c r="B723" s="2267"/>
      <c r="C723" s="2173"/>
      <c r="D723" s="2275"/>
      <c r="E723" s="2173"/>
      <c r="F723" s="2268"/>
      <c r="G723" s="2234"/>
      <c r="H723" s="2262"/>
      <c r="I723" s="2268"/>
      <c r="J723" s="2235"/>
      <c r="K723" s="2266"/>
      <c r="L723" s="2266"/>
      <c r="M723" s="2175">
        <v>0</v>
      </c>
      <c r="N723" s="2237"/>
      <c r="O723" s="2119"/>
      <c r="P723" s="2273"/>
      <c r="Q723" s="2270"/>
      <c r="R723" s="2271"/>
      <c r="S723" s="2238">
        <f>R723*E715</f>
        <v>0</v>
      </c>
      <c r="T723" s="2274"/>
    </row>
    <row r="724" spans="1:20" s="2180" customFormat="1" ht="17.25" customHeight="1">
      <c r="A724" s="2149">
        <f>A715+1</f>
        <v>26</v>
      </c>
      <c r="B724" s="2231"/>
      <c r="C724" s="2143" t="s">
        <v>2140</v>
      </c>
      <c r="D724" s="2149" t="s">
        <v>2099</v>
      </c>
      <c r="E724" s="2261">
        <f>[10]lestn!G62/1000</f>
        <v>0.43560000000000004</v>
      </c>
      <c r="F724" s="2233"/>
      <c r="G724" s="2234">
        <v>0</v>
      </c>
      <c r="H724" s="2262">
        <v>0</v>
      </c>
      <c r="I724" s="2233"/>
      <c r="J724" s="2234">
        <v>0</v>
      </c>
      <c r="K724" s="2262">
        <v>0</v>
      </c>
      <c r="L724" s="2262">
        <v>281.94196130099994</v>
      </c>
      <c r="M724" s="2175">
        <v>364.75596303194953</v>
      </c>
      <c r="N724" s="2175">
        <v>158.88769749671724</v>
      </c>
      <c r="O724" s="2200">
        <f>E724*L724</f>
        <v>122.81391834271558</v>
      </c>
      <c r="P724" s="2263" t="s">
        <v>1936</v>
      </c>
      <c r="Q724" s="2264" t="s">
        <v>2099</v>
      </c>
      <c r="R724" s="2232">
        <v>1</v>
      </c>
      <c r="S724" s="2233">
        <f>R724*E724</f>
        <v>0.43560000000000004</v>
      </c>
      <c r="T724" s="2148">
        <v>241.67</v>
      </c>
    </row>
    <row r="725" spans="1:20" s="2180" customFormat="1" ht="12" hidden="1" customHeight="1">
      <c r="A725" s="2149"/>
      <c r="B725" s="2231"/>
      <c r="C725" s="2173"/>
      <c r="D725" s="2149"/>
      <c r="E725" s="2254"/>
      <c r="F725" s="2233"/>
      <c r="G725" s="2234"/>
      <c r="H725" s="2262"/>
      <c r="I725" s="2233"/>
      <c r="J725" s="2235"/>
      <c r="K725" s="2266"/>
      <c r="L725" s="2266"/>
      <c r="M725" s="2175">
        <v>0</v>
      </c>
      <c r="N725" s="2237"/>
      <c r="O725" s="2119"/>
      <c r="P725" s="2136"/>
      <c r="Q725" s="2138"/>
      <c r="R725" s="2127"/>
      <c r="S725" s="2238">
        <f>R725*E724</f>
        <v>0</v>
      </c>
      <c r="T725" s="2274"/>
    </row>
    <row r="726" spans="1:20" s="2180" customFormat="1" ht="12" hidden="1" customHeight="1">
      <c r="A726" s="2149"/>
      <c r="B726" s="2231"/>
      <c r="C726" s="2173"/>
      <c r="D726" s="2149"/>
      <c r="E726" s="2254"/>
      <c r="F726" s="2233"/>
      <c r="G726" s="2234"/>
      <c r="H726" s="2262"/>
      <c r="I726" s="2233"/>
      <c r="J726" s="2235"/>
      <c r="K726" s="2266"/>
      <c r="L726" s="2266"/>
      <c r="M726" s="2175">
        <v>0</v>
      </c>
      <c r="N726" s="2237"/>
      <c r="O726" s="2119"/>
      <c r="P726" s="2136"/>
      <c r="Q726" s="2138"/>
      <c r="R726" s="2127"/>
      <c r="S726" s="2238">
        <f>R726*E724</f>
        <v>0</v>
      </c>
      <c r="T726" s="2274"/>
    </row>
    <row r="727" spans="1:20" s="2180" customFormat="1" ht="12" hidden="1" customHeight="1">
      <c r="A727" s="2149"/>
      <c r="B727" s="2231"/>
      <c r="C727" s="2173"/>
      <c r="D727" s="2149"/>
      <c r="E727" s="2254"/>
      <c r="F727" s="2233"/>
      <c r="G727" s="2234"/>
      <c r="H727" s="2262"/>
      <c r="I727" s="2233"/>
      <c r="J727" s="2235"/>
      <c r="K727" s="2266"/>
      <c r="L727" s="2266"/>
      <c r="M727" s="2175">
        <v>0</v>
      </c>
      <c r="N727" s="2237"/>
      <c r="O727" s="2119"/>
      <c r="P727" s="2120"/>
      <c r="Q727" s="2138"/>
      <c r="R727" s="2127"/>
      <c r="S727" s="2238">
        <f>R727*E724</f>
        <v>0</v>
      </c>
      <c r="T727" s="2274"/>
    </row>
    <row r="728" spans="1:20" s="2272" customFormat="1" ht="12" hidden="1" customHeight="1">
      <c r="A728" s="2149"/>
      <c r="B728" s="2267"/>
      <c r="C728" s="2173"/>
      <c r="D728" s="2275"/>
      <c r="E728" s="2173"/>
      <c r="F728" s="2268"/>
      <c r="G728" s="2234"/>
      <c r="H728" s="2262"/>
      <c r="I728" s="2268"/>
      <c r="J728" s="2235"/>
      <c r="K728" s="2266"/>
      <c r="L728" s="2266"/>
      <c r="M728" s="2175">
        <v>0</v>
      </c>
      <c r="N728" s="2237"/>
      <c r="O728" s="2119"/>
      <c r="P728" s="2269"/>
      <c r="Q728" s="2270"/>
      <c r="R728" s="2271"/>
      <c r="S728" s="2238">
        <f>R728*E724</f>
        <v>0</v>
      </c>
      <c r="T728" s="2274"/>
    </row>
    <row r="729" spans="1:20" s="2272" customFormat="1" ht="12" hidden="1" customHeight="1">
      <c r="A729" s="2149"/>
      <c r="B729" s="2267"/>
      <c r="C729" s="2173"/>
      <c r="D729" s="2275"/>
      <c r="E729" s="2173"/>
      <c r="F729" s="2268"/>
      <c r="G729" s="2234"/>
      <c r="H729" s="2262"/>
      <c r="I729" s="2268"/>
      <c r="J729" s="2235"/>
      <c r="K729" s="2266"/>
      <c r="L729" s="2266"/>
      <c r="M729" s="2175">
        <v>0</v>
      </c>
      <c r="N729" s="2237"/>
      <c r="O729" s="2119"/>
      <c r="P729" s="2269"/>
      <c r="Q729" s="2270"/>
      <c r="R729" s="2271"/>
      <c r="S729" s="2238">
        <f>R729*E724</f>
        <v>0</v>
      </c>
      <c r="T729" s="2274"/>
    </row>
    <row r="730" spans="1:20" s="2272" customFormat="1" ht="12" hidden="1" customHeight="1">
      <c r="A730" s="2149"/>
      <c r="B730" s="2267"/>
      <c r="C730" s="2173"/>
      <c r="D730" s="2275"/>
      <c r="E730" s="2173"/>
      <c r="F730" s="2268"/>
      <c r="G730" s="2234"/>
      <c r="H730" s="2262"/>
      <c r="I730" s="2268"/>
      <c r="J730" s="2235"/>
      <c r="K730" s="2266"/>
      <c r="L730" s="2266"/>
      <c r="M730" s="2175">
        <v>0</v>
      </c>
      <c r="N730" s="2237"/>
      <c r="O730" s="2119"/>
      <c r="P730" s="2269"/>
      <c r="Q730" s="2270"/>
      <c r="R730" s="2271"/>
      <c r="S730" s="2238">
        <f>R730*E724</f>
        <v>0</v>
      </c>
      <c r="T730" s="2274"/>
    </row>
    <row r="731" spans="1:20" s="2272" customFormat="1" ht="12" hidden="1" customHeight="1">
      <c r="A731" s="2149"/>
      <c r="B731" s="2267"/>
      <c r="C731" s="2173"/>
      <c r="D731" s="2275"/>
      <c r="E731" s="2173"/>
      <c r="F731" s="2268"/>
      <c r="G731" s="2234"/>
      <c r="H731" s="2262"/>
      <c r="I731" s="2268"/>
      <c r="J731" s="2235"/>
      <c r="K731" s="2266"/>
      <c r="L731" s="2266"/>
      <c r="M731" s="2175">
        <v>0</v>
      </c>
      <c r="N731" s="2237"/>
      <c r="O731" s="2119"/>
      <c r="P731" s="2269"/>
      <c r="Q731" s="2270"/>
      <c r="R731" s="2271"/>
      <c r="S731" s="2238">
        <f>R731*E724</f>
        <v>0</v>
      </c>
      <c r="T731" s="2274"/>
    </row>
    <row r="732" spans="1:20" s="2272" customFormat="1" ht="12" hidden="1" customHeight="1">
      <c r="A732" s="2149"/>
      <c r="B732" s="2267"/>
      <c r="C732" s="2173"/>
      <c r="D732" s="2275"/>
      <c r="E732" s="2173"/>
      <c r="F732" s="2268"/>
      <c r="G732" s="2234"/>
      <c r="H732" s="2262"/>
      <c r="I732" s="2268"/>
      <c r="J732" s="2235"/>
      <c r="K732" s="2266"/>
      <c r="L732" s="2266"/>
      <c r="M732" s="2175">
        <v>0</v>
      </c>
      <c r="N732" s="2237"/>
      <c r="O732" s="2119"/>
      <c r="P732" s="2273"/>
      <c r="Q732" s="2270"/>
      <c r="R732" s="2271"/>
      <c r="S732" s="2238">
        <f>R732*E724</f>
        <v>0</v>
      </c>
      <c r="T732" s="2274"/>
    </row>
    <row r="733" spans="1:20" s="2180" customFormat="1" ht="17.25" customHeight="1">
      <c r="A733" s="2149">
        <f>A724+1</f>
        <v>27</v>
      </c>
      <c r="B733" s="2231"/>
      <c r="C733" s="2143" t="s">
        <v>2148</v>
      </c>
      <c r="D733" s="2149" t="s">
        <v>2099</v>
      </c>
      <c r="E733" s="2261">
        <f>[10]lestn!H62/1000</f>
        <v>2.9978400000000001</v>
      </c>
      <c r="F733" s="2233"/>
      <c r="G733" s="2234">
        <v>0</v>
      </c>
      <c r="H733" s="2262">
        <v>0</v>
      </c>
      <c r="I733" s="2233"/>
      <c r="J733" s="2234">
        <v>0</v>
      </c>
      <c r="K733" s="2262">
        <v>0</v>
      </c>
      <c r="L733" s="2262">
        <v>281.94196130099994</v>
      </c>
      <c r="M733" s="2175">
        <v>364.75596303194953</v>
      </c>
      <c r="N733" s="2175">
        <v>1093.4800162156996</v>
      </c>
      <c r="O733" s="2200">
        <f>E733*L733</f>
        <v>845.21688926658965</v>
      </c>
      <c r="P733" s="2263" t="s">
        <v>1936</v>
      </c>
      <c r="Q733" s="2264" t="s">
        <v>2099</v>
      </c>
      <c r="R733" s="2232">
        <v>1</v>
      </c>
      <c r="S733" s="2233">
        <f>R733*E733</f>
        <v>2.9978400000000001</v>
      </c>
      <c r="T733" s="2148">
        <v>241.67</v>
      </c>
    </row>
    <row r="734" spans="1:20" s="2180" customFormat="1" ht="12" hidden="1" customHeight="1">
      <c r="A734" s="2149"/>
      <c r="B734" s="2231"/>
      <c r="C734" s="2173"/>
      <c r="D734" s="2149"/>
      <c r="E734" s="2254"/>
      <c r="F734" s="2233"/>
      <c r="G734" s="2234"/>
      <c r="H734" s="2262"/>
      <c r="I734" s="2233"/>
      <c r="J734" s="2235"/>
      <c r="K734" s="2266"/>
      <c r="L734" s="2266"/>
      <c r="M734" s="2175">
        <v>0</v>
      </c>
      <c r="N734" s="2237"/>
      <c r="O734" s="2119"/>
      <c r="P734" s="2136"/>
      <c r="Q734" s="2138"/>
      <c r="R734" s="2127"/>
      <c r="S734" s="2238">
        <f>R734*E733</f>
        <v>0</v>
      </c>
      <c r="T734" s="2274"/>
    </row>
    <row r="735" spans="1:20" s="2180" customFormat="1" ht="12" hidden="1" customHeight="1">
      <c r="A735" s="2149"/>
      <c r="B735" s="2231"/>
      <c r="C735" s="2173"/>
      <c r="D735" s="2149"/>
      <c r="E735" s="2254"/>
      <c r="F735" s="2233"/>
      <c r="G735" s="2234"/>
      <c r="H735" s="2262"/>
      <c r="I735" s="2233"/>
      <c r="J735" s="2235"/>
      <c r="K735" s="2266"/>
      <c r="L735" s="2266"/>
      <c r="M735" s="2175">
        <v>0</v>
      </c>
      <c r="N735" s="2237"/>
      <c r="O735" s="2119"/>
      <c r="P735" s="2136"/>
      <c r="Q735" s="2138"/>
      <c r="R735" s="2127"/>
      <c r="S735" s="2238">
        <f>R735*E733</f>
        <v>0</v>
      </c>
      <c r="T735" s="2274"/>
    </row>
    <row r="736" spans="1:20" s="2180" customFormat="1" ht="12" hidden="1" customHeight="1">
      <c r="A736" s="2149"/>
      <c r="B736" s="2231"/>
      <c r="C736" s="2173"/>
      <c r="D736" s="2149"/>
      <c r="E736" s="2254"/>
      <c r="F736" s="2233"/>
      <c r="G736" s="2234"/>
      <c r="H736" s="2262"/>
      <c r="I736" s="2233"/>
      <c r="J736" s="2235"/>
      <c r="K736" s="2266"/>
      <c r="L736" s="2266"/>
      <c r="M736" s="2175">
        <v>0</v>
      </c>
      <c r="N736" s="2237"/>
      <c r="O736" s="2119"/>
      <c r="P736" s="2120"/>
      <c r="Q736" s="2138"/>
      <c r="R736" s="2127"/>
      <c r="S736" s="2238">
        <f>R736*E733</f>
        <v>0</v>
      </c>
      <c r="T736" s="2274"/>
    </row>
    <row r="737" spans="1:20" s="2272" customFormat="1" ht="12" hidden="1" customHeight="1">
      <c r="A737" s="2149"/>
      <c r="B737" s="2267"/>
      <c r="C737" s="2173"/>
      <c r="D737" s="2275"/>
      <c r="E737" s="2173"/>
      <c r="F737" s="2268"/>
      <c r="G737" s="2234"/>
      <c r="H737" s="2262"/>
      <c r="I737" s="2268"/>
      <c r="J737" s="2235"/>
      <c r="K737" s="2266"/>
      <c r="L737" s="2266"/>
      <c r="M737" s="2175">
        <v>0</v>
      </c>
      <c r="N737" s="2237"/>
      <c r="O737" s="2119"/>
      <c r="P737" s="2269"/>
      <c r="Q737" s="2270"/>
      <c r="R737" s="2271"/>
      <c r="S737" s="2238">
        <f>R737*E733</f>
        <v>0</v>
      </c>
      <c r="T737" s="2274"/>
    </row>
    <row r="738" spans="1:20" s="2272" customFormat="1" ht="12" hidden="1" customHeight="1">
      <c r="A738" s="2149"/>
      <c r="B738" s="2267"/>
      <c r="C738" s="2173"/>
      <c r="D738" s="2275"/>
      <c r="E738" s="2173"/>
      <c r="F738" s="2268"/>
      <c r="G738" s="2234"/>
      <c r="H738" s="2262"/>
      <c r="I738" s="2268"/>
      <c r="J738" s="2235"/>
      <c r="K738" s="2266"/>
      <c r="L738" s="2266"/>
      <c r="M738" s="2175">
        <v>0</v>
      </c>
      <c r="N738" s="2237"/>
      <c r="O738" s="2119"/>
      <c r="P738" s="2269"/>
      <c r="Q738" s="2270"/>
      <c r="R738" s="2271"/>
      <c r="S738" s="2238">
        <f>R738*E733</f>
        <v>0</v>
      </c>
      <c r="T738" s="2274"/>
    </row>
    <row r="739" spans="1:20" s="2272" customFormat="1" ht="12" hidden="1" customHeight="1">
      <c r="A739" s="2149"/>
      <c r="B739" s="2267"/>
      <c r="C739" s="2173"/>
      <c r="D739" s="2275"/>
      <c r="E739" s="2173"/>
      <c r="F739" s="2268"/>
      <c r="G739" s="2234"/>
      <c r="H739" s="2262"/>
      <c r="I739" s="2268"/>
      <c r="J739" s="2235"/>
      <c r="K739" s="2266"/>
      <c r="L739" s="2266"/>
      <c r="M739" s="2175">
        <v>0</v>
      </c>
      <c r="N739" s="2237"/>
      <c r="O739" s="2119"/>
      <c r="P739" s="2269"/>
      <c r="Q739" s="2270"/>
      <c r="R739" s="2271"/>
      <c r="S739" s="2238">
        <f>R739*E733</f>
        <v>0</v>
      </c>
      <c r="T739" s="2274"/>
    </row>
    <row r="740" spans="1:20" s="2272" customFormat="1" ht="12" hidden="1" customHeight="1">
      <c r="A740" s="2149"/>
      <c r="B740" s="2267"/>
      <c r="C740" s="2173"/>
      <c r="D740" s="2275"/>
      <c r="E740" s="2173"/>
      <c r="F740" s="2268"/>
      <c r="G740" s="2234"/>
      <c r="H740" s="2262"/>
      <c r="I740" s="2268"/>
      <c r="J740" s="2235"/>
      <c r="K740" s="2266"/>
      <c r="L740" s="2266"/>
      <c r="M740" s="2175">
        <v>0</v>
      </c>
      <c r="N740" s="2237"/>
      <c r="O740" s="2119"/>
      <c r="P740" s="2269"/>
      <c r="Q740" s="2270"/>
      <c r="R740" s="2271"/>
      <c r="S740" s="2238">
        <f>R740*E733</f>
        <v>0</v>
      </c>
      <c r="T740" s="2274"/>
    </row>
    <row r="741" spans="1:20" s="2272" customFormat="1" ht="12" hidden="1" customHeight="1">
      <c r="A741" s="2149"/>
      <c r="B741" s="2267"/>
      <c r="C741" s="2173"/>
      <c r="D741" s="2275"/>
      <c r="E741" s="2173"/>
      <c r="F741" s="2268"/>
      <c r="G741" s="2234"/>
      <c r="H741" s="2262"/>
      <c r="I741" s="2268"/>
      <c r="J741" s="2235"/>
      <c r="K741" s="2266"/>
      <c r="L741" s="2266"/>
      <c r="M741" s="2175">
        <v>0</v>
      </c>
      <c r="N741" s="2237"/>
      <c r="O741" s="2119"/>
      <c r="P741" s="2273"/>
      <c r="Q741" s="2270"/>
      <c r="R741" s="2271"/>
      <c r="S741" s="2238">
        <f>R741*E733</f>
        <v>0</v>
      </c>
      <c r="T741" s="2274"/>
    </row>
    <row r="742" spans="1:20" s="2180" customFormat="1" ht="33.75" customHeight="1">
      <c r="A742" s="2149">
        <f>A733+1</f>
        <v>28</v>
      </c>
      <c r="B742" s="2231" t="s">
        <v>605</v>
      </c>
      <c r="C742" s="2146" t="s">
        <v>2149</v>
      </c>
      <c r="D742" s="2149" t="s">
        <v>2093</v>
      </c>
      <c r="E742" s="2254">
        <f>[10]lestn!I62</f>
        <v>0.92</v>
      </c>
      <c r="F742" s="2241">
        <v>14.7</v>
      </c>
      <c r="G742" s="2234">
        <v>13.523999999999999</v>
      </c>
      <c r="H742" s="2234">
        <v>21.331984402079723</v>
      </c>
      <c r="I742" s="2241">
        <v>1.21</v>
      </c>
      <c r="J742" s="2234">
        <v>1.1132</v>
      </c>
      <c r="K742" s="2234">
        <v>3.6905242</v>
      </c>
      <c r="L742" s="2262">
        <v>56.953524487922991</v>
      </c>
      <c r="M742" s="2175">
        <v>106.05461761458228</v>
      </c>
      <c r="N742" s="2175">
        <v>97.570248205415709</v>
      </c>
      <c r="O742" s="2200">
        <f>E742*L742</f>
        <v>52.397242528889151</v>
      </c>
      <c r="P742" s="2134" t="s">
        <v>600</v>
      </c>
      <c r="Q742" s="2135" t="s">
        <v>2093</v>
      </c>
      <c r="R742" s="2115">
        <v>1</v>
      </c>
      <c r="S742" s="2118">
        <f>R742*E742</f>
        <v>0.92</v>
      </c>
      <c r="T742" s="2116">
        <v>34.72</v>
      </c>
    </row>
    <row r="743" spans="1:20" s="2180" customFormat="1" ht="12" hidden="1" customHeight="1">
      <c r="A743" s="2149"/>
      <c r="B743" s="2231"/>
      <c r="C743" s="2173"/>
      <c r="D743" s="2149"/>
      <c r="E743" s="2232"/>
      <c r="F743" s="2241"/>
      <c r="G743" s="2234"/>
      <c r="H743" s="2234"/>
      <c r="I743" s="2241"/>
      <c r="J743" s="2235"/>
      <c r="K743" s="2235"/>
      <c r="L743" s="2266"/>
      <c r="M743" s="2175">
        <v>0</v>
      </c>
      <c r="N743" s="2237"/>
      <c r="O743" s="2119"/>
      <c r="P743" s="2136" t="s">
        <v>601</v>
      </c>
      <c r="Q743" s="2138" t="s">
        <v>1834</v>
      </c>
      <c r="R743" s="2127">
        <v>2.46</v>
      </c>
      <c r="S743" s="2120">
        <f>R743*E742</f>
        <v>2.2631999999999999</v>
      </c>
      <c r="T743" s="2120">
        <v>3.5</v>
      </c>
    </row>
    <row r="744" spans="1:20" s="2180" customFormat="1" ht="12" hidden="1" customHeight="1">
      <c r="A744" s="2149"/>
      <c r="B744" s="2231"/>
      <c r="C744" s="2173"/>
      <c r="D744" s="2149"/>
      <c r="E744" s="2232"/>
      <c r="F744" s="2241"/>
      <c r="G744" s="2234"/>
      <c r="H744" s="2234"/>
      <c r="I744" s="2241"/>
      <c r="J744" s="2235"/>
      <c r="K744" s="2235"/>
      <c r="L744" s="2266"/>
      <c r="M744" s="2175">
        <v>0</v>
      </c>
      <c r="N744" s="2237"/>
      <c r="O744" s="2119"/>
      <c r="P744" s="2136" t="s">
        <v>401</v>
      </c>
      <c r="Q744" s="2138" t="s">
        <v>2093</v>
      </c>
      <c r="R744" s="2127">
        <v>2.3E-2</v>
      </c>
      <c r="S744" s="2120">
        <f>R744*E742</f>
        <v>2.1160000000000002E-2</v>
      </c>
      <c r="T744" s="2120">
        <v>116.67</v>
      </c>
    </row>
    <row r="745" spans="1:20" s="2180" customFormat="1" ht="12" hidden="1" customHeight="1">
      <c r="A745" s="2149"/>
      <c r="B745" s="2231"/>
      <c r="C745" s="2173"/>
      <c r="D745" s="2149"/>
      <c r="E745" s="2232"/>
      <c r="F745" s="2241"/>
      <c r="G745" s="2234"/>
      <c r="H745" s="2234"/>
      <c r="I745" s="2241"/>
      <c r="J745" s="2235"/>
      <c r="K745" s="2235"/>
      <c r="L745" s="2266"/>
      <c r="M745" s="2175">
        <v>0</v>
      </c>
      <c r="N745" s="2237"/>
      <c r="O745" s="2128"/>
      <c r="P745" s="2255" t="s">
        <v>602</v>
      </c>
      <c r="Q745" s="2279" t="s">
        <v>2994</v>
      </c>
      <c r="R745" s="2131">
        <v>3.3</v>
      </c>
      <c r="S745" s="2129">
        <f>R745*E742</f>
        <v>3.036</v>
      </c>
      <c r="T745" s="2129">
        <v>0.85</v>
      </c>
    </row>
    <row r="746" spans="1:20" s="2180" customFormat="1" ht="12" hidden="1" customHeight="1">
      <c r="A746" s="2149"/>
      <c r="B746" s="2231"/>
      <c r="C746" s="2173"/>
      <c r="D746" s="2149"/>
      <c r="E746" s="2232"/>
      <c r="F746" s="2241"/>
      <c r="G746" s="2234"/>
      <c r="H746" s="2234"/>
      <c r="I746" s="2241"/>
      <c r="J746" s="2235"/>
      <c r="K746" s="2235"/>
      <c r="L746" s="2266"/>
      <c r="M746" s="2175">
        <v>0</v>
      </c>
      <c r="N746" s="2237"/>
      <c r="O746" s="2119"/>
      <c r="P746" s="2136"/>
      <c r="Q746" s="2126"/>
      <c r="R746" s="2127"/>
      <c r="S746" s="2120">
        <f>R746*E742</f>
        <v>0</v>
      </c>
      <c r="T746" s="2120"/>
    </row>
    <row r="747" spans="1:20" s="2180" customFormat="1" ht="12" hidden="1" customHeight="1">
      <c r="A747" s="2149"/>
      <c r="B747" s="2231"/>
      <c r="C747" s="2173"/>
      <c r="D747" s="2149"/>
      <c r="E747" s="2232"/>
      <c r="F747" s="2241"/>
      <c r="G747" s="2234"/>
      <c r="H747" s="2234"/>
      <c r="I747" s="2241"/>
      <c r="J747" s="2235"/>
      <c r="K747" s="2235"/>
      <c r="L747" s="2266"/>
      <c r="M747" s="2175">
        <v>0</v>
      </c>
      <c r="N747" s="2237"/>
      <c r="O747" s="2119"/>
      <c r="P747" s="2136"/>
      <c r="Q747" s="2126"/>
      <c r="R747" s="2127"/>
      <c r="S747" s="2120">
        <f>R747*E742</f>
        <v>0</v>
      </c>
      <c r="T747" s="2120"/>
    </row>
    <row r="748" spans="1:20" s="2180" customFormat="1" ht="12" hidden="1" customHeight="1">
      <c r="A748" s="2149"/>
      <c r="B748" s="2231"/>
      <c r="C748" s="2173"/>
      <c r="D748" s="2149"/>
      <c r="E748" s="2232"/>
      <c r="F748" s="2241"/>
      <c r="G748" s="2234"/>
      <c r="H748" s="2234"/>
      <c r="I748" s="2241"/>
      <c r="J748" s="2235"/>
      <c r="K748" s="2235"/>
      <c r="L748" s="2266"/>
      <c r="M748" s="2175">
        <v>0</v>
      </c>
      <c r="N748" s="2237"/>
      <c r="O748" s="2119"/>
      <c r="P748" s="2136"/>
      <c r="Q748" s="2126"/>
      <c r="R748" s="2127"/>
      <c r="S748" s="2120">
        <f>R748*E742</f>
        <v>0</v>
      </c>
      <c r="T748" s="2120"/>
    </row>
    <row r="749" spans="1:20" s="2180" customFormat="1" ht="12" hidden="1" customHeight="1">
      <c r="A749" s="2149"/>
      <c r="B749" s="2231"/>
      <c r="C749" s="2173"/>
      <c r="D749" s="2149"/>
      <c r="E749" s="2232"/>
      <c r="F749" s="2241"/>
      <c r="G749" s="2234"/>
      <c r="H749" s="2234"/>
      <c r="I749" s="2241"/>
      <c r="J749" s="2235"/>
      <c r="K749" s="2235"/>
      <c r="L749" s="2266"/>
      <c r="M749" s="2175">
        <v>0</v>
      </c>
      <c r="N749" s="2237"/>
      <c r="O749" s="2119"/>
      <c r="P749" s="2136"/>
      <c r="Q749" s="2126"/>
      <c r="R749" s="2127"/>
      <c r="S749" s="2120">
        <f>R749*E742</f>
        <v>0</v>
      </c>
      <c r="T749" s="2120"/>
    </row>
    <row r="750" spans="1:20" s="2180" customFormat="1" ht="12" hidden="1" customHeight="1">
      <c r="A750" s="2149"/>
      <c r="B750" s="2231"/>
      <c r="C750" s="2173"/>
      <c r="D750" s="2149"/>
      <c r="E750" s="2232"/>
      <c r="F750" s="2241"/>
      <c r="G750" s="2234"/>
      <c r="H750" s="2234"/>
      <c r="I750" s="2241"/>
      <c r="J750" s="2235"/>
      <c r="K750" s="2235"/>
      <c r="L750" s="2266"/>
      <c r="M750" s="2175">
        <v>0</v>
      </c>
      <c r="N750" s="2237"/>
      <c r="O750" s="2119"/>
      <c r="P750" s="2136"/>
      <c r="Q750" s="2126"/>
      <c r="R750" s="2127"/>
      <c r="S750" s="2120">
        <f>R750*E742</f>
        <v>0</v>
      </c>
      <c r="T750" s="2120"/>
    </row>
    <row r="751" spans="1:20" s="2180" customFormat="1" ht="19.5" customHeight="1">
      <c r="A751" s="2149">
        <f>A742+1</f>
        <v>29</v>
      </c>
      <c r="B751" s="2231"/>
      <c r="C751" s="2143" t="s">
        <v>2113</v>
      </c>
      <c r="D751" s="2149" t="s">
        <v>2099</v>
      </c>
      <c r="E751" s="2261">
        <f>[10]lestn!J62/1000</f>
        <v>4.1200000000000001E-2</v>
      </c>
      <c r="F751" s="2233"/>
      <c r="G751" s="2234">
        <v>0</v>
      </c>
      <c r="H751" s="2262">
        <v>0</v>
      </c>
      <c r="I751" s="2233"/>
      <c r="J751" s="2234">
        <v>0</v>
      </c>
      <c r="K751" s="2262">
        <v>0</v>
      </c>
      <c r="L751" s="2262">
        <v>291.66007499999995</v>
      </c>
      <c r="M751" s="2175">
        <v>377.32855032890882</v>
      </c>
      <c r="N751" s="2175">
        <v>15.545936273551044</v>
      </c>
      <c r="O751" s="2200">
        <f>E751*L751</f>
        <v>12.016395089999998</v>
      </c>
      <c r="P751" s="2263" t="s">
        <v>1936</v>
      </c>
      <c r="Q751" s="2264" t="s">
        <v>2099</v>
      </c>
      <c r="R751" s="2232">
        <v>1</v>
      </c>
      <c r="S751" s="2233">
        <f>R751*E751</f>
        <v>4.1200000000000001E-2</v>
      </c>
      <c r="T751" s="2148">
        <v>250</v>
      </c>
    </row>
    <row r="752" spans="1:20" s="2180" customFormat="1" ht="12" hidden="1" customHeight="1">
      <c r="A752" s="2149"/>
      <c r="B752" s="2231"/>
      <c r="C752" s="2173"/>
      <c r="D752" s="2149"/>
      <c r="E752" s="2261"/>
      <c r="F752" s="2233"/>
      <c r="G752" s="2234"/>
      <c r="H752" s="2262"/>
      <c r="I752" s="2233"/>
      <c r="J752" s="2235"/>
      <c r="K752" s="2266"/>
      <c r="L752" s="2266"/>
      <c r="M752" s="2175">
        <v>0</v>
      </c>
      <c r="N752" s="2237"/>
      <c r="O752" s="2119"/>
      <c r="P752" s="2136"/>
      <c r="Q752" s="2138"/>
      <c r="R752" s="2127"/>
      <c r="S752" s="2238">
        <f>R752*E751</f>
        <v>0</v>
      </c>
      <c r="T752" s="2238"/>
    </row>
    <row r="753" spans="1:20" s="2180" customFormat="1" ht="12" hidden="1" customHeight="1">
      <c r="A753" s="2149"/>
      <c r="B753" s="2231"/>
      <c r="C753" s="2173"/>
      <c r="D753" s="2149"/>
      <c r="E753" s="2261"/>
      <c r="F753" s="2233"/>
      <c r="G753" s="2234"/>
      <c r="H753" s="2262"/>
      <c r="I753" s="2233"/>
      <c r="J753" s="2235"/>
      <c r="K753" s="2266"/>
      <c r="L753" s="2266"/>
      <c r="M753" s="2175">
        <v>0</v>
      </c>
      <c r="N753" s="2237"/>
      <c r="O753" s="2119"/>
      <c r="P753" s="2136"/>
      <c r="Q753" s="2138"/>
      <c r="R753" s="2127"/>
      <c r="S753" s="2238">
        <f>R753*E751</f>
        <v>0</v>
      </c>
      <c r="T753" s="2238"/>
    </row>
    <row r="754" spans="1:20" s="2180" customFormat="1" ht="12" hidden="1" customHeight="1">
      <c r="A754" s="2149"/>
      <c r="B754" s="2231"/>
      <c r="C754" s="2173"/>
      <c r="D754" s="2149"/>
      <c r="E754" s="2261"/>
      <c r="F754" s="2233"/>
      <c r="G754" s="2234"/>
      <c r="H754" s="2262"/>
      <c r="I754" s="2233"/>
      <c r="J754" s="2235"/>
      <c r="K754" s="2266"/>
      <c r="L754" s="2266"/>
      <c r="M754" s="2175">
        <v>0</v>
      </c>
      <c r="N754" s="2237"/>
      <c r="O754" s="2119"/>
      <c r="P754" s="2120"/>
      <c r="Q754" s="2138"/>
      <c r="R754" s="2127"/>
      <c r="S754" s="2238">
        <f>R754*E751</f>
        <v>0</v>
      </c>
      <c r="T754" s="2238"/>
    </row>
    <row r="755" spans="1:20" s="2272" customFormat="1" ht="12" hidden="1" customHeight="1">
      <c r="A755" s="2149"/>
      <c r="B755" s="2267"/>
      <c r="C755" s="2173"/>
      <c r="D755" s="2275"/>
      <c r="E755" s="2281"/>
      <c r="F755" s="2268"/>
      <c r="G755" s="2234"/>
      <c r="H755" s="2262"/>
      <c r="I755" s="2268"/>
      <c r="J755" s="2235"/>
      <c r="K755" s="2266"/>
      <c r="L755" s="2266"/>
      <c r="M755" s="2175">
        <v>0</v>
      </c>
      <c r="N755" s="2237"/>
      <c r="O755" s="2119"/>
      <c r="P755" s="2269"/>
      <c r="Q755" s="2270"/>
      <c r="R755" s="2271"/>
      <c r="S755" s="2238">
        <f>R755*E751</f>
        <v>0</v>
      </c>
      <c r="T755" s="2238"/>
    </row>
    <row r="756" spans="1:20" s="2272" customFormat="1" ht="12" hidden="1" customHeight="1">
      <c r="A756" s="2149"/>
      <c r="B756" s="2267"/>
      <c r="C756" s="2173"/>
      <c r="D756" s="2275"/>
      <c r="E756" s="2281"/>
      <c r="F756" s="2268"/>
      <c r="G756" s="2234"/>
      <c r="H756" s="2262"/>
      <c r="I756" s="2268"/>
      <c r="J756" s="2235"/>
      <c r="K756" s="2266"/>
      <c r="L756" s="2266"/>
      <c r="M756" s="2175">
        <v>0</v>
      </c>
      <c r="N756" s="2237"/>
      <c r="O756" s="2119"/>
      <c r="P756" s="2269"/>
      <c r="Q756" s="2270"/>
      <c r="R756" s="2271"/>
      <c r="S756" s="2238">
        <f>R756*E751</f>
        <v>0</v>
      </c>
      <c r="T756" s="2238"/>
    </row>
    <row r="757" spans="1:20" s="2272" customFormat="1" ht="12" hidden="1" customHeight="1">
      <c r="A757" s="2149"/>
      <c r="B757" s="2267"/>
      <c r="C757" s="2173"/>
      <c r="D757" s="2275"/>
      <c r="E757" s="2281"/>
      <c r="F757" s="2268"/>
      <c r="G757" s="2234"/>
      <c r="H757" s="2262"/>
      <c r="I757" s="2268"/>
      <c r="J757" s="2235"/>
      <c r="K757" s="2266"/>
      <c r="L757" s="2266"/>
      <c r="M757" s="2175">
        <v>0</v>
      </c>
      <c r="N757" s="2237"/>
      <c r="O757" s="2119"/>
      <c r="P757" s="2269"/>
      <c r="Q757" s="2270"/>
      <c r="R757" s="2271"/>
      <c r="S757" s="2238">
        <f>R757*E751</f>
        <v>0</v>
      </c>
      <c r="T757" s="2238"/>
    </row>
    <row r="758" spans="1:20" s="2272" customFormat="1" ht="12" hidden="1" customHeight="1">
      <c r="A758" s="2149"/>
      <c r="B758" s="2267"/>
      <c r="C758" s="2173"/>
      <c r="D758" s="2275"/>
      <c r="E758" s="2281"/>
      <c r="F758" s="2268"/>
      <c r="G758" s="2234"/>
      <c r="H758" s="2262"/>
      <c r="I758" s="2268"/>
      <c r="J758" s="2235"/>
      <c r="K758" s="2266"/>
      <c r="L758" s="2266"/>
      <c r="M758" s="2175">
        <v>0</v>
      </c>
      <c r="N758" s="2237"/>
      <c r="O758" s="2119"/>
      <c r="P758" s="2269"/>
      <c r="Q758" s="2270"/>
      <c r="R758" s="2271"/>
      <c r="S758" s="2238">
        <f>R758*E751</f>
        <v>0</v>
      </c>
      <c r="T758" s="2238"/>
    </row>
    <row r="759" spans="1:20" s="2272" customFormat="1" ht="12" hidden="1" customHeight="1">
      <c r="A759" s="2149"/>
      <c r="B759" s="2267"/>
      <c r="C759" s="2173"/>
      <c r="D759" s="2275"/>
      <c r="E759" s="2281"/>
      <c r="F759" s="2268"/>
      <c r="G759" s="2234"/>
      <c r="H759" s="2262"/>
      <c r="I759" s="2268"/>
      <c r="J759" s="2235"/>
      <c r="K759" s="2266"/>
      <c r="L759" s="2266"/>
      <c r="M759" s="2175">
        <v>0</v>
      </c>
      <c r="N759" s="2237"/>
      <c r="O759" s="2119"/>
      <c r="P759" s="2273"/>
      <c r="Q759" s="2270"/>
      <c r="R759" s="2271"/>
      <c r="S759" s="2238">
        <f>R759*E751</f>
        <v>0</v>
      </c>
      <c r="T759" s="2238"/>
    </row>
    <row r="760" spans="1:20" s="2180" customFormat="1" ht="17.25" customHeight="1">
      <c r="A760" s="2149">
        <f>A751+1</f>
        <v>30</v>
      </c>
      <c r="B760" s="2231"/>
      <c r="C760" s="2143" t="s">
        <v>2114</v>
      </c>
      <c r="D760" s="2149" t="s">
        <v>2099</v>
      </c>
      <c r="E760" s="2261">
        <f>[10]lestn!K62/1000</f>
        <v>0.11840000000000001</v>
      </c>
      <c r="F760" s="2233"/>
      <c r="G760" s="2234">
        <v>0</v>
      </c>
      <c r="H760" s="2262">
        <v>0</v>
      </c>
      <c r="I760" s="2233"/>
      <c r="J760" s="2234">
        <v>0</v>
      </c>
      <c r="K760" s="2262">
        <v>0</v>
      </c>
      <c r="L760" s="2262">
        <v>281.94196130099994</v>
      </c>
      <c r="M760" s="2175">
        <v>364.75596303194953</v>
      </c>
      <c r="N760" s="2175">
        <v>43.187106022982825</v>
      </c>
      <c r="O760" s="2200">
        <f>E760*L760</f>
        <v>33.381928218038396</v>
      </c>
      <c r="P760" s="2263" t="s">
        <v>1936</v>
      </c>
      <c r="Q760" s="2264" t="s">
        <v>2099</v>
      </c>
      <c r="R760" s="2232">
        <v>1</v>
      </c>
      <c r="S760" s="2233">
        <f>R760*E760</f>
        <v>0.11840000000000001</v>
      </c>
      <c r="T760" s="2148">
        <v>241.67</v>
      </c>
    </row>
    <row r="761" spans="1:20" s="2180" customFormat="1" ht="12" hidden="1" customHeight="1">
      <c r="A761" s="2149"/>
      <c r="B761" s="2231"/>
      <c r="C761" s="2173"/>
      <c r="D761" s="2149"/>
      <c r="E761" s="2254"/>
      <c r="F761" s="2233"/>
      <c r="G761" s="2234"/>
      <c r="H761" s="2262"/>
      <c r="I761" s="2233"/>
      <c r="J761" s="2235"/>
      <c r="K761" s="2266"/>
      <c r="L761" s="2266"/>
      <c r="M761" s="2175">
        <v>0</v>
      </c>
      <c r="N761" s="2237"/>
      <c r="O761" s="2119"/>
      <c r="P761" s="2136"/>
      <c r="Q761" s="2138"/>
      <c r="R761" s="2127"/>
      <c r="S761" s="2238">
        <f>R761*E760</f>
        <v>0</v>
      </c>
      <c r="T761" s="2274"/>
    </row>
    <row r="762" spans="1:20" s="2180" customFormat="1" ht="12" hidden="1" customHeight="1">
      <c r="A762" s="2149"/>
      <c r="B762" s="2231"/>
      <c r="C762" s="2173"/>
      <c r="D762" s="2149"/>
      <c r="E762" s="2254"/>
      <c r="F762" s="2233"/>
      <c r="G762" s="2234"/>
      <c r="H762" s="2262"/>
      <c r="I762" s="2233"/>
      <c r="J762" s="2235"/>
      <c r="K762" s="2266"/>
      <c r="L762" s="2266"/>
      <c r="M762" s="2175">
        <v>0</v>
      </c>
      <c r="N762" s="2237"/>
      <c r="O762" s="2119"/>
      <c r="P762" s="2136"/>
      <c r="Q762" s="2138"/>
      <c r="R762" s="2127"/>
      <c r="S762" s="2238">
        <f>R762*E760</f>
        <v>0</v>
      </c>
      <c r="T762" s="2274"/>
    </row>
    <row r="763" spans="1:20" s="2180" customFormat="1" ht="12" hidden="1" customHeight="1">
      <c r="A763" s="2149"/>
      <c r="B763" s="2231"/>
      <c r="C763" s="2173"/>
      <c r="D763" s="2149"/>
      <c r="E763" s="2254"/>
      <c r="F763" s="2233"/>
      <c r="G763" s="2234"/>
      <c r="H763" s="2262"/>
      <c r="I763" s="2233"/>
      <c r="J763" s="2235"/>
      <c r="K763" s="2266"/>
      <c r="L763" s="2266"/>
      <c r="M763" s="2175">
        <v>0</v>
      </c>
      <c r="N763" s="2237"/>
      <c r="O763" s="2119"/>
      <c r="P763" s="2120"/>
      <c r="Q763" s="2138"/>
      <c r="R763" s="2127"/>
      <c r="S763" s="2238">
        <f>R763*E760</f>
        <v>0</v>
      </c>
      <c r="T763" s="2274"/>
    </row>
    <row r="764" spans="1:20" s="2272" customFormat="1" ht="12" hidden="1" customHeight="1">
      <c r="A764" s="2149"/>
      <c r="B764" s="2267"/>
      <c r="C764" s="2173"/>
      <c r="D764" s="2275"/>
      <c r="E764" s="2173"/>
      <c r="F764" s="2268"/>
      <c r="G764" s="2234"/>
      <c r="H764" s="2262"/>
      <c r="I764" s="2268"/>
      <c r="J764" s="2235"/>
      <c r="K764" s="2266"/>
      <c r="L764" s="2266"/>
      <c r="M764" s="2175">
        <v>0</v>
      </c>
      <c r="N764" s="2237"/>
      <c r="O764" s="2119"/>
      <c r="P764" s="2269"/>
      <c r="Q764" s="2270"/>
      <c r="R764" s="2271"/>
      <c r="S764" s="2238">
        <f>R764*E760</f>
        <v>0</v>
      </c>
      <c r="T764" s="2274"/>
    </row>
    <row r="765" spans="1:20" s="2272" customFormat="1" ht="12" hidden="1" customHeight="1">
      <c r="A765" s="2149"/>
      <c r="B765" s="2267"/>
      <c r="C765" s="2173"/>
      <c r="D765" s="2275"/>
      <c r="E765" s="2173"/>
      <c r="F765" s="2268"/>
      <c r="G765" s="2234"/>
      <c r="H765" s="2262"/>
      <c r="I765" s="2268"/>
      <c r="J765" s="2235"/>
      <c r="K765" s="2266"/>
      <c r="L765" s="2266"/>
      <c r="M765" s="2175">
        <v>0</v>
      </c>
      <c r="N765" s="2237"/>
      <c r="O765" s="2119"/>
      <c r="P765" s="2269"/>
      <c r="Q765" s="2270"/>
      <c r="R765" s="2271"/>
      <c r="S765" s="2238">
        <f>R765*E760</f>
        <v>0</v>
      </c>
      <c r="T765" s="2274"/>
    </row>
    <row r="766" spans="1:20" s="2272" customFormat="1" ht="12" hidden="1" customHeight="1">
      <c r="A766" s="2149"/>
      <c r="B766" s="2267"/>
      <c r="C766" s="2173"/>
      <c r="D766" s="2275"/>
      <c r="E766" s="2173"/>
      <c r="F766" s="2268"/>
      <c r="G766" s="2234"/>
      <c r="H766" s="2262"/>
      <c r="I766" s="2268"/>
      <c r="J766" s="2235"/>
      <c r="K766" s="2266"/>
      <c r="L766" s="2266"/>
      <c r="M766" s="2175">
        <v>0</v>
      </c>
      <c r="N766" s="2237"/>
      <c r="O766" s="2119"/>
      <c r="P766" s="2269"/>
      <c r="Q766" s="2270"/>
      <c r="R766" s="2271"/>
      <c r="S766" s="2238">
        <f>R766*E760</f>
        <v>0</v>
      </c>
      <c r="T766" s="2274"/>
    </row>
    <row r="767" spans="1:20" s="2272" customFormat="1" ht="12" hidden="1" customHeight="1">
      <c r="A767" s="2149"/>
      <c r="B767" s="2267"/>
      <c r="C767" s="2173"/>
      <c r="D767" s="2275"/>
      <c r="E767" s="2173"/>
      <c r="F767" s="2268"/>
      <c r="G767" s="2234"/>
      <c r="H767" s="2262"/>
      <c r="I767" s="2268"/>
      <c r="J767" s="2235"/>
      <c r="K767" s="2266"/>
      <c r="L767" s="2266"/>
      <c r="M767" s="2175">
        <v>0</v>
      </c>
      <c r="N767" s="2237"/>
      <c r="O767" s="2119"/>
      <c r="P767" s="2269"/>
      <c r="Q767" s="2270"/>
      <c r="R767" s="2271"/>
      <c r="S767" s="2238">
        <f>R767*E760</f>
        <v>0</v>
      </c>
      <c r="T767" s="2274"/>
    </row>
    <row r="768" spans="1:20" s="2272" customFormat="1" ht="12" hidden="1" customHeight="1">
      <c r="A768" s="2149"/>
      <c r="B768" s="2267"/>
      <c r="C768" s="2173"/>
      <c r="D768" s="2275"/>
      <c r="E768" s="2173"/>
      <c r="F768" s="2268"/>
      <c r="G768" s="2234"/>
      <c r="H768" s="2262"/>
      <c r="I768" s="2268"/>
      <c r="J768" s="2235"/>
      <c r="K768" s="2266"/>
      <c r="L768" s="2266"/>
      <c r="M768" s="2175">
        <v>0</v>
      </c>
      <c r="N768" s="2237"/>
      <c r="O768" s="2119"/>
      <c r="P768" s="2273"/>
      <c r="Q768" s="2270"/>
      <c r="R768" s="2271"/>
      <c r="S768" s="2238">
        <f>R768*E760</f>
        <v>0</v>
      </c>
      <c r="T768" s="2274"/>
    </row>
    <row r="769" spans="1:20" s="2180" customFormat="1" ht="30.75" customHeight="1">
      <c r="A769" s="2149">
        <f>A760+1</f>
        <v>31</v>
      </c>
      <c r="B769" s="2231" t="s">
        <v>208</v>
      </c>
      <c r="C769" s="2143" t="s">
        <v>2150</v>
      </c>
      <c r="D769" s="2149" t="s">
        <v>2093</v>
      </c>
      <c r="E769" s="2232">
        <v>3.6</v>
      </c>
      <c r="F769" s="2233">
        <v>0.89</v>
      </c>
      <c r="G769" s="2234">
        <v>3.2040000000000002</v>
      </c>
      <c r="H769" s="2234">
        <v>1.2915283073367996</v>
      </c>
      <c r="I769" s="2240">
        <v>0.37</v>
      </c>
      <c r="J769" s="2234">
        <v>1.3320000000000001</v>
      </c>
      <c r="K769" s="2234">
        <v>1.1285073999999999</v>
      </c>
      <c r="L769" s="2234">
        <v>5.3665453799999989</v>
      </c>
      <c r="M769" s="2175">
        <v>10.073711164283603</v>
      </c>
      <c r="N769" s="2175">
        <v>36.265360191420974</v>
      </c>
      <c r="O769" s="2200">
        <f>E769*L769</f>
        <v>19.319563367999997</v>
      </c>
      <c r="P769" s="2116" t="s">
        <v>650</v>
      </c>
      <c r="Q769" s="2117" t="s">
        <v>2093</v>
      </c>
      <c r="R769" s="2115">
        <v>1.1499999999999999</v>
      </c>
      <c r="S769" s="2118">
        <f>R769*E769</f>
        <v>4.1399999999999997</v>
      </c>
      <c r="T769" s="1051">
        <v>4</v>
      </c>
    </row>
    <row r="770" spans="1:20" s="2180" customFormat="1" ht="12" hidden="1" customHeight="1">
      <c r="A770" s="2149"/>
      <c r="B770" s="2231"/>
      <c r="C770" s="2143"/>
      <c r="D770" s="2149"/>
      <c r="E770" s="2232"/>
      <c r="F770" s="2240"/>
      <c r="G770" s="2234"/>
      <c r="H770" s="2234"/>
      <c r="I770" s="2233"/>
      <c r="J770" s="2235"/>
      <c r="K770" s="2235"/>
      <c r="L770" s="2235"/>
      <c r="M770" s="2175">
        <v>0</v>
      </c>
      <c r="N770" s="2237"/>
      <c r="O770" s="2119"/>
      <c r="P770" s="2120"/>
      <c r="Q770" s="2125"/>
      <c r="R770" s="2122"/>
      <c r="S770" s="2120">
        <f>R770*E769</f>
        <v>0</v>
      </c>
      <c r="T770" s="2124"/>
    </row>
    <row r="771" spans="1:20" s="2180" customFormat="1" ht="12" hidden="1" customHeight="1">
      <c r="A771" s="2149"/>
      <c r="B771" s="2231"/>
      <c r="C771" s="2143"/>
      <c r="D771" s="2149"/>
      <c r="E771" s="2232"/>
      <c r="F771" s="2240"/>
      <c r="G771" s="2234"/>
      <c r="H771" s="2234"/>
      <c r="I771" s="2233"/>
      <c r="J771" s="2235"/>
      <c r="K771" s="2235"/>
      <c r="L771" s="2235"/>
      <c r="M771" s="2175">
        <v>0</v>
      </c>
      <c r="N771" s="2237"/>
      <c r="O771" s="2119"/>
      <c r="P771" s="2120"/>
      <c r="Q771" s="2125"/>
      <c r="R771" s="2122"/>
      <c r="S771" s="2120">
        <f>R771*E769</f>
        <v>0</v>
      </c>
      <c r="T771" s="2124"/>
    </row>
    <row r="772" spans="1:20" s="2180" customFormat="1" ht="12" hidden="1" customHeight="1">
      <c r="A772" s="2149"/>
      <c r="B772" s="2231"/>
      <c r="C772" s="2143"/>
      <c r="D772" s="2149"/>
      <c r="E772" s="2232"/>
      <c r="F772" s="2240"/>
      <c r="G772" s="2234"/>
      <c r="H772" s="2234"/>
      <c r="I772" s="2233"/>
      <c r="J772" s="2235"/>
      <c r="K772" s="2235"/>
      <c r="L772" s="2235"/>
      <c r="M772" s="2175">
        <v>0</v>
      </c>
      <c r="N772" s="2237"/>
      <c r="O772" s="2119"/>
      <c r="P772" s="2120"/>
      <c r="Q772" s="2125"/>
      <c r="R772" s="2122"/>
      <c r="S772" s="2120">
        <f>R772*E769</f>
        <v>0</v>
      </c>
      <c r="T772" s="2124"/>
    </row>
    <row r="773" spans="1:20" s="2180" customFormat="1" ht="12" hidden="1" customHeight="1">
      <c r="A773" s="2149"/>
      <c r="B773" s="2231"/>
      <c r="C773" s="2143"/>
      <c r="D773" s="2149"/>
      <c r="E773" s="2232"/>
      <c r="F773" s="2240"/>
      <c r="G773" s="2234"/>
      <c r="H773" s="2234"/>
      <c r="I773" s="2233"/>
      <c r="J773" s="2235"/>
      <c r="K773" s="2235"/>
      <c r="L773" s="2235"/>
      <c r="M773" s="2175">
        <v>0</v>
      </c>
      <c r="N773" s="2237"/>
      <c r="O773" s="2119"/>
      <c r="P773" s="2120"/>
      <c r="Q773" s="2125"/>
      <c r="R773" s="2122"/>
      <c r="S773" s="2120">
        <f>R773*E769</f>
        <v>0</v>
      </c>
      <c r="T773" s="2124"/>
    </row>
    <row r="774" spans="1:20" s="2180" customFormat="1" ht="12" hidden="1" customHeight="1">
      <c r="A774" s="2149"/>
      <c r="B774" s="2231"/>
      <c r="C774" s="2143"/>
      <c r="D774" s="2149"/>
      <c r="E774" s="2232"/>
      <c r="F774" s="2240"/>
      <c r="G774" s="2234"/>
      <c r="H774" s="2234"/>
      <c r="I774" s="2233"/>
      <c r="J774" s="2235"/>
      <c r="K774" s="2235"/>
      <c r="L774" s="2235"/>
      <c r="M774" s="2175">
        <v>0</v>
      </c>
      <c r="N774" s="2237"/>
      <c r="O774" s="2119"/>
      <c r="P774" s="2120"/>
      <c r="Q774" s="2125"/>
      <c r="R774" s="2122"/>
      <c r="S774" s="2120">
        <f>R774*E769</f>
        <v>0</v>
      </c>
      <c r="T774" s="2124"/>
    </row>
    <row r="775" spans="1:20" s="2180" customFormat="1" ht="12" hidden="1" customHeight="1">
      <c r="A775" s="2149"/>
      <c r="B775" s="2231"/>
      <c r="C775" s="2143"/>
      <c r="D775" s="2149"/>
      <c r="E775" s="2232"/>
      <c r="F775" s="2240"/>
      <c r="G775" s="2234"/>
      <c r="H775" s="2234"/>
      <c r="I775" s="2233"/>
      <c r="J775" s="2235"/>
      <c r="K775" s="2235"/>
      <c r="L775" s="2235"/>
      <c r="M775" s="2175">
        <v>0</v>
      </c>
      <c r="N775" s="2237"/>
      <c r="O775" s="2119"/>
      <c r="P775" s="2120"/>
      <c r="Q775" s="2125"/>
      <c r="R775" s="2122"/>
      <c r="S775" s="2120">
        <f>R775*E769</f>
        <v>0</v>
      </c>
      <c r="T775" s="2124"/>
    </row>
    <row r="776" spans="1:20" s="2180" customFormat="1" ht="12" hidden="1" customHeight="1">
      <c r="A776" s="2149"/>
      <c r="B776" s="2231"/>
      <c r="C776" s="2143"/>
      <c r="D776" s="2149"/>
      <c r="E776" s="2232"/>
      <c r="F776" s="2240"/>
      <c r="G776" s="2234"/>
      <c r="H776" s="2234"/>
      <c r="I776" s="2233"/>
      <c r="J776" s="2235"/>
      <c r="K776" s="2235"/>
      <c r="L776" s="2235"/>
      <c r="M776" s="2175">
        <v>0</v>
      </c>
      <c r="N776" s="2237"/>
      <c r="O776" s="2119"/>
      <c r="P776" s="2120"/>
      <c r="Q776" s="2125"/>
      <c r="R776" s="2122"/>
      <c r="S776" s="2120">
        <f>R776*E769</f>
        <v>0</v>
      </c>
      <c r="T776" s="2124"/>
    </row>
    <row r="777" spans="1:20" s="2180" customFormat="1" ht="12" hidden="1" customHeight="1">
      <c r="A777" s="2149"/>
      <c r="B777" s="2231"/>
      <c r="C777" s="2143"/>
      <c r="D777" s="2149"/>
      <c r="E777" s="2232"/>
      <c r="F777" s="2240"/>
      <c r="G777" s="2234"/>
      <c r="H777" s="2234"/>
      <c r="I777" s="2233"/>
      <c r="J777" s="2235"/>
      <c r="K777" s="2235"/>
      <c r="L777" s="2235"/>
      <c r="M777" s="2175">
        <v>0</v>
      </c>
      <c r="N777" s="2237"/>
      <c r="O777" s="2119"/>
      <c r="P777" s="2120"/>
      <c r="Q777" s="2125"/>
      <c r="R777" s="2122"/>
      <c r="S777" s="2120">
        <f>R777*E769</f>
        <v>0</v>
      </c>
      <c r="T777" s="2124"/>
    </row>
    <row r="778" spans="1:20" s="2180" customFormat="1" ht="36.75" customHeight="1">
      <c r="A778" s="2149">
        <f>A769+1</f>
        <v>32</v>
      </c>
      <c r="B778" s="2231" t="s">
        <v>945</v>
      </c>
      <c r="C778" s="2145" t="s">
        <v>2102</v>
      </c>
      <c r="D778" s="2149" t="s">
        <v>2093</v>
      </c>
      <c r="E778" s="2250">
        <v>1.8</v>
      </c>
      <c r="F778" s="2241">
        <v>1.37</v>
      </c>
      <c r="G778" s="2234">
        <v>2.4660000000000002</v>
      </c>
      <c r="H778" s="2234">
        <v>1.9880829000577704</v>
      </c>
      <c r="I778" s="2251">
        <v>0.28000000000000003</v>
      </c>
      <c r="J778" s="2234">
        <v>0.50400000000000011</v>
      </c>
      <c r="K778" s="2234">
        <v>0.85400560000000003</v>
      </c>
      <c r="L778" s="2234">
        <v>29.451834373499999</v>
      </c>
      <c r="M778" s="2175">
        <v>41.779523996601675</v>
      </c>
      <c r="N778" s="2175">
        <v>75.203143193883022</v>
      </c>
      <c r="O778" s="2200">
        <f>E778*L778</f>
        <v>53.013301872299998</v>
      </c>
      <c r="P778" s="2134" t="s">
        <v>618</v>
      </c>
      <c r="Q778" s="2117" t="s">
        <v>2093</v>
      </c>
      <c r="R778" s="2115">
        <v>1.02</v>
      </c>
      <c r="S778" s="2118">
        <f>R778*E778</f>
        <v>1.8360000000000001</v>
      </c>
      <c r="T778" s="2116">
        <v>24.75</v>
      </c>
    </row>
    <row r="779" spans="1:20" s="2180" customFormat="1" ht="12" hidden="1" customHeight="1">
      <c r="A779" s="2149"/>
      <c r="B779" s="2231"/>
      <c r="C779" s="2143"/>
      <c r="D779" s="2149"/>
      <c r="E779" s="2232"/>
      <c r="F779" s="2251"/>
      <c r="G779" s="2234"/>
      <c r="H779" s="2234"/>
      <c r="I779" s="2241"/>
      <c r="J779" s="2235"/>
      <c r="K779" s="2235"/>
      <c r="L779" s="2235"/>
      <c r="M779" s="2175">
        <v>0</v>
      </c>
      <c r="N779" s="2237"/>
      <c r="O779" s="2119"/>
      <c r="P779" s="2136"/>
      <c r="Q779" s="2125"/>
      <c r="R779" s="2122"/>
      <c r="S779" s="2120">
        <f>R779*E778</f>
        <v>0</v>
      </c>
      <c r="T779" s="2120"/>
    </row>
    <row r="780" spans="1:20" s="2180" customFormat="1" ht="12" hidden="1" customHeight="1">
      <c r="A780" s="2149"/>
      <c r="B780" s="2231"/>
      <c r="C780" s="2143"/>
      <c r="D780" s="2149"/>
      <c r="E780" s="2232"/>
      <c r="F780" s="2251"/>
      <c r="G780" s="2234"/>
      <c r="H780" s="2234"/>
      <c r="I780" s="2241"/>
      <c r="J780" s="2235"/>
      <c r="K780" s="2235"/>
      <c r="L780" s="2235"/>
      <c r="M780" s="2175">
        <v>0</v>
      </c>
      <c r="N780" s="2237"/>
      <c r="O780" s="2119"/>
      <c r="P780" s="2136"/>
      <c r="Q780" s="2125"/>
      <c r="R780" s="2122"/>
      <c r="S780" s="2120">
        <f>R780*E778</f>
        <v>0</v>
      </c>
      <c r="T780" s="2120"/>
    </row>
    <row r="781" spans="1:20" s="2180" customFormat="1" ht="12" hidden="1" customHeight="1">
      <c r="A781" s="2149"/>
      <c r="B781" s="2231"/>
      <c r="C781" s="2143"/>
      <c r="D781" s="2149"/>
      <c r="E781" s="2232"/>
      <c r="F781" s="2251"/>
      <c r="G781" s="2234"/>
      <c r="H781" s="2234"/>
      <c r="I781" s="2241"/>
      <c r="J781" s="2235"/>
      <c r="K781" s="2235"/>
      <c r="L781" s="2235"/>
      <c r="M781" s="2175">
        <v>0</v>
      </c>
      <c r="N781" s="2237"/>
      <c r="O781" s="2119"/>
      <c r="P781" s="2136"/>
      <c r="Q781" s="2125"/>
      <c r="R781" s="2122"/>
      <c r="S781" s="2120">
        <f>R781*E778</f>
        <v>0</v>
      </c>
      <c r="T781" s="2120"/>
    </row>
    <row r="782" spans="1:20" s="2180" customFormat="1" ht="12" hidden="1" customHeight="1">
      <c r="A782" s="2149"/>
      <c r="B782" s="2231"/>
      <c r="C782" s="2143"/>
      <c r="D782" s="2149"/>
      <c r="E782" s="2232"/>
      <c r="F782" s="2251"/>
      <c r="G782" s="2234"/>
      <c r="H782" s="2234"/>
      <c r="I782" s="2241"/>
      <c r="J782" s="2235"/>
      <c r="K782" s="2235"/>
      <c r="L782" s="2235"/>
      <c r="M782" s="2175">
        <v>0</v>
      </c>
      <c r="N782" s="2237"/>
      <c r="O782" s="2119"/>
      <c r="P782" s="2136"/>
      <c r="Q782" s="2125"/>
      <c r="R782" s="2122"/>
      <c r="S782" s="2120">
        <f>R782*E778</f>
        <v>0</v>
      </c>
      <c r="T782" s="2120"/>
    </row>
    <row r="783" spans="1:20" s="2180" customFormat="1" ht="12" hidden="1" customHeight="1">
      <c r="A783" s="2149"/>
      <c r="B783" s="2231"/>
      <c r="C783" s="2143"/>
      <c r="D783" s="2149"/>
      <c r="E783" s="2232"/>
      <c r="F783" s="2251"/>
      <c r="G783" s="2234"/>
      <c r="H783" s="2234"/>
      <c r="I783" s="2241"/>
      <c r="J783" s="2235"/>
      <c r="K783" s="2235"/>
      <c r="L783" s="2235"/>
      <c r="M783" s="2175">
        <v>0</v>
      </c>
      <c r="N783" s="2237"/>
      <c r="O783" s="2119"/>
      <c r="P783" s="2136"/>
      <c r="Q783" s="2125"/>
      <c r="R783" s="2122"/>
      <c r="S783" s="2120">
        <f>R783*E778</f>
        <v>0</v>
      </c>
      <c r="T783" s="2120"/>
    </row>
    <row r="784" spans="1:20" s="2180" customFormat="1" ht="12" hidden="1" customHeight="1">
      <c r="A784" s="2149"/>
      <c r="B784" s="2231"/>
      <c r="C784" s="2143"/>
      <c r="D784" s="2149"/>
      <c r="E784" s="2232"/>
      <c r="F784" s="2251"/>
      <c r="G784" s="2234"/>
      <c r="H784" s="2234"/>
      <c r="I784" s="2241"/>
      <c r="J784" s="2235"/>
      <c r="K784" s="2235"/>
      <c r="L784" s="2235"/>
      <c r="M784" s="2175">
        <v>0</v>
      </c>
      <c r="N784" s="2237"/>
      <c r="O784" s="2119"/>
      <c r="P784" s="2136"/>
      <c r="Q784" s="2125"/>
      <c r="R784" s="2122"/>
      <c r="S784" s="2120">
        <f>R784*E778</f>
        <v>0</v>
      </c>
      <c r="T784" s="2120"/>
    </row>
    <row r="785" spans="1:20" s="2180" customFormat="1" ht="12" hidden="1" customHeight="1">
      <c r="A785" s="2149"/>
      <c r="B785" s="2231"/>
      <c r="C785" s="2143"/>
      <c r="D785" s="2149"/>
      <c r="E785" s="2232"/>
      <c r="F785" s="2251"/>
      <c r="G785" s="2234"/>
      <c r="H785" s="2234"/>
      <c r="I785" s="2241"/>
      <c r="J785" s="2235"/>
      <c r="K785" s="2235"/>
      <c r="L785" s="2235"/>
      <c r="M785" s="2175">
        <v>0</v>
      </c>
      <c r="N785" s="2237"/>
      <c r="O785" s="2119"/>
      <c r="P785" s="2136"/>
      <c r="Q785" s="2125"/>
      <c r="R785" s="2122"/>
      <c r="S785" s="2120">
        <f>R785*E778</f>
        <v>0</v>
      </c>
      <c r="T785" s="2120"/>
    </row>
    <row r="786" spans="1:20" s="2180" customFormat="1" ht="12" hidden="1" customHeight="1">
      <c r="A786" s="2149"/>
      <c r="B786" s="2231"/>
      <c r="C786" s="2143"/>
      <c r="D786" s="2149"/>
      <c r="E786" s="2232"/>
      <c r="F786" s="2251"/>
      <c r="G786" s="2234"/>
      <c r="H786" s="2234"/>
      <c r="I786" s="2241"/>
      <c r="J786" s="2235"/>
      <c r="K786" s="2235"/>
      <c r="L786" s="2235"/>
      <c r="M786" s="2175">
        <v>0</v>
      </c>
      <c r="N786" s="2237"/>
      <c r="O786" s="2128"/>
      <c r="P786" s="2136"/>
      <c r="Q786" s="2125"/>
      <c r="R786" s="2122"/>
      <c r="S786" s="2120">
        <f>R786*E778</f>
        <v>0</v>
      </c>
      <c r="T786" s="2120"/>
    </row>
    <row r="787" spans="1:20" s="2180" customFormat="1" ht="26.25" customHeight="1">
      <c r="A787" s="2149">
        <f>A778+1</f>
        <v>33</v>
      </c>
      <c r="B787" s="2231" t="s">
        <v>234</v>
      </c>
      <c r="C787" s="2143" t="s">
        <v>2151</v>
      </c>
      <c r="D787" s="2149" t="s">
        <v>2093</v>
      </c>
      <c r="E787" s="2232">
        <v>5.0999999999999996</v>
      </c>
      <c r="F787" s="2241">
        <v>1.87</v>
      </c>
      <c r="G787" s="2234">
        <v>9.536999999999999</v>
      </c>
      <c r="H787" s="2234">
        <v>2.7136606008087814</v>
      </c>
      <c r="I787" s="2241">
        <v>0.77</v>
      </c>
      <c r="J787" s="2234">
        <v>3.9269999999999996</v>
      </c>
      <c r="K787" s="2234">
        <v>2.3485154000000001</v>
      </c>
      <c r="L787" s="2234">
        <v>41.530103398450784</v>
      </c>
      <c r="M787" s="2175">
        <v>60.277695677895224</v>
      </c>
      <c r="N787" s="2175">
        <v>307.41624795726563</v>
      </c>
      <c r="O787" s="2200">
        <f>E787*L787</f>
        <v>211.80352733209898</v>
      </c>
      <c r="P787" s="2134" t="s">
        <v>600</v>
      </c>
      <c r="Q787" s="2117" t="s">
        <v>2093</v>
      </c>
      <c r="R787" s="2115">
        <v>1.0149999999999999</v>
      </c>
      <c r="S787" s="2118">
        <f>R787*E787</f>
        <v>5.176499999999999</v>
      </c>
      <c r="T787" s="2116">
        <v>34.72</v>
      </c>
    </row>
    <row r="788" spans="1:20" s="2180" customFormat="1" ht="12" hidden="1" customHeight="1">
      <c r="A788" s="2149"/>
      <c r="B788" s="2231"/>
      <c r="C788" s="2143"/>
      <c r="D788" s="2149"/>
      <c r="E788" s="2232"/>
      <c r="F788" s="2241"/>
      <c r="G788" s="2234"/>
      <c r="H788" s="2234"/>
      <c r="I788" s="2241"/>
      <c r="J788" s="2235"/>
      <c r="K788" s="2235"/>
      <c r="L788" s="2235"/>
      <c r="M788" s="2175">
        <v>0</v>
      </c>
      <c r="N788" s="2237"/>
      <c r="O788" s="2119"/>
      <c r="P788" s="2136" t="s">
        <v>601</v>
      </c>
      <c r="Q788" s="2125" t="s">
        <v>1834</v>
      </c>
      <c r="R788" s="2122">
        <v>7.5399999999999995E-2</v>
      </c>
      <c r="S788" s="2120">
        <f>R788*E787</f>
        <v>0.38453999999999994</v>
      </c>
      <c r="T788" s="2120">
        <v>3.5</v>
      </c>
    </row>
    <row r="789" spans="1:20" s="2180" customFormat="1" ht="12" hidden="1" customHeight="1">
      <c r="A789" s="2149"/>
      <c r="B789" s="2231"/>
      <c r="C789" s="2143"/>
      <c r="D789" s="2149"/>
      <c r="E789" s="2232"/>
      <c r="F789" s="2241"/>
      <c r="G789" s="2234"/>
      <c r="H789" s="2234"/>
      <c r="I789" s="2241"/>
      <c r="J789" s="2235"/>
      <c r="K789" s="2235"/>
      <c r="L789" s="2235"/>
      <c r="M789" s="2175">
        <v>0</v>
      </c>
      <c r="N789" s="2237"/>
      <c r="O789" s="2119"/>
      <c r="P789" s="2297" t="s">
        <v>401</v>
      </c>
      <c r="Q789" s="2125" t="s">
        <v>2093</v>
      </c>
      <c r="R789" s="2122">
        <v>8.0000000000000004E-4</v>
      </c>
      <c r="S789" s="2120">
        <f>R789*E787</f>
        <v>4.0800000000000003E-3</v>
      </c>
      <c r="T789" s="2120">
        <v>116.67</v>
      </c>
    </row>
    <row r="790" spans="1:20" s="2180" customFormat="1" ht="12" hidden="1" customHeight="1">
      <c r="A790" s="2149"/>
      <c r="B790" s="2231"/>
      <c r="C790" s="2143"/>
      <c r="D790" s="2149"/>
      <c r="E790" s="2232"/>
      <c r="F790" s="2241"/>
      <c r="G790" s="2234"/>
      <c r="H790" s="2234"/>
      <c r="I790" s="2241"/>
      <c r="J790" s="2235"/>
      <c r="K790" s="2235"/>
      <c r="L790" s="2235"/>
      <c r="M790" s="2175">
        <v>0</v>
      </c>
      <c r="N790" s="2237"/>
      <c r="O790" s="2119"/>
      <c r="P790" s="2297"/>
      <c r="Q790" s="2126"/>
      <c r="R790" s="2127"/>
      <c r="S790" s="2120">
        <f>R790*E787</f>
        <v>0</v>
      </c>
      <c r="T790" s="2120"/>
    </row>
    <row r="791" spans="1:20" s="2180" customFormat="1" ht="12" hidden="1" customHeight="1">
      <c r="A791" s="2149"/>
      <c r="B791" s="2231"/>
      <c r="C791" s="2143"/>
      <c r="D791" s="2149"/>
      <c r="E791" s="2232"/>
      <c r="F791" s="2241"/>
      <c r="G791" s="2234"/>
      <c r="H791" s="2234"/>
      <c r="I791" s="2241"/>
      <c r="J791" s="2235"/>
      <c r="K791" s="2235"/>
      <c r="L791" s="2235"/>
      <c r="M791" s="2175">
        <v>0</v>
      </c>
      <c r="N791" s="2237"/>
      <c r="O791" s="2119"/>
      <c r="P791" s="2297"/>
      <c r="Q791" s="2126"/>
      <c r="R791" s="2127"/>
      <c r="S791" s="2120">
        <f>R791*E787</f>
        <v>0</v>
      </c>
      <c r="T791" s="2120"/>
    </row>
    <row r="792" spans="1:20" s="2180" customFormat="1" ht="12" hidden="1" customHeight="1">
      <c r="A792" s="2149"/>
      <c r="B792" s="2231"/>
      <c r="C792" s="2143"/>
      <c r="D792" s="2149"/>
      <c r="E792" s="2232"/>
      <c r="F792" s="2241"/>
      <c r="G792" s="2234"/>
      <c r="H792" s="2234"/>
      <c r="I792" s="2241"/>
      <c r="J792" s="2235"/>
      <c r="K792" s="2235"/>
      <c r="L792" s="2235"/>
      <c r="M792" s="2175">
        <v>0</v>
      </c>
      <c r="N792" s="2237"/>
      <c r="O792" s="2119"/>
      <c r="P792" s="2297"/>
      <c r="Q792" s="2126"/>
      <c r="R792" s="2127"/>
      <c r="S792" s="2120">
        <f>R792*E787</f>
        <v>0</v>
      </c>
      <c r="T792" s="2120"/>
    </row>
    <row r="793" spans="1:20" s="2180" customFormat="1" ht="12" hidden="1" customHeight="1">
      <c r="A793" s="2149"/>
      <c r="B793" s="2231"/>
      <c r="C793" s="2143"/>
      <c r="D793" s="2149"/>
      <c r="E793" s="2232"/>
      <c r="F793" s="2241"/>
      <c r="G793" s="2234"/>
      <c r="H793" s="2234"/>
      <c r="I793" s="2241"/>
      <c r="J793" s="2235"/>
      <c r="K793" s="2235"/>
      <c r="L793" s="2235"/>
      <c r="M793" s="2175">
        <v>0</v>
      </c>
      <c r="N793" s="2237"/>
      <c r="O793" s="2119"/>
      <c r="P793" s="2297"/>
      <c r="Q793" s="2126"/>
      <c r="R793" s="2127"/>
      <c r="S793" s="2120">
        <f>R793*E787</f>
        <v>0</v>
      </c>
      <c r="T793" s="2120"/>
    </row>
    <row r="794" spans="1:20" s="2180" customFormat="1" ht="12" hidden="1" customHeight="1">
      <c r="A794" s="2149"/>
      <c r="B794" s="2231"/>
      <c r="C794" s="2143"/>
      <c r="D794" s="2149"/>
      <c r="E794" s="2232"/>
      <c r="F794" s="2241"/>
      <c r="G794" s="2234"/>
      <c r="H794" s="2234"/>
      <c r="I794" s="2241"/>
      <c r="J794" s="2235"/>
      <c r="K794" s="2235"/>
      <c r="L794" s="2235"/>
      <c r="M794" s="2175">
        <v>0</v>
      </c>
      <c r="N794" s="2237"/>
      <c r="O794" s="2119"/>
      <c r="P794" s="2297"/>
      <c r="Q794" s="2126"/>
      <c r="R794" s="2127"/>
      <c r="S794" s="2120">
        <f>R794*E787</f>
        <v>0</v>
      </c>
      <c r="T794" s="2120"/>
    </row>
    <row r="795" spans="1:20" s="2180" customFormat="1" ht="12" hidden="1" customHeight="1">
      <c r="A795" s="2149"/>
      <c r="B795" s="2231"/>
      <c r="C795" s="2143"/>
      <c r="D795" s="2149"/>
      <c r="E795" s="2232"/>
      <c r="F795" s="2241"/>
      <c r="G795" s="2234"/>
      <c r="H795" s="2234"/>
      <c r="I795" s="2241"/>
      <c r="J795" s="2235"/>
      <c r="K795" s="2235"/>
      <c r="L795" s="2235"/>
      <c r="M795" s="2175">
        <v>0</v>
      </c>
      <c r="N795" s="2237"/>
      <c r="O795" s="2128"/>
      <c r="P795" s="2298"/>
      <c r="Q795" s="2130"/>
      <c r="R795" s="2131"/>
      <c r="S795" s="2129">
        <f>R795*E787</f>
        <v>0</v>
      </c>
      <c r="T795" s="2129"/>
    </row>
    <row r="796" spans="1:20" s="2180" customFormat="1" ht="19.5" customHeight="1">
      <c r="A796" s="2149">
        <f>A787+1</f>
        <v>34</v>
      </c>
      <c r="B796" s="2231"/>
      <c r="C796" s="2143" t="s">
        <v>2113</v>
      </c>
      <c r="D796" s="2149" t="s">
        <v>2099</v>
      </c>
      <c r="E796" s="2261">
        <f>(17.4+34.8)/1000</f>
        <v>5.2199999999999996E-2</v>
      </c>
      <c r="F796" s="2233"/>
      <c r="G796" s="2234">
        <v>0</v>
      </c>
      <c r="H796" s="2262">
        <v>0</v>
      </c>
      <c r="I796" s="2233"/>
      <c r="J796" s="2234">
        <v>0</v>
      </c>
      <c r="K796" s="2262">
        <v>0</v>
      </c>
      <c r="L796" s="2262">
        <v>291.66007499999995</v>
      </c>
      <c r="M796" s="2175">
        <v>377.32855032890882</v>
      </c>
      <c r="N796" s="2175">
        <v>19.696550327169039</v>
      </c>
      <c r="O796" s="2200">
        <f>E796*L796</f>
        <v>15.224655914999996</v>
      </c>
      <c r="P796" s="2263" t="s">
        <v>1936</v>
      </c>
      <c r="Q796" s="2264" t="s">
        <v>2099</v>
      </c>
      <c r="R796" s="2232">
        <v>1</v>
      </c>
      <c r="S796" s="2233">
        <f>R796*E796</f>
        <v>5.2199999999999996E-2</v>
      </c>
      <c r="T796" s="2148">
        <v>250</v>
      </c>
    </row>
    <row r="797" spans="1:20" s="2180" customFormat="1" ht="12" hidden="1" customHeight="1">
      <c r="A797" s="2149"/>
      <c r="B797" s="2231"/>
      <c r="C797" s="2173"/>
      <c r="D797" s="2149"/>
      <c r="E797" s="2261"/>
      <c r="F797" s="2233"/>
      <c r="G797" s="2234"/>
      <c r="H797" s="2262"/>
      <c r="I797" s="2233"/>
      <c r="J797" s="2235"/>
      <c r="K797" s="2266"/>
      <c r="L797" s="2266"/>
      <c r="M797" s="2175">
        <v>0</v>
      </c>
      <c r="N797" s="2237"/>
      <c r="O797" s="2119"/>
      <c r="P797" s="2136"/>
      <c r="Q797" s="2138"/>
      <c r="R797" s="2127"/>
      <c r="S797" s="2238">
        <f>R797*E796</f>
        <v>0</v>
      </c>
      <c r="T797" s="2238"/>
    </row>
    <row r="798" spans="1:20" s="2180" customFormat="1" ht="12" hidden="1" customHeight="1">
      <c r="A798" s="2149"/>
      <c r="B798" s="2231"/>
      <c r="C798" s="2173"/>
      <c r="D798" s="2149"/>
      <c r="E798" s="2261"/>
      <c r="F798" s="2233"/>
      <c r="G798" s="2234"/>
      <c r="H798" s="2262"/>
      <c r="I798" s="2233"/>
      <c r="J798" s="2235"/>
      <c r="K798" s="2266"/>
      <c r="L798" s="2266"/>
      <c r="M798" s="2175">
        <v>0</v>
      </c>
      <c r="N798" s="2237"/>
      <c r="O798" s="2119"/>
      <c r="P798" s="2136"/>
      <c r="Q798" s="2138"/>
      <c r="R798" s="2127"/>
      <c r="S798" s="2238">
        <f>R798*E796</f>
        <v>0</v>
      </c>
      <c r="T798" s="2238"/>
    </row>
    <row r="799" spans="1:20" s="2180" customFormat="1" ht="12" hidden="1" customHeight="1">
      <c r="A799" s="2149"/>
      <c r="B799" s="2231"/>
      <c r="C799" s="2173"/>
      <c r="D799" s="2149"/>
      <c r="E799" s="2261"/>
      <c r="F799" s="2233"/>
      <c r="G799" s="2234"/>
      <c r="H799" s="2262"/>
      <c r="I799" s="2233"/>
      <c r="J799" s="2235"/>
      <c r="K799" s="2266"/>
      <c r="L799" s="2266"/>
      <c r="M799" s="2175">
        <v>0</v>
      </c>
      <c r="N799" s="2237"/>
      <c r="O799" s="2119"/>
      <c r="P799" s="2120"/>
      <c r="Q799" s="2138"/>
      <c r="R799" s="2127"/>
      <c r="S799" s="2238">
        <f>R799*E796</f>
        <v>0</v>
      </c>
      <c r="T799" s="2238"/>
    </row>
    <row r="800" spans="1:20" s="2272" customFormat="1" ht="12" hidden="1" customHeight="1">
      <c r="A800" s="2149"/>
      <c r="B800" s="2267"/>
      <c r="C800" s="2173"/>
      <c r="D800" s="2275"/>
      <c r="E800" s="2281"/>
      <c r="F800" s="2268"/>
      <c r="G800" s="2234"/>
      <c r="H800" s="2262"/>
      <c r="I800" s="2268"/>
      <c r="J800" s="2235"/>
      <c r="K800" s="2266"/>
      <c r="L800" s="2266"/>
      <c r="M800" s="2175">
        <v>0</v>
      </c>
      <c r="N800" s="2237"/>
      <c r="O800" s="2119"/>
      <c r="P800" s="2269"/>
      <c r="Q800" s="2270"/>
      <c r="R800" s="2271"/>
      <c r="S800" s="2238">
        <f>R800*E796</f>
        <v>0</v>
      </c>
      <c r="T800" s="2238"/>
    </row>
    <row r="801" spans="1:20" s="2272" customFormat="1" ht="12" hidden="1" customHeight="1">
      <c r="A801" s="2149"/>
      <c r="B801" s="2267"/>
      <c r="C801" s="2173"/>
      <c r="D801" s="2275"/>
      <c r="E801" s="2281"/>
      <c r="F801" s="2268"/>
      <c r="G801" s="2234"/>
      <c r="H801" s="2262"/>
      <c r="I801" s="2268"/>
      <c r="J801" s="2235"/>
      <c r="K801" s="2266"/>
      <c r="L801" s="2266"/>
      <c r="M801" s="2175">
        <v>0</v>
      </c>
      <c r="N801" s="2237"/>
      <c r="O801" s="2119"/>
      <c r="P801" s="2269"/>
      <c r="Q801" s="2270"/>
      <c r="R801" s="2271"/>
      <c r="S801" s="2238">
        <f>R801*E796</f>
        <v>0</v>
      </c>
      <c r="T801" s="2238"/>
    </row>
    <row r="802" spans="1:20" s="2272" customFormat="1" ht="12" hidden="1" customHeight="1">
      <c r="A802" s="2149"/>
      <c r="B802" s="2267"/>
      <c r="C802" s="2173"/>
      <c r="D802" s="2275"/>
      <c r="E802" s="2281"/>
      <c r="F802" s="2268"/>
      <c r="G802" s="2234"/>
      <c r="H802" s="2262"/>
      <c r="I802" s="2268"/>
      <c r="J802" s="2235"/>
      <c r="K802" s="2266"/>
      <c r="L802" s="2266"/>
      <c r="M802" s="2175">
        <v>0</v>
      </c>
      <c r="N802" s="2237"/>
      <c r="O802" s="2119"/>
      <c r="P802" s="2269"/>
      <c r="Q802" s="2270"/>
      <c r="R802" s="2271"/>
      <c r="S802" s="2238">
        <f>R802*E796</f>
        <v>0</v>
      </c>
      <c r="T802" s="2238"/>
    </row>
    <row r="803" spans="1:20" s="2272" customFormat="1" ht="12" hidden="1" customHeight="1">
      <c r="A803" s="2149"/>
      <c r="B803" s="2267"/>
      <c r="C803" s="2173"/>
      <c r="D803" s="2275"/>
      <c r="E803" s="2281"/>
      <c r="F803" s="2268"/>
      <c r="G803" s="2234"/>
      <c r="H803" s="2262"/>
      <c r="I803" s="2268"/>
      <c r="J803" s="2235"/>
      <c r="K803" s="2266"/>
      <c r="L803" s="2266"/>
      <c r="M803" s="2175">
        <v>0</v>
      </c>
      <c r="N803" s="2237"/>
      <c r="O803" s="2119"/>
      <c r="P803" s="2269"/>
      <c r="Q803" s="2270"/>
      <c r="R803" s="2271"/>
      <c r="S803" s="2238">
        <f>R803*E796</f>
        <v>0</v>
      </c>
      <c r="T803" s="2238"/>
    </row>
    <row r="804" spans="1:20" s="2272" customFormat="1" ht="12" hidden="1" customHeight="1">
      <c r="A804" s="2149"/>
      <c r="B804" s="2267"/>
      <c r="C804" s="2173"/>
      <c r="D804" s="2275"/>
      <c r="E804" s="2281"/>
      <c r="F804" s="2268"/>
      <c r="G804" s="2234"/>
      <c r="H804" s="2262"/>
      <c r="I804" s="2268"/>
      <c r="J804" s="2235"/>
      <c r="K804" s="2266"/>
      <c r="L804" s="2266"/>
      <c r="M804" s="2175">
        <v>0</v>
      </c>
      <c r="N804" s="2237"/>
      <c r="O804" s="2119"/>
      <c r="P804" s="2273"/>
      <c r="Q804" s="2270"/>
      <c r="R804" s="2271"/>
      <c r="S804" s="2238">
        <f>R804*E796</f>
        <v>0</v>
      </c>
      <c r="T804" s="2238"/>
    </row>
    <row r="805" spans="1:20" s="2180" customFormat="1" ht="17.25" customHeight="1">
      <c r="A805" s="2149">
        <f>A796+1</f>
        <v>35</v>
      </c>
      <c r="B805" s="2231"/>
      <c r="C805" s="2143" t="s">
        <v>2125</v>
      </c>
      <c r="D805" s="2149" t="s">
        <v>2099</v>
      </c>
      <c r="E805" s="2261">
        <f>(155.3+152.8)/1000</f>
        <v>0.30810000000000004</v>
      </c>
      <c r="F805" s="2233"/>
      <c r="G805" s="2234">
        <v>0</v>
      </c>
      <c r="H805" s="2262">
        <v>0</v>
      </c>
      <c r="I805" s="2233"/>
      <c r="J805" s="2234">
        <v>0</v>
      </c>
      <c r="K805" s="2262">
        <v>0</v>
      </c>
      <c r="L805" s="2262">
        <v>281.94196130099994</v>
      </c>
      <c r="M805" s="2175">
        <v>364.75596303194953</v>
      </c>
      <c r="N805" s="2175">
        <v>112.38131221014366</v>
      </c>
      <c r="O805" s="2200">
        <f>E805*L805</f>
        <v>86.866318276838086</v>
      </c>
      <c r="P805" s="2263" t="s">
        <v>1936</v>
      </c>
      <c r="Q805" s="2264" t="s">
        <v>2099</v>
      </c>
      <c r="R805" s="2232">
        <v>1</v>
      </c>
      <c r="S805" s="2233">
        <f>R805*E805</f>
        <v>0.30810000000000004</v>
      </c>
      <c r="T805" s="2148">
        <v>241.67</v>
      </c>
    </row>
    <row r="806" spans="1:20" s="2180" customFormat="1" ht="12" hidden="1" customHeight="1">
      <c r="A806" s="2149"/>
      <c r="B806" s="2231"/>
      <c r="C806" s="2173"/>
      <c r="D806" s="2149"/>
      <c r="E806" s="2254"/>
      <c r="F806" s="2233"/>
      <c r="G806" s="2234"/>
      <c r="H806" s="2262"/>
      <c r="I806" s="2233"/>
      <c r="J806" s="2235"/>
      <c r="K806" s="2266"/>
      <c r="L806" s="2266"/>
      <c r="M806" s="2175">
        <v>0</v>
      </c>
      <c r="N806" s="2237"/>
      <c r="O806" s="2119"/>
      <c r="P806" s="2136"/>
      <c r="Q806" s="2138"/>
      <c r="R806" s="2127"/>
      <c r="S806" s="2238">
        <f>R806*E805</f>
        <v>0</v>
      </c>
      <c r="T806" s="2274"/>
    </row>
    <row r="807" spans="1:20" s="2180" customFormat="1" ht="12" hidden="1" customHeight="1">
      <c r="A807" s="2149"/>
      <c r="B807" s="2231"/>
      <c r="C807" s="2173"/>
      <c r="D807" s="2149"/>
      <c r="E807" s="2254"/>
      <c r="F807" s="2233"/>
      <c r="G807" s="2234"/>
      <c r="H807" s="2262"/>
      <c r="I807" s="2233"/>
      <c r="J807" s="2235"/>
      <c r="K807" s="2266"/>
      <c r="L807" s="2266"/>
      <c r="M807" s="2175">
        <v>0</v>
      </c>
      <c r="N807" s="2237"/>
      <c r="O807" s="2119"/>
      <c r="P807" s="2136"/>
      <c r="Q807" s="2138"/>
      <c r="R807" s="2127"/>
      <c r="S807" s="2238">
        <f>R807*E805</f>
        <v>0</v>
      </c>
      <c r="T807" s="2274"/>
    </row>
    <row r="808" spans="1:20" s="2180" customFormat="1" ht="12" hidden="1" customHeight="1">
      <c r="A808" s="2149"/>
      <c r="B808" s="2231"/>
      <c r="C808" s="2173"/>
      <c r="D808" s="2149"/>
      <c r="E808" s="2254"/>
      <c r="F808" s="2233"/>
      <c r="G808" s="2234"/>
      <c r="H808" s="2262"/>
      <c r="I808" s="2233"/>
      <c r="J808" s="2235"/>
      <c r="K808" s="2266"/>
      <c r="L808" s="2266"/>
      <c r="M808" s="2175">
        <v>0</v>
      </c>
      <c r="N808" s="2237"/>
      <c r="O808" s="2119"/>
      <c r="P808" s="2120"/>
      <c r="Q808" s="2138"/>
      <c r="R808" s="2127"/>
      <c r="S808" s="2238">
        <f>R808*E805</f>
        <v>0</v>
      </c>
      <c r="T808" s="2274"/>
    </row>
    <row r="809" spans="1:20" s="2272" customFormat="1" ht="12" hidden="1" customHeight="1">
      <c r="A809" s="2149"/>
      <c r="B809" s="2267"/>
      <c r="C809" s="2173"/>
      <c r="D809" s="2275"/>
      <c r="E809" s="2173"/>
      <c r="F809" s="2268"/>
      <c r="G809" s="2234"/>
      <c r="H809" s="2262"/>
      <c r="I809" s="2268"/>
      <c r="J809" s="2235"/>
      <c r="K809" s="2266"/>
      <c r="L809" s="2266"/>
      <c r="M809" s="2175">
        <v>0</v>
      </c>
      <c r="N809" s="2237"/>
      <c r="O809" s="2119"/>
      <c r="P809" s="2269"/>
      <c r="Q809" s="2270"/>
      <c r="R809" s="2271"/>
      <c r="S809" s="2238">
        <f>R809*E805</f>
        <v>0</v>
      </c>
      <c r="T809" s="2274"/>
    </row>
    <row r="810" spans="1:20" s="2272" customFormat="1" ht="12" hidden="1" customHeight="1">
      <c r="A810" s="2149"/>
      <c r="B810" s="2267"/>
      <c r="C810" s="2173"/>
      <c r="D810" s="2275"/>
      <c r="E810" s="2173"/>
      <c r="F810" s="2268"/>
      <c r="G810" s="2234"/>
      <c r="H810" s="2262"/>
      <c r="I810" s="2268"/>
      <c r="J810" s="2235"/>
      <c r="K810" s="2266"/>
      <c r="L810" s="2266"/>
      <c r="M810" s="2175">
        <v>0</v>
      </c>
      <c r="N810" s="2237"/>
      <c r="O810" s="2119"/>
      <c r="P810" s="2269"/>
      <c r="Q810" s="2270"/>
      <c r="R810" s="2271"/>
      <c r="S810" s="2238">
        <f>R810*E805</f>
        <v>0</v>
      </c>
      <c r="T810" s="2274"/>
    </row>
    <row r="811" spans="1:20" s="2272" customFormat="1" ht="12" hidden="1" customHeight="1">
      <c r="A811" s="2149"/>
      <c r="B811" s="2267"/>
      <c r="C811" s="2173"/>
      <c r="D811" s="2275"/>
      <c r="E811" s="2173"/>
      <c r="F811" s="2268"/>
      <c r="G811" s="2234"/>
      <c r="H811" s="2262"/>
      <c r="I811" s="2268"/>
      <c r="J811" s="2235"/>
      <c r="K811" s="2266"/>
      <c r="L811" s="2266"/>
      <c r="M811" s="2175">
        <v>0</v>
      </c>
      <c r="N811" s="2237"/>
      <c r="O811" s="2119"/>
      <c r="P811" s="2269"/>
      <c r="Q811" s="2270"/>
      <c r="R811" s="2271"/>
      <c r="S811" s="2238">
        <f>R811*E805</f>
        <v>0</v>
      </c>
      <c r="T811" s="2274"/>
    </row>
    <row r="812" spans="1:20" s="2272" customFormat="1" ht="12" hidden="1" customHeight="1">
      <c r="A812" s="2149"/>
      <c r="B812" s="2267"/>
      <c r="C812" s="2173"/>
      <c r="D812" s="2275"/>
      <c r="E812" s="2173"/>
      <c r="F812" s="2268"/>
      <c r="G812" s="2234"/>
      <c r="H812" s="2262"/>
      <c r="I812" s="2268"/>
      <c r="J812" s="2235"/>
      <c r="K812" s="2266"/>
      <c r="L812" s="2266"/>
      <c r="M812" s="2175">
        <v>0</v>
      </c>
      <c r="N812" s="2237"/>
      <c r="O812" s="2119"/>
      <c r="P812" s="2269"/>
      <c r="Q812" s="2270"/>
      <c r="R812" s="2271"/>
      <c r="S812" s="2238">
        <f>R812*E805</f>
        <v>0</v>
      </c>
      <c r="T812" s="2274"/>
    </row>
    <row r="813" spans="1:20" s="2272" customFormat="1" ht="12" hidden="1" customHeight="1">
      <c r="A813" s="2149"/>
      <c r="B813" s="2267"/>
      <c r="C813" s="2173"/>
      <c r="D813" s="2275"/>
      <c r="E813" s="2173"/>
      <c r="F813" s="2268"/>
      <c r="G813" s="2234"/>
      <c r="H813" s="2262"/>
      <c r="I813" s="2268"/>
      <c r="J813" s="2235"/>
      <c r="K813" s="2266"/>
      <c r="L813" s="2266"/>
      <c r="M813" s="2175">
        <v>0</v>
      </c>
      <c r="N813" s="2237"/>
      <c r="O813" s="2119"/>
      <c r="P813" s="2273"/>
      <c r="Q813" s="2270"/>
      <c r="R813" s="2271"/>
      <c r="S813" s="2238">
        <f>R813*E805</f>
        <v>0</v>
      </c>
      <c r="T813" s="2274"/>
    </row>
    <row r="814" spans="1:20" s="2180" customFormat="1" ht="30.75" customHeight="1">
      <c r="A814" s="2149">
        <f>A805+1</f>
        <v>36</v>
      </c>
      <c r="B814" s="2231" t="s">
        <v>239</v>
      </c>
      <c r="C814" s="2143" t="s">
        <v>2152</v>
      </c>
      <c r="D814" s="2149" t="s">
        <v>2093</v>
      </c>
      <c r="E814" s="2232">
        <v>4.5</v>
      </c>
      <c r="F814" s="2241">
        <v>2.86</v>
      </c>
      <c r="G814" s="2234">
        <v>12.87</v>
      </c>
      <c r="H814" s="2234">
        <v>4.1503044482957829</v>
      </c>
      <c r="I814" s="2241">
        <v>0.76</v>
      </c>
      <c r="J814" s="2234">
        <v>3.42</v>
      </c>
      <c r="K814" s="2234">
        <v>2.3180152000000001</v>
      </c>
      <c r="L814" s="2234">
        <v>34.748979821973897</v>
      </c>
      <c r="M814" s="2175">
        <v>53.323938347027315</v>
      </c>
      <c r="N814" s="2175">
        <v>239.95772256162292</v>
      </c>
      <c r="O814" s="2200">
        <f>E814*L814</f>
        <v>156.37040919888253</v>
      </c>
      <c r="P814" s="2134" t="s">
        <v>651</v>
      </c>
      <c r="Q814" s="2117" t="s">
        <v>2093</v>
      </c>
      <c r="R814" s="2115">
        <v>1.02</v>
      </c>
      <c r="S814" s="2118">
        <f>R814*E814</f>
        <v>4.59</v>
      </c>
      <c r="T814" s="2116">
        <v>26</v>
      </c>
    </row>
    <row r="815" spans="1:20" s="2180" customFormat="1" ht="12" hidden="1" customHeight="1">
      <c r="A815" s="2149"/>
      <c r="B815" s="2231"/>
      <c r="C815" s="2143"/>
      <c r="D815" s="2149"/>
      <c r="E815" s="2232"/>
      <c r="F815" s="2241"/>
      <c r="G815" s="2234"/>
      <c r="H815" s="2234"/>
      <c r="I815" s="2241"/>
      <c r="J815" s="2235"/>
      <c r="K815" s="2235"/>
      <c r="L815" s="2235"/>
      <c r="M815" s="2175">
        <v>0</v>
      </c>
      <c r="N815" s="2237"/>
      <c r="O815" s="2119"/>
      <c r="P815" s="2136" t="s">
        <v>601</v>
      </c>
      <c r="Q815" s="2125" t="s">
        <v>1834</v>
      </c>
      <c r="R815" s="2122">
        <v>0.80300000000000005</v>
      </c>
      <c r="S815" s="2120">
        <f>R815*E814</f>
        <v>3.6135000000000002</v>
      </c>
      <c r="T815" s="2120">
        <v>3.5</v>
      </c>
    </row>
    <row r="816" spans="1:20" s="2180" customFormat="1" ht="12" hidden="1" customHeight="1">
      <c r="A816" s="2149"/>
      <c r="B816" s="2231"/>
      <c r="C816" s="2143"/>
      <c r="D816" s="2149"/>
      <c r="E816" s="2232"/>
      <c r="F816" s="2241"/>
      <c r="G816" s="2234"/>
      <c r="H816" s="2234"/>
      <c r="I816" s="2241"/>
      <c r="J816" s="2235"/>
      <c r="K816" s="2235"/>
      <c r="L816" s="2235"/>
      <c r="M816" s="2175">
        <v>0</v>
      </c>
      <c r="N816" s="2237"/>
      <c r="O816" s="2119"/>
      <c r="P816" s="2136" t="s">
        <v>401</v>
      </c>
      <c r="Q816" s="2125" t="s">
        <v>2093</v>
      </c>
      <c r="R816" s="2122">
        <v>3.8999999999999998E-3</v>
      </c>
      <c r="S816" s="2120">
        <f>R816*E814</f>
        <v>1.755E-2</v>
      </c>
      <c r="T816" s="2120">
        <v>116.67</v>
      </c>
    </row>
    <row r="817" spans="1:20" s="2180" customFormat="1" ht="12" hidden="1" customHeight="1">
      <c r="A817" s="2149"/>
      <c r="B817" s="2231"/>
      <c r="C817" s="2143"/>
      <c r="D817" s="2149"/>
      <c r="E817" s="2232"/>
      <c r="F817" s="2241"/>
      <c r="G817" s="2234"/>
      <c r="H817" s="2234"/>
      <c r="I817" s="2241"/>
      <c r="J817" s="2235"/>
      <c r="K817" s="2235"/>
      <c r="L817" s="2235"/>
      <c r="M817" s="2175">
        <v>0</v>
      </c>
      <c r="N817" s="2237"/>
      <c r="O817" s="2119"/>
      <c r="P817" s="2136"/>
      <c r="Q817" s="2126"/>
      <c r="R817" s="2127"/>
      <c r="S817" s="2120">
        <f>R817*E814</f>
        <v>0</v>
      </c>
      <c r="T817" s="2120"/>
    </row>
    <row r="818" spans="1:20" s="2180" customFormat="1" ht="12" hidden="1" customHeight="1">
      <c r="A818" s="2149"/>
      <c r="B818" s="2231"/>
      <c r="C818" s="2143"/>
      <c r="D818" s="2149"/>
      <c r="E818" s="2232"/>
      <c r="F818" s="2241"/>
      <c r="G818" s="2234"/>
      <c r="H818" s="2234"/>
      <c r="I818" s="2241"/>
      <c r="J818" s="2235"/>
      <c r="K818" s="2235"/>
      <c r="L818" s="2235"/>
      <c r="M818" s="2175">
        <v>0</v>
      </c>
      <c r="N818" s="2237"/>
      <c r="O818" s="2119"/>
      <c r="P818" s="2136"/>
      <c r="Q818" s="2126"/>
      <c r="R818" s="2127"/>
      <c r="S818" s="2120">
        <f>R818*E814</f>
        <v>0</v>
      </c>
      <c r="T818" s="2120"/>
    </row>
    <row r="819" spans="1:20" s="2180" customFormat="1" ht="12" hidden="1" customHeight="1">
      <c r="A819" s="2149"/>
      <c r="B819" s="2231"/>
      <c r="C819" s="2143"/>
      <c r="D819" s="2149"/>
      <c r="E819" s="2232"/>
      <c r="F819" s="2241"/>
      <c r="G819" s="2234"/>
      <c r="H819" s="2234"/>
      <c r="I819" s="2241"/>
      <c r="J819" s="2235"/>
      <c r="K819" s="2235"/>
      <c r="L819" s="2235"/>
      <c r="M819" s="2175">
        <v>0</v>
      </c>
      <c r="N819" s="2237"/>
      <c r="O819" s="2119"/>
      <c r="P819" s="2136"/>
      <c r="Q819" s="2126"/>
      <c r="R819" s="2127"/>
      <c r="S819" s="2120">
        <f>R819*E814</f>
        <v>0</v>
      </c>
      <c r="T819" s="2120"/>
    </row>
    <row r="820" spans="1:20" s="2180" customFormat="1" ht="12" hidden="1" customHeight="1">
      <c r="A820" s="2149"/>
      <c r="B820" s="2231"/>
      <c r="C820" s="2143"/>
      <c r="D820" s="2149"/>
      <c r="E820" s="2232"/>
      <c r="F820" s="2241"/>
      <c r="G820" s="2234"/>
      <c r="H820" s="2234"/>
      <c r="I820" s="2241"/>
      <c r="J820" s="2235"/>
      <c r="K820" s="2235"/>
      <c r="L820" s="2235"/>
      <c r="M820" s="2175">
        <v>0</v>
      </c>
      <c r="N820" s="2237"/>
      <c r="O820" s="2119"/>
      <c r="P820" s="2136"/>
      <c r="Q820" s="2126"/>
      <c r="R820" s="2127"/>
      <c r="S820" s="2120">
        <f>R820*E814</f>
        <v>0</v>
      </c>
      <c r="T820" s="2120"/>
    </row>
    <row r="821" spans="1:20" s="2180" customFormat="1" ht="12" hidden="1" customHeight="1">
      <c r="A821" s="2149"/>
      <c r="B821" s="2231"/>
      <c r="C821" s="2143"/>
      <c r="D821" s="2149"/>
      <c r="E821" s="2232"/>
      <c r="F821" s="2241"/>
      <c r="G821" s="2234"/>
      <c r="H821" s="2234"/>
      <c r="I821" s="2241"/>
      <c r="J821" s="2235"/>
      <c r="K821" s="2235"/>
      <c r="L821" s="2235"/>
      <c r="M821" s="2175">
        <v>0</v>
      </c>
      <c r="N821" s="2237"/>
      <c r="O821" s="2119"/>
      <c r="P821" s="2136"/>
      <c r="Q821" s="2126"/>
      <c r="R821" s="2127"/>
      <c r="S821" s="2120">
        <f>R821*E814</f>
        <v>0</v>
      </c>
      <c r="T821" s="2120"/>
    </row>
    <row r="822" spans="1:20" s="2180" customFormat="1" ht="12" hidden="1" customHeight="1">
      <c r="A822" s="2149"/>
      <c r="B822" s="2231"/>
      <c r="C822" s="2143"/>
      <c r="D822" s="2149"/>
      <c r="E822" s="2232"/>
      <c r="F822" s="2241"/>
      <c r="G822" s="2234"/>
      <c r="H822" s="2234"/>
      <c r="I822" s="2241"/>
      <c r="J822" s="2235"/>
      <c r="K822" s="2235"/>
      <c r="L822" s="2235"/>
      <c r="M822" s="2175">
        <v>0</v>
      </c>
      <c r="N822" s="2237"/>
      <c r="O822" s="2128"/>
      <c r="P822" s="2255"/>
      <c r="Q822" s="2130"/>
      <c r="R822" s="2131"/>
      <c r="S822" s="2120">
        <f>R822*E814</f>
        <v>0</v>
      </c>
      <c r="T822" s="2129"/>
    </row>
    <row r="823" spans="1:20" s="2180" customFormat="1" ht="32.25" customHeight="1">
      <c r="A823" s="2149">
        <f>A814+1</f>
        <v>37</v>
      </c>
      <c r="B823" s="2231" t="s">
        <v>609</v>
      </c>
      <c r="C823" s="2146" t="s">
        <v>2153</v>
      </c>
      <c r="D823" s="2149" t="s">
        <v>2093</v>
      </c>
      <c r="E823" s="2232">
        <v>1</v>
      </c>
      <c r="F823" s="2241">
        <v>13.2</v>
      </c>
      <c r="G823" s="2234">
        <v>13.2</v>
      </c>
      <c r="H823" s="2234">
        <v>19.155251299826691</v>
      </c>
      <c r="I823" s="2241">
        <v>1.43</v>
      </c>
      <c r="J823" s="2234">
        <v>1.43</v>
      </c>
      <c r="K823" s="2234">
        <v>4.3615285999999998</v>
      </c>
      <c r="L823" s="2262">
        <v>67.251213421559996</v>
      </c>
      <c r="M823" s="2175">
        <v>117.4290150485044</v>
      </c>
      <c r="N823" s="2175">
        <v>117.4290150485044</v>
      </c>
      <c r="O823" s="2200">
        <f>E823*L823</f>
        <v>67.251213421559996</v>
      </c>
      <c r="P823" s="2134" t="s">
        <v>600</v>
      </c>
      <c r="Q823" s="2135" t="s">
        <v>2093</v>
      </c>
      <c r="R823" s="2115">
        <v>1</v>
      </c>
      <c r="S823" s="2118">
        <f>R823*E823</f>
        <v>1</v>
      </c>
      <c r="T823" s="2116">
        <v>34.72</v>
      </c>
    </row>
    <row r="824" spans="1:20" s="2180" customFormat="1" ht="12" hidden="1" customHeight="1">
      <c r="A824" s="2149"/>
      <c r="B824" s="2231"/>
      <c r="C824" s="2173"/>
      <c r="D824" s="2149"/>
      <c r="E824" s="2232"/>
      <c r="F824" s="2241"/>
      <c r="G824" s="2234"/>
      <c r="H824" s="2234"/>
      <c r="I824" s="2241"/>
      <c r="J824" s="2235"/>
      <c r="K824" s="2235"/>
      <c r="L824" s="2266"/>
      <c r="M824" s="2175">
        <v>0</v>
      </c>
      <c r="N824" s="2237"/>
      <c r="O824" s="2119"/>
      <c r="P824" s="2136" t="s">
        <v>601</v>
      </c>
      <c r="Q824" s="2138" t="s">
        <v>1834</v>
      </c>
      <c r="R824" s="2127">
        <v>2.64</v>
      </c>
      <c r="S824" s="2120">
        <f>R824*E823</f>
        <v>2.64</v>
      </c>
      <c r="T824" s="2120">
        <v>3.5</v>
      </c>
    </row>
    <row r="825" spans="1:20" s="2180" customFormat="1" ht="12" hidden="1" customHeight="1">
      <c r="A825" s="2149"/>
      <c r="B825" s="2231"/>
      <c r="C825" s="2173"/>
      <c r="D825" s="2149"/>
      <c r="E825" s="2232"/>
      <c r="F825" s="2241"/>
      <c r="G825" s="2234"/>
      <c r="H825" s="2234"/>
      <c r="I825" s="2241"/>
      <c r="J825" s="2235"/>
      <c r="K825" s="2235"/>
      <c r="L825" s="2266"/>
      <c r="M825" s="2175">
        <v>0</v>
      </c>
      <c r="N825" s="2237"/>
      <c r="O825" s="2119"/>
      <c r="P825" s="2136" t="s">
        <v>401</v>
      </c>
      <c r="Q825" s="2138" t="s">
        <v>2093</v>
      </c>
      <c r="R825" s="2127">
        <v>0.06</v>
      </c>
      <c r="S825" s="2120">
        <f>R825*E823</f>
        <v>0.06</v>
      </c>
      <c r="T825" s="2120">
        <v>116.67</v>
      </c>
    </row>
    <row r="826" spans="1:20" s="2180" customFormat="1" ht="12" hidden="1" customHeight="1">
      <c r="A826" s="2149"/>
      <c r="B826" s="2231"/>
      <c r="C826" s="2173"/>
      <c r="D826" s="2149"/>
      <c r="E826" s="2232"/>
      <c r="F826" s="2241"/>
      <c r="G826" s="2234"/>
      <c r="H826" s="2234"/>
      <c r="I826" s="2241"/>
      <c r="J826" s="2235"/>
      <c r="K826" s="2235"/>
      <c r="L826" s="2266"/>
      <c r="M826" s="2175">
        <v>0</v>
      </c>
      <c r="N826" s="2237"/>
      <c r="O826" s="2119"/>
      <c r="P826" s="2136" t="s">
        <v>608</v>
      </c>
      <c r="Q826" s="2138" t="s">
        <v>2994</v>
      </c>
      <c r="R826" s="2127">
        <v>3.2</v>
      </c>
      <c r="S826" s="2120">
        <f>R826*E823</f>
        <v>3.2</v>
      </c>
      <c r="T826" s="2120">
        <v>1</v>
      </c>
    </row>
    <row r="827" spans="1:20" s="2180" customFormat="1" ht="12" hidden="1" customHeight="1">
      <c r="A827" s="2149"/>
      <c r="B827" s="2231"/>
      <c r="C827" s="2143"/>
      <c r="D827" s="2149"/>
      <c r="E827" s="2252"/>
      <c r="F827" s="2241"/>
      <c r="G827" s="2234"/>
      <c r="H827" s="2234"/>
      <c r="I827" s="2241"/>
      <c r="J827" s="2235"/>
      <c r="K827" s="2235"/>
      <c r="L827" s="2266"/>
      <c r="M827" s="2175">
        <v>0</v>
      </c>
      <c r="N827" s="2237"/>
      <c r="O827" s="2128"/>
      <c r="P827" s="2255" t="s">
        <v>602</v>
      </c>
      <c r="Q827" s="2279" t="s">
        <v>2994</v>
      </c>
      <c r="R827" s="2257">
        <v>4.0999999999999996</v>
      </c>
      <c r="S827" s="2129">
        <f>R827*E823</f>
        <v>4.0999999999999996</v>
      </c>
      <c r="T827" s="2129">
        <v>0.85</v>
      </c>
    </row>
    <row r="828" spans="1:20" s="2180" customFormat="1" ht="12" hidden="1" customHeight="1">
      <c r="A828" s="2149"/>
      <c r="B828" s="2231"/>
      <c r="C828" s="2143"/>
      <c r="D828" s="2149"/>
      <c r="E828" s="2232"/>
      <c r="F828" s="2241"/>
      <c r="G828" s="2234"/>
      <c r="H828" s="2234"/>
      <c r="I828" s="2241"/>
      <c r="J828" s="2235"/>
      <c r="K828" s="2235"/>
      <c r="L828" s="2266"/>
      <c r="M828" s="2175">
        <v>0</v>
      </c>
      <c r="N828" s="2237"/>
      <c r="O828" s="2119"/>
      <c r="P828" s="2136"/>
      <c r="Q828" s="2126"/>
      <c r="R828" s="2127"/>
      <c r="S828" s="2120">
        <f>R828*E823</f>
        <v>0</v>
      </c>
      <c r="T828" s="2120"/>
    </row>
    <row r="829" spans="1:20" s="2180" customFormat="1" ht="12" hidden="1" customHeight="1">
      <c r="A829" s="2149"/>
      <c r="B829" s="2231"/>
      <c r="C829" s="2143"/>
      <c r="D829" s="2149"/>
      <c r="E829" s="2232"/>
      <c r="F829" s="2241"/>
      <c r="G829" s="2234"/>
      <c r="H829" s="2234"/>
      <c r="I829" s="2241"/>
      <c r="J829" s="2235"/>
      <c r="K829" s="2235"/>
      <c r="L829" s="2266"/>
      <c r="M829" s="2175">
        <v>0</v>
      </c>
      <c r="N829" s="2237"/>
      <c r="O829" s="2119"/>
      <c r="P829" s="2136"/>
      <c r="Q829" s="2126"/>
      <c r="R829" s="2127"/>
      <c r="S829" s="2120">
        <f>R829*E823</f>
        <v>0</v>
      </c>
      <c r="T829" s="2120"/>
    </row>
    <row r="830" spans="1:20" s="2180" customFormat="1" ht="12" hidden="1" customHeight="1">
      <c r="A830" s="2149"/>
      <c r="B830" s="2231"/>
      <c r="C830" s="2143"/>
      <c r="D830" s="2149"/>
      <c r="E830" s="2232"/>
      <c r="F830" s="2241"/>
      <c r="G830" s="2234"/>
      <c r="H830" s="2234"/>
      <c r="I830" s="2241"/>
      <c r="J830" s="2235"/>
      <c r="K830" s="2235"/>
      <c r="L830" s="2266"/>
      <c r="M830" s="2175">
        <v>0</v>
      </c>
      <c r="N830" s="2237"/>
      <c r="O830" s="2119"/>
      <c r="P830" s="2136"/>
      <c r="Q830" s="2126"/>
      <c r="R830" s="2127"/>
      <c r="S830" s="2120">
        <f>R830*E823</f>
        <v>0</v>
      </c>
      <c r="T830" s="2120"/>
    </row>
    <row r="831" spans="1:20" s="2180" customFormat="1" ht="12" hidden="1" customHeight="1">
      <c r="A831" s="2149"/>
      <c r="B831" s="2231"/>
      <c r="C831" s="2143"/>
      <c r="D831" s="2149"/>
      <c r="E831" s="2232"/>
      <c r="F831" s="2241"/>
      <c r="G831" s="2234"/>
      <c r="H831" s="2234"/>
      <c r="I831" s="2241"/>
      <c r="J831" s="2235"/>
      <c r="K831" s="2235"/>
      <c r="L831" s="2266"/>
      <c r="M831" s="2175">
        <v>0</v>
      </c>
      <c r="N831" s="2237"/>
      <c r="O831" s="2119"/>
      <c r="P831" s="2136"/>
      <c r="Q831" s="2126"/>
      <c r="R831" s="2127"/>
      <c r="S831" s="2120">
        <f>R831*E823</f>
        <v>0</v>
      </c>
      <c r="T831" s="2120"/>
    </row>
    <row r="832" spans="1:20" s="2180" customFormat="1" ht="19.5" customHeight="1">
      <c r="A832" s="2149">
        <f>A823+1</f>
        <v>38</v>
      </c>
      <c r="B832" s="2231"/>
      <c r="C832" s="2143" t="s">
        <v>2154</v>
      </c>
      <c r="D832" s="2149" t="s">
        <v>2099</v>
      </c>
      <c r="E832" s="2261">
        <v>1E-3</v>
      </c>
      <c r="F832" s="2233"/>
      <c r="G832" s="2234">
        <v>0</v>
      </c>
      <c r="H832" s="2262">
        <v>0</v>
      </c>
      <c r="I832" s="2233"/>
      <c r="J832" s="2234">
        <v>0</v>
      </c>
      <c r="K832" s="2262">
        <v>0</v>
      </c>
      <c r="L832" s="2262">
        <v>291.66007499999995</v>
      </c>
      <c r="M832" s="2175">
        <v>377.32855032890882</v>
      </c>
      <c r="N832" s="2175">
        <v>0.37732855032890883</v>
      </c>
      <c r="O832" s="2200">
        <f>E832*L832</f>
        <v>0.29166007499999996</v>
      </c>
      <c r="P832" s="2263" t="s">
        <v>1936</v>
      </c>
      <c r="Q832" s="2264" t="s">
        <v>2099</v>
      </c>
      <c r="R832" s="2232">
        <v>1</v>
      </c>
      <c r="S832" s="2233">
        <f>R832*E832</f>
        <v>1E-3</v>
      </c>
      <c r="T832" s="2148">
        <v>250</v>
      </c>
    </row>
    <row r="833" spans="1:20" s="2180" customFormat="1" ht="12" hidden="1" customHeight="1">
      <c r="A833" s="2149"/>
      <c r="B833" s="2231"/>
      <c r="C833" s="2173"/>
      <c r="D833" s="2149"/>
      <c r="E833" s="2261"/>
      <c r="F833" s="2233"/>
      <c r="G833" s="2234"/>
      <c r="H833" s="2262"/>
      <c r="I833" s="2233"/>
      <c r="J833" s="2235"/>
      <c r="K833" s="2266"/>
      <c r="L833" s="2266"/>
      <c r="M833" s="2175">
        <v>0</v>
      </c>
      <c r="N833" s="2237"/>
      <c r="O833" s="2119"/>
      <c r="P833" s="2136"/>
      <c r="Q833" s="2138"/>
      <c r="R833" s="2127"/>
      <c r="S833" s="2238">
        <f>R833*E832</f>
        <v>0</v>
      </c>
      <c r="T833" s="2238"/>
    </row>
    <row r="834" spans="1:20" s="2180" customFormat="1" ht="12" hidden="1" customHeight="1">
      <c r="A834" s="2149"/>
      <c r="B834" s="2231"/>
      <c r="C834" s="2173"/>
      <c r="D834" s="2149"/>
      <c r="E834" s="2261"/>
      <c r="F834" s="2233"/>
      <c r="G834" s="2234"/>
      <c r="H834" s="2262"/>
      <c r="I834" s="2233"/>
      <c r="J834" s="2235"/>
      <c r="K834" s="2266"/>
      <c r="L834" s="2266"/>
      <c r="M834" s="2175">
        <v>0</v>
      </c>
      <c r="N834" s="2237"/>
      <c r="O834" s="2119"/>
      <c r="P834" s="2136"/>
      <c r="Q834" s="2138"/>
      <c r="R834" s="2127"/>
      <c r="S834" s="2238">
        <f>R834*E832</f>
        <v>0</v>
      </c>
      <c r="T834" s="2238"/>
    </row>
    <row r="835" spans="1:20" s="2180" customFormat="1" ht="12" hidden="1" customHeight="1">
      <c r="A835" s="2149"/>
      <c r="B835" s="2231"/>
      <c r="C835" s="2173"/>
      <c r="D835" s="2149"/>
      <c r="E835" s="2261"/>
      <c r="F835" s="2233"/>
      <c r="G835" s="2234"/>
      <c r="H835" s="2262"/>
      <c r="I835" s="2233"/>
      <c r="J835" s="2235"/>
      <c r="K835" s="2266"/>
      <c r="L835" s="2266"/>
      <c r="M835" s="2175">
        <v>0</v>
      </c>
      <c r="N835" s="2237"/>
      <c r="O835" s="2119"/>
      <c r="P835" s="2120"/>
      <c r="Q835" s="2138"/>
      <c r="R835" s="2127"/>
      <c r="S835" s="2238">
        <f>R835*E832</f>
        <v>0</v>
      </c>
      <c r="T835" s="2238"/>
    </row>
    <row r="836" spans="1:20" s="2272" customFormat="1" ht="12" hidden="1" customHeight="1">
      <c r="A836" s="2149"/>
      <c r="B836" s="2267"/>
      <c r="C836" s="2173"/>
      <c r="D836" s="2275"/>
      <c r="E836" s="2281"/>
      <c r="F836" s="2268"/>
      <c r="G836" s="2234"/>
      <c r="H836" s="2262"/>
      <c r="I836" s="2268"/>
      <c r="J836" s="2235"/>
      <c r="K836" s="2266"/>
      <c r="L836" s="2266"/>
      <c r="M836" s="2175">
        <v>0</v>
      </c>
      <c r="N836" s="2237"/>
      <c r="O836" s="2119"/>
      <c r="P836" s="2269"/>
      <c r="Q836" s="2270"/>
      <c r="R836" s="2271"/>
      <c r="S836" s="2238">
        <f>R836*E832</f>
        <v>0</v>
      </c>
      <c r="T836" s="2238"/>
    </row>
    <row r="837" spans="1:20" s="2272" customFormat="1" ht="12" hidden="1" customHeight="1">
      <c r="A837" s="2149"/>
      <c r="B837" s="2267"/>
      <c r="C837" s="2173"/>
      <c r="D837" s="2275"/>
      <c r="E837" s="2281"/>
      <c r="F837" s="2268"/>
      <c r="G837" s="2234"/>
      <c r="H837" s="2262"/>
      <c r="I837" s="2268"/>
      <c r="J837" s="2235"/>
      <c r="K837" s="2266"/>
      <c r="L837" s="2266"/>
      <c r="M837" s="2175">
        <v>0</v>
      </c>
      <c r="N837" s="2237"/>
      <c r="O837" s="2119"/>
      <c r="P837" s="2269"/>
      <c r="Q837" s="2270"/>
      <c r="R837" s="2271"/>
      <c r="S837" s="2238">
        <f>R837*E832</f>
        <v>0</v>
      </c>
      <c r="T837" s="2238"/>
    </row>
    <row r="838" spans="1:20" s="2272" customFormat="1" ht="12" hidden="1" customHeight="1">
      <c r="A838" s="2149"/>
      <c r="B838" s="2267"/>
      <c r="C838" s="2173"/>
      <c r="D838" s="2275"/>
      <c r="E838" s="2281"/>
      <c r="F838" s="2268"/>
      <c r="G838" s="2234"/>
      <c r="H838" s="2262"/>
      <c r="I838" s="2268"/>
      <c r="J838" s="2235"/>
      <c r="K838" s="2266"/>
      <c r="L838" s="2266"/>
      <c r="M838" s="2175">
        <v>0</v>
      </c>
      <c r="N838" s="2237"/>
      <c r="O838" s="2119"/>
      <c r="P838" s="2269"/>
      <c r="Q838" s="2270"/>
      <c r="R838" s="2271"/>
      <c r="S838" s="2238">
        <f>R838*E832</f>
        <v>0</v>
      </c>
      <c r="T838" s="2238"/>
    </row>
    <row r="839" spans="1:20" s="2272" customFormat="1" ht="12" hidden="1" customHeight="1">
      <c r="A839" s="2149"/>
      <c r="B839" s="2267"/>
      <c r="C839" s="2173"/>
      <c r="D839" s="2275"/>
      <c r="E839" s="2281"/>
      <c r="F839" s="2268"/>
      <c r="G839" s="2234"/>
      <c r="H839" s="2262"/>
      <c r="I839" s="2268"/>
      <c r="J839" s="2235"/>
      <c r="K839" s="2266"/>
      <c r="L839" s="2266"/>
      <c r="M839" s="2175">
        <v>0</v>
      </c>
      <c r="N839" s="2237"/>
      <c r="O839" s="2119"/>
      <c r="P839" s="2269"/>
      <c r="Q839" s="2270"/>
      <c r="R839" s="2271"/>
      <c r="S839" s="2238">
        <f>R839*E832</f>
        <v>0</v>
      </c>
      <c r="T839" s="2238"/>
    </row>
    <row r="840" spans="1:20" s="2272" customFormat="1" ht="12" hidden="1" customHeight="1">
      <c r="A840" s="2149"/>
      <c r="B840" s="2267"/>
      <c r="C840" s="2173"/>
      <c r="D840" s="2275"/>
      <c r="E840" s="2281"/>
      <c r="F840" s="2268"/>
      <c r="G840" s="2234"/>
      <c r="H840" s="2262"/>
      <c r="I840" s="2268"/>
      <c r="J840" s="2235"/>
      <c r="K840" s="2266"/>
      <c r="L840" s="2266"/>
      <c r="M840" s="2175">
        <v>0</v>
      </c>
      <c r="N840" s="2237"/>
      <c r="O840" s="2119"/>
      <c r="P840" s="2273"/>
      <c r="Q840" s="2270"/>
      <c r="R840" s="2271"/>
      <c r="S840" s="2238">
        <f>R840*E832</f>
        <v>0</v>
      </c>
      <c r="T840" s="2238"/>
    </row>
    <row r="841" spans="1:20" s="2180" customFormat="1" ht="17.25" customHeight="1">
      <c r="A841" s="2149">
        <f>A832+1</f>
        <v>39</v>
      </c>
      <c r="B841" s="2231"/>
      <c r="C841" s="2143" t="s">
        <v>2140</v>
      </c>
      <c r="D841" s="2149" t="s">
        <v>2099</v>
      </c>
      <c r="E841" s="2261">
        <f>(99.1+34.1+32)/1000</f>
        <v>0.16519999999999999</v>
      </c>
      <c r="F841" s="2233"/>
      <c r="G841" s="2234">
        <v>0</v>
      </c>
      <c r="H841" s="2262">
        <v>0</v>
      </c>
      <c r="I841" s="2233"/>
      <c r="J841" s="2234">
        <v>0</v>
      </c>
      <c r="K841" s="2262">
        <v>0</v>
      </c>
      <c r="L841" s="2262">
        <v>281.94196130099994</v>
      </c>
      <c r="M841" s="2175">
        <v>364.75596303194953</v>
      </c>
      <c r="N841" s="2175">
        <v>60.257685092878056</v>
      </c>
      <c r="O841" s="2200">
        <f>E841*L841</f>
        <v>46.576812006925188</v>
      </c>
      <c r="P841" s="2263" t="s">
        <v>1936</v>
      </c>
      <c r="Q841" s="2264" t="s">
        <v>2099</v>
      </c>
      <c r="R841" s="2232">
        <v>1</v>
      </c>
      <c r="S841" s="2233">
        <f>R841*E841</f>
        <v>0.16519999999999999</v>
      </c>
      <c r="T841" s="2148">
        <v>241.67</v>
      </c>
    </row>
    <row r="842" spans="1:20" s="2180" customFormat="1" ht="12" hidden="1" customHeight="1">
      <c r="A842" s="2149"/>
      <c r="B842" s="2231"/>
      <c r="C842" s="2173"/>
      <c r="D842" s="2149"/>
      <c r="E842" s="2254"/>
      <c r="F842" s="2233"/>
      <c r="G842" s="2234"/>
      <c r="H842" s="2262"/>
      <c r="I842" s="2233"/>
      <c r="J842" s="2235"/>
      <c r="K842" s="2266"/>
      <c r="L842" s="2266"/>
      <c r="M842" s="2175">
        <v>0</v>
      </c>
      <c r="N842" s="2237"/>
      <c r="O842" s="2119"/>
      <c r="P842" s="2136"/>
      <c r="Q842" s="2138"/>
      <c r="R842" s="2127"/>
      <c r="S842" s="2238">
        <f>R842*E841</f>
        <v>0</v>
      </c>
      <c r="T842" s="2274"/>
    </row>
    <row r="843" spans="1:20" s="2180" customFormat="1" ht="12" hidden="1" customHeight="1">
      <c r="A843" s="2149"/>
      <c r="B843" s="2231"/>
      <c r="C843" s="2173"/>
      <c r="D843" s="2149"/>
      <c r="E843" s="2254"/>
      <c r="F843" s="2233"/>
      <c r="G843" s="2234"/>
      <c r="H843" s="2262"/>
      <c r="I843" s="2233"/>
      <c r="J843" s="2235"/>
      <c r="K843" s="2266"/>
      <c r="L843" s="2266"/>
      <c r="M843" s="2175">
        <v>0</v>
      </c>
      <c r="N843" s="2237"/>
      <c r="O843" s="2119"/>
      <c r="P843" s="2136"/>
      <c r="Q843" s="2138"/>
      <c r="R843" s="2127"/>
      <c r="S843" s="2238">
        <f>R843*E841</f>
        <v>0</v>
      </c>
      <c r="T843" s="2274"/>
    </row>
    <row r="844" spans="1:20" s="2180" customFormat="1" ht="12" hidden="1" customHeight="1">
      <c r="A844" s="2149"/>
      <c r="B844" s="2231"/>
      <c r="C844" s="2173"/>
      <c r="D844" s="2149"/>
      <c r="E844" s="2254"/>
      <c r="F844" s="2233"/>
      <c r="G844" s="2234"/>
      <c r="H844" s="2262"/>
      <c r="I844" s="2233"/>
      <c r="J844" s="2235"/>
      <c r="K844" s="2266"/>
      <c r="L844" s="2266"/>
      <c r="M844" s="2175">
        <v>0</v>
      </c>
      <c r="N844" s="2237"/>
      <c r="O844" s="2119"/>
      <c r="P844" s="2120"/>
      <c r="Q844" s="2138"/>
      <c r="R844" s="2127"/>
      <c r="S844" s="2238">
        <f>R844*E841</f>
        <v>0</v>
      </c>
      <c r="T844" s="2274"/>
    </row>
    <row r="845" spans="1:20" s="2272" customFormat="1" ht="12" hidden="1" customHeight="1">
      <c r="A845" s="2149"/>
      <c r="B845" s="2267"/>
      <c r="C845" s="2173"/>
      <c r="D845" s="2275"/>
      <c r="E845" s="2173"/>
      <c r="F845" s="2268"/>
      <c r="G845" s="2234"/>
      <c r="H845" s="2262"/>
      <c r="I845" s="2268"/>
      <c r="J845" s="2235"/>
      <c r="K845" s="2266"/>
      <c r="L845" s="2266"/>
      <c r="M845" s="2175">
        <v>0</v>
      </c>
      <c r="N845" s="2237"/>
      <c r="O845" s="2119"/>
      <c r="P845" s="2269"/>
      <c r="Q845" s="2270"/>
      <c r="R845" s="2271"/>
      <c r="S845" s="2238">
        <f>R845*E841</f>
        <v>0</v>
      </c>
      <c r="T845" s="2274"/>
    </row>
    <row r="846" spans="1:20" s="2272" customFormat="1" ht="12" hidden="1" customHeight="1">
      <c r="A846" s="2149"/>
      <c r="B846" s="2267"/>
      <c r="C846" s="2173"/>
      <c r="D846" s="2275"/>
      <c r="E846" s="2173"/>
      <c r="F846" s="2268"/>
      <c r="G846" s="2234"/>
      <c r="H846" s="2262"/>
      <c r="I846" s="2268"/>
      <c r="J846" s="2235"/>
      <c r="K846" s="2266"/>
      <c r="L846" s="2266"/>
      <c r="M846" s="2175">
        <v>0</v>
      </c>
      <c r="N846" s="2237"/>
      <c r="O846" s="2119"/>
      <c r="P846" s="2269"/>
      <c r="Q846" s="2270"/>
      <c r="R846" s="2271"/>
      <c r="S846" s="2238">
        <f>R846*E841</f>
        <v>0</v>
      </c>
      <c r="T846" s="2274"/>
    </row>
    <row r="847" spans="1:20" s="2272" customFormat="1" ht="12" hidden="1" customHeight="1">
      <c r="A847" s="2149"/>
      <c r="B847" s="2267"/>
      <c r="C847" s="2173"/>
      <c r="D847" s="2275"/>
      <c r="E847" s="2173"/>
      <c r="F847" s="2268"/>
      <c r="G847" s="2234"/>
      <c r="H847" s="2262"/>
      <c r="I847" s="2268"/>
      <c r="J847" s="2235"/>
      <c r="K847" s="2266"/>
      <c r="L847" s="2266"/>
      <c r="M847" s="2175">
        <v>0</v>
      </c>
      <c r="N847" s="2237"/>
      <c r="O847" s="2119"/>
      <c r="P847" s="2269"/>
      <c r="Q847" s="2270"/>
      <c r="R847" s="2271"/>
      <c r="S847" s="2238">
        <f>R847*E841</f>
        <v>0</v>
      </c>
      <c r="T847" s="2274"/>
    </row>
    <row r="848" spans="1:20" s="2272" customFormat="1" ht="12" hidden="1" customHeight="1">
      <c r="A848" s="2149"/>
      <c r="B848" s="2267"/>
      <c r="C848" s="2173"/>
      <c r="D848" s="2275"/>
      <c r="E848" s="2173"/>
      <c r="F848" s="2268"/>
      <c r="G848" s="2234"/>
      <c r="H848" s="2262"/>
      <c r="I848" s="2268"/>
      <c r="J848" s="2235"/>
      <c r="K848" s="2266"/>
      <c r="L848" s="2266"/>
      <c r="M848" s="2175">
        <v>0</v>
      </c>
      <c r="N848" s="2237"/>
      <c r="O848" s="2119"/>
      <c r="P848" s="2269"/>
      <c r="Q848" s="2270"/>
      <c r="R848" s="2271"/>
      <c r="S848" s="2238">
        <f>R848*E841</f>
        <v>0</v>
      </c>
      <c r="T848" s="2274"/>
    </row>
    <row r="849" spans="1:20" s="2272" customFormat="1" ht="12" hidden="1" customHeight="1">
      <c r="A849" s="2149"/>
      <c r="B849" s="2267"/>
      <c r="C849" s="2173"/>
      <c r="D849" s="2275"/>
      <c r="E849" s="2173"/>
      <c r="F849" s="2268"/>
      <c r="G849" s="2234"/>
      <c r="H849" s="2262"/>
      <c r="I849" s="2268"/>
      <c r="J849" s="2235"/>
      <c r="K849" s="2266"/>
      <c r="L849" s="2266"/>
      <c r="M849" s="2175">
        <v>0</v>
      </c>
      <c r="N849" s="2237"/>
      <c r="O849" s="2119"/>
      <c r="P849" s="2273"/>
      <c r="Q849" s="2270"/>
      <c r="R849" s="2271"/>
      <c r="S849" s="2238">
        <f>R849*E841</f>
        <v>0</v>
      </c>
      <c r="T849" s="2274"/>
    </row>
    <row r="850" spans="1:20" s="2180" customFormat="1" ht="39" customHeight="1">
      <c r="A850" s="2149">
        <f>A841+1</f>
        <v>40</v>
      </c>
      <c r="B850" s="2231" t="s">
        <v>638</v>
      </c>
      <c r="C850" s="2146" t="s">
        <v>2155</v>
      </c>
      <c r="D850" s="2149" t="s">
        <v>2093</v>
      </c>
      <c r="E850" s="2232">
        <f>0.016*1210</f>
        <v>19.36</v>
      </c>
      <c r="F850" s="2233">
        <v>3.36</v>
      </c>
      <c r="G850" s="17">
        <v>65.049599999999998</v>
      </c>
      <c r="H850" s="17">
        <v>4.8758821490467943</v>
      </c>
      <c r="I850" s="2148">
        <v>0.92</v>
      </c>
      <c r="J850" s="17">
        <v>17.811199999999999</v>
      </c>
      <c r="K850" s="17">
        <v>2.8060184000000001</v>
      </c>
      <c r="L850" s="17">
        <v>17.126279603999997</v>
      </c>
      <c r="M850" s="2175">
        <v>32.095015587743902</v>
      </c>
      <c r="N850" s="2175">
        <v>621.35950177872189</v>
      </c>
      <c r="O850" s="2200">
        <f>E850*L850</f>
        <v>331.56477313343993</v>
      </c>
      <c r="P850" s="2116" t="s">
        <v>639</v>
      </c>
      <c r="Q850" s="2117" t="s">
        <v>2093</v>
      </c>
      <c r="R850" s="2115">
        <v>0.11</v>
      </c>
      <c r="S850" s="2118">
        <f>R850*E850</f>
        <v>2.1295999999999999</v>
      </c>
      <c r="T850" s="1051">
        <v>25.5</v>
      </c>
    </row>
    <row r="851" spans="1:20" s="2180" customFormat="1" ht="12" hidden="1" customHeight="1">
      <c r="A851" s="2149"/>
      <c r="B851" s="2231"/>
      <c r="C851" s="2146"/>
      <c r="D851" s="2149"/>
      <c r="E851" s="2232"/>
      <c r="F851" s="2233"/>
      <c r="G851" s="17"/>
      <c r="H851" s="17"/>
      <c r="I851" s="2148"/>
      <c r="J851" s="2235"/>
      <c r="K851" s="2235"/>
      <c r="L851" s="2235"/>
      <c r="M851" s="2175">
        <v>0</v>
      </c>
      <c r="N851" s="2237"/>
      <c r="O851" s="2119"/>
      <c r="P851" s="2120" t="s">
        <v>640</v>
      </c>
      <c r="Q851" s="2121" t="s">
        <v>2819</v>
      </c>
      <c r="R851" s="2122">
        <v>62.5</v>
      </c>
      <c r="S851" s="2123">
        <f>R851*E850</f>
        <v>1210</v>
      </c>
      <c r="T851" s="2124">
        <v>0.19</v>
      </c>
    </row>
    <row r="852" spans="1:20" s="2180" customFormat="1" ht="12" hidden="1" customHeight="1">
      <c r="A852" s="2149"/>
      <c r="B852" s="2231"/>
      <c r="C852" s="2143"/>
      <c r="D852" s="2149"/>
      <c r="E852" s="2232"/>
      <c r="F852" s="2233"/>
      <c r="G852" s="17"/>
      <c r="H852" s="17"/>
      <c r="I852" s="2148"/>
      <c r="J852" s="2235"/>
      <c r="K852" s="2235"/>
      <c r="L852" s="2235"/>
      <c r="M852" s="2175">
        <v>0</v>
      </c>
      <c r="N852" s="2237"/>
      <c r="O852" s="2119"/>
      <c r="P852" s="2120"/>
      <c r="Q852" s="2125"/>
      <c r="R852" s="2122"/>
      <c r="S852" s="2120">
        <f>R852*E850</f>
        <v>0</v>
      </c>
      <c r="T852" s="2124"/>
    </row>
    <row r="853" spans="1:20" s="2180" customFormat="1" ht="12" hidden="1" customHeight="1">
      <c r="A853" s="2149"/>
      <c r="B853" s="2231"/>
      <c r="C853" s="2143"/>
      <c r="D853" s="2149"/>
      <c r="E853" s="2232"/>
      <c r="F853" s="2233"/>
      <c r="G853" s="17"/>
      <c r="H853" s="17"/>
      <c r="I853" s="2148"/>
      <c r="J853" s="2235"/>
      <c r="K853" s="2235"/>
      <c r="L853" s="2235"/>
      <c r="M853" s="2175">
        <v>0</v>
      </c>
      <c r="N853" s="2237"/>
      <c r="O853" s="2119"/>
      <c r="P853" s="2120"/>
      <c r="Q853" s="2126"/>
      <c r="R853" s="2127"/>
      <c r="S853" s="2120">
        <f>R853*E850</f>
        <v>0</v>
      </c>
      <c r="T853" s="2124"/>
    </row>
    <row r="854" spans="1:20" s="2180" customFormat="1" ht="12" hidden="1" customHeight="1">
      <c r="A854" s="2149"/>
      <c r="B854" s="2231"/>
      <c r="C854" s="2143"/>
      <c r="D854" s="2149"/>
      <c r="E854" s="2232"/>
      <c r="F854" s="2233"/>
      <c r="G854" s="17"/>
      <c r="H854" s="17"/>
      <c r="I854" s="2148"/>
      <c r="J854" s="2235"/>
      <c r="K854" s="2235"/>
      <c r="L854" s="2235"/>
      <c r="M854" s="2175">
        <v>0</v>
      </c>
      <c r="N854" s="2237"/>
      <c r="O854" s="2119"/>
      <c r="P854" s="2120"/>
      <c r="Q854" s="2126"/>
      <c r="R854" s="2127"/>
      <c r="S854" s="2120">
        <f>R854*E850</f>
        <v>0</v>
      </c>
      <c r="T854" s="2124"/>
    </row>
    <row r="855" spans="1:20" s="2180" customFormat="1" ht="24" hidden="1" customHeight="1">
      <c r="A855" s="2149"/>
      <c r="B855" s="2231"/>
      <c r="C855" s="2143"/>
      <c r="D855" s="2149"/>
      <c r="E855" s="2232"/>
      <c r="F855" s="2233"/>
      <c r="G855" s="17"/>
      <c r="H855" s="17"/>
      <c r="I855" s="2148"/>
      <c r="J855" s="2235"/>
      <c r="K855" s="2235"/>
      <c r="L855" s="2235"/>
      <c r="M855" s="2175">
        <v>0</v>
      </c>
      <c r="N855" s="2237"/>
      <c r="O855" s="2119"/>
      <c r="P855" s="2120"/>
      <c r="Q855" s="2126"/>
      <c r="R855" s="2127"/>
      <c r="S855" s="2120">
        <f>R855*E850</f>
        <v>0</v>
      </c>
      <c r="T855" s="2124"/>
    </row>
    <row r="856" spans="1:20" s="2180" customFormat="1" ht="24" hidden="1" customHeight="1">
      <c r="A856" s="2149"/>
      <c r="B856" s="2231"/>
      <c r="C856" s="2143"/>
      <c r="D856" s="2149"/>
      <c r="E856" s="2232"/>
      <c r="F856" s="2233"/>
      <c r="G856" s="17"/>
      <c r="H856" s="17"/>
      <c r="I856" s="2148"/>
      <c r="J856" s="2235"/>
      <c r="K856" s="2235"/>
      <c r="L856" s="2235"/>
      <c r="M856" s="2175">
        <v>0</v>
      </c>
      <c r="N856" s="2237"/>
      <c r="O856" s="2119"/>
      <c r="P856" s="2120"/>
      <c r="Q856" s="2126"/>
      <c r="R856" s="2127"/>
      <c r="S856" s="2120">
        <f>R856*E850</f>
        <v>0</v>
      </c>
      <c r="T856" s="2124"/>
    </row>
    <row r="857" spans="1:20" s="2180" customFormat="1" ht="24" hidden="1" customHeight="1">
      <c r="A857" s="2149"/>
      <c r="B857" s="2231"/>
      <c r="C857" s="2143"/>
      <c r="D857" s="2149"/>
      <c r="E857" s="2232"/>
      <c r="F857" s="2233"/>
      <c r="G857" s="17"/>
      <c r="H857" s="17"/>
      <c r="I857" s="2148"/>
      <c r="J857" s="2235"/>
      <c r="K857" s="2235"/>
      <c r="L857" s="2235"/>
      <c r="M857" s="2175">
        <v>0</v>
      </c>
      <c r="N857" s="2237"/>
      <c r="O857" s="2119"/>
      <c r="P857" s="2120"/>
      <c r="Q857" s="2126"/>
      <c r="R857" s="2127"/>
      <c r="S857" s="2120">
        <f>R857*E850</f>
        <v>0</v>
      </c>
      <c r="T857" s="2124"/>
    </row>
    <row r="858" spans="1:20" s="2180" customFormat="1" ht="12" hidden="1" customHeight="1">
      <c r="A858" s="2149"/>
      <c r="B858" s="2231"/>
      <c r="C858" s="2143"/>
      <c r="D858" s="2149"/>
      <c r="E858" s="2232"/>
      <c r="F858" s="2233"/>
      <c r="G858" s="17"/>
      <c r="H858" s="17"/>
      <c r="I858" s="2148"/>
      <c r="J858" s="2235"/>
      <c r="K858" s="2235"/>
      <c r="L858" s="2235"/>
      <c r="M858" s="2175">
        <v>0</v>
      </c>
      <c r="N858" s="2237"/>
      <c r="O858" s="2128"/>
      <c r="P858" s="2129"/>
      <c r="Q858" s="2130"/>
      <c r="R858" s="2131"/>
      <c r="S858" s="2120">
        <f>R858*E850</f>
        <v>0</v>
      </c>
      <c r="T858" s="2132"/>
    </row>
    <row r="859" spans="1:20" s="2180" customFormat="1" ht="19.5" customHeight="1">
      <c r="A859" s="2149">
        <f>A850+1</f>
        <v>41</v>
      </c>
      <c r="B859" s="2231"/>
      <c r="C859" s="2143" t="s">
        <v>2156</v>
      </c>
      <c r="D859" s="2149" t="s">
        <v>2099</v>
      </c>
      <c r="E859" s="2261">
        <v>0.11899999999999999</v>
      </c>
      <c r="F859" s="2233"/>
      <c r="G859" s="17">
        <v>0</v>
      </c>
      <c r="H859" s="2285">
        <v>0</v>
      </c>
      <c r="I859" s="2148"/>
      <c r="J859" s="17">
        <v>0</v>
      </c>
      <c r="K859" s="2285">
        <v>0</v>
      </c>
      <c r="L859" s="17">
        <v>291.66007499999995</v>
      </c>
      <c r="M859" s="2175">
        <v>377.32855032890882</v>
      </c>
      <c r="N859" s="2175">
        <v>44.902097489140147</v>
      </c>
      <c r="O859" s="2200">
        <f>E859*L859</f>
        <v>34.70754892499999</v>
      </c>
      <c r="P859" s="2263" t="s">
        <v>1936</v>
      </c>
      <c r="Q859" s="2264" t="s">
        <v>2099</v>
      </c>
      <c r="R859" s="2232">
        <v>1</v>
      </c>
      <c r="S859" s="2233">
        <f>R859*E859</f>
        <v>0.11899999999999999</v>
      </c>
      <c r="T859" s="2148">
        <v>250</v>
      </c>
    </row>
    <row r="860" spans="1:20" s="2180" customFormat="1" ht="24" hidden="1" customHeight="1">
      <c r="A860" s="2149"/>
      <c r="B860" s="2231"/>
      <c r="C860" s="2173"/>
      <c r="D860" s="2149"/>
      <c r="E860" s="2254"/>
      <c r="F860" s="2233"/>
      <c r="G860" s="17"/>
      <c r="H860" s="2285"/>
      <c r="I860" s="2148"/>
      <c r="J860" s="2235"/>
      <c r="K860" s="2266"/>
      <c r="L860" s="2235"/>
      <c r="M860" s="2175">
        <v>0</v>
      </c>
      <c r="N860" s="2237"/>
      <c r="O860" s="2119"/>
      <c r="P860" s="2136"/>
      <c r="Q860" s="2138"/>
      <c r="R860" s="2127"/>
      <c r="S860" s="2238">
        <f>R860*E859</f>
        <v>0</v>
      </c>
      <c r="T860" s="2274"/>
    </row>
    <row r="861" spans="1:20" s="2180" customFormat="1" ht="24" hidden="1" customHeight="1">
      <c r="A861" s="2149"/>
      <c r="B861" s="2231"/>
      <c r="C861" s="2173"/>
      <c r="D861" s="2149"/>
      <c r="E861" s="2254"/>
      <c r="F861" s="2233"/>
      <c r="G861" s="17"/>
      <c r="H861" s="2285"/>
      <c r="I861" s="2148"/>
      <c r="J861" s="2235"/>
      <c r="K861" s="2266"/>
      <c r="L861" s="2235"/>
      <c r="M861" s="2175">
        <v>0</v>
      </c>
      <c r="N861" s="2237"/>
      <c r="O861" s="2119"/>
      <c r="P861" s="2136"/>
      <c r="Q861" s="2138"/>
      <c r="R861" s="2127"/>
      <c r="S861" s="2238">
        <f>R861*E859</f>
        <v>0</v>
      </c>
      <c r="T861" s="2274"/>
    </row>
    <row r="862" spans="1:20" s="2180" customFormat="1" ht="24" hidden="1" customHeight="1">
      <c r="A862" s="2149"/>
      <c r="B862" s="2231"/>
      <c r="C862" s="2173"/>
      <c r="D862" s="2149"/>
      <c r="E862" s="2254"/>
      <c r="F862" s="2233"/>
      <c r="G862" s="17"/>
      <c r="H862" s="2285"/>
      <c r="I862" s="2148"/>
      <c r="J862" s="2235"/>
      <c r="K862" s="2266"/>
      <c r="L862" s="2235"/>
      <c r="M862" s="2175">
        <v>0</v>
      </c>
      <c r="N862" s="2237"/>
      <c r="O862" s="2119"/>
      <c r="P862" s="2120"/>
      <c r="Q862" s="2138"/>
      <c r="R862" s="2127"/>
      <c r="S862" s="2238">
        <f>R862*E859</f>
        <v>0</v>
      </c>
      <c r="T862" s="2274"/>
    </row>
    <row r="863" spans="1:20" s="2272" customFormat="1" ht="24" hidden="1" customHeight="1">
      <c r="A863" s="2149"/>
      <c r="B863" s="2267"/>
      <c r="C863" s="2173"/>
      <c r="D863" s="2275"/>
      <c r="E863" s="2173"/>
      <c r="F863" s="2268"/>
      <c r="G863" s="17"/>
      <c r="H863" s="2285"/>
      <c r="I863" s="2173"/>
      <c r="J863" s="2235"/>
      <c r="K863" s="2266"/>
      <c r="L863" s="2235"/>
      <c r="M863" s="2175">
        <v>0</v>
      </c>
      <c r="N863" s="2237"/>
      <c r="O863" s="2119"/>
      <c r="P863" s="2269"/>
      <c r="Q863" s="2270"/>
      <c r="R863" s="2271"/>
      <c r="S863" s="2238">
        <f>R863*E859</f>
        <v>0</v>
      </c>
      <c r="T863" s="2274"/>
    </row>
    <row r="864" spans="1:20" s="2272" customFormat="1" ht="24" hidden="1" customHeight="1">
      <c r="A864" s="2149"/>
      <c r="B864" s="2267"/>
      <c r="C864" s="2173"/>
      <c r="D864" s="2275"/>
      <c r="E864" s="2173"/>
      <c r="F864" s="2268"/>
      <c r="G864" s="17"/>
      <c r="H864" s="2285"/>
      <c r="I864" s="2173"/>
      <c r="J864" s="2235"/>
      <c r="K864" s="2266"/>
      <c r="L864" s="2235"/>
      <c r="M864" s="2175">
        <v>0</v>
      </c>
      <c r="N864" s="2237"/>
      <c r="O864" s="2119"/>
      <c r="P864" s="2269"/>
      <c r="Q864" s="2270"/>
      <c r="R864" s="2271"/>
      <c r="S864" s="2238">
        <f>R864*E859</f>
        <v>0</v>
      </c>
      <c r="T864" s="2274"/>
    </row>
    <row r="865" spans="1:20" s="2272" customFormat="1" ht="24" hidden="1" customHeight="1">
      <c r="A865" s="2149"/>
      <c r="B865" s="2267"/>
      <c r="C865" s="2173"/>
      <c r="D865" s="2275"/>
      <c r="E865" s="2173"/>
      <c r="F865" s="2268"/>
      <c r="G865" s="17"/>
      <c r="H865" s="2285"/>
      <c r="I865" s="2173"/>
      <c r="J865" s="2235"/>
      <c r="K865" s="2266"/>
      <c r="L865" s="2235"/>
      <c r="M865" s="2175">
        <v>0</v>
      </c>
      <c r="N865" s="2237"/>
      <c r="O865" s="2119"/>
      <c r="P865" s="2269"/>
      <c r="Q865" s="2270"/>
      <c r="R865" s="2271"/>
      <c r="S865" s="2238">
        <f>R865*E859</f>
        <v>0</v>
      </c>
      <c r="T865" s="2274"/>
    </row>
    <row r="866" spans="1:20" s="2272" customFormat="1" ht="24" hidden="1" customHeight="1">
      <c r="A866" s="2149"/>
      <c r="B866" s="2267"/>
      <c r="C866" s="2173"/>
      <c r="D866" s="2275"/>
      <c r="E866" s="2173"/>
      <c r="F866" s="2268"/>
      <c r="G866" s="17"/>
      <c r="H866" s="2285"/>
      <c r="I866" s="2173"/>
      <c r="J866" s="2235"/>
      <c r="K866" s="2266"/>
      <c r="L866" s="2235"/>
      <c r="M866" s="2175">
        <v>0</v>
      </c>
      <c r="N866" s="2237"/>
      <c r="O866" s="2119"/>
      <c r="P866" s="2269"/>
      <c r="Q866" s="2270"/>
      <c r="R866" s="2271"/>
      <c r="S866" s="2238">
        <f>R866*E859</f>
        <v>0</v>
      </c>
      <c r="T866" s="2274"/>
    </row>
    <row r="867" spans="1:20" s="2272" customFormat="1" ht="12" hidden="1" customHeight="1">
      <c r="A867" s="2149"/>
      <c r="B867" s="2267"/>
      <c r="C867" s="2173"/>
      <c r="D867" s="2275"/>
      <c r="E867" s="2173"/>
      <c r="F867" s="2268"/>
      <c r="G867" s="17"/>
      <c r="H867" s="2285"/>
      <c r="I867" s="2173"/>
      <c r="J867" s="2235"/>
      <c r="K867" s="2266"/>
      <c r="L867" s="2235"/>
      <c r="M867" s="2175">
        <v>0</v>
      </c>
      <c r="N867" s="2237"/>
      <c r="O867" s="2119"/>
      <c r="P867" s="2273"/>
      <c r="Q867" s="2270"/>
      <c r="R867" s="2271"/>
      <c r="S867" s="2238">
        <f>R867*E859</f>
        <v>0</v>
      </c>
      <c r="T867" s="2274"/>
    </row>
    <row r="868" spans="1:20" s="2180" customFormat="1" ht="17.25" customHeight="1">
      <c r="A868" s="2149">
        <f>A859+1</f>
        <v>42</v>
      </c>
      <c r="B868" s="2231"/>
      <c r="C868" s="2143" t="s">
        <v>2118</v>
      </c>
      <c r="D868" s="2149" t="s">
        <v>2099</v>
      </c>
      <c r="E868" s="2261">
        <v>0.33900000000000002</v>
      </c>
      <c r="F868" s="2233"/>
      <c r="G868" s="17">
        <v>0</v>
      </c>
      <c r="H868" s="2285">
        <v>0</v>
      </c>
      <c r="I868" s="2148"/>
      <c r="J868" s="17">
        <v>0</v>
      </c>
      <c r="K868" s="2285">
        <v>0</v>
      </c>
      <c r="L868" s="17">
        <v>358.25190332399995</v>
      </c>
      <c r="M868" s="2175">
        <v>463.48020494000531</v>
      </c>
      <c r="N868" s="2175">
        <v>157.11978947466181</v>
      </c>
      <c r="O868" s="2200">
        <f>E868*L868</f>
        <v>121.44739522683599</v>
      </c>
      <c r="P868" s="2263" t="s">
        <v>1936</v>
      </c>
      <c r="Q868" s="2264" t="s">
        <v>2099</v>
      </c>
      <c r="R868" s="2232">
        <v>1</v>
      </c>
      <c r="S868" s="2233">
        <f>R868*E868</f>
        <v>0.33900000000000002</v>
      </c>
      <c r="T868" s="2148">
        <v>307.08</v>
      </c>
    </row>
    <row r="869" spans="1:20" s="2180" customFormat="1" ht="24" hidden="1" customHeight="1">
      <c r="A869" s="2149"/>
      <c r="B869" s="2231"/>
      <c r="C869" s="2173"/>
      <c r="D869" s="2149"/>
      <c r="E869" s="2254"/>
      <c r="F869" s="2233"/>
      <c r="G869" s="17"/>
      <c r="H869" s="2285"/>
      <c r="I869" s="2148"/>
      <c r="J869" s="2235"/>
      <c r="K869" s="2266"/>
      <c r="L869" s="2235"/>
      <c r="M869" s="2175">
        <v>0</v>
      </c>
      <c r="N869" s="2237"/>
      <c r="O869" s="2119"/>
      <c r="P869" s="2136"/>
      <c r="Q869" s="2138"/>
      <c r="R869" s="2127"/>
      <c r="S869" s="2238">
        <f>R869*E868</f>
        <v>0</v>
      </c>
      <c r="T869" s="2280"/>
    </row>
    <row r="870" spans="1:20" s="2180" customFormat="1" ht="24" hidden="1" customHeight="1">
      <c r="A870" s="2149"/>
      <c r="B870" s="2231"/>
      <c r="C870" s="2173"/>
      <c r="D870" s="2149"/>
      <c r="E870" s="2254"/>
      <c r="F870" s="2233"/>
      <c r="G870" s="17"/>
      <c r="H870" s="2285"/>
      <c r="I870" s="2148"/>
      <c r="J870" s="2235"/>
      <c r="K870" s="2266"/>
      <c r="L870" s="2235"/>
      <c r="M870" s="2175">
        <v>0</v>
      </c>
      <c r="N870" s="2237"/>
      <c r="O870" s="2119"/>
      <c r="P870" s="2136"/>
      <c r="Q870" s="2138"/>
      <c r="R870" s="2127"/>
      <c r="S870" s="2238">
        <f>R870*E868</f>
        <v>0</v>
      </c>
      <c r="T870" s="2280"/>
    </row>
    <row r="871" spans="1:20" s="2180" customFormat="1" ht="24" hidden="1" customHeight="1">
      <c r="A871" s="2149"/>
      <c r="B871" s="2231"/>
      <c r="C871" s="2173"/>
      <c r="D871" s="2149"/>
      <c r="E871" s="2254"/>
      <c r="F871" s="2233"/>
      <c r="G871" s="17"/>
      <c r="H871" s="2285"/>
      <c r="I871" s="2148"/>
      <c r="J871" s="2235"/>
      <c r="K871" s="2266"/>
      <c r="L871" s="2235"/>
      <c r="M871" s="2175">
        <v>0</v>
      </c>
      <c r="N871" s="2237"/>
      <c r="O871" s="2119"/>
      <c r="P871" s="2120"/>
      <c r="Q871" s="2138"/>
      <c r="R871" s="2127"/>
      <c r="S871" s="2238">
        <f>R871*E868</f>
        <v>0</v>
      </c>
      <c r="T871" s="2280"/>
    </row>
    <row r="872" spans="1:20" s="2272" customFormat="1" ht="24" hidden="1" customHeight="1">
      <c r="A872" s="2149"/>
      <c r="B872" s="2267"/>
      <c r="C872" s="2173"/>
      <c r="D872" s="2275"/>
      <c r="E872" s="2173"/>
      <c r="F872" s="2268"/>
      <c r="G872" s="17"/>
      <c r="H872" s="2285"/>
      <c r="I872" s="2173"/>
      <c r="J872" s="2235"/>
      <c r="K872" s="2266"/>
      <c r="L872" s="2235"/>
      <c r="M872" s="2175">
        <v>0</v>
      </c>
      <c r="N872" s="2237"/>
      <c r="O872" s="2119"/>
      <c r="P872" s="2269"/>
      <c r="Q872" s="2270"/>
      <c r="R872" s="2271"/>
      <c r="S872" s="2238">
        <f>R872*E868</f>
        <v>0</v>
      </c>
      <c r="T872" s="2280"/>
    </row>
    <row r="873" spans="1:20" s="2272" customFormat="1" ht="24" hidden="1" customHeight="1">
      <c r="A873" s="2149"/>
      <c r="B873" s="2267"/>
      <c r="C873" s="2173"/>
      <c r="D873" s="2275"/>
      <c r="E873" s="2173"/>
      <c r="F873" s="2268"/>
      <c r="G873" s="17"/>
      <c r="H873" s="2285"/>
      <c r="I873" s="2173"/>
      <c r="J873" s="2235"/>
      <c r="K873" s="2266"/>
      <c r="L873" s="2235"/>
      <c r="M873" s="2175">
        <v>0</v>
      </c>
      <c r="N873" s="2237"/>
      <c r="O873" s="2119"/>
      <c r="P873" s="2269"/>
      <c r="Q873" s="2270"/>
      <c r="R873" s="2271"/>
      <c r="S873" s="2238">
        <f>R873*E868</f>
        <v>0</v>
      </c>
      <c r="T873" s="2280"/>
    </row>
    <row r="874" spans="1:20" s="2272" customFormat="1" ht="24" hidden="1" customHeight="1">
      <c r="A874" s="2149"/>
      <c r="B874" s="2267"/>
      <c r="C874" s="2173"/>
      <c r="D874" s="2275"/>
      <c r="E874" s="2173"/>
      <c r="F874" s="2268"/>
      <c r="G874" s="17"/>
      <c r="H874" s="2285"/>
      <c r="I874" s="2173"/>
      <c r="J874" s="2235"/>
      <c r="K874" s="2266"/>
      <c r="L874" s="2235"/>
      <c r="M874" s="2175">
        <v>0</v>
      </c>
      <c r="N874" s="2237"/>
      <c r="O874" s="2119"/>
      <c r="P874" s="2269"/>
      <c r="Q874" s="2270"/>
      <c r="R874" s="2271"/>
      <c r="S874" s="2238">
        <f>R874*E868</f>
        <v>0</v>
      </c>
      <c r="T874" s="2280"/>
    </row>
    <row r="875" spans="1:20" s="2272" customFormat="1" ht="24" hidden="1" customHeight="1">
      <c r="A875" s="2149"/>
      <c r="B875" s="2267"/>
      <c r="C875" s="2173"/>
      <c r="D875" s="2275"/>
      <c r="E875" s="2173"/>
      <c r="F875" s="2268"/>
      <c r="G875" s="17"/>
      <c r="H875" s="2285"/>
      <c r="I875" s="2173"/>
      <c r="J875" s="2235"/>
      <c r="K875" s="2266"/>
      <c r="L875" s="2235"/>
      <c r="M875" s="2175">
        <v>0</v>
      </c>
      <c r="N875" s="2237"/>
      <c r="O875" s="2119"/>
      <c r="P875" s="2269"/>
      <c r="Q875" s="2270"/>
      <c r="R875" s="2271"/>
      <c r="S875" s="2238">
        <f>R875*E868</f>
        <v>0</v>
      </c>
      <c r="T875" s="2280"/>
    </row>
    <row r="876" spans="1:20" s="2272" customFormat="1" ht="12" hidden="1" customHeight="1">
      <c r="A876" s="2149"/>
      <c r="B876" s="2267"/>
      <c r="C876" s="2173"/>
      <c r="D876" s="2275"/>
      <c r="E876" s="2173"/>
      <c r="F876" s="2268"/>
      <c r="G876" s="17"/>
      <c r="H876" s="2285"/>
      <c r="I876" s="2173"/>
      <c r="J876" s="2235"/>
      <c r="K876" s="2266"/>
      <c r="L876" s="2235"/>
      <c r="M876" s="2175">
        <v>0</v>
      </c>
      <c r="N876" s="2237"/>
      <c r="O876" s="2119"/>
      <c r="P876" s="2273"/>
      <c r="Q876" s="2270"/>
      <c r="R876" s="2271"/>
      <c r="S876" s="2238">
        <f>R876*E868</f>
        <v>0</v>
      </c>
      <c r="T876" s="2280"/>
    </row>
    <row r="877" spans="1:20" s="2180" customFormat="1" ht="17.25" customHeight="1">
      <c r="A877" s="2149">
        <f>A868+1</f>
        <v>43</v>
      </c>
      <c r="B877" s="2231"/>
      <c r="C877" s="2143" t="s">
        <v>2140</v>
      </c>
      <c r="D877" s="2149" t="s">
        <v>2099</v>
      </c>
      <c r="E877" s="2261">
        <v>6.7000000000000004E-2</v>
      </c>
      <c r="F877" s="2233"/>
      <c r="G877" s="2234">
        <v>0</v>
      </c>
      <c r="H877" s="2262">
        <v>0</v>
      </c>
      <c r="I877" s="2233"/>
      <c r="J877" s="2234">
        <v>0</v>
      </c>
      <c r="K877" s="2262">
        <v>0</v>
      </c>
      <c r="L877" s="2262">
        <v>281.94196130099994</v>
      </c>
      <c r="M877" s="2175">
        <v>364.75596303194953</v>
      </c>
      <c r="N877" s="2175">
        <v>24.438649523140619</v>
      </c>
      <c r="O877" s="2200">
        <f>E877*L877</f>
        <v>18.890111407166998</v>
      </c>
      <c r="P877" s="2263" t="s">
        <v>1936</v>
      </c>
      <c r="Q877" s="2264" t="s">
        <v>2099</v>
      </c>
      <c r="R877" s="2232">
        <v>1</v>
      </c>
      <c r="S877" s="2233">
        <f>R877*E877</f>
        <v>6.7000000000000004E-2</v>
      </c>
      <c r="T877" s="2148">
        <v>241.67</v>
      </c>
    </row>
    <row r="878" spans="1:20" s="2180" customFormat="1" ht="12" hidden="1" customHeight="1">
      <c r="A878" s="2149"/>
      <c r="B878" s="2231"/>
      <c r="C878" s="2173"/>
      <c r="D878" s="2149"/>
      <c r="E878" s="2254"/>
      <c r="F878" s="2233"/>
      <c r="G878" s="2234"/>
      <c r="H878" s="2262"/>
      <c r="I878" s="2233"/>
      <c r="J878" s="2235"/>
      <c r="K878" s="2266"/>
      <c r="L878" s="2266"/>
      <c r="M878" s="2175">
        <v>0</v>
      </c>
      <c r="N878" s="2237"/>
      <c r="O878" s="2119"/>
      <c r="P878" s="2136"/>
      <c r="Q878" s="2138"/>
      <c r="R878" s="2127"/>
      <c r="S878" s="2238">
        <f>R878*E877</f>
        <v>0</v>
      </c>
      <c r="T878" s="2274"/>
    </row>
    <row r="879" spans="1:20" s="2180" customFormat="1" ht="12" hidden="1" customHeight="1">
      <c r="A879" s="2149"/>
      <c r="B879" s="2231"/>
      <c r="C879" s="2173"/>
      <c r="D879" s="2149"/>
      <c r="E879" s="2254"/>
      <c r="F879" s="2233"/>
      <c r="G879" s="2234"/>
      <c r="H879" s="2262"/>
      <c r="I879" s="2233"/>
      <c r="J879" s="2235"/>
      <c r="K879" s="2266"/>
      <c r="L879" s="2266"/>
      <c r="M879" s="2175">
        <v>0</v>
      </c>
      <c r="N879" s="2237"/>
      <c r="O879" s="2119"/>
      <c r="P879" s="2136"/>
      <c r="Q879" s="2138"/>
      <c r="R879" s="2127"/>
      <c r="S879" s="2238">
        <f>R879*E877</f>
        <v>0</v>
      </c>
      <c r="T879" s="2274"/>
    </row>
    <row r="880" spans="1:20" s="2180" customFormat="1" ht="12" hidden="1" customHeight="1">
      <c r="A880" s="2149"/>
      <c r="B880" s="2231"/>
      <c r="C880" s="2173"/>
      <c r="D880" s="2149"/>
      <c r="E880" s="2254"/>
      <c r="F880" s="2233"/>
      <c r="G880" s="2234"/>
      <c r="H880" s="2262"/>
      <c r="I880" s="2233"/>
      <c r="J880" s="2235"/>
      <c r="K880" s="2266"/>
      <c r="L880" s="2266"/>
      <c r="M880" s="2175">
        <v>0</v>
      </c>
      <c r="N880" s="2237"/>
      <c r="O880" s="2119"/>
      <c r="P880" s="2120"/>
      <c r="Q880" s="2138"/>
      <c r="R880" s="2127"/>
      <c r="S880" s="2238">
        <f>R880*E877</f>
        <v>0</v>
      </c>
      <c r="T880" s="2274"/>
    </row>
    <row r="881" spans="1:20" s="2272" customFormat="1" ht="12" hidden="1" customHeight="1">
      <c r="A881" s="2149"/>
      <c r="B881" s="2267"/>
      <c r="C881" s="2173"/>
      <c r="D881" s="2275"/>
      <c r="E881" s="2173"/>
      <c r="F881" s="2268"/>
      <c r="G881" s="2234"/>
      <c r="H881" s="2262"/>
      <c r="I881" s="2268"/>
      <c r="J881" s="2235"/>
      <c r="K881" s="2266"/>
      <c r="L881" s="2266"/>
      <c r="M881" s="2175">
        <v>0</v>
      </c>
      <c r="N881" s="2237"/>
      <c r="O881" s="2119"/>
      <c r="P881" s="2269"/>
      <c r="Q881" s="2270"/>
      <c r="R881" s="2271"/>
      <c r="S881" s="2238">
        <f>R881*E877</f>
        <v>0</v>
      </c>
      <c r="T881" s="2274"/>
    </row>
    <row r="882" spans="1:20" s="2272" customFormat="1" ht="12" hidden="1" customHeight="1">
      <c r="A882" s="2149"/>
      <c r="B882" s="2267"/>
      <c r="C882" s="2173"/>
      <c r="D882" s="2275"/>
      <c r="E882" s="2173"/>
      <c r="F882" s="2268"/>
      <c r="G882" s="2234"/>
      <c r="H882" s="2262"/>
      <c r="I882" s="2268"/>
      <c r="J882" s="2235"/>
      <c r="K882" s="2266"/>
      <c r="L882" s="2266"/>
      <c r="M882" s="2175">
        <v>0</v>
      </c>
      <c r="N882" s="2237"/>
      <c r="O882" s="2119"/>
      <c r="P882" s="2269"/>
      <c r="Q882" s="2270"/>
      <c r="R882" s="2271"/>
      <c r="S882" s="2238">
        <f>R882*E877</f>
        <v>0</v>
      </c>
      <c r="T882" s="2274"/>
    </row>
    <row r="883" spans="1:20" s="2272" customFormat="1" ht="12" hidden="1" customHeight="1">
      <c r="A883" s="2149"/>
      <c r="B883" s="2267"/>
      <c r="C883" s="2173"/>
      <c r="D883" s="2275"/>
      <c r="E883" s="2173"/>
      <c r="F883" s="2268"/>
      <c r="G883" s="2234"/>
      <c r="H883" s="2262"/>
      <c r="I883" s="2268"/>
      <c r="J883" s="2235"/>
      <c r="K883" s="2266"/>
      <c r="L883" s="2266"/>
      <c r="M883" s="2175">
        <v>0</v>
      </c>
      <c r="N883" s="2237"/>
      <c r="O883" s="2119"/>
      <c r="P883" s="2269"/>
      <c r="Q883" s="2270"/>
      <c r="R883" s="2271"/>
      <c r="S883" s="2238">
        <f>R883*E877</f>
        <v>0</v>
      </c>
      <c r="T883" s="2274"/>
    </row>
    <row r="884" spans="1:20" s="2272" customFormat="1" ht="12" hidden="1" customHeight="1">
      <c r="A884" s="2149"/>
      <c r="B884" s="2267"/>
      <c r="C884" s="2173"/>
      <c r="D884" s="2275"/>
      <c r="E884" s="2173"/>
      <c r="F884" s="2268"/>
      <c r="G884" s="2234"/>
      <c r="H884" s="2262"/>
      <c r="I884" s="2268"/>
      <c r="J884" s="2235"/>
      <c r="K884" s="2266"/>
      <c r="L884" s="2266"/>
      <c r="M884" s="2175">
        <v>0</v>
      </c>
      <c r="N884" s="2237"/>
      <c r="O884" s="2119"/>
      <c r="P884" s="2269"/>
      <c r="Q884" s="2270"/>
      <c r="R884" s="2271"/>
      <c r="S884" s="2238">
        <f>R884*E877</f>
        <v>0</v>
      </c>
      <c r="T884" s="2274"/>
    </row>
    <row r="885" spans="1:20" s="2272" customFormat="1" ht="12" hidden="1" customHeight="1">
      <c r="A885" s="2149"/>
      <c r="B885" s="2267"/>
      <c r="C885" s="2173"/>
      <c r="D885" s="2275"/>
      <c r="E885" s="2173"/>
      <c r="F885" s="2268"/>
      <c r="G885" s="2234"/>
      <c r="H885" s="2262"/>
      <c r="I885" s="2268"/>
      <c r="J885" s="2235"/>
      <c r="K885" s="2266"/>
      <c r="L885" s="2266"/>
      <c r="M885" s="2175">
        <v>0</v>
      </c>
      <c r="N885" s="2237"/>
      <c r="O885" s="2119"/>
      <c r="P885" s="2273"/>
      <c r="Q885" s="2270"/>
      <c r="R885" s="2271"/>
      <c r="S885" s="2238">
        <f>R885*E877</f>
        <v>0</v>
      </c>
      <c r="T885" s="2274"/>
    </row>
    <row r="886" spans="1:20" s="2180" customFormat="1" ht="27" customHeight="1">
      <c r="A886" s="2149">
        <f>A877+1</f>
        <v>44</v>
      </c>
      <c r="B886" s="2149" t="s">
        <v>205</v>
      </c>
      <c r="C886" s="2145" t="s">
        <v>2157</v>
      </c>
      <c r="D886" s="2149" t="s">
        <v>2093</v>
      </c>
      <c r="E886" s="2250">
        <v>7.5</v>
      </c>
      <c r="F886" s="2241">
        <v>6.02</v>
      </c>
      <c r="G886" s="17">
        <v>45.15</v>
      </c>
      <c r="H886" s="17">
        <v>8.7359555170421714</v>
      </c>
      <c r="I886" s="2299">
        <v>0</v>
      </c>
      <c r="J886" s="17">
        <v>0</v>
      </c>
      <c r="K886" s="17">
        <v>0</v>
      </c>
      <c r="L886" s="17">
        <v>30.787637516999993</v>
      </c>
      <c r="M886" s="2175">
        <v>51.132744388565662</v>
      </c>
      <c r="N886" s="2175">
        <v>383.49558291424245</v>
      </c>
      <c r="O886" s="2200">
        <f>E886*L886</f>
        <v>230.90728137749994</v>
      </c>
      <c r="P886" s="2241" t="s">
        <v>651</v>
      </c>
      <c r="Q886" s="2300" t="s">
        <v>2093</v>
      </c>
      <c r="R886" s="2301">
        <v>1.0149999999999999</v>
      </c>
      <c r="S886" s="2302">
        <f>R886*E886</f>
        <v>7.6124999999999989</v>
      </c>
      <c r="T886" s="2251">
        <v>26</v>
      </c>
    </row>
    <row r="887" spans="1:20" s="2180" customFormat="1" ht="24" hidden="1" customHeight="1">
      <c r="A887" s="2149"/>
      <c r="B887" s="2149"/>
      <c r="C887" s="2143" t="s">
        <v>2158</v>
      </c>
      <c r="D887" s="2149"/>
      <c r="E887" s="2173"/>
      <c r="F887" s="2251"/>
      <c r="G887" s="17"/>
      <c r="H887" s="17"/>
      <c r="I887" s="2148"/>
      <c r="J887" s="2235"/>
      <c r="K887" s="2235"/>
      <c r="L887" s="2235"/>
      <c r="M887" s="2175">
        <v>0</v>
      </c>
      <c r="N887" s="2237"/>
      <c r="O887" s="2119"/>
      <c r="P887" s="2137"/>
      <c r="Q887" s="2287"/>
      <c r="R887" s="2288"/>
      <c r="S887" s="2137">
        <f>R887*E886</f>
        <v>0</v>
      </c>
      <c r="T887" s="2289"/>
    </row>
    <row r="888" spans="1:20" s="2180" customFormat="1" ht="24" hidden="1" customHeight="1">
      <c r="A888" s="2149"/>
      <c r="B888" s="2149"/>
      <c r="C888" s="2143"/>
      <c r="D888" s="2149"/>
      <c r="E888" s="2173"/>
      <c r="F888" s="2251"/>
      <c r="G888" s="17"/>
      <c r="H888" s="17"/>
      <c r="I888" s="2148"/>
      <c r="J888" s="2235"/>
      <c r="K888" s="2235"/>
      <c r="L888" s="2235"/>
      <c r="M888" s="2175">
        <v>0</v>
      </c>
      <c r="N888" s="2237"/>
      <c r="O888" s="2119"/>
      <c r="P888" s="2137"/>
      <c r="Q888" s="2287"/>
      <c r="R888" s="2288"/>
      <c r="S888" s="2137">
        <f>R888*E886</f>
        <v>0</v>
      </c>
      <c r="T888" s="2289"/>
    </row>
    <row r="889" spans="1:20" s="2180" customFormat="1" ht="24" hidden="1" customHeight="1">
      <c r="A889" s="2149"/>
      <c r="B889" s="2149"/>
      <c r="C889" s="2143"/>
      <c r="D889" s="2149"/>
      <c r="E889" s="2173"/>
      <c r="F889" s="2251"/>
      <c r="G889" s="17"/>
      <c r="H889" s="17"/>
      <c r="I889" s="2148"/>
      <c r="J889" s="2235"/>
      <c r="K889" s="2235"/>
      <c r="L889" s="2235"/>
      <c r="M889" s="2175">
        <v>0</v>
      </c>
      <c r="N889" s="2237"/>
      <c r="O889" s="2119"/>
      <c r="P889" s="2137"/>
      <c r="Q889" s="2287"/>
      <c r="R889" s="2288"/>
      <c r="S889" s="2137">
        <f>R889*E886</f>
        <v>0</v>
      </c>
      <c r="T889" s="2289"/>
    </row>
    <row r="890" spans="1:20" s="2180" customFormat="1" ht="24" hidden="1" customHeight="1">
      <c r="A890" s="2149"/>
      <c r="B890" s="2149"/>
      <c r="C890" s="2143"/>
      <c r="D890" s="2149"/>
      <c r="E890" s="2173"/>
      <c r="F890" s="2251"/>
      <c r="G890" s="17"/>
      <c r="H890" s="17"/>
      <c r="I890" s="2148"/>
      <c r="J890" s="2235"/>
      <c r="K890" s="2235"/>
      <c r="L890" s="2235"/>
      <c r="M890" s="2175">
        <v>0</v>
      </c>
      <c r="N890" s="2237"/>
      <c r="O890" s="2119"/>
      <c r="P890" s="2137"/>
      <c r="Q890" s="2287"/>
      <c r="R890" s="2288"/>
      <c r="S890" s="2137">
        <f>R890*E886</f>
        <v>0</v>
      </c>
      <c r="T890" s="2289"/>
    </row>
    <row r="891" spans="1:20" s="2180" customFormat="1" ht="24" hidden="1" customHeight="1">
      <c r="A891" s="2149"/>
      <c r="B891" s="2149"/>
      <c r="C891" s="2143"/>
      <c r="D891" s="2149"/>
      <c r="E891" s="2173"/>
      <c r="F891" s="2251"/>
      <c r="G891" s="17"/>
      <c r="H891" s="17"/>
      <c r="I891" s="2148"/>
      <c r="J891" s="2235"/>
      <c r="K891" s="2235"/>
      <c r="L891" s="2235"/>
      <c r="M891" s="2175">
        <v>0</v>
      </c>
      <c r="N891" s="2237"/>
      <c r="O891" s="2119"/>
      <c r="P891" s="2137"/>
      <c r="Q891" s="2287"/>
      <c r="R891" s="2288"/>
      <c r="S891" s="2137">
        <f>R891*E886</f>
        <v>0</v>
      </c>
      <c r="T891" s="2289"/>
    </row>
    <row r="892" spans="1:20" s="2180" customFormat="1" ht="24" hidden="1" customHeight="1">
      <c r="A892" s="2149"/>
      <c r="B892" s="2149"/>
      <c r="C892" s="2143"/>
      <c r="D892" s="2149"/>
      <c r="E892" s="2173"/>
      <c r="F892" s="2251"/>
      <c r="G892" s="17"/>
      <c r="H892" s="17"/>
      <c r="I892" s="2148"/>
      <c r="J892" s="2235"/>
      <c r="K892" s="2235"/>
      <c r="L892" s="2235"/>
      <c r="M892" s="2175">
        <v>0</v>
      </c>
      <c r="N892" s="2237"/>
      <c r="O892" s="2119"/>
      <c r="P892" s="2137"/>
      <c r="Q892" s="2287"/>
      <c r="R892" s="2288"/>
      <c r="S892" s="2137">
        <f>R892*E886</f>
        <v>0</v>
      </c>
      <c r="T892" s="2289"/>
    </row>
    <row r="893" spans="1:20" s="2180" customFormat="1" ht="24" hidden="1" customHeight="1">
      <c r="A893" s="2149"/>
      <c r="B893" s="2149"/>
      <c r="C893" s="2143"/>
      <c r="D893" s="2149"/>
      <c r="E893" s="2173"/>
      <c r="F893" s="2251"/>
      <c r="G893" s="17"/>
      <c r="H893" s="17"/>
      <c r="I893" s="2148"/>
      <c r="J893" s="2235"/>
      <c r="K893" s="2235"/>
      <c r="L893" s="2235"/>
      <c r="M893" s="2175">
        <v>0</v>
      </c>
      <c r="N893" s="2237"/>
      <c r="O893" s="2119"/>
      <c r="P893" s="2137"/>
      <c r="Q893" s="2287"/>
      <c r="R893" s="2288"/>
      <c r="S893" s="2137">
        <f>R893*E886</f>
        <v>0</v>
      </c>
      <c r="T893" s="2289"/>
    </row>
    <row r="894" spans="1:20" s="2180" customFormat="1" ht="12" hidden="1" customHeight="1">
      <c r="A894" s="2149"/>
      <c r="B894" s="2149"/>
      <c r="C894" s="2143"/>
      <c r="D894" s="2149"/>
      <c r="E894" s="2173"/>
      <c r="F894" s="2251"/>
      <c r="G894" s="17"/>
      <c r="H894" s="17"/>
      <c r="I894" s="2148"/>
      <c r="J894" s="2235"/>
      <c r="K894" s="2235"/>
      <c r="L894" s="2235"/>
      <c r="M894" s="2175">
        <v>0</v>
      </c>
      <c r="N894" s="2237"/>
      <c r="O894" s="2119"/>
      <c r="P894" s="2290"/>
      <c r="Q894" s="2291"/>
      <c r="R894" s="2292"/>
      <c r="S894" s="2290">
        <f>R894*E886</f>
        <v>0</v>
      </c>
      <c r="T894" s="2293"/>
    </row>
    <row r="895" spans="1:20" s="2180" customFormat="1" ht="32.25" customHeight="1">
      <c r="A895" s="2149">
        <f>A886+1</f>
        <v>45</v>
      </c>
      <c r="B895" s="2231" t="s">
        <v>206</v>
      </c>
      <c r="C895" s="2146" t="s">
        <v>2159</v>
      </c>
      <c r="D895" s="2149" t="s">
        <v>2093</v>
      </c>
      <c r="E895" s="2294">
        <v>1.1000000000000001</v>
      </c>
      <c r="F895" s="2241">
        <v>8.5399999999999991</v>
      </c>
      <c r="G895" s="2234">
        <v>9.3940000000000001</v>
      </c>
      <c r="H895" s="2234">
        <v>12.392867128827268</v>
      </c>
      <c r="I895" s="2241">
        <v>1.06</v>
      </c>
      <c r="J895" s="2234">
        <v>1.1660000000000001</v>
      </c>
      <c r="K895" s="2234">
        <v>3.2330212</v>
      </c>
      <c r="L895" s="2234">
        <v>40.956908519614487</v>
      </c>
      <c r="M895" s="2175">
        <v>73.202699095437325</v>
      </c>
      <c r="N895" s="2175">
        <v>80.522969004981064</v>
      </c>
      <c r="O895" s="2200">
        <f>E895*L895</f>
        <v>45.052599371575937</v>
      </c>
      <c r="P895" s="2134" t="s">
        <v>651</v>
      </c>
      <c r="Q895" s="2135" t="s">
        <v>2093</v>
      </c>
      <c r="R895" s="2115">
        <v>1.0149999999999999</v>
      </c>
      <c r="S895" s="2118">
        <f>R895*E895</f>
        <v>1.1165</v>
      </c>
      <c r="T895" s="2116">
        <v>26</v>
      </c>
    </row>
    <row r="896" spans="1:20" s="2180" customFormat="1" ht="12" hidden="1" customHeight="1">
      <c r="A896" s="2149"/>
      <c r="B896" s="2231"/>
      <c r="C896" s="2143"/>
      <c r="D896" s="2149"/>
      <c r="E896" s="2252"/>
      <c r="F896" s="2241"/>
      <c r="G896" s="2234"/>
      <c r="H896" s="2234"/>
      <c r="I896" s="2241"/>
      <c r="J896" s="2235"/>
      <c r="K896" s="2235"/>
      <c r="L896" s="2235"/>
      <c r="M896" s="2175">
        <v>0</v>
      </c>
      <c r="N896" s="2237"/>
      <c r="O896" s="2119"/>
      <c r="P896" s="2136" t="s">
        <v>601</v>
      </c>
      <c r="Q896" s="2138" t="s">
        <v>1834</v>
      </c>
      <c r="R896" s="2127">
        <v>1.4</v>
      </c>
      <c r="S896" s="2120">
        <f>R896*E895</f>
        <v>1.54</v>
      </c>
      <c r="T896" s="2120">
        <v>3.5</v>
      </c>
    </row>
    <row r="897" spans="1:20" s="2180" customFormat="1" ht="12" hidden="1" customHeight="1">
      <c r="A897" s="2149"/>
      <c r="B897" s="2231"/>
      <c r="C897" s="2143"/>
      <c r="D897" s="2149"/>
      <c r="E897" s="2252"/>
      <c r="F897" s="2241"/>
      <c r="G897" s="2234"/>
      <c r="H897" s="2234"/>
      <c r="I897" s="2241"/>
      <c r="J897" s="2235"/>
      <c r="K897" s="2235"/>
      <c r="L897" s="2235"/>
      <c r="M897" s="2175">
        <v>0</v>
      </c>
      <c r="N897" s="2237"/>
      <c r="O897" s="2119"/>
      <c r="P897" s="2136" t="s">
        <v>401</v>
      </c>
      <c r="Q897" s="2138" t="s">
        <v>2093</v>
      </c>
      <c r="R897" s="2127">
        <v>1.4500000000000001E-2</v>
      </c>
      <c r="S897" s="2120">
        <f>R897*E895</f>
        <v>1.5950000000000002E-2</v>
      </c>
      <c r="T897" s="2120">
        <v>116.67</v>
      </c>
    </row>
    <row r="898" spans="1:20" s="2180" customFormat="1" ht="12" hidden="1" customHeight="1">
      <c r="A898" s="2149"/>
      <c r="B898" s="2231"/>
      <c r="C898" s="2143"/>
      <c r="D898" s="2149"/>
      <c r="E898" s="2252"/>
      <c r="F898" s="2241"/>
      <c r="G898" s="2234"/>
      <c r="H898" s="2234"/>
      <c r="I898" s="2241"/>
      <c r="J898" s="2235"/>
      <c r="K898" s="2235"/>
      <c r="L898" s="2235"/>
      <c r="M898" s="2175">
        <v>0</v>
      </c>
      <c r="N898" s="2237"/>
      <c r="O898" s="2119"/>
      <c r="P898" s="2136" t="s">
        <v>602</v>
      </c>
      <c r="Q898" s="2138" t="s">
        <v>2994</v>
      </c>
      <c r="R898" s="2127">
        <v>2.5</v>
      </c>
      <c r="S898" s="2120">
        <f>R898*E895</f>
        <v>2.75</v>
      </c>
      <c r="T898" s="2120">
        <v>0.85</v>
      </c>
    </row>
    <row r="899" spans="1:20" s="2180" customFormat="1" ht="12" hidden="1" customHeight="1">
      <c r="A899" s="2149"/>
      <c r="B899" s="2231"/>
      <c r="C899" s="2173"/>
      <c r="D899" s="2149"/>
      <c r="E899" s="2232"/>
      <c r="F899" s="2241"/>
      <c r="G899" s="2234"/>
      <c r="H899" s="2234"/>
      <c r="I899" s="2241"/>
      <c r="J899" s="2235"/>
      <c r="K899" s="2235"/>
      <c r="L899" s="2235"/>
      <c r="M899" s="2175">
        <v>0</v>
      </c>
      <c r="N899" s="2237"/>
      <c r="O899" s="2119"/>
      <c r="P899" s="2136"/>
      <c r="Q899" s="2126"/>
      <c r="R899" s="2127"/>
      <c r="S899" s="2120">
        <f>R899*E895</f>
        <v>0</v>
      </c>
      <c r="T899" s="2120"/>
    </row>
    <row r="900" spans="1:20" s="2180" customFormat="1" ht="12" hidden="1" customHeight="1">
      <c r="A900" s="2149"/>
      <c r="B900" s="2231"/>
      <c r="C900" s="2173"/>
      <c r="D900" s="2149"/>
      <c r="E900" s="2232"/>
      <c r="F900" s="2241"/>
      <c r="G900" s="2234"/>
      <c r="H900" s="2234"/>
      <c r="I900" s="2241"/>
      <c r="J900" s="2235"/>
      <c r="K900" s="2235"/>
      <c r="L900" s="2235"/>
      <c r="M900" s="2175">
        <v>0</v>
      </c>
      <c r="N900" s="2237"/>
      <c r="O900" s="2119"/>
      <c r="P900" s="2136"/>
      <c r="Q900" s="2126"/>
      <c r="R900" s="2127"/>
      <c r="S900" s="2120">
        <f>R900*E895</f>
        <v>0</v>
      </c>
      <c r="T900" s="2120"/>
    </row>
    <row r="901" spans="1:20" s="2180" customFormat="1" ht="12" hidden="1" customHeight="1">
      <c r="A901" s="2149"/>
      <c r="B901" s="2231"/>
      <c r="C901" s="2173"/>
      <c r="D901" s="2149"/>
      <c r="E901" s="2232"/>
      <c r="F901" s="2241"/>
      <c r="G901" s="2234"/>
      <c r="H901" s="2234"/>
      <c r="I901" s="2241"/>
      <c r="J901" s="2235"/>
      <c r="K901" s="2235"/>
      <c r="L901" s="2235"/>
      <c r="M901" s="2175">
        <v>0</v>
      </c>
      <c r="N901" s="2237"/>
      <c r="O901" s="2119"/>
      <c r="P901" s="2136"/>
      <c r="Q901" s="2126"/>
      <c r="R901" s="2127"/>
      <c r="S901" s="2120">
        <f>R901*E895</f>
        <v>0</v>
      </c>
      <c r="T901" s="2120"/>
    </row>
    <row r="902" spans="1:20" s="2180" customFormat="1" ht="12" hidden="1" customHeight="1">
      <c r="A902" s="2149"/>
      <c r="B902" s="2231"/>
      <c r="C902" s="2173"/>
      <c r="D902" s="2149"/>
      <c r="E902" s="2232"/>
      <c r="F902" s="2241"/>
      <c r="G902" s="2234"/>
      <c r="H902" s="2234"/>
      <c r="I902" s="2241"/>
      <c r="J902" s="2235"/>
      <c r="K902" s="2235"/>
      <c r="L902" s="2235"/>
      <c r="M902" s="2175">
        <v>0</v>
      </c>
      <c r="N902" s="2237"/>
      <c r="O902" s="2119"/>
      <c r="P902" s="2136"/>
      <c r="Q902" s="2126"/>
      <c r="R902" s="2127"/>
      <c r="S902" s="2120">
        <f>R902*E895</f>
        <v>0</v>
      </c>
      <c r="T902" s="2120"/>
    </row>
    <row r="903" spans="1:20" s="2180" customFormat="1" ht="12" hidden="1" customHeight="1">
      <c r="A903" s="2149"/>
      <c r="B903" s="2231"/>
      <c r="C903" s="2173"/>
      <c r="D903" s="2149"/>
      <c r="E903" s="2232"/>
      <c r="F903" s="2241"/>
      <c r="G903" s="2234"/>
      <c r="H903" s="2234"/>
      <c r="I903" s="2241"/>
      <c r="J903" s="2235"/>
      <c r="K903" s="2235"/>
      <c r="L903" s="2235"/>
      <c r="M903" s="2175">
        <v>0</v>
      </c>
      <c r="N903" s="2237"/>
      <c r="O903" s="2128"/>
      <c r="P903" s="2136"/>
      <c r="Q903" s="2126"/>
      <c r="R903" s="2127"/>
      <c r="S903" s="2120">
        <f>R903*E895</f>
        <v>0</v>
      </c>
      <c r="T903" s="2120"/>
    </row>
    <row r="904" spans="1:20" s="2180" customFormat="1" ht="19.5" customHeight="1">
      <c r="A904" s="2149">
        <f>A895+1</f>
        <v>46</v>
      </c>
      <c r="B904" s="2231"/>
      <c r="C904" s="2143" t="s">
        <v>2147</v>
      </c>
      <c r="D904" s="2149" t="s">
        <v>2099</v>
      </c>
      <c r="E904" s="2261">
        <f>45.7/1000</f>
        <v>4.5700000000000005E-2</v>
      </c>
      <c r="F904" s="2233"/>
      <c r="G904" s="2234">
        <v>0</v>
      </c>
      <c r="H904" s="2262">
        <v>0</v>
      </c>
      <c r="I904" s="2233"/>
      <c r="J904" s="2234">
        <v>0</v>
      </c>
      <c r="K904" s="2262">
        <v>0</v>
      </c>
      <c r="L904" s="2262">
        <v>291.66007499999995</v>
      </c>
      <c r="M904" s="2175">
        <v>377.32855032890882</v>
      </c>
      <c r="N904" s="2175">
        <v>17.243914750031134</v>
      </c>
      <c r="O904" s="2200">
        <f>E904*L904</f>
        <v>13.328865427499998</v>
      </c>
      <c r="P904" s="2263" t="s">
        <v>1936</v>
      </c>
      <c r="Q904" s="2264" t="s">
        <v>2099</v>
      </c>
      <c r="R904" s="2232">
        <v>1</v>
      </c>
      <c r="S904" s="2233">
        <f>R904*E904</f>
        <v>4.5700000000000005E-2</v>
      </c>
      <c r="T904" s="2148">
        <v>250</v>
      </c>
    </row>
    <row r="905" spans="1:20" s="2180" customFormat="1" ht="12" hidden="1" customHeight="1">
      <c r="A905" s="2149"/>
      <c r="B905" s="2231"/>
      <c r="C905" s="2173"/>
      <c r="D905" s="2149"/>
      <c r="E905" s="2261"/>
      <c r="F905" s="2233"/>
      <c r="G905" s="2234"/>
      <c r="H905" s="2262"/>
      <c r="I905" s="2233"/>
      <c r="J905" s="2235"/>
      <c r="K905" s="2266"/>
      <c r="L905" s="2266"/>
      <c r="M905" s="2175">
        <v>0</v>
      </c>
      <c r="N905" s="2237"/>
      <c r="O905" s="2119"/>
      <c r="P905" s="2136"/>
      <c r="Q905" s="2138"/>
      <c r="R905" s="2127"/>
      <c r="S905" s="2238">
        <f>R905*E904</f>
        <v>0</v>
      </c>
      <c r="T905" s="2238"/>
    </row>
    <row r="906" spans="1:20" s="2180" customFormat="1" ht="12" hidden="1" customHeight="1">
      <c r="A906" s="2149"/>
      <c r="B906" s="2231"/>
      <c r="C906" s="2173"/>
      <c r="D906" s="2149"/>
      <c r="E906" s="2261"/>
      <c r="F906" s="2233"/>
      <c r="G906" s="2234"/>
      <c r="H906" s="2262"/>
      <c r="I906" s="2233"/>
      <c r="J906" s="2235"/>
      <c r="K906" s="2266"/>
      <c r="L906" s="2266"/>
      <c r="M906" s="2175">
        <v>0</v>
      </c>
      <c r="N906" s="2237"/>
      <c r="O906" s="2119"/>
      <c r="P906" s="2136"/>
      <c r="Q906" s="2138"/>
      <c r="R906" s="2127"/>
      <c r="S906" s="2238">
        <f>R906*E904</f>
        <v>0</v>
      </c>
      <c r="T906" s="2238"/>
    </row>
    <row r="907" spans="1:20" s="2180" customFormat="1" ht="12" hidden="1" customHeight="1">
      <c r="A907" s="2149"/>
      <c r="B907" s="2231"/>
      <c r="C907" s="2173"/>
      <c r="D907" s="2149"/>
      <c r="E907" s="2261"/>
      <c r="F907" s="2233"/>
      <c r="G907" s="2234"/>
      <c r="H907" s="2262"/>
      <c r="I907" s="2233"/>
      <c r="J907" s="2235"/>
      <c r="K907" s="2266"/>
      <c r="L907" s="2266"/>
      <c r="M907" s="2175">
        <v>0</v>
      </c>
      <c r="N907" s="2237"/>
      <c r="O907" s="2119"/>
      <c r="P907" s="2120"/>
      <c r="Q907" s="2138"/>
      <c r="R907" s="2127"/>
      <c r="S907" s="2238">
        <f>R907*E904</f>
        <v>0</v>
      </c>
      <c r="T907" s="2238"/>
    </row>
    <row r="908" spans="1:20" s="2272" customFormat="1" ht="12" hidden="1" customHeight="1">
      <c r="A908" s="2149"/>
      <c r="B908" s="2267"/>
      <c r="C908" s="2173"/>
      <c r="D908" s="2275"/>
      <c r="E908" s="2281"/>
      <c r="F908" s="2268"/>
      <c r="G908" s="2234"/>
      <c r="H908" s="2262"/>
      <c r="I908" s="2268"/>
      <c r="J908" s="2235"/>
      <c r="K908" s="2266"/>
      <c r="L908" s="2266"/>
      <c r="M908" s="2175">
        <v>0</v>
      </c>
      <c r="N908" s="2237"/>
      <c r="O908" s="2119"/>
      <c r="P908" s="2269"/>
      <c r="Q908" s="2270"/>
      <c r="R908" s="2271"/>
      <c r="S908" s="2238">
        <f>R908*E904</f>
        <v>0</v>
      </c>
      <c r="T908" s="2238"/>
    </row>
    <row r="909" spans="1:20" s="2272" customFormat="1" ht="12" hidden="1" customHeight="1">
      <c r="A909" s="2149"/>
      <c r="B909" s="2267"/>
      <c r="C909" s="2173"/>
      <c r="D909" s="2275"/>
      <c r="E909" s="2281"/>
      <c r="F909" s="2268"/>
      <c r="G909" s="2234"/>
      <c r="H909" s="2262"/>
      <c r="I909" s="2268"/>
      <c r="J909" s="2235"/>
      <c r="K909" s="2266"/>
      <c r="L909" s="2266"/>
      <c r="M909" s="2175">
        <v>0</v>
      </c>
      <c r="N909" s="2237"/>
      <c r="O909" s="2119"/>
      <c r="P909" s="2269"/>
      <c r="Q909" s="2270"/>
      <c r="R909" s="2271"/>
      <c r="S909" s="2238">
        <f>R909*E904</f>
        <v>0</v>
      </c>
      <c r="T909" s="2238"/>
    </row>
    <row r="910" spans="1:20" s="2272" customFormat="1" ht="12" hidden="1" customHeight="1">
      <c r="A910" s="2149"/>
      <c r="B910" s="2267"/>
      <c r="C910" s="2173"/>
      <c r="D910" s="2275"/>
      <c r="E910" s="2281"/>
      <c r="F910" s="2268"/>
      <c r="G910" s="2234"/>
      <c r="H910" s="2262"/>
      <c r="I910" s="2268"/>
      <c r="J910" s="2235"/>
      <c r="K910" s="2266"/>
      <c r="L910" s="2266"/>
      <c r="M910" s="2175">
        <v>0</v>
      </c>
      <c r="N910" s="2237"/>
      <c r="O910" s="2119"/>
      <c r="P910" s="2269"/>
      <c r="Q910" s="2270"/>
      <c r="R910" s="2271"/>
      <c r="S910" s="2238">
        <f>R910*E904</f>
        <v>0</v>
      </c>
      <c r="T910" s="2238"/>
    </row>
    <row r="911" spans="1:20" s="2272" customFormat="1" ht="12" hidden="1" customHeight="1">
      <c r="A911" s="2149"/>
      <c r="B911" s="2267"/>
      <c r="C911" s="2173"/>
      <c r="D911" s="2275"/>
      <c r="E911" s="2281"/>
      <c r="F911" s="2268"/>
      <c r="G911" s="2234"/>
      <c r="H911" s="2262"/>
      <c r="I911" s="2268"/>
      <c r="J911" s="2235"/>
      <c r="K911" s="2266"/>
      <c r="L911" s="2266"/>
      <c r="M911" s="2175">
        <v>0</v>
      </c>
      <c r="N911" s="2237"/>
      <c r="O911" s="2119"/>
      <c r="P911" s="2269"/>
      <c r="Q911" s="2270"/>
      <c r="R911" s="2271"/>
      <c r="S911" s="2238">
        <f>R911*E904</f>
        <v>0</v>
      </c>
      <c r="T911" s="2238"/>
    </row>
    <row r="912" spans="1:20" s="2272" customFormat="1" ht="12" hidden="1" customHeight="1">
      <c r="A912" s="2149"/>
      <c r="B912" s="2267"/>
      <c r="C912" s="2173"/>
      <c r="D912" s="2275"/>
      <c r="E912" s="2281"/>
      <c r="F912" s="2268"/>
      <c r="G912" s="2234"/>
      <c r="H912" s="2262"/>
      <c r="I912" s="2268"/>
      <c r="J912" s="2235"/>
      <c r="K912" s="2266"/>
      <c r="L912" s="2266"/>
      <c r="M912" s="2175">
        <v>0</v>
      </c>
      <c r="N912" s="2237"/>
      <c r="O912" s="2119"/>
      <c r="P912" s="2273"/>
      <c r="Q912" s="2270"/>
      <c r="R912" s="2271"/>
      <c r="S912" s="2238">
        <f>R912*E904</f>
        <v>0</v>
      </c>
      <c r="T912" s="2238"/>
    </row>
    <row r="913" spans="1:20" s="2180" customFormat="1" ht="17.25" customHeight="1">
      <c r="A913" s="2149">
        <f>A904+1</f>
        <v>47</v>
      </c>
      <c r="B913" s="2231"/>
      <c r="C913" s="2143" t="s">
        <v>2140</v>
      </c>
      <c r="D913" s="2149" t="s">
        <v>2099</v>
      </c>
      <c r="E913" s="2261">
        <f>94.2/1000</f>
        <v>9.4200000000000006E-2</v>
      </c>
      <c r="F913" s="2233"/>
      <c r="G913" s="2234">
        <v>0</v>
      </c>
      <c r="H913" s="2262">
        <v>0</v>
      </c>
      <c r="I913" s="2233"/>
      <c r="J913" s="2234">
        <v>0</v>
      </c>
      <c r="K913" s="2262">
        <v>0</v>
      </c>
      <c r="L913" s="2262">
        <v>281.94196130099994</v>
      </c>
      <c r="M913" s="2175">
        <v>364.75596303194953</v>
      </c>
      <c r="N913" s="2175">
        <v>34.360011717609652</v>
      </c>
      <c r="O913" s="2200">
        <f>E913*L913</f>
        <v>26.558932754554196</v>
      </c>
      <c r="P913" s="2263" t="s">
        <v>1936</v>
      </c>
      <c r="Q913" s="2264" t="s">
        <v>2099</v>
      </c>
      <c r="R913" s="2232">
        <v>1</v>
      </c>
      <c r="S913" s="2233">
        <f>R913*E913</f>
        <v>9.4200000000000006E-2</v>
      </c>
      <c r="T913" s="2148">
        <v>241.67</v>
      </c>
    </row>
    <row r="914" spans="1:20" s="2180" customFormat="1" ht="12" hidden="1" customHeight="1">
      <c r="A914" s="2149"/>
      <c r="B914" s="2231"/>
      <c r="C914" s="2173"/>
      <c r="D914" s="2149"/>
      <c r="E914" s="2254"/>
      <c r="F914" s="2233"/>
      <c r="G914" s="2234"/>
      <c r="H914" s="2262"/>
      <c r="I914" s="2233"/>
      <c r="J914" s="2235"/>
      <c r="K914" s="2266"/>
      <c r="L914" s="2266"/>
      <c r="M914" s="2175">
        <v>0</v>
      </c>
      <c r="N914" s="2237"/>
      <c r="O914" s="2119"/>
      <c r="P914" s="2136"/>
      <c r="Q914" s="2138"/>
      <c r="R914" s="2127"/>
      <c r="S914" s="2238">
        <f>R914*E913</f>
        <v>0</v>
      </c>
      <c r="T914" s="2274"/>
    </row>
    <row r="915" spans="1:20" s="2180" customFormat="1" ht="12" hidden="1" customHeight="1">
      <c r="A915" s="2149"/>
      <c r="B915" s="2231"/>
      <c r="C915" s="2173"/>
      <c r="D915" s="2149"/>
      <c r="E915" s="2254"/>
      <c r="F915" s="2233"/>
      <c r="G915" s="2234"/>
      <c r="H915" s="2262"/>
      <c r="I915" s="2233"/>
      <c r="J915" s="2235"/>
      <c r="K915" s="2266"/>
      <c r="L915" s="2266"/>
      <c r="M915" s="2175">
        <v>0</v>
      </c>
      <c r="N915" s="2237"/>
      <c r="O915" s="2119"/>
      <c r="P915" s="2136"/>
      <c r="Q915" s="2138"/>
      <c r="R915" s="2127"/>
      <c r="S915" s="2238">
        <f>R915*E913</f>
        <v>0</v>
      </c>
      <c r="T915" s="2274"/>
    </row>
    <row r="916" spans="1:20" s="2180" customFormat="1" ht="12" hidden="1" customHeight="1">
      <c r="A916" s="2149"/>
      <c r="B916" s="2231"/>
      <c r="C916" s="2173"/>
      <c r="D916" s="2149"/>
      <c r="E916" s="2254"/>
      <c r="F916" s="2233"/>
      <c r="G916" s="2234"/>
      <c r="H916" s="2262"/>
      <c r="I916" s="2233"/>
      <c r="J916" s="2235"/>
      <c r="K916" s="2266"/>
      <c r="L916" s="2266"/>
      <c r="M916" s="2175">
        <v>0</v>
      </c>
      <c r="N916" s="2237"/>
      <c r="O916" s="2119"/>
      <c r="P916" s="2120"/>
      <c r="Q916" s="2138"/>
      <c r="R916" s="2127"/>
      <c r="S916" s="2238">
        <f>R916*E913</f>
        <v>0</v>
      </c>
      <c r="T916" s="2274"/>
    </row>
    <row r="917" spans="1:20" s="2272" customFormat="1" ht="12" hidden="1" customHeight="1">
      <c r="A917" s="2149"/>
      <c r="B917" s="2267"/>
      <c r="C917" s="2173"/>
      <c r="D917" s="2275"/>
      <c r="E917" s="2173"/>
      <c r="F917" s="2268"/>
      <c r="G917" s="2234"/>
      <c r="H917" s="2262"/>
      <c r="I917" s="2268"/>
      <c r="J917" s="2235"/>
      <c r="K917" s="2266"/>
      <c r="L917" s="2266"/>
      <c r="M917" s="2175">
        <v>0</v>
      </c>
      <c r="N917" s="2237"/>
      <c r="O917" s="2119"/>
      <c r="P917" s="2269"/>
      <c r="Q917" s="2270"/>
      <c r="R917" s="2271"/>
      <c r="S917" s="2238">
        <f>R917*E913</f>
        <v>0</v>
      </c>
      <c r="T917" s="2274"/>
    </row>
    <row r="918" spans="1:20" s="2272" customFormat="1" ht="12" hidden="1" customHeight="1">
      <c r="A918" s="2149"/>
      <c r="B918" s="2267"/>
      <c r="C918" s="2173"/>
      <c r="D918" s="2275"/>
      <c r="E918" s="2173"/>
      <c r="F918" s="2268"/>
      <c r="G918" s="2234"/>
      <c r="H918" s="2262"/>
      <c r="I918" s="2268"/>
      <c r="J918" s="2235"/>
      <c r="K918" s="2266"/>
      <c r="L918" s="2266"/>
      <c r="M918" s="2175">
        <v>0</v>
      </c>
      <c r="N918" s="2237"/>
      <c r="O918" s="2119"/>
      <c r="P918" s="2269"/>
      <c r="Q918" s="2270"/>
      <c r="R918" s="2271"/>
      <c r="S918" s="2238">
        <f>R918*E913</f>
        <v>0</v>
      </c>
      <c r="T918" s="2274"/>
    </row>
    <row r="919" spans="1:20" s="2272" customFormat="1" ht="12" hidden="1" customHeight="1">
      <c r="A919" s="2149"/>
      <c r="B919" s="2267"/>
      <c r="C919" s="2173"/>
      <c r="D919" s="2275"/>
      <c r="E919" s="2173"/>
      <c r="F919" s="2268"/>
      <c r="G919" s="2234"/>
      <c r="H919" s="2262"/>
      <c r="I919" s="2268"/>
      <c r="J919" s="2235"/>
      <c r="K919" s="2266"/>
      <c r="L919" s="2266"/>
      <c r="M919" s="2175">
        <v>0</v>
      </c>
      <c r="N919" s="2237"/>
      <c r="O919" s="2119"/>
      <c r="P919" s="2269"/>
      <c r="Q919" s="2270"/>
      <c r="R919" s="2271"/>
      <c r="S919" s="2238">
        <f>R919*E913</f>
        <v>0</v>
      </c>
      <c r="T919" s="2274"/>
    </row>
    <row r="920" spans="1:20" s="2272" customFormat="1" ht="12" hidden="1" customHeight="1">
      <c r="A920" s="2149"/>
      <c r="B920" s="2267"/>
      <c r="C920" s="2173"/>
      <c r="D920" s="2275"/>
      <c r="E920" s="2173"/>
      <c r="F920" s="2268"/>
      <c r="G920" s="2234"/>
      <c r="H920" s="2262"/>
      <c r="I920" s="2268"/>
      <c r="J920" s="2235"/>
      <c r="K920" s="2266"/>
      <c r="L920" s="2266"/>
      <c r="M920" s="2175">
        <v>0</v>
      </c>
      <c r="N920" s="2237"/>
      <c r="O920" s="2119"/>
      <c r="P920" s="2269"/>
      <c r="Q920" s="2270"/>
      <c r="R920" s="2271"/>
      <c r="S920" s="2238">
        <f>R920*E913</f>
        <v>0</v>
      </c>
      <c r="T920" s="2274"/>
    </row>
    <row r="921" spans="1:20" s="2272" customFormat="1" ht="12" hidden="1" customHeight="1">
      <c r="A921" s="2149"/>
      <c r="B921" s="2267"/>
      <c r="C921" s="2173"/>
      <c r="D921" s="2275"/>
      <c r="E921" s="2173"/>
      <c r="F921" s="2268"/>
      <c r="G921" s="2234"/>
      <c r="H921" s="2262"/>
      <c r="I921" s="2268"/>
      <c r="J921" s="2235"/>
      <c r="K921" s="2266"/>
      <c r="L921" s="2266"/>
      <c r="M921" s="2175">
        <v>0</v>
      </c>
      <c r="N921" s="2237"/>
      <c r="O921" s="2119"/>
      <c r="P921" s="2273"/>
      <c r="Q921" s="2270"/>
      <c r="R921" s="2271"/>
      <c r="S921" s="2238">
        <f>R921*E913</f>
        <v>0</v>
      </c>
      <c r="T921" s="2274"/>
    </row>
    <row r="922" spans="1:20" s="2180" customFormat="1" ht="24">
      <c r="A922" s="2149">
        <f>A913+1</f>
        <v>48</v>
      </c>
      <c r="B922" s="3116" t="s">
        <v>232</v>
      </c>
      <c r="C922" s="2168" t="s">
        <v>2160</v>
      </c>
      <c r="D922" s="2149" t="s">
        <v>2093</v>
      </c>
      <c r="E922" s="2173">
        <f>0.2+0.3</f>
        <v>0.5</v>
      </c>
      <c r="F922" s="2241">
        <v>13.5</v>
      </c>
      <c r="G922" s="2234">
        <v>6.75</v>
      </c>
      <c r="H922" s="2234">
        <v>19.590597920277297</v>
      </c>
      <c r="I922" s="2241">
        <v>1.1200000000000001</v>
      </c>
      <c r="J922" s="2234">
        <v>0.56000000000000005</v>
      </c>
      <c r="K922" s="2234">
        <v>3.4160224000000001</v>
      </c>
      <c r="L922" s="2234">
        <v>50.054849068177788</v>
      </c>
      <c r="M922" s="2175">
        <v>94.521604745681103</v>
      </c>
      <c r="N922" s="2175">
        <v>47.260802372840551</v>
      </c>
      <c r="O922" s="2200">
        <f>E922*L922</f>
        <v>25.027424534088894</v>
      </c>
      <c r="P922" s="2134" t="s">
        <v>651</v>
      </c>
      <c r="Q922" s="2135" t="s">
        <v>2093</v>
      </c>
      <c r="R922" s="2115">
        <v>1.0149999999999999</v>
      </c>
      <c r="S922" s="2118">
        <f>R922*E922</f>
        <v>0.50749999999999995</v>
      </c>
      <c r="T922" s="2116">
        <v>26</v>
      </c>
    </row>
    <row r="923" spans="1:20" s="2180" customFormat="1" ht="15.75" hidden="1" customHeight="1">
      <c r="A923" s="2149"/>
      <c r="B923" s="3116"/>
      <c r="C923" s="2173" t="s">
        <v>2161</v>
      </c>
      <c r="D923" s="2149"/>
      <c r="E923" s="2252"/>
      <c r="F923" s="2241"/>
      <c r="G923" s="2234"/>
      <c r="H923" s="2234"/>
      <c r="I923" s="2241"/>
      <c r="J923" s="2235"/>
      <c r="K923" s="2235"/>
      <c r="L923" s="2235"/>
      <c r="M923" s="2175">
        <v>0</v>
      </c>
      <c r="N923" s="2237"/>
      <c r="O923" s="2119"/>
      <c r="P923" s="2136" t="s">
        <v>601</v>
      </c>
      <c r="Q923" s="2138" t="s">
        <v>1834</v>
      </c>
      <c r="R923" s="2127">
        <v>2.9</v>
      </c>
      <c r="S923" s="2120">
        <f>R923*E922</f>
        <v>1.45</v>
      </c>
      <c r="T923" s="2120">
        <v>3.5</v>
      </c>
    </row>
    <row r="924" spans="1:20" s="2180" customFormat="1" ht="9.75" hidden="1" customHeight="1">
      <c r="A924" s="2149"/>
      <c r="B924" s="3116"/>
      <c r="C924" s="2173"/>
      <c r="D924" s="2149"/>
      <c r="E924" s="2252"/>
      <c r="F924" s="2241"/>
      <c r="G924" s="2234"/>
      <c r="H924" s="2234"/>
      <c r="I924" s="2241"/>
      <c r="J924" s="2235"/>
      <c r="K924" s="2235"/>
      <c r="L924" s="2235"/>
      <c r="M924" s="2175">
        <v>0</v>
      </c>
      <c r="N924" s="2237"/>
      <c r="O924" s="2119"/>
      <c r="P924" s="2136" t="s">
        <v>401</v>
      </c>
      <c r="Q924" s="2138" t="s">
        <v>2093</v>
      </c>
      <c r="R924" s="2127">
        <v>3.78E-2</v>
      </c>
      <c r="S924" s="2120">
        <f>R924*E922</f>
        <v>1.89E-2</v>
      </c>
      <c r="T924" s="2120">
        <v>116.67</v>
      </c>
    </row>
    <row r="925" spans="1:20" s="2180" customFormat="1" ht="12" hidden="1" customHeight="1">
      <c r="A925" s="2149"/>
      <c r="B925" s="3116"/>
      <c r="C925" s="2173"/>
      <c r="D925" s="2149"/>
      <c r="E925" s="2252"/>
      <c r="F925" s="2241"/>
      <c r="G925" s="2234"/>
      <c r="H925" s="2234"/>
      <c r="I925" s="2241"/>
      <c r="J925" s="2235"/>
      <c r="K925" s="2235"/>
      <c r="L925" s="2235"/>
      <c r="M925" s="2175">
        <v>0</v>
      </c>
      <c r="N925" s="2237"/>
      <c r="O925" s="2119"/>
      <c r="P925" s="2136" t="s">
        <v>602</v>
      </c>
      <c r="Q925" s="2138" t="s">
        <v>2994</v>
      </c>
      <c r="R925" s="2127">
        <v>2.2999999999999998</v>
      </c>
      <c r="S925" s="2120">
        <f>R925*E922</f>
        <v>1.1499999999999999</v>
      </c>
      <c r="T925" s="2129">
        <v>0.85</v>
      </c>
    </row>
    <row r="926" spans="1:20" s="2180" customFormat="1" ht="12" hidden="1" customHeight="1">
      <c r="A926" s="2149"/>
      <c r="B926" s="2231"/>
      <c r="C926" s="2143"/>
      <c r="D926" s="2149"/>
      <c r="E926" s="2252"/>
      <c r="F926" s="2241"/>
      <c r="G926" s="2234"/>
      <c r="H926" s="2234"/>
      <c r="I926" s="2241"/>
      <c r="J926" s="2235"/>
      <c r="K926" s="2235"/>
      <c r="L926" s="2235"/>
      <c r="M926" s="2175">
        <v>0</v>
      </c>
      <c r="N926" s="2237"/>
      <c r="O926" s="2119"/>
      <c r="P926" s="2269"/>
      <c r="Q926" s="2270"/>
      <c r="R926" s="2271"/>
      <c r="S926" s="2120">
        <f>R926*E922</f>
        <v>0</v>
      </c>
      <c r="T926" s="2258"/>
    </row>
    <row r="927" spans="1:20" s="2180" customFormat="1" ht="12" hidden="1" customHeight="1">
      <c r="A927" s="2149"/>
      <c r="B927" s="2231"/>
      <c r="C927" s="2143"/>
      <c r="D927" s="2149"/>
      <c r="E927" s="2252"/>
      <c r="F927" s="2241"/>
      <c r="G927" s="2234"/>
      <c r="H927" s="2234"/>
      <c r="I927" s="2241"/>
      <c r="J927" s="2235"/>
      <c r="K927" s="2235"/>
      <c r="L927" s="2235"/>
      <c r="M927" s="2175">
        <v>0</v>
      </c>
      <c r="N927" s="2237"/>
      <c r="O927" s="2119"/>
      <c r="P927" s="2136"/>
      <c r="Q927" s="2138"/>
      <c r="R927" s="2122"/>
      <c r="S927" s="2120">
        <f>R927*E922</f>
        <v>0</v>
      </c>
      <c r="T927" s="2258"/>
    </row>
    <row r="928" spans="1:20" s="2180" customFormat="1" ht="51" hidden="1" customHeight="1">
      <c r="A928" s="2149"/>
      <c r="B928" s="2231"/>
      <c r="C928" s="2143"/>
      <c r="D928" s="2149"/>
      <c r="E928" s="2252"/>
      <c r="F928" s="2241"/>
      <c r="G928" s="2234"/>
      <c r="H928" s="2234"/>
      <c r="I928" s="2241"/>
      <c r="J928" s="2235"/>
      <c r="K928" s="2235"/>
      <c r="L928" s="2235"/>
      <c r="M928" s="2175">
        <v>0</v>
      </c>
      <c r="N928" s="2237"/>
      <c r="O928" s="2119"/>
      <c r="P928" s="2136"/>
      <c r="Q928" s="2138"/>
      <c r="R928" s="2122"/>
      <c r="S928" s="2120">
        <f>R928*E922</f>
        <v>0</v>
      </c>
      <c r="T928" s="2259"/>
    </row>
    <row r="929" spans="1:20" s="2180" customFormat="1" ht="12" hidden="1" customHeight="1">
      <c r="A929" s="2149"/>
      <c r="B929" s="2231"/>
      <c r="C929" s="2143"/>
      <c r="D929" s="2149"/>
      <c r="E929" s="2252"/>
      <c r="F929" s="2241"/>
      <c r="G929" s="2234"/>
      <c r="H929" s="2234"/>
      <c r="I929" s="2241"/>
      <c r="J929" s="2235"/>
      <c r="K929" s="2235"/>
      <c r="L929" s="2235"/>
      <c r="M929" s="2175">
        <v>0</v>
      </c>
      <c r="N929" s="2237"/>
      <c r="O929" s="2119"/>
      <c r="P929" s="2136"/>
      <c r="Q929" s="2138"/>
      <c r="R929" s="2122"/>
      <c r="S929" s="2120">
        <f>R929*E922</f>
        <v>0</v>
      </c>
      <c r="T929" s="2258"/>
    </row>
    <row r="930" spans="1:20" s="2180" customFormat="1" ht="12" hidden="1" customHeight="1">
      <c r="A930" s="2149"/>
      <c r="B930" s="2231"/>
      <c r="C930" s="2143"/>
      <c r="D930" s="2149"/>
      <c r="E930" s="2252"/>
      <c r="F930" s="2241"/>
      <c r="G930" s="2234"/>
      <c r="H930" s="2234"/>
      <c r="I930" s="2241"/>
      <c r="J930" s="2235"/>
      <c r="K930" s="2235"/>
      <c r="L930" s="2235"/>
      <c r="M930" s="2175">
        <v>0</v>
      </c>
      <c r="N930" s="2237"/>
      <c r="O930" s="2128"/>
      <c r="P930" s="2136"/>
      <c r="Q930" s="2138"/>
      <c r="R930" s="2122"/>
      <c r="S930" s="2120">
        <f>R930*E922</f>
        <v>0</v>
      </c>
      <c r="T930" s="2260"/>
    </row>
    <row r="931" spans="1:20" s="2180" customFormat="1" ht="19.5" customHeight="1">
      <c r="A931" s="2149">
        <f>A922+1</f>
        <v>49</v>
      </c>
      <c r="B931" s="2231"/>
      <c r="C931" s="2143" t="s">
        <v>2147</v>
      </c>
      <c r="D931" s="2149" t="s">
        <v>2099</v>
      </c>
      <c r="E931" s="2261">
        <f>(7.4+2.4+19.6)/1000</f>
        <v>2.9400000000000003E-2</v>
      </c>
      <c r="F931" s="2233"/>
      <c r="G931" s="2234">
        <v>0</v>
      </c>
      <c r="H931" s="2262">
        <v>0</v>
      </c>
      <c r="I931" s="2233"/>
      <c r="J931" s="2234">
        <v>0</v>
      </c>
      <c r="K931" s="2262">
        <v>0</v>
      </c>
      <c r="L931" s="2262">
        <v>291.66007499999995</v>
      </c>
      <c r="M931" s="2175">
        <v>377.32855032890882</v>
      </c>
      <c r="N931" s="2175">
        <v>11.09345937966992</v>
      </c>
      <c r="O931" s="2200">
        <f>E931*L931</f>
        <v>8.5748062049999998</v>
      </c>
      <c r="P931" s="2263" t="s">
        <v>1936</v>
      </c>
      <c r="Q931" s="2264" t="s">
        <v>2099</v>
      </c>
      <c r="R931" s="2232">
        <v>1</v>
      </c>
      <c r="S931" s="2233">
        <f>R931*E931</f>
        <v>2.9400000000000003E-2</v>
      </c>
      <c r="T931" s="2148">
        <v>250</v>
      </c>
    </row>
    <row r="932" spans="1:20" s="2180" customFormat="1" ht="12" hidden="1" customHeight="1">
      <c r="A932" s="2149"/>
      <c r="B932" s="2231"/>
      <c r="C932" s="2173"/>
      <c r="D932" s="2149"/>
      <c r="E932" s="2254"/>
      <c r="F932" s="2233"/>
      <c r="G932" s="2234"/>
      <c r="H932" s="2262"/>
      <c r="I932" s="2233"/>
      <c r="J932" s="2235"/>
      <c r="K932" s="2266"/>
      <c r="L932" s="2266"/>
      <c r="M932" s="2175">
        <v>0</v>
      </c>
      <c r="N932" s="2237"/>
      <c r="O932" s="2119"/>
      <c r="P932" s="2136"/>
      <c r="Q932" s="2138"/>
      <c r="R932" s="2127"/>
      <c r="S932" s="2238">
        <f>R932*E931</f>
        <v>0</v>
      </c>
      <c r="T932" s="2238"/>
    </row>
    <row r="933" spans="1:20" s="2180" customFormat="1" ht="12" hidden="1" customHeight="1">
      <c r="A933" s="2149"/>
      <c r="B933" s="2231"/>
      <c r="C933" s="2173"/>
      <c r="D933" s="2149"/>
      <c r="E933" s="2254"/>
      <c r="F933" s="2233"/>
      <c r="G933" s="2234"/>
      <c r="H933" s="2262"/>
      <c r="I933" s="2233"/>
      <c r="J933" s="2235"/>
      <c r="K933" s="2266"/>
      <c r="L933" s="2266"/>
      <c r="M933" s="2175">
        <v>0</v>
      </c>
      <c r="N933" s="2237"/>
      <c r="O933" s="2119"/>
      <c r="P933" s="2136"/>
      <c r="Q933" s="2138"/>
      <c r="R933" s="2127"/>
      <c r="S933" s="2238">
        <f>R933*E931</f>
        <v>0</v>
      </c>
      <c r="T933" s="2238"/>
    </row>
    <row r="934" spans="1:20" s="2180" customFormat="1" ht="12" hidden="1" customHeight="1">
      <c r="A934" s="2149"/>
      <c r="B934" s="2231"/>
      <c r="C934" s="2173"/>
      <c r="D934" s="2149"/>
      <c r="E934" s="2254"/>
      <c r="F934" s="2233"/>
      <c r="G934" s="2234"/>
      <c r="H934" s="2262"/>
      <c r="I934" s="2233"/>
      <c r="J934" s="2235"/>
      <c r="K934" s="2266"/>
      <c r="L934" s="2266"/>
      <c r="M934" s="2175">
        <v>0</v>
      </c>
      <c r="N934" s="2237"/>
      <c r="O934" s="2119"/>
      <c r="P934" s="2120"/>
      <c r="Q934" s="2138"/>
      <c r="R934" s="2127"/>
      <c r="S934" s="2238">
        <f>R934*E931</f>
        <v>0</v>
      </c>
      <c r="T934" s="2238"/>
    </row>
    <row r="935" spans="1:20" s="2272" customFormat="1" ht="12" hidden="1" customHeight="1">
      <c r="A935" s="2149"/>
      <c r="B935" s="2267"/>
      <c r="C935" s="2173"/>
      <c r="D935" s="2275"/>
      <c r="E935" s="2173"/>
      <c r="F935" s="2268"/>
      <c r="G935" s="2234"/>
      <c r="H935" s="2262"/>
      <c r="I935" s="2268"/>
      <c r="J935" s="2235"/>
      <c r="K935" s="2266"/>
      <c r="L935" s="2266"/>
      <c r="M935" s="2175">
        <v>0</v>
      </c>
      <c r="N935" s="2237"/>
      <c r="O935" s="2119"/>
      <c r="P935" s="2269"/>
      <c r="Q935" s="2270"/>
      <c r="R935" s="2271"/>
      <c r="S935" s="2238">
        <f>R935*E931</f>
        <v>0</v>
      </c>
      <c r="T935" s="2238"/>
    </row>
    <row r="936" spans="1:20" s="2272" customFormat="1" ht="12" hidden="1" customHeight="1">
      <c r="A936" s="2149"/>
      <c r="B936" s="2267"/>
      <c r="C936" s="2173"/>
      <c r="D936" s="2275"/>
      <c r="E936" s="2173"/>
      <c r="F936" s="2268"/>
      <c r="G936" s="2234"/>
      <c r="H936" s="2262"/>
      <c r="I936" s="2268"/>
      <c r="J936" s="2235"/>
      <c r="K936" s="2266"/>
      <c r="L936" s="2266"/>
      <c r="M936" s="2175">
        <v>0</v>
      </c>
      <c r="N936" s="2237"/>
      <c r="O936" s="2119"/>
      <c r="P936" s="2269"/>
      <c r="Q936" s="2270"/>
      <c r="R936" s="2271"/>
      <c r="S936" s="2238">
        <f>R936*E931</f>
        <v>0</v>
      </c>
      <c r="T936" s="2238"/>
    </row>
    <row r="937" spans="1:20" s="2272" customFormat="1" ht="12" hidden="1" customHeight="1">
      <c r="A937" s="2149"/>
      <c r="B937" s="2267"/>
      <c r="C937" s="2173"/>
      <c r="D937" s="2275"/>
      <c r="E937" s="2173"/>
      <c r="F937" s="2268"/>
      <c r="G937" s="2234"/>
      <c r="H937" s="2262"/>
      <c r="I937" s="2268"/>
      <c r="J937" s="2235"/>
      <c r="K937" s="2266"/>
      <c r="L937" s="2266"/>
      <c r="M937" s="2175">
        <v>0</v>
      </c>
      <c r="N937" s="2237"/>
      <c r="O937" s="2119"/>
      <c r="P937" s="2269"/>
      <c r="Q937" s="2270"/>
      <c r="R937" s="2271"/>
      <c r="S937" s="2238">
        <f>R937*E931</f>
        <v>0</v>
      </c>
      <c r="T937" s="2238"/>
    </row>
    <row r="938" spans="1:20" s="2272" customFormat="1" ht="12" hidden="1" customHeight="1">
      <c r="A938" s="2149"/>
      <c r="B938" s="2267"/>
      <c r="C938" s="2173"/>
      <c r="D938" s="2275"/>
      <c r="E938" s="2173"/>
      <c r="F938" s="2268"/>
      <c r="G938" s="2234"/>
      <c r="H938" s="2262"/>
      <c r="I938" s="2268"/>
      <c r="J938" s="2235"/>
      <c r="K938" s="2266"/>
      <c r="L938" s="2266"/>
      <c r="M938" s="2175">
        <v>0</v>
      </c>
      <c r="N938" s="2237"/>
      <c r="O938" s="2119"/>
      <c r="P938" s="2269"/>
      <c r="Q938" s="2270"/>
      <c r="R938" s="2271"/>
      <c r="S938" s="2238">
        <f>R938*E931</f>
        <v>0</v>
      </c>
      <c r="T938" s="2238"/>
    </row>
    <row r="939" spans="1:20" s="2272" customFormat="1" ht="12" hidden="1" customHeight="1">
      <c r="A939" s="2149"/>
      <c r="B939" s="2267"/>
      <c r="C939" s="2173"/>
      <c r="D939" s="2275"/>
      <c r="E939" s="2173"/>
      <c r="F939" s="2268"/>
      <c r="G939" s="2234"/>
      <c r="H939" s="2262"/>
      <c r="I939" s="2268"/>
      <c r="J939" s="2235"/>
      <c r="K939" s="2266"/>
      <c r="L939" s="2266"/>
      <c r="M939" s="2175">
        <v>0</v>
      </c>
      <c r="N939" s="2237"/>
      <c r="O939" s="2119"/>
      <c r="P939" s="2273"/>
      <c r="Q939" s="2270"/>
      <c r="R939" s="2271"/>
      <c r="S939" s="2238">
        <f>R939*E931</f>
        <v>0</v>
      </c>
      <c r="T939" s="2238"/>
    </row>
    <row r="940" spans="1:20" s="2180" customFormat="1" ht="17.25" customHeight="1">
      <c r="A940" s="2149">
        <f>A931+1</f>
        <v>50</v>
      </c>
      <c r="B940" s="2231"/>
      <c r="C940" s="2143" t="s">
        <v>2140</v>
      </c>
      <c r="D940" s="2149" t="s">
        <v>2099</v>
      </c>
      <c r="E940" s="2261">
        <f>(10+2.4+30)/1000</f>
        <v>4.24E-2</v>
      </c>
      <c r="F940" s="2233"/>
      <c r="G940" s="2234">
        <v>0</v>
      </c>
      <c r="H940" s="2262">
        <v>0</v>
      </c>
      <c r="I940" s="2233"/>
      <c r="J940" s="2234">
        <v>0</v>
      </c>
      <c r="K940" s="2262">
        <v>0</v>
      </c>
      <c r="L940" s="2262">
        <v>281.94196130099994</v>
      </c>
      <c r="M940" s="2175">
        <v>364.75596303194953</v>
      </c>
      <c r="N940" s="2175">
        <v>15.46565283255466</v>
      </c>
      <c r="O940" s="2200">
        <f>E940*L940</f>
        <v>11.954339159162398</v>
      </c>
      <c r="P940" s="2263" t="s">
        <v>1936</v>
      </c>
      <c r="Q940" s="2264" t="s">
        <v>2099</v>
      </c>
      <c r="R940" s="2232">
        <v>1</v>
      </c>
      <c r="S940" s="2233">
        <f>R940*E940</f>
        <v>4.24E-2</v>
      </c>
      <c r="T940" s="2148">
        <v>241.67</v>
      </c>
    </row>
    <row r="941" spans="1:20" s="2180" customFormat="1" ht="12" hidden="1" customHeight="1">
      <c r="A941" s="2149"/>
      <c r="B941" s="2231"/>
      <c r="C941" s="2173"/>
      <c r="D941" s="2149"/>
      <c r="E941" s="2254"/>
      <c r="F941" s="2233"/>
      <c r="G941" s="2234"/>
      <c r="H941" s="2262"/>
      <c r="I941" s="2233"/>
      <c r="J941" s="2235"/>
      <c r="K941" s="2266"/>
      <c r="L941" s="2266"/>
      <c r="M941" s="2175">
        <v>0</v>
      </c>
      <c r="N941" s="2237"/>
      <c r="O941" s="2119"/>
      <c r="P941" s="2136"/>
      <c r="Q941" s="2138"/>
      <c r="R941" s="2127"/>
      <c r="S941" s="2238">
        <f>R941*E940</f>
        <v>0</v>
      </c>
      <c r="T941" s="2274"/>
    </row>
    <row r="942" spans="1:20" s="2180" customFormat="1" ht="12" hidden="1" customHeight="1">
      <c r="A942" s="2149"/>
      <c r="B942" s="2231"/>
      <c r="C942" s="2173"/>
      <c r="D942" s="2149"/>
      <c r="E942" s="2254"/>
      <c r="F942" s="2233"/>
      <c r="G942" s="2234"/>
      <c r="H942" s="2262"/>
      <c r="I942" s="2233"/>
      <c r="J942" s="2235"/>
      <c r="K942" s="2266"/>
      <c r="L942" s="2266"/>
      <c r="M942" s="2175">
        <v>0</v>
      </c>
      <c r="N942" s="2237"/>
      <c r="O942" s="2119"/>
      <c r="P942" s="2136"/>
      <c r="Q942" s="2138"/>
      <c r="R942" s="2127"/>
      <c r="S942" s="2238">
        <f>R942*E940</f>
        <v>0</v>
      </c>
      <c r="T942" s="2274"/>
    </row>
    <row r="943" spans="1:20" s="2180" customFormat="1" ht="12" hidden="1" customHeight="1">
      <c r="A943" s="2149"/>
      <c r="B943" s="2231"/>
      <c r="C943" s="2173"/>
      <c r="D943" s="2149"/>
      <c r="E943" s="2254"/>
      <c r="F943" s="2233"/>
      <c r="G943" s="2234"/>
      <c r="H943" s="2262"/>
      <c r="I943" s="2233"/>
      <c r="J943" s="2235"/>
      <c r="K943" s="2266"/>
      <c r="L943" s="2266"/>
      <c r="M943" s="2175">
        <v>0</v>
      </c>
      <c r="N943" s="2237"/>
      <c r="O943" s="2119"/>
      <c r="P943" s="2120"/>
      <c r="Q943" s="2138"/>
      <c r="R943" s="2127"/>
      <c r="S943" s="2238">
        <f>R943*E940</f>
        <v>0</v>
      </c>
      <c r="T943" s="2274"/>
    </row>
    <row r="944" spans="1:20" s="2272" customFormat="1" ht="12" hidden="1" customHeight="1">
      <c r="A944" s="2149"/>
      <c r="B944" s="2267"/>
      <c r="C944" s="2173"/>
      <c r="D944" s="2275"/>
      <c r="E944" s="2173"/>
      <c r="F944" s="2268"/>
      <c r="G944" s="2234"/>
      <c r="H944" s="2262"/>
      <c r="I944" s="2268"/>
      <c r="J944" s="2235"/>
      <c r="K944" s="2266"/>
      <c r="L944" s="2266"/>
      <c r="M944" s="2175">
        <v>0</v>
      </c>
      <c r="N944" s="2237"/>
      <c r="O944" s="2119"/>
      <c r="P944" s="2269"/>
      <c r="Q944" s="2270"/>
      <c r="R944" s="2271"/>
      <c r="S944" s="2238">
        <f>R944*E940</f>
        <v>0</v>
      </c>
      <c r="T944" s="2274"/>
    </row>
    <row r="945" spans="1:20" s="2272" customFormat="1" ht="12" hidden="1" customHeight="1">
      <c r="A945" s="2149"/>
      <c r="B945" s="2267"/>
      <c r="C945" s="2173"/>
      <c r="D945" s="2275"/>
      <c r="E945" s="2173"/>
      <c r="F945" s="2268"/>
      <c r="G945" s="2234"/>
      <c r="H945" s="2262"/>
      <c r="I945" s="2268"/>
      <c r="J945" s="2235"/>
      <c r="K945" s="2266"/>
      <c r="L945" s="2266"/>
      <c r="M945" s="2175">
        <v>0</v>
      </c>
      <c r="N945" s="2237"/>
      <c r="O945" s="2119"/>
      <c r="P945" s="2269"/>
      <c r="Q945" s="2270"/>
      <c r="R945" s="2271"/>
      <c r="S945" s="2238">
        <f>R945*E940</f>
        <v>0</v>
      </c>
      <c r="T945" s="2274"/>
    </row>
    <row r="946" spans="1:20" s="2272" customFormat="1" ht="12" hidden="1" customHeight="1">
      <c r="A946" s="2149"/>
      <c r="B946" s="2267"/>
      <c r="C946" s="2173"/>
      <c r="D946" s="2275"/>
      <c r="E946" s="2173"/>
      <c r="F946" s="2268"/>
      <c r="G946" s="2234"/>
      <c r="H946" s="2262"/>
      <c r="I946" s="2268"/>
      <c r="J946" s="2235"/>
      <c r="K946" s="2266"/>
      <c r="L946" s="2266"/>
      <c r="M946" s="2175">
        <v>0</v>
      </c>
      <c r="N946" s="2237"/>
      <c r="O946" s="2119"/>
      <c r="P946" s="2269"/>
      <c r="Q946" s="2270"/>
      <c r="R946" s="2271"/>
      <c r="S946" s="2238">
        <f>R946*E940</f>
        <v>0</v>
      </c>
      <c r="T946" s="2274"/>
    </row>
    <row r="947" spans="1:20" s="2272" customFormat="1" ht="12" hidden="1" customHeight="1">
      <c r="A947" s="2149"/>
      <c r="B947" s="2267"/>
      <c r="C947" s="2173"/>
      <c r="D947" s="2275"/>
      <c r="E947" s="2173"/>
      <c r="F947" s="2268"/>
      <c r="G947" s="2234"/>
      <c r="H947" s="2262"/>
      <c r="I947" s="2268"/>
      <c r="J947" s="2235"/>
      <c r="K947" s="2266"/>
      <c r="L947" s="2266"/>
      <c r="M947" s="2175">
        <v>0</v>
      </c>
      <c r="N947" s="2237"/>
      <c r="O947" s="2119"/>
      <c r="P947" s="2269"/>
      <c r="Q947" s="2270"/>
      <c r="R947" s="2271"/>
      <c r="S947" s="2238">
        <f>R947*E940</f>
        <v>0</v>
      </c>
      <c r="T947" s="2274"/>
    </row>
    <row r="948" spans="1:20" s="2272" customFormat="1" ht="12" hidden="1" customHeight="1">
      <c r="A948" s="2149"/>
      <c r="B948" s="2267"/>
      <c r="C948" s="2173"/>
      <c r="D948" s="2275"/>
      <c r="E948" s="2173"/>
      <c r="F948" s="2268"/>
      <c r="G948" s="2234"/>
      <c r="H948" s="2262"/>
      <c r="I948" s="2268"/>
      <c r="J948" s="2235"/>
      <c r="K948" s="2266"/>
      <c r="L948" s="2266"/>
      <c r="M948" s="2175">
        <v>0</v>
      </c>
      <c r="N948" s="2237"/>
      <c r="O948" s="2119"/>
      <c r="P948" s="2273"/>
      <c r="Q948" s="2270"/>
      <c r="R948" s="2271"/>
      <c r="S948" s="2238">
        <f>R948*E940</f>
        <v>0</v>
      </c>
      <c r="T948" s="2274"/>
    </row>
    <row r="949" spans="1:20" s="2180" customFormat="1" ht="33" customHeight="1">
      <c r="A949" s="2149">
        <f>A940+1</f>
        <v>51</v>
      </c>
      <c r="B949" s="2231" t="s">
        <v>610</v>
      </c>
      <c r="C949" s="2143" t="s">
        <v>2162</v>
      </c>
      <c r="D949" s="2149" t="s">
        <v>2093</v>
      </c>
      <c r="E949" s="2294">
        <v>1.1000000000000001</v>
      </c>
      <c r="F949" s="2241">
        <v>8.4</v>
      </c>
      <c r="G949" s="2234">
        <v>9.240000000000002</v>
      </c>
      <c r="H949" s="2234">
        <v>12.189705372616986</v>
      </c>
      <c r="I949" s="2241">
        <v>0.81</v>
      </c>
      <c r="J949" s="2234">
        <v>0.89100000000000013</v>
      </c>
      <c r="K949" s="2234">
        <v>2.4705162000000001</v>
      </c>
      <c r="L949" s="2262">
        <v>51.879630827177991</v>
      </c>
      <c r="M949" s="2175">
        <v>86.084411948101604</v>
      </c>
      <c r="N949" s="2175">
        <v>94.692853142911773</v>
      </c>
      <c r="O949" s="2200">
        <f>E949*L949</f>
        <v>57.067593909895791</v>
      </c>
      <c r="P949" s="2134" t="s">
        <v>600</v>
      </c>
      <c r="Q949" s="2135" t="s">
        <v>2093</v>
      </c>
      <c r="R949" s="2115">
        <v>1.0149999999999999</v>
      </c>
      <c r="S949" s="2118">
        <f>R949*E949</f>
        <v>1.1165</v>
      </c>
      <c r="T949" s="2116">
        <v>34.72</v>
      </c>
    </row>
    <row r="950" spans="1:20" s="2180" customFormat="1" ht="12" hidden="1" customHeight="1">
      <c r="A950" s="2149"/>
      <c r="B950" s="2231"/>
      <c r="C950" s="2143"/>
      <c r="D950" s="2149"/>
      <c r="E950" s="2252"/>
      <c r="F950" s="2241"/>
      <c r="G950" s="2234"/>
      <c r="H950" s="2234"/>
      <c r="I950" s="2241"/>
      <c r="J950" s="2235"/>
      <c r="K950" s="2235"/>
      <c r="L950" s="2266"/>
      <c r="M950" s="2175">
        <v>0</v>
      </c>
      <c r="N950" s="2237"/>
      <c r="O950" s="2119"/>
      <c r="P950" s="2136" t="s">
        <v>601</v>
      </c>
      <c r="Q950" s="2138" t="s">
        <v>1834</v>
      </c>
      <c r="R950" s="2127">
        <v>1.37</v>
      </c>
      <c r="S950" s="2120">
        <f>R950*E949</f>
        <v>1.5070000000000003</v>
      </c>
      <c r="T950" s="2120">
        <v>3.5</v>
      </c>
    </row>
    <row r="951" spans="1:20" s="2180" customFormat="1" ht="12" hidden="1" customHeight="1">
      <c r="A951" s="2149"/>
      <c r="B951" s="2231"/>
      <c r="C951" s="2143"/>
      <c r="D951" s="2149"/>
      <c r="E951" s="2252"/>
      <c r="F951" s="2241"/>
      <c r="G951" s="2234"/>
      <c r="H951" s="2234"/>
      <c r="I951" s="2241"/>
      <c r="J951" s="2235"/>
      <c r="K951" s="2235"/>
      <c r="L951" s="2266"/>
      <c r="M951" s="2175">
        <v>0</v>
      </c>
      <c r="N951" s="2237"/>
      <c r="O951" s="2128"/>
      <c r="P951" s="2255" t="s">
        <v>401</v>
      </c>
      <c r="Q951" s="2279" t="s">
        <v>2093</v>
      </c>
      <c r="R951" s="2295">
        <f>0.0084+0.0256+0.004</f>
        <v>3.8000000000000006E-2</v>
      </c>
      <c r="S951" s="2129">
        <f>R951*E949</f>
        <v>4.1800000000000011E-2</v>
      </c>
      <c r="T951" s="2120">
        <v>116.67</v>
      </c>
    </row>
    <row r="952" spans="1:20" s="2180" customFormat="1" ht="12" hidden="1" customHeight="1">
      <c r="A952" s="2149"/>
      <c r="B952" s="2231"/>
      <c r="C952" s="2143"/>
      <c r="D952" s="2149"/>
      <c r="E952" s="2252"/>
      <c r="F952" s="2241"/>
      <c r="G952" s="2234"/>
      <c r="H952" s="2234"/>
      <c r="I952" s="2241"/>
      <c r="J952" s="2235"/>
      <c r="K952" s="2235"/>
      <c r="L952" s="2266"/>
      <c r="M952" s="2175">
        <v>0</v>
      </c>
      <c r="N952" s="2237"/>
      <c r="O952" s="2119"/>
      <c r="P952" s="2136"/>
      <c r="Q952" s="2138"/>
      <c r="R952" s="2127"/>
      <c r="S952" s="2120">
        <f>R952*E949</f>
        <v>0</v>
      </c>
      <c r="T952" s="2258"/>
    </row>
    <row r="953" spans="1:20" s="2272" customFormat="1" ht="12" hidden="1" customHeight="1">
      <c r="A953" s="2149"/>
      <c r="B953" s="2267"/>
      <c r="C953" s="2146"/>
      <c r="D953" s="2275"/>
      <c r="E953" s="2173"/>
      <c r="F953" s="2277"/>
      <c r="G953" s="2234"/>
      <c r="H953" s="2234"/>
      <c r="I953" s="2277"/>
      <c r="J953" s="2235"/>
      <c r="K953" s="2235"/>
      <c r="L953" s="2266"/>
      <c r="M953" s="2175">
        <v>0</v>
      </c>
      <c r="N953" s="2237"/>
      <c r="O953" s="2119"/>
      <c r="P953" s="2269"/>
      <c r="Q953" s="2296"/>
      <c r="R953" s="2271"/>
      <c r="S953" s="2120">
        <f>R953*E949</f>
        <v>0</v>
      </c>
      <c r="T953" s="2258"/>
    </row>
    <row r="954" spans="1:20" s="2272" customFormat="1" ht="12" hidden="1" customHeight="1">
      <c r="A954" s="2149"/>
      <c r="B954" s="2267"/>
      <c r="C954" s="2146"/>
      <c r="D954" s="2275"/>
      <c r="E954" s="2173"/>
      <c r="F954" s="2277"/>
      <c r="G954" s="2234"/>
      <c r="H954" s="2234"/>
      <c r="I954" s="2277"/>
      <c r="J954" s="2235"/>
      <c r="K954" s="2235"/>
      <c r="L954" s="2266"/>
      <c r="M954" s="2175">
        <v>0</v>
      </c>
      <c r="N954" s="2237"/>
      <c r="O954" s="2119"/>
      <c r="P954" s="2269"/>
      <c r="Q954" s="2296"/>
      <c r="R954" s="2271"/>
      <c r="S954" s="2120">
        <f>R954*E949</f>
        <v>0</v>
      </c>
      <c r="T954" s="2258"/>
    </row>
    <row r="955" spans="1:20" s="2272" customFormat="1" ht="12" hidden="1" customHeight="1">
      <c r="A955" s="2149"/>
      <c r="B955" s="2267"/>
      <c r="C955" s="2146"/>
      <c r="D955" s="2275"/>
      <c r="E955" s="2173"/>
      <c r="F955" s="2277"/>
      <c r="G955" s="2234"/>
      <c r="H955" s="2234"/>
      <c r="I955" s="2277"/>
      <c r="J955" s="2235"/>
      <c r="K955" s="2235"/>
      <c r="L955" s="2266"/>
      <c r="M955" s="2175">
        <v>0</v>
      </c>
      <c r="N955" s="2237"/>
      <c r="O955" s="2119"/>
      <c r="P955" s="2269"/>
      <c r="Q955" s="2296"/>
      <c r="R955" s="2271"/>
      <c r="S955" s="2120">
        <f>R955*E949</f>
        <v>0</v>
      </c>
      <c r="T955" s="2259"/>
    </row>
    <row r="956" spans="1:20" s="2272" customFormat="1" ht="12" hidden="1" customHeight="1">
      <c r="A956" s="2149"/>
      <c r="B956" s="2267"/>
      <c r="C956" s="2146"/>
      <c r="D956" s="2275"/>
      <c r="E956" s="2173"/>
      <c r="F956" s="2277"/>
      <c r="G956" s="2234"/>
      <c r="H956" s="2234"/>
      <c r="I956" s="2277"/>
      <c r="J956" s="2235"/>
      <c r="K956" s="2235"/>
      <c r="L956" s="2266"/>
      <c r="M956" s="2175">
        <v>0</v>
      </c>
      <c r="N956" s="2237"/>
      <c r="O956" s="2119"/>
      <c r="P956" s="2269"/>
      <c r="Q956" s="2296"/>
      <c r="R956" s="2271"/>
      <c r="S956" s="2120">
        <f>R956*E949</f>
        <v>0</v>
      </c>
      <c r="T956" s="2258"/>
    </row>
    <row r="957" spans="1:20" s="2272" customFormat="1" ht="12" hidden="1" customHeight="1">
      <c r="A957" s="2149"/>
      <c r="B957" s="2267"/>
      <c r="C957" s="2146"/>
      <c r="D957" s="2275"/>
      <c r="E957" s="2173"/>
      <c r="F957" s="2277"/>
      <c r="G957" s="2234"/>
      <c r="H957" s="2234"/>
      <c r="I957" s="2277"/>
      <c r="J957" s="2235"/>
      <c r="K957" s="2235"/>
      <c r="L957" s="2266"/>
      <c r="M957" s="2175">
        <v>0</v>
      </c>
      <c r="N957" s="2237"/>
      <c r="O957" s="2119"/>
      <c r="P957" s="2269"/>
      <c r="Q957" s="2296"/>
      <c r="R957" s="2271"/>
      <c r="S957" s="2120">
        <f>R957*E949</f>
        <v>0</v>
      </c>
      <c r="T957" s="2258"/>
    </row>
    <row r="958" spans="1:20" s="2180" customFormat="1" ht="15.75" customHeight="1">
      <c r="A958" s="2149">
        <f>A949+1</f>
        <v>52</v>
      </c>
      <c r="B958" s="2231"/>
      <c r="C958" s="2143" t="s">
        <v>2113</v>
      </c>
      <c r="D958" s="2149" t="s">
        <v>2099</v>
      </c>
      <c r="E958" s="2261">
        <f>(3.6+3.8)/1000</f>
        <v>7.4000000000000003E-3</v>
      </c>
      <c r="F958" s="2233"/>
      <c r="G958" s="2234">
        <v>0</v>
      </c>
      <c r="H958" s="2262">
        <v>0</v>
      </c>
      <c r="I958" s="2233"/>
      <c r="J958" s="2234">
        <v>0</v>
      </c>
      <c r="K958" s="2262">
        <v>0</v>
      </c>
      <c r="L958" s="2262">
        <v>291.66007499999995</v>
      </c>
      <c r="M958" s="2175">
        <v>377.32855032890882</v>
      </c>
      <c r="N958" s="2175">
        <v>2.7922312724339253</v>
      </c>
      <c r="O958" s="2200">
        <f>E958*L958</f>
        <v>2.1582845549999998</v>
      </c>
      <c r="P958" s="2263" t="s">
        <v>1936</v>
      </c>
      <c r="Q958" s="2264" t="s">
        <v>2099</v>
      </c>
      <c r="R958" s="2232">
        <v>1</v>
      </c>
      <c r="S958" s="2233">
        <f>R958*E958</f>
        <v>7.4000000000000003E-3</v>
      </c>
      <c r="T958" s="2148">
        <v>250</v>
      </c>
    </row>
    <row r="959" spans="1:20" s="2180" customFormat="1" ht="12" hidden="1" customHeight="1">
      <c r="A959" s="2149"/>
      <c r="B959" s="2231"/>
      <c r="C959" s="2173"/>
      <c r="D959" s="2149"/>
      <c r="E959" s="2254"/>
      <c r="F959" s="2233"/>
      <c r="G959" s="2234"/>
      <c r="H959" s="2262"/>
      <c r="I959" s="2233"/>
      <c r="J959" s="2235"/>
      <c r="K959" s="2266"/>
      <c r="L959" s="2266"/>
      <c r="M959" s="2175">
        <v>0</v>
      </c>
      <c r="N959" s="2237"/>
      <c r="O959" s="2119"/>
      <c r="P959" s="2136"/>
      <c r="Q959" s="2138"/>
      <c r="R959" s="2127"/>
      <c r="S959" s="2238">
        <f>R959*E958</f>
        <v>0</v>
      </c>
      <c r="T959" s="2274"/>
    </row>
    <row r="960" spans="1:20" s="2180" customFormat="1" ht="12" hidden="1" customHeight="1">
      <c r="A960" s="2149"/>
      <c r="B960" s="2231"/>
      <c r="C960" s="2173"/>
      <c r="D960" s="2149"/>
      <c r="E960" s="2254"/>
      <c r="F960" s="2233"/>
      <c r="G960" s="2234"/>
      <c r="H960" s="2262"/>
      <c r="I960" s="2233"/>
      <c r="J960" s="2235"/>
      <c r="K960" s="2266"/>
      <c r="L960" s="2266"/>
      <c r="M960" s="2175">
        <v>0</v>
      </c>
      <c r="N960" s="2237"/>
      <c r="O960" s="2119"/>
      <c r="P960" s="2136"/>
      <c r="Q960" s="2138"/>
      <c r="R960" s="2127"/>
      <c r="S960" s="2238">
        <f>R960*E958</f>
        <v>0</v>
      </c>
      <c r="T960" s="2274"/>
    </row>
    <row r="961" spans="1:20" s="2180" customFormat="1" ht="12" hidden="1" customHeight="1">
      <c r="A961" s="2149"/>
      <c r="B961" s="2231"/>
      <c r="C961" s="2173"/>
      <c r="D961" s="2149"/>
      <c r="E961" s="2254"/>
      <c r="F961" s="2233"/>
      <c r="G961" s="2234"/>
      <c r="H961" s="2262"/>
      <c r="I961" s="2233"/>
      <c r="J961" s="2235"/>
      <c r="K961" s="2266"/>
      <c r="L961" s="2266"/>
      <c r="M961" s="2175">
        <v>0</v>
      </c>
      <c r="N961" s="2237"/>
      <c r="O961" s="2119"/>
      <c r="P961" s="2120"/>
      <c r="Q961" s="2138"/>
      <c r="R961" s="2127"/>
      <c r="S961" s="2238">
        <f>R961*E958</f>
        <v>0</v>
      </c>
      <c r="T961" s="2274"/>
    </row>
    <row r="962" spans="1:20" s="2272" customFormat="1" ht="12" hidden="1" customHeight="1">
      <c r="A962" s="2149"/>
      <c r="B962" s="2267"/>
      <c r="C962" s="2173"/>
      <c r="D962" s="2275"/>
      <c r="E962" s="2173"/>
      <c r="F962" s="2268"/>
      <c r="G962" s="2234"/>
      <c r="H962" s="2262"/>
      <c r="I962" s="2268"/>
      <c r="J962" s="2235"/>
      <c r="K962" s="2266"/>
      <c r="L962" s="2266"/>
      <c r="M962" s="2175">
        <v>0</v>
      </c>
      <c r="N962" s="2237"/>
      <c r="O962" s="2119"/>
      <c r="P962" s="2269"/>
      <c r="Q962" s="2270"/>
      <c r="R962" s="2271"/>
      <c r="S962" s="2238">
        <f>R962*E958</f>
        <v>0</v>
      </c>
      <c r="T962" s="2274"/>
    </row>
    <row r="963" spans="1:20" s="2272" customFormat="1" ht="12" hidden="1" customHeight="1">
      <c r="A963" s="2149"/>
      <c r="B963" s="2267"/>
      <c r="C963" s="2173"/>
      <c r="D963" s="2275"/>
      <c r="E963" s="2173"/>
      <c r="F963" s="2268"/>
      <c r="G963" s="2234"/>
      <c r="H963" s="2262"/>
      <c r="I963" s="2268"/>
      <c r="J963" s="2235"/>
      <c r="K963" s="2266"/>
      <c r="L963" s="2266"/>
      <c r="M963" s="2175">
        <v>0</v>
      </c>
      <c r="N963" s="2237"/>
      <c r="O963" s="2119"/>
      <c r="P963" s="2269"/>
      <c r="Q963" s="2270"/>
      <c r="R963" s="2271"/>
      <c r="S963" s="2238">
        <f>R963*E958</f>
        <v>0</v>
      </c>
      <c r="T963" s="2274"/>
    </row>
    <row r="964" spans="1:20" s="2272" customFormat="1" ht="12" hidden="1" customHeight="1">
      <c r="A964" s="2149"/>
      <c r="B964" s="2267"/>
      <c r="C964" s="2173"/>
      <c r="D964" s="2275"/>
      <c r="E964" s="2173"/>
      <c r="F964" s="2268"/>
      <c r="G964" s="2234"/>
      <c r="H964" s="2262"/>
      <c r="I964" s="2268"/>
      <c r="J964" s="2235"/>
      <c r="K964" s="2266"/>
      <c r="L964" s="2266"/>
      <c r="M964" s="2175">
        <v>0</v>
      </c>
      <c r="N964" s="2237"/>
      <c r="O964" s="2119"/>
      <c r="P964" s="2269"/>
      <c r="Q964" s="2270"/>
      <c r="R964" s="2271"/>
      <c r="S964" s="2238">
        <f>R964*E958</f>
        <v>0</v>
      </c>
      <c r="T964" s="2274"/>
    </row>
    <row r="965" spans="1:20" s="2272" customFormat="1" ht="12" hidden="1" customHeight="1">
      <c r="A965" s="2149"/>
      <c r="B965" s="2267"/>
      <c r="C965" s="2173"/>
      <c r="D965" s="2275"/>
      <c r="E965" s="2173"/>
      <c r="F965" s="2268"/>
      <c r="G965" s="2234"/>
      <c r="H965" s="2262"/>
      <c r="I965" s="2268"/>
      <c r="J965" s="2235"/>
      <c r="K965" s="2266"/>
      <c r="L965" s="2266"/>
      <c r="M965" s="2175">
        <v>0</v>
      </c>
      <c r="N965" s="2237"/>
      <c r="O965" s="2119"/>
      <c r="P965" s="2269"/>
      <c r="Q965" s="2270"/>
      <c r="R965" s="2271"/>
      <c r="S965" s="2238">
        <f>R965*E958</f>
        <v>0</v>
      </c>
      <c r="T965" s="2274"/>
    </row>
    <row r="966" spans="1:20" s="2272" customFormat="1" ht="12" hidden="1" customHeight="1">
      <c r="A966" s="2149"/>
      <c r="B966" s="2267"/>
      <c r="C966" s="2173"/>
      <c r="D966" s="2275"/>
      <c r="E966" s="2173"/>
      <c r="F966" s="2268"/>
      <c r="G966" s="2234"/>
      <c r="H966" s="2262"/>
      <c r="I966" s="2268"/>
      <c r="J966" s="2235"/>
      <c r="K966" s="2266"/>
      <c r="L966" s="2266"/>
      <c r="M966" s="2175">
        <v>0</v>
      </c>
      <c r="N966" s="2237"/>
      <c r="O966" s="2119"/>
      <c r="P966" s="2273"/>
      <c r="Q966" s="2270"/>
      <c r="R966" s="2271"/>
      <c r="S966" s="2238">
        <f>R966*E958</f>
        <v>0</v>
      </c>
      <c r="T966" s="2274"/>
    </row>
    <row r="967" spans="1:20" s="2180" customFormat="1" ht="17.25" customHeight="1">
      <c r="A967" s="2149">
        <f>A958+1</f>
        <v>53</v>
      </c>
      <c r="B967" s="2231"/>
      <c r="C967" s="2143" t="s">
        <v>2140</v>
      </c>
      <c r="D967" s="2149" t="s">
        <v>2099</v>
      </c>
      <c r="E967" s="2261">
        <f>(103.9+108.9)/1000</f>
        <v>0.21280000000000002</v>
      </c>
      <c r="F967" s="2233"/>
      <c r="G967" s="2234">
        <v>0</v>
      </c>
      <c r="H967" s="2262">
        <v>0</v>
      </c>
      <c r="I967" s="2233"/>
      <c r="J967" s="2234">
        <v>0</v>
      </c>
      <c r="K967" s="2262">
        <v>0</v>
      </c>
      <c r="L967" s="2262">
        <v>281.94196130099994</v>
      </c>
      <c r="M967" s="2175">
        <v>364.75596303194953</v>
      </c>
      <c r="N967" s="2175">
        <v>77.620068933198866</v>
      </c>
      <c r="O967" s="2200">
        <f>E967*L967</f>
        <v>59.997249364852792</v>
      </c>
      <c r="P967" s="2263" t="s">
        <v>1936</v>
      </c>
      <c r="Q967" s="2264" t="s">
        <v>2099</v>
      </c>
      <c r="R967" s="2232">
        <v>1</v>
      </c>
      <c r="S967" s="2233">
        <f>R967*E967</f>
        <v>0.21280000000000002</v>
      </c>
      <c r="T967" s="2148">
        <v>241.67</v>
      </c>
    </row>
    <row r="968" spans="1:20" s="2180" customFormat="1" ht="12" hidden="1" customHeight="1">
      <c r="A968" s="2149"/>
      <c r="B968" s="2231"/>
      <c r="C968" s="2173"/>
      <c r="D968" s="2149"/>
      <c r="E968" s="2254"/>
      <c r="F968" s="2233"/>
      <c r="G968" s="2234"/>
      <c r="H968" s="2262"/>
      <c r="I968" s="2233"/>
      <c r="J968" s="2235"/>
      <c r="K968" s="2266"/>
      <c r="L968" s="2266"/>
      <c r="M968" s="2175">
        <v>0</v>
      </c>
      <c r="N968" s="2237"/>
      <c r="O968" s="2119"/>
      <c r="P968" s="2136"/>
      <c r="Q968" s="2138"/>
      <c r="R968" s="2127"/>
      <c r="S968" s="2238">
        <f>R968*E967</f>
        <v>0</v>
      </c>
      <c r="T968" s="2274"/>
    </row>
    <row r="969" spans="1:20" s="2180" customFormat="1" ht="12" hidden="1" customHeight="1">
      <c r="A969" s="2149"/>
      <c r="B969" s="2231"/>
      <c r="C969" s="2173"/>
      <c r="D969" s="2149"/>
      <c r="E969" s="2254"/>
      <c r="F969" s="2233"/>
      <c r="G969" s="2234"/>
      <c r="H969" s="2262"/>
      <c r="I969" s="2233"/>
      <c r="J969" s="2235"/>
      <c r="K969" s="2266"/>
      <c r="L969" s="2266"/>
      <c r="M969" s="2175">
        <v>0</v>
      </c>
      <c r="N969" s="2237"/>
      <c r="O969" s="2119"/>
      <c r="P969" s="2136"/>
      <c r="Q969" s="2138"/>
      <c r="R969" s="2127"/>
      <c r="S969" s="2238">
        <f>R969*E967</f>
        <v>0</v>
      </c>
      <c r="T969" s="2274"/>
    </row>
    <row r="970" spans="1:20" s="2180" customFormat="1" ht="12" hidden="1" customHeight="1">
      <c r="A970" s="2149"/>
      <c r="B970" s="2231"/>
      <c r="C970" s="2173"/>
      <c r="D970" s="2149"/>
      <c r="E970" s="2254"/>
      <c r="F970" s="2233"/>
      <c r="G970" s="2234"/>
      <c r="H970" s="2262"/>
      <c r="I970" s="2233"/>
      <c r="J970" s="2235"/>
      <c r="K970" s="2266"/>
      <c r="L970" s="2266"/>
      <c r="M970" s="2175">
        <v>0</v>
      </c>
      <c r="N970" s="2237"/>
      <c r="O970" s="2119"/>
      <c r="P970" s="2120"/>
      <c r="Q970" s="2138"/>
      <c r="R970" s="2127"/>
      <c r="S970" s="2238">
        <f>R970*E967</f>
        <v>0</v>
      </c>
      <c r="T970" s="2274"/>
    </row>
    <row r="971" spans="1:20" s="2272" customFormat="1" ht="12" hidden="1" customHeight="1">
      <c r="A971" s="2149"/>
      <c r="B971" s="2267"/>
      <c r="C971" s="2173"/>
      <c r="D971" s="2275"/>
      <c r="E971" s="2173"/>
      <c r="F971" s="2268"/>
      <c r="G971" s="2234"/>
      <c r="H971" s="2262"/>
      <c r="I971" s="2268"/>
      <c r="J971" s="2235"/>
      <c r="K971" s="2266"/>
      <c r="L971" s="2266"/>
      <c r="M971" s="2175">
        <v>0</v>
      </c>
      <c r="N971" s="2237"/>
      <c r="O971" s="2119"/>
      <c r="P971" s="2269"/>
      <c r="Q971" s="2270"/>
      <c r="R971" s="2271"/>
      <c r="S971" s="2238">
        <f>R971*E967</f>
        <v>0</v>
      </c>
      <c r="T971" s="2274"/>
    </row>
    <row r="972" spans="1:20" s="2272" customFormat="1" ht="12" hidden="1" customHeight="1">
      <c r="A972" s="2149"/>
      <c r="B972" s="2267"/>
      <c r="C972" s="2173"/>
      <c r="D972" s="2275"/>
      <c r="E972" s="2173"/>
      <c r="F972" s="2268"/>
      <c r="G972" s="2234"/>
      <c r="H972" s="2262"/>
      <c r="I972" s="2268"/>
      <c r="J972" s="2235"/>
      <c r="K972" s="2266"/>
      <c r="L972" s="2266"/>
      <c r="M972" s="2175">
        <v>0</v>
      </c>
      <c r="N972" s="2237"/>
      <c r="O972" s="2119"/>
      <c r="P972" s="2269"/>
      <c r="Q972" s="2270"/>
      <c r="R972" s="2271"/>
      <c r="S972" s="2238">
        <f>R972*E967</f>
        <v>0</v>
      </c>
      <c r="T972" s="2274"/>
    </row>
    <row r="973" spans="1:20" s="2272" customFormat="1" ht="12" hidden="1" customHeight="1">
      <c r="A973" s="2149"/>
      <c r="B973" s="2267"/>
      <c r="C973" s="2173"/>
      <c r="D973" s="2275"/>
      <c r="E973" s="2173"/>
      <c r="F973" s="2268"/>
      <c r="G973" s="2234"/>
      <c r="H973" s="2262"/>
      <c r="I973" s="2268"/>
      <c r="J973" s="2235"/>
      <c r="K973" s="2266"/>
      <c r="L973" s="2266"/>
      <c r="M973" s="2175">
        <v>0</v>
      </c>
      <c r="N973" s="2237"/>
      <c r="O973" s="2119"/>
      <c r="P973" s="2269"/>
      <c r="Q973" s="2270"/>
      <c r="R973" s="2271"/>
      <c r="S973" s="2238">
        <f>R973*E967</f>
        <v>0</v>
      </c>
      <c r="T973" s="2274"/>
    </row>
    <row r="974" spans="1:20" s="2272" customFormat="1" ht="12" hidden="1" customHeight="1">
      <c r="A974" s="2149"/>
      <c r="B974" s="2267"/>
      <c r="C974" s="2173"/>
      <c r="D974" s="2275"/>
      <c r="E974" s="2173"/>
      <c r="F974" s="2268"/>
      <c r="G974" s="2234"/>
      <c r="H974" s="2262"/>
      <c r="I974" s="2268"/>
      <c r="J974" s="2235"/>
      <c r="K974" s="2266"/>
      <c r="L974" s="2266"/>
      <c r="M974" s="2175">
        <v>0</v>
      </c>
      <c r="N974" s="2237"/>
      <c r="O974" s="2119"/>
      <c r="P974" s="2269"/>
      <c r="Q974" s="2270"/>
      <c r="R974" s="2271"/>
      <c r="S974" s="2238">
        <f>R974*E967</f>
        <v>0</v>
      </c>
      <c r="T974" s="2274"/>
    </row>
    <row r="975" spans="1:20" s="2272" customFormat="1" ht="12" hidden="1" customHeight="1">
      <c r="A975" s="2149"/>
      <c r="B975" s="2267"/>
      <c r="C975" s="2173"/>
      <c r="D975" s="2275"/>
      <c r="E975" s="2173"/>
      <c r="F975" s="2268"/>
      <c r="G975" s="2234"/>
      <c r="H975" s="2262"/>
      <c r="I975" s="2268"/>
      <c r="J975" s="2235"/>
      <c r="K975" s="2266"/>
      <c r="L975" s="2266"/>
      <c r="M975" s="2175">
        <v>0</v>
      </c>
      <c r="N975" s="2237"/>
      <c r="O975" s="2119"/>
      <c r="P975" s="2273"/>
      <c r="Q975" s="2270"/>
      <c r="R975" s="2271"/>
      <c r="S975" s="2238">
        <f>R975*E967</f>
        <v>0</v>
      </c>
      <c r="T975" s="2274"/>
    </row>
    <row r="976" spans="1:20" s="2272" customFormat="1" ht="27.75" customHeight="1">
      <c r="A976" s="2149">
        <f>A967+1</f>
        <v>54</v>
      </c>
      <c r="B976" s="2267" t="s">
        <v>240</v>
      </c>
      <c r="C976" s="2146" t="s">
        <v>2163</v>
      </c>
      <c r="D976" s="2149" t="s">
        <v>2099</v>
      </c>
      <c r="E976" s="2281">
        <f>(2.5+1.6+10.2)/1000</f>
        <v>1.4299999999999998E-2</v>
      </c>
      <c r="F976" s="2277">
        <v>210</v>
      </c>
      <c r="G976" s="2234">
        <v>3.0029999999999997</v>
      </c>
      <c r="H976" s="2234">
        <v>304.74263431542465</v>
      </c>
      <c r="I976" s="2277">
        <v>1.4</v>
      </c>
      <c r="J976" s="2234">
        <v>2.0019999999999996E-2</v>
      </c>
      <c r="K976" s="2234">
        <v>4.2700279999999999</v>
      </c>
      <c r="L976" s="2234">
        <v>281.94196130099994</v>
      </c>
      <c r="M976" s="2175">
        <v>764.53402626105583</v>
      </c>
      <c r="N976" s="2175">
        <v>10.932836575533097</v>
      </c>
      <c r="O976" s="2200">
        <f>E976*L976</f>
        <v>4.0317700466042989</v>
      </c>
      <c r="P976" s="2263" t="s">
        <v>1936</v>
      </c>
      <c r="Q976" s="2264" t="s">
        <v>2099</v>
      </c>
      <c r="R976" s="2232">
        <v>1</v>
      </c>
      <c r="S976" s="2118">
        <f>R976*E976</f>
        <v>1.4299999999999998E-2</v>
      </c>
      <c r="T976" s="2148">
        <v>241.67</v>
      </c>
    </row>
    <row r="977" spans="1:20" s="2180" customFormat="1" ht="12" hidden="1" customHeight="1">
      <c r="A977" s="2149"/>
      <c r="B977" s="2173"/>
      <c r="C977" s="2145"/>
      <c r="D977" s="2149"/>
      <c r="E977" s="2232"/>
      <c r="F977" s="2241"/>
      <c r="G977" s="2234"/>
      <c r="H977" s="2234"/>
      <c r="I977" s="2241"/>
      <c r="J977" s="2235"/>
      <c r="K977" s="2235"/>
      <c r="L977" s="2235"/>
      <c r="M977" s="2175">
        <v>0</v>
      </c>
      <c r="N977" s="2237"/>
      <c r="O977" s="2119"/>
      <c r="P977" s="2136"/>
      <c r="Q977" s="2138"/>
      <c r="R977" s="2122"/>
      <c r="S977" s="2120">
        <f>R977*E976</f>
        <v>0</v>
      </c>
      <c r="T977" s="2120"/>
    </row>
    <row r="978" spans="1:20" s="2180" customFormat="1" ht="12" hidden="1" customHeight="1">
      <c r="A978" s="2149"/>
      <c r="B978" s="2173"/>
      <c r="C978" s="2145"/>
      <c r="D978" s="2149"/>
      <c r="E978" s="2232"/>
      <c r="F978" s="2241"/>
      <c r="G978" s="2234"/>
      <c r="H978" s="2234"/>
      <c r="I978" s="2241"/>
      <c r="J978" s="2235"/>
      <c r="K978" s="2235"/>
      <c r="L978" s="2235"/>
      <c r="M978" s="2175">
        <v>0</v>
      </c>
      <c r="N978" s="2237"/>
      <c r="O978" s="2119"/>
      <c r="P978" s="2136"/>
      <c r="Q978" s="2138"/>
      <c r="R978" s="2122"/>
      <c r="S978" s="2120">
        <f>R978*E976</f>
        <v>0</v>
      </c>
      <c r="T978" s="2120"/>
    </row>
    <row r="979" spans="1:20" s="2180" customFormat="1" ht="12" hidden="1" customHeight="1">
      <c r="A979" s="2149"/>
      <c r="B979" s="2173"/>
      <c r="C979" s="2145"/>
      <c r="D979" s="2149"/>
      <c r="E979" s="2232"/>
      <c r="F979" s="2241"/>
      <c r="G979" s="2234"/>
      <c r="H979" s="2234"/>
      <c r="I979" s="2241"/>
      <c r="J979" s="2235"/>
      <c r="K979" s="2235"/>
      <c r="L979" s="2235"/>
      <c r="M979" s="2175">
        <v>0</v>
      </c>
      <c r="N979" s="2237"/>
      <c r="O979" s="2119"/>
      <c r="P979" s="2136"/>
      <c r="Q979" s="2138"/>
      <c r="R979" s="2122"/>
      <c r="S979" s="2120">
        <f>R979*E976</f>
        <v>0</v>
      </c>
      <c r="T979" s="2120"/>
    </row>
    <row r="980" spans="1:20" s="2180" customFormat="1" ht="12" hidden="1" customHeight="1">
      <c r="A980" s="2149"/>
      <c r="B980" s="2231"/>
      <c r="C980" s="2143"/>
      <c r="D980" s="2149"/>
      <c r="E980" s="2232"/>
      <c r="F980" s="2241"/>
      <c r="G980" s="2234"/>
      <c r="H980" s="2234"/>
      <c r="I980" s="2241"/>
      <c r="J980" s="2235"/>
      <c r="K980" s="2235"/>
      <c r="L980" s="2235"/>
      <c r="M980" s="2175">
        <v>0</v>
      </c>
      <c r="N980" s="2237"/>
      <c r="O980" s="2119"/>
      <c r="P980" s="2136"/>
      <c r="Q980" s="2138"/>
      <c r="R980" s="2122"/>
      <c r="S980" s="2120">
        <f>R980*E976</f>
        <v>0</v>
      </c>
      <c r="T980" s="2120"/>
    </row>
    <row r="981" spans="1:20" s="2180" customFormat="1" ht="12" hidden="1" customHeight="1">
      <c r="A981" s="2149"/>
      <c r="B981" s="2231"/>
      <c r="C981" s="2143"/>
      <c r="D981" s="2149"/>
      <c r="E981" s="2232"/>
      <c r="F981" s="2241"/>
      <c r="G981" s="2234"/>
      <c r="H981" s="2234"/>
      <c r="I981" s="2241"/>
      <c r="J981" s="2235"/>
      <c r="K981" s="2235"/>
      <c r="L981" s="2235"/>
      <c r="M981" s="2175">
        <v>0</v>
      </c>
      <c r="N981" s="2237"/>
      <c r="O981" s="2119"/>
      <c r="P981" s="2136"/>
      <c r="Q981" s="2138"/>
      <c r="R981" s="2122"/>
      <c r="S981" s="2120">
        <f>R981*E976</f>
        <v>0</v>
      </c>
      <c r="T981" s="2120"/>
    </row>
    <row r="982" spans="1:20" s="2180" customFormat="1" ht="12" hidden="1" customHeight="1">
      <c r="A982" s="2149"/>
      <c r="B982" s="2231"/>
      <c r="C982" s="2143"/>
      <c r="D982" s="2149"/>
      <c r="E982" s="2232"/>
      <c r="F982" s="2241"/>
      <c r="G982" s="2234"/>
      <c r="H982" s="2234"/>
      <c r="I982" s="2241"/>
      <c r="J982" s="2235"/>
      <c r="K982" s="2235"/>
      <c r="L982" s="2235"/>
      <c r="M982" s="2175">
        <v>0</v>
      </c>
      <c r="N982" s="2237"/>
      <c r="O982" s="2119"/>
      <c r="P982" s="2136"/>
      <c r="Q982" s="2138"/>
      <c r="R982" s="2122"/>
      <c r="S982" s="2120">
        <f>R982*E976</f>
        <v>0</v>
      </c>
      <c r="T982" s="2120"/>
    </row>
    <row r="983" spans="1:20" s="2180" customFormat="1" ht="15" hidden="1" customHeight="1">
      <c r="A983" s="2149"/>
      <c r="B983" s="2231"/>
      <c r="C983" s="2143"/>
      <c r="D983" s="2149"/>
      <c r="E983" s="2232"/>
      <c r="F983" s="2241"/>
      <c r="G983" s="2234"/>
      <c r="H983" s="2234"/>
      <c r="I983" s="2241"/>
      <c r="J983" s="2235"/>
      <c r="K983" s="2235"/>
      <c r="L983" s="2235"/>
      <c r="M983" s="2175">
        <v>0</v>
      </c>
      <c r="N983" s="2237"/>
      <c r="O983" s="2119"/>
      <c r="P983" s="2136"/>
      <c r="Q983" s="2138"/>
      <c r="R983" s="2122"/>
      <c r="S983" s="2120">
        <f>R983*E976</f>
        <v>0</v>
      </c>
      <c r="T983" s="2120"/>
    </row>
    <row r="984" spans="1:20" s="2180" customFormat="1" ht="12" hidden="1" customHeight="1">
      <c r="A984" s="2149"/>
      <c r="B984" s="2231"/>
      <c r="C984" s="2143"/>
      <c r="D984" s="2149"/>
      <c r="E984" s="2232"/>
      <c r="F984" s="2241"/>
      <c r="G984" s="2234"/>
      <c r="H984" s="2234"/>
      <c r="I984" s="2241"/>
      <c r="J984" s="2235"/>
      <c r="K984" s="2235"/>
      <c r="L984" s="2235"/>
      <c r="M984" s="2175">
        <v>0</v>
      </c>
      <c r="N984" s="2237"/>
      <c r="O984" s="2128"/>
      <c r="P984" s="2136"/>
      <c r="Q984" s="2138"/>
      <c r="R984" s="2122"/>
      <c r="S984" s="2120">
        <f>R984*E976</f>
        <v>0</v>
      </c>
      <c r="T984" s="2120"/>
    </row>
    <row r="985" spans="1:20" s="2180" customFormat="1" ht="19.5" customHeight="1">
      <c r="A985" s="2149">
        <f>A976+1</f>
        <v>55</v>
      </c>
      <c r="B985" s="2231" t="s">
        <v>241</v>
      </c>
      <c r="C985" s="2145" t="s">
        <v>2164</v>
      </c>
      <c r="D985" s="2149" t="s">
        <v>2099</v>
      </c>
      <c r="E985" s="2261">
        <v>3.4700000000000002E-2</v>
      </c>
      <c r="F985" s="2241">
        <v>21.1</v>
      </c>
      <c r="G985" s="2234">
        <v>0.7321700000000001</v>
      </c>
      <c r="H985" s="2234">
        <v>30.619378971692669</v>
      </c>
      <c r="I985" s="2241">
        <v>1.3</v>
      </c>
      <c r="J985" s="2234">
        <v>4.5110000000000004E-2</v>
      </c>
      <c r="K985" s="2234">
        <v>3.9650259999999999</v>
      </c>
      <c r="L985" s="2234">
        <v>509.82181109999993</v>
      </c>
      <c r="M985" s="2175">
        <v>704.3130887913901</v>
      </c>
      <c r="N985" s="2175">
        <v>24.439664181061239</v>
      </c>
      <c r="O985" s="2200">
        <f>E985*L985</f>
        <v>17.690816845169998</v>
      </c>
      <c r="P985" s="2144" t="s">
        <v>444</v>
      </c>
      <c r="Q985" s="2135" t="s">
        <v>2099</v>
      </c>
      <c r="R985" s="2278">
        <v>1</v>
      </c>
      <c r="S985" s="2118">
        <f>R985*E985</f>
        <v>3.4700000000000002E-2</v>
      </c>
      <c r="T985" s="2133">
        <v>437</v>
      </c>
    </row>
    <row r="986" spans="1:20" s="2180" customFormat="1" ht="12" hidden="1" customHeight="1">
      <c r="A986" s="2149"/>
      <c r="B986" s="2231"/>
      <c r="C986" s="2143"/>
      <c r="D986" s="2149"/>
      <c r="E986" s="2232"/>
      <c r="F986" s="2241"/>
      <c r="G986" s="2234"/>
      <c r="H986" s="2234"/>
      <c r="I986" s="2241"/>
      <c r="J986" s="2235"/>
      <c r="K986" s="2235"/>
      <c r="L986" s="2235"/>
      <c r="M986" s="2175">
        <v>0</v>
      </c>
      <c r="N986" s="2237"/>
      <c r="O986" s="2119"/>
      <c r="P986" s="2136"/>
      <c r="Q986" s="2125"/>
      <c r="R986" s="2122"/>
      <c r="S986" s="2120">
        <f>R986*E985</f>
        <v>0</v>
      </c>
      <c r="T986" s="2120"/>
    </row>
    <row r="987" spans="1:20" s="2180" customFormat="1" ht="12" hidden="1" customHeight="1">
      <c r="A987" s="2149"/>
      <c r="B987" s="2231"/>
      <c r="C987" s="2143"/>
      <c r="D987" s="2149"/>
      <c r="E987" s="2232"/>
      <c r="F987" s="2241"/>
      <c r="G987" s="2234"/>
      <c r="H987" s="2234"/>
      <c r="I987" s="2241"/>
      <c r="J987" s="2235"/>
      <c r="K987" s="2235"/>
      <c r="L987" s="2235"/>
      <c r="M987" s="2175">
        <v>0</v>
      </c>
      <c r="N987" s="2237"/>
      <c r="O987" s="2119"/>
      <c r="P987" s="2136"/>
      <c r="Q987" s="2125"/>
      <c r="R987" s="2122"/>
      <c r="S987" s="2120">
        <f>R987*E985</f>
        <v>0</v>
      </c>
      <c r="T987" s="2120"/>
    </row>
    <row r="988" spans="1:20" s="2180" customFormat="1" ht="12" hidden="1" customHeight="1">
      <c r="A988" s="2149"/>
      <c r="B988" s="2231"/>
      <c r="C988" s="2143"/>
      <c r="D988" s="2149"/>
      <c r="E988" s="2232"/>
      <c r="F988" s="2241"/>
      <c r="G988" s="2234"/>
      <c r="H988" s="2234"/>
      <c r="I988" s="2241"/>
      <c r="J988" s="2235"/>
      <c r="K988" s="2235"/>
      <c r="L988" s="2235"/>
      <c r="M988" s="2175">
        <v>0</v>
      </c>
      <c r="N988" s="2237"/>
      <c r="O988" s="2119"/>
      <c r="P988" s="2136"/>
      <c r="Q988" s="2125"/>
      <c r="R988" s="2122"/>
      <c r="S988" s="2120">
        <f>R988*E985</f>
        <v>0</v>
      </c>
      <c r="T988" s="2120"/>
    </row>
    <row r="989" spans="1:20" s="2180" customFormat="1" ht="12" hidden="1" customHeight="1">
      <c r="A989" s="2149"/>
      <c r="B989" s="2231"/>
      <c r="C989" s="2143"/>
      <c r="D989" s="2149"/>
      <c r="E989" s="2232"/>
      <c r="F989" s="2241"/>
      <c r="G989" s="2234"/>
      <c r="H989" s="2234"/>
      <c r="I989" s="2241"/>
      <c r="J989" s="2235"/>
      <c r="K989" s="2235"/>
      <c r="L989" s="2235"/>
      <c r="M989" s="2175">
        <v>0</v>
      </c>
      <c r="N989" s="2237"/>
      <c r="O989" s="2119"/>
      <c r="P989" s="2136"/>
      <c r="Q989" s="2125"/>
      <c r="R989" s="2122"/>
      <c r="S989" s="2120">
        <f>R989*E985</f>
        <v>0</v>
      </c>
      <c r="T989" s="2120"/>
    </row>
    <row r="990" spans="1:20" s="2180" customFormat="1" ht="12" hidden="1" customHeight="1">
      <c r="A990" s="2149"/>
      <c r="B990" s="2231"/>
      <c r="C990" s="2143"/>
      <c r="D990" s="2149"/>
      <c r="E990" s="2232"/>
      <c r="F990" s="2241"/>
      <c r="G990" s="2234"/>
      <c r="H990" s="2234"/>
      <c r="I990" s="2241"/>
      <c r="J990" s="2235"/>
      <c r="K990" s="2235"/>
      <c r="L990" s="2235"/>
      <c r="M990" s="2175">
        <v>0</v>
      </c>
      <c r="N990" s="2237"/>
      <c r="O990" s="2119"/>
      <c r="P990" s="2136"/>
      <c r="Q990" s="2125"/>
      <c r="R990" s="2122"/>
      <c r="S990" s="2120">
        <f>R990*E985</f>
        <v>0</v>
      </c>
      <c r="T990" s="2120"/>
    </row>
    <row r="991" spans="1:20" s="2180" customFormat="1" ht="12" hidden="1" customHeight="1">
      <c r="A991" s="2149"/>
      <c r="B991" s="2231"/>
      <c r="C991" s="2143"/>
      <c r="D991" s="2149"/>
      <c r="E991" s="2232"/>
      <c r="F991" s="2241"/>
      <c r="G991" s="2234"/>
      <c r="H991" s="2234"/>
      <c r="I991" s="2241"/>
      <c r="J991" s="2235"/>
      <c r="K991" s="2235"/>
      <c r="L991" s="2235"/>
      <c r="M991" s="2175">
        <v>0</v>
      </c>
      <c r="N991" s="2237"/>
      <c r="O991" s="2119"/>
      <c r="P991" s="2136"/>
      <c r="Q991" s="2125"/>
      <c r="R991" s="2122"/>
      <c r="S991" s="2120">
        <f>R991*E985</f>
        <v>0</v>
      </c>
      <c r="T991" s="2120"/>
    </row>
    <row r="992" spans="1:20" s="2180" customFormat="1" ht="12" hidden="1" customHeight="1">
      <c r="A992" s="2149"/>
      <c r="B992" s="2231"/>
      <c r="C992" s="2143"/>
      <c r="D992" s="2149"/>
      <c r="E992" s="2232"/>
      <c r="F992" s="2241"/>
      <c r="G992" s="2234"/>
      <c r="H992" s="2234"/>
      <c r="I992" s="2241"/>
      <c r="J992" s="2235"/>
      <c r="K992" s="2235"/>
      <c r="L992" s="2235"/>
      <c r="M992" s="2175">
        <v>0</v>
      </c>
      <c r="N992" s="2237"/>
      <c r="O992" s="2119"/>
      <c r="P992" s="2136"/>
      <c r="Q992" s="2125"/>
      <c r="R992" s="2122"/>
      <c r="S992" s="2120">
        <f>R992*E985</f>
        <v>0</v>
      </c>
      <c r="T992" s="2120"/>
    </row>
    <row r="993" spans="1:20" s="2180" customFormat="1" ht="12" hidden="1" customHeight="1">
      <c r="A993" s="2149"/>
      <c r="B993" s="2231"/>
      <c r="C993" s="2143"/>
      <c r="D993" s="2149"/>
      <c r="E993" s="2232"/>
      <c r="F993" s="2241"/>
      <c r="G993" s="2234"/>
      <c r="H993" s="2234"/>
      <c r="I993" s="2241"/>
      <c r="J993" s="2235"/>
      <c r="K993" s="2235"/>
      <c r="L993" s="2235"/>
      <c r="M993" s="2175">
        <v>0</v>
      </c>
      <c r="N993" s="2237"/>
      <c r="O993" s="2128"/>
      <c r="P993" s="2136"/>
      <c r="Q993" s="2125"/>
      <c r="R993" s="2122"/>
      <c r="S993" s="2120">
        <f>R993*E985</f>
        <v>0</v>
      </c>
      <c r="T993" s="2120"/>
    </row>
    <row r="994" spans="1:20" s="2180" customFormat="1" ht="31.5" customHeight="1">
      <c r="A994" s="2149">
        <f>A985+1</f>
        <v>56</v>
      </c>
      <c r="B994" s="2231" t="s">
        <v>609</v>
      </c>
      <c r="C994" s="2146" t="s">
        <v>2165</v>
      </c>
      <c r="D994" s="2149" t="s">
        <v>2093</v>
      </c>
      <c r="E994" s="2232">
        <v>1.8</v>
      </c>
      <c r="F994" s="2241">
        <v>13.2</v>
      </c>
      <c r="G994" s="2234">
        <v>23.759999999999998</v>
      </c>
      <c r="H994" s="2234">
        <v>19.155251299826691</v>
      </c>
      <c r="I994" s="2241">
        <v>1.43</v>
      </c>
      <c r="J994" s="2234">
        <v>2.5739999999999998</v>
      </c>
      <c r="K994" s="2234">
        <v>4.3615285999999998</v>
      </c>
      <c r="L994" s="2262">
        <v>67.251213421559996</v>
      </c>
      <c r="M994" s="2175">
        <v>117.4290150485044</v>
      </c>
      <c r="N994" s="2175">
        <v>211.37222708730792</v>
      </c>
      <c r="O994" s="2200">
        <f>E994*L994</f>
        <v>121.05218415880799</v>
      </c>
      <c r="P994" s="2134" t="s">
        <v>600</v>
      </c>
      <c r="Q994" s="2135" t="s">
        <v>2093</v>
      </c>
      <c r="R994" s="2115">
        <v>1</v>
      </c>
      <c r="S994" s="2118">
        <f>R994*E994</f>
        <v>1.8</v>
      </c>
      <c r="T994" s="2116">
        <v>34.72</v>
      </c>
    </row>
    <row r="995" spans="1:20" s="2180" customFormat="1" ht="12" hidden="1" customHeight="1">
      <c r="A995" s="2149"/>
      <c r="B995" s="2231"/>
      <c r="C995" s="2173"/>
      <c r="D995" s="2149"/>
      <c r="E995" s="2232"/>
      <c r="F995" s="2241"/>
      <c r="G995" s="2234"/>
      <c r="H995" s="2234"/>
      <c r="I995" s="2241"/>
      <c r="J995" s="2235"/>
      <c r="K995" s="2235"/>
      <c r="L995" s="2266"/>
      <c r="M995" s="2175">
        <v>0</v>
      </c>
      <c r="N995" s="2237"/>
      <c r="O995" s="2119"/>
      <c r="P995" s="2136" t="s">
        <v>601</v>
      </c>
      <c r="Q995" s="2138" t="s">
        <v>1834</v>
      </c>
      <c r="R995" s="2127">
        <v>2.64</v>
      </c>
      <c r="S995" s="2120">
        <f>R995*E994</f>
        <v>4.7520000000000007</v>
      </c>
      <c r="T995" s="2120">
        <v>3.5</v>
      </c>
    </row>
    <row r="996" spans="1:20" s="2180" customFormat="1" ht="12" hidden="1" customHeight="1">
      <c r="A996" s="2149"/>
      <c r="B996" s="2231"/>
      <c r="C996" s="2173"/>
      <c r="D996" s="2149"/>
      <c r="E996" s="2232"/>
      <c r="F996" s="2241"/>
      <c r="G996" s="2234"/>
      <c r="H996" s="2234"/>
      <c r="I996" s="2241"/>
      <c r="J996" s="2235"/>
      <c r="K996" s="2235"/>
      <c r="L996" s="2266"/>
      <c r="M996" s="2175">
        <v>0</v>
      </c>
      <c r="N996" s="2237"/>
      <c r="O996" s="2119"/>
      <c r="P996" s="2136" t="s">
        <v>401</v>
      </c>
      <c r="Q996" s="2138" t="s">
        <v>2093</v>
      </c>
      <c r="R996" s="2127">
        <v>0.06</v>
      </c>
      <c r="S996" s="2120">
        <f>R996*E994</f>
        <v>0.108</v>
      </c>
      <c r="T996" s="2120">
        <v>116.67</v>
      </c>
    </row>
    <row r="997" spans="1:20" s="2180" customFormat="1" ht="12" hidden="1" customHeight="1">
      <c r="A997" s="2149"/>
      <c r="B997" s="2231"/>
      <c r="C997" s="2173"/>
      <c r="D997" s="2149"/>
      <c r="E997" s="2232"/>
      <c r="F997" s="2241"/>
      <c r="G997" s="2234"/>
      <c r="H997" s="2234"/>
      <c r="I997" s="2241"/>
      <c r="J997" s="2235"/>
      <c r="K997" s="2235"/>
      <c r="L997" s="2266"/>
      <c r="M997" s="2175">
        <v>0</v>
      </c>
      <c r="N997" s="2237"/>
      <c r="O997" s="2119"/>
      <c r="P997" s="2136" t="s">
        <v>608</v>
      </c>
      <c r="Q997" s="2138" t="s">
        <v>2994</v>
      </c>
      <c r="R997" s="2127">
        <v>3.2</v>
      </c>
      <c r="S997" s="2120">
        <f>R997*E994</f>
        <v>5.7600000000000007</v>
      </c>
      <c r="T997" s="2120">
        <v>1</v>
      </c>
    </row>
    <row r="998" spans="1:20" s="2180" customFormat="1" ht="12" hidden="1" customHeight="1">
      <c r="A998" s="2149"/>
      <c r="B998" s="2231"/>
      <c r="C998" s="2143"/>
      <c r="D998" s="2149"/>
      <c r="E998" s="2252"/>
      <c r="F998" s="2241"/>
      <c r="G998" s="2234"/>
      <c r="H998" s="2234"/>
      <c r="I998" s="2241"/>
      <c r="J998" s="2235"/>
      <c r="K998" s="2235"/>
      <c r="L998" s="2266"/>
      <c r="M998" s="2175">
        <v>0</v>
      </c>
      <c r="N998" s="2237"/>
      <c r="O998" s="2128"/>
      <c r="P998" s="2255" t="s">
        <v>602</v>
      </c>
      <c r="Q998" s="2279" t="s">
        <v>2994</v>
      </c>
      <c r="R998" s="2257">
        <v>4.0999999999999996</v>
      </c>
      <c r="S998" s="2129">
        <f>R998*E994</f>
        <v>7.38</v>
      </c>
      <c r="T998" s="2260">
        <v>0.85</v>
      </c>
    </row>
    <row r="999" spans="1:20" s="2180" customFormat="1" ht="12" hidden="1" customHeight="1">
      <c r="A999" s="2149"/>
      <c r="B999" s="2231"/>
      <c r="C999" s="2143"/>
      <c r="D999" s="2149"/>
      <c r="E999" s="2232"/>
      <c r="F999" s="2241"/>
      <c r="G999" s="2234"/>
      <c r="H999" s="2234"/>
      <c r="I999" s="2241"/>
      <c r="J999" s="2235"/>
      <c r="K999" s="2235"/>
      <c r="L999" s="2266"/>
      <c r="M999" s="2175">
        <v>0</v>
      </c>
      <c r="N999" s="2237"/>
      <c r="O999" s="2119"/>
      <c r="P999" s="2136"/>
      <c r="Q999" s="2126"/>
      <c r="R999" s="2127"/>
      <c r="S999" s="2120">
        <f>R999*E994</f>
        <v>0</v>
      </c>
      <c r="T999" s="2120"/>
    </row>
    <row r="1000" spans="1:20" s="2180" customFormat="1" ht="12" hidden="1" customHeight="1">
      <c r="A1000" s="2149"/>
      <c r="B1000" s="2231"/>
      <c r="C1000" s="2143"/>
      <c r="D1000" s="2149"/>
      <c r="E1000" s="2232"/>
      <c r="F1000" s="2241"/>
      <c r="G1000" s="2234"/>
      <c r="H1000" s="2234"/>
      <c r="I1000" s="2241"/>
      <c r="J1000" s="2235"/>
      <c r="K1000" s="2235"/>
      <c r="L1000" s="2266"/>
      <c r="M1000" s="2175">
        <v>0</v>
      </c>
      <c r="N1000" s="2237"/>
      <c r="O1000" s="2119"/>
      <c r="P1000" s="2136"/>
      <c r="Q1000" s="2126"/>
      <c r="R1000" s="2127"/>
      <c r="S1000" s="2120">
        <f>R1000*E994</f>
        <v>0</v>
      </c>
      <c r="T1000" s="2120"/>
    </row>
    <row r="1001" spans="1:20" s="2180" customFormat="1" ht="12" hidden="1" customHeight="1">
      <c r="A1001" s="2149"/>
      <c r="B1001" s="2231"/>
      <c r="C1001" s="2143"/>
      <c r="D1001" s="2149"/>
      <c r="E1001" s="2232"/>
      <c r="F1001" s="2241"/>
      <c r="G1001" s="2234"/>
      <c r="H1001" s="2234"/>
      <c r="I1001" s="2241"/>
      <c r="J1001" s="2235"/>
      <c r="K1001" s="2235"/>
      <c r="L1001" s="2266"/>
      <c r="M1001" s="2175">
        <v>0</v>
      </c>
      <c r="N1001" s="2237"/>
      <c r="O1001" s="2119"/>
      <c r="P1001" s="2136"/>
      <c r="Q1001" s="2126"/>
      <c r="R1001" s="2127"/>
      <c r="S1001" s="2120">
        <f>R1001*E994</f>
        <v>0</v>
      </c>
      <c r="T1001" s="2120"/>
    </row>
    <row r="1002" spans="1:20" s="2180" customFormat="1" ht="12" hidden="1" customHeight="1">
      <c r="A1002" s="2149"/>
      <c r="B1002" s="2231"/>
      <c r="C1002" s="2143"/>
      <c r="D1002" s="2149"/>
      <c r="E1002" s="2232"/>
      <c r="F1002" s="2241"/>
      <c r="G1002" s="2234"/>
      <c r="H1002" s="2234"/>
      <c r="I1002" s="2241"/>
      <c r="J1002" s="2235"/>
      <c r="K1002" s="2235"/>
      <c r="L1002" s="2266"/>
      <c r="M1002" s="2175">
        <v>0</v>
      </c>
      <c r="N1002" s="2237"/>
      <c r="O1002" s="2119"/>
      <c r="P1002" s="2136"/>
      <c r="Q1002" s="2126"/>
      <c r="R1002" s="2127"/>
      <c r="S1002" s="2120">
        <f>R1002*E994</f>
        <v>0</v>
      </c>
      <c r="T1002" s="2120"/>
    </row>
    <row r="1003" spans="1:20" s="2180" customFormat="1" ht="19.5" customHeight="1">
      <c r="A1003" s="2149">
        <f>A994+1</f>
        <v>57</v>
      </c>
      <c r="B1003" s="2231"/>
      <c r="C1003" s="2143" t="s">
        <v>2166</v>
      </c>
      <c r="D1003" s="2149" t="s">
        <v>2099</v>
      </c>
      <c r="E1003" s="2261">
        <v>3.0000000000000001E-3</v>
      </c>
      <c r="F1003" s="2233"/>
      <c r="G1003" s="2234">
        <v>0</v>
      </c>
      <c r="H1003" s="2262">
        <v>0</v>
      </c>
      <c r="I1003" s="2233"/>
      <c r="J1003" s="2234">
        <v>0</v>
      </c>
      <c r="K1003" s="2262">
        <v>0</v>
      </c>
      <c r="L1003" s="2262">
        <v>291.66007499999995</v>
      </c>
      <c r="M1003" s="2175">
        <v>377.32855032890882</v>
      </c>
      <c r="N1003" s="2175">
        <v>1.1319856509867265</v>
      </c>
      <c r="O1003" s="2200">
        <f>E1003*L1003</f>
        <v>0.87498022499999983</v>
      </c>
      <c r="P1003" s="2263" t="s">
        <v>1936</v>
      </c>
      <c r="Q1003" s="2264" t="s">
        <v>2099</v>
      </c>
      <c r="R1003" s="2232">
        <v>1</v>
      </c>
      <c r="S1003" s="2233">
        <f>R1003*E1003</f>
        <v>3.0000000000000001E-3</v>
      </c>
      <c r="T1003" s="2148">
        <v>250</v>
      </c>
    </row>
    <row r="1004" spans="1:20" s="2180" customFormat="1" ht="12" hidden="1" customHeight="1">
      <c r="A1004" s="2149"/>
      <c r="B1004" s="2231"/>
      <c r="C1004" s="2173"/>
      <c r="D1004" s="2149"/>
      <c r="E1004" s="2261"/>
      <c r="F1004" s="2233"/>
      <c r="G1004" s="2234"/>
      <c r="H1004" s="2262"/>
      <c r="I1004" s="2233"/>
      <c r="J1004" s="2235"/>
      <c r="K1004" s="2266"/>
      <c r="L1004" s="2266"/>
      <c r="M1004" s="2175">
        <v>0</v>
      </c>
      <c r="N1004" s="2237"/>
      <c r="O1004" s="2119"/>
      <c r="P1004" s="2136"/>
      <c r="Q1004" s="2138"/>
      <c r="R1004" s="2127"/>
      <c r="S1004" s="2238">
        <f>R1004*E1003</f>
        <v>0</v>
      </c>
      <c r="T1004" s="2238"/>
    </row>
    <row r="1005" spans="1:20" s="2180" customFormat="1" ht="12" hidden="1" customHeight="1">
      <c r="A1005" s="2149"/>
      <c r="B1005" s="2231"/>
      <c r="C1005" s="2173"/>
      <c r="D1005" s="2149"/>
      <c r="E1005" s="2261"/>
      <c r="F1005" s="2233"/>
      <c r="G1005" s="2234"/>
      <c r="H1005" s="2262"/>
      <c r="I1005" s="2233"/>
      <c r="J1005" s="2235"/>
      <c r="K1005" s="2266"/>
      <c r="L1005" s="2266"/>
      <c r="M1005" s="2175">
        <v>0</v>
      </c>
      <c r="N1005" s="2237"/>
      <c r="O1005" s="2119"/>
      <c r="P1005" s="2136"/>
      <c r="Q1005" s="2138"/>
      <c r="R1005" s="2127"/>
      <c r="S1005" s="2238">
        <f>R1005*E1003</f>
        <v>0</v>
      </c>
      <c r="T1005" s="2238"/>
    </row>
    <row r="1006" spans="1:20" s="2180" customFormat="1" ht="12" hidden="1" customHeight="1">
      <c r="A1006" s="2149"/>
      <c r="B1006" s="2231"/>
      <c r="C1006" s="2173"/>
      <c r="D1006" s="2149"/>
      <c r="E1006" s="2261"/>
      <c r="F1006" s="2233"/>
      <c r="G1006" s="2234"/>
      <c r="H1006" s="2262"/>
      <c r="I1006" s="2233"/>
      <c r="J1006" s="2235"/>
      <c r="K1006" s="2266"/>
      <c r="L1006" s="2266"/>
      <c r="M1006" s="2175">
        <v>0</v>
      </c>
      <c r="N1006" s="2237"/>
      <c r="O1006" s="2119"/>
      <c r="P1006" s="2120"/>
      <c r="Q1006" s="2138"/>
      <c r="R1006" s="2127"/>
      <c r="S1006" s="2238">
        <f>R1006*E1003</f>
        <v>0</v>
      </c>
      <c r="T1006" s="2238"/>
    </row>
    <row r="1007" spans="1:20" s="2272" customFormat="1" ht="12" hidden="1" customHeight="1">
      <c r="A1007" s="2149"/>
      <c r="B1007" s="2267"/>
      <c r="C1007" s="2173"/>
      <c r="D1007" s="2275"/>
      <c r="E1007" s="2281"/>
      <c r="F1007" s="2268"/>
      <c r="G1007" s="2234"/>
      <c r="H1007" s="2262"/>
      <c r="I1007" s="2268"/>
      <c r="J1007" s="2235"/>
      <c r="K1007" s="2266"/>
      <c r="L1007" s="2266"/>
      <c r="M1007" s="2175">
        <v>0</v>
      </c>
      <c r="N1007" s="2237"/>
      <c r="O1007" s="2119"/>
      <c r="P1007" s="2269"/>
      <c r="Q1007" s="2270"/>
      <c r="R1007" s="2271"/>
      <c r="S1007" s="2238">
        <f>R1007*E1003</f>
        <v>0</v>
      </c>
      <c r="T1007" s="2238"/>
    </row>
    <row r="1008" spans="1:20" s="2272" customFormat="1" ht="12" hidden="1" customHeight="1">
      <c r="A1008" s="2149"/>
      <c r="B1008" s="2267"/>
      <c r="C1008" s="2173"/>
      <c r="D1008" s="2275"/>
      <c r="E1008" s="2281"/>
      <c r="F1008" s="2268"/>
      <c r="G1008" s="2234"/>
      <c r="H1008" s="2262"/>
      <c r="I1008" s="2268"/>
      <c r="J1008" s="2235"/>
      <c r="K1008" s="2266"/>
      <c r="L1008" s="2266"/>
      <c r="M1008" s="2175">
        <v>0</v>
      </c>
      <c r="N1008" s="2237"/>
      <c r="O1008" s="2119"/>
      <c r="P1008" s="2269"/>
      <c r="Q1008" s="2270"/>
      <c r="R1008" s="2271"/>
      <c r="S1008" s="2238">
        <f>R1008*E1003</f>
        <v>0</v>
      </c>
      <c r="T1008" s="2238"/>
    </row>
    <row r="1009" spans="1:20" s="2272" customFormat="1" ht="12" hidden="1" customHeight="1">
      <c r="A1009" s="2149"/>
      <c r="B1009" s="2267"/>
      <c r="C1009" s="2173"/>
      <c r="D1009" s="2275"/>
      <c r="E1009" s="2281"/>
      <c r="F1009" s="2268"/>
      <c r="G1009" s="2234"/>
      <c r="H1009" s="2262"/>
      <c r="I1009" s="2268"/>
      <c r="J1009" s="2235"/>
      <c r="K1009" s="2266"/>
      <c r="L1009" s="2266"/>
      <c r="M1009" s="2175">
        <v>0</v>
      </c>
      <c r="N1009" s="2237"/>
      <c r="O1009" s="2119"/>
      <c r="P1009" s="2269"/>
      <c r="Q1009" s="2270"/>
      <c r="R1009" s="2271"/>
      <c r="S1009" s="2238">
        <f>R1009*E1003</f>
        <v>0</v>
      </c>
      <c r="T1009" s="2238"/>
    </row>
    <row r="1010" spans="1:20" s="2272" customFormat="1" ht="12" hidden="1" customHeight="1">
      <c r="A1010" s="2149"/>
      <c r="B1010" s="2267"/>
      <c r="C1010" s="2173"/>
      <c r="D1010" s="2275"/>
      <c r="E1010" s="2281"/>
      <c r="F1010" s="2268"/>
      <c r="G1010" s="2234"/>
      <c r="H1010" s="2262"/>
      <c r="I1010" s="2268"/>
      <c r="J1010" s="2235"/>
      <c r="K1010" s="2266"/>
      <c r="L1010" s="2266"/>
      <c r="M1010" s="2175">
        <v>0</v>
      </c>
      <c r="N1010" s="2237"/>
      <c r="O1010" s="2119"/>
      <c r="P1010" s="2269"/>
      <c r="Q1010" s="2270"/>
      <c r="R1010" s="2271"/>
      <c r="S1010" s="2238">
        <f>R1010*E1003</f>
        <v>0</v>
      </c>
      <c r="T1010" s="2238"/>
    </row>
    <row r="1011" spans="1:20" s="2272" customFormat="1" ht="12" hidden="1" customHeight="1">
      <c r="A1011" s="2149"/>
      <c r="B1011" s="2267"/>
      <c r="C1011" s="2173"/>
      <c r="D1011" s="2275"/>
      <c r="E1011" s="2281"/>
      <c r="F1011" s="2268"/>
      <c r="G1011" s="2234"/>
      <c r="H1011" s="2262"/>
      <c r="I1011" s="2268"/>
      <c r="J1011" s="2235"/>
      <c r="K1011" s="2266"/>
      <c r="L1011" s="2266"/>
      <c r="M1011" s="2175">
        <v>0</v>
      </c>
      <c r="N1011" s="2237"/>
      <c r="O1011" s="2119"/>
      <c r="P1011" s="2273"/>
      <c r="Q1011" s="2270"/>
      <c r="R1011" s="2271"/>
      <c r="S1011" s="2238">
        <f>R1011*E1003</f>
        <v>0</v>
      </c>
      <c r="T1011" s="2238"/>
    </row>
    <row r="1012" spans="1:20" s="2180" customFormat="1" ht="17.25" customHeight="1">
      <c r="A1012" s="2149">
        <f>A1003+1</f>
        <v>58</v>
      </c>
      <c r="B1012" s="2231"/>
      <c r="C1012" s="2143" t="s">
        <v>2167</v>
      </c>
      <c r="D1012" s="2149" t="s">
        <v>2099</v>
      </c>
      <c r="E1012" s="2261">
        <f>(115.1+17.1+29.2+36+36+31.6)/1000</f>
        <v>0.26500000000000001</v>
      </c>
      <c r="F1012" s="2233"/>
      <c r="G1012" s="2234">
        <v>0</v>
      </c>
      <c r="H1012" s="2262">
        <v>0</v>
      </c>
      <c r="I1012" s="2233"/>
      <c r="J1012" s="2234">
        <v>0</v>
      </c>
      <c r="K1012" s="2262">
        <v>0</v>
      </c>
      <c r="L1012" s="2262">
        <v>281.94196130099994</v>
      </c>
      <c r="M1012" s="2175">
        <v>364.75596303194953</v>
      </c>
      <c r="N1012" s="2175">
        <v>96.660330203466629</v>
      </c>
      <c r="O1012" s="2200">
        <f>E1012*L1012</f>
        <v>74.714619744764988</v>
      </c>
      <c r="P1012" s="2263" t="s">
        <v>1936</v>
      </c>
      <c r="Q1012" s="2264" t="s">
        <v>2099</v>
      </c>
      <c r="R1012" s="2232">
        <v>1</v>
      </c>
      <c r="S1012" s="2233">
        <f>R1012*E1012</f>
        <v>0.26500000000000001</v>
      </c>
      <c r="T1012" s="2148">
        <v>241.67</v>
      </c>
    </row>
    <row r="1013" spans="1:20" s="2180" customFormat="1" ht="12" hidden="1" customHeight="1">
      <c r="A1013" s="2149"/>
      <c r="B1013" s="2231"/>
      <c r="C1013" s="2173"/>
      <c r="D1013" s="2149"/>
      <c r="E1013" s="2254"/>
      <c r="F1013" s="2233"/>
      <c r="G1013" s="2234"/>
      <c r="H1013" s="2262"/>
      <c r="I1013" s="2233"/>
      <c r="J1013" s="2235"/>
      <c r="K1013" s="2266"/>
      <c r="L1013" s="2266"/>
      <c r="M1013" s="2175">
        <v>0</v>
      </c>
      <c r="N1013" s="2237"/>
      <c r="O1013" s="2119"/>
      <c r="P1013" s="2136"/>
      <c r="Q1013" s="2138"/>
      <c r="R1013" s="2127"/>
      <c r="S1013" s="2238">
        <f>R1013*E1012</f>
        <v>0</v>
      </c>
      <c r="T1013" s="2274"/>
    </row>
    <row r="1014" spans="1:20" s="2180" customFormat="1" ht="12" hidden="1" customHeight="1">
      <c r="A1014" s="2149"/>
      <c r="B1014" s="2231"/>
      <c r="C1014" s="2173"/>
      <c r="D1014" s="2149"/>
      <c r="E1014" s="2254"/>
      <c r="F1014" s="2233"/>
      <c r="G1014" s="2234"/>
      <c r="H1014" s="2262"/>
      <c r="I1014" s="2233"/>
      <c r="J1014" s="2235"/>
      <c r="K1014" s="2266"/>
      <c r="L1014" s="2266"/>
      <c r="M1014" s="2175">
        <v>0</v>
      </c>
      <c r="N1014" s="2237"/>
      <c r="O1014" s="2119"/>
      <c r="P1014" s="2136"/>
      <c r="Q1014" s="2138"/>
      <c r="R1014" s="2127"/>
      <c r="S1014" s="2238">
        <f>R1014*E1012</f>
        <v>0</v>
      </c>
      <c r="T1014" s="2274"/>
    </row>
    <row r="1015" spans="1:20" s="2180" customFormat="1" ht="12" hidden="1" customHeight="1">
      <c r="A1015" s="2149"/>
      <c r="B1015" s="2231"/>
      <c r="C1015" s="2173"/>
      <c r="D1015" s="2149"/>
      <c r="E1015" s="2254"/>
      <c r="F1015" s="2233"/>
      <c r="G1015" s="2234"/>
      <c r="H1015" s="2262"/>
      <c r="I1015" s="2233"/>
      <c r="J1015" s="2235"/>
      <c r="K1015" s="2266"/>
      <c r="L1015" s="2266"/>
      <c r="M1015" s="2175">
        <v>0</v>
      </c>
      <c r="N1015" s="2237"/>
      <c r="O1015" s="2119"/>
      <c r="P1015" s="2120"/>
      <c r="Q1015" s="2138"/>
      <c r="R1015" s="2127"/>
      <c r="S1015" s="2238">
        <f>R1015*E1012</f>
        <v>0</v>
      </c>
      <c r="T1015" s="2274"/>
    </row>
    <row r="1016" spans="1:20" s="2272" customFormat="1" ht="12" hidden="1" customHeight="1">
      <c r="A1016" s="2149"/>
      <c r="B1016" s="2267"/>
      <c r="C1016" s="2173"/>
      <c r="D1016" s="2275"/>
      <c r="E1016" s="2173"/>
      <c r="F1016" s="2268"/>
      <c r="G1016" s="2234"/>
      <c r="H1016" s="2262"/>
      <c r="I1016" s="2268"/>
      <c r="J1016" s="2235"/>
      <c r="K1016" s="2266"/>
      <c r="L1016" s="2266"/>
      <c r="M1016" s="2175">
        <v>0</v>
      </c>
      <c r="N1016" s="2237"/>
      <c r="O1016" s="2119"/>
      <c r="P1016" s="2269"/>
      <c r="Q1016" s="2270"/>
      <c r="R1016" s="2271"/>
      <c r="S1016" s="2238">
        <f>R1016*E1012</f>
        <v>0</v>
      </c>
      <c r="T1016" s="2274"/>
    </row>
    <row r="1017" spans="1:20" s="2272" customFormat="1" ht="12" hidden="1" customHeight="1">
      <c r="A1017" s="2149"/>
      <c r="B1017" s="2267"/>
      <c r="C1017" s="2173"/>
      <c r="D1017" s="2275"/>
      <c r="E1017" s="2173"/>
      <c r="F1017" s="2268"/>
      <c r="G1017" s="2234"/>
      <c r="H1017" s="2262"/>
      <c r="I1017" s="2268"/>
      <c r="J1017" s="2235"/>
      <c r="K1017" s="2266"/>
      <c r="L1017" s="2266"/>
      <c r="M1017" s="2175">
        <v>0</v>
      </c>
      <c r="N1017" s="2237"/>
      <c r="O1017" s="2119"/>
      <c r="P1017" s="2269"/>
      <c r="Q1017" s="2270"/>
      <c r="R1017" s="2271"/>
      <c r="S1017" s="2238">
        <f>R1017*E1012</f>
        <v>0</v>
      </c>
      <c r="T1017" s="2274"/>
    </row>
    <row r="1018" spans="1:20" s="2272" customFormat="1" ht="12" hidden="1" customHeight="1">
      <c r="A1018" s="2149"/>
      <c r="B1018" s="2267"/>
      <c r="C1018" s="2173"/>
      <c r="D1018" s="2275"/>
      <c r="E1018" s="2173"/>
      <c r="F1018" s="2268"/>
      <c r="G1018" s="2234"/>
      <c r="H1018" s="2262"/>
      <c r="I1018" s="2268"/>
      <c r="J1018" s="2235"/>
      <c r="K1018" s="2266"/>
      <c r="L1018" s="2266"/>
      <c r="M1018" s="2175">
        <v>0</v>
      </c>
      <c r="N1018" s="2237"/>
      <c r="O1018" s="2119"/>
      <c r="P1018" s="2269"/>
      <c r="Q1018" s="2270"/>
      <c r="R1018" s="2271"/>
      <c r="S1018" s="2238">
        <f>R1018*E1012</f>
        <v>0</v>
      </c>
      <c r="T1018" s="2274"/>
    </row>
    <row r="1019" spans="1:20" s="2272" customFormat="1" ht="12" hidden="1" customHeight="1">
      <c r="A1019" s="2149"/>
      <c r="B1019" s="2267"/>
      <c r="C1019" s="2173"/>
      <c r="D1019" s="2275"/>
      <c r="E1019" s="2173"/>
      <c r="F1019" s="2268"/>
      <c r="G1019" s="2234"/>
      <c r="H1019" s="2262"/>
      <c r="I1019" s="2268"/>
      <c r="J1019" s="2235"/>
      <c r="K1019" s="2266"/>
      <c r="L1019" s="2266"/>
      <c r="M1019" s="2175">
        <v>0</v>
      </c>
      <c r="N1019" s="2237"/>
      <c r="O1019" s="2119"/>
      <c r="P1019" s="2269"/>
      <c r="Q1019" s="2270"/>
      <c r="R1019" s="2271"/>
      <c r="S1019" s="2238">
        <f>R1019*E1012</f>
        <v>0</v>
      </c>
      <c r="T1019" s="2274"/>
    </row>
    <row r="1020" spans="1:20" s="2272" customFormat="1" ht="12" hidden="1" customHeight="1">
      <c r="A1020" s="2149"/>
      <c r="B1020" s="2267"/>
      <c r="C1020" s="2173"/>
      <c r="D1020" s="2275"/>
      <c r="E1020" s="2173"/>
      <c r="F1020" s="2268"/>
      <c r="G1020" s="2234"/>
      <c r="H1020" s="2262"/>
      <c r="I1020" s="2268"/>
      <c r="J1020" s="2235"/>
      <c r="K1020" s="2266"/>
      <c r="L1020" s="2266"/>
      <c r="M1020" s="2175">
        <v>0</v>
      </c>
      <c r="N1020" s="2237"/>
      <c r="O1020" s="2119"/>
      <c r="P1020" s="2273"/>
      <c r="Q1020" s="2270"/>
      <c r="R1020" s="2271"/>
      <c r="S1020" s="2238">
        <f>R1020*E1012</f>
        <v>0</v>
      </c>
      <c r="T1020" s="2274"/>
    </row>
    <row r="1021" spans="1:20" s="2180" customFormat="1" ht="35.25" customHeight="1">
      <c r="A1021" s="2149">
        <f>A1012+1</f>
        <v>59</v>
      </c>
      <c r="B1021" s="2231" t="s">
        <v>605</v>
      </c>
      <c r="C1021" s="2146" t="s">
        <v>2168</v>
      </c>
      <c r="D1021" s="2149" t="s">
        <v>2093</v>
      </c>
      <c r="E1021" s="2254">
        <f>0.3+0.3</f>
        <v>0.6</v>
      </c>
      <c r="F1021" s="2241">
        <v>14.7</v>
      </c>
      <c r="G1021" s="2234">
        <v>8.8199999999999985</v>
      </c>
      <c r="H1021" s="2234">
        <v>21.331984402079723</v>
      </c>
      <c r="I1021" s="2241">
        <v>1.21</v>
      </c>
      <c r="J1021" s="2234">
        <v>0.72599999999999998</v>
      </c>
      <c r="K1021" s="2234">
        <v>3.6905242</v>
      </c>
      <c r="L1021" s="2262">
        <v>56.953524487922991</v>
      </c>
      <c r="M1021" s="2175">
        <v>106.05461761458228</v>
      </c>
      <c r="N1021" s="2175">
        <v>63.632770568749365</v>
      </c>
      <c r="O1021" s="2200">
        <f>E1021*L1021</f>
        <v>34.172114692753794</v>
      </c>
      <c r="P1021" s="2134" t="s">
        <v>600</v>
      </c>
      <c r="Q1021" s="2135" t="s">
        <v>2093</v>
      </c>
      <c r="R1021" s="2115">
        <v>1</v>
      </c>
      <c r="S1021" s="2118">
        <f>R1021*E1021</f>
        <v>0.6</v>
      </c>
      <c r="T1021" s="2116">
        <v>34.72</v>
      </c>
    </row>
    <row r="1022" spans="1:20" s="2180" customFormat="1" ht="12" hidden="1" customHeight="1">
      <c r="A1022" s="2149"/>
      <c r="B1022" s="2231"/>
      <c r="C1022" s="2173"/>
      <c r="D1022" s="2149"/>
      <c r="E1022" s="2232"/>
      <c r="F1022" s="2241"/>
      <c r="G1022" s="2234"/>
      <c r="H1022" s="2234"/>
      <c r="I1022" s="2241"/>
      <c r="J1022" s="2235"/>
      <c r="K1022" s="2235"/>
      <c r="L1022" s="2266"/>
      <c r="M1022" s="2175">
        <v>0</v>
      </c>
      <c r="N1022" s="2237"/>
      <c r="O1022" s="2119"/>
      <c r="P1022" s="2136" t="s">
        <v>601</v>
      </c>
      <c r="Q1022" s="2138" t="s">
        <v>1834</v>
      </c>
      <c r="R1022" s="2127">
        <v>2.46</v>
      </c>
      <c r="S1022" s="2120">
        <f>R1022*E1021</f>
        <v>1.476</v>
      </c>
      <c r="T1022" s="2120">
        <v>3.5</v>
      </c>
    </row>
    <row r="1023" spans="1:20" s="2180" customFormat="1" ht="12" hidden="1" customHeight="1">
      <c r="A1023" s="2149"/>
      <c r="B1023" s="2231"/>
      <c r="C1023" s="2173"/>
      <c r="D1023" s="2149"/>
      <c r="E1023" s="2232"/>
      <c r="F1023" s="2241"/>
      <c r="G1023" s="2234"/>
      <c r="H1023" s="2234"/>
      <c r="I1023" s="2241"/>
      <c r="J1023" s="2235"/>
      <c r="K1023" s="2235"/>
      <c r="L1023" s="2266"/>
      <c r="M1023" s="2175">
        <v>0</v>
      </c>
      <c r="N1023" s="2237"/>
      <c r="O1023" s="2119"/>
      <c r="P1023" s="2136" t="s">
        <v>401</v>
      </c>
      <c r="Q1023" s="2138" t="s">
        <v>2093</v>
      </c>
      <c r="R1023" s="2127">
        <v>2.3E-2</v>
      </c>
      <c r="S1023" s="2120">
        <f>R1023*E1021</f>
        <v>1.38E-2</v>
      </c>
      <c r="T1023" s="2120">
        <v>116.67</v>
      </c>
    </row>
    <row r="1024" spans="1:20" s="2180" customFormat="1" ht="12" hidden="1" customHeight="1">
      <c r="A1024" s="2149"/>
      <c r="B1024" s="2231"/>
      <c r="C1024" s="2173"/>
      <c r="D1024" s="2149"/>
      <c r="E1024" s="2232"/>
      <c r="F1024" s="2241"/>
      <c r="G1024" s="2234"/>
      <c r="H1024" s="2234"/>
      <c r="I1024" s="2241"/>
      <c r="J1024" s="2235"/>
      <c r="K1024" s="2235"/>
      <c r="L1024" s="2266"/>
      <c r="M1024" s="2175">
        <v>0</v>
      </c>
      <c r="N1024" s="2237"/>
      <c r="O1024" s="2128"/>
      <c r="P1024" s="2255" t="s">
        <v>602</v>
      </c>
      <c r="Q1024" s="2279" t="s">
        <v>2994</v>
      </c>
      <c r="R1024" s="2131">
        <v>3.3</v>
      </c>
      <c r="S1024" s="2129">
        <f>R1024*E1021</f>
        <v>1.9799999999999998</v>
      </c>
      <c r="T1024" s="2129">
        <v>0.85</v>
      </c>
    </row>
    <row r="1025" spans="1:20" s="2180" customFormat="1" ht="12" hidden="1" customHeight="1">
      <c r="A1025" s="2149"/>
      <c r="B1025" s="2231"/>
      <c r="C1025" s="2173"/>
      <c r="D1025" s="2149"/>
      <c r="E1025" s="2232"/>
      <c r="F1025" s="2241"/>
      <c r="G1025" s="2234"/>
      <c r="H1025" s="2234"/>
      <c r="I1025" s="2241"/>
      <c r="J1025" s="2235"/>
      <c r="K1025" s="2235"/>
      <c r="L1025" s="2266"/>
      <c r="M1025" s="2175">
        <v>0</v>
      </c>
      <c r="N1025" s="2237"/>
      <c r="O1025" s="2119"/>
      <c r="P1025" s="2136"/>
      <c r="Q1025" s="2126"/>
      <c r="R1025" s="2127"/>
      <c r="S1025" s="2120">
        <f>R1025*E1021</f>
        <v>0</v>
      </c>
      <c r="T1025" s="2120"/>
    </row>
    <row r="1026" spans="1:20" s="2180" customFormat="1" ht="12" hidden="1" customHeight="1">
      <c r="A1026" s="2149"/>
      <c r="B1026" s="2231"/>
      <c r="C1026" s="2173"/>
      <c r="D1026" s="2149"/>
      <c r="E1026" s="2232"/>
      <c r="F1026" s="2241"/>
      <c r="G1026" s="2234"/>
      <c r="H1026" s="2234"/>
      <c r="I1026" s="2241"/>
      <c r="J1026" s="2235"/>
      <c r="K1026" s="2235"/>
      <c r="L1026" s="2266"/>
      <c r="M1026" s="2175">
        <v>0</v>
      </c>
      <c r="N1026" s="2237"/>
      <c r="O1026" s="2119"/>
      <c r="P1026" s="2136"/>
      <c r="Q1026" s="2126"/>
      <c r="R1026" s="2127"/>
      <c r="S1026" s="2120">
        <f>R1026*E1021</f>
        <v>0</v>
      </c>
      <c r="T1026" s="2120"/>
    </row>
    <row r="1027" spans="1:20" s="2180" customFormat="1" ht="12" hidden="1" customHeight="1">
      <c r="A1027" s="2149"/>
      <c r="B1027" s="2231"/>
      <c r="C1027" s="2173"/>
      <c r="D1027" s="2149"/>
      <c r="E1027" s="2232"/>
      <c r="F1027" s="2241"/>
      <c r="G1027" s="2234"/>
      <c r="H1027" s="2234"/>
      <c r="I1027" s="2241"/>
      <c r="J1027" s="2235"/>
      <c r="K1027" s="2235"/>
      <c r="L1027" s="2266"/>
      <c r="M1027" s="2175">
        <v>0</v>
      </c>
      <c r="N1027" s="2237"/>
      <c r="O1027" s="2119"/>
      <c r="P1027" s="2136"/>
      <c r="Q1027" s="2126"/>
      <c r="R1027" s="2127"/>
      <c r="S1027" s="2120">
        <f>R1027*E1021</f>
        <v>0</v>
      </c>
      <c r="T1027" s="2120"/>
    </row>
    <row r="1028" spans="1:20" s="2180" customFormat="1" ht="12" hidden="1" customHeight="1">
      <c r="A1028" s="2149"/>
      <c r="B1028" s="2231"/>
      <c r="C1028" s="2173"/>
      <c r="D1028" s="2149"/>
      <c r="E1028" s="2232"/>
      <c r="F1028" s="2241"/>
      <c r="G1028" s="2234"/>
      <c r="H1028" s="2234"/>
      <c r="I1028" s="2241"/>
      <c r="J1028" s="2235"/>
      <c r="K1028" s="2235"/>
      <c r="L1028" s="2266"/>
      <c r="M1028" s="2175">
        <v>0</v>
      </c>
      <c r="N1028" s="2237"/>
      <c r="O1028" s="2119"/>
      <c r="P1028" s="2136"/>
      <c r="Q1028" s="2126"/>
      <c r="R1028" s="2127"/>
      <c r="S1028" s="2120">
        <f>R1028*E1021</f>
        <v>0</v>
      </c>
      <c r="T1028" s="2120"/>
    </row>
    <row r="1029" spans="1:20" s="2180" customFormat="1" ht="12" hidden="1" customHeight="1">
      <c r="A1029" s="2149"/>
      <c r="B1029" s="2231"/>
      <c r="C1029" s="2173"/>
      <c r="D1029" s="2149"/>
      <c r="E1029" s="2232"/>
      <c r="F1029" s="2241"/>
      <c r="G1029" s="2234"/>
      <c r="H1029" s="2234"/>
      <c r="I1029" s="2241"/>
      <c r="J1029" s="2235"/>
      <c r="K1029" s="2235"/>
      <c r="L1029" s="2266"/>
      <c r="M1029" s="2175">
        <v>0</v>
      </c>
      <c r="N1029" s="2237"/>
      <c r="O1029" s="2119"/>
      <c r="P1029" s="2136"/>
      <c r="Q1029" s="2126"/>
      <c r="R1029" s="2127"/>
      <c r="S1029" s="2120">
        <f>R1029*E1021</f>
        <v>0</v>
      </c>
      <c r="T1029" s="2120"/>
    </row>
    <row r="1030" spans="1:20" s="2180" customFormat="1" ht="15" customHeight="1">
      <c r="A1030" s="2149">
        <f>A1021+1</f>
        <v>60</v>
      </c>
      <c r="B1030" s="2231"/>
      <c r="C1030" s="2143" t="s">
        <v>2147</v>
      </c>
      <c r="D1030" s="2149" t="s">
        <v>2099</v>
      </c>
      <c r="E1030" s="2261">
        <f>(14.9+13.4)/1000</f>
        <v>2.8300000000000002E-2</v>
      </c>
      <c r="F1030" s="2233"/>
      <c r="G1030" s="2234">
        <v>0</v>
      </c>
      <c r="H1030" s="2262">
        <v>0</v>
      </c>
      <c r="I1030" s="2233"/>
      <c r="J1030" s="2234">
        <v>0</v>
      </c>
      <c r="K1030" s="2262">
        <v>0</v>
      </c>
      <c r="L1030" s="2262">
        <v>291.66007499999995</v>
      </c>
      <c r="M1030" s="2175">
        <v>377.32855032890882</v>
      </c>
      <c r="N1030" s="2175">
        <v>10.678397974308121</v>
      </c>
      <c r="O1030" s="2200">
        <f>E1030*L1030</f>
        <v>8.2539801224999998</v>
      </c>
      <c r="P1030" s="2263" t="s">
        <v>1936</v>
      </c>
      <c r="Q1030" s="2264" t="s">
        <v>2099</v>
      </c>
      <c r="R1030" s="2232">
        <v>1</v>
      </c>
      <c r="S1030" s="2233">
        <f>R1030*E1030</f>
        <v>2.8300000000000002E-2</v>
      </c>
      <c r="T1030" s="2148">
        <v>250</v>
      </c>
    </row>
    <row r="1031" spans="1:20" s="2180" customFormat="1" ht="12" hidden="1" customHeight="1">
      <c r="A1031" s="2149"/>
      <c r="B1031" s="2231"/>
      <c r="C1031" s="2173"/>
      <c r="D1031" s="2149"/>
      <c r="E1031" s="2261"/>
      <c r="F1031" s="2233"/>
      <c r="G1031" s="2234"/>
      <c r="H1031" s="2262"/>
      <c r="I1031" s="2233"/>
      <c r="J1031" s="2235"/>
      <c r="K1031" s="2266"/>
      <c r="L1031" s="2266"/>
      <c r="M1031" s="2175">
        <v>0</v>
      </c>
      <c r="N1031" s="2237"/>
      <c r="O1031" s="2119"/>
      <c r="P1031" s="2136"/>
      <c r="Q1031" s="2138"/>
      <c r="R1031" s="2127"/>
      <c r="S1031" s="2238">
        <f>R1031*E1030</f>
        <v>0</v>
      </c>
      <c r="T1031" s="2238"/>
    </row>
    <row r="1032" spans="1:20" s="2180" customFormat="1" ht="12" hidden="1" customHeight="1">
      <c r="A1032" s="2149"/>
      <c r="B1032" s="2231"/>
      <c r="C1032" s="2173"/>
      <c r="D1032" s="2149"/>
      <c r="E1032" s="2261"/>
      <c r="F1032" s="2233"/>
      <c r="G1032" s="2234"/>
      <c r="H1032" s="2262"/>
      <c r="I1032" s="2233"/>
      <c r="J1032" s="2235"/>
      <c r="K1032" s="2266"/>
      <c r="L1032" s="2266"/>
      <c r="M1032" s="2175">
        <v>0</v>
      </c>
      <c r="N1032" s="2237"/>
      <c r="O1032" s="2119"/>
      <c r="P1032" s="2136"/>
      <c r="Q1032" s="2138"/>
      <c r="R1032" s="2127"/>
      <c r="S1032" s="2238">
        <f>R1032*E1030</f>
        <v>0</v>
      </c>
      <c r="T1032" s="2238"/>
    </row>
    <row r="1033" spans="1:20" s="2180" customFormat="1" ht="12" hidden="1" customHeight="1">
      <c r="A1033" s="2149"/>
      <c r="B1033" s="2231"/>
      <c r="C1033" s="2173"/>
      <c r="D1033" s="2149"/>
      <c r="E1033" s="2261"/>
      <c r="F1033" s="2233"/>
      <c r="G1033" s="2234"/>
      <c r="H1033" s="2262"/>
      <c r="I1033" s="2233"/>
      <c r="J1033" s="2235"/>
      <c r="K1033" s="2266"/>
      <c r="L1033" s="2266"/>
      <c r="M1033" s="2175">
        <v>0</v>
      </c>
      <c r="N1033" s="2237"/>
      <c r="O1033" s="2119"/>
      <c r="P1033" s="2120"/>
      <c r="Q1033" s="2138"/>
      <c r="R1033" s="2127"/>
      <c r="S1033" s="2238">
        <f>R1033*E1030</f>
        <v>0</v>
      </c>
      <c r="T1033" s="2238"/>
    </row>
    <row r="1034" spans="1:20" s="2272" customFormat="1" ht="12" hidden="1" customHeight="1">
      <c r="A1034" s="2149"/>
      <c r="B1034" s="2267"/>
      <c r="C1034" s="2173"/>
      <c r="D1034" s="2275"/>
      <c r="E1034" s="2281"/>
      <c r="F1034" s="2268"/>
      <c r="G1034" s="2234"/>
      <c r="H1034" s="2262"/>
      <c r="I1034" s="2268"/>
      <c r="J1034" s="2235"/>
      <c r="K1034" s="2266"/>
      <c r="L1034" s="2266"/>
      <c r="M1034" s="2175">
        <v>0</v>
      </c>
      <c r="N1034" s="2237"/>
      <c r="O1034" s="2119"/>
      <c r="P1034" s="2269"/>
      <c r="Q1034" s="2270"/>
      <c r="R1034" s="2271"/>
      <c r="S1034" s="2238">
        <f>R1034*E1030</f>
        <v>0</v>
      </c>
      <c r="T1034" s="2238"/>
    </row>
    <row r="1035" spans="1:20" s="2272" customFormat="1" ht="12" hidden="1" customHeight="1">
      <c r="A1035" s="2149"/>
      <c r="B1035" s="2267"/>
      <c r="C1035" s="2173"/>
      <c r="D1035" s="2275"/>
      <c r="E1035" s="2281"/>
      <c r="F1035" s="2268"/>
      <c r="G1035" s="2234"/>
      <c r="H1035" s="2262"/>
      <c r="I1035" s="2268"/>
      <c r="J1035" s="2235"/>
      <c r="K1035" s="2266"/>
      <c r="L1035" s="2266"/>
      <c r="M1035" s="2175">
        <v>0</v>
      </c>
      <c r="N1035" s="2237"/>
      <c r="O1035" s="2119"/>
      <c r="P1035" s="2269"/>
      <c r="Q1035" s="2270"/>
      <c r="R1035" s="2271"/>
      <c r="S1035" s="2238">
        <f>R1035*E1030</f>
        <v>0</v>
      </c>
      <c r="T1035" s="2238"/>
    </row>
    <row r="1036" spans="1:20" s="2272" customFormat="1" ht="12" hidden="1" customHeight="1">
      <c r="A1036" s="2149"/>
      <c r="B1036" s="2267"/>
      <c r="C1036" s="2173"/>
      <c r="D1036" s="2275"/>
      <c r="E1036" s="2281"/>
      <c r="F1036" s="2268"/>
      <c r="G1036" s="2234"/>
      <c r="H1036" s="2262"/>
      <c r="I1036" s="2268"/>
      <c r="J1036" s="2235"/>
      <c r="K1036" s="2266"/>
      <c r="L1036" s="2266"/>
      <c r="M1036" s="2175">
        <v>0</v>
      </c>
      <c r="N1036" s="2237"/>
      <c r="O1036" s="2119"/>
      <c r="P1036" s="2269"/>
      <c r="Q1036" s="2270"/>
      <c r="R1036" s="2271"/>
      <c r="S1036" s="2238">
        <f>R1036*E1030</f>
        <v>0</v>
      </c>
      <c r="T1036" s="2238"/>
    </row>
    <row r="1037" spans="1:20" s="2272" customFormat="1" ht="12" hidden="1" customHeight="1">
      <c r="A1037" s="2149"/>
      <c r="B1037" s="2267"/>
      <c r="C1037" s="2173"/>
      <c r="D1037" s="2275"/>
      <c r="E1037" s="2281"/>
      <c r="F1037" s="2268"/>
      <c r="G1037" s="2234"/>
      <c r="H1037" s="2262"/>
      <c r="I1037" s="2268"/>
      <c r="J1037" s="2235"/>
      <c r="K1037" s="2266"/>
      <c r="L1037" s="2266"/>
      <c r="M1037" s="2175">
        <v>0</v>
      </c>
      <c r="N1037" s="2237"/>
      <c r="O1037" s="2119"/>
      <c r="P1037" s="2269"/>
      <c r="Q1037" s="2270"/>
      <c r="R1037" s="2271"/>
      <c r="S1037" s="2238">
        <f>R1037*E1030</f>
        <v>0</v>
      </c>
      <c r="T1037" s="2238"/>
    </row>
    <row r="1038" spans="1:20" s="2272" customFormat="1" ht="12" hidden="1" customHeight="1">
      <c r="A1038" s="2149"/>
      <c r="B1038" s="2267"/>
      <c r="C1038" s="2173"/>
      <c r="D1038" s="2275"/>
      <c r="E1038" s="2281"/>
      <c r="F1038" s="2268"/>
      <c r="G1038" s="2234"/>
      <c r="H1038" s="2262"/>
      <c r="I1038" s="2268"/>
      <c r="J1038" s="2235"/>
      <c r="K1038" s="2266"/>
      <c r="L1038" s="2266"/>
      <c r="M1038" s="2175">
        <v>0</v>
      </c>
      <c r="N1038" s="2237"/>
      <c r="O1038" s="2119"/>
      <c r="P1038" s="2273"/>
      <c r="Q1038" s="2270"/>
      <c r="R1038" s="2271"/>
      <c r="S1038" s="2238">
        <f>R1038*E1030</f>
        <v>0</v>
      </c>
      <c r="T1038" s="2238"/>
    </row>
    <row r="1039" spans="1:20" s="2180" customFormat="1" ht="15" customHeight="1">
      <c r="A1039" s="2149">
        <f>A1030+1</f>
        <v>61</v>
      </c>
      <c r="B1039" s="2231"/>
      <c r="C1039" s="2143" t="s">
        <v>2114</v>
      </c>
      <c r="D1039" s="2149" t="s">
        <v>2099</v>
      </c>
      <c r="E1039" s="2261">
        <f>(37+42)/1000</f>
        <v>7.9000000000000001E-2</v>
      </c>
      <c r="F1039" s="2233"/>
      <c r="G1039" s="2234">
        <v>0</v>
      </c>
      <c r="H1039" s="2262">
        <v>0</v>
      </c>
      <c r="I1039" s="2233"/>
      <c r="J1039" s="2234">
        <v>0</v>
      </c>
      <c r="K1039" s="2262">
        <v>0</v>
      </c>
      <c r="L1039" s="2262">
        <v>281.94196130099994</v>
      </c>
      <c r="M1039" s="2175">
        <v>364.75596303194953</v>
      </c>
      <c r="N1039" s="2175">
        <v>28.815721079524014</v>
      </c>
      <c r="O1039" s="2200">
        <f>E1039*L1039</f>
        <v>22.273414942778995</v>
      </c>
      <c r="P1039" s="2263" t="s">
        <v>1936</v>
      </c>
      <c r="Q1039" s="2264" t="s">
        <v>2099</v>
      </c>
      <c r="R1039" s="2232">
        <v>1</v>
      </c>
      <c r="S1039" s="2233">
        <f>R1039*E1039</f>
        <v>7.9000000000000001E-2</v>
      </c>
      <c r="T1039" s="2148">
        <v>241.67</v>
      </c>
    </row>
    <row r="1040" spans="1:20" s="2180" customFormat="1" ht="12" hidden="1" customHeight="1">
      <c r="A1040" s="2149"/>
      <c r="B1040" s="2231"/>
      <c r="C1040" s="2173"/>
      <c r="D1040" s="2149"/>
      <c r="E1040" s="2254"/>
      <c r="F1040" s="2233"/>
      <c r="G1040" s="2234"/>
      <c r="H1040" s="2262"/>
      <c r="I1040" s="2233"/>
      <c r="J1040" s="2235"/>
      <c r="K1040" s="2266"/>
      <c r="L1040" s="2266"/>
      <c r="M1040" s="2175">
        <v>0</v>
      </c>
      <c r="N1040" s="2237"/>
      <c r="O1040" s="2119"/>
      <c r="P1040" s="2136"/>
      <c r="Q1040" s="2138"/>
      <c r="R1040" s="2127"/>
      <c r="S1040" s="2238">
        <f>R1040*E1039</f>
        <v>0</v>
      </c>
      <c r="T1040" s="2274"/>
    </row>
    <row r="1041" spans="1:20" s="2180" customFormat="1" ht="12" hidden="1" customHeight="1">
      <c r="A1041" s="2149"/>
      <c r="B1041" s="2231"/>
      <c r="C1041" s="2173"/>
      <c r="D1041" s="2149"/>
      <c r="E1041" s="2254"/>
      <c r="F1041" s="2233"/>
      <c r="G1041" s="2234"/>
      <c r="H1041" s="2262"/>
      <c r="I1041" s="2233"/>
      <c r="J1041" s="2235"/>
      <c r="K1041" s="2266"/>
      <c r="L1041" s="2266"/>
      <c r="M1041" s="2175">
        <v>0</v>
      </c>
      <c r="N1041" s="2237"/>
      <c r="O1041" s="2119"/>
      <c r="P1041" s="2136"/>
      <c r="Q1041" s="2138"/>
      <c r="R1041" s="2127"/>
      <c r="S1041" s="2238">
        <f>R1041*E1039</f>
        <v>0</v>
      </c>
      <c r="T1041" s="2274"/>
    </row>
    <row r="1042" spans="1:20" s="2180" customFormat="1" ht="12" hidden="1" customHeight="1">
      <c r="A1042" s="2149"/>
      <c r="B1042" s="2231"/>
      <c r="C1042" s="2173"/>
      <c r="D1042" s="2149"/>
      <c r="E1042" s="2254"/>
      <c r="F1042" s="2233"/>
      <c r="G1042" s="2234"/>
      <c r="H1042" s="2262"/>
      <c r="I1042" s="2233"/>
      <c r="J1042" s="2235"/>
      <c r="K1042" s="2266"/>
      <c r="L1042" s="2266"/>
      <c r="M1042" s="2175">
        <v>0</v>
      </c>
      <c r="N1042" s="2237"/>
      <c r="O1042" s="2119"/>
      <c r="P1042" s="2120"/>
      <c r="Q1042" s="2138"/>
      <c r="R1042" s="2127"/>
      <c r="S1042" s="2238">
        <f>R1042*E1039</f>
        <v>0</v>
      </c>
      <c r="T1042" s="2274"/>
    </row>
    <row r="1043" spans="1:20" s="2272" customFormat="1" ht="12" hidden="1" customHeight="1">
      <c r="A1043" s="2149"/>
      <c r="B1043" s="2267"/>
      <c r="C1043" s="2173"/>
      <c r="D1043" s="2275"/>
      <c r="E1043" s="2173"/>
      <c r="F1043" s="2268"/>
      <c r="G1043" s="2234"/>
      <c r="H1043" s="2262"/>
      <c r="I1043" s="2268"/>
      <c r="J1043" s="2235"/>
      <c r="K1043" s="2266"/>
      <c r="L1043" s="2266"/>
      <c r="M1043" s="2175">
        <v>0</v>
      </c>
      <c r="N1043" s="2237"/>
      <c r="O1043" s="2119"/>
      <c r="P1043" s="2269"/>
      <c r="Q1043" s="2270"/>
      <c r="R1043" s="2271"/>
      <c r="S1043" s="2238">
        <f>R1043*E1039</f>
        <v>0</v>
      </c>
      <c r="T1043" s="2274"/>
    </row>
    <row r="1044" spans="1:20" s="2272" customFormat="1" ht="12" hidden="1" customHeight="1">
      <c r="A1044" s="2149"/>
      <c r="B1044" s="2267"/>
      <c r="C1044" s="2173"/>
      <c r="D1044" s="2275"/>
      <c r="E1044" s="2173"/>
      <c r="F1044" s="2268"/>
      <c r="G1044" s="2234"/>
      <c r="H1044" s="2262"/>
      <c r="I1044" s="2268"/>
      <c r="J1044" s="2235"/>
      <c r="K1044" s="2266"/>
      <c r="L1044" s="2266"/>
      <c r="M1044" s="2175">
        <v>0</v>
      </c>
      <c r="N1044" s="2237"/>
      <c r="O1044" s="2119"/>
      <c r="P1044" s="2269"/>
      <c r="Q1044" s="2270"/>
      <c r="R1044" s="2271"/>
      <c r="S1044" s="2238">
        <f>R1044*E1039</f>
        <v>0</v>
      </c>
      <c r="T1044" s="2274"/>
    </row>
    <row r="1045" spans="1:20" s="2272" customFormat="1" ht="12" hidden="1" customHeight="1">
      <c r="A1045" s="2149"/>
      <c r="B1045" s="2267"/>
      <c r="C1045" s="2173"/>
      <c r="D1045" s="2275"/>
      <c r="E1045" s="2173"/>
      <c r="F1045" s="2268"/>
      <c r="G1045" s="2234"/>
      <c r="H1045" s="2262"/>
      <c r="I1045" s="2268"/>
      <c r="J1045" s="2235"/>
      <c r="K1045" s="2266"/>
      <c r="L1045" s="2266"/>
      <c r="M1045" s="2175">
        <v>0</v>
      </c>
      <c r="N1045" s="2237"/>
      <c r="O1045" s="2119"/>
      <c r="P1045" s="2269"/>
      <c r="Q1045" s="2270"/>
      <c r="R1045" s="2271"/>
      <c r="S1045" s="2238">
        <f>R1045*E1039</f>
        <v>0</v>
      </c>
      <c r="T1045" s="2274"/>
    </row>
    <row r="1046" spans="1:20" s="2272" customFormat="1" ht="12" hidden="1" customHeight="1">
      <c r="A1046" s="2149"/>
      <c r="B1046" s="2267"/>
      <c r="C1046" s="2173"/>
      <c r="D1046" s="2275"/>
      <c r="E1046" s="2173"/>
      <c r="F1046" s="2268"/>
      <c r="G1046" s="2234"/>
      <c r="H1046" s="2262"/>
      <c r="I1046" s="2268"/>
      <c r="J1046" s="2235"/>
      <c r="K1046" s="2266"/>
      <c r="L1046" s="2266"/>
      <c r="M1046" s="2175">
        <v>0</v>
      </c>
      <c r="N1046" s="2237"/>
      <c r="O1046" s="2119"/>
      <c r="P1046" s="2269"/>
      <c r="Q1046" s="2270"/>
      <c r="R1046" s="2271"/>
      <c r="S1046" s="2238">
        <f>R1046*E1039</f>
        <v>0</v>
      </c>
      <c r="T1046" s="2274"/>
    </row>
    <row r="1047" spans="1:20" s="2272" customFormat="1" ht="12" hidden="1" customHeight="1">
      <c r="A1047" s="2149"/>
      <c r="B1047" s="2267"/>
      <c r="C1047" s="2173"/>
      <c r="D1047" s="2275"/>
      <c r="E1047" s="2173"/>
      <c r="F1047" s="2268"/>
      <c r="G1047" s="2234"/>
      <c r="H1047" s="2262"/>
      <c r="I1047" s="2268"/>
      <c r="J1047" s="2235"/>
      <c r="K1047" s="2266"/>
      <c r="L1047" s="2266"/>
      <c r="M1047" s="2175">
        <v>0</v>
      </c>
      <c r="N1047" s="2237"/>
      <c r="O1047" s="2119"/>
      <c r="P1047" s="2273"/>
      <c r="Q1047" s="2270"/>
      <c r="R1047" s="2271"/>
      <c r="S1047" s="2238">
        <f>R1047*E1039</f>
        <v>0</v>
      </c>
      <c r="T1047" s="2274"/>
    </row>
    <row r="1048" spans="1:20" s="2180" customFormat="1" ht="40.5" customHeight="1">
      <c r="A1048" s="2149">
        <f>A1039+1</f>
        <v>62</v>
      </c>
      <c r="B1048" s="2231" t="s">
        <v>234</v>
      </c>
      <c r="C1048" s="2143" t="s">
        <v>2169</v>
      </c>
      <c r="D1048" s="2149" t="s">
        <v>2093</v>
      </c>
      <c r="E1048" s="2232">
        <v>0.7</v>
      </c>
      <c r="F1048" s="2241">
        <v>1.87</v>
      </c>
      <c r="G1048" s="2234">
        <v>1.3089999999999999</v>
      </c>
      <c r="H1048" s="2234">
        <v>2.7136606008087814</v>
      </c>
      <c r="I1048" s="2241">
        <v>0.77</v>
      </c>
      <c r="J1048" s="2234">
        <v>0.53899999999999992</v>
      </c>
      <c r="K1048" s="2234">
        <v>2.3485154000000001</v>
      </c>
      <c r="L1048" s="2234">
        <v>41.530103398450784</v>
      </c>
      <c r="M1048" s="2175">
        <v>60.277695677895224</v>
      </c>
      <c r="N1048" s="2175">
        <v>42.194386974526651</v>
      </c>
      <c r="O1048" s="2200">
        <f>E1048*L1048</f>
        <v>29.071072378915545</v>
      </c>
      <c r="P1048" s="2134" t="s">
        <v>600</v>
      </c>
      <c r="Q1048" s="2117" t="s">
        <v>2093</v>
      </c>
      <c r="R1048" s="2115">
        <v>1.0149999999999999</v>
      </c>
      <c r="S1048" s="2118">
        <f>R1048*E1048</f>
        <v>0.71049999999999991</v>
      </c>
      <c r="T1048" s="2116">
        <v>34.72</v>
      </c>
    </row>
    <row r="1049" spans="1:20" s="2180" customFormat="1" ht="12" hidden="1" customHeight="1">
      <c r="A1049" s="2149"/>
      <c r="B1049" s="2231"/>
      <c r="C1049" s="2143"/>
      <c r="D1049" s="2149"/>
      <c r="E1049" s="2232"/>
      <c r="F1049" s="2241"/>
      <c r="G1049" s="2234"/>
      <c r="H1049" s="2234"/>
      <c r="I1049" s="2241"/>
      <c r="J1049" s="2235"/>
      <c r="K1049" s="2235"/>
      <c r="L1049" s="2235"/>
      <c r="M1049" s="2175">
        <v>0</v>
      </c>
      <c r="N1049" s="2237"/>
      <c r="O1049" s="2119"/>
      <c r="P1049" s="2136" t="s">
        <v>601</v>
      </c>
      <c r="Q1049" s="2125" t="s">
        <v>1834</v>
      </c>
      <c r="R1049" s="2122">
        <v>7.5399999999999995E-2</v>
      </c>
      <c r="S1049" s="2120">
        <f>R1049*E1048</f>
        <v>5.2779999999999994E-2</v>
      </c>
      <c r="T1049" s="2120">
        <v>3.5</v>
      </c>
    </row>
    <row r="1050" spans="1:20" s="2180" customFormat="1" ht="12" hidden="1" customHeight="1">
      <c r="A1050" s="2149"/>
      <c r="B1050" s="2231"/>
      <c r="C1050" s="2143"/>
      <c r="D1050" s="2149"/>
      <c r="E1050" s="2232"/>
      <c r="F1050" s="2241"/>
      <c r="G1050" s="2234"/>
      <c r="H1050" s="2234"/>
      <c r="I1050" s="2241"/>
      <c r="J1050" s="2235"/>
      <c r="K1050" s="2235"/>
      <c r="L1050" s="2235"/>
      <c r="M1050" s="2175">
        <v>0</v>
      </c>
      <c r="N1050" s="2237"/>
      <c r="O1050" s="2119"/>
      <c r="P1050" s="2297" t="s">
        <v>401</v>
      </c>
      <c r="Q1050" s="2125" t="s">
        <v>2093</v>
      </c>
      <c r="R1050" s="2122">
        <v>8.0000000000000004E-4</v>
      </c>
      <c r="S1050" s="2120">
        <f>R1050*E1048</f>
        <v>5.5999999999999995E-4</v>
      </c>
      <c r="T1050" s="2120">
        <v>116.67</v>
      </c>
    </row>
    <row r="1051" spans="1:20" s="2180" customFormat="1" ht="12" hidden="1" customHeight="1">
      <c r="A1051" s="2149"/>
      <c r="B1051" s="2231"/>
      <c r="C1051" s="2143"/>
      <c r="D1051" s="2149"/>
      <c r="E1051" s="2232"/>
      <c r="F1051" s="2241"/>
      <c r="G1051" s="2234"/>
      <c r="H1051" s="2234"/>
      <c r="I1051" s="2241"/>
      <c r="J1051" s="2235"/>
      <c r="K1051" s="2235"/>
      <c r="L1051" s="2235"/>
      <c r="M1051" s="2175">
        <v>0</v>
      </c>
      <c r="N1051" s="2237"/>
      <c r="O1051" s="2119"/>
      <c r="P1051" s="2297"/>
      <c r="Q1051" s="2126"/>
      <c r="R1051" s="2127"/>
      <c r="S1051" s="2120">
        <f>R1051*E1048</f>
        <v>0</v>
      </c>
      <c r="T1051" s="2120"/>
    </row>
    <row r="1052" spans="1:20" s="2180" customFormat="1" ht="12" hidden="1" customHeight="1">
      <c r="A1052" s="2149"/>
      <c r="B1052" s="2231"/>
      <c r="C1052" s="2143"/>
      <c r="D1052" s="2149"/>
      <c r="E1052" s="2232"/>
      <c r="F1052" s="2241"/>
      <c r="G1052" s="2234"/>
      <c r="H1052" s="2234"/>
      <c r="I1052" s="2241"/>
      <c r="J1052" s="2235"/>
      <c r="K1052" s="2235"/>
      <c r="L1052" s="2235"/>
      <c r="M1052" s="2175">
        <v>0</v>
      </c>
      <c r="N1052" s="2237"/>
      <c r="O1052" s="2119"/>
      <c r="P1052" s="2297"/>
      <c r="Q1052" s="2126"/>
      <c r="R1052" s="2127"/>
      <c r="S1052" s="2120">
        <f>R1052*E1048</f>
        <v>0</v>
      </c>
      <c r="T1052" s="2120"/>
    </row>
    <row r="1053" spans="1:20" s="2180" customFormat="1" ht="12" hidden="1" customHeight="1">
      <c r="A1053" s="2149"/>
      <c r="B1053" s="2231"/>
      <c r="C1053" s="2143"/>
      <c r="D1053" s="2149"/>
      <c r="E1053" s="2232"/>
      <c r="F1053" s="2241"/>
      <c r="G1053" s="2234"/>
      <c r="H1053" s="2234"/>
      <c r="I1053" s="2241"/>
      <c r="J1053" s="2235"/>
      <c r="K1053" s="2235"/>
      <c r="L1053" s="2235"/>
      <c r="M1053" s="2175">
        <v>0</v>
      </c>
      <c r="N1053" s="2237"/>
      <c r="O1053" s="2119"/>
      <c r="P1053" s="2297"/>
      <c r="Q1053" s="2126"/>
      <c r="R1053" s="2127"/>
      <c r="S1053" s="2120">
        <f>R1053*E1048</f>
        <v>0</v>
      </c>
      <c r="T1053" s="2120"/>
    </row>
    <row r="1054" spans="1:20" s="2180" customFormat="1" ht="12" hidden="1" customHeight="1">
      <c r="A1054" s="2149"/>
      <c r="B1054" s="2231"/>
      <c r="C1054" s="2143"/>
      <c r="D1054" s="2149"/>
      <c r="E1054" s="2232"/>
      <c r="F1054" s="2241"/>
      <c r="G1054" s="2234"/>
      <c r="H1054" s="2234"/>
      <c r="I1054" s="2241"/>
      <c r="J1054" s="2235"/>
      <c r="K1054" s="2235"/>
      <c r="L1054" s="2235"/>
      <c r="M1054" s="2175">
        <v>0</v>
      </c>
      <c r="N1054" s="2237"/>
      <c r="O1054" s="2119"/>
      <c r="P1054" s="2297"/>
      <c r="Q1054" s="2126"/>
      <c r="R1054" s="2127"/>
      <c r="S1054" s="2120">
        <f>R1054*E1048</f>
        <v>0</v>
      </c>
      <c r="T1054" s="2120"/>
    </row>
    <row r="1055" spans="1:20" s="2180" customFormat="1" ht="12" hidden="1" customHeight="1">
      <c r="A1055" s="2149"/>
      <c r="B1055" s="2231"/>
      <c r="C1055" s="2143"/>
      <c r="D1055" s="2149"/>
      <c r="E1055" s="2232"/>
      <c r="F1055" s="2241"/>
      <c r="G1055" s="2234"/>
      <c r="H1055" s="2234"/>
      <c r="I1055" s="2241"/>
      <c r="J1055" s="2235"/>
      <c r="K1055" s="2235"/>
      <c r="L1055" s="2235"/>
      <c r="M1055" s="2175">
        <v>0</v>
      </c>
      <c r="N1055" s="2237"/>
      <c r="O1055" s="2119"/>
      <c r="P1055" s="2297"/>
      <c r="Q1055" s="2126"/>
      <c r="R1055" s="2127"/>
      <c r="S1055" s="2120">
        <f>R1055*E1048</f>
        <v>0</v>
      </c>
      <c r="T1055" s="2120"/>
    </row>
    <row r="1056" spans="1:20" s="2180" customFormat="1" ht="12" hidden="1" customHeight="1">
      <c r="A1056" s="2149"/>
      <c r="B1056" s="2231"/>
      <c r="C1056" s="2143"/>
      <c r="D1056" s="2149"/>
      <c r="E1056" s="2232"/>
      <c r="F1056" s="2241"/>
      <c r="G1056" s="2234"/>
      <c r="H1056" s="2234"/>
      <c r="I1056" s="2241"/>
      <c r="J1056" s="2235"/>
      <c r="K1056" s="2235"/>
      <c r="L1056" s="2235"/>
      <c r="M1056" s="2175">
        <v>0</v>
      </c>
      <c r="N1056" s="2237"/>
      <c r="O1056" s="2128"/>
      <c r="P1056" s="2298"/>
      <c r="Q1056" s="2130"/>
      <c r="R1056" s="2131"/>
      <c r="S1056" s="2129">
        <f>R1056*E1048</f>
        <v>0</v>
      </c>
      <c r="T1056" s="2129"/>
    </row>
    <row r="1057" spans="1:20" s="2180" customFormat="1" ht="19.5" customHeight="1">
      <c r="A1057" s="2149">
        <f>A1048+1</f>
        <v>63</v>
      </c>
      <c r="B1057" s="2231"/>
      <c r="C1057" s="2143" t="s">
        <v>2113</v>
      </c>
      <c r="D1057" s="2149" t="s">
        <v>2099</v>
      </c>
      <c r="E1057" s="2261">
        <f>(1.9+2.6)/1000</f>
        <v>4.4999999999999997E-3</v>
      </c>
      <c r="F1057" s="2233"/>
      <c r="G1057" s="2234">
        <v>0</v>
      </c>
      <c r="H1057" s="2262">
        <v>0</v>
      </c>
      <c r="I1057" s="2233"/>
      <c r="J1057" s="2234">
        <v>0</v>
      </c>
      <c r="K1057" s="2262">
        <v>0</v>
      </c>
      <c r="L1057" s="2262">
        <v>291.66007499999995</v>
      </c>
      <c r="M1057" s="2175">
        <v>377.32855032890882</v>
      </c>
      <c r="N1057" s="2175">
        <v>1.6979784764800896</v>
      </c>
      <c r="O1057" s="2200">
        <f>E1057*L1057</f>
        <v>1.3124703374999998</v>
      </c>
      <c r="P1057" s="2263" t="s">
        <v>1936</v>
      </c>
      <c r="Q1057" s="2264" t="s">
        <v>2099</v>
      </c>
      <c r="R1057" s="2232">
        <v>1</v>
      </c>
      <c r="S1057" s="2233">
        <f>R1057*E1057</f>
        <v>4.4999999999999997E-3</v>
      </c>
      <c r="T1057" s="2148">
        <v>250</v>
      </c>
    </row>
    <row r="1058" spans="1:20" s="2180" customFormat="1" ht="12" hidden="1" customHeight="1">
      <c r="A1058" s="2149"/>
      <c r="B1058" s="2231"/>
      <c r="C1058" s="2173"/>
      <c r="D1058" s="2149"/>
      <c r="E1058" s="2261"/>
      <c r="F1058" s="2233"/>
      <c r="G1058" s="2234"/>
      <c r="H1058" s="2262"/>
      <c r="I1058" s="2233"/>
      <c r="J1058" s="2235"/>
      <c r="K1058" s="2266"/>
      <c r="L1058" s="2266"/>
      <c r="M1058" s="2175">
        <v>0</v>
      </c>
      <c r="N1058" s="2237"/>
      <c r="O1058" s="2119"/>
      <c r="P1058" s="2136"/>
      <c r="Q1058" s="2138"/>
      <c r="R1058" s="2127"/>
      <c r="S1058" s="2238">
        <f>R1058*E1057</f>
        <v>0</v>
      </c>
      <c r="T1058" s="2238"/>
    </row>
    <row r="1059" spans="1:20" s="2180" customFormat="1" ht="12" hidden="1" customHeight="1">
      <c r="A1059" s="2149"/>
      <c r="B1059" s="2231"/>
      <c r="C1059" s="2173"/>
      <c r="D1059" s="2149"/>
      <c r="E1059" s="2261"/>
      <c r="F1059" s="2233"/>
      <c r="G1059" s="2234"/>
      <c r="H1059" s="2262"/>
      <c r="I1059" s="2233"/>
      <c r="J1059" s="2235"/>
      <c r="K1059" s="2266"/>
      <c r="L1059" s="2266"/>
      <c r="M1059" s="2175">
        <v>0</v>
      </c>
      <c r="N1059" s="2237"/>
      <c r="O1059" s="2119"/>
      <c r="P1059" s="2136"/>
      <c r="Q1059" s="2138"/>
      <c r="R1059" s="2127"/>
      <c r="S1059" s="2238">
        <f>R1059*E1057</f>
        <v>0</v>
      </c>
      <c r="T1059" s="2238"/>
    </row>
    <row r="1060" spans="1:20" s="2180" customFormat="1" ht="12" hidden="1" customHeight="1">
      <c r="A1060" s="2149"/>
      <c r="B1060" s="2231"/>
      <c r="C1060" s="2173"/>
      <c r="D1060" s="2149"/>
      <c r="E1060" s="2261"/>
      <c r="F1060" s="2233"/>
      <c r="G1060" s="2234"/>
      <c r="H1060" s="2262"/>
      <c r="I1060" s="2233"/>
      <c r="J1060" s="2235"/>
      <c r="K1060" s="2266"/>
      <c r="L1060" s="2266"/>
      <c r="M1060" s="2175">
        <v>0</v>
      </c>
      <c r="N1060" s="2237"/>
      <c r="O1060" s="2119"/>
      <c r="P1060" s="2120"/>
      <c r="Q1060" s="2138"/>
      <c r="R1060" s="2127"/>
      <c r="S1060" s="2238">
        <f>R1060*E1057</f>
        <v>0</v>
      </c>
      <c r="T1060" s="2238"/>
    </row>
    <row r="1061" spans="1:20" s="2272" customFormat="1" ht="12" hidden="1" customHeight="1">
      <c r="A1061" s="2149"/>
      <c r="B1061" s="2267"/>
      <c r="C1061" s="2173"/>
      <c r="D1061" s="2275"/>
      <c r="E1061" s="2281"/>
      <c r="F1061" s="2268"/>
      <c r="G1061" s="2234"/>
      <c r="H1061" s="2262"/>
      <c r="I1061" s="2268"/>
      <c r="J1061" s="2235"/>
      <c r="K1061" s="2266"/>
      <c r="L1061" s="2266"/>
      <c r="M1061" s="2175">
        <v>0</v>
      </c>
      <c r="N1061" s="2237"/>
      <c r="O1061" s="2119"/>
      <c r="P1061" s="2269"/>
      <c r="Q1061" s="2270"/>
      <c r="R1061" s="2271"/>
      <c r="S1061" s="2238">
        <f>R1061*E1057</f>
        <v>0</v>
      </c>
      <c r="T1061" s="2238"/>
    </row>
    <row r="1062" spans="1:20" s="2272" customFormat="1" ht="12" hidden="1" customHeight="1">
      <c r="A1062" s="2149"/>
      <c r="B1062" s="2267"/>
      <c r="C1062" s="2173"/>
      <c r="D1062" s="2275"/>
      <c r="E1062" s="2281"/>
      <c r="F1062" s="2268"/>
      <c r="G1062" s="2234"/>
      <c r="H1062" s="2262"/>
      <c r="I1062" s="2268"/>
      <c r="J1062" s="2235"/>
      <c r="K1062" s="2266"/>
      <c r="L1062" s="2266"/>
      <c r="M1062" s="2175">
        <v>0</v>
      </c>
      <c r="N1062" s="2237"/>
      <c r="O1062" s="2119"/>
      <c r="P1062" s="2269"/>
      <c r="Q1062" s="2270"/>
      <c r="R1062" s="2271"/>
      <c r="S1062" s="2238">
        <f>R1062*E1057</f>
        <v>0</v>
      </c>
      <c r="T1062" s="2238"/>
    </row>
    <row r="1063" spans="1:20" s="2272" customFormat="1" ht="12" hidden="1" customHeight="1">
      <c r="A1063" s="2149"/>
      <c r="B1063" s="2267"/>
      <c r="C1063" s="2173"/>
      <c r="D1063" s="2275"/>
      <c r="E1063" s="2281"/>
      <c r="F1063" s="2268"/>
      <c r="G1063" s="2234"/>
      <c r="H1063" s="2262"/>
      <c r="I1063" s="2268"/>
      <c r="J1063" s="2235"/>
      <c r="K1063" s="2266"/>
      <c r="L1063" s="2266"/>
      <c r="M1063" s="2175">
        <v>0</v>
      </c>
      <c r="N1063" s="2237"/>
      <c r="O1063" s="2119"/>
      <c r="P1063" s="2269"/>
      <c r="Q1063" s="2270"/>
      <c r="R1063" s="2271"/>
      <c r="S1063" s="2238">
        <f>R1063*E1057</f>
        <v>0</v>
      </c>
      <c r="T1063" s="2238"/>
    </row>
    <row r="1064" spans="1:20" s="2272" customFormat="1" ht="12" hidden="1" customHeight="1">
      <c r="A1064" s="2149"/>
      <c r="B1064" s="2267"/>
      <c r="C1064" s="2173"/>
      <c r="D1064" s="2275"/>
      <c r="E1064" s="2281"/>
      <c r="F1064" s="2268"/>
      <c r="G1064" s="2234"/>
      <c r="H1064" s="2262"/>
      <c r="I1064" s="2268"/>
      <c r="J1064" s="2235"/>
      <c r="K1064" s="2266"/>
      <c r="L1064" s="2266"/>
      <c r="M1064" s="2175">
        <v>0</v>
      </c>
      <c r="N1064" s="2237"/>
      <c r="O1064" s="2119"/>
      <c r="P1064" s="2269"/>
      <c r="Q1064" s="2270"/>
      <c r="R1064" s="2271"/>
      <c r="S1064" s="2238">
        <f>R1064*E1057</f>
        <v>0</v>
      </c>
      <c r="T1064" s="2238"/>
    </row>
    <row r="1065" spans="1:20" s="2272" customFormat="1" ht="12" hidden="1" customHeight="1">
      <c r="A1065" s="2149"/>
      <c r="B1065" s="2267"/>
      <c r="C1065" s="2173"/>
      <c r="D1065" s="2275"/>
      <c r="E1065" s="2281"/>
      <c r="F1065" s="2268"/>
      <c r="G1065" s="2234"/>
      <c r="H1065" s="2262"/>
      <c r="I1065" s="2268"/>
      <c r="J1065" s="2235"/>
      <c r="K1065" s="2266"/>
      <c r="L1065" s="2266"/>
      <c r="M1065" s="2175">
        <v>0</v>
      </c>
      <c r="N1065" s="2237"/>
      <c r="O1065" s="2119"/>
      <c r="P1065" s="2273"/>
      <c r="Q1065" s="2270"/>
      <c r="R1065" s="2271"/>
      <c r="S1065" s="2238">
        <f>R1065*E1057</f>
        <v>0</v>
      </c>
      <c r="T1065" s="2238"/>
    </row>
    <row r="1066" spans="1:20" s="2180" customFormat="1" ht="17.25" customHeight="1">
      <c r="A1066" s="2149">
        <f>A1057+1</f>
        <v>64</v>
      </c>
      <c r="B1066" s="2231"/>
      <c r="C1066" s="2143" t="s">
        <v>2140</v>
      </c>
      <c r="D1066" s="2149" t="s">
        <v>2099</v>
      </c>
      <c r="E1066" s="2261">
        <v>9.9500000000000005E-2</v>
      </c>
      <c r="F1066" s="2233"/>
      <c r="G1066" s="2234">
        <v>0</v>
      </c>
      <c r="H1066" s="2262">
        <v>0</v>
      </c>
      <c r="I1066" s="2233"/>
      <c r="J1066" s="2234">
        <v>0</v>
      </c>
      <c r="K1066" s="2262">
        <v>0</v>
      </c>
      <c r="L1066" s="2262">
        <v>281.94196130099994</v>
      </c>
      <c r="M1066" s="2175">
        <v>364.75596303194953</v>
      </c>
      <c r="N1066" s="2175">
        <v>36.293218321678978</v>
      </c>
      <c r="O1066" s="2200">
        <f>E1066*L1066</f>
        <v>28.053225149449496</v>
      </c>
      <c r="P1066" s="2263" t="s">
        <v>1936</v>
      </c>
      <c r="Q1066" s="2264" t="s">
        <v>2099</v>
      </c>
      <c r="R1066" s="2232">
        <v>1</v>
      </c>
      <c r="S1066" s="2233">
        <f>R1066*E1066</f>
        <v>9.9500000000000005E-2</v>
      </c>
      <c r="T1066" s="2148">
        <v>241.67</v>
      </c>
    </row>
    <row r="1067" spans="1:20" s="2180" customFormat="1" ht="12" hidden="1" customHeight="1">
      <c r="A1067" s="2149"/>
      <c r="B1067" s="2231"/>
      <c r="C1067" s="2173"/>
      <c r="D1067" s="2149"/>
      <c r="E1067" s="2254"/>
      <c r="F1067" s="2233"/>
      <c r="G1067" s="2234"/>
      <c r="H1067" s="2262"/>
      <c r="I1067" s="2233"/>
      <c r="J1067" s="2235"/>
      <c r="K1067" s="2266"/>
      <c r="L1067" s="2266"/>
      <c r="M1067" s="2175">
        <v>0</v>
      </c>
      <c r="N1067" s="2237"/>
      <c r="O1067" s="2119"/>
      <c r="P1067" s="2136"/>
      <c r="Q1067" s="2138"/>
      <c r="R1067" s="2127"/>
      <c r="S1067" s="2238">
        <f>R1067*E1066</f>
        <v>0</v>
      </c>
      <c r="T1067" s="2274"/>
    </row>
    <row r="1068" spans="1:20" s="2180" customFormat="1" ht="12" hidden="1" customHeight="1">
      <c r="A1068" s="2149"/>
      <c r="B1068" s="2231"/>
      <c r="C1068" s="2173"/>
      <c r="D1068" s="2149"/>
      <c r="E1068" s="2254"/>
      <c r="F1068" s="2233"/>
      <c r="G1068" s="2234"/>
      <c r="H1068" s="2262"/>
      <c r="I1068" s="2233"/>
      <c r="J1068" s="2235"/>
      <c r="K1068" s="2266"/>
      <c r="L1068" s="2266"/>
      <c r="M1068" s="2175">
        <v>0</v>
      </c>
      <c r="N1068" s="2237"/>
      <c r="O1068" s="2119"/>
      <c r="P1068" s="2136"/>
      <c r="Q1068" s="2138"/>
      <c r="R1068" s="2127"/>
      <c r="S1068" s="2238">
        <f>R1068*E1066</f>
        <v>0</v>
      </c>
      <c r="T1068" s="2274"/>
    </row>
    <row r="1069" spans="1:20" s="2180" customFormat="1" ht="12" hidden="1" customHeight="1">
      <c r="A1069" s="2149"/>
      <c r="B1069" s="2231"/>
      <c r="C1069" s="2173"/>
      <c r="D1069" s="2149"/>
      <c r="E1069" s="2254"/>
      <c r="F1069" s="2233"/>
      <c r="G1069" s="2234"/>
      <c r="H1069" s="2262"/>
      <c r="I1069" s="2233"/>
      <c r="J1069" s="2235"/>
      <c r="K1069" s="2266"/>
      <c r="L1069" s="2266"/>
      <c r="M1069" s="2175">
        <v>0</v>
      </c>
      <c r="N1069" s="2237"/>
      <c r="O1069" s="2119"/>
      <c r="P1069" s="2120"/>
      <c r="Q1069" s="2138"/>
      <c r="R1069" s="2127"/>
      <c r="S1069" s="2238">
        <f>R1069*E1066</f>
        <v>0</v>
      </c>
      <c r="T1069" s="2274"/>
    </row>
    <row r="1070" spans="1:20" s="2272" customFormat="1" ht="12" hidden="1" customHeight="1">
      <c r="A1070" s="2149"/>
      <c r="B1070" s="2267"/>
      <c r="C1070" s="2173"/>
      <c r="D1070" s="2275"/>
      <c r="E1070" s="2173"/>
      <c r="F1070" s="2268"/>
      <c r="G1070" s="2234"/>
      <c r="H1070" s="2262"/>
      <c r="I1070" s="2268"/>
      <c r="J1070" s="2235"/>
      <c r="K1070" s="2266"/>
      <c r="L1070" s="2266"/>
      <c r="M1070" s="2175">
        <v>0</v>
      </c>
      <c r="N1070" s="2237"/>
      <c r="O1070" s="2119"/>
      <c r="P1070" s="2269"/>
      <c r="Q1070" s="2270"/>
      <c r="R1070" s="2271"/>
      <c r="S1070" s="2238">
        <f>R1070*E1066</f>
        <v>0</v>
      </c>
      <c r="T1070" s="2274"/>
    </row>
    <row r="1071" spans="1:20" s="2272" customFormat="1" ht="12" hidden="1" customHeight="1">
      <c r="A1071" s="2149"/>
      <c r="B1071" s="2267"/>
      <c r="C1071" s="2173"/>
      <c r="D1071" s="2275"/>
      <c r="E1071" s="2173"/>
      <c r="F1071" s="2268"/>
      <c r="G1071" s="2234"/>
      <c r="H1071" s="2262"/>
      <c r="I1071" s="2268"/>
      <c r="J1071" s="2235"/>
      <c r="K1071" s="2266"/>
      <c r="L1071" s="2266"/>
      <c r="M1071" s="2175">
        <v>0</v>
      </c>
      <c r="N1071" s="2237"/>
      <c r="O1071" s="2119"/>
      <c r="P1071" s="2269"/>
      <c r="Q1071" s="2270"/>
      <c r="R1071" s="2271"/>
      <c r="S1071" s="2238">
        <f>R1071*E1066</f>
        <v>0</v>
      </c>
      <c r="T1071" s="2274"/>
    </row>
    <row r="1072" spans="1:20" s="2272" customFormat="1" ht="12" hidden="1" customHeight="1">
      <c r="A1072" s="2149"/>
      <c r="B1072" s="2267"/>
      <c r="C1072" s="2173"/>
      <c r="D1072" s="2275"/>
      <c r="E1072" s="2173"/>
      <c r="F1072" s="2268"/>
      <c r="G1072" s="2234"/>
      <c r="H1072" s="2262"/>
      <c r="I1072" s="2268"/>
      <c r="J1072" s="2235"/>
      <c r="K1072" s="2266"/>
      <c r="L1072" s="2266"/>
      <c r="M1072" s="2175">
        <v>0</v>
      </c>
      <c r="N1072" s="2237"/>
      <c r="O1072" s="2119"/>
      <c r="P1072" s="2269"/>
      <c r="Q1072" s="2270"/>
      <c r="R1072" s="2271"/>
      <c r="S1072" s="2238">
        <f>R1072*E1066</f>
        <v>0</v>
      </c>
      <c r="T1072" s="2274"/>
    </row>
    <row r="1073" spans="1:20" s="2272" customFormat="1" ht="12" hidden="1" customHeight="1">
      <c r="A1073" s="2149"/>
      <c r="B1073" s="2267"/>
      <c r="C1073" s="2173"/>
      <c r="D1073" s="2275"/>
      <c r="E1073" s="2173"/>
      <c r="F1073" s="2268"/>
      <c r="G1073" s="2234"/>
      <c r="H1073" s="2262"/>
      <c r="I1073" s="2268"/>
      <c r="J1073" s="2235"/>
      <c r="K1073" s="2266"/>
      <c r="L1073" s="2266"/>
      <c r="M1073" s="2175">
        <v>0</v>
      </c>
      <c r="N1073" s="2237"/>
      <c r="O1073" s="2119"/>
      <c r="P1073" s="2269"/>
      <c r="Q1073" s="2270"/>
      <c r="R1073" s="2271"/>
      <c r="S1073" s="2238">
        <f>R1073*E1066</f>
        <v>0</v>
      </c>
      <c r="T1073" s="2274"/>
    </row>
    <row r="1074" spans="1:20" s="2272" customFormat="1" ht="12" hidden="1" customHeight="1">
      <c r="A1074" s="2149"/>
      <c r="B1074" s="2267"/>
      <c r="C1074" s="2173"/>
      <c r="D1074" s="2275"/>
      <c r="E1074" s="2173"/>
      <c r="F1074" s="2268"/>
      <c r="G1074" s="2234"/>
      <c r="H1074" s="2262"/>
      <c r="I1074" s="2268"/>
      <c r="J1074" s="2235"/>
      <c r="K1074" s="2266"/>
      <c r="L1074" s="2266"/>
      <c r="M1074" s="2175">
        <v>0</v>
      </c>
      <c r="N1074" s="2237"/>
      <c r="O1074" s="2119"/>
      <c r="P1074" s="2273"/>
      <c r="Q1074" s="2270"/>
      <c r="R1074" s="2271"/>
      <c r="S1074" s="2238">
        <f>R1074*E1066</f>
        <v>0</v>
      </c>
      <c r="T1074" s="2274"/>
    </row>
    <row r="1075" spans="1:20" s="2180" customFormat="1" ht="30" customHeight="1">
      <c r="A1075" s="2149">
        <f>A1066+1</f>
        <v>65</v>
      </c>
      <c r="B1075" s="2231" t="s">
        <v>229</v>
      </c>
      <c r="C1075" s="2143" t="s">
        <v>2170</v>
      </c>
      <c r="D1075" s="2149" t="s">
        <v>2093</v>
      </c>
      <c r="E1075" s="2232">
        <f>1.2+0.3*3</f>
        <v>2.0999999999999996</v>
      </c>
      <c r="F1075" s="2241">
        <v>3.78</v>
      </c>
      <c r="G1075" s="2234">
        <v>7.9379999999999979</v>
      </c>
      <c r="H1075" s="2234">
        <v>5.4853674176776428</v>
      </c>
      <c r="I1075" s="2241">
        <v>0.92</v>
      </c>
      <c r="J1075" s="2234">
        <v>1.9319999999999997</v>
      </c>
      <c r="K1075" s="2234">
        <v>2.8060184000000001</v>
      </c>
      <c r="L1075" s="2234">
        <v>45.535531873721382</v>
      </c>
      <c r="M1075" s="2175">
        <v>69.637343476542313</v>
      </c>
      <c r="N1075" s="2175">
        <v>146.23842130073882</v>
      </c>
      <c r="O1075" s="2200">
        <f>E1075*L1075</f>
        <v>95.624616934814881</v>
      </c>
      <c r="P1075" s="2134" t="s">
        <v>600</v>
      </c>
      <c r="Q1075" s="2117" t="s">
        <v>2093</v>
      </c>
      <c r="R1075" s="2115">
        <v>1.0149999999999999</v>
      </c>
      <c r="S1075" s="2118">
        <f>R1075*E1075</f>
        <v>2.1314999999999995</v>
      </c>
      <c r="T1075" s="2116">
        <v>34.72</v>
      </c>
    </row>
    <row r="1076" spans="1:20" s="2180" customFormat="1" ht="12" hidden="1" customHeight="1">
      <c r="A1076" s="2149"/>
      <c r="B1076" s="2231"/>
      <c r="C1076" s="2143" t="s">
        <v>2171</v>
      </c>
      <c r="D1076" s="2149"/>
      <c r="E1076" s="2232"/>
      <c r="F1076" s="2241"/>
      <c r="G1076" s="2234"/>
      <c r="H1076" s="2234"/>
      <c r="I1076" s="2241"/>
      <c r="J1076" s="2235"/>
      <c r="K1076" s="2235"/>
      <c r="L1076" s="2235"/>
      <c r="M1076" s="2175">
        <v>0</v>
      </c>
      <c r="N1076" s="2237"/>
      <c r="O1076" s="2119"/>
      <c r="P1076" s="2136" t="s">
        <v>601</v>
      </c>
      <c r="Q1076" s="2125" t="s">
        <v>1834</v>
      </c>
      <c r="R1076" s="2122">
        <v>0.70299999999999996</v>
      </c>
      <c r="S1076" s="2120">
        <f>R1076*E1075</f>
        <v>1.4762999999999997</v>
      </c>
      <c r="T1076" s="2120">
        <v>3.5</v>
      </c>
    </row>
    <row r="1077" spans="1:20" s="2180" customFormat="1" ht="12" hidden="1" customHeight="1">
      <c r="A1077" s="2149"/>
      <c r="B1077" s="2231"/>
      <c r="C1077" s="2143"/>
      <c r="D1077" s="2149"/>
      <c r="E1077" s="2232"/>
      <c r="F1077" s="2241"/>
      <c r="G1077" s="2234"/>
      <c r="H1077" s="2234"/>
      <c r="I1077" s="2241"/>
      <c r="J1077" s="2235"/>
      <c r="K1077" s="2235"/>
      <c r="L1077" s="2235"/>
      <c r="M1077" s="2175">
        <v>0</v>
      </c>
      <c r="N1077" s="2237"/>
      <c r="O1077" s="2119"/>
      <c r="P1077" s="2136" t="s">
        <v>401</v>
      </c>
      <c r="Q1077" s="2125" t="s">
        <v>2093</v>
      </c>
      <c r="R1077" s="2122">
        <v>1.14E-2</v>
      </c>
      <c r="S1077" s="2120">
        <f>R1077*E1075</f>
        <v>2.3939999999999996E-2</v>
      </c>
      <c r="T1077" s="2120">
        <v>116.67</v>
      </c>
    </row>
    <row r="1078" spans="1:20" s="2180" customFormat="1" ht="12" hidden="1" customHeight="1">
      <c r="A1078" s="2149"/>
      <c r="B1078" s="2173"/>
      <c r="C1078" s="2145"/>
      <c r="D1078" s="2149"/>
      <c r="E1078" s="2252"/>
      <c r="F1078" s="2241"/>
      <c r="G1078" s="2234"/>
      <c r="H1078" s="2234"/>
      <c r="I1078" s="2241"/>
      <c r="J1078" s="2235"/>
      <c r="K1078" s="2235"/>
      <c r="L1078" s="2235"/>
      <c r="M1078" s="2175">
        <v>0</v>
      </c>
      <c r="N1078" s="2237"/>
      <c r="O1078" s="2119"/>
      <c r="P1078" s="2136"/>
      <c r="Q1078" s="2125"/>
      <c r="R1078" s="2122"/>
      <c r="S1078" s="2120">
        <f>R1078*E1075</f>
        <v>0</v>
      </c>
      <c r="T1078" s="2120"/>
    </row>
    <row r="1079" spans="1:20" s="2180" customFormat="1" ht="15" hidden="1" customHeight="1">
      <c r="A1079" s="2149"/>
      <c r="B1079" s="2231"/>
      <c r="C1079" s="2143"/>
      <c r="D1079" s="2149"/>
      <c r="E1079" s="2252"/>
      <c r="F1079" s="2241"/>
      <c r="G1079" s="2234"/>
      <c r="H1079" s="2234"/>
      <c r="I1079" s="2241"/>
      <c r="J1079" s="2235"/>
      <c r="K1079" s="2235"/>
      <c r="L1079" s="2235"/>
      <c r="M1079" s="2175">
        <v>0</v>
      </c>
      <c r="N1079" s="2237"/>
      <c r="O1079" s="2119"/>
      <c r="P1079" s="2136"/>
      <c r="Q1079" s="2138"/>
      <c r="R1079" s="2122"/>
      <c r="S1079" s="2120">
        <f>R1079*E1075</f>
        <v>0</v>
      </c>
      <c r="T1079" s="2258"/>
    </row>
    <row r="1080" spans="1:20" s="2180" customFormat="1" ht="21.75" hidden="1" customHeight="1">
      <c r="A1080" s="2149"/>
      <c r="B1080" s="2231"/>
      <c r="C1080" s="2143"/>
      <c r="D1080" s="2149"/>
      <c r="E1080" s="2252"/>
      <c r="F1080" s="2241"/>
      <c r="G1080" s="2234"/>
      <c r="H1080" s="2234"/>
      <c r="I1080" s="2241"/>
      <c r="J1080" s="2235"/>
      <c r="K1080" s="2235"/>
      <c r="L1080" s="2235"/>
      <c r="M1080" s="2175">
        <v>0</v>
      </c>
      <c r="N1080" s="2237"/>
      <c r="O1080" s="2119"/>
      <c r="P1080" s="2136"/>
      <c r="Q1080" s="2138"/>
      <c r="R1080" s="2122"/>
      <c r="S1080" s="2120">
        <f>R1080*E1075</f>
        <v>0</v>
      </c>
      <c r="T1080" s="2258"/>
    </row>
    <row r="1081" spans="1:20" s="2180" customFormat="1" ht="25.5" hidden="1" customHeight="1">
      <c r="A1081" s="2149"/>
      <c r="B1081" s="2231"/>
      <c r="C1081" s="2143"/>
      <c r="D1081" s="2149"/>
      <c r="E1081" s="2252"/>
      <c r="F1081" s="2241"/>
      <c r="G1081" s="2234"/>
      <c r="H1081" s="2234"/>
      <c r="I1081" s="2241"/>
      <c r="J1081" s="2235"/>
      <c r="K1081" s="2235"/>
      <c r="L1081" s="2235"/>
      <c r="M1081" s="2175">
        <v>0</v>
      </c>
      <c r="N1081" s="2237"/>
      <c r="O1081" s="2119"/>
      <c r="P1081" s="2136"/>
      <c r="Q1081" s="2138"/>
      <c r="R1081" s="2122"/>
      <c r="S1081" s="2120">
        <f>R1081*E1075</f>
        <v>0</v>
      </c>
      <c r="T1081" s="2259"/>
    </row>
    <row r="1082" spans="1:20" s="2180" customFormat="1" ht="12" hidden="1" customHeight="1">
      <c r="A1082" s="2149"/>
      <c r="B1082" s="2231"/>
      <c r="C1082" s="2143"/>
      <c r="D1082" s="2149"/>
      <c r="E1082" s="2252"/>
      <c r="F1082" s="2241"/>
      <c r="G1082" s="2234"/>
      <c r="H1082" s="2234"/>
      <c r="I1082" s="2241"/>
      <c r="J1082" s="2235"/>
      <c r="K1082" s="2235"/>
      <c r="L1082" s="2235"/>
      <c r="M1082" s="2175">
        <v>0</v>
      </c>
      <c r="N1082" s="2237"/>
      <c r="O1082" s="2119"/>
      <c r="P1082" s="2136"/>
      <c r="Q1082" s="2138"/>
      <c r="R1082" s="2122"/>
      <c r="S1082" s="2120">
        <f>R1082*E1075</f>
        <v>0</v>
      </c>
      <c r="T1082" s="2258"/>
    </row>
    <row r="1083" spans="1:20" s="2180" customFormat="1" ht="12" hidden="1" customHeight="1">
      <c r="A1083" s="2149"/>
      <c r="B1083" s="2231"/>
      <c r="C1083" s="2143"/>
      <c r="D1083" s="2149"/>
      <c r="E1083" s="2252"/>
      <c r="F1083" s="2241"/>
      <c r="G1083" s="2234"/>
      <c r="H1083" s="2234"/>
      <c r="I1083" s="2241"/>
      <c r="J1083" s="2235"/>
      <c r="K1083" s="2235"/>
      <c r="L1083" s="2235"/>
      <c r="M1083" s="2175">
        <v>0</v>
      </c>
      <c r="N1083" s="2237"/>
      <c r="O1083" s="2128"/>
      <c r="P1083" s="2136"/>
      <c r="Q1083" s="2138"/>
      <c r="R1083" s="2122"/>
      <c r="S1083" s="2120">
        <f>R1083*E1075</f>
        <v>0</v>
      </c>
      <c r="T1083" s="2260"/>
    </row>
    <row r="1084" spans="1:20" s="2180" customFormat="1" ht="19.5" customHeight="1">
      <c r="A1084" s="2149">
        <f>A1075+1</f>
        <v>66</v>
      </c>
      <c r="B1084" s="2231"/>
      <c r="C1084" s="2143" t="s">
        <v>2147</v>
      </c>
      <c r="D1084" s="2149" t="s">
        <v>2099</v>
      </c>
      <c r="E1084" s="2261">
        <f>(51.9+48.8)/1000</f>
        <v>0.10069999999999998</v>
      </c>
      <c r="F1084" s="2233"/>
      <c r="G1084" s="2234">
        <v>0</v>
      </c>
      <c r="H1084" s="2262">
        <v>0</v>
      </c>
      <c r="I1084" s="2233"/>
      <c r="J1084" s="2234">
        <v>0</v>
      </c>
      <c r="K1084" s="2262">
        <v>0</v>
      </c>
      <c r="L1084" s="2262">
        <v>291.66007499999995</v>
      </c>
      <c r="M1084" s="2175">
        <v>377.32855032890882</v>
      </c>
      <c r="N1084" s="2175">
        <v>37.996985018121109</v>
      </c>
      <c r="O1084" s="2200">
        <f>E1084*L1084</f>
        <v>29.370169552499991</v>
      </c>
      <c r="P1084" s="2263" t="s">
        <v>1936</v>
      </c>
      <c r="Q1084" s="2264" t="s">
        <v>2099</v>
      </c>
      <c r="R1084" s="2232">
        <v>1</v>
      </c>
      <c r="S1084" s="2233">
        <f>R1084*E1084</f>
        <v>0.10069999999999998</v>
      </c>
      <c r="T1084" s="2148">
        <v>250</v>
      </c>
    </row>
    <row r="1085" spans="1:20" s="2180" customFormat="1" ht="12" hidden="1" customHeight="1">
      <c r="A1085" s="2149"/>
      <c r="B1085" s="2231"/>
      <c r="C1085" s="2173"/>
      <c r="D1085" s="2149"/>
      <c r="E1085" s="2261"/>
      <c r="F1085" s="2233"/>
      <c r="G1085" s="2234"/>
      <c r="H1085" s="2262"/>
      <c r="I1085" s="2233"/>
      <c r="J1085" s="2235"/>
      <c r="K1085" s="2266"/>
      <c r="L1085" s="2266"/>
      <c r="M1085" s="2175">
        <v>0</v>
      </c>
      <c r="N1085" s="2237"/>
      <c r="O1085" s="2119"/>
      <c r="P1085" s="2136"/>
      <c r="Q1085" s="2138"/>
      <c r="R1085" s="2127"/>
      <c r="S1085" s="2238">
        <f>R1085*E1084</f>
        <v>0</v>
      </c>
      <c r="T1085" s="2238"/>
    </row>
    <row r="1086" spans="1:20" s="2180" customFormat="1" ht="12" hidden="1" customHeight="1">
      <c r="A1086" s="2149"/>
      <c r="B1086" s="2231"/>
      <c r="C1086" s="2173"/>
      <c r="D1086" s="2149"/>
      <c r="E1086" s="2261"/>
      <c r="F1086" s="2233"/>
      <c r="G1086" s="2234"/>
      <c r="H1086" s="2262"/>
      <c r="I1086" s="2233"/>
      <c r="J1086" s="2235"/>
      <c r="K1086" s="2266"/>
      <c r="L1086" s="2266"/>
      <c r="M1086" s="2175">
        <v>0</v>
      </c>
      <c r="N1086" s="2237"/>
      <c r="O1086" s="2119"/>
      <c r="P1086" s="2136"/>
      <c r="Q1086" s="2138"/>
      <c r="R1086" s="2127"/>
      <c r="S1086" s="2238">
        <f>R1086*E1084</f>
        <v>0</v>
      </c>
      <c r="T1086" s="2238"/>
    </row>
    <row r="1087" spans="1:20" s="2180" customFormat="1" ht="12" hidden="1" customHeight="1">
      <c r="A1087" s="2149"/>
      <c r="B1087" s="2231"/>
      <c r="C1087" s="2173"/>
      <c r="D1087" s="2149"/>
      <c r="E1087" s="2261"/>
      <c r="F1087" s="2233"/>
      <c r="G1087" s="2234"/>
      <c r="H1087" s="2262"/>
      <c r="I1087" s="2233"/>
      <c r="J1087" s="2235"/>
      <c r="K1087" s="2266"/>
      <c r="L1087" s="2266"/>
      <c r="M1087" s="2175">
        <v>0</v>
      </c>
      <c r="N1087" s="2237"/>
      <c r="O1087" s="2119"/>
      <c r="P1087" s="2120"/>
      <c r="Q1087" s="2138"/>
      <c r="R1087" s="2127"/>
      <c r="S1087" s="2238">
        <f>R1087*E1084</f>
        <v>0</v>
      </c>
      <c r="T1087" s="2238"/>
    </row>
    <row r="1088" spans="1:20" s="2272" customFormat="1" ht="12" hidden="1" customHeight="1">
      <c r="A1088" s="2149"/>
      <c r="B1088" s="2267"/>
      <c r="C1088" s="2173"/>
      <c r="D1088" s="2275"/>
      <c r="E1088" s="2281"/>
      <c r="F1088" s="2268"/>
      <c r="G1088" s="2234"/>
      <c r="H1088" s="2262"/>
      <c r="I1088" s="2268"/>
      <c r="J1088" s="2235"/>
      <c r="K1088" s="2266"/>
      <c r="L1088" s="2266"/>
      <c r="M1088" s="2175">
        <v>0</v>
      </c>
      <c r="N1088" s="2237"/>
      <c r="O1088" s="2119"/>
      <c r="P1088" s="2269"/>
      <c r="Q1088" s="2270"/>
      <c r="R1088" s="2271"/>
      <c r="S1088" s="2238">
        <f>R1088*E1084</f>
        <v>0</v>
      </c>
      <c r="T1088" s="2238"/>
    </row>
    <row r="1089" spans="1:20" s="2272" customFormat="1" ht="12" hidden="1" customHeight="1">
      <c r="A1089" s="2149"/>
      <c r="B1089" s="2267"/>
      <c r="C1089" s="2173"/>
      <c r="D1089" s="2275"/>
      <c r="E1089" s="2281"/>
      <c r="F1089" s="2268"/>
      <c r="G1089" s="2234"/>
      <c r="H1089" s="2262"/>
      <c r="I1089" s="2268"/>
      <c r="J1089" s="2235"/>
      <c r="K1089" s="2266"/>
      <c r="L1089" s="2266"/>
      <c r="M1089" s="2175">
        <v>0</v>
      </c>
      <c r="N1089" s="2237"/>
      <c r="O1089" s="2119"/>
      <c r="P1089" s="2269"/>
      <c r="Q1089" s="2270"/>
      <c r="R1089" s="2271"/>
      <c r="S1089" s="2238">
        <f>R1089*E1084</f>
        <v>0</v>
      </c>
      <c r="T1089" s="2238"/>
    </row>
    <row r="1090" spans="1:20" s="2272" customFormat="1" ht="12" hidden="1" customHeight="1">
      <c r="A1090" s="2149"/>
      <c r="B1090" s="2267"/>
      <c r="C1090" s="2173"/>
      <c r="D1090" s="2275"/>
      <c r="E1090" s="2281"/>
      <c r="F1090" s="2268"/>
      <c r="G1090" s="2234"/>
      <c r="H1090" s="2262"/>
      <c r="I1090" s="2268"/>
      <c r="J1090" s="2235"/>
      <c r="K1090" s="2266"/>
      <c r="L1090" s="2266"/>
      <c r="M1090" s="2175">
        <v>0</v>
      </c>
      <c r="N1090" s="2237"/>
      <c r="O1090" s="2119"/>
      <c r="P1090" s="2269"/>
      <c r="Q1090" s="2270"/>
      <c r="R1090" s="2271"/>
      <c r="S1090" s="2238">
        <f>R1090*E1084</f>
        <v>0</v>
      </c>
      <c r="T1090" s="2238"/>
    </row>
    <row r="1091" spans="1:20" s="2272" customFormat="1" ht="12" hidden="1" customHeight="1">
      <c r="A1091" s="2149"/>
      <c r="B1091" s="2267"/>
      <c r="C1091" s="2173"/>
      <c r="D1091" s="2275"/>
      <c r="E1091" s="2281"/>
      <c r="F1091" s="2268"/>
      <c r="G1091" s="2234"/>
      <c r="H1091" s="2262"/>
      <c r="I1091" s="2268"/>
      <c r="J1091" s="2235"/>
      <c r="K1091" s="2266"/>
      <c r="L1091" s="2266"/>
      <c r="M1091" s="2175">
        <v>0</v>
      </c>
      <c r="N1091" s="2237"/>
      <c r="O1091" s="2119"/>
      <c r="P1091" s="2269"/>
      <c r="Q1091" s="2270"/>
      <c r="R1091" s="2271"/>
      <c r="S1091" s="2238">
        <f>R1091*E1084</f>
        <v>0</v>
      </c>
      <c r="T1091" s="2238"/>
    </row>
    <row r="1092" spans="1:20" s="2272" customFormat="1" ht="12" hidden="1" customHeight="1">
      <c r="A1092" s="2149"/>
      <c r="B1092" s="2267"/>
      <c r="C1092" s="2173"/>
      <c r="D1092" s="2275"/>
      <c r="E1092" s="2281"/>
      <c r="F1092" s="2268"/>
      <c r="G1092" s="2234"/>
      <c r="H1092" s="2262"/>
      <c r="I1092" s="2268"/>
      <c r="J1092" s="2235"/>
      <c r="K1092" s="2266"/>
      <c r="L1092" s="2266"/>
      <c r="M1092" s="2175">
        <v>0</v>
      </c>
      <c r="N1092" s="2237"/>
      <c r="O1092" s="2119"/>
      <c r="P1092" s="2273"/>
      <c r="Q1092" s="2270"/>
      <c r="R1092" s="2271"/>
      <c r="S1092" s="2238">
        <f>R1092*E1084</f>
        <v>0</v>
      </c>
      <c r="T1092" s="2238"/>
    </row>
    <row r="1093" spans="1:20" s="2180" customFormat="1" ht="17.25" customHeight="1">
      <c r="A1093" s="2149">
        <f>A1084+1</f>
        <v>67</v>
      </c>
      <c r="B1093" s="2231"/>
      <c r="C1093" s="2143" t="s">
        <v>2140</v>
      </c>
      <c r="D1093" s="2149" t="s">
        <v>2099</v>
      </c>
      <c r="E1093" s="2261">
        <v>5.9700000000000003E-2</v>
      </c>
      <c r="F1093" s="2233"/>
      <c r="G1093" s="2234">
        <v>0</v>
      </c>
      <c r="H1093" s="2262">
        <v>0</v>
      </c>
      <c r="I1093" s="2233"/>
      <c r="J1093" s="2234">
        <v>0</v>
      </c>
      <c r="K1093" s="2262">
        <v>0</v>
      </c>
      <c r="L1093" s="2262">
        <v>281.94196130099994</v>
      </c>
      <c r="M1093" s="2175">
        <v>364.75596303194953</v>
      </c>
      <c r="N1093" s="2175">
        <v>21.775930993007389</v>
      </c>
      <c r="O1093" s="2200">
        <f>E1093*L1093</f>
        <v>16.831935089669695</v>
      </c>
      <c r="P1093" s="2263" t="s">
        <v>1936</v>
      </c>
      <c r="Q1093" s="2264" t="s">
        <v>2099</v>
      </c>
      <c r="R1093" s="2232">
        <v>1</v>
      </c>
      <c r="S1093" s="2233">
        <f>R1093*E1093</f>
        <v>5.9700000000000003E-2</v>
      </c>
      <c r="T1093" s="2148">
        <v>241.67</v>
      </c>
    </row>
    <row r="1094" spans="1:20" s="2180" customFormat="1" ht="12" hidden="1" customHeight="1">
      <c r="A1094" s="2149"/>
      <c r="B1094" s="2231"/>
      <c r="C1094" s="2173"/>
      <c r="D1094" s="2149"/>
      <c r="E1094" s="2254"/>
      <c r="F1094" s="2233"/>
      <c r="G1094" s="2234"/>
      <c r="H1094" s="2262"/>
      <c r="I1094" s="2233"/>
      <c r="J1094" s="2235"/>
      <c r="K1094" s="2266"/>
      <c r="L1094" s="2266"/>
      <c r="M1094" s="2175">
        <v>0</v>
      </c>
      <c r="N1094" s="2237"/>
      <c r="O1094" s="2119"/>
      <c r="P1094" s="2136"/>
      <c r="Q1094" s="2138"/>
      <c r="R1094" s="2127"/>
      <c r="S1094" s="2238">
        <f>R1094*E1093</f>
        <v>0</v>
      </c>
      <c r="T1094" s="2274"/>
    </row>
    <row r="1095" spans="1:20" s="2180" customFormat="1" ht="12" hidden="1" customHeight="1">
      <c r="A1095" s="2149"/>
      <c r="B1095" s="2231"/>
      <c r="C1095" s="2173"/>
      <c r="D1095" s="2149"/>
      <c r="E1095" s="2254"/>
      <c r="F1095" s="2233"/>
      <c r="G1095" s="2234"/>
      <c r="H1095" s="2262"/>
      <c r="I1095" s="2233"/>
      <c r="J1095" s="2235"/>
      <c r="K1095" s="2266"/>
      <c r="L1095" s="2266"/>
      <c r="M1095" s="2175">
        <v>0</v>
      </c>
      <c r="N1095" s="2237"/>
      <c r="O1095" s="2119"/>
      <c r="P1095" s="2136"/>
      <c r="Q1095" s="2138"/>
      <c r="R1095" s="2127"/>
      <c r="S1095" s="2238">
        <f>R1095*E1093</f>
        <v>0</v>
      </c>
      <c r="T1095" s="2274"/>
    </row>
    <row r="1096" spans="1:20" s="2180" customFormat="1" ht="12" hidden="1" customHeight="1">
      <c r="A1096" s="2149"/>
      <c r="B1096" s="2231"/>
      <c r="C1096" s="2173"/>
      <c r="D1096" s="2149"/>
      <c r="E1096" s="2254"/>
      <c r="F1096" s="2233"/>
      <c r="G1096" s="2234"/>
      <c r="H1096" s="2262"/>
      <c r="I1096" s="2233"/>
      <c r="J1096" s="2235"/>
      <c r="K1096" s="2266"/>
      <c r="L1096" s="2266"/>
      <c r="M1096" s="2175">
        <v>0</v>
      </c>
      <c r="N1096" s="2237"/>
      <c r="O1096" s="2119"/>
      <c r="P1096" s="2120"/>
      <c r="Q1096" s="2138"/>
      <c r="R1096" s="2127"/>
      <c r="S1096" s="2238">
        <f>R1096*E1093</f>
        <v>0</v>
      </c>
      <c r="T1096" s="2274"/>
    </row>
    <row r="1097" spans="1:20" s="2272" customFormat="1" ht="12" hidden="1" customHeight="1">
      <c r="A1097" s="2149"/>
      <c r="B1097" s="2267"/>
      <c r="C1097" s="2173"/>
      <c r="D1097" s="2275"/>
      <c r="E1097" s="2173"/>
      <c r="F1097" s="2268"/>
      <c r="G1097" s="2234"/>
      <c r="H1097" s="2262"/>
      <c r="I1097" s="2268"/>
      <c r="J1097" s="2235"/>
      <c r="K1097" s="2266"/>
      <c r="L1097" s="2266"/>
      <c r="M1097" s="2175">
        <v>0</v>
      </c>
      <c r="N1097" s="2237"/>
      <c r="O1097" s="2119"/>
      <c r="P1097" s="2269"/>
      <c r="Q1097" s="2270"/>
      <c r="R1097" s="2271"/>
      <c r="S1097" s="2238">
        <f>R1097*E1093</f>
        <v>0</v>
      </c>
      <c r="T1097" s="2274"/>
    </row>
    <row r="1098" spans="1:20" s="2272" customFormat="1" ht="12" hidden="1" customHeight="1">
      <c r="A1098" s="2149"/>
      <c r="B1098" s="2267"/>
      <c r="C1098" s="2173"/>
      <c r="D1098" s="2275"/>
      <c r="E1098" s="2173"/>
      <c r="F1098" s="2268"/>
      <c r="G1098" s="2234"/>
      <c r="H1098" s="2262"/>
      <c r="I1098" s="2268"/>
      <c r="J1098" s="2235"/>
      <c r="K1098" s="2266"/>
      <c r="L1098" s="2266"/>
      <c r="M1098" s="2175">
        <v>0</v>
      </c>
      <c r="N1098" s="2237"/>
      <c r="O1098" s="2119"/>
      <c r="P1098" s="2269"/>
      <c r="Q1098" s="2270"/>
      <c r="R1098" s="2271"/>
      <c r="S1098" s="2238">
        <f>R1098*E1093</f>
        <v>0</v>
      </c>
      <c r="T1098" s="2274"/>
    </row>
    <row r="1099" spans="1:20" s="2272" customFormat="1" ht="12" hidden="1" customHeight="1">
      <c r="A1099" s="2149"/>
      <c r="B1099" s="2267"/>
      <c r="C1099" s="2173"/>
      <c r="D1099" s="2275"/>
      <c r="E1099" s="2173"/>
      <c r="F1099" s="2268"/>
      <c r="G1099" s="2234"/>
      <c r="H1099" s="2262"/>
      <c r="I1099" s="2268"/>
      <c r="J1099" s="2235"/>
      <c r="K1099" s="2266"/>
      <c r="L1099" s="2266"/>
      <c r="M1099" s="2175">
        <v>0</v>
      </c>
      <c r="N1099" s="2237"/>
      <c r="O1099" s="2119"/>
      <c r="P1099" s="2269"/>
      <c r="Q1099" s="2270"/>
      <c r="R1099" s="2271"/>
      <c r="S1099" s="2238">
        <f>R1099*E1093</f>
        <v>0</v>
      </c>
      <c r="T1099" s="2274"/>
    </row>
    <row r="1100" spans="1:20" s="2272" customFormat="1" ht="12" hidden="1" customHeight="1">
      <c r="A1100" s="2149"/>
      <c r="B1100" s="2267"/>
      <c r="C1100" s="2173"/>
      <c r="D1100" s="2275"/>
      <c r="E1100" s="2173"/>
      <c r="F1100" s="2268"/>
      <c r="G1100" s="2234"/>
      <c r="H1100" s="2262"/>
      <c r="I1100" s="2268"/>
      <c r="J1100" s="2235"/>
      <c r="K1100" s="2266"/>
      <c r="L1100" s="2266"/>
      <c r="M1100" s="2175">
        <v>0</v>
      </c>
      <c r="N1100" s="2237"/>
      <c r="O1100" s="2119"/>
      <c r="P1100" s="2269"/>
      <c r="Q1100" s="2270"/>
      <c r="R1100" s="2271"/>
      <c r="S1100" s="2238">
        <f>R1100*E1093</f>
        <v>0</v>
      </c>
      <c r="T1100" s="2274"/>
    </row>
    <row r="1101" spans="1:20" s="2272" customFormat="1" ht="12" hidden="1" customHeight="1">
      <c r="A1101" s="2149"/>
      <c r="B1101" s="2267"/>
      <c r="C1101" s="2173"/>
      <c r="D1101" s="2275"/>
      <c r="E1101" s="2173"/>
      <c r="F1101" s="2268"/>
      <c r="G1101" s="2234"/>
      <c r="H1101" s="2262"/>
      <c r="I1101" s="2268"/>
      <c r="J1101" s="2235"/>
      <c r="K1101" s="2266"/>
      <c r="L1101" s="2266"/>
      <c r="M1101" s="2175">
        <v>0</v>
      </c>
      <c r="N1101" s="2237"/>
      <c r="O1101" s="2119"/>
      <c r="P1101" s="2273"/>
      <c r="Q1101" s="2270"/>
      <c r="R1101" s="2271"/>
      <c r="S1101" s="2238">
        <f>R1101*E1093</f>
        <v>0</v>
      </c>
      <c r="T1101" s="2274"/>
    </row>
    <row r="1102" spans="1:20" s="2180" customFormat="1" ht="17.25" customHeight="1">
      <c r="A1102" s="2149">
        <f>A1093+1</f>
        <v>68</v>
      </c>
      <c r="B1102" s="2231"/>
      <c r="C1102" s="2143" t="s">
        <v>2114</v>
      </c>
      <c r="D1102" s="2149" t="s">
        <v>2099</v>
      </c>
      <c r="E1102" s="2261">
        <v>0.11360000000000001</v>
      </c>
      <c r="F1102" s="2233"/>
      <c r="G1102" s="2234">
        <v>0</v>
      </c>
      <c r="H1102" s="2262">
        <v>0</v>
      </c>
      <c r="I1102" s="2233"/>
      <c r="J1102" s="2234">
        <v>0</v>
      </c>
      <c r="K1102" s="2262">
        <v>0</v>
      </c>
      <c r="L1102" s="2262">
        <v>281.94196130099994</v>
      </c>
      <c r="M1102" s="2175">
        <v>364.75596303194953</v>
      </c>
      <c r="N1102" s="2175">
        <v>41.436277400429468</v>
      </c>
      <c r="O1102" s="2200">
        <f>E1102*L1102</f>
        <v>32.028606803793593</v>
      </c>
      <c r="P1102" s="2263" t="s">
        <v>1936</v>
      </c>
      <c r="Q1102" s="2264" t="s">
        <v>2099</v>
      </c>
      <c r="R1102" s="2232">
        <v>1</v>
      </c>
      <c r="S1102" s="2233">
        <f>R1102*E1102</f>
        <v>0.11360000000000001</v>
      </c>
      <c r="T1102" s="2148">
        <v>241.67</v>
      </c>
    </row>
    <row r="1103" spans="1:20" s="2180" customFormat="1" ht="12" hidden="1" customHeight="1">
      <c r="A1103" s="2149"/>
      <c r="B1103" s="2231"/>
      <c r="C1103" s="2173"/>
      <c r="D1103" s="2149"/>
      <c r="E1103" s="2254"/>
      <c r="F1103" s="2233"/>
      <c r="G1103" s="2234"/>
      <c r="H1103" s="2262"/>
      <c r="I1103" s="2233"/>
      <c r="J1103" s="2235"/>
      <c r="K1103" s="2266"/>
      <c r="L1103" s="2266"/>
      <c r="M1103" s="2175">
        <v>0</v>
      </c>
      <c r="N1103" s="2237"/>
      <c r="O1103" s="2119"/>
      <c r="P1103" s="2136"/>
      <c r="Q1103" s="2138"/>
      <c r="R1103" s="2127"/>
      <c r="S1103" s="2238">
        <f>R1103*E1102</f>
        <v>0</v>
      </c>
      <c r="T1103" s="2274"/>
    </row>
    <row r="1104" spans="1:20" s="2180" customFormat="1" ht="12" hidden="1" customHeight="1">
      <c r="A1104" s="2149"/>
      <c r="B1104" s="2231"/>
      <c r="C1104" s="2173"/>
      <c r="D1104" s="2149"/>
      <c r="E1104" s="2254"/>
      <c r="F1104" s="2233"/>
      <c r="G1104" s="2234"/>
      <c r="H1104" s="2262"/>
      <c r="I1104" s="2233"/>
      <c r="J1104" s="2235"/>
      <c r="K1104" s="2266"/>
      <c r="L1104" s="2266"/>
      <c r="M1104" s="2175">
        <v>0</v>
      </c>
      <c r="N1104" s="2237"/>
      <c r="O1104" s="2119"/>
      <c r="P1104" s="2136"/>
      <c r="Q1104" s="2138"/>
      <c r="R1104" s="2127"/>
      <c r="S1104" s="2238">
        <f>R1104*E1102</f>
        <v>0</v>
      </c>
      <c r="T1104" s="2274"/>
    </row>
    <row r="1105" spans="1:20" s="2180" customFormat="1" ht="12" hidden="1" customHeight="1">
      <c r="A1105" s="2149"/>
      <c r="B1105" s="2231"/>
      <c r="C1105" s="2173"/>
      <c r="D1105" s="2149"/>
      <c r="E1105" s="2254"/>
      <c r="F1105" s="2233"/>
      <c r="G1105" s="2234"/>
      <c r="H1105" s="2262"/>
      <c r="I1105" s="2233"/>
      <c r="J1105" s="2235"/>
      <c r="K1105" s="2266"/>
      <c r="L1105" s="2266"/>
      <c r="M1105" s="2175">
        <v>0</v>
      </c>
      <c r="N1105" s="2237"/>
      <c r="O1105" s="2119"/>
      <c r="P1105" s="2120"/>
      <c r="Q1105" s="2138"/>
      <c r="R1105" s="2127"/>
      <c r="S1105" s="2238">
        <f>R1105*E1102</f>
        <v>0</v>
      </c>
      <c r="T1105" s="2274"/>
    </row>
    <row r="1106" spans="1:20" s="2272" customFormat="1" ht="12" hidden="1" customHeight="1">
      <c r="A1106" s="2149"/>
      <c r="B1106" s="2267"/>
      <c r="C1106" s="2173"/>
      <c r="D1106" s="2275"/>
      <c r="E1106" s="2173"/>
      <c r="F1106" s="2268"/>
      <c r="G1106" s="2234"/>
      <c r="H1106" s="2262"/>
      <c r="I1106" s="2268"/>
      <c r="J1106" s="2235"/>
      <c r="K1106" s="2266"/>
      <c r="L1106" s="2266"/>
      <c r="M1106" s="2175">
        <v>0</v>
      </c>
      <c r="N1106" s="2237"/>
      <c r="O1106" s="2119"/>
      <c r="P1106" s="2269"/>
      <c r="Q1106" s="2270"/>
      <c r="R1106" s="2271"/>
      <c r="S1106" s="2238">
        <f>R1106*E1102</f>
        <v>0</v>
      </c>
      <c r="T1106" s="2274"/>
    </row>
    <row r="1107" spans="1:20" s="2272" customFormat="1" ht="12" hidden="1" customHeight="1">
      <c r="A1107" s="2149"/>
      <c r="B1107" s="2267"/>
      <c r="C1107" s="2173"/>
      <c r="D1107" s="2275"/>
      <c r="E1107" s="2173"/>
      <c r="F1107" s="2268"/>
      <c r="G1107" s="2234"/>
      <c r="H1107" s="2262"/>
      <c r="I1107" s="2268"/>
      <c r="J1107" s="2235"/>
      <c r="K1107" s="2266"/>
      <c r="L1107" s="2266"/>
      <c r="M1107" s="2175">
        <v>0</v>
      </c>
      <c r="N1107" s="2237"/>
      <c r="O1107" s="2119"/>
      <c r="P1107" s="2269"/>
      <c r="Q1107" s="2270"/>
      <c r="R1107" s="2271"/>
      <c r="S1107" s="2238">
        <f>R1107*E1102</f>
        <v>0</v>
      </c>
      <c r="T1107" s="2274"/>
    </row>
    <row r="1108" spans="1:20" s="2272" customFormat="1" ht="12" hidden="1" customHeight="1">
      <c r="A1108" s="2149"/>
      <c r="B1108" s="2267"/>
      <c r="C1108" s="2173"/>
      <c r="D1108" s="2275"/>
      <c r="E1108" s="2173"/>
      <c r="F1108" s="2268"/>
      <c r="G1108" s="2234"/>
      <c r="H1108" s="2262"/>
      <c r="I1108" s="2268"/>
      <c r="J1108" s="2235"/>
      <c r="K1108" s="2266"/>
      <c r="L1108" s="2266"/>
      <c r="M1108" s="2175">
        <v>0</v>
      </c>
      <c r="N1108" s="2237"/>
      <c r="O1108" s="2119"/>
      <c r="P1108" s="2269"/>
      <c r="Q1108" s="2270"/>
      <c r="R1108" s="2271"/>
      <c r="S1108" s="2238">
        <f>R1108*E1102</f>
        <v>0</v>
      </c>
      <c r="T1108" s="2274"/>
    </row>
    <row r="1109" spans="1:20" s="2272" customFormat="1" ht="12" hidden="1" customHeight="1">
      <c r="A1109" s="2149"/>
      <c r="B1109" s="2267"/>
      <c r="C1109" s="2173"/>
      <c r="D1109" s="2275"/>
      <c r="E1109" s="2173"/>
      <c r="F1109" s="2268"/>
      <c r="G1109" s="2234"/>
      <c r="H1109" s="2262"/>
      <c r="I1109" s="2268"/>
      <c r="J1109" s="2235"/>
      <c r="K1109" s="2266"/>
      <c r="L1109" s="2266"/>
      <c r="M1109" s="2175">
        <v>0</v>
      </c>
      <c r="N1109" s="2237"/>
      <c r="O1109" s="2119"/>
      <c r="P1109" s="2269"/>
      <c r="Q1109" s="2270"/>
      <c r="R1109" s="2271"/>
      <c r="S1109" s="2238">
        <f>R1109*E1102</f>
        <v>0</v>
      </c>
      <c r="T1109" s="2274"/>
    </row>
    <row r="1110" spans="1:20" s="2272" customFormat="1" ht="12" hidden="1" customHeight="1">
      <c r="A1110" s="2149"/>
      <c r="B1110" s="2267"/>
      <c r="C1110" s="2173"/>
      <c r="D1110" s="2275"/>
      <c r="E1110" s="2173"/>
      <c r="F1110" s="2268"/>
      <c r="G1110" s="2234"/>
      <c r="H1110" s="2262"/>
      <c r="I1110" s="2268"/>
      <c r="J1110" s="2235"/>
      <c r="K1110" s="2266"/>
      <c r="L1110" s="2266"/>
      <c r="M1110" s="2175">
        <v>0</v>
      </c>
      <c r="N1110" s="2237"/>
      <c r="O1110" s="2119"/>
      <c r="P1110" s="2273"/>
      <c r="Q1110" s="2270"/>
      <c r="R1110" s="2271"/>
      <c r="S1110" s="2238">
        <f>R1110*E1102</f>
        <v>0</v>
      </c>
      <c r="T1110" s="2274"/>
    </row>
    <row r="1111" spans="1:20" s="2180" customFormat="1" ht="33.75" customHeight="1">
      <c r="A1111" s="2149">
        <f>A1102+1</f>
        <v>69</v>
      </c>
      <c r="B1111" s="2231" t="s">
        <v>609</v>
      </c>
      <c r="C1111" s="2146" t="s">
        <v>2172</v>
      </c>
      <c r="D1111" s="2149" t="s">
        <v>2093</v>
      </c>
      <c r="E1111" s="2232">
        <v>1</v>
      </c>
      <c r="F1111" s="2241">
        <v>13.2</v>
      </c>
      <c r="G1111" s="2234">
        <v>13.2</v>
      </c>
      <c r="H1111" s="2234">
        <v>19.155251299826691</v>
      </c>
      <c r="I1111" s="2241">
        <v>1.43</v>
      </c>
      <c r="J1111" s="2234">
        <v>1.43</v>
      </c>
      <c r="K1111" s="2234">
        <v>4.3615285999999998</v>
      </c>
      <c r="L1111" s="2262">
        <v>67.251213421559996</v>
      </c>
      <c r="M1111" s="2175">
        <v>117.4290150485044</v>
      </c>
      <c r="N1111" s="2175">
        <v>117.4290150485044</v>
      </c>
      <c r="O1111" s="2200">
        <f>E1111*L1111</f>
        <v>67.251213421559996</v>
      </c>
      <c r="P1111" s="2134" t="s">
        <v>600</v>
      </c>
      <c r="Q1111" s="2135" t="s">
        <v>2093</v>
      </c>
      <c r="R1111" s="2115">
        <v>1</v>
      </c>
      <c r="S1111" s="2118">
        <f>R1111*E1111</f>
        <v>1</v>
      </c>
      <c r="T1111" s="2116">
        <v>34.72</v>
      </c>
    </row>
    <row r="1112" spans="1:20" s="2180" customFormat="1" ht="12" hidden="1" customHeight="1">
      <c r="A1112" s="2149"/>
      <c r="B1112" s="2231"/>
      <c r="C1112" s="2173"/>
      <c r="D1112" s="2149"/>
      <c r="E1112" s="2232"/>
      <c r="F1112" s="2241"/>
      <c r="G1112" s="2234"/>
      <c r="H1112" s="2234"/>
      <c r="I1112" s="2241"/>
      <c r="J1112" s="2235"/>
      <c r="K1112" s="2235"/>
      <c r="L1112" s="2266"/>
      <c r="M1112" s="2175">
        <v>0</v>
      </c>
      <c r="N1112" s="2237"/>
      <c r="O1112" s="2119"/>
      <c r="P1112" s="2136" t="s">
        <v>601</v>
      </c>
      <c r="Q1112" s="2138" t="s">
        <v>1834</v>
      </c>
      <c r="R1112" s="2127">
        <v>2.64</v>
      </c>
      <c r="S1112" s="2120">
        <f>R1112*E1111</f>
        <v>2.64</v>
      </c>
      <c r="T1112" s="2120">
        <v>3.5</v>
      </c>
    </row>
    <row r="1113" spans="1:20" s="2180" customFormat="1" ht="12" hidden="1" customHeight="1">
      <c r="A1113" s="2149"/>
      <c r="B1113" s="2231"/>
      <c r="C1113" s="2173"/>
      <c r="D1113" s="2149"/>
      <c r="E1113" s="2232"/>
      <c r="F1113" s="2241"/>
      <c r="G1113" s="2234"/>
      <c r="H1113" s="2234"/>
      <c r="I1113" s="2241"/>
      <c r="J1113" s="2235"/>
      <c r="K1113" s="2235"/>
      <c r="L1113" s="2266"/>
      <c r="M1113" s="2175">
        <v>0</v>
      </c>
      <c r="N1113" s="2237"/>
      <c r="O1113" s="2119"/>
      <c r="P1113" s="2136" t="s">
        <v>401</v>
      </c>
      <c r="Q1113" s="2138" t="s">
        <v>2093</v>
      </c>
      <c r="R1113" s="2127">
        <v>0.06</v>
      </c>
      <c r="S1113" s="2120">
        <f>R1113*E1111</f>
        <v>0.06</v>
      </c>
      <c r="T1113" s="2120">
        <v>116.67</v>
      </c>
    </row>
    <row r="1114" spans="1:20" s="2180" customFormat="1" ht="12" hidden="1" customHeight="1">
      <c r="A1114" s="2149"/>
      <c r="B1114" s="2231"/>
      <c r="C1114" s="2173"/>
      <c r="D1114" s="2149"/>
      <c r="E1114" s="2232"/>
      <c r="F1114" s="2241"/>
      <c r="G1114" s="2234"/>
      <c r="H1114" s="2234"/>
      <c r="I1114" s="2241"/>
      <c r="J1114" s="2235"/>
      <c r="K1114" s="2235"/>
      <c r="L1114" s="2266"/>
      <c r="M1114" s="2175">
        <v>0</v>
      </c>
      <c r="N1114" s="2237"/>
      <c r="O1114" s="2119"/>
      <c r="P1114" s="2136" t="s">
        <v>608</v>
      </c>
      <c r="Q1114" s="2138" t="s">
        <v>2994</v>
      </c>
      <c r="R1114" s="2127">
        <v>3.2</v>
      </c>
      <c r="S1114" s="2120">
        <f>R1114*E1111</f>
        <v>3.2</v>
      </c>
      <c r="T1114" s="2120">
        <v>1</v>
      </c>
    </row>
    <row r="1115" spans="1:20" s="2180" customFormat="1" ht="12" hidden="1" customHeight="1">
      <c r="A1115" s="2149"/>
      <c r="B1115" s="2231"/>
      <c r="C1115" s="2143"/>
      <c r="D1115" s="2149"/>
      <c r="E1115" s="2252"/>
      <c r="F1115" s="2241"/>
      <c r="G1115" s="2234"/>
      <c r="H1115" s="2234"/>
      <c r="I1115" s="2241"/>
      <c r="J1115" s="2235"/>
      <c r="K1115" s="2235"/>
      <c r="L1115" s="2266"/>
      <c r="M1115" s="2175">
        <v>0</v>
      </c>
      <c r="N1115" s="2237"/>
      <c r="O1115" s="2128"/>
      <c r="P1115" s="2255" t="s">
        <v>602</v>
      </c>
      <c r="Q1115" s="2279" t="s">
        <v>2994</v>
      </c>
      <c r="R1115" s="2257">
        <v>4.0999999999999996</v>
      </c>
      <c r="S1115" s="2129">
        <f>R1115*E1111</f>
        <v>4.0999999999999996</v>
      </c>
      <c r="T1115" s="2260">
        <v>0.85</v>
      </c>
    </row>
    <row r="1116" spans="1:20" s="2180" customFormat="1" ht="12" hidden="1" customHeight="1">
      <c r="A1116" s="2149"/>
      <c r="B1116" s="2231"/>
      <c r="C1116" s="2143"/>
      <c r="D1116" s="2149"/>
      <c r="E1116" s="2232"/>
      <c r="F1116" s="2241"/>
      <c r="G1116" s="2234"/>
      <c r="H1116" s="2234"/>
      <c r="I1116" s="2241"/>
      <c r="J1116" s="2235"/>
      <c r="K1116" s="2235"/>
      <c r="L1116" s="2266"/>
      <c r="M1116" s="2175">
        <v>0</v>
      </c>
      <c r="N1116" s="2237"/>
      <c r="O1116" s="2119"/>
      <c r="P1116" s="2136"/>
      <c r="Q1116" s="2126"/>
      <c r="R1116" s="2127"/>
      <c r="S1116" s="2120">
        <f>R1116*E1111</f>
        <v>0</v>
      </c>
      <c r="T1116" s="2120"/>
    </row>
    <row r="1117" spans="1:20" s="2180" customFormat="1" ht="12" hidden="1" customHeight="1">
      <c r="A1117" s="2149"/>
      <c r="B1117" s="2231"/>
      <c r="C1117" s="2143"/>
      <c r="D1117" s="2149"/>
      <c r="E1117" s="2232"/>
      <c r="F1117" s="2241"/>
      <c r="G1117" s="2234"/>
      <c r="H1117" s="2234"/>
      <c r="I1117" s="2241"/>
      <c r="J1117" s="2235"/>
      <c r="K1117" s="2235"/>
      <c r="L1117" s="2266"/>
      <c r="M1117" s="2175">
        <v>0</v>
      </c>
      <c r="N1117" s="2237"/>
      <c r="O1117" s="2119"/>
      <c r="P1117" s="2136"/>
      <c r="Q1117" s="2126"/>
      <c r="R1117" s="2127"/>
      <c r="S1117" s="2120">
        <f>R1117*E1111</f>
        <v>0</v>
      </c>
      <c r="T1117" s="2120"/>
    </row>
    <row r="1118" spans="1:20" s="2180" customFormat="1" ht="12" hidden="1" customHeight="1">
      <c r="A1118" s="2149"/>
      <c r="B1118" s="2231"/>
      <c r="C1118" s="2143"/>
      <c r="D1118" s="2149"/>
      <c r="E1118" s="2232"/>
      <c r="F1118" s="2241"/>
      <c r="G1118" s="2234"/>
      <c r="H1118" s="2234"/>
      <c r="I1118" s="2241"/>
      <c r="J1118" s="2235"/>
      <c r="K1118" s="2235"/>
      <c r="L1118" s="2266"/>
      <c r="M1118" s="2175">
        <v>0</v>
      </c>
      <c r="N1118" s="2237"/>
      <c r="O1118" s="2119"/>
      <c r="P1118" s="2136"/>
      <c r="Q1118" s="2126"/>
      <c r="R1118" s="2127"/>
      <c r="S1118" s="2120">
        <f>R1118*E1111</f>
        <v>0</v>
      </c>
      <c r="T1118" s="2120"/>
    </row>
    <row r="1119" spans="1:20" s="2180" customFormat="1" ht="12" hidden="1" customHeight="1">
      <c r="A1119" s="2149"/>
      <c r="B1119" s="2231"/>
      <c r="C1119" s="2143"/>
      <c r="D1119" s="2149"/>
      <c r="E1119" s="2232"/>
      <c r="F1119" s="2241"/>
      <c r="G1119" s="2234"/>
      <c r="H1119" s="2234"/>
      <c r="I1119" s="2241"/>
      <c r="J1119" s="2235"/>
      <c r="K1119" s="2235"/>
      <c r="L1119" s="2266"/>
      <c r="M1119" s="2175">
        <v>0</v>
      </c>
      <c r="N1119" s="2237"/>
      <c r="O1119" s="2119"/>
      <c r="P1119" s="2136"/>
      <c r="Q1119" s="2126"/>
      <c r="R1119" s="2127"/>
      <c r="S1119" s="2120">
        <f>R1119*E1111</f>
        <v>0</v>
      </c>
      <c r="T1119" s="2120"/>
    </row>
    <row r="1120" spans="1:20" s="2180" customFormat="1" ht="19.5" customHeight="1">
      <c r="A1120" s="2149">
        <f>A1111+1</f>
        <v>70</v>
      </c>
      <c r="B1120" s="2231"/>
      <c r="C1120" s="2143" t="s">
        <v>2154</v>
      </c>
      <c r="D1120" s="2149" t="s">
        <v>2099</v>
      </c>
      <c r="E1120" s="2261">
        <v>1E-3</v>
      </c>
      <c r="F1120" s="2233"/>
      <c r="G1120" s="2234">
        <v>0</v>
      </c>
      <c r="H1120" s="2262">
        <v>0</v>
      </c>
      <c r="I1120" s="2233"/>
      <c r="J1120" s="2234">
        <v>0</v>
      </c>
      <c r="K1120" s="2262">
        <v>0</v>
      </c>
      <c r="L1120" s="2262">
        <v>291.66007499999995</v>
      </c>
      <c r="M1120" s="2175">
        <v>377.32855032890882</v>
      </c>
      <c r="N1120" s="2175">
        <v>0.37732855032890883</v>
      </c>
      <c r="O1120" s="2200">
        <f>E1120*L1120</f>
        <v>0.29166007499999996</v>
      </c>
      <c r="P1120" s="2263" t="s">
        <v>1936</v>
      </c>
      <c r="Q1120" s="2264" t="s">
        <v>2099</v>
      </c>
      <c r="R1120" s="2232">
        <v>1</v>
      </c>
      <c r="S1120" s="2233">
        <f>R1120*E1120</f>
        <v>1E-3</v>
      </c>
      <c r="T1120" s="2148">
        <v>250</v>
      </c>
    </row>
    <row r="1121" spans="1:20" s="2180" customFormat="1" ht="12" hidden="1" customHeight="1">
      <c r="A1121" s="2149"/>
      <c r="B1121" s="2231"/>
      <c r="C1121" s="2173"/>
      <c r="D1121" s="2149"/>
      <c r="E1121" s="2261"/>
      <c r="F1121" s="2233"/>
      <c r="G1121" s="2234"/>
      <c r="H1121" s="2262"/>
      <c r="I1121" s="2233"/>
      <c r="J1121" s="2235"/>
      <c r="K1121" s="2266"/>
      <c r="L1121" s="2266"/>
      <c r="M1121" s="2175">
        <v>0</v>
      </c>
      <c r="N1121" s="2237"/>
      <c r="O1121" s="2119"/>
      <c r="P1121" s="2136"/>
      <c r="Q1121" s="2138"/>
      <c r="R1121" s="2127"/>
      <c r="S1121" s="2238">
        <f>R1121*E1120</f>
        <v>0</v>
      </c>
      <c r="T1121" s="2238"/>
    </row>
    <row r="1122" spans="1:20" s="2180" customFormat="1" ht="12" hidden="1" customHeight="1">
      <c r="A1122" s="2149"/>
      <c r="B1122" s="2231"/>
      <c r="C1122" s="2173"/>
      <c r="D1122" s="2149"/>
      <c r="E1122" s="2261"/>
      <c r="F1122" s="2233"/>
      <c r="G1122" s="2234"/>
      <c r="H1122" s="2262"/>
      <c r="I1122" s="2233"/>
      <c r="J1122" s="2235"/>
      <c r="K1122" s="2266"/>
      <c r="L1122" s="2266"/>
      <c r="M1122" s="2175">
        <v>0</v>
      </c>
      <c r="N1122" s="2237"/>
      <c r="O1122" s="2119"/>
      <c r="P1122" s="2136"/>
      <c r="Q1122" s="2138"/>
      <c r="R1122" s="2127"/>
      <c r="S1122" s="2238">
        <f>R1122*E1120</f>
        <v>0</v>
      </c>
      <c r="T1122" s="2238"/>
    </row>
    <row r="1123" spans="1:20" s="2180" customFormat="1" ht="12" hidden="1" customHeight="1">
      <c r="A1123" s="2149"/>
      <c r="B1123" s="2231"/>
      <c r="C1123" s="2173"/>
      <c r="D1123" s="2149"/>
      <c r="E1123" s="2261"/>
      <c r="F1123" s="2233"/>
      <c r="G1123" s="2234"/>
      <c r="H1123" s="2262"/>
      <c r="I1123" s="2233"/>
      <c r="J1123" s="2235"/>
      <c r="K1123" s="2266"/>
      <c r="L1123" s="2266"/>
      <c r="M1123" s="2175">
        <v>0</v>
      </c>
      <c r="N1123" s="2237"/>
      <c r="O1123" s="2119"/>
      <c r="P1123" s="2120"/>
      <c r="Q1123" s="2138"/>
      <c r="R1123" s="2127"/>
      <c r="S1123" s="2238">
        <f>R1123*E1120</f>
        <v>0</v>
      </c>
      <c r="T1123" s="2238"/>
    </row>
    <row r="1124" spans="1:20" s="2272" customFormat="1" ht="12" hidden="1" customHeight="1">
      <c r="A1124" s="2149"/>
      <c r="B1124" s="2267"/>
      <c r="C1124" s="2173"/>
      <c r="D1124" s="2275"/>
      <c r="E1124" s="2281"/>
      <c r="F1124" s="2268"/>
      <c r="G1124" s="2234"/>
      <c r="H1124" s="2262"/>
      <c r="I1124" s="2268"/>
      <c r="J1124" s="2235"/>
      <c r="K1124" s="2266"/>
      <c r="L1124" s="2266"/>
      <c r="M1124" s="2175">
        <v>0</v>
      </c>
      <c r="N1124" s="2237"/>
      <c r="O1124" s="2119"/>
      <c r="P1124" s="2269"/>
      <c r="Q1124" s="2270"/>
      <c r="R1124" s="2271"/>
      <c r="S1124" s="2238">
        <f>R1124*E1120</f>
        <v>0</v>
      </c>
      <c r="T1124" s="2238"/>
    </row>
    <row r="1125" spans="1:20" s="2272" customFormat="1" ht="12" hidden="1" customHeight="1">
      <c r="A1125" s="2149"/>
      <c r="B1125" s="2267"/>
      <c r="C1125" s="2173"/>
      <c r="D1125" s="2275"/>
      <c r="E1125" s="2281"/>
      <c r="F1125" s="2268"/>
      <c r="G1125" s="2234"/>
      <c r="H1125" s="2262"/>
      <c r="I1125" s="2268"/>
      <c r="J1125" s="2235"/>
      <c r="K1125" s="2266"/>
      <c r="L1125" s="2266"/>
      <c r="M1125" s="2175">
        <v>0</v>
      </c>
      <c r="N1125" s="2237"/>
      <c r="O1125" s="2119"/>
      <c r="P1125" s="2269"/>
      <c r="Q1125" s="2270"/>
      <c r="R1125" s="2271"/>
      <c r="S1125" s="2238">
        <f>R1125*E1120</f>
        <v>0</v>
      </c>
      <c r="T1125" s="2238"/>
    </row>
    <row r="1126" spans="1:20" s="2272" customFormat="1" ht="12" hidden="1" customHeight="1">
      <c r="A1126" s="2149"/>
      <c r="B1126" s="2267"/>
      <c r="C1126" s="2173"/>
      <c r="D1126" s="2275"/>
      <c r="E1126" s="2281"/>
      <c r="F1126" s="2268"/>
      <c r="G1126" s="2234"/>
      <c r="H1126" s="2262"/>
      <c r="I1126" s="2268"/>
      <c r="J1126" s="2235"/>
      <c r="K1126" s="2266"/>
      <c r="L1126" s="2266"/>
      <c r="M1126" s="2175">
        <v>0</v>
      </c>
      <c r="N1126" s="2237"/>
      <c r="O1126" s="2119"/>
      <c r="P1126" s="2269"/>
      <c r="Q1126" s="2270"/>
      <c r="R1126" s="2271"/>
      <c r="S1126" s="2238">
        <f>R1126*E1120</f>
        <v>0</v>
      </c>
      <c r="T1126" s="2238"/>
    </row>
    <row r="1127" spans="1:20" s="2272" customFormat="1" ht="12" hidden="1" customHeight="1">
      <c r="A1127" s="2149"/>
      <c r="B1127" s="2267"/>
      <c r="C1127" s="2173"/>
      <c r="D1127" s="2275"/>
      <c r="E1127" s="2281"/>
      <c r="F1127" s="2268"/>
      <c r="G1127" s="2234"/>
      <c r="H1127" s="2262"/>
      <c r="I1127" s="2268"/>
      <c r="J1127" s="2235"/>
      <c r="K1127" s="2266"/>
      <c r="L1127" s="2266"/>
      <c r="M1127" s="2175">
        <v>0</v>
      </c>
      <c r="N1127" s="2237"/>
      <c r="O1127" s="2119"/>
      <c r="P1127" s="2269"/>
      <c r="Q1127" s="2270"/>
      <c r="R1127" s="2271"/>
      <c r="S1127" s="2238">
        <f>R1127*E1120</f>
        <v>0</v>
      </c>
      <c r="T1127" s="2238"/>
    </row>
    <row r="1128" spans="1:20" s="2272" customFormat="1" ht="12" hidden="1" customHeight="1">
      <c r="A1128" s="2149"/>
      <c r="B1128" s="2267"/>
      <c r="C1128" s="2173"/>
      <c r="D1128" s="2275"/>
      <c r="E1128" s="2281"/>
      <c r="F1128" s="2268"/>
      <c r="G1128" s="2234"/>
      <c r="H1128" s="2262"/>
      <c r="I1128" s="2268"/>
      <c r="J1128" s="2235"/>
      <c r="K1128" s="2266"/>
      <c r="L1128" s="2266"/>
      <c r="M1128" s="2175">
        <v>0</v>
      </c>
      <c r="N1128" s="2237"/>
      <c r="O1128" s="2119"/>
      <c r="P1128" s="2273"/>
      <c r="Q1128" s="2270"/>
      <c r="R1128" s="2271"/>
      <c r="S1128" s="2238">
        <f>R1128*E1120</f>
        <v>0</v>
      </c>
      <c r="T1128" s="2238"/>
    </row>
    <row r="1129" spans="1:20" s="2180" customFormat="1" ht="17.25" customHeight="1">
      <c r="A1129" s="2149">
        <f>A1120+1</f>
        <v>71</v>
      </c>
      <c r="B1129" s="2231"/>
      <c r="C1129" s="2143" t="s">
        <v>2140</v>
      </c>
      <c r="D1129" s="2149" t="s">
        <v>2099</v>
      </c>
      <c r="E1129" s="2261">
        <f>(132.9+34.1+32)/1000</f>
        <v>0.19900000000000001</v>
      </c>
      <c r="F1129" s="2233"/>
      <c r="G1129" s="2234">
        <v>0</v>
      </c>
      <c r="H1129" s="2262">
        <v>0</v>
      </c>
      <c r="I1129" s="2233"/>
      <c r="J1129" s="2234">
        <v>0</v>
      </c>
      <c r="K1129" s="2262">
        <v>0</v>
      </c>
      <c r="L1129" s="2262">
        <v>281.94196130099994</v>
      </c>
      <c r="M1129" s="2175">
        <v>364.75596303194953</v>
      </c>
      <c r="N1129" s="2175">
        <v>72.586436643357956</v>
      </c>
      <c r="O1129" s="2200">
        <f>E1129*L1129</f>
        <v>56.106450298898991</v>
      </c>
      <c r="P1129" s="2263" t="s">
        <v>1936</v>
      </c>
      <c r="Q1129" s="2264" t="s">
        <v>2099</v>
      </c>
      <c r="R1129" s="2232">
        <v>1</v>
      </c>
      <c r="S1129" s="2233">
        <f>R1129*E1129</f>
        <v>0.19900000000000001</v>
      </c>
      <c r="T1129" s="2148">
        <v>241.67</v>
      </c>
    </row>
    <row r="1130" spans="1:20" s="2180" customFormat="1" ht="12" hidden="1" customHeight="1">
      <c r="A1130" s="2149"/>
      <c r="B1130" s="2231"/>
      <c r="C1130" s="2173"/>
      <c r="D1130" s="2149"/>
      <c r="E1130" s="2254"/>
      <c r="F1130" s="2233"/>
      <c r="G1130" s="2234"/>
      <c r="H1130" s="2262"/>
      <c r="I1130" s="2233"/>
      <c r="J1130" s="2235"/>
      <c r="K1130" s="2266"/>
      <c r="L1130" s="2266"/>
      <c r="M1130" s="2175">
        <v>0</v>
      </c>
      <c r="N1130" s="2237"/>
      <c r="O1130" s="2119"/>
      <c r="P1130" s="2136"/>
      <c r="Q1130" s="2138"/>
      <c r="R1130" s="2127"/>
      <c r="S1130" s="2238">
        <f>R1130*E1129</f>
        <v>0</v>
      </c>
      <c r="T1130" s="2274"/>
    </row>
    <row r="1131" spans="1:20" s="2180" customFormat="1" ht="12" hidden="1" customHeight="1">
      <c r="A1131" s="2149"/>
      <c r="B1131" s="2231"/>
      <c r="C1131" s="2173"/>
      <c r="D1131" s="2149"/>
      <c r="E1131" s="2254"/>
      <c r="F1131" s="2233"/>
      <c r="G1131" s="2234"/>
      <c r="H1131" s="2262"/>
      <c r="I1131" s="2233"/>
      <c r="J1131" s="2235"/>
      <c r="K1131" s="2266"/>
      <c r="L1131" s="2266"/>
      <c r="M1131" s="2175">
        <v>0</v>
      </c>
      <c r="N1131" s="2237"/>
      <c r="O1131" s="2119"/>
      <c r="P1131" s="2136"/>
      <c r="Q1131" s="2138"/>
      <c r="R1131" s="2127"/>
      <c r="S1131" s="2238">
        <f>R1131*E1129</f>
        <v>0</v>
      </c>
      <c r="T1131" s="2274"/>
    </row>
    <row r="1132" spans="1:20" s="2180" customFormat="1" ht="12" hidden="1" customHeight="1">
      <c r="A1132" s="2149"/>
      <c r="B1132" s="2231"/>
      <c r="C1132" s="2173"/>
      <c r="D1132" s="2149"/>
      <c r="E1132" s="2254"/>
      <c r="F1132" s="2233"/>
      <c r="G1132" s="2234"/>
      <c r="H1132" s="2262"/>
      <c r="I1132" s="2233"/>
      <c r="J1132" s="2235"/>
      <c r="K1132" s="2266"/>
      <c r="L1132" s="2266"/>
      <c r="M1132" s="2175">
        <v>0</v>
      </c>
      <c r="N1132" s="2237"/>
      <c r="O1132" s="2119"/>
      <c r="P1132" s="2120"/>
      <c r="Q1132" s="2138"/>
      <c r="R1132" s="2127"/>
      <c r="S1132" s="2238">
        <f>R1132*E1129</f>
        <v>0</v>
      </c>
      <c r="T1132" s="2274"/>
    </row>
    <row r="1133" spans="1:20" s="2272" customFormat="1" ht="12" hidden="1" customHeight="1">
      <c r="A1133" s="2149"/>
      <c r="B1133" s="2267"/>
      <c r="C1133" s="2173"/>
      <c r="D1133" s="2275"/>
      <c r="E1133" s="2173"/>
      <c r="F1133" s="2268"/>
      <c r="G1133" s="2234"/>
      <c r="H1133" s="2262"/>
      <c r="I1133" s="2268"/>
      <c r="J1133" s="2235"/>
      <c r="K1133" s="2266"/>
      <c r="L1133" s="2266"/>
      <c r="M1133" s="2175">
        <v>0</v>
      </c>
      <c r="N1133" s="2237"/>
      <c r="O1133" s="2119"/>
      <c r="P1133" s="2269"/>
      <c r="Q1133" s="2270"/>
      <c r="R1133" s="2271"/>
      <c r="S1133" s="2238">
        <f>R1133*E1129</f>
        <v>0</v>
      </c>
      <c r="T1133" s="2274"/>
    </row>
    <row r="1134" spans="1:20" s="2272" customFormat="1" ht="12" hidden="1" customHeight="1">
      <c r="A1134" s="2149"/>
      <c r="B1134" s="2267"/>
      <c r="C1134" s="2173"/>
      <c r="D1134" s="2275"/>
      <c r="E1134" s="2173"/>
      <c r="F1134" s="2268"/>
      <c r="G1134" s="2234"/>
      <c r="H1134" s="2262"/>
      <c r="I1134" s="2268"/>
      <c r="J1134" s="2235"/>
      <c r="K1134" s="2266"/>
      <c r="L1134" s="2266"/>
      <c r="M1134" s="2175">
        <v>0</v>
      </c>
      <c r="N1134" s="2237"/>
      <c r="O1134" s="2119"/>
      <c r="P1134" s="2269"/>
      <c r="Q1134" s="2270"/>
      <c r="R1134" s="2271"/>
      <c r="S1134" s="2238">
        <f>R1134*E1129</f>
        <v>0</v>
      </c>
      <c r="T1134" s="2274"/>
    </row>
    <row r="1135" spans="1:20" s="2272" customFormat="1" ht="12" hidden="1" customHeight="1">
      <c r="A1135" s="2149"/>
      <c r="B1135" s="2267"/>
      <c r="C1135" s="2173"/>
      <c r="D1135" s="2275"/>
      <c r="E1135" s="2173"/>
      <c r="F1135" s="2268"/>
      <c r="G1135" s="2234"/>
      <c r="H1135" s="2262"/>
      <c r="I1135" s="2268"/>
      <c r="J1135" s="2235"/>
      <c r="K1135" s="2266"/>
      <c r="L1135" s="2266"/>
      <c r="M1135" s="2175">
        <v>0</v>
      </c>
      <c r="N1135" s="2237"/>
      <c r="O1135" s="2119"/>
      <c r="P1135" s="2269"/>
      <c r="Q1135" s="2270"/>
      <c r="R1135" s="2271"/>
      <c r="S1135" s="2238">
        <f>R1135*E1129</f>
        <v>0</v>
      </c>
      <c r="T1135" s="2274"/>
    </row>
    <row r="1136" spans="1:20" s="2272" customFormat="1" ht="12" hidden="1" customHeight="1">
      <c r="A1136" s="2149"/>
      <c r="B1136" s="2267"/>
      <c r="C1136" s="2173"/>
      <c r="D1136" s="2275"/>
      <c r="E1136" s="2173"/>
      <c r="F1136" s="2268"/>
      <c r="G1136" s="2234"/>
      <c r="H1136" s="2262"/>
      <c r="I1136" s="2268"/>
      <c r="J1136" s="2235"/>
      <c r="K1136" s="2266"/>
      <c r="L1136" s="2266"/>
      <c r="M1136" s="2175">
        <v>0</v>
      </c>
      <c r="N1136" s="2237"/>
      <c r="O1136" s="2119"/>
      <c r="P1136" s="2269"/>
      <c r="Q1136" s="2270"/>
      <c r="R1136" s="2271"/>
      <c r="S1136" s="2238">
        <f>R1136*E1129</f>
        <v>0</v>
      </c>
      <c r="T1136" s="2274"/>
    </row>
    <row r="1137" spans="1:20" s="2272" customFormat="1" ht="12" hidden="1" customHeight="1">
      <c r="A1137" s="2149"/>
      <c r="B1137" s="2267"/>
      <c r="C1137" s="2173"/>
      <c r="D1137" s="2275"/>
      <c r="E1137" s="2173"/>
      <c r="F1137" s="2268"/>
      <c r="G1137" s="2234"/>
      <c r="H1137" s="2262"/>
      <c r="I1137" s="2268"/>
      <c r="J1137" s="2235"/>
      <c r="K1137" s="2266"/>
      <c r="L1137" s="2266"/>
      <c r="M1137" s="2175">
        <v>0</v>
      </c>
      <c r="N1137" s="2237"/>
      <c r="O1137" s="2119"/>
      <c r="P1137" s="2273"/>
      <c r="Q1137" s="2270"/>
      <c r="R1137" s="2271"/>
      <c r="S1137" s="2238">
        <f>R1137*E1129</f>
        <v>0</v>
      </c>
      <c r="T1137" s="2274"/>
    </row>
    <row r="1138" spans="1:20" s="2180" customFormat="1" ht="32.25" customHeight="1">
      <c r="A1138" s="2149">
        <f>A1129+1</f>
        <v>72</v>
      </c>
      <c r="B1138" s="2231" t="s">
        <v>638</v>
      </c>
      <c r="C1138" s="2146" t="s">
        <v>2155</v>
      </c>
      <c r="D1138" s="2149" t="s">
        <v>2093</v>
      </c>
      <c r="E1138" s="2250">
        <f>0.016*750</f>
        <v>12</v>
      </c>
      <c r="F1138" s="2233">
        <v>3.36</v>
      </c>
      <c r="G1138" s="17">
        <v>40.32</v>
      </c>
      <c r="H1138" s="17">
        <v>4.8758821490467943</v>
      </c>
      <c r="I1138" s="2148">
        <v>0.92</v>
      </c>
      <c r="J1138" s="17">
        <v>11.040000000000001</v>
      </c>
      <c r="K1138" s="17">
        <v>2.8060184000000001</v>
      </c>
      <c r="L1138" s="17">
        <v>17.126279603999997</v>
      </c>
      <c r="M1138" s="2175">
        <v>32.095015587743902</v>
      </c>
      <c r="N1138" s="2175">
        <v>385.14018705292682</v>
      </c>
      <c r="O1138" s="2200">
        <f>E1138*L1138</f>
        <v>205.51535524799996</v>
      </c>
      <c r="P1138" s="2116" t="s">
        <v>639</v>
      </c>
      <c r="Q1138" s="2117" t="s">
        <v>2093</v>
      </c>
      <c r="R1138" s="2115">
        <v>0.11</v>
      </c>
      <c r="S1138" s="2118">
        <f>R1138*E1138</f>
        <v>1.32</v>
      </c>
      <c r="T1138" s="1051">
        <v>25.5</v>
      </c>
    </row>
    <row r="1139" spans="1:20" s="2180" customFormat="1" ht="12" hidden="1" customHeight="1">
      <c r="A1139" s="2149"/>
      <c r="B1139" s="2231"/>
      <c r="C1139" s="2146"/>
      <c r="D1139" s="2149"/>
      <c r="E1139" s="2232"/>
      <c r="F1139" s="2233"/>
      <c r="G1139" s="17"/>
      <c r="H1139" s="17"/>
      <c r="I1139" s="2148"/>
      <c r="J1139" s="2235"/>
      <c r="K1139" s="2235"/>
      <c r="L1139" s="2235"/>
      <c r="M1139" s="2175">
        <v>0</v>
      </c>
      <c r="N1139" s="2237"/>
      <c r="O1139" s="2119"/>
      <c r="P1139" s="2120" t="s">
        <v>640</v>
      </c>
      <c r="Q1139" s="2121" t="s">
        <v>2819</v>
      </c>
      <c r="R1139" s="2122">
        <v>62.5</v>
      </c>
      <c r="S1139" s="2123">
        <f>R1139*E1138</f>
        <v>750</v>
      </c>
      <c r="T1139" s="2124">
        <v>0.19</v>
      </c>
    </row>
    <row r="1140" spans="1:20" s="2180" customFormat="1" ht="12" hidden="1" customHeight="1">
      <c r="A1140" s="2149"/>
      <c r="B1140" s="2231"/>
      <c r="C1140" s="2143"/>
      <c r="D1140" s="2149"/>
      <c r="E1140" s="2232"/>
      <c r="F1140" s="2233"/>
      <c r="G1140" s="17"/>
      <c r="H1140" s="17"/>
      <c r="I1140" s="2148"/>
      <c r="J1140" s="2235"/>
      <c r="K1140" s="2235"/>
      <c r="L1140" s="2235"/>
      <c r="M1140" s="2175">
        <v>0</v>
      </c>
      <c r="N1140" s="2237"/>
      <c r="O1140" s="2119"/>
      <c r="P1140" s="2120"/>
      <c r="Q1140" s="2125"/>
      <c r="R1140" s="2122"/>
      <c r="S1140" s="2120">
        <f>R1140*E1138</f>
        <v>0</v>
      </c>
      <c r="T1140" s="2124"/>
    </row>
    <row r="1141" spans="1:20" s="2180" customFormat="1" ht="12" hidden="1" customHeight="1">
      <c r="A1141" s="2149"/>
      <c r="B1141" s="2231"/>
      <c r="C1141" s="2143"/>
      <c r="D1141" s="2149"/>
      <c r="E1141" s="2232"/>
      <c r="F1141" s="2233"/>
      <c r="G1141" s="17"/>
      <c r="H1141" s="17"/>
      <c r="I1141" s="2148"/>
      <c r="J1141" s="2235"/>
      <c r="K1141" s="2235"/>
      <c r="L1141" s="2235"/>
      <c r="M1141" s="2175">
        <v>0</v>
      </c>
      <c r="N1141" s="2237"/>
      <c r="O1141" s="2119"/>
      <c r="P1141" s="2120"/>
      <c r="Q1141" s="2126"/>
      <c r="R1141" s="2127"/>
      <c r="S1141" s="2120">
        <f>R1141*E1138</f>
        <v>0</v>
      </c>
      <c r="T1141" s="2124"/>
    </row>
    <row r="1142" spans="1:20" s="2180" customFormat="1" ht="12" hidden="1" customHeight="1">
      <c r="A1142" s="2149"/>
      <c r="B1142" s="2231"/>
      <c r="C1142" s="2143"/>
      <c r="D1142" s="2149"/>
      <c r="E1142" s="2232"/>
      <c r="F1142" s="2233"/>
      <c r="G1142" s="17"/>
      <c r="H1142" s="17"/>
      <c r="I1142" s="2148"/>
      <c r="J1142" s="2235"/>
      <c r="K1142" s="2235"/>
      <c r="L1142" s="2235"/>
      <c r="M1142" s="2175">
        <v>0</v>
      </c>
      <c r="N1142" s="2237"/>
      <c r="O1142" s="2119"/>
      <c r="P1142" s="2120"/>
      <c r="Q1142" s="2126"/>
      <c r="R1142" s="2127"/>
      <c r="S1142" s="2120">
        <f>R1142*E1138</f>
        <v>0</v>
      </c>
      <c r="T1142" s="2124"/>
    </row>
    <row r="1143" spans="1:20" s="2180" customFormat="1" ht="24" hidden="1" customHeight="1">
      <c r="A1143" s="2149"/>
      <c r="B1143" s="2231"/>
      <c r="C1143" s="2143"/>
      <c r="D1143" s="2149"/>
      <c r="E1143" s="2232"/>
      <c r="F1143" s="2233"/>
      <c r="G1143" s="17"/>
      <c r="H1143" s="17"/>
      <c r="I1143" s="2148"/>
      <c r="J1143" s="2235"/>
      <c r="K1143" s="2235"/>
      <c r="L1143" s="2235"/>
      <c r="M1143" s="2175">
        <v>0</v>
      </c>
      <c r="N1143" s="2237"/>
      <c r="O1143" s="2119"/>
      <c r="P1143" s="2120"/>
      <c r="Q1143" s="2126"/>
      <c r="R1143" s="2127"/>
      <c r="S1143" s="2120">
        <f>R1143*E1138</f>
        <v>0</v>
      </c>
      <c r="T1143" s="2124"/>
    </row>
    <row r="1144" spans="1:20" s="2180" customFormat="1" ht="24" hidden="1" customHeight="1">
      <c r="A1144" s="2149"/>
      <c r="B1144" s="2231"/>
      <c r="C1144" s="2143"/>
      <c r="D1144" s="2149"/>
      <c r="E1144" s="2232"/>
      <c r="F1144" s="2233"/>
      <c r="G1144" s="17"/>
      <c r="H1144" s="17"/>
      <c r="I1144" s="2148"/>
      <c r="J1144" s="2235"/>
      <c r="K1144" s="2235"/>
      <c r="L1144" s="2235"/>
      <c r="M1144" s="2175">
        <v>0</v>
      </c>
      <c r="N1144" s="2237"/>
      <c r="O1144" s="2119"/>
      <c r="P1144" s="2120"/>
      <c r="Q1144" s="2126"/>
      <c r="R1144" s="2127"/>
      <c r="S1144" s="2120">
        <f>R1144*E1138</f>
        <v>0</v>
      </c>
      <c r="T1144" s="2124"/>
    </row>
    <row r="1145" spans="1:20" s="2180" customFormat="1" ht="24" hidden="1" customHeight="1">
      <c r="A1145" s="2149"/>
      <c r="B1145" s="2231"/>
      <c r="C1145" s="2143"/>
      <c r="D1145" s="2149"/>
      <c r="E1145" s="2232"/>
      <c r="F1145" s="2233"/>
      <c r="G1145" s="17"/>
      <c r="H1145" s="17"/>
      <c r="I1145" s="2148"/>
      <c r="J1145" s="2235"/>
      <c r="K1145" s="2235"/>
      <c r="L1145" s="2235"/>
      <c r="M1145" s="2175">
        <v>0</v>
      </c>
      <c r="N1145" s="2237"/>
      <c r="O1145" s="2119"/>
      <c r="P1145" s="2120"/>
      <c r="Q1145" s="2126"/>
      <c r="R1145" s="2127"/>
      <c r="S1145" s="2120">
        <f>R1145*E1138</f>
        <v>0</v>
      </c>
      <c r="T1145" s="2124"/>
    </row>
    <row r="1146" spans="1:20" s="2180" customFormat="1" ht="12" hidden="1" customHeight="1">
      <c r="A1146" s="2149"/>
      <c r="B1146" s="2231"/>
      <c r="C1146" s="2143"/>
      <c r="D1146" s="2149"/>
      <c r="E1146" s="2232"/>
      <c r="F1146" s="2233"/>
      <c r="G1146" s="17"/>
      <c r="H1146" s="17"/>
      <c r="I1146" s="2148"/>
      <c r="J1146" s="2235"/>
      <c r="K1146" s="2235"/>
      <c r="L1146" s="2235"/>
      <c r="M1146" s="2175">
        <v>0</v>
      </c>
      <c r="N1146" s="2237"/>
      <c r="O1146" s="2128"/>
      <c r="P1146" s="2129"/>
      <c r="Q1146" s="2130"/>
      <c r="R1146" s="2131"/>
      <c r="S1146" s="2120">
        <f>R1146*E1138</f>
        <v>0</v>
      </c>
      <c r="T1146" s="2132"/>
    </row>
    <row r="1147" spans="1:20" s="2180" customFormat="1" ht="19.5" customHeight="1">
      <c r="A1147" s="2149">
        <f>A1138+1</f>
        <v>73</v>
      </c>
      <c r="B1147" s="2231"/>
      <c r="C1147" s="2143" t="s">
        <v>2156</v>
      </c>
      <c r="D1147" s="2149" t="s">
        <v>2099</v>
      </c>
      <c r="E1147" s="2261">
        <v>0.14599999999999999</v>
      </c>
      <c r="F1147" s="2233"/>
      <c r="G1147" s="17">
        <v>0</v>
      </c>
      <c r="H1147" s="2285">
        <v>0</v>
      </c>
      <c r="I1147" s="2148"/>
      <c r="J1147" s="17">
        <v>0</v>
      </c>
      <c r="K1147" s="2285">
        <v>0</v>
      </c>
      <c r="L1147" s="17">
        <v>291.66007499999995</v>
      </c>
      <c r="M1147" s="2175">
        <v>377.32855032890882</v>
      </c>
      <c r="N1147" s="2175">
        <v>55.089968348020683</v>
      </c>
      <c r="O1147" s="2200">
        <f>E1147*L1147</f>
        <v>42.582370949999991</v>
      </c>
      <c r="P1147" s="2263" t="s">
        <v>1936</v>
      </c>
      <c r="Q1147" s="2264" t="s">
        <v>2099</v>
      </c>
      <c r="R1147" s="2232">
        <v>1</v>
      </c>
      <c r="S1147" s="2233">
        <f>R1147*E1147</f>
        <v>0.14599999999999999</v>
      </c>
      <c r="T1147" s="2148">
        <v>250</v>
      </c>
    </row>
    <row r="1148" spans="1:20" s="2180" customFormat="1" ht="24" hidden="1" customHeight="1">
      <c r="A1148" s="2149"/>
      <c r="B1148" s="2231"/>
      <c r="C1148" s="2173"/>
      <c r="D1148" s="2149"/>
      <c r="E1148" s="2254"/>
      <c r="F1148" s="2233"/>
      <c r="G1148" s="17"/>
      <c r="H1148" s="2285"/>
      <c r="I1148" s="2148"/>
      <c r="J1148" s="2235"/>
      <c r="K1148" s="2266"/>
      <c r="L1148" s="2235"/>
      <c r="M1148" s="2175">
        <v>0</v>
      </c>
      <c r="N1148" s="2237"/>
      <c r="O1148" s="2119"/>
      <c r="P1148" s="2136"/>
      <c r="Q1148" s="2138"/>
      <c r="R1148" s="2127"/>
      <c r="S1148" s="2238">
        <f>R1148*E1147</f>
        <v>0</v>
      </c>
      <c r="T1148" s="2274"/>
    </row>
    <row r="1149" spans="1:20" s="2180" customFormat="1" ht="24" hidden="1" customHeight="1">
      <c r="A1149" s="2149"/>
      <c r="B1149" s="2231"/>
      <c r="C1149" s="2173"/>
      <c r="D1149" s="2149"/>
      <c r="E1149" s="2254"/>
      <c r="F1149" s="2233"/>
      <c r="G1149" s="17"/>
      <c r="H1149" s="2285"/>
      <c r="I1149" s="2148"/>
      <c r="J1149" s="2235"/>
      <c r="K1149" s="2266"/>
      <c r="L1149" s="2235"/>
      <c r="M1149" s="2175">
        <v>0</v>
      </c>
      <c r="N1149" s="2237"/>
      <c r="O1149" s="2119"/>
      <c r="P1149" s="2136"/>
      <c r="Q1149" s="2138"/>
      <c r="R1149" s="2127"/>
      <c r="S1149" s="2238">
        <f>R1149*E1147</f>
        <v>0</v>
      </c>
      <c r="T1149" s="2274"/>
    </row>
    <row r="1150" spans="1:20" s="2180" customFormat="1" ht="24" hidden="1" customHeight="1">
      <c r="A1150" s="2149"/>
      <c r="B1150" s="2231"/>
      <c r="C1150" s="2173"/>
      <c r="D1150" s="2149"/>
      <c r="E1150" s="2254"/>
      <c r="F1150" s="2233"/>
      <c r="G1150" s="17"/>
      <c r="H1150" s="2285"/>
      <c r="I1150" s="2148"/>
      <c r="J1150" s="2235"/>
      <c r="K1150" s="2266"/>
      <c r="L1150" s="2235"/>
      <c r="M1150" s="2175">
        <v>0</v>
      </c>
      <c r="N1150" s="2237"/>
      <c r="O1150" s="2119"/>
      <c r="P1150" s="2120"/>
      <c r="Q1150" s="2138"/>
      <c r="R1150" s="2127"/>
      <c r="S1150" s="2238">
        <f>R1150*E1147</f>
        <v>0</v>
      </c>
      <c r="T1150" s="2274"/>
    </row>
    <row r="1151" spans="1:20" s="2272" customFormat="1" ht="24" hidden="1" customHeight="1">
      <c r="A1151" s="2149"/>
      <c r="B1151" s="2267"/>
      <c r="C1151" s="2173"/>
      <c r="D1151" s="2275"/>
      <c r="E1151" s="2173"/>
      <c r="F1151" s="2268"/>
      <c r="G1151" s="17"/>
      <c r="H1151" s="2285"/>
      <c r="I1151" s="2173"/>
      <c r="J1151" s="2235"/>
      <c r="K1151" s="2266"/>
      <c r="L1151" s="2235"/>
      <c r="M1151" s="2175">
        <v>0</v>
      </c>
      <c r="N1151" s="2237"/>
      <c r="O1151" s="2119"/>
      <c r="P1151" s="2269"/>
      <c r="Q1151" s="2270"/>
      <c r="R1151" s="2271"/>
      <c r="S1151" s="2238">
        <f>R1151*E1147</f>
        <v>0</v>
      </c>
      <c r="T1151" s="2274"/>
    </row>
    <row r="1152" spans="1:20" s="2272" customFormat="1" ht="24" hidden="1" customHeight="1">
      <c r="A1152" s="2149"/>
      <c r="B1152" s="2267"/>
      <c r="C1152" s="2173"/>
      <c r="D1152" s="2275"/>
      <c r="E1152" s="2173"/>
      <c r="F1152" s="2268"/>
      <c r="G1152" s="17"/>
      <c r="H1152" s="2285"/>
      <c r="I1152" s="2173"/>
      <c r="J1152" s="2235"/>
      <c r="K1152" s="2266"/>
      <c r="L1152" s="2235"/>
      <c r="M1152" s="2175">
        <v>0</v>
      </c>
      <c r="N1152" s="2237"/>
      <c r="O1152" s="2119"/>
      <c r="P1152" s="2269"/>
      <c r="Q1152" s="2270"/>
      <c r="R1152" s="2271"/>
      <c r="S1152" s="2238">
        <f>R1152*E1147</f>
        <v>0</v>
      </c>
      <c r="T1152" s="2274"/>
    </row>
    <row r="1153" spans="1:20" s="2272" customFormat="1" ht="24" hidden="1" customHeight="1">
      <c r="A1153" s="2149"/>
      <c r="B1153" s="2267"/>
      <c r="C1153" s="2173"/>
      <c r="D1153" s="2275"/>
      <c r="E1153" s="2173"/>
      <c r="F1153" s="2268"/>
      <c r="G1153" s="17"/>
      <c r="H1153" s="2285"/>
      <c r="I1153" s="2173"/>
      <c r="J1153" s="2235"/>
      <c r="K1153" s="2266"/>
      <c r="L1153" s="2235"/>
      <c r="M1153" s="2175">
        <v>0</v>
      </c>
      <c r="N1153" s="2237"/>
      <c r="O1153" s="2119"/>
      <c r="P1153" s="2269"/>
      <c r="Q1153" s="2270"/>
      <c r="R1153" s="2271"/>
      <c r="S1153" s="2238">
        <f>R1153*E1147</f>
        <v>0</v>
      </c>
      <c r="T1153" s="2274"/>
    </row>
    <row r="1154" spans="1:20" s="2272" customFormat="1" ht="24" hidden="1" customHeight="1">
      <c r="A1154" s="2149"/>
      <c r="B1154" s="2267"/>
      <c r="C1154" s="2173"/>
      <c r="D1154" s="2275"/>
      <c r="E1154" s="2173"/>
      <c r="F1154" s="2268"/>
      <c r="G1154" s="17"/>
      <c r="H1154" s="2285"/>
      <c r="I1154" s="2173"/>
      <c r="J1154" s="2235"/>
      <c r="K1154" s="2266"/>
      <c r="L1154" s="2235"/>
      <c r="M1154" s="2175">
        <v>0</v>
      </c>
      <c r="N1154" s="2237"/>
      <c r="O1154" s="2119"/>
      <c r="P1154" s="2269"/>
      <c r="Q1154" s="2270"/>
      <c r="R1154" s="2271"/>
      <c r="S1154" s="2238">
        <f>R1154*E1147</f>
        <v>0</v>
      </c>
      <c r="T1154" s="2274"/>
    </row>
    <row r="1155" spans="1:20" s="2272" customFormat="1" ht="12" hidden="1" customHeight="1">
      <c r="A1155" s="2149"/>
      <c r="B1155" s="2267"/>
      <c r="C1155" s="2173"/>
      <c r="D1155" s="2275"/>
      <c r="E1155" s="2173"/>
      <c r="F1155" s="2268"/>
      <c r="G1155" s="17"/>
      <c r="H1155" s="2285"/>
      <c r="I1155" s="2173"/>
      <c r="J1155" s="2235"/>
      <c r="K1155" s="2266"/>
      <c r="L1155" s="2235"/>
      <c r="M1155" s="2175">
        <v>0</v>
      </c>
      <c r="N1155" s="2237"/>
      <c r="O1155" s="2119"/>
      <c r="P1155" s="2273"/>
      <c r="Q1155" s="2270"/>
      <c r="R1155" s="2271"/>
      <c r="S1155" s="2238">
        <f>R1155*E1147</f>
        <v>0</v>
      </c>
      <c r="T1155" s="2274"/>
    </row>
    <row r="1156" spans="1:20" s="2180" customFormat="1" ht="17.25" customHeight="1">
      <c r="A1156" s="2149">
        <f>A1147+1</f>
        <v>74</v>
      </c>
      <c r="B1156" s="2231"/>
      <c r="C1156" s="2143" t="s">
        <v>2118</v>
      </c>
      <c r="D1156" s="2149" t="s">
        <v>2099</v>
      </c>
      <c r="E1156" s="2261">
        <v>0.44740000000000002</v>
      </c>
      <c r="F1156" s="2233"/>
      <c r="G1156" s="17">
        <v>0</v>
      </c>
      <c r="H1156" s="2285">
        <v>0</v>
      </c>
      <c r="I1156" s="2148"/>
      <c r="J1156" s="17">
        <v>0</v>
      </c>
      <c r="K1156" s="2285">
        <v>0</v>
      </c>
      <c r="L1156" s="17">
        <v>358.25190332399995</v>
      </c>
      <c r="M1156" s="2175">
        <v>463.48020494000531</v>
      </c>
      <c r="N1156" s="2175">
        <v>207.3610436901584</v>
      </c>
      <c r="O1156" s="2200">
        <f>E1156*L1156</f>
        <v>160.28190154715759</v>
      </c>
      <c r="P1156" s="2263" t="s">
        <v>1936</v>
      </c>
      <c r="Q1156" s="2264" t="s">
        <v>2099</v>
      </c>
      <c r="R1156" s="2232">
        <v>1</v>
      </c>
      <c r="S1156" s="2233">
        <f>R1156*E1156</f>
        <v>0.44740000000000002</v>
      </c>
      <c r="T1156" s="2148">
        <v>307.08</v>
      </c>
    </row>
    <row r="1157" spans="1:20" s="2180" customFormat="1" ht="24" hidden="1" customHeight="1">
      <c r="A1157" s="2149"/>
      <c r="B1157" s="2231"/>
      <c r="C1157" s="2173"/>
      <c r="D1157" s="2149"/>
      <c r="E1157" s="2254"/>
      <c r="F1157" s="2233"/>
      <c r="G1157" s="17"/>
      <c r="H1157" s="2285"/>
      <c r="I1157" s="2148"/>
      <c r="J1157" s="2235"/>
      <c r="K1157" s="2266"/>
      <c r="L1157" s="2235"/>
      <c r="M1157" s="2175">
        <v>0</v>
      </c>
      <c r="N1157" s="2237"/>
      <c r="O1157" s="2119"/>
      <c r="P1157" s="2136"/>
      <c r="Q1157" s="2138"/>
      <c r="R1157" s="2127"/>
      <c r="S1157" s="2238">
        <f>R1157*E1156</f>
        <v>0</v>
      </c>
      <c r="T1157" s="2280"/>
    </row>
    <row r="1158" spans="1:20" s="2180" customFormat="1" ht="24" hidden="1" customHeight="1">
      <c r="A1158" s="2149"/>
      <c r="B1158" s="2231"/>
      <c r="C1158" s="2173"/>
      <c r="D1158" s="2149"/>
      <c r="E1158" s="2254"/>
      <c r="F1158" s="2233"/>
      <c r="G1158" s="17"/>
      <c r="H1158" s="2285"/>
      <c r="I1158" s="2148"/>
      <c r="J1158" s="2235"/>
      <c r="K1158" s="2266"/>
      <c r="L1158" s="2235"/>
      <c r="M1158" s="2175">
        <v>0</v>
      </c>
      <c r="N1158" s="2237"/>
      <c r="O1158" s="2119"/>
      <c r="P1158" s="2136"/>
      <c r="Q1158" s="2138"/>
      <c r="R1158" s="2127"/>
      <c r="S1158" s="2238">
        <f>R1158*E1156</f>
        <v>0</v>
      </c>
      <c r="T1158" s="2280"/>
    </row>
    <row r="1159" spans="1:20" s="2180" customFormat="1" ht="24" hidden="1" customHeight="1">
      <c r="A1159" s="2149"/>
      <c r="B1159" s="2231"/>
      <c r="C1159" s="2173"/>
      <c r="D1159" s="2149"/>
      <c r="E1159" s="2254"/>
      <c r="F1159" s="2233"/>
      <c r="G1159" s="17"/>
      <c r="H1159" s="2285"/>
      <c r="I1159" s="2148"/>
      <c r="J1159" s="2235"/>
      <c r="K1159" s="2266"/>
      <c r="L1159" s="2235"/>
      <c r="M1159" s="2175">
        <v>0</v>
      </c>
      <c r="N1159" s="2237"/>
      <c r="O1159" s="2119"/>
      <c r="P1159" s="2120"/>
      <c r="Q1159" s="2138"/>
      <c r="R1159" s="2127"/>
      <c r="S1159" s="2238">
        <f>R1159*E1156</f>
        <v>0</v>
      </c>
      <c r="T1159" s="2280"/>
    </row>
    <row r="1160" spans="1:20" s="2272" customFormat="1" ht="24" hidden="1" customHeight="1">
      <c r="A1160" s="2149"/>
      <c r="B1160" s="2267"/>
      <c r="C1160" s="2173"/>
      <c r="D1160" s="2275"/>
      <c r="E1160" s="2173"/>
      <c r="F1160" s="2268"/>
      <c r="G1160" s="17"/>
      <c r="H1160" s="2285"/>
      <c r="I1160" s="2173"/>
      <c r="J1160" s="2235"/>
      <c r="K1160" s="2266"/>
      <c r="L1160" s="2235"/>
      <c r="M1160" s="2175">
        <v>0</v>
      </c>
      <c r="N1160" s="2237"/>
      <c r="O1160" s="2119"/>
      <c r="P1160" s="2269"/>
      <c r="Q1160" s="2270"/>
      <c r="R1160" s="2271"/>
      <c r="S1160" s="2238">
        <f>R1160*E1156</f>
        <v>0</v>
      </c>
      <c r="T1160" s="2280"/>
    </row>
    <row r="1161" spans="1:20" s="2272" customFormat="1" ht="24" hidden="1" customHeight="1">
      <c r="A1161" s="2149"/>
      <c r="B1161" s="2267"/>
      <c r="C1161" s="2173"/>
      <c r="D1161" s="2275"/>
      <c r="E1161" s="2173"/>
      <c r="F1161" s="2268"/>
      <c r="G1161" s="17"/>
      <c r="H1161" s="2285"/>
      <c r="I1161" s="2173"/>
      <c r="J1161" s="2235"/>
      <c r="K1161" s="2266"/>
      <c r="L1161" s="2235"/>
      <c r="M1161" s="2175">
        <v>0</v>
      </c>
      <c r="N1161" s="2237"/>
      <c r="O1161" s="2119"/>
      <c r="P1161" s="2269"/>
      <c r="Q1161" s="2270"/>
      <c r="R1161" s="2271"/>
      <c r="S1161" s="2238">
        <f>R1161*E1156</f>
        <v>0</v>
      </c>
      <c r="T1161" s="2280"/>
    </row>
    <row r="1162" spans="1:20" s="2272" customFormat="1" ht="24" hidden="1" customHeight="1">
      <c r="A1162" s="2149"/>
      <c r="B1162" s="2267"/>
      <c r="C1162" s="2173"/>
      <c r="D1162" s="2275"/>
      <c r="E1162" s="2173"/>
      <c r="F1162" s="2268"/>
      <c r="G1162" s="17"/>
      <c r="H1162" s="2285"/>
      <c r="I1162" s="2173"/>
      <c r="J1162" s="2235"/>
      <c r="K1162" s="2266"/>
      <c r="L1162" s="2235"/>
      <c r="M1162" s="2175">
        <v>0</v>
      </c>
      <c r="N1162" s="2237"/>
      <c r="O1162" s="2119"/>
      <c r="P1162" s="2269"/>
      <c r="Q1162" s="2270"/>
      <c r="R1162" s="2271"/>
      <c r="S1162" s="2238">
        <f>R1162*E1156</f>
        <v>0</v>
      </c>
      <c r="T1162" s="2280"/>
    </row>
    <row r="1163" spans="1:20" s="2272" customFormat="1" ht="24" hidden="1" customHeight="1">
      <c r="A1163" s="2149"/>
      <c r="B1163" s="2267"/>
      <c r="C1163" s="2173"/>
      <c r="D1163" s="2275"/>
      <c r="E1163" s="2173"/>
      <c r="F1163" s="2268"/>
      <c r="G1163" s="17"/>
      <c r="H1163" s="2285"/>
      <c r="I1163" s="2173"/>
      <c r="J1163" s="2235"/>
      <c r="K1163" s="2266"/>
      <c r="L1163" s="2235"/>
      <c r="M1163" s="2175">
        <v>0</v>
      </c>
      <c r="N1163" s="2237"/>
      <c r="O1163" s="2119"/>
      <c r="P1163" s="2269"/>
      <c r="Q1163" s="2270"/>
      <c r="R1163" s="2271"/>
      <c r="S1163" s="2238">
        <f>R1163*E1156</f>
        <v>0</v>
      </c>
      <c r="T1163" s="2280"/>
    </row>
    <row r="1164" spans="1:20" s="2272" customFormat="1" ht="12" hidden="1" customHeight="1">
      <c r="A1164" s="2149"/>
      <c r="B1164" s="2267"/>
      <c r="C1164" s="2173"/>
      <c r="D1164" s="2275"/>
      <c r="E1164" s="2173"/>
      <c r="F1164" s="2268"/>
      <c r="G1164" s="17"/>
      <c r="H1164" s="2285"/>
      <c r="I1164" s="2173"/>
      <c r="J1164" s="2235"/>
      <c r="K1164" s="2266"/>
      <c r="L1164" s="2235"/>
      <c r="M1164" s="2175">
        <v>0</v>
      </c>
      <c r="N1164" s="2237"/>
      <c r="O1164" s="2119"/>
      <c r="P1164" s="2273"/>
      <c r="Q1164" s="2270"/>
      <c r="R1164" s="2271"/>
      <c r="S1164" s="2238">
        <f>R1164*E1156</f>
        <v>0</v>
      </c>
      <c r="T1164" s="2280"/>
    </row>
    <row r="1165" spans="1:20" s="2180" customFormat="1" ht="17.25" customHeight="1">
      <c r="A1165" s="2149">
        <f>A1156+1</f>
        <v>75</v>
      </c>
      <c r="B1165" s="2231"/>
      <c r="C1165" s="2143" t="s">
        <v>2140</v>
      </c>
      <c r="D1165" s="2149" t="s">
        <v>2099</v>
      </c>
      <c r="E1165" s="2261">
        <v>7.46E-2</v>
      </c>
      <c r="F1165" s="2233"/>
      <c r="G1165" s="2234">
        <v>0</v>
      </c>
      <c r="H1165" s="2262">
        <v>0</v>
      </c>
      <c r="I1165" s="2233"/>
      <c r="J1165" s="2234">
        <v>0</v>
      </c>
      <c r="K1165" s="2262">
        <v>0</v>
      </c>
      <c r="L1165" s="2262">
        <v>281.94196130099994</v>
      </c>
      <c r="M1165" s="2175">
        <v>364.75596303194953</v>
      </c>
      <c r="N1165" s="2175">
        <v>27.210794842183436</v>
      </c>
      <c r="O1165" s="2200">
        <f>E1165*L1165</f>
        <v>21.032870313054595</v>
      </c>
      <c r="P1165" s="2263" t="s">
        <v>1936</v>
      </c>
      <c r="Q1165" s="2264" t="s">
        <v>2099</v>
      </c>
      <c r="R1165" s="2232">
        <v>1</v>
      </c>
      <c r="S1165" s="2233">
        <f>R1165*E1165</f>
        <v>7.46E-2</v>
      </c>
      <c r="T1165" s="2148">
        <v>241.67</v>
      </c>
    </row>
    <row r="1166" spans="1:20" s="2180" customFormat="1" ht="12" hidden="1" customHeight="1">
      <c r="A1166" s="2149"/>
      <c r="B1166" s="2231"/>
      <c r="C1166" s="2173"/>
      <c r="D1166" s="2149"/>
      <c r="E1166" s="2254"/>
      <c r="F1166" s="2233"/>
      <c r="G1166" s="2234"/>
      <c r="H1166" s="2262"/>
      <c r="I1166" s="2233"/>
      <c r="J1166" s="2235"/>
      <c r="K1166" s="2266"/>
      <c r="L1166" s="2266"/>
      <c r="M1166" s="2175">
        <v>0</v>
      </c>
      <c r="N1166" s="2237"/>
      <c r="O1166" s="2119"/>
      <c r="P1166" s="2136"/>
      <c r="Q1166" s="2138"/>
      <c r="R1166" s="2127"/>
      <c r="S1166" s="2238">
        <f>R1166*E1165</f>
        <v>0</v>
      </c>
      <c r="T1166" s="2274"/>
    </row>
    <row r="1167" spans="1:20" s="2180" customFormat="1" ht="12" hidden="1" customHeight="1">
      <c r="A1167" s="2149"/>
      <c r="B1167" s="2231"/>
      <c r="C1167" s="2173"/>
      <c r="D1167" s="2149"/>
      <c r="E1167" s="2254"/>
      <c r="F1167" s="2233"/>
      <c r="G1167" s="2234"/>
      <c r="H1167" s="2262"/>
      <c r="I1167" s="2233"/>
      <c r="J1167" s="2235"/>
      <c r="K1167" s="2266"/>
      <c r="L1167" s="2266"/>
      <c r="M1167" s="2175">
        <v>0</v>
      </c>
      <c r="N1167" s="2237"/>
      <c r="O1167" s="2119"/>
      <c r="P1167" s="2136"/>
      <c r="Q1167" s="2138"/>
      <c r="R1167" s="2127"/>
      <c r="S1167" s="2238">
        <f>R1167*E1165</f>
        <v>0</v>
      </c>
      <c r="T1167" s="2274"/>
    </row>
    <row r="1168" spans="1:20" s="2180" customFormat="1" ht="12" hidden="1" customHeight="1">
      <c r="A1168" s="2149"/>
      <c r="B1168" s="2231"/>
      <c r="C1168" s="2173"/>
      <c r="D1168" s="2149"/>
      <c r="E1168" s="2254"/>
      <c r="F1168" s="2233"/>
      <c r="G1168" s="2234"/>
      <c r="H1168" s="2262"/>
      <c r="I1168" s="2233"/>
      <c r="J1168" s="2235"/>
      <c r="K1168" s="2266"/>
      <c r="L1168" s="2266"/>
      <c r="M1168" s="2175">
        <v>0</v>
      </c>
      <c r="N1168" s="2237"/>
      <c r="O1168" s="2119"/>
      <c r="P1168" s="2120"/>
      <c r="Q1168" s="2138"/>
      <c r="R1168" s="2127"/>
      <c r="S1168" s="2238">
        <f>R1168*E1165</f>
        <v>0</v>
      </c>
      <c r="T1168" s="2274"/>
    </row>
    <row r="1169" spans="1:20" s="2272" customFormat="1" ht="12" hidden="1" customHeight="1">
      <c r="A1169" s="2149"/>
      <c r="B1169" s="2267"/>
      <c r="C1169" s="2173"/>
      <c r="D1169" s="2275"/>
      <c r="E1169" s="2173"/>
      <c r="F1169" s="2268"/>
      <c r="G1169" s="2234"/>
      <c r="H1169" s="2262"/>
      <c r="I1169" s="2268"/>
      <c r="J1169" s="2235"/>
      <c r="K1169" s="2266"/>
      <c r="L1169" s="2266"/>
      <c r="M1169" s="2175">
        <v>0</v>
      </c>
      <c r="N1169" s="2237"/>
      <c r="O1169" s="2119"/>
      <c r="P1169" s="2269"/>
      <c r="Q1169" s="2270"/>
      <c r="R1169" s="2271"/>
      <c r="S1169" s="2238">
        <f>R1169*E1165</f>
        <v>0</v>
      </c>
      <c r="T1169" s="2274"/>
    </row>
    <row r="1170" spans="1:20" s="2272" customFormat="1" ht="12" hidden="1" customHeight="1">
      <c r="A1170" s="2149"/>
      <c r="B1170" s="2267"/>
      <c r="C1170" s="2173"/>
      <c r="D1170" s="2275"/>
      <c r="E1170" s="2173"/>
      <c r="F1170" s="2268"/>
      <c r="G1170" s="2234"/>
      <c r="H1170" s="2262"/>
      <c r="I1170" s="2268"/>
      <c r="J1170" s="2235"/>
      <c r="K1170" s="2266"/>
      <c r="L1170" s="2266"/>
      <c r="M1170" s="2175">
        <v>0</v>
      </c>
      <c r="N1170" s="2237"/>
      <c r="O1170" s="2119"/>
      <c r="P1170" s="2269"/>
      <c r="Q1170" s="2270"/>
      <c r="R1170" s="2271"/>
      <c r="S1170" s="2238">
        <f>R1170*E1165</f>
        <v>0</v>
      </c>
      <c r="T1170" s="2274"/>
    </row>
    <row r="1171" spans="1:20" s="2272" customFormat="1" ht="12" hidden="1" customHeight="1">
      <c r="A1171" s="2149"/>
      <c r="B1171" s="2267"/>
      <c r="C1171" s="2173"/>
      <c r="D1171" s="2275"/>
      <c r="E1171" s="2173"/>
      <c r="F1171" s="2268"/>
      <c r="G1171" s="2234"/>
      <c r="H1171" s="2262"/>
      <c r="I1171" s="2268"/>
      <c r="J1171" s="2235"/>
      <c r="K1171" s="2266"/>
      <c r="L1171" s="2266"/>
      <c r="M1171" s="2175">
        <v>0</v>
      </c>
      <c r="N1171" s="2237"/>
      <c r="O1171" s="2119"/>
      <c r="P1171" s="2269"/>
      <c r="Q1171" s="2270"/>
      <c r="R1171" s="2271"/>
      <c r="S1171" s="2238">
        <f>R1171*E1165</f>
        <v>0</v>
      </c>
      <c r="T1171" s="2274"/>
    </row>
    <row r="1172" spans="1:20" s="2272" customFormat="1" ht="12" hidden="1" customHeight="1">
      <c r="A1172" s="2149"/>
      <c r="B1172" s="2267"/>
      <c r="C1172" s="2173"/>
      <c r="D1172" s="2275"/>
      <c r="E1172" s="2173"/>
      <c r="F1172" s="2268"/>
      <c r="G1172" s="2234"/>
      <c r="H1172" s="2262"/>
      <c r="I1172" s="2268"/>
      <c r="J1172" s="2235"/>
      <c r="K1172" s="2266"/>
      <c r="L1172" s="2266"/>
      <c r="M1172" s="2175">
        <v>0</v>
      </c>
      <c r="N1172" s="2237"/>
      <c r="O1172" s="2119"/>
      <c r="P1172" s="2269"/>
      <c r="Q1172" s="2270"/>
      <c r="R1172" s="2271"/>
      <c r="S1172" s="2238">
        <f>R1172*E1165</f>
        <v>0</v>
      </c>
      <c r="T1172" s="2274"/>
    </row>
    <row r="1173" spans="1:20" s="2272" customFormat="1" ht="12" hidden="1" customHeight="1">
      <c r="A1173" s="2149"/>
      <c r="B1173" s="2267"/>
      <c r="C1173" s="2173"/>
      <c r="D1173" s="2275"/>
      <c r="E1173" s="2173"/>
      <c r="F1173" s="2268"/>
      <c r="G1173" s="2234"/>
      <c r="H1173" s="2262"/>
      <c r="I1173" s="2268"/>
      <c r="J1173" s="2235"/>
      <c r="K1173" s="2266"/>
      <c r="L1173" s="2266"/>
      <c r="M1173" s="2175">
        <v>0</v>
      </c>
      <c r="N1173" s="2237"/>
      <c r="O1173" s="2119"/>
      <c r="P1173" s="2273"/>
      <c r="Q1173" s="2270"/>
      <c r="R1173" s="2271"/>
      <c r="S1173" s="2238">
        <f>R1173*E1165</f>
        <v>0</v>
      </c>
      <c r="T1173" s="2274"/>
    </row>
    <row r="1174" spans="1:20" s="2180" customFormat="1" ht="27" customHeight="1">
      <c r="A1174" s="2149">
        <f>A1165+1</f>
        <v>76</v>
      </c>
      <c r="B1174" s="2149" t="s">
        <v>205</v>
      </c>
      <c r="C1174" s="2145" t="s">
        <v>2157</v>
      </c>
      <c r="D1174" s="2149" t="s">
        <v>2093</v>
      </c>
      <c r="E1174" s="2250">
        <v>5</v>
      </c>
      <c r="F1174" s="2241">
        <v>6.02</v>
      </c>
      <c r="G1174" s="17">
        <v>30.099999999999998</v>
      </c>
      <c r="H1174" s="17">
        <v>8.7359555170421714</v>
      </c>
      <c r="I1174" s="2299">
        <v>0</v>
      </c>
      <c r="J1174" s="17">
        <v>0</v>
      </c>
      <c r="K1174" s="17">
        <v>0</v>
      </c>
      <c r="L1174" s="17">
        <v>30.787637516999993</v>
      </c>
      <c r="M1174" s="2175">
        <v>51.132744388565662</v>
      </c>
      <c r="N1174" s="2175">
        <v>255.66372194282832</v>
      </c>
      <c r="O1174" s="2200">
        <f>E1174*L1174</f>
        <v>153.93818758499998</v>
      </c>
      <c r="P1174" s="2241" t="s">
        <v>651</v>
      </c>
      <c r="Q1174" s="2300" t="s">
        <v>2093</v>
      </c>
      <c r="R1174" s="2301">
        <v>1.0149999999999999</v>
      </c>
      <c r="S1174" s="2302">
        <f>R1174*E1174</f>
        <v>5.0749999999999993</v>
      </c>
      <c r="T1174" s="2251">
        <v>26</v>
      </c>
    </row>
    <row r="1175" spans="1:20" s="2180" customFormat="1" ht="24" hidden="1" customHeight="1">
      <c r="A1175" s="2149"/>
      <c r="B1175" s="2149"/>
      <c r="C1175" s="2143"/>
      <c r="D1175" s="2149"/>
      <c r="E1175" s="2173"/>
      <c r="F1175" s="2251"/>
      <c r="G1175" s="17"/>
      <c r="H1175" s="17"/>
      <c r="I1175" s="2148"/>
      <c r="J1175" s="2235"/>
      <c r="K1175" s="2235"/>
      <c r="L1175" s="2235"/>
      <c r="M1175" s="2175">
        <v>0</v>
      </c>
      <c r="N1175" s="2237"/>
      <c r="O1175" s="2119"/>
      <c r="P1175" s="2137"/>
      <c r="Q1175" s="2287"/>
      <c r="R1175" s="2288"/>
      <c r="S1175" s="2137">
        <f>R1175*E1174</f>
        <v>0</v>
      </c>
      <c r="T1175" s="2289"/>
    </row>
    <row r="1176" spans="1:20" s="2180" customFormat="1" ht="24" hidden="1" customHeight="1">
      <c r="A1176" s="2149"/>
      <c r="B1176" s="2149"/>
      <c r="C1176" s="2143"/>
      <c r="D1176" s="2149"/>
      <c r="E1176" s="2173"/>
      <c r="F1176" s="2251"/>
      <c r="G1176" s="17"/>
      <c r="H1176" s="17"/>
      <c r="I1176" s="2148"/>
      <c r="J1176" s="2235"/>
      <c r="K1176" s="2235"/>
      <c r="L1176" s="2235"/>
      <c r="M1176" s="2175">
        <v>0</v>
      </c>
      <c r="N1176" s="2237"/>
      <c r="O1176" s="2119"/>
      <c r="P1176" s="2137"/>
      <c r="Q1176" s="2287"/>
      <c r="R1176" s="2288"/>
      <c r="S1176" s="2137">
        <f>R1176*E1174</f>
        <v>0</v>
      </c>
      <c r="T1176" s="2289"/>
    </row>
    <row r="1177" spans="1:20" s="2180" customFormat="1" ht="24" hidden="1" customHeight="1">
      <c r="A1177" s="2149"/>
      <c r="B1177" s="2149"/>
      <c r="C1177" s="2143"/>
      <c r="D1177" s="2149"/>
      <c r="E1177" s="2173"/>
      <c r="F1177" s="2251"/>
      <c r="G1177" s="17"/>
      <c r="H1177" s="17"/>
      <c r="I1177" s="2148"/>
      <c r="J1177" s="2235"/>
      <c r="K1177" s="2235"/>
      <c r="L1177" s="2235"/>
      <c r="M1177" s="2175">
        <v>0</v>
      </c>
      <c r="N1177" s="2237"/>
      <c r="O1177" s="2119"/>
      <c r="P1177" s="2137"/>
      <c r="Q1177" s="2287"/>
      <c r="R1177" s="2288"/>
      <c r="S1177" s="2137">
        <f>R1177*E1174</f>
        <v>0</v>
      </c>
      <c r="T1177" s="2289"/>
    </row>
    <row r="1178" spans="1:20" s="2180" customFormat="1" ht="24" hidden="1" customHeight="1">
      <c r="A1178" s="2149"/>
      <c r="B1178" s="2149"/>
      <c r="C1178" s="2143"/>
      <c r="D1178" s="2149"/>
      <c r="E1178" s="2173"/>
      <c r="F1178" s="2251"/>
      <c r="G1178" s="17"/>
      <c r="H1178" s="17"/>
      <c r="I1178" s="2148"/>
      <c r="J1178" s="2235"/>
      <c r="K1178" s="2235"/>
      <c r="L1178" s="2235"/>
      <c r="M1178" s="2175">
        <v>0</v>
      </c>
      <c r="N1178" s="2237"/>
      <c r="O1178" s="2119"/>
      <c r="P1178" s="2137"/>
      <c r="Q1178" s="2287"/>
      <c r="R1178" s="2288"/>
      <c r="S1178" s="2137">
        <f>R1178*E1174</f>
        <v>0</v>
      </c>
      <c r="T1178" s="2289"/>
    </row>
    <row r="1179" spans="1:20" s="2180" customFormat="1" ht="24" hidden="1" customHeight="1">
      <c r="A1179" s="2149"/>
      <c r="B1179" s="2149"/>
      <c r="C1179" s="2143"/>
      <c r="D1179" s="2149"/>
      <c r="E1179" s="2173"/>
      <c r="F1179" s="2251"/>
      <c r="G1179" s="17"/>
      <c r="H1179" s="17"/>
      <c r="I1179" s="2148"/>
      <c r="J1179" s="2235"/>
      <c r="K1179" s="2235"/>
      <c r="L1179" s="2235"/>
      <c r="M1179" s="2175">
        <v>0</v>
      </c>
      <c r="N1179" s="2237"/>
      <c r="O1179" s="2119"/>
      <c r="P1179" s="2137"/>
      <c r="Q1179" s="2287"/>
      <c r="R1179" s="2288"/>
      <c r="S1179" s="2137">
        <f>R1179*E1174</f>
        <v>0</v>
      </c>
      <c r="T1179" s="2289"/>
    </row>
    <row r="1180" spans="1:20" s="2180" customFormat="1" ht="24" hidden="1" customHeight="1">
      <c r="A1180" s="2149"/>
      <c r="B1180" s="2149"/>
      <c r="C1180" s="2143"/>
      <c r="D1180" s="2149"/>
      <c r="E1180" s="2173"/>
      <c r="F1180" s="2251"/>
      <c r="G1180" s="17"/>
      <c r="H1180" s="17"/>
      <c r="I1180" s="2148"/>
      <c r="J1180" s="2235"/>
      <c r="K1180" s="2235"/>
      <c r="L1180" s="2235"/>
      <c r="M1180" s="2175">
        <v>0</v>
      </c>
      <c r="N1180" s="2237"/>
      <c r="O1180" s="2119"/>
      <c r="P1180" s="2137"/>
      <c r="Q1180" s="2287"/>
      <c r="R1180" s="2288"/>
      <c r="S1180" s="2137">
        <f>R1180*E1174</f>
        <v>0</v>
      </c>
      <c r="T1180" s="2289"/>
    </row>
    <row r="1181" spans="1:20" s="2180" customFormat="1" ht="24" hidden="1" customHeight="1">
      <c r="A1181" s="2149"/>
      <c r="B1181" s="2149"/>
      <c r="C1181" s="2143"/>
      <c r="D1181" s="2149"/>
      <c r="E1181" s="2173"/>
      <c r="F1181" s="2251"/>
      <c r="G1181" s="17"/>
      <c r="H1181" s="17"/>
      <c r="I1181" s="2148"/>
      <c r="J1181" s="2235"/>
      <c r="K1181" s="2235"/>
      <c r="L1181" s="2235"/>
      <c r="M1181" s="2175">
        <v>0</v>
      </c>
      <c r="N1181" s="2237"/>
      <c r="O1181" s="2119"/>
      <c r="P1181" s="2137"/>
      <c r="Q1181" s="2287"/>
      <c r="R1181" s="2288"/>
      <c r="S1181" s="2137">
        <f>R1181*E1174</f>
        <v>0</v>
      </c>
      <c r="T1181" s="2289"/>
    </row>
    <row r="1182" spans="1:20" s="2180" customFormat="1" ht="12" hidden="1" customHeight="1">
      <c r="A1182" s="2149"/>
      <c r="B1182" s="2149"/>
      <c r="C1182" s="2143"/>
      <c r="D1182" s="2149"/>
      <c r="E1182" s="2173"/>
      <c r="F1182" s="2251"/>
      <c r="G1182" s="17"/>
      <c r="H1182" s="17"/>
      <c r="I1182" s="2148"/>
      <c r="J1182" s="2235"/>
      <c r="K1182" s="2235"/>
      <c r="L1182" s="2235"/>
      <c r="M1182" s="2175">
        <v>0</v>
      </c>
      <c r="N1182" s="2237"/>
      <c r="O1182" s="2119"/>
      <c r="P1182" s="2290"/>
      <c r="Q1182" s="2291"/>
      <c r="R1182" s="2292"/>
      <c r="S1182" s="2290">
        <f>R1182*E1174</f>
        <v>0</v>
      </c>
      <c r="T1182" s="2293"/>
    </row>
    <row r="1183" spans="1:20" s="2180" customFormat="1" ht="35.25" customHeight="1">
      <c r="A1183" s="2149">
        <f>A1174+1</f>
        <v>77</v>
      </c>
      <c r="B1183" s="2231" t="s">
        <v>206</v>
      </c>
      <c r="C1183" s="2146" t="s">
        <v>2159</v>
      </c>
      <c r="D1183" s="2149" t="s">
        <v>2093</v>
      </c>
      <c r="E1183" s="2294">
        <v>0.8</v>
      </c>
      <c r="F1183" s="2241">
        <v>8.5399999999999991</v>
      </c>
      <c r="G1183" s="2234">
        <v>6.8319999999999999</v>
      </c>
      <c r="H1183" s="2234">
        <v>12.392867128827268</v>
      </c>
      <c r="I1183" s="2241">
        <v>1.06</v>
      </c>
      <c r="J1183" s="2234">
        <v>0.84800000000000009</v>
      </c>
      <c r="K1183" s="2234">
        <v>3.2330212</v>
      </c>
      <c r="L1183" s="2234">
        <v>40.956908519614487</v>
      </c>
      <c r="M1183" s="2175">
        <v>73.202699095437325</v>
      </c>
      <c r="N1183" s="2175">
        <v>58.56215927634986</v>
      </c>
      <c r="O1183" s="2200">
        <f>E1183*L1183</f>
        <v>32.765526815691594</v>
      </c>
      <c r="P1183" s="2134" t="s">
        <v>651</v>
      </c>
      <c r="Q1183" s="2135" t="s">
        <v>2093</v>
      </c>
      <c r="R1183" s="2115">
        <v>1.0149999999999999</v>
      </c>
      <c r="S1183" s="2118">
        <f>R1183*E1183</f>
        <v>0.81199999999999994</v>
      </c>
      <c r="T1183" s="2116">
        <v>26</v>
      </c>
    </row>
    <row r="1184" spans="1:20" s="2180" customFormat="1" ht="12" hidden="1" customHeight="1">
      <c r="A1184" s="2149"/>
      <c r="B1184" s="2231"/>
      <c r="C1184" s="2143"/>
      <c r="D1184" s="2149"/>
      <c r="E1184" s="2252"/>
      <c r="F1184" s="2241"/>
      <c r="G1184" s="2234"/>
      <c r="H1184" s="2234"/>
      <c r="I1184" s="2241"/>
      <c r="J1184" s="2235"/>
      <c r="K1184" s="2235"/>
      <c r="L1184" s="2235"/>
      <c r="M1184" s="2175">
        <v>0</v>
      </c>
      <c r="N1184" s="2237"/>
      <c r="O1184" s="2119"/>
      <c r="P1184" s="2136" t="s">
        <v>601</v>
      </c>
      <c r="Q1184" s="2138" t="s">
        <v>1834</v>
      </c>
      <c r="R1184" s="2127">
        <v>1.4</v>
      </c>
      <c r="S1184" s="2120">
        <f>R1184*E1183</f>
        <v>1.1199999999999999</v>
      </c>
      <c r="T1184" s="2120">
        <v>3.5</v>
      </c>
    </row>
    <row r="1185" spans="1:20" s="2180" customFormat="1" ht="12" hidden="1" customHeight="1">
      <c r="A1185" s="2149"/>
      <c r="B1185" s="2231"/>
      <c r="C1185" s="2143"/>
      <c r="D1185" s="2149"/>
      <c r="E1185" s="2252"/>
      <c r="F1185" s="2241"/>
      <c r="G1185" s="2234"/>
      <c r="H1185" s="2234"/>
      <c r="I1185" s="2241"/>
      <c r="J1185" s="2235"/>
      <c r="K1185" s="2235"/>
      <c r="L1185" s="2235"/>
      <c r="M1185" s="2175">
        <v>0</v>
      </c>
      <c r="N1185" s="2237"/>
      <c r="O1185" s="2119"/>
      <c r="P1185" s="2136" t="s">
        <v>401</v>
      </c>
      <c r="Q1185" s="2138" t="s">
        <v>2093</v>
      </c>
      <c r="R1185" s="2127">
        <v>1.4500000000000001E-2</v>
      </c>
      <c r="S1185" s="2120">
        <f>R1185*E1183</f>
        <v>1.1600000000000001E-2</v>
      </c>
      <c r="T1185" s="2120">
        <v>116.67</v>
      </c>
    </row>
    <row r="1186" spans="1:20" s="2180" customFormat="1" ht="12" hidden="1" customHeight="1">
      <c r="A1186" s="2149"/>
      <c r="B1186" s="2231"/>
      <c r="C1186" s="2143"/>
      <c r="D1186" s="2149"/>
      <c r="E1186" s="2252"/>
      <c r="F1186" s="2241"/>
      <c r="G1186" s="2234"/>
      <c r="H1186" s="2234"/>
      <c r="I1186" s="2241"/>
      <c r="J1186" s="2235"/>
      <c r="K1186" s="2235"/>
      <c r="L1186" s="2235"/>
      <c r="M1186" s="2175">
        <v>0</v>
      </c>
      <c r="N1186" s="2237"/>
      <c r="O1186" s="2119"/>
      <c r="P1186" s="2136" t="s">
        <v>602</v>
      </c>
      <c r="Q1186" s="2138" t="s">
        <v>2994</v>
      </c>
      <c r="R1186" s="2127">
        <v>2.5</v>
      </c>
      <c r="S1186" s="2120">
        <f>R1186*E1183</f>
        <v>2</v>
      </c>
      <c r="T1186" s="2120">
        <v>0.85</v>
      </c>
    </row>
    <row r="1187" spans="1:20" s="2180" customFormat="1" ht="12" hidden="1" customHeight="1">
      <c r="A1187" s="2149"/>
      <c r="B1187" s="2231"/>
      <c r="C1187" s="2173"/>
      <c r="D1187" s="2149"/>
      <c r="E1187" s="2232"/>
      <c r="F1187" s="2241"/>
      <c r="G1187" s="2234"/>
      <c r="H1187" s="2234"/>
      <c r="I1187" s="2241"/>
      <c r="J1187" s="2235"/>
      <c r="K1187" s="2235"/>
      <c r="L1187" s="2235"/>
      <c r="M1187" s="2175">
        <v>0</v>
      </c>
      <c r="N1187" s="2237"/>
      <c r="O1187" s="2119"/>
      <c r="P1187" s="2136"/>
      <c r="Q1187" s="2126"/>
      <c r="R1187" s="2127"/>
      <c r="S1187" s="2120">
        <f>R1187*E1183</f>
        <v>0</v>
      </c>
      <c r="T1187" s="2120"/>
    </row>
    <row r="1188" spans="1:20" s="2180" customFormat="1" ht="12" hidden="1" customHeight="1">
      <c r="A1188" s="2149"/>
      <c r="B1188" s="2231"/>
      <c r="C1188" s="2173"/>
      <c r="D1188" s="2149"/>
      <c r="E1188" s="2232"/>
      <c r="F1188" s="2241"/>
      <c r="G1188" s="2234"/>
      <c r="H1188" s="2234"/>
      <c r="I1188" s="2241"/>
      <c r="J1188" s="2235"/>
      <c r="K1188" s="2235"/>
      <c r="L1188" s="2235"/>
      <c r="M1188" s="2175">
        <v>0</v>
      </c>
      <c r="N1188" s="2237"/>
      <c r="O1188" s="2119"/>
      <c r="P1188" s="2136"/>
      <c r="Q1188" s="2126"/>
      <c r="R1188" s="2127"/>
      <c r="S1188" s="2120">
        <f>R1188*E1183</f>
        <v>0</v>
      </c>
      <c r="T1188" s="2120"/>
    </row>
    <row r="1189" spans="1:20" s="2180" customFormat="1" ht="12" hidden="1" customHeight="1">
      <c r="A1189" s="2149"/>
      <c r="B1189" s="2231"/>
      <c r="C1189" s="2173"/>
      <c r="D1189" s="2149"/>
      <c r="E1189" s="2232"/>
      <c r="F1189" s="2241"/>
      <c r="G1189" s="2234"/>
      <c r="H1189" s="2234"/>
      <c r="I1189" s="2241"/>
      <c r="J1189" s="2235"/>
      <c r="K1189" s="2235"/>
      <c r="L1189" s="2235"/>
      <c r="M1189" s="2175">
        <v>0</v>
      </c>
      <c r="N1189" s="2237"/>
      <c r="O1189" s="2119"/>
      <c r="P1189" s="2136"/>
      <c r="Q1189" s="2126"/>
      <c r="R1189" s="2127"/>
      <c r="S1189" s="2120">
        <f>R1189*E1183</f>
        <v>0</v>
      </c>
      <c r="T1189" s="2120"/>
    </row>
    <row r="1190" spans="1:20" s="2180" customFormat="1" ht="12" hidden="1" customHeight="1">
      <c r="A1190" s="2149"/>
      <c r="B1190" s="2231"/>
      <c r="C1190" s="2173"/>
      <c r="D1190" s="2149"/>
      <c r="E1190" s="2232"/>
      <c r="F1190" s="2241"/>
      <c r="G1190" s="2234"/>
      <c r="H1190" s="2234"/>
      <c r="I1190" s="2241"/>
      <c r="J1190" s="2235"/>
      <c r="K1190" s="2235"/>
      <c r="L1190" s="2235"/>
      <c r="M1190" s="2175">
        <v>0</v>
      </c>
      <c r="N1190" s="2237"/>
      <c r="O1190" s="2119"/>
      <c r="P1190" s="2136"/>
      <c r="Q1190" s="2126"/>
      <c r="R1190" s="2127"/>
      <c r="S1190" s="2120">
        <f>R1190*E1183</f>
        <v>0</v>
      </c>
      <c r="T1190" s="2120"/>
    </row>
    <row r="1191" spans="1:20" s="2180" customFormat="1" ht="12" hidden="1" customHeight="1">
      <c r="A1191" s="2149"/>
      <c r="B1191" s="2231"/>
      <c r="C1191" s="2173"/>
      <c r="D1191" s="2149"/>
      <c r="E1191" s="2232"/>
      <c r="F1191" s="2241"/>
      <c r="G1191" s="2234"/>
      <c r="H1191" s="2234"/>
      <c r="I1191" s="2241"/>
      <c r="J1191" s="2235"/>
      <c r="K1191" s="2235"/>
      <c r="L1191" s="2235"/>
      <c r="M1191" s="2175">
        <v>0</v>
      </c>
      <c r="N1191" s="2237"/>
      <c r="O1191" s="2128"/>
      <c r="P1191" s="2136"/>
      <c r="Q1191" s="2126"/>
      <c r="R1191" s="2127"/>
      <c r="S1191" s="2120">
        <f>R1191*E1183</f>
        <v>0</v>
      </c>
      <c r="T1191" s="2120"/>
    </row>
    <row r="1192" spans="1:20" s="2180" customFormat="1" ht="19.5" customHeight="1">
      <c r="A1192" s="2149">
        <f>A1183+1</f>
        <v>78</v>
      </c>
      <c r="B1192" s="2231"/>
      <c r="C1192" s="2143" t="s">
        <v>2147</v>
      </c>
      <c r="D1192" s="2149" t="s">
        <v>2099</v>
      </c>
      <c r="E1192" s="2261">
        <v>3.4000000000000002E-2</v>
      </c>
      <c r="F1192" s="2233"/>
      <c r="G1192" s="2234">
        <v>0</v>
      </c>
      <c r="H1192" s="2262">
        <v>0</v>
      </c>
      <c r="I1192" s="2233"/>
      <c r="J1192" s="2234">
        <v>0</v>
      </c>
      <c r="K1192" s="2262">
        <v>0</v>
      </c>
      <c r="L1192" s="2262">
        <v>291.66007499999995</v>
      </c>
      <c r="M1192" s="2175">
        <v>377.32855032890882</v>
      </c>
      <c r="N1192" s="2175">
        <v>12.829170711182901</v>
      </c>
      <c r="O1192" s="2200">
        <f>E1192*L1192</f>
        <v>9.9164425499999993</v>
      </c>
      <c r="P1192" s="2263" t="s">
        <v>1936</v>
      </c>
      <c r="Q1192" s="2264" t="s">
        <v>2099</v>
      </c>
      <c r="R1192" s="2232">
        <v>1</v>
      </c>
      <c r="S1192" s="2233">
        <f>R1192*E1192</f>
        <v>3.4000000000000002E-2</v>
      </c>
      <c r="T1192" s="2148">
        <v>250</v>
      </c>
    </row>
    <row r="1193" spans="1:20" s="2180" customFormat="1" ht="12" hidden="1" customHeight="1">
      <c r="A1193" s="2149"/>
      <c r="B1193" s="2231"/>
      <c r="C1193" s="2173"/>
      <c r="D1193" s="2149"/>
      <c r="E1193" s="2261"/>
      <c r="F1193" s="2233"/>
      <c r="G1193" s="2234"/>
      <c r="H1193" s="2262"/>
      <c r="I1193" s="2233"/>
      <c r="J1193" s="2235"/>
      <c r="K1193" s="2266"/>
      <c r="L1193" s="2266"/>
      <c r="M1193" s="2175">
        <v>0</v>
      </c>
      <c r="N1193" s="2237"/>
      <c r="O1193" s="2119"/>
      <c r="P1193" s="2136"/>
      <c r="Q1193" s="2138"/>
      <c r="R1193" s="2127"/>
      <c r="S1193" s="2238">
        <f>R1193*E1192</f>
        <v>0</v>
      </c>
      <c r="T1193" s="2238"/>
    </row>
    <row r="1194" spans="1:20" s="2180" customFormat="1" ht="12" hidden="1" customHeight="1">
      <c r="A1194" s="2149"/>
      <c r="B1194" s="2231"/>
      <c r="C1194" s="2173"/>
      <c r="D1194" s="2149"/>
      <c r="E1194" s="2261"/>
      <c r="F1194" s="2233"/>
      <c r="G1194" s="2234"/>
      <c r="H1194" s="2262"/>
      <c r="I1194" s="2233"/>
      <c r="J1194" s="2235"/>
      <c r="K1194" s="2266"/>
      <c r="L1194" s="2266"/>
      <c r="M1194" s="2175">
        <v>0</v>
      </c>
      <c r="N1194" s="2237"/>
      <c r="O1194" s="2119"/>
      <c r="P1194" s="2136"/>
      <c r="Q1194" s="2138"/>
      <c r="R1194" s="2127"/>
      <c r="S1194" s="2238">
        <f>R1194*E1192</f>
        <v>0</v>
      </c>
      <c r="T1194" s="2238"/>
    </row>
    <row r="1195" spans="1:20" s="2180" customFormat="1" ht="12" hidden="1" customHeight="1">
      <c r="A1195" s="2149"/>
      <c r="B1195" s="2231"/>
      <c r="C1195" s="2173"/>
      <c r="D1195" s="2149"/>
      <c r="E1195" s="2261"/>
      <c r="F1195" s="2233"/>
      <c r="G1195" s="2234"/>
      <c r="H1195" s="2262"/>
      <c r="I1195" s="2233"/>
      <c r="J1195" s="2235"/>
      <c r="K1195" s="2266"/>
      <c r="L1195" s="2266"/>
      <c r="M1195" s="2175">
        <v>0</v>
      </c>
      <c r="N1195" s="2237"/>
      <c r="O1195" s="2119"/>
      <c r="P1195" s="2120"/>
      <c r="Q1195" s="2138"/>
      <c r="R1195" s="2127"/>
      <c r="S1195" s="2238">
        <f>R1195*E1192</f>
        <v>0</v>
      </c>
      <c r="T1195" s="2238"/>
    </row>
    <row r="1196" spans="1:20" s="2272" customFormat="1" ht="12" hidden="1" customHeight="1">
      <c r="A1196" s="2149"/>
      <c r="B1196" s="2267"/>
      <c r="C1196" s="2173"/>
      <c r="D1196" s="2275"/>
      <c r="E1196" s="2281"/>
      <c r="F1196" s="2268"/>
      <c r="G1196" s="2234"/>
      <c r="H1196" s="2262"/>
      <c r="I1196" s="2268"/>
      <c r="J1196" s="2235"/>
      <c r="K1196" s="2266"/>
      <c r="L1196" s="2266"/>
      <c r="M1196" s="2175">
        <v>0</v>
      </c>
      <c r="N1196" s="2237"/>
      <c r="O1196" s="2119"/>
      <c r="P1196" s="2269"/>
      <c r="Q1196" s="2270"/>
      <c r="R1196" s="2271"/>
      <c r="S1196" s="2238">
        <f>R1196*E1192</f>
        <v>0</v>
      </c>
      <c r="T1196" s="2238"/>
    </row>
    <row r="1197" spans="1:20" s="2272" customFormat="1" ht="12" hidden="1" customHeight="1">
      <c r="A1197" s="2149"/>
      <c r="B1197" s="2267"/>
      <c r="C1197" s="2173"/>
      <c r="D1197" s="2275"/>
      <c r="E1197" s="2281"/>
      <c r="F1197" s="2268"/>
      <c r="G1197" s="2234"/>
      <c r="H1197" s="2262"/>
      <c r="I1197" s="2268"/>
      <c r="J1197" s="2235"/>
      <c r="K1197" s="2266"/>
      <c r="L1197" s="2266"/>
      <c r="M1197" s="2175">
        <v>0</v>
      </c>
      <c r="N1197" s="2237"/>
      <c r="O1197" s="2119"/>
      <c r="P1197" s="2269"/>
      <c r="Q1197" s="2270"/>
      <c r="R1197" s="2271"/>
      <c r="S1197" s="2238">
        <f>R1197*E1192</f>
        <v>0</v>
      </c>
      <c r="T1197" s="2238"/>
    </row>
    <row r="1198" spans="1:20" s="2272" customFormat="1" ht="12" hidden="1" customHeight="1">
      <c r="A1198" s="2149"/>
      <c r="B1198" s="2267"/>
      <c r="C1198" s="2173"/>
      <c r="D1198" s="2275"/>
      <c r="E1198" s="2281"/>
      <c r="F1198" s="2268"/>
      <c r="G1198" s="2234"/>
      <c r="H1198" s="2262"/>
      <c r="I1198" s="2268"/>
      <c r="J1198" s="2235"/>
      <c r="K1198" s="2266"/>
      <c r="L1198" s="2266"/>
      <c r="M1198" s="2175">
        <v>0</v>
      </c>
      <c r="N1198" s="2237"/>
      <c r="O1198" s="2119"/>
      <c r="P1198" s="2269"/>
      <c r="Q1198" s="2270"/>
      <c r="R1198" s="2271"/>
      <c r="S1198" s="2238">
        <f>R1198*E1192</f>
        <v>0</v>
      </c>
      <c r="T1198" s="2238"/>
    </row>
    <row r="1199" spans="1:20" s="2272" customFormat="1" ht="12" hidden="1" customHeight="1">
      <c r="A1199" s="2149"/>
      <c r="B1199" s="2267"/>
      <c r="C1199" s="2173"/>
      <c r="D1199" s="2275"/>
      <c r="E1199" s="2281"/>
      <c r="F1199" s="2268"/>
      <c r="G1199" s="2234"/>
      <c r="H1199" s="2262"/>
      <c r="I1199" s="2268"/>
      <c r="J1199" s="2235"/>
      <c r="K1199" s="2266"/>
      <c r="L1199" s="2266"/>
      <c r="M1199" s="2175">
        <v>0</v>
      </c>
      <c r="N1199" s="2237"/>
      <c r="O1199" s="2119"/>
      <c r="P1199" s="2269"/>
      <c r="Q1199" s="2270"/>
      <c r="R1199" s="2271"/>
      <c r="S1199" s="2238">
        <f>R1199*E1192</f>
        <v>0</v>
      </c>
      <c r="T1199" s="2238"/>
    </row>
    <row r="1200" spans="1:20" s="2272" customFormat="1" ht="12" hidden="1" customHeight="1">
      <c r="A1200" s="2149"/>
      <c r="B1200" s="2267"/>
      <c r="C1200" s="2173"/>
      <c r="D1200" s="2275"/>
      <c r="E1200" s="2281"/>
      <c r="F1200" s="2268"/>
      <c r="G1200" s="2234"/>
      <c r="H1200" s="2262"/>
      <c r="I1200" s="2268"/>
      <c r="J1200" s="2235"/>
      <c r="K1200" s="2266"/>
      <c r="L1200" s="2266"/>
      <c r="M1200" s="2175">
        <v>0</v>
      </c>
      <c r="N1200" s="2237"/>
      <c r="O1200" s="2119"/>
      <c r="P1200" s="2273"/>
      <c r="Q1200" s="2270"/>
      <c r="R1200" s="2271"/>
      <c r="S1200" s="2238">
        <f>R1200*E1192</f>
        <v>0</v>
      </c>
      <c r="T1200" s="2238"/>
    </row>
    <row r="1201" spans="1:20" s="2180" customFormat="1" ht="17.25" customHeight="1">
      <c r="A1201" s="2149">
        <f>A1192+1</f>
        <v>79</v>
      </c>
      <c r="B1201" s="2231"/>
      <c r="C1201" s="2143" t="s">
        <v>2140</v>
      </c>
      <c r="D1201" s="2149" t="s">
        <v>2099</v>
      </c>
      <c r="E1201" s="2261">
        <v>6.8000000000000005E-2</v>
      </c>
      <c r="F1201" s="2233"/>
      <c r="G1201" s="2234">
        <v>0</v>
      </c>
      <c r="H1201" s="2262">
        <v>0</v>
      </c>
      <c r="I1201" s="2233"/>
      <c r="J1201" s="2234">
        <v>0</v>
      </c>
      <c r="K1201" s="2262">
        <v>0</v>
      </c>
      <c r="L1201" s="2262">
        <v>281.94196130099994</v>
      </c>
      <c r="M1201" s="2175">
        <v>364.75596303194953</v>
      </c>
      <c r="N1201" s="2175">
        <v>24.803405486172569</v>
      </c>
      <c r="O1201" s="2200">
        <f>E1201*L1201</f>
        <v>19.172053368467996</v>
      </c>
      <c r="P1201" s="2263" t="s">
        <v>1936</v>
      </c>
      <c r="Q1201" s="2264" t="s">
        <v>2099</v>
      </c>
      <c r="R1201" s="2232">
        <v>1</v>
      </c>
      <c r="S1201" s="2233">
        <f>R1201*E1201</f>
        <v>6.8000000000000005E-2</v>
      </c>
      <c r="T1201" s="2148">
        <v>241.67</v>
      </c>
    </row>
    <row r="1202" spans="1:20" s="2180" customFormat="1" ht="12" hidden="1" customHeight="1">
      <c r="A1202" s="2149"/>
      <c r="B1202" s="2231"/>
      <c r="C1202" s="2173"/>
      <c r="D1202" s="2149"/>
      <c r="E1202" s="2254"/>
      <c r="F1202" s="2233"/>
      <c r="G1202" s="2234"/>
      <c r="H1202" s="2262"/>
      <c r="I1202" s="2233"/>
      <c r="J1202" s="2235"/>
      <c r="K1202" s="2266"/>
      <c r="L1202" s="2266"/>
      <c r="M1202" s="2175">
        <v>0</v>
      </c>
      <c r="N1202" s="2237"/>
      <c r="O1202" s="2119"/>
      <c r="P1202" s="2136"/>
      <c r="Q1202" s="2138"/>
      <c r="R1202" s="2127"/>
      <c r="S1202" s="2238">
        <f>R1202*E1201</f>
        <v>0</v>
      </c>
      <c r="T1202" s="2274"/>
    </row>
    <row r="1203" spans="1:20" s="2180" customFormat="1" ht="12" hidden="1" customHeight="1">
      <c r="A1203" s="2149"/>
      <c r="B1203" s="2231"/>
      <c r="C1203" s="2173"/>
      <c r="D1203" s="2149"/>
      <c r="E1203" s="2254"/>
      <c r="F1203" s="2233"/>
      <c r="G1203" s="2234"/>
      <c r="H1203" s="2262"/>
      <c r="I1203" s="2233"/>
      <c r="J1203" s="2235"/>
      <c r="K1203" s="2266"/>
      <c r="L1203" s="2266"/>
      <c r="M1203" s="2175">
        <v>0</v>
      </c>
      <c r="N1203" s="2237"/>
      <c r="O1203" s="2119"/>
      <c r="P1203" s="2136"/>
      <c r="Q1203" s="2138"/>
      <c r="R1203" s="2127"/>
      <c r="S1203" s="2238">
        <f>R1203*E1201</f>
        <v>0</v>
      </c>
      <c r="T1203" s="2274"/>
    </row>
    <row r="1204" spans="1:20" s="2180" customFormat="1" ht="12" hidden="1" customHeight="1">
      <c r="A1204" s="2149"/>
      <c r="B1204" s="2231"/>
      <c r="C1204" s="2173"/>
      <c r="D1204" s="2149"/>
      <c r="E1204" s="2254"/>
      <c r="F1204" s="2233"/>
      <c r="G1204" s="2234"/>
      <c r="H1204" s="2262"/>
      <c r="I1204" s="2233"/>
      <c r="J1204" s="2235"/>
      <c r="K1204" s="2266"/>
      <c r="L1204" s="2266"/>
      <c r="M1204" s="2175">
        <v>0</v>
      </c>
      <c r="N1204" s="2237"/>
      <c r="O1204" s="2119"/>
      <c r="P1204" s="2120"/>
      <c r="Q1204" s="2138"/>
      <c r="R1204" s="2127"/>
      <c r="S1204" s="2238">
        <f>R1204*E1201</f>
        <v>0</v>
      </c>
      <c r="T1204" s="2274"/>
    </row>
    <row r="1205" spans="1:20" s="2272" customFormat="1" ht="12" hidden="1" customHeight="1">
      <c r="A1205" s="2149"/>
      <c r="B1205" s="2267"/>
      <c r="C1205" s="2173"/>
      <c r="D1205" s="2275"/>
      <c r="E1205" s="2173"/>
      <c r="F1205" s="2268"/>
      <c r="G1205" s="2234"/>
      <c r="H1205" s="2262"/>
      <c r="I1205" s="2268"/>
      <c r="J1205" s="2235"/>
      <c r="K1205" s="2266"/>
      <c r="L1205" s="2266"/>
      <c r="M1205" s="2175">
        <v>0</v>
      </c>
      <c r="N1205" s="2237"/>
      <c r="O1205" s="2119"/>
      <c r="P1205" s="2269"/>
      <c r="Q1205" s="2270"/>
      <c r="R1205" s="2271"/>
      <c r="S1205" s="2238">
        <f>R1205*E1201</f>
        <v>0</v>
      </c>
      <c r="T1205" s="2274"/>
    </row>
    <row r="1206" spans="1:20" s="2272" customFormat="1" ht="12" hidden="1" customHeight="1">
      <c r="A1206" s="2149"/>
      <c r="B1206" s="2267"/>
      <c r="C1206" s="2173"/>
      <c r="D1206" s="2275"/>
      <c r="E1206" s="2173"/>
      <c r="F1206" s="2268"/>
      <c r="G1206" s="2234"/>
      <c r="H1206" s="2262"/>
      <c r="I1206" s="2268"/>
      <c r="J1206" s="2235"/>
      <c r="K1206" s="2266"/>
      <c r="L1206" s="2266"/>
      <c r="M1206" s="2175">
        <v>0</v>
      </c>
      <c r="N1206" s="2237"/>
      <c r="O1206" s="2119"/>
      <c r="P1206" s="2269"/>
      <c r="Q1206" s="2270"/>
      <c r="R1206" s="2271"/>
      <c r="S1206" s="2238">
        <f>R1206*E1201</f>
        <v>0</v>
      </c>
      <c r="T1206" s="2274"/>
    </row>
    <row r="1207" spans="1:20" s="2272" customFormat="1" ht="12" hidden="1" customHeight="1">
      <c r="A1207" s="2149"/>
      <c r="B1207" s="2267"/>
      <c r="C1207" s="2173"/>
      <c r="D1207" s="2275"/>
      <c r="E1207" s="2173"/>
      <c r="F1207" s="2268"/>
      <c r="G1207" s="2234"/>
      <c r="H1207" s="2262"/>
      <c r="I1207" s="2268"/>
      <c r="J1207" s="2235"/>
      <c r="K1207" s="2266"/>
      <c r="L1207" s="2266"/>
      <c r="M1207" s="2175">
        <v>0</v>
      </c>
      <c r="N1207" s="2237"/>
      <c r="O1207" s="2119"/>
      <c r="P1207" s="2269"/>
      <c r="Q1207" s="2270"/>
      <c r="R1207" s="2271"/>
      <c r="S1207" s="2238">
        <f>R1207*E1201</f>
        <v>0</v>
      </c>
      <c r="T1207" s="2274"/>
    </row>
    <row r="1208" spans="1:20" s="2272" customFormat="1" ht="12" hidden="1" customHeight="1">
      <c r="A1208" s="2149"/>
      <c r="B1208" s="2267"/>
      <c r="C1208" s="2173"/>
      <c r="D1208" s="2275"/>
      <c r="E1208" s="2173"/>
      <c r="F1208" s="2268"/>
      <c r="G1208" s="2234"/>
      <c r="H1208" s="2262"/>
      <c r="I1208" s="2268"/>
      <c r="J1208" s="2235"/>
      <c r="K1208" s="2266"/>
      <c r="L1208" s="2266"/>
      <c r="M1208" s="2175">
        <v>0</v>
      </c>
      <c r="N1208" s="2237"/>
      <c r="O1208" s="2119"/>
      <c r="P1208" s="2269"/>
      <c r="Q1208" s="2270"/>
      <c r="R1208" s="2271"/>
      <c r="S1208" s="2238">
        <f>R1208*E1201</f>
        <v>0</v>
      </c>
      <c r="T1208" s="2274"/>
    </row>
    <row r="1209" spans="1:20" s="2272" customFormat="1" ht="12" hidden="1" customHeight="1">
      <c r="A1209" s="2149"/>
      <c r="B1209" s="2267"/>
      <c r="C1209" s="2173"/>
      <c r="D1209" s="2275"/>
      <c r="E1209" s="2173"/>
      <c r="F1209" s="2268"/>
      <c r="G1209" s="2234"/>
      <c r="H1209" s="2262"/>
      <c r="I1209" s="2268"/>
      <c r="J1209" s="2235"/>
      <c r="K1209" s="2266"/>
      <c r="L1209" s="2266"/>
      <c r="M1209" s="2175">
        <v>0</v>
      </c>
      <c r="N1209" s="2237"/>
      <c r="O1209" s="2119"/>
      <c r="P1209" s="2273"/>
      <c r="Q1209" s="2270"/>
      <c r="R1209" s="2271"/>
      <c r="S1209" s="2238">
        <f>R1209*E1201</f>
        <v>0</v>
      </c>
      <c r="T1209" s="2274"/>
    </row>
    <row r="1210" spans="1:20" s="2180" customFormat="1" ht="25.5" customHeight="1">
      <c r="A1210" s="2149">
        <f>A1201+1</f>
        <v>80</v>
      </c>
      <c r="B1210" s="2231" t="s">
        <v>232</v>
      </c>
      <c r="C1210" s="2146" t="s">
        <v>2139</v>
      </c>
      <c r="D1210" s="2149" t="s">
        <v>2093</v>
      </c>
      <c r="E1210" s="2173">
        <v>0.3</v>
      </c>
      <c r="F1210" s="2241">
        <v>13.5</v>
      </c>
      <c r="G1210" s="2234">
        <v>4.05</v>
      </c>
      <c r="H1210" s="2234">
        <v>19.590597920277297</v>
      </c>
      <c r="I1210" s="2241">
        <v>1.1200000000000001</v>
      </c>
      <c r="J1210" s="2234">
        <v>0.33600000000000002</v>
      </c>
      <c r="K1210" s="2234">
        <v>3.4160224000000001</v>
      </c>
      <c r="L1210" s="2234">
        <v>50.054849068177788</v>
      </c>
      <c r="M1210" s="2175">
        <v>94.521604745681103</v>
      </c>
      <c r="N1210" s="2175">
        <v>28.356481423704331</v>
      </c>
      <c r="O1210" s="2200">
        <f>E1210*L1210</f>
        <v>15.016454720453336</v>
      </c>
      <c r="P1210" s="2134" t="s">
        <v>651</v>
      </c>
      <c r="Q1210" s="2135" t="s">
        <v>2093</v>
      </c>
      <c r="R1210" s="2115">
        <v>1.0149999999999999</v>
      </c>
      <c r="S1210" s="2118">
        <f>R1210*E1210</f>
        <v>0.30449999999999994</v>
      </c>
      <c r="T1210" s="2116">
        <v>26</v>
      </c>
    </row>
    <row r="1211" spans="1:20" s="2180" customFormat="1" ht="15.75" hidden="1" customHeight="1">
      <c r="A1211" s="2149"/>
      <c r="B1211" s="2231"/>
      <c r="C1211" s="2143"/>
      <c r="D1211" s="2149"/>
      <c r="E1211" s="2252"/>
      <c r="F1211" s="2241"/>
      <c r="G1211" s="2234"/>
      <c r="H1211" s="2234"/>
      <c r="I1211" s="2241"/>
      <c r="J1211" s="2235"/>
      <c r="K1211" s="2235"/>
      <c r="L1211" s="2235"/>
      <c r="M1211" s="2175">
        <v>0</v>
      </c>
      <c r="N1211" s="2237"/>
      <c r="O1211" s="2119"/>
      <c r="P1211" s="2136" t="s">
        <v>601</v>
      </c>
      <c r="Q1211" s="2138" t="s">
        <v>1834</v>
      </c>
      <c r="R1211" s="2127">
        <v>2.9</v>
      </c>
      <c r="S1211" s="2120">
        <f>R1211*E1210</f>
        <v>0.87</v>
      </c>
      <c r="T1211" s="2120">
        <v>3.5</v>
      </c>
    </row>
    <row r="1212" spans="1:20" s="2180" customFormat="1" ht="13.5" hidden="1" customHeight="1">
      <c r="A1212" s="2149"/>
      <c r="B1212" s="2231"/>
      <c r="C1212" s="2143"/>
      <c r="D1212" s="2149"/>
      <c r="E1212" s="2252"/>
      <c r="F1212" s="2241"/>
      <c r="G1212" s="2234"/>
      <c r="H1212" s="2234"/>
      <c r="I1212" s="2241"/>
      <c r="J1212" s="2235"/>
      <c r="K1212" s="2235"/>
      <c r="L1212" s="2235"/>
      <c r="M1212" s="2175">
        <v>0</v>
      </c>
      <c r="N1212" s="2237"/>
      <c r="O1212" s="2119"/>
      <c r="P1212" s="2136" t="s">
        <v>401</v>
      </c>
      <c r="Q1212" s="2138" t="s">
        <v>2093</v>
      </c>
      <c r="R1212" s="2127">
        <v>3.78E-2</v>
      </c>
      <c r="S1212" s="2120">
        <f>R1212*E1210</f>
        <v>1.1339999999999999E-2</v>
      </c>
      <c r="T1212" s="2120">
        <v>116.67</v>
      </c>
    </row>
    <row r="1213" spans="1:20" s="2180" customFormat="1" ht="12" hidden="1" customHeight="1">
      <c r="A1213" s="2149"/>
      <c r="B1213" s="2231"/>
      <c r="C1213" s="2143"/>
      <c r="D1213" s="2149"/>
      <c r="E1213" s="2252"/>
      <c r="F1213" s="2241"/>
      <c r="G1213" s="2234"/>
      <c r="H1213" s="2234"/>
      <c r="I1213" s="2241"/>
      <c r="J1213" s="2235"/>
      <c r="K1213" s="2235"/>
      <c r="L1213" s="2235"/>
      <c r="M1213" s="2175">
        <v>0</v>
      </c>
      <c r="N1213" s="2237"/>
      <c r="O1213" s="2119"/>
      <c r="P1213" s="2136" t="s">
        <v>602</v>
      </c>
      <c r="Q1213" s="2138" t="s">
        <v>2994</v>
      </c>
      <c r="R1213" s="2127">
        <v>2.2999999999999998</v>
      </c>
      <c r="S1213" s="2120">
        <f>R1213*E1210</f>
        <v>0.69</v>
      </c>
      <c r="T1213" s="2129">
        <v>0.85</v>
      </c>
    </row>
    <row r="1214" spans="1:20" s="2180" customFormat="1" ht="12" hidden="1" customHeight="1">
      <c r="A1214" s="2149"/>
      <c r="B1214" s="2231"/>
      <c r="C1214" s="2143"/>
      <c r="D1214" s="2149"/>
      <c r="E1214" s="2252"/>
      <c r="F1214" s="2241"/>
      <c r="G1214" s="2234"/>
      <c r="H1214" s="2234"/>
      <c r="I1214" s="2241"/>
      <c r="J1214" s="2235"/>
      <c r="K1214" s="2235"/>
      <c r="L1214" s="2235"/>
      <c r="M1214" s="2175">
        <v>0</v>
      </c>
      <c r="N1214" s="2237"/>
      <c r="O1214" s="2119"/>
      <c r="P1214" s="2269"/>
      <c r="Q1214" s="2270"/>
      <c r="R1214" s="2271"/>
      <c r="S1214" s="2120">
        <f>R1214*E1210</f>
        <v>0</v>
      </c>
      <c r="T1214" s="2258"/>
    </row>
    <row r="1215" spans="1:20" s="2180" customFormat="1" ht="12" hidden="1" customHeight="1">
      <c r="A1215" s="2149"/>
      <c r="B1215" s="2231"/>
      <c r="C1215" s="2143"/>
      <c r="D1215" s="2149"/>
      <c r="E1215" s="2252"/>
      <c r="F1215" s="2241"/>
      <c r="G1215" s="2234"/>
      <c r="H1215" s="2234"/>
      <c r="I1215" s="2241"/>
      <c r="J1215" s="2235"/>
      <c r="K1215" s="2235"/>
      <c r="L1215" s="2235"/>
      <c r="M1215" s="2175">
        <v>0</v>
      </c>
      <c r="N1215" s="2237"/>
      <c r="O1215" s="2119"/>
      <c r="P1215" s="2136"/>
      <c r="Q1215" s="2138"/>
      <c r="R1215" s="2122"/>
      <c r="S1215" s="2120">
        <f>R1215*E1210</f>
        <v>0</v>
      </c>
      <c r="T1215" s="2258"/>
    </row>
    <row r="1216" spans="1:20" s="2180" customFormat="1" ht="51" hidden="1" customHeight="1">
      <c r="A1216" s="2149"/>
      <c r="B1216" s="2231"/>
      <c r="C1216" s="2143"/>
      <c r="D1216" s="2149"/>
      <c r="E1216" s="2252"/>
      <c r="F1216" s="2241"/>
      <c r="G1216" s="2234"/>
      <c r="H1216" s="2234"/>
      <c r="I1216" s="2241"/>
      <c r="J1216" s="2235"/>
      <c r="K1216" s="2235"/>
      <c r="L1216" s="2235"/>
      <c r="M1216" s="2175">
        <v>0</v>
      </c>
      <c r="N1216" s="2237"/>
      <c r="O1216" s="2119"/>
      <c r="P1216" s="2136"/>
      <c r="Q1216" s="2138"/>
      <c r="R1216" s="2122"/>
      <c r="S1216" s="2120">
        <f>R1216*E1210</f>
        <v>0</v>
      </c>
      <c r="T1216" s="2259"/>
    </row>
    <row r="1217" spans="1:20" s="2180" customFormat="1" ht="12" hidden="1" customHeight="1">
      <c r="A1217" s="2149"/>
      <c r="B1217" s="2231"/>
      <c r="C1217" s="2143"/>
      <c r="D1217" s="2149"/>
      <c r="E1217" s="2252"/>
      <c r="F1217" s="2241"/>
      <c r="G1217" s="2234"/>
      <c r="H1217" s="2234"/>
      <c r="I1217" s="2241"/>
      <c r="J1217" s="2235"/>
      <c r="K1217" s="2235"/>
      <c r="L1217" s="2235"/>
      <c r="M1217" s="2175">
        <v>0</v>
      </c>
      <c r="N1217" s="2237"/>
      <c r="O1217" s="2119"/>
      <c r="P1217" s="2136"/>
      <c r="Q1217" s="2138"/>
      <c r="R1217" s="2122"/>
      <c r="S1217" s="2120">
        <f>R1217*E1210</f>
        <v>0</v>
      </c>
      <c r="T1217" s="2258"/>
    </row>
    <row r="1218" spans="1:20" s="2180" customFormat="1" ht="12" hidden="1" customHeight="1">
      <c r="A1218" s="2149"/>
      <c r="B1218" s="2231"/>
      <c r="C1218" s="2143"/>
      <c r="D1218" s="2149"/>
      <c r="E1218" s="2252"/>
      <c r="F1218" s="2241"/>
      <c r="G1218" s="2234"/>
      <c r="H1218" s="2234"/>
      <c r="I1218" s="2241"/>
      <c r="J1218" s="2235"/>
      <c r="K1218" s="2235"/>
      <c r="L1218" s="2235"/>
      <c r="M1218" s="2175">
        <v>0</v>
      </c>
      <c r="N1218" s="2237"/>
      <c r="O1218" s="2128"/>
      <c r="P1218" s="2136"/>
      <c r="Q1218" s="2138"/>
      <c r="R1218" s="2122"/>
      <c r="S1218" s="2120">
        <f>R1218*E1210</f>
        <v>0</v>
      </c>
      <c r="T1218" s="2260"/>
    </row>
    <row r="1219" spans="1:20" s="2180" customFormat="1" ht="19.5" customHeight="1">
      <c r="A1219" s="2149">
        <f>A1210+1</f>
        <v>81</v>
      </c>
      <c r="B1219" s="2231"/>
      <c r="C1219" s="2143" t="s">
        <v>2147</v>
      </c>
      <c r="D1219" s="2149" t="s">
        <v>2099</v>
      </c>
      <c r="E1219" s="2261">
        <f>(16.2+5.4)/1000</f>
        <v>2.1600000000000001E-2</v>
      </c>
      <c r="F1219" s="2233"/>
      <c r="G1219" s="2234">
        <v>0</v>
      </c>
      <c r="H1219" s="2262">
        <v>0</v>
      </c>
      <c r="I1219" s="2233"/>
      <c r="J1219" s="2234">
        <v>0</v>
      </c>
      <c r="K1219" s="2262">
        <v>0</v>
      </c>
      <c r="L1219" s="2262">
        <v>291.66007499999995</v>
      </c>
      <c r="M1219" s="2175">
        <v>377.32855032890882</v>
      </c>
      <c r="N1219" s="2175">
        <v>8.1502966871044311</v>
      </c>
      <c r="O1219" s="2200">
        <f>E1219*L1219</f>
        <v>6.2998576199999992</v>
      </c>
      <c r="P1219" s="2263" t="s">
        <v>1936</v>
      </c>
      <c r="Q1219" s="2264" t="s">
        <v>2099</v>
      </c>
      <c r="R1219" s="2232">
        <v>1</v>
      </c>
      <c r="S1219" s="2233">
        <f>R1219*E1219</f>
        <v>2.1600000000000001E-2</v>
      </c>
      <c r="T1219" s="2148">
        <v>250</v>
      </c>
    </row>
    <row r="1220" spans="1:20" s="2180" customFormat="1" ht="12" hidden="1" customHeight="1">
      <c r="A1220" s="2149"/>
      <c r="B1220" s="2231"/>
      <c r="C1220" s="2173"/>
      <c r="D1220" s="2149"/>
      <c r="E1220" s="2254"/>
      <c r="F1220" s="2233"/>
      <c r="G1220" s="2234"/>
      <c r="H1220" s="2262"/>
      <c r="I1220" s="2233"/>
      <c r="J1220" s="2235"/>
      <c r="K1220" s="2266"/>
      <c r="L1220" s="2266"/>
      <c r="M1220" s="2175">
        <v>0</v>
      </c>
      <c r="N1220" s="2237"/>
      <c r="O1220" s="2119"/>
      <c r="P1220" s="2136"/>
      <c r="Q1220" s="2138"/>
      <c r="R1220" s="2127"/>
      <c r="S1220" s="2238">
        <f>R1220*E1219</f>
        <v>0</v>
      </c>
      <c r="T1220" s="2238"/>
    </row>
    <row r="1221" spans="1:20" s="2180" customFormat="1" ht="12" hidden="1" customHeight="1">
      <c r="A1221" s="2149"/>
      <c r="B1221" s="2231"/>
      <c r="C1221" s="2173"/>
      <c r="D1221" s="2149"/>
      <c r="E1221" s="2254"/>
      <c r="F1221" s="2233"/>
      <c r="G1221" s="2234"/>
      <c r="H1221" s="2262"/>
      <c r="I1221" s="2233"/>
      <c r="J1221" s="2235"/>
      <c r="K1221" s="2266"/>
      <c r="L1221" s="2266"/>
      <c r="M1221" s="2175">
        <v>0</v>
      </c>
      <c r="N1221" s="2237"/>
      <c r="O1221" s="2119"/>
      <c r="P1221" s="2136"/>
      <c r="Q1221" s="2138"/>
      <c r="R1221" s="2127"/>
      <c r="S1221" s="2238">
        <f>R1221*E1219</f>
        <v>0</v>
      </c>
      <c r="T1221" s="2238"/>
    </row>
    <row r="1222" spans="1:20" s="2180" customFormat="1" ht="12" hidden="1" customHeight="1">
      <c r="A1222" s="2149"/>
      <c r="B1222" s="2231"/>
      <c r="C1222" s="2173"/>
      <c r="D1222" s="2149"/>
      <c r="E1222" s="2254"/>
      <c r="F1222" s="2233"/>
      <c r="G1222" s="2234"/>
      <c r="H1222" s="2262"/>
      <c r="I1222" s="2233"/>
      <c r="J1222" s="2235"/>
      <c r="K1222" s="2266"/>
      <c r="L1222" s="2266"/>
      <c r="M1222" s="2175">
        <v>0</v>
      </c>
      <c r="N1222" s="2237"/>
      <c r="O1222" s="2119"/>
      <c r="P1222" s="2120"/>
      <c r="Q1222" s="2138"/>
      <c r="R1222" s="2127"/>
      <c r="S1222" s="2238">
        <f>R1222*E1219</f>
        <v>0</v>
      </c>
      <c r="T1222" s="2238"/>
    </row>
    <row r="1223" spans="1:20" s="2272" customFormat="1" ht="12" hidden="1" customHeight="1">
      <c r="A1223" s="2149"/>
      <c r="B1223" s="2267"/>
      <c r="C1223" s="2173"/>
      <c r="D1223" s="2275"/>
      <c r="E1223" s="2173"/>
      <c r="F1223" s="2268"/>
      <c r="G1223" s="2234"/>
      <c r="H1223" s="2262"/>
      <c r="I1223" s="2268"/>
      <c r="J1223" s="2235"/>
      <c r="K1223" s="2266"/>
      <c r="L1223" s="2266"/>
      <c r="M1223" s="2175">
        <v>0</v>
      </c>
      <c r="N1223" s="2237"/>
      <c r="O1223" s="2119"/>
      <c r="P1223" s="2269"/>
      <c r="Q1223" s="2270"/>
      <c r="R1223" s="2271"/>
      <c r="S1223" s="2238">
        <f>R1223*E1219</f>
        <v>0</v>
      </c>
      <c r="T1223" s="2238"/>
    </row>
    <row r="1224" spans="1:20" s="2272" customFormat="1" ht="12" hidden="1" customHeight="1">
      <c r="A1224" s="2149"/>
      <c r="B1224" s="2267"/>
      <c r="C1224" s="2173"/>
      <c r="D1224" s="2275"/>
      <c r="E1224" s="2173"/>
      <c r="F1224" s="2268"/>
      <c r="G1224" s="2234"/>
      <c r="H1224" s="2262"/>
      <c r="I1224" s="2268"/>
      <c r="J1224" s="2235"/>
      <c r="K1224" s="2266"/>
      <c r="L1224" s="2266"/>
      <c r="M1224" s="2175">
        <v>0</v>
      </c>
      <c r="N1224" s="2237"/>
      <c r="O1224" s="2119"/>
      <c r="P1224" s="2269"/>
      <c r="Q1224" s="2270"/>
      <c r="R1224" s="2271"/>
      <c r="S1224" s="2238">
        <f>R1224*E1219</f>
        <v>0</v>
      </c>
      <c r="T1224" s="2238"/>
    </row>
    <row r="1225" spans="1:20" s="2272" customFormat="1" ht="12" hidden="1" customHeight="1">
      <c r="A1225" s="2149"/>
      <c r="B1225" s="2267"/>
      <c r="C1225" s="2173"/>
      <c r="D1225" s="2275"/>
      <c r="E1225" s="2173"/>
      <c r="F1225" s="2268"/>
      <c r="G1225" s="2234"/>
      <c r="H1225" s="2262"/>
      <c r="I1225" s="2268"/>
      <c r="J1225" s="2235"/>
      <c r="K1225" s="2266"/>
      <c r="L1225" s="2266"/>
      <c r="M1225" s="2175">
        <v>0</v>
      </c>
      <c r="N1225" s="2237"/>
      <c r="O1225" s="2119"/>
      <c r="P1225" s="2269"/>
      <c r="Q1225" s="2270"/>
      <c r="R1225" s="2271"/>
      <c r="S1225" s="2238">
        <f>R1225*E1219</f>
        <v>0</v>
      </c>
      <c r="T1225" s="2238"/>
    </row>
    <row r="1226" spans="1:20" s="2272" customFormat="1" ht="12" hidden="1" customHeight="1">
      <c r="A1226" s="2149"/>
      <c r="B1226" s="2267"/>
      <c r="C1226" s="2173"/>
      <c r="D1226" s="2275"/>
      <c r="E1226" s="2173"/>
      <c r="F1226" s="2268"/>
      <c r="G1226" s="2234"/>
      <c r="H1226" s="2262"/>
      <c r="I1226" s="2268"/>
      <c r="J1226" s="2235"/>
      <c r="K1226" s="2266"/>
      <c r="L1226" s="2266"/>
      <c r="M1226" s="2175">
        <v>0</v>
      </c>
      <c r="N1226" s="2237"/>
      <c r="O1226" s="2119"/>
      <c r="P1226" s="2269"/>
      <c r="Q1226" s="2270"/>
      <c r="R1226" s="2271"/>
      <c r="S1226" s="2238">
        <f>R1226*E1219</f>
        <v>0</v>
      </c>
      <c r="T1226" s="2238"/>
    </row>
    <row r="1227" spans="1:20" s="2272" customFormat="1" ht="12" hidden="1" customHeight="1">
      <c r="A1227" s="2149"/>
      <c r="B1227" s="2267"/>
      <c r="C1227" s="2173"/>
      <c r="D1227" s="2275"/>
      <c r="E1227" s="2173"/>
      <c r="F1227" s="2268"/>
      <c r="G1227" s="2234"/>
      <c r="H1227" s="2262"/>
      <c r="I1227" s="2268"/>
      <c r="J1227" s="2235"/>
      <c r="K1227" s="2266"/>
      <c r="L1227" s="2266"/>
      <c r="M1227" s="2175">
        <v>0</v>
      </c>
      <c r="N1227" s="2237"/>
      <c r="O1227" s="2119"/>
      <c r="P1227" s="2273"/>
      <c r="Q1227" s="2270"/>
      <c r="R1227" s="2271"/>
      <c r="S1227" s="2238">
        <f>R1227*E1219</f>
        <v>0</v>
      </c>
      <c r="T1227" s="2238"/>
    </row>
    <row r="1228" spans="1:20" s="2180" customFormat="1" ht="17.25" customHeight="1">
      <c r="A1228" s="2149">
        <f>A1219+1</f>
        <v>82</v>
      </c>
      <c r="B1228" s="2231"/>
      <c r="C1228" s="2143" t="s">
        <v>2140</v>
      </c>
      <c r="D1228" s="2149" t="s">
        <v>2099</v>
      </c>
      <c r="E1228" s="2261">
        <f>(23.3+5.1)/1000</f>
        <v>2.8399999999999998E-2</v>
      </c>
      <c r="F1228" s="2233"/>
      <c r="G1228" s="2234">
        <v>0</v>
      </c>
      <c r="H1228" s="2262">
        <v>0</v>
      </c>
      <c r="I1228" s="2233"/>
      <c r="J1228" s="2234">
        <v>0</v>
      </c>
      <c r="K1228" s="2262">
        <v>0</v>
      </c>
      <c r="L1228" s="2262">
        <v>281.94196130099994</v>
      </c>
      <c r="M1228" s="2175">
        <v>364.75596303194953</v>
      </c>
      <c r="N1228" s="2175">
        <v>10.359069350107367</v>
      </c>
      <c r="O1228" s="2200">
        <f>E1228*L1228</f>
        <v>8.0071517009483983</v>
      </c>
      <c r="P1228" s="2263" t="s">
        <v>1936</v>
      </c>
      <c r="Q1228" s="2264" t="s">
        <v>2099</v>
      </c>
      <c r="R1228" s="2232">
        <v>1</v>
      </c>
      <c r="S1228" s="2233">
        <f>R1228*E1228</f>
        <v>2.8399999999999998E-2</v>
      </c>
      <c r="T1228" s="2148">
        <v>241.67</v>
      </c>
    </row>
    <row r="1229" spans="1:20" s="2180" customFormat="1" ht="12" hidden="1" customHeight="1">
      <c r="A1229" s="2149"/>
      <c r="B1229" s="2231"/>
      <c r="C1229" s="2173"/>
      <c r="D1229" s="2149"/>
      <c r="E1229" s="2254"/>
      <c r="F1229" s="2233"/>
      <c r="G1229" s="2234"/>
      <c r="H1229" s="2262"/>
      <c r="I1229" s="2233"/>
      <c r="J1229" s="2235"/>
      <c r="K1229" s="2266"/>
      <c r="L1229" s="2266"/>
      <c r="M1229" s="2175">
        <v>0</v>
      </c>
      <c r="N1229" s="2237"/>
      <c r="O1229" s="2119"/>
      <c r="P1229" s="2136"/>
      <c r="Q1229" s="2138"/>
      <c r="R1229" s="2127"/>
      <c r="S1229" s="2238">
        <f>R1229*E1228</f>
        <v>0</v>
      </c>
      <c r="T1229" s="2274"/>
    </row>
    <row r="1230" spans="1:20" s="2180" customFormat="1" ht="12" hidden="1" customHeight="1">
      <c r="A1230" s="2149"/>
      <c r="B1230" s="2231"/>
      <c r="C1230" s="2173"/>
      <c r="D1230" s="2149"/>
      <c r="E1230" s="2254"/>
      <c r="F1230" s="2233"/>
      <c r="G1230" s="2234"/>
      <c r="H1230" s="2262"/>
      <c r="I1230" s="2233"/>
      <c r="J1230" s="2235"/>
      <c r="K1230" s="2266"/>
      <c r="L1230" s="2266"/>
      <c r="M1230" s="2175">
        <v>0</v>
      </c>
      <c r="N1230" s="2237"/>
      <c r="O1230" s="2119"/>
      <c r="P1230" s="2136"/>
      <c r="Q1230" s="2138"/>
      <c r="R1230" s="2127"/>
      <c r="S1230" s="2238">
        <f>R1230*E1228</f>
        <v>0</v>
      </c>
      <c r="T1230" s="2274"/>
    </row>
    <row r="1231" spans="1:20" s="2180" customFormat="1" ht="12" hidden="1" customHeight="1">
      <c r="A1231" s="2149"/>
      <c r="B1231" s="2231"/>
      <c r="C1231" s="2173"/>
      <c r="D1231" s="2149"/>
      <c r="E1231" s="2254"/>
      <c r="F1231" s="2233"/>
      <c r="G1231" s="2234"/>
      <c r="H1231" s="2262"/>
      <c r="I1231" s="2233"/>
      <c r="J1231" s="2235"/>
      <c r="K1231" s="2266"/>
      <c r="L1231" s="2266"/>
      <c r="M1231" s="2175">
        <v>0</v>
      </c>
      <c r="N1231" s="2237"/>
      <c r="O1231" s="2119"/>
      <c r="P1231" s="2120"/>
      <c r="Q1231" s="2138"/>
      <c r="R1231" s="2127"/>
      <c r="S1231" s="2238">
        <f>R1231*E1228</f>
        <v>0</v>
      </c>
      <c r="T1231" s="2274"/>
    </row>
    <row r="1232" spans="1:20" s="2272" customFormat="1" ht="12" hidden="1" customHeight="1">
      <c r="A1232" s="2149"/>
      <c r="B1232" s="2267"/>
      <c r="C1232" s="2173"/>
      <c r="D1232" s="2275"/>
      <c r="E1232" s="2173"/>
      <c r="F1232" s="2268"/>
      <c r="G1232" s="2234"/>
      <c r="H1232" s="2262"/>
      <c r="I1232" s="2268"/>
      <c r="J1232" s="2235"/>
      <c r="K1232" s="2266"/>
      <c r="L1232" s="2266"/>
      <c r="M1232" s="2175">
        <v>0</v>
      </c>
      <c r="N1232" s="2237"/>
      <c r="O1232" s="2119"/>
      <c r="P1232" s="2269"/>
      <c r="Q1232" s="2270"/>
      <c r="R1232" s="2271"/>
      <c r="S1232" s="2238">
        <f>R1232*E1228</f>
        <v>0</v>
      </c>
      <c r="T1232" s="2274"/>
    </row>
    <row r="1233" spans="1:20" s="2272" customFormat="1" ht="12" hidden="1" customHeight="1">
      <c r="A1233" s="2149"/>
      <c r="B1233" s="2267"/>
      <c r="C1233" s="2173"/>
      <c r="D1233" s="2275"/>
      <c r="E1233" s="2173"/>
      <c r="F1233" s="2268"/>
      <c r="G1233" s="2234"/>
      <c r="H1233" s="2262"/>
      <c r="I1233" s="2268"/>
      <c r="J1233" s="2235"/>
      <c r="K1233" s="2266"/>
      <c r="L1233" s="2266"/>
      <c r="M1233" s="2175">
        <v>0</v>
      </c>
      <c r="N1233" s="2237"/>
      <c r="O1233" s="2119"/>
      <c r="P1233" s="2269"/>
      <c r="Q1233" s="2270"/>
      <c r="R1233" s="2271"/>
      <c r="S1233" s="2238">
        <f>R1233*E1228</f>
        <v>0</v>
      </c>
      <c r="T1233" s="2274"/>
    </row>
    <row r="1234" spans="1:20" s="2272" customFormat="1" ht="12" hidden="1" customHeight="1">
      <c r="A1234" s="2149"/>
      <c r="B1234" s="2267"/>
      <c r="C1234" s="2173"/>
      <c r="D1234" s="2275"/>
      <c r="E1234" s="2173"/>
      <c r="F1234" s="2268"/>
      <c r="G1234" s="2234"/>
      <c r="H1234" s="2262"/>
      <c r="I1234" s="2268"/>
      <c r="J1234" s="2235"/>
      <c r="K1234" s="2266"/>
      <c r="L1234" s="2266"/>
      <c r="M1234" s="2175">
        <v>0</v>
      </c>
      <c r="N1234" s="2237"/>
      <c r="O1234" s="2119"/>
      <c r="P1234" s="2269"/>
      <c r="Q1234" s="2270"/>
      <c r="R1234" s="2271"/>
      <c r="S1234" s="2238">
        <f>R1234*E1228</f>
        <v>0</v>
      </c>
      <c r="T1234" s="2274"/>
    </row>
    <row r="1235" spans="1:20" s="2272" customFormat="1" ht="12" hidden="1" customHeight="1">
      <c r="A1235" s="2149"/>
      <c r="B1235" s="2267"/>
      <c r="C1235" s="2173"/>
      <c r="D1235" s="2275"/>
      <c r="E1235" s="2173"/>
      <c r="F1235" s="2268"/>
      <c r="G1235" s="2234"/>
      <c r="H1235" s="2262"/>
      <c r="I1235" s="2268"/>
      <c r="J1235" s="2235"/>
      <c r="K1235" s="2266"/>
      <c r="L1235" s="2266"/>
      <c r="M1235" s="2175">
        <v>0</v>
      </c>
      <c r="N1235" s="2237"/>
      <c r="O1235" s="2119"/>
      <c r="P1235" s="2269"/>
      <c r="Q1235" s="2270"/>
      <c r="R1235" s="2271"/>
      <c r="S1235" s="2238">
        <f>R1235*E1228</f>
        <v>0</v>
      </c>
      <c r="T1235" s="2274"/>
    </row>
    <row r="1236" spans="1:20" s="2272" customFormat="1" ht="12" hidden="1" customHeight="1">
      <c r="A1236" s="2149"/>
      <c r="B1236" s="2267"/>
      <c r="C1236" s="2173"/>
      <c r="D1236" s="2275"/>
      <c r="E1236" s="2173"/>
      <c r="F1236" s="2268"/>
      <c r="G1236" s="2234"/>
      <c r="H1236" s="2262"/>
      <c r="I1236" s="2268"/>
      <c r="J1236" s="2235"/>
      <c r="K1236" s="2266"/>
      <c r="L1236" s="2266"/>
      <c r="M1236" s="2175">
        <v>0</v>
      </c>
      <c r="N1236" s="2237"/>
      <c r="O1236" s="2119"/>
      <c r="P1236" s="2273"/>
      <c r="Q1236" s="2270"/>
      <c r="R1236" s="2271"/>
      <c r="S1236" s="2238">
        <f>R1236*E1228</f>
        <v>0</v>
      </c>
      <c r="T1236" s="2274"/>
    </row>
    <row r="1237" spans="1:20" s="2180" customFormat="1" ht="33.75" customHeight="1">
      <c r="A1237" s="2149">
        <f>A1228+1</f>
        <v>83</v>
      </c>
      <c r="B1237" s="2231" t="s">
        <v>610</v>
      </c>
      <c r="C1237" s="2143" t="s">
        <v>2173</v>
      </c>
      <c r="D1237" s="2149" t="s">
        <v>2093</v>
      </c>
      <c r="E1237" s="2294">
        <v>0.5</v>
      </c>
      <c r="F1237" s="2241">
        <v>8.4</v>
      </c>
      <c r="G1237" s="2234">
        <v>4.2</v>
      </c>
      <c r="H1237" s="2234">
        <v>12.189705372616986</v>
      </c>
      <c r="I1237" s="2241">
        <v>0.81</v>
      </c>
      <c r="J1237" s="2234">
        <v>0.40500000000000003</v>
      </c>
      <c r="K1237" s="2234">
        <v>2.4705162000000001</v>
      </c>
      <c r="L1237" s="2262">
        <v>51.879630827177991</v>
      </c>
      <c r="M1237" s="2175">
        <v>86.084411948101604</v>
      </c>
      <c r="N1237" s="2175">
        <v>43.042205974050802</v>
      </c>
      <c r="O1237" s="2200">
        <f>E1237*L1237</f>
        <v>25.939815413588995</v>
      </c>
      <c r="P1237" s="2134" t="s">
        <v>600</v>
      </c>
      <c r="Q1237" s="2135" t="s">
        <v>2093</v>
      </c>
      <c r="R1237" s="2115">
        <v>1.0149999999999999</v>
      </c>
      <c r="S1237" s="2118">
        <f>R1237*E1237</f>
        <v>0.50749999999999995</v>
      </c>
      <c r="T1237" s="2116">
        <v>34.72</v>
      </c>
    </row>
    <row r="1238" spans="1:20" s="2180" customFormat="1" ht="12" hidden="1" customHeight="1">
      <c r="A1238" s="2149"/>
      <c r="B1238" s="2231"/>
      <c r="C1238" s="2143"/>
      <c r="D1238" s="2149"/>
      <c r="E1238" s="2252"/>
      <c r="F1238" s="2241"/>
      <c r="G1238" s="2234"/>
      <c r="H1238" s="2234"/>
      <c r="I1238" s="2241"/>
      <c r="J1238" s="2235"/>
      <c r="K1238" s="2235"/>
      <c r="L1238" s="2266"/>
      <c r="M1238" s="2175">
        <v>0</v>
      </c>
      <c r="N1238" s="2237"/>
      <c r="O1238" s="2119"/>
      <c r="P1238" s="2136" t="s">
        <v>601</v>
      </c>
      <c r="Q1238" s="2138" t="s">
        <v>1834</v>
      </c>
      <c r="R1238" s="2127">
        <v>1.37</v>
      </c>
      <c r="S1238" s="2120">
        <f>R1238*E1237</f>
        <v>0.68500000000000005</v>
      </c>
      <c r="T1238" s="2120">
        <v>3.5</v>
      </c>
    </row>
    <row r="1239" spans="1:20" s="2180" customFormat="1" ht="12" hidden="1" customHeight="1">
      <c r="A1239" s="2149"/>
      <c r="B1239" s="2231"/>
      <c r="C1239" s="2143"/>
      <c r="D1239" s="2149"/>
      <c r="E1239" s="2252"/>
      <c r="F1239" s="2241"/>
      <c r="G1239" s="2234"/>
      <c r="H1239" s="2234"/>
      <c r="I1239" s="2241"/>
      <c r="J1239" s="2235"/>
      <c r="K1239" s="2235"/>
      <c r="L1239" s="2266"/>
      <c r="M1239" s="2175">
        <v>0</v>
      </c>
      <c r="N1239" s="2237"/>
      <c r="O1239" s="2128"/>
      <c r="P1239" s="2255" t="s">
        <v>401</v>
      </c>
      <c r="Q1239" s="2279" t="s">
        <v>2093</v>
      </c>
      <c r="R1239" s="2295">
        <f>0.0084+0.0256+0.004</f>
        <v>3.8000000000000006E-2</v>
      </c>
      <c r="S1239" s="2129">
        <f>R1239*E1237</f>
        <v>1.9000000000000003E-2</v>
      </c>
      <c r="T1239" s="2120">
        <v>116.67</v>
      </c>
    </row>
    <row r="1240" spans="1:20" s="2180" customFormat="1" ht="12" hidden="1" customHeight="1">
      <c r="A1240" s="2149"/>
      <c r="B1240" s="2231"/>
      <c r="C1240" s="2143"/>
      <c r="D1240" s="2149"/>
      <c r="E1240" s="2252"/>
      <c r="F1240" s="2241"/>
      <c r="G1240" s="2234"/>
      <c r="H1240" s="2234"/>
      <c r="I1240" s="2241"/>
      <c r="J1240" s="2235"/>
      <c r="K1240" s="2235"/>
      <c r="L1240" s="2266"/>
      <c r="M1240" s="2175">
        <v>0</v>
      </c>
      <c r="N1240" s="2237"/>
      <c r="O1240" s="2119"/>
      <c r="P1240" s="2136"/>
      <c r="Q1240" s="2138"/>
      <c r="R1240" s="2127"/>
      <c r="S1240" s="2120">
        <f>R1240*E1237</f>
        <v>0</v>
      </c>
      <c r="T1240" s="2258"/>
    </row>
    <row r="1241" spans="1:20" s="2272" customFormat="1" ht="12" hidden="1" customHeight="1">
      <c r="A1241" s="2149"/>
      <c r="B1241" s="2267"/>
      <c r="C1241" s="2146"/>
      <c r="D1241" s="2275"/>
      <c r="E1241" s="2173"/>
      <c r="F1241" s="2277"/>
      <c r="G1241" s="2234"/>
      <c r="H1241" s="2234"/>
      <c r="I1241" s="2277"/>
      <c r="J1241" s="2235"/>
      <c r="K1241" s="2235"/>
      <c r="L1241" s="2266"/>
      <c r="M1241" s="2175">
        <v>0</v>
      </c>
      <c r="N1241" s="2237"/>
      <c r="O1241" s="2119"/>
      <c r="P1241" s="2269"/>
      <c r="Q1241" s="2296"/>
      <c r="R1241" s="2271"/>
      <c r="S1241" s="2120">
        <f>R1241*E1237</f>
        <v>0</v>
      </c>
      <c r="T1241" s="2258"/>
    </row>
    <row r="1242" spans="1:20" s="2272" customFormat="1" ht="12" hidden="1" customHeight="1">
      <c r="A1242" s="2149"/>
      <c r="B1242" s="2267"/>
      <c r="C1242" s="2146"/>
      <c r="D1242" s="2275"/>
      <c r="E1242" s="2173"/>
      <c r="F1242" s="2277"/>
      <c r="G1242" s="2234"/>
      <c r="H1242" s="2234"/>
      <c r="I1242" s="2277"/>
      <c r="J1242" s="2235"/>
      <c r="K1242" s="2235"/>
      <c r="L1242" s="2266"/>
      <c r="M1242" s="2175">
        <v>0</v>
      </c>
      <c r="N1242" s="2237"/>
      <c r="O1242" s="2119"/>
      <c r="P1242" s="2269"/>
      <c r="Q1242" s="2296"/>
      <c r="R1242" s="2271"/>
      <c r="S1242" s="2120">
        <f>R1242*E1237</f>
        <v>0</v>
      </c>
      <c r="T1242" s="2258"/>
    </row>
    <row r="1243" spans="1:20" s="2272" customFormat="1" ht="12" hidden="1" customHeight="1">
      <c r="A1243" s="2149"/>
      <c r="B1243" s="2267"/>
      <c r="C1243" s="2146"/>
      <c r="D1243" s="2275"/>
      <c r="E1243" s="2173"/>
      <c r="F1243" s="2277"/>
      <c r="G1243" s="2234"/>
      <c r="H1243" s="2234"/>
      <c r="I1243" s="2277"/>
      <c r="J1243" s="2235"/>
      <c r="K1243" s="2235"/>
      <c r="L1243" s="2266"/>
      <c r="M1243" s="2175">
        <v>0</v>
      </c>
      <c r="N1243" s="2237"/>
      <c r="O1243" s="2119"/>
      <c r="P1243" s="2269"/>
      <c r="Q1243" s="2296"/>
      <c r="R1243" s="2271"/>
      <c r="S1243" s="2120">
        <f>R1243*E1237</f>
        <v>0</v>
      </c>
      <c r="T1243" s="2259"/>
    </row>
    <row r="1244" spans="1:20" s="2272" customFormat="1" ht="12" hidden="1" customHeight="1">
      <c r="A1244" s="2149"/>
      <c r="B1244" s="2267"/>
      <c r="C1244" s="2146"/>
      <c r="D1244" s="2275"/>
      <c r="E1244" s="2173"/>
      <c r="F1244" s="2277"/>
      <c r="G1244" s="2234"/>
      <c r="H1244" s="2234"/>
      <c r="I1244" s="2277"/>
      <c r="J1244" s="2235"/>
      <c r="K1244" s="2235"/>
      <c r="L1244" s="2266"/>
      <c r="M1244" s="2175">
        <v>0</v>
      </c>
      <c r="N1244" s="2237"/>
      <c r="O1244" s="2119"/>
      <c r="P1244" s="2269"/>
      <c r="Q1244" s="2296"/>
      <c r="R1244" s="2271"/>
      <c r="S1244" s="2120">
        <f>R1244*E1237</f>
        <v>0</v>
      </c>
      <c r="T1244" s="2258"/>
    </row>
    <row r="1245" spans="1:20" s="2272" customFormat="1" ht="12" hidden="1" customHeight="1">
      <c r="A1245" s="2149"/>
      <c r="B1245" s="2267"/>
      <c r="C1245" s="2146"/>
      <c r="D1245" s="2275"/>
      <c r="E1245" s="2173"/>
      <c r="F1245" s="2277"/>
      <c r="G1245" s="2234"/>
      <c r="H1245" s="2234"/>
      <c r="I1245" s="2277"/>
      <c r="J1245" s="2235"/>
      <c r="K1245" s="2235"/>
      <c r="L1245" s="2266"/>
      <c r="M1245" s="2175">
        <v>0</v>
      </c>
      <c r="N1245" s="2237"/>
      <c r="O1245" s="2119"/>
      <c r="P1245" s="2269"/>
      <c r="Q1245" s="2296"/>
      <c r="R1245" s="2271"/>
      <c r="S1245" s="2120">
        <f>R1245*E1237</f>
        <v>0</v>
      </c>
      <c r="T1245" s="2258"/>
    </row>
    <row r="1246" spans="1:20" s="2180" customFormat="1" ht="15.75" customHeight="1">
      <c r="A1246" s="2149">
        <f>A1237+1</f>
        <v>84</v>
      </c>
      <c r="B1246" s="2231"/>
      <c r="C1246" s="2143" t="s">
        <v>2113</v>
      </c>
      <c r="D1246" s="2149" t="s">
        <v>2099</v>
      </c>
      <c r="E1246" s="2261">
        <f>(1.9+2.6)/1000</f>
        <v>4.4999999999999997E-3</v>
      </c>
      <c r="F1246" s="2233"/>
      <c r="G1246" s="2234">
        <v>0</v>
      </c>
      <c r="H1246" s="2262">
        <v>0</v>
      </c>
      <c r="I1246" s="2233"/>
      <c r="J1246" s="2234">
        <v>0</v>
      </c>
      <c r="K1246" s="2262">
        <v>0</v>
      </c>
      <c r="L1246" s="2262">
        <v>291.66007499999995</v>
      </c>
      <c r="M1246" s="2175">
        <v>377.32855032890882</v>
      </c>
      <c r="N1246" s="2175">
        <v>1.6979784764800896</v>
      </c>
      <c r="O1246" s="2200">
        <f>E1246*L1246</f>
        <v>1.3124703374999998</v>
      </c>
      <c r="P1246" s="2263" t="s">
        <v>1936</v>
      </c>
      <c r="Q1246" s="2264" t="s">
        <v>2099</v>
      </c>
      <c r="R1246" s="2232">
        <v>1</v>
      </c>
      <c r="S1246" s="2233">
        <f>R1246*E1246</f>
        <v>4.4999999999999997E-3</v>
      </c>
      <c r="T1246" s="2148">
        <v>250</v>
      </c>
    </row>
    <row r="1247" spans="1:20" s="2180" customFormat="1" ht="12" hidden="1" customHeight="1">
      <c r="A1247" s="2149"/>
      <c r="B1247" s="2231"/>
      <c r="C1247" s="2173"/>
      <c r="D1247" s="2149"/>
      <c r="E1247" s="2254"/>
      <c r="F1247" s="2233"/>
      <c r="G1247" s="2234"/>
      <c r="H1247" s="2262"/>
      <c r="I1247" s="2233"/>
      <c r="J1247" s="2235"/>
      <c r="K1247" s="2266"/>
      <c r="L1247" s="2266"/>
      <c r="M1247" s="2175">
        <v>0</v>
      </c>
      <c r="N1247" s="2237"/>
      <c r="O1247" s="2119"/>
      <c r="P1247" s="2136"/>
      <c r="Q1247" s="2138"/>
      <c r="R1247" s="2127"/>
      <c r="S1247" s="2238">
        <f>R1247*E1246</f>
        <v>0</v>
      </c>
      <c r="T1247" s="2274"/>
    </row>
    <row r="1248" spans="1:20" s="2180" customFormat="1" ht="12" hidden="1" customHeight="1">
      <c r="A1248" s="2149"/>
      <c r="B1248" s="2231"/>
      <c r="C1248" s="2173"/>
      <c r="D1248" s="2149"/>
      <c r="E1248" s="2254"/>
      <c r="F1248" s="2233"/>
      <c r="G1248" s="2234"/>
      <c r="H1248" s="2262"/>
      <c r="I1248" s="2233"/>
      <c r="J1248" s="2235"/>
      <c r="K1248" s="2266"/>
      <c r="L1248" s="2266"/>
      <c r="M1248" s="2175">
        <v>0</v>
      </c>
      <c r="N1248" s="2237"/>
      <c r="O1248" s="2119"/>
      <c r="P1248" s="2136"/>
      <c r="Q1248" s="2138"/>
      <c r="R1248" s="2127"/>
      <c r="S1248" s="2238">
        <f>R1248*E1246</f>
        <v>0</v>
      </c>
      <c r="T1248" s="2274"/>
    </row>
    <row r="1249" spans="1:20" s="2180" customFormat="1" ht="12" hidden="1" customHeight="1">
      <c r="A1249" s="2149"/>
      <c r="B1249" s="2231"/>
      <c r="C1249" s="2173"/>
      <c r="D1249" s="2149"/>
      <c r="E1249" s="2254"/>
      <c r="F1249" s="2233"/>
      <c r="G1249" s="2234"/>
      <c r="H1249" s="2262"/>
      <c r="I1249" s="2233"/>
      <c r="J1249" s="2235"/>
      <c r="K1249" s="2266"/>
      <c r="L1249" s="2266"/>
      <c r="M1249" s="2175">
        <v>0</v>
      </c>
      <c r="N1249" s="2237"/>
      <c r="O1249" s="2119"/>
      <c r="P1249" s="2120"/>
      <c r="Q1249" s="2138"/>
      <c r="R1249" s="2127"/>
      <c r="S1249" s="2238">
        <f>R1249*E1246</f>
        <v>0</v>
      </c>
      <c r="T1249" s="2274"/>
    </row>
    <row r="1250" spans="1:20" s="2272" customFormat="1" ht="12" hidden="1" customHeight="1">
      <c r="A1250" s="2149"/>
      <c r="B1250" s="2267"/>
      <c r="C1250" s="2173"/>
      <c r="D1250" s="2275"/>
      <c r="E1250" s="2173"/>
      <c r="F1250" s="2268"/>
      <c r="G1250" s="2234"/>
      <c r="H1250" s="2262"/>
      <c r="I1250" s="2268"/>
      <c r="J1250" s="2235"/>
      <c r="K1250" s="2266"/>
      <c r="L1250" s="2266"/>
      <c r="M1250" s="2175">
        <v>0</v>
      </c>
      <c r="N1250" s="2237"/>
      <c r="O1250" s="2119"/>
      <c r="P1250" s="2269"/>
      <c r="Q1250" s="2270"/>
      <c r="R1250" s="2271"/>
      <c r="S1250" s="2238">
        <f>R1250*E1246</f>
        <v>0</v>
      </c>
      <c r="T1250" s="2274"/>
    </row>
    <row r="1251" spans="1:20" s="2272" customFormat="1" ht="12" hidden="1" customHeight="1">
      <c r="A1251" s="2149"/>
      <c r="B1251" s="2267"/>
      <c r="C1251" s="2173"/>
      <c r="D1251" s="2275"/>
      <c r="E1251" s="2173"/>
      <c r="F1251" s="2268"/>
      <c r="G1251" s="2234"/>
      <c r="H1251" s="2262"/>
      <c r="I1251" s="2268"/>
      <c r="J1251" s="2235"/>
      <c r="K1251" s="2266"/>
      <c r="L1251" s="2266"/>
      <c r="M1251" s="2175">
        <v>0</v>
      </c>
      <c r="N1251" s="2237"/>
      <c r="O1251" s="2119"/>
      <c r="P1251" s="2269"/>
      <c r="Q1251" s="2270"/>
      <c r="R1251" s="2271"/>
      <c r="S1251" s="2238">
        <f>R1251*E1246</f>
        <v>0</v>
      </c>
      <c r="T1251" s="2274"/>
    </row>
    <row r="1252" spans="1:20" s="2272" customFormat="1" ht="12" hidden="1" customHeight="1">
      <c r="A1252" s="2149"/>
      <c r="B1252" s="2267"/>
      <c r="C1252" s="2173"/>
      <c r="D1252" s="2275"/>
      <c r="E1252" s="2173"/>
      <c r="F1252" s="2268"/>
      <c r="G1252" s="2234"/>
      <c r="H1252" s="2262"/>
      <c r="I1252" s="2268"/>
      <c r="J1252" s="2235"/>
      <c r="K1252" s="2266"/>
      <c r="L1252" s="2266"/>
      <c r="M1252" s="2175">
        <v>0</v>
      </c>
      <c r="N1252" s="2237"/>
      <c r="O1252" s="2119"/>
      <c r="P1252" s="2269"/>
      <c r="Q1252" s="2270"/>
      <c r="R1252" s="2271"/>
      <c r="S1252" s="2238">
        <f>R1252*E1246</f>
        <v>0</v>
      </c>
      <c r="T1252" s="2274"/>
    </row>
    <row r="1253" spans="1:20" s="2272" customFormat="1" ht="12" hidden="1" customHeight="1">
      <c r="A1253" s="2149"/>
      <c r="B1253" s="2267"/>
      <c r="C1253" s="2173"/>
      <c r="D1253" s="2275"/>
      <c r="E1253" s="2173"/>
      <c r="F1253" s="2268"/>
      <c r="G1253" s="2234"/>
      <c r="H1253" s="2262"/>
      <c r="I1253" s="2268"/>
      <c r="J1253" s="2235"/>
      <c r="K1253" s="2266"/>
      <c r="L1253" s="2266"/>
      <c r="M1253" s="2175">
        <v>0</v>
      </c>
      <c r="N1253" s="2237"/>
      <c r="O1253" s="2119"/>
      <c r="P1253" s="2269"/>
      <c r="Q1253" s="2270"/>
      <c r="R1253" s="2271"/>
      <c r="S1253" s="2238">
        <f>R1253*E1246</f>
        <v>0</v>
      </c>
      <c r="T1253" s="2274"/>
    </row>
    <row r="1254" spans="1:20" s="2272" customFormat="1" ht="12" hidden="1" customHeight="1">
      <c r="A1254" s="2149"/>
      <c r="B1254" s="2267"/>
      <c r="C1254" s="2173"/>
      <c r="D1254" s="2275"/>
      <c r="E1254" s="2173"/>
      <c r="F1254" s="2268"/>
      <c r="G1254" s="2234"/>
      <c r="H1254" s="2262"/>
      <c r="I1254" s="2268"/>
      <c r="J1254" s="2235"/>
      <c r="K1254" s="2266"/>
      <c r="L1254" s="2266"/>
      <c r="M1254" s="2175">
        <v>0</v>
      </c>
      <c r="N1254" s="2237"/>
      <c r="O1254" s="2119"/>
      <c r="P1254" s="2273"/>
      <c r="Q1254" s="2270"/>
      <c r="R1254" s="2271"/>
      <c r="S1254" s="2238">
        <f>R1254*E1246</f>
        <v>0</v>
      </c>
      <c r="T1254" s="2274"/>
    </row>
    <row r="1255" spans="1:20" s="2180" customFormat="1" ht="17.25" customHeight="1">
      <c r="A1255" s="2149">
        <f>A1246+1</f>
        <v>85</v>
      </c>
      <c r="B1255" s="2231"/>
      <c r="C1255" s="2143" t="s">
        <v>2140</v>
      </c>
      <c r="D1255" s="2149" t="s">
        <v>2099</v>
      </c>
      <c r="E1255" s="2261">
        <v>0.109</v>
      </c>
      <c r="F1255" s="2233"/>
      <c r="G1255" s="2234">
        <v>0</v>
      </c>
      <c r="H1255" s="2262">
        <v>0</v>
      </c>
      <c r="I1255" s="2233"/>
      <c r="J1255" s="2234">
        <v>0</v>
      </c>
      <c r="K1255" s="2262">
        <v>0</v>
      </c>
      <c r="L1255" s="2262">
        <v>281.94196130099994</v>
      </c>
      <c r="M1255" s="2175">
        <v>364.75596303194953</v>
      </c>
      <c r="N1255" s="2175">
        <v>39.7583999704825</v>
      </c>
      <c r="O1255" s="2200">
        <f>E1255*L1255</f>
        <v>30.731673781808993</v>
      </c>
      <c r="P1255" s="2263" t="s">
        <v>1936</v>
      </c>
      <c r="Q1255" s="2264" t="s">
        <v>2099</v>
      </c>
      <c r="R1255" s="2232">
        <v>1</v>
      </c>
      <c r="S1255" s="2233">
        <f>R1255*E1255</f>
        <v>0.109</v>
      </c>
      <c r="T1255" s="2148">
        <v>241.67</v>
      </c>
    </row>
    <row r="1256" spans="1:20" s="2180" customFormat="1" ht="12" hidden="1" customHeight="1">
      <c r="A1256" s="2149"/>
      <c r="B1256" s="2231"/>
      <c r="C1256" s="2173"/>
      <c r="D1256" s="2149"/>
      <c r="E1256" s="2254"/>
      <c r="F1256" s="2233"/>
      <c r="G1256" s="2234"/>
      <c r="H1256" s="2262"/>
      <c r="I1256" s="2233"/>
      <c r="J1256" s="2235"/>
      <c r="K1256" s="2266"/>
      <c r="L1256" s="2266"/>
      <c r="M1256" s="2175">
        <v>0</v>
      </c>
      <c r="N1256" s="2237"/>
      <c r="O1256" s="2119"/>
      <c r="P1256" s="2136"/>
      <c r="Q1256" s="2138"/>
      <c r="R1256" s="2127"/>
      <c r="S1256" s="2238">
        <f>R1256*E1255</f>
        <v>0</v>
      </c>
      <c r="T1256" s="2274"/>
    </row>
    <row r="1257" spans="1:20" s="2180" customFormat="1" ht="12" hidden="1" customHeight="1">
      <c r="A1257" s="2149"/>
      <c r="B1257" s="2231"/>
      <c r="C1257" s="2173"/>
      <c r="D1257" s="2149"/>
      <c r="E1257" s="2254"/>
      <c r="F1257" s="2233"/>
      <c r="G1257" s="2234"/>
      <c r="H1257" s="2262"/>
      <c r="I1257" s="2233"/>
      <c r="J1257" s="2235"/>
      <c r="K1257" s="2266"/>
      <c r="L1257" s="2266"/>
      <c r="M1257" s="2175">
        <v>0</v>
      </c>
      <c r="N1257" s="2237"/>
      <c r="O1257" s="2119"/>
      <c r="P1257" s="2136"/>
      <c r="Q1257" s="2138"/>
      <c r="R1257" s="2127"/>
      <c r="S1257" s="2238">
        <f>R1257*E1255</f>
        <v>0</v>
      </c>
      <c r="T1257" s="2274"/>
    </row>
    <row r="1258" spans="1:20" s="2180" customFormat="1" ht="12" hidden="1" customHeight="1">
      <c r="A1258" s="2149"/>
      <c r="B1258" s="2231"/>
      <c r="C1258" s="2173"/>
      <c r="D1258" s="2149"/>
      <c r="E1258" s="2254"/>
      <c r="F1258" s="2233"/>
      <c r="G1258" s="2234"/>
      <c r="H1258" s="2262"/>
      <c r="I1258" s="2233"/>
      <c r="J1258" s="2235"/>
      <c r="K1258" s="2266"/>
      <c r="L1258" s="2266"/>
      <c r="M1258" s="2175">
        <v>0</v>
      </c>
      <c r="N1258" s="2237"/>
      <c r="O1258" s="2119"/>
      <c r="P1258" s="2120"/>
      <c r="Q1258" s="2138"/>
      <c r="R1258" s="2127"/>
      <c r="S1258" s="2238">
        <f>R1258*E1255</f>
        <v>0</v>
      </c>
      <c r="T1258" s="2274"/>
    </row>
    <row r="1259" spans="1:20" s="2272" customFormat="1" ht="12" hidden="1" customHeight="1">
      <c r="A1259" s="2149"/>
      <c r="B1259" s="2267"/>
      <c r="C1259" s="2173"/>
      <c r="D1259" s="2275"/>
      <c r="E1259" s="2173"/>
      <c r="F1259" s="2268"/>
      <c r="G1259" s="2234"/>
      <c r="H1259" s="2262"/>
      <c r="I1259" s="2268"/>
      <c r="J1259" s="2235"/>
      <c r="K1259" s="2266"/>
      <c r="L1259" s="2266"/>
      <c r="M1259" s="2175">
        <v>0</v>
      </c>
      <c r="N1259" s="2237"/>
      <c r="O1259" s="2119"/>
      <c r="P1259" s="2269"/>
      <c r="Q1259" s="2270"/>
      <c r="R1259" s="2271"/>
      <c r="S1259" s="2238">
        <f>R1259*E1255</f>
        <v>0</v>
      </c>
      <c r="T1259" s="2274"/>
    </row>
    <row r="1260" spans="1:20" s="2272" customFormat="1" ht="12" hidden="1" customHeight="1">
      <c r="A1260" s="2149"/>
      <c r="B1260" s="2267"/>
      <c r="C1260" s="2173"/>
      <c r="D1260" s="2275"/>
      <c r="E1260" s="2173"/>
      <c r="F1260" s="2268"/>
      <c r="G1260" s="2234"/>
      <c r="H1260" s="2262"/>
      <c r="I1260" s="2268"/>
      <c r="J1260" s="2235"/>
      <c r="K1260" s="2266"/>
      <c r="L1260" s="2266"/>
      <c r="M1260" s="2175">
        <v>0</v>
      </c>
      <c r="N1260" s="2237"/>
      <c r="O1260" s="2119"/>
      <c r="P1260" s="2269"/>
      <c r="Q1260" s="2270"/>
      <c r="R1260" s="2271"/>
      <c r="S1260" s="2238">
        <f>R1260*E1255</f>
        <v>0</v>
      </c>
      <c r="T1260" s="2274"/>
    </row>
    <row r="1261" spans="1:20" s="2272" customFormat="1" ht="12" hidden="1" customHeight="1">
      <c r="A1261" s="2149"/>
      <c r="B1261" s="2267"/>
      <c r="C1261" s="2173"/>
      <c r="D1261" s="2275"/>
      <c r="E1261" s="2173"/>
      <c r="F1261" s="2268"/>
      <c r="G1261" s="2234"/>
      <c r="H1261" s="2262"/>
      <c r="I1261" s="2268"/>
      <c r="J1261" s="2235"/>
      <c r="K1261" s="2266"/>
      <c r="L1261" s="2266"/>
      <c r="M1261" s="2175">
        <v>0</v>
      </c>
      <c r="N1261" s="2237"/>
      <c r="O1261" s="2119"/>
      <c r="P1261" s="2269"/>
      <c r="Q1261" s="2270"/>
      <c r="R1261" s="2271"/>
      <c r="S1261" s="2238">
        <f>R1261*E1255</f>
        <v>0</v>
      </c>
      <c r="T1261" s="2274"/>
    </row>
    <row r="1262" spans="1:20" s="2272" customFormat="1" ht="12" hidden="1" customHeight="1">
      <c r="A1262" s="2149"/>
      <c r="B1262" s="2267"/>
      <c r="C1262" s="2173"/>
      <c r="D1262" s="2275"/>
      <c r="E1262" s="2173"/>
      <c r="F1262" s="2268"/>
      <c r="G1262" s="2234"/>
      <c r="H1262" s="2262"/>
      <c r="I1262" s="2268"/>
      <c r="J1262" s="2235"/>
      <c r="K1262" s="2266"/>
      <c r="L1262" s="2266"/>
      <c r="M1262" s="2175">
        <v>0</v>
      </c>
      <c r="N1262" s="2237"/>
      <c r="O1262" s="2119"/>
      <c r="P1262" s="2269"/>
      <c r="Q1262" s="2270"/>
      <c r="R1262" s="2271"/>
      <c r="S1262" s="2238">
        <f>R1262*E1255</f>
        <v>0</v>
      </c>
      <c r="T1262" s="2274"/>
    </row>
    <row r="1263" spans="1:20" s="2272" customFormat="1" ht="12" hidden="1" customHeight="1">
      <c r="A1263" s="2149"/>
      <c r="B1263" s="2267"/>
      <c r="C1263" s="2173"/>
      <c r="D1263" s="2275"/>
      <c r="E1263" s="2173"/>
      <c r="F1263" s="2268"/>
      <c r="G1263" s="2234"/>
      <c r="H1263" s="2262"/>
      <c r="I1263" s="2268"/>
      <c r="J1263" s="2235"/>
      <c r="K1263" s="2266"/>
      <c r="L1263" s="2266"/>
      <c r="M1263" s="2175">
        <v>0</v>
      </c>
      <c r="N1263" s="2237"/>
      <c r="O1263" s="2119"/>
      <c r="P1263" s="2273"/>
      <c r="Q1263" s="2270"/>
      <c r="R1263" s="2271"/>
      <c r="S1263" s="2238">
        <f>R1263*E1255</f>
        <v>0</v>
      </c>
      <c r="T1263" s="2274"/>
    </row>
    <row r="1264" spans="1:20" s="2272" customFormat="1" ht="27.75" customHeight="1">
      <c r="A1264" s="2149">
        <f>A1255+1</f>
        <v>86</v>
      </c>
      <c r="B1264" s="2267" t="s">
        <v>240</v>
      </c>
      <c r="C1264" s="2146" t="s">
        <v>2174</v>
      </c>
      <c r="D1264" s="2149" t="s">
        <v>2099</v>
      </c>
      <c r="E1264" s="2281">
        <v>1.2E-2</v>
      </c>
      <c r="F1264" s="2277">
        <v>210</v>
      </c>
      <c r="G1264" s="2234">
        <v>2.52</v>
      </c>
      <c r="H1264" s="2234">
        <v>304.74263431542465</v>
      </c>
      <c r="I1264" s="2277">
        <v>1.4</v>
      </c>
      <c r="J1264" s="2234">
        <v>1.6799999999999999E-2</v>
      </c>
      <c r="K1264" s="2234">
        <v>4.2700279999999999</v>
      </c>
      <c r="L1264" s="2234">
        <v>281.94196130099994</v>
      </c>
      <c r="M1264" s="2175">
        <v>764.53402626105583</v>
      </c>
      <c r="N1264" s="2175">
        <v>9.1744083151326699</v>
      </c>
      <c r="O1264" s="2200">
        <f>E1264*L1264</f>
        <v>3.3833035356119994</v>
      </c>
      <c r="P1264" s="2263" t="s">
        <v>1936</v>
      </c>
      <c r="Q1264" s="2264" t="s">
        <v>2099</v>
      </c>
      <c r="R1264" s="2232">
        <v>1</v>
      </c>
      <c r="S1264" s="2118">
        <f>R1264*E1264</f>
        <v>1.2E-2</v>
      </c>
      <c r="T1264" s="2148">
        <v>241.67</v>
      </c>
    </row>
    <row r="1265" spans="1:20" s="2180" customFormat="1" ht="12" hidden="1" customHeight="1">
      <c r="A1265" s="2149"/>
      <c r="B1265" s="2173"/>
      <c r="C1265" s="2145"/>
      <c r="D1265" s="2149"/>
      <c r="E1265" s="2232"/>
      <c r="F1265" s="2241"/>
      <c r="G1265" s="2234"/>
      <c r="H1265" s="2234"/>
      <c r="I1265" s="2241"/>
      <c r="J1265" s="2235"/>
      <c r="K1265" s="2235"/>
      <c r="L1265" s="2235"/>
      <c r="M1265" s="2175">
        <v>0</v>
      </c>
      <c r="N1265" s="2237"/>
      <c r="O1265" s="2119"/>
      <c r="P1265" s="2136"/>
      <c r="Q1265" s="2138"/>
      <c r="R1265" s="2122"/>
      <c r="S1265" s="2120">
        <f>R1265*E1264</f>
        <v>0</v>
      </c>
      <c r="T1265" s="2120"/>
    </row>
    <row r="1266" spans="1:20" s="2180" customFormat="1" ht="12" hidden="1" customHeight="1">
      <c r="A1266" s="2149"/>
      <c r="B1266" s="2173"/>
      <c r="C1266" s="2145"/>
      <c r="D1266" s="2149"/>
      <c r="E1266" s="2232"/>
      <c r="F1266" s="2241"/>
      <c r="G1266" s="2234"/>
      <c r="H1266" s="2234"/>
      <c r="I1266" s="2241"/>
      <c r="J1266" s="2235"/>
      <c r="K1266" s="2235"/>
      <c r="L1266" s="2235"/>
      <c r="M1266" s="2175">
        <v>0</v>
      </c>
      <c r="N1266" s="2237"/>
      <c r="O1266" s="2119"/>
      <c r="P1266" s="2136"/>
      <c r="Q1266" s="2138"/>
      <c r="R1266" s="2122"/>
      <c r="S1266" s="2120">
        <f>R1266*E1264</f>
        <v>0</v>
      </c>
      <c r="T1266" s="2120"/>
    </row>
    <row r="1267" spans="1:20" s="2180" customFormat="1" ht="12" hidden="1" customHeight="1">
      <c r="A1267" s="2149"/>
      <c r="B1267" s="2173"/>
      <c r="C1267" s="2145"/>
      <c r="D1267" s="2149"/>
      <c r="E1267" s="2232"/>
      <c r="F1267" s="2241"/>
      <c r="G1267" s="2234"/>
      <c r="H1267" s="2234"/>
      <c r="I1267" s="2241"/>
      <c r="J1267" s="2235"/>
      <c r="K1267" s="2235"/>
      <c r="L1267" s="2235"/>
      <c r="M1267" s="2175">
        <v>0</v>
      </c>
      <c r="N1267" s="2237"/>
      <c r="O1267" s="2119"/>
      <c r="P1267" s="2136"/>
      <c r="Q1267" s="2138"/>
      <c r="R1267" s="2122"/>
      <c r="S1267" s="2120">
        <f>R1267*E1264</f>
        <v>0</v>
      </c>
      <c r="T1267" s="2120"/>
    </row>
    <row r="1268" spans="1:20" s="2180" customFormat="1" ht="12" hidden="1" customHeight="1">
      <c r="A1268" s="2149"/>
      <c r="B1268" s="2231"/>
      <c r="C1268" s="2143"/>
      <c r="D1268" s="2149"/>
      <c r="E1268" s="2232"/>
      <c r="F1268" s="2241"/>
      <c r="G1268" s="2234"/>
      <c r="H1268" s="2234"/>
      <c r="I1268" s="2241"/>
      <c r="J1268" s="2235"/>
      <c r="K1268" s="2235"/>
      <c r="L1268" s="2235"/>
      <c r="M1268" s="2175">
        <v>0</v>
      </c>
      <c r="N1268" s="2237"/>
      <c r="O1268" s="2119"/>
      <c r="P1268" s="2136"/>
      <c r="Q1268" s="2138"/>
      <c r="R1268" s="2122"/>
      <c r="S1268" s="2120">
        <f>R1268*E1264</f>
        <v>0</v>
      </c>
      <c r="T1268" s="2120"/>
    </row>
    <row r="1269" spans="1:20" s="2180" customFormat="1" ht="12" hidden="1" customHeight="1">
      <c r="A1269" s="2149"/>
      <c r="B1269" s="2231"/>
      <c r="C1269" s="2143"/>
      <c r="D1269" s="2149"/>
      <c r="E1269" s="2232"/>
      <c r="F1269" s="2241"/>
      <c r="G1269" s="2234"/>
      <c r="H1269" s="2234"/>
      <c r="I1269" s="2241"/>
      <c r="J1269" s="2235"/>
      <c r="K1269" s="2235"/>
      <c r="L1269" s="2235"/>
      <c r="M1269" s="2175">
        <v>0</v>
      </c>
      <c r="N1269" s="2237"/>
      <c r="O1269" s="2119"/>
      <c r="P1269" s="2136"/>
      <c r="Q1269" s="2138"/>
      <c r="R1269" s="2122"/>
      <c r="S1269" s="2120">
        <f>R1269*E1264</f>
        <v>0</v>
      </c>
      <c r="T1269" s="2120"/>
    </row>
    <row r="1270" spans="1:20" s="2180" customFormat="1" ht="12" hidden="1" customHeight="1">
      <c r="A1270" s="2149"/>
      <c r="B1270" s="2231"/>
      <c r="C1270" s="2143"/>
      <c r="D1270" s="2149"/>
      <c r="E1270" s="2232"/>
      <c r="F1270" s="2241"/>
      <c r="G1270" s="2234"/>
      <c r="H1270" s="2234"/>
      <c r="I1270" s="2241"/>
      <c r="J1270" s="2235"/>
      <c r="K1270" s="2235"/>
      <c r="L1270" s="2235"/>
      <c r="M1270" s="2175">
        <v>0</v>
      </c>
      <c r="N1270" s="2237"/>
      <c r="O1270" s="2119"/>
      <c r="P1270" s="2136"/>
      <c r="Q1270" s="2138"/>
      <c r="R1270" s="2122"/>
      <c r="S1270" s="2120">
        <f>R1270*E1264</f>
        <v>0</v>
      </c>
      <c r="T1270" s="2120"/>
    </row>
    <row r="1271" spans="1:20" s="2180" customFormat="1" ht="15" hidden="1" customHeight="1">
      <c r="A1271" s="2149"/>
      <c r="B1271" s="2231"/>
      <c r="C1271" s="2143"/>
      <c r="D1271" s="2149"/>
      <c r="E1271" s="2232"/>
      <c r="F1271" s="2241"/>
      <c r="G1271" s="2234"/>
      <c r="H1271" s="2234"/>
      <c r="I1271" s="2241"/>
      <c r="J1271" s="2235"/>
      <c r="K1271" s="2235"/>
      <c r="L1271" s="2235"/>
      <c r="M1271" s="2175">
        <v>0</v>
      </c>
      <c r="N1271" s="2237"/>
      <c r="O1271" s="2119"/>
      <c r="P1271" s="2136"/>
      <c r="Q1271" s="2138"/>
      <c r="R1271" s="2122"/>
      <c r="S1271" s="2120">
        <f>R1271*E1264</f>
        <v>0</v>
      </c>
      <c r="T1271" s="2120"/>
    </row>
    <row r="1272" spans="1:20" s="2180" customFormat="1" ht="12" hidden="1" customHeight="1">
      <c r="A1272" s="2149"/>
      <c r="B1272" s="2231"/>
      <c r="C1272" s="2143"/>
      <c r="D1272" s="2149"/>
      <c r="E1272" s="2232"/>
      <c r="F1272" s="2241"/>
      <c r="G1272" s="2234"/>
      <c r="H1272" s="2234"/>
      <c r="I1272" s="2241"/>
      <c r="J1272" s="2235"/>
      <c r="K1272" s="2235"/>
      <c r="L1272" s="2235"/>
      <c r="M1272" s="2175">
        <v>0</v>
      </c>
      <c r="N1272" s="2237"/>
      <c r="O1272" s="2128"/>
      <c r="P1272" s="2136"/>
      <c r="Q1272" s="2138"/>
      <c r="R1272" s="2122"/>
      <c r="S1272" s="2120">
        <f>R1272*E1264</f>
        <v>0</v>
      </c>
      <c r="T1272" s="2120"/>
    </row>
    <row r="1273" spans="1:20" s="2180" customFormat="1" ht="21" customHeight="1">
      <c r="A1273" s="2149">
        <f>A1264+1</f>
        <v>87</v>
      </c>
      <c r="B1273" s="2231" t="s">
        <v>241</v>
      </c>
      <c r="C1273" s="2145" t="s">
        <v>2175</v>
      </c>
      <c r="D1273" s="2149" t="s">
        <v>2099</v>
      </c>
      <c r="E1273" s="2261">
        <v>3.4700000000000002E-2</v>
      </c>
      <c r="F1273" s="2241">
        <v>21.1</v>
      </c>
      <c r="G1273" s="2234">
        <v>0.7321700000000001</v>
      </c>
      <c r="H1273" s="2234">
        <v>30.619378971692669</v>
      </c>
      <c r="I1273" s="2241">
        <v>1.3</v>
      </c>
      <c r="J1273" s="2234">
        <v>4.5110000000000004E-2</v>
      </c>
      <c r="K1273" s="2234">
        <v>3.9650259999999999</v>
      </c>
      <c r="L1273" s="2234">
        <v>509.82181109999993</v>
      </c>
      <c r="M1273" s="2175">
        <v>704.3130887913901</v>
      </c>
      <c r="N1273" s="2175">
        <v>24.439664181061239</v>
      </c>
      <c r="O1273" s="2200">
        <f>E1273*L1273</f>
        <v>17.690816845169998</v>
      </c>
      <c r="P1273" s="2144" t="s">
        <v>444</v>
      </c>
      <c r="Q1273" s="2135" t="s">
        <v>2099</v>
      </c>
      <c r="R1273" s="2278">
        <v>1</v>
      </c>
      <c r="S1273" s="2118">
        <f>R1273*E1273</f>
        <v>3.4700000000000002E-2</v>
      </c>
      <c r="T1273" s="2133">
        <v>437</v>
      </c>
    </row>
    <row r="1274" spans="1:20" s="2180" customFormat="1" ht="12" hidden="1" customHeight="1">
      <c r="A1274" s="2149"/>
      <c r="B1274" s="2231"/>
      <c r="C1274" s="2143"/>
      <c r="D1274" s="2149"/>
      <c r="E1274" s="2232"/>
      <c r="F1274" s="2241"/>
      <c r="G1274" s="2234"/>
      <c r="H1274" s="2234"/>
      <c r="I1274" s="2241"/>
      <c r="J1274" s="2235"/>
      <c r="K1274" s="2235"/>
      <c r="L1274" s="2235"/>
      <c r="M1274" s="2175">
        <v>0</v>
      </c>
      <c r="N1274" s="2237"/>
      <c r="O1274" s="2119"/>
      <c r="P1274" s="2136"/>
      <c r="Q1274" s="2125"/>
      <c r="R1274" s="2122"/>
      <c r="S1274" s="2120">
        <f>R1274*E1273</f>
        <v>0</v>
      </c>
      <c r="T1274" s="2120"/>
    </row>
    <row r="1275" spans="1:20" s="2180" customFormat="1" ht="12" hidden="1" customHeight="1">
      <c r="A1275" s="2149"/>
      <c r="B1275" s="2231"/>
      <c r="C1275" s="2143"/>
      <c r="D1275" s="2149"/>
      <c r="E1275" s="2232"/>
      <c r="F1275" s="2241"/>
      <c r="G1275" s="2234"/>
      <c r="H1275" s="2234"/>
      <c r="I1275" s="2241"/>
      <c r="J1275" s="2235"/>
      <c r="K1275" s="2235"/>
      <c r="L1275" s="2235"/>
      <c r="M1275" s="2175">
        <v>0</v>
      </c>
      <c r="N1275" s="2237"/>
      <c r="O1275" s="2119"/>
      <c r="P1275" s="2136"/>
      <c r="Q1275" s="2125"/>
      <c r="R1275" s="2122"/>
      <c r="S1275" s="2120">
        <f>R1275*E1273</f>
        <v>0</v>
      </c>
      <c r="T1275" s="2120"/>
    </row>
    <row r="1276" spans="1:20" s="2180" customFormat="1" ht="12" hidden="1" customHeight="1">
      <c r="A1276" s="2149"/>
      <c r="B1276" s="2231"/>
      <c r="C1276" s="2143"/>
      <c r="D1276" s="2149"/>
      <c r="E1276" s="2232"/>
      <c r="F1276" s="2241"/>
      <c r="G1276" s="2234"/>
      <c r="H1276" s="2234"/>
      <c r="I1276" s="2241"/>
      <c r="J1276" s="2235"/>
      <c r="K1276" s="2235"/>
      <c r="L1276" s="2235"/>
      <c r="M1276" s="2175">
        <v>0</v>
      </c>
      <c r="N1276" s="2237"/>
      <c r="O1276" s="2119"/>
      <c r="P1276" s="2136"/>
      <c r="Q1276" s="2125"/>
      <c r="R1276" s="2122"/>
      <c r="S1276" s="2120">
        <f>R1276*E1273</f>
        <v>0</v>
      </c>
      <c r="T1276" s="2120"/>
    </row>
    <row r="1277" spans="1:20" s="2180" customFormat="1" ht="12" hidden="1" customHeight="1">
      <c r="A1277" s="2149"/>
      <c r="B1277" s="2231"/>
      <c r="C1277" s="2143"/>
      <c r="D1277" s="2149"/>
      <c r="E1277" s="2232"/>
      <c r="F1277" s="2241"/>
      <c r="G1277" s="2234"/>
      <c r="H1277" s="2234"/>
      <c r="I1277" s="2241"/>
      <c r="J1277" s="2235"/>
      <c r="K1277" s="2235"/>
      <c r="L1277" s="2235"/>
      <c r="M1277" s="2175">
        <v>0</v>
      </c>
      <c r="N1277" s="2237"/>
      <c r="O1277" s="2119"/>
      <c r="P1277" s="2136"/>
      <c r="Q1277" s="2125"/>
      <c r="R1277" s="2122"/>
      <c r="S1277" s="2120">
        <f>R1277*E1273</f>
        <v>0</v>
      </c>
      <c r="T1277" s="2120"/>
    </row>
    <row r="1278" spans="1:20" s="2180" customFormat="1" ht="12" hidden="1" customHeight="1">
      <c r="A1278" s="2149"/>
      <c r="B1278" s="2231"/>
      <c r="C1278" s="2143"/>
      <c r="D1278" s="2149"/>
      <c r="E1278" s="2232"/>
      <c r="F1278" s="2241"/>
      <c r="G1278" s="2234"/>
      <c r="H1278" s="2234"/>
      <c r="I1278" s="2241"/>
      <c r="J1278" s="2235"/>
      <c r="K1278" s="2235"/>
      <c r="L1278" s="2235"/>
      <c r="M1278" s="2175">
        <v>0</v>
      </c>
      <c r="N1278" s="2237"/>
      <c r="O1278" s="2119"/>
      <c r="P1278" s="2136"/>
      <c r="Q1278" s="2125"/>
      <c r="R1278" s="2122"/>
      <c r="S1278" s="2120">
        <f>R1278*E1273</f>
        <v>0</v>
      </c>
      <c r="T1278" s="2120"/>
    </row>
    <row r="1279" spans="1:20" s="2180" customFormat="1" ht="12" hidden="1" customHeight="1">
      <c r="A1279" s="2149"/>
      <c r="B1279" s="2231"/>
      <c r="C1279" s="2143"/>
      <c r="D1279" s="2149"/>
      <c r="E1279" s="2232"/>
      <c r="F1279" s="2241"/>
      <c r="G1279" s="2234"/>
      <c r="H1279" s="2234"/>
      <c r="I1279" s="2241"/>
      <c r="J1279" s="2235"/>
      <c r="K1279" s="2235"/>
      <c r="L1279" s="2235"/>
      <c r="M1279" s="2175">
        <v>0</v>
      </c>
      <c r="N1279" s="2237"/>
      <c r="O1279" s="2119"/>
      <c r="P1279" s="2136"/>
      <c r="Q1279" s="2125"/>
      <c r="R1279" s="2122"/>
      <c r="S1279" s="2120">
        <f>R1279*E1273</f>
        <v>0</v>
      </c>
      <c r="T1279" s="2120"/>
    </row>
    <row r="1280" spans="1:20" s="2180" customFormat="1" ht="12" hidden="1" customHeight="1">
      <c r="A1280" s="2149"/>
      <c r="B1280" s="2231"/>
      <c r="C1280" s="2143"/>
      <c r="D1280" s="2149"/>
      <c r="E1280" s="2232"/>
      <c r="F1280" s="2241"/>
      <c r="G1280" s="2234"/>
      <c r="H1280" s="2234"/>
      <c r="I1280" s="2241"/>
      <c r="J1280" s="2235"/>
      <c r="K1280" s="2235"/>
      <c r="L1280" s="2235"/>
      <c r="M1280" s="2175">
        <v>0</v>
      </c>
      <c r="N1280" s="2237"/>
      <c r="O1280" s="2119"/>
      <c r="P1280" s="2136"/>
      <c r="Q1280" s="2125"/>
      <c r="R1280" s="2122"/>
      <c r="S1280" s="2120">
        <f>R1280*E1273</f>
        <v>0</v>
      </c>
      <c r="T1280" s="2120"/>
    </row>
    <row r="1281" spans="1:20" s="2180" customFormat="1" ht="12" hidden="1" customHeight="1">
      <c r="A1281" s="2149"/>
      <c r="B1281" s="2231"/>
      <c r="C1281" s="2143"/>
      <c r="D1281" s="2149"/>
      <c r="E1281" s="2232"/>
      <c r="F1281" s="2241"/>
      <c r="G1281" s="2234"/>
      <c r="H1281" s="2234"/>
      <c r="I1281" s="2241"/>
      <c r="J1281" s="2235"/>
      <c r="K1281" s="2235"/>
      <c r="L1281" s="2235"/>
      <c r="M1281" s="2175">
        <v>0</v>
      </c>
      <c r="N1281" s="2237"/>
      <c r="O1281" s="2128"/>
      <c r="P1281" s="2136"/>
      <c r="Q1281" s="2125"/>
      <c r="R1281" s="2122"/>
      <c r="S1281" s="2120">
        <f>R1281*E1273</f>
        <v>0</v>
      </c>
      <c r="T1281" s="2120"/>
    </row>
    <row r="1282" spans="1:20" s="2180" customFormat="1" ht="27" customHeight="1">
      <c r="A1282" s="2149">
        <f>A1273+1</f>
        <v>88</v>
      </c>
      <c r="B1282" s="2231" t="s">
        <v>609</v>
      </c>
      <c r="C1282" s="2146" t="s">
        <v>2176</v>
      </c>
      <c r="D1282" s="2149" t="s">
        <v>2093</v>
      </c>
      <c r="E1282" s="2232">
        <v>1.2</v>
      </c>
      <c r="F1282" s="2241">
        <v>13.2</v>
      </c>
      <c r="G1282" s="2234">
        <v>15.839999999999998</v>
      </c>
      <c r="H1282" s="2234">
        <v>19.155251299826691</v>
      </c>
      <c r="I1282" s="2241">
        <v>1.43</v>
      </c>
      <c r="J1282" s="2234">
        <v>1.716</v>
      </c>
      <c r="K1282" s="2234">
        <v>4.3615285999999998</v>
      </c>
      <c r="L1282" s="2262">
        <v>67.251213421559996</v>
      </c>
      <c r="M1282" s="2175">
        <v>117.4290150485044</v>
      </c>
      <c r="N1282" s="2175">
        <v>140.91481805820527</v>
      </c>
      <c r="O1282" s="2200">
        <f>E1282*L1282</f>
        <v>80.701456105871998</v>
      </c>
      <c r="P1282" s="2134" t="s">
        <v>600</v>
      </c>
      <c r="Q1282" s="2135" t="s">
        <v>2093</v>
      </c>
      <c r="R1282" s="2115">
        <v>1</v>
      </c>
      <c r="S1282" s="2118">
        <f>R1282*E1282</f>
        <v>1.2</v>
      </c>
      <c r="T1282" s="2116">
        <v>34.72</v>
      </c>
    </row>
    <row r="1283" spans="1:20" s="2180" customFormat="1" ht="12" hidden="1" customHeight="1">
      <c r="A1283" s="2149"/>
      <c r="B1283" s="2231"/>
      <c r="C1283" s="2173" t="s">
        <v>2177</v>
      </c>
      <c r="D1283" s="2149"/>
      <c r="E1283" s="2232"/>
      <c r="F1283" s="2241"/>
      <c r="G1283" s="2234"/>
      <c r="H1283" s="2234"/>
      <c r="I1283" s="2241"/>
      <c r="J1283" s="2235"/>
      <c r="K1283" s="2235"/>
      <c r="L1283" s="2266"/>
      <c r="M1283" s="2175">
        <v>0</v>
      </c>
      <c r="N1283" s="2237"/>
      <c r="O1283" s="2119"/>
      <c r="P1283" s="2136" t="s">
        <v>601</v>
      </c>
      <c r="Q1283" s="2138" t="s">
        <v>1834</v>
      </c>
      <c r="R1283" s="2127">
        <v>2.64</v>
      </c>
      <c r="S1283" s="2120">
        <f>R1283*E1282</f>
        <v>3.1680000000000001</v>
      </c>
      <c r="T1283" s="2120">
        <v>3.5</v>
      </c>
    </row>
    <row r="1284" spans="1:20" s="2180" customFormat="1" ht="12" hidden="1" customHeight="1">
      <c r="A1284" s="2149"/>
      <c r="B1284" s="2231"/>
      <c r="C1284" s="2173"/>
      <c r="D1284" s="2149"/>
      <c r="E1284" s="2232"/>
      <c r="F1284" s="2241"/>
      <c r="G1284" s="2234"/>
      <c r="H1284" s="2234"/>
      <c r="I1284" s="2241"/>
      <c r="J1284" s="2235"/>
      <c r="K1284" s="2235"/>
      <c r="L1284" s="2266"/>
      <c r="M1284" s="2175">
        <v>0</v>
      </c>
      <c r="N1284" s="2237"/>
      <c r="O1284" s="2119"/>
      <c r="P1284" s="2136" t="s">
        <v>401</v>
      </c>
      <c r="Q1284" s="2138" t="s">
        <v>2093</v>
      </c>
      <c r="R1284" s="2127">
        <v>0.06</v>
      </c>
      <c r="S1284" s="2120">
        <f>R1284*E1282</f>
        <v>7.1999999999999995E-2</v>
      </c>
      <c r="T1284" s="2120">
        <v>116.67</v>
      </c>
    </row>
    <row r="1285" spans="1:20" s="2180" customFormat="1" ht="12" hidden="1" customHeight="1">
      <c r="A1285" s="2149"/>
      <c r="B1285" s="2231"/>
      <c r="C1285" s="2173"/>
      <c r="D1285" s="2149"/>
      <c r="E1285" s="2232"/>
      <c r="F1285" s="2241"/>
      <c r="G1285" s="2234"/>
      <c r="H1285" s="2234"/>
      <c r="I1285" s="2241"/>
      <c r="J1285" s="2235"/>
      <c r="K1285" s="2235"/>
      <c r="L1285" s="2266"/>
      <c r="M1285" s="2175">
        <v>0</v>
      </c>
      <c r="N1285" s="2237"/>
      <c r="O1285" s="2119"/>
      <c r="P1285" s="2136" t="s">
        <v>608</v>
      </c>
      <c r="Q1285" s="2138" t="s">
        <v>2994</v>
      </c>
      <c r="R1285" s="2127">
        <v>3.2</v>
      </c>
      <c r="S1285" s="2120">
        <f>R1285*E1282</f>
        <v>3.84</v>
      </c>
      <c r="T1285" s="2120">
        <v>1</v>
      </c>
    </row>
    <row r="1286" spans="1:20" s="2180" customFormat="1" ht="12" hidden="1" customHeight="1">
      <c r="A1286" s="2149"/>
      <c r="B1286" s="2231"/>
      <c r="C1286" s="2143"/>
      <c r="D1286" s="2149"/>
      <c r="E1286" s="2252"/>
      <c r="F1286" s="2241"/>
      <c r="G1286" s="2234"/>
      <c r="H1286" s="2234"/>
      <c r="I1286" s="2241"/>
      <c r="J1286" s="2235"/>
      <c r="K1286" s="2235"/>
      <c r="L1286" s="2266"/>
      <c r="M1286" s="2175">
        <v>0</v>
      </c>
      <c r="N1286" s="2237"/>
      <c r="O1286" s="2128"/>
      <c r="P1286" s="2255" t="s">
        <v>602</v>
      </c>
      <c r="Q1286" s="2279" t="s">
        <v>2994</v>
      </c>
      <c r="R1286" s="2257">
        <v>4.0999999999999996</v>
      </c>
      <c r="S1286" s="2129">
        <f>R1286*E1282</f>
        <v>4.919999999999999</v>
      </c>
      <c r="T1286" s="2260">
        <v>0.85</v>
      </c>
    </row>
    <row r="1287" spans="1:20" s="2180" customFormat="1" ht="12" hidden="1" customHeight="1">
      <c r="A1287" s="2149"/>
      <c r="B1287" s="2231"/>
      <c r="C1287" s="2143"/>
      <c r="D1287" s="2149"/>
      <c r="E1287" s="2232"/>
      <c r="F1287" s="2241"/>
      <c r="G1287" s="2234"/>
      <c r="H1287" s="2234"/>
      <c r="I1287" s="2241"/>
      <c r="J1287" s="2235"/>
      <c r="K1287" s="2235"/>
      <c r="L1287" s="2266"/>
      <c r="M1287" s="2175">
        <v>0</v>
      </c>
      <c r="N1287" s="2237"/>
      <c r="O1287" s="2119"/>
      <c r="P1287" s="2136"/>
      <c r="Q1287" s="2126"/>
      <c r="R1287" s="2127"/>
      <c r="S1287" s="2120">
        <f>R1287*E1282</f>
        <v>0</v>
      </c>
      <c r="T1287" s="2120"/>
    </row>
    <row r="1288" spans="1:20" s="2180" customFormat="1" ht="12" hidden="1" customHeight="1">
      <c r="A1288" s="2149"/>
      <c r="B1288" s="2231"/>
      <c r="C1288" s="2143"/>
      <c r="D1288" s="2149"/>
      <c r="E1288" s="2232"/>
      <c r="F1288" s="2241"/>
      <c r="G1288" s="2234"/>
      <c r="H1288" s="2234"/>
      <c r="I1288" s="2241"/>
      <c r="J1288" s="2235"/>
      <c r="K1288" s="2235"/>
      <c r="L1288" s="2266"/>
      <c r="M1288" s="2175">
        <v>0</v>
      </c>
      <c r="N1288" s="2237"/>
      <c r="O1288" s="2119"/>
      <c r="P1288" s="2136"/>
      <c r="Q1288" s="2126"/>
      <c r="R1288" s="2127"/>
      <c r="S1288" s="2120">
        <f>R1288*E1282</f>
        <v>0</v>
      </c>
      <c r="T1288" s="2120"/>
    </row>
    <row r="1289" spans="1:20" s="2180" customFormat="1" ht="12" hidden="1" customHeight="1">
      <c r="A1289" s="2149"/>
      <c r="B1289" s="2231"/>
      <c r="C1289" s="2143"/>
      <c r="D1289" s="2149"/>
      <c r="E1289" s="2232"/>
      <c r="F1289" s="2241"/>
      <c r="G1289" s="2234"/>
      <c r="H1289" s="2234"/>
      <c r="I1289" s="2241"/>
      <c r="J1289" s="2235"/>
      <c r="K1289" s="2235"/>
      <c r="L1289" s="2266"/>
      <c r="M1289" s="2175">
        <v>0</v>
      </c>
      <c r="N1289" s="2237"/>
      <c r="O1289" s="2119"/>
      <c r="P1289" s="2136"/>
      <c r="Q1289" s="2126"/>
      <c r="R1289" s="2127"/>
      <c r="S1289" s="2120">
        <f>R1289*E1282</f>
        <v>0</v>
      </c>
      <c r="T1289" s="2120"/>
    </row>
    <row r="1290" spans="1:20" s="2180" customFormat="1" ht="12" hidden="1" customHeight="1">
      <c r="A1290" s="2149"/>
      <c r="B1290" s="2231"/>
      <c r="C1290" s="2143"/>
      <c r="D1290" s="2149"/>
      <c r="E1290" s="2232"/>
      <c r="F1290" s="2241"/>
      <c r="G1290" s="2234"/>
      <c r="H1290" s="2234"/>
      <c r="I1290" s="2241"/>
      <c r="J1290" s="2235"/>
      <c r="K1290" s="2235"/>
      <c r="L1290" s="2266"/>
      <c r="M1290" s="2175">
        <v>0</v>
      </c>
      <c r="N1290" s="2237"/>
      <c r="O1290" s="2119"/>
      <c r="P1290" s="2136"/>
      <c r="Q1290" s="2126"/>
      <c r="R1290" s="2127"/>
      <c r="S1290" s="2120">
        <f>R1290*E1282</f>
        <v>0</v>
      </c>
      <c r="T1290" s="2120"/>
    </row>
    <row r="1291" spans="1:20" s="2180" customFormat="1" ht="19.5" customHeight="1">
      <c r="A1291" s="2149">
        <f>A1282+1</f>
        <v>89</v>
      </c>
      <c r="B1291" s="2231"/>
      <c r="C1291" s="2143" t="s">
        <v>2154</v>
      </c>
      <c r="D1291" s="2149" t="s">
        <v>2099</v>
      </c>
      <c r="E1291" s="2261">
        <v>2.2000000000000001E-3</v>
      </c>
      <c r="F1291" s="2233"/>
      <c r="G1291" s="2234">
        <v>0</v>
      </c>
      <c r="H1291" s="2262">
        <v>0</v>
      </c>
      <c r="I1291" s="2233"/>
      <c r="J1291" s="2234">
        <v>0</v>
      </c>
      <c r="K1291" s="2262">
        <v>0</v>
      </c>
      <c r="L1291" s="2262">
        <v>291.66007499999995</v>
      </c>
      <c r="M1291" s="2175">
        <v>377.32855032890882</v>
      </c>
      <c r="N1291" s="2175">
        <v>0.8301228107235995</v>
      </c>
      <c r="O1291" s="2200">
        <f>E1291*L1291</f>
        <v>0.64165216499999989</v>
      </c>
      <c r="P1291" s="2263" t="s">
        <v>1936</v>
      </c>
      <c r="Q1291" s="2264" t="s">
        <v>2099</v>
      </c>
      <c r="R1291" s="2232">
        <v>1</v>
      </c>
      <c r="S1291" s="2233">
        <f>R1291*E1291</f>
        <v>2.2000000000000001E-3</v>
      </c>
      <c r="T1291" s="2148">
        <v>250</v>
      </c>
    </row>
    <row r="1292" spans="1:20" s="2180" customFormat="1" ht="12" hidden="1" customHeight="1">
      <c r="A1292" s="2149"/>
      <c r="B1292" s="2231"/>
      <c r="C1292" s="2173"/>
      <c r="D1292" s="2149"/>
      <c r="E1292" s="2261"/>
      <c r="F1292" s="2233"/>
      <c r="G1292" s="2234"/>
      <c r="H1292" s="2262"/>
      <c r="I1292" s="2233"/>
      <c r="J1292" s="2235"/>
      <c r="K1292" s="2266"/>
      <c r="L1292" s="2266"/>
      <c r="M1292" s="2175">
        <v>0</v>
      </c>
      <c r="N1292" s="2237"/>
      <c r="O1292" s="2119"/>
      <c r="P1292" s="2136"/>
      <c r="Q1292" s="2138"/>
      <c r="R1292" s="2127"/>
      <c r="S1292" s="2238">
        <f>R1292*E1291</f>
        <v>0</v>
      </c>
      <c r="T1292" s="2274"/>
    </row>
    <row r="1293" spans="1:20" s="2180" customFormat="1" ht="12" hidden="1" customHeight="1">
      <c r="A1293" s="2149"/>
      <c r="B1293" s="2231"/>
      <c r="C1293" s="2173"/>
      <c r="D1293" s="2149"/>
      <c r="E1293" s="2261"/>
      <c r="F1293" s="2233"/>
      <c r="G1293" s="2234"/>
      <c r="H1293" s="2262"/>
      <c r="I1293" s="2233"/>
      <c r="J1293" s="2235"/>
      <c r="K1293" s="2266"/>
      <c r="L1293" s="2266"/>
      <c r="M1293" s="2175">
        <v>0</v>
      </c>
      <c r="N1293" s="2237"/>
      <c r="O1293" s="2119"/>
      <c r="P1293" s="2136"/>
      <c r="Q1293" s="2138"/>
      <c r="R1293" s="2127"/>
      <c r="S1293" s="2238">
        <f>R1293*E1291</f>
        <v>0</v>
      </c>
      <c r="T1293" s="2274"/>
    </row>
    <row r="1294" spans="1:20" s="2180" customFormat="1" ht="12" hidden="1" customHeight="1">
      <c r="A1294" s="2149"/>
      <c r="B1294" s="2231"/>
      <c r="C1294" s="2173"/>
      <c r="D1294" s="2149"/>
      <c r="E1294" s="2261"/>
      <c r="F1294" s="2233"/>
      <c r="G1294" s="2234"/>
      <c r="H1294" s="2262"/>
      <c r="I1294" s="2233"/>
      <c r="J1294" s="2235"/>
      <c r="K1294" s="2266"/>
      <c r="L1294" s="2266"/>
      <c r="M1294" s="2175">
        <v>0</v>
      </c>
      <c r="N1294" s="2237"/>
      <c r="O1294" s="2119"/>
      <c r="P1294" s="2120"/>
      <c r="Q1294" s="2138"/>
      <c r="R1294" s="2127"/>
      <c r="S1294" s="2238">
        <f>R1294*E1291</f>
        <v>0</v>
      </c>
      <c r="T1294" s="2274"/>
    </row>
    <row r="1295" spans="1:20" s="2272" customFormat="1" ht="12" hidden="1" customHeight="1">
      <c r="A1295" s="2149"/>
      <c r="B1295" s="2267"/>
      <c r="C1295" s="2173"/>
      <c r="D1295" s="2275"/>
      <c r="E1295" s="2281"/>
      <c r="F1295" s="2268"/>
      <c r="G1295" s="2234"/>
      <c r="H1295" s="2262"/>
      <c r="I1295" s="2268"/>
      <c r="J1295" s="2235"/>
      <c r="K1295" s="2266"/>
      <c r="L1295" s="2266"/>
      <c r="M1295" s="2175">
        <v>0</v>
      </c>
      <c r="N1295" s="2237"/>
      <c r="O1295" s="2119"/>
      <c r="P1295" s="2269"/>
      <c r="Q1295" s="2270"/>
      <c r="R1295" s="2271"/>
      <c r="S1295" s="2238">
        <f>R1295*E1291</f>
        <v>0</v>
      </c>
      <c r="T1295" s="2274"/>
    </row>
    <row r="1296" spans="1:20" s="2272" customFormat="1" ht="12" hidden="1" customHeight="1">
      <c r="A1296" s="2149"/>
      <c r="B1296" s="2267"/>
      <c r="C1296" s="2173"/>
      <c r="D1296" s="2275"/>
      <c r="E1296" s="2281"/>
      <c r="F1296" s="2268"/>
      <c r="G1296" s="2234"/>
      <c r="H1296" s="2262"/>
      <c r="I1296" s="2268"/>
      <c r="J1296" s="2235"/>
      <c r="K1296" s="2266"/>
      <c r="L1296" s="2266"/>
      <c r="M1296" s="2175">
        <v>0</v>
      </c>
      <c r="N1296" s="2237"/>
      <c r="O1296" s="2119"/>
      <c r="P1296" s="2269"/>
      <c r="Q1296" s="2270"/>
      <c r="R1296" s="2271"/>
      <c r="S1296" s="2238">
        <f>R1296*E1291</f>
        <v>0</v>
      </c>
      <c r="T1296" s="2274"/>
    </row>
    <row r="1297" spans="1:20" s="2272" customFormat="1" ht="12" hidden="1" customHeight="1">
      <c r="A1297" s="2149"/>
      <c r="B1297" s="2267"/>
      <c r="C1297" s="2173"/>
      <c r="D1297" s="2275"/>
      <c r="E1297" s="2281"/>
      <c r="F1297" s="2268"/>
      <c r="G1297" s="2234"/>
      <c r="H1297" s="2262"/>
      <c r="I1297" s="2268"/>
      <c r="J1297" s="2235"/>
      <c r="K1297" s="2266"/>
      <c r="L1297" s="2266"/>
      <c r="M1297" s="2175">
        <v>0</v>
      </c>
      <c r="N1297" s="2237"/>
      <c r="O1297" s="2119"/>
      <c r="P1297" s="2269"/>
      <c r="Q1297" s="2270"/>
      <c r="R1297" s="2271"/>
      <c r="S1297" s="2238">
        <f>R1297*E1291</f>
        <v>0</v>
      </c>
      <c r="T1297" s="2274"/>
    </row>
    <row r="1298" spans="1:20" s="2272" customFormat="1" ht="12" hidden="1" customHeight="1">
      <c r="A1298" s="2149"/>
      <c r="B1298" s="2267"/>
      <c r="C1298" s="2173"/>
      <c r="D1298" s="2275"/>
      <c r="E1298" s="2281"/>
      <c r="F1298" s="2268"/>
      <c r="G1298" s="2234"/>
      <c r="H1298" s="2262"/>
      <c r="I1298" s="2268"/>
      <c r="J1298" s="2235"/>
      <c r="K1298" s="2266"/>
      <c r="L1298" s="2266"/>
      <c r="M1298" s="2175">
        <v>0</v>
      </c>
      <c r="N1298" s="2237"/>
      <c r="O1298" s="2119"/>
      <c r="P1298" s="2269"/>
      <c r="Q1298" s="2270"/>
      <c r="R1298" s="2271"/>
      <c r="S1298" s="2238">
        <f>R1298*E1291</f>
        <v>0</v>
      </c>
      <c r="T1298" s="2274"/>
    </row>
    <row r="1299" spans="1:20" s="2272" customFormat="1" ht="12" hidden="1" customHeight="1">
      <c r="A1299" s="2149"/>
      <c r="B1299" s="2267"/>
      <c r="C1299" s="2173"/>
      <c r="D1299" s="2275"/>
      <c r="E1299" s="2281"/>
      <c r="F1299" s="2268"/>
      <c r="G1299" s="2234"/>
      <c r="H1299" s="2262"/>
      <c r="I1299" s="2268"/>
      <c r="J1299" s="2235"/>
      <c r="K1299" s="2266"/>
      <c r="L1299" s="2266"/>
      <c r="M1299" s="2175">
        <v>0</v>
      </c>
      <c r="N1299" s="2237"/>
      <c r="O1299" s="2119"/>
      <c r="P1299" s="2273"/>
      <c r="Q1299" s="2270"/>
      <c r="R1299" s="2271"/>
      <c r="S1299" s="2238">
        <f>R1299*E1291</f>
        <v>0</v>
      </c>
      <c r="T1299" s="2274"/>
    </row>
    <row r="1300" spans="1:20" s="2180" customFormat="1" ht="17.25" customHeight="1">
      <c r="A1300" s="2149">
        <f>A1291+1</f>
        <v>90</v>
      </c>
      <c r="B1300" s="2231"/>
      <c r="C1300" s="2143" t="s">
        <v>2140</v>
      </c>
      <c r="D1300" s="2149" t="s">
        <v>2099</v>
      </c>
      <c r="E1300" s="2261">
        <f>(84+99.5+56.9+53.3)/1000</f>
        <v>0.29369999999999996</v>
      </c>
      <c r="F1300" s="2233"/>
      <c r="G1300" s="2234">
        <v>0</v>
      </c>
      <c r="H1300" s="2262">
        <v>0</v>
      </c>
      <c r="I1300" s="2233"/>
      <c r="J1300" s="2234">
        <v>0</v>
      </c>
      <c r="K1300" s="2262">
        <v>0</v>
      </c>
      <c r="L1300" s="2262">
        <v>281.94196130099994</v>
      </c>
      <c r="M1300" s="2175">
        <v>364.75596303194953</v>
      </c>
      <c r="N1300" s="2175">
        <v>107.12882634248356</v>
      </c>
      <c r="O1300" s="2200">
        <f>E1300*L1300</f>
        <v>82.806354034103677</v>
      </c>
      <c r="P1300" s="2263" t="s">
        <v>1936</v>
      </c>
      <c r="Q1300" s="2264" t="s">
        <v>2099</v>
      </c>
      <c r="R1300" s="2232">
        <v>1</v>
      </c>
      <c r="S1300" s="2233">
        <f>R1300*E1300</f>
        <v>0.29369999999999996</v>
      </c>
      <c r="T1300" s="2148">
        <v>241.67</v>
      </c>
    </row>
    <row r="1301" spans="1:20" s="2180" customFormat="1" ht="12" hidden="1" customHeight="1">
      <c r="A1301" s="2149"/>
      <c r="B1301" s="2231"/>
      <c r="C1301" s="2173"/>
      <c r="D1301" s="2149"/>
      <c r="E1301" s="2254"/>
      <c r="F1301" s="2233"/>
      <c r="G1301" s="2234"/>
      <c r="H1301" s="2262"/>
      <c r="I1301" s="2233"/>
      <c r="J1301" s="2235"/>
      <c r="K1301" s="2266"/>
      <c r="L1301" s="2266"/>
      <c r="M1301" s="2175">
        <v>0</v>
      </c>
      <c r="N1301" s="2237"/>
      <c r="O1301" s="2119"/>
      <c r="P1301" s="2136"/>
      <c r="Q1301" s="2138"/>
      <c r="R1301" s="2127"/>
      <c r="S1301" s="2238">
        <f>R1301*E1300</f>
        <v>0</v>
      </c>
      <c r="T1301" s="2274"/>
    </row>
    <row r="1302" spans="1:20" s="2180" customFormat="1" ht="12" hidden="1" customHeight="1">
      <c r="A1302" s="2149"/>
      <c r="B1302" s="2231"/>
      <c r="C1302" s="2173"/>
      <c r="D1302" s="2149"/>
      <c r="E1302" s="2254"/>
      <c r="F1302" s="2233"/>
      <c r="G1302" s="2234"/>
      <c r="H1302" s="2262"/>
      <c r="I1302" s="2233"/>
      <c r="J1302" s="2235"/>
      <c r="K1302" s="2266"/>
      <c r="L1302" s="2266"/>
      <c r="M1302" s="2175">
        <v>0</v>
      </c>
      <c r="N1302" s="2237"/>
      <c r="O1302" s="2119"/>
      <c r="P1302" s="2136"/>
      <c r="Q1302" s="2138"/>
      <c r="R1302" s="2127"/>
      <c r="S1302" s="2238">
        <f>R1302*E1300</f>
        <v>0</v>
      </c>
      <c r="T1302" s="2274"/>
    </row>
    <row r="1303" spans="1:20" s="2180" customFormat="1" ht="12" hidden="1" customHeight="1">
      <c r="A1303" s="2149"/>
      <c r="B1303" s="2231"/>
      <c r="C1303" s="2173"/>
      <c r="D1303" s="2149"/>
      <c r="E1303" s="2254"/>
      <c r="F1303" s="2233"/>
      <c r="G1303" s="2234"/>
      <c r="H1303" s="2262"/>
      <c r="I1303" s="2233"/>
      <c r="J1303" s="2235"/>
      <c r="K1303" s="2266"/>
      <c r="L1303" s="2266"/>
      <c r="M1303" s="2175">
        <v>0</v>
      </c>
      <c r="N1303" s="2237"/>
      <c r="O1303" s="2119"/>
      <c r="P1303" s="2120"/>
      <c r="Q1303" s="2138"/>
      <c r="R1303" s="2127"/>
      <c r="S1303" s="2238">
        <f>R1303*E1300</f>
        <v>0</v>
      </c>
      <c r="T1303" s="2274"/>
    </row>
    <row r="1304" spans="1:20" s="2272" customFormat="1" ht="12" hidden="1" customHeight="1">
      <c r="A1304" s="2149"/>
      <c r="B1304" s="2267"/>
      <c r="C1304" s="2173"/>
      <c r="D1304" s="2275"/>
      <c r="E1304" s="2173"/>
      <c r="F1304" s="2268"/>
      <c r="G1304" s="2234"/>
      <c r="H1304" s="2262"/>
      <c r="I1304" s="2268"/>
      <c r="J1304" s="2235"/>
      <c r="K1304" s="2266"/>
      <c r="L1304" s="2266"/>
      <c r="M1304" s="2175">
        <v>0</v>
      </c>
      <c r="N1304" s="2237"/>
      <c r="O1304" s="2119"/>
      <c r="P1304" s="2269"/>
      <c r="Q1304" s="2270"/>
      <c r="R1304" s="2271"/>
      <c r="S1304" s="2238">
        <f>R1304*E1300</f>
        <v>0</v>
      </c>
      <c r="T1304" s="2274"/>
    </row>
    <row r="1305" spans="1:20" s="2272" customFormat="1" ht="12" hidden="1" customHeight="1">
      <c r="A1305" s="2149"/>
      <c r="B1305" s="2267"/>
      <c r="C1305" s="2173"/>
      <c r="D1305" s="2275"/>
      <c r="E1305" s="2173"/>
      <c r="F1305" s="2268"/>
      <c r="G1305" s="2234"/>
      <c r="H1305" s="2262"/>
      <c r="I1305" s="2268"/>
      <c r="J1305" s="2235"/>
      <c r="K1305" s="2266"/>
      <c r="L1305" s="2266"/>
      <c r="M1305" s="2175">
        <v>0</v>
      </c>
      <c r="N1305" s="2237"/>
      <c r="O1305" s="2119"/>
      <c r="P1305" s="2269"/>
      <c r="Q1305" s="2270"/>
      <c r="R1305" s="2271"/>
      <c r="S1305" s="2238">
        <f>R1305*E1300</f>
        <v>0</v>
      </c>
      <c r="T1305" s="2274"/>
    </row>
    <row r="1306" spans="1:20" s="2272" customFormat="1" ht="12" hidden="1" customHeight="1">
      <c r="A1306" s="2149"/>
      <c r="B1306" s="2267"/>
      <c r="C1306" s="2173"/>
      <c r="D1306" s="2275"/>
      <c r="E1306" s="2173"/>
      <c r="F1306" s="2268"/>
      <c r="G1306" s="2234"/>
      <c r="H1306" s="2262"/>
      <c r="I1306" s="2268"/>
      <c r="J1306" s="2235"/>
      <c r="K1306" s="2266"/>
      <c r="L1306" s="2266"/>
      <c r="M1306" s="2175">
        <v>0</v>
      </c>
      <c r="N1306" s="2237"/>
      <c r="O1306" s="2119"/>
      <c r="P1306" s="2269"/>
      <c r="Q1306" s="2270"/>
      <c r="R1306" s="2271"/>
      <c r="S1306" s="2238">
        <f>R1306*E1300</f>
        <v>0</v>
      </c>
      <c r="T1306" s="2274"/>
    </row>
    <row r="1307" spans="1:20" s="2272" customFormat="1" ht="12" hidden="1" customHeight="1">
      <c r="A1307" s="2149"/>
      <c r="B1307" s="2267"/>
      <c r="C1307" s="2173"/>
      <c r="D1307" s="2275"/>
      <c r="E1307" s="2173"/>
      <c r="F1307" s="2268"/>
      <c r="G1307" s="2234"/>
      <c r="H1307" s="2262"/>
      <c r="I1307" s="2268"/>
      <c r="J1307" s="2235"/>
      <c r="K1307" s="2266"/>
      <c r="L1307" s="2266"/>
      <c r="M1307" s="2175">
        <v>0</v>
      </c>
      <c r="N1307" s="2237"/>
      <c r="O1307" s="2119"/>
      <c r="P1307" s="2269"/>
      <c r="Q1307" s="2270"/>
      <c r="R1307" s="2271"/>
      <c r="S1307" s="2238">
        <f>R1307*E1300</f>
        <v>0</v>
      </c>
      <c r="T1307" s="2274"/>
    </row>
    <row r="1308" spans="1:20" s="2272" customFormat="1" ht="12" hidden="1" customHeight="1">
      <c r="A1308" s="2149"/>
      <c r="B1308" s="2267"/>
      <c r="C1308" s="2173"/>
      <c r="D1308" s="2275"/>
      <c r="E1308" s="2173"/>
      <c r="F1308" s="2268"/>
      <c r="G1308" s="2234"/>
      <c r="H1308" s="2262"/>
      <c r="I1308" s="2268"/>
      <c r="J1308" s="2235"/>
      <c r="K1308" s="2266"/>
      <c r="L1308" s="2266"/>
      <c r="M1308" s="2175">
        <v>0</v>
      </c>
      <c r="N1308" s="2237"/>
      <c r="O1308" s="2119"/>
      <c r="P1308" s="2273"/>
      <c r="Q1308" s="2270"/>
      <c r="R1308" s="2271"/>
      <c r="S1308" s="2238">
        <f>R1308*E1300</f>
        <v>0</v>
      </c>
      <c r="T1308" s="2274"/>
    </row>
    <row r="1309" spans="1:20" s="2180" customFormat="1" ht="29.25" customHeight="1">
      <c r="A1309" s="2149">
        <f>A1300+1</f>
        <v>91</v>
      </c>
      <c r="B1309" s="2231" t="s">
        <v>605</v>
      </c>
      <c r="C1309" s="2146" t="s">
        <v>2178</v>
      </c>
      <c r="D1309" s="2149" t="s">
        <v>2093</v>
      </c>
      <c r="E1309" s="2254">
        <f>0.2+0.2</f>
        <v>0.4</v>
      </c>
      <c r="F1309" s="2241">
        <v>14.7</v>
      </c>
      <c r="G1309" s="2234">
        <v>5.88</v>
      </c>
      <c r="H1309" s="2234">
        <v>21.331984402079723</v>
      </c>
      <c r="I1309" s="2241">
        <v>1.21</v>
      </c>
      <c r="J1309" s="2234">
        <v>0.48399999999999999</v>
      </c>
      <c r="K1309" s="2234">
        <v>3.6905242</v>
      </c>
      <c r="L1309" s="2262">
        <v>56.953524487922991</v>
      </c>
      <c r="M1309" s="2175">
        <v>106.05461761458228</v>
      </c>
      <c r="N1309" s="2175">
        <v>42.421847045832919</v>
      </c>
      <c r="O1309" s="2200">
        <f>E1309*L1309</f>
        <v>22.781409795169196</v>
      </c>
      <c r="P1309" s="2134" t="s">
        <v>600</v>
      </c>
      <c r="Q1309" s="2135" t="s">
        <v>2093</v>
      </c>
      <c r="R1309" s="2115">
        <v>1</v>
      </c>
      <c r="S1309" s="2118">
        <f>R1309*E1309</f>
        <v>0.4</v>
      </c>
      <c r="T1309" s="2116">
        <v>34.72</v>
      </c>
    </row>
    <row r="1310" spans="1:20" s="2180" customFormat="1" ht="12" hidden="1" customHeight="1">
      <c r="A1310" s="2149"/>
      <c r="B1310" s="2231"/>
      <c r="C1310" s="2173" t="s">
        <v>2179</v>
      </c>
      <c r="D1310" s="2149"/>
      <c r="E1310" s="2232"/>
      <c r="F1310" s="2241"/>
      <c r="G1310" s="2234"/>
      <c r="H1310" s="2234"/>
      <c r="I1310" s="2241"/>
      <c r="J1310" s="2235"/>
      <c r="K1310" s="2235"/>
      <c r="L1310" s="2266"/>
      <c r="M1310" s="2175">
        <v>0</v>
      </c>
      <c r="N1310" s="2237"/>
      <c r="O1310" s="2119"/>
      <c r="P1310" s="2136" t="s">
        <v>601</v>
      </c>
      <c r="Q1310" s="2138" t="s">
        <v>1834</v>
      </c>
      <c r="R1310" s="2127">
        <v>2.46</v>
      </c>
      <c r="S1310" s="2120">
        <f>R1310*E1309</f>
        <v>0.98399999999999999</v>
      </c>
      <c r="T1310" s="2120">
        <v>3.5</v>
      </c>
    </row>
    <row r="1311" spans="1:20" s="2180" customFormat="1" ht="12" hidden="1" customHeight="1">
      <c r="A1311" s="2149"/>
      <c r="B1311" s="2231"/>
      <c r="C1311" s="2173"/>
      <c r="D1311" s="2149"/>
      <c r="E1311" s="2232"/>
      <c r="F1311" s="2241"/>
      <c r="G1311" s="2234"/>
      <c r="H1311" s="2234"/>
      <c r="I1311" s="2241"/>
      <c r="J1311" s="2235"/>
      <c r="K1311" s="2235"/>
      <c r="L1311" s="2266"/>
      <c r="M1311" s="2175">
        <v>0</v>
      </c>
      <c r="N1311" s="2237"/>
      <c r="O1311" s="2119"/>
      <c r="P1311" s="2136" t="s">
        <v>401</v>
      </c>
      <c r="Q1311" s="2138" t="s">
        <v>2093</v>
      </c>
      <c r="R1311" s="2127">
        <v>2.3E-2</v>
      </c>
      <c r="S1311" s="2120">
        <f>R1311*E1309</f>
        <v>9.1999999999999998E-3</v>
      </c>
      <c r="T1311" s="2120">
        <v>116.67</v>
      </c>
    </row>
    <row r="1312" spans="1:20" s="2180" customFormat="1" ht="12" hidden="1" customHeight="1">
      <c r="A1312" s="2149"/>
      <c r="B1312" s="2231"/>
      <c r="C1312" s="2173"/>
      <c r="D1312" s="2149"/>
      <c r="E1312" s="2232"/>
      <c r="F1312" s="2241"/>
      <c r="G1312" s="2234"/>
      <c r="H1312" s="2234"/>
      <c r="I1312" s="2241"/>
      <c r="J1312" s="2235"/>
      <c r="K1312" s="2235"/>
      <c r="L1312" s="2266"/>
      <c r="M1312" s="2175">
        <v>0</v>
      </c>
      <c r="N1312" s="2237"/>
      <c r="O1312" s="2128"/>
      <c r="P1312" s="2255" t="s">
        <v>602</v>
      </c>
      <c r="Q1312" s="2279" t="s">
        <v>2994</v>
      </c>
      <c r="R1312" s="2131">
        <v>3.3</v>
      </c>
      <c r="S1312" s="2129">
        <f>R1312*E1309</f>
        <v>1.32</v>
      </c>
      <c r="T1312" s="2129">
        <v>0.85</v>
      </c>
    </row>
    <row r="1313" spans="1:20" s="2180" customFormat="1" ht="12" hidden="1" customHeight="1">
      <c r="A1313" s="2149"/>
      <c r="B1313" s="2231"/>
      <c r="C1313" s="2173"/>
      <c r="D1313" s="2149"/>
      <c r="E1313" s="2232"/>
      <c r="F1313" s="2241"/>
      <c r="G1313" s="2234"/>
      <c r="H1313" s="2234"/>
      <c r="I1313" s="2241"/>
      <c r="J1313" s="2235"/>
      <c r="K1313" s="2235"/>
      <c r="L1313" s="2266"/>
      <c r="M1313" s="2175">
        <v>0</v>
      </c>
      <c r="N1313" s="2237"/>
      <c r="O1313" s="2119"/>
      <c r="P1313" s="2136"/>
      <c r="Q1313" s="2126"/>
      <c r="R1313" s="2127"/>
      <c r="S1313" s="2120">
        <f>R1313*E1309</f>
        <v>0</v>
      </c>
      <c r="T1313" s="2120"/>
    </row>
    <row r="1314" spans="1:20" s="2180" customFormat="1" ht="12" hidden="1" customHeight="1">
      <c r="A1314" s="2149"/>
      <c r="B1314" s="2231"/>
      <c r="C1314" s="2173"/>
      <c r="D1314" s="2149"/>
      <c r="E1314" s="2232"/>
      <c r="F1314" s="2241"/>
      <c r="G1314" s="2234"/>
      <c r="H1314" s="2234"/>
      <c r="I1314" s="2241"/>
      <c r="J1314" s="2235"/>
      <c r="K1314" s="2235"/>
      <c r="L1314" s="2266"/>
      <c r="M1314" s="2175">
        <v>0</v>
      </c>
      <c r="N1314" s="2237"/>
      <c r="O1314" s="2119"/>
      <c r="P1314" s="2136"/>
      <c r="Q1314" s="2126"/>
      <c r="R1314" s="2127"/>
      <c r="S1314" s="2120">
        <f>R1314*E1309</f>
        <v>0</v>
      </c>
      <c r="T1314" s="2120"/>
    </row>
    <row r="1315" spans="1:20" s="2180" customFormat="1" ht="12" hidden="1" customHeight="1">
      <c r="A1315" s="2149"/>
      <c r="B1315" s="2231"/>
      <c r="C1315" s="2173"/>
      <c r="D1315" s="2149"/>
      <c r="E1315" s="2232"/>
      <c r="F1315" s="2241"/>
      <c r="G1315" s="2234"/>
      <c r="H1315" s="2234"/>
      <c r="I1315" s="2241"/>
      <c r="J1315" s="2235"/>
      <c r="K1315" s="2235"/>
      <c r="L1315" s="2266"/>
      <c r="M1315" s="2175">
        <v>0</v>
      </c>
      <c r="N1315" s="2237"/>
      <c r="O1315" s="2119"/>
      <c r="P1315" s="2136"/>
      <c r="Q1315" s="2126"/>
      <c r="R1315" s="2127"/>
      <c r="S1315" s="2120">
        <f>R1315*E1309</f>
        <v>0</v>
      </c>
      <c r="T1315" s="2120"/>
    </row>
    <row r="1316" spans="1:20" s="2180" customFormat="1" ht="12" hidden="1" customHeight="1">
      <c r="A1316" s="2149"/>
      <c r="B1316" s="2231"/>
      <c r="C1316" s="2173"/>
      <c r="D1316" s="2149"/>
      <c r="E1316" s="2232"/>
      <c r="F1316" s="2241"/>
      <c r="G1316" s="2234"/>
      <c r="H1316" s="2234"/>
      <c r="I1316" s="2241"/>
      <c r="J1316" s="2235"/>
      <c r="K1316" s="2235"/>
      <c r="L1316" s="2266"/>
      <c r="M1316" s="2175">
        <v>0</v>
      </c>
      <c r="N1316" s="2237"/>
      <c r="O1316" s="2119"/>
      <c r="P1316" s="2136"/>
      <c r="Q1316" s="2126"/>
      <c r="R1316" s="2127"/>
      <c r="S1316" s="2120">
        <f>R1316*E1309</f>
        <v>0</v>
      </c>
      <c r="T1316" s="2120"/>
    </row>
    <row r="1317" spans="1:20" s="2180" customFormat="1" ht="12" hidden="1" customHeight="1">
      <c r="A1317" s="2149"/>
      <c r="B1317" s="2231"/>
      <c r="C1317" s="2173"/>
      <c r="D1317" s="2149"/>
      <c r="E1317" s="2232"/>
      <c r="F1317" s="2241"/>
      <c r="G1317" s="2234"/>
      <c r="H1317" s="2234"/>
      <c r="I1317" s="2241"/>
      <c r="J1317" s="2235"/>
      <c r="K1317" s="2235"/>
      <c r="L1317" s="2266"/>
      <c r="M1317" s="2175">
        <v>0</v>
      </c>
      <c r="N1317" s="2237"/>
      <c r="O1317" s="2119"/>
      <c r="P1317" s="2136"/>
      <c r="Q1317" s="2126"/>
      <c r="R1317" s="2127"/>
      <c r="S1317" s="2120">
        <f>R1317*E1309</f>
        <v>0</v>
      </c>
      <c r="T1317" s="2120"/>
    </row>
    <row r="1318" spans="1:20" s="2180" customFormat="1" ht="19.5" customHeight="1">
      <c r="A1318" s="2149">
        <f>A1309+1</f>
        <v>92</v>
      </c>
      <c r="B1318" s="2231"/>
      <c r="C1318" s="2143" t="s">
        <v>2113</v>
      </c>
      <c r="D1318" s="2149" t="s">
        <v>2099</v>
      </c>
      <c r="E1318" s="2261">
        <f>(11.9+8.8)/1000</f>
        <v>2.0700000000000003E-2</v>
      </c>
      <c r="F1318" s="2233"/>
      <c r="G1318" s="2234">
        <v>0</v>
      </c>
      <c r="H1318" s="2262">
        <v>0</v>
      </c>
      <c r="I1318" s="2233"/>
      <c r="J1318" s="2234">
        <v>0</v>
      </c>
      <c r="K1318" s="2262">
        <v>0</v>
      </c>
      <c r="L1318" s="2262">
        <v>291.66007499999995</v>
      </c>
      <c r="M1318" s="2175">
        <v>377.32855032890882</v>
      </c>
      <c r="N1318" s="2175">
        <v>7.8107009918084138</v>
      </c>
      <c r="O1318" s="2200">
        <f>E1318*L1318</f>
        <v>6.0373635524999996</v>
      </c>
      <c r="P1318" s="2263" t="s">
        <v>1936</v>
      </c>
      <c r="Q1318" s="2264" t="s">
        <v>2099</v>
      </c>
      <c r="R1318" s="2232">
        <v>1</v>
      </c>
      <c r="S1318" s="2233">
        <f>R1318*E1318</f>
        <v>2.0700000000000003E-2</v>
      </c>
      <c r="T1318" s="2148">
        <v>250</v>
      </c>
    </row>
    <row r="1319" spans="1:20" s="2180" customFormat="1" ht="12" hidden="1" customHeight="1">
      <c r="A1319" s="2149"/>
      <c r="B1319" s="2231"/>
      <c r="C1319" s="2173"/>
      <c r="D1319" s="2149"/>
      <c r="E1319" s="2261"/>
      <c r="F1319" s="2233"/>
      <c r="G1319" s="2234"/>
      <c r="H1319" s="2262"/>
      <c r="I1319" s="2233"/>
      <c r="J1319" s="2235"/>
      <c r="K1319" s="2266"/>
      <c r="L1319" s="2266"/>
      <c r="M1319" s="2175">
        <v>0</v>
      </c>
      <c r="N1319" s="2237"/>
      <c r="O1319" s="2119"/>
      <c r="P1319" s="2136"/>
      <c r="Q1319" s="2138"/>
      <c r="R1319" s="2127"/>
      <c r="S1319" s="2238">
        <f>R1319*E1318</f>
        <v>0</v>
      </c>
      <c r="T1319" s="2274"/>
    </row>
    <row r="1320" spans="1:20" s="2180" customFormat="1" ht="12" hidden="1" customHeight="1">
      <c r="A1320" s="2149"/>
      <c r="B1320" s="2231"/>
      <c r="C1320" s="2173"/>
      <c r="D1320" s="2149"/>
      <c r="E1320" s="2261"/>
      <c r="F1320" s="2233"/>
      <c r="G1320" s="2234"/>
      <c r="H1320" s="2262"/>
      <c r="I1320" s="2233"/>
      <c r="J1320" s="2235"/>
      <c r="K1320" s="2266"/>
      <c r="L1320" s="2266"/>
      <c r="M1320" s="2175">
        <v>0</v>
      </c>
      <c r="N1320" s="2237"/>
      <c r="O1320" s="2119"/>
      <c r="P1320" s="2136"/>
      <c r="Q1320" s="2138"/>
      <c r="R1320" s="2127"/>
      <c r="S1320" s="2238">
        <f>R1320*E1318</f>
        <v>0</v>
      </c>
      <c r="T1320" s="2274"/>
    </row>
    <row r="1321" spans="1:20" s="2180" customFormat="1" ht="12" hidden="1" customHeight="1">
      <c r="A1321" s="2149"/>
      <c r="B1321" s="2231"/>
      <c r="C1321" s="2173"/>
      <c r="D1321" s="2149"/>
      <c r="E1321" s="2261"/>
      <c r="F1321" s="2233"/>
      <c r="G1321" s="2234"/>
      <c r="H1321" s="2262"/>
      <c r="I1321" s="2233"/>
      <c r="J1321" s="2235"/>
      <c r="K1321" s="2266"/>
      <c r="L1321" s="2266"/>
      <c r="M1321" s="2175">
        <v>0</v>
      </c>
      <c r="N1321" s="2237"/>
      <c r="O1321" s="2119"/>
      <c r="P1321" s="2120"/>
      <c r="Q1321" s="2138"/>
      <c r="R1321" s="2127"/>
      <c r="S1321" s="2238">
        <f>R1321*E1318</f>
        <v>0</v>
      </c>
      <c r="T1321" s="2274"/>
    </row>
    <row r="1322" spans="1:20" s="2272" customFormat="1" ht="12" hidden="1" customHeight="1">
      <c r="A1322" s="2149"/>
      <c r="B1322" s="2267"/>
      <c r="C1322" s="2173"/>
      <c r="D1322" s="2275"/>
      <c r="E1322" s="2281"/>
      <c r="F1322" s="2268"/>
      <c r="G1322" s="2234"/>
      <c r="H1322" s="2262"/>
      <c r="I1322" s="2268"/>
      <c r="J1322" s="2235"/>
      <c r="K1322" s="2266"/>
      <c r="L1322" s="2266"/>
      <c r="M1322" s="2175">
        <v>0</v>
      </c>
      <c r="N1322" s="2237"/>
      <c r="O1322" s="2119"/>
      <c r="P1322" s="2269"/>
      <c r="Q1322" s="2270"/>
      <c r="R1322" s="2271"/>
      <c r="S1322" s="2238">
        <f>R1322*E1318</f>
        <v>0</v>
      </c>
      <c r="T1322" s="2274"/>
    </row>
    <row r="1323" spans="1:20" s="2272" customFormat="1" ht="12" hidden="1" customHeight="1">
      <c r="A1323" s="2149"/>
      <c r="B1323" s="2267"/>
      <c r="C1323" s="2173"/>
      <c r="D1323" s="2275"/>
      <c r="E1323" s="2281"/>
      <c r="F1323" s="2268"/>
      <c r="G1323" s="2234"/>
      <c r="H1323" s="2262"/>
      <c r="I1323" s="2268"/>
      <c r="J1323" s="2235"/>
      <c r="K1323" s="2266"/>
      <c r="L1323" s="2266"/>
      <c r="M1323" s="2175">
        <v>0</v>
      </c>
      <c r="N1323" s="2237"/>
      <c r="O1323" s="2119"/>
      <c r="P1323" s="2269"/>
      <c r="Q1323" s="2270"/>
      <c r="R1323" s="2271"/>
      <c r="S1323" s="2238">
        <f>R1323*E1318</f>
        <v>0</v>
      </c>
      <c r="T1323" s="2274"/>
    </row>
    <row r="1324" spans="1:20" s="2272" customFormat="1" ht="12" hidden="1" customHeight="1">
      <c r="A1324" s="2149"/>
      <c r="B1324" s="2267"/>
      <c r="C1324" s="2173"/>
      <c r="D1324" s="2275"/>
      <c r="E1324" s="2281"/>
      <c r="F1324" s="2268"/>
      <c r="G1324" s="2234"/>
      <c r="H1324" s="2262"/>
      <c r="I1324" s="2268"/>
      <c r="J1324" s="2235"/>
      <c r="K1324" s="2266"/>
      <c r="L1324" s="2266"/>
      <c r="M1324" s="2175">
        <v>0</v>
      </c>
      <c r="N1324" s="2237"/>
      <c r="O1324" s="2119"/>
      <c r="P1324" s="2269"/>
      <c r="Q1324" s="2270"/>
      <c r="R1324" s="2271"/>
      <c r="S1324" s="2238">
        <f>R1324*E1318</f>
        <v>0</v>
      </c>
      <c r="T1324" s="2274"/>
    </row>
    <row r="1325" spans="1:20" s="2272" customFormat="1" ht="12" hidden="1" customHeight="1">
      <c r="A1325" s="2149"/>
      <c r="B1325" s="2267"/>
      <c r="C1325" s="2173"/>
      <c r="D1325" s="2275"/>
      <c r="E1325" s="2281"/>
      <c r="F1325" s="2268"/>
      <c r="G1325" s="2234"/>
      <c r="H1325" s="2262"/>
      <c r="I1325" s="2268"/>
      <c r="J1325" s="2235"/>
      <c r="K1325" s="2266"/>
      <c r="L1325" s="2266"/>
      <c r="M1325" s="2175">
        <v>0</v>
      </c>
      <c r="N1325" s="2237"/>
      <c r="O1325" s="2119"/>
      <c r="P1325" s="2269"/>
      <c r="Q1325" s="2270"/>
      <c r="R1325" s="2271"/>
      <c r="S1325" s="2238">
        <f>R1325*E1318</f>
        <v>0</v>
      </c>
      <c r="T1325" s="2274"/>
    </row>
    <row r="1326" spans="1:20" s="2272" customFormat="1" ht="12" hidden="1" customHeight="1">
      <c r="A1326" s="2149"/>
      <c r="B1326" s="2267"/>
      <c r="C1326" s="2173"/>
      <c r="D1326" s="2275"/>
      <c r="E1326" s="2281"/>
      <c r="F1326" s="2268"/>
      <c r="G1326" s="2234"/>
      <c r="H1326" s="2262"/>
      <c r="I1326" s="2268"/>
      <c r="J1326" s="2235"/>
      <c r="K1326" s="2266"/>
      <c r="L1326" s="2266"/>
      <c r="M1326" s="2175">
        <v>0</v>
      </c>
      <c r="N1326" s="2237"/>
      <c r="O1326" s="2119"/>
      <c r="P1326" s="2273"/>
      <c r="Q1326" s="2270"/>
      <c r="R1326" s="2271"/>
      <c r="S1326" s="2238">
        <f>R1326*E1318</f>
        <v>0</v>
      </c>
      <c r="T1326" s="2274"/>
    </row>
    <row r="1327" spans="1:20" s="2180" customFormat="1" ht="17.25" customHeight="1">
      <c r="A1327" s="2149">
        <f>A1318+1</f>
        <v>93</v>
      </c>
      <c r="B1327" s="2231"/>
      <c r="C1327" s="2143" t="s">
        <v>2114</v>
      </c>
      <c r="D1327" s="2149" t="s">
        <v>2099</v>
      </c>
      <c r="E1327" s="2261">
        <f>(24.5+24.5)/1000</f>
        <v>4.9000000000000002E-2</v>
      </c>
      <c r="F1327" s="2233"/>
      <c r="G1327" s="2234">
        <v>0</v>
      </c>
      <c r="H1327" s="2262">
        <v>0</v>
      </c>
      <c r="I1327" s="2233"/>
      <c r="J1327" s="2234">
        <v>0</v>
      </c>
      <c r="K1327" s="2262">
        <v>0</v>
      </c>
      <c r="L1327" s="2262">
        <v>281.94196130099994</v>
      </c>
      <c r="M1327" s="2175">
        <v>364.75596303194953</v>
      </c>
      <c r="N1327" s="2175">
        <v>17.873042188565528</v>
      </c>
      <c r="O1327" s="2200">
        <f>E1327*L1327</f>
        <v>13.815156103748997</v>
      </c>
      <c r="P1327" s="2263" t="s">
        <v>1936</v>
      </c>
      <c r="Q1327" s="2264" t="s">
        <v>2099</v>
      </c>
      <c r="R1327" s="2232">
        <v>1</v>
      </c>
      <c r="S1327" s="2233">
        <f>R1327*E1327</f>
        <v>4.9000000000000002E-2</v>
      </c>
      <c r="T1327" s="2148">
        <v>241.67</v>
      </c>
    </row>
    <row r="1328" spans="1:20" s="2180" customFormat="1" ht="12" hidden="1" customHeight="1">
      <c r="A1328" s="2149"/>
      <c r="B1328" s="2231"/>
      <c r="C1328" s="2173"/>
      <c r="D1328" s="2149"/>
      <c r="E1328" s="2254"/>
      <c r="F1328" s="2233"/>
      <c r="G1328" s="2234"/>
      <c r="H1328" s="2262"/>
      <c r="I1328" s="2233"/>
      <c r="J1328" s="2235"/>
      <c r="K1328" s="2266"/>
      <c r="L1328" s="2266"/>
      <c r="M1328" s="2175">
        <v>0</v>
      </c>
      <c r="N1328" s="2237"/>
      <c r="O1328" s="2119"/>
      <c r="P1328" s="2136"/>
      <c r="Q1328" s="2138"/>
      <c r="R1328" s="2127"/>
      <c r="S1328" s="2238">
        <f>R1328*E1327</f>
        <v>0</v>
      </c>
      <c r="T1328" s="2274"/>
    </row>
    <row r="1329" spans="1:21" s="2180" customFormat="1" ht="12" hidden="1" customHeight="1">
      <c r="A1329" s="2149"/>
      <c r="B1329" s="2231"/>
      <c r="C1329" s="2173"/>
      <c r="D1329" s="2149"/>
      <c r="E1329" s="2254"/>
      <c r="F1329" s="2233"/>
      <c r="G1329" s="2234"/>
      <c r="H1329" s="2262"/>
      <c r="I1329" s="2233"/>
      <c r="J1329" s="2235"/>
      <c r="K1329" s="2266"/>
      <c r="L1329" s="2266"/>
      <c r="M1329" s="2175">
        <v>0</v>
      </c>
      <c r="N1329" s="2237"/>
      <c r="O1329" s="2119"/>
      <c r="P1329" s="2136"/>
      <c r="Q1329" s="2138"/>
      <c r="R1329" s="2127"/>
      <c r="S1329" s="2238">
        <f>R1329*E1327</f>
        <v>0</v>
      </c>
      <c r="T1329" s="2274"/>
    </row>
    <row r="1330" spans="1:21" s="2180" customFormat="1" ht="12" hidden="1" customHeight="1">
      <c r="A1330" s="2149"/>
      <c r="B1330" s="2231"/>
      <c r="C1330" s="2173"/>
      <c r="D1330" s="2149"/>
      <c r="E1330" s="2254"/>
      <c r="F1330" s="2233"/>
      <c r="G1330" s="2234"/>
      <c r="H1330" s="2262"/>
      <c r="I1330" s="2233"/>
      <c r="J1330" s="2235"/>
      <c r="K1330" s="2266"/>
      <c r="L1330" s="2266"/>
      <c r="M1330" s="2175">
        <v>0</v>
      </c>
      <c r="N1330" s="2237"/>
      <c r="O1330" s="2119"/>
      <c r="P1330" s="2120"/>
      <c r="Q1330" s="2138"/>
      <c r="R1330" s="2127"/>
      <c r="S1330" s="2238">
        <f>R1330*E1327</f>
        <v>0</v>
      </c>
      <c r="T1330" s="2274"/>
    </row>
    <row r="1331" spans="1:21" s="2272" customFormat="1" ht="12" hidden="1" customHeight="1">
      <c r="A1331" s="2149"/>
      <c r="B1331" s="2267"/>
      <c r="C1331" s="2286"/>
      <c r="D1331" s="2275"/>
      <c r="E1331" s="2173"/>
      <c r="F1331" s="2268"/>
      <c r="G1331" s="2234"/>
      <c r="H1331" s="2262"/>
      <c r="I1331" s="2268"/>
      <c r="J1331" s="2235"/>
      <c r="K1331" s="2266"/>
      <c r="L1331" s="2266"/>
      <c r="M1331" s="2175">
        <v>0</v>
      </c>
      <c r="N1331" s="2237"/>
      <c r="O1331" s="2119"/>
      <c r="P1331" s="2269"/>
      <c r="Q1331" s="2270"/>
      <c r="R1331" s="2271"/>
      <c r="S1331" s="2238">
        <f>R1331*E1327</f>
        <v>0</v>
      </c>
      <c r="T1331" s="2274"/>
    </row>
    <row r="1332" spans="1:21" s="2272" customFormat="1" ht="12" hidden="1" customHeight="1">
      <c r="A1332" s="2149"/>
      <c r="B1332" s="2267"/>
      <c r="C1332" s="2286"/>
      <c r="D1332" s="2275"/>
      <c r="E1332" s="2173"/>
      <c r="F1332" s="2268"/>
      <c r="G1332" s="2234"/>
      <c r="H1332" s="2262"/>
      <c r="I1332" s="2268"/>
      <c r="J1332" s="2235"/>
      <c r="K1332" s="2266"/>
      <c r="L1332" s="2266"/>
      <c r="M1332" s="2175">
        <v>0</v>
      </c>
      <c r="N1332" s="2237"/>
      <c r="O1332" s="2119"/>
      <c r="P1332" s="2269"/>
      <c r="Q1332" s="2270"/>
      <c r="R1332" s="2271"/>
      <c r="S1332" s="2238">
        <f>R1332*E1327</f>
        <v>0</v>
      </c>
      <c r="T1332" s="2274"/>
    </row>
    <row r="1333" spans="1:21" s="2272" customFormat="1" ht="12" hidden="1" customHeight="1">
      <c r="A1333" s="2149"/>
      <c r="B1333" s="2267"/>
      <c r="C1333" s="2286"/>
      <c r="D1333" s="2275"/>
      <c r="E1333" s="2173"/>
      <c r="F1333" s="2268"/>
      <c r="G1333" s="2234"/>
      <c r="H1333" s="2262"/>
      <c r="I1333" s="2268"/>
      <c r="J1333" s="2235"/>
      <c r="K1333" s="2266"/>
      <c r="L1333" s="2266"/>
      <c r="M1333" s="2175">
        <v>0</v>
      </c>
      <c r="N1333" s="2237"/>
      <c r="O1333" s="2119"/>
      <c r="P1333" s="2269"/>
      <c r="Q1333" s="2270"/>
      <c r="R1333" s="2271"/>
      <c r="S1333" s="2238">
        <f>R1333*E1327</f>
        <v>0</v>
      </c>
      <c r="T1333" s="2274"/>
    </row>
    <row r="1334" spans="1:21" s="2272" customFormat="1" ht="12" hidden="1" customHeight="1">
      <c r="A1334" s="2149"/>
      <c r="B1334" s="2267"/>
      <c r="C1334" s="2286"/>
      <c r="D1334" s="2275"/>
      <c r="E1334" s="2173"/>
      <c r="F1334" s="2268"/>
      <c r="G1334" s="2234"/>
      <c r="H1334" s="2262"/>
      <c r="I1334" s="2268"/>
      <c r="J1334" s="2235"/>
      <c r="K1334" s="2266"/>
      <c r="L1334" s="2266"/>
      <c r="M1334" s="2175">
        <v>0</v>
      </c>
      <c r="N1334" s="2237"/>
      <c r="O1334" s="2119"/>
      <c r="P1334" s="2269"/>
      <c r="Q1334" s="2270"/>
      <c r="R1334" s="2271"/>
      <c r="S1334" s="2238">
        <f>R1334*E1327</f>
        <v>0</v>
      </c>
      <c r="T1334" s="2274"/>
    </row>
    <row r="1335" spans="1:21" s="2272" customFormat="1" ht="12" hidden="1" customHeight="1">
      <c r="A1335" s="2149"/>
      <c r="B1335" s="2267"/>
      <c r="C1335" s="2286"/>
      <c r="D1335" s="2275"/>
      <c r="E1335" s="2173"/>
      <c r="F1335" s="2268"/>
      <c r="G1335" s="2234"/>
      <c r="H1335" s="2262"/>
      <c r="I1335" s="2268"/>
      <c r="J1335" s="2235"/>
      <c r="K1335" s="2266"/>
      <c r="L1335" s="2266"/>
      <c r="M1335" s="2175">
        <v>0</v>
      </c>
      <c r="N1335" s="2237"/>
      <c r="O1335" s="2119"/>
      <c r="P1335" s="2273"/>
      <c r="Q1335" s="2270"/>
      <c r="R1335" s="2271"/>
      <c r="S1335" s="2238">
        <f>R1335*E1327</f>
        <v>0</v>
      </c>
      <c r="T1335" s="2274"/>
    </row>
    <row r="1336" spans="1:21" s="2180" customFormat="1" ht="72">
      <c r="A1336" s="2149">
        <f>A1327+1</f>
        <v>94</v>
      </c>
      <c r="B1336" s="2231" t="s">
        <v>660</v>
      </c>
      <c r="C1336" s="2146" t="s">
        <v>2180</v>
      </c>
      <c r="D1336" s="2172" t="s">
        <v>2821</v>
      </c>
      <c r="E1336" s="2232">
        <f>397+10.3+1274+35.4+54.6</f>
        <v>1771.3</v>
      </c>
      <c r="F1336" s="2268">
        <v>0.34</v>
      </c>
      <c r="G1336" s="2234">
        <v>602.24200000000008</v>
      </c>
      <c r="H1336" s="2234">
        <v>0.49339283651068755</v>
      </c>
      <c r="I1336" s="2268">
        <v>0</v>
      </c>
      <c r="J1336" s="2234">
        <v>0</v>
      </c>
      <c r="K1336" s="2234">
        <v>0</v>
      </c>
      <c r="L1336" s="2262">
        <v>4.1765722739999998</v>
      </c>
      <c r="M1336" s="2175">
        <v>6.0416605366215457</v>
      </c>
      <c r="N1336" s="2175">
        <v>10701.593308517744</v>
      </c>
      <c r="O1336" s="2200">
        <f>E1336*L1336</f>
        <v>7397.962468936199</v>
      </c>
      <c r="P1336" s="2134" t="s">
        <v>641</v>
      </c>
      <c r="Q1336" s="2117" t="s">
        <v>1367</v>
      </c>
      <c r="R1336" s="2115">
        <v>1.1000000000000001</v>
      </c>
      <c r="S1336" s="2142">
        <f>R1336*E1336</f>
        <v>1948.43</v>
      </c>
      <c r="T1336" s="1051">
        <v>2</v>
      </c>
      <c r="U1336" s="2303"/>
    </row>
    <row r="1337" spans="1:21" s="2180" customFormat="1" ht="15" hidden="1" customHeight="1">
      <c r="A1337" s="2149"/>
      <c r="B1337" s="2231"/>
      <c r="C1337" s="2146"/>
      <c r="D1337" s="2149"/>
      <c r="E1337" s="2232"/>
      <c r="F1337" s="2233"/>
      <c r="G1337" s="2234"/>
      <c r="H1337" s="2234"/>
      <c r="I1337" s="2233"/>
      <c r="J1337" s="2235"/>
      <c r="K1337" s="2235"/>
      <c r="L1337" s="2266"/>
      <c r="M1337" s="2175">
        <v>0</v>
      </c>
      <c r="N1337" s="2175"/>
      <c r="O1337" s="2119"/>
      <c r="P1337" s="2120" t="s">
        <v>636</v>
      </c>
      <c r="Q1337" s="2121" t="s">
        <v>2994</v>
      </c>
      <c r="R1337" s="2122">
        <v>4.5</v>
      </c>
      <c r="S1337" s="2137">
        <f>R1337*E1336</f>
        <v>7970.8499999999995</v>
      </c>
      <c r="T1337" s="2124">
        <v>0.2</v>
      </c>
    </row>
    <row r="1338" spans="1:21" s="2180" customFormat="1" ht="14.25" hidden="1" customHeight="1">
      <c r="A1338" s="2149"/>
      <c r="B1338" s="2231"/>
      <c r="C1338" s="2143"/>
      <c r="D1338" s="2149"/>
      <c r="E1338" s="2232"/>
      <c r="F1338" s="2233"/>
      <c r="G1338" s="2234"/>
      <c r="H1338" s="2234"/>
      <c r="I1338" s="2233"/>
      <c r="J1338" s="2235"/>
      <c r="K1338" s="2235"/>
      <c r="L1338" s="2266"/>
      <c r="M1338" s="2175">
        <v>0</v>
      </c>
      <c r="N1338" s="2175"/>
      <c r="O1338" s="2128"/>
      <c r="P1338" s="2129" t="s">
        <v>637</v>
      </c>
      <c r="Q1338" s="2304" t="s">
        <v>2819</v>
      </c>
      <c r="R1338" s="2257">
        <v>6</v>
      </c>
      <c r="S1338" s="2290">
        <f>R1338*E1336</f>
        <v>10627.8</v>
      </c>
      <c r="T1338" s="2132">
        <v>0.08</v>
      </c>
    </row>
    <row r="1339" spans="1:21" s="2180" customFormat="1" ht="12" hidden="1" customHeight="1">
      <c r="A1339" s="2149"/>
      <c r="B1339" s="2231"/>
      <c r="C1339" s="2143"/>
      <c r="D1339" s="2149"/>
      <c r="E1339" s="2232"/>
      <c r="F1339" s="2233"/>
      <c r="G1339" s="2234"/>
      <c r="H1339" s="2234"/>
      <c r="I1339" s="2233"/>
      <c r="J1339" s="2235"/>
      <c r="K1339" s="2235"/>
      <c r="L1339" s="2266"/>
      <c r="M1339" s="2175">
        <v>0</v>
      </c>
      <c r="N1339" s="2175"/>
      <c r="O1339" s="2119"/>
      <c r="P1339" s="2120"/>
      <c r="Q1339" s="2126"/>
      <c r="R1339" s="2127"/>
      <c r="S1339" s="2137">
        <f>R1339*E1336</f>
        <v>0</v>
      </c>
      <c r="T1339" s="2124"/>
    </row>
    <row r="1340" spans="1:21" s="2180" customFormat="1" ht="12" hidden="1" customHeight="1">
      <c r="A1340" s="2149"/>
      <c r="B1340" s="2231"/>
      <c r="C1340" s="2143"/>
      <c r="D1340" s="2149"/>
      <c r="E1340" s="2232"/>
      <c r="F1340" s="2233"/>
      <c r="G1340" s="2234"/>
      <c r="H1340" s="2234"/>
      <c r="I1340" s="2233"/>
      <c r="J1340" s="2235"/>
      <c r="K1340" s="2235"/>
      <c r="L1340" s="2266"/>
      <c r="M1340" s="2175">
        <v>0</v>
      </c>
      <c r="N1340" s="2175"/>
      <c r="O1340" s="2119"/>
      <c r="P1340" s="2120"/>
      <c r="Q1340" s="2126"/>
      <c r="R1340" s="2127"/>
      <c r="S1340" s="2137">
        <f>R1340*E1336</f>
        <v>0</v>
      </c>
      <c r="T1340" s="2124"/>
    </row>
    <row r="1341" spans="1:21" s="2180" customFormat="1" ht="12" hidden="1" customHeight="1">
      <c r="A1341" s="2149"/>
      <c r="B1341" s="2231"/>
      <c r="C1341" s="2143"/>
      <c r="D1341" s="2149"/>
      <c r="E1341" s="2232"/>
      <c r="F1341" s="2233"/>
      <c r="G1341" s="2234"/>
      <c r="H1341" s="2234"/>
      <c r="I1341" s="2233"/>
      <c r="J1341" s="2235"/>
      <c r="K1341" s="2235"/>
      <c r="L1341" s="2266"/>
      <c r="M1341" s="2175">
        <v>0</v>
      </c>
      <c r="N1341" s="2175"/>
      <c r="O1341" s="2119"/>
      <c r="P1341" s="2120"/>
      <c r="Q1341" s="2126"/>
      <c r="R1341" s="2127"/>
      <c r="S1341" s="2137">
        <f>R1341*E1336</f>
        <v>0</v>
      </c>
      <c r="T1341" s="2124"/>
    </row>
    <row r="1342" spans="1:21" s="2180" customFormat="1" ht="12" hidden="1" customHeight="1">
      <c r="A1342" s="2149"/>
      <c r="B1342" s="2231"/>
      <c r="C1342" s="2143"/>
      <c r="D1342" s="2149"/>
      <c r="E1342" s="2232"/>
      <c r="F1342" s="2233"/>
      <c r="G1342" s="2234"/>
      <c r="H1342" s="2234"/>
      <c r="I1342" s="2233"/>
      <c r="J1342" s="2235"/>
      <c r="K1342" s="2235"/>
      <c r="L1342" s="2266"/>
      <c r="M1342" s="2175">
        <v>0</v>
      </c>
      <c r="N1342" s="2175"/>
      <c r="O1342" s="2119"/>
      <c r="P1342" s="2120"/>
      <c r="Q1342" s="2126"/>
      <c r="R1342" s="2127"/>
      <c r="S1342" s="2137">
        <f>R1342*E1336</f>
        <v>0</v>
      </c>
      <c r="T1342" s="2124"/>
    </row>
    <row r="1343" spans="1:21" s="2180" customFormat="1" ht="12" hidden="1" customHeight="1">
      <c r="A1343" s="2149"/>
      <c r="B1343" s="2231"/>
      <c r="C1343" s="2143"/>
      <c r="D1343" s="2149"/>
      <c r="E1343" s="2232"/>
      <c r="F1343" s="2233"/>
      <c r="G1343" s="2234"/>
      <c r="H1343" s="2234"/>
      <c r="I1343" s="2233"/>
      <c r="J1343" s="2235"/>
      <c r="K1343" s="2235"/>
      <c r="L1343" s="2266"/>
      <c r="M1343" s="2175">
        <v>0</v>
      </c>
      <c r="N1343" s="2175"/>
      <c r="O1343" s="2119"/>
      <c r="P1343" s="2120"/>
      <c r="Q1343" s="2126"/>
      <c r="R1343" s="2127"/>
      <c r="S1343" s="2137">
        <f>R1343*E1336</f>
        <v>0</v>
      </c>
      <c r="T1343" s="2124"/>
    </row>
    <row r="1344" spans="1:21" s="2180" customFormat="1" ht="12" hidden="1" customHeight="1">
      <c r="A1344" s="2149"/>
      <c r="B1344" s="2231"/>
      <c r="C1344" s="2143"/>
      <c r="D1344" s="2149"/>
      <c r="E1344" s="2232"/>
      <c r="F1344" s="2233"/>
      <c r="G1344" s="2234"/>
      <c r="H1344" s="2234"/>
      <c r="I1344" s="2233"/>
      <c r="J1344" s="2235"/>
      <c r="K1344" s="2235"/>
      <c r="L1344" s="2266"/>
      <c r="M1344" s="2175">
        <v>0</v>
      </c>
      <c r="N1344" s="2175"/>
      <c r="O1344" s="2128"/>
      <c r="P1344" s="2129"/>
      <c r="Q1344" s="2130"/>
      <c r="R1344" s="2131"/>
      <c r="S1344" s="2137">
        <f>R1344*E1336</f>
        <v>0</v>
      </c>
      <c r="T1344" s="2132"/>
    </row>
    <row r="1345" spans="1:20" s="2247" customFormat="1" ht="36">
      <c r="A1345" s="2149">
        <f>A1336+1</f>
        <v>95</v>
      </c>
      <c r="B1345" s="2243" t="s">
        <v>990</v>
      </c>
      <c r="C1345" s="2145" t="s">
        <v>2181</v>
      </c>
      <c r="D1345" s="2243" t="s">
        <v>2821</v>
      </c>
      <c r="E1345" s="2248">
        <f>397+10.3+51.3</f>
        <v>458.6</v>
      </c>
      <c r="F1345" s="2305">
        <v>6.55</v>
      </c>
      <c r="G1345" s="2234">
        <v>3003.83</v>
      </c>
      <c r="H1345" s="2268">
        <v>9.5050678798382435</v>
      </c>
      <c r="I1345" s="2235">
        <v>0.11499999999999999</v>
      </c>
      <c r="J1345" s="2234">
        <v>52.738999999999997</v>
      </c>
      <c r="K1345" s="2268">
        <v>0.35075229999999996</v>
      </c>
      <c r="L1345" s="2268">
        <v>7.7375084616899992</v>
      </c>
      <c r="M1345" s="2175">
        <v>22.760966483903989</v>
      </c>
      <c r="N1345" s="2175">
        <v>10438.17922951837</v>
      </c>
      <c r="O1345" s="2200">
        <f>E1345*L1345</f>
        <v>3548.4213805310337</v>
      </c>
      <c r="P1345" s="2276" t="s">
        <v>991</v>
      </c>
      <c r="Q1345" s="2306" t="s">
        <v>1834</v>
      </c>
      <c r="R1345" s="2307">
        <v>0.98</v>
      </c>
      <c r="S1345" s="2308">
        <f>R1345*E1345</f>
        <v>449.428</v>
      </c>
      <c r="T1345" s="2309">
        <v>4.96</v>
      </c>
    </row>
    <row r="1346" spans="1:20" s="2247" customFormat="1" ht="16.5" hidden="1" customHeight="1">
      <c r="A1346" s="2149"/>
      <c r="B1346" s="2243"/>
      <c r="C1346" s="2173" t="s">
        <v>2182</v>
      </c>
      <c r="D1346" s="2243"/>
      <c r="E1346" s="2248"/>
      <c r="F1346" s="2305"/>
      <c r="G1346" s="2234"/>
      <c r="H1346" s="2234"/>
      <c r="I1346" s="2235"/>
      <c r="J1346" s="2235"/>
      <c r="K1346" s="2305"/>
      <c r="L1346" s="2305"/>
      <c r="M1346" s="2175">
        <v>0</v>
      </c>
      <c r="N1346" s="2237"/>
      <c r="O1346" s="1801"/>
      <c r="P1346" s="2238" t="s">
        <v>646</v>
      </c>
      <c r="Q1346" s="2138" t="s">
        <v>2093</v>
      </c>
      <c r="R1346" s="2310">
        <v>5.2999999999999999E-2</v>
      </c>
      <c r="S1346" s="2311">
        <f>R1346*E1345</f>
        <v>24.305800000000001</v>
      </c>
      <c r="T1346" s="1801">
        <v>25.5</v>
      </c>
    </row>
    <row r="1347" spans="1:20" s="2247" customFormat="1" ht="15.75" hidden="1" customHeight="1">
      <c r="A1347" s="2149"/>
      <c r="B1347" s="2243"/>
      <c r="C1347" s="2173" t="s">
        <v>2183</v>
      </c>
      <c r="D1347" s="2243"/>
      <c r="E1347" s="2248"/>
      <c r="F1347" s="2305"/>
      <c r="G1347" s="2234"/>
      <c r="H1347" s="2234"/>
      <c r="I1347" s="2235"/>
      <c r="J1347" s="2235"/>
      <c r="K1347" s="2305"/>
      <c r="L1347" s="2305"/>
      <c r="M1347" s="2175">
        <v>0</v>
      </c>
      <c r="N1347" s="2237"/>
      <c r="O1347" s="2312"/>
      <c r="P1347" s="2312" t="s">
        <v>986</v>
      </c>
      <c r="Q1347" s="2313" t="s">
        <v>1834</v>
      </c>
      <c r="R1347" s="2314">
        <v>1</v>
      </c>
      <c r="S1347" s="2315">
        <f>R1347*E1345</f>
        <v>458.6</v>
      </c>
      <c r="T1347" s="2312">
        <v>0.42</v>
      </c>
    </row>
    <row r="1348" spans="1:20" s="2247" customFormat="1" ht="12" hidden="1" customHeight="1">
      <c r="A1348" s="2149"/>
      <c r="B1348" s="2243"/>
      <c r="C1348" s="2173"/>
      <c r="D1348" s="2243"/>
      <c r="E1348" s="2248"/>
      <c r="F1348" s="2305"/>
      <c r="G1348" s="2234"/>
      <c r="H1348" s="2234"/>
      <c r="I1348" s="2235"/>
      <c r="J1348" s="2235"/>
      <c r="K1348" s="2305"/>
      <c r="L1348" s="2305"/>
      <c r="M1348" s="2175">
        <v>0</v>
      </c>
      <c r="N1348" s="2237"/>
      <c r="O1348" s="1801"/>
      <c r="P1348" s="1801"/>
      <c r="Q1348" s="2316"/>
      <c r="R1348" s="2310"/>
      <c r="S1348" s="2311">
        <f>R1348*E1345</f>
        <v>0</v>
      </c>
      <c r="T1348" s="1801"/>
    </row>
    <row r="1349" spans="1:20" s="2247" customFormat="1" ht="12" hidden="1" customHeight="1">
      <c r="A1349" s="2149"/>
      <c r="B1349" s="2243"/>
      <c r="C1349" s="2173"/>
      <c r="D1349" s="2243"/>
      <c r="E1349" s="2248"/>
      <c r="F1349" s="2305"/>
      <c r="G1349" s="2234"/>
      <c r="H1349" s="2234"/>
      <c r="I1349" s="2235"/>
      <c r="J1349" s="2235"/>
      <c r="K1349" s="2305"/>
      <c r="L1349" s="2305"/>
      <c r="M1349" s="2175">
        <v>0</v>
      </c>
      <c r="N1349" s="2237"/>
      <c r="O1349" s="1801"/>
      <c r="P1349" s="1801"/>
      <c r="Q1349" s="2316"/>
      <c r="R1349" s="2310"/>
      <c r="S1349" s="2311">
        <f>R1349*E1345</f>
        <v>0</v>
      </c>
      <c r="T1349" s="1801"/>
    </row>
    <row r="1350" spans="1:20" s="2247" customFormat="1" ht="12" hidden="1" customHeight="1">
      <c r="A1350" s="2149"/>
      <c r="B1350" s="2243"/>
      <c r="C1350" s="2173"/>
      <c r="D1350" s="2243"/>
      <c r="E1350" s="2248"/>
      <c r="F1350" s="2305"/>
      <c r="G1350" s="2234"/>
      <c r="H1350" s="2234"/>
      <c r="I1350" s="2235"/>
      <c r="J1350" s="2235"/>
      <c r="K1350" s="2305"/>
      <c r="L1350" s="2305"/>
      <c r="M1350" s="2175">
        <v>0</v>
      </c>
      <c r="N1350" s="2237"/>
      <c r="O1350" s="1801"/>
      <c r="P1350" s="1801"/>
      <c r="Q1350" s="2316"/>
      <c r="R1350" s="2310"/>
      <c r="S1350" s="2311">
        <f>R1350*E1345</f>
        <v>0</v>
      </c>
      <c r="T1350" s="1801"/>
    </row>
    <row r="1351" spans="1:20" s="2247" customFormat="1" ht="12" hidden="1" customHeight="1">
      <c r="A1351" s="2149"/>
      <c r="B1351" s="2243"/>
      <c r="C1351" s="2173"/>
      <c r="D1351" s="2243"/>
      <c r="E1351" s="2248"/>
      <c r="F1351" s="2305"/>
      <c r="G1351" s="2234"/>
      <c r="H1351" s="2234"/>
      <c r="I1351" s="2235"/>
      <c r="J1351" s="2235"/>
      <c r="K1351" s="2305"/>
      <c r="L1351" s="2305"/>
      <c r="M1351" s="2175">
        <v>0</v>
      </c>
      <c r="N1351" s="2237"/>
      <c r="O1351" s="1801"/>
      <c r="P1351" s="1801"/>
      <c r="Q1351" s="2316"/>
      <c r="R1351" s="2310"/>
      <c r="S1351" s="2311">
        <f>R1351*E1345</f>
        <v>0</v>
      </c>
      <c r="T1351" s="1801"/>
    </row>
    <row r="1352" spans="1:20" s="2247" customFormat="1" ht="12" hidden="1" customHeight="1">
      <c r="A1352" s="2149"/>
      <c r="B1352" s="2243"/>
      <c r="C1352" s="2173"/>
      <c r="D1352" s="2243"/>
      <c r="E1352" s="2248"/>
      <c r="F1352" s="2305"/>
      <c r="G1352" s="2234"/>
      <c r="H1352" s="2234"/>
      <c r="I1352" s="2235"/>
      <c r="J1352" s="2235"/>
      <c r="K1352" s="2305"/>
      <c r="L1352" s="2305"/>
      <c r="M1352" s="2175">
        <v>0</v>
      </c>
      <c r="N1352" s="2237"/>
      <c r="O1352" s="1801"/>
      <c r="P1352" s="1801"/>
      <c r="Q1352" s="2316"/>
      <c r="R1352" s="2310"/>
      <c r="S1352" s="2311">
        <f>R1352*E1345</f>
        <v>0</v>
      </c>
      <c r="T1352" s="1801"/>
    </row>
    <row r="1353" spans="1:20" s="2247" customFormat="1" ht="12" hidden="1" customHeight="1">
      <c r="A1353" s="2149"/>
      <c r="B1353" s="2243"/>
      <c r="C1353" s="2173"/>
      <c r="D1353" s="2243"/>
      <c r="E1353" s="2248"/>
      <c r="F1353" s="2305"/>
      <c r="G1353" s="2234"/>
      <c r="H1353" s="2234"/>
      <c r="I1353" s="2235"/>
      <c r="J1353" s="2235"/>
      <c r="K1353" s="2305"/>
      <c r="L1353" s="2305"/>
      <c r="M1353" s="2175">
        <v>0</v>
      </c>
      <c r="N1353" s="2237"/>
      <c r="O1353" s="1801"/>
      <c r="P1353" s="1801"/>
      <c r="Q1353" s="2316"/>
      <c r="R1353" s="2310"/>
      <c r="S1353" s="2311">
        <f>R1353*E1345</f>
        <v>0</v>
      </c>
      <c r="T1353" s="1801"/>
    </row>
    <row r="1354" spans="1:20" s="2180" customFormat="1" ht="48">
      <c r="A1354" s="2149">
        <f>A1345+1</f>
        <v>96</v>
      </c>
      <c r="B1354" s="2231"/>
      <c r="C1354" s="2145" t="s">
        <v>2184</v>
      </c>
      <c r="D1354" s="2149" t="s">
        <v>2819</v>
      </c>
      <c r="E1354" s="2252">
        <v>30</v>
      </c>
      <c r="F1354" s="2233">
        <v>4.4799999999999995</v>
      </c>
      <c r="G1354" s="2234">
        <v>134.39999999999998</v>
      </c>
      <c r="H1354" s="2234">
        <v>6.5011761987290582</v>
      </c>
      <c r="I1354" s="2233">
        <v>5.6000000000000008E-2</v>
      </c>
      <c r="J1354" s="2234">
        <v>1.6800000000000002</v>
      </c>
      <c r="K1354" s="2234">
        <v>0.17080112000000003</v>
      </c>
      <c r="L1354" s="2234">
        <v>17.765598488399995</v>
      </c>
      <c r="M1354" s="2175">
        <v>31.615554692759442</v>
      </c>
      <c r="N1354" s="2175">
        <v>948.46664078278332</v>
      </c>
      <c r="O1354" s="2200">
        <f>E1354*L1354</f>
        <v>532.96795465199989</v>
      </c>
      <c r="P1354" s="2309" t="s">
        <v>1835</v>
      </c>
      <c r="Q1354" s="2306" t="s">
        <v>2819</v>
      </c>
      <c r="R1354" s="2115">
        <v>0.97</v>
      </c>
      <c r="S1354" s="2317">
        <f>R1354*E1354</f>
        <v>29.099999999999998</v>
      </c>
      <c r="T1354" s="2116">
        <v>15</v>
      </c>
    </row>
    <row r="1355" spans="1:20" s="2180" customFormat="1" ht="12" hidden="1" customHeight="1">
      <c r="A1355" s="2149"/>
      <c r="B1355" s="2231"/>
      <c r="C1355" s="2145"/>
      <c r="D1355" s="2149"/>
      <c r="E1355" s="2252"/>
      <c r="F1355" s="2233"/>
      <c r="G1355" s="2235"/>
      <c r="H1355" s="2235"/>
      <c r="I1355" s="2233"/>
      <c r="J1355" s="2235"/>
      <c r="K1355" s="2235"/>
      <c r="L1355" s="2235"/>
      <c r="M1355" s="2175">
        <v>0</v>
      </c>
      <c r="N1355" s="2237"/>
      <c r="O1355" s="2119"/>
      <c r="P1355" s="2238" t="s">
        <v>997</v>
      </c>
      <c r="Q1355" s="2138" t="s">
        <v>2093</v>
      </c>
      <c r="R1355" s="2318">
        <v>0.02</v>
      </c>
      <c r="S1355" s="2319">
        <f>R1355*E1354</f>
        <v>0.6</v>
      </c>
      <c r="T1355" s="2120">
        <v>25.5</v>
      </c>
    </row>
    <row r="1356" spans="1:20" s="2247" customFormat="1" ht="15.75" hidden="1" customHeight="1">
      <c r="A1356" s="2149"/>
      <c r="B1356" s="2173"/>
      <c r="C1356" s="2173"/>
      <c r="D1356" s="2243"/>
      <c r="E1356" s="2248"/>
      <c r="F1356" s="2305"/>
      <c r="G1356" s="2235"/>
      <c r="H1356" s="2235"/>
      <c r="I1356" s="2235"/>
      <c r="J1356" s="2235"/>
      <c r="K1356" s="2235"/>
      <c r="L1356" s="2235"/>
      <c r="M1356" s="2175">
        <v>0</v>
      </c>
      <c r="N1356" s="2237"/>
      <c r="O1356" s="2119"/>
      <c r="P1356" s="2312" t="s">
        <v>986</v>
      </c>
      <c r="Q1356" s="2313" t="s">
        <v>1834</v>
      </c>
      <c r="R1356" s="2314">
        <v>0.4</v>
      </c>
      <c r="S1356" s="2319">
        <f>R1356*E1354</f>
        <v>12</v>
      </c>
      <c r="T1356" s="1801">
        <v>0.42</v>
      </c>
    </row>
    <row r="1357" spans="1:20" s="2247" customFormat="1" ht="9.75" hidden="1" customHeight="1">
      <c r="A1357" s="2149"/>
      <c r="B1357" s="2173"/>
      <c r="C1357" s="2173"/>
      <c r="D1357" s="2243"/>
      <c r="E1357" s="2248"/>
      <c r="F1357" s="2305"/>
      <c r="G1357" s="2235"/>
      <c r="H1357" s="2235"/>
      <c r="I1357" s="2235"/>
      <c r="J1357" s="2235"/>
      <c r="K1357" s="2235"/>
      <c r="L1357" s="2235"/>
      <c r="M1357" s="2175">
        <v>0</v>
      </c>
      <c r="N1357" s="2237"/>
      <c r="O1357" s="2119"/>
      <c r="P1357" s="1801"/>
      <c r="Q1357" s="2316"/>
      <c r="R1357" s="2310"/>
      <c r="S1357" s="2319">
        <f>R1357*E1354</f>
        <v>0</v>
      </c>
      <c r="T1357" s="1801"/>
    </row>
    <row r="1358" spans="1:20" s="2247" customFormat="1" ht="9.75" hidden="1" customHeight="1">
      <c r="A1358" s="2149"/>
      <c r="B1358" s="2173"/>
      <c r="C1358" s="2173"/>
      <c r="D1358" s="2243"/>
      <c r="E1358" s="2248"/>
      <c r="F1358" s="2305"/>
      <c r="G1358" s="2235"/>
      <c r="H1358" s="2235"/>
      <c r="I1358" s="2235"/>
      <c r="J1358" s="2235"/>
      <c r="K1358" s="2235"/>
      <c r="L1358" s="2235"/>
      <c r="M1358" s="2175">
        <v>0</v>
      </c>
      <c r="N1358" s="2237"/>
      <c r="O1358" s="2119"/>
      <c r="P1358" s="1801"/>
      <c r="Q1358" s="2316"/>
      <c r="R1358" s="2310"/>
      <c r="S1358" s="2319">
        <f>R1358*E1354</f>
        <v>0</v>
      </c>
      <c r="T1358" s="1801"/>
    </row>
    <row r="1359" spans="1:20" s="2247" customFormat="1" ht="9.75" hidden="1" customHeight="1">
      <c r="A1359" s="2149"/>
      <c r="B1359" s="2173"/>
      <c r="C1359" s="2173"/>
      <c r="D1359" s="2243"/>
      <c r="E1359" s="2248"/>
      <c r="F1359" s="2305"/>
      <c r="G1359" s="2235"/>
      <c r="H1359" s="2235"/>
      <c r="I1359" s="2235"/>
      <c r="J1359" s="2235"/>
      <c r="K1359" s="2235"/>
      <c r="L1359" s="2235"/>
      <c r="M1359" s="2175">
        <v>0</v>
      </c>
      <c r="N1359" s="2237"/>
      <c r="O1359" s="2119"/>
      <c r="P1359" s="1801"/>
      <c r="Q1359" s="2316"/>
      <c r="R1359" s="2310"/>
      <c r="S1359" s="2319">
        <f>R1359*E1354</f>
        <v>0</v>
      </c>
      <c r="T1359" s="1801"/>
    </row>
    <row r="1360" spans="1:20" s="2247" customFormat="1" ht="9.75" hidden="1" customHeight="1">
      <c r="A1360" s="2149"/>
      <c r="B1360" s="2173"/>
      <c r="C1360" s="2173"/>
      <c r="D1360" s="2243"/>
      <c r="E1360" s="2248"/>
      <c r="F1360" s="2305"/>
      <c r="G1360" s="2235"/>
      <c r="H1360" s="2235"/>
      <c r="I1360" s="2235"/>
      <c r="J1360" s="2235"/>
      <c r="K1360" s="2235"/>
      <c r="L1360" s="2235"/>
      <c r="M1360" s="2175">
        <v>0</v>
      </c>
      <c r="N1360" s="2237"/>
      <c r="O1360" s="2119"/>
      <c r="P1360" s="1801"/>
      <c r="Q1360" s="2316"/>
      <c r="R1360" s="2310"/>
      <c r="S1360" s="2319">
        <f>R1360*E1354</f>
        <v>0</v>
      </c>
      <c r="T1360" s="1801"/>
    </row>
    <row r="1361" spans="1:20" s="2247" customFormat="1" ht="9.75" hidden="1" customHeight="1">
      <c r="A1361" s="2149"/>
      <c r="B1361" s="2173"/>
      <c r="C1361" s="2173"/>
      <c r="D1361" s="2243"/>
      <c r="E1361" s="2248"/>
      <c r="F1361" s="2305"/>
      <c r="G1361" s="2235"/>
      <c r="H1361" s="2235"/>
      <c r="I1361" s="2235"/>
      <c r="J1361" s="2235"/>
      <c r="K1361" s="2235"/>
      <c r="L1361" s="2235"/>
      <c r="M1361" s="2175">
        <v>0</v>
      </c>
      <c r="N1361" s="2237"/>
      <c r="O1361" s="2119"/>
      <c r="P1361" s="1801"/>
      <c r="Q1361" s="2316"/>
      <c r="R1361" s="2310"/>
      <c r="S1361" s="2319">
        <f>R1361*E1354</f>
        <v>0</v>
      </c>
      <c r="T1361" s="1801"/>
    </row>
    <row r="1362" spans="1:20" s="2247" customFormat="1" ht="12" hidden="1" customHeight="1">
      <c r="A1362" s="2149"/>
      <c r="B1362" s="2173"/>
      <c r="C1362" s="2173"/>
      <c r="D1362" s="2243"/>
      <c r="E1362" s="2248"/>
      <c r="F1362" s="2305"/>
      <c r="G1362" s="2235"/>
      <c r="H1362" s="2235"/>
      <c r="I1362" s="2235"/>
      <c r="J1362" s="2235"/>
      <c r="K1362" s="2235"/>
      <c r="L1362" s="2235"/>
      <c r="M1362" s="2175">
        <v>0</v>
      </c>
      <c r="N1362" s="2237"/>
      <c r="O1362" s="2128"/>
      <c r="P1362" s="1801"/>
      <c r="Q1362" s="2316"/>
      <c r="R1362" s="2310"/>
      <c r="S1362" s="2320">
        <f>R1362*E1354</f>
        <v>0</v>
      </c>
      <c r="T1362" s="1801"/>
    </row>
    <row r="1363" spans="1:20" s="2180" customFormat="1" ht="72.75" customHeight="1">
      <c r="A1363" s="2149">
        <f>A1354+1</f>
        <v>97</v>
      </c>
      <c r="B1363" s="2231" t="s">
        <v>996</v>
      </c>
      <c r="C1363" s="2145" t="s">
        <v>2185</v>
      </c>
      <c r="D1363" s="2149" t="s">
        <v>2821</v>
      </c>
      <c r="E1363" s="2252">
        <f>1274+35.4+405</f>
        <v>1714.4</v>
      </c>
      <c r="F1363" s="2233">
        <v>11.8</v>
      </c>
      <c r="G1363" s="2234">
        <v>20229.920000000002</v>
      </c>
      <c r="H1363" s="2234">
        <v>17.123633737723861</v>
      </c>
      <c r="I1363" s="2233">
        <v>0.05</v>
      </c>
      <c r="J1363" s="2234">
        <v>85.720000000000013</v>
      </c>
      <c r="K1363" s="2234">
        <v>0.152501</v>
      </c>
      <c r="L1363" s="2234">
        <v>15.977138908499999</v>
      </c>
      <c r="M1363" s="2175">
        <v>43.020662113661459</v>
      </c>
      <c r="N1363" s="2175">
        <v>73754.623127661209</v>
      </c>
      <c r="O1363" s="2200">
        <f>E1363*L1363</f>
        <v>27391.206944732399</v>
      </c>
      <c r="P1363" s="1684" t="s">
        <v>2906</v>
      </c>
      <c r="Q1363" s="2321" t="s">
        <v>1834</v>
      </c>
      <c r="R1363" s="2115">
        <v>1</v>
      </c>
      <c r="S1363" s="2317">
        <f>R1363*E1363</f>
        <v>1714.4</v>
      </c>
      <c r="T1363" s="2116">
        <v>12</v>
      </c>
    </row>
    <row r="1364" spans="1:20" s="2180" customFormat="1" ht="12" hidden="1" customHeight="1">
      <c r="A1364" s="2149"/>
      <c r="B1364" s="2231"/>
      <c r="C1364" s="2145"/>
      <c r="D1364" s="2149"/>
      <c r="E1364" s="2252"/>
      <c r="F1364" s="2233"/>
      <c r="G1364" s="2235"/>
      <c r="H1364" s="2235"/>
      <c r="I1364" s="2233"/>
      <c r="J1364" s="2235"/>
      <c r="K1364" s="2235"/>
      <c r="L1364" s="2235"/>
      <c r="M1364" s="2175">
        <v>0</v>
      </c>
      <c r="N1364" s="2237"/>
      <c r="O1364" s="2119"/>
      <c r="P1364" s="2238" t="s">
        <v>997</v>
      </c>
      <c r="Q1364" s="2138" t="s">
        <v>2093</v>
      </c>
      <c r="R1364" s="2322">
        <v>0.05</v>
      </c>
      <c r="S1364" s="2319">
        <f>R1364*E1363</f>
        <v>85.720000000000013</v>
      </c>
      <c r="T1364" s="2120">
        <v>25.5</v>
      </c>
    </row>
    <row r="1365" spans="1:20" s="2180" customFormat="1" ht="12" hidden="1" customHeight="1">
      <c r="A1365" s="2149"/>
      <c r="B1365" s="2231"/>
      <c r="C1365" s="2143"/>
      <c r="D1365" s="2149"/>
      <c r="E1365" s="2232"/>
      <c r="F1365" s="2240"/>
      <c r="G1365" s="2235"/>
      <c r="H1365" s="2235"/>
      <c r="I1365" s="2233"/>
      <c r="J1365" s="2235"/>
      <c r="K1365" s="2235"/>
      <c r="L1365" s="2235"/>
      <c r="M1365" s="2175">
        <v>0</v>
      </c>
      <c r="N1365" s="2237"/>
      <c r="O1365" s="2119"/>
      <c r="P1365" s="2312" t="s">
        <v>986</v>
      </c>
      <c r="Q1365" s="2313" t="s">
        <v>1834</v>
      </c>
      <c r="R1365" s="2314">
        <v>1</v>
      </c>
      <c r="S1365" s="2319">
        <f>R1365*E1363</f>
        <v>1714.4</v>
      </c>
      <c r="T1365" s="2120">
        <v>0.42</v>
      </c>
    </row>
    <row r="1366" spans="1:20" s="2180" customFormat="1" ht="12" hidden="1" customHeight="1">
      <c r="A1366" s="2149"/>
      <c r="B1366" s="2231"/>
      <c r="C1366" s="2143"/>
      <c r="D1366" s="2149"/>
      <c r="E1366" s="2232"/>
      <c r="F1366" s="2240"/>
      <c r="G1366" s="2235"/>
      <c r="H1366" s="2235"/>
      <c r="I1366" s="2233"/>
      <c r="J1366" s="2235"/>
      <c r="K1366" s="2235"/>
      <c r="L1366" s="2235"/>
      <c r="M1366" s="2175">
        <v>0</v>
      </c>
      <c r="N1366" s="2237"/>
      <c r="O1366" s="2119"/>
      <c r="P1366" s="2120"/>
      <c r="Q1366" s="2138"/>
      <c r="R1366" s="2122"/>
      <c r="S1366" s="2319">
        <f>R1366*E1363</f>
        <v>0</v>
      </c>
      <c r="T1366" s="2120"/>
    </row>
    <row r="1367" spans="1:20" s="2180" customFormat="1" ht="12" hidden="1" customHeight="1">
      <c r="A1367" s="2149"/>
      <c r="B1367" s="2231"/>
      <c r="C1367" s="2143"/>
      <c r="D1367" s="2149"/>
      <c r="E1367" s="2232"/>
      <c r="F1367" s="2240"/>
      <c r="G1367" s="2235"/>
      <c r="H1367" s="2235"/>
      <c r="I1367" s="2233"/>
      <c r="J1367" s="2235"/>
      <c r="K1367" s="2235"/>
      <c r="L1367" s="2235"/>
      <c r="M1367" s="2175">
        <v>0</v>
      </c>
      <c r="N1367" s="2237"/>
      <c r="O1367" s="2119"/>
      <c r="P1367" s="2120"/>
      <c r="Q1367" s="2138"/>
      <c r="R1367" s="2122"/>
      <c r="S1367" s="2319">
        <f>R1367*E1363</f>
        <v>0</v>
      </c>
      <c r="T1367" s="2120"/>
    </row>
    <row r="1368" spans="1:20" s="2180" customFormat="1" ht="12" hidden="1" customHeight="1">
      <c r="A1368" s="2149"/>
      <c r="B1368" s="2231"/>
      <c r="C1368" s="2143"/>
      <c r="D1368" s="2149"/>
      <c r="E1368" s="2232"/>
      <c r="F1368" s="2240"/>
      <c r="G1368" s="2235"/>
      <c r="H1368" s="2235"/>
      <c r="I1368" s="2233"/>
      <c r="J1368" s="2235"/>
      <c r="K1368" s="2235"/>
      <c r="L1368" s="2235"/>
      <c r="M1368" s="2175">
        <v>0</v>
      </c>
      <c r="N1368" s="2237"/>
      <c r="O1368" s="2119"/>
      <c r="P1368" s="2120"/>
      <c r="Q1368" s="2138"/>
      <c r="R1368" s="2122"/>
      <c r="S1368" s="2319">
        <f>R1368*E1363</f>
        <v>0</v>
      </c>
      <c r="T1368" s="2120"/>
    </row>
    <row r="1369" spans="1:20" s="2180" customFormat="1" ht="12" hidden="1" customHeight="1">
      <c r="A1369" s="2149"/>
      <c r="B1369" s="2231"/>
      <c r="C1369" s="2143"/>
      <c r="D1369" s="2149"/>
      <c r="E1369" s="2232"/>
      <c r="F1369" s="2240"/>
      <c r="G1369" s="2235"/>
      <c r="H1369" s="2235"/>
      <c r="I1369" s="2233"/>
      <c r="J1369" s="2235"/>
      <c r="K1369" s="2235"/>
      <c r="L1369" s="2235"/>
      <c r="M1369" s="2175">
        <v>0</v>
      </c>
      <c r="N1369" s="2237"/>
      <c r="O1369" s="2119"/>
      <c r="P1369" s="2120"/>
      <c r="Q1369" s="2138"/>
      <c r="R1369" s="2122"/>
      <c r="S1369" s="2319">
        <f>R1369*E1363</f>
        <v>0</v>
      </c>
      <c r="T1369" s="2120"/>
    </row>
    <row r="1370" spans="1:20" s="2180" customFormat="1" ht="12" hidden="1" customHeight="1">
      <c r="A1370" s="2149"/>
      <c r="B1370" s="2231"/>
      <c r="C1370" s="2143"/>
      <c r="D1370" s="2149"/>
      <c r="E1370" s="2232"/>
      <c r="F1370" s="2240"/>
      <c r="G1370" s="2235"/>
      <c r="H1370" s="2235"/>
      <c r="I1370" s="2233"/>
      <c r="J1370" s="2235"/>
      <c r="K1370" s="2235"/>
      <c r="L1370" s="2235"/>
      <c r="M1370" s="2175">
        <v>0</v>
      </c>
      <c r="N1370" s="2237"/>
      <c r="O1370" s="2119"/>
      <c r="P1370" s="2120"/>
      <c r="Q1370" s="2138"/>
      <c r="R1370" s="2122"/>
      <c r="S1370" s="2319">
        <f>R1370*E1363</f>
        <v>0</v>
      </c>
      <c r="T1370" s="2120"/>
    </row>
    <row r="1371" spans="1:20" s="2180" customFormat="1" ht="12" hidden="1" customHeight="1">
      <c r="A1371" s="2149"/>
      <c r="B1371" s="2231"/>
      <c r="C1371" s="2143"/>
      <c r="D1371" s="2149"/>
      <c r="E1371" s="2232"/>
      <c r="F1371" s="2240"/>
      <c r="G1371" s="2235"/>
      <c r="H1371" s="2235"/>
      <c r="I1371" s="2233"/>
      <c r="J1371" s="2235"/>
      <c r="K1371" s="2235"/>
      <c r="L1371" s="2235"/>
      <c r="M1371" s="2175">
        <v>0</v>
      </c>
      <c r="N1371" s="2237"/>
      <c r="O1371" s="2119"/>
      <c r="P1371" s="2120"/>
      <c r="Q1371" s="2138"/>
      <c r="R1371" s="2122"/>
      <c r="S1371" s="2319">
        <f>R1371*E1363</f>
        <v>0</v>
      </c>
      <c r="T1371" s="2120"/>
    </row>
    <row r="1372" spans="1:20" s="2247" customFormat="1" ht="27" customHeight="1">
      <c r="A1372" s="2149">
        <f>A1363+1</f>
        <v>98</v>
      </c>
      <c r="B1372" s="2243" t="s">
        <v>987</v>
      </c>
      <c r="C1372" s="2143" t="s">
        <v>2186</v>
      </c>
      <c r="D1372" s="2243" t="s">
        <v>2821</v>
      </c>
      <c r="E1372" s="2248">
        <v>54.6</v>
      </c>
      <c r="F1372" s="2305">
        <v>1.42</v>
      </c>
      <c r="G1372" s="2234">
        <v>77.531999999999996</v>
      </c>
      <c r="H1372" s="2268">
        <v>2.0606406701328712</v>
      </c>
      <c r="I1372" s="2235">
        <v>6.9000000000000006E-2</v>
      </c>
      <c r="J1372" s="2234">
        <v>3.7674000000000003</v>
      </c>
      <c r="K1372" s="2234">
        <v>0.21045138000000002</v>
      </c>
      <c r="L1372" s="2234">
        <v>1.2118476116249999</v>
      </c>
      <c r="M1372" s="2175">
        <v>4.505973515415703</v>
      </c>
      <c r="N1372" s="2175">
        <v>246.0261539416974</v>
      </c>
      <c r="O1372" s="2200">
        <f>E1372*L1372</f>
        <v>66.166879594724989</v>
      </c>
      <c r="P1372" s="2116" t="s">
        <v>619</v>
      </c>
      <c r="Q1372" s="2323" t="s">
        <v>2093</v>
      </c>
      <c r="R1372" s="2307">
        <v>3.6499999999999998E-2</v>
      </c>
      <c r="S1372" s="2317">
        <f>R1372*E1372</f>
        <v>1.9928999999999999</v>
      </c>
      <c r="T1372" s="2309">
        <v>25.5</v>
      </c>
    </row>
    <row r="1373" spans="1:20" s="2247" customFormat="1" ht="24" hidden="1" customHeight="1">
      <c r="A1373" s="2149"/>
      <c r="B1373" s="2243"/>
      <c r="C1373" s="2173"/>
      <c r="D1373" s="2243"/>
      <c r="E1373" s="2248"/>
      <c r="F1373" s="2305"/>
      <c r="G1373" s="2234"/>
      <c r="H1373" s="2234"/>
      <c r="I1373" s="2235"/>
      <c r="J1373" s="2235"/>
      <c r="K1373" s="2235"/>
      <c r="L1373" s="2235"/>
      <c r="M1373" s="2175">
        <v>0</v>
      </c>
      <c r="N1373" s="2237"/>
      <c r="O1373" s="2128"/>
      <c r="P1373" s="2324" t="s">
        <v>998</v>
      </c>
      <c r="Q1373" s="2279" t="s">
        <v>1834</v>
      </c>
      <c r="R1373" s="2314">
        <v>1.08</v>
      </c>
      <c r="S1373" s="2320">
        <f>R1373*E1372</f>
        <v>58.968000000000004</v>
      </c>
      <c r="T1373" s="2312">
        <v>0.1</v>
      </c>
    </row>
    <row r="1374" spans="1:20" s="2247" customFormat="1" ht="12" hidden="1" customHeight="1">
      <c r="A1374" s="2149"/>
      <c r="B1374" s="2243"/>
      <c r="C1374" s="2173"/>
      <c r="D1374" s="2243"/>
      <c r="E1374" s="2248"/>
      <c r="F1374" s="2305"/>
      <c r="G1374" s="2234"/>
      <c r="H1374" s="2234"/>
      <c r="I1374" s="2235"/>
      <c r="J1374" s="2235"/>
      <c r="K1374" s="2235"/>
      <c r="L1374" s="2235"/>
      <c r="M1374" s="2175">
        <v>0</v>
      </c>
      <c r="N1374" s="2237"/>
      <c r="O1374" s="2119"/>
      <c r="P1374" s="1801"/>
      <c r="Q1374" s="2316"/>
      <c r="R1374" s="2310"/>
      <c r="S1374" s="2319">
        <f>R1374*E1372</f>
        <v>0</v>
      </c>
      <c r="T1374" s="1801"/>
    </row>
    <row r="1375" spans="1:20" s="2247" customFormat="1" ht="12" hidden="1" customHeight="1">
      <c r="A1375" s="2149"/>
      <c r="B1375" s="2243"/>
      <c r="C1375" s="2173"/>
      <c r="D1375" s="2243"/>
      <c r="E1375" s="2248"/>
      <c r="F1375" s="2305"/>
      <c r="G1375" s="2234"/>
      <c r="H1375" s="2234"/>
      <c r="I1375" s="2235"/>
      <c r="J1375" s="2235"/>
      <c r="K1375" s="2235"/>
      <c r="L1375" s="2235"/>
      <c r="M1375" s="2175">
        <v>0</v>
      </c>
      <c r="N1375" s="2237"/>
      <c r="O1375" s="2119"/>
      <c r="P1375" s="1801"/>
      <c r="Q1375" s="2316"/>
      <c r="R1375" s="2310"/>
      <c r="S1375" s="2319">
        <f>R1375*E1372</f>
        <v>0</v>
      </c>
      <c r="T1375" s="1801"/>
    </row>
    <row r="1376" spans="1:20" s="2247" customFormat="1" ht="12" hidden="1" customHeight="1">
      <c r="A1376" s="2149"/>
      <c r="B1376" s="2243"/>
      <c r="C1376" s="2173"/>
      <c r="D1376" s="2243"/>
      <c r="E1376" s="2248"/>
      <c r="F1376" s="2305"/>
      <c r="G1376" s="2234"/>
      <c r="H1376" s="2234"/>
      <c r="I1376" s="2235"/>
      <c r="J1376" s="2235"/>
      <c r="K1376" s="2235"/>
      <c r="L1376" s="2235"/>
      <c r="M1376" s="2175">
        <v>0</v>
      </c>
      <c r="N1376" s="2237"/>
      <c r="O1376" s="2119"/>
      <c r="P1376" s="1801"/>
      <c r="Q1376" s="2316"/>
      <c r="R1376" s="2310"/>
      <c r="S1376" s="2319">
        <f>R1376*E1372</f>
        <v>0</v>
      </c>
      <c r="T1376" s="1801"/>
    </row>
    <row r="1377" spans="1:20" s="2247" customFormat="1" ht="12" hidden="1" customHeight="1">
      <c r="A1377" s="2149"/>
      <c r="B1377" s="2243"/>
      <c r="C1377" s="2173"/>
      <c r="D1377" s="2243"/>
      <c r="E1377" s="2248"/>
      <c r="F1377" s="2305"/>
      <c r="G1377" s="2234"/>
      <c r="H1377" s="2234"/>
      <c r="I1377" s="2235"/>
      <c r="J1377" s="2235"/>
      <c r="K1377" s="2235"/>
      <c r="L1377" s="2235"/>
      <c r="M1377" s="2175">
        <v>0</v>
      </c>
      <c r="N1377" s="2237"/>
      <c r="O1377" s="2119"/>
      <c r="P1377" s="1801"/>
      <c r="Q1377" s="2316"/>
      <c r="R1377" s="2310"/>
      <c r="S1377" s="2319">
        <f>R1377*E1372</f>
        <v>0</v>
      </c>
      <c r="T1377" s="1801"/>
    </row>
    <row r="1378" spans="1:20" s="2247" customFormat="1" ht="12" hidden="1" customHeight="1">
      <c r="A1378" s="2149"/>
      <c r="B1378" s="2243"/>
      <c r="C1378" s="2173"/>
      <c r="D1378" s="2243"/>
      <c r="E1378" s="2248"/>
      <c r="F1378" s="2305"/>
      <c r="G1378" s="2234"/>
      <c r="H1378" s="2234"/>
      <c r="I1378" s="2235"/>
      <c r="J1378" s="2235"/>
      <c r="K1378" s="2235"/>
      <c r="L1378" s="2235"/>
      <c r="M1378" s="2175">
        <v>0</v>
      </c>
      <c r="N1378" s="2237"/>
      <c r="O1378" s="2119"/>
      <c r="P1378" s="1801"/>
      <c r="Q1378" s="2316"/>
      <c r="R1378" s="2310"/>
      <c r="S1378" s="2319">
        <f>R1378*E1372</f>
        <v>0</v>
      </c>
      <c r="T1378" s="1801"/>
    </row>
    <row r="1379" spans="1:20" s="2247" customFormat="1" ht="12" hidden="1" customHeight="1">
      <c r="A1379" s="2149"/>
      <c r="B1379" s="2243"/>
      <c r="C1379" s="2173"/>
      <c r="D1379" s="2243"/>
      <c r="E1379" s="2248"/>
      <c r="F1379" s="2305"/>
      <c r="G1379" s="2234"/>
      <c r="H1379" s="2234"/>
      <c r="I1379" s="2235"/>
      <c r="J1379" s="2235"/>
      <c r="K1379" s="2235"/>
      <c r="L1379" s="2235"/>
      <c r="M1379" s="2175">
        <v>0</v>
      </c>
      <c r="N1379" s="2237"/>
      <c r="O1379" s="2119"/>
      <c r="P1379" s="1801"/>
      <c r="Q1379" s="2316"/>
      <c r="R1379" s="2310"/>
      <c r="S1379" s="2319">
        <f>R1379*E1372</f>
        <v>0</v>
      </c>
      <c r="T1379" s="1801"/>
    </row>
    <row r="1380" spans="1:20" s="2247" customFormat="1" ht="12" hidden="1" customHeight="1">
      <c r="A1380" s="2149"/>
      <c r="B1380" s="2243"/>
      <c r="C1380" s="2173"/>
      <c r="D1380" s="2243"/>
      <c r="E1380" s="2248"/>
      <c r="F1380" s="2305"/>
      <c r="G1380" s="2234"/>
      <c r="H1380" s="2234"/>
      <c r="I1380" s="2235"/>
      <c r="J1380" s="2235"/>
      <c r="K1380" s="2235"/>
      <c r="L1380" s="2235"/>
      <c r="M1380" s="2175">
        <v>0</v>
      </c>
      <c r="N1380" s="2237"/>
      <c r="O1380" s="2119"/>
      <c r="P1380" s="1801"/>
      <c r="Q1380" s="2316"/>
      <c r="R1380" s="2310"/>
      <c r="S1380" s="2319">
        <f>R1380*E1372</f>
        <v>0</v>
      </c>
      <c r="T1380" s="1801"/>
    </row>
    <row r="1381" spans="1:20" s="2180" customFormat="1" ht="29.25" customHeight="1">
      <c r="A1381" s="2149">
        <f>A1372+1</f>
        <v>99</v>
      </c>
      <c r="B1381" s="2231" t="s">
        <v>988</v>
      </c>
      <c r="C1381" s="2145" t="s">
        <v>2187</v>
      </c>
      <c r="D1381" s="2149" t="s">
        <v>2821</v>
      </c>
      <c r="E1381" s="2232">
        <v>54.6</v>
      </c>
      <c r="F1381" s="2233">
        <v>1.32</v>
      </c>
      <c r="G1381" s="2234">
        <v>72.072000000000003</v>
      </c>
      <c r="H1381" s="2268">
        <v>1.9155251299826692</v>
      </c>
      <c r="I1381" s="2240">
        <v>6.6299999999999998E-2</v>
      </c>
      <c r="J1381" s="2234">
        <v>3.61998</v>
      </c>
      <c r="K1381" s="2234">
        <v>0.202216326</v>
      </c>
      <c r="L1381" s="2262">
        <v>4.1999050799999997</v>
      </c>
      <c r="M1381" s="2175">
        <v>8.1733106902368906</v>
      </c>
      <c r="N1381" s="2175">
        <v>446.26276368693425</v>
      </c>
      <c r="O1381" s="2200">
        <f>E1381*L1381</f>
        <v>229.31481736799998</v>
      </c>
      <c r="P1381" s="2145" t="s">
        <v>1591</v>
      </c>
      <c r="Q1381" s="2242" t="s">
        <v>2994</v>
      </c>
      <c r="R1381" s="2325">
        <v>4</v>
      </c>
      <c r="S1381" s="2234">
        <f>R1381*E1381</f>
        <v>218.4</v>
      </c>
      <c r="T1381" s="2200">
        <v>0.9</v>
      </c>
    </row>
    <row r="1382" spans="1:20" s="2180" customFormat="1" ht="12" hidden="1" customHeight="1">
      <c r="A1382" s="2149"/>
      <c r="B1382" s="2231"/>
      <c r="C1382" s="2173"/>
      <c r="D1382" s="2149"/>
      <c r="E1382" s="2232"/>
      <c r="F1382" s="2240"/>
      <c r="G1382" s="2234"/>
      <c r="H1382" s="2234"/>
      <c r="I1382" s="2233"/>
      <c r="J1382" s="2235"/>
      <c r="K1382" s="2235"/>
      <c r="L1382" s="2266"/>
      <c r="M1382" s="2175">
        <v>0</v>
      </c>
      <c r="N1382" s="2237"/>
      <c r="O1382" s="2119"/>
      <c r="P1382" s="2326"/>
      <c r="Q1382" s="2327"/>
      <c r="R1382" s="2328"/>
      <c r="S1382" s="2319">
        <f>R1382*E1381</f>
        <v>0</v>
      </c>
      <c r="T1382" s="2200"/>
    </row>
    <row r="1383" spans="1:20" s="2180" customFormat="1" ht="12" hidden="1" customHeight="1">
      <c r="A1383" s="2149"/>
      <c r="B1383" s="2231"/>
      <c r="C1383" s="2143"/>
      <c r="D1383" s="2149"/>
      <c r="E1383" s="2232"/>
      <c r="F1383" s="2240"/>
      <c r="G1383" s="2234"/>
      <c r="H1383" s="2234"/>
      <c r="I1383" s="2233"/>
      <c r="J1383" s="2235"/>
      <c r="K1383" s="2235"/>
      <c r="L1383" s="2266"/>
      <c r="M1383" s="2175">
        <v>0</v>
      </c>
      <c r="N1383" s="2237"/>
      <c r="O1383" s="2119"/>
      <c r="P1383" s="2120"/>
      <c r="Q1383" s="2138"/>
      <c r="R1383" s="2329"/>
      <c r="S1383" s="2319">
        <f>R1383*E1381</f>
        <v>0</v>
      </c>
      <c r="T1383" s="2200"/>
    </row>
    <row r="1384" spans="1:20" s="2180" customFormat="1" ht="12" hidden="1" customHeight="1">
      <c r="A1384" s="2149"/>
      <c r="B1384" s="2231"/>
      <c r="C1384" s="2143"/>
      <c r="D1384" s="2149"/>
      <c r="E1384" s="2232"/>
      <c r="F1384" s="2240"/>
      <c r="G1384" s="2234"/>
      <c r="H1384" s="2234"/>
      <c r="I1384" s="2233"/>
      <c r="J1384" s="2235"/>
      <c r="K1384" s="2235"/>
      <c r="L1384" s="2266"/>
      <c r="M1384" s="2175">
        <v>0</v>
      </c>
      <c r="N1384" s="2237"/>
      <c r="O1384" s="2119"/>
      <c r="P1384" s="2120"/>
      <c r="Q1384" s="2138"/>
      <c r="R1384" s="2329"/>
      <c r="S1384" s="2319">
        <f>R1384*E1381</f>
        <v>0</v>
      </c>
      <c r="T1384" s="2200"/>
    </row>
    <row r="1385" spans="1:20" s="2180" customFormat="1" ht="12" hidden="1" customHeight="1">
      <c r="A1385" s="2149"/>
      <c r="B1385" s="2231"/>
      <c r="C1385" s="2143"/>
      <c r="D1385" s="2149"/>
      <c r="E1385" s="2232"/>
      <c r="F1385" s="2240"/>
      <c r="G1385" s="2234"/>
      <c r="H1385" s="2234"/>
      <c r="I1385" s="2233"/>
      <c r="J1385" s="2235"/>
      <c r="K1385" s="2235"/>
      <c r="L1385" s="2266"/>
      <c r="M1385" s="2175">
        <v>0</v>
      </c>
      <c r="N1385" s="2237"/>
      <c r="O1385" s="2119"/>
      <c r="P1385" s="2120"/>
      <c r="Q1385" s="2138"/>
      <c r="R1385" s="2329"/>
      <c r="S1385" s="2319">
        <f>R1385*E1381</f>
        <v>0</v>
      </c>
      <c r="T1385" s="2200"/>
    </row>
    <row r="1386" spans="1:20" s="2180" customFormat="1" ht="12" hidden="1" customHeight="1">
      <c r="A1386" s="2149"/>
      <c r="B1386" s="2231"/>
      <c r="C1386" s="2143"/>
      <c r="D1386" s="2149"/>
      <c r="E1386" s="2232"/>
      <c r="F1386" s="2240"/>
      <c r="G1386" s="2234"/>
      <c r="H1386" s="2234"/>
      <c r="I1386" s="2233"/>
      <c r="J1386" s="2235"/>
      <c r="K1386" s="2235"/>
      <c r="L1386" s="2266"/>
      <c r="M1386" s="2175">
        <v>0</v>
      </c>
      <c r="N1386" s="2237"/>
      <c r="O1386" s="2119"/>
      <c r="P1386" s="2120"/>
      <c r="Q1386" s="2138"/>
      <c r="R1386" s="2329"/>
      <c r="S1386" s="2319">
        <f>R1386*E1381</f>
        <v>0</v>
      </c>
      <c r="T1386" s="2200"/>
    </row>
    <row r="1387" spans="1:20" s="2180" customFormat="1" ht="12" hidden="1" customHeight="1">
      <c r="A1387" s="2149"/>
      <c r="B1387" s="2231"/>
      <c r="C1387" s="2143"/>
      <c r="D1387" s="2149"/>
      <c r="E1387" s="2232"/>
      <c r="F1387" s="2240"/>
      <c r="G1387" s="2234"/>
      <c r="H1387" s="2234"/>
      <c r="I1387" s="2233"/>
      <c r="J1387" s="2235"/>
      <c r="K1387" s="2235"/>
      <c r="L1387" s="2266"/>
      <c r="M1387" s="2175">
        <v>0</v>
      </c>
      <c r="N1387" s="2237"/>
      <c r="O1387" s="2119"/>
      <c r="P1387" s="2120"/>
      <c r="Q1387" s="2138"/>
      <c r="R1387" s="2329"/>
      <c r="S1387" s="2319">
        <f>R1387*E1381</f>
        <v>0</v>
      </c>
      <c r="T1387" s="2200"/>
    </row>
    <row r="1388" spans="1:20" s="2180" customFormat="1" ht="12" hidden="1" customHeight="1">
      <c r="A1388" s="2149"/>
      <c r="B1388" s="2231"/>
      <c r="C1388" s="2143"/>
      <c r="D1388" s="2149"/>
      <c r="E1388" s="2232"/>
      <c r="F1388" s="2240"/>
      <c r="G1388" s="2234"/>
      <c r="H1388" s="2234"/>
      <c r="I1388" s="2233"/>
      <c r="J1388" s="2235"/>
      <c r="K1388" s="2235"/>
      <c r="L1388" s="2266"/>
      <c r="M1388" s="2175">
        <v>0</v>
      </c>
      <c r="N1388" s="2237"/>
      <c r="O1388" s="2119"/>
      <c r="P1388" s="2120"/>
      <c r="Q1388" s="2138"/>
      <c r="R1388" s="2329"/>
      <c r="S1388" s="2319">
        <f>R1388*E1381</f>
        <v>0</v>
      </c>
      <c r="T1388" s="2200"/>
    </row>
    <row r="1389" spans="1:20" s="2180" customFormat="1" ht="12" hidden="1" customHeight="1">
      <c r="A1389" s="2149"/>
      <c r="B1389" s="2231"/>
      <c r="C1389" s="2143"/>
      <c r="D1389" s="2149"/>
      <c r="E1389" s="2232"/>
      <c r="F1389" s="2240"/>
      <c r="G1389" s="2234"/>
      <c r="H1389" s="2234"/>
      <c r="I1389" s="2233"/>
      <c r="J1389" s="2235"/>
      <c r="K1389" s="2235"/>
      <c r="L1389" s="2266"/>
      <c r="M1389" s="2175">
        <v>0</v>
      </c>
      <c r="N1389" s="2237"/>
      <c r="O1389" s="2119"/>
      <c r="P1389" s="2120"/>
      <c r="Q1389" s="2138"/>
      <c r="R1389" s="2329"/>
      <c r="S1389" s="2319">
        <f>R1389*E1381</f>
        <v>0</v>
      </c>
      <c r="T1389" s="2200"/>
    </row>
    <row r="1390" spans="1:20" s="2272" customFormat="1" ht="24">
      <c r="A1390" s="2149">
        <f>A1381+1</f>
        <v>100</v>
      </c>
      <c r="B1390" s="2173" t="s">
        <v>806</v>
      </c>
      <c r="C1390" s="2146" t="s">
        <v>2188</v>
      </c>
      <c r="D1390" s="2275" t="s">
        <v>2821</v>
      </c>
      <c r="E1390" s="2282">
        <v>18</v>
      </c>
      <c r="F1390" s="2173">
        <v>5.26</v>
      </c>
      <c r="G1390" s="2234">
        <v>94.679999999999993</v>
      </c>
      <c r="H1390" s="2234">
        <v>7.6330774119006355</v>
      </c>
      <c r="I1390" s="2173">
        <v>0.19</v>
      </c>
      <c r="J1390" s="2234">
        <v>3.42</v>
      </c>
      <c r="K1390" s="2234">
        <v>0.57950380000000001</v>
      </c>
      <c r="L1390" s="2234">
        <v>8.2598133239999996</v>
      </c>
      <c r="M1390" s="2175">
        <v>21.310783626031867</v>
      </c>
      <c r="N1390" s="2175">
        <v>383.59410526857363</v>
      </c>
      <c r="O1390" s="2200">
        <f>E1390*L1390</f>
        <v>148.67663983199998</v>
      </c>
      <c r="P1390" s="2116" t="s">
        <v>999</v>
      </c>
      <c r="Q1390" s="2323" t="s">
        <v>2994</v>
      </c>
      <c r="R1390" s="2330">
        <v>4.5</v>
      </c>
      <c r="S1390" s="2317">
        <f>R1390*E1390</f>
        <v>81</v>
      </c>
      <c r="T1390" s="2200">
        <v>0.2</v>
      </c>
    </row>
    <row r="1391" spans="1:20" s="2272" customFormat="1" ht="12" hidden="1" customHeight="1">
      <c r="A1391" s="2149"/>
      <c r="B1391" s="2173"/>
      <c r="C1391" s="2143"/>
      <c r="D1391" s="2275"/>
      <c r="E1391" s="2282"/>
      <c r="F1391" s="2277"/>
      <c r="G1391" s="2235"/>
      <c r="H1391" s="2235"/>
      <c r="I1391" s="2277"/>
      <c r="J1391" s="2235"/>
      <c r="K1391" s="2235"/>
      <c r="L1391" s="2235"/>
      <c r="M1391" s="2175">
        <v>0</v>
      </c>
      <c r="N1391" s="2237"/>
      <c r="O1391" s="2128"/>
      <c r="P1391" s="2331" t="s">
        <v>1836</v>
      </c>
      <c r="Q1391" s="2332" t="s">
        <v>1834</v>
      </c>
      <c r="R1391" s="2333">
        <v>1.03</v>
      </c>
      <c r="S1391" s="2320">
        <f>R1391*E1390</f>
        <v>18.54</v>
      </c>
      <c r="T1391" s="2200">
        <v>6</v>
      </c>
    </row>
    <row r="1392" spans="1:20" s="2272" customFormat="1" ht="12" hidden="1" customHeight="1">
      <c r="A1392" s="2149"/>
      <c r="B1392" s="2173"/>
      <c r="C1392" s="2173"/>
      <c r="D1392" s="2275"/>
      <c r="E1392" s="2282"/>
      <c r="F1392" s="2277"/>
      <c r="G1392" s="2235"/>
      <c r="H1392" s="2235"/>
      <c r="I1392" s="2277"/>
      <c r="J1392" s="2235"/>
      <c r="K1392" s="2235"/>
      <c r="L1392" s="2235"/>
      <c r="M1392" s="2175">
        <v>0</v>
      </c>
      <c r="N1392" s="2237"/>
      <c r="O1392" s="2119"/>
      <c r="P1392" s="2334"/>
      <c r="Q1392" s="2335"/>
      <c r="R1392" s="2336"/>
      <c r="S1392" s="2319">
        <f>R1392*E1390</f>
        <v>0</v>
      </c>
      <c r="T1392" s="2200"/>
    </row>
    <row r="1393" spans="1:20" s="2272" customFormat="1" ht="12" hidden="1" customHeight="1">
      <c r="A1393" s="2149"/>
      <c r="B1393" s="2173"/>
      <c r="C1393" s="2173"/>
      <c r="D1393" s="2275"/>
      <c r="E1393" s="2282"/>
      <c r="F1393" s="2277"/>
      <c r="G1393" s="2235"/>
      <c r="H1393" s="2235"/>
      <c r="I1393" s="2277"/>
      <c r="J1393" s="2235"/>
      <c r="K1393" s="2235"/>
      <c r="L1393" s="2235"/>
      <c r="M1393" s="2175">
        <v>0</v>
      </c>
      <c r="N1393" s="2237"/>
      <c r="O1393" s="2119"/>
      <c r="P1393" s="2334"/>
      <c r="Q1393" s="2335"/>
      <c r="R1393" s="2337"/>
      <c r="S1393" s="2319">
        <f>R1393*E1390</f>
        <v>0</v>
      </c>
      <c r="T1393" s="2200"/>
    </row>
    <row r="1394" spans="1:20" s="2272" customFormat="1" ht="12" hidden="1" customHeight="1">
      <c r="A1394" s="2149"/>
      <c r="B1394" s="2173"/>
      <c r="C1394" s="2173"/>
      <c r="D1394" s="2275"/>
      <c r="E1394" s="2282"/>
      <c r="F1394" s="2277"/>
      <c r="G1394" s="2235"/>
      <c r="H1394" s="2235"/>
      <c r="I1394" s="2277"/>
      <c r="J1394" s="2235"/>
      <c r="K1394" s="2235"/>
      <c r="L1394" s="2235"/>
      <c r="M1394" s="2175">
        <v>0</v>
      </c>
      <c r="N1394" s="2237"/>
      <c r="O1394" s="2119"/>
      <c r="P1394" s="2334"/>
      <c r="Q1394" s="2335"/>
      <c r="R1394" s="2337"/>
      <c r="S1394" s="2319">
        <f>R1394*E1390</f>
        <v>0</v>
      </c>
      <c r="T1394" s="2200"/>
    </row>
    <row r="1395" spans="1:20" s="2272" customFormat="1" ht="12" hidden="1" customHeight="1">
      <c r="A1395" s="2149"/>
      <c r="B1395" s="2173"/>
      <c r="C1395" s="2173"/>
      <c r="D1395" s="2275"/>
      <c r="E1395" s="2282"/>
      <c r="F1395" s="2277"/>
      <c r="G1395" s="2235"/>
      <c r="H1395" s="2235"/>
      <c r="I1395" s="2277"/>
      <c r="J1395" s="2235"/>
      <c r="K1395" s="2235"/>
      <c r="L1395" s="2235"/>
      <c r="M1395" s="2175">
        <v>0</v>
      </c>
      <c r="N1395" s="2237"/>
      <c r="O1395" s="2119"/>
      <c r="P1395" s="2334"/>
      <c r="Q1395" s="2335"/>
      <c r="R1395" s="2337"/>
      <c r="S1395" s="2319">
        <f>R1395*E1390</f>
        <v>0</v>
      </c>
      <c r="T1395" s="2200"/>
    </row>
    <row r="1396" spans="1:20" s="2272" customFormat="1" ht="12" hidden="1" customHeight="1">
      <c r="A1396" s="2149"/>
      <c r="B1396" s="2173"/>
      <c r="C1396" s="2173"/>
      <c r="D1396" s="2275"/>
      <c r="E1396" s="2282"/>
      <c r="F1396" s="2277"/>
      <c r="G1396" s="2235"/>
      <c r="H1396" s="2235"/>
      <c r="I1396" s="2277"/>
      <c r="J1396" s="2235"/>
      <c r="K1396" s="2235"/>
      <c r="L1396" s="2235"/>
      <c r="M1396" s="2175">
        <v>0</v>
      </c>
      <c r="N1396" s="2237"/>
      <c r="O1396" s="2119"/>
      <c r="P1396" s="2334"/>
      <c r="Q1396" s="2335"/>
      <c r="R1396" s="2337"/>
      <c r="S1396" s="2319">
        <f>R1396*E1390</f>
        <v>0</v>
      </c>
      <c r="T1396" s="2200"/>
    </row>
    <row r="1397" spans="1:20" s="2272" customFormat="1" ht="12" hidden="1" customHeight="1">
      <c r="A1397" s="2149"/>
      <c r="B1397" s="2173"/>
      <c r="C1397" s="2173"/>
      <c r="D1397" s="2275"/>
      <c r="E1397" s="2282"/>
      <c r="F1397" s="2277"/>
      <c r="G1397" s="2235"/>
      <c r="H1397" s="2235"/>
      <c r="I1397" s="2277"/>
      <c r="J1397" s="2235"/>
      <c r="K1397" s="2235"/>
      <c r="L1397" s="2235"/>
      <c r="M1397" s="2175">
        <v>0</v>
      </c>
      <c r="N1397" s="2237"/>
      <c r="O1397" s="2119"/>
      <c r="P1397" s="2334"/>
      <c r="Q1397" s="2335"/>
      <c r="R1397" s="2337"/>
      <c r="S1397" s="2319">
        <f>R1397*E1390</f>
        <v>0</v>
      </c>
      <c r="T1397" s="2200"/>
    </row>
    <row r="1398" spans="1:20" s="2272" customFormat="1" ht="12" hidden="1" customHeight="1">
      <c r="A1398" s="2149"/>
      <c r="B1398" s="2173"/>
      <c r="C1398" s="2173"/>
      <c r="D1398" s="2275"/>
      <c r="E1398" s="2282"/>
      <c r="F1398" s="2277"/>
      <c r="G1398" s="2235"/>
      <c r="H1398" s="2235"/>
      <c r="I1398" s="2277"/>
      <c r="J1398" s="2235"/>
      <c r="K1398" s="2235"/>
      <c r="L1398" s="2235"/>
      <c r="M1398" s="2175">
        <v>0</v>
      </c>
      <c r="N1398" s="2237"/>
      <c r="O1398" s="2119"/>
      <c r="P1398" s="2334"/>
      <c r="Q1398" s="2335"/>
      <c r="R1398" s="2338"/>
      <c r="S1398" s="2319">
        <f>R1398*E1390</f>
        <v>0</v>
      </c>
      <c r="T1398" s="2200"/>
    </row>
    <row r="1399" spans="1:20" s="2272" customFormat="1" ht="38.25" customHeight="1">
      <c r="A1399" s="2149">
        <f>A1390+1</f>
        <v>101</v>
      </c>
      <c r="B1399" s="2173" t="s">
        <v>806</v>
      </c>
      <c r="C1399" s="2168" t="s">
        <v>2189</v>
      </c>
      <c r="D1399" s="2275" t="s">
        <v>2821</v>
      </c>
      <c r="E1399" s="2282">
        <v>148.80000000000001</v>
      </c>
      <c r="F1399" s="2173">
        <v>5.26</v>
      </c>
      <c r="G1399" s="2234">
        <v>782.68799999999999</v>
      </c>
      <c r="H1399" s="2234">
        <v>7.6330774119006355</v>
      </c>
      <c r="I1399" s="2173">
        <v>0.19</v>
      </c>
      <c r="J1399" s="2234">
        <v>28.272000000000002</v>
      </c>
      <c r="K1399" s="2234">
        <v>0.57950380000000001</v>
      </c>
      <c r="L1399" s="2234">
        <v>15.469650377999997</v>
      </c>
      <c r="M1399" s="2175">
        <v>30.638345390162488</v>
      </c>
      <c r="N1399" s="2175">
        <v>4558.9857940561787</v>
      </c>
      <c r="O1399" s="2200">
        <f>E1399*L1399</f>
        <v>2301.8839762463999</v>
      </c>
      <c r="P1399" s="2116" t="s">
        <v>999</v>
      </c>
      <c r="Q1399" s="2323" t="s">
        <v>2994</v>
      </c>
      <c r="R1399" s="2330">
        <v>4.5</v>
      </c>
      <c r="S1399" s="2317">
        <f>R1399*E1399</f>
        <v>669.6</v>
      </c>
      <c r="T1399" s="2200">
        <v>0.2</v>
      </c>
    </row>
    <row r="1400" spans="1:20" s="2272" customFormat="1" ht="12" hidden="1" customHeight="1">
      <c r="A1400" s="2149"/>
      <c r="B1400" s="2275"/>
      <c r="C1400" s="2173"/>
      <c r="D1400" s="2275"/>
      <c r="E1400" s="2282"/>
      <c r="F1400" s="2277"/>
      <c r="G1400" s="2235"/>
      <c r="H1400" s="2235"/>
      <c r="I1400" s="2277"/>
      <c r="J1400" s="2235"/>
      <c r="K1400" s="2235"/>
      <c r="L1400" s="2235"/>
      <c r="M1400" s="2175">
        <v>0</v>
      </c>
      <c r="N1400" s="2237"/>
      <c r="O1400" s="2128"/>
      <c r="P1400" s="2200" t="s">
        <v>2906</v>
      </c>
      <c r="Q1400" s="2332" t="s">
        <v>1834</v>
      </c>
      <c r="R1400" s="2333">
        <v>1.03</v>
      </c>
      <c r="S1400" s="2320">
        <f>R1400*E1399</f>
        <v>153.26400000000001</v>
      </c>
      <c r="T1400" s="2200">
        <v>12</v>
      </c>
    </row>
    <row r="1401" spans="1:20" s="2272" customFormat="1" ht="12" hidden="1" customHeight="1">
      <c r="A1401" s="2149"/>
      <c r="B1401" s="2275"/>
      <c r="C1401" s="2173"/>
      <c r="D1401" s="2275"/>
      <c r="E1401" s="2282"/>
      <c r="F1401" s="2277"/>
      <c r="G1401" s="2235"/>
      <c r="H1401" s="2235"/>
      <c r="I1401" s="2277"/>
      <c r="J1401" s="2235"/>
      <c r="K1401" s="2235"/>
      <c r="L1401" s="2235"/>
      <c r="M1401" s="2175">
        <v>0</v>
      </c>
      <c r="N1401" s="2237"/>
      <c r="O1401" s="2119"/>
      <c r="P1401" s="2334"/>
      <c r="Q1401" s="2335"/>
      <c r="R1401" s="2336"/>
      <c r="S1401" s="2319">
        <f>R1401*E1399</f>
        <v>0</v>
      </c>
      <c r="T1401" s="2200"/>
    </row>
    <row r="1402" spans="1:20" s="2272" customFormat="1" ht="12" hidden="1" customHeight="1">
      <c r="A1402" s="2149"/>
      <c r="B1402" s="2275"/>
      <c r="C1402" s="2173"/>
      <c r="D1402" s="2275"/>
      <c r="E1402" s="2282"/>
      <c r="F1402" s="2277"/>
      <c r="G1402" s="2235"/>
      <c r="H1402" s="2235"/>
      <c r="I1402" s="2277"/>
      <c r="J1402" s="2235"/>
      <c r="K1402" s="2235"/>
      <c r="L1402" s="2235"/>
      <c r="M1402" s="2175">
        <v>0</v>
      </c>
      <c r="N1402" s="2237"/>
      <c r="O1402" s="2119"/>
      <c r="P1402" s="2334"/>
      <c r="Q1402" s="2335"/>
      <c r="R1402" s="2337"/>
      <c r="S1402" s="2319">
        <f>R1402*E1399</f>
        <v>0</v>
      </c>
      <c r="T1402" s="2200"/>
    </row>
    <row r="1403" spans="1:20" s="2272" customFormat="1" ht="12" hidden="1" customHeight="1">
      <c r="A1403" s="2149"/>
      <c r="B1403" s="2275"/>
      <c r="C1403" s="2173"/>
      <c r="D1403" s="2275"/>
      <c r="E1403" s="2282"/>
      <c r="F1403" s="2277"/>
      <c r="G1403" s="2235"/>
      <c r="H1403" s="2235"/>
      <c r="I1403" s="2277"/>
      <c r="J1403" s="2235"/>
      <c r="K1403" s="2235"/>
      <c r="L1403" s="2235"/>
      <c r="M1403" s="2175">
        <v>0</v>
      </c>
      <c r="N1403" s="2237"/>
      <c r="O1403" s="2119"/>
      <c r="P1403" s="2334"/>
      <c r="Q1403" s="2335"/>
      <c r="R1403" s="2337"/>
      <c r="S1403" s="2319">
        <f>R1403*E1399</f>
        <v>0</v>
      </c>
      <c r="T1403" s="2200"/>
    </row>
    <row r="1404" spans="1:20" s="2272" customFormat="1" ht="12" hidden="1" customHeight="1">
      <c r="A1404" s="2149"/>
      <c r="B1404" s="2275"/>
      <c r="C1404" s="2173"/>
      <c r="D1404" s="2275"/>
      <c r="E1404" s="2282"/>
      <c r="F1404" s="2277"/>
      <c r="G1404" s="2235"/>
      <c r="H1404" s="2235"/>
      <c r="I1404" s="2277"/>
      <c r="J1404" s="2235"/>
      <c r="K1404" s="2235"/>
      <c r="L1404" s="2235"/>
      <c r="M1404" s="2175">
        <v>0</v>
      </c>
      <c r="N1404" s="2237"/>
      <c r="O1404" s="2119"/>
      <c r="P1404" s="2334"/>
      <c r="Q1404" s="2335"/>
      <c r="R1404" s="2337"/>
      <c r="S1404" s="2319">
        <f>R1404*E1399</f>
        <v>0</v>
      </c>
      <c r="T1404" s="2200"/>
    </row>
    <row r="1405" spans="1:20" s="2272" customFormat="1" ht="12" hidden="1" customHeight="1">
      <c r="A1405" s="2149"/>
      <c r="B1405" s="2275"/>
      <c r="C1405" s="2173"/>
      <c r="D1405" s="2275"/>
      <c r="E1405" s="2282"/>
      <c r="F1405" s="2277"/>
      <c r="G1405" s="2235"/>
      <c r="H1405" s="2235"/>
      <c r="I1405" s="2277"/>
      <c r="J1405" s="2235"/>
      <c r="K1405" s="2235"/>
      <c r="L1405" s="2235"/>
      <c r="M1405" s="2175">
        <v>0</v>
      </c>
      <c r="N1405" s="2237"/>
      <c r="O1405" s="2119"/>
      <c r="P1405" s="2334"/>
      <c r="Q1405" s="2335"/>
      <c r="R1405" s="2337"/>
      <c r="S1405" s="2319">
        <f>R1405*E1399</f>
        <v>0</v>
      </c>
      <c r="T1405" s="2200"/>
    </row>
    <row r="1406" spans="1:20" s="2272" customFormat="1" ht="12" hidden="1" customHeight="1">
      <c r="A1406" s="2149"/>
      <c r="B1406" s="2275"/>
      <c r="C1406" s="2173"/>
      <c r="D1406" s="2275"/>
      <c r="E1406" s="2282"/>
      <c r="F1406" s="2277"/>
      <c r="G1406" s="2235"/>
      <c r="H1406" s="2235"/>
      <c r="I1406" s="2277"/>
      <c r="J1406" s="2235"/>
      <c r="K1406" s="2235"/>
      <c r="L1406" s="2235"/>
      <c r="M1406" s="2175">
        <v>0</v>
      </c>
      <c r="N1406" s="2237"/>
      <c r="O1406" s="2119"/>
      <c r="P1406" s="2334"/>
      <c r="Q1406" s="2335"/>
      <c r="R1406" s="2337"/>
      <c r="S1406" s="2319">
        <f>R1406*E1399</f>
        <v>0</v>
      </c>
      <c r="T1406" s="2200"/>
    </row>
    <row r="1407" spans="1:20" s="2272" customFormat="1" ht="12" hidden="1" customHeight="1">
      <c r="A1407" s="2149"/>
      <c r="B1407" s="2275"/>
      <c r="C1407" s="2173"/>
      <c r="D1407" s="2275"/>
      <c r="E1407" s="2282"/>
      <c r="F1407" s="2277"/>
      <c r="G1407" s="2235"/>
      <c r="H1407" s="2235"/>
      <c r="I1407" s="2277"/>
      <c r="J1407" s="2235"/>
      <c r="K1407" s="2235"/>
      <c r="L1407" s="2235"/>
      <c r="M1407" s="2175">
        <v>0</v>
      </c>
      <c r="N1407" s="2237"/>
      <c r="O1407" s="2119"/>
      <c r="P1407" s="2334"/>
      <c r="Q1407" s="2335"/>
      <c r="R1407" s="2338"/>
      <c r="S1407" s="2319">
        <f>R1407*E1399</f>
        <v>0</v>
      </c>
      <c r="T1407" s="2200"/>
    </row>
    <row r="1408" spans="1:20" s="2247" customFormat="1" ht="24" customHeight="1">
      <c r="A1408" s="2149">
        <f>A1399+1</f>
        <v>102</v>
      </c>
      <c r="B1408" s="2243" t="s">
        <v>987</v>
      </c>
      <c r="C1408" s="2143" t="s">
        <v>2190</v>
      </c>
      <c r="D1408" s="2243" t="s">
        <v>2821</v>
      </c>
      <c r="E1408" s="2248">
        <v>4.9000000000000004</v>
      </c>
      <c r="F1408" s="2305">
        <v>1.42</v>
      </c>
      <c r="G1408" s="2234">
        <v>6.9580000000000002</v>
      </c>
      <c r="H1408" s="2268">
        <v>2.0606406701328712</v>
      </c>
      <c r="I1408" s="2235">
        <v>6.9000000000000006E-2</v>
      </c>
      <c r="J1408" s="2234">
        <v>0.33810000000000007</v>
      </c>
      <c r="K1408" s="2234">
        <v>0.21045138000000002</v>
      </c>
      <c r="L1408" s="2234">
        <v>1.1053916842499998</v>
      </c>
      <c r="M1408" s="2175">
        <v>4.3682485945456513</v>
      </c>
      <c r="N1408" s="2175">
        <v>21.404418113273692</v>
      </c>
      <c r="O1408" s="2200">
        <f>E1408*L1408</f>
        <v>5.4164192528249995</v>
      </c>
      <c r="P1408" s="2116" t="s">
        <v>619</v>
      </c>
      <c r="Q1408" s="2323" t="s">
        <v>2093</v>
      </c>
      <c r="R1408" s="2307">
        <v>3.6499999999999998E-2</v>
      </c>
      <c r="S1408" s="2317">
        <f>R1408*E1408</f>
        <v>0.17885000000000001</v>
      </c>
      <c r="T1408" s="2200">
        <v>23</v>
      </c>
    </row>
    <row r="1409" spans="1:20" s="2247" customFormat="1" ht="24" hidden="1" customHeight="1">
      <c r="A1409" s="2149"/>
      <c r="B1409" s="2243"/>
      <c r="C1409" s="2173"/>
      <c r="D1409" s="2243"/>
      <c r="E1409" s="2248"/>
      <c r="F1409" s="2305"/>
      <c r="G1409" s="2234"/>
      <c r="H1409" s="2234"/>
      <c r="I1409" s="2235"/>
      <c r="J1409" s="2235"/>
      <c r="K1409" s="2235"/>
      <c r="L1409" s="2235"/>
      <c r="M1409" s="2175">
        <v>0</v>
      </c>
      <c r="N1409" s="2237"/>
      <c r="O1409" s="2128"/>
      <c r="P1409" s="2339" t="s">
        <v>998</v>
      </c>
      <c r="Q1409" s="2279" t="s">
        <v>1834</v>
      </c>
      <c r="R1409" s="2314">
        <v>1.08</v>
      </c>
      <c r="S1409" s="2320">
        <f>R1409*E1408</f>
        <v>5.2920000000000007</v>
      </c>
      <c r="T1409" s="2200">
        <v>0.1</v>
      </c>
    </row>
    <row r="1410" spans="1:20" s="2247" customFormat="1" ht="12" hidden="1" customHeight="1">
      <c r="A1410" s="2149"/>
      <c r="B1410" s="2243"/>
      <c r="C1410" s="2173"/>
      <c r="D1410" s="2243"/>
      <c r="E1410" s="2248"/>
      <c r="F1410" s="2305"/>
      <c r="G1410" s="2234"/>
      <c r="H1410" s="2234"/>
      <c r="I1410" s="2235"/>
      <c r="J1410" s="2235"/>
      <c r="K1410" s="2235"/>
      <c r="L1410" s="2235"/>
      <c r="M1410" s="2175">
        <v>0</v>
      </c>
      <c r="N1410" s="2237"/>
      <c r="O1410" s="2119"/>
      <c r="P1410" s="1801"/>
      <c r="Q1410" s="2316"/>
      <c r="R1410" s="2310"/>
      <c r="S1410" s="2319">
        <f>R1410*E1408</f>
        <v>0</v>
      </c>
      <c r="T1410" s="1801"/>
    </row>
    <row r="1411" spans="1:20" s="2247" customFormat="1" ht="12" hidden="1" customHeight="1">
      <c r="A1411" s="2149"/>
      <c r="B1411" s="2243"/>
      <c r="C1411" s="2173"/>
      <c r="D1411" s="2243"/>
      <c r="E1411" s="2248"/>
      <c r="F1411" s="2305"/>
      <c r="G1411" s="2234"/>
      <c r="H1411" s="2234"/>
      <c r="I1411" s="2235"/>
      <c r="J1411" s="2235"/>
      <c r="K1411" s="2235"/>
      <c r="L1411" s="2235"/>
      <c r="M1411" s="2175">
        <v>0</v>
      </c>
      <c r="N1411" s="2237"/>
      <c r="O1411" s="2119"/>
      <c r="P1411" s="1801"/>
      <c r="Q1411" s="2316"/>
      <c r="R1411" s="2310"/>
      <c r="S1411" s="2319">
        <f>R1411*E1408</f>
        <v>0</v>
      </c>
      <c r="T1411" s="1801"/>
    </row>
    <row r="1412" spans="1:20" s="2247" customFormat="1" ht="12" hidden="1" customHeight="1">
      <c r="A1412" s="2149"/>
      <c r="B1412" s="2243"/>
      <c r="C1412" s="2173"/>
      <c r="D1412" s="2243"/>
      <c r="E1412" s="2248"/>
      <c r="F1412" s="2305"/>
      <c r="G1412" s="2234"/>
      <c r="H1412" s="2234"/>
      <c r="I1412" s="2235"/>
      <c r="J1412" s="2235"/>
      <c r="K1412" s="2235"/>
      <c r="L1412" s="2235"/>
      <c r="M1412" s="2175">
        <v>0</v>
      </c>
      <c r="N1412" s="2237"/>
      <c r="O1412" s="2119"/>
      <c r="P1412" s="1801"/>
      <c r="Q1412" s="2316"/>
      <c r="R1412" s="2310"/>
      <c r="S1412" s="2319">
        <f>R1412*E1408</f>
        <v>0</v>
      </c>
      <c r="T1412" s="1801"/>
    </row>
    <row r="1413" spans="1:20" s="2247" customFormat="1" ht="12" hidden="1" customHeight="1">
      <c r="A1413" s="2149"/>
      <c r="B1413" s="2243"/>
      <c r="C1413" s="2173"/>
      <c r="D1413" s="2243"/>
      <c r="E1413" s="2248"/>
      <c r="F1413" s="2305"/>
      <c r="G1413" s="2234"/>
      <c r="H1413" s="2234"/>
      <c r="I1413" s="2235"/>
      <c r="J1413" s="2235"/>
      <c r="K1413" s="2235"/>
      <c r="L1413" s="2235"/>
      <c r="M1413" s="2175">
        <v>0</v>
      </c>
      <c r="N1413" s="2237"/>
      <c r="O1413" s="2119"/>
      <c r="P1413" s="1801"/>
      <c r="Q1413" s="2316"/>
      <c r="R1413" s="2310"/>
      <c r="S1413" s="2319">
        <f>R1413*E1408</f>
        <v>0</v>
      </c>
      <c r="T1413" s="1801"/>
    </row>
    <row r="1414" spans="1:20" s="2247" customFormat="1" ht="12" hidden="1" customHeight="1">
      <c r="A1414" s="2149"/>
      <c r="B1414" s="2243"/>
      <c r="C1414" s="2173"/>
      <c r="D1414" s="2243"/>
      <c r="E1414" s="2248"/>
      <c r="F1414" s="2305"/>
      <c r="G1414" s="2234"/>
      <c r="H1414" s="2234"/>
      <c r="I1414" s="2235"/>
      <c r="J1414" s="2235"/>
      <c r="K1414" s="2235"/>
      <c r="L1414" s="2235"/>
      <c r="M1414" s="2175">
        <v>0</v>
      </c>
      <c r="N1414" s="2237"/>
      <c r="O1414" s="2119"/>
      <c r="P1414" s="1801"/>
      <c r="Q1414" s="2316"/>
      <c r="R1414" s="2310"/>
      <c r="S1414" s="2319">
        <f>R1414*E1408</f>
        <v>0</v>
      </c>
      <c r="T1414" s="1801"/>
    </row>
    <row r="1415" spans="1:20" s="2247" customFormat="1" ht="12" hidden="1" customHeight="1">
      <c r="A1415" s="2149"/>
      <c r="B1415" s="2243"/>
      <c r="C1415" s="2173"/>
      <c r="D1415" s="2243"/>
      <c r="E1415" s="2248"/>
      <c r="F1415" s="2305"/>
      <c r="G1415" s="2234"/>
      <c r="H1415" s="2234"/>
      <c r="I1415" s="2235"/>
      <c r="J1415" s="2235"/>
      <c r="K1415" s="2235"/>
      <c r="L1415" s="2235"/>
      <c r="M1415" s="2175">
        <v>0</v>
      </c>
      <c r="N1415" s="2237"/>
      <c r="O1415" s="2119"/>
      <c r="P1415" s="1801"/>
      <c r="Q1415" s="2316"/>
      <c r="R1415" s="2310"/>
      <c r="S1415" s="2319">
        <f>R1415*E1408</f>
        <v>0</v>
      </c>
      <c r="T1415" s="1801"/>
    </row>
    <row r="1416" spans="1:20" s="2247" customFormat="1" ht="12" hidden="1" customHeight="1">
      <c r="A1416" s="2149"/>
      <c r="B1416" s="2243"/>
      <c r="C1416" s="2173"/>
      <c r="D1416" s="2243"/>
      <c r="E1416" s="2248"/>
      <c r="F1416" s="2305"/>
      <c r="G1416" s="2234"/>
      <c r="H1416" s="2234"/>
      <c r="I1416" s="2235"/>
      <c r="J1416" s="2235"/>
      <c r="K1416" s="2235"/>
      <c r="L1416" s="2235"/>
      <c r="M1416" s="2175">
        <v>0</v>
      </c>
      <c r="N1416" s="2237"/>
      <c r="O1416" s="2128"/>
      <c r="P1416" s="1801"/>
      <c r="Q1416" s="2316"/>
      <c r="R1416" s="2310"/>
      <c r="S1416" s="2320">
        <f>R1416*E1408</f>
        <v>0</v>
      </c>
      <c r="T1416" s="1801"/>
    </row>
    <row r="1417" spans="1:20" s="2180" customFormat="1" ht="33.75" customHeight="1">
      <c r="A1417" s="2149">
        <f>A1408+1</f>
        <v>103</v>
      </c>
      <c r="B1417" s="2231" t="s">
        <v>988</v>
      </c>
      <c r="C1417" s="2145" t="s">
        <v>2191</v>
      </c>
      <c r="D1417" s="2149" t="s">
        <v>2821</v>
      </c>
      <c r="E1417" s="2232">
        <v>4.9000000000000004</v>
      </c>
      <c r="F1417" s="2233">
        <v>1.32</v>
      </c>
      <c r="G1417" s="2234">
        <v>6.4680000000000009</v>
      </c>
      <c r="H1417" s="2268">
        <v>1.9155251299826692</v>
      </c>
      <c r="I1417" s="2240">
        <v>6.6299999999999998E-2</v>
      </c>
      <c r="J1417" s="2234">
        <v>0.32486999999999999</v>
      </c>
      <c r="K1417" s="2234">
        <v>0.202216326</v>
      </c>
      <c r="L1417" s="2262">
        <v>4.1999050799999997</v>
      </c>
      <c r="M1417" s="2175">
        <v>8.1733106902368906</v>
      </c>
      <c r="N1417" s="2175">
        <v>40.049222382160764</v>
      </c>
      <c r="O1417" s="2200">
        <f>E1417*L1417</f>
        <v>20.579534892000002</v>
      </c>
      <c r="P1417" s="2145" t="s">
        <v>1591</v>
      </c>
      <c r="Q1417" s="2242" t="s">
        <v>2994</v>
      </c>
      <c r="R1417" s="2325">
        <v>4</v>
      </c>
      <c r="S1417" s="2234">
        <f>R1417*E1417</f>
        <v>19.600000000000001</v>
      </c>
      <c r="T1417" s="2200">
        <v>0.9</v>
      </c>
    </row>
    <row r="1418" spans="1:20" s="2180" customFormat="1" ht="12" hidden="1" customHeight="1">
      <c r="A1418" s="2149"/>
      <c r="B1418" s="2231"/>
      <c r="C1418" s="2173"/>
      <c r="D1418" s="2149"/>
      <c r="E1418" s="2232"/>
      <c r="F1418" s="2240"/>
      <c r="G1418" s="2234"/>
      <c r="H1418" s="2234"/>
      <c r="I1418" s="2233"/>
      <c r="J1418" s="2235"/>
      <c r="K1418" s="2235"/>
      <c r="L1418" s="2266"/>
      <c r="M1418" s="2175">
        <v>0</v>
      </c>
      <c r="N1418" s="2237"/>
      <c r="O1418" s="2119"/>
      <c r="P1418" s="2238"/>
      <c r="Q1418" s="2340"/>
      <c r="R1418" s="2328"/>
      <c r="S1418" s="2319">
        <f>R1418*E1417</f>
        <v>0</v>
      </c>
      <c r="T1418" s="2200"/>
    </row>
    <row r="1419" spans="1:20" s="2180" customFormat="1" ht="12" hidden="1" customHeight="1">
      <c r="A1419" s="2149"/>
      <c r="B1419" s="2231"/>
      <c r="C1419" s="2143"/>
      <c r="D1419" s="2149"/>
      <c r="E1419" s="2232"/>
      <c r="F1419" s="2240"/>
      <c r="G1419" s="2234"/>
      <c r="H1419" s="2234"/>
      <c r="I1419" s="2233"/>
      <c r="J1419" s="2235"/>
      <c r="K1419" s="2235"/>
      <c r="L1419" s="2266"/>
      <c r="M1419" s="2175">
        <v>0</v>
      </c>
      <c r="N1419" s="2237"/>
      <c r="O1419" s="2119"/>
      <c r="P1419" s="2120"/>
      <c r="Q1419" s="2138"/>
      <c r="R1419" s="2329"/>
      <c r="S1419" s="2319">
        <f>R1419*E1417</f>
        <v>0</v>
      </c>
      <c r="T1419" s="2200"/>
    </row>
    <row r="1420" spans="1:20" s="2180" customFormat="1" ht="12" hidden="1" customHeight="1">
      <c r="A1420" s="2149"/>
      <c r="B1420" s="2231"/>
      <c r="C1420" s="2143"/>
      <c r="D1420" s="2149"/>
      <c r="E1420" s="2232"/>
      <c r="F1420" s="2240"/>
      <c r="G1420" s="2234"/>
      <c r="H1420" s="2234"/>
      <c r="I1420" s="2233"/>
      <c r="J1420" s="2235"/>
      <c r="K1420" s="2235"/>
      <c r="L1420" s="2266"/>
      <c r="M1420" s="2175">
        <v>0</v>
      </c>
      <c r="N1420" s="2237"/>
      <c r="O1420" s="2119"/>
      <c r="P1420" s="2120"/>
      <c r="Q1420" s="2138"/>
      <c r="R1420" s="2329"/>
      <c r="S1420" s="2319">
        <f>R1420*E1417</f>
        <v>0</v>
      </c>
      <c r="T1420" s="2200"/>
    </row>
    <row r="1421" spans="1:20" s="2180" customFormat="1" ht="12" hidden="1" customHeight="1">
      <c r="A1421" s="2149"/>
      <c r="B1421" s="2231"/>
      <c r="C1421" s="2143"/>
      <c r="D1421" s="2149"/>
      <c r="E1421" s="2232"/>
      <c r="F1421" s="2240"/>
      <c r="G1421" s="2234"/>
      <c r="H1421" s="2234"/>
      <c r="I1421" s="2233"/>
      <c r="J1421" s="2235"/>
      <c r="K1421" s="2235"/>
      <c r="L1421" s="2266"/>
      <c r="M1421" s="2175">
        <v>0</v>
      </c>
      <c r="N1421" s="2237"/>
      <c r="O1421" s="2119"/>
      <c r="P1421" s="2120"/>
      <c r="Q1421" s="2138"/>
      <c r="R1421" s="2329"/>
      <c r="S1421" s="2319">
        <f>R1421*E1417</f>
        <v>0</v>
      </c>
      <c r="T1421" s="2200"/>
    </row>
    <row r="1422" spans="1:20" s="2180" customFormat="1" ht="12" hidden="1" customHeight="1">
      <c r="A1422" s="2149"/>
      <c r="B1422" s="2231"/>
      <c r="C1422" s="2143"/>
      <c r="D1422" s="2149"/>
      <c r="E1422" s="2232"/>
      <c r="F1422" s="2240"/>
      <c r="G1422" s="2234"/>
      <c r="H1422" s="2234"/>
      <c r="I1422" s="2233"/>
      <c r="J1422" s="2235"/>
      <c r="K1422" s="2235"/>
      <c r="L1422" s="2266"/>
      <c r="M1422" s="2175">
        <v>0</v>
      </c>
      <c r="N1422" s="2237"/>
      <c r="O1422" s="2119"/>
      <c r="P1422" s="2120"/>
      <c r="Q1422" s="2138"/>
      <c r="R1422" s="2329"/>
      <c r="S1422" s="2319">
        <f>R1422*E1417</f>
        <v>0</v>
      </c>
      <c r="T1422" s="2200"/>
    </row>
    <row r="1423" spans="1:20" s="2180" customFormat="1" ht="12" hidden="1" customHeight="1">
      <c r="A1423" s="2149"/>
      <c r="B1423" s="2231"/>
      <c r="C1423" s="2143"/>
      <c r="D1423" s="2149"/>
      <c r="E1423" s="2232"/>
      <c r="F1423" s="2240"/>
      <c r="G1423" s="2234"/>
      <c r="H1423" s="2234"/>
      <c r="I1423" s="2233"/>
      <c r="J1423" s="2235"/>
      <c r="K1423" s="2235"/>
      <c r="L1423" s="2266"/>
      <c r="M1423" s="2175">
        <v>0</v>
      </c>
      <c r="N1423" s="2237"/>
      <c r="O1423" s="2119"/>
      <c r="P1423" s="2120"/>
      <c r="Q1423" s="2138"/>
      <c r="R1423" s="2329"/>
      <c r="S1423" s="2319">
        <f>R1423*E1417</f>
        <v>0</v>
      </c>
      <c r="T1423" s="2200"/>
    </row>
    <row r="1424" spans="1:20" s="2180" customFormat="1" ht="12" hidden="1" customHeight="1">
      <c r="A1424" s="2149"/>
      <c r="B1424" s="2231"/>
      <c r="C1424" s="2143"/>
      <c r="D1424" s="2149"/>
      <c r="E1424" s="2232"/>
      <c r="F1424" s="2240"/>
      <c r="G1424" s="2234"/>
      <c r="H1424" s="2234"/>
      <c r="I1424" s="2233"/>
      <c r="J1424" s="2235"/>
      <c r="K1424" s="2235"/>
      <c r="L1424" s="2266"/>
      <c r="M1424" s="2175">
        <v>0</v>
      </c>
      <c r="N1424" s="2237"/>
      <c r="O1424" s="2119"/>
      <c r="P1424" s="2120"/>
      <c r="Q1424" s="2138"/>
      <c r="R1424" s="2329"/>
      <c r="S1424" s="2319">
        <f>R1424*E1417</f>
        <v>0</v>
      </c>
      <c r="T1424" s="2200"/>
    </row>
    <row r="1425" spans="1:20" s="2180" customFormat="1" ht="12" hidden="1" customHeight="1">
      <c r="A1425" s="2149"/>
      <c r="B1425" s="2231"/>
      <c r="C1425" s="2143"/>
      <c r="D1425" s="2149"/>
      <c r="E1425" s="2232"/>
      <c r="F1425" s="2240"/>
      <c r="G1425" s="2234"/>
      <c r="H1425" s="2234"/>
      <c r="I1425" s="2233"/>
      <c r="J1425" s="2235"/>
      <c r="K1425" s="2235"/>
      <c r="L1425" s="2266"/>
      <c r="M1425" s="2175">
        <v>0</v>
      </c>
      <c r="N1425" s="2237"/>
      <c r="O1425" s="2119"/>
      <c r="P1425" s="2120"/>
      <c r="Q1425" s="2138"/>
      <c r="R1425" s="2329"/>
      <c r="S1425" s="2319">
        <f>R1425*E1417</f>
        <v>0</v>
      </c>
      <c r="T1425" s="2200"/>
    </row>
    <row r="1426" spans="1:20" s="2272" customFormat="1" ht="24">
      <c r="A1426" s="2149">
        <f>A1417+1</f>
        <v>104</v>
      </c>
      <c r="B1426" s="2173" t="s">
        <v>238</v>
      </c>
      <c r="C1426" s="2145" t="s">
        <v>2192</v>
      </c>
      <c r="D1426" s="2341" t="s">
        <v>2890</v>
      </c>
      <c r="E1426" s="2232">
        <v>698</v>
      </c>
      <c r="F1426" s="2241">
        <v>1.05</v>
      </c>
      <c r="G1426" s="2234">
        <v>732.9</v>
      </c>
      <c r="H1426" s="2234">
        <v>1.5237131715771233</v>
      </c>
      <c r="I1426" s="2241">
        <v>2.3E-3</v>
      </c>
      <c r="J1426" s="2234">
        <v>1.6053999999999999</v>
      </c>
      <c r="K1426" s="2234"/>
      <c r="L1426" s="2234">
        <v>0</v>
      </c>
      <c r="M1426" s="2175">
        <v>1.9712690609033818</v>
      </c>
      <c r="N1426" s="2175">
        <v>1375.9458045105605</v>
      </c>
      <c r="O1426" s="2200">
        <f>E1426*L1426</f>
        <v>0</v>
      </c>
      <c r="P1426" s="2134"/>
      <c r="Q1426" s="2342"/>
      <c r="R1426" s="2133"/>
      <c r="S1426" s="2343">
        <f>R1426*E1426</f>
        <v>0</v>
      </c>
      <c r="T1426" s="1681"/>
    </row>
    <row r="1427" spans="1:20" s="2272" customFormat="1" ht="12" hidden="1" customHeight="1">
      <c r="A1427" s="2149"/>
      <c r="B1427" s="2173"/>
      <c r="C1427" s="2173"/>
      <c r="D1427" s="2341" t="s">
        <v>2890</v>
      </c>
      <c r="E1427" s="2173"/>
      <c r="F1427" s="2268"/>
      <c r="G1427" s="2234"/>
      <c r="H1427" s="2234"/>
      <c r="I1427" s="2268"/>
      <c r="J1427" s="2235"/>
      <c r="K1427" s="2235"/>
      <c r="L1427" s="2235"/>
      <c r="M1427" s="2175">
        <v>0</v>
      </c>
      <c r="N1427" s="2237"/>
      <c r="O1427" s="2128"/>
      <c r="P1427" s="2255"/>
      <c r="Q1427" s="2344"/>
      <c r="R1427" s="2345"/>
      <c r="S1427" s="2346">
        <f>R1427*E1426</f>
        <v>0</v>
      </c>
      <c r="T1427" s="2347"/>
    </row>
    <row r="1428" spans="1:20" s="2272" customFormat="1" ht="12" hidden="1" customHeight="1">
      <c r="A1428" s="2149"/>
      <c r="B1428" s="2173"/>
      <c r="C1428" s="2173"/>
      <c r="D1428" s="2341" t="s">
        <v>2890</v>
      </c>
      <c r="E1428" s="2173"/>
      <c r="F1428" s="2268"/>
      <c r="G1428" s="2234"/>
      <c r="H1428" s="2234"/>
      <c r="I1428" s="2268"/>
      <c r="J1428" s="2235"/>
      <c r="K1428" s="2235"/>
      <c r="L1428" s="2235"/>
      <c r="M1428" s="2175">
        <v>0</v>
      </c>
      <c r="N1428" s="2237"/>
      <c r="O1428" s="2119"/>
      <c r="P1428" s="2136"/>
      <c r="Q1428" s="2270"/>
      <c r="R1428" s="2271"/>
      <c r="S1428" s="2348">
        <f>R1428*E1426</f>
        <v>0</v>
      </c>
      <c r="T1428" s="2349"/>
    </row>
    <row r="1429" spans="1:20" s="2272" customFormat="1" ht="12" hidden="1" customHeight="1">
      <c r="A1429" s="2149"/>
      <c r="B1429" s="2173"/>
      <c r="C1429" s="2173"/>
      <c r="D1429" s="2341" t="s">
        <v>2890</v>
      </c>
      <c r="E1429" s="2173"/>
      <c r="F1429" s="2268"/>
      <c r="G1429" s="2234"/>
      <c r="H1429" s="2234"/>
      <c r="I1429" s="2268"/>
      <c r="J1429" s="2235"/>
      <c r="K1429" s="2235"/>
      <c r="L1429" s="2235"/>
      <c r="M1429" s="2175">
        <v>0</v>
      </c>
      <c r="N1429" s="2237"/>
      <c r="O1429" s="2119"/>
      <c r="P1429" s="2269"/>
      <c r="Q1429" s="2270"/>
      <c r="R1429" s="2271"/>
      <c r="S1429" s="2348">
        <f>R1429*E1426</f>
        <v>0</v>
      </c>
      <c r="T1429" s="2349"/>
    </row>
    <row r="1430" spans="1:20" s="2272" customFormat="1" ht="12" hidden="1" customHeight="1">
      <c r="A1430" s="2149"/>
      <c r="B1430" s="2173"/>
      <c r="C1430" s="2173"/>
      <c r="D1430" s="2341" t="s">
        <v>2890</v>
      </c>
      <c r="E1430" s="2173"/>
      <c r="F1430" s="2268"/>
      <c r="G1430" s="2234"/>
      <c r="H1430" s="2234"/>
      <c r="I1430" s="2268"/>
      <c r="J1430" s="2235"/>
      <c r="K1430" s="2235"/>
      <c r="L1430" s="2235"/>
      <c r="M1430" s="2175">
        <v>0</v>
      </c>
      <c r="N1430" s="2237"/>
      <c r="O1430" s="2119"/>
      <c r="P1430" s="2269"/>
      <c r="Q1430" s="2270"/>
      <c r="R1430" s="2271"/>
      <c r="S1430" s="2348">
        <f>R1430*E1426</f>
        <v>0</v>
      </c>
      <c r="T1430" s="2349"/>
    </row>
    <row r="1431" spans="1:20" s="2272" customFormat="1" ht="12" hidden="1" customHeight="1">
      <c r="A1431" s="2149"/>
      <c r="B1431" s="2173"/>
      <c r="C1431" s="2173"/>
      <c r="D1431" s="2341" t="s">
        <v>2890</v>
      </c>
      <c r="E1431" s="2173"/>
      <c r="F1431" s="2268"/>
      <c r="G1431" s="2234"/>
      <c r="H1431" s="2234"/>
      <c r="I1431" s="2268"/>
      <c r="J1431" s="2235"/>
      <c r="K1431" s="2235"/>
      <c r="L1431" s="2235"/>
      <c r="M1431" s="2175">
        <v>0</v>
      </c>
      <c r="N1431" s="2237"/>
      <c r="O1431" s="2119"/>
      <c r="P1431" s="2269"/>
      <c r="Q1431" s="2270"/>
      <c r="R1431" s="2271"/>
      <c r="S1431" s="2348">
        <f>R1431*E1426</f>
        <v>0</v>
      </c>
      <c r="T1431" s="2349"/>
    </row>
    <row r="1432" spans="1:20" s="2272" customFormat="1" ht="12" hidden="1" customHeight="1">
      <c r="A1432" s="2149"/>
      <c r="B1432" s="2173"/>
      <c r="C1432" s="2173"/>
      <c r="D1432" s="2341" t="s">
        <v>2890</v>
      </c>
      <c r="E1432" s="2173"/>
      <c r="F1432" s="2268"/>
      <c r="G1432" s="2234"/>
      <c r="H1432" s="2234"/>
      <c r="I1432" s="2268"/>
      <c r="J1432" s="2235"/>
      <c r="K1432" s="2235"/>
      <c r="L1432" s="2235"/>
      <c r="M1432" s="2175">
        <v>0</v>
      </c>
      <c r="N1432" s="2237"/>
      <c r="O1432" s="2119"/>
      <c r="P1432" s="2269"/>
      <c r="Q1432" s="2270"/>
      <c r="R1432" s="2271"/>
      <c r="S1432" s="2348">
        <f>R1432*E1426</f>
        <v>0</v>
      </c>
      <c r="T1432" s="2349"/>
    </row>
    <row r="1433" spans="1:20" s="2272" customFormat="1" ht="12" hidden="1" customHeight="1">
      <c r="A1433" s="2149"/>
      <c r="B1433" s="2173"/>
      <c r="C1433" s="2173"/>
      <c r="D1433" s="2341" t="s">
        <v>2890</v>
      </c>
      <c r="E1433" s="2173"/>
      <c r="F1433" s="2268"/>
      <c r="G1433" s="2234"/>
      <c r="H1433" s="2234"/>
      <c r="I1433" s="2268"/>
      <c r="J1433" s="2235"/>
      <c r="K1433" s="2235"/>
      <c r="L1433" s="2235"/>
      <c r="M1433" s="2175">
        <v>0</v>
      </c>
      <c r="N1433" s="2237"/>
      <c r="O1433" s="2119"/>
      <c r="P1433" s="2269"/>
      <c r="Q1433" s="2270"/>
      <c r="R1433" s="2271"/>
      <c r="S1433" s="2348">
        <f>R1433*E1426</f>
        <v>0</v>
      </c>
      <c r="T1433" s="2349"/>
    </row>
    <row r="1434" spans="1:20" s="2272" customFormat="1" ht="12" hidden="1" customHeight="1">
      <c r="A1434" s="2149"/>
      <c r="B1434" s="2149"/>
      <c r="C1434" s="2173"/>
      <c r="D1434" s="2341" t="s">
        <v>2890</v>
      </c>
      <c r="E1434" s="2173"/>
      <c r="F1434" s="2268"/>
      <c r="G1434" s="2234"/>
      <c r="H1434" s="2234"/>
      <c r="I1434" s="2268"/>
      <c r="J1434" s="2235"/>
      <c r="K1434" s="2235"/>
      <c r="L1434" s="2235"/>
      <c r="M1434" s="2175">
        <v>0</v>
      </c>
      <c r="N1434" s="2237"/>
      <c r="O1434" s="2119"/>
      <c r="P1434" s="2350"/>
      <c r="Q1434" s="2344"/>
      <c r="R1434" s="2345"/>
      <c r="S1434" s="2348">
        <f>R1434*E1426</f>
        <v>0</v>
      </c>
      <c r="T1434" s="2347"/>
    </row>
    <row r="1435" spans="1:20" s="2272" customFormat="1" ht="38.25" customHeight="1">
      <c r="A1435" s="2149">
        <f>A1426+1</f>
        <v>105</v>
      </c>
      <c r="B1435" s="2173" t="s">
        <v>238</v>
      </c>
      <c r="C1435" s="2145" t="s">
        <v>2193</v>
      </c>
      <c r="D1435" s="2341" t="s">
        <v>2890</v>
      </c>
      <c r="E1435" s="2232">
        <v>76.5</v>
      </c>
      <c r="F1435" s="2241">
        <v>1.1499999999999999</v>
      </c>
      <c r="G1435" s="2234">
        <v>87.974999999999994</v>
      </c>
      <c r="H1435" s="2234">
        <v>1.6688287117273253</v>
      </c>
      <c r="I1435" s="2241">
        <v>2.3E-3</v>
      </c>
      <c r="J1435" s="2234">
        <v>0.17595</v>
      </c>
      <c r="K1435" s="2234"/>
      <c r="L1435" s="2234">
        <v>0</v>
      </c>
      <c r="M1435" s="2175">
        <v>2.1590089714656084</v>
      </c>
      <c r="N1435" s="2175">
        <v>165.16418631711903</v>
      </c>
      <c r="O1435" s="2200">
        <f>E1435*L1435</f>
        <v>0</v>
      </c>
      <c r="P1435" s="2134"/>
      <c r="Q1435" s="2342"/>
      <c r="R1435" s="2133"/>
      <c r="S1435" s="2343">
        <f>R1435*E1435</f>
        <v>0</v>
      </c>
      <c r="T1435" s="1681"/>
    </row>
    <row r="1436" spans="1:20" s="2272" customFormat="1" ht="12" hidden="1" customHeight="1">
      <c r="A1436" s="2149"/>
      <c r="B1436" s="2173"/>
      <c r="C1436" s="2173"/>
      <c r="D1436" s="2341" t="s">
        <v>2890</v>
      </c>
      <c r="E1436" s="2173"/>
      <c r="F1436" s="2268"/>
      <c r="G1436" s="2234"/>
      <c r="H1436" s="2234"/>
      <c r="I1436" s="2268"/>
      <c r="J1436" s="2235"/>
      <c r="K1436" s="2235"/>
      <c r="L1436" s="2235"/>
      <c r="M1436" s="2175">
        <v>0</v>
      </c>
      <c r="N1436" s="2237"/>
      <c r="O1436" s="2128"/>
      <c r="P1436" s="2255"/>
      <c r="Q1436" s="2344"/>
      <c r="R1436" s="2345"/>
      <c r="S1436" s="2346">
        <f>R1436*E1435</f>
        <v>0</v>
      </c>
      <c r="T1436" s="2347"/>
    </row>
    <row r="1437" spans="1:20" s="2272" customFormat="1" ht="12" hidden="1" customHeight="1">
      <c r="A1437" s="2149"/>
      <c r="B1437" s="2173"/>
      <c r="C1437" s="2173"/>
      <c r="D1437" s="2341" t="s">
        <v>2890</v>
      </c>
      <c r="E1437" s="2173"/>
      <c r="F1437" s="2268"/>
      <c r="G1437" s="2234"/>
      <c r="H1437" s="2234"/>
      <c r="I1437" s="2268"/>
      <c r="J1437" s="2235"/>
      <c r="K1437" s="2235"/>
      <c r="L1437" s="2235"/>
      <c r="M1437" s="2175">
        <v>0</v>
      </c>
      <c r="N1437" s="2237"/>
      <c r="O1437" s="2119"/>
      <c r="P1437" s="2136"/>
      <c r="Q1437" s="2270"/>
      <c r="R1437" s="2271"/>
      <c r="S1437" s="2348">
        <f>R1437*E1435</f>
        <v>0</v>
      </c>
      <c r="T1437" s="2349"/>
    </row>
    <row r="1438" spans="1:20" s="2272" customFormat="1" ht="12" hidden="1" customHeight="1">
      <c r="A1438" s="2149"/>
      <c r="B1438" s="2173"/>
      <c r="C1438" s="2173"/>
      <c r="D1438" s="2341" t="s">
        <v>2890</v>
      </c>
      <c r="E1438" s="2173"/>
      <c r="F1438" s="2268"/>
      <c r="G1438" s="2234"/>
      <c r="H1438" s="2234"/>
      <c r="I1438" s="2268"/>
      <c r="J1438" s="2235"/>
      <c r="K1438" s="2235"/>
      <c r="L1438" s="2235"/>
      <c r="M1438" s="2175">
        <v>0</v>
      </c>
      <c r="N1438" s="2237"/>
      <c r="O1438" s="2119"/>
      <c r="P1438" s="2269"/>
      <c r="Q1438" s="2270"/>
      <c r="R1438" s="2271"/>
      <c r="S1438" s="2348">
        <f>R1438*E1435</f>
        <v>0</v>
      </c>
      <c r="T1438" s="2349"/>
    </row>
    <row r="1439" spans="1:20" s="2272" customFormat="1" ht="12" hidden="1" customHeight="1">
      <c r="A1439" s="2149"/>
      <c r="B1439" s="2173"/>
      <c r="C1439" s="2173"/>
      <c r="D1439" s="2341" t="s">
        <v>2890</v>
      </c>
      <c r="E1439" s="2173"/>
      <c r="F1439" s="2268"/>
      <c r="G1439" s="2234"/>
      <c r="H1439" s="2234"/>
      <c r="I1439" s="2268"/>
      <c r="J1439" s="2235"/>
      <c r="K1439" s="2235"/>
      <c r="L1439" s="2235"/>
      <c r="M1439" s="2175">
        <v>0</v>
      </c>
      <c r="N1439" s="2237"/>
      <c r="O1439" s="2119"/>
      <c r="P1439" s="2269"/>
      <c r="Q1439" s="2270"/>
      <c r="R1439" s="2271"/>
      <c r="S1439" s="2348">
        <f>R1439*E1435</f>
        <v>0</v>
      </c>
      <c r="T1439" s="2349"/>
    </row>
    <row r="1440" spans="1:20" s="2272" customFormat="1" ht="12" hidden="1" customHeight="1">
      <c r="A1440" s="2149"/>
      <c r="B1440" s="2173"/>
      <c r="C1440" s="2173"/>
      <c r="D1440" s="2341" t="s">
        <v>2890</v>
      </c>
      <c r="E1440" s="2173"/>
      <c r="F1440" s="2268"/>
      <c r="G1440" s="2234"/>
      <c r="H1440" s="2234"/>
      <c r="I1440" s="2268"/>
      <c r="J1440" s="2235"/>
      <c r="K1440" s="2235"/>
      <c r="L1440" s="2235"/>
      <c r="M1440" s="2175">
        <v>0</v>
      </c>
      <c r="N1440" s="2237"/>
      <c r="O1440" s="2119"/>
      <c r="P1440" s="2269"/>
      <c r="Q1440" s="2270"/>
      <c r="R1440" s="2271"/>
      <c r="S1440" s="2348">
        <f>R1440*E1435</f>
        <v>0</v>
      </c>
      <c r="T1440" s="2349"/>
    </row>
    <row r="1441" spans="1:20" s="2272" customFormat="1" ht="12" hidden="1" customHeight="1">
      <c r="A1441" s="2149"/>
      <c r="B1441" s="2173"/>
      <c r="C1441" s="2173"/>
      <c r="D1441" s="2341" t="s">
        <v>2890</v>
      </c>
      <c r="E1441" s="2173"/>
      <c r="F1441" s="2268"/>
      <c r="G1441" s="2234"/>
      <c r="H1441" s="2234"/>
      <c r="I1441" s="2268"/>
      <c r="J1441" s="2235"/>
      <c r="K1441" s="2235"/>
      <c r="L1441" s="2235"/>
      <c r="M1441" s="2175">
        <v>0</v>
      </c>
      <c r="N1441" s="2237"/>
      <c r="O1441" s="2119"/>
      <c r="P1441" s="2269"/>
      <c r="Q1441" s="2270"/>
      <c r="R1441" s="2271"/>
      <c r="S1441" s="2348">
        <f>R1441*E1435</f>
        <v>0</v>
      </c>
      <c r="T1441" s="2349"/>
    </row>
    <row r="1442" spans="1:20" s="2272" customFormat="1" ht="12" hidden="1" customHeight="1">
      <c r="A1442" s="2149"/>
      <c r="B1442" s="2173"/>
      <c r="C1442" s="2173"/>
      <c r="D1442" s="2341" t="s">
        <v>2890</v>
      </c>
      <c r="E1442" s="2173"/>
      <c r="F1442" s="2268"/>
      <c r="G1442" s="2234"/>
      <c r="H1442" s="2234"/>
      <c r="I1442" s="2268"/>
      <c r="J1442" s="2235"/>
      <c r="K1442" s="2235"/>
      <c r="L1442" s="2235"/>
      <c r="M1442" s="2175">
        <v>0</v>
      </c>
      <c r="N1442" s="2237"/>
      <c r="O1442" s="2119"/>
      <c r="P1442" s="2269"/>
      <c r="Q1442" s="2270"/>
      <c r="R1442" s="2271"/>
      <c r="S1442" s="2348">
        <f>R1442*E1435</f>
        <v>0</v>
      </c>
      <c r="T1442" s="2349"/>
    </row>
    <row r="1443" spans="1:20" s="2272" customFormat="1" ht="12" hidden="1" customHeight="1">
      <c r="A1443" s="2149"/>
      <c r="B1443" s="2149"/>
      <c r="C1443" s="2173"/>
      <c r="D1443" s="2341" t="s">
        <v>2890</v>
      </c>
      <c r="E1443" s="2173"/>
      <c r="F1443" s="2268"/>
      <c r="G1443" s="2234"/>
      <c r="H1443" s="2234"/>
      <c r="I1443" s="2268"/>
      <c r="J1443" s="2235"/>
      <c r="K1443" s="2235"/>
      <c r="L1443" s="2235"/>
      <c r="M1443" s="2175">
        <v>0</v>
      </c>
      <c r="N1443" s="2237"/>
      <c r="O1443" s="2119"/>
      <c r="P1443" s="2350"/>
      <c r="Q1443" s="2344"/>
      <c r="R1443" s="2345"/>
      <c r="S1443" s="2348">
        <f>R1443*E1435</f>
        <v>0</v>
      </c>
      <c r="T1443" s="2347"/>
    </row>
    <row r="1444" spans="1:20" s="2180" customFormat="1" ht="38.25" customHeight="1">
      <c r="A1444" s="2149">
        <f>A1435+1</f>
        <v>106</v>
      </c>
      <c r="B1444" s="2231" t="s">
        <v>1000</v>
      </c>
      <c r="C1444" s="2145" t="s">
        <v>2194</v>
      </c>
      <c r="D1444" s="2341" t="s">
        <v>2890</v>
      </c>
      <c r="E1444" s="2252">
        <v>4.9000000000000004</v>
      </c>
      <c r="F1444" s="2233">
        <v>14.4</v>
      </c>
      <c r="G1444" s="2234">
        <v>70.56</v>
      </c>
      <c r="H1444" s="2234">
        <v>20.896637781629117</v>
      </c>
      <c r="I1444" s="2233">
        <v>0.27</v>
      </c>
      <c r="J1444" s="2234">
        <v>1.3230000000000002</v>
      </c>
      <c r="K1444" s="2234">
        <v>0.82350540000000005</v>
      </c>
      <c r="L1444" s="2234">
        <v>13.314982407929998</v>
      </c>
      <c r="M1444" s="2175">
        <v>45.325892305621878</v>
      </c>
      <c r="N1444" s="2175">
        <v>222.09687229754721</v>
      </c>
      <c r="O1444" s="2200">
        <f>E1444*L1444</f>
        <v>65.243413798856992</v>
      </c>
      <c r="P1444" s="2134" t="s">
        <v>1837</v>
      </c>
      <c r="Q1444" s="2321" t="s">
        <v>2890</v>
      </c>
      <c r="R1444" s="2115">
        <v>1</v>
      </c>
      <c r="S1444" s="2317">
        <f>R1444*E1444</f>
        <v>4.9000000000000004</v>
      </c>
      <c r="T1444" s="2116">
        <v>11</v>
      </c>
    </row>
    <row r="1445" spans="1:20" s="2180" customFormat="1" ht="12" hidden="1" customHeight="1">
      <c r="A1445" s="2149"/>
      <c r="B1445" s="2231"/>
      <c r="C1445" s="2145"/>
      <c r="D1445" s="2341" t="s">
        <v>2890</v>
      </c>
      <c r="E1445" s="2252"/>
      <c r="F1445" s="2233"/>
      <c r="G1445" s="2235"/>
      <c r="H1445" s="2235"/>
      <c r="I1445" s="2233"/>
      <c r="J1445" s="2235"/>
      <c r="K1445" s="2235"/>
      <c r="L1445" s="2235"/>
      <c r="M1445" s="2175">
        <v>0</v>
      </c>
      <c r="N1445" s="2237"/>
      <c r="O1445" s="2119"/>
      <c r="P1445" s="2238" t="s">
        <v>647</v>
      </c>
      <c r="Q1445" s="2138" t="s">
        <v>2093</v>
      </c>
      <c r="R1445" s="2322">
        <f>0.036*0.45</f>
        <v>1.6199999999999999E-2</v>
      </c>
      <c r="S1445" s="2319">
        <f>R1445*E1444</f>
        <v>7.9380000000000006E-2</v>
      </c>
      <c r="T1445" s="2120">
        <v>25.5</v>
      </c>
    </row>
    <row r="1446" spans="1:20" s="2180" customFormat="1" ht="12" hidden="1" customHeight="1">
      <c r="A1446" s="2149"/>
      <c r="B1446" s="2231"/>
      <c r="C1446" s="2143"/>
      <c r="D1446" s="2341" t="s">
        <v>2890</v>
      </c>
      <c r="E1446" s="2232"/>
      <c r="F1446" s="2240"/>
      <c r="G1446" s="2235"/>
      <c r="H1446" s="2235"/>
      <c r="I1446" s="2233"/>
      <c r="J1446" s="2235"/>
      <c r="K1446" s="2235"/>
      <c r="L1446" s="2235"/>
      <c r="M1446" s="2175">
        <v>0</v>
      </c>
      <c r="N1446" s="2237"/>
      <c r="O1446" s="2119"/>
      <c r="P1446" s="2120"/>
      <c r="Q1446" s="2138"/>
      <c r="R1446" s="2122"/>
      <c r="S1446" s="2319">
        <f>R1446*E1444</f>
        <v>0</v>
      </c>
      <c r="T1446" s="2120"/>
    </row>
    <row r="1447" spans="1:20" s="2180" customFormat="1" ht="12" hidden="1" customHeight="1">
      <c r="A1447" s="2149"/>
      <c r="B1447" s="2231"/>
      <c r="C1447" s="2143"/>
      <c r="D1447" s="2341" t="s">
        <v>2890</v>
      </c>
      <c r="E1447" s="2232"/>
      <c r="F1447" s="2240"/>
      <c r="G1447" s="2235"/>
      <c r="H1447" s="2235"/>
      <c r="I1447" s="2233"/>
      <c r="J1447" s="2235"/>
      <c r="K1447" s="2235"/>
      <c r="L1447" s="2235"/>
      <c r="M1447" s="2175">
        <v>0</v>
      </c>
      <c r="N1447" s="2237"/>
      <c r="O1447" s="2119"/>
      <c r="P1447" s="2120"/>
      <c r="Q1447" s="2138"/>
      <c r="R1447" s="2122"/>
      <c r="S1447" s="2319">
        <f>R1447*E1444</f>
        <v>0</v>
      </c>
      <c r="T1447" s="2120"/>
    </row>
    <row r="1448" spans="1:20" s="2180" customFormat="1" ht="12" hidden="1" customHeight="1">
      <c r="A1448" s="2149"/>
      <c r="B1448" s="2231"/>
      <c r="C1448" s="2143"/>
      <c r="D1448" s="2341" t="s">
        <v>2890</v>
      </c>
      <c r="E1448" s="2232"/>
      <c r="F1448" s="2240"/>
      <c r="G1448" s="2235"/>
      <c r="H1448" s="2235"/>
      <c r="I1448" s="2233"/>
      <c r="J1448" s="2235"/>
      <c r="K1448" s="2235"/>
      <c r="L1448" s="2235"/>
      <c r="M1448" s="2175">
        <v>0</v>
      </c>
      <c r="N1448" s="2237"/>
      <c r="O1448" s="2119"/>
      <c r="P1448" s="2120"/>
      <c r="Q1448" s="2138"/>
      <c r="R1448" s="2122"/>
      <c r="S1448" s="2319">
        <f>R1448*E1444</f>
        <v>0</v>
      </c>
      <c r="T1448" s="2120"/>
    </row>
    <row r="1449" spans="1:20" s="2180" customFormat="1" ht="12" hidden="1" customHeight="1">
      <c r="A1449" s="2149"/>
      <c r="B1449" s="2231"/>
      <c r="C1449" s="2143"/>
      <c r="D1449" s="2341" t="s">
        <v>2890</v>
      </c>
      <c r="E1449" s="2232"/>
      <c r="F1449" s="2240"/>
      <c r="G1449" s="2235"/>
      <c r="H1449" s="2235"/>
      <c r="I1449" s="2233"/>
      <c r="J1449" s="2235"/>
      <c r="K1449" s="2235"/>
      <c r="L1449" s="2235"/>
      <c r="M1449" s="2175">
        <v>0</v>
      </c>
      <c r="N1449" s="2237"/>
      <c r="O1449" s="2119"/>
      <c r="P1449" s="2120"/>
      <c r="Q1449" s="2138"/>
      <c r="R1449" s="2122"/>
      <c r="S1449" s="2319">
        <f>R1449*E1444</f>
        <v>0</v>
      </c>
      <c r="T1449" s="2120"/>
    </row>
    <row r="1450" spans="1:20" s="2180" customFormat="1" ht="12" hidden="1" customHeight="1">
      <c r="A1450" s="2149"/>
      <c r="B1450" s="2231"/>
      <c r="C1450" s="2143"/>
      <c r="D1450" s="2341" t="s">
        <v>2890</v>
      </c>
      <c r="E1450" s="2232"/>
      <c r="F1450" s="2240"/>
      <c r="G1450" s="2235"/>
      <c r="H1450" s="2235"/>
      <c r="I1450" s="2233"/>
      <c r="J1450" s="2235"/>
      <c r="K1450" s="2235"/>
      <c r="L1450" s="2235"/>
      <c r="M1450" s="2175">
        <v>0</v>
      </c>
      <c r="N1450" s="2237"/>
      <c r="O1450" s="2119"/>
      <c r="P1450" s="2120"/>
      <c r="Q1450" s="2138"/>
      <c r="R1450" s="2122"/>
      <c r="S1450" s="2319">
        <f>R1450*E1444</f>
        <v>0</v>
      </c>
      <c r="T1450" s="2120"/>
    </row>
    <row r="1451" spans="1:20" s="2180" customFormat="1" ht="12" hidden="1" customHeight="1">
      <c r="A1451" s="2149"/>
      <c r="B1451" s="2231"/>
      <c r="C1451" s="2143"/>
      <c r="D1451" s="2341" t="s">
        <v>2890</v>
      </c>
      <c r="E1451" s="2232"/>
      <c r="F1451" s="2240"/>
      <c r="G1451" s="2235"/>
      <c r="H1451" s="2235"/>
      <c r="I1451" s="2233"/>
      <c r="J1451" s="2235"/>
      <c r="K1451" s="2235"/>
      <c r="L1451" s="2235"/>
      <c r="M1451" s="2175">
        <v>0</v>
      </c>
      <c r="N1451" s="2237"/>
      <c r="O1451" s="2119"/>
      <c r="P1451" s="2120"/>
      <c r="Q1451" s="2138"/>
      <c r="R1451" s="2122"/>
      <c r="S1451" s="2319">
        <f>R1451*E1444</f>
        <v>0</v>
      </c>
      <c r="T1451" s="2120"/>
    </row>
    <row r="1452" spans="1:20" s="2180" customFormat="1" ht="12" hidden="1" customHeight="1">
      <c r="A1452" s="2149"/>
      <c r="B1452" s="2231"/>
      <c r="C1452" s="2143"/>
      <c r="D1452" s="2341" t="s">
        <v>2890</v>
      </c>
      <c r="E1452" s="2232"/>
      <c r="F1452" s="2240"/>
      <c r="G1452" s="2235"/>
      <c r="H1452" s="2235"/>
      <c r="I1452" s="2233"/>
      <c r="J1452" s="2235"/>
      <c r="K1452" s="2235"/>
      <c r="L1452" s="2235"/>
      <c r="M1452" s="2175">
        <v>0</v>
      </c>
      <c r="N1452" s="2237"/>
      <c r="O1452" s="2128"/>
      <c r="P1452" s="2120"/>
      <c r="Q1452" s="2138"/>
      <c r="R1452" s="2122"/>
      <c r="S1452" s="2320">
        <f>R1452*E1444</f>
        <v>0</v>
      </c>
      <c r="T1452" s="2120"/>
    </row>
    <row r="1453" spans="1:20" s="2180" customFormat="1" ht="34.5" customHeight="1">
      <c r="A1453" s="2149">
        <f>A1444+1</f>
        <v>107</v>
      </c>
      <c r="B1453" s="2231" t="s">
        <v>1000</v>
      </c>
      <c r="C1453" s="2145" t="s">
        <v>2195</v>
      </c>
      <c r="D1453" s="2341" t="s">
        <v>2890</v>
      </c>
      <c r="E1453" s="2252">
        <v>8.5</v>
      </c>
      <c r="F1453" s="2233">
        <v>6.4</v>
      </c>
      <c r="G1453" s="2234">
        <v>54.400000000000006</v>
      </c>
      <c r="H1453" s="2234">
        <v>9.2873945696129407</v>
      </c>
      <c r="I1453" s="2233">
        <v>0.12</v>
      </c>
      <c r="J1453" s="2234">
        <v>1.02</v>
      </c>
      <c r="K1453" s="2234">
        <v>0.36600240000000001</v>
      </c>
      <c r="L1453" s="2234">
        <v>9.2317413579299981</v>
      </c>
      <c r="M1453" s="2175">
        <v>24.432215715135822</v>
      </c>
      <c r="N1453" s="2175">
        <v>207.6738335786545</v>
      </c>
      <c r="O1453" s="2200">
        <f>E1453*L1453</f>
        <v>78.46980154240498</v>
      </c>
      <c r="P1453" s="2134" t="s">
        <v>1837</v>
      </c>
      <c r="Q1453" s="2321" t="s">
        <v>2890</v>
      </c>
      <c r="R1453" s="2115">
        <v>1</v>
      </c>
      <c r="S1453" s="2317">
        <f>R1453*E1453</f>
        <v>8.5</v>
      </c>
      <c r="T1453" s="2116">
        <v>7.5</v>
      </c>
    </row>
    <row r="1454" spans="1:20" s="2180" customFormat="1" ht="12" hidden="1" customHeight="1">
      <c r="A1454" s="2149"/>
      <c r="B1454" s="2231"/>
      <c r="C1454" s="2145"/>
      <c r="D1454" s="2149"/>
      <c r="E1454" s="2252"/>
      <c r="F1454" s="2233"/>
      <c r="G1454" s="2235"/>
      <c r="H1454" s="2235"/>
      <c r="I1454" s="2233"/>
      <c r="J1454" s="2235"/>
      <c r="K1454" s="2235"/>
      <c r="L1454" s="2235"/>
      <c r="M1454" s="2175">
        <v>0</v>
      </c>
      <c r="N1454" s="2237"/>
      <c r="O1454" s="2119"/>
      <c r="P1454" s="2238" t="s">
        <v>647</v>
      </c>
      <c r="Q1454" s="2138" t="s">
        <v>2093</v>
      </c>
      <c r="R1454" s="2322">
        <f>0.036*0.45</f>
        <v>1.6199999999999999E-2</v>
      </c>
      <c r="S1454" s="2319">
        <f>R1454*E1453</f>
        <v>0.13769999999999999</v>
      </c>
      <c r="T1454" s="2120">
        <v>25.5</v>
      </c>
    </row>
    <row r="1455" spans="1:20" s="2180" customFormat="1" ht="12" hidden="1" customHeight="1">
      <c r="A1455" s="2149"/>
      <c r="B1455" s="2231"/>
      <c r="C1455" s="2143"/>
      <c r="D1455" s="2149"/>
      <c r="E1455" s="2232"/>
      <c r="F1455" s="2240"/>
      <c r="G1455" s="2235"/>
      <c r="H1455" s="2235"/>
      <c r="I1455" s="2233"/>
      <c r="J1455" s="2235"/>
      <c r="K1455" s="2235"/>
      <c r="L1455" s="2235"/>
      <c r="M1455" s="2175">
        <v>0</v>
      </c>
      <c r="N1455" s="2237"/>
      <c r="O1455" s="2119"/>
      <c r="P1455" s="2120"/>
      <c r="Q1455" s="2138"/>
      <c r="R1455" s="2122"/>
      <c r="S1455" s="2319">
        <f>R1455*E1453</f>
        <v>0</v>
      </c>
      <c r="T1455" s="2120"/>
    </row>
    <row r="1456" spans="1:20" s="2180" customFormat="1" ht="12" hidden="1" customHeight="1">
      <c r="A1456" s="2149"/>
      <c r="B1456" s="2231"/>
      <c r="C1456" s="2143"/>
      <c r="D1456" s="2149"/>
      <c r="E1456" s="2232"/>
      <c r="F1456" s="2240"/>
      <c r="G1456" s="2235"/>
      <c r="H1456" s="2235"/>
      <c r="I1456" s="2233"/>
      <c r="J1456" s="2235"/>
      <c r="K1456" s="2235"/>
      <c r="L1456" s="2235"/>
      <c r="M1456" s="2175">
        <v>0</v>
      </c>
      <c r="N1456" s="2237"/>
      <c r="O1456" s="2119"/>
      <c r="P1456" s="2120"/>
      <c r="Q1456" s="2138"/>
      <c r="R1456" s="2122"/>
      <c r="S1456" s="2319">
        <f>R1456*E1453</f>
        <v>0</v>
      </c>
      <c r="T1456" s="2120"/>
    </row>
    <row r="1457" spans="1:20" s="2180" customFormat="1" ht="12" hidden="1" customHeight="1">
      <c r="A1457" s="2149"/>
      <c r="B1457" s="2231"/>
      <c r="C1457" s="2143"/>
      <c r="D1457" s="2149"/>
      <c r="E1457" s="2232"/>
      <c r="F1457" s="2240"/>
      <c r="G1457" s="2235"/>
      <c r="H1457" s="2235"/>
      <c r="I1457" s="2233"/>
      <c r="J1457" s="2235"/>
      <c r="K1457" s="2235"/>
      <c r="L1457" s="2235"/>
      <c r="M1457" s="2175">
        <v>0</v>
      </c>
      <c r="N1457" s="2237"/>
      <c r="O1457" s="2119"/>
      <c r="P1457" s="2120"/>
      <c r="Q1457" s="2138"/>
      <c r="R1457" s="2122"/>
      <c r="S1457" s="2319">
        <f>R1457*E1453</f>
        <v>0</v>
      </c>
      <c r="T1457" s="2120"/>
    </row>
    <row r="1458" spans="1:20" s="2180" customFormat="1" ht="12" hidden="1" customHeight="1">
      <c r="A1458" s="2149"/>
      <c r="B1458" s="2231"/>
      <c r="C1458" s="2143"/>
      <c r="D1458" s="2149"/>
      <c r="E1458" s="2232"/>
      <c r="F1458" s="2240"/>
      <c r="G1458" s="2235"/>
      <c r="H1458" s="2235"/>
      <c r="I1458" s="2233"/>
      <c r="J1458" s="2235"/>
      <c r="K1458" s="2235"/>
      <c r="L1458" s="2235"/>
      <c r="M1458" s="2175">
        <v>0</v>
      </c>
      <c r="N1458" s="2237"/>
      <c r="O1458" s="2119"/>
      <c r="P1458" s="2120"/>
      <c r="Q1458" s="2138"/>
      <c r="R1458" s="2122"/>
      <c r="S1458" s="2319">
        <f>R1458*E1453</f>
        <v>0</v>
      </c>
      <c r="T1458" s="2120"/>
    </row>
    <row r="1459" spans="1:20" s="2180" customFormat="1" ht="12" hidden="1" customHeight="1">
      <c r="A1459" s="2149"/>
      <c r="B1459" s="2231"/>
      <c r="C1459" s="2143"/>
      <c r="D1459" s="2149"/>
      <c r="E1459" s="2232"/>
      <c r="F1459" s="2240"/>
      <c r="G1459" s="2235"/>
      <c r="H1459" s="2235"/>
      <c r="I1459" s="2233"/>
      <c r="J1459" s="2235"/>
      <c r="K1459" s="2235"/>
      <c r="L1459" s="2235"/>
      <c r="M1459" s="2175">
        <v>0</v>
      </c>
      <c r="N1459" s="2237"/>
      <c r="O1459" s="2119"/>
      <c r="P1459" s="2120"/>
      <c r="Q1459" s="2138"/>
      <c r="R1459" s="2122"/>
      <c r="S1459" s="2319">
        <f>R1459*E1453</f>
        <v>0</v>
      </c>
      <c r="T1459" s="2120"/>
    </row>
    <row r="1460" spans="1:20" s="2180" customFormat="1" ht="12" hidden="1" customHeight="1">
      <c r="A1460" s="2149"/>
      <c r="B1460" s="2231"/>
      <c r="C1460" s="2143"/>
      <c r="D1460" s="2149"/>
      <c r="E1460" s="2232"/>
      <c r="F1460" s="2240"/>
      <c r="G1460" s="2235"/>
      <c r="H1460" s="2235"/>
      <c r="I1460" s="2233"/>
      <c r="J1460" s="2235"/>
      <c r="K1460" s="2235"/>
      <c r="L1460" s="2235"/>
      <c r="M1460" s="2175">
        <v>0</v>
      </c>
      <c r="N1460" s="2237"/>
      <c r="O1460" s="2119"/>
      <c r="P1460" s="2120"/>
      <c r="Q1460" s="2138"/>
      <c r="R1460" s="2122"/>
      <c r="S1460" s="2319">
        <f>R1460*E1453</f>
        <v>0</v>
      </c>
      <c r="T1460" s="2120"/>
    </row>
    <row r="1461" spans="1:20" s="2180" customFormat="1" ht="12" hidden="1" customHeight="1">
      <c r="A1461" s="2149"/>
      <c r="B1461" s="2231"/>
      <c r="C1461" s="2143"/>
      <c r="D1461" s="2149"/>
      <c r="E1461" s="2232"/>
      <c r="F1461" s="2240"/>
      <c r="G1461" s="2235"/>
      <c r="H1461" s="2235"/>
      <c r="I1461" s="2233"/>
      <c r="J1461" s="2235"/>
      <c r="K1461" s="2235"/>
      <c r="L1461" s="2235"/>
      <c r="M1461" s="2175">
        <v>0</v>
      </c>
      <c r="N1461" s="2237"/>
      <c r="O1461" s="2128"/>
      <c r="P1461" s="2120"/>
      <c r="Q1461" s="2138"/>
      <c r="R1461" s="2122"/>
      <c r="S1461" s="2320">
        <f>R1461*E1453</f>
        <v>0</v>
      </c>
      <c r="T1461" s="2120"/>
    </row>
    <row r="1462" spans="1:20" s="2272" customFormat="1" ht="28.5" customHeight="1">
      <c r="A1462" s="2149">
        <f>A1453+1</f>
        <v>108</v>
      </c>
      <c r="B1462" s="2173" t="str">
        <f>IF(B1470&lt;&gt;0,"8-189           22-1  "&amp;"               8-192                22-4             ·="&amp;B1470+0,"8-189           22-1")</f>
        <v>8-189           22-1</v>
      </c>
      <c r="C1462" s="2145" t="s">
        <v>2196</v>
      </c>
      <c r="D1462" s="2275" t="s">
        <v>2891</v>
      </c>
      <c r="E1462" s="2173">
        <v>2340</v>
      </c>
      <c r="F1462" s="2241">
        <v>0.45800000000000002</v>
      </c>
      <c r="G1462" s="2234">
        <v>1071.72</v>
      </c>
      <c r="H1462" s="2234">
        <v>0.66462917388792608</v>
      </c>
      <c r="I1462" s="2241">
        <v>2.3E-3</v>
      </c>
      <c r="J1462" s="2234">
        <v>5.3819999999999997</v>
      </c>
      <c r="K1462" s="2234">
        <v>7.0150459999999996E-3</v>
      </c>
      <c r="L1462" s="2234">
        <v>0.22166165699999998</v>
      </c>
      <c r="M1462" s="2175">
        <v>1.1556940439188184</v>
      </c>
      <c r="N1462" s="2175">
        <v>2704.3240627700347</v>
      </c>
      <c r="O1462" s="2200">
        <f>E1462*L1462</f>
        <v>518.68827737999993</v>
      </c>
      <c r="P1462" s="2134" t="s">
        <v>2907</v>
      </c>
      <c r="Q1462" s="2342" t="s">
        <v>2994</v>
      </c>
      <c r="R1462" s="2133">
        <f>IF(B1470&lt;&gt;0,0.37+0*B1470,0.37)</f>
        <v>0.37</v>
      </c>
      <c r="S1462" s="2343">
        <f>R1462*E1462</f>
        <v>865.8</v>
      </c>
      <c r="T1462" s="1681">
        <v>0.4</v>
      </c>
    </row>
    <row r="1463" spans="1:20" s="2272" customFormat="1" ht="12" hidden="1" customHeight="1">
      <c r="A1463" s="2149"/>
      <c r="B1463" s="2173"/>
      <c r="C1463" s="2173"/>
      <c r="D1463" s="2264"/>
      <c r="E1463" s="2173"/>
      <c r="F1463" s="2268"/>
      <c r="G1463" s="2234"/>
      <c r="H1463" s="2234"/>
      <c r="I1463" s="2268"/>
      <c r="J1463" s="2235"/>
      <c r="K1463" s="2235"/>
      <c r="L1463" s="2235"/>
      <c r="M1463" s="2175">
        <v>0</v>
      </c>
      <c r="N1463" s="2237"/>
      <c r="O1463" s="2128"/>
      <c r="P1463" s="2255" t="s">
        <v>992</v>
      </c>
      <c r="Q1463" s="2344" t="s">
        <v>1834</v>
      </c>
      <c r="R1463" s="2345">
        <v>1.2E-2</v>
      </c>
      <c r="S1463" s="2346">
        <f>R1463*E1462</f>
        <v>28.080000000000002</v>
      </c>
      <c r="T1463" s="2347">
        <v>3.5</v>
      </c>
    </row>
    <row r="1464" spans="1:20" s="2272" customFormat="1" ht="12" hidden="1" customHeight="1">
      <c r="A1464" s="2149"/>
      <c r="B1464" s="2173"/>
      <c r="C1464" s="2173"/>
      <c r="D1464" s="2264"/>
      <c r="E1464" s="2173"/>
      <c r="F1464" s="2268"/>
      <c r="G1464" s="2234"/>
      <c r="H1464" s="2234"/>
      <c r="I1464" s="2268"/>
      <c r="J1464" s="2235"/>
      <c r="K1464" s="2235"/>
      <c r="L1464" s="2235"/>
      <c r="M1464" s="2175">
        <v>0</v>
      </c>
      <c r="N1464" s="2237"/>
      <c r="O1464" s="2119"/>
      <c r="P1464" s="2136"/>
      <c r="Q1464" s="2270"/>
      <c r="R1464" s="2271"/>
      <c r="S1464" s="2348">
        <f>R1464*E1462</f>
        <v>0</v>
      </c>
      <c r="T1464" s="2349"/>
    </row>
    <row r="1465" spans="1:20" s="2272" customFormat="1" ht="12" hidden="1" customHeight="1">
      <c r="A1465" s="2149"/>
      <c r="B1465" s="2173"/>
      <c r="C1465" s="2173"/>
      <c r="D1465" s="2264"/>
      <c r="E1465" s="2173"/>
      <c r="F1465" s="2268"/>
      <c r="G1465" s="2234"/>
      <c r="H1465" s="2234"/>
      <c r="I1465" s="2268"/>
      <c r="J1465" s="2235"/>
      <c r="K1465" s="2235"/>
      <c r="L1465" s="2235"/>
      <c r="M1465" s="2175">
        <v>0</v>
      </c>
      <c r="N1465" s="2237"/>
      <c r="O1465" s="2119"/>
      <c r="P1465" s="2269"/>
      <c r="Q1465" s="2270"/>
      <c r="R1465" s="2271"/>
      <c r="S1465" s="2348">
        <f>R1465*E1462</f>
        <v>0</v>
      </c>
      <c r="T1465" s="2349"/>
    </row>
    <row r="1466" spans="1:20" s="2272" customFormat="1" ht="12" hidden="1" customHeight="1">
      <c r="A1466" s="2149"/>
      <c r="B1466" s="2173"/>
      <c r="C1466" s="2173"/>
      <c r="D1466" s="2264"/>
      <c r="E1466" s="2173"/>
      <c r="F1466" s="2268"/>
      <c r="G1466" s="2234"/>
      <c r="H1466" s="2234"/>
      <c r="I1466" s="2268"/>
      <c r="J1466" s="2235"/>
      <c r="K1466" s="2235"/>
      <c r="L1466" s="2235"/>
      <c r="M1466" s="2175">
        <v>0</v>
      </c>
      <c r="N1466" s="2237"/>
      <c r="O1466" s="2119"/>
      <c r="P1466" s="2269"/>
      <c r="Q1466" s="2270"/>
      <c r="R1466" s="2271"/>
      <c r="S1466" s="2348">
        <f>R1466*E1462</f>
        <v>0</v>
      </c>
      <c r="T1466" s="2349"/>
    </row>
    <row r="1467" spans="1:20" s="2272" customFormat="1" ht="12" hidden="1" customHeight="1">
      <c r="A1467" s="2149"/>
      <c r="B1467" s="2173"/>
      <c r="C1467" s="2173"/>
      <c r="D1467" s="2264"/>
      <c r="E1467" s="2173"/>
      <c r="F1467" s="2268"/>
      <c r="G1467" s="2234"/>
      <c r="H1467" s="2234"/>
      <c r="I1467" s="2268"/>
      <c r="J1467" s="2235"/>
      <c r="K1467" s="2235"/>
      <c r="L1467" s="2235"/>
      <c r="M1467" s="2175">
        <v>0</v>
      </c>
      <c r="N1467" s="2237"/>
      <c r="O1467" s="2119"/>
      <c r="P1467" s="2269"/>
      <c r="Q1467" s="2270"/>
      <c r="R1467" s="2271"/>
      <c r="S1467" s="2348">
        <f>R1467*E1462</f>
        <v>0</v>
      </c>
      <c r="T1467" s="2349"/>
    </row>
    <row r="1468" spans="1:20" s="2272" customFormat="1" ht="12" hidden="1" customHeight="1">
      <c r="A1468" s="2149"/>
      <c r="B1468" s="2173"/>
      <c r="C1468" s="2173"/>
      <c r="D1468" s="2264"/>
      <c r="E1468" s="2173"/>
      <c r="F1468" s="2268"/>
      <c r="G1468" s="2234"/>
      <c r="H1468" s="2234"/>
      <c r="I1468" s="2268"/>
      <c r="J1468" s="2235"/>
      <c r="K1468" s="2235"/>
      <c r="L1468" s="2235"/>
      <c r="M1468" s="2175">
        <v>0</v>
      </c>
      <c r="N1468" s="2237"/>
      <c r="O1468" s="2119"/>
      <c r="P1468" s="2269"/>
      <c r="Q1468" s="2270"/>
      <c r="R1468" s="2271"/>
      <c r="S1468" s="2348">
        <f>R1468*E1462</f>
        <v>0</v>
      </c>
      <c r="T1468" s="2349"/>
    </row>
    <row r="1469" spans="1:20" s="2272" customFormat="1" ht="12" hidden="1" customHeight="1">
      <c r="A1469" s="2149"/>
      <c r="B1469" s="2173"/>
      <c r="C1469" s="2173"/>
      <c r="D1469" s="2264"/>
      <c r="E1469" s="2173"/>
      <c r="F1469" s="2268"/>
      <c r="G1469" s="2234"/>
      <c r="H1469" s="2234"/>
      <c r="I1469" s="2268"/>
      <c r="J1469" s="2235"/>
      <c r="K1469" s="2235"/>
      <c r="L1469" s="2235"/>
      <c r="M1469" s="2175">
        <v>0</v>
      </c>
      <c r="N1469" s="2237"/>
      <c r="O1469" s="2119"/>
      <c r="P1469" s="2269"/>
      <c r="Q1469" s="2270"/>
      <c r="R1469" s="2271"/>
      <c r="S1469" s="2348">
        <f>R1469*E1462</f>
        <v>0</v>
      </c>
      <c r="T1469" s="2349"/>
    </row>
    <row r="1470" spans="1:20" s="2272" customFormat="1" ht="12" hidden="1" customHeight="1">
      <c r="A1470" s="2149"/>
      <c r="B1470" s="2149"/>
      <c r="C1470" s="2173"/>
      <c r="D1470" s="2264"/>
      <c r="E1470" s="2173"/>
      <c r="F1470" s="2268"/>
      <c r="G1470" s="2234"/>
      <c r="H1470" s="2234"/>
      <c r="I1470" s="2268"/>
      <c r="J1470" s="2235"/>
      <c r="K1470" s="2235"/>
      <c r="L1470" s="2235"/>
      <c r="M1470" s="2175">
        <v>0</v>
      </c>
      <c r="N1470" s="2237"/>
      <c r="O1470" s="2119"/>
      <c r="P1470" s="2350"/>
      <c r="Q1470" s="2344"/>
      <c r="R1470" s="2345"/>
      <c r="S1470" s="2348">
        <f>R1470*E1462</f>
        <v>0</v>
      </c>
      <c r="T1470" s="2347"/>
    </row>
    <row r="1471" spans="1:20" s="2180" customFormat="1" ht="69.75" customHeight="1">
      <c r="A1471" s="2149">
        <f>A1462+1</f>
        <v>109</v>
      </c>
      <c r="B1471" s="2149"/>
      <c r="C1471" s="2143" t="s">
        <v>2197</v>
      </c>
      <c r="D1471" s="2149" t="s">
        <v>2826</v>
      </c>
      <c r="E1471" s="2252">
        <v>71.900000000000006</v>
      </c>
      <c r="F1471" s="2233"/>
      <c r="G1471" s="2234">
        <v>0</v>
      </c>
      <c r="H1471" s="2234">
        <v>0</v>
      </c>
      <c r="I1471" s="2233"/>
      <c r="J1471" s="2234">
        <v>0</v>
      </c>
      <c r="K1471" s="2234">
        <v>0</v>
      </c>
      <c r="L1471" s="2262">
        <v>49</v>
      </c>
      <c r="M1471" s="2175">
        <v>63.392629128674997</v>
      </c>
      <c r="N1471" s="2175">
        <v>4557.9300343517325</v>
      </c>
      <c r="O1471" s="2200">
        <f>E1471*L1471</f>
        <v>3523.1000000000004</v>
      </c>
      <c r="P1471" s="2144"/>
      <c r="Q1471" s="2135"/>
      <c r="R1471" s="2115"/>
      <c r="S1471" s="2317">
        <f>R1471*E1471</f>
        <v>0</v>
      </c>
      <c r="T1471" s="2351"/>
    </row>
    <row r="1472" spans="1:20" s="2180" customFormat="1" ht="12" hidden="1" customHeight="1">
      <c r="A1472" s="2149"/>
      <c r="B1472" s="2149"/>
      <c r="C1472" s="2143"/>
      <c r="D1472" s="2149"/>
      <c r="E1472" s="2252"/>
      <c r="F1472" s="2233"/>
      <c r="G1472" s="2235"/>
      <c r="H1472" s="2235"/>
      <c r="I1472" s="2233"/>
      <c r="J1472" s="2235"/>
      <c r="K1472" s="2235"/>
      <c r="L1472" s="2266"/>
      <c r="M1472" s="2175">
        <v>0</v>
      </c>
      <c r="N1472" s="2237"/>
      <c r="O1472" s="2128"/>
      <c r="P1472" s="2255"/>
      <c r="Q1472" s="2304"/>
      <c r="R1472" s="2257"/>
      <c r="S1472" s="2320">
        <f>R1472*E1471</f>
        <v>0</v>
      </c>
      <c r="T1472" s="2260"/>
    </row>
    <row r="1473" spans="1:20" s="2180" customFormat="1" ht="11.25" hidden="1" customHeight="1">
      <c r="A1473" s="2149"/>
      <c r="B1473" s="2149"/>
      <c r="C1473" s="2143"/>
      <c r="D1473" s="2149"/>
      <c r="E1473" s="2252"/>
      <c r="F1473" s="2233"/>
      <c r="G1473" s="2235"/>
      <c r="H1473" s="2235"/>
      <c r="I1473" s="2233"/>
      <c r="J1473" s="2235"/>
      <c r="K1473" s="2235"/>
      <c r="L1473" s="2266"/>
      <c r="M1473" s="2175">
        <v>0</v>
      </c>
      <c r="N1473" s="2237"/>
      <c r="O1473" s="2119"/>
      <c r="P1473" s="2120"/>
      <c r="Q1473" s="2138"/>
      <c r="R1473" s="2122"/>
      <c r="S1473" s="2319">
        <f>R1473*E1471</f>
        <v>0</v>
      </c>
      <c r="T1473" s="2258"/>
    </row>
    <row r="1474" spans="1:20" s="2180" customFormat="1" ht="11.25" hidden="1" customHeight="1">
      <c r="A1474" s="2149"/>
      <c r="B1474" s="2149"/>
      <c r="C1474" s="2143"/>
      <c r="D1474" s="2149"/>
      <c r="E1474" s="2252"/>
      <c r="F1474" s="2233"/>
      <c r="G1474" s="2235"/>
      <c r="H1474" s="2235"/>
      <c r="I1474" s="2233"/>
      <c r="J1474" s="2235"/>
      <c r="K1474" s="2235"/>
      <c r="L1474" s="2266"/>
      <c r="M1474" s="2175">
        <v>0</v>
      </c>
      <c r="N1474" s="2237"/>
      <c r="O1474" s="2119"/>
      <c r="P1474" s="2120"/>
      <c r="Q1474" s="2138"/>
      <c r="R1474" s="2122"/>
      <c r="S1474" s="2319">
        <f>R1474*E1471</f>
        <v>0</v>
      </c>
      <c r="T1474" s="2258"/>
    </row>
    <row r="1475" spans="1:20" s="2180" customFormat="1" ht="11.25" hidden="1" customHeight="1">
      <c r="A1475" s="2149"/>
      <c r="B1475" s="2149"/>
      <c r="C1475" s="2143"/>
      <c r="D1475" s="2149"/>
      <c r="E1475" s="2252"/>
      <c r="F1475" s="2233"/>
      <c r="G1475" s="2235"/>
      <c r="H1475" s="2235"/>
      <c r="I1475" s="2233"/>
      <c r="J1475" s="2235"/>
      <c r="K1475" s="2235"/>
      <c r="L1475" s="2266"/>
      <c r="M1475" s="2175">
        <v>0</v>
      </c>
      <c r="N1475" s="2237"/>
      <c r="O1475" s="2119"/>
      <c r="P1475" s="2120"/>
      <c r="Q1475" s="2138"/>
      <c r="R1475" s="2122"/>
      <c r="S1475" s="2319">
        <f>R1475*E1471</f>
        <v>0</v>
      </c>
      <c r="T1475" s="2258"/>
    </row>
    <row r="1476" spans="1:20" s="2180" customFormat="1" ht="11.25" hidden="1" customHeight="1">
      <c r="A1476" s="2149"/>
      <c r="B1476" s="2149"/>
      <c r="C1476" s="2143"/>
      <c r="D1476" s="2149"/>
      <c r="E1476" s="2252"/>
      <c r="F1476" s="2233"/>
      <c r="G1476" s="2235"/>
      <c r="H1476" s="2235"/>
      <c r="I1476" s="2233"/>
      <c r="J1476" s="2235"/>
      <c r="K1476" s="2235"/>
      <c r="L1476" s="2266"/>
      <c r="M1476" s="2175">
        <v>0</v>
      </c>
      <c r="N1476" s="2237"/>
      <c r="O1476" s="2119"/>
      <c r="P1476" s="2120"/>
      <c r="Q1476" s="2138"/>
      <c r="R1476" s="2122"/>
      <c r="S1476" s="2319">
        <f>R1476*E1471</f>
        <v>0</v>
      </c>
      <c r="T1476" s="2258"/>
    </row>
    <row r="1477" spans="1:20" s="2180" customFormat="1" ht="11.25" hidden="1" customHeight="1">
      <c r="A1477" s="2149"/>
      <c r="B1477" s="2149"/>
      <c r="C1477" s="2143"/>
      <c r="D1477" s="2149"/>
      <c r="E1477" s="2252"/>
      <c r="F1477" s="2233"/>
      <c r="G1477" s="2235"/>
      <c r="H1477" s="2235"/>
      <c r="I1477" s="2233"/>
      <c r="J1477" s="2235"/>
      <c r="K1477" s="2235"/>
      <c r="L1477" s="2266"/>
      <c r="M1477" s="2175">
        <v>0</v>
      </c>
      <c r="N1477" s="2237"/>
      <c r="O1477" s="2119"/>
      <c r="P1477" s="2120"/>
      <c r="Q1477" s="2138"/>
      <c r="R1477" s="2122"/>
      <c r="S1477" s="2319">
        <f>R1477*E1471</f>
        <v>0</v>
      </c>
      <c r="T1477" s="2258"/>
    </row>
    <row r="1478" spans="1:20" s="2180" customFormat="1" ht="11.25" hidden="1" customHeight="1">
      <c r="A1478" s="2149"/>
      <c r="B1478" s="2149"/>
      <c r="C1478" s="2143"/>
      <c r="D1478" s="2149"/>
      <c r="E1478" s="2252"/>
      <c r="F1478" s="2233"/>
      <c r="G1478" s="2235"/>
      <c r="H1478" s="2235"/>
      <c r="I1478" s="2233"/>
      <c r="J1478" s="2235"/>
      <c r="K1478" s="2235"/>
      <c r="L1478" s="2266"/>
      <c r="M1478" s="2175">
        <v>0</v>
      </c>
      <c r="N1478" s="2237"/>
      <c r="O1478" s="2119"/>
      <c r="P1478" s="2120"/>
      <c r="Q1478" s="2138"/>
      <c r="R1478" s="2122"/>
      <c r="S1478" s="2319">
        <f>R1478*E1471</f>
        <v>0</v>
      </c>
      <c r="T1478" s="2258"/>
    </row>
    <row r="1479" spans="1:20" s="2180" customFormat="1" ht="12" hidden="1" customHeight="1">
      <c r="A1479" s="2149"/>
      <c r="B1479" s="2149"/>
      <c r="C1479" s="2173"/>
      <c r="D1479" s="2149"/>
      <c r="E1479" s="2252"/>
      <c r="F1479" s="2233"/>
      <c r="G1479" s="2235"/>
      <c r="H1479" s="2235"/>
      <c r="I1479" s="2233"/>
      <c r="J1479" s="2235"/>
      <c r="K1479" s="2235"/>
      <c r="L1479" s="2266"/>
      <c r="M1479" s="2175">
        <v>0</v>
      </c>
      <c r="N1479" s="2237"/>
      <c r="O1479" s="2128"/>
      <c r="P1479" s="2120"/>
      <c r="Q1479" s="2138"/>
      <c r="R1479" s="2122"/>
      <c r="S1479" s="2320">
        <f>R1479*E1471</f>
        <v>0</v>
      </c>
      <c r="T1479" s="2258"/>
    </row>
    <row r="1480" spans="1:20" s="2180" customFormat="1" ht="36.75" customHeight="1">
      <c r="A1480" s="2149">
        <f>A1471+1</f>
        <v>110</v>
      </c>
      <c r="B1480" s="2231" t="s">
        <v>638</v>
      </c>
      <c r="C1480" s="2167" t="s">
        <v>2198</v>
      </c>
      <c r="D1480" s="2149" t="s">
        <v>2093</v>
      </c>
      <c r="E1480" s="2250">
        <v>144.9</v>
      </c>
      <c r="F1480" s="2233">
        <v>3.36</v>
      </c>
      <c r="G1480" s="2234">
        <v>486.86399999999998</v>
      </c>
      <c r="H1480" s="2234">
        <v>4.8758821490467943</v>
      </c>
      <c r="I1480" s="2233">
        <v>0.92</v>
      </c>
      <c r="J1480" s="2234">
        <v>133.30800000000002</v>
      </c>
      <c r="K1480" s="2234">
        <v>2.8060184000000001</v>
      </c>
      <c r="L1480" s="2262">
        <v>17.015448775499998</v>
      </c>
      <c r="M1480" s="2175">
        <v>31.951630738618913</v>
      </c>
      <c r="N1480" s="2175">
        <v>4629.7912940258811</v>
      </c>
      <c r="O1480" s="2200">
        <f>E1480*L1480</f>
        <v>2465.5385275699496</v>
      </c>
      <c r="P1480" s="2116" t="s">
        <v>639</v>
      </c>
      <c r="Q1480" s="2117" t="s">
        <v>2093</v>
      </c>
      <c r="R1480" s="2115">
        <v>0.11</v>
      </c>
      <c r="S1480" s="2118">
        <f>R1480*E1480</f>
        <v>15.939</v>
      </c>
      <c r="T1480" s="1051">
        <v>25.5</v>
      </c>
    </row>
    <row r="1481" spans="1:20" s="2180" customFormat="1" ht="14.25" hidden="1" customHeight="1">
      <c r="A1481" s="2149"/>
      <c r="B1481" s="2231"/>
      <c r="C1481" s="2173"/>
      <c r="D1481" s="2149"/>
      <c r="E1481" s="2232"/>
      <c r="F1481" s="2233"/>
      <c r="G1481" s="2234"/>
      <c r="H1481" s="2234"/>
      <c r="I1481" s="2233"/>
      <c r="J1481" s="2235"/>
      <c r="K1481" s="2235"/>
      <c r="L1481" s="2266"/>
      <c r="M1481" s="2175">
        <v>0</v>
      </c>
      <c r="N1481" s="2175"/>
      <c r="O1481" s="2128"/>
      <c r="P1481" s="2129" t="s">
        <v>640</v>
      </c>
      <c r="Q1481" s="2304" t="s">
        <v>2819</v>
      </c>
      <c r="R1481" s="2257">
        <v>62</v>
      </c>
      <c r="S1481" s="2129">
        <f>R1481*E1480</f>
        <v>8983.8000000000011</v>
      </c>
      <c r="T1481" s="2132">
        <v>0.19</v>
      </c>
    </row>
    <row r="1482" spans="1:20" s="2180" customFormat="1" ht="12" hidden="1" customHeight="1">
      <c r="A1482" s="2149"/>
      <c r="B1482" s="2231"/>
      <c r="C1482" s="2143"/>
      <c r="D1482" s="2149"/>
      <c r="E1482" s="2232"/>
      <c r="F1482" s="2233"/>
      <c r="G1482" s="2234"/>
      <c r="H1482" s="2234"/>
      <c r="I1482" s="2233"/>
      <c r="J1482" s="2235"/>
      <c r="K1482" s="2235"/>
      <c r="L1482" s="2266"/>
      <c r="M1482" s="2175">
        <v>0</v>
      </c>
      <c r="N1482" s="2175"/>
      <c r="O1482" s="2119"/>
      <c r="P1482" s="2120"/>
      <c r="Q1482" s="2125"/>
      <c r="R1482" s="2122"/>
      <c r="S1482" s="2120">
        <f>R1482*E1480</f>
        <v>0</v>
      </c>
      <c r="T1482" s="2124"/>
    </row>
    <row r="1483" spans="1:20" s="2180" customFormat="1" ht="12" hidden="1" customHeight="1">
      <c r="A1483" s="2149"/>
      <c r="B1483" s="2231"/>
      <c r="C1483" s="2143"/>
      <c r="D1483" s="2149"/>
      <c r="E1483" s="2232"/>
      <c r="F1483" s="2233"/>
      <c r="G1483" s="2234"/>
      <c r="H1483" s="2234"/>
      <c r="I1483" s="2233"/>
      <c r="J1483" s="2235"/>
      <c r="K1483" s="2235"/>
      <c r="L1483" s="2266"/>
      <c r="M1483" s="2175">
        <v>0</v>
      </c>
      <c r="N1483" s="2175"/>
      <c r="O1483" s="2119"/>
      <c r="P1483" s="2120"/>
      <c r="Q1483" s="2126"/>
      <c r="R1483" s="2127"/>
      <c r="S1483" s="2120">
        <f>R1483*E1480</f>
        <v>0</v>
      </c>
      <c r="T1483" s="2124"/>
    </row>
    <row r="1484" spans="1:20" s="2180" customFormat="1" ht="12" hidden="1" customHeight="1">
      <c r="A1484" s="2149"/>
      <c r="B1484" s="2231"/>
      <c r="C1484" s="2143"/>
      <c r="D1484" s="2149"/>
      <c r="E1484" s="2232"/>
      <c r="F1484" s="2233"/>
      <c r="G1484" s="2234"/>
      <c r="H1484" s="2234"/>
      <c r="I1484" s="2233"/>
      <c r="J1484" s="2235"/>
      <c r="K1484" s="2235"/>
      <c r="L1484" s="2266"/>
      <c r="M1484" s="2175">
        <v>0</v>
      </c>
      <c r="N1484" s="2175"/>
      <c r="O1484" s="2119"/>
      <c r="P1484" s="2120"/>
      <c r="Q1484" s="2126"/>
      <c r="R1484" s="2127"/>
      <c r="S1484" s="2120">
        <f>R1484*E1480</f>
        <v>0</v>
      </c>
      <c r="T1484" s="2124"/>
    </row>
    <row r="1485" spans="1:20" s="2180" customFormat="1" ht="12" hidden="1" customHeight="1">
      <c r="A1485" s="2149"/>
      <c r="B1485" s="2231"/>
      <c r="C1485" s="2143"/>
      <c r="D1485" s="2149"/>
      <c r="E1485" s="2232"/>
      <c r="F1485" s="2233"/>
      <c r="G1485" s="2234"/>
      <c r="H1485" s="2234"/>
      <c r="I1485" s="2233"/>
      <c r="J1485" s="2235"/>
      <c r="K1485" s="2235"/>
      <c r="L1485" s="2266"/>
      <c r="M1485" s="2175">
        <v>0</v>
      </c>
      <c r="N1485" s="2175"/>
      <c r="O1485" s="2119"/>
      <c r="P1485" s="2120"/>
      <c r="Q1485" s="2126"/>
      <c r="R1485" s="2127"/>
      <c r="S1485" s="2120">
        <f>R1485*E1480</f>
        <v>0</v>
      </c>
      <c r="T1485" s="2124"/>
    </row>
    <row r="1486" spans="1:20" s="2180" customFormat="1" ht="12" hidden="1" customHeight="1">
      <c r="A1486" s="2149"/>
      <c r="B1486" s="2231"/>
      <c r="C1486" s="2143"/>
      <c r="D1486" s="2149"/>
      <c r="E1486" s="2232"/>
      <c r="F1486" s="2233"/>
      <c r="G1486" s="2234"/>
      <c r="H1486" s="2234"/>
      <c r="I1486" s="2233"/>
      <c r="J1486" s="2235"/>
      <c r="K1486" s="2235"/>
      <c r="L1486" s="2266"/>
      <c r="M1486" s="2175">
        <v>0</v>
      </c>
      <c r="N1486" s="2175"/>
      <c r="O1486" s="2119"/>
      <c r="P1486" s="2120"/>
      <c r="Q1486" s="2126"/>
      <c r="R1486" s="2127"/>
      <c r="S1486" s="2120">
        <f>R1486*E1480</f>
        <v>0</v>
      </c>
      <c r="T1486" s="2124"/>
    </row>
    <row r="1487" spans="1:20" s="2180" customFormat="1" ht="12" hidden="1" customHeight="1">
      <c r="A1487" s="2149"/>
      <c r="B1487" s="2231"/>
      <c r="C1487" s="2143"/>
      <c r="D1487" s="2149"/>
      <c r="E1487" s="2232"/>
      <c r="F1487" s="2233"/>
      <c r="G1487" s="2234"/>
      <c r="H1487" s="2234"/>
      <c r="I1487" s="2233"/>
      <c r="J1487" s="2235"/>
      <c r="K1487" s="2235"/>
      <c r="L1487" s="2266"/>
      <c r="M1487" s="2175">
        <v>0</v>
      </c>
      <c r="N1487" s="2175"/>
      <c r="O1487" s="2119"/>
      <c r="P1487" s="2120"/>
      <c r="Q1487" s="2126"/>
      <c r="R1487" s="2127"/>
      <c r="S1487" s="2120">
        <f>R1487*E1480</f>
        <v>0</v>
      </c>
      <c r="T1487" s="2124"/>
    </row>
    <row r="1488" spans="1:20" s="2180" customFormat="1" ht="12" hidden="1" customHeight="1">
      <c r="A1488" s="2149"/>
      <c r="B1488" s="2231"/>
      <c r="C1488" s="2143"/>
      <c r="D1488" s="2149"/>
      <c r="E1488" s="2232"/>
      <c r="F1488" s="2233"/>
      <c r="G1488" s="2234"/>
      <c r="H1488" s="2234"/>
      <c r="I1488" s="2233"/>
      <c r="J1488" s="2235"/>
      <c r="K1488" s="2235"/>
      <c r="L1488" s="2266"/>
      <c r="M1488" s="2175">
        <v>0</v>
      </c>
      <c r="N1488" s="2175"/>
      <c r="O1488" s="2128"/>
      <c r="P1488" s="2129"/>
      <c r="Q1488" s="2130"/>
      <c r="R1488" s="2131"/>
      <c r="S1488" s="2120">
        <f>R1488*E1480</f>
        <v>0</v>
      </c>
      <c r="T1488" s="2132"/>
    </row>
    <row r="1489" spans="1:20" s="2180" customFormat="1" ht="33" customHeight="1">
      <c r="A1489" s="2149">
        <f>A1480+1</f>
        <v>111</v>
      </c>
      <c r="B1489" s="2231" t="s">
        <v>1002</v>
      </c>
      <c r="C1489" s="2146" t="s">
        <v>2199</v>
      </c>
      <c r="D1489" s="2275" t="s">
        <v>2821</v>
      </c>
      <c r="E1489" s="2232">
        <v>3295</v>
      </c>
      <c r="F1489" s="2268">
        <v>0.71700000000000008</v>
      </c>
      <c r="G1489" s="2268">
        <v>2362.5150000000003</v>
      </c>
      <c r="H1489" s="2268">
        <v>1.0404784228769499</v>
      </c>
      <c r="I1489" s="2268">
        <v>6.4000000000000001E-2</v>
      </c>
      <c r="J1489" s="2268">
        <v>210.88</v>
      </c>
      <c r="K1489" s="2234">
        <v>0.19520128</v>
      </c>
      <c r="L1489" s="2234">
        <v>2.4586944322500002</v>
      </c>
      <c r="M1489" s="2175">
        <v>4.7795120287892292</v>
      </c>
      <c r="N1489" s="2175">
        <v>15748.492134860509</v>
      </c>
      <c r="O1489" s="2200">
        <f>E1489*L1489</f>
        <v>8101.3981542637503</v>
      </c>
      <c r="P1489" s="2116" t="s">
        <v>1003</v>
      </c>
      <c r="Q1489" s="2117" t="s">
        <v>2093</v>
      </c>
      <c r="R1489" s="2115">
        <v>1.2999999999999999E-2</v>
      </c>
      <c r="S1489" s="2118">
        <f>R1489*E1489</f>
        <v>42.835000000000001</v>
      </c>
      <c r="T1489" s="1051">
        <v>27.5</v>
      </c>
    </row>
    <row r="1490" spans="1:20" s="2180" customFormat="1" ht="12" hidden="1" customHeight="1">
      <c r="A1490" s="2149"/>
      <c r="B1490" s="2231"/>
      <c r="C1490" s="2173"/>
      <c r="D1490" s="2149"/>
      <c r="E1490" s="2232"/>
      <c r="F1490" s="2233"/>
      <c r="G1490" s="2234"/>
      <c r="H1490" s="2234"/>
      <c r="I1490" s="2233"/>
      <c r="J1490" s="2235"/>
      <c r="K1490" s="2235"/>
      <c r="L1490" s="2235"/>
      <c r="M1490" s="2175">
        <v>0</v>
      </c>
      <c r="N1490" s="2237"/>
      <c r="O1490" s="2128"/>
      <c r="P1490" s="2129" t="s">
        <v>640</v>
      </c>
      <c r="Q1490" s="2304" t="s">
        <v>2819</v>
      </c>
      <c r="R1490" s="2257">
        <v>12.5</v>
      </c>
      <c r="S1490" s="2239">
        <f>R1490*E1489</f>
        <v>41187.5</v>
      </c>
      <c r="T1490" s="2132">
        <v>0.14000000000000001</v>
      </c>
    </row>
    <row r="1491" spans="1:20" s="2180" customFormat="1" ht="12" hidden="1" customHeight="1">
      <c r="A1491" s="2149"/>
      <c r="B1491" s="2231"/>
      <c r="C1491" s="2143"/>
      <c r="D1491" s="2149"/>
      <c r="E1491" s="2232"/>
      <c r="F1491" s="2233"/>
      <c r="G1491" s="2234"/>
      <c r="H1491" s="2234"/>
      <c r="I1491" s="2233"/>
      <c r="J1491" s="2235"/>
      <c r="K1491" s="2235"/>
      <c r="L1491" s="2235"/>
      <c r="M1491" s="2175">
        <v>0</v>
      </c>
      <c r="N1491" s="2237"/>
      <c r="O1491" s="2119"/>
      <c r="P1491" s="2120"/>
      <c r="Q1491" s="2125"/>
      <c r="R1491" s="2122"/>
      <c r="S1491" s="2238">
        <f>R1491*E1489</f>
        <v>0</v>
      </c>
      <c r="T1491" s="2124"/>
    </row>
    <row r="1492" spans="1:20" s="2180" customFormat="1" ht="12" hidden="1" customHeight="1">
      <c r="A1492" s="2149"/>
      <c r="B1492" s="2231"/>
      <c r="C1492" s="2143"/>
      <c r="D1492" s="2149"/>
      <c r="E1492" s="2232"/>
      <c r="F1492" s="2233"/>
      <c r="G1492" s="2234"/>
      <c r="H1492" s="2234"/>
      <c r="I1492" s="2233"/>
      <c r="J1492" s="2235"/>
      <c r="K1492" s="2235"/>
      <c r="L1492" s="2235"/>
      <c r="M1492" s="2175">
        <v>0</v>
      </c>
      <c r="N1492" s="2237"/>
      <c r="O1492" s="2119"/>
      <c r="P1492" s="2120"/>
      <c r="Q1492" s="2126"/>
      <c r="R1492" s="2127"/>
      <c r="S1492" s="2238">
        <f>R1492*E1489</f>
        <v>0</v>
      </c>
      <c r="T1492" s="2124"/>
    </row>
    <row r="1493" spans="1:20" s="2180" customFormat="1" ht="12" hidden="1" customHeight="1">
      <c r="A1493" s="2149"/>
      <c r="B1493" s="2231"/>
      <c r="C1493" s="2143"/>
      <c r="D1493" s="2149"/>
      <c r="E1493" s="2232"/>
      <c r="F1493" s="2233"/>
      <c r="G1493" s="2234"/>
      <c r="H1493" s="2234"/>
      <c r="I1493" s="2233"/>
      <c r="J1493" s="2235"/>
      <c r="K1493" s="2235"/>
      <c r="L1493" s="2235"/>
      <c r="M1493" s="2175">
        <v>0</v>
      </c>
      <c r="N1493" s="2237"/>
      <c r="O1493" s="2119"/>
      <c r="P1493" s="2120"/>
      <c r="Q1493" s="2126"/>
      <c r="R1493" s="2127"/>
      <c r="S1493" s="2238">
        <f>R1493*E1489</f>
        <v>0</v>
      </c>
      <c r="T1493" s="2124"/>
    </row>
    <row r="1494" spans="1:20" s="2180" customFormat="1" ht="12" hidden="1" customHeight="1">
      <c r="A1494" s="2149"/>
      <c r="B1494" s="2231"/>
      <c r="C1494" s="2143"/>
      <c r="D1494" s="2149"/>
      <c r="E1494" s="2232"/>
      <c r="F1494" s="2233"/>
      <c r="G1494" s="2234"/>
      <c r="H1494" s="2234"/>
      <c r="I1494" s="2233"/>
      <c r="J1494" s="2235"/>
      <c r="K1494" s="2235"/>
      <c r="L1494" s="2235"/>
      <c r="M1494" s="2175">
        <v>0</v>
      </c>
      <c r="N1494" s="2237"/>
      <c r="O1494" s="2119"/>
      <c r="P1494" s="2120"/>
      <c r="Q1494" s="2126"/>
      <c r="R1494" s="2127"/>
      <c r="S1494" s="2238">
        <f>R1494*E1489</f>
        <v>0</v>
      </c>
      <c r="T1494" s="2124"/>
    </row>
    <row r="1495" spans="1:20" s="2180" customFormat="1" ht="12" hidden="1" customHeight="1">
      <c r="A1495" s="2149"/>
      <c r="B1495" s="2231"/>
      <c r="C1495" s="2143"/>
      <c r="D1495" s="2149"/>
      <c r="E1495" s="2232"/>
      <c r="F1495" s="2233"/>
      <c r="G1495" s="2234"/>
      <c r="H1495" s="2234"/>
      <c r="I1495" s="2233"/>
      <c r="J1495" s="2235"/>
      <c r="K1495" s="2235"/>
      <c r="L1495" s="2235"/>
      <c r="M1495" s="2175">
        <v>0</v>
      </c>
      <c r="N1495" s="2237"/>
      <c r="O1495" s="2119"/>
      <c r="P1495" s="2120"/>
      <c r="Q1495" s="2126"/>
      <c r="R1495" s="2127"/>
      <c r="S1495" s="2238">
        <f>R1495*E1489</f>
        <v>0</v>
      </c>
      <c r="T1495" s="2124"/>
    </row>
    <row r="1496" spans="1:20" s="2180" customFormat="1" ht="12" hidden="1" customHeight="1">
      <c r="A1496" s="2149"/>
      <c r="B1496" s="2231"/>
      <c r="C1496" s="2143"/>
      <c r="D1496" s="2149"/>
      <c r="E1496" s="2232"/>
      <c r="F1496" s="2233"/>
      <c r="G1496" s="2234"/>
      <c r="H1496" s="2234"/>
      <c r="I1496" s="2233"/>
      <c r="J1496" s="2235"/>
      <c r="K1496" s="2235"/>
      <c r="L1496" s="2235"/>
      <c r="M1496" s="2175">
        <v>0</v>
      </c>
      <c r="N1496" s="2237"/>
      <c r="O1496" s="2119"/>
      <c r="P1496" s="2120"/>
      <c r="Q1496" s="2126"/>
      <c r="R1496" s="2127"/>
      <c r="S1496" s="2238">
        <f>R1496*E1489</f>
        <v>0</v>
      </c>
      <c r="T1496" s="2124"/>
    </row>
    <row r="1497" spans="1:20" s="2180" customFormat="1" ht="12" hidden="1" customHeight="1">
      <c r="A1497" s="2149"/>
      <c r="B1497" s="2231"/>
      <c r="C1497" s="2143"/>
      <c r="D1497" s="2149"/>
      <c r="E1497" s="2232"/>
      <c r="F1497" s="2233"/>
      <c r="G1497" s="2234"/>
      <c r="H1497" s="2234"/>
      <c r="I1497" s="2233"/>
      <c r="J1497" s="2235"/>
      <c r="K1497" s="2235"/>
      <c r="L1497" s="2235"/>
      <c r="M1497" s="2175">
        <v>0</v>
      </c>
      <c r="N1497" s="2237"/>
      <c r="O1497" s="2128"/>
      <c r="P1497" s="2129"/>
      <c r="Q1497" s="2130"/>
      <c r="R1497" s="2131"/>
      <c r="S1497" s="2239">
        <f>R1497*E1489</f>
        <v>0</v>
      </c>
      <c r="T1497" s="2132"/>
    </row>
    <row r="1498" spans="1:20" s="2180" customFormat="1" ht="18.75" customHeight="1">
      <c r="A1498" s="2149">
        <f>A1489+1</f>
        <v>112</v>
      </c>
      <c r="B1498" s="2149"/>
      <c r="C1498" s="2143" t="s">
        <v>2200</v>
      </c>
      <c r="D1498" s="2149" t="s">
        <v>2099</v>
      </c>
      <c r="E1498" s="2228">
        <f>(E1480/0.2+E1489)*0.0013</f>
        <v>5.2253499999999997</v>
      </c>
      <c r="F1498" s="2233">
        <v>0</v>
      </c>
      <c r="G1498" s="2234">
        <v>0</v>
      </c>
      <c r="H1498" s="2234">
        <v>0</v>
      </c>
      <c r="I1498" s="2233">
        <v>0</v>
      </c>
      <c r="J1498" s="2234">
        <v>0</v>
      </c>
      <c r="K1498" s="2234">
        <v>0</v>
      </c>
      <c r="L1498" s="2262">
        <v>281.94196130099994</v>
      </c>
      <c r="M1498" s="2175">
        <v>364.75596303194953</v>
      </c>
      <c r="N1498" s="2175">
        <v>1905.9775714289974</v>
      </c>
      <c r="O1498" s="2200">
        <f>E1498*L1498</f>
        <v>1473.24542748418</v>
      </c>
      <c r="P1498" s="2298" t="s">
        <v>1944</v>
      </c>
      <c r="Q1498" s="2327" t="s">
        <v>2099</v>
      </c>
      <c r="R1498" s="2131">
        <v>1</v>
      </c>
      <c r="S1498" s="2239">
        <f>R1498*E1498</f>
        <v>5.2253499999999997</v>
      </c>
      <c r="T1498" s="2352">
        <v>241.67</v>
      </c>
    </row>
    <row r="1499" spans="1:20" s="2180" customFormat="1" ht="12" hidden="1" customHeight="1">
      <c r="A1499" s="2149"/>
      <c r="B1499" s="2149"/>
      <c r="C1499" s="2143"/>
      <c r="D1499" s="2149"/>
      <c r="E1499" s="2252"/>
      <c r="F1499" s="2233"/>
      <c r="G1499" s="2234"/>
      <c r="H1499" s="2234"/>
      <c r="I1499" s="2233"/>
      <c r="J1499" s="2235"/>
      <c r="K1499" s="2235"/>
      <c r="L1499" s="2266"/>
      <c r="M1499" s="2175">
        <v>0</v>
      </c>
      <c r="N1499" s="2175"/>
      <c r="O1499" s="2119"/>
      <c r="P1499" s="2136"/>
      <c r="Q1499" s="2138"/>
      <c r="R1499" s="2122"/>
      <c r="S1499" s="2238">
        <f>R1499*E1498</f>
        <v>0</v>
      </c>
      <c r="T1499" s="2349"/>
    </row>
    <row r="1500" spans="1:20" s="2180" customFormat="1" ht="12" hidden="1" customHeight="1">
      <c r="A1500" s="2149"/>
      <c r="B1500" s="2149"/>
      <c r="C1500" s="2143"/>
      <c r="D1500" s="2149"/>
      <c r="E1500" s="2252"/>
      <c r="F1500" s="2233"/>
      <c r="G1500" s="2234"/>
      <c r="H1500" s="2234"/>
      <c r="I1500" s="2233"/>
      <c r="J1500" s="2235"/>
      <c r="K1500" s="2235"/>
      <c r="L1500" s="2266"/>
      <c r="M1500" s="2175">
        <v>0</v>
      </c>
      <c r="N1500" s="2175"/>
      <c r="O1500" s="2119"/>
      <c r="P1500" s="2136"/>
      <c r="Q1500" s="2138"/>
      <c r="R1500" s="2122"/>
      <c r="S1500" s="2238">
        <f>R1500*E1498</f>
        <v>0</v>
      </c>
      <c r="T1500" s="2349"/>
    </row>
    <row r="1501" spans="1:20" s="2180" customFormat="1" ht="12" hidden="1" customHeight="1">
      <c r="A1501" s="2149"/>
      <c r="B1501" s="2149"/>
      <c r="C1501" s="2143"/>
      <c r="D1501" s="2149"/>
      <c r="E1501" s="2252"/>
      <c r="F1501" s="2233"/>
      <c r="G1501" s="2234"/>
      <c r="H1501" s="2234"/>
      <c r="I1501" s="2233"/>
      <c r="J1501" s="2235"/>
      <c r="K1501" s="2235"/>
      <c r="L1501" s="2266"/>
      <c r="M1501" s="2175">
        <v>0</v>
      </c>
      <c r="N1501" s="2175"/>
      <c r="O1501" s="2119"/>
      <c r="P1501" s="2136"/>
      <c r="Q1501" s="2138"/>
      <c r="R1501" s="2122"/>
      <c r="S1501" s="2238">
        <f>R1501*E1498</f>
        <v>0</v>
      </c>
      <c r="T1501" s="2349"/>
    </row>
    <row r="1502" spans="1:20" s="2180" customFormat="1" ht="12" hidden="1" customHeight="1">
      <c r="A1502" s="2149"/>
      <c r="B1502" s="2149"/>
      <c r="C1502" s="2143"/>
      <c r="D1502" s="2149"/>
      <c r="E1502" s="2252"/>
      <c r="F1502" s="2233"/>
      <c r="G1502" s="2234"/>
      <c r="H1502" s="2234"/>
      <c r="I1502" s="2233"/>
      <c r="J1502" s="2235"/>
      <c r="K1502" s="2235"/>
      <c r="L1502" s="2266"/>
      <c r="M1502" s="2175">
        <v>0</v>
      </c>
      <c r="N1502" s="2175"/>
      <c r="O1502" s="2119"/>
      <c r="P1502" s="2136"/>
      <c r="Q1502" s="2138"/>
      <c r="R1502" s="2122"/>
      <c r="S1502" s="2238">
        <f>R1502*E1498</f>
        <v>0</v>
      </c>
      <c r="T1502" s="2349"/>
    </row>
    <row r="1503" spans="1:20" s="2180" customFormat="1" ht="12" hidden="1" customHeight="1">
      <c r="A1503" s="2149"/>
      <c r="B1503" s="2149"/>
      <c r="C1503" s="2143"/>
      <c r="D1503" s="2149"/>
      <c r="E1503" s="2252"/>
      <c r="F1503" s="2233"/>
      <c r="G1503" s="2234"/>
      <c r="H1503" s="2234"/>
      <c r="I1503" s="2233"/>
      <c r="J1503" s="2235"/>
      <c r="K1503" s="2235"/>
      <c r="L1503" s="2266"/>
      <c r="M1503" s="2175">
        <v>0</v>
      </c>
      <c r="N1503" s="2175"/>
      <c r="O1503" s="2119"/>
      <c r="P1503" s="2136"/>
      <c r="Q1503" s="2138"/>
      <c r="R1503" s="2122"/>
      <c r="S1503" s="2238">
        <f>R1503*E1498</f>
        <v>0</v>
      </c>
      <c r="T1503" s="2349"/>
    </row>
    <row r="1504" spans="1:20" s="2180" customFormat="1" ht="12" hidden="1" customHeight="1">
      <c r="A1504" s="2149"/>
      <c r="B1504" s="2149"/>
      <c r="C1504" s="2143"/>
      <c r="D1504" s="2149"/>
      <c r="E1504" s="2252"/>
      <c r="F1504" s="2233"/>
      <c r="G1504" s="2234"/>
      <c r="H1504" s="2234"/>
      <c r="I1504" s="2233"/>
      <c r="J1504" s="2235"/>
      <c r="K1504" s="2235"/>
      <c r="L1504" s="2266"/>
      <c r="M1504" s="2175">
        <v>0</v>
      </c>
      <c r="N1504" s="2175"/>
      <c r="O1504" s="2119"/>
      <c r="P1504" s="2136"/>
      <c r="Q1504" s="2138"/>
      <c r="R1504" s="2122"/>
      <c r="S1504" s="2238">
        <f>R1504*E1498</f>
        <v>0</v>
      </c>
      <c r="T1504" s="2353"/>
    </row>
    <row r="1505" spans="1:20" s="2180" customFormat="1" ht="14.25" hidden="1" customHeight="1">
      <c r="A1505" s="2149"/>
      <c r="B1505" s="2149"/>
      <c r="C1505" s="2143"/>
      <c r="D1505" s="2149"/>
      <c r="E1505" s="2252"/>
      <c r="F1505" s="2233"/>
      <c r="G1505" s="2234"/>
      <c r="H1505" s="2234"/>
      <c r="I1505" s="2233"/>
      <c r="J1505" s="2235"/>
      <c r="K1505" s="2235"/>
      <c r="L1505" s="2266"/>
      <c r="M1505" s="2175">
        <v>0</v>
      </c>
      <c r="N1505" s="2175"/>
      <c r="O1505" s="2119"/>
      <c r="P1505" s="2136"/>
      <c r="Q1505" s="2138"/>
      <c r="R1505" s="2122"/>
      <c r="S1505" s="2238">
        <f>R1505*E1498</f>
        <v>0</v>
      </c>
      <c r="T1505" s="2349"/>
    </row>
    <row r="1506" spans="1:20" s="2180" customFormat="1" ht="12" hidden="1" customHeight="1">
      <c r="A1506" s="2149"/>
      <c r="B1506" s="2149"/>
      <c r="C1506" s="2143"/>
      <c r="D1506" s="2149"/>
      <c r="E1506" s="2252"/>
      <c r="F1506" s="2233"/>
      <c r="G1506" s="2234"/>
      <c r="H1506" s="2234"/>
      <c r="I1506" s="2233"/>
      <c r="J1506" s="2235"/>
      <c r="K1506" s="2235"/>
      <c r="L1506" s="2266"/>
      <c r="M1506" s="2175">
        <v>0</v>
      </c>
      <c r="N1506" s="2175"/>
      <c r="O1506" s="2119"/>
      <c r="P1506" s="2136"/>
      <c r="Q1506" s="2138"/>
      <c r="R1506" s="2122"/>
      <c r="S1506" s="2238">
        <f>R1506*E1498</f>
        <v>0</v>
      </c>
      <c r="T1506" s="2349"/>
    </row>
    <row r="1507" spans="1:20" s="2272" customFormat="1" ht="48">
      <c r="A1507" s="2149">
        <f>A1498+1</f>
        <v>113</v>
      </c>
      <c r="B1507" s="2243"/>
      <c r="C1507" s="2146" t="s">
        <v>2201</v>
      </c>
      <c r="D1507" s="2341" t="s">
        <v>2821</v>
      </c>
      <c r="E1507" s="2282">
        <v>42.15</v>
      </c>
      <c r="F1507" s="2233"/>
      <c r="G1507" s="2234">
        <v>0</v>
      </c>
      <c r="H1507" s="2234">
        <v>0</v>
      </c>
      <c r="I1507" s="2233"/>
      <c r="J1507" s="2234">
        <v>0</v>
      </c>
      <c r="K1507" s="2234">
        <v>0</v>
      </c>
      <c r="L1507" s="2173">
        <v>95.83</v>
      </c>
      <c r="M1507" s="2175">
        <v>123.97787039593725</v>
      </c>
      <c r="N1507" s="2175">
        <v>5225.6672371887544</v>
      </c>
      <c r="O1507" s="2200">
        <f>E1507*L1507</f>
        <v>4039.2344999999996</v>
      </c>
      <c r="P1507" s="2276"/>
      <c r="Q1507" s="2354"/>
      <c r="R1507" s="2354"/>
      <c r="S1507" s="2317">
        <f>R1507*E1507</f>
        <v>0</v>
      </c>
      <c r="T1507" s="2200"/>
    </row>
    <row r="1508" spans="1:20" s="2272" customFormat="1" ht="12" hidden="1" customHeight="1">
      <c r="A1508" s="2149"/>
      <c r="B1508" s="2341"/>
      <c r="C1508" s="2173"/>
      <c r="D1508" s="2355"/>
      <c r="E1508" s="2173"/>
      <c r="F1508" s="2233"/>
      <c r="G1508" s="2235"/>
      <c r="H1508" s="2235"/>
      <c r="I1508" s="2233"/>
      <c r="J1508" s="2235"/>
      <c r="K1508" s="2235"/>
      <c r="L1508" s="2266"/>
      <c r="M1508" s="2175">
        <v>0</v>
      </c>
      <c r="N1508" s="2237"/>
      <c r="O1508" s="2119"/>
      <c r="P1508" s="1684"/>
      <c r="Q1508" s="2318"/>
      <c r="R1508" s="2318"/>
      <c r="S1508" s="2319">
        <f>R1508*E1507</f>
        <v>0</v>
      </c>
      <c r="T1508" s="2120"/>
    </row>
    <row r="1509" spans="1:20" s="2272" customFormat="1" ht="12" hidden="1" customHeight="1">
      <c r="A1509" s="2149"/>
      <c r="B1509" s="2341"/>
      <c r="C1509" s="2173"/>
      <c r="D1509" s="2355"/>
      <c r="E1509" s="2173"/>
      <c r="F1509" s="2240"/>
      <c r="G1509" s="2235"/>
      <c r="H1509" s="2235"/>
      <c r="I1509" s="2233"/>
      <c r="J1509" s="2235"/>
      <c r="K1509" s="2235"/>
      <c r="L1509" s="2266"/>
      <c r="M1509" s="2175">
        <v>0</v>
      </c>
      <c r="N1509" s="2237"/>
      <c r="O1509" s="2119"/>
      <c r="P1509" s="1801"/>
      <c r="Q1509" s="2316"/>
      <c r="R1509" s="2310"/>
      <c r="S1509" s="2319">
        <f>R1509*E1507</f>
        <v>0</v>
      </c>
      <c r="T1509" s="2120"/>
    </row>
    <row r="1510" spans="1:20" s="2272" customFormat="1" ht="12" hidden="1" customHeight="1">
      <c r="A1510" s="2149"/>
      <c r="B1510" s="2341"/>
      <c r="C1510" s="2146"/>
      <c r="D1510" s="2341"/>
      <c r="E1510" s="2248"/>
      <c r="F1510" s="2240"/>
      <c r="G1510" s="2235"/>
      <c r="H1510" s="2235"/>
      <c r="I1510" s="2233"/>
      <c r="J1510" s="2235"/>
      <c r="K1510" s="2235"/>
      <c r="L1510" s="2266"/>
      <c r="M1510" s="2175">
        <v>0</v>
      </c>
      <c r="N1510" s="2237"/>
      <c r="O1510" s="2119"/>
      <c r="P1510" s="1684"/>
      <c r="Q1510" s="2356"/>
      <c r="R1510" s="2338"/>
      <c r="S1510" s="2319">
        <f>R1510*E1507</f>
        <v>0</v>
      </c>
      <c r="T1510" s="2120"/>
    </row>
    <row r="1511" spans="1:20" s="2272" customFormat="1" ht="12" hidden="1" customHeight="1">
      <c r="A1511" s="2149"/>
      <c r="B1511" s="2341"/>
      <c r="C1511" s="2146"/>
      <c r="D1511" s="2341"/>
      <c r="E1511" s="2248"/>
      <c r="F1511" s="2240"/>
      <c r="G1511" s="2235"/>
      <c r="H1511" s="2235"/>
      <c r="I1511" s="2233"/>
      <c r="J1511" s="2235"/>
      <c r="K1511" s="2235"/>
      <c r="L1511" s="2266"/>
      <c r="M1511" s="2175">
        <v>0</v>
      </c>
      <c r="N1511" s="2237"/>
      <c r="O1511" s="2119"/>
      <c r="P1511" s="1684"/>
      <c r="Q1511" s="2356"/>
      <c r="R1511" s="2338"/>
      <c r="S1511" s="2319">
        <f>R1511*E1507</f>
        <v>0</v>
      </c>
      <c r="T1511" s="2120"/>
    </row>
    <row r="1512" spans="1:20" s="2272" customFormat="1" ht="12" hidden="1" customHeight="1">
      <c r="A1512" s="2149"/>
      <c r="B1512" s="2341"/>
      <c r="C1512" s="2146"/>
      <c r="D1512" s="2341"/>
      <c r="E1512" s="2248"/>
      <c r="F1512" s="2240"/>
      <c r="G1512" s="2235"/>
      <c r="H1512" s="2235"/>
      <c r="I1512" s="2233"/>
      <c r="J1512" s="2235"/>
      <c r="K1512" s="2235"/>
      <c r="L1512" s="2266"/>
      <c r="M1512" s="2175">
        <v>0</v>
      </c>
      <c r="N1512" s="2237"/>
      <c r="O1512" s="2119"/>
      <c r="P1512" s="1684"/>
      <c r="Q1512" s="2356"/>
      <c r="R1512" s="2338"/>
      <c r="S1512" s="2319">
        <f>R1512*E1507</f>
        <v>0</v>
      </c>
      <c r="T1512" s="2120"/>
    </row>
    <row r="1513" spans="1:20" s="2272" customFormat="1" ht="12" hidden="1" customHeight="1">
      <c r="A1513" s="2149"/>
      <c r="B1513" s="2341"/>
      <c r="C1513" s="2146"/>
      <c r="D1513" s="2341"/>
      <c r="E1513" s="2248"/>
      <c r="F1513" s="2240"/>
      <c r="G1513" s="2235"/>
      <c r="H1513" s="2235"/>
      <c r="I1513" s="2233"/>
      <c r="J1513" s="2235"/>
      <c r="K1513" s="2235"/>
      <c r="L1513" s="2266"/>
      <c r="M1513" s="2175">
        <v>0</v>
      </c>
      <c r="N1513" s="2237"/>
      <c r="O1513" s="2119"/>
      <c r="P1513" s="1684"/>
      <c r="Q1513" s="2356"/>
      <c r="R1513" s="2338"/>
      <c r="S1513" s="2319">
        <f>R1513*E1507</f>
        <v>0</v>
      </c>
      <c r="T1513" s="2120"/>
    </row>
    <row r="1514" spans="1:20" s="2272" customFormat="1" ht="12" hidden="1" customHeight="1">
      <c r="A1514" s="2149"/>
      <c r="B1514" s="2341"/>
      <c r="C1514" s="2173"/>
      <c r="D1514" s="2355"/>
      <c r="E1514" s="2248"/>
      <c r="F1514" s="2240"/>
      <c r="G1514" s="2235"/>
      <c r="H1514" s="2235"/>
      <c r="I1514" s="2233"/>
      <c r="J1514" s="2235"/>
      <c r="K1514" s="2235"/>
      <c r="L1514" s="2266"/>
      <c r="M1514" s="2175">
        <v>0</v>
      </c>
      <c r="N1514" s="2237"/>
      <c r="O1514" s="2119"/>
      <c r="P1514" s="1684"/>
      <c r="Q1514" s="2318"/>
      <c r="R1514" s="2357"/>
      <c r="S1514" s="2319">
        <f>R1514*E1507</f>
        <v>0</v>
      </c>
      <c r="T1514" s="2120"/>
    </row>
    <row r="1515" spans="1:20" s="2272" customFormat="1" ht="12" hidden="1" customHeight="1">
      <c r="A1515" s="2149"/>
      <c r="B1515" s="2341"/>
      <c r="C1515" s="2173"/>
      <c r="D1515" s="2355"/>
      <c r="E1515" s="2248"/>
      <c r="F1515" s="2240"/>
      <c r="G1515" s="2235"/>
      <c r="H1515" s="2235"/>
      <c r="I1515" s="2233"/>
      <c r="J1515" s="2235"/>
      <c r="K1515" s="2235"/>
      <c r="L1515" s="2266"/>
      <c r="M1515" s="2175">
        <v>0</v>
      </c>
      <c r="N1515" s="2237"/>
      <c r="O1515" s="2128"/>
      <c r="P1515" s="2358"/>
      <c r="Q1515" s="2359"/>
      <c r="R1515" s="2360"/>
      <c r="S1515" s="2320">
        <f>R1515*E1507</f>
        <v>0</v>
      </c>
      <c r="T1515" s="2239"/>
    </row>
    <row r="1516" spans="1:20" s="2272" customFormat="1" ht="36">
      <c r="A1516" s="2149">
        <f>A1507+1</f>
        <v>114</v>
      </c>
      <c r="B1516" s="2243"/>
      <c r="C1516" s="2146" t="s">
        <v>2202</v>
      </c>
      <c r="D1516" s="2341" t="s">
        <v>2821</v>
      </c>
      <c r="E1516" s="2282">
        <v>24.64</v>
      </c>
      <c r="F1516" s="2233"/>
      <c r="G1516" s="2234">
        <v>0</v>
      </c>
      <c r="H1516" s="2234">
        <v>0</v>
      </c>
      <c r="I1516" s="2233"/>
      <c r="J1516" s="2234">
        <v>0</v>
      </c>
      <c r="K1516" s="2234">
        <v>0</v>
      </c>
      <c r="L1516" s="2173">
        <v>46.67</v>
      </c>
      <c r="M1516" s="2175">
        <v>60.37824492725025</v>
      </c>
      <c r="N1516" s="2175">
        <v>1487.7199550074463</v>
      </c>
      <c r="O1516" s="2200">
        <f>E1516*L1516</f>
        <v>1149.9488000000001</v>
      </c>
      <c r="P1516" s="2276"/>
      <c r="Q1516" s="2354"/>
      <c r="R1516" s="2354"/>
      <c r="S1516" s="2317">
        <f>R1516*E1516</f>
        <v>0</v>
      </c>
      <c r="T1516" s="2200"/>
    </row>
    <row r="1517" spans="1:20" s="2272" customFormat="1" ht="12" hidden="1" customHeight="1">
      <c r="A1517" s="2149"/>
      <c r="B1517" s="2341"/>
      <c r="C1517" s="2173"/>
      <c r="D1517" s="2355"/>
      <c r="E1517" s="2173"/>
      <c r="F1517" s="2233"/>
      <c r="G1517" s="2235"/>
      <c r="H1517" s="2235"/>
      <c r="I1517" s="2233"/>
      <c r="J1517" s="2235"/>
      <c r="K1517" s="2235"/>
      <c r="L1517" s="2266"/>
      <c r="M1517" s="2175">
        <v>0</v>
      </c>
      <c r="N1517" s="2237"/>
      <c r="O1517" s="2119"/>
      <c r="P1517" s="1684"/>
      <c r="Q1517" s="2318"/>
      <c r="R1517" s="2318"/>
      <c r="S1517" s="2319">
        <f>R1517*E1516</f>
        <v>0</v>
      </c>
      <c r="T1517" s="2120"/>
    </row>
    <row r="1518" spans="1:20" s="2272" customFormat="1" ht="12" hidden="1" customHeight="1">
      <c r="A1518" s="2149"/>
      <c r="B1518" s="2341"/>
      <c r="C1518" s="2173"/>
      <c r="D1518" s="2355"/>
      <c r="E1518" s="2173"/>
      <c r="F1518" s="2240"/>
      <c r="G1518" s="2235"/>
      <c r="H1518" s="2235"/>
      <c r="I1518" s="2233"/>
      <c r="J1518" s="2235"/>
      <c r="K1518" s="2235"/>
      <c r="L1518" s="2266"/>
      <c r="M1518" s="2175">
        <v>0</v>
      </c>
      <c r="N1518" s="2237"/>
      <c r="O1518" s="2119"/>
      <c r="P1518" s="1801"/>
      <c r="Q1518" s="2316"/>
      <c r="R1518" s="2310"/>
      <c r="S1518" s="2319">
        <f>R1518*E1516</f>
        <v>0</v>
      </c>
      <c r="T1518" s="2120"/>
    </row>
    <row r="1519" spans="1:20" s="2272" customFormat="1" ht="12" hidden="1" customHeight="1">
      <c r="A1519" s="2149"/>
      <c r="B1519" s="2341"/>
      <c r="C1519" s="2146"/>
      <c r="D1519" s="2341"/>
      <c r="E1519" s="2248"/>
      <c r="F1519" s="2240"/>
      <c r="G1519" s="2235"/>
      <c r="H1519" s="2235"/>
      <c r="I1519" s="2233"/>
      <c r="J1519" s="2235"/>
      <c r="K1519" s="2235"/>
      <c r="L1519" s="2266"/>
      <c r="M1519" s="2175">
        <v>0</v>
      </c>
      <c r="N1519" s="2237"/>
      <c r="O1519" s="2119"/>
      <c r="P1519" s="1684"/>
      <c r="Q1519" s="2356"/>
      <c r="R1519" s="2338"/>
      <c r="S1519" s="2319">
        <f>R1519*E1516</f>
        <v>0</v>
      </c>
      <c r="T1519" s="2120"/>
    </row>
    <row r="1520" spans="1:20" s="2272" customFormat="1" ht="12" hidden="1" customHeight="1">
      <c r="A1520" s="2149"/>
      <c r="B1520" s="2341"/>
      <c r="C1520" s="2146"/>
      <c r="D1520" s="2341"/>
      <c r="E1520" s="2248"/>
      <c r="F1520" s="2240"/>
      <c r="G1520" s="2235"/>
      <c r="H1520" s="2235"/>
      <c r="I1520" s="2233"/>
      <c r="J1520" s="2235"/>
      <c r="K1520" s="2235"/>
      <c r="L1520" s="2266"/>
      <c r="M1520" s="2175">
        <v>0</v>
      </c>
      <c r="N1520" s="2237"/>
      <c r="O1520" s="2119"/>
      <c r="P1520" s="1684"/>
      <c r="Q1520" s="2356"/>
      <c r="R1520" s="2338"/>
      <c r="S1520" s="2319">
        <f>R1520*E1516</f>
        <v>0</v>
      </c>
      <c r="T1520" s="2120"/>
    </row>
    <row r="1521" spans="1:20" s="2272" customFormat="1" ht="12" hidden="1" customHeight="1">
      <c r="A1521" s="2149"/>
      <c r="B1521" s="2341"/>
      <c r="C1521" s="2146"/>
      <c r="D1521" s="2341"/>
      <c r="E1521" s="2248"/>
      <c r="F1521" s="2240"/>
      <c r="G1521" s="2235"/>
      <c r="H1521" s="2235"/>
      <c r="I1521" s="2233"/>
      <c r="J1521" s="2235"/>
      <c r="K1521" s="2235"/>
      <c r="L1521" s="2266"/>
      <c r="M1521" s="2175">
        <v>0</v>
      </c>
      <c r="N1521" s="2237"/>
      <c r="O1521" s="2119"/>
      <c r="P1521" s="1684"/>
      <c r="Q1521" s="2356"/>
      <c r="R1521" s="2338"/>
      <c r="S1521" s="2319">
        <f>R1521*E1516</f>
        <v>0</v>
      </c>
      <c r="T1521" s="2120"/>
    </row>
    <row r="1522" spans="1:20" s="2272" customFormat="1" ht="12" hidden="1" customHeight="1">
      <c r="A1522" s="2149"/>
      <c r="B1522" s="2341"/>
      <c r="C1522" s="2146"/>
      <c r="D1522" s="2341"/>
      <c r="E1522" s="2248"/>
      <c r="F1522" s="2240"/>
      <c r="G1522" s="2235"/>
      <c r="H1522" s="2235"/>
      <c r="I1522" s="2233"/>
      <c r="J1522" s="2235"/>
      <c r="K1522" s="2235"/>
      <c r="L1522" s="2266"/>
      <c r="M1522" s="2175">
        <v>0</v>
      </c>
      <c r="N1522" s="2237"/>
      <c r="O1522" s="2119"/>
      <c r="P1522" s="1684"/>
      <c r="Q1522" s="2356"/>
      <c r="R1522" s="2338"/>
      <c r="S1522" s="2319">
        <f>R1522*E1516</f>
        <v>0</v>
      </c>
      <c r="T1522" s="2120"/>
    </row>
    <row r="1523" spans="1:20" s="2272" customFormat="1" ht="12" hidden="1" customHeight="1">
      <c r="A1523" s="2149"/>
      <c r="B1523" s="2341"/>
      <c r="C1523" s="2173"/>
      <c r="D1523" s="2355"/>
      <c r="E1523" s="2248"/>
      <c r="F1523" s="2240"/>
      <c r="G1523" s="2235"/>
      <c r="H1523" s="2235"/>
      <c r="I1523" s="2233"/>
      <c r="J1523" s="2235"/>
      <c r="K1523" s="2235"/>
      <c r="L1523" s="2266"/>
      <c r="M1523" s="2175">
        <v>0</v>
      </c>
      <c r="N1523" s="2237"/>
      <c r="O1523" s="2119"/>
      <c r="P1523" s="1684"/>
      <c r="Q1523" s="2318"/>
      <c r="R1523" s="2357"/>
      <c r="S1523" s="2319">
        <f>R1523*E1516</f>
        <v>0</v>
      </c>
      <c r="T1523" s="2120"/>
    </row>
    <row r="1524" spans="1:20" s="2272" customFormat="1" ht="12" hidden="1" customHeight="1">
      <c r="A1524" s="2149"/>
      <c r="B1524" s="2341"/>
      <c r="C1524" s="2173"/>
      <c r="D1524" s="2355"/>
      <c r="E1524" s="2248"/>
      <c r="F1524" s="2240"/>
      <c r="G1524" s="2235"/>
      <c r="H1524" s="2235"/>
      <c r="I1524" s="2233"/>
      <c r="J1524" s="2235"/>
      <c r="K1524" s="2235"/>
      <c r="L1524" s="2266"/>
      <c r="M1524" s="2175">
        <v>0</v>
      </c>
      <c r="N1524" s="2237"/>
      <c r="O1524" s="2128"/>
      <c r="P1524" s="2358"/>
      <c r="Q1524" s="2359"/>
      <c r="R1524" s="2360"/>
      <c r="S1524" s="2320">
        <f>R1524*E1516</f>
        <v>0</v>
      </c>
      <c r="T1524" s="2239"/>
    </row>
    <row r="1525" spans="1:20" s="2272" customFormat="1" ht="21.75" customHeight="1">
      <c r="A1525" s="2149">
        <f>A1516+1</f>
        <v>115</v>
      </c>
      <c r="B1525" s="2173"/>
      <c r="C1525" s="2146" t="s">
        <v>2203</v>
      </c>
      <c r="D1525" s="2341" t="s">
        <v>2819</v>
      </c>
      <c r="E1525" s="2282">
        <v>6</v>
      </c>
      <c r="F1525" s="2233"/>
      <c r="G1525" s="2234">
        <v>0</v>
      </c>
      <c r="H1525" s="2234">
        <v>0</v>
      </c>
      <c r="I1525" s="2233"/>
      <c r="J1525" s="2234">
        <v>0</v>
      </c>
      <c r="K1525" s="2234">
        <v>0</v>
      </c>
      <c r="L1525" s="2173">
        <v>80</v>
      </c>
      <c r="M1525" s="2175">
        <v>103.498170006</v>
      </c>
      <c r="N1525" s="2175">
        <v>620.98902003599994</v>
      </c>
      <c r="O1525" s="2200">
        <f>E1525*L1525</f>
        <v>480</v>
      </c>
      <c r="P1525" s="2276"/>
      <c r="Q1525" s="2354"/>
      <c r="R1525" s="2354"/>
      <c r="S1525" s="2317">
        <f>R1525*E1525</f>
        <v>0</v>
      </c>
      <c r="T1525" s="2200"/>
    </row>
    <row r="1526" spans="1:20" s="2272" customFormat="1" ht="12" hidden="1" customHeight="1">
      <c r="A1526" s="2149"/>
      <c r="B1526" s="2341"/>
      <c r="C1526" s="2173"/>
      <c r="D1526" s="2355"/>
      <c r="E1526" s="2173"/>
      <c r="F1526" s="2233"/>
      <c r="G1526" s="2235"/>
      <c r="H1526" s="2235"/>
      <c r="I1526" s="2233"/>
      <c r="J1526" s="2235"/>
      <c r="K1526" s="2235"/>
      <c r="L1526" s="2173"/>
      <c r="M1526" s="2175">
        <v>0</v>
      </c>
      <c r="N1526" s="2237"/>
      <c r="O1526" s="2119"/>
      <c r="P1526" s="1684"/>
      <c r="Q1526" s="2318"/>
      <c r="R1526" s="2318"/>
      <c r="S1526" s="2319">
        <f>R1526*E1525</f>
        <v>0</v>
      </c>
      <c r="T1526" s="2120"/>
    </row>
    <row r="1527" spans="1:20" s="2272" customFormat="1" ht="12" hidden="1" customHeight="1">
      <c r="A1527" s="2149"/>
      <c r="B1527" s="2341"/>
      <c r="C1527" s="2173"/>
      <c r="D1527" s="2355"/>
      <c r="E1527" s="2173"/>
      <c r="F1527" s="2240"/>
      <c r="G1527" s="2235"/>
      <c r="H1527" s="2235"/>
      <c r="I1527" s="2233"/>
      <c r="J1527" s="2235"/>
      <c r="K1527" s="2235"/>
      <c r="L1527" s="2173"/>
      <c r="M1527" s="2175">
        <v>0</v>
      </c>
      <c r="N1527" s="2237"/>
      <c r="O1527" s="2119"/>
      <c r="P1527" s="1801"/>
      <c r="Q1527" s="2316"/>
      <c r="R1527" s="2310"/>
      <c r="S1527" s="2319">
        <f>R1527*E1525</f>
        <v>0</v>
      </c>
      <c r="T1527" s="2120"/>
    </row>
    <row r="1528" spans="1:20" s="2272" customFormat="1" ht="12" hidden="1" customHeight="1">
      <c r="A1528" s="2149"/>
      <c r="B1528" s="2341"/>
      <c r="C1528" s="2146"/>
      <c r="D1528" s="2341"/>
      <c r="E1528" s="2248"/>
      <c r="F1528" s="2240"/>
      <c r="G1528" s="2235"/>
      <c r="H1528" s="2235"/>
      <c r="I1528" s="2233"/>
      <c r="J1528" s="2235"/>
      <c r="K1528" s="2235"/>
      <c r="L1528" s="2173"/>
      <c r="M1528" s="2175">
        <v>0</v>
      </c>
      <c r="N1528" s="2237"/>
      <c r="O1528" s="2119"/>
      <c r="P1528" s="1684"/>
      <c r="Q1528" s="2356"/>
      <c r="R1528" s="2338"/>
      <c r="S1528" s="2319">
        <f>R1528*E1525</f>
        <v>0</v>
      </c>
      <c r="T1528" s="2120"/>
    </row>
    <row r="1529" spans="1:20" s="2272" customFormat="1" ht="12" hidden="1" customHeight="1">
      <c r="A1529" s="2149"/>
      <c r="B1529" s="2341"/>
      <c r="C1529" s="2146"/>
      <c r="D1529" s="2341"/>
      <c r="E1529" s="2248"/>
      <c r="F1529" s="2240"/>
      <c r="G1529" s="2235"/>
      <c r="H1529" s="2235"/>
      <c r="I1529" s="2233"/>
      <c r="J1529" s="2235"/>
      <c r="K1529" s="2235"/>
      <c r="L1529" s="2173"/>
      <c r="M1529" s="2175">
        <v>0</v>
      </c>
      <c r="N1529" s="2237"/>
      <c r="O1529" s="2119"/>
      <c r="P1529" s="1684"/>
      <c r="Q1529" s="2356"/>
      <c r="R1529" s="2338"/>
      <c r="S1529" s="2319">
        <f>R1529*E1525</f>
        <v>0</v>
      </c>
      <c r="T1529" s="2120"/>
    </row>
    <row r="1530" spans="1:20" s="2272" customFormat="1" ht="12" hidden="1" customHeight="1">
      <c r="A1530" s="2149"/>
      <c r="B1530" s="2341"/>
      <c r="C1530" s="2146"/>
      <c r="D1530" s="2341"/>
      <c r="E1530" s="2248"/>
      <c r="F1530" s="2240"/>
      <c r="G1530" s="2235"/>
      <c r="H1530" s="2235"/>
      <c r="I1530" s="2233"/>
      <c r="J1530" s="2235"/>
      <c r="K1530" s="2235"/>
      <c r="L1530" s="2173"/>
      <c r="M1530" s="2175">
        <v>0</v>
      </c>
      <c r="N1530" s="2237"/>
      <c r="O1530" s="2119"/>
      <c r="P1530" s="1684"/>
      <c r="Q1530" s="2356"/>
      <c r="R1530" s="2338"/>
      <c r="S1530" s="2319">
        <f>R1530*E1525</f>
        <v>0</v>
      </c>
      <c r="T1530" s="2120"/>
    </row>
    <row r="1531" spans="1:20" s="2272" customFormat="1" ht="12" hidden="1" customHeight="1">
      <c r="A1531" s="2149"/>
      <c r="B1531" s="2341"/>
      <c r="C1531" s="2146"/>
      <c r="D1531" s="2341"/>
      <c r="E1531" s="2248"/>
      <c r="F1531" s="2240"/>
      <c r="G1531" s="2235"/>
      <c r="H1531" s="2235"/>
      <c r="I1531" s="2233"/>
      <c r="J1531" s="2235"/>
      <c r="K1531" s="2235"/>
      <c r="L1531" s="2173"/>
      <c r="M1531" s="2175">
        <v>0</v>
      </c>
      <c r="N1531" s="2237"/>
      <c r="O1531" s="2119"/>
      <c r="P1531" s="1684"/>
      <c r="Q1531" s="2356"/>
      <c r="R1531" s="2338"/>
      <c r="S1531" s="2319">
        <f>R1531*E1525</f>
        <v>0</v>
      </c>
      <c r="T1531" s="2120"/>
    </row>
    <row r="1532" spans="1:20" s="2272" customFormat="1" ht="12" hidden="1" customHeight="1">
      <c r="A1532" s="2149"/>
      <c r="B1532" s="2341"/>
      <c r="C1532" s="2173"/>
      <c r="D1532" s="2355"/>
      <c r="E1532" s="2248"/>
      <c r="F1532" s="2240"/>
      <c r="G1532" s="2235"/>
      <c r="H1532" s="2235"/>
      <c r="I1532" s="2233"/>
      <c r="J1532" s="2235"/>
      <c r="K1532" s="2235"/>
      <c r="L1532" s="2173"/>
      <c r="M1532" s="2175">
        <v>0</v>
      </c>
      <c r="N1532" s="2237"/>
      <c r="O1532" s="2119"/>
      <c r="P1532" s="1684"/>
      <c r="Q1532" s="2318"/>
      <c r="R1532" s="2357"/>
      <c r="S1532" s="2319">
        <f>R1532*E1525</f>
        <v>0</v>
      </c>
      <c r="T1532" s="2120"/>
    </row>
    <row r="1533" spans="1:20" s="2272" customFormat="1" ht="12" hidden="1" customHeight="1">
      <c r="A1533" s="2149"/>
      <c r="B1533" s="2341"/>
      <c r="C1533" s="2173"/>
      <c r="D1533" s="2355"/>
      <c r="E1533" s="2248"/>
      <c r="F1533" s="2240"/>
      <c r="G1533" s="2235"/>
      <c r="H1533" s="2235"/>
      <c r="I1533" s="2233"/>
      <c r="J1533" s="2235"/>
      <c r="K1533" s="2235"/>
      <c r="L1533" s="2173"/>
      <c r="M1533" s="2175">
        <v>0</v>
      </c>
      <c r="N1533" s="2237"/>
      <c r="O1533" s="2128"/>
      <c r="P1533" s="2358"/>
      <c r="Q1533" s="2359"/>
      <c r="R1533" s="2360"/>
      <c r="S1533" s="2320">
        <f>R1533*E1525</f>
        <v>0</v>
      </c>
      <c r="T1533" s="2239"/>
    </row>
    <row r="1534" spans="1:20" s="2180" customFormat="1" ht="36">
      <c r="A1534" s="2149">
        <f>A1525+1</f>
        <v>116</v>
      </c>
      <c r="B1534" s="2149"/>
      <c r="C1534" s="2143" t="s">
        <v>2204</v>
      </c>
      <c r="D1534" s="2149" t="s">
        <v>2821</v>
      </c>
      <c r="E1534" s="2252">
        <f>8.82+142.8+75.6+75.6+76.13</f>
        <v>378.95</v>
      </c>
      <c r="F1534" s="2233"/>
      <c r="G1534" s="2234">
        <v>0</v>
      </c>
      <c r="H1534" s="2234">
        <v>0</v>
      </c>
      <c r="I1534" s="2233"/>
      <c r="J1534" s="2234">
        <v>0</v>
      </c>
      <c r="K1534" s="2234">
        <v>0</v>
      </c>
      <c r="L1534" s="2173">
        <v>57</v>
      </c>
      <c r="M1534" s="2175">
        <v>73.742446129274995</v>
      </c>
      <c r="N1534" s="2175">
        <v>27944.699960688758</v>
      </c>
      <c r="O1534" s="2200">
        <f>E1534*L1534</f>
        <v>21600.149999999998</v>
      </c>
      <c r="P1534" s="2134"/>
      <c r="Q1534" s="2361"/>
      <c r="R1534" s="2115"/>
      <c r="S1534" s="2118">
        <f>R1534*E1534</f>
        <v>0</v>
      </c>
      <c r="T1534" s="2116"/>
    </row>
    <row r="1535" spans="1:20" s="2180" customFormat="1" ht="12" hidden="1" customHeight="1">
      <c r="A1535" s="2149"/>
      <c r="B1535" s="2149"/>
      <c r="C1535" s="2143"/>
      <c r="D1535" s="2149" t="s">
        <v>2821</v>
      </c>
      <c r="E1535" s="2252"/>
      <c r="F1535" s="2233"/>
      <c r="G1535" s="2234"/>
      <c r="H1535" s="2234"/>
      <c r="I1535" s="2233"/>
      <c r="J1535" s="2235"/>
      <c r="K1535" s="2235"/>
      <c r="L1535" s="2173"/>
      <c r="M1535" s="2175">
        <v>0</v>
      </c>
      <c r="N1535" s="2237"/>
      <c r="O1535" s="2119"/>
      <c r="P1535" s="2136"/>
      <c r="Q1535" s="2362"/>
      <c r="R1535" s="2122"/>
      <c r="S1535" s="2120">
        <f>R1535*E1534</f>
        <v>0</v>
      </c>
      <c r="T1535" s="2120"/>
    </row>
    <row r="1536" spans="1:20" s="2180" customFormat="1" ht="12" hidden="1" customHeight="1">
      <c r="A1536" s="2149"/>
      <c r="B1536" s="2149"/>
      <c r="C1536" s="2143"/>
      <c r="D1536" s="2149" t="s">
        <v>2821</v>
      </c>
      <c r="E1536" s="2252"/>
      <c r="F1536" s="2233"/>
      <c r="G1536" s="2234"/>
      <c r="H1536" s="2234"/>
      <c r="I1536" s="2233"/>
      <c r="J1536" s="2235"/>
      <c r="K1536" s="2235"/>
      <c r="L1536" s="2173"/>
      <c r="M1536" s="2175">
        <v>0</v>
      </c>
      <c r="N1536" s="2237"/>
      <c r="O1536" s="2128"/>
      <c r="P1536" s="2255"/>
      <c r="Q1536" s="2363"/>
      <c r="R1536" s="2257"/>
      <c r="S1536" s="2129">
        <f>R1536*E1534</f>
        <v>0</v>
      </c>
      <c r="T1536" s="2129"/>
    </row>
    <row r="1537" spans="1:20" s="2180" customFormat="1" ht="12" hidden="1" customHeight="1">
      <c r="A1537" s="2149"/>
      <c r="B1537" s="2149"/>
      <c r="C1537" s="2143"/>
      <c r="D1537" s="2149" t="s">
        <v>2821</v>
      </c>
      <c r="E1537" s="2252"/>
      <c r="F1537" s="2233"/>
      <c r="G1537" s="2234"/>
      <c r="H1537" s="2234"/>
      <c r="I1537" s="2233"/>
      <c r="J1537" s="2235"/>
      <c r="K1537" s="2235"/>
      <c r="L1537" s="2173"/>
      <c r="M1537" s="2175">
        <v>0</v>
      </c>
      <c r="N1537" s="2237"/>
      <c r="O1537" s="2119"/>
      <c r="P1537" s="2136"/>
      <c r="Q1537" s="2362"/>
      <c r="R1537" s="2122"/>
      <c r="S1537" s="2120">
        <f>R1537*E1534</f>
        <v>0</v>
      </c>
      <c r="T1537" s="2120"/>
    </row>
    <row r="1538" spans="1:20" s="2180" customFormat="1" ht="12" hidden="1" customHeight="1">
      <c r="A1538" s="2149"/>
      <c r="B1538" s="2149"/>
      <c r="C1538" s="2143"/>
      <c r="D1538" s="2149" t="s">
        <v>2821</v>
      </c>
      <c r="E1538" s="2252"/>
      <c r="F1538" s="2233"/>
      <c r="G1538" s="2234"/>
      <c r="H1538" s="2234"/>
      <c r="I1538" s="2233"/>
      <c r="J1538" s="2235"/>
      <c r="K1538" s="2235"/>
      <c r="L1538" s="2173"/>
      <c r="M1538" s="2175">
        <v>0</v>
      </c>
      <c r="N1538" s="2237"/>
      <c r="O1538" s="2119"/>
      <c r="P1538" s="2136"/>
      <c r="Q1538" s="2362"/>
      <c r="R1538" s="2122"/>
      <c r="S1538" s="2120">
        <f>R1538*E1534</f>
        <v>0</v>
      </c>
      <c r="T1538" s="2120"/>
    </row>
    <row r="1539" spans="1:20" s="2180" customFormat="1" ht="12" hidden="1" customHeight="1">
      <c r="A1539" s="2149"/>
      <c r="B1539" s="2149"/>
      <c r="C1539" s="2143"/>
      <c r="D1539" s="2149" t="s">
        <v>2821</v>
      </c>
      <c r="E1539" s="2252"/>
      <c r="F1539" s="2233"/>
      <c r="G1539" s="2234"/>
      <c r="H1539" s="2234"/>
      <c r="I1539" s="2233"/>
      <c r="J1539" s="2235"/>
      <c r="K1539" s="2235"/>
      <c r="L1539" s="2173"/>
      <c r="M1539" s="2175">
        <v>0</v>
      </c>
      <c r="N1539" s="2237"/>
      <c r="O1539" s="2119"/>
      <c r="P1539" s="2136"/>
      <c r="Q1539" s="2362"/>
      <c r="R1539" s="2122"/>
      <c r="S1539" s="2120">
        <f>R1539*E1534</f>
        <v>0</v>
      </c>
      <c r="T1539" s="2120"/>
    </row>
    <row r="1540" spans="1:20" s="2180" customFormat="1" ht="12" hidden="1" customHeight="1">
      <c r="A1540" s="2149"/>
      <c r="B1540" s="2149"/>
      <c r="C1540" s="2143"/>
      <c r="D1540" s="2149" t="s">
        <v>2821</v>
      </c>
      <c r="E1540" s="2252"/>
      <c r="F1540" s="2233"/>
      <c r="G1540" s="2234"/>
      <c r="H1540" s="2234"/>
      <c r="I1540" s="2233"/>
      <c r="J1540" s="2235"/>
      <c r="K1540" s="2235"/>
      <c r="L1540" s="2173"/>
      <c r="M1540" s="2175">
        <v>0</v>
      </c>
      <c r="N1540" s="2237"/>
      <c r="O1540" s="2119"/>
      <c r="P1540" s="2136"/>
      <c r="Q1540" s="2362"/>
      <c r="R1540" s="2122"/>
      <c r="S1540" s="2120">
        <f>R1540*E1534</f>
        <v>0</v>
      </c>
      <c r="T1540" s="2120"/>
    </row>
    <row r="1541" spans="1:20" s="2180" customFormat="1" ht="12" hidden="1" customHeight="1">
      <c r="A1541" s="2149"/>
      <c r="B1541" s="2149"/>
      <c r="C1541" s="2143"/>
      <c r="D1541" s="2149" t="s">
        <v>2821</v>
      </c>
      <c r="E1541" s="2252"/>
      <c r="F1541" s="2233"/>
      <c r="G1541" s="2234"/>
      <c r="H1541" s="2234"/>
      <c r="I1541" s="2233"/>
      <c r="J1541" s="2235"/>
      <c r="K1541" s="2235"/>
      <c r="L1541" s="2173"/>
      <c r="M1541" s="2175">
        <v>0</v>
      </c>
      <c r="N1541" s="2237"/>
      <c r="O1541" s="2119"/>
      <c r="P1541" s="2136"/>
      <c r="Q1541" s="2362"/>
      <c r="R1541" s="2122"/>
      <c r="S1541" s="2120">
        <f>R1541*E1534</f>
        <v>0</v>
      </c>
      <c r="T1541" s="2120"/>
    </row>
    <row r="1542" spans="1:20" s="2180" customFormat="1" ht="12" hidden="1" customHeight="1">
      <c r="A1542" s="2149"/>
      <c r="B1542" s="2149"/>
      <c r="C1542" s="2143"/>
      <c r="D1542" s="2149" t="s">
        <v>2821</v>
      </c>
      <c r="E1542" s="2252"/>
      <c r="F1542" s="2233"/>
      <c r="G1542" s="2234"/>
      <c r="H1542" s="2234"/>
      <c r="I1542" s="2233"/>
      <c r="J1542" s="2235"/>
      <c r="K1542" s="2235"/>
      <c r="L1542" s="2173"/>
      <c r="M1542" s="2175">
        <v>0</v>
      </c>
      <c r="N1542" s="2237"/>
      <c r="O1542" s="2119"/>
      <c r="P1542" s="2136"/>
      <c r="Q1542" s="2362"/>
      <c r="R1542" s="2122"/>
      <c r="S1542" s="2120">
        <f>R1542*E1534</f>
        <v>0</v>
      </c>
      <c r="T1542" s="2120"/>
    </row>
    <row r="1543" spans="1:20" s="2180" customFormat="1" ht="60">
      <c r="A1543" s="2149">
        <f>A1534+1</f>
        <v>117</v>
      </c>
      <c r="B1543" s="2149"/>
      <c r="C1543" s="2364" t="s">
        <v>2205</v>
      </c>
      <c r="D1543" s="2149" t="s">
        <v>2821</v>
      </c>
      <c r="E1543" s="2252">
        <v>3.78</v>
      </c>
      <c r="F1543" s="2233"/>
      <c r="G1543" s="2234">
        <v>0</v>
      </c>
      <c r="H1543" s="2234">
        <v>0</v>
      </c>
      <c r="I1543" s="2253"/>
      <c r="J1543" s="2365">
        <v>0</v>
      </c>
      <c r="K1543" s="2365">
        <v>0</v>
      </c>
      <c r="L1543" s="2173">
        <v>120.88</v>
      </c>
      <c r="M1543" s="2175">
        <v>156.38573487906598</v>
      </c>
      <c r="N1543" s="2175">
        <v>591.13807784286939</v>
      </c>
      <c r="O1543" s="2200">
        <f>E1543*L1543</f>
        <v>456.92639999999994</v>
      </c>
      <c r="P1543" s="2321"/>
      <c r="Q1543" s="2361"/>
      <c r="R1543" s="2321"/>
      <c r="S1543" s="2361">
        <f>R1543*E1543</f>
        <v>0</v>
      </c>
      <c r="T1543" s="2117"/>
    </row>
    <row r="1544" spans="1:20" s="2180" customFormat="1" ht="12" hidden="1" customHeight="1">
      <c r="A1544" s="2149"/>
      <c r="B1544" s="2149"/>
      <c r="C1544" s="2143"/>
      <c r="D1544" s="2149" t="s">
        <v>2821</v>
      </c>
      <c r="E1544" s="2252"/>
      <c r="F1544" s="2233"/>
      <c r="G1544" s="2234"/>
      <c r="H1544" s="2234"/>
      <c r="I1544" s="2253"/>
      <c r="J1544" s="2366"/>
      <c r="K1544" s="2366"/>
      <c r="L1544" s="2173"/>
      <c r="M1544" s="2175">
        <v>0</v>
      </c>
      <c r="N1544" s="2237"/>
      <c r="O1544" s="1802"/>
      <c r="P1544" s="2138"/>
      <c r="Q1544" s="2125"/>
      <c r="R1544" s="2138"/>
      <c r="S1544" s="2125">
        <f>R1544*E1543</f>
        <v>0</v>
      </c>
      <c r="T1544" s="2125"/>
    </row>
    <row r="1545" spans="1:20" s="2180" customFormat="1" ht="12" hidden="1" customHeight="1">
      <c r="A1545" s="2149"/>
      <c r="B1545" s="2149"/>
      <c r="C1545" s="2143"/>
      <c r="D1545" s="2149" t="s">
        <v>2821</v>
      </c>
      <c r="E1545" s="2252"/>
      <c r="F1545" s="2233"/>
      <c r="G1545" s="2234"/>
      <c r="H1545" s="2234"/>
      <c r="I1545" s="2173"/>
      <c r="J1545" s="2173"/>
      <c r="K1545" s="2173"/>
      <c r="L1545" s="2173"/>
      <c r="M1545" s="2175">
        <v>0</v>
      </c>
      <c r="N1545" s="2175"/>
      <c r="O1545" s="2367"/>
      <c r="P1545" s="2279"/>
      <c r="Q1545" s="2256"/>
      <c r="R1545" s="2279"/>
      <c r="S1545" s="2256">
        <f>R1545*E1543</f>
        <v>0</v>
      </c>
      <c r="T1545" s="2256"/>
    </row>
    <row r="1546" spans="1:20" s="2180" customFormat="1" ht="12" hidden="1" customHeight="1">
      <c r="A1546" s="2149"/>
      <c r="B1546" s="2149"/>
      <c r="C1546" s="2143"/>
      <c r="D1546" s="2149" t="s">
        <v>2821</v>
      </c>
      <c r="E1546" s="2252"/>
      <c r="F1546" s="2233"/>
      <c r="G1546" s="2234"/>
      <c r="H1546" s="2234"/>
      <c r="I1546" s="2253"/>
      <c r="J1546" s="2366"/>
      <c r="K1546" s="2366"/>
      <c r="L1546" s="2173"/>
      <c r="M1546" s="2175">
        <v>0</v>
      </c>
      <c r="N1546" s="2237"/>
      <c r="O1546" s="1802"/>
      <c r="P1546" s="2138"/>
      <c r="Q1546" s="2125"/>
      <c r="R1546" s="2138"/>
      <c r="S1546" s="2125">
        <f>R1546*E1543</f>
        <v>0</v>
      </c>
      <c r="T1546" s="2200"/>
    </row>
    <row r="1547" spans="1:20" s="2180" customFormat="1" ht="12" hidden="1" customHeight="1">
      <c r="A1547" s="2149"/>
      <c r="B1547" s="2149"/>
      <c r="C1547" s="2143"/>
      <c r="D1547" s="2149" t="s">
        <v>2821</v>
      </c>
      <c r="E1547" s="2252"/>
      <c r="F1547" s="2233"/>
      <c r="G1547" s="2234"/>
      <c r="H1547" s="2234"/>
      <c r="I1547" s="2253"/>
      <c r="J1547" s="2366"/>
      <c r="K1547" s="2366"/>
      <c r="L1547" s="2173"/>
      <c r="M1547" s="2175">
        <v>0</v>
      </c>
      <c r="N1547" s="2237"/>
      <c r="O1547" s="1802"/>
      <c r="P1547" s="2138"/>
      <c r="Q1547" s="2125"/>
      <c r="R1547" s="2138"/>
      <c r="S1547" s="2125">
        <f>R1547*E1543</f>
        <v>0</v>
      </c>
      <c r="T1547" s="2200"/>
    </row>
    <row r="1548" spans="1:20" s="2180" customFormat="1" ht="12" hidden="1" customHeight="1">
      <c r="A1548" s="2149"/>
      <c r="B1548" s="2149"/>
      <c r="C1548" s="2143"/>
      <c r="D1548" s="2149" t="s">
        <v>2821</v>
      </c>
      <c r="E1548" s="2252"/>
      <c r="F1548" s="2233"/>
      <c r="G1548" s="2234"/>
      <c r="H1548" s="2234"/>
      <c r="I1548" s="2253"/>
      <c r="J1548" s="2366"/>
      <c r="K1548" s="2366"/>
      <c r="L1548" s="2173"/>
      <c r="M1548" s="2175">
        <v>0</v>
      </c>
      <c r="N1548" s="2237"/>
      <c r="O1548" s="1802"/>
      <c r="P1548" s="2138"/>
      <c r="Q1548" s="2125"/>
      <c r="R1548" s="2138"/>
      <c r="S1548" s="2125">
        <f>R1548*E1543</f>
        <v>0</v>
      </c>
      <c r="T1548" s="2200"/>
    </row>
    <row r="1549" spans="1:20" s="2180" customFormat="1" ht="12" hidden="1" customHeight="1">
      <c r="A1549" s="2149"/>
      <c r="B1549" s="2149"/>
      <c r="C1549" s="2143"/>
      <c r="D1549" s="2149" t="s">
        <v>2821</v>
      </c>
      <c r="E1549" s="2252"/>
      <c r="F1549" s="2233"/>
      <c r="G1549" s="2234"/>
      <c r="H1549" s="2234"/>
      <c r="I1549" s="2253"/>
      <c r="J1549" s="2366"/>
      <c r="K1549" s="2366"/>
      <c r="L1549" s="2173"/>
      <c r="M1549" s="2175">
        <v>0</v>
      </c>
      <c r="N1549" s="2237"/>
      <c r="O1549" s="1802"/>
      <c r="P1549" s="2138"/>
      <c r="Q1549" s="2125"/>
      <c r="R1549" s="2138"/>
      <c r="S1549" s="2125">
        <f>R1549*E1543</f>
        <v>0</v>
      </c>
      <c r="T1549" s="2200"/>
    </row>
    <row r="1550" spans="1:20" s="2180" customFormat="1" ht="12" hidden="1" customHeight="1">
      <c r="A1550" s="2149"/>
      <c r="B1550" s="2149"/>
      <c r="C1550" s="2143"/>
      <c r="D1550" s="2149" t="s">
        <v>2821</v>
      </c>
      <c r="E1550" s="2252"/>
      <c r="F1550" s="2233"/>
      <c r="G1550" s="2234"/>
      <c r="H1550" s="2234"/>
      <c r="I1550" s="2253"/>
      <c r="J1550" s="2366"/>
      <c r="K1550" s="2366"/>
      <c r="L1550" s="2173"/>
      <c r="M1550" s="2175">
        <v>0</v>
      </c>
      <c r="N1550" s="2237"/>
      <c r="O1550" s="1802"/>
      <c r="P1550" s="2138"/>
      <c r="Q1550" s="2125"/>
      <c r="R1550" s="2138"/>
      <c r="S1550" s="2125">
        <f>R1550*E1543</f>
        <v>0</v>
      </c>
      <c r="T1550" s="2200"/>
    </row>
    <row r="1551" spans="1:20" s="2180" customFormat="1" ht="12" hidden="1" customHeight="1">
      <c r="A1551" s="2149"/>
      <c r="B1551" s="2149"/>
      <c r="C1551" s="2143"/>
      <c r="D1551" s="2149" t="s">
        <v>2821</v>
      </c>
      <c r="E1551" s="2252"/>
      <c r="F1551" s="2233"/>
      <c r="G1551" s="2234"/>
      <c r="H1551" s="2234"/>
      <c r="I1551" s="2253"/>
      <c r="J1551" s="2366"/>
      <c r="K1551" s="2173"/>
      <c r="L1551" s="2173"/>
      <c r="M1551" s="2175">
        <v>0</v>
      </c>
      <c r="N1551" s="2237"/>
      <c r="O1551" s="1802"/>
      <c r="P1551" s="2138"/>
      <c r="Q1551" s="2125"/>
      <c r="R1551" s="2138"/>
      <c r="S1551" s="2125">
        <f>R1551*E1543</f>
        <v>0</v>
      </c>
      <c r="T1551" s="2200"/>
    </row>
    <row r="1552" spans="1:20" s="2180" customFormat="1" ht="60">
      <c r="A1552" s="2149">
        <f>A1543+1</f>
        <v>118</v>
      </c>
      <c r="B1552" s="2149"/>
      <c r="C1552" s="2364" t="s">
        <v>2206</v>
      </c>
      <c r="D1552" s="2149" t="s">
        <v>2821</v>
      </c>
      <c r="E1552" s="2252">
        <v>23.52</v>
      </c>
      <c r="F1552" s="2233"/>
      <c r="G1552" s="2234">
        <v>0</v>
      </c>
      <c r="H1552" s="2234">
        <v>0</v>
      </c>
      <c r="I1552" s="2253"/>
      <c r="J1552" s="2365">
        <v>0</v>
      </c>
      <c r="K1552" s="2365">
        <v>0</v>
      </c>
      <c r="L1552" s="2173">
        <v>134.91999999999999</v>
      </c>
      <c r="M1552" s="2175">
        <v>174.54966371511898</v>
      </c>
      <c r="N1552" s="2175">
        <v>4105.4080905795981</v>
      </c>
      <c r="O1552" s="2200">
        <f>E1552*L1552</f>
        <v>3173.3183999999997</v>
      </c>
      <c r="P1552" s="2242"/>
      <c r="Q1552" s="2253"/>
      <c r="R1552" s="2242"/>
      <c r="S1552" s="2253">
        <f>R1552*E1552</f>
        <v>0</v>
      </c>
      <c r="T1552" s="2253"/>
    </row>
    <row r="1553" spans="1:20" s="2180" customFormat="1" ht="12" hidden="1" customHeight="1">
      <c r="A1553" s="2149"/>
      <c r="B1553" s="2149"/>
      <c r="C1553" s="2143"/>
      <c r="D1553" s="2149"/>
      <c r="E1553" s="2252"/>
      <c r="F1553" s="2233"/>
      <c r="G1553" s="2234"/>
      <c r="H1553" s="2234"/>
      <c r="I1553" s="2253"/>
      <c r="J1553" s="2366"/>
      <c r="K1553" s="2366"/>
      <c r="L1553" s="2173"/>
      <c r="M1553" s="2175">
        <v>0</v>
      </c>
      <c r="N1553" s="2237"/>
      <c r="O1553" s="2200"/>
      <c r="P1553" s="2242"/>
      <c r="Q1553" s="2253"/>
      <c r="R1553" s="2242"/>
      <c r="S1553" s="2253">
        <f>R1553*E1552</f>
        <v>0</v>
      </c>
      <c r="T1553" s="2253"/>
    </row>
    <row r="1554" spans="1:20" s="2180" customFormat="1" ht="12" hidden="1" customHeight="1">
      <c r="A1554" s="2149"/>
      <c r="B1554" s="2149"/>
      <c r="C1554" s="2143"/>
      <c r="D1554" s="2149"/>
      <c r="E1554" s="2252"/>
      <c r="F1554" s="2233"/>
      <c r="G1554" s="2234"/>
      <c r="H1554" s="2234"/>
      <c r="I1554" s="2173"/>
      <c r="J1554" s="2173"/>
      <c r="K1554" s="2173"/>
      <c r="L1554" s="2173"/>
      <c r="M1554" s="2175">
        <v>0</v>
      </c>
      <c r="N1554" s="2175"/>
      <c r="O1554" s="2200"/>
      <c r="P1554" s="2242"/>
      <c r="Q1554" s="2253"/>
      <c r="R1554" s="2242"/>
      <c r="S1554" s="2253">
        <f>R1554*E1552</f>
        <v>0</v>
      </c>
      <c r="T1554" s="2253"/>
    </row>
    <row r="1555" spans="1:20" s="2180" customFormat="1" ht="12" hidden="1" customHeight="1">
      <c r="A1555" s="2149"/>
      <c r="B1555" s="2149"/>
      <c r="C1555" s="2143"/>
      <c r="D1555" s="2149"/>
      <c r="E1555" s="2252"/>
      <c r="F1555" s="2233"/>
      <c r="G1555" s="2234"/>
      <c r="H1555" s="2234"/>
      <c r="I1555" s="2253"/>
      <c r="J1555" s="2366"/>
      <c r="K1555" s="2366"/>
      <c r="L1555" s="2173"/>
      <c r="M1555" s="2175">
        <v>0</v>
      </c>
      <c r="N1555" s="2237"/>
      <c r="O1555" s="2200"/>
      <c r="P1555" s="2242"/>
      <c r="Q1555" s="2253"/>
      <c r="R1555" s="2242"/>
      <c r="S1555" s="2253">
        <f>R1555*E1552</f>
        <v>0</v>
      </c>
      <c r="T1555" s="2200"/>
    </row>
    <row r="1556" spans="1:20" s="2180" customFormat="1" ht="12" hidden="1" customHeight="1">
      <c r="A1556" s="2149"/>
      <c r="B1556" s="2149"/>
      <c r="C1556" s="2143"/>
      <c r="D1556" s="2149"/>
      <c r="E1556" s="2252"/>
      <c r="F1556" s="2233"/>
      <c r="G1556" s="2234"/>
      <c r="H1556" s="2234"/>
      <c r="I1556" s="2253"/>
      <c r="J1556" s="2366"/>
      <c r="K1556" s="2366"/>
      <c r="L1556" s="2173"/>
      <c r="M1556" s="2175">
        <v>0</v>
      </c>
      <c r="N1556" s="2237"/>
      <c r="O1556" s="2200"/>
      <c r="P1556" s="2242"/>
      <c r="Q1556" s="2253"/>
      <c r="R1556" s="2242"/>
      <c r="S1556" s="2253">
        <f>R1556*E1552</f>
        <v>0</v>
      </c>
      <c r="T1556" s="2200"/>
    </row>
    <row r="1557" spans="1:20" s="2180" customFormat="1" ht="12" hidden="1" customHeight="1">
      <c r="A1557" s="2149"/>
      <c r="B1557" s="2149"/>
      <c r="C1557" s="2143"/>
      <c r="D1557" s="2149"/>
      <c r="E1557" s="2252"/>
      <c r="F1557" s="2233"/>
      <c r="G1557" s="2234"/>
      <c r="H1557" s="2234"/>
      <c r="I1557" s="2253"/>
      <c r="J1557" s="2366"/>
      <c r="K1557" s="2366"/>
      <c r="L1557" s="2173"/>
      <c r="M1557" s="2175">
        <v>0</v>
      </c>
      <c r="N1557" s="2237"/>
      <c r="O1557" s="2200"/>
      <c r="P1557" s="2242"/>
      <c r="Q1557" s="2253"/>
      <c r="R1557" s="2242"/>
      <c r="S1557" s="2253">
        <f>R1557*E1552</f>
        <v>0</v>
      </c>
      <c r="T1557" s="2200"/>
    </row>
    <row r="1558" spans="1:20" s="2180" customFormat="1" ht="12" hidden="1" customHeight="1">
      <c r="A1558" s="2149"/>
      <c r="B1558" s="2149"/>
      <c r="C1558" s="2143"/>
      <c r="D1558" s="2149"/>
      <c r="E1558" s="2252"/>
      <c r="F1558" s="2233"/>
      <c r="G1558" s="2234"/>
      <c r="H1558" s="2234"/>
      <c r="I1558" s="2253"/>
      <c r="J1558" s="2366"/>
      <c r="K1558" s="2366"/>
      <c r="L1558" s="2173"/>
      <c r="M1558" s="2175">
        <v>0</v>
      </c>
      <c r="N1558" s="2237"/>
      <c r="O1558" s="2200"/>
      <c r="P1558" s="2242"/>
      <c r="Q1558" s="2253"/>
      <c r="R1558" s="2242"/>
      <c r="S1558" s="2253">
        <f>R1558*E1552</f>
        <v>0</v>
      </c>
      <c r="T1558" s="2200"/>
    </row>
    <row r="1559" spans="1:20" s="2180" customFormat="1" ht="12" hidden="1" customHeight="1">
      <c r="A1559" s="2149"/>
      <c r="B1559" s="2149"/>
      <c r="C1559" s="2143"/>
      <c r="D1559" s="2149"/>
      <c r="E1559" s="2252"/>
      <c r="F1559" s="2233"/>
      <c r="G1559" s="2234"/>
      <c r="H1559" s="2234"/>
      <c r="I1559" s="2253"/>
      <c r="J1559" s="2366"/>
      <c r="K1559" s="2366"/>
      <c r="L1559" s="2173"/>
      <c r="M1559" s="2175">
        <v>0</v>
      </c>
      <c r="N1559" s="2237"/>
      <c r="O1559" s="2200"/>
      <c r="P1559" s="2242"/>
      <c r="Q1559" s="2253"/>
      <c r="R1559" s="2242"/>
      <c r="S1559" s="2253">
        <f>R1559*E1552</f>
        <v>0</v>
      </c>
      <c r="T1559" s="2200"/>
    </row>
    <row r="1560" spans="1:20" s="2180" customFormat="1" ht="12" hidden="1" customHeight="1">
      <c r="A1560" s="2149"/>
      <c r="B1560" s="2149"/>
      <c r="C1560" s="2143"/>
      <c r="D1560" s="2149"/>
      <c r="E1560" s="2252"/>
      <c r="F1560" s="2233"/>
      <c r="G1560" s="2234"/>
      <c r="H1560" s="2234"/>
      <c r="I1560" s="2253"/>
      <c r="J1560" s="2366"/>
      <c r="K1560" s="2173"/>
      <c r="L1560" s="2173"/>
      <c r="M1560" s="2175">
        <v>0</v>
      </c>
      <c r="N1560" s="2237"/>
      <c r="O1560" s="2200"/>
      <c r="P1560" s="2242"/>
      <c r="Q1560" s="2253"/>
      <c r="R1560" s="2242"/>
      <c r="S1560" s="2253">
        <f>R1560*E1552</f>
        <v>0</v>
      </c>
      <c r="T1560" s="2200"/>
    </row>
    <row r="1561" spans="1:20" s="2272" customFormat="1" ht="40.5" customHeight="1">
      <c r="A1561" s="2149">
        <f>A1552+1</f>
        <v>119</v>
      </c>
      <c r="B1561" s="2243"/>
      <c r="C1561" s="2146" t="s">
        <v>2207</v>
      </c>
      <c r="D1561" s="2341" t="s">
        <v>2821</v>
      </c>
      <c r="E1561" s="2282">
        <f>1.68+1.89</f>
        <v>3.57</v>
      </c>
      <c r="F1561" s="2233"/>
      <c r="G1561" s="2234">
        <v>0</v>
      </c>
      <c r="H1561" s="2234">
        <v>0</v>
      </c>
      <c r="I1561" s="2173"/>
      <c r="J1561" s="2173">
        <v>0</v>
      </c>
      <c r="K1561" s="2173">
        <v>0</v>
      </c>
      <c r="L1561" s="2173">
        <v>185</v>
      </c>
      <c r="M1561" s="2175">
        <v>239.33951813887501</v>
      </c>
      <c r="N1561" s="2175">
        <v>854.44207975578377</v>
      </c>
      <c r="O1561" s="2200">
        <f>E1561*L1561</f>
        <v>660.44999999999993</v>
      </c>
      <c r="P1561" s="2275"/>
      <c r="Q1561" s="2341"/>
      <c r="R1561" s="2341"/>
      <c r="S1561" s="2200">
        <f>R1561*E1561</f>
        <v>0</v>
      </c>
      <c r="T1561" s="2200"/>
    </row>
    <row r="1562" spans="1:20" s="2272" customFormat="1" ht="12" hidden="1" customHeight="1">
      <c r="A1562" s="2149"/>
      <c r="B1562" s="2341"/>
      <c r="C1562" s="2173" t="s">
        <v>2208</v>
      </c>
      <c r="D1562" s="2355"/>
      <c r="E1562" s="2173"/>
      <c r="F1562" s="2233"/>
      <c r="G1562" s="2235"/>
      <c r="H1562" s="2235"/>
      <c r="I1562" s="2253"/>
      <c r="J1562" s="2366"/>
      <c r="K1562" s="2366"/>
      <c r="L1562" s="2173"/>
      <c r="M1562" s="2175">
        <v>0</v>
      </c>
      <c r="N1562" s="2175"/>
      <c r="O1562" s="2200"/>
      <c r="P1562" s="2275"/>
      <c r="Q1562" s="2275"/>
      <c r="R1562" s="2275"/>
      <c r="S1562" s="2200">
        <f>R1562*E1561</f>
        <v>0</v>
      </c>
      <c r="T1562" s="2253"/>
    </row>
    <row r="1563" spans="1:20" s="2272" customFormat="1" ht="12" hidden="1" customHeight="1">
      <c r="A1563" s="2149"/>
      <c r="B1563" s="2341"/>
      <c r="C1563" s="2173"/>
      <c r="D1563" s="2355"/>
      <c r="E1563" s="2173"/>
      <c r="F1563" s="2240"/>
      <c r="G1563" s="2235"/>
      <c r="H1563" s="2235"/>
      <c r="I1563" s="2253"/>
      <c r="J1563" s="2366"/>
      <c r="K1563" s="2366"/>
      <c r="L1563" s="2173"/>
      <c r="M1563" s="2175">
        <v>0</v>
      </c>
      <c r="N1563" s="2175"/>
      <c r="O1563" s="2200"/>
      <c r="P1563" s="2368"/>
      <c r="Q1563" s="2243"/>
      <c r="R1563" s="2243"/>
      <c r="S1563" s="2200">
        <f>R1563*E1561</f>
        <v>0</v>
      </c>
      <c r="T1563" s="2253"/>
    </row>
    <row r="1564" spans="1:20" s="2272" customFormat="1" ht="12" hidden="1" customHeight="1">
      <c r="A1564" s="2149"/>
      <c r="B1564" s="2341"/>
      <c r="C1564" s="2146"/>
      <c r="D1564" s="2341"/>
      <c r="E1564" s="2248"/>
      <c r="F1564" s="2240"/>
      <c r="G1564" s="2235"/>
      <c r="H1564" s="2235"/>
      <c r="I1564" s="2253"/>
      <c r="J1564" s="2366"/>
      <c r="K1564" s="2366"/>
      <c r="L1564" s="2173"/>
      <c r="M1564" s="2175">
        <v>0</v>
      </c>
      <c r="N1564" s="2175"/>
      <c r="O1564" s="2200"/>
      <c r="P1564" s="2275"/>
      <c r="Q1564" s="2341"/>
      <c r="R1564" s="2341"/>
      <c r="S1564" s="2200">
        <f>R1564*E1561</f>
        <v>0</v>
      </c>
      <c r="T1564" s="2253"/>
    </row>
    <row r="1565" spans="1:20" s="2272" customFormat="1" ht="12" hidden="1" customHeight="1">
      <c r="A1565" s="2149"/>
      <c r="B1565" s="2341"/>
      <c r="C1565" s="2146"/>
      <c r="D1565" s="2341"/>
      <c r="E1565" s="2248"/>
      <c r="F1565" s="2240"/>
      <c r="G1565" s="2235"/>
      <c r="H1565" s="2235"/>
      <c r="I1565" s="2253"/>
      <c r="J1565" s="2366"/>
      <c r="K1565" s="2366"/>
      <c r="L1565" s="2173"/>
      <c r="M1565" s="2175">
        <v>0</v>
      </c>
      <c r="N1565" s="2175"/>
      <c r="O1565" s="2200"/>
      <c r="P1565" s="2275"/>
      <c r="Q1565" s="2341"/>
      <c r="R1565" s="2341"/>
      <c r="S1565" s="2200">
        <f>R1565*E1561</f>
        <v>0</v>
      </c>
      <c r="T1565" s="2253"/>
    </row>
    <row r="1566" spans="1:20" s="2272" customFormat="1" ht="12" hidden="1" customHeight="1">
      <c r="A1566" s="2149"/>
      <c r="B1566" s="2341"/>
      <c r="C1566" s="2146"/>
      <c r="D1566" s="2341"/>
      <c r="E1566" s="2248"/>
      <c r="F1566" s="2240"/>
      <c r="G1566" s="2235"/>
      <c r="H1566" s="2235"/>
      <c r="I1566" s="2253"/>
      <c r="J1566" s="2366"/>
      <c r="K1566" s="2366"/>
      <c r="L1566" s="2173"/>
      <c r="M1566" s="2175">
        <v>0</v>
      </c>
      <c r="N1566" s="2175"/>
      <c r="O1566" s="2200"/>
      <c r="P1566" s="2275"/>
      <c r="Q1566" s="2341"/>
      <c r="R1566" s="2341"/>
      <c r="S1566" s="2200">
        <f>R1566*E1561</f>
        <v>0</v>
      </c>
      <c r="T1566" s="2253"/>
    </row>
    <row r="1567" spans="1:20" s="2272" customFormat="1" ht="12" hidden="1" customHeight="1">
      <c r="A1567" s="2149"/>
      <c r="B1567" s="2341"/>
      <c r="C1567" s="2146"/>
      <c r="D1567" s="2341"/>
      <c r="E1567" s="2248"/>
      <c r="F1567" s="2240"/>
      <c r="G1567" s="2235"/>
      <c r="H1567" s="2235"/>
      <c r="I1567" s="2253"/>
      <c r="J1567" s="2366"/>
      <c r="K1567" s="2366"/>
      <c r="L1567" s="2173"/>
      <c r="M1567" s="2175">
        <v>0</v>
      </c>
      <c r="N1567" s="2175"/>
      <c r="O1567" s="2200"/>
      <c r="P1567" s="2275"/>
      <c r="Q1567" s="2341"/>
      <c r="R1567" s="2341"/>
      <c r="S1567" s="2200">
        <f>R1567*E1561</f>
        <v>0</v>
      </c>
      <c r="T1567" s="2253"/>
    </row>
    <row r="1568" spans="1:20" s="2272" customFormat="1" ht="12" hidden="1" customHeight="1">
      <c r="A1568" s="2149"/>
      <c r="B1568" s="2341"/>
      <c r="C1568" s="2173"/>
      <c r="D1568" s="2355"/>
      <c r="E1568" s="2248"/>
      <c r="F1568" s="2240"/>
      <c r="G1568" s="2235"/>
      <c r="H1568" s="2235"/>
      <c r="I1568" s="2253"/>
      <c r="J1568" s="2366"/>
      <c r="K1568" s="2366"/>
      <c r="L1568" s="2173"/>
      <c r="M1568" s="2175">
        <v>0</v>
      </c>
      <c r="N1568" s="2175"/>
      <c r="O1568" s="2200"/>
      <c r="P1568" s="2275"/>
      <c r="Q1568" s="2275"/>
      <c r="R1568" s="2275"/>
      <c r="S1568" s="2200">
        <f>R1568*E1561</f>
        <v>0</v>
      </c>
      <c r="T1568" s="2253"/>
    </row>
    <row r="1569" spans="1:20" s="2272" customFormat="1" ht="12" hidden="1" customHeight="1">
      <c r="A1569" s="2149"/>
      <c r="B1569" s="2341"/>
      <c r="C1569" s="2173"/>
      <c r="D1569" s="2355"/>
      <c r="E1569" s="2248"/>
      <c r="F1569" s="2240"/>
      <c r="G1569" s="2235"/>
      <c r="H1569" s="2235"/>
      <c r="I1569" s="2173"/>
      <c r="J1569" s="2173"/>
      <c r="K1569" s="2173"/>
      <c r="L1569" s="2173"/>
      <c r="M1569" s="2175">
        <v>0</v>
      </c>
      <c r="N1569" s="2175"/>
      <c r="O1569" s="2200"/>
      <c r="P1569" s="2275"/>
      <c r="Q1569" s="2275"/>
      <c r="R1569" s="2275"/>
      <c r="S1569" s="2200">
        <f>R1569*E1561</f>
        <v>0</v>
      </c>
      <c r="T1569" s="2253"/>
    </row>
    <row r="1570" spans="1:20" s="2272" customFormat="1" ht="40.5" customHeight="1">
      <c r="A1570" s="2149">
        <f>A1561+1</f>
        <v>120</v>
      </c>
      <c r="B1570" s="2243"/>
      <c r="C1570" s="2146" t="s">
        <v>2209</v>
      </c>
      <c r="D1570" s="2341" t="s">
        <v>2821</v>
      </c>
      <c r="E1570" s="2282">
        <v>3.36</v>
      </c>
      <c r="F1570" s="2233"/>
      <c r="G1570" s="2234">
        <v>0</v>
      </c>
      <c r="H1570" s="2234">
        <v>0</v>
      </c>
      <c r="I1570" s="2173"/>
      <c r="J1570" s="2173">
        <v>0</v>
      </c>
      <c r="K1570" s="2173">
        <v>0</v>
      </c>
      <c r="L1570" s="2173">
        <v>185</v>
      </c>
      <c r="M1570" s="2175">
        <v>239.33951813887501</v>
      </c>
      <c r="N1570" s="2175">
        <v>804.18078094661996</v>
      </c>
      <c r="O1570" s="2200">
        <f>E1570*L1570</f>
        <v>621.6</v>
      </c>
      <c r="P1570" s="2275"/>
      <c r="Q1570" s="2341"/>
      <c r="R1570" s="2341"/>
      <c r="S1570" s="2200">
        <f>R1570*E1570</f>
        <v>0</v>
      </c>
      <c r="T1570" s="2200"/>
    </row>
    <row r="1571" spans="1:20" s="2272" customFormat="1" ht="12" hidden="1" customHeight="1">
      <c r="A1571" s="2149"/>
      <c r="B1571" s="2341"/>
      <c r="C1571" s="2173" t="s">
        <v>2208</v>
      </c>
      <c r="D1571" s="2355"/>
      <c r="E1571" s="2173"/>
      <c r="F1571" s="2233"/>
      <c r="G1571" s="2235"/>
      <c r="H1571" s="2235"/>
      <c r="I1571" s="2253"/>
      <c r="J1571" s="2366"/>
      <c r="K1571" s="2366"/>
      <c r="L1571" s="2173"/>
      <c r="M1571" s="2175">
        <v>0</v>
      </c>
      <c r="N1571" s="2237"/>
      <c r="O1571" s="1802"/>
      <c r="P1571" s="2335"/>
      <c r="Q1571" s="2335"/>
      <c r="R1571" s="2335"/>
      <c r="S1571" s="2200">
        <f>R1571*E1570</f>
        <v>0</v>
      </c>
      <c r="T1571" s="2125"/>
    </row>
    <row r="1572" spans="1:20" s="2272" customFormat="1" ht="12" hidden="1" customHeight="1">
      <c r="A1572" s="2149"/>
      <c r="B1572" s="2341"/>
      <c r="C1572" s="2173"/>
      <c r="D1572" s="2355"/>
      <c r="E1572" s="2173"/>
      <c r="F1572" s="2240"/>
      <c r="G1572" s="2235"/>
      <c r="H1572" s="2235"/>
      <c r="I1572" s="2253"/>
      <c r="J1572" s="2366"/>
      <c r="K1572" s="2366"/>
      <c r="L1572" s="2173"/>
      <c r="M1572" s="2175">
        <v>0</v>
      </c>
      <c r="N1572" s="2237"/>
      <c r="O1572" s="1802"/>
      <c r="P1572" s="2369"/>
      <c r="Q1572" s="2316"/>
      <c r="R1572" s="2316"/>
      <c r="S1572" s="2200">
        <f>R1572*E1570</f>
        <v>0</v>
      </c>
      <c r="T1572" s="2125"/>
    </row>
    <row r="1573" spans="1:20" s="2272" customFormat="1" ht="12" hidden="1" customHeight="1">
      <c r="A1573" s="2149"/>
      <c r="B1573" s="2341"/>
      <c r="C1573" s="2146"/>
      <c r="D1573" s="2341"/>
      <c r="E1573" s="2248"/>
      <c r="F1573" s="2240"/>
      <c r="G1573" s="2235"/>
      <c r="H1573" s="2235"/>
      <c r="I1573" s="2253"/>
      <c r="J1573" s="2366"/>
      <c r="K1573" s="2366"/>
      <c r="L1573" s="2173"/>
      <c r="M1573" s="2175">
        <v>0</v>
      </c>
      <c r="N1573" s="2237"/>
      <c r="O1573" s="1802"/>
      <c r="P1573" s="2335"/>
      <c r="Q1573" s="2356"/>
      <c r="R1573" s="2356"/>
      <c r="S1573" s="2200">
        <f>R1573*E1570</f>
        <v>0</v>
      </c>
      <c r="T1573" s="2125"/>
    </row>
    <row r="1574" spans="1:20" s="2272" customFormat="1" ht="12" hidden="1" customHeight="1">
      <c r="A1574" s="2149"/>
      <c r="B1574" s="2341"/>
      <c r="C1574" s="2146"/>
      <c r="D1574" s="2341"/>
      <c r="E1574" s="2248"/>
      <c r="F1574" s="2240"/>
      <c r="G1574" s="2235"/>
      <c r="H1574" s="2235"/>
      <c r="I1574" s="2253"/>
      <c r="J1574" s="2366"/>
      <c r="K1574" s="2366"/>
      <c r="L1574" s="2173"/>
      <c r="M1574" s="2175">
        <v>0</v>
      </c>
      <c r="N1574" s="2237"/>
      <c r="O1574" s="1802"/>
      <c r="P1574" s="2335"/>
      <c r="Q1574" s="2356"/>
      <c r="R1574" s="2356"/>
      <c r="S1574" s="2200">
        <f>R1574*E1570</f>
        <v>0</v>
      </c>
      <c r="T1574" s="2125"/>
    </row>
    <row r="1575" spans="1:20" s="2272" customFormat="1" ht="12" hidden="1" customHeight="1">
      <c r="A1575" s="2149"/>
      <c r="B1575" s="2341"/>
      <c r="C1575" s="2146"/>
      <c r="D1575" s="2341"/>
      <c r="E1575" s="2248"/>
      <c r="F1575" s="2240"/>
      <c r="G1575" s="2235"/>
      <c r="H1575" s="2235"/>
      <c r="I1575" s="2253"/>
      <c r="J1575" s="2366"/>
      <c r="K1575" s="2366"/>
      <c r="L1575" s="2173"/>
      <c r="M1575" s="2175">
        <v>0</v>
      </c>
      <c r="N1575" s="2237"/>
      <c r="O1575" s="1802"/>
      <c r="P1575" s="2335"/>
      <c r="Q1575" s="2356"/>
      <c r="R1575" s="2356"/>
      <c r="S1575" s="2200">
        <f>R1575*E1570</f>
        <v>0</v>
      </c>
      <c r="T1575" s="2125"/>
    </row>
    <row r="1576" spans="1:20" s="2272" customFormat="1" ht="12" hidden="1" customHeight="1">
      <c r="A1576" s="2149"/>
      <c r="B1576" s="2341"/>
      <c r="C1576" s="2146"/>
      <c r="D1576" s="2341"/>
      <c r="E1576" s="2248"/>
      <c r="F1576" s="2240"/>
      <c r="G1576" s="2235"/>
      <c r="H1576" s="2235"/>
      <c r="I1576" s="2253"/>
      <c r="J1576" s="2366"/>
      <c r="K1576" s="2366"/>
      <c r="L1576" s="2173"/>
      <c r="M1576" s="2175">
        <v>0</v>
      </c>
      <c r="N1576" s="2237"/>
      <c r="O1576" s="1802"/>
      <c r="P1576" s="2335"/>
      <c r="Q1576" s="2356"/>
      <c r="R1576" s="2356"/>
      <c r="S1576" s="2200">
        <f>R1576*E1570</f>
        <v>0</v>
      </c>
      <c r="T1576" s="2125"/>
    </row>
    <row r="1577" spans="1:20" s="2272" customFormat="1" ht="12" hidden="1" customHeight="1">
      <c r="A1577" s="2149"/>
      <c r="B1577" s="2341"/>
      <c r="C1577" s="2173"/>
      <c r="D1577" s="2355"/>
      <c r="E1577" s="2248"/>
      <c r="F1577" s="2240"/>
      <c r="G1577" s="2235"/>
      <c r="H1577" s="2235"/>
      <c r="I1577" s="2253"/>
      <c r="J1577" s="2366"/>
      <c r="K1577" s="2366"/>
      <c r="L1577" s="2173"/>
      <c r="M1577" s="2175">
        <v>0</v>
      </c>
      <c r="N1577" s="2237"/>
      <c r="O1577" s="1802"/>
      <c r="P1577" s="2335"/>
      <c r="Q1577" s="2335"/>
      <c r="R1577" s="2335"/>
      <c r="S1577" s="2200">
        <f>R1577*E1570</f>
        <v>0</v>
      </c>
      <c r="T1577" s="2125"/>
    </row>
    <row r="1578" spans="1:20" s="2272" customFormat="1" ht="12" hidden="1" customHeight="1">
      <c r="A1578" s="2149"/>
      <c r="B1578" s="2341"/>
      <c r="C1578" s="2173"/>
      <c r="D1578" s="2355"/>
      <c r="E1578" s="2248"/>
      <c r="F1578" s="2240"/>
      <c r="G1578" s="2235"/>
      <c r="H1578" s="2235"/>
      <c r="I1578" s="2173"/>
      <c r="J1578" s="2173"/>
      <c r="K1578" s="2173"/>
      <c r="L1578" s="2173"/>
      <c r="M1578" s="2175">
        <v>0</v>
      </c>
      <c r="N1578" s="2175"/>
      <c r="O1578" s="1802"/>
      <c r="P1578" s="2335"/>
      <c r="Q1578" s="2335"/>
      <c r="R1578" s="2335"/>
      <c r="S1578" s="2200">
        <f>R1578*E1570</f>
        <v>0</v>
      </c>
      <c r="T1578" s="2126"/>
    </row>
    <row r="1579" spans="1:20" s="2272" customFormat="1" ht="43.5" customHeight="1">
      <c r="A1579" s="2149">
        <f>A1570+1</f>
        <v>121</v>
      </c>
      <c r="B1579" s="2243"/>
      <c r="C1579" s="2146" t="s">
        <v>2210</v>
      </c>
      <c r="D1579" s="2341" t="s">
        <v>2821</v>
      </c>
      <c r="E1579" s="2282">
        <v>38.909999999999997</v>
      </c>
      <c r="F1579" s="2233"/>
      <c r="G1579" s="2234">
        <v>0</v>
      </c>
      <c r="H1579" s="2234">
        <v>0</v>
      </c>
      <c r="I1579" s="2253"/>
      <c r="J1579" s="2365">
        <v>0</v>
      </c>
      <c r="K1579" s="2365">
        <v>0</v>
      </c>
      <c r="L1579" s="2173">
        <v>65</v>
      </c>
      <c r="M1579" s="2175">
        <v>84.092263129874993</v>
      </c>
      <c r="N1579" s="2175">
        <v>3272.0299583834358</v>
      </c>
      <c r="O1579" s="2200">
        <f>E1579*L1579</f>
        <v>2529.1499999999996</v>
      </c>
      <c r="P1579" s="2275"/>
      <c r="Q1579" s="2341"/>
      <c r="R1579" s="2341"/>
      <c r="S1579" s="2365">
        <f>R1579*E1579</f>
        <v>0</v>
      </c>
      <c r="T1579" s="2200"/>
    </row>
    <row r="1580" spans="1:20" s="2272" customFormat="1" ht="12" hidden="1" customHeight="1">
      <c r="A1580" s="2149"/>
      <c r="B1580" s="2341"/>
      <c r="C1580" s="2173" t="s">
        <v>2211</v>
      </c>
      <c r="D1580" s="2355"/>
      <c r="E1580" s="2173"/>
      <c r="F1580" s="2233"/>
      <c r="G1580" s="2235"/>
      <c r="H1580" s="2235"/>
      <c r="I1580" s="2253"/>
      <c r="J1580" s="2366"/>
      <c r="K1580" s="2366"/>
      <c r="L1580" s="2173"/>
      <c r="M1580" s="2175">
        <v>0</v>
      </c>
      <c r="N1580" s="2237"/>
      <c r="O1580" s="2200"/>
      <c r="P1580" s="2275"/>
      <c r="Q1580" s="2275"/>
      <c r="R1580" s="2275"/>
      <c r="S1580" s="2200">
        <f>R1580*E1579</f>
        <v>0</v>
      </c>
      <c r="T1580" s="2253"/>
    </row>
    <row r="1581" spans="1:20" s="2272" customFormat="1" ht="12" hidden="1" customHeight="1">
      <c r="A1581" s="2149"/>
      <c r="B1581" s="2341"/>
      <c r="C1581" s="2173"/>
      <c r="D1581" s="2355"/>
      <c r="E1581" s="2173"/>
      <c r="F1581" s="2240"/>
      <c r="G1581" s="2235"/>
      <c r="H1581" s="2235"/>
      <c r="I1581" s="2253"/>
      <c r="J1581" s="2366"/>
      <c r="K1581" s="2366"/>
      <c r="L1581" s="2173"/>
      <c r="M1581" s="2175">
        <v>0</v>
      </c>
      <c r="N1581" s="2237"/>
      <c r="O1581" s="2200"/>
      <c r="P1581" s="2368"/>
      <c r="Q1581" s="2243"/>
      <c r="R1581" s="2243"/>
      <c r="S1581" s="2200">
        <f>R1581*E1579</f>
        <v>0</v>
      </c>
      <c r="T1581" s="2253"/>
    </row>
    <row r="1582" spans="1:20" s="2272" customFormat="1" ht="12" hidden="1" customHeight="1">
      <c r="A1582" s="2149"/>
      <c r="B1582" s="2341"/>
      <c r="C1582" s="2146"/>
      <c r="D1582" s="2341"/>
      <c r="E1582" s="2248"/>
      <c r="F1582" s="2240"/>
      <c r="G1582" s="2235"/>
      <c r="H1582" s="2235"/>
      <c r="I1582" s="2253"/>
      <c r="J1582" s="2366"/>
      <c r="K1582" s="2366"/>
      <c r="L1582" s="2173"/>
      <c r="M1582" s="2175">
        <v>0</v>
      </c>
      <c r="N1582" s="2237"/>
      <c r="O1582" s="2200"/>
      <c r="P1582" s="2275"/>
      <c r="Q1582" s="2341"/>
      <c r="R1582" s="2341"/>
      <c r="S1582" s="2200">
        <f>R1582*E1579</f>
        <v>0</v>
      </c>
      <c r="T1582" s="2253"/>
    </row>
    <row r="1583" spans="1:20" s="2272" customFormat="1" ht="12" hidden="1" customHeight="1">
      <c r="A1583" s="2149"/>
      <c r="B1583" s="2341"/>
      <c r="C1583" s="2146"/>
      <c r="D1583" s="2341"/>
      <c r="E1583" s="2248"/>
      <c r="F1583" s="2240"/>
      <c r="G1583" s="2235"/>
      <c r="H1583" s="2235"/>
      <c r="I1583" s="2253"/>
      <c r="J1583" s="2366"/>
      <c r="K1583" s="2366"/>
      <c r="L1583" s="2173"/>
      <c r="M1583" s="2175">
        <v>0</v>
      </c>
      <c r="N1583" s="2237"/>
      <c r="O1583" s="2200"/>
      <c r="P1583" s="2275"/>
      <c r="Q1583" s="2341"/>
      <c r="R1583" s="2341"/>
      <c r="S1583" s="2200">
        <f>R1583*E1579</f>
        <v>0</v>
      </c>
      <c r="T1583" s="2253"/>
    </row>
    <row r="1584" spans="1:20" s="2272" customFormat="1" ht="12" hidden="1" customHeight="1">
      <c r="A1584" s="2149"/>
      <c r="B1584" s="2341"/>
      <c r="C1584" s="2146"/>
      <c r="D1584" s="2341"/>
      <c r="E1584" s="2248"/>
      <c r="F1584" s="2240"/>
      <c r="G1584" s="2235"/>
      <c r="H1584" s="2235"/>
      <c r="I1584" s="2253"/>
      <c r="J1584" s="2366"/>
      <c r="K1584" s="2366"/>
      <c r="L1584" s="2173"/>
      <c r="M1584" s="2175">
        <v>0</v>
      </c>
      <c r="N1584" s="2237"/>
      <c r="O1584" s="2200"/>
      <c r="P1584" s="2275"/>
      <c r="Q1584" s="2341"/>
      <c r="R1584" s="2341"/>
      <c r="S1584" s="2200">
        <f>R1584*E1579</f>
        <v>0</v>
      </c>
      <c r="T1584" s="2253"/>
    </row>
    <row r="1585" spans="1:20" s="2272" customFormat="1" ht="12" hidden="1" customHeight="1">
      <c r="A1585" s="2149"/>
      <c r="B1585" s="2341"/>
      <c r="C1585" s="2146"/>
      <c r="D1585" s="2341"/>
      <c r="E1585" s="2248"/>
      <c r="F1585" s="2240"/>
      <c r="G1585" s="2235"/>
      <c r="H1585" s="2235"/>
      <c r="I1585" s="2253"/>
      <c r="J1585" s="2366"/>
      <c r="K1585" s="2366"/>
      <c r="L1585" s="2173"/>
      <c r="M1585" s="2175">
        <v>0</v>
      </c>
      <c r="N1585" s="2237"/>
      <c r="O1585" s="2200"/>
      <c r="P1585" s="2275"/>
      <c r="Q1585" s="2341"/>
      <c r="R1585" s="2341"/>
      <c r="S1585" s="2200">
        <f>R1585*E1579</f>
        <v>0</v>
      </c>
      <c r="T1585" s="2253"/>
    </row>
    <row r="1586" spans="1:20" s="2272" customFormat="1" ht="12" hidden="1" customHeight="1">
      <c r="A1586" s="2149"/>
      <c r="B1586" s="2341"/>
      <c r="C1586" s="2173"/>
      <c r="D1586" s="2355"/>
      <c r="E1586" s="2248"/>
      <c r="F1586" s="2240"/>
      <c r="G1586" s="2235"/>
      <c r="H1586" s="2235"/>
      <c r="I1586" s="2253"/>
      <c r="J1586" s="2366"/>
      <c r="K1586" s="2366"/>
      <c r="L1586" s="2173"/>
      <c r="M1586" s="2175">
        <v>0</v>
      </c>
      <c r="N1586" s="2237"/>
      <c r="O1586" s="2200"/>
      <c r="P1586" s="2275"/>
      <c r="Q1586" s="2275"/>
      <c r="R1586" s="2275"/>
      <c r="S1586" s="2200">
        <f>R1586*E1579</f>
        <v>0</v>
      </c>
      <c r="T1586" s="2253"/>
    </row>
    <row r="1587" spans="1:20" s="2272" customFormat="1" ht="12" hidden="1" customHeight="1">
      <c r="A1587" s="2149"/>
      <c r="B1587" s="2341"/>
      <c r="C1587" s="2173"/>
      <c r="D1587" s="2355"/>
      <c r="E1587" s="2248"/>
      <c r="F1587" s="2240"/>
      <c r="G1587" s="2235"/>
      <c r="H1587" s="2235"/>
      <c r="I1587" s="2173"/>
      <c r="J1587" s="2173"/>
      <c r="K1587" s="2173"/>
      <c r="L1587" s="2173"/>
      <c r="M1587" s="2175">
        <v>0</v>
      </c>
      <c r="N1587" s="2175"/>
      <c r="O1587" s="2200"/>
      <c r="P1587" s="2275"/>
      <c r="Q1587" s="2275"/>
      <c r="R1587" s="2275"/>
      <c r="S1587" s="2200">
        <f>R1587*E1579</f>
        <v>0</v>
      </c>
      <c r="T1587" s="2253"/>
    </row>
    <row r="1588" spans="1:20" s="2272" customFormat="1" ht="40.5" customHeight="1">
      <c r="A1588" s="2149">
        <f>A1579+1</f>
        <v>122</v>
      </c>
      <c r="B1588" s="2243"/>
      <c r="C1588" s="2146" t="s">
        <v>2212</v>
      </c>
      <c r="D1588" s="2341" t="s">
        <v>2821</v>
      </c>
      <c r="E1588" s="2282">
        <v>86.05</v>
      </c>
      <c r="F1588" s="2233"/>
      <c r="G1588" s="2234">
        <v>0</v>
      </c>
      <c r="H1588" s="2234">
        <v>0</v>
      </c>
      <c r="I1588" s="2253"/>
      <c r="J1588" s="2365">
        <v>0</v>
      </c>
      <c r="K1588" s="2365">
        <v>0</v>
      </c>
      <c r="L1588" s="2173">
        <v>45</v>
      </c>
      <c r="M1588" s="2175">
        <v>58.217720628374998</v>
      </c>
      <c r="N1588" s="2175">
        <v>5009.6348600716683</v>
      </c>
      <c r="O1588" s="2200">
        <f>E1588*L1588</f>
        <v>3872.25</v>
      </c>
      <c r="P1588" s="2275"/>
      <c r="Q1588" s="2341"/>
      <c r="R1588" s="2341"/>
      <c r="S1588" s="2365">
        <f>R1588*E1588</f>
        <v>0</v>
      </c>
      <c r="T1588" s="2200"/>
    </row>
    <row r="1589" spans="1:20" s="2272" customFormat="1" ht="12" hidden="1" customHeight="1">
      <c r="A1589" s="2149"/>
      <c r="B1589" s="2341"/>
      <c r="C1589" s="2173" t="s">
        <v>2213</v>
      </c>
      <c r="D1589" s="2355"/>
      <c r="E1589" s="2173"/>
      <c r="F1589" s="2233"/>
      <c r="G1589" s="2235"/>
      <c r="H1589" s="2235"/>
      <c r="I1589" s="2253"/>
      <c r="J1589" s="2366"/>
      <c r="K1589" s="2366"/>
      <c r="L1589" s="2173"/>
      <c r="M1589" s="2175">
        <v>0</v>
      </c>
      <c r="N1589" s="2237"/>
      <c r="O1589" s="2200"/>
      <c r="P1589" s="2275"/>
      <c r="Q1589" s="2275"/>
      <c r="R1589" s="2275"/>
      <c r="S1589" s="2200">
        <f>R1589*E1588</f>
        <v>0</v>
      </c>
      <c r="T1589" s="2253"/>
    </row>
    <row r="1590" spans="1:20" s="2272" customFormat="1" ht="12" hidden="1" customHeight="1">
      <c r="A1590" s="2149"/>
      <c r="B1590" s="2341"/>
      <c r="C1590" s="2173"/>
      <c r="D1590" s="2355"/>
      <c r="E1590" s="2173"/>
      <c r="F1590" s="2240"/>
      <c r="G1590" s="2235"/>
      <c r="H1590" s="2235"/>
      <c r="I1590" s="2253"/>
      <c r="J1590" s="2366"/>
      <c r="K1590" s="2366"/>
      <c r="L1590" s="2173"/>
      <c r="M1590" s="2175">
        <v>0</v>
      </c>
      <c r="N1590" s="2237"/>
      <c r="O1590" s="2200"/>
      <c r="P1590" s="2368"/>
      <c r="Q1590" s="2243"/>
      <c r="R1590" s="2243"/>
      <c r="S1590" s="2200">
        <f>R1590*E1588</f>
        <v>0</v>
      </c>
      <c r="T1590" s="2253"/>
    </row>
    <row r="1591" spans="1:20" s="2272" customFormat="1" ht="12" hidden="1" customHeight="1">
      <c r="A1591" s="2149"/>
      <c r="B1591" s="2341"/>
      <c r="C1591" s="2146"/>
      <c r="D1591" s="2341"/>
      <c r="E1591" s="2248"/>
      <c r="F1591" s="2240"/>
      <c r="G1591" s="2235"/>
      <c r="H1591" s="2235"/>
      <c r="I1591" s="2253"/>
      <c r="J1591" s="2366"/>
      <c r="K1591" s="2366"/>
      <c r="L1591" s="2173"/>
      <c r="M1591" s="2175">
        <v>0</v>
      </c>
      <c r="N1591" s="2237"/>
      <c r="O1591" s="2200"/>
      <c r="P1591" s="2275"/>
      <c r="Q1591" s="2341"/>
      <c r="R1591" s="2341"/>
      <c r="S1591" s="2200">
        <f>R1591*E1588</f>
        <v>0</v>
      </c>
      <c r="T1591" s="2253"/>
    </row>
    <row r="1592" spans="1:20" s="2272" customFormat="1" ht="12" hidden="1" customHeight="1">
      <c r="A1592" s="2149"/>
      <c r="B1592" s="2341"/>
      <c r="C1592" s="2146"/>
      <c r="D1592" s="2341"/>
      <c r="E1592" s="2248"/>
      <c r="F1592" s="2240"/>
      <c r="G1592" s="2235"/>
      <c r="H1592" s="2235"/>
      <c r="I1592" s="2253"/>
      <c r="J1592" s="2366"/>
      <c r="K1592" s="2366"/>
      <c r="L1592" s="2173"/>
      <c r="M1592" s="2175">
        <v>0</v>
      </c>
      <c r="N1592" s="2237"/>
      <c r="O1592" s="2200"/>
      <c r="P1592" s="2275"/>
      <c r="Q1592" s="2341"/>
      <c r="R1592" s="2341"/>
      <c r="S1592" s="2200">
        <f>R1592*E1588</f>
        <v>0</v>
      </c>
      <c r="T1592" s="2253"/>
    </row>
    <row r="1593" spans="1:20" s="2272" customFormat="1" ht="12" hidden="1" customHeight="1">
      <c r="A1593" s="2149"/>
      <c r="B1593" s="2341"/>
      <c r="C1593" s="2146"/>
      <c r="D1593" s="2341"/>
      <c r="E1593" s="2248"/>
      <c r="F1593" s="2240"/>
      <c r="G1593" s="2235"/>
      <c r="H1593" s="2235"/>
      <c r="I1593" s="2253"/>
      <c r="J1593" s="2366"/>
      <c r="K1593" s="2366"/>
      <c r="L1593" s="2173"/>
      <c r="M1593" s="2175">
        <v>0</v>
      </c>
      <c r="N1593" s="2237"/>
      <c r="O1593" s="2200"/>
      <c r="P1593" s="2275"/>
      <c r="Q1593" s="2341"/>
      <c r="R1593" s="2341"/>
      <c r="S1593" s="2200">
        <f>R1593*E1588</f>
        <v>0</v>
      </c>
      <c r="T1593" s="2253"/>
    </row>
    <row r="1594" spans="1:20" s="2272" customFormat="1" ht="12" hidden="1" customHeight="1">
      <c r="A1594" s="2149"/>
      <c r="B1594" s="2341"/>
      <c r="C1594" s="2146"/>
      <c r="D1594" s="2341"/>
      <c r="E1594" s="2248"/>
      <c r="F1594" s="2240"/>
      <c r="G1594" s="2235"/>
      <c r="H1594" s="2235"/>
      <c r="I1594" s="2253"/>
      <c r="J1594" s="2366"/>
      <c r="K1594" s="2366"/>
      <c r="L1594" s="2173"/>
      <c r="M1594" s="2175">
        <v>0</v>
      </c>
      <c r="N1594" s="2237"/>
      <c r="O1594" s="2200"/>
      <c r="P1594" s="2275"/>
      <c r="Q1594" s="2341"/>
      <c r="R1594" s="2341"/>
      <c r="S1594" s="2200">
        <f>R1594*E1588</f>
        <v>0</v>
      </c>
      <c r="T1594" s="2253"/>
    </row>
    <row r="1595" spans="1:20" s="2272" customFormat="1" ht="12" hidden="1" customHeight="1">
      <c r="A1595" s="2149"/>
      <c r="B1595" s="2341"/>
      <c r="C1595" s="2173"/>
      <c r="D1595" s="2355"/>
      <c r="E1595" s="2248"/>
      <c r="F1595" s="2240"/>
      <c r="G1595" s="2235"/>
      <c r="H1595" s="2235"/>
      <c r="I1595" s="2253"/>
      <c r="J1595" s="2366"/>
      <c r="K1595" s="2366"/>
      <c r="L1595" s="2173"/>
      <c r="M1595" s="2175">
        <v>0</v>
      </c>
      <c r="N1595" s="2237"/>
      <c r="O1595" s="2200"/>
      <c r="P1595" s="2275"/>
      <c r="Q1595" s="2275"/>
      <c r="R1595" s="2275"/>
      <c r="S1595" s="2200">
        <f>R1595*E1588</f>
        <v>0</v>
      </c>
      <c r="T1595" s="2253"/>
    </row>
    <row r="1596" spans="1:20" s="2272" customFormat="1" ht="12" hidden="1" customHeight="1">
      <c r="A1596" s="2149"/>
      <c r="B1596" s="2341"/>
      <c r="C1596" s="2173"/>
      <c r="D1596" s="2355"/>
      <c r="E1596" s="2248"/>
      <c r="F1596" s="2240"/>
      <c r="G1596" s="2235"/>
      <c r="H1596" s="2235"/>
      <c r="I1596" s="2173"/>
      <c r="J1596" s="2173"/>
      <c r="K1596" s="2173"/>
      <c r="L1596" s="2173"/>
      <c r="M1596" s="2175">
        <v>0</v>
      </c>
      <c r="N1596" s="2175"/>
      <c r="O1596" s="2200"/>
      <c r="P1596" s="2275"/>
      <c r="Q1596" s="2275"/>
      <c r="R1596" s="2275"/>
      <c r="S1596" s="2200">
        <f>R1596*E1588</f>
        <v>0</v>
      </c>
      <c r="T1596" s="2253"/>
    </row>
    <row r="1597" spans="1:20" s="2272" customFormat="1" ht="39" customHeight="1">
      <c r="A1597" s="2149">
        <f>A1588+1</f>
        <v>123</v>
      </c>
      <c r="B1597" s="2243"/>
      <c r="C1597" s="2146" t="s">
        <v>2214</v>
      </c>
      <c r="D1597" s="2341" t="s">
        <v>2821</v>
      </c>
      <c r="E1597" s="2282">
        <v>40.32</v>
      </c>
      <c r="F1597" s="2233"/>
      <c r="G1597" s="2234">
        <v>0</v>
      </c>
      <c r="H1597" s="2234">
        <v>0</v>
      </c>
      <c r="I1597" s="2253"/>
      <c r="J1597" s="2365">
        <v>0</v>
      </c>
      <c r="K1597" s="2365">
        <v>0</v>
      </c>
      <c r="L1597" s="2173">
        <v>216.66666666666669</v>
      </c>
      <c r="M1597" s="2175">
        <v>280.30754376625003</v>
      </c>
      <c r="N1597" s="2175">
        <v>11302.000164655201</v>
      </c>
      <c r="O1597" s="2200">
        <f>E1597*L1597</f>
        <v>8736</v>
      </c>
      <c r="P1597" s="2275"/>
      <c r="Q1597" s="2341"/>
      <c r="R1597" s="2341"/>
      <c r="S1597" s="2365">
        <f>R1597*E1597</f>
        <v>0</v>
      </c>
      <c r="T1597" s="2200"/>
    </row>
    <row r="1598" spans="1:20" s="2272" customFormat="1" ht="12" hidden="1" customHeight="1">
      <c r="A1598" s="2149"/>
      <c r="B1598" s="2341"/>
      <c r="C1598" s="2173"/>
      <c r="D1598" s="2355"/>
      <c r="E1598" s="2173"/>
      <c r="F1598" s="2233"/>
      <c r="G1598" s="2235"/>
      <c r="H1598" s="2235"/>
      <c r="I1598" s="2253"/>
      <c r="J1598" s="2366"/>
      <c r="K1598" s="2366"/>
      <c r="L1598" s="2173"/>
      <c r="M1598" s="2175">
        <v>0</v>
      </c>
      <c r="N1598" s="2237"/>
      <c r="O1598" s="2200"/>
      <c r="P1598" s="2275"/>
      <c r="Q1598" s="2275"/>
      <c r="R1598" s="2275"/>
      <c r="S1598" s="2200">
        <f>R1598*E1597</f>
        <v>0</v>
      </c>
      <c r="T1598" s="2253"/>
    </row>
    <row r="1599" spans="1:20" s="2272" customFormat="1" ht="12" hidden="1" customHeight="1">
      <c r="A1599" s="2149"/>
      <c r="B1599" s="2341"/>
      <c r="C1599" s="2173"/>
      <c r="D1599" s="2355"/>
      <c r="E1599" s="2173"/>
      <c r="F1599" s="2240"/>
      <c r="G1599" s="2235"/>
      <c r="H1599" s="2235"/>
      <c r="I1599" s="2253"/>
      <c r="J1599" s="2366"/>
      <c r="K1599" s="2366"/>
      <c r="L1599" s="2173"/>
      <c r="M1599" s="2175">
        <v>0</v>
      </c>
      <c r="N1599" s="2237"/>
      <c r="O1599" s="2200"/>
      <c r="P1599" s="2368"/>
      <c r="Q1599" s="2243"/>
      <c r="R1599" s="2243"/>
      <c r="S1599" s="2200">
        <f>R1599*E1597</f>
        <v>0</v>
      </c>
      <c r="T1599" s="2253"/>
    </row>
    <row r="1600" spans="1:20" s="2272" customFormat="1" ht="12" hidden="1" customHeight="1">
      <c r="A1600" s="2149"/>
      <c r="B1600" s="2341"/>
      <c r="C1600" s="2146"/>
      <c r="D1600" s="2341"/>
      <c r="E1600" s="2248"/>
      <c r="F1600" s="2240"/>
      <c r="G1600" s="2235"/>
      <c r="H1600" s="2235"/>
      <c r="I1600" s="2253"/>
      <c r="J1600" s="2366"/>
      <c r="K1600" s="2366"/>
      <c r="L1600" s="2173"/>
      <c r="M1600" s="2175">
        <v>0</v>
      </c>
      <c r="N1600" s="2237"/>
      <c r="O1600" s="2200"/>
      <c r="P1600" s="2275"/>
      <c r="Q1600" s="2341"/>
      <c r="R1600" s="2341"/>
      <c r="S1600" s="2200">
        <f>R1600*E1597</f>
        <v>0</v>
      </c>
      <c r="T1600" s="2253"/>
    </row>
    <row r="1601" spans="1:20" s="2272" customFormat="1" ht="12" hidden="1" customHeight="1">
      <c r="A1601" s="2149"/>
      <c r="B1601" s="2341"/>
      <c r="C1601" s="2146"/>
      <c r="D1601" s="2341"/>
      <c r="E1601" s="2248"/>
      <c r="F1601" s="2240"/>
      <c r="G1601" s="2235"/>
      <c r="H1601" s="2235"/>
      <c r="I1601" s="2253"/>
      <c r="J1601" s="2366"/>
      <c r="K1601" s="2366"/>
      <c r="L1601" s="2173"/>
      <c r="M1601" s="2175">
        <v>0</v>
      </c>
      <c r="N1601" s="2237"/>
      <c r="O1601" s="2200"/>
      <c r="P1601" s="2275"/>
      <c r="Q1601" s="2341"/>
      <c r="R1601" s="2341"/>
      <c r="S1601" s="2200">
        <f>R1601*E1597</f>
        <v>0</v>
      </c>
      <c r="T1601" s="2253"/>
    </row>
    <row r="1602" spans="1:20" s="2272" customFormat="1" ht="12" hidden="1" customHeight="1">
      <c r="A1602" s="2149"/>
      <c r="B1602" s="2341"/>
      <c r="C1602" s="2146"/>
      <c r="D1602" s="2341"/>
      <c r="E1602" s="2248"/>
      <c r="F1602" s="2240"/>
      <c r="G1602" s="2235"/>
      <c r="H1602" s="2235"/>
      <c r="I1602" s="2253"/>
      <c r="J1602" s="2366"/>
      <c r="K1602" s="2366"/>
      <c r="L1602" s="2173"/>
      <c r="M1602" s="2175">
        <v>0</v>
      </c>
      <c r="N1602" s="2237"/>
      <c r="O1602" s="2200"/>
      <c r="P1602" s="2275"/>
      <c r="Q1602" s="2341"/>
      <c r="R1602" s="2341"/>
      <c r="S1602" s="2200">
        <f>R1602*E1597</f>
        <v>0</v>
      </c>
      <c r="T1602" s="2253"/>
    </row>
    <row r="1603" spans="1:20" s="2272" customFormat="1" ht="12" hidden="1" customHeight="1">
      <c r="A1603" s="2149"/>
      <c r="B1603" s="2341"/>
      <c r="C1603" s="2146"/>
      <c r="D1603" s="2341"/>
      <c r="E1603" s="2248"/>
      <c r="F1603" s="2240"/>
      <c r="G1603" s="2235"/>
      <c r="H1603" s="2235"/>
      <c r="I1603" s="2253"/>
      <c r="J1603" s="2366"/>
      <c r="K1603" s="2366"/>
      <c r="L1603" s="2173"/>
      <c r="M1603" s="2175">
        <v>0</v>
      </c>
      <c r="N1603" s="2237"/>
      <c r="O1603" s="2200"/>
      <c r="P1603" s="2275"/>
      <c r="Q1603" s="2341"/>
      <c r="R1603" s="2341"/>
      <c r="S1603" s="2200">
        <f>R1603*E1597</f>
        <v>0</v>
      </c>
      <c r="T1603" s="2253"/>
    </row>
    <row r="1604" spans="1:20" s="2272" customFormat="1" ht="12" hidden="1" customHeight="1">
      <c r="A1604" s="2149"/>
      <c r="B1604" s="2341"/>
      <c r="C1604" s="2173"/>
      <c r="D1604" s="2355"/>
      <c r="E1604" s="2248"/>
      <c r="F1604" s="2240"/>
      <c r="G1604" s="2235"/>
      <c r="H1604" s="2235"/>
      <c r="I1604" s="2253"/>
      <c r="J1604" s="2366"/>
      <c r="K1604" s="2366"/>
      <c r="L1604" s="2173"/>
      <c r="M1604" s="2175">
        <v>0</v>
      </c>
      <c r="N1604" s="2237"/>
      <c r="O1604" s="2200"/>
      <c r="P1604" s="2275"/>
      <c r="Q1604" s="2275"/>
      <c r="R1604" s="2275"/>
      <c r="S1604" s="2200">
        <f>R1604*E1597</f>
        <v>0</v>
      </c>
      <c r="T1604" s="2253"/>
    </row>
    <row r="1605" spans="1:20" s="2272" customFormat="1" ht="12" hidden="1" customHeight="1">
      <c r="A1605" s="2149"/>
      <c r="B1605" s="2341"/>
      <c r="C1605" s="2173"/>
      <c r="D1605" s="2355"/>
      <c r="E1605" s="2248"/>
      <c r="F1605" s="2240"/>
      <c r="G1605" s="2235"/>
      <c r="H1605" s="2235"/>
      <c r="I1605" s="2173"/>
      <c r="J1605" s="2173"/>
      <c r="K1605" s="2173"/>
      <c r="L1605" s="2173"/>
      <c r="M1605" s="2175">
        <v>0</v>
      </c>
      <c r="N1605" s="2175"/>
      <c r="O1605" s="2200"/>
      <c r="P1605" s="2275"/>
      <c r="Q1605" s="2275"/>
      <c r="R1605" s="2275"/>
      <c r="S1605" s="2200">
        <f>R1605*E1597</f>
        <v>0</v>
      </c>
      <c r="T1605" s="2253"/>
    </row>
    <row r="1606" spans="1:20" s="2272" customFormat="1" ht="40.5" customHeight="1">
      <c r="A1606" s="2149">
        <f>A1597+1</f>
        <v>124</v>
      </c>
      <c r="B1606" s="2243"/>
      <c r="C1606" s="2146" t="s">
        <v>2215</v>
      </c>
      <c r="D1606" s="2341" t="s">
        <v>2821</v>
      </c>
      <c r="E1606" s="2282">
        <v>27.72</v>
      </c>
      <c r="F1606" s="2233"/>
      <c r="G1606" s="2234">
        <v>0</v>
      </c>
      <c r="H1606" s="2234">
        <v>0</v>
      </c>
      <c r="I1606" s="2253"/>
      <c r="J1606" s="2365">
        <v>0</v>
      </c>
      <c r="K1606" s="2365">
        <v>0</v>
      </c>
      <c r="L1606" s="2173">
        <v>75</v>
      </c>
      <c r="M1606" s="2175">
        <v>97.029534380624995</v>
      </c>
      <c r="N1606" s="2175">
        <v>2689.658693030925</v>
      </c>
      <c r="O1606" s="2200">
        <f>E1606*L1606</f>
        <v>2079</v>
      </c>
      <c r="P1606" s="2275"/>
      <c r="Q1606" s="2341"/>
      <c r="R1606" s="2341"/>
      <c r="S1606" s="2365">
        <f>R1606*E1606</f>
        <v>0</v>
      </c>
      <c r="T1606" s="2200"/>
    </row>
    <row r="1607" spans="1:20" s="2272" customFormat="1" ht="12" hidden="1" customHeight="1">
      <c r="A1607" s="2149"/>
      <c r="B1607" s="2341"/>
      <c r="C1607" s="2173"/>
      <c r="D1607" s="2355"/>
      <c r="E1607" s="2173"/>
      <c r="F1607" s="2233"/>
      <c r="G1607" s="2235"/>
      <c r="H1607" s="2235"/>
      <c r="I1607" s="2253"/>
      <c r="J1607" s="2366"/>
      <c r="K1607" s="2366"/>
      <c r="L1607" s="2173"/>
      <c r="M1607" s="2175">
        <v>0</v>
      </c>
      <c r="N1607" s="2237"/>
      <c r="O1607" s="2200"/>
      <c r="P1607" s="2275"/>
      <c r="Q1607" s="2275"/>
      <c r="R1607" s="2275"/>
      <c r="S1607" s="2200">
        <f>R1607*E1606</f>
        <v>0</v>
      </c>
      <c r="T1607" s="2253"/>
    </row>
    <row r="1608" spans="1:20" s="2272" customFormat="1" ht="12" hidden="1" customHeight="1">
      <c r="A1608" s="2149"/>
      <c r="B1608" s="2341"/>
      <c r="C1608" s="2173"/>
      <c r="D1608" s="2355"/>
      <c r="E1608" s="2173"/>
      <c r="F1608" s="2240"/>
      <c r="G1608" s="2235"/>
      <c r="H1608" s="2235"/>
      <c r="I1608" s="2253"/>
      <c r="J1608" s="2366"/>
      <c r="K1608" s="2366"/>
      <c r="L1608" s="2173"/>
      <c r="M1608" s="2175">
        <v>0</v>
      </c>
      <c r="N1608" s="2237"/>
      <c r="O1608" s="2200"/>
      <c r="P1608" s="2368"/>
      <c r="Q1608" s="2243"/>
      <c r="R1608" s="2243"/>
      <c r="S1608" s="2200">
        <f>R1608*E1606</f>
        <v>0</v>
      </c>
      <c r="T1608" s="2253"/>
    </row>
    <row r="1609" spans="1:20" s="2272" customFormat="1" ht="12" hidden="1" customHeight="1">
      <c r="A1609" s="2149"/>
      <c r="B1609" s="2341"/>
      <c r="C1609" s="2146"/>
      <c r="D1609" s="2341"/>
      <c r="E1609" s="2248"/>
      <c r="F1609" s="2240"/>
      <c r="G1609" s="2235"/>
      <c r="H1609" s="2235"/>
      <c r="I1609" s="2253"/>
      <c r="J1609" s="2366"/>
      <c r="K1609" s="2366"/>
      <c r="L1609" s="2173"/>
      <c r="M1609" s="2175">
        <v>0</v>
      </c>
      <c r="N1609" s="2237"/>
      <c r="O1609" s="2200"/>
      <c r="P1609" s="2275"/>
      <c r="Q1609" s="2341"/>
      <c r="R1609" s="2341"/>
      <c r="S1609" s="2200">
        <f>R1609*E1606</f>
        <v>0</v>
      </c>
      <c r="T1609" s="2253"/>
    </row>
    <row r="1610" spans="1:20" s="2272" customFormat="1" ht="12" hidden="1" customHeight="1">
      <c r="A1610" s="2149"/>
      <c r="B1610" s="2341"/>
      <c r="C1610" s="2146"/>
      <c r="D1610" s="2341"/>
      <c r="E1610" s="2248"/>
      <c r="F1610" s="2240"/>
      <c r="G1610" s="2235"/>
      <c r="H1610" s="2235"/>
      <c r="I1610" s="2253"/>
      <c r="J1610" s="2366"/>
      <c r="K1610" s="2366"/>
      <c r="L1610" s="2173"/>
      <c r="M1610" s="2175">
        <v>0</v>
      </c>
      <c r="N1610" s="2237"/>
      <c r="O1610" s="2200"/>
      <c r="P1610" s="2275"/>
      <c r="Q1610" s="2341"/>
      <c r="R1610" s="2341"/>
      <c r="S1610" s="2200">
        <f>R1610*E1606</f>
        <v>0</v>
      </c>
      <c r="T1610" s="2253"/>
    </row>
    <row r="1611" spans="1:20" s="2272" customFormat="1" ht="12" hidden="1" customHeight="1">
      <c r="A1611" s="2149"/>
      <c r="B1611" s="2341"/>
      <c r="C1611" s="2146"/>
      <c r="D1611" s="2341"/>
      <c r="E1611" s="2248"/>
      <c r="F1611" s="2240"/>
      <c r="G1611" s="2235"/>
      <c r="H1611" s="2235"/>
      <c r="I1611" s="2253"/>
      <c r="J1611" s="2366"/>
      <c r="K1611" s="2366"/>
      <c r="L1611" s="2173"/>
      <c r="M1611" s="2175">
        <v>0</v>
      </c>
      <c r="N1611" s="2237"/>
      <c r="O1611" s="2200"/>
      <c r="P1611" s="2275"/>
      <c r="Q1611" s="2341"/>
      <c r="R1611" s="2341"/>
      <c r="S1611" s="2200">
        <f>R1611*E1606</f>
        <v>0</v>
      </c>
      <c r="T1611" s="2253"/>
    </row>
    <row r="1612" spans="1:20" s="2272" customFormat="1" ht="12" hidden="1" customHeight="1">
      <c r="A1612" s="2149"/>
      <c r="B1612" s="2341"/>
      <c r="C1612" s="2146"/>
      <c r="D1612" s="2341"/>
      <c r="E1612" s="2248"/>
      <c r="F1612" s="2240"/>
      <c r="G1612" s="2235"/>
      <c r="H1612" s="2235"/>
      <c r="I1612" s="2253"/>
      <c r="J1612" s="2366"/>
      <c r="K1612" s="2366"/>
      <c r="L1612" s="2173"/>
      <c r="M1612" s="2175">
        <v>0</v>
      </c>
      <c r="N1612" s="2237"/>
      <c r="O1612" s="2200"/>
      <c r="P1612" s="2275"/>
      <c r="Q1612" s="2341"/>
      <c r="R1612" s="2341"/>
      <c r="S1612" s="2200">
        <f>R1612*E1606</f>
        <v>0</v>
      </c>
      <c r="T1612" s="2253"/>
    </row>
    <row r="1613" spans="1:20" s="2272" customFormat="1" ht="12" hidden="1" customHeight="1">
      <c r="A1613" s="2149"/>
      <c r="B1613" s="2341"/>
      <c r="C1613" s="2173"/>
      <c r="D1613" s="2355"/>
      <c r="E1613" s="2248"/>
      <c r="F1613" s="2240"/>
      <c r="G1613" s="2235"/>
      <c r="H1613" s="2235"/>
      <c r="I1613" s="2253"/>
      <c r="J1613" s="2366"/>
      <c r="K1613" s="2366"/>
      <c r="L1613" s="2173"/>
      <c r="M1613" s="2175">
        <v>0</v>
      </c>
      <c r="N1613" s="2237"/>
      <c r="O1613" s="2200"/>
      <c r="P1613" s="2275"/>
      <c r="Q1613" s="2275"/>
      <c r="R1613" s="2275"/>
      <c r="S1613" s="2200">
        <f>R1613*E1606</f>
        <v>0</v>
      </c>
      <c r="T1613" s="2253"/>
    </row>
    <row r="1614" spans="1:20" s="2272" customFormat="1" ht="12" hidden="1" customHeight="1">
      <c r="A1614" s="2149"/>
      <c r="B1614" s="2341"/>
      <c r="C1614" s="2173"/>
      <c r="D1614" s="2355"/>
      <c r="E1614" s="2248"/>
      <c r="F1614" s="2240"/>
      <c r="G1614" s="2235"/>
      <c r="H1614" s="2235"/>
      <c r="I1614" s="2173"/>
      <c r="J1614" s="2173"/>
      <c r="K1614" s="2173"/>
      <c r="L1614" s="2173"/>
      <c r="M1614" s="2175">
        <v>0</v>
      </c>
      <c r="N1614" s="2175"/>
      <c r="O1614" s="2200"/>
      <c r="P1614" s="2275"/>
      <c r="Q1614" s="2275"/>
      <c r="R1614" s="2275"/>
      <c r="S1614" s="2200">
        <f>R1614*E1606</f>
        <v>0</v>
      </c>
      <c r="T1614" s="2253"/>
    </row>
    <row r="1615" spans="1:20" s="2272" customFormat="1" ht="39" customHeight="1">
      <c r="A1615" s="2149">
        <f>A1606+1</f>
        <v>125</v>
      </c>
      <c r="B1615" s="2243"/>
      <c r="C1615" s="2146" t="s">
        <v>2216</v>
      </c>
      <c r="D1615" s="2341" t="s">
        <v>2821</v>
      </c>
      <c r="E1615" s="2282">
        <v>2.16</v>
      </c>
      <c r="F1615" s="2233"/>
      <c r="G1615" s="2234">
        <v>0</v>
      </c>
      <c r="H1615" s="2234">
        <v>0</v>
      </c>
      <c r="I1615" s="2253"/>
      <c r="J1615" s="2365">
        <v>0</v>
      </c>
      <c r="K1615" s="2365">
        <v>0</v>
      </c>
      <c r="L1615" s="2173">
        <v>55</v>
      </c>
      <c r="M1615" s="2175">
        <v>71.154991879124992</v>
      </c>
      <c r="N1615" s="2175">
        <v>153.69478245891</v>
      </c>
      <c r="O1615" s="2200">
        <f>E1615*L1615</f>
        <v>118.80000000000001</v>
      </c>
      <c r="P1615" s="2275"/>
      <c r="Q1615" s="2341"/>
      <c r="R1615" s="2341"/>
      <c r="S1615" s="2365">
        <f>R1615*E1615</f>
        <v>0</v>
      </c>
      <c r="T1615" s="2200"/>
    </row>
    <row r="1616" spans="1:20" s="2272" customFormat="1" ht="12" hidden="1" customHeight="1">
      <c r="A1616" s="2149"/>
      <c r="B1616" s="2341"/>
      <c r="C1616" s="2173"/>
      <c r="D1616" s="2355"/>
      <c r="E1616" s="2173"/>
      <c r="F1616" s="2233"/>
      <c r="G1616" s="2235"/>
      <c r="H1616" s="2235"/>
      <c r="I1616" s="2233"/>
      <c r="J1616" s="2235"/>
      <c r="K1616" s="2235"/>
      <c r="L1616" s="1683"/>
      <c r="M1616" s="2175">
        <v>0</v>
      </c>
      <c r="N1616" s="2237"/>
      <c r="O1616" s="2370"/>
      <c r="P1616" s="2146"/>
      <c r="Q1616" s="2355"/>
      <c r="R1616" s="2355"/>
      <c r="S1616" s="2234">
        <f>R1616*E1615</f>
        <v>0</v>
      </c>
      <c r="T1616" s="2233"/>
    </row>
    <row r="1617" spans="1:20" s="2272" customFormat="1" ht="12" hidden="1" customHeight="1">
      <c r="A1617" s="2149"/>
      <c r="B1617" s="2341"/>
      <c r="C1617" s="2173"/>
      <c r="D1617" s="2355"/>
      <c r="E1617" s="2173"/>
      <c r="F1617" s="2240"/>
      <c r="G1617" s="2235"/>
      <c r="H1617" s="2235"/>
      <c r="I1617" s="2233"/>
      <c r="J1617" s="2235"/>
      <c r="K1617" s="2235"/>
      <c r="L1617" s="1683"/>
      <c r="M1617" s="2175">
        <v>0</v>
      </c>
      <c r="N1617" s="2237"/>
      <c r="O1617" s="2370"/>
      <c r="P1617" s="2305"/>
      <c r="Q1617" s="2243"/>
      <c r="R1617" s="2371"/>
      <c r="S1617" s="2234">
        <f>R1617*E1615</f>
        <v>0</v>
      </c>
      <c r="T1617" s="2233"/>
    </row>
    <row r="1618" spans="1:20" s="2272" customFormat="1" ht="12" hidden="1" customHeight="1">
      <c r="A1618" s="2149"/>
      <c r="B1618" s="2341"/>
      <c r="C1618" s="2146"/>
      <c r="D1618" s="2341"/>
      <c r="E1618" s="2248"/>
      <c r="F1618" s="2240"/>
      <c r="G1618" s="2235"/>
      <c r="H1618" s="2235"/>
      <c r="I1618" s="2233"/>
      <c r="J1618" s="2235"/>
      <c r="K1618" s="2235"/>
      <c r="L1618" s="1683"/>
      <c r="M1618" s="2175">
        <v>0</v>
      </c>
      <c r="N1618" s="2237"/>
      <c r="O1618" s="2370"/>
      <c r="P1618" s="2146"/>
      <c r="Q1618" s="2341"/>
      <c r="R1618" s="2277"/>
      <c r="S1618" s="2234">
        <f>R1618*E1615</f>
        <v>0</v>
      </c>
      <c r="T1618" s="2233"/>
    </row>
    <row r="1619" spans="1:20" s="2272" customFormat="1" ht="12" hidden="1" customHeight="1">
      <c r="A1619" s="2149"/>
      <c r="B1619" s="2341"/>
      <c r="C1619" s="2146"/>
      <c r="D1619" s="2341"/>
      <c r="E1619" s="2248"/>
      <c r="F1619" s="2240"/>
      <c r="G1619" s="2235"/>
      <c r="H1619" s="2235"/>
      <c r="I1619" s="2233"/>
      <c r="J1619" s="2235"/>
      <c r="K1619" s="2235"/>
      <c r="L1619" s="1683"/>
      <c r="M1619" s="2175">
        <v>0</v>
      </c>
      <c r="N1619" s="2237"/>
      <c r="O1619" s="2370"/>
      <c r="P1619" s="2146"/>
      <c r="Q1619" s="2341"/>
      <c r="R1619" s="2277"/>
      <c r="S1619" s="2234">
        <f>R1619*E1615</f>
        <v>0</v>
      </c>
      <c r="T1619" s="2233"/>
    </row>
    <row r="1620" spans="1:20" s="2272" customFormat="1" ht="12" hidden="1" customHeight="1">
      <c r="A1620" s="2149"/>
      <c r="B1620" s="2341"/>
      <c r="C1620" s="2146"/>
      <c r="D1620" s="2341"/>
      <c r="E1620" s="2248"/>
      <c r="F1620" s="2240"/>
      <c r="G1620" s="2235"/>
      <c r="H1620" s="2235"/>
      <c r="I1620" s="2233"/>
      <c r="J1620" s="2235"/>
      <c r="K1620" s="2235"/>
      <c r="L1620" s="1683"/>
      <c r="M1620" s="2175">
        <v>0</v>
      </c>
      <c r="N1620" s="2237"/>
      <c r="O1620" s="2370"/>
      <c r="P1620" s="2146"/>
      <c r="Q1620" s="2341"/>
      <c r="R1620" s="2277"/>
      <c r="S1620" s="2234">
        <f>R1620*E1615</f>
        <v>0</v>
      </c>
      <c r="T1620" s="2233"/>
    </row>
    <row r="1621" spans="1:20" s="2272" customFormat="1" ht="12" hidden="1" customHeight="1">
      <c r="A1621" s="2149"/>
      <c r="B1621" s="2341"/>
      <c r="C1621" s="2146"/>
      <c r="D1621" s="2341"/>
      <c r="E1621" s="2248"/>
      <c r="F1621" s="2240"/>
      <c r="G1621" s="2235"/>
      <c r="H1621" s="2235"/>
      <c r="I1621" s="2233"/>
      <c r="J1621" s="2235"/>
      <c r="K1621" s="2235"/>
      <c r="L1621" s="1683"/>
      <c r="M1621" s="2175">
        <v>0</v>
      </c>
      <c r="N1621" s="2237"/>
      <c r="O1621" s="2370"/>
      <c r="P1621" s="2146"/>
      <c r="Q1621" s="2341"/>
      <c r="R1621" s="2277"/>
      <c r="S1621" s="2234">
        <f>R1621*E1615</f>
        <v>0</v>
      </c>
      <c r="T1621" s="2233"/>
    </row>
    <row r="1622" spans="1:20" s="2272" customFormat="1" ht="12" hidden="1" customHeight="1">
      <c r="A1622" s="2149"/>
      <c r="B1622" s="2341"/>
      <c r="C1622" s="2173"/>
      <c r="D1622" s="2355"/>
      <c r="E1622" s="2248"/>
      <c r="F1622" s="2240"/>
      <c r="G1622" s="2235"/>
      <c r="H1622" s="2235"/>
      <c r="I1622" s="2233"/>
      <c r="J1622" s="2235"/>
      <c r="K1622" s="2235"/>
      <c r="L1622" s="1683"/>
      <c r="M1622" s="2175">
        <v>0</v>
      </c>
      <c r="N1622" s="2237"/>
      <c r="O1622" s="2370"/>
      <c r="P1622" s="2146"/>
      <c r="Q1622" s="2355"/>
      <c r="R1622" s="2372"/>
      <c r="S1622" s="2234">
        <f>R1622*E1615</f>
        <v>0</v>
      </c>
      <c r="T1622" s="2233"/>
    </row>
    <row r="1623" spans="1:20" s="2272" customFormat="1" ht="12" hidden="1" customHeight="1">
      <c r="A1623" s="2149"/>
      <c r="B1623" s="2341"/>
      <c r="C1623" s="2173"/>
      <c r="D1623" s="2355"/>
      <c r="E1623" s="2248"/>
      <c r="F1623" s="2240"/>
      <c r="G1623" s="2235"/>
      <c r="H1623" s="2235"/>
      <c r="I1623" s="2233"/>
      <c r="J1623" s="2235"/>
      <c r="K1623" s="2235"/>
      <c r="L1623" s="2173"/>
      <c r="M1623" s="2175">
        <v>0</v>
      </c>
      <c r="N1623" s="2237"/>
      <c r="O1623" s="2370"/>
      <c r="P1623" s="2146"/>
      <c r="Q1623" s="2355"/>
      <c r="R1623" s="2372"/>
      <c r="S1623" s="2234">
        <f>R1623*E1615</f>
        <v>0</v>
      </c>
      <c r="T1623" s="2233"/>
    </row>
    <row r="1624" spans="1:20" s="2272" customFormat="1" ht="27.75" customHeight="1">
      <c r="A1624" s="2149">
        <f>A1615+1</f>
        <v>126</v>
      </c>
      <c r="B1624" s="2243"/>
      <c r="C1624" s="2146" t="s">
        <v>2217</v>
      </c>
      <c r="D1624" s="2341" t="s">
        <v>2821</v>
      </c>
      <c r="E1624" s="2282">
        <v>26.04</v>
      </c>
      <c r="F1624" s="2233"/>
      <c r="G1624" s="2234">
        <v>0</v>
      </c>
      <c r="H1624" s="2234">
        <v>0</v>
      </c>
      <c r="I1624" s="2233"/>
      <c r="J1624" s="2234">
        <v>0</v>
      </c>
      <c r="K1624" s="2234">
        <v>0</v>
      </c>
      <c r="L1624" s="2173">
        <v>60</v>
      </c>
      <c r="M1624" s="2175">
        <v>77.623627504499993</v>
      </c>
      <c r="N1624" s="2175">
        <v>2021.3192602171798</v>
      </c>
      <c r="O1624" s="2200">
        <f>E1624*L1624</f>
        <v>1562.3999999999999</v>
      </c>
      <c r="P1624" s="2146"/>
      <c r="Q1624" s="2341"/>
      <c r="R1624" s="2341"/>
      <c r="S1624" s="2365">
        <f>R1624*E1624</f>
        <v>0</v>
      </c>
      <c r="T1624" s="2200"/>
    </row>
    <row r="1625" spans="1:20" s="2272" customFormat="1" ht="12" hidden="1" customHeight="1">
      <c r="A1625" s="2149"/>
      <c r="B1625" s="2341"/>
      <c r="C1625" s="2173"/>
      <c r="D1625" s="2355"/>
      <c r="E1625" s="2173"/>
      <c r="F1625" s="2233"/>
      <c r="G1625" s="2235"/>
      <c r="H1625" s="2235"/>
      <c r="I1625" s="2233"/>
      <c r="J1625" s="2235"/>
      <c r="K1625" s="2235"/>
      <c r="L1625" s="1683"/>
      <c r="M1625" s="2175">
        <v>0</v>
      </c>
      <c r="N1625" s="2237"/>
      <c r="O1625" s="2119"/>
      <c r="P1625" s="1684"/>
      <c r="Q1625" s="2318"/>
      <c r="R1625" s="2318"/>
      <c r="S1625" s="2319">
        <f>R1625*E1624</f>
        <v>0</v>
      </c>
      <c r="T1625" s="2120"/>
    </row>
    <row r="1626" spans="1:20" s="2272" customFormat="1" ht="12" hidden="1" customHeight="1">
      <c r="A1626" s="2149"/>
      <c r="B1626" s="2341"/>
      <c r="C1626" s="2173"/>
      <c r="D1626" s="2355"/>
      <c r="E1626" s="2173"/>
      <c r="F1626" s="2240"/>
      <c r="G1626" s="2235"/>
      <c r="H1626" s="2235"/>
      <c r="I1626" s="2233"/>
      <c r="J1626" s="2235"/>
      <c r="K1626" s="2235"/>
      <c r="L1626" s="1683"/>
      <c r="M1626" s="2175">
        <v>0</v>
      </c>
      <c r="N1626" s="2237"/>
      <c r="O1626" s="2119"/>
      <c r="P1626" s="1801"/>
      <c r="Q1626" s="2316"/>
      <c r="R1626" s="2310"/>
      <c r="S1626" s="2319">
        <f>R1626*E1624</f>
        <v>0</v>
      </c>
      <c r="T1626" s="2120"/>
    </row>
    <row r="1627" spans="1:20" s="2272" customFormat="1" ht="12" hidden="1" customHeight="1">
      <c r="A1627" s="2149"/>
      <c r="B1627" s="2341"/>
      <c r="C1627" s="2146"/>
      <c r="D1627" s="2341"/>
      <c r="E1627" s="2248"/>
      <c r="F1627" s="2240"/>
      <c r="G1627" s="2235"/>
      <c r="H1627" s="2235"/>
      <c r="I1627" s="2233"/>
      <c r="J1627" s="2235"/>
      <c r="K1627" s="2235"/>
      <c r="L1627" s="1683"/>
      <c r="M1627" s="2175">
        <v>0</v>
      </c>
      <c r="N1627" s="2237"/>
      <c r="O1627" s="2119"/>
      <c r="P1627" s="1684"/>
      <c r="Q1627" s="2356"/>
      <c r="R1627" s="2338"/>
      <c r="S1627" s="2319">
        <f>R1627*E1624</f>
        <v>0</v>
      </c>
      <c r="T1627" s="2120"/>
    </row>
    <row r="1628" spans="1:20" s="2272" customFormat="1" ht="12" hidden="1" customHeight="1">
      <c r="A1628" s="2149"/>
      <c r="B1628" s="2341"/>
      <c r="C1628" s="2146"/>
      <c r="D1628" s="2341"/>
      <c r="E1628" s="2248"/>
      <c r="F1628" s="2240"/>
      <c r="G1628" s="2235"/>
      <c r="H1628" s="2235"/>
      <c r="I1628" s="2233"/>
      <c r="J1628" s="2235"/>
      <c r="K1628" s="2235"/>
      <c r="L1628" s="1683"/>
      <c r="M1628" s="2175">
        <v>0</v>
      </c>
      <c r="N1628" s="2237"/>
      <c r="O1628" s="2119"/>
      <c r="P1628" s="1684"/>
      <c r="Q1628" s="2356"/>
      <c r="R1628" s="2338"/>
      <c r="S1628" s="2319">
        <f>R1628*E1624</f>
        <v>0</v>
      </c>
      <c r="T1628" s="2120"/>
    </row>
    <row r="1629" spans="1:20" s="2272" customFormat="1" ht="12" hidden="1" customHeight="1">
      <c r="A1629" s="2149"/>
      <c r="B1629" s="2341"/>
      <c r="C1629" s="2146"/>
      <c r="D1629" s="2341"/>
      <c r="E1629" s="2248"/>
      <c r="F1629" s="2240"/>
      <c r="G1629" s="2235"/>
      <c r="H1629" s="2235"/>
      <c r="I1629" s="2233"/>
      <c r="J1629" s="2235"/>
      <c r="K1629" s="2235"/>
      <c r="L1629" s="1683"/>
      <c r="M1629" s="2175">
        <v>0</v>
      </c>
      <c r="N1629" s="2237"/>
      <c r="O1629" s="2119"/>
      <c r="P1629" s="1684"/>
      <c r="Q1629" s="2356"/>
      <c r="R1629" s="2338"/>
      <c r="S1629" s="2319">
        <f>R1629*E1624</f>
        <v>0</v>
      </c>
      <c r="T1629" s="2120"/>
    </row>
    <row r="1630" spans="1:20" s="2272" customFormat="1" ht="12" hidden="1" customHeight="1">
      <c r="A1630" s="2149"/>
      <c r="B1630" s="2341"/>
      <c r="C1630" s="2146"/>
      <c r="D1630" s="2341"/>
      <c r="E1630" s="2248"/>
      <c r="F1630" s="2240"/>
      <c r="G1630" s="2235"/>
      <c r="H1630" s="2235"/>
      <c r="I1630" s="2233"/>
      <c r="J1630" s="2235"/>
      <c r="K1630" s="2235"/>
      <c r="L1630" s="1683"/>
      <c r="M1630" s="2175">
        <v>0</v>
      </c>
      <c r="N1630" s="2237"/>
      <c r="O1630" s="2119"/>
      <c r="P1630" s="1684"/>
      <c r="Q1630" s="2356"/>
      <c r="R1630" s="2338"/>
      <c r="S1630" s="2319">
        <f>R1630*E1624</f>
        <v>0</v>
      </c>
      <c r="T1630" s="2120"/>
    </row>
    <row r="1631" spans="1:20" s="2272" customFormat="1" ht="12" hidden="1" customHeight="1">
      <c r="A1631" s="2149"/>
      <c r="B1631" s="2341"/>
      <c r="C1631" s="2173"/>
      <c r="D1631" s="2355"/>
      <c r="E1631" s="2248"/>
      <c r="F1631" s="2240"/>
      <c r="G1631" s="2235"/>
      <c r="H1631" s="2235"/>
      <c r="I1631" s="2233"/>
      <c r="J1631" s="2235"/>
      <c r="K1631" s="2235"/>
      <c r="L1631" s="1683"/>
      <c r="M1631" s="2175">
        <v>0</v>
      </c>
      <c r="N1631" s="2237"/>
      <c r="O1631" s="2119"/>
      <c r="P1631" s="1684"/>
      <c r="Q1631" s="2318"/>
      <c r="R1631" s="2357"/>
      <c r="S1631" s="2319">
        <f>R1631*E1624</f>
        <v>0</v>
      </c>
      <c r="T1631" s="2120"/>
    </row>
    <row r="1632" spans="1:20" s="2272" customFormat="1" ht="12" hidden="1" customHeight="1">
      <c r="A1632" s="2149"/>
      <c r="B1632" s="2341"/>
      <c r="C1632" s="2173"/>
      <c r="D1632" s="2355"/>
      <c r="E1632" s="2248"/>
      <c r="F1632" s="2240"/>
      <c r="G1632" s="2235"/>
      <c r="H1632" s="2235"/>
      <c r="I1632" s="2233"/>
      <c r="J1632" s="2235"/>
      <c r="K1632" s="2235"/>
      <c r="L1632" s="1683"/>
      <c r="M1632" s="2175">
        <v>0</v>
      </c>
      <c r="N1632" s="2237"/>
      <c r="O1632" s="2128"/>
      <c r="P1632" s="2358"/>
      <c r="Q1632" s="2359"/>
      <c r="R1632" s="2360"/>
      <c r="S1632" s="2320">
        <f>R1632*E1624</f>
        <v>0</v>
      </c>
      <c r="T1632" s="2239"/>
    </row>
    <row r="1633" spans="1:20" s="2180" customFormat="1" ht="30" customHeight="1">
      <c r="A1633" s="2149">
        <f>A1624+1</f>
        <v>127</v>
      </c>
      <c r="B1633" s="2231" t="s">
        <v>612</v>
      </c>
      <c r="C1633" s="2145" t="s">
        <v>2218</v>
      </c>
      <c r="D1633" s="2149" t="s">
        <v>2826</v>
      </c>
      <c r="E1633" s="2232">
        <v>1.47</v>
      </c>
      <c r="F1633" s="2251">
        <v>1.1100000000000001</v>
      </c>
      <c r="G1633" s="2173">
        <v>1.6317000000000002</v>
      </c>
      <c r="H1633" s="2173">
        <v>1.6107824956672445</v>
      </c>
      <c r="I1633" s="2251">
        <v>1.56</v>
      </c>
      <c r="J1633" s="2173">
        <v>2.2932000000000001</v>
      </c>
      <c r="K1633" s="2232">
        <v>4.7580312000000005</v>
      </c>
      <c r="L1633" s="2173">
        <v>41.67997467795</v>
      </c>
      <c r="M1633" s="2175">
        <v>62.162020845936922</v>
      </c>
      <c r="N1633" s="2175">
        <v>91.37817064352727</v>
      </c>
      <c r="O1633" s="2200">
        <f>E1633*L1633</f>
        <v>61.269562776586497</v>
      </c>
      <c r="P1633" s="2144" t="s">
        <v>602</v>
      </c>
      <c r="Q1633" s="2373" t="s">
        <v>2994</v>
      </c>
      <c r="R1633" s="2144">
        <f>0.05</f>
        <v>0.05</v>
      </c>
      <c r="S1633" s="2144">
        <f>R1633*E1633</f>
        <v>7.3499999999999996E-2</v>
      </c>
      <c r="T1633" s="2116">
        <v>0.85</v>
      </c>
    </row>
    <row r="1634" spans="1:20" s="2180" customFormat="1" ht="12" hidden="1" customHeight="1">
      <c r="A1634" s="2149"/>
      <c r="B1634" s="2231"/>
      <c r="C1634" s="2143" t="s">
        <v>2219</v>
      </c>
      <c r="D1634" s="2149"/>
      <c r="E1634" s="2232"/>
      <c r="F1634" s="2251"/>
      <c r="G1634" s="2145"/>
      <c r="H1634" s="2145"/>
      <c r="I1634" s="2251"/>
      <c r="J1634" s="2145"/>
      <c r="K1634" s="2173"/>
      <c r="L1634" s="2173"/>
      <c r="M1634" s="2175">
        <v>0</v>
      </c>
      <c r="N1634" s="2175"/>
      <c r="O1634" s="2374"/>
      <c r="P1634" s="2375" t="s">
        <v>2908</v>
      </c>
      <c r="Q1634" s="2376" t="s">
        <v>2994</v>
      </c>
      <c r="R1634" s="2375">
        <f>1.56</f>
        <v>1.56</v>
      </c>
      <c r="S1634" s="2324">
        <f>R1634*E1633</f>
        <v>2.2932000000000001</v>
      </c>
      <c r="T1634" s="2120">
        <v>0.4</v>
      </c>
    </row>
    <row r="1635" spans="1:20" s="2180" customFormat="1" ht="12" hidden="1" customHeight="1">
      <c r="A1635" s="2149"/>
      <c r="B1635" s="2231"/>
      <c r="C1635" s="2143"/>
      <c r="D1635" s="2149"/>
      <c r="E1635" s="2232"/>
      <c r="F1635" s="2251"/>
      <c r="G1635" s="2145"/>
      <c r="H1635" s="2145"/>
      <c r="I1635" s="2251"/>
      <c r="J1635" s="2145"/>
      <c r="K1635" s="2173"/>
      <c r="L1635" s="2173"/>
      <c r="M1635" s="2175">
        <v>0</v>
      </c>
      <c r="N1635" s="2175"/>
      <c r="O1635" s="2374"/>
      <c r="P1635" s="2375" t="s">
        <v>2909</v>
      </c>
      <c r="Q1635" s="2376" t="s">
        <v>1834</v>
      </c>
      <c r="R1635" s="2377">
        <v>1</v>
      </c>
      <c r="S1635" s="2324">
        <f>R1635*E1633</f>
        <v>1.47</v>
      </c>
      <c r="T1635" s="2120">
        <v>35</v>
      </c>
    </row>
    <row r="1636" spans="1:20" s="2180" customFormat="1" ht="12" hidden="1" customHeight="1">
      <c r="A1636" s="2149"/>
      <c r="B1636" s="2231"/>
      <c r="C1636" s="2143"/>
      <c r="D1636" s="2149"/>
      <c r="E1636" s="2232"/>
      <c r="F1636" s="2251"/>
      <c r="G1636" s="2145"/>
      <c r="H1636" s="2145"/>
      <c r="I1636" s="2251"/>
      <c r="J1636" s="2145"/>
      <c r="K1636" s="2173"/>
      <c r="L1636" s="2173"/>
      <c r="M1636" s="2175">
        <v>0</v>
      </c>
      <c r="N1636" s="2175"/>
      <c r="O1636" s="2378"/>
      <c r="P1636" s="2326" t="s">
        <v>608</v>
      </c>
      <c r="Q1636" s="2379" t="s">
        <v>2994</v>
      </c>
      <c r="R1636" s="2380">
        <f>0.06</f>
        <v>0.06</v>
      </c>
      <c r="S1636" s="2339">
        <f>R1636*E1633</f>
        <v>8.8200000000000001E-2</v>
      </c>
      <c r="T1636" s="2129">
        <v>1</v>
      </c>
    </row>
    <row r="1637" spans="1:20" s="2180" customFormat="1" ht="12" hidden="1" customHeight="1">
      <c r="A1637" s="2149"/>
      <c r="B1637" s="2231"/>
      <c r="C1637" s="2143"/>
      <c r="D1637" s="2149"/>
      <c r="E1637" s="2232"/>
      <c r="F1637" s="2251"/>
      <c r="G1637" s="2145"/>
      <c r="H1637" s="2145"/>
      <c r="I1637" s="2251"/>
      <c r="J1637" s="2145"/>
      <c r="K1637" s="2173"/>
      <c r="L1637" s="2173"/>
      <c r="M1637" s="2175">
        <v>0</v>
      </c>
      <c r="N1637" s="2175"/>
      <c r="O1637" s="2374"/>
      <c r="P1637" s="2375"/>
      <c r="Q1637" s="2376"/>
      <c r="R1637" s="2375"/>
      <c r="S1637" s="2324">
        <f>R1637*E1633</f>
        <v>0</v>
      </c>
      <c r="T1637" s="2120"/>
    </row>
    <row r="1638" spans="1:20" s="2180" customFormat="1" ht="12" hidden="1" customHeight="1">
      <c r="A1638" s="2149"/>
      <c r="B1638" s="2231"/>
      <c r="C1638" s="2143"/>
      <c r="D1638" s="2149"/>
      <c r="E1638" s="2232"/>
      <c r="F1638" s="2251"/>
      <c r="G1638" s="2145"/>
      <c r="H1638" s="2145"/>
      <c r="I1638" s="2251"/>
      <c r="J1638" s="2145"/>
      <c r="K1638" s="2173"/>
      <c r="L1638" s="2173"/>
      <c r="M1638" s="2175">
        <v>0</v>
      </c>
      <c r="N1638" s="2175"/>
      <c r="O1638" s="2374"/>
      <c r="P1638" s="2375"/>
      <c r="Q1638" s="2376"/>
      <c r="R1638" s="2375"/>
      <c r="S1638" s="2324">
        <f>R1638*E1633</f>
        <v>0</v>
      </c>
      <c r="T1638" s="2120"/>
    </row>
    <row r="1639" spans="1:20" s="2180" customFormat="1" ht="12" hidden="1" customHeight="1">
      <c r="A1639" s="2149"/>
      <c r="B1639" s="2231"/>
      <c r="C1639" s="2143"/>
      <c r="D1639" s="2149"/>
      <c r="E1639" s="2232"/>
      <c r="F1639" s="2251"/>
      <c r="G1639" s="2145"/>
      <c r="H1639" s="2145"/>
      <c r="I1639" s="2251"/>
      <c r="J1639" s="2145"/>
      <c r="K1639" s="2173"/>
      <c r="L1639" s="2173"/>
      <c r="M1639" s="2175">
        <v>0</v>
      </c>
      <c r="N1639" s="2175"/>
      <c r="O1639" s="2374"/>
      <c r="P1639" s="2375"/>
      <c r="Q1639" s="2376"/>
      <c r="R1639" s="2375"/>
      <c r="S1639" s="2324">
        <f>R1639*E1633</f>
        <v>0</v>
      </c>
      <c r="T1639" s="2120"/>
    </row>
    <row r="1640" spans="1:20" s="2180" customFormat="1" ht="12" hidden="1" customHeight="1">
      <c r="A1640" s="2149"/>
      <c r="B1640" s="2231"/>
      <c r="C1640" s="2143"/>
      <c r="D1640" s="2149"/>
      <c r="E1640" s="2232"/>
      <c r="F1640" s="2251"/>
      <c r="G1640" s="2145"/>
      <c r="H1640" s="2145"/>
      <c r="I1640" s="2251"/>
      <c r="J1640" s="2145"/>
      <c r="K1640" s="2173"/>
      <c r="L1640" s="2173"/>
      <c r="M1640" s="2175">
        <v>0</v>
      </c>
      <c r="N1640" s="2175"/>
      <c r="O1640" s="2374"/>
      <c r="P1640" s="2375"/>
      <c r="Q1640" s="2376"/>
      <c r="R1640" s="2375"/>
      <c r="S1640" s="2324">
        <f>R1640*E1633</f>
        <v>0</v>
      </c>
      <c r="T1640" s="2120"/>
    </row>
    <row r="1641" spans="1:20" s="2180" customFormat="1" ht="12" hidden="1" customHeight="1">
      <c r="A1641" s="2149"/>
      <c r="B1641" s="2231"/>
      <c r="C1641" s="2143"/>
      <c r="D1641" s="2149"/>
      <c r="E1641" s="2232"/>
      <c r="F1641" s="2251"/>
      <c r="G1641" s="2145"/>
      <c r="H1641" s="2145"/>
      <c r="I1641" s="2251"/>
      <c r="J1641" s="2145"/>
      <c r="K1641" s="2173"/>
      <c r="L1641" s="2173"/>
      <c r="M1641" s="2175">
        <v>0</v>
      </c>
      <c r="N1641" s="2175"/>
      <c r="O1641" s="2378"/>
      <c r="P1641" s="2380"/>
      <c r="Q1641" s="2379"/>
      <c r="R1641" s="2380"/>
      <c r="S1641" s="2339">
        <f>R1641*E1633</f>
        <v>0</v>
      </c>
      <c r="T1641" s="2129"/>
    </row>
    <row r="1642" spans="1:20" s="2272" customFormat="1" ht="36">
      <c r="A1642" s="2149">
        <f>A1633+1</f>
        <v>128</v>
      </c>
      <c r="B1642" s="2243"/>
      <c r="C1642" s="2146" t="s">
        <v>2220</v>
      </c>
      <c r="D1642" s="2341" t="s">
        <v>2821</v>
      </c>
      <c r="E1642" s="2282">
        <v>236.72</v>
      </c>
      <c r="F1642" s="2233"/>
      <c r="G1642" s="2234">
        <v>0</v>
      </c>
      <c r="H1642" s="2234">
        <v>0</v>
      </c>
      <c r="I1642" s="2233"/>
      <c r="J1642" s="2234">
        <v>0</v>
      </c>
      <c r="K1642" s="2234">
        <v>0</v>
      </c>
      <c r="L1642" s="2173">
        <v>95.833333333333343</v>
      </c>
      <c r="M1642" s="2175">
        <v>123.98218281968751</v>
      </c>
      <c r="N1642" s="2175">
        <v>29349.062317076427</v>
      </c>
      <c r="O1642" s="2200">
        <f>E1642*L1642</f>
        <v>22685.666666666668</v>
      </c>
      <c r="P1642" s="2276"/>
      <c r="Q1642" s="2354"/>
      <c r="R1642" s="2354"/>
      <c r="S1642" s="2317">
        <f>R1642*E1642</f>
        <v>0</v>
      </c>
      <c r="T1642" s="2200"/>
    </row>
    <row r="1643" spans="1:20" s="2272" customFormat="1" ht="12" hidden="1" customHeight="1">
      <c r="A1643" s="2149"/>
      <c r="B1643" s="2341"/>
      <c r="C1643" s="2173" t="s">
        <v>2221</v>
      </c>
      <c r="D1643" s="2355"/>
      <c r="E1643" s="2173"/>
      <c r="F1643" s="2233"/>
      <c r="G1643" s="2235"/>
      <c r="H1643" s="2235"/>
      <c r="I1643" s="2233"/>
      <c r="J1643" s="2235"/>
      <c r="K1643" s="2235"/>
      <c r="L1643" s="2266"/>
      <c r="M1643" s="2175">
        <v>0</v>
      </c>
      <c r="N1643" s="2237"/>
      <c r="O1643" s="2119"/>
      <c r="P1643" s="1684"/>
      <c r="Q1643" s="2318"/>
      <c r="R1643" s="2318"/>
      <c r="S1643" s="2319">
        <f>R1643*E1642</f>
        <v>0</v>
      </c>
      <c r="T1643" s="2120"/>
    </row>
    <row r="1644" spans="1:20" s="2272" customFormat="1" ht="12" hidden="1" customHeight="1">
      <c r="A1644" s="2149"/>
      <c r="B1644" s="2341"/>
      <c r="C1644" s="2173"/>
      <c r="D1644" s="2355"/>
      <c r="E1644" s="2173"/>
      <c r="F1644" s="2240"/>
      <c r="G1644" s="2235"/>
      <c r="H1644" s="2235"/>
      <c r="I1644" s="2233"/>
      <c r="J1644" s="2235"/>
      <c r="K1644" s="2235"/>
      <c r="L1644" s="2266"/>
      <c r="M1644" s="2175">
        <v>0</v>
      </c>
      <c r="N1644" s="2237"/>
      <c r="O1644" s="2119"/>
      <c r="P1644" s="1801"/>
      <c r="Q1644" s="2316"/>
      <c r="R1644" s="2310"/>
      <c r="S1644" s="2319">
        <f>R1644*E1642</f>
        <v>0</v>
      </c>
      <c r="T1644" s="2120"/>
    </row>
    <row r="1645" spans="1:20" s="2272" customFormat="1" ht="12" hidden="1" customHeight="1">
      <c r="A1645" s="2149"/>
      <c r="B1645" s="2341"/>
      <c r="C1645" s="2146"/>
      <c r="D1645" s="2341"/>
      <c r="E1645" s="2248"/>
      <c r="F1645" s="2240"/>
      <c r="G1645" s="2235"/>
      <c r="H1645" s="2235"/>
      <c r="I1645" s="2233"/>
      <c r="J1645" s="2235"/>
      <c r="K1645" s="2235"/>
      <c r="L1645" s="2266"/>
      <c r="M1645" s="2175">
        <v>0</v>
      </c>
      <c r="N1645" s="2237"/>
      <c r="O1645" s="2119"/>
      <c r="P1645" s="1684"/>
      <c r="Q1645" s="2356"/>
      <c r="R1645" s="2338"/>
      <c r="S1645" s="2319">
        <f>R1645*E1642</f>
        <v>0</v>
      </c>
      <c r="T1645" s="2120"/>
    </row>
    <row r="1646" spans="1:20" s="2272" customFormat="1" ht="12" hidden="1" customHeight="1">
      <c r="A1646" s="2149"/>
      <c r="B1646" s="2341"/>
      <c r="C1646" s="2146"/>
      <c r="D1646" s="2341"/>
      <c r="E1646" s="2248"/>
      <c r="F1646" s="2240"/>
      <c r="G1646" s="2235"/>
      <c r="H1646" s="2235"/>
      <c r="I1646" s="2233"/>
      <c r="J1646" s="2235"/>
      <c r="K1646" s="2235"/>
      <c r="L1646" s="2266"/>
      <c r="M1646" s="2175">
        <v>0</v>
      </c>
      <c r="N1646" s="2237"/>
      <c r="O1646" s="2119"/>
      <c r="P1646" s="1684"/>
      <c r="Q1646" s="2356"/>
      <c r="R1646" s="2338"/>
      <c r="S1646" s="2319">
        <f>R1646*E1642</f>
        <v>0</v>
      </c>
      <c r="T1646" s="2120"/>
    </row>
    <row r="1647" spans="1:20" s="2272" customFormat="1" ht="12" hidden="1" customHeight="1">
      <c r="A1647" s="2149"/>
      <c r="B1647" s="2341"/>
      <c r="C1647" s="2146"/>
      <c r="D1647" s="2341"/>
      <c r="E1647" s="2248"/>
      <c r="F1647" s="2240"/>
      <c r="G1647" s="2235"/>
      <c r="H1647" s="2235"/>
      <c r="I1647" s="2233"/>
      <c r="J1647" s="2235"/>
      <c r="K1647" s="2235"/>
      <c r="L1647" s="2266"/>
      <c r="M1647" s="2175">
        <v>0</v>
      </c>
      <c r="N1647" s="2237"/>
      <c r="O1647" s="2119"/>
      <c r="P1647" s="1684"/>
      <c r="Q1647" s="2356"/>
      <c r="R1647" s="2338"/>
      <c r="S1647" s="2319">
        <f>R1647*E1642</f>
        <v>0</v>
      </c>
      <c r="T1647" s="2120"/>
    </row>
    <row r="1648" spans="1:20" s="2272" customFormat="1" ht="12" hidden="1" customHeight="1">
      <c r="A1648" s="2149"/>
      <c r="B1648" s="2341"/>
      <c r="C1648" s="2146"/>
      <c r="D1648" s="2341"/>
      <c r="E1648" s="2248"/>
      <c r="F1648" s="2240"/>
      <c r="G1648" s="2235"/>
      <c r="H1648" s="2235"/>
      <c r="I1648" s="2233"/>
      <c r="J1648" s="2235"/>
      <c r="K1648" s="2235"/>
      <c r="L1648" s="2266"/>
      <c r="M1648" s="2175">
        <v>0</v>
      </c>
      <c r="N1648" s="2237"/>
      <c r="O1648" s="2119"/>
      <c r="P1648" s="1684"/>
      <c r="Q1648" s="2356"/>
      <c r="R1648" s="2338"/>
      <c r="S1648" s="2319">
        <f>R1648*E1642</f>
        <v>0</v>
      </c>
      <c r="T1648" s="2120"/>
    </row>
    <row r="1649" spans="1:20" s="2272" customFormat="1" ht="12" hidden="1" customHeight="1">
      <c r="A1649" s="2149"/>
      <c r="B1649" s="2341"/>
      <c r="C1649" s="2173"/>
      <c r="D1649" s="2355"/>
      <c r="E1649" s="2248"/>
      <c r="F1649" s="2240"/>
      <c r="G1649" s="2235"/>
      <c r="H1649" s="2235"/>
      <c r="I1649" s="2233"/>
      <c r="J1649" s="2235"/>
      <c r="K1649" s="2235"/>
      <c r="L1649" s="2266"/>
      <c r="M1649" s="2175">
        <v>0</v>
      </c>
      <c r="N1649" s="2237"/>
      <c r="O1649" s="2119"/>
      <c r="P1649" s="1684"/>
      <c r="Q1649" s="2318"/>
      <c r="R1649" s="2357"/>
      <c r="S1649" s="2319">
        <f>R1649*E1642</f>
        <v>0</v>
      </c>
      <c r="T1649" s="2120"/>
    </row>
    <row r="1650" spans="1:20" s="2272" customFormat="1" ht="12" hidden="1" customHeight="1">
      <c r="A1650" s="2149"/>
      <c r="B1650" s="2341"/>
      <c r="C1650" s="2173"/>
      <c r="D1650" s="2355"/>
      <c r="E1650" s="2248"/>
      <c r="F1650" s="2240"/>
      <c r="G1650" s="2235"/>
      <c r="H1650" s="2235"/>
      <c r="I1650" s="2233"/>
      <c r="J1650" s="2235"/>
      <c r="K1650" s="2235"/>
      <c r="L1650" s="2266"/>
      <c r="M1650" s="2175">
        <v>0</v>
      </c>
      <c r="N1650" s="2237"/>
      <c r="O1650" s="2128"/>
      <c r="P1650" s="2358"/>
      <c r="Q1650" s="2359"/>
      <c r="R1650" s="2360"/>
      <c r="S1650" s="2320">
        <f>R1650*E1642</f>
        <v>0</v>
      </c>
      <c r="T1650" s="2239"/>
    </row>
    <row r="1651" spans="1:20" s="2272" customFormat="1" ht="36">
      <c r="A1651" s="2149">
        <f>A1642+1</f>
        <v>129</v>
      </c>
      <c r="B1651" s="2243"/>
      <c r="C1651" s="2146" t="s">
        <v>2222</v>
      </c>
      <c r="D1651" s="2341" t="s">
        <v>2821</v>
      </c>
      <c r="E1651" s="2282">
        <v>239.89</v>
      </c>
      <c r="F1651" s="2233"/>
      <c r="G1651" s="2234">
        <v>0</v>
      </c>
      <c r="H1651" s="2234">
        <v>0</v>
      </c>
      <c r="I1651" s="2233"/>
      <c r="J1651" s="2234">
        <v>0</v>
      </c>
      <c r="K1651" s="2234">
        <v>0</v>
      </c>
      <c r="L1651" s="2173">
        <v>62.5</v>
      </c>
      <c r="M1651" s="2175">
        <v>80.8579453171875</v>
      </c>
      <c r="N1651" s="2175">
        <v>19397.012502140107</v>
      </c>
      <c r="O1651" s="2200">
        <f>E1651*L1651</f>
        <v>14993.125</v>
      </c>
      <c r="P1651" s="2276"/>
      <c r="Q1651" s="2354"/>
      <c r="R1651" s="2354"/>
      <c r="S1651" s="2317">
        <f>R1651*E1651</f>
        <v>0</v>
      </c>
      <c r="T1651" s="2200"/>
    </row>
    <row r="1652" spans="1:20" s="2272" customFormat="1" ht="12" hidden="1" customHeight="1">
      <c r="A1652" s="2149"/>
      <c r="B1652" s="2341"/>
      <c r="C1652" s="2173" t="s">
        <v>2223</v>
      </c>
      <c r="D1652" s="2355"/>
      <c r="E1652" s="2173"/>
      <c r="F1652" s="2233"/>
      <c r="G1652" s="2235"/>
      <c r="H1652" s="2235"/>
      <c r="I1652" s="2233"/>
      <c r="J1652" s="2235"/>
      <c r="K1652" s="2235"/>
      <c r="L1652" s="1683"/>
      <c r="M1652" s="2175">
        <v>0</v>
      </c>
      <c r="N1652" s="2237"/>
      <c r="O1652" s="2119"/>
      <c r="P1652" s="1684"/>
      <c r="Q1652" s="2318"/>
      <c r="R1652" s="2318"/>
      <c r="S1652" s="2319">
        <f>R1652*E1651</f>
        <v>0</v>
      </c>
      <c r="T1652" s="2120"/>
    </row>
    <row r="1653" spans="1:20" s="2272" customFormat="1" ht="12" hidden="1" customHeight="1">
      <c r="A1653" s="2149"/>
      <c r="B1653" s="2341"/>
      <c r="C1653" s="2173"/>
      <c r="D1653" s="2355"/>
      <c r="E1653" s="2173"/>
      <c r="F1653" s="2240"/>
      <c r="G1653" s="2235"/>
      <c r="H1653" s="2235"/>
      <c r="I1653" s="2233"/>
      <c r="J1653" s="2235"/>
      <c r="K1653" s="2235"/>
      <c r="L1653" s="1683"/>
      <c r="M1653" s="2175">
        <v>0</v>
      </c>
      <c r="N1653" s="2237"/>
      <c r="O1653" s="2119"/>
      <c r="P1653" s="1801"/>
      <c r="Q1653" s="2316"/>
      <c r="R1653" s="2310"/>
      <c r="S1653" s="2319">
        <f>R1653*E1651</f>
        <v>0</v>
      </c>
      <c r="T1653" s="2120"/>
    </row>
    <row r="1654" spans="1:20" s="2272" customFormat="1" ht="12" hidden="1" customHeight="1">
      <c r="A1654" s="2149"/>
      <c r="B1654" s="2341"/>
      <c r="C1654" s="2146"/>
      <c r="D1654" s="2341"/>
      <c r="E1654" s="2248"/>
      <c r="F1654" s="2240"/>
      <c r="G1654" s="2235"/>
      <c r="H1654" s="2235"/>
      <c r="I1654" s="2233"/>
      <c r="J1654" s="2235"/>
      <c r="K1654" s="2235"/>
      <c r="L1654" s="1683"/>
      <c r="M1654" s="2175">
        <v>0</v>
      </c>
      <c r="N1654" s="2237"/>
      <c r="O1654" s="2119"/>
      <c r="P1654" s="1684"/>
      <c r="Q1654" s="2356"/>
      <c r="R1654" s="2338"/>
      <c r="S1654" s="2319">
        <f>R1654*E1651</f>
        <v>0</v>
      </c>
      <c r="T1654" s="2120"/>
    </row>
    <row r="1655" spans="1:20" s="2272" customFormat="1" ht="12" hidden="1" customHeight="1">
      <c r="A1655" s="2149"/>
      <c r="B1655" s="2341"/>
      <c r="C1655" s="2146"/>
      <c r="D1655" s="2341"/>
      <c r="E1655" s="2248"/>
      <c r="F1655" s="2240"/>
      <c r="G1655" s="2235"/>
      <c r="H1655" s="2235"/>
      <c r="I1655" s="2233"/>
      <c r="J1655" s="2235"/>
      <c r="K1655" s="2235"/>
      <c r="L1655" s="1683"/>
      <c r="M1655" s="2175">
        <v>0</v>
      </c>
      <c r="N1655" s="2237"/>
      <c r="O1655" s="2119"/>
      <c r="P1655" s="1684"/>
      <c r="Q1655" s="2356"/>
      <c r="R1655" s="2338"/>
      <c r="S1655" s="2319">
        <f>R1655*E1651</f>
        <v>0</v>
      </c>
      <c r="T1655" s="2120"/>
    </row>
    <row r="1656" spans="1:20" s="2272" customFormat="1" ht="12" hidden="1" customHeight="1">
      <c r="A1656" s="2149"/>
      <c r="B1656" s="2341"/>
      <c r="C1656" s="2146"/>
      <c r="D1656" s="2341"/>
      <c r="E1656" s="2248"/>
      <c r="F1656" s="2240"/>
      <c r="G1656" s="2235"/>
      <c r="H1656" s="2235"/>
      <c r="I1656" s="2233"/>
      <c r="J1656" s="2235"/>
      <c r="K1656" s="2235"/>
      <c r="L1656" s="1683"/>
      <c r="M1656" s="2175">
        <v>0</v>
      </c>
      <c r="N1656" s="2237"/>
      <c r="O1656" s="2119"/>
      <c r="P1656" s="1684"/>
      <c r="Q1656" s="2356"/>
      <c r="R1656" s="2338"/>
      <c r="S1656" s="2319">
        <f>R1656*E1651</f>
        <v>0</v>
      </c>
      <c r="T1656" s="2120"/>
    </row>
    <row r="1657" spans="1:20" s="2272" customFormat="1" ht="12" hidden="1" customHeight="1">
      <c r="A1657" s="2149"/>
      <c r="B1657" s="2341"/>
      <c r="C1657" s="2146"/>
      <c r="D1657" s="2341"/>
      <c r="E1657" s="2248"/>
      <c r="F1657" s="2240"/>
      <c r="G1657" s="2235"/>
      <c r="H1657" s="2235"/>
      <c r="I1657" s="2233"/>
      <c r="J1657" s="2235"/>
      <c r="K1657" s="2235"/>
      <c r="L1657" s="1683"/>
      <c r="M1657" s="2175">
        <v>0</v>
      </c>
      <c r="N1657" s="2237"/>
      <c r="O1657" s="2119"/>
      <c r="P1657" s="1684"/>
      <c r="Q1657" s="2356"/>
      <c r="R1657" s="2338"/>
      <c r="S1657" s="2319">
        <f>R1657*E1651</f>
        <v>0</v>
      </c>
      <c r="T1657" s="2120"/>
    </row>
    <row r="1658" spans="1:20" s="2272" customFormat="1" ht="12" hidden="1" customHeight="1">
      <c r="A1658" s="2149"/>
      <c r="B1658" s="2341"/>
      <c r="C1658" s="2173"/>
      <c r="D1658" s="2355"/>
      <c r="E1658" s="2248"/>
      <c r="F1658" s="2240"/>
      <c r="G1658" s="2235"/>
      <c r="H1658" s="2235"/>
      <c r="I1658" s="2233"/>
      <c r="J1658" s="2235"/>
      <c r="K1658" s="2235"/>
      <c r="L1658" s="1683"/>
      <c r="M1658" s="2175">
        <v>0</v>
      </c>
      <c r="N1658" s="2237"/>
      <c r="O1658" s="2119"/>
      <c r="P1658" s="1684"/>
      <c r="Q1658" s="2318"/>
      <c r="R1658" s="2357"/>
      <c r="S1658" s="2319">
        <f>R1658*E1651</f>
        <v>0</v>
      </c>
      <c r="T1658" s="2120"/>
    </row>
    <row r="1659" spans="1:20" s="2272" customFormat="1" ht="12" hidden="1" customHeight="1">
      <c r="A1659" s="2149"/>
      <c r="B1659" s="2341"/>
      <c r="C1659" s="2173"/>
      <c r="D1659" s="2355"/>
      <c r="E1659" s="2248"/>
      <c r="F1659" s="2240"/>
      <c r="G1659" s="2235"/>
      <c r="H1659" s="2235"/>
      <c r="I1659" s="2233"/>
      <c r="J1659" s="2235"/>
      <c r="K1659" s="2235"/>
      <c r="L1659" s="2173"/>
      <c r="M1659" s="2175">
        <v>0</v>
      </c>
      <c r="N1659" s="2237"/>
      <c r="O1659" s="2128"/>
      <c r="P1659" s="2358"/>
      <c r="Q1659" s="2359"/>
      <c r="R1659" s="2360"/>
      <c r="S1659" s="2320">
        <f>R1659*E1651</f>
        <v>0</v>
      </c>
      <c r="T1659" s="2239"/>
    </row>
    <row r="1660" spans="1:20" s="2272" customFormat="1" ht="18.75" customHeight="1">
      <c r="A1660" s="2149">
        <f>A1651+1</f>
        <v>130</v>
      </c>
      <c r="B1660" s="2243"/>
      <c r="C1660" s="2146" t="s">
        <v>2224</v>
      </c>
      <c r="D1660" s="2341" t="s">
        <v>2819</v>
      </c>
      <c r="E1660" s="2282">
        <v>145</v>
      </c>
      <c r="F1660" s="2233"/>
      <c r="G1660" s="2234">
        <v>0</v>
      </c>
      <c r="H1660" s="2234">
        <v>0</v>
      </c>
      <c r="I1660" s="2233"/>
      <c r="J1660" s="2234">
        <v>0</v>
      </c>
      <c r="K1660" s="2234">
        <v>0</v>
      </c>
      <c r="L1660" s="2173">
        <v>8</v>
      </c>
      <c r="M1660" s="2175">
        <v>10.3498170006</v>
      </c>
      <c r="N1660" s="2175">
        <v>1500.723465087</v>
      </c>
      <c r="O1660" s="2200">
        <f>E1660*L1660</f>
        <v>1160</v>
      </c>
      <c r="P1660" s="2276"/>
      <c r="Q1660" s="2354"/>
      <c r="R1660" s="2354"/>
      <c r="S1660" s="2317">
        <f>R1660*E1660</f>
        <v>0</v>
      </c>
      <c r="T1660" s="2200"/>
    </row>
    <row r="1661" spans="1:20" s="2272" customFormat="1" ht="12" hidden="1" customHeight="1">
      <c r="A1661" s="2149"/>
      <c r="B1661" s="2341"/>
      <c r="C1661" s="2173"/>
      <c r="D1661" s="2355"/>
      <c r="E1661" s="2173"/>
      <c r="F1661" s="2233"/>
      <c r="G1661" s="2235"/>
      <c r="H1661" s="2235"/>
      <c r="I1661" s="2233"/>
      <c r="J1661" s="2235"/>
      <c r="K1661" s="2235"/>
      <c r="L1661" s="1683"/>
      <c r="M1661" s="2175">
        <v>0</v>
      </c>
      <c r="N1661" s="2237"/>
      <c r="O1661" s="2119"/>
      <c r="P1661" s="1684"/>
      <c r="Q1661" s="2318"/>
      <c r="R1661" s="2318"/>
      <c r="S1661" s="2319">
        <f>R1661*E1660</f>
        <v>0</v>
      </c>
      <c r="T1661" s="2120"/>
    </row>
    <row r="1662" spans="1:20" s="2272" customFormat="1" ht="12" hidden="1" customHeight="1">
      <c r="A1662" s="2149"/>
      <c r="B1662" s="2341"/>
      <c r="C1662" s="2173"/>
      <c r="D1662" s="2355"/>
      <c r="E1662" s="2173"/>
      <c r="F1662" s="2240"/>
      <c r="G1662" s="2235"/>
      <c r="H1662" s="2235"/>
      <c r="I1662" s="2233"/>
      <c r="J1662" s="2235"/>
      <c r="K1662" s="2235"/>
      <c r="L1662" s="1683"/>
      <c r="M1662" s="2175">
        <v>0</v>
      </c>
      <c r="N1662" s="2237"/>
      <c r="O1662" s="2119"/>
      <c r="P1662" s="1801"/>
      <c r="Q1662" s="2316"/>
      <c r="R1662" s="2310"/>
      <c r="S1662" s="2319">
        <f>R1662*E1660</f>
        <v>0</v>
      </c>
      <c r="T1662" s="2120"/>
    </row>
    <row r="1663" spans="1:20" s="2272" customFormat="1" ht="12" hidden="1" customHeight="1">
      <c r="A1663" s="2149"/>
      <c r="B1663" s="2341"/>
      <c r="C1663" s="2146"/>
      <c r="D1663" s="2341"/>
      <c r="E1663" s="2248"/>
      <c r="F1663" s="2240"/>
      <c r="G1663" s="2235"/>
      <c r="H1663" s="2235"/>
      <c r="I1663" s="2233"/>
      <c r="J1663" s="2235"/>
      <c r="K1663" s="2235"/>
      <c r="L1663" s="1683"/>
      <c r="M1663" s="2175">
        <v>0</v>
      </c>
      <c r="N1663" s="2237"/>
      <c r="O1663" s="2119"/>
      <c r="P1663" s="1684"/>
      <c r="Q1663" s="2356"/>
      <c r="R1663" s="2338"/>
      <c r="S1663" s="2319">
        <f>R1663*E1660</f>
        <v>0</v>
      </c>
      <c r="T1663" s="2120"/>
    </row>
    <row r="1664" spans="1:20" s="2272" customFormat="1" ht="12" hidden="1" customHeight="1">
      <c r="A1664" s="2149"/>
      <c r="B1664" s="2341"/>
      <c r="C1664" s="2146"/>
      <c r="D1664" s="2341"/>
      <c r="E1664" s="2248"/>
      <c r="F1664" s="2240"/>
      <c r="G1664" s="2235"/>
      <c r="H1664" s="2235"/>
      <c r="I1664" s="2233"/>
      <c r="J1664" s="2235"/>
      <c r="K1664" s="2235"/>
      <c r="L1664" s="1683"/>
      <c r="M1664" s="2175">
        <v>0</v>
      </c>
      <c r="N1664" s="2237"/>
      <c r="O1664" s="2119"/>
      <c r="P1664" s="1684"/>
      <c r="Q1664" s="2356"/>
      <c r="R1664" s="2338"/>
      <c r="S1664" s="2319">
        <f>R1664*E1660</f>
        <v>0</v>
      </c>
      <c r="T1664" s="2120"/>
    </row>
    <row r="1665" spans="1:20" s="2272" customFormat="1" ht="12" hidden="1" customHeight="1">
      <c r="A1665" s="2149"/>
      <c r="B1665" s="2341"/>
      <c r="C1665" s="2146"/>
      <c r="D1665" s="2341"/>
      <c r="E1665" s="2248"/>
      <c r="F1665" s="2240"/>
      <c r="G1665" s="2235"/>
      <c r="H1665" s="2235"/>
      <c r="I1665" s="2233"/>
      <c r="J1665" s="2235"/>
      <c r="K1665" s="2235"/>
      <c r="L1665" s="1683"/>
      <c r="M1665" s="2175">
        <v>0</v>
      </c>
      <c r="N1665" s="2237"/>
      <c r="O1665" s="2119"/>
      <c r="P1665" s="1684"/>
      <c r="Q1665" s="2356"/>
      <c r="R1665" s="2338"/>
      <c r="S1665" s="2319">
        <f>R1665*E1660</f>
        <v>0</v>
      </c>
      <c r="T1665" s="2120"/>
    </row>
    <row r="1666" spans="1:20" s="2272" customFormat="1" ht="12" hidden="1" customHeight="1">
      <c r="A1666" s="2149"/>
      <c r="B1666" s="2341"/>
      <c r="C1666" s="2146"/>
      <c r="D1666" s="2341"/>
      <c r="E1666" s="2248"/>
      <c r="F1666" s="2240"/>
      <c r="G1666" s="2235"/>
      <c r="H1666" s="2235"/>
      <c r="I1666" s="2233"/>
      <c r="J1666" s="2235"/>
      <c r="K1666" s="2235"/>
      <c r="L1666" s="1683"/>
      <c r="M1666" s="2175">
        <v>0</v>
      </c>
      <c r="N1666" s="2237"/>
      <c r="O1666" s="2119"/>
      <c r="P1666" s="1684"/>
      <c r="Q1666" s="2356"/>
      <c r="R1666" s="2338"/>
      <c r="S1666" s="2319">
        <f>R1666*E1660</f>
        <v>0</v>
      </c>
      <c r="T1666" s="2120"/>
    </row>
    <row r="1667" spans="1:20" s="2272" customFormat="1" ht="12" hidden="1" customHeight="1">
      <c r="A1667" s="2149"/>
      <c r="B1667" s="2341"/>
      <c r="C1667" s="2173"/>
      <c r="D1667" s="2355"/>
      <c r="E1667" s="2248"/>
      <c r="F1667" s="2240"/>
      <c r="G1667" s="2235"/>
      <c r="H1667" s="2235"/>
      <c r="I1667" s="2233"/>
      <c r="J1667" s="2235"/>
      <c r="K1667" s="2235"/>
      <c r="L1667" s="1683"/>
      <c r="M1667" s="2175">
        <v>0</v>
      </c>
      <c r="N1667" s="2237"/>
      <c r="O1667" s="2119"/>
      <c r="P1667" s="1684"/>
      <c r="Q1667" s="2318"/>
      <c r="R1667" s="2357"/>
      <c r="S1667" s="2319">
        <f>R1667*E1660</f>
        <v>0</v>
      </c>
      <c r="T1667" s="2120"/>
    </row>
    <row r="1668" spans="1:20" s="2272" customFormat="1" ht="12" hidden="1" customHeight="1">
      <c r="A1668" s="2149"/>
      <c r="B1668" s="2341"/>
      <c r="C1668" s="2173"/>
      <c r="D1668" s="2355"/>
      <c r="E1668" s="2248"/>
      <c r="F1668" s="2240"/>
      <c r="G1668" s="2235"/>
      <c r="H1668" s="2235"/>
      <c r="I1668" s="2233"/>
      <c r="J1668" s="2235"/>
      <c r="K1668" s="2235"/>
      <c r="L1668" s="2173"/>
      <c r="M1668" s="2175">
        <v>0</v>
      </c>
      <c r="N1668" s="2237"/>
      <c r="O1668" s="2128"/>
      <c r="P1668" s="2358"/>
      <c r="Q1668" s="2359"/>
      <c r="R1668" s="2360"/>
      <c r="S1668" s="2320">
        <f>R1668*E1660</f>
        <v>0</v>
      </c>
      <c r="T1668" s="2239"/>
    </row>
    <row r="1669" spans="1:20" s="2272" customFormat="1" ht="18.75" customHeight="1">
      <c r="A1669" s="2149">
        <f>A1660+1</f>
        <v>131</v>
      </c>
      <c r="B1669" s="2243"/>
      <c r="C1669" s="2146" t="s">
        <v>2225</v>
      </c>
      <c r="D1669" s="2341" t="s">
        <v>2890</v>
      </c>
      <c r="E1669" s="2282">
        <v>6.6</v>
      </c>
      <c r="F1669" s="2233"/>
      <c r="G1669" s="2234">
        <v>0</v>
      </c>
      <c r="H1669" s="2234">
        <v>0</v>
      </c>
      <c r="I1669" s="2233"/>
      <c r="J1669" s="2234">
        <v>0</v>
      </c>
      <c r="K1669" s="2234">
        <v>0</v>
      </c>
      <c r="L1669" s="2173">
        <v>2</v>
      </c>
      <c r="M1669" s="2175">
        <v>2.58745425015</v>
      </c>
      <c r="N1669" s="2175">
        <v>17.077198050989999</v>
      </c>
      <c r="O1669" s="2200">
        <f>E1669*L1669</f>
        <v>13.2</v>
      </c>
      <c r="P1669" s="2276"/>
      <c r="Q1669" s="2354"/>
      <c r="R1669" s="2354"/>
      <c r="S1669" s="2317">
        <f>R1669*E1669</f>
        <v>0</v>
      </c>
      <c r="T1669" s="2200"/>
    </row>
    <row r="1670" spans="1:20" s="2272" customFormat="1" ht="12" hidden="1" customHeight="1">
      <c r="A1670" s="2149"/>
      <c r="B1670" s="2341"/>
      <c r="C1670" s="2173"/>
      <c r="D1670" s="2341" t="s">
        <v>2890</v>
      </c>
      <c r="E1670" s="2173"/>
      <c r="F1670" s="2233"/>
      <c r="G1670" s="2235"/>
      <c r="H1670" s="2235"/>
      <c r="I1670" s="2233"/>
      <c r="J1670" s="2235"/>
      <c r="K1670" s="2235"/>
      <c r="L1670" s="1683"/>
      <c r="M1670" s="2175">
        <v>0</v>
      </c>
      <c r="N1670" s="2237"/>
      <c r="O1670" s="2119"/>
      <c r="P1670" s="1684"/>
      <c r="Q1670" s="2318"/>
      <c r="R1670" s="2318"/>
      <c r="S1670" s="2319">
        <f>R1670*E1669</f>
        <v>0</v>
      </c>
      <c r="T1670" s="2120"/>
    </row>
    <row r="1671" spans="1:20" s="2272" customFormat="1" ht="12" hidden="1" customHeight="1">
      <c r="A1671" s="2149"/>
      <c r="B1671" s="2341"/>
      <c r="C1671" s="2173"/>
      <c r="D1671" s="2341" t="s">
        <v>2890</v>
      </c>
      <c r="E1671" s="2173"/>
      <c r="F1671" s="2240"/>
      <c r="G1671" s="2235"/>
      <c r="H1671" s="2235"/>
      <c r="I1671" s="2233"/>
      <c r="J1671" s="2235"/>
      <c r="K1671" s="2235"/>
      <c r="L1671" s="1683"/>
      <c r="M1671" s="2175">
        <v>0</v>
      </c>
      <c r="N1671" s="2237"/>
      <c r="O1671" s="2119"/>
      <c r="P1671" s="1801"/>
      <c r="Q1671" s="2316"/>
      <c r="R1671" s="2310"/>
      <c r="S1671" s="2319">
        <f>R1671*E1669</f>
        <v>0</v>
      </c>
      <c r="T1671" s="2120"/>
    </row>
    <row r="1672" spans="1:20" s="2272" customFormat="1" ht="12" hidden="1" customHeight="1">
      <c r="A1672" s="2149"/>
      <c r="B1672" s="2341"/>
      <c r="C1672" s="2146"/>
      <c r="D1672" s="2341" t="s">
        <v>2890</v>
      </c>
      <c r="E1672" s="2248"/>
      <c r="F1672" s="2240"/>
      <c r="G1672" s="2235"/>
      <c r="H1672" s="2235"/>
      <c r="I1672" s="2233"/>
      <c r="J1672" s="2235"/>
      <c r="K1672" s="2235"/>
      <c r="L1672" s="1683"/>
      <c r="M1672" s="2175">
        <v>0</v>
      </c>
      <c r="N1672" s="2237"/>
      <c r="O1672" s="2119"/>
      <c r="P1672" s="1684"/>
      <c r="Q1672" s="2356"/>
      <c r="R1672" s="2338"/>
      <c r="S1672" s="2319">
        <f>R1672*E1669</f>
        <v>0</v>
      </c>
      <c r="T1672" s="2120"/>
    </row>
    <row r="1673" spans="1:20" s="2272" customFormat="1" ht="12" hidden="1" customHeight="1">
      <c r="A1673" s="2149"/>
      <c r="B1673" s="2341"/>
      <c r="C1673" s="2146"/>
      <c r="D1673" s="2341" t="s">
        <v>2890</v>
      </c>
      <c r="E1673" s="2248"/>
      <c r="F1673" s="2240"/>
      <c r="G1673" s="2235"/>
      <c r="H1673" s="2235"/>
      <c r="I1673" s="2233"/>
      <c r="J1673" s="2235"/>
      <c r="K1673" s="2235"/>
      <c r="L1673" s="1683"/>
      <c r="M1673" s="2175">
        <v>0</v>
      </c>
      <c r="N1673" s="2237"/>
      <c r="O1673" s="2119"/>
      <c r="P1673" s="1684"/>
      <c r="Q1673" s="2356"/>
      <c r="R1673" s="2338"/>
      <c r="S1673" s="2319">
        <f>R1673*E1669</f>
        <v>0</v>
      </c>
      <c r="T1673" s="2120"/>
    </row>
    <row r="1674" spans="1:20" s="2272" customFormat="1" ht="12" hidden="1" customHeight="1">
      <c r="A1674" s="2149"/>
      <c r="B1674" s="2341"/>
      <c r="C1674" s="2146"/>
      <c r="D1674" s="2341" t="s">
        <v>2890</v>
      </c>
      <c r="E1674" s="2248"/>
      <c r="F1674" s="2240"/>
      <c r="G1674" s="2235"/>
      <c r="H1674" s="2235"/>
      <c r="I1674" s="2233"/>
      <c r="J1674" s="2235"/>
      <c r="K1674" s="2235"/>
      <c r="L1674" s="1683"/>
      <c r="M1674" s="2175">
        <v>0</v>
      </c>
      <c r="N1674" s="2237"/>
      <c r="O1674" s="2119"/>
      <c r="P1674" s="1684"/>
      <c r="Q1674" s="2356"/>
      <c r="R1674" s="2338"/>
      <c r="S1674" s="2319">
        <f>R1674*E1669</f>
        <v>0</v>
      </c>
      <c r="T1674" s="2120"/>
    </row>
    <row r="1675" spans="1:20" s="2272" customFormat="1" ht="12" hidden="1" customHeight="1">
      <c r="A1675" s="2149"/>
      <c r="B1675" s="2341"/>
      <c r="C1675" s="2146"/>
      <c r="D1675" s="2341" t="s">
        <v>2890</v>
      </c>
      <c r="E1675" s="2248"/>
      <c r="F1675" s="2240"/>
      <c r="G1675" s="2235"/>
      <c r="H1675" s="2235"/>
      <c r="I1675" s="2233"/>
      <c r="J1675" s="2235"/>
      <c r="K1675" s="2235"/>
      <c r="L1675" s="1683"/>
      <c r="M1675" s="2175">
        <v>0</v>
      </c>
      <c r="N1675" s="2237"/>
      <c r="O1675" s="2119"/>
      <c r="P1675" s="1684"/>
      <c r="Q1675" s="2356"/>
      <c r="R1675" s="2338"/>
      <c r="S1675" s="2319">
        <f>R1675*E1669</f>
        <v>0</v>
      </c>
      <c r="T1675" s="2120"/>
    </row>
    <row r="1676" spans="1:20" s="2272" customFormat="1" ht="12" hidden="1" customHeight="1">
      <c r="A1676" s="2149"/>
      <c r="B1676" s="2341"/>
      <c r="C1676" s="2173"/>
      <c r="D1676" s="2341" t="s">
        <v>2890</v>
      </c>
      <c r="E1676" s="2248"/>
      <c r="F1676" s="2240"/>
      <c r="G1676" s="2235"/>
      <c r="H1676" s="2235"/>
      <c r="I1676" s="2233"/>
      <c r="J1676" s="2235"/>
      <c r="K1676" s="2235"/>
      <c r="L1676" s="1683"/>
      <c r="M1676" s="2175">
        <v>0</v>
      </c>
      <c r="N1676" s="2237"/>
      <c r="O1676" s="2119"/>
      <c r="P1676" s="1684"/>
      <c r="Q1676" s="2318"/>
      <c r="R1676" s="2357"/>
      <c r="S1676" s="2319">
        <f>R1676*E1669</f>
        <v>0</v>
      </c>
      <c r="T1676" s="2120"/>
    </row>
    <row r="1677" spans="1:20" s="2272" customFormat="1" ht="12" hidden="1" customHeight="1">
      <c r="A1677" s="2149"/>
      <c r="B1677" s="2341"/>
      <c r="C1677" s="2173"/>
      <c r="D1677" s="2341" t="s">
        <v>2890</v>
      </c>
      <c r="E1677" s="2248"/>
      <c r="F1677" s="2240"/>
      <c r="G1677" s="2235"/>
      <c r="H1677" s="2235"/>
      <c r="I1677" s="2233"/>
      <c r="J1677" s="2235"/>
      <c r="K1677" s="2235"/>
      <c r="L1677" s="2173"/>
      <c r="M1677" s="2175">
        <v>0</v>
      </c>
      <c r="N1677" s="2237"/>
      <c r="O1677" s="2128"/>
      <c r="P1677" s="2358"/>
      <c r="Q1677" s="2359"/>
      <c r="R1677" s="2360"/>
      <c r="S1677" s="2320">
        <f>R1677*E1669</f>
        <v>0</v>
      </c>
      <c r="T1677" s="2239"/>
    </row>
    <row r="1678" spans="1:20" s="2180" customFormat="1" ht="22.5" customHeight="1">
      <c r="A1678" s="2149">
        <f>A1669+1</f>
        <v>132</v>
      </c>
      <c r="B1678" s="2149"/>
      <c r="C1678" s="2143" t="s">
        <v>2226</v>
      </c>
      <c r="D1678" s="2341" t="s">
        <v>2890</v>
      </c>
      <c r="E1678" s="2381">
        <v>46</v>
      </c>
      <c r="F1678" s="2233">
        <v>0</v>
      </c>
      <c r="G1678" s="2234">
        <v>0</v>
      </c>
      <c r="H1678" s="2234">
        <v>0</v>
      </c>
      <c r="I1678" s="2233">
        <v>0</v>
      </c>
      <c r="J1678" s="2234">
        <v>0</v>
      </c>
      <c r="K1678" s="2234">
        <v>0</v>
      </c>
      <c r="L1678" s="2173">
        <v>2</v>
      </c>
      <c r="M1678" s="2175">
        <v>2.58745425015</v>
      </c>
      <c r="N1678" s="2175">
        <v>119.0228955069</v>
      </c>
      <c r="O1678" s="2200">
        <f>E1678*L1678</f>
        <v>92</v>
      </c>
      <c r="P1678" s="2265"/>
      <c r="Q1678" s="2149"/>
      <c r="R1678" s="2232"/>
      <c r="S1678" s="2234">
        <f>R1678*E1678</f>
        <v>0</v>
      </c>
      <c r="T1678" s="2382"/>
    </row>
    <row r="1679" spans="1:20" s="2272" customFormat="1" ht="12" hidden="1" customHeight="1">
      <c r="A1679" s="2149"/>
      <c r="B1679" s="2149"/>
      <c r="C1679" s="2145"/>
      <c r="D1679" s="2149"/>
      <c r="E1679" s="2252"/>
      <c r="F1679" s="2233"/>
      <c r="G1679" s="2235"/>
      <c r="H1679" s="2235"/>
      <c r="I1679" s="2233"/>
      <c r="J1679" s="2235"/>
      <c r="K1679" s="2235"/>
      <c r="L1679" s="2173"/>
      <c r="M1679" s="2175">
        <v>0</v>
      </c>
      <c r="N1679" s="2237"/>
      <c r="O1679" s="2119"/>
      <c r="P1679" s="2120"/>
      <c r="Q1679" s="2125"/>
      <c r="R1679" s="2122"/>
      <c r="S1679" s="2319">
        <f>R1679*E1678</f>
        <v>0</v>
      </c>
      <c r="T1679" s="2383"/>
    </row>
    <row r="1680" spans="1:20" s="2272" customFormat="1" ht="12" hidden="1" customHeight="1">
      <c r="A1680" s="2149"/>
      <c r="B1680" s="2149"/>
      <c r="C1680" s="2145"/>
      <c r="D1680" s="2149"/>
      <c r="E1680" s="2252"/>
      <c r="F1680" s="2233"/>
      <c r="G1680" s="2235"/>
      <c r="H1680" s="2235"/>
      <c r="I1680" s="2233"/>
      <c r="J1680" s="2235"/>
      <c r="K1680" s="2235"/>
      <c r="L1680" s="2173"/>
      <c r="M1680" s="2175">
        <v>0</v>
      </c>
      <c r="N1680" s="2237"/>
      <c r="O1680" s="2119"/>
      <c r="P1680" s="2120"/>
      <c r="Q1680" s="2125"/>
      <c r="R1680" s="2122"/>
      <c r="S1680" s="2319">
        <f>R1680*E1678</f>
        <v>0</v>
      </c>
      <c r="T1680" s="2383"/>
    </row>
    <row r="1681" spans="1:20" s="2272" customFormat="1" ht="12" hidden="1" customHeight="1">
      <c r="A1681" s="2149"/>
      <c r="B1681" s="2149"/>
      <c r="C1681" s="2145"/>
      <c r="D1681" s="2149"/>
      <c r="E1681" s="2252"/>
      <c r="F1681" s="2233"/>
      <c r="G1681" s="2235"/>
      <c r="H1681" s="2235"/>
      <c r="I1681" s="2233"/>
      <c r="J1681" s="2235"/>
      <c r="K1681" s="2235"/>
      <c r="L1681" s="2173"/>
      <c r="M1681" s="2175">
        <v>0</v>
      </c>
      <c r="N1681" s="2237"/>
      <c r="O1681" s="2119"/>
      <c r="P1681" s="2120"/>
      <c r="Q1681" s="2125"/>
      <c r="R1681" s="2122"/>
      <c r="S1681" s="2319">
        <f>R1681*E1678</f>
        <v>0</v>
      </c>
      <c r="T1681" s="2383"/>
    </row>
    <row r="1682" spans="1:20" s="2272" customFormat="1" ht="12" hidden="1" customHeight="1">
      <c r="A1682" s="2149"/>
      <c r="B1682" s="2149"/>
      <c r="C1682" s="2143"/>
      <c r="D1682" s="2149"/>
      <c r="E1682" s="2252"/>
      <c r="F1682" s="2233"/>
      <c r="G1682" s="2235"/>
      <c r="H1682" s="2235"/>
      <c r="I1682" s="2233"/>
      <c r="J1682" s="2235"/>
      <c r="K1682" s="2235"/>
      <c r="L1682" s="2173"/>
      <c r="M1682" s="2175">
        <v>0</v>
      </c>
      <c r="N1682" s="2237"/>
      <c r="O1682" s="2119"/>
      <c r="P1682" s="2120"/>
      <c r="Q1682" s="2125"/>
      <c r="R1682" s="2122"/>
      <c r="S1682" s="2319">
        <f>R1682*E1678</f>
        <v>0</v>
      </c>
      <c r="T1682" s="2383"/>
    </row>
    <row r="1683" spans="1:20" s="2272" customFormat="1" ht="12" hidden="1" customHeight="1">
      <c r="A1683" s="2149"/>
      <c r="B1683" s="2149"/>
      <c r="C1683" s="2143"/>
      <c r="D1683" s="2149"/>
      <c r="E1683" s="2252"/>
      <c r="F1683" s="2233"/>
      <c r="G1683" s="2235"/>
      <c r="H1683" s="2235"/>
      <c r="I1683" s="2233"/>
      <c r="J1683" s="2235"/>
      <c r="K1683" s="2235"/>
      <c r="L1683" s="2173"/>
      <c r="M1683" s="2175">
        <v>0</v>
      </c>
      <c r="N1683" s="2237"/>
      <c r="O1683" s="2119"/>
      <c r="P1683" s="2120"/>
      <c r="Q1683" s="2125"/>
      <c r="R1683" s="2122"/>
      <c r="S1683" s="2319">
        <f>R1683*E1678</f>
        <v>0</v>
      </c>
      <c r="T1683" s="2383"/>
    </row>
    <row r="1684" spans="1:20" s="2272" customFormat="1" ht="12" hidden="1" customHeight="1">
      <c r="A1684" s="2149"/>
      <c r="B1684" s="2149"/>
      <c r="C1684" s="2143"/>
      <c r="D1684" s="2149"/>
      <c r="E1684" s="2252"/>
      <c r="F1684" s="2233"/>
      <c r="G1684" s="2235"/>
      <c r="H1684" s="2235"/>
      <c r="I1684" s="2233"/>
      <c r="J1684" s="2235"/>
      <c r="K1684" s="2235"/>
      <c r="L1684" s="2173"/>
      <c r="M1684" s="2175">
        <v>0</v>
      </c>
      <c r="N1684" s="2237"/>
      <c r="O1684" s="2119"/>
      <c r="P1684" s="2120"/>
      <c r="Q1684" s="2125"/>
      <c r="R1684" s="2122"/>
      <c r="S1684" s="2319">
        <f>R1684*E1678</f>
        <v>0</v>
      </c>
      <c r="T1684" s="2384"/>
    </row>
    <row r="1685" spans="1:20" s="2272" customFormat="1" ht="12" hidden="1" customHeight="1">
      <c r="A1685" s="2149"/>
      <c r="B1685" s="2149"/>
      <c r="C1685" s="2143"/>
      <c r="D1685" s="2149"/>
      <c r="E1685" s="2252"/>
      <c r="F1685" s="2233"/>
      <c r="G1685" s="2235"/>
      <c r="H1685" s="2235"/>
      <c r="I1685" s="2233"/>
      <c r="J1685" s="2235"/>
      <c r="K1685" s="2235"/>
      <c r="L1685" s="2173"/>
      <c r="M1685" s="2175">
        <v>0</v>
      </c>
      <c r="N1685" s="2237"/>
      <c r="O1685" s="2119"/>
      <c r="P1685" s="2120"/>
      <c r="Q1685" s="2125"/>
      <c r="R1685" s="2122"/>
      <c r="S1685" s="2319">
        <f>R1685*E1678</f>
        <v>0</v>
      </c>
      <c r="T1685" s="2383"/>
    </row>
    <row r="1686" spans="1:20" s="2272" customFormat="1" ht="12" hidden="1" customHeight="1">
      <c r="A1686" s="2149"/>
      <c r="B1686" s="2149"/>
      <c r="C1686" s="2143"/>
      <c r="D1686" s="2149"/>
      <c r="E1686" s="2252"/>
      <c r="F1686" s="2233"/>
      <c r="G1686" s="2235"/>
      <c r="H1686" s="2235"/>
      <c r="I1686" s="2233"/>
      <c r="J1686" s="2235"/>
      <c r="K1686" s="2235"/>
      <c r="L1686" s="2173"/>
      <c r="M1686" s="2175">
        <v>0</v>
      </c>
      <c r="N1686" s="2237"/>
      <c r="O1686" s="2128"/>
      <c r="P1686" s="2129"/>
      <c r="Q1686" s="2256"/>
      <c r="R1686" s="2257"/>
      <c r="S1686" s="2320">
        <f>R1686*E1678</f>
        <v>0</v>
      </c>
      <c r="T1686" s="2385"/>
    </row>
    <row r="1687" spans="1:20" s="2272" customFormat="1" ht="36">
      <c r="A1687" s="2149">
        <f>A1678+1</f>
        <v>133</v>
      </c>
      <c r="B1687" s="2243"/>
      <c r="C1687" s="2146" t="s">
        <v>2227</v>
      </c>
      <c r="D1687" s="2341" t="s">
        <v>2821</v>
      </c>
      <c r="E1687" s="2282">
        <v>1.72</v>
      </c>
      <c r="F1687" s="2233"/>
      <c r="G1687" s="2234">
        <v>0</v>
      </c>
      <c r="H1687" s="2234">
        <v>0</v>
      </c>
      <c r="I1687" s="2233"/>
      <c r="J1687" s="2234">
        <v>0</v>
      </c>
      <c r="K1687" s="2234">
        <v>0</v>
      </c>
      <c r="L1687" s="2173">
        <v>55</v>
      </c>
      <c r="M1687" s="2175">
        <v>71.154991879124992</v>
      </c>
      <c r="N1687" s="2175">
        <v>122.38658603209498</v>
      </c>
      <c r="O1687" s="2200">
        <f>E1687*L1687</f>
        <v>94.6</v>
      </c>
      <c r="P1687" s="2146"/>
      <c r="Q1687" s="2341"/>
      <c r="R1687" s="2341"/>
      <c r="S1687" s="2234">
        <f>R1687*E1687</f>
        <v>0</v>
      </c>
      <c r="T1687" s="2200"/>
    </row>
    <row r="1688" spans="1:20" s="2272" customFormat="1" ht="12" hidden="1" customHeight="1">
      <c r="A1688" s="2149"/>
      <c r="B1688" s="2341"/>
      <c r="C1688" s="2173"/>
      <c r="D1688" s="2355"/>
      <c r="E1688" s="2173"/>
      <c r="F1688" s="2233"/>
      <c r="G1688" s="2235"/>
      <c r="H1688" s="2235"/>
      <c r="I1688" s="2233"/>
      <c r="J1688" s="2235"/>
      <c r="K1688" s="2235"/>
      <c r="L1688" s="1683"/>
      <c r="M1688" s="2175">
        <v>0</v>
      </c>
      <c r="N1688" s="2237"/>
      <c r="O1688" s="2370"/>
      <c r="P1688" s="2146"/>
      <c r="Q1688" s="2355"/>
      <c r="R1688" s="2355"/>
      <c r="S1688" s="2234">
        <f>R1688*E1687</f>
        <v>0</v>
      </c>
      <c r="T1688" s="2233"/>
    </row>
    <row r="1689" spans="1:20" s="2272" customFormat="1" ht="12" hidden="1" customHeight="1">
      <c r="A1689" s="2149"/>
      <c r="B1689" s="2341"/>
      <c r="C1689" s="2173"/>
      <c r="D1689" s="2355"/>
      <c r="E1689" s="2173"/>
      <c r="F1689" s="2240"/>
      <c r="G1689" s="2235"/>
      <c r="H1689" s="2235"/>
      <c r="I1689" s="2233"/>
      <c r="J1689" s="2235"/>
      <c r="K1689" s="2235"/>
      <c r="L1689" s="1683"/>
      <c r="M1689" s="2175">
        <v>0</v>
      </c>
      <c r="N1689" s="2237"/>
      <c r="O1689" s="2370"/>
      <c r="P1689" s="2305"/>
      <c r="Q1689" s="2243"/>
      <c r="R1689" s="2371"/>
      <c r="S1689" s="2234">
        <f>R1689*E1687</f>
        <v>0</v>
      </c>
      <c r="T1689" s="2233"/>
    </row>
    <row r="1690" spans="1:20" s="2272" customFormat="1" ht="12" hidden="1" customHeight="1">
      <c r="A1690" s="2149"/>
      <c r="B1690" s="2341"/>
      <c r="C1690" s="2146"/>
      <c r="D1690" s="2341"/>
      <c r="E1690" s="2248"/>
      <c r="F1690" s="2240"/>
      <c r="G1690" s="2235"/>
      <c r="H1690" s="2235"/>
      <c r="I1690" s="2233"/>
      <c r="J1690" s="2235"/>
      <c r="K1690" s="2235"/>
      <c r="L1690" s="1683"/>
      <c r="M1690" s="2175">
        <v>0</v>
      </c>
      <c r="N1690" s="2237"/>
      <c r="O1690" s="2370"/>
      <c r="P1690" s="2146"/>
      <c r="Q1690" s="2341"/>
      <c r="R1690" s="2277"/>
      <c r="S1690" s="2234">
        <f>R1690*E1687</f>
        <v>0</v>
      </c>
      <c r="T1690" s="2233"/>
    </row>
    <row r="1691" spans="1:20" s="2272" customFormat="1" ht="12" hidden="1" customHeight="1">
      <c r="A1691" s="2149"/>
      <c r="B1691" s="2341"/>
      <c r="C1691" s="2146"/>
      <c r="D1691" s="2341"/>
      <c r="E1691" s="2248"/>
      <c r="F1691" s="2240"/>
      <c r="G1691" s="2235"/>
      <c r="H1691" s="2235"/>
      <c r="I1691" s="2233"/>
      <c r="J1691" s="2235"/>
      <c r="K1691" s="2235"/>
      <c r="L1691" s="1683"/>
      <c r="M1691" s="2175">
        <v>0</v>
      </c>
      <c r="N1691" s="2237"/>
      <c r="O1691" s="2370"/>
      <c r="P1691" s="2146"/>
      <c r="Q1691" s="2341"/>
      <c r="R1691" s="2277"/>
      <c r="S1691" s="2234">
        <f>R1691*E1687</f>
        <v>0</v>
      </c>
      <c r="T1691" s="2233"/>
    </row>
    <row r="1692" spans="1:20" s="2272" customFormat="1" ht="12" hidden="1" customHeight="1">
      <c r="A1692" s="2149"/>
      <c r="B1692" s="2341"/>
      <c r="C1692" s="2146"/>
      <c r="D1692" s="2341"/>
      <c r="E1692" s="2248"/>
      <c r="F1692" s="2240"/>
      <c r="G1692" s="2235"/>
      <c r="H1692" s="2235"/>
      <c r="I1692" s="2233"/>
      <c r="J1692" s="2235"/>
      <c r="K1692" s="2235"/>
      <c r="L1692" s="1683"/>
      <c r="M1692" s="2175">
        <v>0</v>
      </c>
      <c r="N1692" s="2237"/>
      <c r="O1692" s="2370"/>
      <c r="P1692" s="2146"/>
      <c r="Q1692" s="2341"/>
      <c r="R1692" s="2277"/>
      <c r="S1692" s="2234">
        <f>R1692*E1687</f>
        <v>0</v>
      </c>
      <c r="T1692" s="2233"/>
    </row>
    <row r="1693" spans="1:20" s="2272" customFormat="1" ht="12" hidden="1" customHeight="1">
      <c r="A1693" s="2149"/>
      <c r="B1693" s="2341"/>
      <c r="C1693" s="2146"/>
      <c r="D1693" s="2341"/>
      <c r="E1693" s="2248"/>
      <c r="F1693" s="2240"/>
      <c r="G1693" s="2235"/>
      <c r="H1693" s="2235"/>
      <c r="I1693" s="2233"/>
      <c r="J1693" s="2235"/>
      <c r="K1693" s="2235"/>
      <c r="L1693" s="1683"/>
      <c r="M1693" s="2175">
        <v>0</v>
      </c>
      <c r="N1693" s="2237"/>
      <c r="O1693" s="2370"/>
      <c r="P1693" s="2146"/>
      <c r="Q1693" s="2341"/>
      <c r="R1693" s="2277"/>
      <c r="S1693" s="2234">
        <f>R1693*E1687</f>
        <v>0</v>
      </c>
      <c r="T1693" s="2233"/>
    </row>
    <row r="1694" spans="1:20" s="2272" customFormat="1" ht="12" hidden="1" customHeight="1">
      <c r="A1694" s="2149"/>
      <c r="B1694" s="2341"/>
      <c r="C1694" s="2173"/>
      <c r="D1694" s="2355"/>
      <c r="E1694" s="2248"/>
      <c r="F1694" s="2240"/>
      <c r="G1694" s="2235"/>
      <c r="H1694" s="2235"/>
      <c r="I1694" s="2233"/>
      <c r="J1694" s="2235"/>
      <c r="K1694" s="2235"/>
      <c r="L1694" s="1683"/>
      <c r="M1694" s="2175">
        <v>0</v>
      </c>
      <c r="N1694" s="2237"/>
      <c r="O1694" s="2370"/>
      <c r="P1694" s="2146"/>
      <c r="Q1694" s="2355"/>
      <c r="R1694" s="2372"/>
      <c r="S1694" s="2234">
        <f>R1694*E1687</f>
        <v>0</v>
      </c>
      <c r="T1694" s="2233"/>
    </row>
    <row r="1695" spans="1:20" s="2272" customFormat="1" ht="12" hidden="1" customHeight="1">
      <c r="A1695" s="2149"/>
      <c r="B1695" s="2341"/>
      <c r="C1695" s="2173"/>
      <c r="D1695" s="2355"/>
      <c r="E1695" s="2248"/>
      <c r="F1695" s="2240"/>
      <c r="G1695" s="2235"/>
      <c r="H1695" s="2235"/>
      <c r="I1695" s="2233"/>
      <c r="J1695" s="2235"/>
      <c r="K1695" s="2235"/>
      <c r="L1695" s="2173"/>
      <c r="M1695" s="2175">
        <v>0</v>
      </c>
      <c r="N1695" s="2237"/>
      <c r="O1695" s="2370"/>
      <c r="P1695" s="2146"/>
      <c r="Q1695" s="2355"/>
      <c r="R1695" s="2372"/>
      <c r="S1695" s="2234">
        <f>R1695*E1687</f>
        <v>0</v>
      </c>
      <c r="T1695" s="2233"/>
    </row>
    <row r="1696" spans="1:20" s="2272" customFormat="1" ht="36">
      <c r="A1696" s="2149">
        <f>A1687+1</f>
        <v>134</v>
      </c>
      <c r="B1696" s="2243"/>
      <c r="C1696" s="2146" t="s">
        <v>2228</v>
      </c>
      <c r="D1696" s="2341" t="s">
        <v>2821</v>
      </c>
      <c r="E1696" s="2282">
        <v>0.4</v>
      </c>
      <c r="F1696" s="2233"/>
      <c r="G1696" s="2234">
        <v>0</v>
      </c>
      <c r="H1696" s="2234">
        <v>0</v>
      </c>
      <c r="I1696" s="2233"/>
      <c r="J1696" s="2234">
        <v>0</v>
      </c>
      <c r="K1696" s="2234">
        <v>0</v>
      </c>
      <c r="L1696" s="2173">
        <v>45</v>
      </c>
      <c r="M1696" s="2175">
        <v>58.217720628374998</v>
      </c>
      <c r="N1696" s="2175">
        <v>23.287088251349999</v>
      </c>
      <c r="O1696" s="2200">
        <f>E1696*L1696</f>
        <v>18</v>
      </c>
      <c r="P1696" s="2146"/>
      <c r="Q1696" s="2341"/>
      <c r="R1696" s="2341"/>
      <c r="S1696" s="2234">
        <f>R1696*E1696</f>
        <v>0</v>
      </c>
      <c r="T1696" s="2200"/>
    </row>
    <row r="1697" spans="1:20" s="2272" customFormat="1" ht="12" hidden="1" customHeight="1">
      <c r="A1697" s="2149"/>
      <c r="B1697" s="2341"/>
      <c r="C1697" s="2173"/>
      <c r="D1697" s="2355"/>
      <c r="E1697" s="2173"/>
      <c r="F1697" s="2233"/>
      <c r="G1697" s="2235"/>
      <c r="H1697" s="2235"/>
      <c r="I1697" s="2233"/>
      <c r="J1697" s="2235"/>
      <c r="K1697" s="2235"/>
      <c r="L1697" s="2173"/>
      <c r="M1697" s="2175">
        <v>0</v>
      </c>
      <c r="N1697" s="2237"/>
      <c r="O1697" s="2119"/>
      <c r="P1697" s="1684"/>
      <c r="Q1697" s="2318"/>
      <c r="R1697" s="2318"/>
      <c r="S1697" s="2319">
        <f>R1697*E1696</f>
        <v>0</v>
      </c>
      <c r="T1697" s="2120"/>
    </row>
    <row r="1698" spans="1:20" s="2272" customFormat="1" ht="12" hidden="1" customHeight="1">
      <c r="A1698" s="2149"/>
      <c r="B1698" s="2341"/>
      <c r="C1698" s="2173"/>
      <c r="D1698" s="2355"/>
      <c r="E1698" s="2173"/>
      <c r="F1698" s="2240"/>
      <c r="G1698" s="2235"/>
      <c r="H1698" s="2235"/>
      <c r="I1698" s="2233"/>
      <c r="J1698" s="2235"/>
      <c r="K1698" s="2235"/>
      <c r="L1698" s="1683"/>
      <c r="M1698" s="2175">
        <v>0</v>
      </c>
      <c r="N1698" s="2237"/>
      <c r="O1698" s="2119"/>
      <c r="P1698" s="1801"/>
      <c r="Q1698" s="2316"/>
      <c r="R1698" s="2310"/>
      <c r="S1698" s="2319">
        <f>R1698*E1696</f>
        <v>0</v>
      </c>
      <c r="T1698" s="2120"/>
    </row>
    <row r="1699" spans="1:20" s="2272" customFormat="1" ht="12" hidden="1" customHeight="1">
      <c r="A1699" s="2149"/>
      <c r="B1699" s="2341"/>
      <c r="C1699" s="2146"/>
      <c r="D1699" s="2341"/>
      <c r="E1699" s="2248"/>
      <c r="F1699" s="2240"/>
      <c r="G1699" s="2235"/>
      <c r="H1699" s="2235"/>
      <c r="I1699" s="2233"/>
      <c r="J1699" s="2235"/>
      <c r="K1699" s="2235"/>
      <c r="L1699" s="1683"/>
      <c r="M1699" s="2175">
        <v>0</v>
      </c>
      <c r="N1699" s="2237"/>
      <c r="O1699" s="2119"/>
      <c r="P1699" s="1684"/>
      <c r="Q1699" s="2356"/>
      <c r="R1699" s="2338"/>
      <c r="S1699" s="2319">
        <f>R1699*E1696</f>
        <v>0</v>
      </c>
      <c r="T1699" s="2120"/>
    </row>
    <row r="1700" spans="1:20" s="2272" customFormat="1" ht="12" hidden="1" customHeight="1">
      <c r="A1700" s="2149"/>
      <c r="B1700" s="2341"/>
      <c r="C1700" s="2146"/>
      <c r="D1700" s="2341"/>
      <c r="E1700" s="2248"/>
      <c r="F1700" s="2240"/>
      <c r="G1700" s="2235"/>
      <c r="H1700" s="2235"/>
      <c r="I1700" s="2233"/>
      <c r="J1700" s="2235"/>
      <c r="K1700" s="2235"/>
      <c r="L1700" s="1683"/>
      <c r="M1700" s="2175">
        <v>0</v>
      </c>
      <c r="N1700" s="2237"/>
      <c r="O1700" s="2119"/>
      <c r="P1700" s="1684"/>
      <c r="Q1700" s="2356"/>
      <c r="R1700" s="2338"/>
      <c r="S1700" s="2319">
        <f>R1700*E1696</f>
        <v>0</v>
      </c>
      <c r="T1700" s="2120"/>
    </row>
    <row r="1701" spans="1:20" s="2272" customFormat="1" ht="12" hidden="1" customHeight="1">
      <c r="A1701" s="2149"/>
      <c r="B1701" s="2341"/>
      <c r="C1701" s="2146"/>
      <c r="D1701" s="2341"/>
      <c r="E1701" s="2248"/>
      <c r="F1701" s="2240"/>
      <c r="G1701" s="2235"/>
      <c r="H1701" s="2235"/>
      <c r="I1701" s="2233"/>
      <c r="J1701" s="2235"/>
      <c r="K1701" s="2235"/>
      <c r="L1701" s="1683"/>
      <c r="M1701" s="2175">
        <v>0</v>
      </c>
      <c r="N1701" s="2237"/>
      <c r="O1701" s="2119"/>
      <c r="P1701" s="1684"/>
      <c r="Q1701" s="2356"/>
      <c r="R1701" s="2338"/>
      <c r="S1701" s="2319">
        <f>R1701*E1696</f>
        <v>0</v>
      </c>
      <c r="T1701" s="2120"/>
    </row>
    <row r="1702" spans="1:20" s="2272" customFormat="1" ht="12" hidden="1" customHeight="1">
      <c r="A1702" s="2149"/>
      <c r="B1702" s="2341"/>
      <c r="C1702" s="2146"/>
      <c r="D1702" s="2341"/>
      <c r="E1702" s="2248"/>
      <c r="F1702" s="2240"/>
      <c r="G1702" s="2235"/>
      <c r="H1702" s="2235"/>
      <c r="I1702" s="2233"/>
      <c r="J1702" s="2235"/>
      <c r="K1702" s="2235"/>
      <c r="L1702" s="1683"/>
      <c r="M1702" s="2175">
        <v>0</v>
      </c>
      <c r="N1702" s="2237"/>
      <c r="O1702" s="2119"/>
      <c r="P1702" s="1684"/>
      <c r="Q1702" s="2356"/>
      <c r="R1702" s="2338"/>
      <c r="S1702" s="2319">
        <f>R1702*E1696</f>
        <v>0</v>
      </c>
      <c r="T1702" s="2120"/>
    </row>
    <row r="1703" spans="1:20" s="2272" customFormat="1" ht="12" hidden="1" customHeight="1">
      <c r="A1703" s="2149"/>
      <c r="B1703" s="2341"/>
      <c r="C1703" s="2173"/>
      <c r="D1703" s="2355"/>
      <c r="E1703" s="2248"/>
      <c r="F1703" s="2240"/>
      <c r="G1703" s="2235"/>
      <c r="H1703" s="2235"/>
      <c r="I1703" s="2233"/>
      <c r="J1703" s="2235"/>
      <c r="K1703" s="2235"/>
      <c r="L1703" s="1683"/>
      <c r="M1703" s="2175">
        <v>0</v>
      </c>
      <c r="N1703" s="2237"/>
      <c r="O1703" s="2119"/>
      <c r="P1703" s="1684"/>
      <c r="Q1703" s="2318"/>
      <c r="R1703" s="2357"/>
      <c r="S1703" s="2319">
        <f>R1703*E1696</f>
        <v>0</v>
      </c>
      <c r="T1703" s="2120"/>
    </row>
    <row r="1704" spans="1:20" s="2272" customFormat="1" ht="12" hidden="1" customHeight="1">
      <c r="A1704" s="2149"/>
      <c r="B1704" s="2341"/>
      <c r="C1704" s="2173"/>
      <c r="D1704" s="2355"/>
      <c r="E1704" s="2248"/>
      <c r="F1704" s="2240"/>
      <c r="G1704" s="2235"/>
      <c r="H1704" s="2235"/>
      <c r="I1704" s="2233"/>
      <c r="J1704" s="2235"/>
      <c r="K1704" s="2235"/>
      <c r="L1704" s="2173"/>
      <c r="M1704" s="2175">
        <v>0</v>
      </c>
      <c r="N1704" s="2237"/>
      <c r="O1704" s="2128"/>
      <c r="P1704" s="2358"/>
      <c r="Q1704" s="2359"/>
      <c r="R1704" s="2360"/>
      <c r="S1704" s="2320">
        <f>R1704*E1696</f>
        <v>0</v>
      </c>
      <c r="T1704" s="2239"/>
    </row>
    <row r="1705" spans="1:20" s="2272" customFormat="1" ht="30" customHeight="1">
      <c r="A1705" s="2149">
        <f>A1696+1</f>
        <v>135</v>
      </c>
      <c r="B1705" s="2243" t="s">
        <v>613</v>
      </c>
      <c r="C1705" s="2146" t="s">
        <v>2229</v>
      </c>
      <c r="D1705" s="2341" t="s">
        <v>2890</v>
      </c>
      <c r="E1705" s="2282">
        <v>92</v>
      </c>
      <c r="F1705" s="2233">
        <v>0.4672</v>
      </c>
      <c r="G1705" s="2234">
        <v>42.982399999999998</v>
      </c>
      <c r="H1705" s="2234">
        <v>0.6779798035817447</v>
      </c>
      <c r="I1705" s="2233"/>
      <c r="J1705" s="2234">
        <v>0</v>
      </c>
      <c r="K1705" s="2234">
        <v>0</v>
      </c>
      <c r="L1705" s="2173">
        <v>2.0999525399999999</v>
      </c>
      <c r="M1705" s="2175">
        <v>3.5938864245148676</v>
      </c>
      <c r="N1705" s="2175">
        <v>330.63755105536779</v>
      </c>
      <c r="O1705" s="2200">
        <f>E1705*L1705</f>
        <v>193.19563367999999</v>
      </c>
      <c r="P1705" s="2146" t="s">
        <v>614</v>
      </c>
      <c r="Q1705" s="2341" t="s">
        <v>2890</v>
      </c>
      <c r="R1705" s="2341">
        <v>1</v>
      </c>
      <c r="S1705" s="2234">
        <f>R1705*E1705</f>
        <v>92</v>
      </c>
      <c r="T1705" s="2233">
        <v>1.8</v>
      </c>
    </row>
    <row r="1706" spans="1:20" s="2272" customFormat="1" ht="12" hidden="1" customHeight="1">
      <c r="A1706" s="2149"/>
      <c r="B1706" s="2341"/>
      <c r="C1706" s="2173" t="s">
        <v>2230</v>
      </c>
      <c r="D1706" s="2355"/>
      <c r="E1706" s="2173"/>
      <c r="F1706" s="2233"/>
      <c r="G1706" s="2235"/>
      <c r="H1706" s="2235"/>
      <c r="I1706" s="2233"/>
      <c r="J1706" s="2235"/>
      <c r="K1706" s="2235"/>
      <c r="L1706" s="1683"/>
      <c r="M1706" s="2175">
        <v>0</v>
      </c>
      <c r="N1706" s="2237"/>
      <c r="O1706" s="2119"/>
      <c r="P1706" s="1684"/>
      <c r="Q1706" s="2318"/>
      <c r="R1706" s="2318"/>
      <c r="S1706" s="2319">
        <f>R1706*E1705</f>
        <v>0</v>
      </c>
      <c r="T1706" s="2120"/>
    </row>
    <row r="1707" spans="1:20" s="2272" customFormat="1" ht="12" hidden="1" customHeight="1">
      <c r="A1707" s="2149"/>
      <c r="B1707" s="2341"/>
      <c r="C1707" s="2173"/>
      <c r="D1707" s="2355"/>
      <c r="E1707" s="2173"/>
      <c r="F1707" s="2240"/>
      <c r="G1707" s="2235"/>
      <c r="H1707" s="2235"/>
      <c r="I1707" s="2233"/>
      <c r="J1707" s="2235"/>
      <c r="K1707" s="2235"/>
      <c r="L1707" s="1683"/>
      <c r="M1707" s="2175">
        <v>0</v>
      </c>
      <c r="N1707" s="2237"/>
      <c r="O1707" s="2119"/>
      <c r="P1707" s="1801"/>
      <c r="Q1707" s="2316"/>
      <c r="R1707" s="2310"/>
      <c r="S1707" s="2319">
        <f>R1707*E1705</f>
        <v>0</v>
      </c>
      <c r="T1707" s="2120"/>
    </row>
    <row r="1708" spans="1:20" s="2272" customFormat="1" ht="12" hidden="1" customHeight="1">
      <c r="A1708" s="2149"/>
      <c r="B1708" s="2341"/>
      <c r="C1708" s="2146"/>
      <c r="D1708" s="2341"/>
      <c r="E1708" s="2248"/>
      <c r="F1708" s="2240"/>
      <c r="G1708" s="2235"/>
      <c r="H1708" s="2235"/>
      <c r="I1708" s="2233"/>
      <c r="J1708" s="2235"/>
      <c r="K1708" s="2235"/>
      <c r="L1708" s="1683"/>
      <c r="M1708" s="2175">
        <v>0</v>
      </c>
      <c r="N1708" s="2237"/>
      <c r="O1708" s="2119"/>
      <c r="P1708" s="1684"/>
      <c r="Q1708" s="2356"/>
      <c r="R1708" s="2338"/>
      <c r="S1708" s="2319">
        <f>R1708*E1705</f>
        <v>0</v>
      </c>
      <c r="T1708" s="2120"/>
    </row>
    <row r="1709" spans="1:20" s="2272" customFormat="1" ht="12" hidden="1" customHeight="1">
      <c r="A1709" s="2149"/>
      <c r="B1709" s="2341"/>
      <c r="C1709" s="2146"/>
      <c r="D1709" s="2341"/>
      <c r="E1709" s="2248"/>
      <c r="F1709" s="2240"/>
      <c r="G1709" s="2235"/>
      <c r="H1709" s="2235"/>
      <c r="I1709" s="2233"/>
      <c r="J1709" s="2235"/>
      <c r="K1709" s="2235"/>
      <c r="L1709" s="1683"/>
      <c r="M1709" s="2175">
        <v>0</v>
      </c>
      <c r="N1709" s="2237"/>
      <c r="O1709" s="2119"/>
      <c r="P1709" s="1684"/>
      <c r="Q1709" s="2356"/>
      <c r="R1709" s="2338"/>
      <c r="S1709" s="2319">
        <f>R1709*E1705</f>
        <v>0</v>
      </c>
      <c r="T1709" s="2120"/>
    </row>
    <row r="1710" spans="1:20" s="2272" customFormat="1" ht="12" hidden="1" customHeight="1">
      <c r="A1710" s="2149"/>
      <c r="B1710" s="2341"/>
      <c r="C1710" s="2146"/>
      <c r="D1710" s="2341"/>
      <c r="E1710" s="2248"/>
      <c r="F1710" s="2240"/>
      <c r="G1710" s="2235"/>
      <c r="H1710" s="2235"/>
      <c r="I1710" s="2233"/>
      <c r="J1710" s="2235"/>
      <c r="K1710" s="2235"/>
      <c r="L1710" s="1683"/>
      <c r="M1710" s="2175">
        <v>0</v>
      </c>
      <c r="N1710" s="2237"/>
      <c r="O1710" s="2119"/>
      <c r="P1710" s="1684"/>
      <c r="Q1710" s="2356"/>
      <c r="R1710" s="2338"/>
      <c r="S1710" s="2319">
        <f>R1710*E1705</f>
        <v>0</v>
      </c>
      <c r="T1710" s="2120"/>
    </row>
    <row r="1711" spans="1:20" s="2272" customFormat="1" ht="12" hidden="1" customHeight="1">
      <c r="A1711" s="2149"/>
      <c r="B1711" s="2341"/>
      <c r="C1711" s="2146"/>
      <c r="D1711" s="2341"/>
      <c r="E1711" s="2248"/>
      <c r="F1711" s="2240"/>
      <c r="G1711" s="2235"/>
      <c r="H1711" s="2235"/>
      <c r="I1711" s="2233"/>
      <c r="J1711" s="2235"/>
      <c r="K1711" s="2235"/>
      <c r="L1711" s="1683"/>
      <c r="M1711" s="2175">
        <v>0</v>
      </c>
      <c r="N1711" s="2237"/>
      <c r="O1711" s="2119"/>
      <c r="P1711" s="1684"/>
      <c r="Q1711" s="2356"/>
      <c r="R1711" s="2338"/>
      <c r="S1711" s="2319">
        <f>R1711*E1705</f>
        <v>0</v>
      </c>
      <c r="T1711" s="2120"/>
    </row>
    <row r="1712" spans="1:20" s="2272" customFormat="1" ht="12" hidden="1" customHeight="1">
      <c r="A1712" s="2149"/>
      <c r="B1712" s="2341"/>
      <c r="C1712" s="2173"/>
      <c r="D1712" s="2355"/>
      <c r="E1712" s="2248"/>
      <c r="F1712" s="2240"/>
      <c r="G1712" s="2235"/>
      <c r="H1712" s="2235"/>
      <c r="I1712" s="2233"/>
      <c r="J1712" s="2235"/>
      <c r="K1712" s="2235"/>
      <c r="L1712" s="1683"/>
      <c r="M1712" s="2175">
        <v>0</v>
      </c>
      <c r="N1712" s="2237"/>
      <c r="O1712" s="2119"/>
      <c r="P1712" s="1684"/>
      <c r="Q1712" s="2318"/>
      <c r="R1712" s="2357"/>
      <c r="S1712" s="2319">
        <f>R1712*E1705</f>
        <v>0</v>
      </c>
      <c r="T1712" s="2120"/>
    </row>
    <row r="1713" spans="1:20" s="2272" customFormat="1" ht="12" hidden="1" customHeight="1">
      <c r="A1713" s="2149"/>
      <c r="B1713" s="2341"/>
      <c r="C1713" s="2173"/>
      <c r="D1713" s="2355"/>
      <c r="E1713" s="2248"/>
      <c r="F1713" s="2240"/>
      <c r="G1713" s="2235"/>
      <c r="H1713" s="2235"/>
      <c r="I1713" s="2233"/>
      <c r="J1713" s="2235"/>
      <c r="K1713" s="2235"/>
      <c r="L1713" s="1683"/>
      <c r="M1713" s="2175">
        <v>0</v>
      </c>
      <c r="N1713" s="2237"/>
      <c r="O1713" s="2119"/>
      <c r="P1713" s="1684"/>
      <c r="Q1713" s="2318"/>
      <c r="R1713" s="2357"/>
      <c r="S1713" s="2319">
        <f>R1713*E1705</f>
        <v>0</v>
      </c>
      <c r="T1713" s="2238"/>
    </row>
    <row r="1714" spans="1:20" s="2272" customFormat="1" ht="29.25" customHeight="1">
      <c r="A1714" s="2149">
        <f>A1705+1</f>
        <v>136</v>
      </c>
      <c r="B1714" s="2243" t="s">
        <v>613</v>
      </c>
      <c r="C1714" s="2146" t="s">
        <v>2231</v>
      </c>
      <c r="D1714" s="2341" t="s">
        <v>2890</v>
      </c>
      <c r="E1714" s="2282">
        <v>22</v>
      </c>
      <c r="F1714" s="2233">
        <v>0.4672</v>
      </c>
      <c r="G1714" s="2234">
        <v>10.2784</v>
      </c>
      <c r="H1714" s="2234">
        <v>0.6779798035817447</v>
      </c>
      <c r="I1714" s="2233"/>
      <c r="J1714" s="2234">
        <v>0</v>
      </c>
      <c r="K1714" s="2234">
        <v>0</v>
      </c>
      <c r="L1714" s="2173">
        <v>2.3332805999999997</v>
      </c>
      <c r="M1714" s="2175">
        <v>3.8957492647779945</v>
      </c>
      <c r="N1714" s="2175">
        <v>85.706483825115882</v>
      </c>
      <c r="O1714" s="2200">
        <f>E1714*L1714</f>
        <v>51.332173199999993</v>
      </c>
      <c r="P1714" s="2146" t="s">
        <v>614</v>
      </c>
      <c r="Q1714" s="2341" t="s">
        <v>2890</v>
      </c>
      <c r="R1714" s="2341">
        <v>1</v>
      </c>
      <c r="S1714" s="2234">
        <f>R1714*E1714</f>
        <v>22</v>
      </c>
      <c r="T1714" s="2233">
        <v>2</v>
      </c>
    </row>
    <row r="1715" spans="1:20" s="2272" customFormat="1" ht="12" hidden="1" customHeight="1">
      <c r="A1715" s="2149"/>
      <c r="B1715" s="2341"/>
      <c r="C1715" s="2173"/>
      <c r="D1715" s="2355"/>
      <c r="E1715" s="2173"/>
      <c r="F1715" s="2233"/>
      <c r="G1715" s="2235"/>
      <c r="H1715" s="2235"/>
      <c r="I1715" s="2233"/>
      <c r="J1715" s="2235"/>
      <c r="K1715" s="2235"/>
      <c r="L1715" s="2173"/>
      <c r="M1715" s="2175">
        <v>0</v>
      </c>
      <c r="N1715" s="2237"/>
      <c r="O1715" s="2119"/>
      <c r="P1715" s="1684"/>
      <c r="Q1715" s="2318"/>
      <c r="R1715" s="2318"/>
      <c r="S1715" s="2319">
        <f>R1715*E1714</f>
        <v>0</v>
      </c>
      <c r="T1715" s="2120"/>
    </row>
    <row r="1716" spans="1:20" s="2272" customFormat="1" ht="12" hidden="1" customHeight="1">
      <c r="A1716" s="2149"/>
      <c r="B1716" s="2341"/>
      <c r="C1716" s="2173"/>
      <c r="D1716" s="2355"/>
      <c r="E1716" s="2173"/>
      <c r="F1716" s="2240"/>
      <c r="G1716" s="2235"/>
      <c r="H1716" s="2235"/>
      <c r="I1716" s="2233"/>
      <c r="J1716" s="2235"/>
      <c r="K1716" s="2235"/>
      <c r="L1716" s="2173"/>
      <c r="M1716" s="2175">
        <v>0</v>
      </c>
      <c r="N1716" s="2237"/>
      <c r="O1716" s="2119"/>
      <c r="P1716" s="1801"/>
      <c r="Q1716" s="2316"/>
      <c r="R1716" s="2310"/>
      <c r="S1716" s="2319">
        <f>R1716*E1714</f>
        <v>0</v>
      </c>
      <c r="T1716" s="2120"/>
    </row>
    <row r="1717" spans="1:20" s="2272" customFormat="1" ht="12" hidden="1" customHeight="1">
      <c r="A1717" s="2149"/>
      <c r="B1717" s="2341"/>
      <c r="C1717" s="2146"/>
      <c r="D1717" s="2341"/>
      <c r="E1717" s="2248"/>
      <c r="F1717" s="2240"/>
      <c r="G1717" s="2235"/>
      <c r="H1717" s="2235"/>
      <c r="I1717" s="2233"/>
      <c r="J1717" s="2235"/>
      <c r="K1717" s="2235"/>
      <c r="L1717" s="2173"/>
      <c r="M1717" s="2175">
        <v>0</v>
      </c>
      <c r="N1717" s="2237"/>
      <c r="O1717" s="2119"/>
      <c r="P1717" s="1684"/>
      <c r="Q1717" s="2356"/>
      <c r="R1717" s="2338"/>
      <c r="S1717" s="2319">
        <f>R1717*E1714</f>
        <v>0</v>
      </c>
      <c r="T1717" s="2120"/>
    </row>
    <row r="1718" spans="1:20" s="2272" customFormat="1" ht="12" hidden="1" customHeight="1">
      <c r="A1718" s="2149"/>
      <c r="B1718" s="2341"/>
      <c r="C1718" s="2146"/>
      <c r="D1718" s="2341"/>
      <c r="E1718" s="2248"/>
      <c r="F1718" s="2240"/>
      <c r="G1718" s="2235"/>
      <c r="H1718" s="2235"/>
      <c r="I1718" s="2233"/>
      <c r="J1718" s="2235"/>
      <c r="K1718" s="2235"/>
      <c r="L1718" s="2173"/>
      <c r="M1718" s="2175">
        <v>0</v>
      </c>
      <c r="N1718" s="2237"/>
      <c r="O1718" s="2119"/>
      <c r="P1718" s="1684"/>
      <c r="Q1718" s="2356"/>
      <c r="R1718" s="2338"/>
      <c r="S1718" s="2319">
        <f>R1718*E1714</f>
        <v>0</v>
      </c>
      <c r="T1718" s="2120"/>
    </row>
    <row r="1719" spans="1:20" s="2272" customFormat="1" ht="12" hidden="1" customHeight="1">
      <c r="A1719" s="2149"/>
      <c r="B1719" s="2341"/>
      <c r="C1719" s="2146"/>
      <c r="D1719" s="2341"/>
      <c r="E1719" s="2248"/>
      <c r="F1719" s="2240"/>
      <c r="G1719" s="2235"/>
      <c r="H1719" s="2235"/>
      <c r="I1719" s="2233"/>
      <c r="J1719" s="2235"/>
      <c r="K1719" s="2235"/>
      <c r="L1719" s="2173"/>
      <c r="M1719" s="2175">
        <v>0</v>
      </c>
      <c r="N1719" s="2237"/>
      <c r="O1719" s="2119"/>
      <c r="P1719" s="1684"/>
      <c r="Q1719" s="2356"/>
      <c r="R1719" s="2338"/>
      <c r="S1719" s="2319">
        <f>R1719*E1714</f>
        <v>0</v>
      </c>
      <c r="T1719" s="2120"/>
    </row>
    <row r="1720" spans="1:20" s="2272" customFormat="1" ht="12" hidden="1" customHeight="1">
      <c r="A1720" s="2149"/>
      <c r="B1720" s="2341"/>
      <c r="C1720" s="2146"/>
      <c r="D1720" s="2341"/>
      <c r="E1720" s="2248"/>
      <c r="F1720" s="2240"/>
      <c r="G1720" s="2235"/>
      <c r="H1720" s="2235"/>
      <c r="I1720" s="2233"/>
      <c r="J1720" s="2235"/>
      <c r="K1720" s="2235"/>
      <c r="L1720" s="2173"/>
      <c r="M1720" s="2175">
        <v>0</v>
      </c>
      <c r="N1720" s="2237"/>
      <c r="O1720" s="2119"/>
      <c r="P1720" s="1684"/>
      <c r="Q1720" s="2356"/>
      <c r="R1720" s="2338"/>
      <c r="S1720" s="2319">
        <f>R1720*E1714</f>
        <v>0</v>
      </c>
      <c r="T1720" s="2120"/>
    </row>
    <row r="1721" spans="1:20" s="2272" customFormat="1" ht="12" hidden="1" customHeight="1">
      <c r="A1721" s="2149"/>
      <c r="B1721" s="2341"/>
      <c r="C1721" s="2173"/>
      <c r="D1721" s="2355"/>
      <c r="E1721" s="2248"/>
      <c r="F1721" s="2240"/>
      <c r="G1721" s="2235"/>
      <c r="H1721" s="2235"/>
      <c r="I1721" s="2233"/>
      <c r="J1721" s="2235"/>
      <c r="K1721" s="2235"/>
      <c r="L1721" s="2173"/>
      <c r="M1721" s="2175">
        <v>0</v>
      </c>
      <c r="N1721" s="2237"/>
      <c r="O1721" s="2119"/>
      <c r="P1721" s="1684"/>
      <c r="Q1721" s="2318"/>
      <c r="R1721" s="2357"/>
      <c r="S1721" s="2319">
        <f>R1721*E1714</f>
        <v>0</v>
      </c>
      <c r="T1721" s="2120"/>
    </row>
    <row r="1722" spans="1:20" s="2272" customFormat="1" ht="12" hidden="1" customHeight="1">
      <c r="A1722" s="2149"/>
      <c r="B1722" s="2341"/>
      <c r="C1722" s="2173"/>
      <c r="D1722" s="2355"/>
      <c r="E1722" s="2248"/>
      <c r="F1722" s="2240"/>
      <c r="G1722" s="2235"/>
      <c r="H1722" s="2235"/>
      <c r="I1722" s="2233"/>
      <c r="J1722" s="2235"/>
      <c r="K1722" s="2235"/>
      <c r="L1722" s="2173"/>
      <c r="M1722" s="2175">
        <v>0</v>
      </c>
      <c r="N1722" s="2237"/>
      <c r="O1722" s="2119"/>
      <c r="P1722" s="1684"/>
      <c r="Q1722" s="2318"/>
      <c r="R1722" s="2357"/>
      <c r="S1722" s="2319">
        <f>R1722*E1714</f>
        <v>0</v>
      </c>
      <c r="T1722" s="2238"/>
    </row>
    <row r="1723" spans="1:20" s="2272" customFormat="1" ht="33" customHeight="1">
      <c r="A1723" s="2149">
        <f>A1714+1</f>
        <v>137</v>
      </c>
      <c r="B1723" s="2243" t="s">
        <v>1200</v>
      </c>
      <c r="C1723" s="2146" t="s">
        <v>2232</v>
      </c>
      <c r="D1723" s="2341" t="s">
        <v>2821</v>
      </c>
      <c r="E1723" s="2282">
        <v>91</v>
      </c>
      <c r="F1723" s="2233">
        <v>0.83</v>
      </c>
      <c r="G1723" s="2234">
        <v>75.53</v>
      </c>
      <c r="H1723" s="2234">
        <v>1.2044589832466783</v>
      </c>
      <c r="I1723" s="2233"/>
      <c r="J1723" s="2234">
        <v>0</v>
      </c>
      <c r="K1723" s="2234">
        <v>0</v>
      </c>
      <c r="L1723" s="2173">
        <v>3.9539446091082797</v>
      </c>
      <c r="M1723" s="2175">
        <v>6.6735666495139316</v>
      </c>
      <c r="N1723" s="2175">
        <v>607.29456510576779</v>
      </c>
      <c r="O1723" s="2200">
        <f>E1723*L1723</f>
        <v>359.80895942885343</v>
      </c>
      <c r="P1723" s="2143" t="s">
        <v>1201</v>
      </c>
      <c r="Q1723" s="2300" t="s">
        <v>1834</v>
      </c>
      <c r="R1723" s="2251">
        <f>5.1/4.71</f>
        <v>1.0828025477707006</v>
      </c>
      <c r="S1723" s="2317">
        <f>R1723*E1723</f>
        <v>98.535031847133752</v>
      </c>
      <c r="T1723" s="2116">
        <v>3.13</v>
      </c>
    </row>
    <row r="1724" spans="1:20" s="2272" customFormat="1" ht="12" hidden="1" customHeight="1">
      <c r="A1724" s="2149"/>
      <c r="B1724" s="2341"/>
      <c r="C1724" s="2173" t="s">
        <v>2233</v>
      </c>
      <c r="D1724" s="2355"/>
      <c r="E1724" s="2173"/>
      <c r="F1724" s="2233"/>
      <c r="G1724" s="2235"/>
      <c r="H1724" s="2235"/>
      <c r="I1724" s="2233"/>
      <c r="J1724" s="2235"/>
      <c r="K1724" s="2235"/>
      <c r="L1724" s="1683"/>
      <c r="M1724" s="2175">
        <v>0</v>
      </c>
      <c r="N1724" s="2237"/>
      <c r="O1724" s="2119"/>
      <c r="P1724" s="1684"/>
      <c r="Q1724" s="2318"/>
      <c r="R1724" s="2318"/>
      <c r="S1724" s="2319">
        <f>R1724*E1723</f>
        <v>0</v>
      </c>
      <c r="T1724" s="2120"/>
    </row>
    <row r="1725" spans="1:20" s="2272" customFormat="1" ht="12" hidden="1" customHeight="1">
      <c r="A1725" s="2149"/>
      <c r="B1725" s="2341"/>
      <c r="C1725" s="2173"/>
      <c r="D1725" s="2355"/>
      <c r="E1725" s="2173"/>
      <c r="F1725" s="2240"/>
      <c r="G1725" s="2235"/>
      <c r="H1725" s="2235"/>
      <c r="I1725" s="2233"/>
      <c r="J1725" s="2235"/>
      <c r="K1725" s="2235"/>
      <c r="L1725" s="1683"/>
      <c r="M1725" s="2175">
        <v>0</v>
      </c>
      <c r="N1725" s="2237"/>
      <c r="O1725" s="2119"/>
      <c r="P1725" s="1801"/>
      <c r="Q1725" s="2316"/>
      <c r="R1725" s="2310"/>
      <c r="S1725" s="2319">
        <f>R1725*E1723</f>
        <v>0</v>
      </c>
      <c r="T1725" s="2120"/>
    </row>
    <row r="1726" spans="1:20" s="2272" customFormat="1" ht="12" hidden="1" customHeight="1">
      <c r="A1726" s="2149"/>
      <c r="B1726" s="2341"/>
      <c r="C1726" s="2146"/>
      <c r="D1726" s="2341"/>
      <c r="E1726" s="2248"/>
      <c r="F1726" s="2240"/>
      <c r="G1726" s="2235"/>
      <c r="H1726" s="2235"/>
      <c r="I1726" s="2233"/>
      <c r="J1726" s="2235"/>
      <c r="K1726" s="2235"/>
      <c r="L1726" s="1683"/>
      <c r="M1726" s="2175">
        <v>0</v>
      </c>
      <c r="N1726" s="2237"/>
      <c r="O1726" s="2119"/>
      <c r="P1726" s="1684"/>
      <c r="Q1726" s="2356"/>
      <c r="R1726" s="2338"/>
      <c r="S1726" s="2319">
        <f>R1726*E1723</f>
        <v>0</v>
      </c>
      <c r="T1726" s="2120"/>
    </row>
    <row r="1727" spans="1:20" s="2272" customFormat="1" ht="12" hidden="1" customHeight="1">
      <c r="A1727" s="2149"/>
      <c r="B1727" s="2341"/>
      <c r="C1727" s="2146"/>
      <c r="D1727" s="2341"/>
      <c r="E1727" s="2248"/>
      <c r="F1727" s="2240"/>
      <c r="G1727" s="2235"/>
      <c r="H1727" s="2235"/>
      <c r="I1727" s="2233"/>
      <c r="J1727" s="2235"/>
      <c r="K1727" s="2235"/>
      <c r="L1727" s="1683"/>
      <c r="M1727" s="2175">
        <v>0</v>
      </c>
      <c r="N1727" s="2237"/>
      <c r="O1727" s="2119"/>
      <c r="P1727" s="1684"/>
      <c r="Q1727" s="2356"/>
      <c r="R1727" s="2338"/>
      <c r="S1727" s="2319">
        <f>R1727*E1723</f>
        <v>0</v>
      </c>
      <c r="T1727" s="2120"/>
    </row>
    <row r="1728" spans="1:20" s="2272" customFormat="1" ht="12" hidden="1" customHeight="1">
      <c r="A1728" s="2149"/>
      <c r="B1728" s="2341"/>
      <c r="C1728" s="2146"/>
      <c r="D1728" s="2341"/>
      <c r="E1728" s="2248"/>
      <c r="F1728" s="2240"/>
      <c r="G1728" s="2235"/>
      <c r="H1728" s="2235"/>
      <c r="I1728" s="2233"/>
      <c r="J1728" s="2235"/>
      <c r="K1728" s="2235"/>
      <c r="L1728" s="1683"/>
      <c r="M1728" s="2175">
        <v>0</v>
      </c>
      <c r="N1728" s="2237"/>
      <c r="O1728" s="2119"/>
      <c r="P1728" s="1684"/>
      <c r="Q1728" s="2356"/>
      <c r="R1728" s="2338"/>
      <c r="S1728" s="2319">
        <f>R1728*E1723</f>
        <v>0</v>
      </c>
      <c r="T1728" s="2120"/>
    </row>
    <row r="1729" spans="1:20" s="2272" customFormat="1" ht="12" hidden="1" customHeight="1">
      <c r="A1729" s="2149"/>
      <c r="B1729" s="2341"/>
      <c r="C1729" s="2146"/>
      <c r="D1729" s="2341"/>
      <c r="E1729" s="2248"/>
      <c r="F1729" s="2240"/>
      <c r="G1729" s="2235"/>
      <c r="H1729" s="2235"/>
      <c r="I1729" s="2233"/>
      <c r="J1729" s="2235"/>
      <c r="K1729" s="2235"/>
      <c r="L1729" s="1683"/>
      <c r="M1729" s="2175">
        <v>0</v>
      </c>
      <c r="N1729" s="2237"/>
      <c r="O1729" s="2119"/>
      <c r="P1729" s="1684"/>
      <c r="Q1729" s="2356"/>
      <c r="R1729" s="2338"/>
      <c r="S1729" s="2319">
        <f>R1729*E1723</f>
        <v>0</v>
      </c>
      <c r="T1729" s="2120"/>
    </row>
    <row r="1730" spans="1:20" s="2272" customFormat="1" ht="12" hidden="1" customHeight="1">
      <c r="A1730" s="2149"/>
      <c r="B1730" s="2341"/>
      <c r="C1730" s="2173"/>
      <c r="D1730" s="2355"/>
      <c r="E1730" s="2248"/>
      <c r="F1730" s="2240"/>
      <c r="G1730" s="2235"/>
      <c r="H1730" s="2235"/>
      <c r="I1730" s="2233"/>
      <c r="J1730" s="2235"/>
      <c r="K1730" s="2235"/>
      <c r="L1730" s="1683"/>
      <c r="M1730" s="2175">
        <v>0</v>
      </c>
      <c r="N1730" s="2237"/>
      <c r="O1730" s="2119"/>
      <c r="P1730" s="1684"/>
      <c r="Q1730" s="2318"/>
      <c r="R1730" s="2357"/>
      <c r="S1730" s="2319">
        <f>R1730*E1723</f>
        <v>0</v>
      </c>
      <c r="T1730" s="2120"/>
    </row>
    <row r="1731" spans="1:20" s="2272" customFormat="1" ht="12" hidden="1" customHeight="1">
      <c r="A1731" s="2149"/>
      <c r="B1731" s="2341"/>
      <c r="C1731" s="2173"/>
      <c r="D1731" s="2355"/>
      <c r="E1731" s="2248"/>
      <c r="F1731" s="2240"/>
      <c r="G1731" s="2235"/>
      <c r="H1731" s="2235"/>
      <c r="I1731" s="2233"/>
      <c r="J1731" s="2235"/>
      <c r="K1731" s="2235"/>
      <c r="L1731" s="1683"/>
      <c r="M1731" s="2175">
        <v>0</v>
      </c>
      <c r="N1731" s="2237"/>
      <c r="O1731" s="2128"/>
      <c r="P1731" s="2358"/>
      <c r="Q1731" s="2359"/>
      <c r="R1731" s="2360"/>
      <c r="S1731" s="2320">
        <f>R1731*E1723</f>
        <v>0</v>
      </c>
      <c r="T1731" s="2239"/>
    </row>
    <row r="1732" spans="1:20" s="2180" customFormat="1" ht="33.75" customHeight="1">
      <c r="A1732" s="2149">
        <f>A1723+1</f>
        <v>138</v>
      </c>
      <c r="B1732" s="2231" t="s">
        <v>617</v>
      </c>
      <c r="C1732" s="2143" t="s">
        <v>2234</v>
      </c>
      <c r="D1732" s="2242" t="s">
        <v>2093</v>
      </c>
      <c r="E1732" s="2294">
        <f>(441.1+2.4+49.5+5.6+242.6+265.3)*0.05+1589.4*0.06+32.6*0.04+313.1*0.06+77.3*0.05</f>
        <v>169.64400000000003</v>
      </c>
      <c r="F1732" s="2233">
        <v>2.9</v>
      </c>
      <c r="G1732" s="2234">
        <v>491.96760000000006</v>
      </c>
      <c r="H1732" s="2234">
        <v>4.2083506643558639</v>
      </c>
      <c r="I1732" s="2233">
        <v>0</v>
      </c>
      <c r="J1732" s="2234">
        <v>0</v>
      </c>
      <c r="K1732" s="2234">
        <v>0</v>
      </c>
      <c r="L1732" s="2386">
        <v>29.451834373499999</v>
      </c>
      <c r="M1732" s="2175">
        <v>43.547094418517794</v>
      </c>
      <c r="N1732" s="2175">
        <v>7387.5032855350346</v>
      </c>
      <c r="O1732" s="2200">
        <f>E1732*L1732</f>
        <v>4996.3269904580347</v>
      </c>
      <c r="P1732" s="2263" t="s">
        <v>618</v>
      </c>
      <c r="Q1732" s="2264" t="s">
        <v>2093</v>
      </c>
      <c r="R1732" s="2232">
        <v>1.02</v>
      </c>
      <c r="S1732" s="2283">
        <f>R1732*E1732</f>
        <v>173.03688000000002</v>
      </c>
      <c r="T1732" s="2240">
        <v>24.75</v>
      </c>
    </row>
    <row r="1733" spans="1:20" s="2180" customFormat="1" ht="12" hidden="1" customHeight="1">
      <c r="A1733" s="2149"/>
      <c r="B1733" s="2149"/>
      <c r="C1733" s="2143"/>
      <c r="D1733" s="2242"/>
      <c r="E1733" s="2252"/>
      <c r="F1733" s="2233"/>
      <c r="G1733" s="2234"/>
      <c r="H1733" s="2234"/>
      <c r="I1733" s="2233"/>
      <c r="J1733" s="2235"/>
      <c r="K1733" s="2235"/>
      <c r="L1733" s="1683"/>
      <c r="M1733" s="2175">
        <v>0</v>
      </c>
      <c r="N1733" s="2237"/>
      <c r="O1733" s="2119"/>
      <c r="P1733" s="2120"/>
      <c r="Q1733" s="2125"/>
      <c r="R1733" s="2122"/>
      <c r="S1733" s="2120">
        <f>R1733*E1732</f>
        <v>0</v>
      </c>
      <c r="T1733" s="2124"/>
    </row>
    <row r="1734" spans="1:20" s="2180" customFormat="1" ht="12" hidden="1" customHeight="1">
      <c r="A1734" s="2149"/>
      <c r="B1734" s="2149"/>
      <c r="C1734" s="2143"/>
      <c r="D1734" s="2242"/>
      <c r="E1734" s="2252"/>
      <c r="F1734" s="2233"/>
      <c r="G1734" s="2234"/>
      <c r="H1734" s="2234"/>
      <c r="I1734" s="2233"/>
      <c r="J1734" s="2235"/>
      <c r="K1734" s="2235"/>
      <c r="L1734" s="1683"/>
      <c r="M1734" s="2175">
        <v>0</v>
      </c>
      <c r="N1734" s="2237"/>
      <c r="O1734" s="2119"/>
      <c r="P1734" s="2120"/>
      <c r="Q1734" s="2125"/>
      <c r="R1734" s="2122"/>
      <c r="S1734" s="2120">
        <f>R1734*E1732</f>
        <v>0</v>
      </c>
      <c r="T1734" s="2124"/>
    </row>
    <row r="1735" spans="1:20" s="2180" customFormat="1" ht="12" hidden="1" customHeight="1">
      <c r="A1735" s="2149"/>
      <c r="B1735" s="2149"/>
      <c r="C1735" s="2143"/>
      <c r="D1735" s="2242"/>
      <c r="E1735" s="2252"/>
      <c r="F1735" s="2233"/>
      <c r="G1735" s="2234"/>
      <c r="H1735" s="2234"/>
      <c r="I1735" s="2233"/>
      <c r="J1735" s="2235"/>
      <c r="K1735" s="2235"/>
      <c r="L1735" s="1683"/>
      <c r="M1735" s="2175">
        <v>0</v>
      </c>
      <c r="N1735" s="2237"/>
      <c r="O1735" s="2119"/>
      <c r="P1735" s="2120"/>
      <c r="Q1735" s="2125"/>
      <c r="R1735" s="2122"/>
      <c r="S1735" s="2120">
        <f>R1735*E1732</f>
        <v>0</v>
      </c>
      <c r="T1735" s="2124"/>
    </row>
    <row r="1736" spans="1:20" s="2180" customFormat="1" ht="12" hidden="1" customHeight="1">
      <c r="A1736" s="2149"/>
      <c r="B1736" s="2149"/>
      <c r="C1736" s="2143"/>
      <c r="D1736" s="2242"/>
      <c r="E1736" s="2252"/>
      <c r="F1736" s="2233"/>
      <c r="G1736" s="2234"/>
      <c r="H1736" s="2234"/>
      <c r="I1736" s="2233"/>
      <c r="J1736" s="2235"/>
      <c r="K1736" s="2235"/>
      <c r="L1736" s="1683"/>
      <c r="M1736" s="2175">
        <v>0</v>
      </c>
      <c r="N1736" s="2237"/>
      <c r="O1736" s="2119"/>
      <c r="P1736" s="2120"/>
      <c r="Q1736" s="2125"/>
      <c r="R1736" s="2122"/>
      <c r="S1736" s="2120">
        <f>R1736*E1732</f>
        <v>0</v>
      </c>
      <c r="T1736" s="2124"/>
    </row>
    <row r="1737" spans="1:20" s="2180" customFormat="1" ht="12" hidden="1" customHeight="1">
      <c r="A1737" s="2149"/>
      <c r="B1737" s="2149"/>
      <c r="C1737" s="2143"/>
      <c r="D1737" s="2242"/>
      <c r="E1737" s="2252"/>
      <c r="F1737" s="2233"/>
      <c r="G1737" s="2234"/>
      <c r="H1737" s="2234"/>
      <c r="I1737" s="2233"/>
      <c r="J1737" s="2235"/>
      <c r="K1737" s="2235"/>
      <c r="L1737" s="1683"/>
      <c r="M1737" s="2175">
        <v>0</v>
      </c>
      <c r="N1737" s="2237"/>
      <c r="O1737" s="2119"/>
      <c r="P1737" s="2120"/>
      <c r="Q1737" s="2125"/>
      <c r="R1737" s="2122"/>
      <c r="S1737" s="2120">
        <f>R1737*E1732</f>
        <v>0</v>
      </c>
      <c r="T1737" s="2124"/>
    </row>
    <row r="1738" spans="1:20" s="2180" customFormat="1" ht="12" hidden="1" customHeight="1">
      <c r="A1738" s="2149"/>
      <c r="B1738" s="2149"/>
      <c r="C1738" s="2143"/>
      <c r="D1738" s="2242"/>
      <c r="E1738" s="2252"/>
      <c r="F1738" s="2233"/>
      <c r="G1738" s="2234"/>
      <c r="H1738" s="2234"/>
      <c r="I1738" s="2233"/>
      <c r="J1738" s="2235"/>
      <c r="K1738" s="2235"/>
      <c r="L1738" s="1683"/>
      <c r="M1738" s="2175">
        <v>0</v>
      </c>
      <c r="N1738" s="2237"/>
      <c r="O1738" s="2119"/>
      <c r="P1738" s="2120"/>
      <c r="Q1738" s="2125"/>
      <c r="R1738" s="2122"/>
      <c r="S1738" s="2120">
        <f>R1738*E1732</f>
        <v>0</v>
      </c>
      <c r="T1738" s="2124"/>
    </row>
    <row r="1739" spans="1:20" s="2180" customFormat="1" ht="12" hidden="1" customHeight="1">
      <c r="A1739" s="2149"/>
      <c r="B1739" s="2149"/>
      <c r="C1739" s="2143"/>
      <c r="D1739" s="2242"/>
      <c r="E1739" s="2252"/>
      <c r="F1739" s="2233"/>
      <c r="G1739" s="2234"/>
      <c r="H1739" s="2234"/>
      <c r="I1739" s="2233"/>
      <c r="J1739" s="2235"/>
      <c r="K1739" s="2235"/>
      <c r="L1739" s="1683"/>
      <c r="M1739" s="2175">
        <v>0</v>
      </c>
      <c r="N1739" s="2237"/>
      <c r="O1739" s="2119"/>
      <c r="P1739" s="2120"/>
      <c r="Q1739" s="2125"/>
      <c r="R1739" s="2122"/>
      <c r="S1739" s="2120">
        <f>R1739*E1732</f>
        <v>0</v>
      </c>
      <c r="T1739" s="2124"/>
    </row>
    <row r="1740" spans="1:20" s="2180" customFormat="1" ht="12" hidden="1" customHeight="1">
      <c r="A1740" s="2149"/>
      <c r="B1740" s="2149"/>
      <c r="C1740" s="2143"/>
      <c r="D1740" s="2242"/>
      <c r="E1740" s="2252"/>
      <c r="F1740" s="2233"/>
      <c r="G1740" s="2234"/>
      <c r="H1740" s="2234"/>
      <c r="I1740" s="2233"/>
      <c r="J1740" s="2235"/>
      <c r="K1740" s="2235"/>
      <c r="L1740" s="1683"/>
      <c r="M1740" s="2175">
        <v>0</v>
      </c>
      <c r="N1740" s="2237"/>
      <c r="O1740" s="2119"/>
      <c r="P1740" s="2120"/>
      <c r="Q1740" s="2125"/>
      <c r="R1740" s="2122"/>
      <c r="S1740" s="2120">
        <f>R1740*E1732</f>
        <v>0</v>
      </c>
      <c r="T1740" s="2124"/>
    </row>
    <row r="1741" spans="1:20" s="2180" customFormat="1" ht="35.25" customHeight="1">
      <c r="A1741" s="2149">
        <v>139</v>
      </c>
      <c r="B1741" s="2231" t="s">
        <v>234</v>
      </c>
      <c r="C1741" s="2143" t="s">
        <v>2235</v>
      </c>
      <c r="D1741" s="2149" t="s">
        <v>2093</v>
      </c>
      <c r="E1741" s="2232">
        <f>1098*0.15</f>
        <v>164.7</v>
      </c>
      <c r="F1741" s="2241">
        <v>1.87</v>
      </c>
      <c r="G1741" s="17">
        <v>307.98899999999998</v>
      </c>
      <c r="H1741" s="17">
        <v>2.7136606008087814</v>
      </c>
      <c r="I1741" s="2241">
        <v>0.77</v>
      </c>
      <c r="J1741" s="17">
        <v>126.81899999999999</v>
      </c>
      <c r="K1741" s="17">
        <v>2.3485154000000001</v>
      </c>
      <c r="L1741" s="2173">
        <v>32.980613287960793</v>
      </c>
      <c r="M1741" s="2175">
        <v>49.216988416393868</v>
      </c>
      <c r="N1741" s="2175">
        <v>8106.0379921800695</v>
      </c>
      <c r="O1741" s="2200">
        <f>E1741*L1741</f>
        <v>5431.9070085271424</v>
      </c>
      <c r="P1741" s="2134" t="s">
        <v>231</v>
      </c>
      <c r="Q1741" s="2117" t="s">
        <v>2093</v>
      </c>
      <c r="R1741" s="2115">
        <v>1.0149999999999999</v>
      </c>
      <c r="S1741" s="2118">
        <f>R1741*E1741</f>
        <v>167.17049999999998</v>
      </c>
      <c r="T1741" s="2116">
        <v>27.5</v>
      </c>
    </row>
    <row r="1742" spans="1:20" s="2180" customFormat="1" ht="12" hidden="1" customHeight="1">
      <c r="A1742" s="2149"/>
      <c r="B1742" s="2231"/>
      <c r="C1742" s="2143"/>
      <c r="D1742" s="2149"/>
      <c r="E1742" s="2173"/>
      <c r="F1742" s="2241"/>
      <c r="G1742" s="17"/>
      <c r="H1742" s="17"/>
      <c r="I1742" s="2241"/>
      <c r="J1742" s="2235"/>
      <c r="K1742" s="2235"/>
      <c r="L1742" s="2173"/>
      <c r="M1742" s="2175">
        <v>0</v>
      </c>
      <c r="N1742" s="2237"/>
      <c r="O1742" s="2119"/>
      <c r="P1742" s="2136" t="s">
        <v>601</v>
      </c>
      <c r="Q1742" s="2125" t="s">
        <v>1834</v>
      </c>
      <c r="R1742" s="2122">
        <v>7.5399999999999995E-2</v>
      </c>
      <c r="S1742" s="2120">
        <f>R1742*E1741</f>
        <v>12.418379999999999</v>
      </c>
      <c r="T1742" s="2120">
        <v>3.5</v>
      </c>
    </row>
    <row r="1743" spans="1:20" s="2180" customFormat="1" ht="12" hidden="1" customHeight="1">
      <c r="A1743" s="2149"/>
      <c r="B1743" s="2231"/>
      <c r="C1743" s="2143"/>
      <c r="D1743" s="2149"/>
      <c r="E1743" s="2173"/>
      <c r="F1743" s="2241"/>
      <c r="G1743" s="17"/>
      <c r="H1743" s="17"/>
      <c r="I1743" s="2241"/>
      <c r="J1743" s="2235"/>
      <c r="K1743" s="2235"/>
      <c r="L1743" s="2173"/>
      <c r="M1743" s="2175">
        <v>0</v>
      </c>
      <c r="N1743" s="2237"/>
      <c r="O1743" s="2128"/>
      <c r="P1743" s="2298" t="s">
        <v>401</v>
      </c>
      <c r="Q1743" s="2256" t="s">
        <v>2093</v>
      </c>
      <c r="R1743" s="2257">
        <v>8.0000000000000004E-4</v>
      </c>
      <c r="S1743" s="2129">
        <f>R1743*E1741</f>
        <v>0.13175999999999999</v>
      </c>
      <c r="T1743" s="2129">
        <v>116.67</v>
      </c>
    </row>
    <row r="1744" spans="1:20" s="2180" customFormat="1" ht="12" hidden="1" customHeight="1">
      <c r="A1744" s="2149"/>
      <c r="B1744" s="2231"/>
      <c r="C1744" s="2143"/>
      <c r="D1744" s="2149"/>
      <c r="E1744" s="2173"/>
      <c r="F1744" s="2241"/>
      <c r="G1744" s="17"/>
      <c r="H1744" s="17"/>
      <c r="I1744" s="2241"/>
      <c r="J1744" s="2235"/>
      <c r="K1744" s="2235"/>
      <c r="L1744" s="2235"/>
      <c r="M1744" s="2175">
        <v>0</v>
      </c>
      <c r="N1744" s="2237"/>
      <c r="O1744" s="2119"/>
      <c r="P1744" s="2297"/>
      <c r="Q1744" s="2126"/>
      <c r="R1744" s="2127"/>
      <c r="S1744" s="2120">
        <f>R1744*E1741</f>
        <v>0</v>
      </c>
      <c r="T1744" s="2120"/>
    </row>
    <row r="1745" spans="1:22" s="2180" customFormat="1" ht="12" hidden="1" customHeight="1">
      <c r="A1745" s="2149"/>
      <c r="B1745" s="2231"/>
      <c r="C1745" s="2143"/>
      <c r="D1745" s="2149"/>
      <c r="E1745" s="2173"/>
      <c r="F1745" s="2241"/>
      <c r="G1745" s="17"/>
      <c r="H1745" s="17"/>
      <c r="I1745" s="2241"/>
      <c r="J1745" s="2235"/>
      <c r="K1745" s="2235"/>
      <c r="L1745" s="2235"/>
      <c r="M1745" s="2175">
        <v>0</v>
      </c>
      <c r="N1745" s="2237"/>
      <c r="O1745" s="2119"/>
      <c r="P1745" s="2297"/>
      <c r="Q1745" s="2126"/>
      <c r="R1745" s="2127"/>
      <c r="S1745" s="2120">
        <f>R1745*E1741</f>
        <v>0</v>
      </c>
      <c r="T1745" s="2120"/>
    </row>
    <row r="1746" spans="1:22" s="2180" customFormat="1" ht="12" hidden="1" customHeight="1">
      <c r="A1746" s="2149"/>
      <c r="B1746" s="2231"/>
      <c r="C1746" s="2143"/>
      <c r="D1746" s="2149"/>
      <c r="E1746" s="2173"/>
      <c r="F1746" s="2241"/>
      <c r="G1746" s="17"/>
      <c r="H1746" s="17"/>
      <c r="I1746" s="2241"/>
      <c r="J1746" s="2235"/>
      <c r="K1746" s="2235"/>
      <c r="L1746" s="2235"/>
      <c r="M1746" s="2175">
        <v>0</v>
      </c>
      <c r="N1746" s="2237"/>
      <c r="O1746" s="2119"/>
      <c r="P1746" s="2297"/>
      <c r="Q1746" s="2126"/>
      <c r="R1746" s="2127"/>
      <c r="S1746" s="2120">
        <f>R1746*E1741</f>
        <v>0</v>
      </c>
      <c r="T1746" s="2120"/>
    </row>
    <row r="1747" spans="1:22" s="2180" customFormat="1" ht="12" hidden="1" customHeight="1">
      <c r="A1747" s="2149"/>
      <c r="B1747" s="2231"/>
      <c r="C1747" s="2143"/>
      <c r="D1747" s="2149"/>
      <c r="E1747" s="2173"/>
      <c r="F1747" s="2241"/>
      <c r="G1747" s="17"/>
      <c r="H1747" s="17"/>
      <c r="I1747" s="2241"/>
      <c r="J1747" s="2235"/>
      <c r="K1747" s="2235"/>
      <c r="L1747" s="2235"/>
      <c r="M1747" s="2175">
        <v>0</v>
      </c>
      <c r="N1747" s="2237"/>
      <c r="O1747" s="2119"/>
      <c r="P1747" s="2297"/>
      <c r="Q1747" s="2126"/>
      <c r="R1747" s="2127"/>
      <c r="S1747" s="2120">
        <f>R1747*E1741</f>
        <v>0</v>
      </c>
      <c r="T1747" s="2120"/>
    </row>
    <row r="1748" spans="1:22" s="2180" customFormat="1" ht="12" hidden="1" customHeight="1">
      <c r="A1748" s="2149"/>
      <c r="B1748" s="2231"/>
      <c r="C1748" s="2143"/>
      <c r="D1748" s="2149"/>
      <c r="E1748" s="2173"/>
      <c r="F1748" s="2241"/>
      <c r="G1748" s="17"/>
      <c r="H1748" s="17"/>
      <c r="I1748" s="2241"/>
      <c r="J1748" s="2235"/>
      <c r="K1748" s="2235"/>
      <c r="L1748" s="2235"/>
      <c r="M1748" s="2175">
        <v>0</v>
      </c>
      <c r="N1748" s="2237"/>
      <c r="O1748" s="2119"/>
      <c r="P1748" s="2297"/>
      <c r="Q1748" s="2126"/>
      <c r="R1748" s="2127"/>
      <c r="S1748" s="2120">
        <f>R1748*E1741</f>
        <v>0</v>
      </c>
      <c r="T1748" s="2120"/>
    </row>
    <row r="1749" spans="1:22" s="2180" customFormat="1" ht="12" hidden="1" customHeight="1">
      <c r="A1749" s="2149"/>
      <c r="B1749" s="2231"/>
      <c r="C1749" s="2143"/>
      <c r="D1749" s="2149"/>
      <c r="E1749" s="2173"/>
      <c r="F1749" s="2241"/>
      <c r="G1749" s="2173"/>
      <c r="H1749" s="2173"/>
      <c r="I1749" s="2241"/>
      <c r="J1749" s="2235"/>
      <c r="K1749" s="2235"/>
      <c r="L1749" s="2235"/>
      <c r="M1749" s="2175">
        <v>0</v>
      </c>
      <c r="N1749" s="2237"/>
      <c r="O1749" s="2128"/>
      <c r="P1749" s="2298"/>
      <c r="Q1749" s="2130"/>
      <c r="R1749" s="2131"/>
      <c r="S1749" s="2129">
        <f>R1749*E1741</f>
        <v>0</v>
      </c>
      <c r="T1749" s="2129"/>
    </row>
    <row r="1750" spans="1:22" s="2180" customFormat="1" ht="27.75" customHeight="1">
      <c r="A1750" s="2149">
        <f>A1741+1</f>
        <v>140</v>
      </c>
      <c r="B1750" s="2173"/>
      <c r="C1750" s="2145" t="s">
        <v>2236</v>
      </c>
      <c r="D1750" s="2149" t="s">
        <v>2099</v>
      </c>
      <c r="E1750" s="2173">
        <f>6.2*1098/1000</f>
        <v>6.8076000000000008</v>
      </c>
      <c r="F1750" s="2241"/>
      <c r="G1750" s="17">
        <v>0</v>
      </c>
      <c r="H1750" s="17">
        <v>0</v>
      </c>
      <c r="I1750" s="2251"/>
      <c r="J1750" s="17">
        <v>0</v>
      </c>
      <c r="K1750" s="17">
        <v>0</v>
      </c>
      <c r="L1750" s="17">
        <v>513.84696444114513</v>
      </c>
      <c r="M1750" s="2175">
        <v>664.77775603495843</v>
      </c>
      <c r="N1750" s="2175">
        <v>4525.5410519835832</v>
      </c>
      <c r="O1750" s="2200">
        <f>E1750*L1750</f>
        <v>3498.0645951295401</v>
      </c>
      <c r="P1750" s="2252" t="s">
        <v>1936</v>
      </c>
      <c r="Q1750" s="2253" t="s">
        <v>2099</v>
      </c>
      <c r="R1750" s="2232">
        <v>1</v>
      </c>
      <c r="S1750" s="2283">
        <f>R1750*E1750</f>
        <v>6.8076000000000008</v>
      </c>
      <c r="T1750" s="2148">
        <v>420</v>
      </c>
    </row>
    <row r="1751" spans="1:22" s="2180" customFormat="1" ht="28.5" hidden="1" customHeight="1">
      <c r="A1751" s="2172"/>
      <c r="B1751" s="2173"/>
      <c r="C1751" s="2143"/>
      <c r="D1751" s="2172"/>
      <c r="E1751" s="2173"/>
      <c r="F1751" s="2173"/>
      <c r="G1751" s="2173"/>
      <c r="H1751" s="2173"/>
      <c r="I1751" s="2173"/>
      <c r="J1751" s="2173"/>
      <c r="K1751" s="2173"/>
      <c r="L1751" s="2173"/>
      <c r="M1751" s="2175">
        <v>0</v>
      </c>
      <c r="N1751" s="2175"/>
      <c r="O1751" s="2200"/>
      <c r="P1751" s="2200"/>
      <c r="Q1751" s="2200"/>
      <c r="R1751" s="2200"/>
      <c r="S1751" s="2200"/>
      <c r="T1751" s="2200"/>
      <c r="U1751" s="3118"/>
      <c r="V1751" s="3118"/>
    </row>
    <row r="1752" spans="1:22" s="2180" customFormat="1" ht="27.75" hidden="1" customHeight="1">
      <c r="A1752" s="2172"/>
      <c r="B1752" s="2173"/>
      <c r="C1752" s="2143"/>
      <c r="D1752" s="2172"/>
      <c r="E1752" s="2173"/>
      <c r="F1752" s="2173"/>
      <c r="G1752" s="2173"/>
      <c r="H1752" s="2173"/>
      <c r="I1752" s="2173"/>
      <c r="J1752" s="2173"/>
      <c r="K1752" s="2173"/>
      <c r="L1752" s="2173"/>
      <c r="M1752" s="2175">
        <v>0</v>
      </c>
      <c r="N1752" s="2175"/>
      <c r="O1752" s="2200"/>
      <c r="P1752" s="2200"/>
      <c r="Q1752" s="2200"/>
      <c r="R1752" s="2200"/>
      <c r="S1752" s="2200"/>
      <c r="T1752" s="2200"/>
      <c r="U1752" s="3118"/>
      <c r="V1752" s="3118"/>
    </row>
    <row r="1753" spans="1:22" s="2180" customFormat="1" ht="38.25" customHeight="1">
      <c r="A1753" s="2149">
        <v>141</v>
      </c>
      <c r="B1753" s="2149" t="s">
        <v>807</v>
      </c>
      <c r="C1753" s="2143" t="s">
        <v>2237</v>
      </c>
      <c r="D1753" s="2149" t="s">
        <v>2826</v>
      </c>
      <c r="E1753" s="2252">
        <v>32.6</v>
      </c>
      <c r="F1753" s="2233">
        <v>0.31</v>
      </c>
      <c r="G1753" s="2234">
        <v>10.106</v>
      </c>
      <c r="H1753" s="2234">
        <v>0.44985817446562681</v>
      </c>
      <c r="I1753" s="2233">
        <v>3.5000000000000003E-2</v>
      </c>
      <c r="J1753" s="2234">
        <v>1.1410000000000002</v>
      </c>
      <c r="K1753" s="2234">
        <v>0.1067507</v>
      </c>
      <c r="L1753" s="2234">
        <v>23.858038441145219</v>
      </c>
      <c r="M1753" s="2175">
        <v>31.585891481345286</v>
      </c>
      <c r="N1753" s="2175">
        <v>1029.7000622918563</v>
      </c>
      <c r="O1753" s="2200">
        <f>E1753*L1753</f>
        <v>777.77205318133417</v>
      </c>
      <c r="P1753" s="2116" t="s">
        <v>848</v>
      </c>
      <c r="Q1753" s="2321" t="s">
        <v>2995</v>
      </c>
      <c r="R1753" s="2115">
        <v>63</v>
      </c>
      <c r="S1753" s="2317">
        <f>R1753*E1753</f>
        <v>2053.8000000000002</v>
      </c>
      <c r="T1753" s="2387">
        <v>0.316</v>
      </c>
    </row>
    <row r="1754" spans="1:22" s="2180" customFormat="1" ht="12" hidden="1" customHeight="1">
      <c r="A1754" s="2149"/>
      <c r="B1754" s="2149"/>
      <c r="C1754" s="2143"/>
      <c r="D1754" s="2149"/>
      <c r="E1754" s="2232"/>
      <c r="F1754" s="2240"/>
      <c r="G1754" s="2235"/>
      <c r="H1754" s="2235"/>
      <c r="I1754" s="2233"/>
      <c r="J1754" s="2235"/>
      <c r="K1754" s="2235"/>
      <c r="L1754" s="2235"/>
      <c r="M1754" s="2175">
        <v>0</v>
      </c>
      <c r="N1754" s="2237"/>
      <c r="O1754" s="2119"/>
      <c r="P1754" s="2297" t="s">
        <v>849</v>
      </c>
      <c r="Q1754" s="2138" t="s">
        <v>2093</v>
      </c>
      <c r="R1754" s="2122">
        <f>0.21*63/1000</f>
        <v>1.3229999999999999E-2</v>
      </c>
      <c r="S1754" s="2319">
        <f>R1754*E1753</f>
        <v>0.43129799999999996</v>
      </c>
      <c r="T1754" s="2120">
        <v>0.16700000000000001</v>
      </c>
    </row>
    <row r="1755" spans="1:22" s="2180" customFormat="1" ht="12" hidden="1" customHeight="1">
      <c r="A1755" s="2149"/>
      <c r="B1755" s="2149"/>
      <c r="C1755" s="2143"/>
      <c r="D1755" s="2149"/>
      <c r="E1755" s="2232"/>
      <c r="F1755" s="2240"/>
      <c r="G1755" s="2235"/>
      <c r="H1755" s="2235"/>
      <c r="I1755" s="2233"/>
      <c r="J1755" s="2235"/>
      <c r="K1755" s="2235"/>
      <c r="L1755" s="2235"/>
      <c r="M1755" s="2175">
        <v>0</v>
      </c>
      <c r="N1755" s="2237"/>
      <c r="O1755" s="2119"/>
      <c r="P1755" s="2136" t="s">
        <v>2910</v>
      </c>
      <c r="Q1755" s="2138" t="s">
        <v>1834</v>
      </c>
      <c r="R1755" s="2122">
        <v>1.08</v>
      </c>
      <c r="S1755" s="2319">
        <f>R1755*E1753</f>
        <v>35.208000000000006</v>
      </c>
      <c r="T1755" s="2120">
        <v>0.5</v>
      </c>
      <c r="U1755" s="2200"/>
    </row>
    <row r="1756" spans="1:22" s="2180" customFormat="1" ht="12" hidden="1" customHeight="1">
      <c r="A1756" s="2149"/>
      <c r="B1756" s="2149"/>
      <c r="C1756" s="2143"/>
      <c r="D1756" s="2149"/>
      <c r="E1756" s="2232"/>
      <c r="F1756" s="2240"/>
      <c r="G1756" s="2235"/>
      <c r="H1756" s="2235"/>
      <c r="I1756" s="2233"/>
      <c r="J1756" s="2235"/>
      <c r="K1756" s="2235"/>
      <c r="L1756" s="2235"/>
      <c r="M1756" s="2175">
        <v>0</v>
      </c>
      <c r="N1756" s="2237"/>
      <c r="O1756" s="2119"/>
      <c r="P1756" s="2136"/>
      <c r="Q1756" s="2138"/>
      <c r="R1756" s="2122"/>
      <c r="S1756" s="2319">
        <f>R1756*E1753</f>
        <v>0</v>
      </c>
      <c r="T1756" s="2120"/>
    </row>
    <row r="1757" spans="1:22" s="2180" customFormat="1" ht="12" hidden="1" customHeight="1">
      <c r="A1757" s="2149"/>
      <c r="B1757" s="2149"/>
      <c r="C1757" s="2143"/>
      <c r="D1757" s="2149"/>
      <c r="E1757" s="2232"/>
      <c r="F1757" s="2240"/>
      <c r="G1757" s="2235"/>
      <c r="H1757" s="2235"/>
      <c r="I1757" s="2233"/>
      <c r="J1757" s="2235"/>
      <c r="K1757" s="2235"/>
      <c r="L1757" s="2235"/>
      <c r="M1757" s="2175">
        <v>0</v>
      </c>
      <c r="N1757" s="2237"/>
      <c r="O1757" s="2119"/>
      <c r="P1757" s="2120"/>
      <c r="Q1757" s="2138"/>
      <c r="R1757" s="2122"/>
      <c r="S1757" s="2319">
        <f>R1757*E1753</f>
        <v>0</v>
      </c>
      <c r="T1757" s="2120"/>
    </row>
    <row r="1758" spans="1:22" s="2180" customFormat="1" ht="12" hidden="1" customHeight="1">
      <c r="A1758" s="2149"/>
      <c r="B1758" s="2149"/>
      <c r="C1758" s="2143"/>
      <c r="D1758" s="2149"/>
      <c r="E1758" s="2232"/>
      <c r="F1758" s="2240"/>
      <c r="G1758" s="2235"/>
      <c r="H1758" s="2235"/>
      <c r="I1758" s="2233"/>
      <c r="J1758" s="2235"/>
      <c r="K1758" s="2235"/>
      <c r="L1758" s="2235"/>
      <c r="M1758" s="2175">
        <v>0</v>
      </c>
      <c r="N1758" s="2237"/>
      <c r="O1758" s="2119"/>
      <c r="P1758" s="2120"/>
      <c r="Q1758" s="2138"/>
      <c r="R1758" s="2122"/>
      <c r="S1758" s="2319">
        <f>R1758*E1753</f>
        <v>0</v>
      </c>
      <c r="T1758" s="2120"/>
    </row>
    <row r="1759" spans="1:22" s="2180" customFormat="1" ht="12" hidden="1" customHeight="1">
      <c r="A1759" s="2149"/>
      <c r="B1759" s="2149"/>
      <c r="C1759" s="2143"/>
      <c r="D1759" s="2149"/>
      <c r="E1759" s="2232"/>
      <c r="F1759" s="2240"/>
      <c r="G1759" s="2235"/>
      <c r="H1759" s="2235"/>
      <c r="I1759" s="2233"/>
      <c r="J1759" s="2235"/>
      <c r="K1759" s="2235"/>
      <c r="L1759" s="2235"/>
      <c r="M1759" s="2175">
        <v>0</v>
      </c>
      <c r="N1759" s="2237"/>
      <c r="O1759" s="2119"/>
      <c r="P1759" s="2120"/>
      <c r="Q1759" s="2138"/>
      <c r="R1759" s="2122"/>
      <c r="S1759" s="2319">
        <f>R1759*E1753</f>
        <v>0</v>
      </c>
      <c r="T1759" s="2120"/>
    </row>
    <row r="1760" spans="1:22" s="2180" customFormat="1" ht="12" hidden="1" customHeight="1">
      <c r="A1760" s="2149"/>
      <c r="B1760" s="2149"/>
      <c r="C1760" s="2143"/>
      <c r="D1760" s="2149"/>
      <c r="E1760" s="2232"/>
      <c r="F1760" s="2240"/>
      <c r="G1760" s="2235"/>
      <c r="H1760" s="2235"/>
      <c r="I1760" s="2233"/>
      <c r="J1760" s="2235"/>
      <c r="K1760" s="2235"/>
      <c r="L1760" s="2235"/>
      <c r="M1760" s="2175">
        <v>0</v>
      </c>
      <c r="N1760" s="2237"/>
      <c r="O1760" s="2119"/>
      <c r="P1760" s="2120"/>
      <c r="Q1760" s="2138"/>
      <c r="R1760" s="2122"/>
      <c r="S1760" s="2319">
        <f>R1760*E1753</f>
        <v>0</v>
      </c>
      <c r="T1760" s="2120"/>
    </row>
    <row r="1761" spans="1:20" s="2180" customFormat="1" ht="12" hidden="1" customHeight="1">
      <c r="A1761" s="2149"/>
      <c r="B1761" s="2149"/>
      <c r="C1761" s="2143"/>
      <c r="D1761" s="2149"/>
      <c r="E1761" s="2232"/>
      <c r="F1761" s="2240"/>
      <c r="G1761" s="2235"/>
      <c r="H1761" s="2235"/>
      <c r="I1761" s="2233"/>
      <c r="J1761" s="2235"/>
      <c r="K1761" s="2235"/>
      <c r="L1761" s="2235"/>
      <c r="M1761" s="2175">
        <v>0</v>
      </c>
      <c r="N1761" s="2237"/>
      <c r="O1761" s="2128"/>
      <c r="P1761" s="2120"/>
      <c r="Q1761" s="2138"/>
      <c r="R1761" s="2122"/>
      <c r="S1761" s="2320">
        <f>R1761*E1753</f>
        <v>0</v>
      </c>
      <c r="T1761" s="2120"/>
    </row>
    <row r="1762" spans="1:20" s="2272" customFormat="1" ht="27.75" customHeight="1">
      <c r="A1762" s="2149">
        <f>A1753+1</f>
        <v>142</v>
      </c>
      <c r="B1762" s="2242" t="str">
        <f>IF( B1770&lt;&gt;0, "11-55" &amp;"           11-56 ·="&amp;B1770+0,"11-55 8-1")</f>
        <v>11-55           11-56 ·=3</v>
      </c>
      <c r="C1762" s="2145" t="s">
        <v>2238</v>
      </c>
      <c r="D1762" s="2275" t="s">
        <v>2826</v>
      </c>
      <c r="E1762" s="2294">
        <f>441.1+2.4+49.5+5.6+242.6+265.3+1589.4+32.6+313.1+77.3</f>
        <v>3018.9</v>
      </c>
      <c r="F1762" s="2241">
        <v>0.19819999999999999</v>
      </c>
      <c r="G1762" s="2234">
        <v>598.34597999999994</v>
      </c>
      <c r="H1762" s="2234">
        <v>0.28761900057770073</v>
      </c>
      <c r="I1762" s="2388">
        <v>1.6399999999999998E-2</v>
      </c>
      <c r="J1762" s="2234">
        <v>49.509959999999992</v>
      </c>
      <c r="K1762" s="2234">
        <v>5.0020327999999996E-2</v>
      </c>
      <c r="L1762" s="2262">
        <v>1.0620509971050001</v>
      </c>
      <c r="M1762" s="2175">
        <v>1.8108173410407711</v>
      </c>
      <c r="N1762" s="2175">
        <v>5466.6764708679839</v>
      </c>
      <c r="O1762" s="2200">
        <f>E1762*L1762</f>
        <v>3206.2257551602847</v>
      </c>
      <c r="P1762" s="2286" t="s">
        <v>619</v>
      </c>
      <c r="Q1762" s="2389" t="s">
        <v>2093</v>
      </c>
      <c r="R1762" s="2241">
        <f>IF(B1770&lt;&gt;0,0.0204+0.0051*B1770,0.0204)</f>
        <v>3.5700000000000003E-2</v>
      </c>
      <c r="S1762" s="2283">
        <f>R1762*E1762</f>
        <v>107.77473000000001</v>
      </c>
      <c r="T1762" s="2390">
        <v>25.5</v>
      </c>
    </row>
    <row r="1763" spans="1:20" s="2180" customFormat="1" ht="86.25" hidden="1" customHeight="1">
      <c r="A1763" s="2149"/>
      <c r="B1763" s="2242"/>
      <c r="C1763" s="2145"/>
      <c r="D1763" s="2149"/>
      <c r="E1763" s="2232"/>
      <c r="F1763" s="2240"/>
      <c r="G1763" s="2234"/>
      <c r="H1763" s="2234"/>
      <c r="I1763" s="2233"/>
      <c r="J1763" s="2235"/>
      <c r="K1763" s="2235"/>
      <c r="L1763" s="2266"/>
      <c r="M1763" s="2175">
        <v>0</v>
      </c>
      <c r="N1763" s="2237"/>
      <c r="O1763" s="2119"/>
      <c r="P1763" s="2120"/>
      <c r="Q1763" s="2125"/>
      <c r="R1763" s="2122"/>
      <c r="S1763" s="2120">
        <f>R1763*E1762</f>
        <v>0</v>
      </c>
      <c r="T1763" s="2124"/>
    </row>
    <row r="1764" spans="1:20" s="2180" customFormat="1" ht="86.25" hidden="1" customHeight="1">
      <c r="A1764" s="2149"/>
      <c r="B1764" s="2242"/>
      <c r="C1764" s="2145"/>
      <c r="D1764" s="2149"/>
      <c r="E1764" s="2232"/>
      <c r="F1764" s="2240"/>
      <c r="G1764" s="2234"/>
      <c r="H1764" s="2234"/>
      <c r="I1764" s="2233"/>
      <c r="J1764" s="2235"/>
      <c r="K1764" s="2235"/>
      <c r="L1764" s="2266"/>
      <c r="M1764" s="2175">
        <v>0</v>
      </c>
      <c r="N1764" s="2237"/>
      <c r="O1764" s="2119"/>
      <c r="P1764" s="2120"/>
      <c r="Q1764" s="2125"/>
      <c r="R1764" s="2122"/>
      <c r="S1764" s="2120">
        <f>R1764*E1762</f>
        <v>0</v>
      </c>
      <c r="T1764" s="2124"/>
    </row>
    <row r="1765" spans="1:20" s="2180" customFormat="1" ht="86.25" hidden="1" customHeight="1">
      <c r="A1765" s="2149"/>
      <c r="B1765" s="2242"/>
      <c r="C1765" s="2145"/>
      <c r="D1765" s="2149"/>
      <c r="E1765" s="2232"/>
      <c r="F1765" s="2240"/>
      <c r="G1765" s="2234"/>
      <c r="H1765" s="2234"/>
      <c r="I1765" s="2233"/>
      <c r="J1765" s="2235"/>
      <c r="K1765" s="2235"/>
      <c r="L1765" s="2266"/>
      <c r="M1765" s="2175">
        <v>0</v>
      </c>
      <c r="N1765" s="2237"/>
      <c r="O1765" s="2119"/>
      <c r="P1765" s="2120"/>
      <c r="Q1765" s="2125"/>
      <c r="R1765" s="2122"/>
      <c r="S1765" s="2120">
        <f>R1765*E1762</f>
        <v>0</v>
      </c>
      <c r="T1765" s="2124"/>
    </row>
    <row r="1766" spans="1:20" s="2180" customFormat="1" ht="86.25" hidden="1" customHeight="1">
      <c r="A1766" s="2149"/>
      <c r="B1766" s="2242"/>
      <c r="C1766" s="2145"/>
      <c r="D1766" s="2149"/>
      <c r="E1766" s="2232"/>
      <c r="F1766" s="2240"/>
      <c r="G1766" s="2234"/>
      <c r="H1766" s="2234"/>
      <c r="I1766" s="2233"/>
      <c r="J1766" s="2235"/>
      <c r="K1766" s="2235"/>
      <c r="L1766" s="2266"/>
      <c r="M1766" s="2175">
        <v>0</v>
      </c>
      <c r="N1766" s="2237"/>
      <c r="O1766" s="2119"/>
      <c r="P1766" s="2120"/>
      <c r="Q1766" s="2125"/>
      <c r="R1766" s="2122"/>
      <c r="S1766" s="2120">
        <f>R1766*E1762</f>
        <v>0</v>
      </c>
      <c r="T1766" s="2124"/>
    </row>
    <row r="1767" spans="1:20" s="2180" customFormat="1" ht="86.25" hidden="1" customHeight="1">
      <c r="A1767" s="2149"/>
      <c r="B1767" s="2242"/>
      <c r="C1767" s="2145"/>
      <c r="D1767" s="2149"/>
      <c r="E1767" s="2232"/>
      <c r="F1767" s="2240"/>
      <c r="G1767" s="2234"/>
      <c r="H1767" s="2234"/>
      <c r="I1767" s="2233"/>
      <c r="J1767" s="2235"/>
      <c r="K1767" s="2235"/>
      <c r="L1767" s="2266"/>
      <c r="M1767" s="2175">
        <v>0</v>
      </c>
      <c r="N1767" s="2237"/>
      <c r="O1767" s="2119"/>
      <c r="P1767" s="2120"/>
      <c r="Q1767" s="2125"/>
      <c r="R1767" s="2122"/>
      <c r="S1767" s="2120">
        <f>R1767*E1762</f>
        <v>0</v>
      </c>
      <c r="T1767" s="2124"/>
    </row>
    <row r="1768" spans="1:20" s="2180" customFormat="1" ht="86.25" hidden="1" customHeight="1">
      <c r="A1768" s="2149"/>
      <c r="B1768" s="2242"/>
      <c r="C1768" s="2145"/>
      <c r="D1768" s="2149"/>
      <c r="E1768" s="2232"/>
      <c r="F1768" s="2240"/>
      <c r="G1768" s="2234"/>
      <c r="H1768" s="2234"/>
      <c r="I1768" s="2233"/>
      <c r="J1768" s="2235"/>
      <c r="K1768" s="2235"/>
      <c r="L1768" s="2266"/>
      <c r="M1768" s="2175">
        <v>0</v>
      </c>
      <c r="N1768" s="2237"/>
      <c r="O1768" s="2119"/>
      <c r="P1768" s="2120"/>
      <c r="Q1768" s="2125"/>
      <c r="R1768" s="2122"/>
      <c r="S1768" s="2120">
        <f>R1768*E1762</f>
        <v>0</v>
      </c>
      <c r="T1768" s="2124"/>
    </row>
    <row r="1769" spans="1:20" s="2180" customFormat="1" ht="86.25" hidden="1" customHeight="1">
      <c r="A1769" s="2149"/>
      <c r="B1769" s="2242"/>
      <c r="C1769" s="2145"/>
      <c r="D1769" s="2149"/>
      <c r="E1769" s="2232"/>
      <c r="F1769" s="2240"/>
      <c r="G1769" s="2234"/>
      <c r="H1769" s="2234"/>
      <c r="I1769" s="2233"/>
      <c r="J1769" s="2235"/>
      <c r="K1769" s="2235"/>
      <c r="L1769" s="2266"/>
      <c r="M1769" s="2175">
        <v>0</v>
      </c>
      <c r="N1769" s="2237"/>
      <c r="O1769" s="2119"/>
      <c r="P1769" s="2120"/>
      <c r="Q1769" s="2125"/>
      <c r="R1769" s="2122"/>
      <c r="S1769" s="2120">
        <f>R1769*E1762</f>
        <v>0</v>
      </c>
      <c r="T1769" s="2124"/>
    </row>
    <row r="1770" spans="1:20" s="2180" customFormat="1" ht="12" hidden="1" customHeight="1">
      <c r="A1770" s="2149"/>
      <c r="B1770" s="2173">
        <v>3</v>
      </c>
      <c r="C1770" s="2286"/>
      <c r="D1770" s="2149"/>
      <c r="E1770" s="2232"/>
      <c r="F1770" s="2277"/>
      <c r="G1770" s="2234"/>
      <c r="H1770" s="2234"/>
      <c r="I1770" s="2173"/>
      <c r="J1770" s="2235"/>
      <c r="K1770" s="2235"/>
      <c r="L1770" s="2266"/>
      <c r="M1770" s="2175">
        <v>0</v>
      </c>
      <c r="N1770" s="2237"/>
      <c r="O1770" s="2119"/>
      <c r="P1770" s="2120"/>
      <c r="Q1770" s="2125"/>
      <c r="R1770" s="2322"/>
      <c r="S1770" s="2120">
        <f>R1770*E1762</f>
        <v>0</v>
      </c>
      <c r="T1770" s="2124"/>
    </row>
    <row r="1771" spans="1:20" s="2272" customFormat="1" ht="30" customHeight="1">
      <c r="A1771" s="2149">
        <f>A1762+1</f>
        <v>143</v>
      </c>
      <c r="B1771" s="2242" t="str">
        <f>IF(B1779&lt;&gt;0,"11-18 "&amp;"    11-19 ·="&amp;B1779+0,"11-16 ")</f>
        <v>11-18     11-19 ·=1</v>
      </c>
      <c r="C1771" s="2145" t="s">
        <v>2239</v>
      </c>
      <c r="D1771" s="2264" t="s">
        <v>2821</v>
      </c>
      <c r="E1771" s="2173">
        <v>2.4</v>
      </c>
      <c r="F1771" s="2241">
        <v>0.72399999999999998</v>
      </c>
      <c r="G1771" s="2234">
        <v>1.7375999999999998</v>
      </c>
      <c r="H1771" s="2234">
        <v>1.050636510687464</v>
      </c>
      <c r="I1771" s="2241">
        <v>0.10200000000000001</v>
      </c>
      <c r="J1771" s="2234">
        <v>0.24480000000000002</v>
      </c>
      <c r="K1771" s="2234">
        <v>0.31110204000000002</v>
      </c>
      <c r="L1771" s="2234">
        <v>4.3463184376499999</v>
      </c>
      <c r="M1771" s="2175">
        <v>7.3846681572860904</v>
      </c>
      <c r="N1771" s="2175">
        <v>17.723203577486615</v>
      </c>
      <c r="O1771" s="2200">
        <f>E1771*L1771</f>
        <v>10.43116425036</v>
      </c>
      <c r="P1771" s="2391" t="s">
        <v>2911</v>
      </c>
      <c r="Q1771" s="2135" t="s">
        <v>1834</v>
      </c>
      <c r="R1771" s="2133">
        <f>IF(B1779&lt;&gt;0,1.12+1.12*B1779,1.12)</f>
        <v>2.2400000000000002</v>
      </c>
      <c r="S1771" s="2118">
        <f>R1771*E1771</f>
        <v>5.3760000000000003</v>
      </c>
      <c r="T1771" s="1681">
        <v>1.04</v>
      </c>
    </row>
    <row r="1772" spans="1:20" s="2272" customFormat="1" ht="24" hidden="1" customHeight="1">
      <c r="A1772" s="2149"/>
      <c r="B1772" s="2242"/>
      <c r="C1772" s="2286"/>
      <c r="D1772" s="2264"/>
      <c r="E1772" s="2173"/>
      <c r="F1772" s="2268"/>
      <c r="G1772" s="2234"/>
      <c r="H1772" s="2234"/>
      <c r="I1772" s="2268"/>
      <c r="J1772" s="2235"/>
      <c r="K1772" s="2235"/>
      <c r="L1772" s="2235"/>
      <c r="M1772" s="2175">
        <v>0</v>
      </c>
      <c r="N1772" s="2237"/>
      <c r="O1772" s="2119"/>
      <c r="P1772" s="2269" t="s">
        <v>2912</v>
      </c>
      <c r="Q1772" s="2270" t="s">
        <v>2994</v>
      </c>
      <c r="R1772" s="2392">
        <f>IF(B1779&lt;&gt;0,5.3+0.76+2.4*B1779,5.3+0.76)</f>
        <v>8.4599999999999991</v>
      </c>
      <c r="S1772" s="2120">
        <f>R1772*E1771</f>
        <v>20.303999999999998</v>
      </c>
      <c r="T1772" s="2349">
        <v>0.16500000000000001</v>
      </c>
    </row>
    <row r="1773" spans="1:20" s="2272" customFormat="1" ht="86.25" hidden="1" customHeight="1">
      <c r="A1773" s="2149"/>
      <c r="B1773" s="2242"/>
      <c r="C1773" s="2286"/>
      <c r="D1773" s="2264"/>
      <c r="E1773" s="2173"/>
      <c r="F1773" s="2268"/>
      <c r="G1773" s="2234"/>
      <c r="H1773" s="2234"/>
      <c r="I1773" s="2268"/>
      <c r="J1773" s="2235"/>
      <c r="K1773" s="2235"/>
      <c r="L1773" s="2235"/>
      <c r="M1773" s="2175">
        <v>0</v>
      </c>
      <c r="N1773" s="2237"/>
      <c r="O1773" s="2119"/>
      <c r="P1773" s="2269"/>
      <c r="Q1773" s="2270"/>
      <c r="R1773" s="2271"/>
      <c r="S1773" s="2120">
        <f>R1773*E1771</f>
        <v>0</v>
      </c>
      <c r="T1773" s="2349"/>
    </row>
    <row r="1774" spans="1:20" s="2272" customFormat="1" ht="86.25" hidden="1" customHeight="1">
      <c r="A1774" s="2149"/>
      <c r="B1774" s="2242"/>
      <c r="C1774" s="2286"/>
      <c r="D1774" s="2264"/>
      <c r="E1774" s="2173"/>
      <c r="F1774" s="2268"/>
      <c r="G1774" s="2234"/>
      <c r="H1774" s="2234"/>
      <c r="I1774" s="2268"/>
      <c r="J1774" s="2235"/>
      <c r="K1774" s="2235"/>
      <c r="L1774" s="2235"/>
      <c r="M1774" s="2175">
        <v>0</v>
      </c>
      <c r="N1774" s="2237"/>
      <c r="O1774" s="2119"/>
      <c r="P1774" s="2269"/>
      <c r="Q1774" s="2270"/>
      <c r="R1774" s="2271"/>
      <c r="S1774" s="2120">
        <f>R1774*E1771</f>
        <v>0</v>
      </c>
      <c r="T1774" s="2349"/>
    </row>
    <row r="1775" spans="1:20" s="2272" customFormat="1" ht="86.25" hidden="1" customHeight="1">
      <c r="A1775" s="2149"/>
      <c r="B1775" s="2242"/>
      <c r="C1775" s="2286"/>
      <c r="D1775" s="2264"/>
      <c r="E1775" s="2173"/>
      <c r="F1775" s="2268"/>
      <c r="G1775" s="2234"/>
      <c r="H1775" s="2234"/>
      <c r="I1775" s="2268"/>
      <c r="J1775" s="2235"/>
      <c r="K1775" s="2235"/>
      <c r="L1775" s="2235"/>
      <c r="M1775" s="2175">
        <v>0</v>
      </c>
      <c r="N1775" s="2237"/>
      <c r="O1775" s="2119"/>
      <c r="P1775" s="2269"/>
      <c r="Q1775" s="2270"/>
      <c r="R1775" s="2271"/>
      <c r="S1775" s="2120">
        <f>R1775*E1771</f>
        <v>0</v>
      </c>
      <c r="T1775" s="2349"/>
    </row>
    <row r="1776" spans="1:20" s="2272" customFormat="1" ht="86.25" hidden="1" customHeight="1">
      <c r="A1776" s="2149"/>
      <c r="B1776" s="2242"/>
      <c r="C1776" s="2286"/>
      <c r="D1776" s="2264"/>
      <c r="E1776" s="2173"/>
      <c r="F1776" s="2268"/>
      <c r="G1776" s="2234"/>
      <c r="H1776" s="2234"/>
      <c r="I1776" s="2268"/>
      <c r="J1776" s="2235"/>
      <c r="K1776" s="2235"/>
      <c r="L1776" s="2235"/>
      <c r="M1776" s="2175">
        <v>0</v>
      </c>
      <c r="N1776" s="2237"/>
      <c r="O1776" s="2119"/>
      <c r="P1776" s="2269"/>
      <c r="Q1776" s="2270"/>
      <c r="R1776" s="2271"/>
      <c r="S1776" s="2120">
        <f>R1776*E1771</f>
        <v>0</v>
      </c>
      <c r="T1776" s="2349"/>
    </row>
    <row r="1777" spans="1:20" s="2272" customFormat="1" ht="86.25" hidden="1" customHeight="1">
      <c r="A1777" s="2149"/>
      <c r="B1777" s="2242"/>
      <c r="C1777" s="2286"/>
      <c r="D1777" s="2264"/>
      <c r="E1777" s="2173"/>
      <c r="F1777" s="2268"/>
      <c r="G1777" s="2234"/>
      <c r="H1777" s="2234"/>
      <c r="I1777" s="2268"/>
      <c r="J1777" s="2235"/>
      <c r="K1777" s="2235"/>
      <c r="L1777" s="2235"/>
      <c r="M1777" s="2175">
        <v>0</v>
      </c>
      <c r="N1777" s="2237"/>
      <c r="O1777" s="2119"/>
      <c r="P1777" s="2269"/>
      <c r="Q1777" s="2270"/>
      <c r="R1777" s="2271"/>
      <c r="S1777" s="2120">
        <f>R1777*E1771</f>
        <v>0</v>
      </c>
      <c r="T1777" s="2349"/>
    </row>
    <row r="1778" spans="1:20" s="2272" customFormat="1" ht="86.25" hidden="1" customHeight="1">
      <c r="A1778" s="2149"/>
      <c r="B1778" s="2242"/>
      <c r="C1778" s="2286"/>
      <c r="D1778" s="2264"/>
      <c r="E1778" s="2173"/>
      <c r="F1778" s="2268"/>
      <c r="G1778" s="2234"/>
      <c r="H1778" s="2234"/>
      <c r="I1778" s="2268"/>
      <c r="J1778" s="2235"/>
      <c r="K1778" s="2235"/>
      <c r="L1778" s="2235"/>
      <c r="M1778" s="2175">
        <v>0</v>
      </c>
      <c r="N1778" s="2237"/>
      <c r="O1778" s="2119"/>
      <c r="P1778" s="2269"/>
      <c r="Q1778" s="2270"/>
      <c r="R1778" s="2271"/>
      <c r="S1778" s="2120">
        <f>R1778*E1771</f>
        <v>0</v>
      </c>
      <c r="T1778" s="2349"/>
    </row>
    <row r="1779" spans="1:20" s="2272" customFormat="1" ht="12" hidden="1" customHeight="1">
      <c r="A1779" s="2149"/>
      <c r="B1779" s="2173">
        <v>1</v>
      </c>
      <c r="C1779" s="2286"/>
      <c r="D1779" s="2264"/>
      <c r="E1779" s="2173"/>
      <c r="F1779" s="2268"/>
      <c r="G1779" s="2234"/>
      <c r="H1779" s="2234"/>
      <c r="I1779" s="2268"/>
      <c r="J1779" s="2235"/>
      <c r="K1779" s="2235"/>
      <c r="L1779" s="2235"/>
      <c r="M1779" s="2175">
        <v>0</v>
      </c>
      <c r="N1779" s="2237"/>
      <c r="O1779" s="2119"/>
      <c r="P1779" s="2350"/>
      <c r="Q1779" s="2270"/>
      <c r="R1779" s="2345"/>
      <c r="S1779" s="2120">
        <f>R1779*E1771</f>
        <v>0</v>
      </c>
      <c r="T1779" s="2347"/>
    </row>
    <row r="1780" spans="1:20" s="2180" customFormat="1" ht="26.25" customHeight="1">
      <c r="A1780" s="2149">
        <f>A1771+1</f>
        <v>144</v>
      </c>
      <c r="B1780" s="2231" t="s">
        <v>620</v>
      </c>
      <c r="C1780" s="2143" t="s">
        <v>2240</v>
      </c>
      <c r="D1780" s="2264" t="s">
        <v>2821</v>
      </c>
      <c r="E1780" s="2252">
        <v>242.6</v>
      </c>
      <c r="F1780" s="2233">
        <v>0.18</v>
      </c>
      <c r="G1780" s="2234">
        <v>43.667999999999999</v>
      </c>
      <c r="H1780" s="2234">
        <v>0.26120797227036396</v>
      </c>
      <c r="I1780" s="2233">
        <v>0.01</v>
      </c>
      <c r="J1780" s="2234">
        <v>2.4260000000000002</v>
      </c>
      <c r="K1780" s="2234">
        <v>3.0500200000000002E-2</v>
      </c>
      <c r="L1780" s="2262">
        <v>1.0208102625</v>
      </c>
      <c r="M1780" s="2175">
        <v>1.698040701223402</v>
      </c>
      <c r="N1780" s="2175">
        <v>411.94467411679733</v>
      </c>
      <c r="O1780" s="2200">
        <f>E1780*L1780</f>
        <v>247.64856968249998</v>
      </c>
      <c r="P1780" s="2263" t="s">
        <v>2913</v>
      </c>
      <c r="Q1780" s="2264" t="s">
        <v>621</v>
      </c>
      <c r="R1780" s="2232">
        <v>0.35</v>
      </c>
      <c r="S1780" s="2283">
        <f>R1780*E1780</f>
        <v>84.91</v>
      </c>
      <c r="T1780" s="2200">
        <v>2.5</v>
      </c>
    </row>
    <row r="1781" spans="1:20" s="2180" customFormat="1" ht="12" hidden="1" customHeight="1">
      <c r="A1781" s="2149"/>
      <c r="B1781" s="2149"/>
      <c r="C1781" s="2143"/>
      <c r="D1781" s="2242"/>
      <c r="E1781" s="2252"/>
      <c r="F1781" s="2233"/>
      <c r="G1781" s="2234"/>
      <c r="H1781" s="2234"/>
      <c r="I1781" s="2233"/>
      <c r="J1781" s="2235"/>
      <c r="K1781" s="2235"/>
      <c r="L1781" s="2266"/>
      <c r="M1781" s="2175">
        <v>0</v>
      </c>
      <c r="N1781" s="2237"/>
      <c r="O1781" s="2119"/>
      <c r="P1781" s="2120"/>
      <c r="Q1781" s="2125"/>
      <c r="R1781" s="2122"/>
      <c r="S1781" s="2120">
        <f>R1781*E1780</f>
        <v>0</v>
      </c>
      <c r="T1781" s="2124"/>
    </row>
    <row r="1782" spans="1:20" s="2180" customFormat="1" ht="12" hidden="1" customHeight="1">
      <c r="A1782" s="2149"/>
      <c r="B1782" s="2149"/>
      <c r="C1782" s="2143"/>
      <c r="D1782" s="2242"/>
      <c r="E1782" s="2252"/>
      <c r="F1782" s="2233"/>
      <c r="G1782" s="2234"/>
      <c r="H1782" s="2234"/>
      <c r="I1782" s="2233"/>
      <c r="J1782" s="2235"/>
      <c r="K1782" s="2235"/>
      <c r="L1782" s="2266"/>
      <c r="M1782" s="2175">
        <v>0</v>
      </c>
      <c r="N1782" s="2237"/>
      <c r="O1782" s="2119"/>
      <c r="P1782" s="2120"/>
      <c r="Q1782" s="2125"/>
      <c r="R1782" s="2122"/>
      <c r="S1782" s="2120">
        <f>R1782*E1780</f>
        <v>0</v>
      </c>
      <c r="T1782" s="2124"/>
    </row>
    <row r="1783" spans="1:20" s="2180" customFormat="1" ht="12" hidden="1" customHeight="1">
      <c r="A1783" s="2149"/>
      <c r="B1783" s="2149"/>
      <c r="C1783" s="2143"/>
      <c r="D1783" s="2242"/>
      <c r="E1783" s="2252"/>
      <c r="F1783" s="2233"/>
      <c r="G1783" s="2234"/>
      <c r="H1783" s="2234"/>
      <c r="I1783" s="2233"/>
      <c r="J1783" s="2235"/>
      <c r="K1783" s="2235"/>
      <c r="L1783" s="2266"/>
      <c r="M1783" s="2175">
        <v>0</v>
      </c>
      <c r="N1783" s="2237"/>
      <c r="O1783" s="2119"/>
      <c r="P1783" s="2120"/>
      <c r="Q1783" s="2125"/>
      <c r="R1783" s="2122"/>
      <c r="S1783" s="2120">
        <f>R1783*E1780</f>
        <v>0</v>
      </c>
      <c r="T1783" s="2124"/>
    </row>
    <row r="1784" spans="1:20" s="2180" customFormat="1" ht="12" hidden="1" customHeight="1">
      <c r="A1784" s="2149"/>
      <c r="B1784" s="2149"/>
      <c r="C1784" s="2143"/>
      <c r="D1784" s="2242"/>
      <c r="E1784" s="2252"/>
      <c r="F1784" s="2233"/>
      <c r="G1784" s="2234"/>
      <c r="H1784" s="2234"/>
      <c r="I1784" s="2233"/>
      <c r="J1784" s="2235"/>
      <c r="K1784" s="2235"/>
      <c r="L1784" s="2266"/>
      <c r="M1784" s="2175">
        <v>0</v>
      </c>
      <c r="N1784" s="2237"/>
      <c r="O1784" s="2119"/>
      <c r="P1784" s="2120"/>
      <c r="Q1784" s="2125"/>
      <c r="R1784" s="2122"/>
      <c r="S1784" s="2120">
        <f>R1784*E1780</f>
        <v>0</v>
      </c>
      <c r="T1784" s="2124"/>
    </row>
    <row r="1785" spans="1:20" s="2180" customFormat="1" ht="12" hidden="1" customHeight="1">
      <c r="A1785" s="2149"/>
      <c r="B1785" s="2149"/>
      <c r="C1785" s="2143"/>
      <c r="D1785" s="2242"/>
      <c r="E1785" s="2252"/>
      <c r="F1785" s="2233"/>
      <c r="G1785" s="2234"/>
      <c r="H1785" s="2234"/>
      <c r="I1785" s="2233"/>
      <c r="J1785" s="2235"/>
      <c r="K1785" s="2235"/>
      <c r="L1785" s="2266"/>
      <c r="M1785" s="2175">
        <v>0</v>
      </c>
      <c r="N1785" s="2237"/>
      <c r="O1785" s="2119"/>
      <c r="P1785" s="2120"/>
      <c r="Q1785" s="2125"/>
      <c r="R1785" s="2122"/>
      <c r="S1785" s="2120">
        <f>R1785*E1780</f>
        <v>0</v>
      </c>
      <c r="T1785" s="2124"/>
    </row>
    <row r="1786" spans="1:20" s="2180" customFormat="1" ht="12" hidden="1" customHeight="1">
      <c r="A1786" s="2149"/>
      <c r="B1786" s="2149"/>
      <c r="C1786" s="2143"/>
      <c r="D1786" s="2242"/>
      <c r="E1786" s="2252"/>
      <c r="F1786" s="2233"/>
      <c r="G1786" s="2234"/>
      <c r="H1786" s="2234"/>
      <c r="I1786" s="2233"/>
      <c r="J1786" s="2235"/>
      <c r="K1786" s="2235"/>
      <c r="L1786" s="2266"/>
      <c r="M1786" s="2175">
        <v>0</v>
      </c>
      <c r="N1786" s="2237"/>
      <c r="O1786" s="2119"/>
      <c r="P1786" s="2120"/>
      <c r="Q1786" s="2125"/>
      <c r="R1786" s="2122"/>
      <c r="S1786" s="2120">
        <f>R1786*E1780</f>
        <v>0</v>
      </c>
      <c r="T1786" s="2124"/>
    </row>
    <row r="1787" spans="1:20" s="2180" customFormat="1" ht="12" hidden="1" customHeight="1">
      <c r="A1787" s="2149"/>
      <c r="B1787" s="2149"/>
      <c r="C1787" s="2143"/>
      <c r="D1787" s="2242"/>
      <c r="E1787" s="2252"/>
      <c r="F1787" s="2233"/>
      <c r="G1787" s="2234"/>
      <c r="H1787" s="2234"/>
      <c r="I1787" s="2233"/>
      <c r="J1787" s="2235"/>
      <c r="K1787" s="2235"/>
      <c r="L1787" s="2266"/>
      <c r="M1787" s="2175">
        <v>0</v>
      </c>
      <c r="N1787" s="2237"/>
      <c r="O1787" s="2119"/>
      <c r="P1787" s="2120"/>
      <c r="Q1787" s="2125"/>
      <c r="R1787" s="2122"/>
      <c r="S1787" s="2120">
        <f>R1787*E1780</f>
        <v>0</v>
      </c>
      <c r="T1787" s="2124"/>
    </row>
    <row r="1788" spans="1:20" s="2180" customFormat="1" ht="12" hidden="1" customHeight="1">
      <c r="A1788" s="2149"/>
      <c r="B1788" s="2149"/>
      <c r="C1788" s="2143"/>
      <c r="D1788" s="2242"/>
      <c r="E1788" s="2252"/>
      <c r="F1788" s="2233"/>
      <c r="G1788" s="2234"/>
      <c r="H1788" s="2234"/>
      <c r="I1788" s="2233"/>
      <c r="J1788" s="2235"/>
      <c r="K1788" s="2235"/>
      <c r="L1788" s="2266"/>
      <c r="M1788" s="2175">
        <v>0</v>
      </c>
      <c r="N1788" s="2237"/>
      <c r="O1788" s="2119"/>
      <c r="P1788" s="2120"/>
      <c r="Q1788" s="2126"/>
      <c r="R1788" s="2122"/>
      <c r="S1788" s="2120">
        <f>R1788*E1780</f>
        <v>0</v>
      </c>
      <c r="T1788" s="2124"/>
    </row>
    <row r="1789" spans="1:20" s="2272" customFormat="1" ht="24">
      <c r="A1789" s="2149">
        <f>A1780+1</f>
        <v>145</v>
      </c>
      <c r="B1789" s="2173" t="s">
        <v>623</v>
      </c>
      <c r="C1789" s="2146" t="s">
        <v>2241</v>
      </c>
      <c r="D1789" s="2275" t="s">
        <v>2821</v>
      </c>
      <c r="E1789" s="2282">
        <f>5.6+242.6+265.3</f>
        <v>513.5</v>
      </c>
      <c r="F1789" s="2277">
        <v>1.08</v>
      </c>
      <c r="G1789" s="2234">
        <v>554.58000000000004</v>
      </c>
      <c r="H1789" s="2234">
        <v>1.567247833622184</v>
      </c>
      <c r="I1789" s="2173">
        <v>0.05</v>
      </c>
      <c r="J1789" s="2234">
        <v>25.675000000000001</v>
      </c>
      <c r="K1789" s="2234">
        <v>0.152501</v>
      </c>
      <c r="L1789" s="2262">
        <v>6.4048552469999995</v>
      </c>
      <c r="M1789" s="2175">
        <v>10.511020679595951</v>
      </c>
      <c r="N1789" s="2175">
        <v>5397.4091189725214</v>
      </c>
      <c r="O1789" s="2200">
        <f>E1789*L1789</f>
        <v>3288.8931693344998</v>
      </c>
      <c r="P1789" s="2393" t="s">
        <v>624</v>
      </c>
      <c r="Q1789" s="2394" t="s">
        <v>1834</v>
      </c>
      <c r="R1789" s="2395">
        <v>1.02</v>
      </c>
      <c r="S1789" s="2118">
        <f>R1789*E1789</f>
        <v>523.77</v>
      </c>
      <c r="T1789" s="2396">
        <v>4.5</v>
      </c>
    </row>
    <row r="1790" spans="1:20" s="2272" customFormat="1" ht="86.25" hidden="1" customHeight="1">
      <c r="A1790" s="2149"/>
      <c r="B1790" s="2275"/>
      <c r="C1790" s="2146"/>
      <c r="D1790" s="2275"/>
      <c r="E1790" s="2282"/>
      <c r="F1790" s="2277"/>
      <c r="G1790" s="2234"/>
      <c r="H1790" s="2234"/>
      <c r="I1790" s="2277"/>
      <c r="J1790" s="2235"/>
      <c r="K1790" s="2235"/>
      <c r="L1790" s="2266"/>
      <c r="M1790" s="2175">
        <v>0</v>
      </c>
      <c r="N1790" s="2237"/>
      <c r="O1790" s="2128"/>
      <c r="P1790" s="2397" t="s">
        <v>625</v>
      </c>
      <c r="Q1790" s="2398" t="s">
        <v>2994</v>
      </c>
      <c r="R1790" s="2399">
        <v>4.5</v>
      </c>
      <c r="S1790" s="2129">
        <f>R1790*E1789</f>
        <v>2310.75</v>
      </c>
      <c r="T1790" s="2400">
        <v>0.2</v>
      </c>
    </row>
    <row r="1791" spans="1:20" s="2272" customFormat="1" ht="12" hidden="1" customHeight="1">
      <c r="A1791" s="2149"/>
      <c r="B1791" s="2275"/>
      <c r="C1791" s="2286"/>
      <c r="D1791" s="2275"/>
      <c r="E1791" s="2282"/>
      <c r="F1791" s="2277"/>
      <c r="G1791" s="2234"/>
      <c r="H1791" s="2234"/>
      <c r="I1791" s="2277"/>
      <c r="J1791" s="2235"/>
      <c r="K1791" s="2235"/>
      <c r="L1791" s="2266"/>
      <c r="M1791" s="2175">
        <v>0</v>
      </c>
      <c r="N1791" s="2237"/>
      <c r="O1791" s="2119"/>
      <c r="P1791" s="2334"/>
      <c r="Q1791" s="2356"/>
      <c r="R1791" s="2337"/>
      <c r="S1791" s="2120">
        <f>R1791*E1789</f>
        <v>0</v>
      </c>
      <c r="T1791" s="2401"/>
    </row>
    <row r="1792" spans="1:20" s="2272" customFormat="1" ht="12" hidden="1" customHeight="1">
      <c r="A1792" s="2149"/>
      <c r="B1792" s="2275"/>
      <c r="C1792" s="2286"/>
      <c r="D1792" s="2275"/>
      <c r="E1792" s="2282"/>
      <c r="F1792" s="2277"/>
      <c r="G1792" s="2234"/>
      <c r="H1792" s="2234"/>
      <c r="I1792" s="2277"/>
      <c r="J1792" s="2235"/>
      <c r="K1792" s="2235"/>
      <c r="L1792" s="2266"/>
      <c r="M1792" s="2175">
        <v>0</v>
      </c>
      <c r="N1792" s="2237"/>
      <c r="O1792" s="2119"/>
      <c r="P1792" s="2334"/>
      <c r="Q1792" s="2356"/>
      <c r="R1792" s="2337"/>
      <c r="S1792" s="2120">
        <f>R1792*E1789</f>
        <v>0</v>
      </c>
      <c r="T1792" s="2401"/>
    </row>
    <row r="1793" spans="1:20" s="2272" customFormat="1" ht="12" hidden="1" customHeight="1">
      <c r="A1793" s="2149"/>
      <c r="B1793" s="2275"/>
      <c r="C1793" s="2286"/>
      <c r="D1793" s="2275"/>
      <c r="E1793" s="2282"/>
      <c r="F1793" s="2277"/>
      <c r="G1793" s="2234"/>
      <c r="H1793" s="2234"/>
      <c r="I1793" s="2277"/>
      <c r="J1793" s="2235"/>
      <c r="K1793" s="2235"/>
      <c r="L1793" s="2266"/>
      <c r="M1793" s="2175">
        <v>0</v>
      </c>
      <c r="N1793" s="2237"/>
      <c r="O1793" s="2119"/>
      <c r="P1793" s="2334"/>
      <c r="Q1793" s="2356"/>
      <c r="R1793" s="2337"/>
      <c r="S1793" s="2120">
        <f>R1793*E1789</f>
        <v>0</v>
      </c>
      <c r="T1793" s="2401"/>
    </row>
    <row r="1794" spans="1:20" s="2272" customFormat="1" ht="12" hidden="1" customHeight="1">
      <c r="A1794" s="2149"/>
      <c r="B1794" s="2275"/>
      <c r="C1794" s="2286"/>
      <c r="D1794" s="2275"/>
      <c r="E1794" s="2282"/>
      <c r="F1794" s="2277"/>
      <c r="G1794" s="2234"/>
      <c r="H1794" s="2234"/>
      <c r="I1794" s="2277"/>
      <c r="J1794" s="2235"/>
      <c r="K1794" s="2235"/>
      <c r="L1794" s="2266"/>
      <c r="M1794" s="2175">
        <v>0</v>
      </c>
      <c r="N1794" s="2237"/>
      <c r="O1794" s="2119"/>
      <c r="P1794" s="2334"/>
      <c r="Q1794" s="2356"/>
      <c r="R1794" s="2337"/>
      <c r="S1794" s="2120">
        <f>R1794*E1789</f>
        <v>0</v>
      </c>
      <c r="T1794" s="2401"/>
    </row>
    <row r="1795" spans="1:20" s="2272" customFormat="1" ht="12" hidden="1" customHeight="1">
      <c r="A1795" s="2149"/>
      <c r="B1795" s="2275"/>
      <c r="C1795" s="2286"/>
      <c r="D1795" s="2275"/>
      <c r="E1795" s="2282"/>
      <c r="F1795" s="2277"/>
      <c r="G1795" s="2234"/>
      <c r="H1795" s="2234"/>
      <c r="I1795" s="2277"/>
      <c r="J1795" s="2235"/>
      <c r="K1795" s="2235"/>
      <c r="L1795" s="2266"/>
      <c r="M1795" s="2175">
        <v>0</v>
      </c>
      <c r="N1795" s="2237"/>
      <c r="O1795" s="2119"/>
      <c r="P1795" s="2334"/>
      <c r="Q1795" s="2356"/>
      <c r="R1795" s="2337"/>
      <c r="S1795" s="2120">
        <f>R1795*E1789</f>
        <v>0</v>
      </c>
      <c r="T1795" s="2401"/>
    </row>
    <row r="1796" spans="1:20" s="2272" customFormat="1" ht="12" hidden="1" customHeight="1">
      <c r="A1796" s="2149"/>
      <c r="B1796" s="2275"/>
      <c r="C1796" s="2286"/>
      <c r="D1796" s="2275"/>
      <c r="E1796" s="2282"/>
      <c r="F1796" s="2277"/>
      <c r="G1796" s="2234"/>
      <c r="H1796" s="2234"/>
      <c r="I1796" s="2277"/>
      <c r="J1796" s="2235"/>
      <c r="K1796" s="2235"/>
      <c r="L1796" s="2266"/>
      <c r="M1796" s="2175">
        <v>0</v>
      </c>
      <c r="N1796" s="2237"/>
      <c r="O1796" s="2119"/>
      <c r="P1796" s="2334"/>
      <c r="Q1796" s="2356"/>
      <c r="R1796" s="2337"/>
      <c r="S1796" s="2120">
        <f>R1796*E1789</f>
        <v>0</v>
      </c>
      <c r="T1796" s="2401"/>
    </row>
    <row r="1797" spans="1:20" s="2272" customFormat="1" ht="12" hidden="1" customHeight="1">
      <c r="A1797" s="2149"/>
      <c r="B1797" s="2275"/>
      <c r="C1797" s="2286"/>
      <c r="D1797" s="2275"/>
      <c r="E1797" s="2282"/>
      <c r="F1797" s="2277"/>
      <c r="G1797" s="2234"/>
      <c r="H1797" s="2234"/>
      <c r="I1797" s="2277"/>
      <c r="J1797" s="2235"/>
      <c r="K1797" s="2235"/>
      <c r="L1797" s="2266"/>
      <c r="M1797" s="2175">
        <v>0</v>
      </c>
      <c r="N1797" s="2237"/>
      <c r="O1797" s="2119"/>
      <c r="P1797" s="2334"/>
      <c r="Q1797" s="2356"/>
      <c r="R1797" s="2399"/>
      <c r="S1797" s="2120">
        <f>R1797*E1789</f>
        <v>0</v>
      </c>
      <c r="T1797" s="2400"/>
    </row>
    <row r="1798" spans="1:20" s="2272" customFormat="1" ht="36.75" customHeight="1">
      <c r="A1798" s="2149">
        <f>A1789+1</f>
        <v>146</v>
      </c>
      <c r="B1798" s="2267" t="s">
        <v>626</v>
      </c>
      <c r="C1798" s="2286" t="s">
        <v>2242</v>
      </c>
      <c r="D1798" s="2264" t="s">
        <v>2890</v>
      </c>
      <c r="E1798" s="2282">
        <v>355.8</v>
      </c>
      <c r="F1798" s="2268">
        <v>0.26900000000000002</v>
      </c>
      <c r="G1798" s="2234">
        <v>95.710200000000015</v>
      </c>
      <c r="H1798" s="2234">
        <v>0.39036080300404397</v>
      </c>
      <c r="I1798" s="2268">
        <v>1.1599999999999999E-2</v>
      </c>
      <c r="J1798" s="2234">
        <v>4.1272799999999998</v>
      </c>
      <c r="K1798" s="2234">
        <v>3.5380231999999998E-2</v>
      </c>
      <c r="L1798" s="2262">
        <v>0.629985762</v>
      </c>
      <c r="M1798" s="2175">
        <v>1.3658223939526799</v>
      </c>
      <c r="N1798" s="2175">
        <v>485.95960776836353</v>
      </c>
      <c r="O1798" s="2200">
        <f>E1798*L1798</f>
        <v>224.1489341196</v>
      </c>
      <c r="P1798" s="2393" t="s">
        <v>624</v>
      </c>
      <c r="Q1798" s="2394" t="s">
        <v>1834</v>
      </c>
      <c r="R1798" s="2278">
        <v>0.1</v>
      </c>
      <c r="S1798" s="2118">
        <f>R1798*E1798</f>
        <v>35.580000000000005</v>
      </c>
      <c r="T1798" s="1681">
        <v>4.5</v>
      </c>
    </row>
    <row r="1799" spans="1:20" s="2272" customFormat="1" ht="12" hidden="1" customHeight="1">
      <c r="A1799" s="2149"/>
      <c r="B1799" s="2267"/>
      <c r="C1799" s="2286"/>
      <c r="D1799" s="2264"/>
      <c r="E1799" s="2282"/>
      <c r="F1799" s="2268"/>
      <c r="G1799" s="2234"/>
      <c r="H1799" s="2234"/>
      <c r="I1799" s="2268"/>
      <c r="J1799" s="2235"/>
      <c r="K1799" s="2235"/>
      <c r="L1799" s="2266"/>
      <c r="M1799" s="2175">
        <v>0</v>
      </c>
      <c r="N1799" s="2237"/>
      <c r="O1799" s="2128"/>
      <c r="P1799" s="2397" t="s">
        <v>625</v>
      </c>
      <c r="Q1799" s="2398" t="s">
        <v>2994</v>
      </c>
      <c r="R1799" s="2345">
        <v>0.45</v>
      </c>
      <c r="S1799" s="2129">
        <f>R1799*E1798</f>
        <v>160.11000000000001</v>
      </c>
      <c r="T1799" s="2347">
        <v>0.2</v>
      </c>
    </row>
    <row r="1800" spans="1:20" s="2272" customFormat="1" ht="12" hidden="1" customHeight="1">
      <c r="A1800" s="2149"/>
      <c r="B1800" s="2267"/>
      <c r="C1800" s="2286"/>
      <c r="D1800" s="2264"/>
      <c r="E1800" s="2282"/>
      <c r="F1800" s="2268"/>
      <c r="G1800" s="2234"/>
      <c r="H1800" s="2234"/>
      <c r="I1800" s="2268"/>
      <c r="J1800" s="2235"/>
      <c r="K1800" s="2235"/>
      <c r="L1800" s="2266"/>
      <c r="M1800" s="2175">
        <v>0</v>
      </c>
      <c r="N1800" s="2237"/>
      <c r="O1800" s="2119"/>
      <c r="P1800" s="2258"/>
      <c r="Q1800" s="2296"/>
      <c r="R1800" s="2271"/>
      <c r="S1800" s="2120">
        <f>R1800*E1798</f>
        <v>0</v>
      </c>
      <c r="T1800" s="2349"/>
    </row>
    <row r="1801" spans="1:20" s="2272" customFormat="1" ht="12" hidden="1" customHeight="1">
      <c r="A1801" s="2149"/>
      <c r="B1801" s="2267"/>
      <c r="C1801" s="2286"/>
      <c r="D1801" s="2264"/>
      <c r="E1801" s="2282"/>
      <c r="F1801" s="2268"/>
      <c r="G1801" s="2234"/>
      <c r="H1801" s="2234"/>
      <c r="I1801" s="2268"/>
      <c r="J1801" s="2235"/>
      <c r="K1801" s="2235"/>
      <c r="L1801" s="2266"/>
      <c r="M1801" s="2175">
        <v>0</v>
      </c>
      <c r="N1801" s="2237"/>
      <c r="O1801" s="2119"/>
      <c r="P1801" s="2258"/>
      <c r="Q1801" s="2296"/>
      <c r="R1801" s="2271"/>
      <c r="S1801" s="2120">
        <f>R1801*E1798</f>
        <v>0</v>
      </c>
      <c r="T1801" s="2349"/>
    </row>
    <row r="1802" spans="1:20" s="2272" customFormat="1" ht="12" hidden="1" customHeight="1">
      <c r="A1802" s="2149"/>
      <c r="B1802" s="2267"/>
      <c r="C1802" s="2286"/>
      <c r="D1802" s="2264"/>
      <c r="E1802" s="2282"/>
      <c r="F1802" s="2268"/>
      <c r="G1802" s="2234"/>
      <c r="H1802" s="2234"/>
      <c r="I1802" s="2268"/>
      <c r="J1802" s="2235"/>
      <c r="K1802" s="2235"/>
      <c r="L1802" s="2266"/>
      <c r="M1802" s="2175">
        <v>0</v>
      </c>
      <c r="N1802" s="2237"/>
      <c r="O1802" s="2119"/>
      <c r="P1802" s="2258"/>
      <c r="Q1802" s="2296"/>
      <c r="R1802" s="2271"/>
      <c r="S1802" s="2120">
        <f>R1802*E1798</f>
        <v>0</v>
      </c>
      <c r="T1802" s="2349"/>
    </row>
    <row r="1803" spans="1:20" s="2272" customFormat="1" ht="12" hidden="1" customHeight="1">
      <c r="A1803" s="2149"/>
      <c r="B1803" s="2267"/>
      <c r="C1803" s="2286"/>
      <c r="D1803" s="2264"/>
      <c r="E1803" s="2282"/>
      <c r="F1803" s="2268"/>
      <c r="G1803" s="2234"/>
      <c r="H1803" s="2234"/>
      <c r="I1803" s="2268"/>
      <c r="J1803" s="2235"/>
      <c r="K1803" s="2235"/>
      <c r="L1803" s="2266"/>
      <c r="M1803" s="2175">
        <v>0</v>
      </c>
      <c r="N1803" s="2237"/>
      <c r="O1803" s="2119"/>
      <c r="P1803" s="2258"/>
      <c r="Q1803" s="2296"/>
      <c r="R1803" s="2271"/>
      <c r="S1803" s="2120">
        <f>R1803*E1798</f>
        <v>0</v>
      </c>
      <c r="T1803" s="2349"/>
    </row>
    <row r="1804" spans="1:20" s="2272" customFormat="1" ht="12" hidden="1" customHeight="1">
      <c r="A1804" s="2149"/>
      <c r="B1804" s="2267"/>
      <c r="C1804" s="2286"/>
      <c r="D1804" s="2264"/>
      <c r="E1804" s="2282"/>
      <c r="F1804" s="2268"/>
      <c r="G1804" s="2234"/>
      <c r="H1804" s="2234"/>
      <c r="I1804" s="2268"/>
      <c r="J1804" s="2235"/>
      <c r="K1804" s="2235"/>
      <c r="L1804" s="2266"/>
      <c r="M1804" s="2175">
        <v>0</v>
      </c>
      <c r="N1804" s="2237"/>
      <c r="O1804" s="2119"/>
      <c r="P1804" s="2258"/>
      <c r="Q1804" s="2296"/>
      <c r="R1804" s="2271"/>
      <c r="S1804" s="2120">
        <f>R1804*E1798</f>
        <v>0</v>
      </c>
      <c r="T1804" s="2349"/>
    </row>
    <row r="1805" spans="1:20" s="2272" customFormat="1" ht="12" hidden="1" customHeight="1">
      <c r="A1805" s="2149"/>
      <c r="B1805" s="2267"/>
      <c r="C1805" s="2286"/>
      <c r="D1805" s="2264"/>
      <c r="E1805" s="2282"/>
      <c r="F1805" s="2268"/>
      <c r="G1805" s="2234"/>
      <c r="H1805" s="2234"/>
      <c r="I1805" s="2268"/>
      <c r="J1805" s="2235"/>
      <c r="K1805" s="2235"/>
      <c r="L1805" s="2266"/>
      <c r="M1805" s="2175">
        <v>0</v>
      </c>
      <c r="N1805" s="2237"/>
      <c r="O1805" s="2119"/>
      <c r="P1805" s="2258"/>
      <c r="Q1805" s="2296"/>
      <c r="R1805" s="2271"/>
      <c r="S1805" s="2120">
        <f>R1805*E1798</f>
        <v>0</v>
      </c>
      <c r="T1805" s="2349"/>
    </row>
    <row r="1806" spans="1:20" s="2272" customFormat="1" ht="12" hidden="1" customHeight="1">
      <c r="A1806" s="2149"/>
      <c r="B1806" s="2275"/>
      <c r="C1806" s="2286"/>
      <c r="D1806" s="2264"/>
      <c r="E1806" s="2282"/>
      <c r="F1806" s="2268"/>
      <c r="G1806" s="2234"/>
      <c r="H1806" s="2234"/>
      <c r="I1806" s="2268"/>
      <c r="J1806" s="2235"/>
      <c r="K1806" s="2235"/>
      <c r="L1806" s="2266"/>
      <c r="M1806" s="2175">
        <v>0</v>
      </c>
      <c r="N1806" s="2237"/>
      <c r="O1806" s="2119"/>
      <c r="P1806" s="2260"/>
      <c r="Q1806" s="2402"/>
      <c r="R1806" s="2345"/>
      <c r="S1806" s="2120">
        <f>R1806*E1798</f>
        <v>0</v>
      </c>
      <c r="T1806" s="2347"/>
    </row>
    <row r="1807" spans="1:20" s="2272" customFormat="1" ht="24">
      <c r="A1807" s="2149">
        <f>A1798+1</f>
        <v>147</v>
      </c>
      <c r="B1807" s="2173" t="s">
        <v>623</v>
      </c>
      <c r="C1807" s="2146" t="s">
        <v>2243</v>
      </c>
      <c r="D1807" s="2275" t="s">
        <v>2821</v>
      </c>
      <c r="E1807" s="2282">
        <f>441.1+2.4+49.5</f>
        <v>493</v>
      </c>
      <c r="F1807" s="2277">
        <v>1.08</v>
      </c>
      <c r="G1807" s="2234">
        <v>532.44000000000005</v>
      </c>
      <c r="H1807" s="2234">
        <v>1.567247833622184</v>
      </c>
      <c r="I1807" s="2173">
        <v>0.05</v>
      </c>
      <c r="J1807" s="2234">
        <v>24.650000000000002</v>
      </c>
      <c r="K1807" s="2234">
        <v>0.152501</v>
      </c>
      <c r="L1807" s="2262">
        <v>11.582638226459999</v>
      </c>
      <c r="M1807" s="2175">
        <v>17.209658967875004</v>
      </c>
      <c r="N1807" s="2175">
        <v>8484.3618711623767</v>
      </c>
      <c r="O1807" s="2200">
        <f>E1807*L1807</f>
        <v>5710.2406456447789</v>
      </c>
      <c r="P1807" s="2393" t="s">
        <v>2914</v>
      </c>
      <c r="Q1807" s="2394" t="s">
        <v>1834</v>
      </c>
      <c r="R1807" s="2395">
        <v>1.02</v>
      </c>
      <c r="S1807" s="2118">
        <f>R1807*E1807</f>
        <v>502.86</v>
      </c>
      <c r="T1807" s="2396">
        <v>8.41</v>
      </c>
    </row>
    <row r="1808" spans="1:20" s="2272" customFormat="1" ht="15" hidden="1" customHeight="1">
      <c r="A1808" s="2149"/>
      <c r="B1808" s="2275"/>
      <c r="C1808" s="2173"/>
      <c r="D1808" s="2275"/>
      <c r="E1808" s="2282"/>
      <c r="F1808" s="2277"/>
      <c r="G1808" s="2234"/>
      <c r="H1808" s="2234"/>
      <c r="I1808" s="2277"/>
      <c r="J1808" s="2235"/>
      <c r="K1808" s="2235"/>
      <c r="L1808" s="2266"/>
      <c r="M1808" s="2175">
        <v>0</v>
      </c>
      <c r="N1808" s="2237"/>
      <c r="O1808" s="2128"/>
      <c r="P1808" s="2397" t="s">
        <v>625</v>
      </c>
      <c r="Q1808" s="2398" t="s">
        <v>2994</v>
      </c>
      <c r="R1808" s="2399">
        <v>4.5</v>
      </c>
      <c r="S1808" s="2129">
        <f>R1808*E1807</f>
        <v>2218.5</v>
      </c>
      <c r="T1808" s="2400">
        <v>0.3</v>
      </c>
    </row>
    <row r="1809" spans="1:20" s="2272" customFormat="1" ht="12" hidden="1" customHeight="1">
      <c r="A1809" s="2149"/>
      <c r="B1809" s="2275"/>
      <c r="C1809" s="2286"/>
      <c r="D1809" s="2275"/>
      <c r="E1809" s="2282"/>
      <c r="F1809" s="2277"/>
      <c r="G1809" s="2234"/>
      <c r="H1809" s="2234"/>
      <c r="I1809" s="2277"/>
      <c r="J1809" s="2235"/>
      <c r="K1809" s="2235"/>
      <c r="L1809" s="2266"/>
      <c r="M1809" s="2175">
        <v>0</v>
      </c>
      <c r="N1809" s="2237"/>
      <c r="O1809" s="2119"/>
      <c r="P1809" s="2334"/>
      <c r="Q1809" s="2356"/>
      <c r="R1809" s="2337"/>
      <c r="S1809" s="2120">
        <f>R1809*E1807</f>
        <v>0</v>
      </c>
      <c r="T1809" s="2401"/>
    </row>
    <row r="1810" spans="1:20" s="2272" customFormat="1" ht="12" hidden="1" customHeight="1">
      <c r="A1810" s="2149"/>
      <c r="B1810" s="2275"/>
      <c r="C1810" s="2286"/>
      <c r="D1810" s="2275"/>
      <c r="E1810" s="2282"/>
      <c r="F1810" s="2277"/>
      <c r="G1810" s="2234"/>
      <c r="H1810" s="2234"/>
      <c r="I1810" s="2277"/>
      <c r="J1810" s="2235"/>
      <c r="K1810" s="2235"/>
      <c r="L1810" s="2266"/>
      <c r="M1810" s="2175">
        <v>0</v>
      </c>
      <c r="N1810" s="2237"/>
      <c r="O1810" s="2119"/>
      <c r="P1810" s="2334"/>
      <c r="Q1810" s="2356"/>
      <c r="R1810" s="2337"/>
      <c r="S1810" s="2120">
        <f>R1810*E1807</f>
        <v>0</v>
      </c>
      <c r="T1810" s="2401"/>
    </row>
    <row r="1811" spans="1:20" s="2272" customFormat="1" ht="12" hidden="1" customHeight="1">
      <c r="A1811" s="2149"/>
      <c r="B1811" s="2275"/>
      <c r="C1811" s="2286"/>
      <c r="D1811" s="2275"/>
      <c r="E1811" s="2282"/>
      <c r="F1811" s="2277"/>
      <c r="G1811" s="2234"/>
      <c r="H1811" s="2234"/>
      <c r="I1811" s="2277"/>
      <c r="J1811" s="2235"/>
      <c r="K1811" s="2235"/>
      <c r="L1811" s="2266"/>
      <c r="M1811" s="2175">
        <v>0</v>
      </c>
      <c r="N1811" s="2237"/>
      <c r="O1811" s="2119"/>
      <c r="P1811" s="2334"/>
      <c r="Q1811" s="2356"/>
      <c r="R1811" s="2337"/>
      <c r="S1811" s="2120">
        <f>R1811*E1807</f>
        <v>0</v>
      </c>
      <c r="T1811" s="2401"/>
    </row>
    <row r="1812" spans="1:20" s="2272" customFormat="1" ht="12" hidden="1" customHeight="1">
      <c r="A1812" s="2149"/>
      <c r="B1812" s="2275"/>
      <c r="C1812" s="2286"/>
      <c r="D1812" s="2275"/>
      <c r="E1812" s="2282"/>
      <c r="F1812" s="2277"/>
      <c r="G1812" s="2234"/>
      <c r="H1812" s="2234"/>
      <c r="I1812" s="2277"/>
      <c r="J1812" s="2235"/>
      <c r="K1812" s="2235"/>
      <c r="L1812" s="2266"/>
      <c r="M1812" s="2175">
        <v>0</v>
      </c>
      <c r="N1812" s="2237"/>
      <c r="O1812" s="2119"/>
      <c r="P1812" s="2334"/>
      <c r="Q1812" s="2356"/>
      <c r="R1812" s="2337"/>
      <c r="S1812" s="2120">
        <f>R1812*E1807</f>
        <v>0</v>
      </c>
      <c r="T1812" s="2401"/>
    </row>
    <row r="1813" spans="1:20" s="2272" customFormat="1" ht="12" hidden="1" customHeight="1">
      <c r="A1813" s="2149"/>
      <c r="B1813" s="2275"/>
      <c r="C1813" s="2286"/>
      <c r="D1813" s="2275"/>
      <c r="E1813" s="2282"/>
      <c r="F1813" s="2277"/>
      <c r="G1813" s="2234"/>
      <c r="H1813" s="2234"/>
      <c r="I1813" s="2277"/>
      <c r="J1813" s="2235"/>
      <c r="K1813" s="2235"/>
      <c r="L1813" s="2266"/>
      <c r="M1813" s="2175">
        <v>0</v>
      </c>
      <c r="N1813" s="2237"/>
      <c r="O1813" s="2119"/>
      <c r="P1813" s="2334"/>
      <c r="Q1813" s="2356"/>
      <c r="R1813" s="2337"/>
      <c r="S1813" s="2120">
        <f>R1813*E1807</f>
        <v>0</v>
      </c>
      <c r="T1813" s="2401"/>
    </row>
    <row r="1814" spans="1:20" s="2272" customFormat="1" ht="12" hidden="1" customHeight="1">
      <c r="A1814" s="2149"/>
      <c r="B1814" s="2275"/>
      <c r="C1814" s="2286"/>
      <c r="D1814" s="2275"/>
      <c r="E1814" s="2282"/>
      <c r="F1814" s="2277"/>
      <c r="G1814" s="2234"/>
      <c r="H1814" s="2234"/>
      <c r="I1814" s="2277"/>
      <c r="J1814" s="2235"/>
      <c r="K1814" s="2235"/>
      <c r="L1814" s="2266"/>
      <c r="M1814" s="2175">
        <v>0</v>
      </c>
      <c r="N1814" s="2237"/>
      <c r="O1814" s="2119"/>
      <c r="P1814" s="2334"/>
      <c r="Q1814" s="2356"/>
      <c r="R1814" s="2337"/>
      <c r="S1814" s="2120">
        <f>R1814*E1807</f>
        <v>0</v>
      </c>
      <c r="T1814" s="2401"/>
    </row>
    <row r="1815" spans="1:20" s="2272" customFormat="1" ht="12" hidden="1" customHeight="1">
      <c r="A1815" s="2149"/>
      <c r="B1815" s="2275"/>
      <c r="C1815" s="2286"/>
      <c r="D1815" s="2275"/>
      <c r="E1815" s="2282"/>
      <c r="F1815" s="2277"/>
      <c r="G1815" s="2234"/>
      <c r="H1815" s="2234"/>
      <c r="I1815" s="2277"/>
      <c r="J1815" s="2235"/>
      <c r="K1815" s="2235"/>
      <c r="L1815" s="2266"/>
      <c r="M1815" s="2175">
        <v>0</v>
      </c>
      <c r="N1815" s="2237"/>
      <c r="O1815" s="2119"/>
      <c r="P1815" s="2334"/>
      <c r="Q1815" s="2356"/>
      <c r="R1815" s="2399"/>
      <c r="S1815" s="2120">
        <f>R1815*E1807</f>
        <v>0</v>
      </c>
      <c r="T1815" s="2400"/>
    </row>
    <row r="1816" spans="1:20" s="2272" customFormat="1" ht="34.5" customHeight="1">
      <c r="A1816" s="2149">
        <f>A1807+1</f>
        <v>148</v>
      </c>
      <c r="B1816" s="2267" t="s">
        <v>626</v>
      </c>
      <c r="C1816" s="2286" t="s">
        <v>2244</v>
      </c>
      <c r="D1816" s="2264" t="s">
        <v>2890</v>
      </c>
      <c r="E1816" s="2282">
        <v>366.1</v>
      </c>
      <c r="F1816" s="2268">
        <v>0.26900000000000002</v>
      </c>
      <c r="G1816" s="2234">
        <v>98.480900000000005</v>
      </c>
      <c r="H1816" s="2234">
        <v>0.39036080300404397</v>
      </c>
      <c r="I1816" s="2268">
        <v>1.1599999999999999E-2</v>
      </c>
      <c r="J1816" s="2234">
        <v>4.2467600000000001</v>
      </c>
      <c r="K1816" s="2234">
        <v>3.5380231999999998E-2</v>
      </c>
      <c r="L1816" s="2262">
        <v>1.1386409328</v>
      </c>
      <c r="M1816" s="2175">
        <v>2.0238833857262972</v>
      </c>
      <c r="N1816" s="2175">
        <v>740.94370751439749</v>
      </c>
      <c r="O1816" s="2200">
        <f>E1816*L1816</f>
        <v>416.85644549808001</v>
      </c>
      <c r="P1816" s="2393" t="s">
        <v>2914</v>
      </c>
      <c r="Q1816" s="2394" t="s">
        <v>1834</v>
      </c>
      <c r="R1816" s="2278">
        <v>0.1</v>
      </c>
      <c r="S1816" s="2118">
        <f>R1816*E1816</f>
        <v>36.610000000000007</v>
      </c>
      <c r="T1816" s="1681">
        <v>8.41</v>
      </c>
    </row>
    <row r="1817" spans="1:20" s="2272" customFormat="1" ht="12" hidden="1" customHeight="1">
      <c r="A1817" s="2149"/>
      <c r="B1817" s="2267"/>
      <c r="C1817" s="2286"/>
      <c r="D1817" s="2264"/>
      <c r="E1817" s="2282"/>
      <c r="F1817" s="2268"/>
      <c r="G1817" s="2234"/>
      <c r="H1817" s="2234"/>
      <c r="I1817" s="2268"/>
      <c r="J1817" s="2235"/>
      <c r="K1817" s="2235"/>
      <c r="L1817" s="2266"/>
      <c r="M1817" s="2175">
        <v>0</v>
      </c>
      <c r="N1817" s="2237"/>
      <c r="O1817" s="2128"/>
      <c r="P1817" s="2397" t="s">
        <v>625</v>
      </c>
      <c r="Q1817" s="2398" t="s">
        <v>2994</v>
      </c>
      <c r="R1817" s="2345">
        <v>0.45</v>
      </c>
      <c r="S1817" s="2129">
        <f>R1817*E1816</f>
        <v>164.745</v>
      </c>
      <c r="T1817" s="2347">
        <v>0.3</v>
      </c>
    </row>
    <row r="1818" spans="1:20" s="2272" customFormat="1" ht="12" hidden="1" customHeight="1">
      <c r="A1818" s="2149"/>
      <c r="B1818" s="2267"/>
      <c r="C1818" s="2286"/>
      <c r="D1818" s="2264"/>
      <c r="E1818" s="2282"/>
      <c r="F1818" s="2268"/>
      <c r="G1818" s="2234"/>
      <c r="H1818" s="2234"/>
      <c r="I1818" s="2268"/>
      <c r="J1818" s="2235"/>
      <c r="K1818" s="2235"/>
      <c r="L1818" s="2266"/>
      <c r="M1818" s="2175">
        <v>0</v>
      </c>
      <c r="N1818" s="2237"/>
      <c r="O1818" s="2119"/>
      <c r="P1818" s="2258"/>
      <c r="Q1818" s="2296"/>
      <c r="R1818" s="2271"/>
      <c r="S1818" s="2120">
        <f>R1818*E1816</f>
        <v>0</v>
      </c>
      <c r="T1818" s="2349"/>
    </row>
    <row r="1819" spans="1:20" s="2272" customFormat="1" ht="12" hidden="1" customHeight="1">
      <c r="A1819" s="2149"/>
      <c r="B1819" s="2267"/>
      <c r="C1819" s="2286"/>
      <c r="D1819" s="2264"/>
      <c r="E1819" s="2282"/>
      <c r="F1819" s="2268"/>
      <c r="G1819" s="2234"/>
      <c r="H1819" s="2234"/>
      <c r="I1819" s="2268"/>
      <c r="J1819" s="2235"/>
      <c r="K1819" s="2235"/>
      <c r="L1819" s="2266"/>
      <c r="M1819" s="2175">
        <v>0</v>
      </c>
      <c r="N1819" s="2237"/>
      <c r="O1819" s="2119"/>
      <c r="P1819" s="2258"/>
      <c r="Q1819" s="2296"/>
      <c r="R1819" s="2271"/>
      <c r="S1819" s="2120">
        <f>R1819*E1816</f>
        <v>0</v>
      </c>
      <c r="T1819" s="2349"/>
    </row>
    <row r="1820" spans="1:20" s="2272" customFormat="1" ht="12" hidden="1" customHeight="1">
      <c r="A1820" s="2149"/>
      <c r="B1820" s="2267"/>
      <c r="C1820" s="2286"/>
      <c r="D1820" s="2264"/>
      <c r="E1820" s="2282"/>
      <c r="F1820" s="2268"/>
      <c r="G1820" s="2234"/>
      <c r="H1820" s="2234"/>
      <c r="I1820" s="2268"/>
      <c r="J1820" s="2235"/>
      <c r="K1820" s="2235"/>
      <c r="L1820" s="2266"/>
      <c r="M1820" s="2175">
        <v>0</v>
      </c>
      <c r="N1820" s="2237"/>
      <c r="O1820" s="2119"/>
      <c r="P1820" s="2258"/>
      <c r="Q1820" s="2296"/>
      <c r="R1820" s="2271"/>
      <c r="S1820" s="2120">
        <f>R1820*E1816</f>
        <v>0</v>
      </c>
      <c r="T1820" s="2349"/>
    </row>
    <row r="1821" spans="1:20" s="2272" customFormat="1" ht="12" hidden="1" customHeight="1">
      <c r="A1821" s="2149"/>
      <c r="B1821" s="2267"/>
      <c r="C1821" s="2286"/>
      <c r="D1821" s="2264"/>
      <c r="E1821" s="2282"/>
      <c r="F1821" s="2268"/>
      <c r="G1821" s="2234"/>
      <c r="H1821" s="2234"/>
      <c r="I1821" s="2268"/>
      <c r="J1821" s="2235"/>
      <c r="K1821" s="2235"/>
      <c r="L1821" s="2266"/>
      <c r="M1821" s="2175">
        <v>0</v>
      </c>
      <c r="N1821" s="2237"/>
      <c r="O1821" s="2119"/>
      <c r="P1821" s="2258"/>
      <c r="Q1821" s="2296"/>
      <c r="R1821" s="2271"/>
      <c r="S1821" s="2120">
        <f>R1821*E1816</f>
        <v>0</v>
      </c>
      <c r="T1821" s="2349"/>
    </row>
    <row r="1822" spans="1:20" s="2272" customFormat="1" ht="12" hidden="1" customHeight="1">
      <c r="A1822" s="2149"/>
      <c r="B1822" s="2267"/>
      <c r="C1822" s="2286"/>
      <c r="D1822" s="2264"/>
      <c r="E1822" s="2282"/>
      <c r="F1822" s="2268"/>
      <c r="G1822" s="2234"/>
      <c r="H1822" s="2234"/>
      <c r="I1822" s="2268"/>
      <c r="J1822" s="2235"/>
      <c r="K1822" s="2235"/>
      <c r="L1822" s="2266"/>
      <c r="M1822" s="2175">
        <v>0</v>
      </c>
      <c r="N1822" s="2237"/>
      <c r="O1822" s="2119"/>
      <c r="P1822" s="2258"/>
      <c r="Q1822" s="2296"/>
      <c r="R1822" s="2271"/>
      <c r="S1822" s="2120">
        <f>R1822*E1816</f>
        <v>0</v>
      </c>
      <c r="T1822" s="2349"/>
    </row>
    <row r="1823" spans="1:20" s="2272" customFormat="1" ht="12" hidden="1" customHeight="1">
      <c r="A1823" s="2149"/>
      <c r="B1823" s="2267"/>
      <c r="C1823" s="2286"/>
      <c r="D1823" s="2264"/>
      <c r="E1823" s="2282"/>
      <c r="F1823" s="2268"/>
      <c r="G1823" s="2234"/>
      <c r="H1823" s="2234"/>
      <c r="I1823" s="2268"/>
      <c r="J1823" s="2235"/>
      <c r="K1823" s="2235"/>
      <c r="L1823" s="2266"/>
      <c r="M1823" s="2175">
        <v>0</v>
      </c>
      <c r="N1823" s="2237"/>
      <c r="O1823" s="2119"/>
      <c r="P1823" s="2258"/>
      <c r="Q1823" s="2296"/>
      <c r="R1823" s="2271"/>
      <c r="S1823" s="2120">
        <f>R1823*E1816</f>
        <v>0</v>
      </c>
      <c r="T1823" s="2349"/>
    </row>
    <row r="1824" spans="1:20" s="2272" customFormat="1" ht="12" hidden="1" customHeight="1">
      <c r="A1824" s="2149"/>
      <c r="B1824" s="2275"/>
      <c r="C1824" s="2286"/>
      <c r="D1824" s="2264"/>
      <c r="E1824" s="2282"/>
      <c r="F1824" s="2268"/>
      <c r="G1824" s="2234"/>
      <c r="H1824" s="2234"/>
      <c r="I1824" s="2268"/>
      <c r="J1824" s="2235"/>
      <c r="K1824" s="2235"/>
      <c r="L1824" s="2266"/>
      <c r="M1824" s="2175">
        <v>0</v>
      </c>
      <c r="N1824" s="2237"/>
      <c r="O1824" s="2119"/>
      <c r="P1824" s="2260"/>
      <c r="Q1824" s="2402"/>
      <c r="R1824" s="2345"/>
      <c r="S1824" s="2120">
        <f>R1824*E1816</f>
        <v>0</v>
      </c>
      <c r="T1824" s="2347"/>
    </row>
    <row r="1825" spans="1:20" s="2272" customFormat="1" ht="24">
      <c r="A1825" s="2149">
        <f>A1816+1</f>
        <v>149</v>
      </c>
      <c r="B1825" s="2267"/>
      <c r="C1825" s="2146" t="s">
        <v>2245</v>
      </c>
      <c r="D1825" s="2275" t="s">
        <v>2821</v>
      </c>
      <c r="E1825" s="2282">
        <f>1589.4+32.6</f>
        <v>1622</v>
      </c>
      <c r="F1825" s="2277">
        <v>0.8269272875654371</v>
      </c>
      <c r="G1825" s="2234">
        <v>1341.2760604311391</v>
      </c>
      <c r="H1825" s="2234">
        <v>1.2</v>
      </c>
      <c r="I1825" s="2173">
        <v>0</v>
      </c>
      <c r="J1825" s="2234">
        <v>0</v>
      </c>
      <c r="K1825" s="2234">
        <v>0</v>
      </c>
      <c r="L1825" s="2262">
        <v>10.1</v>
      </c>
      <c r="M1825" s="2175">
        <v>14.619116513347498</v>
      </c>
      <c r="N1825" s="2175">
        <v>23712.206984649642</v>
      </c>
      <c r="O1825" s="2200">
        <f>E1825*L1825</f>
        <v>16382.199999999999</v>
      </c>
      <c r="P1825" s="2403"/>
      <c r="Q1825" s="2354"/>
      <c r="R1825" s="2395"/>
      <c r="S1825" s="2118">
        <f>R1825*E1825</f>
        <v>0</v>
      </c>
      <c r="T1825" s="2396"/>
    </row>
    <row r="1826" spans="1:20" s="2272" customFormat="1" ht="12" hidden="1" customHeight="1">
      <c r="A1826" s="2149"/>
      <c r="B1826" s="2267"/>
      <c r="C1826" s="2146" t="s">
        <v>2246</v>
      </c>
      <c r="D1826" s="2275"/>
      <c r="E1826" s="2282"/>
      <c r="F1826" s="2277"/>
      <c r="G1826" s="2234"/>
      <c r="H1826" s="2234"/>
      <c r="I1826" s="2277"/>
      <c r="J1826" s="2235"/>
      <c r="K1826" s="2235"/>
      <c r="L1826" s="2266"/>
      <c r="M1826" s="2175">
        <v>0</v>
      </c>
      <c r="N1826" s="2237"/>
      <c r="O1826" s="2119"/>
      <c r="P1826" s="2334"/>
      <c r="Q1826" s="2356"/>
      <c r="R1826" s="2337"/>
      <c r="S1826" s="2120">
        <f>R1826*E1825</f>
        <v>0</v>
      </c>
      <c r="T1826" s="2401"/>
    </row>
    <row r="1827" spans="1:20" s="2272" customFormat="1" ht="12" hidden="1" customHeight="1">
      <c r="A1827" s="2149"/>
      <c r="B1827" s="2267"/>
      <c r="C1827" s="2146"/>
      <c r="D1827" s="2275"/>
      <c r="E1827" s="2282"/>
      <c r="F1827" s="2277"/>
      <c r="G1827" s="2234"/>
      <c r="H1827" s="2234"/>
      <c r="I1827" s="2277"/>
      <c r="J1827" s="2235"/>
      <c r="K1827" s="2235"/>
      <c r="L1827" s="2266"/>
      <c r="M1827" s="2175">
        <v>0</v>
      </c>
      <c r="N1827" s="2237"/>
      <c r="O1827" s="2119"/>
      <c r="P1827" s="2137"/>
      <c r="Q1827" s="2356"/>
      <c r="R1827" s="2337"/>
      <c r="S1827" s="2120">
        <f>R1827*E1825</f>
        <v>0</v>
      </c>
      <c r="T1827" s="2401"/>
    </row>
    <row r="1828" spans="1:20" s="2272" customFormat="1" ht="12" hidden="1" customHeight="1">
      <c r="A1828" s="2149"/>
      <c r="B1828" s="2275"/>
      <c r="C1828" s="2286"/>
      <c r="D1828" s="2275"/>
      <c r="E1828" s="2282"/>
      <c r="F1828" s="2277"/>
      <c r="G1828" s="2234"/>
      <c r="H1828" s="2234"/>
      <c r="I1828" s="2277"/>
      <c r="J1828" s="2235"/>
      <c r="K1828" s="2235"/>
      <c r="L1828" s="2266"/>
      <c r="M1828" s="2175">
        <v>0</v>
      </c>
      <c r="N1828" s="2237"/>
      <c r="O1828" s="2119"/>
      <c r="P1828" s="2334"/>
      <c r="Q1828" s="2356"/>
      <c r="R1828" s="2337"/>
      <c r="S1828" s="2120">
        <f>R1828*E1825</f>
        <v>0</v>
      </c>
      <c r="T1828" s="2401"/>
    </row>
    <row r="1829" spans="1:20" s="2272" customFormat="1" ht="12" hidden="1" customHeight="1">
      <c r="A1829" s="2149"/>
      <c r="B1829" s="2275"/>
      <c r="C1829" s="2286"/>
      <c r="D1829" s="2275"/>
      <c r="E1829" s="2282"/>
      <c r="F1829" s="2277"/>
      <c r="G1829" s="2234"/>
      <c r="H1829" s="2234"/>
      <c r="I1829" s="2277"/>
      <c r="J1829" s="2235"/>
      <c r="K1829" s="2235"/>
      <c r="L1829" s="2266"/>
      <c r="M1829" s="2175">
        <v>0</v>
      </c>
      <c r="N1829" s="2237"/>
      <c r="O1829" s="2119"/>
      <c r="P1829" s="2334"/>
      <c r="Q1829" s="2356"/>
      <c r="R1829" s="2337"/>
      <c r="S1829" s="2120">
        <f>R1829*E1825</f>
        <v>0</v>
      </c>
      <c r="T1829" s="2401"/>
    </row>
    <row r="1830" spans="1:20" s="2272" customFormat="1" ht="12" hidden="1" customHeight="1">
      <c r="A1830" s="2149"/>
      <c r="B1830" s="2275"/>
      <c r="C1830" s="2286"/>
      <c r="D1830" s="2275"/>
      <c r="E1830" s="2282"/>
      <c r="F1830" s="2277"/>
      <c r="G1830" s="2234"/>
      <c r="H1830" s="2234"/>
      <c r="I1830" s="2277"/>
      <c r="J1830" s="2235"/>
      <c r="K1830" s="2235"/>
      <c r="L1830" s="2266"/>
      <c r="M1830" s="2175">
        <v>0</v>
      </c>
      <c r="N1830" s="2237"/>
      <c r="O1830" s="2119"/>
      <c r="P1830" s="2334"/>
      <c r="Q1830" s="2356"/>
      <c r="R1830" s="2337"/>
      <c r="S1830" s="2120">
        <f>R1830*E1825</f>
        <v>0</v>
      </c>
      <c r="T1830" s="2401"/>
    </row>
    <row r="1831" spans="1:20" s="2272" customFormat="1" ht="12" hidden="1" customHeight="1">
      <c r="A1831" s="2149"/>
      <c r="B1831" s="2275"/>
      <c r="C1831" s="2286"/>
      <c r="D1831" s="2275"/>
      <c r="E1831" s="2282"/>
      <c r="F1831" s="2277"/>
      <c r="G1831" s="2234"/>
      <c r="H1831" s="2234"/>
      <c r="I1831" s="2277"/>
      <c r="J1831" s="2235"/>
      <c r="K1831" s="2235"/>
      <c r="L1831" s="2266"/>
      <c r="M1831" s="2175">
        <v>0</v>
      </c>
      <c r="N1831" s="2237"/>
      <c r="O1831" s="2119"/>
      <c r="P1831" s="2334"/>
      <c r="Q1831" s="2356"/>
      <c r="R1831" s="2337"/>
      <c r="S1831" s="2120">
        <f>R1831*E1825</f>
        <v>0</v>
      </c>
      <c r="T1831" s="2401"/>
    </row>
    <row r="1832" spans="1:20" s="2272" customFormat="1" ht="12" hidden="1" customHeight="1">
      <c r="A1832" s="2149"/>
      <c r="B1832" s="2275"/>
      <c r="C1832" s="2286"/>
      <c r="D1832" s="2275"/>
      <c r="E1832" s="2282"/>
      <c r="F1832" s="2277"/>
      <c r="G1832" s="2234"/>
      <c r="H1832" s="2234"/>
      <c r="I1832" s="2277"/>
      <c r="J1832" s="2235"/>
      <c r="K1832" s="2235"/>
      <c r="L1832" s="2266"/>
      <c r="M1832" s="2175">
        <v>0</v>
      </c>
      <c r="N1832" s="2237"/>
      <c r="O1832" s="2119"/>
      <c r="P1832" s="2334"/>
      <c r="Q1832" s="2356"/>
      <c r="R1832" s="2337"/>
      <c r="S1832" s="2120">
        <f>R1832*E1825</f>
        <v>0</v>
      </c>
      <c r="T1832" s="2401"/>
    </row>
    <row r="1833" spans="1:20" s="2272" customFormat="1" ht="12" hidden="1" customHeight="1">
      <c r="A1833" s="2149"/>
      <c r="B1833" s="2275"/>
      <c r="C1833" s="2286"/>
      <c r="D1833" s="2275"/>
      <c r="E1833" s="2282"/>
      <c r="F1833" s="2277"/>
      <c r="G1833" s="2234"/>
      <c r="H1833" s="2234"/>
      <c r="I1833" s="2277"/>
      <c r="J1833" s="2235"/>
      <c r="K1833" s="2235"/>
      <c r="L1833" s="2266"/>
      <c r="M1833" s="2175">
        <v>0</v>
      </c>
      <c r="N1833" s="2237"/>
      <c r="O1833" s="2119"/>
      <c r="P1833" s="2334"/>
      <c r="Q1833" s="2356"/>
      <c r="R1833" s="2399"/>
      <c r="S1833" s="2120">
        <f>R1833*E1825</f>
        <v>0</v>
      </c>
      <c r="T1833" s="2400"/>
    </row>
    <row r="1834" spans="1:20" s="2272" customFormat="1" ht="36">
      <c r="A1834" s="2149">
        <f>A1825+1</f>
        <v>150</v>
      </c>
      <c r="B1834" s="2267"/>
      <c r="C1834" s="2146" t="s">
        <v>2247</v>
      </c>
      <c r="D1834" s="2275" t="s">
        <v>2821</v>
      </c>
      <c r="E1834" s="2282">
        <v>313.10000000000002</v>
      </c>
      <c r="F1834" s="2277">
        <v>1.0336591094567964</v>
      </c>
      <c r="G1834" s="2234">
        <v>323.63866717092299</v>
      </c>
      <c r="H1834" s="2234">
        <v>1.5</v>
      </c>
      <c r="I1834" s="2173">
        <v>0.01</v>
      </c>
      <c r="J1834" s="2234">
        <v>3.1310000000000002</v>
      </c>
      <c r="K1834" s="2234">
        <v>0</v>
      </c>
      <c r="L1834" s="2262">
        <v>11.5</v>
      </c>
      <c r="M1834" s="2175">
        <v>16.818452625974999</v>
      </c>
      <c r="N1834" s="2175">
        <v>5265.8575171927723</v>
      </c>
      <c r="O1834" s="2200">
        <f>E1834*L1834</f>
        <v>3600.65</v>
      </c>
      <c r="P1834" s="2403"/>
      <c r="Q1834" s="2354"/>
      <c r="R1834" s="2395"/>
      <c r="S1834" s="2118">
        <f>R1834*E1834</f>
        <v>0</v>
      </c>
      <c r="T1834" s="2396"/>
    </row>
    <row r="1835" spans="1:20" s="2272" customFormat="1" ht="12" hidden="1" customHeight="1">
      <c r="A1835" s="2149"/>
      <c r="B1835" s="2267"/>
      <c r="C1835" s="2146"/>
      <c r="D1835" s="2275"/>
      <c r="E1835" s="2282"/>
      <c r="F1835" s="2277"/>
      <c r="G1835" s="2234"/>
      <c r="H1835" s="2234"/>
      <c r="I1835" s="2277"/>
      <c r="J1835" s="2235"/>
      <c r="K1835" s="2235"/>
      <c r="L1835" s="2266"/>
      <c r="M1835" s="2175">
        <v>0</v>
      </c>
      <c r="N1835" s="2237"/>
      <c r="O1835" s="2119"/>
      <c r="P1835" s="2334"/>
      <c r="Q1835" s="2356"/>
      <c r="R1835" s="2337"/>
      <c r="S1835" s="2120">
        <f>R1835*E1834</f>
        <v>0</v>
      </c>
      <c r="T1835" s="2401"/>
    </row>
    <row r="1836" spans="1:20" s="2272" customFormat="1" ht="12" hidden="1" customHeight="1">
      <c r="A1836" s="2149"/>
      <c r="B1836" s="2267"/>
      <c r="C1836" s="2146"/>
      <c r="D1836" s="2275"/>
      <c r="E1836" s="2282"/>
      <c r="F1836" s="2277"/>
      <c r="G1836" s="2234"/>
      <c r="H1836" s="2234"/>
      <c r="I1836" s="2277"/>
      <c r="J1836" s="2235"/>
      <c r="K1836" s="2235"/>
      <c r="L1836" s="2266"/>
      <c r="M1836" s="2175">
        <v>0</v>
      </c>
      <c r="N1836" s="2237"/>
      <c r="O1836" s="2119"/>
      <c r="P1836" s="2137"/>
      <c r="Q1836" s="2356"/>
      <c r="R1836" s="2337"/>
      <c r="S1836" s="2120">
        <f>R1836*E1834</f>
        <v>0</v>
      </c>
      <c r="T1836" s="2401"/>
    </row>
    <row r="1837" spans="1:20" s="2272" customFormat="1" ht="12" hidden="1" customHeight="1">
      <c r="A1837" s="2149"/>
      <c r="B1837" s="2275"/>
      <c r="C1837" s="2286"/>
      <c r="D1837" s="2275"/>
      <c r="E1837" s="2282"/>
      <c r="F1837" s="2277"/>
      <c r="G1837" s="2234"/>
      <c r="H1837" s="2234"/>
      <c r="I1837" s="2277"/>
      <c r="J1837" s="2235"/>
      <c r="K1837" s="2235"/>
      <c r="L1837" s="2266"/>
      <c r="M1837" s="2175">
        <v>0</v>
      </c>
      <c r="N1837" s="2237"/>
      <c r="O1837" s="2119"/>
      <c r="P1837" s="2334"/>
      <c r="Q1837" s="2356"/>
      <c r="R1837" s="2337"/>
      <c r="S1837" s="2120">
        <f>R1837*E1834</f>
        <v>0</v>
      </c>
      <c r="T1837" s="2401"/>
    </row>
    <row r="1838" spans="1:20" s="2272" customFormat="1" ht="12" hidden="1" customHeight="1">
      <c r="A1838" s="2149"/>
      <c r="B1838" s="2275"/>
      <c r="C1838" s="2286"/>
      <c r="D1838" s="2275"/>
      <c r="E1838" s="2282"/>
      <c r="F1838" s="2277"/>
      <c r="G1838" s="2234"/>
      <c r="H1838" s="2234"/>
      <c r="I1838" s="2277"/>
      <c r="J1838" s="2235"/>
      <c r="K1838" s="2235"/>
      <c r="L1838" s="2266"/>
      <c r="M1838" s="2175">
        <v>0</v>
      </c>
      <c r="N1838" s="2237"/>
      <c r="O1838" s="2119"/>
      <c r="P1838" s="2334"/>
      <c r="Q1838" s="2356"/>
      <c r="R1838" s="2337"/>
      <c r="S1838" s="2120">
        <f>R1838*E1834</f>
        <v>0</v>
      </c>
      <c r="T1838" s="2401"/>
    </row>
    <row r="1839" spans="1:20" s="2272" customFormat="1" ht="12" hidden="1" customHeight="1">
      <c r="A1839" s="2149"/>
      <c r="B1839" s="2275"/>
      <c r="C1839" s="2286"/>
      <c r="D1839" s="2275"/>
      <c r="E1839" s="2282"/>
      <c r="F1839" s="2277"/>
      <c r="G1839" s="2234"/>
      <c r="H1839" s="2234"/>
      <c r="I1839" s="2277"/>
      <c r="J1839" s="2235"/>
      <c r="K1839" s="2235"/>
      <c r="L1839" s="2266"/>
      <c r="M1839" s="2175">
        <v>0</v>
      </c>
      <c r="N1839" s="2237"/>
      <c r="O1839" s="2119"/>
      <c r="P1839" s="2334"/>
      <c r="Q1839" s="2356"/>
      <c r="R1839" s="2337"/>
      <c r="S1839" s="2120">
        <f>R1839*E1834</f>
        <v>0</v>
      </c>
      <c r="T1839" s="2401"/>
    </row>
    <row r="1840" spans="1:20" s="2272" customFormat="1" ht="12" hidden="1" customHeight="1">
      <c r="A1840" s="2149"/>
      <c r="B1840" s="2275"/>
      <c r="C1840" s="2286"/>
      <c r="D1840" s="2275"/>
      <c r="E1840" s="2282"/>
      <c r="F1840" s="2277"/>
      <c r="G1840" s="2234"/>
      <c r="H1840" s="2234"/>
      <c r="I1840" s="2277"/>
      <c r="J1840" s="2235"/>
      <c r="K1840" s="2235"/>
      <c r="L1840" s="2266"/>
      <c r="M1840" s="2175">
        <v>0</v>
      </c>
      <c r="N1840" s="2237"/>
      <c r="O1840" s="2119"/>
      <c r="P1840" s="2334"/>
      <c r="Q1840" s="2356"/>
      <c r="R1840" s="2337"/>
      <c r="S1840" s="2120">
        <f>R1840*E1834</f>
        <v>0</v>
      </c>
      <c r="T1840" s="2401"/>
    </row>
    <row r="1841" spans="1:20" s="2272" customFormat="1" ht="12" hidden="1" customHeight="1">
      <c r="A1841" s="2149"/>
      <c r="B1841" s="2275"/>
      <c r="C1841" s="2286"/>
      <c r="D1841" s="2275"/>
      <c r="E1841" s="2282"/>
      <c r="F1841" s="2277"/>
      <c r="G1841" s="2234"/>
      <c r="H1841" s="2234"/>
      <c r="I1841" s="2277"/>
      <c r="J1841" s="2235"/>
      <c r="K1841" s="2235"/>
      <c r="L1841" s="2266"/>
      <c r="M1841" s="2175">
        <v>0</v>
      </c>
      <c r="N1841" s="2237"/>
      <c r="O1841" s="2119"/>
      <c r="P1841" s="2334"/>
      <c r="Q1841" s="2356"/>
      <c r="R1841" s="2337"/>
      <c r="S1841" s="2120">
        <f>R1841*E1834</f>
        <v>0</v>
      </c>
      <c r="T1841" s="2401"/>
    </row>
    <row r="1842" spans="1:20" s="2272" customFormat="1" ht="12" hidden="1" customHeight="1">
      <c r="A1842" s="2149"/>
      <c r="B1842" s="2275"/>
      <c r="C1842" s="2286"/>
      <c r="D1842" s="2275"/>
      <c r="E1842" s="2282"/>
      <c r="F1842" s="2277"/>
      <c r="G1842" s="2234"/>
      <c r="H1842" s="2234"/>
      <c r="I1842" s="2277"/>
      <c r="J1842" s="2235"/>
      <c r="K1842" s="2235"/>
      <c r="L1842" s="2266"/>
      <c r="M1842" s="2175">
        <v>0</v>
      </c>
      <c r="N1842" s="2237"/>
      <c r="O1842" s="2119"/>
      <c r="P1842" s="2334"/>
      <c r="Q1842" s="2356"/>
      <c r="R1842" s="2337"/>
      <c r="S1842" s="2120">
        <f>R1842*E1834</f>
        <v>0</v>
      </c>
      <c r="T1842" s="2401"/>
    </row>
    <row r="1843" spans="1:20" s="2180" customFormat="1" ht="28.5" customHeight="1">
      <c r="A1843" s="2149">
        <f>A1834+1</f>
        <v>151</v>
      </c>
      <c r="B1843" s="2231"/>
      <c r="C1843" s="2286" t="s">
        <v>2248</v>
      </c>
      <c r="D1843" s="2264" t="s">
        <v>2890</v>
      </c>
      <c r="E1843" s="2282">
        <v>1732.1</v>
      </c>
      <c r="F1843" s="2241">
        <v>0</v>
      </c>
      <c r="G1843" s="2234">
        <v>0</v>
      </c>
      <c r="H1843" s="2234">
        <v>0</v>
      </c>
      <c r="I1843" s="2241">
        <v>0</v>
      </c>
      <c r="J1843" s="2234">
        <v>0</v>
      </c>
      <c r="K1843" s="2234">
        <v>0</v>
      </c>
      <c r="L1843" s="2262">
        <v>1.5</v>
      </c>
      <c r="M1843" s="2175">
        <v>1.9405906876125001</v>
      </c>
      <c r="N1843" s="2175">
        <v>3361.2971300136114</v>
      </c>
      <c r="O1843" s="2200">
        <f>E1843*L1843</f>
        <v>2598.1499999999996</v>
      </c>
      <c r="P1843" s="2252"/>
      <c r="Q1843" s="2149"/>
      <c r="R1843" s="2232"/>
      <c r="S1843" s="2283">
        <f>R1843*E1843</f>
        <v>0</v>
      </c>
      <c r="T1843" s="2233"/>
    </row>
    <row r="1844" spans="1:20" s="2180" customFormat="1" ht="27" hidden="1" customHeight="1">
      <c r="A1844" s="2149"/>
      <c r="B1844" s="2173"/>
      <c r="C1844" s="2145"/>
      <c r="D1844" s="2149"/>
      <c r="E1844" s="2232"/>
      <c r="F1844" s="2241"/>
      <c r="G1844" s="2234"/>
      <c r="H1844" s="2234"/>
      <c r="I1844" s="2241"/>
      <c r="J1844" s="2235"/>
      <c r="K1844" s="2235"/>
      <c r="L1844" s="2266"/>
      <c r="M1844" s="2175">
        <v>0</v>
      </c>
      <c r="N1844" s="2237"/>
      <c r="O1844" s="2119"/>
      <c r="P1844" s="2136"/>
      <c r="Q1844" s="2138"/>
      <c r="R1844" s="2122"/>
      <c r="S1844" s="2120">
        <f>R1844*E1843</f>
        <v>0</v>
      </c>
      <c r="T1844" s="2120"/>
    </row>
    <row r="1845" spans="1:20" s="2180" customFormat="1" ht="12" hidden="1" customHeight="1">
      <c r="A1845" s="2149"/>
      <c r="B1845" s="2173"/>
      <c r="C1845" s="2145"/>
      <c r="D1845" s="2149"/>
      <c r="E1845" s="2232"/>
      <c r="F1845" s="2241"/>
      <c r="G1845" s="2234"/>
      <c r="H1845" s="2234"/>
      <c r="I1845" s="2241"/>
      <c r="J1845" s="2235"/>
      <c r="K1845" s="2235"/>
      <c r="L1845" s="2266"/>
      <c r="M1845" s="2175">
        <v>0</v>
      </c>
      <c r="N1845" s="2237"/>
      <c r="O1845" s="2119"/>
      <c r="P1845" s="2136"/>
      <c r="Q1845" s="2138"/>
      <c r="R1845" s="2122"/>
      <c r="S1845" s="2120">
        <f>R1845*E1843</f>
        <v>0</v>
      </c>
      <c r="T1845" s="2120"/>
    </row>
    <row r="1846" spans="1:20" s="2180" customFormat="1" ht="12" hidden="1" customHeight="1">
      <c r="A1846" s="2149"/>
      <c r="B1846" s="2173"/>
      <c r="C1846" s="2145"/>
      <c r="D1846" s="2149"/>
      <c r="E1846" s="2232"/>
      <c r="F1846" s="2241"/>
      <c r="G1846" s="2234"/>
      <c r="H1846" s="2234"/>
      <c r="I1846" s="2241"/>
      <c r="J1846" s="2235"/>
      <c r="K1846" s="2235"/>
      <c r="L1846" s="2266"/>
      <c r="M1846" s="2175">
        <v>0</v>
      </c>
      <c r="N1846" s="2237"/>
      <c r="O1846" s="2119"/>
      <c r="P1846" s="2136"/>
      <c r="Q1846" s="2138"/>
      <c r="R1846" s="2122"/>
      <c r="S1846" s="2120">
        <f>R1846*E1843</f>
        <v>0</v>
      </c>
      <c r="T1846" s="2120"/>
    </row>
    <row r="1847" spans="1:20" s="2180" customFormat="1" ht="12" hidden="1" customHeight="1">
      <c r="A1847" s="2149"/>
      <c r="B1847" s="2231"/>
      <c r="C1847" s="2143"/>
      <c r="D1847" s="2149"/>
      <c r="E1847" s="2232"/>
      <c r="F1847" s="2241"/>
      <c r="G1847" s="2234"/>
      <c r="H1847" s="2234"/>
      <c r="I1847" s="2241"/>
      <c r="J1847" s="2235"/>
      <c r="K1847" s="2235"/>
      <c r="L1847" s="2266"/>
      <c r="M1847" s="2175">
        <v>0</v>
      </c>
      <c r="N1847" s="2237"/>
      <c r="O1847" s="2119"/>
      <c r="P1847" s="2136"/>
      <c r="Q1847" s="2138"/>
      <c r="R1847" s="2122">
        <v>0</v>
      </c>
      <c r="S1847" s="2120">
        <f>R1847*E1843</f>
        <v>0</v>
      </c>
      <c r="T1847" s="2120"/>
    </row>
    <row r="1848" spans="1:20" s="2180" customFormat="1" ht="12" hidden="1" customHeight="1">
      <c r="A1848" s="2149"/>
      <c r="B1848" s="2231"/>
      <c r="C1848" s="2143"/>
      <c r="D1848" s="2149"/>
      <c r="E1848" s="2232"/>
      <c r="F1848" s="2241"/>
      <c r="G1848" s="2234"/>
      <c r="H1848" s="2234"/>
      <c r="I1848" s="2241"/>
      <c r="J1848" s="2235"/>
      <c r="K1848" s="2235"/>
      <c r="L1848" s="2266"/>
      <c r="M1848" s="2175">
        <v>0</v>
      </c>
      <c r="N1848" s="2237"/>
      <c r="O1848" s="2119"/>
      <c r="P1848" s="2136"/>
      <c r="Q1848" s="2138"/>
      <c r="R1848" s="2122">
        <v>0</v>
      </c>
      <c r="S1848" s="2120">
        <f>R1848*E1843</f>
        <v>0</v>
      </c>
      <c r="T1848" s="2120"/>
    </row>
    <row r="1849" spans="1:20" s="2180" customFormat="1" ht="12" hidden="1" customHeight="1">
      <c r="A1849" s="2149"/>
      <c r="B1849" s="2231"/>
      <c r="C1849" s="2143"/>
      <c r="D1849" s="2149"/>
      <c r="E1849" s="2232"/>
      <c r="F1849" s="2241"/>
      <c r="G1849" s="2234"/>
      <c r="H1849" s="2234"/>
      <c r="I1849" s="2241"/>
      <c r="J1849" s="2235"/>
      <c r="K1849" s="2235"/>
      <c r="L1849" s="2266"/>
      <c r="M1849" s="2175">
        <v>0</v>
      </c>
      <c r="N1849" s="2237"/>
      <c r="O1849" s="2119"/>
      <c r="P1849" s="2136"/>
      <c r="Q1849" s="2138"/>
      <c r="R1849" s="2122">
        <v>0</v>
      </c>
      <c r="S1849" s="2120">
        <f>R1849*E1843</f>
        <v>0</v>
      </c>
      <c r="T1849" s="2120"/>
    </row>
    <row r="1850" spans="1:20" s="2180" customFormat="1" ht="12" hidden="1" customHeight="1">
      <c r="A1850" s="2149"/>
      <c r="B1850" s="2231"/>
      <c r="C1850" s="2143"/>
      <c r="D1850" s="2149"/>
      <c r="E1850" s="2232"/>
      <c r="F1850" s="2241"/>
      <c r="G1850" s="2234"/>
      <c r="H1850" s="2234"/>
      <c r="I1850" s="2241"/>
      <c r="J1850" s="2235"/>
      <c r="K1850" s="2235"/>
      <c r="L1850" s="2266"/>
      <c r="M1850" s="2175">
        <v>0</v>
      </c>
      <c r="N1850" s="2237"/>
      <c r="O1850" s="2119"/>
      <c r="P1850" s="2136"/>
      <c r="Q1850" s="2138"/>
      <c r="R1850" s="2122">
        <v>0</v>
      </c>
      <c r="S1850" s="2120">
        <f>R1850*E1843</f>
        <v>0</v>
      </c>
      <c r="T1850" s="2120"/>
    </row>
    <row r="1851" spans="1:20" s="2180" customFormat="1" ht="12" hidden="1" customHeight="1">
      <c r="A1851" s="2149"/>
      <c r="B1851" s="2231"/>
      <c r="C1851" s="2143"/>
      <c r="D1851" s="2149"/>
      <c r="E1851" s="2232"/>
      <c r="F1851" s="2241"/>
      <c r="G1851" s="2234"/>
      <c r="H1851" s="2234"/>
      <c r="I1851" s="2241"/>
      <c r="J1851" s="2235"/>
      <c r="K1851" s="2235"/>
      <c r="L1851" s="2266"/>
      <c r="M1851" s="2175">
        <v>0</v>
      </c>
      <c r="N1851" s="2237"/>
      <c r="O1851" s="2119"/>
      <c r="P1851" s="2136"/>
      <c r="Q1851" s="2138"/>
      <c r="R1851" s="2122"/>
      <c r="S1851" s="2120">
        <f>R1851*E1843</f>
        <v>0</v>
      </c>
      <c r="T1851" s="2120"/>
    </row>
    <row r="1852" spans="1:20" s="2247" customFormat="1" ht="28.5" customHeight="1">
      <c r="A1852" s="2149">
        <f>A1843+1</f>
        <v>152</v>
      </c>
      <c r="B1852" s="2173" t="s">
        <v>1073</v>
      </c>
      <c r="C1852" s="2146" t="s">
        <v>2249</v>
      </c>
      <c r="D1852" s="2264" t="s">
        <v>2826</v>
      </c>
      <c r="E1852" s="2232">
        <v>77.3</v>
      </c>
      <c r="F1852" s="2173">
        <v>0.54</v>
      </c>
      <c r="G1852" s="2234">
        <v>41.742000000000004</v>
      </c>
      <c r="H1852" s="2234">
        <v>0.783623916811092</v>
      </c>
      <c r="I1852" s="2173">
        <v>0.04</v>
      </c>
      <c r="J1852" s="2234">
        <v>3.0920000000000001</v>
      </c>
      <c r="K1852" s="2234">
        <v>0.12200080000000001</v>
      </c>
      <c r="L1852" s="2234">
        <v>4.2331543285499995</v>
      </c>
      <c r="M1852" s="2175">
        <v>6.648177840750658</v>
      </c>
      <c r="N1852" s="2175">
        <v>513.90414709002584</v>
      </c>
      <c r="O1852" s="2200">
        <f>E1852*L1852</f>
        <v>327.22282959691495</v>
      </c>
      <c r="P1852" s="2404" t="s">
        <v>2915</v>
      </c>
      <c r="Q1852" s="2405" t="s">
        <v>1834</v>
      </c>
      <c r="R1852" s="2406">
        <v>1.05</v>
      </c>
      <c r="S1852" s="2118">
        <f>R1852*E1852</f>
        <v>81.165000000000006</v>
      </c>
      <c r="T1852" s="2407">
        <v>3.17</v>
      </c>
    </row>
    <row r="1853" spans="1:20" s="2180" customFormat="1" ht="12" hidden="1" customHeight="1">
      <c r="A1853" s="2149"/>
      <c r="B1853" s="2149"/>
      <c r="C1853" s="2173"/>
      <c r="D1853" s="2264"/>
      <c r="E1853" s="2282"/>
      <c r="F1853" s="2268"/>
      <c r="G1853" s="2234"/>
      <c r="H1853" s="2234"/>
      <c r="I1853" s="2268"/>
      <c r="J1853" s="2235"/>
      <c r="K1853" s="2235"/>
      <c r="L1853" s="2235"/>
      <c r="M1853" s="2175">
        <v>0</v>
      </c>
      <c r="N1853" s="2237"/>
      <c r="O1853" s="2119"/>
      <c r="P1853" s="2408" t="s">
        <v>625</v>
      </c>
      <c r="Q1853" s="2409" t="s">
        <v>2994</v>
      </c>
      <c r="R1853" s="2410">
        <v>0.5</v>
      </c>
      <c r="S1853" s="2120">
        <f>R1853*E1852</f>
        <v>38.65</v>
      </c>
      <c r="T1853" s="2349">
        <v>0.6</v>
      </c>
    </row>
    <row r="1854" spans="1:20" s="2180" customFormat="1" ht="12" hidden="1" customHeight="1">
      <c r="A1854" s="2149"/>
      <c r="B1854" s="2149"/>
      <c r="C1854" s="2143"/>
      <c r="D1854" s="2242"/>
      <c r="E1854" s="2232"/>
      <c r="F1854" s="2240"/>
      <c r="G1854" s="2234"/>
      <c r="H1854" s="2234"/>
      <c r="I1854" s="2233"/>
      <c r="J1854" s="2235"/>
      <c r="K1854" s="2235"/>
      <c r="L1854" s="2235"/>
      <c r="M1854" s="2175">
        <v>0</v>
      </c>
      <c r="N1854" s="2237"/>
      <c r="O1854" s="2119"/>
      <c r="P1854" s="2137"/>
      <c r="Q1854" s="2409"/>
      <c r="R1854" s="2410"/>
      <c r="S1854" s="2120">
        <f>R1854*E1852</f>
        <v>0</v>
      </c>
      <c r="T1854" s="2124"/>
    </row>
    <row r="1855" spans="1:20" s="2180" customFormat="1" ht="12" hidden="1" customHeight="1">
      <c r="A1855" s="2149"/>
      <c r="B1855" s="2149"/>
      <c r="C1855" s="2143"/>
      <c r="D1855" s="2242"/>
      <c r="E1855" s="2232"/>
      <c r="F1855" s="2240"/>
      <c r="G1855" s="2234"/>
      <c r="H1855" s="2234"/>
      <c r="I1855" s="2233"/>
      <c r="J1855" s="2235"/>
      <c r="K1855" s="2235"/>
      <c r="L1855" s="2235"/>
      <c r="M1855" s="2175">
        <v>0</v>
      </c>
      <c r="N1855" s="2237"/>
      <c r="O1855" s="2119"/>
      <c r="P1855" s="2408"/>
      <c r="Q1855" s="2409"/>
      <c r="R1855" s="2410"/>
      <c r="S1855" s="2120">
        <f>R1855*E1852</f>
        <v>0</v>
      </c>
      <c r="T1855" s="2124"/>
    </row>
    <row r="1856" spans="1:20" s="2180" customFormat="1" ht="12" hidden="1" customHeight="1">
      <c r="A1856" s="2149"/>
      <c r="B1856" s="2149"/>
      <c r="C1856" s="2143"/>
      <c r="D1856" s="2242"/>
      <c r="E1856" s="2232"/>
      <c r="F1856" s="2240"/>
      <c r="G1856" s="2234"/>
      <c r="H1856" s="2234"/>
      <c r="I1856" s="2233"/>
      <c r="J1856" s="2235"/>
      <c r="K1856" s="2235"/>
      <c r="L1856" s="2235"/>
      <c r="M1856" s="2175">
        <v>0</v>
      </c>
      <c r="N1856" s="2237"/>
      <c r="O1856" s="2119"/>
      <c r="P1856" s="2408"/>
      <c r="Q1856" s="2409"/>
      <c r="R1856" s="2410"/>
      <c r="S1856" s="2120">
        <f>R1856*E1852</f>
        <v>0</v>
      </c>
      <c r="T1856" s="2124"/>
    </row>
    <row r="1857" spans="1:20" s="2180" customFormat="1" ht="12" hidden="1" customHeight="1">
      <c r="A1857" s="2149"/>
      <c r="B1857" s="2149"/>
      <c r="C1857" s="2143"/>
      <c r="D1857" s="2242"/>
      <c r="E1857" s="2232"/>
      <c r="F1857" s="2240"/>
      <c r="G1857" s="2234"/>
      <c r="H1857" s="2234"/>
      <c r="I1857" s="2233"/>
      <c r="J1857" s="2235"/>
      <c r="K1857" s="2235"/>
      <c r="L1857" s="2235"/>
      <c r="M1857" s="2175">
        <v>0</v>
      </c>
      <c r="N1857" s="2237"/>
      <c r="O1857" s="2119"/>
      <c r="P1857" s="2408"/>
      <c r="Q1857" s="2409"/>
      <c r="R1857" s="2410"/>
      <c r="S1857" s="2120">
        <f>R1857*E1852</f>
        <v>0</v>
      </c>
      <c r="T1857" s="2124"/>
    </row>
    <row r="1858" spans="1:20" s="2180" customFormat="1" ht="12" hidden="1" customHeight="1">
      <c r="A1858" s="2149"/>
      <c r="B1858" s="2149"/>
      <c r="C1858" s="2143"/>
      <c r="D1858" s="2242"/>
      <c r="E1858" s="2232"/>
      <c r="F1858" s="2240"/>
      <c r="G1858" s="2234"/>
      <c r="H1858" s="2234"/>
      <c r="I1858" s="2233"/>
      <c r="J1858" s="2235"/>
      <c r="K1858" s="2235"/>
      <c r="L1858" s="2235"/>
      <c r="M1858" s="2175">
        <v>0</v>
      </c>
      <c r="N1858" s="2237"/>
      <c r="O1858" s="2119"/>
      <c r="P1858" s="2408"/>
      <c r="Q1858" s="2409"/>
      <c r="R1858" s="2410"/>
      <c r="S1858" s="2120">
        <f>R1858*E1852</f>
        <v>0</v>
      </c>
      <c r="T1858" s="2124"/>
    </row>
    <row r="1859" spans="1:20" s="2180" customFormat="1" ht="12" hidden="1" customHeight="1">
      <c r="A1859" s="2149"/>
      <c r="B1859" s="2149"/>
      <c r="C1859" s="2143"/>
      <c r="D1859" s="2242"/>
      <c r="E1859" s="2232"/>
      <c r="F1859" s="2240"/>
      <c r="G1859" s="2234"/>
      <c r="H1859" s="2234"/>
      <c r="I1859" s="2233"/>
      <c r="J1859" s="2235"/>
      <c r="K1859" s="2235"/>
      <c r="L1859" s="2235"/>
      <c r="M1859" s="2175">
        <v>0</v>
      </c>
      <c r="N1859" s="2237"/>
      <c r="O1859" s="2119"/>
      <c r="P1859" s="2408"/>
      <c r="Q1859" s="2409"/>
      <c r="R1859" s="2410"/>
      <c r="S1859" s="2120">
        <f>R1859*E1852</f>
        <v>0</v>
      </c>
      <c r="T1859" s="2124"/>
    </row>
    <row r="1860" spans="1:20" s="2180" customFormat="1" ht="12" hidden="1" customHeight="1">
      <c r="A1860" s="2149"/>
      <c r="B1860" s="2149"/>
      <c r="C1860" s="2143"/>
      <c r="D1860" s="2242"/>
      <c r="E1860" s="2232"/>
      <c r="F1860" s="2240"/>
      <c r="G1860" s="2234"/>
      <c r="H1860" s="2234"/>
      <c r="I1860" s="2233"/>
      <c r="J1860" s="2235"/>
      <c r="K1860" s="2235"/>
      <c r="L1860" s="2235"/>
      <c r="M1860" s="2175">
        <v>0</v>
      </c>
      <c r="N1860" s="2237"/>
      <c r="O1860" s="2119"/>
      <c r="P1860" s="2411"/>
      <c r="Q1860" s="2279"/>
      <c r="R1860" s="2255"/>
      <c r="S1860" s="2120">
        <f>R1860*E1852</f>
        <v>0</v>
      </c>
      <c r="T1860" s="2124"/>
    </row>
    <row r="1861" spans="1:20" s="2180" customFormat="1" ht="25.5" customHeight="1">
      <c r="A1861" s="2149">
        <f>A1852+1</f>
        <v>153</v>
      </c>
      <c r="B1861" s="2149" t="s">
        <v>1074</v>
      </c>
      <c r="C1861" s="2143" t="s">
        <v>2250</v>
      </c>
      <c r="D1861" s="2149" t="s">
        <v>2890</v>
      </c>
      <c r="E1861" s="2232">
        <v>78.400000000000006</v>
      </c>
      <c r="F1861" s="2241">
        <v>0.151</v>
      </c>
      <c r="G1861" s="2234">
        <v>11.8384</v>
      </c>
      <c r="H1861" s="2234">
        <v>0.21912446562680532</v>
      </c>
      <c r="I1861" s="2241">
        <v>2E-3</v>
      </c>
      <c r="J1861" s="2234">
        <v>0.15680000000000002</v>
      </c>
      <c r="K1861" s="2234">
        <v>6.1000400000000001E-3</v>
      </c>
      <c r="L1861" s="2234">
        <v>1.2961373733000001</v>
      </c>
      <c r="M1861" s="2175">
        <v>1.9682271298226763</v>
      </c>
      <c r="N1861" s="2175">
        <v>154.30900697809784</v>
      </c>
      <c r="O1861" s="2200">
        <f>E1861*L1861</f>
        <v>101.61717006672002</v>
      </c>
      <c r="P1861" s="2133" t="s">
        <v>1075</v>
      </c>
      <c r="Q1861" s="2140" t="s">
        <v>2890</v>
      </c>
      <c r="R1861" s="2141">
        <v>1.01</v>
      </c>
      <c r="S1861" s="2133">
        <f>R1861*E1861</f>
        <v>79.184000000000012</v>
      </c>
      <c r="T1861" s="2412">
        <v>1.1000000000000001</v>
      </c>
    </row>
    <row r="1862" spans="1:20" s="2180" customFormat="1" ht="12" hidden="1" customHeight="1">
      <c r="A1862" s="2149"/>
      <c r="B1862" s="2149"/>
      <c r="C1862" s="2143"/>
      <c r="D1862" s="2149"/>
      <c r="E1862" s="2232"/>
      <c r="F1862" s="2241"/>
      <c r="G1862" s="2234"/>
      <c r="H1862" s="2234"/>
      <c r="I1862" s="2241"/>
      <c r="J1862" s="2235"/>
      <c r="K1862" s="2235"/>
      <c r="L1862" s="2235"/>
      <c r="M1862" s="2175">
        <v>0</v>
      </c>
      <c r="N1862" s="2237"/>
      <c r="O1862" s="2119"/>
      <c r="P1862" s="2137"/>
      <c r="Q1862" s="2413"/>
      <c r="R1862" s="2414"/>
      <c r="S1862" s="2392">
        <f>R1862*E1861</f>
        <v>0</v>
      </c>
      <c r="T1862" s="2289"/>
    </row>
    <row r="1863" spans="1:20" s="2180" customFormat="1" ht="12" hidden="1" customHeight="1">
      <c r="A1863" s="2149"/>
      <c r="B1863" s="2149"/>
      <c r="C1863" s="2143"/>
      <c r="D1863" s="2149"/>
      <c r="E1863" s="2232"/>
      <c r="F1863" s="2241"/>
      <c r="G1863" s="2234"/>
      <c r="H1863" s="2234"/>
      <c r="I1863" s="2241"/>
      <c r="J1863" s="2235"/>
      <c r="K1863" s="2235"/>
      <c r="L1863" s="2235"/>
      <c r="M1863" s="2175">
        <v>0</v>
      </c>
      <c r="N1863" s="2237"/>
      <c r="O1863" s="2119"/>
      <c r="P1863" s="2137"/>
      <c r="Q1863" s="2413"/>
      <c r="R1863" s="2414"/>
      <c r="S1863" s="2392">
        <f>R1863*E1861</f>
        <v>0</v>
      </c>
      <c r="T1863" s="2289"/>
    </row>
    <row r="1864" spans="1:20" s="2180" customFormat="1" ht="12" hidden="1" customHeight="1">
      <c r="A1864" s="2149"/>
      <c r="B1864" s="2149"/>
      <c r="C1864" s="2143"/>
      <c r="D1864" s="2149"/>
      <c r="E1864" s="2232"/>
      <c r="F1864" s="2241"/>
      <c r="G1864" s="2234"/>
      <c r="H1864" s="2234"/>
      <c r="I1864" s="2241"/>
      <c r="J1864" s="2235"/>
      <c r="K1864" s="2235"/>
      <c r="L1864" s="2235"/>
      <c r="M1864" s="2175">
        <v>0</v>
      </c>
      <c r="N1864" s="2237"/>
      <c r="O1864" s="2119"/>
      <c r="P1864" s="2137"/>
      <c r="Q1864" s="2413"/>
      <c r="R1864" s="2414"/>
      <c r="S1864" s="2392">
        <f>R1864*E1861</f>
        <v>0</v>
      </c>
      <c r="T1864" s="2289"/>
    </row>
    <row r="1865" spans="1:20" s="2180" customFormat="1" ht="12" hidden="1" customHeight="1">
      <c r="A1865" s="2149"/>
      <c r="B1865" s="2149"/>
      <c r="C1865" s="2143"/>
      <c r="D1865" s="2149"/>
      <c r="E1865" s="2232"/>
      <c r="F1865" s="2241"/>
      <c r="G1865" s="2234"/>
      <c r="H1865" s="2234"/>
      <c r="I1865" s="2241"/>
      <c r="J1865" s="2235"/>
      <c r="K1865" s="2235"/>
      <c r="L1865" s="2235"/>
      <c r="M1865" s="2175">
        <v>0</v>
      </c>
      <c r="N1865" s="2237"/>
      <c r="O1865" s="2119"/>
      <c r="P1865" s="2137"/>
      <c r="Q1865" s="2413"/>
      <c r="R1865" s="2414"/>
      <c r="S1865" s="2392">
        <f>R1865*E1861</f>
        <v>0</v>
      </c>
      <c r="T1865" s="2289"/>
    </row>
    <row r="1866" spans="1:20" s="2180" customFormat="1" ht="12" hidden="1" customHeight="1">
      <c r="A1866" s="2149"/>
      <c r="B1866" s="2149"/>
      <c r="C1866" s="2143"/>
      <c r="D1866" s="2149"/>
      <c r="E1866" s="2232"/>
      <c r="F1866" s="2241"/>
      <c r="G1866" s="2234"/>
      <c r="H1866" s="2234"/>
      <c r="I1866" s="2241"/>
      <c r="J1866" s="2235"/>
      <c r="K1866" s="2235"/>
      <c r="L1866" s="2235"/>
      <c r="M1866" s="2175">
        <v>0</v>
      </c>
      <c r="N1866" s="2237"/>
      <c r="O1866" s="2119"/>
      <c r="P1866" s="2137"/>
      <c r="Q1866" s="2413"/>
      <c r="R1866" s="2414"/>
      <c r="S1866" s="2392">
        <f>R1866*E1861</f>
        <v>0</v>
      </c>
      <c r="T1866" s="2289"/>
    </row>
    <row r="1867" spans="1:20" s="2180" customFormat="1" ht="12" hidden="1" customHeight="1">
      <c r="A1867" s="2149"/>
      <c r="B1867" s="2149"/>
      <c r="C1867" s="2143"/>
      <c r="D1867" s="2149"/>
      <c r="E1867" s="2232"/>
      <c r="F1867" s="2241"/>
      <c r="G1867" s="2234"/>
      <c r="H1867" s="2234"/>
      <c r="I1867" s="2241"/>
      <c r="J1867" s="2235"/>
      <c r="K1867" s="2235"/>
      <c r="L1867" s="2235"/>
      <c r="M1867" s="2175">
        <v>0</v>
      </c>
      <c r="N1867" s="2237"/>
      <c r="O1867" s="2119"/>
      <c r="P1867" s="2137"/>
      <c r="Q1867" s="2413"/>
      <c r="R1867" s="2414"/>
      <c r="S1867" s="2392">
        <f>R1867*E1861</f>
        <v>0</v>
      </c>
      <c r="T1867" s="2289"/>
    </row>
    <row r="1868" spans="1:20" s="2180" customFormat="1" ht="12" hidden="1" customHeight="1">
      <c r="A1868" s="2149"/>
      <c r="B1868" s="2149"/>
      <c r="C1868" s="2143"/>
      <c r="D1868" s="2149"/>
      <c r="E1868" s="2232"/>
      <c r="F1868" s="2241"/>
      <c r="G1868" s="2234"/>
      <c r="H1868" s="2234"/>
      <c r="I1868" s="2241"/>
      <c r="J1868" s="2235"/>
      <c r="K1868" s="2235"/>
      <c r="L1868" s="2235"/>
      <c r="M1868" s="2175">
        <v>0</v>
      </c>
      <c r="N1868" s="2237"/>
      <c r="O1868" s="2119"/>
      <c r="P1868" s="2137"/>
      <c r="Q1868" s="2413"/>
      <c r="R1868" s="2414"/>
      <c r="S1868" s="2392">
        <f>R1868*E1861</f>
        <v>0</v>
      </c>
      <c r="T1868" s="2289"/>
    </row>
    <row r="1869" spans="1:20" s="2180" customFormat="1" ht="12" hidden="1" customHeight="1">
      <c r="A1869" s="2149"/>
      <c r="B1869" s="2149"/>
      <c r="C1869" s="2143"/>
      <c r="D1869" s="2149"/>
      <c r="E1869" s="2232"/>
      <c r="F1869" s="2241"/>
      <c r="G1869" s="2234"/>
      <c r="H1869" s="2234"/>
      <c r="I1869" s="2241"/>
      <c r="J1869" s="2235"/>
      <c r="K1869" s="2235"/>
      <c r="L1869" s="2235"/>
      <c r="M1869" s="2175">
        <v>0</v>
      </c>
      <c r="N1869" s="2237"/>
      <c r="O1869" s="2119"/>
      <c r="P1869" s="2290"/>
      <c r="Q1869" s="2415"/>
      <c r="R1869" s="2416"/>
      <c r="S1869" s="2417">
        <f>R1869*E1861</f>
        <v>0</v>
      </c>
      <c r="T1869" s="2293"/>
    </row>
    <row r="1870" spans="1:20" s="2180" customFormat="1" ht="24.75" customHeight="1">
      <c r="A1870" s="2149">
        <f>A1861+1</f>
        <v>154</v>
      </c>
      <c r="B1870" s="2231"/>
      <c r="C1870" s="2143" t="s">
        <v>2251</v>
      </c>
      <c r="D1870" s="2149" t="s">
        <v>2890</v>
      </c>
      <c r="E1870" s="2232">
        <v>7.9</v>
      </c>
      <c r="F1870" s="2241">
        <v>0</v>
      </c>
      <c r="G1870" s="2234">
        <v>0</v>
      </c>
      <c r="H1870" s="2234">
        <v>0</v>
      </c>
      <c r="I1870" s="2241">
        <v>0</v>
      </c>
      <c r="J1870" s="2234">
        <v>0</v>
      </c>
      <c r="K1870" s="2234">
        <v>0</v>
      </c>
      <c r="L1870" s="2234">
        <v>2.3332805999999997</v>
      </c>
      <c r="M1870" s="2175">
        <v>3.0186284026312706</v>
      </c>
      <c r="N1870" s="2175">
        <v>23.847164380787039</v>
      </c>
      <c r="O1870" s="2200">
        <f>E1870*L1870</f>
        <v>18.43291674</v>
      </c>
      <c r="P1870" s="2252" t="s">
        <v>2916</v>
      </c>
      <c r="Q1870" s="2149" t="s">
        <v>2890</v>
      </c>
      <c r="R1870" s="2232">
        <v>1</v>
      </c>
      <c r="S1870" s="2283">
        <f>R1870*E1870</f>
        <v>7.9</v>
      </c>
      <c r="T1870" s="2233">
        <v>2</v>
      </c>
    </row>
    <row r="1871" spans="1:20" s="2180" customFormat="1" ht="27" hidden="1" customHeight="1">
      <c r="A1871" s="2149"/>
      <c r="B1871" s="2173"/>
      <c r="C1871" s="2145"/>
      <c r="D1871" s="2149"/>
      <c r="E1871" s="2232"/>
      <c r="F1871" s="2241"/>
      <c r="G1871" s="2234"/>
      <c r="H1871" s="2234"/>
      <c r="I1871" s="2241"/>
      <c r="J1871" s="2235"/>
      <c r="K1871" s="2235"/>
      <c r="L1871" s="2235"/>
      <c r="M1871" s="2175">
        <v>0</v>
      </c>
      <c r="N1871" s="2237"/>
      <c r="O1871" s="2119"/>
      <c r="P1871" s="2136"/>
      <c r="Q1871" s="2138"/>
      <c r="R1871" s="2122"/>
      <c r="S1871" s="2120">
        <f>R1871*E1870</f>
        <v>0</v>
      </c>
      <c r="T1871" s="2120"/>
    </row>
    <row r="1872" spans="1:20" s="2180" customFormat="1" ht="12" hidden="1" customHeight="1">
      <c r="A1872" s="2149"/>
      <c r="B1872" s="2173"/>
      <c r="C1872" s="2145"/>
      <c r="D1872" s="2149"/>
      <c r="E1872" s="2232"/>
      <c r="F1872" s="2241"/>
      <c r="G1872" s="2234"/>
      <c r="H1872" s="2234"/>
      <c r="I1872" s="2241"/>
      <c r="J1872" s="2235"/>
      <c r="K1872" s="2235"/>
      <c r="L1872" s="2235"/>
      <c r="M1872" s="2175">
        <v>0</v>
      </c>
      <c r="N1872" s="2237"/>
      <c r="O1872" s="2119"/>
      <c r="P1872" s="2136"/>
      <c r="Q1872" s="2138"/>
      <c r="R1872" s="2122"/>
      <c r="S1872" s="2120">
        <f>R1872*E1870</f>
        <v>0</v>
      </c>
      <c r="T1872" s="2120"/>
    </row>
    <row r="1873" spans="1:20" s="2180" customFormat="1" ht="12" hidden="1" customHeight="1">
      <c r="A1873" s="2149"/>
      <c r="B1873" s="2173"/>
      <c r="C1873" s="2145"/>
      <c r="D1873" s="2149"/>
      <c r="E1873" s="2232"/>
      <c r="F1873" s="2241"/>
      <c r="G1873" s="2234"/>
      <c r="H1873" s="2234"/>
      <c r="I1873" s="2241"/>
      <c r="J1873" s="2235"/>
      <c r="K1873" s="2235"/>
      <c r="L1873" s="2235"/>
      <c r="M1873" s="2175">
        <v>0</v>
      </c>
      <c r="N1873" s="2237"/>
      <c r="O1873" s="2119"/>
      <c r="P1873" s="2136"/>
      <c r="Q1873" s="2138"/>
      <c r="R1873" s="2122"/>
      <c r="S1873" s="2120">
        <f>R1873*E1870</f>
        <v>0</v>
      </c>
      <c r="T1873" s="2120"/>
    </row>
    <row r="1874" spans="1:20" s="2180" customFormat="1" ht="12" hidden="1" customHeight="1">
      <c r="A1874" s="2149"/>
      <c r="B1874" s="2231"/>
      <c r="C1874" s="2143"/>
      <c r="D1874" s="2149"/>
      <c r="E1874" s="2232"/>
      <c r="F1874" s="2241"/>
      <c r="G1874" s="2234"/>
      <c r="H1874" s="2234"/>
      <c r="I1874" s="2241"/>
      <c r="J1874" s="2235"/>
      <c r="K1874" s="2235"/>
      <c r="L1874" s="2235"/>
      <c r="M1874" s="2175">
        <v>0</v>
      </c>
      <c r="N1874" s="2237"/>
      <c r="O1874" s="2119"/>
      <c r="P1874" s="2136"/>
      <c r="Q1874" s="2138"/>
      <c r="R1874" s="2122">
        <v>0</v>
      </c>
      <c r="S1874" s="2120">
        <f>R1874*E1870</f>
        <v>0</v>
      </c>
      <c r="T1874" s="2120"/>
    </row>
    <row r="1875" spans="1:20" s="2180" customFormat="1" ht="12" hidden="1" customHeight="1">
      <c r="A1875" s="2149"/>
      <c r="B1875" s="2231"/>
      <c r="C1875" s="2143"/>
      <c r="D1875" s="2149"/>
      <c r="E1875" s="2232"/>
      <c r="F1875" s="2241"/>
      <c r="G1875" s="2234"/>
      <c r="H1875" s="2234"/>
      <c r="I1875" s="2241"/>
      <c r="J1875" s="2235"/>
      <c r="K1875" s="2235"/>
      <c r="L1875" s="2235"/>
      <c r="M1875" s="2175">
        <v>0</v>
      </c>
      <c r="N1875" s="2237"/>
      <c r="O1875" s="2119"/>
      <c r="P1875" s="2136"/>
      <c r="Q1875" s="2138"/>
      <c r="R1875" s="2122">
        <v>0</v>
      </c>
      <c r="S1875" s="2120">
        <f>R1875*E1870</f>
        <v>0</v>
      </c>
      <c r="T1875" s="2120"/>
    </row>
    <row r="1876" spans="1:20" s="2180" customFormat="1" ht="12" hidden="1" customHeight="1">
      <c r="A1876" s="2149"/>
      <c r="B1876" s="2231"/>
      <c r="C1876" s="2143"/>
      <c r="D1876" s="2149"/>
      <c r="E1876" s="2232"/>
      <c r="F1876" s="2241"/>
      <c r="G1876" s="2234"/>
      <c r="H1876" s="2234"/>
      <c r="I1876" s="2241"/>
      <c r="J1876" s="2235"/>
      <c r="K1876" s="2235"/>
      <c r="L1876" s="2235"/>
      <c r="M1876" s="2175">
        <v>0</v>
      </c>
      <c r="N1876" s="2237"/>
      <c r="O1876" s="2119"/>
      <c r="P1876" s="2136"/>
      <c r="Q1876" s="2138"/>
      <c r="R1876" s="2122">
        <v>0</v>
      </c>
      <c r="S1876" s="2120">
        <f>R1876*E1870</f>
        <v>0</v>
      </c>
      <c r="T1876" s="2120"/>
    </row>
    <row r="1877" spans="1:20" s="2180" customFormat="1" ht="12" hidden="1" customHeight="1">
      <c r="A1877" s="2149"/>
      <c r="B1877" s="2231"/>
      <c r="C1877" s="2143"/>
      <c r="D1877" s="2149"/>
      <c r="E1877" s="2232"/>
      <c r="F1877" s="2241"/>
      <c r="G1877" s="2234"/>
      <c r="H1877" s="2234"/>
      <c r="I1877" s="2241"/>
      <c r="J1877" s="2235"/>
      <c r="K1877" s="2235"/>
      <c r="L1877" s="2235"/>
      <c r="M1877" s="2175">
        <v>0</v>
      </c>
      <c r="N1877" s="2237"/>
      <c r="O1877" s="2119"/>
      <c r="P1877" s="2136"/>
      <c r="Q1877" s="2138"/>
      <c r="R1877" s="2122">
        <v>0</v>
      </c>
      <c r="S1877" s="2120">
        <f>R1877*E1870</f>
        <v>0</v>
      </c>
      <c r="T1877" s="2120"/>
    </row>
    <row r="1878" spans="1:20" s="2180" customFormat="1" ht="12" hidden="1" customHeight="1">
      <c r="A1878" s="2149"/>
      <c r="B1878" s="2231"/>
      <c r="C1878" s="2143"/>
      <c r="D1878" s="2149"/>
      <c r="E1878" s="2232"/>
      <c r="F1878" s="2241"/>
      <c r="G1878" s="2234"/>
      <c r="H1878" s="2234"/>
      <c r="I1878" s="2241"/>
      <c r="J1878" s="2235"/>
      <c r="K1878" s="2235"/>
      <c r="L1878" s="2235"/>
      <c r="M1878" s="2175">
        <v>0</v>
      </c>
      <c r="N1878" s="2237"/>
      <c r="O1878" s="2119"/>
      <c r="P1878" s="2136"/>
      <c r="Q1878" s="2138"/>
      <c r="R1878" s="2122"/>
      <c r="S1878" s="2120">
        <f>R1878*E1870</f>
        <v>0</v>
      </c>
      <c r="T1878" s="2120"/>
    </row>
    <row r="1879" spans="1:20" s="2180" customFormat="1" ht="17.25" customHeight="1">
      <c r="A1879" s="2149">
        <f>A1870+1</f>
        <v>155</v>
      </c>
      <c r="B1879" s="2231"/>
      <c r="C1879" s="2143" t="s">
        <v>2252</v>
      </c>
      <c r="D1879" s="2149" t="s">
        <v>2890</v>
      </c>
      <c r="E1879" s="2232">
        <v>254</v>
      </c>
      <c r="F1879" s="2241">
        <v>0</v>
      </c>
      <c r="G1879" s="2234">
        <v>0</v>
      </c>
      <c r="H1879" s="2234">
        <v>0</v>
      </c>
      <c r="I1879" s="2241">
        <v>0</v>
      </c>
      <c r="J1879" s="2234">
        <v>0</v>
      </c>
      <c r="K1879" s="2234">
        <v>0</v>
      </c>
      <c r="L1879" s="2234">
        <v>1.5663226249999997</v>
      </c>
      <c r="M1879" s="2175">
        <v>2.0263940665811768</v>
      </c>
      <c r="N1879" s="2175">
        <v>514.70409291161889</v>
      </c>
      <c r="O1879" s="2200">
        <f>E1879*L1879</f>
        <v>397.84594674999994</v>
      </c>
      <c r="P1879" s="2252" t="s">
        <v>2917</v>
      </c>
      <c r="Q1879" s="2149" t="s">
        <v>2890</v>
      </c>
      <c r="R1879" s="2232">
        <v>1</v>
      </c>
      <c r="S1879" s="2283">
        <f>R1879*E1879</f>
        <v>254</v>
      </c>
      <c r="T1879" s="2148">
        <f>1.45/1.2/0.9</f>
        <v>1.3425925925925926</v>
      </c>
    </row>
    <row r="1880" spans="1:20" s="2180" customFormat="1" ht="27" hidden="1" customHeight="1">
      <c r="A1880" s="2149"/>
      <c r="B1880" s="2173"/>
      <c r="C1880" s="2145"/>
      <c r="D1880" s="2149"/>
      <c r="E1880" s="2232"/>
      <c r="F1880" s="2241"/>
      <c r="G1880" s="2234"/>
      <c r="H1880" s="2234"/>
      <c r="I1880" s="2241"/>
      <c r="J1880" s="2235"/>
      <c r="K1880" s="2235"/>
      <c r="L1880" s="2235"/>
      <c r="M1880" s="2175">
        <v>0</v>
      </c>
      <c r="N1880" s="2237"/>
      <c r="O1880" s="2119"/>
      <c r="P1880" s="2136"/>
      <c r="Q1880" s="2138"/>
      <c r="R1880" s="2122"/>
      <c r="S1880" s="2120">
        <f>R1880*E1879</f>
        <v>0</v>
      </c>
      <c r="T1880" s="2120"/>
    </row>
    <row r="1881" spans="1:20" s="2180" customFormat="1" ht="12" hidden="1" customHeight="1">
      <c r="A1881" s="2149"/>
      <c r="B1881" s="2173"/>
      <c r="C1881" s="2145"/>
      <c r="D1881" s="2149"/>
      <c r="E1881" s="2232"/>
      <c r="F1881" s="2241"/>
      <c r="G1881" s="2234"/>
      <c r="H1881" s="2234"/>
      <c r="I1881" s="2241"/>
      <c r="J1881" s="2235"/>
      <c r="K1881" s="2235"/>
      <c r="L1881" s="2235"/>
      <c r="M1881" s="2175">
        <v>0</v>
      </c>
      <c r="N1881" s="2237"/>
      <c r="O1881" s="2119"/>
      <c r="P1881" s="2136"/>
      <c r="Q1881" s="2138"/>
      <c r="R1881" s="2122"/>
      <c r="S1881" s="2120">
        <f>R1881*E1879</f>
        <v>0</v>
      </c>
      <c r="T1881" s="2120"/>
    </row>
    <row r="1882" spans="1:20" s="2180" customFormat="1" ht="12" hidden="1" customHeight="1">
      <c r="A1882" s="2149"/>
      <c r="B1882" s="2173"/>
      <c r="C1882" s="2145"/>
      <c r="D1882" s="2149"/>
      <c r="E1882" s="2232"/>
      <c r="F1882" s="2241"/>
      <c r="G1882" s="2234"/>
      <c r="H1882" s="2234"/>
      <c r="I1882" s="2241"/>
      <c r="J1882" s="2235"/>
      <c r="K1882" s="2235"/>
      <c r="L1882" s="2235"/>
      <c r="M1882" s="2175">
        <v>0</v>
      </c>
      <c r="N1882" s="2237"/>
      <c r="O1882" s="2119"/>
      <c r="P1882" s="2136"/>
      <c r="Q1882" s="2138"/>
      <c r="R1882" s="2122"/>
      <c r="S1882" s="2120">
        <f>R1882*E1879</f>
        <v>0</v>
      </c>
      <c r="T1882" s="2120"/>
    </row>
    <row r="1883" spans="1:20" s="2180" customFormat="1" ht="12" hidden="1" customHeight="1">
      <c r="A1883" s="2149"/>
      <c r="B1883" s="2231"/>
      <c r="C1883" s="2143"/>
      <c r="D1883" s="2149"/>
      <c r="E1883" s="2232"/>
      <c r="F1883" s="2241"/>
      <c r="G1883" s="2234"/>
      <c r="H1883" s="2234"/>
      <c r="I1883" s="2241"/>
      <c r="J1883" s="2235"/>
      <c r="K1883" s="2235"/>
      <c r="L1883" s="2235"/>
      <c r="M1883" s="2175">
        <v>0</v>
      </c>
      <c r="N1883" s="2237"/>
      <c r="O1883" s="2119"/>
      <c r="P1883" s="2136"/>
      <c r="Q1883" s="2138"/>
      <c r="R1883" s="2122">
        <v>0</v>
      </c>
      <c r="S1883" s="2120">
        <f>R1883*E1879</f>
        <v>0</v>
      </c>
      <c r="T1883" s="2120"/>
    </row>
    <row r="1884" spans="1:20" s="2180" customFormat="1" ht="12" hidden="1" customHeight="1">
      <c r="A1884" s="2149"/>
      <c r="B1884" s="2231"/>
      <c r="C1884" s="2143"/>
      <c r="D1884" s="2149"/>
      <c r="E1884" s="2232"/>
      <c r="F1884" s="2241"/>
      <c r="G1884" s="2234"/>
      <c r="H1884" s="2234"/>
      <c r="I1884" s="2241"/>
      <c r="J1884" s="2235"/>
      <c r="K1884" s="2235"/>
      <c r="L1884" s="2235"/>
      <c r="M1884" s="2175">
        <v>0</v>
      </c>
      <c r="N1884" s="2237"/>
      <c r="O1884" s="2119"/>
      <c r="P1884" s="2136"/>
      <c r="Q1884" s="2138"/>
      <c r="R1884" s="2122">
        <v>0</v>
      </c>
      <c r="S1884" s="2120">
        <f>R1884*E1879</f>
        <v>0</v>
      </c>
      <c r="T1884" s="2120"/>
    </row>
    <row r="1885" spans="1:20" s="2180" customFormat="1" ht="12" hidden="1" customHeight="1">
      <c r="A1885" s="2149"/>
      <c r="B1885" s="2231"/>
      <c r="C1885" s="2143"/>
      <c r="D1885" s="2149"/>
      <c r="E1885" s="2232"/>
      <c r="F1885" s="2241"/>
      <c r="G1885" s="2234"/>
      <c r="H1885" s="2234"/>
      <c r="I1885" s="2241"/>
      <c r="J1885" s="2235"/>
      <c r="K1885" s="2235"/>
      <c r="L1885" s="2235"/>
      <c r="M1885" s="2175">
        <v>0</v>
      </c>
      <c r="N1885" s="2237"/>
      <c r="O1885" s="2119"/>
      <c r="P1885" s="2136"/>
      <c r="Q1885" s="2138"/>
      <c r="R1885" s="2122">
        <v>0</v>
      </c>
      <c r="S1885" s="2120">
        <f>R1885*E1879</f>
        <v>0</v>
      </c>
      <c r="T1885" s="2120"/>
    </row>
    <row r="1886" spans="1:20" s="2180" customFormat="1" ht="12" hidden="1" customHeight="1">
      <c r="A1886" s="2149"/>
      <c r="B1886" s="2231"/>
      <c r="C1886" s="2143"/>
      <c r="D1886" s="2149"/>
      <c r="E1886" s="2232"/>
      <c r="F1886" s="2241"/>
      <c r="G1886" s="2234"/>
      <c r="H1886" s="2234"/>
      <c r="I1886" s="2241"/>
      <c r="J1886" s="2235"/>
      <c r="K1886" s="2235"/>
      <c r="L1886" s="2235"/>
      <c r="M1886" s="2175">
        <v>0</v>
      </c>
      <c r="N1886" s="2237"/>
      <c r="O1886" s="2119"/>
      <c r="P1886" s="2136"/>
      <c r="Q1886" s="2138"/>
      <c r="R1886" s="2122">
        <v>0</v>
      </c>
      <c r="S1886" s="2120">
        <f>R1886*E1879</f>
        <v>0</v>
      </c>
      <c r="T1886" s="2120"/>
    </row>
    <row r="1887" spans="1:20" s="2180" customFormat="1" ht="12" hidden="1" customHeight="1">
      <c r="A1887" s="2149"/>
      <c r="B1887" s="2231"/>
      <c r="C1887" s="2143"/>
      <c r="D1887" s="2149"/>
      <c r="E1887" s="2232"/>
      <c r="F1887" s="2241"/>
      <c r="G1887" s="2234"/>
      <c r="H1887" s="2234"/>
      <c r="I1887" s="2241"/>
      <c r="J1887" s="2235"/>
      <c r="K1887" s="2235"/>
      <c r="L1887" s="2235"/>
      <c r="M1887" s="2175">
        <v>0</v>
      </c>
      <c r="N1887" s="2237"/>
      <c r="O1887" s="2119"/>
      <c r="P1887" s="2136"/>
      <c r="Q1887" s="2138"/>
      <c r="R1887" s="2122"/>
      <c r="S1887" s="2120">
        <f>R1887*E1879</f>
        <v>0</v>
      </c>
      <c r="T1887" s="2120"/>
    </row>
    <row r="1888" spans="1:20" s="2180" customFormat="1" ht="24.75" customHeight="1">
      <c r="A1888" s="2149">
        <f>A1879+1</f>
        <v>156</v>
      </c>
      <c r="B1888" s="2231"/>
      <c r="C1888" s="2143" t="s">
        <v>2253</v>
      </c>
      <c r="D1888" s="2149" t="s">
        <v>2890</v>
      </c>
      <c r="E1888" s="2232">
        <v>68</v>
      </c>
      <c r="F1888" s="2241">
        <v>0</v>
      </c>
      <c r="G1888" s="2234">
        <v>0</v>
      </c>
      <c r="H1888" s="2234">
        <v>0</v>
      </c>
      <c r="I1888" s="2241">
        <v>0</v>
      </c>
      <c r="J1888" s="2234">
        <v>0</v>
      </c>
      <c r="K1888" s="2234">
        <v>0</v>
      </c>
      <c r="L1888" s="2234">
        <v>1.5663226249999997</v>
      </c>
      <c r="M1888" s="2175">
        <v>2.0263940665811768</v>
      </c>
      <c r="N1888" s="2175">
        <v>137.79479652752002</v>
      </c>
      <c r="O1888" s="2200">
        <f>E1888*L1888</f>
        <v>106.50993849999998</v>
      </c>
      <c r="P1888" s="2252" t="s">
        <v>2918</v>
      </c>
      <c r="Q1888" s="2149" t="s">
        <v>2890</v>
      </c>
      <c r="R1888" s="2232">
        <v>1</v>
      </c>
      <c r="S1888" s="2283">
        <f>R1888*E1888</f>
        <v>68</v>
      </c>
      <c r="T1888" s="2148">
        <f>1.45/1.2/0.9</f>
        <v>1.3425925925925926</v>
      </c>
    </row>
    <row r="1889" spans="1:20" s="2180" customFormat="1" ht="27" hidden="1" customHeight="1">
      <c r="A1889" s="2149"/>
      <c r="B1889" s="2173"/>
      <c r="C1889" s="2145"/>
      <c r="D1889" s="2149"/>
      <c r="E1889" s="2232"/>
      <c r="F1889" s="2241"/>
      <c r="G1889" s="2234"/>
      <c r="H1889" s="2234"/>
      <c r="I1889" s="2241"/>
      <c r="J1889" s="2235"/>
      <c r="K1889" s="2235"/>
      <c r="L1889" s="2235"/>
      <c r="M1889" s="2175">
        <v>0</v>
      </c>
      <c r="N1889" s="2237"/>
      <c r="O1889" s="2119"/>
      <c r="P1889" s="2136"/>
      <c r="Q1889" s="2138"/>
      <c r="R1889" s="2122"/>
      <c r="S1889" s="2120">
        <f>R1889*E1888</f>
        <v>0</v>
      </c>
      <c r="T1889" s="2120"/>
    </row>
    <row r="1890" spans="1:20" s="2180" customFormat="1" ht="12" hidden="1" customHeight="1">
      <c r="A1890" s="2149"/>
      <c r="B1890" s="2173"/>
      <c r="C1890" s="2145"/>
      <c r="D1890" s="2149"/>
      <c r="E1890" s="2232"/>
      <c r="F1890" s="2241"/>
      <c r="G1890" s="2234"/>
      <c r="H1890" s="2234"/>
      <c r="I1890" s="2241"/>
      <c r="J1890" s="2235"/>
      <c r="K1890" s="2235"/>
      <c r="L1890" s="2235"/>
      <c r="M1890" s="2175">
        <v>0</v>
      </c>
      <c r="N1890" s="2237"/>
      <c r="O1890" s="2119"/>
      <c r="P1890" s="2136"/>
      <c r="Q1890" s="2138"/>
      <c r="R1890" s="2122"/>
      <c r="S1890" s="2120">
        <f>R1890*E1888</f>
        <v>0</v>
      </c>
      <c r="T1890" s="2120"/>
    </row>
    <row r="1891" spans="1:20" s="2180" customFormat="1" ht="12" hidden="1" customHeight="1">
      <c r="A1891" s="2149"/>
      <c r="B1891" s="2173"/>
      <c r="C1891" s="2145"/>
      <c r="D1891" s="2149"/>
      <c r="E1891" s="2232"/>
      <c r="F1891" s="2241"/>
      <c r="G1891" s="2234"/>
      <c r="H1891" s="2234"/>
      <c r="I1891" s="2241"/>
      <c r="J1891" s="2235"/>
      <c r="K1891" s="2235"/>
      <c r="L1891" s="2235"/>
      <c r="M1891" s="2175">
        <v>0</v>
      </c>
      <c r="N1891" s="2237"/>
      <c r="O1891" s="2119"/>
      <c r="P1891" s="2136"/>
      <c r="Q1891" s="2138"/>
      <c r="R1891" s="2122"/>
      <c r="S1891" s="2120">
        <f>R1891*E1888</f>
        <v>0</v>
      </c>
      <c r="T1891" s="2120"/>
    </row>
    <row r="1892" spans="1:20" s="2180" customFormat="1" ht="12" hidden="1" customHeight="1">
      <c r="A1892" s="2149"/>
      <c r="B1892" s="2231"/>
      <c r="C1892" s="2143"/>
      <c r="D1892" s="2149"/>
      <c r="E1892" s="2232"/>
      <c r="F1892" s="2241"/>
      <c r="G1892" s="2234"/>
      <c r="H1892" s="2234"/>
      <c r="I1892" s="2241"/>
      <c r="J1892" s="2235"/>
      <c r="K1892" s="2235"/>
      <c r="L1892" s="2235"/>
      <c r="M1892" s="2175">
        <v>0</v>
      </c>
      <c r="N1892" s="2237"/>
      <c r="O1892" s="2119"/>
      <c r="P1892" s="2136"/>
      <c r="Q1892" s="2138"/>
      <c r="R1892" s="2122">
        <v>0</v>
      </c>
      <c r="S1892" s="2120">
        <f>R1892*E1888</f>
        <v>0</v>
      </c>
      <c r="T1892" s="2120"/>
    </row>
    <row r="1893" spans="1:20" s="2180" customFormat="1" ht="12" hidden="1" customHeight="1">
      <c r="A1893" s="2149"/>
      <c r="B1893" s="2231"/>
      <c r="C1893" s="2143"/>
      <c r="D1893" s="2149"/>
      <c r="E1893" s="2232"/>
      <c r="F1893" s="2241"/>
      <c r="G1893" s="2234"/>
      <c r="H1893" s="2234"/>
      <c r="I1893" s="2241"/>
      <c r="J1893" s="2235"/>
      <c r="K1893" s="2235"/>
      <c r="L1893" s="2235"/>
      <c r="M1893" s="2175">
        <v>0</v>
      </c>
      <c r="N1893" s="2237"/>
      <c r="O1893" s="2119"/>
      <c r="P1893" s="2136"/>
      <c r="Q1893" s="2138"/>
      <c r="R1893" s="2122">
        <v>0</v>
      </c>
      <c r="S1893" s="2120">
        <f>R1893*E1888</f>
        <v>0</v>
      </c>
      <c r="T1893" s="2120"/>
    </row>
    <row r="1894" spans="1:20" s="2180" customFormat="1" ht="12" hidden="1" customHeight="1">
      <c r="A1894" s="2149"/>
      <c r="B1894" s="2231"/>
      <c r="C1894" s="2143"/>
      <c r="D1894" s="2149"/>
      <c r="E1894" s="2232"/>
      <c r="F1894" s="2241"/>
      <c r="G1894" s="2234"/>
      <c r="H1894" s="2234"/>
      <c r="I1894" s="2241"/>
      <c r="J1894" s="2235"/>
      <c r="K1894" s="2235"/>
      <c r="L1894" s="2235"/>
      <c r="M1894" s="2175">
        <v>0</v>
      </c>
      <c r="N1894" s="2237"/>
      <c r="O1894" s="2119"/>
      <c r="P1894" s="2136"/>
      <c r="Q1894" s="2138"/>
      <c r="R1894" s="2122">
        <v>0</v>
      </c>
      <c r="S1894" s="2120">
        <f>R1894*E1888</f>
        <v>0</v>
      </c>
      <c r="T1894" s="2120"/>
    </row>
    <row r="1895" spans="1:20" s="2180" customFormat="1" ht="12" hidden="1" customHeight="1">
      <c r="A1895" s="2149"/>
      <c r="B1895" s="2231"/>
      <c r="C1895" s="2143"/>
      <c r="D1895" s="2149"/>
      <c r="E1895" s="2232"/>
      <c r="F1895" s="2241"/>
      <c r="G1895" s="2234"/>
      <c r="H1895" s="2234"/>
      <c r="I1895" s="2241"/>
      <c r="J1895" s="2235"/>
      <c r="K1895" s="2235"/>
      <c r="L1895" s="2235"/>
      <c r="M1895" s="2175">
        <v>0</v>
      </c>
      <c r="N1895" s="2237"/>
      <c r="O1895" s="2119"/>
      <c r="P1895" s="2136"/>
      <c r="Q1895" s="2138"/>
      <c r="R1895" s="2122">
        <v>0</v>
      </c>
      <c r="S1895" s="2120">
        <f>R1895*E1888</f>
        <v>0</v>
      </c>
      <c r="T1895" s="2120"/>
    </row>
    <row r="1896" spans="1:20" s="2180" customFormat="1" ht="12" hidden="1" customHeight="1">
      <c r="A1896" s="2149"/>
      <c r="B1896" s="2231"/>
      <c r="C1896" s="2143"/>
      <c r="D1896" s="2149"/>
      <c r="E1896" s="2232"/>
      <c r="F1896" s="2241"/>
      <c r="G1896" s="2234"/>
      <c r="H1896" s="2234"/>
      <c r="I1896" s="2241"/>
      <c r="J1896" s="2235"/>
      <c r="K1896" s="2235"/>
      <c r="L1896" s="2235"/>
      <c r="M1896" s="2175">
        <v>0</v>
      </c>
      <c r="N1896" s="2237"/>
      <c r="O1896" s="2119"/>
      <c r="P1896" s="2136"/>
      <c r="Q1896" s="2138"/>
      <c r="R1896" s="2122"/>
      <c r="S1896" s="2120">
        <f>R1896*E1888</f>
        <v>0</v>
      </c>
      <c r="T1896" s="2120"/>
    </row>
    <row r="1897" spans="1:20" s="2272" customFormat="1" ht="51.75" customHeight="1">
      <c r="A1897" s="2149">
        <f>A1888+1</f>
        <v>157</v>
      </c>
      <c r="B1897" s="2267" t="s">
        <v>642</v>
      </c>
      <c r="C1897" s="2286" t="s">
        <v>2254</v>
      </c>
      <c r="D1897" s="2264" t="s">
        <v>2821</v>
      </c>
      <c r="E1897" s="2282">
        <v>95.8</v>
      </c>
      <c r="F1897" s="2268">
        <v>5.75</v>
      </c>
      <c r="G1897" s="2234">
        <v>550.85</v>
      </c>
      <c r="H1897" s="2234">
        <v>8.3441435586366275</v>
      </c>
      <c r="I1897" s="2268">
        <v>3.4000000000000002E-2</v>
      </c>
      <c r="J1897" s="2234">
        <v>3.2572000000000001</v>
      </c>
      <c r="K1897" s="2234">
        <v>0.10370068</v>
      </c>
      <c r="L1897" s="2262">
        <v>9.968941363499999</v>
      </c>
      <c r="M1897" s="2175">
        <v>23.82629509017487</v>
      </c>
      <c r="N1897" s="2175">
        <v>2282.5590696387526</v>
      </c>
      <c r="O1897" s="2200">
        <f>E1897*L1897</f>
        <v>955.02458262329992</v>
      </c>
      <c r="P1897" s="2393" t="s">
        <v>2914</v>
      </c>
      <c r="Q1897" s="2394" t="s">
        <v>1834</v>
      </c>
      <c r="R1897" s="2278">
        <v>1</v>
      </c>
      <c r="S1897" s="2317">
        <f>R1897*E1897</f>
        <v>95.8</v>
      </c>
      <c r="T1897" s="1681">
        <v>8.41</v>
      </c>
    </row>
    <row r="1898" spans="1:20" s="2272" customFormat="1" ht="12" hidden="1" customHeight="1">
      <c r="A1898" s="2149"/>
      <c r="B1898" s="2267"/>
      <c r="C1898" s="2286"/>
      <c r="D1898" s="2264"/>
      <c r="E1898" s="2282"/>
      <c r="F1898" s="2268"/>
      <c r="G1898" s="2235"/>
      <c r="H1898" s="2235"/>
      <c r="I1898" s="2268"/>
      <c r="J1898" s="2235"/>
      <c r="K1898" s="2235"/>
      <c r="L1898" s="2266"/>
      <c r="M1898" s="2175">
        <v>0</v>
      </c>
      <c r="N1898" s="2237"/>
      <c r="O1898" s="2128"/>
      <c r="P1898" s="2397" t="s">
        <v>625</v>
      </c>
      <c r="Q1898" s="2398" t="s">
        <v>2994</v>
      </c>
      <c r="R1898" s="2345">
        <v>0.45</v>
      </c>
      <c r="S1898" s="2320">
        <f>R1898*E1897</f>
        <v>43.11</v>
      </c>
      <c r="T1898" s="2347">
        <v>0.3</v>
      </c>
    </row>
    <row r="1899" spans="1:20" s="2272" customFormat="1" ht="12" hidden="1" customHeight="1">
      <c r="A1899" s="2149"/>
      <c r="B1899" s="2267"/>
      <c r="C1899" s="2286"/>
      <c r="D1899" s="2264"/>
      <c r="E1899" s="2282"/>
      <c r="F1899" s="2268"/>
      <c r="G1899" s="2235"/>
      <c r="H1899" s="2235"/>
      <c r="I1899" s="2268"/>
      <c r="J1899" s="2235"/>
      <c r="K1899" s="2235"/>
      <c r="L1899" s="2266"/>
      <c r="M1899" s="2175">
        <v>0</v>
      </c>
      <c r="N1899" s="2237"/>
      <c r="O1899" s="2119"/>
      <c r="P1899" s="2258"/>
      <c r="Q1899" s="2270"/>
      <c r="R1899" s="2271"/>
      <c r="S1899" s="2319">
        <f>R1899*E1897</f>
        <v>0</v>
      </c>
      <c r="T1899" s="2258"/>
    </row>
    <row r="1900" spans="1:20" s="2272" customFormat="1" ht="12" hidden="1" customHeight="1">
      <c r="A1900" s="2149"/>
      <c r="B1900" s="2267"/>
      <c r="C1900" s="2286"/>
      <c r="D1900" s="2264"/>
      <c r="E1900" s="2282"/>
      <c r="F1900" s="2268"/>
      <c r="G1900" s="2235"/>
      <c r="H1900" s="2235"/>
      <c r="I1900" s="2268"/>
      <c r="J1900" s="2235"/>
      <c r="K1900" s="2235"/>
      <c r="L1900" s="2266"/>
      <c r="M1900" s="2175">
        <v>0</v>
      </c>
      <c r="N1900" s="2237"/>
      <c r="O1900" s="2119"/>
      <c r="P1900" s="2258"/>
      <c r="Q1900" s="2270"/>
      <c r="R1900" s="2271"/>
      <c r="S1900" s="2319">
        <f>R1900*E1897</f>
        <v>0</v>
      </c>
      <c r="T1900" s="2258"/>
    </row>
    <row r="1901" spans="1:20" s="2272" customFormat="1" ht="12" hidden="1" customHeight="1">
      <c r="A1901" s="2149"/>
      <c r="B1901" s="2267"/>
      <c r="C1901" s="2286"/>
      <c r="D1901" s="2264"/>
      <c r="E1901" s="2282"/>
      <c r="F1901" s="2268"/>
      <c r="G1901" s="2235"/>
      <c r="H1901" s="2235"/>
      <c r="I1901" s="2268"/>
      <c r="J1901" s="2235"/>
      <c r="K1901" s="2235"/>
      <c r="L1901" s="2266"/>
      <c r="M1901" s="2175">
        <v>0</v>
      </c>
      <c r="N1901" s="2237"/>
      <c r="O1901" s="2119"/>
      <c r="P1901" s="2258"/>
      <c r="Q1901" s="2270"/>
      <c r="R1901" s="2271"/>
      <c r="S1901" s="2319">
        <f>R1901*E1897</f>
        <v>0</v>
      </c>
      <c r="T1901" s="2258"/>
    </row>
    <row r="1902" spans="1:20" s="2272" customFormat="1" ht="12" hidden="1" customHeight="1">
      <c r="A1902" s="2149"/>
      <c r="B1902" s="2267"/>
      <c r="C1902" s="2286"/>
      <c r="D1902" s="2264"/>
      <c r="E1902" s="2282"/>
      <c r="F1902" s="2268"/>
      <c r="G1902" s="2235"/>
      <c r="H1902" s="2235"/>
      <c r="I1902" s="2268"/>
      <c r="J1902" s="2235"/>
      <c r="K1902" s="2235"/>
      <c r="L1902" s="2266"/>
      <c r="M1902" s="2175">
        <v>0</v>
      </c>
      <c r="N1902" s="2237"/>
      <c r="O1902" s="2119"/>
      <c r="P1902" s="2258"/>
      <c r="Q1902" s="2270"/>
      <c r="R1902" s="2271"/>
      <c r="S1902" s="2319">
        <f>R1902*E1897</f>
        <v>0</v>
      </c>
      <c r="T1902" s="2258"/>
    </row>
    <row r="1903" spans="1:20" s="2272" customFormat="1" ht="12" hidden="1" customHeight="1">
      <c r="A1903" s="2149"/>
      <c r="B1903" s="2267"/>
      <c r="C1903" s="2286"/>
      <c r="D1903" s="2264"/>
      <c r="E1903" s="2282"/>
      <c r="F1903" s="2268"/>
      <c r="G1903" s="2235"/>
      <c r="H1903" s="2235"/>
      <c r="I1903" s="2268"/>
      <c r="J1903" s="2235"/>
      <c r="K1903" s="2235"/>
      <c r="L1903" s="2266"/>
      <c r="M1903" s="2175">
        <v>0</v>
      </c>
      <c r="N1903" s="2237"/>
      <c r="O1903" s="2119"/>
      <c r="P1903" s="2258"/>
      <c r="Q1903" s="2270"/>
      <c r="R1903" s="2271"/>
      <c r="S1903" s="2319">
        <f>R1903*E1897</f>
        <v>0</v>
      </c>
      <c r="T1903" s="2258"/>
    </row>
    <row r="1904" spans="1:20" s="2272" customFormat="1" ht="12" hidden="1" customHeight="1">
      <c r="A1904" s="2149"/>
      <c r="B1904" s="2267"/>
      <c r="C1904" s="2286"/>
      <c r="D1904" s="2264"/>
      <c r="E1904" s="2282"/>
      <c r="F1904" s="2268"/>
      <c r="G1904" s="2235"/>
      <c r="H1904" s="2235"/>
      <c r="I1904" s="2268"/>
      <c r="J1904" s="2235"/>
      <c r="K1904" s="2235"/>
      <c r="L1904" s="2266"/>
      <c r="M1904" s="2175">
        <v>0</v>
      </c>
      <c r="N1904" s="2237"/>
      <c r="O1904" s="2119"/>
      <c r="P1904" s="2258"/>
      <c r="Q1904" s="2270"/>
      <c r="R1904" s="2271"/>
      <c r="S1904" s="2319">
        <f>R1904*E1897</f>
        <v>0</v>
      </c>
      <c r="T1904" s="2258"/>
    </row>
    <row r="1905" spans="1:20" s="2272" customFormat="1" ht="12" hidden="1" customHeight="1">
      <c r="A1905" s="2149"/>
      <c r="B1905" s="2275"/>
      <c r="C1905" s="2286"/>
      <c r="D1905" s="2264"/>
      <c r="E1905" s="2282"/>
      <c r="F1905" s="2268"/>
      <c r="G1905" s="2235"/>
      <c r="H1905" s="2235"/>
      <c r="I1905" s="2268"/>
      <c r="J1905" s="2235"/>
      <c r="K1905" s="2235"/>
      <c r="L1905" s="2266"/>
      <c r="M1905" s="2175">
        <v>0</v>
      </c>
      <c r="N1905" s="2237"/>
      <c r="O1905" s="2128"/>
      <c r="P1905" s="2260"/>
      <c r="Q1905" s="2344"/>
      <c r="R1905" s="2345"/>
      <c r="S1905" s="2320">
        <f>R1905*E1897</f>
        <v>0</v>
      </c>
      <c r="T1905" s="2260"/>
    </row>
    <row r="1906" spans="1:20" s="2272" customFormat="1" ht="37.5" customHeight="1">
      <c r="A1906" s="2149">
        <f>A1897+1</f>
        <v>158</v>
      </c>
      <c r="B1906" s="2267" t="s">
        <v>1001</v>
      </c>
      <c r="C1906" s="2286" t="s">
        <v>2255</v>
      </c>
      <c r="D1906" s="2275" t="s">
        <v>2821</v>
      </c>
      <c r="E1906" s="2282">
        <v>47.9</v>
      </c>
      <c r="F1906" s="2277">
        <v>2.19</v>
      </c>
      <c r="G1906" s="2234">
        <v>104.901</v>
      </c>
      <c r="H1906" s="2234">
        <v>3.1780303292894283</v>
      </c>
      <c r="I1906" s="2173">
        <v>0.02</v>
      </c>
      <c r="J1906" s="2234">
        <v>0.95799999999999996</v>
      </c>
      <c r="K1906" s="2234">
        <v>6.1000400000000003E-2</v>
      </c>
      <c r="L1906" s="2262">
        <v>11.386409327999999</v>
      </c>
      <c r="M1906" s="2175">
        <v>18.921328518273793</v>
      </c>
      <c r="N1906" s="2175">
        <v>906.33163602531465</v>
      </c>
      <c r="O1906" s="2200">
        <f>E1906*L1906</f>
        <v>545.4090068111999</v>
      </c>
      <c r="P1906" s="2393" t="s">
        <v>2914</v>
      </c>
      <c r="Q1906" s="2394" t="s">
        <v>1834</v>
      </c>
      <c r="R1906" s="2395">
        <v>1</v>
      </c>
      <c r="S1906" s="2118">
        <f>R1906*E1906</f>
        <v>47.9</v>
      </c>
      <c r="T1906" s="2396">
        <v>8.41</v>
      </c>
    </row>
    <row r="1907" spans="1:20" s="2272" customFormat="1" ht="15" hidden="1" customHeight="1">
      <c r="A1907" s="2149"/>
      <c r="B1907" s="2275"/>
      <c r="C1907" s="2173"/>
      <c r="D1907" s="2275"/>
      <c r="E1907" s="2282"/>
      <c r="F1907" s="2277"/>
      <c r="G1907" s="2234"/>
      <c r="H1907" s="2234"/>
      <c r="I1907" s="2277"/>
      <c r="J1907" s="2235"/>
      <c r="K1907" s="2235"/>
      <c r="L1907" s="2266"/>
      <c r="M1907" s="2175">
        <v>0</v>
      </c>
      <c r="N1907" s="2237"/>
      <c r="O1907" s="2128"/>
      <c r="P1907" s="2397" t="s">
        <v>625</v>
      </c>
      <c r="Q1907" s="2398" t="s">
        <v>2994</v>
      </c>
      <c r="R1907" s="2399">
        <v>4.5</v>
      </c>
      <c r="S1907" s="2129">
        <f>R1907*E1906</f>
        <v>215.54999999999998</v>
      </c>
      <c r="T1907" s="2400">
        <v>0.3</v>
      </c>
    </row>
    <row r="1908" spans="1:20" s="2272" customFormat="1" ht="12" hidden="1" customHeight="1">
      <c r="A1908" s="2149"/>
      <c r="B1908" s="2275"/>
      <c r="C1908" s="2286"/>
      <c r="D1908" s="2275"/>
      <c r="E1908" s="2282"/>
      <c r="F1908" s="2277"/>
      <c r="G1908" s="2234"/>
      <c r="H1908" s="2234"/>
      <c r="I1908" s="2277"/>
      <c r="J1908" s="2235"/>
      <c r="K1908" s="2235"/>
      <c r="L1908" s="2266"/>
      <c r="M1908" s="2175">
        <v>0</v>
      </c>
      <c r="N1908" s="2237"/>
      <c r="O1908" s="2119"/>
      <c r="P1908" s="2334"/>
      <c r="Q1908" s="2356"/>
      <c r="R1908" s="2337"/>
      <c r="S1908" s="2120">
        <f>R1908*E1906</f>
        <v>0</v>
      </c>
      <c r="T1908" s="2401"/>
    </row>
    <row r="1909" spans="1:20" s="2272" customFormat="1" ht="12" hidden="1" customHeight="1">
      <c r="A1909" s="2149"/>
      <c r="B1909" s="2275"/>
      <c r="C1909" s="2286"/>
      <c r="D1909" s="2275"/>
      <c r="E1909" s="2282"/>
      <c r="F1909" s="2277"/>
      <c r="G1909" s="2234"/>
      <c r="H1909" s="2234"/>
      <c r="I1909" s="2277"/>
      <c r="J1909" s="2235"/>
      <c r="K1909" s="2235"/>
      <c r="L1909" s="2266"/>
      <c r="M1909" s="2175">
        <v>0</v>
      </c>
      <c r="N1909" s="2237"/>
      <c r="O1909" s="2119"/>
      <c r="P1909" s="2334"/>
      <c r="Q1909" s="2356"/>
      <c r="R1909" s="2337"/>
      <c r="S1909" s="2120">
        <f>R1909*E1906</f>
        <v>0</v>
      </c>
      <c r="T1909" s="2401"/>
    </row>
    <row r="1910" spans="1:20" s="2272" customFormat="1" ht="12" hidden="1" customHeight="1">
      <c r="A1910" s="2149"/>
      <c r="B1910" s="2275"/>
      <c r="C1910" s="2286"/>
      <c r="D1910" s="2275"/>
      <c r="E1910" s="2282"/>
      <c r="F1910" s="2277"/>
      <c r="G1910" s="2234"/>
      <c r="H1910" s="2234"/>
      <c r="I1910" s="2277"/>
      <c r="J1910" s="2235"/>
      <c r="K1910" s="2235"/>
      <c r="L1910" s="2266"/>
      <c r="M1910" s="2175">
        <v>0</v>
      </c>
      <c r="N1910" s="2237"/>
      <c r="O1910" s="2119"/>
      <c r="P1910" s="2334"/>
      <c r="Q1910" s="2356"/>
      <c r="R1910" s="2337"/>
      <c r="S1910" s="2120">
        <f>R1910*E1906</f>
        <v>0</v>
      </c>
      <c r="T1910" s="2401"/>
    </row>
    <row r="1911" spans="1:20" s="2272" customFormat="1" ht="12" hidden="1" customHeight="1">
      <c r="A1911" s="2149"/>
      <c r="B1911" s="2275"/>
      <c r="C1911" s="2286"/>
      <c r="D1911" s="2275"/>
      <c r="E1911" s="2282"/>
      <c r="F1911" s="2277"/>
      <c r="G1911" s="2234"/>
      <c r="H1911" s="2234"/>
      <c r="I1911" s="2277"/>
      <c r="J1911" s="2235"/>
      <c r="K1911" s="2235"/>
      <c r="L1911" s="2266"/>
      <c r="M1911" s="2175">
        <v>0</v>
      </c>
      <c r="N1911" s="2237"/>
      <c r="O1911" s="2119"/>
      <c r="P1911" s="2334"/>
      <c r="Q1911" s="2356"/>
      <c r="R1911" s="2337"/>
      <c r="S1911" s="2120">
        <f>R1911*E1906</f>
        <v>0</v>
      </c>
      <c r="T1911" s="2401"/>
    </row>
    <row r="1912" spans="1:20" s="2272" customFormat="1" ht="12" hidden="1" customHeight="1">
      <c r="A1912" s="2149"/>
      <c r="B1912" s="2275"/>
      <c r="C1912" s="2286"/>
      <c r="D1912" s="2275"/>
      <c r="E1912" s="2282"/>
      <c r="F1912" s="2277"/>
      <c r="G1912" s="2234"/>
      <c r="H1912" s="2234"/>
      <c r="I1912" s="2277"/>
      <c r="J1912" s="2235"/>
      <c r="K1912" s="2235"/>
      <c r="L1912" s="2266"/>
      <c r="M1912" s="2175">
        <v>0</v>
      </c>
      <c r="N1912" s="2237"/>
      <c r="O1912" s="2119"/>
      <c r="P1912" s="2334"/>
      <c r="Q1912" s="2356"/>
      <c r="R1912" s="2337"/>
      <c r="S1912" s="2120">
        <f>R1912*E1906</f>
        <v>0</v>
      </c>
      <c r="T1912" s="2401"/>
    </row>
    <row r="1913" spans="1:20" s="2272" customFormat="1" ht="12" hidden="1" customHeight="1">
      <c r="A1913" s="2149"/>
      <c r="B1913" s="2275"/>
      <c r="C1913" s="2286"/>
      <c r="D1913" s="2275"/>
      <c r="E1913" s="2282"/>
      <c r="F1913" s="2277"/>
      <c r="G1913" s="2234"/>
      <c r="H1913" s="2234"/>
      <c r="I1913" s="2277"/>
      <c r="J1913" s="2235"/>
      <c r="K1913" s="2235"/>
      <c r="L1913" s="2266"/>
      <c r="M1913" s="2175">
        <v>0</v>
      </c>
      <c r="N1913" s="2237"/>
      <c r="O1913" s="2119"/>
      <c r="P1913" s="2334"/>
      <c r="Q1913" s="2356"/>
      <c r="R1913" s="2337"/>
      <c r="S1913" s="2120">
        <f>R1913*E1906</f>
        <v>0</v>
      </c>
      <c r="T1913" s="2401"/>
    </row>
    <row r="1914" spans="1:20" s="2272" customFormat="1" ht="12" hidden="1" customHeight="1">
      <c r="A1914" s="2149"/>
      <c r="B1914" s="2275"/>
      <c r="C1914" s="2286"/>
      <c r="D1914" s="2275"/>
      <c r="E1914" s="2282"/>
      <c r="F1914" s="2277"/>
      <c r="G1914" s="2234"/>
      <c r="H1914" s="2234"/>
      <c r="I1914" s="2277"/>
      <c r="J1914" s="2235"/>
      <c r="K1914" s="2235"/>
      <c r="L1914" s="2266"/>
      <c r="M1914" s="2175">
        <v>0</v>
      </c>
      <c r="N1914" s="2237"/>
      <c r="O1914" s="2119"/>
      <c r="P1914" s="2334"/>
      <c r="Q1914" s="2356"/>
      <c r="R1914" s="2337"/>
      <c r="S1914" s="2120">
        <f>R1914*E1906</f>
        <v>0</v>
      </c>
      <c r="T1914" s="2401"/>
    </row>
    <row r="1915" spans="1:20" s="2272" customFormat="1" ht="39" customHeight="1">
      <c r="A1915" s="2149">
        <f>A1906+1</f>
        <v>159</v>
      </c>
      <c r="B1915" s="2267" t="s">
        <v>626</v>
      </c>
      <c r="C1915" s="2168" t="s">
        <v>2256</v>
      </c>
      <c r="D1915" s="2172" t="s">
        <v>2890</v>
      </c>
      <c r="E1915" s="2173">
        <v>129</v>
      </c>
      <c r="F1915" s="2268">
        <v>0.26900000000000002</v>
      </c>
      <c r="G1915" s="2234">
        <v>34.701000000000001</v>
      </c>
      <c r="H1915" s="2234">
        <v>0.39036080300404397</v>
      </c>
      <c r="I1915" s="2268">
        <v>1.1599999999999999E-2</v>
      </c>
      <c r="J1915" s="2234">
        <v>1.4964</v>
      </c>
      <c r="K1915" s="2234">
        <v>3.5380231999999998E-2</v>
      </c>
      <c r="L1915" s="2262">
        <v>1.1386409328</v>
      </c>
      <c r="M1915" s="2175">
        <v>2.0238833857262972</v>
      </c>
      <c r="N1915" s="2175">
        <v>261.08095675869237</v>
      </c>
      <c r="O1915" s="2200">
        <f>E1915*L1915</f>
        <v>146.8846803312</v>
      </c>
      <c r="P1915" s="2393" t="s">
        <v>2914</v>
      </c>
      <c r="Q1915" s="2394" t="s">
        <v>1834</v>
      </c>
      <c r="R1915" s="2278">
        <v>0.1</v>
      </c>
      <c r="S1915" s="2118">
        <f>R1915*E1915</f>
        <v>12.9</v>
      </c>
      <c r="T1915" s="1681">
        <v>8.41</v>
      </c>
    </row>
    <row r="1916" spans="1:20" s="2272" customFormat="1" ht="12" hidden="1" customHeight="1">
      <c r="A1916" s="2149"/>
      <c r="B1916" s="2267"/>
      <c r="C1916" s="2286"/>
      <c r="D1916" s="2264"/>
      <c r="E1916" s="2282"/>
      <c r="F1916" s="2268"/>
      <c r="G1916" s="2234"/>
      <c r="H1916" s="2234"/>
      <c r="I1916" s="2268"/>
      <c r="J1916" s="2235"/>
      <c r="K1916" s="2235"/>
      <c r="L1916" s="2266"/>
      <c r="M1916" s="2175">
        <v>0</v>
      </c>
      <c r="N1916" s="2237"/>
      <c r="O1916" s="2128"/>
      <c r="P1916" s="2397" t="s">
        <v>625</v>
      </c>
      <c r="Q1916" s="2398" t="s">
        <v>2994</v>
      </c>
      <c r="R1916" s="2345">
        <v>0.45</v>
      </c>
      <c r="S1916" s="2129">
        <f>R1916*E1915</f>
        <v>58.050000000000004</v>
      </c>
      <c r="T1916" s="2347">
        <v>0.3</v>
      </c>
    </row>
    <row r="1917" spans="1:20" s="2272" customFormat="1" ht="12" hidden="1" customHeight="1">
      <c r="A1917" s="2149"/>
      <c r="B1917" s="2267"/>
      <c r="C1917" s="2286"/>
      <c r="D1917" s="2264"/>
      <c r="E1917" s="2282"/>
      <c r="F1917" s="2268"/>
      <c r="G1917" s="2234"/>
      <c r="H1917" s="2234"/>
      <c r="I1917" s="2268"/>
      <c r="J1917" s="2235"/>
      <c r="K1917" s="2235"/>
      <c r="L1917" s="2266"/>
      <c r="M1917" s="2175">
        <v>0</v>
      </c>
      <c r="N1917" s="2237"/>
      <c r="O1917" s="2119"/>
      <c r="P1917" s="2258"/>
      <c r="Q1917" s="2296"/>
      <c r="R1917" s="2271"/>
      <c r="S1917" s="2120">
        <f>R1917*E1915</f>
        <v>0</v>
      </c>
      <c r="T1917" s="2349"/>
    </row>
    <row r="1918" spans="1:20" s="2272" customFormat="1" ht="12" hidden="1" customHeight="1">
      <c r="A1918" s="2149"/>
      <c r="B1918" s="2267"/>
      <c r="C1918" s="2286"/>
      <c r="D1918" s="2264"/>
      <c r="E1918" s="2282"/>
      <c r="F1918" s="2268"/>
      <c r="G1918" s="2234"/>
      <c r="H1918" s="2234"/>
      <c r="I1918" s="2268"/>
      <c r="J1918" s="2235"/>
      <c r="K1918" s="2235"/>
      <c r="L1918" s="2266"/>
      <c r="M1918" s="2175">
        <v>0</v>
      </c>
      <c r="N1918" s="2237"/>
      <c r="O1918" s="2119"/>
      <c r="P1918" s="2258"/>
      <c r="Q1918" s="2296"/>
      <c r="R1918" s="2271"/>
      <c r="S1918" s="2120">
        <f>R1918*E1915</f>
        <v>0</v>
      </c>
      <c r="T1918" s="2349"/>
    </row>
    <row r="1919" spans="1:20" s="2272" customFormat="1" ht="12" hidden="1" customHeight="1">
      <c r="A1919" s="2149"/>
      <c r="B1919" s="2267"/>
      <c r="C1919" s="2286"/>
      <c r="D1919" s="2264"/>
      <c r="E1919" s="2282"/>
      <c r="F1919" s="2268"/>
      <c r="G1919" s="2234"/>
      <c r="H1919" s="2234"/>
      <c r="I1919" s="2268"/>
      <c r="J1919" s="2235"/>
      <c r="K1919" s="2235"/>
      <c r="L1919" s="2266"/>
      <c r="M1919" s="2175">
        <v>0</v>
      </c>
      <c r="N1919" s="2237"/>
      <c r="O1919" s="2119"/>
      <c r="P1919" s="2258"/>
      <c r="Q1919" s="2296"/>
      <c r="R1919" s="2271"/>
      <c r="S1919" s="2120">
        <f>R1919*E1915</f>
        <v>0</v>
      </c>
      <c r="T1919" s="2349"/>
    </row>
    <row r="1920" spans="1:20" s="2272" customFormat="1" ht="12" hidden="1" customHeight="1">
      <c r="A1920" s="2149"/>
      <c r="B1920" s="2267"/>
      <c r="C1920" s="2286"/>
      <c r="D1920" s="2264"/>
      <c r="E1920" s="2282"/>
      <c r="F1920" s="2268"/>
      <c r="G1920" s="2234"/>
      <c r="H1920" s="2234"/>
      <c r="I1920" s="2268"/>
      <c r="J1920" s="2235"/>
      <c r="K1920" s="2235"/>
      <c r="L1920" s="2266"/>
      <c r="M1920" s="2175">
        <v>0</v>
      </c>
      <c r="N1920" s="2237"/>
      <c r="O1920" s="2119"/>
      <c r="P1920" s="2258"/>
      <c r="Q1920" s="2296"/>
      <c r="R1920" s="2271"/>
      <c r="S1920" s="2120">
        <f>R1920*E1915</f>
        <v>0</v>
      </c>
      <c r="T1920" s="2349"/>
    </row>
    <row r="1921" spans="1:20" s="2272" customFormat="1" ht="12" hidden="1" customHeight="1">
      <c r="A1921" s="2149"/>
      <c r="B1921" s="2267"/>
      <c r="C1921" s="2286"/>
      <c r="D1921" s="2264"/>
      <c r="E1921" s="2282"/>
      <c r="F1921" s="2268"/>
      <c r="G1921" s="2234"/>
      <c r="H1921" s="2234"/>
      <c r="I1921" s="2268"/>
      <c r="J1921" s="2235"/>
      <c r="K1921" s="2235"/>
      <c r="L1921" s="2266"/>
      <c r="M1921" s="2175">
        <v>0</v>
      </c>
      <c r="N1921" s="2237"/>
      <c r="O1921" s="2119"/>
      <c r="P1921" s="2258"/>
      <c r="Q1921" s="2296"/>
      <c r="R1921" s="2271"/>
      <c r="S1921" s="2120">
        <f>R1921*E1915</f>
        <v>0</v>
      </c>
      <c r="T1921" s="2349"/>
    </row>
    <row r="1922" spans="1:20" s="2272" customFormat="1" ht="12" hidden="1" customHeight="1">
      <c r="A1922" s="2149"/>
      <c r="B1922" s="2267"/>
      <c r="C1922" s="2286"/>
      <c r="D1922" s="2264"/>
      <c r="E1922" s="2282"/>
      <c r="F1922" s="2268"/>
      <c r="G1922" s="2234"/>
      <c r="H1922" s="2234"/>
      <c r="I1922" s="2268"/>
      <c r="J1922" s="2235"/>
      <c r="K1922" s="2235"/>
      <c r="L1922" s="2266"/>
      <c r="M1922" s="2175">
        <v>0</v>
      </c>
      <c r="N1922" s="2237"/>
      <c r="O1922" s="2119"/>
      <c r="P1922" s="2258"/>
      <c r="Q1922" s="2296"/>
      <c r="R1922" s="2271"/>
      <c r="S1922" s="2120">
        <f>R1922*E1915</f>
        <v>0</v>
      </c>
      <c r="T1922" s="2349"/>
    </row>
    <row r="1923" spans="1:20" s="2272" customFormat="1" ht="12" hidden="1" customHeight="1">
      <c r="A1923" s="2149"/>
      <c r="B1923" s="2275"/>
      <c r="C1923" s="2286"/>
      <c r="D1923" s="2264"/>
      <c r="E1923" s="2282"/>
      <c r="F1923" s="2268"/>
      <c r="G1923" s="2234"/>
      <c r="H1923" s="2234"/>
      <c r="I1923" s="2268"/>
      <c r="J1923" s="2235"/>
      <c r="K1923" s="2235"/>
      <c r="L1923" s="2266"/>
      <c r="M1923" s="2175">
        <v>0</v>
      </c>
      <c r="N1923" s="2237"/>
      <c r="O1923" s="2119"/>
      <c r="P1923" s="2258"/>
      <c r="Q1923" s="2296"/>
      <c r="R1923" s="2271"/>
      <c r="S1923" s="2120">
        <f>R1923*E1915</f>
        <v>0</v>
      </c>
      <c r="T1923" s="2349"/>
    </row>
    <row r="1924" spans="1:20" s="2180" customFormat="1" ht="36.75" customHeight="1">
      <c r="A1924" s="2149">
        <f>A1915+1</f>
        <v>160</v>
      </c>
      <c r="B1924" s="2231" t="s">
        <v>643</v>
      </c>
      <c r="C1924" s="2145" t="s">
        <v>2257</v>
      </c>
      <c r="D1924" s="2149" t="s">
        <v>2890</v>
      </c>
      <c r="E1924" s="2252">
        <v>71</v>
      </c>
      <c r="F1924" s="2233">
        <v>1.42</v>
      </c>
      <c r="G1924" s="2234">
        <v>100.82</v>
      </c>
      <c r="H1924" s="2234">
        <v>2.0606406701328712</v>
      </c>
      <c r="I1924" s="2233">
        <v>3.5999999999999997E-2</v>
      </c>
      <c r="J1924" s="2234">
        <v>2.5559999999999996</v>
      </c>
      <c r="K1924" s="2234">
        <v>0.10980071999999999</v>
      </c>
      <c r="L1924" s="2262">
        <v>29.166007499999996</v>
      </c>
      <c r="M1924" s="2175">
        <v>40.540813932691272</v>
      </c>
      <c r="N1924" s="2175">
        <v>2878.3977892210801</v>
      </c>
      <c r="O1924" s="2200">
        <f>E1924*L1924</f>
        <v>2070.7865324999998</v>
      </c>
      <c r="P1924" s="2233" t="s">
        <v>2919</v>
      </c>
      <c r="Q1924" s="2149" t="s">
        <v>2890</v>
      </c>
      <c r="R1924" s="2232">
        <v>1</v>
      </c>
      <c r="S1924" s="2283">
        <f>R1924*E1924</f>
        <v>71</v>
      </c>
      <c r="T1924" s="2265">
        <v>25</v>
      </c>
    </row>
    <row r="1925" spans="1:20" s="2180" customFormat="1" ht="12" hidden="1" customHeight="1">
      <c r="A1925" s="2149"/>
      <c r="B1925" s="2149"/>
      <c r="C1925" s="2145"/>
      <c r="D1925" s="2149"/>
      <c r="E1925" s="2252"/>
      <c r="F1925" s="2233"/>
      <c r="G1925" s="2234"/>
      <c r="H1925" s="2234"/>
      <c r="I1925" s="2233"/>
      <c r="J1925" s="2235"/>
      <c r="K1925" s="2235"/>
      <c r="L1925" s="2266"/>
      <c r="M1925" s="2175">
        <v>0</v>
      </c>
      <c r="N1925" s="2237"/>
      <c r="O1925" s="2119"/>
      <c r="P1925" s="2120"/>
      <c r="Q1925" s="2125"/>
      <c r="R1925" s="2122"/>
      <c r="S1925" s="2120">
        <f>R1925*E1924</f>
        <v>0</v>
      </c>
      <c r="T1925" s="2120"/>
    </row>
    <row r="1926" spans="1:20" s="2180" customFormat="1" ht="12" hidden="1" customHeight="1">
      <c r="A1926" s="2149"/>
      <c r="B1926" s="2149"/>
      <c r="C1926" s="2145"/>
      <c r="D1926" s="2149"/>
      <c r="E1926" s="2252"/>
      <c r="F1926" s="2233"/>
      <c r="G1926" s="2234"/>
      <c r="H1926" s="2234"/>
      <c r="I1926" s="2233"/>
      <c r="J1926" s="2235"/>
      <c r="K1926" s="2235"/>
      <c r="L1926" s="2266"/>
      <c r="M1926" s="2175">
        <v>0</v>
      </c>
      <c r="N1926" s="2237"/>
      <c r="O1926" s="2119"/>
      <c r="P1926" s="2120"/>
      <c r="Q1926" s="2125"/>
      <c r="R1926" s="2122"/>
      <c r="S1926" s="2120">
        <f>R1926*E1924</f>
        <v>0</v>
      </c>
      <c r="T1926" s="2120"/>
    </row>
    <row r="1927" spans="1:20" s="2180" customFormat="1" ht="12" hidden="1" customHeight="1">
      <c r="A1927" s="2149"/>
      <c r="B1927" s="2149"/>
      <c r="C1927" s="2145"/>
      <c r="D1927" s="2149"/>
      <c r="E1927" s="2252"/>
      <c r="F1927" s="2233"/>
      <c r="G1927" s="2234"/>
      <c r="H1927" s="2234"/>
      <c r="I1927" s="2233"/>
      <c r="J1927" s="2235"/>
      <c r="K1927" s="2235"/>
      <c r="L1927" s="2266"/>
      <c r="M1927" s="2175">
        <v>0</v>
      </c>
      <c r="N1927" s="2237"/>
      <c r="O1927" s="2119"/>
      <c r="P1927" s="2120"/>
      <c r="Q1927" s="2125"/>
      <c r="R1927" s="2122"/>
      <c r="S1927" s="2120">
        <f>R1927*E1924</f>
        <v>0</v>
      </c>
      <c r="T1927" s="2120"/>
    </row>
    <row r="1928" spans="1:20" s="2180" customFormat="1" ht="12" hidden="1" customHeight="1">
      <c r="A1928" s="2149"/>
      <c r="B1928" s="2149"/>
      <c r="C1928" s="2143"/>
      <c r="D1928" s="2149"/>
      <c r="E1928" s="2252"/>
      <c r="F1928" s="2233"/>
      <c r="G1928" s="2234"/>
      <c r="H1928" s="2234"/>
      <c r="I1928" s="2233"/>
      <c r="J1928" s="2235"/>
      <c r="K1928" s="2235"/>
      <c r="L1928" s="2266"/>
      <c r="M1928" s="2175">
        <v>0</v>
      </c>
      <c r="N1928" s="2237"/>
      <c r="O1928" s="2119"/>
      <c r="P1928" s="2120"/>
      <c r="Q1928" s="2125"/>
      <c r="R1928" s="2122"/>
      <c r="S1928" s="2120">
        <f>R1928*E1924</f>
        <v>0</v>
      </c>
      <c r="T1928" s="2120"/>
    </row>
    <row r="1929" spans="1:20" s="2180" customFormat="1" ht="12" hidden="1" customHeight="1">
      <c r="A1929" s="2149"/>
      <c r="B1929" s="2149"/>
      <c r="C1929" s="2143"/>
      <c r="D1929" s="2149"/>
      <c r="E1929" s="2252"/>
      <c r="F1929" s="2233"/>
      <c r="G1929" s="2234"/>
      <c r="H1929" s="2234"/>
      <c r="I1929" s="2233"/>
      <c r="J1929" s="2235"/>
      <c r="K1929" s="2235"/>
      <c r="L1929" s="2266"/>
      <c r="M1929" s="2175">
        <v>0</v>
      </c>
      <c r="N1929" s="2237"/>
      <c r="O1929" s="2119"/>
      <c r="P1929" s="2120"/>
      <c r="Q1929" s="2125"/>
      <c r="R1929" s="2122"/>
      <c r="S1929" s="2120">
        <f>R1929*E1924</f>
        <v>0</v>
      </c>
      <c r="T1929" s="2120"/>
    </row>
    <row r="1930" spans="1:20" s="2180" customFormat="1" ht="12" hidden="1" customHeight="1">
      <c r="A1930" s="2149"/>
      <c r="B1930" s="2149"/>
      <c r="C1930" s="2143"/>
      <c r="D1930" s="2149"/>
      <c r="E1930" s="2252"/>
      <c r="F1930" s="2233"/>
      <c r="G1930" s="2234"/>
      <c r="H1930" s="2234"/>
      <c r="I1930" s="2233"/>
      <c r="J1930" s="2235"/>
      <c r="K1930" s="2235"/>
      <c r="L1930" s="2266"/>
      <c r="M1930" s="2175">
        <v>0</v>
      </c>
      <c r="N1930" s="2237"/>
      <c r="O1930" s="2119"/>
      <c r="P1930" s="2120"/>
      <c r="Q1930" s="2125"/>
      <c r="R1930" s="2122"/>
      <c r="S1930" s="2120">
        <f>R1930*E1924</f>
        <v>0</v>
      </c>
      <c r="T1930" s="2120"/>
    </row>
    <row r="1931" spans="1:20" s="2180" customFormat="1" ht="12" hidden="1" customHeight="1">
      <c r="A1931" s="2149"/>
      <c r="B1931" s="2149"/>
      <c r="C1931" s="2143"/>
      <c r="D1931" s="2149"/>
      <c r="E1931" s="2252"/>
      <c r="F1931" s="2233"/>
      <c r="G1931" s="2234"/>
      <c r="H1931" s="2234"/>
      <c r="I1931" s="2233"/>
      <c r="J1931" s="2235"/>
      <c r="K1931" s="2235"/>
      <c r="L1931" s="2266"/>
      <c r="M1931" s="2175">
        <v>0</v>
      </c>
      <c r="N1931" s="2237"/>
      <c r="O1931" s="2119"/>
      <c r="P1931" s="2120"/>
      <c r="Q1931" s="2125"/>
      <c r="R1931" s="2122"/>
      <c r="S1931" s="2120">
        <f>R1931*E1924</f>
        <v>0</v>
      </c>
      <c r="T1931" s="2120"/>
    </row>
    <row r="1932" spans="1:20" s="2180" customFormat="1" ht="12" hidden="1" customHeight="1">
      <c r="A1932" s="2149"/>
      <c r="B1932" s="2149"/>
      <c r="C1932" s="2143"/>
      <c r="D1932" s="2149"/>
      <c r="E1932" s="2252"/>
      <c r="F1932" s="2233"/>
      <c r="G1932" s="2234"/>
      <c r="H1932" s="2234"/>
      <c r="I1932" s="2233"/>
      <c r="J1932" s="2235"/>
      <c r="K1932" s="2235"/>
      <c r="L1932" s="2266"/>
      <c r="M1932" s="2175">
        <v>0</v>
      </c>
      <c r="N1932" s="2237"/>
      <c r="O1932" s="2119"/>
      <c r="P1932" s="2120"/>
      <c r="Q1932" s="2125"/>
      <c r="R1932" s="2122"/>
      <c r="S1932" s="2120">
        <f>R1932*E1924</f>
        <v>0</v>
      </c>
      <c r="T1932" s="2120"/>
    </row>
    <row r="1933" spans="1:20" s="2180" customFormat="1" ht="43.5" customHeight="1">
      <c r="A1933" s="2149">
        <f>A1924+1</f>
        <v>161</v>
      </c>
      <c r="B1933" s="2231" t="s">
        <v>784</v>
      </c>
      <c r="C1933" s="2143" t="s">
        <v>2258</v>
      </c>
      <c r="D1933" s="2149" t="s">
        <v>2826</v>
      </c>
      <c r="E1933" s="2232">
        <v>1190</v>
      </c>
      <c r="F1933" s="2241">
        <v>0.189</v>
      </c>
      <c r="G1933" s="2234">
        <v>224.91</v>
      </c>
      <c r="H1933" s="2234">
        <v>0.27426837088388217</v>
      </c>
      <c r="I1933" s="2251">
        <v>1.2999999999999999E-2</v>
      </c>
      <c r="J1933" s="2234">
        <v>15.469999999999999</v>
      </c>
      <c r="K1933" s="2234">
        <v>3.965026E-2</v>
      </c>
      <c r="L1933" s="2234">
        <v>1.47136674636</v>
      </c>
      <c r="M1933" s="2175">
        <v>2.3096721185401643</v>
      </c>
      <c r="N1933" s="2175">
        <v>2748.5098210627957</v>
      </c>
      <c r="O1933" s="2200">
        <f>E1933*L1933</f>
        <v>1750.9264281684</v>
      </c>
      <c r="P1933" s="2144" t="s">
        <v>2920</v>
      </c>
      <c r="Q1933" s="2140" t="s">
        <v>2994</v>
      </c>
      <c r="R1933" s="2412">
        <v>0.8</v>
      </c>
      <c r="S1933" s="2118">
        <f>R1933*E1933</f>
        <v>952</v>
      </c>
      <c r="T1933" s="2412">
        <v>0.16500000000000001</v>
      </c>
    </row>
    <row r="1934" spans="1:20" s="2180" customFormat="1" ht="12" hidden="1" customHeight="1">
      <c r="A1934" s="2149"/>
      <c r="B1934" s="2231"/>
      <c r="C1934" s="2143" t="s">
        <v>2259</v>
      </c>
      <c r="D1934" s="2149"/>
      <c r="E1934" s="2232"/>
      <c r="F1934" s="2251"/>
      <c r="G1934" s="2234"/>
      <c r="H1934" s="2234"/>
      <c r="I1934" s="2241"/>
      <c r="J1934" s="2235"/>
      <c r="K1934" s="2235"/>
      <c r="L1934" s="2235"/>
      <c r="M1934" s="2175">
        <v>0</v>
      </c>
      <c r="N1934" s="2237"/>
      <c r="O1934" s="2119"/>
      <c r="P1934" s="2137" t="s">
        <v>2912</v>
      </c>
      <c r="Q1934" s="2287" t="s">
        <v>2994</v>
      </c>
      <c r="R1934" s="2289">
        <v>1.26</v>
      </c>
      <c r="S1934" s="2120">
        <f>R1934*E1933</f>
        <v>1499.4</v>
      </c>
      <c r="T1934" s="2289">
        <v>0.16500000000000001</v>
      </c>
    </row>
    <row r="1935" spans="1:20" s="2180" customFormat="1" ht="12" hidden="1" customHeight="1">
      <c r="A1935" s="2149"/>
      <c r="B1935" s="2231"/>
      <c r="C1935" s="2143"/>
      <c r="D1935" s="2149"/>
      <c r="E1935" s="2232"/>
      <c r="F1935" s="2251"/>
      <c r="G1935" s="2234"/>
      <c r="H1935" s="2234"/>
      <c r="I1935" s="2241"/>
      <c r="J1935" s="2235"/>
      <c r="K1935" s="2235"/>
      <c r="L1935" s="2235"/>
      <c r="M1935" s="2175">
        <v>0</v>
      </c>
      <c r="N1935" s="2237"/>
      <c r="O1935" s="2119"/>
      <c r="P1935" s="2137" t="s">
        <v>785</v>
      </c>
      <c r="Q1935" s="2287" t="s">
        <v>1834</v>
      </c>
      <c r="R1935" s="2289">
        <v>1.1100000000000001</v>
      </c>
      <c r="S1935" s="2120">
        <f>R1935*E1933</f>
        <v>1320.9</v>
      </c>
      <c r="T1935" s="2289">
        <v>0.83</v>
      </c>
    </row>
    <row r="1936" spans="1:20" s="2180" customFormat="1" ht="12" hidden="1" customHeight="1">
      <c r="A1936" s="2149"/>
      <c r="B1936" s="2231"/>
      <c r="C1936" s="2143"/>
      <c r="D1936" s="2149"/>
      <c r="E1936" s="2232"/>
      <c r="F1936" s="2251"/>
      <c r="G1936" s="2234"/>
      <c r="H1936" s="2234"/>
      <c r="I1936" s="2241"/>
      <c r="J1936" s="2235"/>
      <c r="K1936" s="2235"/>
      <c r="L1936" s="2235"/>
      <c r="M1936" s="2175">
        <v>0</v>
      </c>
      <c r="N1936" s="2237"/>
      <c r="O1936" s="2119"/>
      <c r="P1936" s="2137"/>
      <c r="Q1936" s="2287"/>
      <c r="R1936" s="2289"/>
      <c r="S1936" s="2120">
        <f>R1936*E1933</f>
        <v>0</v>
      </c>
      <c r="T1936" s="2289"/>
    </row>
    <row r="1937" spans="1:20" s="2180" customFormat="1" ht="12" hidden="1" customHeight="1">
      <c r="A1937" s="2149"/>
      <c r="B1937" s="2231"/>
      <c r="C1937" s="2143"/>
      <c r="D1937" s="2149"/>
      <c r="E1937" s="2232"/>
      <c r="F1937" s="2251"/>
      <c r="G1937" s="2234"/>
      <c r="H1937" s="2234"/>
      <c r="I1937" s="2241"/>
      <c r="J1937" s="2235"/>
      <c r="K1937" s="2235"/>
      <c r="L1937" s="2235"/>
      <c r="M1937" s="2175">
        <v>0</v>
      </c>
      <c r="N1937" s="2237"/>
      <c r="O1937" s="2119"/>
      <c r="P1937" s="2137"/>
      <c r="Q1937" s="2287"/>
      <c r="R1937" s="2289"/>
      <c r="S1937" s="2120">
        <f>R1937*E1933</f>
        <v>0</v>
      </c>
      <c r="T1937" s="2289"/>
    </row>
    <row r="1938" spans="1:20" s="2180" customFormat="1" ht="12" hidden="1" customHeight="1">
      <c r="A1938" s="2149"/>
      <c r="B1938" s="2231"/>
      <c r="C1938" s="2143"/>
      <c r="D1938" s="2149"/>
      <c r="E1938" s="2232"/>
      <c r="F1938" s="2251"/>
      <c r="G1938" s="2234"/>
      <c r="H1938" s="2234"/>
      <c r="I1938" s="2241"/>
      <c r="J1938" s="2235"/>
      <c r="K1938" s="2235"/>
      <c r="L1938" s="2235"/>
      <c r="M1938" s="2175">
        <v>0</v>
      </c>
      <c r="N1938" s="2237"/>
      <c r="O1938" s="2119"/>
      <c r="P1938" s="2137"/>
      <c r="Q1938" s="2287"/>
      <c r="R1938" s="2289"/>
      <c r="S1938" s="2120">
        <f>R1938*E1933</f>
        <v>0</v>
      </c>
      <c r="T1938" s="2289"/>
    </row>
    <row r="1939" spans="1:20" s="2180" customFormat="1" ht="12" hidden="1" customHeight="1">
      <c r="A1939" s="2149"/>
      <c r="B1939" s="2231"/>
      <c r="C1939" s="2143"/>
      <c r="D1939" s="2149"/>
      <c r="E1939" s="2232"/>
      <c r="F1939" s="2251"/>
      <c r="G1939" s="2234"/>
      <c r="H1939" s="2234"/>
      <c r="I1939" s="2241"/>
      <c r="J1939" s="2235"/>
      <c r="K1939" s="2235"/>
      <c r="L1939" s="2235"/>
      <c r="M1939" s="2175">
        <v>0</v>
      </c>
      <c r="N1939" s="2237"/>
      <c r="O1939" s="2119"/>
      <c r="P1939" s="2137"/>
      <c r="Q1939" s="2287"/>
      <c r="R1939" s="2289"/>
      <c r="S1939" s="2120">
        <f>R1939*E1933</f>
        <v>0</v>
      </c>
      <c r="T1939" s="2289"/>
    </row>
    <row r="1940" spans="1:20" s="2180" customFormat="1" ht="12" hidden="1" customHeight="1">
      <c r="A1940" s="2149"/>
      <c r="B1940" s="2231"/>
      <c r="C1940" s="2143"/>
      <c r="D1940" s="2149"/>
      <c r="E1940" s="2232"/>
      <c r="F1940" s="2251"/>
      <c r="G1940" s="2234"/>
      <c r="H1940" s="2234"/>
      <c r="I1940" s="2241"/>
      <c r="J1940" s="2235"/>
      <c r="K1940" s="2235"/>
      <c r="L1940" s="2235"/>
      <c r="M1940" s="2175">
        <v>0</v>
      </c>
      <c r="N1940" s="2237"/>
      <c r="O1940" s="2119"/>
      <c r="P1940" s="2137"/>
      <c r="Q1940" s="2287"/>
      <c r="R1940" s="2289"/>
      <c r="S1940" s="2120">
        <f>R1940*E1933</f>
        <v>0</v>
      </c>
      <c r="T1940" s="2289"/>
    </row>
    <row r="1941" spans="1:20" s="2180" customFormat="1" ht="12" hidden="1" customHeight="1">
      <c r="A1941" s="2149"/>
      <c r="B1941" s="2231"/>
      <c r="C1941" s="2143"/>
      <c r="D1941" s="2149"/>
      <c r="E1941" s="2232"/>
      <c r="F1941" s="2251"/>
      <c r="G1941" s="2234"/>
      <c r="H1941" s="2234"/>
      <c r="I1941" s="2241"/>
      <c r="J1941" s="2235"/>
      <c r="K1941" s="2235"/>
      <c r="L1941" s="2235"/>
      <c r="M1941" s="2175">
        <v>0</v>
      </c>
      <c r="N1941" s="2237"/>
      <c r="O1941" s="2119"/>
      <c r="P1941" s="2137"/>
      <c r="Q1941" s="2287"/>
      <c r="R1941" s="2289"/>
      <c r="S1941" s="2120">
        <f>R1941*E1933</f>
        <v>0</v>
      </c>
      <c r="T1941" s="2289"/>
    </row>
    <row r="1942" spans="1:20" s="2180" customFormat="1" ht="34.5" customHeight="1">
      <c r="A1942" s="2149">
        <f>A1933+1</f>
        <v>162</v>
      </c>
      <c r="B1942" s="2231" t="s">
        <v>786</v>
      </c>
      <c r="C1942" s="2143" t="s">
        <v>2260</v>
      </c>
      <c r="D1942" s="2149" t="s">
        <v>2821</v>
      </c>
      <c r="E1942" s="2232">
        <v>1190</v>
      </c>
      <c r="F1942" s="2241">
        <v>0.28499999999999998</v>
      </c>
      <c r="G1942" s="2234">
        <v>339.15</v>
      </c>
      <c r="H1942" s="2234">
        <v>0.41357928942807626</v>
      </c>
      <c r="I1942" s="2251">
        <v>1.7999999999999999E-2</v>
      </c>
      <c r="J1942" s="2234">
        <v>21.419999999999998</v>
      </c>
      <c r="K1942" s="2234">
        <v>5.4900359999999995E-2</v>
      </c>
      <c r="L1942" s="2262">
        <v>3.84991299</v>
      </c>
      <c r="M1942" s="2175">
        <v>5.5868216943523255</v>
      </c>
      <c r="N1942" s="2175">
        <v>6648.3178162792674</v>
      </c>
      <c r="O1942" s="2200">
        <f>E1942*L1942</f>
        <v>4581.3964581</v>
      </c>
      <c r="P1942" s="2143" t="s">
        <v>1839</v>
      </c>
      <c r="Q1942" s="2300" t="s">
        <v>1367</v>
      </c>
      <c r="R1942" s="2251">
        <v>1.1000000000000001</v>
      </c>
      <c r="S1942" s="2283">
        <f>R1942*E1942</f>
        <v>1309</v>
      </c>
      <c r="T1942" s="2418">
        <v>3</v>
      </c>
    </row>
    <row r="1943" spans="1:20" s="2180" customFormat="1" ht="12" hidden="1" customHeight="1">
      <c r="A1943" s="2149"/>
      <c r="B1943" s="2231"/>
      <c r="C1943" s="2143" t="s">
        <v>2261</v>
      </c>
      <c r="D1943" s="2149"/>
      <c r="E1943" s="2232"/>
      <c r="F1943" s="2251"/>
      <c r="G1943" s="2234"/>
      <c r="H1943" s="2234"/>
      <c r="I1943" s="2241"/>
      <c r="J1943" s="2235"/>
      <c r="K1943" s="2235"/>
      <c r="L1943" s="2266"/>
      <c r="M1943" s="2175">
        <v>0</v>
      </c>
      <c r="N1943" s="2237"/>
      <c r="O1943" s="2119"/>
      <c r="P1943" s="2392"/>
      <c r="Q1943" s="2287"/>
      <c r="R1943" s="2289"/>
      <c r="S1943" s="2120">
        <f>R1943*E1942</f>
        <v>0</v>
      </c>
      <c r="T1943" s="2289"/>
    </row>
    <row r="1944" spans="1:20" s="2180" customFormat="1" ht="12" hidden="1" customHeight="1">
      <c r="A1944" s="2149"/>
      <c r="B1944" s="2231"/>
      <c r="C1944" s="2143"/>
      <c r="D1944" s="2149"/>
      <c r="E1944" s="2232"/>
      <c r="F1944" s="2251"/>
      <c r="G1944" s="2234"/>
      <c r="H1944" s="2234"/>
      <c r="I1944" s="2241"/>
      <c r="J1944" s="2235"/>
      <c r="K1944" s="2235"/>
      <c r="L1944" s="2266"/>
      <c r="M1944" s="2175">
        <v>0</v>
      </c>
      <c r="N1944" s="2237"/>
      <c r="O1944" s="2119"/>
      <c r="P1944" s="2137"/>
      <c r="Q1944" s="2287"/>
      <c r="R1944" s="2289"/>
      <c r="S1944" s="2120">
        <f>R1944*E1942</f>
        <v>0</v>
      </c>
      <c r="T1944" s="2289"/>
    </row>
    <row r="1945" spans="1:20" s="2180" customFormat="1" ht="12" hidden="1" customHeight="1">
      <c r="A1945" s="2149"/>
      <c r="B1945" s="2231"/>
      <c r="C1945" s="2143"/>
      <c r="D1945" s="2149"/>
      <c r="E1945" s="2232"/>
      <c r="F1945" s="2251"/>
      <c r="G1945" s="2234"/>
      <c r="H1945" s="2234"/>
      <c r="I1945" s="2241"/>
      <c r="J1945" s="2235"/>
      <c r="K1945" s="2235"/>
      <c r="L1945" s="2266"/>
      <c r="M1945" s="2175">
        <v>0</v>
      </c>
      <c r="N1945" s="2237"/>
      <c r="O1945" s="2119"/>
      <c r="P1945" s="2137"/>
      <c r="Q1945" s="2287"/>
      <c r="R1945" s="2289"/>
      <c r="S1945" s="2120">
        <f>R1945*E1942</f>
        <v>0</v>
      </c>
      <c r="T1945" s="2289"/>
    </row>
    <row r="1946" spans="1:20" s="2180" customFormat="1" ht="12" hidden="1" customHeight="1">
      <c r="A1946" s="2149"/>
      <c r="B1946" s="2231"/>
      <c r="C1946" s="2143"/>
      <c r="D1946" s="2149"/>
      <c r="E1946" s="2232"/>
      <c r="F1946" s="2251"/>
      <c r="G1946" s="2234"/>
      <c r="H1946" s="2234"/>
      <c r="I1946" s="2241"/>
      <c r="J1946" s="2235"/>
      <c r="K1946" s="2235"/>
      <c r="L1946" s="2266"/>
      <c r="M1946" s="2175">
        <v>0</v>
      </c>
      <c r="N1946" s="2237"/>
      <c r="O1946" s="2119"/>
      <c r="P1946" s="2137"/>
      <c r="Q1946" s="2287"/>
      <c r="R1946" s="2289"/>
      <c r="S1946" s="2120">
        <f>R1946*E1942</f>
        <v>0</v>
      </c>
      <c r="T1946" s="2289"/>
    </row>
    <row r="1947" spans="1:20" s="2180" customFormat="1" ht="12" hidden="1" customHeight="1">
      <c r="A1947" s="2149"/>
      <c r="B1947" s="2231"/>
      <c r="C1947" s="2143"/>
      <c r="D1947" s="2149"/>
      <c r="E1947" s="2232"/>
      <c r="F1947" s="2251"/>
      <c r="G1947" s="2234"/>
      <c r="H1947" s="2234"/>
      <c r="I1947" s="2241"/>
      <c r="J1947" s="2235"/>
      <c r="K1947" s="2235"/>
      <c r="L1947" s="2266"/>
      <c r="M1947" s="2175">
        <v>0</v>
      </c>
      <c r="N1947" s="2237"/>
      <c r="O1947" s="2119"/>
      <c r="P1947" s="2137"/>
      <c r="Q1947" s="2287"/>
      <c r="R1947" s="2289"/>
      <c r="S1947" s="2120">
        <f>R1947*E1942</f>
        <v>0</v>
      </c>
      <c r="T1947" s="2289"/>
    </row>
    <row r="1948" spans="1:20" s="2180" customFormat="1" ht="12" hidden="1" customHeight="1">
      <c r="A1948" s="2149"/>
      <c r="B1948" s="2231"/>
      <c r="C1948" s="2143"/>
      <c r="D1948" s="2149"/>
      <c r="E1948" s="2232"/>
      <c r="F1948" s="2251"/>
      <c r="G1948" s="2234"/>
      <c r="H1948" s="2234"/>
      <c r="I1948" s="2241"/>
      <c r="J1948" s="2235"/>
      <c r="K1948" s="2235"/>
      <c r="L1948" s="2266"/>
      <c r="M1948" s="2175">
        <v>0</v>
      </c>
      <c r="N1948" s="2237"/>
      <c r="O1948" s="2119"/>
      <c r="P1948" s="2137"/>
      <c r="Q1948" s="2287"/>
      <c r="R1948" s="2289"/>
      <c r="S1948" s="2120">
        <f>R1948*E1942</f>
        <v>0</v>
      </c>
      <c r="T1948" s="2289"/>
    </row>
    <row r="1949" spans="1:20" s="2180" customFormat="1" ht="12" hidden="1" customHeight="1">
      <c r="A1949" s="2149"/>
      <c r="B1949" s="2231"/>
      <c r="C1949" s="2143"/>
      <c r="D1949" s="2149"/>
      <c r="E1949" s="2232"/>
      <c r="F1949" s="2251"/>
      <c r="G1949" s="2234"/>
      <c r="H1949" s="2234"/>
      <c r="I1949" s="2241"/>
      <c r="J1949" s="2235"/>
      <c r="K1949" s="2235"/>
      <c r="L1949" s="2266"/>
      <c r="M1949" s="2175">
        <v>0</v>
      </c>
      <c r="N1949" s="2237"/>
      <c r="O1949" s="2119"/>
      <c r="P1949" s="2137"/>
      <c r="Q1949" s="2287"/>
      <c r="R1949" s="2289"/>
      <c r="S1949" s="2120">
        <f>R1949*E1942</f>
        <v>0</v>
      </c>
      <c r="T1949" s="2289"/>
    </row>
    <row r="1950" spans="1:20" s="2180" customFormat="1" ht="12" hidden="1" customHeight="1">
      <c r="A1950" s="2149"/>
      <c r="B1950" s="2231"/>
      <c r="C1950" s="2143"/>
      <c r="D1950" s="2149"/>
      <c r="E1950" s="2232"/>
      <c r="F1950" s="2251"/>
      <c r="G1950" s="2234"/>
      <c r="H1950" s="2234"/>
      <c r="I1950" s="2241"/>
      <c r="J1950" s="2235"/>
      <c r="K1950" s="2235"/>
      <c r="L1950" s="2266"/>
      <c r="M1950" s="2175">
        <v>0</v>
      </c>
      <c r="N1950" s="2237"/>
      <c r="O1950" s="2119"/>
      <c r="P1950" s="2137"/>
      <c r="Q1950" s="2287"/>
      <c r="R1950" s="2289"/>
      <c r="S1950" s="2120">
        <f>R1950*E1942</f>
        <v>0</v>
      </c>
      <c r="T1950" s="2289"/>
    </row>
    <row r="1951" spans="1:20" s="2180" customFormat="1" ht="46.5" customHeight="1">
      <c r="A1951" s="2149">
        <f>A1942+1</f>
        <v>163</v>
      </c>
      <c r="B1951" s="2242" t="s">
        <v>802</v>
      </c>
      <c r="C1951" s="2145" t="s">
        <v>2262</v>
      </c>
      <c r="D1951" s="2242" t="s">
        <v>2821</v>
      </c>
      <c r="E1951" s="2232">
        <v>1190</v>
      </c>
      <c r="F1951" s="2241">
        <v>0.53</v>
      </c>
      <c r="G1951" s="2234">
        <v>630.70000000000005</v>
      </c>
      <c r="H1951" s="2234">
        <v>0.76911236279607176</v>
      </c>
      <c r="I1951" s="2241">
        <v>5.0999999999999997E-2</v>
      </c>
      <c r="J1951" s="2234">
        <v>60.69</v>
      </c>
      <c r="K1951" s="2234">
        <v>0.15555101999999998</v>
      </c>
      <c r="L1951" s="2234">
        <v>3.2099524534349997</v>
      </c>
      <c r="M1951" s="2175">
        <v>5.3490646590967907</v>
      </c>
      <c r="N1951" s="2175">
        <v>6365.3869443251806</v>
      </c>
      <c r="O1951" s="2200">
        <f>E1951*L1951</f>
        <v>3819.8434195876498</v>
      </c>
      <c r="P1951" s="2403" t="s">
        <v>618</v>
      </c>
      <c r="Q1951" s="2117" t="s">
        <v>2093</v>
      </c>
      <c r="R1951" s="2133">
        <f>IF(B1959&lt;&gt;0,0.0306+0.0051*B1959,0.0306)</f>
        <v>9.1800000000000007E-2</v>
      </c>
      <c r="S1951" s="2118">
        <f>R1951*E1951</f>
        <v>109.242</v>
      </c>
      <c r="T1951" s="1051">
        <v>24.75</v>
      </c>
    </row>
    <row r="1952" spans="1:20" s="2180" customFormat="1" ht="12" hidden="1" customHeight="1">
      <c r="A1952" s="2149"/>
      <c r="B1952" s="2242"/>
      <c r="C1952" s="2145"/>
      <c r="D1952" s="2242"/>
      <c r="E1952" s="2232"/>
      <c r="F1952" s="2240"/>
      <c r="G1952" s="2234"/>
      <c r="H1952" s="2234"/>
      <c r="I1952" s="2233"/>
      <c r="J1952" s="2235"/>
      <c r="K1952" s="2235"/>
      <c r="L1952" s="2235"/>
      <c r="M1952" s="2175">
        <v>0</v>
      </c>
      <c r="N1952" s="2237"/>
      <c r="O1952" s="2119"/>
      <c r="P1952" s="2334" t="s">
        <v>639</v>
      </c>
      <c r="Q1952" s="2419" t="s">
        <v>2093</v>
      </c>
      <c r="R1952" s="2420">
        <v>2E-3</v>
      </c>
      <c r="S1952" s="2120">
        <f>R1952*E1951</f>
        <v>2.38</v>
      </c>
      <c r="T1952" s="2421">
        <v>25.5</v>
      </c>
    </row>
    <row r="1953" spans="1:20" s="2180" customFormat="1" ht="12" hidden="1" customHeight="1">
      <c r="A1953" s="2149"/>
      <c r="B1953" s="2242"/>
      <c r="C1953" s="2145"/>
      <c r="D1953" s="2242"/>
      <c r="E1953" s="2232"/>
      <c r="F1953" s="2240"/>
      <c r="G1953" s="2234"/>
      <c r="H1953" s="2234"/>
      <c r="I1953" s="2233"/>
      <c r="J1953" s="2235"/>
      <c r="K1953" s="2235"/>
      <c r="L1953" s="2235"/>
      <c r="M1953" s="2175">
        <v>0</v>
      </c>
      <c r="N1953" s="2237"/>
      <c r="O1953" s="2119"/>
      <c r="P1953" s="2120" t="s">
        <v>787</v>
      </c>
      <c r="Q1953" s="2125" t="s">
        <v>1834</v>
      </c>
      <c r="R1953" s="2122">
        <v>1.02</v>
      </c>
      <c r="S1953" s="2120">
        <f>R1953*E1951</f>
        <v>1213.8</v>
      </c>
      <c r="T1953" s="2124">
        <v>0.42</v>
      </c>
    </row>
    <row r="1954" spans="1:20" s="2180" customFormat="1" ht="12" hidden="1" customHeight="1">
      <c r="A1954" s="2149"/>
      <c r="B1954" s="2242"/>
      <c r="C1954" s="2145"/>
      <c r="D1954" s="2242"/>
      <c r="E1954" s="2232"/>
      <c r="F1954" s="2240"/>
      <c r="G1954" s="2234"/>
      <c r="H1954" s="2234"/>
      <c r="I1954" s="2233"/>
      <c r="J1954" s="2235"/>
      <c r="K1954" s="2235"/>
      <c r="L1954" s="2235"/>
      <c r="M1954" s="2175">
        <v>0</v>
      </c>
      <c r="N1954" s="2237"/>
      <c r="O1954" s="2119"/>
      <c r="P1954" s="2120"/>
      <c r="Q1954" s="2125"/>
      <c r="R1954" s="2125"/>
      <c r="S1954" s="2120">
        <f>R1954*E1951</f>
        <v>0</v>
      </c>
      <c r="T1954" s="2124"/>
    </row>
    <row r="1955" spans="1:20" s="2180" customFormat="1" ht="12" hidden="1" customHeight="1">
      <c r="A1955" s="2149"/>
      <c r="B1955" s="2242"/>
      <c r="C1955" s="2145"/>
      <c r="D1955" s="2242"/>
      <c r="E1955" s="2232"/>
      <c r="F1955" s="2240"/>
      <c r="G1955" s="2234"/>
      <c r="H1955" s="2234"/>
      <c r="I1955" s="2233"/>
      <c r="J1955" s="2235"/>
      <c r="K1955" s="2235"/>
      <c r="L1955" s="2235"/>
      <c r="M1955" s="2175">
        <v>0</v>
      </c>
      <c r="N1955" s="2237"/>
      <c r="O1955" s="2119"/>
      <c r="P1955" s="2120"/>
      <c r="Q1955" s="2125"/>
      <c r="R1955" s="2122"/>
      <c r="S1955" s="2120">
        <f>R1955*E1951</f>
        <v>0</v>
      </c>
      <c r="T1955" s="2124"/>
    </row>
    <row r="1956" spans="1:20" s="2180" customFormat="1" ht="12" hidden="1" customHeight="1">
      <c r="A1956" s="2149"/>
      <c r="B1956" s="2242"/>
      <c r="C1956" s="2145"/>
      <c r="D1956" s="2242"/>
      <c r="E1956" s="2232"/>
      <c r="F1956" s="2240"/>
      <c r="G1956" s="2234"/>
      <c r="H1956" s="2234"/>
      <c r="I1956" s="2233"/>
      <c r="J1956" s="2235"/>
      <c r="K1956" s="2235"/>
      <c r="L1956" s="2235"/>
      <c r="M1956" s="2175">
        <v>0</v>
      </c>
      <c r="N1956" s="2237"/>
      <c r="O1956" s="2119"/>
      <c r="P1956" s="2120"/>
      <c r="Q1956" s="2125"/>
      <c r="R1956" s="2122"/>
      <c r="S1956" s="2120">
        <f>R1956*E1951</f>
        <v>0</v>
      </c>
      <c r="T1956" s="2124"/>
    </row>
    <row r="1957" spans="1:20" s="2180" customFormat="1" ht="12" hidden="1" customHeight="1">
      <c r="A1957" s="2149"/>
      <c r="B1957" s="2242"/>
      <c r="C1957" s="2145"/>
      <c r="D1957" s="2242"/>
      <c r="E1957" s="2232"/>
      <c r="F1957" s="2240"/>
      <c r="G1957" s="2234"/>
      <c r="H1957" s="2234"/>
      <c r="I1957" s="2233"/>
      <c r="J1957" s="2235"/>
      <c r="K1957" s="2235"/>
      <c r="L1957" s="2235"/>
      <c r="M1957" s="2175">
        <v>0</v>
      </c>
      <c r="N1957" s="2237"/>
      <c r="O1957" s="2119"/>
      <c r="P1957" s="2120"/>
      <c r="Q1957" s="2125"/>
      <c r="R1957" s="2122"/>
      <c r="S1957" s="2120">
        <f>R1957*E1951</f>
        <v>0</v>
      </c>
      <c r="T1957" s="2124"/>
    </row>
    <row r="1958" spans="1:20" s="2180" customFormat="1" ht="12" hidden="1" customHeight="1">
      <c r="A1958" s="2149"/>
      <c r="B1958" s="2242"/>
      <c r="C1958" s="2145"/>
      <c r="D1958" s="2242"/>
      <c r="E1958" s="2232"/>
      <c r="F1958" s="2240"/>
      <c r="G1958" s="2234"/>
      <c r="H1958" s="2234"/>
      <c r="I1958" s="2233"/>
      <c r="J1958" s="2235"/>
      <c r="K1958" s="2235"/>
      <c r="L1958" s="2235"/>
      <c r="M1958" s="2175">
        <v>0</v>
      </c>
      <c r="N1958" s="2237"/>
      <c r="O1958" s="2119"/>
      <c r="P1958" s="2120"/>
      <c r="Q1958" s="2125"/>
      <c r="R1958" s="2122"/>
      <c r="S1958" s="2120">
        <f>R1958*E1951</f>
        <v>0</v>
      </c>
      <c r="T1958" s="2124"/>
    </row>
    <row r="1959" spans="1:20" s="2180" customFormat="1" ht="12" hidden="1" customHeight="1">
      <c r="A1959" s="2149"/>
      <c r="B1959" s="2173">
        <v>12</v>
      </c>
      <c r="C1959" s="2143"/>
      <c r="D1959" s="2242"/>
      <c r="E1959" s="2232"/>
      <c r="F1959" s="2240"/>
      <c r="G1959" s="2234"/>
      <c r="H1959" s="2234"/>
      <c r="I1959" s="2233"/>
      <c r="J1959" s="2235"/>
      <c r="K1959" s="2235"/>
      <c r="L1959" s="2235"/>
      <c r="M1959" s="2175">
        <v>0</v>
      </c>
      <c r="N1959" s="2237"/>
      <c r="O1959" s="2119"/>
      <c r="P1959" s="2120"/>
      <c r="Q1959" s="2125"/>
      <c r="R1959" s="2122"/>
      <c r="S1959" s="2120">
        <f>R1959*E1951</f>
        <v>0</v>
      </c>
      <c r="T1959" s="2124"/>
    </row>
    <row r="1960" spans="1:20" s="2180" customFormat="1" ht="38.25" customHeight="1">
      <c r="A1960" s="2149">
        <f>A1951+1</f>
        <v>164</v>
      </c>
      <c r="B1960" s="2242" t="str">
        <f>IF(B1968&lt;&gt;0,"12-299                                                    10-1        "&amp;"12-300                                                                   10-2                  ·="&amp;B1968+0,"12-299    10-1")</f>
        <v>12-299                                                    10-1        12-300                                                                   10-2                  ·=15</v>
      </c>
      <c r="C1960" s="2143" t="s">
        <v>2263</v>
      </c>
      <c r="D1960" s="2149" t="s">
        <v>2826</v>
      </c>
      <c r="E1960" s="2232">
        <v>1190</v>
      </c>
      <c r="F1960" s="2241">
        <v>0.1535</v>
      </c>
      <c r="G1960" s="2234">
        <v>182.66499999999999</v>
      </c>
      <c r="H1960" s="2234">
        <v>0.22275235413056038</v>
      </c>
      <c r="I1960" s="2241">
        <v>1.49E-2</v>
      </c>
      <c r="J1960" s="2234">
        <v>17.731000000000002</v>
      </c>
      <c r="K1960" s="2234">
        <v>4.5445298000000002E-2</v>
      </c>
      <c r="L1960" s="2234">
        <v>1.4383799918774998</v>
      </c>
      <c r="M1960" s="2175">
        <v>2.2078457890998147</v>
      </c>
      <c r="N1960" s="2175">
        <v>2627.3364890287794</v>
      </c>
      <c r="O1960" s="2200">
        <f>E1960*L1960</f>
        <v>1711.6721903342248</v>
      </c>
      <c r="P1960" s="2422" t="s">
        <v>997</v>
      </c>
      <c r="Q1960" s="2423" t="s">
        <v>2093</v>
      </c>
      <c r="R1960" s="2133">
        <f>IF(B1968&lt;&gt;0,0.0158+0.00105*B1968,0.0158)</f>
        <v>3.1550000000000002E-2</v>
      </c>
      <c r="S1960" s="2118">
        <f>R1960*E1960</f>
        <v>37.544499999999999</v>
      </c>
      <c r="T1960" s="2412">
        <v>25.5</v>
      </c>
    </row>
    <row r="1961" spans="1:20" s="2180" customFormat="1" ht="12" hidden="1" customHeight="1">
      <c r="A1961" s="2149"/>
      <c r="B1961" s="2231"/>
      <c r="C1961" s="2143"/>
      <c r="D1961" s="2149"/>
      <c r="E1961" s="2232"/>
      <c r="F1961" s="2251"/>
      <c r="G1961" s="2234"/>
      <c r="H1961" s="2234"/>
      <c r="I1961" s="2241"/>
      <c r="J1961" s="2235"/>
      <c r="K1961" s="2235"/>
      <c r="L1961" s="2235"/>
      <c r="M1961" s="2175">
        <v>0</v>
      </c>
      <c r="N1961" s="2237"/>
      <c r="O1961" s="2119"/>
      <c r="P1961" s="2120" t="s">
        <v>787</v>
      </c>
      <c r="Q1961" s="2125" t="s">
        <v>1834</v>
      </c>
      <c r="R1961" s="2122">
        <v>1.02</v>
      </c>
      <c r="S1961" s="2120">
        <f>R1961*E1960</f>
        <v>1213.8</v>
      </c>
      <c r="T1961" s="2289">
        <v>0.42</v>
      </c>
    </row>
    <row r="1962" spans="1:20" s="2180" customFormat="1" ht="12" hidden="1" customHeight="1">
      <c r="A1962" s="2149"/>
      <c r="B1962" s="2231"/>
      <c r="C1962" s="2143"/>
      <c r="D1962" s="2149"/>
      <c r="E1962" s="2232"/>
      <c r="F1962" s="2251"/>
      <c r="G1962" s="2234"/>
      <c r="H1962" s="2234"/>
      <c r="I1962" s="2241"/>
      <c r="J1962" s="2235"/>
      <c r="K1962" s="2235"/>
      <c r="L1962" s="2235"/>
      <c r="M1962" s="2175">
        <v>0</v>
      </c>
      <c r="N1962" s="2237"/>
      <c r="O1962" s="2119"/>
      <c r="P1962" s="2137"/>
      <c r="Q1962" s="2287"/>
      <c r="R1962" s="2289"/>
      <c r="S1962" s="2120">
        <f>R1962*E1960</f>
        <v>0</v>
      </c>
      <c r="T1962" s="2289"/>
    </row>
    <row r="1963" spans="1:20" s="2180" customFormat="1" ht="12" hidden="1" customHeight="1">
      <c r="A1963" s="2149"/>
      <c r="B1963" s="2231"/>
      <c r="C1963" s="2143"/>
      <c r="D1963" s="2149"/>
      <c r="E1963" s="2232"/>
      <c r="F1963" s="2251"/>
      <c r="G1963" s="2234"/>
      <c r="H1963" s="2234"/>
      <c r="I1963" s="2241"/>
      <c r="J1963" s="2235"/>
      <c r="K1963" s="2235"/>
      <c r="L1963" s="2235"/>
      <c r="M1963" s="2175">
        <v>0</v>
      </c>
      <c r="N1963" s="2237"/>
      <c r="O1963" s="2119"/>
      <c r="P1963" s="2137"/>
      <c r="Q1963" s="2287"/>
      <c r="R1963" s="2289"/>
      <c r="S1963" s="2120">
        <f>R1963*E1960</f>
        <v>0</v>
      </c>
      <c r="T1963" s="2289"/>
    </row>
    <row r="1964" spans="1:20" s="2180" customFormat="1" ht="12" hidden="1" customHeight="1">
      <c r="A1964" s="2149"/>
      <c r="B1964" s="2231"/>
      <c r="C1964" s="2143"/>
      <c r="D1964" s="2149"/>
      <c r="E1964" s="2232"/>
      <c r="F1964" s="2251"/>
      <c r="G1964" s="2234"/>
      <c r="H1964" s="2234"/>
      <c r="I1964" s="2241"/>
      <c r="J1964" s="2235"/>
      <c r="K1964" s="2235"/>
      <c r="L1964" s="2235"/>
      <c r="M1964" s="2175">
        <v>0</v>
      </c>
      <c r="N1964" s="2237"/>
      <c r="O1964" s="2119"/>
      <c r="P1964" s="2137"/>
      <c r="Q1964" s="2287"/>
      <c r="R1964" s="2289"/>
      <c r="S1964" s="2120">
        <f>R1964*E1960</f>
        <v>0</v>
      </c>
      <c r="T1964" s="2289"/>
    </row>
    <row r="1965" spans="1:20" s="2180" customFormat="1" ht="12" hidden="1" customHeight="1">
      <c r="A1965" s="2149"/>
      <c r="B1965" s="2231"/>
      <c r="C1965" s="2143"/>
      <c r="D1965" s="2149"/>
      <c r="E1965" s="2232"/>
      <c r="F1965" s="2251"/>
      <c r="G1965" s="2234"/>
      <c r="H1965" s="2234"/>
      <c r="I1965" s="2241"/>
      <c r="J1965" s="2235"/>
      <c r="K1965" s="2235"/>
      <c r="L1965" s="2235"/>
      <c r="M1965" s="2175">
        <v>0</v>
      </c>
      <c r="N1965" s="2237"/>
      <c r="O1965" s="2119"/>
      <c r="P1965" s="2137"/>
      <c r="Q1965" s="2287"/>
      <c r="R1965" s="2289"/>
      <c r="S1965" s="2120">
        <f>R1965*E1960</f>
        <v>0</v>
      </c>
      <c r="T1965" s="2289"/>
    </row>
    <row r="1966" spans="1:20" s="2180" customFormat="1" ht="12" hidden="1" customHeight="1">
      <c r="A1966" s="2149"/>
      <c r="B1966" s="2231"/>
      <c r="C1966" s="2143"/>
      <c r="D1966" s="2149"/>
      <c r="E1966" s="2232"/>
      <c r="F1966" s="2251"/>
      <c r="G1966" s="2234"/>
      <c r="H1966" s="2234"/>
      <c r="I1966" s="2241"/>
      <c r="J1966" s="2235"/>
      <c r="K1966" s="2235"/>
      <c r="L1966" s="2235"/>
      <c r="M1966" s="2175">
        <v>0</v>
      </c>
      <c r="N1966" s="2237"/>
      <c r="O1966" s="2119"/>
      <c r="P1966" s="2137"/>
      <c r="Q1966" s="2287"/>
      <c r="R1966" s="2289"/>
      <c r="S1966" s="2120">
        <f>R1966*E1960</f>
        <v>0</v>
      </c>
      <c r="T1966" s="2289"/>
    </row>
    <row r="1967" spans="1:20" s="2180" customFormat="1" ht="12" hidden="1" customHeight="1">
      <c r="A1967" s="2149"/>
      <c r="B1967" s="2231"/>
      <c r="C1967" s="2143"/>
      <c r="D1967" s="2149"/>
      <c r="E1967" s="2232"/>
      <c r="F1967" s="2251"/>
      <c r="G1967" s="2234"/>
      <c r="H1967" s="2234"/>
      <c r="I1967" s="2241"/>
      <c r="J1967" s="2235"/>
      <c r="K1967" s="2235"/>
      <c r="L1967" s="2235"/>
      <c r="M1967" s="2175">
        <v>0</v>
      </c>
      <c r="N1967" s="2237"/>
      <c r="O1967" s="2119"/>
      <c r="P1967" s="2137"/>
      <c r="Q1967" s="2287"/>
      <c r="R1967" s="2289"/>
      <c r="S1967" s="2120">
        <f>R1967*E1960</f>
        <v>0</v>
      </c>
      <c r="T1967" s="2289"/>
    </row>
    <row r="1968" spans="1:20" s="2180" customFormat="1" ht="12" hidden="1" customHeight="1">
      <c r="A1968" s="2149"/>
      <c r="B1968" s="2173" t="s">
        <v>788</v>
      </c>
      <c r="C1968" s="2143"/>
      <c r="D1968" s="2149"/>
      <c r="E1968" s="2232"/>
      <c r="F1968" s="2251"/>
      <c r="G1968" s="2234"/>
      <c r="H1968" s="2234"/>
      <c r="I1968" s="2241"/>
      <c r="J1968" s="2235"/>
      <c r="K1968" s="2235"/>
      <c r="L1968" s="2235"/>
      <c r="M1968" s="2175">
        <v>0</v>
      </c>
      <c r="N1968" s="2237"/>
      <c r="O1968" s="2119"/>
      <c r="P1968" s="2137"/>
      <c r="Q1968" s="2287"/>
      <c r="R1968" s="2289"/>
      <c r="S1968" s="2120">
        <f>R1968*E1960</f>
        <v>0</v>
      </c>
      <c r="T1968" s="2289"/>
    </row>
    <row r="1969" spans="1:20" s="2180" customFormat="1" ht="36">
      <c r="A1969" s="2149">
        <f>A1960+1</f>
        <v>165</v>
      </c>
      <c r="B1969" s="2231" t="s">
        <v>789</v>
      </c>
      <c r="C1969" s="2146" t="s">
        <v>2264</v>
      </c>
      <c r="D1969" s="2275" t="s">
        <v>2821</v>
      </c>
      <c r="E1969" s="2232">
        <v>1190</v>
      </c>
      <c r="F1969" s="2268">
        <v>0.628</v>
      </c>
      <c r="G1969" s="2268">
        <v>747.32</v>
      </c>
      <c r="H1969" s="2268">
        <v>0.9113255921432698</v>
      </c>
      <c r="I1969" s="2268">
        <v>0.03</v>
      </c>
      <c r="J1969" s="2268">
        <v>35.699999999999996</v>
      </c>
      <c r="K1969" s="2234">
        <v>9.1500600000000001E-2</v>
      </c>
      <c r="L1969" s="2262">
        <v>8.9597975039999991</v>
      </c>
      <c r="M1969" s="2175">
        <v>12.8889165126155</v>
      </c>
      <c r="N1969" s="2175">
        <v>15337.810650012445</v>
      </c>
      <c r="O1969" s="2200">
        <f>E1969*L1969</f>
        <v>10662.15902976</v>
      </c>
      <c r="P1969" s="2116" t="s">
        <v>803</v>
      </c>
      <c r="Q1969" s="2117" t="s">
        <v>1834</v>
      </c>
      <c r="R1969" s="2115">
        <v>1.3</v>
      </c>
      <c r="S1969" s="2118">
        <f>R1969*E1969</f>
        <v>1547</v>
      </c>
      <c r="T1969" s="1051">
        <v>3.7</v>
      </c>
    </row>
    <row r="1970" spans="1:20" s="2180" customFormat="1" ht="12.75" hidden="1" customHeight="1">
      <c r="A1970" s="2149"/>
      <c r="B1970" s="2231"/>
      <c r="C1970" s="2173"/>
      <c r="D1970" s="2149"/>
      <c r="E1970" s="2232"/>
      <c r="F1970" s="2233"/>
      <c r="G1970" s="2234"/>
      <c r="H1970" s="2234"/>
      <c r="I1970" s="2233"/>
      <c r="J1970" s="2235"/>
      <c r="K1970" s="2235"/>
      <c r="L1970" s="2235"/>
      <c r="M1970" s="2175">
        <v>0</v>
      </c>
      <c r="N1970" s="2237"/>
      <c r="O1970" s="2119"/>
      <c r="P1970" s="2120" t="s">
        <v>2904</v>
      </c>
      <c r="Q1970" s="2121" t="s">
        <v>1834</v>
      </c>
      <c r="R1970" s="2122">
        <v>1.1000000000000001</v>
      </c>
      <c r="S1970" s="2238">
        <f>R1970*E1969</f>
        <v>1309</v>
      </c>
      <c r="T1970" s="2124">
        <f>3/1.2</f>
        <v>2.5</v>
      </c>
    </row>
    <row r="1971" spans="1:20" s="2180" customFormat="1" ht="14.25" hidden="1" customHeight="1">
      <c r="A1971" s="2149"/>
      <c r="B1971" s="2231"/>
      <c r="C1971" s="2143"/>
      <c r="D1971" s="2149"/>
      <c r="E1971" s="2232"/>
      <c r="F1971" s="2233"/>
      <c r="G1971" s="2234"/>
      <c r="H1971" s="2234"/>
      <c r="I1971" s="2233"/>
      <c r="J1971" s="2235"/>
      <c r="K1971" s="2235"/>
      <c r="L1971" s="2235"/>
      <c r="M1971" s="2175">
        <v>0</v>
      </c>
      <c r="N1971" s="2237"/>
      <c r="O1971" s="2128"/>
      <c r="P1971" s="2129" t="s">
        <v>804</v>
      </c>
      <c r="Q1971" s="2256" t="s">
        <v>2994</v>
      </c>
      <c r="R1971" s="2257">
        <v>0.2</v>
      </c>
      <c r="S1971" s="2239">
        <f>R1971*E1969</f>
        <v>238</v>
      </c>
      <c r="T1971" s="2132">
        <v>0.6</v>
      </c>
    </row>
    <row r="1972" spans="1:20" s="2180" customFormat="1" ht="12" hidden="1" customHeight="1">
      <c r="A1972" s="2149"/>
      <c r="B1972" s="2231"/>
      <c r="C1972" s="2143"/>
      <c r="D1972" s="2149"/>
      <c r="E1972" s="2232"/>
      <c r="F1972" s="2233"/>
      <c r="G1972" s="2234"/>
      <c r="H1972" s="2234"/>
      <c r="I1972" s="2233"/>
      <c r="J1972" s="2235"/>
      <c r="K1972" s="2235"/>
      <c r="L1972" s="2235"/>
      <c r="M1972" s="2175">
        <v>0</v>
      </c>
      <c r="N1972" s="2237"/>
      <c r="O1972" s="2119"/>
      <c r="P1972" s="2120"/>
      <c r="Q1972" s="2126"/>
      <c r="R1972" s="2127"/>
      <c r="S1972" s="2238">
        <f>R1972*E1969</f>
        <v>0</v>
      </c>
      <c r="T1972" s="2124"/>
    </row>
    <row r="1973" spans="1:20" s="2180" customFormat="1" ht="12" hidden="1" customHeight="1">
      <c r="A1973" s="2149"/>
      <c r="B1973" s="2231"/>
      <c r="C1973" s="2143"/>
      <c r="D1973" s="2149"/>
      <c r="E1973" s="2232"/>
      <c r="F1973" s="2233"/>
      <c r="G1973" s="2234"/>
      <c r="H1973" s="2234"/>
      <c r="I1973" s="2233"/>
      <c r="J1973" s="2235"/>
      <c r="K1973" s="2235"/>
      <c r="L1973" s="2235"/>
      <c r="M1973" s="2175">
        <v>0</v>
      </c>
      <c r="N1973" s="2237"/>
      <c r="O1973" s="2119"/>
      <c r="P1973" s="2120"/>
      <c r="Q1973" s="2126"/>
      <c r="R1973" s="2127"/>
      <c r="S1973" s="2238">
        <f>R1973*E1969</f>
        <v>0</v>
      </c>
      <c r="T1973" s="2124"/>
    </row>
    <row r="1974" spans="1:20" s="2180" customFormat="1" ht="12" hidden="1" customHeight="1">
      <c r="A1974" s="2149"/>
      <c r="B1974" s="2231"/>
      <c r="C1974" s="2143"/>
      <c r="D1974" s="2149"/>
      <c r="E1974" s="2232"/>
      <c r="F1974" s="2233"/>
      <c r="G1974" s="2234"/>
      <c r="H1974" s="2234"/>
      <c r="I1974" s="2233"/>
      <c r="J1974" s="2235"/>
      <c r="K1974" s="2235"/>
      <c r="L1974" s="2235"/>
      <c r="M1974" s="2175">
        <v>0</v>
      </c>
      <c r="N1974" s="2237"/>
      <c r="O1974" s="2119"/>
      <c r="P1974" s="2120"/>
      <c r="Q1974" s="2126"/>
      <c r="R1974" s="2127"/>
      <c r="S1974" s="2238">
        <f>R1974*E1969</f>
        <v>0</v>
      </c>
      <c r="T1974" s="2124"/>
    </row>
    <row r="1975" spans="1:20" s="2180" customFormat="1" ht="12" hidden="1" customHeight="1">
      <c r="A1975" s="2149"/>
      <c r="B1975" s="2231"/>
      <c r="C1975" s="2143"/>
      <c r="D1975" s="2149"/>
      <c r="E1975" s="2232"/>
      <c r="F1975" s="2233"/>
      <c r="G1975" s="2234"/>
      <c r="H1975" s="2234"/>
      <c r="I1975" s="2233"/>
      <c r="J1975" s="2235"/>
      <c r="K1975" s="2235"/>
      <c r="L1975" s="2235"/>
      <c r="M1975" s="2175">
        <v>0</v>
      </c>
      <c r="N1975" s="2237"/>
      <c r="O1975" s="2119"/>
      <c r="P1975" s="2120"/>
      <c r="Q1975" s="2126"/>
      <c r="R1975" s="2127"/>
      <c r="S1975" s="2238">
        <f>R1975*E1969</f>
        <v>0</v>
      </c>
      <c r="T1975" s="2124"/>
    </row>
    <row r="1976" spans="1:20" s="2180" customFormat="1" ht="12" hidden="1" customHeight="1">
      <c r="A1976" s="2149"/>
      <c r="B1976" s="2231"/>
      <c r="C1976" s="2143"/>
      <c r="D1976" s="2149"/>
      <c r="E1976" s="2232"/>
      <c r="F1976" s="2233"/>
      <c r="G1976" s="2234"/>
      <c r="H1976" s="2234"/>
      <c r="I1976" s="2233"/>
      <c r="J1976" s="2235"/>
      <c r="K1976" s="2235"/>
      <c r="L1976" s="2235"/>
      <c r="M1976" s="2175">
        <v>0</v>
      </c>
      <c r="N1976" s="2237"/>
      <c r="O1976" s="2119"/>
      <c r="P1976" s="2120"/>
      <c r="Q1976" s="2126"/>
      <c r="R1976" s="2127"/>
      <c r="S1976" s="2238">
        <f>R1976*E1969</f>
        <v>0</v>
      </c>
      <c r="T1976" s="2124"/>
    </row>
    <row r="1977" spans="1:20" s="2180" customFormat="1" ht="12" hidden="1" customHeight="1">
      <c r="A1977" s="2149"/>
      <c r="B1977" s="2231"/>
      <c r="C1977" s="2143"/>
      <c r="D1977" s="2149"/>
      <c r="E1977" s="2232"/>
      <c r="F1977" s="2233"/>
      <c r="G1977" s="2234"/>
      <c r="H1977" s="2234"/>
      <c r="I1977" s="2233"/>
      <c r="J1977" s="2235"/>
      <c r="K1977" s="2235"/>
      <c r="L1977" s="2235"/>
      <c r="M1977" s="2175">
        <v>0</v>
      </c>
      <c r="N1977" s="2237"/>
      <c r="O1977" s="2128"/>
      <c r="P1977" s="2129"/>
      <c r="Q1977" s="2130"/>
      <c r="R1977" s="2131"/>
      <c r="S1977" s="2239">
        <f>R1977*E1969</f>
        <v>0</v>
      </c>
      <c r="T1977" s="2132"/>
    </row>
    <row r="1978" spans="1:20" s="2180" customFormat="1" ht="32.25" customHeight="1">
      <c r="A1978" s="2149">
        <f>A1969+1</f>
        <v>166</v>
      </c>
      <c r="B1978" s="2231" t="s">
        <v>1002</v>
      </c>
      <c r="C1978" s="2146" t="s">
        <v>2265</v>
      </c>
      <c r="D1978" s="2275" t="s">
        <v>2821</v>
      </c>
      <c r="E1978" s="2232">
        <v>138</v>
      </c>
      <c r="F1978" s="2268">
        <v>0.71700000000000008</v>
      </c>
      <c r="G1978" s="2268">
        <v>98.946000000000012</v>
      </c>
      <c r="H1978" s="2268">
        <v>1.0404784228769499</v>
      </c>
      <c r="I1978" s="2268">
        <v>6.4000000000000001E-2</v>
      </c>
      <c r="J1978" s="2268">
        <v>8.8320000000000007</v>
      </c>
      <c r="K1978" s="2234">
        <v>0.19520128</v>
      </c>
      <c r="L1978" s="2262">
        <v>2.4586944322500002</v>
      </c>
      <c r="M1978" s="2175">
        <v>4.7795120287892292</v>
      </c>
      <c r="N1978" s="2175">
        <v>659.57265997291358</v>
      </c>
      <c r="O1978" s="2200">
        <f>E1978*L1978</f>
        <v>339.29983165050004</v>
      </c>
      <c r="P1978" s="2116" t="s">
        <v>1003</v>
      </c>
      <c r="Q1978" s="2117" t="s">
        <v>2093</v>
      </c>
      <c r="R1978" s="2115">
        <v>1.2999999999999999E-2</v>
      </c>
      <c r="S1978" s="2118">
        <f>R1978*E1978</f>
        <v>1.7939999999999998</v>
      </c>
      <c r="T1978" s="1051">
        <v>27.5</v>
      </c>
    </row>
    <row r="1979" spans="1:20" s="2180" customFormat="1" ht="12" hidden="1" customHeight="1">
      <c r="A1979" s="2149"/>
      <c r="B1979" s="2231"/>
      <c r="C1979" s="2173"/>
      <c r="D1979" s="2149"/>
      <c r="E1979" s="2232"/>
      <c r="F1979" s="2233"/>
      <c r="G1979" s="2234"/>
      <c r="H1979" s="2234"/>
      <c r="I1979" s="2233"/>
      <c r="J1979" s="2235"/>
      <c r="K1979" s="2235"/>
      <c r="L1979" s="2235"/>
      <c r="M1979" s="2175">
        <v>0</v>
      </c>
      <c r="N1979" s="2237"/>
      <c r="O1979" s="2128"/>
      <c r="P1979" s="2129" t="s">
        <v>640</v>
      </c>
      <c r="Q1979" s="2304" t="s">
        <v>2819</v>
      </c>
      <c r="R1979" s="2257">
        <v>12.5</v>
      </c>
      <c r="S1979" s="2239">
        <f>R1979*E1978</f>
        <v>1725</v>
      </c>
      <c r="T1979" s="2132">
        <v>0.14000000000000001</v>
      </c>
    </row>
    <row r="1980" spans="1:20" s="2180" customFormat="1" ht="12" hidden="1" customHeight="1">
      <c r="A1980" s="2149"/>
      <c r="B1980" s="2231"/>
      <c r="C1980" s="2143"/>
      <c r="D1980" s="2149"/>
      <c r="E1980" s="2232"/>
      <c r="F1980" s="2233"/>
      <c r="G1980" s="2234"/>
      <c r="H1980" s="2234"/>
      <c r="I1980" s="2233"/>
      <c r="J1980" s="2235"/>
      <c r="K1980" s="2235"/>
      <c r="L1980" s="2235"/>
      <c r="M1980" s="2175">
        <v>0</v>
      </c>
      <c r="N1980" s="2237"/>
      <c r="O1980" s="2119"/>
      <c r="P1980" s="2120"/>
      <c r="Q1980" s="2125"/>
      <c r="R1980" s="2122"/>
      <c r="S1980" s="2238">
        <f>R1980*E1978</f>
        <v>0</v>
      </c>
      <c r="T1980" s="2124"/>
    </row>
    <row r="1981" spans="1:20" s="2180" customFormat="1" ht="12" hidden="1" customHeight="1">
      <c r="A1981" s="2149"/>
      <c r="B1981" s="2231"/>
      <c r="C1981" s="2143"/>
      <c r="D1981" s="2149"/>
      <c r="E1981" s="2232"/>
      <c r="F1981" s="2233"/>
      <c r="G1981" s="2234"/>
      <c r="H1981" s="2234"/>
      <c r="I1981" s="2233"/>
      <c r="J1981" s="2235"/>
      <c r="K1981" s="2235"/>
      <c r="L1981" s="2235"/>
      <c r="M1981" s="2175">
        <v>0</v>
      </c>
      <c r="N1981" s="2237"/>
      <c r="O1981" s="2119"/>
      <c r="P1981" s="2120"/>
      <c r="Q1981" s="2126"/>
      <c r="R1981" s="2127"/>
      <c r="S1981" s="2238">
        <f>R1981*E1978</f>
        <v>0</v>
      </c>
      <c r="T1981" s="2124"/>
    </row>
    <row r="1982" spans="1:20" s="2180" customFormat="1" ht="12" hidden="1" customHeight="1">
      <c r="A1982" s="2149"/>
      <c r="B1982" s="2231"/>
      <c r="C1982" s="2143"/>
      <c r="D1982" s="2149"/>
      <c r="E1982" s="2232"/>
      <c r="F1982" s="2233"/>
      <c r="G1982" s="2234"/>
      <c r="H1982" s="2234"/>
      <c r="I1982" s="2233"/>
      <c r="J1982" s="2235"/>
      <c r="K1982" s="2235"/>
      <c r="L1982" s="2235"/>
      <c r="M1982" s="2175">
        <v>0</v>
      </c>
      <c r="N1982" s="2237"/>
      <c r="O1982" s="2119"/>
      <c r="P1982" s="2120"/>
      <c r="Q1982" s="2126"/>
      <c r="R1982" s="2127"/>
      <c r="S1982" s="2238">
        <f>R1982*E1978</f>
        <v>0</v>
      </c>
      <c r="T1982" s="2124"/>
    </row>
    <row r="1983" spans="1:20" s="2180" customFormat="1" ht="12" hidden="1" customHeight="1">
      <c r="A1983" s="2149"/>
      <c r="B1983" s="2231"/>
      <c r="C1983" s="2143"/>
      <c r="D1983" s="2149"/>
      <c r="E1983" s="2232"/>
      <c r="F1983" s="2233"/>
      <c r="G1983" s="2234"/>
      <c r="H1983" s="2234"/>
      <c r="I1983" s="2233"/>
      <c r="J1983" s="2235"/>
      <c r="K1983" s="2235"/>
      <c r="L1983" s="2235"/>
      <c r="M1983" s="2175">
        <v>0</v>
      </c>
      <c r="N1983" s="2237"/>
      <c r="O1983" s="2119"/>
      <c r="P1983" s="2120"/>
      <c r="Q1983" s="2126"/>
      <c r="R1983" s="2127"/>
      <c r="S1983" s="2238">
        <f>R1983*E1978</f>
        <v>0</v>
      </c>
      <c r="T1983" s="2124"/>
    </row>
    <row r="1984" spans="1:20" s="2180" customFormat="1" ht="12" hidden="1" customHeight="1">
      <c r="A1984" s="2149"/>
      <c r="B1984" s="2231"/>
      <c r="C1984" s="2143"/>
      <c r="D1984" s="2149"/>
      <c r="E1984" s="2232"/>
      <c r="F1984" s="2233"/>
      <c r="G1984" s="2234"/>
      <c r="H1984" s="2234"/>
      <c r="I1984" s="2233"/>
      <c r="J1984" s="2235"/>
      <c r="K1984" s="2235"/>
      <c r="L1984" s="2235"/>
      <c r="M1984" s="2175">
        <v>0</v>
      </c>
      <c r="N1984" s="2237"/>
      <c r="O1984" s="2119"/>
      <c r="P1984" s="2120"/>
      <c r="Q1984" s="2126"/>
      <c r="R1984" s="2127"/>
      <c r="S1984" s="2238">
        <f>R1984*E1978</f>
        <v>0</v>
      </c>
      <c r="T1984" s="2124"/>
    </row>
    <row r="1985" spans="1:20" s="2180" customFormat="1" ht="12" hidden="1" customHeight="1">
      <c r="A1985" s="2149"/>
      <c r="B1985" s="2231"/>
      <c r="C1985" s="2143"/>
      <c r="D1985" s="2149"/>
      <c r="E1985" s="2232"/>
      <c r="F1985" s="2233"/>
      <c r="G1985" s="2234"/>
      <c r="H1985" s="2234"/>
      <c r="I1985" s="2233"/>
      <c r="J1985" s="2235"/>
      <c r="K1985" s="2235"/>
      <c r="L1985" s="2235"/>
      <c r="M1985" s="2175">
        <v>0</v>
      </c>
      <c r="N1985" s="2237"/>
      <c r="O1985" s="2119"/>
      <c r="P1985" s="2120"/>
      <c r="Q1985" s="2126"/>
      <c r="R1985" s="2127"/>
      <c r="S1985" s="2238">
        <f>R1985*E1978</f>
        <v>0</v>
      </c>
      <c r="T1985" s="2124"/>
    </row>
    <row r="1986" spans="1:20" s="2180" customFormat="1" ht="12" hidden="1" customHeight="1">
      <c r="A1986" s="2149"/>
      <c r="B1986" s="2231"/>
      <c r="C1986" s="2143"/>
      <c r="D1986" s="2149"/>
      <c r="E1986" s="2232"/>
      <c r="F1986" s="2233"/>
      <c r="G1986" s="2234"/>
      <c r="H1986" s="2234"/>
      <c r="I1986" s="2233"/>
      <c r="J1986" s="2235"/>
      <c r="K1986" s="2235"/>
      <c r="L1986" s="2235"/>
      <c r="M1986" s="2175">
        <v>0</v>
      </c>
      <c r="N1986" s="2237"/>
      <c r="O1986" s="2128"/>
      <c r="P1986" s="2129"/>
      <c r="Q1986" s="2130"/>
      <c r="R1986" s="2131"/>
      <c r="S1986" s="2239">
        <f>R1986*E1978</f>
        <v>0</v>
      </c>
      <c r="T1986" s="2132"/>
    </row>
    <row r="1987" spans="1:20" s="2180" customFormat="1" ht="19.5" customHeight="1">
      <c r="A1987" s="2149">
        <f>A1978+1</f>
        <v>167</v>
      </c>
      <c r="B1987" s="2149"/>
      <c r="C1987" s="2143" t="s">
        <v>2266</v>
      </c>
      <c r="D1987" s="2149" t="s">
        <v>2099</v>
      </c>
      <c r="E1987" s="2173">
        <f>0.0013*E1978</f>
        <v>0.1794</v>
      </c>
      <c r="F1987" s="2233">
        <v>0</v>
      </c>
      <c r="G1987" s="2234">
        <v>0</v>
      </c>
      <c r="H1987" s="2234">
        <v>0</v>
      </c>
      <c r="I1987" s="2233">
        <v>0</v>
      </c>
      <c r="J1987" s="2234">
        <v>0</v>
      </c>
      <c r="K1987" s="2234">
        <v>0</v>
      </c>
      <c r="L1987" s="2234">
        <v>281.94196130099994</v>
      </c>
      <c r="M1987" s="2175">
        <v>364.75596303194953</v>
      </c>
      <c r="N1987" s="2175">
        <v>65.437219767931751</v>
      </c>
      <c r="O1987" s="2200">
        <f>E1987*L1987</f>
        <v>50.580387857399387</v>
      </c>
      <c r="P1987" s="2297" t="s">
        <v>1945</v>
      </c>
      <c r="Q1987" s="2340" t="s">
        <v>2099</v>
      </c>
      <c r="R1987" s="2127">
        <v>1</v>
      </c>
      <c r="S1987" s="2238">
        <f>R1987*E1987</f>
        <v>0.1794</v>
      </c>
      <c r="T1987" s="2352">
        <v>241.67</v>
      </c>
    </row>
    <row r="1988" spans="1:20" s="2180" customFormat="1" ht="12" hidden="1" customHeight="1">
      <c r="A1988" s="2149"/>
      <c r="B1988" s="2149"/>
      <c r="C1988" s="2143"/>
      <c r="D1988" s="2149"/>
      <c r="E1988" s="2252"/>
      <c r="F1988" s="2233"/>
      <c r="G1988" s="2234"/>
      <c r="H1988" s="2234"/>
      <c r="I1988" s="2233"/>
      <c r="J1988" s="2235"/>
      <c r="K1988" s="2235"/>
      <c r="L1988" s="2235"/>
      <c r="M1988" s="2175">
        <v>0</v>
      </c>
      <c r="N1988" s="2237"/>
      <c r="O1988" s="2119"/>
      <c r="P1988" s="2136"/>
      <c r="Q1988" s="2138"/>
      <c r="R1988" s="2122"/>
      <c r="S1988" s="2238">
        <f>R1988*E1987</f>
        <v>0</v>
      </c>
      <c r="T1988" s="2349"/>
    </row>
    <row r="1989" spans="1:20" s="2180" customFormat="1" ht="12" hidden="1" customHeight="1">
      <c r="A1989" s="2149"/>
      <c r="B1989" s="2149"/>
      <c r="C1989" s="2143"/>
      <c r="D1989" s="2149"/>
      <c r="E1989" s="2252"/>
      <c r="F1989" s="2233"/>
      <c r="G1989" s="2234"/>
      <c r="H1989" s="2234"/>
      <c r="I1989" s="2233"/>
      <c r="J1989" s="2235"/>
      <c r="K1989" s="2235"/>
      <c r="L1989" s="2235"/>
      <c r="M1989" s="2175">
        <v>0</v>
      </c>
      <c r="N1989" s="2237"/>
      <c r="O1989" s="2119"/>
      <c r="P1989" s="2136"/>
      <c r="Q1989" s="2138"/>
      <c r="R1989" s="2122"/>
      <c r="S1989" s="2238">
        <f>R1989*E1987</f>
        <v>0</v>
      </c>
      <c r="T1989" s="2349"/>
    </row>
    <row r="1990" spans="1:20" s="2180" customFormat="1" ht="12" hidden="1" customHeight="1">
      <c r="A1990" s="2149"/>
      <c r="B1990" s="2149"/>
      <c r="C1990" s="2143"/>
      <c r="D1990" s="2149"/>
      <c r="E1990" s="2252"/>
      <c r="F1990" s="2233"/>
      <c r="G1990" s="2234"/>
      <c r="H1990" s="2234"/>
      <c r="I1990" s="2233"/>
      <c r="J1990" s="2235"/>
      <c r="K1990" s="2235"/>
      <c r="L1990" s="2235"/>
      <c r="M1990" s="2175">
        <v>0</v>
      </c>
      <c r="N1990" s="2237"/>
      <c r="O1990" s="2119"/>
      <c r="P1990" s="2136"/>
      <c r="Q1990" s="2138"/>
      <c r="R1990" s="2122"/>
      <c r="S1990" s="2238">
        <f>R1990*E1987</f>
        <v>0</v>
      </c>
      <c r="T1990" s="2349"/>
    </row>
    <row r="1991" spans="1:20" s="2180" customFormat="1" ht="12" hidden="1" customHeight="1">
      <c r="A1991" s="2149"/>
      <c r="B1991" s="2149"/>
      <c r="C1991" s="2143"/>
      <c r="D1991" s="2149"/>
      <c r="E1991" s="2252"/>
      <c r="F1991" s="2233"/>
      <c r="G1991" s="2234"/>
      <c r="H1991" s="2234"/>
      <c r="I1991" s="2233"/>
      <c r="J1991" s="2235"/>
      <c r="K1991" s="2235"/>
      <c r="L1991" s="2235"/>
      <c r="M1991" s="2175">
        <v>0</v>
      </c>
      <c r="N1991" s="2237"/>
      <c r="O1991" s="2119"/>
      <c r="P1991" s="2136"/>
      <c r="Q1991" s="2138"/>
      <c r="R1991" s="2122"/>
      <c r="S1991" s="2238">
        <f>R1991*E1987</f>
        <v>0</v>
      </c>
      <c r="T1991" s="2349"/>
    </row>
    <row r="1992" spans="1:20" s="2180" customFormat="1" ht="12" hidden="1" customHeight="1">
      <c r="A1992" s="2149"/>
      <c r="B1992" s="2149"/>
      <c r="C1992" s="2143"/>
      <c r="D1992" s="2149"/>
      <c r="E1992" s="2252"/>
      <c r="F1992" s="2233"/>
      <c r="G1992" s="2234"/>
      <c r="H1992" s="2234"/>
      <c r="I1992" s="2233"/>
      <c r="J1992" s="2235"/>
      <c r="K1992" s="2235"/>
      <c r="L1992" s="2235"/>
      <c r="M1992" s="2175">
        <v>0</v>
      </c>
      <c r="N1992" s="2237"/>
      <c r="O1992" s="2119"/>
      <c r="P1992" s="2136"/>
      <c r="Q1992" s="2138"/>
      <c r="R1992" s="2122"/>
      <c r="S1992" s="2238">
        <f>R1992*E1987</f>
        <v>0</v>
      </c>
      <c r="T1992" s="2349"/>
    </row>
    <row r="1993" spans="1:20" s="2180" customFormat="1" ht="12" hidden="1" customHeight="1">
      <c r="A1993" s="2149"/>
      <c r="B1993" s="2149"/>
      <c r="C1993" s="2143"/>
      <c r="D1993" s="2149"/>
      <c r="E1993" s="2252"/>
      <c r="F1993" s="2233"/>
      <c r="G1993" s="2234"/>
      <c r="H1993" s="2234"/>
      <c r="I1993" s="2233"/>
      <c r="J1993" s="2235"/>
      <c r="K1993" s="2235"/>
      <c r="L1993" s="2235"/>
      <c r="M1993" s="2175">
        <v>0</v>
      </c>
      <c r="N1993" s="2237"/>
      <c r="O1993" s="2119"/>
      <c r="P1993" s="2136"/>
      <c r="Q1993" s="2138"/>
      <c r="R1993" s="2122"/>
      <c r="S1993" s="2238">
        <f>R1993*E1987</f>
        <v>0</v>
      </c>
      <c r="T1993" s="2353"/>
    </row>
    <row r="1994" spans="1:20" s="2180" customFormat="1" ht="14.25" hidden="1" customHeight="1">
      <c r="A1994" s="2149"/>
      <c r="B1994" s="2149"/>
      <c r="C1994" s="2143"/>
      <c r="D1994" s="2149"/>
      <c r="E1994" s="2252"/>
      <c r="F1994" s="2233"/>
      <c r="G1994" s="2234"/>
      <c r="H1994" s="2234"/>
      <c r="I1994" s="2233"/>
      <c r="J1994" s="2235"/>
      <c r="K1994" s="2235"/>
      <c r="L1994" s="2235"/>
      <c r="M1994" s="2175">
        <v>0</v>
      </c>
      <c r="N1994" s="2237"/>
      <c r="O1994" s="2119"/>
      <c r="P1994" s="2136"/>
      <c r="Q1994" s="2138"/>
      <c r="R1994" s="2122"/>
      <c r="S1994" s="2238">
        <f>R1994*E1987</f>
        <v>0</v>
      </c>
      <c r="T1994" s="2349"/>
    </row>
    <row r="1995" spans="1:20" s="2180" customFormat="1" ht="12" hidden="1" customHeight="1">
      <c r="A1995" s="2149"/>
      <c r="B1995" s="2149"/>
      <c r="C1995" s="2143"/>
      <c r="D1995" s="2149"/>
      <c r="E1995" s="2252"/>
      <c r="F1995" s="2233"/>
      <c r="G1995" s="2234"/>
      <c r="H1995" s="2234"/>
      <c r="I1995" s="2233"/>
      <c r="J1995" s="2235"/>
      <c r="K1995" s="2235"/>
      <c r="L1995" s="2235"/>
      <c r="M1995" s="2175">
        <v>0</v>
      </c>
      <c r="N1995" s="2237"/>
      <c r="O1995" s="2119"/>
      <c r="P1995" s="2136"/>
      <c r="Q1995" s="2138"/>
      <c r="R1995" s="2122"/>
      <c r="S1995" s="2238">
        <f>R1995*E1987</f>
        <v>0</v>
      </c>
      <c r="T1995" s="2349"/>
    </row>
    <row r="1996" spans="1:20" s="2180" customFormat="1" ht="36" customHeight="1">
      <c r="A1996" s="2149">
        <f>A1987+1</f>
        <v>168</v>
      </c>
      <c r="B1996" s="2231" t="s">
        <v>633</v>
      </c>
      <c r="C1996" s="2145" t="s">
        <v>2267</v>
      </c>
      <c r="D1996" s="2149" t="s">
        <v>2826</v>
      </c>
      <c r="E1996" s="2232">
        <f>118+206</f>
        <v>324</v>
      </c>
      <c r="F1996" s="2231">
        <v>1.17</v>
      </c>
      <c r="G1996" s="2145">
        <v>379.08</v>
      </c>
      <c r="H1996" s="2145">
        <v>1.6978518197573658</v>
      </c>
      <c r="I1996" s="2145">
        <v>7.3999999999999996E-2</v>
      </c>
      <c r="J1996" s="2231">
        <v>23.975999999999999</v>
      </c>
      <c r="K1996" s="2145">
        <v>0.22570147999999998</v>
      </c>
      <c r="L1996" s="2145">
        <v>0.70803399806999989</v>
      </c>
      <c r="M1996" s="2175">
        <v>3.4045558692020852</v>
      </c>
      <c r="N1996" s="2175">
        <v>1103.0761016214756</v>
      </c>
      <c r="O1996" s="2200">
        <f>E1996*L1996</f>
        <v>229.40301537467997</v>
      </c>
      <c r="P1996" s="2233" t="s">
        <v>646</v>
      </c>
      <c r="Q1996" s="2424" t="s">
        <v>2093</v>
      </c>
      <c r="R1996" s="2232">
        <v>2.3800000000000002E-2</v>
      </c>
      <c r="S1996" s="2234">
        <f>R1996*E1996</f>
        <v>7.7112000000000007</v>
      </c>
      <c r="T1996" s="2268">
        <v>25.5</v>
      </c>
    </row>
    <row r="1997" spans="1:20" s="2180" customFormat="1" ht="12" hidden="1" customHeight="1">
      <c r="A1997" s="2149"/>
      <c r="B1997" s="2173"/>
      <c r="C1997" s="2145"/>
      <c r="D1997" s="2149"/>
      <c r="E1997" s="2145"/>
      <c r="F1997" s="2173"/>
      <c r="G1997" s="2145"/>
      <c r="H1997" s="2145"/>
      <c r="I1997" s="2145"/>
      <c r="J1997" s="2173"/>
      <c r="K1997" s="2145"/>
      <c r="L1997" s="2145"/>
      <c r="M1997" s="2175">
        <v>0</v>
      </c>
      <c r="N1997" s="2237"/>
      <c r="O1997" s="2119"/>
      <c r="P1997" s="2120"/>
      <c r="Q1997" s="2138"/>
      <c r="R1997" s="2122"/>
      <c r="S1997" s="2319">
        <f>R1997*E1996</f>
        <v>0</v>
      </c>
      <c r="T1997" s="2258"/>
    </row>
    <row r="1998" spans="1:20" s="2180" customFormat="1" ht="12" hidden="1" customHeight="1">
      <c r="A1998" s="2149"/>
      <c r="B1998" s="2173"/>
      <c r="C1998" s="2145"/>
      <c r="D1998" s="2149"/>
      <c r="E1998" s="2145"/>
      <c r="F1998" s="2173"/>
      <c r="G1998" s="2145"/>
      <c r="H1998" s="2145"/>
      <c r="I1998" s="2145"/>
      <c r="J1998" s="2173"/>
      <c r="K1998" s="2145"/>
      <c r="L1998" s="2145"/>
      <c r="M1998" s="2175">
        <v>0</v>
      </c>
      <c r="N1998" s="2237"/>
      <c r="O1998" s="2119"/>
      <c r="P1998" s="2136"/>
      <c r="Q1998" s="2138"/>
      <c r="R1998" s="2122"/>
      <c r="S1998" s="2319">
        <f>R1998*E1996</f>
        <v>0</v>
      </c>
      <c r="T1998" s="2258"/>
    </row>
    <row r="1999" spans="1:20" s="2180" customFormat="1" ht="12" hidden="1" customHeight="1">
      <c r="A1999" s="2149"/>
      <c r="B1999" s="2173"/>
      <c r="C1999" s="2145"/>
      <c r="D1999" s="2149"/>
      <c r="E1999" s="2145"/>
      <c r="F1999" s="2173"/>
      <c r="G1999" s="2145"/>
      <c r="H1999" s="2145"/>
      <c r="I1999" s="2145"/>
      <c r="J1999" s="2173"/>
      <c r="K1999" s="2145"/>
      <c r="L1999" s="2145"/>
      <c r="M1999" s="2175">
        <v>0</v>
      </c>
      <c r="N1999" s="2237"/>
      <c r="O1999" s="2119"/>
      <c r="P1999" s="2136"/>
      <c r="Q1999" s="2138"/>
      <c r="R1999" s="2122"/>
      <c r="S1999" s="2319">
        <f>R1999*E1996</f>
        <v>0</v>
      </c>
      <c r="T1999" s="2258"/>
    </row>
    <row r="2000" spans="1:20" s="2180" customFormat="1" ht="12" hidden="1" customHeight="1">
      <c r="A2000" s="2149"/>
      <c r="B2000" s="2231"/>
      <c r="C2000" s="2145"/>
      <c r="D2000" s="2149"/>
      <c r="E2000" s="2145"/>
      <c r="F2000" s="2231"/>
      <c r="G2000" s="2145"/>
      <c r="H2000" s="2145"/>
      <c r="I2000" s="2145"/>
      <c r="J2000" s="2231"/>
      <c r="K2000" s="2145"/>
      <c r="L2000" s="2145"/>
      <c r="M2000" s="2175">
        <v>0</v>
      </c>
      <c r="N2000" s="2237"/>
      <c r="O2000" s="2119"/>
      <c r="P2000" s="2136"/>
      <c r="Q2000" s="2138"/>
      <c r="R2000" s="2122"/>
      <c r="S2000" s="2319">
        <f>R2000*E1996</f>
        <v>0</v>
      </c>
      <c r="T2000" s="2258"/>
    </row>
    <row r="2001" spans="1:20" s="2180" customFormat="1" ht="12" hidden="1" customHeight="1">
      <c r="A2001" s="2149"/>
      <c r="B2001" s="2231"/>
      <c r="C2001" s="2145"/>
      <c r="D2001" s="2149"/>
      <c r="E2001" s="2145"/>
      <c r="F2001" s="2231"/>
      <c r="G2001" s="2145"/>
      <c r="H2001" s="2145"/>
      <c r="I2001" s="2145"/>
      <c r="J2001" s="2231"/>
      <c r="K2001" s="2145"/>
      <c r="L2001" s="2145"/>
      <c r="M2001" s="2175">
        <v>0</v>
      </c>
      <c r="N2001" s="2237"/>
      <c r="O2001" s="2119"/>
      <c r="P2001" s="2136"/>
      <c r="Q2001" s="2138"/>
      <c r="R2001" s="2122"/>
      <c r="S2001" s="2319">
        <f>R2001*E1996</f>
        <v>0</v>
      </c>
      <c r="T2001" s="2258"/>
    </row>
    <row r="2002" spans="1:20" s="2180" customFormat="1" ht="12" hidden="1" customHeight="1">
      <c r="A2002" s="2149"/>
      <c r="B2002" s="2231"/>
      <c r="C2002" s="2145"/>
      <c r="D2002" s="2149"/>
      <c r="E2002" s="2145"/>
      <c r="F2002" s="2231"/>
      <c r="G2002" s="2145"/>
      <c r="H2002" s="2145"/>
      <c r="I2002" s="2145"/>
      <c r="J2002" s="2231"/>
      <c r="K2002" s="2145"/>
      <c r="L2002" s="2145"/>
      <c r="M2002" s="2175">
        <v>0</v>
      </c>
      <c r="N2002" s="2237"/>
      <c r="O2002" s="2119"/>
      <c r="P2002" s="2136"/>
      <c r="Q2002" s="2138"/>
      <c r="R2002" s="2122"/>
      <c r="S2002" s="2319">
        <f>R2002*E1996</f>
        <v>0</v>
      </c>
      <c r="T2002" s="2258"/>
    </row>
    <row r="2003" spans="1:20" s="2180" customFormat="1" ht="12" hidden="1" customHeight="1">
      <c r="A2003" s="2149"/>
      <c r="B2003" s="2231"/>
      <c r="C2003" s="2145"/>
      <c r="D2003" s="2149"/>
      <c r="E2003" s="2145"/>
      <c r="F2003" s="2231"/>
      <c r="G2003" s="2145"/>
      <c r="H2003" s="2145"/>
      <c r="I2003" s="2145"/>
      <c r="J2003" s="2231"/>
      <c r="K2003" s="2145"/>
      <c r="L2003" s="2145"/>
      <c r="M2003" s="2175">
        <v>0</v>
      </c>
      <c r="N2003" s="2237"/>
      <c r="O2003" s="2119"/>
      <c r="P2003" s="2136"/>
      <c r="Q2003" s="2138"/>
      <c r="R2003" s="2122"/>
      <c r="S2003" s="2319">
        <f>R2003*E1996</f>
        <v>0</v>
      </c>
      <c r="T2003" s="2258"/>
    </row>
    <row r="2004" spans="1:20" s="2180" customFormat="1" ht="12" hidden="1" customHeight="1">
      <c r="A2004" s="2149"/>
      <c r="B2004" s="2231"/>
      <c r="C2004" s="2145"/>
      <c r="D2004" s="2149"/>
      <c r="E2004" s="2145"/>
      <c r="F2004" s="2231"/>
      <c r="G2004" s="2145"/>
      <c r="H2004" s="2145"/>
      <c r="I2004" s="2145"/>
      <c r="J2004" s="2231"/>
      <c r="K2004" s="2145"/>
      <c r="L2004" s="2145"/>
      <c r="M2004" s="2175">
        <v>0</v>
      </c>
      <c r="N2004" s="2237"/>
      <c r="O2004" s="2128"/>
      <c r="P2004" s="2136"/>
      <c r="Q2004" s="2138"/>
      <c r="R2004" s="2122"/>
      <c r="S2004" s="2320">
        <f>R2004*E1996</f>
        <v>0</v>
      </c>
      <c r="T2004" s="2258"/>
    </row>
    <row r="2005" spans="1:20" s="2180" customFormat="1" ht="48">
      <c r="A2005" s="2149">
        <f>A1996+1</f>
        <v>169</v>
      </c>
      <c r="B2005" s="2231" t="s">
        <v>789</v>
      </c>
      <c r="C2005" s="2145" t="s">
        <v>2268</v>
      </c>
      <c r="D2005" s="2149" t="s">
        <v>2826</v>
      </c>
      <c r="E2005" s="2232">
        <f>97.1+118+206</f>
        <v>421.1</v>
      </c>
      <c r="F2005" s="2268">
        <v>0.628</v>
      </c>
      <c r="G2005" s="2145">
        <v>264.45080000000002</v>
      </c>
      <c r="H2005" s="2145">
        <v>0.9113255921432698</v>
      </c>
      <c r="I2005" s="2145">
        <v>2.98E-2</v>
      </c>
      <c r="J2005" s="2231">
        <v>12.548780000000001</v>
      </c>
      <c r="K2005" s="2145">
        <v>9.0890596000000004E-2</v>
      </c>
      <c r="L2005" s="2262">
        <v>8.9597975039999991</v>
      </c>
      <c r="M2005" s="2175">
        <v>12.888127333894298</v>
      </c>
      <c r="N2005" s="2175">
        <v>5427.1904203028889</v>
      </c>
      <c r="O2005" s="2200">
        <f>E2005*L2005</f>
        <v>3772.9707289343996</v>
      </c>
      <c r="P2005" s="2116" t="s">
        <v>803</v>
      </c>
      <c r="Q2005" s="2117" t="s">
        <v>1834</v>
      </c>
      <c r="R2005" s="2115">
        <v>1.3</v>
      </c>
      <c r="S2005" s="2118">
        <f>R2005*E2005</f>
        <v>547.43000000000006</v>
      </c>
      <c r="T2005" s="1051">
        <v>3.7</v>
      </c>
    </row>
    <row r="2006" spans="1:20" s="2180" customFormat="1" ht="18" hidden="1" customHeight="1">
      <c r="A2006" s="2149"/>
      <c r="B2006" s="2173"/>
      <c r="C2006" s="2145"/>
      <c r="D2006" s="2149"/>
      <c r="E2006" s="2173"/>
      <c r="F2006" s="2241"/>
      <c r="G2006" s="2234"/>
      <c r="H2006" s="2262"/>
      <c r="I2006" s="2241"/>
      <c r="J2006" s="2235"/>
      <c r="K2006" s="2266"/>
      <c r="L2006" s="2266"/>
      <c r="M2006" s="2175">
        <v>0</v>
      </c>
      <c r="N2006" s="2237"/>
      <c r="O2006" s="2119"/>
      <c r="P2006" s="2120" t="s">
        <v>2904</v>
      </c>
      <c r="Q2006" s="2121" t="s">
        <v>1834</v>
      </c>
      <c r="R2006" s="2122">
        <v>1.1000000000000001</v>
      </c>
      <c r="S2006" s="2348">
        <f>R2006*E2005</f>
        <v>463.21000000000004</v>
      </c>
      <c r="T2006" s="2124">
        <f>3/1.2</f>
        <v>2.5</v>
      </c>
    </row>
    <row r="2007" spans="1:20" s="2180" customFormat="1" ht="14.25" hidden="1" customHeight="1">
      <c r="A2007" s="2149"/>
      <c r="B2007" s="2173"/>
      <c r="C2007" s="2145"/>
      <c r="D2007" s="2149"/>
      <c r="E2007" s="2173"/>
      <c r="F2007" s="2241"/>
      <c r="G2007" s="2234"/>
      <c r="H2007" s="2262"/>
      <c r="I2007" s="2241"/>
      <c r="J2007" s="2235"/>
      <c r="K2007" s="2266"/>
      <c r="L2007" s="2266"/>
      <c r="M2007" s="2175">
        <v>0</v>
      </c>
      <c r="N2007" s="2237"/>
      <c r="O2007" s="2119"/>
      <c r="P2007" s="2120" t="s">
        <v>804</v>
      </c>
      <c r="Q2007" s="2125" t="s">
        <v>2994</v>
      </c>
      <c r="R2007" s="2122">
        <v>0.2</v>
      </c>
      <c r="S2007" s="2348">
        <f>R2007*E2005</f>
        <v>84.220000000000013</v>
      </c>
      <c r="T2007" s="2124">
        <v>0.6</v>
      </c>
    </row>
    <row r="2008" spans="1:20" s="2180" customFormat="1" ht="14.25" hidden="1" customHeight="1">
      <c r="A2008" s="2149"/>
      <c r="B2008" s="2173"/>
      <c r="C2008" s="2145"/>
      <c r="D2008" s="2149"/>
      <c r="E2008" s="2173"/>
      <c r="F2008" s="2173"/>
      <c r="G2008" s="2234"/>
      <c r="H2008" s="2262"/>
      <c r="I2008" s="2241"/>
      <c r="J2008" s="2235"/>
      <c r="K2008" s="2173"/>
      <c r="L2008" s="2266"/>
      <c r="M2008" s="2175">
        <v>0</v>
      </c>
      <c r="N2008" s="2237"/>
      <c r="O2008" s="2128"/>
      <c r="P2008" s="2200"/>
      <c r="Q2008" s="2200"/>
      <c r="R2008" s="2200"/>
      <c r="S2008" s="2346">
        <f>R2008*E2005</f>
        <v>0</v>
      </c>
      <c r="T2008" s="2200"/>
    </row>
    <row r="2009" spans="1:20" s="2180" customFormat="1" ht="12" hidden="1" customHeight="1">
      <c r="A2009" s="2149"/>
      <c r="B2009" s="2231"/>
      <c r="C2009" s="2143"/>
      <c r="D2009" s="2149"/>
      <c r="E2009" s="2173"/>
      <c r="F2009" s="2241"/>
      <c r="G2009" s="2234"/>
      <c r="H2009" s="2262"/>
      <c r="I2009" s="2241"/>
      <c r="J2009" s="2235"/>
      <c r="K2009" s="2266"/>
      <c r="L2009" s="2266"/>
      <c r="M2009" s="2175">
        <v>0</v>
      </c>
      <c r="N2009" s="2237"/>
      <c r="O2009" s="2119"/>
      <c r="P2009" s="2136"/>
      <c r="Q2009" s="2138"/>
      <c r="R2009" s="2122">
        <v>0</v>
      </c>
      <c r="S2009" s="2348">
        <f>R2009*E2005</f>
        <v>0</v>
      </c>
      <c r="T2009" s="2200"/>
    </row>
    <row r="2010" spans="1:20" s="2180" customFormat="1" ht="12" hidden="1" customHeight="1">
      <c r="A2010" s="2149"/>
      <c r="B2010" s="2231"/>
      <c r="C2010" s="2143"/>
      <c r="D2010" s="2149"/>
      <c r="E2010" s="2173"/>
      <c r="F2010" s="2241"/>
      <c r="G2010" s="2234"/>
      <c r="H2010" s="2262"/>
      <c r="I2010" s="2241"/>
      <c r="J2010" s="2235"/>
      <c r="K2010" s="2266"/>
      <c r="L2010" s="2266"/>
      <c r="M2010" s="2175">
        <v>0</v>
      </c>
      <c r="N2010" s="2237"/>
      <c r="O2010" s="2119"/>
      <c r="P2010" s="2136"/>
      <c r="Q2010" s="2138"/>
      <c r="R2010" s="2122">
        <v>0</v>
      </c>
      <c r="S2010" s="2348">
        <f>R2010*E2005</f>
        <v>0</v>
      </c>
      <c r="T2010" s="2200"/>
    </row>
    <row r="2011" spans="1:20" s="2180" customFormat="1" ht="12" hidden="1" customHeight="1">
      <c r="A2011" s="2149"/>
      <c r="B2011" s="2231"/>
      <c r="C2011" s="2143"/>
      <c r="D2011" s="2149"/>
      <c r="E2011" s="2173"/>
      <c r="F2011" s="2241"/>
      <c r="G2011" s="2234"/>
      <c r="H2011" s="2262"/>
      <c r="I2011" s="2241"/>
      <c r="J2011" s="2235"/>
      <c r="K2011" s="2266"/>
      <c r="L2011" s="2266"/>
      <c r="M2011" s="2175">
        <v>0</v>
      </c>
      <c r="N2011" s="2237"/>
      <c r="O2011" s="2119"/>
      <c r="P2011" s="2136"/>
      <c r="Q2011" s="2138"/>
      <c r="R2011" s="2122">
        <v>0</v>
      </c>
      <c r="S2011" s="2348">
        <f>R2011*E2005</f>
        <v>0</v>
      </c>
      <c r="T2011" s="2200"/>
    </row>
    <row r="2012" spans="1:20" s="2180" customFormat="1" ht="12" hidden="1" customHeight="1">
      <c r="A2012" s="2149"/>
      <c r="B2012" s="2231"/>
      <c r="C2012" s="2143"/>
      <c r="D2012" s="2149"/>
      <c r="E2012" s="2173"/>
      <c r="F2012" s="2241"/>
      <c r="G2012" s="2234"/>
      <c r="H2012" s="2262"/>
      <c r="I2012" s="2241"/>
      <c r="J2012" s="2235"/>
      <c r="K2012" s="2266"/>
      <c r="L2012" s="2266"/>
      <c r="M2012" s="2175">
        <v>0</v>
      </c>
      <c r="N2012" s="2237"/>
      <c r="O2012" s="2119"/>
      <c r="P2012" s="2136"/>
      <c r="Q2012" s="2138"/>
      <c r="R2012" s="2122">
        <v>0</v>
      </c>
      <c r="S2012" s="2348">
        <f>R2012*E2005</f>
        <v>0</v>
      </c>
      <c r="T2012" s="2200"/>
    </row>
    <row r="2013" spans="1:20" s="2180" customFormat="1" ht="12" hidden="1" customHeight="1">
      <c r="A2013" s="2149"/>
      <c r="B2013" s="2231"/>
      <c r="C2013" s="2143"/>
      <c r="D2013" s="2149"/>
      <c r="E2013" s="2173"/>
      <c r="F2013" s="2241"/>
      <c r="G2013" s="2234"/>
      <c r="H2013" s="2262"/>
      <c r="I2013" s="2241"/>
      <c r="J2013" s="2235"/>
      <c r="K2013" s="2266"/>
      <c r="L2013" s="2266"/>
      <c r="M2013" s="2175">
        <v>0</v>
      </c>
      <c r="N2013" s="2237"/>
      <c r="O2013" s="2119"/>
      <c r="P2013" s="2136"/>
      <c r="Q2013" s="2138"/>
      <c r="R2013" s="2122"/>
      <c r="S2013" s="2348">
        <f>R2013*E2005</f>
        <v>0</v>
      </c>
      <c r="T2013" s="2200"/>
    </row>
    <row r="2014" spans="1:20" s="2180" customFormat="1" ht="45.75" customHeight="1">
      <c r="A2014" s="2149">
        <f>A2005+1</f>
        <v>170</v>
      </c>
      <c r="B2014" s="2231" t="s">
        <v>790</v>
      </c>
      <c r="C2014" s="2145" t="s">
        <v>2269</v>
      </c>
      <c r="D2014" s="2149" t="s">
        <v>2826</v>
      </c>
      <c r="E2014" s="2232">
        <v>181</v>
      </c>
      <c r="F2014" s="2241">
        <v>0.83</v>
      </c>
      <c r="G2014" s="2234">
        <v>150.22999999999999</v>
      </c>
      <c r="H2014" s="2234">
        <v>1.2044589832466783</v>
      </c>
      <c r="I2014" s="2241">
        <v>4.1000000000000003E-3</v>
      </c>
      <c r="J2014" s="2234">
        <v>0.74210000000000009</v>
      </c>
      <c r="K2014" s="2234">
        <v>1.2505082000000001E-2</v>
      </c>
      <c r="L2014" s="2234">
        <v>3.9539446091082797</v>
      </c>
      <c r="M2014" s="2175">
        <v>6.6897448132986197</v>
      </c>
      <c r="N2014" s="2175">
        <v>1210.8438112070501</v>
      </c>
      <c r="O2014" s="2200">
        <f>E2014*L2014</f>
        <v>715.66397424859861</v>
      </c>
      <c r="P2014" s="2143" t="s">
        <v>791</v>
      </c>
      <c r="Q2014" s="2300" t="s">
        <v>1834</v>
      </c>
      <c r="R2014" s="2251">
        <f>5.1/4.71</f>
        <v>1.0828025477707006</v>
      </c>
      <c r="S2014" s="2283">
        <f>R2014*E2014</f>
        <v>195.98726114649682</v>
      </c>
      <c r="T2014" s="2251">
        <v>3.13</v>
      </c>
    </row>
    <row r="2015" spans="1:20" s="2180" customFormat="1" ht="12" hidden="1" customHeight="1">
      <c r="A2015" s="2149"/>
      <c r="B2015" s="2173"/>
      <c r="C2015" s="2145"/>
      <c r="D2015" s="2149"/>
      <c r="E2015" s="2232"/>
      <c r="F2015" s="2251"/>
      <c r="G2015" s="2234"/>
      <c r="H2015" s="2234"/>
      <c r="I2015" s="2241"/>
      <c r="J2015" s="2235"/>
      <c r="K2015" s="2235"/>
      <c r="L2015" s="2235"/>
      <c r="M2015" s="2175">
        <v>0</v>
      </c>
      <c r="N2015" s="2237"/>
      <c r="O2015" s="2119"/>
      <c r="P2015" s="2392"/>
      <c r="Q2015" s="2287"/>
      <c r="R2015" s="2289"/>
      <c r="S2015" s="2120">
        <f>R2015*E2014</f>
        <v>0</v>
      </c>
      <c r="T2015" s="2289"/>
    </row>
    <row r="2016" spans="1:20" s="2180" customFormat="1" ht="12" hidden="1" customHeight="1">
      <c r="A2016" s="2149"/>
      <c r="B2016" s="2173"/>
      <c r="C2016" s="2145"/>
      <c r="D2016" s="2149"/>
      <c r="E2016" s="2232"/>
      <c r="F2016" s="2251"/>
      <c r="G2016" s="2234"/>
      <c r="H2016" s="2234"/>
      <c r="I2016" s="2241"/>
      <c r="J2016" s="2235"/>
      <c r="K2016" s="2235"/>
      <c r="L2016" s="2235"/>
      <c r="M2016" s="2175">
        <v>0</v>
      </c>
      <c r="N2016" s="2237"/>
      <c r="O2016" s="2119"/>
      <c r="P2016" s="2137"/>
      <c r="Q2016" s="2287"/>
      <c r="R2016" s="2289"/>
      <c r="S2016" s="2120">
        <f>R2016*E2014</f>
        <v>0</v>
      </c>
      <c r="T2016" s="2289"/>
    </row>
    <row r="2017" spans="1:20" s="2180" customFormat="1" ht="12" hidden="1" customHeight="1">
      <c r="A2017" s="2149"/>
      <c r="B2017" s="2173"/>
      <c r="C2017" s="2145"/>
      <c r="D2017" s="2149"/>
      <c r="E2017" s="2232"/>
      <c r="F2017" s="2251"/>
      <c r="G2017" s="2234"/>
      <c r="H2017" s="2234"/>
      <c r="I2017" s="2241"/>
      <c r="J2017" s="2235"/>
      <c r="K2017" s="2235"/>
      <c r="L2017" s="2235"/>
      <c r="M2017" s="2175">
        <v>0</v>
      </c>
      <c r="N2017" s="2237"/>
      <c r="O2017" s="2119"/>
      <c r="P2017" s="2137"/>
      <c r="Q2017" s="2287"/>
      <c r="R2017" s="2289"/>
      <c r="S2017" s="2120">
        <f>R2017*E2014</f>
        <v>0</v>
      </c>
      <c r="T2017" s="2289"/>
    </row>
    <row r="2018" spans="1:20" s="2180" customFormat="1" ht="12" hidden="1" customHeight="1">
      <c r="A2018" s="2149"/>
      <c r="B2018" s="2231"/>
      <c r="C2018" s="2145"/>
      <c r="D2018" s="2149"/>
      <c r="E2018" s="2232"/>
      <c r="F2018" s="2251"/>
      <c r="G2018" s="2234"/>
      <c r="H2018" s="2234"/>
      <c r="I2018" s="2241"/>
      <c r="J2018" s="2235"/>
      <c r="K2018" s="2235"/>
      <c r="L2018" s="2235"/>
      <c r="M2018" s="2175">
        <v>0</v>
      </c>
      <c r="N2018" s="2237"/>
      <c r="O2018" s="2119"/>
      <c r="P2018" s="2137"/>
      <c r="Q2018" s="2287"/>
      <c r="R2018" s="2289"/>
      <c r="S2018" s="2120">
        <f>R2018*E2014</f>
        <v>0</v>
      </c>
      <c r="T2018" s="2289"/>
    </row>
    <row r="2019" spans="1:20" s="2180" customFormat="1" ht="12" hidden="1" customHeight="1">
      <c r="A2019" s="2149"/>
      <c r="B2019" s="2231"/>
      <c r="C2019" s="2145"/>
      <c r="D2019" s="2149"/>
      <c r="E2019" s="2232"/>
      <c r="F2019" s="2251"/>
      <c r="G2019" s="2234"/>
      <c r="H2019" s="2234"/>
      <c r="I2019" s="2241"/>
      <c r="J2019" s="2235"/>
      <c r="K2019" s="2235"/>
      <c r="L2019" s="2235"/>
      <c r="M2019" s="2175">
        <v>0</v>
      </c>
      <c r="N2019" s="2237"/>
      <c r="O2019" s="2119"/>
      <c r="P2019" s="2137"/>
      <c r="Q2019" s="2287"/>
      <c r="R2019" s="2289"/>
      <c r="S2019" s="2120">
        <f>R2019*E2014</f>
        <v>0</v>
      </c>
      <c r="T2019" s="2289"/>
    </row>
    <row r="2020" spans="1:20" s="2180" customFormat="1" ht="12" hidden="1" customHeight="1">
      <c r="A2020" s="2149"/>
      <c r="B2020" s="2231"/>
      <c r="C2020" s="2145"/>
      <c r="D2020" s="2149"/>
      <c r="E2020" s="2232"/>
      <c r="F2020" s="2251"/>
      <c r="G2020" s="2234"/>
      <c r="H2020" s="2234"/>
      <c r="I2020" s="2241"/>
      <c r="J2020" s="2235"/>
      <c r="K2020" s="2235"/>
      <c r="L2020" s="2235"/>
      <c r="M2020" s="2175">
        <v>0</v>
      </c>
      <c r="N2020" s="2237"/>
      <c r="O2020" s="2119"/>
      <c r="P2020" s="2137"/>
      <c r="Q2020" s="2287"/>
      <c r="R2020" s="2289"/>
      <c r="S2020" s="2120">
        <f>R2020*E2014</f>
        <v>0</v>
      </c>
      <c r="T2020" s="2289"/>
    </row>
    <row r="2021" spans="1:20" s="2180" customFormat="1" ht="12" hidden="1" customHeight="1">
      <c r="A2021" s="2149"/>
      <c r="B2021" s="2231"/>
      <c r="C2021" s="2145"/>
      <c r="D2021" s="2149"/>
      <c r="E2021" s="2232"/>
      <c r="F2021" s="2251"/>
      <c r="G2021" s="2234"/>
      <c r="H2021" s="2234"/>
      <c r="I2021" s="2241"/>
      <c r="J2021" s="2235"/>
      <c r="K2021" s="2235"/>
      <c r="L2021" s="2235"/>
      <c r="M2021" s="2175">
        <v>0</v>
      </c>
      <c r="N2021" s="2237"/>
      <c r="O2021" s="2119"/>
      <c r="P2021" s="2137"/>
      <c r="Q2021" s="2287"/>
      <c r="R2021" s="2289"/>
      <c r="S2021" s="2120">
        <f>R2021*E2014</f>
        <v>0</v>
      </c>
      <c r="T2021" s="2289"/>
    </row>
    <row r="2022" spans="1:20" s="2180" customFormat="1" ht="12" hidden="1" customHeight="1">
      <c r="A2022" s="2149"/>
      <c r="B2022" s="2231"/>
      <c r="C2022" s="2145"/>
      <c r="D2022" s="2149"/>
      <c r="E2022" s="2232"/>
      <c r="F2022" s="2251"/>
      <c r="G2022" s="2234"/>
      <c r="H2022" s="2234"/>
      <c r="I2022" s="2241"/>
      <c r="J2022" s="2235"/>
      <c r="K2022" s="2235"/>
      <c r="L2022" s="2235"/>
      <c r="M2022" s="2175">
        <v>0</v>
      </c>
      <c r="N2022" s="2237"/>
      <c r="O2022" s="2119"/>
      <c r="P2022" s="2137"/>
      <c r="Q2022" s="2287"/>
      <c r="R2022" s="2289"/>
      <c r="S2022" s="2120">
        <f>R2022*E2014</f>
        <v>0</v>
      </c>
      <c r="T2022" s="2289"/>
    </row>
    <row r="2023" spans="1:20" s="2180" customFormat="1" ht="39.75" customHeight="1">
      <c r="A2023" s="2149">
        <f>A2014+1</f>
        <v>171</v>
      </c>
      <c r="B2023" s="2231" t="s">
        <v>790</v>
      </c>
      <c r="C2023" s="2145" t="s">
        <v>2270</v>
      </c>
      <c r="D2023" s="2149" t="s">
        <v>2826</v>
      </c>
      <c r="E2023" s="2232">
        <v>51.2</v>
      </c>
      <c r="F2023" s="2241">
        <v>0.83</v>
      </c>
      <c r="G2023" s="2234">
        <v>42.496000000000002</v>
      </c>
      <c r="H2023" s="2234">
        <v>1.2044589832466783</v>
      </c>
      <c r="I2023" s="2241">
        <v>4.1000000000000003E-3</v>
      </c>
      <c r="J2023" s="2234">
        <v>0.20992000000000002</v>
      </c>
      <c r="K2023" s="2234">
        <v>1.2505082000000001E-2</v>
      </c>
      <c r="L2023" s="2234">
        <v>3.9539446091082797</v>
      </c>
      <c r="M2023" s="2175">
        <v>6.6897448132986197</v>
      </c>
      <c r="N2023" s="2175">
        <v>342.51493444088936</v>
      </c>
      <c r="O2023" s="2200">
        <f>E2023*L2023</f>
        <v>202.44196398634392</v>
      </c>
      <c r="P2023" s="2143" t="s">
        <v>791</v>
      </c>
      <c r="Q2023" s="2300" t="s">
        <v>1834</v>
      </c>
      <c r="R2023" s="2251">
        <f>5.1/4.71</f>
        <v>1.0828025477707006</v>
      </c>
      <c r="S2023" s="2283">
        <f>R2023*E2023</f>
        <v>55.439490445859875</v>
      </c>
      <c r="T2023" s="2251">
        <v>3.13</v>
      </c>
    </row>
    <row r="2024" spans="1:20" s="2180" customFormat="1" ht="12" hidden="1" customHeight="1">
      <c r="A2024" s="2149"/>
      <c r="B2024" s="2173"/>
      <c r="C2024" s="2145"/>
      <c r="D2024" s="2149"/>
      <c r="E2024" s="2173"/>
      <c r="F2024" s="2145"/>
      <c r="G2024" s="2234"/>
      <c r="H2024" s="2234"/>
      <c r="I2024" s="2241"/>
      <c r="J2024" s="2235"/>
      <c r="K2024" s="2235"/>
      <c r="L2024" s="2235"/>
      <c r="M2024" s="2175">
        <v>0</v>
      </c>
      <c r="N2024" s="2237"/>
      <c r="O2024" s="2119"/>
      <c r="P2024" s="2392"/>
      <c r="Q2024" s="2287"/>
      <c r="R2024" s="2289"/>
      <c r="S2024" s="2120">
        <f>R2024*E2023</f>
        <v>0</v>
      </c>
      <c r="T2024" s="2289"/>
    </row>
    <row r="2025" spans="1:20" s="2180" customFormat="1" ht="12" hidden="1" customHeight="1">
      <c r="A2025" s="2149"/>
      <c r="B2025" s="2173"/>
      <c r="C2025" s="2145"/>
      <c r="D2025" s="2149"/>
      <c r="E2025" s="2173"/>
      <c r="F2025" s="2145"/>
      <c r="G2025" s="2234"/>
      <c r="H2025" s="2234"/>
      <c r="I2025" s="2241"/>
      <c r="J2025" s="2235"/>
      <c r="K2025" s="2235"/>
      <c r="L2025" s="2235"/>
      <c r="M2025" s="2175">
        <v>0</v>
      </c>
      <c r="N2025" s="2237"/>
      <c r="O2025" s="2119"/>
      <c r="P2025" s="2137"/>
      <c r="Q2025" s="2287"/>
      <c r="R2025" s="2289"/>
      <c r="S2025" s="2120">
        <f>R2025*E2023</f>
        <v>0</v>
      </c>
      <c r="T2025" s="2289"/>
    </row>
    <row r="2026" spans="1:20" s="2180" customFormat="1" ht="12" hidden="1" customHeight="1">
      <c r="A2026" s="2149"/>
      <c r="B2026" s="2173"/>
      <c r="C2026" s="2145"/>
      <c r="D2026" s="2149"/>
      <c r="E2026" s="2173"/>
      <c r="F2026" s="2145"/>
      <c r="G2026" s="2234"/>
      <c r="H2026" s="2234"/>
      <c r="I2026" s="2241"/>
      <c r="J2026" s="2235"/>
      <c r="K2026" s="2235"/>
      <c r="L2026" s="2235"/>
      <c r="M2026" s="2175">
        <v>0</v>
      </c>
      <c r="N2026" s="2237"/>
      <c r="O2026" s="2119"/>
      <c r="P2026" s="2137"/>
      <c r="Q2026" s="2287"/>
      <c r="R2026" s="2289"/>
      <c r="S2026" s="2120">
        <f>R2026*E2023</f>
        <v>0</v>
      </c>
      <c r="T2026" s="2289"/>
    </row>
    <row r="2027" spans="1:20" s="2180" customFormat="1" ht="12" hidden="1" customHeight="1">
      <c r="A2027" s="2149"/>
      <c r="B2027" s="2231"/>
      <c r="C2027" s="2145"/>
      <c r="D2027" s="2149"/>
      <c r="E2027" s="2231"/>
      <c r="F2027" s="2145"/>
      <c r="G2027" s="2234"/>
      <c r="H2027" s="2234"/>
      <c r="I2027" s="2241"/>
      <c r="J2027" s="2235"/>
      <c r="K2027" s="2235"/>
      <c r="L2027" s="2235"/>
      <c r="M2027" s="2175">
        <v>0</v>
      </c>
      <c r="N2027" s="2237"/>
      <c r="O2027" s="2119"/>
      <c r="P2027" s="2137"/>
      <c r="Q2027" s="2287"/>
      <c r="R2027" s="2289"/>
      <c r="S2027" s="2120">
        <f>R2027*E2023</f>
        <v>0</v>
      </c>
      <c r="T2027" s="2289"/>
    </row>
    <row r="2028" spans="1:20" s="2180" customFormat="1" ht="12" hidden="1" customHeight="1">
      <c r="A2028" s="2149"/>
      <c r="B2028" s="2231"/>
      <c r="C2028" s="2145"/>
      <c r="D2028" s="2149"/>
      <c r="E2028" s="2231"/>
      <c r="F2028" s="2145"/>
      <c r="G2028" s="2234"/>
      <c r="H2028" s="2234"/>
      <c r="I2028" s="2241"/>
      <c r="J2028" s="2235"/>
      <c r="K2028" s="2235"/>
      <c r="L2028" s="2235"/>
      <c r="M2028" s="2175">
        <v>0</v>
      </c>
      <c r="N2028" s="2237"/>
      <c r="O2028" s="2119"/>
      <c r="P2028" s="2137"/>
      <c r="Q2028" s="2287"/>
      <c r="R2028" s="2289"/>
      <c r="S2028" s="2120">
        <f>R2028*E2023</f>
        <v>0</v>
      </c>
      <c r="T2028" s="2289"/>
    </row>
    <row r="2029" spans="1:20" s="2180" customFormat="1" ht="12" hidden="1" customHeight="1">
      <c r="A2029" s="2149"/>
      <c r="B2029" s="2231"/>
      <c r="C2029" s="2145"/>
      <c r="D2029" s="2149"/>
      <c r="E2029" s="2231"/>
      <c r="F2029" s="2145"/>
      <c r="G2029" s="2234"/>
      <c r="H2029" s="2234"/>
      <c r="I2029" s="2241"/>
      <c r="J2029" s="2235"/>
      <c r="K2029" s="2235"/>
      <c r="L2029" s="2235"/>
      <c r="M2029" s="2175">
        <v>0</v>
      </c>
      <c r="N2029" s="2237"/>
      <c r="O2029" s="2119"/>
      <c r="P2029" s="2137"/>
      <c r="Q2029" s="2287"/>
      <c r="R2029" s="2289"/>
      <c r="S2029" s="2120">
        <f>R2029*E2023</f>
        <v>0</v>
      </c>
      <c r="T2029" s="2289"/>
    </row>
    <row r="2030" spans="1:20" s="2180" customFormat="1" ht="12" hidden="1" customHeight="1">
      <c r="A2030" s="2149"/>
      <c r="B2030" s="2231"/>
      <c r="C2030" s="2145"/>
      <c r="D2030" s="2149"/>
      <c r="E2030" s="2231"/>
      <c r="F2030" s="2145"/>
      <c r="G2030" s="2234"/>
      <c r="H2030" s="2234"/>
      <c r="I2030" s="2241"/>
      <c r="J2030" s="2235"/>
      <c r="K2030" s="2235"/>
      <c r="L2030" s="2235"/>
      <c r="M2030" s="2175">
        <v>0</v>
      </c>
      <c r="N2030" s="2237"/>
      <c r="O2030" s="2119"/>
      <c r="P2030" s="2137"/>
      <c r="Q2030" s="2287"/>
      <c r="R2030" s="2289"/>
      <c r="S2030" s="2120">
        <f>R2030*E2023</f>
        <v>0</v>
      </c>
      <c r="T2030" s="2289"/>
    </row>
    <row r="2031" spans="1:20" s="2180" customFormat="1" ht="12" hidden="1" customHeight="1">
      <c r="A2031" s="2149"/>
      <c r="B2031" s="2231"/>
      <c r="C2031" s="2145"/>
      <c r="D2031" s="2149"/>
      <c r="E2031" s="2231"/>
      <c r="F2031" s="2145"/>
      <c r="G2031" s="2234"/>
      <c r="H2031" s="2234"/>
      <c r="I2031" s="2241"/>
      <c r="J2031" s="2235"/>
      <c r="K2031" s="2235"/>
      <c r="L2031" s="2235"/>
      <c r="M2031" s="2175">
        <v>0</v>
      </c>
      <c r="N2031" s="2237"/>
      <c r="O2031" s="2119"/>
      <c r="P2031" s="2137"/>
      <c r="Q2031" s="2287"/>
      <c r="R2031" s="2289"/>
      <c r="S2031" s="2120">
        <f>R2031*E2023</f>
        <v>0</v>
      </c>
      <c r="T2031" s="2289"/>
    </row>
    <row r="2032" spans="1:20" s="2200" customFormat="1" ht="24" customHeight="1">
      <c r="A2032" s="2149">
        <f>A2023+1</f>
        <v>172</v>
      </c>
      <c r="B2032" s="2231" t="s">
        <v>799</v>
      </c>
      <c r="C2032" s="2145" t="s">
        <v>2271</v>
      </c>
      <c r="D2032" s="2149" t="s">
        <v>2821</v>
      </c>
      <c r="E2032" s="2232">
        <v>12</v>
      </c>
      <c r="F2032" s="2241">
        <v>4.2</v>
      </c>
      <c r="G2032" s="2234">
        <v>50.400000000000006</v>
      </c>
      <c r="H2032" s="2234">
        <v>6.0948526863084931</v>
      </c>
      <c r="I2032" s="2241">
        <v>0.214</v>
      </c>
      <c r="J2032" s="2234">
        <v>2.5680000000000001</v>
      </c>
      <c r="K2032" s="2234">
        <v>0.65270428000000003</v>
      </c>
      <c r="L2032" s="2234">
        <v>19.832885099999999</v>
      </c>
      <c r="M2032" s="2175">
        <v>34.387838897667876</v>
      </c>
      <c r="N2032" s="2175">
        <v>412.65406677201452</v>
      </c>
      <c r="O2032" s="2200">
        <f>E2032*L2032</f>
        <v>237.99462119999998</v>
      </c>
      <c r="P2032" s="2143" t="s">
        <v>800</v>
      </c>
      <c r="Q2032" s="2143" t="s">
        <v>1834</v>
      </c>
      <c r="R2032" s="2143">
        <v>1</v>
      </c>
      <c r="S2032" s="2143">
        <f>R2032*E2032</f>
        <v>12</v>
      </c>
      <c r="T2032" s="2149">
        <v>17</v>
      </c>
    </row>
    <row r="2033" spans="1:20" s="2272" customFormat="1" ht="12" hidden="1" customHeight="1">
      <c r="A2033" s="2149"/>
      <c r="B2033" s="2267"/>
      <c r="C2033" s="2286"/>
      <c r="D2033" s="2275"/>
      <c r="E2033" s="2173"/>
      <c r="F2033" s="2277"/>
      <c r="G2033" s="2234"/>
      <c r="H2033" s="2234"/>
      <c r="I2033" s="2173"/>
      <c r="J2033" s="2235"/>
      <c r="K2033" s="2235"/>
      <c r="L2033" s="2235"/>
      <c r="M2033" s="2175">
        <v>0</v>
      </c>
      <c r="N2033" s="2237"/>
      <c r="O2033" s="2119"/>
      <c r="P2033" s="2425"/>
      <c r="Q2033" s="2426"/>
      <c r="R2033" s="2273"/>
      <c r="S2033" s="2200">
        <f>R2033*E2032</f>
        <v>0</v>
      </c>
      <c r="T2033" s="2200"/>
    </row>
    <row r="2034" spans="1:20" s="2272" customFormat="1" ht="12" hidden="1" customHeight="1">
      <c r="A2034" s="2149"/>
      <c r="B2034" s="2267"/>
      <c r="C2034" s="2286"/>
      <c r="D2034" s="2275"/>
      <c r="E2034" s="2282"/>
      <c r="F2034" s="2277"/>
      <c r="G2034" s="2234"/>
      <c r="H2034" s="2234"/>
      <c r="I2034" s="2173"/>
      <c r="J2034" s="2235"/>
      <c r="K2034" s="2235"/>
      <c r="L2034" s="2235"/>
      <c r="M2034" s="2175">
        <v>0</v>
      </c>
      <c r="N2034" s="2237"/>
      <c r="O2034" s="2119"/>
      <c r="P2034" s="2324"/>
      <c r="Q2034" s="2413"/>
      <c r="R2034" s="2427"/>
      <c r="S2034" s="2200">
        <f>R2034*E2032</f>
        <v>0</v>
      </c>
      <c r="T2034" s="2200"/>
    </row>
    <row r="2035" spans="1:20" s="2272" customFormat="1" ht="12" hidden="1" customHeight="1">
      <c r="A2035" s="2149"/>
      <c r="B2035" s="2267"/>
      <c r="C2035" s="2286"/>
      <c r="D2035" s="2275"/>
      <c r="E2035" s="2282"/>
      <c r="F2035" s="2277"/>
      <c r="G2035" s="2234"/>
      <c r="H2035" s="2234"/>
      <c r="I2035" s="2173"/>
      <c r="J2035" s="2235"/>
      <c r="K2035" s="2235"/>
      <c r="L2035" s="2235"/>
      <c r="M2035" s="2175">
        <v>0</v>
      </c>
      <c r="N2035" s="2237"/>
      <c r="O2035" s="2119"/>
      <c r="P2035" s="2428"/>
      <c r="Q2035" s="2419"/>
      <c r="R2035" s="2429"/>
      <c r="S2035" s="2200">
        <f>R2035*E2032</f>
        <v>0</v>
      </c>
      <c r="T2035" s="2200"/>
    </row>
    <row r="2036" spans="1:20" s="2272" customFormat="1" ht="12" hidden="1" customHeight="1">
      <c r="A2036" s="2149"/>
      <c r="B2036" s="2267"/>
      <c r="C2036" s="2286"/>
      <c r="D2036" s="2275"/>
      <c r="E2036" s="2282"/>
      <c r="F2036" s="2277"/>
      <c r="G2036" s="2234"/>
      <c r="H2036" s="2234"/>
      <c r="I2036" s="2173"/>
      <c r="J2036" s="2235"/>
      <c r="K2036" s="2235"/>
      <c r="L2036" s="2235"/>
      <c r="M2036" s="2175">
        <v>0</v>
      </c>
      <c r="N2036" s="2237"/>
      <c r="O2036" s="2119"/>
      <c r="P2036" s="2428"/>
      <c r="Q2036" s="2419"/>
      <c r="R2036" s="2429"/>
      <c r="S2036" s="2200">
        <f>R2036*E2032</f>
        <v>0</v>
      </c>
      <c r="T2036" s="2200"/>
    </row>
    <row r="2037" spans="1:20" s="2272" customFormat="1" ht="12" hidden="1" customHeight="1">
      <c r="A2037" s="2149"/>
      <c r="B2037" s="2267"/>
      <c r="C2037" s="2286"/>
      <c r="D2037" s="2275"/>
      <c r="E2037" s="2282"/>
      <c r="F2037" s="2277"/>
      <c r="G2037" s="2234"/>
      <c r="H2037" s="2234"/>
      <c r="I2037" s="2173"/>
      <c r="J2037" s="2235"/>
      <c r="K2037" s="2235"/>
      <c r="L2037" s="2235"/>
      <c r="M2037" s="2175">
        <v>0</v>
      </c>
      <c r="N2037" s="2237"/>
      <c r="O2037" s="2119"/>
      <c r="P2037" s="2428"/>
      <c r="Q2037" s="2419"/>
      <c r="R2037" s="2429"/>
      <c r="S2037" s="2200">
        <f>R2037*E2032</f>
        <v>0</v>
      </c>
      <c r="T2037" s="2200"/>
    </row>
    <row r="2038" spans="1:20" s="2180" customFormat="1" ht="12" hidden="1" customHeight="1">
      <c r="A2038" s="2149"/>
      <c r="B2038" s="2267"/>
      <c r="C2038" s="2286"/>
      <c r="D2038" s="2275"/>
      <c r="E2038" s="2282"/>
      <c r="F2038" s="2277"/>
      <c r="G2038" s="2234"/>
      <c r="H2038" s="2234"/>
      <c r="I2038" s="2173"/>
      <c r="J2038" s="2235"/>
      <c r="K2038" s="2235"/>
      <c r="L2038" s="2235"/>
      <c r="M2038" s="2175">
        <v>0</v>
      </c>
      <c r="N2038" s="2237"/>
      <c r="O2038" s="2119"/>
      <c r="P2038" s="2428"/>
      <c r="Q2038" s="2419"/>
      <c r="R2038" s="2429"/>
      <c r="S2038" s="2200">
        <f>R2038*E2032</f>
        <v>0</v>
      </c>
      <c r="T2038" s="2200"/>
    </row>
    <row r="2039" spans="1:20" s="2180" customFormat="1" ht="12" hidden="1" customHeight="1">
      <c r="A2039" s="2149"/>
      <c r="B2039" s="2267"/>
      <c r="C2039" s="2286"/>
      <c r="D2039" s="2275"/>
      <c r="E2039" s="2282"/>
      <c r="F2039" s="2277"/>
      <c r="G2039" s="2234"/>
      <c r="H2039" s="2234"/>
      <c r="I2039" s="2173"/>
      <c r="J2039" s="2235"/>
      <c r="K2039" s="2235"/>
      <c r="L2039" s="2235"/>
      <c r="M2039" s="2175">
        <v>0</v>
      </c>
      <c r="N2039" s="2237"/>
      <c r="O2039" s="2119"/>
      <c r="P2039" s="2428"/>
      <c r="Q2039" s="2419"/>
      <c r="R2039" s="2429"/>
      <c r="S2039" s="2200">
        <f>R2039*E2032</f>
        <v>0</v>
      </c>
      <c r="T2039" s="2200"/>
    </row>
    <row r="2040" spans="1:20" s="2180" customFormat="1" ht="12" hidden="1" customHeight="1">
      <c r="A2040" s="2149"/>
      <c r="B2040" s="2267"/>
      <c r="C2040" s="2286"/>
      <c r="D2040" s="2275"/>
      <c r="E2040" s="2282"/>
      <c r="F2040" s="2277"/>
      <c r="G2040" s="2234"/>
      <c r="H2040" s="2234"/>
      <c r="I2040" s="2173"/>
      <c r="J2040" s="2235"/>
      <c r="K2040" s="2235"/>
      <c r="L2040" s="2235"/>
      <c r="M2040" s="2175">
        <v>0</v>
      </c>
      <c r="N2040" s="2237"/>
      <c r="O2040" s="2128"/>
      <c r="P2040" s="2430"/>
      <c r="Q2040" s="2398"/>
      <c r="R2040" s="2431"/>
      <c r="S2040" s="2200">
        <f>R2040*E2032</f>
        <v>0</v>
      </c>
      <c r="T2040" s="2200"/>
    </row>
    <row r="2041" spans="1:20" s="2180" customFormat="1" ht="39.75" customHeight="1">
      <c r="A2041" s="2149">
        <f>A2032+1</f>
        <v>173</v>
      </c>
      <c r="B2041" s="2231"/>
      <c r="C2041" s="2145" t="s">
        <v>2272</v>
      </c>
      <c r="D2041" s="2149" t="s">
        <v>2819</v>
      </c>
      <c r="E2041" s="2232">
        <v>4</v>
      </c>
      <c r="F2041" s="2241"/>
      <c r="G2041" s="2234">
        <v>0</v>
      </c>
      <c r="H2041" s="2234">
        <v>0</v>
      </c>
      <c r="I2041" s="2241"/>
      <c r="J2041" s="2234">
        <v>0</v>
      </c>
      <c r="K2041" s="2234">
        <v>0</v>
      </c>
      <c r="L2041" s="2234">
        <v>93.331223999999992</v>
      </c>
      <c r="M2041" s="2175">
        <v>120.74513610525084</v>
      </c>
      <c r="N2041" s="2175">
        <v>482.98054442100334</v>
      </c>
      <c r="O2041" s="2200">
        <f>E2041*L2041</f>
        <v>373.32489599999997</v>
      </c>
      <c r="P2041" s="2143" t="s">
        <v>2921</v>
      </c>
      <c r="Q2041" s="2300" t="s">
        <v>2819</v>
      </c>
      <c r="R2041" s="2251">
        <v>1</v>
      </c>
      <c r="S2041" s="2283">
        <f>R2041*E2041</f>
        <v>4</v>
      </c>
      <c r="T2041" s="2251">
        <v>80</v>
      </c>
    </row>
    <row r="2042" spans="1:20" s="2180" customFormat="1" ht="12" hidden="1" customHeight="1">
      <c r="A2042" s="2149"/>
      <c r="B2042" s="2173"/>
      <c r="C2042" s="2145"/>
      <c r="D2042" s="2149"/>
      <c r="E2042" s="2232"/>
      <c r="F2042" s="2251"/>
      <c r="G2042" s="2234"/>
      <c r="H2042" s="2234"/>
      <c r="I2042" s="2241"/>
      <c r="J2042" s="2235"/>
      <c r="K2042" s="2235"/>
      <c r="L2042" s="2235"/>
      <c r="M2042" s="2175">
        <v>0</v>
      </c>
      <c r="N2042" s="2237"/>
      <c r="O2042" s="2119"/>
      <c r="P2042" s="2392"/>
      <c r="Q2042" s="2287"/>
      <c r="R2042" s="2289"/>
      <c r="S2042" s="2120">
        <f>R2042*E2041</f>
        <v>0</v>
      </c>
      <c r="T2042" s="2289"/>
    </row>
    <row r="2043" spans="1:20" s="2180" customFormat="1" ht="12" hidden="1" customHeight="1">
      <c r="A2043" s="2149"/>
      <c r="B2043" s="2173"/>
      <c r="C2043" s="2145"/>
      <c r="D2043" s="2149"/>
      <c r="E2043" s="2232"/>
      <c r="F2043" s="2251"/>
      <c r="G2043" s="2234"/>
      <c r="H2043" s="2234"/>
      <c r="I2043" s="2241"/>
      <c r="J2043" s="2235"/>
      <c r="K2043" s="2235"/>
      <c r="L2043" s="2235"/>
      <c r="M2043" s="2175">
        <v>0</v>
      </c>
      <c r="N2043" s="2237"/>
      <c r="O2043" s="2119"/>
      <c r="P2043" s="2137"/>
      <c r="Q2043" s="2287"/>
      <c r="R2043" s="2289"/>
      <c r="S2043" s="2120">
        <f>R2043*E2041</f>
        <v>0</v>
      </c>
      <c r="T2043" s="2289"/>
    </row>
    <row r="2044" spans="1:20" s="2180" customFormat="1" ht="12" hidden="1" customHeight="1">
      <c r="A2044" s="2149"/>
      <c r="B2044" s="2173"/>
      <c r="C2044" s="2145"/>
      <c r="D2044" s="2149"/>
      <c r="E2044" s="2232"/>
      <c r="F2044" s="2251"/>
      <c r="G2044" s="2234"/>
      <c r="H2044" s="2234"/>
      <c r="I2044" s="2241"/>
      <c r="J2044" s="2235"/>
      <c r="K2044" s="2235"/>
      <c r="L2044" s="2235"/>
      <c r="M2044" s="2175">
        <v>0</v>
      </c>
      <c r="N2044" s="2237"/>
      <c r="O2044" s="2119"/>
      <c r="P2044" s="2137"/>
      <c r="Q2044" s="2287"/>
      <c r="R2044" s="2289"/>
      <c r="S2044" s="2120">
        <f>R2044*E2041</f>
        <v>0</v>
      </c>
      <c r="T2044" s="2289"/>
    </row>
    <row r="2045" spans="1:20" s="2180" customFormat="1" ht="12" hidden="1" customHeight="1">
      <c r="A2045" s="2149"/>
      <c r="B2045" s="2231"/>
      <c r="C2045" s="2145"/>
      <c r="D2045" s="2149"/>
      <c r="E2045" s="2232"/>
      <c r="F2045" s="2251"/>
      <c r="G2045" s="2234"/>
      <c r="H2045" s="2234"/>
      <c r="I2045" s="2241"/>
      <c r="J2045" s="2235"/>
      <c r="K2045" s="2235"/>
      <c r="L2045" s="2235"/>
      <c r="M2045" s="2175">
        <v>0</v>
      </c>
      <c r="N2045" s="2237"/>
      <c r="O2045" s="2119"/>
      <c r="P2045" s="2137"/>
      <c r="Q2045" s="2287"/>
      <c r="R2045" s="2289"/>
      <c r="S2045" s="2120">
        <f>R2045*E2041</f>
        <v>0</v>
      </c>
      <c r="T2045" s="2289"/>
    </row>
    <row r="2046" spans="1:20" s="2180" customFormat="1" ht="12" hidden="1" customHeight="1">
      <c r="A2046" s="2149"/>
      <c r="B2046" s="2231"/>
      <c r="C2046" s="2145"/>
      <c r="D2046" s="2149"/>
      <c r="E2046" s="2232"/>
      <c r="F2046" s="2251"/>
      <c r="G2046" s="2234"/>
      <c r="H2046" s="2234"/>
      <c r="I2046" s="2241"/>
      <c r="J2046" s="2235"/>
      <c r="K2046" s="2235"/>
      <c r="L2046" s="2235"/>
      <c r="M2046" s="2175">
        <v>0</v>
      </c>
      <c r="N2046" s="2237"/>
      <c r="O2046" s="2119"/>
      <c r="P2046" s="2137"/>
      <c r="Q2046" s="2287"/>
      <c r="R2046" s="2289"/>
      <c r="S2046" s="2120">
        <f>R2046*E2041</f>
        <v>0</v>
      </c>
      <c r="T2046" s="2289"/>
    </row>
    <row r="2047" spans="1:20" s="2180" customFormat="1" ht="12" hidden="1" customHeight="1">
      <c r="A2047" s="2149"/>
      <c r="B2047" s="2231"/>
      <c r="C2047" s="2145"/>
      <c r="D2047" s="2149"/>
      <c r="E2047" s="2232"/>
      <c r="F2047" s="2251"/>
      <c r="G2047" s="2234"/>
      <c r="H2047" s="2234"/>
      <c r="I2047" s="2241"/>
      <c r="J2047" s="2235"/>
      <c r="K2047" s="2235"/>
      <c r="L2047" s="2235"/>
      <c r="M2047" s="2175">
        <v>0</v>
      </c>
      <c r="N2047" s="2237"/>
      <c r="O2047" s="2119"/>
      <c r="P2047" s="2137"/>
      <c r="Q2047" s="2287"/>
      <c r="R2047" s="2289"/>
      <c r="S2047" s="2120">
        <f>R2047*E2041</f>
        <v>0</v>
      </c>
      <c r="T2047" s="2289"/>
    </row>
    <row r="2048" spans="1:20" s="2180" customFormat="1" ht="12" hidden="1" customHeight="1">
      <c r="A2048" s="2149"/>
      <c r="B2048" s="2231"/>
      <c r="C2048" s="2145"/>
      <c r="D2048" s="2149"/>
      <c r="E2048" s="2232"/>
      <c r="F2048" s="2251"/>
      <c r="G2048" s="2234"/>
      <c r="H2048" s="2234"/>
      <c r="I2048" s="2241"/>
      <c r="J2048" s="2235"/>
      <c r="K2048" s="2235"/>
      <c r="L2048" s="2235"/>
      <c r="M2048" s="2175">
        <v>0</v>
      </c>
      <c r="N2048" s="2237"/>
      <c r="O2048" s="2119"/>
      <c r="P2048" s="2137"/>
      <c r="Q2048" s="2287"/>
      <c r="R2048" s="2289"/>
      <c r="S2048" s="2120">
        <f>R2048*E2041</f>
        <v>0</v>
      </c>
      <c r="T2048" s="2289"/>
    </row>
    <row r="2049" spans="1:20" s="2180" customFormat="1" ht="12" hidden="1" customHeight="1">
      <c r="A2049" s="2149"/>
      <c r="B2049" s="2231"/>
      <c r="C2049" s="2145"/>
      <c r="D2049" s="2149"/>
      <c r="E2049" s="2232"/>
      <c r="F2049" s="2251"/>
      <c r="G2049" s="2234"/>
      <c r="H2049" s="2234"/>
      <c r="I2049" s="2241"/>
      <c r="J2049" s="2235"/>
      <c r="K2049" s="2235"/>
      <c r="L2049" s="2235"/>
      <c r="M2049" s="2175">
        <v>0</v>
      </c>
      <c r="N2049" s="2237"/>
      <c r="O2049" s="2119"/>
      <c r="P2049" s="2137"/>
      <c r="Q2049" s="2287"/>
      <c r="R2049" s="2289"/>
      <c r="S2049" s="2120">
        <f>R2049*E2041</f>
        <v>0</v>
      </c>
      <c r="T2049" s="2289"/>
    </row>
    <row r="2050" spans="1:20" s="2180" customFormat="1" ht="25.5" customHeight="1">
      <c r="A2050" s="2149">
        <f>A2041+1</f>
        <v>174</v>
      </c>
      <c r="B2050" s="2231"/>
      <c r="C2050" s="2145" t="s">
        <v>2273</v>
      </c>
      <c r="D2050" s="2149" t="s">
        <v>2819</v>
      </c>
      <c r="E2050" s="2232">
        <v>1</v>
      </c>
      <c r="F2050" s="2241"/>
      <c r="G2050" s="2234">
        <v>0</v>
      </c>
      <c r="H2050" s="2234">
        <v>0</v>
      </c>
      <c r="I2050" s="2241"/>
      <c r="J2050" s="2234">
        <v>0</v>
      </c>
      <c r="K2050" s="2234">
        <v>0</v>
      </c>
      <c r="L2050" s="2234">
        <v>233.32805999999997</v>
      </c>
      <c r="M2050" s="2175">
        <v>301.86284026312705</v>
      </c>
      <c r="N2050" s="2175">
        <v>301.86284026312705</v>
      </c>
      <c r="O2050" s="2200">
        <f>E2050*L2050</f>
        <v>233.32805999999997</v>
      </c>
      <c r="P2050" s="2143" t="s">
        <v>801</v>
      </c>
      <c r="Q2050" s="2300" t="s">
        <v>2819</v>
      </c>
      <c r="R2050" s="2251">
        <v>1</v>
      </c>
      <c r="S2050" s="2283">
        <f>R2050*E2050</f>
        <v>1</v>
      </c>
      <c r="T2050" s="2251">
        <v>200</v>
      </c>
    </row>
    <row r="2051" spans="1:20" s="2180" customFormat="1" ht="12" hidden="1" customHeight="1">
      <c r="A2051" s="2149"/>
      <c r="B2051" s="2231"/>
      <c r="C2051" s="2143"/>
      <c r="D2051" s="2149"/>
      <c r="E2051" s="2232"/>
      <c r="F2051" s="2251"/>
      <c r="G2051" s="2234"/>
      <c r="H2051" s="2234"/>
      <c r="I2051" s="2241"/>
      <c r="J2051" s="2235"/>
      <c r="K2051" s="2235"/>
      <c r="L2051" s="2235"/>
      <c r="M2051" s="2175">
        <v>0</v>
      </c>
      <c r="N2051" s="2237"/>
      <c r="O2051" s="2119"/>
      <c r="P2051" s="2392"/>
      <c r="Q2051" s="2287"/>
      <c r="R2051" s="2289"/>
      <c r="S2051" s="2120">
        <f>R2051*E2050</f>
        <v>0</v>
      </c>
      <c r="T2051" s="2289"/>
    </row>
    <row r="2052" spans="1:20" s="2180" customFormat="1" ht="12" hidden="1" customHeight="1">
      <c r="A2052" s="2149"/>
      <c r="B2052" s="2231"/>
      <c r="C2052" s="2143"/>
      <c r="D2052" s="2149"/>
      <c r="E2052" s="2232"/>
      <c r="F2052" s="2251"/>
      <c r="G2052" s="2234"/>
      <c r="H2052" s="2234"/>
      <c r="I2052" s="2241"/>
      <c r="J2052" s="2235"/>
      <c r="K2052" s="2235"/>
      <c r="L2052" s="2235"/>
      <c r="M2052" s="2175">
        <v>0</v>
      </c>
      <c r="N2052" s="2237"/>
      <c r="O2052" s="2119"/>
      <c r="P2052" s="2137"/>
      <c r="Q2052" s="2287"/>
      <c r="R2052" s="2289"/>
      <c r="S2052" s="2120">
        <f>R2052*E2050</f>
        <v>0</v>
      </c>
      <c r="T2052" s="2289"/>
    </row>
    <row r="2053" spans="1:20" s="2180" customFormat="1" ht="12" hidden="1" customHeight="1">
      <c r="A2053" s="2149"/>
      <c r="B2053" s="2231"/>
      <c r="C2053" s="2143"/>
      <c r="D2053" s="2149"/>
      <c r="E2053" s="2232"/>
      <c r="F2053" s="2251"/>
      <c r="G2053" s="2234"/>
      <c r="H2053" s="2234"/>
      <c r="I2053" s="2241"/>
      <c r="J2053" s="2235"/>
      <c r="K2053" s="2235"/>
      <c r="L2053" s="2235"/>
      <c r="M2053" s="2175">
        <v>0</v>
      </c>
      <c r="N2053" s="2237"/>
      <c r="O2053" s="2119"/>
      <c r="P2053" s="2137"/>
      <c r="Q2053" s="2287"/>
      <c r="R2053" s="2289"/>
      <c r="S2053" s="2120">
        <f>R2053*E2050</f>
        <v>0</v>
      </c>
      <c r="T2053" s="2289"/>
    </row>
    <row r="2054" spans="1:20" s="2180" customFormat="1" ht="12" hidden="1" customHeight="1">
      <c r="A2054" s="2149"/>
      <c r="B2054" s="2231"/>
      <c r="C2054" s="2143"/>
      <c r="D2054" s="2149"/>
      <c r="E2054" s="2232"/>
      <c r="F2054" s="2251"/>
      <c r="G2054" s="2234"/>
      <c r="H2054" s="2234"/>
      <c r="I2054" s="2241"/>
      <c r="J2054" s="2235"/>
      <c r="K2054" s="2235"/>
      <c r="L2054" s="2235"/>
      <c r="M2054" s="2175">
        <v>0</v>
      </c>
      <c r="N2054" s="2237"/>
      <c r="O2054" s="2119"/>
      <c r="P2054" s="2137"/>
      <c r="Q2054" s="2287"/>
      <c r="R2054" s="2289"/>
      <c r="S2054" s="2120">
        <f>R2054*E2050</f>
        <v>0</v>
      </c>
      <c r="T2054" s="2289"/>
    </row>
    <row r="2055" spans="1:20" s="2180" customFormat="1" ht="12" hidden="1" customHeight="1">
      <c r="A2055" s="2149"/>
      <c r="B2055" s="2231"/>
      <c r="C2055" s="2143"/>
      <c r="D2055" s="2149"/>
      <c r="E2055" s="2232"/>
      <c r="F2055" s="2251"/>
      <c r="G2055" s="2234"/>
      <c r="H2055" s="2234"/>
      <c r="I2055" s="2241"/>
      <c r="J2055" s="2235"/>
      <c r="K2055" s="2235"/>
      <c r="L2055" s="2235"/>
      <c r="M2055" s="2175">
        <v>0</v>
      </c>
      <c r="N2055" s="2237"/>
      <c r="O2055" s="2119"/>
      <c r="P2055" s="2137"/>
      <c r="Q2055" s="2287"/>
      <c r="R2055" s="2289"/>
      <c r="S2055" s="2120">
        <f>R2055*E2050</f>
        <v>0</v>
      </c>
      <c r="T2055" s="2289"/>
    </row>
    <row r="2056" spans="1:20" s="2180" customFormat="1" ht="12" hidden="1" customHeight="1">
      <c r="A2056" s="2149"/>
      <c r="B2056" s="2231"/>
      <c r="C2056" s="2143"/>
      <c r="D2056" s="2149"/>
      <c r="E2056" s="2232"/>
      <c r="F2056" s="2251"/>
      <c r="G2056" s="2234"/>
      <c r="H2056" s="2234"/>
      <c r="I2056" s="2241"/>
      <c r="J2056" s="2235"/>
      <c r="K2056" s="2235"/>
      <c r="L2056" s="2235"/>
      <c r="M2056" s="2175">
        <v>0</v>
      </c>
      <c r="N2056" s="2237"/>
      <c r="O2056" s="2119"/>
      <c r="P2056" s="2137"/>
      <c r="Q2056" s="2287"/>
      <c r="R2056" s="2289"/>
      <c r="S2056" s="2120">
        <f>R2056*E2050</f>
        <v>0</v>
      </c>
      <c r="T2056" s="2289"/>
    </row>
    <row r="2057" spans="1:20" s="2180" customFormat="1" ht="12" hidden="1" customHeight="1">
      <c r="A2057" s="2149"/>
      <c r="B2057" s="2231"/>
      <c r="C2057" s="2143"/>
      <c r="D2057" s="2149"/>
      <c r="E2057" s="2232"/>
      <c r="F2057" s="2251"/>
      <c r="G2057" s="2234"/>
      <c r="H2057" s="2234"/>
      <c r="I2057" s="2241"/>
      <c r="J2057" s="2235"/>
      <c r="K2057" s="2235"/>
      <c r="L2057" s="2235"/>
      <c r="M2057" s="2175">
        <v>0</v>
      </c>
      <c r="N2057" s="2237"/>
      <c r="O2057" s="2119"/>
      <c r="P2057" s="2137"/>
      <c r="Q2057" s="2287"/>
      <c r="R2057" s="2289"/>
      <c r="S2057" s="2120">
        <f>R2057*E2050</f>
        <v>0</v>
      </c>
      <c r="T2057" s="2289"/>
    </row>
    <row r="2058" spans="1:20" s="2180" customFormat="1" ht="12" hidden="1" customHeight="1">
      <c r="A2058" s="2149"/>
      <c r="B2058" s="2231"/>
      <c r="C2058" s="2143"/>
      <c r="D2058" s="2149"/>
      <c r="E2058" s="2232"/>
      <c r="F2058" s="2251"/>
      <c r="G2058" s="2234"/>
      <c r="H2058" s="2234"/>
      <c r="I2058" s="2241"/>
      <c r="J2058" s="2235"/>
      <c r="K2058" s="2235"/>
      <c r="L2058" s="2235"/>
      <c r="M2058" s="2175">
        <v>0</v>
      </c>
      <c r="N2058" s="2237"/>
      <c r="O2058" s="2119"/>
      <c r="P2058" s="2137"/>
      <c r="Q2058" s="2287"/>
      <c r="R2058" s="2289"/>
      <c r="S2058" s="2120">
        <f>R2058*E2050</f>
        <v>0</v>
      </c>
      <c r="T2058" s="2289"/>
    </row>
    <row r="2059" spans="1:20" s="2180" customFormat="1" ht="32.25" customHeight="1">
      <c r="A2059" s="2149">
        <f>A2050+1</f>
        <v>175</v>
      </c>
      <c r="B2059" s="2231" t="s">
        <v>652</v>
      </c>
      <c r="C2059" s="2432" t="s">
        <v>2274</v>
      </c>
      <c r="D2059" s="2149" t="s">
        <v>2821</v>
      </c>
      <c r="E2059" s="2232">
        <f>7251.4</f>
        <v>7251.4</v>
      </c>
      <c r="F2059" s="2233">
        <v>1.5</v>
      </c>
      <c r="G2059" s="2234">
        <v>10877.099999999999</v>
      </c>
      <c r="H2059" s="2234">
        <v>2.1767331022530332</v>
      </c>
      <c r="I2059" s="2240">
        <v>0.1555</v>
      </c>
      <c r="J2059" s="2234">
        <v>1127.5926999999999</v>
      </c>
      <c r="K2059" s="2234">
        <v>0.47427810999999997</v>
      </c>
      <c r="L2059" s="2262">
        <v>0.76323930040196986</v>
      </c>
      <c r="M2059" s="2175">
        <v>4.4171085000230024</v>
      </c>
      <c r="N2059" s="2175">
        <v>32030.220577066797</v>
      </c>
      <c r="O2059" s="2200">
        <f>E2059*L2059</f>
        <v>5534.553462934844</v>
      </c>
      <c r="P2059" s="2134" t="s">
        <v>644</v>
      </c>
      <c r="Q2059" s="2321" t="s">
        <v>2099</v>
      </c>
      <c r="R2059" s="2115">
        <v>3.2500000000000001E-2</v>
      </c>
      <c r="S2059" s="2317">
        <f>R2059*E2059</f>
        <v>235.6705</v>
      </c>
      <c r="T2059" s="2387">
        <v>20.079999999999998</v>
      </c>
    </row>
    <row r="2060" spans="1:20" s="2180" customFormat="1" ht="12" hidden="1" customHeight="1">
      <c r="A2060" s="2149"/>
      <c r="B2060" s="2231"/>
      <c r="C2060" s="2143"/>
      <c r="D2060" s="2149"/>
      <c r="E2060" s="2232"/>
      <c r="F2060" s="2240"/>
      <c r="G2060" s="2235"/>
      <c r="H2060" s="2235"/>
      <c r="I2060" s="2233"/>
      <c r="J2060" s="2235"/>
      <c r="K2060" s="2235"/>
      <c r="L2060" s="2266"/>
      <c r="M2060" s="2175">
        <v>0</v>
      </c>
      <c r="N2060" s="2237"/>
      <c r="O2060" s="2128"/>
      <c r="P2060" s="2129" t="s">
        <v>653</v>
      </c>
      <c r="Q2060" s="2279" t="s">
        <v>2093</v>
      </c>
      <c r="R2060" s="2257">
        <v>9.7000000000000003E-3</v>
      </c>
      <c r="S2060" s="2320">
        <f>R2060*E2059</f>
        <v>70.338579999999993</v>
      </c>
      <c r="T2060" s="2260">
        <v>0.16700000000000001</v>
      </c>
    </row>
    <row r="2061" spans="1:20" s="2180" customFormat="1" ht="12" hidden="1" customHeight="1">
      <c r="A2061" s="2149"/>
      <c r="B2061" s="2231"/>
      <c r="C2061" s="2143"/>
      <c r="D2061" s="2149"/>
      <c r="E2061" s="2232"/>
      <c r="F2061" s="2240"/>
      <c r="G2061" s="2235"/>
      <c r="H2061" s="2235"/>
      <c r="I2061" s="2233"/>
      <c r="J2061" s="2235"/>
      <c r="K2061" s="2235"/>
      <c r="L2061" s="2266"/>
      <c r="M2061" s="2175">
        <v>0</v>
      </c>
      <c r="N2061" s="2237"/>
      <c r="O2061" s="2119"/>
      <c r="P2061" s="2120"/>
      <c r="Q2061" s="2138"/>
      <c r="R2061" s="2122"/>
      <c r="S2061" s="2319">
        <f>R2061*E2059</f>
        <v>0</v>
      </c>
      <c r="T2061" s="2258"/>
    </row>
    <row r="2062" spans="1:20" s="2180" customFormat="1" ht="12" hidden="1" customHeight="1">
      <c r="A2062" s="2149"/>
      <c r="B2062" s="2231"/>
      <c r="C2062" s="2143"/>
      <c r="D2062" s="2149"/>
      <c r="E2062" s="2232"/>
      <c r="F2062" s="2240"/>
      <c r="G2062" s="2235"/>
      <c r="H2062" s="2235"/>
      <c r="I2062" s="2233"/>
      <c r="J2062" s="2235"/>
      <c r="K2062" s="2235"/>
      <c r="L2062" s="2266"/>
      <c r="M2062" s="2175">
        <v>0</v>
      </c>
      <c r="N2062" s="2237"/>
      <c r="O2062" s="2119"/>
      <c r="P2062" s="2120"/>
      <c r="Q2062" s="2138"/>
      <c r="R2062" s="2125"/>
      <c r="S2062" s="2319">
        <f>R2062*E2059</f>
        <v>0</v>
      </c>
      <c r="T2062" s="2120"/>
    </row>
    <row r="2063" spans="1:20" s="2180" customFormat="1" ht="12" hidden="1" customHeight="1">
      <c r="A2063" s="2149"/>
      <c r="B2063" s="2231"/>
      <c r="C2063" s="2143"/>
      <c r="D2063" s="2149"/>
      <c r="E2063" s="2232"/>
      <c r="F2063" s="2240"/>
      <c r="G2063" s="2235"/>
      <c r="H2063" s="2235"/>
      <c r="I2063" s="2233"/>
      <c r="J2063" s="2235"/>
      <c r="K2063" s="2235"/>
      <c r="L2063" s="2266"/>
      <c r="M2063" s="2175">
        <v>0</v>
      </c>
      <c r="N2063" s="2237"/>
      <c r="O2063" s="2119"/>
      <c r="P2063" s="2120"/>
      <c r="Q2063" s="2138"/>
      <c r="R2063" s="2125"/>
      <c r="S2063" s="2319">
        <f>R2063*E2059</f>
        <v>0</v>
      </c>
      <c r="T2063" s="2120"/>
    </row>
    <row r="2064" spans="1:20" s="2180" customFormat="1" ht="12" hidden="1" customHeight="1">
      <c r="A2064" s="2149"/>
      <c r="B2064" s="2231"/>
      <c r="C2064" s="2143"/>
      <c r="D2064" s="2149"/>
      <c r="E2064" s="2232"/>
      <c r="F2064" s="2240"/>
      <c r="G2064" s="2235"/>
      <c r="H2064" s="2235"/>
      <c r="I2064" s="2233"/>
      <c r="J2064" s="2235"/>
      <c r="K2064" s="2235"/>
      <c r="L2064" s="2266"/>
      <c r="M2064" s="2175">
        <v>0</v>
      </c>
      <c r="N2064" s="2237"/>
      <c r="O2064" s="2119"/>
      <c r="P2064" s="2120"/>
      <c r="Q2064" s="2138"/>
      <c r="R2064" s="2125"/>
      <c r="S2064" s="2319">
        <f>R2064*E2059</f>
        <v>0</v>
      </c>
      <c r="T2064" s="2120"/>
    </row>
    <row r="2065" spans="1:20" s="2180" customFormat="1" ht="12" hidden="1" customHeight="1">
      <c r="A2065" s="2149"/>
      <c r="B2065" s="2231"/>
      <c r="C2065" s="2143"/>
      <c r="D2065" s="2149"/>
      <c r="E2065" s="2232"/>
      <c r="F2065" s="2240"/>
      <c r="G2065" s="2235"/>
      <c r="H2065" s="2235"/>
      <c r="I2065" s="2233"/>
      <c r="J2065" s="2235"/>
      <c r="K2065" s="2235"/>
      <c r="L2065" s="2266"/>
      <c r="M2065" s="2175">
        <v>0</v>
      </c>
      <c r="N2065" s="2237"/>
      <c r="O2065" s="2119"/>
      <c r="P2065" s="2120"/>
      <c r="Q2065" s="2138"/>
      <c r="R2065" s="2125"/>
      <c r="S2065" s="2319">
        <f>R2065*E2059</f>
        <v>0</v>
      </c>
      <c r="T2065" s="2120"/>
    </row>
    <row r="2066" spans="1:20" s="2180" customFormat="1" ht="12" hidden="1" customHeight="1">
      <c r="A2066" s="2149"/>
      <c r="B2066" s="2231"/>
      <c r="C2066" s="2143"/>
      <c r="D2066" s="2149"/>
      <c r="E2066" s="2232"/>
      <c r="F2066" s="2240"/>
      <c r="G2066" s="2235"/>
      <c r="H2066" s="2235"/>
      <c r="I2066" s="2233"/>
      <c r="J2066" s="2235"/>
      <c r="K2066" s="2235"/>
      <c r="L2066" s="2266"/>
      <c r="M2066" s="2175">
        <v>0</v>
      </c>
      <c r="N2066" s="2237"/>
      <c r="O2066" s="2119"/>
      <c r="P2066" s="2120"/>
      <c r="Q2066" s="2138"/>
      <c r="R2066" s="2125"/>
      <c r="S2066" s="2319">
        <f>R2066*E2059</f>
        <v>0</v>
      </c>
      <c r="T2066" s="2120"/>
    </row>
    <row r="2067" spans="1:20" s="2180" customFormat="1" ht="12" hidden="1" customHeight="1">
      <c r="A2067" s="2149"/>
      <c r="B2067" s="2231"/>
      <c r="C2067" s="2143"/>
      <c r="D2067" s="2149"/>
      <c r="E2067" s="2232"/>
      <c r="F2067" s="2240"/>
      <c r="G2067" s="2235"/>
      <c r="H2067" s="2235"/>
      <c r="I2067" s="2233"/>
      <c r="J2067" s="2235"/>
      <c r="K2067" s="2235"/>
      <c r="L2067" s="2266"/>
      <c r="M2067" s="2175">
        <v>0</v>
      </c>
      <c r="N2067" s="2237"/>
      <c r="O2067" s="2128"/>
      <c r="P2067" s="2120"/>
      <c r="Q2067" s="2138"/>
      <c r="R2067" s="2125"/>
      <c r="S2067" s="2320">
        <f>R2067*E2059</f>
        <v>0</v>
      </c>
      <c r="T2067" s="2120"/>
    </row>
    <row r="2068" spans="1:20" s="2180" customFormat="1" ht="26.25" customHeight="1">
      <c r="A2068" s="2149">
        <f>A2059+1</f>
        <v>176</v>
      </c>
      <c r="B2068" s="2149" t="s">
        <v>1085</v>
      </c>
      <c r="C2068" s="2143" t="s">
        <v>2275</v>
      </c>
      <c r="D2068" s="2149" t="s">
        <v>2826</v>
      </c>
      <c r="E2068" s="2252">
        <f>952.2</f>
        <v>952.2</v>
      </c>
      <c r="F2068" s="2233">
        <v>0.99</v>
      </c>
      <c r="G2068" s="2234">
        <v>942.678</v>
      </c>
      <c r="H2068" s="2234">
        <v>1.4366438474870018</v>
      </c>
      <c r="I2068" s="2233">
        <v>0.1192</v>
      </c>
      <c r="J2068" s="2234">
        <v>113.50224</v>
      </c>
      <c r="K2068" s="2234">
        <v>0.36356238400000002</v>
      </c>
      <c r="L2068" s="2234">
        <v>0.59675249642210992</v>
      </c>
      <c r="M2068" s="2175">
        <v>3.1010105239812842</v>
      </c>
      <c r="N2068" s="2175">
        <v>2952.7822209349788</v>
      </c>
      <c r="O2068" s="2200">
        <f>E2068*L2068</f>
        <v>568.22772709313313</v>
      </c>
      <c r="P2068" s="2116" t="s">
        <v>644</v>
      </c>
      <c r="Q2068" s="2321" t="s">
        <v>2099</v>
      </c>
      <c r="R2068" s="2115">
        <v>2.41E-2</v>
      </c>
      <c r="S2068" s="2317">
        <f>R2068*E2068</f>
        <v>22.94802</v>
      </c>
      <c r="T2068" s="2387">
        <v>20.079999999999998</v>
      </c>
    </row>
    <row r="2069" spans="1:20" s="2180" customFormat="1" ht="12" hidden="1" customHeight="1">
      <c r="A2069" s="2149"/>
      <c r="B2069" s="2149"/>
      <c r="C2069" s="2143"/>
      <c r="D2069" s="2149"/>
      <c r="E2069" s="2252"/>
      <c r="F2069" s="2233"/>
      <c r="G2069" s="2235"/>
      <c r="H2069" s="2235"/>
      <c r="I2069" s="2233"/>
      <c r="J2069" s="2235"/>
      <c r="K2069" s="2235"/>
      <c r="L2069" s="2235"/>
      <c r="M2069" s="2175">
        <v>0</v>
      </c>
      <c r="N2069" s="2237"/>
      <c r="O2069" s="2119"/>
      <c r="P2069" s="2273" t="s">
        <v>2910</v>
      </c>
      <c r="Q2069" s="2121" t="s">
        <v>1834</v>
      </c>
      <c r="R2069" s="2271">
        <v>5.28E-2</v>
      </c>
      <c r="S2069" s="2319">
        <f>R2069*E2068</f>
        <v>50.276160000000004</v>
      </c>
      <c r="T2069" s="2258">
        <v>0.5</v>
      </c>
    </row>
    <row r="2070" spans="1:20" s="2180" customFormat="1" ht="12" hidden="1" customHeight="1">
      <c r="A2070" s="2149"/>
      <c r="B2070" s="2149"/>
      <c r="C2070" s="2143"/>
      <c r="D2070" s="2149"/>
      <c r="E2070" s="2252"/>
      <c r="F2070" s="2233"/>
      <c r="G2070" s="2235"/>
      <c r="H2070" s="2235"/>
      <c r="I2070" s="2233"/>
      <c r="J2070" s="2235"/>
      <c r="K2070" s="2235"/>
      <c r="L2070" s="2235"/>
      <c r="M2070" s="2175">
        <v>0</v>
      </c>
      <c r="N2070" s="2237"/>
      <c r="O2070" s="2119"/>
      <c r="P2070" s="2120" t="s">
        <v>653</v>
      </c>
      <c r="Q2070" s="2138" t="s">
        <v>2093</v>
      </c>
      <c r="R2070" s="2122">
        <v>7.1000000000000004E-3</v>
      </c>
      <c r="S2070" s="2319">
        <f>R2070*E2068</f>
        <v>6.7606200000000003</v>
      </c>
      <c r="T2070" s="2258">
        <v>0.16700000000000001</v>
      </c>
    </row>
    <row r="2071" spans="1:20" s="2180" customFormat="1" ht="12" hidden="1" customHeight="1">
      <c r="A2071" s="2149"/>
      <c r="B2071" s="2149"/>
      <c r="C2071" s="2143"/>
      <c r="D2071" s="2149"/>
      <c r="E2071" s="2252"/>
      <c r="F2071" s="2233"/>
      <c r="G2071" s="2235"/>
      <c r="H2071" s="2235"/>
      <c r="I2071" s="2233"/>
      <c r="J2071" s="2235"/>
      <c r="K2071" s="2235"/>
      <c r="L2071" s="2235"/>
      <c r="M2071" s="2175">
        <v>0</v>
      </c>
      <c r="N2071" s="2237"/>
      <c r="O2071" s="2119"/>
      <c r="P2071" s="2120"/>
      <c r="Q2071" s="2138"/>
      <c r="R2071" s="2122"/>
      <c r="S2071" s="2319">
        <f>R2071*E2068</f>
        <v>0</v>
      </c>
      <c r="T2071" s="2258"/>
    </row>
    <row r="2072" spans="1:20" s="2180" customFormat="1" ht="12" hidden="1" customHeight="1">
      <c r="A2072" s="2149"/>
      <c r="B2072" s="2149"/>
      <c r="C2072" s="2143"/>
      <c r="D2072" s="2149"/>
      <c r="E2072" s="2252"/>
      <c r="F2072" s="2233"/>
      <c r="G2072" s="2235"/>
      <c r="H2072" s="2235"/>
      <c r="I2072" s="2233"/>
      <c r="J2072" s="2235"/>
      <c r="K2072" s="2235"/>
      <c r="L2072" s="2235"/>
      <c r="M2072" s="2175">
        <v>0</v>
      </c>
      <c r="N2072" s="2237"/>
      <c r="O2072" s="2119"/>
      <c r="P2072" s="2120"/>
      <c r="Q2072" s="2138"/>
      <c r="R2072" s="2122"/>
      <c r="S2072" s="2319">
        <f>R2072*E2068</f>
        <v>0</v>
      </c>
      <c r="T2072" s="2258"/>
    </row>
    <row r="2073" spans="1:20" s="2180" customFormat="1" ht="12" hidden="1" customHeight="1">
      <c r="A2073" s="2149"/>
      <c r="B2073" s="2149"/>
      <c r="C2073" s="2143"/>
      <c r="D2073" s="2149"/>
      <c r="E2073" s="2252"/>
      <c r="F2073" s="2233"/>
      <c r="G2073" s="2235"/>
      <c r="H2073" s="2235"/>
      <c r="I2073" s="2233"/>
      <c r="J2073" s="2235"/>
      <c r="K2073" s="2235"/>
      <c r="L2073" s="2235"/>
      <c r="M2073" s="2175">
        <v>0</v>
      </c>
      <c r="N2073" s="2237"/>
      <c r="O2073" s="2119"/>
      <c r="P2073" s="2120"/>
      <c r="Q2073" s="2138"/>
      <c r="R2073" s="2122"/>
      <c r="S2073" s="2319">
        <f>R2073*E2068</f>
        <v>0</v>
      </c>
      <c r="T2073" s="2258"/>
    </row>
    <row r="2074" spans="1:20" s="2180" customFormat="1" ht="12" hidden="1" customHeight="1">
      <c r="A2074" s="2149"/>
      <c r="B2074" s="2149"/>
      <c r="C2074" s="2143"/>
      <c r="D2074" s="2149"/>
      <c r="E2074" s="2252"/>
      <c r="F2074" s="2233"/>
      <c r="G2074" s="2235"/>
      <c r="H2074" s="2235"/>
      <c r="I2074" s="2233"/>
      <c r="J2074" s="2235"/>
      <c r="K2074" s="2235"/>
      <c r="L2074" s="2235"/>
      <c r="M2074" s="2175">
        <v>0</v>
      </c>
      <c r="N2074" s="2237"/>
      <c r="O2074" s="2119"/>
      <c r="P2074" s="2120"/>
      <c r="Q2074" s="2138"/>
      <c r="R2074" s="2122"/>
      <c r="S2074" s="2319">
        <f>R2074*E2068</f>
        <v>0</v>
      </c>
      <c r="T2074" s="2259"/>
    </row>
    <row r="2075" spans="1:20" s="2180" customFormat="1" ht="12" hidden="1" customHeight="1">
      <c r="A2075" s="2149"/>
      <c r="B2075" s="2149"/>
      <c r="C2075" s="2143"/>
      <c r="D2075" s="2149"/>
      <c r="E2075" s="2252"/>
      <c r="F2075" s="2233"/>
      <c r="G2075" s="2235"/>
      <c r="H2075" s="2235"/>
      <c r="I2075" s="2233"/>
      <c r="J2075" s="2235"/>
      <c r="K2075" s="2235"/>
      <c r="L2075" s="2235"/>
      <c r="M2075" s="2175">
        <v>0</v>
      </c>
      <c r="N2075" s="2237"/>
      <c r="O2075" s="2119"/>
      <c r="P2075" s="2120"/>
      <c r="Q2075" s="2138"/>
      <c r="R2075" s="2122"/>
      <c r="S2075" s="2319">
        <f>R2075*E2068</f>
        <v>0</v>
      </c>
      <c r="T2075" s="2258"/>
    </row>
    <row r="2076" spans="1:20" s="2180" customFormat="1" ht="12" hidden="1" customHeight="1">
      <c r="A2076" s="2149"/>
      <c r="B2076" s="2149"/>
      <c r="C2076" s="2143"/>
      <c r="D2076" s="2149"/>
      <c r="E2076" s="2252"/>
      <c r="F2076" s="2233"/>
      <c r="G2076" s="2235"/>
      <c r="H2076" s="2235"/>
      <c r="I2076" s="2233"/>
      <c r="J2076" s="2235"/>
      <c r="K2076" s="2235"/>
      <c r="L2076" s="2235"/>
      <c r="M2076" s="2175">
        <v>0</v>
      </c>
      <c r="N2076" s="2237"/>
      <c r="O2076" s="2128"/>
      <c r="P2076" s="2120"/>
      <c r="Q2076" s="2138"/>
      <c r="R2076" s="2122"/>
      <c r="S2076" s="2320">
        <f>R2076*E2068</f>
        <v>0</v>
      </c>
      <c r="T2076" s="2260"/>
    </row>
    <row r="2077" spans="1:20" s="2180" customFormat="1" ht="28.5" customHeight="1">
      <c r="A2077" s="2149">
        <f>A2068+1</f>
        <v>177</v>
      </c>
      <c r="B2077" s="2149" t="s">
        <v>1086</v>
      </c>
      <c r="C2077" s="2143" t="s">
        <v>2276</v>
      </c>
      <c r="D2077" s="2149" t="s">
        <v>2826</v>
      </c>
      <c r="E2077" s="2252">
        <f>578.2</f>
        <v>578.20000000000005</v>
      </c>
      <c r="F2077" s="2233">
        <v>0.74</v>
      </c>
      <c r="G2077" s="2234">
        <v>427.86800000000005</v>
      </c>
      <c r="H2077" s="2234">
        <v>1.0738549971114963</v>
      </c>
      <c r="I2077" s="2233">
        <v>6.8000000000000005E-2</v>
      </c>
      <c r="J2077" s="2234">
        <v>39.317600000000006</v>
      </c>
      <c r="K2077" s="2234">
        <v>0.20740136000000001</v>
      </c>
      <c r="L2077" s="2234">
        <v>0.56033733608999992</v>
      </c>
      <c r="M2077" s="2175">
        <v>2.3825197142618233</v>
      </c>
      <c r="N2077" s="2175">
        <v>1377.5728987861864</v>
      </c>
      <c r="O2077" s="2200">
        <f>E2077*L2077</f>
        <v>323.98704772723795</v>
      </c>
      <c r="P2077" s="2116" t="s">
        <v>627</v>
      </c>
      <c r="Q2077" s="2323" t="s">
        <v>2093</v>
      </c>
      <c r="R2077" s="2115">
        <v>1.78E-2</v>
      </c>
      <c r="S2077" s="2317">
        <f>R2077*E2077</f>
        <v>10.291960000000001</v>
      </c>
      <c r="T2077" s="2387">
        <v>25.5</v>
      </c>
    </row>
    <row r="2078" spans="1:20" s="2180" customFormat="1" ht="12" hidden="1" customHeight="1">
      <c r="A2078" s="2149"/>
      <c r="B2078" s="2149"/>
      <c r="C2078" s="2143"/>
      <c r="D2078" s="2149"/>
      <c r="E2078" s="2252"/>
      <c r="F2078" s="2233"/>
      <c r="G2078" s="2235"/>
      <c r="H2078" s="2235"/>
      <c r="I2078" s="2233"/>
      <c r="J2078" s="2235"/>
      <c r="K2078" s="2235"/>
      <c r="L2078" s="2235"/>
      <c r="M2078" s="2175">
        <v>0</v>
      </c>
      <c r="N2078" s="2237"/>
      <c r="O2078" s="2119"/>
      <c r="P2078" s="2120" t="s">
        <v>2910</v>
      </c>
      <c r="Q2078" s="2138" t="s">
        <v>1834</v>
      </c>
      <c r="R2078" s="2122">
        <v>5.28E-2</v>
      </c>
      <c r="S2078" s="2319">
        <f>R2078*E2077</f>
        <v>30.528960000000001</v>
      </c>
      <c r="T2078" s="2258">
        <v>0.5</v>
      </c>
    </row>
    <row r="2079" spans="1:20" s="2180" customFormat="1" ht="12" hidden="1" customHeight="1">
      <c r="A2079" s="2149"/>
      <c r="B2079" s="2149"/>
      <c r="C2079" s="2143"/>
      <c r="D2079" s="2149"/>
      <c r="E2079" s="2252"/>
      <c r="F2079" s="2233"/>
      <c r="G2079" s="2235"/>
      <c r="H2079" s="2235"/>
      <c r="I2079" s="2233"/>
      <c r="J2079" s="2235"/>
      <c r="K2079" s="2235"/>
      <c r="L2079" s="2235"/>
      <c r="M2079" s="2175">
        <v>0</v>
      </c>
      <c r="N2079" s="2237"/>
      <c r="O2079" s="2119"/>
      <c r="P2079" s="2136"/>
      <c r="Q2079" s="2138"/>
      <c r="R2079" s="2122"/>
      <c r="S2079" s="2319">
        <f>R2079*E2077</f>
        <v>0</v>
      </c>
      <c r="T2079" s="2258"/>
    </row>
    <row r="2080" spans="1:20" s="2180" customFormat="1" ht="12" hidden="1" customHeight="1">
      <c r="A2080" s="2149"/>
      <c r="B2080" s="2149"/>
      <c r="C2080" s="2143"/>
      <c r="D2080" s="2149"/>
      <c r="E2080" s="2252"/>
      <c r="F2080" s="2233"/>
      <c r="G2080" s="2235"/>
      <c r="H2080" s="2235"/>
      <c r="I2080" s="2233"/>
      <c r="J2080" s="2235"/>
      <c r="K2080" s="2235"/>
      <c r="L2080" s="2235"/>
      <c r="M2080" s="2175">
        <v>0</v>
      </c>
      <c r="N2080" s="2237"/>
      <c r="O2080" s="2119"/>
      <c r="P2080" s="2136"/>
      <c r="Q2080" s="2138"/>
      <c r="R2080" s="2122"/>
      <c r="S2080" s="2319">
        <f>R2080*E2077</f>
        <v>0</v>
      </c>
      <c r="T2080" s="2258"/>
    </row>
    <row r="2081" spans="1:20" s="2180" customFormat="1" ht="12" hidden="1" customHeight="1">
      <c r="A2081" s="2149"/>
      <c r="B2081" s="2149"/>
      <c r="C2081" s="2143"/>
      <c r="D2081" s="2149"/>
      <c r="E2081" s="2252"/>
      <c r="F2081" s="2233"/>
      <c r="G2081" s="2235"/>
      <c r="H2081" s="2235"/>
      <c r="I2081" s="2233"/>
      <c r="J2081" s="2235"/>
      <c r="K2081" s="2235"/>
      <c r="L2081" s="2235"/>
      <c r="M2081" s="2175">
        <v>0</v>
      </c>
      <c r="N2081" s="2237"/>
      <c r="O2081" s="2119"/>
      <c r="P2081" s="2136"/>
      <c r="Q2081" s="2138"/>
      <c r="R2081" s="2122"/>
      <c r="S2081" s="2319">
        <f>R2081*E2077</f>
        <v>0</v>
      </c>
      <c r="T2081" s="2258"/>
    </row>
    <row r="2082" spans="1:20" s="2180" customFormat="1" ht="12" hidden="1" customHeight="1">
      <c r="A2082" s="2149"/>
      <c r="B2082" s="2149"/>
      <c r="C2082" s="2143"/>
      <c r="D2082" s="2149"/>
      <c r="E2082" s="2252"/>
      <c r="F2082" s="2233"/>
      <c r="G2082" s="2235"/>
      <c r="H2082" s="2235"/>
      <c r="I2082" s="2233"/>
      <c r="J2082" s="2235"/>
      <c r="K2082" s="2235"/>
      <c r="L2082" s="2235"/>
      <c r="M2082" s="2175">
        <v>0</v>
      </c>
      <c r="N2082" s="2237"/>
      <c r="O2082" s="2119"/>
      <c r="P2082" s="2136"/>
      <c r="Q2082" s="2138"/>
      <c r="R2082" s="2122"/>
      <c r="S2082" s="2319">
        <f>R2082*E2077</f>
        <v>0</v>
      </c>
      <c r="T2082" s="2258"/>
    </row>
    <row r="2083" spans="1:20" s="2180" customFormat="1" ht="12" hidden="1" customHeight="1">
      <c r="A2083" s="2149"/>
      <c r="B2083" s="2149"/>
      <c r="C2083" s="2143"/>
      <c r="D2083" s="2149"/>
      <c r="E2083" s="2252"/>
      <c r="F2083" s="2233"/>
      <c r="G2083" s="2235"/>
      <c r="H2083" s="2235"/>
      <c r="I2083" s="2233"/>
      <c r="J2083" s="2235"/>
      <c r="K2083" s="2235"/>
      <c r="L2083" s="2235"/>
      <c r="M2083" s="2175">
        <v>0</v>
      </c>
      <c r="N2083" s="2237"/>
      <c r="O2083" s="2119"/>
      <c r="P2083" s="2136"/>
      <c r="Q2083" s="2138"/>
      <c r="R2083" s="2122"/>
      <c r="S2083" s="2319">
        <f>R2083*E2077</f>
        <v>0</v>
      </c>
      <c r="T2083" s="2258"/>
    </row>
    <row r="2084" spans="1:20" s="2180" customFormat="1" ht="12" hidden="1" customHeight="1">
      <c r="A2084" s="2149"/>
      <c r="B2084" s="2149"/>
      <c r="C2084" s="2143"/>
      <c r="D2084" s="2149"/>
      <c r="E2084" s="2252"/>
      <c r="F2084" s="2233"/>
      <c r="G2084" s="2235"/>
      <c r="H2084" s="2235"/>
      <c r="I2084" s="2233"/>
      <c r="J2084" s="2235"/>
      <c r="K2084" s="2235"/>
      <c r="L2084" s="2235"/>
      <c r="M2084" s="2175">
        <v>0</v>
      </c>
      <c r="N2084" s="2237"/>
      <c r="O2084" s="2119"/>
      <c r="P2084" s="2136"/>
      <c r="Q2084" s="2138"/>
      <c r="R2084" s="2122"/>
      <c r="S2084" s="2319">
        <f>R2084*E2077</f>
        <v>0</v>
      </c>
      <c r="T2084" s="2258"/>
    </row>
    <row r="2085" spans="1:20" s="2180" customFormat="1" ht="12" hidden="1" customHeight="1">
      <c r="A2085" s="2149"/>
      <c r="B2085" s="2149"/>
      <c r="C2085" s="2143"/>
      <c r="D2085" s="2149"/>
      <c r="E2085" s="2252"/>
      <c r="F2085" s="2233"/>
      <c r="G2085" s="2235"/>
      <c r="H2085" s="2235"/>
      <c r="I2085" s="2233"/>
      <c r="J2085" s="2235"/>
      <c r="K2085" s="2235"/>
      <c r="L2085" s="2235"/>
      <c r="M2085" s="2175">
        <v>0</v>
      </c>
      <c r="N2085" s="2237"/>
      <c r="O2085" s="2128"/>
      <c r="P2085" s="2136"/>
      <c r="Q2085" s="2138"/>
      <c r="R2085" s="2122"/>
      <c r="S2085" s="2320">
        <f>R2085*E2077</f>
        <v>0</v>
      </c>
      <c r="T2085" s="2258"/>
    </row>
    <row r="2086" spans="1:20" s="2180" customFormat="1" ht="30" customHeight="1">
      <c r="A2086" s="2149">
        <f>A2077+1</f>
        <v>178</v>
      </c>
      <c r="B2086" s="2149" t="s">
        <v>633</v>
      </c>
      <c r="C2086" s="2143" t="s">
        <v>2277</v>
      </c>
      <c r="D2086" s="2149" t="s">
        <v>2826</v>
      </c>
      <c r="E2086" s="2252">
        <f>1323.9</f>
        <v>1323.9</v>
      </c>
      <c r="F2086" s="2233">
        <v>1.17</v>
      </c>
      <c r="G2086" s="2234">
        <v>1548.963</v>
      </c>
      <c r="H2086" s="2234">
        <v>1.6978518197573658</v>
      </c>
      <c r="I2086" s="2233">
        <v>7.3999999999999996E-2</v>
      </c>
      <c r="J2086" s="2234">
        <v>97.968599999999995</v>
      </c>
      <c r="K2086" s="2234">
        <v>0.22570147999999998</v>
      </c>
      <c r="L2086" s="2262">
        <v>0.73883330198999986</v>
      </c>
      <c r="M2086" s="2175">
        <v>3.4444017641168179</v>
      </c>
      <c r="N2086" s="2175">
        <v>4560.0434955142555</v>
      </c>
      <c r="O2086" s="2200">
        <f>E2086*L2086</f>
        <v>978.1414085045609</v>
      </c>
      <c r="P2086" s="2116" t="s">
        <v>647</v>
      </c>
      <c r="Q2086" s="2323" t="s">
        <v>2093</v>
      </c>
      <c r="R2086" s="2115">
        <v>2.3800000000000002E-2</v>
      </c>
      <c r="S2086" s="2317">
        <f>R2086*E2086</f>
        <v>31.508820000000004</v>
      </c>
      <c r="T2086" s="2387">
        <v>25.5</v>
      </c>
    </row>
    <row r="2087" spans="1:20" s="2180" customFormat="1" ht="12" hidden="1" customHeight="1">
      <c r="A2087" s="2149"/>
      <c r="B2087" s="2149"/>
      <c r="C2087" s="2143"/>
      <c r="D2087" s="2149"/>
      <c r="E2087" s="2252"/>
      <c r="F2087" s="2233"/>
      <c r="G2087" s="2235"/>
      <c r="H2087" s="2235"/>
      <c r="I2087" s="2233"/>
      <c r="J2087" s="2235"/>
      <c r="K2087" s="2235"/>
      <c r="L2087" s="2266"/>
      <c r="M2087" s="2175">
        <v>0</v>
      </c>
      <c r="N2087" s="2237"/>
      <c r="O2087" s="2128"/>
      <c r="P2087" s="2129" t="s">
        <v>2910</v>
      </c>
      <c r="Q2087" s="2279" t="s">
        <v>1834</v>
      </c>
      <c r="R2087" s="2257">
        <v>5.28E-2</v>
      </c>
      <c r="S2087" s="2320">
        <f>R2087*E2086</f>
        <v>69.901920000000004</v>
      </c>
      <c r="T2087" s="2260">
        <v>0.5</v>
      </c>
    </row>
    <row r="2088" spans="1:20" s="2180" customFormat="1" ht="12" hidden="1" customHeight="1">
      <c r="A2088" s="2149"/>
      <c r="B2088" s="2149"/>
      <c r="C2088" s="2143"/>
      <c r="D2088" s="2149"/>
      <c r="E2088" s="2252"/>
      <c r="F2088" s="2233"/>
      <c r="G2088" s="2235"/>
      <c r="H2088" s="2235"/>
      <c r="I2088" s="2233"/>
      <c r="J2088" s="2235"/>
      <c r="K2088" s="2235"/>
      <c r="L2088" s="2266"/>
      <c r="M2088" s="2175">
        <v>0</v>
      </c>
      <c r="N2088" s="2237"/>
      <c r="O2088" s="2119"/>
      <c r="P2088" s="2136"/>
      <c r="Q2088" s="2138"/>
      <c r="R2088" s="2122"/>
      <c r="S2088" s="2319">
        <f>R2088*E2086</f>
        <v>0</v>
      </c>
      <c r="T2088" s="2258"/>
    </row>
    <row r="2089" spans="1:20" s="2180" customFormat="1" ht="12" hidden="1" customHeight="1">
      <c r="A2089" s="2149"/>
      <c r="B2089" s="2149"/>
      <c r="C2089" s="2143"/>
      <c r="D2089" s="2149"/>
      <c r="E2089" s="2252"/>
      <c r="F2089" s="2233"/>
      <c r="G2089" s="2235"/>
      <c r="H2089" s="2235"/>
      <c r="I2089" s="2233"/>
      <c r="J2089" s="2235"/>
      <c r="K2089" s="2235"/>
      <c r="L2089" s="2266"/>
      <c r="M2089" s="2175">
        <v>0</v>
      </c>
      <c r="N2089" s="2237"/>
      <c r="O2089" s="2119"/>
      <c r="P2089" s="2136"/>
      <c r="Q2089" s="2138"/>
      <c r="R2089" s="2122"/>
      <c r="S2089" s="2319">
        <f>R2089*E2086</f>
        <v>0</v>
      </c>
      <c r="T2089" s="2258"/>
    </row>
    <row r="2090" spans="1:20" s="2180" customFormat="1" ht="12" hidden="1" customHeight="1">
      <c r="A2090" s="2149"/>
      <c r="B2090" s="2149"/>
      <c r="C2090" s="2143"/>
      <c r="D2090" s="2149"/>
      <c r="E2090" s="2252"/>
      <c r="F2090" s="2233"/>
      <c r="G2090" s="2235"/>
      <c r="H2090" s="2235"/>
      <c r="I2090" s="2233"/>
      <c r="J2090" s="2235"/>
      <c r="K2090" s="2235"/>
      <c r="L2090" s="2266"/>
      <c r="M2090" s="2175">
        <v>0</v>
      </c>
      <c r="N2090" s="2237"/>
      <c r="O2090" s="2119"/>
      <c r="P2090" s="2136"/>
      <c r="Q2090" s="2138"/>
      <c r="R2090" s="2122"/>
      <c r="S2090" s="2319">
        <f>R2090*E2086</f>
        <v>0</v>
      </c>
      <c r="T2090" s="2258"/>
    </row>
    <row r="2091" spans="1:20" s="2180" customFormat="1" ht="12" hidden="1" customHeight="1">
      <c r="A2091" s="2149"/>
      <c r="B2091" s="2149"/>
      <c r="C2091" s="2143"/>
      <c r="D2091" s="2149"/>
      <c r="E2091" s="2252"/>
      <c r="F2091" s="2233"/>
      <c r="G2091" s="2235"/>
      <c r="H2091" s="2235"/>
      <c r="I2091" s="2233"/>
      <c r="J2091" s="2235"/>
      <c r="K2091" s="2235"/>
      <c r="L2091" s="2266"/>
      <c r="M2091" s="2175">
        <v>0</v>
      </c>
      <c r="N2091" s="2237"/>
      <c r="O2091" s="2119"/>
      <c r="P2091" s="2136"/>
      <c r="Q2091" s="2138"/>
      <c r="R2091" s="2122"/>
      <c r="S2091" s="2319">
        <f>R2091*E2086</f>
        <v>0</v>
      </c>
      <c r="T2091" s="2258"/>
    </row>
    <row r="2092" spans="1:20" s="2180" customFormat="1" ht="12" hidden="1" customHeight="1">
      <c r="A2092" s="2149"/>
      <c r="B2092" s="2149"/>
      <c r="C2092" s="2143"/>
      <c r="D2092" s="2149"/>
      <c r="E2092" s="2252"/>
      <c r="F2092" s="2233"/>
      <c r="G2092" s="2235"/>
      <c r="H2092" s="2235"/>
      <c r="I2092" s="2233"/>
      <c r="J2092" s="2235"/>
      <c r="K2092" s="2235"/>
      <c r="L2092" s="2266"/>
      <c r="M2092" s="2175">
        <v>0</v>
      </c>
      <c r="N2092" s="2237"/>
      <c r="O2092" s="2119"/>
      <c r="P2092" s="2136"/>
      <c r="Q2092" s="2138"/>
      <c r="R2092" s="2122"/>
      <c r="S2092" s="2319">
        <f>R2092*E2086</f>
        <v>0</v>
      </c>
      <c r="T2092" s="2258"/>
    </row>
    <row r="2093" spans="1:20" s="2180" customFormat="1" ht="12" hidden="1" customHeight="1">
      <c r="A2093" s="2149"/>
      <c r="B2093" s="2149"/>
      <c r="C2093" s="2143"/>
      <c r="D2093" s="2149"/>
      <c r="E2093" s="2252"/>
      <c r="F2093" s="2233"/>
      <c r="G2093" s="2235"/>
      <c r="H2093" s="2235"/>
      <c r="I2093" s="2233"/>
      <c r="J2093" s="2235"/>
      <c r="K2093" s="2235"/>
      <c r="L2093" s="2266"/>
      <c r="M2093" s="2175">
        <v>0</v>
      </c>
      <c r="N2093" s="2237"/>
      <c r="O2093" s="2119"/>
      <c r="P2093" s="2136"/>
      <c r="Q2093" s="2138"/>
      <c r="R2093" s="2122"/>
      <c r="S2093" s="2319">
        <f>R2093*E2086</f>
        <v>0</v>
      </c>
      <c r="T2093" s="2258"/>
    </row>
    <row r="2094" spans="1:20" s="2180" customFormat="1" ht="12" hidden="1" customHeight="1">
      <c r="A2094" s="2149"/>
      <c r="B2094" s="2149"/>
      <c r="C2094" s="2143"/>
      <c r="D2094" s="2149"/>
      <c r="E2094" s="2252"/>
      <c r="F2094" s="2233"/>
      <c r="G2094" s="2235"/>
      <c r="H2094" s="2235"/>
      <c r="I2094" s="2233"/>
      <c r="J2094" s="2235"/>
      <c r="K2094" s="2235"/>
      <c r="L2094" s="2266"/>
      <c r="M2094" s="2175">
        <v>0</v>
      </c>
      <c r="N2094" s="2237"/>
      <c r="O2094" s="2128"/>
      <c r="P2094" s="2136"/>
      <c r="Q2094" s="2138"/>
      <c r="R2094" s="2122"/>
      <c r="S2094" s="2320">
        <f>R2094*E2086</f>
        <v>0</v>
      </c>
      <c r="T2094" s="2258"/>
    </row>
    <row r="2095" spans="1:20" s="2180" customFormat="1" ht="25.5" customHeight="1">
      <c r="A2095" s="2149">
        <f>A2086+1</f>
        <v>179</v>
      </c>
      <c r="B2095" s="2149" t="s">
        <v>1088</v>
      </c>
      <c r="C2095" s="2143" t="s">
        <v>1976</v>
      </c>
      <c r="D2095" s="2149" t="s">
        <v>2821</v>
      </c>
      <c r="E2095" s="2252">
        <f>3.2+5.4</f>
        <v>8.6000000000000014</v>
      </c>
      <c r="F2095" s="2233">
        <v>1.79</v>
      </c>
      <c r="G2095" s="2234">
        <v>15.394000000000004</v>
      </c>
      <c r="H2095" s="2234">
        <v>2.5975681686886194</v>
      </c>
      <c r="I2095" s="2233">
        <v>0.08</v>
      </c>
      <c r="J2095" s="2234">
        <v>0.68800000000000017</v>
      </c>
      <c r="K2095" s="2234">
        <v>0.24400160000000001</v>
      </c>
      <c r="L2095" s="2234">
        <v>1.3089704165999998</v>
      </c>
      <c r="M2095" s="2175">
        <v>5.3696664214217034</v>
      </c>
      <c r="N2095" s="2175">
        <v>46.179131224226659</v>
      </c>
      <c r="O2095" s="2200">
        <f>E2095*L2095</f>
        <v>11.25714558276</v>
      </c>
      <c r="P2095" s="2116" t="s">
        <v>646</v>
      </c>
      <c r="Q2095" s="2323" t="s">
        <v>2093</v>
      </c>
      <c r="R2095" s="2115">
        <v>4.3999999999999997E-2</v>
      </c>
      <c r="S2095" s="2317">
        <f>R2095*E2095</f>
        <v>0.37840000000000001</v>
      </c>
      <c r="T2095" s="2387">
        <v>25.5</v>
      </c>
    </row>
    <row r="2096" spans="1:20" s="2180" customFormat="1" ht="12" hidden="1" customHeight="1">
      <c r="A2096" s="2149"/>
      <c r="B2096" s="2149"/>
      <c r="C2096" s="2143"/>
      <c r="D2096" s="2149"/>
      <c r="E2096" s="2252"/>
      <c r="F2096" s="2233"/>
      <c r="G2096" s="2235"/>
      <c r="H2096" s="2235"/>
      <c r="I2096" s="2233"/>
      <c r="J2096" s="2235"/>
      <c r="K2096" s="2235"/>
      <c r="L2096" s="2235"/>
      <c r="M2096" s="2175">
        <v>0</v>
      </c>
      <c r="N2096" s="2237"/>
      <c r="O2096" s="2119"/>
      <c r="P2096" s="2120"/>
      <c r="Q2096" s="2138"/>
      <c r="R2096" s="2122"/>
      <c r="S2096" s="2319">
        <f>R2096*E2095</f>
        <v>0</v>
      </c>
      <c r="T2096" s="2258"/>
    </row>
    <row r="2097" spans="1:20" s="2180" customFormat="1" ht="12" hidden="1" customHeight="1">
      <c r="A2097" s="2149"/>
      <c r="B2097" s="2149"/>
      <c r="C2097" s="2143"/>
      <c r="D2097" s="2149"/>
      <c r="E2097" s="2252"/>
      <c r="F2097" s="2233"/>
      <c r="G2097" s="2235"/>
      <c r="H2097" s="2235"/>
      <c r="I2097" s="2233"/>
      <c r="J2097" s="2235"/>
      <c r="K2097" s="2235"/>
      <c r="L2097" s="2235"/>
      <c r="M2097" s="2175">
        <v>0</v>
      </c>
      <c r="N2097" s="2237"/>
      <c r="O2097" s="2119"/>
      <c r="P2097" s="2120"/>
      <c r="Q2097" s="2138"/>
      <c r="R2097" s="2122"/>
      <c r="S2097" s="2319">
        <f>R2097*E2095</f>
        <v>0</v>
      </c>
      <c r="T2097" s="2258"/>
    </row>
    <row r="2098" spans="1:20" s="2180" customFormat="1" ht="12" hidden="1" customHeight="1">
      <c r="A2098" s="2149"/>
      <c r="B2098" s="2149"/>
      <c r="C2098" s="2143"/>
      <c r="D2098" s="2149"/>
      <c r="E2098" s="2252"/>
      <c r="F2098" s="2233"/>
      <c r="G2098" s="2235"/>
      <c r="H2098" s="2235"/>
      <c r="I2098" s="2233"/>
      <c r="J2098" s="2235"/>
      <c r="K2098" s="2235"/>
      <c r="L2098" s="2235"/>
      <c r="M2098" s="2175">
        <v>0</v>
      </c>
      <c r="N2098" s="2237"/>
      <c r="O2098" s="2119"/>
      <c r="P2098" s="2120"/>
      <c r="Q2098" s="2138"/>
      <c r="R2098" s="2122"/>
      <c r="S2098" s="2319">
        <f>R2098*E2095</f>
        <v>0</v>
      </c>
      <c r="T2098" s="2258"/>
    </row>
    <row r="2099" spans="1:20" s="2180" customFormat="1" ht="12" hidden="1" customHeight="1">
      <c r="A2099" s="2149"/>
      <c r="B2099" s="2149"/>
      <c r="C2099" s="2143"/>
      <c r="D2099" s="2149"/>
      <c r="E2099" s="2252"/>
      <c r="F2099" s="2233"/>
      <c r="G2099" s="2235"/>
      <c r="H2099" s="2235"/>
      <c r="I2099" s="2233"/>
      <c r="J2099" s="2235"/>
      <c r="K2099" s="2235"/>
      <c r="L2099" s="2235"/>
      <c r="M2099" s="2175">
        <v>0</v>
      </c>
      <c r="N2099" s="2237"/>
      <c r="O2099" s="2119"/>
      <c r="P2099" s="2120"/>
      <c r="Q2099" s="2138"/>
      <c r="R2099" s="2122"/>
      <c r="S2099" s="2319">
        <f>R2099*E2095</f>
        <v>0</v>
      </c>
      <c r="T2099" s="2258"/>
    </row>
    <row r="2100" spans="1:20" s="2180" customFormat="1" ht="12" hidden="1" customHeight="1">
      <c r="A2100" s="2149"/>
      <c r="B2100" s="2149"/>
      <c r="C2100" s="2143"/>
      <c r="D2100" s="2149"/>
      <c r="E2100" s="2252"/>
      <c r="F2100" s="2233"/>
      <c r="G2100" s="2235"/>
      <c r="H2100" s="2235"/>
      <c r="I2100" s="2233"/>
      <c r="J2100" s="2235"/>
      <c r="K2100" s="2235"/>
      <c r="L2100" s="2235"/>
      <c r="M2100" s="2175">
        <v>0</v>
      </c>
      <c r="N2100" s="2237"/>
      <c r="O2100" s="2119"/>
      <c r="P2100" s="2120"/>
      <c r="Q2100" s="2138"/>
      <c r="R2100" s="2122"/>
      <c r="S2100" s="2319">
        <f>R2100*E2095</f>
        <v>0</v>
      </c>
      <c r="T2100" s="2258"/>
    </row>
    <row r="2101" spans="1:20" s="2180" customFormat="1" ht="12" hidden="1" customHeight="1">
      <c r="A2101" s="2149"/>
      <c r="B2101" s="2149"/>
      <c r="C2101" s="2143"/>
      <c r="D2101" s="2149"/>
      <c r="E2101" s="2252"/>
      <c r="F2101" s="2233"/>
      <c r="G2101" s="2235"/>
      <c r="H2101" s="2235"/>
      <c r="I2101" s="2233"/>
      <c r="J2101" s="2235"/>
      <c r="K2101" s="2235"/>
      <c r="L2101" s="2235"/>
      <c r="M2101" s="2175">
        <v>0</v>
      </c>
      <c r="N2101" s="2237"/>
      <c r="O2101" s="2119"/>
      <c r="P2101" s="2120"/>
      <c r="Q2101" s="2138"/>
      <c r="R2101" s="2122"/>
      <c r="S2101" s="2319">
        <f>R2101*E2095</f>
        <v>0</v>
      </c>
      <c r="T2101" s="2259"/>
    </row>
    <row r="2102" spans="1:20" s="2180" customFormat="1" ht="12" hidden="1" customHeight="1">
      <c r="A2102" s="2149"/>
      <c r="B2102" s="2149"/>
      <c r="C2102" s="2143"/>
      <c r="D2102" s="2149"/>
      <c r="E2102" s="2252"/>
      <c r="F2102" s="2233"/>
      <c r="G2102" s="2235"/>
      <c r="H2102" s="2235"/>
      <c r="I2102" s="2233"/>
      <c r="J2102" s="2235"/>
      <c r="K2102" s="2235"/>
      <c r="L2102" s="2235"/>
      <c r="M2102" s="2175">
        <v>0</v>
      </c>
      <c r="N2102" s="2237"/>
      <c r="O2102" s="2119"/>
      <c r="P2102" s="2120"/>
      <c r="Q2102" s="2138"/>
      <c r="R2102" s="2122"/>
      <c r="S2102" s="2319">
        <f>R2102*E2095</f>
        <v>0</v>
      </c>
      <c r="T2102" s="2258"/>
    </row>
    <row r="2103" spans="1:20" s="2180" customFormat="1" ht="12" hidden="1" customHeight="1">
      <c r="A2103" s="2149"/>
      <c r="B2103" s="2149"/>
      <c r="C2103" s="2143"/>
      <c r="D2103" s="2149"/>
      <c r="E2103" s="2252"/>
      <c r="F2103" s="2233"/>
      <c r="G2103" s="2235"/>
      <c r="H2103" s="2235"/>
      <c r="I2103" s="2233"/>
      <c r="J2103" s="2235"/>
      <c r="K2103" s="2235"/>
      <c r="L2103" s="2235"/>
      <c r="M2103" s="2175">
        <v>0</v>
      </c>
      <c r="N2103" s="2237"/>
      <c r="O2103" s="2128"/>
      <c r="P2103" s="2129"/>
      <c r="Q2103" s="2279"/>
      <c r="R2103" s="2257"/>
      <c r="S2103" s="2320">
        <f>R2103*E2095</f>
        <v>0</v>
      </c>
      <c r="T2103" s="2260"/>
    </row>
    <row r="2104" spans="1:20" s="2180" customFormat="1" ht="26.25" customHeight="1">
      <c r="A2104" s="2149">
        <f>A2095+1</f>
        <v>180</v>
      </c>
      <c r="B2104" s="2149" t="s">
        <v>1089</v>
      </c>
      <c r="C2104" s="2143" t="s">
        <v>2278</v>
      </c>
      <c r="D2104" s="2149" t="s">
        <v>2821</v>
      </c>
      <c r="E2104" s="2252">
        <f>7.4+111.1</f>
        <v>118.5</v>
      </c>
      <c r="F2104" s="2233">
        <v>2.62</v>
      </c>
      <c r="G2104" s="2234">
        <v>310.47000000000003</v>
      </c>
      <c r="H2104" s="2234">
        <v>3.8020271519352979</v>
      </c>
      <c r="I2104" s="2233">
        <v>0.27900000000000003</v>
      </c>
      <c r="J2104" s="2234">
        <v>33.061500000000002</v>
      </c>
      <c r="K2104" s="2234">
        <v>0.85095558000000004</v>
      </c>
      <c r="L2104" s="2234">
        <v>1.2399588596297697</v>
      </c>
      <c r="M2104" s="2175">
        <v>7.6238583834903695</v>
      </c>
      <c r="N2104" s="2175">
        <v>903.42721844360881</v>
      </c>
      <c r="O2104" s="2200">
        <f>E2104*L2104</f>
        <v>146.93512486612772</v>
      </c>
      <c r="P2104" s="2116" t="s">
        <v>644</v>
      </c>
      <c r="Q2104" s="2323" t="s">
        <v>2099</v>
      </c>
      <c r="R2104" s="2115">
        <v>5.28E-2</v>
      </c>
      <c r="S2104" s="2317">
        <f>R2104*E2104</f>
        <v>6.2568000000000001</v>
      </c>
      <c r="T2104" s="2387">
        <v>20.079999999999998</v>
      </c>
    </row>
    <row r="2105" spans="1:20" s="2180" customFormat="1" ht="12" hidden="1" customHeight="1">
      <c r="A2105" s="2149"/>
      <c r="B2105" s="2149"/>
      <c r="C2105" s="2143"/>
      <c r="D2105" s="2149"/>
      <c r="E2105" s="2252"/>
      <c r="F2105" s="2233"/>
      <c r="G2105" s="2235"/>
      <c r="H2105" s="2235"/>
      <c r="I2105" s="2233"/>
      <c r="J2105" s="2235"/>
      <c r="K2105" s="2235"/>
      <c r="L2105" s="2235"/>
      <c r="M2105" s="2175">
        <v>0</v>
      </c>
      <c r="N2105" s="2237"/>
      <c r="O2105" s="2119"/>
      <c r="P2105" s="2120" t="s">
        <v>653</v>
      </c>
      <c r="Q2105" s="2138" t="s">
        <v>2093</v>
      </c>
      <c r="R2105" s="2122">
        <v>1.5699999999999999E-2</v>
      </c>
      <c r="S2105" s="2319">
        <f>R2105*E2104</f>
        <v>1.8604499999999999</v>
      </c>
      <c r="T2105" s="2258">
        <v>0.16700000000000001</v>
      </c>
    </row>
    <row r="2106" spans="1:20" s="2180" customFormat="1" ht="12" hidden="1" customHeight="1">
      <c r="A2106" s="2149"/>
      <c r="B2106" s="2149"/>
      <c r="C2106" s="2143"/>
      <c r="D2106" s="2149"/>
      <c r="E2106" s="2252"/>
      <c r="F2106" s="2233"/>
      <c r="G2106" s="2235"/>
      <c r="H2106" s="2235"/>
      <c r="I2106" s="2233"/>
      <c r="J2106" s="2235"/>
      <c r="K2106" s="2235"/>
      <c r="L2106" s="2235"/>
      <c r="M2106" s="2175">
        <v>0</v>
      </c>
      <c r="N2106" s="2237"/>
      <c r="O2106" s="2119"/>
      <c r="P2106" s="2120"/>
      <c r="Q2106" s="2138"/>
      <c r="R2106" s="2122"/>
      <c r="S2106" s="2319">
        <f>R2106*E2104</f>
        <v>0</v>
      </c>
      <c r="T2106" s="2258"/>
    </row>
    <row r="2107" spans="1:20" s="2180" customFormat="1" ht="12" hidden="1" customHeight="1">
      <c r="A2107" s="2149"/>
      <c r="B2107" s="2149"/>
      <c r="C2107" s="2143"/>
      <c r="D2107" s="2149"/>
      <c r="E2107" s="2252"/>
      <c r="F2107" s="2233"/>
      <c r="G2107" s="2235"/>
      <c r="H2107" s="2235"/>
      <c r="I2107" s="2233"/>
      <c r="J2107" s="2235"/>
      <c r="K2107" s="2235"/>
      <c r="L2107" s="2235"/>
      <c r="M2107" s="2175">
        <v>0</v>
      </c>
      <c r="N2107" s="2237"/>
      <c r="O2107" s="2119"/>
      <c r="P2107" s="2120"/>
      <c r="Q2107" s="2138"/>
      <c r="R2107" s="2122"/>
      <c r="S2107" s="2319">
        <f>R2107*E2104</f>
        <v>0</v>
      </c>
      <c r="T2107" s="2258"/>
    </row>
    <row r="2108" spans="1:20" s="2180" customFormat="1" ht="12" hidden="1" customHeight="1">
      <c r="A2108" s="2149"/>
      <c r="B2108" s="2149"/>
      <c r="C2108" s="2143"/>
      <c r="D2108" s="2149"/>
      <c r="E2108" s="2252"/>
      <c r="F2108" s="2233"/>
      <c r="G2108" s="2235"/>
      <c r="H2108" s="2235"/>
      <c r="I2108" s="2233"/>
      <c r="J2108" s="2235"/>
      <c r="K2108" s="2235"/>
      <c r="L2108" s="2235"/>
      <c r="M2108" s="2175">
        <v>0</v>
      </c>
      <c r="N2108" s="2237"/>
      <c r="O2108" s="2119"/>
      <c r="P2108" s="2120"/>
      <c r="Q2108" s="2138"/>
      <c r="R2108" s="2122"/>
      <c r="S2108" s="2319">
        <f>R2108*E2104</f>
        <v>0</v>
      </c>
      <c r="T2108" s="2258"/>
    </row>
    <row r="2109" spans="1:20" s="2180" customFormat="1" ht="12" hidden="1" customHeight="1">
      <c r="A2109" s="2149"/>
      <c r="B2109" s="2149"/>
      <c r="C2109" s="2143"/>
      <c r="D2109" s="2149"/>
      <c r="E2109" s="2252"/>
      <c r="F2109" s="2233"/>
      <c r="G2109" s="2235"/>
      <c r="H2109" s="2235"/>
      <c r="I2109" s="2233"/>
      <c r="J2109" s="2235"/>
      <c r="K2109" s="2235"/>
      <c r="L2109" s="2235"/>
      <c r="M2109" s="2175">
        <v>0</v>
      </c>
      <c r="N2109" s="2237"/>
      <c r="O2109" s="2119"/>
      <c r="P2109" s="2120"/>
      <c r="Q2109" s="2138"/>
      <c r="R2109" s="2122"/>
      <c r="S2109" s="2319">
        <f>R2109*E2104</f>
        <v>0</v>
      </c>
      <c r="T2109" s="2258"/>
    </row>
    <row r="2110" spans="1:20" s="2272" customFormat="1" ht="12" hidden="1" customHeight="1">
      <c r="A2110" s="2149"/>
      <c r="B2110" s="2149"/>
      <c r="C2110" s="2143"/>
      <c r="D2110" s="2149"/>
      <c r="E2110" s="2252"/>
      <c r="F2110" s="2233"/>
      <c r="G2110" s="2235"/>
      <c r="H2110" s="2235"/>
      <c r="I2110" s="2233"/>
      <c r="J2110" s="2235"/>
      <c r="K2110" s="2235"/>
      <c r="L2110" s="2235"/>
      <c r="M2110" s="2175">
        <v>0</v>
      </c>
      <c r="N2110" s="2237"/>
      <c r="O2110" s="2119"/>
      <c r="P2110" s="2120"/>
      <c r="Q2110" s="2138"/>
      <c r="R2110" s="2122"/>
      <c r="S2110" s="2319">
        <f>R2110*E2104</f>
        <v>0</v>
      </c>
      <c r="T2110" s="2259"/>
    </row>
    <row r="2111" spans="1:20" s="2272" customFormat="1" ht="12" hidden="1" customHeight="1">
      <c r="A2111" s="2149"/>
      <c r="B2111" s="2149"/>
      <c r="C2111" s="2143"/>
      <c r="D2111" s="2149"/>
      <c r="E2111" s="2252"/>
      <c r="F2111" s="2233"/>
      <c r="G2111" s="2235"/>
      <c r="H2111" s="2235"/>
      <c r="I2111" s="2233"/>
      <c r="J2111" s="2235"/>
      <c r="K2111" s="2235"/>
      <c r="L2111" s="2235"/>
      <c r="M2111" s="2175">
        <v>0</v>
      </c>
      <c r="N2111" s="2237"/>
      <c r="O2111" s="2119"/>
      <c r="P2111" s="2120"/>
      <c r="Q2111" s="2138"/>
      <c r="R2111" s="2122"/>
      <c r="S2111" s="2319">
        <f>R2111*E2104</f>
        <v>0</v>
      </c>
      <c r="T2111" s="2258"/>
    </row>
    <row r="2112" spans="1:20" s="2272" customFormat="1" ht="12" hidden="1" customHeight="1">
      <c r="A2112" s="2149"/>
      <c r="B2112" s="2149"/>
      <c r="C2112" s="2143"/>
      <c r="D2112" s="2149"/>
      <c r="E2112" s="2252"/>
      <c r="F2112" s="2233"/>
      <c r="G2112" s="2235"/>
      <c r="H2112" s="2235"/>
      <c r="I2112" s="2233"/>
      <c r="J2112" s="2235"/>
      <c r="K2112" s="2235"/>
      <c r="L2112" s="2235"/>
      <c r="M2112" s="2175">
        <v>0</v>
      </c>
      <c r="N2112" s="2237"/>
      <c r="O2112" s="2128"/>
      <c r="P2112" s="2129"/>
      <c r="Q2112" s="2279"/>
      <c r="R2112" s="2257"/>
      <c r="S2112" s="2320">
        <f>R2112*E2104</f>
        <v>0</v>
      </c>
      <c r="T2112" s="2260"/>
    </row>
    <row r="2113" spans="1:21" s="2180" customFormat="1" ht="30" customHeight="1">
      <c r="A2113" s="2149">
        <f>A2104+1</f>
        <v>181</v>
      </c>
      <c r="B2113" s="2149" t="s">
        <v>1079</v>
      </c>
      <c r="C2113" s="2143" t="s">
        <v>2279</v>
      </c>
      <c r="D2113" s="2149" t="s">
        <v>2826</v>
      </c>
      <c r="E2113" s="2252">
        <v>89.7</v>
      </c>
      <c r="F2113" s="2233">
        <v>2.2400000000000002</v>
      </c>
      <c r="G2113" s="2234">
        <v>200.92800000000003</v>
      </c>
      <c r="H2113" s="2234">
        <v>3.2505880993645295</v>
      </c>
      <c r="I2113" s="2233">
        <v>0.22</v>
      </c>
      <c r="J2113" s="2234">
        <v>19.734000000000002</v>
      </c>
      <c r="K2113" s="2234">
        <v>0.67100439999999995</v>
      </c>
      <c r="L2113" s="2262">
        <v>28.218007258622997</v>
      </c>
      <c r="M2113" s="2175">
        <v>41.579871995962364</v>
      </c>
      <c r="N2113" s="2175">
        <v>3729.7145180378243</v>
      </c>
      <c r="O2113" s="2200">
        <f>E2113*L2113</f>
        <v>2531.1552510984829</v>
      </c>
      <c r="P2113" s="2116" t="s">
        <v>848</v>
      </c>
      <c r="Q2113" s="2321" t="s">
        <v>2995</v>
      </c>
      <c r="R2113" s="2115">
        <v>63</v>
      </c>
      <c r="S2113" s="2317">
        <f>R2113*E2113</f>
        <v>5651.1</v>
      </c>
      <c r="T2113" s="2387">
        <v>0.316</v>
      </c>
    </row>
    <row r="2114" spans="1:21" s="2180" customFormat="1" ht="12" hidden="1" customHeight="1">
      <c r="A2114" s="2149"/>
      <c r="B2114" s="2149"/>
      <c r="C2114" s="2143"/>
      <c r="D2114" s="2149"/>
      <c r="E2114" s="2252"/>
      <c r="F2114" s="2233"/>
      <c r="G2114" s="2235"/>
      <c r="H2114" s="2235"/>
      <c r="I2114" s="2233"/>
      <c r="J2114" s="2235"/>
      <c r="K2114" s="2235"/>
      <c r="L2114" s="2266"/>
      <c r="M2114" s="2175">
        <v>0</v>
      </c>
      <c r="N2114" s="2237"/>
      <c r="O2114" s="2119"/>
      <c r="P2114" s="2297" t="s">
        <v>849</v>
      </c>
      <c r="Q2114" s="2138" t="s">
        <v>2093</v>
      </c>
      <c r="R2114" s="2433">
        <f>0.21*63</f>
        <v>13.229999999999999</v>
      </c>
      <c r="S2114" s="2319">
        <f>R2114*E2113</f>
        <v>1186.731</v>
      </c>
      <c r="T2114" s="2258">
        <v>0.16700000000000001</v>
      </c>
      <c r="U2114" s="2200"/>
    </row>
    <row r="2115" spans="1:21" s="2180" customFormat="1" ht="12" hidden="1" customHeight="1">
      <c r="A2115" s="2149"/>
      <c r="B2115" s="2149"/>
      <c r="C2115" s="2143"/>
      <c r="D2115" s="2149"/>
      <c r="E2115" s="2252"/>
      <c r="F2115" s="2233"/>
      <c r="G2115" s="2235"/>
      <c r="H2115" s="2235"/>
      <c r="I2115" s="2233"/>
      <c r="J2115" s="2235"/>
      <c r="K2115" s="2235"/>
      <c r="L2115" s="2266"/>
      <c r="M2115" s="2175">
        <v>0</v>
      </c>
      <c r="N2115" s="2237"/>
      <c r="O2115" s="2119"/>
      <c r="P2115" s="2136" t="s">
        <v>2910</v>
      </c>
      <c r="Q2115" s="2138" t="s">
        <v>1834</v>
      </c>
      <c r="R2115" s="2122">
        <v>1.08</v>
      </c>
      <c r="S2115" s="2319">
        <f>R2115*E2113</f>
        <v>96.876000000000005</v>
      </c>
      <c r="T2115" s="2258">
        <v>0.5</v>
      </c>
      <c r="U2115" s="2200"/>
    </row>
    <row r="2116" spans="1:21" s="2180" customFormat="1" ht="12" hidden="1" customHeight="1">
      <c r="A2116" s="2149"/>
      <c r="B2116" s="2149"/>
      <c r="C2116" s="2143"/>
      <c r="D2116" s="2149"/>
      <c r="E2116" s="2252"/>
      <c r="F2116" s="2233"/>
      <c r="G2116" s="2235"/>
      <c r="H2116" s="2235"/>
      <c r="I2116" s="2233"/>
      <c r="J2116" s="2235"/>
      <c r="K2116" s="2235"/>
      <c r="L2116" s="2266"/>
      <c r="M2116" s="2175">
        <v>0</v>
      </c>
      <c r="N2116" s="2237"/>
      <c r="O2116" s="2119"/>
      <c r="P2116" s="2136" t="s">
        <v>850</v>
      </c>
      <c r="Q2116" s="2138" t="s">
        <v>2994</v>
      </c>
      <c r="R2116" s="2122">
        <v>3.6</v>
      </c>
      <c r="S2116" s="2319">
        <f>R2116*E2113</f>
        <v>322.92</v>
      </c>
      <c r="T2116" s="2258">
        <v>0.42499999999999999</v>
      </c>
      <c r="U2116" s="2200"/>
    </row>
    <row r="2117" spans="1:21" s="2180" customFormat="1" ht="12" hidden="1" customHeight="1">
      <c r="A2117" s="2149"/>
      <c r="B2117" s="2149"/>
      <c r="C2117" s="2143"/>
      <c r="D2117" s="2149"/>
      <c r="E2117" s="2252"/>
      <c r="F2117" s="2233"/>
      <c r="G2117" s="2235"/>
      <c r="H2117" s="2235"/>
      <c r="I2117" s="2233"/>
      <c r="J2117" s="2235"/>
      <c r="K2117" s="2235"/>
      <c r="L2117" s="2266"/>
      <c r="M2117" s="2175">
        <v>0</v>
      </c>
      <c r="N2117" s="2237"/>
      <c r="O2117" s="2119"/>
      <c r="P2117" s="2136"/>
      <c r="Q2117" s="2138"/>
      <c r="R2117" s="2122"/>
      <c r="S2117" s="2319">
        <f>R2117*E2113</f>
        <v>0</v>
      </c>
      <c r="T2117" s="2258"/>
    </row>
    <row r="2118" spans="1:21" s="2180" customFormat="1" ht="12" hidden="1" customHeight="1">
      <c r="A2118" s="2149"/>
      <c r="B2118" s="2149"/>
      <c r="C2118" s="2143"/>
      <c r="D2118" s="2149"/>
      <c r="E2118" s="2252"/>
      <c r="F2118" s="2233"/>
      <c r="G2118" s="2235"/>
      <c r="H2118" s="2235"/>
      <c r="I2118" s="2233"/>
      <c r="J2118" s="2235"/>
      <c r="K2118" s="2235"/>
      <c r="L2118" s="2266"/>
      <c r="M2118" s="2175">
        <v>0</v>
      </c>
      <c r="N2118" s="2237"/>
      <c r="O2118" s="2119"/>
      <c r="P2118" s="2136"/>
      <c r="Q2118" s="2138"/>
      <c r="R2118" s="2122"/>
      <c r="S2118" s="2319">
        <f>R2118*E2113</f>
        <v>0</v>
      </c>
      <c r="T2118" s="2258"/>
    </row>
    <row r="2119" spans="1:21" s="2180" customFormat="1" ht="12" hidden="1" customHeight="1">
      <c r="A2119" s="2149"/>
      <c r="B2119" s="2149"/>
      <c r="C2119" s="2143"/>
      <c r="D2119" s="2149"/>
      <c r="E2119" s="2252"/>
      <c r="F2119" s="2233"/>
      <c r="G2119" s="2235"/>
      <c r="H2119" s="2235"/>
      <c r="I2119" s="2233"/>
      <c r="J2119" s="2235"/>
      <c r="K2119" s="2235"/>
      <c r="L2119" s="2266"/>
      <c r="M2119" s="2175">
        <v>0</v>
      </c>
      <c r="N2119" s="2237"/>
      <c r="O2119" s="2119"/>
      <c r="P2119" s="2136"/>
      <c r="Q2119" s="2138"/>
      <c r="R2119" s="2122"/>
      <c r="S2119" s="2319">
        <f>R2119*E2113</f>
        <v>0</v>
      </c>
      <c r="T2119" s="2258"/>
    </row>
    <row r="2120" spans="1:21" s="2180" customFormat="1" ht="12" hidden="1" customHeight="1">
      <c r="A2120" s="2149"/>
      <c r="B2120" s="2149"/>
      <c r="C2120" s="2143"/>
      <c r="D2120" s="2149"/>
      <c r="E2120" s="2252"/>
      <c r="F2120" s="2233"/>
      <c r="G2120" s="2235"/>
      <c r="H2120" s="2235"/>
      <c r="I2120" s="2233"/>
      <c r="J2120" s="2235"/>
      <c r="K2120" s="2235"/>
      <c r="L2120" s="2266"/>
      <c r="M2120" s="2175">
        <v>0</v>
      </c>
      <c r="N2120" s="2237"/>
      <c r="O2120" s="2119"/>
      <c r="P2120" s="2136"/>
      <c r="Q2120" s="2138"/>
      <c r="R2120" s="2122"/>
      <c r="S2120" s="2319">
        <f>R2120*E2113</f>
        <v>0</v>
      </c>
      <c r="T2120" s="2258"/>
    </row>
    <row r="2121" spans="1:21" s="2180" customFormat="1" ht="12" hidden="1" customHeight="1">
      <c r="A2121" s="2149"/>
      <c r="B2121" s="2149"/>
      <c r="C2121" s="2143"/>
      <c r="D2121" s="2149"/>
      <c r="E2121" s="2252"/>
      <c r="F2121" s="2233"/>
      <c r="G2121" s="2235"/>
      <c r="H2121" s="2235"/>
      <c r="I2121" s="2233"/>
      <c r="J2121" s="2235"/>
      <c r="K2121" s="2235"/>
      <c r="L2121" s="2266"/>
      <c r="M2121" s="2175">
        <v>0</v>
      </c>
      <c r="N2121" s="2237"/>
      <c r="O2121" s="2128"/>
      <c r="P2121" s="2136"/>
      <c r="Q2121" s="2138"/>
      <c r="R2121" s="2122"/>
      <c r="S2121" s="2320">
        <f>R2121*E2113</f>
        <v>0</v>
      </c>
      <c r="T2121" s="2258"/>
    </row>
    <row r="2122" spans="1:21" s="2180" customFormat="1" ht="42.75" customHeight="1">
      <c r="A2122" s="2149">
        <f>A2113+1</f>
        <v>182</v>
      </c>
      <c r="B2122" s="2149" t="s">
        <v>1087</v>
      </c>
      <c r="C2122" s="2143" t="s">
        <v>2280</v>
      </c>
      <c r="D2122" s="2149" t="s">
        <v>2821</v>
      </c>
      <c r="E2122" s="2252">
        <f>937.1+9</f>
        <v>946.1</v>
      </c>
      <c r="F2122" s="2233">
        <v>0.41</v>
      </c>
      <c r="G2122" s="2234">
        <v>387.90100000000001</v>
      </c>
      <c r="H2122" s="2234">
        <v>0.59497371461582904</v>
      </c>
      <c r="I2122" s="2233">
        <v>8.9999999999999993E-3</v>
      </c>
      <c r="J2122" s="2234">
        <v>8.514899999999999</v>
      </c>
      <c r="K2122" s="2234">
        <v>2.7450179999999998E-2</v>
      </c>
      <c r="L2122" s="2234">
        <v>0.3965410379699999</v>
      </c>
      <c r="M2122" s="2175">
        <v>1.3182625727865056</v>
      </c>
      <c r="N2122" s="2175">
        <v>1247.208220113313</v>
      </c>
      <c r="O2122" s="2200">
        <f>E2122*L2122</f>
        <v>375.1674760234169</v>
      </c>
      <c r="P2122" s="2116" t="s">
        <v>2922</v>
      </c>
      <c r="Q2122" s="2135" t="s">
        <v>2994</v>
      </c>
      <c r="R2122" s="2115">
        <v>0.63</v>
      </c>
      <c r="S2122" s="2317">
        <f>R2122*E2122</f>
        <v>596.04300000000001</v>
      </c>
      <c r="T2122" s="2387">
        <v>0.41</v>
      </c>
    </row>
    <row r="2123" spans="1:21" s="2180" customFormat="1" ht="12" hidden="1" customHeight="1">
      <c r="A2123" s="2149"/>
      <c r="B2123" s="2149"/>
      <c r="C2123" s="2143"/>
      <c r="D2123" s="2149"/>
      <c r="E2123" s="2252"/>
      <c r="F2123" s="2233"/>
      <c r="G2123" s="2235"/>
      <c r="H2123" s="2235"/>
      <c r="I2123" s="2233"/>
      <c r="J2123" s="2235"/>
      <c r="K2123" s="2235"/>
      <c r="L2123" s="2235"/>
      <c r="M2123" s="2175">
        <v>0</v>
      </c>
      <c r="N2123" s="2237"/>
      <c r="O2123" s="2119"/>
      <c r="P2123" s="2136" t="s">
        <v>2923</v>
      </c>
      <c r="Q2123" s="2121" t="s">
        <v>2994</v>
      </c>
      <c r="R2123" s="2122">
        <v>0.51</v>
      </c>
      <c r="S2123" s="2319">
        <f>R2123*E2122</f>
        <v>482.51100000000002</v>
      </c>
      <c r="T2123" s="2258">
        <v>0.16</v>
      </c>
    </row>
    <row r="2124" spans="1:21" s="2180" customFormat="1" ht="12" hidden="1" customHeight="1">
      <c r="A2124" s="2149"/>
      <c r="B2124" s="2149"/>
      <c r="C2124" s="2143"/>
      <c r="D2124" s="2149"/>
      <c r="E2124" s="2252"/>
      <c r="F2124" s="2233"/>
      <c r="G2124" s="2235"/>
      <c r="H2124" s="2235"/>
      <c r="I2124" s="2233"/>
      <c r="J2124" s="2235"/>
      <c r="K2124" s="2235"/>
      <c r="L2124" s="2235"/>
      <c r="M2124" s="2175">
        <v>0</v>
      </c>
      <c r="N2124" s="2237"/>
      <c r="O2124" s="2119"/>
      <c r="P2124" s="2120"/>
      <c r="Q2124" s="2138"/>
      <c r="R2124" s="2122"/>
      <c r="S2124" s="2319">
        <f>R2124*E2122</f>
        <v>0</v>
      </c>
      <c r="T2124" s="2258"/>
    </row>
    <row r="2125" spans="1:21" s="2180" customFormat="1" ht="12" hidden="1" customHeight="1">
      <c r="A2125" s="2149"/>
      <c r="B2125" s="2149"/>
      <c r="C2125" s="2143"/>
      <c r="D2125" s="2149"/>
      <c r="E2125" s="2252"/>
      <c r="F2125" s="2233"/>
      <c r="G2125" s="2235"/>
      <c r="H2125" s="2235"/>
      <c r="I2125" s="2233"/>
      <c r="J2125" s="2235"/>
      <c r="K2125" s="2235"/>
      <c r="L2125" s="2235"/>
      <c r="M2125" s="2175">
        <v>0</v>
      </c>
      <c r="N2125" s="2237"/>
      <c r="O2125" s="2119"/>
      <c r="P2125" s="2120"/>
      <c r="Q2125" s="2138"/>
      <c r="R2125" s="2122"/>
      <c r="S2125" s="2319">
        <f>R2125*E2122</f>
        <v>0</v>
      </c>
      <c r="T2125" s="2258"/>
    </row>
    <row r="2126" spans="1:21" s="2180" customFormat="1" ht="12" hidden="1" customHeight="1">
      <c r="A2126" s="2149"/>
      <c r="B2126" s="2149"/>
      <c r="C2126" s="2143"/>
      <c r="D2126" s="2149"/>
      <c r="E2126" s="2252"/>
      <c r="F2126" s="2233"/>
      <c r="G2126" s="2235"/>
      <c r="H2126" s="2235"/>
      <c r="I2126" s="2233"/>
      <c r="J2126" s="2235"/>
      <c r="K2126" s="2235"/>
      <c r="L2126" s="2235"/>
      <c r="M2126" s="2175">
        <v>0</v>
      </c>
      <c r="N2126" s="2237"/>
      <c r="O2126" s="2119"/>
      <c r="P2126" s="2120"/>
      <c r="Q2126" s="2138"/>
      <c r="R2126" s="2122"/>
      <c r="S2126" s="2319">
        <f>R2126*E2122</f>
        <v>0</v>
      </c>
      <c r="T2126" s="2258"/>
    </row>
    <row r="2127" spans="1:21" s="2180" customFormat="1" ht="12" hidden="1" customHeight="1">
      <c r="A2127" s="2149"/>
      <c r="B2127" s="2149"/>
      <c r="C2127" s="2143"/>
      <c r="D2127" s="2149"/>
      <c r="E2127" s="2252"/>
      <c r="F2127" s="2233"/>
      <c r="G2127" s="2235"/>
      <c r="H2127" s="2235"/>
      <c r="I2127" s="2233"/>
      <c r="J2127" s="2235"/>
      <c r="K2127" s="2235"/>
      <c r="L2127" s="2235"/>
      <c r="M2127" s="2175">
        <v>0</v>
      </c>
      <c r="N2127" s="2237"/>
      <c r="O2127" s="2119"/>
      <c r="P2127" s="2120"/>
      <c r="Q2127" s="2138"/>
      <c r="R2127" s="2122"/>
      <c r="S2127" s="2319">
        <f>R2127*E2122</f>
        <v>0</v>
      </c>
      <c r="T2127" s="2258"/>
    </row>
    <row r="2128" spans="1:21" s="2180" customFormat="1" ht="12" hidden="1" customHeight="1">
      <c r="A2128" s="2149"/>
      <c r="B2128" s="2149"/>
      <c r="C2128" s="2143"/>
      <c r="D2128" s="2149"/>
      <c r="E2128" s="2252"/>
      <c r="F2128" s="2233"/>
      <c r="G2128" s="2235"/>
      <c r="H2128" s="2235"/>
      <c r="I2128" s="2233"/>
      <c r="J2128" s="2235"/>
      <c r="K2128" s="2235"/>
      <c r="L2128" s="2235"/>
      <c r="M2128" s="2175">
        <v>0</v>
      </c>
      <c r="N2128" s="2237"/>
      <c r="O2128" s="2119"/>
      <c r="P2128" s="2120"/>
      <c r="Q2128" s="2138"/>
      <c r="R2128" s="2122"/>
      <c r="S2128" s="2319">
        <f>R2128*E2122</f>
        <v>0</v>
      </c>
      <c r="T2128" s="2258"/>
    </row>
    <row r="2129" spans="1:20" s="2180" customFormat="1" ht="12" hidden="1" customHeight="1">
      <c r="A2129" s="2149"/>
      <c r="B2129" s="2149"/>
      <c r="C2129" s="2143"/>
      <c r="D2129" s="2149"/>
      <c r="E2129" s="2252"/>
      <c r="F2129" s="2233"/>
      <c r="G2129" s="2235"/>
      <c r="H2129" s="2235"/>
      <c r="I2129" s="2233"/>
      <c r="J2129" s="2235"/>
      <c r="K2129" s="2235"/>
      <c r="L2129" s="2235"/>
      <c r="M2129" s="2175">
        <v>0</v>
      </c>
      <c r="N2129" s="2237"/>
      <c r="O2129" s="2119"/>
      <c r="P2129" s="2120"/>
      <c r="Q2129" s="2138"/>
      <c r="R2129" s="2122"/>
      <c r="S2129" s="2319">
        <f>R2129*E2122</f>
        <v>0</v>
      </c>
      <c r="T2129" s="2258"/>
    </row>
    <row r="2130" spans="1:20" s="2180" customFormat="1" ht="12" hidden="1" customHeight="1">
      <c r="A2130" s="2149"/>
      <c r="B2130" s="2149"/>
      <c r="C2130" s="2143"/>
      <c r="D2130" s="2149"/>
      <c r="E2130" s="2252"/>
      <c r="F2130" s="2233"/>
      <c r="G2130" s="2235"/>
      <c r="H2130" s="2235"/>
      <c r="I2130" s="2233"/>
      <c r="J2130" s="2235"/>
      <c r="K2130" s="2235"/>
      <c r="L2130" s="2235"/>
      <c r="M2130" s="2175">
        <v>0</v>
      </c>
      <c r="N2130" s="2237"/>
      <c r="O2130" s="2128"/>
      <c r="P2130" s="2120"/>
      <c r="Q2130" s="2138"/>
      <c r="R2130" s="2122"/>
      <c r="S2130" s="2320">
        <f>R2130*E2122</f>
        <v>0</v>
      </c>
      <c r="T2130" s="2258"/>
    </row>
    <row r="2131" spans="1:20" s="2180" customFormat="1" ht="48.75" customHeight="1">
      <c r="A2131" s="2149">
        <f>A2122+1</f>
        <v>183</v>
      </c>
      <c r="B2131" s="2149" t="s">
        <v>634</v>
      </c>
      <c r="C2131" s="2143" t="s">
        <v>2281</v>
      </c>
      <c r="D2131" s="2149" t="s">
        <v>2826</v>
      </c>
      <c r="E2131" s="2252">
        <f>4656.4+79.3</f>
        <v>4735.7</v>
      </c>
      <c r="F2131" s="2148">
        <v>0.7</v>
      </c>
      <c r="G2131" s="2234">
        <v>3314.99</v>
      </c>
      <c r="H2131" s="2234">
        <v>1.0158087810514154</v>
      </c>
      <c r="I2131" s="2233">
        <v>0.01</v>
      </c>
      <c r="J2131" s="2234">
        <v>47.356999999999999</v>
      </c>
      <c r="K2131" s="2234">
        <v>3.0500200000000002E-2</v>
      </c>
      <c r="L2131" s="2262">
        <v>0.41194068992999994</v>
      </c>
      <c r="M2131" s="2175">
        <v>1.8865771544803511</v>
      </c>
      <c r="N2131" s="2175">
        <v>8934.263430472598</v>
      </c>
      <c r="O2131" s="2200">
        <f>E2131*L2131</f>
        <v>1950.8275253015006</v>
      </c>
      <c r="P2131" s="2116" t="s">
        <v>2922</v>
      </c>
      <c r="Q2131" s="2135" t="s">
        <v>2994</v>
      </c>
      <c r="R2131" s="2115">
        <v>0.63</v>
      </c>
      <c r="S2131" s="2317">
        <f>R2131*E2131</f>
        <v>2983.491</v>
      </c>
      <c r="T2131" s="2387">
        <v>0.41</v>
      </c>
    </row>
    <row r="2132" spans="1:20" s="2180" customFormat="1" ht="12" hidden="1" customHeight="1">
      <c r="A2132" s="2149"/>
      <c r="B2132" s="2149"/>
      <c r="C2132" s="2173"/>
      <c r="D2132" s="2149"/>
      <c r="E2132" s="2252"/>
      <c r="F2132" s="2148"/>
      <c r="G2132" s="2235"/>
      <c r="H2132" s="2235"/>
      <c r="I2132" s="2233"/>
      <c r="J2132" s="2235"/>
      <c r="K2132" s="2235"/>
      <c r="L2132" s="2266"/>
      <c r="M2132" s="2175">
        <v>0</v>
      </c>
      <c r="N2132" s="2237"/>
      <c r="O2132" s="2128"/>
      <c r="P2132" s="2255" t="s">
        <v>2924</v>
      </c>
      <c r="Q2132" s="2304" t="s">
        <v>2994</v>
      </c>
      <c r="R2132" s="2257">
        <v>0.79</v>
      </c>
      <c r="S2132" s="2320">
        <f>R2132*E2131</f>
        <v>3741.203</v>
      </c>
      <c r="T2132" s="2260">
        <v>0.12</v>
      </c>
    </row>
    <row r="2133" spans="1:20" s="2180" customFormat="1" ht="12" hidden="1" customHeight="1">
      <c r="A2133" s="2149"/>
      <c r="B2133" s="2149"/>
      <c r="C2133" s="2143"/>
      <c r="D2133" s="2149"/>
      <c r="E2133" s="2252"/>
      <c r="F2133" s="2148"/>
      <c r="G2133" s="2235"/>
      <c r="H2133" s="2235"/>
      <c r="I2133" s="2233"/>
      <c r="J2133" s="2235"/>
      <c r="K2133" s="2235"/>
      <c r="L2133" s="2266"/>
      <c r="M2133" s="2175">
        <v>0</v>
      </c>
      <c r="N2133" s="2237"/>
      <c r="O2133" s="2119"/>
      <c r="P2133" s="2120"/>
      <c r="Q2133" s="2138"/>
      <c r="R2133" s="2122"/>
      <c r="S2133" s="2319">
        <f>R2133*E2131</f>
        <v>0</v>
      </c>
      <c r="T2133" s="2258"/>
    </row>
    <row r="2134" spans="1:20" s="2180" customFormat="1" ht="12" hidden="1" customHeight="1">
      <c r="A2134" s="2149"/>
      <c r="B2134" s="2149"/>
      <c r="C2134" s="2143"/>
      <c r="D2134" s="2149"/>
      <c r="E2134" s="2252"/>
      <c r="F2134" s="2148"/>
      <c r="G2134" s="2235"/>
      <c r="H2134" s="2235"/>
      <c r="I2134" s="2233"/>
      <c r="J2134" s="2235"/>
      <c r="K2134" s="2235"/>
      <c r="L2134" s="2266"/>
      <c r="M2134" s="2175">
        <v>0</v>
      </c>
      <c r="N2134" s="2237"/>
      <c r="O2134" s="2119"/>
      <c r="P2134" s="2120"/>
      <c r="Q2134" s="2138"/>
      <c r="R2134" s="2122"/>
      <c r="S2134" s="2319">
        <f>R2134*E2131</f>
        <v>0</v>
      </c>
      <c r="T2134" s="2258"/>
    </row>
    <row r="2135" spans="1:20" s="2180" customFormat="1" ht="12" hidden="1" customHeight="1">
      <c r="A2135" s="2149"/>
      <c r="B2135" s="2149"/>
      <c r="C2135" s="2143"/>
      <c r="D2135" s="2149"/>
      <c r="E2135" s="2252"/>
      <c r="F2135" s="2148"/>
      <c r="G2135" s="2235"/>
      <c r="H2135" s="2235"/>
      <c r="I2135" s="2233"/>
      <c r="J2135" s="2235"/>
      <c r="K2135" s="2235"/>
      <c r="L2135" s="2266"/>
      <c r="M2135" s="2175">
        <v>0</v>
      </c>
      <c r="N2135" s="2237"/>
      <c r="O2135" s="2119"/>
      <c r="P2135" s="2120"/>
      <c r="Q2135" s="2138"/>
      <c r="R2135" s="2122"/>
      <c r="S2135" s="2319">
        <f>R2135*E2131</f>
        <v>0</v>
      </c>
      <c r="T2135" s="2258"/>
    </row>
    <row r="2136" spans="1:20" s="2180" customFormat="1" ht="12" hidden="1" customHeight="1">
      <c r="A2136" s="2149"/>
      <c r="B2136" s="2149"/>
      <c r="C2136" s="2143"/>
      <c r="D2136" s="2149"/>
      <c r="E2136" s="2252"/>
      <c r="F2136" s="2148"/>
      <c r="G2136" s="2235"/>
      <c r="H2136" s="2235"/>
      <c r="I2136" s="2233"/>
      <c r="J2136" s="2235"/>
      <c r="K2136" s="2235"/>
      <c r="L2136" s="2266"/>
      <c r="M2136" s="2175">
        <v>0</v>
      </c>
      <c r="N2136" s="2237"/>
      <c r="O2136" s="2119"/>
      <c r="P2136" s="2120"/>
      <c r="Q2136" s="2138"/>
      <c r="R2136" s="2122"/>
      <c r="S2136" s="2319">
        <f>R2136*E2131</f>
        <v>0</v>
      </c>
      <c r="T2136" s="2258"/>
    </row>
    <row r="2137" spans="1:20" s="2180" customFormat="1" ht="12" hidden="1" customHeight="1">
      <c r="A2137" s="2149"/>
      <c r="B2137" s="2149"/>
      <c r="C2137" s="2143"/>
      <c r="D2137" s="2149"/>
      <c r="E2137" s="2252"/>
      <c r="F2137" s="2148"/>
      <c r="G2137" s="2235"/>
      <c r="H2137" s="2235"/>
      <c r="I2137" s="2233"/>
      <c r="J2137" s="2235"/>
      <c r="K2137" s="2235"/>
      <c r="L2137" s="2266"/>
      <c r="M2137" s="2175">
        <v>0</v>
      </c>
      <c r="N2137" s="2237"/>
      <c r="O2137" s="2119"/>
      <c r="P2137" s="2120"/>
      <c r="Q2137" s="2138"/>
      <c r="R2137" s="2122"/>
      <c r="S2137" s="2319">
        <f>R2137*E2131</f>
        <v>0</v>
      </c>
      <c r="T2137" s="2258"/>
    </row>
    <row r="2138" spans="1:20" s="2180" customFormat="1" ht="12" hidden="1" customHeight="1">
      <c r="A2138" s="2149"/>
      <c r="B2138" s="2149"/>
      <c r="C2138" s="2143"/>
      <c r="D2138" s="2149"/>
      <c r="E2138" s="2252"/>
      <c r="F2138" s="2148"/>
      <c r="G2138" s="2235"/>
      <c r="H2138" s="2235"/>
      <c r="I2138" s="2233"/>
      <c r="J2138" s="2235"/>
      <c r="K2138" s="2235"/>
      <c r="L2138" s="2266"/>
      <c r="M2138" s="2175">
        <v>0</v>
      </c>
      <c r="N2138" s="2237"/>
      <c r="O2138" s="2119"/>
      <c r="P2138" s="2120"/>
      <c r="Q2138" s="2138"/>
      <c r="R2138" s="2122"/>
      <c r="S2138" s="2319">
        <f>R2138*E2131</f>
        <v>0</v>
      </c>
      <c r="T2138" s="2258"/>
    </row>
    <row r="2139" spans="1:20" s="2180" customFormat="1" ht="12" hidden="1" customHeight="1">
      <c r="A2139" s="2149"/>
      <c r="B2139" s="2149"/>
      <c r="C2139" s="2143"/>
      <c r="D2139" s="2149"/>
      <c r="E2139" s="2252"/>
      <c r="F2139" s="2148"/>
      <c r="G2139" s="2235"/>
      <c r="H2139" s="2235"/>
      <c r="I2139" s="2233"/>
      <c r="J2139" s="2235"/>
      <c r="K2139" s="2235"/>
      <c r="L2139" s="2266"/>
      <c r="M2139" s="2175">
        <v>0</v>
      </c>
      <c r="N2139" s="2237"/>
      <c r="O2139" s="2128"/>
      <c r="P2139" s="2120"/>
      <c r="Q2139" s="2138"/>
      <c r="R2139" s="2122"/>
      <c r="S2139" s="2320">
        <f>R2139*E2131</f>
        <v>0</v>
      </c>
      <c r="T2139" s="2258"/>
    </row>
    <row r="2140" spans="1:20" s="2180" customFormat="1" ht="29.25" customHeight="1">
      <c r="A2140" s="2149">
        <f>A2131+1</f>
        <v>184</v>
      </c>
      <c r="B2140" s="2149" t="s">
        <v>634</v>
      </c>
      <c r="C2140" s="2143" t="s">
        <v>2282</v>
      </c>
      <c r="D2140" s="2149" t="s">
        <v>2826</v>
      </c>
      <c r="E2140" s="2252">
        <f>1471.6+31.8</f>
        <v>1503.3999999999999</v>
      </c>
      <c r="F2140" s="2148">
        <v>0.7</v>
      </c>
      <c r="G2140" s="2234">
        <v>1052.3799999999999</v>
      </c>
      <c r="H2140" s="2234">
        <v>1.0158087810514154</v>
      </c>
      <c r="I2140" s="2233">
        <v>0.01</v>
      </c>
      <c r="J2140" s="2234">
        <v>15.033999999999999</v>
      </c>
      <c r="K2140" s="2234">
        <v>3.0500200000000002E-2</v>
      </c>
      <c r="L2140" s="2262">
        <v>1.35843596532</v>
      </c>
      <c r="M2140" s="2175">
        <v>3.1110837660077264</v>
      </c>
      <c r="N2140" s="2175">
        <v>4677.2033338160154</v>
      </c>
      <c r="O2140" s="2200">
        <f>E2140*L2140</f>
        <v>2042.2726302620879</v>
      </c>
      <c r="P2140" s="2134" t="s">
        <v>2881</v>
      </c>
      <c r="Q2140" s="2135" t="s">
        <v>2994</v>
      </c>
      <c r="R2140" s="2115">
        <v>0.4</v>
      </c>
      <c r="S2140" s="2317">
        <f>R2140*E2140</f>
        <v>601.36</v>
      </c>
      <c r="T2140" s="2200">
        <f>382*0.007</f>
        <v>2.6739999999999999</v>
      </c>
    </row>
    <row r="2141" spans="1:20" s="2180" customFormat="1" ht="12" hidden="1" customHeight="1">
      <c r="A2141" s="2149"/>
      <c r="B2141" s="2149"/>
      <c r="C2141" s="2143"/>
      <c r="D2141" s="2149"/>
      <c r="E2141" s="2252"/>
      <c r="F2141" s="2233"/>
      <c r="G2141" s="2235"/>
      <c r="H2141" s="2235"/>
      <c r="I2141" s="2233"/>
      <c r="J2141" s="2235"/>
      <c r="K2141" s="2235"/>
      <c r="L2141" s="2266"/>
      <c r="M2141" s="2175">
        <v>0</v>
      </c>
      <c r="N2141" s="2237"/>
      <c r="O2141" s="2128"/>
      <c r="P2141" s="2255" t="s">
        <v>2924</v>
      </c>
      <c r="Q2141" s="2304" t="s">
        <v>2994</v>
      </c>
      <c r="R2141" s="2257">
        <v>0.79</v>
      </c>
      <c r="S2141" s="2320">
        <f>R2141*E2140</f>
        <v>1187.6859999999999</v>
      </c>
      <c r="T2141" s="2260">
        <v>0.12</v>
      </c>
    </row>
    <row r="2142" spans="1:20" s="2180" customFormat="1" ht="12" hidden="1" customHeight="1">
      <c r="A2142" s="2149"/>
      <c r="B2142" s="2149"/>
      <c r="C2142" s="2143"/>
      <c r="D2142" s="2149"/>
      <c r="E2142" s="2252"/>
      <c r="F2142" s="2233"/>
      <c r="G2142" s="2235"/>
      <c r="H2142" s="2235"/>
      <c r="I2142" s="2233"/>
      <c r="J2142" s="2235"/>
      <c r="K2142" s="2235"/>
      <c r="L2142" s="2266"/>
      <c r="M2142" s="2175">
        <v>0</v>
      </c>
      <c r="N2142" s="2237"/>
      <c r="O2142" s="2119"/>
      <c r="P2142" s="2120"/>
      <c r="Q2142" s="2138"/>
      <c r="R2142" s="2122"/>
      <c r="S2142" s="2319">
        <f>R2142*E2140</f>
        <v>0</v>
      </c>
      <c r="T2142" s="2258"/>
    </row>
    <row r="2143" spans="1:20" s="2180" customFormat="1" ht="12" hidden="1" customHeight="1">
      <c r="A2143" s="2149"/>
      <c r="B2143" s="2149"/>
      <c r="C2143" s="2143"/>
      <c r="D2143" s="2149"/>
      <c r="E2143" s="2252"/>
      <c r="F2143" s="2233"/>
      <c r="G2143" s="2235"/>
      <c r="H2143" s="2235"/>
      <c r="I2143" s="2233"/>
      <c r="J2143" s="2235"/>
      <c r="K2143" s="2235"/>
      <c r="L2143" s="2266"/>
      <c r="M2143" s="2175">
        <v>0</v>
      </c>
      <c r="N2143" s="2237"/>
      <c r="O2143" s="2119"/>
      <c r="P2143" s="2120"/>
      <c r="Q2143" s="2138"/>
      <c r="R2143" s="2122"/>
      <c r="S2143" s="2319">
        <f>R2143*E2140</f>
        <v>0</v>
      </c>
      <c r="T2143" s="2258"/>
    </row>
    <row r="2144" spans="1:20" s="2180" customFormat="1" ht="12" hidden="1" customHeight="1">
      <c r="A2144" s="2149"/>
      <c r="B2144" s="2149"/>
      <c r="C2144" s="2143"/>
      <c r="D2144" s="2149"/>
      <c r="E2144" s="2252"/>
      <c r="F2144" s="2233"/>
      <c r="G2144" s="2235"/>
      <c r="H2144" s="2235"/>
      <c r="I2144" s="2233"/>
      <c r="J2144" s="2235"/>
      <c r="K2144" s="2235"/>
      <c r="L2144" s="2266"/>
      <c r="M2144" s="2175">
        <v>0</v>
      </c>
      <c r="N2144" s="2237"/>
      <c r="O2144" s="2119"/>
      <c r="P2144" s="2120"/>
      <c r="Q2144" s="2138"/>
      <c r="R2144" s="2122"/>
      <c r="S2144" s="2319">
        <f>R2144*E2140</f>
        <v>0</v>
      </c>
      <c r="T2144" s="2258"/>
    </row>
    <row r="2145" spans="1:20" s="2180" customFormat="1" ht="12" hidden="1" customHeight="1">
      <c r="A2145" s="2149"/>
      <c r="B2145" s="2149"/>
      <c r="C2145" s="2143"/>
      <c r="D2145" s="2149"/>
      <c r="E2145" s="2252"/>
      <c r="F2145" s="2233"/>
      <c r="G2145" s="2235"/>
      <c r="H2145" s="2235"/>
      <c r="I2145" s="2233"/>
      <c r="J2145" s="2235"/>
      <c r="K2145" s="2235"/>
      <c r="L2145" s="2266"/>
      <c r="M2145" s="2175">
        <v>0</v>
      </c>
      <c r="N2145" s="2237"/>
      <c r="O2145" s="2119"/>
      <c r="P2145" s="2120"/>
      <c r="Q2145" s="2138"/>
      <c r="R2145" s="2122"/>
      <c r="S2145" s="2319">
        <f>R2145*E2140</f>
        <v>0</v>
      </c>
      <c r="T2145" s="2258"/>
    </row>
    <row r="2146" spans="1:20" s="2180" customFormat="1" ht="12" hidden="1" customHeight="1">
      <c r="A2146" s="2149"/>
      <c r="B2146" s="2149"/>
      <c r="C2146" s="2143"/>
      <c r="D2146" s="2149"/>
      <c r="E2146" s="2252"/>
      <c r="F2146" s="2233"/>
      <c r="G2146" s="2235"/>
      <c r="H2146" s="2235"/>
      <c r="I2146" s="2233"/>
      <c r="J2146" s="2235"/>
      <c r="K2146" s="2235"/>
      <c r="L2146" s="2266"/>
      <c r="M2146" s="2175">
        <v>0</v>
      </c>
      <c r="N2146" s="2237"/>
      <c r="O2146" s="2119"/>
      <c r="P2146" s="2120"/>
      <c r="Q2146" s="2138"/>
      <c r="R2146" s="2122"/>
      <c r="S2146" s="2319">
        <f>R2146*E2140</f>
        <v>0</v>
      </c>
      <c r="T2146" s="2258"/>
    </row>
    <row r="2147" spans="1:20" s="2180" customFormat="1" ht="12" hidden="1" customHeight="1">
      <c r="A2147" s="2149"/>
      <c r="B2147" s="2149"/>
      <c r="C2147" s="2143"/>
      <c r="D2147" s="2149"/>
      <c r="E2147" s="2252"/>
      <c r="F2147" s="2233"/>
      <c r="G2147" s="2235"/>
      <c r="H2147" s="2235"/>
      <c r="I2147" s="2233"/>
      <c r="J2147" s="2235"/>
      <c r="K2147" s="2235"/>
      <c r="L2147" s="2266"/>
      <c r="M2147" s="2175">
        <v>0</v>
      </c>
      <c r="N2147" s="2237"/>
      <c r="O2147" s="2119"/>
      <c r="P2147" s="2120"/>
      <c r="Q2147" s="2138"/>
      <c r="R2147" s="2122"/>
      <c r="S2147" s="2319">
        <f>R2147*E2140</f>
        <v>0</v>
      </c>
      <c r="T2147" s="2258"/>
    </row>
    <row r="2148" spans="1:20" s="2180" customFormat="1" ht="12" hidden="1" customHeight="1">
      <c r="A2148" s="2149"/>
      <c r="B2148" s="2149"/>
      <c r="C2148" s="2143"/>
      <c r="D2148" s="2149"/>
      <c r="E2148" s="2252"/>
      <c r="F2148" s="2233"/>
      <c r="G2148" s="2235"/>
      <c r="H2148" s="2235"/>
      <c r="I2148" s="2233"/>
      <c r="J2148" s="2235"/>
      <c r="K2148" s="2235"/>
      <c r="L2148" s="2266"/>
      <c r="M2148" s="2175">
        <v>0</v>
      </c>
      <c r="N2148" s="2237"/>
      <c r="O2148" s="2128"/>
      <c r="P2148" s="2120"/>
      <c r="Q2148" s="2138"/>
      <c r="R2148" s="2122"/>
      <c r="S2148" s="2320">
        <f>R2148*E2140</f>
        <v>0</v>
      </c>
      <c r="T2148" s="2258"/>
    </row>
    <row r="2149" spans="1:20" s="2272" customFormat="1" ht="18" customHeight="1">
      <c r="A2149" s="2149">
        <f>A2140+1</f>
        <v>185</v>
      </c>
      <c r="B2149" s="2275" t="s">
        <v>654</v>
      </c>
      <c r="C2149" s="2146" t="s">
        <v>2283</v>
      </c>
      <c r="D2149" s="2275" t="s">
        <v>2821</v>
      </c>
      <c r="E2149" s="2282">
        <f>1334.5+7</f>
        <v>1341.5</v>
      </c>
      <c r="F2149" s="2173">
        <v>2.19</v>
      </c>
      <c r="G2149" s="2234">
        <v>2937.8849999999998</v>
      </c>
      <c r="H2149" s="2234">
        <v>3.1780303292894283</v>
      </c>
      <c r="I2149" s="2173">
        <v>0.02</v>
      </c>
      <c r="J2149" s="2234">
        <v>26.830000000000002</v>
      </c>
      <c r="K2149" s="2234">
        <v>6.1000400000000003E-2</v>
      </c>
      <c r="L2149" s="2262">
        <v>5.9908146045299988</v>
      </c>
      <c r="M2149" s="2175">
        <v>11.94090126860911</v>
      </c>
      <c r="N2149" s="2175">
        <v>16018.719051839122</v>
      </c>
      <c r="O2149" s="2200">
        <f>E2149*L2149</f>
        <v>8036.6777919769938</v>
      </c>
      <c r="P2149" s="2116" t="s">
        <v>625</v>
      </c>
      <c r="Q2149" s="2323" t="s">
        <v>2994</v>
      </c>
      <c r="R2149" s="2434">
        <v>4.2</v>
      </c>
      <c r="S2149" s="2317">
        <f>R2149*E2149</f>
        <v>5634.3</v>
      </c>
      <c r="T2149" s="2435">
        <v>0.2</v>
      </c>
    </row>
    <row r="2150" spans="1:20" s="2272" customFormat="1" ht="12" hidden="1" customHeight="1">
      <c r="A2150" s="2149"/>
      <c r="B2150" s="2275"/>
      <c r="C2150" s="2173"/>
      <c r="D2150" s="2275"/>
      <c r="E2150" s="2282"/>
      <c r="F2150" s="2277"/>
      <c r="G2150" s="2235"/>
      <c r="H2150" s="2235"/>
      <c r="I2150" s="2277"/>
      <c r="J2150" s="2235"/>
      <c r="K2150" s="2235"/>
      <c r="L2150" s="2266"/>
      <c r="M2150" s="2175">
        <v>0</v>
      </c>
      <c r="N2150" s="2237"/>
      <c r="O2150" s="2128"/>
      <c r="P2150" s="2397" t="s">
        <v>655</v>
      </c>
      <c r="Q2150" s="2332" t="s">
        <v>1834</v>
      </c>
      <c r="R2150" s="2333">
        <v>1.03</v>
      </c>
      <c r="S2150" s="2320">
        <f>R2150*E2149</f>
        <v>1381.7450000000001</v>
      </c>
      <c r="T2150" s="2430">
        <v>4.17</v>
      </c>
    </row>
    <row r="2151" spans="1:20" s="2272" customFormat="1" ht="12" hidden="1" customHeight="1">
      <c r="A2151" s="2149"/>
      <c r="B2151" s="2275"/>
      <c r="C2151" s="2286"/>
      <c r="D2151" s="2275"/>
      <c r="E2151" s="2282"/>
      <c r="F2151" s="2277"/>
      <c r="G2151" s="2235"/>
      <c r="H2151" s="2235"/>
      <c r="I2151" s="2277"/>
      <c r="J2151" s="2235"/>
      <c r="K2151" s="2235"/>
      <c r="L2151" s="2266"/>
      <c r="M2151" s="2175">
        <v>0</v>
      </c>
      <c r="N2151" s="2237"/>
      <c r="O2151" s="2119"/>
      <c r="P2151" s="2334"/>
      <c r="Q2151" s="2335"/>
      <c r="R2151" s="2336"/>
      <c r="S2151" s="2319">
        <f>R2151*E2149</f>
        <v>0</v>
      </c>
      <c r="T2151" s="2428"/>
    </row>
    <row r="2152" spans="1:20" s="2272" customFormat="1" ht="12" hidden="1" customHeight="1">
      <c r="A2152" s="2149"/>
      <c r="B2152" s="2275"/>
      <c r="C2152" s="2286"/>
      <c r="D2152" s="2275"/>
      <c r="E2152" s="2282"/>
      <c r="F2152" s="2277"/>
      <c r="G2152" s="2235"/>
      <c r="H2152" s="2235"/>
      <c r="I2152" s="2277"/>
      <c r="J2152" s="2235"/>
      <c r="K2152" s="2235"/>
      <c r="L2152" s="2266"/>
      <c r="M2152" s="2175">
        <v>0</v>
      </c>
      <c r="N2152" s="2237"/>
      <c r="O2152" s="2119"/>
      <c r="P2152" s="2334"/>
      <c r="Q2152" s="2335"/>
      <c r="R2152" s="2337"/>
      <c r="S2152" s="2319">
        <f>R2152*E2149</f>
        <v>0</v>
      </c>
      <c r="T2152" s="2428"/>
    </row>
    <row r="2153" spans="1:20" s="2272" customFormat="1" ht="12" hidden="1" customHeight="1">
      <c r="A2153" s="2149"/>
      <c r="B2153" s="2275"/>
      <c r="C2153" s="2286"/>
      <c r="D2153" s="2275"/>
      <c r="E2153" s="2282"/>
      <c r="F2153" s="2277"/>
      <c r="G2153" s="2235"/>
      <c r="H2153" s="2235"/>
      <c r="I2153" s="2277"/>
      <c r="J2153" s="2235"/>
      <c r="K2153" s="2235"/>
      <c r="L2153" s="2266"/>
      <c r="M2153" s="2175">
        <v>0</v>
      </c>
      <c r="N2153" s="2237"/>
      <c r="O2153" s="2128"/>
      <c r="P2153" s="2397"/>
      <c r="Q2153" s="2332"/>
      <c r="R2153" s="2399"/>
      <c r="S2153" s="2320">
        <f>R2153*E2149</f>
        <v>0</v>
      </c>
      <c r="T2153" s="2430"/>
    </row>
    <row r="2154" spans="1:20" s="2272" customFormat="1" ht="12" hidden="1" customHeight="1">
      <c r="A2154" s="2149"/>
      <c r="B2154" s="2275"/>
      <c r="C2154" s="2286"/>
      <c r="D2154" s="2275"/>
      <c r="E2154" s="2282"/>
      <c r="F2154" s="2277"/>
      <c r="G2154" s="2235"/>
      <c r="H2154" s="2235"/>
      <c r="I2154" s="2277"/>
      <c r="J2154" s="2235"/>
      <c r="K2154" s="2235"/>
      <c r="L2154" s="2266"/>
      <c r="M2154" s="2175">
        <v>0</v>
      </c>
      <c r="N2154" s="2237"/>
      <c r="O2154" s="2119"/>
      <c r="P2154" s="2334"/>
      <c r="Q2154" s="2335"/>
      <c r="R2154" s="2337"/>
      <c r="S2154" s="2238">
        <f>R2154*E2149</f>
        <v>0</v>
      </c>
      <c r="T2154" s="2428"/>
    </row>
    <row r="2155" spans="1:20" s="2272" customFormat="1" ht="12" hidden="1" customHeight="1">
      <c r="A2155" s="2149"/>
      <c r="B2155" s="2275"/>
      <c r="C2155" s="2286"/>
      <c r="D2155" s="2275"/>
      <c r="E2155" s="2282"/>
      <c r="F2155" s="2277"/>
      <c r="G2155" s="2235"/>
      <c r="H2155" s="2235"/>
      <c r="I2155" s="2277"/>
      <c r="J2155" s="2235"/>
      <c r="K2155" s="2235"/>
      <c r="L2155" s="2266"/>
      <c r="M2155" s="2175">
        <v>0</v>
      </c>
      <c r="N2155" s="2237"/>
      <c r="O2155" s="2119"/>
      <c r="P2155" s="2334"/>
      <c r="Q2155" s="2335"/>
      <c r="R2155" s="2337"/>
      <c r="S2155" s="2238">
        <f>R2155*E2149</f>
        <v>0</v>
      </c>
      <c r="T2155" s="2428"/>
    </row>
    <row r="2156" spans="1:20" s="2272" customFormat="1" ht="12" hidden="1" customHeight="1">
      <c r="A2156" s="2149"/>
      <c r="B2156" s="2275"/>
      <c r="C2156" s="2286"/>
      <c r="D2156" s="2275"/>
      <c r="E2156" s="2282"/>
      <c r="F2156" s="2277"/>
      <c r="G2156" s="2235"/>
      <c r="H2156" s="2235"/>
      <c r="I2156" s="2277"/>
      <c r="J2156" s="2235"/>
      <c r="K2156" s="2235"/>
      <c r="L2156" s="2266"/>
      <c r="M2156" s="2175">
        <v>0</v>
      </c>
      <c r="N2156" s="2237"/>
      <c r="O2156" s="2119"/>
      <c r="P2156" s="2334"/>
      <c r="Q2156" s="2335"/>
      <c r="R2156" s="2337"/>
      <c r="S2156" s="2238">
        <f>R2156*E2149</f>
        <v>0</v>
      </c>
      <c r="T2156" s="2428"/>
    </row>
    <row r="2157" spans="1:20" s="2272" customFormat="1" ht="12" hidden="1" customHeight="1">
      <c r="A2157" s="2149"/>
      <c r="B2157" s="2275"/>
      <c r="C2157" s="2286"/>
      <c r="D2157" s="2275"/>
      <c r="E2157" s="2282"/>
      <c r="F2157" s="2277"/>
      <c r="G2157" s="2235"/>
      <c r="H2157" s="2235"/>
      <c r="I2157" s="2277"/>
      <c r="J2157" s="2235"/>
      <c r="K2157" s="2235"/>
      <c r="L2157" s="2266"/>
      <c r="M2157" s="2175">
        <v>0</v>
      </c>
      <c r="N2157" s="2237"/>
      <c r="O2157" s="2119"/>
      <c r="P2157" s="2334"/>
      <c r="Q2157" s="2335"/>
      <c r="R2157" s="2338"/>
      <c r="S2157" s="2238">
        <f>R2157*E2149</f>
        <v>0</v>
      </c>
      <c r="T2157" s="2428"/>
    </row>
    <row r="2158" spans="1:20" s="2180" customFormat="1" ht="24" customHeight="1">
      <c r="A2158" s="2149">
        <f>A2149+1</f>
        <v>186</v>
      </c>
      <c r="B2158" s="2149" t="s">
        <v>1080</v>
      </c>
      <c r="C2158" s="2143" t="s">
        <v>2284</v>
      </c>
      <c r="D2158" s="2149" t="s">
        <v>2826</v>
      </c>
      <c r="E2158" s="2252">
        <v>3.3</v>
      </c>
      <c r="F2158" s="2233">
        <v>1.24</v>
      </c>
      <c r="G2158" s="2234">
        <v>4.0919999999999996</v>
      </c>
      <c r="H2158" s="2234">
        <v>1.7994326978625073</v>
      </c>
      <c r="I2158" s="2233">
        <v>0.12770000000000001</v>
      </c>
      <c r="J2158" s="2234">
        <v>0.42141000000000001</v>
      </c>
      <c r="K2158" s="2234">
        <v>0.38948755400000001</v>
      </c>
      <c r="L2158" s="2234">
        <v>0.65313108890378979</v>
      </c>
      <c r="M2158" s="2175">
        <v>3.6768389104051304</v>
      </c>
      <c r="N2158" s="2175">
        <v>12.133568404336931</v>
      </c>
      <c r="O2158" s="2200">
        <f>E2158*L2158</f>
        <v>2.1553325933825063</v>
      </c>
      <c r="P2158" s="2116" t="s">
        <v>644</v>
      </c>
      <c r="Q2158" s="2321" t="s">
        <v>2099</v>
      </c>
      <c r="R2158" s="2115">
        <v>2.6499999999999999E-2</v>
      </c>
      <c r="S2158" s="2317">
        <f>R2158*E2158</f>
        <v>8.7449999999999986E-2</v>
      </c>
      <c r="T2158" s="2387">
        <v>20.079999999999998</v>
      </c>
    </row>
    <row r="2159" spans="1:20" s="2180" customFormat="1" ht="12" hidden="1" customHeight="1">
      <c r="A2159" s="2149"/>
      <c r="B2159" s="2149"/>
      <c r="C2159" s="2143"/>
      <c r="D2159" s="2149"/>
      <c r="E2159" s="2252"/>
      <c r="F2159" s="2233"/>
      <c r="G2159" s="2235"/>
      <c r="H2159" s="2235"/>
      <c r="I2159" s="2233"/>
      <c r="J2159" s="2235"/>
      <c r="K2159" s="2235"/>
      <c r="L2159" s="2235"/>
      <c r="M2159" s="2175">
        <v>0</v>
      </c>
      <c r="N2159" s="2237"/>
      <c r="O2159" s="2119"/>
      <c r="P2159" s="2273" t="s">
        <v>2910</v>
      </c>
      <c r="Q2159" s="2121" t="s">
        <v>1834</v>
      </c>
      <c r="R2159" s="2271">
        <v>5.28E-2</v>
      </c>
      <c r="S2159" s="2319">
        <f>R2159*E2158</f>
        <v>0.17423999999999998</v>
      </c>
      <c r="T2159" s="2258">
        <v>0.5</v>
      </c>
    </row>
    <row r="2160" spans="1:20" s="2180" customFormat="1" ht="12" hidden="1" customHeight="1">
      <c r="A2160" s="2149"/>
      <c r="B2160" s="2149"/>
      <c r="C2160" s="2143"/>
      <c r="D2160" s="2149"/>
      <c r="E2160" s="2252"/>
      <c r="F2160" s="2233"/>
      <c r="G2160" s="2235"/>
      <c r="H2160" s="2235"/>
      <c r="I2160" s="2233"/>
      <c r="J2160" s="2235"/>
      <c r="K2160" s="2235"/>
      <c r="L2160" s="2235"/>
      <c r="M2160" s="2175">
        <v>0</v>
      </c>
      <c r="N2160" s="2237"/>
      <c r="O2160" s="2119"/>
      <c r="P2160" s="2120" t="s">
        <v>653</v>
      </c>
      <c r="Q2160" s="2138" t="s">
        <v>2093</v>
      </c>
      <c r="R2160" s="2122">
        <v>7.9000000000000008E-3</v>
      </c>
      <c r="S2160" s="2319">
        <f>R2160*E2158</f>
        <v>2.6069999999999999E-2</v>
      </c>
      <c r="T2160" s="2258">
        <v>0.16700000000000001</v>
      </c>
    </row>
    <row r="2161" spans="1:20" s="2180" customFormat="1" ht="12" hidden="1" customHeight="1">
      <c r="A2161" s="2149"/>
      <c r="B2161" s="2149"/>
      <c r="C2161" s="2143"/>
      <c r="D2161" s="2149"/>
      <c r="E2161" s="2252"/>
      <c r="F2161" s="2233"/>
      <c r="G2161" s="2235"/>
      <c r="H2161" s="2235"/>
      <c r="I2161" s="2233"/>
      <c r="J2161" s="2235"/>
      <c r="K2161" s="2235"/>
      <c r="L2161" s="2235"/>
      <c r="M2161" s="2175">
        <v>0</v>
      </c>
      <c r="N2161" s="2237"/>
      <c r="O2161" s="2119"/>
      <c r="P2161" s="2120"/>
      <c r="Q2161" s="2138"/>
      <c r="R2161" s="2122"/>
      <c r="S2161" s="2319">
        <f>R2161*E2158</f>
        <v>0</v>
      </c>
      <c r="T2161" s="2258"/>
    </row>
    <row r="2162" spans="1:20" s="2180" customFormat="1" ht="12" hidden="1" customHeight="1">
      <c r="A2162" s="2149"/>
      <c r="B2162" s="2149"/>
      <c r="C2162" s="2143"/>
      <c r="D2162" s="2149"/>
      <c r="E2162" s="2252"/>
      <c r="F2162" s="2233"/>
      <c r="G2162" s="2235"/>
      <c r="H2162" s="2235"/>
      <c r="I2162" s="2233"/>
      <c r="J2162" s="2235"/>
      <c r="K2162" s="2235"/>
      <c r="L2162" s="2235"/>
      <c r="M2162" s="2175">
        <v>0</v>
      </c>
      <c r="N2162" s="2237"/>
      <c r="O2162" s="2119"/>
      <c r="P2162" s="2120"/>
      <c r="Q2162" s="2138"/>
      <c r="R2162" s="2122"/>
      <c r="S2162" s="2319">
        <f>R2162*E2158</f>
        <v>0</v>
      </c>
      <c r="T2162" s="2258"/>
    </row>
    <row r="2163" spans="1:20" s="2180" customFormat="1" ht="12" hidden="1" customHeight="1">
      <c r="A2163" s="2149"/>
      <c r="B2163" s="2149"/>
      <c r="C2163" s="2143"/>
      <c r="D2163" s="2149"/>
      <c r="E2163" s="2252"/>
      <c r="F2163" s="2233"/>
      <c r="G2163" s="2235"/>
      <c r="H2163" s="2235"/>
      <c r="I2163" s="2233"/>
      <c r="J2163" s="2235"/>
      <c r="K2163" s="2235"/>
      <c r="L2163" s="2235"/>
      <c r="M2163" s="2175">
        <v>0</v>
      </c>
      <c r="N2163" s="2237"/>
      <c r="O2163" s="2119"/>
      <c r="P2163" s="2120"/>
      <c r="Q2163" s="2138"/>
      <c r="R2163" s="2122"/>
      <c r="S2163" s="2319">
        <f>R2163*E2158</f>
        <v>0</v>
      </c>
      <c r="T2163" s="2258"/>
    </row>
    <row r="2164" spans="1:20" s="2180" customFormat="1" ht="12" hidden="1" customHeight="1">
      <c r="A2164" s="2149"/>
      <c r="B2164" s="2149"/>
      <c r="C2164" s="2143"/>
      <c r="D2164" s="2149"/>
      <c r="E2164" s="2252"/>
      <c r="F2164" s="2233"/>
      <c r="G2164" s="2235"/>
      <c r="H2164" s="2235"/>
      <c r="I2164" s="2233"/>
      <c r="J2164" s="2235"/>
      <c r="K2164" s="2235"/>
      <c r="L2164" s="2235"/>
      <c r="M2164" s="2175">
        <v>0</v>
      </c>
      <c r="N2164" s="2237"/>
      <c r="O2164" s="2119"/>
      <c r="P2164" s="2120"/>
      <c r="Q2164" s="2138"/>
      <c r="R2164" s="2122"/>
      <c r="S2164" s="2319">
        <f>R2164*E2158</f>
        <v>0</v>
      </c>
      <c r="T2164" s="2259"/>
    </row>
    <row r="2165" spans="1:20" s="2180" customFormat="1" ht="12" hidden="1" customHeight="1">
      <c r="A2165" s="2149"/>
      <c r="B2165" s="2149"/>
      <c r="C2165" s="2143"/>
      <c r="D2165" s="2149"/>
      <c r="E2165" s="2252"/>
      <c r="F2165" s="2233"/>
      <c r="G2165" s="2235"/>
      <c r="H2165" s="2235"/>
      <c r="I2165" s="2233"/>
      <c r="J2165" s="2235"/>
      <c r="K2165" s="2235"/>
      <c r="L2165" s="2235"/>
      <c r="M2165" s="2175">
        <v>0</v>
      </c>
      <c r="N2165" s="2237"/>
      <c r="O2165" s="2119"/>
      <c r="P2165" s="2120"/>
      <c r="Q2165" s="2138"/>
      <c r="R2165" s="2122"/>
      <c r="S2165" s="2319">
        <f>R2165*E2158</f>
        <v>0</v>
      </c>
      <c r="T2165" s="2258"/>
    </row>
    <row r="2166" spans="1:20" s="2180" customFormat="1" ht="12" hidden="1" customHeight="1">
      <c r="A2166" s="2149"/>
      <c r="B2166" s="2149"/>
      <c r="C2166" s="2143"/>
      <c r="D2166" s="2149"/>
      <c r="E2166" s="2252"/>
      <c r="F2166" s="2233"/>
      <c r="G2166" s="2235"/>
      <c r="H2166" s="2235"/>
      <c r="I2166" s="2233"/>
      <c r="J2166" s="2235"/>
      <c r="K2166" s="2235"/>
      <c r="L2166" s="2235"/>
      <c r="M2166" s="2175">
        <v>0</v>
      </c>
      <c r="N2166" s="2237"/>
      <c r="O2166" s="2128"/>
      <c r="P2166" s="2120"/>
      <c r="Q2166" s="2138"/>
      <c r="R2166" s="2122"/>
      <c r="S2166" s="2320">
        <f>R2166*E2158</f>
        <v>0</v>
      </c>
      <c r="T2166" s="2260"/>
    </row>
    <row r="2167" spans="1:20" s="2180" customFormat="1" ht="23.25" customHeight="1">
      <c r="A2167" s="2149">
        <f>A2158+1</f>
        <v>187</v>
      </c>
      <c r="B2167" s="2231" t="s">
        <v>1081</v>
      </c>
      <c r="C2167" s="2143" t="s">
        <v>2285</v>
      </c>
      <c r="D2167" s="2149" t="s">
        <v>2821</v>
      </c>
      <c r="E2167" s="2232">
        <v>271</v>
      </c>
      <c r="F2167" s="2233">
        <v>1.78</v>
      </c>
      <c r="G2167" s="2234">
        <v>482.38</v>
      </c>
      <c r="H2167" s="2234">
        <v>2.5830566146735991</v>
      </c>
      <c r="I2167" s="2240">
        <v>0.13469999999999999</v>
      </c>
      <c r="J2167" s="2234">
        <v>36.503699999999995</v>
      </c>
      <c r="K2167" s="2234">
        <v>0.41083769399999998</v>
      </c>
      <c r="L2167" s="2234">
        <v>0.79140911374979983</v>
      </c>
      <c r="M2167" s="2175">
        <v>4.8971497142283829</v>
      </c>
      <c r="N2167" s="2175">
        <v>1327.1275725558917</v>
      </c>
      <c r="O2167" s="2200">
        <f>E2167*L2167</f>
        <v>214.47186982619576</v>
      </c>
      <c r="P2167" s="2134" t="s">
        <v>644</v>
      </c>
      <c r="Q2167" s="2321" t="s">
        <v>2099</v>
      </c>
      <c r="R2167" s="2115">
        <v>3.3700000000000001E-2</v>
      </c>
      <c r="S2167" s="2317">
        <f>R2167*E2167</f>
        <v>9.1326999999999998</v>
      </c>
      <c r="T2167" s="2387">
        <v>20.079999999999998</v>
      </c>
    </row>
    <row r="2168" spans="1:20" s="2180" customFormat="1" ht="12" hidden="1" customHeight="1">
      <c r="A2168" s="2149"/>
      <c r="B2168" s="2231"/>
      <c r="C2168" s="2143"/>
      <c r="D2168" s="2149"/>
      <c r="E2168" s="2232"/>
      <c r="F2168" s="2240"/>
      <c r="G2168" s="2235"/>
      <c r="H2168" s="2235"/>
      <c r="I2168" s="2233"/>
      <c r="J2168" s="2235"/>
      <c r="K2168" s="2235"/>
      <c r="L2168" s="2235"/>
      <c r="M2168" s="2175">
        <v>0</v>
      </c>
      <c r="N2168" s="2237"/>
      <c r="O2168" s="2119"/>
      <c r="P2168" s="2120" t="s">
        <v>653</v>
      </c>
      <c r="Q2168" s="2138" t="s">
        <v>2093</v>
      </c>
      <c r="R2168" s="2122">
        <v>0.01</v>
      </c>
      <c r="S2168" s="2319">
        <f>R2168*E2167</f>
        <v>2.71</v>
      </c>
      <c r="T2168" s="2258">
        <v>0.16700000000000001</v>
      </c>
    </row>
    <row r="2169" spans="1:20" s="2180" customFormat="1" ht="12" hidden="1" customHeight="1">
      <c r="A2169" s="2149"/>
      <c r="B2169" s="2231"/>
      <c r="C2169" s="2143"/>
      <c r="D2169" s="2149"/>
      <c r="E2169" s="2232"/>
      <c r="F2169" s="2240"/>
      <c r="G2169" s="2235"/>
      <c r="H2169" s="2235"/>
      <c r="I2169" s="2233"/>
      <c r="J2169" s="2235"/>
      <c r="K2169" s="2235"/>
      <c r="L2169" s="2235"/>
      <c r="M2169" s="2175">
        <v>0</v>
      </c>
      <c r="N2169" s="2237"/>
      <c r="O2169" s="2119"/>
      <c r="P2169" s="2120"/>
      <c r="Q2169" s="2138"/>
      <c r="R2169" s="2122"/>
      <c r="S2169" s="2319">
        <f>R2169*E2167</f>
        <v>0</v>
      </c>
      <c r="T2169" s="2258"/>
    </row>
    <row r="2170" spans="1:20" s="2180" customFormat="1" ht="12" hidden="1" customHeight="1">
      <c r="A2170" s="2149"/>
      <c r="B2170" s="2231"/>
      <c r="C2170" s="2143"/>
      <c r="D2170" s="2149"/>
      <c r="E2170" s="2232"/>
      <c r="F2170" s="2240"/>
      <c r="G2170" s="2235"/>
      <c r="H2170" s="2235"/>
      <c r="I2170" s="2233"/>
      <c r="J2170" s="2235"/>
      <c r="K2170" s="2235"/>
      <c r="L2170" s="2235"/>
      <c r="M2170" s="2175">
        <v>0</v>
      </c>
      <c r="N2170" s="2237"/>
      <c r="O2170" s="2119"/>
      <c r="P2170" s="2120"/>
      <c r="Q2170" s="2138"/>
      <c r="R2170" s="2125"/>
      <c r="S2170" s="2319">
        <f>R2170*E2167</f>
        <v>0</v>
      </c>
      <c r="T2170" s="2120"/>
    </row>
    <row r="2171" spans="1:20" s="2180" customFormat="1" ht="12" hidden="1" customHeight="1">
      <c r="A2171" s="2149"/>
      <c r="B2171" s="2231"/>
      <c r="C2171" s="2143"/>
      <c r="D2171" s="2149"/>
      <c r="E2171" s="2232"/>
      <c r="F2171" s="2240"/>
      <c r="G2171" s="2235"/>
      <c r="H2171" s="2235"/>
      <c r="I2171" s="2233"/>
      <c r="J2171" s="2235"/>
      <c r="K2171" s="2235"/>
      <c r="L2171" s="2235"/>
      <c r="M2171" s="2175">
        <v>0</v>
      </c>
      <c r="N2171" s="2237"/>
      <c r="O2171" s="2119"/>
      <c r="P2171" s="2120"/>
      <c r="Q2171" s="2138"/>
      <c r="R2171" s="2125"/>
      <c r="S2171" s="2319">
        <f>R2171*E2167</f>
        <v>0</v>
      </c>
      <c r="T2171" s="2120"/>
    </row>
    <row r="2172" spans="1:20" s="2180" customFormat="1" ht="12" hidden="1" customHeight="1">
      <c r="A2172" s="2149"/>
      <c r="B2172" s="2231"/>
      <c r="C2172" s="2143"/>
      <c r="D2172" s="2149"/>
      <c r="E2172" s="2232"/>
      <c r="F2172" s="2240"/>
      <c r="G2172" s="2235"/>
      <c r="H2172" s="2235"/>
      <c r="I2172" s="2233"/>
      <c r="J2172" s="2235"/>
      <c r="K2172" s="2235"/>
      <c r="L2172" s="2235"/>
      <c r="M2172" s="2175">
        <v>0</v>
      </c>
      <c r="N2172" s="2237"/>
      <c r="O2172" s="2119"/>
      <c r="P2172" s="2120"/>
      <c r="Q2172" s="2138"/>
      <c r="R2172" s="2125"/>
      <c r="S2172" s="2319">
        <f>R2172*E2167</f>
        <v>0</v>
      </c>
      <c r="T2172" s="2120"/>
    </row>
    <row r="2173" spans="1:20" s="2180" customFormat="1" ht="12" hidden="1" customHeight="1">
      <c r="A2173" s="2149"/>
      <c r="B2173" s="2231"/>
      <c r="C2173" s="2143"/>
      <c r="D2173" s="2149"/>
      <c r="E2173" s="2232"/>
      <c r="F2173" s="2240"/>
      <c r="G2173" s="2235"/>
      <c r="H2173" s="2235"/>
      <c r="I2173" s="2233"/>
      <c r="J2173" s="2235"/>
      <c r="K2173" s="2235"/>
      <c r="L2173" s="2235"/>
      <c r="M2173" s="2175">
        <v>0</v>
      </c>
      <c r="N2173" s="2237"/>
      <c r="O2173" s="2119"/>
      <c r="P2173" s="2120"/>
      <c r="Q2173" s="2138"/>
      <c r="R2173" s="2125"/>
      <c r="S2173" s="2319">
        <f>R2173*E2167</f>
        <v>0</v>
      </c>
      <c r="T2173" s="2120"/>
    </row>
    <row r="2174" spans="1:20" s="2180" customFormat="1" ht="12" hidden="1" customHeight="1">
      <c r="A2174" s="2149"/>
      <c r="B2174" s="2231"/>
      <c r="C2174" s="2143"/>
      <c r="D2174" s="2149"/>
      <c r="E2174" s="2232"/>
      <c r="F2174" s="2240"/>
      <c r="G2174" s="2235"/>
      <c r="H2174" s="2235"/>
      <c r="I2174" s="2233"/>
      <c r="J2174" s="2235"/>
      <c r="K2174" s="2235"/>
      <c r="L2174" s="2235"/>
      <c r="M2174" s="2175">
        <v>0</v>
      </c>
      <c r="N2174" s="2237"/>
      <c r="O2174" s="2119"/>
      <c r="P2174" s="2120"/>
      <c r="Q2174" s="2138"/>
      <c r="R2174" s="2125"/>
      <c r="S2174" s="2319">
        <f>R2174*E2167</f>
        <v>0</v>
      </c>
      <c r="T2174" s="2120"/>
    </row>
    <row r="2175" spans="1:20" s="2180" customFormat="1" ht="12" hidden="1" customHeight="1">
      <c r="A2175" s="2149"/>
      <c r="B2175" s="2231"/>
      <c r="C2175" s="2143"/>
      <c r="D2175" s="2149"/>
      <c r="E2175" s="2232"/>
      <c r="F2175" s="2240"/>
      <c r="G2175" s="2235"/>
      <c r="H2175" s="2235"/>
      <c r="I2175" s="2233"/>
      <c r="J2175" s="2235"/>
      <c r="K2175" s="2235"/>
      <c r="L2175" s="2235"/>
      <c r="M2175" s="2175">
        <v>0</v>
      </c>
      <c r="N2175" s="2237"/>
      <c r="O2175" s="2128"/>
      <c r="P2175" s="2120"/>
      <c r="Q2175" s="2138"/>
      <c r="R2175" s="2125"/>
      <c r="S2175" s="2320">
        <f>R2175*E2167</f>
        <v>0</v>
      </c>
      <c r="T2175" s="2120"/>
    </row>
    <row r="2176" spans="1:20" s="2180" customFormat="1" ht="31.5" customHeight="1">
      <c r="A2176" s="2149">
        <f>A2167+1</f>
        <v>188</v>
      </c>
      <c r="B2176" s="2149" t="s">
        <v>1079</v>
      </c>
      <c r="C2176" s="2143" t="s">
        <v>2286</v>
      </c>
      <c r="D2176" s="2149" t="s">
        <v>2826</v>
      </c>
      <c r="E2176" s="2252">
        <v>32.200000000000003</v>
      </c>
      <c r="F2176" s="2233">
        <v>2.2400000000000002</v>
      </c>
      <c r="G2176" s="2234">
        <v>72.128000000000014</v>
      </c>
      <c r="H2176" s="2234">
        <v>3.2505880993645295</v>
      </c>
      <c r="I2176" s="2233">
        <v>0.22</v>
      </c>
      <c r="J2176" s="2234">
        <v>7.0840000000000005</v>
      </c>
      <c r="K2176" s="2234">
        <v>0.67100439999999995</v>
      </c>
      <c r="L2176" s="2262">
        <v>25.642998100145221</v>
      </c>
      <c r="M2176" s="2175">
        <v>38.24851280032312</v>
      </c>
      <c r="N2176" s="2175">
        <v>1231.6021121704046</v>
      </c>
      <c r="O2176" s="2200">
        <f>E2176*L2176</f>
        <v>825.70453882467621</v>
      </c>
      <c r="P2176" s="2116" t="s">
        <v>848</v>
      </c>
      <c r="Q2176" s="2321" t="s">
        <v>2995</v>
      </c>
      <c r="R2176" s="2115">
        <v>63</v>
      </c>
      <c r="S2176" s="2317">
        <f>R2176*E2176</f>
        <v>2028.6000000000001</v>
      </c>
      <c r="T2176" s="2387">
        <v>0.316</v>
      </c>
    </row>
    <row r="2177" spans="1:20" s="2180" customFormat="1" ht="12" hidden="1" customHeight="1">
      <c r="A2177" s="2149"/>
      <c r="B2177" s="2149"/>
      <c r="C2177" s="2143"/>
      <c r="D2177" s="2149"/>
      <c r="E2177" s="2252"/>
      <c r="F2177" s="2233"/>
      <c r="G2177" s="2235"/>
      <c r="H2177" s="2235"/>
      <c r="I2177" s="2233"/>
      <c r="J2177" s="2235"/>
      <c r="K2177" s="2235"/>
      <c r="L2177" s="2266"/>
      <c r="M2177" s="2175">
        <v>0</v>
      </c>
      <c r="N2177" s="2237"/>
      <c r="O2177" s="2119"/>
      <c r="P2177" s="2297" t="s">
        <v>849</v>
      </c>
      <c r="Q2177" s="2138" t="s">
        <v>2093</v>
      </c>
      <c r="R2177" s="2122">
        <f>0.21*63/1000</f>
        <v>1.3229999999999999E-2</v>
      </c>
      <c r="S2177" s="2319">
        <f>R2177*E2176</f>
        <v>0.426006</v>
      </c>
      <c r="T2177" s="2258">
        <v>0.16700000000000001</v>
      </c>
    </row>
    <row r="2178" spans="1:20" s="2180" customFormat="1" ht="12" hidden="1" customHeight="1">
      <c r="A2178" s="2149"/>
      <c r="B2178" s="2149"/>
      <c r="C2178" s="2143"/>
      <c r="D2178" s="2149"/>
      <c r="E2178" s="2252"/>
      <c r="F2178" s="2233"/>
      <c r="G2178" s="2235"/>
      <c r="H2178" s="2235"/>
      <c r="I2178" s="2233"/>
      <c r="J2178" s="2235"/>
      <c r="K2178" s="2235"/>
      <c r="L2178" s="2266"/>
      <c r="M2178" s="2175">
        <v>0</v>
      </c>
      <c r="N2178" s="2237"/>
      <c r="O2178" s="2119"/>
      <c r="P2178" s="2136" t="s">
        <v>2910</v>
      </c>
      <c r="Q2178" s="2138" t="s">
        <v>1834</v>
      </c>
      <c r="R2178" s="2122">
        <v>1.08</v>
      </c>
      <c r="S2178" s="2319">
        <f>R2178*E2176</f>
        <v>34.776000000000003</v>
      </c>
      <c r="T2178" s="2258">
        <v>0.5</v>
      </c>
    </row>
    <row r="2179" spans="1:20" s="2180" customFormat="1" ht="12" hidden="1" customHeight="1">
      <c r="A2179" s="2149"/>
      <c r="B2179" s="2149"/>
      <c r="C2179" s="2143"/>
      <c r="D2179" s="2149"/>
      <c r="E2179" s="2252"/>
      <c r="F2179" s="2233"/>
      <c r="G2179" s="2235"/>
      <c r="H2179" s="2235"/>
      <c r="I2179" s="2233"/>
      <c r="J2179" s="2235"/>
      <c r="K2179" s="2235"/>
      <c r="L2179" s="2266"/>
      <c r="M2179" s="2175">
        <v>0</v>
      </c>
      <c r="N2179" s="2237"/>
      <c r="O2179" s="2128"/>
      <c r="P2179" s="2136" t="s">
        <v>850</v>
      </c>
      <c r="Q2179" s="2138" t="s">
        <v>2994</v>
      </c>
      <c r="R2179" s="2122">
        <v>3.6</v>
      </c>
      <c r="S2179" s="2320">
        <f>R2179*E2176</f>
        <v>115.92000000000002</v>
      </c>
      <c r="T2179" s="2258">
        <v>0.42499999999999999</v>
      </c>
    </row>
    <row r="2180" spans="1:20" s="2180" customFormat="1" ht="12" hidden="1" customHeight="1">
      <c r="A2180" s="2149"/>
      <c r="B2180" s="2149"/>
      <c r="C2180" s="2143"/>
      <c r="D2180" s="2149"/>
      <c r="E2180" s="2252"/>
      <c r="F2180" s="2233"/>
      <c r="G2180" s="2235"/>
      <c r="H2180" s="2235"/>
      <c r="I2180" s="2233"/>
      <c r="J2180" s="2235"/>
      <c r="K2180" s="2235"/>
      <c r="L2180" s="2266"/>
      <c r="M2180" s="2175">
        <v>0</v>
      </c>
      <c r="N2180" s="2237"/>
      <c r="O2180" s="2119"/>
      <c r="P2180" s="2136"/>
      <c r="Q2180" s="2138"/>
      <c r="R2180" s="2122"/>
      <c r="S2180" s="2319">
        <f>R2180*E2176</f>
        <v>0</v>
      </c>
      <c r="T2180" s="2258"/>
    </row>
    <row r="2181" spans="1:20" s="2180" customFormat="1" ht="12" hidden="1" customHeight="1">
      <c r="A2181" s="2149"/>
      <c r="B2181" s="2149"/>
      <c r="C2181" s="2143"/>
      <c r="D2181" s="2149"/>
      <c r="E2181" s="2252"/>
      <c r="F2181" s="2233"/>
      <c r="G2181" s="2235"/>
      <c r="H2181" s="2235"/>
      <c r="I2181" s="2233"/>
      <c r="J2181" s="2235"/>
      <c r="K2181" s="2235"/>
      <c r="L2181" s="2266"/>
      <c r="M2181" s="2175">
        <v>0</v>
      </c>
      <c r="N2181" s="2237"/>
      <c r="O2181" s="2119"/>
      <c r="P2181" s="2136"/>
      <c r="Q2181" s="2138"/>
      <c r="R2181" s="2122"/>
      <c r="S2181" s="2319">
        <f>R2181*E2176</f>
        <v>0</v>
      </c>
      <c r="T2181" s="2258"/>
    </row>
    <row r="2182" spans="1:20" s="2180" customFormat="1" ht="12" hidden="1" customHeight="1">
      <c r="A2182" s="2149"/>
      <c r="B2182" s="2149"/>
      <c r="C2182" s="2143"/>
      <c r="D2182" s="2149"/>
      <c r="E2182" s="2252"/>
      <c r="F2182" s="2233"/>
      <c r="G2182" s="2235"/>
      <c r="H2182" s="2235"/>
      <c r="I2182" s="2233"/>
      <c r="J2182" s="2235"/>
      <c r="K2182" s="2235"/>
      <c r="L2182" s="2266"/>
      <c r="M2182" s="2175">
        <v>0</v>
      </c>
      <c r="N2182" s="2237"/>
      <c r="O2182" s="2119"/>
      <c r="P2182" s="2136"/>
      <c r="Q2182" s="2138"/>
      <c r="R2182" s="2122"/>
      <c r="S2182" s="2319">
        <f>R2182*E2176</f>
        <v>0</v>
      </c>
      <c r="T2182" s="2258"/>
    </row>
    <row r="2183" spans="1:20" s="2180" customFormat="1" ht="12" hidden="1" customHeight="1">
      <c r="A2183" s="2149"/>
      <c r="B2183" s="2149"/>
      <c r="C2183" s="2143"/>
      <c r="D2183" s="2149"/>
      <c r="E2183" s="2252"/>
      <c r="F2183" s="2233"/>
      <c r="G2183" s="2235"/>
      <c r="H2183" s="2235"/>
      <c r="I2183" s="2233"/>
      <c r="J2183" s="2235"/>
      <c r="K2183" s="2235"/>
      <c r="L2183" s="2266"/>
      <c r="M2183" s="2175">
        <v>0</v>
      </c>
      <c r="N2183" s="2237"/>
      <c r="O2183" s="2119"/>
      <c r="P2183" s="2136"/>
      <c r="Q2183" s="2138"/>
      <c r="R2183" s="2122"/>
      <c r="S2183" s="2319">
        <f>R2183*E2176</f>
        <v>0</v>
      </c>
      <c r="T2183" s="2258"/>
    </row>
    <row r="2184" spans="1:20" s="2180" customFormat="1" ht="12" hidden="1" customHeight="1">
      <c r="A2184" s="2149"/>
      <c r="B2184" s="2149"/>
      <c r="C2184" s="2143"/>
      <c r="D2184" s="2149"/>
      <c r="E2184" s="2252"/>
      <c r="F2184" s="2233"/>
      <c r="G2184" s="2235"/>
      <c r="H2184" s="2235"/>
      <c r="I2184" s="2233"/>
      <c r="J2184" s="2235"/>
      <c r="K2184" s="2235"/>
      <c r="L2184" s="2266"/>
      <c r="M2184" s="2175">
        <v>0</v>
      </c>
      <c r="N2184" s="2237"/>
      <c r="O2184" s="2128"/>
      <c r="P2184" s="2136"/>
      <c r="Q2184" s="2138"/>
      <c r="R2184" s="2122"/>
      <c r="S2184" s="2320">
        <f>R2184*E2176</f>
        <v>0</v>
      </c>
      <c r="T2184" s="2258"/>
    </row>
    <row r="2185" spans="1:20" s="2180" customFormat="1" ht="60">
      <c r="A2185" s="2149">
        <f>A2176+1</f>
        <v>189</v>
      </c>
      <c r="B2185" s="2231" t="s">
        <v>635</v>
      </c>
      <c r="C2185" s="2146" t="s">
        <v>2287</v>
      </c>
      <c r="D2185" s="2275" t="s">
        <v>2821</v>
      </c>
      <c r="E2185" s="2232">
        <v>38.9</v>
      </c>
      <c r="F2185" s="2268">
        <v>0.45</v>
      </c>
      <c r="G2185" s="2234">
        <v>17.504999999999999</v>
      </c>
      <c r="H2185" s="2234">
        <v>0.65301993067590991</v>
      </c>
      <c r="I2185" s="2268">
        <v>0</v>
      </c>
      <c r="J2185" s="2234">
        <v>0</v>
      </c>
      <c r="K2185" s="2234">
        <v>0</v>
      </c>
      <c r="L2185" s="2262">
        <v>6.7898465459999997</v>
      </c>
      <c r="M2185" s="2175">
        <v>9.629038249187019</v>
      </c>
      <c r="N2185" s="2175">
        <v>374.569587893375</v>
      </c>
      <c r="O2185" s="2200">
        <f>E2185*L2185</f>
        <v>264.12503063939999</v>
      </c>
      <c r="P2185" s="2134" t="s">
        <v>661</v>
      </c>
      <c r="Q2185" s="2117" t="s">
        <v>2093</v>
      </c>
      <c r="R2185" s="2115">
        <v>0.12</v>
      </c>
      <c r="S2185" s="2142">
        <f>R2185*E2185</f>
        <v>4.6679999999999993</v>
      </c>
      <c r="T2185" s="1051">
        <v>37</v>
      </c>
    </row>
    <row r="2186" spans="1:20" s="2180" customFormat="1" ht="12" hidden="1" customHeight="1">
      <c r="A2186" s="2149"/>
      <c r="B2186" s="2231"/>
      <c r="C2186" s="2146" t="s">
        <v>2288</v>
      </c>
      <c r="D2186" s="2149"/>
      <c r="E2186" s="2232"/>
      <c r="F2186" s="2233"/>
      <c r="G2186" s="2234"/>
      <c r="H2186" s="2234"/>
      <c r="I2186" s="2233"/>
      <c r="J2186" s="2235"/>
      <c r="K2186" s="2235"/>
      <c r="L2186" s="2266"/>
      <c r="M2186" s="2175">
        <v>0</v>
      </c>
      <c r="N2186" s="2237"/>
      <c r="O2186" s="2119"/>
      <c r="P2186" s="2120" t="s">
        <v>636</v>
      </c>
      <c r="Q2186" s="2121" t="s">
        <v>2994</v>
      </c>
      <c r="R2186" s="2122">
        <v>4.5</v>
      </c>
      <c r="S2186" s="2137">
        <f>R2186*E2185</f>
        <v>175.04999999999998</v>
      </c>
      <c r="T2186" s="2124">
        <v>0.2</v>
      </c>
    </row>
    <row r="2187" spans="1:20" s="2180" customFormat="1" ht="12" hidden="1" customHeight="1">
      <c r="A2187" s="2149"/>
      <c r="B2187" s="2231"/>
      <c r="C2187" s="2143"/>
      <c r="D2187" s="2149"/>
      <c r="E2187" s="2232"/>
      <c r="F2187" s="2233"/>
      <c r="G2187" s="2234"/>
      <c r="H2187" s="2234"/>
      <c r="I2187" s="2233"/>
      <c r="J2187" s="2235"/>
      <c r="K2187" s="2235"/>
      <c r="L2187" s="2266"/>
      <c r="M2187" s="2175">
        <v>0</v>
      </c>
      <c r="N2187" s="2237"/>
      <c r="O2187" s="2128"/>
      <c r="P2187" s="2129" t="s">
        <v>637</v>
      </c>
      <c r="Q2187" s="2304" t="s">
        <v>2819</v>
      </c>
      <c r="R2187" s="2257">
        <v>6</v>
      </c>
      <c r="S2187" s="2290">
        <f>R2187*E2185</f>
        <v>233.39999999999998</v>
      </c>
      <c r="T2187" s="2132">
        <v>0.08</v>
      </c>
    </row>
    <row r="2188" spans="1:20" s="2180" customFormat="1" ht="12" hidden="1" customHeight="1">
      <c r="A2188" s="2149"/>
      <c r="B2188" s="2231"/>
      <c r="C2188" s="2143"/>
      <c r="D2188" s="2149"/>
      <c r="E2188" s="2232"/>
      <c r="F2188" s="2233"/>
      <c r="G2188" s="2234"/>
      <c r="H2188" s="2234"/>
      <c r="I2188" s="2233"/>
      <c r="J2188" s="2235"/>
      <c r="K2188" s="2235"/>
      <c r="L2188" s="2266"/>
      <c r="M2188" s="2175">
        <v>0</v>
      </c>
      <c r="N2188" s="2237"/>
      <c r="O2188" s="2119"/>
      <c r="P2188" s="2120"/>
      <c r="Q2188" s="2126"/>
      <c r="R2188" s="2127"/>
      <c r="S2188" s="2137">
        <f>R2188*E2185</f>
        <v>0</v>
      </c>
      <c r="T2188" s="2124"/>
    </row>
    <row r="2189" spans="1:20" s="2180" customFormat="1" ht="12" hidden="1" customHeight="1">
      <c r="A2189" s="2149"/>
      <c r="B2189" s="2231"/>
      <c r="C2189" s="2143"/>
      <c r="D2189" s="2149"/>
      <c r="E2189" s="2232"/>
      <c r="F2189" s="2233"/>
      <c r="G2189" s="2234"/>
      <c r="H2189" s="2234"/>
      <c r="I2189" s="2233"/>
      <c r="J2189" s="2235"/>
      <c r="K2189" s="2235"/>
      <c r="L2189" s="2266"/>
      <c r="M2189" s="2175">
        <v>0</v>
      </c>
      <c r="N2189" s="2237"/>
      <c r="O2189" s="2119"/>
      <c r="P2189" s="2120"/>
      <c r="Q2189" s="2126"/>
      <c r="R2189" s="2127"/>
      <c r="S2189" s="2137">
        <f>R2189*E2185</f>
        <v>0</v>
      </c>
      <c r="T2189" s="2124"/>
    </row>
    <row r="2190" spans="1:20" s="2180" customFormat="1" ht="12" hidden="1" customHeight="1">
      <c r="A2190" s="2149"/>
      <c r="B2190" s="2231"/>
      <c r="C2190" s="2143"/>
      <c r="D2190" s="2149"/>
      <c r="E2190" s="2232"/>
      <c r="F2190" s="2233"/>
      <c r="G2190" s="2234"/>
      <c r="H2190" s="2234"/>
      <c r="I2190" s="2233"/>
      <c r="J2190" s="2235"/>
      <c r="K2190" s="2235"/>
      <c r="L2190" s="2266"/>
      <c r="M2190" s="2175">
        <v>0</v>
      </c>
      <c r="N2190" s="2237"/>
      <c r="O2190" s="2119"/>
      <c r="P2190" s="2120"/>
      <c r="Q2190" s="2126"/>
      <c r="R2190" s="2127"/>
      <c r="S2190" s="2137">
        <f>R2190*E2185</f>
        <v>0</v>
      </c>
      <c r="T2190" s="2124"/>
    </row>
    <row r="2191" spans="1:20" s="2180" customFormat="1" ht="12" hidden="1" customHeight="1">
      <c r="A2191" s="2149"/>
      <c r="B2191" s="2231"/>
      <c r="C2191" s="2143"/>
      <c r="D2191" s="2149"/>
      <c r="E2191" s="2232"/>
      <c r="F2191" s="2233"/>
      <c r="G2191" s="2234"/>
      <c r="H2191" s="2234"/>
      <c r="I2191" s="2233"/>
      <c r="J2191" s="2235"/>
      <c r="K2191" s="2235"/>
      <c r="L2191" s="2266"/>
      <c r="M2191" s="2175">
        <v>0</v>
      </c>
      <c r="N2191" s="2237"/>
      <c r="O2191" s="2119"/>
      <c r="P2191" s="2120"/>
      <c r="Q2191" s="2126"/>
      <c r="R2191" s="2127"/>
      <c r="S2191" s="2137">
        <f>R2191*E2185</f>
        <v>0</v>
      </c>
      <c r="T2191" s="2124"/>
    </row>
    <row r="2192" spans="1:20" s="2180" customFormat="1" ht="12" hidden="1" customHeight="1">
      <c r="A2192" s="2149"/>
      <c r="B2192" s="2231"/>
      <c r="C2192" s="2143"/>
      <c r="D2192" s="2149"/>
      <c r="E2192" s="2232"/>
      <c r="F2192" s="2233"/>
      <c r="G2192" s="2234"/>
      <c r="H2192" s="2234"/>
      <c r="I2192" s="2233"/>
      <c r="J2192" s="2235"/>
      <c r="K2192" s="2235"/>
      <c r="L2192" s="2266"/>
      <c r="M2192" s="2175">
        <v>0</v>
      </c>
      <c r="N2192" s="2237"/>
      <c r="O2192" s="2119"/>
      <c r="P2192" s="2120"/>
      <c r="Q2192" s="2126"/>
      <c r="R2192" s="2127"/>
      <c r="S2192" s="2137">
        <f>R2192*E2185</f>
        <v>0</v>
      </c>
      <c r="T2192" s="2124"/>
    </row>
    <row r="2193" spans="1:20" s="2180" customFormat="1" ht="12.75" hidden="1" customHeight="1">
      <c r="A2193" s="2149"/>
      <c r="B2193" s="2231"/>
      <c r="C2193" s="2143"/>
      <c r="D2193" s="2149"/>
      <c r="E2193" s="2232"/>
      <c r="F2193" s="2233"/>
      <c r="G2193" s="2234"/>
      <c r="H2193" s="2234"/>
      <c r="I2193" s="2233"/>
      <c r="J2193" s="2235"/>
      <c r="K2193" s="2235"/>
      <c r="L2193" s="2266"/>
      <c r="M2193" s="2175">
        <v>0</v>
      </c>
      <c r="N2193" s="2237"/>
      <c r="O2193" s="2119"/>
      <c r="P2193" s="2120"/>
      <c r="Q2193" s="2126"/>
      <c r="R2193" s="2127"/>
      <c r="S2193" s="2137">
        <f>R2193*E2185</f>
        <v>0</v>
      </c>
      <c r="T2193" s="2124"/>
    </row>
    <row r="2194" spans="1:20" s="2247" customFormat="1" ht="24">
      <c r="A2194" s="2149">
        <f>A2185+1</f>
        <v>190</v>
      </c>
      <c r="B2194" s="2173" t="s">
        <v>858</v>
      </c>
      <c r="C2194" s="2436" t="s">
        <v>2289</v>
      </c>
      <c r="D2194" s="2243" t="s">
        <v>2821</v>
      </c>
      <c r="E2194" s="2248">
        <v>664.6</v>
      </c>
      <c r="F2194" s="2266">
        <v>2.65</v>
      </c>
      <c r="G2194" s="2234">
        <v>1761.19</v>
      </c>
      <c r="H2194" s="2268">
        <v>3.8455618139803582</v>
      </c>
      <c r="I2194" s="2173">
        <v>3.9000000000000003E-3</v>
      </c>
      <c r="J2194" s="2268">
        <v>2.5919400000000001</v>
      </c>
      <c r="K2194" s="2268">
        <v>1.1895078E-2</v>
      </c>
      <c r="L2194" s="2262">
        <v>4.2057382814999995</v>
      </c>
      <c r="M2194" s="2175">
        <v>10.43157431070536</v>
      </c>
      <c r="N2194" s="2175">
        <v>6932.8242868947818</v>
      </c>
      <c r="O2194" s="2437">
        <f>E2194*L2194</f>
        <v>2795.1336618849</v>
      </c>
      <c r="P2194" s="2305" t="s">
        <v>1364</v>
      </c>
      <c r="Q2194" s="2438" t="s">
        <v>1834</v>
      </c>
      <c r="R2194" s="2439">
        <v>1.03</v>
      </c>
      <c r="S2194" s="2268">
        <f>R2194*E2194</f>
        <v>684.53800000000001</v>
      </c>
      <c r="T2194" s="2370">
        <v>3.5</v>
      </c>
    </row>
    <row r="2195" spans="1:20" s="2272" customFormat="1" ht="12" hidden="1" customHeight="1">
      <c r="A2195" s="2149"/>
      <c r="B2195" s="2267"/>
      <c r="C2195" s="2286"/>
      <c r="D2195" s="2275"/>
      <c r="E2195" s="2282"/>
      <c r="F2195" s="2277"/>
      <c r="G2195" s="2268"/>
      <c r="H2195" s="2268"/>
      <c r="I2195" s="2277"/>
      <c r="J2195" s="2268"/>
      <c r="K2195" s="2268"/>
      <c r="L2195" s="2440"/>
      <c r="M2195" s="2175">
        <v>0</v>
      </c>
      <c r="N2195" s="2175"/>
      <c r="O2195" s="2258"/>
      <c r="P2195" s="2425"/>
      <c r="Q2195" s="2426"/>
      <c r="R2195" s="2273"/>
      <c r="S2195" s="2258">
        <f>R2195*E2194</f>
        <v>0</v>
      </c>
      <c r="T2195" s="2259"/>
    </row>
    <row r="2196" spans="1:20" s="2272" customFormat="1" ht="12" hidden="1" customHeight="1">
      <c r="A2196" s="2149"/>
      <c r="B2196" s="2267"/>
      <c r="C2196" s="2286"/>
      <c r="D2196" s="2275"/>
      <c r="E2196" s="2282"/>
      <c r="F2196" s="2277"/>
      <c r="G2196" s="2268"/>
      <c r="H2196" s="2268"/>
      <c r="I2196" s="2277"/>
      <c r="J2196" s="2268"/>
      <c r="K2196" s="2268"/>
      <c r="L2196" s="2440"/>
      <c r="M2196" s="2175">
        <v>0</v>
      </c>
      <c r="N2196" s="2175"/>
      <c r="O2196" s="2258"/>
      <c r="P2196" s="2428"/>
      <c r="Q2196" s="2419"/>
      <c r="R2196" s="2427"/>
      <c r="S2196" s="2258">
        <f>R2196*E2194</f>
        <v>0</v>
      </c>
      <c r="T2196" s="2258"/>
    </row>
    <row r="2197" spans="1:20" s="2272" customFormat="1" ht="12" hidden="1" customHeight="1">
      <c r="A2197" s="2149"/>
      <c r="B2197" s="2267"/>
      <c r="C2197" s="2286"/>
      <c r="D2197" s="2275"/>
      <c r="E2197" s="2282"/>
      <c r="F2197" s="2277"/>
      <c r="G2197" s="2268"/>
      <c r="H2197" s="2268"/>
      <c r="I2197" s="2277"/>
      <c r="J2197" s="2268"/>
      <c r="K2197" s="2268"/>
      <c r="L2197" s="2440"/>
      <c r="M2197" s="2175">
        <v>0</v>
      </c>
      <c r="N2197" s="2175"/>
      <c r="O2197" s="2258"/>
      <c r="P2197" s="2428"/>
      <c r="Q2197" s="2419"/>
      <c r="R2197" s="2429"/>
      <c r="S2197" s="2258">
        <f>R2197*E2194</f>
        <v>0</v>
      </c>
      <c r="T2197" s="2258"/>
    </row>
    <row r="2198" spans="1:20" s="2272" customFormat="1" ht="12" hidden="1" customHeight="1">
      <c r="A2198" s="2149"/>
      <c r="B2198" s="2267"/>
      <c r="C2198" s="2286"/>
      <c r="D2198" s="2275"/>
      <c r="E2198" s="2282"/>
      <c r="F2198" s="2277"/>
      <c r="G2198" s="2268"/>
      <c r="H2198" s="2268"/>
      <c r="I2198" s="2277"/>
      <c r="J2198" s="2268"/>
      <c r="K2198" s="2268"/>
      <c r="L2198" s="2440"/>
      <c r="M2198" s="2175">
        <v>0</v>
      </c>
      <c r="N2198" s="2175"/>
      <c r="O2198" s="2258"/>
      <c r="P2198" s="2428"/>
      <c r="Q2198" s="2419"/>
      <c r="R2198" s="2429"/>
      <c r="S2198" s="2258">
        <f>R2198*E2194</f>
        <v>0</v>
      </c>
      <c r="T2198" s="2258"/>
    </row>
    <row r="2199" spans="1:20" s="2272" customFormat="1" ht="12" hidden="1" customHeight="1">
      <c r="A2199" s="2149"/>
      <c r="B2199" s="2267"/>
      <c r="C2199" s="2286"/>
      <c r="D2199" s="2275"/>
      <c r="E2199" s="2282"/>
      <c r="F2199" s="2277"/>
      <c r="G2199" s="2268"/>
      <c r="H2199" s="2268"/>
      <c r="I2199" s="2277"/>
      <c r="J2199" s="2268"/>
      <c r="K2199" s="2268"/>
      <c r="L2199" s="2440"/>
      <c r="M2199" s="2175">
        <v>0</v>
      </c>
      <c r="N2199" s="2175"/>
      <c r="O2199" s="2258"/>
      <c r="P2199" s="2428"/>
      <c r="Q2199" s="2419"/>
      <c r="R2199" s="2429"/>
      <c r="S2199" s="2258">
        <f>R2199*E2194</f>
        <v>0</v>
      </c>
      <c r="T2199" s="2258"/>
    </row>
    <row r="2200" spans="1:20" s="2180" customFormat="1" ht="12" hidden="1" customHeight="1">
      <c r="A2200" s="2149"/>
      <c r="B2200" s="2267"/>
      <c r="C2200" s="2286"/>
      <c r="D2200" s="2275"/>
      <c r="E2200" s="2282"/>
      <c r="F2200" s="2277"/>
      <c r="G2200" s="2268"/>
      <c r="H2200" s="2268"/>
      <c r="I2200" s="2277"/>
      <c r="J2200" s="2268"/>
      <c r="K2200" s="2268"/>
      <c r="L2200" s="2440"/>
      <c r="M2200" s="2175">
        <v>0</v>
      </c>
      <c r="N2200" s="2175"/>
      <c r="O2200" s="2258"/>
      <c r="P2200" s="2428"/>
      <c r="Q2200" s="2419"/>
      <c r="R2200" s="2429"/>
      <c r="S2200" s="2258">
        <f>R2200*E2194</f>
        <v>0</v>
      </c>
      <c r="T2200" s="2259"/>
    </row>
    <row r="2201" spans="1:20" s="2180" customFormat="1" ht="12" hidden="1" customHeight="1">
      <c r="A2201" s="2149"/>
      <c r="B2201" s="2267"/>
      <c r="C2201" s="2286"/>
      <c r="D2201" s="2275"/>
      <c r="E2201" s="2282"/>
      <c r="F2201" s="2277"/>
      <c r="G2201" s="2268"/>
      <c r="H2201" s="2268"/>
      <c r="I2201" s="2277"/>
      <c r="J2201" s="2268"/>
      <c r="K2201" s="2268"/>
      <c r="L2201" s="2440"/>
      <c r="M2201" s="2175">
        <v>0</v>
      </c>
      <c r="N2201" s="2175"/>
      <c r="O2201" s="2258"/>
      <c r="P2201" s="2428"/>
      <c r="Q2201" s="2419"/>
      <c r="R2201" s="2429"/>
      <c r="S2201" s="2258">
        <f>R2201*E2194</f>
        <v>0</v>
      </c>
      <c r="T2201" s="2258"/>
    </row>
    <row r="2202" spans="1:20" s="2180" customFormat="1" ht="12" hidden="1" customHeight="1">
      <c r="A2202" s="2149"/>
      <c r="B2202" s="2267"/>
      <c r="C2202" s="2286"/>
      <c r="D2202" s="2275"/>
      <c r="E2202" s="2282"/>
      <c r="F2202" s="2277"/>
      <c r="G2202" s="2268"/>
      <c r="H2202" s="2268"/>
      <c r="I2202" s="2277"/>
      <c r="J2202" s="2268"/>
      <c r="K2202" s="2268"/>
      <c r="L2202" s="2440"/>
      <c r="M2202" s="2175">
        <v>0</v>
      </c>
      <c r="N2202" s="2175"/>
      <c r="O2202" s="2258"/>
      <c r="P2202" s="2428"/>
      <c r="Q2202" s="2419"/>
      <c r="R2202" s="2429"/>
      <c r="S2202" s="2258">
        <f>R2202*E2194</f>
        <v>0</v>
      </c>
      <c r="T2202" s="2258"/>
    </row>
    <row r="2203" spans="1:20" s="2200" customFormat="1" ht="12" hidden="1" customHeight="1">
      <c r="A2203" s="2172"/>
      <c r="B2203" s="2173"/>
      <c r="C2203" s="2436"/>
      <c r="D2203" s="2172"/>
      <c r="E2203" s="2173"/>
      <c r="F2203" s="2173"/>
      <c r="G2203" s="2173"/>
      <c r="H2203" s="2173"/>
      <c r="I2203" s="2173"/>
      <c r="J2203" s="2173"/>
      <c r="K2203" s="2173"/>
      <c r="L2203" s="2173"/>
      <c r="M2203" s="2175">
        <v>0</v>
      </c>
      <c r="N2203" s="2175"/>
    </row>
    <row r="2204" spans="1:20" s="2200" customFormat="1" ht="12" hidden="1" customHeight="1">
      <c r="A2204" s="2172"/>
      <c r="B2204" s="2173"/>
      <c r="C2204" s="2436"/>
      <c r="D2204" s="2172"/>
      <c r="E2204" s="2173"/>
      <c r="F2204" s="2173"/>
      <c r="G2204" s="2173"/>
      <c r="H2204" s="2173"/>
      <c r="I2204" s="2173"/>
      <c r="J2204" s="2173"/>
      <c r="K2204" s="2173"/>
      <c r="L2204" s="2173"/>
      <c r="M2204" s="2175">
        <v>0</v>
      </c>
      <c r="N2204" s="2175"/>
    </row>
    <row r="2205" spans="1:20" s="2200" customFormat="1" ht="12" hidden="1" customHeight="1">
      <c r="A2205" s="2172"/>
      <c r="B2205" s="2173"/>
      <c r="C2205" s="2436"/>
      <c r="D2205" s="2172"/>
      <c r="E2205" s="2173"/>
      <c r="F2205" s="2173"/>
      <c r="G2205" s="2173"/>
      <c r="H2205" s="2173"/>
      <c r="I2205" s="2173"/>
      <c r="J2205" s="2173"/>
      <c r="K2205" s="2173"/>
      <c r="L2205" s="2173"/>
      <c r="M2205" s="2175">
        <v>0</v>
      </c>
      <c r="N2205" s="2175"/>
    </row>
    <row r="2206" spans="1:20" s="2200" customFormat="1" ht="12" hidden="1" customHeight="1">
      <c r="A2206" s="2172"/>
      <c r="B2206" s="2267"/>
      <c r="C2206" s="2286"/>
      <c r="D2206" s="2275"/>
      <c r="E2206" s="2282"/>
      <c r="F2206" s="2277"/>
      <c r="G2206" s="2268"/>
      <c r="H2206" s="2268"/>
      <c r="I2206" s="2277"/>
      <c r="J2206" s="2268"/>
      <c r="K2206" s="2268"/>
      <c r="L2206" s="2268"/>
      <c r="M2206" s="2175">
        <v>0</v>
      </c>
      <c r="N2206" s="2175"/>
      <c r="O2206" s="2258"/>
      <c r="P2206" s="2428"/>
      <c r="Q2206" s="2426"/>
      <c r="R2206" s="2429"/>
      <c r="S2206" s="2258">
        <f>R2206*E2203</f>
        <v>0</v>
      </c>
      <c r="T2206" s="2259"/>
    </row>
    <row r="2207" spans="1:20" s="2200" customFormat="1" ht="12" hidden="1" customHeight="1">
      <c r="A2207" s="2172"/>
      <c r="B2207" s="2267"/>
      <c r="C2207" s="2286"/>
      <c r="D2207" s="2275"/>
      <c r="E2207" s="2282"/>
      <c r="F2207" s="2277"/>
      <c r="G2207" s="2268"/>
      <c r="H2207" s="2268"/>
      <c r="I2207" s="2277"/>
      <c r="J2207" s="2268"/>
      <c r="K2207" s="2268"/>
      <c r="L2207" s="2268"/>
      <c r="M2207" s="2175">
        <v>0</v>
      </c>
      <c r="N2207" s="2175"/>
      <c r="O2207" s="2258"/>
      <c r="P2207" s="2428"/>
      <c r="Q2207" s="2419"/>
      <c r="R2207" s="2429"/>
      <c r="S2207" s="2258">
        <f>R2207*E2203</f>
        <v>0</v>
      </c>
      <c r="T2207" s="2258"/>
    </row>
    <row r="2208" spans="1:20" s="2200" customFormat="1" ht="12" hidden="1" customHeight="1">
      <c r="A2208" s="2172"/>
      <c r="B2208" s="2267"/>
      <c r="C2208" s="2286"/>
      <c r="D2208" s="2275"/>
      <c r="E2208" s="2282"/>
      <c r="F2208" s="2277"/>
      <c r="G2208" s="2268"/>
      <c r="H2208" s="2268"/>
      <c r="I2208" s="2277"/>
      <c r="J2208" s="2268"/>
      <c r="K2208" s="2268"/>
      <c r="L2208" s="2268"/>
      <c r="M2208" s="2175">
        <v>0</v>
      </c>
      <c r="N2208" s="2175"/>
      <c r="O2208" s="2258"/>
      <c r="P2208" s="2338"/>
      <c r="Q2208" s="2419"/>
      <c r="R2208" s="2429"/>
      <c r="S2208" s="2258">
        <f>R2208*E2203</f>
        <v>0</v>
      </c>
      <c r="T2208" s="2258"/>
    </row>
    <row r="2209" spans="1:20" s="2180" customFormat="1" ht="12" hidden="1" customHeight="1">
      <c r="A2209" s="2172"/>
      <c r="B2209" s="2267"/>
      <c r="C2209" s="2286"/>
      <c r="D2209" s="2275"/>
      <c r="E2209" s="2282"/>
      <c r="F2209" s="2277"/>
      <c r="G2209" s="2268"/>
      <c r="H2209" s="2268"/>
      <c r="I2209" s="2277"/>
      <c r="J2209" s="2268"/>
      <c r="K2209" s="2268"/>
      <c r="L2209" s="2268"/>
      <c r="M2209" s="2175">
        <v>0</v>
      </c>
      <c r="N2209" s="2175"/>
      <c r="O2209" s="2258"/>
      <c r="P2209" s="2428"/>
      <c r="Q2209" s="2426"/>
      <c r="R2209" s="2429"/>
      <c r="S2209" s="2258">
        <f>R2209*E2203</f>
        <v>0</v>
      </c>
      <c r="T2209" s="2259"/>
    </row>
    <row r="2210" spans="1:20" s="2180" customFormat="1" ht="12" hidden="1" customHeight="1">
      <c r="A2210" s="2172"/>
      <c r="B2210" s="2267"/>
      <c r="C2210" s="2286"/>
      <c r="D2210" s="2275"/>
      <c r="E2210" s="2282"/>
      <c r="F2210" s="2277"/>
      <c r="G2210" s="2268"/>
      <c r="H2210" s="2268"/>
      <c r="I2210" s="2277"/>
      <c r="J2210" s="2268"/>
      <c r="K2210" s="2268"/>
      <c r="L2210" s="2268"/>
      <c r="M2210" s="2175">
        <v>0</v>
      </c>
      <c r="N2210" s="2175"/>
      <c r="O2210" s="2258"/>
      <c r="P2210" s="2428"/>
      <c r="Q2210" s="2419"/>
      <c r="R2210" s="2429"/>
      <c r="S2210" s="2258">
        <f>R2210*E2203</f>
        <v>0</v>
      </c>
      <c r="T2210" s="2258"/>
    </row>
    <row r="2211" spans="1:20" s="2180" customFormat="1" ht="12" hidden="1" customHeight="1">
      <c r="A2211" s="2172"/>
      <c r="B2211" s="2267"/>
      <c r="C2211" s="2286"/>
      <c r="D2211" s="2275"/>
      <c r="E2211" s="2282"/>
      <c r="F2211" s="2277"/>
      <c r="G2211" s="2268"/>
      <c r="H2211" s="2268"/>
      <c r="I2211" s="2277"/>
      <c r="J2211" s="2268"/>
      <c r="K2211" s="2268"/>
      <c r="L2211" s="2268"/>
      <c r="M2211" s="2175">
        <v>0</v>
      </c>
      <c r="N2211" s="2175"/>
      <c r="O2211" s="2260"/>
      <c r="P2211" s="2430"/>
      <c r="Q2211" s="2419"/>
      <c r="R2211" s="2429"/>
      <c r="S2211" s="2260">
        <f>R2211*E2203</f>
        <v>0</v>
      </c>
      <c r="T2211" s="2260"/>
    </row>
    <row r="2212" spans="1:20" s="2247" customFormat="1" ht="36" customHeight="1">
      <c r="A2212" s="2149">
        <f>A2194+1</f>
        <v>191</v>
      </c>
      <c r="B2212" s="2173" t="s">
        <v>859</v>
      </c>
      <c r="C2212" s="2436" t="s">
        <v>2290</v>
      </c>
      <c r="D2212" s="2243" t="s">
        <v>2821</v>
      </c>
      <c r="E2212" s="2248">
        <v>1838.2</v>
      </c>
      <c r="F2212" s="2266">
        <v>4.96</v>
      </c>
      <c r="G2212" s="2234">
        <v>9117.4719999999998</v>
      </c>
      <c r="H2212" s="2268">
        <v>7.197730791450029</v>
      </c>
      <c r="I2212" s="2305">
        <v>0.10829999999999999</v>
      </c>
      <c r="J2212" s="2268">
        <v>199.07705999999999</v>
      </c>
      <c r="K2212" s="2268">
        <v>0.330317166</v>
      </c>
      <c r="L2212" s="2262">
        <v>2.0572535050199994</v>
      </c>
      <c r="M2212" s="2175">
        <v>12.400764504018541</v>
      </c>
      <c r="N2212" s="2175">
        <v>22795.085311286883</v>
      </c>
      <c r="O2212" s="2441">
        <f>E2212*L2212</f>
        <v>3781.6433929277628</v>
      </c>
      <c r="P2212" s="2309" t="s">
        <v>628</v>
      </c>
      <c r="Q2212" s="2442" t="s">
        <v>1834</v>
      </c>
      <c r="R2212" s="2443">
        <v>1.03</v>
      </c>
      <c r="S2212" s="2387">
        <f>R2212*E2212</f>
        <v>1893.346</v>
      </c>
      <c r="T2212" s="2444">
        <v>0.78</v>
      </c>
    </row>
    <row r="2213" spans="1:20" s="2272" customFormat="1" ht="16.5" hidden="1" customHeight="1">
      <c r="A2213" s="2149"/>
      <c r="B2213" s="2267"/>
      <c r="C2213" s="2286"/>
      <c r="D2213" s="2275"/>
      <c r="E2213" s="2282"/>
      <c r="F2213" s="2277"/>
      <c r="G2213" s="2268"/>
      <c r="H2213" s="2268"/>
      <c r="I2213" s="2277"/>
      <c r="J2213" s="2268"/>
      <c r="K2213" s="2268"/>
      <c r="L2213" s="2440"/>
      <c r="M2213" s="2175">
        <v>0</v>
      </c>
      <c r="N2213" s="2175"/>
      <c r="O2213" s="2260"/>
      <c r="P2213" s="2445" t="s">
        <v>629</v>
      </c>
      <c r="Q2213" s="2446" t="s">
        <v>2892</v>
      </c>
      <c r="R2213" s="2447">
        <v>3.2</v>
      </c>
      <c r="S2213" s="2260">
        <f>R2213*E2212</f>
        <v>5882.2400000000007</v>
      </c>
      <c r="T2213" s="2448">
        <v>0.3</v>
      </c>
    </row>
    <row r="2214" spans="1:20" s="2272" customFormat="1" ht="12" hidden="1" customHeight="1">
      <c r="A2214" s="2149"/>
      <c r="B2214" s="2267"/>
      <c r="C2214" s="2286"/>
      <c r="D2214" s="2275"/>
      <c r="E2214" s="2282"/>
      <c r="F2214" s="2277"/>
      <c r="G2214" s="2268"/>
      <c r="H2214" s="2268"/>
      <c r="I2214" s="2277"/>
      <c r="J2214" s="2268"/>
      <c r="K2214" s="2268"/>
      <c r="L2214" s="2440"/>
      <c r="M2214" s="2175">
        <v>0</v>
      </c>
      <c r="N2214" s="2175"/>
      <c r="O2214" s="2258"/>
      <c r="P2214" s="2428"/>
      <c r="Q2214" s="2419"/>
      <c r="R2214" s="2427"/>
      <c r="S2214" s="2258">
        <f>R2214*E2212</f>
        <v>0</v>
      </c>
      <c r="T2214" s="2258"/>
    </row>
    <row r="2215" spans="1:20" s="2272" customFormat="1" ht="12" hidden="1" customHeight="1">
      <c r="A2215" s="2149"/>
      <c r="B2215" s="2267"/>
      <c r="C2215" s="2286"/>
      <c r="D2215" s="2275"/>
      <c r="E2215" s="2282"/>
      <c r="F2215" s="2277"/>
      <c r="G2215" s="2268"/>
      <c r="H2215" s="2268"/>
      <c r="I2215" s="2277"/>
      <c r="J2215" s="2268"/>
      <c r="K2215" s="2268"/>
      <c r="L2215" s="2440"/>
      <c r="M2215" s="2175">
        <v>0</v>
      </c>
      <c r="N2215" s="2175"/>
      <c r="O2215" s="2258"/>
      <c r="P2215" s="2428"/>
      <c r="Q2215" s="2419"/>
      <c r="R2215" s="2429"/>
      <c r="S2215" s="2258">
        <f>R2215*E2212</f>
        <v>0</v>
      </c>
      <c r="T2215" s="2258"/>
    </row>
    <row r="2216" spans="1:20" s="2272" customFormat="1" ht="12" hidden="1" customHeight="1">
      <c r="A2216" s="2149"/>
      <c r="B2216" s="2267"/>
      <c r="C2216" s="2286"/>
      <c r="D2216" s="2275"/>
      <c r="E2216" s="2282"/>
      <c r="F2216" s="2277"/>
      <c r="G2216" s="2268"/>
      <c r="H2216" s="2268"/>
      <c r="I2216" s="2277"/>
      <c r="J2216" s="2268"/>
      <c r="K2216" s="2268"/>
      <c r="L2216" s="2440"/>
      <c r="M2216" s="2175">
        <v>0</v>
      </c>
      <c r="N2216" s="2175"/>
      <c r="O2216" s="2258"/>
      <c r="P2216" s="2428"/>
      <c r="Q2216" s="2419"/>
      <c r="R2216" s="2429"/>
      <c r="S2216" s="2258">
        <f>R2216*E2212</f>
        <v>0</v>
      </c>
      <c r="T2216" s="2258"/>
    </row>
    <row r="2217" spans="1:20" s="2272" customFormat="1" ht="12" hidden="1" customHeight="1">
      <c r="A2217" s="2149"/>
      <c r="B2217" s="2267"/>
      <c r="C2217" s="2286"/>
      <c r="D2217" s="2275"/>
      <c r="E2217" s="2282"/>
      <c r="F2217" s="2277"/>
      <c r="G2217" s="2268"/>
      <c r="H2217" s="2268"/>
      <c r="I2217" s="2277"/>
      <c r="J2217" s="2268"/>
      <c r="K2217" s="2268"/>
      <c r="L2217" s="2440"/>
      <c r="M2217" s="2175">
        <v>0</v>
      </c>
      <c r="N2217" s="2175"/>
      <c r="O2217" s="2258"/>
      <c r="P2217" s="2428"/>
      <c r="Q2217" s="2419"/>
      <c r="R2217" s="2429"/>
      <c r="S2217" s="2258">
        <f>R2217*E2212</f>
        <v>0</v>
      </c>
      <c r="T2217" s="2258"/>
    </row>
    <row r="2218" spans="1:20" s="2180" customFormat="1" ht="12" hidden="1" customHeight="1">
      <c r="A2218" s="2149"/>
      <c r="B2218" s="2267"/>
      <c r="C2218" s="2286"/>
      <c r="D2218" s="2275"/>
      <c r="E2218" s="2282"/>
      <c r="F2218" s="2277"/>
      <c r="G2218" s="2268"/>
      <c r="H2218" s="2268"/>
      <c r="I2218" s="2277"/>
      <c r="J2218" s="2268"/>
      <c r="K2218" s="2268"/>
      <c r="L2218" s="2440"/>
      <c r="M2218" s="2175">
        <v>0</v>
      </c>
      <c r="N2218" s="2175"/>
      <c r="O2218" s="2258"/>
      <c r="P2218" s="2428"/>
      <c r="Q2218" s="2419"/>
      <c r="R2218" s="2429"/>
      <c r="S2218" s="2258">
        <f>R2218*E2212</f>
        <v>0</v>
      </c>
      <c r="T2218" s="2259"/>
    </row>
    <row r="2219" spans="1:20" s="2180" customFormat="1" ht="12" hidden="1" customHeight="1">
      <c r="A2219" s="2149"/>
      <c r="B2219" s="2267"/>
      <c r="C2219" s="2286"/>
      <c r="D2219" s="2275"/>
      <c r="E2219" s="2282"/>
      <c r="F2219" s="2277"/>
      <c r="G2219" s="2268"/>
      <c r="H2219" s="2268"/>
      <c r="I2219" s="2277"/>
      <c r="J2219" s="2268"/>
      <c r="K2219" s="2268"/>
      <c r="L2219" s="2440"/>
      <c r="M2219" s="2175">
        <v>0</v>
      </c>
      <c r="N2219" s="2175"/>
      <c r="O2219" s="2258"/>
      <c r="P2219" s="2428"/>
      <c r="Q2219" s="2419"/>
      <c r="R2219" s="2429"/>
      <c r="S2219" s="2258">
        <f>R2219*E2212</f>
        <v>0</v>
      </c>
      <c r="T2219" s="2258"/>
    </row>
    <row r="2220" spans="1:20" s="2180" customFormat="1" ht="12" hidden="1" customHeight="1">
      <c r="A2220" s="2149"/>
      <c r="B2220" s="2267"/>
      <c r="C2220" s="2286"/>
      <c r="D2220" s="2275"/>
      <c r="E2220" s="2282"/>
      <c r="F2220" s="2277"/>
      <c r="G2220" s="2268"/>
      <c r="H2220" s="2268"/>
      <c r="I2220" s="2277"/>
      <c r="J2220" s="2268"/>
      <c r="K2220" s="2268"/>
      <c r="L2220" s="2440"/>
      <c r="M2220" s="2175">
        <v>0</v>
      </c>
      <c r="N2220" s="2175"/>
      <c r="O2220" s="2260"/>
      <c r="P2220" s="2430"/>
      <c r="Q2220" s="2398"/>
      <c r="R2220" s="2431"/>
      <c r="S2220" s="2258">
        <f>R2220*E2212</f>
        <v>0</v>
      </c>
      <c r="T2220" s="2260"/>
    </row>
    <row r="2221" spans="1:20" s="2247" customFormat="1" ht="39.75" customHeight="1">
      <c r="A2221" s="2149">
        <f>A2212+1</f>
        <v>192</v>
      </c>
      <c r="B2221" s="2173"/>
      <c r="C2221" s="2436" t="s">
        <v>2291</v>
      </c>
      <c r="D2221" s="2243" t="s">
        <v>2819</v>
      </c>
      <c r="E2221" s="2248">
        <v>151</v>
      </c>
      <c r="F2221" s="2266"/>
      <c r="G2221" s="2234">
        <v>0</v>
      </c>
      <c r="H2221" s="2268">
        <v>0</v>
      </c>
      <c r="I2221" s="2305">
        <v>0</v>
      </c>
      <c r="J2221" s="2268">
        <v>0</v>
      </c>
      <c r="K2221" s="2268">
        <v>0</v>
      </c>
      <c r="L2221" s="2262">
        <v>2.0999525399999999</v>
      </c>
      <c r="M2221" s="2175">
        <v>2.7167655623681437</v>
      </c>
      <c r="N2221" s="2175">
        <v>410.23159991758968</v>
      </c>
      <c r="O2221" s="2441">
        <f>E2221*L2221</f>
        <v>317.09283353999996</v>
      </c>
      <c r="P2221" s="2309" t="s">
        <v>1083</v>
      </c>
      <c r="Q2221" s="2442" t="s">
        <v>2819</v>
      </c>
      <c r="R2221" s="2443">
        <v>1</v>
      </c>
      <c r="S2221" s="2387">
        <f>R2221*E2221</f>
        <v>151</v>
      </c>
      <c r="T2221" s="2444">
        <v>1.8</v>
      </c>
    </row>
    <row r="2222" spans="1:20" s="2272" customFormat="1" ht="16.5" hidden="1" customHeight="1">
      <c r="A2222" s="2149"/>
      <c r="B2222" s="2267"/>
      <c r="C2222" s="2286"/>
      <c r="D2222" s="2275"/>
      <c r="E2222" s="2282"/>
      <c r="F2222" s="2277"/>
      <c r="G2222" s="2268"/>
      <c r="H2222" s="2268"/>
      <c r="I2222" s="2277"/>
      <c r="J2222" s="2268"/>
      <c r="K2222" s="2268"/>
      <c r="L2222" s="2440"/>
      <c r="M2222" s="2175">
        <v>0</v>
      </c>
      <c r="N2222" s="2175"/>
      <c r="O2222" s="2260"/>
      <c r="P2222" s="2445"/>
      <c r="Q2222" s="2446"/>
      <c r="R2222" s="2447"/>
      <c r="S2222" s="2260">
        <f>R2222*E2221</f>
        <v>0</v>
      </c>
      <c r="T2222" s="2448"/>
    </row>
    <row r="2223" spans="1:20" s="2272" customFormat="1" ht="12" hidden="1" customHeight="1">
      <c r="A2223" s="2149"/>
      <c r="B2223" s="2267"/>
      <c r="C2223" s="2286"/>
      <c r="D2223" s="2275"/>
      <c r="E2223" s="2282"/>
      <c r="F2223" s="2277"/>
      <c r="G2223" s="2268"/>
      <c r="H2223" s="2268"/>
      <c r="I2223" s="2277"/>
      <c r="J2223" s="2268"/>
      <c r="K2223" s="2268"/>
      <c r="L2223" s="2440"/>
      <c r="M2223" s="2175">
        <v>0</v>
      </c>
      <c r="N2223" s="2175"/>
      <c r="O2223" s="2258"/>
      <c r="P2223" s="2428"/>
      <c r="Q2223" s="2419"/>
      <c r="R2223" s="2427"/>
      <c r="S2223" s="2258">
        <f>R2223*E2221</f>
        <v>0</v>
      </c>
      <c r="T2223" s="2258"/>
    </row>
    <row r="2224" spans="1:20" s="2272" customFormat="1" ht="12" hidden="1" customHeight="1">
      <c r="A2224" s="2149"/>
      <c r="B2224" s="2267"/>
      <c r="C2224" s="2286"/>
      <c r="D2224" s="2275"/>
      <c r="E2224" s="2282"/>
      <c r="F2224" s="2277"/>
      <c r="G2224" s="2268"/>
      <c r="H2224" s="2268"/>
      <c r="I2224" s="2277"/>
      <c r="J2224" s="2268"/>
      <c r="K2224" s="2268"/>
      <c r="L2224" s="2440"/>
      <c r="M2224" s="2175">
        <v>0</v>
      </c>
      <c r="N2224" s="2175"/>
      <c r="O2224" s="2258"/>
      <c r="P2224" s="2428"/>
      <c r="Q2224" s="2419"/>
      <c r="R2224" s="2429"/>
      <c r="S2224" s="2258">
        <f>R2224*E2221</f>
        <v>0</v>
      </c>
      <c r="T2224" s="2258"/>
    </row>
    <row r="2225" spans="1:20" s="2272" customFormat="1" ht="12" hidden="1" customHeight="1">
      <c r="A2225" s="2149"/>
      <c r="B2225" s="2267"/>
      <c r="C2225" s="2286"/>
      <c r="D2225" s="2275"/>
      <c r="E2225" s="2282"/>
      <c r="F2225" s="2277"/>
      <c r="G2225" s="2268"/>
      <c r="H2225" s="2268"/>
      <c r="I2225" s="2277"/>
      <c r="J2225" s="2268"/>
      <c r="K2225" s="2268"/>
      <c r="L2225" s="2440"/>
      <c r="M2225" s="2175">
        <v>0</v>
      </c>
      <c r="N2225" s="2175"/>
      <c r="O2225" s="2258"/>
      <c r="P2225" s="2428"/>
      <c r="Q2225" s="2419"/>
      <c r="R2225" s="2429"/>
      <c r="S2225" s="2258">
        <f>R2225*E2221</f>
        <v>0</v>
      </c>
      <c r="T2225" s="2258"/>
    </row>
    <row r="2226" spans="1:20" s="2272" customFormat="1" ht="12" hidden="1" customHeight="1">
      <c r="A2226" s="2149"/>
      <c r="B2226" s="2267"/>
      <c r="C2226" s="2286"/>
      <c r="D2226" s="2275"/>
      <c r="E2226" s="2282"/>
      <c r="F2226" s="2277"/>
      <c r="G2226" s="2268"/>
      <c r="H2226" s="2268"/>
      <c r="I2226" s="2277"/>
      <c r="J2226" s="2268"/>
      <c r="K2226" s="2268"/>
      <c r="L2226" s="2440"/>
      <c r="M2226" s="2175">
        <v>0</v>
      </c>
      <c r="N2226" s="2175"/>
      <c r="O2226" s="2258"/>
      <c r="P2226" s="2428"/>
      <c r="Q2226" s="2419"/>
      <c r="R2226" s="2429"/>
      <c r="S2226" s="2258">
        <f>R2226*E2221</f>
        <v>0</v>
      </c>
      <c r="T2226" s="2258"/>
    </row>
    <row r="2227" spans="1:20" s="2180" customFormat="1" ht="12" hidden="1" customHeight="1">
      <c r="A2227" s="2149"/>
      <c r="B2227" s="2267"/>
      <c r="C2227" s="2286"/>
      <c r="D2227" s="2275"/>
      <c r="E2227" s="2282"/>
      <c r="F2227" s="2277"/>
      <c r="G2227" s="2268"/>
      <c r="H2227" s="2268"/>
      <c r="I2227" s="2277"/>
      <c r="J2227" s="2268"/>
      <c r="K2227" s="2268"/>
      <c r="L2227" s="2440"/>
      <c r="M2227" s="2175">
        <v>0</v>
      </c>
      <c r="N2227" s="2175"/>
      <c r="O2227" s="2258"/>
      <c r="P2227" s="2428"/>
      <c r="Q2227" s="2419"/>
      <c r="R2227" s="2429"/>
      <c r="S2227" s="2258">
        <f>R2227*E2221</f>
        <v>0</v>
      </c>
      <c r="T2227" s="2259"/>
    </row>
    <row r="2228" spans="1:20" s="2180" customFormat="1" ht="12" hidden="1" customHeight="1">
      <c r="A2228" s="2149"/>
      <c r="B2228" s="2267"/>
      <c r="C2228" s="2286"/>
      <c r="D2228" s="2275"/>
      <c r="E2228" s="2282"/>
      <c r="F2228" s="2277"/>
      <c r="G2228" s="2268"/>
      <c r="H2228" s="2268"/>
      <c r="I2228" s="2277"/>
      <c r="J2228" s="2268"/>
      <c r="K2228" s="2268"/>
      <c r="L2228" s="2440"/>
      <c r="M2228" s="2175">
        <v>0</v>
      </c>
      <c r="N2228" s="2175"/>
      <c r="O2228" s="2258"/>
      <c r="P2228" s="2428"/>
      <c r="Q2228" s="2419"/>
      <c r="R2228" s="2429"/>
      <c r="S2228" s="2258">
        <f>R2228*E2221</f>
        <v>0</v>
      </c>
      <c r="T2228" s="2258"/>
    </row>
    <row r="2229" spans="1:20" s="2180" customFormat="1" ht="12" hidden="1" customHeight="1">
      <c r="A2229" s="2149"/>
      <c r="B2229" s="2267"/>
      <c r="C2229" s="2286"/>
      <c r="D2229" s="2275"/>
      <c r="E2229" s="2282"/>
      <c r="F2229" s="2277"/>
      <c r="G2229" s="2268"/>
      <c r="H2229" s="2268"/>
      <c r="I2229" s="2277"/>
      <c r="J2229" s="2268"/>
      <c r="K2229" s="2268"/>
      <c r="L2229" s="2440"/>
      <c r="M2229" s="2175">
        <v>0</v>
      </c>
      <c r="N2229" s="2175"/>
      <c r="O2229" s="2260"/>
      <c r="P2229" s="2430"/>
      <c r="Q2229" s="2398"/>
      <c r="R2229" s="2431"/>
      <c r="S2229" s="2258">
        <f>R2229*E2221</f>
        <v>0</v>
      </c>
      <c r="T2229" s="2260"/>
    </row>
    <row r="2230" spans="1:20" s="2272" customFormat="1" ht="26.25" customHeight="1">
      <c r="A2230" s="2149">
        <f>A2221+1</f>
        <v>193</v>
      </c>
      <c r="B2230" s="2267" t="s">
        <v>1084</v>
      </c>
      <c r="C2230" s="2277" t="s">
        <v>2292</v>
      </c>
      <c r="D2230" s="2172" t="s">
        <v>2890</v>
      </c>
      <c r="E2230" s="2282">
        <v>23.5</v>
      </c>
      <c r="F2230" s="2277">
        <v>0.54</v>
      </c>
      <c r="G2230" s="2234">
        <v>12.690000000000001</v>
      </c>
      <c r="H2230" s="2234">
        <v>0.783623916811092</v>
      </c>
      <c r="I2230" s="2277">
        <v>0.02</v>
      </c>
      <c r="J2230" s="2234">
        <v>0.47000000000000003</v>
      </c>
      <c r="K2230" s="2234">
        <v>6.1000400000000003E-2</v>
      </c>
      <c r="L2230" s="2262">
        <v>2.3332805999999997</v>
      </c>
      <c r="M2230" s="2175">
        <v>4.1113417917877211</v>
      </c>
      <c r="N2230" s="2175">
        <v>96.616532107011452</v>
      </c>
      <c r="O2230" s="2200">
        <f>E2230*L2230</f>
        <v>54.832094099999992</v>
      </c>
      <c r="P2230" s="2309" t="s">
        <v>2925</v>
      </c>
      <c r="Q2230" s="2449" t="s">
        <v>2890</v>
      </c>
      <c r="R2230" s="2278">
        <v>1</v>
      </c>
      <c r="S2230" s="2118">
        <f>R2230*E2230</f>
        <v>23.5</v>
      </c>
      <c r="T2230" s="2387">
        <v>2</v>
      </c>
    </row>
    <row r="2231" spans="1:20" s="2180" customFormat="1" ht="12" hidden="1" customHeight="1">
      <c r="A2231" s="2149"/>
      <c r="B2231" s="2231"/>
      <c r="C2231" s="2143"/>
      <c r="D2231" s="2149"/>
      <c r="E2231" s="2252"/>
      <c r="F2231" s="2241"/>
      <c r="G2231" s="2234"/>
      <c r="H2231" s="2234"/>
      <c r="I2231" s="2241"/>
      <c r="J2231" s="2235"/>
      <c r="K2231" s="2235"/>
      <c r="L2231" s="2235"/>
      <c r="M2231" s="2175">
        <v>0</v>
      </c>
      <c r="N2231" s="2237"/>
      <c r="O2231" s="2119"/>
      <c r="P2231" s="2136"/>
      <c r="Q2231" s="2125"/>
      <c r="R2231" s="2122"/>
      <c r="S2231" s="2120">
        <f>R2231*E2230</f>
        <v>0</v>
      </c>
      <c r="T2231" s="2258"/>
    </row>
    <row r="2232" spans="1:20" s="2180" customFormat="1" ht="12" hidden="1" customHeight="1">
      <c r="A2232" s="2149"/>
      <c r="B2232" s="2231"/>
      <c r="C2232" s="2143"/>
      <c r="D2232" s="2149"/>
      <c r="E2232" s="2252"/>
      <c r="F2232" s="2241"/>
      <c r="G2232" s="2234"/>
      <c r="H2232" s="2234"/>
      <c r="I2232" s="2241"/>
      <c r="J2232" s="2235"/>
      <c r="K2232" s="2235"/>
      <c r="L2232" s="2235"/>
      <c r="M2232" s="2175">
        <v>0</v>
      </c>
      <c r="N2232" s="2237"/>
      <c r="O2232" s="2119"/>
      <c r="P2232" s="2136"/>
      <c r="Q2232" s="2125"/>
      <c r="R2232" s="2122"/>
      <c r="S2232" s="2120">
        <f>R2232*E2230</f>
        <v>0</v>
      </c>
      <c r="T2232" s="2258"/>
    </row>
    <row r="2233" spans="1:20" s="2180" customFormat="1" ht="12" hidden="1" customHeight="1">
      <c r="A2233" s="2149"/>
      <c r="B2233" s="2231"/>
      <c r="C2233" s="2143"/>
      <c r="D2233" s="2149"/>
      <c r="E2233" s="2252"/>
      <c r="F2233" s="2241"/>
      <c r="G2233" s="2234"/>
      <c r="H2233" s="2234"/>
      <c r="I2233" s="2241"/>
      <c r="J2233" s="2235"/>
      <c r="K2233" s="2235"/>
      <c r="L2233" s="2235"/>
      <c r="M2233" s="2175">
        <v>0</v>
      </c>
      <c r="N2233" s="2237"/>
      <c r="O2233" s="2119"/>
      <c r="P2233" s="2136"/>
      <c r="Q2233" s="2125"/>
      <c r="R2233" s="2122"/>
      <c r="S2233" s="2120">
        <f>R2233*E2230</f>
        <v>0</v>
      </c>
      <c r="T2233" s="2258"/>
    </row>
    <row r="2234" spans="1:20" s="2180" customFormat="1" ht="12" hidden="1" customHeight="1">
      <c r="A2234" s="2149"/>
      <c r="B2234" s="2231"/>
      <c r="C2234" s="2143"/>
      <c r="D2234" s="2149"/>
      <c r="E2234" s="2252"/>
      <c r="F2234" s="2241"/>
      <c r="G2234" s="2234"/>
      <c r="H2234" s="2234"/>
      <c r="I2234" s="2241"/>
      <c r="J2234" s="2235"/>
      <c r="K2234" s="2235"/>
      <c r="L2234" s="2235"/>
      <c r="M2234" s="2175">
        <v>0</v>
      </c>
      <c r="N2234" s="2237"/>
      <c r="O2234" s="2119"/>
      <c r="P2234" s="2136"/>
      <c r="Q2234" s="2125"/>
      <c r="R2234" s="2122"/>
      <c r="S2234" s="2120">
        <f>R2234*E2230</f>
        <v>0</v>
      </c>
      <c r="T2234" s="2258"/>
    </row>
    <row r="2235" spans="1:20" s="2180" customFormat="1" ht="12" hidden="1" customHeight="1">
      <c r="A2235" s="2149"/>
      <c r="B2235" s="2231"/>
      <c r="C2235" s="2143"/>
      <c r="D2235" s="2149"/>
      <c r="E2235" s="2252"/>
      <c r="F2235" s="2241"/>
      <c r="G2235" s="2234"/>
      <c r="H2235" s="2234"/>
      <c r="I2235" s="2241"/>
      <c r="J2235" s="2235"/>
      <c r="K2235" s="2235"/>
      <c r="L2235" s="2235"/>
      <c r="M2235" s="2175">
        <v>0</v>
      </c>
      <c r="N2235" s="2237"/>
      <c r="O2235" s="2119"/>
      <c r="P2235" s="2136"/>
      <c r="Q2235" s="2125"/>
      <c r="R2235" s="2122"/>
      <c r="S2235" s="2120">
        <f>R2235*E2230</f>
        <v>0</v>
      </c>
      <c r="T2235" s="2258"/>
    </row>
    <row r="2236" spans="1:20" s="2180" customFormat="1" ht="12" hidden="1" customHeight="1">
      <c r="A2236" s="2149"/>
      <c r="B2236" s="2231"/>
      <c r="C2236" s="2143"/>
      <c r="D2236" s="2149"/>
      <c r="E2236" s="2252"/>
      <c r="F2236" s="2241"/>
      <c r="G2236" s="2234"/>
      <c r="H2236" s="2234"/>
      <c r="I2236" s="2241"/>
      <c r="J2236" s="2235"/>
      <c r="K2236" s="2235"/>
      <c r="L2236" s="2235"/>
      <c r="M2236" s="2175">
        <v>0</v>
      </c>
      <c r="N2236" s="2237"/>
      <c r="O2236" s="2119"/>
      <c r="P2236" s="2136"/>
      <c r="Q2236" s="2125"/>
      <c r="R2236" s="2122"/>
      <c r="S2236" s="2120">
        <f>R2236*E2230</f>
        <v>0</v>
      </c>
      <c r="T2236" s="2259"/>
    </row>
    <row r="2237" spans="1:20" s="2180" customFormat="1" ht="12" hidden="1" customHeight="1">
      <c r="A2237" s="2149"/>
      <c r="B2237" s="2231"/>
      <c r="C2237" s="2143"/>
      <c r="D2237" s="2149"/>
      <c r="E2237" s="2252"/>
      <c r="F2237" s="2241"/>
      <c r="G2237" s="2234"/>
      <c r="H2237" s="2234"/>
      <c r="I2237" s="2241"/>
      <c r="J2237" s="2235"/>
      <c r="K2237" s="2235"/>
      <c r="L2237" s="2235"/>
      <c r="M2237" s="2175">
        <v>0</v>
      </c>
      <c r="N2237" s="2237"/>
      <c r="O2237" s="2119"/>
      <c r="P2237" s="2136"/>
      <c r="Q2237" s="2125"/>
      <c r="R2237" s="2122"/>
      <c r="S2237" s="2120">
        <f>R2237*E2230</f>
        <v>0</v>
      </c>
      <c r="T2237" s="2258"/>
    </row>
    <row r="2238" spans="1:20" s="2180" customFormat="1" ht="12" hidden="1" customHeight="1">
      <c r="A2238" s="2149"/>
      <c r="B2238" s="2231"/>
      <c r="C2238" s="2143"/>
      <c r="D2238" s="2149"/>
      <c r="E2238" s="2252"/>
      <c r="F2238" s="2241"/>
      <c r="G2238" s="2234"/>
      <c r="H2238" s="2234"/>
      <c r="I2238" s="2241"/>
      <c r="J2238" s="2235"/>
      <c r="K2238" s="2235"/>
      <c r="L2238" s="2235"/>
      <c r="M2238" s="2175">
        <v>0</v>
      </c>
      <c r="N2238" s="2237"/>
      <c r="O2238" s="2128"/>
      <c r="P2238" s="2136"/>
      <c r="Q2238" s="2125"/>
      <c r="R2238" s="2122"/>
      <c r="S2238" s="2120">
        <f>R2238*E2230</f>
        <v>0</v>
      </c>
      <c r="T2238" s="2260"/>
    </row>
    <row r="2239" spans="1:20" s="2247" customFormat="1" ht="24">
      <c r="A2239" s="2149">
        <f>A2230+1</f>
        <v>194</v>
      </c>
      <c r="B2239" s="2173" t="s">
        <v>851</v>
      </c>
      <c r="C2239" s="2277" t="s">
        <v>2293</v>
      </c>
      <c r="D2239" s="2243" t="s">
        <v>2821</v>
      </c>
      <c r="E2239" s="2173">
        <v>353.8</v>
      </c>
      <c r="F2239" s="2266">
        <v>2.65</v>
      </c>
      <c r="G2239" s="2234">
        <v>937.57</v>
      </c>
      <c r="H2239" s="2268">
        <v>3.8455618139803582</v>
      </c>
      <c r="I2239" s="2305">
        <v>3.9000000000000003E-3</v>
      </c>
      <c r="J2239" s="2268">
        <v>1.37982</v>
      </c>
      <c r="K2239" s="2268">
        <v>1.1895078E-2</v>
      </c>
      <c r="L2239" s="2262">
        <v>2.4417781478999996</v>
      </c>
      <c r="M2239" s="2175">
        <v>8.1494912383161182</v>
      </c>
      <c r="N2239" s="2175">
        <v>2883.2900001162429</v>
      </c>
      <c r="O2239" s="2441">
        <f>E2239*L2239</f>
        <v>863.90110872701985</v>
      </c>
      <c r="P2239" s="2450" t="s">
        <v>630</v>
      </c>
      <c r="Q2239" s="2442" t="s">
        <v>1834</v>
      </c>
      <c r="R2239" s="2443">
        <v>1.03</v>
      </c>
      <c r="S2239" s="2441">
        <f>R2239*E2239</f>
        <v>364.41400000000004</v>
      </c>
      <c r="T2239" s="2444">
        <v>2</v>
      </c>
    </row>
    <row r="2240" spans="1:20" s="2272" customFormat="1" ht="12" hidden="1" customHeight="1">
      <c r="A2240" s="2149"/>
      <c r="B2240" s="2267"/>
      <c r="C2240" s="2286"/>
      <c r="D2240" s="2275"/>
      <c r="E2240" s="2282"/>
      <c r="F2240" s="2277"/>
      <c r="G2240" s="2268"/>
      <c r="H2240" s="2268"/>
      <c r="I2240" s="2277"/>
      <c r="J2240" s="2268"/>
      <c r="K2240" s="2268"/>
      <c r="L2240" s="2440"/>
      <c r="M2240" s="2175">
        <v>0</v>
      </c>
      <c r="N2240" s="2175"/>
      <c r="O2240" s="2260"/>
      <c r="P2240" s="2445" t="s">
        <v>631</v>
      </c>
      <c r="Q2240" s="2446" t="s">
        <v>2890</v>
      </c>
      <c r="R2240" s="2451">
        <v>0.3</v>
      </c>
      <c r="S2240" s="2260">
        <f>R2240*E2239</f>
        <v>106.14</v>
      </c>
      <c r="T2240" s="2452">
        <v>0.11</v>
      </c>
    </row>
    <row r="2241" spans="1:20" s="2272" customFormat="1" ht="12" hidden="1" customHeight="1">
      <c r="A2241" s="2149"/>
      <c r="B2241" s="2267"/>
      <c r="C2241" s="2286"/>
      <c r="D2241" s="2275"/>
      <c r="E2241" s="2282"/>
      <c r="F2241" s="2277"/>
      <c r="G2241" s="2268"/>
      <c r="H2241" s="2268"/>
      <c r="I2241" s="2277"/>
      <c r="J2241" s="2268"/>
      <c r="K2241" s="2268"/>
      <c r="L2241" s="2440"/>
      <c r="M2241" s="2175">
        <v>0</v>
      </c>
      <c r="N2241" s="2175"/>
      <c r="O2241" s="2258"/>
      <c r="P2241" s="1800"/>
      <c r="Q2241" s="2369"/>
      <c r="R2241" s="2453"/>
      <c r="S2241" s="2258">
        <f>R2241*E2239</f>
        <v>0</v>
      </c>
      <c r="T2241" s="2349"/>
    </row>
    <row r="2242" spans="1:20" s="2272" customFormat="1" ht="12" hidden="1" customHeight="1">
      <c r="A2242" s="2149"/>
      <c r="B2242" s="2267"/>
      <c r="C2242" s="2286"/>
      <c r="D2242" s="2275"/>
      <c r="E2242" s="2282"/>
      <c r="F2242" s="2277"/>
      <c r="G2242" s="2268"/>
      <c r="H2242" s="2268"/>
      <c r="I2242" s="2277"/>
      <c r="J2242" s="2268"/>
      <c r="K2242" s="2268"/>
      <c r="L2242" s="2440"/>
      <c r="M2242" s="2175">
        <v>0</v>
      </c>
      <c r="N2242" s="2175"/>
      <c r="O2242" s="2258"/>
      <c r="P2242" s="2425"/>
      <c r="Q2242" s="2426"/>
      <c r="R2242" s="2273"/>
      <c r="S2242" s="2258">
        <f>R2242*E2239</f>
        <v>0</v>
      </c>
      <c r="T2242" s="2349"/>
    </row>
    <row r="2243" spans="1:20" s="2272" customFormat="1" ht="12" hidden="1" customHeight="1">
      <c r="A2243" s="2149"/>
      <c r="B2243" s="2267"/>
      <c r="C2243" s="2286"/>
      <c r="D2243" s="2275"/>
      <c r="E2243" s="2282"/>
      <c r="F2243" s="2277"/>
      <c r="G2243" s="2268"/>
      <c r="H2243" s="2268"/>
      <c r="I2243" s="2277"/>
      <c r="J2243" s="2268"/>
      <c r="K2243" s="2268"/>
      <c r="L2243" s="2440"/>
      <c r="M2243" s="2175">
        <v>0</v>
      </c>
      <c r="N2243" s="2175"/>
      <c r="O2243" s="2258"/>
      <c r="P2243" s="2428"/>
      <c r="Q2243" s="2419"/>
      <c r="R2243" s="2337"/>
      <c r="S2243" s="2258">
        <f>R2243*E2239</f>
        <v>0</v>
      </c>
      <c r="T2243" s="2349"/>
    </row>
    <row r="2244" spans="1:20" s="2272" customFormat="1" ht="12" hidden="1" customHeight="1">
      <c r="A2244" s="2149"/>
      <c r="B2244" s="2267"/>
      <c r="C2244" s="2286"/>
      <c r="D2244" s="2275"/>
      <c r="E2244" s="2282"/>
      <c r="F2244" s="2277"/>
      <c r="G2244" s="2268"/>
      <c r="H2244" s="2268"/>
      <c r="I2244" s="2277"/>
      <c r="J2244" s="2268"/>
      <c r="K2244" s="2268"/>
      <c r="L2244" s="2440"/>
      <c r="M2244" s="2175">
        <v>0</v>
      </c>
      <c r="N2244" s="2175"/>
      <c r="O2244" s="2258"/>
      <c r="P2244" s="2428"/>
      <c r="Q2244" s="2419"/>
      <c r="R2244" s="2337"/>
      <c r="S2244" s="2258">
        <f>R2244*E2239</f>
        <v>0</v>
      </c>
      <c r="T2244" s="2349"/>
    </row>
    <row r="2245" spans="1:20" s="2180" customFormat="1" ht="12" hidden="1" customHeight="1">
      <c r="A2245" s="2149"/>
      <c r="B2245" s="2267"/>
      <c r="C2245" s="2286"/>
      <c r="D2245" s="2275"/>
      <c r="E2245" s="2282"/>
      <c r="F2245" s="2277"/>
      <c r="G2245" s="2268"/>
      <c r="H2245" s="2268"/>
      <c r="I2245" s="2277"/>
      <c r="J2245" s="2268"/>
      <c r="K2245" s="2268"/>
      <c r="L2245" s="2440"/>
      <c r="M2245" s="2175">
        <v>0</v>
      </c>
      <c r="N2245" s="2175"/>
      <c r="O2245" s="2258"/>
      <c r="P2245" s="2428"/>
      <c r="Q2245" s="2419"/>
      <c r="R2245" s="2337"/>
      <c r="S2245" s="2258">
        <f>R2245*E2239</f>
        <v>0</v>
      </c>
      <c r="T2245" s="2353"/>
    </row>
    <row r="2246" spans="1:20" s="2180" customFormat="1" ht="12" hidden="1" customHeight="1">
      <c r="A2246" s="2149"/>
      <c r="B2246" s="2267"/>
      <c r="C2246" s="2286"/>
      <c r="D2246" s="2275"/>
      <c r="E2246" s="2282"/>
      <c r="F2246" s="2277"/>
      <c r="G2246" s="2268"/>
      <c r="H2246" s="2268"/>
      <c r="I2246" s="2277"/>
      <c r="J2246" s="2268"/>
      <c r="K2246" s="2268"/>
      <c r="L2246" s="2440"/>
      <c r="M2246" s="2175">
        <v>0</v>
      </c>
      <c r="N2246" s="2175"/>
      <c r="O2246" s="2258"/>
      <c r="P2246" s="2428"/>
      <c r="Q2246" s="2419"/>
      <c r="R2246" s="2337"/>
      <c r="S2246" s="2258">
        <f>R2246*E2239</f>
        <v>0</v>
      </c>
      <c r="T2246" s="2349"/>
    </row>
    <row r="2247" spans="1:20" s="2180" customFormat="1" ht="12" hidden="1" customHeight="1">
      <c r="A2247" s="2149"/>
      <c r="B2247" s="2267"/>
      <c r="C2247" s="2286"/>
      <c r="D2247" s="2275"/>
      <c r="E2247" s="2282"/>
      <c r="F2247" s="2277"/>
      <c r="G2247" s="2268"/>
      <c r="H2247" s="2268"/>
      <c r="I2247" s="2277"/>
      <c r="J2247" s="2268"/>
      <c r="K2247" s="2268"/>
      <c r="L2247" s="2440"/>
      <c r="M2247" s="2175">
        <v>0</v>
      </c>
      <c r="N2247" s="2175"/>
      <c r="O2247" s="2260"/>
      <c r="P2247" s="2430"/>
      <c r="Q2247" s="2398"/>
      <c r="R2247" s="2399"/>
      <c r="S2247" s="2448">
        <f>R2247*E2239</f>
        <v>0</v>
      </c>
      <c r="T2247" s="2347"/>
    </row>
    <row r="2248" spans="1:20" s="2180" customFormat="1" ht="36" customHeight="1">
      <c r="A2248" s="2149">
        <f>A2239+1</f>
        <v>195</v>
      </c>
      <c r="B2248" s="2149" t="s">
        <v>632</v>
      </c>
      <c r="C2248" s="2143" t="s">
        <v>2294</v>
      </c>
      <c r="D2248" s="2149" t="s">
        <v>2826</v>
      </c>
      <c r="E2248" s="2252">
        <v>1465.2</v>
      </c>
      <c r="F2248" s="2233">
        <v>0.85599999999999998</v>
      </c>
      <c r="G2248" s="2234">
        <v>1254.2112</v>
      </c>
      <c r="H2248" s="2234">
        <v>1.2421890236857309</v>
      </c>
      <c r="I2248" s="2233">
        <v>1.2E-2</v>
      </c>
      <c r="J2248" s="2234">
        <v>17.5824</v>
      </c>
      <c r="K2248" s="2234">
        <v>3.6600239999999999E-2</v>
      </c>
      <c r="L2248" s="2262">
        <v>0.43014027860999993</v>
      </c>
      <c r="M2248" s="2175">
        <v>2.2108885037099917</v>
      </c>
      <c r="N2248" s="2175">
        <v>3239.3938356358799</v>
      </c>
      <c r="O2248" s="2200">
        <f>E2248*L2248</f>
        <v>630.24153621937194</v>
      </c>
      <c r="P2248" s="2116" t="s">
        <v>2922</v>
      </c>
      <c r="Q2248" s="2135" t="s">
        <v>2994</v>
      </c>
      <c r="R2248" s="2115">
        <v>0.63</v>
      </c>
      <c r="S2248" s="2317">
        <f>R2248*E2248</f>
        <v>923.07600000000002</v>
      </c>
      <c r="T2248" s="2387">
        <v>0.41</v>
      </c>
    </row>
    <row r="2249" spans="1:20" s="2180" customFormat="1" ht="12" hidden="1" customHeight="1">
      <c r="A2249" s="2149"/>
      <c r="B2249" s="2149"/>
      <c r="C2249" s="2143"/>
      <c r="D2249" s="2149"/>
      <c r="E2249" s="2252"/>
      <c r="F2249" s="2233"/>
      <c r="G2249" s="2235"/>
      <c r="H2249" s="2235"/>
      <c r="I2249" s="2233"/>
      <c r="J2249" s="2235"/>
      <c r="K2249" s="2235"/>
      <c r="L2249" s="2266"/>
      <c r="M2249" s="2175">
        <v>0</v>
      </c>
      <c r="N2249" s="2237"/>
      <c r="O2249" s="2128"/>
      <c r="P2249" s="2255" t="s">
        <v>2924</v>
      </c>
      <c r="Q2249" s="2304" t="s">
        <v>2994</v>
      </c>
      <c r="R2249" s="2257">
        <v>0.92</v>
      </c>
      <c r="S2249" s="2320">
        <f>R2249*E2248</f>
        <v>1347.9840000000002</v>
      </c>
      <c r="T2249" s="2260">
        <v>0.12</v>
      </c>
    </row>
    <row r="2250" spans="1:20" s="2180" customFormat="1" ht="11.25" hidden="1" customHeight="1">
      <c r="A2250" s="2149"/>
      <c r="B2250" s="2149"/>
      <c r="C2250" s="2143"/>
      <c r="D2250" s="2149"/>
      <c r="E2250" s="2252"/>
      <c r="F2250" s="2233"/>
      <c r="G2250" s="2235"/>
      <c r="H2250" s="2235"/>
      <c r="I2250" s="2233"/>
      <c r="J2250" s="2235"/>
      <c r="K2250" s="2235"/>
      <c r="L2250" s="2266"/>
      <c r="M2250" s="2175">
        <v>0</v>
      </c>
      <c r="N2250" s="2237"/>
      <c r="O2250" s="2119"/>
      <c r="P2250" s="2120"/>
      <c r="Q2250" s="2138"/>
      <c r="R2250" s="2122"/>
      <c r="S2250" s="2319">
        <f>R2250*E2248</f>
        <v>0</v>
      </c>
      <c r="T2250" s="2258"/>
    </row>
    <row r="2251" spans="1:20" s="2180" customFormat="1" ht="11.25" hidden="1" customHeight="1">
      <c r="A2251" s="2149"/>
      <c r="B2251" s="2149"/>
      <c r="C2251" s="2143"/>
      <c r="D2251" s="2149"/>
      <c r="E2251" s="2252"/>
      <c r="F2251" s="2233"/>
      <c r="G2251" s="2235"/>
      <c r="H2251" s="2235"/>
      <c r="I2251" s="2233"/>
      <c r="J2251" s="2235"/>
      <c r="K2251" s="2235"/>
      <c r="L2251" s="2266"/>
      <c r="M2251" s="2175">
        <v>0</v>
      </c>
      <c r="N2251" s="2237"/>
      <c r="O2251" s="2119"/>
      <c r="P2251" s="2120"/>
      <c r="Q2251" s="2138"/>
      <c r="R2251" s="2122"/>
      <c r="S2251" s="2319">
        <f>R2251*E2248</f>
        <v>0</v>
      </c>
      <c r="T2251" s="2258"/>
    </row>
    <row r="2252" spans="1:20" s="2180" customFormat="1" ht="11.25" hidden="1" customHeight="1">
      <c r="A2252" s="2149"/>
      <c r="B2252" s="2149"/>
      <c r="C2252" s="2143"/>
      <c r="D2252" s="2149"/>
      <c r="E2252" s="2252"/>
      <c r="F2252" s="2233"/>
      <c r="G2252" s="2235"/>
      <c r="H2252" s="2235"/>
      <c r="I2252" s="2233"/>
      <c r="J2252" s="2235"/>
      <c r="K2252" s="2235"/>
      <c r="L2252" s="2266"/>
      <c r="M2252" s="2175">
        <v>0</v>
      </c>
      <c r="N2252" s="2237"/>
      <c r="O2252" s="2119"/>
      <c r="P2252" s="2120"/>
      <c r="Q2252" s="2138"/>
      <c r="R2252" s="2122"/>
      <c r="S2252" s="2319">
        <f>R2252*E2248</f>
        <v>0</v>
      </c>
      <c r="T2252" s="2258"/>
    </row>
    <row r="2253" spans="1:20" s="2180" customFormat="1" ht="11.25" hidden="1" customHeight="1">
      <c r="A2253" s="2149"/>
      <c r="B2253" s="2149"/>
      <c r="C2253" s="2143"/>
      <c r="D2253" s="2149"/>
      <c r="E2253" s="2252"/>
      <c r="F2253" s="2233"/>
      <c r="G2253" s="2235"/>
      <c r="H2253" s="2235"/>
      <c r="I2253" s="2233"/>
      <c r="J2253" s="2235"/>
      <c r="K2253" s="2235"/>
      <c r="L2253" s="2266"/>
      <c r="M2253" s="2175">
        <v>0</v>
      </c>
      <c r="N2253" s="2237"/>
      <c r="O2253" s="2119"/>
      <c r="P2253" s="2120"/>
      <c r="Q2253" s="2138"/>
      <c r="R2253" s="2122"/>
      <c r="S2253" s="2319">
        <f>R2253*E2248</f>
        <v>0</v>
      </c>
      <c r="T2253" s="2258"/>
    </row>
    <row r="2254" spans="1:20" s="2180" customFormat="1" ht="11.25" hidden="1" customHeight="1">
      <c r="A2254" s="2149"/>
      <c r="B2254" s="2149"/>
      <c r="C2254" s="2143"/>
      <c r="D2254" s="2149"/>
      <c r="E2254" s="2252"/>
      <c r="F2254" s="2233"/>
      <c r="G2254" s="2235"/>
      <c r="H2254" s="2235"/>
      <c r="I2254" s="2233"/>
      <c r="J2254" s="2235"/>
      <c r="K2254" s="2235"/>
      <c r="L2254" s="2266"/>
      <c r="M2254" s="2175">
        <v>0</v>
      </c>
      <c r="N2254" s="2237"/>
      <c r="O2254" s="2119"/>
      <c r="P2254" s="2120"/>
      <c r="Q2254" s="2138"/>
      <c r="R2254" s="2122"/>
      <c r="S2254" s="2319">
        <f>R2254*E2248</f>
        <v>0</v>
      </c>
      <c r="T2254" s="2258"/>
    </row>
    <row r="2255" spans="1:20" s="2180" customFormat="1" ht="11.25" hidden="1" customHeight="1">
      <c r="A2255" s="2149"/>
      <c r="B2255" s="2149"/>
      <c r="C2255" s="2143"/>
      <c r="D2255" s="2149"/>
      <c r="E2255" s="2252"/>
      <c r="F2255" s="2233"/>
      <c r="G2255" s="2235"/>
      <c r="H2255" s="2235"/>
      <c r="I2255" s="2233"/>
      <c r="J2255" s="2235"/>
      <c r="K2255" s="2235"/>
      <c r="L2255" s="2266"/>
      <c r="M2255" s="2175">
        <v>0</v>
      </c>
      <c r="N2255" s="2237"/>
      <c r="O2255" s="2119"/>
      <c r="P2255" s="2120"/>
      <c r="Q2255" s="2138"/>
      <c r="R2255" s="2122"/>
      <c r="S2255" s="2319">
        <f>R2255*E2248</f>
        <v>0</v>
      </c>
      <c r="T2255" s="2258"/>
    </row>
    <row r="2256" spans="1:20" s="2180" customFormat="1" ht="12" hidden="1" customHeight="1">
      <c r="A2256" s="2149"/>
      <c r="B2256" s="2149"/>
      <c r="C2256" s="2143"/>
      <c r="D2256" s="2149"/>
      <c r="E2256" s="2252"/>
      <c r="F2256" s="2233"/>
      <c r="G2256" s="2235"/>
      <c r="H2256" s="2235"/>
      <c r="I2256" s="2233"/>
      <c r="J2256" s="2235"/>
      <c r="K2256" s="2235"/>
      <c r="L2256" s="2266"/>
      <c r="M2256" s="2175">
        <v>0</v>
      </c>
      <c r="N2256" s="2237"/>
      <c r="O2256" s="2128"/>
      <c r="P2256" s="2120"/>
      <c r="Q2256" s="2138"/>
      <c r="R2256" s="2122"/>
      <c r="S2256" s="2320">
        <f>R2256*E2248</f>
        <v>0</v>
      </c>
      <c r="T2256" s="2258"/>
    </row>
    <row r="2257" spans="1:21" s="2180" customFormat="1" ht="40.5" customHeight="1">
      <c r="A2257" s="2149">
        <f>A2248+1</f>
        <v>196</v>
      </c>
      <c r="B2257" s="2149" t="s">
        <v>632</v>
      </c>
      <c r="C2257" s="2143" t="s">
        <v>2295</v>
      </c>
      <c r="D2257" s="2149" t="s">
        <v>2826</v>
      </c>
      <c r="E2257" s="2252">
        <v>561.70000000000005</v>
      </c>
      <c r="F2257" s="2233">
        <v>0.85599999999999998</v>
      </c>
      <c r="G2257" s="2234">
        <v>480.8152</v>
      </c>
      <c r="H2257" s="2234">
        <v>1.2421890236857309</v>
      </c>
      <c r="I2257" s="2233">
        <v>1.2E-2</v>
      </c>
      <c r="J2257" s="2234">
        <v>6.7404000000000011</v>
      </c>
      <c r="K2257" s="2234">
        <v>3.6600239999999999E-2</v>
      </c>
      <c r="L2257" s="2262">
        <v>1.3766355539999999</v>
      </c>
      <c r="M2257" s="2175">
        <v>3.4353951152373665</v>
      </c>
      <c r="N2257" s="2175">
        <v>1929.661436228829</v>
      </c>
      <c r="O2257" s="2200">
        <f>E2257*L2257</f>
        <v>773.25619068180004</v>
      </c>
      <c r="P2257" s="2134" t="s">
        <v>2882</v>
      </c>
      <c r="Q2257" s="2135" t="s">
        <v>2994</v>
      </c>
      <c r="R2257" s="2115">
        <v>0.4</v>
      </c>
      <c r="S2257" s="2317">
        <f>R2257*E2257</f>
        <v>224.68000000000004</v>
      </c>
      <c r="T2257" s="2200">
        <f>382*0.007</f>
        <v>2.6739999999999999</v>
      </c>
      <c r="U2257" s="2200"/>
    </row>
    <row r="2258" spans="1:21" s="2180" customFormat="1" ht="12" hidden="1" customHeight="1">
      <c r="A2258" s="2149"/>
      <c r="B2258" s="2149"/>
      <c r="C2258" s="2143"/>
      <c r="D2258" s="2149"/>
      <c r="E2258" s="2252"/>
      <c r="F2258" s="2233"/>
      <c r="G2258" s="2235"/>
      <c r="H2258" s="2235"/>
      <c r="I2258" s="2233"/>
      <c r="J2258" s="2235"/>
      <c r="K2258" s="2235"/>
      <c r="L2258" s="2266"/>
      <c r="M2258" s="2175">
        <v>0</v>
      </c>
      <c r="N2258" s="2237"/>
      <c r="O2258" s="2128"/>
      <c r="P2258" s="2255" t="s">
        <v>2924</v>
      </c>
      <c r="Q2258" s="2304" t="s">
        <v>2994</v>
      </c>
      <c r="R2258" s="2257">
        <v>0.92</v>
      </c>
      <c r="S2258" s="2320">
        <f>R2258*E2257</f>
        <v>516.76400000000001</v>
      </c>
      <c r="T2258" s="2260">
        <v>0.12</v>
      </c>
    </row>
    <row r="2259" spans="1:21" s="2180" customFormat="1" ht="11.25" hidden="1" customHeight="1">
      <c r="A2259" s="2149"/>
      <c r="B2259" s="2149"/>
      <c r="C2259" s="2143"/>
      <c r="D2259" s="2149"/>
      <c r="E2259" s="2252"/>
      <c r="F2259" s="2233"/>
      <c r="G2259" s="2235"/>
      <c r="H2259" s="2235"/>
      <c r="I2259" s="2233"/>
      <c r="J2259" s="2235"/>
      <c r="K2259" s="2235"/>
      <c r="L2259" s="2266"/>
      <c r="M2259" s="2175">
        <v>0</v>
      </c>
      <c r="N2259" s="2237"/>
      <c r="O2259" s="2119"/>
      <c r="P2259" s="2120"/>
      <c r="Q2259" s="2138"/>
      <c r="R2259" s="2122"/>
      <c r="S2259" s="2319">
        <f>R2259*E2257</f>
        <v>0</v>
      </c>
      <c r="T2259" s="2258"/>
    </row>
    <row r="2260" spans="1:21" s="2180" customFormat="1" ht="11.25" hidden="1" customHeight="1">
      <c r="A2260" s="2149"/>
      <c r="B2260" s="2149"/>
      <c r="C2260" s="2143"/>
      <c r="D2260" s="2149"/>
      <c r="E2260" s="2252"/>
      <c r="F2260" s="2233"/>
      <c r="G2260" s="2235"/>
      <c r="H2260" s="2235"/>
      <c r="I2260" s="2233"/>
      <c r="J2260" s="2235"/>
      <c r="K2260" s="2235"/>
      <c r="L2260" s="2266"/>
      <c r="M2260" s="2175">
        <v>0</v>
      </c>
      <c r="N2260" s="2237"/>
      <c r="O2260" s="2119"/>
      <c r="P2260" s="2120"/>
      <c r="Q2260" s="2138"/>
      <c r="R2260" s="2122"/>
      <c r="S2260" s="2319">
        <f>R2260*E2257</f>
        <v>0</v>
      </c>
      <c r="T2260" s="2258"/>
    </row>
    <row r="2261" spans="1:21" s="2180" customFormat="1" ht="11.25" hidden="1" customHeight="1">
      <c r="A2261" s="2149"/>
      <c r="B2261" s="2149"/>
      <c r="C2261" s="2143"/>
      <c r="D2261" s="2149"/>
      <c r="E2261" s="2252"/>
      <c r="F2261" s="2233"/>
      <c r="G2261" s="2235"/>
      <c r="H2261" s="2235"/>
      <c r="I2261" s="2233"/>
      <c r="J2261" s="2235"/>
      <c r="K2261" s="2235"/>
      <c r="L2261" s="2266"/>
      <c r="M2261" s="2175">
        <v>0</v>
      </c>
      <c r="N2261" s="2237"/>
      <c r="O2261" s="2119"/>
      <c r="P2261" s="2120"/>
      <c r="Q2261" s="2138"/>
      <c r="R2261" s="2122"/>
      <c r="S2261" s="2319">
        <f>R2261*E2257</f>
        <v>0</v>
      </c>
      <c r="T2261" s="2258"/>
    </row>
    <row r="2262" spans="1:21" s="2180" customFormat="1" ht="11.25" hidden="1" customHeight="1">
      <c r="A2262" s="2149"/>
      <c r="B2262" s="2149"/>
      <c r="C2262" s="2143"/>
      <c r="D2262" s="2149"/>
      <c r="E2262" s="2252"/>
      <c r="F2262" s="2233"/>
      <c r="G2262" s="2235"/>
      <c r="H2262" s="2235"/>
      <c r="I2262" s="2233"/>
      <c r="J2262" s="2235"/>
      <c r="K2262" s="2235"/>
      <c r="L2262" s="2266"/>
      <c r="M2262" s="2175">
        <v>0</v>
      </c>
      <c r="N2262" s="2237"/>
      <c r="O2262" s="2119"/>
      <c r="P2262" s="2120"/>
      <c r="Q2262" s="2138"/>
      <c r="R2262" s="2122"/>
      <c r="S2262" s="2319">
        <f>R2262*E2257</f>
        <v>0</v>
      </c>
      <c r="T2262" s="2258"/>
    </row>
    <row r="2263" spans="1:21" s="2180" customFormat="1" ht="11.25" hidden="1" customHeight="1">
      <c r="A2263" s="2149"/>
      <c r="B2263" s="2149"/>
      <c r="C2263" s="2143"/>
      <c r="D2263" s="2149"/>
      <c r="E2263" s="2252"/>
      <c r="F2263" s="2233"/>
      <c r="G2263" s="2235"/>
      <c r="H2263" s="2235"/>
      <c r="I2263" s="2233"/>
      <c r="J2263" s="2235"/>
      <c r="K2263" s="2235"/>
      <c r="L2263" s="2266"/>
      <c r="M2263" s="2175">
        <v>0</v>
      </c>
      <c r="N2263" s="2237"/>
      <c r="O2263" s="2119"/>
      <c r="P2263" s="2120"/>
      <c r="Q2263" s="2138"/>
      <c r="R2263" s="2122"/>
      <c r="S2263" s="2319">
        <f>R2263*E2257</f>
        <v>0</v>
      </c>
      <c r="T2263" s="2258"/>
    </row>
    <row r="2264" spans="1:21" s="2180" customFormat="1" ht="11.25" hidden="1" customHeight="1">
      <c r="A2264" s="2149"/>
      <c r="B2264" s="2149"/>
      <c r="C2264" s="2143"/>
      <c r="D2264" s="2149"/>
      <c r="E2264" s="2252"/>
      <c r="F2264" s="2233"/>
      <c r="G2264" s="2235"/>
      <c r="H2264" s="2235"/>
      <c r="I2264" s="2233"/>
      <c r="J2264" s="2235"/>
      <c r="K2264" s="2235"/>
      <c r="L2264" s="2266"/>
      <c r="M2264" s="2175">
        <v>0</v>
      </c>
      <c r="N2264" s="2237"/>
      <c r="O2264" s="2119"/>
      <c r="P2264" s="2120"/>
      <c r="Q2264" s="2138"/>
      <c r="R2264" s="2122"/>
      <c r="S2264" s="2319">
        <f>R2264*E2257</f>
        <v>0</v>
      </c>
      <c r="T2264" s="2258"/>
    </row>
    <row r="2265" spans="1:21" s="2180" customFormat="1" ht="12" hidden="1" customHeight="1">
      <c r="A2265" s="2149"/>
      <c r="B2265" s="2149"/>
      <c r="C2265" s="2143"/>
      <c r="D2265" s="2149"/>
      <c r="E2265" s="2252"/>
      <c r="F2265" s="2233"/>
      <c r="G2265" s="2235"/>
      <c r="H2265" s="2235"/>
      <c r="I2265" s="2233"/>
      <c r="J2265" s="2235"/>
      <c r="K2265" s="2235"/>
      <c r="L2265" s="2266"/>
      <c r="M2265" s="2175">
        <v>0</v>
      </c>
      <c r="N2265" s="2237"/>
      <c r="O2265" s="2128"/>
      <c r="P2265" s="2120"/>
      <c r="Q2265" s="2138"/>
      <c r="R2265" s="2122"/>
      <c r="S2265" s="2320">
        <f>R2265*E2257</f>
        <v>0</v>
      </c>
      <c r="T2265" s="2258"/>
    </row>
    <row r="2266" spans="1:21" s="2180" customFormat="1" ht="60">
      <c r="A2266" s="2149">
        <f>A2257+1</f>
        <v>197</v>
      </c>
      <c r="B2266" s="2231" t="s">
        <v>635</v>
      </c>
      <c r="C2266" s="2146" t="s">
        <v>2296</v>
      </c>
      <c r="D2266" s="2275" t="s">
        <v>2821</v>
      </c>
      <c r="E2266" s="2232">
        <v>45.3</v>
      </c>
      <c r="F2266" s="2268">
        <v>0.45</v>
      </c>
      <c r="G2266" s="2234">
        <v>20.384999999999998</v>
      </c>
      <c r="H2266" s="2234">
        <v>0.65301993067590991</v>
      </c>
      <c r="I2266" s="2268">
        <v>0</v>
      </c>
      <c r="J2266" s="2234">
        <v>0</v>
      </c>
      <c r="K2266" s="2234">
        <v>0</v>
      </c>
      <c r="L2266" s="2262">
        <v>6.3581896350000005</v>
      </c>
      <c r="M2266" s="2175">
        <v>9.0705919947002354</v>
      </c>
      <c r="N2266" s="2175">
        <v>410.89781735992062</v>
      </c>
      <c r="O2266" s="2200">
        <f>E2266*L2266</f>
        <v>288.0259904655</v>
      </c>
      <c r="P2266" s="2134" t="s">
        <v>661</v>
      </c>
      <c r="Q2266" s="2117" t="s">
        <v>2093</v>
      </c>
      <c r="R2266" s="2115">
        <v>0.11</v>
      </c>
      <c r="S2266" s="2142">
        <f>R2266*E2266</f>
        <v>4.9829999999999997</v>
      </c>
      <c r="T2266" s="1051">
        <v>37</v>
      </c>
    </row>
    <row r="2267" spans="1:21" s="2180" customFormat="1" ht="12" hidden="1" customHeight="1">
      <c r="A2267" s="2149"/>
      <c r="B2267" s="2231"/>
      <c r="C2267" s="2146"/>
      <c r="D2267" s="2149"/>
      <c r="E2267" s="2232"/>
      <c r="F2267" s="2233"/>
      <c r="G2267" s="2234"/>
      <c r="H2267" s="2234"/>
      <c r="I2267" s="2233"/>
      <c r="J2267" s="2235"/>
      <c r="K2267" s="2235"/>
      <c r="L2267" s="2266"/>
      <c r="M2267" s="2175">
        <v>0</v>
      </c>
      <c r="N2267" s="2237"/>
      <c r="O2267" s="2119"/>
      <c r="P2267" s="2120" t="s">
        <v>636</v>
      </c>
      <c r="Q2267" s="2121" t="s">
        <v>2994</v>
      </c>
      <c r="R2267" s="2122">
        <v>4.5</v>
      </c>
      <c r="S2267" s="2137">
        <f>R2267*E2266</f>
        <v>203.85</v>
      </c>
      <c r="T2267" s="2124">
        <v>0.2</v>
      </c>
    </row>
    <row r="2268" spans="1:21" s="2180" customFormat="1" ht="12" hidden="1" customHeight="1">
      <c r="A2268" s="2149"/>
      <c r="B2268" s="2231"/>
      <c r="C2268" s="2143"/>
      <c r="D2268" s="2149"/>
      <c r="E2268" s="2232"/>
      <c r="F2268" s="2233"/>
      <c r="G2268" s="2234"/>
      <c r="H2268" s="2234"/>
      <c r="I2268" s="2233"/>
      <c r="J2268" s="2235"/>
      <c r="K2268" s="2235"/>
      <c r="L2268" s="2266"/>
      <c r="M2268" s="2175">
        <v>0</v>
      </c>
      <c r="N2268" s="2237"/>
      <c r="O2268" s="2128"/>
      <c r="P2268" s="2129" t="s">
        <v>637</v>
      </c>
      <c r="Q2268" s="2304" t="s">
        <v>2819</v>
      </c>
      <c r="R2268" s="2257">
        <v>6</v>
      </c>
      <c r="S2268" s="2290">
        <f>R2268*E2266</f>
        <v>271.79999999999995</v>
      </c>
      <c r="T2268" s="2132">
        <v>0.08</v>
      </c>
    </row>
    <row r="2269" spans="1:21" s="2180" customFormat="1" ht="12" hidden="1" customHeight="1">
      <c r="A2269" s="2149"/>
      <c r="B2269" s="2231"/>
      <c r="C2269" s="2143"/>
      <c r="D2269" s="2149"/>
      <c r="E2269" s="2232"/>
      <c r="F2269" s="2233"/>
      <c r="G2269" s="2234"/>
      <c r="H2269" s="2234"/>
      <c r="I2269" s="2233"/>
      <c r="J2269" s="2235"/>
      <c r="K2269" s="2235"/>
      <c r="L2269" s="2266"/>
      <c r="M2269" s="2175">
        <v>0</v>
      </c>
      <c r="N2269" s="2237"/>
      <c r="O2269" s="2119"/>
      <c r="P2269" s="2120"/>
      <c r="Q2269" s="2126"/>
      <c r="R2269" s="2127"/>
      <c r="S2269" s="2137">
        <f>R2269*E2266</f>
        <v>0</v>
      </c>
      <c r="T2269" s="2124"/>
    </row>
    <row r="2270" spans="1:21" s="2180" customFormat="1" ht="12" hidden="1" customHeight="1">
      <c r="A2270" s="2149"/>
      <c r="B2270" s="2231"/>
      <c r="C2270" s="2143"/>
      <c r="D2270" s="2149"/>
      <c r="E2270" s="2232"/>
      <c r="F2270" s="2233"/>
      <c r="G2270" s="2234"/>
      <c r="H2270" s="2234"/>
      <c r="I2270" s="2233"/>
      <c r="J2270" s="2235"/>
      <c r="K2270" s="2235"/>
      <c r="L2270" s="2266"/>
      <c r="M2270" s="2175">
        <v>0</v>
      </c>
      <c r="N2270" s="2237"/>
      <c r="O2270" s="2119"/>
      <c r="P2270" s="2120"/>
      <c r="Q2270" s="2126"/>
      <c r="R2270" s="2127"/>
      <c r="S2270" s="2137">
        <f>R2270*E2266</f>
        <v>0</v>
      </c>
      <c r="T2270" s="2124"/>
    </row>
    <row r="2271" spans="1:21" s="2180" customFormat="1" ht="12" hidden="1" customHeight="1">
      <c r="A2271" s="2149"/>
      <c r="B2271" s="2231"/>
      <c r="C2271" s="2143"/>
      <c r="D2271" s="2149"/>
      <c r="E2271" s="2232"/>
      <c r="F2271" s="2233"/>
      <c r="G2271" s="2234"/>
      <c r="H2271" s="2234"/>
      <c r="I2271" s="2233"/>
      <c r="J2271" s="2235"/>
      <c r="K2271" s="2235"/>
      <c r="L2271" s="2266"/>
      <c r="M2271" s="2175">
        <v>0</v>
      </c>
      <c r="N2271" s="2237"/>
      <c r="O2271" s="2119"/>
      <c r="P2271" s="2120"/>
      <c r="Q2271" s="2126"/>
      <c r="R2271" s="2127"/>
      <c r="S2271" s="2137">
        <f>R2271*E2266</f>
        <v>0</v>
      </c>
      <c r="T2271" s="2124"/>
    </row>
    <row r="2272" spans="1:21" s="2180" customFormat="1" ht="12" hidden="1" customHeight="1">
      <c r="A2272" s="2149"/>
      <c r="B2272" s="2231"/>
      <c r="C2272" s="2143"/>
      <c r="D2272" s="2149"/>
      <c r="E2272" s="2232"/>
      <c r="F2272" s="2233"/>
      <c r="G2272" s="2234"/>
      <c r="H2272" s="2234"/>
      <c r="I2272" s="2233"/>
      <c r="J2272" s="2235"/>
      <c r="K2272" s="2235"/>
      <c r="L2272" s="2266"/>
      <c r="M2272" s="2175">
        <v>0</v>
      </c>
      <c r="N2272" s="2237"/>
      <c r="O2272" s="2119"/>
      <c r="P2272" s="2120"/>
      <c r="Q2272" s="2126"/>
      <c r="R2272" s="2127"/>
      <c r="S2272" s="2137">
        <f>R2272*E2266</f>
        <v>0</v>
      </c>
      <c r="T2272" s="2124"/>
    </row>
    <row r="2273" spans="1:20" s="2180" customFormat="1" ht="12" hidden="1" customHeight="1">
      <c r="A2273" s="2149"/>
      <c r="B2273" s="2231"/>
      <c r="C2273" s="2143"/>
      <c r="D2273" s="2149"/>
      <c r="E2273" s="2232"/>
      <c r="F2273" s="2233"/>
      <c r="G2273" s="2234"/>
      <c r="H2273" s="2234"/>
      <c r="I2273" s="2233"/>
      <c r="J2273" s="2235"/>
      <c r="K2273" s="2235"/>
      <c r="L2273" s="2266"/>
      <c r="M2273" s="2175">
        <v>0</v>
      </c>
      <c r="N2273" s="2237"/>
      <c r="O2273" s="2119"/>
      <c r="P2273" s="2120"/>
      <c r="Q2273" s="2126"/>
      <c r="R2273" s="2127"/>
      <c r="S2273" s="2137">
        <f>R2273*E2266</f>
        <v>0</v>
      </c>
      <c r="T2273" s="2124"/>
    </row>
    <row r="2274" spans="1:20" s="2180" customFormat="1" ht="12" hidden="1" customHeight="1">
      <c r="A2274" s="2149"/>
      <c r="B2274" s="2231"/>
      <c r="C2274" s="2143"/>
      <c r="D2274" s="2149"/>
      <c r="E2274" s="2232"/>
      <c r="F2274" s="2233"/>
      <c r="G2274" s="2234"/>
      <c r="H2274" s="2234"/>
      <c r="I2274" s="2233"/>
      <c r="J2274" s="2235"/>
      <c r="K2274" s="2235"/>
      <c r="L2274" s="2266"/>
      <c r="M2274" s="2175">
        <v>0</v>
      </c>
      <c r="N2274" s="2237"/>
      <c r="O2274" s="2119"/>
      <c r="P2274" s="2120"/>
      <c r="Q2274" s="2126"/>
      <c r="R2274" s="2127"/>
      <c r="S2274" s="2137">
        <f>R2274*E2266</f>
        <v>0</v>
      </c>
      <c r="T2274" s="2124"/>
    </row>
    <row r="2275" spans="1:20" s="2247" customFormat="1" ht="24">
      <c r="A2275" s="2149">
        <f>A2266+1</f>
        <v>198</v>
      </c>
      <c r="B2275" s="3116" t="s">
        <v>993</v>
      </c>
      <c r="C2275" s="2143" t="s">
        <v>2297</v>
      </c>
      <c r="D2275" s="2243" t="s">
        <v>2821</v>
      </c>
      <c r="E2275" s="2248">
        <v>45.3</v>
      </c>
      <c r="F2275" s="2305">
        <v>4.43</v>
      </c>
      <c r="G2275" s="2234">
        <v>200.67899999999997</v>
      </c>
      <c r="H2275" s="2268">
        <v>6.4286184286539569</v>
      </c>
      <c r="I2275" s="2305">
        <v>3.5000000000000003E-2</v>
      </c>
      <c r="J2275" s="2268">
        <v>1.5855000000000001</v>
      </c>
      <c r="K2275" s="2268">
        <v>0.1067507</v>
      </c>
      <c r="L2275" s="2262">
        <v>17.126279603999997</v>
      </c>
      <c r="M2275" s="2175">
        <v>30.611716789430918</v>
      </c>
      <c r="N2275" s="2175">
        <v>1386.7107705612204</v>
      </c>
      <c r="O2275" s="2441">
        <f>L2275*E2275</f>
        <v>775.8204660611998</v>
      </c>
      <c r="P2275" s="2435" t="s">
        <v>2926</v>
      </c>
      <c r="Q2275" s="2449" t="s">
        <v>2994</v>
      </c>
      <c r="R2275" s="2454">
        <v>26.2</v>
      </c>
      <c r="S2275" s="2441">
        <f>R2275*E2275</f>
        <v>1186.8599999999999</v>
      </c>
      <c r="T2275" s="2444">
        <v>0.4</v>
      </c>
    </row>
    <row r="2276" spans="1:20" s="2272" customFormat="1" ht="15.75" hidden="1" customHeight="1">
      <c r="A2276" s="2149"/>
      <c r="B2276" s="3116"/>
      <c r="C2276" s="2173"/>
      <c r="D2276" s="2275"/>
      <c r="E2276" s="2282"/>
      <c r="F2276" s="2277"/>
      <c r="G2276" s="2268"/>
      <c r="H2276" s="2268"/>
      <c r="I2276" s="2277"/>
      <c r="J2276" s="2268"/>
      <c r="K2276" s="2268"/>
      <c r="L2276" s="2440"/>
      <c r="M2276" s="2175">
        <v>0</v>
      </c>
      <c r="N2276" s="2175"/>
      <c r="O2276" s="2260"/>
      <c r="P2276" s="2333" t="s">
        <v>994</v>
      </c>
      <c r="Q2276" s="2313" t="s">
        <v>1834</v>
      </c>
      <c r="R2276" s="2314">
        <v>1</v>
      </c>
      <c r="S2276" s="2260">
        <f>R2276*E2275</f>
        <v>45.3</v>
      </c>
      <c r="T2276" s="2448">
        <v>4.2</v>
      </c>
    </row>
    <row r="2277" spans="1:20" s="2272" customFormat="1" ht="12" hidden="1" customHeight="1">
      <c r="A2277" s="2149"/>
      <c r="B2277" s="2267"/>
      <c r="C2277" s="2286"/>
      <c r="D2277" s="2275"/>
      <c r="E2277" s="2282"/>
      <c r="F2277" s="2277"/>
      <c r="G2277" s="2268"/>
      <c r="H2277" s="2268"/>
      <c r="I2277" s="2277"/>
      <c r="J2277" s="2268"/>
      <c r="K2277" s="2268"/>
      <c r="L2277" s="2440"/>
      <c r="M2277" s="2175">
        <v>0</v>
      </c>
      <c r="N2277" s="2175"/>
      <c r="O2277" s="2258"/>
      <c r="P2277" s="2338"/>
      <c r="Q2277" s="2419"/>
      <c r="R2277" s="2429"/>
      <c r="S2277" s="2258">
        <f>R2277*E2275</f>
        <v>0</v>
      </c>
      <c r="T2277" s="2258"/>
    </row>
    <row r="2278" spans="1:20" s="2272" customFormat="1" ht="12" hidden="1" customHeight="1">
      <c r="A2278" s="2149"/>
      <c r="B2278" s="2267"/>
      <c r="C2278" s="2286"/>
      <c r="D2278" s="2275"/>
      <c r="E2278" s="2282"/>
      <c r="F2278" s="2277"/>
      <c r="G2278" s="2268"/>
      <c r="H2278" s="2268"/>
      <c r="I2278" s="2277"/>
      <c r="J2278" s="2268"/>
      <c r="K2278" s="2268"/>
      <c r="L2278" s="2440"/>
      <c r="M2278" s="2175">
        <v>0</v>
      </c>
      <c r="N2278" s="2175"/>
      <c r="O2278" s="2258"/>
      <c r="P2278" s="2428"/>
      <c r="Q2278" s="2426"/>
      <c r="R2278" s="2455"/>
      <c r="S2278" s="2258">
        <f>R2278*E2275</f>
        <v>0</v>
      </c>
      <c r="T2278" s="2258"/>
    </row>
    <row r="2279" spans="1:20" s="2272" customFormat="1" ht="12" hidden="1" customHeight="1">
      <c r="A2279" s="2149"/>
      <c r="B2279" s="2267"/>
      <c r="C2279" s="2286"/>
      <c r="D2279" s="2275"/>
      <c r="E2279" s="2282"/>
      <c r="F2279" s="2277"/>
      <c r="G2279" s="2268"/>
      <c r="H2279" s="2268"/>
      <c r="I2279" s="2277"/>
      <c r="J2279" s="2268"/>
      <c r="K2279" s="2268"/>
      <c r="L2279" s="2440"/>
      <c r="M2279" s="2175">
        <v>0</v>
      </c>
      <c r="N2279" s="2175"/>
      <c r="O2279" s="2258"/>
      <c r="P2279" s="2428"/>
      <c r="Q2279" s="2426"/>
      <c r="R2279" s="2455"/>
      <c r="S2279" s="2258">
        <f>R2279*E2275</f>
        <v>0</v>
      </c>
      <c r="T2279" s="2258"/>
    </row>
    <row r="2280" spans="1:20" s="2272" customFormat="1" ht="12" hidden="1" customHeight="1">
      <c r="A2280" s="2149"/>
      <c r="B2280" s="2267"/>
      <c r="C2280" s="2286"/>
      <c r="D2280" s="2275"/>
      <c r="E2280" s="2282"/>
      <c r="F2280" s="2277"/>
      <c r="G2280" s="2268"/>
      <c r="H2280" s="2268"/>
      <c r="I2280" s="2277"/>
      <c r="J2280" s="2268"/>
      <c r="K2280" s="2268"/>
      <c r="L2280" s="2440"/>
      <c r="M2280" s="2175">
        <v>0</v>
      </c>
      <c r="N2280" s="2175"/>
      <c r="O2280" s="2258"/>
      <c r="P2280" s="2429"/>
      <c r="Q2280" s="2426"/>
      <c r="R2280" s="2429"/>
      <c r="S2280" s="2258">
        <f>R2280*E2275</f>
        <v>0</v>
      </c>
      <c r="T2280" s="2258"/>
    </row>
    <row r="2281" spans="1:20" s="2180" customFormat="1" ht="12" hidden="1" customHeight="1">
      <c r="A2281" s="2149"/>
      <c r="B2281" s="2267"/>
      <c r="C2281" s="2286"/>
      <c r="D2281" s="2275"/>
      <c r="E2281" s="2282"/>
      <c r="F2281" s="2277"/>
      <c r="G2281" s="2268"/>
      <c r="H2281" s="2268"/>
      <c r="I2281" s="2277"/>
      <c r="J2281" s="2268"/>
      <c r="K2281" s="2268"/>
      <c r="L2281" s="2440"/>
      <c r="M2281" s="2175">
        <v>0</v>
      </c>
      <c r="N2281" s="2175"/>
      <c r="O2281" s="2258"/>
      <c r="P2281" s="2428"/>
      <c r="Q2281" s="2426"/>
      <c r="R2281" s="2429"/>
      <c r="S2281" s="2258">
        <f>R2281*E2275</f>
        <v>0</v>
      </c>
      <c r="T2281" s="2259"/>
    </row>
    <row r="2282" spans="1:20" s="2180" customFormat="1" ht="12" hidden="1" customHeight="1">
      <c r="A2282" s="2149"/>
      <c r="B2282" s="2267"/>
      <c r="C2282" s="2286"/>
      <c r="D2282" s="2275"/>
      <c r="E2282" s="2282"/>
      <c r="F2282" s="2277"/>
      <c r="G2282" s="2268"/>
      <c r="H2282" s="2268"/>
      <c r="I2282" s="2277"/>
      <c r="J2282" s="2268"/>
      <c r="K2282" s="2268"/>
      <c r="L2282" s="2440"/>
      <c r="M2282" s="2175">
        <v>0</v>
      </c>
      <c r="N2282" s="2175"/>
      <c r="O2282" s="2258"/>
      <c r="P2282" s="2428"/>
      <c r="Q2282" s="2419"/>
      <c r="R2282" s="2429"/>
      <c r="S2282" s="2258">
        <f>R2282*E2275</f>
        <v>0</v>
      </c>
      <c r="T2282" s="2258"/>
    </row>
    <row r="2283" spans="1:20" s="2180" customFormat="1" ht="12" hidden="1" customHeight="1">
      <c r="A2283" s="2149"/>
      <c r="B2283" s="2267"/>
      <c r="C2283" s="2286"/>
      <c r="D2283" s="2275"/>
      <c r="E2283" s="2282"/>
      <c r="F2283" s="2277"/>
      <c r="G2283" s="2268"/>
      <c r="H2283" s="2268"/>
      <c r="I2283" s="2277"/>
      <c r="J2283" s="2268"/>
      <c r="K2283" s="2268"/>
      <c r="L2283" s="2440"/>
      <c r="M2283" s="2175">
        <v>0</v>
      </c>
      <c r="N2283" s="2175"/>
      <c r="O2283" s="2260"/>
      <c r="P2283" s="2430"/>
      <c r="Q2283" s="2419"/>
      <c r="R2283" s="2431"/>
      <c r="S2283" s="2260">
        <f>R2283*E2275</f>
        <v>0</v>
      </c>
      <c r="T2283" s="2260"/>
    </row>
    <row r="2284" spans="1:20" s="2247" customFormat="1" ht="24.75" customHeight="1">
      <c r="A2284" s="2149">
        <f>A2275+1</f>
        <v>199</v>
      </c>
      <c r="B2284" s="2173"/>
      <c r="C2284" s="2143" t="s">
        <v>2298</v>
      </c>
      <c r="D2284" s="2243" t="s">
        <v>2821</v>
      </c>
      <c r="E2284" s="2173">
        <v>31.2</v>
      </c>
      <c r="F2284" s="2305">
        <v>4.2</v>
      </c>
      <c r="G2284" s="2234">
        <v>131.04</v>
      </c>
      <c r="H2284" s="2268">
        <v>6.0948526863084931</v>
      </c>
      <c r="I2284" s="2305">
        <v>0.214</v>
      </c>
      <c r="J2284" s="2268">
        <v>6.6768000000000001</v>
      </c>
      <c r="K2284" s="2268">
        <v>0.65270428000000003</v>
      </c>
      <c r="L2284" s="2262">
        <v>22.807817864999993</v>
      </c>
      <c r="M2284" s="2175">
        <v>38.236590111022743</v>
      </c>
      <c r="N2284" s="2175">
        <v>1192.9816114639095</v>
      </c>
      <c r="O2284" s="2437">
        <f>E2284*L2284</f>
        <v>711.60391738799979</v>
      </c>
      <c r="P2284" s="2456" t="s">
        <v>989</v>
      </c>
      <c r="Q2284" s="2438" t="s">
        <v>1834</v>
      </c>
      <c r="R2284" s="2439">
        <v>1.1499999999999999</v>
      </c>
      <c r="S2284" s="2268">
        <f>R2284*E2284</f>
        <v>35.879999999999995</v>
      </c>
      <c r="T2284" s="2200">
        <v>17</v>
      </c>
    </row>
    <row r="2285" spans="1:20" s="2272" customFormat="1" ht="12" hidden="1" customHeight="1">
      <c r="A2285" s="2149"/>
      <c r="B2285" s="2173"/>
      <c r="C2285" s="2286"/>
      <c r="D2285" s="2275"/>
      <c r="E2285" s="2282"/>
      <c r="F2285" s="2277"/>
      <c r="G2285" s="2234"/>
      <c r="H2285" s="2234"/>
      <c r="I2285" s="2277"/>
      <c r="J2285" s="2268"/>
      <c r="K2285" s="2268"/>
      <c r="L2285" s="2440"/>
      <c r="M2285" s="2175">
        <v>0</v>
      </c>
      <c r="N2285" s="2175"/>
      <c r="O2285" s="2258"/>
      <c r="P2285" s="2425"/>
      <c r="Q2285" s="2426"/>
      <c r="R2285" s="2273"/>
      <c r="S2285" s="2258">
        <f>R2285*E2284</f>
        <v>0</v>
      </c>
      <c r="T2285" s="2259"/>
    </row>
    <row r="2286" spans="1:20" s="2272" customFormat="1" ht="17.25" hidden="1" customHeight="1">
      <c r="A2286" s="2149"/>
      <c r="B2286" s="2267"/>
      <c r="C2286" s="2286"/>
      <c r="D2286" s="2275"/>
      <c r="E2286" s="2282"/>
      <c r="F2286" s="2277"/>
      <c r="G2286" s="2234"/>
      <c r="H2286" s="2234"/>
      <c r="I2286" s="2277"/>
      <c r="J2286" s="2268"/>
      <c r="K2286" s="2268"/>
      <c r="L2286" s="2440"/>
      <c r="M2286" s="2175">
        <v>0</v>
      </c>
      <c r="N2286" s="2175"/>
      <c r="O2286" s="2260"/>
      <c r="P2286" s="2339"/>
      <c r="Q2286" s="2415"/>
      <c r="R2286" s="2457"/>
      <c r="S2286" s="2260">
        <f>R2286*E2284</f>
        <v>0</v>
      </c>
      <c r="T2286" s="2260"/>
    </row>
    <row r="2287" spans="1:20" s="2272" customFormat="1" ht="12" hidden="1" customHeight="1">
      <c r="A2287" s="2149"/>
      <c r="B2287" s="2267"/>
      <c r="C2287" s="2286"/>
      <c r="D2287" s="2275"/>
      <c r="E2287" s="2282"/>
      <c r="F2287" s="2277"/>
      <c r="G2287" s="2234"/>
      <c r="H2287" s="2234"/>
      <c r="I2287" s="2277"/>
      <c r="J2287" s="2268"/>
      <c r="K2287" s="2268"/>
      <c r="L2287" s="2440"/>
      <c r="M2287" s="2175">
        <v>0</v>
      </c>
      <c r="N2287" s="2175"/>
      <c r="O2287" s="2258"/>
      <c r="P2287" s="2428"/>
      <c r="Q2287" s="2419"/>
      <c r="R2287" s="2429"/>
      <c r="S2287" s="2258">
        <f>R2287*E2284</f>
        <v>0</v>
      </c>
      <c r="T2287" s="2258"/>
    </row>
    <row r="2288" spans="1:20" s="2272" customFormat="1" ht="12" hidden="1" customHeight="1">
      <c r="A2288" s="2149"/>
      <c r="B2288" s="2267"/>
      <c r="C2288" s="2286"/>
      <c r="D2288" s="2275"/>
      <c r="E2288" s="2282"/>
      <c r="F2288" s="2277"/>
      <c r="G2288" s="2234"/>
      <c r="H2288" s="2234"/>
      <c r="I2288" s="2277"/>
      <c r="J2288" s="2268"/>
      <c r="K2288" s="2268"/>
      <c r="L2288" s="2440"/>
      <c r="M2288" s="2175">
        <v>0</v>
      </c>
      <c r="N2288" s="2175"/>
      <c r="O2288" s="2258"/>
      <c r="P2288" s="2428"/>
      <c r="Q2288" s="2419"/>
      <c r="R2288" s="2429"/>
      <c r="S2288" s="2258">
        <f>R2288*E2284</f>
        <v>0</v>
      </c>
      <c r="T2288" s="2258"/>
    </row>
    <row r="2289" spans="1:20" s="2272" customFormat="1" ht="12" hidden="1" customHeight="1">
      <c r="A2289" s="2149"/>
      <c r="B2289" s="2267"/>
      <c r="C2289" s="2286"/>
      <c r="D2289" s="2275"/>
      <c r="E2289" s="2282"/>
      <c r="F2289" s="2277"/>
      <c r="G2289" s="2234"/>
      <c r="H2289" s="2234"/>
      <c r="I2289" s="2277"/>
      <c r="J2289" s="2268"/>
      <c r="K2289" s="2268"/>
      <c r="L2289" s="2440"/>
      <c r="M2289" s="2175">
        <v>0</v>
      </c>
      <c r="N2289" s="2175"/>
      <c r="O2289" s="2258"/>
      <c r="P2289" s="2428"/>
      <c r="Q2289" s="2419"/>
      <c r="R2289" s="2429"/>
      <c r="S2289" s="2258">
        <f>R2289*E2284</f>
        <v>0</v>
      </c>
      <c r="T2289" s="2258"/>
    </row>
    <row r="2290" spans="1:20" s="2180" customFormat="1" ht="12" hidden="1" customHeight="1">
      <c r="A2290" s="2149"/>
      <c r="B2290" s="2267"/>
      <c r="C2290" s="2286"/>
      <c r="D2290" s="2275"/>
      <c r="E2290" s="2282"/>
      <c r="F2290" s="2277"/>
      <c r="G2290" s="2234"/>
      <c r="H2290" s="2234"/>
      <c r="I2290" s="2277"/>
      <c r="J2290" s="2268"/>
      <c r="K2290" s="2268"/>
      <c r="L2290" s="2440"/>
      <c r="M2290" s="2175">
        <v>0</v>
      </c>
      <c r="N2290" s="2175"/>
      <c r="O2290" s="2258"/>
      <c r="P2290" s="2428"/>
      <c r="Q2290" s="2419"/>
      <c r="R2290" s="2429"/>
      <c r="S2290" s="2258">
        <f>R2290*E2284</f>
        <v>0</v>
      </c>
      <c r="T2290" s="2259"/>
    </row>
    <row r="2291" spans="1:20" s="2180" customFormat="1" ht="12" hidden="1" customHeight="1">
      <c r="A2291" s="2149"/>
      <c r="B2291" s="2267"/>
      <c r="C2291" s="2286"/>
      <c r="D2291" s="2275"/>
      <c r="E2291" s="2282"/>
      <c r="F2291" s="2277"/>
      <c r="G2291" s="2234"/>
      <c r="H2291" s="2234"/>
      <c r="I2291" s="2277"/>
      <c r="J2291" s="2268"/>
      <c r="K2291" s="2268"/>
      <c r="L2291" s="2440"/>
      <c r="M2291" s="2175">
        <v>0</v>
      </c>
      <c r="N2291" s="2175"/>
      <c r="O2291" s="2258"/>
      <c r="P2291" s="2428"/>
      <c r="Q2291" s="2419"/>
      <c r="R2291" s="2429"/>
      <c r="S2291" s="2258">
        <f>R2291*E2284</f>
        <v>0</v>
      </c>
      <c r="T2291" s="2258"/>
    </row>
    <row r="2292" spans="1:20" s="2180" customFormat="1" ht="12" hidden="1" customHeight="1">
      <c r="A2292" s="2149"/>
      <c r="B2292" s="2267"/>
      <c r="C2292" s="2286"/>
      <c r="D2292" s="2275"/>
      <c r="E2292" s="2282"/>
      <c r="F2292" s="2277"/>
      <c r="G2292" s="2234"/>
      <c r="H2292" s="2234"/>
      <c r="I2292" s="2277"/>
      <c r="J2292" s="2268"/>
      <c r="K2292" s="2268"/>
      <c r="L2292" s="2440"/>
      <c r="M2292" s="2175">
        <v>0</v>
      </c>
      <c r="N2292" s="2175"/>
      <c r="O2292" s="2260"/>
      <c r="P2292" s="2430"/>
      <c r="Q2292" s="2398"/>
      <c r="R2292" s="2431"/>
      <c r="S2292" s="2258">
        <f>R2292*E2284</f>
        <v>0</v>
      </c>
      <c r="T2292" s="2260"/>
    </row>
    <row r="2293" spans="1:20" s="2180" customFormat="1" ht="30" customHeight="1">
      <c r="A2293" s="2149">
        <f>A2284+1</f>
        <v>200</v>
      </c>
      <c r="B2293" s="2149" t="s">
        <v>995</v>
      </c>
      <c r="C2293" s="2143" t="s">
        <v>2299</v>
      </c>
      <c r="D2293" s="2149" t="s">
        <v>2826</v>
      </c>
      <c r="E2293" s="2252">
        <v>22.9</v>
      </c>
      <c r="F2293" s="2233">
        <v>1.28</v>
      </c>
      <c r="G2293" s="2234">
        <v>29.311999999999998</v>
      </c>
      <c r="H2293" s="2234">
        <v>1.8574789139225882</v>
      </c>
      <c r="I2293" s="2233">
        <v>0.06</v>
      </c>
      <c r="J2293" s="2234">
        <v>1.3739999999999999</v>
      </c>
      <c r="K2293" s="2234">
        <v>0.1830012</v>
      </c>
      <c r="L2293" s="2262">
        <v>1.4811665248799999</v>
      </c>
      <c r="M2293" s="2175">
        <v>4.5560497815481096</v>
      </c>
      <c r="N2293" s="2175">
        <v>104.33353999745171</v>
      </c>
      <c r="O2293" s="2200">
        <f>E2293*L2293</f>
        <v>33.918713419751995</v>
      </c>
      <c r="P2293" s="2116" t="s">
        <v>646</v>
      </c>
      <c r="Q2293" s="2323" t="s">
        <v>2093</v>
      </c>
      <c r="R2293" s="2115">
        <v>3.2000000000000001E-2</v>
      </c>
      <c r="S2293" s="2317">
        <f>R2293*E2293</f>
        <v>0.73280000000000001</v>
      </c>
      <c r="T2293" s="2387">
        <v>25.5</v>
      </c>
    </row>
    <row r="2294" spans="1:20" s="2180" customFormat="1" ht="14.25" hidden="1" customHeight="1">
      <c r="A2294" s="2149"/>
      <c r="B2294" s="2149"/>
      <c r="C2294" s="2143"/>
      <c r="D2294" s="2149"/>
      <c r="E2294" s="2232"/>
      <c r="F2294" s="2240"/>
      <c r="G2294" s="2235"/>
      <c r="H2294" s="2235"/>
      <c r="I2294" s="2233"/>
      <c r="J2294" s="2235"/>
      <c r="K2294" s="2235"/>
      <c r="L2294" s="2235"/>
      <c r="M2294" s="2175">
        <v>0</v>
      </c>
      <c r="N2294" s="2237"/>
      <c r="O2294" s="2119"/>
      <c r="P2294" s="2120" t="s">
        <v>1090</v>
      </c>
      <c r="Q2294" s="2138" t="s">
        <v>1834</v>
      </c>
      <c r="R2294" s="2122">
        <v>1.08</v>
      </c>
      <c r="S2294" s="2319">
        <f>R2294*E2293</f>
        <v>24.731999999999999</v>
      </c>
      <c r="T2294" s="2120">
        <v>0.42</v>
      </c>
    </row>
    <row r="2295" spans="1:20" s="2180" customFormat="1" ht="12" hidden="1" customHeight="1">
      <c r="A2295" s="2149"/>
      <c r="B2295" s="2149"/>
      <c r="C2295" s="2143"/>
      <c r="D2295" s="2149"/>
      <c r="E2295" s="2232"/>
      <c r="F2295" s="2240"/>
      <c r="G2295" s="2235"/>
      <c r="H2295" s="2235"/>
      <c r="I2295" s="2233"/>
      <c r="J2295" s="2235"/>
      <c r="K2295" s="2235"/>
      <c r="L2295" s="2235"/>
      <c r="M2295" s="2175">
        <v>0</v>
      </c>
      <c r="N2295" s="2237"/>
      <c r="O2295" s="2119"/>
      <c r="P2295" s="2120"/>
      <c r="Q2295" s="2138"/>
      <c r="R2295" s="2122"/>
      <c r="S2295" s="2319">
        <f>R2295*E2293</f>
        <v>0</v>
      </c>
      <c r="T2295" s="2120"/>
    </row>
    <row r="2296" spans="1:20" s="2180" customFormat="1" ht="12" hidden="1" customHeight="1">
      <c r="A2296" s="2149"/>
      <c r="B2296" s="2149"/>
      <c r="C2296" s="2143"/>
      <c r="D2296" s="2149"/>
      <c r="E2296" s="2232"/>
      <c r="F2296" s="2240"/>
      <c r="G2296" s="2235"/>
      <c r="H2296" s="2235"/>
      <c r="I2296" s="2233"/>
      <c r="J2296" s="2235"/>
      <c r="K2296" s="2235"/>
      <c r="L2296" s="2235"/>
      <c r="M2296" s="2175">
        <v>0</v>
      </c>
      <c r="N2296" s="2237"/>
      <c r="O2296" s="2119"/>
      <c r="P2296" s="2120"/>
      <c r="Q2296" s="2138"/>
      <c r="R2296" s="2122"/>
      <c r="S2296" s="2319">
        <f>R2296*E2293</f>
        <v>0</v>
      </c>
      <c r="T2296" s="2120"/>
    </row>
    <row r="2297" spans="1:20" s="2180" customFormat="1" ht="12" hidden="1" customHeight="1">
      <c r="A2297" s="2149"/>
      <c r="B2297" s="2149"/>
      <c r="C2297" s="2143"/>
      <c r="D2297" s="2149"/>
      <c r="E2297" s="2232"/>
      <c r="F2297" s="2240"/>
      <c r="G2297" s="2235"/>
      <c r="H2297" s="2235"/>
      <c r="I2297" s="2233"/>
      <c r="J2297" s="2235"/>
      <c r="K2297" s="2235"/>
      <c r="L2297" s="2235"/>
      <c r="M2297" s="2175">
        <v>0</v>
      </c>
      <c r="N2297" s="2237"/>
      <c r="O2297" s="2119"/>
      <c r="P2297" s="2120"/>
      <c r="Q2297" s="2138"/>
      <c r="R2297" s="2122"/>
      <c r="S2297" s="2319">
        <f>R2297*E2293</f>
        <v>0</v>
      </c>
      <c r="T2297" s="2120"/>
    </row>
    <row r="2298" spans="1:20" s="2180" customFormat="1" ht="12" hidden="1" customHeight="1">
      <c r="A2298" s="2149"/>
      <c r="B2298" s="2149"/>
      <c r="C2298" s="2143"/>
      <c r="D2298" s="2149"/>
      <c r="E2298" s="2232"/>
      <c r="F2298" s="2240"/>
      <c r="G2298" s="2235"/>
      <c r="H2298" s="2235"/>
      <c r="I2298" s="2233"/>
      <c r="J2298" s="2235"/>
      <c r="K2298" s="2235"/>
      <c r="L2298" s="2235"/>
      <c r="M2298" s="2175">
        <v>0</v>
      </c>
      <c r="N2298" s="2237"/>
      <c r="O2298" s="2119"/>
      <c r="P2298" s="2120"/>
      <c r="Q2298" s="2138"/>
      <c r="R2298" s="2122"/>
      <c r="S2298" s="2319">
        <f>R2298*E2293</f>
        <v>0</v>
      </c>
      <c r="T2298" s="2120"/>
    </row>
    <row r="2299" spans="1:20" s="2180" customFormat="1" ht="12" hidden="1" customHeight="1">
      <c r="A2299" s="2149"/>
      <c r="B2299" s="2149"/>
      <c r="C2299" s="2143"/>
      <c r="D2299" s="2149"/>
      <c r="E2299" s="2232"/>
      <c r="F2299" s="2240"/>
      <c r="G2299" s="2235"/>
      <c r="H2299" s="2235"/>
      <c r="I2299" s="2233"/>
      <c r="J2299" s="2235"/>
      <c r="K2299" s="2235"/>
      <c r="L2299" s="2235"/>
      <c r="M2299" s="2175">
        <v>0</v>
      </c>
      <c r="N2299" s="2237"/>
      <c r="O2299" s="2119"/>
      <c r="P2299" s="2120"/>
      <c r="Q2299" s="2138"/>
      <c r="R2299" s="2122"/>
      <c r="S2299" s="2319">
        <f>R2299*E2293</f>
        <v>0</v>
      </c>
      <c r="T2299" s="2120"/>
    </row>
    <row r="2300" spans="1:20" s="2180" customFormat="1" ht="12" hidden="1" customHeight="1">
      <c r="A2300" s="2149"/>
      <c r="B2300" s="2149"/>
      <c r="C2300" s="2143"/>
      <c r="D2300" s="2149"/>
      <c r="E2300" s="2232"/>
      <c r="F2300" s="2240"/>
      <c r="G2300" s="2235"/>
      <c r="H2300" s="2235"/>
      <c r="I2300" s="2233"/>
      <c r="J2300" s="2235"/>
      <c r="K2300" s="2235"/>
      <c r="L2300" s="2235"/>
      <c r="M2300" s="2175">
        <v>0</v>
      </c>
      <c r="N2300" s="2237"/>
      <c r="O2300" s="2119"/>
      <c r="P2300" s="2120"/>
      <c r="Q2300" s="2138"/>
      <c r="R2300" s="2122"/>
      <c r="S2300" s="2319">
        <f>R2300*E2293</f>
        <v>0</v>
      </c>
      <c r="T2300" s="2120"/>
    </row>
    <row r="2301" spans="1:20" s="2180" customFormat="1" ht="12" hidden="1" customHeight="1">
      <c r="A2301" s="2149"/>
      <c r="B2301" s="2149"/>
      <c r="C2301" s="2143"/>
      <c r="D2301" s="2149"/>
      <c r="E2301" s="2232"/>
      <c r="F2301" s="2240"/>
      <c r="G2301" s="2235"/>
      <c r="H2301" s="2235"/>
      <c r="I2301" s="2233"/>
      <c r="J2301" s="2235"/>
      <c r="K2301" s="2235"/>
      <c r="L2301" s="2235"/>
      <c r="M2301" s="2175">
        <v>0</v>
      </c>
      <c r="N2301" s="2237"/>
      <c r="O2301" s="2119"/>
      <c r="P2301" s="2120"/>
      <c r="Q2301" s="2138"/>
      <c r="R2301" s="2122"/>
      <c r="S2301" s="2319">
        <f>R2301*E2293</f>
        <v>0</v>
      </c>
      <c r="T2301" s="2120"/>
    </row>
    <row r="2302" spans="1:20" s="2180" customFormat="1" ht="27" customHeight="1">
      <c r="A2302" s="2149">
        <f>A2293+1</f>
        <v>201</v>
      </c>
      <c r="B2302" s="2231" t="s">
        <v>988</v>
      </c>
      <c r="C2302" s="2145" t="s">
        <v>2300</v>
      </c>
      <c r="D2302" s="2149" t="s">
        <v>2821</v>
      </c>
      <c r="E2302" s="2232">
        <v>67.400000000000006</v>
      </c>
      <c r="F2302" s="2233">
        <v>1.32</v>
      </c>
      <c r="G2302" s="2234">
        <v>88.968000000000018</v>
      </c>
      <c r="H2302" s="2268">
        <v>1.9155251299826692</v>
      </c>
      <c r="I2302" s="2240">
        <v>6.6299999999999998E-2</v>
      </c>
      <c r="J2302" s="2234">
        <v>4.4686200000000005</v>
      </c>
      <c r="K2302" s="2234">
        <v>0.202216326</v>
      </c>
      <c r="L2302" s="2262">
        <v>3.7332489599999996</v>
      </c>
      <c r="M2302" s="2175">
        <v>7.5695850097106359</v>
      </c>
      <c r="N2302" s="2175">
        <v>510.19002965449693</v>
      </c>
      <c r="O2302" s="2200">
        <f>E2302*L2302</f>
        <v>251.620979904</v>
      </c>
      <c r="P2302" s="2145" t="s">
        <v>1591</v>
      </c>
      <c r="Q2302" s="2242" t="s">
        <v>2994</v>
      </c>
      <c r="R2302" s="2325">
        <v>4</v>
      </c>
      <c r="S2302" s="2234">
        <f>R2302*E2302</f>
        <v>269.60000000000002</v>
      </c>
      <c r="T2302" s="2200">
        <v>0.8</v>
      </c>
    </row>
    <row r="2303" spans="1:20" s="2180" customFormat="1" ht="12" hidden="1" customHeight="1">
      <c r="A2303" s="2149"/>
      <c r="B2303" s="2231"/>
      <c r="C2303" s="2173"/>
      <c r="D2303" s="2149"/>
      <c r="E2303" s="2232"/>
      <c r="F2303" s="2240"/>
      <c r="G2303" s="2234"/>
      <c r="H2303" s="2234"/>
      <c r="I2303" s="2233"/>
      <c r="J2303" s="2235"/>
      <c r="K2303" s="2235"/>
      <c r="L2303" s="2173"/>
      <c r="M2303" s="2175">
        <v>0</v>
      </c>
      <c r="N2303" s="2237"/>
      <c r="O2303" s="2128"/>
      <c r="P2303" s="2200"/>
      <c r="Q2303" s="2327"/>
      <c r="R2303" s="2200"/>
      <c r="S2303" s="2320">
        <f>R2303*E2302</f>
        <v>0</v>
      </c>
      <c r="T2303" s="2200"/>
    </row>
    <row r="2304" spans="1:20" s="2180" customFormat="1" ht="12" hidden="1" customHeight="1">
      <c r="A2304" s="2149"/>
      <c r="B2304" s="2231"/>
      <c r="C2304" s="2143"/>
      <c r="D2304" s="2149"/>
      <c r="E2304" s="2232"/>
      <c r="F2304" s="2240"/>
      <c r="G2304" s="2234"/>
      <c r="H2304" s="2234"/>
      <c r="I2304" s="2233"/>
      <c r="J2304" s="2235"/>
      <c r="K2304" s="2235"/>
      <c r="L2304" s="2266"/>
      <c r="M2304" s="2175">
        <v>0</v>
      </c>
      <c r="N2304" s="2237"/>
      <c r="O2304" s="2370"/>
      <c r="P2304" s="2233"/>
      <c r="Q2304" s="2242"/>
      <c r="R2304" s="2458"/>
      <c r="S2304" s="2234">
        <f>R2304*E2302</f>
        <v>0</v>
      </c>
      <c r="T2304" s="2265"/>
    </row>
    <row r="2305" spans="1:20" s="2180" customFormat="1" ht="12" hidden="1" customHeight="1">
      <c r="A2305" s="2149"/>
      <c r="B2305" s="2231"/>
      <c r="C2305" s="2143"/>
      <c r="D2305" s="2149"/>
      <c r="E2305" s="2232"/>
      <c r="F2305" s="2240"/>
      <c r="G2305" s="2234"/>
      <c r="H2305" s="2234"/>
      <c r="I2305" s="2233"/>
      <c r="J2305" s="2235"/>
      <c r="K2305" s="2235"/>
      <c r="L2305" s="2266"/>
      <c r="M2305" s="2175">
        <v>0</v>
      </c>
      <c r="N2305" s="2237"/>
      <c r="O2305" s="2370"/>
      <c r="P2305" s="2233"/>
      <c r="Q2305" s="2242"/>
      <c r="R2305" s="2458"/>
      <c r="S2305" s="2234">
        <f>R2305*E2302</f>
        <v>0</v>
      </c>
      <c r="T2305" s="2265"/>
    </row>
    <row r="2306" spans="1:20" s="2180" customFormat="1" ht="12" hidden="1" customHeight="1">
      <c r="A2306" s="2149"/>
      <c r="B2306" s="2231"/>
      <c r="C2306" s="2143"/>
      <c r="D2306" s="2149"/>
      <c r="E2306" s="2232"/>
      <c r="F2306" s="2240"/>
      <c r="G2306" s="2234"/>
      <c r="H2306" s="2234"/>
      <c r="I2306" s="2233"/>
      <c r="J2306" s="2235"/>
      <c r="K2306" s="2235"/>
      <c r="L2306" s="2266"/>
      <c r="M2306" s="2175">
        <v>0</v>
      </c>
      <c r="N2306" s="2237"/>
      <c r="O2306" s="2370"/>
      <c r="P2306" s="2233"/>
      <c r="Q2306" s="2242"/>
      <c r="R2306" s="2458"/>
      <c r="S2306" s="2234">
        <f>R2306*E2302</f>
        <v>0</v>
      </c>
      <c r="T2306" s="2265"/>
    </row>
    <row r="2307" spans="1:20" s="2180" customFormat="1" ht="12" hidden="1" customHeight="1">
      <c r="A2307" s="2149"/>
      <c r="B2307" s="2231"/>
      <c r="C2307" s="2143"/>
      <c r="D2307" s="2149"/>
      <c r="E2307" s="2232"/>
      <c r="F2307" s="2240"/>
      <c r="G2307" s="2234"/>
      <c r="H2307" s="2234"/>
      <c r="I2307" s="2233"/>
      <c r="J2307" s="2235"/>
      <c r="K2307" s="2235"/>
      <c r="L2307" s="2266"/>
      <c r="M2307" s="2175">
        <v>0</v>
      </c>
      <c r="N2307" s="2237"/>
      <c r="O2307" s="2370"/>
      <c r="P2307" s="2233"/>
      <c r="Q2307" s="2242"/>
      <c r="R2307" s="2458"/>
      <c r="S2307" s="2234">
        <f>R2307*E2302</f>
        <v>0</v>
      </c>
      <c r="T2307" s="2265"/>
    </row>
    <row r="2308" spans="1:20" s="2180" customFormat="1" ht="12" hidden="1" customHeight="1">
      <c r="A2308" s="2149"/>
      <c r="B2308" s="2231"/>
      <c r="C2308" s="2143"/>
      <c r="D2308" s="2149"/>
      <c r="E2308" s="2232"/>
      <c r="F2308" s="2240"/>
      <c r="G2308" s="2234"/>
      <c r="H2308" s="2234"/>
      <c r="I2308" s="2233"/>
      <c r="J2308" s="2235"/>
      <c r="K2308" s="2235"/>
      <c r="L2308" s="2266"/>
      <c r="M2308" s="2175">
        <v>0</v>
      </c>
      <c r="N2308" s="2237"/>
      <c r="O2308" s="2370"/>
      <c r="P2308" s="2233"/>
      <c r="Q2308" s="2242"/>
      <c r="R2308" s="2458"/>
      <c r="S2308" s="2234">
        <f>R2308*E2302</f>
        <v>0</v>
      </c>
      <c r="T2308" s="2265"/>
    </row>
    <row r="2309" spans="1:20" s="2180" customFormat="1" ht="12" hidden="1" customHeight="1">
      <c r="A2309" s="2149"/>
      <c r="B2309" s="2231"/>
      <c r="C2309" s="2143"/>
      <c r="D2309" s="2149"/>
      <c r="E2309" s="2232"/>
      <c r="F2309" s="2240"/>
      <c r="G2309" s="2234"/>
      <c r="H2309" s="2234"/>
      <c r="I2309" s="2233"/>
      <c r="J2309" s="2235"/>
      <c r="K2309" s="2235"/>
      <c r="L2309" s="2266"/>
      <c r="M2309" s="2175">
        <v>0</v>
      </c>
      <c r="N2309" s="2237"/>
      <c r="O2309" s="2370"/>
      <c r="P2309" s="2233"/>
      <c r="Q2309" s="2242"/>
      <c r="R2309" s="2458"/>
      <c r="S2309" s="2234">
        <f>R2309*E2302</f>
        <v>0</v>
      </c>
      <c r="T2309" s="2265"/>
    </row>
    <row r="2310" spans="1:20" s="2180" customFormat="1" ht="12" hidden="1" customHeight="1">
      <c r="A2310" s="2149"/>
      <c r="B2310" s="2231"/>
      <c r="C2310" s="2143"/>
      <c r="D2310" s="2149"/>
      <c r="E2310" s="2232"/>
      <c r="F2310" s="2240"/>
      <c r="G2310" s="2234"/>
      <c r="H2310" s="2234"/>
      <c r="I2310" s="2233"/>
      <c r="J2310" s="2235"/>
      <c r="K2310" s="2235"/>
      <c r="L2310" s="2266"/>
      <c r="M2310" s="2175">
        <v>0</v>
      </c>
      <c r="N2310" s="2237"/>
      <c r="O2310" s="2370"/>
      <c r="P2310" s="2233"/>
      <c r="Q2310" s="2242"/>
      <c r="R2310" s="2458"/>
      <c r="S2310" s="2234">
        <f>R2310*E2302</f>
        <v>0</v>
      </c>
      <c r="T2310" s="2265"/>
    </row>
    <row r="2311" spans="1:20" s="2180" customFormat="1" ht="27.75" customHeight="1">
      <c r="A2311" s="2149">
        <f>A2302+1</f>
        <v>202</v>
      </c>
      <c r="B2311" s="2231" t="s">
        <v>649</v>
      </c>
      <c r="C2311" s="2143" t="s">
        <v>2301</v>
      </c>
      <c r="D2311" s="2149" t="s">
        <v>2821</v>
      </c>
      <c r="E2311" s="2232">
        <f>21+5.6</f>
        <v>26.6</v>
      </c>
      <c r="F2311" s="2233">
        <v>7.1900000000000006E-2</v>
      </c>
      <c r="G2311" s="2234">
        <v>1.9125400000000004</v>
      </c>
      <c r="H2311" s="2234">
        <v>0.10433807336799539</v>
      </c>
      <c r="I2311" s="2240">
        <v>9.9000000000000008E-3</v>
      </c>
      <c r="J2311" s="2234">
        <v>0.26334000000000002</v>
      </c>
      <c r="K2311" s="2234">
        <v>3.0195198000000003E-2</v>
      </c>
      <c r="L2311" s="2262">
        <v>0.19039569696</v>
      </c>
      <c r="M2311" s="2175">
        <v>0.4203694200485632</v>
      </c>
      <c r="N2311" s="2175">
        <v>11.181826573291781</v>
      </c>
      <c r="O2311" s="2200">
        <f>E2311*L2311</f>
        <v>5.0645255391360005</v>
      </c>
      <c r="P2311" s="2305" t="s">
        <v>616</v>
      </c>
      <c r="Q2311" s="2368" t="s">
        <v>2093</v>
      </c>
      <c r="R2311" s="2232">
        <v>4.0800000000000003E-2</v>
      </c>
      <c r="S2311" s="2283">
        <f>R2311*E2311</f>
        <v>1.0852800000000002</v>
      </c>
      <c r="T2311" s="2240">
        <v>4</v>
      </c>
    </row>
    <row r="2312" spans="1:20" s="2180" customFormat="1" ht="12" hidden="1" customHeight="1">
      <c r="A2312" s="2149"/>
      <c r="B2312" s="2231"/>
      <c r="C2312" s="2143" t="s">
        <v>2302</v>
      </c>
      <c r="D2312" s="2149"/>
      <c r="E2312" s="2232"/>
      <c r="F2312" s="2240"/>
      <c r="G2312" s="2234"/>
      <c r="H2312" s="2234"/>
      <c r="I2312" s="2233"/>
      <c r="J2312" s="2235"/>
      <c r="K2312" s="2235"/>
      <c r="L2312" s="2266"/>
      <c r="M2312" s="2175">
        <v>0</v>
      </c>
      <c r="N2312" s="2237"/>
      <c r="O2312" s="2119"/>
      <c r="P2312" s="2120"/>
      <c r="Q2312" s="2125"/>
      <c r="R2312" s="2122"/>
      <c r="S2312" s="2120">
        <f>R2312*E2311</f>
        <v>0</v>
      </c>
      <c r="T2312" s="2124"/>
    </row>
    <row r="2313" spans="1:20" s="2180" customFormat="1" ht="12" hidden="1" customHeight="1">
      <c r="A2313" s="2149"/>
      <c r="B2313" s="2231"/>
      <c r="C2313" s="2143"/>
      <c r="D2313" s="2149"/>
      <c r="E2313" s="2232"/>
      <c r="F2313" s="2240"/>
      <c r="G2313" s="2234"/>
      <c r="H2313" s="2234"/>
      <c r="I2313" s="2233"/>
      <c r="J2313" s="2235"/>
      <c r="K2313" s="2235"/>
      <c r="L2313" s="2266"/>
      <c r="M2313" s="2175">
        <v>0</v>
      </c>
      <c r="N2313" s="2237"/>
      <c r="O2313" s="2119"/>
      <c r="P2313" s="2120"/>
      <c r="Q2313" s="2125"/>
      <c r="R2313" s="2122"/>
      <c r="S2313" s="2120">
        <f>R2313*E2311</f>
        <v>0</v>
      </c>
      <c r="T2313" s="2124"/>
    </row>
    <row r="2314" spans="1:20" s="2180" customFormat="1" ht="12" hidden="1" customHeight="1">
      <c r="A2314" s="2149"/>
      <c r="B2314" s="2231"/>
      <c r="C2314" s="2143"/>
      <c r="D2314" s="2149"/>
      <c r="E2314" s="2232"/>
      <c r="F2314" s="2240"/>
      <c r="G2314" s="2234"/>
      <c r="H2314" s="2234"/>
      <c r="I2314" s="2233"/>
      <c r="J2314" s="2235"/>
      <c r="K2314" s="2235"/>
      <c r="L2314" s="2266"/>
      <c r="M2314" s="2175">
        <v>0</v>
      </c>
      <c r="N2314" s="2237"/>
      <c r="O2314" s="2119"/>
      <c r="P2314" s="2120"/>
      <c r="Q2314" s="2125"/>
      <c r="R2314" s="2122"/>
      <c r="S2314" s="2120">
        <f>R2314*E2311</f>
        <v>0</v>
      </c>
      <c r="T2314" s="2124"/>
    </row>
    <row r="2315" spans="1:20" s="2180" customFormat="1" ht="12" hidden="1" customHeight="1">
      <c r="A2315" s="2149"/>
      <c r="B2315" s="2231"/>
      <c r="C2315" s="2143"/>
      <c r="D2315" s="2149"/>
      <c r="E2315" s="2232"/>
      <c r="F2315" s="2240"/>
      <c r="G2315" s="2234"/>
      <c r="H2315" s="2234"/>
      <c r="I2315" s="2233"/>
      <c r="J2315" s="2235"/>
      <c r="K2315" s="2235"/>
      <c r="L2315" s="2266"/>
      <c r="M2315" s="2175">
        <v>0</v>
      </c>
      <c r="N2315" s="2237"/>
      <c r="O2315" s="2119"/>
      <c r="P2315" s="2120"/>
      <c r="Q2315" s="2125"/>
      <c r="R2315" s="2122"/>
      <c r="S2315" s="2120">
        <f>R2315*E2311</f>
        <v>0</v>
      </c>
      <c r="T2315" s="2124"/>
    </row>
    <row r="2316" spans="1:20" s="2180" customFormat="1" ht="12" hidden="1" customHeight="1">
      <c r="A2316" s="2149"/>
      <c r="B2316" s="2231"/>
      <c r="C2316" s="2143"/>
      <c r="D2316" s="2149"/>
      <c r="E2316" s="2232"/>
      <c r="F2316" s="2240"/>
      <c r="G2316" s="2234"/>
      <c r="H2316" s="2234"/>
      <c r="I2316" s="2233"/>
      <c r="J2316" s="2235"/>
      <c r="K2316" s="2235"/>
      <c r="L2316" s="2266"/>
      <c r="M2316" s="2175">
        <v>0</v>
      </c>
      <c r="N2316" s="2237"/>
      <c r="O2316" s="2119"/>
      <c r="P2316" s="2120"/>
      <c r="Q2316" s="2125"/>
      <c r="R2316" s="2122"/>
      <c r="S2316" s="2120">
        <f>R2316*E2311</f>
        <v>0</v>
      </c>
      <c r="T2316" s="2124"/>
    </row>
    <row r="2317" spans="1:20" s="2180" customFormat="1" ht="12" hidden="1" customHeight="1">
      <c r="A2317" s="2149"/>
      <c r="B2317" s="2231"/>
      <c r="C2317" s="2143"/>
      <c r="D2317" s="2149"/>
      <c r="E2317" s="2232"/>
      <c r="F2317" s="2240"/>
      <c r="G2317" s="2234"/>
      <c r="H2317" s="2234"/>
      <c r="I2317" s="2233"/>
      <c r="J2317" s="2235"/>
      <c r="K2317" s="2235"/>
      <c r="L2317" s="2266"/>
      <c r="M2317" s="2175">
        <v>0</v>
      </c>
      <c r="N2317" s="2237"/>
      <c r="O2317" s="2119"/>
      <c r="P2317" s="2120"/>
      <c r="Q2317" s="2125"/>
      <c r="R2317" s="2122"/>
      <c r="S2317" s="2120">
        <f>R2317*E2311</f>
        <v>0</v>
      </c>
      <c r="T2317" s="2124"/>
    </row>
    <row r="2318" spans="1:20" s="2180" customFormat="1" ht="12" hidden="1" customHeight="1">
      <c r="A2318" s="2149"/>
      <c r="B2318" s="2231"/>
      <c r="C2318" s="2143"/>
      <c r="D2318" s="2149"/>
      <c r="E2318" s="2232"/>
      <c r="F2318" s="2240"/>
      <c r="G2318" s="2234"/>
      <c r="H2318" s="2234"/>
      <c r="I2318" s="2233"/>
      <c r="J2318" s="2235"/>
      <c r="K2318" s="2235"/>
      <c r="L2318" s="2266"/>
      <c r="M2318" s="2175">
        <v>0</v>
      </c>
      <c r="N2318" s="2237"/>
      <c r="O2318" s="2119"/>
      <c r="P2318" s="2120"/>
      <c r="Q2318" s="2125"/>
      <c r="R2318" s="2122"/>
      <c r="S2318" s="2120">
        <f>R2318*E2311</f>
        <v>0</v>
      </c>
      <c r="T2318" s="2124"/>
    </row>
    <row r="2319" spans="1:20" s="2180" customFormat="1" ht="12" hidden="1" customHeight="1">
      <c r="A2319" s="2149"/>
      <c r="B2319" s="2231"/>
      <c r="C2319" s="2143"/>
      <c r="D2319" s="2149"/>
      <c r="E2319" s="2232"/>
      <c r="F2319" s="2240"/>
      <c r="G2319" s="2234"/>
      <c r="H2319" s="2234"/>
      <c r="I2319" s="2233"/>
      <c r="J2319" s="2235"/>
      <c r="K2319" s="2235"/>
      <c r="L2319" s="2266"/>
      <c r="M2319" s="2175">
        <v>0</v>
      </c>
      <c r="N2319" s="2237"/>
      <c r="O2319" s="2119"/>
      <c r="P2319" s="2120"/>
      <c r="Q2319" s="2125"/>
      <c r="R2319" s="2122"/>
      <c r="S2319" s="2120">
        <f>R2319*E2311</f>
        <v>0</v>
      </c>
      <c r="T2319" s="2124"/>
    </row>
    <row r="2320" spans="1:20" s="2180" customFormat="1" ht="34.5" customHeight="1">
      <c r="A2320" s="2149">
        <f>A2311+1</f>
        <v>203</v>
      </c>
      <c r="B2320" s="2231" t="s">
        <v>233</v>
      </c>
      <c r="C2320" s="2145" t="s">
        <v>2303</v>
      </c>
      <c r="D2320" s="2149" t="s">
        <v>2093</v>
      </c>
      <c r="E2320" s="2232">
        <f>51+7.2</f>
        <v>58.2</v>
      </c>
      <c r="F2320" s="2233">
        <v>3.36</v>
      </c>
      <c r="G2320" s="2234">
        <v>195.55199999999999</v>
      </c>
      <c r="H2320" s="2234">
        <v>4.8758821490467943</v>
      </c>
      <c r="I2320" s="2233">
        <v>0.28000000000000003</v>
      </c>
      <c r="J2320" s="2234">
        <v>16.296000000000003</v>
      </c>
      <c r="K2320" s="2234">
        <v>0.85400560000000003</v>
      </c>
      <c r="L2320" s="2234">
        <v>14.011350003</v>
      </c>
      <c r="M2320" s="2175">
        <v>25.539774762377551</v>
      </c>
      <c r="N2320" s="2175">
        <v>1486.4148911703735</v>
      </c>
      <c r="O2320" s="2200">
        <f>E2320*L2320</f>
        <v>815.46057017460009</v>
      </c>
      <c r="P2320" s="2116" t="s">
        <v>639</v>
      </c>
      <c r="Q2320" s="2117" t="s">
        <v>2093</v>
      </c>
      <c r="R2320" s="2115">
        <v>0.37</v>
      </c>
      <c r="S2320" s="2118">
        <f>R2320*E2320</f>
        <v>21.534000000000002</v>
      </c>
      <c r="T2320" s="1051">
        <v>25.5</v>
      </c>
    </row>
    <row r="2321" spans="1:20" s="2180" customFormat="1" ht="12" hidden="1" customHeight="1">
      <c r="A2321" s="2149"/>
      <c r="B2321" s="2231"/>
      <c r="C2321" s="2143"/>
      <c r="D2321" s="2149"/>
      <c r="E2321" s="2232"/>
      <c r="F2321" s="2240"/>
      <c r="G2321" s="2234"/>
      <c r="H2321" s="2234"/>
      <c r="I2321" s="2233"/>
      <c r="J2321" s="2235"/>
      <c r="K2321" s="2235"/>
      <c r="L2321" s="2235"/>
      <c r="M2321" s="2175">
        <v>0</v>
      </c>
      <c r="N2321" s="2237"/>
      <c r="O2321" s="2119"/>
      <c r="P2321" s="2120" t="s">
        <v>1840</v>
      </c>
      <c r="Q2321" s="2125" t="s">
        <v>2093</v>
      </c>
      <c r="R2321" s="2122">
        <v>1.03</v>
      </c>
      <c r="S2321" s="2120">
        <f>R2321*E2320</f>
        <v>59.946000000000005</v>
      </c>
      <c r="T2321" s="2124">
        <v>2.5</v>
      </c>
    </row>
    <row r="2322" spans="1:20" s="2180" customFormat="1" ht="12" hidden="1" customHeight="1">
      <c r="A2322" s="2149"/>
      <c r="B2322" s="2231"/>
      <c r="C2322" s="2143"/>
      <c r="D2322" s="2149"/>
      <c r="E2322" s="2232"/>
      <c r="F2322" s="2240"/>
      <c r="G2322" s="2234"/>
      <c r="H2322" s="2234"/>
      <c r="I2322" s="2233"/>
      <c r="J2322" s="2235"/>
      <c r="K2322" s="2235"/>
      <c r="L2322" s="2235"/>
      <c r="M2322" s="2175">
        <v>0</v>
      </c>
      <c r="N2322" s="2237"/>
      <c r="O2322" s="2119"/>
      <c r="P2322" s="2120"/>
      <c r="Q2322" s="2125"/>
      <c r="R2322" s="2122"/>
      <c r="S2322" s="2120">
        <f>R2322*E2320</f>
        <v>0</v>
      </c>
      <c r="T2322" s="2124"/>
    </row>
    <row r="2323" spans="1:20" s="2180" customFormat="1" ht="12" hidden="1" customHeight="1">
      <c r="A2323" s="2149"/>
      <c r="B2323" s="2231"/>
      <c r="C2323" s="2143"/>
      <c r="D2323" s="2149"/>
      <c r="E2323" s="2232"/>
      <c r="F2323" s="2240"/>
      <c r="G2323" s="2234"/>
      <c r="H2323" s="2234"/>
      <c r="I2323" s="2233"/>
      <c r="J2323" s="2235"/>
      <c r="K2323" s="2235"/>
      <c r="L2323" s="2235"/>
      <c r="M2323" s="2175">
        <v>0</v>
      </c>
      <c r="N2323" s="2237"/>
      <c r="O2323" s="2119"/>
      <c r="P2323" s="2120"/>
      <c r="Q2323" s="2125"/>
      <c r="R2323" s="2122"/>
      <c r="S2323" s="2120">
        <f>R2323*E2320</f>
        <v>0</v>
      </c>
      <c r="T2323" s="2124"/>
    </row>
    <row r="2324" spans="1:20" s="2180" customFormat="1" ht="12" hidden="1" customHeight="1">
      <c r="A2324" s="2149"/>
      <c r="B2324" s="2231"/>
      <c r="C2324" s="2143"/>
      <c r="D2324" s="2149"/>
      <c r="E2324" s="2232"/>
      <c r="F2324" s="2240"/>
      <c r="G2324" s="2234"/>
      <c r="H2324" s="2234"/>
      <c r="I2324" s="2233"/>
      <c r="J2324" s="2235"/>
      <c r="K2324" s="2235"/>
      <c r="L2324" s="2235"/>
      <c r="M2324" s="2175">
        <v>0</v>
      </c>
      <c r="N2324" s="2237"/>
      <c r="O2324" s="2119"/>
      <c r="P2324" s="2120"/>
      <c r="Q2324" s="2125"/>
      <c r="R2324" s="2122"/>
      <c r="S2324" s="2120">
        <f>R2324*E2320</f>
        <v>0</v>
      </c>
      <c r="T2324" s="2124"/>
    </row>
    <row r="2325" spans="1:20" s="2180" customFormat="1" ht="12" hidden="1" customHeight="1">
      <c r="A2325" s="2149"/>
      <c r="B2325" s="2231"/>
      <c r="C2325" s="2143"/>
      <c r="D2325" s="2149"/>
      <c r="E2325" s="2232"/>
      <c r="F2325" s="2240"/>
      <c r="G2325" s="2234"/>
      <c r="H2325" s="2234"/>
      <c r="I2325" s="2233"/>
      <c r="J2325" s="2235"/>
      <c r="K2325" s="2235"/>
      <c r="L2325" s="2235"/>
      <c r="M2325" s="2175">
        <v>0</v>
      </c>
      <c r="N2325" s="2237"/>
      <c r="O2325" s="2119"/>
      <c r="P2325" s="2120"/>
      <c r="Q2325" s="2125"/>
      <c r="R2325" s="2122"/>
      <c r="S2325" s="2120">
        <f>R2325*E2320</f>
        <v>0</v>
      </c>
      <c r="T2325" s="2124"/>
    </row>
    <row r="2326" spans="1:20" s="2180" customFormat="1" ht="12" hidden="1" customHeight="1">
      <c r="A2326" s="2149"/>
      <c r="B2326" s="2231"/>
      <c r="C2326" s="2143"/>
      <c r="D2326" s="2149"/>
      <c r="E2326" s="2232"/>
      <c r="F2326" s="2240"/>
      <c r="G2326" s="2234"/>
      <c r="H2326" s="2234"/>
      <c r="I2326" s="2233"/>
      <c r="J2326" s="2235"/>
      <c r="K2326" s="2235"/>
      <c r="L2326" s="2235"/>
      <c r="M2326" s="2175">
        <v>0</v>
      </c>
      <c r="N2326" s="2237"/>
      <c r="O2326" s="2119"/>
      <c r="P2326" s="2120"/>
      <c r="Q2326" s="2125"/>
      <c r="R2326" s="2122"/>
      <c r="S2326" s="2120">
        <f>R2326*E2320</f>
        <v>0</v>
      </c>
      <c r="T2326" s="2124"/>
    </row>
    <row r="2327" spans="1:20" s="2180" customFormat="1" ht="12" hidden="1" customHeight="1">
      <c r="A2327" s="2149"/>
      <c r="B2327" s="2231"/>
      <c r="C2327" s="2143"/>
      <c r="D2327" s="2149"/>
      <c r="E2327" s="2232"/>
      <c r="F2327" s="2240"/>
      <c r="G2327" s="2234"/>
      <c r="H2327" s="2234"/>
      <c r="I2327" s="2233"/>
      <c r="J2327" s="2235"/>
      <c r="K2327" s="2235"/>
      <c r="L2327" s="2235"/>
      <c r="M2327" s="2175">
        <v>0</v>
      </c>
      <c r="N2327" s="2237"/>
      <c r="O2327" s="2119"/>
      <c r="P2327" s="2120"/>
      <c r="Q2327" s="2125"/>
      <c r="R2327" s="2122"/>
      <c r="S2327" s="2120">
        <f>R2327*E2320</f>
        <v>0</v>
      </c>
      <c r="T2327" s="2124"/>
    </row>
    <row r="2328" spans="1:20" s="2180" customFormat="1" ht="12" hidden="1" customHeight="1">
      <c r="A2328" s="2149"/>
      <c r="B2328" s="2231"/>
      <c r="C2328" s="2143"/>
      <c r="D2328" s="2149"/>
      <c r="E2328" s="2232"/>
      <c r="F2328" s="2240"/>
      <c r="G2328" s="2234"/>
      <c r="H2328" s="2234"/>
      <c r="I2328" s="2233"/>
      <c r="J2328" s="2235"/>
      <c r="K2328" s="2235"/>
      <c r="L2328" s="2235"/>
      <c r="M2328" s="2175">
        <v>0</v>
      </c>
      <c r="N2328" s="2237"/>
      <c r="O2328" s="2119"/>
      <c r="P2328" s="2120"/>
      <c r="Q2328" s="2125"/>
      <c r="R2328" s="2122"/>
      <c r="S2328" s="2120">
        <f>R2328*E2320</f>
        <v>0</v>
      </c>
      <c r="T2328" s="2124"/>
    </row>
    <row r="2329" spans="1:20" s="2180" customFormat="1" ht="24">
      <c r="A2329" s="2149">
        <f>A2320+1</f>
        <v>204</v>
      </c>
      <c r="B2329" s="3116" t="s">
        <v>234</v>
      </c>
      <c r="C2329" s="2143" t="s">
        <v>2304</v>
      </c>
      <c r="D2329" s="2149" t="s">
        <v>2093</v>
      </c>
      <c r="E2329" s="2232">
        <f>7.5+1.3</f>
        <v>8.8000000000000007</v>
      </c>
      <c r="F2329" s="2241">
        <v>1.87</v>
      </c>
      <c r="G2329" s="2234">
        <v>16.456000000000003</v>
      </c>
      <c r="H2329" s="2234">
        <v>2.7136606008087814</v>
      </c>
      <c r="I2329" s="2241">
        <v>0.77</v>
      </c>
      <c r="J2329" s="2234">
        <v>6.7760000000000007</v>
      </c>
      <c r="K2329" s="2234">
        <v>2.3485154000000001</v>
      </c>
      <c r="L2329" s="2234">
        <v>31.204403431210793</v>
      </c>
      <c r="M2329" s="2175">
        <v>46.919057544890812</v>
      </c>
      <c r="N2329" s="2175">
        <v>412.88770639503917</v>
      </c>
      <c r="O2329" s="2200">
        <f>E2329*L2329</f>
        <v>274.598750194655</v>
      </c>
      <c r="P2329" s="2134" t="s">
        <v>651</v>
      </c>
      <c r="Q2329" s="2117" t="s">
        <v>2093</v>
      </c>
      <c r="R2329" s="2115">
        <v>1.0149999999999999</v>
      </c>
      <c r="S2329" s="2118">
        <f>R2329*E2329</f>
        <v>8.9320000000000004</v>
      </c>
      <c r="T2329" s="2116">
        <v>26</v>
      </c>
    </row>
    <row r="2330" spans="1:20" s="2180" customFormat="1" ht="12" hidden="1" customHeight="1">
      <c r="A2330" s="2149"/>
      <c r="B2330" s="3116"/>
      <c r="C2330" s="2143"/>
      <c r="D2330" s="2149"/>
      <c r="E2330" s="2232"/>
      <c r="F2330" s="2241"/>
      <c r="G2330" s="2234"/>
      <c r="H2330" s="2234"/>
      <c r="I2330" s="2241"/>
      <c r="J2330" s="2235"/>
      <c r="K2330" s="2235"/>
      <c r="L2330" s="2235"/>
      <c r="M2330" s="2175">
        <v>0</v>
      </c>
      <c r="N2330" s="2237"/>
      <c r="O2330" s="2119"/>
      <c r="P2330" s="2136" t="s">
        <v>601</v>
      </c>
      <c r="Q2330" s="2125" t="s">
        <v>1834</v>
      </c>
      <c r="R2330" s="2122">
        <v>7.5399999999999995E-2</v>
      </c>
      <c r="S2330" s="2120">
        <f>R2330*E2329</f>
        <v>0.66352</v>
      </c>
      <c r="T2330" s="2120">
        <v>3.5</v>
      </c>
    </row>
    <row r="2331" spans="1:20" s="2180" customFormat="1" ht="12" hidden="1" customHeight="1">
      <c r="A2331" s="2149"/>
      <c r="B2331" s="3116"/>
      <c r="C2331" s="2143"/>
      <c r="D2331" s="2149"/>
      <c r="E2331" s="2232"/>
      <c r="F2331" s="2241"/>
      <c r="G2331" s="2234"/>
      <c r="H2331" s="2234"/>
      <c r="I2331" s="2241"/>
      <c r="J2331" s="2235"/>
      <c r="K2331" s="2235"/>
      <c r="L2331" s="2235"/>
      <c r="M2331" s="2175">
        <v>0</v>
      </c>
      <c r="N2331" s="2237"/>
      <c r="O2331" s="2119"/>
      <c r="P2331" s="2297" t="s">
        <v>401</v>
      </c>
      <c r="Q2331" s="2125" t="s">
        <v>2093</v>
      </c>
      <c r="R2331" s="2122">
        <v>8.0000000000000004E-4</v>
      </c>
      <c r="S2331" s="2120">
        <f>R2331*E2329</f>
        <v>7.0400000000000011E-3</v>
      </c>
      <c r="T2331" s="2120">
        <v>116.67</v>
      </c>
    </row>
    <row r="2332" spans="1:20" s="2180" customFormat="1" ht="12" hidden="1" customHeight="1">
      <c r="A2332" s="2149"/>
      <c r="B2332" s="2231"/>
      <c r="C2332" s="2143"/>
      <c r="D2332" s="2149"/>
      <c r="E2332" s="2232"/>
      <c r="F2332" s="2241"/>
      <c r="G2332" s="2234"/>
      <c r="H2332" s="2234"/>
      <c r="I2332" s="2241"/>
      <c r="J2332" s="2235"/>
      <c r="K2332" s="2235"/>
      <c r="L2332" s="2235"/>
      <c r="M2332" s="2175">
        <v>0</v>
      </c>
      <c r="N2332" s="2237"/>
      <c r="O2332" s="2119"/>
      <c r="P2332" s="2297"/>
      <c r="Q2332" s="2126"/>
      <c r="R2332" s="2127"/>
      <c r="S2332" s="2120">
        <f>R2332*E2329</f>
        <v>0</v>
      </c>
      <c r="T2332" s="2120"/>
    </row>
    <row r="2333" spans="1:20" s="2180" customFormat="1" ht="12" hidden="1" customHeight="1">
      <c r="A2333" s="2149"/>
      <c r="B2333" s="2231"/>
      <c r="C2333" s="2143"/>
      <c r="D2333" s="2149"/>
      <c r="E2333" s="2232"/>
      <c r="F2333" s="2241"/>
      <c r="G2333" s="2234"/>
      <c r="H2333" s="2234"/>
      <c r="I2333" s="2241"/>
      <c r="J2333" s="2235"/>
      <c r="K2333" s="2235"/>
      <c r="L2333" s="2235"/>
      <c r="M2333" s="2175">
        <v>0</v>
      </c>
      <c r="N2333" s="2237"/>
      <c r="O2333" s="2119"/>
      <c r="P2333" s="2297"/>
      <c r="Q2333" s="2126"/>
      <c r="R2333" s="2127"/>
      <c r="S2333" s="2120">
        <f>R2333*E2329</f>
        <v>0</v>
      </c>
      <c r="T2333" s="2120"/>
    </row>
    <row r="2334" spans="1:20" s="2180" customFormat="1" ht="12" hidden="1" customHeight="1">
      <c r="A2334" s="2149"/>
      <c r="B2334" s="2231"/>
      <c r="C2334" s="2143"/>
      <c r="D2334" s="2149"/>
      <c r="E2334" s="2232"/>
      <c r="F2334" s="2241"/>
      <c r="G2334" s="2234"/>
      <c r="H2334" s="2234"/>
      <c r="I2334" s="2241"/>
      <c r="J2334" s="2235"/>
      <c r="K2334" s="2235"/>
      <c r="L2334" s="2235"/>
      <c r="M2334" s="2175">
        <v>0</v>
      </c>
      <c r="N2334" s="2237"/>
      <c r="O2334" s="2119"/>
      <c r="P2334" s="2297"/>
      <c r="Q2334" s="2126"/>
      <c r="R2334" s="2127"/>
      <c r="S2334" s="2120">
        <f>R2334*E2329</f>
        <v>0</v>
      </c>
      <c r="T2334" s="2120"/>
    </row>
    <row r="2335" spans="1:20" s="2180" customFormat="1" ht="12" hidden="1" customHeight="1">
      <c r="A2335" s="2149"/>
      <c r="B2335" s="2231"/>
      <c r="C2335" s="2143"/>
      <c r="D2335" s="2149"/>
      <c r="E2335" s="2232"/>
      <c r="F2335" s="2241"/>
      <c r="G2335" s="2234"/>
      <c r="H2335" s="2234"/>
      <c r="I2335" s="2241"/>
      <c r="J2335" s="2235"/>
      <c r="K2335" s="2235"/>
      <c r="L2335" s="2235"/>
      <c r="M2335" s="2175">
        <v>0</v>
      </c>
      <c r="N2335" s="2237"/>
      <c r="O2335" s="2119"/>
      <c r="P2335" s="2297"/>
      <c r="Q2335" s="2126"/>
      <c r="R2335" s="2127"/>
      <c r="S2335" s="2120">
        <f>R2335*E2329</f>
        <v>0</v>
      </c>
      <c r="T2335" s="2120"/>
    </row>
    <row r="2336" spans="1:20" s="2180" customFormat="1" ht="12" hidden="1" customHeight="1">
      <c r="A2336" s="2149"/>
      <c r="B2336" s="2231"/>
      <c r="C2336" s="2143"/>
      <c r="D2336" s="2149"/>
      <c r="E2336" s="2232"/>
      <c r="F2336" s="2241"/>
      <c r="G2336" s="2234"/>
      <c r="H2336" s="2234"/>
      <c r="I2336" s="2241"/>
      <c r="J2336" s="2235"/>
      <c r="K2336" s="2235"/>
      <c r="L2336" s="2235"/>
      <c r="M2336" s="2175">
        <v>0</v>
      </c>
      <c r="N2336" s="2237"/>
      <c r="O2336" s="2119"/>
      <c r="P2336" s="2297"/>
      <c r="Q2336" s="2126"/>
      <c r="R2336" s="2127"/>
      <c r="S2336" s="2120">
        <f>R2336*E2329</f>
        <v>0</v>
      </c>
      <c r="T2336" s="2120"/>
    </row>
    <row r="2337" spans="1:20" s="2180" customFormat="1" ht="12" hidden="1" customHeight="1">
      <c r="A2337" s="2149"/>
      <c r="B2337" s="2231"/>
      <c r="C2337" s="2143"/>
      <c r="D2337" s="2149"/>
      <c r="E2337" s="2232"/>
      <c r="F2337" s="2241"/>
      <c r="G2337" s="2234"/>
      <c r="H2337" s="2234"/>
      <c r="I2337" s="2241"/>
      <c r="J2337" s="2235"/>
      <c r="K2337" s="2235"/>
      <c r="L2337" s="2235"/>
      <c r="M2337" s="2175">
        <v>0</v>
      </c>
      <c r="N2337" s="2237"/>
      <c r="O2337" s="2128"/>
      <c r="P2337" s="2298"/>
      <c r="Q2337" s="2130"/>
      <c r="R2337" s="2131"/>
      <c r="S2337" s="2129">
        <f>R2337*E2329</f>
        <v>0</v>
      </c>
      <c r="T2337" s="2129"/>
    </row>
    <row r="2338" spans="1:20" s="2180" customFormat="1" ht="41.25" customHeight="1">
      <c r="A2338" s="2149">
        <f>A2329+1</f>
        <v>205</v>
      </c>
      <c r="B2338" s="2231" t="s">
        <v>235</v>
      </c>
      <c r="C2338" s="2143" t="s">
        <v>2305</v>
      </c>
      <c r="D2338" s="2149" t="s">
        <v>2099</v>
      </c>
      <c r="E2338" s="2232">
        <f>(380+65)/1000</f>
        <v>0.44500000000000001</v>
      </c>
      <c r="F2338" s="2241">
        <v>12.3</v>
      </c>
      <c r="G2338" s="2234">
        <v>5.4735000000000005</v>
      </c>
      <c r="H2338" s="2234">
        <v>17.849211438474871</v>
      </c>
      <c r="I2338" s="2241">
        <v>1.4</v>
      </c>
      <c r="J2338" s="2234">
        <v>0.623</v>
      </c>
      <c r="K2338" s="2234">
        <v>4.2700279999999999</v>
      </c>
      <c r="L2338" s="2234">
        <v>358.25190332399995</v>
      </c>
      <c r="M2338" s="2175">
        <v>492.09646498758894</v>
      </c>
      <c r="N2338" s="2175">
        <v>218.98292691947708</v>
      </c>
      <c r="O2338" s="2200">
        <f>E2338*L2338</f>
        <v>159.42209697917997</v>
      </c>
      <c r="P2338" s="2134" t="s">
        <v>1946</v>
      </c>
      <c r="Q2338" s="2321" t="s">
        <v>2099</v>
      </c>
      <c r="R2338" s="2115">
        <v>1</v>
      </c>
      <c r="S2338" s="2118">
        <f>R2338*E2338</f>
        <v>0.44500000000000001</v>
      </c>
      <c r="T2338" s="2148">
        <v>307.08</v>
      </c>
    </row>
    <row r="2339" spans="1:20" s="2180" customFormat="1" ht="27" hidden="1" customHeight="1">
      <c r="A2339" s="2149"/>
      <c r="B2339" s="2173"/>
      <c r="C2339" s="2145"/>
      <c r="D2339" s="2149"/>
      <c r="E2339" s="2232"/>
      <c r="F2339" s="2241"/>
      <c r="G2339" s="2234"/>
      <c r="H2339" s="2234"/>
      <c r="I2339" s="2241"/>
      <c r="J2339" s="2235"/>
      <c r="K2339" s="2235"/>
      <c r="L2339" s="2235"/>
      <c r="M2339" s="2175">
        <v>0</v>
      </c>
      <c r="N2339" s="2237"/>
      <c r="O2339" s="2119"/>
      <c r="P2339" s="2136"/>
      <c r="Q2339" s="2138"/>
      <c r="R2339" s="2122"/>
      <c r="S2339" s="2120">
        <f>R2339*E2338</f>
        <v>0</v>
      </c>
      <c r="T2339" s="2120"/>
    </row>
    <row r="2340" spans="1:20" s="2180" customFormat="1" ht="12" hidden="1" customHeight="1">
      <c r="A2340" s="2149"/>
      <c r="B2340" s="2173"/>
      <c r="C2340" s="2145"/>
      <c r="D2340" s="2149"/>
      <c r="E2340" s="2232"/>
      <c r="F2340" s="2241"/>
      <c r="G2340" s="2234"/>
      <c r="H2340" s="2234"/>
      <c r="I2340" s="2241"/>
      <c r="J2340" s="2235"/>
      <c r="K2340" s="2235"/>
      <c r="L2340" s="2235"/>
      <c r="M2340" s="2175">
        <v>0</v>
      </c>
      <c r="N2340" s="2237"/>
      <c r="O2340" s="2119"/>
      <c r="P2340" s="2136"/>
      <c r="Q2340" s="2138"/>
      <c r="R2340" s="2122"/>
      <c r="S2340" s="2120">
        <f>R2340*E2338</f>
        <v>0</v>
      </c>
      <c r="T2340" s="2120"/>
    </row>
    <row r="2341" spans="1:20" s="2180" customFormat="1" ht="12" hidden="1" customHeight="1">
      <c r="A2341" s="2149"/>
      <c r="B2341" s="2173"/>
      <c r="C2341" s="2145"/>
      <c r="D2341" s="2149"/>
      <c r="E2341" s="2232"/>
      <c r="F2341" s="2241"/>
      <c r="G2341" s="2234"/>
      <c r="H2341" s="2234"/>
      <c r="I2341" s="2241"/>
      <c r="J2341" s="2235"/>
      <c r="K2341" s="2235"/>
      <c r="L2341" s="2235"/>
      <c r="M2341" s="2175">
        <v>0</v>
      </c>
      <c r="N2341" s="2237"/>
      <c r="O2341" s="2119"/>
      <c r="P2341" s="2136"/>
      <c r="Q2341" s="2138"/>
      <c r="R2341" s="2122"/>
      <c r="S2341" s="2120">
        <f>R2341*E2338</f>
        <v>0</v>
      </c>
      <c r="T2341" s="2120"/>
    </row>
    <row r="2342" spans="1:20" s="2180" customFormat="1" ht="12" hidden="1" customHeight="1">
      <c r="A2342" s="2149"/>
      <c r="B2342" s="2231"/>
      <c r="C2342" s="2143"/>
      <c r="D2342" s="2149"/>
      <c r="E2342" s="2232"/>
      <c r="F2342" s="2241"/>
      <c r="G2342" s="2234"/>
      <c r="H2342" s="2234"/>
      <c r="I2342" s="2241"/>
      <c r="J2342" s="2235"/>
      <c r="K2342" s="2235"/>
      <c r="L2342" s="2235"/>
      <c r="M2342" s="2175">
        <v>0</v>
      </c>
      <c r="N2342" s="2237"/>
      <c r="O2342" s="2119"/>
      <c r="P2342" s="2136"/>
      <c r="Q2342" s="2138"/>
      <c r="R2342" s="2122">
        <v>0</v>
      </c>
      <c r="S2342" s="2120">
        <f>R2342*E2338</f>
        <v>0</v>
      </c>
      <c r="T2342" s="2120"/>
    </row>
    <row r="2343" spans="1:20" s="2180" customFormat="1" ht="12" hidden="1" customHeight="1">
      <c r="A2343" s="2149"/>
      <c r="B2343" s="2231"/>
      <c r="C2343" s="2143"/>
      <c r="D2343" s="2149"/>
      <c r="E2343" s="2232"/>
      <c r="F2343" s="2241"/>
      <c r="G2343" s="2234"/>
      <c r="H2343" s="2234"/>
      <c r="I2343" s="2241"/>
      <c r="J2343" s="2235"/>
      <c r="K2343" s="2235"/>
      <c r="L2343" s="2235"/>
      <c r="M2343" s="2175">
        <v>0</v>
      </c>
      <c r="N2343" s="2237"/>
      <c r="O2343" s="2119"/>
      <c r="P2343" s="2136"/>
      <c r="Q2343" s="2138"/>
      <c r="R2343" s="2122">
        <v>0</v>
      </c>
      <c r="S2343" s="2120">
        <f>R2343*E2338</f>
        <v>0</v>
      </c>
      <c r="T2343" s="2120"/>
    </row>
    <row r="2344" spans="1:20" s="2180" customFormat="1" ht="12" hidden="1" customHeight="1">
      <c r="A2344" s="2149"/>
      <c r="B2344" s="2231"/>
      <c r="C2344" s="2143"/>
      <c r="D2344" s="2149"/>
      <c r="E2344" s="2232"/>
      <c r="F2344" s="2241"/>
      <c r="G2344" s="2234"/>
      <c r="H2344" s="2234"/>
      <c r="I2344" s="2241"/>
      <c r="J2344" s="2235"/>
      <c r="K2344" s="2235"/>
      <c r="L2344" s="2235"/>
      <c r="M2344" s="2175">
        <v>0</v>
      </c>
      <c r="N2344" s="2237"/>
      <c r="O2344" s="2119"/>
      <c r="P2344" s="2136"/>
      <c r="Q2344" s="2138"/>
      <c r="R2344" s="2122">
        <v>0</v>
      </c>
      <c r="S2344" s="2120">
        <f>R2344*E2338</f>
        <v>0</v>
      </c>
      <c r="T2344" s="2120"/>
    </row>
    <row r="2345" spans="1:20" s="2180" customFormat="1" ht="12" hidden="1" customHeight="1">
      <c r="A2345" s="2149"/>
      <c r="B2345" s="2231"/>
      <c r="C2345" s="2143"/>
      <c r="D2345" s="2149"/>
      <c r="E2345" s="2232"/>
      <c r="F2345" s="2241"/>
      <c r="G2345" s="2234"/>
      <c r="H2345" s="2234"/>
      <c r="I2345" s="2241"/>
      <c r="J2345" s="2235"/>
      <c r="K2345" s="2235"/>
      <c r="L2345" s="2235"/>
      <c r="M2345" s="2175">
        <v>0</v>
      </c>
      <c r="N2345" s="2237"/>
      <c r="O2345" s="2119"/>
      <c r="P2345" s="2136"/>
      <c r="Q2345" s="2138"/>
      <c r="R2345" s="2122">
        <v>0</v>
      </c>
      <c r="S2345" s="2120">
        <f>R2345*E2338</f>
        <v>0</v>
      </c>
      <c r="T2345" s="2120"/>
    </row>
    <row r="2346" spans="1:20" s="2180" customFormat="1" ht="12" hidden="1" customHeight="1">
      <c r="A2346" s="2149"/>
      <c r="B2346" s="2231"/>
      <c r="C2346" s="2143"/>
      <c r="D2346" s="2149"/>
      <c r="E2346" s="2232"/>
      <c r="F2346" s="2241"/>
      <c r="G2346" s="2234"/>
      <c r="H2346" s="2234"/>
      <c r="I2346" s="2241"/>
      <c r="J2346" s="2235"/>
      <c r="K2346" s="2235"/>
      <c r="L2346" s="2235"/>
      <c r="M2346" s="2175">
        <v>0</v>
      </c>
      <c r="N2346" s="2237"/>
      <c r="O2346" s="2128"/>
      <c r="P2346" s="2136"/>
      <c r="Q2346" s="2138"/>
      <c r="R2346" s="2122"/>
      <c r="S2346" s="2120">
        <f>R2346*E2338</f>
        <v>0</v>
      </c>
      <c r="T2346" s="2120"/>
    </row>
    <row r="2347" spans="1:20" s="2180" customFormat="1" ht="42" customHeight="1">
      <c r="A2347" s="2149">
        <f>A2338+1</f>
        <v>206</v>
      </c>
      <c r="B2347" s="2231" t="s">
        <v>236</v>
      </c>
      <c r="C2347" s="2143" t="s">
        <v>2306</v>
      </c>
      <c r="D2347" s="2149" t="s">
        <v>2093</v>
      </c>
      <c r="E2347" s="2232">
        <f>2.7+0.7</f>
        <v>3.4000000000000004</v>
      </c>
      <c r="F2347" s="2241">
        <v>9.09</v>
      </c>
      <c r="G2347" s="2234">
        <v>30.906000000000002</v>
      </c>
      <c r="H2347" s="2234">
        <v>13.19100259965338</v>
      </c>
      <c r="I2347" s="2241">
        <v>0.76</v>
      </c>
      <c r="J2347" s="2234">
        <v>2.5840000000000005</v>
      </c>
      <c r="K2347" s="2234">
        <v>2.3180152000000001</v>
      </c>
      <c r="L2347" s="2234">
        <v>52.131555133559992</v>
      </c>
      <c r="M2347" s="2175">
        <v>87.508443959312004</v>
      </c>
      <c r="N2347" s="2175">
        <v>297.52870946166087</v>
      </c>
      <c r="O2347" s="2200">
        <f>E2347*L2347</f>
        <v>177.247287454104</v>
      </c>
      <c r="P2347" s="2134" t="s">
        <v>618</v>
      </c>
      <c r="Q2347" s="2135" t="s">
        <v>2093</v>
      </c>
      <c r="R2347" s="2115">
        <v>1.02</v>
      </c>
      <c r="S2347" s="2118">
        <f>R2347*E2347</f>
        <v>3.4680000000000004</v>
      </c>
      <c r="T2347" s="2116">
        <v>24.75</v>
      </c>
    </row>
    <row r="2348" spans="1:20" s="2180" customFormat="1" ht="12" hidden="1" customHeight="1">
      <c r="A2348" s="2149"/>
      <c r="B2348" s="2231"/>
      <c r="C2348" s="2173"/>
      <c r="D2348" s="2149"/>
      <c r="E2348" s="2232"/>
      <c r="F2348" s="2241"/>
      <c r="G2348" s="2234"/>
      <c r="H2348" s="2234"/>
      <c r="I2348" s="2241"/>
      <c r="J2348" s="2235"/>
      <c r="K2348" s="2235"/>
      <c r="L2348" s="2235"/>
      <c r="M2348" s="2175">
        <v>0</v>
      </c>
      <c r="N2348" s="2237"/>
      <c r="O2348" s="2119"/>
      <c r="P2348" s="2136" t="s">
        <v>601</v>
      </c>
      <c r="Q2348" s="2138" t="s">
        <v>1834</v>
      </c>
      <c r="R2348" s="2127">
        <v>2.64</v>
      </c>
      <c r="S2348" s="2120">
        <f>R2348*E2347</f>
        <v>8.9760000000000009</v>
      </c>
      <c r="T2348" s="2120">
        <v>3.5</v>
      </c>
    </row>
    <row r="2349" spans="1:20" s="2180" customFormat="1" ht="12" hidden="1" customHeight="1">
      <c r="A2349" s="2149"/>
      <c r="B2349" s="2231"/>
      <c r="C2349" s="2173"/>
      <c r="D2349" s="2149"/>
      <c r="E2349" s="2232"/>
      <c r="F2349" s="2241"/>
      <c r="G2349" s="2234"/>
      <c r="H2349" s="2234"/>
      <c r="I2349" s="2241"/>
      <c r="J2349" s="2235"/>
      <c r="K2349" s="2235"/>
      <c r="L2349" s="2235"/>
      <c r="M2349" s="2175">
        <v>0</v>
      </c>
      <c r="N2349" s="2237"/>
      <c r="O2349" s="2119"/>
      <c r="P2349" s="2136" t="s">
        <v>401</v>
      </c>
      <c r="Q2349" s="2138" t="s">
        <v>2093</v>
      </c>
      <c r="R2349" s="2127">
        <v>0.06</v>
      </c>
      <c r="S2349" s="2120">
        <f>R2349*E2347</f>
        <v>0.20400000000000001</v>
      </c>
      <c r="T2349" s="2120">
        <v>116.67</v>
      </c>
    </row>
    <row r="2350" spans="1:20" s="2180" customFormat="1" ht="12" hidden="1" customHeight="1">
      <c r="A2350" s="2149"/>
      <c r="B2350" s="2231"/>
      <c r="C2350" s="2173"/>
      <c r="D2350" s="2149"/>
      <c r="E2350" s="2232"/>
      <c r="F2350" s="2241"/>
      <c r="G2350" s="2234"/>
      <c r="H2350" s="2234"/>
      <c r="I2350" s="2241"/>
      <c r="J2350" s="2235"/>
      <c r="K2350" s="2235"/>
      <c r="L2350" s="2235"/>
      <c r="M2350" s="2175">
        <v>0</v>
      </c>
      <c r="N2350" s="2237"/>
      <c r="O2350" s="2119"/>
      <c r="P2350" s="2136" t="s">
        <v>608</v>
      </c>
      <c r="Q2350" s="2138" t="s">
        <v>2994</v>
      </c>
      <c r="R2350" s="2127">
        <v>3.2</v>
      </c>
      <c r="S2350" s="2120">
        <f>R2350*E2347</f>
        <v>10.880000000000003</v>
      </c>
      <c r="T2350" s="2120">
        <v>1</v>
      </c>
    </row>
    <row r="2351" spans="1:20" s="2180" customFormat="1" ht="12" hidden="1" customHeight="1">
      <c r="A2351" s="2149"/>
      <c r="B2351" s="2231"/>
      <c r="C2351" s="2173"/>
      <c r="D2351" s="2149"/>
      <c r="E2351" s="2232"/>
      <c r="F2351" s="2241"/>
      <c r="G2351" s="2234"/>
      <c r="H2351" s="2234"/>
      <c r="I2351" s="2241"/>
      <c r="J2351" s="2235"/>
      <c r="K2351" s="2235"/>
      <c r="L2351" s="2235"/>
      <c r="M2351" s="2175">
        <v>0</v>
      </c>
      <c r="N2351" s="2237"/>
      <c r="O2351" s="2119"/>
      <c r="P2351" s="2297"/>
      <c r="Q2351" s="2126"/>
      <c r="R2351" s="2127"/>
      <c r="S2351" s="2120">
        <f>R2351*E2347</f>
        <v>0</v>
      </c>
      <c r="T2351" s="2120"/>
    </row>
    <row r="2352" spans="1:20" s="2180" customFormat="1" ht="12" hidden="1" customHeight="1">
      <c r="A2352" s="2149"/>
      <c r="B2352" s="2231"/>
      <c r="C2352" s="2173"/>
      <c r="D2352" s="2149"/>
      <c r="E2352" s="2232"/>
      <c r="F2352" s="2241"/>
      <c r="G2352" s="2234"/>
      <c r="H2352" s="2234"/>
      <c r="I2352" s="2241"/>
      <c r="J2352" s="2235"/>
      <c r="K2352" s="2235"/>
      <c r="L2352" s="2235"/>
      <c r="M2352" s="2175">
        <v>0</v>
      </c>
      <c r="N2352" s="2237"/>
      <c r="O2352" s="2119"/>
      <c r="P2352" s="2297"/>
      <c r="Q2352" s="2126"/>
      <c r="R2352" s="2127"/>
      <c r="S2352" s="2120">
        <f>R2352*E2347</f>
        <v>0</v>
      </c>
      <c r="T2352" s="2120"/>
    </row>
    <row r="2353" spans="1:20" s="2180" customFormat="1" ht="12" hidden="1" customHeight="1">
      <c r="A2353" s="2149"/>
      <c r="B2353" s="2231"/>
      <c r="C2353" s="2173"/>
      <c r="D2353" s="2149"/>
      <c r="E2353" s="2232"/>
      <c r="F2353" s="2241"/>
      <c r="G2353" s="2234"/>
      <c r="H2353" s="2234"/>
      <c r="I2353" s="2241"/>
      <c r="J2353" s="2235"/>
      <c r="K2353" s="2235"/>
      <c r="L2353" s="2235"/>
      <c r="M2353" s="2175">
        <v>0</v>
      </c>
      <c r="N2353" s="2237"/>
      <c r="O2353" s="2119"/>
      <c r="P2353" s="2297"/>
      <c r="Q2353" s="2126"/>
      <c r="R2353" s="2127"/>
      <c r="S2353" s="2120">
        <f>R2353*E2347</f>
        <v>0</v>
      </c>
      <c r="T2353" s="2120"/>
    </row>
    <row r="2354" spans="1:20" s="2180" customFormat="1" ht="12" hidden="1" customHeight="1">
      <c r="A2354" s="2149"/>
      <c r="B2354" s="2231"/>
      <c r="C2354" s="2173"/>
      <c r="D2354" s="2149"/>
      <c r="E2354" s="2232"/>
      <c r="F2354" s="2241"/>
      <c r="G2354" s="2234"/>
      <c r="H2354" s="2234"/>
      <c r="I2354" s="2241"/>
      <c r="J2354" s="2235"/>
      <c r="K2354" s="2235"/>
      <c r="L2354" s="2235"/>
      <c r="M2354" s="2175">
        <v>0</v>
      </c>
      <c r="N2354" s="2237"/>
      <c r="O2354" s="2119"/>
      <c r="P2354" s="2297"/>
      <c r="Q2354" s="2126"/>
      <c r="R2354" s="2127"/>
      <c r="S2354" s="2120">
        <f>R2354*E2347</f>
        <v>0</v>
      </c>
      <c r="T2354" s="2120"/>
    </row>
    <row r="2355" spans="1:20" s="2180" customFormat="1" ht="12" hidden="1" customHeight="1">
      <c r="A2355" s="2149"/>
      <c r="B2355" s="2231"/>
      <c r="C2355" s="2173"/>
      <c r="D2355" s="2149"/>
      <c r="E2355" s="2232"/>
      <c r="F2355" s="2241"/>
      <c r="G2355" s="2234"/>
      <c r="H2355" s="2234"/>
      <c r="I2355" s="2241"/>
      <c r="J2355" s="2235"/>
      <c r="K2355" s="2235"/>
      <c r="L2355" s="2235"/>
      <c r="M2355" s="2175">
        <v>0</v>
      </c>
      <c r="N2355" s="2237"/>
      <c r="O2355" s="2128"/>
      <c r="P2355" s="2298"/>
      <c r="Q2355" s="2130"/>
      <c r="R2355" s="2131"/>
      <c r="S2355" s="2120">
        <f>R2355*E2347</f>
        <v>0</v>
      </c>
      <c r="T2355" s="2120"/>
    </row>
    <row r="2356" spans="1:20" s="2180" customFormat="1" ht="41.25" customHeight="1">
      <c r="A2356" s="2149">
        <f>A2347+1</f>
        <v>207</v>
      </c>
      <c r="B2356" s="2231" t="s">
        <v>237</v>
      </c>
      <c r="C2356" s="2143" t="s">
        <v>2307</v>
      </c>
      <c r="D2356" s="2149" t="s">
        <v>2093</v>
      </c>
      <c r="E2356" s="2232">
        <f>11.9+2.9</f>
        <v>14.8</v>
      </c>
      <c r="F2356" s="2241">
        <v>3.14</v>
      </c>
      <c r="G2356" s="2234">
        <v>46.472000000000001</v>
      </c>
      <c r="H2356" s="2234">
        <v>4.5566279607163498</v>
      </c>
      <c r="I2356" s="2241">
        <v>0.69</v>
      </c>
      <c r="J2356" s="2234">
        <v>10.212</v>
      </c>
      <c r="K2356" s="2234">
        <v>2.1045137999999999</v>
      </c>
      <c r="L2356" s="2234">
        <v>26.393914984040098</v>
      </c>
      <c r="M2356" s="2175">
        <v>42.764223531584747</v>
      </c>
      <c r="N2356" s="2175">
        <v>632.91050826745425</v>
      </c>
      <c r="O2356" s="2200">
        <f>E2356*L2356</f>
        <v>390.62994176379345</v>
      </c>
      <c r="P2356" s="2134" t="s">
        <v>618</v>
      </c>
      <c r="Q2356" s="2117" t="s">
        <v>2093</v>
      </c>
      <c r="R2356" s="2115">
        <v>0.71</v>
      </c>
      <c r="S2356" s="2118">
        <f>R2356*E2356</f>
        <v>10.507999999999999</v>
      </c>
      <c r="T2356" s="2116">
        <v>24.75</v>
      </c>
    </row>
    <row r="2357" spans="1:20" s="2180" customFormat="1" ht="12" hidden="1" customHeight="1">
      <c r="A2357" s="2149"/>
      <c r="B2357" s="2231"/>
      <c r="C2357" s="2143"/>
      <c r="D2357" s="2149"/>
      <c r="E2357" s="2232"/>
      <c r="F2357" s="2241"/>
      <c r="G2357" s="2234"/>
      <c r="H2357" s="2234"/>
      <c r="I2357" s="2241"/>
      <c r="J2357" s="2235"/>
      <c r="K2357" s="2235"/>
      <c r="L2357" s="2235"/>
      <c r="M2357" s="2175">
        <v>0</v>
      </c>
      <c r="N2357" s="2237"/>
      <c r="O2357" s="2119"/>
      <c r="P2357" s="2136" t="s">
        <v>601</v>
      </c>
      <c r="Q2357" s="2125" t="s">
        <v>1834</v>
      </c>
      <c r="R2357" s="2122">
        <v>0.91800000000000004</v>
      </c>
      <c r="S2357" s="2120">
        <f>R2357*E2356</f>
        <v>13.586400000000001</v>
      </c>
      <c r="T2357" s="2120">
        <v>3.5</v>
      </c>
    </row>
    <row r="2358" spans="1:20" s="2180" customFormat="1" ht="12" hidden="1" customHeight="1">
      <c r="A2358" s="2149"/>
      <c r="B2358" s="2231"/>
      <c r="C2358" s="2143"/>
      <c r="D2358" s="2149"/>
      <c r="E2358" s="2232"/>
      <c r="F2358" s="2241"/>
      <c r="G2358" s="2234"/>
      <c r="H2358" s="2234"/>
      <c r="I2358" s="2241"/>
      <c r="J2358" s="2235"/>
      <c r="K2358" s="2235"/>
      <c r="L2358" s="2235"/>
      <c r="M2358" s="2175">
        <v>0</v>
      </c>
      <c r="N2358" s="2237"/>
      <c r="O2358" s="2119"/>
      <c r="P2358" s="2136" t="s">
        <v>401</v>
      </c>
      <c r="Q2358" s="2125" t="s">
        <v>2093</v>
      </c>
      <c r="R2358" s="2122">
        <v>1.01E-2</v>
      </c>
      <c r="S2358" s="2120">
        <f>R2358*E2356</f>
        <v>0.14948</v>
      </c>
      <c r="T2358" s="2120">
        <v>116.67</v>
      </c>
    </row>
    <row r="2359" spans="1:20" s="2180" customFormat="1" ht="12" hidden="1" customHeight="1">
      <c r="A2359" s="2149"/>
      <c r="B2359" s="2173"/>
      <c r="C2359" s="2145"/>
      <c r="D2359" s="2149"/>
      <c r="E2359" s="2252"/>
      <c r="F2359" s="2241"/>
      <c r="G2359" s="2234"/>
      <c r="H2359" s="2234"/>
      <c r="I2359" s="2241"/>
      <c r="J2359" s="2235"/>
      <c r="K2359" s="2235"/>
      <c r="L2359" s="2235"/>
      <c r="M2359" s="2175">
        <v>0</v>
      </c>
      <c r="N2359" s="2237"/>
      <c r="O2359" s="2128"/>
      <c r="P2359" s="2255" t="s">
        <v>1840</v>
      </c>
      <c r="Q2359" s="2256" t="s">
        <v>2093</v>
      </c>
      <c r="R2359" s="2257">
        <v>0.44</v>
      </c>
      <c r="S2359" s="2129">
        <f>R2359*E2356</f>
        <v>6.5120000000000005</v>
      </c>
      <c r="T2359" s="2200">
        <v>1.5</v>
      </c>
    </row>
    <row r="2360" spans="1:20" s="2180" customFormat="1" ht="12" hidden="1" customHeight="1">
      <c r="A2360" s="2149"/>
      <c r="B2360" s="2231"/>
      <c r="C2360" s="2143"/>
      <c r="D2360" s="2149"/>
      <c r="E2360" s="2232"/>
      <c r="F2360" s="2241"/>
      <c r="G2360" s="2234"/>
      <c r="H2360" s="2234"/>
      <c r="I2360" s="2241"/>
      <c r="J2360" s="2235"/>
      <c r="K2360" s="2235"/>
      <c r="L2360" s="2235"/>
      <c r="M2360" s="2175">
        <v>0</v>
      </c>
      <c r="N2360" s="2237"/>
      <c r="O2360" s="2119"/>
      <c r="P2360" s="2136"/>
      <c r="Q2360" s="2126"/>
      <c r="R2360" s="2127"/>
      <c r="S2360" s="2120">
        <f>R2360*E2356</f>
        <v>0</v>
      </c>
      <c r="T2360" s="2120"/>
    </row>
    <row r="2361" spans="1:20" s="2180" customFormat="1" ht="12" hidden="1" customHeight="1">
      <c r="A2361" s="2149"/>
      <c r="B2361" s="2231"/>
      <c r="C2361" s="2143"/>
      <c r="D2361" s="2149"/>
      <c r="E2361" s="2232"/>
      <c r="F2361" s="2241"/>
      <c r="G2361" s="2234"/>
      <c r="H2361" s="2234"/>
      <c r="I2361" s="2241"/>
      <c r="J2361" s="2235"/>
      <c r="K2361" s="2235"/>
      <c r="L2361" s="2235"/>
      <c r="M2361" s="2175">
        <v>0</v>
      </c>
      <c r="N2361" s="2237"/>
      <c r="O2361" s="2119"/>
      <c r="P2361" s="2136"/>
      <c r="Q2361" s="2126"/>
      <c r="R2361" s="2127"/>
      <c r="S2361" s="2120">
        <f>R2361*E2356</f>
        <v>0</v>
      </c>
      <c r="T2361" s="2120"/>
    </row>
    <row r="2362" spans="1:20" s="2180" customFormat="1" ht="12" hidden="1" customHeight="1">
      <c r="A2362" s="2149"/>
      <c r="B2362" s="2231"/>
      <c r="C2362" s="2143"/>
      <c r="D2362" s="2149"/>
      <c r="E2362" s="2232"/>
      <c r="F2362" s="2241"/>
      <c r="G2362" s="2234"/>
      <c r="H2362" s="2234"/>
      <c r="I2362" s="2241"/>
      <c r="J2362" s="2235"/>
      <c r="K2362" s="2235"/>
      <c r="L2362" s="2235"/>
      <c r="M2362" s="2175">
        <v>0</v>
      </c>
      <c r="N2362" s="2237"/>
      <c r="O2362" s="2119"/>
      <c r="P2362" s="2136"/>
      <c r="Q2362" s="2126"/>
      <c r="R2362" s="2127"/>
      <c r="S2362" s="2120">
        <f>R2362*E2356</f>
        <v>0</v>
      </c>
      <c r="T2362" s="2120"/>
    </row>
    <row r="2363" spans="1:20" s="2180" customFormat="1" ht="12" hidden="1" customHeight="1">
      <c r="A2363" s="2149"/>
      <c r="B2363" s="2231"/>
      <c r="C2363" s="2143"/>
      <c r="D2363" s="2149"/>
      <c r="E2363" s="2232"/>
      <c r="F2363" s="2241"/>
      <c r="G2363" s="2234"/>
      <c r="H2363" s="2234"/>
      <c r="I2363" s="2241"/>
      <c r="J2363" s="2235"/>
      <c r="K2363" s="2235"/>
      <c r="L2363" s="2235"/>
      <c r="M2363" s="2175">
        <v>0</v>
      </c>
      <c r="N2363" s="2237"/>
      <c r="O2363" s="2119"/>
      <c r="P2363" s="2136"/>
      <c r="Q2363" s="2126"/>
      <c r="R2363" s="2127"/>
      <c r="S2363" s="2120">
        <f>R2363*E2356</f>
        <v>0</v>
      </c>
      <c r="T2363" s="2120"/>
    </row>
    <row r="2364" spans="1:20" s="2180" customFormat="1" ht="12" hidden="1" customHeight="1">
      <c r="A2364" s="2149"/>
      <c r="B2364" s="2231"/>
      <c r="C2364" s="2143"/>
      <c r="D2364" s="2149"/>
      <c r="E2364" s="2232"/>
      <c r="F2364" s="2241"/>
      <c r="G2364" s="2234"/>
      <c r="H2364" s="2234"/>
      <c r="I2364" s="2241"/>
      <c r="J2364" s="2235"/>
      <c r="K2364" s="2235"/>
      <c r="L2364" s="2235"/>
      <c r="M2364" s="2175">
        <v>0</v>
      </c>
      <c r="N2364" s="2237"/>
      <c r="O2364" s="2128"/>
      <c r="P2364" s="2255"/>
      <c r="Q2364" s="2130"/>
      <c r="R2364" s="2131"/>
      <c r="S2364" s="2120">
        <f>R2364*E2356</f>
        <v>0</v>
      </c>
      <c r="T2364" s="2129"/>
    </row>
    <row r="2365" spans="1:20" s="2272" customFormat="1" ht="30.75" customHeight="1">
      <c r="A2365" s="2149">
        <f>A2356+1</f>
        <v>208</v>
      </c>
      <c r="B2365" s="2173" t="s">
        <v>642</v>
      </c>
      <c r="C2365" s="2286" t="s">
        <v>2308</v>
      </c>
      <c r="D2365" s="2264" t="s">
        <v>2821</v>
      </c>
      <c r="E2365" s="2282">
        <f>46*0.35</f>
        <v>16.099999999999998</v>
      </c>
      <c r="F2365" s="2268">
        <v>5.75</v>
      </c>
      <c r="G2365" s="2234">
        <v>92.574999999999989</v>
      </c>
      <c r="H2365" s="2234">
        <v>8.3441435586366275</v>
      </c>
      <c r="I2365" s="2268">
        <v>3.4000000000000002E-2</v>
      </c>
      <c r="J2365" s="2234">
        <v>0.5474</v>
      </c>
      <c r="K2365" s="2234">
        <v>0.10370068</v>
      </c>
      <c r="L2365" s="2262">
        <v>14.594670152999997</v>
      </c>
      <c r="M2365" s="2175">
        <v>29.810725898391361</v>
      </c>
      <c r="N2365" s="2175">
        <v>479.95268696410085</v>
      </c>
      <c r="O2365" s="2200">
        <f>E2365*L2365</f>
        <v>234.97418946329992</v>
      </c>
      <c r="P2365" s="2391" t="s">
        <v>1841</v>
      </c>
      <c r="Q2365" s="2321" t="s">
        <v>1834</v>
      </c>
      <c r="R2365" s="2278">
        <v>1</v>
      </c>
      <c r="S2365" s="2317">
        <f>R2365*E2365</f>
        <v>16.099999999999998</v>
      </c>
      <c r="T2365" s="2387">
        <v>12</v>
      </c>
    </row>
    <row r="2366" spans="1:20" s="2272" customFormat="1" ht="12" hidden="1" customHeight="1">
      <c r="A2366" s="2149"/>
      <c r="B2366" s="2267"/>
      <c r="C2366" s="2286"/>
      <c r="D2366" s="2264"/>
      <c r="E2366" s="2282"/>
      <c r="F2366" s="2268"/>
      <c r="G2366" s="2235"/>
      <c r="H2366" s="2235"/>
      <c r="I2366" s="2268"/>
      <c r="J2366" s="2235"/>
      <c r="K2366" s="2235"/>
      <c r="L2366" s="2266"/>
      <c r="M2366" s="2175">
        <v>0</v>
      </c>
      <c r="N2366" s="2237"/>
      <c r="O2366" s="2128"/>
      <c r="P2366" s="2239" t="s">
        <v>627</v>
      </c>
      <c r="Q2366" s="2279" t="s">
        <v>2093</v>
      </c>
      <c r="R2366" s="2345">
        <v>0.02</v>
      </c>
      <c r="S2366" s="2320">
        <f>R2366*E2365</f>
        <v>0.32199999999999995</v>
      </c>
      <c r="T2366" s="2260">
        <v>25.5</v>
      </c>
    </row>
    <row r="2367" spans="1:20" s="2272" customFormat="1" ht="12" hidden="1" customHeight="1">
      <c r="A2367" s="2149"/>
      <c r="B2367" s="2267"/>
      <c r="C2367" s="2286"/>
      <c r="D2367" s="2264"/>
      <c r="E2367" s="2282"/>
      <c r="F2367" s="2268"/>
      <c r="G2367" s="2235"/>
      <c r="H2367" s="2235"/>
      <c r="I2367" s="2268"/>
      <c r="J2367" s="2235"/>
      <c r="K2367" s="2235"/>
      <c r="L2367" s="2266"/>
      <c r="M2367" s="2175">
        <v>0</v>
      </c>
      <c r="N2367" s="2237"/>
      <c r="O2367" s="2119"/>
      <c r="P2367" s="2258"/>
      <c r="Q2367" s="2270"/>
      <c r="R2367" s="2271"/>
      <c r="S2367" s="2319">
        <f>R2367*E2365</f>
        <v>0</v>
      </c>
      <c r="T2367" s="2258"/>
    </row>
    <row r="2368" spans="1:20" s="2272" customFormat="1" ht="12" hidden="1" customHeight="1">
      <c r="A2368" s="2149"/>
      <c r="B2368" s="2267"/>
      <c r="C2368" s="2286"/>
      <c r="D2368" s="2264"/>
      <c r="E2368" s="2282"/>
      <c r="F2368" s="2268"/>
      <c r="G2368" s="2235"/>
      <c r="H2368" s="2235"/>
      <c r="I2368" s="2268"/>
      <c r="J2368" s="2235"/>
      <c r="K2368" s="2235"/>
      <c r="L2368" s="2266"/>
      <c r="M2368" s="2175">
        <v>0</v>
      </c>
      <c r="N2368" s="2237"/>
      <c r="O2368" s="2119"/>
      <c r="P2368" s="2258"/>
      <c r="Q2368" s="2270"/>
      <c r="R2368" s="2271"/>
      <c r="S2368" s="2319">
        <f>R2368*E2365</f>
        <v>0</v>
      </c>
      <c r="T2368" s="2258"/>
    </row>
    <row r="2369" spans="1:20" s="2272" customFormat="1" ht="12" hidden="1" customHeight="1">
      <c r="A2369" s="2149"/>
      <c r="B2369" s="2267"/>
      <c r="C2369" s="2286"/>
      <c r="D2369" s="2264"/>
      <c r="E2369" s="2282"/>
      <c r="F2369" s="2268"/>
      <c r="G2369" s="2235"/>
      <c r="H2369" s="2235"/>
      <c r="I2369" s="2268"/>
      <c r="J2369" s="2235"/>
      <c r="K2369" s="2235"/>
      <c r="L2369" s="2266"/>
      <c r="M2369" s="2175">
        <v>0</v>
      </c>
      <c r="N2369" s="2237"/>
      <c r="O2369" s="2119"/>
      <c r="P2369" s="2258"/>
      <c r="Q2369" s="2270"/>
      <c r="R2369" s="2271"/>
      <c r="S2369" s="2319">
        <f>R2369*E2365</f>
        <v>0</v>
      </c>
      <c r="T2369" s="2258"/>
    </row>
    <row r="2370" spans="1:20" s="2272" customFormat="1" ht="12" hidden="1" customHeight="1">
      <c r="A2370" s="2149"/>
      <c r="B2370" s="2267"/>
      <c r="C2370" s="2286"/>
      <c r="D2370" s="2264"/>
      <c r="E2370" s="2282"/>
      <c r="F2370" s="2268"/>
      <c r="G2370" s="2235"/>
      <c r="H2370" s="2235"/>
      <c r="I2370" s="2268"/>
      <c r="J2370" s="2235"/>
      <c r="K2370" s="2235"/>
      <c r="L2370" s="2266"/>
      <c r="M2370" s="2175">
        <v>0</v>
      </c>
      <c r="N2370" s="2237"/>
      <c r="O2370" s="2119"/>
      <c r="P2370" s="2258"/>
      <c r="Q2370" s="2270"/>
      <c r="R2370" s="2271"/>
      <c r="S2370" s="2319">
        <f>R2370*E2365</f>
        <v>0</v>
      </c>
      <c r="T2370" s="2258"/>
    </row>
    <row r="2371" spans="1:20" s="2272" customFormat="1" ht="12" hidden="1" customHeight="1">
      <c r="A2371" s="2149"/>
      <c r="B2371" s="2267"/>
      <c r="C2371" s="2286"/>
      <c r="D2371" s="2264"/>
      <c r="E2371" s="2282"/>
      <c r="F2371" s="2268"/>
      <c r="G2371" s="2235"/>
      <c r="H2371" s="2235"/>
      <c r="I2371" s="2268"/>
      <c r="J2371" s="2235"/>
      <c r="K2371" s="2235"/>
      <c r="L2371" s="2266"/>
      <c r="M2371" s="2175">
        <v>0</v>
      </c>
      <c r="N2371" s="2237"/>
      <c r="O2371" s="2119"/>
      <c r="P2371" s="2258"/>
      <c r="Q2371" s="2270"/>
      <c r="R2371" s="2271"/>
      <c r="S2371" s="2319">
        <f>R2371*E2365</f>
        <v>0</v>
      </c>
      <c r="T2371" s="2258"/>
    </row>
    <row r="2372" spans="1:20" s="2272" customFormat="1" ht="12" hidden="1" customHeight="1">
      <c r="A2372" s="2149"/>
      <c r="B2372" s="2267"/>
      <c r="C2372" s="2286"/>
      <c r="D2372" s="2264"/>
      <c r="E2372" s="2282"/>
      <c r="F2372" s="2268"/>
      <c r="G2372" s="2235"/>
      <c r="H2372" s="2235"/>
      <c r="I2372" s="2268"/>
      <c r="J2372" s="2235"/>
      <c r="K2372" s="2235"/>
      <c r="L2372" s="2266"/>
      <c r="M2372" s="2175">
        <v>0</v>
      </c>
      <c r="N2372" s="2237"/>
      <c r="O2372" s="2119"/>
      <c r="P2372" s="2258"/>
      <c r="Q2372" s="2270"/>
      <c r="R2372" s="2271"/>
      <c r="S2372" s="2319">
        <f>R2372*E2365</f>
        <v>0</v>
      </c>
      <c r="T2372" s="2258"/>
    </row>
    <row r="2373" spans="1:20" s="2272" customFormat="1" ht="12" hidden="1" customHeight="1">
      <c r="A2373" s="2149"/>
      <c r="B2373" s="2275"/>
      <c r="C2373" s="2286"/>
      <c r="D2373" s="2264"/>
      <c r="E2373" s="2282"/>
      <c r="F2373" s="2268"/>
      <c r="G2373" s="2235"/>
      <c r="H2373" s="2235"/>
      <c r="I2373" s="2268"/>
      <c r="J2373" s="2235"/>
      <c r="K2373" s="2235"/>
      <c r="L2373" s="2266"/>
      <c r="M2373" s="2175">
        <v>0</v>
      </c>
      <c r="N2373" s="2237"/>
      <c r="O2373" s="2128"/>
      <c r="P2373" s="2260"/>
      <c r="Q2373" s="2344"/>
      <c r="R2373" s="2345"/>
      <c r="S2373" s="2320">
        <f>R2373*E2365</f>
        <v>0</v>
      </c>
      <c r="T2373" s="2260"/>
    </row>
    <row r="2374" spans="1:20" s="2272" customFormat="1" ht="30.75" customHeight="1">
      <c r="A2374" s="2149">
        <f>A2365+1</f>
        <v>209</v>
      </c>
      <c r="B2374" s="2173" t="s">
        <v>642</v>
      </c>
      <c r="C2374" s="2286" t="s">
        <v>2309</v>
      </c>
      <c r="D2374" s="2264" t="s">
        <v>2821</v>
      </c>
      <c r="E2374" s="2459">
        <f>46*0.07</f>
        <v>3.22</v>
      </c>
      <c r="F2374" s="2268">
        <v>5.75</v>
      </c>
      <c r="G2374" s="2234">
        <v>18.515000000000001</v>
      </c>
      <c r="H2374" s="2234">
        <v>8.3441435586366275</v>
      </c>
      <c r="I2374" s="2268">
        <v>3.4000000000000002E-2</v>
      </c>
      <c r="J2374" s="2234">
        <v>0.10948000000000001</v>
      </c>
      <c r="K2374" s="2234">
        <v>0.10370068</v>
      </c>
      <c r="L2374" s="2262">
        <v>5.2820806222799987</v>
      </c>
      <c r="M2374" s="2175">
        <v>17.762776217809435</v>
      </c>
      <c r="N2374" s="2175">
        <v>57.196139421346388</v>
      </c>
      <c r="O2374" s="2200">
        <f>E2374*L2374</f>
        <v>17.008299603741598</v>
      </c>
      <c r="P2374" s="2391" t="s">
        <v>1842</v>
      </c>
      <c r="Q2374" s="2321" t="s">
        <v>1834</v>
      </c>
      <c r="R2374" s="2278">
        <v>0.81</v>
      </c>
      <c r="S2374" s="2317">
        <f>R2374*E2374</f>
        <v>2.6082000000000005</v>
      </c>
      <c r="T2374" s="2387">
        <v>4.96</v>
      </c>
    </row>
    <row r="2375" spans="1:20" s="2272" customFormat="1" ht="12" hidden="1" customHeight="1">
      <c r="A2375" s="2149"/>
      <c r="B2375" s="2267"/>
      <c r="C2375" s="2286"/>
      <c r="D2375" s="2264"/>
      <c r="E2375" s="2282"/>
      <c r="F2375" s="2268"/>
      <c r="G2375" s="2235"/>
      <c r="H2375" s="2235"/>
      <c r="I2375" s="2268"/>
      <c r="J2375" s="2235"/>
      <c r="K2375" s="2235"/>
      <c r="L2375" s="2266"/>
      <c r="M2375" s="2175">
        <v>0</v>
      </c>
      <c r="N2375" s="2237"/>
      <c r="O2375" s="2128"/>
      <c r="P2375" s="2239" t="s">
        <v>622</v>
      </c>
      <c r="Q2375" s="2279" t="s">
        <v>2093</v>
      </c>
      <c r="R2375" s="2345">
        <v>0.02</v>
      </c>
      <c r="S2375" s="2320">
        <f>R2375*E2374</f>
        <v>6.4399999999999999E-2</v>
      </c>
      <c r="T2375" s="2260">
        <v>25.5</v>
      </c>
    </row>
    <row r="2376" spans="1:20" s="2272" customFormat="1" ht="12" hidden="1" customHeight="1">
      <c r="A2376" s="2149"/>
      <c r="B2376" s="2267"/>
      <c r="C2376" s="2286"/>
      <c r="D2376" s="2264"/>
      <c r="E2376" s="2282"/>
      <c r="F2376" s="2268"/>
      <c r="G2376" s="2235"/>
      <c r="H2376" s="2235"/>
      <c r="I2376" s="2268"/>
      <c r="J2376" s="2235"/>
      <c r="K2376" s="2235"/>
      <c r="L2376" s="2266"/>
      <c r="M2376" s="2175">
        <v>0</v>
      </c>
      <c r="N2376" s="2237"/>
      <c r="O2376" s="2119"/>
      <c r="P2376" s="2258"/>
      <c r="Q2376" s="2270"/>
      <c r="R2376" s="2271"/>
      <c r="S2376" s="2319">
        <f>R2376*E2374</f>
        <v>0</v>
      </c>
      <c r="T2376" s="2258"/>
    </row>
    <row r="2377" spans="1:20" s="2272" customFormat="1" ht="12" hidden="1" customHeight="1">
      <c r="A2377" s="2149"/>
      <c r="B2377" s="2267"/>
      <c r="C2377" s="2286"/>
      <c r="D2377" s="2264"/>
      <c r="E2377" s="2282"/>
      <c r="F2377" s="2268"/>
      <c r="G2377" s="2235"/>
      <c r="H2377" s="2235"/>
      <c r="I2377" s="2268"/>
      <c r="J2377" s="2235"/>
      <c r="K2377" s="2235"/>
      <c r="L2377" s="2266"/>
      <c r="M2377" s="2175">
        <v>0</v>
      </c>
      <c r="N2377" s="2237"/>
      <c r="O2377" s="2119"/>
      <c r="P2377" s="2258"/>
      <c r="Q2377" s="2270"/>
      <c r="R2377" s="2271"/>
      <c r="S2377" s="2319">
        <f>R2377*E2374</f>
        <v>0</v>
      </c>
      <c r="T2377" s="2258"/>
    </row>
    <row r="2378" spans="1:20" s="2272" customFormat="1" ht="12" hidden="1" customHeight="1">
      <c r="A2378" s="2149"/>
      <c r="B2378" s="2267"/>
      <c r="C2378" s="2286"/>
      <c r="D2378" s="2264"/>
      <c r="E2378" s="2282"/>
      <c r="F2378" s="2268"/>
      <c r="G2378" s="2235"/>
      <c r="H2378" s="2235"/>
      <c r="I2378" s="2268"/>
      <c r="J2378" s="2235"/>
      <c r="K2378" s="2235"/>
      <c r="L2378" s="2266"/>
      <c r="M2378" s="2175">
        <v>0</v>
      </c>
      <c r="N2378" s="2237"/>
      <c r="O2378" s="2119"/>
      <c r="P2378" s="2258"/>
      <c r="Q2378" s="2270"/>
      <c r="R2378" s="2271"/>
      <c r="S2378" s="2319">
        <f>R2378*E2374</f>
        <v>0</v>
      </c>
      <c r="T2378" s="2258"/>
    </row>
    <row r="2379" spans="1:20" s="2272" customFormat="1" ht="12" hidden="1" customHeight="1">
      <c r="A2379" s="2149"/>
      <c r="B2379" s="2267"/>
      <c r="C2379" s="2286"/>
      <c r="D2379" s="2264"/>
      <c r="E2379" s="2282"/>
      <c r="F2379" s="2268"/>
      <c r="G2379" s="2235"/>
      <c r="H2379" s="2235"/>
      <c r="I2379" s="2268"/>
      <c r="J2379" s="2235"/>
      <c r="K2379" s="2235"/>
      <c r="L2379" s="2266"/>
      <c r="M2379" s="2175">
        <v>0</v>
      </c>
      <c r="N2379" s="2237"/>
      <c r="O2379" s="2119"/>
      <c r="P2379" s="2258"/>
      <c r="Q2379" s="2270"/>
      <c r="R2379" s="2271"/>
      <c r="S2379" s="2319">
        <f>R2379*E2374</f>
        <v>0</v>
      </c>
      <c r="T2379" s="2258"/>
    </row>
    <row r="2380" spans="1:20" s="2272" customFormat="1" ht="12" hidden="1" customHeight="1">
      <c r="A2380" s="2149"/>
      <c r="B2380" s="2267"/>
      <c r="C2380" s="2286"/>
      <c r="D2380" s="2264"/>
      <c r="E2380" s="2282"/>
      <c r="F2380" s="2268"/>
      <c r="G2380" s="2235"/>
      <c r="H2380" s="2235"/>
      <c r="I2380" s="2268"/>
      <c r="J2380" s="2235"/>
      <c r="K2380" s="2235"/>
      <c r="L2380" s="2266"/>
      <c r="M2380" s="2175">
        <v>0</v>
      </c>
      <c r="N2380" s="2237"/>
      <c r="O2380" s="2119"/>
      <c r="P2380" s="2258"/>
      <c r="Q2380" s="2270"/>
      <c r="R2380" s="2271"/>
      <c r="S2380" s="2319">
        <f>R2380*E2374</f>
        <v>0</v>
      </c>
      <c r="T2380" s="2258"/>
    </row>
    <row r="2381" spans="1:20" s="2272" customFormat="1" ht="12" hidden="1" customHeight="1">
      <c r="A2381" s="2149"/>
      <c r="B2381" s="2267"/>
      <c r="C2381" s="2286"/>
      <c r="D2381" s="2264"/>
      <c r="E2381" s="2282"/>
      <c r="F2381" s="2268"/>
      <c r="G2381" s="2235"/>
      <c r="H2381" s="2235"/>
      <c r="I2381" s="2268"/>
      <c r="J2381" s="2235"/>
      <c r="K2381" s="2235"/>
      <c r="L2381" s="2266"/>
      <c r="M2381" s="2175">
        <v>0</v>
      </c>
      <c r="N2381" s="2237"/>
      <c r="O2381" s="2119"/>
      <c r="P2381" s="2258"/>
      <c r="Q2381" s="2270"/>
      <c r="R2381" s="2271"/>
      <c r="S2381" s="2319">
        <f>R2381*E2374</f>
        <v>0</v>
      </c>
      <c r="T2381" s="2258"/>
    </row>
    <row r="2382" spans="1:20" s="2272" customFormat="1" ht="12" hidden="1" customHeight="1">
      <c r="A2382" s="2149"/>
      <c r="B2382" s="2275"/>
      <c r="C2382" s="2286"/>
      <c r="D2382" s="2264"/>
      <c r="E2382" s="2282"/>
      <c r="F2382" s="2268"/>
      <c r="G2382" s="2235"/>
      <c r="H2382" s="2235"/>
      <c r="I2382" s="2268"/>
      <c r="J2382" s="2235"/>
      <c r="K2382" s="2235"/>
      <c r="L2382" s="2266"/>
      <c r="M2382" s="2175">
        <v>0</v>
      </c>
      <c r="N2382" s="2237"/>
      <c r="O2382" s="2128"/>
      <c r="P2382" s="2260"/>
      <c r="Q2382" s="2344"/>
      <c r="R2382" s="2345"/>
      <c r="S2382" s="2320">
        <f>R2382*E2374</f>
        <v>0</v>
      </c>
      <c r="T2382" s="2260"/>
    </row>
    <row r="2383" spans="1:20" s="2180" customFormat="1" ht="36">
      <c r="A2383" s="2149">
        <f>A2374+1</f>
        <v>210</v>
      </c>
      <c r="B2383" s="3116" t="s">
        <v>611</v>
      </c>
      <c r="C2383" s="2143" t="s">
        <v>2310</v>
      </c>
      <c r="D2383" s="2275" t="s">
        <v>2093</v>
      </c>
      <c r="E2383" s="2282">
        <f>0.3*6+2*2+6.05</f>
        <v>11.85</v>
      </c>
      <c r="F2383" s="2277">
        <v>13.9</v>
      </c>
      <c r="G2383" s="2234">
        <v>164.715</v>
      </c>
      <c r="H2383" s="2234">
        <v>20.171060080878107</v>
      </c>
      <c r="I2383" s="2277">
        <v>1.28</v>
      </c>
      <c r="J2383" s="2234">
        <v>15.167999999999999</v>
      </c>
      <c r="K2383" s="2234">
        <v>3.9040256000000002</v>
      </c>
      <c r="L2383" s="2262">
        <v>60.973673630498986</v>
      </c>
      <c r="M2383" s="2175">
        <v>110.02988687510353</v>
      </c>
      <c r="N2383" s="2175">
        <v>1303.8541594699768</v>
      </c>
      <c r="O2383" s="2200">
        <f>E2383*L2383</f>
        <v>722.53803252141302</v>
      </c>
      <c r="P2383" s="2134" t="s">
        <v>600</v>
      </c>
      <c r="Q2383" s="2135" t="s">
        <v>2093</v>
      </c>
      <c r="R2383" s="2278">
        <v>1.0149999999999999</v>
      </c>
      <c r="S2383" s="2118">
        <f>R2383*E2383</f>
        <v>12.027749999999999</v>
      </c>
      <c r="T2383" s="2116">
        <v>34.72</v>
      </c>
    </row>
    <row r="2384" spans="1:20" s="2180" customFormat="1" ht="12" hidden="1" customHeight="1">
      <c r="A2384" s="2149"/>
      <c r="B2384" s="3116"/>
      <c r="C2384" s="2143" t="s">
        <v>2311</v>
      </c>
      <c r="D2384" s="2149"/>
      <c r="E2384" s="2232"/>
      <c r="F2384" s="2241"/>
      <c r="G2384" s="2234"/>
      <c r="H2384" s="2234"/>
      <c r="I2384" s="2241"/>
      <c r="J2384" s="2235"/>
      <c r="K2384" s="2235"/>
      <c r="L2384" s="2266"/>
      <c r="M2384" s="2175">
        <v>0</v>
      </c>
      <c r="N2384" s="2237"/>
      <c r="O2384" s="2119"/>
      <c r="P2384" s="2136" t="s">
        <v>601</v>
      </c>
      <c r="Q2384" s="2138" t="s">
        <v>1834</v>
      </c>
      <c r="R2384" s="2122">
        <v>2.29</v>
      </c>
      <c r="S2384" s="2120">
        <f>R2384*E2383</f>
        <v>27.136499999999998</v>
      </c>
      <c r="T2384" s="2120">
        <v>3.5</v>
      </c>
    </row>
    <row r="2385" spans="1:20" s="2180" customFormat="1" ht="12" hidden="1" customHeight="1">
      <c r="A2385" s="2149"/>
      <c r="B2385" s="3116"/>
      <c r="C2385" s="2143" t="s">
        <v>2312</v>
      </c>
      <c r="D2385" s="2149"/>
      <c r="E2385" s="2232"/>
      <c r="F2385" s="2241"/>
      <c r="G2385" s="2234"/>
      <c r="H2385" s="2234"/>
      <c r="I2385" s="2241"/>
      <c r="J2385" s="2235"/>
      <c r="K2385" s="2235"/>
      <c r="L2385" s="2266"/>
      <c r="M2385" s="2175">
        <v>0</v>
      </c>
      <c r="N2385" s="2237"/>
      <c r="O2385" s="2119"/>
      <c r="P2385" s="2136" t="s">
        <v>401</v>
      </c>
      <c r="Q2385" s="2138" t="s">
        <v>2093</v>
      </c>
      <c r="R2385" s="2122">
        <v>5.8999999999999997E-2</v>
      </c>
      <c r="S2385" s="2120">
        <f>R2385*E2383</f>
        <v>0.69914999999999994</v>
      </c>
      <c r="T2385" s="2120">
        <v>116.67</v>
      </c>
    </row>
    <row r="2386" spans="1:20" s="2180" customFormat="1" ht="12" hidden="1" customHeight="1">
      <c r="A2386" s="2149"/>
      <c r="B2386" s="3116"/>
      <c r="C2386" s="2173"/>
      <c r="D2386" s="2149"/>
      <c r="E2386" s="2232"/>
      <c r="F2386" s="2241"/>
      <c r="G2386" s="2234"/>
      <c r="H2386" s="2234"/>
      <c r="I2386" s="2241"/>
      <c r="J2386" s="2235"/>
      <c r="K2386" s="2235"/>
      <c r="L2386" s="2266"/>
      <c r="M2386" s="2175">
        <v>0</v>
      </c>
      <c r="N2386" s="2237"/>
      <c r="O2386" s="2128"/>
      <c r="P2386" s="2255" t="s">
        <v>602</v>
      </c>
      <c r="Q2386" s="2279" t="s">
        <v>2994</v>
      </c>
      <c r="R2386" s="2257">
        <v>2.5</v>
      </c>
      <c r="S2386" s="2129">
        <f>R2386*E2383</f>
        <v>29.625</v>
      </c>
      <c r="T2386" s="2129">
        <v>0.85</v>
      </c>
    </row>
    <row r="2387" spans="1:20" s="2180" customFormat="1" ht="12" hidden="1" customHeight="1">
      <c r="A2387" s="2149"/>
      <c r="B2387" s="2231"/>
      <c r="C2387" s="2173"/>
      <c r="D2387" s="2149"/>
      <c r="E2387" s="2232"/>
      <c r="F2387" s="2241"/>
      <c r="G2387" s="2234"/>
      <c r="H2387" s="2234"/>
      <c r="I2387" s="2241"/>
      <c r="J2387" s="2235"/>
      <c r="K2387" s="2235"/>
      <c r="L2387" s="2266"/>
      <c r="M2387" s="2175">
        <v>0</v>
      </c>
      <c r="N2387" s="2237"/>
      <c r="O2387" s="2119"/>
      <c r="P2387" s="2136"/>
      <c r="Q2387" s="2126"/>
      <c r="R2387" s="2127"/>
      <c r="S2387" s="2120">
        <f>R2387*E2383</f>
        <v>0</v>
      </c>
      <c r="T2387" s="2120"/>
    </row>
    <row r="2388" spans="1:20" s="2180" customFormat="1" ht="12" hidden="1" customHeight="1">
      <c r="A2388" s="2149"/>
      <c r="B2388" s="2231"/>
      <c r="C2388" s="2173"/>
      <c r="D2388" s="2149"/>
      <c r="E2388" s="2232"/>
      <c r="F2388" s="2241"/>
      <c r="G2388" s="2234"/>
      <c r="H2388" s="2234"/>
      <c r="I2388" s="2241"/>
      <c r="J2388" s="2235"/>
      <c r="K2388" s="2235"/>
      <c r="L2388" s="2266"/>
      <c r="M2388" s="2175">
        <v>0</v>
      </c>
      <c r="N2388" s="2237"/>
      <c r="O2388" s="2119"/>
      <c r="P2388" s="2136"/>
      <c r="Q2388" s="2126"/>
      <c r="R2388" s="2127"/>
      <c r="S2388" s="2120">
        <f>R2388*E2383</f>
        <v>0</v>
      </c>
      <c r="T2388" s="2120"/>
    </row>
    <row r="2389" spans="1:20" s="2180" customFormat="1" ht="12" hidden="1" customHeight="1">
      <c r="A2389" s="2149"/>
      <c r="B2389" s="2231"/>
      <c r="C2389" s="2173"/>
      <c r="D2389" s="2149"/>
      <c r="E2389" s="2232"/>
      <c r="F2389" s="2241"/>
      <c r="G2389" s="2234"/>
      <c r="H2389" s="2234"/>
      <c r="I2389" s="2241"/>
      <c r="J2389" s="2235"/>
      <c r="K2389" s="2235"/>
      <c r="L2389" s="2266"/>
      <c r="M2389" s="2175">
        <v>0</v>
      </c>
      <c r="N2389" s="2237"/>
      <c r="O2389" s="2119"/>
      <c r="P2389" s="2136"/>
      <c r="Q2389" s="2126"/>
      <c r="R2389" s="2127"/>
      <c r="S2389" s="2120">
        <f>R2389*E2383</f>
        <v>0</v>
      </c>
      <c r="T2389" s="2120"/>
    </row>
    <row r="2390" spans="1:20" s="2180" customFormat="1" ht="12" hidden="1" customHeight="1">
      <c r="A2390" s="2149"/>
      <c r="B2390" s="2231"/>
      <c r="C2390" s="2173"/>
      <c r="D2390" s="2149"/>
      <c r="E2390" s="2232"/>
      <c r="F2390" s="2241"/>
      <c r="G2390" s="2234"/>
      <c r="H2390" s="2234"/>
      <c r="I2390" s="2241"/>
      <c r="J2390" s="2235"/>
      <c r="K2390" s="2235"/>
      <c r="L2390" s="2266"/>
      <c r="M2390" s="2175">
        <v>0</v>
      </c>
      <c r="N2390" s="2237"/>
      <c r="O2390" s="2119"/>
      <c r="P2390" s="2136"/>
      <c r="Q2390" s="2126"/>
      <c r="R2390" s="2127"/>
      <c r="S2390" s="2120">
        <f>R2390*E2383</f>
        <v>0</v>
      </c>
      <c r="T2390" s="2120"/>
    </row>
    <row r="2391" spans="1:20" s="2180" customFormat="1" ht="12" hidden="1" customHeight="1">
      <c r="A2391" s="2149"/>
      <c r="B2391" s="2231"/>
      <c r="C2391" s="2173"/>
      <c r="D2391" s="2149"/>
      <c r="E2391" s="2232"/>
      <c r="F2391" s="2241"/>
      <c r="G2391" s="2234"/>
      <c r="H2391" s="2234"/>
      <c r="I2391" s="2241"/>
      <c r="J2391" s="2235"/>
      <c r="K2391" s="2235"/>
      <c r="L2391" s="2266"/>
      <c r="M2391" s="2175">
        <v>0</v>
      </c>
      <c r="N2391" s="2237"/>
      <c r="O2391" s="2119"/>
      <c r="P2391" s="2136"/>
      <c r="Q2391" s="2126"/>
      <c r="R2391" s="2127"/>
      <c r="S2391" s="2120">
        <f>R2391*E2383</f>
        <v>0</v>
      </c>
      <c r="T2391" s="2120"/>
    </row>
    <row r="2392" spans="1:20" s="2180" customFormat="1" ht="19.5" customHeight="1">
      <c r="A2392" s="2149">
        <f>A2383+1</f>
        <v>211</v>
      </c>
      <c r="B2392" s="2231"/>
      <c r="C2392" s="2143" t="s">
        <v>2313</v>
      </c>
      <c r="D2392" s="2149" t="s">
        <v>2099</v>
      </c>
      <c r="E2392" s="2261">
        <f>(11*6+85*2+14)/1000</f>
        <v>0.25</v>
      </c>
      <c r="F2392" s="2233"/>
      <c r="G2392" s="2234">
        <v>0</v>
      </c>
      <c r="H2392" s="2262">
        <v>0</v>
      </c>
      <c r="I2392" s="2233"/>
      <c r="J2392" s="2234">
        <v>0</v>
      </c>
      <c r="K2392" s="2262">
        <v>0</v>
      </c>
      <c r="L2392" s="2262">
        <v>291.66007499999995</v>
      </c>
      <c r="M2392" s="2175">
        <v>377.32855032890882</v>
      </c>
      <c r="N2392" s="2175">
        <v>94.332137582227205</v>
      </c>
      <c r="O2392" s="2200">
        <f>E2392*L2392</f>
        <v>72.915018749999987</v>
      </c>
      <c r="P2392" s="2263" t="s">
        <v>1936</v>
      </c>
      <c r="Q2392" s="2264" t="s">
        <v>2099</v>
      </c>
      <c r="R2392" s="2232">
        <v>1</v>
      </c>
      <c r="S2392" s="2233">
        <f>R2392*E2392</f>
        <v>0.25</v>
      </c>
      <c r="T2392" s="2148">
        <v>250</v>
      </c>
    </row>
    <row r="2393" spans="1:20" s="2180" customFormat="1" ht="12" hidden="1" customHeight="1">
      <c r="A2393" s="2149"/>
      <c r="B2393" s="2231"/>
      <c r="C2393" s="2173"/>
      <c r="D2393" s="2149"/>
      <c r="E2393" s="2254"/>
      <c r="F2393" s="2233"/>
      <c r="G2393" s="2234"/>
      <c r="H2393" s="2262"/>
      <c r="I2393" s="2233"/>
      <c r="J2393" s="2235"/>
      <c r="K2393" s="2266"/>
      <c r="L2393" s="2266"/>
      <c r="M2393" s="2175">
        <v>0</v>
      </c>
      <c r="N2393" s="2237"/>
      <c r="O2393" s="2119"/>
      <c r="P2393" s="2136"/>
      <c r="Q2393" s="2138"/>
      <c r="R2393" s="2127"/>
      <c r="S2393" s="2238">
        <f>R2393*E2392</f>
        <v>0</v>
      </c>
      <c r="T2393" s="2274"/>
    </row>
    <row r="2394" spans="1:20" s="2180" customFormat="1" ht="12" hidden="1" customHeight="1">
      <c r="A2394" s="2149"/>
      <c r="B2394" s="2231"/>
      <c r="C2394" s="2173"/>
      <c r="D2394" s="2149"/>
      <c r="E2394" s="2254"/>
      <c r="F2394" s="2233"/>
      <c r="G2394" s="2234"/>
      <c r="H2394" s="2262"/>
      <c r="I2394" s="2233"/>
      <c r="J2394" s="2235"/>
      <c r="K2394" s="2266"/>
      <c r="L2394" s="2266"/>
      <c r="M2394" s="2175">
        <v>0</v>
      </c>
      <c r="N2394" s="2237"/>
      <c r="O2394" s="2119"/>
      <c r="P2394" s="2136"/>
      <c r="Q2394" s="2138"/>
      <c r="R2394" s="2127"/>
      <c r="S2394" s="2238">
        <f>R2394*E2392</f>
        <v>0</v>
      </c>
      <c r="T2394" s="2274"/>
    </row>
    <row r="2395" spans="1:20" s="2180" customFormat="1" ht="12" hidden="1" customHeight="1">
      <c r="A2395" s="2149"/>
      <c r="B2395" s="2231"/>
      <c r="C2395" s="2173"/>
      <c r="D2395" s="2149"/>
      <c r="E2395" s="2254"/>
      <c r="F2395" s="2233"/>
      <c r="G2395" s="2234"/>
      <c r="H2395" s="2262"/>
      <c r="I2395" s="2233"/>
      <c r="J2395" s="2235"/>
      <c r="K2395" s="2266"/>
      <c r="L2395" s="2266"/>
      <c r="M2395" s="2175">
        <v>0</v>
      </c>
      <c r="N2395" s="2237"/>
      <c r="O2395" s="2119"/>
      <c r="P2395" s="2120"/>
      <c r="Q2395" s="2138"/>
      <c r="R2395" s="2127"/>
      <c r="S2395" s="2238">
        <f>R2395*E2392</f>
        <v>0</v>
      </c>
      <c r="T2395" s="2274"/>
    </row>
    <row r="2396" spans="1:20" s="2272" customFormat="1" ht="12" hidden="1" customHeight="1">
      <c r="A2396" s="2149"/>
      <c r="B2396" s="2267"/>
      <c r="C2396" s="2286"/>
      <c r="D2396" s="2275"/>
      <c r="E2396" s="2173"/>
      <c r="F2396" s="2268"/>
      <c r="G2396" s="2234"/>
      <c r="H2396" s="2262"/>
      <c r="I2396" s="2268"/>
      <c r="J2396" s="2235"/>
      <c r="K2396" s="2266"/>
      <c r="L2396" s="2266"/>
      <c r="M2396" s="2175">
        <v>0</v>
      </c>
      <c r="N2396" s="2237"/>
      <c r="O2396" s="2119"/>
      <c r="P2396" s="2269"/>
      <c r="Q2396" s="2270"/>
      <c r="R2396" s="2271"/>
      <c r="S2396" s="2238">
        <f>R2396*E2392</f>
        <v>0</v>
      </c>
      <c r="T2396" s="2274"/>
    </row>
    <row r="2397" spans="1:20" s="2272" customFormat="1" ht="12" hidden="1" customHeight="1">
      <c r="A2397" s="2149"/>
      <c r="B2397" s="2267"/>
      <c r="C2397" s="2286"/>
      <c r="D2397" s="2275"/>
      <c r="E2397" s="2173"/>
      <c r="F2397" s="2268"/>
      <c r="G2397" s="2234"/>
      <c r="H2397" s="2262"/>
      <c r="I2397" s="2268"/>
      <c r="J2397" s="2235"/>
      <c r="K2397" s="2266"/>
      <c r="L2397" s="2266"/>
      <c r="M2397" s="2175">
        <v>0</v>
      </c>
      <c r="N2397" s="2237"/>
      <c r="O2397" s="2119"/>
      <c r="P2397" s="2269"/>
      <c r="Q2397" s="2270"/>
      <c r="R2397" s="2271"/>
      <c r="S2397" s="2238">
        <f>R2397*E2392</f>
        <v>0</v>
      </c>
      <c r="T2397" s="2274"/>
    </row>
    <row r="2398" spans="1:20" s="2272" customFormat="1" ht="12" hidden="1" customHeight="1">
      <c r="A2398" s="2149"/>
      <c r="B2398" s="2267"/>
      <c r="C2398" s="2286"/>
      <c r="D2398" s="2275"/>
      <c r="E2398" s="2173"/>
      <c r="F2398" s="2268"/>
      <c r="G2398" s="2234"/>
      <c r="H2398" s="2262"/>
      <c r="I2398" s="2268"/>
      <c r="J2398" s="2235"/>
      <c r="K2398" s="2266"/>
      <c r="L2398" s="2266"/>
      <c r="M2398" s="2175">
        <v>0</v>
      </c>
      <c r="N2398" s="2237"/>
      <c r="O2398" s="2119"/>
      <c r="P2398" s="2269"/>
      <c r="Q2398" s="2270"/>
      <c r="R2398" s="2271"/>
      <c r="S2398" s="2238">
        <f>R2398*E2392</f>
        <v>0</v>
      </c>
      <c r="T2398" s="2274"/>
    </row>
    <row r="2399" spans="1:20" s="2272" customFormat="1" ht="12" hidden="1" customHeight="1">
      <c r="A2399" s="2149"/>
      <c r="B2399" s="2267"/>
      <c r="C2399" s="2286"/>
      <c r="D2399" s="2275"/>
      <c r="E2399" s="2173"/>
      <c r="F2399" s="2268"/>
      <c r="G2399" s="2234"/>
      <c r="H2399" s="2262"/>
      <c r="I2399" s="2268"/>
      <c r="J2399" s="2235"/>
      <c r="K2399" s="2266"/>
      <c r="L2399" s="2266"/>
      <c r="M2399" s="2175">
        <v>0</v>
      </c>
      <c r="N2399" s="2237"/>
      <c r="O2399" s="2119"/>
      <c r="P2399" s="2269"/>
      <c r="Q2399" s="2270"/>
      <c r="R2399" s="2271"/>
      <c r="S2399" s="2238">
        <f>R2399*E2392</f>
        <v>0</v>
      </c>
      <c r="T2399" s="2274"/>
    </row>
    <row r="2400" spans="1:20" s="2272" customFormat="1" ht="12" hidden="1" customHeight="1">
      <c r="A2400" s="2149"/>
      <c r="B2400" s="2267"/>
      <c r="C2400" s="2286"/>
      <c r="D2400" s="2275"/>
      <c r="E2400" s="2173"/>
      <c r="F2400" s="2268"/>
      <c r="G2400" s="2234"/>
      <c r="H2400" s="2262"/>
      <c r="I2400" s="2268"/>
      <c r="J2400" s="2235"/>
      <c r="K2400" s="2266"/>
      <c r="L2400" s="2266"/>
      <c r="M2400" s="2175">
        <v>0</v>
      </c>
      <c r="N2400" s="2237"/>
      <c r="O2400" s="2119"/>
      <c r="P2400" s="2273"/>
      <c r="Q2400" s="2270"/>
      <c r="R2400" s="2271"/>
      <c r="S2400" s="2238">
        <f>R2400*E2392</f>
        <v>0</v>
      </c>
      <c r="T2400" s="2274"/>
    </row>
    <row r="2401" spans="1:20" s="2180" customFormat="1" ht="17.25" customHeight="1">
      <c r="A2401" s="2149">
        <f>A2392+1</f>
        <v>212</v>
      </c>
      <c r="B2401" s="2231"/>
      <c r="C2401" s="2143" t="s">
        <v>2118</v>
      </c>
      <c r="D2401" s="2149" t="s">
        <v>2099</v>
      </c>
      <c r="E2401" s="2261">
        <f>(153+196+98)/1000</f>
        <v>0.44700000000000001</v>
      </c>
      <c r="F2401" s="2233"/>
      <c r="G2401" s="2234">
        <v>0</v>
      </c>
      <c r="H2401" s="2262">
        <v>0</v>
      </c>
      <c r="I2401" s="2233"/>
      <c r="J2401" s="2234">
        <v>0</v>
      </c>
      <c r="K2401" s="2262">
        <v>0</v>
      </c>
      <c r="L2401" s="2262">
        <v>358.25190332399995</v>
      </c>
      <c r="M2401" s="2175">
        <v>463.48020494000531</v>
      </c>
      <c r="N2401" s="2175">
        <v>207.17565160818236</v>
      </c>
      <c r="O2401" s="2200">
        <f>E2401*L2401</f>
        <v>160.13860078582798</v>
      </c>
      <c r="P2401" s="2263" t="s">
        <v>1936</v>
      </c>
      <c r="Q2401" s="2264" t="s">
        <v>2099</v>
      </c>
      <c r="R2401" s="2232">
        <v>1</v>
      </c>
      <c r="S2401" s="2233">
        <f>R2401*E2401</f>
        <v>0.44700000000000001</v>
      </c>
      <c r="T2401" s="2148">
        <v>307.08</v>
      </c>
    </row>
    <row r="2402" spans="1:20" s="2180" customFormat="1" ht="12" hidden="1" customHeight="1">
      <c r="A2402" s="2149"/>
      <c r="B2402" s="2231"/>
      <c r="C2402" s="2173"/>
      <c r="D2402" s="2149"/>
      <c r="E2402" s="2254"/>
      <c r="F2402" s="2233"/>
      <c r="G2402" s="2234"/>
      <c r="H2402" s="2262"/>
      <c r="I2402" s="2233"/>
      <c r="J2402" s="2235"/>
      <c r="K2402" s="2266"/>
      <c r="L2402" s="2266"/>
      <c r="M2402" s="2175">
        <v>0</v>
      </c>
      <c r="N2402" s="2237"/>
      <c r="O2402" s="2119"/>
      <c r="P2402" s="2136"/>
      <c r="Q2402" s="2138"/>
      <c r="R2402" s="2127"/>
      <c r="S2402" s="2238">
        <f>R2402*E2401</f>
        <v>0</v>
      </c>
      <c r="T2402" s="2274"/>
    </row>
    <row r="2403" spans="1:20" s="2180" customFormat="1" ht="12" hidden="1" customHeight="1">
      <c r="A2403" s="2149"/>
      <c r="B2403" s="2231"/>
      <c r="C2403" s="2173"/>
      <c r="D2403" s="2149"/>
      <c r="E2403" s="2254"/>
      <c r="F2403" s="2233"/>
      <c r="G2403" s="2234"/>
      <c r="H2403" s="2262"/>
      <c r="I2403" s="2233"/>
      <c r="J2403" s="2235"/>
      <c r="K2403" s="2266"/>
      <c r="L2403" s="2266"/>
      <c r="M2403" s="2175">
        <v>0</v>
      </c>
      <c r="N2403" s="2237"/>
      <c r="O2403" s="2119"/>
      <c r="P2403" s="2136"/>
      <c r="Q2403" s="2138"/>
      <c r="R2403" s="2127"/>
      <c r="S2403" s="2238">
        <f>R2403*E2401</f>
        <v>0</v>
      </c>
      <c r="T2403" s="2274"/>
    </row>
    <row r="2404" spans="1:20" s="2180" customFormat="1" ht="12" hidden="1" customHeight="1">
      <c r="A2404" s="2149"/>
      <c r="B2404" s="2231"/>
      <c r="C2404" s="2173"/>
      <c r="D2404" s="2149"/>
      <c r="E2404" s="2254"/>
      <c r="F2404" s="2233"/>
      <c r="G2404" s="2234"/>
      <c r="H2404" s="2262"/>
      <c r="I2404" s="2233"/>
      <c r="J2404" s="2235"/>
      <c r="K2404" s="2266"/>
      <c r="L2404" s="2266"/>
      <c r="M2404" s="2175">
        <v>0</v>
      </c>
      <c r="N2404" s="2237"/>
      <c r="O2404" s="2119"/>
      <c r="P2404" s="2120"/>
      <c r="Q2404" s="2138"/>
      <c r="R2404" s="2127"/>
      <c r="S2404" s="2238">
        <f>R2404*E2401</f>
        <v>0</v>
      </c>
      <c r="T2404" s="2274"/>
    </row>
    <row r="2405" spans="1:20" s="2272" customFormat="1" ht="12" hidden="1" customHeight="1">
      <c r="A2405" s="2149"/>
      <c r="B2405" s="2267"/>
      <c r="C2405" s="2286"/>
      <c r="D2405" s="2275"/>
      <c r="E2405" s="2173"/>
      <c r="F2405" s="2268"/>
      <c r="G2405" s="2234"/>
      <c r="H2405" s="2262"/>
      <c r="I2405" s="2268"/>
      <c r="J2405" s="2235"/>
      <c r="K2405" s="2266"/>
      <c r="L2405" s="2266"/>
      <c r="M2405" s="2175">
        <v>0</v>
      </c>
      <c r="N2405" s="2237"/>
      <c r="O2405" s="2119"/>
      <c r="P2405" s="2269"/>
      <c r="Q2405" s="2270"/>
      <c r="R2405" s="2271"/>
      <c r="S2405" s="2238">
        <f>R2405*E2401</f>
        <v>0</v>
      </c>
      <c r="T2405" s="2274"/>
    </row>
    <row r="2406" spans="1:20" s="2272" customFormat="1" ht="12" hidden="1" customHeight="1">
      <c r="A2406" s="2149"/>
      <c r="B2406" s="2267"/>
      <c r="C2406" s="2286"/>
      <c r="D2406" s="2275"/>
      <c r="E2406" s="2173"/>
      <c r="F2406" s="2268"/>
      <c r="G2406" s="2234"/>
      <c r="H2406" s="2262"/>
      <c r="I2406" s="2268"/>
      <c r="J2406" s="2235"/>
      <c r="K2406" s="2266"/>
      <c r="L2406" s="2266"/>
      <c r="M2406" s="2175">
        <v>0</v>
      </c>
      <c r="N2406" s="2237"/>
      <c r="O2406" s="2119"/>
      <c r="P2406" s="2269"/>
      <c r="Q2406" s="2270"/>
      <c r="R2406" s="2271"/>
      <c r="S2406" s="2238">
        <f>R2406*E2401</f>
        <v>0</v>
      </c>
      <c r="T2406" s="2274"/>
    </row>
    <row r="2407" spans="1:20" s="2272" customFormat="1" ht="12" hidden="1" customHeight="1">
      <c r="A2407" s="2149"/>
      <c r="B2407" s="2267"/>
      <c r="C2407" s="2286"/>
      <c r="D2407" s="2275"/>
      <c r="E2407" s="2173"/>
      <c r="F2407" s="2268"/>
      <c r="G2407" s="2234"/>
      <c r="H2407" s="2262"/>
      <c r="I2407" s="2268"/>
      <c r="J2407" s="2235"/>
      <c r="K2407" s="2266"/>
      <c r="L2407" s="2266"/>
      <c r="M2407" s="2175">
        <v>0</v>
      </c>
      <c r="N2407" s="2237"/>
      <c r="O2407" s="2119"/>
      <c r="P2407" s="2269"/>
      <c r="Q2407" s="2270"/>
      <c r="R2407" s="2271"/>
      <c r="S2407" s="2238">
        <f>R2407*E2401</f>
        <v>0</v>
      </c>
      <c r="T2407" s="2274"/>
    </row>
    <row r="2408" spans="1:20" s="2272" customFormat="1" ht="12" hidden="1" customHeight="1">
      <c r="A2408" s="2149"/>
      <c r="B2408" s="2267"/>
      <c r="C2408" s="2286"/>
      <c r="D2408" s="2275"/>
      <c r="E2408" s="2173"/>
      <c r="F2408" s="2268"/>
      <c r="G2408" s="2234"/>
      <c r="H2408" s="2262"/>
      <c r="I2408" s="2268"/>
      <c r="J2408" s="2235"/>
      <c r="K2408" s="2266"/>
      <c r="L2408" s="2266"/>
      <c r="M2408" s="2175">
        <v>0</v>
      </c>
      <c r="N2408" s="2237"/>
      <c r="O2408" s="2119"/>
      <c r="P2408" s="2269"/>
      <c r="Q2408" s="2270"/>
      <c r="R2408" s="2271"/>
      <c r="S2408" s="2238">
        <f>R2408*E2401</f>
        <v>0</v>
      </c>
      <c r="T2408" s="2274"/>
    </row>
    <row r="2409" spans="1:20" s="2272" customFormat="1" ht="12" hidden="1" customHeight="1">
      <c r="A2409" s="2149"/>
      <c r="B2409" s="2267"/>
      <c r="C2409" s="2286"/>
      <c r="D2409" s="2275"/>
      <c r="E2409" s="2173"/>
      <c r="F2409" s="2268"/>
      <c r="G2409" s="2234"/>
      <c r="H2409" s="2262"/>
      <c r="I2409" s="2268"/>
      <c r="J2409" s="2235"/>
      <c r="K2409" s="2266"/>
      <c r="L2409" s="2266"/>
      <c r="M2409" s="2175">
        <v>0</v>
      </c>
      <c r="N2409" s="2237"/>
      <c r="O2409" s="2119"/>
      <c r="P2409" s="2273"/>
      <c r="Q2409" s="2270"/>
      <c r="R2409" s="2271"/>
      <c r="S2409" s="2238">
        <f>R2409*E2401</f>
        <v>0</v>
      </c>
      <c r="T2409" s="2274"/>
    </row>
    <row r="2410" spans="1:20" s="2180" customFormat="1" ht="17.25" customHeight="1">
      <c r="A2410" s="2149">
        <f>A2401+1</f>
        <v>213</v>
      </c>
      <c r="B2410" s="2231"/>
      <c r="C2410" s="2143" t="s">
        <v>2140</v>
      </c>
      <c r="D2410" s="2149" t="s">
        <v>2099</v>
      </c>
      <c r="E2410" s="2261">
        <v>2.4E-2</v>
      </c>
      <c r="F2410" s="2233"/>
      <c r="G2410" s="2234">
        <v>0</v>
      </c>
      <c r="H2410" s="2262">
        <v>0</v>
      </c>
      <c r="I2410" s="2233"/>
      <c r="J2410" s="2234">
        <v>0</v>
      </c>
      <c r="K2410" s="2262">
        <v>0</v>
      </c>
      <c r="L2410" s="2262">
        <v>281.94196130099994</v>
      </c>
      <c r="M2410" s="2175">
        <v>364.75596303194953</v>
      </c>
      <c r="N2410" s="2175">
        <v>8.7541431127667888</v>
      </c>
      <c r="O2410" s="2200">
        <f>E2410*L2410</f>
        <v>6.7666070712239987</v>
      </c>
      <c r="P2410" s="2263" t="s">
        <v>1936</v>
      </c>
      <c r="Q2410" s="2264" t="s">
        <v>2099</v>
      </c>
      <c r="R2410" s="2232">
        <v>1</v>
      </c>
      <c r="S2410" s="2233">
        <f>R2410*E2410</f>
        <v>2.4E-2</v>
      </c>
      <c r="T2410" s="2148">
        <v>241.67</v>
      </c>
    </row>
    <row r="2411" spans="1:20" s="2180" customFormat="1" ht="12" hidden="1" customHeight="1">
      <c r="A2411" s="2149"/>
      <c r="B2411" s="2231"/>
      <c r="C2411" s="2173"/>
      <c r="D2411" s="2149"/>
      <c r="E2411" s="2254"/>
      <c r="F2411" s="2233"/>
      <c r="G2411" s="2234"/>
      <c r="H2411" s="2262"/>
      <c r="I2411" s="2233"/>
      <c r="J2411" s="2235"/>
      <c r="K2411" s="2266"/>
      <c r="L2411" s="2266"/>
      <c r="M2411" s="2175">
        <v>0</v>
      </c>
      <c r="N2411" s="2237"/>
      <c r="O2411" s="2119"/>
      <c r="P2411" s="2136"/>
      <c r="Q2411" s="2138"/>
      <c r="R2411" s="2127"/>
      <c r="S2411" s="2238">
        <f>R2411*E2410</f>
        <v>0</v>
      </c>
      <c r="T2411" s="2274"/>
    </row>
    <row r="2412" spans="1:20" s="2180" customFormat="1" ht="12" hidden="1" customHeight="1">
      <c r="A2412" s="2149"/>
      <c r="B2412" s="2231"/>
      <c r="C2412" s="2173"/>
      <c r="D2412" s="2149"/>
      <c r="E2412" s="2254"/>
      <c r="F2412" s="2233"/>
      <c r="G2412" s="2234"/>
      <c r="H2412" s="2262"/>
      <c r="I2412" s="2233"/>
      <c r="J2412" s="2235"/>
      <c r="K2412" s="2266"/>
      <c r="L2412" s="2266"/>
      <c r="M2412" s="2175">
        <v>0</v>
      </c>
      <c r="N2412" s="2237"/>
      <c r="O2412" s="2119"/>
      <c r="P2412" s="2136"/>
      <c r="Q2412" s="2138"/>
      <c r="R2412" s="2127"/>
      <c r="S2412" s="2238">
        <f>R2412*E2410</f>
        <v>0</v>
      </c>
      <c r="T2412" s="2274"/>
    </row>
    <row r="2413" spans="1:20" s="2180" customFormat="1" ht="12" hidden="1" customHeight="1">
      <c r="A2413" s="2149"/>
      <c r="B2413" s="2231"/>
      <c r="C2413" s="2173"/>
      <c r="D2413" s="2149"/>
      <c r="E2413" s="2254"/>
      <c r="F2413" s="2233"/>
      <c r="G2413" s="2234"/>
      <c r="H2413" s="2262"/>
      <c r="I2413" s="2233"/>
      <c r="J2413" s="2235"/>
      <c r="K2413" s="2266"/>
      <c r="L2413" s="2266"/>
      <c r="M2413" s="2175">
        <v>0</v>
      </c>
      <c r="N2413" s="2237"/>
      <c r="O2413" s="2119"/>
      <c r="P2413" s="2120"/>
      <c r="Q2413" s="2138"/>
      <c r="R2413" s="2127"/>
      <c r="S2413" s="2238">
        <f>R2413*E2410</f>
        <v>0</v>
      </c>
      <c r="T2413" s="2274"/>
    </row>
    <row r="2414" spans="1:20" s="2272" customFormat="1" ht="12" hidden="1" customHeight="1">
      <c r="A2414" s="2149"/>
      <c r="B2414" s="2267"/>
      <c r="C2414" s="2286"/>
      <c r="D2414" s="2275"/>
      <c r="E2414" s="2173"/>
      <c r="F2414" s="2268"/>
      <c r="G2414" s="2234"/>
      <c r="H2414" s="2262"/>
      <c r="I2414" s="2268"/>
      <c r="J2414" s="2235"/>
      <c r="K2414" s="2266"/>
      <c r="L2414" s="2266"/>
      <c r="M2414" s="2175">
        <v>0</v>
      </c>
      <c r="N2414" s="2237"/>
      <c r="O2414" s="2119"/>
      <c r="P2414" s="2269"/>
      <c r="Q2414" s="2270"/>
      <c r="R2414" s="2271"/>
      <c r="S2414" s="2238">
        <f>R2414*E2410</f>
        <v>0</v>
      </c>
      <c r="T2414" s="2274"/>
    </row>
    <row r="2415" spans="1:20" s="2272" customFormat="1" ht="12" hidden="1" customHeight="1">
      <c r="A2415" s="2149"/>
      <c r="B2415" s="2267"/>
      <c r="C2415" s="2286"/>
      <c r="D2415" s="2275"/>
      <c r="E2415" s="2173"/>
      <c r="F2415" s="2268"/>
      <c r="G2415" s="2234"/>
      <c r="H2415" s="2262"/>
      <c r="I2415" s="2268"/>
      <c r="J2415" s="2235"/>
      <c r="K2415" s="2266"/>
      <c r="L2415" s="2266"/>
      <c r="M2415" s="2175">
        <v>0</v>
      </c>
      <c r="N2415" s="2237"/>
      <c r="O2415" s="2119"/>
      <c r="P2415" s="2269"/>
      <c r="Q2415" s="2270"/>
      <c r="R2415" s="2271"/>
      <c r="S2415" s="2238">
        <f>R2415*E2410</f>
        <v>0</v>
      </c>
      <c r="T2415" s="2274"/>
    </row>
    <row r="2416" spans="1:20" s="2272" customFormat="1" ht="12" hidden="1" customHeight="1">
      <c r="A2416" s="2149"/>
      <c r="B2416" s="2267"/>
      <c r="C2416" s="2286"/>
      <c r="D2416" s="2275"/>
      <c r="E2416" s="2173"/>
      <c r="F2416" s="2268"/>
      <c r="G2416" s="2234"/>
      <c r="H2416" s="2262"/>
      <c r="I2416" s="2268"/>
      <c r="J2416" s="2235"/>
      <c r="K2416" s="2266"/>
      <c r="L2416" s="2266"/>
      <c r="M2416" s="2175">
        <v>0</v>
      </c>
      <c r="N2416" s="2237"/>
      <c r="O2416" s="2119"/>
      <c r="P2416" s="2269"/>
      <c r="Q2416" s="2270"/>
      <c r="R2416" s="2271"/>
      <c r="S2416" s="2238">
        <f>R2416*E2410</f>
        <v>0</v>
      </c>
      <c r="T2416" s="2274"/>
    </row>
    <row r="2417" spans="1:20" s="2272" customFormat="1" ht="12" hidden="1" customHeight="1">
      <c r="A2417" s="2149"/>
      <c r="B2417" s="2267"/>
      <c r="C2417" s="2286"/>
      <c r="D2417" s="2275"/>
      <c r="E2417" s="2173"/>
      <c r="F2417" s="2268"/>
      <c r="G2417" s="2234"/>
      <c r="H2417" s="2262"/>
      <c r="I2417" s="2268"/>
      <c r="J2417" s="2235"/>
      <c r="K2417" s="2266"/>
      <c r="L2417" s="2266"/>
      <c r="M2417" s="2175">
        <v>0</v>
      </c>
      <c r="N2417" s="2237"/>
      <c r="O2417" s="2119"/>
      <c r="P2417" s="2269"/>
      <c r="Q2417" s="2270"/>
      <c r="R2417" s="2271"/>
      <c r="S2417" s="2238">
        <f>R2417*E2410</f>
        <v>0</v>
      </c>
      <c r="T2417" s="2274"/>
    </row>
    <row r="2418" spans="1:20" s="2272" customFormat="1" ht="12" hidden="1" customHeight="1">
      <c r="A2418" s="2149"/>
      <c r="B2418" s="2267"/>
      <c r="C2418" s="2286"/>
      <c r="D2418" s="2275"/>
      <c r="E2418" s="2173"/>
      <c r="F2418" s="2268"/>
      <c r="G2418" s="2234"/>
      <c r="H2418" s="2262"/>
      <c r="I2418" s="2268"/>
      <c r="J2418" s="2235"/>
      <c r="K2418" s="2266"/>
      <c r="L2418" s="2266"/>
      <c r="M2418" s="2175">
        <v>0</v>
      </c>
      <c r="N2418" s="2237"/>
      <c r="O2418" s="2119"/>
      <c r="P2418" s="2273"/>
      <c r="Q2418" s="2270"/>
      <c r="R2418" s="2271"/>
      <c r="S2418" s="2238">
        <f>R2418*E2410</f>
        <v>0</v>
      </c>
      <c r="T2418" s="2274"/>
    </row>
    <row r="2419" spans="1:20" s="2180" customFormat="1" ht="17.25" customHeight="1">
      <c r="A2419" s="2149">
        <f>A2410+1</f>
        <v>214</v>
      </c>
      <c r="B2419" s="2231"/>
      <c r="C2419" s="2143" t="s">
        <v>2126</v>
      </c>
      <c r="D2419" s="2149" t="s">
        <v>2099</v>
      </c>
      <c r="E2419" s="2261">
        <f>(13*6+(27+19+32+18+38+38+15)*2)/1000</f>
        <v>0.45200000000000001</v>
      </c>
      <c r="F2419" s="2233"/>
      <c r="G2419" s="2234">
        <v>0</v>
      </c>
      <c r="H2419" s="2262">
        <v>0</v>
      </c>
      <c r="I2419" s="2233"/>
      <c r="J2419" s="2234">
        <v>0</v>
      </c>
      <c r="K2419" s="2262">
        <v>0</v>
      </c>
      <c r="L2419" s="2262">
        <v>281.94196130099994</v>
      </c>
      <c r="M2419" s="2175">
        <v>364.75596303194953</v>
      </c>
      <c r="N2419" s="2175">
        <v>164.8696952904412</v>
      </c>
      <c r="O2419" s="2200">
        <f>E2419*L2419</f>
        <v>127.43776650805198</v>
      </c>
      <c r="P2419" s="2263" t="s">
        <v>1936</v>
      </c>
      <c r="Q2419" s="2264" t="s">
        <v>2099</v>
      </c>
      <c r="R2419" s="2232">
        <v>1</v>
      </c>
      <c r="S2419" s="2233">
        <f>R2419*E2419</f>
        <v>0.45200000000000001</v>
      </c>
      <c r="T2419" s="2148">
        <v>241.67</v>
      </c>
    </row>
    <row r="2420" spans="1:20" s="2180" customFormat="1" ht="12" hidden="1" customHeight="1">
      <c r="A2420" s="2149"/>
      <c r="B2420" s="2231"/>
      <c r="C2420" s="2173"/>
      <c r="D2420" s="2149"/>
      <c r="E2420" s="2254"/>
      <c r="F2420" s="2233"/>
      <c r="G2420" s="2234"/>
      <c r="H2420" s="2262"/>
      <c r="I2420" s="2233"/>
      <c r="J2420" s="2235"/>
      <c r="K2420" s="2266"/>
      <c r="L2420" s="2266"/>
      <c r="M2420" s="2175">
        <v>0</v>
      </c>
      <c r="N2420" s="2237"/>
      <c r="O2420" s="2119"/>
      <c r="P2420" s="2136"/>
      <c r="Q2420" s="2138"/>
      <c r="R2420" s="2127"/>
      <c r="S2420" s="2238">
        <f>R2420*E2419</f>
        <v>0</v>
      </c>
      <c r="T2420" s="2274"/>
    </row>
    <row r="2421" spans="1:20" s="2180" customFormat="1" ht="12" hidden="1" customHeight="1">
      <c r="A2421" s="2149"/>
      <c r="B2421" s="2231"/>
      <c r="C2421" s="2173"/>
      <c r="D2421" s="2149"/>
      <c r="E2421" s="2254"/>
      <c r="F2421" s="2233"/>
      <c r="G2421" s="2234"/>
      <c r="H2421" s="2262"/>
      <c r="I2421" s="2233"/>
      <c r="J2421" s="2235"/>
      <c r="K2421" s="2266"/>
      <c r="L2421" s="2266"/>
      <c r="M2421" s="2175">
        <v>0</v>
      </c>
      <c r="N2421" s="2237"/>
      <c r="O2421" s="2119"/>
      <c r="P2421" s="2136"/>
      <c r="Q2421" s="2138"/>
      <c r="R2421" s="2127"/>
      <c r="S2421" s="2238">
        <f>R2421*E2419</f>
        <v>0</v>
      </c>
      <c r="T2421" s="2274"/>
    </row>
    <row r="2422" spans="1:20" s="2180" customFormat="1" ht="12" hidden="1" customHeight="1">
      <c r="A2422" s="2149"/>
      <c r="B2422" s="2231"/>
      <c r="C2422" s="2173"/>
      <c r="D2422" s="2149"/>
      <c r="E2422" s="2254"/>
      <c r="F2422" s="2233"/>
      <c r="G2422" s="2234"/>
      <c r="H2422" s="2262"/>
      <c r="I2422" s="2233"/>
      <c r="J2422" s="2235"/>
      <c r="K2422" s="2266"/>
      <c r="L2422" s="2266"/>
      <c r="M2422" s="2175">
        <v>0</v>
      </c>
      <c r="N2422" s="2237"/>
      <c r="O2422" s="2119"/>
      <c r="P2422" s="2120"/>
      <c r="Q2422" s="2138"/>
      <c r="R2422" s="2127"/>
      <c r="S2422" s="2238">
        <f>R2422*E2419</f>
        <v>0</v>
      </c>
      <c r="T2422" s="2274"/>
    </row>
    <row r="2423" spans="1:20" s="2272" customFormat="1" ht="12" hidden="1" customHeight="1">
      <c r="A2423" s="2149"/>
      <c r="B2423" s="2267"/>
      <c r="C2423" s="2286"/>
      <c r="D2423" s="2275"/>
      <c r="E2423" s="2173"/>
      <c r="F2423" s="2268"/>
      <c r="G2423" s="2234"/>
      <c r="H2423" s="2262"/>
      <c r="I2423" s="2268"/>
      <c r="J2423" s="2235"/>
      <c r="K2423" s="2266"/>
      <c r="L2423" s="2266"/>
      <c r="M2423" s="2175">
        <v>0</v>
      </c>
      <c r="N2423" s="2237"/>
      <c r="O2423" s="2119"/>
      <c r="P2423" s="2269"/>
      <c r="Q2423" s="2270"/>
      <c r="R2423" s="2271"/>
      <c r="S2423" s="2238">
        <f>R2423*E2419</f>
        <v>0</v>
      </c>
      <c r="T2423" s="2274"/>
    </row>
    <row r="2424" spans="1:20" s="2272" customFormat="1" ht="12" hidden="1" customHeight="1">
      <c r="A2424" s="2149"/>
      <c r="B2424" s="2267"/>
      <c r="C2424" s="2286"/>
      <c r="D2424" s="2275"/>
      <c r="E2424" s="2173"/>
      <c r="F2424" s="2268"/>
      <c r="G2424" s="2234"/>
      <c r="H2424" s="2262"/>
      <c r="I2424" s="2268"/>
      <c r="J2424" s="2235"/>
      <c r="K2424" s="2266"/>
      <c r="L2424" s="2266"/>
      <c r="M2424" s="2175">
        <v>0</v>
      </c>
      <c r="N2424" s="2237"/>
      <c r="O2424" s="2119"/>
      <c r="P2424" s="2269"/>
      <c r="Q2424" s="2270"/>
      <c r="R2424" s="2271"/>
      <c r="S2424" s="2238">
        <f>R2424*E2419</f>
        <v>0</v>
      </c>
      <c r="T2424" s="2274"/>
    </row>
    <row r="2425" spans="1:20" s="2272" customFormat="1" ht="12" hidden="1" customHeight="1">
      <c r="A2425" s="2149"/>
      <c r="B2425" s="2267"/>
      <c r="C2425" s="2286"/>
      <c r="D2425" s="2275"/>
      <c r="E2425" s="2173"/>
      <c r="F2425" s="2268"/>
      <c r="G2425" s="2234"/>
      <c r="H2425" s="2262"/>
      <c r="I2425" s="2268"/>
      <c r="J2425" s="2235"/>
      <c r="K2425" s="2266"/>
      <c r="L2425" s="2266"/>
      <c r="M2425" s="2175">
        <v>0</v>
      </c>
      <c r="N2425" s="2237"/>
      <c r="O2425" s="2119"/>
      <c r="P2425" s="2269"/>
      <c r="Q2425" s="2270"/>
      <c r="R2425" s="2271"/>
      <c r="S2425" s="2238">
        <f>R2425*E2419</f>
        <v>0</v>
      </c>
      <c r="T2425" s="2274"/>
    </row>
    <row r="2426" spans="1:20" s="2272" customFormat="1" ht="12" hidden="1" customHeight="1">
      <c r="A2426" s="2149"/>
      <c r="B2426" s="2267"/>
      <c r="C2426" s="2286"/>
      <c r="D2426" s="2275"/>
      <c r="E2426" s="2173"/>
      <c r="F2426" s="2268"/>
      <c r="G2426" s="2234"/>
      <c r="H2426" s="2262"/>
      <c r="I2426" s="2268"/>
      <c r="J2426" s="2235"/>
      <c r="K2426" s="2266"/>
      <c r="L2426" s="2266"/>
      <c r="M2426" s="2175">
        <v>0</v>
      </c>
      <c r="N2426" s="2237"/>
      <c r="O2426" s="2119"/>
      <c r="P2426" s="2269"/>
      <c r="Q2426" s="2270"/>
      <c r="R2426" s="2271"/>
      <c r="S2426" s="2238">
        <f>R2426*E2419</f>
        <v>0</v>
      </c>
      <c r="T2426" s="2274"/>
    </row>
    <row r="2427" spans="1:20" s="2272" customFormat="1" ht="12" hidden="1" customHeight="1">
      <c r="A2427" s="2149"/>
      <c r="B2427" s="2267"/>
      <c r="C2427" s="2286"/>
      <c r="D2427" s="2275"/>
      <c r="E2427" s="2173"/>
      <c r="F2427" s="2268"/>
      <c r="G2427" s="2234"/>
      <c r="H2427" s="2262"/>
      <c r="I2427" s="2268"/>
      <c r="J2427" s="2235"/>
      <c r="K2427" s="2266"/>
      <c r="L2427" s="2266"/>
      <c r="M2427" s="2175">
        <v>0</v>
      </c>
      <c r="N2427" s="2237"/>
      <c r="O2427" s="2119"/>
      <c r="P2427" s="2273"/>
      <c r="Q2427" s="2270"/>
      <c r="R2427" s="2271"/>
      <c r="S2427" s="2238">
        <f>R2427*E2419</f>
        <v>0</v>
      </c>
      <c r="T2427" s="2274"/>
    </row>
    <row r="2428" spans="1:20" s="2180" customFormat="1" ht="27.75" customHeight="1">
      <c r="A2428" s="2149">
        <f>A2419+1</f>
        <v>215</v>
      </c>
      <c r="B2428" s="2231" t="s">
        <v>643</v>
      </c>
      <c r="C2428" s="2145" t="s">
        <v>2314</v>
      </c>
      <c r="D2428" s="2149" t="s">
        <v>2890</v>
      </c>
      <c r="E2428" s="2252">
        <v>34.799999999999997</v>
      </c>
      <c r="F2428" s="2233">
        <v>1.42</v>
      </c>
      <c r="G2428" s="2234">
        <v>49.415999999999997</v>
      </c>
      <c r="H2428" s="2234">
        <v>2.0606406701328712</v>
      </c>
      <c r="I2428" s="2233">
        <v>3.5999999999999997E-2</v>
      </c>
      <c r="J2428" s="2234">
        <v>1.2527999999999999</v>
      </c>
      <c r="K2428" s="2234">
        <v>0.10980071999999999</v>
      </c>
      <c r="L2428" s="2262">
        <v>20.999525399999996</v>
      </c>
      <c r="M2428" s="2175">
        <v>29.97561452348182</v>
      </c>
      <c r="N2428" s="2175">
        <v>1043.1513854171671</v>
      </c>
      <c r="O2428" s="2200">
        <f>E2428*L2428</f>
        <v>730.78348391999975</v>
      </c>
      <c r="P2428" s="2252" t="s">
        <v>2927</v>
      </c>
      <c r="Q2428" s="2149" t="s">
        <v>2890</v>
      </c>
      <c r="R2428" s="2232">
        <v>1</v>
      </c>
      <c r="S2428" s="2283">
        <f>R2428*E2428</f>
        <v>34.799999999999997</v>
      </c>
      <c r="T2428" s="2265">
        <v>18</v>
      </c>
    </row>
    <row r="2429" spans="1:20" s="2180" customFormat="1" ht="12" hidden="1" customHeight="1">
      <c r="A2429" s="2149"/>
      <c r="B2429" s="2149"/>
      <c r="C2429" s="2145"/>
      <c r="D2429" s="2149"/>
      <c r="E2429" s="2252"/>
      <c r="F2429" s="2233"/>
      <c r="G2429" s="2234"/>
      <c r="H2429" s="2234"/>
      <c r="I2429" s="2233"/>
      <c r="J2429" s="2235"/>
      <c r="K2429" s="2235"/>
      <c r="L2429" s="2266"/>
      <c r="M2429" s="2175">
        <v>0</v>
      </c>
      <c r="N2429" s="2237"/>
      <c r="O2429" s="2119"/>
      <c r="P2429" s="2120"/>
      <c r="Q2429" s="2125"/>
      <c r="R2429" s="2122"/>
      <c r="S2429" s="2120">
        <f>R2429*E2428</f>
        <v>0</v>
      </c>
      <c r="T2429" s="2120"/>
    </row>
    <row r="2430" spans="1:20" s="2180" customFormat="1" ht="12" hidden="1" customHeight="1">
      <c r="A2430" s="2149"/>
      <c r="B2430" s="2149"/>
      <c r="C2430" s="2145"/>
      <c r="D2430" s="2149"/>
      <c r="E2430" s="2252"/>
      <c r="F2430" s="2233"/>
      <c r="G2430" s="2234"/>
      <c r="H2430" s="2234"/>
      <c r="I2430" s="2233"/>
      <c r="J2430" s="2235"/>
      <c r="K2430" s="2235"/>
      <c r="L2430" s="2266"/>
      <c r="M2430" s="2175">
        <v>0</v>
      </c>
      <c r="N2430" s="2237"/>
      <c r="O2430" s="2119"/>
      <c r="P2430" s="2120"/>
      <c r="Q2430" s="2125"/>
      <c r="R2430" s="2122"/>
      <c r="S2430" s="2120">
        <f>R2430*E2428</f>
        <v>0</v>
      </c>
      <c r="T2430" s="2120"/>
    </row>
    <row r="2431" spans="1:20" s="2180" customFormat="1" ht="12" hidden="1" customHeight="1">
      <c r="A2431" s="2149"/>
      <c r="B2431" s="2149"/>
      <c r="C2431" s="2145"/>
      <c r="D2431" s="2149"/>
      <c r="E2431" s="2252"/>
      <c r="F2431" s="2233"/>
      <c r="G2431" s="2234"/>
      <c r="H2431" s="2234"/>
      <c r="I2431" s="2233"/>
      <c r="J2431" s="2235"/>
      <c r="K2431" s="2235"/>
      <c r="L2431" s="2266"/>
      <c r="M2431" s="2175">
        <v>0</v>
      </c>
      <c r="N2431" s="2237"/>
      <c r="O2431" s="2119"/>
      <c r="P2431" s="2120"/>
      <c r="Q2431" s="2125"/>
      <c r="R2431" s="2122"/>
      <c r="S2431" s="2120">
        <f>R2431*E2428</f>
        <v>0</v>
      </c>
      <c r="T2431" s="2120"/>
    </row>
    <row r="2432" spans="1:20" s="2180" customFormat="1" ht="12" hidden="1" customHeight="1">
      <c r="A2432" s="2149"/>
      <c r="B2432" s="2149"/>
      <c r="C2432" s="2143"/>
      <c r="D2432" s="2149"/>
      <c r="E2432" s="2252"/>
      <c r="F2432" s="2233"/>
      <c r="G2432" s="2234"/>
      <c r="H2432" s="2234"/>
      <c r="I2432" s="2233"/>
      <c r="J2432" s="2235"/>
      <c r="K2432" s="2235"/>
      <c r="L2432" s="2266"/>
      <c r="M2432" s="2175">
        <v>0</v>
      </c>
      <c r="N2432" s="2237"/>
      <c r="O2432" s="2119"/>
      <c r="P2432" s="2120"/>
      <c r="Q2432" s="2125"/>
      <c r="R2432" s="2122"/>
      <c r="S2432" s="2120">
        <f>R2432*E2428</f>
        <v>0</v>
      </c>
      <c r="T2432" s="2120"/>
    </row>
    <row r="2433" spans="1:20" s="2180" customFormat="1" ht="12" hidden="1" customHeight="1">
      <c r="A2433" s="2149"/>
      <c r="B2433" s="2149"/>
      <c r="C2433" s="2143"/>
      <c r="D2433" s="2149"/>
      <c r="E2433" s="2252"/>
      <c r="F2433" s="2233"/>
      <c r="G2433" s="2234"/>
      <c r="H2433" s="2234"/>
      <c r="I2433" s="2233"/>
      <c r="J2433" s="2235"/>
      <c r="K2433" s="2235"/>
      <c r="L2433" s="2266"/>
      <c r="M2433" s="2175">
        <v>0</v>
      </c>
      <c r="N2433" s="2237"/>
      <c r="O2433" s="2119"/>
      <c r="P2433" s="2120"/>
      <c r="Q2433" s="2125"/>
      <c r="R2433" s="2122"/>
      <c r="S2433" s="2120">
        <f>R2433*E2428</f>
        <v>0</v>
      </c>
      <c r="T2433" s="2120"/>
    </row>
    <row r="2434" spans="1:20" s="2180" customFormat="1" ht="12" hidden="1" customHeight="1">
      <c r="A2434" s="2149"/>
      <c r="B2434" s="2149"/>
      <c r="C2434" s="2143"/>
      <c r="D2434" s="2149"/>
      <c r="E2434" s="2252"/>
      <c r="F2434" s="2233"/>
      <c r="G2434" s="2234"/>
      <c r="H2434" s="2234"/>
      <c r="I2434" s="2233"/>
      <c r="J2434" s="2235"/>
      <c r="K2434" s="2235"/>
      <c r="L2434" s="2266"/>
      <c r="M2434" s="2175">
        <v>0</v>
      </c>
      <c r="N2434" s="2237"/>
      <c r="O2434" s="2119"/>
      <c r="P2434" s="2120"/>
      <c r="Q2434" s="2125"/>
      <c r="R2434" s="2122"/>
      <c r="S2434" s="2120">
        <f>R2434*E2428</f>
        <v>0</v>
      </c>
      <c r="T2434" s="2120"/>
    </row>
    <row r="2435" spans="1:20" s="2180" customFormat="1" ht="12" hidden="1" customHeight="1">
      <c r="A2435" s="2149"/>
      <c r="B2435" s="2149"/>
      <c r="C2435" s="2143"/>
      <c r="D2435" s="2149"/>
      <c r="E2435" s="2252"/>
      <c r="F2435" s="2233"/>
      <c r="G2435" s="2234"/>
      <c r="H2435" s="2234"/>
      <c r="I2435" s="2233"/>
      <c r="J2435" s="2235"/>
      <c r="K2435" s="2235"/>
      <c r="L2435" s="2266"/>
      <c r="M2435" s="2175">
        <v>0</v>
      </c>
      <c r="N2435" s="2237"/>
      <c r="O2435" s="2119"/>
      <c r="P2435" s="2120"/>
      <c r="Q2435" s="2125"/>
      <c r="R2435" s="2122"/>
      <c r="S2435" s="2120">
        <f>R2435*E2428</f>
        <v>0</v>
      </c>
      <c r="T2435" s="2120"/>
    </row>
    <row r="2436" spans="1:20" s="2180" customFormat="1" ht="12" hidden="1" customHeight="1">
      <c r="A2436" s="2149"/>
      <c r="B2436" s="2149"/>
      <c r="C2436" s="2143"/>
      <c r="D2436" s="2149"/>
      <c r="E2436" s="2252"/>
      <c r="F2436" s="2233"/>
      <c r="G2436" s="2234"/>
      <c r="H2436" s="2234"/>
      <c r="I2436" s="2233"/>
      <c r="J2436" s="2235"/>
      <c r="K2436" s="2235"/>
      <c r="L2436" s="2266"/>
      <c r="M2436" s="2175">
        <v>0</v>
      </c>
      <c r="N2436" s="2237"/>
      <c r="O2436" s="2119"/>
      <c r="P2436" s="2120"/>
      <c r="Q2436" s="2125"/>
      <c r="R2436" s="2122"/>
      <c r="S2436" s="2120">
        <f>R2436*E2428</f>
        <v>0</v>
      </c>
      <c r="T2436" s="2120"/>
    </row>
    <row r="2437" spans="1:20" s="2180" customFormat="1" ht="24.75" customHeight="1">
      <c r="A2437" s="2149">
        <f>A2428+1</f>
        <v>216</v>
      </c>
      <c r="B2437" s="2231" t="s">
        <v>615</v>
      </c>
      <c r="C2437" s="2143" t="s">
        <v>2315</v>
      </c>
      <c r="D2437" s="2149" t="s">
        <v>2821</v>
      </c>
      <c r="E2437" s="2232">
        <v>132</v>
      </c>
      <c r="F2437" s="2233">
        <v>7.1900000000000006E-2</v>
      </c>
      <c r="G2437" s="2234">
        <v>9.4908000000000001</v>
      </c>
      <c r="H2437" s="2234">
        <v>0.10433807336799539</v>
      </c>
      <c r="I2437" s="2240">
        <v>9.9000000000000008E-3</v>
      </c>
      <c r="J2437" s="2234">
        <v>1.3068000000000002</v>
      </c>
      <c r="K2437" s="2234">
        <v>3.0195198000000003E-2</v>
      </c>
      <c r="L2437" s="2234">
        <v>0.19039569696</v>
      </c>
      <c r="M2437" s="2175">
        <v>0.4203694200485632</v>
      </c>
      <c r="N2437" s="2175">
        <v>55.488763446410346</v>
      </c>
      <c r="O2437" s="2200">
        <f>E2437*L2437</f>
        <v>25.132231998719998</v>
      </c>
      <c r="P2437" s="2309" t="s">
        <v>616</v>
      </c>
      <c r="Q2437" s="2373" t="s">
        <v>2093</v>
      </c>
      <c r="R2437" s="2115">
        <v>4.0800000000000003E-2</v>
      </c>
      <c r="S2437" s="2118">
        <f>R2437*E2437</f>
        <v>5.3856000000000002</v>
      </c>
      <c r="T2437" s="1051">
        <v>4</v>
      </c>
    </row>
    <row r="2438" spans="1:20" s="2180" customFormat="1" ht="12" hidden="1" customHeight="1">
      <c r="A2438" s="2149"/>
      <c r="B2438" s="2231"/>
      <c r="C2438" s="2143"/>
      <c r="D2438" s="2149"/>
      <c r="E2438" s="2232"/>
      <c r="F2438" s="2240"/>
      <c r="G2438" s="2234"/>
      <c r="H2438" s="2234"/>
      <c r="I2438" s="2233"/>
      <c r="J2438" s="2235"/>
      <c r="K2438" s="2235"/>
      <c r="L2438" s="2235"/>
      <c r="M2438" s="2175">
        <v>0</v>
      </c>
      <c r="N2438" s="2237"/>
      <c r="O2438" s="2119"/>
      <c r="P2438" s="2120"/>
      <c r="Q2438" s="2125"/>
      <c r="R2438" s="2122"/>
      <c r="S2438" s="2120">
        <f>R2438*E2437</f>
        <v>0</v>
      </c>
      <c r="T2438" s="2124"/>
    </row>
    <row r="2439" spans="1:20" s="2180" customFormat="1" ht="12" hidden="1" customHeight="1">
      <c r="A2439" s="2149"/>
      <c r="B2439" s="2231"/>
      <c r="C2439" s="2143"/>
      <c r="D2439" s="2149"/>
      <c r="E2439" s="2232"/>
      <c r="F2439" s="2240"/>
      <c r="G2439" s="2234"/>
      <c r="H2439" s="2234"/>
      <c r="I2439" s="2233"/>
      <c r="J2439" s="2235"/>
      <c r="K2439" s="2235"/>
      <c r="L2439" s="2235"/>
      <c r="M2439" s="2175">
        <v>0</v>
      </c>
      <c r="N2439" s="2237"/>
      <c r="O2439" s="2119"/>
      <c r="P2439" s="2120"/>
      <c r="Q2439" s="2125"/>
      <c r="R2439" s="2122"/>
      <c r="S2439" s="2120">
        <f>R2439*E2437</f>
        <v>0</v>
      </c>
      <c r="T2439" s="2124"/>
    </row>
    <row r="2440" spans="1:20" s="2180" customFormat="1" ht="12" hidden="1" customHeight="1">
      <c r="A2440" s="2149"/>
      <c r="B2440" s="2231"/>
      <c r="C2440" s="2143"/>
      <c r="D2440" s="2149"/>
      <c r="E2440" s="2232"/>
      <c r="F2440" s="2240"/>
      <c r="G2440" s="2234"/>
      <c r="H2440" s="2234"/>
      <c r="I2440" s="2233"/>
      <c r="J2440" s="2235"/>
      <c r="K2440" s="2235"/>
      <c r="L2440" s="2235"/>
      <c r="M2440" s="2175">
        <v>0</v>
      </c>
      <c r="N2440" s="2237"/>
      <c r="O2440" s="2119"/>
      <c r="P2440" s="2120"/>
      <c r="Q2440" s="2125"/>
      <c r="R2440" s="2122"/>
      <c r="S2440" s="2120">
        <f>R2440*E2437</f>
        <v>0</v>
      </c>
      <c r="T2440" s="2124"/>
    </row>
    <row r="2441" spans="1:20" s="2180" customFormat="1" ht="12" hidden="1" customHeight="1">
      <c r="A2441" s="2149"/>
      <c r="B2441" s="2231"/>
      <c r="C2441" s="2143"/>
      <c r="D2441" s="2149"/>
      <c r="E2441" s="2232"/>
      <c r="F2441" s="2240"/>
      <c r="G2441" s="2234"/>
      <c r="H2441" s="2234"/>
      <c r="I2441" s="2233"/>
      <c r="J2441" s="2235"/>
      <c r="K2441" s="2235"/>
      <c r="L2441" s="2235"/>
      <c r="M2441" s="2175">
        <v>0</v>
      </c>
      <c r="N2441" s="2237"/>
      <c r="O2441" s="2119"/>
      <c r="P2441" s="2120"/>
      <c r="Q2441" s="2125"/>
      <c r="R2441" s="2122"/>
      <c r="S2441" s="2120">
        <f>R2441*E2437</f>
        <v>0</v>
      </c>
      <c r="T2441" s="2124"/>
    </row>
    <row r="2442" spans="1:20" s="2180" customFormat="1" ht="12" hidden="1" customHeight="1">
      <c r="A2442" s="2149"/>
      <c r="B2442" s="2231"/>
      <c r="C2442" s="2143"/>
      <c r="D2442" s="2149"/>
      <c r="E2442" s="2232"/>
      <c r="F2442" s="2240"/>
      <c r="G2442" s="2234"/>
      <c r="H2442" s="2234"/>
      <c r="I2442" s="2233"/>
      <c r="J2442" s="2235"/>
      <c r="K2442" s="2235"/>
      <c r="L2442" s="2235"/>
      <c r="M2442" s="2175">
        <v>0</v>
      </c>
      <c r="N2442" s="2237"/>
      <c r="O2442" s="2119"/>
      <c r="P2442" s="2120"/>
      <c r="Q2442" s="2125"/>
      <c r="R2442" s="2122"/>
      <c r="S2442" s="2120">
        <f>R2442*E2437</f>
        <v>0</v>
      </c>
      <c r="T2442" s="2124"/>
    </row>
    <row r="2443" spans="1:20" s="2180" customFormat="1" ht="12" hidden="1" customHeight="1">
      <c r="A2443" s="2149"/>
      <c r="B2443" s="2231"/>
      <c r="C2443" s="2143"/>
      <c r="D2443" s="2149"/>
      <c r="E2443" s="2232"/>
      <c r="F2443" s="2240"/>
      <c r="G2443" s="2234"/>
      <c r="H2443" s="2234"/>
      <c r="I2443" s="2233"/>
      <c r="J2443" s="2235"/>
      <c r="K2443" s="2235"/>
      <c r="L2443" s="2235"/>
      <c r="M2443" s="2175">
        <v>0</v>
      </c>
      <c r="N2443" s="2237"/>
      <c r="O2443" s="2119"/>
      <c r="P2443" s="2120"/>
      <c r="Q2443" s="2125"/>
      <c r="R2443" s="2122"/>
      <c r="S2443" s="2120">
        <f>R2443*E2437</f>
        <v>0</v>
      </c>
      <c r="T2443" s="2124"/>
    </row>
    <row r="2444" spans="1:20" s="2180" customFormat="1" ht="12" hidden="1" customHeight="1">
      <c r="A2444" s="2149"/>
      <c r="B2444" s="2231"/>
      <c r="C2444" s="2143"/>
      <c r="D2444" s="2149"/>
      <c r="E2444" s="2232"/>
      <c r="F2444" s="2240"/>
      <c r="G2444" s="2234"/>
      <c r="H2444" s="2234"/>
      <c r="I2444" s="2233"/>
      <c r="J2444" s="2235"/>
      <c r="K2444" s="2235"/>
      <c r="L2444" s="2235"/>
      <c r="M2444" s="2175">
        <v>0</v>
      </c>
      <c r="N2444" s="2237"/>
      <c r="O2444" s="2119"/>
      <c r="P2444" s="2120"/>
      <c r="Q2444" s="2125"/>
      <c r="R2444" s="2122"/>
      <c r="S2444" s="2120">
        <f>R2444*E2437</f>
        <v>0</v>
      </c>
      <c r="T2444" s="2124"/>
    </row>
    <row r="2445" spans="1:20" s="2180" customFormat="1" ht="12" hidden="1" customHeight="1">
      <c r="A2445" s="2149"/>
      <c r="B2445" s="2231"/>
      <c r="C2445" s="2143"/>
      <c r="D2445" s="2149"/>
      <c r="E2445" s="2232"/>
      <c r="F2445" s="2240"/>
      <c r="G2445" s="2234"/>
      <c r="H2445" s="2234"/>
      <c r="I2445" s="2233"/>
      <c r="J2445" s="2235"/>
      <c r="K2445" s="2235"/>
      <c r="L2445" s="2235"/>
      <c r="M2445" s="2175">
        <v>0</v>
      </c>
      <c r="N2445" s="2237"/>
      <c r="O2445" s="2119"/>
      <c r="P2445" s="2120"/>
      <c r="Q2445" s="2125"/>
      <c r="R2445" s="2122"/>
      <c r="S2445" s="2120">
        <f>R2445*E2437</f>
        <v>0</v>
      </c>
      <c r="T2445" s="2124"/>
    </row>
    <row r="2446" spans="1:20" s="2180" customFormat="1" ht="30.75" customHeight="1">
      <c r="A2446" s="2149">
        <f>A2437+1</f>
        <v>217</v>
      </c>
      <c r="B2446" s="2242" t="str">
        <f>IF(B2454&lt;&gt;0,"11-67                                                   "&amp;"11-68                                                                                 ·="&amp;B2454+0,"11-67    ")</f>
        <v>11-67                                                   11-68                                                                                 ·=14</v>
      </c>
      <c r="C2446" s="2143" t="s">
        <v>2316</v>
      </c>
      <c r="D2446" s="2242" t="s">
        <v>2821</v>
      </c>
      <c r="E2446" s="2232">
        <v>132</v>
      </c>
      <c r="F2446" s="2241">
        <v>0.68</v>
      </c>
      <c r="G2446" s="2234">
        <v>89.76</v>
      </c>
      <c r="H2446" s="2234">
        <v>0.9867856730213751</v>
      </c>
      <c r="I2446" s="2241">
        <v>5.6599999999999998E-2</v>
      </c>
      <c r="J2446" s="2234">
        <v>7.4711999999999996</v>
      </c>
      <c r="K2446" s="2234">
        <v>0.17263113199999999</v>
      </c>
      <c r="L2446" s="2234">
        <v>4.0578082914599998</v>
      </c>
      <c r="M2446" s="2175">
        <v>6.7496656249399889</v>
      </c>
      <c r="N2446" s="2175">
        <v>890.9558624920785</v>
      </c>
      <c r="O2446" s="2200">
        <f>E2446*L2446</f>
        <v>535.63069447271994</v>
      </c>
      <c r="P2446" s="2403" t="s">
        <v>792</v>
      </c>
      <c r="Q2446" s="2117" t="s">
        <v>2093</v>
      </c>
      <c r="R2446" s="2133">
        <f>IF(B2454&lt;&gt;0,0.0306+0.0051*B2454,0.0306)</f>
        <v>0.10200000000000001</v>
      </c>
      <c r="S2446" s="2118">
        <f>R2446*E2446</f>
        <v>13.464</v>
      </c>
      <c r="T2446" s="1051">
        <v>29.5</v>
      </c>
    </row>
    <row r="2447" spans="1:20" s="2180" customFormat="1" ht="12" hidden="1" customHeight="1">
      <c r="A2447" s="2149"/>
      <c r="B2447" s="2242"/>
      <c r="C2447" s="2143"/>
      <c r="D2447" s="2242"/>
      <c r="E2447" s="2232"/>
      <c r="F2447" s="2240"/>
      <c r="G2447" s="2234"/>
      <c r="H2447" s="2234"/>
      <c r="I2447" s="2233"/>
      <c r="J2447" s="2235"/>
      <c r="K2447" s="2235"/>
      <c r="L2447" s="2235"/>
      <c r="M2447" s="2175">
        <v>0</v>
      </c>
      <c r="N2447" s="2237"/>
      <c r="O2447" s="2119"/>
      <c r="P2447" s="2334" t="s">
        <v>619</v>
      </c>
      <c r="Q2447" s="2419" t="s">
        <v>2093</v>
      </c>
      <c r="R2447" s="2127">
        <v>1.6000000000000001E-3</v>
      </c>
      <c r="S2447" s="2120">
        <f>R2447*E2446</f>
        <v>0.2112</v>
      </c>
      <c r="T2447" s="2421">
        <v>25.5</v>
      </c>
    </row>
    <row r="2448" spans="1:20" s="2180" customFormat="1" ht="12" hidden="1" customHeight="1">
      <c r="A2448" s="2149"/>
      <c r="B2448" s="2242"/>
      <c r="C2448" s="2143"/>
      <c r="D2448" s="2242"/>
      <c r="E2448" s="2232"/>
      <c r="F2448" s="2240"/>
      <c r="G2448" s="2234"/>
      <c r="H2448" s="2234"/>
      <c r="I2448" s="2233"/>
      <c r="J2448" s="2235"/>
      <c r="K2448" s="2235"/>
      <c r="L2448" s="2235"/>
      <c r="M2448" s="2175">
        <v>0</v>
      </c>
      <c r="N2448" s="2237"/>
      <c r="O2448" s="2119"/>
      <c r="P2448" s="2298" t="s">
        <v>793</v>
      </c>
      <c r="Q2448" s="2125" t="s">
        <v>1834</v>
      </c>
      <c r="R2448" s="2122">
        <v>1.02</v>
      </c>
      <c r="S2448" s="2120">
        <f>R2448*E2446</f>
        <v>134.64000000000001</v>
      </c>
      <c r="T2448" s="2124">
        <v>0.42</v>
      </c>
    </row>
    <row r="2449" spans="1:20" s="2180" customFormat="1" ht="12" hidden="1" customHeight="1">
      <c r="A2449" s="2149"/>
      <c r="B2449" s="2242"/>
      <c r="C2449" s="2145"/>
      <c r="D2449" s="2242"/>
      <c r="E2449" s="2232"/>
      <c r="F2449" s="2240"/>
      <c r="G2449" s="2234"/>
      <c r="H2449" s="2234"/>
      <c r="I2449" s="2233"/>
      <c r="J2449" s="2235"/>
      <c r="K2449" s="2235"/>
      <c r="L2449" s="2235"/>
      <c r="M2449" s="2175">
        <v>0</v>
      </c>
      <c r="N2449" s="2237"/>
      <c r="O2449" s="2119"/>
      <c r="P2449" s="2238"/>
      <c r="Q2449" s="2125"/>
      <c r="R2449" s="2127"/>
      <c r="S2449" s="2120">
        <f>R2449*E2446</f>
        <v>0</v>
      </c>
      <c r="T2449" s="2124"/>
    </row>
    <row r="2450" spans="1:20" s="2180" customFormat="1" ht="12" hidden="1" customHeight="1">
      <c r="A2450" s="2149"/>
      <c r="B2450" s="2242"/>
      <c r="C2450" s="2145"/>
      <c r="D2450" s="2242"/>
      <c r="E2450" s="2232"/>
      <c r="F2450" s="2240"/>
      <c r="G2450" s="2234"/>
      <c r="H2450" s="2234"/>
      <c r="I2450" s="2233"/>
      <c r="J2450" s="2235"/>
      <c r="K2450" s="2235"/>
      <c r="L2450" s="2235"/>
      <c r="M2450" s="2175">
        <v>0</v>
      </c>
      <c r="N2450" s="2237"/>
      <c r="O2450" s="2119"/>
      <c r="P2450" s="2120"/>
      <c r="Q2450" s="2125"/>
      <c r="R2450" s="2122"/>
      <c r="S2450" s="2120">
        <f>R2450*E2446</f>
        <v>0</v>
      </c>
      <c r="T2450" s="2124"/>
    </row>
    <row r="2451" spans="1:20" s="2180" customFormat="1" ht="12" hidden="1" customHeight="1">
      <c r="A2451" s="2149"/>
      <c r="B2451" s="2242"/>
      <c r="C2451" s="2145"/>
      <c r="D2451" s="2242"/>
      <c r="E2451" s="2232"/>
      <c r="F2451" s="2240"/>
      <c r="G2451" s="2234"/>
      <c r="H2451" s="2234"/>
      <c r="I2451" s="2233"/>
      <c r="J2451" s="2235"/>
      <c r="K2451" s="2235"/>
      <c r="L2451" s="2235"/>
      <c r="M2451" s="2175">
        <v>0</v>
      </c>
      <c r="N2451" s="2237"/>
      <c r="O2451" s="2119"/>
      <c r="P2451" s="2120"/>
      <c r="Q2451" s="2125"/>
      <c r="R2451" s="2122"/>
      <c r="S2451" s="2120">
        <f>R2451*E2446</f>
        <v>0</v>
      </c>
      <c r="T2451" s="2124"/>
    </row>
    <row r="2452" spans="1:20" s="2180" customFormat="1" ht="12" hidden="1" customHeight="1">
      <c r="A2452" s="2149"/>
      <c r="B2452" s="2242"/>
      <c r="C2452" s="2145"/>
      <c r="D2452" s="2242"/>
      <c r="E2452" s="2232"/>
      <c r="F2452" s="2240"/>
      <c r="G2452" s="2234"/>
      <c r="H2452" s="2234"/>
      <c r="I2452" s="2233"/>
      <c r="J2452" s="2235"/>
      <c r="K2452" s="2235"/>
      <c r="L2452" s="2235"/>
      <c r="M2452" s="2175">
        <v>0</v>
      </c>
      <c r="N2452" s="2237"/>
      <c r="O2452" s="2119"/>
      <c r="P2452" s="2120"/>
      <c r="Q2452" s="2125"/>
      <c r="R2452" s="2122"/>
      <c r="S2452" s="2120">
        <f>R2452*E2446</f>
        <v>0</v>
      </c>
      <c r="T2452" s="2124"/>
    </row>
    <row r="2453" spans="1:20" s="2180" customFormat="1" ht="12" hidden="1" customHeight="1">
      <c r="A2453" s="2149"/>
      <c r="B2453" s="2242"/>
      <c r="C2453" s="2145"/>
      <c r="D2453" s="2242"/>
      <c r="E2453" s="2232"/>
      <c r="F2453" s="2240"/>
      <c r="G2453" s="2234"/>
      <c r="H2453" s="2234"/>
      <c r="I2453" s="2233"/>
      <c r="J2453" s="2235"/>
      <c r="K2453" s="2235"/>
      <c r="L2453" s="2235"/>
      <c r="M2453" s="2175">
        <v>0</v>
      </c>
      <c r="N2453" s="2237"/>
      <c r="O2453" s="2119"/>
      <c r="P2453" s="2120"/>
      <c r="Q2453" s="2125"/>
      <c r="R2453" s="2122"/>
      <c r="S2453" s="2120">
        <f>R2453*E2446</f>
        <v>0</v>
      </c>
      <c r="T2453" s="2124"/>
    </row>
    <row r="2454" spans="1:20" s="2180" customFormat="1" ht="12" hidden="1" customHeight="1">
      <c r="A2454" s="2149"/>
      <c r="B2454" s="2173">
        <v>14</v>
      </c>
      <c r="C2454" s="2143"/>
      <c r="D2454" s="2242"/>
      <c r="E2454" s="2232"/>
      <c r="F2454" s="2240"/>
      <c r="G2454" s="2234"/>
      <c r="H2454" s="2234"/>
      <c r="I2454" s="2233"/>
      <c r="J2454" s="2235"/>
      <c r="K2454" s="2235"/>
      <c r="L2454" s="2235"/>
      <c r="M2454" s="2175">
        <v>0</v>
      </c>
      <c r="N2454" s="2237"/>
      <c r="O2454" s="2119"/>
      <c r="P2454" s="2239"/>
      <c r="Q2454" s="2125"/>
      <c r="R2454" s="2122"/>
      <c r="S2454" s="2120">
        <f>R2454*E2446</f>
        <v>0</v>
      </c>
      <c r="T2454" s="2124"/>
    </row>
    <row r="2455" spans="1:20" s="2272" customFormat="1" ht="35.25" customHeight="1">
      <c r="A2455" s="2149">
        <f>A2446+1</f>
        <v>218</v>
      </c>
      <c r="B2455" s="2267" t="s">
        <v>794</v>
      </c>
      <c r="C2455" s="2286" t="s">
        <v>2317</v>
      </c>
      <c r="D2455" s="2264" t="s">
        <v>2821</v>
      </c>
      <c r="E2455" s="2282">
        <f>132+81</f>
        <v>213</v>
      </c>
      <c r="F2455" s="2268">
        <v>2.8</v>
      </c>
      <c r="G2455" s="2234">
        <v>596.4</v>
      </c>
      <c r="H2455" s="2234">
        <v>4.0632351242056615</v>
      </c>
      <c r="I2455" s="2268">
        <v>3.5000000000000003E-2</v>
      </c>
      <c r="J2455" s="2234">
        <v>7.455000000000001</v>
      </c>
      <c r="K2455" s="2234">
        <v>0.1067507</v>
      </c>
      <c r="L2455" s="2234">
        <v>6.5897677345499996</v>
      </c>
      <c r="M2455" s="2175">
        <v>13.920185038084462</v>
      </c>
      <c r="N2455" s="2175">
        <v>2964.9994131119902</v>
      </c>
      <c r="O2455" s="2200">
        <f>E2455*L2455</f>
        <v>1403.62052745915</v>
      </c>
      <c r="P2455" s="2391" t="s">
        <v>2822</v>
      </c>
      <c r="Q2455" s="2449" t="s">
        <v>1834</v>
      </c>
      <c r="R2455" s="2278">
        <v>1</v>
      </c>
      <c r="S2455" s="2118">
        <f>R2455*E2455</f>
        <v>213</v>
      </c>
      <c r="T2455" s="1681">
        <v>4.96</v>
      </c>
    </row>
    <row r="2456" spans="1:20" s="2272" customFormat="1" ht="12" hidden="1" customHeight="1">
      <c r="A2456" s="2149"/>
      <c r="B2456" s="2267"/>
      <c r="C2456" s="2286"/>
      <c r="D2456" s="2264"/>
      <c r="E2456" s="2282"/>
      <c r="F2456" s="2268"/>
      <c r="G2456" s="2234"/>
      <c r="H2456" s="2234"/>
      <c r="I2456" s="2268"/>
      <c r="J2456" s="2235"/>
      <c r="K2456" s="2235"/>
      <c r="L2456" s="2235"/>
      <c r="M2456" s="2175">
        <v>0</v>
      </c>
      <c r="N2456" s="2237"/>
      <c r="O2456" s="2119"/>
      <c r="P2456" s="2334" t="s">
        <v>639</v>
      </c>
      <c r="Q2456" s="2419" t="s">
        <v>2093</v>
      </c>
      <c r="R2456" s="2271">
        <v>2.7E-2</v>
      </c>
      <c r="S2456" s="2120">
        <f>R2456*E2455</f>
        <v>5.7510000000000003</v>
      </c>
      <c r="T2456" s="2349">
        <v>25.5</v>
      </c>
    </row>
    <row r="2457" spans="1:20" s="2272" customFormat="1" ht="12" hidden="1" customHeight="1">
      <c r="A2457" s="2149"/>
      <c r="B2457" s="2267"/>
      <c r="C2457" s="2286"/>
      <c r="D2457" s="2264"/>
      <c r="E2457" s="2282"/>
      <c r="F2457" s="2268"/>
      <c r="G2457" s="2234"/>
      <c r="H2457" s="2234"/>
      <c r="I2457" s="2268"/>
      <c r="J2457" s="2235"/>
      <c r="K2457" s="2235"/>
      <c r="L2457" s="2235"/>
      <c r="M2457" s="2175">
        <v>0</v>
      </c>
      <c r="N2457" s="2237"/>
      <c r="O2457" s="2119"/>
      <c r="P2457" s="2258"/>
      <c r="Q2457" s="2296"/>
      <c r="R2457" s="2271"/>
      <c r="S2457" s="2120">
        <f>R2457*E2455</f>
        <v>0</v>
      </c>
      <c r="T2457" s="2349"/>
    </row>
    <row r="2458" spans="1:20" s="2272" customFormat="1" ht="12" hidden="1" customHeight="1">
      <c r="A2458" s="2149"/>
      <c r="B2458" s="2267"/>
      <c r="C2458" s="2286"/>
      <c r="D2458" s="2264"/>
      <c r="E2458" s="2282"/>
      <c r="F2458" s="2268"/>
      <c r="G2458" s="2234"/>
      <c r="H2458" s="2234"/>
      <c r="I2458" s="2268"/>
      <c r="J2458" s="2235"/>
      <c r="K2458" s="2235"/>
      <c r="L2458" s="2235"/>
      <c r="M2458" s="2175">
        <v>0</v>
      </c>
      <c r="N2458" s="2237"/>
      <c r="O2458" s="2119"/>
      <c r="P2458" s="2258"/>
      <c r="Q2458" s="2296"/>
      <c r="R2458" s="2271"/>
      <c r="S2458" s="2120">
        <f>R2458*E2455</f>
        <v>0</v>
      </c>
      <c r="T2458" s="2349"/>
    </row>
    <row r="2459" spans="1:20" s="2272" customFormat="1" ht="12" hidden="1" customHeight="1">
      <c r="A2459" s="2149"/>
      <c r="B2459" s="2267"/>
      <c r="C2459" s="2286"/>
      <c r="D2459" s="2264"/>
      <c r="E2459" s="2282"/>
      <c r="F2459" s="2268"/>
      <c r="G2459" s="2234"/>
      <c r="H2459" s="2234"/>
      <c r="I2459" s="2268"/>
      <c r="J2459" s="2235"/>
      <c r="K2459" s="2235"/>
      <c r="L2459" s="2235"/>
      <c r="M2459" s="2175">
        <v>0</v>
      </c>
      <c r="N2459" s="2237"/>
      <c r="O2459" s="2119"/>
      <c r="P2459" s="2258"/>
      <c r="Q2459" s="2296"/>
      <c r="R2459" s="2271"/>
      <c r="S2459" s="2120">
        <f>R2459*E2455</f>
        <v>0</v>
      </c>
      <c r="T2459" s="2349"/>
    </row>
    <row r="2460" spans="1:20" s="2272" customFormat="1" ht="12" hidden="1" customHeight="1">
      <c r="A2460" s="2149"/>
      <c r="B2460" s="2267"/>
      <c r="C2460" s="2286"/>
      <c r="D2460" s="2264"/>
      <c r="E2460" s="2282"/>
      <c r="F2460" s="2268"/>
      <c r="G2460" s="2234"/>
      <c r="H2460" s="2234"/>
      <c r="I2460" s="2268"/>
      <c r="J2460" s="2235"/>
      <c r="K2460" s="2235"/>
      <c r="L2460" s="2235"/>
      <c r="M2460" s="2175">
        <v>0</v>
      </c>
      <c r="N2460" s="2237"/>
      <c r="O2460" s="2119"/>
      <c r="P2460" s="2258"/>
      <c r="Q2460" s="2296"/>
      <c r="R2460" s="2271"/>
      <c r="S2460" s="2120">
        <f>R2460*E2455</f>
        <v>0</v>
      </c>
      <c r="T2460" s="2349"/>
    </row>
    <row r="2461" spans="1:20" s="2272" customFormat="1" ht="12" hidden="1" customHeight="1">
      <c r="A2461" s="2149"/>
      <c r="B2461" s="2267"/>
      <c r="C2461" s="2286"/>
      <c r="D2461" s="2264"/>
      <c r="E2461" s="2282"/>
      <c r="F2461" s="2268"/>
      <c r="G2461" s="2234"/>
      <c r="H2461" s="2234"/>
      <c r="I2461" s="2268"/>
      <c r="J2461" s="2235"/>
      <c r="K2461" s="2235"/>
      <c r="L2461" s="2235"/>
      <c r="M2461" s="2175">
        <v>0</v>
      </c>
      <c r="N2461" s="2237"/>
      <c r="O2461" s="2119"/>
      <c r="P2461" s="2258"/>
      <c r="Q2461" s="2296"/>
      <c r="R2461" s="2271"/>
      <c r="S2461" s="2120">
        <f>R2461*E2455</f>
        <v>0</v>
      </c>
      <c r="T2461" s="2349"/>
    </row>
    <row r="2462" spans="1:20" s="2272" customFormat="1" ht="12" hidden="1" customHeight="1">
      <c r="A2462" s="2149"/>
      <c r="B2462" s="2267"/>
      <c r="C2462" s="2286"/>
      <c r="D2462" s="2264"/>
      <c r="E2462" s="2282"/>
      <c r="F2462" s="2268"/>
      <c r="G2462" s="2234"/>
      <c r="H2462" s="2234"/>
      <c r="I2462" s="2268"/>
      <c r="J2462" s="2235"/>
      <c r="K2462" s="2235"/>
      <c r="L2462" s="2235"/>
      <c r="M2462" s="2175">
        <v>0</v>
      </c>
      <c r="N2462" s="2237"/>
      <c r="O2462" s="2119"/>
      <c r="P2462" s="2258"/>
      <c r="Q2462" s="2296"/>
      <c r="R2462" s="2271"/>
      <c r="S2462" s="2120">
        <f>R2462*E2455</f>
        <v>0</v>
      </c>
      <c r="T2462" s="2349"/>
    </row>
    <row r="2463" spans="1:20" s="2272" customFormat="1" ht="12" hidden="1" customHeight="1">
      <c r="A2463" s="2149"/>
      <c r="B2463" s="2275"/>
      <c r="C2463" s="2286"/>
      <c r="D2463" s="2264"/>
      <c r="E2463" s="2282"/>
      <c r="F2463" s="2268"/>
      <c r="G2463" s="2234"/>
      <c r="H2463" s="2234"/>
      <c r="I2463" s="2268"/>
      <c r="J2463" s="2235"/>
      <c r="K2463" s="2235"/>
      <c r="L2463" s="2235"/>
      <c r="M2463" s="2175">
        <v>0</v>
      </c>
      <c r="N2463" s="2237"/>
      <c r="O2463" s="2119"/>
      <c r="P2463" s="2260"/>
      <c r="Q2463" s="2402"/>
      <c r="R2463" s="2345"/>
      <c r="S2463" s="2120">
        <f>R2463*E2455</f>
        <v>0</v>
      </c>
      <c r="T2463" s="2347"/>
    </row>
    <row r="2464" spans="1:20" s="2272" customFormat="1" ht="33" customHeight="1">
      <c r="A2464" s="2149">
        <f>A2455+1</f>
        <v>219</v>
      </c>
      <c r="B2464" s="2242" t="str">
        <f>IF(B2472&lt;&gt;0, "11-55       8-1 " &amp;"           11-56                       8-2                  ·="&amp;B2472+0,"11-55 8-1")</f>
        <v>11-55       8-1            11-56                       8-2                  ·=1</v>
      </c>
      <c r="C2464" s="2143" t="s">
        <v>2318</v>
      </c>
      <c r="D2464" s="2242" t="s">
        <v>2826</v>
      </c>
      <c r="E2464" s="2232">
        <v>32</v>
      </c>
      <c r="F2464" s="2241">
        <v>0.19139999999999999</v>
      </c>
      <c r="G2464" s="2234">
        <v>6.1247999999999996</v>
      </c>
      <c r="H2464" s="2234">
        <v>0.277751143847487</v>
      </c>
      <c r="I2464" s="2241">
        <v>1.18E-2</v>
      </c>
      <c r="J2464" s="2234">
        <v>0.37759999999999999</v>
      </c>
      <c r="K2464" s="2234">
        <v>3.5990236000000002E-2</v>
      </c>
      <c r="L2464" s="2234">
        <v>0.75860785507499995</v>
      </c>
      <c r="M2464" s="2175">
        <v>1.387327292772645</v>
      </c>
      <c r="N2464" s="2175">
        <v>44.39447336872464</v>
      </c>
      <c r="O2464" s="2200">
        <f>E2464*L2464</f>
        <v>24.275451362399998</v>
      </c>
      <c r="P2464" s="2403" t="s">
        <v>796</v>
      </c>
      <c r="Q2464" s="2117" t="s">
        <v>2093</v>
      </c>
      <c r="R2464" s="2133">
        <f>IF(B2472&lt;&gt;0,0.0204+0.0051*B2472,0.0204)</f>
        <v>2.5500000000000002E-2</v>
      </c>
      <c r="S2464" s="2118">
        <f>R2464*E2464</f>
        <v>0.81600000000000006</v>
      </c>
      <c r="T2464" s="1051">
        <v>25.5</v>
      </c>
    </row>
    <row r="2465" spans="1:20" s="2180" customFormat="1" ht="13.5" hidden="1" customHeight="1">
      <c r="A2465" s="2149"/>
      <c r="B2465" s="2242"/>
      <c r="C2465" s="2145"/>
      <c r="D2465" s="2242"/>
      <c r="E2465" s="2232"/>
      <c r="F2465" s="2240"/>
      <c r="G2465" s="2234"/>
      <c r="H2465" s="2234"/>
      <c r="I2465" s="2233"/>
      <c r="J2465" s="2235"/>
      <c r="K2465" s="2235"/>
      <c r="L2465" s="2235"/>
      <c r="M2465" s="2175">
        <v>0</v>
      </c>
      <c r="N2465" s="2237"/>
      <c r="O2465" s="2119"/>
      <c r="P2465" s="2334"/>
      <c r="Q2465" s="2419"/>
      <c r="R2465" s="2127"/>
      <c r="S2465" s="2120">
        <f>R2465*E2464</f>
        <v>0</v>
      </c>
      <c r="T2465" s="2421"/>
    </row>
    <row r="2466" spans="1:20" s="2180" customFormat="1" ht="13.5" hidden="1" customHeight="1">
      <c r="A2466" s="2149"/>
      <c r="B2466" s="2242"/>
      <c r="C2466" s="2145"/>
      <c r="D2466" s="2242"/>
      <c r="E2466" s="2232"/>
      <c r="F2466" s="2240"/>
      <c r="G2466" s="2234"/>
      <c r="H2466" s="2234"/>
      <c r="I2466" s="2233"/>
      <c r="J2466" s="2235"/>
      <c r="K2466" s="2235"/>
      <c r="L2466" s="2235"/>
      <c r="M2466" s="2175">
        <v>0</v>
      </c>
      <c r="N2466" s="2237"/>
      <c r="O2466" s="2119"/>
      <c r="P2466" s="2298"/>
      <c r="Q2466" s="2125"/>
      <c r="R2466" s="2122"/>
      <c r="S2466" s="2120">
        <f>R2466*E2464</f>
        <v>0</v>
      </c>
      <c r="T2466" s="2124"/>
    </row>
    <row r="2467" spans="1:20" s="2180" customFormat="1" ht="13.5" hidden="1" customHeight="1">
      <c r="A2467" s="2149"/>
      <c r="B2467" s="2242"/>
      <c r="C2467" s="2145"/>
      <c r="D2467" s="2242"/>
      <c r="E2467" s="2232"/>
      <c r="F2467" s="2240"/>
      <c r="G2467" s="2234"/>
      <c r="H2467" s="2234"/>
      <c r="I2467" s="2233"/>
      <c r="J2467" s="2235"/>
      <c r="K2467" s="2235"/>
      <c r="L2467" s="2235"/>
      <c r="M2467" s="2175">
        <v>0</v>
      </c>
      <c r="N2467" s="2237"/>
      <c r="O2467" s="2119"/>
      <c r="P2467" s="2238"/>
      <c r="Q2467" s="2125"/>
      <c r="R2467" s="2127"/>
      <c r="S2467" s="2120">
        <f>R2467*E2464</f>
        <v>0</v>
      </c>
      <c r="T2467" s="2124"/>
    </row>
    <row r="2468" spans="1:20" s="2180" customFormat="1" ht="13.5" hidden="1" customHeight="1">
      <c r="A2468" s="2149"/>
      <c r="B2468" s="2242"/>
      <c r="C2468" s="2145"/>
      <c r="D2468" s="2242"/>
      <c r="E2468" s="2232"/>
      <c r="F2468" s="2240"/>
      <c r="G2468" s="2234"/>
      <c r="H2468" s="2234"/>
      <c r="I2468" s="2233"/>
      <c r="J2468" s="2235"/>
      <c r="K2468" s="2235"/>
      <c r="L2468" s="2235"/>
      <c r="M2468" s="2175">
        <v>0</v>
      </c>
      <c r="N2468" s="2237"/>
      <c r="O2468" s="2119"/>
      <c r="P2468" s="2120"/>
      <c r="Q2468" s="2125"/>
      <c r="R2468" s="2122"/>
      <c r="S2468" s="2120">
        <f>R2468*E2464</f>
        <v>0</v>
      </c>
      <c r="T2468" s="2124"/>
    </row>
    <row r="2469" spans="1:20" s="2180" customFormat="1" ht="13.5" hidden="1" customHeight="1">
      <c r="A2469" s="2149"/>
      <c r="B2469" s="2242"/>
      <c r="C2469" s="2145"/>
      <c r="D2469" s="2242"/>
      <c r="E2469" s="2232"/>
      <c r="F2469" s="2240"/>
      <c r="G2469" s="2234"/>
      <c r="H2469" s="2234"/>
      <c r="I2469" s="2233"/>
      <c r="J2469" s="2235"/>
      <c r="K2469" s="2235"/>
      <c r="L2469" s="2235"/>
      <c r="M2469" s="2175">
        <v>0</v>
      </c>
      <c r="N2469" s="2237"/>
      <c r="O2469" s="2119"/>
      <c r="P2469" s="2120"/>
      <c r="Q2469" s="2125"/>
      <c r="R2469" s="2122"/>
      <c r="S2469" s="2120">
        <f>R2469*E2464</f>
        <v>0</v>
      </c>
      <c r="T2469" s="2124"/>
    </row>
    <row r="2470" spans="1:20" s="2180" customFormat="1" ht="13.5" hidden="1" customHeight="1">
      <c r="A2470" s="2149"/>
      <c r="B2470" s="2242"/>
      <c r="C2470" s="2145"/>
      <c r="D2470" s="2242"/>
      <c r="E2470" s="2232"/>
      <c r="F2470" s="2240"/>
      <c r="G2470" s="2234"/>
      <c r="H2470" s="2234"/>
      <c r="I2470" s="2233"/>
      <c r="J2470" s="2235"/>
      <c r="K2470" s="2235"/>
      <c r="L2470" s="2235"/>
      <c r="M2470" s="2175">
        <v>0</v>
      </c>
      <c r="N2470" s="2237"/>
      <c r="O2470" s="2119"/>
      <c r="P2470" s="2120"/>
      <c r="Q2470" s="2125"/>
      <c r="R2470" s="2122"/>
      <c r="S2470" s="2120">
        <f>R2470*E2464</f>
        <v>0</v>
      </c>
      <c r="T2470" s="2124"/>
    </row>
    <row r="2471" spans="1:20" s="2180" customFormat="1" ht="13.5" hidden="1" customHeight="1">
      <c r="A2471" s="2149"/>
      <c r="B2471" s="2242"/>
      <c r="C2471" s="2145"/>
      <c r="D2471" s="2242"/>
      <c r="E2471" s="2232"/>
      <c r="F2471" s="2240"/>
      <c r="G2471" s="2234"/>
      <c r="H2471" s="2234"/>
      <c r="I2471" s="2233"/>
      <c r="J2471" s="2235"/>
      <c r="K2471" s="2235"/>
      <c r="L2471" s="2235"/>
      <c r="M2471" s="2175">
        <v>0</v>
      </c>
      <c r="N2471" s="2237"/>
      <c r="O2471" s="2119"/>
      <c r="P2471" s="2120"/>
      <c r="Q2471" s="2125"/>
      <c r="R2471" s="2122"/>
      <c r="S2471" s="2120">
        <f>R2471*E2464</f>
        <v>0</v>
      </c>
      <c r="T2471" s="2124"/>
    </row>
    <row r="2472" spans="1:20" s="2180" customFormat="1" ht="12" hidden="1" customHeight="1">
      <c r="A2472" s="2149"/>
      <c r="B2472" s="2173">
        <v>1</v>
      </c>
      <c r="C2472" s="2143"/>
      <c r="D2472" s="2242"/>
      <c r="E2472" s="2232"/>
      <c r="F2472" s="2240"/>
      <c r="G2472" s="2234"/>
      <c r="H2472" s="2234"/>
      <c r="I2472" s="2233"/>
      <c r="J2472" s="2235"/>
      <c r="K2472" s="2235"/>
      <c r="L2472" s="2235"/>
      <c r="M2472" s="2175">
        <v>0</v>
      </c>
      <c r="N2472" s="2237"/>
      <c r="O2472" s="2119"/>
      <c r="P2472" s="2239"/>
      <c r="Q2472" s="2125"/>
      <c r="R2472" s="2122"/>
      <c r="S2472" s="2120">
        <f>R2472*E2464</f>
        <v>0</v>
      </c>
      <c r="T2472" s="2124"/>
    </row>
    <row r="2473" spans="1:20" s="2180" customFormat="1" ht="23.25" customHeight="1">
      <c r="A2473" s="2149">
        <f>A2464+1</f>
        <v>220</v>
      </c>
      <c r="B2473" s="2231" t="s">
        <v>805</v>
      </c>
      <c r="C2473" s="2146" t="s">
        <v>2319</v>
      </c>
      <c r="D2473" s="2275" t="s">
        <v>2821</v>
      </c>
      <c r="E2473" s="2232">
        <v>32</v>
      </c>
      <c r="F2473" s="2268">
        <v>0.628</v>
      </c>
      <c r="G2473" s="2268">
        <v>20.096</v>
      </c>
      <c r="H2473" s="2268">
        <v>0.9113255921432698</v>
      </c>
      <c r="I2473" s="2268">
        <v>0.03</v>
      </c>
      <c r="J2473" s="2268">
        <v>0.96</v>
      </c>
      <c r="K2473" s="2234">
        <v>9.1500600000000001E-2</v>
      </c>
      <c r="L2473" s="2262">
        <v>3.6107517284999999</v>
      </c>
      <c r="M2473" s="2175">
        <v>5.9687108995833134</v>
      </c>
      <c r="N2473" s="2175">
        <v>190.99874878666603</v>
      </c>
      <c r="O2473" s="2200">
        <f>E2473*L2473</f>
        <v>115.544055312</v>
      </c>
      <c r="P2473" s="2276" t="s">
        <v>803</v>
      </c>
      <c r="Q2473" s="2117" t="s">
        <v>1834</v>
      </c>
      <c r="R2473" s="2115">
        <v>1.3</v>
      </c>
      <c r="S2473" s="2118">
        <f>R2473*E2473</f>
        <v>41.6</v>
      </c>
      <c r="T2473" s="1051">
        <v>0.85</v>
      </c>
    </row>
    <row r="2474" spans="1:20" s="2180" customFormat="1" ht="12" hidden="1" customHeight="1">
      <c r="A2474" s="2149"/>
      <c r="B2474" s="2231"/>
      <c r="C2474" s="2173"/>
      <c r="D2474" s="2149"/>
      <c r="E2474" s="2232"/>
      <c r="F2474" s="2233"/>
      <c r="G2474" s="2234"/>
      <c r="H2474" s="2234"/>
      <c r="I2474" s="2233"/>
      <c r="J2474" s="2235"/>
      <c r="K2474" s="2235"/>
      <c r="L2474" s="2235"/>
      <c r="M2474" s="2175">
        <v>0</v>
      </c>
      <c r="N2474" s="2237"/>
      <c r="O2474" s="2119"/>
      <c r="P2474" s="2120" t="s">
        <v>2904</v>
      </c>
      <c r="Q2474" s="2121" t="s">
        <v>1834</v>
      </c>
      <c r="R2474" s="2122">
        <v>1.1000000000000001</v>
      </c>
      <c r="S2474" s="2238">
        <f>R2474*E2473</f>
        <v>35.200000000000003</v>
      </c>
      <c r="T2474" s="2124">
        <v>1.7</v>
      </c>
    </row>
    <row r="2475" spans="1:20" s="2180" customFormat="1" ht="12" hidden="1" customHeight="1">
      <c r="A2475" s="2149"/>
      <c r="B2475" s="2231"/>
      <c r="C2475" s="2143"/>
      <c r="D2475" s="2149"/>
      <c r="E2475" s="2232"/>
      <c r="F2475" s="2233"/>
      <c r="G2475" s="2234"/>
      <c r="H2475" s="2234"/>
      <c r="I2475" s="2233"/>
      <c r="J2475" s="2235"/>
      <c r="K2475" s="2235"/>
      <c r="L2475" s="2235"/>
      <c r="M2475" s="2175">
        <v>0</v>
      </c>
      <c r="N2475" s="2237"/>
      <c r="O2475" s="2119"/>
      <c r="P2475" s="2120" t="s">
        <v>804</v>
      </c>
      <c r="Q2475" s="2125" t="s">
        <v>2994</v>
      </c>
      <c r="R2475" s="2122">
        <v>0.2</v>
      </c>
      <c r="S2475" s="2238">
        <f>R2475*E2473</f>
        <v>6.4</v>
      </c>
      <c r="T2475" s="2124">
        <v>0.6</v>
      </c>
    </row>
    <row r="2476" spans="1:20" s="2180" customFormat="1" ht="12" hidden="1" customHeight="1">
      <c r="A2476" s="2149"/>
      <c r="B2476" s="2231"/>
      <c r="C2476" s="2143"/>
      <c r="D2476" s="2149"/>
      <c r="E2476" s="2232"/>
      <c r="F2476" s="2233"/>
      <c r="G2476" s="2234"/>
      <c r="H2476" s="2234"/>
      <c r="I2476" s="2233"/>
      <c r="J2476" s="2235"/>
      <c r="K2476" s="2235"/>
      <c r="L2476" s="2235"/>
      <c r="M2476" s="2175">
        <v>0</v>
      </c>
      <c r="N2476" s="2237"/>
      <c r="O2476" s="2119"/>
      <c r="P2476" s="2120"/>
      <c r="Q2476" s="2126"/>
      <c r="R2476" s="2127"/>
      <c r="S2476" s="2238">
        <f>R2476*E2473</f>
        <v>0</v>
      </c>
      <c r="T2476" s="2124"/>
    </row>
    <row r="2477" spans="1:20" s="2180" customFormat="1" ht="12" hidden="1" customHeight="1">
      <c r="A2477" s="2149"/>
      <c r="B2477" s="2231"/>
      <c r="C2477" s="2143"/>
      <c r="D2477" s="2149"/>
      <c r="E2477" s="2232"/>
      <c r="F2477" s="2233"/>
      <c r="G2477" s="2234"/>
      <c r="H2477" s="2234"/>
      <c r="I2477" s="2233"/>
      <c r="J2477" s="2235"/>
      <c r="K2477" s="2235"/>
      <c r="L2477" s="2235"/>
      <c r="M2477" s="2175">
        <v>0</v>
      </c>
      <c r="N2477" s="2237"/>
      <c r="O2477" s="2119"/>
      <c r="P2477" s="2120"/>
      <c r="Q2477" s="2126"/>
      <c r="R2477" s="2127"/>
      <c r="S2477" s="2238">
        <f>R2477*E2473</f>
        <v>0</v>
      </c>
      <c r="T2477" s="2124"/>
    </row>
    <row r="2478" spans="1:20" s="2180" customFormat="1" ht="12" hidden="1" customHeight="1">
      <c r="A2478" s="2149"/>
      <c r="B2478" s="2231"/>
      <c r="C2478" s="2143"/>
      <c r="D2478" s="2149"/>
      <c r="E2478" s="2232"/>
      <c r="F2478" s="2233"/>
      <c r="G2478" s="2234"/>
      <c r="H2478" s="2234"/>
      <c r="I2478" s="2233"/>
      <c r="J2478" s="2235"/>
      <c r="K2478" s="2235"/>
      <c r="L2478" s="2235"/>
      <c r="M2478" s="2175">
        <v>0</v>
      </c>
      <c r="N2478" s="2237"/>
      <c r="O2478" s="2119"/>
      <c r="P2478" s="2120"/>
      <c r="Q2478" s="2126"/>
      <c r="R2478" s="2127"/>
      <c r="S2478" s="2238">
        <f>R2478*E2473</f>
        <v>0</v>
      </c>
      <c r="T2478" s="2124"/>
    </row>
    <row r="2479" spans="1:20" s="2180" customFormat="1" ht="12" hidden="1" customHeight="1">
      <c r="A2479" s="2149"/>
      <c r="B2479" s="2231"/>
      <c r="C2479" s="2143"/>
      <c r="D2479" s="2149"/>
      <c r="E2479" s="2232"/>
      <c r="F2479" s="2233"/>
      <c r="G2479" s="2234"/>
      <c r="H2479" s="2234"/>
      <c r="I2479" s="2233"/>
      <c r="J2479" s="2235"/>
      <c r="K2479" s="2235"/>
      <c r="L2479" s="2235"/>
      <c r="M2479" s="2175">
        <v>0</v>
      </c>
      <c r="N2479" s="2237"/>
      <c r="O2479" s="2119"/>
      <c r="P2479" s="2120"/>
      <c r="Q2479" s="2126"/>
      <c r="R2479" s="2127"/>
      <c r="S2479" s="2238">
        <f>R2479*E2473</f>
        <v>0</v>
      </c>
      <c r="T2479" s="2124"/>
    </row>
    <row r="2480" spans="1:20" s="2180" customFormat="1" ht="12" hidden="1" customHeight="1">
      <c r="A2480" s="2149"/>
      <c r="B2480" s="2231"/>
      <c r="C2480" s="2143"/>
      <c r="D2480" s="2149"/>
      <c r="E2480" s="2232"/>
      <c r="F2480" s="2233"/>
      <c r="G2480" s="2234"/>
      <c r="H2480" s="2234"/>
      <c r="I2480" s="2233"/>
      <c r="J2480" s="2235"/>
      <c r="K2480" s="2235"/>
      <c r="L2480" s="2235"/>
      <c r="M2480" s="2175">
        <v>0</v>
      </c>
      <c r="N2480" s="2237"/>
      <c r="O2480" s="2119"/>
      <c r="P2480" s="2120"/>
      <c r="Q2480" s="2126"/>
      <c r="R2480" s="2127"/>
      <c r="S2480" s="2238">
        <f>R2480*E2473</f>
        <v>0</v>
      </c>
      <c r="T2480" s="2124"/>
    </row>
    <row r="2481" spans="1:20" s="2180" customFormat="1" ht="12" hidden="1" customHeight="1">
      <c r="A2481" s="2149"/>
      <c r="B2481" s="2231"/>
      <c r="C2481" s="2143"/>
      <c r="D2481" s="2149"/>
      <c r="E2481" s="2232"/>
      <c r="F2481" s="2233"/>
      <c r="G2481" s="2234"/>
      <c r="H2481" s="2234"/>
      <c r="I2481" s="2233"/>
      <c r="J2481" s="2235"/>
      <c r="K2481" s="2235"/>
      <c r="L2481" s="2235"/>
      <c r="M2481" s="2175">
        <v>0</v>
      </c>
      <c r="N2481" s="2237"/>
      <c r="O2481" s="2128"/>
      <c r="P2481" s="2129"/>
      <c r="Q2481" s="2130"/>
      <c r="R2481" s="2131"/>
      <c r="S2481" s="2239">
        <f>R2481*E2473</f>
        <v>0</v>
      </c>
      <c r="T2481" s="2132"/>
    </row>
    <row r="2482" spans="1:20" s="2180" customFormat="1" ht="33" customHeight="1">
      <c r="A2482" s="2149">
        <f>A2473+1</f>
        <v>221</v>
      </c>
      <c r="B2482" s="2242" t="str">
        <f>IF(B2490&gt;0,"27-169            42-1        27-172     42-1           ·="&amp;B2490+0,"27-169            42-1 ")</f>
        <v xml:space="preserve">27-169            42-1 </v>
      </c>
      <c r="C2482" s="2145" t="s">
        <v>2320</v>
      </c>
      <c r="D2482" s="2149" t="s">
        <v>2821</v>
      </c>
      <c r="E2482" s="2252">
        <v>32</v>
      </c>
      <c r="F2482" s="2241">
        <v>9.7599999999999992E-2</v>
      </c>
      <c r="G2482" s="2234">
        <v>3.1231999999999998</v>
      </c>
      <c r="H2482" s="2268">
        <v>0.14163276718659734</v>
      </c>
      <c r="I2482" s="2233">
        <v>0</v>
      </c>
      <c r="J2482" s="2234">
        <v>0</v>
      </c>
      <c r="K2482" s="2234">
        <v>0</v>
      </c>
      <c r="L2482" s="2234">
        <v>2.47117748346</v>
      </c>
      <c r="M2482" s="2175">
        <v>3.3802634939355123</v>
      </c>
      <c r="N2482" s="2175">
        <v>108.16843180593639</v>
      </c>
      <c r="O2482" s="2200">
        <f>E2482*L2482</f>
        <v>79.07767947072</v>
      </c>
      <c r="P2482" s="2133" t="s">
        <v>2928</v>
      </c>
      <c r="Q2482" s="2140" t="s">
        <v>2099</v>
      </c>
      <c r="R2482" s="2133">
        <v>7.1400000000000005E-2</v>
      </c>
      <c r="S2482" s="2118">
        <f>R2482*E2482</f>
        <v>2.2848000000000002</v>
      </c>
      <c r="T2482" s="2387">
        <v>28</v>
      </c>
    </row>
    <row r="2483" spans="1:20" s="2180" customFormat="1" ht="12" hidden="1" customHeight="1">
      <c r="A2483" s="2149"/>
      <c r="B2483" s="2242"/>
      <c r="C2483" s="2145"/>
      <c r="D2483" s="2149"/>
      <c r="E2483" s="2252"/>
      <c r="F2483" s="2233"/>
      <c r="G2483" s="2234"/>
      <c r="H2483" s="2234"/>
      <c r="I2483" s="2233"/>
      <c r="J2483" s="2235"/>
      <c r="K2483" s="2235"/>
      <c r="L2483" s="2235"/>
      <c r="M2483" s="2175">
        <v>0</v>
      </c>
      <c r="N2483" s="2237"/>
      <c r="O2483" s="2119"/>
      <c r="P2483" s="2120" t="s">
        <v>2929</v>
      </c>
      <c r="Q2483" s="2413" t="s">
        <v>2099</v>
      </c>
      <c r="R2483" s="2122">
        <v>5.9999999999999995E-4</v>
      </c>
      <c r="S2483" s="2120">
        <f>R2483*E2482</f>
        <v>1.9199999999999998E-2</v>
      </c>
      <c r="T2483" s="2200">
        <v>165</v>
      </c>
    </row>
    <row r="2484" spans="1:20" s="2180" customFormat="1" ht="12" hidden="1" customHeight="1">
      <c r="A2484" s="2149"/>
      <c r="B2484" s="2242"/>
      <c r="C2484" s="2145"/>
      <c r="D2484" s="2149"/>
      <c r="E2484" s="2252"/>
      <c r="F2484" s="2233"/>
      <c r="G2484" s="2234"/>
      <c r="H2484" s="2234"/>
      <c r="I2484" s="2233"/>
      <c r="J2484" s="2235"/>
      <c r="K2484" s="2235"/>
      <c r="L2484" s="2235"/>
      <c r="M2484" s="2175">
        <v>0</v>
      </c>
      <c r="N2484" s="2237"/>
      <c r="O2484" s="2128"/>
      <c r="P2484" s="2129" t="s">
        <v>795</v>
      </c>
      <c r="Q2484" s="2256" t="s">
        <v>2093</v>
      </c>
      <c r="R2484" s="2257">
        <v>5.0000000000000001E-3</v>
      </c>
      <c r="S2484" s="2129">
        <f>R2484*E2482</f>
        <v>0.16</v>
      </c>
      <c r="T2484" s="2260">
        <v>4</v>
      </c>
    </row>
    <row r="2485" spans="1:20" s="2180" customFormat="1" ht="12" hidden="1" customHeight="1">
      <c r="A2485" s="2149"/>
      <c r="B2485" s="2242"/>
      <c r="C2485" s="2145"/>
      <c r="D2485" s="2149"/>
      <c r="E2485" s="2252"/>
      <c r="F2485" s="2233"/>
      <c r="G2485" s="2234"/>
      <c r="H2485" s="2234"/>
      <c r="I2485" s="2233"/>
      <c r="J2485" s="2235"/>
      <c r="K2485" s="2235"/>
      <c r="L2485" s="2235"/>
      <c r="M2485" s="2175">
        <v>0</v>
      </c>
      <c r="N2485" s="2237"/>
      <c r="O2485" s="2119"/>
      <c r="P2485" s="2120"/>
      <c r="Q2485" s="2125"/>
      <c r="R2485" s="2122"/>
      <c r="S2485" s="2120">
        <f>R2485*E2482</f>
        <v>0</v>
      </c>
      <c r="T2485" s="2258"/>
    </row>
    <row r="2486" spans="1:20" s="2180" customFormat="1" ht="12" hidden="1" customHeight="1">
      <c r="A2486" s="2149"/>
      <c r="B2486" s="2242"/>
      <c r="C2486" s="2145"/>
      <c r="D2486" s="2149"/>
      <c r="E2486" s="2252"/>
      <c r="F2486" s="2233"/>
      <c r="G2486" s="2234"/>
      <c r="H2486" s="2234"/>
      <c r="I2486" s="2233"/>
      <c r="J2486" s="2235"/>
      <c r="K2486" s="2235"/>
      <c r="L2486" s="2235"/>
      <c r="M2486" s="2175">
        <v>0</v>
      </c>
      <c r="N2486" s="2237"/>
      <c r="O2486" s="2119"/>
      <c r="P2486" s="2120"/>
      <c r="Q2486" s="2125"/>
      <c r="R2486" s="2122"/>
      <c r="S2486" s="2120">
        <f>R2486*E2482</f>
        <v>0</v>
      </c>
      <c r="T2486" s="2258"/>
    </row>
    <row r="2487" spans="1:20" s="2180" customFormat="1" ht="12" hidden="1" customHeight="1">
      <c r="A2487" s="2149"/>
      <c r="B2487" s="2242"/>
      <c r="C2487" s="2145"/>
      <c r="D2487" s="2149"/>
      <c r="E2487" s="2252"/>
      <c r="F2487" s="2233"/>
      <c r="G2487" s="2234"/>
      <c r="H2487" s="2234"/>
      <c r="I2487" s="2233"/>
      <c r="J2487" s="2235"/>
      <c r="K2487" s="2235"/>
      <c r="L2487" s="2235"/>
      <c r="M2487" s="2175">
        <v>0</v>
      </c>
      <c r="N2487" s="2237"/>
      <c r="O2487" s="2119"/>
      <c r="P2487" s="2120"/>
      <c r="Q2487" s="2125"/>
      <c r="R2487" s="2122"/>
      <c r="S2487" s="2120">
        <f>R2487*E2482</f>
        <v>0</v>
      </c>
      <c r="T2487" s="2258"/>
    </row>
    <row r="2488" spans="1:20" s="2180" customFormat="1" ht="12" hidden="1" customHeight="1">
      <c r="A2488" s="2149"/>
      <c r="B2488" s="2242"/>
      <c r="C2488" s="2145"/>
      <c r="D2488" s="2149"/>
      <c r="E2488" s="2252"/>
      <c r="F2488" s="2233"/>
      <c r="G2488" s="2234"/>
      <c r="H2488" s="2234"/>
      <c r="I2488" s="2233"/>
      <c r="J2488" s="2235"/>
      <c r="K2488" s="2235"/>
      <c r="L2488" s="2235"/>
      <c r="M2488" s="2175">
        <v>0</v>
      </c>
      <c r="N2488" s="2237"/>
      <c r="O2488" s="2119"/>
      <c r="P2488" s="2120"/>
      <c r="Q2488" s="2125"/>
      <c r="R2488" s="2122"/>
      <c r="S2488" s="2120">
        <f>R2488*E2482</f>
        <v>0</v>
      </c>
      <c r="T2488" s="2259"/>
    </row>
    <row r="2489" spans="1:20" s="2180" customFormat="1" ht="12" hidden="1" customHeight="1">
      <c r="A2489" s="2149"/>
      <c r="B2489" s="2242"/>
      <c r="C2489" s="2145"/>
      <c r="D2489" s="2149"/>
      <c r="E2489" s="2252"/>
      <c r="F2489" s="2233"/>
      <c r="G2489" s="2234"/>
      <c r="H2489" s="2234"/>
      <c r="I2489" s="2233"/>
      <c r="J2489" s="2235"/>
      <c r="K2489" s="2235"/>
      <c r="L2489" s="2235"/>
      <c r="M2489" s="2175">
        <v>0</v>
      </c>
      <c r="N2489" s="2237"/>
      <c r="O2489" s="2119"/>
      <c r="P2489" s="2120"/>
      <c r="Q2489" s="2125"/>
      <c r="R2489" s="2122"/>
      <c r="S2489" s="2120">
        <f>R2489*E2482</f>
        <v>0</v>
      </c>
      <c r="T2489" s="2258"/>
    </row>
    <row r="2490" spans="1:20" s="2272" customFormat="1" ht="12" hidden="1" customHeight="1">
      <c r="A2490" s="2149"/>
      <c r="B2490" s="2173">
        <v>-2</v>
      </c>
      <c r="C2490" s="2143"/>
      <c r="D2490" s="2149"/>
      <c r="E2490" s="2252"/>
      <c r="F2490" s="2233"/>
      <c r="G2490" s="2234"/>
      <c r="H2490" s="2234"/>
      <c r="I2490" s="2233"/>
      <c r="J2490" s="2235"/>
      <c r="K2490" s="2235"/>
      <c r="L2490" s="2235"/>
      <c r="M2490" s="2175">
        <v>0</v>
      </c>
      <c r="N2490" s="2237"/>
      <c r="O2490" s="2128"/>
      <c r="P2490" s="2120"/>
      <c r="Q2490" s="2125"/>
      <c r="R2490" s="2122"/>
      <c r="S2490" s="2120">
        <f>R2490*E2482</f>
        <v>0</v>
      </c>
      <c r="T2490" s="2260"/>
    </row>
    <row r="2491" spans="1:20" s="2200" customFormat="1" ht="26.25" customHeight="1">
      <c r="A2491" s="2149">
        <f>A2482+1</f>
        <v>222</v>
      </c>
      <c r="B2491" s="3116" t="s">
        <v>797</v>
      </c>
      <c r="C2491" s="2145" t="s">
        <v>2321</v>
      </c>
      <c r="D2491" s="2149" t="s">
        <v>2890</v>
      </c>
      <c r="E2491" s="2173">
        <v>94</v>
      </c>
      <c r="F2491" s="2268">
        <v>1.1100000000000001</v>
      </c>
      <c r="G2491" s="2234">
        <v>104.34</v>
      </c>
      <c r="H2491" s="2268">
        <v>1.6107824956672445</v>
      </c>
      <c r="I2491" s="2268">
        <v>7.1000000000000004E-3</v>
      </c>
      <c r="J2491" s="2268">
        <v>0.66739999999999999</v>
      </c>
      <c r="K2491" s="2268">
        <v>2.1655142000000002E-2</v>
      </c>
      <c r="L2491" s="2268">
        <v>8.6189052083399975</v>
      </c>
      <c r="M2491" s="2175">
        <v>13.262440308323118</v>
      </c>
      <c r="N2491" s="2175">
        <v>1246.669388982373</v>
      </c>
      <c r="O2491" s="2200">
        <f>E2491*L2491</f>
        <v>810.17708958395974</v>
      </c>
      <c r="P2491" s="2144" t="s">
        <v>2930</v>
      </c>
      <c r="Q2491" s="2460" t="s">
        <v>2890</v>
      </c>
      <c r="R2491" s="2278">
        <v>1</v>
      </c>
      <c r="S2491" s="2118">
        <f>R2491*E2491</f>
        <v>94</v>
      </c>
      <c r="T2491" s="2387">
        <v>5.75</v>
      </c>
    </row>
    <row r="2492" spans="1:20" s="2200" customFormat="1" ht="12" hidden="1" customHeight="1">
      <c r="A2492" s="2149"/>
      <c r="B2492" s="3116"/>
      <c r="C2492" s="2145"/>
      <c r="D2492" s="2149"/>
      <c r="E2492" s="2173"/>
      <c r="F2492" s="2268"/>
      <c r="G2492" s="2234"/>
      <c r="H2492" s="2234"/>
      <c r="I2492" s="2268"/>
      <c r="J2492" s="2268"/>
      <c r="K2492" s="2305"/>
      <c r="L2492" s="2305"/>
      <c r="M2492" s="2175">
        <v>0</v>
      </c>
      <c r="N2492" s="2237"/>
      <c r="O2492" s="1801"/>
      <c r="P2492" s="2338" t="s">
        <v>231</v>
      </c>
      <c r="Q2492" s="2356" t="s">
        <v>2093</v>
      </c>
      <c r="R2492" s="2322">
        <v>5.8999999999999997E-2</v>
      </c>
      <c r="S2492" s="2120">
        <f>R2492*E2491</f>
        <v>5.5459999999999994</v>
      </c>
      <c r="T2492" s="2259">
        <v>27.5</v>
      </c>
    </row>
    <row r="2493" spans="1:20" s="2200" customFormat="1" ht="12" hidden="1" customHeight="1">
      <c r="A2493" s="2149"/>
      <c r="B2493" s="3116"/>
      <c r="C2493" s="2372"/>
      <c r="D2493" s="2275"/>
      <c r="E2493" s="2173"/>
      <c r="F2493" s="2268"/>
      <c r="G2493" s="2234"/>
      <c r="H2493" s="2234"/>
      <c r="I2493" s="2268"/>
      <c r="J2493" s="2268"/>
      <c r="K2493" s="2305"/>
      <c r="L2493" s="2305"/>
      <c r="M2493" s="2175">
        <v>0</v>
      </c>
      <c r="N2493" s="2237"/>
      <c r="O2493" s="2312"/>
      <c r="P2493" s="2397" t="s">
        <v>798</v>
      </c>
      <c r="Q2493" s="2332" t="s">
        <v>2093</v>
      </c>
      <c r="R2493" s="2451">
        <v>5.9999999999999995E-4</v>
      </c>
      <c r="S2493" s="2129">
        <f>R2493*E2491</f>
        <v>5.6399999999999992E-2</v>
      </c>
      <c r="T2493" s="2448">
        <v>25.5</v>
      </c>
    </row>
    <row r="2494" spans="1:20" s="2180" customFormat="1" ht="12" hidden="1" customHeight="1">
      <c r="A2494" s="2149"/>
      <c r="B2494" s="2231"/>
      <c r="C2494" s="2143"/>
      <c r="D2494" s="2149"/>
      <c r="E2494" s="2232"/>
      <c r="F2494" s="2240"/>
      <c r="G2494" s="2234"/>
      <c r="H2494" s="2234"/>
      <c r="I2494" s="2233"/>
      <c r="J2494" s="2235"/>
      <c r="K2494" s="2305"/>
      <c r="L2494" s="2305"/>
      <c r="M2494" s="2175">
        <v>0</v>
      </c>
      <c r="N2494" s="2237"/>
      <c r="O2494" s="1801"/>
      <c r="P2494" s="2120"/>
      <c r="Q2494" s="2125"/>
      <c r="R2494" s="2122"/>
      <c r="S2494" s="2120">
        <f>R2494*E2491</f>
        <v>0</v>
      </c>
      <c r="T2494" s="2125"/>
    </row>
    <row r="2495" spans="1:20" s="2180" customFormat="1" ht="12" hidden="1" customHeight="1">
      <c r="A2495" s="2149"/>
      <c r="B2495" s="2231"/>
      <c r="C2495" s="2143"/>
      <c r="D2495" s="2149"/>
      <c r="E2495" s="2232"/>
      <c r="F2495" s="2240"/>
      <c r="G2495" s="2234"/>
      <c r="H2495" s="2234"/>
      <c r="I2495" s="2233"/>
      <c r="J2495" s="2235"/>
      <c r="K2495" s="2305"/>
      <c r="L2495" s="2305"/>
      <c r="M2495" s="2175">
        <v>0</v>
      </c>
      <c r="N2495" s="2237"/>
      <c r="O2495" s="1801"/>
      <c r="P2495" s="2120"/>
      <c r="Q2495" s="2125"/>
      <c r="R2495" s="2122"/>
      <c r="S2495" s="2120">
        <f>R2495*E2491</f>
        <v>0</v>
      </c>
      <c r="T2495" s="2125"/>
    </row>
    <row r="2496" spans="1:20" s="2180" customFormat="1" ht="12" hidden="1" customHeight="1">
      <c r="A2496" s="2149"/>
      <c r="B2496" s="2231"/>
      <c r="C2496" s="2143"/>
      <c r="D2496" s="2149"/>
      <c r="E2496" s="2232"/>
      <c r="F2496" s="2240"/>
      <c r="G2496" s="2234"/>
      <c r="H2496" s="2234"/>
      <c r="I2496" s="2233"/>
      <c r="J2496" s="2235"/>
      <c r="K2496" s="2305"/>
      <c r="L2496" s="2305"/>
      <c r="M2496" s="2175">
        <v>0</v>
      </c>
      <c r="N2496" s="2237"/>
      <c r="O2496" s="1801"/>
      <c r="P2496" s="2120"/>
      <c r="Q2496" s="2125"/>
      <c r="R2496" s="2122"/>
      <c r="S2496" s="2120">
        <f>R2496*E2491</f>
        <v>0</v>
      </c>
      <c r="T2496" s="2125"/>
    </row>
    <row r="2497" spans="1:20" s="2180" customFormat="1" ht="12" hidden="1" customHeight="1">
      <c r="A2497" s="2149"/>
      <c r="B2497" s="2231"/>
      <c r="C2497" s="2143"/>
      <c r="D2497" s="2149"/>
      <c r="E2497" s="2232"/>
      <c r="F2497" s="2240"/>
      <c r="G2497" s="2234"/>
      <c r="H2497" s="2234"/>
      <c r="I2497" s="2233"/>
      <c r="J2497" s="2235"/>
      <c r="K2497" s="2305"/>
      <c r="L2497" s="2305"/>
      <c r="M2497" s="2175">
        <v>0</v>
      </c>
      <c r="N2497" s="2237"/>
      <c r="O2497" s="1801"/>
      <c r="P2497" s="2120"/>
      <c r="Q2497" s="2125"/>
      <c r="R2497" s="2122"/>
      <c r="S2497" s="2120">
        <f>R2497*E2491</f>
        <v>0</v>
      </c>
      <c r="T2497" s="2125"/>
    </row>
    <row r="2498" spans="1:20" s="2180" customFormat="1" ht="12" hidden="1" customHeight="1">
      <c r="A2498" s="2149"/>
      <c r="B2498" s="2231"/>
      <c r="C2498" s="2143"/>
      <c r="D2498" s="2149"/>
      <c r="E2498" s="2232"/>
      <c r="F2498" s="2240"/>
      <c r="G2498" s="2234"/>
      <c r="H2498" s="2234"/>
      <c r="I2498" s="2233"/>
      <c r="J2498" s="2235"/>
      <c r="K2498" s="2305"/>
      <c r="L2498" s="2305"/>
      <c r="M2498" s="2175">
        <v>0</v>
      </c>
      <c r="N2498" s="2237"/>
      <c r="O2498" s="1801"/>
      <c r="P2498" s="2120"/>
      <c r="Q2498" s="2125"/>
      <c r="R2498" s="2122"/>
      <c r="S2498" s="2120">
        <f>R2498*E2491</f>
        <v>0</v>
      </c>
      <c r="T2498" s="2125"/>
    </row>
    <row r="2499" spans="1:20" s="2180" customFormat="1" ht="12" hidden="1" customHeight="1">
      <c r="A2499" s="2149"/>
      <c r="B2499" s="2231"/>
      <c r="C2499" s="2143"/>
      <c r="D2499" s="2149"/>
      <c r="E2499" s="2232"/>
      <c r="F2499" s="2240"/>
      <c r="G2499" s="2234"/>
      <c r="H2499" s="2234"/>
      <c r="I2499" s="2233"/>
      <c r="J2499" s="2235"/>
      <c r="K2499" s="2305"/>
      <c r="L2499" s="2305"/>
      <c r="M2499" s="2175">
        <v>0</v>
      </c>
      <c r="N2499" s="2237"/>
      <c r="O2499" s="2312"/>
      <c r="P2499" s="2120"/>
      <c r="Q2499" s="2125"/>
      <c r="R2499" s="2122"/>
      <c r="S2499" s="2120">
        <f>R2499*E2491</f>
        <v>0</v>
      </c>
      <c r="T2499" s="2125"/>
    </row>
    <row r="2500" spans="1:20" s="2465" customFormat="1" ht="19.5" customHeight="1">
      <c r="A2500" s="2461"/>
      <c r="B2500" s="2462"/>
      <c r="C2500" s="2463" t="s">
        <v>2322</v>
      </c>
      <c r="D2500" s="2461"/>
      <c r="E2500" s="2462"/>
      <c r="F2500" s="2462"/>
      <c r="G2500" s="2462">
        <v>103014.49868760208</v>
      </c>
      <c r="H2500" s="2462"/>
      <c r="I2500" s="2462"/>
      <c r="J2500" s="2462">
        <v>9604.3029499999957</v>
      </c>
      <c r="K2500" s="2462"/>
      <c r="L2500" s="2462"/>
      <c r="M2500" s="2175"/>
      <c r="N2500" s="2464">
        <v>859816.49505099689</v>
      </c>
      <c r="O2500" s="2465">
        <f>SUM(O13:O2499)</f>
        <v>485836.11329788831</v>
      </c>
    </row>
    <row r="2501" spans="1:20" s="2469" customFormat="1" ht="12" hidden="1" customHeight="1">
      <c r="A2501" s="1192"/>
      <c r="B2501" s="2173"/>
      <c r="C2501" s="2173" t="s">
        <v>2931</v>
      </c>
      <c r="D2501" s="1192"/>
      <c r="E2501" s="1198"/>
      <c r="F2501" s="1194"/>
      <c r="G2501" s="1194"/>
      <c r="H2501" s="2173"/>
      <c r="I2501" s="2173"/>
      <c r="J2501" s="2173"/>
      <c r="K2501" s="2173"/>
      <c r="L2501" s="1194"/>
      <c r="M2501" s="2175"/>
      <c r="N2501" s="2175"/>
      <c r="O2501" s="2466"/>
      <c r="P2501" s="2467"/>
      <c r="Q2501" s="2468"/>
      <c r="S2501" s="3121"/>
      <c r="T2501" s="3121"/>
    </row>
    <row r="2502" spans="1:20" s="2469" customFormat="1" ht="12" hidden="1" customHeight="1">
      <c r="A2502" s="1192"/>
      <c r="B2502" s="2173">
        <f>$H$10</f>
        <v>1.451155401502022</v>
      </c>
      <c r="C2502" s="3116" t="s">
        <v>273</v>
      </c>
      <c r="D2502" s="3116"/>
      <c r="E2502" s="1198"/>
      <c r="F2502" s="2173"/>
      <c r="G2502" s="2173"/>
      <c r="H2502" s="2173"/>
      <c r="I2502" s="2173"/>
      <c r="J2502" s="2173"/>
      <c r="K2502" s="2173"/>
      <c r="L2502" s="2173"/>
      <c r="M2502" s="2175"/>
      <c r="N2502" s="2175"/>
      <c r="P2502" s="2470">
        <f>G2500</f>
        <v>103014.49868760208</v>
      </c>
      <c r="Q2502" s="3122">
        <f>P2502*$B2502</f>
        <v>149490.04620353674</v>
      </c>
      <c r="R2502" s="3122"/>
      <c r="S2502" s="3123"/>
      <c r="T2502" s="3123"/>
    </row>
    <row r="2503" spans="1:20" s="2472" customFormat="1" ht="12" hidden="1" customHeight="1">
      <c r="A2503" s="1199"/>
      <c r="B2503" s="2173">
        <f>$K$10</f>
        <v>3.05002</v>
      </c>
      <c r="C2503" s="3116" t="s">
        <v>2932</v>
      </c>
      <c r="D2503" s="3116"/>
      <c r="E2503" s="2173"/>
      <c r="F2503" s="1194"/>
      <c r="G2503" s="1194"/>
      <c r="H2503" s="1194"/>
      <c r="I2503" s="2173"/>
      <c r="J2503" s="1194"/>
      <c r="K2503" s="1194"/>
      <c r="L2503" s="1194"/>
      <c r="M2503" s="2175"/>
      <c r="N2503" s="2471"/>
      <c r="P2503" s="2470">
        <f>J2500</f>
        <v>9604.3029499999957</v>
      </c>
      <c r="Q2503" s="3122">
        <f>P2503*$B2503</f>
        <v>29293.316083558988</v>
      </c>
      <c r="R2503" s="3122"/>
      <c r="S2503" s="2473"/>
      <c r="T2503" s="2473"/>
    </row>
    <row r="2504" spans="1:20" s="2469" customFormat="1" ht="12" hidden="1" customHeight="1">
      <c r="A2504" s="2172"/>
      <c r="B2504" s="2173">
        <f>L$10</f>
        <v>1.1666402999999999</v>
      </c>
      <c r="C2504" s="2173" t="s">
        <v>253</v>
      </c>
      <c r="D2504" s="2172"/>
      <c r="E2504" s="2173"/>
      <c r="F2504" s="2173"/>
      <c r="G2504" s="2173"/>
      <c r="H2504" s="2173"/>
      <c r="I2504" s="2173"/>
      <c r="J2504" s="2173"/>
      <c r="K2504" s="2173"/>
      <c r="L2504" s="2173"/>
      <c r="M2504" s="2175"/>
      <c r="N2504" s="2175"/>
      <c r="P2504" s="2470">
        <f>O2500/L$10</f>
        <v>416440.36580760014</v>
      </c>
      <c r="Q2504" s="3122">
        <f>P2504*$B2504</f>
        <v>485836.11329788831</v>
      </c>
      <c r="R2504" s="3122"/>
      <c r="S2504" s="2473"/>
      <c r="T2504" s="2473"/>
    </row>
    <row r="2505" spans="1:20" s="2469" customFormat="1" ht="12" hidden="1" customHeight="1">
      <c r="A2505" s="2243"/>
      <c r="B2505" s="1192"/>
      <c r="C2505" s="2173" t="s">
        <v>2933</v>
      </c>
      <c r="D2505" s="1192"/>
      <c r="E2505" s="1193"/>
      <c r="F2505" s="2173"/>
      <c r="G2505" s="2173"/>
      <c r="H2505" s="2173"/>
      <c r="I2505" s="2173"/>
      <c r="J2505" s="2173"/>
      <c r="K2505" s="2173"/>
      <c r="L2505" s="2173"/>
      <c r="M2505" s="2175"/>
      <c r="N2505" s="2175"/>
      <c r="O2505" s="2474"/>
      <c r="P2505" s="2475">
        <f>Q2502+Q2503+Q2504</f>
        <v>664619.47558498406</v>
      </c>
      <c r="Q2505" s="3122"/>
      <c r="R2505" s="3122"/>
      <c r="S2505" s="3124"/>
      <c r="T2505" s="3124"/>
    </row>
    <row r="2506" spans="1:20" s="2469" customFormat="1" ht="19.5" hidden="1" customHeight="1">
      <c r="A2506" s="2172"/>
      <c r="B2506" s="2173">
        <f>M$10</f>
        <v>0.13300000000000001</v>
      </c>
      <c r="C2506" s="2173" t="s">
        <v>275</v>
      </c>
      <c r="D2506" s="1199"/>
      <c r="E2506" s="1194"/>
      <c r="F2506" s="2173"/>
      <c r="G2506" s="2173"/>
      <c r="H2506" s="2173"/>
      <c r="I2506" s="2173"/>
      <c r="J2506" s="2173"/>
      <c r="K2506" s="2173"/>
      <c r="L2506" s="2173"/>
      <c r="M2506" s="2175"/>
      <c r="N2506" s="2175"/>
      <c r="P2506" s="2475">
        <f>P2505*$B2506</f>
        <v>88394.390252802885</v>
      </c>
      <c r="Q2506" s="3117"/>
      <c r="R2506" s="3117"/>
      <c r="S2506" s="3117"/>
      <c r="T2506" s="3117"/>
    </row>
    <row r="2507" spans="1:20" s="2469" customFormat="1" ht="12" hidden="1" customHeight="1">
      <c r="A2507" s="2172"/>
      <c r="B2507" s="2173"/>
      <c r="C2507" s="2173"/>
      <c r="D2507" s="1199"/>
      <c r="E2507" s="1194"/>
      <c r="F2507" s="2173"/>
      <c r="G2507" s="2173"/>
      <c r="H2507" s="2173"/>
      <c r="I2507" s="2173"/>
      <c r="J2507" s="2173"/>
      <c r="K2507" s="2173"/>
      <c r="L2507" s="2173"/>
      <c r="M2507" s="2175"/>
      <c r="N2507" s="2175"/>
      <c r="P2507" s="2475"/>
      <c r="Q2507" s="2476"/>
      <c r="R2507" s="2475"/>
      <c r="S2507" s="2475"/>
    </row>
    <row r="2508" spans="1:20" s="2469" customFormat="1" ht="20.25" hidden="1" customHeight="1">
      <c r="A2508" s="2172"/>
      <c r="B2508" s="2173"/>
      <c r="C2508" s="2173" t="s">
        <v>2933</v>
      </c>
      <c r="D2508" s="1199"/>
      <c r="E2508" s="1194"/>
      <c r="F2508" s="2173"/>
      <c r="G2508" s="2173"/>
      <c r="H2508" s="2173"/>
      <c r="I2508" s="2173"/>
      <c r="J2508" s="2173"/>
      <c r="K2508" s="2173"/>
      <c r="L2508" s="2173"/>
      <c r="M2508" s="2175"/>
      <c r="N2508" s="2175"/>
      <c r="P2508" s="2475">
        <f>P2506+P2505</f>
        <v>753013.86583778693</v>
      </c>
      <c r="Q2508" s="3117"/>
      <c r="R2508" s="3117"/>
      <c r="S2508" s="3117"/>
      <c r="T2508" s="3117"/>
    </row>
    <row r="2509" spans="1:20" s="2469" customFormat="1" ht="12" hidden="1" customHeight="1">
      <c r="A2509" s="2172"/>
      <c r="B2509" s="2173"/>
      <c r="C2509" s="2173"/>
      <c r="D2509" s="1199"/>
      <c r="E2509" s="1194"/>
      <c r="F2509" s="2173"/>
      <c r="G2509" s="2173"/>
      <c r="H2509" s="2173"/>
      <c r="I2509" s="2173"/>
      <c r="J2509" s="2173"/>
      <c r="K2509" s="2173"/>
      <c r="L2509" s="2173"/>
      <c r="M2509" s="2175"/>
      <c r="N2509" s="2175"/>
      <c r="P2509" s="2475"/>
      <c r="Q2509" s="2468"/>
      <c r="R2509" s="2475"/>
      <c r="S2509" s="2475"/>
    </row>
    <row r="2510" spans="1:20" s="2469" customFormat="1" ht="17.25" hidden="1" customHeight="1">
      <c r="A2510" s="2172"/>
      <c r="B2510" s="2173">
        <f>N$10</f>
        <v>0.11</v>
      </c>
      <c r="C2510" s="2173" t="s">
        <v>276</v>
      </c>
      <c r="D2510" s="1199"/>
      <c r="E2510" s="1194"/>
      <c r="F2510" s="2173"/>
      <c r="G2510" s="2173"/>
      <c r="H2510" s="2173"/>
      <c r="I2510" s="2173"/>
      <c r="J2510" s="2173"/>
      <c r="K2510" s="2173"/>
      <c r="L2510" s="2173"/>
      <c r="M2510" s="2175"/>
      <c r="N2510" s="2175"/>
      <c r="P2510" s="2475">
        <f>P2508*$B2510</f>
        <v>82831.525242156567</v>
      </c>
      <c r="Q2510" s="3117"/>
      <c r="R2510" s="3117"/>
      <c r="S2510" s="3117"/>
      <c r="T2510" s="3117"/>
    </row>
    <row r="2511" spans="1:20" s="2469" customFormat="1" ht="12" hidden="1" customHeight="1">
      <c r="A2511" s="2172"/>
      <c r="B2511" s="2173"/>
      <c r="C2511" s="2173"/>
      <c r="D2511" s="1199"/>
      <c r="E2511" s="1194"/>
      <c r="F2511" s="2173"/>
      <c r="G2511" s="2173"/>
      <c r="H2511" s="2173"/>
      <c r="I2511" s="2173"/>
      <c r="J2511" s="2173"/>
      <c r="K2511" s="2173"/>
      <c r="L2511" s="2173"/>
      <c r="M2511" s="2175"/>
      <c r="N2511" s="2175"/>
      <c r="P2511" s="2475"/>
      <c r="Q2511" s="2476"/>
      <c r="R2511" s="2475"/>
      <c r="S2511" s="2475"/>
    </row>
    <row r="2512" spans="1:20" s="2469" customFormat="1" ht="19.5" hidden="1" customHeight="1">
      <c r="A2512" s="2172"/>
      <c r="B2512" s="1192"/>
      <c r="C2512" s="3116" t="s">
        <v>552</v>
      </c>
      <c r="D2512" s="3116"/>
      <c r="E2512" s="1194"/>
      <c r="F2512" s="2173"/>
      <c r="G2512" s="2173"/>
      <c r="H2512" s="2173"/>
      <c r="I2512" s="2173"/>
      <c r="J2512" s="2173"/>
      <c r="K2512" s="2173"/>
      <c r="L2512" s="2173"/>
      <c r="M2512" s="2175"/>
      <c r="N2512" s="2175"/>
      <c r="P2512" s="2475">
        <f>P2510+P2508</f>
        <v>835845.39107994351</v>
      </c>
      <c r="Q2512" s="3117"/>
      <c r="R2512" s="3117"/>
      <c r="S2512" s="3117"/>
      <c r="T2512" s="3117"/>
    </row>
    <row r="2513" spans="1:21" ht="20.25" customHeight="1">
      <c r="A2513" s="2172"/>
      <c r="B2513" s="2173"/>
      <c r="C2513" s="2227" t="s">
        <v>2323</v>
      </c>
      <c r="D2513" s="2172"/>
      <c r="E2513" s="2173"/>
      <c r="F2513" s="2173"/>
      <c r="G2513" s="2173">
        <v>205927.62937520418</v>
      </c>
      <c r="H2513" s="2173"/>
      <c r="I2513" s="2173"/>
      <c r="J2513" s="2173">
        <v>17982.621499999994</v>
      </c>
      <c r="K2513" s="2173"/>
      <c r="L2513" s="2173"/>
      <c r="M2513" s="2175"/>
      <c r="N2513" s="2175"/>
      <c r="O2513" s="2200">
        <f>SUM(O26:O2512)</f>
        <v>971672.22659577662</v>
      </c>
      <c r="P2513" s="2229"/>
      <c r="Q2513" s="2229"/>
      <c r="R2513" s="1367"/>
      <c r="S2513" s="2230"/>
      <c r="T2513" s="1790"/>
    </row>
    <row r="2514" spans="1:21" ht="27" customHeight="1">
      <c r="A2514" s="1789">
        <v>1</v>
      </c>
      <c r="B2514" s="1789" t="s">
        <v>370</v>
      </c>
      <c r="C2514" s="1809" t="s">
        <v>2324</v>
      </c>
      <c r="D2514" s="1789" t="s">
        <v>2893</v>
      </c>
      <c r="E2514" s="2459">
        <f>(130.9*E2523+99.3*E2532)/1000</f>
        <v>109.89710000000001</v>
      </c>
      <c r="F2514" s="1790">
        <v>0.47700000000000004</v>
      </c>
      <c r="G2514" s="2477">
        <v>52.420916700000006</v>
      </c>
      <c r="H2514" s="2262">
        <v>0.69220112651646459</v>
      </c>
      <c r="I2514" s="1790">
        <v>6.3600000000000004E-2</v>
      </c>
      <c r="J2514" s="2262">
        <v>6.9894555600000006</v>
      </c>
      <c r="K2514" s="2262">
        <v>0.19398127200000001</v>
      </c>
      <c r="L2514" s="2262">
        <v>0</v>
      </c>
      <c r="M2514" s="2175">
        <v>1.1464782067247736</v>
      </c>
      <c r="N2514" s="2478">
        <v>125.99463013225314</v>
      </c>
      <c r="O2514" s="2200">
        <f>E2514*L2514</f>
        <v>0</v>
      </c>
      <c r="P2514" s="2308"/>
      <c r="Q2514" s="2479"/>
      <c r="R2514" s="2317"/>
      <c r="S2514" s="2393">
        <f>R2514*E2514</f>
        <v>0</v>
      </c>
      <c r="T2514" s="2480"/>
      <c r="U2514" s="2147"/>
    </row>
    <row r="2515" spans="1:21" ht="12" hidden="1" customHeight="1">
      <c r="A2515" s="1789"/>
      <c r="B2515" s="1789"/>
      <c r="C2515" s="2173"/>
      <c r="D2515" s="1789"/>
      <c r="E2515" s="1367"/>
      <c r="F2515" s="1790"/>
      <c r="G2515" s="2477"/>
      <c r="H2515" s="2262"/>
      <c r="I2515" s="1790"/>
      <c r="J2515" s="2305"/>
      <c r="K2515" s="2305"/>
      <c r="L2515" s="2266"/>
      <c r="M2515" s="2175">
        <v>0</v>
      </c>
      <c r="N2515" s="2175"/>
      <c r="O2515" s="1801"/>
      <c r="P2515" s="1797"/>
      <c r="Q2515" s="1804"/>
      <c r="R2515" s="1796"/>
      <c r="S2515" s="2481">
        <f>R2515*E2514</f>
        <v>0</v>
      </c>
      <c r="T2515" s="1806"/>
    </row>
    <row r="2516" spans="1:21" ht="12" hidden="1" customHeight="1">
      <c r="A2516" s="1789"/>
      <c r="B2516" s="1789"/>
      <c r="C2516" s="2482"/>
      <c r="D2516" s="1789"/>
      <c r="E2516" s="1367"/>
      <c r="F2516" s="1790"/>
      <c r="G2516" s="2477"/>
      <c r="H2516" s="2262"/>
      <c r="I2516" s="1790"/>
      <c r="J2516" s="2305"/>
      <c r="K2516" s="2305"/>
      <c r="L2516" s="2266"/>
      <c r="M2516" s="2175">
        <v>0</v>
      </c>
      <c r="N2516" s="2175"/>
      <c r="O2516" s="1801"/>
      <c r="P2516" s="1797"/>
      <c r="Q2516" s="1804"/>
      <c r="R2516" s="1796"/>
      <c r="S2516" s="2481">
        <f>R2516*E2514</f>
        <v>0</v>
      </c>
      <c r="T2516" s="1806"/>
    </row>
    <row r="2517" spans="1:21" ht="12" hidden="1" customHeight="1">
      <c r="A2517" s="1789"/>
      <c r="B2517" s="1789"/>
      <c r="C2517" s="2482"/>
      <c r="D2517" s="1789"/>
      <c r="E2517" s="1367"/>
      <c r="F2517" s="1790"/>
      <c r="G2517" s="2477"/>
      <c r="H2517" s="2262"/>
      <c r="I2517" s="1790"/>
      <c r="J2517" s="2305"/>
      <c r="K2517" s="2305"/>
      <c r="L2517" s="2266"/>
      <c r="M2517" s="2175">
        <v>0</v>
      </c>
      <c r="N2517" s="2175"/>
      <c r="O2517" s="1801"/>
      <c r="P2517" s="1797"/>
      <c r="Q2517" s="1804"/>
      <c r="R2517" s="1796"/>
      <c r="S2517" s="2481">
        <f>R2517*E2514</f>
        <v>0</v>
      </c>
      <c r="T2517" s="1806"/>
    </row>
    <row r="2518" spans="1:21" ht="12" hidden="1" customHeight="1">
      <c r="A2518" s="1789"/>
      <c r="B2518" s="1789"/>
      <c r="C2518" s="2482"/>
      <c r="D2518" s="1789"/>
      <c r="E2518" s="1367"/>
      <c r="F2518" s="1790"/>
      <c r="G2518" s="2477"/>
      <c r="H2518" s="2262"/>
      <c r="I2518" s="1790"/>
      <c r="J2518" s="2305"/>
      <c r="K2518" s="2305"/>
      <c r="L2518" s="2266"/>
      <c r="M2518" s="2175">
        <v>0</v>
      </c>
      <c r="N2518" s="2175"/>
      <c r="O2518" s="1801"/>
      <c r="P2518" s="1797"/>
      <c r="Q2518" s="1804"/>
      <c r="R2518" s="1796"/>
      <c r="S2518" s="2481">
        <f>R2518*E2514</f>
        <v>0</v>
      </c>
      <c r="T2518" s="1806"/>
    </row>
    <row r="2519" spans="1:21" ht="12" hidden="1" customHeight="1">
      <c r="A2519" s="1789"/>
      <c r="B2519" s="1789"/>
      <c r="C2519" s="2482"/>
      <c r="D2519" s="1789"/>
      <c r="E2519" s="1367"/>
      <c r="F2519" s="1790"/>
      <c r="G2519" s="2477"/>
      <c r="H2519" s="2262"/>
      <c r="I2519" s="1790"/>
      <c r="J2519" s="2305"/>
      <c r="K2519" s="2305"/>
      <c r="L2519" s="2266"/>
      <c r="M2519" s="2175">
        <v>0</v>
      </c>
      <c r="N2519" s="2175"/>
      <c r="O2519" s="1801"/>
      <c r="P2519" s="1797"/>
      <c r="Q2519" s="1804"/>
      <c r="R2519" s="1796"/>
      <c r="S2519" s="2481">
        <f>R2519*E2514</f>
        <v>0</v>
      </c>
      <c r="T2519" s="1806"/>
    </row>
    <row r="2520" spans="1:21" ht="12" hidden="1" customHeight="1">
      <c r="A2520" s="1789"/>
      <c r="B2520" s="1789"/>
      <c r="C2520" s="2482"/>
      <c r="D2520" s="1789"/>
      <c r="E2520" s="1367"/>
      <c r="F2520" s="1790"/>
      <c r="G2520" s="2477"/>
      <c r="H2520" s="2262"/>
      <c r="I2520" s="1790"/>
      <c r="J2520" s="2305"/>
      <c r="K2520" s="2305"/>
      <c r="L2520" s="2266"/>
      <c r="M2520" s="2175">
        <v>0</v>
      </c>
      <c r="N2520" s="2175"/>
      <c r="O2520" s="1801"/>
      <c r="P2520" s="1797"/>
      <c r="Q2520" s="1804"/>
      <c r="R2520" s="1796"/>
      <c r="S2520" s="2481">
        <f>R2520*E2514</f>
        <v>0</v>
      </c>
      <c r="T2520" s="1806"/>
    </row>
    <row r="2521" spans="1:21" ht="12" hidden="1" customHeight="1">
      <c r="A2521" s="1789"/>
      <c r="B2521" s="1789"/>
      <c r="C2521" s="2482"/>
      <c r="D2521" s="1789"/>
      <c r="E2521" s="1367"/>
      <c r="F2521" s="1790"/>
      <c r="G2521" s="2477"/>
      <c r="H2521" s="2262"/>
      <c r="I2521" s="1790"/>
      <c r="J2521" s="2305"/>
      <c r="K2521" s="2305"/>
      <c r="L2521" s="2266"/>
      <c r="M2521" s="2175">
        <v>0</v>
      </c>
      <c r="N2521" s="2175"/>
      <c r="O2521" s="1801"/>
      <c r="P2521" s="1797"/>
      <c r="Q2521" s="1804"/>
      <c r="R2521" s="1796"/>
      <c r="S2521" s="2481">
        <f>R2521*E2514</f>
        <v>0</v>
      </c>
      <c r="T2521" s="1806"/>
    </row>
    <row r="2522" spans="1:21" ht="12" hidden="1" customHeight="1">
      <c r="A2522" s="1789"/>
      <c r="B2522" s="1789"/>
      <c r="C2522" s="2482"/>
      <c r="D2522" s="1789"/>
      <c r="E2522" s="1367"/>
      <c r="F2522" s="1790"/>
      <c r="G2522" s="2477"/>
      <c r="H2522" s="2262"/>
      <c r="I2522" s="1790"/>
      <c r="J2522" s="2305"/>
      <c r="K2522" s="2305"/>
      <c r="L2522" s="2266"/>
      <c r="M2522" s="2175">
        <v>0</v>
      </c>
      <c r="N2522" s="2175"/>
      <c r="O2522" s="1801"/>
      <c r="P2522" s="1797"/>
      <c r="Q2522" s="1804"/>
      <c r="R2522" s="1796"/>
      <c r="S2522" s="2481">
        <f>R2522*E2514</f>
        <v>0</v>
      </c>
      <c r="T2522" s="1806"/>
    </row>
    <row r="2523" spans="1:21" ht="19.5" customHeight="1">
      <c r="A2523" s="1789">
        <f>A2514+1</f>
        <v>2</v>
      </c>
      <c r="B2523" s="1789"/>
      <c r="C2523" s="1809" t="s">
        <v>2325</v>
      </c>
      <c r="D2523" s="1789" t="s">
        <v>2895</v>
      </c>
      <c r="E2523" s="2483">
        <v>791</v>
      </c>
      <c r="F2523" s="1790">
        <v>0</v>
      </c>
      <c r="G2523" s="2477">
        <v>0</v>
      </c>
      <c r="H2523" s="2262">
        <v>0</v>
      </c>
      <c r="I2523" s="1790">
        <v>0</v>
      </c>
      <c r="J2523" s="2262">
        <v>0</v>
      </c>
      <c r="K2523" s="2262">
        <v>0</v>
      </c>
      <c r="L2523" s="2262">
        <v>4.6665611999999994</v>
      </c>
      <c r="M2523" s="2175">
        <v>6.0372568052625413</v>
      </c>
      <c r="N2523" s="2478">
        <v>4775.4701329626705</v>
      </c>
      <c r="O2523" s="2200">
        <f>E2523*L2523</f>
        <v>3691.2499091999994</v>
      </c>
      <c r="P2523" s="1809" t="s">
        <v>604</v>
      </c>
      <c r="Q2523" s="1789" t="s">
        <v>2895</v>
      </c>
      <c r="R2523" s="2234">
        <v>1</v>
      </c>
      <c r="S2523" s="2277">
        <f>R2523*E2523</f>
        <v>791</v>
      </c>
      <c r="T2523" s="2477">
        <v>4</v>
      </c>
    </row>
    <row r="2524" spans="1:21" ht="12" hidden="1" customHeight="1">
      <c r="A2524" s="1789"/>
      <c r="B2524" s="1789"/>
      <c r="C2524" s="2173"/>
      <c r="D2524" s="1789"/>
      <c r="E2524" s="1367"/>
      <c r="F2524" s="1790"/>
      <c r="G2524" s="2477"/>
      <c r="H2524" s="2262"/>
      <c r="I2524" s="1790"/>
      <c r="J2524" s="2305"/>
      <c r="K2524" s="2305"/>
      <c r="L2524" s="2266"/>
      <c r="M2524" s="2175">
        <v>0</v>
      </c>
      <c r="N2524" s="2175"/>
      <c r="O2524" s="1801"/>
      <c r="P2524" s="1797"/>
      <c r="Q2524" s="1804"/>
      <c r="R2524" s="1796"/>
      <c r="S2524" s="2481">
        <f>R2524*E2523</f>
        <v>0</v>
      </c>
      <c r="T2524" s="1806"/>
    </row>
    <row r="2525" spans="1:21" ht="12" hidden="1" customHeight="1">
      <c r="A2525" s="1789"/>
      <c r="B2525" s="1789"/>
      <c r="C2525" s="2482"/>
      <c r="D2525" s="1789"/>
      <c r="E2525" s="1367"/>
      <c r="F2525" s="1790"/>
      <c r="G2525" s="2477"/>
      <c r="H2525" s="2262"/>
      <c r="I2525" s="1790"/>
      <c r="J2525" s="2305"/>
      <c r="K2525" s="2305"/>
      <c r="L2525" s="2266"/>
      <c r="M2525" s="2175">
        <v>0</v>
      </c>
      <c r="N2525" s="2175"/>
      <c r="O2525" s="1801"/>
      <c r="P2525" s="1797"/>
      <c r="Q2525" s="1804"/>
      <c r="R2525" s="1796"/>
      <c r="S2525" s="2481">
        <f>R2525*E2523</f>
        <v>0</v>
      </c>
      <c r="T2525" s="1806"/>
    </row>
    <row r="2526" spans="1:21" ht="12" hidden="1" customHeight="1">
      <c r="A2526" s="1789"/>
      <c r="B2526" s="1789"/>
      <c r="C2526" s="2482"/>
      <c r="D2526" s="1789"/>
      <c r="E2526" s="1367"/>
      <c r="F2526" s="1790"/>
      <c r="G2526" s="2477"/>
      <c r="H2526" s="2262"/>
      <c r="I2526" s="1790"/>
      <c r="J2526" s="2305"/>
      <c r="K2526" s="2305"/>
      <c r="L2526" s="2266"/>
      <c r="M2526" s="2175">
        <v>0</v>
      </c>
      <c r="N2526" s="2175"/>
      <c r="O2526" s="1801"/>
      <c r="P2526" s="1797"/>
      <c r="Q2526" s="1804"/>
      <c r="R2526" s="1796"/>
      <c r="S2526" s="2481">
        <f>R2526*E2523</f>
        <v>0</v>
      </c>
      <c r="T2526" s="1806"/>
    </row>
    <row r="2527" spans="1:21" ht="12" hidden="1" customHeight="1">
      <c r="A2527" s="1789"/>
      <c r="B2527" s="1789"/>
      <c r="C2527" s="2482"/>
      <c r="D2527" s="1789"/>
      <c r="E2527" s="1367"/>
      <c r="F2527" s="1790"/>
      <c r="G2527" s="2477"/>
      <c r="H2527" s="2262"/>
      <c r="I2527" s="1790"/>
      <c r="J2527" s="2305"/>
      <c r="K2527" s="2305"/>
      <c r="L2527" s="2266"/>
      <c r="M2527" s="2175">
        <v>0</v>
      </c>
      <c r="N2527" s="2175"/>
      <c r="O2527" s="1801"/>
      <c r="P2527" s="1797"/>
      <c r="Q2527" s="1804"/>
      <c r="R2527" s="1796"/>
      <c r="S2527" s="2481">
        <f>R2527*E2523</f>
        <v>0</v>
      </c>
      <c r="T2527" s="1806"/>
    </row>
    <row r="2528" spans="1:21" ht="12" hidden="1" customHeight="1">
      <c r="A2528" s="1789"/>
      <c r="B2528" s="1789"/>
      <c r="C2528" s="2482"/>
      <c r="D2528" s="1789"/>
      <c r="E2528" s="1367"/>
      <c r="F2528" s="1790"/>
      <c r="G2528" s="2477"/>
      <c r="H2528" s="2262"/>
      <c r="I2528" s="1790"/>
      <c r="J2528" s="2305"/>
      <c r="K2528" s="2305"/>
      <c r="L2528" s="2266"/>
      <c r="M2528" s="2175">
        <v>0</v>
      </c>
      <c r="N2528" s="2175"/>
      <c r="O2528" s="1801"/>
      <c r="P2528" s="1797"/>
      <c r="Q2528" s="1804"/>
      <c r="R2528" s="1796"/>
      <c r="S2528" s="2481">
        <f>R2528*E2523</f>
        <v>0</v>
      </c>
      <c r="T2528" s="1806"/>
    </row>
    <row r="2529" spans="1:20" ht="12" hidden="1" customHeight="1">
      <c r="A2529" s="1789"/>
      <c r="B2529" s="1789"/>
      <c r="C2529" s="2482"/>
      <c r="D2529" s="1789"/>
      <c r="E2529" s="1367"/>
      <c r="F2529" s="1790"/>
      <c r="G2529" s="2477"/>
      <c r="H2529" s="2262"/>
      <c r="I2529" s="1790"/>
      <c r="J2529" s="2305"/>
      <c r="K2529" s="2305"/>
      <c r="L2529" s="2266"/>
      <c r="M2529" s="2175">
        <v>0</v>
      </c>
      <c r="N2529" s="2175"/>
      <c r="O2529" s="1801"/>
      <c r="P2529" s="1797"/>
      <c r="Q2529" s="1804"/>
      <c r="R2529" s="1796"/>
      <c r="S2529" s="2481">
        <f>R2529*E2523</f>
        <v>0</v>
      </c>
      <c r="T2529" s="1806"/>
    </row>
    <row r="2530" spans="1:20" ht="12" hidden="1" customHeight="1">
      <c r="A2530" s="1789"/>
      <c r="B2530" s="1789"/>
      <c r="C2530" s="2482"/>
      <c r="D2530" s="1789"/>
      <c r="E2530" s="1367"/>
      <c r="F2530" s="1790"/>
      <c r="G2530" s="2477"/>
      <c r="H2530" s="2262"/>
      <c r="I2530" s="1790"/>
      <c r="J2530" s="2305"/>
      <c r="K2530" s="2305"/>
      <c r="L2530" s="2266"/>
      <c r="M2530" s="2175">
        <v>0</v>
      </c>
      <c r="N2530" s="2175"/>
      <c r="O2530" s="1801"/>
      <c r="P2530" s="1797"/>
      <c r="Q2530" s="1804"/>
      <c r="R2530" s="1796"/>
      <c r="S2530" s="2481">
        <f>R2530*E2523</f>
        <v>0</v>
      </c>
      <c r="T2530" s="1806"/>
    </row>
    <row r="2531" spans="1:20" ht="12" hidden="1" customHeight="1">
      <c r="A2531" s="1789"/>
      <c r="B2531" s="1789"/>
      <c r="C2531" s="2482"/>
      <c r="D2531" s="1789"/>
      <c r="E2531" s="1367"/>
      <c r="F2531" s="1790"/>
      <c r="G2531" s="2477"/>
      <c r="H2531" s="2262"/>
      <c r="I2531" s="1790"/>
      <c r="J2531" s="2305"/>
      <c r="K2531" s="2305"/>
      <c r="L2531" s="2266"/>
      <c r="M2531" s="2175">
        <v>0</v>
      </c>
      <c r="N2531" s="2175"/>
      <c r="O2531" s="1801"/>
      <c r="P2531" s="1797"/>
      <c r="Q2531" s="1804"/>
      <c r="R2531" s="1796"/>
      <c r="S2531" s="2481">
        <f>R2531*E2523</f>
        <v>0</v>
      </c>
      <c r="T2531" s="1806"/>
    </row>
    <row r="2532" spans="1:20" ht="21.75" customHeight="1">
      <c r="A2532" s="1789">
        <f>A2523+1</f>
        <v>3</v>
      </c>
      <c r="B2532" s="1789"/>
      <c r="C2532" s="1809" t="s">
        <v>2326</v>
      </c>
      <c r="D2532" s="1789" t="s">
        <v>2895</v>
      </c>
      <c r="E2532" s="2483">
        <v>64</v>
      </c>
      <c r="F2532" s="1790">
        <v>0</v>
      </c>
      <c r="G2532" s="2477">
        <v>0</v>
      </c>
      <c r="H2532" s="2262">
        <v>0</v>
      </c>
      <c r="I2532" s="1790">
        <v>0</v>
      </c>
      <c r="J2532" s="2262">
        <v>0</v>
      </c>
      <c r="K2532" s="2262">
        <v>0</v>
      </c>
      <c r="L2532" s="2262">
        <v>4.5265643639999995</v>
      </c>
      <c r="M2532" s="2175">
        <v>5.8561391011046648</v>
      </c>
      <c r="N2532" s="2478">
        <v>374.79290247069855</v>
      </c>
      <c r="O2532" s="2200">
        <f>E2532*L2532</f>
        <v>289.70011929599997</v>
      </c>
      <c r="P2532" s="1809" t="s">
        <v>604</v>
      </c>
      <c r="Q2532" s="1789" t="s">
        <v>2895</v>
      </c>
      <c r="R2532" s="2234">
        <v>1</v>
      </c>
      <c r="S2532" s="2277">
        <f>R2532*E2532</f>
        <v>64</v>
      </c>
      <c r="T2532" s="2477">
        <v>3.88</v>
      </c>
    </row>
    <row r="2533" spans="1:20" ht="12" hidden="1" customHeight="1">
      <c r="A2533" s="1789"/>
      <c r="B2533" s="1789"/>
      <c r="C2533" s="2173"/>
      <c r="D2533" s="1789"/>
      <c r="E2533" s="1367"/>
      <c r="F2533" s="1790"/>
      <c r="G2533" s="2477"/>
      <c r="H2533" s="2262"/>
      <c r="I2533" s="1790"/>
      <c r="J2533" s="2305"/>
      <c r="K2533" s="2305"/>
      <c r="L2533" s="2266"/>
      <c r="M2533" s="2175">
        <v>0</v>
      </c>
      <c r="N2533" s="2175"/>
      <c r="O2533" s="1801"/>
      <c r="P2533" s="1797"/>
      <c r="Q2533" s="1804"/>
      <c r="R2533" s="1796"/>
      <c r="S2533" s="2481">
        <f>R2533*E2532</f>
        <v>0</v>
      </c>
      <c r="T2533" s="1806"/>
    </row>
    <row r="2534" spans="1:20" ht="12" hidden="1" customHeight="1">
      <c r="A2534" s="1789"/>
      <c r="B2534" s="1789"/>
      <c r="C2534" s="2482"/>
      <c r="D2534" s="1789"/>
      <c r="E2534" s="1367"/>
      <c r="F2534" s="1790"/>
      <c r="G2534" s="2477"/>
      <c r="H2534" s="2262"/>
      <c r="I2534" s="1790"/>
      <c r="J2534" s="2305"/>
      <c r="K2534" s="2305"/>
      <c r="L2534" s="2266"/>
      <c r="M2534" s="2175">
        <v>0</v>
      </c>
      <c r="N2534" s="2175"/>
      <c r="O2534" s="1801"/>
      <c r="P2534" s="1797"/>
      <c r="Q2534" s="1804"/>
      <c r="R2534" s="1796"/>
      <c r="S2534" s="2481">
        <f>R2534*E2532</f>
        <v>0</v>
      </c>
      <c r="T2534" s="1806"/>
    </row>
    <row r="2535" spans="1:20" ht="12" hidden="1" customHeight="1">
      <c r="A2535" s="1789"/>
      <c r="B2535" s="1789"/>
      <c r="C2535" s="2482"/>
      <c r="D2535" s="1789"/>
      <c r="E2535" s="1367"/>
      <c r="F2535" s="1790"/>
      <c r="G2535" s="2477"/>
      <c r="H2535" s="2262"/>
      <c r="I2535" s="1790"/>
      <c r="J2535" s="2305"/>
      <c r="K2535" s="2305"/>
      <c r="L2535" s="2266"/>
      <c r="M2535" s="2175">
        <v>0</v>
      </c>
      <c r="N2535" s="2175"/>
      <c r="O2535" s="1801"/>
      <c r="P2535" s="1797"/>
      <c r="Q2535" s="1804"/>
      <c r="R2535" s="1796"/>
      <c r="S2535" s="2481">
        <f>R2535*E2532</f>
        <v>0</v>
      </c>
      <c r="T2535" s="1806"/>
    </row>
    <row r="2536" spans="1:20" ht="12" hidden="1" customHeight="1">
      <c r="A2536" s="1789"/>
      <c r="B2536" s="1789"/>
      <c r="C2536" s="2482"/>
      <c r="D2536" s="1789"/>
      <c r="E2536" s="1367"/>
      <c r="F2536" s="1790"/>
      <c r="G2536" s="2477"/>
      <c r="H2536" s="2262"/>
      <c r="I2536" s="1790"/>
      <c r="J2536" s="2305"/>
      <c r="K2536" s="2305"/>
      <c r="L2536" s="2266"/>
      <c r="M2536" s="2175">
        <v>0</v>
      </c>
      <c r="N2536" s="2175"/>
      <c r="O2536" s="1801"/>
      <c r="P2536" s="1797"/>
      <c r="Q2536" s="1804"/>
      <c r="R2536" s="1796"/>
      <c r="S2536" s="2481">
        <f>R2536*E2532</f>
        <v>0</v>
      </c>
      <c r="T2536" s="1806"/>
    </row>
    <row r="2537" spans="1:20" ht="12" hidden="1" customHeight="1">
      <c r="A2537" s="1789"/>
      <c r="B2537" s="1789"/>
      <c r="C2537" s="2482"/>
      <c r="D2537" s="1789"/>
      <c r="E2537" s="1367"/>
      <c r="F2537" s="1790"/>
      <c r="G2537" s="2477"/>
      <c r="H2537" s="2262"/>
      <c r="I2537" s="1790"/>
      <c r="J2537" s="2305"/>
      <c r="K2537" s="2305"/>
      <c r="L2537" s="2266"/>
      <c r="M2537" s="2175">
        <v>0</v>
      </c>
      <c r="N2537" s="2175"/>
      <c r="O2537" s="1801"/>
      <c r="P2537" s="1797"/>
      <c r="Q2537" s="1804"/>
      <c r="R2537" s="1796"/>
      <c r="S2537" s="2481">
        <f>R2537*E2532</f>
        <v>0</v>
      </c>
      <c r="T2537" s="1806"/>
    </row>
    <row r="2538" spans="1:20" ht="12" hidden="1" customHeight="1">
      <c r="A2538" s="1789"/>
      <c r="B2538" s="1789"/>
      <c r="C2538" s="2482"/>
      <c r="D2538" s="1789"/>
      <c r="E2538" s="1367"/>
      <c r="F2538" s="1790"/>
      <c r="G2538" s="2477"/>
      <c r="H2538" s="2262"/>
      <c r="I2538" s="1790"/>
      <c r="J2538" s="2305"/>
      <c r="K2538" s="2305"/>
      <c r="L2538" s="2266"/>
      <c r="M2538" s="2175">
        <v>0</v>
      </c>
      <c r="N2538" s="2175"/>
      <c r="O2538" s="1801"/>
      <c r="P2538" s="1797"/>
      <c r="Q2538" s="1804"/>
      <c r="R2538" s="1796"/>
      <c r="S2538" s="2481">
        <f>R2538*E2532</f>
        <v>0</v>
      </c>
      <c r="T2538" s="1806"/>
    </row>
    <row r="2539" spans="1:20" ht="12" hidden="1" customHeight="1">
      <c r="A2539" s="1789"/>
      <c r="B2539" s="1789"/>
      <c r="C2539" s="2482"/>
      <c r="D2539" s="1789"/>
      <c r="E2539" s="1367"/>
      <c r="F2539" s="1790"/>
      <c r="G2539" s="2477"/>
      <c r="H2539" s="2262"/>
      <c r="I2539" s="1790"/>
      <c r="J2539" s="2305"/>
      <c r="K2539" s="2305"/>
      <c r="L2539" s="2266"/>
      <c r="M2539" s="2175">
        <v>0</v>
      </c>
      <c r="N2539" s="2175"/>
      <c r="O2539" s="1801"/>
      <c r="P2539" s="1797"/>
      <c r="Q2539" s="1804"/>
      <c r="R2539" s="1796"/>
      <c r="S2539" s="2481">
        <f>R2539*E2532</f>
        <v>0</v>
      </c>
      <c r="T2539" s="1806"/>
    </row>
    <row r="2540" spans="1:20" ht="12" hidden="1" customHeight="1">
      <c r="A2540" s="1789"/>
      <c r="B2540" s="1789"/>
      <c r="C2540" s="2482"/>
      <c r="D2540" s="1789"/>
      <c r="E2540" s="1367"/>
      <c r="F2540" s="1790"/>
      <c r="G2540" s="2477"/>
      <c r="H2540" s="2262"/>
      <c r="I2540" s="1790"/>
      <c r="J2540" s="2305"/>
      <c r="K2540" s="2305"/>
      <c r="L2540" s="2266"/>
      <c r="M2540" s="2175">
        <v>0</v>
      </c>
      <c r="N2540" s="2175"/>
      <c r="O2540" s="1801"/>
      <c r="P2540" s="1797"/>
      <c r="Q2540" s="1804"/>
      <c r="R2540" s="1796"/>
      <c r="S2540" s="2481">
        <f>R2540*E2532</f>
        <v>0</v>
      </c>
      <c r="T2540" s="1806"/>
    </row>
    <row r="2541" spans="1:20" ht="26.25" customHeight="1">
      <c r="A2541" s="1789">
        <f>A2532+1</f>
        <v>4</v>
      </c>
      <c r="B2541" s="1789" t="s">
        <v>1091</v>
      </c>
      <c r="C2541" s="847" t="s">
        <v>2327</v>
      </c>
      <c r="D2541" s="1789" t="s">
        <v>2893</v>
      </c>
      <c r="E2541" s="1811">
        <f>0.272*1+0.405*1+0.54*1+0.725*1+0.805*1+0.965*2</f>
        <v>4.6770000000000005</v>
      </c>
      <c r="F2541" s="1790">
        <v>1.08</v>
      </c>
      <c r="G2541" s="840">
        <v>5.0511600000000012</v>
      </c>
      <c r="H2541" s="841">
        <v>1.567247833622184</v>
      </c>
      <c r="I2541" s="1790">
        <v>0.14399999999999999</v>
      </c>
      <c r="J2541" s="841">
        <v>0.67348799999999998</v>
      </c>
      <c r="K2541" s="841">
        <v>0.43920287999999996</v>
      </c>
      <c r="L2541" s="840">
        <v>0</v>
      </c>
      <c r="M2541" s="2175">
        <v>2.5957997133391104</v>
      </c>
      <c r="N2541" s="2175">
        <v>12.140555259287021</v>
      </c>
      <c r="O2541" s="1196">
        <f>E2541*L2541</f>
        <v>0</v>
      </c>
      <c r="P2541" s="841"/>
      <c r="Q2541" s="1792"/>
      <c r="R2541" s="1793"/>
      <c r="S2541" s="844">
        <f>R2541*E2541</f>
        <v>0</v>
      </c>
      <c r="T2541" s="840"/>
    </row>
    <row r="2542" spans="1:20" ht="12" hidden="1" customHeight="1">
      <c r="A2542" s="1789"/>
      <c r="B2542" s="1789"/>
      <c r="C2542" s="2173"/>
      <c r="D2542" s="1789"/>
      <c r="E2542" s="1367"/>
      <c r="F2542" s="1790"/>
      <c r="G2542" s="840"/>
      <c r="H2542" s="841"/>
      <c r="I2542" s="1790"/>
      <c r="J2542" s="2173"/>
      <c r="K2542" s="2173"/>
      <c r="L2542" s="2173"/>
      <c r="M2542" s="2175">
        <v>0</v>
      </c>
      <c r="N2542" s="2175"/>
      <c r="O2542" s="1801"/>
      <c r="P2542" s="1797"/>
      <c r="Q2542" s="1804"/>
      <c r="R2542" s="1805"/>
      <c r="S2542" s="846">
        <f>R2542*E2541</f>
        <v>0</v>
      </c>
      <c r="T2542" s="1806"/>
    </row>
    <row r="2543" spans="1:20" ht="12" hidden="1" customHeight="1">
      <c r="A2543" s="1789"/>
      <c r="B2543" s="1789"/>
      <c r="C2543" s="2173"/>
      <c r="D2543" s="1789"/>
      <c r="E2543" s="1367"/>
      <c r="F2543" s="1790"/>
      <c r="G2543" s="840"/>
      <c r="H2543" s="841"/>
      <c r="I2543" s="1790"/>
      <c r="J2543" s="2173"/>
      <c r="K2543" s="2173"/>
      <c r="L2543" s="2173"/>
      <c r="M2543" s="2175">
        <v>0</v>
      </c>
      <c r="N2543" s="2175"/>
      <c r="O2543" s="1801"/>
      <c r="P2543" s="1797"/>
      <c r="Q2543" s="1804"/>
      <c r="R2543" s="1808"/>
      <c r="S2543" s="846">
        <f>R2543*E2541</f>
        <v>0</v>
      </c>
      <c r="T2543" s="1806"/>
    </row>
    <row r="2544" spans="1:20" ht="12" hidden="1" customHeight="1">
      <c r="A2544" s="1789"/>
      <c r="B2544" s="1789"/>
      <c r="C2544" s="2173"/>
      <c r="D2544" s="1789"/>
      <c r="E2544" s="1367"/>
      <c r="F2544" s="1790"/>
      <c r="G2544" s="840"/>
      <c r="H2544" s="841"/>
      <c r="I2544" s="1790"/>
      <c r="J2544" s="2173"/>
      <c r="K2544" s="2173"/>
      <c r="L2544" s="2173"/>
      <c r="M2544" s="2175">
        <v>0</v>
      </c>
      <c r="N2544" s="2175"/>
      <c r="O2544" s="1801"/>
      <c r="P2544" s="1797"/>
      <c r="Q2544" s="1804"/>
      <c r="R2544" s="1808"/>
      <c r="S2544" s="846">
        <f>R2544*E2541</f>
        <v>0</v>
      </c>
      <c r="T2544" s="1806"/>
    </row>
    <row r="2545" spans="1:20" ht="12" hidden="1" customHeight="1">
      <c r="A2545" s="1789"/>
      <c r="B2545" s="1789"/>
      <c r="C2545" s="2173"/>
      <c r="D2545" s="1789"/>
      <c r="E2545" s="1367"/>
      <c r="F2545" s="1790"/>
      <c r="G2545" s="840"/>
      <c r="H2545" s="841"/>
      <c r="I2545" s="1790"/>
      <c r="J2545" s="2173"/>
      <c r="K2545" s="2173"/>
      <c r="L2545" s="2173"/>
      <c r="M2545" s="2175">
        <v>0</v>
      </c>
      <c r="N2545" s="2175"/>
      <c r="O2545" s="1801"/>
      <c r="P2545" s="1797"/>
      <c r="Q2545" s="1804"/>
      <c r="R2545" s="1808"/>
      <c r="S2545" s="846">
        <f>R2545*E2541</f>
        <v>0</v>
      </c>
      <c r="T2545" s="1806"/>
    </row>
    <row r="2546" spans="1:20" ht="12" hidden="1" customHeight="1">
      <c r="A2546" s="1789"/>
      <c r="B2546" s="1789"/>
      <c r="C2546" s="2173"/>
      <c r="D2546" s="1789"/>
      <c r="E2546" s="1367"/>
      <c r="F2546" s="1790"/>
      <c r="G2546" s="840"/>
      <c r="H2546" s="841"/>
      <c r="I2546" s="1790"/>
      <c r="J2546" s="2173"/>
      <c r="K2546" s="2173"/>
      <c r="L2546" s="2173"/>
      <c r="M2546" s="2175">
        <v>0</v>
      </c>
      <c r="N2546" s="2175"/>
      <c r="O2546" s="1801"/>
      <c r="P2546" s="1797"/>
      <c r="Q2546" s="1804"/>
      <c r="R2546" s="1808"/>
      <c r="S2546" s="846">
        <f>R2546*E2541</f>
        <v>0</v>
      </c>
      <c r="T2546" s="1806"/>
    </row>
    <row r="2547" spans="1:20" ht="12" hidden="1" customHeight="1">
      <c r="A2547" s="1789"/>
      <c r="B2547" s="1789"/>
      <c r="C2547" s="2173"/>
      <c r="D2547" s="1789"/>
      <c r="E2547" s="1367"/>
      <c r="F2547" s="1790"/>
      <c r="G2547" s="840"/>
      <c r="H2547" s="841"/>
      <c r="I2547" s="1790"/>
      <c r="J2547" s="2173"/>
      <c r="K2547" s="2173"/>
      <c r="L2547" s="2173"/>
      <c r="M2547" s="2175">
        <v>0</v>
      </c>
      <c r="N2547" s="2175"/>
      <c r="O2547" s="1801"/>
      <c r="P2547" s="1797"/>
      <c r="Q2547" s="1804"/>
      <c r="R2547" s="1808"/>
      <c r="S2547" s="846">
        <f>R2547*E2541</f>
        <v>0</v>
      </c>
      <c r="T2547" s="1806"/>
    </row>
    <row r="2548" spans="1:20" ht="12" hidden="1" customHeight="1">
      <c r="A2548" s="1789"/>
      <c r="B2548" s="1789"/>
      <c r="C2548" s="2173"/>
      <c r="D2548" s="1789"/>
      <c r="E2548" s="1367"/>
      <c r="F2548" s="1790"/>
      <c r="G2548" s="840"/>
      <c r="H2548" s="841"/>
      <c r="I2548" s="1790"/>
      <c r="J2548" s="2173"/>
      <c r="K2548" s="2173"/>
      <c r="L2548" s="2173"/>
      <c r="M2548" s="2175">
        <v>0</v>
      </c>
      <c r="N2548" s="2175"/>
      <c r="O2548" s="1801"/>
      <c r="P2548" s="1797"/>
      <c r="Q2548" s="1804"/>
      <c r="R2548" s="1808"/>
      <c r="S2548" s="846">
        <f>R2548*E2541</f>
        <v>0</v>
      </c>
      <c r="T2548" s="1806"/>
    </row>
    <row r="2549" spans="1:20" ht="12" hidden="1" customHeight="1">
      <c r="A2549" s="1789"/>
      <c r="B2549" s="1789"/>
      <c r="C2549" s="2173"/>
      <c r="D2549" s="1789"/>
      <c r="E2549" s="1367"/>
      <c r="F2549" s="1790"/>
      <c r="G2549" s="840"/>
      <c r="H2549" s="841"/>
      <c r="I2549" s="1790"/>
      <c r="J2549" s="2173"/>
      <c r="K2549" s="2173"/>
      <c r="L2549" s="2173"/>
      <c r="M2549" s="2175">
        <v>0</v>
      </c>
      <c r="N2549" s="2175"/>
      <c r="O2549" s="1801"/>
      <c r="P2549" s="1797"/>
      <c r="Q2549" s="1804"/>
      <c r="R2549" s="1808"/>
      <c r="S2549" s="846">
        <f>R2549*E2541</f>
        <v>0</v>
      </c>
      <c r="T2549" s="1806"/>
    </row>
    <row r="2550" spans="1:20" ht="18.75" customHeight="1">
      <c r="A2550" s="1789">
        <f>A2541+1</f>
        <v>5</v>
      </c>
      <c r="B2550" s="1789"/>
      <c r="C2550" s="1809" t="s">
        <v>2328</v>
      </c>
      <c r="D2550" s="1789" t="s">
        <v>2819</v>
      </c>
      <c r="E2550" s="1812">
        <v>1</v>
      </c>
      <c r="F2550" s="1790">
        <v>0</v>
      </c>
      <c r="G2550" s="840">
        <v>0</v>
      </c>
      <c r="H2550" s="841">
        <v>0</v>
      </c>
      <c r="I2550" s="1790">
        <v>0</v>
      </c>
      <c r="J2550" s="841">
        <v>0</v>
      </c>
      <c r="K2550" s="841">
        <v>0</v>
      </c>
      <c r="L2550" s="841">
        <v>16.566292259999997</v>
      </c>
      <c r="M2550" s="2175">
        <v>21.43226165868202</v>
      </c>
      <c r="N2550" s="2175">
        <v>21.43226165868202</v>
      </c>
      <c r="O2550" s="1196">
        <f>E2550*L2550</f>
        <v>16.566292259999997</v>
      </c>
      <c r="P2550" s="1790" t="s">
        <v>2934</v>
      </c>
      <c r="Q2550" s="1792" t="s">
        <v>2819</v>
      </c>
      <c r="R2550" s="1793">
        <v>1</v>
      </c>
      <c r="S2550" s="844">
        <f>R2550*E2550</f>
        <v>1</v>
      </c>
      <c r="T2550" s="840">
        <v>14.2</v>
      </c>
    </row>
    <row r="2551" spans="1:20" ht="12" hidden="1" customHeight="1">
      <c r="A2551" s="1789"/>
      <c r="B2551" s="1789"/>
      <c r="C2551" s="2173"/>
      <c r="D2551" s="1789"/>
      <c r="E2551" s="1367"/>
      <c r="F2551" s="1790"/>
      <c r="G2551" s="840"/>
      <c r="H2551" s="841"/>
      <c r="I2551" s="1790"/>
      <c r="J2551" s="2173"/>
      <c r="K2551" s="2173"/>
      <c r="L2551" s="2173"/>
      <c r="M2551" s="2175">
        <v>0</v>
      </c>
      <c r="N2551" s="2175"/>
      <c r="O2551" s="1801"/>
      <c r="P2551" s="1797"/>
      <c r="Q2551" s="1804"/>
      <c r="R2551" s="1805"/>
      <c r="S2551" s="846">
        <f>R2551*E2550</f>
        <v>0</v>
      </c>
      <c r="T2551" s="1806"/>
    </row>
    <row r="2552" spans="1:20" ht="12" hidden="1" customHeight="1">
      <c r="A2552" s="1789"/>
      <c r="B2552" s="1789"/>
      <c r="C2552" s="2173"/>
      <c r="D2552" s="1789"/>
      <c r="E2552" s="1367"/>
      <c r="F2552" s="1790"/>
      <c r="G2552" s="840"/>
      <c r="H2552" s="841"/>
      <c r="I2552" s="1790"/>
      <c r="J2552" s="2173"/>
      <c r="K2552" s="2173"/>
      <c r="L2552" s="2173"/>
      <c r="M2552" s="2175">
        <v>0</v>
      </c>
      <c r="N2552" s="2175"/>
      <c r="O2552" s="1801"/>
      <c r="P2552" s="1797"/>
      <c r="Q2552" s="1804"/>
      <c r="R2552" s="1808"/>
      <c r="S2552" s="846">
        <f>R2552*E2550</f>
        <v>0</v>
      </c>
      <c r="T2552" s="1806"/>
    </row>
    <row r="2553" spans="1:20" ht="12" hidden="1" customHeight="1">
      <c r="A2553" s="1789"/>
      <c r="B2553" s="1789"/>
      <c r="C2553" s="2173"/>
      <c r="D2553" s="1789"/>
      <c r="E2553" s="1367"/>
      <c r="F2553" s="1790"/>
      <c r="G2553" s="840"/>
      <c r="H2553" s="841"/>
      <c r="I2553" s="1790"/>
      <c r="J2553" s="2173"/>
      <c r="K2553" s="2173"/>
      <c r="L2553" s="2173"/>
      <c r="M2553" s="2175">
        <v>0</v>
      </c>
      <c r="N2553" s="2175"/>
      <c r="O2553" s="1801"/>
      <c r="P2553" s="1797"/>
      <c r="Q2553" s="1804"/>
      <c r="R2553" s="1808"/>
      <c r="S2553" s="846">
        <f>R2553*E2550</f>
        <v>0</v>
      </c>
      <c r="T2553" s="1806"/>
    </row>
    <row r="2554" spans="1:20" ht="12" hidden="1" customHeight="1">
      <c r="A2554" s="1789"/>
      <c r="B2554" s="1789"/>
      <c r="C2554" s="2173"/>
      <c r="D2554" s="1789"/>
      <c r="E2554" s="1367"/>
      <c r="F2554" s="1790"/>
      <c r="G2554" s="840"/>
      <c r="H2554" s="841"/>
      <c r="I2554" s="1790"/>
      <c r="J2554" s="2173"/>
      <c r="K2554" s="2173"/>
      <c r="L2554" s="2173"/>
      <c r="M2554" s="2175">
        <v>0</v>
      </c>
      <c r="N2554" s="2175"/>
      <c r="O2554" s="1801"/>
      <c r="P2554" s="1797"/>
      <c r="Q2554" s="1804"/>
      <c r="R2554" s="1808"/>
      <c r="S2554" s="846">
        <f>R2554*E2550</f>
        <v>0</v>
      </c>
      <c r="T2554" s="1806"/>
    </row>
    <row r="2555" spans="1:20" ht="12" hidden="1" customHeight="1">
      <c r="A2555" s="1789"/>
      <c r="B2555" s="1789"/>
      <c r="C2555" s="2173"/>
      <c r="D2555" s="1789"/>
      <c r="E2555" s="1367"/>
      <c r="F2555" s="1790"/>
      <c r="G2555" s="840"/>
      <c r="H2555" s="841"/>
      <c r="I2555" s="1790"/>
      <c r="J2555" s="2173"/>
      <c r="K2555" s="2173"/>
      <c r="L2555" s="2173"/>
      <c r="M2555" s="2175">
        <v>0</v>
      </c>
      <c r="N2555" s="2175"/>
      <c r="O2555" s="1801"/>
      <c r="P2555" s="1797"/>
      <c r="Q2555" s="1804"/>
      <c r="R2555" s="1808"/>
      <c r="S2555" s="846">
        <f>R2555*E2550</f>
        <v>0</v>
      </c>
      <c r="T2555" s="1806"/>
    </row>
    <row r="2556" spans="1:20" ht="12" hidden="1" customHeight="1">
      <c r="A2556" s="1789"/>
      <c r="B2556" s="1789"/>
      <c r="C2556" s="2173"/>
      <c r="D2556" s="1789"/>
      <c r="E2556" s="1367"/>
      <c r="F2556" s="1790"/>
      <c r="G2556" s="840"/>
      <c r="H2556" s="841"/>
      <c r="I2556" s="1790"/>
      <c r="J2556" s="2173"/>
      <c r="K2556" s="2173"/>
      <c r="L2556" s="2173"/>
      <c r="M2556" s="2175">
        <v>0</v>
      </c>
      <c r="N2556" s="2175"/>
      <c r="O2556" s="1801"/>
      <c r="P2556" s="1797"/>
      <c r="Q2556" s="1804"/>
      <c r="R2556" s="1808"/>
      <c r="S2556" s="846">
        <f>R2556*E2550</f>
        <v>0</v>
      </c>
      <c r="T2556" s="1806"/>
    </row>
    <row r="2557" spans="1:20" ht="12" hidden="1" customHeight="1">
      <c r="A2557" s="1789"/>
      <c r="B2557" s="1789"/>
      <c r="C2557" s="2173"/>
      <c r="D2557" s="1789"/>
      <c r="E2557" s="1367"/>
      <c r="F2557" s="1790"/>
      <c r="G2557" s="840"/>
      <c r="H2557" s="841"/>
      <c r="I2557" s="1790"/>
      <c r="J2557" s="2173"/>
      <c r="K2557" s="2173"/>
      <c r="L2557" s="2173"/>
      <c r="M2557" s="2175">
        <v>0</v>
      </c>
      <c r="N2557" s="2175"/>
      <c r="O2557" s="1801"/>
      <c r="P2557" s="1797"/>
      <c r="Q2557" s="1804"/>
      <c r="R2557" s="1808"/>
      <c r="S2557" s="846">
        <f>R2557*E2550</f>
        <v>0</v>
      </c>
      <c r="T2557" s="1806"/>
    </row>
    <row r="2558" spans="1:20" ht="12" hidden="1" customHeight="1">
      <c r="A2558" s="1789"/>
      <c r="B2558" s="1789"/>
      <c r="C2558" s="2173"/>
      <c r="D2558" s="1789"/>
      <c r="E2558" s="1367"/>
      <c r="F2558" s="1790"/>
      <c r="G2558" s="840"/>
      <c r="H2558" s="841"/>
      <c r="I2558" s="1790"/>
      <c r="J2558" s="2173"/>
      <c r="K2558" s="2173"/>
      <c r="L2558" s="2173"/>
      <c r="M2558" s="2175">
        <v>0</v>
      </c>
      <c r="N2558" s="2175"/>
      <c r="O2558" s="1801"/>
      <c r="P2558" s="1797"/>
      <c r="Q2558" s="1804"/>
      <c r="R2558" s="1808"/>
      <c r="S2558" s="846">
        <f>R2558*E2550</f>
        <v>0</v>
      </c>
      <c r="T2558" s="1806"/>
    </row>
    <row r="2559" spans="1:20" ht="18.75" customHeight="1">
      <c r="A2559" s="1789">
        <f>A2550+1</f>
        <v>6</v>
      </c>
      <c r="B2559" s="1789"/>
      <c r="C2559" s="1809" t="s">
        <v>2329</v>
      </c>
      <c r="D2559" s="1789" t="s">
        <v>2819</v>
      </c>
      <c r="E2559" s="1812">
        <v>1</v>
      </c>
      <c r="F2559" s="1790">
        <v>0</v>
      </c>
      <c r="G2559" s="840">
        <v>0</v>
      </c>
      <c r="H2559" s="841">
        <v>0</v>
      </c>
      <c r="I2559" s="1790">
        <v>0</v>
      </c>
      <c r="J2559" s="841">
        <v>0</v>
      </c>
      <c r="K2559" s="841">
        <v>0</v>
      </c>
      <c r="L2559" s="841">
        <v>21.116189429999999</v>
      </c>
      <c r="M2559" s="2175">
        <v>27.318587043813</v>
      </c>
      <c r="N2559" s="2175">
        <v>27.318587043813</v>
      </c>
      <c r="O2559" s="1196">
        <f>E2559*L2559</f>
        <v>21.116189429999999</v>
      </c>
      <c r="P2559" s="1790" t="s">
        <v>2934</v>
      </c>
      <c r="Q2559" s="1792" t="s">
        <v>2819</v>
      </c>
      <c r="R2559" s="1793">
        <v>1</v>
      </c>
      <c r="S2559" s="844">
        <f>R2559*E2559</f>
        <v>1</v>
      </c>
      <c r="T2559" s="840">
        <v>18.100000000000001</v>
      </c>
    </row>
    <row r="2560" spans="1:20" ht="12" hidden="1" customHeight="1">
      <c r="A2560" s="1789"/>
      <c r="B2560" s="1789"/>
      <c r="C2560" s="2173"/>
      <c r="D2560" s="1789"/>
      <c r="E2560" s="1367"/>
      <c r="F2560" s="1790"/>
      <c r="G2560" s="840"/>
      <c r="H2560" s="841"/>
      <c r="I2560" s="1790"/>
      <c r="J2560" s="2173"/>
      <c r="K2560" s="2173"/>
      <c r="L2560" s="2173"/>
      <c r="M2560" s="2175">
        <v>0</v>
      </c>
      <c r="N2560" s="2175"/>
      <c r="O2560" s="1801"/>
      <c r="P2560" s="1797"/>
      <c r="Q2560" s="1804"/>
      <c r="R2560" s="1805"/>
      <c r="S2560" s="846">
        <f>R2560*E2559</f>
        <v>0</v>
      </c>
      <c r="T2560" s="1806"/>
    </row>
    <row r="2561" spans="1:20" ht="12" hidden="1" customHeight="1">
      <c r="A2561" s="1789"/>
      <c r="B2561" s="1789"/>
      <c r="C2561" s="2173"/>
      <c r="D2561" s="1789"/>
      <c r="E2561" s="1367"/>
      <c r="F2561" s="1790"/>
      <c r="G2561" s="840"/>
      <c r="H2561" s="841"/>
      <c r="I2561" s="1790"/>
      <c r="J2561" s="2173"/>
      <c r="K2561" s="2173"/>
      <c r="L2561" s="2173"/>
      <c r="M2561" s="2175">
        <v>0</v>
      </c>
      <c r="N2561" s="2175"/>
      <c r="O2561" s="1801"/>
      <c r="P2561" s="1797"/>
      <c r="Q2561" s="1804"/>
      <c r="R2561" s="1808"/>
      <c r="S2561" s="846">
        <f>R2561*E2559</f>
        <v>0</v>
      </c>
      <c r="T2561" s="1806"/>
    </row>
    <row r="2562" spans="1:20" ht="12" hidden="1" customHeight="1">
      <c r="A2562" s="1789"/>
      <c r="B2562" s="1789"/>
      <c r="C2562" s="2173"/>
      <c r="D2562" s="1789"/>
      <c r="E2562" s="1367"/>
      <c r="F2562" s="1790"/>
      <c r="G2562" s="840"/>
      <c r="H2562" s="841"/>
      <c r="I2562" s="1790"/>
      <c r="J2562" s="2173"/>
      <c r="K2562" s="2173"/>
      <c r="L2562" s="2173"/>
      <c r="M2562" s="2175">
        <v>0</v>
      </c>
      <c r="N2562" s="2175"/>
      <c r="O2562" s="1801"/>
      <c r="P2562" s="1797"/>
      <c r="Q2562" s="1804"/>
      <c r="R2562" s="1808"/>
      <c r="S2562" s="846">
        <f>R2562*E2559</f>
        <v>0</v>
      </c>
      <c r="T2562" s="1806"/>
    </row>
    <row r="2563" spans="1:20" ht="12" hidden="1" customHeight="1">
      <c r="A2563" s="1789"/>
      <c r="B2563" s="1789"/>
      <c r="C2563" s="2173"/>
      <c r="D2563" s="1789"/>
      <c r="E2563" s="1367"/>
      <c r="F2563" s="1790"/>
      <c r="G2563" s="840"/>
      <c r="H2563" s="841"/>
      <c r="I2563" s="1790"/>
      <c r="J2563" s="2173"/>
      <c r="K2563" s="2173"/>
      <c r="L2563" s="2173"/>
      <c r="M2563" s="2175">
        <v>0</v>
      </c>
      <c r="N2563" s="2175"/>
      <c r="O2563" s="1801"/>
      <c r="P2563" s="1797"/>
      <c r="Q2563" s="1804"/>
      <c r="R2563" s="1808"/>
      <c r="S2563" s="846">
        <f>R2563*E2559</f>
        <v>0</v>
      </c>
      <c r="T2563" s="1806"/>
    </row>
    <row r="2564" spans="1:20" ht="12" hidden="1" customHeight="1">
      <c r="A2564" s="1789"/>
      <c r="B2564" s="1789"/>
      <c r="C2564" s="2173"/>
      <c r="D2564" s="1789"/>
      <c r="E2564" s="1367"/>
      <c r="F2564" s="1790"/>
      <c r="G2564" s="840"/>
      <c r="H2564" s="841"/>
      <c r="I2564" s="1790"/>
      <c r="J2564" s="2173"/>
      <c r="K2564" s="2173"/>
      <c r="L2564" s="2173"/>
      <c r="M2564" s="2175">
        <v>0</v>
      </c>
      <c r="N2564" s="2175"/>
      <c r="O2564" s="1801"/>
      <c r="P2564" s="1797"/>
      <c r="Q2564" s="1804"/>
      <c r="R2564" s="1808"/>
      <c r="S2564" s="846">
        <f>R2564*E2559</f>
        <v>0</v>
      </c>
      <c r="T2564" s="1806"/>
    </row>
    <row r="2565" spans="1:20" ht="12" hidden="1" customHeight="1">
      <c r="A2565" s="1789"/>
      <c r="B2565" s="1789"/>
      <c r="C2565" s="2173"/>
      <c r="D2565" s="1789"/>
      <c r="E2565" s="1367"/>
      <c r="F2565" s="1790"/>
      <c r="G2565" s="840"/>
      <c r="H2565" s="841"/>
      <c r="I2565" s="1790"/>
      <c r="J2565" s="2173"/>
      <c r="K2565" s="2173"/>
      <c r="L2565" s="2173"/>
      <c r="M2565" s="2175">
        <v>0</v>
      </c>
      <c r="N2565" s="2175"/>
      <c r="O2565" s="1801"/>
      <c r="P2565" s="1797"/>
      <c r="Q2565" s="1804"/>
      <c r="R2565" s="1808"/>
      <c r="S2565" s="846">
        <f>R2565*E2559</f>
        <v>0</v>
      </c>
      <c r="T2565" s="1806"/>
    </row>
    <row r="2566" spans="1:20" ht="12" hidden="1" customHeight="1">
      <c r="A2566" s="1789"/>
      <c r="B2566" s="1789"/>
      <c r="C2566" s="2173"/>
      <c r="D2566" s="1789"/>
      <c r="E2566" s="1367"/>
      <c r="F2566" s="1790"/>
      <c r="G2566" s="840"/>
      <c r="H2566" s="841"/>
      <c r="I2566" s="1790"/>
      <c r="J2566" s="2173"/>
      <c r="K2566" s="2173"/>
      <c r="L2566" s="2173"/>
      <c r="M2566" s="2175">
        <v>0</v>
      </c>
      <c r="N2566" s="2175"/>
      <c r="O2566" s="1801"/>
      <c r="P2566" s="1797"/>
      <c r="Q2566" s="1804"/>
      <c r="R2566" s="1808"/>
      <c r="S2566" s="846">
        <f>R2566*E2559</f>
        <v>0</v>
      </c>
      <c r="T2566" s="1806"/>
    </row>
    <row r="2567" spans="1:20" ht="12" hidden="1" customHeight="1">
      <c r="A2567" s="1789"/>
      <c r="B2567" s="1789"/>
      <c r="C2567" s="2173"/>
      <c r="D2567" s="1789"/>
      <c r="E2567" s="1367"/>
      <c r="F2567" s="1790"/>
      <c r="G2567" s="840"/>
      <c r="H2567" s="841"/>
      <c r="I2567" s="1790"/>
      <c r="J2567" s="2173"/>
      <c r="K2567" s="2173"/>
      <c r="L2567" s="2173"/>
      <c r="M2567" s="2175">
        <v>0</v>
      </c>
      <c r="N2567" s="2175"/>
      <c r="O2567" s="1801"/>
      <c r="P2567" s="1797"/>
      <c r="Q2567" s="1804"/>
      <c r="R2567" s="1808"/>
      <c r="S2567" s="846">
        <f>R2567*E2559</f>
        <v>0</v>
      </c>
      <c r="T2567" s="1806"/>
    </row>
    <row r="2568" spans="1:20" ht="18.75" customHeight="1">
      <c r="A2568" s="1789">
        <f>A2559+1</f>
        <v>7</v>
      </c>
      <c r="B2568" s="1789"/>
      <c r="C2568" s="1809" t="s">
        <v>2330</v>
      </c>
      <c r="D2568" s="1789" t="s">
        <v>2819</v>
      </c>
      <c r="E2568" s="1812">
        <v>1</v>
      </c>
      <c r="F2568" s="1790">
        <v>0</v>
      </c>
      <c r="G2568" s="840">
        <v>0</v>
      </c>
      <c r="H2568" s="841">
        <v>0</v>
      </c>
      <c r="I2568" s="1790">
        <v>0</v>
      </c>
      <c r="J2568" s="841">
        <v>0</v>
      </c>
      <c r="K2568" s="841">
        <v>0</v>
      </c>
      <c r="L2568" s="841">
        <v>24.732774359999997</v>
      </c>
      <c r="M2568" s="2175">
        <v>31.997461067891468</v>
      </c>
      <c r="N2568" s="2175">
        <v>31.997461067891468</v>
      </c>
      <c r="O2568" s="1196">
        <f>E2568*L2568</f>
        <v>24.732774359999997</v>
      </c>
      <c r="P2568" s="1790" t="s">
        <v>2934</v>
      </c>
      <c r="Q2568" s="1792" t="s">
        <v>2819</v>
      </c>
      <c r="R2568" s="1793">
        <v>1</v>
      </c>
      <c r="S2568" s="844">
        <f>R2568*E2568</f>
        <v>1</v>
      </c>
      <c r="T2568" s="840">
        <v>21.2</v>
      </c>
    </row>
    <row r="2569" spans="1:20" ht="12" hidden="1" customHeight="1">
      <c r="A2569" s="1789"/>
      <c r="B2569" s="1789"/>
      <c r="C2569" s="2173"/>
      <c r="D2569" s="1789"/>
      <c r="E2569" s="1367"/>
      <c r="F2569" s="1790"/>
      <c r="G2569" s="840"/>
      <c r="H2569" s="841"/>
      <c r="I2569" s="1790"/>
      <c r="J2569" s="2173"/>
      <c r="K2569" s="2173"/>
      <c r="L2569" s="2173"/>
      <c r="M2569" s="2175">
        <v>0</v>
      </c>
      <c r="N2569" s="2175"/>
      <c r="O2569" s="1801"/>
      <c r="P2569" s="1797"/>
      <c r="Q2569" s="1804"/>
      <c r="R2569" s="1805"/>
      <c r="S2569" s="846">
        <f>R2569*E2568</f>
        <v>0</v>
      </c>
      <c r="T2569" s="1806"/>
    </row>
    <row r="2570" spans="1:20" ht="12" hidden="1" customHeight="1">
      <c r="A2570" s="1789"/>
      <c r="B2570" s="1789"/>
      <c r="C2570" s="2173"/>
      <c r="D2570" s="1789"/>
      <c r="E2570" s="1367"/>
      <c r="F2570" s="1790"/>
      <c r="G2570" s="840"/>
      <c r="H2570" s="841"/>
      <c r="I2570" s="1790"/>
      <c r="J2570" s="2173"/>
      <c r="K2570" s="2173"/>
      <c r="L2570" s="2173"/>
      <c r="M2570" s="2175">
        <v>0</v>
      </c>
      <c r="N2570" s="2175"/>
      <c r="O2570" s="1801"/>
      <c r="P2570" s="1797"/>
      <c r="Q2570" s="1804"/>
      <c r="R2570" s="1808"/>
      <c r="S2570" s="846">
        <f>R2570*E2568</f>
        <v>0</v>
      </c>
      <c r="T2570" s="1806"/>
    </row>
    <row r="2571" spans="1:20" ht="12" hidden="1" customHeight="1">
      <c r="A2571" s="1789"/>
      <c r="B2571" s="1789"/>
      <c r="C2571" s="2173"/>
      <c r="D2571" s="1789"/>
      <c r="E2571" s="1367"/>
      <c r="F2571" s="1790"/>
      <c r="G2571" s="840"/>
      <c r="H2571" s="841"/>
      <c r="I2571" s="1790"/>
      <c r="J2571" s="2173"/>
      <c r="K2571" s="2173"/>
      <c r="L2571" s="2173"/>
      <c r="M2571" s="2175">
        <v>0</v>
      </c>
      <c r="N2571" s="2175"/>
      <c r="O2571" s="1801"/>
      <c r="P2571" s="1797"/>
      <c r="Q2571" s="1804"/>
      <c r="R2571" s="1808"/>
      <c r="S2571" s="846">
        <f>R2571*E2568</f>
        <v>0</v>
      </c>
      <c r="T2571" s="1806"/>
    </row>
    <row r="2572" spans="1:20" ht="12" hidden="1" customHeight="1">
      <c r="A2572" s="1789"/>
      <c r="B2572" s="1789"/>
      <c r="C2572" s="2173"/>
      <c r="D2572" s="1789"/>
      <c r="E2572" s="1367"/>
      <c r="F2572" s="1790"/>
      <c r="G2572" s="840"/>
      <c r="H2572" s="841"/>
      <c r="I2572" s="1790"/>
      <c r="J2572" s="2173"/>
      <c r="K2572" s="2173"/>
      <c r="L2572" s="2173"/>
      <c r="M2572" s="2175">
        <v>0</v>
      </c>
      <c r="N2572" s="2175"/>
      <c r="O2572" s="1801"/>
      <c r="P2572" s="1797"/>
      <c r="Q2572" s="1804"/>
      <c r="R2572" s="1808"/>
      <c r="S2572" s="846">
        <f>R2572*E2568</f>
        <v>0</v>
      </c>
      <c r="T2572" s="1806"/>
    </row>
    <row r="2573" spans="1:20" ht="12" hidden="1" customHeight="1">
      <c r="A2573" s="1789"/>
      <c r="B2573" s="1789"/>
      <c r="C2573" s="2173"/>
      <c r="D2573" s="1789"/>
      <c r="E2573" s="1367"/>
      <c r="F2573" s="1790"/>
      <c r="G2573" s="840"/>
      <c r="H2573" s="841"/>
      <c r="I2573" s="1790"/>
      <c r="J2573" s="2173"/>
      <c r="K2573" s="2173"/>
      <c r="L2573" s="2173"/>
      <c r="M2573" s="2175">
        <v>0</v>
      </c>
      <c r="N2573" s="2175"/>
      <c r="O2573" s="1801"/>
      <c r="P2573" s="1797"/>
      <c r="Q2573" s="1804"/>
      <c r="R2573" s="1808"/>
      <c r="S2573" s="846">
        <f>R2573*E2568</f>
        <v>0</v>
      </c>
      <c r="T2573" s="1806"/>
    </row>
    <row r="2574" spans="1:20" ht="12" hidden="1" customHeight="1">
      <c r="A2574" s="1789"/>
      <c r="B2574" s="1789"/>
      <c r="C2574" s="2173"/>
      <c r="D2574" s="1789"/>
      <c r="E2574" s="1367"/>
      <c r="F2574" s="1790"/>
      <c r="G2574" s="840"/>
      <c r="H2574" s="841"/>
      <c r="I2574" s="1790"/>
      <c r="J2574" s="2173"/>
      <c r="K2574" s="2173"/>
      <c r="L2574" s="2173"/>
      <c r="M2574" s="2175">
        <v>0</v>
      </c>
      <c r="N2574" s="2175"/>
      <c r="O2574" s="1801"/>
      <c r="P2574" s="1797"/>
      <c r="Q2574" s="1804"/>
      <c r="R2574" s="1808"/>
      <c r="S2574" s="846">
        <f>R2574*E2568</f>
        <v>0</v>
      </c>
      <c r="T2574" s="1806"/>
    </row>
    <row r="2575" spans="1:20" ht="12" hidden="1" customHeight="1">
      <c r="A2575" s="1789"/>
      <c r="B2575" s="1789"/>
      <c r="C2575" s="2173"/>
      <c r="D2575" s="1789"/>
      <c r="E2575" s="1367"/>
      <c r="F2575" s="1790"/>
      <c r="G2575" s="840"/>
      <c r="H2575" s="841"/>
      <c r="I2575" s="1790"/>
      <c r="J2575" s="2173"/>
      <c r="K2575" s="2173"/>
      <c r="L2575" s="2173"/>
      <c r="M2575" s="2175">
        <v>0</v>
      </c>
      <c r="N2575" s="2175"/>
      <c r="O2575" s="1801"/>
      <c r="P2575" s="1797"/>
      <c r="Q2575" s="1804"/>
      <c r="R2575" s="1808"/>
      <c r="S2575" s="846">
        <f>R2575*E2568</f>
        <v>0</v>
      </c>
      <c r="T2575" s="1806"/>
    </row>
    <row r="2576" spans="1:20" ht="12" hidden="1" customHeight="1">
      <c r="A2576" s="1789"/>
      <c r="B2576" s="1789"/>
      <c r="C2576" s="2173"/>
      <c r="D2576" s="1789"/>
      <c r="E2576" s="1367"/>
      <c r="F2576" s="1790"/>
      <c r="G2576" s="840"/>
      <c r="H2576" s="841"/>
      <c r="I2576" s="1790"/>
      <c r="J2576" s="2173"/>
      <c r="K2576" s="2173"/>
      <c r="L2576" s="2173"/>
      <c r="M2576" s="2175">
        <v>0</v>
      </c>
      <c r="N2576" s="2175"/>
      <c r="O2576" s="1801"/>
      <c r="P2576" s="1797"/>
      <c r="Q2576" s="1804"/>
      <c r="R2576" s="1808"/>
      <c r="S2576" s="846">
        <f>R2576*E2568</f>
        <v>0</v>
      </c>
      <c r="T2576" s="1806"/>
    </row>
    <row r="2577" spans="1:20" ht="18.75" customHeight="1">
      <c r="A2577" s="1789">
        <f>A2568+1</f>
        <v>8</v>
      </c>
      <c r="B2577" s="1789"/>
      <c r="C2577" s="1809" t="s">
        <v>2331</v>
      </c>
      <c r="D2577" s="1789" t="s">
        <v>2819</v>
      </c>
      <c r="E2577" s="1812">
        <v>1</v>
      </c>
      <c r="F2577" s="1790">
        <v>0</v>
      </c>
      <c r="G2577" s="840">
        <v>0</v>
      </c>
      <c r="H2577" s="841">
        <v>0</v>
      </c>
      <c r="I2577" s="1790">
        <v>0</v>
      </c>
      <c r="J2577" s="841">
        <v>0</v>
      </c>
      <c r="K2577" s="841">
        <v>0</v>
      </c>
      <c r="L2577" s="841">
        <v>29.632663619999995</v>
      </c>
      <c r="M2577" s="2175">
        <v>38.336580713417135</v>
      </c>
      <c r="N2577" s="2175">
        <v>38.336580713417135</v>
      </c>
      <c r="O2577" s="1196">
        <f>E2577*L2577</f>
        <v>29.632663619999995</v>
      </c>
      <c r="P2577" s="1790" t="s">
        <v>2934</v>
      </c>
      <c r="Q2577" s="1792" t="s">
        <v>2819</v>
      </c>
      <c r="R2577" s="1793">
        <v>1</v>
      </c>
      <c r="S2577" s="844">
        <f>R2577*E2577</f>
        <v>1</v>
      </c>
      <c r="T2577" s="840">
        <v>25.4</v>
      </c>
    </row>
    <row r="2578" spans="1:20" ht="12" hidden="1" customHeight="1">
      <c r="A2578" s="1789"/>
      <c r="B2578" s="1789"/>
      <c r="C2578" s="2173"/>
      <c r="D2578" s="1789"/>
      <c r="E2578" s="1367"/>
      <c r="F2578" s="1790"/>
      <c r="G2578" s="840"/>
      <c r="H2578" s="841"/>
      <c r="I2578" s="1790"/>
      <c r="J2578" s="2173"/>
      <c r="K2578" s="2173"/>
      <c r="L2578" s="2173"/>
      <c r="M2578" s="2175">
        <v>0</v>
      </c>
      <c r="N2578" s="2175"/>
      <c r="O2578" s="1801"/>
      <c r="P2578" s="1797"/>
      <c r="Q2578" s="1804"/>
      <c r="R2578" s="1805"/>
      <c r="S2578" s="846">
        <f>R2578*E2577</f>
        <v>0</v>
      </c>
      <c r="T2578" s="1806"/>
    </row>
    <row r="2579" spans="1:20" ht="12" hidden="1" customHeight="1">
      <c r="A2579" s="1789"/>
      <c r="B2579" s="1789"/>
      <c r="C2579" s="2173"/>
      <c r="D2579" s="1789"/>
      <c r="E2579" s="1367"/>
      <c r="F2579" s="1790"/>
      <c r="G2579" s="840"/>
      <c r="H2579" s="841"/>
      <c r="I2579" s="1790"/>
      <c r="J2579" s="2173"/>
      <c r="K2579" s="2173"/>
      <c r="L2579" s="2173"/>
      <c r="M2579" s="2175">
        <v>0</v>
      </c>
      <c r="N2579" s="2175"/>
      <c r="O2579" s="1801"/>
      <c r="P2579" s="1797"/>
      <c r="Q2579" s="1804"/>
      <c r="R2579" s="1808"/>
      <c r="S2579" s="846">
        <f>R2579*E2577</f>
        <v>0</v>
      </c>
      <c r="T2579" s="1806"/>
    </row>
    <row r="2580" spans="1:20" ht="12" hidden="1" customHeight="1">
      <c r="A2580" s="1789"/>
      <c r="B2580" s="1789"/>
      <c r="C2580" s="2173"/>
      <c r="D2580" s="1789"/>
      <c r="E2580" s="1367"/>
      <c r="F2580" s="1790"/>
      <c r="G2580" s="840"/>
      <c r="H2580" s="841"/>
      <c r="I2580" s="1790"/>
      <c r="J2580" s="2173"/>
      <c r="K2580" s="2173"/>
      <c r="L2580" s="2173"/>
      <c r="M2580" s="2175">
        <v>0</v>
      </c>
      <c r="N2580" s="2175"/>
      <c r="O2580" s="1801"/>
      <c r="P2580" s="1797"/>
      <c r="Q2580" s="1804"/>
      <c r="R2580" s="1808"/>
      <c r="S2580" s="846">
        <f>R2580*E2577</f>
        <v>0</v>
      </c>
      <c r="T2580" s="1806"/>
    </row>
    <row r="2581" spans="1:20" ht="12" hidden="1" customHeight="1">
      <c r="A2581" s="1789"/>
      <c r="B2581" s="1789"/>
      <c r="C2581" s="2173"/>
      <c r="D2581" s="1789"/>
      <c r="E2581" s="1367"/>
      <c r="F2581" s="1790"/>
      <c r="G2581" s="840"/>
      <c r="H2581" s="841"/>
      <c r="I2581" s="1790"/>
      <c r="J2581" s="2173"/>
      <c r="K2581" s="2173"/>
      <c r="L2581" s="2173"/>
      <c r="M2581" s="2175">
        <v>0</v>
      </c>
      <c r="N2581" s="2175"/>
      <c r="O2581" s="1801"/>
      <c r="P2581" s="1797"/>
      <c r="Q2581" s="1804"/>
      <c r="R2581" s="1808"/>
      <c r="S2581" s="846">
        <f>R2581*E2577</f>
        <v>0</v>
      </c>
      <c r="T2581" s="1806"/>
    </row>
    <row r="2582" spans="1:20" ht="12" hidden="1" customHeight="1">
      <c r="A2582" s="1789"/>
      <c r="B2582" s="1789"/>
      <c r="C2582" s="2173"/>
      <c r="D2582" s="1789"/>
      <c r="E2582" s="1367"/>
      <c r="F2582" s="1790"/>
      <c r="G2582" s="840"/>
      <c r="H2582" s="841"/>
      <c r="I2582" s="1790"/>
      <c r="J2582" s="2173"/>
      <c r="K2582" s="2173"/>
      <c r="L2582" s="2173"/>
      <c r="M2582" s="2175">
        <v>0</v>
      </c>
      <c r="N2582" s="2175"/>
      <c r="O2582" s="1801"/>
      <c r="P2582" s="1797"/>
      <c r="Q2582" s="1804"/>
      <c r="R2582" s="1808"/>
      <c r="S2582" s="846">
        <f>R2582*E2577</f>
        <v>0</v>
      </c>
      <c r="T2582" s="1806"/>
    </row>
    <row r="2583" spans="1:20" ht="12" hidden="1" customHeight="1">
      <c r="A2583" s="1789"/>
      <c r="B2583" s="1789"/>
      <c r="C2583" s="2173"/>
      <c r="D2583" s="1789"/>
      <c r="E2583" s="1367"/>
      <c r="F2583" s="1790"/>
      <c r="G2583" s="840"/>
      <c r="H2583" s="841"/>
      <c r="I2583" s="1790"/>
      <c r="J2583" s="2173"/>
      <c r="K2583" s="2173"/>
      <c r="L2583" s="2173"/>
      <c r="M2583" s="2175">
        <v>0</v>
      </c>
      <c r="N2583" s="2175"/>
      <c r="O2583" s="1801"/>
      <c r="P2583" s="1797"/>
      <c r="Q2583" s="1804"/>
      <c r="R2583" s="1808"/>
      <c r="S2583" s="846">
        <f>R2583*E2577</f>
        <v>0</v>
      </c>
      <c r="T2583" s="1806"/>
    </row>
    <row r="2584" spans="1:20" ht="12" hidden="1" customHeight="1">
      <c r="A2584" s="1789"/>
      <c r="B2584" s="1789"/>
      <c r="C2584" s="2173"/>
      <c r="D2584" s="1789"/>
      <c r="E2584" s="1367"/>
      <c r="F2584" s="1790"/>
      <c r="G2584" s="840"/>
      <c r="H2584" s="841"/>
      <c r="I2584" s="1790"/>
      <c r="J2584" s="2173"/>
      <c r="K2584" s="2173"/>
      <c r="L2584" s="2173"/>
      <c r="M2584" s="2175">
        <v>0</v>
      </c>
      <c r="N2584" s="2175"/>
      <c r="O2584" s="1801"/>
      <c r="P2584" s="1797"/>
      <c r="Q2584" s="1804"/>
      <c r="R2584" s="1808"/>
      <c r="S2584" s="846">
        <f>R2584*E2577</f>
        <v>0</v>
      </c>
      <c r="T2584" s="1806"/>
    </row>
    <row r="2585" spans="1:20" ht="12" hidden="1" customHeight="1">
      <c r="A2585" s="1789"/>
      <c r="B2585" s="1789"/>
      <c r="C2585" s="2173"/>
      <c r="D2585" s="1789"/>
      <c r="E2585" s="1367"/>
      <c r="F2585" s="1790"/>
      <c r="G2585" s="840"/>
      <c r="H2585" s="841"/>
      <c r="I2585" s="1790"/>
      <c r="J2585" s="2173"/>
      <c r="K2585" s="2173"/>
      <c r="L2585" s="2173"/>
      <c r="M2585" s="2175">
        <v>0</v>
      </c>
      <c r="N2585" s="2175"/>
      <c r="O2585" s="1801"/>
      <c r="P2585" s="1797"/>
      <c r="Q2585" s="1804"/>
      <c r="R2585" s="1808"/>
      <c r="S2585" s="846">
        <f>R2585*E2577</f>
        <v>0</v>
      </c>
      <c r="T2585" s="1806"/>
    </row>
    <row r="2586" spans="1:20" ht="18.75" customHeight="1">
      <c r="A2586" s="1789">
        <f>A2577+1</f>
        <v>9</v>
      </c>
      <c r="B2586" s="1789"/>
      <c r="C2586" s="1809" t="s">
        <v>2332</v>
      </c>
      <c r="D2586" s="1789" t="s">
        <v>2819</v>
      </c>
      <c r="E2586" s="1812">
        <v>1</v>
      </c>
      <c r="F2586" s="1790">
        <v>0</v>
      </c>
      <c r="G2586" s="840">
        <v>0</v>
      </c>
      <c r="H2586" s="841">
        <v>0</v>
      </c>
      <c r="I2586" s="1790">
        <v>0</v>
      </c>
      <c r="J2586" s="841">
        <v>0</v>
      </c>
      <c r="K2586" s="841">
        <v>0</v>
      </c>
      <c r="L2586" s="841">
        <v>31.615952129999997</v>
      </c>
      <c r="M2586" s="2175">
        <v>40.902414855653717</v>
      </c>
      <c r="N2586" s="2175">
        <v>40.902414855653717</v>
      </c>
      <c r="O2586" s="1196">
        <f>E2586*L2586</f>
        <v>31.615952129999997</v>
      </c>
      <c r="P2586" s="1790" t="s">
        <v>2934</v>
      </c>
      <c r="Q2586" s="1792" t="s">
        <v>2819</v>
      </c>
      <c r="R2586" s="1793">
        <v>1</v>
      </c>
      <c r="S2586" s="844">
        <f>R2586*E2586</f>
        <v>1</v>
      </c>
      <c r="T2586" s="840">
        <v>27.1</v>
      </c>
    </row>
    <row r="2587" spans="1:20" ht="12" hidden="1" customHeight="1">
      <c r="A2587" s="1789"/>
      <c r="B2587" s="1789"/>
      <c r="C2587" s="2173"/>
      <c r="D2587" s="1789"/>
      <c r="E2587" s="1367"/>
      <c r="F2587" s="1790"/>
      <c r="G2587" s="840"/>
      <c r="H2587" s="841"/>
      <c r="I2587" s="1790"/>
      <c r="J2587" s="2173"/>
      <c r="K2587" s="2173"/>
      <c r="L2587" s="2173"/>
      <c r="M2587" s="2175">
        <v>0</v>
      </c>
      <c r="N2587" s="2175"/>
      <c r="O2587" s="1801"/>
      <c r="P2587" s="1797"/>
      <c r="Q2587" s="1804"/>
      <c r="R2587" s="1805"/>
      <c r="S2587" s="846">
        <f>R2587*E2586</f>
        <v>0</v>
      </c>
      <c r="T2587" s="1806"/>
    </row>
    <row r="2588" spans="1:20" ht="12" hidden="1" customHeight="1">
      <c r="A2588" s="1789"/>
      <c r="B2588" s="1789"/>
      <c r="C2588" s="2173"/>
      <c r="D2588" s="1789"/>
      <c r="E2588" s="1367"/>
      <c r="F2588" s="1790"/>
      <c r="G2588" s="840"/>
      <c r="H2588" s="841"/>
      <c r="I2588" s="1790"/>
      <c r="J2588" s="2173"/>
      <c r="K2588" s="2173"/>
      <c r="L2588" s="2173"/>
      <c r="M2588" s="2175">
        <v>0</v>
      </c>
      <c r="N2588" s="2175"/>
      <c r="O2588" s="1801"/>
      <c r="P2588" s="1797"/>
      <c r="Q2588" s="1804"/>
      <c r="R2588" s="1808"/>
      <c r="S2588" s="846">
        <f>R2588*E2586</f>
        <v>0</v>
      </c>
      <c r="T2588" s="1806"/>
    </row>
    <row r="2589" spans="1:20" ht="12" hidden="1" customHeight="1">
      <c r="A2589" s="1789"/>
      <c r="B2589" s="1789"/>
      <c r="C2589" s="2173"/>
      <c r="D2589" s="1789"/>
      <c r="E2589" s="1367"/>
      <c r="F2589" s="1790"/>
      <c r="G2589" s="840"/>
      <c r="H2589" s="841"/>
      <c r="I2589" s="1790"/>
      <c r="J2589" s="2173"/>
      <c r="K2589" s="2173"/>
      <c r="L2589" s="2173"/>
      <c r="M2589" s="2175">
        <v>0</v>
      </c>
      <c r="N2589" s="2175"/>
      <c r="O2589" s="1801"/>
      <c r="P2589" s="1797"/>
      <c r="Q2589" s="1804"/>
      <c r="R2589" s="1808"/>
      <c r="S2589" s="846">
        <f>R2589*E2586</f>
        <v>0</v>
      </c>
      <c r="T2589" s="1806"/>
    </row>
    <row r="2590" spans="1:20" ht="12" hidden="1" customHeight="1">
      <c r="A2590" s="1789"/>
      <c r="B2590" s="1789"/>
      <c r="C2590" s="2173"/>
      <c r="D2590" s="1789"/>
      <c r="E2590" s="1367"/>
      <c r="F2590" s="1790"/>
      <c r="G2590" s="840"/>
      <c r="H2590" s="841"/>
      <c r="I2590" s="1790"/>
      <c r="J2590" s="2173"/>
      <c r="K2590" s="2173"/>
      <c r="L2590" s="2173"/>
      <c r="M2590" s="2175">
        <v>0</v>
      </c>
      <c r="N2590" s="2175"/>
      <c r="O2590" s="1801"/>
      <c r="P2590" s="1797"/>
      <c r="Q2590" s="1804"/>
      <c r="R2590" s="1808"/>
      <c r="S2590" s="846">
        <f>R2590*E2586</f>
        <v>0</v>
      </c>
      <c r="T2590" s="1806"/>
    </row>
    <row r="2591" spans="1:20" ht="12" hidden="1" customHeight="1">
      <c r="A2591" s="1789"/>
      <c r="B2591" s="1789"/>
      <c r="C2591" s="2173"/>
      <c r="D2591" s="1789"/>
      <c r="E2591" s="1367"/>
      <c r="F2591" s="1790"/>
      <c r="G2591" s="840"/>
      <c r="H2591" s="841"/>
      <c r="I2591" s="1790"/>
      <c r="J2591" s="2173"/>
      <c r="K2591" s="2173"/>
      <c r="L2591" s="2173"/>
      <c r="M2591" s="2175">
        <v>0</v>
      </c>
      <c r="N2591" s="2175"/>
      <c r="O2591" s="1801"/>
      <c r="P2591" s="1797"/>
      <c r="Q2591" s="1804"/>
      <c r="R2591" s="1808"/>
      <c r="S2591" s="846">
        <f>R2591*E2586</f>
        <v>0</v>
      </c>
      <c r="T2591" s="1806"/>
    </row>
    <row r="2592" spans="1:20" ht="12" hidden="1" customHeight="1">
      <c r="A2592" s="1789"/>
      <c r="B2592" s="1789"/>
      <c r="C2592" s="2173"/>
      <c r="D2592" s="1789"/>
      <c r="E2592" s="1367"/>
      <c r="F2592" s="1790"/>
      <c r="G2592" s="840"/>
      <c r="H2592" s="841"/>
      <c r="I2592" s="1790"/>
      <c r="J2592" s="2173"/>
      <c r="K2592" s="2173"/>
      <c r="L2592" s="2173"/>
      <c r="M2592" s="2175">
        <v>0</v>
      </c>
      <c r="N2592" s="2175"/>
      <c r="O2592" s="1801"/>
      <c r="P2592" s="1797"/>
      <c r="Q2592" s="1804"/>
      <c r="R2592" s="1808"/>
      <c r="S2592" s="846">
        <f>R2592*E2586</f>
        <v>0</v>
      </c>
      <c r="T2592" s="1806"/>
    </row>
    <row r="2593" spans="1:20" ht="12" hidden="1" customHeight="1">
      <c r="A2593" s="1789"/>
      <c r="B2593" s="1789"/>
      <c r="C2593" s="2173"/>
      <c r="D2593" s="1789"/>
      <c r="E2593" s="1367"/>
      <c r="F2593" s="1790"/>
      <c r="G2593" s="840"/>
      <c r="H2593" s="841"/>
      <c r="I2593" s="1790"/>
      <c r="J2593" s="2173"/>
      <c r="K2593" s="2173"/>
      <c r="L2593" s="2173"/>
      <c r="M2593" s="2175">
        <v>0</v>
      </c>
      <c r="N2593" s="2175"/>
      <c r="O2593" s="1801"/>
      <c r="P2593" s="1797"/>
      <c r="Q2593" s="1804"/>
      <c r="R2593" s="1808"/>
      <c r="S2593" s="846">
        <f>R2593*E2586</f>
        <v>0</v>
      </c>
      <c r="T2593" s="1806"/>
    </row>
    <row r="2594" spans="1:20" ht="12" hidden="1" customHeight="1">
      <c r="A2594" s="1789"/>
      <c r="B2594" s="1789"/>
      <c r="C2594" s="2173"/>
      <c r="D2594" s="1789"/>
      <c r="E2594" s="1367"/>
      <c r="F2594" s="1790"/>
      <c r="G2594" s="840"/>
      <c r="H2594" s="841"/>
      <c r="I2594" s="1790"/>
      <c r="J2594" s="2173"/>
      <c r="K2594" s="2173"/>
      <c r="L2594" s="2173"/>
      <c r="M2594" s="2175">
        <v>0</v>
      </c>
      <c r="N2594" s="2175"/>
      <c r="O2594" s="1801"/>
      <c r="P2594" s="1797"/>
      <c r="Q2594" s="1804"/>
      <c r="R2594" s="1808"/>
      <c r="S2594" s="846">
        <f>R2594*E2586</f>
        <v>0</v>
      </c>
      <c r="T2594" s="1806"/>
    </row>
    <row r="2595" spans="1:20" ht="18.75" customHeight="1">
      <c r="A2595" s="1789">
        <f>A2586+1</f>
        <v>10</v>
      </c>
      <c r="B2595" s="1789"/>
      <c r="C2595" s="1809" t="s">
        <v>2333</v>
      </c>
      <c r="D2595" s="1789" t="s">
        <v>2819</v>
      </c>
      <c r="E2595" s="1812">
        <v>2</v>
      </c>
      <c r="F2595" s="1790">
        <v>0</v>
      </c>
      <c r="G2595" s="840">
        <v>0</v>
      </c>
      <c r="H2595" s="841">
        <v>0</v>
      </c>
      <c r="I2595" s="1790">
        <v>0</v>
      </c>
      <c r="J2595" s="841">
        <v>0</v>
      </c>
      <c r="K2595" s="841">
        <v>0</v>
      </c>
      <c r="L2595" s="841">
        <v>38.732457959999998</v>
      </c>
      <c r="M2595" s="2175">
        <v>50.109231483679096</v>
      </c>
      <c r="N2595" s="2175">
        <v>100.21846296735819</v>
      </c>
      <c r="O2595" s="1196">
        <f>E2595*L2595</f>
        <v>77.464915919999996</v>
      </c>
      <c r="P2595" s="1790" t="s">
        <v>2934</v>
      </c>
      <c r="Q2595" s="1792" t="s">
        <v>2819</v>
      </c>
      <c r="R2595" s="1793">
        <v>1</v>
      </c>
      <c r="S2595" s="844">
        <f>R2595*E2595</f>
        <v>2</v>
      </c>
      <c r="T2595" s="840">
        <v>33.200000000000003</v>
      </c>
    </row>
    <row r="2596" spans="1:20" ht="12" hidden="1" customHeight="1">
      <c r="A2596" s="1789"/>
      <c r="B2596" s="1789"/>
      <c r="C2596" s="2173"/>
      <c r="D2596" s="1789"/>
      <c r="E2596" s="1367"/>
      <c r="F2596" s="1790"/>
      <c r="G2596" s="840"/>
      <c r="H2596" s="841"/>
      <c r="I2596" s="1790"/>
      <c r="J2596" s="2173"/>
      <c r="K2596" s="2173"/>
      <c r="L2596" s="2173"/>
      <c r="M2596" s="2175">
        <v>0</v>
      </c>
      <c r="N2596" s="2175"/>
      <c r="O2596" s="1801"/>
      <c r="P2596" s="1797"/>
      <c r="Q2596" s="1804"/>
      <c r="R2596" s="1805"/>
      <c r="S2596" s="846">
        <f>R2596*E2595</f>
        <v>0</v>
      </c>
      <c r="T2596" s="1806"/>
    </row>
    <row r="2597" spans="1:20" ht="12" hidden="1" customHeight="1">
      <c r="A2597" s="1789"/>
      <c r="B2597" s="1789"/>
      <c r="C2597" s="2173"/>
      <c r="D2597" s="1789"/>
      <c r="E2597" s="1367"/>
      <c r="F2597" s="1790"/>
      <c r="G2597" s="840"/>
      <c r="H2597" s="841"/>
      <c r="I2597" s="1790"/>
      <c r="J2597" s="2173"/>
      <c r="K2597" s="2173"/>
      <c r="L2597" s="2173"/>
      <c r="M2597" s="2175">
        <v>0</v>
      </c>
      <c r="N2597" s="2175"/>
      <c r="O2597" s="1801"/>
      <c r="P2597" s="1797"/>
      <c r="Q2597" s="1804"/>
      <c r="R2597" s="1808"/>
      <c r="S2597" s="846">
        <f>R2597*E2595</f>
        <v>0</v>
      </c>
      <c r="T2597" s="1806"/>
    </row>
    <row r="2598" spans="1:20" ht="12" hidden="1" customHeight="1">
      <c r="A2598" s="1789"/>
      <c r="B2598" s="1789"/>
      <c r="C2598" s="2173"/>
      <c r="D2598" s="1789"/>
      <c r="E2598" s="1367"/>
      <c r="F2598" s="1790"/>
      <c r="G2598" s="840"/>
      <c r="H2598" s="841"/>
      <c r="I2598" s="1790"/>
      <c r="J2598" s="2173"/>
      <c r="K2598" s="2173"/>
      <c r="L2598" s="2173"/>
      <c r="M2598" s="2175">
        <v>0</v>
      </c>
      <c r="N2598" s="2175"/>
      <c r="O2598" s="1801"/>
      <c r="P2598" s="1797"/>
      <c r="Q2598" s="1804"/>
      <c r="R2598" s="1808"/>
      <c r="S2598" s="846">
        <f>R2598*E2595</f>
        <v>0</v>
      </c>
      <c r="T2598" s="1806"/>
    </row>
    <row r="2599" spans="1:20" ht="12" hidden="1" customHeight="1">
      <c r="A2599" s="1789"/>
      <c r="B2599" s="1789"/>
      <c r="C2599" s="2173"/>
      <c r="D2599" s="1789"/>
      <c r="E2599" s="1367"/>
      <c r="F2599" s="1790"/>
      <c r="G2599" s="840"/>
      <c r="H2599" s="841"/>
      <c r="I2599" s="1790"/>
      <c r="J2599" s="2173"/>
      <c r="K2599" s="2173"/>
      <c r="L2599" s="2173"/>
      <c r="M2599" s="2175">
        <v>0</v>
      </c>
      <c r="N2599" s="2175"/>
      <c r="O2599" s="1801"/>
      <c r="P2599" s="1797"/>
      <c r="Q2599" s="1804"/>
      <c r="R2599" s="1808"/>
      <c r="S2599" s="846">
        <f>R2599*E2595</f>
        <v>0</v>
      </c>
      <c r="T2599" s="1806"/>
    </row>
    <row r="2600" spans="1:20" ht="12" hidden="1" customHeight="1">
      <c r="A2600" s="1789"/>
      <c r="B2600" s="1789"/>
      <c r="C2600" s="2173"/>
      <c r="D2600" s="1789"/>
      <c r="E2600" s="1367"/>
      <c r="F2600" s="1790"/>
      <c r="G2600" s="840"/>
      <c r="H2600" s="841"/>
      <c r="I2600" s="1790"/>
      <c r="J2600" s="2173"/>
      <c r="K2600" s="2173"/>
      <c r="L2600" s="2173"/>
      <c r="M2600" s="2175">
        <v>0</v>
      </c>
      <c r="N2600" s="2175"/>
      <c r="O2600" s="1801"/>
      <c r="P2600" s="1797"/>
      <c r="Q2600" s="1804"/>
      <c r="R2600" s="1808"/>
      <c r="S2600" s="846">
        <f>R2600*E2595</f>
        <v>0</v>
      </c>
      <c r="T2600" s="1806"/>
    </row>
    <row r="2601" spans="1:20" ht="12" hidden="1" customHeight="1">
      <c r="A2601" s="1789"/>
      <c r="B2601" s="1789"/>
      <c r="C2601" s="2173"/>
      <c r="D2601" s="1789"/>
      <c r="E2601" s="1367"/>
      <c r="F2601" s="1790"/>
      <c r="G2601" s="840"/>
      <c r="H2601" s="841"/>
      <c r="I2601" s="1790"/>
      <c r="J2601" s="2173"/>
      <c r="K2601" s="2173"/>
      <c r="L2601" s="2173"/>
      <c r="M2601" s="2175">
        <v>0</v>
      </c>
      <c r="N2601" s="2175"/>
      <c r="O2601" s="1801"/>
      <c r="P2601" s="1797"/>
      <c r="Q2601" s="1804"/>
      <c r="R2601" s="1808"/>
      <c r="S2601" s="846">
        <f>R2601*E2595</f>
        <v>0</v>
      </c>
      <c r="T2601" s="1806"/>
    </row>
    <row r="2602" spans="1:20" ht="12" hidden="1" customHeight="1">
      <c r="A2602" s="1789"/>
      <c r="B2602" s="1789"/>
      <c r="C2602" s="2173"/>
      <c r="D2602" s="1789"/>
      <c r="E2602" s="1367"/>
      <c r="F2602" s="1790"/>
      <c r="G2602" s="840"/>
      <c r="H2602" s="841"/>
      <c r="I2602" s="1790"/>
      <c r="J2602" s="2173"/>
      <c r="K2602" s="2173"/>
      <c r="L2602" s="2173"/>
      <c r="M2602" s="2175">
        <v>0</v>
      </c>
      <c r="N2602" s="2175"/>
      <c r="O2602" s="1801"/>
      <c r="P2602" s="1797"/>
      <c r="Q2602" s="1804"/>
      <c r="R2602" s="1808"/>
      <c r="S2602" s="846">
        <f>R2602*E2595</f>
        <v>0</v>
      </c>
      <c r="T2602" s="1806"/>
    </row>
    <row r="2603" spans="1:20" ht="12" hidden="1" customHeight="1">
      <c r="A2603" s="1789"/>
      <c r="B2603" s="1789"/>
      <c r="C2603" s="2173"/>
      <c r="D2603" s="1789"/>
      <c r="E2603" s="1367"/>
      <c r="F2603" s="1790"/>
      <c r="G2603" s="840"/>
      <c r="H2603" s="841"/>
      <c r="I2603" s="1790"/>
      <c r="J2603" s="2173"/>
      <c r="K2603" s="2173"/>
      <c r="L2603" s="2173"/>
      <c r="M2603" s="2175">
        <v>0</v>
      </c>
      <c r="N2603" s="2175"/>
      <c r="O2603" s="1801"/>
      <c r="P2603" s="1797"/>
      <c r="Q2603" s="1804"/>
      <c r="R2603" s="1808"/>
      <c r="S2603" s="846">
        <f>R2603*E2595</f>
        <v>0</v>
      </c>
      <c r="T2603" s="1806"/>
    </row>
    <row r="2604" spans="1:20" s="2487" customFormat="1" ht="26.25" customHeight="1">
      <c r="A2604" s="1789">
        <f>A2595+1</f>
        <v>11</v>
      </c>
      <c r="B2604" s="1789" t="s">
        <v>376</v>
      </c>
      <c r="C2604" s="1809" t="s">
        <v>2334</v>
      </c>
      <c r="D2604" s="1789" t="s">
        <v>2819</v>
      </c>
      <c r="E2604" s="2484">
        <v>1</v>
      </c>
      <c r="F2604" s="1790">
        <v>1.51</v>
      </c>
      <c r="G2604" s="2220">
        <v>1.51</v>
      </c>
      <c r="H2604" s="2285">
        <v>2.1912446562680534</v>
      </c>
      <c r="I2604" s="1790">
        <v>0.13</v>
      </c>
      <c r="J2604" s="2285">
        <v>0.13</v>
      </c>
      <c r="K2604" s="2285">
        <v>0.39650259999999998</v>
      </c>
      <c r="L2604" s="2285">
        <v>5.8332014999999995</v>
      </c>
      <c r="M2604" s="2175">
        <v>10.894409824850566</v>
      </c>
      <c r="N2604" s="2485">
        <v>10.894409824850566</v>
      </c>
      <c r="O2604" s="2200">
        <f>E2604*L2604</f>
        <v>5.8332014999999995</v>
      </c>
      <c r="P2604" s="1790" t="s">
        <v>378</v>
      </c>
      <c r="Q2604" s="1792" t="s">
        <v>2819</v>
      </c>
      <c r="R2604" s="2486">
        <v>1</v>
      </c>
      <c r="S2604" s="1790">
        <f>R2604*E2604</f>
        <v>1</v>
      </c>
      <c r="T2604" s="2277">
        <v>5</v>
      </c>
    </row>
    <row r="2605" spans="1:20" s="2488" customFormat="1" ht="12" hidden="1" customHeight="1">
      <c r="A2605" s="1789"/>
      <c r="B2605" s="1789"/>
      <c r="C2605" s="1809"/>
      <c r="D2605" s="1789"/>
      <c r="E2605" s="2173"/>
      <c r="F2605" s="1790"/>
      <c r="G2605" s="2220"/>
      <c r="H2605" s="2285"/>
      <c r="I2605" s="1790"/>
      <c r="J2605" s="2305"/>
      <c r="K2605" s="2305"/>
      <c r="L2605" s="2266"/>
      <c r="M2605" s="2175">
        <v>0</v>
      </c>
      <c r="N2605" s="2237"/>
      <c r="O2605" s="1801"/>
      <c r="P2605" s="1797"/>
      <c r="Q2605" s="1804"/>
      <c r="R2605" s="1808"/>
      <c r="S2605" s="1797">
        <f>R2605*E2604</f>
        <v>0</v>
      </c>
      <c r="T2605" s="1806"/>
    </row>
    <row r="2606" spans="1:20" s="2488" customFormat="1" ht="12" hidden="1" customHeight="1">
      <c r="A2606" s="1789"/>
      <c r="B2606" s="1789"/>
      <c r="C2606" s="1809"/>
      <c r="D2606" s="1789"/>
      <c r="E2606" s="2173"/>
      <c r="F2606" s="1790"/>
      <c r="G2606" s="2220"/>
      <c r="H2606" s="2285"/>
      <c r="I2606" s="1790"/>
      <c r="J2606" s="2305"/>
      <c r="K2606" s="2305"/>
      <c r="L2606" s="2266"/>
      <c r="M2606" s="2175">
        <v>0</v>
      </c>
      <c r="N2606" s="2237"/>
      <c r="O2606" s="1801"/>
      <c r="P2606" s="1797"/>
      <c r="Q2606" s="1804"/>
      <c r="R2606" s="1808"/>
      <c r="S2606" s="1797">
        <f>R2606*E2604</f>
        <v>0</v>
      </c>
      <c r="T2606" s="1806"/>
    </row>
    <row r="2607" spans="1:20" s="2488" customFormat="1" ht="12" hidden="1" customHeight="1">
      <c r="A2607" s="1789"/>
      <c r="B2607" s="1789"/>
      <c r="C2607" s="1809"/>
      <c r="D2607" s="1789"/>
      <c r="E2607" s="2173"/>
      <c r="F2607" s="1790"/>
      <c r="G2607" s="2220"/>
      <c r="H2607" s="2285"/>
      <c r="I2607" s="1790"/>
      <c r="J2607" s="2305"/>
      <c r="K2607" s="2305"/>
      <c r="L2607" s="2266"/>
      <c r="M2607" s="2175">
        <v>0</v>
      </c>
      <c r="N2607" s="2237"/>
      <c r="O2607" s="1801"/>
      <c r="P2607" s="1797"/>
      <c r="Q2607" s="1804"/>
      <c r="R2607" s="1808"/>
      <c r="S2607" s="1797">
        <f>R2607*E2604</f>
        <v>0</v>
      </c>
      <c r="T2607" s="1806"/>
    </row>
    <row r="2608" spans="1:20" s="2488" customFormat="1" ht="12" hidden="1" customHeight="1">
      <c r="A2608" s="1789"/>
      <c r="B2608" s="1789"/>
      <c r="C2608" s="1809"/>
      <c r="D2608" s="1789"/>
      <c r="E2608" s="2173"/>
      <c r="F2608" s="1790"/>
      <c r="G2608" s="2220"/>
      <c r="H2608" s="2285"/>
      <c r="I2608" s="1790"/>
      <c r="J2608" s="2305"/>
      <c r="K2608" s="2305"/>
      <c r="L2608" s="2266"/>
      <c r="M2608" s="2175">
        <v>0</v>
      </c>
      <c r="N2608" s="2237"/>
      <c r="O2608" s="1801"/>
      <c r="P2608" s="1797"/>
      <c r="Q2608" s="1804"/>
      <c r="R2608" s="1808"/>
      <c r="S2608" s="1797">
        <f>R2608*E2604</f>
        <v>0</v>
      </c>
      <c r="T2608" s="1806"/>
    </row>
    <row r="2609" spans="1:20" s="2488" customFormat="1" ht="12" hidden="1" customHeight="1">
      <c r="A2609" s="1789"/>
      <c r="B2609" s="1789"/>
      <c r="C2609" s="1809"/>
      <c r="D2609" s="1789"/>
      <c r="E2609" s="2173"/>
      <c r="F2609" s="1790"/>
      <c r="G2609" s="2220"/>
      <c r="H2609" s="2285"/>
      <c r="I2609" s="1790"/>
      <c r="J2609" s="2305"/>
      <c r="K2609" s="2305"/>
      <c r="L2609" s="2266"/>
      <c r="M2609" s="2175">
        <v>0</v>
      </c>
      <c r="N2609" s="2237"/>
      <c r="O2609" s="1801"/>
      <c r="P2609" s="1797"/>
      <c r="Q2609" s="1804"/>
      <c r="R2609" s="1808"/>
      <c r="S2609" s="1797">
        <f>R2609*E2604</f>
        <v>0</v>
      </c>
      <c r="T2609" s="1806"/>
    </row>
    <row r="2610" spans="1:20" s="2488" customFormat="1" ht="12" hidden="1" customHeight="1">
      <c r="A2610" s="1789"/>
      <c r="B2610" s="1789"/>
      <c r="C2610" s="1809"/>
      <c r="D2610" s="1789"/>
      <c r="E2610" s="2173"/>
      <c r="F2610" s="1790"/>
      <c r="G2610" s="2220"/>
      <c r="H2610" s="2285"/>
      <c r="I2610" s="1790"/>
      <c r="J2610" s="2305"/>
      <c r="K2610" s="2305"/>
      <c r="L2610" s="2266"/>
      <c r="M2610" s="2175">
        <v>0</v>
      </c>
      <c r="N2610" s="2237"/>
      <c r="O2610" s="1801"/>
      <c r="P2610" s="1797"/>
      <c r="Q2610" s="1804"/>
      <c r="R2610" s="1808"/>
      <c r="S2610" s="1797">
        <f>R2610*E2604</f>
        <v>0</v>
      </c>
      <c r="T2610" s="1806"/>
    </row>
    <row r="2611" spans="1:20" s="2488" customFormat="1" ht="12" hidden="1" customHeight="1">
      <c r="A2611" s="1789"/>
      <c r="B2611" s="1789"/>
      <c r="C2611" s="1809"/>
      <c r="D2611" s="1789"/>
      <c r="E2611" s="2173"/>
      <c r="F2611" s="1790"/>
      <c r="G2611" s="2220"/>
      <c r="H2611" s="2285"/>
      <c r="I2611" s="1790"/>
      <c r="J2611" s="2305"/>
      <c r="K2611" s="2305"/>
      <c r="L2611" s="2266"/>
      <c r="M2611" s="2175">
        <v>0</v>
      </c>
      <c r="N2611" s="2237"/>
      <c r="O2611" s="1801"/>
      <c r="P2611" s="1797"/>
      <c r="Q2611" s="1804"/>
      <c r="R2611" s="1808"/>
      <c r="S2611" s="1797">
        <f>R2611*E2604</f>
        <v>0</v>
      </c>
      <c r="T2611" s="1806"/>
    </row>
    <row r="2612" spans="1:20" s="2488" customFormat="1" ht="12" hidden="1" customHeight="1">
      <c r="A2612" s="1789"/>
      <c r="B2612" s="1789"/>
      <c r="C2612" s="1809"/>
      <c r="D2612" s="1789"/>
      <c r="E2612" s="2173"/>
      <c r="F2612" s="1790"/>
      <c r="G2612" s="2220"/>
      <c r="H2612" s="2285"/>
      <c r="I2612" s="1790"/>
      <c r="J2612" s="2305"/>
      <c r="K2612" s="2305"/>
      <c r="L2612" s="2266"/>
      <c r="M2612" s="2175">
        <v>0</v>
      </c>
      <c r="N2612" s="2237"/>
      <c r="O2612" s="1801"/>
      <c r="P2612" s="1797"/>
      <c r="Q2612" s="1804"/>
      <c r="R2612" s="1808"/>
      <c r="S2612" s="1797">
        <f>R2612*E2604</f>
        <v>0</v>
      </c>
      <c r="T2612" s="1806"/>
    </row>
    <row r="2613" spans="1:20" s="2487" customFormat="1" ht="18" customHeight="1">
      <c r="A2613" s="1789">
        <f>A2604+1</f>
        <v>12</v>
      </c>
      <c r="B2613" s="1789" t="s">
        <v>376</v>
      </c>
      <c r="C2613" s="1809" t="s">
        <v>2335</v>
      </c>
      <c r="D2613" s="1789" t="s">
        <v>2819</v>
      </c>
      <c r="E2613" s="2484">
        <v>135</v>
      </c>
      <c r="F2613" s="1790">
        <v>1.51</v>
      </c>
      <c r="G2613" s="2220">
        <v>203.85</v>
      </c>
      <c r="H2613" s="2285">
        <v>2.1912446562680534</v>
      </c>
      <c r="I2613" s="1790">
        <v>0.13</v>
      </c>
      <c r="J2613" s="2285">
        <v>17.55</v>
      </c>
      <c r="K2613" s="2285">
        <v>0.39650259999999998</v>
      </c>
      <c r="L2613" s="2285">
        <v>2.0999525399999999</v>
      </c>
      <c r="M2613" s="2175">
        <v>6.0646043806405308</v>
      </c>
      <c r="N2613" s="2485">
        <v>818.72159138647169</v>
      </c>
      <c r="O2613" s="2200">
        <f>E2613*L2613</f>
        <v>283.49359290000001</v>
      </c>
      <c r="P2613" s="1790" t="s">
        <v>378</v>
      </c>
      <c r="Q2613" s="1792" t="s">
        <v>2819</v>
      </c>
      <c r="R2613" s="2486">
        <v>1</v>
      </c>
      <c r="S2613" s="1790">
        <f>R2613*E2613</f>
        <v>135</v>
      </c>
      <c r="T2613" s="2277">
        <v>1.8</v>
      </c>
    </row>
    <row r="2614" spans="1:20" s="2488" customFormat="1" ht="12" hidden="1" customHeight="1">
      <c r="A2614" s="1789"/>
      <c r="B2614" s="1789"/>
      <c r="C2614" s="1809"/>
      <c r="D2614" s="1789"/>
      <c r="E2614" s="2173"/>
      <c r="F2614" s="1790"/>
      <c r="G2614" s="2220"/>
      <c r="H2614" s="2285"/>
      <c r="I2614" s="1790"/>
      <c r="J2614" s="2305"/>
      <c r="K2614" s="2305"/>
      <c r="L2614" s="2266"/>
      <c r="M2614" s="2175">
        <v>0</v>
      </c>
      <c r="N2614" s="2237"/>
      <c r="O2614" s="1801"/>
      <c r="P2614" s="1797"/>
      <c r="Q2614" s="1804"/>
      <c r="R2614" s="1808"/>
      <c r="S2614" s="1797">
        <f>R2614*E2613</f>
        <v>0</v>
      </c>
      <c r="T2614" s="1806"/>
    </row>
    <row r="2615" spans="1:20" s="2488" customFormat="1" ht="12" hidden="1" customHeight="1">
      <c r="A2615" s="1789"/>
      <c r="B2615" s="1789"/>
      <c r="C2615" s="1809"/>
      <c r="D2615" s="1789"/>
      <c r="E2615" s="2173"/>
      <c r="F2615" s="1790"/>
      <c r="G2615" s="2220"/>
      <c r="H2615" s="2285"/>
      <c r="I2615" s="1790"/>
      <c r="J2615" s="2305"/>
      <c r="K2615" s="2305"/>
      <c r="L2615" s="2266"/>
      <c r="M2615" s="2175">
        <v>0</v>
      </c>
      <c r="N2615" s="2237"/>
      <c r="O2615" s="1801"/>
      <c r="P2615" s="1797"/>
      <c r="Q2615" s="1804"/>
      <c r="R2615" s="1808"/>
      <c r="S2615" s="1797">
        <f>R2615*E2613</f>
        <v>0</v>
      </c>
      <c r="T2615" s="1806"/>
    </row>
    <row r="2616" spans="1:20" s="2488" customFormat="1" ht="12" hidden="1" customHeight="1">
      <c r="A2616" s="1789"/>
      <c r="B2616" s="1789"/>
      <c r="C2616" s="1809"/>
      <c r="D2616" s="1789"/>
      <c r="E2616" s="2173"/>
      <c r="F2616" s="1790"/>
      <c r="G2616" s="2220"/>
      <c r="H2616" s="2285"/>
      <c r="I2616" s="1790"/>
      <c r="J2616" s="2305"/>
      <c r="K2616" s="2305"/>
      <c r="L2616" s="2266"/>
      <c r="M2616" s="2175">
        <v>0</v>
      </c>
      <c r="N2616" s="2237"/>
      <c r="O2616" s="1801"/>
      <c r="P2616" s="1797"/>
      <c r="Q2616" s="1804"/>
      <c r="R2616" s="1808"/>
      <c r="S2616" s="1797">
        <f>R2616*E2613</f>
        <v>0</v>
      </c>
      <c r="T2616" s="1806"/>
    </row>
    <row r="2617" spans="1:20" s="2488" customFormat="1" ht="12" hidden="1" customHeight="1">
      <c r="A2617" s="1789"/>
      <c r="B2617" s="1789"/>
      <c r="C2617" s="1809"/>
      <c r="D2617" s="1789"/>
      <c r="E2617" s="2173"/>
      <c r="F2617" s="1790"/>
      <c r="G2617" s="2220"/>
      <c r="H2617" s="2285"/>
      <c r="I2617" s="1790"/>
      <c r="J2617" s="2305"/>
      <c r="K2617" s="2305"/>
      <c r="L2617" s="2266"/>
      <c r="M2617" s="2175">
        <v>0</v>
      </c>
      <c r="N2617" s="2237"/>
      <c r="O2617" s="1801"/>
      <c r="P2617" s="1797"/>
      <c r="Q2617" s="1804"/>
      <c r="R2617" s="1808"/>
      <c r="S2617" s="1797">
        <f>R2617*E2613</f>
        <v>0</v>
      </c>
      <c r="T2617" s="1806"/>
    </row>
    <row r="2618" spans="1:20" s="2488" customFormat="1" ht="12" hidden="1" customHeight="1">
      <c r="A2618" s="1789"/>
      <c r="B2618" s="1789"/>
      <c r="C2618" s="1809"/>
      <c r="D2618" s="1789"/>
      <c r="E2618" s="2173"/>
      <c r="F2618" s="1790"/>
      <c r="G2618" s="2220"/>
      <c r="H2618" s="2285"/>
      <c r="I2618" s="1790"/>
      <c r="J2618" s="2305"/>
      <c r="K2618" s="2305"/>
      <c r="L2618" s="2266"/>
      <c r="M2618" s="2175">
        <v>0</v>
      </c>
      <c r="N2618" s="2237"/>
      <c r="O2618" s="1801"/>
      <c r="P2618" s="1797"/>
      <c r="Q2618" s="1804"/>
      <c r="R2618" s="1808"/>
      <c r="S2618" s="1797">
        <f>R2618*E2613</f>
        <v>0</v>
      </c>
      <c r="T2618" s="1806"/>
    </row>
    <row r="2619" spans="1:20" s="2488" customFormat="1" ht="12" hidden="1" customHeight="1">
      <c r="A2619" s="1789"/>
      <c r="B2619" s="1789"/>
      <c r="C2619" s="1809"/>
      <c r="D2619" s="1789"/>
      <c r="E2619" s="2173"/>
      <c r="F2619" s="1790"/>
      <c r="G2619" s="2220"/>
      <c r="H2619" s="2285"/>
      <c r="I2619" s="1790"/>
      <c r="J2619" s="2305"/>
      <c r="K2619" s="2305"/>
      <c r="L2619" s="2266"/>
      <c r="M2619" s="2175">
        <v>0</v>
      </c>
      <c r="N2619" s="2237"/>
      <c r="O2619" s="1801"/>
      <c r="P2619" s="1797"/>
      <c r="Q2619" s="1804"/>
      <c r="R2619" s="1808"/>
      <c r="S2619" s="1797">
        <f>R2619*E2613</f>
        <v>0</v>
      </c>
      <c r="T2619" s="1806"/>
    </row>
    <row r="2620" spans="1:20" s="2488" customFormat="1" ht="12" hidden="1" customHeight="1">
      <c r="A2620" s="1789"/>
      <c r="B2620" s="1789"/>
      <c r="C2620" s="1809"/>
      <c r="D2620" s="1789"/>
      <c r="E2620" s="2173"/>
      <c r="F2620" s="1790"/>
      <c r="G2620" s="2220"/>
      <c r="H2620" s="2285"/>
      <c r="I2620" s="1790"/>
      <c r="J2620" s="2305"/>
      <c r="K2620" s="2305"/>
      <c r="L2620" s="2266"/>
      <c r="M2620" s="2175">
        <v>0</v>
      </c>
      <c r="N2620" s="2237"/>
      <c r="O2620" s="1801"/>
      <c r="P2620" s="1797"/>
      <c r="Q2620" s="1804"/>
      <c r="R2620" s="1808"/>
      <c r="S2620" s="1797">
        <f>R2620*E2613</f>
        <v>0</v>
      </c>
      <c r="T2620" s="1806"/>
    </row>
    <row r="2621" spans="1:20" s="2488" customFormat="1" ht="12" hidden="1" customHeight="1">
      <c r="A2621" s="1789"/>
      <c r="B2621" s="1789"/>
      <c r="C2621" s="1809"/>
      <c r="D2621" s="1789"/>
      <c r="E2621" s="2173"/>
      <c r="F2621" s="1790"/>
      <c r="G2621" s="2220"/>
      <c r="H2621" s="2285"/>
      <c r="I2621" s="1790"/>
      <c r="J2621" s="2305"/>
      <c r="K2621" s="2305"/>
      <c r="L2621" s="2266"/>
      <c r="M2621" s="2175">
        <v>0</v>
      </c>
      <c r="N2621" s="2237"/>
      <c r="O2621" s="1801"/>
      <c r="P2621" s="1797"/>
      <c r="Q2621" s="1804"/>
      <c r="R2621" s="1808"/>
      <c r="S2621" s="1797">
        <f>R2621*E2613</f>
        <v>0</v>
      </c>
      <c r="T2621" s="1806"/>
    </row>
    <row r="2622" spans="1:20" s="2487" customFormat="1" ht="21.75" customHeight="1">
      <c r="A2622" s="1789">
        <f>A2613+1</f>
        <v>13</v>
      </c>
      <c r="B2622" s="1789" t="s">
        <v>376</v>
      </c>
      <c r="C2622" s="1809" t="s">
        <v>2336</v>
      </c>
      <c r="D2622" s="1789" t="s">
        <v>2819</v>
      </c>
      <c r="E2622" s="2484">
        <v>1</v>
      </c>
      <c r="F2622" s="1790">
        <v>1.51</v>
      </c>
      <c r="G2622" s="2220">
        <v>1.51</v>
      </c>
      <c r="H2622" s="2285">
        <v>2.1912446562680534</v>
      </c>
      <c r="I2622" s="1790">
        <v>0.13</v>
      </c>
      <c r="J2622" s="2285">
        <v>0.13</v>
      </c>
      <c r="K2622" s="2285">
        <v>0.39650259999999998</v>
      </c>
      <c r="L2622" s="2285">
        <v>2.7999367199999994</v>
      </c>
      <c r="M2622" s="2175">
        <v>6.970192901429912</v>
      </c>
      <c r="N2622" s="2485">
        <v>6.970192901429912</v>
      </c>
      <c r="O2622" s="2200">
        <f>E2622*L2622</f>
        <v>2.7999367199999994</v>
      </c>
      <c r="P2622" s="1790" t="s">
        <v>378</v>
      </c>
      <c r="Q2622" s="1792" t="s">
        <v>2819</v>
      </c>
      <c r="R2622" s="2486">
        <v>1</v>
      </c>
      <c r="S2622" s="1790">
        <f>R2622*E2622</f>
        <v>1</v>
      </c>
      <c r="T2622" s="2277">
        <v>2.4</v>
      </c>
    </row>
    <row r="2623" spans="1:20" s="2488" customFormat="1" ht="12" hidden="1" customHeight="1">
      <c r="A2623" s="1789"/>
      <c r="B2623" s="1789"/>
      <c r="C2623" s="2482"/>
      <c r="D2623" s="1789"/>
      <c r="E2623" s="2173"/>
      <c r="F2623" s="1790"/>
      <c r="G2623" s="2220"/>
      <c r="H2623" s="2285"/>
      <c r="I2623" s="1790"/>
      <c r="J2623" s="2305"/>
      <c r="K2623" s="2305"/>
      <c r="L2623" s="2266"/>
      <c r="M2623" s="2175">
        <v>0</v>
      </c>
      <c r="N2623" s="2237"/>
      <c r="O2623" s="1801"/>
      <c r="P2623" s="1797"/>
      <c r="Q2623" s="1804"/>
      <c r="R2623" s="1808"/>
      <c r="S2623" s="1797">
        <f>R2623*E2622</f>
        <v>0</v>
      </c>
      <c r="T2623" s="1806"/>
    </row>
    <row r="2624" spans="1:20" s="2488" customFormat="1" ht="12" hidden="1" customHeight="1">
      <c r="A2624" s="1789"/>
      <c r="B2624" s="1789"/>
      <c r="C2624" s="2482"/>
      <c r="D2624" s="1789"/>
      <c r="E2624" s="2173"/>
      <c r="F2624" s="1790"/>
      <c r="G2624" s="2220"/>
      <c r="H2624" s="2285"/>
      <c r="I2624" s="1790"/>
      <c r="J2624" s="2305"/>
      <c r="K2624" s="2305"/>
      <c r="L2624" s="2266"/>
      <c r="M2624" s="2175">
        <v>0</v>
      </c>
      <c r="N2624" s="2237"/>
      <c r="O2624" s="1801"/>
      <c r="P2624" s="1797"/>
      <c r="Q2624" s="1804"/>
      <c r="R2624" s="1808"/>
      <c r="S2624" s="1797">
        <f>R2624*E2622</f>
        <v>0</v>
      </c>
      <c r="T2624" s="1806"/>
    </row>
    <row r="2625" spans="1:20" s="2488" customFormat="1" ht="12" hidden="1" customHeight="1">
      <c r="A2625" s="1789"/>
      <c r="B2625" s="1789"/>
      <c r="C2625" s="2482"/>
      <c r="D2625" s="1789"/>
      <c r="E2625" s="2173"/>
      <c r="F2625" s="1790"/>
      <c r="G2625" s="2220"/>
      <c r="H2625" s="2285"/>
      <c r="I2625" s="1790"/>
      <c r="J2625" s="2305"/>
      <c r="K2625" s="2305"/>
      <c r="L2625" s="2266"/>
      <c r="M2625" s="2175">
        <v>0</v>
      </c>
      <c r="N2625" s="2237"/>
      <c r="O2625" s="1801"/>
      <c r="P2625" s="1797"/>
      <c r="Q2625" s="1804"/>
      <c r="R2625" s="1808"/>
      <c r="S2625" s="1797">
        <f>R2625*E2622</f>
        <v>0</v>
      </c>
      <c r="T2625" s="1806"/>
    </row>
    <row r="2626" spans="1:20" s="2488" customFormat="1" ht="12" hidden="1" customHeight="1">
      <c r="A2626" s="1789"/>
      <c r="B2626" s="1789"/>
      <c r="C2626" s="2482"/>
      <c r="D2626" s="1789"/>
      <c r="E2626" s="2173"/>
      <c r="F2626" s="1790"/>
      <c r="G2626" s="2220"/>
      <c r="H2626" s="2285"/>
      <c r="I2626" s="1790"/>
      <c r="J2626" s="2305"/>
      <c r="K2626" s="2305"/>
      <c r="L2626" s="2266"/>
      <c r="M2626" s="2175">
        <v>0</v>
      </c>
      <c r="N2626" s="2237"/>
      <c r="O2626" s="1801"/>
      <c r="P2626" s="1797"/>
      <c r="Q2626" s="1804"/>
      <c r="R2626" s="1808"/>
      <c r="S2626" s="1797">
        <f>R2626*E2622</f>
        <v>0</v>
      </c>
      <c r="T2626" s="1806"/>
    </row>
    <row r="2627" spans="1:20" s="2488" customFormat="1" ht="12" hidden="1" customHeight="1">
      <c r="A2627" s="1789"/>
      <c r="B2627" s="1789"/>
      <c r="C2627" s="2482"/>
      <c r="D2627" s="1789"/>
      <c r="E2627" s="2173"/>
      <c r="F2627" s="1790"/>
      <c r="G2627" s="2220"/>
      <c r="H2627" s="2285"/>
      <c r="I2627" s="1790"/>
      <c r="J2627" s="2305"/>
      <c r="K2627" s="2305"/>
      <c r="L2627" s="2266"/>
      <c r="M2627" s="2175">
        <v>0</v>
      </c>
      <c r="N2627" s="2237"/>
      <c r="O2627" s="1801"/>
      <c r="P2627" s="1797"/>
      <c r="Q2627" s="1804"/>
      <c r="R2627" s="1808"/>
      <c r="S2627" s="1797">
        <f>R2627*E2622</f>
        <v>0</v>
      </c>
      <c r="T2627" s="1806"/>
    </row>
    <row r="2628" spans="1:20" s="2488" customFormat="1" ht="12" hidden="1" customHeight="1">
      <c r="A2628" s="1789"/>
      <c r="B2628" s="1789"/>
      <c r="C2628" s="2482"/>
      <c r="D2628" s="1789"/>
      <c r="E2628" s="2173"/>
      <c r="F2628" s="1790"/>
      <c r="G2628" s="2220"/>
      <c r="H2628" s="2285"/>
      <c r="I2628" s="1790"/>
      <c r="J2628" s="2305"/>
      <c r="K2628" s="2305"/>
      <c r="L2628" s="2266"/>
      <c r="M2628" s="2175">
        <v>0</v>
      </c>
      <c r="N2628" s="2237"/>
      <c r="O2628" s="1801"/>
      <c r="P2628" s="1797"/>
      <c r="Q2628" s="1804"/>
      <c r="R2628" s="1808"/>
      <c r="S2628" s="1797">
        <f>R2628*E2622</f>
        <v>0</v>
      </c>
      <c r="T2628" s="1806"/>
    </row>
    <row r="2629" spans="1:20" s="2488" customFormat="1" ht="12" hidden="1" customHeight="1">
      <c r="A2629" s="1789"/>
      <c r="B2629" s="1789"/>
      <c r="C2629" s="2482"/>
      <c r="D2629" s="1789"/>
      <c r="E2629" s="2173"/>
      <c r="F2629" s="1790"/>
      <c r="G2629" s="2220"/>
      <c r="H2629" s="2285"/>
      <c r="I2629" s="1790"/>
      <c r="J2629" s="2305"/>
      <c r="K2629" s="2305"/>
      <c r="L2629" s="2266"/>
      <c r="M2629" s="2175">
        <v>0</v>
      </c>
      <c r="N2629" s="2237"/>
      <c r="O2629" s="1801"/>
      <c r="P2629" s="1797"/>
      <c r="Q2629" s="1804"/>
      <c r="R2629" s="1808"/>
      <c r="S2629" s="1797">
        <f>R2629*E2622</f>
        <v>0</v>
      </c>
      <c r="T2629" s="1806"/>
    </row>
    <row r="2630" spans="1:20" s="2488" customFormat="1" ht="12" hidden="1" customHeight="1">
      <c r="A2630" s="1789"/>
      <c r="B2630" s="1789"/>
      <c r="C2630" s="2482"/>
      <c r="D2630" s="1789"/>
      <c r="E2630" s="2173"/>
      <c r="F2630" s="1790"/>
      <c r="G2630" s="2220"/>
      <c r="H2630" s="2285"/>
      <c r="I2630" s="1790"/>
      <c r="J2630" s="2305"/>
      <c r="K2630" s="2305"/>
      <c r="L2630" s="2266"/>
      <c r="M2630" s="2175">
        <v>0</v>
      </c>
      <c r="N2630" s="2237"/>
      <c r="O2630" s="1801"/>
      <c r="P2630" s="1797"/>
      <c r="Q2630" s="1804"/>
      <c r="R2630" s="1808"/>
      <c r="S2630" s="1797">
        <f>R2630*E2622</f>
        <v>0</v>
      </c>
      <c r="T2630" s="1806"/>
    </row>
    <row r="2631" spans="1:20" s="2496" customFormat="1" ht="27.75" customHeight="1">
      <c r="A2631" s="1789">
        <f>A2622+1</f>
        <v>14</v>
      </c>
      <c r="B2631" s="2489" t="s">
        <v>382</v>
      </c>
      <c r="C2631" s="2490" t="s">
        <v>2337</v>
      </c>
      <c r="D2631" s="2489" t="s">
        <v>2819</v>
      </c>
      <c r="E2631" s="2491">
        <v>135</v>
      </c>
      <c r="F2631" s="2492">
        <v>0.13</v>
      </c>
      <c r="G2631" s="2492">
        <v>17.55</v>
      </c>
      <c r="H2631" s="841">
        <v>0.18865020219526288</v>
      </c>
      <c r="I2631" s="1790">
        <v>0</v>
      </c>
      <c r="J2631" s="2493">
        <v>0</v>
      </c>
      <c r="K2631" s="841">
        <v>0</v>
      </c>
      <c r="L2631" s="841">
        <v>1.8782908829999998</v>
      </c>
      <c r="M2631" s="2175">
        <v>2.6740577478490679</v>
      </c>
      <c r="N2631" s="2175">
        <v>360.99779595962417</v>
      </c>
      <c r="O2631" s="2200">
        <f>E2631*L2631</f>
        <v>253.56926920499998</v>
      </c>
      <c r="P2631" s="1790" t="s">
        <v>506</v>
      </c>
      <c r="Q2631" s="2494" t="s">
        <v>2819</v>
      </c>
      <c r="R2631" s="2495">
        <v>1</v>
      </c>
      <c r="S2631" s="844">
        <f>R2631*E2631</f>
        <v>135</v>
      </c>
      <c r="T2631" s="2492">
        <v>1.61</v>
      </c>
    </row>
    <row r="2632" spans="1:20" s="2496" customFormat="1" ht="12" hidden="1" customHeight="1">
      <c r="A2632" s="1789"/>
      <c r="B2632" s="2489"/>
      <c r="C2632" s="2490"/>
      <c r="D2632" s="2489"/>
      <c r="E2632" s="2491"/>
      <c r="F2632" s="2492"/>
      <c r="G2632" s="2492"/>
      <c r="H2632" s="841"/>
      <c r="I2632" s="1790"/>
      <c r="J2632" s="2493"/>
      <c r="K2632" s="2305"/>
      <c r="L2632" s="2266"/>
      <c r="M2632" s="2175">
        <v>0</v>
      </c>
      <c r="N2632" s="2175"/>
      <c r="O2632" s="2200"/>
      <c r="P2632" s="1790"/>
      <c r="Q2632" s="2497"/>
      <c r="R2632" s="2498"/>
      <c r="S2632" s="846">
        <f>R2632*E2631</f>
        <v>0</v>
      </c>
      <c r="T2632" s="2499"/>
    </row>
    <row r="2633" spans="1:20" s="2496" customFormat="1" ht="12" hidden="1" customHeight="1">
      <c r="A2633" s="1789"/>
      <c r="B2633" s="2489"/>
      <c r="C2633" s="2490"/>
      <c r="D2633" s="2489"/>
      <c r="E2633" s="2491"/>
      <c r="F2633" s="2492"/>
      <c r="G2633" s="2492"/>
      <c r="H2633" s="841"/>
      <c r="I2633" s="1790"/>
      <c r="J2633" s="2493"/>
      <c r="K2633" s="2305"/>
      <c r="L2633" s="2266"/>
      <c r="M2633" s="2175">
        <v>0</v>
      </c>
      <c r="N2633" s="2175"/>
      <c r="O2633" s="2200"/>
      <c r="P2633" s="1790"/>
      <c r="Q2633" s="2497"/>
      <c r="R2633" s="2498"/>
      <c r="S2633" s="846">
        <f>R2633*E2631</f>
        <v>0</v>
      </c>
      <c r="T2633" s="2499"/>
    </row>
    <row r="2634" spans="1:20" s="2496" customFormat="1" ht="12" hidden="1" customHeight="1">
      <c r="A2634" s="1789"/>
      <c r="B2634" s="2489"/>
      <c r="C2634" s="2490"/>
      <c r="D2634" s="2489"/>
      <c r="E2634" s="2491"/>
      <c r="F2634" s="2492"/>
      <c r="G2634" s="2492"/>
      <c r="H2634" s="841"/>
      <c r="I2634" s="1790"/>
      <c r="J2634" s="2493"/>
      <c r="K2634" s="2305"/>
      <c r="L2634" s="2266"/>
      <c r="M2634" s="2175">
        <v>0</v>
      </c>
      <c r="N2634" s="2175"/>
      <c r="O2634" s="2200"/>
      <c r="P2634" s="1790"/>
      <c r="Q2634" s="2497"/>
      <c r="R2634" s="2498"/>
      <c r="S2634" s="846">
        <f>R2634*E2631</f>
        <v>0</v>
      </c>
      <c r="T2634" s="2499"/>
    </row>
    <row r="2635" spans="1:20" s="2496" customFormat="1" ht="12" hidden="1" customHeight="1">
      <c r="A2635" s="1789"/>
      <c r="B2635" s="2489"/>
      <c r="C2635" s="2490"/>
      <c r="D2635" s="2489"/>
      <c r="E2635" s="2491"/>
      <c r="F2635" s="2492"/>
      <c r="G2635" s="2492"/>
      <c r="H2635" s="841"/>
      <c r="I2635" s="1790"/>
      <c r="J2635" s="2493"/>
      <c r="K2635" s="2305"/>
      <c r="L2635" s="2266"/>
      <c r="M2635" s="2175">
        <v>0</v>
      </c>
      <c r="N2635" s="2175"/>
      <c r="O2635" s="2200"/>
      <c r="P2635" s="1790"/>
      <c r="Q2635" s="2497"/>
      <c r="R2635" s="2498"/>
      <c r="S2635" s="846">
        <f>R2635*E2631</f>
        <v>0</v>
      </c>
      <c r="T2635" s="2499"/>
    </row>
    <row r="2636" spans="1:20" s="2496" customFormat="1" ht="12" hidden="1" customHeight="1">
      <c r="A2636" s="1789"/>
      <c r="B2636" s="2489"/>
      <c r="C2636" s="2490"/>
      <c r="D2636" s="2489"/>
      <c r="E2636" s="2491"/>
      <c r="F2636" s="2492"/>
      <c r="G2636" s="2492"/>
      <c r="H2636" s="841"/>
      <c r="I2636" s="1790"/>
      <c r="J2636" s="2493"/>
      <c r="K2636" s="2305"/>
      <c r="L2636" s="2266"/>
      <c r="M2636" s="2175">
        <v>0</v>
      </c>
      <c r="N2636" s="2175"/>
      <c r="O2636" s="2200"/>
      <c r="P2636" s="1790"/>
      <c r="Q2636" s="2497"/>
      <c r="R2636" s="2498"/>
      <c r="S2636" s="846">
        <f>R2636*E2631</f>
        <v>0</v>
      </c>
      <c r="T2636" s="2499"/>
    </row>
    <row r="2637" spans="1:20" s="2496" customFormat="1" ht="12" hidden="1" customHeight="1">
      <c r="A2637" s="1789"/>
      <c r="B2637" s="2489"/>
      <c r="C2637" s="2490"/>
      <c r="D2637" s="2489"/>
      <c r="E2637" s="2491"/>
      <c r="F2637" s="2492"/>
      <c r="G2637" s="2492">
        <v>0</v>
      </c>
      <c r="H2637" s="841"/>
      <c r="I2637" s="1790"/>
      <c r="J2637" s="2493">
        <v>0</v>
      </c>
      <c r="K2637" s="2305"/>
      <c r="L2637" s="2266"/>
      <c r="M2637" s="2175">
        <v>0</v>
      </c>
      <c r="N2637" s="2175"/>
      <c r="O2637" s="2200">
        <f>E2637*L2637</f>
        <v>0</v>
      </c>
      <c r="P2637" s="1790"/>
      <c r="Q2637" s="2497"/>
      <c r="R2637" s="2498"/>
      <c r="S2637" s="846">
        <f>R2637*E2631</f>
        <v>0</v>
      </c>
      <c r="T2637" s="2499"/>
    </row>
    <row r="2638" spans="1:20" s="2496" customFormat="1" ht="12" hidden="1" customHeight="1">
      <c r="A2638" s="1789"/>
      <c r="B2638" s="2489"/>
      <c r="C2638" s="2490"/>
      <c r="D2638" s="2489"/>
      <c r="E2638" s="2491"/>
      <c r="F2638" s="2492"/>
      <c r="G2638" s="2492"/>
      <c r="H2638" s="841"/>
      <c r="I2638" s="1790"/>
      <c r="J2638" s="2493"/>
      <c r="K2638" s="2305"/>
      <c r="L2638" s="2266"/>
      <c r="M2638" s="2175">
        <v>0</v>
      </c>
      <c r="N2638" s="2175"/>
      <c r="O2638" s="2200"/>
      <c r="P2638" s="1790"/>
      <c r="Q2638" s="2497"/>
      <c r="R2638" s="2498"/>
      <c r="S2638" s="846">
        <f>R2638*E2631</f>
        <v>0</v>
      </c>
      <c r="T2638" s="2499"/>
    </row>
    <row r="2639" spans="1:20" s="2496" customFormat="1" ht="10.5" hidden="1" customHeight="1">
      <c r="A2639" s="1789"/>
      <c r="B2639" s="2489"/>
      <c r="C2639" s="2490"/>
      <c r="D2639" s="2489"/>
      <c r="E2639" s="2491"/>
      <c r="F2639" s="2492"/>
      <c r="G2639" s="2492"/>
      <c r="H2639" s="841"/>
      <c r="I2639" s="1790"/>
      <c r="J2639" s="2493"/>
      <c r="K2639" s="2305"/>
      <c r="L2639" s="2266"/>
      <c r="M2639" s="2175">
        <v>0</v>
      </c>
      <c r="N2639" s="2175"/>
      <c r="O2639" s="2200"/>
      <c r="P2639" s="1790"/>
      <c r="Q2639" s="2497"/>
      <c r="R2639" s="2498"/>
      <c r="S2639" s="846">
        <f>R2639*E2631</f>
        <v>0</v>
      </c>
      <c r="T2639" s="2499"/>
    </row>
    <row r="2640" spans="1:20" s="2496" customFormat="1" ht="28.5" customHeight="1">
      <c r="A2640" s="1789">
        <f>A2631+1</f>
        <v>15</v>
      </c>
      <c r="B2640" s="2489" t="s">
        <v>382</v>
      </c>
      <c r="C2640" s="2490" t="s">
        <v>2338</v>
      </c>
      <c r="D2640" s="2489" t="s">
        <v>2819</v>
      </c>
      <c r="E2640" s="2491">
        <v>1</v>
      </c>
      <c r="F2640" s="2492">
        <v>0.13</v>
      </c>
      <c r="G2640" s="2492">
        <v>0.13</v>
      </c>
      <c r="H2640" s="841">
        <v>0.18865020219526288</v>
      </c>
      <c r="I2640" s="1790">
        <v>0</v>
      </c>
      <c r="J2640" s="2493">
        <v>0</v>
      </c>
      <c r="K2640" s="841">
        <v>0</v>
      </c>
      <c r="L2640" s="841">
        <v>1.8782908829999998</v>
      </c>
      <c r="M2640" s="2175">
        <v>2.6740577478490679</v>
      </c>
      <c r="N2640" s="2175">
        <v>2.6740577478490679</v>
      </c>
      <c r="O2640" s="2200">
        <f>E2640*L2640</f>
        <v>1.8782908829999998</v>
      </c>
      <c r="P2640" s="1790" t="s">
        <v>506</v>
      </c>
      <c r="Q2640" s="2494" t="s">
        <v>2819</v>
      </c>
      <c r="R2640" s="2495">
        <v>1</v>
      </c>
      <c r="S2640" s="844">
        <f>R2640*E2640</f>
        <v>1</v>
      </c>
      <c r="T2640" s="2492">
        <v>1.61</v>
      </c>
    </row>
    <row r="2641" spans="1:20" s="2496" customFormat="1" ht="12" hidden="1" customHeight="1">
      <c r="A2641" s="1789"/>
      <c r="B2641" s="2489"/>
      <c r="C2641" s="2490"/>
      <c r="D2641" s="2489"/>
      <c r="E2641" s="2491"/>
      <c r="F2641" s="2492"/>
      <c r="G2641" s="2492"/>
      <c r="H2641" s="841"/>
      <c r="I2641" s="1790"/>
      <c r="J2641" s="2493"/>
      <c r="K2641" s="2305"/>
      <c r="L2641" s="2266"/>
      <c r="M2641" s="2175">
        <v>0</v>
      </c>
      <c r="N2641" s="2175"/>
      <c r="O2641" s="2200"/>
      <c r="P2641" s="2200"/>
      <c r="Q2641" s="2497"/>
      <c r="R2641" s="2498"/>
      <c r="S2641" s="846">
        <f>R2641*E2640</f>
        <v>0</v>
      </c>
      <c r="T2641" s="2499"/>
    </row>
    <row r="2642" spans="1:20" s="2496" customFormat="1" ht="12" hidden="1" customHeight="1">
      <c r="A2642" s="1789"/>
      <c r="B2642" s="2489"/>
      <c r="C2642" s="2490"/>
      <c r="D2642" s="2489"/>
      <c r="E2642" s="2491"/>
      <c r="F2642" s="2492"/>
      <c r="G2642" s="2492"/>
      <c r="H2642" s="841"/>
      <c r="I2642" s="1790"/>
      <c r="J2642" s="2493"/>
      <c r="K2642" s="2305"/>
      <c r="L2642" s="2266"/>
      <c r="M2642" s="2175">
        <v>0</v>
      </c>
      <c r="N2642" s="2175"/>
      <c r="O2642" s="2200"/>
      <c r="P2642" s="2200"/>
      <c r="Q2642" s="2497"/>
      <c r="R2642" s="2498"/>
      <c r="S2642" s="846">
        <f>R2642*E2640</f>
        <v>0</v>
      </c>
      <c r="T2642" s="2499"/>
    </row>
    <row r="2643" spans="1:20" s="2496" customFormat="1" ht="12" hidden="1" customHeight="1">
      <c r="A2643" s="1789"/>
      <c r="B2643" s="2489"/>
      <c r="C2643" s="2490"/>
      <c r="D2643" s="2489"/>
      <c r="E2643" s="2491"/>
      <c r="F2643" s="2492"/>
      <c r="G2643" s="2492"/>
      <c r="H2643" s="841"/>
      <c r="I2643" s="1790"/>
      <c r="J2643" s="2493"/>
      <c r="K2643" s="2305"/>
      <c r="L2643" s="2266"/>
      <c r="M2643" s="2175">
        <v>0</v>
      </c>
      <c r="N2643" s="2175"/>
      <c r="O2643" s="2200"/>
      <c r="P2643" s="2200"/>
      <c r="Q2643" s="2497"/>
      <c r="R2643" s="2498"/>
      <c r="S2643" s="846">
        <f>R2643*E2640</f>
        <v>0</v>
      </c>
      <c r="T2643" s="2499"/>
    </row>
    <row r="2644" spans="1:20" s="2496" customFormat="1" ht="12" hidden="1" customHeight="1">
      <c r="A2644" s="1789"/>
      <c r="B2644" s="2489"/>
      <c r="C2644" s="2490"/>
      <c r="D2644" s="2489"/>
      <c r="E2644" s="2491"/>
      <c r="F2644" s="2492"/>
      <c r="G2644" s="2492"/>
      <c r="H2644" s="841"/>
      <c r="I2644" s="1790"/>
      <c r="J2644" s="2493"/>
      <c r="K2644" s="2305"/>
      <c r="L2644" s="2266"/>
      <c r="M2644" s="2175">
        <v>0</v>
      </c>
      <c r="N2644" s="2175"/>
      <c r="O2644" s="2200"/>
      <c r="P2644" s="2200"/>
      <c r="Q2644" s="2497"/>
      <c r="R2644" s="2498"/>
      <c r="S2644" s="846">
        <f>R2644*E2640</f>
        <v>0</v>
      </c>
      <c r="T2644" s="2499"/>
    </row>
    <row r="2645" spans="1:20" s="2496" customFormat="1" ht="12" hidden="1" customHeight="1">
      <c r="A2645" s="1789"/>
      <c r="B2645" s="2489"/>
      <c r="C2645" s="2490"/>
      <c r="D2645" s="2489"/>
      <c r="E2645" s="2491"/>
      <c r="F2645" s="2492"/>
      <c r="G2645" s="2492"/>
      <c r="H2645" s="841"/>
      <c r="I2645" s="1790"/>
      <c r="J2645" s="2493"/>
      <c r="K2645" s="2305"/>
      <c r="L2645" s="2266"/>
      <c r="M2645" s="2175">
        <v>0</v>
      </c>
      <c r="N2645" s="2175"/>
      <c r="O2645" s="2200"/>
      <c r="P2645" s="2200"/>
      <c r="Q2645" s="2497"/>
      <c r="R2645" s="2498"/>
      <c r="S2645" s="846">
        <f>R2645*E2640</f>
        <v>0</v>
      </c>
      <c r="T2645" s="2499"/>
    </row>
    <row r="2646" spans="1:20" s="2496" customFormat="1" ht="12" hidden="1" customHeight="1">
      <c r="A2646" s="1789"/>
      <c r="B2646" s="2489"/>
      <c r="C2646" s="2490"/>
      <c r="D2646" s="2489"/>
      <c r="E2646" s="2491"/>
      <c r="F2646" s="2492"/>
      <c r="G2646" s="2492">
        <v>0</v>
      </c>
      <c r="H2646" s="841"/>
      <c r="I2646" s="1790"/>
      <c r="J2646" s="2493">
        <v>0</v>
      </c>
      <c r="K2646" s="2305"/>
      <c r="L2646" s="2266"/>
      <c r="M2646" s="2175">
        <v>0</v>
      </c>
      <c r="N2646" s="2175"/>
      <c r="O2646" s="2200">
        <f>E2646*L2646</f>
        <v>0</v>
      </c>
      <c r="P2646" s="2200"/>
      <c r="Q2646" s="2497"/>
      <c r="R2646" s="2498"/>
      <c r="S2646" s="846">
        <f>R2646*E2640</f>
        <v>0</v>
      </c>
      <c r="T2646" s="2499"/>
    </row>
    <row r="2647" spans="1:20" s="2496" customFormat="1" ht="12" hidden="1" customHeight="1">
      <c r="A2647" s="1789"/>
      <c r="B2647" s="2489"/>
      <c r="C2647" s="2490"/>
      <c r="D2647" s="2489"/>
      <c r="E2647" s="2491"/>
      <c r="F2647" s="2492"/>
      <c r="G2647" s="2492"/>
      <c r="H2647" s="841"/>
      <c r="I2647" s="1790"/>
      <c r="J2647" s="2493"/>
      <c r="K2647" s="2305"/>
      <c r="L2647" s="2266"/>
      <c r="M2647" s="2175">
        <v>0</v>
      </c>
      <c r="N2647" s="2175"/>
      <c r="O2647" s="2200"/>
      <c r="P2647" s="2200"/>
      <c r="Q2647" s="2497"/>
      <c r="R2647" s="2498"/>
      <c r="S2647" s="846">
        <f>R2647*E2640</f>
        <v>0</v>
      </c>
      <c r="T2647" s="2499"/>
    </row>
    <row r="2648" spans="1:20" s="2496" customFormat="1" ht="12" hidden="1" customHeight="1">
      <c r="A2648" s="1789"/>
      <c r="B2648" s="2489"/>
      <c r="C2648" s="2490"/>
      <c r="D2648" s="2489"/>
      <c r="E2648" s="2491"/>
      <c r="F2648" s="2492"/>
      <c r="G2648" s="2492"/>
      <c r="H2648" s="841"/>
      <c r="I2648" s="1790"/>
      <c r="J2648" s="2493"/>
      <c r="K2648" s="2305"/>
      <c r="L2648" s="2266"/>
      <c r="M2648" s="2175">
        <v>0</v>
      </c>
      <c r="N2648" s="2175"/>
      <c r="O2648" s="2200"/>
      <c r="P2648" s="2200"/>
      <c r="Q2648" s="2497"/>
      <c r="R2648" s="2498"/>
      <c r="S2648" s="846">
        <f>R2648*E2640</f>
        <v>0</v>
      </c>
      <c r="T2648" s="2499"/>
    </row>
    <row r="2649" spans="1:20" s="2487" customFormat="1" ht="21" customHeight="1">
      <c r="A2649" s="1789">
        <f>A2640+1</f>
        <v>16</v>
      </c>
      <c r="B2649" s="1789" t="s">
        <v>376</v>
      </c>
      <c r="C2649" s="2482" t="s">
        <v>2339</v>
      </c>
      <c r="D2649" s="1789" t="s">
        <v>2819</v>
      </c>
      <c r="E2649" s="2484">
        <v>14</v>
      </c>
      <c r="F2649" s="1790">
        <v>1.51</v>
      </c>
      <c r="G2649" s="2220">
        <v>21.14</v>
      </c>
      <c r="H2649" s="2285">
        <v>2.1912446562680534</v>
      </c>
      <c r="I2649" s="1790">
        <v>0.13</v>
      </c>
      <c r="J2649" s="2285">
        <v>1.82</v>
      </c>
      <c r="K2649" s="2285">
        <v>0.39650259999999998</v>
      </c>
      <c r="L2649" s="2285">
        <v>2.9166007499999997</v>
      </c>
      <c r="M2649" s="2175">
        <v>7.1211243215614761</v>
      </c>
      <c r="N2649" s="2485">
        <v>99.695740501860669</v>
      </c>
      <c r="O2649" s="2200">
        <f>E2649*L2649</f>
        <v>40.832410499999995</v>
      </c>
      <c r="P2649" s="1790" t="s">
        <v>378</v>
      </c>
      <c r="Q2649" s="1792" t="s">
        <v>2819</v>
      </c>
      <c r="R2649" s="2486">
        <v>1</v>
      </c>
      <c r="S2649" s="1790">
        <f>R2649*E2649</f>
        <v>14</v>
      </c>
      <c r="T2649" s="2277">
        <v>2.5</v>
      </c>
    </row>
    <row r="2650" spans="1:20" s="2488" customFormat="1" ht="12" hidden="1" customHeight="1">
      <c r="A2650" s="1789"/>
      <c r="B2650" s="1789"/>
      <c r="C2650" s="2482"/>
      <c r="D2650" s="1789"/>
      <c r="E2650" s="2173"/>
      <c r="F2650" s="1790"/>
      <c r="G2650" s="2220"/>
      <c r="H2650" s="2285"/>
      <c r="I2650" s="1790"/>
      <c r="J2650" s="2305"/>
      <c r="K2650" s="2305"/>
      <c r="L2650" s="2266"/>
      <c r="M2650" s="2175">
        <v>0</v>
      </c>
      <c r="N2650" s="2237"/>
      <c r="O2650" s="1801"/>
      <c r="P2650" s="1797"/>
      <c r="Q2650" s="1804"/>
      <c r="R2650" s="1808"/>
      <c r="S2650" s="1797">
        <f>R2650*E2649</f>
        <v>0</v>
      </c>
      <c r="T2650" s="1806"/>
    </row>
    <row r="2651" spans="1:20" s="2488" customFormat="1" ht="12" hidden="1" customHeight="1">
      <c r="A2651" s="1789"/>
      <c r="B2651" s="1789"/>
      <c r="C2651" s="2482"/>
      <c r="D2651" s="1789"/>
      <c r="E2651" s="2173"/>
      <c r="F2651" s="1790"/>
      <c r="G2651" s="2220"/>
      <c r="H2651" s="2285"/>
      <c r="I2651" s="1790"/>
      <c r="J2651" s="2305"/>
      <c r="K2651" s="2305"/>
      <c r="L2651" s="2266"/>
      <c r="M2651" s="2175">
        <v>0</v>
      </c>
      <c r="N2651" s="2237"/>
      <c r="O2651" s="1801"/>
      <c r="P2651" s="1797"/>
      <c r="Q2651" s="1804"/>
      <c r="R2651" s="1808"/>
      <c r="S2651" s="1797">
        <f>R2651*E2649</f>
        <v>0</v>
      </c>
      <c r="T2651" s="1806"/>
    </row>
    <row r="2652" spans="1:20" s="2488" customFormat="1" ht="12" hidden="1" customHeight="1">
      <c r="A2652" s="1789"/>
      <c r="B2652" s="1789"/>
      <c r="C2652" s="2482"/>
      <c r="D2652" s="1789"/>
      <c r="E2652" s="2173"/>
      <c r="F2652" s="1790"/>
      <c r="G2652" s="2220"/>
      <c r="H2652" s="2285"/>
      <c r="I2652" s="1790"/>
      <c r="J2652" s="2305"/>
      <c r="K2652" s="2305"/>
      <c r="L2652" s="2266"/>
      <c r="M2652" s="2175">
        <v>0</v>
      </c>
      <c r="N2652" s="2237"/>
      <c r="O2652" s="1801"/>
      <c r="P2652" s="1797"/>
      <c r="Q2652" s="1804"/>
      <c r="R2652" s="1808"/>
      <c r="S2652" s="1797">
        <f>R2652*E2649</f>
        <v>0</v>
      </c>
      <c r="T2652" s="1806"/>
    </row>
    <row r="2653" spans="1:20" s="2488" customFormat="1" ht="12" hidden="1" customHeight="1">
      <c r="A2653" s="1789"/>
      <c r="B2653" s="1789"/>
      <c r="C2653" s="2482"/>
      <c r="D2653" s="1789"/>
      <c r="E2653" s="2173"/>
      <c r="F2653" s="1790"/>
      <c r="G2653" s="2220"/>
      <c r="H2653" s="2285"/>
      <c r="I2653" s="1790"/>
      <c r="J2653" s="2305"/>
      <c r="K2653" s="2305"/>
      <c r="L2653" s="2266"/>
      <c r="M2653" s="2175">
        <v>0</v>
      </c>
      <c r="N2653" s="2237"/>
      <c r="O2653" s="1801"/>
      <c r="P2653" s="1797"/>
      <c r="Q2653" s="1804"/>
      <c r="R2653" s="1808"/>
      <c r="S2653" s="1797">
        <f>R2653*E2649</f>
        <v>0</v>
      </c>
      <c r="T2653" s="1806"/>
    </row>
    <row r="2654" spans="1:20" s="2488" customFormat="1" ht="12" hidden="1" customHeight="1">
      <c r="A2654" s="1789"/>
      <c r="B2654" s="1789"/>
      <c r="C2654" s="2482"/>
      <c r="D2654" s="1789"/>
      <c r="E2654" s="2173"/>
      <c r="F2654" s="1790"/>
      <c r="G2654" s="2220"/>
      <c r="H2654" s="2285"/>
      <c r="I2654" s="1790"/>
      <c r="J2654" s="2305"/>
      <c r="K2654" s="2305"/>
      <c r="L2654" s="2266"/>
      <c r="M2654" s="2175">
        <v>0</v>
      </c>
      <c r="N2654" s="2237"/>
      <c r="O2654" s="1801"/>
      <c r="P2654" s="1797"/>
      <c r="Q2654" s="1804"/>
      <c r="R2654" s="1808"/>
      <c r="S2654" s="1797">
        <f>R2654*E2649</f>
        <v>0</v>
      </c>
      <c r="T2654" s="1806"/>
    </row>
    <row r="2655" spans="1:20" s="2488" customFormat="1" ht="12" hidden="1" customHeight="1">
      <c r="A2655" s="1789"/>
      <c r="B2655" s="1789"/>
      <c r="C2655" s="2482"/>
      <c r="D2655" s="1789"/>
      <c r="E2655" s="2173"/>
      <c r="F2655" s="1790"/>
      <c r="G2655" s="2220"/>
      <c r="H2655" s="2285"/>
      <c r="I2655" s="1790"/>
      <c r="J2655" s="2305"/>
      <c r="K2655" s="2305"/>
      <c r="L2655" s="2266"/>
      <c r="M2655" s="2175">
        <v>0</v>
      </c>
      <c r="N2655" s="2237"/>
      <c r="O2655" s="1801"/>
      <c r="P2655" s="1797"/>
      <c r="Q2655" s="1804"/>
      <c r="R2655" s="1808"/>
      <c r="S2655" s="1797">
        <f>R2655*E2649</f>
        <v>0</v>
      </c>
      <c r="T2655" s="1806"/>
    </row>
    <row r="2656" spans="1:20" s="2488" customFormat="1" ht="12" hidden="1" customHeight="1">
      <c r="A2656" s="1789"/>
      <c r="B2656" s="1789"/>
      <c r="C2656" s="2482"/>
      <c r="D2656" s="1789"/>
      <c r="E2656" s="2173"/>
      <c r="F2656" s="1790"/>
      <c r="G2656" s="2220"/>
      <c r="H2656" s="2285"/>
      <c r="I2656" s="1790"/>
      <c r="J2656" s="2305"/>
      <c r="K2656" s="2305"/>
      <c r="L2656" s="2266"/>
      <c r="M2656" s="2175">
        <v>0</v>
      </c>
      <c r="N2656" s="2237"/>
      <c r="O2656" s="1801"/>
      <c r="P2656" s="1797"/>
      <c r="Q2656" s="1804"/>
      <c r="R2656" s="1808"/>
      <c r="S2656" s="1797">
        <f>R2656*E2649</f>
        <v>0</v>
      </c>
      <c r="T2656" s="1806"/>
    </row>
    <row r="2657" spans="1:20" s="2488" customFormat="1" ht="12" hidden="1" customHeight="1">
      <c r="A2657" s="1789"/>
      <c r="B2657" s="1789"/>
      <c r="C2657" s="2482"/>
      <c r="D2657" s="1789"/>
      <c r="E2657" s="2173"/>
      <c r="F2657" s="1790"/>
      <c r="G2657" s="2220"/>
      <c r="H2657" s="2285"/>
      <c r="I2657" s="1790"/>
      <c r="J2657" s="2305"/>
      <c r="K2657" s="2305"/>
      <c r="L2657" s="2266"/>
      <c r="M2657" s="2175">
        <v>0</v>
      </c>
      <c r="N2657" s="2237"/>
      <c r="O2657" s="1801"/>
      <c r="P2657" s="1797"/>
      <c r="Q2657" s="1804"/>
      <c r="R2657" s="1808"/>
      <c r="S2657" s="1797">
        <f>R2657*E2649</f>
        <v>0</v>
      </c>
      <c r="T2657" s="1806"/>
    </row>
    <row r="2658" spans="1:20" s="2487" customFormat="1" ht="21" customHeight="1">
      <c r="A2658" s="1789">
        <f>A2649+1</f>
        <v>17</v>
      </c>
      <c r="B2658" s="1789" t="s">
        <v>376</v>
      </c>
      <c r="C2658" s="2482" t="s">
        <v>2340</v>
      </c>
      <c r="D2658" s="1789" t="s">
        <v>2819</v>
      </c>
      <c r="E2658" s="2484">
        <v>4</v>
      </c>
      <c r="F2658" s="1790">
        <v>1.51</v>
      </c>
      <c r="G2658" s="2220">
        <v>6.04</v>
      </c>
      <c r="H2658" s="2285">
        <v>2.1912446562680534</v>
      </c>
      <c r="I2658" s="1790">
        <v>0.13</v>
      </c>
      <c r="J2658" s="2285">
        <v>0.52</v>
      </c>
      <c r="K2658" s="2285">
        <v>0.39650259999999998</v>
      </c>
      <c r="L2658" s="2285">
        <v>4.3165691099999997</v>
      </c>
      <c r="M2658" s="2175">
        <v>8.9323013631402386</v>
      </c>
      <c r="N2658" s="2485">
        <v>35.729205452560954</v>
      </c>
      <c r="O2658" s="2200">
        <f>E2658*L2658</f>
        <v>17.266276439999999</v>
      </c>
      <c r="P2658" s="1790" t="s">
        <v>378</v>
      </c>
      <c r="Q2658" s="1792" t="s">
        <v>2819</v>
      </c>
      <c r="R2658" s="2486">
        <v>1</v>
      </c>
      <c r="S2658" s="1790">
        <f>R2658*E2658</f>
        <v>4</v>
      </c>
      <c r="T2658" s="2277">
        <v>3.7</v>
      </c>
    </row>
    <row r="2659" spans="1:20" s="2488" customFormat="1" ht="12" hidden="1" customHeight="1">
      <c r="A2659" s="1789"/>
      <c r="B2659" s="1789"/>
      <c r="C2659" s="2482"/>
      <c r="D2659" s="1789"/>
      <c r="E2659" s="2173"/>
      <c r="F2659" s="1790"/>
      <c r="G2659" s="2220"/>
      <c r="H2659" s="2285"/>
      <c r="I2659" s="1790"/>
      <c r="J2659" s="2305"/>
      <c r="K2659" s="2305"/>
      <c r="L2659" s="2266"/>
      <c r="M2659" s="2175">
        <v>0</v>
      </c>
      <c r="N2659" s="2237"/>
      <c r="O2659" s="1801"/>
      <c r="P2659" s="1797"/>
      <c r="Q2659" s="1804"/>
      <c r="R2659" s="1808"/>
      <c r="S2659" s="1797">
        <f>R2659*E2658</f>
        <v>0</v>
      </c>
      <c r="T2659" s="1806"/>
    </row>
    <row r="2660" spans="1:20" s="2488" customFormat="1" ht="12" hidden="1" customHeight="1">
      <c r="A2660" s="1789"/>
      <c r="B2660" s="1789"/>
      <c r="C2660" s="2482"/>
      <c r="D2660" s="1789"/>
      <c r="E2660" s="2173"/>
      <c r="F2660" s="1790"/>
      <c r="G2660" s="2220"/>
      <c r="H2660" s="2285"/>
      <c r="I2660" s="1790"/>
      <c r="J2660" s="2305"/>
      <c r="K2660" s="2305"/>
      <c r="L2660" s="2266"/>
      <c r="M2660" s="2175">
        <v>0</v>
      </c>
      <c r="N2660" s="2237"/>
      <c r="O2660" s="1801"/>
      <c r="P2660" s="1797"/>
      <c r="Q2660" s="1804"/>
      <c r="R2660" s="1808"/>
      <c r="S2660" s="1797">
        <f>R2660*E2658</f>
        <v>0</v>
      </c>
      <c r="T2660" s="1806"/>
    </row>
    <row r="2661" spans="1:20" s="2488" customFormat="1" ht="12" hidden="1" customHeight="1">
      <c r="A2661" s="1789"/>
      <c r="B2661" s="1789"/>
      <c r="C2661" s="2482"/>
      <c r="D2661" s="1789"/>
      <c r="E2661" s="2173"/>
      <c r="F2661" s="1790"/>
      <c r="G2661" s="2220"/>
      <c r="H2661" s="2285"/>
      <c r="I2661" s="1790"/>
      <c r="J2661" s="2305"/>
      <c r="K2661" s="2305"/>
      <c r="L2661" s="2266"/>
      <c r="M2661" s="2175">
        <v>0</v>
      </c>
      <c r="N2661" s="2237"/>
      <c r="O2661" s="1801"/>
      <c r="P2661" s="1797"/>
      <c r="Q2661" s="1804"/>
      <c r="R2661" s="1808"/>
      <c r="S2661" s="1797">
        <f>R2661*E2658</f>
        <v>0</v>
      </c>
      <c r="T2661" s="1806"/>
    </row>
    <row r="2662" spans="1:20" s="2488" customFormat="1" ht="12" hidden="1" customHeight="1">
      <c r="A2662" s="1789"/>
      <c r="B2662" s="1789"/>
      <c r="C2662" s="2482"/>
      <c r="D2662" s="1789"/>
      <c r="E2662" s="2173"/>
      <c r="F2662" s="1790"/>
      <c r="G2662" s="2220"/>
      <c r="H2662" s="2285"/>
      <c r="I2662" s="1790"/>
      <c r="J2662" s="2305"/>
      <c r="K2662" s="2305"/>
      <c r="L2662" s="2266"/>
      <c r="M2662" s="2175">
        <v>0</v>
      </c>
      <c r="N2662" s="2237"/>
      <c r="O2662" s="1801"/>
      <c r="P2662" s="1797"/>
      <c r="Q2662" s="1804"/>
      <c r="R2662" s="1808"/>
      <c r="S2662" s="1797">
        <f>R2662*E2658</f>
        <v>0</v>
      </c>
      <c r="T2662" s="1806"/>
    </row>
    <row r="2663" spans="1:20" s="2488" customFormat="1" ht="12" hidden="1" customHeight="1">
      <c r="A2663" s="1789"/>
      <c r="B2663" s="1789"/>
      <c r="C2663" s="2482"/>
      <c r="D2663" s="1789"/>
      <c r="E2663" s="2173"/>
      <c r="F2663" s="1790"/>
      <c r="G2663" s="2220"/>
      <c r="H2663" s="2285"/>
      <c r="I2663" s="1790"/>
      <c r="J2663" s="2305"/>
      <c r="K2663" s="2305"/>
      <c r="L2663" s="2266"/>
      <c r="M2663" s="2175">
        <v>0</v>
      </c>
      <c r="N2663" s="2237"/>
      <c r="O2663" s="1801"/>
      <c r="P2663" s="1797"/>
      <c r="Q2663" s="1804"/>
      <c r="R2663" s="1808"/>
      <c r="S2663" s="1797">
        <f>R2663*E2658</f>
        <v>0</v>
      </c>
      <c r="T2663" s="1806"/>
    </row>
    <row r="2664" spans="1:20" s="2488" customFormat="1" ht="12" hidden="1" customHeight="1">
      <c r="A2664" s="1789"/>
      <c r="B2664" s="1789"/>
      <c r="C2664" s="2482"/>
      <c r="D2664" s="1789"/>
      <c r="E2664" s="2173"/>
      <c r="F2664" s="1790"/>
      <c r="G2664" s="2220"/>
      <c r="H2664" s="2285"/>
      <c r="I2664" s="1790"/>
      <c r="J2664" s="2305"/>
      <c r="K2664" s="2305"/>
      <c r="L2664" s="2266"/>
      <c r="M2664" s="2175">
        <v>0</v>
      </c>
      <c r="N2664" s="2237"/>
      <c r="O2664" s="1801"/>
      <c r="P2664" s="1797"/>
      <c r="Q2664" s="1804"/>
      <c r="R2664" s="1808"/>
      <c r="S2664" s="1797">
        <f>R2664*E2658</f>
        <v>0</v>
      </c>
      <c r="T2664" s="1806"/>
    </row>
    <row r="2665" spans="1:20" s="2488" customFormat="1" ht="12" hidden="1" customHeight="1">
      <c r="A2665" s="1789"/>
      <c r="B2665" s="1789"/>
      <c r="C2665" s="2482"/>
      <c r="D2665" s="1789"/>
      <c r="E2665" s="2173"/>
      <c r="F2665" s="1790"/>
      <c r="G2665" s="2220"/>
      <c r="H2665" s="2285"/>
      <c r="I2665" s="1790"/>
      <c r="J2665" s="2305"/>
      <c r="K2665" s="2305"/>
      <c r="L2665" s="2266"/>
      <c r="M2665" s="2175">
        <v>0</v>
      </c>
      <c r="N2665" s="2237"/>
      <c r="O2665" s="1801"/>
      <c r="P2665" s="1797"/>
      <c r="Q2665" s="1804"/>
      <c r="R2665" s="1808"/>
      <c r="S2665" s="1797">
        <f>R2665*E2658</f>
        <v>0</v>
      </c>
      <c r="T2665" s="1806"/>
    </row>
    <row r="2666" spans="1:20" s="2488" customFormat="1" ht="12" hidden="1" customHeight="1">
      <c r="A2666" s="1789"/>
      <c r="B2666" s="1789"/>
      <c r="C2666" s="2482"/>
      <c r="D2666" s="1789"/>
      <c r="E2666" s="2173"/>
      <c r="F2666" s="1790"/>
      <c r="G2666" s="2220"/>
      <c r="H2666" s="2285"/>
      <c r="I2666" s="1790"/>
      <c r="J2666" s="2305"/>
      <c r="K2666" s="2305"/>
      <c r="L2666" s="2266"/>
      <c r="M2666" s="2175">
        <v>0</v>
      </c>
      <c r="N2666" s="2237"/>
      <c r="O2666" s="1801"/>
      <c r="P2666" s="2200"/>
      <c r="Q2666" s="2500"/>
      <c r="R2666" s="2501"/>
      <c r="S2666" s="2502">
        <f>R2666*E2658</f>
        <v>0</v>
      </c>
      <c r="T2666" s="2503"/>
    </row>
    <row r="2667" spans="1:20" s="2487" customFormat="1" ht="21" customHeight="1">
      <c r="A2667" s="1789">
        <f>A2658+1</f>
        <v>18</v>
      </c>
      <c r="B2667" s="1789" t="s">
        <v>376</v>
      </c>
      <c r="C2667" s="2482" t="s">
        <v>2341</v>
      </c>
      <c r="D2667" s="1789" t="s">
        <v>2819</v>
      </c>
      <c r="E2667" s="2484">
        <v>2</v>
      </c>
      <c r="F2667" s="1790">
        <v>1.51</v>
      </c>
      <c r="G2667" s="2220">
        <v>3.02</v>
      </c>
      <c r="H2667" s="2285">
        <v>2.1912446562680534</v>
      </c>
      <c r="I2667" s="1790">
        <v>0.13</v>
      </c>
      <c r="J2667" s="2285">
        <v>0.26</v>
      </c>
      <c r="K2667" s="2285">
        <v>0.39650259999999998</v>
      </c>
      <c r="L2667" s="2285">
        <v>4.6665611999999994</v>
      </c>
      <c r="M2667" s="2175">
        <v>9.3850956235349283</v>
      </c>
      <c r="N2667" s="2485">
        <v>18.770191247069857</v>
      </c>
      <c r="O2667" s="2200">
        <f>E2667*L2667</f>
        <v>9.3331223999999988</v>
      </c>
      <c r="P2667" s="1790" t="s">
        <v>378</v>
      </c>
      <c r="Q2667" s="1792" t="s">
        <v>2819</v>
      </c>
      <c r="R2667" s="2486">
        <v>1</v>
      </c>
      <c r="S2667" s="1790">
        <f>R2667*E2667</f>
        <v>2</v>
      </c>
      <c r="T2667" s="2277">
        <v>4</v>
      </c>
    </row>
    <row r="2668" spans="1:20" s="2488" customFormat="1" ht="12" hidden="1" customHeight="1">
      <c r="A2668" s="1789"/>
      <c r="B2668" s="1789"/>
      <c r="C2668" s="2482"/>
      <c r="D2668" s="1789"/>
      <c r="E2668" s="2173"/>
      <c r="F2668" s="1790"/>
      <c r="G2668" s="2220"/>
      <c r="H2668" s="2285"/>
      <c r="I2668" s="1790"/>
      <c r="J2668" s="2305"/>
      <c r="K2668" s="2305"/>
      <c r="L2668" s="2266"/>
      <c r="M2668" s="2175">
        <v>0</v>
      </c>
      <c r="N2668" s="2237"/>
      <c r="O2668" s="1801"/>
      <c r="P2668" s="1797"/>
      <c r="Q2668" s="1804"/>
      <c r="R2668" s="1808"/>
      <c r="S2668" s="1797">
        <f>R2668*E2667</f>
        <v>0</v>
      </c>
      <c r="T2668" s="1806"/>
    </row>
    <row r="2669" spans="1:20" s="2488" customFormat="1" ht="12" hidden="1" customHeight="1">
      <c r="A2669" s="1789"/>
      <c r="B2669" s="1789"/>
      <c r="C2669" s="2482"/>
      <c r="D2669" s="1789"/>
      <c r="E2669" s="2173"/>
      <c r="F2669" s="1790"/>
      <c r="G2669" s="2220"/>
      <c r="H2669" s="2285"/>
      <c r="I2669" s="1790"/>
      <c r="J2669" s="2305"/>
      <c r="K2669" s="2305"/>
      <c r="L2669" s="2266"/>
      <c r="M2669" s="2175">
        <v>0</v>
      </c>
      <c r="N2669" s="2237"/>
      <c r="O2669" s="1801"/>
      <c r="P2669" s="1797"/>
      <c r="Q2669" s="1804"/>
      <c r="R2669" s="1808"/>
      <c r="S2669" s="1797">
        <f>R2669*E2667</f>
        <v>0</v>
      </c>
      <c r="T2669" s="1806"/>
    </row>
    <row r="2670" spans="1:20" s="2488" customFormat="1" ht="12" hidden="1" customHeight="1">
      <c r="A2670" s="1789"/>
      <c r="B2670" s="1789"/>
      <c r="C2670" s="2482"/>
      <c r="D2670" s="1789"/>
      <c r="E2670" s="2173"/>
      <c r="F2670" s="1790"/>
      <c r="G2670" s="2220"/>
      <c r="H2670" s="2285"/>
      <c r="I2670" s="1790"/>
      <c r="J2670" s="2305"/>
      <c r="K2670" s="2305"/>
      <c r="L2670" s="2266"/>
      <c r="M2670" s="2175">
        <v>0</v>
      </c>
      <c r="N2670" s="2237"/>
      <c r="O2670" s="1801"/>
      <c r="P2670" s="1797"/>
      <c r="Q2670" s="1804"/>
      <c r="R2670" s="1808"/>
      <c r="S2670" s="1797">
        <f>R2670*E2667</f>
        <v>0</v>
      </c>
      <c r="T2670" s="1806"/>
    </row>
    <row r="2671" spans="1:20" s="2488" customFormat="1" ht="12" hidden="1" customHeight="1">
      <c r="A2671" s="1789"/>
      <c r="B2671" s="1789"/>
      <c r="C2671" s="2482"/>
      <c r="D2671" s="1789"/>
      <c r="E2671" s="2173"/>
      <c r="F2671" s="1790"/>
      <c r="G2671" s="2220"/>
      <c r="H2671" s="2285"/>
      <c r="I2671" s="1790"/>
      <c r="J2671" s="2305"/>
      <c r="K2671" s="2305"/>
      <c r="L2671" s="2266"/>
      <c r="M2671" s="2175">
        <v>0</v>
      </c>
      <c r="N2671" s="2237"/>
      <c r="O2671" s="1801"/>
      <c r="P2671" s="1797"/>
      <c r="Q2671" s="1804"/>
      <c r="R2671" s="1808"/>
      <c r="S2671" s="1797">
        <f>R2671*E2667</f>
        <v>0</v>
      </c>
      <c r="T2671" s="1806"/>
    </row>
    <row r="2672" spans="1:20" s="2488" customFormat="1" ht="12" hidden="1" customHeight="1">
      <c r="A2672" s="1789"/>
      <c r="B2672" s="1789"/>
      <c r="C2672" s="2482"/>
      <c r="D2672" s="1789"/>
      <c r="E2672" s="2173"/>
      <c r="F2672" s="1790"/>
      <c r="G2672" s="2220"/>
      <c r="H2672" s="2285"/>
      <c r="I2672" s="1790"/>
      <c r="J2672" s="2305"/>
      <c r="K2672" s="2305"/>
      <c r="L2672" s="2266"/>
      <c r="M2672" s="2175">
        <v>0</v>
      </c>
      <c r="N2672" s="2237"/>
      <c r="O2672" s="1801"/>
      <c r="P2672" s="1797"/>
      <c r="Q2672" s="1804"/>
      <c r="R2672" s="1808"/>
      <c r="S2672" s="1797">
        <f>R2672*E2667</f>
        <v>0</v>
      </c>
      <c r="T2672" s="1806"/>
    </row>
    <row r="2673" spans="1:20" s="2488" customFormat="1" ht="12" hidden="1" customHeight="1">
      <c r="A2673" s="1789"/>
      <c r="B2673" s="1789"/>
      <c r="C2673" s="2482"/>
      <c r="D2673" s="1789"/>
      <c r="E2673" s="2173"/>
      <c r="F2673" s="1790"/>
      <c r="G2673" s="2220"/>
      <c r="H2673" s="2285"/>
      <c r="I2673" s="1790"/>
      <c r="J2673" s="2305"/>
      <c r="K2673" s="2305"/>
      <c r="L2673" s="2266"/>
      <c r="M2673" s="2175">
        <v>0</v>
      </c>
      <c r="N2673" s="2237"/>
      <c r="O2673" s="1801"/>
      <c r="P2673" s="1797"/>
      <c r="Q2673" s="1804"/>
      <c r="R2673" s="1808"/>
      <c r="S2673" s="1797">
        <f>R2673*E2667</f>
        <v>0</v>
      </c>
      <c r="T2673" s="1806"/>
    </row>
    <row r="2674" spans="1:20" s="2488" customFormat="1" ht="12" hidden="1" customHeight="1">
      <c r="A2674" s="1789"/>
      <c r="B2674" s="1789"/>
      <c r="C2674" s="2482"/>
      <c r="D2674" s="1789"/>
      <c r="E2674" s="2173"/>
      <c r="F2674" s="1790"/>
      <c r="G2674" s="2220"/>
      <c r="H2674" s="2285"/>
      <c r="I2674" s="1790"/>
      <c r="J2674" s="2305"/>
      <c r="K2674" s="2305"/>
      <c r="L2674" s="2266"/>
      <c r="M2674" s="2175">
        <v>0</v>
      </c>
      <c r="N2674" s="2237"/>
      <c r="O2674" s="1801"/>
      <c r="P2674" s="1797"/>
      <c r="Q2674" s="1804"/>
      <c r="R2674" s="1808"/>
      <c r="S2674" s="1797">
        <f>R2674*E2667</f>
        <v>0</v>
      </c>
      <c r="T2674" s="1806"/>
    </row>
    <row r="2675" spans="1:20" s="2488" customFormat="1" ht="12" hidden="1" customHeight="1">
      <c r="A2675" s="1789"/>
      <c r="B2675" s="1789"/>
      <c r="C2675" s="2482"/>
      <c r="D2675" s="1789"/>
      <c r="E2675" s="2173"/>
      <c r="F2675" s="1790"/>
      <c r="G2675" s="2220"/>
      <c r="H2675" s="2285"/>
      <c r="I2675" s="1790"/>
      <c r="J2675" s="2305"/>
      <c r="K2675" s="2305"/>
      <c r="L2675" s="2266"/>
      <c r="M2675" s="2175">
        <v>0</v>
      </c>
      <c r="N2675" s="2237"/>
      <c r="O2675" s="1801"/>
      <c r="P2675" s="2502"/>
      <c r="Q2675" s="2500"/>
      <c r="R2675" s="2501"/>
      <c r="S2675" s="2502">
        <f>R2675*E2667</f>
        <v>0</v>
      </c>
      <c r="T2675" s="2503"/>
    </row>
    <row r="2676" spans="1:20" ht="38.25" customHeight="1">
      <c r="A2676" s="1789">
        <f>A2667+1</f>
        <v>19</v>
      </c>
      <c r="B2676" s="1789" t="s">
        <v>385</v>
      </c>
      <c r="C2676" s="2482" t="s">
        <v>2342</v>
      </c>
      <c r="D2676" s="1789" t="s">
        <v>2890</v>
      </c>
      <c r="E2676" s="1367">
        <v>817</v>
      </c>
      <c r="F2676" s="1790">
        <v>1.82</v>
      </c>
      <c r="G2676" s="840">
        <v>1486.94</v>
      </c>
      <c r="H2676" s="841">
        <v>2.6411028307336801</v>
      </c>
      <c r="I2676" s="1790">
        <v>0</v>
      </c>
      <c r="J2676" s="841">
        <v>0</v>
      </c>
      <c r="K2676" s="841">
        <v>0</v>
      </c>
      <c r="L2676" s="841">
        <v>0.6183193589999999</v>
      </c>
      <c r="M2676" s="2175">
        <v>4.2168028989298154</v>
      </c>
      <c r="N2676" s="2175">
        <v>3445.1279684256592</v>
      </c>
      <c r="O2676" s="2200">
        <f>E2676*L2676</f>
        <v>505.16691630299994</v>
      </c>
      <c r="P2676" s="2482" t="s">
        <v>386</v>
      </c>
      <c r="Q2676" s="1792" t="s">
        <v>2890</v>
      </c>
      <c r="R2676" s="2504">
        <v>1</v>
      </c>
      <c r="S2676" s="844">
        <f>R2676*E2676</f>
        <v>817</v>
      </c>
      <c r="T2676" s="2505">
        <v>0.53</v>
      </c>
    </row>
    <row r="2677" spans="1:20" ht="12" hidden="1" customHeight="1">
      <c r="A2677" s="1789"/>
      <c r="B2677" s="1789"/>
      <c r="C2677" s="2482"/>
      <c r="D2677" s="1789"/>
      <c r="E2677" s="2173"/>
      <c r="F2677" s="1790"/>
      <c r="G2677" s="840"/>
      <c r="H2677" s="841"/>
      <c r="I2677" s="1790"/>
      <c r="J2677" s="2305"/>
      <c r="K2677" s="2305"/>
      <c r="L2677" s="2266"/>
      <c r="M2677" s="2175">
        <v>0</v>
      </c>
      <c r="N2677" s="2175"/>
      <c r="O2677" s="1801"/>
      <c r="P2677" s="1807"/>
      <c r="Q2677" s="1804"/>
      <c r="R2677" s="2481"/>
      <c r="S2677" s="846">
        <f>R2677*E2676</f>
        <v>0</v>
      </c>
      <c r="T2677" s="2506"/>
    </row>
    <row r="2678" spans="1:20" ht="12" hidden="1" customHeight="1">
      <c r="A2678" s="1789"/>
      <c r="B2678" s="1789"/>
      <c r="C2678" s="2482"/>
      <c r="D2678" s="1789"/>
      <c r="E2678" s="2173"/>
      <c r="F2678" s="1790"/>
      <c r="G2678" s="840"/>
      <c r="H2678" s="841"/>
      <c r="I2678" s="1790"/>
      <c r="J2678" s="2305"/>
      <c r="K2678" s="2305"/>
      <c r="L2678" s="2266"/>
      <c r="M2678" s="2175">
        <v>0</v>
      </c>
      <c r="N2678" s="2175"/>
      <c r="O2678" s="1801"/>
      <c r="P2678" s="1807"/>
      <c r="Q2678" s="1804"/>
      <c r="R2678" s="2481"/>
      <c r="S2678" s="846">
        <f>R2678*E2676</f>
        <v>0</v>
      </c>
      <c r="T2678" s="2506"/>
    </row>
    <row r="2679" spans="1:20" ht="12" hidden="1" customHeight="1">
      <c r="A2679" s="1789"/>
      <c r="B2679" s="1789"/>
      <c r="C2679" s="2482"/>
      <c r="D2679" s="1789"/>
      <c r="E2679" s="2173"/>
      <c r="F2679" s="1790"/>
      <c r="G2679" s="840"/>
      <c r="H2679" s="841"/>
      <c r="I2679" s="1790"/>
      <c r="J2679" s="2305"/>
      <c r="K2679" s="2305"/>
      <c r="L2679" s="2266"/>
      <c r="M2679" s="2175">
        <v>0</v>
      </c>
      <c r="N2679" s="2175"/>
      <c r="O2679" s="1801"/>
      <c r="P2679" s="1807"/>
      <c r="Q2679" s="1804"/>
      <c r="R2679" s="2481"/>
      <c r="S2679" s="846">
        <f>R2679*E2676</f>
        <v>0</v>
      </c>
      <c r="T2679" s="2506"/>
    </row>
    <row r="2680" spans="1:20" ht="12" hidden="1" customHeight="1">
      <c r="A2680" s="1789"/>
      <c r="B2680" s="1789"/>
      <c r="C2680" s="2482"/>
      <c r="D2680" s="1789"/>
      <c r="E2680" s="2173"/>
      <c r="F2680" s="1790"/>
      <c r="G2680" s="840"/>
      <c r="H2680" s="841"/>
      <c r="I2680" s="1790"/>
      <c r="J2680" s="2305"/>
      <c r="K2680" s="2305"/>
      <c r="L2680" s="2266"/>
      <c r="M2680" s="2175">
        <v>0</v>
      </c>
      <c r="N2680" s="2175"/>
      <c r="O2680" s="1801"/>
      <c r="P2680" s="1807"/>
      <c r="Q2680" s="1804"/>
      <c r="R2680" s="2481"/>
      <c r="S2680" s="846">
        <f>R2680*E2676</f>
        <v>0</v>
      </c>
      <c r="T2680" s="2506"/>
    </row>
    <row r="2681" spans="1:20" ht="12" hidden="1" customHeight="1">
      <c r="A2681" s="1789"/>
      <c r="B2681" s="1789"/>
      <c r="C2681" s="2482"/>
      <c r="D2681" s="1789"/>
      <c r="E2681" s="2173"/>
      <c r="F2681" s="1790"/>
      <c r="G2681" s="840"/>
      <c r="H2681" s="841"/>
      <c r="I2681" s="1790"/>
      <c r="J2681" s="2305"/>
      <c r="K2681" s="2305"/>
      <c r="L2681" s="2266"/>
      <c r="M2681" s="2175">
        <v>0</v>
      </c>
      <c r="N2681" s="2175"/>
      <c r="O2681" s="1801"/>
      <c r="P2681" s="1807"/>
      <c r="Q2681" s="1804"/>
      <c r="R2681" s="2481"/>
      <c r="S2681" s="846">
        <f>R2681*E2676</f>
        <v>0</v>
      </c>
      <c r="T2681" s="2506"/>
    </row>
    <row r="2682" spans="1:20" ht="12.75" hidden="1" customHeight="1">
      <c r="A2682" s="1789"/>
      <c r="B2682" s="1789"/>
      <c r="C2682" s="2482"/>
      <c r="D2682" s="1789"/>
      <c r="E2682" s="2173"/>
      <c r="F2682" s="1790"/>
      <c r="G2682" s="840">
        <v>0</v>
      </c>
      <c r="H2682" s="841"/>
      <c r="I2682" s="1790"/>
      <c r="J2682" s="2305">
        <v>0</v>
      </c>
      <c r="K2682" s="2305"/>
      <c r="L2682" s="2266"/>
      <c r="M2682" s="2175">
        <v>0</v>
      </c>
      <c r="N2682" s="2175"/>
      <c r="O2682" s="1801">
        <f>E2682*L2682</f>
        <v>0</v>
      </c>
      <c r="P2682" s="1807"/>
      <c r="Q2682" s="1804"/>
      <c r="R2682" s="1805"/>
      <c r="S2682" s="846">
        <f>R2682*E2676</f>
        <v>0</v>
      </c>
      <c r="T2682" s="2506"/>
    </row>
    <row r="2683" spans="1:20" ht="12" hidden="1" customHeight="1">
      <c r="A2683" s="1789"/>
      <c r="B2683" s="1789"/>
      <c r="C2683" s="2482"/>
      <c r="D2683" s="1789"/>
      <c r="E2683" s="2173"/>
      <c r="F2683" s="1790"/>
      <c r="G2683" s="840"/>
      <c r="H2683" s="841"/>
      <c r="I2683" s="1790"/>
      <c r="J2683" s="2305"/>
      <c r="K2683" s="2305"/>
      <c r="L2683" s="2266"/>
      <c r="M2683" s="2175">
        <v>0</v>
      </c>
      <c r="N2683" s="2175"/>
      <c r="O2683" s="1801"/>
      <c r="P2683" s="1807"/>
      <c r="Q2683" s="1804"/>
      <c r="R2683" s="1805"/>
      <c r="S2683" s="846">
        <f>R2683*E2676</f>
        <v>0</v>
      </c>
      <c r="T2683" s="2506"/>
    </row>
    <row r="2684" spans="1:20" ht="12" hidden="1" customHeight="1">
      <c r="A2684" s="1789"/>
      <c r="B2684" s="1789"/>
      <c r="C2684" s="2482"/>
      <c r="D2684" s="1789"/>
      <c r="E2684" s="2173"/>
      <c r="F2684" s="1790"/>
      <c r="G2684" s="840"/>
      <c r="H2684" s="841"/>
      <c r="I2684" s="1790"/>
      <c r="J2684" s="2305"/>
      <c r="K2684" s="2305"/>
      <c r="L2684" s="2266"/>
      <c r="M2684" s="2175">
        <v>0</v>
      </c>
      <c r="N2684" s="2175"/>
      <c r="O2684" s="1801"/>
      <c r="P2684" s="1807"/>
      <c r="Q2684" s="1804"/>
      <c r="R2684" s="1805"/>
      <c r="S2684" s="846">
        <f>R2684*E2676</f>
        <v>0</v>
      </c>
      <c r="T2684" s="2506"/>
    </row>
    <row r="2685" spans="1:20" ht="19.5" customHeight="1">
      <c r="A2685" s="1789">
        <f>A2676+1</f>
        <v>20</v>
      </c>
      <c r="B2685" s="1789" t="s">
        <v>387</v>
      </c>
      <c r="C2685" s="2482" t="s">
        <v>2343</v>
      </c>
      <c r="D2685" s="1789" t="s">
        <v>2890</v>
      </c>
      <c r="E2685" s="1367">
        <v>378</v>
      </c>
      <c r="F2685" s="1790">
        <v>1.43</v>
      </c>
      <c r="G2685" s="840">
        <v>540.54</v>
      </c>
      <c r="H2685" s="841">
        <v>2.0751522241478915</v>
      </c>
      <c r="I2685" s="1790">
        <v>0</v>
      </c>
      <c r="J2685" s="841">
        <v>0</v>
      </c>
      <c r="K2685" s="841">
        <v>0</v>
      </c>
      <c r="L2685" s="841">
        <v>0.87498022499999983</v>
      </c>
      <c r="M2685" s="2175">
        <v>3.8166663720265701</v>
      </c>
      <c r="N2685" s="2175">
        <v>1442.6998886260435</v>
      </c>
      <c r="O2685" s="2200">
        <f>E2685*L2685</f>
        <v>330.74252504999993</v>
      </c>
      <c r="P2685" s="2482" t="s">
        <v>386</v>
      </c>
      <c r="Q2685" s="1792" t="s">
        <v>2890</v>
      </c>
      <c r="R2685" s="2504">
        <v>1</v>
      </c>
      <c r="S2685" s="844">
        <f>R2685*E2685</f>
        <v>378</v>
      </c>
      <c r="T2685" s="2505">
        <v>0.75</v>
      </c>
    </row>
    <row r="2686" spans="1:20" ht="12" hidden="1" customHeight="1">
      <c r="A2686" s="1789"/>
      <c r="B2686" s="1789"/>
      <c r="C2686" s="2482"/>
      <c r="D2686" s="1789"/>
      <c r="E2686" s="2173"/>
      <c r="F2686" s="1790"/>
      <c r="G2686" s="840"/>
      <c r="H2686" s="841"/>
      <c r="I2686" s="1790"/>
      <c r="J2686" s="2305"/>
      <c r="K2686" s="2305"/>
      <c r="L2686" s="2266"/>
      <c r="M2686" s="2175">
        <v>0</v>
      </c>
      <c r="N2686" s="2175"/>
      <c r="O2686" s="1801"/>
      <c r="P2686" s="1807"/>
      <c r="Q2686" s="1804"/>
      <c r="R2686" s="2481"/>
      <c r="S2686" s="846">
        <f>R2686*E2685</f>
        <v>0</v>
      </c>
      <c r="T2686" s="1797"/>
    </row>
    <row r="2687" spans="1:20" ht="12" hidden="1" customHeight="1">
      <c r="A2687" s="1789"/>
      <c r="B2687" s="1789"/>
      <c r="C2687" s="2482"/>
      <c r="D2687" s="1789"/>
      <c r="E2687" s="2173"/>
      <c r="F2687" s="1790"/>
      <c r="G2687" s="840"/>
      <c r="H2687" s="841"/>
      <c r="I2687" s="1790"/>
      <c r="J2687" s="2305"/>
      <c r="K2687" s="2305"/>
      <c r="L2687" s="2266"/>
      <c r="M2687" s="2175">
        <v>0</v>
      </c>
      <c r="N2687" s="2175"/>
      <c r="O2687" s="1801"/>
      <c r="P2687" s="1807"/>
      <c r="Q2687" s="1804"/>
      <c r="R2687" s="2481"/>
      <c r="S2687" s="846">
        <f>R2687*E2685</f>
        <v>0</v>
      </c>
      <c r="T2687" s="1797"/>
    </row>
    <row r="2688" spans="1:20" ht="12" hidden="1" customHeight="1">
      <c r="A2688" s="1789"/>
      <c r="B2688" s="1789"/>
      <c r="C2688" s="2482"/>
      <c r="D2688" s="1789"/>
      <c r="E2688" s="2173"/>
      <c r="F2688" s="1790"/>
      <c r="G2688" s="840"/>
      <c r="H2688" s="841"/>
      <c r="I2688" s="1790"/>
      <c r="J2688" s="2305"/>
      <c r="K2688" s="2305"/>
      <c r="L2688" s="2266"/>
      <c r="M2688" s="2175">
        <v>0</v>
      </c>
      <c r="N2688" s="2175"/>
      <c r="O2688" s="1801"/>
      <c r="P2688" s="1807"/>
      <c r="Q2688" s="1804"/>
      <c r="R2688" s="2481"/>
      <c r="S2688" s="846">
        <f>R2688*E2685</f>
        <v>0</v>
      </c>
      <c r="T2688" s="1797"/>
    </row>
    <row r="2689" spans="1:20" ht="12" hidden="1" customHeight="1">
      <c r="A2689" s="1789"/>
      <c r="B2689" s="1789"/>
      <c r="C2689" s="2482"/>
      <c r="D2689" s="1789"/>
      <c r="E2689" s="2173"/>
      <c r="F2689" s="1790"/>
      <c r="G2689" s="840"/>
      <c r="H2689" s="841"/>
      <c r="I2689" s="1790"/>
      <c r="J2689" s="2305"/>
      <c r="K2689" s="2305"/>
      <c r="L2689" s="2266"/>
      <c r="M2689" s="2175">
        <v>0</v>
      </c>
      <c r="N2689" s="2175"/>
      <c r="O2689" s="1801"/>
      <c r="P2689" s="1807"/>
      <c r="Q2689" s="1804"/>
      <c r="R2689" s="2481"/>
      <c r="S2689" s="846">
        <f>R2689*E2685</f>
        <v>0</v>
      </c>
      <c r="T2689" s="1797"/>
    </row>
    <row r="2690" spans="1:20" ht="12" hidden="1" customHeight="1">
      <c r="A2690" s="1789"/>
      <c r="B2690" s="1789"/>
      <c r="C2690" s="2482"/>
      <c r="D2690" s="1789"/>
      <c r="E2690" s="2173"/>
      <c r="F2690" s="1790"/>
      <c r="G2690" s="840"/>
      <c r="H2690" s="841"/>
      <c r="I2690" s="1790"/>
      <c r="J2690" s="2305"/>
      <c r="K2690" s="2305"/>
      <c r="L2690" s="2266"/>
      <c r="M2690" s="2175">
        <v>0</v>
      </c>
      <c r="N2690" s="2175"/>
      <c r="O2690" s="1801"/>
      <c r="P2690" s="1807"/>
      <c r="Q2690" s="1804"/>
      <c r="R2690" s="2481"/>
      <c r="S2690" s="846">
        <f>R2690*E2685</f>
        <v>0</v>
      </c>
      <c r="T2690" s="1797"/>
    </row>
    <row r="2691" spans="1:20" ht="12.75" hidden="1" customHeight="1">
      <c r="A2691" s="1789"/>
      <c r="B2691" s="1789"/>
      <c r="C2691" s="2482"/>
      <c r="D2691" s="1789"/>
      <c r="E2691" s="2173"/>
      <c r="F2691" s="1790"/>
      <c r="G2691" s="840">
        <v>0</v>
      </c>
      <c r="H2691" s="841"/>
      <c r="I2691" s="1790"/>
      <c r="J2691" s="2305">
        <v>0</v>
      </c>
      <c r="K2691" s="2305"/>
      <c r="L2691" s="2266"/>
      <c r="M2691" s="2175">
        <v>0</v>
      </c>
      <c r="N2691" s="2175"/>
      <c r="O2691" s="1801">
        <f>E2691*L2691</f>
        <v>0</v>
      </c>
      <c r="P2691" s="1807"/>
      <c r="Q2691" s="1804"/>
      <c r="R2691" s="1805"/>
      <c r="S2691" s="846">
        <f>R2691*E2685</f>
        <v>0</v>
      </c>
      <c r="T2691" s="1797"/>
    </row>
    <row r="2692" spans="1:20" ht="12" hidden="1" customHeight="1">
      <c r="A2692" s="1789"/>
      <c r="B2692" s="1789"/>
      <c r="C2692" s="2482"/>
      <c r="D2692" s="1789"/>
      <c r="E2692" s="2173"/>
      <c r="F2692" s="1790"/>
      <c r="G2692" s="840"/>
      <c r="H2692" s="841"/>
      <c r="I2692" s="1790"/>
      <c r="J2692" s="2305"/>
      <c r="K2692" s="2305"/>
      <c r="L2692" s="2266"/>
      <c r="M2692" s="2175">
        <v>0</v>
      </c>
      <c r="N2692" s="2175"/>
      <c r="O2692" s="1801"/>
      <c r="P2692" s="1807"/>
      <c r="Q2692" s="1804"/>
      <c r="R2692" s="1805"/>
      <c r="S2692" s="846">
        <f>R2692*E2685</f>
        <v>0</v>
      </c>
      <c r="T2692" s="1797"/>
    </row>
    <row r="2693" spans="1:20" ht="12" hidden="1" customHeight="1">
      <c r="A2693" s="1789"/>
      <c r="B2693" s="1789"/>
      <c r="C2693" s="2482"/>
      <c r="D2693" s="1789"/>
      <c r="E2693" s="2173"/>
      <c r="F2693" s="1790"/>
      <c r="G2693" s="840"/>
      <c r="H2693" s="841"/>
      <c r="I2693" s="1790"/>
      <c r="J2693" s="2305"/>
      <c r="K2693" s="2305"/>
      <c r="L2693" s="2266"/>
      <c r="M2693" s="2175">
        <v>0</v>
      </c>
      <c r="N2693" s="2175"/>
      <c r="O2693" s="1801"/>
      <c r="P2693" s="1807"/>
      <c r="Q2693" s="1804"/>
      <c r="R2693" s="1805"/>
      <c r="S2693" s="846">
        <f>R2693*E2685</f>
        <v>0</v>
      </c>
      <c r="T2693" s="1797"/>
    </row>
    <row r="2694" spans="1:20" ht="18.75" customHeight="1">
      <c r="A2694" s="1789">
        <f>A2685+1</f>
        <v>21</v>
      </c>
      <c r="B2694" s="1789" t="s">
        <v>389</v>
      </c>
      <c r="C2694" s="2482" t="s">
        <v>2344</v>
      </c>
      <c r="D2694" s="1789" t="s">
        <v>2890</v>
      </c>
      <c r="E2694" s="1367">
        <v>416</v>
      </c>
      <c r="F2694" s="1790">
        <v>1.17</v>
      </c>
      <c r="G2694" s="840">
        <v>486.71999999999997</v>
      </c>
      <c r="H2694" s="841">
        <v>1.6978518197573658</v>
      </c>
      <c r="I2694" s="1790">
        <v>0</v>
      </c>
      <c r="J2694" s="841">
        <v>0</v>
      </c>
      <c r="K2694" s="841">
        <v>0</v>
      </c>
      <c r="L2694" s="841">
        <v>1.3299699419999997</v>
      </c>
      <c r="M2694" s="2175">
        <v>3.9171751430778778</v>
      </c>
      <c r="N2694" s="2175">
        <v>1629.5448595203973</v>
      </c>
      <c r="O2694" s="2200">
        <f>E2694*L2694</f>
        <v>553.26749587199993</v>
      </c>
      <c r="P2694" s="2482" t="s">
        <v>386</v>
      </c>
      <c r="Q2694" s="1792" t="s">
        <v>2890</v>
      </c>
      <c r="R2694" s="2504">
        <v>1</v>
      </c>
      <c r="S2694" s="844">
        <f>R2694*E2694</f>
        <v>416</v>
      </c>
      <c r="T2694" s="2505">
        <v>1.1399999999999999</v>
      </c>
    </row>
    <row r="2695" spans="1:20" ht="21" hidden="1" customHeight="1">
      <c r="A2695" s="1789"/>
      <c r="B2695" s="1789"/>
      <c r="C2695" s="2482"/>
      <c r="D2695" s="1789"/>
      <c r="E2695" s="2173"/>
      <c r="F2695" s="1790"/>
      <c r="G2695" s="840"/>
      <c r="H2695" s="841"/>
      <c r="I2695" s="1790"/>
      <c r="J2695" s="2305"/>
      <c r="K2695" s="2305"/>
      <c r="L2695" s="2266"/>
      <c r="M2695" s="2175">
        <v>0</v>
      </c>
      <c r="N2695" s="2175"/>
      <c r="O2695" s="1801"/>
      <c r="P2695" s="1807"/>
      <c r="Q2695" s="1804"/>
      <c r="R2695" s="2481"/>
      <c r="S2695" s="846">
        <f>R2695*E2694</f>
        <v>0</v>
      </c>
      <c r="T2695" s="2506"/>
    </row>
    <row r="2696" spans="1:20" ht="16.5" hidden="1" customHeight="1">
      <c r="A2696" s="1789"/>
      <c r="B2696" s="1789"/>
      <c r="C2696" s="2482"/>
      <c r="D2696" s="1789"/>
      <c r="E2696" s="2173"/>
      <c r="F2696" s="1790"/>
      <c r="G2696" s="840"/>
      <c r="H2696" s="841"/>
      <c r="I2696" s="1790"/>
      <c r="J2696" s="2305"/>
      <c r="K2696" s="2305"/>
      <c r="L2696" s="2266"/>
      <c r="M2696" s="2175">
        <v>0</v>
      </c>
      <c r="N2696" s="2175"/>
      <c r="O2696" s="1801"/>
      <c r="P2696" s="1807"/>
      <c r="Q2696" s="1804"/>
      <c r="R2696" s="2481"/>
      <c r="S2696" s="846">
        <f>R2696*E2694</f>
        <v>0</v>
      </c>
      <c r="T2696" s="2506"/>
    </row>
    <row r="2697" spans="1:20" ht="12" hidden="1" customHeight="1">
      <c r="A2697" s="1789"/>
      <c r="B2697" s="1789"/>
      <c r="C2697" s="2482"/>
      <c r="D2697" s="1789"/>
      <c r="E2697" s="2173"/>
      <c r="F2697" s="1790"/>
      <c r="G2697" s="840"/>
      <c r="H2697" s="841"/>
      <c r="I2697" s="1790"/>
      <c r="J2697" s="2305"/>
      <c r="K2697" s="2305"/>
      <c r="L2697" s="2266"/>
      <c r="M2697" s="2175">
        <v>0</v>
      </c>
      <c r="N2697" s="2175"/>
      <c r="O2697" s="1801"/>
      <c r="P2697" s="1807"/>
      <c r="Q2697" s="1804"/>
      <c r="R2697" s="2481"/>
      <c r="S2697" s="846">
        <f>R2697*E2694</f>
        <v>0</v>
      </c>
      <c r="T2697" s="2506"/>
    </row>
    <row r="2698" spans="1:20" ht="12" hidden="1" customHeight="1">
      <c r="A2698" s="1789"/>
      <c r="B2698" s="1789"/>
      <c r="C2698" s="2482"/>
      <c r="D2698" s="1789"/>
      <c r="E2698" s="2173"/>
      <c r="F2698" s="1790"/>
      <c r="G2698" s="840"/>
      <c r="H2698" s="841"/>
      <c r="I2698" s="1790"/>
      <c r="J2698" s="2305"/>
      <c r="K2698" s="2305"/>
      <c r="L2698" s="2266"/>
      <c r="M2698" s="2175">
        <v>0</v>
      </c>
      <c r="N2698" s="2175"/>
      <c r="O2698" s="1801"/>
      <c r="P2698" s="1807"/>
      <c r="Q2698" s="1804"/>
      <c r="R2698" s="2481"/>
      <c r="S2698" s="846">
        <f>R2698*E2694</f>
        <v>0</v>
      </c>
      <c r="T2698" s="2506"/>
    </row>
    <row r="2699" spans="1:20" ht="12" hidden="1" customHeight="1">
      <c r="A2699" s="1789"/>
      <c r="B2699" s="1789"/>
      <c r="C2699" s="2482"/>
      <c r="D2699" s="1789"/>
      <c r="E2699" s="2173"/>
      <c r="F2699" s="1790"/>
      <c r="G2699" s="840"/>
      <c r="H2699" s="841"/>
      <c r="I2699" s="1790"/>
      <c r="J2699" s="2305"/>
      <c r="K2699" s="2305"/>
      <c r="L2699" s="2266"/>
      <c r="M2699" s="2175">
        <v>0</v>
      </c>
      <c r="N2699" s="2175"/>
      <c r="O2699" s="1801"/>
      <c r="P2699" s="1807"/>
      <c r="Q2699" s="1804"/>
      <c r="R2699" s="2481"/>
      <c r="S2699" s="846">
        <f>R2699*E2694</f>
        <v>0</v>
      </c>
      <c r="T2699" s="2506"/>
    </row>
    <row r="2700" spans="1:20" ht="12.75" hidden="1" customHeight="1">
      <c r="A2700" s="1789"/>
      <c r="B2700" s="1789"/>
      <c r="C2700" s="2482"/>
      <c r="D2700" s="1789"/>
      <c r="E2700" s="2173"/>
      <c r="F2700" s="1790"/>
      <c r="G2700" s="840">
        <v>0</v>
      </c>
      <c r="H2700" s="841"/>
      <c r="I2700" s="1790"/>
      <c r="J2700" s="2305">
        <v>0</v>
      </c>
      <c r="K2700" s="2305"/>
      <c r="L2700" s="2266"/>
      <c r="M2700" s="2175">
        <v>0</v>
      </c>
      <c r="N2700" s="2175"/>
      <c r="O2700" s="1801">
        <f>E2700*L2700</f>
        <v>0</v>
      </c>
      <c r="P2700" s="1807"/>
      <c r="Q2700" s="1804"/>
      <c r="R2700" s="1805"/>
      <c r="S2700" s="846">
        <f>R2700*E2694</f>
        <v>0</v>
      </c>
      <c r="T2700" s="2506"/>
    </row>
    <row r="2701" spans="1:20" ht="12" hidden="1" customHeight="1">
      <c r="A2701" s="1789"/>
      <c r="B2701" s="1789"/>
      <c r="C2701" s="2482"/>
      <c r="D2701" s="1789"/>
      <c r="E2701" s="2173"/>
      <c r="F2701" s="1790"/>
      <c r="G2701" s="840"/>
      <c r="H2701" s="841"/>
      <c r="I2701" s="1790"/>
      <c r="J2701" s="2305"/>
      <c r="K2701" s="2305"/>
      <c r="L2701" s="2266"/>
      <c r="M2701" s="2175">
        <v>0</v>
      </c>
      <c r="N2701" s="2175"/>
      <c r="O2701" s="1801"/>
      <c r="P2701" s="1807"/>
      <c r="Q2701" s="1804"/>
      <c r="R2701" s="1805"/>
      <c r="S2701" s="846">
        <f>R2701*E2694</f>
        <v>0</v>
      </c>
      <c r="T2701" s="2506"/>
    </row>
    <row r="2702" spans="1:20" ht="12" hidden="1" customHeight="1">
      <c r="A2702" s="1789"/>
      <c r="B2702" s="1789"/>
      <c r="C2702" s="2482"/>
      <c r="D2702" s="1789"/>
      <c r="E2702" s="2173"/>
      <c r="F2702" s="1790"/>
      <c r="G2702" s="840"/>
      <c r="H2702" s="841"/>
      <c r="I2702" s="1790"/>
      <c r="J2702" s="2305"/>
      <c r="K2702" s="2305"/>
      <c r="L2702" s="2266"/>
      <c r="M2702" s="2175">
        <v>0</v>
      </c>
      <c r="N2702" s="2175"/>
      <c r="O2702" s="1801"/>
      <c r="P2702" s="1807"/>
      <c r="Q2702" s="1804"/>
      <c r="R2702" s="1805"/>
      <c r="S2702" s="846">
        <f>R2702*E2694</f>
        <v>0</v>
      </c>
      <c r="T2702" s="2506"/>
    </row>
    <row r="2703" spans="1:20" ht="18.75" customHeight="1">
      <c r="A2703" s="1789">
        <f>A2694+1</f>
        <v>22</v>
      </c>
      <c r="B2703" s="1789" t="s">
        <v>391</v>
      </c>
      <c r="C2703" s="2482" t="s">
        <v>2345</v>
      </c>
      <c r="D2703" s="1789" t="s">
        <v>2890</v>
      </c>
      <c r="E2703" s="1367">
        <v>322</v>
      </c>
      <c r="F2703" s="1790">
        <v>1.56</v>
      </c>
      <c r="G2703" s="2477">
        <v>502.32</v>
      </c>
      <c r="H2703" s="2262">
        <v>2.2638024263431547</v>
      </c>
      <c r="I2703" s="1790">
        <v>0.02</v>
      </c>
      <c r="J2703" s="2262">
        <v>6.44</v>
      </c>
      <c r="K2703" s="2262">
        <v>6.1000400000000003E-2</v>
      </c>
      <c r="L2703" s="2262">
        <v>2.8699351379999998</v>
      </c>
      <c r="M2703" s="2175">
        <v>6.720573412127627</v>
      </c>
      <c r="N2703" s="2478">
        <v>2164.0246387050961</v>
      </c>
      <c r="O2703" s="2200">
        <f>E2703*L2703</f>
        <v>924.1191144359999</v>
      </c>
      <c r="P2703" s="2482" t="s">
        <v>386</v>
      </c>
      <c r="Q2703" s="2479" t="s">
        <v>2890</v>
      </c>
      <c r="R2703" s="2507">
        <v>1</v>
      </c>
      <c r="S2703" s="2508">
        <f>R2703*E2703</f>
        <v>322</v>
      </c>
      <c r="T2703" s="2508">
        <v>2.46</v>
      </c>
    </row>
    <row r="2704" spans="1:20" ht="12" hidden="1" customHeight="1">
      <c r="A2704" s="1789"/>
      <c r="B2704" s="1789"/>
      <c r="C2704" s="2482"/>
      <c r="D2704" s="1789"/>
      <c r="E2704" s="2173"/>
      <c r="F2704" s="1790"/>
      <c r="G2704" s="2477"/>
      <c r="H2704" s="2262"/>
      <c r="I2704" s="1790"/>
      <c r="J2704" s="2305"/>
      <c r="K2704" s="2305"/>
      <c r="L2704" s="2266"/>
      <c r="M2704" s="2175">
        <v>0</v>
      </c>
      <c r="N2704" s="2237"/>
      <c r="O2704" s="1801"/>
      <c r="P2704" s="1807"/>
      <c r="Q2704" s="1804"/>
      <c r="R2704" s="2481"/>
      <c r="S2704" s="1797">
        <f>R2704*E2703</f>
        <v>0</v>
      </c>
      <c r="T2704" s="1797"/>
    </row>
    <row r="2705" spans="1:20" ht="12" hidden="1" customHeight="1">
      <c r="A2705" s="1789"/>
      <c r="B2705" s="1789"/>
      <c r="C2705" s="2482"/>
      <c r="D2705" s="1789"/>
      <c r="E2705" s="2173"/>
      <c r="F2705" s="1790"/>
      <c r="G2705" s="2477"/>
      <c r="H2705" s="2262"/>
      <c r="I2705" s="1790"/>
      <c r="J2705" s="2305"/>
      <c r="K2705" s="2305"/>
      <c r="L2705" s="2266"/>
      <c r="M2705" s="2175">
        <v>0</v>
      </c>
      <c r="N2705" s="2237"/>
      <c r="O2705" s="1801"/>
      <c r="P2705" s="1807"/>
      <c r="Q2705" s="1804"/>
      <c r="R2705" s="2481"/>
      <c r="S2705" s="1797">
        <f>R2705*E2703</f>
        <v>0</v>
      </c>
      <c r="T2705" s="1797"/>
    </row>
    <row r="2706" spans="1:20" ht="12" hidden="1" customHeight="1">
      <c r="A2706" s="1789"/>
      <c r="B2706" s="1789"/>
      <c r="C2706" s="2482"/>
      <c r="D2706" s="1789"/>
      <c r="E2706" s="2173"/>
      <c r="F2706" s="1790"/>
      <c r="G2706" s="2477"/>
      <c r="H2706" s="2262"/>
      <c r="I2706" s="1790"/>
      <c r="J2706" s="2305"/>
      <c r="K2706" s="2305"/>
      <c r="L2706" s="2266"/>
      <c r="M2706" s="2175">
        <v>0</v>
      </c>
      <c r="N2706" s="2237"/>
      <c r="O2706" s="1801"/>
      <c r="P2706" s="1807"/>
      <c r="Q2706" s="1804"/>
      <c r="R2706" s="2481"/>
      <c r="S2706" s="1797">
        <f>R2706*E2703</f>
        <v>0</v>
      </c>
      <c r="T2706" s="1797"/>
    </row>
    <row r="2707" spans="1:20" ht="12" hidden="1" customHeight="1">
      <c r="A2707" s="1789"/>
      <c r="B2707" s="1789"/>
      <c r="C2707" s="2482"/>
      <c r="D2707" s="1789"/>
      <c r="E2707" s="2173"/>
      <c r="F2707" s="1790"/>
      <c r="G2707" s="2477"/>
      <c r="H2707" s="2262"/>
      <c r="I2707" s="1790"/>
      <c r="J2707" s="2305"/>
      <c r="K2707" s="2305"/>
      <c r="L2707" s="2266"/>
      <c r="M2707" s="2175">
        <v>0</v>
      </c>
      <c r="N2707" s="2237"/>
      <c r="O2707" s="1801"/>
      <c r="P2707" s="1807"/>
      <c r="Q2707" s="1804"/>
      <c r="R2707" s="2481"/>
      <c r="S2707" s="1797">
        <f>R2707*E2703</f>
        <v>0</v>
      </c>
      <c r="T2707" s="1797"/>
    </row>
    <row r="2708" spans="1:20" ht="12" hidden="1" customHeight="1">
      <c r="A2708" s="1789"/>
      <c r="B2708" s="1789"/>
      <c r="C2708" s="2482"/>
      <c r="D2708" s="1789"/>
      <c r="E2708" s="2173"/>
      <c r="F2708" s="1790"/>
      <c r="G2708" s="2477"/>
      <c r="H2708" s="2262"/>
      <c r="I2708" s="1790"/>
      <c r="J2708" s="2305"/>
      <c r="K2708" s="2305"/>
      <c r="L2708" s="2266"/>
      <c r="M2708" s="2175">
        <v>0</v>
      </c>
      <c r="N2708" s="2237"/>
      <c r="O2708" s="1801"/>
      <c r="P2708" s="1807"/>
      <c r="Q2708" s="1804"/>
      <c r="R2708" s="2481"/>
      <c r="S2708" s="1797">
        <f>R2708*E2703</f>
        <v>0</v>
      </c>
      <c r="T2708" s="1797"/>
    </row>
    <row r="2709" spans="1:20" ht="12.75" hidden="1" customHeight="1">
      <c r="A2709" s="1789"/>
      <c r="B2709" s="1789"/>
      <c r="C2709" s="2482"/>
      <c r="D2709" s="1789"/>
      <c r="E2709" s="2173"/>
      <c r="F2709" s="1790"/>
      <c r="G2709" s="2477"/>
      <c r="H2709" s="2262"/>
      <c r="I2709" s="1790"/>
      <c r="J2709" s="2305"/>
      <c r="K2709" s="2305"/>
      <c r="L2709" s="2266"/>
      <c r="M2709" s="2175">
        <v>0</v>
      </c>
      <c r="N2709" s="2237"/>
      <c r="O2709" s="1801"/>
      <c r="P2709" s="1807"/>
      <c r="Q2709" s="1804"/>
      <c r="R2709" s="1805"/>
      <c r="S2709" s="1797">
        <f>R2709*E2703</f>
        <v>0</v>
      </c>
      <c r="T2709" s="1797"/>
    </row>
    <row r="2710" spans="1:20" ht="12" hidden="1" customHeight="1">
      <c r="A2710" s="1789"/>
      <c r="B2710" s="1789"/>
      <c r="C2710" s="2482"/>
      <c r="D2710" s="1789"/>
      <c r="E2710" s="2173"/>
      <c r="F2710" s="1790"/>
      <c r="G2710" s="2477"/>
      <c r="H2710" s="2262"/>
      <c r="I2710" s="1790"/>
      <c r="J2710" s="2305"/>
      <c r="K2710" s="2305"/>
      <c r="L2710" s="2266"/>
      <c r="M2710" s="2175">
        <v>0</v>
      </c>
      <c r="N2710" s="2237"/>
      <c r="O2710" s="1801"/>
      <c r="P2710" s="1807"/>
      <c r="Q2710" s="1804"/>
      <c r="R2710" s="1805"/>
      <c r="S2710" s="1797">
        <f>R2710*E2703</f>
        <v>0</v>
      </c>
      <c r="T2710" s="1797"/>
    </row>
    <row r="2711" spans="1:20" ht="12" hidden="1" customHeight="1">
      <c r="A2711" s="1789"/>
      <c r="B2711" s="1789"/>
      <c r="C2711" s="2482"/>
      <c r="D2711" s="1789"/>
      <c r="E2711" s="2173"/>
      <c r="F2711" s="1790"/>
      <c r="G2711" s="2477"/>
      <c r="H2711" s="2262"/>
      <c r="I2711" s="1790"/>
      <c r="J2711" s="2305"/>
      <c r="K2711" s="2305"/>
      <c r="L2711" s="2266"/>
      <c r="M2711" s="2175">
        <v>0</v>
      </c>
      <c r="N2711" s="2237"/>
      <c r="O2711" s="1801"/>
      <c r="P2711" s="1807"/>
      <c r="Q2711" s="1804"/>
      <c r="R2711" s="1805"/>
      <c r="S2711" s="2502">
        <f>R2711*E2703</f>
        <v>0</v>
      </c>
      <c r="T2711" s="2502"/>
    </row>
    <row r="2712" spans="1:20" ht="20.25" customHeight="1">
      <c r="A2712" s="1789">
        <f>A2703+1</f>
        <v>23</v>
      </c>
      <c r="B2712" s="1789"/>
      <c r="C2712" s="2482" t="s">
        <v>666</v>
      </c>
      <c r="D2712" s="1789" t="s">
        <v>2819</v>
      </c>
      <c r="E2712" s="1367">
        <v>107</v>
      </c>
      <c r="F2712" s="1790"/>
      <c r="G2712" s="2477">
        <v>0</v>
      </c>
      <c r="H2712" s="2262">
        <v>0</v>
      </c>
      <c r="I2712" s="1790"/>
      <c r="J2712" s="2262">
        <v>0</v>
      </c>
      <c r="K2712" s="2262">
        <v>0</v>
      </c>
      <c r="L2712" s="2262">
        <v>0.17499604499999996</v>
      </c>
      <c r="M2712" s="2175">
        <v>0.22639713019734528</v>
      </c>
      <c r="N2712" s="2478">
        <v>24.224492931115947</v>
      </c>
      <c r="O2712" s="2200">
        <f>E2712*L2712</f>
        <v>18.724576814999995</v>
      </c>
      <c r="P2712" s="2482" t="s">
        <v>978</v>
      </c>
      <c r="Q2712" s="941" t="s">
        <v>2819</v>
      </c>
      <c r="R2712" s="2507">
        <v>1</v>
      </c>
      <c r="S2712" s="2508">
        <f>R2712*E2712</f>
        <v>107</v>
      </c>
      <c r="T2712" s="2508">
        <v>0.15</v>
      </c>
    </row>
    <row r="2713" spans="1:20" ht="12" hidden="1" customHeight="1">
      <c r="A2713" s="1789"/>
      <c r="B2713" s="1789"/>
      <c r="C2713" s="2482"/>
      <c r="D2713" s="1789"/>
      <c r="E2713" s="2173"/>
      <c r="F2713" s="1790"/>
      <c r="G2713" s="2477"/>
      <c r="H2713" s="2262"/>
      <c r="I2713" s="1790"/>
      <c r="J2713" s="2305"/>
      <c r="K2713" s="2305"/>
      <c r="L2713" s="2266"/>
      <c r="M2713" s="2175">
        <v>0</v>
      </c>
      <c r="N2713" s="2237"/>
      <c r="O2713" s="1801"/>
      <c r="P2713" s="1807"/>
      <c r="Q2713" s="1804"/>
      <c r="R2713" s="2481"/>
      <c r="S2713" s="1797">
        <f>R2713*E2712</f>
        <v>0</v>
      </c>
      <c r="T2713" s="1797"/>
    </row>
    <row r="2714" spans="1:20" ht="12" hidden="1" customHeight="1">
      <c r="A2714" s="1789"/>
      <c r="B2714" s="1789"/>
      <c r="C2714" s="2482"/>
      <c r="D2714" s="1789"/>
      <c r="E2714" s="2173"/>
      <c r="F2714" s="1790"/>
      <c r="G2714" s="2477"/>
      <c r="H2714" s="2262"/>
      <c r="I2714" s="1790"/>
      <c r="J2714" s="2305"/>
      <c r="K2714" s="2305"/>
      <c r="L2714" s="2266"/>
      <c r="M2714" s="2175">
        <v>0</v>
      </c>
      <c r="N2714" s="2237"/>
      <c r="O2714" s="1801"/>
      <c r="P2714" s="1807"/>
      <c r="Q2714" s="1804"/>
      <c r="R2714" s="2481"/>
      <c r="S2714" s="1797">
        <f>R2714*E2712</f>
        <v>0</v>
      </c>
      <c r="T2714" s="1797"/>
    </row>
    <row r="2715" spans="1:20" ht="12" hidden="1" customHeight="1">
      <c r="A2715" s="1789"/>
      <c r="B2715" s="1789"/>
      <c r="C2715" s="2482"/>
      <c r="D2715" s="1789"/>
      <c r="E2715" s="2173"/>
      <c r="F2715" s="1790"/>
      <c r="G2715" s="2477"/>
      <c r="H2715" s="2262"/>
      <c r="I2715" s="1790"/>
      <c r="J2715" s="2305"/>
      <c r="K2715" s="2305"/>
      <c r="L2715" s="2266"/>
      <c r="M2715" s="2175">
        <v>0</v>
      </c>
      <c r="N2715" s="2237"/>
      <c r="O2715" s="1801"/>
      <c r="P2715" s="1807"/>
      <c r="Q2715" s="1804"/>
      <c r="R2715" s="2481"/>
      <c r="S2715" s="1797">
        <f>R2715*E2712</f>
        <v>0</v>
      </c>
      <c r="T2715" s="1797"/>
    </row>
    <row r="2716" spans="1:20" ht="12" hidden="1" customHeight="1">
      <c r="A2716" s="1789"/>
      <c r="B2716" s="1789"/>
      <c r="C2716" s="2482"/>
      <c r="D2716" s="1789"/>
      <c r="E2716" s="2173"/>
      <c r="F2716" s="1790"/>
      <c r="G2716" s="2477"/>
      <c r="H2716" s="2262"/>
      <c r="I2716" s="1790"/>
      <c r="J2716" s="2305"/>
      <c r="K2716" s="2305"/>
      <c r="L2716" s="2266"/>
      <c r="M2716" s="2175">
        <v>0</v>
      </c>
      <c r="N2716" s="2237"/>
      <c r="O2716" s="1801"/>
      <c r="P2716" s="1807"/>
      <c r="Q2716" s="1804"/>
      <c r="R2716" s="2481"/>
      <c r="S2716" s="1797">
        <f>R2716*E2712</f>
        <v>0</v>
      </c>
      <c r="T2716" s="1797"/>
    </row>
    <row r="2717" spans="1:20" ht="12" hidden="1" customHeight="1">
      <c r="A2717" s="1789"/>
      <c r="B2717" s="1789"/>
      <c r="C2717" s="2482"/>
      <c r="D2717" s="1789"/>
      <c r="E2717" s="2173"/>
      <c r="F2717" s="1790"/>
      <c r="G2717" s="2477"/>
      <c r="H2717" s="2262"/>
      <c r="I2717" s="1790"/>
      <c r="J2717" s="2305"/>
      <c r="K2717" s="2305"/>
      <c r="L2717" s="2266"/>
      <c r="M2717" s="2175">
        <v>0</v>
      </c>
      <c r="N2717" s="2237"/>
      <c r="O2717" s="1801"/>
      <c r="P2717" s="1807"/>
      <c r="Q2717" s="1804"/>
      <c r="R2717" s="2481"/>
      <c r="S2717" s="1797">
        <f>R2717*E2712</f>
        <v>0</v>
      </c>
      <c r="T2717" s="1797"/>
    </row>
    <row r="2718" spans="1:20" ht="12.75" hidden="1" customHeight="1">
      <c r="A2718" s="1789"/>
      <c r="B2718" s="1789"/>
      <c r="C2718" s="2482"/>
      <c r="D2718" s="1789"/>
      <c r="E2718" s="2173"/>
      <c r="F2718" s="1790"/>
      <c r="G2718" s="2477"/>
      <c r="H2718" s="2262"/>
      <c r="I2718" s="1790"/>
      <c r="J2718" s="2305"/>
      <c r="K2718" s="2305"/>
      <c r="L2718" s="2266"/>
      <c r="M2718" s="2175">
        <v>0</v>
      </c>
      <c r="N2718" s="2237"/>
      <c r="O2718" s="1801"/>
      <c r="P2718" s="1807"/>
      <c r="Q2718" s="1804"/>
      <c r="R2718" s="1805"/>
      <c r="S2718" s="1797">
        <f>R2718*E2712</f>
        <v>0</v>
      </c>
      <c r="T2718" s="1797"/>
    </row>
    <row r="2719" spans="1:20" ht="12" hidden="1" customHeight="1">
      <c r="A2719" s="1789"/>
      <c r="B2719" s="1789"/>
      <c r="C2719" s="2482"/>
      <c r="D2719" s="1789"/>
      <c r="E2719" s="2173"/>
      <c r="F2719" s="1790"/>
      <c r="G2719" s="2477"/>
      <c r="H2719" s="2262"/>
      <c r="I2719" s="1790"/>
      <c r="J2719" s="2305"/>
      <c r="K2719" s="2305"/>
      <c r="L2719" s="2266"/>
      <c r="M2719" s="2175">
        <v>0</v>
      </c>
      <c r="N2719" s="2237"/>
      <c r="O2719" s="1801"/>
      <c r="P2719" s="1807"/>
      <c r="Q2719" s="1804"/>
      <c r="R2719" s="1805"/>
      <c r="S2719" s="1797">
        <f>R2719*E2712</f>
        <v>0</v>
      </c>
      <c r="T2719" s="1797"/>
    </row>
    <row r="2720" spans="1:20" ht="12" hidden="1" customHeight="1">
      <c r="A2720" s="1789"/>
      <c r="B2720" s="1789"/>
      <c r="C2720" s="2482"/>
      <c r="D2720" s="1789"/>
      <c r="E2720" s="2173"/>
      <c r="F2720" s="1790"/>
      <c r="G2720" s="2477"/>
      <c r="H2720" s="2262"/>
      <c r="I2720" s="1790"/>
      <c r="J2720" s="2305"/>
      <c r="K2720" s="2305"/>
      <c r="L2720" s="2266"/>
      <c r="M2720" s="2175">
        <v>0</v>
      </c>
      <c r="N2720" s="2237"/>
      <c r="O2720" s="1801"/>
      <c r="P2720" s="1807"/>
      <c r="Q2720" s="1804"/>
      <c r="R2720" s="1805"/>
      <c r="S2720" s="2502">
        <f>R2720*E2712</f>
        <v>0</v>
      </c>
      <c r="T2720" s="2502"/>
    </row>
    <row r="2721" spans="1:20" ht="19.5" customHeight="1">
      <c r="A2721" s="1789">
        <f>A2712+1</f>
        <v>24</v>
      </c>
      <c r="B2721" s="1789"/>
      <c r="C2721" s="2482" t="s">
        <v>2346</v>
      </c>
      <c r="D2721" s="1789" t="s">
        <v>2819</v>
      </c>
      <c r="E2721" s="1367">
        <v>22</v>
      </c>
      <c r="F2721" s="1790"/>
      <c r="G2721" s="2477">
        <v>0</v>
      </c>
      <c r="H2721" s="2262">
        <v>0</v>
      </c>
      <c r="I2721" s="1790"/>
      <c r="J2721" s="2262">
        <v>0</v>
      </c>
      <c r="K2721" s="2262">
        <v>0</v>
      </c>
      <c r="L2721" s="2262">
        <v>0.22166165699999998</v>
      </c>
      <c r="M2721" s="2175">
        <v>0.28676969824997073</v>
      </c>
      <c r="N2721" s="2478">
        <v>6.3089333614993564</v>
      </c>
      <c r="O2721" s="2200">
        <f>E2721*L2721</f>
        <v>4.8765564539999993</v>
      </c>
      <c r="P2721" s="2482" t="s">
        <v>978</v>
      </c>
      <c r="Q2721" s="941" t="s">
        <v>2819</v>
      </c>
      <c r="R2721" s="2507">
        <v>1</v>
      </c>
      <c r="S2721" s="2508">
        <f>R2721*E2721</f>
        <v>22</v>
      </c>
      <c r="T2721" s="2509">
        <v>0.19</v>
      </c>
    </row>
    <row r="2722" spans="1:20" ht="12" hidden="1" customHeight="1">
      <c r="A2722" s="1789"/>
      <c r="B2722" s="1789"/>
      <c r="C2722" s="2482"/>
      <c r="D2722" s="1789"/>
      <c r="E2722" s="2173"/>
      <c r="F2722" s="1790"/>
      <c r="G2722" s="2477"/>
      <c r="H2722" s="2262"/>
      <c r="I2722" s="1790"/>
      <c r="J2722" s="2305"/>
      <c r="K2722" s="2305"/>
      <c r="L2722" s="2266"/>
      <c r="M2722" s="2175">
        <v>0</v>
      </c>
      <c r="N2722" s="2237"/>
      <c r="O2722" s="1801"/>
      <c r="P2722" s="1807"/>
      <c r="Q2722" s="1804"/>
      <c r="R2722" s="2481"/>
      <c r="S2722" s="1797">
        <f>R2722*E2721</f>
        <v>0</v>
      </c>
      <c r="T2722" s="1797"/>
    </row>
    <row r="2723" spans="1:20" ht="12" hidden="1" customHeight="1">
      <c r="A2723" s="1789"/>
      <c r="B2723" s="1789"/>
      <c r="C2723" s="2482"/>
      <c r="D2723" s="1789"/>
      <c r="E2723" s="2173"/>
      <c r="F2723" s="1790"/>
      <c r="G2723" s="2477"/>
      <c r="H2723" s="2262"/>
      <c r="I2723" s="1790"/>
      <c r="J2723" s="2305"/>
      <c r="K2723" s="2305"/>
      <c r="L2723" s="2266"/>
      <c r="M2723" s="2175">
        <v>0</v>
      </c>
      <c r="N2723" s="2237"/>
      <c r="O2723" s="1801"/>
      <c r="P2723" s="1807"/>
      <c r="Q2723" s="1804"/>
      <c r="R2723" s="2481"/>
      <c r="S2723" s="1797">
        <f>R2723*E2721</f>
        <v>0</v>
      </c>
      <c r="T2723" s="1797"/>
    </row>
    <row r="2724" spans="1:20" ht="12" hidden="1" customHeight="1">
      <c r="A2724" s="1789"/>
      <c r="B2724" s="1789"/>
      <c r="C2724" s="2482"/>
      <c r="D2724" s="1789"/>
      <c r="E2724" s="2173"/>
      <c r="F2724" s="1790"/>
      <c r="G2724" s="2477"/>
      <c r="H2724" s="2262"/>
      <c r="I2724" s="1790"/>
      <c r="J2724" s="2305"/>
      <c r="K2724" s="2305"/>
      <c r="L2724" s="2266"/>
      <c r="M2724" s="2175">
        <v>0</v>
      </c>
      <c r="N2724" s="2237"/>
      <c r="O2724" s="1801"/>
      <c r="P2724" s="1807"/>
      <c r="Q2724" s="1804"/>
      <c r="R2724" s="2481"/>
      <c r="S2724" s="1797">
        <f>R2724*E2721</f>
        <v>0</v>
      </c>
      <c r="T2724" s="1797"/>
    </row>
    <row r="2725" spans="1:20" ht="12" hidden="1" customHeight="1">
      <c r="A2725" s="1789"/>
      <c r="B2725" s="1789"/>
      <c r="C2725" s="2482"/>
      <c r="D2725" s="1789"/>
      <c r="E2725" s="2173"/>
      <c r="F2725" s="1790"/>
      <c r="G2725" s="2477"/>
      <c r="H2725" s="2262"/>
      <c r="I2725" s="1790"/>
      <c r="J2725" s="2305"/>
      <c r="K2725" s="2305"/>
      <c r="L2725" s="2266"/>
      <c r="M2725" s="2175">
        <v>0</v>
      </c>
      <c r="N2725" s="2237"/>
      <c r="O2725" s="1801"/>
      <c r="P2725" s="1807"/>
      <c r="Q2725" s="1804"/>
      <c r="R2725" s="2481"/>
      <c r="S2725" s="1797">
        <f>R2725*E2721</f>
        <v>0</v>
      </c>
      <c r="T2725" s="1797"/>
    </row>
    <row r="2726" spans="1:20" ht="12" hidden="1" customHeight="1">
      <c r="A2726" s="1789"/>
      <c r="B2726" s="1789"/>
      <c r="C2726" s="2482"/>
      <c r="D2726" s="1789"/>
      <c r="E2726" s="2173"/>
      <c r="F2726" s="1790"/>
      <c r="G2726" s="2477"/>
      <c r="H2726" s="2262"/>
      <c r="I2726" s="1790"/>
      <c r="J2726" s="2305"/>
      <c r="K2726" s="2305"/>
      <c r="L2726" s="2266"/>
      <c r="M2726" s="2175">
        <v>0</v>
      </c>
      <c r="N2726" s="2237"/>
      <c r="O2726" s="1801"/>
      <c r="P2726" s="1807"/>
      <c r="Q2726" s="1804"/>
      <c r="R2726" s="2481"/>
      <c r="S2726" s="1797">
        <f>R2726*E2721</f>
        <v>0</v>
      </c>
      <c r="T2726" s="1797"/>
    </row>
    <row r="2727" spans="1:20" ht="12.75" hidden="1" customHeight="1">
      <c r="A2727" s="1789"/>
      <c r="B2727" s="1789"/>
      <c r="C2727" s="2482"/>
      <c r="D2727" s="1789"/>
      <c r="E2727" s="2173"/>
      <c r="F2727" s="1790"/>
      <c r="G2727" s="2477"/>
      <c r="H2727" s="2262"/>
      <c r="I2727" s="1790"/>
      <c r="J2727" s="2305"/>
      <c r="K2727" s="2305"/>
      <c r="L2727" s="2266"/>
      <c r="M2727" s="2175">
        <v>0</v>
      </c>
      <c r="N2727" s="2237"/>
      <c r="O2727" s="1801"/>
      <c r="P2727" s="1807"/>
      <c r="Q2727" s="1804"/>
      <c r="R2727" s="1805"/>
      <c r="S2727" s="1797">
        <f>R2727*E2721</f>
        <v>0</v>
      </c>
      <c r="T2727" s="1797"/>
    </row>
    <row r="2728" spans="1:20" ht="12" hidden="1" customHeight="1">
      <c r="A2728" s="1789"/>
      <c r="B2728" s="1789"/>
      <c r="C2728" s="2482"/>
      <c r="D2728" s="1789"/>
      <c r="E2728" s="2173"/>
      <c r="F2728" s="1790"/>
      <c r="G2728" s="2477"/>
      <c r="H2728" s="2262"/>
      <c r="I2728" s="1790"/>
      <c r="J2728" s="2305"/>
      <c r="K2728" s="2305"/>
      <c r="L2728" s="2266"/>
      <c r="M2728" s="2175">
        <v>0</v>
      </c>
      <c r="N2728" s="2237"/>
      <c r="O2728" s="1801"/>
      <c r="P2728" s="1807"/>
      <c r="Q2728" s="1804"/>
      <c r="R2728" s="1805"/>
      <c r="S2728" s="1797">
        <f>R2728*E2721</f>
        <v>0</v>
      </c>
      <c r="T2728" s="1797"/>
    </row>
    <row r="2729" spans="1:20" ht="12" hidden="1" customHeight="1">
      <c r="A2729" s="1789"/>
      <c r="B2729" s="1789"/>
      <c r="C2729" s="2482"/>
      <c r="D2729" s="1789"/>
      <c r="E2729" s="2173"/>
      <c r="F2729" s="1790"/>
      <c r="G2729" s="2477"/>
      <c r="H2729" s="2262"/>
      <c r="I2729" s="1790"/>
      <c r="J2729" s="2305"/>
      <c r="K2729" s="2305"/>
      <c r="L2729" s="2266"/>
      <c r="M2729" s="2175">
        <v>0</v>
      </c>
      <c r="N2729" s="2237"/>
      <c r="O2729" s="1801"/>
      <c r="P2729" s="1807"/>
      <c r="Q2729" s="1804"/>
      <c r="R2729" s="1805"/>
      <c r="S2729" s="2502">
        <f>R2729*E2721</f>
        <v>0</v>
      </c>
      <c r="T2729" s="2502"/>
    </row>
    <row r="2730" spans="1:20">
      <c r="A2730" s="1789">
        <f>A2721+1</f>
        <v>25</v>
      </c>
      <c r="B2730" s="1789"/>
      <c r="C2730" s="1809" t="s">
        <v>2347</v>
      </c>
      <c r="D2730" s="1789" t="s">
        <v>2819</v>
      </c>
      <c r="E2730" s="2510">
        <v>535</v>
      </c>
      <c r="F2730" s="1790">
        <v>0</v>
      </c>
      <c r="G2730" s="840">
        <v>0</v>
      </c>
      <c r="H2730" s="841">
        <v>0</v>
      </c>
      <c r="I2730" s="1790">
        <v>0</v>
      </c>
      <c r="J2730" s="841">
        <v>0</v>
      </c>
      <c r="K2730" s="841">
        <v>0</v>
      </c>
      <c r="L2730" s="841">
        <v>4.6665611999999995E-2</v>
      </c>
      <c r="M2730" s="2175">
        <v>6.0372568052625412E-2</v>
      </c>
      <c r="N2730" s="2175">
        <v>32.299323908154598</v>
      </c>
      <c r="O2730" s="2200">
        <f>E2730*L2730</f>
        <v>24.966102419999999</v>
      </c>
      <c r="P2730" s="2482" t="s">
        <v>399</v>
      </c>
      <c r="Q2730" s="1792" t="s">
        <v>2819</v>
      </c>
      <c r="R2730" s="1367">
        <v>1</v>
      </c>
      <c r="S2730" s="844">
        <f>R2730*E2730</f>
        <v>535</v>
      </c>
      <c r="T2730" s="2505">
        <v>0.04</v>
      </c>
    </row>
    <row r="2731" spans="1:20" ht="12" hidden="1" customHeight="1">
      <c r="A2731" s="1789"/>
      <c r="B2731" s="1789"/>
      <c r="C2731" s="2173"/>
      <c r="D2731" s="1789"/>
      <c r="E2731" s="1367"/>
      <c r="F2731" s="1790"/>
      <c r="G2731" s="840"/>
      <c r="H2731" s="841"/>
      <c r="I2731" s="1790"/>
      <c r="J2731" s="2305"/>
      <c r="K2731" s="2305"/>
      <c r="L2731" s="2266"/>
      <c r="M2731" s="2175">
        <v>0</v>
      </c>
      <c r="N2731" s="2175"/>
      <c r="O2731" s="1801"/>
      <c r="P2731" s="1807"/>
      <c r="Q2731" s="1804"/>
      <c r="R2731" s="1796"/>
      <c r="S2731" s="846">
        <f>R2731*E2730</f>
        <v>0</v>
      </c>
      <c r="T2731" s="2511"/>
    </row>
    <row r="2732" spans="1:20" ht="12" hidden="1" customHeight="1">
      <c r="A2732" s="1789"/>
      <c r="B2732" s="1789"/>
      <c r="C2732" s="2482"/>
      <c r="D2732" s="1789"/>
      <c r="E2732" s="1367"/>
      <c r="F2732" s="1790"/>
      <c r="G2732" s="840"/>
      <c r="H2732" s="841"/>
      <c r="I2732" s="1790"/>
      <c r="J2732" s="2305"/>
      <c r="K2732" s="2305"/>
      <c r="L2732" s="2266"/>
      <c r="M2732" s="2175">
        <v>0</v>
      </c>
      <c r="N2732" s="2175"/>
      <c r="O2732" s="1801"/>
      <c r="P2732" s="1807"/>
      <c r="Q2732" s="1804"/>
      <c r="R2732" s="1796"/>
      <c r="S2732" s="846">
        <f>R2732*E2730</f>
        <v>0</v>
      </c>
      <c r="T2732" s="2511"/>
    </row>
    <row r="2733" spans="1:20" ht="12" hidden="1" customHeight="1">
      <c r="A2733" s="1789"/>
      <c r="B2733" s="1789"/>
      <c r="C2733" s="2482"/>
      <c r="D2733" s="1789"/>
      <c r="E2733" s="1367"/>
      <c r="F2733" s="1790"/>
      <c r="G2733" s="840"/>
      <c r="H2733" s="841"/>
      <c r="I2733" s="1790"/>
      <c r="J2733" s="2305"/>
      <c r="K2733" s="2305"/>
      <c r="L2733" s="2266"/>
      <c r="M2733" s="2175">
        <v>0</v>
      </c>
      <c r="N2733" s="2175"/>
      <c r="O2733" s="1801"/>
      <c r="P2733" s="1807"/>
      <c r="Q2733" s="1804"/>
      <c r="R2733" s="1796"/>
      <c r="S2733" s="846">
        <f>R2733*E2730</f>
        <v>0</v>
      </c>
      <c r="T2733" s="2511"/>
    </row>
    <row r="2734" spans="1:20" ht="12" hidden="1" customHeight="1">
      <c r="A2734" s="1789"/>
      <c r="B2734" s="1789"/>
      <c r="C2734" s="2482"/>
      <c r="D2734" s="1789"/>
      <c r="E2734" s="1367"/>
      <c r="F2734" s="1790"/>
      <c r="G2734" s="840"/>
      <c r="H2734" s="841"/>
      <c r="I2734" s="1790"/>
      <c r="J2734" s="2305"/>
      <c r="K2734" s="2305"/>
      <c r="L2734" s="2266"/>
      <c r="M2734" s="2175">
        <v>0</v>
      </c>
      <c r="N2734" s="2175"/>
      <c r="O2734" s="1801"/>
      <c r="P2734" s="1807"/>
      <c r="Q2734" s="1804"/>
      <c r="R2734" s="1796"/>
      <c r="S2734" s="846">
        <f>R2734*E2730</f>
        <v>0</v>
      </c>
      <c r="T2734" s="2511"/>
    </row>
    <row r="2735" spans="1:20" ht="12" hidden="1" customHeight="1">
      <c r="A2735" s="1789"/>
      <c r="B2735" s="1789"/>
      <c r="C2735" s="2482"/>
      <c r="D2735" s="1789"/>
      <c r="E2735" s="1367"/>
      <c r="F2735" s="1790"/>
      <c r="G2735" s="840"/>
      <c r="H2735" s="841"/>
      <c r="I2735" s="1790"/>
      <c r="J2735" s="2305"/>
      <c r="K2735" s="2305"/>
      <c r="L2735" s="2266"/>
      <c r="M2735" s="2175">
        <v>0</v>
      </c>
      <c r="N2735" s="2175"/>
      <c r="O2735" s="1801"/>
      <c r="P2735" s="1807"/>
      <c r="Q2735" s="1804"/>
      <c r="R2735" s="1796"/>
      <c r="S2735" s="846">
        <f>R2735*E2730</f>
        <v>0</v>
      </c>
      <c r="T2735" s="2511"/>
    </row>
    <row r="2736" spans="1:20" ht="12" hidden="1" customHeight="1">
      <c r="A2736" s="1789"/>
      <c r="B2736" s="1789"/>
      <c r="C2736" s="2482"/>
      <c r="D2736" s="1789"/>
      <c r="E2736" s="1367"/>
      <c r="F2736" s="1790"/>
      <c r="G2736" s="840">
        <v>0</v>
      </c>
      <c r="H2736" s="841"/>
      <c r="I2736" s="1790"/>
      <c r="J2736" s="2305">
        <v>0</v>
      </c>
      <c r="K2736" s="2305"/>
      <c r="L2736" s="2266"/>
      <c r="M2736" s="2175">
        <v>0</v>
      </c>
      <c r="N2736" s="2175"/>
      <c r="O2736" s="1801">
        <f>E2736*L2736</f>
        <v>0</v>
      </c>
      <c r="P2736" s="1807"/>
      <c r="Q2736" s="1804"/>
      <c r="R2736" s="1796"/>
      <c r="S2736" s="846">
        <f>R2736*E2730</f>
        <v>0</v>
      </c>
      <c r="T2736" s="2511"/>
    </row>
    <row r="2737" spans="1:20" ht="12" hidden="1" customHeight="1">
      <c r="A2737" s="1789"/>
      <c r="B2737" s="1789"/>
      <c r="C2737" s="2482"/>
      <c r="D2737" s="1789"/>
      <c r="E2737" s="1367"/>
      <c r="F2737" s="1790"/>
      <c r="G2737" s="840"/>
      <c r="H2737" s="841"/>
      <c r="I2737" s="1790"/>
      <c r="J2737" s="2305"/>
      <c r="K2737" s="2305"/>
      <c r="L2737" s="2266"/>
      <c r="M2737" s="2175">
        <v>0</v>
      </c>
      <c r="N2737" s="2175"/>
      <c r="O2737" s="1801"/>
      <c r="P2737" s="1807"/>
      <c r="Q2737" s="1804"/>
      <c r="R2737" s="1796"/>
      <c r="S2737" s="846">
        <f>R2737*E2730</f>
        <v>0</v>
      </c>
      <c r="T2737" s="2511"/>
    </row>
    <row r="2738" spans="1:20" ht="12" hidden="1" customHeight="1">
      <c r="A2738" s="1789"/>
      <c r="B2738" s="1789"/>
      <c r="C2738" s="2482"/>
      <c r="D2738" s="1789"/>
      <c r="E2738" s="1367"/>
      <c r="F2738" s="1790"/>
      <c r="G2738" s="840"/>
      <c r="H2738" s="841"/>
      <c r="I2738" s="1790"/>
      <c r="J2738" s="2305"/>
      <c r="K2738" s="2305"/>
      <c r="L2738" s="2266"/>
      <c r="M2738" s="2175">
        <v>0</v>
      </c>
      <c r="N2738" s="2175"/>
      <c r="O2738" s="1801"/>
      <c r="P2738" s="1807"/>
      <c r="Q2738" s="1804"/>
      <c r="R2738" s="1796"/>
      <c r="S2738" s="846">
        <f>R2738*E2730</f>
        <v>0</v>
      </c>
      <c r="T2738" s="2511"/>
    </row>
    <row r="2739" spans="1:20" ht="18.75" customHeight="1">
      <c r="A2739" s="1789">
        <f>A2730+1</f>
        <v>26</v>
      </c>
      <c r="B2739" s="1789"/>
      <c r="C2739" s="1809" t="s">
        <v>2827</v>
      </c>
      <c r="D2739" s="1789" t="s">
        <v>2819</v>
      </c>
      <c r="E2739" s="2510">
        <v>48</v>
      </c>
      <c r="F2739" s="1790">
        <v>0</v>
      </c>
      <c r="G2739" s="840">
        <v>0</v>
      </c>
      <c r="H2739" s="841">
        <v>0</v>
      </c>
      <c r="I2739" s="1790">
        <v>0</v>
      </c>
      <c r="J2739" s="841">
        <v>0</v>
      </c>
      <c r="K2739" s="841">
        <v>0</v>
      </c>
      <c r="L2739" s="841">
        <v>6.9998417999999993E-2</v>
      </c>
      <c r="M2739" s="2175">
        <v>9.0558852078938115E-2</v>
      </c>
      <c r="N2739" s="2175">
        <v>4.3468248997890298</v>
      </c>
      <c r="O2739" s="2200">
        <f>E2739*L2739</f>
        <v>3.3599240639999994</v>
      </c>
      <c r="P2739" s="2482" t="s">
        <v>399</v>
      </c>
      <c r="Q2739" s="1792" t="s">
        <v>2819</v>
      </c>
      <c r="R2739" s="1367">
        <v>1</v>
      </c>
      <c r="S2739" s="844">
        <f>R2739*E2739</f>
        <v>48</v>
      </c>
      <c r="T2739" s="2505">
        <v>0.06</v>
      </c>
    </row>
    <row r="2740" spans="1:20" ht="12" hidden="1" customHeight="1">
      <c r="A2740" s="1789"/>
      <c r="B2740" s="1789"/>
      <c r="C2740" s="2173"/>
      <c r="D2740" s="1789"/>
      <c r="E2740" s="1367"/>
      <c r="F2740" s="1790"/>
      <c r="G2740" s="840"/>
      <c r="H2740" s="841"/>
      <c r="I2740" s="1790"/>
      <c r="J2740" s="2305"/>
      <c r="K2740" s="2305"/>
      <c r="L2740" s="2266"/>
      <c r="M2740" s="2175">
        <v>0</v>
      </c>
      <c r="N2740" s="2175"/>
      <c r="O2740" s="1801"/>
      <c r="P2740" s="1807"/>
      <c r="Q2740" s="1804"/>
      <c r="R2740" s="1796"/>
      <c r="S2740" s="846">
        <f>R2740*E2739</f>
        <v>0</v>
      </c>
      <c r="T2740" s="2511"/>
    </row>
    <row r="2741" spans="1:20" ht="12" hidden="1" customHeight="1">
      <c r="A2741" s="1789"/>
      <c r="B2741" s="1789"/>
      <c r="C2741" s="2482"/>
      <c r="D2741" s="1789"/>
      <c r="E2741" s="1367"/>
      <c r="F2741" s="1790"/>
      <c r="G2741" s="840"/>
      <c r="H2741" s="841"/>
      <c r="I2741" s="1790"/>
      <c r="J2741" s="2305"/>
      <c r="K2741" s="2305"/>
      <c r="L2741" s="2266"/>
      <c r="M2741" s="2175">
        <v>0</v>
      </c>
      <c r="N2741" s="2175"/>
      <c r="O2741" s="1801"/>
      <c r="P2741" s="1807"/>
      <c r="Q2741" s="1804"/>
      <c r="R2741" s="1796"/>
      <c r="S2741" s="846">
        <f>R2741*E2739</f>
        <v>0</v>
      </c>
      <c r="T2741" s="2511"/>
    </row>
    <row r="2742" spans="1:20" ht="12" hidden="1" customHeight="1">
      <c r="A2742" s="1789"/>
      <c r="B2742" s="1789"/>
      <c r="C2742" s="2482"/>
      <c r="D2742" s="1789"/>
      <c r="E2742" s="1367"/>
      <c r="F2742" s="1790"/>
      <c r="G2742" s="840"/>
      <c r="H2742" s="841"/>
      <c r="I2742" s="1790"/>
      <c r="J2742" s="2305"/>
      <c r="K2742" s="2305"/>
      <c r="L2742" s="2266"/>
      <c r="M2742" s="2175">
        <v>0</v>
      </c>
      <c r="N2742" s="2175"/>
      <c r="O2742" s="1801"/>
      <c r="P2742" s="1807"/>
      <c r="Q2742" s="1804"/>
      <c r="R2742" s="1796"/>
      <c r="S2742" s="846">
        <f>R2742*E2739</f>
        <v>0</v>
      </c>
      <c r="T2742" s="2511"/>
    </row>
    <row r="2743" spans="1:20" ht="12" hidden="1" customHeight="1">
      <c r="A2743" s="1789"/>
      <c r="B2743" s="1789"/>
      <c r="C2743" s="2482"/>
      <c r="D2743" s="1789"/>
      <c r="E2743" s="1367"/>
      <c r="F2743" s="1790"/>
      <c r="G2743" s="840"/>
      <c r="H2743" s="841"/>
      <c r="I2743" s="1790"/>
      <c r="J2743" s="2305"/>
      <c r="K2743" s="2305"/>
      <c r="L2743" s="2266"/>
      <c r="M2743" s="2175">
        <v>0</v>
      </c>
      <c r="N2743" s="2175"/>
      <c r="O2743" s="1801"/>
      <c r="P2743" s="1807"/>
      <c r="Q2743" s="1804"/>
      <c r="R2743" s="1796"/>
      <c r="S2743" s="846">
        <f>R2743*E2739</f>
        <v>0</v>
      </c>
      <c r="T2743" s="2511"/>
    </row>
    <row r="2744" spans="1:20" ht="12" hidden="1" customHeight="1">
      <c r="A2744" s="1789"/>
      <c r="B2744" s="1789"/>
      <c r="C2744" s="2482"/>
      <c r="D2744" s="1789"/>
      <c r="E2744" s="1367"/>
      <c r="F2744" s="1790"/>
      <c r="G2744" s="840"/>
      <c r="H2744" s="841"/>
      <c r="I2744" s="1790"/>
      <c r="J2744" s="2305"/>
      <c r="K2744" s="2305"/>
      <c r="L2744" s="2266"/>
      <c r="M2744" s="2175">
        <v>0</v>
      </c>
      <c r="N2744" s="2175"/>
      <c r="O2744" s="1801"/>
      <c r="P2744" s="1807"/>
      <c r="Q2744" s="1804"/>
      <c r="R2744" s="1796"/>
      <c r="S2744" s="846">
        <f>R2744*E2739</f>
        <v>0</v>
      </c>
      <c r="T2744" s="2511"/>
    </row>
    <row r="2745" spans="1:20" ht="12" hidden="1" customHeight="1">
      <c r="A2745" s="1789"/>
      <c r="B2745" s="1789"/>
      <c r="C2745" s="2482"/>
      <c r="D2745" s="1789"/>
      <c r="E2745" s="1367"/>
      <c r="F2745" s="1790"/>
      <c r="G2745" s="840">
        <v>0</v>
      </c>
      <c r="H2745" s="841"/>
      <c r="I2745" s="1790"/>
      <c r="J2745" s="2305">
        <v>0</v>
      </c>
      <c r="K2745" s="2305"/>
      <c r="L2745" s="2266"/>
      <c r="M2745" s="2175">
        <v>0</v>
      </c>
      <c r="N2745" s="2175"/>
      <c r="O2745" s="1801">
        <f>E2745*L2745</f>
        <v>0</v>
      </c>
      <c r="P2745" s="1807"/>
      <c r="Q2745" s="1804"/>
      <c r="R2745" s="1796"/>
      <c r="S2745" s="846">
        <f>R2745*E2739</f>
        <v>0</v>
      </c>
      <c r="T2745" s="2511"/>
    </row>
    <row r="2746" spans="1:20" ht="12" hidden="1" customHeight="1">
      <c r="A2746" s="1789"/>
      <c r="B2746" s="1789"/>
      <c r="C2746" s="2482"/>
      <c r="D2746" s="1789"/>
      <c r="E2746" s="1367"/>
      <c r="F2746" s="1790"/>
      <c r="G2746" s="840"/>
      <c r="H2746" s="841"/>
      <c r="I2746" s="1790"/>
      <c r="J2746" s="2305"/>
      <c r="K2746" s="2305"/>
      <c r="L2746" s="2266"/>
      <c r="M2746" s="2175">
        <v>0</v>
      </c>
      <c r="N2746" s="2175"/>
      <c r="O2746" s="1801"/>
      <c r="P2746" s="1807"/>
      <c r="Q2746" s="1804"/>
      <c r="R2746" s="1796"/>
      <c r="S2746" s="846">
        <f>R2746*E2739</f>
        <v>0</v>
      </c>
      <c r="T2746" s="2511"/>
    </row>
    <row r="2747" spans="1:20" ht="12" hidden="1" customHeight="1">
      <c r="A2747" s="1789"/>
      <c r="B2747" s="1789"/>
      <c r="C2747" s="2482"/>
      <c r="D2747" s="1789"/>
      <c r="E2747" s="1367"/>
      <c r="F2747" s="1790"/>
      <c r="G2747" s="840"/>
      <c r="H2747" s="841"/>
      <c r="I2747" s="1790"/>
      <c r="J2747" s="2305"/>
      <c r="K2747" s="2305"/>
      <c r="L2747" s="2266"/>
      <c r="M2747" s="2175">
        <v>0</v>
      </c>
      <c r="N2747" s="2175"/>
      <c r="O2747" s="1801"/>
      <c r="P2747" s="1807"/>
      <c r="Q2747" s="1804"/>
      <c r="R2747" s="1796"/>
      <c r="S2747" s="846">
        <f>R2747*E2739</f>
        <v>0</v>
      </c>
      <c r="T2747" s="2511"/>
    </row>
    <row r="2748" spans="1:20" ht="19.5" customHeight="1">
      <c r="A2748" s="1789">
        <f>A2739+1</f>
        <v>27</v>
      </c>
      <c r="B2748" s="1789"/>
      <c r="C2748" s="1809" t="s">
        <v>2828</v>
      </c>
      <c r="D2748" s="1789" t="s">
        <v>2819</v>
      </c>
      <c r="E2748" s="2510">
        <v>38</v>
      </c>
      <c r="F2748" s="1790">
        <v>0</v>
      </c>
      <c r="G2748" s="840">
        <v>0</v>
      </c>
      <c r="H2748" s="841">
        <v>0</v>
      </c>
      <c r="I2748" s="1790">
        <v>0</v>
      </c>
      <c r="J2748" s="841">
        <v>0</v>
      </c>
      <c r="K2748" s="841">
        <v>0</v>
      </c>
      <c r="L2748" s="841">
        <v>0.13999683599999999</v>
      </c>
      <c r="M2748" s="2175">
        <v>0.18111770415787623</v>
      </c>
      <c r="N2748" s="2175">
        <v>6.882472757999297</v>
      </c>
      <c r="O2748" s="2200">
        <f>E2748*L2748</f>
        <v>5.3198797679999998</v>
      </c>
      <c r="P2748" s="2482" t="s">
        <v>399</v>
      </c>
      <c r="Q2748" s="1792" t="s">
        <v>2819</v>
      </c>
      <c r="R2748" s="1367">
        <v>1</v>
      </c>
      <c r="S2748" s="844">
        <f>R2748*E2748</f>
        <v>38</v>
      </c>
      <c r="T2748" s="2505">
        <v>0.12</v>
      </c>
    </row>
    <row r="2749" spans="1:20" ht="12" hidden="1" customHeight="1">
      <c r="A2749" s="1789"/>
      <c r="B2749" s="1789"/>
      <c r="C2749" s="2173"/>
      <c r="D2749" s="1789"/>
      <c r="E2749" s="1367"/>
      <c r="F2749" s="1790"/>
      <c r="G2749" s="840"/>
      <c r="H2749" s="841"/>
      <c r="I2749" s="1790"/>
      <c r="J2749" s="2305"/>
      <c r="K2749" s="2305"/>
      <c r="L2749" s="2266"/>
      <c r="M2749" s="2175">
        <v>0</v>
      </c>
      <c r="N2749" s="2175"/>
      <c r="O2749" s="1801"/>
      <c r="P2749" s="1807"/>
      <c r="Q2749" s="1804"/>
      <c r="R2749" s="1796"/>
      <c r="S2749" s="846">
        <f>R2749*E2748</f>
        <v>0</v>
      </c>
      <c r="T2749" s="2511"/>
    </row>
    <row r="2750" spans="1:20" ht="12" hidden="1" customHeight="1">
      <c r="A2750" s="1789"/>
      <c r="B2750" s="1789"/>
      <c r="C2750" s="2482"/>
      <c r="D2750" s="1789"/>
      <c r="E2750" s="1367"/>
      <c r="F2750" s="1790"/>
      <c r="G2750" s="840"/>
      <c r="H2750" s="841"/>
      <c r="I2750" s="1790"/>
      <c r="J2750" s="2305"/>
      <c r="K2750" s="2305"/>
      <c r="L2750" s="2266"/>
      <c r="M2750" s="2175">
        <v>0</v>
      </c>
      <c r="N2750" s="2175"/>
      <c r="O2750" s="1801"/>
      <c r="P2750" s="1807"/>
      <c r="Q2750" s="1804"/>
      <c r="R2750" s="1796"/>
      <c r="S2750" s="846">
        <f>R2750*E2748</f>
        <v>0</v>
      </c>
      <c r="T2750" s="2511"/>
    </row>
    <row r="2751" spans="1:20" ht="12" hidden="1" customHeight="1">
      <c r="A2751" s="1789"/>
      <c r="B2751" s="1789"/>
      <c r="C2751" s="2482"/>
      <c r="D2751" s="1789"/>
      <c r="E2751" s="1367"/>
      <c r="F2751" s="1790"/>
      <c r="G2751" s="840"/>
      <c r="H2751" s="841"/>
      <c r="I2751" s="1790"/>
      <c r="J2751" s="2305"/>
      <c r="K2751" s="2305"/>
      <c r="L2751" s="2266"/>
      <c r="M2751" s="2175">
        <v>0</v>
      </c>
      <c r="N2751" s="2175"/>
      <c r="O2751" s="1801"/>
      <c r="P2751" s="1807"/>
      <c r="Q2751" s="1804"/>
      <c r="R2751" s="1796"/>
      <c r="S2751" s="846">
        <f>R2751*E2748</f>
        <v>0</v>
      </c>
      <c r="T2751" s="2511"/>
    </row>
    <row r="2752" spans="1:20" ht="12" hidden="1" customHeight="1">
      <c r="A2752" s="1789"/>
      <c r="B2752" s="1789"/>
      <c r="C2752" s="2482"/>
      <c r="D2752" s="1789"/>
      <c r="E2752" s="1367"/>
      <c r="F2752" s="1790"/>
      <c r="G2752" s="840"/>
      <c r="H2752" s="841"/>
      <c r="I2752" s="1790"/>
      <c r="J2752" s="2305"/>
      <c r="K2752" s="2305"/>
      <c r="L2752" s="2266"/>
      <c r="M2752" s="2175">
        <v>0</v>
      </c>
      <c r="N2752" s="2175"/>
      <c r="O2752" s="1801"/>
      <c r="P2752" s="1807"/>
      <c r="Q2752" s="1804"/>
      <c r="R2752" s="1796"/>
      <c r="S2752" s="846">
        <f>R2752*E2748</f>
        <v>0</v>
      </c>
      <c r="T2752" s="2511"/>
    </row>
    <row r="2753" spans="1:20" ht="12" hidden="1" customHeight="1">
      <c r="A2753" s="1789"/>
      <c r="B2753" s="1789"/>
      <c r="C2753" s="2482"/>
      <c r="D2753" s="1789"/>
      <c r="E2753" s="1367"/>
      <c r="F2753" s="1790"/>
      <c r="G2753" s="840"/>
      <c r="H2753" s="841"/>
      <c r="I2753" s="1790"/>
      <c r="J2753" s="2305"/>
      <c r="K2753" s="2305"/>
      <c r="L2753" s="2266"/>
      <c r="M2753" s="2175">
        <v>0</v>
      </c>
      <c r="N2753" s="2175"/>
      <c r="O2753" s="1801"/>
      <c r="P2753" s="1807"/>
      <c r="Q2753" s="1804"/>
      <c r="R2753" s="1796"/>
      <c r="S2753" s="846">
        <f>R2753*E2748</f>
        <v>0</v>
      </c>
      <c r="T2753" s="2511"/>
    </row>
    <row r="2754" spans="1:20" ht="12" hidden="1" customHeight="1">
      <c r="A2754" s="1789"/>
      <c r="B2754" s="1789"/>
      <c r="C2754" s="2482"/>
      <c r="D2754" s="1789"/>
      <c r="E2754" s="1367"/>
      <c r="F2754" s="1790"/>
      <c r="G2754" s="840">
        <v>0</v>
      </c>
      <c r="H2754" s="841"/>
      <c r="I2754" s="1790"/>
      <c r="J2754" s="2305">
        <v>0</v>
      </c>
      <c r="K2754" s="2305"/>
      <c r="L2754" s="2266"/>
      <c r="M2754" s="2175">
        <v>0</v>
      </c>
      <c r="N2754" s="2175"/>
      <c r="O2754" s="1801">
        <f>E2754*L2754</f>
        <v>0</v>
      </c>
      <c r="P2754" s="1807"/>
      <c r="Q2754" s="1804"/>
      <c r="R2754" s="1796"/>
      <c r="S2754" s="846">
        <f>R2754*E2748</f>
        <v>0</v>
      </c>
      <c r="T2754" s="2511"/>
    </row>
    <row r="2755" spans="1:20" ht="12" hidden="1" customHeight="1">
      <c r="A2755" s="1789"/>
      <c r="B2755" s="1789"/>
      <c r="C2755" s="2482"/>
      <c r="D2755" s="1789"/>
      <c r="E2755" s="1367"/>
      <c r="F2755" s="1790"/>
      <c r="G2755" s="840"/>
      <c r="H2755" s="841"/>
      <c r="I2755" s="1790"/>
      <c r="J2755" s="2305"/>
      <c r="K2755" s="2305"/>
      <c r="L2755" s="2266"/>
      <c r="M2755" s="2175">
        <v>0</v>
      </c>
      <c r="N2755" s="2175"/>
      <c r="O2755" s="1801"/>
      <c r="P2755" s="1807"/>
      <c r="Q2755" s="1804"/>
      <c r="R2755" s="1796"/>
      <c r="S2755" s="846">
        <f>R2755*E2748</f>
        <v>0</v>
      </c>
      <c r="T2755" s="2511"/>
    </row>
    <row r="2756" spans="1:20" ht="12" hidden="1" customHeight="1">
      <c r="A2756" s="1789"/>
      <c r="B2756" s="1789"/>
      <c r="C2756" s="2482"/>
      <c r="D2756" s="1789"/>
      <c r="E2756" s="1367"/>
      <c r="F2756" s="1790"/>
      <c r="G2756" s="840"/>
      <c r="H2756" s="841"/>
      <c r="I2756" s="1790"/>
      <c r="J2756" s="2305"/>
      <c r="K2756" s="2305"/>
      <c r="L2756" s="2266"/>
      <c r="M2756" s="2175">
        <v>0</v>
      </c>
      <c r="N2756" s="2175"/>
      <c r="O2756" s="1801"/>
      <c r="P2756" s="1807"/>
      <c r="Q2756" s="1804"/>
      <c r="R2756" s="1796"/>
      <c r="S2756" s="846">
        <f>R2756*E2748</f>
        <v>0</v>
      </c>
      <c r="T2756" s="2511"/>
    </row>
    <row r="2757" spans="1:20" ht="26.25" customHeight="1">
      <c r="A2757" s="1789">
        <f>A2748+1</f>
        <v>28</v>
      </c>
      <c r="B2757" s="1789"/>
      <c r="C2757" s="1809" t="s">
        <v>2829</v>
      </c>
      <c r="D2757" s="1789" t="s">
        <v>2819</v>
      </c>
      <c r="E2757" s="2510">
        <v>40</v>
      </c>
      <c r="F2757" s="1790">
        <v>0</v>
      </c>
      <c r="G2757" s="840">
        <v>0</v>
      </c>
      <c r="H2757" s="841">
        <v>0</v>
      </c>
      <c r="I2757" s="1790">
        <v>0</v>
      </c>
      <c r="J2757" s="841">
        <v>0</v>
      </c>
      <c r="K2757" s="841">
        <v>0</v>
      </c>
      <c r="L2757" s="841">
        <v>0.36165849299999997</v>
      </c>
      <c r="M2757" s="2175">
        <v>0.46788740240784699</v>
      </c>
      <c r="N2757" s="2175">
        <v>18.715496096313878</v>
      </c>
      <c r="O2757" s="2200">
        <f>E2757*L2757</f>
        <v>14.466339719999999</v>
      </c>
      <c r="P2757" s="2482" t="s">
        <v>399</v>
      </c>
      <c r="Q2757" s="1792" t="s">
        <v>2819</v>
      </c>
      <c r="R2757" s="1367">
        <v>1</v>
      </c>
      <c r="S2757" s="844">
        <f>R2757*E2757</f>
        <v>40</v>
      </c>
      <c r="T2757" s="2505">
        <v>0.31</v>
      </c>
    </row>
    <row r="2758" spans="1:20" ht="12" hidden="1" customHeight="1">
      <c r="A2758" s="1789"/>
      <c r="B2758" s="1789"/>
      <c r="C2758" s="2173"/>
      <c r="D2758" s="1789"/>
      <c r="E2758" s="1367"/>
      <c r="F2758" s="1790"/>
      <c r="G2758" s="840"/>
      <c r="H2758" s="841"/>
      <c r="I2758" s="1790"/>
      <c r="J2758" s="2305"/>
      <c r="K2758" s="2305"/>
      <c r="L2758" s="2266"/>
      <c r="M2758" s="2175">
        <v>0</v>
      </c>
      <c r="N2758" s="2175"/>
      <c r="O2758" s="1801"/>
      <c r="P2758" s="1807"/>
      <c r="Q2758" s="1804"/>
      <c r="R2758" s="1796"/>
      <c r="S2758" s="846">
        <f>R2758*E2757</f>
        <v>0</v>
      </c>
      <c r="T2758" s="2511"/>
    </row>
    <row r="2759" spans="1:20" ht="12" hidden="1" customHeight="1">
      <c r="A2759" s="1789"/>
      <c r="B2759" s="1789"/>
      <c r="C2759" s="2482"/>
      <c r="D2759" s="1789"/>
      <c r="E2759" s="1367"/>
      <c r="F2759" s="1790"/>
      <c r="G2759" s="840"/>
      <c r="H2759" s="841"/>
      <c r="I2759" s="1790"/>
      <c r="J2759" s="2305"/>
      <c r="K2759" s="2305"/>
      <c r="L2759" s="2266"/>
      <c r="M2759" s="2175">
        <v>0</v>
      </c>
      <c r="N2759" s="2175"/>
      <c r="O2759" s="1801"/>
      <c r="P2759" s="1807"/>
      <c r="Q2759" s="1804"/>
      <c r="R2759" s="1796"/>
      <c r="S2759" s="846">
        <f>R2759*E2757</f>
        <v>0</v>
      </c>
      <c r="T2759" s="2511"/>
    </row>
    <row r="2760" spans="1:20" ht="12" hidden="1" customHeight="1">
      <c r="A2760" s="1789"/>
      <c r="B2760" s="1789"/>
      <c r="C2760" s="2482"/>
      <c r="D2760" s="1789"/>
      <c r="E2760" s="1367"/>
      <c r="F2760" s="1790"/>
      <c r="G2760" s="840"/>
      <c r="H2760" s="841"/>
      <c r="I2760" s="1790"/>
      <c r="J2760" s="2305"/>
      <c r="K2760" s="2305"/>
      <c r="L2760" s="2266"/>
      <c r="M2760" s="2175">
        <v>0</v>
      </c>
      <c r="N2760" s="2175"/>
      <c r="O2760" s="1801"/>
      <c r="P2760" s="1807"/>
      <c r="Q2760" s="1804"/>
      <c r="R2760" s="1796"/>
      <c r="S2760" s="846">
        <f>R2760*E2757</f>
        <v>0</v>
      </c>
      <c r="T2760" s="2511"/>
    </row>
    <row r="2761" spans="1:20" ht="12" hidden="1" customHeight="1">
      <c r="A2761" s="1789"/>
      <c r="B2761" s="1789"/>
      <c r="C2761" s="2482"/>
      <c r="D2761" s="1789"/>
      <c r="E2761" s="1367"/>
      <c r="F2761" s="1790"/>
      <c r="G2761" s="840"/>
      <c r="H2761" s="841"/>
      <c r="I2761" s="1790"/>
      <c r="J2761" s="2305"/>
      <c r="K2761" s="2305"/>
      <c r="L2761" s="2266"/>
      <c r="M2761" s="2175">
        <v>0</v>
      </c>
      <c r="N2761" s="2175"/>
      <c r="O2761" s="1801"/>
      <c r="P2761" s="1807"/>
      <c r="Q2761" s="1804"/>
      <c r="R2761" s="1796"/>
      <c r="S2761" s="846">
        <f>R2761*E2757</f>
        <v>0</v>
      </c>
      <c r="T2761" s="2511"/>
    </row>
    <row r="2762" spans="1:20" ht="12" hidden="1" customHeight="1">
      <c r="A2762" s="1789"/>
      <c r="B2762" s="1789"/>
      <c r="C2762" s="2482"/>
      <c r="D2762" s="1789"/>
      <c r="E2762" s="1367"/>
      <c r="F2762" s="1790"/>
      <c r="G2762" s="840"/>
      <c r="H2762" s="841"/>
      <c r="I2762" s="1790"/>
      <c r="J2762" s="2305"/>
      <c r="K2762" s="2305"/>
      <c r="L2762" s="2266"/>
      <c r="M2762" s="2175">
        <v>0</v>
      </c>
      <c r="N2762" s="2175"/>
      <c r="O2762" s="1801"/>
      <c r="P2762" s="1807"/>
      <c r="Q2762" s="1804"/>
      <c r="R2762" s="1796"/>
      <c r="S2762" s="846">
        <f>R2762*E2757</f>
        <v>0</v>
      </c>
      <c r="T2762" s="2511"/>
    </row>
    <row r="2763" spans="1:20" ht="12" hidden="1" customHeight="1">
      <c r="A2763" s="1789"/>
      <c r="B2763" s="1789"/>
      <c r="C2763" s="2482"/>
      <c r="D2763" s="1789"/>
      <c r="E2763" s="1367"/>
      <c r="F2763" s="1790"/>
      <c r="G2763" s="840">
        <v>0</v>
      </c>
      <c r="H2763" s="841"/>
      <c r="I2763" s="1790"/>
      <c r="J2763" s="2305">
        <v>0</v>
      </c>
      <c r="K2763" s="2305"/>
      <c r="L2763" s="2266"/>
      <c r="M2763" s="2175">
        <v>0</v>
      </c>
      <c r="N2763" s="2175"/>
      <c r="O2763" s="1801">
        <f>E2763*L2763</f>
        <v>0</v>
      </c>
      <c r="P2763" s="1807"/>
      <c r="Q2763" s="1804"/>
      <c r="R2763" s="1796"/>
      <c r="S2763" s="846">
        <f>R2763*E2757</f>
        <v>0</v>
      </c>
      <c r="T2763" s="2511"/>
    </row>
    <row r="2764" spans="1:20" ht="12" hidden="1" customHeight="1">
      <c r="A2764" s="1789"/>
      <c r="B2764" s="1789"/>
      <c r="C2764" s="2482"/>
      <c r="D2764" s="1789"/>
      <c r="E2764" s="1367"/>
      <c r="F2764" s="1790"/>
      <c r="G2764" s="840"/>
      <c r="H2764" s="841"/>
      <c r="I2764" s="1790"/>
      <c r="J2764" s="2305"/>
      <c r="K2764" s="2305"/>
      <c r="L2764" s="2266"/>
      <c r="M2764" s="2175">
        <v>0</v>
      </c>
      <c r="N2764" s="2175"/>
      <c r="O2764" s="1801"/>
      <c r="P2764" s="1807"/>
      <c r="Q2764" s="1804"/>
      <c r="R2764" s="1796"/>
      <c r="S2764" s="846">
        <f>R2764*E2757</f>
        <v>0</v>
      </c>
      <c r="T2764" s="2511"/>
    </row>
    <row r="2765" spans="1:20" ht="12" hidden="1" customHeight="1">
      <c r="A2765" s="1789"/>
      <c r="B2765" s="1789"/>
      <c r="C2765" s="2482"/>
      <c r="D2765" s="1789"/>
      <c r="E2765" s="1367"/>
      <c r="F2765" s="1790"/>
      <c r="G2765" s="840"/>
      <c r="H2765" s="841"/>
      <c r="I2765" s="1790"/>
      <c r="J2765" s="2305"/>
      <c r="K2765" s="2305"/>
      <c r="L2765" s="2266"/>
      <c r="M2765" s="2175">
        <v>0</v>
      </c>
      <c r="N2765" s="2175"/>
      <c r="O2765" s="1801"/>
      <c r="P2765" s="1807"/>
      <c r="Q2765" s="1804"/>
      <c r="R2765" s="1796"/>
      <c r="S2765" s="846">
        <f>R2765*E2757</f>
        <v>0</v>
      </c>
      <c r="T2765" s="2511"/>
    </row>
    <row r="2766" spans="1:20" ht="18" customHeight="1">
      <c r="A2766" s="1789">
        <f>A2757+1</f>
        <v>29</v>
      </c>
      <c r="B2766" s="1789"/>
      <c r="C2766" s="1809" t="s">
        <v>2830</v>
      </c>
      <c r="D2766" s="1789" t="s">
        <v>2819</v>
      </c>
      <c r="E2766" s="2510">
        <v>4</v>
      </c>
      <c r="F2766" s="1790">
        <v>0</v>
      </c>
      <c r="G2766" s="840">
        <v>0</v>
      </c>
      <c r="H2766" s="841">
        <v>0</v>
      </c>
      <c r="I2766" s="1790">
        <v>0</v>
      </c>
      <c r="J2766" s="841">
        <v>0</v>
      </c>
      <c r="K2766" s="841">
        <v>0</v>
      </c>
      <c r="L2766" s="841">
        <v>5.8332014999999994E-2</v>
      </c>
      <c r="M2766" s="2175">
        <v>7.5465710065781774E-2</v>
      </c>
      <c r="N2766" s="2175">
        <v>0.3018628402631271</v>
      </c>
      <c r="O2766" s="2200">
        <f>E2766*L2766</f>
        <v>0.23332805999999998</v>
      </c>
      <c r="P2766" s="2482" t="s">
        <v>400</v>
      </c>
      <c r="Q2766" s="1792" t="s">
        <v>2819</v>
      </c>
      <c r="R2766" s="1367">
        <v>1</v>
      </c>
      <c r="S2766" s="844">
        <f>R2766*E2766</f>
        <v>4</v>
      </c>
      <c r="T2766" s="2505">
        <v>0.05</v>
      </c>
    </row>
    <row r="2767" spans="1:20" ht="12" hidden="1" customHeight="1">
      <c r="A2767" s="1789"/>
      <c r="B2767" s="1789"/>
      <c r="C2767" s="2173"/>
      <c r="D2767" s="1789"/>
      <c r="E2767" s="1367"/>
      <c r="F2767" s="1790"/>
      <c r="G2767" s="840"/>
      <c r="H2767" s="841"/>
      <c r="I2767" s="1790"/>
      <c r="J2767" s="2305"/>
      <c r="K2767" s="2305"/>
      <c r="L2767" s="2266"/>
      <c r="M2767" s="2175">
        <v>0</v>
      </c>
      <c r="N2767" s="2175"/>
      <c r="O2767" s="1801"/>
      <c r="P2767" s="1807"/>
      <c r="Q2767" s="1804"/>
      <c r="R2767" s="1796"/>
      <c r="S2767" s="846">
        <f>R2767*E2766</f>
        <v>0</v>
      </c>
      <c r="T2767" s="2512"/>
    </row>
    <row r="2768" spans="1:20" ht="12" hidden="1" customHeight="1">
      <c r="A2768" s="1789"/>
      <c r="B2768" s="1789"/>
      <c r="C2768" s="2482"/>
      <c r="D2768" s="1789"/>
      <c r="E2768" s="1367"/>
      <c r="F2768" s="1790"/>
      <c r="G2768" s="840"/>
      <c r="H2768" s="841"/>
      <c r="I2768" s="1790"/>
      <c r="J2768" s="2305"/>
      <c r="K2768" s="2305"/>
      <c r="L2768" s="2266"/>
      <c r="M2768" s="2175">
        <v>0</v>
      </c>
      <c r="N2768" s="2175"/>
      <c r="O2768" s="1801"/>
      <c r="P2768" s="1807"/>
      <c r="Q2768" s="1804"/>
      <c r="R2768" s="1796"/>
      <c r="S2768" s="846">
        <f>R2768*E2766</f>
        <v>0</v>
      </c>
      <c r="T2768" s="2512"/>
    </row>
    <row r="2769" spans="1:20" ht="12" hidden="1" customHeight="1">
      <c r="A2769" s="1789"/>
      <c r="B2769" s="1789"/>
      <c r="C2769" s="2482"/>
      <c r="D2769" s="1789"/>
      <c r="E2769" s="1367"/>
      <c r="F2769" s="1790"/>
      <c r="G2769" s="840"/>
      <c r="H2769" s="841"/>
      <c r="I2769" s="1790"/>
      <c r="J2769" s="2305"/>
      <c r="K2769" s="2305"/>
      <c r="L2769" s="2266"/>
      <c r="M2769" s="2175">
        <v>0</v>
      </c>
      <c r="N2769" s="2175"/>
      <c r="O2769" s="1801"/>
      <c r="P2769" s="1807"/>
      <c r="Q2769" s="1804"/>
      <c r="R2769" s="1796"/>
      <c r="S2769" s="846">
        <f>R2769*E2766</f>
        <v>0</v>
      </c>
      <c r="T2769" s="2512"/>
    </row>
    <row r="2770" spans="1:20" ht="12" hidden="1" customHeight="1">
      <c r="A2770" s="1789"/>
      <c r="B2770" s="1789"/>
      <c r="C2770" s="2482"/>
      <c r="D2770" s="1789"/>
      <c r="E2770" s="1367"/>
      <c r="F2770" s="1790"/>
      <c r="G2770" s="840"/>
      <c r="H2770" s="841"/>
      <c r="I2770" s="1790"/>
      <c r="J2770" s="2305"/>
      <c r="K2770" s="2305"/>
      <c r="L2770" s="2266"/>
      <c r="M2770" s="2175">
        <v>0</v>
      </c>
      <c r="N2770" s="2175"/>
      <c r="O2770" s="1801"/>
      <c r="P2770" s="1807"/>
      <c r="Q2770" s="1804"/>
      <c r="R2770" s="1796"/>
      <c r="S2770" s="846">
        <f>R2770*E2766</f>
        <v>0</v>
      </c>
      <c r="T2770" s="2512"/>
    </row>
    <row r="2771" spans="1:20" ht="12" hidden="1" customHeight="1">
      <c r="A2771" s="1789"/>
      <c r="B2771" s="1789"/>
      <c r="C2771" s="2482"/>
      <c r="D2771" s="1789"/>
      <c r="E2771" s="1367"/>
      <c r="F2771" s="1790"/>
      <c r="G2771" s="840"/>
      <c r="H2771" s="841"/>
      <c r="I2771" s="1790"/>
      <c r="J2771" s="2305"/>
      <c r="K2771" s="2305"/>
      <c r="L2771" s="2266"/>
      <c r="M2771" s="2175">
        <v>0</v>
      </c>
      <c r="N2771" s="2175"/>
      <c r="O2771" s="1801"/>
      <c r="P2771" s="1807"/>
      <c r="Q2771" s="1804"/>
      <c r="R2771" s="1796"/>
      <c r="S2771" s="846">
        <f>R2771*E2766</f>
        <v>0</v>
      </c>
      <c r="T2771" s="2512"/>
    </row>
    <row r="2772" spans="1:20" ht="12" hidden="1" customHeight="1">
      <c r="A2772" s="1789"/>
      <c r="B2772" s="1789"/>
      <c r="C2772" s="2482"/>
      <c r="D2772" s="1789"/>
      <c r="E2772" s="1367"/>
      <c r="F2772" s="1790"/>
      <c r="G2772" s="840">
        <v>0</v>
      </c>
      <c r="H2772" s="841"/>
      <c r="I2772" s="1790"/>
      <c r="J2772" s="2305">
        <v>0</v>
      </c>
      <c r="K2772" s="2305"/>
      <c r="L2772" s="2266"/>
      <c r="M2772" s="2175">
        <v>0</v>
      </c>
      <c r="N2772" s="2175"/>
      <c r="O2772" s="1801">
        <f>E2772*L2772</f>
        <v>0</v>
      </c>
      <c r="P2772" s="1807"/>
      <c r="Q2772" s="1804"/>
      <c r="R2772" s="1796"/>
      <c r="S2772" s="846">
        <f>R2772*E2766</f>
        <v>0</v>
      </c>
      <c r="T2772" s="2512"/>
    </row>
    <row r="2773" spans="1:20" ht="12" hidden="1" customHeight="1">
      <c r="A2773" s="1789"/>
      <c r="B2773" s="1789"/>
      <c r="C2773" s="2482"/>
      <c r="D2773" s="1789"/>
      <c r="E2773" s="1367"/>
      <c r="F2773" s="1790"/>
      <c r="G2773" s="840"/>
      <c r="H2773" s="841"/>
      <c r="I2773" s="1790"/>
      <c r="J2773" s="2305"/>
      <c r="K2773" s="2305"/>
      <c r="L2773" s="2266"/>
      <c r="M2773" s="2175">
        <v>0</v>
      </c>
      <c r="N2773" s="2175"/>
      <c r="O2773" s="1801"/>
      <c r="P2773" s="1807"/>
      <c r="Q2773" s="1804"/>
      <c r="R2773" s="1796"/>
      <c r="S2773" s="846">
        <f>R2773*E2766</f>
        <v>0</v>
      </c>
      <c r="T2773" s="2512"/>
    </row>
    <row r="2774" spans="1:20" ht="12" hidden="1" customHeight="1">
      <c r="A2774" s="1789"/>
      <c r="B2774" s="1789"/>
      <c r="C2774" s="2482"/>
      <c r="D2774" s="1789"/>
      <c r="E2774" s="1367"/>
      <c r="F2774" s="1790"/>
      <c r="G2774" s="840"/>
      <c r="H2774" s="841"/>
      <c r="I2774" s="1790"/>
      <c r="J2774" s="2305"/>
      <c r="K2774" s="2305"/>
      <c r="L2774" s="2266"/>
      <c r="M2774" s="2175">
        <v>0</v>
      </c>
      <c r="N2774" s="2175"/>
      <c r="O2774" s="1801"/>
      <c r="P2774" s="1807"/>
      <c r="Q2774" s="1804"/>
      <c r="R2774" s="1796"/>
      <c r="S2774" s="846">
        <f>R2774*E2766</f>
        <v>0</v>
      </c>
      <c r="T2774" s="2512"/>
    </row>
    <row r="2775" spans="1:20" ht="18" customHeight="1">
      <c r="A2775" s="1789">
        <f>A2766+1</f>
        <v>30</v>
      </c>
      <c r="B2775" s="1789"/>
      <c r="C2775" s="1809" t="s">
        <v>2831</v>
      </c>
      <c r="D2775" s="1789" t="s">
        <v>2819</v>
      </c>
      <c r="E2775" s="2510">
        <v>2</v>
      </c>
      <c r="F2775" s="1790">
        <v>0</v>
      </c>
      <c r="G2775" s="840">
        <v>0</v>
      </c>
      <c r="H2775" s="841">
        <v>0</v>
      </c>
      <c r="I2775" s="1790">
        <v>0</v>
      </c>
      <c r="J2775" s="841">
        <v>0</v>
      </c>
      <c r="K2775" s="841">
        <v>0</v>
      </c>
      <c r="L2775" s="841">
        <v>0.11666402999999999</v>
      </c>
      <c r="M2775" s="2175">
        <v>0.15093142013156355</v>
      </c>
      <c r="N2775" s="2175">
        <v>0.3018628402631271</v>
      </c>
      <c r="O2775" s="2200">
        <f>E2775*L2775</f>
        <v>0.23332805999999998</v>
      </c>
      <c r="P2775" s="2482" t="s">
        <v>400</v>
      </c>
      <c r="Q2775" s="1792" t="s">
        <v>2819</v>
      </c>
      <c r="R2775" s="1367">
        <v>1</v>
      </c>
      <c r="S2775" s="844">
        <f>R2775*E2775</f>
        <v>2</v>
      </c>
      <c r="T2775" s="2513">
        <v>0.1</v>
      </c>
    </row>
    <row r="2776" spans="1:20" ht="12" hidden="1" customHeight="1">
      <c r="A2776" s="1789"/>
      <c r="B2776" s="1789"/>
      <c r="C2776" s="2173"/>
      <c r="D2776" s="1789"/>
      <c r="E2776" s="1367"/>
      <c r="F2776" s="1790"/>
      <c r="G2776" s="840"/>
      <c r="H2776" s="841"/>
      <c r="I2776" s="1790"/>
      <c r="J2776" s="2305"/>
      <c r="K2776" s="2305"/>
      <c r="L2776" s="2266"/>
      <c r="M2776" s="2175">
        <v>0</v>
      </c>
      <c r="N2776" s="2175"/>
      <c r="O2776" s="1801"/>
      <c r="P2776" s="1807"/>
      <c r="Q2776" s="1804"/>
      <c r="R2776" s="1796"/>
      <c r="S2776" s="846">
        <f>R2776*E2775</f>
        <v>0</v>
      </c>
      <c r="T2776" s="2512"/>
    </row>
    <row r="2777" spans="1:20" ht="12" hidden="1" customHeight="1">
      <c r="A2777" s="1789"/>
      <c r="B2777" s="1789"/>
      <c r="C2777" s="2482"/>
      <c r="D2777" s="1789"/>
      <c r="E2777" s="1367"/>
      <c r="F2777" s="1790"/>
      <c r="G2777" s="840"/>
      <c r="H2777" s="841"/>
      <c r="I2777" s="1790"/>
      <c r="J2777" s="2305"/>
      <c r="K2777" s="2305"/>
      <c r="L2777" s="2266"/>
      <c r="M2777" s="2175">
        <v>0</v>
      </c>
      <c r="N2777" s="2175"/>
      <c r="O2777" s="1801"/>
      <c r="P2777" s="1807"/>
      <c r="Q2777" s="1804"/>
      <c r="R2777" s="1796"/>
      <c r="S2777" s="846">
        <f>R2777*E2775</f>
        <v>0</v>
      </c>
      <c r="T2777" s="2512"/>
    </row>
    <row r="2778" spans="1:20" ht="12" hidden="1" customHeight="1">
      <c r="A2778" s="1789"/>
      <c r="B2778" s="1789"/>
      <c r="C2778" s="2482"/>
      <c r="D2778" s="1789"/>
      <c r="E2778" s="1367"/>
      <c r="F2778" s="1790"/>
      <c r="G2778" s="840"/>
      <c r="H2778" s="841"/>
      <c r="I2778" s="1790"/>
      <c r="J2778" s="2305"/>
      <c r="K2778" s="2305"/>
      <c r="L2778" s="2266"/>
      <c r="M2778" s="2175">
        <v>0</v>
      </c>
      <c r="N2778" s="2175"/>
      <c r="O2778" s="1801"/>
      <c r="P2778" s="1807"/>
      <c r="Q2778" s="1804"/>
      <c r="R2778" s="1796"/>
      <c r="S2778" s="846">
        <f>R2778*E2775</f>
        <v>0</v>
      </c>
      <c r="T2778" s="2512"/>
    </row>
    <row r="2779" spans="1:20" ht="12" hidden="1" customHeight="1">
      <c r="A2779" s="1789"/>
      <c r="B2779" s="1789"/>
      <c r="C2779" s="2482"/>
      <c r="D2779" s="1789"/>
      <c r="E2779" s="1367"/>
      <c r="F2779" s="1790"/>
      <c r="G2779" s="840"/>
      <c r="H2779" s="841"/>
      <c r="I2779" s="1790"/>
      <c r="J2779" s="2305"/>
      <c r="K2779" s="2305"/>
      <c r="L2779" s="2266"/>
      <c r="M2779" s="2175">
        <v>0</v>
      </c>
      <c r="N2779" s="2175"/>
      <c r="O2779" s="1801"/>
      <c r="P2779" s="1807"/>
      <c r="Q2779" s="1804"/>
      <c r="R2779" s="1796"/>
      <c r="S2779" s="846">
        <f>R2779*E2775</f>
        <v>0</v>
      </c>
      <c r="T2779" s="2512"/>
    </row>
    <row r="2780" spans="1:20" ht="12" hidden="1" customHeight="1">
      <c r="A2780" s="1789"/>
      <c r="B2780" s="1789"/>
      <c r="C2780" s="2482"/>
      <c r="D2780" s="1789"/>
      <c r="E2780" s="1367"/>
      <c r="F2780" s="1790"/>
      <c r="G2780" s="840"/>
      <c r="H2780" s="841"/>
      <c r="I2780" s="1790"/>
      <c r="J2780" s="2305"/>
      <c r="K2780" s="2305"/>
      <c r="L2780" s="2266"/>
      <c r="M2780" s="2175">
        <v>0</v>
      </c>
      <c r="N2780" s="2175"/>
      <c r="O2780" s="1801"/>
      <c r="P2780" s="1807"/>
      <c r="Q2780" s="1804"/>
      <c r="R2780" s="1796"/>
      <c r="S2780" s="846">
        <f>R2780*E2775</f>
        <v>0</v>
      </c>
      <c r="T2780" s="2512"/>
    </row>
    <row r="2781" spans="1:20" ht="12" hidden="1" customHeight="1">
      <c r="A2781" s="1789"/>
      <c r="B2781" s="1789"/>
      <c r="C2781" s="2482"/>
      <c r="D2781" s="1789"/>
      <c r="E2781" s="1367"/>
      <c r="F2781" s="1790"/>
      <c r="G2781" s="840">
        <v>0</v>
      </c>
      <c r="H2781" s="841"/>
      <c r="I2781" s="1790"/>
      <c r="J2781" s="2305">
        <v>0</v>
      </c>
      <c r="K2781" s="2305"/>
      <c r="L2781" s="2266"/>
      <c r="M2781" s="2175">
        <v>0</v>
      </c>
      <c r="N2781" s="2175"/>
      <c r="O2781" s="1801">
        <f>E2781*L2781</f>
        <v>0</v>
      </c>
      <c r="P2781" s="1807"/>
      <c r="Q2781" s="1804"/>
      <c r="R2781" s="1796"/>
      <c r="S2781" s="846">
        <f>R2781*E2775</f>
        <v>0</v>
      </c>
      <c r="T2781" s="2512"/>
    </row>
    <row r="2782" spans="1:20" ht="12" hidden="1" customHeight="1">
      <c r="A2782" s="1789"/>
      <c r="B2782" s="1789"/>
      <c r="C2782" s="2482"/>
      <c r="D2782" s="1789"/>
      <c r="E2782" s="1367"/>
      <c r="F2782" s="1790"/>
      <c r="G2782" s="840"/>
      <c r="H2782" s="841"/>
      <c r="I2782" s="1790"/>
      <c r="J2782" s="2305"/>
      <c r="K2782" s="2305"/>
      <c r="L2782" s="2266"/>
      <c r="M2782" s="2175">
        <v>0</v>
      </c>
      <c r="N2782" s="2175"/>
      <c r="O2782" s="1801"/>
      <c r="P2782" s="1807"/>
      <c r="Q2782" s="1804"/>
      <c r="R2782" s="1796"/>
      <c r="S2782" s="846">
        <f>R2782*E2775</f>
        <v>0</v>
      </c>
      <c r="T2782" s="2512"/>
    </row>
    <row r="2783" spans="1:20" ht="12" hidden="1" customHeight="1">
      <c r="A2783" s="1789"/>
      <c r="B2783" s="1789"/>
      <c r="C2783" s="2482"/>
      <c r="D2783" s="1789"/>
      <c r="E2783" s="1367"/>
      <c r="F2783" s="1790"/>
      <c r="G2783" s="840"/>
      <c r="H2783" s="841"/>
      <c r="I2783" s="1790"/>
      <c r="J2783" s="2305"/>
      <c r="K2783" s="2305"/>
      <c r="L2783" s="2266"/>
      <c r="M2783" s="2175">
        <v>0</v>
      </c>
      <c r="N2783" s="2175"/>
      <c r="O2783" s="1801"/>
      <c r="P2783" s="1807"/>
      <c r="Q2783" s="1804"/>
      <c r="R2783" s="1796"/>
      <c r="S2783" s="846">
        <f>R2783*E2775</f>
        <v>0</v>
      </c>
      <c r="T2783" s="2512"/>
    </row>
    <row r="2784" spans="1:20" ht="16.5" customHeight="1">
      <c r="A2784" s="1789">
        <f>A2775+1</f>
        <v>31</v>
      </c>
      <c r="B2784" s="1789"/>
      <c r="C2784" s="1809" t="s">
        <v>2832</v>
      </c>
      <c r="D2784" s="1789" t="s">
        <v>2819</v>
      </c>
      <c r="E2784" s="2510">
        <v>2</v>
      </c>
      <c r="F2784" s="1790">
        <v>0</v>
      </c>
      <c r="G2784" s="840">
        <v>0</v>
      </c>
      <c r="H2784" s="841">
        <v>0</v>
      </c>
      <c r="I2784" s="1790">
        <v>0</v>
      </c>
      <c r="J2784" s="841">
        <v>0</v>
      </c>
      <c r="K2784" s="841">
        <v>0</v>
      </c>
      <c r="L2784" s="841">
        <v>0.314992881</v>
      </c>
      <c r="M2784" s="2175">
        <v>0.40751483435522157</v>
      </c>
      <c r="N2784" s="2175">
        <v>0.81502966871044313</v>
      </c>
      <c r="O2784" s="2200">
        <f>E2784*L2784</f>
        <v>0.629985762</v>
      </c>
      <c r="P2784" s="2482" t="s">
        <v>400</v>
      </c>
      <c r="Q2784" s="1792" t="s">
        <v>2819</v>
      </c>
      <c r="R2784" s="1367">
        <v>1</v>
      </c>
      <c r="S2784" s="844">
        <f>R2784*E2784</f>
        <v>2</v>
      </c>
      <c r="T2784" s="2505">
        <v>0.27</v>
      </c>
    </row>
    <row r="2785" spans="1:20" ht="12" hidden="1" customHeight="1">
      <c r="A2785" s="1789"/>
      <c r="B2785" s="1789"/>
      <c r="C2785" s="2173"/>
      <c r="D2785" s="1789"/>
      <c r="E2785" s="1367"/>
      <c r="F2785" s="1790"/>
      <c r="G2785" s="840"/>
      <c r="H2785" s="841"/>
      <c r="I2785" s="1790"/>
      <c r="J2785" s="2305"/>
      <c r="K2785" s="2305"/>
      <c r="L2785" s="2266"/>
      <c r="M2785" s="2175">
        <v>0</v>
      </c>
      <c r="N2785" s="2175"/>
      <c r="O2785" s="1801"/>
      <c r="P2785" s="1807"/>
      <c r="Q2785" s="1804"/>
      <c r="R2785" s="1796"/>
      <c r="S2785" s="846">
        <f>R2785*E2784</f>
        <v>0</v>
      </c>
      <c r="T2785" s="2512"/>
    </row>
    <row r="2786" spans="1:20" ht="12" hidden="1" customHeight="1">
      <c r="A2786" s="1789"/>
      <c r="B2786" s="1789"/>
      <c r="C2786" s="2482"/>
      <c r="D2786" s="1789"/>
      <c r="E2786" s="1367"/>
      <c r="F2786" s="1790"/>
      <c r="G2786" s="840"/>
      <c r="H2786" s="841"/>
      <c r="I2786" s="1790"/>
      <c r="J2786" s="2305"/>
      <c r="K2786" s="2305"/>
      <c r="L2786" s="2266"/>
      <c r="M2786" s="2175">
        <v>0</v>
      </c>
      <c r="N2786" s="2175"/>
      <c r="O2786" s="1801"/>
      <c r="P2786" s="1807"/>
      <c r="Q2786" s="1804"/>
      <c r="R2786" s="1796"/>
      <c r="S2786" s="846">
        <f>R2786*E2784</f>
        <v>0</v>
      </c>
      <c r="T2786" s="2512"/>
    </row>
    <row r="2787" spans="1:20" ht="12" hidden="1" customHeight="1">
      <c r="A2787" s="1789"/>
      <c r="B2787" s="1789"/>
      <c r="C2787" s="2482"/>
      <c r="D2787" s="1789"/>
      <c r="E2787" s="1367"/>
      <c r="F2787" s="1790"/>
      <c r="G2787" s="840"/>
      <c r="H2787" s="841"/>
      <c r="I2787" s="1790"/>
      <c r="J2787" s="2305"/>
      <c r="K2787" s="2305"/>
      <c r="L2787" s="2266"/>
      <c r="M2787" s="2175">
        <v>0</v>
      </c>
      <c r="N2787" s="2175"/>
      <c r="O2787" s="1801"/>
      <c r="P2787" s="1807"/>
      <c r="Q2787" s="1804"/>
      <c r="R2787" s="1796"/>
      <c r="S2787" s="846">
        <f>R2787*E2784</f>
        <v>0</v>
      </c>
      <c r="T2787" s="2512"/>
    </row>
    <row r="2788" spans="1:20" ht="12" hidden="1" customHeight="1">
      <c r="A2788" s="1789"/>
      <c r="B2788" s="1789"/>
      <c r="C2788" s="2482"/>
      <c r="D2788" s="1789"/>
      <c r="E2788" s="1367"/>
      <c r="F2788" s="1790"/>
      <c r="G2788" s="840"/>
      <c r="H2788" s="841"/>
      <c r="I2788" s="1790"/>
      <c r="J2788" s="2305"/>
      <c r="K2788" s="2305"/>
      <c r="L2788" s="2266"/>
      <c r="M2788" s="2175">
        <v>0</v>
      </c>
      <c r="N2788" s="2175"/>
      <c r="O2788" s="1801"/>
      <c r="P2788" s="1807"/>
      <c r="Q2788" s="1804"/>
      <c r="R2788" s="1796"/>
      <c r="S2788" s="846">
        <f>R2788*E2784</f>
        <v>0</v>
      </c>
      <c r="T2788" s="2512"/>
    </row>
    <row r="2789" spans="1:20" ht="12" hidden="1" customHeight="1">
      <c r="A2789" s="1789"/>
      <c r="B2789" s="1789"/>
      <c r="C2789" s="2482"/>
      <c r="D2789" s="1789"/>
      <c r="E2789" s="1367"/>
      <c r="F2789" s="1790"/>
      <c r="G2789" s="840"/>
      <c r="H2789" s="841"/>
      <c r="I2789" s="1790"/>
      <c r="J2789" s="2305"/>
      <c r="K2789" s="2305"/>
      <c r="L2789" s="2266"/>
      <c r="M2789" s="2175">
        <v>0</v>
      </c>
      <c r="N2789" s="2175"/>
      <c r="O2789" s="1801"/>
      <c r="P2789" s="1807"/>
      <c r="Q2789" s="1804"/>
      <c r="R2789" s="1796"/>
      <c r="S2789" s="846">
        <f>R2789*E2784</f>
        <v>0</v>
      </c>
      <c r="T2789" s="2512"/>
    </row>
    <row r="2790" spans="1:20" ht="12" hidden="1" customHeight="1">
      <c r="A2790" s="1789"/>
      <c r="B2790" s="1789"/>
      <c r="C2790" s="2482"/>
      <c r="D2790" s="1789"/>
      <c r="E2790" s="1367"/>
      <c r="F2790" s="1790"/>
      <c r="G2790" s="840">
        <v>0</v>
      </c>
      <c r="H2790" s="841"/>
      <c r="I2790" s="1790"/>
      <c r="J2790" s="2305">
        <v>0</v>
      </c>
      <c r="K2790" s="2305"/>
      <c r="L2790" s="2266"/>
      <c r="M2790" s="2175">
        <v>0</v>
      </c>
      <c r="N2790" s="2175"/>
      <c r="O2790" s="1801">
        <f>E2790*L2790</f>
        <v>0</v>
      </c>
      <c r="P2790" s="1807"/>
      <c r="Q2790" s="1804"/>
      <c r="R2790" s="1796"/>
      <c r="S2790" s="846">
        <f>R2790*E2784</f>
        <v>0</v>
      </c>
      <c r="T2790" s="2512"/>
    </row>
    <row r="2791" spans="1:20" ht="12" hidden="1" customHeight="1">
      <c r="A2791" s="1789"/>
      <c r="B2791" s="1789"/>
      <c r="C2791" s="2482"/>
      <c r="D2791" s="1789"/>
      <c r="E2791" s="1367"/>
      <c r="F2791" s="1790"/>
      <c r="G2791" s="840"/>
      <c r="H2791" s="841"/>
      <c r="I2791" s="1790"/>
      <c r="J2791" s="2305"/>
      <c r="K2791" s="2305"/>
      <c r="L2791" s="2266"/>
      <c r="M2791" s="2175">
        <v>0</v>
      </c>
      <c r="N2791" s="2175"/>
      <c r="O2791" s="1801"/>
      <c r="P2791" s="1807"/>
      <c r="Q2791" s="1804"/>
      <c r="R2791" s="1796"/>
      <c r="S2791" s="846">
        <f>R2791*E2784</f>
        <v>0</v>
      </c>
      <c r="T2791" s="2512"/>
    </row>
    <row r="2792" spans="1:20" ht="12" hidden="1" customHeight="1">
      <c r="A2792" s="1789"/>
      <c r="B2792" s="1789"/>
      <c r="C2792" s="2482"/>
      <c r="D2792" s="1789"/>
      <c r="E2792" s="1367"/>
      <c r="F2792" s="1790"/>
      <c r="G2792" s="840"/>
      <c r="H2792" s="841"/>
      <c r="I2792" s="1790"/>
      <c r="J2792" s="2305"/>
      <c r="K2792" s="2305"/>
      <c r="L2792" s="2266"/>
      <c r="M2792" s="2175">
        <v>0</v>
      </c>
      <c r="N2792" s="2175"/>
      <c r="O2792" s="1801"/>
      <c r="P2792" s="1807"/>
      <c r="Q2792" s="1804"/>
      <c r="R2792" s="1796"/>
      <c r="S2792" s="846">
        <f>R2792*E2784</f>
        <v>0</v>
      </c>
      <c r="T2792" s="2512"/>
    </row>
    <row r="2793" spans="1:20" ht="24" customHeight="1">
      <c r="A2793" s="1789">
        <f>A2784+1</f>
        <v>32</v>
      </c>
      <c r="B2793" s="1789"/>
      <c r="C2793" s="1809" t="s">
        <v>2348</v>
      </c>
      <c r="D2793" s="1789" t="s">
        <v>2819</v>
      </c>
      <c r="E2793" s="2510">
        <v>8</v>
      </c>
      <c r="F2793" s="1790">
        <v>0</v>
      </c>
      <c r="G2793" s="840">
        <v>0</v>
      </c>
      <c r="H2793" s="841">
        <v>0</v>
      </c>
      <c r="I2793" s="1790">
        <v>0</v>
      </c>
      <c r="J2793" s="841">
        <v>0</v>
      </c>
      <c r="K2793" s="841">
        <v>0</v>
      </c>
      <c r="L2793" s="841">
        <v>0.23332805999999998</v>
      </c>
      <c r="M2793" s="2175">
        <v>0.3018628402631271</v>
      </c>
      <c r="N2793" s="2175">
        <v>2.4149027221050168</v>
      </c>
      <c r="O2793" s="2200">
        <f>E2793*L2793</f>
        <v>1.8666244799999998</v>
      </c>
      <c r="P2793" s="2482" t="s">
        <v>397</v>
      </c>
      <c r="Q2793" s="1792" t="s">
        <v>2819</v>
      </c>
      <c r="R2793" s="1367">
        <v>1</v>
      </c>
      <c r="S2793" s="844">
        <f>R2793*E2793</f>
        <v>8</v>
      </c>
      <c r="T2793" s="1790">
        <v>0.2</v>
      </c>
    </row>
    <row r="2794" spans="1:20" ht="12" hidden="1" customHeight="1">
      <c r="A2794" s="1789"/>
      <c r="B2794" s="1789"/>
      <c r="C2794" s="2173"/>
      <c r="D2794" s="1789"/>
      <c r="E2794" s="1367"/>
      <c r="F2794" s="1790"/>
      <c r="G2794" s="840"/>
      <c r="H2794" s="841"/>
      <c r="I2794" s="1790"/>
      <c r="J2794" s="2305"/>
      <c r="K2794" s="2305"/>
      <c r="L2794" s="2266"/>
      <c r="M2794" s="2175">
        <v>0</v>
      </c>
      <c r="N2794" s="2175"/>
      <c r="O2794" s="1801"/>
      <c r="P2794" s="1807"/>
      <c r="Q2794" s="1804"/>
      <c r="R2794" s="1796"/>
      <c r="S2794" s="846">
        <f>R2794*E2793</f>
        <v>0</v>
      </c>
      <c r="T2794" s="1806"/>
    </row>
    <row r="2795" spans="1:20" ht="12" hidden="1" customHeight="1">
      <c r="A2795" s="1789"/>
      <c r="B2795" s="1789"/>
      <c r="C2795" s="2482"/>
      <c r="D2795" s="1789"/>
      <c r="E2795" s="1367"/>
      <c r="F2795" s="1790"/>
      <c r="G2795" s="840"/>
      <c r="H2795" s="841"/>
      <c r="I2795" s="1790"/>
      <c r="J2795" s="2305"/>
      <c r="K2795" s="2305"/>
      <c r="L2795" s="2266"/>
      <c r="M2795" s="2175">
        <v>0</v>
      </c>
      <c r="N2795" s="2175"/>
      <c r="O2795" s="1801"/>
      <c r="P2795" s="1807"/>
      <c r="Q2795" s="1804"/>
      <c r="R2795" s="1796"/>
      <c r="S2795" s="846">
        <f>R2795*E2793</f>
        <v>0</v>
      </c>
      <c r="T2795" s="1806"/>
    </row>
    <row r="2796" spans="1:20" ht="12" hidden="1" customHeight="1">
      <c r="A2796" s="1789"/>
      <c r="B2796" s="1789"/>
      <c r="C2796" s="2482"/>
      <c r="D2796" s="1789"/>
      <c r="E2796" s="1367"/>
      <c r="F2796" s="1790"/>
      <c r="G2796" s="840"/>
      <c r="H2796" s="841"/>
      <c r="I2796" s="1790"/>
      <c r="J2796" s="2305"/>
      <c r="K2796" s="2305"/>
      <c r="L2796" s="2266"/>
      <c r="M2796" s="2175">
        <v>0</v>
      </c>
      <c r="N2796" s="2175"/>
      <c r="O2796" s="1801"/>
      <c r="P2796" s="1807"/>
      <c r="Q2796" s="1804"/>
      <c r="R2796" s="1796"/>
      <c r="S2796" s="846">
        <f>R2796*E2793</f>
        <v>0</v>
      </c>
      <c r="T2796" s="1806"/>
    </row>
    <row r="2797" spans="1:20" ht="12" hidden="1" customHeight="1">
      <c r="A2797" s="1789"/>
      <c r="B2797" s="1789"/>
      <c r="C2797" s="2482"/>
      <c r="D2797" s="1789"/>
      <c r="E2797" s="1367"/>
      <c r="F2797" s="1790"/>
      <c r="G2797" s="840"/>
      <c r="H2797" s="841"/>
      <c r="I2797" s="1790"/>
      <c r="J2797" s="2305"/>
      <c r="K2797" s="2305"/>
      <c r="L2797" s="2266"/>
      <c r="M2797" s="2175">
        <v>0</v>
      </c>
      <c r="N2797" s="2175"/>
      <c r="O2797" s="1801"/>
      <c r="P2797" s="1807"/>
      <c r="Q2797" s="1804"/>
      <c r="R2797" s="1796"/>
      <c r="S2797" s="846">
        <f>R2797*E2793</f>
        <v>0</v>
      </c>
      <c r="T2797" s="1806"/>
    </row>
    <row r="2798" spans="1:20" ht="12" hidden="1" customHeight="1">
      <c r="A2798" s="1789"/>
      <c r="B2798" s="1789"/>
      <c r="C2798" s="2482"/>
      <c r="D2798" s="1789"/>
      <c r="E2798" s="1367"/>
      <c r="F2798" s="1790"/>
      <c r="G2798" s="840"/>
      <c r="H2798" s="841"/>
      <c r="I2798" s="1790"/>
      <c r="J2798" s="2305"/>
      <c r="K2798" s="2305"/>
      <c r="L2798" s="2266"/>
      <c r="M2798" s="2175">
        <v>0</v>
      </c>
      <c r="N2798" s="2175"/>
      <c r="O2798" s="1801"/>
      <c r="P2798" s="1807"/>
      <c r="Q2798" s="1804"/>
      <c r="R2798" s="1796"/>
      <c r="S2798" s="846">
        <f>R2798*E2793</f>
        <v>0</v>
      </c>
      <c r="T2798" s="1806"/>
    </row>
    <row r="2799" spans="1:20" ht="12" hidden="1" customHeight="1">
      <c r="A2799" s="1789"/>
      <c r="B2799" s="1789"/>
      <c r="C2799" s="2482"/>
      <c r="D2799" s="1789"/>
      <c r="E2799" s="1367"/>
      <c r="F2799" s="1790"/>
      <c r="G2799" s="840">
        <v>0</v>
      </c>
      <c r="H2799" s="841"/>
      <c r="I2799" s="1790"/>
      <c r="J2799" s="2305">
        <v>0</v>
      </c>
      <c r="K2799" s="2305"/>
      <c r="L2799" s="2266"/>
      <c r="M2799" s="2175">
        <v>0</v>
      </c>
      <c r="N2799" s="2175"/>
      <c r="O2799" s="1801">
        <f>E2799*L2799</f>
        <v>0</v>
      </c>
      <c r="P2799" s="1807"/>
      <c r="Q2799" s="1804"/>
      <c r="R2799" s="1796"/>
      <c r="S2799" s="846">
        <f>R2799*E2793</f>
        <v>0</v>
      </c>
      <c r="T2799" s="1806"/>
    </row>
    <row r="2800" spans="1:20" ht="12" hidden="1" customHeight="1">
      <c r="A2800" s="1789"/>
      <c r="B2800" s="1789"/>
      <c r="C2800" s="2482"/>
      <c r="D2800" s="1789"/>
      <c r="E2800" s="1367"/>
      <c r="F2800" s="1790"/>
      <c r="G2800" s="840"/>
      <c r="H2800" s="841"/>
      <c r="I2800" s="1790"/>
      <c r="J2800" s="2305"/>
      <c r="K2800" s="2305"/>
      <c r="L2800" s="2266"/>
      <c r="M2800" s="2175">
        <v>0</v>
      </c>
      <c r="N2800" s="2175"/>
      <c r="O2800" s="1801"/>
      <c r="P2800" s="1807"/>
      <c r="Q2800" s="1804"/>
      <c r="R2800" s="1796"/>
      <c r="S2800" s="846">
        <f>R2800*E2793</f>
        <v>0</v>
      </c>
      <c r="T2800" s="1806"/>
    </row>
    <row r="2801" spans="1:20" ht="12" hidden="1" customHeight="1">
      <c r="A2801" s="1789"/>
      <c r="B2801" s="1789"/>
      <c r="C2801" s="2482"/>
      <c r="D2801" s="1789"/>
      <c r="E2801" s="1367"/>
      <c r="F2801" s="1790"/>
      <c r="G2801" s="840"/>
      <c r="H2801" s="841"/>
      <c r="I2801" s="1790"/>
      <c r="J2801" s="2305"/>
      <c r="K2801" s="2305"/>
      <c r="L2801" s="2266"/>
      <c r="M2801" s="2175">
        <v>0</v>
      </c>
      <c r="N2801" s="2175"/>
      <c r="O2801" s="1801"/>
      <c r="P2801" s="1807"/>
      <c r="Q2801" s="1804"/>
      <c r="R2801" s="1796"/>
      <c r="S2801" s="846">
        <f>R2801*E2793</f>
        <v>0</v>
      </c>
      <c r="T2801" s="1806"/>
    </row>
    <row r="2802" spans="1:20" ht="17.25" customHeight="1">
      <c r="A2802" s="1789">
        <f>A2793+1</f>
        <v>33</v>
      </c>
      <c r="B2802" s="1789"/>
      <c r="C2802" s="1809" t="s">
        <v>2349</v>
      </c>
      <c r="D2802" s="1789" t="s">
        <v>2819</v>
      </c>
      <c r="E2802" s="2510">
        <v>43</v>
      </c>
      <c r="F2802" s="1790">
        <v>0</v>
      </c>
      <c r="G2802" s="840">
        <v>0</v>
      </c>
      <c r="H2802" s="841">
        <v>0</v>
      </c>
      <c r="I2802" s="1790">
        <v>0</v>
      </c>
      <c r="J2802" s="841">
        <v>0</v>
      </c>
      <c r="K2802" s="841">
        <v>0</v>
      </c>
      <c r="L2802" s="841">
        <v>0.27999367199999997</v>
      </c>
      <c r="M2802" s="2175">
        <v>0.36223540831575246</v>
      </c>
      <c r="N2802" s="2175">
        <v>15.576122557577357</v>
      </c>
      <c r="O2802" s="2200">
        <f>E2802*L2802</f>
        <v>12.039727895999999</v>
      </c>
      <c r="P2802" s="2482" t="s">
        <v>397</v>
      </c>
      <c r="Q2802" s="1792" t="s">
        <v>2819</v>
      </c>
      <c r="R2802" s="1367">
        <v>1</v>
      </c>
      <c r="S2802" s="844">
        <f>R2802*E2802</f>
        <v>43</v>
      </c>
      <c r="T2802" s="1790">
        <v>0.24</v>
      </c>
    </row>
    <row r="2803" spans="1:20" ht="12" hidden="1" customHeight="1">
      <c r="A2803" s="1789"/>
      <c r="B2803" s="1789"/>
      <c r="C2803" s="2173"/>
      <c r="D2803" s="1789"/>
      <c r="E2803" s="1367"/>
      <c r="F2803" s="1790"/>
      <c r="G2803" s="840"/>
      <c r="H2803" s="841"/>
      <c r="I2803" s="1790"/>
      <c r="J2803" s="2305"/>
      <c r="K2803" s="2305"/>
      <c r="L2803" s="2266"/>
      <c r="M2803" s="2175">
        <v>0</v>
      </c>
      <c r="N2803" s="2175"/>
      <c r="O2803" s="1801"/>
      <c r="P2803" s="1807"/>
      <c r="Q2803" s="1804"/>
      <c r="R2803" s="1796"/>
      <c r="S2803" s="846">
        <f>R2803*E2802</f>
        <v>0</v>
      </c>
      <c r="T2803" s="1806"/>
    </row>
    <row r="2804" spans="1:20" ht="12" hidden="1" customHeight="1">
      <c r="A2804" s="1789"/>
      <c r="B2804" s="1789"/>
      <c r="C2804" s="2482"/>
      <c r="D2804" s="1789"/>
      <c r="E2804" s="1367"/>
      <c r="F2804" s="1790"/>
      <c r="G2804" s="840"/>
      <c r="H2804" s="841"/>
      <c r="I2804" s="1790"/>
      <c r="J2804" s="2305"/>
      <c r="K2804" s="2305"/>
      <c r="L2804" s="2266"/>
      <c r="M2804" s="2175">
        <v>0</v>
      </c>
      <c r="N2804" s="2175"/>
      <c r="O2804" s="1801"/>
      <c r="P2804" s="1807"/>
      <c r="Q2804" s="1804"/>
      <c r="R2804" s="1796"/>
      <c r="S2804" s="846">
        <f>R2804*E2802</f>
        <v>0</v>
      </c>
      <c r="T2804" s="1806"/>
    </row>
    <row r="2805" spans="1:20" ht="12" hidden="1" customHeight="1">
      <c r="A2805" s="1789"/>
      <c r="B2805" s="1789"/>
      <c r="C2805" s="2482"/>
      <c r="D2805" s="1789"/>
      <c r="E2805" s="1367"/>
      <c r="F2805" s="1790"/>
      <c r="G2805" s="840"/>
      <c r="H2805" s="841"/>
      <c r="I2805" s="1790"/>
      <c r="J2805" s="2305"/>
      <c r="K2805" s="2305"/>
      <c r="L2805" s="2266"/>
      <c r="M2805" s="2175">
        <v>0</v>
      </c>
      <c r="N2805" s="2175"/>
      <c r="O2805" s="1801"/>
      <c r="P2805" s="1807"/>
      <c r="Q2805" s="1804"/>
      <c r="R2805" s="1796"/>
      <c r="S2805" s="846">
        <f>R2805*E2802</f>
        <v>0</v>
      </c>
      <c r="T2805" s="1806"/>
    </row>
    <row r="2806" spans="1:20" ht="12" hidden="1" customHeight="1">
      <c r="A2806" s="1789"/>
      <c r="B2806" s="1789"/>
      <c r="C2806" s="2482"/>
      <c r="D2806" s="1789"/>
      <c r="E2806" s="1367"/>
      <c r="F2806" s="1790"/>
      <c r="G2806" s="840"/>
      <c r="H2806" s="841"/>
      <c r="I2806" s="1790"/>
      <c r="J2806" s="2305"/>
      <c r="K2806" s="2305"/>
      <c r="L2806" s="2266"/>
      <c r="M2806" s="2175">
        <v>0</v>
      </c>
      <c r="N2806" s="2175"/>
      <c r="O2806" s="1801"/>
      <c r="P2806" s="1807"/>
      <c r="Q2806" s="1804"/>
      <c r="R2806" s="1796"/>
      <c r="S2806" s="846">
        <f>R2806*E2802</f>
        <v>0</v>
      </c>
      <c r="T2806" s="1806"/>
    </row>
    <row r="2807" spans="1:20" ht="12" hidden="1" customHeight="1">
      <c r="A2807" s="1789"/>
      <c r="B2807" s="1789"/>
      <c r="C2807" s="2482"/>
      <c r="D2807" s="1789"/>
      <c r="E2807" s="1367"/>
      <c r="F2807" s="1790"/>
      <c r="G2807" s="840"/>
      <c r="H2807" s="841"/>
      <c r="I2807" s="1790"/>
      <c r="J2807" s="2305"/>
      <c r="K2807" s="2305"/>
      <c r="L2807" s="2266"/>
      <c r="M2807" s="2175">
        <v>0</v>
      </c>
      <c r="N2807" s="2175"/>
      <c r="O2807" s="1801"/>
      <c r="P2807" s="1807"/>
      <c r="Q2807" s="1804"/>
      <c r="R2807" s="1796"/>
      <c r="S2807" s="846">
        <f>R2807*E2802</f>
        <v>0</v>
      </c>
      <c r="T2807" s="1806"/>
    </row>
    <row r="2808" spans="1:20" ht="12" hidden="1" customHeight="1">
      <c r="A2808" s="1789"/>
      <c r="B2808" s="1789"/>
      <c r="C2808" s="2482"/>
      <c r="D2808" s="1789"/>
      <c r="E2808" s="1367"/>
      <c r="F2808" s="1790"/>
      <c r="G2808" s="840">
        <v>0</v>
      </c>
      <c r="H2808" s="841"/>
      <c r="I2808" s="1790"/>
      <c r="J2808" s="2305">
        <v>0</v>
      </c>
      <c r="K2808" s="2305"/>
      <c r="L2808" s="2266"/>
      <c r="M2808" s="2175">
        <v>0</v>
      </c>
      <c r="N2808" s="2175"/>
      <c r="O2808" s="1801">
        <f>E2808*L2808</f>
        <v>0</v>
      </c>
      <c r="P2808" s="1807"/>
      <c r="Q2808" s="1804"/>
      <c r="R2808" s="1796"/>
      <c r="S2808" s="846">
        <f>R2808*E2802</f>
        <v>0</v>
      </c>
      <c r="T2808" s="1806"/>
    </row>
    <row r="2809" spans="1:20" ht="12" hidden="1" customHeight="1">
      <c r="A2809" s="1789"/>
      <c r="B2809" s="1789"/>
      <c r="C2809" s="2482"/>
      <c r="D2809" s="1789"/>
      <c r="E2809" s="1367"/>
      <c r="F2809" s="1790"/>
      <c r="G2809" s="840"/>
      <c r="H2809" s="841"/>
      <c r="I2809" s="1790"/>
      <c r="J2809" s="2305"/>
      <c r="K2809" s="2305"/>
      <c r="L2809" s="2266"/>
      <c r="M2809" s="2175">
        <v>0</v>
      </c>
      <c r="N2809" s="2175"/>
      <c r="O2809" s="1801"/>
      <c r="P2809" s="1807"/>
      <c r="Q2809" s="1804"/>
      <c r="R2809" s="1796"/>
      <c r="S2809" s="846">
        <f>R2809*E2802</f>
        <v>0</v>
      </c>
      <c r="T2809" s="1806"/>
    </row>
    <row r="2810" spans="1:20" ht="12" hidden="1" customHeight="1">
      <c r="A2810" s="1789"/>
      <c r="B2810" s="1789"/>
      <c r="C2810" s="2482"/>
      <c r="D2810" s="1789"/>
      <c r="E2810" s="1367"/>
      <c r="F2810" s="1790"/>
      <c r="G2810" s="840"/>
      <c r="H2810" s="841"/>
      <c r="I2810" s="1790"/>
      <c r="J2810" s="2305"/>
      <c r="K2810" s="2305"/>
      <c r="L2810" s="2266"/>
      <c r="M2810" s="2175">
        <v>0</v>
      </c>
      <c r="N2810" s="2175"/>
      <c r="O2810" s="1801"/>
      <c r="P2810" s="1807"/>
      <c r="Q2810" s="1804"/>
      <c r="R2810" s="1796"/>
      <c r="S2810" s="846">
        <f>R2810*E2802</f>
        <v>0</v>
      </c>
      <c r="T2810" s="1806"/>
    </row>
    <row r="2811" spans="1:20" ht="16.5" customHeight="1">
      <c r="A2811" s="1789">
        <f>A2802+1</f>
        <v>34</v>
      </c>
      <c r="B2811" s="1789"/>
      <c r="C2811" s="1809" t="s">
        <v>2350</v>
      </c>
      <c r="D2811" s="1789" t="s">
        <v>2819</v>
      </c>
      <c r="E2811" s="2510">
        <v>2</v>
      </c>
      <c r="F2811" s="1790">
        <v>0</v>
      </c>
      <c r="G2811" s="840">
        <v>0</v>
      </c>
      <c r="H2811" s="841">
        <v>0</v>
      </c>
      <c r="I2811" s="1790">
        <v>0</v>
      </c>
      <c r="J2811" s="841">
        <v>0</v>
      </c>
      <c r="K2811" s="841">
        <v>0</v>
      </c>
      <c r="L2811" s="841">
        <v>0.17499604499999996</v>
      </c>
      <c r="M2811" s="2175">
        <v>0.22639713019734528</v>
      </c>
      <c r="N2811" s="2175">
        <v>0.45279426039469056</v>
      </c>
      <c r="O2811" s="2200">
        <f>E2811*L2811</f>
        <v>0.34999208999999992</v>
      </c>
      <c r="P2811" s="2482" t="s">
        <v>397</v>
      </c>
      <c r="Q2811" s="1792" t="s">
        <v>2819</v>
      </c>
      <c r="R2811" s="1367">
        <v>1</v>
      </c>
      <c r="S2811" s="844">
        <f>R2811*E2811</f>
        <v>2</v>
      </c>
      <c r="T2811" s="1790">
        <v>0.15</v>
      </c>
    </row>
    <row r="2812" spans="1:20" ht="12" hidden="1" customHeight="1">
      <c r="A2812" s="1789"/>
      <c r="B2812" s="1789"/>
      <c r="C2812" s="2173"/>
      <c r="D2812" s="1789"/>
      <c r="E2812" s="1367"/>
      <c r="F2812" s="1790"/>
      <c r="G2812" s="840"/>
      <c r="H2812" s="841"/>
      <c r="I2812" s="1790"/>
      <c r="J2812" s="2305"/>
      <c r="K2812" s="2305"/>
      <c r="L2812" s="2266"/>
      <c r="M2812" s="2175">
        <v>0</v>
      </c>
      <c r="N2812" s="2175"/>
      <c r="O2812" s="1801"/>
      <c r="P2812" s="1807"/>
      <c r="Q2812" s="1804"/>
      <c r="R2812" s="1796"/>
      <c r="S2812" s="846">
        <f>R2812*E2811</f>
        <v>0</v>
      </c>
      <c r="T2812" s="1806"/>
    </row>
    <row r="2813" spans="1:20" ht="12" hidden="1" customHeight="1">
      <c r="A2813" s="1789"/>
      <c r="B2813" s="1789"/>
      <c r="C2813" s="2482"/>
      <c r="D2813" s="1789"/>
      <c r="E2813" s="1367"/>
      <c r="F2813" s="1790"/>
      <c r="G2813" s="840"/>
      <c r="H2813" s="841"/>
      <c r="I2813" s="1790"/>
      <c r="J2813" s="2305"/>
      <c r="K2813" s="2305"/>
      <c r="L2813" s="2266"/>
      <c r="M2813" s="2175">
        <v>0</v>
      </c>
      <c r="N2813" s="2175"/>
      <c r="O2813" s="1801"/>
      <c r="P2813" s="1807"/>
      <c r="Q2813" s="1804"/>
      <c r="R2813" s="1796"/>
      <c r="S2813" s="846">
        <f>R2813*E2811</f>
        <v>0</v>
      </c>
      <c r="T2813" s="1806"/>
    </row>
    <row r="2814" spans="1:20" ht="12" hidden="1" customHeight="1">
      <c r="A2814" s="1789"/>
      <c r="B2814" s="1789"/>
      <c r="C2814" s="2482"/>
      <c r="D2814" s="1789"/>
      <c r="E2814" s="1367"/>
      <c r="F2814" s="1790"/>
      <c r="G2814" s="840"/>
      <c r="H2814" s="841"/>
      <c r="I2814" s="1790"/>
      <c r="J2814" s="2305"/>
      <c r="K2814" s="2305"/>
      <c r="L2814" s="2266"/>
      <c r="M2814" s="2175">
        <v>0</v>
      </c>
      <c r="N2814" s="2175"/>
      <c r="O2814" s="1801"/>
      <c r="P2814" s="1807"/>
      <c r="Q2814" s="1804"/>
      <c r="R2814" s="1796"/>
      <c r="S2814" s="846">
        <f>R2814*E2811</f>
        <v>0</v>
      </c>
      <c r="T2814" s="1806"/>
    </row>
    <row r="2815" spans="1:20" ht="12" hidden="1" customHeight="1">
      <c r="A2815" s="1789"/>
      <c r="B2815" s="1789"/>
      <c r="C2815" s="2482"/>
      <c r="D2815" s="1789"/>
      <c r="E2815" s="1367"/>
      <c r="F2815" s="1790"/>
      <c r="G2815" s="840"/>
      <c r="H2815" s="841"/>
      <c r="I2815" s="1790"/>
      <c r="J2815" s="2305"/>
      <c r="K2815" s="2305"/>
      <c r="L2815" s="2266"/>
      <c r="M2815" s="2175">
        <v>0</v>
      </c>
      <c r="N2815" s="2175"/>
      <c r="O2815" s="1801"/>
      <c r="P2815" s="1807"/>
      <c r="Q2815" s="1804"/>
      <c r="R2815" s="1796"/>
      <c r="S2815" s="846">
        <f>R2815*E2811</f>
        <v>0</v>
      </c>
      <c r="T2815" s="1806"/>
    </row>
    <row r="2816" spans="1:20" ht="12" hidden="1" customHeight="1">
      <c r="A2816" s="1789"/>
      <c r="B2816" s="1789"/>
      <c r="C2816" s="2482"/>
      <c r="D2816" s="1789"/>
      <c r="E2816" s="1367"/>
      <c r="F2816" s="1790"/>
      <c r="G2816" s="840"/>
      <c r="H2816" s="841"/>
      <c r="I2816" s="1790"/>
      <c r="J2816" s="2305"/>
      <c r="K2816" s="2305"/>
      <c r="L2816" s="2266"/>
      <c r="M2816" s="2175">
        <v>0</v>
      </c>
      <c r="N2816" s="2175"/>
      <c r="O2816" s="1801"/>
      <c r="P2816" s="1807"/>
      <c r="Q2816" s="1804"/>
      <c r="R2816" s="1796"/>
      <c r="S2816" s="846">
        <f>R2816*E2811</f>
        <v>0</v>
      </c>
      <c r="T2816" s="1806"/>
    </row>
    <row r="2817" spans="1:20" ht="12" hidden="1" customHeight="1">
      <c r="A2817" s="1789"/>
      <c r="B2817" s="1789"/>
      <c r="C2817" s="2482"/>
      <c r="D2817" s="1789"/>
      <c r="E2817" s="1367"/>
      <c r="F2817" s="1790"/>
      <c r="G2817" s="840">
        <v>0</v>
      </c>
      <c r="H2817" s="841"/>
      <c r="I2817" s="1790"/>
      <c r="J2817" s="2305">
        <v>0</v>
      </c>
      <c r="K2817" s="2305"/>
      <c r="L2817" s="2266"/>
      <c r="M2817" s="2175">
        <v>0</v>
      </c>
      <c r="N2817" s="2175"/>
      <c r="O2817" s="1801">
        <f>E2817*L2817</f>
        <v>0</v>
      </c>
      <c r="P2817" s="1807"/>
      <c r="Q2817" s="1804"/>
      <c r="R2817" s="1796"/>
      <c r="S2817" s="846">
        <f>R2817*E2811</f>
        <v>0</v>
      </c>
      <c r="T2817" s="1806"/>
    </row>
    <row r="2818" spans="1:20" ht="12" hidden="1" customHeight="1">
      <c r="A2818" s="1789"/>
      <c r="B2818" s="1789"/>
      <c r="C2818" s="2482"/>
      <c r="D2818" s="1789"/>
      <c r="E2818" s="1367"/>
      <c r="F2818" s="1790"/>
      <c r="G2818" s="840"/>
      <c r="H2818" s="841"/>
      <c r="I2818" s="1790"/>
      <c r="J2818" s="2305"/>
      <c r="K2818" s="2305"/>
      <c r="L2818" s="2266"/>
      <c r="M2818" s="2175">
        <v>0</v>
      </c>
      <c r="N2818" s="2175"/>
      <c r="O2818" s="1801"/>
      <c r="P2818" s="1807"/>
      <c r="Q2818" s="1804"/>
      <c r="R2818" s="1796"/>
      <c r="S2818" s="846">
        <f>R2818*E2811</f>
        <v>0</v>
      </c>
      <c r="T2818" s="1806"/>
    </row>
    <row r="2819" spans="1:20" ht="12" hidden="1" customHeight="1">
      <c r="A2819" s="1789"/>
      <c r="B2819" s="1789"/>
      <c r="C2819" s="2482"/>
      <c r="D2819" s="1789"/>
      <c r="E2819" s="1367"/>
      <c r="F2819" s="1790"/>
      <c r="G2819" s="840"/>
      <c r="H2819" s="841"/>
      <c r="I2819" s="1790"/>
      <c r="J2819" s="2305"/>
      <c r="K2819" s="2305"/>
      <c r="L2819" s="2266"/>
      <c r="M2819" s="2175">
        <v>0</v>
      </c>
      <c r="N2819" s="2175"/>
      <c r="O2819" s="1801"/>
      <c r="P2819" s="1807"/>
      <c r="Q2819" s="1804"/>
      <c r="R2819" s="1796"/>
      <c r="S2819" s="846">
        <f>R2819*E2811</f>
        <v>0</v>
      </c>
      <c r="T2819" s="1806"/>
    </row>
    <row r="2820" spans="1:20" ht="18" customHeight="1">
      <c r="A2820" s="1789">
        <f>A2811+1</f>
        <v>35</v>
      </c>
      <c r="B2820" s="1789"/>
      <c r="C2820" s="1809" t="s">
        <v>2351</v>
      </c>
      <c r="D2820" s="1789" t="s">
        <v>2819</v>
      </c>
      <c r="E2820" s="2510">
        <v>4</v>
      </c>
      <c r="F2820" s="1790">
        <v>0</v>
      </c>
      <c r="G2820" s="840">
        <v>0</v>
      </c>
      <c r="H2820" s="841">
        <v>0</v>
      </c>
      <c r="I2820" s="1790">
        <v>0</v>
      </c>
      <c r="J2820" s="841">
        <v>0</v>
      </c>
      <c r="K2820" s="841">
        <v>0</v>
      </c>
      <c r="L2820" s="841">
        <v>0.20999525399999996</v>
      </c>
      <c r="M2820" s="2175">
        <v>0.27167655623681436</v>
      </c>
      <c r="N2820" s="2175">
        <v>1.0867062249472574</v>
      </c>
      <c r="O2820" s="2200">
        <f>E2820*L2820</f>
        <v>0.83998101599999986</v>
      </c>
      <c r="P2820" s="2482" t="s">
        <v>397</v>
      </c>
      <c r="Q2820" s="1792" t="s">
        <v>2819</v>
      </c>
      <c r="R2820" s="1367">
        <v>1</v>
      </c>
      <c r="S2820" s="844">
        <f>R2820*E2820</f>
        <v>4</v>
      </c>
      <c r="T2820" s="1790">
        <v>0.18</v>
      </c>
    </row>
    <row r="2821" spans="1:20" ht="12" hidden="1" customHeight="1">
      <c r="A2821" s="1789"/>
      <c r="B2821" s="1789"/>
      <c r="C2821" s="2173"/>
      <c r="D2821" s="1789"/>
      <c r="E2821" s="1367"/>
      <c r="F2821" s="1790"/>
      <c r="G2821" s="840"/>
      <c r="H2821" s="841"/>
      <c r="I2821" s="1790"/>
      <c r="J2821" s="2305"/>
      <c r="K2821" s="2305"/>
      <c r="L2821" s="2266"/>
      <c r="M2821" s="2175">
        <v>0</v>
      </c>
      <c r="N2821" s="2175"/>
      <c r="O2821" s="1801"/>
      <c r="P2821" s="1807"/>
      <c r="Q2821" s="1804"/>
      <c r="R2821" s="1796"/>
      <c r="S2821" s="846">
        <f>R2821*E2820</f>
        <v>0</v>
      </c>
      <c r="T2821" s="1806"/>
    </row>
    <row r="2822" spans="1:20" ht="12" hidden="1" customHeight="1">
      <c r="A2822" s="1789"/>
      <c r="B2822" s="1789"/>
      <c r="C2822" s="2482"/>
      <c r="D2822" s="1789"/>
      <c r="E2822" s="1367"/>
      <c r="F2822" s="1790"/>
      <c r="G2822" s="840"/>
      <c r="H2822" s="841"/>
      <c r="I2822" s="1790"/>
      <c r="J2822" s="2305"/>
      <c r="K2822" s="2305"/>
      <c r="L2822" s="2266"/>
      <c r="M2822" s="2175">
        <v>0</v>
      </c>
      <c r="N2822" s="2175"/>
      <c r="O2822" s="1801"/>
      <c r="P2822" s="1807"/>
      <c r="Q2822" s="1804"/>
      <c r="R2822" s="1796"/>
      <c r="S2822" s="846">
        <f>R2822*E2820</f>
        <v>0</v>
      </c>
      <c r="T2822" s="1806"/>
    </row>
    <row r="2823" spans="1:20" ht="12" hidden="1" customHeight="1">
      <c r="A2823" s="1789"/>
      <c r="B2823" s="1789"/>
      <c r="C2823" s="2482"/>
      <c r="D2823" s="1789"/>
      <c r="E2823" s="1367"/>
      <c r="F2823" s="1790"/>
      <c r="G2823" s="840"/>
      <c r="H2823" s="841"/>
      <c r="I2823" s="1790"/>
      <c r="J2823" s="2305"/>
      <c r="K2823" s="2305"/>
      <c r="L2823" s="2266"/>
      <c r="M2823" s="2175">
        <v>0</v>
      </c>
      <c r="N2823" s="2175"/>
      <c r="O2823" s="1801"/>
      <c r="P2823" s="1807"/>
      <c r="Q2823" s="1804"/>
      <c r="R2823" s="1796"/>
      <c r="S2823" s="846">
        <f>R2823*E2820</f>
        <v>0</v>
      </c>
      <c r="T2823" s="1806"/>
    </row>
    <row r="2824" spans="1:20" ht="12" hidden="1" customHeight="1">
      <c r="A2824" s="1789"/>
      <c r="B2824" s="1789"/>
      <c r="C2824" s="2482"/>
      <c r="D2824" s="1789"/>
      <c r="E2824" s="1367"/>
      <c r="F2824" s="1790"/>
      <c r="G2824" s="840"/>
      <c r="H2824" s="841"/>
      <c r="I2824" s="1790"/>
      <c r="J2824" s="2305"/>
      <c r="K2824" s="2305"/>
      <c r="L2824" s="2266"/>
      <c r="M2824" s="2175">
        <v>0</v>
      </c>
      <c r="N2824" s="2175"/>
      <c r="O2824" s="1801"/>
      <c r="P2824" s="1807"/>
      <c r="Q2824" s="1804"/>
      <c r="R2824" s="1796"/>
      <c r="S2824" s="846">
        <f>R2824*E2820</f>
        <v>0</v>
      </c>
      <c r="T2824" s="1806"/>
    </row>
    <row r="2825" spans="1:20" ht="12" hidden="1" customHeight="1">
      <c r="A2825" s="1789"/>
      <c r="B2825" s="1789"/>
      <c r="C2825" s="2482"/>
      <c r="D2825" s="1789"/>
      <c r="E2825" s="1367"/>
      <c r="F2825" s="1790"/>
      <c r="G2825" s="840"/>
      <c r="H2825" s="841"/>
      <c r="I2825" s="1790"/>
      <c r="J2825" s="2305"/>
      <c r="K2825" s="2305"/>
      <c r="L2825" s="2266"/>
      <c r="M2825" s="2175">
        <v>0</v>
      </c>
      <c r="N2825" s="2175"/>
      <c r="O2825" s="1801"/>
      <c r="P2825" s="1807"/>
      <c r="Q2825" s="1804"/>
      <c r="R2825" s="1796"/>
      <c r="S2825" s="846">
        <f>R2825*E2820</f>
        <v>0</v>
      </c>
      <c r="T2825" s="1806"/>
    </row>
    <row r="2826" spans="1:20" ht="12" hidden="1" customHeight="1">
      <c r="A2826" s="1789"/>
      <c r="B2826" s="1789"/>
      <c r="C2826" s="2482"/>
      <c r="D2826" s="1789"/>
      <c r="E2826" s="1367"/>
      <c r="F2826" s="1790"/>
      <c r="G2826" s="840">
        <v>0</v>
      </c>
      <c r="H2826" s="841"/>
      <c r="I2826" s="1790"/>
      <c r="J2826" s="2305">
        <v>0</v>
      </c>
      <c r="K2826" s="2305"/>
      <c r="L2826" s="2266"/>
      <c r="M2826" s="2175">
        <v>0</v>
      </c>
      <c r="N2826" s="2175"/>
      <c r="O2826" s="1801">
        <f>E2826*L2826</f>
        <v>0</v>
      </c>
      <c r="P2826" s="1807"/>
      <c r="Q2826" s="1804"/>
      <c r="R2826" s="1796"/>
      <c r="S2826" s="846">
        <f>R2826*E2820</f>
        <v>0</v>
      </c>
      <c r="T2826" s="1806"/>
    </row>
    <row r="2827" spans="1:20" ht="12" hidden="1" customHeight="1">
      <c r="A2827" s="1789"/>
      <c r="B2827" s="1789"/>
      <c r="C2827" s="2482"/>
      <c r="D2827" s="1789"/>
      <c r="E2827" s="1367"/>
      <c r="F2827" s="1790"/>
      <c r="G2827" s="840"/>
      <c r="H2827" s="841"/>
      <c r="I2827" s="1790"/>
      <c r="J2827" s="2305"/>
      <c r="K2827" s="2305"/>
      <c r="L2827" s="2266"/>
      <c r="M2827" s="2175">
        <v>0</v>
      </c>
      <c r="N2827" s="2175"/>
      <c r="O2827" s="1801"/>
      <c r="P2827" s="1807"/>
      <c r="Q2827" s="1804"/>
      <c r="R2827" s="1796"/>
      <c r="S2827" s="846">
        <f>R2827*E2820</f>
        <v>0</v>
      </c>
      <c r="T2827" s="1806"/>
    </row>
    <row r="2828" spans="1:20" ht="12" hidden="1" customHeight="1">
      <c r="A2828" s="1789"/>
      <c r="B2828" s="1789"/>
      <c r="C2828" s="2482"/>
      <c r="D2828" s="1789"/>
      <c r="E2828" s="1367"/>
      <c r="F2828" s="1790"/>
      <c r="G2828" s="840"/>
      <c r="H2828" s="841"/>
      <c r="I2828" s="1790"/>
      <c r="J2828" s="2305"/>
      <c r="K2828" s="2305"/>
      <c r="L2828" s="2266"/>
      <c r="M2828" s="2175">
        <v>0</v>
      </c>
      <c r="N2828" s="2175"/>
      <c r="O2828" s="1801"/>
      <c r="P2828" s="1807"/>
      <c r="Q2828" s="1804"/>
      <c r="R2828" s="1796"/>
      <c r="S2828" s="846">
        <f>R2828*E2820</f>
        <v>0</v>
      </c>
      <c r="T2828" s="1806"/>
    </row>
    <row r="2829" spans="1:20" ht="17.25" customHeight="1">
      <c r="A2829" s="1789">
        <f>A2820+1</f>
        <v>36</v>
      </c>
      <c r="B2829" s="1789"/>
      <c r="C2829" s="1809" t="s">
        <v>2352</v>
      </c>
      <c r="D2829" s="1789" t="s">
        <v>2819</v>
      </c>
      <c r="E2829" s="2510">
        <v>54</v>
      </c>
      <c r="F2829" s="1790">
        <v>0</v>
      </c>
      <c r="G2829" s="840">
        <v>0</v>
      </c>
      <c r="H2829" s="841">
        <v>0</v>
      </c>
      <c r="I2829" s="1790">
        <v>0</v>
      </c>
      <c r="J2829" s="841">
        <v>0</v>
      </c>
      <c r="K2829" s="841">
        <v>0</v>
      </c>
      <c r="L2829" s="841">
        <v>0.13999683599999999</v>
      </c>
      <c r="M2829" s="2175">
        <v>0.18111770415787623</v>
      </c>
      <c r="N2829" s="2175">
        <v>9.7803560245253163</v>
      </c>
      <c r="O2829" s="2200">
        <f>E2829*L2829</f>
        <v>7.5598291439999992</v>
      </c>
      <c r="P2829" s="2482" t="s">
        <v>397</v>
      </c>
      <c r="Q2829" s="1792" t="s">
        <v>2819</v>
      </c>
      <c r="R2829" s="1367">
        <v>1</v>
      </c>
      <c r="S2829" s="844">
        <f>R2829*E2829</f>
        <v>54</v>
      </c>
      <c r="T2829" s="1790">
        <v>0.12</v>
      </c>
    </row>
    <row r="2830" spans="1:20" ht="12" hidden="1" customHeight="1">
      <c r="A2830" s="1789"/>
      <c r="B2830" s="1789"/>
      <c r="C2830" s="2173"/>
      <c r="D2830" s="1789"/>
      <c r="E2830" s="1367"/>
      <c r="F2830" s="1790"/>
      <c r="G2830" s="840"/>
      <c r="H2830" s="841"/>
      <c r="I2830" s="1790"/>
      <c r="J2830" s="2305"/>
      <c r="K2830" s="2305"/>
      <c r="L2830" s="2266"/>
      <c r="M2830" s="2175">
        <v>0</v>
      </c>
      <c r="N2830" s="2175"/>
      <c r="O2830" s="1801"/>
      <c r="P2830" s="1807"/>
      <c r="Q2830" s="1804"/>
      <c r="R2830" s="1796"/>
      <c r="S2830" s="846">
        <f>R2830*E2829</f>
        <v>0</v>
      </c>
      <c r="T2830" s="1806"/>
    </row>
    <row r="2831" spans="1:20" ht="12" hidden="1" customHeight="1">
      <c r="A2831" s="1789"/>
      <c r="B2831" s="1789"/>
      <c r="C2831" s="2482"/>
      <c r="D2831" s="1789"/>
      <c r="E2831" s="1367"/>
      <c r="F2831" s="1790"/>
      <c r="G2831" s="840"/>
      <c r="H2831" s="841"/>
      <c r="I2831" s="1790"/>
      <c r="J2831" s="2305"/>
      <c r="K2831" s="2305"/>
      <c r="L2831" s="2266"/>
      <c r="M2831" s="2175">
        <v>0</v>
      </c>
      <c r="N2831" s="2175"/>
      <c r="O2831" s="1801"/>
      <c r="P2831" s="1807"/>
      <c r="Q2831" s="1804"/>
      <c r="R2831" s="1796"/>
      <c r="S2831" s="846">
        <f>R2831*E2829</f>
        <v>0</v>
      </c>
      <c r="T2831" s="1806"/>
    </row>
    <row r="2832" spans="1:20" ht="12" hidden="1" customHeight="1">
      <c r="A2832" s="1789"/>
      <c r="B2832" s="1789"/>
      <c r="C2832" s="2482"/>
      <c r="D2832" s="1789"/>
      <c r="E2832" s="1367"/>
      <c r="F2832" s="1790"/>
      <c r="G2832" s="840"/>
      <c r="H2832" s="841"/>
      <c r="I2832" s="1790"/>
      <c r="J2832" s="2305"/>
      <c r="K2832" s="2305"/>
      <c r="L2832" s="2266"/>
      <c r="M2832" s="2175">
        <v>0</v>
      </c>
      <c r="N2832" s="2175"/>
      <c r="O2832" s="1801"/>
      <c r="P2832" s="1807"/>
      <c r="Q2832" s="1804"/>
      <c r="R2832" s="1796"/>
      <c r="S2832" s="846">
        <f>R2832*E2829</f>
        <v>0</v>
      </c>
      <c r="T2832" s="1806"/>
    </row>
    <row r="2833" spans="1:20" ht="12" hidden="1" customHeight="1">
      <c r="A2833" s="1789"/>
      <c r="B2833" s="1789"/>
      <c r="C2833" s="2482"/>
      <c r="D2833" s="1789"/>
      <c r="E2833" s="1367"/>
      <c r="F2833" s="1790"/>
      <c r="G2833" s="840"/>
      <c r="H2833" s="841"/>
      <c r="I2833" s="1790"/>
      <c r="J2833" s="2305"/>
      <c r="K2833" s="2305"/>
      <c r="L2833" s="2266"/>
      <c r="M2833" s="2175">
        <v>0</v>
      </c>
      <c r="N2833" s="2175"/>
      <c r="O2833" s="1801"/>
      <c r="P2833" s="1807"/>
      <c r="Q2833" s="1804"/>
      <c r="R2833" s="1796"/>
      <c r="S2833" s="846">
        <f>R2833*E2829</f>
        <v>0</v>
      </c>
      <c r="T2833" s="1806"/>
    </row>
    <row r="2834" spans="1:20" ht="12" hidden="1" customHeight="1">
      <c r="A2834" s="1789"/>
      <c r="B2834" s="1789"/>
      <c r="C2834" s="2482"/>
      <c r="D2834" s="1789"/>
      <c r="E2834" s="1367"/>
      <c r="F2834" s="1790"/>
      <c r="G2834" s="840"/>
      <c r="H2834" s="841"/>
      <c r="I2834" s="1790"/>
      <c r="J2834" s="2305"/>
      <c r="K2834" s="2305"/>
      <c r="L2834" s="2266"/>
      <c r="M2834" s="2175">
        <v>0</v>
      </c>
      <c r="N2834" s="2175"/>
      <c r="O2834" s="1801"/>
      <c r="P2834" s="1807"/>
      <c r="Q2834" s="1804"/>
      <c r="R2834" s="1796"/>
      <c r="S2834" s="846">
        <f>R2834*E2829</f>
        <v>0</v>
      </c>
      <c r="T2834" s="1806"/>
    </row>
    <row r="2835" spans="1:20" ht="12" hidden="1" customHeight="1">
      <c r="A2835" s="1789"/>
      <c r="B2835" s="1789"/>
      <c r="C2835" s="2482"/>
      <c r="D2835" s="1789"/>
      <c r="E2835" s="1367"/>
      <c r="F2835" s="1790"/>
      <c r="G2835" s="840">
        <v>0</v>
      </c>
      <c r="H2835" s="841"/>
      <c r="I2835" s="1790"/>
      <c r="J2835" s="2305">
        <v>0</v>
      </c>
      <c r="K2835" s="2305"/>
      <c r="L2835" s="2266"/>
      <c r="M2835" s="2175">
        <v>0</v>
      </c>
      <c r="N2835" s="2175"/>
      <c r="O2835" s="1801">
        <f>E2835*L2835</f>
        <v>0</v>
      </c>
      <c r="P2835" s="1807"/>
      <c r="Q2835" s="1804"/>
      <c r="R2835" s="1796"/>
      <c r="S2835" s="846">
        <f>R2835*E2829</f>
        <v>0</v>
      </c>
      <c r="T2835" s="1806"/>
    </row>
    <row r="2836" spans="1:20" ht="12" hidden="1" customHeight="1">
      <c r="A2836" s="1789"/>
      <c r="B2836" s="1789"/>
      <c r="C2836" s="2482"/>
      <c r="D2836" s="1789"/>
      <c r="E2836" s="1367"/>
      <c r="F2836" s="1790"/>
      <c r="G2836" s="840"/>
      <c r="H2836" s="841"/>
      <c r="I2836" s="1790"/>
      <c r="J2836" s="2305"/>
      <c r="K2836" s="2305"/>
      <c r="L2836" s="2266"/>
      <c r="M2836" s="2175">
        <v>0</v>
      </c>
      <c r="N2836" s="2175"/>
      <c r="O2836" s="1801"/>
      <c r="P2836" s="1807"/>
      <c r="Q2836" s="1804"/>
      <c r="R2836" s="1796"/>
      <c r="S2836" s="846">
        <f>R2836*E2829</f>
        <v>0</v>
      </c>
      <c r="T2836" s="1806"/>
    </row>
    <row r="2837" spans="1:20" ht="12" hidden="1" customHeight="1">
      <c r="A2837" s="1789"/>
      <c r="B2837" s="1789"/>
      <c r="C2837" s="2482"/>
      <c r="D2837" s="1789"/>
      <c r="E2837" s="1367"/>
      <c r="F2837" s="1790"/>
      <c r="G2837" s="840"/>
      <c r="H2837" s="841"/>
      <c r="I2837" s="1790"/>
      <c r="J2837" s="2305"/>
      <c r="K2837" s="2305"/>
      <c r="L2837" s="2266"/>
      <c r="M2837" s="2175">
        <v>0</v>
      </c>
      <c r="N2837" s="2175"/>
      <c r="O2837" s="1801"/>
      <c r="P2837" s="1807"/>
      <c r="Q2837" s="1804"/>
      <c r="R2837" s="1796"/>
      <c r="S2837" s="846">
        <f>R2837*E2829</f>
        <v>0</v>
      </c>
      <c r="T2837" s="1806"/>
    </row>
    <row r="2838" spans="1:20" ht="18" customHeight="1">
      <c r="A2838" s="1789">
        <f>A2829+1</f>
        <v>37</v>
      </c>
      <c r="B2838" s="1789"/>
      <c r="C2838" s="1809" t="s">
        <v>2353</v>
      </c>
      <c r="D2838" s="1789" t="s">
        <v>2819</v>
      </c>
      <c r="E2838" s="2510">
        <v>4</v>
      </c>
      <c r="F2838" s="1790">
        <v>0</v>
      </c>
      <c r="G2838" s="840">
        <v>0</v>
      </c>
      <c r="H2838" s="841">
        <v>0</v>
      </c>
      <c r="I2838" s="1790">
        <v>0</v>
      </c>
      <c r="J2838" s="841">
        <v>0</v>
      </c>
      <c r="K2838" s="841">
        <v>0</v>
      </c>
      <c r="L2838" s="841">
        <v>0.11666402999999999</v>
      </c>
      <c r="M2838" s="2175">
        <v>0.15093142013156355</v>
      </c>
      <c r="N2838" s="2175">
        <v>0.60372568052625419</v>
      </c>
      <c r="O2838" s="2200">
        <f>E2838*L2838</f>
        <v>0.46665611999999995</v>
      </c>
      <c r="P2838" s="2482" t="s">
        <v>398</v>
      </c>
      <c r="Q2838" s="1792" t="s">
        <v>2819</v>
      </c>
      <c r="R2838" s="1367">
        <v>1</v>
      </c>
      <c r="S2838" s="844">
        <f>R2838*E2838</f>
        <v>4</v>
      </c>
      <c r="T2838" s="1790">
        <v>0.1</v>
      </c>
    </row>
    <row r="2839" spans="1:20" ht="12" hidden="1" customHeight="1">
      <c r="A2839" s="1789"/>
      <c r="B2839" s="1789"/>
      <c r="C2839" s="2173"/>
      <c r="D2839" s="1789"/>
      <c r="E2839" s="1367"/>
      <c r="F2839" s="1790"/>
      <c r="G2839" s="840"/>
      <c r="H2839" s="841"/>
      <c r="I2839" s="1790"/>
      <c r="J2839" s="2305"/>
      <c r="K2839" s="2305"/>
      <c r="L2839" s="2266"/>
      <c r="M2839" s="2175">
        <v>0</v>
      </c>
      <c r="N2839" s="2175"/>
      <c r="O2839" s="1801"/>
      <c r="P2839" s="1807"/>
      <c r="Q2839" s="1804"/>
      <c r="R2839" s="1796"/>
      <c r="S2839" s="846">
        <f>R2839*E2838</f>
        <v>0</v>
      </c>
      <c r="T2839" s="1806"/>
    </row>
    <row r="2840" spans="1:20" ht="12" hidden="1" customHeight="1">
      <c r="A2840" s="1789"/>
      <c r="B2840" s="1789"/>
      <c r="C2840" s="2482"/>
      <c r="D2840" s="1789"/>
      <c r="E2840" s="1367"/>
      <c r="F2840" s="1790"/>
      <c r="G2840" s="840"/>
      <c r="H2840" s="841"/>
      <c r="I2840" s="1790"/>
      <c r="J2840" s="2305"/>
      <c r="K2840" s="2305"/>
      <c r="L2840" s="2266"/>
      <c r="M2840" s="2175">
        <v>0</v>
      </c>
      <c r="N2840" s="2175"/>
      <c r="O2840" s="1801"/>
      <c r="P2840" s="1807"/>
      <c r="Q2840" s="1804"/>
      <c r="R2840" s="1796"/>
      <c r="S2840" s="846">
        <f>R2840*E2838</f>
        <v>0</v>
      </c>
      <c r="T2840" s="1806"/>
    </row>
    <row r="2841" spans="1:20" ht="12" hidden="1" customHeight="1">
      <c r="A2841" s="1789"/>
      <c r="B2841" s="1789"/>
      <c r="C2841" s="2482"/>
      <c r="D2841" s="1789"/>
      <c r="E2841" s="1367"/>
      <c r="F2841" s="1790"/>
      <c r="G2841" s="840"/>
      <c r="H2841" s="841"/>
      <c r="I2841" s="1790"/>
      <c r="J2841" s="2305"/>
      <c r="K2841" s="2305"/>
      <c r="L2841" s="2266"/>
      <c r="M2841" s="2175">
        <v>0</v>
      </c>
      <c r="N2841" s="2175"/>
      <c r="O2841" s="1801"/>
      <c r="P2841" s="1807"/>
      <c r="Q2841" s="1804"/>
      <c r="R2841" s="1796"/>
      <c r="S2841" s="846">
        <f>R2841*E2838</f>
        <v>0</v>
      </c>
      <c r="T2841" s="1806"/>
    </row>
    <row r="2842" spans="1:20" ht="12" hidden="1" customHeight="1">
      <c r="A2842" s="1789"/>
      <c r="B2842" s="1789"/>
      <c r="C2842" s="2482"/>
      <c r="D2842" s="1789"/>
      <c r="E2842" s="1367"/>
      <c r="F2842" s="1790"/>
      <c r="G2842" s="840"/>
      <c r="H2842" s="841"/>
      <c r="I2842" s="1790"/>
      <c r="J2842" s="2305"/>
      <c r="K2842" s="2305"/>
      <c r="L2842" s="2266"/>
      <c r="M2842" s="2175">
        <v>0</v>
      </c>
      <c r="N2842" s="2175"/>
      <c r="O2842" s="1801"/>
      <c r="P2842" s="1807"/>
      <c r="Q2842" s="1804"/>
      <c r="R2842" s="1796"/>
      <c r="S2842" s="846">
        <f>R2842*E2838</f>
        <v>0</v>
      </c>
      <c r="T2842" s="1806"/>
    </row>
    <row r="2843" spans="1:20" ht="12" hidden="1" customHeight="1">
      <c r="A2843" s="1789"/>
      <c r="B2843" s="1789"/>
      <c r="C2843" s="2482"/>
      <c r="D2843" s="1789"/>
      <c r="E2843" s="1367"/>
      <c r="F2843" s="1790"/>
      <c r="G2843" s="840"/>
      <c r="H2843" s="841"/>
      <c r="I2843" s="1790"/>
      <c r="J2843" s="2305"/>
      <c r="K2843" s="2305"/>
      <c r="L2843" s="2266"/>
      <c r="M2843" s="2175">
        <v>0</v>
      </c>
      <c r="N2843" s="2175"/>
      <c r="O2843" s="1801"/>
      <c r="P2843" s="1807"/>
      <c r="Q2843" s="1804"/>
      <c r="R2843" s="1796"/>
      <c r="S2843" s="846">
        <f>R2843*E2838</f>
        <v>0</v>
      </c>
      <c r="T2843" s="1806"/>
    </row>
    <row r="2844" spans="1:20" ht="12" hidden="1" customHeight="1">
      <c r="A2844" s="1789"/>
      <c r="B2844" s="1789"/>
      <c r="C2844" s="2482"/>
      <c r="D2844" s="1789"/>
      <c r="E2844" s="1367"/>
      <c r="F2844" s="1790"/>
      <c r="G2844" s="840">
        <v>0</v>
      </c>
      <c r="H2844" s="841"/>
      <c r="I2844" s="1790"/>
      <c r="J2844" s="2305">
        <v>0</v>
      </c>
      <c r="K2844" s="2305"/>
      <c r="L2844" s="2266"/>
      <c r="M2844" s="2175">
        <v>0</v>
      </c>
      <c r="N2844" s="2175"/>
      <c r="O2844" s="1801">
        <f>E2844*L2844</f>
        <v>0</v>
      </c>
      <c r="P2844" s="1807"/>
      <c r="Q2844" s="1804"/>
      <c r="R2844" s="1796"/>
      <c r="S2844" s="846">
        <f>R2844*E2838</f>
        <v>0</v>
      </c>
      <c r="T2844" s="1806"/>
    </row>
    <row r="2845" spans="1:20" ht="12" hidden="1" customHeight="1">
      <c r="A2845" s="1789"/>
      <c r="B2845" s="1789"/>
      <c r="C2845" s="2482"/>
      <c r="D2845" s="1789"/>
      <c r="E2845" s="1367"/>
      <c r="F2845" s="1790"/>
      <c r="G2845" s="840"/>
      <c r="H2845" s="841"/>
      <c r="I2845" s="1790"/>
      <c r="J2845" s="2305"/>
      <c r="K2845" s="2305"/>
      <c r="L2845" s="2266"/>
      <c r="M2845" s="2175">
        <v>0</v>
      </c>
      <c r="N2845" s="2175"/>
      <c r="O2845" s="1801"/>
      <c r="P2845" s="1807"/>
      <c r="Q2845" s="1804"/>
      <c r="R2845" s="1796"/>
      <c r="S2845" s="846">
        <f>R2845*E2838</f>
        <v>0</v>
      </c>
      <c r="T2845" s="1806"/>
    </row>
    <row r="2846" spans="1:20" ht="12" hidden="1" customHeight="1">
      <c r="A2846" s="1789"/>
      <c r="B2846" s="1789"/>
      <c r="C2846" s="2482"/>
      <c r="D2846" s="1789"/>
      <c r="E2846" s="1367"/>
      <c r="F2846" s="1790"/>
      <c r="G2846" s="840"/>
      <c r="H2846" s="841"/>
      <c r="I2846" s="1790"/>
      <c r="J2846" s="2305"/>
      <c r="K2846" s="2305"/>
      <c r="L2846" s="2266"/>
      <c r="M2846" s="2175">
        <v>0</v>
      </c>
      <c r="N2846" s="2175"/>
      <c r="O2846" s="1801"/>
      <c r="P2846" s="1807"/>
      <c r="Q2846" s="1804"/>
      <c r="R2846" s="1796"/>
      <c r="S2846" s="846">
        <f>R2846*E2838</f>
        <v>0</v>
      </c>
      <c r="T2846" s="1806"/>
    </row>
    <row r="2847" spans="1:20" ht="18" customHeight="1">
      <c r="A2847" s="1789">
        <f>A2838+1</f>
        <v>38</v>
      </c>
      <c r="B2847" s="1789"/>
      <c r="C2847" s="1809" t="s">
        <v>2354</v>
      </c>
      <c r="D2847" s="1789" t="s">
        <v>2819</v>
      </c>
      <c r="E2847" s="2510">
        <v>5</v>
      </c>
      <c r="F2847" s="1790">
        <v>0</v>
      </c>
      <c r="G2847" s="840">
        <v>0</v>
      </c>
      <c r="H2847" s="841">
        <v>0</v>
      </c>
      <c r="I2847" s="1790">
        <v>0</v>
      </c>
      <c r="J2847" s="841">
        <v>0</v>
      </c>
      <c r="K2847" s="841">
        <v>0</v>
      </c>
      <c r="L2847" s="841">
        <v>0.13999683599999999</v>
      </c>
      <c r="M2847" s="2175">
        <v>0.18111770415787623</v>
      </c>
      <c r="N2847" s="2175">
        <v>0.90558852078938112</v>
      </c>
      <c r="O2847" s="2200">
        <f>E2847*L2847</f>
        <v>0.69998417999999996</v>
      </c>
      <c r="P2847" s="2482" t="s">
        <v>398</v>
      </c>
      <c r="Q2847" s="1792" t="s">
        <v>2819</v>
      </c>
      <c r="R2847" s="1367">
        <v>1</v>
      </c>
      <c r="S2847" s="844">
        <f>R2847*E2847</f>
        <v>5</v>
      </c>
      <c r="T2847" s="1790">
        <v>0.12</v>
      </c>
    </row>
    <row r="2848" spans="1:20" ht="12" hidden="1" customHeight="1">
      <c r="A2848" s="1789"/>
      <c r="B2848" s="1789"/>
      <c r="C2848" s="2173"/>
      <c r="D2848" s="1789"/>
      <c r="E2848" s="1367"/>
      <c r="F2848" s="1790"/>
      <c r="G2848" s="840"/>
      <c r="H2848" s="841"/>
      <c r="I2848" s="1790"/>
      <c r="J2848" s="2305"/>
      <c r="K2848" s="2305"/>
      <c r="L2848" s="2266"/>
      <c r="M2848" s="2175">
        <v>0</v>
      </c>
      <c r="N2848" s="2175"/>
      <c r="O2848" s="1801"/>
      <c r="P2848" s="1807"/>
      <c r="Q2848" s="1804"/>
      <c r="R2848" s="1796"/>
      <c r="S2848" s="846">
        <f>R2848*E2847</f>
        <v>0</v>
      </c>
      <c r="T2848" s="1806"/>
    </row>
    <row r="2849" spans="1:20" ht="12" hidden="1" customHeight="1">
      <c r="A2849" s="1789"/>
      <c r="B2849" s="1789"/>
      <c r="C2849" s="2482"/>
      <c r="D2849" s="1789"/>
      <c r="E2849" s="1367"/>
      <c r="F2849" s="1790"/>
      <c r="G2849" s="840"/>
      <c r="H2849" s="841"/>
      <c r="I2849" s="1790"/>
      <c r="J2849" s="2305"/>
      <c r="K2849" s="2305"/>
      <c r="L2849" s="2266"/>
      <c r="M2849" s="2175">
        <v>0</v>
      </c>
      <c r="N2849" s="2175"/>
      <c r="O2849" s="1801"/>
      <c r="P2849" s="1807"/>
      <c r="Q2849" s="1804"/>
      <c r="R2849" s="1796"/>
      <c r="S2849" s="846">
        <f>R2849*E2847</f>
        <v>0</v>
      </c>
      <c r="T2849" s="1806"/>
    </row>
    <row r="2850" spans="1:20" ht="12" hidden="1" customHeight="1">
      <c r="A2850" s="1789"/>
      <c r="B2850" s="1789"/>
      <c r="C2850" s="2482"/>
      <c r="D2850" s="1789"/>
      <c r="E2850" s="1367"/>
      <c r="F2850" s="1790"/>
      <c r="G2850" s="840"/>
      <c r="H2850" s="841"/>
      <c r="I2850" s="1790"/>
      <c r="J2850" s="2305"/>
      <c r="K2850" s="2305"/>
      <c r="L2850" s="2266"/>
      <c r="M2850" s="2175">
        <v>0</v>
      </c>
      <c r="N2850" s="2175"/>
      <c r="O2850" s="1801"/>
      <c r="P2850" s="1807"/>
      <c r="Q2850" s="1804"/>
      <c r="R2850" s="1796"/>
      <c r="S2850" s="846">
        <f>R2850*E2847</f>
        <v>0</v>
      </c>
      <c r="T2850" s="1806"/>
    </row>
    <row r="2851" spans="1:20" ht="12" hidden="1" customHeight="1">
      <c r="A2851" s="1789"/>
      <c r="B2851" s="1789"/>
      <c r="C2851" s="2482"/>
      <c r="D2851" s="1789"/>
      <c r="E2851" s="1367"/>
      <c r="F2851" s="1790"/>
      <c r="G2851" s="840"/>
      <c r="H2851" s="841"/>
      <c r="I2851" s="1790"/>
      <c r="J2851" s="2305"/>
      <c r="K2851" s="2305"/>
      <c r="L2851" s="2266"/>
      <c r="M2851" s="2175">
        <v>0</v>
      </c>
      <c r="N2851" s="2175"/>
      <c r="O2851" s="1801"/>
      <c r="P2851" s="1807"/>
      <c r="Q2851" s="1804"/>
      <c r="R2851" s="1796"/>
      <c r="S2851" s="846">
        <f>R2851*E2847</f>
        <v>0</v>
      </c>
      <c r="T2851" s="1806"/>
    </row>
    <row r="2852" spans="1:20" ht="12" hidden="1" customHeight="1">
      <c r="A2852" s="1789"/>
      <c r="B2852" s="1789"/>
      <c r="C2852" s="2482"/>
      <c r="D2852" s="1789"/>
      <c r="E2852" s="1367"/>
      <c r="F2852" s="1790"/>
      <c r="G2852" s="840"/>
      <c r="H2852" s="841"/>
      <c r="I2852" s="1790"/>
      <c r="J2852" s="2305"/>
      <c r="K2852" s="2305"/>
      <c r="L2852" s="2266"/>
      <c r="M2852" s="2175">
        <v>0</v>
      </c>
      <c r="N2852" s="2175"/>
      <c r="O2852" s="1801"/>
      <c r="P2852" s="1807"/>
      <c r="Q2852" s="1804"/>
      <c r="R2852" s="1796"/>
      <c r="S2852" s="846">
        <f>R2852*E2847</f>
        <v>0</v>
      </c>
      <c r="T2852" s="1806"/>
    </row>
    <row r="2853" spans="1:20" ht="12" hidden="1" customHeight="1">
      <c r="A2853" s="1789"/>
      <c r="B2853" s="1789"/>
      <c r="C2853" s="2482"/>
      <c r="D2853" s="1789"/>
      <c r="E2853" s="1367"/>
      <c r="F2853" s="1790"/>
      <c r="G2853" s="840">
        <v>0</v>
      </c>
      <c r="H2853" s="841"/>
      <c r="I2853" s="1790"/>
      <c r="J2853" s="2305">
        <v>0</v>
      </c>
      <c r="K2853" s="2305"/>
      <c r="L2853" s="2266"/>
      <c r="M2853" s="2175">
        <v>0</v>
      </c>
      <c r="N2853" s="2175"/>
      <c r="O2853" s="1801">
        <f>E2853*L2853</f>
        <v>0</v>
      </c>
      <c r="P2853" s="1807"/>
      <c r="Q2853" s="1804"/>
      <c r="R2853" s="1796"/>
      <c r="S2853" s="846">
        <f>R2853*E2847</f>
        <v>0</v>
      </c>
      <c r="T2853" s="1806"/>
    </row>
    <row r="2854" spans="1:20" ht="12" hidden="1" customHeight="1">
      <c r="A2854" s="1789"/>
      <c r="B2854" s="1789"/>
      <c r="C2854" s="2482"/>
      <c r="D2854" s="1789"/>
      <c r="E2854" s="1367"/>
      <c r="F2854" s="1790"/>
      <c r="G2854" s="840"/>
      <c r="H2854" s="841"/>
      <c r="I2854" s="1790"/>
      <c r="J2854" s="2305"/>
      <c r="K2854" s="2305"/>
      <c r="L2854" s="2266"/>
      <c r="M2854" s="2175">
        <v>0</v>
      </c>
      <c r="N2854" s="2175"/>
      <c r="O2854" s="1801"/>
      <c r="P2854" s="1807"/>
      <c r="Q2854" s="1804"/>
      <c r="R2854" s="1796"/>
      <c r="S2854" s="846">
        <f>R2854*E2847</f>
        <v>0</v>
      </c>
      <c r="T2854" s="1806"/>
    </row>
    <row r="2855" spans="1:20" ht="12" hidden="1" customHeight="1">
      <c r="A2855" s="1789"/>
      <c r="B2855" s="1789"/>
      <c r="C2855" s="2482"/>
      <c r="D2855" s="1789"/>
      <c r="E2855" s="1367"/>
      <c r="F2855" s="1790"/>
      <c r="G2855" s="840"/>
      <c r="H2855" s="841"/>
      <c r="I2855" s="1790"/>
      <c r="J2855" s="2305"/>
      <c r="K2855" s="2305"/>
      <c r="L2855" s="2266"/>
      <c r="M2855" s="2175">
        <v>0</v>
      </c>
      <c r="N2855" s="2175"/>
      <c r="O2855" s="1801"/>
      <c r="P2855" s="1807"/>
      <c r="Q2855" s="1804"/>
      <c r="R2855" s="1796"/>
      <c r="S2855" s="846">
        <f>R2855*E2847</f>
        <v>0</v>
      </c>
      <c r="T2855" s="1806"/>
    </row>
    <row r="2856" spans="1:20" ht="18" customHeight="1">
      <c r="A2856" s="1789">
        <f>A2847+1</f>
        <v>39</v>
      </c>
      <c r="B2856" s="1789"/>
      <c r="C2856" s="1809" t="s">
        <v>2355</v>
      </c>
      <c r="D2856" s="1789" t="s">
        <v>2819</v>
      </c>
      <c r="E2856" s="2510">
        <v>5</v>
      </c>
      <c r="F2856" s="1790">
        <v>0</v>
      </c>
      <c r="G2856" s="840">
        <v>0</v>
      </c>
      <c r="H2856" s="841">
        <v>0</v>
      </c>
      <c r="I2856" s="1790">
        <v>0</v>
      </c>
      <c r="J2856" s="841">
        <v>0</v>
      </c>
      <c r="K2856" s="841">
        <v>0</v>
      </c>
      <c r="L2856" s="841">
        <v>0.13999683599999999</v>
      </c>
      <c r="M2856" s="2175">
        <v>0.18111770415787623</v>
      </c>
      <c r="N2856" s="2175">
        <v>0.90558852078938112</v>
      </c>
      <c r="O2856" s="2200">
        <f>E2856*L2856</f>
        <v>0.69998417999999996</v>
      </c>
      <c r="P2856" s="2482" t="s">
        <v>398</v>
      </c>
      <c r="Q2856" s="1792" t="s">
        <v>2819</v>
      </c>
      <c r="R2856" s="1367">
        <v>1</v>
      </c>
      <c r="S2856" s="844">
        <f>R2856*E2856</f>
        <v>5</v>
      </c>
      <c r="T2856" s="1790">
        <v>0.12</v>
      </c>
    </row>
    <row r="2857" spans="1:20" ht="12" hidden="1" customHeight="1">
      <c r="A2857" s="1789"/>
      <c r="B2857" s="1789"/>
      <c r="C2857" s="2173"/>
      <c r="D2857" s="1789"/>
      <c r="E2857" s="1367"/>
      <c r="F2857" s="1790"/>
      <c r="G2857" s="840"/>
      <c r="H2857" s="841"/>
      <c r="I2857" s="1790"/>
      <c r="J2857" s="2305"/>
      <c r="K2857" s="2305"/>
      <c r="L2857" s="2266"/>
      <c r="M2857" s="2175">
        <v>0</v>
      </c>
      <c r="N2857" s="2175"/>
      <c r="O2857" s="1801"/>
      <c r="P2857" s="1807"/>
      <c r="Q2857" s="1804"/>
      <c r="R2857" s="1796"/>
      <c r="S2857" s="846">
        <f>R2857*E2856</f>
        <v>0</v>
      </c>
      <c r="T2857" s="1806"/>
    </row>
    <row r="2858" spans="1:20" ht="12" hidden="1" customHeight="1">
      <c r="A2858" s="1789"/>
      <c r="B2858" s="1789"/>
      <c r="C2858" s="2482"/>
      <c r="D2858" s="1789"/>
      <c r="E2858" s="1367"/>
      <c r="F2858" s="1790"/>
      <c r="G2858" s="840"/>
      <c r="H2858" s="841"/>
      <c r="I2858" s="1790"/>
      <c r="J2858" s="2305"/>
      <c r="K2858" s="2305"/>
      <c r="L2858" s="2266"/>
      <c r="M2858" s="2175">
        <v>0</v>
      </c>
      <c r="N2858" s="2175"/>
      <c r="O2858" s="1801"/>
      <c r="P2858" s="1807"/>
      <c r="Q2858" s="1804"/>
      <c r="R2858" s="1796"/>
      <c r="S2858" s="846">
        <f>R2858*E2856</f>
        <v>0</v>
      </c>
      <c r="T2858" s="1806"/>
    </row>
    <row r="2859" spans="1:20" ht="12" hidden="1" customHeight="1">
      <c r="A2859" s="1789"/>
      <c r="B2859" s="1789"/>
      <c r="C2859" s="2482"/>
      <c r="D2859" s="1789"/>
      <c r="E2859" s="1367"/>
      <c r="F2859" s="1790"/>
      <c r="G2859" s="840"/>
      <c r="H2859" s="841"/>
      <c r="I2859" s="1790"/>
      <c r="J2859" s="2305"/>
      <c r="K2859" s="2305"/>
      <c r="L2859" s="2266"/>
      <c r="M2859" s="2175">
        <v>0</v>
      </c>
      <c r="N2859" s="2175"/>
      <c r="O2859" s="1801"/>
      <c r="P2859" s="1807"/>
      <c r="Q2859" s="1804"/>
      <c r="R2859" s="1796"/>
      <c r="S2859" s="846">
        <f>R2859*E2856</f>
        <v>0</v>
      </c>
      <c r="T2859" s="1806"/>
    </row>
    <row r="2860" spans="1:20" ht="12" hidden="1" customHeight="1">
      <c r="A2860" s="1789"/>
      <c r="B2860" s="1789"/>
      <c r="C2860" s="2482"/>
      <c r="D2860" s="1789"/>
      <c r="E2860" s="1367"/>
      <c r="F2860" s="1790"/>
      <c r="G2860" s="840"/>
      <c r="H2860" s="841"/>
      <c r="I2860" s="1790"/>
      <c r="J2860" s="2305"/>
      <c r="K2860" s="2305"/>
      <c r="L2860" s="2266"/>
      <c r="M2860" s="2175">
        <v>0</v>
      </c>
      <c r="N2860" s="2175"/>
      <c r="O2860" s="1801"/>
      <c r="P2860" s="1807"/>
      <c r="Q2860" s="1804"/>
      <c r="R2860" s="1796"/>
      <c r="S2860" s="846">
        <f>R2860*E2856</f>
        <v>0</v>
      </c>
      <c r="T2860" s="1806"/>
    </row>
    <row r="2861" spans="1:20" ht="12" hidden="1" customHeight="1">
      <c r="A2861" s="1789"/>
      <c r="B2861" s="1789"/>
      <c r="C2861" s="2482"/>
      <c r="D2861" s="1789"/>
      <c r="E2861" s="1367"/>
      <c r="F2861" s="1790"/>
      <c r="G2861" s="840"/>
      <c r="H2861" s="841"/>
      <c r="I2861" s="1790"/>
      <c r="J2861" s="2305"/>
      <c r="K2861" s="2305"/>
      <c r="L2861" s="2266"/>
      <c r="M2861" s="2175">
        <v>0</v>
      </c>
      <c r="N2861" s="2175"/>
      <c r="O2861" s="1801"/>
      <c r="P2861" s="1807"/>
      <c r="Q2861" s="1804"/>
      <c r="R2861" s="1796"/>
      <c r="S2861" s="846">
        <f>R2861*E2856</f>
        <v>0</v>
      </c>
      <c r="T2861" s="1806"/>
    </row>
    <row r="2862" spans="1:20" ht="12" hidden="1" customHeight="1">
      <c r="A2862" s="1789"/>
      <c r="B2862" s="1789"/>
      <c r="C2862" s="2482"/>
      <c r="D2862" s="1789"/>
      <c r="E2862" s="1367"/>
      <c r="F2862" s="1790"/>
      <c r="G2862" s="840">
        <v>0</v>
      </c>
      <c r="H2862" s="841"/>
      <c r="I2862" s="1790"/>
      <c r="J2862" s="2305">
        <v>0</v>
      </c>
      <c r="K2862" s="2305"/>
      <c r="L2862" s="2266"/>
      <c r="M2862" s="2175">
        <v>0</v>
      </c>
      <c r="N2862" s="2175"/>
      <c r="O2862" s="1801">
        <f>E2862*L2862</f>
        <v>0</v>
      </c>
      <c r="P2862" s="1807"/>
      <c r="Q2862" s="1804"/>
      <c r="R2862" s="1796"/>
      <c r="S2862" s="846">
        <f>R2862*E2856</f>
        <v>0</v>
      </c>
      <c r="T2862" s="1806"/>
    </row>
    <row r="2863" spans="1:20" ht="12" hidden="1" customHeight="1">
      <c r="A2863" s="1789"/>
      <c r="B2863" s="1789"/>
      <c r="C2863" s="2482"/>
      <c r="D2863" s="1789"/>
      <c r="E2863" s="1367"/>
      <c r="F2863" s="1790"/>
      <c r="G2863" s="840"/>
      <c r="H2863" s="841"/>
      <c r="I2863" s="1790"/>
      <c r="J2863" s="2305"/>
      <c r="K2863" s="2305"/>
      <c r="L2863" s="2266"/>
      <c r="M2863" s="2175">
        <v>0</v>
      </c>
      <c r="N2863" s="2175"/>
      <c r="O2863" s="1801"/>
      <c r="P2863" s="1807"/>
      <c r="Q2863" s="1804"/>
      <c r="R2863" s="1796"/>
      <c r="S2863" s="846">
        <f>R2863*E2856</f>
        <v>0</v>
      </c>
      <c r="T2863" s="1806"/>
    </row>
    <row r="2864" spans="1:20" ht="11.25" hidden="1" customHeight="1">
      <c r="A2864" s="1789"/>
      <c r="B2864" s="1789"/>
      <c r="C2864" s="2482"/>
      <c r="D2864" s="1789"/>
      <c r="E2864" s="1367"/>
      <c r="F2864" s="1790"/>
      <c r="G2864" s="840"/>
      <c r="H2864" s="841"/>
      <c r="I2864" s="1790"/>
      <c r="J2864" s="2305"/>
      <c r="K2864" s="2305"/>
      <c r="L2864" s="2266"/>
      <c r="M2864" s="2175">
        <v>0</v>
      </c>
      <c r="N2864" s="2175"/>
      <c r="O2864" s="1801"/>
      <c r="P2864" s="1807"/>
      <c r="Q2864" s="1804"/>
      <c r="R2864" s="1796"/>
      <c r="S2864" s="846">
        <f>R2864*E2856</f>
        <v>0</v>
      </c>
      <c r="T2864" s="1806"/>
    </row>
    <row r="2865" spans="1:20" ht="18.75" customHeight="1">
      <c r="A2865" s="1789">
        <f>A2856+1</f>
        <v>40</v>
      </c>
      <c r="B2865" s="1789"/>
      <c r="C2865" s="1809" t="s">
        <v>2356</v>
      </c>
      <c r="D2865" s="1789" t="s">
        <v>2819</v>
      </c>
      <c r="E2865" s="2510">
        <v>57</v>
      </c>
      <c r="F2865" s="1790">
        <v>0</v>
      </c>
      <c r="G2865" s="840">
        <v>0</v>
      </c>
      <c r="H2865" s="841">
        <v>0</v>
      </c>
      <c r="I2865" s="1790">
        <v>0</v>
      </c>
      <c r="J2865" s="841">
        <v>0</v>
      </c>
      <c r="K2865" s="841">
        <v>0</v>
      </c>
      <c r="L2865" s="841">
        <v>0.10499762699999998</v>
      </c>
      <c r="M2865" s="2175">
        <v>0.13583827811840718</v>
      </c>
      <c r="N2865" s="2175">
        <v>7.7427818527492089</v>
      </c>
      <c r="O2865" s="2200">
        <f>E2865*L2865</f>
        <v>5.9848647389999989</v>
      </c>
      <c r="P2865" s="2482" t="s">
        <v>397</v>
      </c>
      <c r="Q2865" s="1792" t="s">
        <v>2819</v>
      </c>
      <c r="R2865" s="1367">
        <v>1</v>
      </c>
      <c r="S2865" s="844">
        <f>R2865*E2865</f>
        <v>57</v>
      </c>
      <c r="T2865" s="1790">
        <v>0.09</v>
      </c>
    </row>
    <row r="2866" spans="1:20" ht="12" hidden="1" customHeight="1">
      <c r="A2866" s="1789"/>
      <c r="B2866" s="1789"/>
      <c r="C2866" s="2173"/>
      <c r="D2866" s="1789"/>
      <c r="E2866" s="1367"/>
      <c r="F2866" s="1790"/>
      <c r="G2866" s="840"/>
      <c r="H2866" s="841"/>
      <c r="I2866" s="1790"/>
      <c r="J2866" s="2305"/>
      <c r="K2866" s="2305"/>
      <c r="L2866" s="2266"/>
      <c r="M2866" s="2175">
        <v>0</v>
      </c>
      <c r="N2866" s="2175"/>
      <c r="O2866" s="1801"/>
      <c r="P2866" s="1807"/>
      <c r="Q2866" s="1804"/>
      <c r="R2866" s="1796"/>
      <c r="S2866" s="846">
        <f>R2866*E2865</f>
        <v>0</v>
      </c>
      <c r="T2866" s="1806"/>
    </row>
    <row r="2867" spans="1:20" ht="12" hidden="1" customHeight="1">
      <c r="A2867" s="1789"/>
      <c r="B2867" s="1789"/>
      <c r="C2867" s="2482"/>
      <c r="D2867" s="1789"/>
      <c r="E2867" s="1367"/>
      <c r="F2867" s="1790"/>
      <c r="G2867" s="840"/>
      <c r="H2867" s="841"/>
      <c r="I2867" s="1790"/>
      <c r="J2867" s="2305"/>
      <c r="K2867" s="2305"/>
      <c r="L2867" s="2266"/>
      <c r="M2867" s="2175">
        <v>0</v>
      </c>
      <c r="N2867" s="2175"/>
      <c r="O2867" s="1801"/>
      <c r="P2867" s="1807"/>
      <c r="Q2867" s="1804"/>
      <c r="R2867" s="1796"/>
      <c r="S2867" s="846">
        <f>R2867*E2865</f>
        <v>0</v>
      </c>
      <c r="T2867" s="1806"/>
    </row>
    <row r="2868" spans="1:20" ht="12" hidden="1" customHeight="1">
      <c r="A2868" s="1789"/>
      <c r="B2868" s="1789"/>
      <c r="C2868" s="2482"/>
      <c r="D2868" s="1789"/>
      <c r="E2868" s="1367"/>
      <c r="F2868" s="1790"/>
      <c r="G2868" s="840"/>
      <c r="H2868" s="841"/>
      <c r="I2868" s="1790"/>
      <c r="J2868" s="2305"/>
      <c r="K2868" s="2305"/>
      <c r="L2868" s="2266"/>
      <c r="M2868" s="2175">
        <v>0</v>
      </c>
      <c r="N2868" s="2175"/>
      <c r="O2868" s="1801"/>
      <c r="P2868" s="1807"/>
      <c r="Q2868" s="1804"/>
      <c r="R2868" s="1796"/>
      <c r="S2868" s="846">
        <f>R2868*E2865</f>
        <v>0</v>
      </c>
      <c r="T2868" s="1806"/>
    </row>
    <row r="2869" spans="1:20" ht="12" hidden="1" customHeight="1">
      <c r="A2869" s="1789"/>
      <c r="B2869" s="1789"/>
      <c r="C2869" s="2482"/>
      <c r="D2869" s="1789"/>
      <c r="E2869" s="1367"/>
      <c r="F2869" s="1790"/>
      <c r="G2869" s="840"/>
      <c r="H2869" s="841"/>
      <c r="I2869" s="1790"/>
      <c r="J2869" s="2305"/>
      <c r="K2869" s="2305"/>
      <c r="L2869" s="2266"/>
      <c r="M2869" s="2175">
        <v>0</v>
      </c>
      <c r="N2869" s="2175"/>
      <c r="O2869" s="1801"/>
      <c r="P2869" s="1807"/>
      <c r="Q2869" s="1804"/>
      <c r="R2869" s="1796"/>
      <c r="S2869" s="846">
        <f>R2869*E2865</f>
        <v>0</v>
      </c>
      <c r="T2869" s="1806"/>
    </row>
    <row r="2870" spans="1:20" ht="12" hidden="1" customHeight="1">
      <c r="A2870" s="1789"/>
      <c r="B2870" s="1789"/>
      <c r="C2870" s="2482"/>
      <c r="D2870" s="1789"/>
      <c r="E2870" s="1367"/>
      <c r="F2870" s="1790"/>
      <c r="G2870" s="840"/>
      <c r="H2870" s="841"/>
      <c r="I2870" s="1790"/>
      <c r="J2870" s="2305"/>
      <c r="K2870" s="2305"/>
      <c r="L2870" s="2266"/>
      <c r="M2870" s="2175">
        <v>0</v>
      </c>
      <c r="N2870" s="2175"/>
      <c r="O2870" s="1801"/>
      <c r="P2870" s="1807"/>
      <c r="Q2870" s="1804"/>
      <c r="R2870" s="1796"/>
      <c r="S2870" s="846">
        <f>R2870*E2865</f>
        <v>0</v>
      </c>
      <c r="T2870" s="1806"/>
    </row>
    <row r="2871" spans="1:20" ht="12" hidden="1" customHeight="1">
      <c r="A2871" s="1789"/>
      <c r="B2871" s="1789"/>
      <c r="C2871" s="2482"/>
      <c r="D2871" s="1789"/>
      <c r="E2871" s="1367"/>
      <c r="F2871" s="1790"/>
      <c r="G2871" s="840">
        <v>0</v>
      </c>
      <c r="H2871" s="841"/>
      <c r="I2871" s="1790"/>
      <c r="J2871" s="2305">
        <v>0</v>
      </c>
      <c r="K2871" s="2305"/>
      <c r="L2871" s="2266"/>
      <c r="M2871" s="2175">
        <v>0</v>
      </c>
      <c r="N2871" s="2175"/>
      <c r="O2871" s="1801">
        <f>E2871*L2871</f>
        <v>0</v>
      </c>
      <c r="P2871" s="1807"/>
      <c r="Q2871" s="1804"/>
      <c r="R2871" s="1796"/>
      <c r="S2871" s="846">
        <f>R2871*E2865</f>
        <v>0</v>
      </c>
      <c r="T2871" s="1806"/>
    </row>
    <row r="2872" spans="1:20" ht="12" hidden="1" customHeight="1">
      <c r="A2872" s="1789"/>
      <c r="B2872" s="1789"/>
      <c r="C2872" s="2482"/>
      <c r="D2872" s="1789"/>
      <c r="E2872" s="1367"/>
      <c r="F2872" s="1790"/>
      <c r="G2872" s="840"/>
      <c r="H2872" s="841"/>
      <c r="I2872" s="1790"/>
      <c r="J2872" s="2305"/>
      <c r="K2872" s="2305"/>
      <c r="L2872" s="2266"/>
      <c r="M2872" s="2175">
        <v>0</v>
      </c>
      <c r="N2872" s="2175"/>
      <c r="O2872" s="1801"/>
      <c r="P2872" s="1807"/>
      <c r="Q2872" s="1804"/>
      <c r="R2872" s="1796"/>
      <c r="S2872" s="846">
        <f>R2872*E2865</f>
        <v>0</v>
      </c>
      <c r="T2872" s="1806"/>
    </row>
    <row r="2873" spans="1:20" ht="12" hidden="1" customHeight="1">
      <c r="A2873" s="1789"/>
      <c r="B2873" s="1789"/>
      <c r="C2873" s="2482"/>
      <c r="D2873" s="1789"/>
      <c r="E2873" s="1367"/>
      <c r="F2873" s="1790"/>
      <c r="G2873" s="840"/>
      <c r="H2873" s="841"/>
      <c r="I2873" s="1790"/>
      <c r="J2873" s="2305"/>
      <c r="K2873" s="2305"/>
      <c r="L2873" s="2266"/>
      <c r="M2873" s="2175">
        <v>0</v>
      </c>
      <c r="N2873" s="2175"/>
      <c r="O2873" s="1801"/>
      <c r="P2873" s="1807"/>
      <c r="Q2873" s="1804"/>
      <c r="R2873" s="1796"/>
      <c r="S2873" s="846">
        <f>R2873*E2865</f>
        <v>0</v>
      </c>
      <c r="T2873" s="1806"/>
    </row>
    <row r="2874" spans="1:20" ht="19.5" customHeight="1">
      <c r="A2874" s="1789">
        <f>A2865+1</f>
        <v>41</v>
      </c>
      <c r="B2874" s="1789"/>
      <c r="C2874" s="1809" t="s">
        <v>2357</v>
      </c>
      <c r="D2874" s="1789" t="s">
        <v>2819</v>
      </c>
      <c r="E2874" s="2510">
        <v>11</v>
      </c>
      <c r="F2874" s="1790">
        <v>0</v>
      </c>
      <c r="G2874" s="840">
        <v>0</v>
      </c>
      <c r="H2874" s="841">
        <v>0</v>
      </c>
      <c r="I2874" s="1790">
        <v>0</v>
      </c>
      <c r="J2874" s="841">
        <v>0</v>
      </c>
      <c r="K2874" s="841">
        <v>0</v>
      </c>
      <c r="L2874" s="841">
        <v>0.10499762699999998</v>
      </c>
      <c r="M2874" s="2175">
        <v>0.13583827811840718</v>
      </c>
      <c r="N2874" s="2175">
        <v>1.4942210593024789</v>
      </c>
      <c r="O2874" s="2200">
        <f>E2874*L2874</f>
        <v>1.1549738969999999</v>
      </c>
      <c r="P2874" s="2482" t="s">
        <v>397</v>
      </c>
      <c r="Q2874" s="1792" t="s">
        <v>2819</v>
      </c>
      <c r="R2874" s="1367">
        <v>1</v>
      </c>
      <c r="S2874" s="844">
        <f>R2874*E2874</f>
        <v>11</v>
      </c>
      <c r="T2874" s="2505">
        <v>0.09</v>
      </c>
    </row>
    <row r="2875" spans="1:20" ht="12" hidden="1" customHeight="1">
      <c r="A2875" s="1789"/>
      <c r="B2875" s="1789"/>
      <c r="C2875" s="2173"/>
      <c r="D2875" s="1789"/>
      <c r="E2875" s="1367"/>
      <c r="F2875" s="1790"/>
      <c r="G2875" s="840"/>
      <c r="H2875" s="841"/>
      <c r="I2875" s="1790"/>
      <c r="J2875" s="2305"/>
      <c r="K2875" s="2305"/>
      <c r="L2875" s="2266"/>
      <c r="M2875" s="2175">
        <v>0</v>
      </c>
      <c r="N2875" s="2175"/>
      <c r="O2875" s="1801"/>
      <c r="P2875" s="1807"/>
      <c r="Q2875" s="1804"/>
      <c r="R2875" s="1796"/>
      <c r="S2875" s="846">
        <f>R2875*E2874</f>
        <v>0</v>
      </c>
      <c r="T2875" s="1806"/>
    </row>
    <row r="2876" spans="1:20" ht="12" hidden="1" customHeight="1">
      <c r="A2876" s="1789"/>
      <c r="B2876" s="1789"/>
      <c r="C2876" s="2482"/>
      <c r="D2876" s="1789"/>
      <c r="E2876" s="1367"/>
      <c r="F2876" s="1790"/>
      <c r="G2876" s="840"/>
      <c r="H2876" s="841"/>
      <c r="I2876" s="1790"/>
      <c r="J2876" s="2305"/>
      <c r="K2876" s="2305"/>
      <c r="L2876" s="2266"/>
      <c r="M2876" s="2175">
        <v>0</v>
      </c>
      <c r="N2876" s="2175"/>
      <c r="O2876" s="1801"/>
      <c r="P2876" s="1807"/>
      <c r="Q2876" s="1804"/>
      <c r="R2876" s="1796"/>
      <c r="S2876" s="846">
        <f>R2876*E2874</f>
        <v>0</v>
      </c>
      <c r="T2876" s="1806"/>
    </row>
    <row r="2877" spans="1:20" ht="12" hidden="1" customHeight="1">
      <c r="A2877" s="1789"/>
      <c r="B2877" s="1789"/>
      <c r="C2877" s="2482"/>
      <c r="D2877" s="1789"/>
      <c r="E2877" s="1367"/>
      <c r="F2877" s="1790"/>
      <c r="G2877" s="840"/>
      <c r="H2877" s="841"/>
      <c r="I2877" s="1790"/>
      <c r="J2877" s="2305"/>
      <c r="K2877" s="2305"/>
      <c r="L2877" s="2266"/>
      <c r="M2877" s="2175">
        <v>0</v>
      </c>
      <c r="N2877" s="2175"/>
      <c r="O2877" s="1801"/>
      <c r="P2877" s="1807"/>
      <c r="Q2877" s="1804"/>
      <c r="R2877" s="1796"/>
      <c r="S2877" s="846">
        <f>R2877*E2874</f>
        <v>0</v>
      </c>
      <c r="T2877" s="1806"/>
    </row>
    <row r="2878" spans="1:20" ht="12" hidden="1" customHeight="1">
      <c r="A2878" s="1789"/>
      <c r="B2878" s="1789"/>
      <c r="C2878" s="2482"/>
      <c r="D2878" s="1789"/>
      <c r="E2878" s="1367"/>
      <c r="F2878" s="1790"/>
      <c r="G2878" s="840"/>
      <c r="H2878" s="841"/>
      <c r="I2878" s="1790"/>
      <c r="J2878" s="2305"/>
      <c r="K2878" s="2305"/>
      <c r="L2878" s="2266"/>
      <c r="M2878" s="2175">
        <v>0</v>
      </c>
      <c r="N2878" s="2175"/>
      <c r="O2878" s="1801"/>
      <c r="P2878" s="1807"/>
      <c r="Q2878" s="1804"/>
      <c r="R2878" s="1796"/>
      <c r="S2878" s="846">
        <f>R2878*E2874</f>
        <v>0</v>
      </c>
      <c r="T2878" s="1806"/>
    </row>
    <row r="2879" spans="1:20" ht="12" hidden="1" customHeight="1">
      <c r="A2879" s="1789"/>
      <c r="B2879" s="1789"/>
      <c r="C2879" s="2482"/>
      <c r="D2879" s="1789"/>
      <c r="E2879" s="1367"/>
      <c r="F2879" s="1790"/>
      <c r="G2879" s="840"/>
      <c r="H2879" s="841"/>
      <c r="I2879" s="1790"/>
      <c r="J2879" s="2305"/>
      <c r="K2879" s="2305"/>
      <c r="L2879" s="2266"/>
      <c r="M2879" s="2175">
        <v>0</v>
      </c>
      <c r="N2879" s="2175"/>
      <c r="O2879" s="1801"/>
      <c r="P2879" s="1807"/>
      <c r="Q2879" s="1804"/>
      <c r="R2879" s="1796"/>
      <c r="S2879" s="846">
        <f>R2879*E2874</f>
        <v>0</v>
      </c>
      <c r="T2879" s="1806"/>
    </row>
    <row r="2880" spans="1:20" ht="12" hidden="1" customHeight="1">
      <c r="A2880" s="1789"/>
      <c r="B2880" s="1789"/>
      <c r="C2880" s="2482"/>
      <c r="D2880" s="1789"/>
      <c r="E2880" s="1367"/>
      <c r="F2880" s="1790"/>
      <c r="G2880" s="840">
        <v>0</v>
      </c>
      <c r="H2880" s="841"/>
      <c r="I2880" s="1790"/>
      <c r="J2880" s="2305">
        <v>0</v>
      </c>
      <c r="K2880" s="2305"/>
      <c r="L2880" s="2266"/>
      <c r="M2880" s="2175">
        <v>0</v>
      </c>
      <c r="N2880" s="2175"/>
      <c r="O2880" s="1801">
        <f>E2880*L2880</f>
        <v>0</v>
      </c>
      <c r="P2880" s="1807"/>
      <c r="Q2880" s="1804"/>
      <c r="R2880" s="1796"/>
      <c r="S2880" s="846">
        <f>R2880*E2874</f>
        <v>0</v>
      </c>
      <c r="T2880" s="1806"/>
    </row>
    <row r="2881" spans="1:20" ht="12" hidden="1" customHeight="1">
      <c r="A2881" s="1789"/>
      <c r="B2881" s="1789"/>
      <c r="C2881" s="2482"/>
      <c r="D2881" s="1789"/>
      <c r="E2881" s="1367"/>
      <c r="F2881" s="1790"/>
      <c r="G2881" s="840"/>
      <c r="H2881" s="841"/>
      <c r="I2881" s="1790"/>
      <c r="J2881" s="2305"/>
      <c r="K2881" s="2305"/>
      <c r="L2881" s="2266"/>
      <c r="M2881" s="2175">
        <v>0</v>
      </c>
      <c r="N2881" s="2175"/>
      <c r="O2881" s="1801"/>
      <c r="P2881" s="1807"/>
      <c r="Q2881" s="1804"/>
      <c r="R2881" s="1796"/>
      <c r="S2881" s="846">
        <f>R2881*E2874</f>
        <v>0</v>
      </c>
      <c r="T2881" s="1806"/>
    </row>
    <row r="2882" spans="1:20" ht="12" hidden="1" customHeight="1">
      <c r="A2882" s="1789"/>
      <c r="B2882" s="1789"/>
      <c r="C2882" s="2482"/>
      <c r="D2882" s="1789"/>
      <c r="E2882" s="1367"/>
      <c r="F2882" s="1790"/>
      <c r="G2882" s="840"/>
      <c r="H2882" s="841"/>
      <c r="I2882" s="1790"/>
      <c r="J2882" s="2305"/>
      <c r="K2882" s="2305"/>
      <c r="L2882" s="2266"/>
      <c r="M2882" s="2175">
        <v>0</v>
      </c>
      <c r="N2882" s="2175"/>
      <c r="O2882" s="1801"/>
      <c r="P2882" s="1807"/>
      <c r="Q2882" s="1804"/>
      <c r="R2882" s="1796"/>
      <c r="S2882" s="846">
        <f>R2882*E2874</f>
        <v>0</v>
      </c>
      <c r="T2882" s="1806"/>
    </row>
    <row r="2883" spans="1:20" ht="17.25" customHeight="1">
      <c r="A2883" s="1789">
        <f>A2874+1</f>
        <v>42</v>
      </c>
      <c r="B2883" s="1789"/>
      <c r="C2883" s="1809" t="s">
        <v>2358</v>
      </c>
      <c r="D2883" s="1789" t="s">
        <v>2819</v>
      </c>
      <c r="E2883" s="2510">
        <v>72</v>
      </c>
      <c r="F2883" s="1790">
        <v>0</v>
      </c>
      <c r="G2883" s="840">
        <v>0</v>
      </c>
      <c r="H2883" s="841">
        <v>0</v>
      </c>
      <c r="I2883" s="1790">
        <v>0</v>
      </c>
      <c r="J2883" s="841">
        <v>0</v>
      </c>
      <c r="K2883" s="841">
        <v>0</v>
      </c>
      <c r="L2883" s="841">
        <v>9.333122399999999E-2</v>
      </c>
      <c r="M2883" s="2175">
        <v>0.12074513610525082</v>
      </c>
      <c r="N2883" s="2175">
        <v>8.6936497995780595</v>
      </c>
      <c r="O2883" s="2200">
        <f>E2883*L2883</f>
        <v>6.7198481279999989</v>
      </c>
      <c r="P2883" s="2482" t="s">
        <v>397</v>
      </c>
      <c r="Q2883" s="1792" t="s">
        <v>2819</v>
      </c>
      <c r="R2883" s="1367">
        <v>1</v>
      </c>
      <c r="S2883" s="844">
        <f>R2883*E2883</f>
        <v>72</v>
      </c>
      <c r="T2883" s="1790">
        <v>0.08</v>
      </c>
    </row>
    <row r="2884" spans="1:20" ht="12" hidden="1" customHeight="1">
      <c r="A2884" s="1789"/>
      <c r="B2884" s="1789"/>
      <c r="C2884" s="2173"/>
      <c r="D2884" s="1789"/>
      <c r="E2884" s="1367"/>
      <c r="F2884" s="1790"/>
      <c r="G2884" s="840"/>
      <c r="H2884" s="841"/>
      <c r="I2884" s="1790"/>
      <c r="J2884" s="2305"/>
      <c r="K2884" s="2305"/>
      <c r="L2884" s="2266"/>
      <c r="M2884" s="2175">
        <v>0</v>
      </c>
      <c r="N2884" s="2175"/>
      <c r="O2884" s="1801"/>
      <c r="P2884" s="1807"/>
      <c r="Q2884" s="1804"/>
      <c r="R2884" s="1796"/>
      <c r="S2884" s="846">
        <f>R2884*E2883</f>
        <v>0</v>
      </c>
      <c r="T2884" s="1806"/>
    </row>
    <row r="2885" spans="1:20" ht="12" hidden="1" customHeight="1">
      <c r="A2885" s="1789"/>
      <c r="B2885" s="1789"/>
      <c r="C2885" s="2482"/>
      <c r="D2885" s="1789"/>
      <c r="E2885" s="1367"/>
      <c r="F2885" s="1790"/>
      <c r="G2885" s="840"/>
      <c r="H2885" s="841"/>
      <c r="I2885" s="1790"/>
      <c r="J2885" s="2305"/>
      <c r="K2885" s="2305"/>
      <c r="L2885" s="2266"/>
      <c r="M2885" s="2175">
        <v>0</v>
      </c>
      <c r="N2885" s="2175"/>
      <c r="O2885" s="1801"/>
      <c r="P2885" s="1807"/>
      <c r="Q2885" s="1804"/>
      <c r="R2885" s="1796"/>
      <c r="S2885" s="846">
        <f>R2885*E2883</f>
        <v>0</v>
      </c>
      <c r="T2885" s="1806"/>
    </row>
    <row r="2886" spans="1:20" ht="12" hidden="1" customHeight="1">
      <c r="A2886" s="1789"/>
      <c r="B2886" s="1789"/>
      <c r="C2886" s="2482"/>
      <c r="D2886" s="1789"/>
      <c r="E2886" s="1367"/>
      <c r="F2886" s="1790"/>
      <c r="G2886" s="840"/>
      <c r="H2886" s="841"/>
      <c r="I2886" s="1790"/>
      <c r="J2886" s="2305"/>
      <c r="K2886" s="2305"/>
      <c r="L2886" s="2266"/>
      <c r="M2886" s="2175">
        <v>0</v>
      </c>
      <c r="N2886" s="2175"/>
      <c r="O2886" s="1801"/>
      <c r="P2886" s="1807"/>
      <c r="Q2886" s="1804"/>
      <c r="R2886" s="1796"/>
      <c r="S2886" s="846">
        <f>R2886*E2883</f>
        <v>0</v>
      </c>
      <c r="T2886" s="1806"/>
    </row>
    <row r="2887" spans="1:20" ht="12" hidden="1" customHeight="1">
      <c r="A2887" s="1789"/>
      <c r="B2887" s="1789"/>
      <c r="C2887" s="2482"/>
      <c r="D2887" s="1789"/>
      <c r="E2887" s="1367"/>
      <c r="F2887" s="1790"/>
      <c r="G2887" s="840"/>
      <c r="H2887" s="841"/>
      <c r="I2887" s="1790"/>
      <c r="J2887" s="2305"/>
      <c r="K2887" s="2305"/>
      <c r="L2887" s="2266"/>
      <c r="M2887" s="2175">
        <v>0</v>
      </c>
      <c r="N2887" s="2175"/>
      <c r="O2887" s="1801"/>
      <c r="P2887" s="1807"/>
      <c r="Q2887" s="1804"/>
      <c r="R2887" s="1796"/>
      <c r="S2887" s="846">
        <f>R2887*E2883</f>
        <v>0</v>
      </c>
      <c r="T2887" s="1806"/>
    </row>
    <row r="2888" spans="1:20" ht="12" hidden="1" customHeight="1">
      <c r="A2888" s="1789"/>
      <c r="B2888" s="1789"/>
      <c r="C2888" s="2482"/>
      <c r="D2888" s="1789"/>
      <c r="E2888" s="1367"/>
      <c r="F2888" s="1790"/>
      <c r="G2888" s="840"/>
      <c r="H2888" s="841"/>
      <c r="I2888" s="1790"/>
      <c r="J2888" s="2305"/>
      <c r="K2888" s="2305"/>
      <c r="L2888" s="2266"/>
      <c r="M2888" s="2175">
        <v>0</v>
      </c>
      <c r="N2888" s="2175"/>
      <c r="O2888" s="1801"/>
      <c r="P2888" s="1807"/>
      <c r="Q2888" s="1804"/>
      <c r="R2888" s="1796"/>
      <c r="S2888" s="846">
        <f>R2888*E2883</f>
        <v>0</v>
      </c>
      <c r="T2888" s="1806"/>
    </row>
    <row r="2889" spans="1:20" ht="12" hidden="1" customHeight="1">
      <c r="A2889" s="1789"/>
      <c r="B2889" s="1789"/>
      <c r="C2889" s="2482"/>
      <c r="D2889" s="1789"/>
      <c r="E2889" s="1367"/>
      <c r="F2889" s="1790"/>
      <c r="G2889" s="840">
        <v>0</v>
      </c>
      <c r="H2889" s="841"/>
      <c r="I2889" s="1790"/>
      <c r="J2889" s="2305">
        <v>0</v>
      </c>
      <c r="K2889" s="2305"/>
      <c r="L2889" s="2266"/>
      <c r="M2889" s="2175">
        <v>0</v>
      </c>
      <c r="N2889" s="2175"/>
      <c r="O2889" s="1801">
        <f>E2889*L2889</f>
        <v>0</v>
      </c>
      <c r="P2889" s="1807"/>
      <c r="Q2889" s="1804"/>
      <c r="R2889" s="1796"/>
      <c r="S2889" s="846">
        <f>R2889*E2883</f>
        <v>0</v>
      </c>
      <c r="T2889" s="1806"/>
    </row>
    <row r="2890" spans="1:20" ht="12" hidden="1" customHeight="1">
      <c r="A2890" s="1789"/>
      <c r="B2890" s="1789"/>
      <c r="C2890" s="2482"/>
      <c r="D2890" s="1789"/>
      <c r="E2890" s="1367"/>
      <c r="F2890" s="1790"/>
      <c r="G2890" s="840"/>
      <c r="H2890" s="841"/>
      <c r="I2890" s="1790"/>
      <c r="J2890" s="2305"/>
      <c r="K2890" s="2305"/>
      <c r="L2890" s="2266"/>
      <c r="M2890" s="2175">
        <v>0</v>
      </c>
      <c r="N2890" s="2175"/>
      <c r="O2890" s="1801"/>
      <c r="P2890" s="1807"/>
      <c r="Q2890" s="1804"/>
      <c r="R2890" s="1796"/>
      <c r="S2890" s="846">
        <f>R2890*E2883</f>
        <v>0</v>
      </c>
      <c r="T2890" s="1806"/>
    </row>
    <row r="2891" spans="1:20" ht="12" hidden="1" customHeight="1">
      <c r="A2891" s="1789"/>
      <c r="B2891" s="1789"/>
      <c r="C2891" s="2482"/>
      <c r="D2891" s="1789"/>
      <c r="E2891" s="1367"/>
      <c r="F2891" s="1790"/>
      <c r="G2891" s="840"/>
      <c r="H2891" s="841"/>
      <c r="I2891" s="1790"/>
      <c r="J2891" s="2305"/>
      <c r="K2891" s="2305"/>
      <c r="L2891" s="2266"/>
      <c r="M2891" s="2175">
        <v>0</v>
      </c>
      <c r="N2891" s="2175"/>
      <c r="O2891" s="1801"/>
      <c r="P2891" s="1807"/>
      <c r="Q2891" s="1804"/>
      <c r="R2891" s="1796"/>
      <c r="S2891" s="846">
        <f>R2891*E2883</f>
        <v>0</v>
      </c>
      <c r="T2891" s="1806"/>
    </row>
    <row r="2892" spans="1:20" ht="24">
      <c r="A2892" s="1789">
        <f>A2883+1</f>
        <v>43</v>
      </c>
      <c r="B2892" s="1789"/>
      <c r="C2892" s="1809" t="s">
        <v>2359</v>
      </c>
      <c r="D2892" s="1789" t="s">
        <v>2935</v>
      </c>
      <c r="E2892" s="2510">
        <v>100</v>
      </c>
      <c r="F2892" s="1790">
        <v>0</v>
      </c>
      <c r="G2892" s="840">
        <v>0</v>
      </c>
      <c r="H2892" s="841">
        <v>0</v>
      </c>
      <c r="I2892" s="1790">
        <v>0</v>
      </c>
      <c r="J2892" s="841">
        <v>0</v>
      </c>
      <c r="K2892" s="841">
        <v>0</v>
      </c>
      <c r="L2892" s="841">
        <v>0.41404064247</v>
      </c>
      <c r="M2892" s="2175">
        <v>0.53565561004691908</v>
      </c>
      <c r="N2892" s="2175">
        <v>53.565561004691908</v>
      </c>
      <c r="O2892" s="2200">
        <f>E2892*L2892</f>
        <v>41.404064247000001</v>
      </c>
      <c r="P2892" s="2482" t="s">
        <v>2936</v>
      </c>
      <c r="Q2892" s="1792" t="s">
        <v>2935</v>
      </c>
      <c r="R2892" s="1367">
        <v>1</v>
      </c>
      <c r="S2892" s="844">
        <f>R2892*E2892</f>
        <v>100</v>
      </c>
      <c r="T2892" s="2505">
        <f>50.7*0.007</f>
        <v>0.35490000000000005</v>
      </c>
    </row>
    <row r="2893" spans="1:20" ht="12" hidden="1" customHeight="1">
      <c r="A2893" s="1789"/>
      <c r="B2893" s="1789"/>
      <c r="C2893" s="2173"/>
      <c r="D2893" s="1789"/>
      <c r="E2893" s="1367"/>
      <c r="F2893" s="1790"/>
      <c r="G2893" s="840"/>
      <c r="H2893" s="841"/>
      <c r="I2893" s="1790"/>
      <c r="J2893" s="2305"/>
      <c r="K2893" s="2305"/>
      <c r="L2893" s="2266"/>
      <c r="M2893" s="2175">
        <v>0</v>
      </c>
      <c r="N2893" s="2175"/>
      <c r="O2893" s="1801"/>
      <c r="P2893" s="1807"/>
      <c r="Q2893" s="1804"/>
      <c r="R2893" s="1796"/>
      <c r="S2893" s="846">
        <f>R2893*E2892</f>
        <v>0</v>
      </c>
      <c r="T2893" s="2512"/>
    </row>
    <row r="2894" spans="1:20" ht="12" hidden="1" customHeight="1">
      <c r="A2894" s="1789"/>
      <c r="B2894" s="1789"/>
      <c r="C2894" s="2482"/>
      <c r="D2894" s="1789"/>
      <c r="E2894" s="1367"/>
      <c r="F2894" s="1790"/>
      <c r="G2894" s="840"/>
      <c r="H2894" s="841"/>
      <c r="I2894" s="1790"/>
      <c r="J2894" s="2305"/>
      <c r="K2894" s="2305"/>
      <c r="L2894" s="2266"/>
      <c r="M2894" s="2175">
        <v>0</v>
      </c>
      <c r="N2894" s="2175"/>
      <c r="O2894" s="1801"/>
      <c r="P2894" s="1807"/>
      <c r="Q2894" s="1804"/>
      <c r="R2894" s="1796"/>
      <c r="S2894" s="846">
        <f>R2894*E2892</f>
        <v>0</v>
      </c>
      <c r="T2894" s="2512"/>
    </row>
    <row r="2895" spans="1:20" ht="12" hidden="1" customHeight="1">
      <c r="A2895" s="1789"/>
      <c r="B2895" s="1789"/>
      <c r="C2895" s="2482"/>
      <c r="D2895" s="1789"/>
      <c r="E2895" s="1367"/>
      <c r="F2895" s="1790"/>
      <c r="G2895" s="840"/>
      <c r="H2895" s="841"/>
      <c r="I2895" s="1790"/>
      <c r="J2895" s="2305"/>
      <c r="K2895" s="2305"/>
      <c r="L2895" s="2266"/>
      <c r="M2895" s="2175">
        <v>0</v>
      </c>
      <c r="N2895" s="2175"/>
      <c r="O2895" s="1801"/>
      <c r="P2895" s="1807"/>
      <c r="Q2895" s="1804"/>
      <c r="R2895" s="1796"/>
      <c r="S2895" s="846">
        <f>R2895*E2892</f>
        <v>0</v>
      </c>
      <c r="T2895" s="2512"/>
    </row>
    <row r="2896" spans="1:20" ht="12" hidden="1" customHeight="1">
      <c r="A2896" s="1789"/>
      <c r="B2896" s="1789"/>
      <c r="C2896" s="2482"/>
      <c r="D2896" s="1789"/>
      <c r="E2896" s="1367"/>
      <c r="F2896" s="1790"/>
      <c r="G2896" s="840"/>
      <c r="H2896" s="841"/>
      <c r="I2896" s="1790"/>
      <c r="J2896" s="2305"/>
      <c r="K2896" s="2305"/>
      <c r="L2896" s="2266"/>
      <c r="M2896" s="2175">
        <v>0</v>
      </c>
      <c r="N2896" s="2175"/>
      <c r="O2896" s="1801"/>
      <c r="P2896" s="1807"/>
      <c r="Q2896" s="1804"/>
      <c r="R2896" s="1796"/>
      <c r="S2896" s="846">
        <f>R2896*E2892</f>
        <v>0</v>
      </c>
      <c r="T2896" s="2512"/>
    </row>
    <row r="2897" spans="1:20" ht="12" hidden="1" customHeight="1">
      <c r="A2897" s="1789"/>
      <c r="B2897" s="1789"/>
      <c r="C2897" s="2482"/>
      <c r="D2897" s="1789"/>
      <c r="E2897" s="1367"/>
      <c r="F2897" s="1790"/>
      <c r="G2897" s="840"/>
      <c r="H2897" s="841"/>
      <c r="I2897" s="1790"/>
      <c r="J2897" s="2305"/>
      <c r="K2897" s="2305"/>
      <c r="L2897" s="2266"/>
      <c r="M2897" s="2175">
        <v>0</v>
      </c>
      <c r="N2897" s="2175"/>
      <c r="O2897" s="1801"/>
      <c r="P2897" s="1807"/>
      <c r="Q2897" s="1804"/>
      <c r="R2897" s="1796"/>
      <c r="S2897" s="846">
        <f>R2897*E2892</f>
        <v>0</v>
      </c>
      <c r="T2897" s="2512"/>
    </row>
    <row r="2898" spans="1:20" ht="12" hidden="1" customHeight="1">
      <c r="A2898" s="1789"/>
      <c r="B2898" s="1789"/>
      <c r="C2898" s="2482"/>
      <c r="D2898" s="1789"/>
      <c r="E2898" s="1367"/>
      <c r="F2898" s="1790"/>
      <c r="G2898" s="840">
        <v>0</v>
      </c>
      <c r="H2898" s="841"/>
      <c r="I2898" s="1790"/>
      <c r="J2898" s="2305">
        <v>0</v>
      </c>
      <c r="K2898" s="2305"/>
      <c r="L2898" s="2266"/>
      <c r="M2898" s="2175">
        <v>0</v>
      </c>
      <c r="N2898" s="2175"/>
      <c r="O2898" s="1801">
        <f>E2898*L2898</f>
        <v>0</v>
      </c>
      <c r="P2898" s="1807"/>
      <c r="Q2898" s="1804"/>
      <c r="R2898" s="1796"/>
      <c r="S2898" s="846">
        <f>R2898*E2892</f>
        <v>0</v>
      </c>
      <c r="T2898" s="2512"/>
    </row>
    <row r="2899" spans="1:20" ht="12" hidden="1" customHeight="1">
      <c r="A2899" s="1789"/>
      <c r="B2899" s="1789"/>
      <c r="C2899" s="2482"/>
      <c r="D2899" s="1789"/>
      <c r="E2899" s="1367"/>
      <c r="F2899" s="1790"/>
      <c r="G2899" s="840"/>
      <c r="H2899" s="841"/>
      <c r="I2899" s="1790"/>
      <c r="J2899" s="2305"/>
      <c r="K2899" s="2305"/>
      <c r="L2899" s="2266"/>
      <c r="M2899" s="2175">
        <v>0</v>
      </c>
      <c r="N2899" s="2175"/>
      <c r="O2899" s="1801"/>
      <c r="P2899" s="1807"/>
      <c r="Q2899" s="1804"/>
      <c r="R2899" s="1796"/>
      <c r="S2899" s="846">
        <f>R2899*E2892</f>
        <v>0</v>
      </c>
      <c r="T2899" s="2512"/>
    </row>
    <row r="2900" spans="1:20" ht="12" hidden="1" customHeight="1">
      <c r="A2900" s="1789"/>
      <c r="B2900" s="1789"/>
      <c r="C2900" s="2482"/>
      <c r="D2900" s="1789"/>
      <c r="E2900" s="1367"/>
      <c r="F2900" s="1790"/>
      <c r="G2900" s="840"/>
      <c r="H2900" s="841"/>
      <c r="I2900" s="1790"/>
      <c r="J2900" s="2305"/>
      <c r="K2900" s="2305"/>
      <c r="L2900" s="2266"/>
      <c r="M2900" s="2175">
        <v>0</v>
      </c>
      <c r="N2900" s="2175"/>
      <c r="O2900" s="1801"/>
      <c r="P2900" s="1807"/>
      <c r="Q2900" s="1804"/>
      <c r="R2900" s="1796"/>
      <c r="S2900" s="846">
        <f>R2900*E2892</f>
        <v>0</v>
      </c>
      <c r="T2900" s="2512"/>
    </row>
    <row r="2901" spans="1:20" ht="18.75" customHeight="1">
      <c r="A2901" s="1789">
        <f>A2892+1</f>
        <v>44</v>
      </c>
      <c r="B2901" s="1789"/>
      <c r="C2901" s="1809" t="s">
        <v>2360</v>
      </c>
      <c r="D2901" s="1789" t="s">
        <v>2935</v>
      </c>
      <c r="E2901" s="2510">
        <v>345</v>
      </c>
      <c r="F2901" s="1790">
        <v>0</v>
      </c>
      <c r="G2901" s="840">
        <v>0</v>
      </c>
      <c r="H2901" s="841">
        <v>0</v>
      </c>
      <c r="I2901" s="1790">
        <v>0</v>
      </c>
      <c r="J2901" s="841">
        <v>0</v>
      </c>
      <c r="K2901" s="841">
        <v>0</v>
      </c>
      <c r="L2901" s="841">
        <v>0.51693831692999992</v>
      </c>
      <c r="M2901" s="2175">
        <v>0.66877712260295796</v>
      </c>
      <c r="N2901" s="2175">
        <v>230.72810729802049</v>
      </c>
      <c r="O2901" s="2200">
        <f>E2901*L2901</f>
        <v>178.34371934084996</v>
      </c>
      <c r="P2901" s="2482" t="s">
        <v>2936</v>
      </c>
      <c r="Q2901" s="1792" t="s">
        <v>2935</v>
      </c>
      <c r="R2901" s="1367">
        <v>1</v>
      </c>
      <c r="S2901" s="844">
        <f>R2901*E2901</f>
        <v>345</v>
      </c>
      <c r="T2901" s="2505">
        <f>63.3*0.007</f>
        <v>0.44309999999999999</v>
      </c>
    </row>
    <row r="2902" spans="1:20" ht="12" hidden="1" customHeight="1">
      <c r="A2902" s="1789"/>
      <c r="B2902" s="1789"/>
      <c r="C2902" s="2173"/>
      <c r="D2902" s="1789"/>
      <c r="E2902" s="1367"/>
      <c r="F2902" s="1790"/>
      <c r="G2902" s="840"/>
      <c r="H2902" s="841"/>
      <c r="I2902" s="1790"/>
      <c r="J2902" s="2305"/>
      <c r="K2902" s="2305"/>
      <c r="L2902" s="2266"/>
      <c r="M2902" s="2175">
        <v>0</v>
      </c>
      <c r="N2902" s="2175"/>
      <c r="O2902" s="1801"/>
      <c r="P2902" s="1807"/>
      <c r="Q2902" s="1804"/>
      <c r="R2902" s="1796"/>
      <c r="S2902" s="846">
        <f>R2902*E2901</f>
        <v>0</v>
      </c>
      <c r="T2902" s="2512"/>
    </row>
    <row r="2903" spans="1:20" ht="12" hidden="1" customHeight="1">
      <c r="A2903" s="1789"/>
      <c r="B2903" s="1789"/>
      <c r="C2903" s="2482"/>
      <c r="D2903" s="1789"/>
      <c r="E2903" s="1367"/>
      <c r="F2903" s="1790"/>
      <c r="G2903" s="840"/>
      <c r="H2903" s="841"/>
      <c r="I2903" s="1790"/>
      <c r="J2903" s="2305"/>
      <c r="K2903" s="2305"/>
      <c r="L2903" s="2266"/>
      <c r="M2903" s="2175">
        <v>0</v>
      </c>
      <c r="N2903" s="2175"/>
      <c r="O2903" s="1801"/>
      <c r="P2903" s="1807"/>
      <c r="Q2903" s="1804"/>
      <c r="R2903" s="1796"/>
      <c r="S2903" s="846">
        <f>R2903*E2901</f>
        <v>0</v>
      </c>
      <c r="T2903" s="2512"/>
    </row>
    <row r="2904" spans="1:20" ht="12" hidden="1" customHeight="1">
      <c r="A2904" s="1789"/>
      <c r="B2904" s="1789"/>
      <c r="C2904" s="2482"/>
      <c r="D2904" s="1789"/>
      <c r="E2904" s="1367"/>
      <c r="F2904" s="1790"/>
      <c r="G2904" s="840"/>
      <c r="H2904" s="841"/>
      <c r="I2904" s="1790"/>
      <c r="J2904" s="2305"/>
      <c r="K2904" s="2305"/>
      <c r="L2904" s="2266"/>
      <c r="M2904" s="2175">
        <v>0</v>
      </c>
      <c r="N2904" s="2175"/>
      <c r="O2904" s="1801"/>
      <c r="P2904" s="1807"/>
      <c r="Q2904" s="1804"/>
      <c r="R2904" s="1796"/>
      <c r="S2904" s="846">
        <f>R2904*E2901</f>
        <v>0</v>
      </c>
      <c r="T2904" s="2512"/>
    </row>
    <row r="2905" spans="1:20" ht="12" hidden="1" customHeight="1">
      <c r="A2905" s="1789"/>
      <c r="B2905" s="1789"/>
      <c r="C2905" s="2482"/>
      <c r="D2905" s="1789"/>
      <c r="E2905" s="1367"/>
      <c r="F2905" s="1790"/>
      <c r="G2905" s="840"/>
      <c r="H2905" s="841"/>
      <c r="I2905" s="1790"/>
      <c r="J2905" s="2305"/>
      <c r="K2905" s="2305"/>
      <c r="L2905" s="2266"/>
      <c r="M2905" s="2175">
        <v>0</v>
      </c>
      <c r="N2905" s="2175"/>
      <c r="O2905" s="1801"/>
      <c r="P2905" s="1807"/>
      <c r="Q2905" s="1804"/>
      <c r="R2905" s="1796"/>
      <c r="S2905" s="846">
        <f>R2905*E2901</f>
        <v>0</v>
      </c>
      <c r="T2905" s="2512"/>
    </row>
    <row r="2906" spans="1:20" ht="12" hidden="1" customHeight="1">
      <c r="A2906" s="1789"/>
      <c r="B2906" s="1789"/>
      <c r="C2906" s="2482"/>
      <c r="D2906" s="1789"/>
      <c r="E2906" s="1367"/>
      <c r="F2906" s="1790"/>
      <c r="G2906" s="840"/>
      <c r="H2906" s="841"/>
      <c r="I2906" s="1790"/>
      <c r="J2906" s="2305"/>
      <c r="K2906" s="2305"/>
      <c r="L2906" s="2266"/>
      <c r="M2906" s="2175">
        <v>0</v>
      </c>
      <c r="N2906" s="2175"/>
      <c r="O2906" s="1801"/>
      <c r="P2906" s="1807"/>
      <c r="Q2906" s="1804"/>
      <c r="R2906" s="1796"/>
      <c r="S2906" s="846">
        <f>R2906*E2901</f>
        <v>0</v>
      </c>
      <c r="T2906" s="2512"/>
    </row>
    <row r="2907" spans="1:20" ht="12" hidden="1" customHeight="1">
      <c r="A2907" s="1789"/>
      <c r="B2907" s="1789"/>
      <c r="C2907" s="2482"/>
      <c r="D2907" s="1789"/>
      <c r="E2907" s="1367"/>
      <c r="F2907" s="1790"/>
      <c r="G2907" s="840">
        <v>0</v>
      </c>
      <c r="H2907" s="841"/>
      <c r="I2907" s="1790"/>
      <c r="J2907" s="2305">
        <v>0</v>
      </c>
      <c r="K2907" s="2305"/>
      <c r="L2907" s="2266"/>
      <c r="M2907" s="2175">
        <v>0</v>
      </c>
      <c r="N2907" s="2175"/>
      <c r="O2907" s="1801">
        <f>E2907*L2907</f>
        <v>0</v>
      </c>
      <c r="P2907" s="1807"/>
      <c r="Q2907" s="1804"/>
      <c r="R2907" s="1796"/>
      <c r="S2907" s="846">
        <f>R2907*E2901</f>
        <v>0</v>
      </c>
      <c r="T2907" s="2512"/>
    </row>
    <row r="2908" spans="1:20" ht="12" hidden="1" customHeight="1">
      <c r="A2908" s="1789"/>
      <c r="B2908" s="1789"/>
      <c r="C2908" s="2482"/>
      <c r="D2908" s="1789"/>
      <c r="E2908" s="1367"/>
      <c r="F2908" s="1790"/>
      <c r="G2908" s="840"/>
      <c r="H2908" s="841"/>
      <c r="I2908" s="1790"/>
      <c r="J2908" s="2305"/>
      <c r="K2908" s="2305"/>
      <c r="L2908" s="2266"/>
      <c r="M2908" s="2175">
        <v>0</v>
      </c>
      <c r="N2908" s="2175"/>
      <c r="O2908" s="1801"/>
      <c r="P2908" s="1807"/>
      <c r="Q2908" s="1804"/>
      <c r="R2908" s="1796"/>
      <c r="S2908" s="846">
        <f>R2908*E2901</f>
        <v>0</v>
      </c>
      <c r="T2908" s="2512"/>
    </row>
    <row r="2909" spans="1:20" ht="12" hidden="1" customHeight="1">
      <c r="A2909" s="1789"/>
      <c r="B2909" s="1789"/>
      <c r="C2909" s="2482"/>
      <c r="D2909" s="1789"/>
      <c r="E2909" s="1367"/>
      <c r="F2909" s="1790"/>
      <c r="G2909" s="840"/>
      <c r="H2909" s="841"/>
      <c r="I2909" s="1790"/>
      <c r="J2909" s="2305"/>
      <c r="K2909" s="2305"/>
      <c r="L2909" s="2266"/>
      <c r="M2909" s="2175">
        <v>0</v>
      </c>
      <c r="N2909" s="2175"/>
      <c r="O2909" s="1801"/>
      <c r="P2909" s="1807"/>
      <c r="Q2909" s="1804"/>
      <c r="R2909" s="1796"/>
      <c r="S2909" s="846">
        <f>R2909*E2901</f>
        <v>0</v>
      </c>
      <c r="T2909" s="2512"/>
    </row>
    <row r="2910" spans="1:20" ht="20.25" customHeight="1">
      <c r="A2910" s="1789">
        <f>A2901+1</f>
        <v>45</v>
      </c>
      <c r="B2910" s="1789"/>
      <c r="C2910" s="1809" t="s">
        <v>2361</v>
      </c>
      <c r="D2910" s="1789" t="s">
        <v>2935</v>
      </c>
      <c r="E2910" s="2510">
        <v>416</v>
      </c>
      <c r="F2910" s="1790">
        <v>0</v>
      </c>
      <c r="G2910" s="840">
        <v>0</v>
      </c>
      <c r="H2910" s="841">
        <v>0</v>
      </c>
      <c r="I2910" s="1790">
        <v>0</v>
      </c>
      <c r="J2910" s="841">
        <v>0</v>
      </c>
      <c r="K2910" s="841">
        <v>0</v>
      </c>
      <c r="L2910" s="841">
        <v>0.59370324866999991</v>
      </c>
      <c r="M2910" s="2175">
        <v>0.76808999704952674</v>
      </c>
      <c r="N2910" s="2175">
        <v>319.52543877260314</v>
      </c>
      <c r="O2910" s="2200">
        <f>E2910*L2910</f>
        <v>246.98055144671997</v>
      </c>
      <c r="P2910" s="2482" t="s">
        <v>2936</v>
      </c>
      <c r="Q2910" s="1792" t="s">
        <v>2935</v>
      </c>
      <c r="R2910" s="1367">
        <v>1</v>
      </c>
      <c r="S2910" s="844">
        <f>R2910*E2910</f>
        <v>416</v>
      </c>
      <c r="T2910" s="2505">
        <f>72.7*0.007</f>
        <v>0.50890000000000002</v>
      </c>
    </row>
    <row r="2911" spans="1:20" ht="12" hidden="1" customHeight="1">
      <c r="A2911" s="1789"/>
      <c r="B2911" s="1789"/>
      <c r="C2911" s="2173"/>
      <c r="D2911" s="1789"/>
      <c r="E2911" s="1367"/>
      <c r="F2911" s="1790"/>
      <c r="G2911" s="840"/>
      <c r="H2911" s="841"/>
      <c r="I2911" s="1790"/>
      <c r="J2911" s="2305"/>
      <c r="K2911" s="2305"/>
      <c r="L2911" s="2266"/>
      <c r="M2911" s="2175">
        <v>0</v>
      </c>
      <c r="N2911" s="2175"/>
      <c r="O2911" s="1801"/>
      <c r="P2911" s="1807"/>
      <c r="Q2911" s="1804"/>
      <c r="R2911" s="1796"/>
      <c r="S2911" s="846">
        <f>R2911*E2910</f>
        <v>0</v>
      </c>
      <c r="T2911" s="2512"/>
    </row>
    <row r="2912" spans="1:20" ht="12" hidden="1" customHeight="1">
      <c r="A2912" s="1789"/>
      <c r="B2912" s="1789"/>
      <c r="C2912" s="2482"/>
      <c r="D2912" s="1789"/>
      <c r="E2912" s="1367"/>
      <c r="F2912" s="1790"/>
      <c r="G2912" s="840"/>
      <c r="H2912" s="841"/>
      <c r="I2912" s="1790"/>
      <c r="J2912" s="2305"/>
      <c r="K2912" s="2305"/>
      <c r="L2912" s="2266"/>
      <c r="M2912" s="2175">
        <v>0</v>
      </c>
      <c r="N2912" s="2175"/>
      <c r="O2912" s="1801"/>
      <c r="P2912" s="1807"/>
      <c r="Q2912" s="1804"/>
      <c r="R2912" s="1796"/>
      <c r="S2912" s="846">
        <f>R2912*E2910</f>
        <v>0</v>
      </c>
      <c r="T2912" s="2512"/>
    </row>
    <row r="2913" spans="1:20" ht="12" hidden="1" customHeight="1">
      <c r="A2913" s="1789"/>
      <c r="B2913" s="1789"/>
      <c r="C2913" s="2482"/>
      <c r="D2913" s="1789"/>
      <c r="E2913" s="1367"/>
      <c r="F2913" s="1790"/>
      <c r="G2913" s="840"/>
      <c r="H2913" s="841"/>
      <c r="I2913" s="1790"/>
      <c r="J2913" s="2305"/>
      <c r="K2913" s="2305"/>
      <c r="L2913" s="2266"/>
      <c r="M2913" s="2175">
        <v>0</v>
      </c>
      <c r="N2913" s="2175"/>
      <c r="O2913" s="1801"/>
      <c r="P2913" s="1807"/>
      <c r="Q2913" s="1804"/>
      <c r="R2913" s="1796"/>
      <c r="S2913" s="846">
        <f>R2913*E2910</f>
        <v>0</v>
      </c>
      <c r="T2913" s="2512"/>
    </row>
    <row r="2914" spans="1:20" ht="12" hidden="1" customHeight="1">
      <c r="A2914" s="1789"/>
      <c r="B2914" s="1789"/>
      <c r="C2914" s="2482"/>
      <c r="D2914" s="1789"/>
      <c r="E2914" s="1367"/>
      <c r="F2914" s="1790"/>
      <c r="G2914" s="840"/>
      <c r="H2914" s="841"/>
      <c r="I2914" s="1790"/>
      <c r="J2914" s="2305"/>
      <c r="K2914" s="2305"/>
      <c r="L2914" s="2266"/>
      <c r="M2914" s="2175">
        <v>0</v>
      </c>
      <c r="N2914" s="2175"/>
      <c r="O2914" s="1801"/>
      <c r="P2914" s="1807"/>
      <c r="Q2914" s="1804"/>
      <c r="R2914" s="1796"/>
      <c r="S2914" s="846">
        <f>R2914*E2910</f>
        <v>0</v>
      </c>
      <c r="T2914" s="2512"/>
    </row>
    <row r="2915" spans="1:20" ht="12" hidden="1" customHeight="1">
      <c r="A2915" s="1789"/>
      <c r="B2915" s="1789"/>
      <c r="C2915" s="2482"/>
      <c r="D2915" s="1789"/>
      <c r="E2915" s="1367"/>
      <c r="F2915" s="1790"/>
      <c r="G2915" s="840"/>
      <c r="H2915" s="841"/>
      <c r="I2915" s="1790"/>
      <c r="J2915" s="2305"/>
      <c r="K2915" s="2305"/>
      <c r="L2915" s="2266"/>
      <c r="M2915" s="2175">
        <v>0</v>
      </c>
      <c r="N2915" s="2175"/>
      <c r="O2915" s="1801"/>
      <c r="P2915" s="1807"/>
      <c r="Q2915" s="1804"/>
      <c r="R2915" s="1796"/>
      <c r="S2915" s="846">
        <f>R2915*E2910</f>
        <v>0</v>
      </c>
      <c r="T2915" s="2512"/>
    </row>
    <row r="2916" spans="1:20" ht="12" hidden="1" customHeight="1">
      <c r="A2916" s="1789"/>
      <c r="B2916" s="1789"/>
      <c r="C2916" s="2482"/>
      <c r="D2916" s="1789"/>
      <c r="E2916" s="1367"/>
      <c r="F2916" s="1790"/>
      <c r="G2916" s="840">
        <v>0</v>
      </c>
      <c r="H2916" s="841"/>
      <c r="I2916" s="1790"/>
      <c r="J2916" s="2305">
        <v>0</v>
      </c>
      <c r="K2916" s="2305"/>
      <c r="L2916" s="2266"/>
      <c r="M2916" s="2175">
        <v>0</v>
      </c>
      <c r="N2916" s="2175"/>
      <c r="O2916" s="1801">
        <f>E2916*L2916</f>
        <v>0</v>
      </c>
      <c r="P2916" s="1807"/>
      <c r="Q2916" s="1804"/>
      <c r="R2916" s="1796"/>
      <c r="S2916" s="846">
        <f>R2916*E2910</f>
        <v>0</v>
      </c>
      <c r="T2916" s="2512"/>
    </row>
    <row r="2917" spans="1:20" ht="12" hidden="1" customHeight="1">
      <c r="A2917" s="1789"/>
      <c r="B2917" s="1789"/>
      <c r="C2917" s="2482"/>
      <c r="D2917" s="1789"/>
      <c r="E2917" s="1367"/>
      <c r="F2917" s="1790"/>
      <c r="G2917" s="840"/>
      <c r="H2917" s="841"/>
      <c r="I2917" s="1790"/>
      <c r="J2917" s="2305"/>
      <c r="K2917" s="2305"/>
      <c r="L2917" s="2266"/>
      <c r="M2917" s="2175">
        <v>0</v>
      </c>
      <c r="N2917" s="2175"/>
      <c r="O2917" s="1801"/>
      <c r="P2917" s="1807"/>
      <c r="Q2917" s="1804"/>
      <c r="R2917" s="1796"/>
      <c r="S2917" s="846">
        <f>R2917*E2910</f>
        <v>0</v>
      </c>
      <c r="T2917" s="2512"/>
    </row>
    <row r="2918" spans="1:20" ht="12" hidden="1" customHeight="1">
      <c r="A2918" s="1789"/>
      <c r="B2918" s="1789"/>
      <c r="C2918" s="2482"/>
      <c r="D2918" s="1789"/>
      <c r="E2918" s="1367"/>
      <c r="F2918" s="1790"/>
      <c r="G2918" s="840"/>
      <c r="H2918" s="841"/>
      <c r="I2918" s="1790"/>
      <c r="J2918" s="2305"/>
      <c r="K2918" s="2305"/>
      <c r="L2918" s="2266"/>
      <c r="M2918" s="2175">
        <v>0</v>
      </c>
      <c r="N2918" s="2175"/>
      <c r="O2918" s="1801"/>
      <c r="P2918" s="1807"/>
      <c r="Q2918" s="1804"/>
      <c r="R2918" s="1796"/>
      <c r="S2918" s="846">
        <f>R2918*E2910</f>
        <v>0</v>
      </c>
      <c r="T2918" s="2512"/>
    </row>
    <row r="2919" spans="1:20" ht="18.75" customHeight="1">
      <c r="A2919" s="1789">
        <f>A2910+1</f>
        <v>46</v>
      </c>
      <c r="B2919" s="1789"/>
      <c r="C2919" s="2482" t="s">
        <v>2362</v>
      </c>
      <c r="D2919" s="1789" t="s">
        <v>2890</v>
      </c>
      <c r="E2919" s="1367">
        <v>322</v>
      </c>
      <c r="F2919" s="1790">
        <v>1.56</v>
      </c>
      <c r="G2919" s="2477">
        <v>502.32</v>
      </c>
      <c r="H2919" s="2262">
        <v>2.2638024263431547</v>
      </c>
      <c r="I2919" s="1790">
        <v>0.02</v>
      </c>
      <c r="J2919" s="2262">
        <v>6.44</v>
      </c>
      <c r="K2919" s="2262">
        <v>6.1000400000000003E-2</v>
      </c>
      <c r="L2919" s="2262">
        <v>0.66148505010000003</v>
      </c>
      <c r="M2919" s="2175">
        <v>3.8634416290371294</v>
      </c>
      <c r="N2919" s="2478">
        <v>1244.0282045499557</v>
      </c>
      <c r="O2919" s="2200">
        <f>E2919*L2919</f>
        <v>212.9981861322</v>
      </c>
      <c r="P2919" s="2482" t="s">
        <v>386</v>
      </c>
      <c r="Q2919" s="2479" t="s">
        <v>2890</v>
      </c>
      <c r="R2919" s="2507">
        <v>1</v>
      </c>
      <c r="S2919" s="2508">
        <f>R2919*E2919</f>
        <v>322</v>
      </c>
      <c r="T2919" s="2505">
        <f>81*0.007</f>
        <v>0.56700000000000006</v>
      </c>
    </row>
    <row r="2920" spans="1:20" ht="12" hidden="1" customHeight="1">
      <c r="A2920" s="1789"/>
      <c r="B2920" s="1789"/>
      <c r="C2920" s="2482"/>
      <c r="D2920" s="1789"/>
      <c r="E2920" s="2173"/>
      <c r="F2920" s="1790"/>
      <c r="G2920" s="2477"/>
      <c r="H2920" s="2262"/>
      <c r="I2920" s="1790"/>
      <c r="J2920" s="2305"/>
      <c r="K2920" s="2305"/>
      <c r="L2920" s="2266"/>
      <c r="M2920" s="2175">
        <v>0</v>
      </c>
      <c r="N2920" s="2237"/>
      <c r="O2920" s="1801"/>
      <c r="P2920" s="1807"/>
      <c r="Q2920" s="1804"/>
      <c r="R2920" s="2481"/>
      <c r="S2920" s="1797">
        <f>R2920*E2919</f>
        <v>0</v>
      </c>
      <c r="T2920" s="2512"/>
    </row>
    <row r="2921" spans="1:20" ht="12" hidden="1" customHeight="1">
      <c r="A2921" s="1789"/>
      <c r="B2921" s="1789"/>
      <c r="C2921" s="2482"/>
      <c r="D2921" s="1789"/>
      <c r="E2921" s="2173"/>
      <c r="F2921" s="1790"/>
      <c r="G2921" s="2477"/>
      <c r="H2921" s="2262"/>
      <c r="I2921" s="1790"/>
      <c r="J2921" s="2305"/>
      <c r="K2921" s="2305"/>
      <c r="L2921" s="2266"/>
      <c r="M2921" s="2175">
        <v>0</v>
      </c>
      <c r="N2921" s="2237"/>
      <c r="O2921" s="1801"/>
      <c r="P2921" s="1807"/>
      <c r="Q2921" s="1804"/>
      <c r="R2921" s="2481"/>
      <c r="S2921" s="1797">
        <f>R2921*E2919</f>
        <v>0</v>
      </c>
      <c r="T2921" s="2512"/>
    </row>
    <row r="2922" spans="1:20" ht="12" hidden="1" customHeight="1">
      <c r="A2922" s="1789"/>
      <c r="B2922" s="1789"/>
      <c r="C2922" s="2482"/>
      <c r="D2922" s="1789"/>
      <c r="E2922" s="2173"/>
      <c r="F2922" s="1790"/>
      <c r="G2922" s="2477"/>
      <c r="H2922" s="2262"/>
      <c r="I2922" s="1790"/>
      <c r="J2922" s="2305"/>
      <c r="K2922" s="2305"/>
      <c r="L2922" s="2266"/>
      <c r="M2922" s="2175">
        <v>0</v>
      </c>
      <c r="N2922" s="2237"/>
      <c r="O2922" s="1801"/>
      <c r="P2922" s="1807"/>
      <c r="Q2922" s="1804"/>
      <c r="R2922" s="2481"/>
      <c r="S2922" s="1797">
        <f>R2922*E2919</f>
        <v>0</v>
      </c>
      <c r="T2922" s="2512"/>
    </row>
    <row r="2923" spans="1:20" ht="12" hidden="1" customHeight="1">
      <c r="A2923" s="1789"/>
      <c r="B2923" s="1789"/>
      <c r="C2923" s="2482"/>
      <c r="D2923" s="1789"/>
      <c r="E2923" s="2173"/>
      <c r="F2923" s="1790"/>
      <c r="G2923" s="2477"/>
      <c r="H2923" s="2262"/>
      <c r="I2923" s="1790"/>
      <c r="J2923" s="2305"/>
      <c r="K2923" s="2305"/>
      <c r="L2923" s="2266"/>
      <c r="M2923" s="2175">
        <v>0</v>
      </c>
      <c r="N2923" s="2237"/>
      <c r="O2923" s="1801"/>
      <c r="P2923" s="1807"/>
      <c r="Q2923" s="1804"/>
      <c r="R2923" s="2481"/>
      <c r="S2923" s="1797">
        <f>R2923*E2919</f>
        <v>0</v>
      </c>
      <c r="T2923" s="2512"/>
    </row>
    <row r="2924" spans="1:20" ht="12" hidden="1" customHeight="1">
      <c r="A2924" s="1789"/>
      <c r="B2924" s="1789"/>
      <c r="C2924" s="2482"/>
      <c r="D2924" s="1789"/>
      <c r="E2924" s="2173"/>
      <c r="F2924" s="1790"/>
      <c r="G2924" s="2477"/>
      <c r="H2924" s="2262"/>
      <c r="I2924" s="1790"/>
      <c r="J2924" s="2305"/>
      <c r="K2924" s="2305"/>
      <c r="L2924" s="2266"/>
      <c r="M2924" s="2175">
        <v>0</v>
      </c>
      <c r="N2924" s="2237"/>
      <c r="O2924" s="1801"/>
      <c r="P2924" s="1807"/>
      <c r="Q2924" s="1804"/>
      <c r="R2924" s="2481"/>
      <c r="S2924" s="1797">
        <f>R2924*E2919</f>
        <v>0</v>
      </c>
      <c r="T2924" s="2512"/>
    </row>
    <row r="2925" spans="1:20" ht="12.75" hidden="1" customHeight="1">
      <c r="A2925" s="1789"/>
      <c r="B2925" s="1789"/>
      <c r="C2925" s="2482"/>
      <c r="D2925" s="1789"/>
      <c r="E2925" s="2173"/>
      <c r="F2925" s="1790"/>
      <c r="G2925" s="2477"/>
      <c r="H2925" s="2262"/>
      <c r="I2925" s="1790"/>
      <c r="J2925" s="2305"/>
      <c r="K2925" s="2305"/>
      <c r="L2925" s="2266"/>
      <c r="M2925" s="2175">
        <v>0</v>
      </c>
      <c r="N2925" s="2237"/>
      <c r="O2925" s="1801"/>
      <c r="P2925" s="1807"/>
      <c r="Q2925" s="1804"/>
      <c r="R2925" s="1805"/>
      <c r="S2925" s="1797">
        <f>R2925*E2919</f>
        <v>0</v>
      </c>
      <c r="T2925" s="2512"/>
    </row>
    <row r="2926" spans="1:20" ht="12" hidden="1" customHeight="1">
      <c r="A2926" s="1789"/>
      <c r="B2926" s="1789"/>
      <c r="C2926" s="2482"/>
      <c r="D2926" s="1789"/>
      <c r="E2926" s="2173"/>
      <c r="F2926" s="1790"/>
      <c r="G2926" s="2477"/>
      <c r="H2926" s="2262"/>
      <c r="I2926" s="1790"/>
      <c r="J2926" s="2305"/>
      <c r="K2926" s="2305"/>
      <c r="L2926" s="2266"/>
      <c r="M2926" s="2175">
        <v>0</v>
      </c>
      <c r="N2926" s="2237"/>
      <c r="O2926" s="1801"/>
      <c r="P2926" s="1807"/>
      <c r="Q2926" s="1804"/>
      <c r="R2926" s="1805"/>
      <c r="S2926" s="1797">
        <f>R2926*E2919</f>
        <v>0</v>
      </c>
      <c r="T2926" s="2512"/>
    </row>
    <row r="2927" spans="1:20" ht="12" hidden="1" customHeight="1">
      <c r="A2927" s="1789"/>
      <c r="B2927" s="1789"/>
      <c r="C2927" s="2482"/>
      <c r="D2927" s="1789"/>
      <c r="E2927" s="2173"/>
      <c r="F2927" s="1790"/>
      <c r="G2927" s="2477"/>
      <c r="H2927" s="2262"/>
      <c r="I2927" s="1790"/>
      <c r="J2927" s="2305"/>
      <c r="K2927" s="2305"/>
      <c r="L2927" s="2266"/>
      <c r="M2927" s="2175">
        <v>0</v>
      </c>
      <c r="N2927" s="2237"/>
      <c r="O2927" s="1801"/>
      <c r="P2927" s="1807"/>
      <c r="Q2927" s="1804"/>
      <c r="R2927" s="1805"/>
      <c r="S2927" s="2502">
        <f>R2927*E2919</f>
        <v>0</v>
      </c>
      <c r="T2927" s="2512"/>
    </row>
    <row r="2928" spans="1:20" ht="27" customHeight="1">
      <c r="A2928" s="1789">
        <f>A2919+1</f>
        <v>47</v>
      </c>
      <c r="B2928" s="1789" t="s">
        <v>402</v>
      </c>
      <c r="C2928" s="1809" t="s">
        <v>1904</v>
      </c>
      <c r="D2928" s="1789" t="s">
        <v>2994</v>
      </c>
      <c r="E2928" s="1367">
        <v>600</v>
      </c>
      <c r="F2928" s="1790">
        <v>9.8000000000000004E-2</v>
      </c>
      <c r="G2928" s="840">
        <v>58.800000000000004</v>
      </c>
      <c r="H2928" s="841">
        <v>0.14221322934719816</v>
      </c>
      <c r="I2928" s="2514">
        <v>5.0000000000000001E-3</v>
      </c>
      <c r="J2928" s="841">
        <v>3</v>
      </c>
      <c r="K2928" s="841">
        <v>1.5250100000000001E-2</v>
      </c>
      <c r="L2928" s="841">
        <v>0.46665611999999995</v>
      </c>
      <c r="M2928" s="2175">
        <v>0.80744026090734267</v>
      </c>
      <c r="N2928" s="2175">
        <v>484.46415654440563</v>
      </c>
      <c r="O2928" s="2200">
        <f>E2928*L2928</f>
        <v>279.99367199999995</v>
      </c>
      <c r="P2928" s="2482" t="s">
        <v>2937</v>
      </c>
      <c r="Q2928" s="1792" t="s">
        <v>2994</v>
      </c>
      <c r="R2928" s="1367">
        <v>1</v>
      </c>
      <c r="S2928" s="844">
        <f>R2928*E2928</f>
        <v>600</v>
      </c>
      <c r="T2928" s="2515">
        <v>0.4</v>
      </c>
    </row>
    <row r="2929" spans="1:20" ht="12" hidden="1" customHeight="1">
      <c r="A2929" s="1789">
        <f>A2920+1</f>
        <v>1</v>
      </c>
      <c r="B2929" s="1789"/>
      <c r="C2929" s="2173"/>
      <c r="D2929" s="1789"/>
      <c r="E2929" s="1367"/>
      <c r="F2929" s="1790"/>
      <c r="G2929" s="840"/>
      <c r="H2929" s="841"/>
      <c r="I2929" s="1790"/>
      <c r="J2929" s="2305"/>
      <c r="K2929" s="2305"/>
      <c r="L2929" s="2266"/>
      <c r="M2929" s="2175">
        <v>0</v>
      </c>
      <c r="N2929" s="2175"/>
      <c r="O2929" s="1801"/>
      <c r="P2929" s="1807"/>
      <c r="Q2929" s="1804"/>
      <c r="R2929" s="1796"/>
      <c r="S2929" s="846">
        <f>R2929*E2928</f>
        <v>0</v>
      </c>
      <c r="T2929" s="1806"/>
    </row>
    <row r="2930" spans="1:20" ht="12" hidden="1" customHeight="1">
      <c r="A2930" s="1789"/>
      <c r="B2930" s="1789"/>
      <c r="C2930" s="2482"/>
      <c r="D2930" s="1789"/>
      <c r="E2930" s="1367"/>
      <c r="F2930" s="1790"/>
      <c r="G2930" s="840"/>
      <c r="H2930" s="841"/>
      <c r="I2930" s="1790"/>
      <c r="J2930" s="2305"/>
      <c r="K2930" s="2305"/>
      <c r="L2930" s="2266"/>
      <c r="M2930" s="2175">
        <v>0</v>
      </c>
      <c r="N2930" s="2175"/>
      <c r="O2930" s="1801"/>
      <c r="P2930" s="1807"/>
      <c r="Q2930" s="1804"/>
      <c r="R2930" s="1796"/>
      <c r="S2930" s="846">
        <f>R2930*E2928</f>
        <v>0</v>
      </c>
      <c r="T2930" s="1806"/>
    </row>
    <row r="2931" spans="1:20" ht="12" hidden="1" customHeight="1">
      <c r="A2931" s="1789"/>
      <c r="B2931" s="1789"/>
      <c r="C2931" s="2482"/>
      <c r="D2931" s="1789"/>
      <c r="E2931" s="1367"/>
      <c r="F2931" s="1790"/>
      <c r="G2931" s="840"/>
      <c r="H2931" s="841"/>
      <c r="I2931" s="1790"/>
      <c r="J2931" s="2305"/>
      <c r="K2931" s="2305"/>
      <c r="L2931" s="2266"/>
      <c r="M2931" s="2175">
        <v>0</v>
      </c>
      <c r="N2931" s="2175"/>
      <c r="O2931" s="1801"/>
      <c r="P2931" s="1807"/>
      <c r="Q2931" s="1804"/>
      <c r="R2931" s="1796"/>
      <c r="S2931" s="846">
        <f>R2931*E2928</f>
        <v>0</v>
      </c>
      <c r="T2931" s="1806"/>
    </row>
    <row r="2932" spans="1:20" ht="12" hidden="1" customHeight="1">
      <c r="A2932" s="1789"/>
      <c r="B2932" s="1789"/>
      <c r="C2932" s="2482"/>
      <c r="D2932" s="1789"/>
      <c r="E2932" s="1367"/>
      <c r="F2932" s="1790"/>
      <c r="G2932" s="840"/>
      <c r="H2932" s="841"/>
      <c r="I2932" s="1790"/>
      <c r="J2932" s="2305"/>
      <c r="K2932" s="2305"/>
      <c r="L2932" s="2266"/>
      <c r="M2932" s="2175">
        <v>0</v>
      </c>
      <c r="N2932" s="2175"/>
      <c r="O2932" s="1801"/>
      <c r="P2932" s="1807"/>
      <c r="Q2932" s="1804"/>
      <c r="R2932" s="1796"/>
      <c r="S2932" s="846">
        <f>R2932*E2928</f>
        <v>0</v>
      </c>
      <c r="T2932" s="1806"/>
    </row>
    <row r="2933" spans="1:20" ht="12" hidden="1" customHeight="1">
      <c r="A2933" s="1789"/>
      <c r="B2933" s="1789"/>
      <c r="C2933" s="2482"/>
      <c r="D2933" s="1789"/>
      <c r="E2933" s="1367"/>
      <c r="F2933" s="1790"/>
      <c r="G2933" s="840"/>
      <c r="H2933" s="841"/>
      <c r="I2933" s="1790"/>
      <c r="J2933" s="2305"/>
      <c r="K2933" s="2305"/>
      <c r="L2933" s="2266"/>
      <c r="M2933" s="2175">
        <v>0</v>
      </c>
      <c r="N2933" s="2175"/>
      <c r="O2933" s="1801"/>
      <c r="P2933" s="1807"/>
      <c r="Q2933" s="1804"/>
      <c r="R2933" s="1796"/>
      <c r="S2933" s="846">
        <f>R2933*E2928</f>
        <v>0</v>
      </c>
      <c r="T2933" s="1806"/>
    </row>
    <row r="2934" spans="1:20" ht="12" hidden="1" customHeight="1">
      <c r="A2934" s="1789"/>
      <c r="B2934" s="1789"/>
      <c r="C2934" s="2482"/>
      <c r="D2934" s="1789"/>
      <c r="E2934" s="1367"/>
      <c r="F2934" s="1790"/>
      <c r="G2934" s="840">
        <v>0</v>
      </c>
      <c r="H2934" s="841"/>
      <c r="I2934" s="1790"/>
      <c r="J2934" s="2305">
        <v>0</v>
      </c>
      <c r="K2934" s="2305"/>
      <c r="L2934" s="2266"/>
      <c r="M2934" s="2175">
        <v>0</v>
      </c>
      <c r="N2934" s="2175"/>
      <c r="O2934" s="1801">
        <f>E2934*L2934</f>
        <v>0</v>
      </c>
      <c r="P2934" s="1807"/>
      <c r="Q2934" s="1804"/>
      <c r="R2934" s="1796"/>
      <c r="S2934" s="846">
        <f>R2934*E2928</f>
        <v>0</v>
      </c>
      <c r="T2934" s="1806"/>
    </row>
    <row r="2935" spans="1:20" ht="12" hidden="1" customHeight="1">
      <c r="A2935" s="1789"/>
      <c r="B2935" s="1789"/>
      <c r="C2935" s="2482"/>
      <c r="D2935" s="1789"/>
      <c r="E2935" s="1367"/>
      <c r="F2935" s="1790"/>
      <c r="G2935" s="840"/>
      <c r="H2935" s="841"/>
      <c r="I2935" s="1790"/>
      <c r="J2935" s="2305"/>
      <c r="K2935" s="2305"/>
      <c r="L2935" s="2266"/>
      <c r="M2935" s="2175">
        <v>0</v>
      </c>
      <c r="N2935" s="2175"/>
      <c r="O2935" s="1801"/>
      <c r="P2935" s="1807"/>
      <c r="Q2935" s="1804"/>
      <c r="R2935" s="1796"/>
      <c r="S2935" s="846">
        <f>R2935*E2928</f>
        <v>0</v>
      </c>
      <c r="T2935" s="1806"/>
    </row>
    <row r="2936" spans="1:20" ht="12" hidden="1" customHeight="1">
      <c r="A2936" s="1789"/>
      <c r="B2936" s="1789"/>
      <c r="C2936" s="2482"/>
      <c r="D2936" s="1789"/>
      <c r="E2936" s="1367"/>
      <c r="F2936" s="1790"/>
      <c r="G2936" s="840"/>
      <c r="H2936" s="841"/>
      <c r="I2936" s="1790"/>
      <c r="J2936" s="2305"/>
      <c r="K2936" s="2305"/>
      <c r="L2936" s="2266"/>
      <c r="M2936" s="2175">
        <v>0</v>
      </c>
      <c r="N2936" s="2175"/>
      <c r="O2936" s="2312"/>
      <c r="P2936" s="2516"/>
      <c r="Q2936" s="2500"/>
      <c r="R2936" s="2517"/>
      <c r="S2936" s="2518">
        <f>R2936*E2928</f>
        <v>0</v>
      </c>
      <c r="T2936" s="2503"/>
    </row>
    <row r="2937" spans="1:20" s="2465" customFormat="1" ht="20.25" customHeight="1">
      <c r="A2937" s="2461"/>
      <c r="B2937" s="2462"/>
      <c r="C2937" s="2463" t="s">
        <v>2322</v>
      </c>
      <c r="D2937" s="2461"/>
      <c r="E2937" s="2462"/>
      <c r="F2937" s="2462"/>
      <c r="G2937" s="2462">
        <v>3889.8620767000002</v>
      </c>
      <c r="H2937" s="2462"/>
      <c r="I2937" s="2462"/>
      <c r="J2937" s="2462">
        <v>43.952943560000001</v>
      </c>
      <c r="K2937" s="2462"/>
      <c r="L2937" s="2462"/>
      <c r="M2937" s="2175"/>
      <c r="N2937" s="2464">
        <v>18060.618734127711</v>
      </c>
      <c r="O2937" s="2465">
        <f>SUM(O2514:O2936)</f>
        <v>8181.2936485847667</v>
      </c>
    </row>
    <row r="2938" spans="1:20" ht="28.5" customHeight="1">
      <c r="A2938" s="2172"/>
      <c r="B2938" s="2173"/>
      <c r="C2938" s="2174" t="s">
        <v>2363</v>
      </c>
      <c r="D2938" s="2172"/>
      <c r="E2938" s="2173"/>
      <c r="F2938" s="2173"/>
      <c r="G2938" s="2173">
        <v>400577.42470380827</v>
      </c>
      <c r="H2938" s="2173"/>
      <c r="I2938" s="2173"/>
      <c r="J2938" s="2173">
        <v>31290.658327119989</v>
      </c>
      <c r="K2938" s="2173"/>
      <c r="L2938" s="2173"/>
      <c r="M2938" s="2175"/>
      <c r="N2938" s="2175"/>
      <c r="O2938" s="2200">
        <f>SUM(O451:O2937)</f>
        <v>1818972.8076914134</v>
      </c>
      <c r="P2938" s="2229"/>
      <c r="Q2938" s="2229"/>
      <c r="R2938" s="1367"/>
      <c r="S2938" s="2230"/>
      <c r="T2938" s="1790"/>
    </row>
    <row r="2939" spans="1:20" ht="30.75" customHeight="1">
      <c r="A2939" s="1789">
        <v>1</v>
      </c>
      <c r="B2939" s="1789" t="s">
        <v>680</v>
      </c>
      <c r="C2939" s="1809" t="s">
        <v>2364</v>
      </c>
      <c r="D2939" s="1789" t="s">
        <v>2819</v>
      </c>
      <c r="E2939" s="2173">
        <v>2</v>
      </c>
      <c r="F2939" s="1790">
        <v>9.17</v>
      </c>
      <c r="G2939" s="2477">
        <v>18.34</v>
      </c>
      <c r="H2939" s="2262">
        <v>13.307095031773542</v>
      </c>
      <c r="I2939" s="1790">
        <v>0.22</v>
      </c>
      <c r="J2939" s="2262">
        <v>0.44</v>
      </c>
      <c r="K2939" s="2262">
        <v>0.67100439999999995</v>
      </c>
      <c r="L2939" s="2477">
        <v>0</v>
      </c>
      <c r="M2939" s="2175">
        <v>18.083846391880876</v>
      </c>
      <c r="N2939" s="2478">
        <v>36.167692783761751</v>
      </c>
      <c r="O2939" s="2200">
        <f>E2939*L2939</f>
        <v>0</v>
      </c>
      <c r="P2939" s="2308" t="s">
        <v>682</v>
      </c>
      <c r="Q2939" s="2508" t="s">
        <v>2819</v>
      </c>
      <c r="R2939" s="2278">
        <v>1</v>
      </c>
      <c r="S2939" s="2393">
        <f>R2939*E2939</f>
        <v>2</v>
      </c>
      <c r="T2939" s="2480"/>
    </row>
    <row r="2940" spans="1:20" ht="12" hidden="1" customHeight="1">
      <c r="A2940" s="1789"/>
      <c r="B2940" s="1789"/>
      <c r="C2940" s="2173"/>
      <c r="D2940" s="1789"/>
      <c r="E2940" s="1367"/>
      <c r="F2940" s="1790"/>
      <c r="G2940" s="2477"/>
      <c r="H2940" s="2262"/>
      <c r="I2940" s="1790"/>
      <c r="J2940" s="2305"/>
      <c r="K2940" s="2305"/>
      <c r="L2940" s="2305"/>
      <c r="M2940" s="2175">
        <v>0</v>
      </c>
      <c r="N2940" s="2237"/>
      <c r="O2940" s="1801"/>
      <c r="P2940" s="1797"/>
      <c r="Q2940" s="1804"/>
      <c r="R2940" s="1808"/>
      <c r="S2940" s="2338">
        <f>R2940*E2939</f>
        <v>0</v>
      </c>
      <c r="T2940" s="1806"/>
    </row>
    <row r="2941" spans="1:20" ht="12" hidden="1" customHeight="1">
      <c r="A2941" s="1789"/>
      <c r="B2941" s="1789"/>
      <c r="C2941" s="2482"/>
      <c r="D2941" s="1789"/>
      <c r="E2941" s="1367"/>
      <c r="F2941" s="1790"/>
      <c r="G2941" s="2477"/>
      <c r="H2941" s="2262"/>
      <c r="I2941" s="1790"/>
      <c r="J2941" s="2305"/>
      <c r="K2941" s="2305"/>
      <c r="L2941" s="2305"/>
      <c r="M2941" s="2175">
        <v>0</v>
      </c>
      <c r="N2941" s="2237"/>
      <c r="O2941" s="1801"/>
      <c r="P2941" s="1797"/>
      <c r="Q2941" s="1804"/>
      <c r="R2941" s="1808"/>
      <c r="S2941" s="2333">
        <f>R2941*E2939</f>
        <v>0</v>
      </c>
      <c r="T2941" s="1806"/>
    </row>
    <row r="2942" spans="1:20" ht="12" hidden="1" customHeight="1">
      <c r="A2942" s="1789"/>
      <c r="B2942" s="1789"/>
      <c r="C2942" s="2482"/>
      <c r="D2942" s="1789"/>
      <c r="E2942" s="1367"/>
      <c r="F2942" s="1790"/>
      <c r="G2942" s="2477"/>
      <c r="H2942" s="2262"/>
      <c r="I2942" s="1790"/>
      <c r="J2942" s="2305"/>
      <c r="K2942" s="2305"/>
      <c r="L2942" s="2305"/>
      <c r="M2942" s="2175">
        <v>0</v>
      </c>
      <c r="N2942" s="2237"/>
      <c r="O2942" s="1801"/>
      <c r="P2942" s="1797"/>
      <c r="Q2942" s="1804"/>
      <c r="R2942" s="1808"/>
      <c r="S2942" s="2338">
        <f>R2942*E2939</f>
        <v>0</v>
      </c>
      <c r="T2942" s="1806"/>
    </row>
    <row r="2943" spans="1:20" ht="12" hidden="1" customHeight="1">
      <c r="A2943" s="1789"/>
      <c r="B2943" s="1789"/>
      <c r="C2943" s="2482"/>
      <c r="D2943" s="1789"/>
      <c r="E2943" s="1367"/>
      <c r="F2943" s="1790"/>
      <c r="G2943" s="2477"/>
      <c r="H2943" s="2262"/>
      <c r="I2943" s="1790"/>
      <c r="J2943" s="2305"/>
      <c r="K2943" s="2305"/>
      <c r="L2943" s="2305"/>
      <c r="M2943" s="2175">
        <v>0</v>
      </c>
      <c r="N2943" s="2237"/>
      <c r="O2943" s="1801"/>
      <c r="P2943" s="1797"/>
      <c r="Q2943" s="1804"/>
      <c r="R2943" s="1808"/>
      <c r="S2943" s="2338">
        <f>R2943*E2939</f>
        <v>0</v>
      </c>
      <c r="T2943" s="1806"/>
    </row>
    <row r="2944" spans="1:20" ht="12" hidden="1" customHeight="1">
      <c r="A2944" s="1789"/>
      <c r="B2944" s="1789"/>
      <c r="C2944" s="2482"/>
      <c r="D2944" s="1789"/>
      <c r="E2944" s="1367"/>
      <c r="F2944" s="1790"/>
      <c r="G2944" s="2477"/>
      <c r="H2944" s="2262"/>
      <c r="I2944" s="1790"/>
      <c r="J2944" s="2305"/>
      <c r="K2944" s="2305"/>
      <c r="L2944" s="2305"/>
      <c r="M2944" s="2175">
        <v>0</v>
      </c>
      <c r="N2944" s="2237"/>
      <c r="O2944" s="1801"/>
      <c r="P2944" s="1797"/>
      <c r="Q2944" s="1804"/>
      <c r="R2944" s="1808"/>
      <c r="S2944" s="2338">
        <f>R2944*E2939</f>
        <v>0</v>
      </c>
      <c r="T2944" s="1806"/>
    </row>
    <row r="2945" spans="1:20" ht="12" hidden="1" customHeight="1">
      <c r="A2945" s="1789"/>
      <c r="B2945" s="1789"/>
      <c r="C2945" s="2482"/>
      <c r="D2945" s="1789"/>
      <c r="E2945" s="1367"/>
      <c r="F2945" s="1790"/>
      <c r="G2945" s="2477"/>
      <c r="H2945" s="2262"/>
      <c r="I2945" s="1790"/>
      <c r="J2945" s="2305"/>
      <c r="K2945" s="2305"/>
      <c r="L2945" s="2305"/>
      <c r="M2945" s="2175">
        <v>0</v>
      </c>
      <c r="N2945" s="2237"/>
      <c r="O2945" s="1801"/>
      <c r="P2945" s="1797"/>
      <c r="Q2945" s="1804"/>
      <c r="R2945" s="1808"/>
      <c r="S2945" s="2338">
        <f>R2945*E2939</f>
        <v>0</v>
      </c>
      <c r="T2945" s="1806"/>
    </row>
    <row r="2946" spans="1:20" ht="12" hidden="1" customHeight="1">
      <c r="A2946" s="1789"/>
      <c r="B2946" s="1789"/>
      <c r="C2946" s="2482"/>
      <c r="D2946" s="1789"/>
      <c r="E2946" s="1367"/>
      <c r="F2946" s="1790"/>
      <c r="G2946" s="2477"/>
      <c r="H2946" s="2262"/>
      <c r="I2946" s="1790"/>
      <c r="J2946" s="2305"/>
      <c r="K2946" s="2305"/>
      <c r="L2946" s="2305"/>
      <c r="M2946" s="2175">
        <v>0</v>
      </c>
      <c r="N2946" s="2237"/>
      <c r="O2946" s="1801"/>
      <c r="P2946" s="1797"/>
      <c r="Q2946" s="1804"/>
      <c r="R2946" s="1808"/>
      <c r="S2946" s="2338">
        <f>R2946*E2939</f>
        <v>0</v>
      </c>
      <c r="T2946" s="1806"/>
    </row>
    <row r="2947" spans="1:20" ht="12" hidden="1" customHeight="1">
      <c r="A2947" s="1789"/>
      <c r="B2947" s="1789"/>
      <c r="C2947" s="2482"/>
      <c r="D2947" s="1789"/>
      <c r="E2947" s="1367"/>
      <c r="F2947" s="1790"/>
      <c r="G2947" s="2477"/>
      <c r="H2947" s="2262"/>
      <c r="I2947" s="1790"/>
      <c r="J2947" s="2305"/>
      <c r="K2947" s="2305"/>
      <c r="L2947" s="2305"/>
      <c r="M2947" s="2175">
        <v>0</v>
      </c>
      <c r="N2947" s="2237"/>
      <c r="O2947" s="1801"/>
      <c r="P2947" s="1797"/>
      <c r="Q2947" s="1804"/>
      <c r="R2947" s="1808"/>
      <c r="S2947" s="2333">
        <f>R2947*E2939</f>
        <v>0</v>
      </c>
      <c r="T2947" s="1806"/>
    </row>
    <row r="2948" spans="1:20" ht="38.25" customHeight="1">
      <c r="A2948" s="1789">
        <f>A2939+1</f>
        <v>2</v>
      </c>
      <c r="B2948" s="1789" t="s">
        <v>387</v>
      </c>
      <c r="C2948" s="2482" t="s">
        <v>2365</v>
      </c>
      <c r="D2948" s="1789" t="s">
        <v>2890</v>
      </c>
      <c r="E2948" s="1367">
        <v>19</v>
      </c>
      <c r="F2948" s="1790">
        <v>1.43</v>
      </c>
      <c r="G2948" s="840">
        <v>27.169999999999998</v>
      </c>
      <c r="H2948" s="841">
        <v>2.0751522241478915</v>
      </c>
      <c r="I2948" s="2173">
        <v>2.5700000000000001E-2</v>
      </c>
      <c r="J2948" s="841">
        <v>0.48830000000000001</v>
      </c>
      <c r="K2948" s="841">
        <v>7.8385514000000003E-2</v>
      </c>
      <c r="L2948" s="841">
        <v>0.6183193589999999</v>
      </c>
      <c r="M2948" s="2175">
        <v>3.5860267134118762</v>
      </c>
      <c r="N2948" s="2175">
        <v>68.134507554825646</v>
      </c>
      <c r="O2948" s="2200">
        <f>E2948*L2948</f>
        <v>11.748067820999998</v>
      </c>
      <c r="P2948" s="2482" t="s">
        <v>386</v>
      </c>
      <c r="Q2948" s="1792" t="s">
        <v>2890</v>
      </c>
      <c r="R2948" s="2504">
        <v>1</v>
      </c>
      <c r="S2948" s="844">
        <f>R2948*E2948</f>
        <v>19</v>
      </c>
      <c r="T2948" s="2505">
        <v>0.53</v>
      </c>
    </row>
    <row r="2949" spans="1:20" ht="12" hidden="1" customHeight="1">
      <c r="A2949" s="1789"/>
      <c r="B2949" s="1789"/>
      <c r="C2949" s="2482"/>
      <c r="D2949" s="1789"/>
      <c r="E2949" s="2173"/>
      <c r="F2949" s="1790"/>
      <c r="G2949" s="840"/>
      <c r="H2949" s="841"/>
      <c r="I2949" s="1790"/>
      <c r="J2949" s="2305"/>
      <c r="K2949" s="2305"/>
      <c r="L2949" s="2266"/>
      <c r="M2949" s="2175">
        <v>0</v>
      </c>
      <c r="N2949" s="2175"/>
      <c r="O2949" s="1801"/>
      <c r="P2949" s="1807"/>
      <c r="Q2949" s="1804"/>
      <c r="R2949" s="2481"/>
      <c r="S2949" s="846">
        <f>R2949*E2948</f>
        <v>0</v>
      </c>
      <c r="T2949" s="2506"/>
    </row>
    <row r="2950" spans="1:20" ht="12" hidden="1" customHeight="1">
      <c r="A2950" s="1789"/>
      <c r="B2950" s="1789"/>
      <c r="C2950" s="2482"/>
      <c r="D2950" s="1789"/>
      <c r="E2950" s="2173"/>
      <c r="F2950" s="1790"/>
      <c r="G2950" s="840"/>
      <c r="H2950" s="841"/>
      <c r="I2950" s="1790"/>
      <c r="J2950" s="2305"/>
      <c r="K2950" s="2305"/>
      <c r="L2950" s="2266"/>
      <c r="M2950" s="2175">
        <v>0</v>
      </c>
      <c r="N2950" s="2175"/>
      <c r="O2950" s="1801"/>
      <c r="P2950" s="1807"/>
      <c r="Q2950" s="1804"/>
      <c r="R2950" s="2481"/>
      <c r="S2950" s="846">
        <f>R2950*E2948</f>
        <v>0</v>
      </c>
      <c r="T2950" s="2506"/>
    </row>
    <row r="2951" spans="1:20" ht="12" hidden="1" customHeight="1">
      <c r="A2951" s="1789"/>
      <c r="B2951" s="1789"/>
      <c r="C2951" s="2482"/>
      <c r="D2951" s="1789"/>
      <c r="E2951" s="2173"/>
      <c r="F2951" s="1790"/>
      <c r="G2951" s="840"/>
      <c r="H2951" s="841"/>
      <c r="I2951" s="1790"/>
      <c r="J2951" s="2305"/>
      <c r="K2951" s="2305"/>
      <c r="L2951" s="2266"/>
      <c r="M2951" s="2175">
        <v>0</v>
      </c>
      <c r="N2951" s="2175"/>
      <c r="O2951" s="1801"/>
      <c r="P2951" s="1807"/>
      <c r="Q2951" s="1804"/>
      <c r="R2951" s="2481"/>
      <c r="S2951" s="846">
        <f>R2951*E2948</f>
        <v>0</v>
      </c>
      <c r="T2951" s="2506"/>
    </row>
    <row r="2952" spans="1:20" ht="12" hidden="1" customHeight="1">
      <c r="A2952" s="1789"/>
      <c r="B2952" s="1789"/>
      <c r="C2952" s="2482"/>
      <c r="D2952" s="1789"/>
      <c r="E2952" s="2173"/>
      <c r="F2952" s="1790"/>
      <c r="G2952" s="840"/>
      <c r="H2952" s="841"/>
      <c r="I2952" s="1790"/>
      <c r="J2952" s="2305"/>
      <c r="K2952" s="2305"/>
      <c r="L2952" s="2266"/>
      <c r="M2952" s="2175">
        <v>0</v>
      </c>
      <c r="N2952" s="2175"/>
      <c r="O2952" s="1801"/>
      <c r="P2952" s="1807"/>
      <c r="Q2952" s="1804"/>
      <c r="R2952" s="2481"/>
      <c r="S2952" s="846">
        <f>R2952*E2948</f>
        <v>0</v>
      </c>
      <c r="T2952" s="2506"/>
    </row>
    <row r="2953" spans="1:20" ht="12" hidden="1" customHeight="1">
      <c r="A2953" s="1789"/>
      <c r="B2953" s="1789"/>
      <c r="C2953" s="2482"/>
      <c r="D2953" s="1789"/>
      <c r="E2953" s="2173"/>
      <c r="F2953" s="1790"/>
      <c r="G2953" s="840"/>
      <c r="H2953" s="841"/>
      <c r="I2953" s="1790"/>
      <c r="J2953" s="2305"/>
      <c r="K2953" s="2305"/>
      <c r="L2953" s="2266"/>
      <c r="M2953" s="2175">
        <v>0</v>
      </c>
      <c r="N2953" s="2175"/>
      <c r="O2953" s="1801"/>
      <c r="P2953" s="1807"/>
      <c r="Q2953" s="1804"/>
      <c r="R2953" s="2481"/>
      <c r="S2953" s="846">
        <f>R2953*E2948</f>
        <v>0</v>
      </c>
      <c r="T2953" s="2506"/>
    </row>
    <row r="2954" spans="1:20" ht="12.75" hidden="1" customHeight="1">
      <c r="A2954" s="1789"/>
      <c r="B2954" s="1789"/>
      <c r="C2954" s="2482"/>
      <c r="D2954" s="1789"/>
      <c r="E2954" s="2173"/>
      <c r="F2954" s="1790"/>
      <c r="G2954" s="840">
        <v>0</v>
      </c>
      <c r="H2954" s="841"/>
      <c r="I2954" s="1790"/>
      <c r="J2954" s="2305">
        <v>0</v>
      </c>
      <c r="K2954" s="2305"/>
      <c r="L2954" s="2266"/>
      <c r="M2954" s="2175">
        <v>0</v>
      </c>
      <c r="N2954" s="2175"/>
      <c r="O2954" s="1801">
        <f>E2954*L2954</f>
        <v>0</v>
      </c>
      <c r="P2954" s="1807"/>
      <c r="Q2954" s="1804"/>
      <c r="R2954" s="1805"/>
      <c r="S2954" s="846">
        <f>R2954*E2948</f>
        <v>0</v>
      </c>
      <c r="T2954" s="2506"/>
    </row>
    <row r="2955" spans="1:20" ht="12" hidden="1" customHeight="1">
      <c r="A2955" s="1789"/>
      <c r="B2955" s="1789"/>
      <c r="C2955" s="2482"/>
      <c r="D2955" s="1789"/>
      <c r="E2955" s="2173"/>
      <c r="F2955" s="1790"/>
      <c r="G2955" s="840"/>
      <c r="H2955" s="841"/>
      <c r="I2955" s="1790"/>
      <c r="J2955" s="2305"/>
      <c r="K2955" s="2305"/>
      <c r="L2955" s="2266"/>
      <c r="M2955" s="2175">
        <v>0</v>
      </c>
      <c r="N2955" s="2175"/>
      <c r="O2955" s="1801"/>
      <c r="P2955" s="1807"/>
      <c r="Q2955" s="1804"/>
      <c r="R2955" s="1805"/>
      <c r="S2955" s="846">
        <f>R2955*E2948</f>
        <v>0</v>
      </c>
      <c r="T2955" s="2506"/>
    </row>
    <row r="2956" spans="1:20" ht="12" hidden="1" customHeight="1">
      <c r="A2956" s="1789"/>
      <c r="B2956" s="1789"/>
      <c r="C2956" s="2482"/>
      <c r="D2956" s="1789"/>
      <c r="E2956" s="2173"/>
      <c r="F2956" s="1790"/>
      <c r="G2956" s="840"/>
      <c r="H2956" s="841"/>
      <c r="I2956" s="1790"/>
      <c r="J2956" s="2305"/>
      <c r="K2956" s="2305"/>
      <c r="L2956" s="2266"/>
      <c r="M2956" s="2175">
        <v>0</v>
      </c>
      <c r="N2956" s="2175"/>
      <c r="O2956" s="1801"/>
      <c r="P2956" s="1807"/>
      <c r="Q2956" s="1804"/>
      <c r="R2956" s="1805"/>
      <c r="S2956" s="846">
        <f>R2956*E2948</f>
        <v>0</v>
      </c>
      <c r="T2956" s="2506"/>
    </row>
    <row r="2957" spans="1:20" ht="19.5" customHeight="1">
      <c r="A2957" s="1789">
        <f>A2948+1</f>
        <v>3</v>
      </c>
      <c r="B2957" s="1789" t="s">
        <v>389</v>
      </c>
      <c r="C2957" s="2482" t="s">
        <v>2343</v>
      </c>
      <c r="D2957" s="1789" t="s">
        <v>2890</v>
      </c>
      <c r="E2957" s="1367">
        <v>27</v>
      </c>
      <c r="F2957" s="2505">
        <v>1.17</v>
      </c>
      <c r="G2957" s="840">
        <v>31.589999999999996</v>
      </c>
      <c r="H2957" s="841">
        <v>1.6978518197573658</v>
      </c>
      <c r="I2957" s="2173">
        <v>1.72E-2</v>
      </c>
      <c r="J2957" s="841">
        <v>0.46439999999999998</v>
      </c>
      <c r="K2957" s="841">
        <v>5.2460343999999999E-2</v>
      </c>
      <c r="L2957" s="841">
        <v>0.87498022499999983</v>
      </c>
      <c r="M2957" s="2175">
        <v>3.3964119745883461</v>
      </c>
      <c r="N2957" s="2175">
        <v>91.703123313885342</v>
      </c>
      <c r="O2957" s="2200">
        <f>E2957*L2957</f>
        <v>23.624466074999994</v>
      </c>
      <c r="P2957" s="2482" t="s">
        <v>386</v>
      </c>
      <c r="Q2957" s="1792" t="s">
        <v>2890</v>
      </c>
      <c r="R2957" s="2504">
        <v>1</v>
      </c>
      <c r="S2957" s="844">
        <f>R2957*E2957</f>
        <v>27</v>
      </c>
      <c r="T2957" s="2505">
        <v>0.75</v>
      </c>
    </row>
    <row r="2958" spans="1:20" ht="12" hidden="1" customHeight="1">
      <c r="A2958" s="1789"/>
      <c r="B2958" s="1789"/>
      <c r="C2958" s="2482"/>
      <c r="D2958" s="1789"/>
      <c r="E2958" s="2173"/>
      <c r="F2958" s="2505"/>
      <c r="G2958" s="840"/>
      <c r="H2958" s="841"/>
      <c r="I2958" s="1790"/>
      <c r="J2958" s="2305"/>
      <c r="K2958" s="2305"/>
      <c r="L2958" s="2266"/>
      <c r="M2958" s="2175">
        <v>0</v>
      </c>
      <c r="N2958" s="2175"/>
      <c r="O2958" s="1801"/>
      <c r="P2958" s="1807"/>
      <c r="Q2958" s="1804"/>
      <c r="R2958" s="2481"/>
      <c r="S2958" s="846">
        <f>R2958*E2957</f>
        <v>0</v>
      </c>
      <c r="T2958" s="1797"/>
    </row>
    <row r="2959" spans="1:20" ht="12" hidden="1" customHeight="1">
      <c r="A2959" s="1789"/>
      <c r="B2959" s="1789"/>
      <c r="C2959" s="2482"/>
      <c r="D2959" s="1789"/>
      <c r="E2959" s="2173"/>
      <c r="F2959" s="2505"/>
      <c r="G2959" s="840"/>
      <c r="H2959" s="841"/>
      <c r="I2959" s="1790"/>
      <c r="J2959" s="2305"/>
      <c r="K2959" s="2305"/>
      <c r="L2959" s="2266"/>
      <c r="M2959" s="2175">
        <v>0</v>
      </c>
      <c r="N2959" s="2175"/>
      <c r="O2959" s="1801"/>
      <c r="P2959" s="1807"/>
      <c r="Q2959" s="1804"/>
      <c r="R2959" s="2481"/>
      <c r="S2959" s="846">
        <f>R2959*E2957</f>
        <v>0</v>
      </c>
      <c r="T2959" s="1797"/>
    </row>
    <row r="2960" spans="1:20" ht="12" hidden="1" customHeight="1">
      <c r="A2960" s="1789"/>
      <c r="B2960" s="1789"/>
      <c r="C2960" s="2482"/>
      <c r="D2960" s="1789"/>
      <c r="E2960" s="2173"/>
      <c r="F2960" s="2505"/>
      <c r="G2960" s="840"/>
      <c r="H2960" s="841"/>
      <c r="I2960" s="1790"/>
      <c r="J2960" s="2305"/>
      <c r="K2960" s="2305"/>
      <c r="L2960" s="2266"/>
      <c r="M2960" s="2175">
        <v>0</v>
      </c>
      <c r="N2960" s="2175"/>
      <c r="O2960" s="1801"/>
      <c r="P2960" s="1807"/>
      <c r="Q2960" s="1804"/>
      <c r="R2960" s="2481"/>
      <c r="S2960" s="846">
        <f>R2960*E2957</f>
        <v>0</v>
      </c>
      <c r="T2960" s="1797"/>
    </row>
    <row r="2961" spans="1:20" ht="12" hidden="1" customHeight="1">
      <c r="A2961" s="1789"/>
      <c r="B2961" s="1789"/>
      <c r="C2961" s="2482"/>
      <c r="D2961" s="1789"/>
      <c r="E2961" s="2173"/>
      <c r="F2961" s="2505"/>
      <c r="G2961" s="840"/>
      <c r="H2961" s="841"/>
      <c r="I2961" s="1790"/>
      <c r="J2961" s="2305"/>
      <c r="K2961" s="2305"/>
      <c r="L2961" s="2266"/>
      <c r="M2961" s="2175">
        <v>0</v>
      </c>
      <c r="N2961" s="2175"/>
      <c r="O2961" s="1801"/>
      <c r="P2961" s="1807"/>
      <c r="Q2961" s="1804"/>
      <c r="R2961" s="2481"/>
      <c r="S2961" s="846">
        <f>R2961*E2957</f>
        <v>0</v>
      </c>
      <c r="T2961" s="1797"/>
    </row>
    <row r="2962" spans="1:20" ht="12" hidden="1" customHeight="1">
      <c r="A2962" s="1789"/>
      <c r="B2962" s="1789"/>
      <c r="C2962" s="2482"/>
      <c r="D2962" s="1789"/>
      <c r="E2962" s="2173"/>
      <c r="F2962" s="2505"/>
      <c r="G2962" s="840"/>
      <c r="H2962" s="841"/>
      <c r="I2962" s="1790"/>
      <c r="J2962" s="2305"/>
      <c r="K2962" s="2305"/>
      <c r="L2962" s="2266"/>
      <c r="M2962" s="2175">
        <v>0</v>
      </c>
      <c r="N2962" s="2175"/>
      <c r="O2962" s="1801"/>
      <c r="P2962" s="1807"/>
      <c r="Q2962" s="1804"/>
      <c r="R2962" s="2481"/>
      <c r="S2962" s="846">
        <f>R2962*E2957</f>
        <v>0</v>
      </c>
      <c r="T2962" s="1797"/>
    </row>
    <row r="2963" spans="1:20" ht="12.75" hidden="1" customHeight="1">
      <c r="A2963" s="1789"/>
      <c r="B2963" s="1789"/>
      <c r="C2963" s="2482"/>
      <c r="D2963" s="1789"/>
      <c r="E2963" s="2173"/>
      <c r="F2963" s="2505"/>
      <c r="G2963" s="840">
        <v>0</v>
      </c>
      <c r="H2963" s="841"/>
      <c r="I2963" s="1790"/>
      <c r="J2963" s="2305">
        <v>0</v>
      </c>
      <c r="K2963" s="2305"/>
      <c r="L2963" s="2266"/>
      <c r="M2963" s="2175">
        <v>0</v>
      </c>
      <c r="N2963" s="2175"/>
      <c r="O2963" s="1801">
        <f>E2963*L2963</f>
        <v>0</v>
      </c>
      <c r="P2963" s="1807"/>
      <c r="Q2963" s="1804"/>
      <c r="R2963" s="1805"/>
      <c r="S2963" s="846">
        <f>R2963*E2957</f>
        <v>0</v>
      </c>
      <c r="T2963" s="1797"/>
    </row>
    <row r="2964" spans="1:20" ht="12" hidden="1" customHeight="1">
      <c r="A2964" s="1789"/>
      <c r="B2964" s="1789"/>
      <c r="C2964" s="2482"/>
      <c r="D2964" s="1789"/>
      <c r="E2964" s="2173"/>
      <c r="F2964" s="2505"/>
      <c r="G2964" s="840"/>
      <c r="H2964" s="841"/>
      <c r="I2964" s="1790"/>
      <c r="J2964" s="2305"/>
      <c r="K2964" s="2305"/>
      <c r="L2964" s="2266"/>
      <c r="M2964" s="2175">
        <v>0</v>
      </c>
      <c r="N2964" s="2175"/>
      <c r="O2964" s="1801"/>
      <c r="P2964" s="1807"/>
      <c r="Q2964" s="1804"/>
      <c r="R2964" s="1805"/>
      <c r="S2964" s="846">
        <f>R2964*E2957</f>
        <v>0</v>
      </c>
      <c r="T2964" s="1797"/>
    </row>
    <row r="2965" spans="1:20" ht="12" hidden="1" customHeight="1">
      <c r="A2965" s="1789"/>
      <c r="B2965" s="1789"/>
      <c r="C2965" s="2482"/>
      <c r="D2965" s="1789"/>
      <c r="E2965" s="2173"/>
      <c r="F2965" s="2505"/>
      <c r="G2965" s="840"/>
      <c r="H2965" s="841"/>
      <c r="I2965" s="1790"/>
      <c r="J2965" s="2305"/>
      <c r="K2965" s="2305"/>
      <c r="L2965" s="2266"/>
      <c r="M2965" s="2175">
        <v>0</v>
      </c>
      <c r="N2965" s="2175"/>
      <c r="O2965" s="1801"/>
      <c r="P2965" s="1807"/>
      <c r="Q2965" s="1804"/>
      <c r="R2965" s="1805"/>
      <c r="S2965" s="846">
        <f>R2965*E2957</f>
        <v>0</v>
      </c>
      <c r="T2965" s="1797"/>
    </row>
    <row r="2966" spans="1:20" ht="18.75" customHeight="1">
      <c r="A2966" s="1789">
        <f>A2957+1</f>
        <v>4</v>
      </c>
      <c r="B2966" s="1789" t="s">
        <v>684</v>
      </c>
      <c r="C2966" s="2482" t="s">
        <v>2344</v>
      </c>
      <c r="D2966" s="1789" t="s">
        <v>2890</v>
      </c>
      <c r="E2966" s="1367">
        <v>18</v>
      </c>
      <c r="F2966" s="2505">
        <v>1.56</v>
      </c>
      <c r="G2966" s="840">
        <v>28.080000000000002</v>
      </c>
      <c r="H2966" s="841">
        <v>2.2638024263431547</v>
      </c>
      <c r="I2966" s="2173">
        <v>2.1700000000000001E-2</v>
      </c>
      <c r="J2966" s="841">
        <v>0.3906</v>
      </c>
      <c r="K2966" s="841">
        <v>6.6185434000000001E-2</v>
      </c>
      <c r="L2966" s="841">
        <v>1.3299699419999997</v>
      </c>
      <c r="M2966" s="2175">
        <v>4.7349866855212239</v>
      </c>
      <c r="N2966" s="2175">
        <v>85.229760339382025</v>
      </c>
      <c r="O2966" s="2200">
        <f>E2966*L2966</f>
        <v>23.939458955999996</v>
      </c>
      <c r="P2966" s="2482" t="s">
        <v>386</v>
      </c>
      <c r="Q2966" s="1792" t="s">
        <v>2890</v>
      </c>
      <c r="R2966" s="2504">
        <v>1</v>
      </c>
      <c r="S2966" s="844">
        <f>R2966*E2966</f>
        <v>18</v>
      </c>
      <c r="T2966" s="2505">
        <v>1.1399999999999999</v>
      </c>
    </row>
    <row r="2967" spans="1:20" ht="21" hidden="1" customHeight="1">
      <c r="A2967" s="1789"/>
      <c r="B2967" s="1789"/>
      <c r="C2967" s="2482"/>
      <c r="D2967" s="1789"/>
      <c r="E2967" s="2173"/>
      <c r="F2967" s="2505"/>
      <c r="G2967" s="840"/>
      <c r="H2967" s="841"/>
      <c r="I2967" s="1790"/>
      <c r="J2967" s="2305"/>
      <c r="K2967" s="2305"/>
      <c r="L2967" s="2266"/>
      <c r="M2967" s="2175">
        <v>0</v>
      </c>
      <c r="N2967" s="2175"/>
      <c r="O2967" s="1801"/>
      <c r="P2967" s="1807"/>
      <c r="Q2967" s="1804"/>
      <c r="R2967" s="2481"/>
      <c r="S2967" s="846">
        <f>R2967*E2966</f>
        <v>0</v>
      </c>
      <c r="T2967" s="2506"/>
    </row>
    <row r="2968" spans="1:20" ht="16.5" hidden="1" customHeight="1">
      <c r="A2968" s="1789"/>
      <c r="B2968" s="1789"/>
      <c r="C2968" s="2482"/>
      <c r="D2968" s="1789"/>
      <c r="E2968" s="2173"/>
      <c r="F2968" s="2505"/>
      <c r="G2968" s="840"/>
      <c r="H2968" s="841"/>
      <c r="I2968" s="1790"/>
      <c r="J2968" s="2305"/>
      <c r="K2968" s="2305"/>
      <c r="L2968" s="2266"/>
      <c r="M2968" s="2175">
        <v>0</v>
      </c>
      <c r="N2968" s="2175"/>
      <c r="O2968" s="1801"/>
      <c r="P2968" s="1807"/>
      <c r="Q2968" s="1804"/>
      <c r="R2968" s="2481"/>
      <c r="S2968" s="846">
        <f>R2968*E2966</f>
        <v>0</v>
      </c>
      <c r="T2968" s="2506"/>
    </row>
    <row r="2969" spans="1:20" ht="12" hidden="1" customHeight="1">
      <c r="A2969" s="1789"/>
      <c r="B2969" s="1789"/>
      <c r="C2969" s="2482"/>
      <c r="D2969" s="1789"/>
      <c r="E2969" s="2173"/>
      <c r="F2969" s="2505"/>
      <c r="G2969" s="840"/>
      <c r="H2969" s="841"/>
      <c r="I2969" s="1790"/>
      <c r="J2969" s="2305"/>
      <c r="K2969" s="2305"/>
      <c r="L2969" s="2266"/>
      <c r="M2969" s="2175">
        <v>0</v>
      </c>
      <c r="N2969" s="2175"/>
      <c r="O2969" s="1801"/>
      <c r="P2969" s="1807"/>
      <c r="Q2969" s="1804"/>
      <c r="R2969" s="2481"/>
      <c r="S2969" s="846">
        <f>R2969*E2966</f>
        <v>0</v>
      </c>
      <c r="T2969" s="2506"/>
    </row>
    <row r="2970" spans="1:20" ht="12" hidden="1" customHeight="1">
      <c r="A2970" s="1789"/>
      <c r="B2970" s="1789"/>
      <c r="C2970" s="2482"/>
      <c r="D2970" s="1789"/>
      <c r="E2970" s="2173"/>
      <c r="F2970" s="2505"/>
      <c r="G2970" s="840"/>
      <c r="H2970" s="841"/>
      <c r="I2970" s="1790"/>
      <c r="J2970" s="2305"/>
      <c r="K2970" s="2305"/>
      <c r="L2970" s="2266"/>
      <c r="M2970" s="2175">
        <v>0</v>
      </c>
      <c r="N2970" s="2175"/>
      <c r="O2970" s="1801"/>
      <c r="P2970" s="1807"/>
      <c r="Q2970" s="1804"/>
      <c r="R2970" s="2481"/>
      <c r="S2970" s="846">
        <f>R2970*E2966</f>
        <v>0</v>
      </c>
      <c r="T2970" s="2506"/>
    </row>
    <row r="2971" spans="1:20" ht="12" hidden="1" customHeight="1">
      <c r="A2971" s="1789"/>
      <c r="B2971" s="1789"/>
      <c r="C2971" s="2482"/>
      <c r="D2971" s="1789"/>
      <c r="E2971" s="2173"/>
      <c r="F2971" s="2505"/>
      <c r="G2971" s="840"/>
      <c r="H2971" s="841"/>
      <c r="I2971" s="1790"/>
      <c r="J2971" s="2305"/>
      <c r="K2971" s="2305"/>
      <c r="L2971" s="2266"/>
      <c r="M2971" s="2175">
        <v>0</v>
      </c>
      <c r="N2971" s="2175"/>
      <c r="O2971" s="1801"/>
      <c r="P2971" s="1807"/>
      <c r="Q2971" s="1804"/>
      <c r="R2971" s="2481"/>
      <c r="S2971" s="846">
        <f>R2971*E2966</f>
        <v>0</v>
      </c>
      <c r="T2971" s="2506"/>
    </row>
    <row r="2972" spans="1:20" ht="12.75" hidden="1" customHeight="1">
      <c r="A2972" s="1789"/>
      <c r="B2972" s="1789"/>
      <c r="C2972" s="2482"/>
      <c r="D2972" s="1789"/>
      <c r="E2972" s="2173"/>
      <c r="F2972" s="2505"/>
      <c r="G2972" s="840">
        <v>0</v>
      </c>
      <c r="H2972" s="841"/>
      <c r="I2972" s="1790"/>
      <c r="J2972" s="2305">
        <v>0</v>
      </c>
      <c r="K2972" s="2305"/>
      <c r="L2972" s="2266"/>
      <c r="M2972" s="2175">
        <v>0</v>
      </c>
      <c r="N2972" s="2175"/>
      <c r="O2972" s="1801">
        <f>E2972*L2972</f>
        <v>0</v>
      </c>
      <c r="P2972" s="1807"/>
      <c r="Q2972" s="1804"/>
      <c r="R2972" s="1805"/>
      <c r="S2972" s="846">
        <f>R2972*E2966</f>
        <v>0</v>
      </c>
      <c r="T2972" s="2506"/>
    </row>
    <row r="2973" spans="1:20" ht="12" hidden="1" customHeight="1">
      <c r="A2973" s="1789"/>
      <c r="B2973" s="1789"/>
      <c r="C2973" s="2482"/>
      <c r="D2973" s="1789"/>
      <c r="E2973" s="2173"/>
      <c r="F2973" s="2505"/>
      <c r="G2973" s="840"/>
      <c r="H2973" s="841"/>
      <c r="I2973" s="1790"/>
      <c r="J2973" s="2305"/>
      <c r="K2973" s="2305"/>
      <c r="L2973" s="2266"/>
      <c r="M2973" s="2175">
        <v>0</v>
      </c>
      <c r="N2973" s="2175"/>
      <c r="O2973" s="1801"/>
      <c r="P2973" s="1807"/>
      <c r="Q2973" s="1804"/>
      <c r="R2973" s="1805"/>
      <c r="S2973" s="846">
        <f>R2973*E2966</f>
        <v>0</v>
      </c>
      <c r="T2973" s="2506"/>
    </row>
    <row r="2974" spans="1:20" ht="12" hidden="1" customHeight="1">
      <c r="A2974" s="1789"/>
      <c r="B2974" s="1789"/>
      <c r="C2974" s="2482"/>
      <c r="D2974" s="1789"/>
      <c r="E2974" s="2173"/>
      <c r="F2974" s="2505"/>
      <c r="G2974" s="840"/>
      <c r="H2974" s="841"/>
      <c r="I2974" s="1790"/>
      <c r="J2974" s="2305"/>
      <c r="K2974" s="2305"/>
      <c r="L2974" s="2266"/>
      <c r="M2974" s="2175">
        <v>0</v>
      </c>
      <c r="N2974" s="2175"/>
      <c r="O2974" s="1801"/>
      <c r="P2974" s="1807"/>
      <c r="Q2974" s="1804"/>
      <c r="R2974" s="1805"/>
      <c r="S2974" s="846">
        <f>R2974*E2966</f>
        <v>0</v>
      </c>
      <c r="T2974" s="2506"/>
    </row>
    <row r="2975" spans="1:20" ht="18.75" customHeight="1">
      <c r="A2975" s="1789">
        <f>A2966+1</f>
        <v>5</v>
      </c>
      <c r="B2975" s="1789" t="s">
        <v>685</v>
      </c>
      <c r="C2975" s="2482" t="s">
        <v>2345</v>
      </c>
      <c r="D2975" s="1789" t="s">
        <v>2890</v>
      </c>
      <c r="E2975" s="1367">
        <v>96</v>
      </c>
      <c r="F2975" s="2505">
        <v>1.35</v>
      </c>
      <c r="G2975" s="2477">
        <v>129.60000000000002</v>
      </c>
      <c r="H2975" s="2262">
        <v>1.95905979202773</v>
      </c>
      <c r="I2975" s="1790">
        <v>0.03</v>
      </c>
      <c r="J2975" s="2262">
        <v>2.88</v>
      </c>
      <c r="K2975" s="2262">
        <v>9.1500600000000001E-2</v>
      </c>
      <c r="L2975" s="2262">
        <v>2.8699351379999998</v>
      </c>
      <c r="M2975" s="2175">
        <v>6.3657785360071619</v>
      </c>
      <c r="N2975" s="2478">
        <v>611.11473945668752</v>
      </c>
      <c r="O2975" s="2200">
        <f>E2975*L2975</f>
        <v>275.51377324800001</v>
      </c>
      <c r="P2975" s="2482" t="s">
        <v>386</v>
      </c>
      <c r="Q2975" s="1792" t="s">
        <v>2890</v>
      </c>
      <c r="R2975" s="2504">
        <v>1</v>
      </c>
      <c r="S2975" s="1790">
        <f>R2975*E2975</f>
        <v>96</v>
      </c>
      <c r="T2975" s="2508">
        <v>2.46</v>
      </c>
    </row>
    <row r="2976" spans="1:20" ht="12" hidden="1" customHeight="1">
      <c r="A2976" s="1789"/>
      <c r="B2976" s="1789"/>
      <c r="C2976" s="2482"/>
      <c r="D2976" s="1789"/>
      <c r="E2976" s="2173"/>
      <c r="F2976" s="2505"/>
      <c r="G2976" s="2477"/>
      <c r="H2976" s="2262"/>
      <c r="I2976" s="1790"/>
      <c r="J2976" s="2305"/>
      <c r="K2976" s="2305"/>
      <c r="L2976" s="2266"/>
      <c r="M2976" s="2175">
        <v>0</v>
      </c>
      <c r="N2976" s="2237"/>
      <c r="O2976" s="1801"/>
      <c r="P2976" s="1807"/>
      <c r="Q2976" s="1804"/>
      <c r="R2976" s="2481"/>
      <c r="S2976" s="1797">
        <f>R2976*E2975</f>
        <v>0</v>
      </c>
      <c r="T2976" s="1797"/>
    </row>
    <row r="2977" spans="1:20" ht="12" hidden="1" customHeight="1">
      <c r="A2977" s="1789"/>
      <c r="B2977" s="1789"/>
      <c r="C2977" s="2482"/>
      <c r="D2977" s="1789"/>
      <c r="E2977" s="2173"/>
      <c r="F2977" s="2505"/>
      <c r="G2977" s="2477"/>
      <c r="H2977" s="2262"/>
      <c r="I2977" s="1790"/>
      <c r="J2977" s="2305"/>
      <c r="K2977" s="2305"/>
      <c r="L2977" s="2266"/>
      <c r="M2977" s="2175">
        <v>0</v>
      </c>
      <c r="N2977" s="2237"/>
      <c r="O2977" s="1801"/>
      <c r="P2977" s="1807"/>
      <c r="Q2977" s="1804"/>
      <c r="R2977" s="2481"/>
      <c r="S2977" s="1797">
        <f>R2977*E2975</f>
        <v>0</v>
      </c>
      <c r="T2977" s="1797"/>
    </row>
    <row r="2978" spans="1:20" ht="12" hidden="1" customHeight="1">
      <c r="A2978" s="1789"/>
      <c r="B2978" s="1789"/>
      <c r="C2978" s="2482"/>
      <c r="D2978" s="1789"/>
      <c r="E2978" s="2173"/>
      <c r="F2978" s="2505"/>
      <c r="G2978" s="2477"/>
      <c r="H2978" s="2262"/>
      <c r="I2978" s="1790"/>
      <c r="J2978" s="2305"/>
      <c r="K2978" s="2305"/>
      <c r="L2978" s="2266"/>
      <c r="M2978" s="2175">
        <v>0</v>
      </c>
      <c r="N2978" s="2237"/>
      <c r="O2978" s="1801"/>
      <c r="P2978" s="1807"/>
      <c r="Q2978" s="1804"/>
      <c r="R2978" s="2481"/>
      <c r="S2978" s="1797">
        <f>R2978*E2975</f>
        <v>0</v>
      </c>
      <c r="T2978" s="1797"/>
    </row>
    <row r="2979" spans="1:20" ht="12" hidden="1" customHeight="1">
      <c r="A2979" s="1789"/>
      <c r="B2979" s="1789"/>
      <c r="C2979" s="2482"/>
      <c r="D2979" s="1789"/>
      <c r="E2979" s="2173"/>
      <c r="F2979" s="2505"/>
      <c r="G2979" s="2477"/>
      <c r="H2979" s="2262"/>
      <c r="I2979" s="1790"/>
      <c r="J2979" s="2305"/>
      <c r="K2979" s="2305"/>
      <c r="L2979" s="2266"/>
      <c r="M2979" s="2175">
        <v>0</v>
      </c>
      <c r="N2979" s="2237"/>
      <c r="O2979" s="1801"/>
      <c r="P2979" s="1807"/>
      <c r="Q2979" s="1804"/>
      <c r="R2979" s="2481"/>
      <c r="S2979" s="1797">
        <f>R2979*E2975</f>
        <v>0</v>
      </c>
      <c r="T2979" s="1797"/>
    </row>
    <row r="2980" spans="1:20" ht="12" hidden="1" customHeight="1">
      <c r="A2980" s="1789"/>
      <c r="B2980" s="1789"/>
      <c r="C2980" s="2482"/>
      <c r="D2980" s="1789"/>
      <c r="E2980" s="2173"/>
      <c r="F2980" s="2505"/>
      <c r="G2980" s="2477"/>
      <c r="H2980" s="2262"/>
      <c r="I2980" s="1790"/>
      <c r="J2980" s="2305"/>
      <c r="K2980" s="2305"/>
      <c r="L2980" s="2266"/>
      <c r="M2980" s="2175">
        <v>0</v>
      </c>
      <c r="N2980" s="2237"/>
      <c r="O2980" s="1801"/>
      <c r="P2980" s="1807"/>
      <c r="Q2980" s="1804"/>
      <c r="R2980" s="2481"/>
      <c r="S2980" s="1797">
        <f>R2980*E2975</f>
        <v>0</v>
      </c>
      <c r="T2980" s="1797"/>
    </row>
    <row r="2981" spans="1:20" ht="12.75" hidden="1" customHeight="1">
      <c r="A2981" s="1789"/>
      <c r="B2981" s="1789"/>
      <c r="C2981" s="2482"/>
      <c r="D2981" s="1789"/>
      <c r="E2981" s="2173"/>
      <c r="F2981" s="2505"/>
      <c r="G2981" s="2477"/>
      <c r="H2981" s="2262"/>
      <c r="I2981" s="1790"/>
      <c r="J2981" s="2305"/>
      <c r="K2981" s="2305"/>
      <c r="L2981" s="2266"/>
      <c r="M2981" s="2175">
        <v>0</v>
      </c>
      <c r="N2981" s="2237"/>
      <c r="O2981" s="1801"/>
      <c r="P2981" s="1807"/>
      <c r="Q2981" s="1804"/>
      <c r="R2981" s="1805"/>
      <c r="S2981" s="1797">
        <f>R2981*E2975</f>
        <v>0</v>
      </c>
      <c r="T2981" s="1797"/>
    </row>
    <row r="2982" spans="1:20" ht="12" hidden="1" customHeight="1">
      <c r="A2982" s="1789"/>
      <c r="B2982" s="1789"/>
      <c r="C2982" s="2482"/>
      <c r="D2982" s="1789"/>
      <c r="E2982" s="2173"/>
      <c r="F2982" s="2505"/>
      <c r="G2982" s="2477"/>
      <c r="H2982" s="2262"/>
      <c r="I2982" s="1790"/>
      <c r="J2982" s="2305"/>
      <c r="K2982" s="2305"/>
      <c r="L2982" s="2266"/>
      <c r="M2982" s="2175">
        <v>0</v>
      </c>
      <c r="N2982" s="2237"/>
      <c r="O2982" s="1801"/>
      <c r="P2982" s="1807"/>
      <c r="Q2982" s="1804"/>
      <c r="R2982" s="1805"/>
      <c r="S2982" s="1797">
        <f>R2982*E2975</f>
        <v>0</v>
      </c>
      <c r="T2982" s="1797"/>
    </row>
    <row r="2983" spans="1:20" ht="12" hidden="1" customHeight="1">
      <c r="A2983" s="1789"/>
      <c r="B2983" s="1789"/>
      <c r="C2983" s="2482"/>
      <c r="D2983" s="1789"/>
      <c r="E2983" s="2173"/>
      <c r="F2983" s="2505"/>
      <c r="G2983" s="2477"/>
      <c r="H2983" s="2262"/>
      <c r="I2983" s="1790"/>
      <c r="J2983" s="2305"/>
      <c r="K2983" s="2305"/>
      <c r="L2983" s="2266"/>
      <c r="M2983" s="2175">
        <v>0</v>
      </c>
      <c r="N2983" s="2237"/>
      <c r="O2983" s="1801"/>
      <c r="P2983" s="1807"/>
      <c r="Q2983" s="1804"/>
      <c r="R2983" s="1805"/>
      <c r="S2983" s="2502">
        <f>R2983*E2975</f>
        <v>0</v>
      </c>
      <c r="T2983" s="2502"/>
    </row>
    <row r="2984" spans="1:20" ht="18" customHeight="1">
      <c r="A2984" s="1789">
        <f>A2975+1</f>
        <v>6</v>
      </c>
      <c r="B2984" s="1789" t="s">
        <v>686</v>
      </c>
      <c r="C2984" s="2482" t="s">
        <v>2366</v>
      </c>
      <c r="D2984" s="1789" t="s">
        <v>2890</v>
      </c>
      <c r="E2984" s="1367">
        <v>23</v>
      </c>
      <c r="F2984" s="2505">
        <v>1.35</v>
      </c>
      <c r="G2984" s="2477">
        <v>31.05</v>
      </c>
      <c r="H2984" s="2262">
        <v>1.95905979202773</v>
      </c>
      <c r="I2984" s="1790">
        <v>0.03</v>
      </c>
      <c r="J2984" s="2262">
        <v>0.69</v>
      </c>
      <c r="K2984" s="2262">
        <v>9.1500600000000001E-2</v>
      </c>
      <c r="L2984" s="2262">
        <v>7.2331698599999994</v>
      </c>
      <c r="M2984" s="2175">
        <v>12.010613648927638</v>
      </c>
      <c r="N2984" s="2478">
        <v>276.24411392533568</v>
      </c>
      <c r="O2984" s="2200">
        <f>E2984*L2984</f>
        <v>166.36290677999997</v>
      </c>
      <c r="P2984" s="2482" t="s">
        <v>386</v>
      </c>
      <c r="Q2984" s="2479" t="s">
        <v>2890</v>
      </c>
      <c r="R2984" s="2507">
        <v>1</v>
      </c>
      <c r="S2984" s="2508">
        <f>R2984*E2984</f>
        <v>23</v>
      </c>
      <c r="T2984" s="2509">
        <v>6.2</v>
      </c>
    </row>
    <row r="2985" spans="1:20" ht="12" hidden="1" customHeight="1">
      <c r="A2985" s="1789"/>
      <c r="B2985" s="1789"/>
      <c r="C2985" s="2482"/>
      <c r="D2985" s="1789"/>
      <c r="E2985" s="2173"/>
      <c r="F2985" s="1790"/>
      <c r="G2985" s="2477"/>
      <c r="H2985" s="2262"/>
      <c r="I2985" s="1790"/>
      <c r="J2985" s="2305"/>
      <c r="K2985" s="2305"/>
      <c r="L2985" s="2266"/>
      <c r="M2985" s="2175">
        <v>0</v>
      </c>
      <c r="N2985" s="2237"/>
      <c r="O2985" s="1801"/>
      <c r="P2985" s="1807"/>
      <c r="Q2985" s="1804"/>
      <c r="R2985" s="2481"/>
      <c r="S2985" s="1797">
        <f>R2985*E2984</f>
        <v>0</v>
      </c>
      <c r="T2985" s="1797"/>
    </row>
    <row r="2986" spans="1:20" ht="12" hidden="1" customHeight="1">
      <c r="A2986" s="1789"/>
      <c r="B2986" s="1789"/>
      <c r="C2986" s="2482"/>
      <c r="D2986" s="1789"/>
      <c r="E2986" s="2173"/>
      <c r="F2986" s="1790"/>
      <c r="G2986" s="2477"/>
      <c r="H2986" s="2262"/>
      <c r="I2986" s="1790"/>
      <c r="J2986" s="2305"/>
      <c r="K2986" s="2305"/>
      <c r="L2986" s="2266"/>
      <c r="M2986" s="2175">
        <v>0</v>
      </c>
      <c r="N2986" s="2237"/>
      <c r="O2986" s="1801"/>
      <c r="P2986" s="1807"/>
      <c r="Q2986" s="1804"/>
      <c r="R2986" s="2481"/>
      <c r="S2986" s="1797">
        <f>R2986*E2984</f>
        <v>0</v>
      </c>
      <c r="T2986" s="1797"/>
    </row>
    <row r="2987" spans="1:20" ht="12" hidden="1" customHeight="1">
      <c r="A2987" s="1789"/>
      <c r="B2987" s="1789"/>
      <c r="C2987" s="2482"/>
      <c r="D2987" s="1789"/>
      <c r="E2987" s="2173"/>
      <c r="F2987" s="1790"/>
      <c r="G2987" s="2477"/>
      <c r="H2987" s="2262"/>
      <c r="I2987" s="1790"/>
      <c r="J2987" s="2305"/>
      <c r="K2987" s="2305"/>
      <c r="L2987" s="2266"/>
      <c r="M2987" s="2175">
        <v>0</v>
      </c>
      <c r="N2987" s="2237"/>
      <c r="O2987" s="1801"/>
      <c r="P2987" s="1807"/>
      <c r="Q2987" s="1804"/>
      <c r="R2987" s="2481"/>
      <c r="S2987" s="1797">
        <f>R2987*E2984</f>
        <v>0</v>
      </c>
      <c r="T2987" s="1797"/>
    </row>
    <row r="2988" spans="1:20" ht="12" hidden="1" customHeight="1">
      <c r="A2988" s="1789"/>
      <c r="B2988" s="1789"/>
      <c r="C2988" s="2482"/>
      <c r="D2988" s="1789"/>
      <c r="E2988" s="2173"/>
      <c r="F2988" s="1790"/>
      <c r="G2988" s="2477"/>
      <c r="H2988" s="2262"/>
      <c r="I2988" s="1790"/>
      <c r="J2988" s="2305"/>
      <c r="K2988" s="2305"/>
      <c r="L2988" s="2266"/>
      <c r="M2988" s="2175">
        <v>0</v>
      </c>
      <c r="N2988" s="2237"/>
      <c r="O2988" s="1801"/>
      <c r="P2988" s="1807"/>
      <c r="Q2988" s="1804"/>
      <c r="R2988" s="2481"/>
      <c r="S2988" s="1797">
        <f>R2988*E2984</f>
        <v>0</v>
      </c>
      <c r="T2988" s="1797"/>
    </row>
    <row r="2989" spans="1:20" ht="12" hidden="1" customHeight="1">
      <c r="A2989" s="1789"/>
      <c r="B2989" s="1789"/>
      <c r="C2989" s="2482"/>
      <c r="D2989" s="1789"/>
      <c r="E2989" s="2173"/>
      <c r="F2989" s="1790"/>
      <c r="G2989" s="2477"/>
      <c r="H2989" s="2262"/>
      <c r="I2989" s="1790"/>
      <c r="J2989" s="2305"/>
      <c r="K2989" s="2305"/>
      <c r="L2989" s="2266"/>
      <c r="M2989" s="2175">
        <v>0</v>
      </c>
      <c r="N2989" s="2237"/>
      <c r="O2989" s="1801"/>
      <c r="P2989" s="1807"/>
      <c r="Q2989" s="1804"/>
      <c r="R2989" s="2481"/>
      <c r="S2989" s="1797">
        <f>R2989*E2984</f>
        <v>0</v>
      </c>
      <c r="T2989" s="1797"/>
    </row>
    <row r="2990" spans="1:20" ht="12.75" hidden="1" customHeight="1">
      <c r="A2990" s="1789"/>
      <c r="B2990" s="1789"/>
      <c r="C2990" s="2482"/>
      <c r="D2990" s="1789"/>
      <c r="E2990" s="2173"/>
      <c r="F2990" s="1790"/>
      <c r="G2990" s="2477"/>
      <c r="H2990" s="2262"/>
      <c r="I2990" s="1790"/>
      <c r="J2990" s="2305"/>
      <c r="K2990" s="2305"/>
      <c r="L2990" s="2266"/>
      <c r="M2990" s="2175">
        <v>0</v>
      </c>
      <c r="N2990" s="2237"/>
      <c r="O2990" s="1801"/>
      <c r="P2990" s="1807"/>
      <c r="Q2990" s="1804"/>
      <c r="R2990" s="1805"/>
      <c r="S2990" s="1797">
        <f>R2990*E2984</f>
        <v>0</v>
      </c>
      <c r="T2990" s="1797"/>
    </row>
    <row r="2991" spans="1:20" ht="12" hidden="1" customHeight="1">
      <c r="A2991" s="1789"/>
      <c r="B2991" s="1789"/>
      <c r="C2991" s="2482"/>
      <c r="D2991" s="1789"/>
      <c r="E2991" s="2173"/>
      <c r="F2991" s="1790"/>
      <c r="G2991" s="2477"/>
      <c r="H2991" s="2262"/>
      <c r="I2991" s="1790"/>
      <c r="J2991" s="2305"/>
      <c r="K2991" s="2305"/>
      <c r="L2991" s="2266"/>
      <c r="M2991" s="2175">
        <v>0</v>
      </c>
      <c r="N2991" s="2237"/>
      <c r="O2991" s="1801"/>
      <c r="P2991" s="1807"/>
      <c r="Q2991" s="1804"/>
      <c r="R2991" s="1805"/>
      <c r="S2991" s="1797">
        <f>R2991*E2984</f>
        <v>0</v>
      </c>
      <c r="T2991" s="1797"/>
    </row>
    <row r="2992" spans="1:20" ht="12" hidden="1" customHeight="1">
      <c r="A2992" s="1789"/>
      <c r="B2992" s="1789"/>
      <c r="C2992" s="2482"/>
      <c r="D2992" s="1789"/>
      <c r="E2992" s="2173"/>
      <c r="F2992" s="1790"/>
      <c r="G2992" s="2477"/>
      <c r="H2992" s="2262"/>
      <c r="I2992" s="1790"/>
      <c r="J2992" s="2305"/>
      <c r="K2992" s="2305"/>
      <c r="L2992" s="2266"/>
      <c r="M2992" s="2175">
        <v>0</v>
      </c>
      <c r="N2992" s="2237"/>
      <c r="O2992" s="1801"/>
      <c r="P2992" s="1807"/>
      <c r="Q2992" s="1804"/>
      <c r="R2992" s="1805"/>
      <c r="S2992" s="2502">
        <f>R2992*E2984</f>
        <v>0</v>
      </c>
      <c r="T2992" s="2502"/>
    </row>
    <row r="2993" spans="1:20" ht="18" customHeight="1">
      <c r="A2993" s="1789">
        <f>A2984+1</f>
        <v>7</v>
      </c>
      <c r="B2993" s="1789" t="s">
        <v>686</v>
      </c>
      <c r="C2993" s="2482" t="s">
        <v>2367</v>
      </c>
      <c r="D2993" s="1789" t="s">
        <v>2890</v>
      </c>
      <c r="E2993" s="1367">
        <v>36</v>
      </c>
      <c r="F2993" s="2505">
        <v>1.35</v>
      </c>
      <c r="G2993" s="2477">
        <v>48.6</v>
      </c>
      <c r="H2993" s="2262">
        <v>1.95905979202773</v>
      </c>
      <c r="I2993" s="1790">
        <v>0.03</v>
      </c>
      <c r="J2993" s="2262">
        <v>1.08</v>
      </c>
      <c r="K2993" s="2262">
        <v>9.1500600000000001E-2</v>
      </c>
      <c r="L2993" s="2262">
        <v>13.416363449999999</v>
      </c>
      <c r="M2993" s="2175">
        <v>20.009978915900508</v>
      </c>
      <c r="N2993" s="2478">
        <v>720.35924097241832</v>
      </c>
      <c r="O2993" s="2200">
        <f>E2993*L2993</f>
        <v>482.98908419999998</v>
      </c>
      <c r="P2993" s="2482" t="s">
        <v>386</v>
      </c>
      <c r="Q2993" s="2479" t="s">
        <v>2890</v>
      </c>
      <c r="R2993" s="2507">
        <v>1</v>
      </c>
      <c r="S2993" s="2508">
        <f>R2993*E2993</f>
        <v>36</v>
      </c>
      <c r="T2993" s="2509">
        <v>11.5</v>
      </c>
    </row>
    <row r="2994" spans="1:20" ht="12" hidden="1" customHeight="1">
      <c r="A2994" s="1789"/>
      <c r="B2994" s="1789"/>
      <c r="C2994" s="2482"/>
      <c r="D2994" s="1789"/>
      <c r="E2994" s="2173"/>
      <c r="F2994" s="1790"/>
      <c r="G2994" s="2477"/>
      <c r="H2994" s="2262"/>
      <c r="I2994" s="1790"/>
      <c r="J2994" s="2305"/>
      <c r="K2994" s="2305"/>
      <c r="L2994" s="2266"/>
      <c r="M2994" s="2175">
        <v>0</v>
      </c>
      <c r="N2994" s="2237"/>
      <c r="O2994" s="1801"/>
      <c r="P2994" s="1807"/>
      <c r="Q2994" s="1804"/>
      <c r="R2994" s="2481"/>
      <c r="S2994" s="1797">
        <f>R2994*E2993</f>
        <v>0</v>
      </c>
      <c r="T2994" s="1797"/>
    </row>
    <row r="2995" spans="1:20" ht="12" hidden="1" customHeight="1">
      <c r="A2995" s="1789"/>
      <c r="B2995" s="1789"/>
      <c r="C2995" s="2482"/>
      <c r="D2995" s="1789"/>
      <c r="E2995" s="2173"/>
      <c r="F2995" s="1790"/>
      <c r="G2995" s="2477"/>
      <c r="H2995" s="2262"/>
      <c r="I2995" s="1790"/>
      <c r="J2995" s="2305"/>
      <c r="K2995" s="2305"/>
      <c r="L2995" s="2266"/>
      <c r="M2995" s="2175">
        <v>0</v>
      </c>
      <c r="N2995" s="2237"/>
      <c r="O2995" s="1801"/>
      <c r="P2995" s="1807"/>
      <c r="Q2995" s="1804"/>
      <c r="R2995" s="2481"/>
      <c r="S2995" s="1797">
        <f>R2995*E2993</f>
        <v>0</v>
      </c>
      <c r="T2995" s="1797"/>
    </row>
    <row r="2996" spans="1:20" ht="12" hidden="1" customHeight="1">
      <c r="A2996" s="1789"/>
      <c r="B2996" s="1789"/>
      <c r="C2996" s="2482"/>
      <c r="D2996" s="1789"/>
      <c r="E2996" s="2173"/>
      <c r="F2996" s="1790"/>
      <c r="G2996" s="2477"/>
      <c r="H2996" s="2262"/>
      <c r="I2996" s="1790"/>
      <c r="J2996" s="2305"/>
      <c r="K2996" s="2305"/>
      <c r="L2996" s="2266"/>
      <c r="M2996" s="2175">
        <v>0</v>
      </c>
      <c r="N2996" s="2237"/>
      <c r="O2996" s="1801"/>
      <c r="P2996" s="1807"/>
      <c r="Q2996" s="1804"/>
      <c r="R2996" s="2481"/>
      <c r="S2996" s="1797">
        <f>R2996*E2993</f>
        <v>0</v>
      </c>
      <c r="T2996" s="1797"/>
    </row>
    <row r="2997" spans="1:20" ht="12" hidden="1" customHeight="1">
      <c r="A2997" s="1789"/>
      <c r="B2997" s="1789"/>
      <c r="C2997" s="2482"/>
      <c r="D2997" s="1789"/>
      <c r="E2997" s="2173"/>
      <c r="F2997" s="1790"/>
      <c r="G2997" s="2477"/>
      <c r="H2997" s="2262"/>
      <c r="I2997" s="1790"/>
      <c r="J2997" s="2305"/>
      <c r="K2997" s="2305"/>
      <c r="L2997" s="2266"/>
      <c r="M2997" s="2175">
        <v>0</v>
      </c>
      <c r="N2997" s="2237"/>
      <c r="O2997" s="1801"/>
      <c r="P2997" s="1807"/>
      <c r="Q2997" s="1804"/>
      <c r="R2997" s="2481"/>
      <c r="S2997" s="1797">
        <f>R2997*E2993</f>
        <v>0</v>
      </c>
      <c r="T2997" s="1797"/>
    </row>
    <row r="2998" spans="1:20" ht="12" hidden="1" customHeight="1">
      <c r="A2998" s="1789"/>
      <c r="B2998" s="1789"/>
      <c r="C2998" s="2482"/>
      <c r="D2998" s="1789"/>
      <c r="E2998" s="2173"/>
      <c r="F2998" s="1790"/>
      <c r="G2998" s="2477"/>
      <c r="H2998" s="2262"/>
      <c r="I2998" s="1790"/>
      <c r="J2998" s="2305"/>
      <c r="K2998" s="2305"/>
      <c r="L2998" s="2266"/>
      <c r="M2998" s="2175">
        <v>0</v>
      </c>
      <c r="N2998" s="2237"/>
      <c r="O2998" s="1801"/>
      <c r="P2998" s="1807"/>
      <c r="Q2998" s="1804"/>
      <c r="R2998" s="2481"/>
      <c r="S2998" s="1797">
        <f>R2998*E2993</f>
        <v>0</v>
      </c>
      <c r="T2998" s="1797"/>
    </row>
    <row r="2999" spans="1:20" ht="12.75" hidden="1" customHeight="1">
      <c r="A2999" s="1789"/>
      <c r="B2999" s="1789"/>
      <c r="C2999" s="2482"/>
      <c r="D2999" s="1789"/>
      <c r="E2999" s="2173"/>
      <c r="F2999" s="1790"/>
      <c r="G2999" s="2477"/>
      <c r="H2999" s="2262"/>
      <c r="I2999" s="1790"/>
      <c r="J2999" s="2305"/>
      <c r="K2999" s="2305"/>
      <c r="L2999" s="2266"/>
      <c r="M2999" s="2175">
        <v>0</v>
      </c>
      <c r="N2999" s="2237"/>
      <c r="O2999" s="1801"/>
      <c r="P2999" s="1807"/>
      <c r="Q2999" s="1804"/>
      <c r="R2999" s="1805"/>
      <c r="S2999" s="1797">
        <f>R2999*E2993</f>
        <v>0</v>
      </c>
      <c r="T2999" s="1797"/>
    </row>
    <row r="3000" spans="1:20" ht="12" hidden="1" customHeight="1">
      <c r="A3000" s="1789"/>
      <c r="B3000" s="1789"/>
      <c r="C3000" s="2482"/>
      <c r="D3000" s="1789"/>
      <c r="E3000" s="2173"/>
      <c r="F3000" s="1790"/>
      <c r="G3000" s="2477"/>
      <c r="H3000" s="2262"/>
      <c r="I3000" s="1790"/>
      <c r="J3000" s="2305"/>
      <c r="K3000" s="2305"/>
      <c r="L3000" s="2266"/>
      <c r="M3000" s="2175">
        <v>0</v>
      </c>
      <c r="N3000" s="2237"/>
      <c r="O3000" s="1801"/>
      <c r="P3000" s="1807"/>
      <c r="Q3000" s="1804"/>
      <c r="R3000" s="1805"/>
      <c r="S3000" s="1797">
        <f>R3000*E2993</f>
        <v>0</v>
      </c>
      <c r="T3000" s="1797"/>
    </row>
    <row r="3001" spans="1:20" ht="12" hidden="1" customHeight="1">
      <c r="A3001" s="1789"/>
      <c r="B3001" s="1789"/>
      <c r="C3001" s="2482"/>
      <c r="D3001" s="1789"/>
      <c r="E3001" s="2173"/>
      <c r="F3001" s="1790"/>
      <c r="G3001" s="2477"/>
      <c r="H3001" s="2262"/>
      <c r="I3001" s="1790"/>
      <c r="J3001" s="2305"/>
      <c r="K3001" s="2305"/>
      <c r="L3001" s="2266"/>
      <c r="M3001" s="2175">
        <v>0</v>
      </c>
      <c r="N3001" s="2237"/>
      <c r="O3001" s="1801"/>
      <c r="P3001" s="1807"/>
      <c r="Q3001" s="1804"/>
      <c r="R3001" s="1805"/>
      <c r="S3001" s="2502">
        <f>R3001*E2993</f>
        <v>0</v>
      </c>
      <c r="T3001" s="2502"/>
    </row>
    <row r="3002" spans="1:20" ht="27" customHeight="1">
      <c r="A3002" s="1789">
        <f>A2993+1</f>
        <v>8</v>
      </c>
      <c r="B3002" s="1789" t="s">
        <v>688</v>
      </c>
      <c r="C3002" s="2482" t="s">
        <v>2833</v>
      </c>
      <c r="D3002" s="2172" t="s">
        <v>2819</v>
      </c>
      <c r="E3002" s="2484">
        <v>4</v>
      </c>
      <c r="F3002" s="1790">
        <v>6.03</v>
      </c>
      <c r="G3002" s="2477">
        <v>24.12</v>
      </c>
      <c r="H3002" s="2262">
        <v>8.7504670710571926</v>
      </c>
      <c r="I3002" s="1790">
        <v>0.51</v>
      </c>
      <c r="J3002" s="2262">
        <v>2.04</v>
      </c>
      <c r="K3002" s="2262">
        <v>1.5555102000000001</v>
      </c>
      <c r="L3002" s="2262">
        <v>109.46974814999999</v>
      </c>
      <c r="M3002" s="2175">
        <v>154.9571049027569</v>
      </c>
      <c r="N3002" s="2478">
        <v>619.82841961102758</v>
      </c>
      <c r="O3002" s="2200">
        <f>E3002*L3002</f>
        <v>437.87899259999995</v>
      </c>
      <c r="P3002" s="2508" t="s">
        <v>407</v>
      </c>
      <c r="Q3002" s="2479" t="s">
        <v>2819</v>
      </c>
      <c r="R3002" s="2519">
        <v>1</v>
      </c>
      <c r="S3002" s="2508">
        <f>R3002*E3002</f>
        <v>4</v>
      </c>
      <c r="T3002" s="2520">
        <f>112.6/1.2</f>
        <v>93.833333333333329</v>
      </c>
    </row>
    <row r="3003" spans="1:20" ht="12" hidden="1" customHeight="1">
      <c r="A3003" s="1789"/>
      <c r="B3003" s="1789"/>
      <c r="C3003" s="2482"/>
      <c r="D3003" s="1789"/>
      <c r="E3003" s="2173"/>
      <c r="F3003" s="1790"/>
      <c r="G3003" s="2477"/>
      <c r="H3003" s="2262"/>
      <c r="I3003" s="1790"/>
      <c r="J3003" s="2305"/>
      <c r="K3003" s="2305"/>
      <c r="L3003" s="2266"/>
      <c r="M3003" s="2175">
        <v>0</v>
      </c>
      <c r="N3003" s="2237"/>
      <c r="O3003" s="1801"/>
      <c r="P3003" s="1797"/>
      <c r="Q3003" s="1804"/>
      <c r="R3003" s="1808"/>
      <c r="S3003" s="1797">
        <f>R3003*E3002</f>
        <v>0</v>
      </c>
      <c r="T3003" s="1806"/>
    </row>
    <row r="3004" spans="1:20" ht="12" hidden="1" customHeight="1">
      <c r="A3004" s="1789"/>
      <c r="B3004" s="1789"/>
      <c r="C3004" s="2482"/>
      <c r="D3004" s="1789"/>
      <c r="E3004" s="2173"/>
      <c r="F3004" s="1790"/>
      <c r="G3004" s="2477"/>
      <c r="H3004" s="2262"/>
      <c r="I3004" s="1790"/>
      <c r="J3004" s="2305"/>
      <c r="K3004" s="2305"/>
      <c r="L3004" s="2266"/>
      <c r="M3004" s="2175">
        <v>0</v>
      </c>
      <c r="N3004" s="2237"/>
      <c r="O3004" s="1801"/>
      <c r="P3004" s="1797"/>
      <c r="Q3004" s="1804"/>
      <c r="R3004" s="1808"/>
      <c r="S3004" s="1797">
        <f>R3004*E3002</f>
        <v>0</v>
      </c>
      <c r="T3004" s="1806"/>
    </row>
    <row r="3005" spans="1:20" ht="12" hidden="1" customHeight="1">
      <c r="A3005" s="1789"/>
      <c r="B3005" s="1789"/>
      <c r="C3005" s="2482"/>
      <c r="D3005" s="1789"/>
      <c r="E3005" s="2173"/>
      <c r="F3005" s="1790"/>
      <c r="G3005" s="2477"/>
      <c r="H3005" s="2262"/>
      <c r="I3005" s="1790"/>
      <c r="J3005" s="2305"/>
      <c r="K3005" s="2305"/>
      <c r="L3005" s="2266"/>
      <c r="M3005" s="2175">
        <v>0</v>
      </c>
      <c r="N3005" s="2237"/>
      <c r="O3005" s="1801"/>
      <c r="P3005" s="1797"/>
      <c r="Q3005" s="1804"/>
      <c r="R3005" s="1808"/>
      <c r="S3005" s="1797">
        <f>R3005*E3002</f>
        <v>0</v>
      </c>
      <c r="T3005" s="1806"/>
    </row>
    <row r="3006" spans="1:20" ht="12" hidden="1" customHeight="1">
      <c r="A3006" s="1789"/>
      <c r="B3006" s="1789"/>
      <c r="C3006" s="2482"/>
      <c r="D3006" s="1789"/>
      <c r="E3006" s="2173"/>
      <c r="F3006" s="1790"/>
      <c r="G3006" s="2477"/>
      <c r="H3006" s="2262"/>
      <c r="I3006" s="1790"/>
      <c r="J3006" s="2305"/>
      <c r="K3006" s="2305"/>
      <c r="L3006" s="2266"/>
      <c r="M3006" s="2175">
        <v>0</v>
      </c>
      <c r="N3006" s="2237"/>
      <c r="O3006" s="1801"/>
      <c r="P3006" s="1797"/>
      <c r="Q3006" s="1804"/>
      <c r="R3006" s="1808"/>
      <c r="S3006" s="1797">
        <f>R3006*E3002</f>
        <v>0</v>
      </c>
      <c r="T3006" s="1806"/>
    </row>
    <row r="3007" spans="1:20" ht="12" hidden="1" customHeight="1">
      <c r="A3007" s="1789"/>
      <c r="B3007" s="1789"/>
      <c r="C3007" s="2482"/>
      <c r="D3007" s="1789"/>
      <c r="E3007" s="2173"/>
      <c r="F3007" s="1790"/>
      <c r="G3007" s="2477"/>
      <c r="H3007" s="2262"/>
      <c r="I3007" s="1790"/>
      <c r="J3007" s="2305"/>
      <c r="K3007" s="2305"/>
      <c r="L3007" s="2266"/>
      <c r="M3007" s="2175">
        <v>0</v>
      </c>
      <c r="N3007" s="2237"/>
      <c r="O3007" s="1801"/>
      <c r="P3007" s="1797"/>
      <c r="Q3007" s="1804"/>
      <c r="R3007" s="1808"/>
      <c r="S3007" s="1797">
        <f>R3007*E3002</f>
        <v>0</v>
      </c>
      <c r="T3007" s="1806"/>
    </row>
    <row r="3008" spans="1:20" ht="12" hidden="1" customHeight="1">
      <c r="A3008" s="1789"/>
      <c r="B3008" s="1789"/>
      <c r="C3008" s="2482"/>
      <c r="D3008" s="1789"/>
      <c r="E3008" s="2173"/>
      <c r="F3008" s="1790"/>
      <c r="G3008" s="2477"/>
      <c r="H3008" s="2262"/>
      <c r="I3008" s="1790"/>
      <c r="J3008" s="2305"/>
      <c r="K3008" s="2305"/>
      <c r="L3008" s="2266"/>
      <c r="M3008" s="2175">
        <v>0</v>
      </c>
      <c r="N3008" s="2237"/>
      <c r="O3008" s="1801"/>
      <c r="P3008" s="1797"/>
      <c r="Q3008" s="1804"/>
      <c r="R3008" s="1808"/>
      <c r="S3008" s="1797">
        <f>R3008*E3002</f>
        <v>0</v>
      </c>
      <c r="T3008" s="1806"/>
    </row>
    <row r="3009" spans="1:20" ht="12" hidden="1" customHeight="1">
      <c r="A3009" s="1789"/>
      <c r="B3009" s="1789"/>
      <c r="C3009" s="2482"/>
      <c r="D3009" s="1789"/>
      <c r="E3009" s="2173"/>
      <c r="F3009" s="1790"/>
      <c r="G3009" s="2477"/>
      <c r="H3009" s="2262"/>
      <c r="I3009" s="1790"/>
      <c r="J3009" s="2305"/>
      <c r="K3009" s="2305"/>
      <c r="L3009" s="2266"/>
      <c r="M3009" s="2175">
        <v>0</v>
      </c>
      <c r="N3009" s="2237"/>
      <c r="O3009" s="1801"/>
      <c r="P3009" s="1797"/>
      <c r="Q3009" s="1804"/>
      <c r="R3009" s="1808"/>
      <c r="S3009" s="1797">
        <f>R3009*E3002</f>
        <v>0</v>
      </c>
      <c r="T3009" s="1806"/>
    </row>
    <row r="3010" spans="1:20" ht="12" hidden="1" customHeight="1">
      <c r="A3010" s="1789"/>
      <c r="B3010" s="1789"/>
      <c r="C3010" s="2482"/>
      <c r="D3010" s="1789"/>
      <c r="E3010" s="2173"/>
      <c r="F3010" s="1790"/>
      <c r="G3010" s="2477"/>
      <c r="H3010" s="2262"/>
      <c r="I3010" s="1790"/>
      <c r="J3010" s="2305"/>
      <c r="K3010" s="2305"/>
      <c r="L3010" s="2266"/>
      <c r="M3010" s="2175">
        <v>0</v>
      </c>
      <c r="N3010" s="2237"/>
      <c r="O3010" s="1801"/>
      <c r="P3010" s="2502"/>
      <c r="Q3010" s="2500"/>
      <c r="R3010" s="2501"/>
      <c r="S3010" s="2502">
        <f>R3010*E3002</f>
        <v>0</v>
      </c>
      <c r="T3010" s="2503"/>
    </row>
    <row r="3011" spans="1:20" ht="18.75" customHeight="1">
      <c r="A3011" s="1789">
        <f>A3002+1</f>
        <v>9</v>
      </c>
      <c r="B3011" s="1789" t="s">
        <v>492</v>
      </c>
      <c r="C3011" s="2482" t="s">
        <v>2834</v>
      </c>
      <c r="D3011" s="1789" t="s">
        <v>2819</v>
      </c>
      <c r="E3011" s="2484">
        <v>2</v>
      </c>
      <c r="F3011" s="1790">
        <v>2.67</v>
      </c>
      <c r="G3011" s="2477">
        <v>5.34</v>
      </c>
      <c r="H3011" s="2262">
        <v>3.8745849220103987</v>
      </c>
      <c r="I3011" s="1790">
        <v>0.28999999999999998</v>
      </c>
      <c r="J3011" s="2262">
        <v>0.57999999999999996</v>
      </c>
      <c r="K3011" s="2262">
        <v>0.8845057999999999</v>
      </c>
      <c r="L3011" s="2262">
        <v>50.651633025000002</v>
      </c>
      <c r="M3011" s="2175">
        <v>71.6863563315448</v>
      </c>
      <c r="N3011" s="2478">
        <v>143.3727126630896</v>
      </c>
      <c r="O3011" s="2200">
        <f>E3011*L3011</f>
        <v>101.30326605</v>
      </c>
      <c r="P3011" s="2508" t="s">
        <v>407</v>
      </c>
      <c r="Q3011" s="2479" t="s">
        <v>2819</v>
      </c>
      <c r="R3011" s="2519">
        <v>1</v>
      </c>
      <c r="S3011" s="2508">
        <f>R3011*E3011</f>
        <v>2</v>
      </c>
      <c r="T3011" s="2520">
        <f>52.1/1.2</f>
        <v>43.416666666666671</v>
      </c>
    </row>
    <row r="3012" spans="1:20" ht="12" hidden="1" customHeight="1">
      <c r="A3012" s="1789"/>
      <c r="B3012" s="1789"/>
      <c r="C3012" s="2482"/>
      <c r="D3012" s="1789"/>
      <c r="E3012" s="2173"/>
      <c r="F3012" s="1790"/>
      <c r="G3012" s="2477"/>
      <c r="H3012" s="2262"/>
      <c r="I3012" s="1790"/>
      <c r="J3012" s="2305"/>
      <c r="K3012" s="2305"/>
      <c r="L3012" s="2266"/>
      <c r="M3012" s="2175">
        <v>0</v>
      </c>
      <c r="N3012" s="2237"/>
      <c r="O3012" s="1801"/>
      <c r="P3012" s="1797"/>
      <c r="Q3012" s="1804"/>
      <c r="R3012" s="1808"/>
      <c r="S3012" s="1797">
        <f>R3012*E3011</f>
        <v>0</v>
      </c>
      <c r="T3012" s="1806"/>
    </row>
    <row r="3013" spans="1:20" ht="12" hidden="1" customHeight="1">
      <c r="A3013" s="1789"/>
      <c r="B3013" s="1789"/>
      <c r="C3013" s="2482"/>
      <c r="D3013" s="1789"/>
      <c r="E3013" s="2173"/>
      <c r="F3013" s="1790"/>
      <c r="G3013" s="2477"/>
      <c r="H3013" s="2262"/>
      <c r="I3013" s="1790"/>
      <c r="J3013" s="2305"/>
      <c r="K3013" s="2305"/>
      <c r="L3013" s="2266"/>
      <c r="M3013" s="2175">
        <v>0</v>
      </c>
      <c r="N3013" s="2237"/>
      <c r="O3013" s="1801"/>
      <c r="P3013" s="1797"/>
      <c r="Q3013" s="1804"/>
      <c r="R3013" s="1808"/>
      <c r="S3013" s="1797">
        <f>R3013*E3011</f>
        <v>0</v>
      </c>
      <c r="T3013" s="1806"/>
    </row>
    <row r="3014" spans="1:20" ht="12" hidden="1" customHeight="1">
      <c r="A3014" s="1789"/>
      <c r="B3014" s="1789"/>
      <c r="C3014" s="2482"/>
      <c r="D3014" s="1789"/>
      <c r="E3014" s="2173"/>
      <c r="F3014" s="1790"/>
      <c r="G3014" s="2477"/>
      <c r="H3014" s="2262"/>
      <c r="I3014" s="1790"/>
      <c r="J3014" s="2305"/>
      <c r="K3014" s="2305"/>
      <c r="L3014" s="2266"/>
      <c r="M3014" s="2175">
        <v>0</v>
      </c>
      <c r="N3014" s="2237"/>
      <c r="O3014" s="1801"/>
      <c r="P3014" s="1797"/>
      <c r="Q3014" s="1804"/>
      <c r="R3014" s="1808"/>
      <c r="S3014" s="1797">
        <f>R3014*E3011</f>
        <v>0</v>
      </c>
      <c r="T3014" s="1806"/>
    </row>
    <row r="3015" spans="1:20" ht="12" hidden="1" customHeight="1">
      <c r="A3015" s="1789"/>
      <c r="B3015" s="1789"/>
      <c r="C3015" s="2482"/>
      <c r="D3015" s="1789"/>
      <c r="E3015" s="2173"/>
      <c r="F3015" s="1790"/>
      <c r="G3015" s="2477"/>
      <c r="H3015" s="2262"/>
      <c r="I3015" s="1790"/>
      <c r="J3015" s="2305"/>
      <c r="K3015" s="2305"/>
      <c r="L3015" s="2266"/>
      <c r="M3015" s="2175">
        <v>0</v>
      </c>
      <c r="N3015" s="2237"/>
      <c r="O3015" s="1801"/>
      <c r="P3015" s="1797"/>
      <c r="Q3015" s="1804"/>
      <c r="R3015" s="1808"/>
      <c r="S3015" s="1797">
        <f>R3015*E3011</f>
        <v>0</v>
      </c>
      <c r="T3015" s="1806"/>
    </row>
    <row r="3016" spans="1:20" ht="12" hidden="1" customHeight="1">
      <c r="A3016" s="1789"/>
      <c r="B3016" s="1789"/>
      <c r="C3016" s="2482"/>
      <c r="D3016" s="1789"/>
      <c r="E3016" s="2173"/>
      <c r="F3016" s="1790"/>
      <c r="G3016" s="2477"/>
      <c r="H3016" s="2262"/>
      <c r="I3016" s="1790"/>
      <c r="J3016" s="2305"/>
      <c r="K3016" s="2305"/>
      <c r="L3016" s="2266"/>
      <c r="M3016" s="2175">
        <v>0</v>
      </c>
      <c r="N3016" s="2237"/>
      <c r="O3016" s="1801"/>
      <c r="P3016" s="1797"/>
      <c r="Q3016" s="1804"/>
      <c r="R3016" s="1808"/>
      <c r="S3016" s="1797">
        <f>R3016*E3011</f>
        <v>0</v>
      </c>
      <c r="T3016" s="1806"/>
    </row>
    <row r="3017" spans="1:20" ht="12" hidden="1" customHeight="1">
      <c r="A3017" s="1789"/>
      <c r="B3017" s="1789"/>
      <c r="C3017" s="2482"/>
      <c r="D3017" s="1789"/>
      <c r="E3017" s="2173"/>
      <c r="F3017" s="1790"/>
      <c r="G3017" s="2477"/>
      <c r="H3017" s="2262"/>
      <c r="I3017" s="1790"/>
      <c r="J3017" s="2305"/>
      <c r="K3017" s="2305"/>
      <c r="L3017" s="2266"/>
      <c r="M3017" s="2175">
        <v>0</v>
      </c>
      <c r="N3017" s="2237"/>
      <c r="O3017" s="1801"/>
      <c r="P3017" s="1797"/>
      <c r="Q3017" s="1804"/>
      <c r="R3017" s="1808"/>
      <c r="S3017" s="1797">
        <f>R3017*E3011</f>
        <v>0</v>
      </c>
      <c r="T3017" s="1806"/>
    </row>
    <row r="3018" spans="1:20" ht="12" hidden="1" customHeight="1">
      <c r="A3018" s="1789"/>
      <c r="B3018" s="1789"/>
      <c r="C3018" s="2482"/>
      <c r="D3018" s="1789"/>
      <c r="E3018" s="2173"/>
      <c r="F3018" s="1790"/>
      <c r="G3018" s="2477"/>
      <c r="H3018" s="2262"/>
      <c r="I3018" s="1790"/>
      <c r="J3018" s="2305"/>
      <c r="K3018" s="2305"/>
      <c r="L3018" s="2266"/>
      <c r="M3018" s="2175">
        <v>0</v>
      </c>
      <c r="N3018" s="2237"/>
      <c r="O3018" s="1801"/>
      <c r="P3018" s="1797"/>
      <c r="Q3018" s="1804"/>
      <c r="R3018" s="1808"/>
      <c r="S3018" s="1797">
        <f>R3018*E3011</f>
        <v>0</v>
      </c>
      <c r="T3018" s="1806"/>
    </row>
    <row r="3019" spans="1:20" ht="12" hidden="1" customHeight="1">
      <c r="A3019" s="1789"/>
      <c r="B3019" s="1789"/>
      <c r="C3019" s="2482"/>
      <c r="D3019" s="1789"/>
      <c r="E3019" s="2173"/>
      <c r="F3019" s="1790"/>
      <c r="G3019" s="2477"/>
      <c r="H3019" s="2262"/>
      <c r="I3019" s="1790"/>
      <c r="J3019" s="2305"/>
      <c r="K3019" s="2305"/>
      <c r="L3019" s="2266"/>
      <c r="M3019" s="2175">
        <v>0</v>
      </c>
      <c r="N3019" s="2237"/>
      <c r="O3019" s="1801"/>
      <c r="P3019" s="2502"/>
      <c r="Q3019" s="2500"/>
      <c r="R3019" s="2501"/>
      <c r="S3019" s="2502">
        <f>R3019*E3011</f>
        <v>0</v>
      </c>
      <c r="T3019" s="2503"/>
    </row>
    <row r="3020" spans="1:20" ht="18.75" customHeight="1">
      <c r="A3020" s="1789">
        <f>A3011+1</f>
        <v>10</v>
      </c>
      <c r="B3020" s="1789" t="s">
        <v>690</v>
      </c>
      <c r="C3020" s="2482" t="s">
        <v>2368</v>
      </c>
      <c r="D3020" s="1789" t="s">
        <v>2819</v>
      </c>
      <c r="E3020" s="2484">
        <v>2</v>
      </c>
      <c r="F3020" s="1790">
        <v>1.51</v>
      </c>
      <c r="G3020" s="2477">
        <v>3.02</v>
      </c>
      <c r="H3020" s="2262">
        <v>2.1912446562680534</v>
      </c>
      <c r="I3020" s="1790">
        <v>0.13</v>
      </c>
      <c r="J3020" s="2262">
        <v>0.26</v>
      </c>
      <c r="K3020" s="2262">
        <v>0.39650259999999998</v>
      </c>
      <c r="L3020" s="2262">
        <v>36.263069324999996</v>
      </c>
      <c r="M3020" s="2175">
        <v>50.26235524250005</v>
      </c>
      <c r="N3020" s="2478">
        <v>100.5247104850001</v>
      </c>
      <c r="O3020" s="2200">
        <f>E3020*L3020</f>
        <v>72.526138649999993</v>
      </c>
      <c r="P3020" s="2508" t="s">
        <v>407</v>
      </c>
      <c r="Q3020" s="2479" t="s">
        <v>2819</v>
      </c>
      <c r="R3020" s="2519">
        <v>1</v>
      </c>
      <c r="S3020" s="2508">
        <f>R3020*E3020</f>
        <v>2</v>
      </c>
      <c r="T3020" s="2520">
        <f>37.3/1.2</f>
        <v>31.083333333333332</v>
      </c>
    </row>
    <row r="3021" spans="1:20" ht="12" hidden="1" customHeight="1">
      <c r="A3021" s="1789"/>
      <c r="B3021" s="1789"/>
      <c r="C3021" s="2482"/>
      <c r="D3021" s="1789"/>
      <c r="E3021" s="2173"/>
      <c r="F3021" s="1790"/>
      <c r="G3021" s="2477"/>
      <c r="H3021" s="2262"/>
      <c r="I3021" s="1790"/>
      <c r="J3021" s="2305"/>
      <c r="K3021" s="2305"/>
      <c r="L3021" s="2266"/>
      <c r="M3021" s="2175">
        <v>0</v>
      </c>
      <c r="N3021" s="2237"/>
      <c r="O3021" s="1801"/>
      <c r="P3021" s="1797"/>
      <c r="Q3021" s="1804"/>
      <c r="R3021" s="1808"/>
      <c r="S3021" s="1797">
        <f>R3021*E3020</f>
        <v>0</v>
      </c>
      <c r="T3021" s="1806"/>
    </row>
    <row r="3022" spans="1:20" ht="12" hidden="1" customHeight="1">
      <c r="A3022" s="1789"/>
      <c r="B3022" s="1789"/>
      <c r="C3022" s="2482"/>
      <c r="D3022" s="1789"/>
      <c r="E3022" s="2173"/>
      <c r="F3022" s="1790"/>
      <c r="G3022" s="2477"/>
      <c r="H3022" s="2262"/>
      <c r="I3022" s="1790"/>
      <c r="J3022" s="2305"/>
      <c r="K3022" s="2305"/>
      <c r="L3022" s="2266"/>
      <c r="M3022" s="2175">
        <v>0</v>
      </c>
      <c r="N3022" s="2237"/>
      <c r="O3022" s="1801"/>
      <c r="P3022" s="1797"/>
      <c r="Q3022" s="1804"/>
      <c r="R3022" s="1808"/>
      <c r="S3022" s="1797">
        <f>R3022*E3020</f>
        <v>0</v>
      </c>
      <c r="T3022" s="1806"/>
    </row>
    <row r="3023" spans="1:20" ht="12" hidden="1" customHeight="1">
      <c r="A3023" s="1789"/>
      <c r="B3023" s="1789"/>
      <c r="C3023" s="2482"/>
      <c r="D3023" s="1789"/>
      <c r="E3023" s="2173"/>
      <c r="F3023" s="1790"/>
      <c r="G3023" s="2477"/>
      <c r="H3023" s="2262"/>
      <c r="I3023" s="1790"/>
      <c r="J3023" s="2305"/>
      <c r="K3023" s="2305"/>
      <c r="L3023" s="2266"/>
      <c r="M3023" s="2175">
        <v>0</v>
      </c>
      <c r="N3023" s="2237"/>
      <c r="O3023" s="1801"/>
      <c r="P3023" s="1797"/>
      <c r="Q3023" s="1804"/>
      <c r="R3023" s="1808"/>
      <c r="S3023" s="1797">
        <f>R3023*E3020</f>
        <v>0</v>
      </c>
      <c r="T3023" s="1806"/>
    </row>
    <row r="3024" spans="1:20" ht="12" hidden="1" customHeight="1">
      <c r="A3024" s="1789"/>
      <c r="B3024" s="1789"/>
      <c r="C3024" s="2482"/>
      <c r="D3024" s="1789"/>
      <c r="E3024" s="2173"/>
      <c r="F3024" s="1790"/>
      <c r="G3024" s="2477"/>
      <c r="H3024" s="2262"/>
      <c r="I3024" s="1790"/>
      <c r="J3024" s="2305"/>
      <c r="K3024" s="2305"/>
      <c r="L3024" s="2266"/>
      <c r="M3024" s="2175">
        <v>0</v>
      </c>
      <c r="N3024" s="2237"/>
      <c r="O3024" s="1801"/>
      <c r="P3024" s="1797"/>
      <c r="Q3024" s="1804"/>
      <c r="R3024" s="1808"/>
      <c r="S3024" s="1797">
        <f>R3024*E3020</f>
        <v>0</v>
      </c>
      <c r="T3024" s="1806"/>
    </row>
    <row r="3025" spans="1:20" ht="12" hidden="1" customHeight="1">
      <c r="A3025" s="1789"/>
      <c r="B3025" s="1789"/>
      <c r="C3025" s="2482"/>
      <c r="D3025" s="1789"/>
      <c r="E3025" s="2173"/>
      <c r="F3025" s="1790"/>
      <c r="G3025" s="2477"/>
      <c r="H3025" s="2262"/>
      <c r="I3025" s="1790"/>
      <c r="J3025" s="2305"/>
      <c r="K3025" s="2305"/>
      <c r="L3025" s="2266"/>
      <c r="M3025" s="2175">
        <v>0</v>
      </c>
      <c r="N3025" s="2237"/>
      <c r="O3025" s="1801"/>
      <c r="P3025" s="1797"/>
      <c r="Q3025" s="1804"/>
      <c r="R3025" s="1808"/>
      <c r="S3025" s="1797">
        <f>R3025*E3020</f>
        <v>0</v>
      </c>
      <c r="T3025" s="1806"/>
    </row>
    <row r="3026" spans="1:20" ht="12" hidden="1" customHeight="1">
      <c r="A3026" s="1789"/>
      <c r="B3026" s="1789"/>
      <c r="C3026" s="2482"/>
      <c r="D3026" s="1789"/>
      <c r="E3026" s="2173"/>
      <c r="F3026" s="1790"/>
      <c r="G3026" s="2477"/>
      <c r="H3026" s="2262"/>
      <c r="I3026" s="1790"/>
      <c r="J3026" s="2305"/>
      <c r="K3026" s="2305"/>
      <c r="L3026" s="2266"/>
      <c r="M3026" s="2175">
        <v>0</v>
      </c>
      <c r="N3026" s="2237"/>
      <c r="O3026" s="1801"/>
      <c r="P3026" s="1797"/>
      <c r="Q3026" s="1804"/>
      <c r="R3026" s="1808"/>
      <c r="S3026" s="1797">
        <f>R3026*E3020</f>
        <v>0</v>
      </c>
      <c r="T3026" s="1806"/>
    </row>
    <row r="3027" spans="1:20" ht="12" hidden="1" customHeight="1">
      <c r="A3027" s="1789"/>
      <c r="B3027" s="1789"/>
      <c r="C3027" s="2482"/>
      <c r="D3027" s="1789"/>
      <c r="E3027" s="2173"/>
      <c r="F3027" s="1790"/>
      <c r="G3027" s="2477"/>
      <c r="H3027" s="2262"/>
      <c r="I3027" s="1790"/>
      <c r="J3027" s="2305"/>
      <c r="K3027" s="2305"/>
      <c r="L3027" s="2266"/>
      <c r="M3027" s="2175">
        <v>0</v>
      </c>
      <c r="N3027" s="2237"/>
      <c r="O3027" s="1801"/>
      <c r="P3027" s="1797"/>
      <c r="Q3027" s="1804"/>
      <c r="R3027" s="1808"/>
      <c r="S3027" s="1797">
        <f>R3027*E3020</f>
        <v>0</v>
      </c>
      <c r="T3027" s="1806"/>
    </row>
    <row r="3028" spans="1:20" ht="12" hidden="1" customHeight="1">
      <c r="A3028" s="1789"/>
      <c r="B3028" s="1789"/>
      <c r="C3028" s="2482"/>
      <c r="D3028" s="1789"/>
      <c r="E3028" s="2173"/>
      <c r="F3028" s="1790"/>
      <c r="G3028" s="2477"/>
      <c r="H3028" s="2262"/>
      <c r="I3028" s="1790"/>
      <c r="J3028" s="2305"/>
      <c r="K3028" s="2305"/>
      <c r="L3028" s="2266"/>
      <c r="M3028" s="2175">
        <v>0</v>
      </c>
      <c r="N3028" s="2237"/>
      <c r="O3028" s="1801"/>
      <c r="P3028" s="2502"/>
      <c r="Q3028" s="2500"/>
      <c r="R3028" s="2501"/>
      <c r="S3028" s="2502">
        <f>R3028*E3020</f>
        <v>0</v>
      </c>
      <c r="T3028" s="2503"/>
    </row>
    <row r="3029" spans="1:20" s="2487" customFormat="1" ht="18" customHeight="1">
      <c r="A3029" s="1789">
        <f>A3020+1</f>
        <v>11</v>
      </c>
      <c r="B3029" s="1789" t="s">
        <v>376</v>
      </c>
      <c r="C3029" s="2482" t="s">
        <v>2369</v>
      </c>
      <c r="D3029" s="1789" t="s">
        <v>2819</v>
      </c>
      <c r="E3029" s="2484">
        <v>4</v>
      </c>
      <c r="F3029" s="1790">
        <v>1.51</v>
      </c>
      <c r="G3029" s="2220">
        <v>6.04</v>
      </c>
      <c r="H3029" s="2285">
        <v>2.1912446562680534</v>
      </c>
      <c r="I3029" s="1790">
        <v>0.13</v>
      </c>
      <c r="J3029" s="2285">
        <v>0.52</v>
      </c>
      <c r="K3029" s="2285">
        <v>0.39650259999999998</v>
      </c>
      <c r="L3029" s="2285">
        <v>4.6665611999999994</v>
      </c>
      <c r="M3029" s="2175">
        <v>9.3850956235349283</v>
      </c>
      <c r="N3029" s="2485">
        <v>37.540382494139713</v>
      </c>
      <c r="O3029" s="2200">
        <f>E3029*L3029</f>
        <v>18.666244799999998</v>
      </c>
      <c r="P3029" s="1790" t="s">
        <v>378</v>
      </c>
      <c r="Q3029" s="1792" t="s">
        <v>2819</v>
      </c>
      <c r="R3029" s="2486">
        <v>1</v>
      </c>
      <c r="S3029" s="1790">
        <f>R3029*E3029</f>
        <v>4</v>
      </c>
      <c r="T3029" s="2277">
        <v>4</v>
      </c>
    </row>
    <row r="3030" spans="1:20" s="2488" customFormat="1" ht="12" hidden="1" customHeight="1">
      <c r="A3030" s="1789"/>
      <c r="B3030" s="1789"/>
      <c r="C3030" s="2482"/>
      <c r="D3030" s="1789"/>
      <c r="E3030" s="2173"/>
      <c r="F3030" s="1790"/>
      <c r="G3030" s="2220"/>
      <c r="H3030" s="2285"/>
      <c r="I3030" s="1790"/>
      <c r="J3030" s="2305"/>
      <c r="K3030" s="2305"/>
      <c r="L3030" s="2266"/>
      <c r="M3030" s="2175">
        <v>0</v>
      </c>
      <c r="N3030" s="2237"/>
      <c r="O3030" s="1801"/>
      <c r="P3030" s="1797"/>
      <c r="Q3030" s="1804"/>
      <c r="R3030" s="1808"/>
      <c r="S3030" s="1797">
        <f>R3030*E3029</f>
        <v>0</v>
      </c>
      <c r="T3030" s="1806"/>
    </row>
    <row r="3031" spans="1:20" s="2488" customFormat="1" ht="12" hidden="1" customHeight="1">
      <c r="A3031" s="1789"/>
      <c r="B3031" s="1789"/>
      <c r="C3031" s="2482"/>
      <c r="D3031" s="1789"/>
      <c r="E3031" s="2173"/>
      <c r="F3031" s="1790"/>
      <c r="G3031" s="2220"/>
      <c r="H3031" s="2285"/>
      <c r="I3031" s="1790"/>
      <c r="J3031" s="2305"/>
      <c r="K3031" s="2305"/>
      <c r="L3031" s="2266"/>
      <c r="M3031" s="2175">
        <v>0</v>
      </c>
      <c r="N3031" s="2237"/>
      <c r="O3031" s="1801"/>
      <c r="P3031" s="1797"/>
      <c r="Q3031" s="1804"/>
      <c r="R3031" s="1808"/>
      <c r="S3031" s="1797">
        <f>R3031*E3029</f>
        <v>0</v>
      </c>
      <c r="T3031" s="1806"/>
    </row>
    <row r="3032" spans="1:20" s="2488" customFormat="1" ht="12" hidden="1" customHeight="1">
      <c r="A3032" s="1789"/>
      <c r="B3032" s="1789"/>
      <c r="C3032" s="2482"/>
      <c r="D3032" s="1789"/>
      <c r="E3032" s="2173"/>
      <c r="F3032" s="1790"/>
      <c r="G3032" s="2220"/>
      <c r="H3032" s="2285"/>
      <c r="I3032" s="1790"/>
      <c r="J3032" s="2305"/>
      <c r="K3032" s="2305"/>
      <c r="L3032" s="2266"/>
      <c r="M3032" s="2175">
        <v>0</v>
      </c>
      <c r="N3032" s="2237"/>
      <c r="O3032" s="1801"/>
      <c r="P3032" s="1797"/>
      <c r="Q3032" s="1804"/>
      <c r="R3032" s="1808"/>
      <c r="S3032" s="1797">
        <f>R3032*E3029</f>
        <v>0</v>
      </c>
      <c r="T3032" s="1806"/>
    </row>
    <row r="3033" spans="1:20" s="2488" customFormat="1" ht="12" hidden="1" customHeight="1">
      <c r="A3033" s="1789"/>
      <c r="B3033" s="1789"/>
      <c r="C3033" s="2482"/>
      <c r="D3033" s="1789"/>
      <c r="E3033" s="2173"/>
      <c r="F3033" s="1790"/>
      <c r="G3033" s="2220"/>
      <c r="H3033" s="2285"/>
      <c r="I3033" s="1790"/>
      <c r="J3033" s="2305"/>
      <c r="K3033" s="2305"/>
      <c r="L3033" s="2266"/>
      <c r="M3033" s="2175">
        <v>0</v>
      </c>
      <c r="N3033" s="2237"/>
      <c r="O3033" s="1801"/>
      <c r="P3033" s="1797"/>
      <c r="Q3033" s="1804"/>
      <c r="R3033" s="1808"/>
      <c r="S3033" s="1797">
        <f>R3033*E3029</f>
        <v>0</v>
      </c>
      <c r="T3033" s="1806"/>
    </row>
    <row r="3034" spans="1:20" s="2488" customFormat="1" ht="12" hidden="1" customHeight="1">
      <c r="A3034" s="1789"/>
      <c r="B3034" s="1789"/>
      <c r="C3034" s="2482"/>
      <c r="D3034" s="1789"/>
      <c r="E3034" s="2173"/>
      <c r="F3034" s="1790"/>
      <c r="G3034" s="2220"/>
      <c r="H3034" s="2285"/>
      <c r="I3034" s="1790"/>
      <c r="J3034" s="2305"/>
      <c r="K3034" s="2305"/>
      <c r="L3034" s="2266"/>
      <c r="M3034" s="2175">
        <v>0</v>
      </c>
      <c r="N3034" s="2237"/>
      <c r="O3034" s="1801"/>
      <c r="P3034" s="1797"/>
      <c r="Q3034" s="1804"/>
      <c r="R3034" s="1808"/>
      <c r="S3034" s="1797">
        <f>R3034*E3029</f>
        <v>0</v>
      </c>
      <c r="T3034" s="1806"/>
    </row>
    <row r="3035" spans="1:20" s="2488" customFormat="1" ht="12" hidden="1" customHeight="1">
      <c r="A3035" s="1789"/>
      <c r="B3035" s="1789"/>
      <c r="C3035" s="2482"/>
      <c r="D3035" s="1789"/>
      <c r="E3035" s="2173"/>
      <c r="F3035" s="1790"/>
      <c r="G3035" s="2220"/>
      <c r="H3035" s="2285"/>
      <c r="I3035" s="1790"/>
      <c r="J3035" s="2305"/>
      <c r="K3035" s="2305"/>
      <c r="L3035" s="2266"/>
      <c r="M3035" s="2175">
        <v>0</v>
      </c>
      <c r="N3035" s="2237"/>
      <c r="O3035" s="1801"/>
      <c r="P3035" s="1797"/>
      <c r="Q3035" s="1804"/>
      <c r="R3035" s="1808"/>
      <c r="S3035" s="1797">
        <f>R3035*E3029</f>
        <v>0</v>
      </c>
      <c r="T3035" s="1806"/>
    </row>
    <row r="3036" spans="1:20" s="2488" customFormat="1" ht="12" hidden="1" customHeight="1">
      <c r="A3036" s="1789"/>
      <c r="B3036" s="1789"/>
      <c r="C3036" s="2482"/>
      <c r="D3036" s="1789"/>
      <c r="E3036" s="2173"/>
      <c r="F3036" s="1790"/>
      <c r="G3036" s="2220"/>
      <c r="H3036" s="2285"/>
      <c r="I3036" s="1790"/>
      <c r="J3036" s="2305"/>
      <c r="K3036" s="2305"/>
      <c r="L3036" s="2266"/>
      <c r="M3036" s="2175">
        <v>0</v>
      </c>
      <c r="N3036" s="2237"/>
      <c r="O3036" s="1801"/>
      <c r="P3036" s="1797"/>
      <c r="Q3036" s="1804"/>
      <c r="R3036" s="1808"/>
      <c r="S3036" s="1797">
        <f>R3036*E3029</f>
        <v>0</v>
      </c>
      <c r="T3036" s="1806"/>
    </row>
    <row r="3037" spans="1:20" s="2488" customFormat="1" ht="12" hidden="1" customHeight="1">
      <c r="A3037" s="1789"/>
      <c r="B3037" s="1789"/>
      <c r="C3037" s="2482"/>
      <c r="D3037" s="1789"/>
      <c r="E3037" s="2173"/>
      <c r="F3037" s="1790"/>
      <c r="G3037" s="2220"/>
      <c r="H3037" s="2285"/>
      <c r="I3037" s="1790"/>
      <c r="J3037" s="2305"/>
      <c r="K3037" s="2305"/>
      <c r="L3037" s="2266"/>
      <c r="M3037" s="2175">
        <v>0</v>
      </c>
      <c r="N3037" s="2237"/>
      <c r="O3037" s="1801"/>
      <c r="P3037" s="1797"/>
      <c r="Q3037" s="1804"/>
      <c r="R3037" s="1808"/>
      <c r="S3037" s="1797">
        <f>R3037*E3029</f>
        <v>0</v>
      </c>
      <c r="T3037" s="1806"/>
    </row>
    <row r="3038" spans="1:20" s="2487" customFormat="1" ht="18.75" customHeight="1">
      <c r="A3038" s="1789">
        <f>A3029+1</f>
        <v>12</v>
      </c>
      <c r="B3038" s="1789" t="s">
        <v>376</v>
      </c>
      <c r="C3038" s="2482" t="s">
        <v>2370</v>
      </c>
      <c r="D3038" s="1789" t="s">
        <v>2819</v>
      </c>
      <c r="E3038" s="2484">
        <v>2</v>
      </c>
      <c r="F3038" s="1790">
        <v>1.51</v>
      </c>
      <c r="G3038" s="2220">
        <v>3.02</v>
      </c>
      <c r="H3038" s="2285">
        <v>2.1912446562680534</v>
      </c>
      <c r="I3038" s="1790">
        <v>0.13</v>
      </c>
      <c r="J3038" s="2285">
        <v>0.26</v>
      </c>
      <c r="K3038" s="2285">
        <v>0.39650259999999998</v>
      </c>
      <c r="L3038" s="2285">
        <v>4.3165691099999997</v>
      </c>
      <c r="M3038" s="2175">
        <v>8.9323013631402386</v>
      </c>
      <c r="N3038" s="2485">
        <v>17.864602726280477</v>
      </c>
      <c r="O3038" s="2200">
        <f>E3038*L3038</f>
        <v>8.6331382199999993</v>
      </c>
      <c r="P3038" s="1790" t="s">
        <v>378</v>
      </c>
      <c r="Q3038" s="1792" t="s">
        <v>2819</v>
      </c>
      <c r="R3038" s="2486">
        <v>1</v>
      </c>
      <c r="S3038" s="1790">
        <f>R3038*E3038</f>
        <v>2</v>
      </c>
      <c r="T3038" s="2277">
        <v>3.7</v>
      </c>
    </row>
    <row r="3039" spans="1:20" s="2488" customFormat="1" ht="12" hidden="1" customHeight="1">
      <c r="A3039" s="1789"/>
      <c r="B3039" s="1789"/>
      <c r="C3039" s="2482"/>
      <c r="D3039" s="1789"/>
      <c r="E3039" s="2173"/>
      <c r="F3039" s="1790"/>
      <c r="G3039" s="2220"/>
      <c r="H3039" s="2285"/>
      <c r="I3039" s="1790"/>
      <c r="J3039" s="2305"/>
      <c r="K3039" s="2305"/>
      <c r="L3039" s="2266"/>
      <c r="M3039" s="2175">
        <v>0</v>
      </c>
      <c r="N3039" s="2237"/>
      <c r="O3039" s="1801"/>
      <c r="P3039" s="1797"/>
      <c r="Q3039" s="1804"/>
      <c r="R3039" s="1808"/>
      <c r="S3039" s="1797">
        <f>R3039*E3038</f>
        <v>0</v>
      </c>
      <c r="T3039" s="1806"/>
    </row>
    <row r="3040" spans="1:20" s="2488" customFormat="1" ht="12" hidden="1" customHeight="1">
      <c r="A3040" s="1789"/>
      <c r="B3040" s="1789"/>
      <c r="C3040" s="2482"/>
      <c r="D3040" s="1789"/>
      <c r="E3040" s="2173"/>
      <c r="F3040" s="1790"/>
      <c r="G3040" s="2220"/>
      <c r="H3040" s="2285"/>
      <c r="I3040" s="1790"/>
      <c r="J3040" s="2305"/>
      <c r="K3040" s="2305"/>
      <c r="L3040" s="2266"/>
      <c r="M3040" s="2175">
        <v>0</v>
      </c>
      <c r="N3040" s="2237"/>
      <c r="O3040" s="1801"/>
      <c r="P3040" s="1797"/>
      <c r="Q3040" s="1804"/>
      <c r="R3040" s="1808"/>
      <c r="S3040" s="1797">
        <f>R3040*E3038</f>
        <v>0</v>
      </c>
      <c r="T3040" s="1806"/>
    </row>
    <row r="3041" spans="1:20" s="2488" customFormat="1" ht="12" hidden="1" customHeight="1">
      <c r="A3041" s="1789"/>
      <c r="B3041" s="1789"/>
      <c r="C3041" s="2482"/>
      <c r="D3041" s="1789"/>
      <c r="E3041" s="2173"/>
      <c r="F3041" s="1790"/>
      <c r="G3041" s="2220"/>
      <c r="H3041" s="2285"/>
      <c r="I3041" s="1790"/>
      <c r="J3041" s="2305"/>
      <c r="K3041" s="2305"/>
      <c r="L3041" s="2266"/>
      <c r="M3041" s="2175">
        <v>0</v>
      </c>
      <c r="N3041" s="2237"/>
      <c r="O3041" s="1801"/>
      <c r="P3041" s="1797"/>
      <c r="Q3041" s="1804"/>
      <c r="R3041" s="1808"/>
      <c r="S3041" s="1797">
        <f>R3041*E3038</f>
        <v>0</v>
      </c>
      <c r="T3041" s="1806"/>
    </row>
    <row r="3042" spans="1:20" s="2488" customFormat="1" ht="12" hidden="1" customHeight="1">
      <c r="A3042" s="1789"/>
      <c r="B3042" s="1789"/>
      <c r="C3042" s="2482"/>
      <c r="D3042" s="1789"/>
      <c r="E3042" s="2173"/>
      <c r="F3042" s="1790"/>
      <c r="G3042" s="2220"/>
      <c r="H3042" s="2285"/>
      <c r="I3042" s="1790"/>
      <c r="J3042" s="2305"/>
      <c r="K3042" s="2305"/>
      <c r="L3042" s="2266"/>
      <c r="M3042" s="2175">
        <v>0</v>
      </c>
      <c r="N3042" s="2237"/>
      <c r="O3042" s="1801"/>
      <c r="P3042" s="1797"/>
      <c r="Q3042" s="1804"/>
      <c r="R3042" s="1808"/>
      <c r="S3042" s="1797">
        <f>R3042*E3038</f>
        <v>0</v>
      </c>
      <c r="T3042" s="1806"/>
    </row>
    <row r="3043" spans="1:20" s="2488" customFormat="1" ht="12" hidden="1" customHeight="1">
      <c r="A3043" s="1789"/>
      <c r="B3043" s="1789"/>
      <c r="C3043" s="2482"/>
      <c r="D3043" s="1789"/>
      <c r="E3043" s="2173"/>
      <c r="F3043" s="1790"/>
      <c r="G3043" s="2220"/>
      <c r="H3043" s="2285"/>
      <c r="I3043" s="1790"/>
      <c r="J3043" s="2305"/>
      <c r="K3043" s="2305"/>
      <c r="L3043" s="2266"/>
      <c r="M3043" s="2175">
        <v>0</v>
      </c>
      <c r="N3043" s="2237"/>
      <c r="O3043" s="1801"/>
      <c r="P3043" s="1797"/>
      <c r="Q3043" s="1804"/>
      <c r="R3043" s="1808"/>
      <c r="S3043" s="1797">
        <f>R3043*E3038</f>
        <v>0</v>
      </c>
      <c r="T3043" s="1806"/>
    </row>
    <row r="3044" spans="1:20" s="2488" customFormat="1" ht="12" hidden="1" customHeight="1">
      <c r="A3044" s="1789"/>
      <c r="B3044" s="1789"/>
      <c r="C3044" s="2482"/>
      <c r="D3044" s="1789"/>
      <c r="E3044" s="2173"/>
      <c r="F3044" s="1790"/>
      <c r="G3044" s="2220"/>
      <c r="H3044" s="2285"/>
      <c r="I3044" s="1790"/>
      <c r="J3044" s="2305"/>
      <c r="K3044" s="2305"/>
      <c r="L3044" s="2266"/>
      <c r="M3044" s="2175">
        <v>0</v>
      </c>
      <c r="N3044" s="2237"/>
      <c r="O3044" s="1801"/>
      <c r="P3044" s="1797"/>
      <c r="Q3044" s="1804"/>
      <c r="R3044" s="1808"/>
      <c r="S3044" s="1797">
        <f>R3044*E3038</f>
        <v>0</v>
      </c>
      <c r="T3044" s="1806"/>
    </row>
    <row r="3045" spans="1:20" s="2488" customFormat="1" ht="12" hidden="1" customHeight="1">
      <c r="A3045" s="1789"/>
      <c r="B3045" s="1789"/>
      <c r="C3045" s="2482"/>
      <c r="D3045" s="1789"/>
      <c r="E3045" s="2173"/>
      <c r="F3045" s="1790"/>
      <c r="G3045" s="2220"/>
      <c r="H3045" s="2285"/>
      <c r="I3045" s="1790"/>
      <c r="J3045" s="2305"/>
      <c r="K3045" s="2305"/>
      <c r="L3045" s="2266"/>
      <c r="M3045" s="2175">
        <v>0</v>
      </c>
      <c r="N3045" s="2237"/>
      <c r="O3045" s="1801"/>
      <c r="P3045" s="1797"/>
      <c r="Q3045" s="1804"/>
      <c r="R3045" s="1808"/>
      <c r="S3045" s="1797">
        <f>R3045*E3038</f>
        <v>0</v>
      </c>
      <c r="T3045" s="1806"/>
    </row>
    <row r="3046" spans="1:20" s="2488" customFormat="1" ht="12" hidden="1" customHeight="1">
      <c r="A3046" s="1789"/>
      <c r="B3046" s="1789"/>
      <c r="C3046" s="2482"/>
      <c r="D3046" s="1789"/>
      <c r="E3046" s="2173"/>
      <c r="F3046" s="1790"/>
      <c r="G3046" s="2220"/>
      <c r="H3046" s="2285"/>
      <c r="I3046" s="1790"/>
      <c r="J3046" s="2305"/>
      <c r="K3046" s="2305"/>
      <c r="L3046" s="2266"/>
      <c r="M3046" s="2175">
        <v>0</v>
      </c>
      <c r="N3046" s="2237"/>
      <c r="O3046" s="1801"/>
      <c r="P3046" s="2502"/>
      <c r="Q3046" s="2500"/>
      <c r="R3046" s="2501"/>
      <c r="S3046" s="2502">
        <f>R3046*E3038</f>
        <v>0</v>
      </c>
      <c r="T3046" s="2503"/>
    </row>
    <row r="3047" spans="1:20" s="2487" customFormat="1" ht="18" customHeight="1">
      <c r="A3047" s="1789">
        <f>A3038+1</f>
        <v>13</v>
      </c>
      <c r="B3047" s="1789" t="s">
        <v>376</v>
      </c>
      <c r="C3047" s="2482" t="s">
        <v>2371</v>
      </c>
      <c r="D3047" s="1789" t="s">
        <v>2819</v>
      </c>
      <c r="E3047" s="2484">
        <v>2</v>
      </c>
      <c r="F3047" s="1790">
        <v>1.51</v>
      </c>
      <c r="G3047" s="2220">
        <v>3.02</v>
      </c>
      <c r="H3047" s="2285">
        <v>2.1912446562680534</v>
      </c>
      <c r="I3047" s="1790">
        <v>0.13</v>
      </c>
      <c r="J3047" s="2285">
        <v>0.26</v>
      </c>
      <c r="K3047" s="2285">
        <v>0.39650259999999998</v>
      </c>
      <c r="L3047" s="2285">
        <v>4.3165691099999997</v>
      </c>
      <c r="M3047" s="2175">
        <v>8.9323013631402386</v>
      </c>
      <c r="N3047" s="2485">
        <v>17.864602726280477</v>
      </c>
      <c r="O3047" s="2200">
        <f>E3047*L3047</f>
        <v>8.6331382199999993</v>
      </c>
      <c r="P3047" s="1790" t="s">
        <v>378</v>
      </c>
      <c r="Q3047" s="1792" t="s">
        <v>2819</v>
      </c>
      <c r="R3047" s="2486">
        <v>1</v>
      </c>
      <c r="S3047" s="1790">
        <f>R3047*E3047</f>
        <v>2</v>
      </c>
      <c r="T3047" s="2277">
        <v>3.7</v>
      </c>
    </row>
    <row r="3048" spans="1:20" s="2488" customFormat="1" ht="12" hidden="1" customHeight="1">
      <c r="A3048" s="1789"/>
      <c r="B3048" s="1789"/>
      <c r="C3048" s="2482"/>
      <c r="D3048" s="1789"/>
      <c r="E3048" s="2173"/>
      <c r="F3048" s="1790"/>
      <c r="G3048" s="2220"/>
      <c r="H3048" s="2285"/>
      <c r="I3048" s="1790"/>
      <c r="J3048" s="2305"/>
      <c r="K3048" s="2305"/>
      <c r="L3048" s="2266"/>
      <c r="M3048" s="2175">
        <v>0</v>
      </c>
      <c r="N3048" s="2237"/>
      <c r="O3048" s="1801"/>
      <c r="P3048" s="1797"/>
      <c r="Q3048" s="1804"/>
      <c r="R3048" s="1808"/>
      <c r="S3048" s="1797">
        <f>R3048*E3047</f>
        <v>0</v>
      </c>
      <c r="T3048" s="1806"/>
    </row>
    <row r="3049" spans="1:20" s="2488" customFormat="1" ht="12" hidden="1" customHeight="1">
      <c r="A3049" s="1789"/>
      <c r="B3049" s="1789"/>
      <c r="C3049" s="2482"/>
      <c r="D3049" s="1789"/>
      <c r="E3049" s="2173"/>
      <c r="F3049" s="1790"/>
      <c r="G3049" s="2220"/>
      <c r="H3049" s="2285"/>
      <c r="I3049" s="1790"/>
      <c r="J3049" s="2305"/>
      <c r="K3049" s="2305"/>
      <c r="L3049" s="2266"/>
      <c r="M3049" s="2175">
        <v>0</v>
      </c>
      <c r="N3049" s="2237"/>
      <c r="O3049" s="1801"/>
      <c r="P3049" s="1797"/>
      <c r="Q3049" s="1804"/>
      <c r="R3049" s="1808"/>
      <c r="S3049" s="1797">
        <f>R3049*E3047</f>
        <v>0</v>
      </c>
      <c r="T3049" s="1806"/>
    </row>
    <row r="3050" spans="1:20" s="2488" customFormat="1" ht="12" hidden="1" customHeight="1">
      <c r="A3050" s="1789"/>
      <c r="B3050" s="1789"/>
      <c r="C3050" s="2482"/>
      <c r="D3050" s="1789"/>
      <c r="E3050" s="2173"/>
      <c r="F3050" s="1790"/>
      <c r="G3050" s="2220"/>
      <c r="H3050" s="2285"/>
      <c r="I3050" s="1790"/>
      <c r="J3050" s="2305"/>
      <c r="K3050" s="2305"/>
      <c r="L3050" s="2266"/>
      <c r="M3050" s="2175">
        <v>0</v>
      </c>
      <c r="N3050" s="2237"/>
      <c r="O3050" s="1801"/>
      <c r="P3050" s="1797"/>
      <c r="Q3050" s="1804"/>
      <c r="R3050" s="1808"/>
      <c r="S3050" s="1797">
        <f>R3050*E3047</f>
        <v>0</v>
      </c>
      <c r="T3050" s="1806"/>
    </row>
    <row r="3051" spans="1:20" s="2488" customFormat="1" ht="12" hidden="1" customHeight="1">
      <c r="A3051" s="1789"/>
      <c r="B3051" s="1789"/>
      <c r="C3051" s="2482"/>
      <c r="D3051" s="1789"/>
      <c r="E3051" s="2173"/>
      <c r="F3051" s="1790"/>
      <c r="G3051" s="2220"/>
      <c r="H3051" s="2285"/>
      <c r="I3051" s="1790"/>
      <c r="J3051" s="2305"/>
      <c r="K3051" s="2305"/>
      <c r="L3051" s="2266"/>
      <c r="M3051" s="2175">
        <v>0</v>
      </c>
      <c r="N3051" s="2237"/>
      <c r="O3051" s="1801"/>
      <c r="P3051" s="1797"/>
      <c r="Q3051" s="1804"/>
      <c r="R3051" s="1808"/>
      <c r="S3051" s="1797">
        <f>R3051*E3047</f>
        <v>0</v>
      </c>
      <c r="T3051" s="1806"/>
    </row>
    <row r="3052" spans="1:20" s="2488" customFormat="1" ht="12" hidden="1" customHeight="1">
      <c r="A3052" s="1789"/>
      <c r="B3052" s="1789"/>
      <c r="C3052" s="2482"/>
      <c r="D3052" s="1789"/>
      <c r="E3052" s="2173"/>
      <c r="F3052" s="1790"/>
      <c r="G3052" s="2220"/>
      <c r="H3052" s="2285"/>
      <c r="I3052" s="1790"/>
      <c r="J3052" s="2305"/>
      <c r="K3052" s="2305"/>
      <c r="L3052" s="2266"/>
      <c r="M3052" s="2175">
        <v>0</v>
      </c>
      <c r="N3052" s="2237"/>
      <c r="O3052" s="1801"/>
      <c r="P3052" s="1797"/>
      <c r="Q3052" s="1804"/>
      <c r="R3052" s="1808"/>
      <c r="S3052" s="1797">
        <f>R3052*E3047</f>
        <v>0</v>
      </c>
      <c r="T3052" s="1806"/>
    </row>
    <row r="3053" spans="1:20" s="2488" customFormat="1" ht="12" hidden="1" customHeight="1">
      <c r="A3053" s="1789"/>
      <c r="B3053" s="1789"/>
      <c r="C3053" s="2482"/>
      <c r="D3053" s="1789"/>
      <c r="E3053" s="2173"/>
      <c r="F3053" s="1790"/>
      <c r="G3053" s="2220"/>
      <c r="H3053" s="2285"/>
      <c r="I3053" s="1790"/>
      <c r="J3053" s="2305"/>
      <c r="K3053" s="2305"/>
      <c r="L3053" s="2266"/>
      <c r="M3053" s="2175">
        <v>0</v>
      </c>
      <c r="N3053" s="2237"/>
      <c r="O3053" s="1801"/>
      <c r="P3053" s="1797"/>
      <c r="Q3053" s="1804"/>
      <c r="R3053" s="1808"/>
      <c r="S3053" s="1797">
        <f>R3053*E3047</f>
        <v>0</v>
      </c>
      <c r="T3053" s="1806"/>
    </row>
    <row r="3054" spans="1:20" s="2488" customFormat="1" ht="12" hidden="1" customHeight="1">
      <c r="A3054" s="1789"/>
      <c r="B3054" s="1789"/>
      <c r="C3054" s="2482"/>
      <c r="D3054" s="1789"/>
      <c r="E3054" s="2173"/>
      <c r="F3054" s="1790"/>
      <c r="G3054" s="2220"/>
      <c r="H3054" s="2285"/>
      <c r="I3054" s="1790"/>
      <c r="J3054" s="2305"/>
      <c r="K3054" s="2305"/>
      <c r="L3054" s="2266"/>
      <c r="M3054" s="2175">
        <v>0</v>
      </c>
      <c r="N3054" s="2237"/>
      <c r="O3054" s="1801"/>
      <c r="P3054" s="1797"/>
      <c r="Q3054" s="1804"/>
      <c r="R3054" s="1808"/>
      <c r="S3054" s="1797">
        <f>R3054*E3047</f>
        <v>0</v>
      </c>
      <c r="T3054" s="1806"/>
    </row>
    <row r="3055" spans="1:20" s="2488" customFormat="1" ht="12" hidden="1" customHeight="1">
      <c r="A3055" s="1789"/>
      <c r="B3055" s="1789"/>
      <c r="C3055" s="2482"/>
      <c r="D3055" s="1789"/>
      <c r="E3055" s="2173"/>
      <c r="F3055" s="1790"/>
      <c r="G3055" s="2220"/>
      <c r="H3055" s="2285"/>
      <c r="I3055" s="1790"/>
      <c r="J3055" s="2305"/>
      <c r="K3055" s="2305"/>
      <c r="L3055" s="2266"/>
      <c r="M3055" s="2175">
        <v>0</v>
      </c>
      <c r="N3055" s="2237"/>
      <c r="O3055" s="1801"/>
      <c r="P3055" s="1797"/>
      <c r="Q3055" s="1804"/>
      <c r="R3055" s="1808"/>
      <c r="S3055" s="1797">
        <f>R3055*E3047</f>
        <v>0</v>
      </c>
      <c r="T3055" s="1806"/>
    </row>
    <row r="3056" spans="1:20" s="2487" customFormat="1" ht="19.5" customHeight="1">
      <c r="A3056" s="1789">
        <f>A3047+1</f>
        <v>14</v>
      </c>
      <c r="B3056" s="1789" t="s">
        <v>376</v>
      </c>
      <c r="C3056" s="2482" t="s">
        <v>2372</v>
      </c>
      <c r="D3056" s="1789" t="s">
        <v>2819</v>
      </c>
      <c r="E3056" s="2484">
        <v>12</v>
      </c>
      <c r="F3056" s="1790">
        <v>1.51</v>
      </c>
      <c r="G3056" s="2220">
        <v>18.12</v>
      </c>
      <c r="H3056" s="2285">
        <v>2.1912446562680534</v>
      </c>
      <c r="I3056" s="1790">
        <v>0.13</v>
      </c>
      <c r="J3056" s="2285">
        <v>1.56</v>
      </c>
      <c r="K3056" s="2285">
        <v>0.39650259999999998</v>
      </c>
      <c r="L3056" s="2285">
        <v>2.9166007499999997</v>
      </c>
      <c r="M3056" s="2175">
        <v>7.1211243215614761</v>
      </c>
      <c r="N3056" s="2485">
        <v>85.453491858737721</v>
      </c>
      <c r="O3056" s="2200">
        <f>E3056*L3056</f>
        <v>34.999208999999993</v>
      </c>
      <c r="P3056" s="1790" t="s">
        <v>378</v>
      </c>
      <c r="Q3056" s="1792" t="s">
        <v>2819</v>
      </c>
      <c r="R3056" s="2486">
        <v>1</v>
      </c>
      <c r="S3056" s="1790">
        <f>R3056*E3056</f>
        <v>12</v>
      </c>
      <c r="T3056" s="2277">
        <v>2.5</v>
      </c>
    </row>
    <row r="3057" spans="1:20" s="2488" customFormat="1" ht="12" hidden="1" customHeight="1">
      <c r="A3057" s="1789"/>
      <c r="B3057" s="1789"/>
      <c r="C3057" s="2482"/>
      <c r="D3057" s="1789"/>
      <c r="E3057" s="2173"/>
      <c r="F3057" s="1790"/>
      <c r="G3057" s="2220"/>
      <c r="H3057" s="2285"/>
      <c r="I3057" s="1790"/>
      <c r="J3057" s="2305"/>
      <c r="K3057" s="2305"/>
      <c r="L3057" s="2266"/>
      <c r="M3057" s="2175">
        <v>0</v>
      </c>
      <c r="N3057" s="2237"/>
      <c r="O3057" s="1801"/>
      <c r="P3057" s="1797"/>
      <c r="Q3057" s="1804"/>
      <c r="R3057" s="1808"/>
      <c r="S3057" s="1797">
        <f>R3057*E3056</f>
        <v>0</v>
      </c>
      <c r="T3057" s="1806"/>
    </row>
    <row r="3058" spans="1:20" s="2488" customFormat="1" ht="12" hidden="1" customHeight="1">
      <c r="A3058" s="1789"/>
      <c r="B3058" s="1789"/>
      <c r="C3058" s="2482"/>
      <c r="D3058" s="1789"/>
      <c r="E3058" s="2173"/>
      <c r="F3058" s="1790"/>
      <c r="G3058" s="2220"/>
      <c r="H3058" s="2285"/>
      <c r="I3058" s="1790"/>
      <c r="J3058" s="2305"/>
      <c r="K3058" s="2305"/>
      <c r="L3058" s="2266"/>
      <c r="M3058" s="2175">
        <v>0</v>
      </c>
      <c r="N3058" s="2237"/>
      <c r="O3058" s="1801"/>
      <c r="P3058" s="1797"/>
      <c r="Q3058" s="1804"/>
      <c r="R3058" s="1808"/>
      <c r="S3058" s="1797">
        <f>R3058*E3056</f>
        <v>0</v>
      </c>
      <c r="T3058" s="1806"/>
    </row>
    <row r="3059" spans="1:20" s="2488" customFormat="1" ht="12" hidden="1" customHeight="1">
      <c r="A3059" s="1789"/>
      <c r="B3059" s="1789"/>
      <c r="C3059" s="2482"/>
      <c r="D3059" s="1789"/>
      <c r="E3059" s="2173"/>
      <c r="F3059" s="1790"/>
      <c r="G3059" s="2220"/>
      <c r="H3059" s="2285"/>
      <c r="I3059" s="1790"/>
      <c r="J3059" s="2305"/>
      <c r="K3059" s="2305"/>
      <c r="L3059" s="2266"/>
      <c r="M3059" s="2175">
        <v>0</v>
      </c>
      <c r="N3059" s="2237"/>
      <c r="O3059" s="1801"/>
      <c r="P3059" s="1797"/>
      <c r="Q3059" s="1804"/>
      <c r="R3059" s="1808"/>
      <c r="S3059" s="1797">
        <f>R3059*E3056</f>
        <v>0</v>
      </c>
      <c r="T3059" s="1806"/>
    </row>
    <row r="3060" spans="1:20" s="2488" customFormat="1" ht="12" hidden="1" customHeight="1">
      <c r="A3060" s="1789"/>
      <c r="B3060" s="1789"/>
      <c r="C3060" s="2482"/>
      <c r="D3060" s="1789"/>
      <c r="E3060" s="2173"/>
      <c r="F3060" s="1790"/>
      <c r="G3060" s="2220"/>
      <c r="H3060" s="2285"/>
      <c r="I3060" s="1790"/>
      <c r="J3060" s="2305"/>
      <c r="K3060" s="2305"/>
      <c r="L3060" s="2266"/>
      <c r="M3060" s="2175">
        <v>0</v>
      </c>
      <c r="N3060" s="2237"/>
      <c r="O3060" s="1801"/>
      <c r="P3060" s="1797"/>
      <c r="Q3060" s="1804"/>
      <c r="R3060" s="1808"/>
      <c r="S3060" s="1797">
        <f>R3060*E3056</f>
        <v>0</v>
      </c>
      <c r="T3060" s="1806"/>
    </row>
    <row r="3061" spans="1:20" s="2488" customFormat="1" ht="12" hidden="1" customHeight="1">
      <c r="A3061" s="1789"/>
      <c r="B3061" s="1789"/>
      <c r="C3061" s="2482"/>
      <c r="D3061" s="1789"/>
      <c r="E3061" s="2173"/>
      <c r="F3061" s="1790"/>
      <c r="G3061" s="2220"/>
      <c r="H3061" s="2285"/>
      <c r="I3061" s="1790"/>
      <c r="J3061" s="2305"/>
      <c r="K3061" s="2305"/>
      <c r="L3061" s="2266"/>
      <c r="M3061" s="2175">
        <v>0</v>
      </c>
      <c r="N3061" s="2237"/>
      <c r="O3061" s="1801"/>
      <c r="P3061" s="1797"/>
      <c r="Q3061" s="1804"/>
      <c r="R3061" s="1808"/>
      <c r="S3061" s="1797">
        <f>R3061*E3056</f>
        <v>0</v>
      </c>
      <c r="T3061" s="1806"/>
    </row>
    <row r="3062" spans="1:20" s="2488" customFormat="1" ht="12" hidden="1" customHeight="1">
      <c r="A3062" s="1789"/>
      <c r="B3062" s="1789"/>
      <c r="C3062" s="2482"/>
      <c r="D3062" s="1789"/>
      <c r="E3062" s="2173"/>
      <c r="F3062" s="1790"/>
      <c r="G3062" s="2220"/>
      <c r="H3062" s="2285"/>
      <c r="I3062" s="1790"/>
      <c r="J3062" s="2305"/>
      <c r="K3062" s="2305"/>
      <c r="L3062" s="2266"/>
      <c r="M3062" s="2175">
        <v>0</v>
      </c>
      <c r="N3062" s="2237"/>
      <c r="O3062" s="1801"/>
      <c r="P3062" s="1797"/>
      <c r="Q3062" s="1804"/>
      <c r="R3062" s="1808"/>
      <c r="S3062" s="1797">
        <f>R3062*E3056</f>
        <v>0</v>
      </c>
      <c r="T3062" s="1806"/>
    </row>
    <row r="3063" spans="1:20" s="2488" customFormat="1" ht="12" hidden="1" customHeight="1">
      <c r="A3063" s="1789"/>
      <c r="B3063" s="1789"/>
      <c r="C3063" s="2482"/>
      <c r="D3063" s="1789"/>
      <c r="E3063" s="2173"/>
      <c r="F3063" s="1790"/>
      <c r="G3063" s="2220"/>
      <c r="H3063" s="2285"/>
      <c r="I3063" s="1790"/>
      <c r="J3063" s="2305"/>
      <c r="K3063" s="2305"/>
      <c r="L3063" s="2266"/>
      <c r="M3063" s="2175">
        <v>0</v>
      </c>
      <c r="N3063" s="2237"/>
      <c r="O3063" s="1801"/>
      <c r="P3063" s="1797"/>
      <c r="Q3063" s="1804"/>
      <c r="R3063" s="1808"/>
      <c r="S3063" s="1797">
        <f>R3063*E3056</f>
        <v>0</v>
      </c>
      <c r="T3063" s="1806"/>
    </row>
    <row r="3064" spans="1:20" s="2488" customFormat="1" ht="12" hidden="1" customHeight="1">
      <c r="A3064" s="1789"/>
      <c r="B3064" s="1789"/>
      <c r="C3064" s="2482"/>
      <c r="D3064" s="1789"/>
      <c r="E3064" s="2173"/>
      <c r="F3064" s="1790"/>
      <c r="G3064" s="2220"/>
      <c r="H3064" s="2285"/>
      <c r="I3064" s="1790"/>
      <c r="J3064" s="2305"/>
      <c r="K3064" s="2305"/>
      <c r="L3064" s="2266"/>
      <c r="M3064" s="2175">
        <v>0</v>
      </c>
      <c r="N3064" s="2237"/>
      <c r="O3064" s="1801"/>
      <c r="P3064" s="2502"/>
      <c r="Q3064" s="2500"/>
      <c r="R3064" s="2501"/>
      <c r="S3064" s="2502">
        <f>R3064*E3056</f>
        <v>0</v>
      </c>
      <c r="T3064" s="2503"/>
    </row>
    <row r="3065" spans="1:20" ht="19.5" customHeight="1">
      <c r="A3065" s="1789">
        <f>A3056+1</f>
        <v>15</v>
      </c>
      <c r="B3065" s="1789"/>
      <c r="C3065" s="2482" t="s">
        <v>2373</v>
      </c>
      <c r="D3065" s="2172" t="s">
        <v>2819</v>
      </c>
      <c r="E3065" s="2484">
        <v>8</v>
      </c>
      <c r="F3065" s="1790"/>
      <c r="G3065" s="2477">
        <v>0</v>
      </c>
      <c r="H3065" s="2262">
        <v>0</v>
      </c>
      <c r="I3065" s="1790"/>
      <c r="J3065" s="2262">
        <v>0</v>
      </c>
      <c r="K3065" s="2262">
        <v>0</v>
      </c>
      <c r="L3065" s="2262">
        <v>5.3471013750000003</v>
      </c>
      <c r="M3065" s="2175">
        <v>6.9176900893633295</v>
      </c>
      <c r="N3065" s="2478">
        <v>55.341520714906636</v>
      </c>
      <c r="O3065" s="2200">
        <f>E3065*L3065</f>
        <v>42.776811000000002</v>
      </c>
      <c r="P3065" s="1790" t="s">
        <v>676</v>
      </c>
      <c r="Q3065" s="1792" t="s">
        <v>2819</v>
      </c>
      <c r="R3065" s="2486">
        <v>1</v>
      </c>
      <c r="S3065" s="1790">
        <f>R3065*E3065</f>
        <v>8</v>
      </c>
      <c r="T3065" s="2521">
        <f>5.5/1.2</f>
        <v>4.5833333333333339</v>
      </c>
    </row>
    <row r="3066" spans="1:20" ht="12" hidden="1" customHeight="1">
      <c r="A3066" s="1789"/>
      <c r="B3066" s="1789"/>
      <c r="C3066" s="2482"/>
      <c r="D3066" s="1789"/>
      <c r="E3066" s="2173"/>
      <c r="F3066" s="1790"/>
      <c r="G3066" s="2477"/>
      <c r="H3066" s="2262"/>
      <c r="I3066" s="1790"/>
      <c r="J3066" s="2305"/>
      <c r="K3066" s="2305"/>
      <c r="L3066" s="2266"/>
      <c r="M3066" s="2175">
        <v>0</v>
      </c>
      <c r="N3066" s="2237"/>
      <c r="O3066" s="1801"/>
      <c r="P3066" s="1797"/>
      <c r="Q3066" s="1804"/>
      <c r="R3066" s="1808"/>
      <c r="S3066" s="1797">
        <f>R3066*E3065</f>
        <v>0</v>
      </c>
      <c r="T3066" s="1806"/>
    </row>
    <row r="3067" spans="1:20" ht="12" hidden="1" customHeight="1">
      <c r="A3067" s="1789"/>
      <c r="B3067" s="1789"/>
      <c r="C3067" s="2482"/>
      <c r="D3067" s="1789"/>
      <c r="E3067" s="2173"/>
      <c r="F3067" s="1790"/>
      <c r="G3067" s="2477"/>
      <c r="H3067" s="2262"/>
      <c r="I3067" s="1790"/>
      <c r="J3067" s="2305"/>
      <c r="K3067" s="2305"/>
      <c r="L3067" s="2266"/>
      <c r="M3067" s="2175">
        <v>0</v>
      </c>
      <c r="N3067" s="2237"/>
      <c r="O3067" s="1801"/>
      <c r="P3067" s="1797"/>
      <c r="Q3067" s="1804"/>
      <c r="R3067" s="1808"/>
      <c r="S3067" s="1797">
        <f>R3067*E3065</f>
        <v>0</v>
      </c>
      <c r="T3067" s="1806"/>
    </row>
    <row r="3068" spans="1:20" ht="12" hidden="1" customHeight="1">
      <c r="A3068" s="1789"/>
      <c r="B3068" s="1789"/>
      <c r="C3068" s="2482"/>
      <c r="D3068" s="1789"/>
      <c r="E3068" s="2173"/>
      <c r="F3068" s="1790"/>
      <c r="G3068" s="2477"/>
      <c r="H3068" s="2262"/>
      <c r="I3068" s="1790"/>
      <c r="J3068" s="2305"/>
      <c r="K3068" s="2305"/>
      <c r="L3068" s="2266"/>
      <c r="M3068" s="2175">
        <v>0</v>
      </c>
      <c r="N3068" s="2237"/>
      <c r="O3068" s="1801"/>
      <c r="P3068" s="1797"/>
      <c r="Q3068" s="1804"/>
      <c r="R3068" s="1808"/>
      <c r="S3068" s="1797">
        <f>R3068*E3065</f>
        <v>0</v>
      </c>
      <c r="T3068" s="1806"/>
    </row>
    <row r="3069" spans="1:20" ht="12" hidden="1" customHeight="1">
      <c r="A3069" s="1789"/>
      <c r="B3069" s="1789"/>
      <c r="C3069" s="2482"/>
      <c r="D3069" s="1789"/>
      <c r="E3069" s="2173"/>
      <c r="F3069" s="1790"/>
      <c r="G3069" s="2477"/>
      <c r="H3069" s="2262"/>
      <c r="I3069" s="1790"/>
      <c r="J3069" s="2305"/>
      <c r="K3069" s="2305"/>
      <c r="L3069" s="2266"/>
      <c r="M3069" s="2175">
        <v>0</v>
      </c>
      <c r="N3069" s="2237"/>
      <c r="O3069" s="1801"/>
      <c r="P3069" s="1797"/>
      <c r="Q3069" s="1804"/>
      <c r="R3069" s="1808"/>
      <c r="S3069" s="1797">
        <f>R3069*E3065</f>
        <v>0</v>
      </c>
      <c r="T3069" s="1806"/>
    </row>
    <row r="3070" spans="1:20" ht="12" hidden="1" customHeight="1">
      <c r="A3070" s="1789"/>
      <c r="B3070" s="1789"/>
      <c r="C3070" s="2482"/>
      <c r="D3070" s="1789"/>
      <c r="E3070" s="2173"/>
      <c r="F3070" s="1790"/>
      <c r="G3070" s="2477"/>
      <c r="H3070" s="2262"/>
      <c r="I3070" s="1790"/>
      <c r="J3070" s="2305"/>
      <c r="K3070" s="2305"/>
      <c r="L3070" s="2266"/>
      <c r="M3070" s="2175">
        <v>0</v>
      </c>
      <c r="N3070" s="2237"/>
      <c r="O3070" s="1801"/>
      <c r="P3070" s="1797"/>
      <c r="Q3070" s="1804"/>
      <c r="R3070" s="1808"/>
      <c r="S3070" s="1797">
        <f>R3070*E3065</f>
        <v>0</v>
      </c>
      <c r="T3070" s="1806"/>
    </row>
    <row r="3071" spans="1:20" ht="12" hidden="1" customHeight="1">
      <c r="A3071" s="1789"/>
      <c r="B3071" s="1789"/>
      <c r="C3071" s="2482"/>
      <c r="D3071" s="1789"/>
      <c r="E3071" s="2173"/>
      <c r="F3071" s="1790"/>
      <c r="G3071" s="2477"/>
      <c r="H3071" s="2262"/>
      <c r="I3071" s="1790"/>
      <c r="J3071" s="2305"/>
      <c r="K3071" s="2305"/>
      <c r="L3071" s="2266"/>
      <c r="M3071" s="2175">
        <v>0</v>
      </c>
      <c r="N3071" s="2237"/>
      <c r="O3071" s="1801"/>
      <c r="P3071" s="1797"/>
      <c r="Q3071" s="1804"/>
      <c r="R3071" s="1808"/>
      <c r="S3071" s="1797">
        <f>R3071*E3065</f>
        <v>0</v>
      </c>
      <c r="T3071" s="1806"/>
    </row>
    <row r="3072" spans="1:20" ht="12" hidden="1" customHeight="1">
      <c r="A3072" s="1789"/>
      <c r="B3072" s="1789"/>
      <c r="C3072" s="2482"/>
      <c r="D3072" s="1789"/>
      <c r="E3072" s="2173"/>
      <c r="F3072" s="1790"/>
      <c r="G3072" s="2477"/>
      <c r="H3072" s="2262"/>
      <c r="I3072" s="1790"/>
      <c r="J3072" s="2305"/>
      <c r="K3072" s="2305"/>
      <c r="L3072" s="2266"/>
      <c r="M3072" s="2175">
        <v>0</v>
      </c>
      <c r="N3072" s="2237"/>
      <c r="O3072" s="1801"/>
      <c r="P3072" s="1797"/>
      <c r="Q3072" s="1804"/>
      <c r="R3072" s="1808"/>
      <c r="S3072" s="1797">
        <f>R3072*E3065</f>
        <v>0</v>
      </c>
      <c r="T3072" s="1806"/>
    </row>
    <row r="3073" spans="1:20" ht="12" hidden="1" customHeight="1">
      <c r="A3073" s="1789"/>
      <c r="B3073" s="1789"/>
      <c r="C3073" s="2482"/>
      <c r="D3073" s="1789"/>
      <c r="E3073" s="2173"/>
      <c r="F3073" s="1790"/>
      <c r="G3073" s="2477"/>
      <c r="H3073" s="2262"/>
      <c r="I3073" s="1790"/>
      <c r="J3073" s="2305"/>
      <c r="K3073" s="2305"/>
      <c r="L3073" s="2266"/>
      <c r="M3073" s="2175">
        <v>0</v>
      </c>
      <c r="N3073" s="2237"/>
      <c r="O3073" s="1801"/>
      <c r="P3073" s="2502"/>
      <c r="Q3073" s="2500"/>
      <c r="R3073" s="2501"/>
      <c r="S3073" s="2502">
        <f>R3073*E3065</f>
        <v>0</v>
      </c>
      <c r="T3073" s="2503"/>
    </row>
    <row r="3074" spans="1:20" ht="19.5" customHeight="1">
      <c r="A3074" s="1789">
        <f>A3065+1</f>
        <v>16</v>
      </c>
      <c r="B3074" s="1789"/>
      <c r="C3074" s="2482" t="s">
        <v>2835</v>
      </c>
      <c r="D3074" s="1789" t="s">
        <v>2819</v>
      </c>
      <c r="E3074" s="2484">
        <v>4</v>
      </c>
      <c r="F3074" s="1790"/>
      <c r="G3074" s="2477">
        <v>0</v>
      </c>
      <c r="H3074" s="2262">
        <v>0</v>
      </c>
      <c r="I3074" s="1790"/>
      <c r="J3074" s="2262">
        <v>0</v>
      </c>
      <c r="K3074" s="2262">
        <v>0</v>
      </c>
      <c r="L3074" s="2262">
        <v>4.3749011249999992</v>
      </c>
      <c r="M3074" s="2175">
        <v>5.6599282549336323</v>
      </c>
      <c r="N3074" s="2478">
        <v>22.639713019734529</v>
      </c>
      <c r="O3074" s="2200">
        <f>E3074*L3074</f>
        <v>17.499604499999997</v>
      </c>
      <c r="P3074" s="2508" t="s">
        <v>676</v>
      </c>
      <c r="Q3074" s="2479" t="s">
        <v>2819</v>
      </c>
      <c r="R3074" s="2519">
        <v>1</v>
      </c>
      <c r="S3074" s="2508">
        <f>R3074*E3074</f>
        <v>4</v>
      </c>
      <c r="T3074" s="2520">
        <f>4.5/1.2</f>
        <v>3.75</v>
      </c>
    </row>
    <row r="3075" spans="1:20" ht="12" hidden="1" customHeight="1">
      <c r="A3075" s="1789"/>
      <c r="B3075" s="1789"/>
      <c r="C3075" s="2482"/>
      <c r="D3075" s="1789"/>
      <c r="E3075" s="2173"/>
      <c r="F3075" s="1790"/>
      <c r="G3075" s="2477"/>
      <c r="H3075" s="2262"/>
      <c r="I3075" s="1790"/>
      <c r="J3075" s="2305"/>
      <c r="K3075" s="2305"/>
      <c r="L3075" s="2266"/>
      <c r="M3075" s="2175">
        <v>0</v>
      </c>
      <c r="N3075" s="2237"/>
      <c r="O3075" s="1801"/>
      <c r="P3075" s="1797"/>
      <c r="Q3075" s="1804"/>
      <c r="R3075" s="1808"/>
      <c r="S3075" s="1797">
        <f>R3075*E3074</f>
        <v>0</v>
      </c>
      <c r="T3075" s="1806"/>
    </row>
    <row r="3076" spans="1:20" ht="12" hidden="1" customHeight="1">
      <c r="A3076" s="1789"/>
      <c r="B3076" s="1789"/>
      <c r="C3076" s="2482"/>
      <c r="D3076" s="1789"/>
      <c r="E3076" s="2173"/>
      <c r="F3076" s="1790"/>
      <c r="G3076" s="2477"/>
      <c r="H3076" s="2262"/>
      <c r="I3076" s="1790"/>
      <c r="J3076" s="2305"/>
      <c r="K3076" s="2305"/>
      <c r="L3076" s="2266"/>
      <c r="M3076" s="2175">
        <v>0</v>
      </c>
      <c r="N3076" s="2237"/>
      <c r="O3076" s="1801"/>
      <c r="P3076" s="1797"/>
      <c r="Q3076" s="1804"/>
      <c r="R3076" s="1808"/>
      <c r="S3076" s="1797">
        <f>R3076*E3074</f>
        <v>0</v>
      </c>
      <c r="T3076" s="1806"/>
    </row>
    <row r="3077" spans="1:20" ht="12" hidden="1" customHeight="1">
      <c r="A3077" s="1789"/>
      <c r="B3077" s="1789"/>
      <c r="C3077" s="2482"/>
      <c r="D3077" s="1789"/>
      <c r="E3077" s="2173"/>
      <c r="F3077" s="1790"/>
      <c r="G3077" s="2477"/>
      <c r="H3077" s="2262"/>
      <c r="I3077" s="1790"/>
      <c r="J3077" s="2305"/>
      <c r="K3077" s="2305"/>
      <c r="L3077" s="2266"/>
      <c r="M3077" s="2175">
        <v>0</v>
      </c>
      <c r="N3077" s="2237"/>
      <c r="O3077" s="1801"/>
      <c r="P3077" s="1797"/>
      <c r="Q3077" s="1804"/>
      <c r="R3077" s="1808"/>
      <c r="S3077" s="1797">
        <f>R3077*E3074</f>
        <v>0</v>
      </c>
      <c r="T3077" s="1806"/>
    </row>
    <row r="3078" spans="1:20" ht="12" hidden="1" customHeight="1">
      <c r="A3078" s="1789"/>
      <c r="B3078" s="1789"/>
      <c r="C3078" s="2482"/>
      <c r="D3078" s="1789"/>
      <c r="E3078" s="2173"/>
      <c r="F3078" s="1790"/>
      <c r="G3078" s="2477"/>
      <c r="H3078" s="2262"/>
      <c r="I3078" s="1790"/>
      <c r="J3078" s="2305"/>
      <c r="K3078" s="2305"/>
      <c r="L3078" s="2266"/>
      <c r="M3078" s="2175">
        <v>0</v>
      </c>
      <c r="N3078" s="2237"/>
      <c r="O3078" s="1801"/>
      <c r="P3078" s="1797"/>
      <c r="Q3078" s="1804"/>
      <c r="R3078" s="1808"/>
      <c r="S3078" s="1797">
        <f>R3078*E3074</f>
        <v>0</v>
      </c>
      <c r="T3078" s="1806"/>
    </row>
    <row r="3079" spans="1:20" ht="12" hidden="1" customHeight="1">
      <c r="A3079" s="1789"/>
      <c r="B3079" s="1789"/>
      <c r="C3079" s="2482"/>
      <c r="D3079" s="1789"/>
      <c r="E3079" s="2173"/>
      <c r="F3079" s="1790"/>
      <c r="G3079" s="2477"/>
      <c r="H3079" s="2262"/>
      <c r="I3079" s="1790"/>
      <c r="J3079" s="2305"/>
      <c r="K3079" s="2305"/>
      <c r="L3079" s="2266"/>
      <c r="M3079" s="2175">
        <v>0</v>
      </c>
      <c r="N3079" s="2237"/>
      <c r="O3079" s="1801"/>
      <c r="P3079" s="1797"/>
      <c r="Q3079" s="1804"/>
      <c r="R3079" s="1808"/>
      <c r="S3079" s="1797">
        <f>R3079*E3074</f>
        <v>0</v>
      </c>
      <c r="T3079" s="1806"/>
    </row>
    <row r="3080" spans="1:20" ht="12" hidden="1" customHeight="1">
      <c r="A3080" s="1789"/>
      <c r="B3080" s="1789"/>
      <c r="C3080" s="2482"/>
      <c r="D3080" s="1789"/>
      <c r="E3080" s="2173"/>
      <c r="F3080" s="1790"/>
      <c r="G3080" s="2477"/>
      <c r="H3080" s="2262"/>
      <c r="I3080" s="1790"/>
      <c r="J3080" s="2305"/>
      <c r="K3080" s="2305"/>
      <c r="L3080" s="2266"/>
      <c r="M3080" s="2175">
        <v>0</v>
      </c>
      <c r="N3080" s="2237"/>
      <c r="O3080" s="1801"/>
      <c r="P3080" s="1797"/>
      <c r="Q3080" s="1804"/>
      <c r="R3080" s="1808"/>
      <c r="S3080" s="1797">
        <f>R3080*E3074</f>
        <v>0</v>
      </c>
      <c r="T3080" s="1806"/>
    </row>
    <row r="3081" spans="1:20" ht="12" hidden="1" customHeight="1">
      <c r="A3081" s="1789"/>
      <c r="B3081" s="1789"/>
      <c r="C3081" s="2482"/>
      <c r="D3081" s="1789"/>
      <c r="E3081" s="2173"/>
      <c r="F3081" s="1790"/>
      <c r="G3081" s="2477"/>
      <c r="H3081" s="2262"/>
      <c r="I3081" s="1790"/>
      <c r="J3081" s="2305"/>
      <c r="K3081" s="2305"/>
      <c r="L3081" s="2266"/>
      <c r="M3081" s="2175">
        <v>0</v>
      </c>
      <c r="N3081" s="2237"/>
      <c r="O3081" s="1801"/>
      <c r="P3081" s="1797"/>
      <c r="Q3081" s="1804"/>
      <c r="R3081" s="1808"/>
      <c r="S3081" s="1797">
        <f>R3081*E3074</f>
        <v>0</v>
      </c>
      <c r="T3081" s="1806"/>
    </row>
    <row r="3082" spans="1:20" ht="12" hidden="1" customHeight="1">
      <c r="A3082" s="1789"/>
      <c r="B3082" s="1789"/>
      <c r="C3082" s="2482"/>
      <c r="D3082" s="1789"/>
      <c r="E3082" s="2173"/>
      <c r="F3082" s="1790"/>
      <c r="G3082" s="2477"/>
      <c r="H3082" s="2262"/>
      <c r="I3082" s="1790"/>
      <c r="J3082" s="2305"/>
      <c r="K3082" s="2305"/>
      <c r="L3082" s="2266"/>
      <c r="M3082" s="2175">
        <v>0</v>
      </c>
      <c r="N3082" s="2237"/>
      <c r="O3082" s="1801"/>
      <c r="P3082" s="2502"/>
      <c r="Q3082" s="2500"/>
      <c r="R3082" s="2501"/>
      <c r="S3082" s="2502">
        <f>R3082*E3074</f>
        <v>0</v>
      </c>
      <c r="T3082" s="2503"/>
    </row>
    <row r="3083" spans="1:20" ht="19.5" customHeight="1">
      <c r="A3083" s="1789">
        <f>A3074+1</f>
        <v>17</v>
      </c>
      <c r="B3083" s="1789"/>
      <c r="C3083" s="2482" t="s">
        <v>2836</v>
      </c>
      <c r="D3083" s="1789" t="s">
        <v>2819</v>
      </c>
      <c r="E3083" s="2484">
        <v>4</v>
      </c>
      <c r="F3083" s="1790"/>
      <c r="G3083" s="2477">
        <v>0</v>
      </c>
      <c r="H3083" s="2262">
        <v>0</v>
      </c>
      <c r="I3083" s="1790"/>
      <c r="J3083" s="2262">
        <v>0</v>
      </c>
      <c r="K3083" s="2262">
        <v>0</v>
      </c>
      <c r="L3083" s="2262">
        <v>2.9166007499999997</v>
      </c>
      <c r="M3083" s="2175">
        <v>3.7732855032890886</v>
      </c>
      <c r="N3083" s="2478">
        <v>15.093142013156355</v>
      </c>
      <c r="O3083" s="2200">
        <f>E3083*L3083</f>
        <v>11.666402999999999</v>
      </c>
      <c r="P3083" s="2508" t="s">
        <v>676</v>
      </c>
      <c r="Q3083" s="2479" t="s">
        <v>2819</v>
      </c>
      <c r="R3083" s="2519">
        <v>1</v>
      </c>
      <c r="S3083" s="2508">
        <f>R3083*E3083</f>
        <v>4</v>
      </c>
      <c r="T3083" s="2520">
        <f>3/1.2</f>
        <v>2.5</v>
      </c>
    </row>
    <row r="3084" spans="1:20" ht="12" hidden="1" customHeight="1">
      <c r="A3084" s="1789"/>
      <c r="B3084" s="1789"/>
      <c r="C3084" s="2482"/>
      <c r="D3084" s="1789"/>
      <c r="E3084" s="2173"/>
      <c r="F3084" s="1790"/>
      <c r="G3084" s="2477"/>
      <c r="H3084" s="2262"/>
      <c r="I3084" s="1790"/>
      <c r="J3084" s="2305"/>
      <c r="K3084" s="2305"/>
      <c r="L3084" s="2266"/>
      <c r="M3084" s="2175">
        <v>0</v>
      </c>
      <c r="N3084" s="2237"/>
      <c r="O3084" s="1801"/>
      <c r="P3084" s="1797"/>
      <c r="Q3084" s="1804"/>
      <c r="R3084" s="1808"/>
      <c r="S3084" s="1797">
        <f>R3084*E3083</f>
        <v>0</v>
      </c>
      <c r="T3084" s="1806"/>
    </row>
    <row r="3085" spans="1:20" ht="12" hidden="1" customHeight="1">
      <c r="A3085" s="1789"/>
      <c r="B3085" s="1789"/>
      <c r="C3085" s="2482"/>
      <c r="D3085" s="1789"/>
      <c r="E3085" s="2173"/>
      <c r="F3085" s="1790"/>
      <c r="G3085" s="2477"/>
      <c r="H3085" s="2262"/>
      <c r="I3085" s="1790"/>
      <c r="J3085" s="2305"/>
      <c r="K3085" s="2305"/>
      <c r="L3085" s="2266"/>
      <c r="M3085" s="2175">
        <v>0</v>
      </c>
      <c r="N3085" s="2237"/>
      <c r="O3085" s="1801"/>
      <c r="P3085" s="1797"/>
      <c r="Q3085" s="1804"/>
      <c r="R3085" s="1808"/>
      <c r="S3085" s="1797">
        <f>R3085*E3083</f>
        <v>0</v>
      </c>
      <c r="T3085" s="1806"/>
    </row>
    <row r="3086" spans="1:20" ht="12" hidden="1" customHeight="1">
      <c r="A3086" s="1789"/>
      <c r="B3086" s="1789"/>
      <c r="C3086" s="2482"/>
      <c r="D3086" s="1789"/>
      <c r="E3086" s="2173"/>
      <c r="F3086" s="1790"/>
      <c r="G3086" s="2477"/>
      <c r="H3086" s="2262"/>
      <c r="I3086" s="1790"/>
      <c r="J3086" s="2305"/>
      <c r="K3086" s="2305"/>
      <c r="L3086" s="2266"/>
      <c r="M3086" s="2175">
        <v>0</v>
      </c>
      <c r="N3086" s="2237"/>
      <c r="O3086" s="1801"/>
      <c r="P3086" s="1797"/>
      <c r="Q3086" s="1804"/>
      <c r="R3086" s="1808"/>
      <c r="S3086" s="1797">
        <f>R3086*E3083</f>
        <v>0</v>
      </c>
      <c r="T3086" s="1806"/>
    </row>
    <row r="3087" spans="1:20" ht="12" hidden="1" customHeight="1">
      <c r="A3087" s="1789"/>
      <c r="B3087" s="1789"/>
      <c r="C3087" s="2482"/>
      <c r="D3087" s="1789"/>
      <c r="E3087" s="2173"/>
      <c r="F3087" s="1790"/>
      <c r="G3087" s="2477"/>
      <c r="H3087" s="2262"/>
      <c r="I3087" s="1790"/>
      <c r="J3087" s="2305"/>
      <c r="K3087" s="2305"/>
      <c r="L3087" s="2266"/>
      <c r="M3087" s="2175">
        <v>0</v>
      </c>
      <c r="N3087" s="2237"/>
      <c r="O3087" s="1801"/>
      <c r="P3087" s="1797"/>
      <c r="Q3087" s="1804"/>
      <c r="R3087" s="1808"/>
      <c r="S3087" s="1797">
        <f>R3087*E3083</f>
        <v>0</v>
      </c>
      <c r="T3087" s="1806"/>
    </row>
    <row r="3088" spans="1:20" ht="12" hidden="1" customHeight="1">
      <c r="A3088" s="1789"/>
      <c r="B3088" s="1789"/>
      <c r="C3088" s="2482"/>
      <c r="D3088" s="1789"/>
      <c r="E3088" s="2173"/>
      <c r="F3088" s="1790"/>
      <c r="G3088" s="2477"/>
      <c r="H3088" s="2262"/>
      <c r="I3088" s="1790"/>
      <c r="J3088" s="2305"/>
      <c r="K3088" s="2305"/>
      <c r="L3088" s="2266"/>
      <c r="M3088" s="2175">
        <v>0</v>
      </c>
      <c r="N3088" s="2237"/>
      <c r="O3088" s="1801"/>
      <c r="P3088" s="1797"/>
      <c r="Q3088" s="1804"/>
      <c r="R3088" s="1808"/>
      <c r="S3088" s="1797">
        <f>R3088*E3083</f>
        <v>0</v>
      </c>
      <c r="T3088" s="1806"/>
    </row>
    <row r="3089" spans="1:20" ht="12" hidden="1" customHeight="1">
      <c r="A3089" s="1789"/>
      <c r="B3089" s="1789"/>
      <c r="C3089" s="2482"/>
      <c r="D3089" s="1789"/>
      <c r="E3089" s="2173"/>
      <c r="F3089" s="1790"/>
      <c r="G3089" s="2477"/>
      <c r="H3089" s="2262"/>
      <c r="I3089" s="1790"/>
      <c r="J3089" s="2305"/>
      <c r="K3089" s="2305"/>
      <c r="L3089" s="2266"/>
      <c r="M3089" s="2175">
        <v>0</v>
      </c>
      <c r="N3089" s="2237"/>
      <c r="O3089" s="1801"/>
      <c r="P3089" s="1797"/>
      <c r="Q3089" s="1804"/>
      <c r="R3089" s="1808"/>
      <c r="S3089" s="1797">
        <f>R3089*E3083</f>
        <v>0</v>
      </c>
      <c r="T3089" s="1806"/>
    </row>
    <row r="3090" spans="1:20" ht="12" hidden="1" customHeight="1">
      <c r="A3090" s="1789"/>
      <c r="B3090" s="1789"/>
      <c r="C3090" s="2482"/>
      <c r="D3090" s="1789"/>
      <c r="E3090" s="2173"/>
      <c r="F3090" s="1790"/>
      <c r="G3090" s="2477"/>
      <c r="H3090" s="2262"/>
      <c r="I3090" s="1790"/>
      <c r="J3090" s="2305"/>
      <c r="K3090" s="2305"/>
      <c r="L3090" s="2266"/>
      <c r="M3090" s="2175">
        <v>0</v>
      </c>
      <c r="N3090" s="2237"/>
      <c r="O3090" s="1801"/>
      <c r="P3090" s="1797"/>
      <c r="Q3090" s="1804"/>
      <c r="R3090" s="1808"/>
      <c r="S3090" s="1797">
        <f>R3090*E3083</f>
        <v>0</v>
      </c>
      <c r="T3090" s="1806"/>
    </row>
    <row r="3091" spans="1:20" ht="12" hidden="1" customHeight="1">
      <c r="A3091" s="1789"/>
      <c r="B3091" s="1789"/>
      <c r="C3091" s="2482"/>
      <c r="D3091" s="1789"/>
      <c r="E3091" s="2173"/>
      <c r="F3091" s="1790"/>
      <c r="G3091" s="2477"/>
      <c r="H3091" s="2262"/>
      <c r="I3091" s="1790"/>
      <c r="J3091" s="2305"/>
      <c r="K3091" s="2305"/>
      <c r="L3091" s="2266"/>
      <c r="M3091" s="2175">
        <v>0</v>
      </c>
      <c r="N3091" s="2237"/>
      <c r="O3091" s="1801"/>
      <c r="P3091" s="2502"/>
      <c r="Q3091" s="2500"/>
      <c r="R3091" s="2501"/>
      <c r="S3091" s="2502">
        <f>R3091*E3083</f>
        <v>0</v>
      </c>
      <c r="T3091" s="2503"/>
    </row>
    <row r="3092" spans="1:20" ht="27.75" customHeight="1">
      <c r="A3092" s="1789">
        <f>A3083+1</f>
        <v>18</v>
      </c>
      <c r="B3092" s="1789"/>
      <c r="C3092" s="1809" t="s">
        <v>2374</v>
      </c>
      <c r="D3092" s="1789" t="s">
        <v>2819</v>
      </c>
      <c r="E3092" s="2510">
        <v>4</v>
      </c>
      <c r="F3092" s="1790">
        <v>0</v>
      </c>
      <c r="G3092" s="840">
        <v>0</v>
      </c>
      <c r="H3092" s="841">
        <v>0</v>
      </c>
      <c r="I3092" s="1790">
        <v>0</v>
      </c>
      <c r="J3092" s="841">
        <v>0</v>
      </c>
      <c r="K3092" s="841">
        <v>0</v>
      </c>
      <c r="L3092" s="841">
        <v>0.76998259799999991</v>
      </c>
      <c r="M3092" s="2175">
        <v>0.99614737286831934</v>
      </c>
      <c r="N3092" s="2175">
        <v>3.9845894914732773</v>
      </c>
      <c r="O3092" s="2200">
        <f>E3092*L3092</f>
        <v>3.0799303919999996</v>
      </c>
      <c r="P3092" s="2482" t="s">
        <v>399</v>
      </c>
      <c r="Q3092" s="1792" t="s">
        <v>2819</v>
      </c>
      <c r="R3092" s="1367">
        <v>1</v>
      </c>
      <c r="S3092" s="844">
        <f>R3092*E3092</f>
        <v>4</v>
      </c>
      <c r="T3092" s="2505">
        <v>0.66</v>
      </c>
    </row>
    <row r="3093" spans="1:20" ht="12" hidden="1" customHeight="1">
      <c r="A3093" s="1789"/>
      <c r="B3093" s="1789"/>
      <c r="C3093" s="2173"/>
      <c r="D3093" s="1789"/>
      <c r="E3093" s="1367"/>
      <c r="F3093" s="1790"/>
      <c r="G3093" s="840"/>
      <c r="H3093" s="841"/>
      <c r="I3093" s="1790"/>
      <c r="J3093" s="2305"/>
      <c r="K3093" s="2305"/>
      <c r="L3093" s="2266"/>
      <c r="M3093" s="2175">
        <v>0</v>
      </c>
      <c r="N3093" s="2175"/>
      <c r="O3093" s="1801"/>
      <c r="P3093" s="1807"/>
      <c r="Q3093" s="1804"/>
      <c r="R3093" s="1796"/>
      <c r="S3093" s="846">
        <f>R3093*E3092</f>
        <v>0</v>
      </c>
      <c r="T3093" s="2511"/>
    </row>
    <row r="3094" spans="1:20" ht="12" hidden="1" customHeight="1">
      <c r="A3094" s="1789"/>
      <c r="B3094" s="1789"/>
      <c r="C3094" s="2482"/>
      <c r="D3094" s="1789"/>
      <c r="E3094" s="1367"/>
      <c r="F3094" s="1790"/>
      <c r="G3094" s="840"/>
      <c r="H3094" s="841"/>
      <c r="I3094" s="1790"/>
      <c r="J3094" s="2305"/>
      <c r="K3094" s="2305"/>
      <c r="L3094" s="2266"/>
      <c r="M3094" s="2175">
        <v>0</v>
      </c>
      <c r="N3094" s="2175"/>
      <c r="O3094" s="1801"/>
      <c r="P3094" s="1807"/>
      <c r="Q3094" s="1804"/>
      <c r="R3094" s="1796"/>
      <c r="S3094" s="846">
        <f>R3094*E3092</f>
        <v>0</v>
      </c>
      <c r="T3094" s="2511"/>
    </row>
    <row r="3095" spans="1:20" ht="12" hidden="1" customHeight="1">
      <c r="A3095" s="1789"/>
      <c r="B3095" s="1789"/>
      <c r="C3095" s="2482"/>
      <c r="D3095" s="1789"/>
      <c r="E3095" s="1367"/>
      <c r="F3095" s="1790"/>
      <c r="G3095" s="840"/>
      <c r="H3095" s="841"/>
      <c r="I3095" s="1790"/>
      <c r="J3095" s="2305"/>
      <c r="K3095" s="2305"/>
      <c r="L3095" s="2266"/>
      <c r="M3095" s="2175">
        <v>0</v>
      </c>
      <c r="N3095" s="2175"/>
      <c r="O3095" s="1801"/>
      <c r="P3095" s="1807"/>
      <c r="Q3095" s="1804"/>
      <c r="R3095" s="1796"/>
      <c r="S3095" s="846">
        <f>R3095*E3092</f>
        <v>0</v>
      </c>
      <c r="T3095" s="2511"/>
    </row>
    <row r="3096" spans="1:20" ht="12" hidden="1" customHeight="1">
      <c r="A3096" s="1789"/>
      <c r="B3096" s="1789"/>
      <c r="C3096" s="2482"/>
      <c r="D3096" s="1789"/>
      <c r="E3096" s="1367"/>
      <c r="F3096" s="1790"/>
      <c r="G3096" s="840"/>
      <c r="H3096" s="841"/>
      <c r="I3096" s="1790"/>
      <c r="J3096" s="2305"/>
      <c r="K3096" s="2305"/>
      <c r="L3096" s="2266"/>
      <c r="M3096" s="2175">
        <v>0</v>
      </c>
      <c r="N3096" s="2175"/>
      <c r="O3096" s="1801"/>
      <c r="P3096" s="1807"/>
      <c r="Q3096" s="1804"/>
      <c r="R3096" s="1796"/>
      <c r="S3096" s="846">
        <f>R3096*E3092</f>
        <v>0</v>
      </c>
      <c r="T3096" s="2511"/>
    </row>
    <row r="3097" spans="1:20" ht="12" hidden="1" customHeight="1">
      <c r="A3097" s="1789"/>
      <c r="B3097" s="1789"/>
      <c r="C3097" s="2482"/>
      <c r="D3097" s="1789"/>
      <c r="E3097" s="1367"/>
      <c r="F3097" s="1790"/>
      <c r="G3097" s="840"/>
      <c r="H3097" s="841"/>
      <c r="I3097" s="1790"/>
      <c r="J3097" s="2305"/>
      <c r="K3097" s="2305"/>
      <c r="L3097" s="2266"/>
      <c r="M3097" s="2175">
        <v>0</v>
      </c>
      <c r="N3097" s="2175"/>
      <c r="O3097" s="1801"/>
      <c r="P3097" s="1807"/>
      <c r="Q3097" s="1804"/>
      <c r="R3097" s="1796"/>
      <c r="S3097" s="846">
        <f>R3097*E3092</f>
        <v>0</v>
      </c>
      <c r="T3097" s="2511"/>
    </row>
    <row r="3098" spans="1:20" ht="12" hidden="1" customHeight="1">
      <c r="A3098" s="1789"/>
      <c r="B3098" s="1789"/>
      <c r="C3098" s="2482"/>
      <c r="D3098" s="1789"/>
      <c r="E3098" s="1367"/>
      <c r="F3098" s="1790"/>
      <c r="G3098" s="840">
        <v>0</v>
      </c>
      <c r="H3098" s="841"/>
      <c r="I3098" s="1790"/>
      <c r="J3098" s="2305">
        <v>0</v>
      </c>
      <c r="K3098" s="2305"/>
      <c r="L3098" s="2266"/>
      <c r="M3098" s="2175">
        <v>0</v>
      </c>
      <c r="N3098" s="2175"/>
      <c r="O3098" s="1801">
        <f>E3098*L3098</f>
        <v>0</v>
      </c>
      <c r="P3098" s="1807"/>
      <c r="Q3098" s="1804"/>
      <c r="R3098" s="1796"/>
      <c r="S3098" s="846">
        <f>R3098*E3092</f>
        <v>0</v>
      </c>
      <c r="T3098" s="2511"/>
    </row>
    <row r="3099" spans="1:20" ht="12" hidden="1" customHeight="1">
      <c r="A3099" s="1789"/>
      <c r="B3099" s="1789"/>
      <c r="C3099" s="2482"/>
      <c r="D3099" s="1789"/>
      <c r="E3099" s="1367"/>
      <c r="F3099" s="1790"/>
      <c r="G3099" s="840"/>
      <c r="H3099" s="841"/>
      <c r="I3099" s="1790"/>
      <c r="J3099" s="2305"/>
      <c r="K3099" s="2305"/>
      <c r="L3099" s="2266"/>
      <c r="M3099" s="2175">
        <v>0</v>
      </c>
      <c r="N3099" s="2175"/>
      <c r="O3099" s="1801"/>
      <c r="P3099" s="1807"/>
      <c r="Q3099" s="1804"/>
      <c r="R3099" s="1796"/>
      <c r="S3099" s="846">
        <f>R3099*E3092</f>
        <v>0</v>
      </c>
      <c r="T3099" s="2511"/>
    </row>
    <row r="3100" spans="1:20" ht="12" hidden="1" customHeight="1">
      <c r="A3100" s="1789"/>
      <c r="B3100" s="1789"/>
      <c r="C3100" s="2482"/>
      <c r="D3100" s="1789"/>
      <c r="E3100" s="1367"/>
      <c r="F3100" s="1790"/>
      <c r="G3100" s="840"/>
      <c r="H3100" s="841"/>
      <c r="I3100" s="1790"/>
      <c r="J3100" s="2305"/>
      <c r="K3100" s="2305"/>
      <c r="L3100" s="2266"/>
      <c r="M3100" s="2175">
        <v>0</v>
      </c>
      <c r="N3100" s="2175"/>
      <c r="O3100" s="1801"/>
      <c r="P3100" s="1807"/>
      <c r="Q3100" s="1804"/>
      <c r="R3100" s="1796"/>
      <c r="S3100" s="846">
        <f>R3100*E3092</f>
        <v>0</v>
      </c>
      <c r="T3100" s="2511"/>
    </row>
    <row r="3101" spans="1:20" ht="19.5" customHeight="1">
      <c r="A3101" s="1789">
        <f>A3092+1</f>
        <v>19</v>
      </c>
      <c r="B3101" s="1789"/>
      <c r="C3101" s="1809" t="s">
        <v>2375</v>
      </c>
      <c r="D3101" s="1789" t="s">
        <v>2819</v>
      </c>
      <c r="E3101" s="2510">
        <v>4</v>
      </c>
      <c r="F3101" s="1790">
        <v>0</v>
      </c>
      <c r="G3101" s="840">
        <v>0</v>
      </c>
      <c r="H3101" s="841">
        <v>0</v>
      </c>
      <c r="I3101" s="1790">
        <v>0</v>
      </c>
      <c r="J3101" s="841">
        <v>0</v>
      </c>
      <c r="K3101" s="841">
        <v>0</v>
      </c>
      <c r="L3101" s="841">
        <v>0.13999683599999999</v>
      </c>
      <c r="M3101" s="2175">
        <v>0.18111770415787623</v>
      </c>
      <c r="N3101" s="2175">
        <v>0.72447081663150492</v>
      </c>
      <c r="O3101" s="2200">
        <f>E3101*L3101</f>
        <v>0.55998734399999994</v>
      </c>
      <c r="P3101" s="2482" t="s">
        <v>399</v>
      </c>
      <c r="Q3101" s="1792" t="s">
        <v>2819</v>
      </c>
      <c r="R3101" s="1367">
        <v>1</v>
      </c>
      <c r="S3101" s="844">
        <f>R3101*E3101</f>
        <v>4</v>
      </c>
      <c r="T3101" s="2505">
        <v>0.12</v>
      </c>
    </row>
    <row r="3102" spans="1:20" ht="12" hidden="1" customHeight="1">
      <c r="A3102" s="1789"/>
      <c r="B3102" s="1789"/>
      <c r="C3102" s="2173"/>
      <c r="D3102" s="1789"/>
      <c r="E3102" s="1367"/>
      <c r="F3102" s="1790"/>
      <c r="G3102" s="840"/>
      <c r="H3102" s="841"/>
      <c r="I3102" s="1790"/>
      <c r="J3102" s="2305"/>
      <c r="K3102" s="2305"/>
      <c r="L3102" s="2266"/>
      <c r="M3102" s="2175">
        <v>0</v>
      </c>
      <c r="N3102" s="2175"/>
      <c r="O3102" s="1801"/>
      <c r="P3102" s="1807"/>
      <c r="Q3102" s="1804"/>
      <c r="R3102" s="1796"/>
      <c r="S3102" s="846">
        <f>R3102*E3101</f>
        <v>0</v>
      </c>
      <c r="T3102" s="2511"/>
    </row>
    <row r="3103" spans="1:20" ht="12" hidden="1" customHeight="1">
      <c r="A3103" s="1789"/>
      <c r="B3103" s="1789"/>
      <c r="C3103" s="2482"/>
      <c r="D3103" s="1789"/>
      <c r="E3103" s="1367"/>
      <c r="F3103" s="1790"/>
      <c r="G3103" s="840"/>
      <c r="H3103" s="841"/>
      <c r="I3103" s="1790"/>
      <c r="J3103" s="2305"/>
      <c r="K3103" s="2305"/>
      <c r="L3103" s="2266"/>
      <c r="M3103" s="2175">
        <v>0</v>
      </c>
      <c r="N3103" s="2175"/>
      <c r="O3103" s="1801"/>
      <c r="P3103" s="1807"/>
      <c r="Q3103" s="1804"/>
      <c r="R3103" s="1796"/>
      <c r="S3103" s="846">
        <f>R3103*E3101</f>
        <v>0</v>
      </c>
      <c r="T3103" s="2511"/>
    </row>
    <row r="3104" spans="1:20" ht="12" hidden="1" customHeight="1">
      <c r="A3104" s="1789"/>
      <c r="B3104" s="1789"/>
      <c r="C3104" s="2482"/>
      <c r="D3104" s="1789"/>
      <c r="E3104" s="1367"/>
      <c r="F3104" s="1790"/>
      <c r="G3104" s="840"/>
      <c r="H3104" s="841"/>
      <c r="I3104" s="1790"/>
      <c r="J3104" s="2305"/>
      <c r="K3104" s="2305"/>
      <c r="L3104" s="2266"/>
      <c r="M3104" s="2175">
        <v>0</v>
      </c>
      <c r="N3104" s="2175"/>
      <c r="O3104" s="1801"/>
      <c r="P3104" s="1807"/>
      <c r="Q3104" s="1804"/>
      <c r="R3104" s="1796"/>
      <c r="S3104" s="846">
        <f>R3104*E3101</f>
        <v>0</v>
      </c>
      <c r="T3104" s="2511"/>
    </row>
    <row r="3105" spans="1:20" ht="12" hidden="1" customHeight="1">
      <c r="A3105" s="1789"/>
      <c r="B3105" s="1789"/>
      <c r="C3105" s="2482"/>
      <c r="D3105" s="1789"/>
      <c r="E3105" s="1367"/>
      <c r="F3105" s="1790"/>
      <c r="G3105" s="840"/>
      <c r="H3105" s="841"/>
      <c r="I3105" s="1790"/>
      <c r="J3105" s="2305"/>
      <c r="K3105" s="2305"/>
      <c r="L3105" s="2266"/>
      <c r="M3105" s="2175">
        <v>0</v>
      </c>
      <c r="N3105" s="2175"/>
      <c r="O3105" s="1801"/>
      <c r="P3105" s="1807"/>
      <c r="Q3105" s="1804"/>
      <c r="R3105" s="1796"/>
      <c r="S3105" s="846">
        <f>R3105*E3101</f>
        <v>0</v>
      </c>
      <c r="T3105" s="2511"/>
    </row>
    <row r="3106" spans="1:20" ht="12" hidden="1" customHeight="1">
      <c r="A3106" s="1789"/>
      <c r="B3106" s="1789"/>
      <c r="C3106" s="2482"/>
      <c r="D3106" s="1789"/>
      <c r="E3106" s="1367"/>
      <c r="F3106" s="1790"/>
      <c r="G3106" s="840"/>
      <c r="H3106" s="841"/>
      <c r="I3106" s="1790"/>
      <c r="J3106" s="2305"/>
      <c r="K3106" s="2305"/>
      <c r="L3106" s="2266"/>
      <c r="M3106" s="2175">
        <v>0</v>
      </c>
      <c r="N3106" s="2175"/>
      <c r="O3106" s="1801"/>
      <c r="P3106" s="1807"/>
      <c r="Q3106" s="1804"/>
      <c r="R3106" s="1796"/>
      <c r="S3106" s="846">
        <f>R3106*E3101</f>
        <v>0</v>
      </c>
      <c r="T3106" s="2511"/>
    </row>
    <row r="3107" spans="1:20" ht="12" hidden="1" customHeight="1">
      <c r="A3107" s="1789"/>
      <c r="B3107" s="1789"/>
      <c r="C3107" s="2482"/>
      <c r="D3107" s="1789"/>
      <c r="E3107" s="1367"/>
      <c r="F3107" s="1790"/>
      <c r="G3107" s="840">
        <v>0</v>
      </c>
      <c r="H3107" s="841"/>
      <c r="I3107" s="1790"/>
      <c r="J3107" s="2305">
        <v>0</v>
      </c>
      <c r="K3107" s="2305"/>
      <c r="L3107" s="2266"/>
      <c r="M3107" s="2175">
        <v>0</v>
      </c>
      <c r="N3107" s="2175"/>
      <c r="O3107" s="1801">
        <f>E3107*L3107</f>
        <v>0</v>
      </c>
      <c r="P3107" s="1807"/>
      <c r="Q3107" s="1804"/>
      <c r="R3107" s="1796"/>
      <c r="S3107" s="846">
        <f>R3107*E3101</f>
        <v>0</v>
      </c>
      <c r="T3107" s="2511"/>
    </row>
    <row r="3108" spans="1:20" ht="12" hidden="1" customHeight="1">
      <c r="A3108" s="1789"/>
      <c r="B3108" s="1789"/>
      <c r="C3108" s="2482"/>
      <c r="D3108" s="1789"/>
      <c r="E3108" s="1367"/>
      <c r="F3108" s="1790"/>
      <c r="G3108" s="840"/>
      <c r="H3108" s="841"/>
      <c r="I3108" s="1790"/>
      <c r="J3108" s="2305"/>
      <c r="K3108" s="2305"/>
      <c r="L3108" s="2266"/>
      <c r="M3108" s="2175">
        <v>0</v>
      </c>
      <c r="N3108" s="2175"/>
      <c r="O3108" s="1801"/>
      <c r="P3108" s="1807"/>
      <c r="Q3108" s="1804"/>
      <c r="R3108" s="1796"/>
      <c r="S3108" s="846">
        <f>R3108*E3101</f>
        <v>0</v>
      </c>
      <c r="T3108" s="2511"/>
    </row>
    <row r="3109" spans="1:20" ht="12" hidden="1" customHeight="1">
      <c r="A3109" s="1789"/>
      <c r="B3109" s="1789"/>
      <c r="C3109" s="2482"/>
      <c r="D3109" s="1789"/>
      <c r="E3109" s="1367"/>
      <c r="F3109" s="1790"/>
      <c r="G3109" s="840"/>
      <c r="H3109" s="841"/>
      <c r="I3109" s="1790"/>
      <c r="J3109" s="2305"/>
      <c r="K3109" s="2305"/>
      <c r="L3109" s="2266"/>
      <c r="M3109" s="2175">
        <v>0</v>
      </c>
      <c r="N3109" s="2175"/>
      <c r="O3109" s="1801"/>
      <c r="P3109" s="1807"/>
      <c r="Q3109" s="1804"/>
      <c r="R3109" s="1796"/>
      <c r="S3109" s="846">
        <f>R3109*E3101</f>
        <v>0</v>
      </c>
      <c r="T3109" s="2511"/>
    </row>
    <row r="3110" spans="1:20" ht="27.75" customHeight="1">
      <c r="A3110" s="1789">
        <f>A3101+1</f>
        <v>20</v>
      </c>
      <c r="B3110" s="1789"/>
      <c r="C3110" s="1809" t="s">
        <v>2376</v>
      </c>
      <c r="D3110" s="1789" t="s">
        <v>2819</v>
      </c>
      <c r="E3110" s="2510">
        <v>6</v>
      </c>
      <c r="F3110" s="1790">
        <v>0</v>
      </c>
      <c r="G3110" s="840">
        <v>0</v>
      </c>
      <c r="H3110" s="841">
        <v>0</v>
      </c>
      <c r="I3110" s="1790">
        <v>0</v>
      </c>
      <c r="J3110" s="841">
        <v>0</v>
      </c>
      <c r="K3110" s="841">
        <v>0</v>
      </c>
      <c r="L3110" s="841">
        <v>0.76998259799999991</v>
      </c>
      <c r="M3110" s="2175">
        <v>0.99614737286831934</v>
      </c>
      <c r="N3110" s="2175">
        <v>5.9768842372099158</v>
      </c>
      <c r="O3110" s="2200">
        <f>E3110*L3110</f>
        <v>4.6198955879999994</v>
      </c>
      <c r="P3110" s="2482" t="s">
        <v>399</v>
      </c>
      <c r="Q3110" s="1792" t="s">
        <v>2819</v>
      </c>
      <c r="R3110" s="1367">
        <v>1</v>
      </c>
      <c r="S3110" s="844">
        <f>R3110*E3110</f>
        <v>6</v>
      </c>
      <c r="T3110" s="2505">
        <v>0.66</v>
      </c>
    </row>
    <row r="3111" spans="1:20" ht="12" hidden="1" customHeight="1">
      <c r="A3111" s="1789"/>
      <c r="B3111" s="1789"/>
      <c r="C3111" s="2173"/>
      <c r="D3111" s="1789"/>
      <c r="E3111" s="1367"/>
      <c r="F3111" s="1790"/>
      <c r="G3111" s="840"/>
      <c r="H3111" s="841"/>
      <c r="I3111" s="1790"/>
      <c r="J3111" s="2305"/>
      <c r="K3111" s="2305"/>
      <c r="L3111" s="2266"/>
      <c r="M3111" s="2175">
        <v>0</v>
      </c>
      <c r="N3111" s="2175"/>
      <c r="O3111" s="1801"/>
      <c r="P3111" s="1807"/>
      <c r="Q3111" s="1804"/>
      <c r="R3111" s="1796"/>
      <c r="S3111" s="846">
        <f>R3111*E3110</f>
        <v>0</v>
      </c>
      <c r="T3111" s="2511"/>
    </row>
    <row r="3112" spans="1:20" ht="12" hidden="1" customHeight="1">
      <c r="A3112" s="1789"/>
      <c r="B3112" s="1789"/>
      <c r="C3112" s="2482"/>
      <c r="D3112" s="1789"/>
      <c r="E3112" s="1367"/>
      <c r="F3112" s="1790"/>
      <c r="G3112" s="840"/>
      <c r="H3112" s="841"/>
      <c r="I3112" s="1790"/>
      <c r="J3112" s="2305"/>
      <c r="K3112" s="2305"/>
      <c r="L3112" s="2266"/>
      <c r="M3112" s="2175">
        <v>0</v>
      </c>
      <c r="N3112" s="2175"/>
      <c r="O3112" s="1801"/>
      <c r="P3112" s="1807"/>
      <c r="Q3112" s="1804"/>
      <c r="R3112" s="1796"/>
      <c r="S3112" s="846">
        <f>R3112*E3110</f>
        <v>0</v>
      </c>
      <c r="T3112" s="2511"/>
    </row>
    <row r="3113" spans="1:20" ht="12" hidden="1" customHeight="1">
      <c r="A3113" s="1789"/>
      <c r="B3113" s="1789"/>
      <c r="C3113" s="2482"/>
      <c r="D3113" s="1789"/>
      <c r="E3113" s="1367"/>
      <c r="F3113" s="1790"/>
      <c r="G3113" s="840"/>
      <c r="H3113" s="841"/>
      <c r="I3113" s="1790"/>
      <c r="J3113" s="2305"/>
      <c r="K3113" s="2305"/>
      <c r="L3113" s="2266"/>
      <c r="M3113" s="2175">
        <v>0</v>
      </c>
      <c r="N3113" s="2175"/>
      <c r="O3113" s="1801"/>
      <c r="P3113" s="1807"/>
      <c r="Q3113" s="1804"/>
      <c r="R3113" s="1796"/>
      <c r="S3113" s="846">
        <f>R3113*E3110</f>
        <v>0</v>
      </c>
      <c r="T3113" s="2511"/>
    </row>
    <row r="3114" spans="1:20" ht="12" hidden="1" customHeight="1">
      <c r="A3114" s="1789"/>
      <c r="B3114" s="1789"/>
      <c r="C3114" s="2482"/>
      <c r="D3114" s="1789"/>
      <c r="E3114" s="1367"/>
      <c r="F3114" s="1790"/>
      <c r="G3114" s="840"/>
      <c r="H3114" s="841"/>
      <c r="I3114" s="1790"/>
      <c r="J3114" s="2305"/>
      <c r="K3114" s="2305"/>
      <c r="L3114" s="2266"/>
      <c r="M3114" s="2175">
        <v>0</v>
      </c>
      <c r="N3114" s="2175"/>
      <c r="O3114" s="1801"/>
      <c r="P3114" s="1807"/>
      <c r="Q3114" s="1804"/>
      <c r="R3114" s="1796"/>
      <c r="S3114" s="846">
        <f>R3114*E3110</f>
        <v>0</v>
      </c>
      <c r="T3114" s="2511"/>
    </row>
    <row r="3115" spans="1:20" ht="12" hidden="1" customHeight="1">
      <c r="A3115" s="1789"/>
      <c r="B3115" s="1789"/>
      <c r="C3115" s="2482"/>
      <c r="D3115" s="1789"/>
      <c r="E3115" s="1367"/>
      <c r="F3115" s="1790"/>
      <c r="G3115" s="840"/>
      <c r="H3115" s="841"/>
      <c r="I3115" s="1790"/>
      <c r="J3115" s="2305"/>
      <c r="K3115" s="2305"/>
      <c r="L3115" s="2266"/>
      <c r="M3115" s="2175">
        <v>0</v>
      </c>
      <c r="N3115" s="2175"/>
      <c r="O3115" s="1801"/>
      <c r="P3115" s="1807"/>
      <c r="Q3115" s="1804"/>
      <c r="R3115" s="1796"/>
      <c r="S3115" s="846">
        <f>R3115*E3110</f>
        <v>0</v>
      </c>
      <c r="T3115" s="2511"/>
    </row>
    <row r="3116" spans="1:20" ht="12" hidden="1" customHeight="1">
      <c r="A3116" s="1789"/>
      <c r="B3116" s="1789"/>
      <c r="C3116" s="2482"/>
      <c r="D3116" s="1789"/>
      <c r="E3116" s="1367"/>
      <c r="F3116" s="1790"/>
      <c r="G3116" s="840">
        <v>0</v>
      </c>
      <c r="H3116" s="841"/>
      <c r="I3116" s="1790"/>
      <c r="J3116" s="2305">
        <v>0</v>
      </c>
      <c r="K3116" s="2305"/>
      <c r="L3116" s="2266"/>
      <c r="M3116" s="2175">
        <v>0</v>
      </c>
      <c r="N3116" s="2175"/>
      <c r="O3116" s="1801">
        <f>E3116*L3116</f>
        <v>0</v>
      </c>
      <c r="P3116" s="1807"/>
      <c r="Q3116" s="1804"/>
      <c r="R3116" s="1796"/>
      <c r="S3116" s="846">
        <f>R3116*E3110</f>
        <v>0</v>
      </c>
      <c r="T3116" s="2511"/>
    </row>
    <row r="3117" spans="1:20" ht="12" hidden="1" customHeight="1">
      <c r="A3117" s="1789"/>
      <c r="B3117" s="1789"/>
      <c r="C3117" s="2482"/>
      <c r="D3117" s="1789"/>
      <c r="E3117" s="1367"/>
      <c r="F3117" s="1790"/>
      <c r="G3117" s="840"/>
      <c r="H3117" s="841"/>
      <c r="I3117" s="1790"/>
      <c r="J3117" s="2305"/>
      <c r="K3117" s="2305"/>
      <c r="L3117" s="2266"/>
      <c r="M3117" s="2175">
        <v>0</v>
      </c>
      <c r="N3117" s="2175"/>
      <c r="O3117" s="1801"/>
      <c r="P3117" s="1807"/>
      <c r="Q3117" s="1804"/>
      <c r="R3117" s="1796"/>
      <c r="S3117" s="846">
        <f>R3117*E3110</f>
        <v>0</v>
      </c>
      <c r="T3117" s="2511"/>
    </row>
    <row r="3118" spans="1:20" ht="12" hidden="1" customHeight="1">
      <c r="A3118" s="1789"/>
      <c r="B3118" s="1789"/>
      <c r="C3118" s="2482"/>
      <c r="D3118" s="1789"/>
      <c r="E3118" s="1367"/>
      <c r="F3118" s="1790"/>
      <c r="G3118" s="840"/>
      <c r="H3118" s="841"/>
      <c r="I3118" s="1790"/>
      <c r="J3118" s="2305"/>
      <c r="K3118" s="2305"/>
      <c r="L3118" s="2266"/>
      <c r="M3118" s="2175">
        <v>0</v>
      </c>
      <c r="N3118" s="2175"/>
      <c r="O3118" s="1801"/>
      <c r="P3118" s="1807"/>
      <c r="Q3118" s="1804"/>
      <c r="R3118" s="1796"/>
      <c r="S3118" s="846">
        <f>R3118*E3110</f>
        <v>0</v>
      </c>
      <c r="T3118" s="2511"/>
    </row>
    <row r="3119" spans="1:20" ht="19.5" customHeight="1">
      <c r="A3119" s="1789">
        <f>A3110+1</f>
        <v>21</v>
      </c>
      <c r="B3119" s="1789"/>
      <c r="C3119" s="1809" t="s">
        <v>2377</v>
      </c>
      <c r="D3119" s="1789" t="s">
        <v>2819</v>
      </c>
      <c r="E3119" s="2510">
        <v>5</v>
      </c>
      <c r="F3119" s="1790">
        <v>0</v>
      </c>
      <c r="G3119" s="840">
        <v>0</v>
      </c>
      <c r="H3119" s="841">
        <v>0</v>
      </c>
      <c r="I3119" s="1790">
        <v>0</v>
      </c>
      <c r="J3119" s="841">
        <v>0</v>
      </c>
      <c r="K3119" s="841">
        <v>0</v>
      </c>
      <c r="L3119" s="841">
        <v>0.13999683599999999</v>
      </c>
      <c r="M3119" s="2175">
        <v>0.18111770415787623</v>
      </c>
      <c r="N3119" s="2175">
        <v>0.90558852078938112</v>
      </c>
      <c r="O3119" s="2200">
        <f>E3119*L3119</f>
        <v>0.69998417999999996</v>
      </c>
      <c r="P3119" s="2482" t="s">
        <v>399</v>
      </c>
      <c r="Q3119" s="1792" t="s">
        <v>2819</v>
      </c>
      <c r="R3119" s="1367">
        <v>1</v>
      </c>
      <c r="S3119" s="844">
        <f>R3119*E3119</f>
        <v>5</v>
      </c>
      <c r="T3119" s="2505">
        <v>0.12</v>
      </c>
    </row>
    <row r="3120" spans="1:20" ht="12" hidden="1" customHeight="1">
      <c r="A3120" s="1789"/>
      <c r="B3120" s="1789"/>
      <c r="C3120" s="2173"/>
      <c r="D3120" s="1789"/>
      <c r="E3120" s="1367"/>
      <c r="F3120" s="1790"/>
      <c r="G3120" s="840"/>
      <c r="H3120" s="841"/>
      <c r="I3120" s="1790"/>
      <c r="J3120" s="2305"/>
      <c r="K3120" s="2305"/>
      <c r="L3120" s="2266"/>
      <c r="M3120" s="2175">
        <v>0</v>
      </c>
      <c r="N3120" s="2175"/>
      <c r="O3120" s="1801"/>
      <c r="P3120" s="1807"/>
      <c r="Q3120" s="1804"/>
      <c r="R3120" s="1796"/>
      <c r="S3120" s="846">
        <f>R3120*E3119</f>
        <v>0</v>
      </c>
      <c r="T3120" s="2511"/>
    </row>
    <row r="3121" spans="1:20" ht="12" hidden="1" customHeight="1">
      <c r="A3121" s="1789"/>
      <c r="B3121" s="1789"/>
      <c r="C3121" s="2482"/>
      <c r="D3121" s="1789"/>
      <c r="E3121" s="1367"/>
      <c r="F3121" s="1790"/>
      <c r="G3121" s="840"/>
      <c r="H3121" s="841"/>
      <c r="I3121" s="1790"/>
      <c r="J3121" s="2305"/>
      <c r="K3121" s="2305"/>
      <c r="L3121" s="2266"/>
      <c r="M3121" s="2175">
        <v>0</v>
      </c>
      <c r="N3121" s="2175"/>
      <c r="O3121" s="1801"/>
      <c r="P3121" s="1807"/>
      <c r="Q3121" s="1804"/>
      <c r="R3121" s="1796"/>
      <c r="S3121" s="846">
        <f>R3121*E3119</f>
        <v>0</v>
      </c>
      <c r="T3121" s="2511"/>
    </row>
    <row r="3122" spans="1:20" ht="12" hidden="1" customHeight="1">
      <c r="A3122" s="1789"/>
      <c r="B3122" s="1789"/>
      <c r="C3122" s="2482"/>
      <c r="D3122" s="1789"/>
      <c r="E3122" s="1367"/>
      <c r="F3122" s="1790"/>
      <c r="G3122" s="840"/>
      <c r="H3122" s="841"/>
      <c r="I3122" s="1790"/>
      <c r="J3122" s="2305"/>
      <c r="K3122" s="2305"/>
      <c r="L3122" s="2266"/>
      <c r="M3122" s="2175">
        <v>0</v>
      </c>
      <c r="N3122" s="2175"/>
      <c r="O3122" s="1801"/>
      <c r="P3122" s="1807"/>
      <c r="Q3122" s="1804"/>
      <c r="R3122" s="1796"/>
      <c r="S3122" s="846">
        <f>R3122*E3119</f>
        <v>0</v>
      </c>
      <c r="T3122" s="2511"/>
    </row>
    <row r="3123" spans="1:20" ht="12" hidden="1" customHeight="1">
      <c r="A3123" s="1789"/>
      <c r="B3123" s="1789"/>
      <c r="C3123" s="2482"/>
      <c r="D3123" s="1789"/>
      <c r="E3123" s="1367"/>
      <c r="F3123" s="1790"/>
      <c r="G3123" s="840"/>
      <c r="H3123" s="841"/>
      <c r="I3123" s="1790"/>
      <c r="J3123" s="2305"/>
      <c r="K3123" s="2305"/>
      <c r="L3123" s="2266"/>
      <c r="M3123" s="2175">
        <v>0</v>
      </c>
      <c r="N3123" s="2175"/>
      <c r="O3123" s="1801"/>
      <c r="P3123" s="1807"/>
      <c r="Q3123" s="1804"/>
      <c r="R3123" s="1796"/>
      <c r="S3123" s="846">
        <f>R3123*E3119</f>
        <v>0</v>
      </c>
      <c r="T3123" s="2511"/>
    </row>
    <row r="3124" spans="1:20" ht="12" hidden="1" customHeight="1">
      <c r="A3124" s="1789"/>
      <c r="B3124" s="1789"/>
      <c r="C3124" s="2482"/>
      <c r="D3124" s="1789"/>
      <c r="E3124" s="1367"/>
      <c r="F3124" s="1790"/>
      <c r="G3124" s="840"/>
      <c r="H3124" s="841"/>
      <c r="I3124" s="1790"/>
      <c r="J3124" s="2305"/>
      <c r="K3124" s="2305"/>
      <c r="L3124" s="2266"/>
      <c r="M3124" s="2175">
        <v>0</v>
      </c>
      <c r="N3124" s="2175"/>
      <c r="O3124" s="1801"/>
      <c r="P3124" s="1807"/>
      <c r="Q3124" s="1804"/>
      <c r="R3124" s="1796"/>
      <c r="S3124" s="846">
        <f>R3124*E3119</f>
        <v>0</v>
      </c>
      <c r="T3124" s="2511"/>
    </row>
    <row r="3125" spans="1:20" ht="12" hidden="1" customHeight="1">
      <c r="A3125" s="1789"/>
      <c r="B3125" s="1789"/>
      <c r="C3125" s="2482"/>
      <c r="D3125" s="1789"/>
      <c r="E3125" s="1367"/>
      <c r="F3125" s="1790"/>
      <c r="G3125" s="840">
        <v>0</v>
      </c>
      <c r="H3125" s="841"/>
      <c r="I3125" s="1790"/>
      <c r="J3125" s="2305">
        <v>0</v>
      </c>
      <c r="K3125" s="2305"/>
      <c r="L3125" s="2266"/>
      <c r="M3125" s="2175">
        <v>0</v>
      </c>
      <c r="N3125" s="2175"/>
      <c r="O3125" s="1801">
        <f>E3125*L3125</f>
        <v>0</v>
      </c>
      <c r="P3125" s="1807"/>
      <c r="Q3125" s="1804"/>
      <c r="R3125" s="1796"/>
      <c r="S3125" s="846">
        <f>R3125*E3119</f>
        <v>0</v>
      </c>
      <c r="T3125" s="2511"/>
    </row>
    <row r="3126" spans="1:20" ht="12" hidden="1" customHeight="1">
      <c r="A3126" s="1789"/>
      <c r="B3126" s="1789"/>
      <c r="C3126" s="2482"/>
      <c r="D3126" s="1789"/>
      <c r="E3126" s="1367"/>
      <c r="F3126" s="1790"/>
      <c r="G3126" s="840"/>
      <c r="H3126" s="841"/>
      <c r="I3126" s="1790"/>
      <c r="J3126" s="2305"/>
      <c r="K3126" s="2305"/>
      <c r="L3126" s="2266"/>
      <c r="M3126" s="2175">
        <v>0</v>
      </c>
      <c r="N3126" s="2175"/>
      <c r="O3126" s="1801"/>
      <c r="P3126" s="1807"/>
      <c r="Q3126" s="1804"/>
      <c r="R3126" s="1796"/>
      <c r="S3126" s="846">
        <f>R3126*E3119</f>
        <v>0</v>
      </c>
      <c r="T3126" s="2511"/>
    </row>
    <row r="3127" spans="1:20" ht="12" hidden="1" customHeight="1">
      <c r="A3127" s="1789"/>
      <c r="B3127" s="1789"/>
      <c r="C3127" s="2482"/>
      <c r="D3127" s="1789"/>
      <c r="E3127" s="1367"/>
      <c r="F3127" s="1790"/>
      <c r="G3127" s="840"/>
      <c r="H3127" s="841"/>
      <c r="I3127" s="1790"/>
      <c r="J3127" s="2305"/>
      <c r="K3127" s="2305"/>
      <c r="L3127" s="2266"/>
      <c r="M3127" s="2175">
        <v>0</v>
      </c>
      <c r="N3127" s="2175"/>
      <c r="O3127" s="1801"/>
      <c r="P3127" s="1807"/>
      <c r="Q3127" s="1804"/>
      <c r="R3127" s="1796"/>
      <c r="S3127" s="846">
        <f>R3127*E3119</f>
        <v>0</v>
      </c>
      <c r="T3127" s="2511"/>
    </row>
    <row r="3128" spans="1:20" ht="19.5" customHeight="1">
      <c r="A3128" s="1789">
        <f>A3119+1</f>
        <v>22</v>
      </c>
      <c r="B3128" s="1789"/>
      <c r="C3128" s="1809" t="s">
        <v>2378</v>
      </c>
      <c r="D3128" s="1789" t="s">
        <v>2819</v>
      </c>
      <c r="E3128" s="2510">
        <v>10</v>
      </c>
      <c r="F3128" s="1790">
        <v>0</v>
      </c>
      <c r="G3128" s="840">
        <v>0</v>
      </c>
      <c r="H3128" s="841">
        <v>0</v>
      </c>
      <c r="I3128" s="1790">
        <v>0</v>
      </c>
      <c r="J3128" s="841">
        <v>0</v>
      </c>
      <c r="K3128" s="841">
        <v>0</v>
      </c>
      <c r="L3128" s="841">
        <v>0.13999683599999999</v>
      </c>
      <c r="M3128" s="2175">
        <v>0.18111770415787623</v>
      </c>
      <c r="N3128" s="2175">
        <v>1.8111770415787622</v>
      </c>
      <c r="O3128" s="2200">
        <f>E3128*L3128</f>
        <v>1.3999683599999999</v>
      </c>
      <c r="P3128" s="2482" t="s">
        <v>399</v>
      </c>
      <c r="Q3128" s="1792" t="s">
        <v>2819</v>
      </c>
      <c r="R3128" s="1367">
        <v>1</v>
      </c>
      <c r="S3128" s="844">
        <f>R3128*E3128</f>
        <v>10</v>
      </c>
      <c r="T3128" s="2505">
        <v>0.12</v>
      </c>
    </row>
    <row r="3129" spans="1:20" ht="12" hidden="1" customHeight="1">
      <c r="A3129" s="1789"/>
      <c r="B3129" s="1789"/>
      <c r="C3129" s="2173"/>
      <c r="D3129" s="1789"/>
      <c r="E3129" s="1367"/>
      <c r="F3129" s="1790"/>
      <c r="G3129" s="840"/>
      <c r="H3129" s="841"/>
      <c r="I3129" s="1790"/>
      <c r="J3129" s="2305"/>
      <c r="K3129" s="2305"/>
      <c r="L3129" s="2266"/>
      <c r="M3129" s="2175">
        <v>0</v>
      </c>
      <c r="N3129" s="2175"/>
      <c r="O3129" s="1801"/>
      <c r="P3129" s="1807"/>
      <c r="Q3129" s="1804"/>
      <c r="R3129" s="1796"/>
      <c r="S3129" s="846">
        <f>R3129*E3128</f>
        <v>0</v>
      </c>
      <c r="T3129" s="2511"/>
    </row>
    <row r="3130" spans="1:20" ht="12" hidden="1" customHeight="1">
      <c r="A3130" s="1789"/>
      <c r="B3130" s="1789"/>
      <c r="C3130" s="2482"/>
      <c r="D3130" s="1789"/>
      <c r="E3130" s="1367"/>
      <c r="F3130" s="1790"/>
      <c r="G3130" s="840"/>
      <c r="H3130" s="841"/>
      <c r="I3130" s="1790"/>
      <c r="J3130" s="2305"/>
      <c r="K3130" s="2305"/>
      <c r="L3130" s="2266"/>
      <c r="M3130" s="2175">
        <v>0</v>
      </c>
      <c r="N3130" s="2175"/>
      <c r="O3130" s="1801"/>
      <c r="P3130" s="1807"/>
      <c r="Q3130" s="1804"/>
      <c r="R3130" s="1796"/>
      <c r="S3130" s="846">
        <f>R3130*E3128</f>
        <v>0</v>
      </c>
      <c r="T3130" s="2511"/>
    </row>
    <row r="3131" spans="1:20" ht="12" hidden="1" customHeight="1">
      <c r="A3131" s="1789"/>
      <c r="B3131" s="1789"/>
      <c r="C3131" s="2482"/>
      <c r="D3131" s="1789"/>
      <c r="E3131" s="1367"/>
      <c r="F3131" s="1790"/>
      <c r="G3131" s="840"/>
      <c r="H3131" s="841"/>
      <c r="I3131" s="1790"/>
      <c r="J3131" s="2305"/>
      <c r="K3131" s="2305"/>
      <c r="L3131" s="2266"/>
      <c r="M3131" s="2175">
        <v>0</v>
      </c>
      <c r="N3131" s="2175"/>
      <c r="O3131" s="1801"/>
      <c r="P3131" s="1807"/>
      <c r="Q3131" s="1804"/>
      <c r="R3131" s="1796"/>
      <c r="S3131" s="846">
        <f>R3131*E3128</f>
        <v>0</v>
      </c>
      <c r="T3131" s="2511"/>
    </row>
    <row r="3132" spans="1:20" ht="12" hidden="1" customHeight="1">
      <c r="A3132" s="1789"/>
      <c r="B3132" s="1789"/>
      <c r="C3132" s="2482"/>
      <c r="D3132" s="1789"/>
      <c r="E3132" s="1367"/>
      <c r="F3132" s="1790"/>
      <c r="G3132" s="840"/>
      <c r="H3132" s="841"/>
      <c r="I3132" s="1790"/>
      <c r="J3132" s="2305"/>
      <c r="K3132" s="2305"/>
      <c r="L3132" s="2266"/>
      <c r="M3132" s="2175">
        <v>0</v>
      </c>
      <c r="N3132" s="2175"/>
      <c r="O3132" s="1801"/>
      <c r="P3132" s="1807"/>
      <c r="Q3132" s="1804"/>
      <c r="R3132" s="1796"/>
      <c r="S3132" s="846">
        <f>R3132*E3128</f>
        <v>0</v>
      </c>
      <c r="T3132" s="2511"/>
    </row>
    <row r="3133" spans="1:20" ht="12" hidden="1" customHeight="1">
      <c r="A3133" s="1789"/>
      <c r="B3133" s="1789"/>
      <c r="C3133" s="2482"/>
      <c r="D3133" s="1789"/>
      <c r="E3133" s="1367"/>
      <c r="F3133" s="1790"/>
      <c r="G3133" s="840"/>
      <c r="H3133" s="841"/>
      <c r="I3133" s="1790"/>
      <c r="J3133" s="2305"/>
      <c r="K3133" s="2305"/>
      <c r="L3133" s="2266"/>
      <c r="M3133" s="2175">
        <v>0</v>
      </c>
      <c r="N3133" s="2175"/>
      <c r="O3133" s="1801"/>
      <c r="P3133" s="1807"/>
      <c r="Q3133" s="1804"/>
      <c r="R3133" s="1796"/>
      <c r="S3133" s="846">
        <f>R3133*E3128</f>
        <v>0</v>
      </c>
      <c r="T3133" s="2511"/>
    </row>
    <row r="3134" spans="1:20" ht="12" hidden="1" customHeight="1">
      <c r="A3134" s="1789"/>
      <c r="B3134" s="1789"/>
      <c r="C3134" s="2482"/>
      <c r="D3134" s="1789"/>
      <c r="E3134" s="1367"/>
      <c r="F3134" s="1790"/>
      <c r="G3134" s="840">
        <v>0</v>
      </c>
      <c r="H3134" s="841"/>
      <c r="I3134" s="1790"/>
      <c r="J3134" s="2305">
        <v>0</v>
      </c>
      <c r="K3134" s="2305"/>
      <c r="L3134" s="2266"/>
      <c r="M3134" s="2175">
        <v>0</v>
      </c>
      <c r="N3134" s="2175"/>
      <c r="O3134" s="1801">
        <f>E3134*L3134</f>
        <v>0</v>
      </c>
      <c r="P3134" s="1807"/>
      <c r="Q3134" s="1804"/>
      <c r="R3134" s="1796"/>
      <c r="S3134" s="846">
        <f>R3134*E3128</f>
        <v>0</v>
      </c>
      <c r="T3134" s="2511"/>
    </row>
    <row r="3135" spans="1:20" ht="12" hidden="1" customHeight="1">
      <c r="A3135" s="1789"/>
      <c r="B3135" s="1789"/>
      <c r="C3135" s="2482"/>
      <c r="D3135" s="1789"/>
      <c r="E3135" s="1367"/>
      <c r="F3135" s="1790"/>
      <c r="G3135" s="840"/>
      <c r="H3135" s="841"/>
      <c r="I3135" s="1790"/>
      <c r="J3135" s="2305"/>
      <c r="K3135" s="2305"/>
      <c r="L3135" s="2266"/>
      <c r="M3135" s="2175">
        <v>0</v>
      </c>
      <c r="N3135" s="2175"/>
      <c r="O3135" s="1801"/>
      <c r="P3135" s="1807"/>
      <c r="Q3135" s="1804"/>
      <c r="R3135" s="1796"/>
      <c r="S3135" s="846">
        <f>R3135*E3128</f>
        <v>0</v>
      </c>
      <c r="T3135" s="2511"/>
    </row>
    <row r="3136" spans="1:20" ht="12" hidden="1" customHeight="1">
      <c r="A3136" s="1789"/>
      <c r="B3136" s="1789"/>
      <c r="C3136" s="2482"/>
      <c r="D3136" s="1789"/>
      <c r="E3136" s="1367"/>
      <c r="F3136" s="1790"/>
      <c r="G3136" s="840"/>
      <c r="H3136" s="841"/>
      <c r="I3136" s="1790"/>
      <c r="J3136" s="2305"/>
      <c r="K3136" s="2305"/>
      <c r="L3136" s="2266"/>
      <c r="M3136" s="2175">
        <v>0</v>
      </c>
      <c r="N3136" s="2175"/>
      <c r="O3136" s="1801"/>
      <c r="P3136" s="1807"/>
      <c r="Q3136" s="1804"/>
      <c r="R3136" s="1796"/>
      <c r="S3136" s="846">
        <f>R3136*E3128</f>
        <v>0</v>
      </c>
      <c r="T3136" s="2511"/>
    </row>
    <row r="3137" spans="1:20" ht="28.5" customHeight="1">
      <c r="A3137" s="1789">
        <f>A3128+1</f>
        <v>23</v>
      </c>
      <c r="B3137" s="1789"/>
      <c r="C3137" s="1809" t="s">
        <v>2379</v>
      </c>
      <c r="D3137" s="1789" t="s">
        <v>2819</v>
      </c>
      <c r="E3137" s="2510">
        <v>12</v>
      </c>
      <c r="F3137" s="1790">
        <v>0</v>
      </c>
      <c r="G3137" s="840">
        <v>0</v>
      </c>
      <c r="H3137" s="841">
        <v>0</v>
      </c>
      <c r="I3137" s="1790">
        <v>0</v>
      </c>
      <c r="J3137" s="841">
        <v>0</v>
      </c>
      <c r="K3137" s="841">
        <v>0</v>
      </c>
      <c r="L3137" s="841">
        <v>1.0849754789999999</v>
      </c>
      <c r="M3137" s="2175">
        <v>1.403662207223541</v>
      </c>
      <c r="N3137" s="2175">
        <v>16.843946486682491</v>
      </c>
      <c r="O3137" s="2200">
        <f>E3137*L3137</f>
        <v>13.019705748</v>
      </c>
      <c r="P3137" s="2482" t="s">
        <v>397</v>
      </c>
      <c r="Q3137" s="1792" t="s">
        <v>2819</v>
      </c>
      <c r="R3137" s="1367">
        <v>1</v>
      </c>
      <c r="S3137" s="844">
        <f>R3137*E3137</f>
        <v>12</v>
      </c>
      <c r="T3137" s="1790">
        <v>0.93</v>
      </c>
    </row>
    <row r="3138" spans="1:20" ht="12" hidden="1" customHeight="1">
      <c r="A3138" s="1789"/>
      <c r="B3138" s="1789"/>
      <c r="C3138" s="2173"/>
      <c r="D3138" s="1789"/>
      <c r="E3138" s="1367"/>
      <c r="F3138" s="1790"/>
      <c r="G3138" s="840"/>
      <c r="H3138" s="841"/>
      <c r="I3138" s="1790"/>
      <c r="J3138" s="2305"/>
      <c r="K3138" s="2305"/>
      <c r="L3138" s="2266"/>
      <c r="M3138" s="2175">
        <v>0</v>
      </c>
      <c r="N3138" s="2175"/>
      <c r="O3138" s="1801"/>
      <c r="P3138" s="1807"/>
      <c r="Q3138" s="1804"/>
      <c r="R3138" s="1796"/>
      <c r="S3138" s="846">
        <f>R3138*E3137</f>
        <v>0</v>
      </c>
      <c r="T3138" s="1806"/>
    </row>
    <row r="3139" spans="1:20" ht="12" hidden="1" customHeight="1">
      <c r="A3139" s="1789"/>
      <c r="B3139" s="1789"/>
      <c r="C3139" s="2482"/>
      <c r="D3139" s="1789"/>
      <c r="E3139" s="1367"/>
      <c r="F3139" s="1790"/>
      <c r="G3139" s="840"/>
      <c r="H3139" s="841"/>
      <c r="I3139" s="1790"/>
      <c r="J3139" s="2305"/>
      <c r="K3139" s="2305"/>
      <c r="L3139" s="2266"/>
      <c r="M3139" s="2175">
        <v>0</v>
      </c>
      <c r="N3139" s="2175"/>
      <c r="O3139" s="1801"/>
      <c r="P3139" s="1807"/>
      <c r="Q3139" s="1804"/>
      <c r="R3139" s="1796"/>
      <c r="S3139" s="846">
        <f>R3139*E3137</f>
        <v>0</v>
      </c>
      <c r="T3139" s="1806"/>
    </row>
    <row r="3140" spans="1:20" ht="12" hidden="1" customHeight="1">
      <c r="A3140" s="1789"/>
      <c r="B3140" s="1789"/>
      <c r="C3140" s="2482"/>
      <c r="D3140" s="1789"/>
      <c r="E3140" s="1367"/>
      <c r="F3140" s="1790"/>
      <c r="G3140" s="840"/>
      <c r="H3140" s="841"/>
      <c r="I3140" s="1790"/>
      <c r="J3140" s="2305"/>
      <c r="K3140" s="2305"/>
      <c r="L3140" s="2266"/>
      <c r="M3140" s="2175">
        <v>0</v>
      </c>
      <c r="N3140" s="2175"/>
      <c r="O3140" s="1801"/>
      <c r="P3140" s="1807"/>
      <c r="Q3140" s="1804"/>
      <c r="R3140" s="1796"/>
      <c r="S3140" s="846">
        <f>R3140*E3137</f>
        <v>0</v>
      </c>
      <c r="T3140" s="1806"/>
    </row>
    <row r="3141" spans="1:20" ht="12" hidden="1" customHeight="1">
      <c r="A3141" s="1789"/>
      <c r="B3141" s="1789"/>
      <c r="C3141" s="2482"/>
      <c r="D3141" s="1789"/>
      <c r="E3141" s="1367"/>
      <c r="F3141" s="1790"/>
      <c r="G3141" s="840"/>
      <c r="H3141" s="841"/>
      <c r="I3141" s="1790"/>
      <c r="J3141" s="2305"/>
      <c r="K3141" s="2305"/>
      <c r="L3141" s="2266"/>
      <c r="M3141" s="2175">
        <v>0</v>
      </c>
      <c r="N3141" s="2175"/>
      <c r="O3141" s="1801"/>
      <c r="P3141" s="1807"/>
      <c r="Q3141" s="1804"/>
      <c r="R3141" s="1796"/>
      <c r="S3141" s="846">
        <f>R3141*E3137</f>
        <v>0</v>
      </c>
      <c r="T3141" s="1806"/>
    </row>
    <row r="3142" spans="1:20" ht="12" hidden="1" customHeight="1">
      <c r="A3142" s="1789"/>
      <c r="B3142" s="1789"/>
      <c r="C3142" s="2482"/>
      <c r="D3142" s="1789"/>
      <c r="E3142" s="1367"/>
      <c r="F3142" s="1790"/>
      <c r="G3142" s="840"/>
      <c r="H3142" s="841"/>
      <c r="I3142" s="1790"/>
      <c r="J3142" s="2305"/>
      <c r="K3142" s="2305"/>
      <c r="L3142" s="2266"/>
      <c r="M3142" s="2175">
        <v>0</v>
      </c>
      <c r="N3142" s="2175"/>
      <c r="O3142" s="1801"/>
      <c r="P3142" s="1807"/>
      <c r="Q3142" s="1804"/>
      <c r="R3142" s="1796"/>
      <c r="S3142" s="846">
        <f>R3142*E3137</f>
        <v>0</v>
      </c>
      <c r="T3142" s="1806"/>
    </row>
    <row r="3143" spans="1:20" ht="12" hidden="1" customHeight="1">
      <c r="A3143" s="1789"/>
      <c r="B3143" s="1789"/>
      <c r="C3143" s="2482"/>
      <c r="D3143" s="1789"/>
      <c r="E3143" s="1367"/>
      <c r="F3143" s="1790"/>
      <c r="G3143" s="840">
        <v>0</v>
      </c>
      <c r="H3143" s="841"/>
      <c r="I3143" s="1790"/>
      <c r="J3143" s="2305">
        <v>0</v>
      </c>
      <c r="K3143" s="2305"/>
      <c r="L3143" s="2266"/>
      <c r="M3143" s="2175">
        <v>0</v>
      </c>
      <c r="N3143" s="2175"/>
      <c r="O3143" s="1801">
        <f>E3143*L3143</f>
        <v>0</v>
      </c>
      <c r="P3143" s="1807"/>
      <c r="Q3143" s="1804"/>
      <c r="R3143" s="1796"/>
      <c r="S3143" s="846">
        <f>R3143*E3137</f>
        <v>0</v>
      </c>
      <c r="T3143" s="1806"/>
    </row>
    <row r="3144" spans="1:20" ht="12" hidden="1" customHeight="1">
      <c r="A3144" s="1789"/>
      <c r="B3144" s="1789"/>
      <c r="C3144" s="2482"/>
      <c r="D3144" s="1789"/>
      <c r="E3144" s="1367"/>
      <c r="F3144" s="1790"/>
      <c r="G3144" s="840"/>
      <c r="H3144" s="841"/>
      <c r="I3144" s="1790"/>
      <c r="J3144" s="2305"/>
      <c r="K3144" s="2305"/>
      <c r="L3144" s="2266"/>
      <c r="M3144" s="2175">
        <v>0</v>
      </c>
      <c r="N3144" s="2175"/>
      <c r="O3144" s="1801"/>
      <c r="P3144" s="1807"/>
      <c r="Q3144" s="1804"/>
      <c r="R3144" s="1796"/>
      <c r="S3144" s="846">
        <f>R3144*E3137</f>
        <v>0</v>
      </c>
      <c r="T3144" s="1806"/>
    </row>
    <row r="3145" spans="1:20" ht="12" hidden="1" customHeight="1">
      <c r="A3145" s="1789"/>
      <c r="B3145" s="1789"/>
      <c r="C3145" s="2482"/>
      <c r="D3145" s="1789"/>
      <c r="E3145" s="1367"/>
      <c r="F3145" s="1790"/>
      <c r="G3145" s="840"/>
      <c r="H3145" s="841"/>
      <c r="I3145" s="1790"/>
      <c r="J3145" s="2305"/>
      <c r="K3145" s="2305"/>
      <c r="L3145" s="2266"/>
      <c r="M3145" s="2175">
        <v>0</v>
      </c>
      <c r="N3145" s="2175"/>
      <c r="O3145" s="1801"/>
      <c r="P3145" s="1807"/>
      <c r="Q3145" s="1804"/>
      <c r="R3145" s="1796"/>
      <c r="S3145" s="846">
        <f>R3145*E3137</f>
        <v>0</v>
      </c>
      <c r="T3145" s="1806"/>
    </row>
    <row r="3146" spans="1:20" ht="18.75" customHeight="1">
      <c r="A3146" s="1789">
        <f>A3137+1</f>
        <v>24</v>
      </c>
      <c r="B3146" s="1789"/>
      <c r="C3146" s="1809" t="s">
        <v>2380</v>
      </c>
      <c r="D3146" s="1789" t="s">
        <v>2819</v>
      </c>
      <c r="E3146" s="2510">
        <v>2</v>
      </c>
      <c r="F3146" s="1790">
        <v>0</v>
      </c>
      <c r="G3146" s="840">
        <v>0</v>
      </c>
      <c r="H3146" s="841">
        <v>0</v>
      </c>
      <c r="I3146" s="1790">
        <v>0</v>
      </c>
      <c r="J3146" s="841">
        <v>0</v>
      </c>
      <c r="K3146" s="841">
        <v>0</v>
      </c>
      <c r="L3146" s="841">
        <v>0.46665611999999995</v>
      </c>
      <c r="M3146" s="2175">
        <v>0.60372568052625419</v>
      </c>
      <c r="N3146" s="2175">
        <v>1.2074513610525084</v>
      </c>
      <c r="O3146" s="2200">
        <f>E3146*L3146</f>
        <v>0.9333122399999999</v>
      </c>
      <c r="P3146" s="2482" t="s">
        <v>397</v>
      </c>
      <c r="Q3146" s="1792" t="s">
        <v>2819</v>
      </c>
      <c r="R3146" s="1367">
        <v>1</v>
      </c>
      <c r="S3146" s="844">
        <f>R3146*E3146</f>
        <v>2</v>
      </c>
      <c r="T3146" s="1790">
        <v>0.4</v>
      </c>
    </row>
    <row r="3147" spans="1:20" ht="12" hidden="1" customHeight="1">
      <c r="A3147" s="1789"/>
      <c r="B3147" s="1789"/>
      <c r="C3147" s="2173"/>
      <c r="D3147" s="1789"/>
      <c r="E3147" s="1367"/>
      <c r="F3147" s="1790"/>
      <c r="G3147" s="840"/>
      <c r="H3147" s="841"/>
      <c r="I3147" s="1790"/>
      <c r="J3147" s="2305"/>
      <c r="K3147" s="2305"/>
      <c r="L3147" s="2266"/>
      <c r="M3147" s="2175">
        <v>0</v>
      </c>
      <c r="N3147" s="2175"/>
      <c r="O3147" s="1801"/>
      <c r="P3147" s="1807"/>
      <c r="Q3147" s="1804"/>
      <c r="R3147" s="1796"/>
      <c r="S3147" s="846">
        <f>R3147*E3146</f>
        <v>0</v>
      </c>
      <c r="T3147" s="1806"/>
    </row>
    <row r="3148" spans="1:20" ht="12" hidden="1" customHeight="1">
      <c r="A3148" s="1789"/>
      <c r="B3148" s="1789"/>
      <c r="C3148" s="2482"/>
      <c r="D3148" s="1789"/>
      <c r="E3148" s="1367"/>
      <c r="F3148" s="1790"/>
      <c r="G3148" s="840"/>
      <c r="H3148" s="841"/>
      <c r="I3148" s="1790"/>
      <c r="J3148" s="2305"/>
      <c r="K3148" s="2305"/>
      <c r="L3148" s="2266"/>
      <c r="M3148" s="2175">
        <v>0</v>
      </c>
      <c r="N3148" s="2175"/>
      <c r="O3148" s="1801"/>
      <c r="P3148" s="1807"/>
      <c r="Q3148" s="1804"/>
      <c r="R3148" s="1796"/>
      <c r="S3148" s="846">
        <f>R3148*E3146</f>
        <v>0</v>
      </c>
      <c r="T3148" s="1806"/>
    </row>
    <row r="3149" spans="1:20" ht="12" hidden="1" customHeight="1">
      <c r="A3149" s="1789"/>
      <c r="B3149" s="1789"/>
      <c r="C3149" s="2482"/>
      <c r="D3149" s="1789"/>
      <c r="E3149" s="1367"/>
      <c r="F3149" s="1790"/>
      <c r="G3149" s="840"/>
      <c r="H3149" s="841"/>
      <c r="I3149" s="1790"/>
      <c r="J3149" s="2305"/>
      <c r="K3149" s="2305"/>
      <c r="L3149" s="2266"/>
      <c r="M3149" s="2175">
        <v>0</v>
      </c>
      <c r="N3149" s="2175"/>
      <c r="O3149" s="1801"/>
      <c r="P3149" s="1807"/>
      <c r="Q3149" s="1804"/>
      <c r="R3149" s="1796"/>
      <c r="S3149" s="846">
        <f>R3149*E3146</f>
        <v>0</v>
      </c>
      <c r="T3149" s="1806"/>
    </row>
    <row r="3150" spans="1:20" ht="12" hidden="1" customHeight="1">
      <c r="A3150" s="1789"/>
      <c r="B3150" s="1789"/>
      <c r="C3150" s="2482"/>
      <c r="D3150" s="1789"/>
      <c r="E3150" s="1367"/>
      <c r="F3150" s="1790"/>
      <c r="G3150" s="840"/>
      <c r="H3150" s="841"/>
      <c r="I3150" s="1790"/>
      <c r="J3150" s="2305"/>
      <c r="K3150" s="2305"/>
      <c r="L3150" s="2266"/>
      <c r="M3150" s="2175">
        <v>0</v>
      </c>
      <c r="N3150" s="2175"/>
      <c r="O3150" s="1801"/>
      <c r="P3150" s="1807"/>
      <c r="Q3150" s="1804"/>
      <c r="R3150" s="1796"/>
      <c r="S3150" s="846">
        <f>R3150*E3146</f>
        <v>0</v>
      </c>
      <c r="T3150" s="1806"/>
    </row>
    <row r="3151" spans="1:20" ht="12" hidden="1" customHeight="1">
      <c r="A3151" s="1789"/>
      <c r="B3151" s="1789"/>
      <c r="C3151" s="2482"/>
      <c r="D3151" s="1789"/>
      <c r="E3151" s="1367"/>
      <c r="F3151" s="1790"/>
      <c r="G3151" s="840"/>
      <c r="H3151" s="841"/>
      <c r="I3151" s="1790"/>
      <c r="J3151" s="2305"/>
      <c r="K3151" s="2305"/>
      <c r="L3151" s="2266"/>
      <c r="M3151" s="2175">
        <v>0</v>
      </c>
      <c r="N3151" s="2175"/>
      <c r="O3151" s="1801"/>
      <c r="P3151" s="1807"/>
      <c r="Q3151" s="1804"/>
      <c r="R3151" s="1796"/>
      <c r="S3151" s="846">
        <f>R3151*E3146</f>
        <v>0</v>
      </c>
      <c r="T3151" s="1806"/>
    </row>
    <row r="3152" spans="1:20" ht="12" hidden="1" customHeight="1">
      <c r="A3152" s="1789"/>
      <c r="B3152" s="1789"/>
      <c r="C3152" s="2482"/>
      <c r="D3152" s="1789"/>
      <c r="E3152" s="1367"/>
      <c r="F3152" s="1790"/>
      <c r="G3152" s="840">
        <v>0</v>
      </c>
      <c r="H3152" s="841"/>
      <c r="I3152" s="1790"/>
      <c r="J3152" s="2305">
        <v>0</v>
      </c>
      <c r="K3152" s="2305"/>
      <c r="L3152" s="2266"/>
      <c r="M3152" s="2175">
        <v>0</v>
      </c>
      <c r="N3152" s="2175"/>
      <c r="O3152" s="1801">
        <f>E3152*L3152</f>
        <v>0</v>
      </c>
      <c r="P3152" s="1807"/>
      <c r="Q3152" s="1804"/>
      <c r="R3152" s="1796"/>
      <c r="S3152" s="846">
        <f>R3152*E3146</f>
        <v>0</v>
      </c>
      <c r="T3152" s="1806"/>
    </row>
    <row r="3153" spans="1:20" ht="12" hidden="1" customHeight="1">
      <c r="A3153" s="1789"/>
      <c r="B3153" s="1789"/>
      <c r="C3153" s="2482"/>
      <c r="D3153" s="1789"/>
      <c r="E3153" s="1367"/>
      <c r="F3153" s="1790"/>
      <c r="G3153" s="840"/>
      <c r="H3153" s="841"/>
      <c r="I3153" s="1790"/>
      <c r="J3153" s="2305"/>
      <c r="K3153" s="2305"/>
      <c r="L3153" s="2266"/>
      <c r="M3153" s="2175">
        <v>0</v>
      </c>
      <c r="N3153" s="2175"/>
      <c r="O3153" s="1801"/>
      <c r="P3153" s="1807"/>
      <c r="Q3153" s="1804"/>
      <c r="R3153" s="1796"/>
      <c r="S3153" s="846">
        <f>R3153*E3146</f>
        <v>0</v>
      </c>
      <c r="T3153" s="1806"/>
    </row>
    <row r="3154" spans="1:20" ht="12" hidden="1" customHeight="1">
      <c r="A3154" s="1789"/>
      <c r="B3154" s="1789"/>
      <c r="C3154" s="2482"/>
      <c r="D3154" s="1789"/>
      <c r="E3154" s="1367"/>
      <c r="F3154" s="1790"/>
      <c r="G3154" s="840"/>
      <c r="H3154" s="841"/>
      <c r="I3154" s="1790"/>
      <c r="J3154" s="2305"/>
      <c r="K3154" s="2305"/>
      <c r="L3154" s="2266"/>
      <c r="M3154" s="2175">
        <v>0</v>
      </c>
      <c r="N3154" s="2175"/>
      <c r="O3154" s="1801"/>
      <c r="P3154" s="1807"/>
      <c r="Q3154" s="1804"/>
      <c r="R3154" s="1796"/>
      <c r="S3154" s="846">
        <f>R3154*E3146</f>
        <v>0</v>
      </c>
      <c r="T3154" s="1806"/>
    </row>
    <row r="3155" spans="1:20" ht="24.75" hidden="1" customHeight="1">
      <c r="A3155" s="1789">
        <f>A3146+1</f>
        <v>25</v>
      </c>
      <c r="B3155" s="1789"/>
      <c r="C3155" s="1809" t="s">
        <v>2837</v>
      </c>
      <c r="D3155" s="1789" t="s">
        <v>2819</v>
      </c>
      <c r="E3155" s="2510"/>
      <c r="F3155" s="1790">
        <v>0</v>
      </c>
      <c r="G3155" s="840">
        <v>0</v>
      </c>
      <c r="H3155" s="841">
        <v>0</v>
      </c>
      <c r="I3155" s="1790">
        <v>0</v>
      </c>
      <c r="J3155" s="841">
        <v>0</v>
      </c>
      <c r="K3155" s="841">
        <v>0</v>
      </c>
      <c r="L3155" s="841">
        <v>2.56660866</v>
      </c>
      <c r="M3155" s="2175">
        <v>3.320491242894398</v>
      </c>
      <c r="N3155" s="2175">
        <v>0</v>
      </c>
      <c r="O3155" s="2200">
        <f>E3155*L3155</f>
        <v>0</v>
      </c>
      <c r="P3155" s="2482" t="s">
        <v>399</v>
      </c>
      <c r="Q3155" s="1792" t="s">
        <v>2819</v>
      </c>
      <c r="R3155" s="1367">
        <v>1</v>
      </c>
      <c r="S3155" s="844">
        <f>R3155*E3155</f>
        <v>0</v>
      </c>
      <c r="T3155" s="2505">
        <v>2.2000000000000002</v>
      </c>
    </row>
    <row r="3156" spans="1:20" ht="12" hidden="1" customHeight="1">
      <c r="A3156" s="1789"/>
      <c r="B3156" s="1789"/>
      <c r="C3156" s="2173"/>
      <c r="D3156" s="1789"/>
      <c r="E3156" s="1367"/>
      <c r="F3156" s="1790"/>
      <c r="G3156" s="840"/>
      <c r="H3156" s="841"/>
      <c r="I3156" s="1790"/>
      <c r="J3156" s="2305"/>
      <c r="K3156" s="2305"/>
      <c r="L3156" s="2266"/>
      <c r="M3156" s="2175">
        <v>0</v>
      </c>
      <c r="N3156" s="2175"/>
      <c r="O3156" s="1801"/>
      <c r="P3156" s="1807"/>
      <c r="Q3156" s="1804"/>
      <c r="R3156" s="1796"/>
      <c r="S3156" s="846">
        <f>R3156*E3155</f>
        <v>0</v>
      </c>
      <c r="T3156" s="2511"/>
    </row>
    <row r="3157" spans="1:20" ht="12" hidden="1" customHeight="1">
      <c r="A3157" s="1789"/>
      <c r="B3157" s="1789"/>
      <c r="C3157" s="2482"/>
      <c r="D3157" s="1789"/>
      <c r="E3157" s="1367"/>
      <c r="F3157" s="1790"/>
      <c r="G3157" s="840"/>
      <c r="H3157" s="841"/>
      <c r="I3157" s="1790"/>
      <c r="J3157" s="2305"/>
      <c r="K3157" s="2305"/>
      <c r="L3157" s="2266"/>
      <c r="M3157" s="2175">
        <v>0</v>
      </c>
      <c r="N3157" s="2175"/>
      <c r="O3157" s="1801"/>
      <c r="P3157" s="1807"/>
      <c r="Q3157" s="1804"/>
      <c r="R3157" s="1796"/>
      <c r="S3157" s="846">
        <f>R3157*E3155</f>
        <v>0</v>
      </c>
      <c r="T3157" s="2511"/>
    </row>
    <row r="3158" spans="1:20" ht="12" hidden="1" customHeight="1">
      <c r="A3158" s="1789"/>
      <c r="B3158" s="1789"/>
      <c r="C3158" s="2482"/>
      <c r="D3158" s="1789"/>
      <c r="E3158" s="1367"/>
      <c r="F3158" s="1790"/>
      <c r="G3158" s="840"/>
      <c r="H3158" s="841"/>
      <c r="I3158" s="1790"/>
      <c r="J3158" s="2305"/>
      <c r="K3158" s="2305"/>
      <c r="L3158" s="2266"/>
      <c r="M3158" s="2175">
        <v>0</v>
      </c>
      <c r="N3158" s="2175"/>
      <c r="O3158" s="1801"/>
      <c r="P3158" s="1807"/>
      <c r="Q3158" s="1804"/>
      <c r="R3158" s="1796"/>
      <c r="S3158" s="846">
        <f>R3158*E3155</f>
        <v>0</v>
      </c>
      <c r="T3158" s="2511"/>
    </row>
    <row r="3159" spans="1:20" ht="12" hidden="1" customHeight="1">
      <c r="A3159" s="1789"/>
      <c r="B3159" s="1789"/>
      <c r="C3159" s="2482"/>
      <c r="D3159" s="1789"/>
      <c r="E3159" s="1367"/>
      <c r="F3159" s="1790"/>
      <c r="G3159" s="840"/>
      <c r="H3159" s="841"/>
      <c r="I3159" s="1790"/>
      <c r="J3159" s="2305"/>
      <c r="K3159" s="2305"/>
      <c r="L3159" s="2266"/>
      <c r="M3159" s="2175">
        <v>0</v>
      </c>
      <c r="N3159" s="2175"/>
      <c r="O3159" s="1801"/>
      <c r="P3159" s="1807"/>
      <c r="Q3159" s="1804"/>
      <c r="R3159" s="1796"/>
      <c r="S3159" s="846">
        <f>R3159*E3155</f>
        <v>0</v>
      </c>
      <c r="T3159" s="2511"/>
    </row>
    <row r="3160" spans="1:20" ht="12" hidden="1" customHeight="1">
      <c r="A3160" s="1789"/>
      <c r="B3160" s="1789"/>
      <c r="C3160" s="2482"/>
      <c r="D3160" s="1789"/>
      <c r="E3160" s="1367"/>
      <c r="F3160" s="1790"/>
      <c r="G3160" s="840"/>
      <c r="H3160" s="841"/>
      <c r="I3160" s="1790"/>
      <c r="J3160" s="2305"/>
      <c r="K3160" s="2305"/>
      <c r="L3160" s="2266"/>
      <c r="M3160" s="2175">
        <v>0</v>
      </c>
      <c r="N3160" s="2175"/>
      <c r="O3160" s="1801"/>
      <c r="P3160" s="1807"/>
      <c r="Q3160" s="1804"/>
      <c r="R3160" s="1796"/>
      <c r="S3160" s="846">
        <f>R3160*E3155</f>
        <v>0</v>
      </c>
      <c r="T3160" s="2511"/>
    </row>
    <row r="3161" spans="1:20" ht="12" hidden="1" customHeight="1">
      <c r="A3161" s="1789"/>
      <c r="B3161" s="1789"/>
      <c r="C3161" s="2482"/>
      <c r="D3161" s="1789"/>
      <c r="E3161" s="1367"/>
      <c r="F3161" s="1790"/>
      <c r="G3161" s="840">
        <v>0</v>
      </c>
      <c r="H3161" s="841"/>
      <c r="I3161" s="1790"/>
      <c r="J3161" s="2305">
        <v>0</v>
      </c>
      <c r="K3161" s="2305"/>
      <c r="L3161" s="2266"/>
      <c r="M3161" s="2175">
        <v>0</v>
      </c>
      <c r="N3161" s="2175"/>
      <c r="O3161" s="1801">
        <f>E3161*L3161</f>
        <v>0</v>
      </c>
      <c r="P3161" s="1807"/>
      <c r="Q3161" s="1804"/>
      <c r="R3161" s="1796"/>
      <c r="S3161" s="846">
        <f>R3161*E3155</f>
        <v>0</v>
      </c>
      <c r="T3161" s="2511"/>
    </row>
    <row r="3162" spans="1:20" ht="12" hidden="1" customHeight="1">
      <c r="A3162" s="1789"/>
      <c r="B3162" s="1789"/>
      <c r="C3162" s="2482"/>
      <c r="D3162" s="1789"/>
      <c r="E3162" s="1367"/>
      <c r="F3162" s="1790"/>
      <c r="G3162" s="840"/>
      <c r="H3162" s="841"/>
      <c r="I3162" s="1790"/>
      <c r="J3162" s="2305"/>
      <c r="K3162" s="2305"/>
      <c r="L3162" s="2266"/>
      <c r="M3162" s="2175">
        <v>0</v>
      </c>
      <c r="N3162" s="2175"/>
      <c r="O3162" s="1801"/>
      <c r="P3162" s="1807"/>
      <c r="Q3162" s="1804"/>
      <c r="R3162" s="1796"/>
      <c r="S3162" s="846">
        <f>R3162*E3155</f>
        <v>0</v>
      </c>
      <c r="T3162" s="2511"/>
    </row>
    <row r="3163" spans="1:20" ht="12" hidden="1" customHeight="1">
      <c r="A3163" s="1789"/>
      <c r="B3163" s="1789"/>
      <c r="C3163" s="2482"/>
      <c r="D3163" s="1789"/>
      <c r="E3163" s="1367"/>
      <c r="F3163" s="1790"/>
      <c r="G3163" s="840"/>
      <c r="H3163" s="841"/>
      <c r="I3163" s="1790"/>
      <c r="J3163" s="2305"/>
      <c r="K3163" s="2305"/>
      <c r="L3163" s="2266"/>
      <c r="M3163" s="2175">
        <v>0</v>
      </c>
      <c r="N3163" s="2175"/>
      <c r="O3163" s="1801"/>
      <c r="P3163" s="1807"/>
      <c r="Q3163" s="1804"/>
      <c r="R3163" s="1796"/>
      <c r="S3163" s="846">
        <f>R3163*E3155</f>
        <v>0</v>
      </c>
      <c r="T3163" s="2511"/>
    </row>
    <row r="3164" spans="1:20" ht="18" customHeight="1">
      <c r="A3164" s="1789">
        <f>A3155+1</f>
        <v>26</v>
      </c>
      <c r="B3164" s="1789"/>
      <c r="C3164" s="1809" t="s">
        <v>2381</v>
      </c>
      <c r="D3164" s="1789" t="s">
        <v>2819</v>
      </c>
      <c r="E3164" s="2510">
        <v>2</v>
      </c>
      <c r="F3164" s="1790">
        <v>0</v>
      </c>
      <c r="G3164" s="840">
        <v>0</v>
      </c>
      <c r="H3164" s="841">
        <v>0</v>
      </c>
      <c r="I3164" s="1790">
        <v>0</v>
      </c>
      <c r="J3164" s="841">
        <v>0</v>
      </c>
      <c r="K3164" s="841">
        <v>0</v>
      </c>
      <c r="L3164" s="841">
        <v>0.46665611999999995</v>
      </c>
      <c r="M3164" s="2175">
        <v>0.60372568052625419</v>
      </c>
      <c r="N3164" s="2175">
        <v>1.2074513610525084</v>
      </c>
      <c r="O3164" s="2200">
        <f>E3164*L3164</f>
        <v>0.9333122399999999</v>
      </c>
      <c r="P3164" s="2482" t="s">
        <v>397</v>
      </c>
      <c r="Q3164" s="1792" t="s">
        <v>2819</v>
      </c>
      <c r="R3164" s="1367">
        <v>1</v>
      </c>
      <c r="S3164" s="844">
        <f>R3164*E3164</f>
        <v>2</v>
      </c>
      <c r="T3164" s="1790">
        <v>0.4</v>
      </c>
    </row>
    <row r="3165" spans="1:20" ht="12" hidden="1" customHeight="1">
      <c r="A3165" s="1789"/>
      <c r="B3165" s="1789"/>
      <c r="C3165" s="2173"/>
      <c r="D3165" s="1789"/>
      <c r="E3165" s="1367"/>
      <c r="F3165" s="1790"/>
      <c r="G3165" s="840"/>
      <c r="H3165" s="841"/>
      <c r="I3165" s="1790"/>
      <c r="J3165" s="2305"/>
      <c r="K3165" s="2305"/>
      <c r="L3165" s="2266"/>
      <c r="M3165" s="2175">
        <v>0</v>
      </c>
      <c r="N3165" s="2175"/>
      <c r="O3165" s="1801"/>
      <c r="P3165" s="1807"/>
      <c r="Q3165" s="1804"/>
      <c r="R3165" s="1796"/>
      <c r="S3165" s="846">
        <f>R3165*E3164</f>
        <v>0</v>
      </c>
      <c r="T3165" s="1806"/>
    </row>
    <row r="3166" spans="1:20" ht="12" hidden="1" customHeight="1">
      <c r="A3166" s="1789"/>
      <c r="B3166" s="1789"/>
      <c r="C3166" s="2482"/>
      <c r="D3166" s="1789"/>
      <c r="E3166" s="1367"/>
      <c r="F3166" s="1790"/>
      <c r="G3166" s="840"/>
      <c r="H3166" s="841"/>
      <c r="I3166" s="1790"/>
      <c r="J3166" s="2305"/>
      <c r="K3166" s="2305"/>
      <c r="L3166" s="2266"/>
      <c r="M3166" s="2175">
        <v>0</v>
      </c>
      <c r="N3166" s="2175"/>
      <c r="O3166" s="1801"/>
      <c r="P3166" s="1807"/>
      <c r="Q3166" s="1804"/>
      <c r="R3166" s="1796"/>
      <c r="S3166" s="846">
        <f>R3166*E3164</f>
        <v>0</v>
      </c>
      <c r="T3166" s="1806"/>
    </row>
    <row r="3167" spans="1:20" ht="12" hidden="1" customHeight="1">
      <c r="A3167" s="1789"/>
      <c r="B3167" s="1789"/>
      <c r="C3167" s="2482"/>
      <c r="D3167" s="1789"/>
      <c r="E3167" s="1367"/>
      <c r="F3167" s="1790"/>
      <c r="G3167" s="840"/>
      <c r="H3167" s="841"/>
      <c r="I3167" s="1790"/>
      <c r="J3167" s="2305"/>
      <c r="K3167" s="2305"/>
      <c r="L3167" s="2266"/>
      <c r="M3167" s="2175">
        <v>0</v>
      </c>
      <c r="N3167" s="2175"/>
      <c r="O3167" s="1801"/>
      <c r="P3167" s="1807"/>
      <c r="Q3167" s="1804"/>
      <c r="R3167" s="1796"/>
      <c r="S3167" s="846">
        <f>R3167*E3164</f>
        <v>0</v>
      </c>
      <c r="T3167" s="1806"/>
    </row>
    <row r="3168" spans="1:20" ht="12" hidden="1" customHeight="1">
      <c r="A3168" s="1789"/>
      <c r="B3168" s="1789"/>
      <c r="C3168" s="2482"/>
      <c r="D3168" s="1789"/>
      <c r="E3168" s="1367"/>
      <c r="F3168" s="1790"/>
      <c r="G3168" s="840"/>
      <c r="H3168" s="841"/>
      <c r="I3168" s="1790"/>
      <c r="J3168" s="2305"/>
      <c r="K3168" s="2305"/>
      <c r="L3168" s="2266"/>
      <c r="M3168" s="2175">
        <v>0</v>
      </c>
      <c r="N3168" s="2175"/>
      <c r="O3168" s="1801"/>
      <c r="P3168" s="1807"/>
      <c r="Q3168" s="1804"/>
      <c r="R3168" s="1796"/>
      <c r="S3168" s="846">
        <f>R3168*E3164</f>
        <v>0</v>
      </c>
      <c r="T3168" s="1806"/>
    </row>
    <row r="3169" spans="1:20" ht="12" hidden="1" customHeight="1">
      <c r="A3169" s="1789"/>
      <c r="B3169" s="1789"/>
      <c r="C3169" s="2482"/>
      <c r="D3169" s="1789"/>
      <c r="E3169" s="1367"/>
      <c r="F3169" s="1790"/>
      <c r="G3169" s="840"/>
      <c r="H3169" s="841"/>
      <c r="I3169" s="1790"/>
      <c r="J3169" s="2305"/>
      <c r="K3169" s="2305"/>
      <c r="L3169" s="2266"/>
      <c r="M3169" s="2175">
        <v>0</v>
      </c>
      <c r="N3169" s="2175"/>
      <c r="O3169" s="1801"/>
      <c r="P3169" s="1807"/>
      <c r="Q3169" s="1804"/>
      <c r="R3169" s="1796"/>
      <c r="S3169" s="846">
        <f>R3169*E3164</f>
        <v>0</v>
      </c>
      <c r="T3169" s="1806"/>
    </row>
    <row r="3170" spans="1:20" ht="12" hidden="1" customHeight="1">
      <c r="A3170" s="1789"/>
      <c r="B3170" s="1789"/>
      <c r="C3170" s="2482"/>
      <c r="D3170" s="1789"/>
      <c r="E3170" s="1367"/>
      <c r="F3170" s="1790"/>
      <c r="G3170" s="840">
        <v>0</v>
      </c>
      <c r="H3170" s="841"/>
      <c r="I3170" s="1790"/>
      <c r="J3170" s="2305">
        <v>0</v>
      </c>
      <c r="K3170" s="2305"/>
      <c r="L3170" s="2266"/>
      <c r="M3170" s="2175">
        <v>0</v>
      </c>
      <c r="N3170" s="2175"/>
      <c r="O3170" s="1801">
        <f>E3170*L3170</f>
        <v>0</v>
      </c>
      <c r="P3170" s="1807"/>
      <c r="Q3170" s="1804"/>
      <c r="R3170" s="1796"/>
      <c r="S3170" s="846">
        <f>R3170*E3164</f>
        <v>0</v>
      </c>
      <c r="T3170" s="1806"/>
    </row>
    <row r="3171" spans="1:20" ht="12" hidden="1" customHeight="1">
      <c r="A3171" s="1789"/>
      <c r="B3171" s="1789"/>
      <c r="C3171" s="2482"/>
      <c r="D3171" s="1789"/>
      <c r="E3171" s="1367"/>
      <c r="F3171" s="1790"/>
      <c r="G3171" s="840"/>
      <c r="H3171" s="841"/>
      <c r="I3171" s="1790"/>
      <c r="J3171" s="2305"/>
      <c r="K3171" s="2305"/>
      <c r="L3171" s="2266"/>
      <c r="M3171" s="2175">
        <v>0</v>
      </c>
      <c r="N3171" s="2175"/>
      <c r="O3171" s="1801"/>
      <c r="P3171" s="1807"/>
      <c r="Q3171" s="1804"/>
      <c r="R3171" s="1796"/>
      <c r="S3171" s="846">
        <f>R3171*E3164</f>
        <v>0</v>
      </c>
      <c r="T3171" s="1806"/>
    </row>
    <row r="3172" spans="1:20" ht="12" hidden="1" customHeight="1">
      <c r="A3172" s="1789"/>
      <c r="B3172" s="1789"/>
      <c r="C3172" s="2482"/>
      <c r="D3172" s="1789"/>
      <c r="E3172" s="1367"/>
      <c r="F3172" s="1790"/>
      <c r="G3172" s="840"/>
      <c r="H3172" s="841"/>
      <c r="I3172" s="1790"/>
      <c r="J3172" s="2305"/>
      <c r="K3172" s="2305"/>
      <c r="L3172" s="2266"/>
      <c r="M3172" s="2175">
        <v>0</v>
      </c>
      <c r="N3172" s="2175"/>
      <c r="O3172" s="1801"/>
      <c r="P3172" s="1807"/>
      <c r="Q3172" s="1804"/>
      <c r="R3172" s="1796"/>
      <c r="S3172" s="846">
        <f>R3172*E3164</f>
        <v>0</v>
      </c>
      <c r="T3172" s="1806"/>
    </row>
    <row r="3173" spans="1:20" ht="24.75" hidden="1" customHeight="1">
      <c r="A3173" s="1789">
        <f>A3164+1</f>
        <v>27</v>
      </c>
      <c r="B3173" s="1789"/>
      <c r="C3173" s="1809" t="s">
        <v>2837</v>
      </c>
      <c r="D3173" s="1789" t="s">
        <v>2819</v>
      </c>
      <c r="E3173" s="2510"/>
      <c r="F3173" s="1790">
        <v>0</v>
      </c>
      <c r="G3173" s="840">
        <v>0</v>
      </c>
      <c r="H3173" s="841">
        <v>0</v>
      </c>
      <c r="I3173" s="1790">
        <v>0</v>
      </c>
      <c r="J3173" s="841">
        <v>0</v>
      </c>
      <c r="K3173" s="841">
        <v>0</v>
      </c>
      <c r="L3173" s="841">
        <v>2.56660866</v>
      </c>
      <c r="M3173" s="2175">
        <v>3.320491242894398</v>
      </c>
      <c r="N3173" s="2175">
        <v>0</v>
      </c>
      <c r="O3173" s="2200">
        <f>E3173*L3173</f>
        <v>0</v>
      </c>
      <c r="P3173" s="2482" t="s">
        <v>399</v>
      </c>
      <c r="Q3173" s="1792" t="s">
        <v>2819</v>
      </c>
      <c r="R3173" s="1367">
        <v>1</v>
      </c>
      <c r="S3173" s="844">
        <f>R3173*E3173</f>
        <v>0</v>
      </c>
      <c r="T3173" s="2505">
        <v>2.2000000000000002</v>
      </c>
    </row>
    <row r="3174" spans="1:20" ht="12" hidden="1" customHeight="1">
      <c r="A3174" s="1789"/>
      <c r="B3174" s="1789"/>
      <c r="C3174" s="2173"/>
      <c r="D3174" s="1789"/>
      <c r="E3174" s="1367"/>
      <c r="F3174" s="1790"/>
      <c r="G3174" s="840"/>
      <c r="H3174" s="841"/>
      <c r="I3174" s="1790"/>
      <c r="J3174" s="2305"/>
      <c r="K3174" s="2305"/>
      <c r="L3174" s="2266"/>
      <c r="M3174" s="2175">
        <v>0</v>
      </c>
      <c r="N3174" s="2175"/>
      <c r="O3174" s="1801"/>
      <c r="P3174" s="1807"/>
      <c r="Q3174" s="1804"/>
      <c r="R3174" s="1796"/>
      <c r="S3174" s="846">
        <f>R3174*E3173</f>
        <v>0</v>
      </c>
      <c r="T3174" s="2511"/>
    </row>
    <row r="3175" spans="1:20" ht="12" hidden="1" customHeight="1">
      <c r="A3175" s="1789"/>
      <c r="B3175" s="1789"/>
      <c r="C3175" s="2482"/>
      <c r="D3175" s="1789"/>
      <c r="E3175" s="1367"/>
      <c r="F3175" s="1790"/>
      <c r="G3175" s="840"/>
      <c r="H3175" s="841"/>
      <c r="I3175" s="1790"/>
      <c r="J3175" s="2305"/>
      <c r="K3175" s="2305"/>
      <c r="L3175" s="2266"/>
      <c r="M3175" s="2175">
        <v>0</v>
      </c>
      <c r="N3175" s="2175"/>
      <c r="O3175" s="1801"/>
      <c r="P3175" s="1807"/>
      <c r="Q3175" s="1804"/>
      <c r="R3175" s="1796"/>
      <c r="S3175" s="846">
        <f>R3175*E3173</f>
        <v>0</v>
      </c>
      <c r="T3175" s="2511"/>
    </row>
    <row r="3176" spans="1:20" ht="12" hidden="1" customHeight="1">
      <c r="A3176" s="1789"/>
      <c r="B3176" s="1789"/>
      <c r="C3176" s="2482"/>
      <c r="D3176" s="1789"/>
      <c r="E3176" s="1367"/>
      <c r="F3176" s="1790"/>
      <c r="G3176" s="840"/>
      <c r="H3176" s="841"/>
      <c r="I3176" s="1790"/>
      <c r="J3176" s="2305"/>
      <c r="K3176" s="2305"/>
      <c r="L3176" s="2266"/>
      <c r="M3176" s="2175">
        <v>0</v>
      </c>
      <c r="N3176" s="2175"/>
      <c r="O3176" s="1801"/>
      <c r="P3176" s="1807"/>
      <c r="Q3176" s="1804"/>
      <c r="R3176" s="1796"/>
      <c r="S3176" s="846">
        <f>R3176*E3173</f>
        <v>0</v>
      </c>
      <c r="T3176" s="2511"/>
    </row>
    <row r="3177" spans="1:20" ht="12" hidden="1" customHeight="1">
      <c r="A3177" s="1789"/>
      <c r="B3177" s="1789"/>
      <c r="C3177" s="2482"/>
      <c r="D3177" s="1789"/>
      <c r="E3177" s="1367"/>
      <c r="F3177" s="1790"/>
      <c r="G3177" s="840"/>
      <c r="H3177" s="841"/>
      <c r="I3177" s="1790"/>
      <c r="J3177" s="2305"/>
      <c r="K3177" s="2305"/>
      <c r="L3177" s="2266"/>
      <c r="M3177" s="2175">
        <v>0</v>
      </c>
      <c r="N3177" s="2175"/>
      <c r="O3177" s="1801"/>
      <c r="P3177" s="1807"/>
      <c r="Q3177" s="1804"/>
      <c r="R3177" s="1796"/>
      <c r="S3177" s="846">
        <f>R3177*E3173</f>
        <v>0</v>
      </c>
      <c r="T3177" s="2511"/>
    </row>
    <row r="3178" spans="1:20" ht="12" hidden="1" customHeight="1">
      <c r="A3178" s="1789"/>
      <c r="B3178" s="1789"/>
      <c r="C3178" s="2482"/>
      <c r="D3178" s="1789"/>
      <c r="E3178" s="1367"/>
      <c r="F3178" s="1790"/>
      <c r="G3178" s="840"/>
      <c r="H3178" s="841"/>
      <c r="I3178" s="1790"/>
      <c r="J3178" s="2305"/>
      <c r="K3178" s="2305"/>
      <c r="L3178" s="2266"/>
      <c r="M3178" s="2175">
        <v>0</v>
      </c>
      <c r="N3178" s="2175"/>
      <c r="O3178" s="1801"/>
      <c r="P3178" s="1807"/>
      <c r="Q3178" s="1804"/>
      <c r="R3178" s="1796"/>
      <c r="S3178" s="846">
        <f>R3178*E3173</f>
        <v>0</v>
      </c>
      <c r="T3178" s="2511"/>
    </row>
    <row r="3179" spans="1:20" ht="12" hidden="1" customHeight="1">
      <c r="A3179" s="1789"/>
      <c r="B3179" s="1789"/>
      <c r="C3179" s="2482"/>
      <c r="D3179" s="1789"/>
      <c r="E3179" s="1367"/>
      <c r="F3179" s="1790"/>
      <c r="G3179" s="840">
        <v>0</v>
      </c>
      <c r="H3179" s="841"/>
      <c r="I3179" s="1790"/>
      <c r="J3179" s="2305">
        <v>0</v>
      </c>
      <c r="K3179" s="2305"/>
      <c r="L3179" s="2266"/>
      <c r="M3179" s="2175">
        <v>0</v>
      </c>
      <c r="N3179" s="2175"/>
      <c r="O3179" s="1801">
        <f>E3179*L3179</f>
        <v>0</v>
      </c>
      <c r="P3179" s="1807"/>
      <c r="Q3179" s="1804"/>
      <c r="R3179" s="1796"/>
      <c r="S3179" s="846">
        <f>R3179*E3173</f>
        <v>0</v>
      </c>
      <c r="T3179" s="2511"/>
    </row>
    <row r="3180" spans="1:20" ht="12" hidden="1" customHeight="1">
      <c r="A3180" s="1789"/>
      <c r="B3180" s="1789"/>
      <c r="C3180" s="2482"/>
      <c r="D3180" s="1789"/>
      <c r="E3180" s="1367"/>
      <c r="F3180" s="1790"/>
      <c r="G3180" s="840"/>
      <c r="H3180" s="841"/>
      <c r="I3180" s="1790"/>
      <c r="J3180" s="2305"/>
      <c r="K3180" s="2305"/>
      <c r="L3180" s="2266"/>
      <c r="M3180" s="2175">
        <v>0</v>
      </c>
      <c r="N3180" s="2175"/>
      <c r="O3180" s="1801"/>
      <c r="P3180" s="1807"/>
      <c r="Q3180" s="1804"/>
      <c r="R3180" s="1796"/>
      <c r="S3180" s="846">
        <f>R3180*E3173</f>
        <v>0</v>
      </c>
      <c r="T3180" s="2511"/>
    </row>
    <row r="3181" spans="1:20" ht="12" hidden="1" customHeight="1">
      <c r="A3181" s="1789"/>
      <c r="B3181" s="1789"/>
      <c r="C3181" s="2482"/>
      <c r="D3181" s="1789"/>
      <c r="E3181" s="1367"/>
      <c r="F3181" s="1790"/>
      <c r="G3181" s="840"/>
      <c r="H3181" s="841"/>
      <c r="I3181" s="1790"/>
      <c r="J3181" s="2305"/>
      <c r="K3181" s="2305"/>
      <c r="L3181" s="2266"/>
      <c r="M3181" s="2175">
        <v>0</v>
      </c>
      <c r="N3181" s="2175"/>
      <c r="O3181" s="1801"/>
      <c r="P3181" s="1807"/>
      <c r="Q3181" s="1804"/>
      <c r="R3181" s="1796"/>
      <c r="S3181" s="846">
        <f>R3181*E3173</f>
        <v>0</v>
      </c>
      <c r="T3181" s="2511"/>
    </row>
    <row r="3182" spans="1:20" ht="38.25" customHeight="1">
      <c r="A3182" s="1789">
        <f>A3173+1</f>
        <v>28</v>
      </c>
      <c r="B3182" s="1789"/>
      <c r="C3182" s="1809" t="s">
        <v>2382</v>
      </c>
      <c r="D3182" s="1789" t="s">
        <v>2890</v>
      </c>
      <c r="E3182" s="2510">
        <v>19</v>
      </c>
      <c r="F3182" s="1790">
        <v>0</v>
      </c>
      <c r="G3182" s="840">
        <v>0</v>
      </c>
      <c r="H3182" s="841">
        <v>0</v>
      </c>
      <c r="I3182" s="1790">
        <v>0</v>
      </c>
      <c r="J3182" s="841">
        <v>0</v>
      </c>
      <c r="K3182" s="841">
        <v>0</v>
      </c>
      <c r="L3182" s="841">
        <v>0.41404064247</v>
      </c>
      <c r="M3182" s="2175">
        <v>0.53565561004691908</v>
      </c>
      <c r="N3182" s="2175">
        <v>10.177456590891463</v>
      </c>
      <c r="O3182" s="2200">
        <f>E3182*L3182</f>
        <v>7.8667722069300003</v>
      </c>
      <c r="P3182" s="2482" t="s">
        <v>2936</v>
      </c>
      <c r="Q3182" s="1792" t="s">
        <v>2935</v>
      </c>
      <c r="R3182" s="1367">
        <v>1</v>
      </c>
      <c r="S3182" s="844">
        <f>R3182*E3182</f>
        <v>19</v>
      </c>
      <c r="T3182" s="2505">
        <f>50.7*0.007</f>
        <v>0.35490000000000005</v>
      </c>
    </row>
    <row r="3183" spans="1:20" ht="12" hidden="1" customHeight="1">
      <c r="A3183" s="1789"/>
      <c r="B3183" s="1789"/>
      <c r="C3183" s="2173"/>
      <c r="D3183" s="1789"/>
      <c r="E3183" s="1367"/>
      <c r="F3183" s="1790"/>
      <c r="G3183" s="840"/>
      <c r="H3183" s="841"/>
      <c r="I3183" s="1790"/>
      <c r="J3183" s="2305"/>
      <c r="K3183" s="2305"/>
      <c r="L3183" s="2266"/>
      <c r="M3183" s="2175">
        <v>0</v>
      </c>
      <c r="N3183" s="2175"/>
      <c r="O3183" s="1801"/>
      <c r="P3183" s="1807"/>
      <c r="Q3183" s="1804"/>
      <c r="R3183" s="1796"/>
      <c r="S3183" s="846">
        <f>R3183*E3182</f>
        <v>0</v>
      </c>
      <c r="T3183" s="2512"/>
    </row>
    <row r="3184" spans="1:20" ht="12" hidden="1" customHeight="1">
      <c r="A3184" s="1789"/>
      <c r="B3184" s="1789"/>
      <c r="C3184" s="2482"/>
      <c r="D3184" s="1789"/>
      <c r="E3184" s="1367"/>
      <c r="F3184" s="1790"/>
      <c r="G3184" s="840"/>
      <c r="H3184" s="841"/>
      <c r="I3184" s="1790"/>
      <c r="J3184" s="2305"/>
      <c r="K3184" s="2305"/>
      <c r="L3184" s="2266"/>
      <c r="M3184" s="2175">
        <v>0</v>
      </c>
      <c r="N3184" s="2175"/>
      <c r="O3184" s="1801"/>
      <c r="P3184" s="1807"/>
      <c r="Q3184" s="1804"/>
      <c r="R3184" s="1796"/>
      <c r="S3184" s="846">
        <f>R3184*E3182</f>
        <v>0</v>
      </c>
      <c r="T3184" s="2512"/>
    </row>
    <row r="3185" spans="1:20" ht="12" hidden="1" customHeight="1">
      <c r="A3185" s="1789"/>
      <c r="B3185" s="1789"/>
      <c r="C3185" s="2482"/>
      <c r="D3185" s="1789"/>
      <c r="E3185" s="1367"/>
      <c r="F3185" s="1790"/>
      <c r="G3185" s="840"/>
      <c r="H3185" s="841"/>
      <c r="I3185" s="1790"/>
      <c r="J3185" s="2305"/>
      <c r="K3185" s="2305"/>
      <c r="L3185" s="2266"/>
      <c r="M3185" s="2175">
        <v>0</v>
      </c>
      <c r="N3185" s="2175"/>
      <c r="O3185" s="1801"/>
      <c r="P3185" s="1807"/>
      <c r="Q3185" s="1804"/>
      <c r="R3185" s="1796"/>
      <c r="S3185" s="846">
        <f>R3185*E3182</f>
        <v>0</v>
      </c>
      <c r="T3185" s="2512"/>
    </row>
    <row r="3186" spans="1:20" ht="12" hidden="1" customHeight="1">
      <c r="A3186" s="1789"/>
      <c r="B3186" s="1789"/>
      <c r="C3186" s="2482"/>
      <c r="D3186" s="1789"/>
      <c r="E3186" s="1367"/>
      <c r="F3186" s="1790"/>
      <c r="G3186" s="840"/>
      <c r="H3186" s="841"/>
      <c r="I3186" s="1790"/>
      <c r="J3186" s="2305"/>
      <c r="K3186" s="2305"/>
      <c r="L3186" s="2266"/>
      <c r="M3186" s="2175">
        <v>0</v>
      </c>
      <c r="N3186" s="2175"/>
      <c r="O3186" s="1801"/>
      <c r="P3186" s="1807"/>
      <c r="Q3186" s="1804"/>
      <c r="R3186" s="1796"/>
      <c r="S3186" s="846">
        <f>R3186*E3182</f>
        <v>0</v>
      </c>
      <c r="T3186" s="2512"/>
    </row>
    <row r="3187" spans="1:20" ht="12" hidden="1" customHeight="1">
      <c r="A3187" s="1789"/>
      <c r="B3187" s="1789"/>
      <c r="C3187" s="2482"/>
      <c r="D3187" s="1789"/>
      <c r="E3187" s="1367"/>
      <c r="F3187" s="1790"/>
      <c r="G3187" s="840"/>
      <c r="H3187" s="841"/>
      <c r="I3187" s="1790"/>
      <c r="J3187" s="2305"/>
      <c r="K3187" s="2305"/>
      <c r="L3187" s="2266"/>
      <c r="M3187" s="2175">
        <v>0</v>
      </c>
      <c r="N3187" s="2175"/>
      <c r="O3187" s="1801"/>
      <c r="P3187" s="1807"/>
      <c r="Q3187" s="1804"/>
      <c r="R3187" s="1796"/>
      <c r="S3187" s="846">
        <f>R3187*E3182</f>
        <v>0</v>
      </c>
      <c r="T3187" s="2512"/>
    </row>
    <row r="3188" spans="1:20" ht="12" hidden="1" customHeight="1">
      <c r="A3188" s="1789"/>
      <c r="B3188" s="1789"/>
      <c r="C3188" s="2482"/>
      <c r="D3188" s="1789"/>
      <c r="E3188" s="1367"/>
      <c r="F3188" s="1790"/>
      <c r="G3188" s="840">
        <v>0</v>
      </c>
      <c r="H3188" s="841"/>
      <c r="I3188" s="1790"/>
      <c r="J3188" s="2305">
        <v>0</v>
      </c>
      <c r="K3188" s="2305"/>
      <c r="L3188" s="2266"/>
      <c r="M3188" s="2175">
        <v>0</v>
      </c>
      <c r="N3188" s="2175"/>
      <c r="O3188" s="1801">
        <f>E3188*L3188</f>
        <v>0</v>
      </c>
      <c r="P3188" s="1807"/>
      <c r="Q3188" s="1804"/>
      <c r="R3188" s="1796"/>
      <c r="S3188" s="846">
        <f>R3188*E3182</f>
        <v>0</v>
      </c>
      <c r="T3188" s="2512"/>
    </row>
    <row r="3189" spans="1:20" ht="12" hidden="1" customHeight="1">
      <c r="A3189" s="1789"/>
      <c r="B3189" s="1789"/>
      <c r="C3189" s="2482"/>
      <c r="D3189" s="1789"/>
      <c r="E3189" s="1367"/>
      <c r="F3189" s="1790"/>
      <c r="G3189" s="840"/>
      <c r="H3189" s="841"/>
      <c r="I3189" s="1790"/>
      <c r="J3189" s="2305"/>
      <c r="K3189" s="2305"/>
      <c r="L3189" s="2266"/>
      <c r="M3189" s="2175">
        <v>0</v>
      </c>
      <c r="N3189" s="2175"/>
      <c r="O3189" s="1801"/>
      <c r="P3189" s="1807"/>
      <c r="Q3189" s="1804"/>
      <c r="R3189" s="1796"/>
      <c r="S3189" s="846">
        <f>R3189*E3182</f>
        <v>0</v>
      </c>
      <c r="T3189" s="2512"/>
    </row>
    <row r="3190" spans="1:20" ht="12" hidden="1" customHeight="1">
      <c r="A3190" s="1789"/>
      <c r="B3190" s="1789"/>
      <c r="C3190" s="2482"/>
      <c r="D3190" s="1789"/>
      <c r="E3190" s="1367"/>
      <c r="F3190" s="1790"/>
      <c r="G3190" s="840"/>
      <c r="H3190" s="841"/>
      <c r="I3190" s="1790"/>
      <c r="J3190" s="2305"/>
      <c r="K3190" s="2305"/>
      <c r="L3190" s="2266"/>
      <c r="M3190" s="2175">
        <v>0</v>
      </c>
      <c r="N3190" s="2175"/>
      <c r="O3190" s="1801"/>
      <c r="P3190" s="1807"/>
      <c r="Q3190" s="1804"/>
      <c r="R3190" s="1796"/>
      <c r="S3190" s="846">
        <f>R3190*E3182</f>
        <v>0</v>
      </c>
      <c r="T3190" s="2512"/>
    </row>
    <row r="3191" spans="1:20" ht="18.75" customHeight="1">
      <c r="A3191" s="1789">
        <f>A3182+1</f>
        <v>29</v>
      </c>
      <c r="B3191" s="1789"/>
      <c r="C3191" s="1809" t="s">
        <v>2383</v>
      </c>
      <c r="D3191" s="1789" t="s">
        <v>2890</v>
      </c>
      <c r="E3191" s="2510">
        <v>27</v>
      </c>
      <c r="F3191" s="1790">
        <v>0</v>
      </c>
      <c r="G3191" s="840">
        <v>0</v>
      </c>
      <c r="H3191" s="841">
        <v>0</v>
      </c>
      <c r="I3191" s="1790">
        <v>0</v>
      </c>
      <c r="J3191" s="841">
        <v>0</v>
      </c>
      <c r="K3191" s="841">
        <v>0</v>
      </c>
      <c r="L3191" s="841">
        <v>0.51693831692999992</v>
      </c>
      <c r="M3191" s="2175">
        <v>0.66877712260295796</v>
      </c>
      <c r="N3191" s="2175">
        <v>18.056982310279864</v>
      </c>
      <c r="O3191" s="2200">
        <f>E3191*L3191</f>
        <v>13.957334557109998</v>
      </c>
      <c r="P3191" s="2482" t="s">
        <v>2936</v>
      </c>
      <c r="Q3191" s="1792" t="s">
        <v>2935</v>
      </c>
      <c r="R3191" s="1367">
        <v>1</v>
      </c>
      <c r="S3191" s="844">
        <f>R3191*E3191</f>
        <v>27</v>
      </c>
      <c r="T3191" s="2505">
        <f>63.3*0.007</f>
        <v>0.44309999999999999</v>
      </c>
    </row>
    <row r="3192" spans="1:20" ht="12" hidden="1" customHeight="1">
      <c r="A3192" s="1789"/>
      <c r="B3192" s="1789"/>
      <c r="C3192" s="2173"/>
      <c r="D3192" s="1789"/>
      <c r="E3192" s="1367"/>
      <c r="F3192" s="1790"/>
      <c r="G3192" s="840"/>
      <c r="H3192" s="841"/>
      <c r="I3192" s="1790"/>
      <c r="J3192" s="2305"/>
      <c r="K3192" s="2305"/>
      <c r="L3192" s="2266"/>
      <c r="M3192" s="2175">
        <v>0</v>
      </c>
      <c r="N3192" s="2175"/>
      <c r="O3192" s="1801"/>
      <c r="P3192" s="1807"/>
      <c r="Q3192" s="1804"/>
      <c r="R3192" s="1796"/>
      <c r="S3192" s="846">
        <f>R3192*E3191</f>
        <v>0</v>
      </c>
      <c r="T3192" s="2512"/>
    </row>
    <row r="3193" spans="1:20" ht="12" hidden="1" customHeight="1">
      <c r="A3193" s="1789"/>
      <c r="B3193" s="1789"/>
      <c r="C3193" s="2482"/>
      <c r="D3193" s="1789"/>
      <c r="E3193" s="1367"/>
      <c r="F3193" s="1790"/>
      <c r="G3193" s="840"/>
      <c r="H3193" s="841"/>
      <c r="I3193" s="1790"/>
      <c r="J3193" s="2305"/>
      <c r="K3193" s="2305"/>
      <c r="L3193" s="2266"/>
      <c r="M3193" s="2175">
        <v>0</v>
      </c>
      <c r="N3193" s="2175"/>
      <c r="O3193" s="1801"/>
      <c r="P3193" s="1807"/>
      <c r="Q3193" s="1804"/>
      <c r="R3193" s="1796"/>
      <c r="S3193" s="846">
        <f>R3193*E3191</f>
        <v>0</v>
      </c>
      <c r="T3193" s="2512"/>
    </row>
    <row r="3194" spans="1:20" ht="12" hidden="1" customHeight="1">
      <c r="A3194" s="1789"/>
      <c r="B3194" s="1789"/>
      <c r="C3194" s="2482"/>
      <c r="D3194" s="1789"/>
      <c r="E3194" s="1367"/>
      <c r="F3194" s="1790"/>
      <c r="G3194" s="840"/>
      <c r="H3194" s="841"/>
      <c r="I3194" s="1790"/>
      <c r="J3194" s="2305"/>
      <c r="K3194" s="2305"/>
      <c r="L3194" s="2266"/>
      <c r="M3194" s="2175">
        <v>0</v>
      </c>
      <c r="N3194" s="2175"/>
      <c r="O3194" s="1801"/>
      <c r="P3194" s="1807"/>
      <c r="Q3194" s="1804"/>
      <c r="R3194" s="1796"/>
      <c r="S3194" s="846">
        <f>R3194*E3191</f>
        <v>0</v>
      </c>
      <c r="T3194" s="2512"/>
    </row>
    <row r="3195" spans="1:20" ht="12" hidden="1" customHeight="1">
      <c r="A3195" s="1789"/>
      <c r="B3195" s="1789"/>
      <c r="C3195" s="2482"/>
      <c r="D3195" s="1789"/>
      <c r="E3195" s="1367"/>
      <c r="F3195" s="1790"/>
      <c r="G3195" s="840"/>
      <c r="H3195" s="841"/>
      <c r="I3195" s="1790"/>
      <c r="J3195" s="2305"/>
      <c r="K3195" s="2305"/>
      <c r="L3195" s="2266"/>
      <c r="M3195" s="2175">
        <v>0</v>
      </c>
      <c r="N3195" s="2175"/>
      <c r="O3195" s="1801"/>
      <c r="P3195" s="1807"/>
      <c r="Q3195" s="1804"/>
      <c r="R3195" s="1796"/>
      <c r="S3195" s="846">
        <f>R3195*E3191</f>
        <v>0</v>
      </c>
      <c r="T3195" s="2512"/>
    </row>
    <row r="3196" spans="1:20" ht="12" hidden="1" customHeight="1">
      <c r="A3196" s="1789"/>
      <c r="B3196" s="1789"/>
      <c r="C3196" s="2482"/>
      <c r="D3196" s="1789"/>
      <c r="E3196" s="1367"/>
      <c r="F3196" s="1790"/>
      <c r="G3196" s="840"/>
      <c r="H3196" s="841"/>
      <c r="I3196" s="1790"/>
      <c r="J3196" s="2305"/>
      <c r="K3196" s="2305"/>
      <c r="L3196" s="2266"/>
      <c r="M3196" s="2175">
        <v>0</v>
      </c>
      <c r="N3196" s="2175"/>
      <c r="O3196" s="1801"/>
      <c r="P3196" s="1807"/>
      <c r="Q3196" s="1804"/>
      <c r="R3196" s="1796"/>
      <c r="S3196" s="846">
        <f>R3196*E3191</f>
        <v>0</v>
      </c>
      <c r="T3196" s="2512"/>
    </row>
    <row r="3197" spans="1:20" ht="12" hidden="1" customHeight="1">
      <c r="A3197" s="1789"/>
      <c r="B3197" s="1789"/>
      <c r="C3197" s="2482"/>
      <c r="D3197" s="1789"/>
      <c r="E3197" s="1367"/>
      <c r="F3197" s="1790"/>
      <c r="G3197" s="840">
        <v>0</v>
      </c>
      <c r="H3197" s="841"/>
      <c r="I3197" s="1790"/>
      <c r="J3197" s="2305">
        <v>0</v>
      </c>
      <c r="K3197" s="2305"/>
      <c r="L3197" s="2266"/>
      <c r="M3197" s="2175">
        <v>0</v>
      </c>
      <c r="N3197" s="2175"/>
      <c r="O3197" s="1801">
        <f>E3197*L3197</f>
        <v>0</v>
      </c>
      <c r="P3197" s="1807"/>
      <c r="Q3197" s="1804"/>
      <c r="R3197" s="1796"/>
      <c r="S3197" s="846">
        <f>R3197*E3191</f>
        <v>0</v>
      </c>
      <c r="T3197" s="2512"/>
    </row>
    <row r="3198" spans="1:20" ht="12" hidden="1" customHeight="1">
      <c r="A3198" s="1789"/>
      <c r="B3198" s="1789"/>
      <c r="C3198" s="2482"/>
      <c r="D3198" s="1789"/>
      <c r="E3198" s="1367"/>
      <c r="F3198" s="1790"/>
      <c r="G3198" s="840"/>
      <c r="H3198" s="841"/>
      <c r="I3198" s="1790"/>
      <c r="J3198" s="2305"/>
      <c r="K3198" s="2305"/>
      <c r="L3198" s="2266"/>
      <c r="M3198" s="2175">
        <v>0</v>
      </c>
      <c r="N3198" s="2175"/>
      <c r="O3198" s="1801"/>
      <c r="P3198" s="1807"/>
      <c r="Q3198" s="1804"/>
      <c r="R3198" s="1796"/>
      <c r="S3198" s="846">
        <f>R3198*E3191</f>
        <v>0</v>
      </c>
      <c r="T3198" s="2512"/>
    </row>
    <row r="3199" spans="1:20" ht="12" hidden="1" customHeight="1">
      <c r="A3199" s="1789"/>
      <c r="B3199" s="1789"/>
      <c r="C3199" s="2482"/>
      <c r="D3199" s="1789"/>
      <c r="E3199" s="1367"/>
      <c r="F3199" s="1790"/>
      <c r="G3199" s="840"/>
      <c r="H3199" s="841"/>
      <c r="I3199" s="1790"/>
      <c r="J3199" s="2305"/>
      <c r="K3199" s="2305"/>
      <c r="L3199" s="2266"/>
      <c r="M3199" s="2175">
        <v>0</v>
      </c>
      <c r="N3199" s="2175"/>
      <c r="O3199" s="1801"/>
      <c r="P3199" s="1807"/>
      <c r="Q3199" s="1804"/>
      <c r="R3199" s="1796"/>
      <c r="S3199" s="846">
        <f>R3199*E3191</f>
        <v>0</v>
      </c>
      <c r="T3199" s="2512"/>
    </row>
    <row r="3200" spans="1:20" ht="18.75" customHeight="1">
      <c r="A3200" s="1789">
        <f>A3191+1</f>
        <v>30</v>
      </c>
      <c r="B3200" s="1789"/>
      <c r="C3200" s="1809" t="s">
        <v>2384</v>
      </c>
      <c r="D3200" s="1789" t="s">
        <v>2890</v>
      </c>
      <c r="E3200" s="2510">
        <v>18</v>
      </c>
      <c r="F3200" s="1790">
        <v>0</v>
      </c>
      <c r="G3200" s="840">
        <v>0</v>
      </c>
      <c r="H3200" s="841">
        <v>0</v>
      </c>
      <c r="I3200" s="1790">
        <v>0</v>
      </c>
      <c r="J3200" s="841">
        <v>0</v>
      </c>
      <c r="K3200" s="841">
        <v>0</v>
      </c>
      <c r="L3200" s="841">
        <v>0.59370324866999991</v>
      </c>
      <c r="M3200" s="2175">
        <v>0.76808999704952674</v>
      </c>
      <c r="N3200" s="2175">
        <v>13.825619946891482</v>
      </c>
      <c r="O3200" s="2200">
        <f>E3200*L3200</f>
        <v>10.686658476059998</v>
      </c>
      <c r="P3200" s="2482" t="s">
        <v>2936</v>
      </c>
      <c r="Q3200" s="1792" t="s">
        <v>2935</v>
      </c>
      <c r="R3200" s="1367">
        <v>1</v>
      </c>
      <c r="S3200" s="844">
        <f>R3200*E3200</f>
        <v>18</v>
      </c>
      <c r="T3200" s="2505">
        <f>72.7*0.007</f>
        <v>0.50890000000000002</v>
      </c>
    </row>
    <row r="3201" spans="1:20" ht="12" hidden="1" customHeight="1">
      <c r="A3201" s="1789"/>
      <c r="B3201" s="1789"/>
      <c r="C3201" s="2173"/>
      <c r="D3201" s="1789"/>
      <c r="E3201" s="1367"/>
      <c r="F3201" s="1790"/>
      <c r="G3201" s="840"/>
      <c r="H3201" s="841"/>
      <c r="I3201" s="1790"/>
      <c r="J3201" s="2305"/>
      <c r="K3201" s="2305"/>
      <c r="L3201" s="2266"/>
      <c r="M3201" s="2175">
        <v>0</v>
      </c>
      <c r="N3201" s="2175"/>
      <c r="O3201" s="1801"/>
      <c r="P3201" s="1807"/>
      <c r="Q3201" s="1804"/>
      <c r="R3201" s="1796"/>
      <c r="S3201" s="846">
        <f>R3201*E3200</f>
        <v>0</v>
      </c>
      <c r="T3201" s="2512"/>
    </row>
    <row r="3202" spans="1:20" ht="12" hidden="1" customHeight="1">
      <c r="A3202" s="1789"/>
      <c r="B3202" s="1789"/>
      <c r="C3202" s="2482"/>
      <c r="D3202" s="1789"/>
      <c r="E3202" s="1367"/>
      <c r="F3202" s="1790"/>
      <c r="G3202" s="840"/>
      <c r="H3202" s="841"/>
      <c r="I3202" s="1790"/>
      <c r="J3202" s="2305"/>
      <c r="K3202" s="2305"/>
      <c r="L3202" s="2266"/>
      <c r="M3202" s="2175">
        <v>0</v>
      </c>
      <c r="N3202" s="2175"/>
      <c r="O3202" s="1801"/>
      <c r="P3202" s="1807"/>
      <c r="Q3202" s="1804"/>
      <c r="R3202" s="1796"/>
      <c r="S3202" s="846">
        <f>R3202*E3200</f>
        <v>0</v>
      </c>
      <c r="T3202" s="2512"/>
    </row>
    <row r="3203" spans="1:20" ht="12" hidden="1" customHeight="1">
      <c r="A3203" s="1789"/>
      <c r="B3203" s="1789"/>
      <c r="C3203" s="2482"/>
      <c r="D3203" s="1789"/>
      <c r="E3203" s="1367"/>
      <c r="F3203" s="1790"/>
      <c r="G3203" s="840"/>
      <c r="H3203" s="841"/>
      <c r="I3203" s="1790"/>
      <c r="J3203" s="2305"/>
      <c r="K3203" s="2305"/>
      <c r="L3203" s="2266"/>
      <c r="M3203" s="2175">
        <v>0</v>
      </c>
      <c r="N3203" s="2175"/>
      <c r="O3203" s="1801"/>
      <c r="P3203" s="1807"/>
      <c r="Q3203" s="1804"/>
      <c r="R3203" s="1796"/>
      <c r="S3203" s="846">
        <f>R3203*E3200</f>
        <v>0</v>
      </c>
      <c r="T3203" s="2512"/>
    </row>
    <row r="3204" spans="1:20" ht="12" hidden="1" customHeight="1">
      <c r="A3204" s="1789"/>
      <c r="B3204" s="1789"/>
      <c r="C3204" s="2482"/>
      <c r="D3204" s="1789"/>
      <c r="E3204" s="1367"/>
      <c r="F3204" s="1790"/>
      <c r="G3204" s="840"/>
      <c r="H3204" s="841"/>
      <c r="I3204" s="1790"/>
      <c r="J3204" s="2305"/>
      <c r="K3204" s="2305"/>
      <c r="L3204" s="2266"/>
      <c r="M3204" s="2175">
        <v>0</v>
      </c>
      <c r="N3204" s="2175"/>
      <c r="O3204" s="1801"/>
      <c r="P3204" s="1807"/>
      <c r="Q3204" s="1804"/>
      <c r="R3204" s="1796"/>
      <c r="S3204" s="846">
        <f>R3204*E3200</f>
        <v>0</v>
      </c>
      <c r="T3204" s="2512"/>
    </row>
    <row r="3205" spans="1:20" ht="12" hidden="1" customHeight="1">
      <c r="A3205" s="1789"/>
      <c r="B3205" s="1789"/>
      <c r="C3205" s="2482"/>
      <c r="D3205" s="1789"/>
      <c r="E3205" s="1367"/>
      <c r="F3205" s="1790"/>
      <c r="G3205" s="840"/>
      <c r="H3205" s="841"/>
      <c r="I3205" s="1790"/>
      <c r="J3205" s="2305"/>
      <c r="K3205" s="2305"/>
      <c r="L3205" s="2266"/>
      <c r="M3205" s="2175">
        <v>0</v>
      </c>
      <c r="N3205" s="2175"/>
      <c r="O3205" s="1801"/>
      <c r="P3205" s="1807"/>
      <c r="Q3205" s="1804"/>
      <c r="R3205" s="1796"/>
      <c r="S3205" s="846">
        <f>R3205*E3200</f>
        <v>0</v>
      </c>
      <c r="T3205" s="2512"/>
    </row>
    <row r="3206" spans="1:20" ht="12" hidden="1" customHeight="1">
      <c r="A3206" s="1789"/>
      <c r="B3206" s="1789"/>
      <c r="C3206" s="2482"/>
      <c r="D3206" s="1789"/>
      <c r="E3206" s="1367"/>
      <c r="F3206" s="1790"/>
      <c r="G3206" s="840">
        <v>0</v>
      </c>
      <c r="H3206" s="841"/>
      <c r="I3206" s="1790"/>
      <c r="J3206" s="2305">
        <v>0</v>
      </c>
      <c r="K3206" s="2305"/>
      <c r="L3206" s="2266"/>
      <c r="M3206" s="2175">
        <v>0</v>
      </c>
      <c r="N3206" s="2175"/>
      <c r="O3206" s="1801">
        <f>E3206*L3206</f>
        <v>0</v>
      </c>
      <c r="P3206" s="1807"/>
      <c r="Q3206" s="1804"/>
      <c r="R3206" s="1796"/>
      <c r="S3206" s="846">
        <f>R3206*E3200</f>
        <v>0</v>
      </c>
      <c r="T3206" s="2512"/>
    </row>
    <row r="3207" spans="1:20" ht="12" hidden="1" customHeight="1">
      <c r="A3207" s="1789"/>
      <c r="B3207" s="1789"/>
      <c r="C3207" s="2482"/>
      <c r="D3207" s="1789"/>
      <c r="E3207" s="1367"/>
      <c r="F3207" s="1790"/>
      <c r="G3207" s="840"/>
      <c r="H3207" s="841"/>
      <c r="I3207" s="1790"/>
      <c r="J3207" s="2305"/>
      <c r="K3207" s="2305"/>
      <c r="L3207" s="2266"/>
      <c r="M3207" s="2175">
        <v>0</v>
      </c>
      <c r="N3207" s="2175"/>
      <c r="O3207" s="1801"/>
      <c r="P3207" s="1807"/>
      <c r="Q3207" s="1804"/>
      <c r="R3207" s="1796"/>
      <c r="S3207" s="846">
        <f>R3207*E3200</f>
        <v>0</v>
      </c>
      <c r="T3207" s="2512"/>
    </row>
    <row r="3208" spans="1:20" ht="12" hidden="1" customHeight="1">
      <c r="A3208" s="1789"/>
      <c r="B3208" s="1789"/>
      <c r="C3208" s="2482"/>
      <c r="D3208" s="1789"/>
      <c r="E3208" s="1367"/>
      <c r="F3208" s="1790"/>
      <c r="G3208" s="840"/>
      <c r="H3208" s="841"/>
      <c r="I3208" s="1790"/>
      <c r="J3208" s="2305"/>
      <c r="K3208" s="2305"/>
      <c r="L3208" s="2266"/>
      <c r="M3208" s="2175">
        <v>0</v>
      </c>
      <c r="N3208" s="2175"/>
      <c r="O3208" s="1801"/>
      <c r="P3208" s="1807"/>
      <c r="Q3208" s="1804"/>
      <c r="R3208" s="1796"/>
      <c r="S3208" s="846">
        <f>R3208*E3200</f>
        <v>0</v>
      </c>
      <c r="T3208" s="2512"/>
    </row>
    <row r="3209" spans="1:20" ht="21.75" customHeight="1">
      <c r="A3209" s="1789">
        <f>A3200+1</f>
        <v>31</v>
      </c>
      <c r="B3209" s="1789"/>
      <c r="C3209" s="2482" t="s">
        <v>2385</v>
      </c>
      <c r="D3209" s="1789" t="s">
        <v>2890</v>
      </c>
      <c r="E3209" s="1367">
        <v>96</v>
      </c>
      <c r="F3209" s="1790">
        <v>1.56</v>
      </c>
      <c r="G3209" s="2477">
        <v>149.76</v>
      </c>
      <c r="H3209" s="2262">
        <v>2.2638024263431547</v>
      </c>
      <c r="I3209" s="1790">
        <v>0.02</v>
      </c>
      <c r="J3209" s="2262">
        <v>1.92</v>
      </c>
      <c r="K3209" s="2262">
        <v>6.1000400000000003E-2</v>
      </c>
      <c r="L3209" s="2262">
        <v>0.66148505010000003</v>
      </c>
      <c r="M3209" s="2175">
        <v>3.8634416290371294</v>
      </c>
      <c r="N3209" s="2478">
        <v>370.89039638756441</v>
      </c>
      <c r="O3209" s="2200">
        <f>E3209*L3209</f>
        <v>63.502564809600003</v>
      </c>
      <c r="P3209" s="2482" t="s">
        <v>386</v>
      </c>
      <c r="Q3209" s="2479" t="s">
        <v>2890</v>
      </c>
      <c r="R3209" s="2507">
        <v>1</v>
      </c>
      <c r="S3209" s="2508">
        <f>R3209*E3209</f>
        <v>96</v>
      </c>
      <c r="T3209" s="2505">
        <f>81*0.007</f>
        <v>0.56700000000000006</v>
      </c>
    </row>
    <row r="3210" spans="1:20" ht="12" hidden="1" customHeight="1">
      <c r="A3210" s="1789"/>
      <c r="B3210" s="1789"/>
      <c r="C3210" s="2482"/>
      <c r="D3210" s="1789"/>
      <c r="E3210" s="2173"/>
      <c r="F3210" s="1790"/>
      <c r="G3210" s="2477"/>
      <c r="H3210" s="2262"/>
      <c r="I3210" s="1790"/>
      <c r="J3210" s="2305"/>
      <c r="K3210" s="2305"/>
      <c r="L3210" s="2266"/>
      <c r="M3210" s="2175">
        <v>0</v>
      </c>
      <c r="N3210" s="2237"/>
      <c r="O3210" s="1801"/>
      <c r="P3210" s="1807"/>
      <c r="Q3210" s="1804"/>
      <c r="R3210" s="2481"/>
      <c r="S3210" s="1797">
        <f>R3210*E3209</f>
        <v>0</v>
      </c>
      <c r="T3210" s="2512"/>
    </row>
    <row r="3211" spans="1:20" ht="12" hidden="1" customHeight="1">
      <c r="A3211" s="1789"/>
      <c r="B3211" s="1789"/>
      <c r="C3211" s="2482"/>
      <c r="D3211" s="1789"/>
      <c r="E3211" s="2173"/>
      <c r="F3211" s="1790"/>
      <c r="G3211" s="2477"/>
      <c r="H3211" s="2262"/>
      <c r="I3211" s="1790"/>
      <c r="J3211" s="2305"/>
      <c r="K3211" s="2305"/>
      <c r="L3211" s="2266"/>
      <c r="M3211" s="2175">
        <v>0</v>
      </c>
      <c r="N3211" s="2237"/>
      <c r="O3211" s="1801"/>
      <c r="P3211" s="1807"/>
      <c r="Q3211" s="1804"/>
      <c r="R3211" s="2481"/>
      <c r="S3211" s="1797">
        <f>R3211*E3209</f>
        <v>0</v>
      </c>
      <c r="T3211" s="2512"/>
    </row>
    <row r="3212" spans="1:20" ht="12" hidden="1" customHeight="1">
      <c r="A3212" s="1789"/>
      <c r="B3212" s="1789"/>
      <c r="C3212" s="2482"/>
      <c r="D3212" s="1789"/>
      <c r="E3212" s="2173"/>
      <c r="F3212" s="1790"/>
      <c r="G3212" s="2477"/>
      <c r="H3212" s="2262"/>
      <c r="I3212" s="1790"/>
      <c r="J3212" s="2305"/>
      <c r="K3212" s="2305"/>
      <c r="L3212" s="2266"/>
      <c r="M3212" s="2175">
        <v>0</v>
      </c>
      <c r="N3212" s="2237"/>
      <c r="O3212" s="1801"/>
      <c r="P3212" s="1807"/>
      <c r="Q3212" s="1804"/>
      <c r="R3212" s="2481"/>
      <c r="S3212" s="1797">
        <f>R3212*E3209</f>
        <v>0</v>
      </c>
      <c r="T3212" s="2512"/>
    </row>
    <row r="3213" spans="1:20" ht="12" hidden="1" customHeight="1">
      <c r="A3213" s="1789"/>
      <c r="B3213" s="1789"/>
      <c r="C3213" s="2482"/>
      <c r="D3213" s="1789"/>
      <c r="E3213" s="2173"/>
      <c r="F3213" s="1790"/>
      <c r="G3213" s="2477"/>
      <c r="H3213" s="2262"/>
      <c r="I3213" s="1790"/>
      <c r="J3213" s="2305"/>
      <c r="K3213" s="2305"/>
      <c r="L3213" s="2266"/>
      <c r="M3213" s="2175">
        <v>0</v>
      </c>
      <c r="N3213" s="2237"/>
      <c r="O3213" s="1801"/>
      <c r="P3213" s="1807"/>
      <c r="Q3213" s="1804"/>
      <c r="R3213" s="2481"/>
      <c r="S3213" s="1797">
        <f>R3213*E3209</f>
        <v>0</v>
      </c>
      <c r="T3213" s="2512"/>
    </row>
    <row r="3214" spans="1:20" ht="12" hidden="1" customHeight="1">
      <c r="A3214" s="1789"/>
      <c r="B3214" s="1789"/>
      <c r="C3214" s="2482"/>
      <c r="D3214" s="1789"/>
      <c r="E3214" s="2173"/>
      <c r="F3214" s="1790"/>
      <c r="G3214" s="2477"/>
      <c r="H3214" s="2262"/>
      <c r="I3214" s="1790"/>
      <c r="J3214" s="2305"/>
      <c r="K3214" s="2305"/>
      <c r="L3214" s="2266"/>
      <c r="M3214" s="2175">
        <v>0</v>
      </c>
      <c r="N3214" s="2237"/>
      <c r="O3214" s="1801"/>
      <c r="P3214" s="1807"/>
      <c r="Q3214" s="1804"/>
      <c r="R3214" s="2481"/>
      <c r="S3214" s="1797">
        <f>R3214*E3209</f>
        <v>0</v>
      </c>
      <c r="T3214" s="2512"/>
    </row>
    <row r="3215" spans="1:20" ht="12.75" hidden="1" customHeight="1">
      <c r="A3215" s="1789"/>
      <c r="B3215" s="1789"/>
      <c r="C3215" s="2482"/>
      <c r="D3215" s="1789"/>
      <c r="E3215" s="2173"/>
      <c r="F3215" s="1790"/>
      <c r="G3215" s="2477"/>
      <c r="H3215" s="2262"/>
      <c r="I3215" s="1790"/>
      <c r="J3215" s="2305"/>
      <c r="K3215" s="2305"/>
      <c r="L3215" s="2266"/>
      <c r="M3215" s="2175">
        <v>0</v>
      </c>
      <c r="N3215" s="2237"/>
      <c r="O3215" s="1801"/>
      <c r="P3215" s="1807"/>
      <c r="Q3215" s="1804"/>
      <c r="R3215" s="1805"/>
      <c r="S3215" s="1797">
        <f>R3215*E3209</f>
        <v>0</v>
      </c>
      <c r="T3215" s="2512"/>
    </row>
    <row r="3216" spans="1:20" ht="12" hidden="1" customHeight="1">
      <c r="A3216" s="1789"/>
      <c r="B3216" s="1789"/>
      <c r="C3216" s="2482"/>
      <c r="D3216" s="1789"/>
      <c r="E3216" s="2173"/>
      <c r="F3216" s="1790"/>
      <c r="G3216" s="2477"/>
      <c r="H3216" s="2262"/>
      <c r="I3216" s="1790"/>
      <c r="J3216" s="2305"/>
      <c r="K3216" s="2305"/>
      <c r="L3216" s="2266"/>
      <c r="M3216" s="2175">
        <v>0</v>
      </c>
      <c r="N3216" s="2237"/>
      <c r="O3216" s="1801"/>
      <c r="P3216" s="1807"/>
      <c r="Q3216" s="1804"/>
      <c r="R3216" s="1805"/>
      <c r="S3216" s="1797">
        <f>R3216*E3209</f>
        <v>0</v>
      </c>
      <c r="T3216" s="2512"/>
    </row>
    <row r="3217" spans="1:20" ht="12" hidden="1" customHeight="1">
      <c r="A3217" s="1789"/>
      <c r="B3217" s="1789"/>
      <c r="C3217" s="2482"/>
      <c r="D3217" s="1789"/>
      <c r="E3217" s="2173"/>
      <c r="F3217" s="1790"/>
      <c r="G3217" s="2477"/>
      <c r="H3217" s="2262"/>
      <c r="I3217" s="1790"/>
      <c r="J3217" s="2305"/>
      <c r="K3217" s="2305"/>
      <c r="L3217" s="2266"/>
      <c r="M3217" s="2175">
        <v>0</v>
      </c>
      <c r="N3217" s="2237"/>
      <c r="O3217" s="1801"/>
      <c r="P3217" s="1807"/>
      <c r="Q3217" s="1804"/>
      <c r="R3217" s="1805"/>
      <c r="S3217" s="2502">
        <f>R3217*E3209</f>
        <v>0</v>
      </c>
      <c r="T3217" s="2512"/>
    </row>
    <row r="3218" spans="1:20" ht="19.5" customHeight="1">
      <c r="A3218" s="1789">
        <f>A3209+1</f>
        <v>32</v>
      </c>
      <c r="B3218" s="1789"/>
      <c r="C3218" s="2482" t="s">
        <v>2386</v>
      </c>
      <c r="D3218" s="1789" t="s">
        <v>2890</v>
      </c>
      <c r="E3218" s="1367">
        <v>23</v>
      </c>
      <c r="F3218" s="1790">
        <v>1.57</v>
      </c>
      <c r="G3218" s="2477">
        <v>36.11</v>
      </c>
      <c r="H3218" s="2262">
        <v>2.2783139803581749</v>
      </c>
      <c r="I3218" s="1790">
        <v>0.05</v>
      </c>
      <c r="J3218" s="2262">
        <v>1.1500000000000001</v>
      </c>
      <c r="K3218" s="2262">
        <v>0.152501</v>
      </c>
      <c r="L3218" s="2262">
        <v>0.93354323477939993</v>
      </c>
      <c r="M3218" s="2175">
        <v>4.3525614813923923</v>
      </c>
      <c r="N3218" s="2478">
        <v>100.10891407202502</v>
      </c>
      <c r="O3218" s="2200">
        <f>E3218*L3218</f>
        <v>21.471494399926197</v>
      </c>
      <c r="P3218" s="2482" t="s">
        <v>386</v>
      </c>
      <c r="Q3218" s="2479" t="s">
        <v>2890</v>
      </c>
      <c r="R3218" s="2507">
        <v>0.93700000000000006</v>
      </c>
      <c r="S3218" s="2508">
        <f>R3218*E3218</f>
        <v>21.551000000000002</v>
      </c>
      <c r="T3218" s="2505">
        <f>122*0.007</f>
        <v>0.85399999999999998</v>
      </c>
    </row>
    <row r="3219" spans="1:20" ht="12" hidden="1" customHeight="1">
      <c r="A3219" s="1789"/>
      <c r="B3219" s="1789"/>
      <c r="C3219" s="2482"/>
      <c r="D3219" s="1789"/>
      <c r="E3219" s="2173"/>
      <c r="F3219" s="1790"/>
      <c r="G3219" s="2477"/>
      <c r="H3219" s="2262"/>
      <c r="I3219" s="1790"/>
      <c r="J3219" s="2305"/>
      <c r="K3219" s="2305"/>
      <c r="L3219" s="2266"/>
      <c r="M3219" s="2175">
        <v>0</v>
      </c>
      <c r="N3219" s="2237"/>
      <c r="O3219" s="1801"/>
      <c r="P3219" s="1807"/>
      <c r="Q3219" s="1804"/>
      <c r="R3219" s="2481"/>
      <c r="S3219" s="1797">
        <f>R3219*E3218</f>
        <v>0</v>
      </c>
      <c r="T3219" s="1797"/>
    </row>
    <row r="3220" spans="1:20" ht="12" hidden="1" customHeight="1">
      <c r="A3220" s="1789"/>
      <c r="B3220" s="1789"/>
      <c r="C3220" s="2482"/>
      <c r="D3220" s="1789"/>
      <c r="E3220" s="2173"/>
      <c r="F3220" s="1790"/>
      <c r="G3220" s="2477"/>
      <c r="H3220" s="2262"/>
      <c r="I3220" s="1790"/>
      <c r="J3220" s="2305"/>
      <c r="K3220" s="2305"/>
      <c r="L3220" s="2266"/>
      <c r="M3220" s="2175">
        <v>0</v>
      </c>
      <c r="N3220" s="2237"/>
      <c r="O3220" s="1801"/>
      <c r="P3220" s="1807"/>
      <c r="Q3220" s="1804"/>
      <c r="R3220" s="2481"/>
      <c r="S3220" s="1797">
        <f>R3220*E3218</f>
        <v>0</v>
      </c>
      <c r="T3220" s="1797"/>
    </row>
    <row r="3221" spans="1:20" ht="12" hidden="1" customHeight="1">
      <c r="A3221" s="1789"/>
      <c r="B3221" s="1789"/>
      <c r="C3221" s="2482"/>
      <c r="D3221" s="1789"/>
      <c r="E3221" s="2173"/>
      <c r="F3221" s="1790"/>
      <c r="G3221" s="2477"/>
      <c r="H3221" s="2262"/>
      <c r="I3221" s="1790"/>
      <c r="J3221" s="2305"/>
      <c r="K3221" s="2305"/>
      <c r="L3221" s="2266"/>
      <c r="M3221" s="2175">
        <v>0</v>
      </c>
      <c r="N3221" s="2237"/>
      <c r="O3221" s="1801"/>
      <c r="P3221" s="1807"/>
      <c r="Q3221" s="1804"/>
      <c r="R3221" s="2481"/>
      <c r="S3221" s="1797">
        <f>R3221*E3218</f>
        <v>0</v>
      </c>
      <c r="T3221" s="1797"/>
    </row>
    <row r="3222" spans="1:20" ht="12" hidden="1" customHeight="1">
      <c r="A3222" s="1789"/>
      <c r="B3222" s="1789"/>
      <c r="C3222" s="2482"/>
      <c r="D3222" s="1789"/>
      <c r="E3222" s="2173"/>
      <c r="F3222" s="1790"/>
      <c r="G3222" s="2477"/>
      <c r="H3222" s="2262"/>
      <c r="I3222" s="1790"/>
      <c r="J3222" s="2305"/>
      <c r="K3222" s="2305"/>
      <c r="L3222" s="2266"/>
      <c r="M3222" s="2175">
        <v>0</v>
      </c>
      <c r="N3222" s="2237"/>
      <c r="O3222" s="1801"/>
      <c r="P3222" s="1807"/>
      <c r="Q3222" s="1804"/>
      <c r="R3222" s="2481"/>
      <c r="S3222" s="1797">
        <f>R3222*E3218</f>
        <v>0</v>
      </c>
      <c r="T3222" s="1797"/>
    </row>
    <row r="3223" spans="1:20" ht="12" hidden="1" customHeight="1">
      <c r="A3223" s="1789"/>
      <c r="B3223" s="1789"/>
      <c r="C3223" s="2482"/>
      <c r="D3223" s="1789"/>
      <c r="E3223" s="2173"/>
      <c r="F3223" s="1790"/>
      <c r="G3223" s="2477"/>
      <c r="H3223" s="2262"/>
      <c r="I3223" s="1790"/>
      <c r="J3223" s="2305"/>
      <c r="K3223" s="2305"/>
      <c r="L3223" s="2266"/>
      <c r="M3223" s="2175">
        <v>0</v>
      </c>
      <c r="N3223" s="2237"/>
      <c r="O3223" s="1801"/>
      <c r="P3223" s="1807"/>
      <c r="Q3223" s="1804"/>
      <c r="R3223" s="2481"/>
      <c r="S3223" s="1797">
        <f>R3223*E3218</f>
        <v>0</v>
      </c>
      <c r="T3223" s="1797"/>
    </row>
    <row r="3224" spans="1:20" ht="12.75" hidden="1" customHeight="1">
      <c r="A3224" s="1789"/>
      <c r="B3224" s="1789"/>
      <c r="C3224" s="2482"/>
      <c r="D3224" s="1789"/>
      <c r="E3224" s="2173"/>
      <c r="F3224" s="1790"/>
      <c r="G3224" s="2477"/>
      <c r="H3224" s="2262"/>
      <c r="I3224" s="1790"/>
      <c r="J3224" s="2305"/>
      <c r="K3224" s="2305"/>
      <c r="L3224" s="2266"/>
      <c r="M3224" s="2175">
        <v>0</v>
      </c>
      <c r="N3224" s="2237"/>
      <c r="O3224" s="1801"/>
      <c r="P3224" s="1807"/>
      <c r="Q3224" s="1804"/>
      <c r="R3224" s="1805"/>
      <c r="S3224" s="1797">
        <f>R3224*E3218</f>
        <v>0</v>
      </c>
      <c r="T3224" s="1797"/>
    </row>
    <row r="3225" spans="1:20" ht="12" hidden="1" customHeight="1">
      <c r="A3225" s="1789"/>
      <c r="B3225" s="1789"/>
      <c r="C3225" s="2482"/>
      <c r="D3225" s="1789"/>
      <c r="E3225" s="2173"/>
      <c r="F3225" s="1790"/>
      <c r="G3225" s="2477"/>
      <c r="H3225" s="2262"/>
      <c r="I3225" s="1790"/>
      <c r="J3225" s="2305"/>
      <c r="K3225" s="2305"/>
      <c r="L3225" s="2266"/>
      <c r="M3225" s="2175">
        <v>0</v>
      </c>
      <c r="N3225" s="2237"/>
      <c r="O3225" s="1801"/>
      <c r="P3225" s="1807"/>
      <c r="Q3225" s="1804"/>
      <c r="R3225" s="1805"/>
      <c r="S3225" s="1797">
        <f>R3225*E3218</f>
        <v>0</v>
      </c>
      <c r="T3225" s="1797"/>
    </row>
    <row r="3226" spans="1:20" ht="12" hidden="1" customHeight="1">
      <c r="A3226" s="1789"/>
      <c r="B3226" s="1789"/>
      <c r="C3226" s="2482"/>
      <c r="D3226" s="1789"/>
      <c r="E3226" s="2173"/>
      <c r="F3226" s="1790"/>
      <c r="G3226" s="2477"/>
      <c r="H3226" s="2262"/>
      <c r="I3226" s="1790"/>
      <c r="J3226" s="2305"/>
      <c r="K3226" s="2305"/>
      <c r="L3226" s="2266"/>
      <c r="M3226" s="2175">
        <v>0</v>
      </c>
      <c r="N3226" s="2237"/>
      <c r="O3226" s="1801"/>
      <c r="P3226" s="1807"/>
      <c r="Q3226" s="1804"/>
      <c r="R3226" s="1805"/>
      <c r="S3226" s="2502">
        <f>R3226*E3218</f>
        <v>0</v>
      </c>
      <c r="T3226" s="2502"/>
    </row>
    <row r="3227" spans="1:20" ht="19.5" customHeight="1">
      <c r="A3227" s="1789">
        <f>A3218+1</f>
        <v>33</v>
      </c>
      <c r="B3227" s="1789"/>
      <c r="C3227" s="2482" t="s">
        <v>2387</v>
      </c>
      <c r="D3227" s="1789" t="s">
        <v>2890</v>
      </c>
      <c r="E3227" s="1367">
        <v>36</v>
      </c>
      <c r="F3227" s="1790">
        <v>1.57</v>
      </c>
      <c r="G3227" s="2477">
        <v>56.52</v>
      </c>
      <c r="H3227" s="2262">
        <v>2.2783139803581749</v>
      </c>
      <c r="I3227" s="1790">
        <v>0.05</v>
      </c>
      <c r="J3227" s="2262">
        <v>1.8</v>
      </c>
      <c r="K3227" s="2262">
        <v>0.152501</v>
      </c>
      <c r="L3227" s="2262">
        <v>0.99475918460099988</v>
      </c>
      <c r="M3227" s="2175">
        <v>4.4317582161638267</v>
      </c>
      <c r="N3227" s="2478">
        <v>159.54329578189777</v>
      </c>
      <c r="O3227" s="2200">
        <f>E3227*L3227</f>
        <v>35.811330645635998</v>
      </c>
      <c r="P3227" s="2482" t="s">
        <v>386</v>
      </c>
      <c r="Q3227" s="2479" t="s">
        <v>2890</v>
      </c>
      <c r="R3227" s="2507">
        <v>0.93700000000000006</v>
      </c>
      <c r="S3227" s="2508">
        <f>R3227*E3227</f>
        <v>33.731999999999999</v>
      </c>
      <c r="T3227" s="2505">
        <f>130*0.007</f>
        <v>0.91</v>
      </c>
    </row>
    <row r="3228" spans="1:20" ht="12" hidden="1" customHeight="1">
      <c r="A3228" s="1789"/>
      <c r="B3228" s="1789"/>
      <c r="C3228" s="2482"/>
      <c r="D3228" s="1789"/>
      <c r="E3228" s="2173"/>
      <c r="F3228" s="1790"/>
      <c r="G3228" s="2477"/>
      <c r="H3228" s="2262"/>
      <c r="I3228" s="1790"/>
      <c r="J3228" s="2305"/>
      <c r="K3228" s="2305"/>
      <c r="L3228" s="2266"/>
      <c r="M3228" s="2175">
        <v>0</v>
      </c>
      <c r="N3228" s="2237"/>
      <c r="O3228" s="1801"/>
      <c r="P3228" s="1807"/>
      <c r="Q3228" s="1804"/>
      <c r="R3228" s="2481"/>
      <c r="S3228" s="1797">
        <f>R3228*E3227</f>
        <v>0</v>
      </c>
      <c r="T3228" s="1797"/>
    </row>
    <row r="3229" spans="1:20" ht="12" hidden="1" customHeight="1">
      <c r="A3229" s="1789"/>
      <c r="B3229" s="1789"/>
      <c r="C3229" s="2482"/>
      <c r="D3229" s="1789"/>
      <c r="E3229" s="2173"/>
      <c r="F3229" s="1790"/>
      <c r="G3229" s="2477"/>
      <c r="H3229" s="2262"/>
      <c r="I3229" s="1790"/>
      <c r="J3229" s="2305"/>
      <c r="K3229" s="2305"/>
      <c r="L3229" s="2266"/>
      <c r="M3229" s="2175">
        <v>0</v>
      </c>
      <c r="N3229" s="2237"/>
      <c r="O3229" s="1801"/>
      <c r="P3229" s="1807"/>
      <c r="Q3229" s="1804"/>
      <c r="R3229" s="2481"/>
      <c r="S3229" s="1797">
        <f>R3229*E3227</f>
        <v>0</v>
      </c>
      <c r="T3229" s="1797"/>
    </row>
    <row r="3230" spans="1:20" ht="12" hidden="1" customHeight="1">
      <c r="A3230" s="1789"/>
      <c r="B3230" s="1789"/>
      <c r="C3230" s="2482"/>
      <c r="D3230" s="1789"/>
      <c r="E3230" s="2173"/>
      <c r="F3230" s="1790"/>
      <c r="G3230" s="2477"/>
      <c r="H3230" s="2262"/>
      <c r="I3230" s="1790"/>
      <c r="J3230" s="2305"/>
      <c r="K3230" s="2305"/>
      <c r="L3230" s="2266"/>
      <c r="M3230" s="2175">
        <v>0</v>
      </c>
      <c r="N3230" s="2237"/>
      <c r="O3230" s="1801"/>
      <c r="P3230" s="1807"/>
      <c r="Q3230" s="1804"/>
      <c r="R3230" s="2481"/>
      <c r="S3230" s="1797">
        <f>R3230*E3227</f>
        <v>0</v>
      </c>
      <c r="T3230" s="1797"/>
    </row>
    <row r="3231" spans="1:20" ht="12" hidden="1" customHeight="1">
      <c r="A3231" s="1789"/>
      <c r="B3231" s="1789"/>
      <c r="C3231" s="2482"/>
      <c r="D3231" s="1789"/>
      <c r="E3231" s="2173"/>
      <c r="F3231" s="1790"/>
      <c r="G3231" s="2477"/>
      <c r="H3231" s="2262"/>
      <c r="I3231" s="1790"/>
      <c r="J3231" s="2305"/>
      <c r="K3231" s="2305"/>
      <c r="L3231" s="2266"/>
      <c r="M3231" s="2175">
        <v>0</v>
      </c>
      <c r="N3231" s="2237"/>
      <c r="O3231" s="1801"/>
      <c r="P3231" s="1807"/>
      <c r="Q3231" s="1804"/>
      <c r="R3231" s="2481"/>
      <c r="S3231" s="1797">
        <f>R3231*E3227</f>
        <v>0</v>
      </c>
      <c r="T3231" s="1797"/>
    </row>
    <row r="3232" spans="1:20" ht="12" hidden="1" customHeight="1">
      <c r="A3232" s="1789"/>
      <c r="B3232" s="1789"/>
      <c r="C3232" s="2482"/>
      <c r="D3232" s="1789"/>
      <c r="E3232" s="2173"/>
      <c r="F3232" s="1790"/>
      <c r="G3232" s="2477"/>
      <c r="H3232" s="2262"/>
      <c r="I3232" s="1790"/>
      <c r="J3232" s="2305"/>
      <c r="K3232" s="2305"/>
      <c r="L3232" s="2266"/>
      <c r="M3232" s="2175">
        <v>0</v>
      </c>
      <c r="N3232" s="2237"/>
      <c r="O3232" s="1801"/>
      <c r="P3232" s="1807"/>
      <c r="Q3232" s="1804"/>
      <c r="R3232" s="2481"/>
      <c r="S3232" s="1797">
        <f>R3232*E3227</f>
        <v>0</v>
      </c>
      <c r="T3232" s="1797"/>
    </row>
    <row r="3233" spans="1:20" ht="12.75" hidden="1" customHeight="1">
      <c r="A3233" s="1789"/>
      <c r="B3233" s="1789"/>
      <c r="C3233" s="2482"/>
      <c r="D3233" s="1789"/>
      <c r="E3233" s="2173"/>
      <c r="F3233" s="1790"/>
      <c r="G3233" s="2477"/>
      <c r="H3233" s="2262"/>
      <c r="I3233" s="1790"/>
      <c r="J3233" s="2305"/>
      <c r="K3233" s="2305"/>
      <c r="L3233" s="2266"/>
      <c r="M3233" s="2175">
        <v>0</v>
      </c>
      <c r="N3233" s="2237"/>
      <c r="O3233" s="1801"/>
      <c r="P3233" s="1807"/>
      <c r="Q3233" s="1804"/>
      <c r="R3233" s="1805"/>
      <c r="S3233" s="1797">
        <f>R3233*E3227</f>
        <v>0</v>
      </c>
      <c r="T3233" s="1797"/>
    </row>
    <row r="3234" spans="1:20" ht="12" hidden="1" customHeight="1">
      <c r="A3234" s="1789"/>
      <c r="B3234" s="1789"/>
      <c r="C3234" s="2482"/>
      <c r="D3234" s="1789"/>
      <c r="E3234" s="2173"/>
      <c r="F3234" s="1790"/>
      <c r="G3234" s="2477"/>
      <c r="H3234" s="2262"/>
      <c r="I3234" s="1790"/>
      <c r="J3234" s="2305"/>
      <c r="K3234" s="2305"/>
      <c r="L3234" s="2266"/>
      <c r="M3234" s="2175">
        <v>0</v>
      </c>
      <c r="N3234" s="2237"/>
      <c r="O3234" s="1801"/>
      <c r="P3234" s="1807"/>
      <c r="Q3234" s="1804"/>
      <c r="R3234" s="1805"/>
      <c r="S3234" s="1797">
        <f>R3234*E3227</f>
        <v>0</v>
      </c>
      <c r="T3234" s="1797"/>
    </row>
    <row r="3235" spans="1:20" ht="12" hidden="1" customHeight="1">
      <c r="A3235" s="1789"/>
      <c r="B3235" s="1789"/>
      <c r="C3235" s="2482"/>
      <c r="D3235" s="1789"/>
      <c r="E3235" s="2173"/>
      <c r="F3235" s="1790"/>
      <c r="G3235" s="2477"/>
      <c r="H3235" s="2262"/>
      <c r="I3235" s="1790"/>
      <c r="J3235" s="2305"/>
      <c r="K3235" s="2305"/>
      <c r="L3235" s="2266"/>
      <c r="M3235" s="2175">
        <v>0</v>
      </c>
      <c r="N3235" s="2237"/>
      <c r="O3235" s="1801"/>
      <c r="P3235" s="1807"/>
      <c r="Q3235" s="1804"/>
      <c r="R3235" s="1805"/>
      <c r="S3235" s="2502">
        <f>R3235*E3227</f>
        <v>0</v>
      </c>
      <c r="T3235" s="2502"/>
    </row>
    <row r="3236" spans="1:20" ht="21.75" customHeight="1">
      <c r="A3236" s="1789">
        <f>A3227+1</f>
        <v>34</v>
      </c>
      <c r="B3236" s="1789" t="s">
        <v>402</v>
      </c>
      <c r="C3236" s="1809" t="s">
        <v>1904</v>
      </c>
      <c r="D3236" s="1789" t="s">
        <v>2994</v>
      </c>
      <c r="E3236" s="1367">
        <v>90</v>
      </c>
      <c r="F3236" s="1790">
        <v>9.8000000000000004E-2</v>
      </c>
      <c r="G3236" s="840">
        <v>8.82</v>
      </c>
      <c r="H3236" s="841">
        <v>0.14221322934719816</v>
      </c>
      <c r="I3236" s="2514">
        <v>5.0000000000000001E-3</v>
      </c>
      <c r="J3236" s="841">
        <v>0.45</v>
      </c>
      <c r="K3236" s="841">
        <v>1.5250100000000001E-2</v>
      </c>
      <c r="L3236" s="841">
        <v>0.46665611999999995</v>
      </c>
      <c r="M3236" s="2175">
        <v>0.80744026090734267</v>
      </c>
      <c r="N3236" s="2175">
        <v>72.669623481660835</v>
      </c>
      <c r="O3236" s="2200">
        <f>E3236*L3236</f>
        <v>41.999050799999999</v>
      </c>
      <c r="P3236" s="2482" t="s">
        <v>2937</v>
      </c>
      <c r="Q3236" s="1792" t="s">
        <v>2994</v>
      </c>
      <c r="R3236" s="1367">
        <v>1</v>
      </c>
      <c r="S3236" s="844">
        <f>R3236*E3236</f>
        <v>90</v>
      </c>
      <c r="T3236" s="2515">
        <v>0.4</v>
      </c>
    </row>
    <row r="3237" spans="1:20" ht="12" hidden="1" customHeight="1">
      <c r="A3237" s="1792"/>
      <c r="B3237" s="1789"/>
      <c r="C3237" s="2173"/>
      <c r="D3237" s="1789"/>
      <c r="E3237" s="1367"/>
      <c r="F3237" s="1790"/>
      <c r="G3237" s="840"/>
      <c r="H3237" s="841"/>
      <c r="I3237" s="1790"/>
      <c r="J3237" s="2305"/>
      <c r="K3237" s="2305"/>
      <c r="L3237" s="2266"/>
      <c r="M3237" s="2175">
        <v>0</v>
      </c>
      <c r="N3237" s="2175"/>
      <c r="O3237" s="1801"/>
      <c r="P3237" s="1807"/>
      <c r="Q3237" s="1804"/>
      <c r="R3237" s="1796"/>
      <c r="S3237" s="846">
        <f>R3237*E3236</f>
        <v>0</v>
      </c>
      <c r="T3237" s="1806"/>
    </row>
    <row r="3238" spans="1:20" ht="12" hidden="1" customHeight="1">
      <c r="A3238" s="1792"/>
      <c r="B3238" s="1789"/>
      <c r="C3238" s="2482"/>
      <c r="D3238" s="1789"/>
      <c r="E3238" s="1367"/>
      <c r="F3238" s="1790"/>
      <c r="G3238" s="840"/>
      <c r="H3238" s="841"/>
      <c r="I3238" s="1790"/>
      <c r="J3238" s="2305"/>
      <c r="K3238" s="2305"/>
      <c r="L3238" s="2266"/>
      <c r="M3238" s="2175">
        <v>0</v>
      </c>
      <c r="N3238" s="2175"/>
      <c r="O3238" s="1801"/>
      <c r="P3238" s="1807"/>
      <c r="Q3238" s="1804"/>
      <c r="R3238" s="1796"/>
      <c r="S3238" s="846">
        <f>R3238*E3236</f>
        <v>0</v>
      </c>
      <c r="T3238" s="1806"/>
    </row>
    <row r="3239" spans="1:20" ht="12" hidden="1" customHeight="1">
      <c r="A3239" s="1792"/>
      <c r="B3239" s="1789"/>
      <c r="C3239" s="2482"/>
      <c r="D3239" s="1789"/>
      <c r="E3239" s="1367"/>
      <c r="F3239" s="1790"/>
      <c r="G3239" s="840"/>
      <c r="H3239" s="841"/>
      <c r="I3239" s="1790"/>
      <c r="J3239" s="2305"/>
      <c r="K3239" s="2305"/>
      <c r="L3239" s="2266"/>
      <c r="M3239" s="2175">
        <v>0</v>
      </c>
      <c r="N3239" s="2175"/>
      <c r="O3239" s="1801"/>
      <c r="P3239" s="1807"/>
      <c r="Q3239" s="1804"/>
      <c r="R3239" s="1796"/>
      <c r="S3239" s="846">
        <f>R3239*E3236</f>
        <v>0</v>
      </c>
      <c r="T3239" s="1806"/>
    </row>
    <row r="3240" spans="1:20" ht="12" hidden="1" customHeight="1">
      <c r="A3240" s="1792"/>
      <c r="B3240" s="1789"/>
      <c r="C3240" s="2482"/>
      <c r="D3240" s="1789"/>
      <c r="E3240" s="1367"/>
      <c r="F3240" s="1790"/>
      <c r="G3240" s="840"/>
      <c r="H3240" s="841"/>
      <c r="I3240" s="1790"/>
      <c r="J3240" s="2305"/>
      <c r="K3240" s="2305"/>
      <c r="L3240" s="2266"/>
      <c r="M3240" s="2175">
        <v>0</v>
      </c>
      <c r="N3240" s="2175"/>
      <c r="O3240" s="1801"/>
      <c r="P3240" s="1807"/>
      <c r="Q3240" s="1804"/>
      <c r="R3240" s="1796"/>
      <c r="S3240" s="846">
        <f>R3240*E3236</f>
        <v>0</v>
      </c>
      <c r="T3240" s="1806"/>
    </row>
    <row r="3241" spans="1:20" ht="12" hidden="1" customHeight="1">
      <c r="A3241" s="1792"/>
      <c r="B3241" s="1789"/>
      <c r="C3241" s="2482"/>
      <c r="D3241" s="1789"/>
      <c r="E3241" s="1367"/>
      <c r="F3241" s="1790"/>
      <c r="G3241" s="840"/>
      <c r="H3241" s="841"/>
      <c r="I3241" s="1790"/>
      <c r="J3241" s="2305"/>
      <c r="K3241" s="2305"/>
      <c r="L3241" s="2266"/>
      <c r="M3241" s="2175">
        <v>0</v>
      </c>
      <c r="N3241" s="2175"/>
      <c r="O3241" s="1801"/>
      <c r="P3241" s="1807"/>
      <c r="Q3241" s="1804"/>
      <c r="R3241" s="1796"/>
      <c r="S3241" s="846">
        <f>R3241*E3236</f>
        <v>0</v>
      </c>
      <c r="T3241" s="1806"/>
    </row>
    <row r="3242" spans="1:20" ht="12" hidden="1" customHeight="1">
      <c r="A3242" s="1792"/>
      <c r="B3242" s="1789"/>
      <c r="C3242" s="2482"/>
      <c r="D3242" s="1789"/>
      <c r="E3242" s="1367"/>
      <c r="F3242" s="1790"/>
      <c r="G3242" s="840">
        <v>0</v>
      </c>
      <c r="H3242" s="841"/>
      <c r="I3242" s="1790"/>
      <c r="J3242" s="2305">
        <v>0</v>
      </c>
      <c r="K3242" s="2305"/>
      <c r="L3242" s="2266"/>
      <c r="M3242" s="2175">
        <v>0</v>
      </c>
      <c r="N3242" s="2175"/>
      <c r="O3242" s="1801">
        <f>E3242*L3242</f>
        <v>0</v>
      </c>
      <c r="P3242" s="1807"/>
      <c r="Q3242" s="1804"/>
      <c r="R3242" s="1796"/>
      <c r="S3242" s="846">
        <f>R3242*E3236</f>
        <v>0</v>
      </c>
      <c r="T3242" s="1806"/>
    </row>
    <row r="3243" spans="1:20" ht="12" hidden="1" customHeight="1">
      <c r="A3243" s="1792"/>
      <c r="B3243" s="1789"/>
      <c r="C3243" s="2482"/>
      <c r="D3243" s="1789"/>
      <c r="E3243" s="1367"/>
      <c r="F3243" s="1790"/>
      <c r="G3243" s="840"/>
      <c r="H3243" s="841"/>
      <c r="I3243" s="1790"/>
      <c r="J3243" s="2305"/>
      <c r="K3243" s="2305"/>
      <c r="L3243" s="2266"/>
      <c r="M3243" s="2175">
        <v>0</v>
      </c>
      <c r="N3243" s="2175"/>
      <c r="O3243" s="1801"/>
      <c r="P3243" s="1807"/>
      <c r="Q3243" s="1804"/>
      <c r="R3243" s="1796"/>
      <c r="S3243" s="846">
        <f>R3243*E3236</f>
        <v>0</v>
      </c>
      <c r="T3243" s="1806"/>
    </row>
    <row r="3244" spans="1:20" ht="12" hidden="1" customHeight="1">
      <c r="A3244" s="1792"/>
      <c r="B3244" s="1789"/>
      <c r="C3244" s="2482"/>
      <c r="D3244" s="1789"/>
      <c r="E3244" s="1367"/>
      <c r="F3244" s="1790"/>
      <c r="G3244" s="840"/>
      <c r="H3244" s="841"/>
      <c r="I3244" s="1790"/>
      <c r="J3244" s="2305"/>
      <c r="K3244" s="2305"/>
      <c r="L3244" s="2266"/>
      <c r="M3244" s="2175">
        <v>0</v>
      </c>
      <c r="N3244" s="2175"/>
      <c r="O3244" s="2312"/>
      <c r="P3244" s="2516"/>
      <c r="Q3244" s="2500"/>
      <c r="R3244" s="2517"/>
      <c r="S3244" s="2518">
        <f>R3244*E3236</f>
        <v>0</v>
      </c>
      <c r="T3244" s="2503"/>
    </row>
    <row r="3245" spans="1:20" s="2465" customFormat="1" ht="17.25" customHeight="1">
      <c r="A3245" s="2461"/>
      <c r="B3245" s="2462"/>
      <c r="C3245" s="2522" t="s">
        <v>2322</v>
      </c>
      <c r="D3245" s="2461"/>
      <c r="E3245" s="2462"/>
      <c r="F3245" s="2462"/>
      <c r="G3245" s="2462">
        <v>628.32000000000005</v>
      </c>
      <c r="H3245" s="2462"/>
      <c r="I3245" s="2462"/>
      <c r="J3245" s="2462">
        <v>17.233299999999996</v>
      </c>
      <c r="K3245" s="2462"/>
      <c r="L3245" s="2462"/>
      <c r="M3245" s="2175"/>
      <c r="N3245" s="2464">
        <v>3782.4103245463302</v>
      </c>
      <c r="O3245" s="2465">
        <f>SUM(O2939:O3244)</f>
        <v>1959.3020051072624</v>
      </c>
    </row>
    <row r="3246" spans="1:20" ht="28.5" customHeight="1">
      <c r="A3246" s="2172"/>
      <c r="B3246" s="2173"/>
      <c r="C3246" s="2174" t="s">
        <v>2388</v>
      </c>
      <c r="D3246" s="2172"/>
      <c r="E3246" s="2173"/>
      <c r="F3246" s="2173"/>
      <c r="G3246" s="2173">
        <v>795343.62280761637</v>
      </c>
      <c r="H3246" s="2173"/>
      <c r="I3246" s="2173"/>
      <c r="J3246" s="2173">
        <v>61930.023614239981</v>
      </c>
      <c r="K3246" s="2173"/>
      <c r="L3246" s="2173"/>
      <c r="M3246" s="2175"/>
      <c r="N3246" s="2175"/>
      <c r="O3246" s="2200">
        <f>SUM(O759:O3245)</f>
        <v>3574420.2042353069</v>
      </c>
      <c r="P3246" s="2229"/>
      <c r="Q3246" s="2229"/>
      <c r="R3246" s="1367"/>
      <c r="S3246" s="2230"/>
      <c r="T3246" s="1790"/>
    </row>
    <row r="3247" spans="1:20" s="2272" customFormat="1" ht="27.75" customHeight="1">
      <c r="A3247" s="2275">
        <v>1</v>
      </c>
      <c r="B3247" s="2275" t="s">
        <v>477</v>
      </c>
      <c r="C3247" s="2286" t="s">
        <v>2389</v>
      </c>
      <c r="D3247" s="2275" t="s">
        <v>2890</v>
      </c>
      <c r="E3247" s="2483">
        <v>80</v>
      </c>
      <c r="F3247" s="2277">
        <v>0.86</v>
      </c>
      <c r="G3247" s="2277">
        <v>68.8</v>
      </c>
      <c r="H3247" s="2440">
        <v>1.2479936452917388</v>
      </c>
      <c r="I3247" s="2277">
        <v>7.0000000000000007E-2</v>
      </c>
      <c r="J3247" s="2262">
        <v>5.6000000000000005</v>
      </c>
      <c r="K3247" s="2262">
        <v>0.21350140000000001</v>
      </c>
      <c r="L3247" s="2262">
        <v>3.9899098259999994</v>
      </c>
      <c r="M3247" s="2175">
        <v>7.0526303517561111</v>
      </c>
      <c r="N3247" s="2478">
        <v>564.21042814048883</v>
      </c>
      <c r="O3247" s="2200">
        <f>E3247*L3247</f>
        <v>319.19278607999996</v>
      </c>
      <c r="P3247" s="2403" t="s">
        <v>444</v>
      </c>
      <c r="Q3247" s="941" t="s">
        <v>2890</v>
      </c>
      <c r="R3247" s="2519">
        <v>1</v>
      </c>
      <c r="S3247" s="2393">
        <f>R3247*E3247</f>
        <v>80</v>
      </c>
      <c r="T3247" s="2508">
        <v>3.42</v>
      </c>
    </row>
    <row r="3248" spans="1:20" s="2272" customFormat="1" ht="12" hidden="1" customHeight="1">
      <c r="A3248" s="2275"/>
      <c r="B3248" s="2275"/>
      <c r="C3248" s="2286"/>
      <c r="D3248" s="2275"/>
      <c r="E3248" s="2483"/>
      <c r="F3248" s="2277"/>
      <c r="G3248" s="2277"/>
      <c r="H3248" s="2440"/>
      <c r="I3248" s="2277"/>
      <c r="J3248" s="2305"/>
      <c r="K3248" s="2305"/>
      <c r="L3248" s="2266"/>
      <c r="M3248" s="2175">
        <v>0</v>
      </c>
      <c r="N3248" s="2237"/>
      <c r="O3248" s="1801"/>
      <c r="P3248" s="2334"/>
      <c r="Q3248" s="2356"/>
      <c r="R3248" s="2322"/>
      <c r="S3248" s="2338">
        <f>R3248*E3247</f>
        <v>0</v>
      </c>
      <c r="T3248" s="2338"/>
    </row>
    <row r="3249" spans="1:20" s="2272" customFormat="1" ht="12" hidden="1" customHeight="1">
      <c r="A3249" s="2275"/>
      <c r="B3249" s="2275"/>
      <c r="C3249" s="2286"/>
      <c r="D3249" s="2275"/>
      <c r="E3249" s="2483"/>
      <c r="F3249" s="2277"/>
      <c r="G3249" s="2277"/>
      <c r="H3249" s="2440"/>
      <c r="I3249" s="2277"/>
      <c r="J3249" s="2305"/>
      <c r="K3249" s="2305"/>
      <c r="L3249" s="2266"/>
      <c r="M3249" s="2175">
        <v>0</v>
      </c>
      <c r="N3249" s="2237"/>
      <c r="O3249" s="1801"/>
      <c r="P3249" s="2334"/>
      <c r="Q3249" s="2356"/>
      <c r="R3249" s="2322"/>
      <c r="S3249" s="2338">
        <f>R3249*E3247</f>
        <v>0</v>
      </c>
      <c r="T3249" s="2338"/>
    </row>
    <row r="3250" spans="1:20" s="2272" customFormat="1" ht="12" hidden="1" customHeight="1">
      <c r="A3250" s="2275"/>
      <c r="B3250" s="2275"/>
      <c r="C3250" s="2286"/>
      <c r="D3250" s="2275"/>
      <c r="E3250" s="2483"/>
      <c r="F3250" s="2277"/>
      <c r="G3250" s="2277"/>
      <c r="H3250" s="2440"/>
      <c r="I3250" s="2277"/>
      <c r="J3250" s="2305"/>
      <c r="K3250" s="2305"/>
      <c r="L3250" s="2266"/>
      <c r="M3250" s="2175">
        <v>0</v>
      </c>
      <c r="N3250" s="2237"/>
      <c r="O3250" s="1801"/>
      <c r="P3250" s="2334"/>
      <c r="Q3250" s="2356"/>
      <c r="R3250" s="2322"/>
      <c r="S3250" s="2338">
        <f>R3250*E3247</f>
        <v>0</v>
      </c>
      <c r="T3250" s="2338"/>
    </row>
    <row r="3251" spans="1:20" s="2272" customFormat="1" ht="12" hidden="1" customHeight="1">
      <c r="A3251" s="2275"/>
      <c r="B3251" s="2275"/>
      <c r="C3251" s="2286"/>
      <c r="D3251" s="2275"/>
      <c r="E3251" s="2483"/>
      <c r="F3251" s="2277"/>
      <c r="G3251" s="2277"/>
      <c r="H3251" s="2440"/>
      <c r="I3251" s="2277"/>
      <c r="J3251" s="2305"/>
      <c r="K3251" s="2305"/>
      <c r="L3251" s="2266"/>
      <c r="M3251" s="2175">
        <v>0</v>
      </c>
      <c r="N3251" s="2237"/>
      <c r="O3251" s="1801"/>
      <c r="P3251" s="2334"/>
      <c r="Q3251" s="2356"/>
      <c r="R3251" s="2322"/>
      <c r="S3251" s="2338">
        <f>R3251*E3247</f>
        <v>0</v>
      </c>
      <c r="T3251" s="2338"/>
    </row>
    <row r="3252" spans="1:20" s="2272" customFormat="1" ht="12" hidden="1" customHeight="1">
      <c r="A3252" s="2275"/>
      <c r="B3252" s="2275"/>
      <c r="C3252" s="2286"/>
      <c r="D3252" s="2275"/>
      <c r="E3252" s="2483"/>
      <c r="F3252" s="2277"/>
      <c r="G3252" s="2277"/>
      <c r="H3252" s="2440"/>
      <c r="I3252" s="2277"/>
      <c r="J3252" s="2305"/>
      <c r="K3252" s="2305"/>
      <c r="L3252" s="2266"/>
      <c r="M3252" s="2175">
        <v>0</v>
      </c>
      <c r="N3252" s="2237"/>
      <c r="O3252" s="1801"/>
      <c r="P3252" s="2334"/>
      <c r="Q3252" s="2356"/>
      <c r="R3252" s="2322"/>
      <c r="S3252" s="2338">
        <f>R3252*E3247</f>
        <v>0</v>
      </c>
      <c r="T3252" s="2338"/>
    </row>
    <row r="3253" spans="1:20" s="2272" customFormat="1" ht="12" hidden="1" customHeight="1">
      <c r="A3253" s="2275"/>
      <c r="B3253" s="2275"/>
      <c r="C3253" s="2286"/>
      <c r="D3253" s="2275"/>
      <c r="E3253" s="2483"/>
      <c r="F3253" s="2277"/>
      <c r="G3253" s="2277"/>
      <c r="H3253" s="2440"/>
      <c r="I3253" s="2277"/>
      <c r="J3253" s="2305"/>
      <c r="K3253" s="2305"/>
      <c r="L3253" s="2266"/>
      <c r="M3253" s="2175">
        <v>0</v>
      </c>
      <c r="N3253" s="2237"/>
      <c r="O3253" s="1801"/>
      <c r="P3253" s="2334"/>
      <c r="Q3253" s="2356"/>
      <c r="R3253" s="2322"/>
      <c r="S3253" s="2338">
        <f>R3253*E3247</f>
        <v>0</v>
      </c>
      <c r="T3253" s="2338"/>
    </row>
    <row r="3254" spans="1:20" s="2272" customFormat="1" ht="12" hidden="1" customHeight="1">
      <c r="A3254" s="2275"/>
      <c r="B3254" s="2275"/>
      <c r="C3254" s="2286"/>
      <c r="D3254" s="2275"/>
      <c r="E3254" s="2483"/>
      <c r="F3254" s="2277"/>
      <c r="G3254" s="2277"/>
      <c r="H3254" s="2440"/>
      <c r="I3254" s="2277"/>
      <c r="J3254" s="2305"/>
      <c r="K3254" s="2305"/>
      <c r="L3254" s="2266"/>
      <c r="M3254" s="2175">
        <v>0</v>
      </c>
      <c r="N3254" s="2237"/>
      <c r="O3254" s="1801"/>
      <c r="P3254" s="2334"/>
      <c r="Q3254" s="2356"/>
      <c r="R3254" s="2322"/>
      <c r="S3254" s="2338">
        <f>R3254*E3247</f>
        <v>0</v>
      </c>
      <c r="T3254" s="2338"/>
    </row>
    <row r="3255" spans="1:20" s="2272" customFormat="1" ht="12" hidden="1" customHeight="1">
      <c r="A3255" s="2275"/>
      <c r="B3255" s="2275"/>
      <c r="C3255" s="2286"/>
      <c r="D3255" s="2275"/>
      <c r="E3255" s="2483"/>
      <c r="F3255" s="2277"/>
      <c r="G3255" s="2277"/>
      <c r="H3255" s="2440"/>
      <c r="I3255" s="2277"/>
      <c r="J3255" s="2305"/>
      <c r="K3255" s="2305"/>
      <c r="L3255" s="2266"/>
      <c r="M3255" s="2175">
        <v>0</v>
      </c>
      <c r="N3255" s="2237"/>
      <c r="O3255" s="1801"/>
      <c r="P3255" s="2397"/>
      <c r="Q3255" s="2523"/>
      <c r="R3255" s="2451"/>
      <c r="S3255" s="2333">
        <f>R3255*E3247</f>
        <v>0</v>
      </c>
      <c r="T3255" s="2333"/>
    </row>
    <row r="3256" spans="1:20" ht="18.75" customHeight="1">
      <c r="A3256" s="1789">
        <f>A3247+1</f>
        <v>2</v>
      </c>
      <c r="B3256" s="1789" t="s">
        <v>479</v>
      </c>
      <c r="C3256" s="2482" t="s">
        <v>2390</v>
      </c>
      <c r="D3256" s="2149" t="s">
        <v>2890</v>
      </c>
      <c r="E3256" s="1367">
        <v>34</v>
      </c>
      <c r="F3256" s="1790">
        <v>0.86</v>
      </c>
      <c r="G3256" s="2477">
        <v>29.24</v>
      </c>
      <c r="H3256" s="2262">
        <v>1.2479936452917388</v>
      </c>
      <c r="I3256" s="1790">
        <v>7.0000000000000007E-2</v>
      </c>
      <c r="J3256" s="2262">
        <v>2.3800000000000003</v>
      </c>
      <c r="K3256" s="2262">
        <v>0.21350140000000001</v>
      </c>
      <c r="L3256" s="2262">
        <v>2.8699351379999998</v>
      </c>
      <c r="M3256" s="2175">
        <v>5.6036887184931006</v>
      </c>
      <c r="N3256" s="2478">
        <v>190.52541642876542</v>
      </c>
      <c r="O3256" s="2200">
        <f>E3256*L3256</f>
        <v>97.577794691999998</v>
      </c>
      <c r="P3256" s="2403" t="s">
        <v>444</v>
      </c>
      <c r="Q3256" s="941" t="s">
        <v>2890</v>
      </c>
      <c r="R3256" s="2519">
        <v>1</v>
      </c>
      <c r="S3256" s="2508">
        <f>R3256*E3256</f>
        <v>34</v>
      </c>
      <c r="T3256" s="2508">
        <v>2.46</v>
      </c>
    </row>
    <row r="3257" spans="1:20" ht="12" hidden="1" customHeight="1">
      <c r="A3257" s="1789"/>
      <c r="B3257" s="1789"/>
      <c r="C3257" s="2482"/>
      <c r="D3257" s="1789"/>
      <c r="E3257" s="1367"/>
      <c r="F3257" s="1790"/>
      <c r="G3257" s="2477"/>
      <c r="H3257" s="2262"/>
      <c r="I3257" s="1790"/>
      <c r="J3257" s="2305"/>
      <c r="K3257" s="2305"/>
      <c r="L3257" s="2266"/>
      <c r="M3257" s="2175">
        <v>0</v>
      </c>
      <c r="N3257" s="2237"/>
      <c r="O3257" s="1801"/>
      <c r="P3257" s="1797"/>
      <c r="Q3257" s="1804"/>
      <c r="R3257" s="1808"/>
      <c r="S3257" s="1797">
        <f>R3257*E3256</f>
        <v>0</v>
      </c>
      <c r="T3257" s="1797"/>
    </row>
    <row r="3258" spans="1:20" ht="12" hidden="1" customHeight="1">
      <c r="A3258" s="1789"/>
      <c r="B3258" s="1789"/>
      <c r="C3258" s="2482"/>
      <c r="D3258" s="1789"/>
      <c r="E3258" s="1367"/>
      <c r="F3258" s="1790"/>
      <c r="G3258" s="2477"/>
      <c r="H3258" s="2262"/>
      <c r="I3258" s="1790"/>
      <c r="J3258" s="2305"/>
      <c r="K3258" s="2305"/>
      <c r="L3258" s="2266"/>
      <c r="M3258" s="2175">
        <v>0</v>
      </c>
      <c r="N3258" s="2237"/>
      <c r="O3258" s="1801"/>
      <c r="P3258" s="1797"/>
      <c r="Q3258" s="1804"/>
      <c r="R3258" s="1808"/>
      <c r="S3258" s="1797">
        <f>R3258*E3256</f>
        <v>0</v>
      </c>
      <c r="T3258" s="1797"/>
    </row>
    <row r="3259" spans="1:20" ht="12" hidden="1" customHeight="1">
      <c r="A3259" s="1789"/>
      <c r="B3259" s="1789"/>
      <c r="C3259" s="2482"/>
      <c r="D3259" s="1789"/>
      <c r="E3259" s="1367"/>
      <c r="F3259" s="1790"/>
      <c r="G3259" s="2477"/>
      <c r="H3259" s="2262"/>
      <c r="I3259" s="1790"/>
      <c r="J3259" s="2305"/>
      <c r="K3259" s="2305"/>
      <c r="L3259" s="2266"/>
      <c r="M3259" s="2175">
        <v>0</v>
      </c>
      <c r="N3259" s="2237"/>
      <c r="O3259" s="1801"/>
      <c r="P3259" s="1797"/>
      <c r="Q3259" s="1804"/>
      <c r="R3259" s="1808"/>
      <c r="S3259" s="1797">
        <f>R3259*E3256</f>
        <v>0</v>
      </c>
      <c r="T3259" s="1797"/>
    </row>
    <row r="3260" spans="1:20" ht="12" hidden="1" customHeight="1">
      <c r="A3260" s="1789"/>
      <c r="B3260" s="1789"/>
      <c r="C3260" s="2482"/>
      <c r="D3260" s="1789"/>
      <c r="E3260" s="1367"/>
      <c r="F3260" s="1790"/>
      <c r="G3260" s="2477"/>
      <c r="H3260" s="2262"/>
      <c r="I3260" s="1790"/>
      <c r="J3260" s="2305"/>
      <c r="K3260" s="2305"/>
      <c r="L3260" s="2266"/>
      <c r="M3260" s="2175">
        <v>0</v>
      </c>
      <c r="N3260" s="2237"/>
      <c r="O3260" s="1801"/>
      <c r="P3260" s="1797"/>
      <c r="Q3260" s="1804"/>
      <c r="R3260" s="1808"/>
      <c r="S3260" s="1797">
        <f>R3260*E3256</f>
        <v>0</v>
      </c>
      <c r="T3260" s="1797"/>
    </row>
    <row r="3261" spans="1:20" ht="12" hidden="1" customHeight="1">
      <c r="A3261" s="1789"/>
      <c r="B3261" s="1789"/>
      <c r="C3261" s="2482"/>
      <c r="D3261" s="1789"/>
      <c r="E3261" s="1367"/>
      <c r="F3261" s="1790"/>
      <c r="G3261" s="2477"/>
      <c r="H3261" s="2262"/>
      <c r="I3261" s="1790"/>
      <c r="J3261" s="2305"/>
      <c r="K3261" s="2305"/>
      <c r="L3261" s="2266"/>
      <c r="M3261" s="2175">
        <v>0</v>
      </c>
      <c r="N3261" s="2237"/>
      <c r="O3261" s="1801"/>
      <c r="P3261" s="1797"/>
      <c r="Q3261" s="1804"/>
      <c r="R3261" s="1808"/>
      <c r="S3261" s="1797">
        <f>R3261*E3256</f>
        <v>0</v>
      </c>
      <c r="T3261" s="1797"/>
    </row>
    <row r="3262" spans="1:20" ht="12" hidden="1" customHeight="1">
      <c r="A3262" s="1789"/>
      <c r="B3262" s="1789"/>
      <c r="C3262" s="2482"/>
      <c r="D3262" s="1789"/>
      <c r="E3262" s="1367"/>
      <c r="F3262" s="1790"/>
      <c r="G3262" s="2477"/>
      <c r="H3262" s="2262"/>
      <c r="I3262" s="1790"/>
      <c r="J3262" s="2305"/>
      <c r="K3262" s="2305"/>
      <c r="L3262" s="2266"/>
      <c r="M3262" s="2175">
        <v>0</v>
      </c>
      <c r="N3262" s="2237"/>
      <c r="O3262" s="1801"/>
      <c r="P3262" s="1797"/>
      <c r="Q3262" s="1804"/>
      <c r="R3262" s="1808"/>
      <c r="S3262" s="1797">
        <f>R3262*E3256</f>
        <v>0</v>
      </c>
      <c r="T3262" s="1797"/>
    </row>
    <row r="3263" spans="1:20" ht="12" hidden="1" customHeight="1">
      <c r="A3263" s="1789"/>
      <c r="B3263" s="1789"/>
      <c r="C3263" s="2482"/>
      <c r="D3263" s="1789"/>
      <c r="E3263" s="1367"/>
      <c r="F3263" s="1790"/>
      <c r="G3263" s="2477"/>
      <c r="H3263" s="2262"/>
      <c r="I3263" s="1790"/>
      <c r="J3263" s="2305"/>
      <c r="K3263" s="2305"/>
      <c r="L3263" s="2266"/>
      <c r="M3263" s="2175">
        <v>0</v>
      </c>
      <c r="N3263" s="2237"/>
      <c r="O3263" s="1801"/>
      <c r="P3263" s="1797"/>
      <c r="Q3263" s="1804"/>
      <c r="R3263" s="1808"/>
      <c r="S3263" s="1797">
        <f>R3263*E3256</f>
        <v>0</v>
      </c>
      <c r="T3263" s="1797"/>
    </row>
    <row r="3264" spans="1:20" ht="12" hidden="1" customHeight="1">
      <c r="A3264" s="1789"/>
      <c r="B3264" s="1789"/>
      <c r="C3264" s="2482"/>
      <c r="D3264" s="1789"/>
      <c r="E3264" s="1367"/>
      <c r="F3264" s="1790"/>
      <c r="G3264" s="2477"/>
      <c r="H3264" s="2262"/>
      <c r="I3264" s="1790"/>
      <c r="J3264" s="2305"/>
      <c r="K3264" s="2305"/>
      <c r="L3264" s="2266"/>
      <c r="M3264" s="2175">
        <v>0</v>
      </c>
      <c r="N3264" s="2237"/>
      <c r="O3264" s="1801"/>
      <c r="P3264" s="2502"/>
      <c r="Q3264" s="2500"/>
      <c r="R3264" s="2501"/>
      <c r="S3264" s="2502">
        <f>R3264*E3256</f>
        <v>0</v>
      </c>
      <c r="T3264" s="2502"/>
    </row>
    <row r="3265" spans="1:20" ht="18.75" customHeight="1">
      <c r="A3265" s="1789">
        <f>A3256+1</f>
        <v>3</v>
      </c>
      <c r="B3265" s="1789" t="s">
        <v>480</v>
      </c>
      <c r="C3265" s="2482" t="s">
        <v>2391</v>
      </c>
      <c r="D3265" s="2149" t="s">
        <v>2890</v>
      </c>
      <c r="E3265" s="1367">
        <v>56</v>
      </c>
      <c r="F3265" s="1790">
        <v>0.66</v>
      </c>
      <c r="G3265" s="2477">
        <v>36.96</v>
      </c>
      <c r="H3265" s="2262">
        <v>0.95776256499133461</v>
      </c>
      <c r="I3265" s="1790">
        <v>0.05</v>
      </c>
      <c r="J3265" s="2262">
        <v>2.8000000000000003</v>
      </c>
      <c r="K3265" s="2262">
        <v>0.152501</v>
      </c>
      <c r="L3265" s="2262">
        <v>2.0766197339999999</v>
      </c>
      <c r="M3265" s="2175">
        <v>4.1229573683535907</v>
      </c>
      <c r="N3265" s="2478">
        <v>230.88561262780109</v>
      </c>
      <c r="O3265" s="2200">
        <f>E3265*L3265</f>
        <v>116.290705104</v>
      </c>
      <c r="P3265" s="2403" t="s">
        <v>444</v>
      </c>
      <c r="Q3265" s="941" t="s">
        <v>2890</v>
      </c>
      <c r="R3265" s="2519">
        <v>1</v>
      </c>
      <c r="S3265" s="2508">
        <f>R3265*E3265</f>
        <v>56</v>
      </c>
      <c r="T3265" s="2508">
        <v>1.78</v>
      </c>
    </row>
    <row r="3266" spans="1:20" ht="12" hidden="1" customHeight="1">
      <c r="A3266" s="1789"/>
      <c r="B3266" s="1789"/>
      <c r="C3266" s="2482"/>
      <c r="D3266" s="1789"/>
      <c r="E3266" s="1367"/>
      <c r="F3266" s="1790"/>
      <c r="G3266" s="2477"/>
      <c r="H3266" s="2262"/>
      <c r="I3266" s="1790"/>
      <c r="J3266" s="2305"/>
      <c r="K3266" s="2305"/>
      <c r="L3266" s="2266"/>
      <c r="M3266" s="2175">
        <v>0</v>
      </c>
      <c r="N3266" s="2237"/>
      <c r="O3266" s="1801"/>
      <c r="P3266" s="1797"/>
      <c r="Q3266" s="1804"/>
      <c r="R3266" s="1808"/>
      <c r="S3266" s="1797">
        <f>R3266*E3265</f>
        <v>0</v>
      </c>
      <c r="T3266" s="1797"/>
    </row>
    <row r="3267" spans="1:20" ht="12" hidden="1" customHeight="1">
      <c r="A3267" s="1789"/>
      <c r="B3267" s="1789"/>
      <c r="C3267" s="2482"/>
      <c r="D3267" s="1789"/>
      <c r="E3267" s="1367"/>
      <c r="F3267" s="1790"/>
      <c r="G3267" s="2477"/>
      <c r="H3267" s="2262"/>
      <c r="I3267" s="1790"/>
      <c r="J3267" s="2305"/>
      <c r="K3267" s="2305"/>
      <c r="L3267" s="2266"/>
      <c r="M3267" s="2175">
        <v>0</v>
      </c>
      <c r="N3267" s="2237"/>
      <c r="O3267" s="1801"/>
      <c r="P3267" s="1797"/>
      <c r="Q3267" s="1804"/>
      <c r="R3267" s="1808"/>
      <c r="S3267" s="1797">
        <f>R3267*E3265</f>
        <v>0</v>
      </c>
      <c r="T3267" s="1797"/>
    </row>
    <row r="3268" spans="1:20" ht="12" hidden="1" customHeight="1">
      <c r="A3268" s="1789"/>
      <c r="B3268" s="1789"/>
      <c r="C3268" s="2482"/>
      <c r="D3268" s="1789"/>
      <c r="E3268" s="1367"/>
      <c r="F3268" s="1790"/>
      <c r="G3268" s="2477"/>
      <c r="H3268" s="2262"/>
      <c r="I3268" s="1790"/>
      <c r="J3268" s="2305"/>
      <c r="K3268" s="2305"/>
      <c r="L3268" s="2266"/>
      <c r="M3268" s="2175">
        <v>0</v>
      </c>
      <c r="N3268" s="2237"/>
      <c r="O3268" s="1801"/>
      <c r="P3268" s="1797"/>
      <c r="Q3268" s="1804"/>
      <c r="R3268" s="1808"/>
      <c r="S3268" s="1797">
        <f>R3268*E3265</f>
        <v>0</v>
      </c>
      <c r="T3268" s="1797"/>
    </row>
    <row r="3269" spans="1:20" ht="12" hidden="1" customHeight="1">
      <c r="A3269" s="1789"/>
      <c r="B3269" s="1789"/>
      <c r="C3269" s="2482"/>
      <c r="D3269" s="1789"/>
      <c r="E3269" s="1367"/>
      <c r="F3269" s="1790"/>
      <c r="G3269" s="2477"/>
      <c r="H3269" s="2262"/>
      <c r="I3269" s="1790"/>
      <c r="J3269" s="2305"/>
      <c r="K3269" s="2305"/>
      <c r="L3269" s="2266"/>
      <c r="M3269" s="2175">
        <v>0</v>
      </c>
      <c r="N3269" s="2237"/>
      <c r="O3269" s="1801"/>
      <c r="P3269" s="1797"/>
      <c r="Q3269" s="1804"/>
      <c r="R3269" s="1808"/>
      <c r="S3269" s="1797">
        <f>R3269*E3265</f>
        <v>0</v>
      </c>
      <c r="T3269" s="1797"/>
    </row>
    <row r="3270" spans="1:20" ht="12" hidden="1" customHeight="1">
      <c r="A3270" s="1789"/>
      <c r="B3270" s="1789"/>
      <c r="C3270" s="2482"/>
      <c r="D3270" s="1789"/>
      <c r="E3270" s="1367"/>
      <c r="F3270" s="1790"/>
      <c r="G3270" s="2477"/>
      <c r="H3270" s="2262"/>
      <c r="I3270" s="1790"/>
      <c r="J3270" s="2305"/>
      <c r="K3270" s="2305"/>
      <c r="L3270" s="2266"/>
      <c r="M3270" s="2175">
        <v>0</v>
      </c>
      <c r="N3270" s="2237"/>
      <c r="O3270" s="1801"/>
      <c r="P3270" s="1797"/>
      <c r="Q3270" s="1804"/>
      <c r="R3270" s="1808"/>
      <c r="S3270" s="1797">
        <f>R3270*E3265</f>
        <v>0</v>
      </c>
      <c r="T3270" s="1797"/>
    </row>
    <row r="3271" spans="1:20" ht="12" hidden="1" customHeight="1">
      <c r="A3271" s="1789"/>
      <c r="B3271" s="1789"/>
      <c r="C3271" s="2482"/>
      <c r="D3271" s="1789"/>
      <c r="E3271" s="1367"/>
      <c r="F3271" s="1790"/>
      <c r="G3271" s="2477"/>
      <c r="H3271" s="2262"/>
      <c r="I3271" s="1790"/>
      <c r="J3271" s="2305"/>
      <c r="K3271" s="2305"/>
      <c r="L3271" s="2266"/>
      <c r="M3271" s="2175">
        <v>0</v>
      </c>
      <c r="N3271" s="2237"/>
      <c r="O3271" s="1801"/>
      <c r="P3271" s="1797"/>
      <c r="Q3271" s="1804"/>
      <c r="R3271" s="1808"/>
      <c r="S3271" s="1797">
        <f>R3271*E3265</f>
        <v>0</v>
      </c>
      <c r="T3271" s="1797"/>
    </row>
    <row r="3272" spans="1:20" ht="12" hidden="1" customHeight="1">
      <c r="A3272" s="1789"/>
      <c r="B3272" s="1789"/>
      <c r="C3272" s="2482"/>
      <c r="D3272" s="1789"/>
      <c r="E3272" s="1367"/>
      <c r="F3272" s="1790"/>
      <c r="G3272" s="2477"/>
      <c r="H3272" s="2262"/>
      <c r="I3272" s="1790"/>
      <c r="J3272" s="2305"/>
      <c r="K3272" s="2305"/>
      <c r="L3272" s="2266"/>
      <c r="M3272" s="2175">
        <v>0</v>
      </c>
      <c r="N3272" s="2237"/>
      <c r="O3272" s="1801"/>
      <c r="P3272" s="1797"/>
      <c r="Q3272" s="1804"/>
      <c r="R3272" s="1808"/>
      <c r="S3272" s="1797">
        <f>R3272*E3265</f>
        <v>0</v>
      </c>
      <c r="T3272" s="1797"/>
    </row>
    <row r="3273" spans="1:20" ht="12" hidden="1" customHeight="1">
      <c r="A3273" s="1789"/>
      <c r="B3273" s="1789"/>
      <c r="C3273" s="2482"/>
      <c r="D3273" s="1789"/>
      <c r="E3273" s="1367"/>
      <c r="F3273" s="1790"/>
      <c r="G3273" s="2477"/>
      <c r="H3273" s="2262"/>
      <c r="I3273" s="1790"/>
      <c r="J3273" s="2305"/>
      <c r="K3273" s="2305"/>
      <c r="L3273" s="2266"/>
      <c r="M3273" s="2175">
        <v>0</v>
      </c>
      <c r="N3273" s="2237"/>
      <c r="O3273" s="1801"/>
      <c r="P3273" s="2502"/>
      <c r="Q3273" s="2500"/>
      <c r="R3273" s="2501"/>
      <c r="S3273" s="2502">
        <f>R3273*E3265</f>
        <v>0</v>
      </c>
      <c r="T3273" s="2502"/>
    </row>
    <row r="3274" spans="1:20" ht="28.5" customHeight="1">
      <c r="A3274" s="1789">
        <f>A3265+1</f>
        <v>4</v>
      </c>
      <c r="B3274" s="1789" t="s">
        <v>482</v>
      </c>
      <c r="C3274" s="2482" t="s">
        <v>2392</v>
      </c>
      <c r="D3274" s="1789" t="s">
        <v>2890</v>
      </c>
      <c r="E3274" s="1367">
        <v>185</v>
      </c>
      <c r="F3274" s="1790">
        <v>0.48</v>
      </c>
      <c r="G3274" s="2477">
        <v>88.8</v>
      </c>
      <c r="H3274" s="2262">
        <v>0.69655459272097053</v>
      </c>
      <c r="I3274" s="1790">
        <v>0.03</v>
      </c>
      <c r="J3274" s="2262">
        <v>5.55</v>
      </c>
      <c r="K3274" s="2262">
        <v>9.1500600000000001E-2</v>
      </c>
      <c r="L3274" s="2262">
        <v>1.5399651959999998</v>
      </c>
      <c r="M3274" s="2175">
        <v>3.0118231246159652</v>
      </c>
      <c r="N3274" s="2478">
        <v>557.18727805395361</v>
      </c>
      <c r="O3274" s="2200">
        <f>E3274*L3274</f>
        <v>284.89356125999996</v>
      </c>
      <c r="P3274" s="2524" t="s">
        <v>386</v>
      </c>
      <c r="Q3274" s="2525" t="s">
        <v>2890</v>
      </c>
      <c r="R3274" s="2519">
        <v>1</v>
      </c>
      <c r="S3274" s="2508">
        <f>R3274*E3274</f>
        <v>185</v>
      </c>
      <c r="T3274" s="2508">
        <v>1.32</v>
      </c>
    </row>
    <row r="3275" spans="1:20" ht="12" hidden="1" customHeight="1">
      <c r="A3275" s="1789"/>
      <c r="B3275" s="1789"/>
      <c r="C3275" s="2482"/>
      <c r="D3275" s="1789"/>
      <c r="E3275" s="1367"/>
      <c r="F3275" s="1790"/>
      <c r="G3275" s="2477"/>
      <c r="H3275" s="2262"/>
      <c r="I3275" s="1790"/>
      <c r="J3275" s="2305"/>
      <c r="K3275" s="2305"/>
      <c r="L3275" s="2266"/>
      <c r="M3275" s="2175">
        <v>0</v>
      </c>
      <c r="N3275" s="2237"/>
      <c r="O3275" s="1801"/>
      <c r="P3275" s="1797"/>
      <c r="Q3275" s="1804"/>
      <c r="R3275" s="1808"/>
      <c r="S3275" s="1797">
        <f>R3275*E3274</f>
        <v>0</v>
      </c>
      <c r="T3275" s="1797"/>
    </row>
    <row r="3276" spans="1:20" ht="12" hidden="1" customHeight="1">
      <c r="A3276" s="1789"/>
      <c r="B3276" s="1789"/>
      <c r="C3276" s="2482"/>
      <c r="D3276" s="1789"/>
      <c r="E3276" s="1367"/>
      <c r="F3276" s="1790"/>
      <c r="G3276" s="2477"/>
      <c r="H3276" s="2262"/>
      <c r="I3276" s="1790"/>
      <c r="J3276" s="2305"/>
      <c r="K3276" s="2305"/>
      <c r="L3276" s="2266"/>
      <c r="M3276" s="2175">
        <v>0</v>
      </c>
      <c r="N3276" s="2237"/>
      <c r="O3276" s="1801"/>
      <c r="P3276" s="1797"/>
      <c r="Q3276" s="1804"/>
      <c r="R3276" s="1808"/>
      <c r="S3276" s="1797">
        <f>R3276*E3274</f>
        <v>0</v>
      </c>
      <c r="T3276" s="1797"/>
    </row>
    <row r="3277" spans="1:20" ht="12" hidden="1" customHeight="1">
      <c r="A3277" s="1789"/>
      <c r="B3277" s="1789"/>
      <c r="C3277" s="2482"/>
      <c r="D3277" s="1789"/>
      <c r="E3277" s="1367"/>
      <c r="F3277" s="1790"/>
      <c r="G3277" s="2477"/>
      <c r="H3277" s="2262"/>
      <c r="I3277" s="1790"/>
      <c r="J3277" s="2305"/>
      <c r="K3277" s="2305"/>
      <c r="L3277" s="2266"/>
      <c r="M3277" s="2175">
        <v>0</v>
      </c>
      <c r="N3277" s="2237"/>
      <c r="O3277" s="1801"/>
      <c r="P3277" s="1797"/>
      <c r="Q3277" s="1804"/>
      <c r="R3277" s="1808"/>
      <c r="S3277" s="1797">
        <f>R3277*E3274</f>
        <v>0</v>
      </c>
      <c r="T3277" s="1797"/>
    </row>
    <row r="3278" spans="1:20" ht="12" hidden="1" customHeight="1">
      <c r="A3278" s="1789"/>
      <c r="B3278" s="1789"/>
      <c r="C3278" s="2482"/>
      <c r="D3278" s="1789"/>
      <c r="E3278" s="1367"/>
      <c r="F3278" s="1790"/>
      <c r="G3278" s="2477"/>
      <c r="H3278" s="2262"/>
      <c r="I3278" s="1790"/>
      <c r="J3278" s="2305"/>
      <c r="K3278" s="2305"/>
      <c r="L3278" s="2266"/>
      <c r="M3278" s="2175">
        <v>0</v>
      </c>
      <c r="N3278" s="2237"/>
      <c r="O3278" s="1801"/>
      <c r="P3278" s="1797"/>
      <c r="Q3278" s="1804"/>
      <c r="R3278" s="1808"/>
      <c r="S3278" s="1797">
        <f>R3278*E3274</f>
        <v>0</v>
      </c>
      <c r="T3278" s="1797"/>
    </row>
    <row r="3279" spans="1:20" ht="12" hidden="1" customHeight="1">
      <c r="A3279" s="1789"/>
      <c r="B3279" s="1789"/>
      <c r="C3279" s="2482"/>
      <c r="D3279" s="1789"/>
      <c r="E3279" s="1367"/>
      <c r="F3279" s="1790"/>
      <c r="G3279" s="2477"/>
      <c r="H3279" s="2262"/>
      <c r="I3279" s="1790"/>
      <c r="J3279" s="2305"/>
      <c r="K3279" s="2305"/>
      <c r="L3279" s="2266"/>
      <c r="M3279" s="2175">
        <v>0</v>
      </c>
      <c r="N3279" s="2237"/>
      <c r="O3279" s="1801"/>
      <c r="P3279" s="1797"/>
      <c r="Q3279" s="1804"/>
      <c r="R3279" s="1808"/>
      <c r="S3279" s="1797">
        <f>R3279*E3274</f>
        <v>0</v>
      </c>
      <c r="T3279" s="1797"/>
    </row>
    <row r="3280" spans="1:20" ht="12" hidden="1" customHeight="1">
      <c r="A3280" s="1789"/>
      <c r="B3280" s="1789"/>
      <c r="C3280" s="2482"/>
      <c r="D3280" s="1789"/>
      <c r="E3280" s="1367"/>
      <c r="F3280" s="1790"/>
      <c r="G3280" s="2477"/>
      <c r="H3280" s="2262"/>
      <c r="I3280" s="1790"/>
      <c r="J3280" s="2305"/>
      <c r="K3280" s="2305"/>
      <c r="L3280" s="2266"/>
      <c r="M3280" s="2175">
        <v>0</v>
      </c>
      <c r="N3280" s="2237"/>
      <c r="O3280" s="1801"/>
      <c r="P3280" s="1797"/>
      <c r="Q3280" s="1804"/>
      <c r="R3280" s="1808"/>
      <c r="S3280" s="1797">
        <f>R3280*E3274</f>
        <v>0</v>
      </c>
      <c r="T3280" s="1797"/>
    </row>
    <row r="3281" spans="1:20" ht="12" hidden="1" customHeight="1">
      <c r="A3281" s="1789"/>
      <c r="B3281" s="1789"/>
      <c r="C3281" s="2482"/>
      <c r="D3281" s="1789"/>
      <c r="E3281" s="1367"/>
      <c r="F3281" s="1790"/>
      <c r="G3281" s="2477"/>
      <c r="H3281" s="2262"/>
      <c r="I3281" s="1790"/>
      <c r="J3281" s="2305"/>
      <c r="K3281" s="2305"/>
      <c r="L3281" s="2266"/>
      <c r="M3281" s="2175">
        <v>0</v>
      </c>
      <c r="N3281" s="2237"/>
      <c r="O3281" s="1801"/>
      <c r="P3281" s="1797"/>
      <c r="Q3281" s="1804"/>
      <c r="R3281" s="1808"/>
      <c r="S3281" s="1797">
        <f>R3281*E3274</f>
        <v>0</v>
      </c>
      <c r="T3281" s="1797"/>
    </row>
    <row r="3282" spans="1:20" ht="12" hidden="1" customHeight="1">
      <c r="A3282" s="1789"/>
      <c r="B3282" s="1789"/>
      <c r="C3282" s="2482"/>
      <c r="D3282" s="1789"/>
      <c r="E3282" s="1367"/>
      <c r="F3282" s="1790"/>
      <c r="G3282" s="2477"/>
      <c r="H3282" s="2262"/>
      <c r="I3282" s="1790"/>
      <c r="J3282" s="2305"/>
      <c r="K3282" s="2305"/>
      <c r="L3282" s="2266"/>
      <c r="M3282" s="2175">
        <v>0</v>
      </c>
      <c r="N3282" s="2237"/>
      <c r="O3282" s="1801"/>
      <c r="P3282" s="2502"/>
      <c r="Q3282" s="2500"/>
      <c r="R3282" s="2501"/>
      <c r="S3282" s="2502">
        <f>R3282*E3274</f>
        <v>0</v>
      </c>
      <c r="T3282" s="2502"/>
    </row>
    <row r="3283" spans="1:20" ht="16.5" customHeight="1">
      <c r="A3283" s="1789">
        <f>A3274+1</f>
        <v>5</v>
      </c>
      <c r="B3283" s="1789" t="s">
        <v>484</v>
      </c>
      <c r="C3283" s="2482" t="s">
        <v>2393</v>
      </c>
      <c r="D3283" s="1789" t="s">
        <v>2890</v>
      </c>
      <c r="E3283" s="1367">
        <v>97</v>
      </c>
      <c r="F3283" s="1790">
        <v>0.37</v>
      </c>
      <c r="G3283" s="2477">
        <v>35.89</v>
      </c>
      <c r="H3283" s="2262">
        <v>0.53692749855574817</v>
      </c>
      <c r="I3283" s="1790">
        <v>0.01</v>
      </c>
      <c r="J3283" s="2262">
        <v>0.97</v>
      </c>
      <c r="K3283" s="2262">
        <v>3.0500200000000002E-2</v>
      </c>
      <c r="L3283" s="2262">
        <v>1.2016395089999998</v>
      </c>
      <c r="M3283" s="2175">
        <v>2.288690232495556</v>
      </c>
      <c r="N3283" s="2478">
        <v>222.00295255206893</v>
      </c>
      <c r="O3283" s="2200">
        <f>E3283*L3283</f>
        <v>116.55903237299998</v>
      </c>
      <c r="P3283" s="2524" t="s">
        <v>386</v>
      </c>
      <c r="Q3283" s="2525" t="s">
        <v>2890</v>
      </c>
      <c r="R3283" s="2519">
        <v>1</v>
      </c>
      <c r="S3283" s="2508">
        <f>R3283*E3283</f>
        <v>97</v>
      </c>
      <c r="T3283" s="2508">
        <v>1.03</v>
      </c>
    </row>
    <row r="3284" spans="1:20" ht="12" hidden="1" customHeight="1">
      <c r="A3284" s="1789"/>
      <c r="B3284" s="1789"/>
      <c r="C3284" s="2482"/>
      <c r="D3284" s="1789"/>
      <c r="E3284" s="1367"/>
      <c r="F3284" s="1790"/>
      <c r="G3284" s="2477"/>
      <c r="H3284" s="2262"/>
      <c r="I3284" s="1790"/>
      <c r="J3284" s="2305"/>
      <c r="K3284" s="2305"/>
      <c r="L3284" s="2266"/>
      <c r="M3284" s="2175">
        <v>0</v>
      </c>
      <c r="N3284" s="2237"/>
      <c r="O3284" s="1801"/>
      <c r="P3284" s="1797"/>
      <c r="Q3284" s="1804"/>
      <c r="R3284" s="1808"/>
      <c r="S3284" s="1797">
        <f>R3284*E3283</f>
        <v>0</v>
      </c>
      <c r="T3284" s="1797"/>
    </row>
    <row r="3285" spans="1:20" ht="12" hidden="1" customHeight="1">
      <c r="A3285" s="1789"/>
      <c r="B3285" s="1789"/>
      <c r="C3285" s="2482"/>
      <c r="D3285" s="1789"/>
      <c r="E3285" s="1367"/>
      <c r="F3285" s="1790"/>
      <c r="G3285" s="2477"/>
      <c r="H3285" s="2262"/>
      <c r="I3285" s="1790"/>
      <c r="J3285" s="2305"/>
      <c r="K3285" s="2305"/>
      <c r="L3285" s="2266"/>
      <c r="M3285" s="2175">
        <v>0</v>
      </c>
      <c r="N3285" s="2237"/>
      <c r="O3285" s="1801"/>
      <c r="P3285" s="1797"/>
      <c r="Q3285" s="1804"/>
      <c r="R3285" s="1808"/>
      <c r="S3285" s="1797">
        <f>R3285*E3283</f>
        <v>0</v>
      </c>
      <c r="T3285" s="1797"/>
    </row>
    <row r="3286" spans="1:20" ht="12" hidden="1" customHeight="1">
      <c r="A3286" s="1789"/>
      <c r="B3286" s="1789"/>
      <c r="C3286" s="2482"/>
      <c r="D3286" s="1789"/>
      <c r="E3286" s="1367"/>
      <c r="F3286" s="1790"/>
      <c r="G3286" s="2477"/>
      <c r="H3286" s="2262"/>
      <c r="I3286" s="1790"/>
      <c r="J3286" s="2305"/>
      <c r="K3286" s="2305"/>
      <c r="L3286" s="2266"/>
      <c r="M3286" s="2175">
        <v>0</v>
      </c>
      <c r="N3286" s="2237"/>
      <c r="O3286" s="1801"/>
      <c r="P3286" s="1797"/>
      <c r="Q3286" s="1804"/>
      <c r="R3286" s="1808"/>
      <c r="S3286" s="1797">
        <f>R3286*E3283</f>
        <v>0</v>
      </c>
      <c r="T3286" s="1797"/>
    </row>
    <row r="3287" spans="1:20" ht="12" hidden="1" customHeight="1">
      <c r="A3287" s="1789"/>
      <c r="B3287" s="1789"/>
      <c r="C3287" s="2482"/>
      <c r="D3287" s="1789"/>
      <c r="E3287" s="1367"/>
      <c r="F3287" s="1790"/>
      <c r="G3287" s="2477"/>
      <c r="H3287" s="2262"/>
      <c r="I3287" s="1790"/>
      <c r="J3287" s="2305"/>
      <c r="K3287" s="2305"/>
      <c r="L3287" s="2266"/>
      <c r="M3287" s="2175">
        <v>0</v>
      </c>
      <c r="N3287" s="2237"/>
      <c r="O3287" s="1801"/>
      <c r="P3287" s="1797"/>
      <c r="Q3287" s="1804"/>
      <c r="R3287" s="1808"/>
      <c r="S3287" s="1797">
        <f>R3287*E3283</f>
        <v>0</v>
      </c>
      <c r="T3287" s="1797"/>
    </row>
    <row r="3288" spans="1:20" ht="12" hidden="1" customHeight="1">
      <c r="A3288" s="1789"/>
      <c r="B3288" s="1789"/>
      <c r="C3288" s="2482"/>
      <c r="D3288" s="1789"/>
      <c r="E3288" s="1367"/>
      <c r="F3288" s="1790"/>
      <c r="G3288" s="2477"/>
      <c r="H3288" s="2262"/>
      <c r="I3288" s="1790"/>
      <c r="J3288" s="2305"/>
      <c r="K3288" s="2305"/>
      <c r="L3288" s="2266"/>
      <c r="M3288" s="2175">
        <v>0</v>
      </c>
      <c r="N3288" s="2237"/>
      <c r="O3288" s="1801"/>
      <c r="P3288" s="1797"/>
      <c r="Q3288" s="1804"/>
      <c r="R3288" s="1808"/>
      <c r="S3288" s="1797">
        <f>R3288*E3283</f>
        <v>0</v>
      </c>
      <c r="T3288" s="1797"/>
    </row>
    <row r="3289" spans="1:20" ht="12" hidden="1" customHeight="1">
      <c r="A3289" s="1789"/>
      <c r="B3289" s="1789"/>
      <c r="C3289" s="2482"/>
      <c r="D3289" s="1789"/>
      <c r="E3289" s="1367"/>
      <c r="F3289" s="1790"/>
      <c r="G3289" s="2477"/>
      <c r="H3289" s="2262"/>
      <c r="I3289" s="1790"/>
      <c r="J3289" s="2305"/>
      <c r="K3289" s="2305"/>
      <c r="L3289" s="2266"/>
      <c r="M3289" s="2175">
        <v>0</v>
      </c>
      <c r="N3289" s="2237"/>
      <c r="O3289" s="1801"/>
      <c r="P3289" s="1797"/>
      <c r="Q3289" s="1804"/>
      <c r="R3289" s="1808"/>
      <c r="S3289" s="1797">
        <f>R3289*E3283</f>
        <v>0</v>
      </c>
      <c r="T3289" s="1797"/>
    </row>
    <row r="3290" spans="1:20" ht="12" hidden="1" customHeight="1">
      <c r="A3290" s="1789"/>
      <c r="B3290" s="1789"/>
      <c r="C3290" s="2482"/>
      <c r="D3290" s="1789"/>
      <c r="E3290" s="1367"/>
      <c r="F3290" s="1790"/>
      <c r="G3290" s="2477"/>
      <c r="H3290" s="2262"/>
      <c r="I3290" s="1790"/>
      <c r="J3290" s="2305"/>
      <c r="K3290" s="2305"/>
      <c r="L3290" s="2266"/>
      <c r="M3290" s="2175">
        <v>0</v>
      </c>
      <c r="N3290" s="2237"/>
      <c r="O3290" s="1801"/>
      <c r="P3290" s="1797"/>
      <c r="Q3290" s="1804"/>
      <c r="R3290" s="1808"/>
      <c r="S3290" s="1797">
        <f>R3290*E3283</f>
        <v>0</v>
      </c>
      <c r="T3290" s="1797"/>
    </row>
    <row r="3291" spans="1:20" ht="12" hidden="1" customHeight="1">
      <c r="A3291" s="1789"/>
      <c r="B3291" s="1789"/>
      <c r="C3291" s="2482"/>
      <c r="D3291" s="1789"/>
      <c r="E3291" s="1367"/>
      <c r="F3291" s="1790"/>
      <c r="G3291" s="2477"/>
      <c r="H3291" s="2262"/>
      <c r="I3291" s="1790"/>
      <c r="J3291" s="2305"/>
      <c r="K3291" s="2305"/>
      <c r="L3291" s="2266"/>
      <c r="M3291" s="2175">
        <v>0</v>
      </c>
      <c r="N3291" s="2237"/>
      <c r="O3291" s="1801"/>
      <c r="P3291" s="2502"/>
      <c r="Q3291" s="2500"/>
      <c r="R3291" s="2501"/>
      <c r="S3291" s="2502">
        <f>R3291*E3283</f>
        <v>0</v>
      </c>
      <c r="T3291" s="2502"/>
    </row>
    <row r="3292" spans="1:20" ht="20.25" customHeight="1">
      <c r="A3292" s="1789">
        <f>A3283+1</f>
        <v>6</v>
      </c>
      <c r="B3292" s="1789" t="s">
        <v>486</v>
      </c>
      <c r="C3292" s="2482" t="s">
        <v>2394</v>
      </c>
      <c r="D3292" s="1789" t="s">
        <v>2890</v>
      </c>
      <c r="E3292" s="1367">
        <v>50</v>
      </c>
      <c r="F3292" s="1790">
        <v>0.37</v>
      </c>
      <c r="G3292" s="2477">
        <v>18.5</v>
      </c>
      <c r="H3292" s="2262">
        <v>0.53692749855574817</v>
      </c>
      <c r="I3292" s="1790">
        <v>0.01</v>
      </c>
      <c r="J3292" s="2262">
        <v>0.5</v>
      </c>
      <c r="K3292" s="2262">
        <v>3.0500200000000002E-2</v>
      </c>
      <c r="L3292" s="2262">
        <v>0.96831144899999988</v>
      </c>
      <c r="M3292" s="2175">
        <v>1.9868273922324291</v>
      </c>
      <c r="N3292" s="2478">
        <v>99.34136961162146</v>
      </c>
      <c r="O3292" s="2200">
        <f>E3292*L3292</f>
        <v>48.415572449999992</v>
      </c>
      <c r="P3292" s="2524" t="s">
        <v>386</v>
      </c>
      <c r="Q3292" s="2525" t="s">
        <v>2890</v>
      </c>
      <c r="R3292" s="2519">
        <v>1</v>
      </c>
      <c r="S3292" s="2508">
        <f>R3292*E3292</f>
        <v>50</v>
      </c>
      <c r="T3292" s="2508">
        <v>0.83</v>
      </c>
    </row>
    <row r="3293" spans="1:20" ht="12" hidden="1" customHeight="1">
      <c r="A3293" s="1789"/>
      <c r="B3293" s="1789"/>
      <c r="C3293" s="2482"/>
      <c r="D3293" s="1789"/>
      <c r="E3293" s="1367"/>
      <c r="F3293" s="1790"/>
      <c r="G3293" s="2477"/>
      <c r="H3293" s="2262"/>
      <c r="I3293" s="1790"/>
      <c r="J3293" s="2305"/>
      <c r="K3293" s="2305"/>
      <c r="L3293" s="2266"/>
      <c r="M3293" s="2175">
        <v>0</v>
      </c>
      <c r="N3293" s="2237"/>
      <c r="O3293" s="1801"/>
      <c r="P3293" s="1797"/>
      <c r="Q3293" s="1804"/>
      <c r="R3293" s="1808"/>
      <c r="S3293" s="1797">
        <f>R3293*E3292</f>
        <v>0</v>
      </c>
      <c r="T3293" s="1806"/>
    </row>
    <row r="3294" spans="1:20" ht="12" hidden="1" customHeight="1">
      <c r="A3294" s="1789"/>
      <c r="B3294" s="1789"/>
      <c r="C3294" s="2482"/>
      <c r="D3294" s="1789"/>
      <c r="E3294" s="1367"/>
      <c r="F3294" s="1790"/>
      <c r="G3294" s="2477"/>
      <c r="H3294" s="2262"/>
      <c r="I3294" s="1790"/>
      <c r="J3294" s="2305"/>
      <c r="K3294" s="2305"/>
      <c r="L3294" s="2266"/>
      <c r="M3294" s="2175">
        <v>0</v>
      </c>
      <c r="N3294" s="2237"/>
      <c r="O3294" s="1801"/>
      <c r="P3294" s="1797"/>
      <c r="Q3294" s="1804"/>
      <c r="R3294" s="1808"/>
      <c r="S3294" s="1797">
        <f>R3294*E3292</f>
        <v>0</v>
      </c>
      <c r="T3294" s="1806"/>
    </row>
    <row r="3295" spans="1:20" ht="12" hidden="1" customHeight="1">
      <c r="A3295" s="1789"/>
      <c r="B3295" s="1789"/>
      <c r="C3295" s="2482"/>
      <c r="D3295" s="1789"/>
      <c r="E3295" s="1367"/>
      <c r="F3295" s="1790"/>
      <c r="G3295" s="2477"/>
      <c r="H3295" s="2262"/>
      <c r="I3295" s="1790"/>
      <c r="J3295" s="2305"/>
      <c r="K3295" s="2305"/>
      <c r="L3295" s="2266"/>
      <c r="M3295" s="2175">
        <v>0</v>
      </c>
      <c r="N3295" s="2237"/>
      <c r="O3295" s="1801"/>
      <c r="P3295" s="1797"/>
      <c r="Q3295" s="1804"/>
      <c r="R3295" s="1808"/>
      <c r="S3295" s="1797">
        <f>R3295*E3292</f>
        <v>0</v>
      </c>
      <c r="T3295" s="1806"/>
    </row>
    <row r="3296" spans="1:20" ht="12" hidden="1" customHeight="1">
      <c r="A3296" s="1789"/>
      <c r="B3296" s="1789"/>
      <c r="C3296" s="2482"/>
      <c r="D3296" s="1789"/>
      <c r="E3296" s="1367"/>
      <c r="F3296" s="1790"/>
      <c r="G3296" s="2477"/>
      <c r="H3296" s="2262"/>
      <c r="I3296" s="1790"/>
      <c r="J3296" s="2305"/>
      <c r="K3296" s="2305"/>
      <c r="L3296" s="2266"/>
      <c r="M3296" s="2175">
        <v>0</v>
      </c>
      <c r="N3296" s="2237"/>
      <c r="O3296" s="1801"/>
      <c r="P3296" s="1797"/>
      <c r="Q3296" s="1804"/>
      <c r="R3296" s="1808"/>
      <c r="S3296" s="1797">
        <f>R3296*E3292</f>
        <v>0</v>
      </c>
      <c r="T3296" s="1806"/>
    </row>
    <row r="3297" spans="1:20" ht="12" hidden="1" customHeight="1">
      <c r="A3297" s="1789"/>
      <c r="B3297" s="1789"/>
      <c r="C3297" s="2482"/>
      <c r="D3297" s="1789"/>
      <c r="E3297" s="1367"/>
      <c r="F3297" s="1790"/>
      <c r="G3297" s="2477"/>
      <c r="H3297" s="2262"/>
      <c r="I3297" s="1790"/>
      <c r="J3297" s="2305"/>
      <c r="K3297" s="2305"/>
      <c r="L3297" s="2266"/>
      <c r="M3297" s="2175">
        <v>0</v>
      </c>
      <c r="N3297" s="2237"/>
      <c r="O3297" s="1801"/>
      <c r="P3297" s="1797"/>
      <c r="Q3297" s="1804"/>
      <c r="R3297" s="1808"/>
      <c r="S3297" s="1797">
        <f>R3297*E3292</f>
        <v>0</v>
      </c>
      <c r="T3297" s="1806"/>
    </row>
    <row r="3298" spans="1:20" ht="12" hidden="1" customHeight="1">
      <c r="A3298" s="1789"/>
      <c r="B3298" s="1789"/>
      <c r="C3298" s="2482"/>
      <c r="D3298" s="1789"/>
      <c r="E3298" s="1367"/>
      <c r="F3298" s="1790"/>
      <c r="G3298" s="2477"/>
      <c r="H3298" s="2262"/>
      <c r="I3298" s="1790"/>
      <c r="J3298" s="2305"/>
      <c r="K3298" s="2305"/>
      <c r="L3298" s="2266"/>
      <c r="M3298" s="2175">
        <v>0</v>
      </c>
      <c r="N3298" s="2237"/>
      <c r="O3298" s="1801"/>
      <c r="P3298" s="1797"/>
      <c r="Q3298" s="1804"/>
      <c r="R3298" s="1808"/>
      <c r="S3298" s="1797">
        <f>R3298*E3292</f>
        <v>0</v>
      </c>
      <c r="T3298" s="1806"/>
    </row>
    <row r="3299" spans="1:20" ht="12" hidden="1" customHeight="1">
      <c r="A3299" s="1789"/>
      <c r="B3299" s="1789"/>
      <c r="C3299" s="2482"/>
      <c r="D3299" s="1789"/>
      <c r="E3299" s="1367"/>
      <c r="F3299" s="1790"/>
      <c r="G3299" s="2477"/>
      <c r="H3299" s="2262"/>
      <c r="I3299" s="1790"/>
      <c r="J3299" s="2305"/>
      <c r="K3299" s="2305"/>
      <c r="L3299" s="2266"/>
      <c r="M3299" s="2175">
        <v>0</v>
      </c>
      <c r="N3299" s="2237"/>
      <c r="O3299" s="1801"/>
      <c r="P3299" s="1797"/>
      <c r="Q3299" s="1804"/>
      <c r="R3299" s="1808"/>
      <c r="S3299" s="1797">
        <f>R3299*E3292</f>
        <v>0</v>
      </c>
      <c r="T3299" s="1806"/>
    </row>
    <row r="3300" spans="1:20" ht="12" hidden="1" customHeight="1">
      <c r="A3300" s="1789"/>
      <c r="B3300" s="1789"/>
      <c r="C3300" s="2482"/>
      <c r="D3300" s="1789"/>
      <c r="E3300" s="1367"/>
      <c r="F3300" s="1790"/>
      <c r="G3300" s="2477"/>
      <c r="H3300" s="2262"/>
      <c r="I3300" s="1790"/>
      <c r="J3300" s="2305"/>
      <c r="K3300" s="2305"/>
      <c r="L3300" s="2266"/>
      <c r="M3300" s="2175">
        <v>0</v>
      </c>
      <c r="N3300" s="2237"/>
      <c r="O3300" s="1801"/>
      <c r="P3300" s="2502"/>
      <c r="Q3300" s="2500"/>
      <c r="R3300" s="2501"/>
      <c r="S3300" s="2502">
        <f>R3300*E3292</f>
        <v>0</v>
      </c>
      <c r="T3300" s="1806"/>
    </row>
    <row r="3301" spans="1:20" ht="19.5" customHeight="1">
      <c r="A3301" s="1789">
        <f>A3292+1</f>
        <v>7</v>
      </c>
      <c r="B3301" s="1789" t="s">
        <v>1102</v>
      </c>
      <c r="C3301" s="2482" t="s">
        <v>2395</v>
      </c>
      <c r="D3301" s="1789" t="s">
        <v>2890</v>
      </c>
      <c r="E3301" s="1367">
        <v>39</v>
      </c>
      <c r="F3301" s="1790">
        <v>0.37</v>
      </c>
      <c r="G3301" s="2477">
        <v>14.43</v>
      </c>
      <c r="H3301" s="2262">
        <v>0.53692749855574817</v>
      </c>
      <c r="I3301" s="1790">
        <v>0.01</v>
      </c>
      <c r="J3301" s="2262">
        <v>0.39</v>
      </c>
      <c r="K3301" s="2262">
        <v>3.0500200000000002E-2</v>
      </c>
      <c r="L3301" s="2477">
        <v>0.75831619499999992</v>
      </c>
      <c r="M3301" s="2175">
        <v>1.7151508359956149</v>
      </c>
      <c r="N3301" s="2478">
        <v>66.890882603828985</v>
      </c>
      <c r="O3301" s="2200">
        <f>E3301*L3301</f>
        <v>29.574331604999998</v>
      </c>
      <c r="P3301" s="2524" t="s">
        <v>386</v>
      </c>
      <c r="Q3301" s="2525" t="s">
        <v>2890</v>
      </c>
      <c r="R3301" s="2519">
        <v>1</v>
      </c>
      <c r="S3301" s="2508">
        <f>R3301*E3301</f>
        <v>39</v>
      </c>
      <c r="T3301" s="2508">
        <v>0.65</v>
      </c>
    </row>
    <row r="3302" spans="1:20" ht="12" hidden="1" customHeight="1">
      <c r="A3302" s="1789"/>
      <c r="B3302" s="1789"/>
      <c r="C3302" s="2482"/>
      <c r="D3302" s="1789"/>
      <c r="E3302" s="1367"/>
      <c r="F3302" s="1790"/>
      <c r="G3302" s="2477"/>
      <c r="H3302" s="2262"/>
      <c r="I3302" s="1790"/>
      <c r="J3302" s="2305"/>
      <c r="K3302" s="2305"/>
      <c r="L3302" s="2305"/>
      <c r="M3302" s="2175">
        <v>0</v>
      </c>
      <c r="N3302" s="2237"/>
      <c r="O3302" s="1801"/>
      <c r="P3302" s="1797"/>
      <c r="Q3302" s="1804"/>
      <c r="R3302" s="1808"/>
      <c r="S3302" s="1797">
        <f>R3302*E3301</f>
        <v>0</v>
      </c>
      <c r="T3302" s="1806"/>
    </row>
    <row r="3303" spans="1:20" ht="12" hidden="1" customHeight="1">
      <c r="A3303" s="1789"/>
      <c r="B3303" s="1789"/>
      <c r="C3303" s="2482"/>
      <c r="D3303" s="1789"/>
      <c r="E3303" s="1367"/>
      <c r="F3303" s="1790"/>
      <c r="G3303" s="2477"/>
      <c r="H3303" s="2262"/>
      <c r="I3303" s="1790"/>
      <c r="J3303" s="2305"/>
      <c r="K3303" s="2305"/>
      <c r="L3303" s="2305"/>
      <c r="M3303" s="2175">
        <v>0</v>
      </c>
      <c r="N3303" s="2237"/>
      <c r="O3303" s="1801"/>
      <c r="P3303" s="1797"/>
      <c r="Q3303" s="1804"/>
      <c r="R3303" s="1808"/>
      <c r="S3303" s="1797">
        <f>R3303*E3301</f>
        <v>0</v>
      </c>
      <c r="T3303" s="1806"/>
    </row>
    <row r="3304" spans="1:20" ht="12" hidden="1" customHeight="1">
      <c r="A3304" s="1789"/>
      <c r="B3304" s="1789"/>
      <c r="C3304" s="2482"/>
      <c r="D3304" s="1789"/>
      <c r="E3304" s="1367"/>
      <c r="F3304" s="1790"/>
      <c r="G3304" s="2477"/>
      <c r="H3304" s="2262"/>
      <c r="I3304" s="1790"/>
      <c r="J3304" s="2305"/>
      <c r="K3304" s="2305"/>
      <c r="L3304" s="2305"/>
      <c r="M3304" s="2175">
        <v>0</v>
      </c>
      <c r="N3304" s="2237"/>
      <c r="O3304" s="1801"/>
      <c r="P3304" s="1797"/>
      <c r="Q3304" s="1804"/>
      <c r="R3304" s="1808"/>
      <c r="S3304" s="1797">
        <f>R3304*E3301</f>
        <v>0</v>
      </c>
      <c r="T3304" s="1806"/>
    </row>
    <row r="3305" spans="1:20" ht="12" hidden="1" customHeight="1">
      <c r="A3305" s="1789"/>
      <c r="B3305" s="1789"/>
      <c r="C3305" s="2482"/>
      <c r="D3305" s="1789"/>
      <c r="E3305" s="1367"/>
      <c r="F3305" s="1790"/>
      <c r="G3305" s="2477"/>
      <c r="H3305" s="2262"/>
      <c r="I3305" s="1790"/>
      <c r="J3305" s="2305"/>
      <c r="K3305" s="2305"/>
      <c r="L3305" s="2305"/>
      <c r="M3305" s="2175">
        <v>0</v>
      </c>
      <c r="N3305" s="2237"/>
      <c r="O3305" s="1801"/>
      <c r="P3305" s="1797"/>
      <c r="Q3305" s="1804"/>
      <c r="R3305" s="1808"/>
      <c r="S3305" s="1797">
        <f>R3305*E3301</f>
        <v>0</v>
      </c>
      <c r="T3305" s="1806"/>
    </row>
    <row r="3306" spans="1:20" ht="12" hidden="1" customHeight="1">
      <c r="A3306" s="1789"/>
      <c r="B3306" s="1789"/>
      <c r="C3306" s="2482"/>
      <c r="D3306" s="1789"/>
      <c r="E3306" s="1367"/>
      <c r="F3306" s="1790"/>
      <c r="G3306" s="2477"/>
      <c r="H3306" s="2262"/>
      <c r="I3306" s="1790"/>
      <c r="J3306" s="2305"/>
      <c r="K3306" s="2305"/>
      <c r="L3306" s="2305"/>
      <c r="M3306" s="2175">
        <v>0</v>
      </c>
      <c r="N3306" s="2237"/>
      <c r="O3306" s="1801"/>
      <c r="P3306" s="1797"/>
      <c r="Q3306" s="1804"/>
      <c r="R3306" s="1808"/>
      <c r="S3306" s="1797">
        <f>R3306*E3301</f>
        <v>0</v>
      </c>
      <c r="T3306" s="1806"/>
    </row>
    <row r="3307" spans="1:20" ht="12" hidden="1" customHeight="1">
      <c r="A3307" s="1789"/>
      <c r="B3307" s="1789"/>
      <c r="C3307" s="2482"/>
      <c r="D3307" s="1789"/>
      <c r="E3307" s="1367"/>
      <c r="F3307" s="1790"/>
      <c r="G3307" s="2477"/>
      <c r="H3307" s="2262"/>
      <c r="I3307" s="1790"/>
      <c r="J3307" s="2305"/>
      <c r="K3307" s="2305"/>
      <c r="L3307" s="2305"/>
      <c r="M3307" s="2175">
        <v>0</v>
      </c>
      <c r="N3307" s="2237"/>
      <c r="O3307" s="1801"/>
      <c r="P3307" s="1797"/>
      <c r="Q3307" s="1804"/>
      <c r="R3307" s="1808"/>
      <c r="S3307" s="1797">
        <f>R3307*E3301</f>
        <v>0</v>
      </c>
      <c r="T3307" s="1806"/>
    </row>
    <row r="3308" spans="1:20" ht="12" hidden="1" customHeight="1">
      <c r="A3308" s="1789"/>
      <c r="B3308" s="1789"/>
      <c r="C3308" s="2482"/>
      <c r="D3308" s="1789"/>
      <c r="E3308" s="1367"/>
      <c r="F3308" s="1790"/>
      <c r="G3308" s="2477"/>
      <c r="H3308" s="2262"/>
      <c r="I3308" s="1790"/>
      <c r="J3308" s="2305"/>
      <c r="K3308" s="2305"/>
      <c r="L3308" s="2305"/>
      <c r="M3308" s="2175">
        <v>0</v>
      </c>
      <c r="N3308" s="2237"/>
      <c r="O3308" s="1801"/>
      <c r="P3308" s="1797"/>
      <c r="Q3308" s="1804"/>
      <c r="R3308" s="1808"/>
      <c r="S3308" s="1797">
        <f>R3308*E3301</f>
        <v>0</v>
      </c>
      <c r="T3308" s="1806"/>
    </row>
    <row r="3309" spans="1:20" ht="12" hidden="1" customHeight="1">
      <c r="A3309" s="1789"/>
      <c r="B3309" s="1789"/>
      <c r="C3309" s="2482"/>
      <c r="D3309" s="1789"/>
      <c r="E3309" s="1367"/>
      <c r="F3309" s="1790"/>
      <c r="G3309" s="2477"/>
      <c r="H3309" s="2262"/>
      <c r="I3309" s="1790"/>
      <c r="J3309" s="2305"/>
      <c r="K3309" s="2305"/>
      <c r="L3309" s="2305"/>
      <c r="M3309" s="2175">
        <v>0</v>
      </c>
      <c r="N3309" s="2237"/>
      <c r="O3309" s="1801"/>
      <c r="P3309" s="2502"/>
      <c r="Q3309" s="2500"/>
      <c r="R3309" s="2501"/>
      <c r="S3309" s="2502">
        <f>R3309*E3301</f>
        <v>0</v>
      </c>
      <c r="T3309" s="1806"/>
    </row>
    <row r="3310" spans="1:20" ht="20.25" customHeight="1">
      <c r="A3310" s="1789">
        <f>A3301+1</f>
        <v>8</v>
      </c>
      <c r="B3310" s="1789" t="s">
        <v>488</v>
      </c>
      <c r="C3310" s="2482" t="s">
        <v>2396</v>
      </c>
      <c r="D3310" s="1789" t="s">
        <v>2890</v>
      </c>
      <c r="E3310" s="1367">
        <v>30</v>
      </c>
      <c r="F3310" s="1790">
        <v>0.37</v>
      </c>
      <c r="G3310" s="2477">
        <v>11.1</v>
      </c>
      <c r="H3310" s="2262">
        <v>0.53692749855574817</v>
      </c>
      <c r="I3310" s="1790">
        <v>0.01</v>
      </c>
      <c r="J3310" s="2262">
        <v>0.3</v>
      </c>
      <c r="K3310" s="2262">
        <v>3.0500200000000002E-2</v>
      </c>
      <c r="L3310" s="2262">
        <v>0.52498813499999997</v>
      </c>
      <c r="M3310" s="2175">
        <v>1.4132879957324878</v>
      </c>
      <c r="N3310" s="2478">
        <v>42.39863987197463</v>
      </c>
      <c r="O3310" s="2200">
        <f>E3310*L3310</f>
        <v>15.749644049999999</v>
      </c>
      <c r="P3310" s="2524" t="s">
        <v>386</v>
      </c>
      <c r="Q3310" s="2525" t="s">
        <v>2890</v>
      </c>
      <c r="R3310" s="2519">
        <v>1</v>
      </c>
      <c r="S3310" s="2508">
        <f>R3310*E3310</f>
        <v>30</v>
      </c>
      <c r="T3310" s="2508">
        <v>0.45</v>
      </c>
    </row>
    <row r="3311" spans="1:20" ht="12" hidden="1" customHeight="1">
      <c r="A3311" s="1789"/>
      <c r="B3311" s="1789"/>
      <c r="C3311" s="2482"/>
      <c r="D3311" s="1789"/>
      <c r="E3311" s="1367"/>
      <c r="F3311" s="1790"/>
      <c r="G3311" s="2477"/>
      <c r="H3311" s="2262"/>
      <c r="I3311" s="1790"/>
      <c r="J3311" s="2305"/>
      <c r="K3311" s="2305"/>
      <c r="L3311" s="2266"/>
      <c r="M3311" s="2175">
        <v>0</v>
      </c>
      <c r="N3311" s="2237"/>
      <c r="O3311" s="1801"/>
      <c r="P3311" s="1797"/>
      <c r="Q3311" s="1804"/>
      <c r="R3311" s="1808"/>
      <c r="S3311" s="1797">
        <f>R3311*E3310</f>
        <v>0</v>
      </c>
      <c r="T3311" s="1797"/>
    </row>
    <row r="3312" spans="1:20" ht="12" hidden="1" customHeight="1">
      <c r="A3312" s="1789"/>
      <c r="B3312" s="1789"/>
      <c r="C3312" s="2482"/>
      <c r="D3312" s="1789"/>
      <c r="E3312" s="1367"/>
      <c r="F3312" s="1790"/>
      <c r="G3312" s="2477"/>
      <c r="H3312" s="2262"/>
      <c r="I3312" s="1790"/>
      <c r="J3312" s="2305"/>
      <c r="K3312" s="2305"/>
      <c r="L3312" s="2266"/>
      <c r="M3312" s="2175">
        <v>0</v>
      </c>
      <c r="N3312" s="2237"/>
      <c r="O3312" s="1801"/>
      <c r="P3312" s="1797"/>
      <c r="Q3312" s="1804"/>
      <c r="R3312" s="1808"/>
      <c r="S3312" s="1797">
        <f>R3312*E3310</f>
        <v>0</v>
      </c>
      <c r="T3312" s="1797"/>
    </row>
    <row r="3313" spans="1:20" ht="12" hidden="1" customHeight="1">
      <c r="A3313" s="1789"/>
      <c r="B3313" s="1789"/>
      <c r="C3313" s="2482"/>
      <c r="D3313" s="1789"/>
      <c r="E3313" s="1367"/>
      <c r="F3313" s="1790"/>
      <c r="G3313" s="2477"/>
      <c r="H3313" s="2262"/>
      <c r="I3313" s="1790"/>
      <c r="J3313" s="2305"/>
      <c r="K3313" s="2305"/>
      <c r="L3313" s="2266"/>
      <c r="M3313" s="2175">
        <v>0</v>
      </c>
      <c r="N3313" s="2237"/>
      <c r="O3313" s="1801"/>
      <c r="P3313" s="1797"/>
      <c r="Q3313" s="1804"/>
      <c r="R3313" s="1808"/>
      <c r="S3313" s="1797">
        <f>R3313*E3310</f>
        <v>0</v>
      </c>
      <c r="T3313" s="1797"/>
    </row>
    <row r="3314" spans="1:20" ht="12" hidden="1" customHeight="1">
      <c r="A3314" s="1789"/>
      <c r="B3314" s="1789"/>
      <c r="C3314" s="2482"/>
      <c r="D3314" s="1789"/>
      <c r="E3314" s="1367"/>
      <c r="F3314" s="1790"/>
      <c r="G3314" s="2477"/>
      <c r="H3314" s="2262"/>
      <c r="I3314" s="1790"/>
      <c r="J3314" s="2305"/>
      <c r="K3314" s="2305"/>
      <c r="L3314" s="2266"/>
      <c r="M3314" s="2175">
        <v>0</v>
      </c>
      <c r="N3314" s="2237"/>
      <c r="O3314" s="1801"/>
      <c r="P3314" s="1797"/>
      <c r="Q3314" s="1804"/>
      <c r="R3314" s="1808"/>
      <c r="S3314" s="1797">
        <f>R3314*E3310</f>
        <v>0</v>
      </c>
      <c r="T3314" s="1797"/>
    </row>
    <row r="3315" spans="1:20" ht="12" hidden="1" customHeight="1">
      <c r="A3315" s="1789"/>
      <c r="B3315" s="1789"/>
      <c r="C3315" s="2482"/>
      <c r="D3315" s="1789"/>
      <c r="E3315" s="1367"/>
      <c r="F3315" s="1790"/>
      <c r="G3315" s="2477"/>
      <c r="H3315" s="2262"/>
      <c r="I3315" s="1790"/>
      <c r="J3315" s="2305"/>
      <c r="K3315" s="2305"/>
      <c r="L3315" s="2266"/>
      <c r="M3315" s="2175">
        <v>0</v>
      </c>
      <c r="N3315" s="2237"/>
      <c r="O3315" s="1801"/>
      <c r="P3315" s="1797"/>
      <c r="Q3315" s="1804"/>
      <c r="R3315" s="1808"/>
      <c r="S3315" s="1797">
        <f>R3315*E3310</f>
        <v>0</v>
      </c>
      <c r="T3315" s="1797"/>
    </row>
    <row r="3316" spans="1:20" ht="12" hidden="1" customHeight="1">
      <c r="A3316" s="1789"/>
      <c r="B3316" s="1789"/>
      <c r="C3316" s="2482"/>
      <c r="D3316" s="1789"/>
      <c r="E3316" s="1367"/>
      <c r="F3316" s="1790"/>
      <c r="G3316" s="2477"/>
      <c r="H3316" s="2262"/>
      <c r="I3316" s="1790"/>
      <c r="J3316" s="2305"/>
      <c r="K3316" s="2305"/>
      <c r="L3316" s="2266"/>
      <c r="M3316" s="2175">
        <v>0</v>
      </c>
      <c r="N3316" s="2237"/>
      <c r="O3316" s="1801"/>
      <c r="P3316" s="1797"/>
      <c r="Q3316" s="1804"/>
      <c r="R3316" s="1808"/>
      <c r="S3316" s="1797">
        <f>R3316*E3310</f>
        <v>0</v>
      </c>
      <c r="T3316" s="1797"/>
    </row>
    <row r="3317" spans="1:20" ht="12" hidden="1" customHeight="1">
      <c r="A3317" s="1789"/>
      <c r="B3317" s="1789"/>
      <c r="C3317" s="2482"/>
      <c r="D3317" s="1789"/>
      <c r="E3317" s="1367"/>
      <c r="F3317" s="1790"/>
      <c r="G3317" s="2477"/>
      <c r="H3317" s="2262"/>
      <c r="I3317" s="1790"/>
      <c r="J3317" s="2305"/>
      <c r="K3317" s="2305"/>
      <c r="L3317" s="2266"/>
      <c r="M3317" s="2175">
        <v>0</v>
      </c>
      <c r="N3317" s="2237"/>
      <c r="O3317" s="1801"/>
      <c r="P3317" s="1797"/>
      <c r="Q3317" s="1804"/>
      <c r="R3317" s="1808"/>
      <c r="S3317" s="1797">
        <f>R3317*E3310</f>
        <v>0</v>
      </c>
      <c r="T3317" s="1797"/>
    </row>
    <row r="3318" spans="1:20" ht="12" hidden="1" customHeight="1">
      <c r="A3318" s="1789"/>
      <c r="B3318" s="1789"/>
      <c r="C3318" s="2482"/>
      <c r="D3318" s="1789"/>
      <c r="E3318" s="1367"/>
      <c r="F3318" s="1790"/>
      <c r="G3318" s="2477"/>
      <c r="H3318" s="2262"/>
      <c r="I3318" s="1790"/>
      <c r="J3318" s="2305"/>
      <c r="K3318" s="2305"/>
      <c r="L3318" s="2266"/>
      <c r="M3318" s="2175">
        <v>0</v>
      </c>
      <c r="N3318" s="2237"/>
      <c r="O3318" s="1801"/>
      <c r="P3318" s="2502"/>
      <c r="Q3318" s="2500"/>
      <c r="R3318" s="2501"/>
      <c r="S3318" s="2502">
        <f>R3318*E3310</f>
        <v>0</v>
      </c>
      <c r="T3318" s="2502"/>
    </row>
    <row r="3319" spans="1:20" ht="23.25" customHeight="1">
      <c r="A3319" s="1789">
        <f>A3310+1</f>
        <v>9</v>
      </c>
      <c r="B3319" s="1789" t="s">
        <v>490</v>
      </c>
      <c r="C3319" s="2482" t="s">
        <v>2397</v>
      </c>
      <c r="D3319" s="1789" t="s">
        <v>2890</v>
      </c>
      <c r="E3319" s="1367">
        <v>40</v>
      </c>
      <c r="F3319" s="1790">
        <v>0.37</v>
      </c>
      <c r="G3319" s="2477">
        <v>14.8</v>
      </c>
      <c r="H3319" s="2262">
        <v>0.53692749855574817</v>
      </c>
      <c r="I3319" s="1790">
        <v>0.01</v>
      </c>
      <c r="J3319" s="2262">
        <v>0.4</v>
      </c>
      <c r="K3319" s="2262">
        <v>3.0500200000000002E-2</v>
      </c>
      <c r="L3319" s="2262">
        <v>0.53665453799999996</v>
      </c>
      <c r="M3319" s="2175">
        <v>1.4283811377456441</v>
      </c>
      <c r="N3319" s="2478">
        <v>57.135245509825765</v>
      </c>
      <c r="O3319" s="2200">
        <f>E3319*L3319</f>
        <v>21.466181519999999</v>
      </c>
      <c r="P3319" s="2524" t="s">
        <v>386</v>
      </c>
      <c r="Q3319" s="2525" t="s">
        <v>2890</v>
      </c>
      <c r="R3319" s="2519">
        <v>1</v>
      </c>
      <c r="S3319" s="2508">
        <f>R3319*E3319</f>
        <v>40</v>
      </c>
      <c r="T3319" s="2508">
        <v>0.46</v>
      </c>
    </row>
    <row r="3320" spans="1:20" ht="12" hidden="1" customHeight="1">
      <c r="A3320" s="1789"/>
      <c r="B3320" s="1789"/>
      <c r="C3320" s="2482"/>
      <c r="D3320" s="1789"/>
      <c r="E3320" s="1367"/>
      <c r="F3320" s="1790"/>
      <c r="G3320" s="2477"/>
      <c r="H3320" s="2262"/>
      <c r="I3320" s="1790"/>
      <c r="J3320" s="2305"/>
      <c r="K3320" s="2305"/>
      <c r="L3320" s="2266"/>
      <c r="M3320" s="2175">
        <v>0</v>
      </c>
      <c r="N3320" s="2237"/>
      <c r="O3320" s="1801"/>
      <c r="P3320" s="1797"/>
      <c r="Q3320" s="1804"/>
      <c r="R3320" s="1808"/>
      <c r="S3320" s="1797">
        <f>R3320*E3319</f>
        <v>0</v>
      </c>
      <c r="T3320" s="1797"/>
    </row>
    <row r="3321" spans="1:20" ht="12" hidden="1" customHeight="1">
      <c r="A3321" s="1789"/>
      <c r="B3321" s="1789"/>
      <c r="C3321" s="2482"/>
      <c r="D3321" s="1789"/>
      <c r="E3321" s="1367"/>
      <c r="F3321" s="1790"/>
      <c r="G3321" s="2477"/>
      <c r="H3321" s="2262"/>
      <c r="I3321" s="1790"/>
      <c r="J3321" s="2305"/>
      <c r="K3321" s="2305"/>
      <c r="L3321" s="2266"/>
      <c r="M3321" s="2175">
        <v>0</v>
      </c>
      <c r="N3321" s="2237"/>
      <c r="O3321" s="1801"/>
      <c r="P3321" s="1797"/>
      <c r="Q3321" s="1804"/>
      <c r="R3321" s="1808"/>
      <c r="S3321" s="1797">
        <f>R3321*E3319</f>
        <v>0</v>
      </c>
      <c r="T3321" s="1797"/>
    </row>
    <row r="3322" spans="1:20" ht="12" hidden="1" customHeight="1">
      <c r="A3322" s="1789"/>
      <c r="B3322" s="1789"/>
      <c r="C3322" s="2482"/>
      <c r="D3322" s="1789"/>
      <c r="E3322" s="1367"/>
      <c r="F3322" s="1790"/>
      <c r="G3322" s="2477"/>
      <c r="H3322" s="2262"/>
      <c r="I3322" s="1790"/>
      <c r="J3322" s="2305"/>
      <c r="K3322" s="2305"/>
      <c r="L3322" s="2266"/>
      <c r="M3322" s="2175">
        <v>0</v>
      </c>
      <c r="N3322" s="2237"/>
      <c r="O3322" s="1801"/>
      <c r="P3322" s="1797"/>
      <c r="Q3322" s="1804"/>
      <c r="R3322" s="1808"/>
      <c r="S3322" s="1797">
        <f>R3322*E3319</f>
        <v>0</v>
      </c>
      <c r="T3322" s="1797"/>
    </row>
    <row r="3323" spans="1:20" ht="12" hidden="1" customHeight="1">
      <c r="A3323" s="1789"/>
      <c r="B3323" s="1789"/>
      <c r="C3323" s="2482"/>
      <c r="D3323" s="1789"/>
      <c r="E3323" s="1367"/>
      <c r="F3323" s="1790"/>
      <c r="G3323" s="2477"/>
      <c r="H3323" s="2262"/>
      <c r="I3323" s="1790"/>
      <c r="J3323" s="2305"/>
      <c r="K3323" s="2305"/>
      <c r="L3323" s="2266"/>
      <c r="M3323" s="2175">
        <v>0</v>
      </c>
      <c r="N3323" s="2237"/>
      <c r="O3323" s="1801"/>
      <c r="P3323" s="1797"/>
      <c r="Q3323" s="1804"/>
      <c r="R3323" s="1808"/>
      <c r="S3323" s="1797">
        <f>R3323*E3319</f>
        <v>0</v>
      </c>
      <c r="T3323" s="1797"/>
    </row>
    <row r="3324" spans="1:20" ht="12" hidden="1" customHeight="1">
      <c r="A3324" s="1789"/>
      <c r="B3324" s="1789"/>
      <c r="C3324" s="2482"/>
      <c r="D3324" s="1789"/>
      <c r="E3324" s="1367"/>
      <c r="F3324" s="1790"/>
      <c r="G3324" s="2477"/>
      <c r="H3324" s="2262"/>
      <c r="I3324" s="1790"/>
      <c r="J3324" s="2305"/>
      <c r="K3324" s="2305"/>
      <c r="L3324" s="2266"/>
      <c r="M3324" s="2175">
        <v>0</v>
      </c>
      <c r="N3324" s="2237"/>
      <c r="O3324" s="1801"/>
      <c r="P3324" s="1797"/>
      <c r="Q3324" s="1804"/>
      <c r="R3324" s="1808"/>
      <c r="S3324" s="1797">
        <f>R3324*E3319</f>
        <v>0</v>
      </c>
      <c r="T3324" s="1797"/>
    </row>
    <row r="3325" spans="1:20" ht="12" hidden="1" customHeight="1">
      <c r="A3325" s="1789"/>
      <c r="B3325" s="1789"/>
      <c r="C3325" s="2482"/>
      <c r="D3325" s="1789"/>
      <c r="E3325" s="1367"/>
      <c r="F3325" s="1790"/>
      <c r="G3325" s="2477"/>
      <c r="H3325" s="2262"/>
      <c r="I3325" s="1790"/>
      <c r="J3325" s="2305"/>
      <c r="K3325" s="2305"/>
      <c r="L3325" s="2266"/>
      <c r="M3325" s="2175">
        <v>0</v>
      </c>
      <c r="N3325" s="2237"/>
      <c r="O3325" s="1801"/>
      <c r="P3325" s="1797"/>
      <c r="Q3325" s="1804"/>
      <c r="R3325" s="1808"/>
      <c r="S3325" s="1797">
        <f>R3325*E3319</f>
        <v>0</v>
      </c>
      <c r="T3325" s="1797"/>
    </row>
    <row r="3326" spans="1:20" ht="12" hidden="1" customHeight="1">
      <c r="A3326" s="1789"/>
      <c r="B3326" s="1789"/>
      <c r="C3326" s="2482"/>
      <c r="D3326" s="1789"/>
      <c r="E3326" s="1367"/>
      <c r="F3326" s="1790"/>
      <c r="G3326" s="2477"/>
      <c r="H3326" s="2262"/>
      <c r="I3326" s="1790"/>
      <c r="J3326" s="2305"/>
      <c r="K3326" s="2305"/>
      <c r="L3326" s="2266"/>
      <c r="M3326" s="2175">
        <v>0</v>
      </c>
      <c r="N3326" s="2237"/>
      <c r="O3326" s="1801"/>
      <c r="P3326" s="1797"/>
      <c r="Q3326" s="1804"/>
      <c r="R3326" s="1808"/>
      <c r="S3326" s="1797">
        <f>R3326*E3319</f>
        <v>0</v>
      </c>
      <c r="T3326" s="1797"/>
    </row>
    <row r="3327" spans="1:20" ht="12" hidden="1" customHeight="1">
      <c r="A3327" s="1789"/>
      <c r="B3327" s="1789"/>
      <c r="C3327" s="2482"/>
      <c r="D3327" s="1789"/>
      <c r="E3327" s="1367"/>
      <c r="F3327" s="1790"/>
      <c r="G3327" s="2477"/>
      <c r="H3327" s="2262"/>
      <c r="I3327" s="1790"/>
      <c r="J3327" s="2305"/>
      <c r="K3327" s="2305"/>
      <c r="L3327" s="2266"/>
      <c r="M3327" s="2175">
        <v>0</v>
      </c>
      <c r="N3327" s="2237"/>
      <c r="O3327" s="1801"/>
      <c r="P3327" s="2502"/>
      <c r="Q3327" s="2500"/>
      <c r="R3327" s="2501"/>
      <c r="S3327" s="2502">
        <f>R3327*E3319</f>
        <v>0</v>
      </c>
      <c r="T3327" s="2502"/>
    </row>
    <row r="3328" spans="1:20" s="2496" customFormat="1" ht="17.25" customHeight="1">
      <c r="A3328" s="1789">
        <f>A3319+1</f>
        <v>10</v>
      </c>
      <c r="B3328" s="2489" t="s">
        <v>382</v>
      </c>
      <c r="C3328" s="2490" t="s">
        <v>2398</v>
      </c>
      <c r="D3328" s="2489" t="s">
        <v>2819</v>
      </c>
      <c r="E3328" s="2491">
        <v>27</v>
      </c>
      <c r="F3328" s="2492">
        <v>0.13</v>
      </c>
      <c r="G3328" s="2492">
        <v>3.5100000000000002</v>
      </c>
      <c r="H3328" s="841">
        <v>0.18865020219526288</v>
      </c>
      <c r="I3328" s="1790">
        <v>0</v>
      </c>
      <c r="J3328" s="2493">
        <v>0</v>
      </c>
      <c r="K3328" s="841">
        <v>0</v>
      </c>
      <c r="L3328" s="841">
        <v>1.8782908829999998</v>
      </c>
      <c r="M3328" s="2175">
        <v>2.6740577478490679</v>
      </c>
      <c r="N3328" s="2175">
        <v>72.199559191924834</v>
      </c>
      <c r="O3328" s="2200">
        <f>E3328*L3328</f>
        <v>50.713853840999995</v>
      </c>
      <c r="P3328" s="2490" t="s">
        <v>506</v>
      </c>
      <c r="Q3328" s="2494" t="s">
        <v>2819</v>
      </c>
      <c r="R3328" s="2495">
        <v>1</v>
      </c>
      <c r="S3328" s="844">
        <f>R3328*E3328</f>
        <v>27</v>
      </c>
      <c r="T3328" s="2492">
        <v>1.61</v>
      </c>
    </row>
    <row r="3329" spans="1:20" s="2496" customFormat="1" ht="12" hidden="1" customHeight="1">
      <c r="A3329" s="1789"/>
      <c r="B3329" s="2489"/>
      <c r="C3329" s="2490"/>
      <c r="D3329" s="2489"/>
      <c r="E3329" s="2491"/>
      <c r="F3329" s="2492"/>
      <c r="G3329" s="2492"/>
      <c r="H3329" s="841"/>
      <c r="I3329" s="1790"/>
      <c r="J3329" s="2493"/>
      <c r="K3329" s="2305"/>
      <c r="L3329" s="2266"/>
      <c r="M3329" s="2175">
        <v>0</v>
      </c>
      <c r="N3329" s="2175"/>
      <c r="O3329" s="2200"/>
      <c r="P3329" s="2526"/>
      <c r="Q3329" s="2497"/>
      <c r="R3329" s="2498"/>
      <c r="S3329" s="846">
        <f>R3329*E3328</f>
        <v>0</v>
      </c>
      <c r="T3329" s="2499"/>
    </row>
    <row r="3330" spans="1:20" s="2496" customFormat="1" ht="12" hidden="1" customHeight="1">
      <c r="A3330" s="1789"/>
      <c r="B3330" s="2489"/>
      <c r="C3330" s="2490"/>
      <c r="D3330" s="2489"/>
      <c r="E3330" s="2491"/>
      <c r="F3330" s="2492"/>
      <c r="G3330" s="2492"/>
      <c r="H3330" s="841"/>
      <c r="I3330" s="1790"/>
      <c r="J3330" s="2493"/>
      <c r="K3330" s="2305"/>
      <c r="L3330" s="2266"/>
      <c r="M3330" s="2175">
        <v>0</v>
      </c>
      <c r="N3330" s="2175"/>
      <c r="O3330" s="2200"/>
      <c r="P3330" s="2526"/>
      <c r="Q3330" s="2497"/>
      <c r="R3330" s="2498"/>
      <c r="S3330" s="846">
        <f>R3330*E3328</f>
        <v>0</v>
      </c>
      <c r="T3330" s="2499"/>
    </row>
    <row r="3331" spans="1:20" s="2496" customFormat="1" ht="12" hidden="1" customHeight="1">
      <c r="A3331" s="1789"/>
      <c r="B3331" s="2489"/>
      <c r="C3331" s="2490"/>
      <c r="D3331" s="2489"/>
      <c r="E3331" s="2491"/>
      <c r="F3331" s="2492"/>
      <c r="G3331" s="2492"/>
      <c r="H3331" s="841"/>
      <c r="I3331" s="1790"/>
      <c r="J3331" s="2493"/>
      <c r="K3331" s="2305"/>
      <c r="L3331" s="2266"/>
      <c r="M3331" s="2175">
        <v>0</v>
      </c>
      <c r="N3331" s="2175"/>
      <c r="O3331" s="2200"/>
      <c r="P3331" s="2526"/>
      <c r="Q3331" s="2497"/>
      <c r="R3331" s="2498"/>
      <c r="S3331" s="846">
        <f>R3331*E3328</f>
        <v>0</v>
      </c>
      <c r="T3331" s="2499"/>
    </row>
    <row r="3332" spans="1:20" s="2496" customFormat="1" ht="12" hidden="1" customHeight="1">
      <c r="A3332" s="1789"/>
      <c r="B3332" s="2489"/>
      <c r="C3332" s="2490"/>
      <c r="D3332" s="2489"/>
      <c r="E3332" s="2491"/>
      <c r="F3332" s="2492"/>
      <c r="G3332" s="2492"/>
      <c r="H3332" s="841"/>
      <c r="I3332" s="1790"/>
      <c r="J3332" s="2493"/>
      <c r="K3332" s="2305"/>
      <c r="L3332" s="2266"/>
      <c r="M3332" s="2175">
        <v>0</v>
      </c>
      <c r="N3332" s="2175"/>
      <c r="O3332" s="2200"/>
      <c r="P3332" s="2526"/>
      <c r="Q3332" s="2497"/>
      <c r="R3332" s="2498"/>
      <c r="S3332" s="846">
        <f>R3332*E3328</f>
        <v>0</v>
      </c>
      <c r="T3332" s="2499"/>
    </row>
    <row r="3333" spans="1:20" s="2496" customFormat="1" ht="12" hidden="1" customHeight="1">
      <c r="A3333" s="1789"/>
      <c r="B3333" s="2489"/>
      <c r="C3333" s="2490"/>
      <c r="D3333" s="2489"/>
      <c r="E3333" s="2491"/>
      <c r="F3333" s="2492"/>
      <c r="G3333" s="2492"/>
      <c r="H3333" s="841"/>
      <c r="I3333" s="1790"/>
      <c r="J3333" s="2493"/>
      <c r="K3333" s="2305"/>
      <c r="L3333" s="2266"/>
      <c r="M3333" s="2175">
        <v>0</v>
      </c>
      <c r="N3333" s="2175"/>
      <c r="O3333" s="2200"/>
      <c r="P3333" s="2526"/>
      <c r="Q3333" s="2497"/>
      <c r="R3333" s="2498"/>
      <c r="S3333" s="846">
        <f>R3333*E3328</f>
        <v>0</v>
      </c>
      <c r="T3333" s="2499"/>
    </row>
    <row r="3334" spans="1:20" s="2496" customFormat="1" ht="12" hidden="1" customHeight="1">
      <c r="A3334" s="1789"/>
      <c r="B3334" s="2489"/>
      <c r="C3334" s="2490"/>
      <c r="D3334" s="2489"/>
      <c r="E3334" s="2491"/>
      <c r="F3334" s="2492"/>
      <c r="G3334" s="2492">
        <v>0</v>
      </c>
      <c r="H3334" s="841"/>
      <c r="I3334" s="1790"/>
      <c r="J3334" s="2493">
        <v>0</v>
      </c>
      <c r="K3334" s="2305"/>
      <c r="L3334" s="2266"/>
      <c r="M3334" s="2175">
        <v>0</v>
      </c>
      <c r="N3334" s="2175"/>
      <c r="O3334" s="2200">
        <f>E3334*L3334</f>
        <v>0</v>
      </c>
      <c r="P3334" s="2526"/>
      <c r="Q3334" s="2497"/>
      <c r="R3334" s="2498"/>
      <c r="S3334" s="846">
        <f>R3334*E3328</f>
        <v>0</v>
      </c>
      <c r="T3334" s="2499"/>
    </row>
    <row r="3335" spans="1:20" s="2496" customFormat="1" ht="12" hidden="1" customHeight="1">
      <c r="A3335" s="1789"/>
      <c r="B3335" s="2489"/>
      <c r="C3335" s="2490"/>
      <c r="D3335" s="2489"/>
      <c r="E3335" s="2491"/>
      <c r="F3335" s="2492"/>
      <c r="G3335" s="2492"/>
      <c r="H3335" s="841"/>
      <c r="I3335" s="1790"/>
      <c r="J3335" s="2493"/>
      <c r="K3335" s="2305"/>
      <c r="L3335" s="2266"/>
      <c r="M3335" s="2175">
        <v>0</v>
      </c>
      <c r="N3335" s="2175"/>
      <c r="O3335" s="2200"/>
      <c r="P3335" s="2526"/>
      <c r="Q3335" s="2497"/>
      <c r="R3335" s="2498"/>
      <c r="S3335" s="846">
        <f>R3335*E3328</f>
        <v>0</v>
      </c>
      <c r="T3335" s="2499"/>
    </row>
    <row r="3336" spans="1:20" s="2496" customFormat="1" ht="12" hidden="1" customHeight="1">
      <c r="A3336" s="1789"/>
      <c r="B3336" s="2489"/>
      <c r="C3336" s="2490"/>
      <c r="D3336" s="2489"/>
      <c r="E3336" s="2491"/>
      <c r="F3336" s="2492"/>
      <c r="G3336" s="2492"/>
      <c r="H3336" s="841"/>
      <c r="I3336" s="1790"/>
      <c r="J3336" s="2493"/>
      <c r="K3336" s="2305"/>
      <c r="L3336" s="2266"/>
      <c r="M3336" s="2175">
        <v>0</v>
      </c>
      <c r="N3336" s="2175"/>
      <c r="O3336" s="2200"/>
      <c r="P3336" s="2526"/>
      <c r="Q3336" s="2497"/>
      <c r="R3336" s="2498"/>
      <c r="S3336" s="846">
        <f>R3336*E3328</f>
        <v>0</v>
      </c>
      <c r="T3336" s="2499"/>
    </row>
    <row r="3337" spans="1:20" s="2487" customFormat="1" ht="19.5" customHeight="1">
      <c r="A3337" s="1789">
        <f>A3328+1</f>
        <v>11</v>
      </c>
      <c r="B3337" s="1789" t="s">
        <v>493</v>
      </c>
      <c r="C3337" s="2482" t="s">
        <v>2399</v>
      </c>
      <c r="D3337" s="1789" t="s">
        <v>2819</v>
      </c>
      <c r="E3337" s="2484">
        <v>56</v>
      </c>
      <c r="F3337" s="1790">
        <v>1.51</v>
      </c>
      <c r="G3337" s="2220">
        <v>84.56</v>
      </c>
      <c r="H3337" s="2285">
        <v>2.1912446562680534</v>
      </c>
      <c r="I3337" s="1790">
        <v>0.13</v>
      </c>
      <c r="J3337" s="2285">
        <v>7.28</v>
      </c>
      <c r="K3337" s="2285">
        <v>0.39650259999999998</v>
      </c>
      <c r="L3337" s="2285">
        <v>4.4682323489999991</v>
      </c>
      <c r="M3337" s="2175">
        <v>9.1285122093112712</v>
      </c>
      <c r="N3337" s="2485">
        <v>511.19668372143121</v>
      </c>
      <c r="O3337" s="2200">
        <f>E3337*L3337</f>
        <v>250.22101154399996</v>
      </c>
      <c r="P3337" s="2508" t="s">
        <v>378</v>
      </c>
      <c r="Q3337" s="2479" t="s">
        <v>2819</v>
      </c>
      <c r="R3337" s="2519">
        <v>1</v>
      </c>
      <c r="S3337" s="2508">
        <f>R3337*E3337</f>
        <v>56</v>
      </c>
      <c r="T3337" s="2393">
        <v>3.83</v>
      </c>
    </row>
    <row r="3338" spans="1:20" s="2488" customFormat="1" ht="12" hidden="1" customHeight="1">
      <c r="A3338" s="1789"/>
      <c r="B3338" s="1789"/>
      <c r="C3338" s="2482"/>
      <c r="D3338" s="1789"/>
      <c r="E3338" s="2173"/>
      <c r="F3338" s="1790"/>
      <c r="G3338" s="2220"/>
      <c r="H3338" s="2285"/>
      <c r="I3338" s="1790"/>
      <c r="J3338" s="2305"/>
      <c r="K3338" s="2305"/>
      <c r="L3338" s="2266"/>
      <c r="M3338" s="2175">
        <v>0</v>
      </c>
      <c r="N3338" s="2237"/>
      <c r="O3338" s="1801"/>
      <c r="P3338" s="1797"/>
      <c r="Q3338" s="1804"/>
      <c r="R3338" s="1808"/>
      <c r="S3338" s="1797">
        <f>R3338*E3337</f>
        <v>0</v>
      </c>
      <c r="T3338" s="1806"/>
    </row>
    <row r="3339" spans="1:20" s="2488" customFormat="1" ht="12" hidden="1" customHeight="1">
      <c r="A3339" s="1789"/>
      <c r="B3339" s="1789"/>
      <c r="C3339" s="2482"/>
      <c r="D3339" s="1789"/>
      <c r="E3339" s="2173"/>
      <c r="F3339" s="1790"/>
      <c r="G3339" s="2220"/>
      <c r="H3339" s="2285"/>
      <c r="I3339" s="1790"/>
      <c r="J3339" s="2305"/>
      <c r="K3339" s="2305"/>
      <c r="L3339" s="2266"/>
      <c r="M3339" s="2175">
        <v>0</v>
      </c>
      <c r="N3339" s="2237"/>
      <c r="O3339" s="1801"/>
      <c r="P3339" s="1797"/>
      <c r="Q3339" s="1804"/>
      <c r="R3339" s="1808"/>
      <c r="S3339" s="1797">
        <f>R3339*E3337</f>
        <v>0</v>
      </c>
      <c r="T3339" s="1806"/>
    </row>
    <row r="3340" spans="1:20" s="2488" customFormat="1" ht="12" hidden="1" customHeight="1">
      <c r="A3340" s="1789"/>
      <c r="B3340" s="1789"/>
      <c r="C3340" s="2482"/>
      <c r="D3340" s="1789"/>
      <c r="E3340" s="2173"/>
      <c r="F3340" s="1790"/>
      <c r="G3340" s="2220"/>
      <c r="H3340" s="2285"/>
      <c r="I3340" s="1790"/>
      <c r="J3340" s="2305"/>
      <c r="K3340" s="2305"/>
      <c r="L3340" s="2266"/>
      <c r="M3340" s="2175">
        <v>0</v>
      </c>
      <c r="N3340" s="2237"/>
      <c r="O3340" s="1801"/>
      <c r="P3340" s="1797"/>
      <c r="Q3340" s="1804"/>
      <c r="R3340" s="1808"/>
      <c r="S3340" s="1797">
        <f>R3340*E3337</f>
        <v>0</v>
      </c>
      <c r="T3340" s="1806"/>
    </row>
    <row r="3341" spans="1:20" s="2488" customFormat="1" ht="12" hidden="1" customHeight="1">
      <c r="A3341" s="1789"/>
      <c r="B3341" s="1789"/>
      <c r="C3341" s="2482"/>
      <c r="D3341" s="1789"/>
      <c r="E3341" s="2173"/>
      <c r="F3341" s="1790"/>
      <c r="G3341" s="2220"/>
      <c r="H3341" s="2285"/>
      <c r="I3341" s="1790"/>
      <c r="J3341" s="2305"/>
      <c r="K3341" s="2305"/>
      <c r="L3341" s="2266"/>
      <c r="M3341" s="2175">
        <v>0</v>
      </c>
      <c r="N3341" s="2237"/>
      <c r="O3341" s="1801"/>
      <c r="P3341" s="1797"/>
      <c r="Q3341" s="1804"/>
      <c r="R3341" s="1808"/>
      <c r="S3341" s="1797">
        <f>R3341*E3337</f>
        <v>0</v>
      </c>
      <c r="T3341" s="1806"/>
    </row>
    <row r="3342" spans="1:20" s="2488" customFormat="1" ht="12" hidden="1" customHeight="1">
      <c r="A3342" s="1789"/>
      <c r="B3342" s="1789"/>
      <c r="C3342" s="2482"/>
      <c r="D3342" s="1789"/>
      <c r="E3342" s="2173"/>
      <c r="F3342" s="1790"/>
      <c r="G3342" s="2220"/>
      <c r="H3342" s="2285"/>
      <c r="I3342" s="1790"/>
      <c r="J3342" s="2305"/>
      <c r="K3342" s="2305"/>
      <c r="L3342" s="2266"/>
      <c r="M3342" s="2175">
        <v>0</v>
      </c>
      <c r="N3342" s="2237"/>
      <c r="O3342" s="1801"/>
      <c r="P3342" s="1797"/>
      <c r="Q3342" s="1804"/>
      <c r="R3342" s="1808"/>
      <c r="S3342" s="1797">
        <f>R3342*E3337</f>
        <v>0</v>
      </c>
      <c r="T3342" s="1806"/>
    </row>
    <row r="3343" spans="1:20" s="2488" customFormat="1" ht="12" hidden="1" customHeight="1">
      <c r="A3343" s="1789"/>
      <c r="B3343" s="1789"/>
      <c r="C3343" s="2482"/>
      <c r="D3343" s="1789"/>
      <c r="E3343" s="2173"/>
      <c r="F3343" s="1790"/>
      <c r="G3343" s="2220"/>
      <c r="H3343" s="2285"/>
      <c r="I3343" s="1790"/>
      <c r="J3343" s="2305"/>
      <c r="K3343" s="2305"/>
      <c r="L3343" s="2266"/>
      <c r="M3343" s="2175">
        <v>0</v>
      </c>
      <c r="N3343" s="2237"/>
      <c r="O3343" s="1801"/>
      <c r="P3343" s="1797"/>
      <c r="Q3343" s="1804"/>
      <c r="R3343" s="1808"/>
      <c r="S3343" s="1797">
        <f>R3343*E3337</f>
        <v>0</v>
      </c>
      <c r="T3343" s="1806"/>
    </row>
    <row r="3344" spans="1:20" s="2488" customFormat="1" ht="12" hidden="1" customHeight="1">
      <c r="A3344" s="1789"/>
      <c r="B3344" s="1789"/>
      <c r="C3344" s="2482"/>
      <c r="D3344" s="1789"/>
      <c r="E3344" s="2173"/>
      <c r="F3344" s="1790"/>
      <c r="G3344" s="2220"/>
      <c r="H3344" s="2285"/>
      <c r="I3344" s="1790"/>
      <c r="J3344" s="2305"/>
      <c r="K3344" s="2305"/>
      <c r="L3344" s="2266"/>
      <c r="M3344" s="2175">
        <v>0</v>
      </c>
      <c r="N3344" s="2237"/>
      <c r="O3344" s="1801"/>
      <c r="P3344" s="1797"/>
      <c r="Q3344" s="1804"/>
      <c r="R3344" s="1808"/>
      <c r="S3344" s="1797">
        <f>R3344*E3337</f>
        <v>0</v>
      </c>
      <c r="T3344" s="1806"/>
    </row>
    <row r="3345" spans="1:20" s="2488" customFormat="1" ht="12" hidden="1" customHeight="1">
      <c r="A3345" s="1789"/>
      <c r="B3345" s="1789"/>
      <c r="C3345" s="2482"/>
      <c r="D3345" s="1789"/>
      <c r="E3345" s="2173"/>
      <c r="F3345" s="1790"/>
      <c r="G3345" s="2220"/>
      <c r="H3345" s="2285"/>
      <c r="I3345" s="1790"/>
      <c r="J3345" s="2305"/>
      <c r="K3345" s="2305"/>
      <c r="L3345" s="2266"/>
      <c r="M3345" s="2175">
        <v>0</v>
      </c>
      <c r="N3345" s="2237"/>
      <c r="O3345" s="1801"/>
      <c r="P3345" s="2502"/>
      <c r="Q3345" s="2500"/>
      <c r="R3345" s="2501"/>
      <c r="S3345" s="2502">
        <f>R3345*E3337</f>
        <v>0</v>
      </c>
      <c r="T3345" s="2503"/>
    </row>
    <row r="3346" spans="1:20" s="2487" customFormat="1" ht="17.25" customHeight="1">
      <c r="A3346" s="1789">
        <f>A3337+1</f>
        <v>12</v>
      </c>
      <c r="B3346" s="1789" t="s">
        <v>376</v>
      </c>
      <c r="C3346" s="2482" t="s">
        <v>2400</v>
      </c>
      <c r="D3346" s="1789" t="s">
        <v>2819</v>
      </c>
      <c r="E3346" s="2484">
        <v>2</v>
      </c>
      <c r="F3346" s="1790">
        <v>1.51</v>
      </c>
      <c r="G3346" s="2220">
        <v>3.02</v>
      </c>
      <c r="H3346" s="2285">
        <v>2.1912446562680534</v>
      </c>
      <c r="I3346" s="1790">
        <v>0.13</v>
      </c>
      <c r="J3346" s="2285">
        <v>0.26</v>
      </c>
      <c r="K3346" s="2285">
        <v>0.39650259999999998</v>
      </c>
      <c r="L3346" s="2285">
        <v>2.1699509579999998</v>
      </c>
      <c r="M3346" s="2175">
        <v>6.1551632327194703</v>
      </c>
      <c r="N3346" s="2485">
        <v>12.310326465438941</v>
      </c>
      <c r="O3346" s="2200">
        <f>E3346*L3346</f>
        <v>4.3399019159999996</v>
      </c>
      <c r="P3346" s="2508" t="s">
        <v>378</v>
      </c>
      <c r="Q3346" s="2479" t="s">
        <v>2819</v>
      </c>
      <c r="R3346" s="2519">
        <v>1</v>
      </c>
      <c r="S3346" s="2508">
        <f>R3346*E3346</f>
        <v>2</v>
      </c>
      <c r="T3346" s="2393">
        <v>1.86</v>
      </c>
    </row>
    <row r="3347" spans="1:20" s="2488" customFormat="1" ht="12" hidden="1" customHeight="1">
      <c r="A3347" s="1789"/>
      <c r="B3347" s="1789"/>
      <c r="C3347" s="2482"/>
      <c r="D3347" s="1789"/>
      <c r="E3347" s="2173"/>
      <c r="F3347" s="1790"/>
      <c r="G3347" s="2220"/>
      <c r="H3347" s="2285"/>
      <c r="I3347" s="1790"/>
      <c r="J3347" s="2305"/>
      <c r="K3347" s="2305"/>
      <c r="L3347" s="2266"/>
      <c r="M3347" s="2175">
        <v>0</v>
      </c>
      <c r="N3347" s="2237"/>
      <c r="O3347" s="1801"/>
      <c r="P3347" s="1797"/>
      <c r="Q3347" s="1804"/>
      <c r="R3347" s="1808"/>
      <c r="S3347" s="1797">
        <f>R3347*E3346</f>
        <v>0</v>
      </c>
      <c r="T3347" s="1806"/>
    </row>
    <row r="3348" spans="1:20" s="2488" customFormat="1" ht="12" hidden="1" customHeight="1">
      <c r="A3348" s="1789"/>
      <c r="B3348" s="1789"/>
      <c r="C3348" s="2482"/>
      <c r="D3348" s="1789"/>
      <c r="E3348" s="2173"/>
      <c r="F3348" s="1790"/>
      <c r="G3348" s="2220"/>
      <c r="H3348" s="2285"/>
      <c r="I3348" s="1790"/>
      <c r="J3348" s="2305"/>
      <c r="K3348" s="2305"/>
      <c r="L3348" s="2266"/>
      <c r="M3348" s="2175">
        <v>0</v>
      </c>
      <c r="N3348" s="2237"/>
      <c r="O3348" s="1801"/>
      <c r="P3348" s="1797"/>
      <c r="Q3348" s="1804"/>
      <c r="R3348" s="1808"/>
      <c r="S3348" s="1797">
        <f>R3348*E3346</f>
        <v>0</v>
      </c>
      <c r="T3348" s="1806"/>
    </row>
    <row r="3349" spans="1:20" s="2488" customFormat="1" ht="12" hidden="1" customHeight="1">
      <c r="A3349" s="1789"/>
      <c r="B3349" s="1789"/>
      <c r="C3349" s="2482"/>
      <c r="D3349" s="1789"/>
      <c r="E3349" s="2173"/>
      <c r="F3349" s="1790"/>
      <c r="G3349" s="2220"/>
      <c r="H3349" s="2285"/>
      <c r="I3349" s="1790"/>
      <c r="J3349" s="2305"/>
      <c r="K3349" s="2305"/>
      <c r="L3349" s="2266"/>
      <c r="M3349" s="2175">
        <v>0</v>
      </c>
      <c r="N3349" s="2237"/>
      <c r="O3349" s="1801"/>
      <c r="P3349" s="1797"/>
      <c r="Q3349" s="1804"/>
      <c r="R3349" s="1808"/>
      <c r="S3349" s="1797">
        <f>R3349*E3346</f>
        <v>0</v>
      </c>
      <c r="T3349" s="1806"/>
    </row>
    <row r="3350" spans="1:20" s="2488" customFormat="1" ht="12" hidden="1" customHeight="1">
      <c r="A3350" s="1789"/>
      <c r="B3350" s="1789"/>
      <c r="C3350" s="2482"/>
      <c r="D3350" s="1789"/>
      <c r="E3350" s="2173"/>
      <c r="F3350" s="1790"/>
      <c r="G3350" s="2220"/>
      <c r="H3350" s="2285"/>
      <c r="I3350" s="1790"/>
      <c r="J3350" s="2305"/>
      <c r="K3350" s="2305"/>
      <c r="L3350" s="2266"/>
      <c r="M3350" s="2175">
        <v>0</v>
      </c>
      <c r="N3350" s="2237"/>
      <c r="O3350" s="1801"/>
      <c r="P3350" s="1797"/>
      <c r="Q3350" s="1804"/>
      <c r="R3350" s="1808"/>
      <c r="S3350" s="1797">
        <f>R3350*E3346</f>
        <v>0</v>
      </c>
      <c r="T3350" s="1806"/>
    </row>
    <row r="3351" spans="1:20" s="2488" customFormat="1" ht="12" hidden="1" customHeight="1">
      <c r="A3351" s="1789"/>
      <c r="B3351" s="1789"/>
      <c r="C3351" s="2482"/>
      <c r="D3351" s="1789"/>
      <c r="E3351" s="2173"/>
      <c r="F3351" s="1790"/>
      <c r="G3351" s="2220"/>
      <c r="H3351" s="2285"/>
      <c r="I3351" s="1790"/>
      <c r="J3351" s="2305"/>
      <c r="K3351" s="2305"/>
      <c r="L3351" s="2266"/>
      <c r="M3351" s="2175">
        <v>0</v>
      </c>
      <c r="N3351" s="2237"/>
      <c r="O3351" s="1801"/>
      <c r="P3351" s="1797"/>
      <c r="Q3351" s="1804"/>
      <c r="R3351" s="1808"/>
      <c r="S3351" s="1797">
        <f>R3351*E3346</f>
        <v>0</v>
      </c>
      <c r="T3351" s="1806"/>
    </row>
    <row r="3352" spans="1:20" s="2488" customFormat="1" ht="12" hidden="1" customHeight="1">
      <c r="A3352" s="1789"/>
      <c r="B3352" s="1789"/>
      <c r="C3352" s="2482"/>
      <c r="D3352" s="1789"/>
      <c r="E3352" s="2173"/>
      <c r="F3352" s="1790"/>
      <c r="G3352" s="2220"/>
      <c r="H3352" s="2285"/>
      <c r="I3352" s="1790"/>
      <c r="J3352" s="2305"/>
      <c r="K3352" s="2305"/>
      <c r="L3352" s="2266"/>
      <c r="M3352" s="2175">
        <v>0</v>
      </c>
      <c r="N3352" s="2237"/>
      <c r="O3352" s="1801"/>
      <c r="P3352" s="1797"/>
      <c r="Q3352" s="1804"/>
      <c r="R3352" s="1808"/>
      <c r="S3352" s="1797">
        <f>R3352*E3346</f>
        <v>0</v>
      </c>
      <c r="T3352" s="1806"/>
    </row>
    <row r="3353" spans="1:20" s="2488" customFormat="1" ht="12" hidden="1" customHeight="1">
      <c r="A3353" s="1789"/>
      <c r="B3353" s="1789"/>
      <c r="C3353" s="2482"/>
      <c r="D3353" s="1789"/>
      <c r="E3353" s="2173"/>
      <c r="F3353" s="1790"/>
      <c r="G3353" s="2220"/>
      <c r="H3353" s="2285"/>
      <c r="I3353" s="1790"/>
      <c r="J3353" s="2305"/>
      <c r="K3353" s="2305"/>
      <c r="L3353" s="2266"/>
      <c r="M3353" s="2175">
        <v>0</v>
      </c>
      <c r="N3353" s="2237"/>
      <c r="O3353" s="1801"/>
      <c r="P3353" s="1797"/>
      <c r="Q3353" s="1804"/>
      <c r="R3353" s="1808"/>
      <c r="S3353" s="1797">
        <f>R3353*E3346</f>
        <v>0</v>
      </c>
      <c r="T3353" s="1806"/>
    </row>
    <row r="3354" spans="1:20" s="2488" customFormat="1" ht="12" hidden="1" customHeight="1">
      <c r="A3354" s="1789"/>
      <c r="B3354" s="1789"/>
      <c r="C3354" s="2482"/>
      <c r="D3354" s="1789"/>
      <c r="E3354" s="2173"/>
      <c r="F3354" s="1790"/>
      <c r="G3354" s="2220"/>
      <c r="H3354" s="2285"/>
      <c r="I3354" s="1790"/>
      <c r="J3354" s="2305"/>
      <c r="K3354" s="2305"/>
      <c r="L3354" s="2266"/>
      <c r="M3354" s="2175">
        <v>0</v>
      </c>
      <c r="N3354" s="2237"/>
      <c r="O3354" s="1801"/>
      <c r="P3354" s="2502"/>
      <c r="Q3354" s="2500"/>
      <c r="R3354" s="2501"/>
      <c r="S3354" s="2502">
        <f>R3354*E3346</f>
        <v>0</v>
      </c>
      <c r="T3354" s="2503"/>
    </row>
    <row r="3355" spans="1:20" s="2487" customFormat="1" ht="17.25" customHeight="1">
      <c r="A3355" s="1789">
        <f>A3346+1</f>
        <v>13</v>
      </c>
      <c r="B3355" s="1789" t="s">
        <v>376</v>
      </c>
      <c r="C3355" s="2482" t="s">
        <v>2838</v>
      </c>
      <c r="D3355" s="1789" t="s">
        <v>2819</v>
      </c>
      <c r="E3355" s="2484">
        <v>6</v>
      </c>
      <c r="F3355" s="1790">
        <v>1.51</v>
      </c>
      <c r="G3355" s="2220">
        <v>9.06</v>
      </c>
      <c r="H3355" s="2285">
        <v>2.1912446562680534</v>
      </c>
      <c r="I3355" s="1790">
        <v>0.13</v>
      </c>
      <c r="J3355" s="2285">
        <v>0.78</v>
      </c>
      <c r="K3355" s="2285">
        <v>0.39650259999999998</v>
      </c>
      <c r="L3355" s="2285">
        <v>3.2549264369999995</v>
      </c>
      <c r="M3355" s="2175">
        <v>7.5588254399430097</v>
      </c>
      <c r="N3355" s="2485">
        <v>45.352952639658056</v>
      </c>
      <c r="O3355" s="2200">
        <f>E3355*L3355</f>
        <v>19.529558621999996</v>
      </c>
      <c r="P3355" s="2508" t="s">
        <v>378</v>
      </c>
      <c r="Q3355" s="2479" t="s">
        <v>2819</v>
      </c>
      <c r="R3355" s="2519">
        <v>1</v>
      </c>
      <c r="S3355" s="2508">
        <f>R3355*E3355</f>
        <v>6</v>
      </c>
      <c r="T3355" s="2393">
        <v>2.79</v>
      </c>
    </row>
    <row r="3356" spans="1:20" s="2488" customFormat="1" ht="12" hidden="1" customHeight="1">
      <c r="A3356" s="1789"/>
      <c r="B3356" s="1789"/>
      <c r="C3356" s="2482"/>
      <c r="D3356" s="1789"/>
      <c r="E3356" s="2173"/>
      <c r="F3356" s="1790"/>
      <c r="G3356" s="2220"/>
      <c r="H3356" s="2285"/>
      <c r="I3356" s="1790"/>
      <c r="J3356" s="2305"/>
      <c r="K3356" s="2305"/>
      <c r="L3356" s="2266"/>
      <c r="M3356" s="2175">
        <v>0</v>
      </c>
      <c r="N3356" s="2237"/>
      <c r="O3356" s="1801"/>
      <c r="P3356" s="1797"/>
      <c r="Q3356" s="1804"/>
      <c r="R3356" s="1808"/>
      <c r="S3356" s="1797">
        <f>R3356*E3355</f>
        <v>0</v>
      </c>
      <c r="T3356" s="1806"/>
    </row>
    <row r="3357" spans="1:20" s="2488" customFormat="1" ht="12" hidden="1" customHeight="1">
      <c r="A3357" s="1789"/>
      <c r="B3357" s="1789"/>
      <c r="C3357" s="2482"/>
      <c r="D3357" s="1789"/>
      <c r="E3357" s="2173"/>
      <c r="F3357" s="1790"/>
      <c r="G3357" s="2220"/>
      <c r="H3357" s="2285"/>
      <c r="I3357" s="1790"/>
      <c r="J3357" s="2305"/>
      <c r="K3357" s="2305"/>
      <c r="L3357" s="2266"/>
      <c r="M3357" s="2175">
        <v>0</v>
      </c>
      <c r="N3357" s="2237"/>
      <c r="O3357" s="1801"/>
      <c r="P3357" s="1797"/>
      <c r="Q3357" s="1804"/>
      <c r="R3357" s="1808"/>
      <c r="S3357" s="1797">
        <f>R3357*E3355</f>
        <v>0</v>
      </c>
      <c r="T3357" s="1806"/>
    </row>
    <row r="3358" spans="1:20" s="2488" customFormat="1" ht="12" hidden="1" customHeight="1">
      <c r="A3358" s="1789"/>
      <c r="B3358" s="1789"/>
      <c r="C3358" s="2482"/>
      <c r="D3358" s="1789"/>
      <c r="E3358" s="2173"/>
      <c r="F3358" s="1790"/>
      <c r="G3358" s="2220"/>
      <c r="H3358" s="2285"/>
      <c r="I3358" s="1790"/>
      <c r="J3358" s="2305"/>
      <c r="K3358" s="2305"/>
      <c r="L3358" s="2266"/>
      <c r="M3358" s="2175">
        <v>0</v>
      </c>
      <c r="N3358" s="2237"/>
      <c r="O3358" s="1801"/>
      <c r="P3358" s="1797"/>
      <c r="Q3358" s="1804"/>
      <c r="R3358" s="1808"/>
      <c r="S3358" s="1797">
        <f>R3358*E3355</f>
        <v>0</v>
      </c>
      <c r="T3358" s="1806"/>
    </row>
    <row r="3359" spans="1:20" s="2488" customFormat="1" ht="12" hidden="1" customHeight="1">
      <c r="A3359" s="1789"/>
      <c r="B3359" s="1789"/>
      <c r="C3359" s="2482"/>
      <c r="D3359" s="1789"/>
      <c r="E3359" s="2173"/>
      <c r="F3359" s="1790"/>
      <c r="G3359" s="2220"/>
      <c r="H3359" s="2285"/>
      <c r="I3359" s="1790"/>
      <c r="J3359" s="2305"/>
      <c r="K3359" s="2305"/>
      <c r="L3359" s="2266"/>
      <c r="M3359" s="2175">
        <v>0</v>
      </c>
      <c r="N3359" s="2237"/>
      <c r="O3359" s="1801"/>
      <c r="P3359" s="1797"/>
      <c r="Q3359" s="1804"/>
      <c r="R3359" s="1808"/>
      <c r="S3359" s="1797">
        <f>R3359*E3355</f>
        <v>0</v>
      </c>
      <c r="T3359" s="1806"/>
    </row>
    <row r="3360" spans="1:20" s="2488" customFormat="1" ht="12" hidden="1" customHeight="1">
      <c r="A3360" s="1789"/>
      <c r="B3360" s="1789"/>
      <c r="C3360" s="2482"/>
      <c r="D3360" s="1789"/>
      <c r="E3360" s="2173"/>
      <c r="F3360" s="1790"/>
      <c r="G3360" s="2220"/>
      <c r="H3360" s="2285"/>
      <c r="I3360" s="1790"/>
      <c r="J3360" s="2305"/>
      <c r="K3360" s="2305"/>
      <c r="L3360" s="2266"/>
      <c r="M3360" s="2175">
        <v>0</v>
      </c>
      <c r="N3360" s="2237"/>
      <c r="O3360" s="1801"/>
      <c r="P3360" s="1797"/>
      <c r="Q3360" s="1804"/>
      <c r="R3360" s="1808"/>
      <c r="S3360" s="1797">
        <f>R3360*E3355</f>
        <v>0</v>
      </c>
      <c r="T3360" s="1806"/>
    </row>
    <row r="3361" spans="1:20" s="2488" customFormat="1" ht="12" hidden="1" customHeight="1">
      <c r="A3361" s="1789"/>
      <c r="B3361" s="1789"/>
      <c r="C3361" s="2482"/>
      <c r="D3361" s="1789"/>
      <c r="E3361" s="2173"/>
      <c r="F3361" s="1790"/>
      <c r="G3361" s="2220"/>
      <c r="H3361" s="2285"/>
      <c r="I3361" s="1790"/>
      <c r="J3361" s="2305"/>
      <c r="K3361" s="2305"/>
      <c r="L3361" s="2266"/>
      <c r="M3361" s="2175">
        <v>0</v>
      </c>
      <c r="N3361" s="2237"/>
      <c r="O3361" s="1801"/>
      <c r="P3361" s="1797"/>
      <c r="Q3361" s="1804"/>
      <c r="R3361" s="1808"/>
      <c r="S3361" s="1797">
        <f>R3361*E3355</f>
        <v>0</v>
      </c>
      <c r="T3361" s="1806"/>
    </row>
    <row r="3362" spans="1:20" s="2488" customFormat="1" ht="12" hidden="1" customHeight="1">
      <c r="A3362" s="1789"/>
      <c r="B3362" s="1789"/>
      <c r="C3362" s="2482"/>
      <c r="D3362" s="1789"/>
      <c r="E3362" s="2173"/>
      <c r="F3362" s="1790"/>
      <c r="G3362" s="2220"/>
      <c r="H3362" s="2285"/>
      <c r="I3362" s="1790"/>
      <c r="J3362" s="2305"/>
      <c r="K3362" s="2305"/>
      <c r="L3362" s="2266"/>
      <c r="M3362" s="2175">
        <v>0</v>
      </c>
      <c r="N3362" s="2237"/>
      <c r="O3362" s="1801"/>
      <c r="P3362" s="1797"/>
      <c r="Q3362" s="1804"/>
      <c r="R3362" s="1808"/>
      <c r="S3362" s="1797">
        <f>R3362*E3355</f>
        <v>0</v>
      </c>
      <c r="T3362" s="1806"/>
    </row>
    <row r="3363" spans="1:20" s="2488" customFormat="1" ht="12" hidden="1" customHeight="1">
      <c r="A3363" s="1789"/>
      <c r="B3363" s="1789"/>
      <c r="C3363" s="2482"/>
      <c r="D3363" s="1789"/>
      <c r="E3363" s="2173"/>
      <c r="F3363" s="1790"/>
      <c r="G3363" s="2220"/>
      <c r="H3363" s="2285"/>
      <c r="I3363" s="1790"/>
      <c r="J3363" s="2305"/>
      <c r="K3363" s="2305"/>
      <c r="L3363" s="2266"/>
      <c r="M3363" s="2175">
        <v>0</v>
      </c>
      <c r="N3363" s="2237"/>
      <c r="O3363" s="1801"/>
      <c r="P3363" s="2502"/>
      <c r="Q3363" s="2500"/>
      <c r="R3363" s="2501"/>
      <c r="S3363" s="2502">
        <f>R3363*E3355</f>
        <v>0</v>
      </c>
      <c r="T3363" s="2503"/>
    </row>
    <row r="3364" spans="1:20" s="2487" customFormat="1" ht="19.5" customHeight="1">
      <c r="A3364" s="1789">
        <f>A3355+1</f>
        <v>14</v>
      </c>
      <c r="B3364" s="1789" t="s">
        <v>493</v>
      </c>
      <c r="C3364" s="2482" t="s">
        <v>2839</v>
      </c>
      <c r="D3364" s="1789" t="s">
        <v>2819</v>
      </c>
      <c r="E3364" s="2484">
        <v>14</v>
      </c>
      <c r="F3364" s="1790">
        <v>1.51</v>
      </c>
      <c r="G3364" s="2220">
        <v>21.14</v>
      </c>
      <c r="H3364" s="2285">
        <v>2.1912446562680534</v>
      </c>
      <c r="I3364" s="1790">
        <v>0.13</v>
      </c>
      <c r="J3364" s="2285">
        <v>1.82</v>
      </c>
      <c r="K3364" s="2285">
        <v>0.39650259999999998</v>
      </c>
      <c r="L3364" s="2285">
        <v>4.5498971699999995</v>
      </c>
      <c r="M3364" s="2175">
        <v>9.2341642034033651</v>
      </c>
      <c r="N3364" s="2485">
        <v>129.27829884764711</v>
      </c>
      <c r="O3364" s="2200">
        <f>E3364*L3364</f>
        <v>63.698560379999989</v>
      </c>
      <c r="P3364" s="2508" t="s">
        <v>378</v>
      </c>
      <c r="Q3364" s="2479" t="s">
        <v>2819</v>
      </c>
      <c r="R3364" s="2519">
        <v>1</v>
      </c>
      <c r="S3364" s="2508">
        <f>R3364*E3364</f>
        <v>14</v>
      </c>
      <c r="T3364" s="2393">
        <v>3.9</v>
      </c>
    </row>
    <row r="3365" spans="1:20" s="2488" customFormat="1" ht="12" hidden="1" customHeight="1">
      <c r="A3365" s="1789"/>
      <c r="B3365" s="1789"/>
      <c r="C3365" s="2482"/>
      <c r="D3365" s="1789"/>
      <c r="E3365" s="2173"/>
      <c r="F3365" s="1790"/>
      <c r="G3365" s="2220"/>
      <c r="H3365" s="2285"/>
      <c r="I3365" s="1790"/>
      <c r="J3365" s="2305"/>
      <c r="K3365" s="2305"/>
      <c r="L3365" s="2266"/>
      <c r="M3365" s="2175">
        <v>0</v>
      </c>
      <c r="N3365" s="2237"/>
      <c r="O3365" s="1801"/>
      <c r="P3365" s="1797"/>
      <c r="Q3365" s="1804"/>
      <c r="R3365" s="1808"/>
      <c r="S3365" s="1797">
        <f>R3365*E3364</f>
        <v>0</v>
      </c>
      <c r="T3365" s="1806"/>
    </row>
    <row r="3366" spans="1:20" s="2488" customFormat="1" ht="12" hidden="1" customHeight="1">
      <c r="A3366" s="1789"/>
      <c r="B3366" s="1789"/>
      <c r="C3366" s="2482"/>
      <c r="D3366" s="1789"/>
      <c r="E3366" s="2173"/>
      <c r="F3366" s="1790"/>
      <c r="G3366" s="2220"/>
      <c r="H3366" s="2285"/>
      <c r="I3366" s="1790"/>
      <c r="J3366" s="2305"/>
      <c r="K3366" s="2305"/>
      <c r="L3366" s="2266"/>
      <c r="M3366" s="2175">
        <v>0</v>
      </c>
      <c r="N3366" s="2237"/>
      <c r="O3366" s="1801"/>
      <c r="P3366" s="1797"/>
      <c r="Q3366" s="1804"/>
      <c r="R3366" s="1808"/>
      <c r="S3366" s="1797">
        <f>R3366*E3364</f>
        <v>0</v>
      </c>
      <c r="T3366" s="1806"/>
    </row>
    <row r="3367" spans="1:20" s="2488" customFormat="1" ht="12" hidden="1" customHeight="1">
      <c r="A3367" s="1789"/>
      <c r="B3367" s="1789"/>
      <c r="C3367" s="2482"/>
      <c r="D3367" s="1789"/>
      <c r="E3367" s="2173"/>
      <c r="F3367" s="1790"/>
      <c r="G3367" s="2220"/>
      <c r="H3367" s="2285"/>
      <c r="I3367" s="1790"/>
      <c r="J3367" s="2305"/>
      <c r="K3367" s="2305"/>
      <c r="L3367" s="2266"/>
      <c r="M3367" s="2175">
        <v>0</v>
      </c>
      <c r="N3367" s="2237"/>
      <c r="O3367" s="1801"/>
      <c r="P3367" s="1797"/>
      <c r="Q3367" s="1804"/>
      <c r="R3367" s="1808"/>
      <c r="S3367" s="1797">
        <f>R3367*E3364</f>
        <v>0</v>
      </c>
      <c r="T3367" s="1806"/>
    </row>
    <row r="3368" spans="1:20" s="2488" customFormat="1" ht="12" hidden="1" customHeight="1">
      <c r="A3368" s="1789"/>
      <c r="B3368" s="1789"/>
      <c r="C3368" s="2482"/>
      <c r="D3368" s="1789"/>
      <c r="E3368" s="2173"/>
      <c r="F3368" s="1790"/>
      <c r="G3368" s="2220"/>
      <c r="H3368" s="2285"/>
      <c r="I3368" s="1790"/>
      <c r="J3368" s="2305"/>
      <c r="K3368" s="2305"/>
      <c r="L3368" s="2266"/>
      <c r="M3368" s="2175">
        <v>0</v>
      </c>
      <c r="N3368" s="2237"/>
      <c r="O3368" s="1801"/>
      <c r="P3368" s="1797"/>
      <c r="Q3368" s="1804"/>
      <c r="R3368" s="1808"/>
      <c r="S3368" s="1797">
        <f>R3368*E3364</f>
        <v>0</v>
      </c>
      <c r="T3368" s="1806"/>
    </row>
    <row r="3369" spans="1:20" s="2488" customFormat="1" ht="12" hidden="1" customHeight="1">
      <c r="A3369" s="1789"/>
      <c r="B3369" s="1789"/>
      <c r="C3369" s="2482"/>
      <c r="D3369" s="1789"/>
      <c r="E3369" s="2173"/>
      <c r="F3369" s="1790"/>
      <c r="G3369" s="2220"/>
      <c r="H3369" s="2285"/>
      <c r="I3369" s="1790"/>
      <c r="J3369" s="2305"/>
      <c r="K3369" s="2305"/>
      <c r="L3369" s="2266"/>
      <c r="M3369" s="2175">
        <v>0</v>
      </c>
      <c r="N3369" s="2237"/>
      <c r="O3369" s="1801"/>
      <c r="P3369" s="1797"/>
      <c r="Q3369" s="1804"/>
      <c r="R3369" s="1808"/>
      <c r="S3369" s="1797">
        <f>R3369*E3364</f>
        <v>0</v>
      </c>
      <c r="T3369" s="1806"/>
    </row>
    <row r="3370" spans="1:20" s="2488" customFormat="1" ht="12" hidden="1" customHeight="1">
      <c r="A3370" s="1789"/>
      <c r="B3370" s="1789"/>
      <c r="C3370" s="2482"/>
      <c r="D3370" s="1789"/>
      <c r="E3370" s="2173"/>
      <c r="F3370" s="1790"/>
      <c r="G3370" s="2220"/>
      <c r="H3370" s="2285"/>
      <c r="I3370" s="1790"/>
      <c r="J3370" s="2305"/>
      <c r="K3370" s="2305"/>
      <c r="L3370" s="2266"/>
      <c r="M3370" s="2175">
        <v>0</v>
      </c>
      <c r="N3370" s="2237"/>
      <c r="O3370" s="1801"/>
      <c r="P3370" s="1797"/>
      <c r="Q3370" s="1804"/>
      <c r="R3370" s="1808"/>
      <c r="S3370" s="1797">
        <f>R3370*E3364</f>
        <v>0</v>
      </c>
      <c r="T3370" s="1806"/>
    </row>
    <row r="3371" spans="1:20" s="2488" customFormat="1" ht="12" hidden="1" customHeight="1">
      <c r="A3371" s="1789"/>
      <c r="B3371" s="1789"/>
      <c r="C3371" s="2482"/>
      <c r="D3371" s="1789"/>
      <c r="E3371" s="2173"/>
      <c r="F3371" s="1790"/>
      <c r="G3371" s="2220"/>
      <c r="H3371" s="2285"/>
      <c r="I3371" s="1790"/>
      <c r="J3371" s="2305"/>
      <c r="K3371" s="2305"/>
      <c r="L3371" s="2266"/>
      <c r="M3371" s="2175">
        <v>0</v>
      </c>
      <c r="N3371" s="2237"/>
      <c r="O3371" s="1801"/>
      <c r="P3371" s="1797"/>
      <c r="Q3371" s="1804"/>
      <c r="R3371" s="1808"/>
      <c r="S3371" s="1797">
        <f>R3371*E3364</f>
        <v>0</v>
      </c>
      <c r="T3371" s="1806"/>
    </row>
    <row r="3372" spans="1:20" s="2488" customFormat="1" ht="12" hidden="1" customHeight="1">
      <c r="A3372" s="1789"/>
      <c r="B3372" s="1789"/>
      <c r="C3372" s="2482"/>
      <c r="D3372" s="1789"/>
      <c r="E3372" s="2173"/>
      <c r="F3372" s="1790"/>
      <c r="G3372" s="2220"/>
      <c r="H3372" s="2285"/>
      <c r="I3372" s="1790"/>
      <c r="J3372" s="2305"/>
      <c r="K3372" s="2305"/>
      <c r="L3372" s="2266"/>
      <c r="M3372" s="2175">
        <v>0</v>
      </c>
      <c r="N3372" s="2237"/>
      <c r="O3372" s="1801"/>
      <c r="P3372" s="2502"/>
      <c r="Q3372" s="2500"/>
      <c r="R3372" s="2501"/>
      <c r="S3372" s="2502">
        <f>R3372*E3364</f>
        <v>0</v>
      </c>
      <c r="T3372" s="2503"/>
    </row>
    <row r="3373" spans="1:20" s="2487" customFormat="1" ht="19.5" customHeight="1">
      <c r="A3373" s="1789">
        <f>A3364+1</f>
        <v>15</v>
      </c>
      <c r="B3373" s="1789" t="s">
        <v>493</v>
      </c>
      <c r="C3373" s="2482" t="s">
        <v>2840</v>
      </c>
      <c r="D3373" s="1789" t="s">
        <v>2819</v>
      </c>
      <c r="E3373" s="2484">
        <v>20</v>
      </c>
      <c r="F3373" s="1790">
        <v>1.51</v>
      </c>
      <c r="G3373" s="2220">
        <v>30.2</v>
      </c>
      <c r="H3373" s="2285">
        <v>2.1912446562680534</v>
      </c>
      <c r="I3373" s="1790">
        <v>0.13</v>
      </c>
      <c r="J3373" s="2285">
        <v>2.6</v>
      </c>
      <c r="K3373" s="2285">
        <v>0.39650259999999998</v>
      </c>
      <c r="L3373" s="2285">
        <v>6.6498497099999998</v>
      </c>
      <c r="M3373" s="2175">
        <v>11.950929765771511</v>
      </c>
      <c r="N3373" s="2485">
        <v>239.01859531543022</v>
      </c>
      <c r="O3373" s="2200">
        <f>E3373*L3373</f>
        <v>132.99699419999999</v>
      </c>
      <c r="P3373" s="2508" t="s">
        <v>378</v>
      </c>
      <c r="Q3373" s="2479" t="s">
        <v>2819</v>
      </c>
      <c r="R3373" s="2519">
        <v>1</v>
      </c>
      <c r="S3373" s="2508">
        <f>R3373*E3373</f>
        <v>20</v>
      </c>
      <c r="T3373" s="2393">
        <v>5.7</v>
      </c>
    </row>
    <row r="3374" spans="1:20" s="2488" customFormat="1" ht="12" hidden="1" customHeight="1">
      <c r="A3374" s="1789"/>
      <c r="B3374" s="1789"/>
      <c r="C3374" s="2482"/>
      <c r="D3374" s="1789"/>
      <c r="E3374" s="2173"/>
      <c r="F3374" s="1790"/>
      <c r="G3374" s="2220"/>
      <c r="H3374" s="2285"/>
      <c r="I3374" s="1790"/>
      <c r="J3374" s="2305"/>
      <c r="K3374" s="2305"/>
      <c r="L3374" s="2266"/>
      <c r="M3374" s="2175">
        <v>0</v>
      </c>
      <c r="N3374" s="2237"/>
      <c r="O3374" s="1801"/>
      <c r="P3374" s="1797"/>
      <c r="Q3374" s="1804"/>
      <c r="R3374" s="1808"/>
      <c r="S3374" s="1797">
        <f>R3374*E3373</f>
        <v>0</v>
      </c>
      <c r="T3374" s="1806"/>
    </row>
    <row r="3375" spans="1:20" s="2488" customFormat="1" ht="12" hidden="1" customHeight="1">
      <c r="A3375" s="1789"/>
      <c r="B3375" s="1789"/>
      <c r="C3375" s="2482"/>
      <c r="D3375" s="1789"/>
      <c r="E3375" s="2173"/>
      <c r="F3375" s="1790"/>
      <c r="G3375" s="2220"/>
      <c r="H3375" s="2285"/>
      <c r="I3375" s="1790"/>
      <c r="J3375" s="2305"/>
      <c r="K3375" s="2305"/>
      <c r="L3375" s="2266"/>
      <c r="M3375" s="2175">
        <v>0</v>
      </c>
      <c r="N3375" s="2237"/>
      <c r="O3375" s="1801"/>
      <c r="P3375" s="1797"/>
      <c r="Q3375" s="1804"/>
      <c r="R3375" s="1808"/>
      <c r="S3375" s="1797">
        <f>R3375*E3373</f>
        <v>0</v>
      </c>
      <c r="T3375" s="1806"/>
    </row>
    <row r="3376" spans="1:20" s="2488" customFormat="1" ht="12" hidden="1" customHeight="1">
      <c r="A3376" s="1789"/>
      <c r="B3376" s="1789"/>
      <c r="C3376" s="2482"/>
      <c r="D3376" s="1789"/>
      <c r="E3376" s="2173"/>
      <c r="F3376" s="1790"/>
      <c r="G3376" s="2220"/>
      <c r="H3376" s="2285"/>
      <c r="I3376" s="1790"/>
      <c r="J3376" s="2305"/>
      <c r="K3376" s="2305"/>
      <c r="L3376" s="2266"/>
      <c r="M3376" s="2175">
        <v>0</v>
      </c>
      <c r="N3376" s="2237"/>
      <c r="O3376" s="1801"/>
      <c r="P3376" s="1797"/>
      <c r="Q3376" s="1804"/>
      <c r="R3376" s="1808"/>
      <c r="S3376" s="1797">
        <f>R3376*E3373</f>
        <v>0</v>
      </c>
      <c r="T3376" s="1806"/>
    </row>
    <row r="3377" spans="1:20" s="2488" customFormat="1" ht="12" hidden="1" customHeight="1">
      <c r="A3377" s="1789"/>
      <c r="B3377" s="1789"/>
      <c r="C3377" s="2482"/>
      <c r="D3377" s="1789"/>
      <c r="E3377" s="2173"/>
      <c r="F3377" s="1790"/>
      <c r="G3377" s="2220"/>
      <c r="H3377" s="2285"/>
      <c r="I3377" s="1790"/>
      <c r="J3377" s="2305"/>
      <c r="K3377" s="2305"/>
      <c r="L3377" s="2266"/>
      <c r="M3377" s="2175">
        <v>0</v>
      </c>
      <c r="N3377" s="2237"/>
      <c r="O3377" s="1801"/>
      <c r="P3377" s="1797"/>
      <c r="Q3377" s="1804"/>
      <c r="R3377" s="1808"/>
      <c r="S3377" s="1797">
        <f>R3377*E3373</f>
        <v>0</v>
      </c>
      <c r="T3377" s="1806"/>
    </row>
    <row r="3378" spans="1:20" s="2488" customFormat="1" ht="12" hidden="1" customHeight="1">
      <c r="A3378" s="1789"/>
      <c r="B3378" s="1789"/>
      <c r="C3378" s="2482"/>
      <c r="D3378" s="1789"/>
      <c r="E3378" s="2173"/>
      <c r="F3378" s="1790"/>
      <c r="G3378" s="2220"/>
      <c r="H3378" s="2285"/>
      <c r="I3378" s="1790"/>
      <c r="J3378" s="2305"/>
      <c r="K3378" s="2305"/>
      <c r="L3378" s="2266"/>
      <c r="M3378" s="2175">
        <v>0</v>
      </c>
      <c r="N3378" s="2237"/>
      <c r="O3378" s="1801"/>
      <c r="P3378" s="1797"/>
      <c r="Q3378" s="1804"/>
      <c r="R3378" s="1808"/>
      <c r="S3378" s="1797">
        <f>R3378*E3373</f>
        <v>0</v>
      </c>
      <c r="T3378" s="1806"/>
    </row>
    <row r="3379" spans="1:20" s="2488" customFormat="1" ht="12" hidden="1" customHeight="1">
      <c r="A3379" s="1789"/>
      <c r="B3379" s="1789"/>
      <c r="C3379" s="2482"/>
      <c r="D3379" s="1789"/>
      <c r="E3379" s="2173"/>
      <c r="F3379" s="1790"/>
      <c r="G3379" s="2220"/>
      <c r="H3379" s="2285"/>
      <c r="I3379" s="1790"/>
      <c r="J3379" s="2305"/>
      <c r="K3379" s="2305"/>
      <c r="L3379" s="2266"/>
      <c r="M3379" s="2175">
        <v>0</v>
      </c>
      <c r="N3379" s="2237"/>
      <c r="O3379" s="1801"/>
      <c r="P3379" s="1797"/>
      <c r="Q3379" s="1804"/>
      <c r="R3379" s="1808"/>
      <c r="S3379" s="1797">
        <f>R3379*E3373</f>
        <v>0</v>
      </c>
      <c r="T3379" s="1806"/>
    </row>
    <row r="3380" spans="1:20" s="2488" customFormat="1" ht="12" hidden="1" customHeight="1">
      <c r="A3380" s="1789"/>
      <c r="B3380" s="1789"/>
      <c r="C3380" s="2482"/>
      <c r="D3380" s="1789"/>
      <c r="E3380" s="2173"/>
      <c r="F3380" s="1790"/>
      <c r="G3380" s="2220"/>
      <c r="H3380" s="2285"/>
      <c r="I3380" s="1790"/>
      <c r="J3380" s="2305"/>
      <c r="K3380" s="2305"/>
      <c r="L3380" s="2266"/>
      <c r="M3380" s="2175">
        <v>0</v>
      </c>
      <c r="N3380" s="2237"/>
      <c r="O3380" s="1801"/>
      <c r="P3380" s="1797"/>
      <c r="Q3380" s="1804"/>
      <c r="R3380" s="1808"/>
      <c r="S3380" s="1797">
        <f>R3380*E3373</f>
        <v>0</v>
      </c>
      <c r="T3380" s="1806"/>
    </row>
    <row r="3381" spans="1:20" s="2488" customFormat="1" ht="12" hidden="1" customHeight="1">
      <c r="A3381" s="1789"/>
      <c r="B3381" s="1789"/>
      <c r="C3381" s="2482"/>
      <c r="D3381" s="1789"/>
      <c r="E3381" s="2173"/>
      <c r="F3381" s="1790"/>
      <c r="G3381" s="2220"/>
      <c r="H3381" s="2285"/>
      <c r="I3381" s="1790"/>
      <c r="J3381" s="2305"/>
      <c r="K3381" s="2305"/>
      <c r="L3381" s="2266"/>
      <c r="M3381" s="2175">
        <v>0</v>
      </c>
      <c r="N3381" s="2237"/>
      <c r="O3381" s="1801"/>
      <c r="P3381" s="2502"/>
      <c r="Q3381" s="2500"/>
      <c r="R3381" s="2501"/>
      <c r="S3381" s="2502">
        <f>R3381*E3373</f>
        <v>0</v>
      </c>
      <c r="T3381" s="2503"/>
    </row>
    <row r="3382" spans="1:20" ht="21" customHeight="1">
      <c r="A3382" s="1789">
        <f>A3373+1</f>
        <v>16</v>
      </c>
      <c r="B3382" s="1789" t="s">
        <v>1109</v>
      </c>
      <c r="C3382" s="2482" t="s">
        <v>2401</v>
      </c>
      <c r="D3382" s="1789" t="s">
        <v>2819</v>
      </c>
      <c r="E3382" s="2484">
        <v>16</v>
      </c>
      <c r="F3382" s="1790">
        <v>1.51</v>
      </c>
      <c r="G3382" s="2477">
        <v>24.16</v>
      </c>
      <c r="H3382" s="2262">
        <v>2.1912446562680534</v>
      </c>
      <c r="I3382" s="1790">
        <v>0.13</v>
      </c>
      <c r="J3382" s="2262">
        <v>2.08</v>
      </c>
      <c r="K3382" s="2262">
        <v>0.39650259999999998</v>
      </c>
      <c r="L3382" s="2477">
        <v>36.263069324999996</v>
      </c>
      <c r="M3382" s="2175">
        <v>50.26235524250005</v>
      </c>
      <c r="N3382" s="2478">
        <v>804.1976838800008</v>
      </c>
      <c r="O3382" s="2200">
        <f>E3382*L3382</f>
        <v>580.20910919999994</v>
      </c>
      <c r="P3382" s="2508" t="s">
        <v>407</v>
      </c>
      <c r="Q3382" s="2479" t="s">
        <v>2819</v>
      </c>
      <c r="R3382" s="2519">
        <v>1</v>
      </c>
      <c r="S3382" s="2508">
        <f>R3382*E3382</f>
        <v>16</v>
      </c>
      <c r="T3382" s="2521">
        <f>37.3/1.2</f>
        <v>31.083333333333332</v>
      </c>
    </row>
    <row r="3383" spans="1:20" ht="12" hidden="1" customHeight="1">
      <c r="A3383" s="1789"/>
      <c r="B3383" s="1789"/>
      <c r="C3383" s="2482"/>
      <c r="D3383" s="1789"/>
      <c r="E3383" s="2173"/>
      <c r="F3383" s="1790"/>
      <c r="G3383" s="2477"/>
      <c r="H3383" s="2262"/>
      <c r="I3383" s="1790"/>
      <c r="J3383" s="2305"/>
      <c r="K3383" s="2305"/>
      <c r="L3383" s="2305"/>
      <c r="M3383" s="2175">
        <v>0</v>
      </c>
      <c r="N3383" s="2237"/>
      <c r="O3383" s="1801"/>
      <c r="P3383" s="1797"/>
      <c r="Q3383" s="1804"/>
      <c r="R3383" s="1808"/>
      <c r="S3383" s="1797"/>
      <c r="T3383" s="1806"/>
    </row>
    <row r="3384" spans="1:20" ht="12" hidden="1" customHeight="1">
      <c r="A3384" s="1789"/>
      <c r="B3384" s="1789"/>
      <c r="C3384" s="2482"/>
      <c r="D3384" s="1789"/>
      <c r="E3384" s="2173"/>
      <c r="F3384" s="1790"/>
      <c r="G3384" s="2477"/>
      <c r="H3384" s="2262"/>
      <c r="I3384" s="1790"/>
      <c r="J3384" s="2305"/>
      <c r="K3384" s="2305"/>
      <c r="L3384" s="2305"/>
      <c r="M3384" s="2175">
        <v>0</v>
      </c>
      <c r="N3384" s="2237"/>
      <c r="O3384" s="1801"/>
      <c r="P3384" s="1797"/>
      <c r="Q3384" s="1804"/>
      <c r="R3384" s="1808"/>
      <c r="S3384" s="1797"/>
      <c r="T3384" s="1806"/>
    </row>
    <row r="3385" spans="1:20" ht="12" hidden="1" customHeight="1">
      <c r="A3385" s="1789"/>
      <c r="B3385" s="1789"/>
      <c r="C3385" s="2482"/>
      <c r="D3385" s="1789"/>
      <c r="E3385" s="2173"/>
      <c r="F3385" s="1790"/>
      <c r="G3385" s="2477"/>
      <c r="H3385" s="2262"/>
      <c r="I3385" s="1790"/>
      <c r="J3385" s="2305"/>
      <c r="K3385" s="2305"/>
      <c r="L3385" s="2305"/>
      <c r="M3385" s="2175">
        <v>0</v>
      </c>
      <c r="N3385" s="2237"/>
      <c r="O3385" s="1801"/>
      <c r="P3385" s="1797"/>
      <c r="Q3385" s="1804"/>
      <c r="R3385" s="1808"/>
      <c r="S3385" s="1797">
        <f>R3385*E3382</f>
        <v>0</v>
      </c>
      <c r="T3385" s="1806"/>
    </row>
    <row r="3386" spans="1:20" ht="12" hidden="1" customHeight="1">
      <c r="A3386" s="1789"/>
      <c r="B3386" s="1789"/>
      <c r="C3386" s="2482"/>
      <c r="D3386" s="1789"/>
      <c r="E3386" s="2173"/>
      <c r="F3386" s="1790"/>
      <c r="G3386" s="2477"/>
      <c r="H3386" s="2262"/>
      <c r="I3386" s="1790"/>
      <c r="J3386" s="2305"/>
      <c r="K3386" s="2305"/>
      <c r="L3386" s="2305"/>
      <c r="M3386" s="2175">
        <v>0</v>
      </c>
      <c r="N3386" s="2237"/>
      <c r="O3386" s="1801"/>
      <c r="P3386" s="1797"/>
      <c r="Q3386" s="1804"/>
      <c r="R3386" s="1808"/>
      <c r="S3386" s="1797">
        <f>R3386*E3382</f>
        <v>0</v>
      </c>
      <c r="T3386" s="1806"/>
    </row>
    <row r="3387" spans="1:20" ht="12" hidden="1" customHeight="1">
      <c r="A3387" s="1789"/>
      <c r="B3387" s="1789"/>
      <c r="C3387" s="2482"/>
      <c r="D3387" s="1789"/>
      <c r="E3387" s="2173"/>
      <c r="F3387" s="1790"/>
      <c r="G3387" s="2477"/>
      <c r="H3387" s="2262"/>
      <c r="I3387" s="1790"/>
      <c r="J3387" s="2305"/>
      <c r="K3387" s="2305"/>
      <c r="L3387" s="2305"/>
      <c r="M3387" s="2175">
        <v>0</v>
      </c>
      <c r="N3387" s="2237"/>
      <c r="O3387" s="1801"/>
      <c r="P3387" s="1797"/>
      <c r="Q3387" s="1804"/>
      <c r="R3387" s="1808"/>
      <c r="S3387" s="1797">
        <f>R3387*E3382</f>
        <v>0</v>
      </c>
      <c r="T3387" s="1806"/>
    </row>
    <row r="3388" spans="1:20" ht="12" hidden="1" customHeight="1">
      <c r="A3388" s="1789"/>
      <c r="B3388" s="1789"/>
      <c r="C3388" s="2482"/>
      <c r="D3388" s="1789"/>
      <c r="E3388" s="2173"/>
      <c r="F3388" s="1790"/>
      <c r="G3388" s="2477"/>
      <c r="H3388" s="2262"/>
      <c r="I3388" s="1790"/>
      <c r="J3388" s="2305"/>
      <c r="K3388" s="2305"/>
      <c r="L3388" s="2305"/>
      <c r="M3388" s="2175">
        <v>0</v>
      </c>
      <c r="N3388" s="2237"/>
      <c r="O3388" s="1801"/>
      <c r="P3388" s="1797"/>
      <c r="Q3388" s="1804"/>
      <c r="R3388" s="1808"/>
      <c r="S3388" s="1797">
        <f>R3388*E3382</f>
        <v>0</v>
      </c>
      <c r="T3388" s="1806"/>
    </row>
    <row r="3389" spans="1:20" ht="12" hidden="1" customHeight="1">
      <c r="A3389" s="1789"/>
      <c r="B3389" s="1789"/>
      <c r="C3389" s="2482"/>
      <c r="D3389" s="1789"/>
      <c r="E3389" s="2173"/>
      <c r="F3389" s="1790"/>
      <c r="G3389" s="2477"/>
      <c r="H3389" s="2262"/>
      <c r="I3389" s="1790"/>
      <c r="J3389" s="2305"/>
      <c r="K3389" s="2305"/>
      <c r="L3389" s="2305"/>
      <c r="M3389" s="2175">
        <v>0</v>
      </c>
      <c r="N3389" s="2237"/>
      <c r="O3389" s="1801"/>
      <c r="P3389" s="1797"/>
      <c r="Q3389" s="1804"/>
      <c r="R3389" s="1808"/>
      <c r="S3389" s="1797">
        <f>R3389*E3382</f>
        <v>0</v>
      </c>
      <c r="T3389" s="1806"/>
    </row>
    <row r="3390" spans="1:20" ht="9.75" hidden="1" customHeight="1">
      <c r="A3390" s="1789"/>
      <c r="B3390" s="1789"/>
      <c r="C3390" s="2482"/>
      <c r="D3390" s="1789"/>
      <c r="E3390" s="2173"/>
      <c r="F3390" s="1790"/>
      <c r="G3390" s="2477"/>
      <c r="H3390" s="2262"/>
      <c r="I3390" s="1790"/>
      <c r="J3390" s="2305"/>
      <c r="K3390" s="2305"/>
      <c r="L3390" s="2305"/>
      <c r="M3390" s="2175">
        <v>0</v>
      </c>
      <c r="N3390" s="2237"/>
      <c r="O3390" s="1801"/>
      <c r="P3390" s="2502"/>
      <c r="Q3390" s="2500"/>
      <c r="R3390" s="2501"/>
      <c r="S3390" s="2502">
        <f>R3390*E3382</f>
        <v>0</v>
      </c>
      <c r="T3390" s="2503"/>
    </row>
    <row r="3391" spans="1:20" ht="21" customHeight="1">
      <c r="A3391" s="1789">
        <f>A3382+1</f>
        <v>17</v>
      </c>
      <c r="B3391" s="1789" t="s">
        <v>1110</v>
      </c>
      <c r="C3391" s="2482" t="s">
        <v>2402</v>
      </c>
      <c r="D3391" s="2172" t="s">
        <v>2819</v>
      </c>
      <c r="E3391" s="2484">
        <v>2</v>
      </c>
      <c r="F3391" s="1790">
        <v>2.67</v>
      </c>
      <c r="G3391" s="2477">
        <v>5.34</v>
      </c>
      <c r="H3391" s="2262">
        <v>3.8745849220103987</v>
      </c>
      <c r="I3391" s="1790">
        <v>0.28999999999999998</v>
      </c>
      <c r="J3391" s="2262">
        <v>0.57999999999999996</v>
      </c>
      <c r="K3391" s="2262">
        <v>0.8845057999999999</v>
      </c>
      <c r="L3391" s="2477">
        <v>72.39424574895105</v>
      </c>
      <c r="M3391" s="2175">
        <v>99.815364182521094</v>
      </c>
      <c r="N3391" s="2478">
        <v>199.63072836504219</v>
      </c>
      <c r="O3391" s="2200">
        <f>E3391*L3391</f>
        <v>144.7884914979021</v>
      </c>
      <c r="P3391" s="2508" t="s">
        <v>407</v>
      </c>
      <c r="Q3391" s="2479" t="s">
        <v>2819</v>
      </c>
      <c r="R3391" s="2519">
        <v>1</v>
      </c>
      <c r="S3391" s="2508">
        <f>R3391*E3391</f>
        <v>2</v>
      </c>
      <c r="T3391" s="2521">
        <f>68/1.2</f>
        <v>56.666666666666671</v>
      </c>
    </row>
    <row r="3392" spans="1:20" ht="12" hidden="1" customHeight="1">
      <c r="A3392" s="1789"/>
      <c r="B3392" s="1789"/>
      <c r="C3392" s="2482"/>
      <c r="D3392" s="1789"/>
      <c r="E3392" s="2173"/>
      <c r="F3392" s="1790"/>
      <c r="G3392" s="2477"/>
      <c r="H3392" s="2262"/>
      <c r="I3392" s="1790"/>
      <c r="J3392" s="2305"/>
      <c r="K3392" s="2305"/>
      <c r="L3392" s="2305"/>
      <c r="M3392" s="2175">
        <v>0</v>
      </c>
      <c r="N3392" s="2237"/>
      <c r="O3392" s="1801"/>
      <c r="P3392" s="1797" t="s">
        <v>957</v>
      </c>
      <c r="Q3392" s="1804" t="s">
        <v>2819</v>
      </c>
      <c r="R3392" s="1808">
        <v>2</v>
      </c>
      <c r="S3392" s="1797">
        <f>R3392*E3391</f>
        <v>4</v>
      </c>
      <c r="T3392" s="1806">
        <f>145/28.6*0.46/1.2</f>
        <v>1.9434731934731939</v>
      </c>
    </row>
    <row r="3393" spans="1:38" ht="12" hidden="1" customHeight="1">
      <c r="A3393" s="1789"/>
      <c r="B3393" s="1789"/>
      <c r="C3393" s="2482"/>
      <c r="D3393" s="1789"/>
      <c r="E3393" s="2173"/>
      <c r="F3393" s="1790"/>
      <c r="G3393" s="2477"/>
      <c r="H3393" s="2262"/>
      <c r="I3393" s="1790"/>
      <c r="J3393" s="2305"/>
      <c r="K3393" s="2305"/>
      <c r="L3393" s="2305"/>
      <c r="M3393" s="2175">
        <v>0</v>
      </c>
      <c r="N3393" s="2237"/>
      <c r="O3393" s="1801"/>
      <c r="P3393" s="1797" t="s">
        <v>608</v>
      </c>
      <c r="Q3393" s="1804" t="s">
        <v>2994</v>
      </c>
      <c r="R3393" s="1808">
        <v>2</v>
      </c>
      <c r="S3393" s="1797">
        <f>R3393*E3391</f>
        <v>4</v>
      </c>
      <c r="T3393" s="1806">
        <v>0.75</v>
      </c>
    </row>
    <row r="3394" spans="1:38" ht="12" hidden="1" customHeight="1">
      <c r="A3394" s="1789"/>
      <c r="B3394" s="1789"/>
      <c r="C3394" s="2482"/>
      <c r="D3394" s="1789"/>
      <c r="E3394" s="2173"/>
      <c r="F3394" s="1790"/>
      <c r="G3394" s="2477"/>
      <c r="H3394" s="2262"/>
      <c r="I3394" s="1790"/>
      <c r="J3394" s="2305"/>
      <c r="K3394" s="2305"/>
      <c r="L3394" s="2305"/>
      <c r="M3394" s="2175">
        <v>0</v>
      </c>
      <c r="N3394" s="2237"/>
      <c r="O3394" s="1801"/>
      <c r="P3394" s="1797"/>
      <c r="Q3394" s="1804"/>
      <c r="R3394" s="1808"/>
      <c r="S3394" s="1797">
        <f>R3394*E3391</f>
        <v>0</v>
      </c>
      <c r="T3394" s="1806"/>
    </row>
    <row r="3395" spans="1:38" ht="12" hidden="1" customHeight="1">
      <c r="A3395" s="1789"/>
      <c r="B3395" s="1789"/>
      <c r="C3395" s="2482"/>
      <c r="D3395" s="1789"/>
      <c r="E3395" s="2173"/>
      <c r="F3395" s="1790"/>
      <c r="G3395" s="2477"/>
      <c r="H3395" s="2262"/>
      <c r="I3395" s="1790"/>
      <c r="J3395" s="2305"/>
      <c r="K3395" s="2305"/>
      <c r="L3395" s="2305"/>
      <c r="M3395" s="2175">
        <v>0</v>
      </c>
      <c r="N3395" s="2237"/>
      <c r="O3395" s="1801"/>
      <c r="P3395" s="1797"/>
      <c r="Q3395" s="1804"/>
      <c r="R3395" s="1808"/>
      <c r="S3395" s="1797">
        <f>R3395*E3391</f>
        <v>0</v>
      </c>
      <c r="T3395" s="1806"/>
    </row>
    <row r="3396" spans="1:38" ht="12" hidden="1" customHeight="1">
      <c r="A3396" s="1789"/>
      <c r="B3396" s="1789"/>
      <c r="C3396" s="2482"/>
      <c r="D3396" s="1789"/>
      <c r="E3396" s="2173"/>
      <c r="F3396" s="1790"/>
      <c r="G3396" s="2477"/>
      <c r="H3396" s="2262"/>
      <c r="I3396" s="1790"/>
      <c r="J3396" s="2305"/>
      <c r="K3396" s="2305"/>
      <c r="L3396" s="2305"/>
      <c r="M3396" s="2175">
        <v>0</v>
      </c>
      <c r="N3396" s="2237"/>
      <c r="O3396" s="1801"/>
      <c r="P3396" s="1797"/>
      <c r="Q3396" s="1804"/>
      <c r="R3396" s="1808"/>
      <c r="S3396" s="1797">
        <f>R3396*E3391</f>
        <v>0</v>
      </c>
      <c r="T3396" s="1806"/>
    </row>
    <row r="3397" spans="1:38" ht="12" hidden="1" customHeight="1">
      <c r="A3397" s="1789"/>
      <c r="B3397" s="1789"/>
      <c r="C3397" s="2482"/>
      <c r="D3397" s="1789"/>
      <c r="E3397" s="2173"/>
      <c r="F3397" s="1790"/>
      <c r="G3397" s="2477"/>
      <c r="H3397" s="2262"/>
      <c r="I3397" s="1790"/>
      <c r="J3397" s="2305"/>
      <c r="K3397" s="2305"/>
      <c r="L3397" s="2305"/>
      <c r="M3397" s="2175">
        <v>0</v>
      </c>
      <c r="N3397" s="2237"/>
      <c r="O3397" s="1801"/>
      <c r="P3397" s="1797"/>
      <c r="Q3397" s="1804"/>
      <c r="R3397" s="1808"/>
      <c r="S3397" s="1797">
        <f>R3397*E3391</f>
        <v>0</v>
      </c>
      <c r="T3397" s="1806"/>
    </row>
    <row r="3398" spans="1:38" ht="12" hidden="1" customHeight="1">
      <c r="A3398" s="1789"/>
      <c r="B3398" s="1789"/>
      <c r="C3398" s="2482"/>
      <c r="D3398" s="1789"/>
      <c r="E3398" s="2173"/>
      <c r="F3398" s="1790"/>
      <c r="G3398" s="2477"/>
      <c r="H3398" s="2262"/>
      <c r="I3398" s="1790"/>
      <c r="J3398" s="2305"/>
      <c r="K3398" s="2305"/>
      <c r="L3398" s="2305"/>
      <c r="M3398" s="2175">
        <v>0</v>
      </c>
      <c r="N3398" s="2237"/>
      <c r="O3398" s="1801"/>
      <c r="P3398" s="1797"/>
      <c r="Q3398" s="1804"/>
      <c r="R3398" s="1808"/>
      <c r="S3398" s="1797">
        <f>R3398*E3391</f>
        <v>0</v>
      </c>
      <c r="T3398" s="1806"/>
    </row>
    <row r="3399" spans="1:38" ht="12" hidden="1" customHeight="1">
      <c r="A3399" s="1789"/>
      <c r="B3399" s="1789"/>
      <c r="C3399" s="2482"/>
      <c r="D3399" s="1789"/>
      <c r="E3399" s="2173"/>
      <c r="F3399" s="1790"/>
      <c r="G3399" s="2477"/>
      <c r="H3399" s="2262"/>
      <c r="I3399" s="1790"/>
      <c r="J3399" s="2305"/>
      <c r="K3399" s="2305"/>
      <c r="L3399" s="2305"/>
      <c r="M3399" s="2175">
        <v>0</v>
      </c>
      <c r="N3399" s="2237"/>
      <c r="O3399" s="1801"/>
      <c r="P3399" s="2502"/>
      <c r="Q3399" s="2500"/>
      <c r="R3399" s="2501"/>
      <c r="S3399" s="2502">
        <f>R3399*E3391</f>
        <v>0</v>
      </c>
      <c r="T3399" s="2503"/>
    </row>
    <row r="3400" spans="1:38" s="2527" customFormat="1" ht="24" customHeight="1">
      <c r="A3400" s="1789">
        <f>A3391+1</f>
        <v>18</v>
      </c>
      <c r="B3400" s="2275" t="s">
        <v>1113</v>
      </c>
      <c r="C3400" s="2286" t="s">
        <v>2403</v>
      </c>
      <c r="D3400" s="2275" t="s">
        <v>2819</v>
      </c>
      <c r="E3400" s="2483">
        <v>3</v>
      </c>
      <c r="F3400" s="2277">
        <v>1.06</v>
      </c>
      <c r="G3400" s="2277">
        <v>3.18</v>
      </c>
      <c r="H3400" s="2440">
        <v>1.5382247255921435</v>
      </c>
      <c r="I3400" s="2277">
        <v>0.16</v>
      </c>
      <c r="J3400" s="2440">
        <v>0.48</v>
      </c>
      <c r="K3400" s="2440">
        <v>0.48800320000000003</v>
      </c>
      <c r="L3400" s="2277">
        <v>2.9515999589999993</v>
      </c>
      <c r="M3400" s="2175">
        <v>6.4399509582515622</v>
      </c>
      <c r="N3400" s="2175">
        <v>19.319852874754687</v>
      </c>
      <c r="O3400" s="2200">
        <f>E3400*L3400</f>
        <v>8.8547998769999978</v>
      </c>
      <c r="P3400" s="2403" t="s">
        <v>499</v>
      </c>
      <c r="Q3400" s="2354" t="s">
        <v>2819</v>
      </c>
      <c r="R3400" s="2278">
        <v>1</v>
      </c>
      <c r="S3400" s="2393">
        <f>R3400*E3400</f>
        <v>3</v>
      </c>
      <c r="T3400" s="2393">
        <v>2.5299999999999998</v>
      </c>
      <c r="U3400" s="2272"/>
      <c r="V3400" s="2272"/>
      <c r="W3400" s="2272"/>
      <c r="X3400" s="2272"/>
      <c r="Y3400" s="2272"/>
      <c r="Z3400" s="2272"/>
      <c r="AA3400" s="2272"/>
      <c r="AB3400" s="2272"/>
      <c r="AC3400" s="2272"/>
      <c r="AD3400" s="2272"/>
      <c r="AE3400" s="2272"/>
      <c r="AF3400" s="2272"/>
      <c r="AG3400" s="2272"/>
      <c r="AH3400" s="2272"/>
      <c r="AI3400" s="2272"/>
      <c r="AJ3400" s="2272"/>
      <c r="AK3400" s="2272"/>
      <c r="AL3400" s="2272"/>
    </row>
    <row r="3401" spans="1:38" s="2528" customFormat="1" ht="12" hidden="1" customHeight="1">
      <c r="A3401" s="1789"/>
      <c r="B3401" s="2275"/>
      <c r="C3401" s="2286"/>
      <c r="D3401" s="2275"/>
      <c r="E3401" s="2483"/>
      <c r="F3401" s="2277"/>
      <c r="G3401" s="2277"/>
      <c r="H3401" s="2440"/>
      <c r="I3401" s="2277"/>
      <c r="J3401" s="2440"/>
      <c r="K3401" s="2440"/>
      <c r="L3401" s="2277"/>
      <c r="M3401" s="2175">
        <v>0</v>
      </c>
      <c r="N3401" s="2175"/>
      <c r="O3401" s="2200"/>
      <c r="P3401" s="2334"/>
      <c r="Q3401" s="2356"/>
      <c r="R3401" s="2322"/>
      <c r="S3401" s="2338">
        <f>R3401*E3400</f>
        <v>0</v>
      </c>
      <c r="T3401" s="2338"/>
      <c r="U3401" s="2272"/>
      <c r="V3401" s="2272"/>
      <c r="W3401" s="2272"/>
      <c r="X3401" s="2272"/>
      <c r="Y3401" s="2272"/>
      <c r="Z3401" s="2272"/>
      <c r="AA3401" s="2272"/>
      <c r="AB3401" s="2272"/>
      <c r="AC3401" s="2272"/>
      <c r="AD3401" s="2272"/>
      <c r="AE3401" s="2272"/>
      <c r="AF3401" s="2272"/>
      <c r="AG3401" s="2272"/>
      <c r="AH3401" s="2272"/>
      <c r="AI3401" s="2272"/>
      <c r="AJ3401" s="2272"/>
      <c r="AK3401" s="2272"/>
      <c r="AL3401" s="2272"/>
    </row>
    <row r="3402" spans="1:38" s="2528" customFormat="1" ht="12" hidden="1" customHeight="1">
      <c r="A3402" s="1789"/>
      <c r="B3402" s="2275"/>
      <c r="C3402" s="2286"/>
      <c r="D3402" s="2275"/>
      <c r="E3402" s="2483"/>
      <c r="F3402" s="2277"/>
      <c r="G3402" s="2277"/>
      <c r="H3402" s="2440"/>
      <c r="I3402" s="2277"/>
      <c r="J3402" s="2440"/>
      <c r="K3402" s="2440"/>
      <c r="L3402" s="2277"/>
      <c r="M3402" s="2175">
        <v>0</v>
      </c>
      <c r="N3402" s="2175"/>
      <c r="O3402" s="2200"/>
      <c r="P3402" s="2334"/>
      <c r="Q3402" s="2356"/>
      <c r="R3402" s="2322"/>
      <c r="S3402" s="2333">
        <f>R3402*E3400</f>
        <v>0</v>
      </c>
      <c r="T3402" s="2338"/>
      <c r="U3402" s="2272"/>
      <c r="V3402" s="2272"/>
      <c r="W3402" s="2272"/>
      <c r="X3402" s="2272"/>
      <c r="Y3402" s="2272"/>
      <c r="Z3402" s="2272"/>
      <c r="AA3402" s="2272"/>
      <c r="AB3402" s="2272"/>
      <c r="AC3402" s="2272"/>
      <c r="AD3402" s="2272"/>
      <c r="AE3402" s="2272"/>
      <c r="AF3402" s="2272"/>
      <c r="AG3402" s="2272"/>
      <c r="AH3402" s="2272"/>
      <c r="AI3402" s="2272"/>
      <c r="AJ3402" s="2272"/>
      <c r="AK3402" s="2272"/>
      <c r="AL3402" s="2272"/>
    </row>
    <row r="3403" spans="1:38" s="2528" customFormat="1" ht="12" hidden="1" customHeight="1">
      <c r="A3403" s="1789"/>
      <c r="B3403" s="2275"/>
      <c r="C3403" s="2286"/>
      <c r="D3403" s="2275"/>
      <c r="E3403" s="2483"/>
      <c r="F3403" s="2277"/>
      <c r="G3403" s="2277"/>
      <c r="H3403" s="2440"/>
      <c r="I3403" s="2277"/>
      <c r="J3403" s="2440"/>
      <c r="K3403" s="2440"/>
      <c r="L3403" s="2277"/>
      <c r="M3403" s="2175">
        <v>0</v>
      </c>
      <c r="N3403" s="2175"/>
      <c r="O3403" s="2200"/>
      <c r="P3403" s="2334"/>
      <c r="Q3403" s="2356"/>
      <c r="R3403" s="2322"/>
      <c r="S3403" s="2338">
        <f>R3403*E3400</f>
        <v>0</v>
      </c>
      <c r="T3403" s="2338"/>
      <c r="U3403" s="2272"/>
      <c r="V3403" s="2272"/>
      <c r="W3403" s="2272"/>
      <c r="X3403" s="2272"/>
      <c r="Y3403" s="2272"/>
      <c r="Z3403" s="2272"/>
      <c r="AA3403" s="2272"/>
      <c r="AB3403" s="2272"/>
      <c r="AC3403" s="2272"/>
      <c r="AD3403" s="2272"/>
      <c r="AE3403" s="2272"/>
      <c r="AF3403" s="2272"/>
      <c r="AG3403" s="2272"/>
      <c r="AH3403" s="2272"/>
      <c r="AI3403" s="2272"/>
      <c r="AJ3403" s="2272"/>
      <c r="AK3403" s="2272"/>
      <c r="AL3403" s="2272"/>
    </row>
    <row r="3404" spans="1:38" s="2528" customFormat="1" ht="12" hidden="1" customHeight="1">
      <c r="A3404" s="1789"/>
      <c r="B3404" s="2275"/>
      <c r="C3404" s="2286"/>
      <c r="D3404" s="2275"/>
      <c r="E3404" s="2483"/>
      <c r="F3404" s="2277"/>
      <c r="G3404" s="2277"/>
      <c r="H3404" s="2440"/>
      <c r="I3404" s="2277"/>
      <c r="J3404" s="2440"/>
      <c r="K3404" s="2440"/>
      <c r="L3404" s="2277"/>
      <c r="M3404" s="2175">
        <v>0</v>
      </c>
      <c r="N3404" s="2175"/>
      <c r="O3404" s="2200"/>
      <c r="P3404" s="2334"/>
      <c r="Q3404" s="2356"/>
      <c r="R3404" s="2322"/>
      <c r="S3404" s="2338">
        <f>R3404*E3400</f>
        <v>0</v>
      </c>
      <c r="T3404" s="2338"/>
      <c r="U3404" s="2272"/>
      <c r="V3404" s="2272"/>
      <c r="W3404" s="2272"/>
      <c r="X3404" s="2272"/>
      <c r="Y3404" s="2272"/>
      <c r="Z3404" s="2272"/>
      <c r="AA3404" s="2272"/>
      <c r="AB3404" s="2272"/>
      <c r="AC3404" s="2272"/>
      <c r="AD3404" s="2272"/>
      <c r="AE3404" s="2272"/>
      <c r="AF3404" s="2272"/>
      <c r="AG3404" s="2272"/>
      <c r="AH3404" s="2272"/>
      <c r="AI3404" s="2272"/>
      <c r="AJ3404" s="2272"/>
      <c r="AK3404" s="2272"/>
      <c r="AL3404" s="2272"/>
    </row>
    <row r="3405" spans="1:38" s="2528" customFormat="1" ht="12" hidden="1" customHeight="1">
      <c r="A3405" s="1789"/>
      <c r="B3405" s="2275"/>
      <c r="C3405" s="2286"/>
      <c r="D3405" s="2275"/>
      <c r="E3405" s="2483"/>
      <c r="F3405" s="2277"/>
      <c r="G3405" s="2277"/>
      <c r="H3405" s="2440"/>
      <c r="I3405" s="2277"/>
      <c r="J3405" s="2440"/>
      <c r="K3405" s="2440"/>
      <c r="L3405" s="2277"/>
      <c r="M3405" s="2175">
        <v>0</v>
      </c>
      <c r="N3405" s="2175"/>
      <c r="O3405" s="2200"/>
      <c r="P3405" s="2334"/>
      <c r="Q3405" s="2356"/>
      <c r="R3405" s="2322"/>
      <c r="S3405" s="2338">
        <f>R3405*E3400</f>
        <v>0</v>
      </c>
      <c r="T3405" s="2338"/>
      <c r="U3405" s="2272"/>
      <c r="V3405" s="2272"/>
      <c r="W3405" s="2272"/>
      <c r="X3405" s="2272"/>
      <c r="Y3405" s="2272"/>
      <c r="Z3405" s="2272"/>
      <c r="AA3405" s="2272"/>
      <c r="AB3405" s="2272"/>
      <c r="AC3405" s="2272"/>
      <c r="AD3405" s="2272"/>
      <c r="AE3405" s="2272"/>
      <c r="AF3405" s="2272"/>
      <c r="AG3405" s="2272"/>
      <c r="AH3405" s="2272"/>
      <c r="AI3405" s="2272"/>
      <c r="AJ3405" s="2272"/>
      <c r="AK3405" s="2272"/>
      <c r="AL3405" s="2272"/>
    </row>
    <row r="3406" spans="1:38" s="2528" customFormat="1" ht="12" hidden="1" customHeight="1">
      <c r="A3406" s="1789"/>
      <c r="B3406" s="2275"/>
      <c r="C3406" s="2286"/>
      <c r="D3406" s="2275"/>
      <c r="E3406" s="2483"/>
      <c r="F3406" s="2277"/>
      <c r="G3406" s="2277"/>
      <c r="H3406" s="2440"/>
      <c r="I3406" s="2277"/>
      <c r="J3406" s="2440"/>
      <c r="K3406" s="2440"/>
      <c r="L3406" s="2277"/>
      <c r="M3406" s="2175">
        <v>0</v>
      </c>
      <c r="N3406" s="2175"/>
      <c r="O3406" s="2200"/>
      <c r="P3406" s="2334"/>
      <c r="Q3406" s="2356"/>
      <c r="R3406" s="2322"/>
      <c r="S3406" s="2338">
        <f>R3406*E3400</f>
        <v>0</v>
      </c>
      <c r="T3406" s="2338"/>
      <c r="U3406" s="2272"/>
      <c r="V3406" s="2272"/>
      <c r="W3406" s="2272"/>
      <c r="X3406" s="2272"/>
      <c r="Y3406" s="2272"/>
      <c r="Z3406" s="2272"/>
      <c r="AA3406" s="2272"/>
      <c r="AB3406" s="2272"/>
      <c r="AC3406" s="2272"/>
      <c r="AD3406" s="2272"/>
      <c r="AE3406" s="2272"/>
      <c r="AF3406" s="2272"/>
      <c r="AG3406" s="2272"/>
      <c r="AH3406" s="2272"/>
      <c r="AI3406" s="2272"/>
      <c r="AJ3406" s="2272"/>
      <c r="AK3406" s="2272"/>
      <c r="AL3406" s="2272"/>
    </row>
    <row r="3407" spans="1:38" s="2528" customFormat="1" ht="12" hidden="1" customHeight="1">
      <c r="A3407" s="1789"/>
      <c r="B3407" s="2275"/>
      <c r="C3407" s="2286"/>
      <c r="D3407" s="2275"/>
      <c r="E3407" s="2483"/>
      <c r="F3407" s="2277"/>
      <c r="G3407" s="2277"/>
      <c r="H3407" s="2440"/>
      <c r="I3407" s="2277"/>
      <c r="J3407" s="2440"/>
      <c r="K3407" s="2440"/>
      <c r="L3407" s="2277"/>
      <c r="M3407" s="2175">
        <v>0</v>
      </c>
      <c r="N3407" s="2175"/>
      <c r="O3407" s="2200"/>
      <c r="P3407" s="2334"/>
      <c r="Q3407" s="2356"/>
      <c r="R3407" s="2322"/>
      <c r="S3407" s="2338">
        <f>R3407*E3400</f>
        <v>0</v>
      </c>
      <c r="T3407" s="2338"/>
      <c r="U3407" s="2272"/>
      <c r="V3407" s="2272"/>
      <c r="W3407" s="2272"/>
      <c r="X3407" s="2272"/>
      <c r="Y3407" s="2272"/>
      <c r="Z3407" s="2272"/>
      <c r="AA3407" s="2272"/>
      <c r="AB3407" s="2272"/>
      <c r="AC3407" s="2272"/>
      <c r="AD3407" s="2272"/>
      <c r="AE3407" s="2272"/>
      <c r="AF3407" s="2272"/>
      <c r="AG3407" s="2272"/>
      <c r="AH3407" s="2272"/>
      <c r="AI3407" s="2272"/>
      <c r="AJ3407" s="2272"/>
      <c r="AK3407" s="2272"/>
      <c r="AL3407" s="2272"/>
    </row>
    <row r="3408" spans="1:38" s="2529" customFormat="1" ht="12" hidden="1" customHeight="1">
      <c r="A3408" s="1789"/>
      <c r="B3408" s="2275"/>
      <c r="C3408" s="2286"/>
      <c r="D3408" s="2275"/>
      <c r="E3408" s="2483"/>
      <c r="F3408" s="2277"/>
      <c r="G3408" s="2277"/>
      <c r="H3408" s="2440"/>
      <c r="I3408" s="2277"/>
      <c r="J3408" s="2440"/>
      <c r="K3408" s="2440"/>
      <c r="L3408" s="2277"/>
      <c r="M3408" s="2175">
        <v>0</v>
      </c>
      <c r="N3408" s="2175"/>
      <c r="O3408" s="2200"/>
      <c r="P3408" s="2397"/>
      <c r="Q3408" s="2523"/>
      <c r="R3408" s="2451"/>
      <c r="S3408" s="2333">
        <f>R3408*E3400</f>
        <v>0</v>
      </c>
      <c r="T3408" s="2333"/>
      <c r="U3408" s="2272"/>
      <c r="V3408" s="2272"/>
      <c r="W3408" s="2272"/>
      <c r="X3408" s="2272"/>
      <c r="Y3408" s="2272"/>
      <c r="Z3408" s="2272"/>
      <c r="AA3408" s="2272"/>
      <c r="AB3408" s="2272"/>
      <c r="AC3408" s="2272"/>
      <c r="AD3408" s="2272"/>
      <c r="AE3408" s="2272"/>
      <c r="AF3408" s="2272"/>
      <c r="AG3408" s="2272"/>
      <c r="AH3408" s="2272"/>
      <c r="AI3408" s="2272"/>
      <c r="AJ3408" s="2272"/>
      <c r="AK3408" s="2272"/>
      <c r="AL3408" s="2272"/>
    </row>
    <row r="3409" spans="1:20" s="2272" customFormat="1" ht="18.75" customHeight="1">
      <c r="A3409" s="1789">
        <f>A3400+1</f>
        <v>19</v>
      </c>
      <c r="B3409" s="2275" t="s">
        <v>500</v>
      </c>
      <c r="C3409" s="2286" t="s">
        <v>2404</v>
      </c>
      <c r="D3409" s="2275" t="s">
        <v>2819</v>
      </c>
      <c r="E3409" s="2483">
        <v>8</v>
      </c>
      <c r="F3409" s="2277">
        <v>1.08</v>
      </c>
      <c r="G3409" s="2277">
        <v>8.64</v>
      </c>
      <c r="H3409" s="2440">
        <v>1.567247833622184</v>
      </c>
      <c r="I3409" s="2277">
        <v>0.16</v>
      </c>
      <c r="J3409" s="2440">
        <v>1.28</v>
      </c>
      <c r="K3409" s="2440">
        <v>0.48800320000000003</v>
      </c>
      <c r="L3409" s="2440">
        <v>4.4682323489999991</v>
      </c>
      <c r="M3409" s="2175">
        <v>8.4396074020743335</v>
      </c>
      <c r="N3409" s="2175">
        <v>67.516859216594668</v>
      </c>
      <c r="O3409" s="2200">
        <f>E3409*L3409</f>
        <v>35.745858791999993</v>
      </c>
      <c r="P3409" s="2286" t="s">
        <v>499</v>
      </c>
      <c r="Q3409" s="2341" t="s">
        <v>2819</v>
      </c>
      <c r="R3409" s="2282">
        <v>1</v>
      </c>
      <c r="S3409" s="2277">
        <f>R3409*E3409</f>
        <v>8</v>
      </c>
      <c r="T3409" s="2277">
        <v>3.83</v>
      </c>
    </row>
    <row r="3410" spans="1:20" s="2272" customFormat="1" ht="12" hidden="1" customHeight="1">
      <c r="A3410" s="1789"/>
      <c r="B3410" s="2275"/>
      <c r="C3410" s="2286"/>
      <c r="D3410" s="2275"/>
      <c r="E3410" s="2483"/>
      <c r="F3410" s="2277"/>
      <c r="G3410" s="2277"/>
      <c r="H3410" s="2440"/>
      <c r="I3410" s="2277"/>
      <c r="J3410" s="2440"/>
      <c r="K3410" s="2440"/>
      <c r="L3410" s="2440"/>
      <c r="M3410" s="2175">
        <v>0</v>
      </c>
      <c r="N3410" s="2175"/>
      <c r="O3410" s="2200"/>
      <c r="P3410" s="2334"/>
      <c r="Q3410" s="2356"/>
      <c r="R3410" s="2322"/>
      <c r="S3410" s="2338">
        <f>R3410*E3409</f>
        <v>0</v>
      </c>
      <c r="T3410" s="2338"/>
    </row>
    <row r="3411" spans="1:20" s="2272" customFormat="1" ht="12" hidden="1" customHeight="1">
      <c r="A3411" s="1789"/>
      <c r="B3411" s="2275"/>
      <c r="C3411" s="2286"/>
      <c r="D3411" s="2275"/>
      <c r="E3411" s="2483"/>
      <c r="F3411" s="2277"/>
      <c r="G3411" s="2277"/>
      <c r="H3411" s="2440"/>
      <c r="I3411" s="2277"/>
      <c r="J3411" s="2440"/>
      <c r="K3411" s="2440"/>
      <c r="L3411" s="2440"/>
      <c r="M3411" s="2175">
        <v>0</v>
      </c>
      <c r="N3411" s="2175"/>
      <c r="O3411" s="2200"/>
      <c r="P3411" s="2334"/>
      <c r="Q3411" s="2356"/>
      <c r="R3411" s="2322"/>
      <c r="S3411" s="2333">
        <f>R3411*E3409</f>
        <v>0</v>
      </c>
      <c r="T3411" s="2338"/>
    </row>
    <row r="3412" spans="1:20" s="2272" customFormat="1" ht="12" hidden="1" customHeight="1">
      <c r="A3412" s="1789"/>
      <c r="B3412" s="2275"/>
      <c r="C3412" s="2286"/>
      <c r="D3412" s="2275"/>
      <c r="E3412" s="2483"/>
      <c r="F3412" s="2277"/>
      <c r="G3412" s="2277"/>
      <c r="H3412" s="2440"/>
      <c r="I3412" s="2277"/>
      <c r="J3412" s="2440"/>
      <c r="K3412" s="2440"/>
      <c r="L3412" s="2440"/>
      <c r="M3412" s="2175">
        <v>0</v>
      </c>
      <c r="N3412" s="2175"/>
      <c r="O3412" s="2200"/>
      <c r="P3412" s="2334"/>
      <c r="Q3412" s="2356"/>
      <c r="R3412" s="2322"/>
      <c r="S3412" s="2338">
        <f>R3412*E3409</f>
        <v>0</v>
      </c>
      <c r="T3412" s="2338"/>
    </row>
    <row r="3413" spans="1:20" s="2272" customFormat="1" ht="12" hidden="1" customHeight="1">
      <c r="A3413" s="1789"/>
      <c r="B3413" s="2275"/>
      <c r="C3413" s="2286"/>
      <c r="D3413" s="2275"/>
      <c r="E3413" s="2483"/>
      <c r="F3413" s="2277"/>
      <c r="G3413" s="2277"/>
      <c r="H3413" s="2440"/>
      <c r="I3413" s="2277"/>
      <c r="J3413" s="2440"/>
      <c r="K3413" s="2440"/>
      <c r="L3413" s="2440"/>
      <c r="M3413" s="2175">
        <v>0</v>
      </c>
      <c r="N3413" s="2175"/>
      <c r="O3413" s="2200"/>
      <c r="P3413" s="2334"/>
      <c r="Q3413" s="2356"/>
      <c r="R3413" s="2322"/>
      <c r="S3413" s="2338">
        <f>R3413*E3409</f>
        <v>0</v>
      </c>
      <c r="T3413" s="2338"/>
    </row>
    <row r="3414" spans="1:20" s="2272" customFormat="1" ht="12" hidden="1" customHeight="1">
      <c r="A3414" s="1789"/>
      <c r="B3414" s="2275"/>
      <c r="C3414" s="2286"/>
      <c r="D3414" s="2275"/>
      <c r="E3414" s="2483"/>
      <c r="F3414" s="2277"/>
      <c r="G3414" s="2277"/>
      <c r="H3414" s="2440"/>
      <c r="I3414" s="2277"/>
      <c r="J3414" s="2440"/>
      <c r="K3414" s="2440"/>
      <c r="L3414" s="2440"/>
      <c r="M3414" s="2175">
        <v>0</v>
      </c>
      <c r="N3414" s="2175"/>
      <c r="O3414" s="2200"/>
      <c r="P3414" s="2334"/>
      <c r="Q3414" s="2356"/>
      <c r="R3414" s="2322"/>
      <c r="S3414" s="2338">
        <f>R3414*E3409</f>
        <v>0</v>
      </c>
      <c r="T3414" s="2338"/>
    </row>
    <row r="3415" spans="1:20" s="2272" customFormat="1" ht="12" hidden="1" customHeight="1">
      <c r="A3415" s="1789"/>
      <c r="B3415" s="2275"/>
      <c r="C3415" s="2286"/>
      <c r="D3415" s="2275"/>
      <c r="E3415" s="2483"/>
      <c r="F3415" s="2277"/>
      <c r="G3415" s="2277"/>
      <c r="H3415" s="2440"/>
      <c r="I3415" s="2277"/>
      <c r="J3415" s="2440"/>
      <c r="K3415" s="2440"/>
      <c r="L3415" s="2440"/>
      <c r="M3415" s="2175">
        <v>0</v>
      </c>
      <c r="N3415" s="2175"/>
      <c r="O3415" s="2200"/>
      <c r="P3415" s="2334"/>
      <c r="Q3415" s="2356"/>
      <c r="R3415" s="2322"/>
      <c r="S3415" s="2338">
        <f>R3415*E3409</f>
        <v>0</v>
      </c>
      <c r="T3415" s="2338"/>
    </row>
    <row r="3416" spans="1:20" s="2272" customFormat="1" ht="12" hidden="1" customHeight="1">
      <c r="A3416" s="1789"/>
      <c r="B3416" s="2275"/>
      <c r="C3416" s="2286"/>
      <c r="D3416" s="2275"/>
      <c r="E3416" s="2483"/>
      <c r="F3416" s="2277"/>
      <c r="G3416" s="2277"/>
      <c r="H3416" s="2440"/>
      <c r="I3416" s="2277"/>
      <c r="J3416" s="2440"/>
      <c r="K3416" s="2440"/>
      <c r="L3416" s="2440"/>
      <c r="M3416" s="2175">
        <v>0</v>
      </c>
      <c r="N3416" s="2175"/>
      <c r="O3416" s="2200"/>
      <c r="P3416" s="2334"/>
      <c r="Q3416" s="2356"/>
      <c r="R3416" s="2322"/>
      <c r="S3416" s="2338">
        <f>R3416*E3409</f>
        <v>0</v>
      </c>
      <c r="T3416" s="2338"/>
    </row>
    <row r="3417" spans="1:20" s="2272" customFormat="1" ht="12" hidden="1" customHeight="1">
      <c r="A3417" s="1789"/>
      <c r="B3417" s="2275"/>
      <c r="C3417" s="2286"/>
      <c r="D3417" s="2275"/>
      <c r="E3417" s="2483"/>
      <c r="F3417" s="2277"/>
      <c r="G3417" s="2277"/>
      <c r="H3417" s="2440"/>
      <c r="I3417" s="2277"/>
      <c r="J3417" s="2440"/>
      <c r="K3417" s="2440"/>
      <c r="L3417" s="2440"/>
      <c r="M3417" s="2175">
        <v>0</v>
      </c>
      <c r="N3417" s="2175"/>
      <c r="O3417" s="2200"/>
      <c r="P3417" s="2397"/>
      <c r="Q3417" s="2523"/>
      <c r="R3417" s="2451"/>
      <c r="S3417" s="2333">
        <f>R3417*E3409</f>
        <v>0</v>
      </c>
      <c r="T3417" s="2333"/>
    </row>
    <row r="3418" spans="1:20" s="2272" customFormat="1" ht="18" customHeight="1">
      <c r="A3418" s="1789">
        <f>A3409+1</f>
        <v>20</v>
      </c>
      <c r="B3418" s="2275" t="s">
        <v>497</v>
      </c>
      <c r="C3418" s="2286" t="s">
        <v>2405</v>
      </c>
      <c r="D3418" s="2275" t="s">
        <v>2819</v>
      </c>
      <c r="E3418" s="2483">
        <v>13</v>
      </c>
      <c r="F3418" s="2277">
        <v>1.23</v>
      </c>
      <c r="G3418" s="2277">
        <v>15.99</v>
      </c>
      <c r="H3418" s="2440">
        <v>1.784921143847487</v>
      </c>
      <c r="I3418" s="2277">
        <v>0.23</v>
      </c>
      <c r="J3418" s="2440">
        <v>2.99</v>
      </c>
      <c r="K3418" s="2440">
        <v>0.70150460000000003</v>
      </c>
      <c r="L3418" s="2440">
        <v>5.3432125739999998</v>
      </c>
      <c r="M3418" s="2175">
        <v>10.129415471325888</v>
      </c>
      <c r="N3418" s="2175">
        <v>131.68240112723655</v>
      </c>
      <c r="O3418" s="2200">
        <f>E3418*L3418</f>
        <v>69.461763461999993</v>
      </c>
      <c r="P3418" s="2403" t="s">
        <v>499</v>
      </c>
      <c r="Q3418" s="2354" t="s">
        <v>2819</v>
      </c>
      <c r="R3418" s="2278">
        <v>1</v>
      </c>
      <c r="S3418" s="2393">
        <f>R3418*E3418</f>
        <v>13</v>
      </c>
      <c r="T3418" s="2393">
        <v>4.58</v>
      </c>
    </row>
    <row r="3419" spans="1:20" s="2272" customFormat="1" ht="12" hidden="1" customHeight="1">
      <c r="A3419" s="1789"/>
      <c r="B3419" s="2275"/>
      <c r="C3419" s="2286"/>
      <c r="D3419" s="2275"/>
      <c r="E3419" s="2483"/>
      <c r="F3419" s="2277"/>
      <c r="G3419" s="2277"/>
      <c r="H3419" s="2440"/>
      <c r="I3419" s="2277"/>
      <c r="J3419" s="2440"/>
      <c r="K3419" s="2440"/>
      <c r="L3419" s="2440"/>
      <c r="M3419" s="2175">
        <v>0</v>
      </c>
      <c r="N3419" s="2175"/>
      <c r="O3419" s="2200"/>
      <c r="P3419" s="2334"/>
      <c r="Q3419" s="2356"/>
      <c r="R3419" s="2322"/>
      <c r="S3419" s="2338">
        <f>R3419*E3418</f>
        <v>0</v>
      </c>
      <c r="T3419" s="2338"/>
    </row>
    <row r="3420" spans="1:20" s="2272" customFormat="1" ht="12" hidden="1" customHeight="1">
      <c r="A3420" s="1789"/>
      <c r="B3420" s="2275"/>
      <c r="C3420" s="2286"/>
      <c r="D3420" s="2275"/>
      <c r="E3420" s="2483"/>
      <c r="F3420" s="2277"/>
      <c r="G3420" s="2277"/>
      <c r="H3420" s="2440"/>
      <c r="I3420" s="2277"/>
      <c r="J3420" s="2440"/>
      <c r="K3420" s="2440"/>
      <c r="L3420" s="2440"/>
      <c r="M3420" s="2175">
        <v>0</v>
      </c>
      <c r="N3420" s="2175"/>
      <c r="O3420" s="2200"/>
      <c r="P3420" s="2334"/>
      <c r="Q3420" s="2356"/>
      <c r="R3420" s="2322"/>
      <c r="S3420" s="2333">
        <f>R3420*E3418</f>
        <v>0</v>
      </c>
      <c r="T3420" s="2338"/>
    </row>
    <row r="3421" spans="1:20" s="2272" customFormat="1" ht="12" hidden="1" customHeight="1">
      <c r="A3421" s="1789"/>
      <c r="B3421" s="2275"/>
      <c r="C3421" s="2286"/>
      <c r="D3421" s="2275"/>
      <c r="E3421" s="2483"/>
      <c r="F3421" s="2277"/>
      <c r="G3421" s="2277"/>
      <c r="H3421" s="2440"/>
      <c r="I3421" s="2277"/>
      <c r="J3421" s="2440"/>
      <c r="K3421" s="2440"/>
      <c r="L3421" s="2440"/>
      <c r="M3421" s="2175">
        <v>0</v>
      </c>
      <c r="N3421" s="2175"/>
      <c r="O3421" s="2200"/>
      <c r="P3421" s="2334"/>
      <c r="Q3421" s="2356"/>
      <c r="R3421" s="2322"/>
      <c r="S3421" s="2338">
        <f>R3421*E3418</f>
        <v>0</v>
      </c>
      <c r="T3421" s="2338"/>
    </row>
    <row r="3422" spans="1:20" s="2272" customFormat="1" ht="12" hidden="1" customHeight="1">
      <c r="A3422" s="1789"/>
      <c r="B3422" s="2275"/>
      <c r="C3422" s="2286"/>
      <c r="D3422" s="2275"/>
      <c r="E3422" s="2483"/>
      <c r="F3422" s="2277"/>
      <c r="G3422" s="2277"/>
      <c r="H3422" s="2440"/>
      <c r="I3422" s="2277"/>
      <c r="J3422" s="2440"/>
      <c r="K3422" s="2440"/>
      <c r="L3422" s="2440"/>
      <c r="M3422" s="2175">
        <v>0</v>
      </c>
      <c r="N3422" s="2175"/>
      <c r="O3422" s="2200"/>
      <c r="P3422" s="2334"/>
      <c r="Q3422" s="2356"/>
      <c r="R3422" s="2322"/>
      <c r="S3422" s="2338">
        <f>R3422*E3418</f>
        <v>0</v>
      </c>
      <c r="T3422" s="2338"/>
    </row>
    <row r="3423" spans="1:20" s="2272" customFormat="1" ht="12" hidden="1" customHeight="1">
      <c r="A3423" s="1789"/>
      <c r="B3423" s="2275"/>
      <c r="C3423" s="2286"/>
      <c r="D3423" s="2275"/>
      <c r="E3423" s="2483"/>
      <c r="F3423" s="2277"/>
      <c r="G3423" s="2277"/>
      <c r="H3423" s="2440"/>
      <c r="I3423" s="2277"/>
      <c r="J3423" s="2440"/>
      <c r="K3423" s="2440"/>
      <c r="L3423" s="2440"/>
      <c r="M3423" s="2175">
        <v>0</v>
      </c>
      <c r="N3423" s="2175"/>
      <c r="O3423" s="2200"/>
      <c r="P3423" s="2334"/>
      <c r="Q3423" s="2356"/>
      <c r="R3423" s="2322"/>
      <c r="S3423" s="2338">
        <f>R3423*E3418</f>
        <v>0</v>
      </c>
      <c r="T3423" s="2338"/>
    </row>
    <row r="3424" spans="1:20" s="2272" customFormat="1" ht="12" hidden="1" customHeight="1">
      <c r="A3424" s="1789"/>
      <c r="B3424" s="2275"/>
      <c r="C3424" s="2286"/>
      <c r="D3424" s="2275"/>
      <c r="E3424" s="2483"/>
      <c r="F3424" s="2277"/>
      <c r="G3424" s="2277"/>
      <c r="H3424" s="2440"/>
      <c r="I3424" s="2277"/>
      <c r="J3424" s="2440"/>
      <c r="K3424" s="2440"/>
      <c r="L3424" s="2440"/>
      <c r="M3424" s="2175">
        <v>0</v>
      </c>
      <c r="N3424" s="2175"/>
      <c r="O3424" s="2200"/>
      <c r="P3424" s="2334"/>
      <c r="Q3424" s="2356"/>
      <c r="R3424" s="2322"/>
      <c r="S3424" s="2338">
        <f>R3424*E3418</f>
        <v>0</v>
      </c>
      <c r="T3424" s="2338"/>
    </row>
    <row r="3425" spans="1:38" s="2272" customFormat="1" ht="12" hidden="1" customHeight="1">
      <c r="A3425" s="1789"/>
      <c r="B3425" s="2275"/>
      <c r="C3425" s="2286"/>
      <c r="D3425" s="2275"/>
      <c r="E3425" s="2483"/>
      <c r="F3425" s="2277"/>
      <c r="G3425" s="2277"/>
      <c r="H3425" s="2440"/>
      <c r="I3425" s="2277"/>
      <c r="J3425" s="2440"/>
      <c r="K3425" s="2440"/>
      <c r="L3425" s="2440"/>
      <c r="M3425" s="2175">
        <v>0</v>
      </c>
      <c r="N3425" s="2175"/>
      <c r="O3425" s="2200"/>
      <c r="P3425" s="2334"/>
      <c r="Q3425" s="2356"/>
      <c r="R3425" s="2322"/>
      <c r="S3425" s="2338">
        <f>R3425*E3418</f>
        <v>0</v>
      </c>
      <c r="T3425" s="2338"/>
    </row>
    <row r="3426" spans="1:38" s="2272" customFormat="1" ht="12" hidden="1" customHeight="1">
      <c r="A3426" s="1789"/>
      <c r="B3426" s="2275"/>
      <c r="C3426" s="2286"/>
      <c r="D3426" s="2275"/>
      <c r="E3426" s="2483"/>
      <c r="F3426" s="2277"/>
      <c r="G3426" s="2277"/>
      <c r="H3426" s="2440"/>
      <c r="I3426" s="2277"/>
      <c r="J3426" s="2440"/>
      <c r="K3426" s="2440"/>
      <c r="L3426" s="2440"/>
      <c r="M3426" s="2175">
        <v>0</v>
      </c>
      <c r="N3426" s="2175"/>
      <c r="O3426" s="2200"/>
      <c r="P3426" s="2397"/>
      <c r="Q3426" s="2523"/>
      <c r="R3426" s="2451"/>
      <c r="S3426" s="2333">
        <f>R3426*E3418</f>
        <v>0</v>
      </c>
      <c r="T3426" s="2333"/>
    </row>
    <row r="3427" spans="1:38" s="2272" customFormat="1" ht="17.25" customHeight="1">
      <c r="A3427" s="1789">
        <f>A3418+1</f>
        <v>21</v>
      </c>
      <c r="B3427" s="2275" t="s">
        <v>494</v>
      </c>
      <c r="C3427" s="2286" t="s">
        <v>2406</v>
      </c>
      <c r="D3427" s="2275" t="s">
        <v>2819</v>
      </c>
      <c r="E3427" s="2483">
        <v>8</v>
      </c>
      <c r="F3427" s="2277">
        <v>1.23</v>
      </c>
      <c r="G3427" s="2277">
        <v>9.84</v>
      </c>
      <c r="H3427" s="2440">
        <v>1.784921143847487</v>
      </c>
      <c r="I3427" s="2277">
        <v>0.23</v>
      </c>
      <c r="J3427" s="2440">
        <v>1.84</v>
      </c>
      <c r="K3427" s="2440">
        <v>0.70150460000000003</v>
      </c>
      <c r="L3427" s="2440">
        <v>8.0964836819999988</v>
      </c>
      <c r="M3427" s="2175">
        <v>13.691396986430787</v>
      </c>
      <c r="N3427" s="2175">
        <v>109.5311758914463</v>
      </c>
      <c r="O3427" s="2200">
        <f>E3427*L3427</f>
        <v>64.77186945599999</v>
      </c>
      <c r="P3427" s="2403" t="s">
        <v>496</v>
      </c>
      <c r="Q3427" s="2354" t="s">
        <v>2819</v>
      </c>
      <c r="R3427" s="2278">
        <v>1</v>
      </c>
      <c r="S3427" s="2393">
        <f>R3427*E3427</f>
        <v>8</v>
      </c>
      <c r="T3427" s="2393">
        <v>6.94</v>
      </c>
    </row>
    <row r="3428" spans="1:38" s="2272" customFormat="1" ht="12" hidden="1" customHeight="1">
      <c r="A3428" s="1789"/>
      <c r="B3428" s="2275"/>
      <c r="C3428" s="2286"/>
      <c r="D3428" s="2275"/>
      <c r="E3428" s="2483"/>
      <c r="F3428" s="2277"/>
      <c r="G3428" s="2277"/>
      <c r="H3428" s="2440"/>
      <c r="I3428" s="2277"/>
      <c r="J3428" s="2440"/>
      <c r="K3428" s="2440"/>
      <c r="L3428" s="2440"/>
      <c r="M3428" s="2175">
        <v>0</v>
      </c>
      <c r="N3428" s="2175"/>
      <c r="O3428" s="2200"/>
      <c r="P3428" s="2334"/>
      <c r="Q3428" s="2356"/>
      <c r="R3428" s="2322"/>
      <c r="S3428" s="2338">
        <f>R3428*E3427</f>
        <v>0</v>
      </c>
      <c r="T3428" s="2338"/>
    </row>
    <row r="3429" spans="1:38" s="2272" customFormat="1" ht="12" hidden="1" customHeight="1">
      <c r="A3429" s="1789"/>
      <c r="B3429" s="2275"/>
      <c r="C3429" s="2286"/>
      <c r="D3429" s="2275"/>
      <c r="E3429" s="2483"/>
      <c r="F3429" s="2277"/>
      <c r="G3429" s="2277"/>
      <c r="H3429" s="2440"/>
      <c r="I3429" s="2277"/>
      <c r="J3429" s="2440"/>
      <c r="K3429" s="2440"/>
      <c r="L3429" s="2440"/>
      <c r="M3429" s="2175">
        <v>0</v>
      </c>
      <c r="N3429" s="2175"/>
      <c r="O3429" s="2200"/>
      <c r="P3429" s="2334"/>
      <c r="Q3429" s="2356"/>
      <c r="R3429" s="2322"/>
      <c r="S3429" s="2333">
        <f>R3429*E3427</f>
        <v>0</v>
      </c>
      <c r="T3429" s="2338"/>
    </row>
    <row r="3430" spans="1:38" s="2272" customFormat="1" ht="12" hidden="1" customHeight="1">
      <c r="A3430" s="1789"/>
      <c r="B3430" s="2275"/>
      <c r="C3430" s="2286"/>
      <c r="D3430" s="2275"/>
      <c r="E3430" s="2483"/>
      <c r="F3430" s="2277"/>
      <c r="G3430" s="2277"/>
      <c r="H3430" s="2440"/>
      <c r="I3430" s="2277"/>
      <c r="J3430" s="2440"/>
      <c r="K3430" s="2440"/>
      <c r="L3430" s="2440"/>
      <c r="M3430" s="2175">
        <v>0</v>
      </c>
      <c r="N3430" s="2175"/>
      <c r="O3430" s="2200"/>
      <c r="P3430" s="2334"/>
      <c r="Q3430" s="2356"/>
      <c r="R3430" s="2322"/>
      <c r="S3430" s="2338">
        <f>R3430*E3427</f>
        <v>0</v>
      </c>
      <c r="T3430" s="2338"/>
    </row>
    <row r="3431" spans="1:38" s="2272" customFormat="1" ht="12" hidden="1" customHeight="1">
      <c r="A3431" s="1789"/>
      <c r="B3431" s="2275"/>
      <c r="C3431" s="2286"/>
      <c r="D3431" s="2275"/>
      <c r="E3431" s="2483"/>
      <c r="F3431" s="2277"/>
      <c r="G3431" s="2277"/>
      <c r="H3431" s="2440"/>
      <c r="I3431" s="2277"/>
      <c r="J3431" s="2440"/>
      <c r="K3431" s="2440"/>
      <c r="L3431" s="2440"/>
      <c r="M3431" s="2175">
        <v>0</v>
      </c>
      <c r="N3431" s="2175"/>
      <c r="O3431" s="2200"/>
      <c r="P3431" s="2334"/>
      <c r="Q3431" s="2356"/>
      <c r="R3431" s="2322"/>
      <c r="S3431" s="2338">
        <f>R3431*E3427</f>
        <v>0</v>
      </c>
      <c r="T3431" s="2338"/>
    </row>
    <row r="3432" spans="1:38" s="2272" customFormat="1" ht="12" hidden="1" customHeight="1">
      <c r="A3432" s="1789"/>
      <c r="B3432" s="2275"/>
      <c r="C3432" s="2286"/>
      <c r="D3432" s="2275"/>
      <c r="E3432" s="2483"/>
      <c r="F3432" s="2277"/>
      <c r="G3432" s="2277"/>
      <c r="H3432" s="2440"/>
      <c r="I3432" s="2277"/>
      <c r="J3432" s="2440"/>
      <c r="K3432" s="2440"/>
      <c r="L3432" s="2440"/>
      <c r="M3432" s="2175">
        <v>0</v>
      </c>
      <c r="N3432" s="2175"/>
      <c r="O3432" s="2200"/>
      <c r="P3432" s="2334"/>
      <c r="Q3432" s="2356"/>
      <c r="R3432" s="2322"/>
      <c r="S3432" s="2338">
        <f>R3432*E3427</f>
        <v>0</v>
      </c>
      <c r="T3432" s="2338"/>
    </row>
    <row r="3433" spans="1:38" s="2272" customFormat="1" ht="12" hidden="1" customHeight="1">
      <c r="A3433" s="1789"/>
      <c r="B3433" s="2275"/>
      <c r="C3433" s="2286"/>
      <c r="D3433" s="2275"/>
      <c r="E3433" s="2483"/>
      <c r="F3433" s="2277"/>
      <c r="G3433" s="2277"/>
      <c r="H3433" s="2440"/>
      <c r="I3433" s="2277"/>
      <c r="J3433" s="2440"/>
      <c r="K3433" s="2440"/>
      <c r="L3433" s="2440"/>
      <c r="M3433" s="2175">
        <v>0</v>
      </c>
      <c r="N3433" s="2175"/>
      <c r="O3433" s="2200"/>
      <c r="P3433" s="2334"/>
      <c r="Q3433" s="2356"/>
      <c r="R3433" s="2322"/>
      <c r="S3433" s="2338">
        <f>R3433*E3427</f>
        <v>0</v>
      </c>
      <c r="T3433" s="2338"/>
    </row>
    <row r="3434" spans="1:38" s="2272" customFormat="1" ht="12" hidden="1" customHeight="1">
      <c r="A3434" s="1789"/>
      <c r="B3434" s="2275"/>
      <c r="C3434" s="2286"/>
      <c r="D3434" s="2275"/>
      <c r="E3434" s="2483"/>
      <c r="F3434" s="2277"/>
      <c r="G3434" s="2277"/>
      <c r="H3434" s="2440"/>
      <c r="I3434" s="2277"/>
      <c r="J3434" s="2440"/>
      <c r="K3434" s="2440"/>
      <c r="L3434" s="2440"/>
      <c r="M3434" s="2175">
        <v>0</v>
      </c>
      <c r="N3434" s="2175"/>
      <c r="O3434" s="2200"/>
      <c r="P3434" s="2334"/>
      <c r="Q3434" s="2356"/>
      <c r="R3434" s="2322"/>
      <c r="S3434" s="2338">
        <f>R3434*E3427</f>
        <v>0</v>
      </c>
      <c r="T3434" s="2338"/>
    </row>
    <row r="3435" spans="1:38" s="2272" customFormat="1" ht="12" hidden="1" customHeight="1">
      <c r="A3435" s="1789"/>
      <c r="B3435" s="2275"/>
      <c r="C3435" s="2286"/>
      <c r="D3435" s="2275"/>
      <c r="E3435" s="2483"/>
      <c r="F3435" s="2277"/>
      <c r="G3435" s="2277"/>
      <c r="H3435" s="2440"/>
      <c r="I3435" s="2277"/>
      <c r="J3435" s="2440"/>
      <c r="K3435" s="2440"/>
      <c r="L3435" s="2440"/>
      <c r="M3435" s="2175">
        <v>0</v>
      </c>
      <c r="N3435" s="2175"/>
      <c r="O3435" s="2200"/>
      <c r="P3435" s="2397"/>
      <c r="Q3435" s="2523"/>
      <c r="R3435" s="2451"/>
      <c r="S3435" s="2333">
        <f>R3435*E3427</f>
        <v>0</v>
      </c>
      <c r="T3435" s="2333"/>
    </row>
    <row r="3436" spans="1:38" s="2527" customFormat="1" ht="15.75" customHeight="1">
      <c r="A3436" s="1789">
        <f>A3427+1</f>
        <v>22</v>
      </c>
      <c r="B3436" s="2275" t="s">
        <v>1114</v>
      </c>
      <c r="C3436" s="2286" t="s">
        <v>2407</v>
      </c>
      <c r="D3436" s="2275" t="s">
        <v>2819</v>
      </c>
      <c r="E3436" s="2483">
        <v>1</v>
      </c>
      <c r="F3436" s="2277">
        <v>1.57</v>
      </c>
      <c r="G3436" s="2277">
        <v>1.57</v>
      </c>
      <c r="H3436" s="2440">
        <v>2.2783139803581749</v>
      </c>
      <c r="I3436" s="2277">
        <v>0.36</v>
      </c>
      <c r="J3436" s="2440">
        <v>0.36</v>
      </c>
      <c r="K3436" s="2440">
        <v>1.0980071999999998</v>
      </c>
      <c r="L3436" s="2277">
        <v>22.749485849999996</v>
      </c>
      <c r="M3436" s="2175">
        <v>33.799665219649498</v>
      </c>
      <c r="N3436" s="2175">
        <v>33.799665219649498</v>
      </c>
      <c r="O3436" s="2200">
        <f>E3436*L3436</f>
        <v>22.749485849999996</v>
      </c>
      <c r="P3436" s="2403" t="s">
        <v>518</v>
      </c>
      <c r="Q3436" s="2354" t="s">
        <v>2819</v>
      </c>
      <c r="R3436" s="2278">
        <v>1</v>
      </c>
      <c r="S3436" s="2393">
        <f>R3436*E3436</f>
        <v>1</v>
      </c>
      <c r="T3436" s="2393">
        <f>39*0.5</f>
        <v>19.5</v>
      </c>
      <c r="U3436" s="2272"/>
      <c r="V3436" s="2272"/>
      <c r="W3436" s="2272"/>
      <c r="X3436" s="2272"/>
      <c r="Y3436" s="2272"/>
      <c r="Z3436" s="2272"/>
      <c r="AA3436" s="2272"/>
      <c r="AB3436" s="2272"/>
      <c r="AC3436" s="2272"/>
      <c r="AD3436" s="2272"/>
      <c r="AE3436" s="2272"/>
      <c r="AF3436" s="2272"/>
      <c r="AG3436" s="2272"/>
      <c r="AH3436" s="2272"/>
      <c r="AI3436" s="2272"/>
      <c r="AJ3436" s="2272"/>
      <c r="AK3436" s="2272"/>
      <c r="AL3436" s="2272"/>
    </row>
    <row r="3437" spans="1:38" s="2528" customFormat="1" ht="12" hidden="1" customHeight="1">
      <c r="A3437" s="1789"/>
      <c r="B3437" s="2275"/>
      <c r="C3437" s="2286"/>
      <c r="D3437" s="2275"/>
      <c r="E3437" s="2483"/>
      <c r="F3437" s="2277"/>
      <c r="G3437" s="2277"/>
      <c r="H3437" s="2440"/>
      <c r="I3437" s="2277"/>
      <c r="J3437" s="2440"/>
      <c r="K3437" s="2440"/>
      <c r="L3437" s="2277"/>
      <c r="M3437" s="2175">
        <v>0</v>
      </c>
      <c r="N3437" s="2175"/>
      <c r="O3437" s="2200"/>
      <c r="P3437" s="2334"/>
      <c r="Q3437" s="2356"/>
      <c r="R3437" s="2322"/>
      <c r="S3437" s="2338">
        <f>R3437*E3436</f>
        <v>0</v>
      </c>
      <c r="T3437" s="2338"/>
      <c r="U3437" s="2272"/>
      <c r="V3437" s="2272"/>
      <c r="W3437" s="2272"/>
      <c r="X3437" s="2272"/>
      <c r="Y3437" s="2272"/>
      <c r="Z3437" s="2272"/>
      <c r="AA3437" s="2272"/>
      <c r="AB3437" s="2272"/>
      <c r="AC3437" s="2272"/>
      <c r="AD3437" s="2272"/>
      <c r="AE3437" s="2272"/>
      <c r="AF3437" s="2272"/>
      <c r="AG3437" s="2272"/>
      <c r="AH3437" s="2272"/>
      <c r="AI3437" s="2272"/>
      <c r="AJ3437" s="2272"/>
      <c r="AK3437" s="2272"/>
      <c r="AL3437" s="2272"/>
    </row>
    <row r="3438" spans="1:38" s="2528" customFormat="1" ht="12" hidden="1" customHeight="1">
      <c r="A3438" s="1789"/>
      <c r="B3438" s="2275"/>
      <c r="C3438" s="2286"/>
      <c r="D3438" s="2275"/>
      <c r="E3438" s="2483"/>
      <c r="F3438" s="2277"/>
      <c r="G3438" s="2277"/>
      <c r="H3438" s="2440"/>
      <c r="I3438" s="2277"/>
      <c r="J3438" s="2440"/>
      <c r="K3438" s="2440"/>
      <c r="L3438" s="2277"/>
      <c r="M3438" s="2175">
        <v>0</v>
      </c>
      <c r="N3438" s="2175"/>
      <c r="O3438" s="2200"/>
      <c r="P3438" s="2334"/>
      <c r="Q3438" s="2356"/>
      <c r="R3438" s="2322"/>
      <c r="S3438" s="2333">
        <f>R3438*E3436</f>
        <v>0</v>
      </c>
      <c r="T3438" s="2338"/>
      <c r="U3438" s="2272"/>
      <c r="V3438" s="2272"/>
      <c r="W3438" s="2272"/>
      <c r="X3438" s="2272"/>
      <c r="Y3438" s="2272"/>
      <c r="Z3438" s="2272"/>
      <c r="AA3438" s="2272"/>
      <c r="AB3438" s="2272"/>
      <c r="AC3438" s="2272"/>
      <c r="AD3438" s="2272"/>
      <c r="AE3438" s="2272"/>
      <c r="AF3438" s="2272"/>
      <c r="AG3438" s="2272"/>
      <c r="AH3438" s="2272"/>
      <c r="AI3438" s="2272"/>
      <c r="AJ3438" s="2272"/>
      <c r="AK3438" s="2272"/>
      <c r="AL3438" s="2272"/>
    </row>
    <row r="3439" spans="1:38" s="2528" customFormat="1" ht="12" hidden="1" customHeight="1">
      <c r="A3439" s="1789"/>
      <c r="B3439" s="2275"/>
      <c r="C3439" s="2286"/>
      <c r="D3439" s="2275"/>
      <c r="E3439" s="2483"/>
      <c r="F3439" s="2277"/>
      <c r="G3439" s="2277"/>
      <c r="H3439" s="2440"/>
      <c r="I3439" s="2277"/>
      <c r="J3439" s="2440"/>
      <c r="K3439" s="2440"/>
      <c r="L3439" s="2277"/>
      <c r="M3439" s="2175">
        <v>0</v>
      </c>
      <c r="N3439" s="2175"/>
      <c r="O3439" s="2200"/>
      <c r="P3439" s="2334"/>
      <c r="Q3439" s="2356"/>
      <c r="R3439" s="2322"/>
      <c r="S3439" s="2338">
        <f>R3439*E3436</f>
        <v>0</v>
      </c>
      <c r="T3439" s="2338"/>
      <c r="U3439" s="2272"/>
      <c r="V3439" s="2272"/>
      <c r="W3439" s="2272"/>
      <c r="X3439" s="2272"/>
      <c r="Y3439" s="2272"/>
      <c r="Z3439" s="2272"/>
      <c r="AA3439" s="2272"/>
      <c r="AB3439" s="2272"/>
      <c r="AC3439" s="2272"/>
      <c r="AD3439" s="2272"/>
      <c r="AE3439" s="2272"/>
      <c r="AF3439" s="2272"/>
      <c r="AG3439" s="2272"/>
      <c r="AH3439" s="2272"/>
      <c r="AI3439" s="2272"/>
      <c r="AJ3439" s="2272"/>
      <c r="AK3439" s="2272"/>
      <c r="AL3439" s="2272"/>
    </row>
    <row r="3440" spans="1:38" s="2528" customFormat="1" ht="12" hidden="1" customHeight="1">
      <c r="A3440" s="1789"/>
      <c r="B3440" s="2275"/>
      <c r="C3440" s="2286"/>
      <c r="D3440" s="2275"/>
      <c r="E3440" s="2483"/>
      <c r="F3440" s="2277"/>
      <c r="G3440" s="2277"/>
      <c r="H3440" s="2440"/>
      <c r="I3440" s="2277"/>
      <c r="J3440" s="2440"/>
      <c r="K3440" s="2440"/>
      <c r="L3440" s="2277"/>
      <c r="M3440" s="2175">
        <v>0</v>
      </c>
      <c r="N3440" s="2175"/>
      <c r="O3440" s="2200"/>
      <c r="P3440" s="2334"/>
      <c r="Q3440" s="2356"/>
      <c r="R3440" s="2322"/>
      <c r="S3440" s="2338">
        <f>R3440*E3436</f>
        <v>0</v>
      </c>
      <c r="T3440" s="2338"/>
      <c r="U3440" s="2272"/>
      <c r="V3440" s="2272"/>
      <c r="W3440" s="2272"/>
      <c r="X3440" s="2272"/>
      <c r="Y3440" s="2272"/>
      <c r="Z3440" s="2272"/>
      <c r="AA3440" s="2272"/>
      <c r="AB3440" s="2272"/>
      <c r="AC3440" s="2272"/>
      <c r="AD3440" s="2272"/>
      <c r="AE3440" s="2272"/>
      <c r="AF3440" s="2272"/>
      <c r="AG3440" s="2272"/>
      <c r="AH3440" s="2272"/>
      <c r="AI3440" s="2272"/>
      <c r="AJ3440" s="2272"/>
      <c r="AK3440" s="2272"/>
      <c r="AL3440" s="2272"/>
    </row>
    <row r="3441" spans="1:38" s="2528" customFormat="1" ht="12" hidden="1" customHeight="1">
      <c r="A3441" s="1789"/>
      <c r="B3441" s="2275"/>
      <c r="C3441" s="2286"/>
      <c r="D3441" s="2275"/>
      <c r="E3441" s="2483"/>
      <c r="F3441" s="2277"/>
      <c r="G3441" s="2277"/>
      <c r="H3441" s="2440"/>
      <c r="I3441" s="2277"/>
      <c r="J3441" s="2440"/>
      <c r="K3441" s="2440"/>
      <c r="L3441" s="2277"/>
      <c r="M3441" s="2175">
        <v>0</v>
      </c>
      <c r="N3441" s="2175"/>
      <c r="O3441" s="2200"/>
      <c r="P3441" s="2334"/>
      <c r="Q3441" s="2356"/>
      <c r="R3441" s="2322"/>
      <c r="S3441" s="2338">
        <f>R3441*E3436</f>
        <v>0</v>
      </c>
      <c r="T3441" s="2338"/>
      <c r="U3441" s="2272"/>
      <c r="V3441" s="2272"/>
      <c r="W3441" s="2272"/>
      <c r="X3441" s="2272"/>
      <c r="Y3441" s="2272"/>
      <c r="Z3441" s="2272"/>
      <c r="AA3441" s="2272"/>
      <c r="AB3441" s="2272"/>
      <c r="AC3441" s="2272"/>
      <c r="AD3441" s="2272"/>
      <c r="AE3441" s="2272"/>
      <c r="AF3441" s="2272"/>
      <c r="AG3441" s="2272"/>
      <c r="AH3441" s="2272"/>
      <c r="AI3441" s="2272"/>
      <c r="AJ3441" s="2272"/>
      <c r="AK3441" s="2272"/>
      <c r="AL3441" s="2272"/>
    </row>
    <row r="3442" spans="1:38" s="2528" customFormat="1" ht="12" hidden="1" customHeight="1">
      <c r="A3442" s="1789"/>
      <c r="B3442" s="2275"/>
      <c r="C3442" s="2286"/>
      <c r="D3442" s="2275"/>
      <c r="E3442" s="2483"/>
      <c r="F3442" s="2277"/>
      <c r="G3442" s="2277"/>
      <c r="H3442" s="2440"/>
      <c r="I3442" s="2277"/>
      <c r="J3442" s="2440"/>
      <c r="K3442" s="2440"/>
      <c r="L3442" s="2277"/>
      <c r="M3442" s="2175">
        <v>0</v>
      </c>
      <c r="N3442" s="2175"/>
      <c r="O3442" s="2200"/>
      <c r="P3442" s="2334"/>
      <c r="Q3442" s="2356"/>
      <c r="R3442" s="2322"/>
      <c r="S3442" s="2338">
        <f>R3442*E3436</f>
        <v>0</v>
      </c>
      <c r="T3442" s="2338"/>
      <c r="U3442" s="2272"/>
      <c r="V3442" s="2272"/>
      <c r="W3442" s="2272"/>
      <c r="X3442" s="2272"/>
      <c r="Y3442" s="2272"/>
      <c r="Z3442" s="2272"/>
      <c r="AA3442" s="2272"/>
      <c r="AB3442" s="2272"/>
      <c r="AC3442" s="2272"/>
      <c r="AD3442" s="2272"/>
      <c r="AE3442" s="2272"/>
      <c r="AF3442" s="2272"/>
      <c r="AG3442" s="2272"/>
      <c r="AH3442" s="2272"/>
      <c r="AI3442" s="2272"/>
      <c r="AJ3442" s="2272"/>
      <c r="AK3442" s="2272"/>
      <c r="AL3442" s="2272"/>
    </row>
    <row r="3443" spans="1:38" s="2528" customFormat="1" ht="12" hidden="1" customHeight="1">
      <c r="A3443" s="1789"/>
      <c r="B3443" s="2275"/>
      <c r="C3443" s="2286"/>
      <c r="D3443" s="2275"/>
      <c r="E3443" s="2483"/>
      <c r="F3443" s="2277"/>
      <c r="G3443" s="2277"/>
      <c r="H3443" s="2440"/>
      <c r="I3443" s="2277"/>
      <c r="J3443" s="2440"/>
      <c r="K3443" s="2440"/>
      <c r="L3443" s="2277"/>
      <c r="M3443" s="2175">
        <v>0</v>
      </c>
      <c r="N3443" s="2175"/>
      <c r="O3443" s="2200"/>
      <c r="P3443" s="2334"/>
      <c r="Q3443" s="2356"/>
      <c r="R3443" s="2322"/>
      <c r="S3443" s="2338">
        <f>R3443*E3436</f>
        <v>0</v>
      </c>
      <c r="T3443" s="2338"/>
      <c r="U3443" s="2272"/>
      <c r="V3443" s="2272"/>
      <c r="W3443" s="2272"/>
      <c r="X3443" s="2272"/>
      <c r="Y3443" s="2272"/>
      <c r="Z3443" s="2272"/>
      <c r="AA3443" s="2272"/>
      <c r="AB3443" s="2272"/>
      <c r="AC3443" s="2272"/>
      <c r="AD3443" s="2272"/>
      <c r="AE3443" s="2272"/>
      <c r="AF3443" s="2272"/>
      <c r="AG3443" s="2272"/>
      <c r="AH3443" s="2272"/>
      <c r="AI3443" s="2272"/>
      <c r="AJ3443" s="2272"/>
      <c r="AK3443" s="2272"/>
      <c r="AL3443" s="2272"/>
    </row>
    <row r="3444" spans="1:38" s="2529" customFormat="1" ht="12" hidden="1" customHeight="1">
      <c r="A3444" s="1789"/>
      <c r="B3444" s="2275"/>
      <c r="C3444" s="2286"/>
      <c r="D3444" s="2275"/>
      <c r="E3444" s="2483"/>
      <c r="F3444" s="2277"/>
      <c r="G3444" s="2277"/>
      <c r="H3444" s="2440"/>
      <c r="I3444" s="2277"/>
      <c r="J3444" s="2440"/>
      <c r="K3444" s="2440"/>
      <c r="L3444" s="2277"/>
      <c r="M3444" s="2175">
        <v>0</v>
      </c>
      <c r="N3444" s="2175"/>
      <c r="O3444" s="2200"/>
      <c r="P3444" s="2397"/>
      <c r="Q3444" s="2523"/>
      <c r="R3444" s="2451"/>
      <c r="S3444" s="2333">
        <f>R3444*E3436</f>
        <v>0</v>
      </c>
      <c r="T3444" s="2333"/>
      <c r="U3444" s="2272"/>
      <c r="V3444" s="2272"/>
      <c r="W3444" s="2272"/>
      <c r="X3444" s="2272"/>
      <c r="Y3444" s="2272"/>
      <c r="Z3444" s="2272"/>
      <c r="AA3444" s="2272"/>
      <c r="AB3444" s="2272"/>
      <c r="AC3444" s="2272"/>
      <c r="AD3444" s="2272"/>
      <c r="AE3444" s="2272"/>
      <c r="AF3444" s="2272"/>
      <c r="AG3444" s="2272"/>
      <c r="AH3444" s="2272"/>
      <c r="AI3444" s="2272"/>
      <c r="AJ3444" s="2272"/>
      <c r="AK3444" s="2272"/>
      <c r="AL3444" s="2272"/>
    </row>
    <row r="3445" spans="1:38" s="2487" customFormat="1" ht="18.75" customHeight="1">
      <c r="A3445" s="1789">
        <f>A3436+1</f>
        <v>23</v>
      </c>
      <c r="B3445" s="1789" t="s">
        <v>493</v>
      </c>
      <c r="C3445" s="2482" t="s">
        <v>2408</v>
      </c>
      <c r="D3445" s="1789" t="s">
        <v>2819</v>
      </c>
      <c r="E3445" s="2484">
        <v>1</v>
      </c>
      <c r="F3445" s="1790">
        <v>1.51</v>
      </c>
      <c r="G3445" s="2220">
        <v>1.51</v>
      </c>
      <c r="H3445" s="2285">
        <v>2.1912446562680534</v>
      </c>
      <c r="I3445" s="1790">
        <v>0.13</v>
      </c>
      <c r="J3445" s="2285">
        <v>0.13</v>
      </c>
      <c r="K3445" s="2285">
        <v>0.39650259999999998</v>
      </c>
      <c r="L3445" s="2285">
        <v>6.6498497099999998</v>
      </c>
      <c r="M3445" s="2175">
        <v>11.950929765771511</v>
      </c>
      <c r="N3445" s="2485">
        <v>11.950929765771511</v>
      </c>
      <c r="O3445" s="2200">
        <f>E3445*L3445</f>
        <v>6.6498497099999998</v>
      </c>
      <c r="P3445" s="2508" t="s">
        <v>378</v>
      </c>
      <c r="Q3445" s="2479" t="s">
        <v>2819</v>
      </c>
      <c r="R3445" s="2519">
        <v>1</v>
      </c>
      <c r="S3445" s="2508">
        <f>R3445*E3445</f>
        <v>1</v>
      </c>
      <c r="T3445" s="2393">
        <v>5.7</v>
      </c>
    </row>
    <row r="3446" spans="1:38" s="2488" customFormat="1" ht="12" hidden="1" customHeight="1">
      <c r="A3446" s="1789"/>
      <c r="B3446" s="1789"/>
      <c r="C3446" s="2482"/>
      <c r="D3446" s="1789"/>
      <c r="E3446" s="2173"/>
      <c r="F3446" s="1790"/>
      <c r="G3446" s="2220"/>
      <c r="H3446" s="2285"/>
      <c r="I3446" s="1790"/>
      <c r="J3446" s="2305"/>
      <c r="K3446" s="2305"/>
      <c r="L3446" s="2266"/>
      <c r="M3446" s="2175">
        <v>0</v>
      </c>
      <c r="N3446" s="2237"/>
      <c r="O3446" s="1801"/>
      <c r="P3446" s="1797"/>
      <c r="Q3446" s="1804"/>
      <c r="R3446" s="1808"/>
      <c r="S3446" s="1797">
        <f>R3446*E3445</f>
        <v>0</v>
      </c>
      <c r="T3446" s="1806"/>
    </row>
    <row r="3447" spans="1:38" s="2488" customFormat="1" ht="12" hidden="1" customHeight="1">
      <c r="A3447" s="1789"/>
      <c r="B3447" s="1789"/>
      <c r="C3447" s="2482"/>
      <c r="D3447" s="1789"/>
      <c r="E3447" s="2173"/>
      <c r="F3447" s="1790"/>
      <c r="G3447" s="2220"/>
      <c r="H3447" s="2285"/>
      <c r="I3447" s="1790"/>
      <c r="J3447" s="2305"/>
      <c r="K3447" s="2305"/>
      <c r="L3447" s="2266"/>
      <c r="M3447" s="2175">
        <v>0</v>
      </c>
      <c r="N3447" s="2237"/>
      <c r="O3447" s="1801"/>
      <c r="P3447" s="1797"/>
      <c r="Q3447" s="1804"/>
      <c r="R3447" s="1808"/>
      <c r="S3447" s="1797">
        <f>R3447*E3445</f>
        <v>0</v>
      </c>
      <c r="T3447" s="1806"/>
    </row>
    <row r="3448" spans="1:38" s="2488" customFormat="1" ht="12" hidden="1" customHeight="1">
      <c r="A3448" s="1789"/>
      <c r="B3448" s="1789"/>
      <c r="C3448" s="2482"/>
      <c r="D3448" s="1789"/>
      <c r="E3448" s="2173"/>
      <c r="F3448" s="1790"/>
      <c r="G3448" s="2220"/>
      <c r="H3448" s="2285"/>
      <c r="I3448" s="1790"/>
      <c r="J3448" s="2305"/>
      <c r="K3448" s="2305"/>
      <c r="L3448" s="2266"/>
      <c r="M3448" s="2175">
        <v>0</v>
      </c>
      <c r="N3448" s="2237"/>
      <c r="O3448" s="1801"/>
      <c r="P3448" s="1797"/>
      <c r="Q3448" s="1804"/>
      <c r="R3448" s="1808"/>
      <c r="S3448" s="1797">
        <f>R3448*E3445</f>
        <v>0</v>
      </c>
      <c r="T3448" s="1806"/>
    </row>
    <row r="3449" spans="1:38" s="2488" customFormat="1" ht="12" hidden="1" customHeight="1">
      <c r="A3449" s="1789"/>
      <c r="B3449" s="1789"/>
      <c r="C3449" s="2482"/>
      <c r="D3449" s="1789"/>
      <c r="E3449" s="2173"/>
      <c r="F3449" s="1790"/>
      <c r="G3449" s="2220"/>
      <c r="H3449" s="2285"/>
      <c r="I3449" s="1790"/>
      <c r="J3449" s="2305"/>
      <c r="K3449" s="2305"/>
      <c r="L3449" s="2266"/>
      <c r="M3449" s="2175">
        <v>0</v>
      </c>
      <c r="N3449" s="2237"/>
      <c r="O3449" s="1801"/>
      <c r="P3449" s="1797"/>
      <c r="Q3449" s="1804"/>
      <c r="R3449" s="1808"/>
      <c r="S3449" s="1797">
        <f>R3449*E3445</f>
        <v>0</v>
      </c>
      <c r="T3449" s="1806"/>
    </row>
    <row r="3450" spans="1:38" s="2488" customFormat="1" ht="12" hidden="1" customHeight="1">
      <c r="A3450" s="1789"/>
      <c r="B3450" s="1789"/>
      <c r="C3450" s="2482"/>
      <c r="D3450" s="1789"/>
      <c r="E3450" s="2173"/>
      <c r="F3450" s="1790"/>
      <c r="G3450" s="2220"/>
      <c r="H3450" s="2285"/>
      <c r="I3450" s="1790"/>
      <c r="J3450" s="2305"/>
      <c r="K3450" s="2305"/>
      <c r="L3450" s="2266"/>
      <c r="M3450" s="2175">
        <v>0</v>
      </c>
      <c r="N3450" s="2237"/>
      <c r="O3450" s="1801"/>
      <c r="P3450" s="1797"/>
      <c r="Q3450" s="1804"/>
      <c r="R3450" s="1808"/>
      <c r="S3450" s="1797">
        <f>R3450*E3445</f>
        <v>0</v>
      </c>
      <c r="T3450" s="1806"/>
    </row>
    <row r="3451" spans="1:38" s="2488" customFormat="1" ht="12" hidden="1" customHeight="1">
      <c r="A3451" s="1789"/>
      <c r="B3451" s="1789"/>
      <c r="C3451" s="2482"/>
      <c r="D3451" s="1789"/>
      <c r="E3451" s="2173"/>
      <c r="F3451" s="1790"/>
      <c r="G3451" s="2220"/>
      <c r="H3451" s="2285"/>
      <c r="I3451" s="1790"/>
      <c r="J3451" s="2305"/>
      <c r="K3451" s="2305"/>
      <c r="L3451" s="2266"/>
      <c r="M3451" s="2175">
        <v>0</v>
      </c>
      <c r="N3451" s="2237"/>
      <c r="O3451" s="1801"/>
      <c r="P3451" s="1797"/>
      <c r="Q3451" s="1804"/>
      <c r="R3451" s="1808"/>
      <c r="S3451" s="1797">
        <f>R3451*E3445</f>
        <v>0</v>
      </c>
      <c r="T3451" s="1806"/>
    </row>
    <row r="3452" spans="1:38" s="2488" customFormat="1" ht="12" hidden="1" customHeight="1">
      <c r="A3452" s="1789"/>
      <c r="B3452" s="1789"/>
      <c r="C3452" s="2482"/>
      <c r="D3452" s="1789"/>
      <c r="E3452" s="2173"/>
      <c r="F3452" s="1790"/>
      <c r="G3452" s="2220"/>
      <c r="H3452" s="2285"/>
      <c r="I3452" s="1790"/>
      <c r="J3452" s="2305"/>
      <c r="K3452" s="2305"/>
      <c r="L3452" s="2266"/>
      <c r="M3452" s="2175">
        <v>0</v>
      </c>
      <c r="N3452" s="2237"/>
      <c r="O3452" s="1801"/>
      <c r="P3452" s="1797"/>
      <c r="Q3452" s="1804"/>
      <c r="R3452" s="1808"/>
      <c r="S3452" s="1797">
        <f>R3452*E3445</f>
        <v>0</v>
      </c>
      <c r="T3452" s="1806"/>
    </row>
    <row r="3453" spans="1:38" s="2488" customFormat="1" ht="12" hidden="1" customHeight="1">
      <c r="A3453" s="1789"/>
      <c r="B3453" s="1789"/>
      <c r="C3453" s="2482"/>
      <c r="D3453" s="1789"/>
      <c r="E3453" s="2173"/>
      <c r="F3453" s="1790"/>
      <c r="G3453" s="2220"/>
      <c r="H3453" s="2285"/>
      <c r="I3453" s="1790"/>
      <c r="J3453" s="2305"/>
      <c r="K3453" s="2305"/>
      <c r="L3453" s="2266"/>
      <c r="M3453" s="2175">
        <v>0</v>
      </c>
      <c r="N3453" s="2237"/>
      <c r="O3453" s="1801"/>
      <c r="P3453" s="2502"/>
      <c r="Q3453" s="2500"/>
      <c r="R3453" s="2501"/>
      <c r="S3453" s="2502">
        <f>R3453*E3445</f>
        <v>0</v>
      </c>
      <c r="T3453" s="2503"/>
    </row>
    <row r="3454" spans="1:38" s="2487" customFormat="1" ht="19.5" customHeight="1">
      <c r="A3454" s="1789">
        <f>A3445+1</f>
        <v>24</v>
      </c>
      <c r="B3454" s="1789" t="s">
        <v>493</v>
      </c>
      <c r="C3454" s="2482" t="s">
        <v>2409</v>
      </c>
      <c r="D3454" s="1789" t="s">
        <v>2819</v>
      </c>
      <c r="E3454" s="2484">
        <v>9</v>
      </c>
      <c r="F3454" s="1790">
        <v>1.51</v>
      </c>
      <c r="G3454" s="2220">
        <v>13.59</v>
      </c>
      <c r="H3454" s="2285">
        <v>2.1912446562680534</v>
      </c>
      <c r="I3454" s="1790">
        <v>0.13</v>
      </c>
      <c r="J3454" s="2285">
        <v>1.17</v>
      </c>
      <c r="K3454" s="2285">
        <v>0.39650259999999998</v>
      </c>
      <c r="L3454" s="2285">
        <v>5.8332014999999995</v>
      </c>
      <c r="M3454" s="2175">
        <v>10.894409824850566</v>
      </c>
      <c r="N3454" s="2485">
        <v>98.049688423655098</v>
      </c>
      <c r="O3454" s="2200">
        <f>E3454*L3454</f>
        <v>52.498813499999997</v>
      </c>
      <c r="P3454" s="2508" t="s">
        <v>378</v>
      </c>
      <c r="Q3454" s="2479" t="s">
        <v>2819</v>
      </c>
      <c r="R3454" s="2519">
        <v>1</v>
      </c>
      <c r="S3454" s="2508">
        <f>R3454*E3454</f>
        <v>9</v>
      </c>
      <c r="T3454" s="2393">
        <v>5</v>
      </c>
    </row>
    <row r="3455" spans="1:38" s="2488" customFormat="1" ht="12" hidden="1" customHeight="1">
      <c r="A3455" s="1789"/>
      <c r="B3455" s="1789"/>
      <c r="C3455" s="2482"/>
      <c r="D3455" s="1789"/>
      <c r="E3455" s="2173"/>
      <c r="F3455" s="1790"/>
      <c r="G3455" s="2220"/>
      <c r="H3455" s="2285"/>
      <c r="I3455" s="1790"/>
      <c r="J3455" s="2305"/>
      <c r="K3455" s="2305"/>
      <c r="L3455" s="2266"/>
      <c r="M3455" s="2175">
        <v>0</v>
      </c>
      <c r="N3455" s="2237"/>
      <c r="O3455" s="1801"/>
      <c r="P3455" s="1797"/>
      <c r="Q3455" s="1804"/>
      <c r="R3455" s="1808"/>
      <c r="S3455" s="1797">
        <f>R3455*E3454</f>
        <v>0</v>
      </c>
      <c r="T3455" s="1806"/>
    </row>
    <row r="3456" spans="1:38" s="2488" customFormat="1" ht="12" hidden="1" customHeight="1">
      <c r="A3456" s="1789"/>
      <c r="B3456" s="1789"/>
      <c r="C3456" s="2482"/>
      <c r="D3456" s="1789"/>
      <c r="E3456" s="2173"/>
      <c r="F3456" s="1790"/>
      <c r="G3456" s="2220"/>
      <c r="H3456" s="2285"/>
      <c r="I3456" s="1790"/>
      <c r="J3456" s="2305"/>
      <c r="K3456" s="2305"/>
      <c r="L3456" s="2266"/>
      <c r="M3456" s="2175">
        <v>0</v>
      </c>
      <c r="N3456" s="2237"/>
      <c r="O3456" s="1801"/>
      <c r="P3456" s="1797"/>
      <c r="Q3456" s="1804"/>
      <c r="R3456" s="1808"/>
      <c r="S3456" s="1797">
        <f>R3456*E3454</f>
        <v>0</v>
      </c>
      <c r="T3456" s="1806"/>
    </row>
    <row r="3457" spans="1:20" s="2488" customFormat="1" ht="12" hidden="1" customHeight="1">
      <c r="A3457" s="1789"/>
      <c r="B3457" s="1789"/>
      <c r="C3457" s="2482"/>
      <c r="D3457" s="1789"/>
      <c r="E3457" s="2173"/>
      <c r="F3457" s="1790"/>
      <c r="G3457" s="2220"/>
      <c r="H3457" s="2285"/>
      <c r="I3457" s="1790"/>
      <c r="J3457" s="2305"/>
      <c r="K3457" s="2305"/>
      <c r="L3457" s="2266"/>
      <c r="M3457" s="2175">
        <v>0</v>
      </c>
      <c r="N3457" s="2237"/>
      <c r="O3457" s="1801"/>
      <c r="P3457" s="1797"/>
      <c r="Q3457" s="1804"/>
      <c r="R3457" s="1808"/>
      <c r="S3457" s="1797">
        <f>R3457*E3454</f>
        <v>0</v>
      </c>
      <c r="T3457" s="1806"/>
    </row>
    <row r="3458" spans="1:20" s="2488" customFormat="1" ht="12" hidden="1" customHeight="1">
      <c r="A3458" s="1789"/>
      <c r="B3458" s="1789"/>
      <c r="C3458" s="2482"/>
      <c r="D3458" s="1789"/>
      <c r="E3458" s="2173"/>
      <c r="F3458" s="1790"/>
      <c r="G3458" s="2220"/>
      <c r="H3458" s="2285"/>
      <c r="I3458" s="1790"/>
      <c r="J3458" s="2305"/>
      <c r="K3458" s="2305"/>
      <c r="L3458" s="2266"/>
      <c r="M3458" s="2175">
        <v>0</v>
      </c>
      <c r="N3458" s="2237"/>
      <c r="O3458" s="1801"/>
      <c r="P3458" s="1797"/>
      <c r="Q3458" s="1804"/>
      <c r="R3458" s="1808"/>
      <c r="S3458" s="1797">
        <f>R3458*E3454</f>
        <v>0</v>
      </c>
      <c r="T3458" s="1806"/>
    </row>
    <row r="3459" spans="1:20" s="2488" customFormat="1" ht="12" hidden="1" customHeight="1">
      <c r="A3459" s="1789"/>
      <c r="B3459" s="1789"/>
      <c r="C3459" s="2482"/>
      <c r="D3459" s="1789"/>
      <c r="E3459" s="2173"/>
      <c r="F3459" s="1790"/>
      <c r="G3459" s="2220"/>
      <c r="H3459" s="2285"/>
      <c r="I3459" s="1790"/>
      <c r="J3459" s="2305"/>
      <c r="K3459" s="2305"/>
      <c r="L3459" s="2266"/>
      <c r="M3459" s="2175">
        <v>0</v>
      </c>
      <c r="N3459" s="2237"/>
      <c r="O3459" s="1801"/>
      <c r="P3459" s="1797"/>
      <c r="Q3459" s="1804"/>
      <c r="R3459" s="1808"/>
      <c r="S3459" s="1797">
        <f>R3459*E3454</f>
        <v>0</v>
      </c>
      <c r="T3459" s="1806"/>
    </row>
    <row r="3460" spans="1:20" s="2488" customFormat="1" ht="12" hidden="1" customHeight="1">
      <c r="A3460" s="1789"/>
      <c r="B3460" s="1789"/>
      <c r="C3460" s="2482"/>
      <c r="D3460" s="1789"/>
      <c r="E3460" s="2173"/>
      <c r="F3460" s="1790"/>
      <c r="G3460" s="2220"/>
      <c r="H3460" s="2285"/>
      <c r="I3460" s="1790"/>
      <c r="J3460" s="2305"/>
      <c r="K3460" s="2305"/>
      <c r="L3460" s="2266"/>
      <c r="M3460" s="2175">
        <v>0</v>
      </c>
      <c r="N3460" s="2237"/>
      <c r="O3460" s="1801"/>
      <c r="P3460" s="1797"/>
      <c r="Q3460" s="1804"/>
      <c r="R3460" s="1808"/>
      <c r="S3460" s="1797">
        <f>R3460*E3454</f>
        <v>0</v>
      </c>
      <c r="T3460" s="1806"/>
    </row>
    <row r="3461" spans="1:20" s="2488" customFormat="1" ht="12" hidden="1" customHeight="1">
      <c r="A3461" s="1789"/>
      <c r="B3461" s="1789"/>
      <c r="C3461" s="2482"/>
      <c r="D3461" s="1789"/>
      <c r="E3461" s="2173"/>
      <c r="F3461" s="1790"/>
      <c r="G3461" s="2220"/>
      <c r="H3461" s="2285"/>
      <c r="I3461" s="1790"/>
      <c r="J3461" s="2305"/>
      <c r="K3461" s="2305"/>
      <c r="L3461" s="2266"/>
      <c r="M3461" s="2175">
        <v>0</v>
      </c>
      <c r="N3461" s="2237"/>
      <c r="O3461" s="1801"/>
      <c r="P3461" s="1797"/>
      <c r="Q3461" s="1804"/>
      <c r="R3461" s="1808"/>
      <c r="S3461" s="1797">
        <f>R3461*E3454</f>
        <v>0</v>
      </c>
      <c r="T3461" s="1806"/>
    </row>
    <row r="3462" spans="1:20" s="2488" customFormat="1" ht="12" hidden="1" customHeight="1">
      <c r="A3462" s="1789"/>
      <c r="B3462" s="1789"/>
      <c r="C3462" s="2482"/>
      <c r="D3462" s="1789"/>
      <c r="E3462" s="2173"/>
      <c r="F3462" s="1790"/>
      <c r="G3462" s="2220"/>
      <c r="H3462" s="2285"/>
      <c r="I3462" s="1790"/>
      <c r="J3462" s="2305"/>
      <c r="K3462" s="2305"/>
      <c r="L3462" s="2266"/>
      <c r="M3462" s="2175">
        <v>0</v>
      </c>
      <c r="N3462" s="2237"/>
      <c r="O3462" s="1801"/>
      <c r="P3462" s="2502"/>
      <c r="Q3462" s="2500"/>
      <c r="R3462" s="2501"/>
      <c r="S3462" s="2502">
        <f>R3462*E3454</f>
        <v>0</v>
      </c>
      <c r="T3462" s="2503"/>
    </row>
    <row r="3463" spans="1:20" s="2487" customFormat="1" ht="16.5" customHeight="1">
      <c r="A3463" s="1789">
        <f>A3454+1</f>
        <v>25</v>
      </c>
      <c r="B3463" s="1789" t="s">
        <v>493</v>
      </c>
      <c r="C3463" s="2482" t="s">
        <v>2410</v>
      </c>
      <c r="D3463" s="1789" t="s">
        <v>2819</v>
      </c>
      <c r="E3463" s="2484">
        <v>19</v>
      </c>
      <c r="F3463" s="1790">
        <v>1.51</v>
      </c>
      <c r="G3463" s="2220">
        <v>28.69</v>
      </c>
      <c r="H3463" s="2285">
        <v>2.1912446562680534</v>
      </c>
      <c r="I3463" s="1790">
        <v>0.13</v>
      </c>
      <c r="J3463" s="2285">
        <v>2.4700000000000002</v>
      </c>
      <c r="K3463" s="2285">
        <v>0.39650259999999998</v>
      </c>
      <c r="L3463" s="2285">
        <v>4.0832410499999998</v>
      </c>
      <c r="M3463" s="2175">
        <v>8.6304385228771121</v>
      </c>
      <c r="N3463" s="2485">
        <v>163.97833193466514</v>
      </c>
      <c r="O3463" s="2200">
        <f>E3463*L3463</f>
        <v>77.581579949999991</v>
      </c>
      <c r="P3463" s="2508" t="s">
        <v>378</v>
      </c>
      <c r="Q3463" s="2479" t="s">
        <v>2819</v>
      </c>
      <c r="R3463" s="2519">
        <v>1</v>
      </c>
      <c r="S3463" s="2508">
        <f>R3463*E3463</f>
        <v>19</v>
      </c>
      <c r="T3463" s="2393">
        <v>3.5</v>
      </c>
    </row>
    <row r="3464" spans="1:20" s="2488" customFormat="1" ht="12" hidden="1" customHeight="1">
      <c r="A3464" s="1789"/>
      <c r="B3464" s="1789"/>
      <c r="C3464" s="2482"/>
      <c r="D3464" s="1789"/>
      <c r="E3464" s="2173"/>
      <c r="F3464" s="1790"/>
      <c r="G3464" s="2220"/>
      <c r="H3464" s="2285"/>
      <c r="I3464" s="1790"/>
      <c r="J3464" s="2305"/>
      <c r="K3464" s="2305"/>
      <c r="L3464" s="2266"/>
      <c r="M3464" s="2175">
        <v>0</v>
      </c>
      <c r="N3464" s="2237"/>
      <c r="O3464" s="1801"/>
      <c r="P3464" s="1797"/>
      <c r="Q3464" s="1804"/>
      <c r="R3464" s="1808"/>
      <c r="S3464" s="1797">
        <f>R3464*E3463</f>
        <v>0</v>
      </c>
      <c r="T3464" s="1806"/>
    </row>
    <row r="3465" spans="1:20" s="2488" customFormat="1" ht="12" hidden="1" customHeight="1">
      <c r="A3465" s="1789"/>
      <c r="B3465" s="1789"/>
      <c r="C3465" s="2482"/>
      <c r="D3465" s="1789"/>
      <c r="E3465" s="2173"/>
      <c r="F3465" s="1790"/>
      <c r="G3465" s="2220"/>
      <c r="H3465" s="2285"/>
      <c r="I3465" s="1790"/>
      <c r="J3465" s="2305"/>
      <c r="K3465" s="2305"/>
      <c r="L3465" s="2266"/>
      <c r="M3465" s="2175">
        <v>0</v>
      </c>
      <c r="N3465" s="2237"/>
      <c r="O3465" s="1801"/>
      <c r="P3465" s="1797"/>
      <c r="Q3465" s="1804"/>
      <c r="R3465" s="1808"/>
      <c r="S3465" s="1797">
        <f>R3465*E3463</f>
        <v>0</v>
      </c>
      <c r="T3465" s="1806"/>
    </row>
    <row r="3466" spans="1:20" s="2488" customFormat="1" ht="12" hidden="1" customHeight="1">
      <c r="A3466" s="1789"/>
      <c r="B3466" s="1789"/>
      <c r="C3466" s="2482"/>
      <c r="D3466" s="1789"/>
      <c r="E3466" s="2173"/>
      <c r="F3466" s="1790"/>
      <c r="G3466" s="2220"/>
      <c r="H3466" s="2285"/>
      <c r="I3466" s="1790"/>
      <c r="J3466" s="2305"/>
      <c r="K3466" s="2305"/>
      <c r="L3466" s="2266"/>
      <c r="M3466" s="2175">
        <v>0</v>
      </c>
      <c r="N3466" s="2237"/>
      <c r="O3466" s="1801"/>
      <c r="P3466" s="1797"/>
      <c r="Q3466" s="1804"/>
      <c r="R3466" s="1808"/>
      <c r="S3466" s="1797">
        <f>R3466*E3463</f>
        <v>0</v>
      </c>
      <c r="T3466" s="1806"/>
    </row>
    <row r="3467" spans="1:20" s="2488" customFormat="1" ht="12" hidden="1" customHeight="1">
      <c r="A3467" s="1789"/>
      <c r="B3467" s="1789"/>
      <c r="C3467" s="2482"/>
      <c r="D3467" s="1789"/>
      <c r="E3467" s="2173"/>
      <c r="F3467" s="1790"/>
      <c r="G3467" s="2220"/>
      <c r="H3467" s="2285"/>
      <c r="I3467" s="1790"/>
      <c r="J3467" s="2305"/>
      <c r="K3467" s="2305"/>
      <c r="L3467" s="2266"/>
      <c r="M3467" s="2175">
        <v>0</v>
      </c>
      <c r="N3467" s="2237"/>
      <c r="O3467" s="1801"/>
      <c r="P3467" s="1797"/>
      <c r="Q3467" s="1804"/>
      <c r="R3467" s="1808"/>
      <c r="S3467" s="1797">
        <f>R3467*E3463</f>
        <v>0</v>
      </c>
      <c r="T3467" s="1806"/>
    </row>
    <row r="3468" spans="1:20" s="2488" customFormat="1" ht="12" hidden="1" customHeight="1">
      <c r="A3468" s="1789"/>
      <c r="B3468" s="1789"/>
      <c r="C3468" s="2482"/>
      <c r="D3468" s="1789"/>
      <c r="E3468" s="2173"/>
      <c r="F3468" s="1790"/>
      <c r="G3468" s="2220"/>
      <c r="H3468" s="2285"/>
      <c r="I3468" s="1790"/>
      <c r="J3468" s="2305"/>
      <c r="K3468" s="2305"/>
      <c r="L3468" s="2266"/>
      <c r="M3468" s="2175">
        <v>0</v>
      </c>
      <c r="N3468" s="2237"/>
      <c r="O3468" s="1801"/>
      <c r="P3468" s="1797"/>
      <c r="Q3468" s="1804"/>
      <c r="R3468" s="1808"/>
      <c r="S3468" s="1797">
        <f>R3468*E3463</f>
        <v>0</v>
      </c>
      <c r="T3468" s="1806"/>
    </row>
    <row r="3469" spans="1:20" s="2488" customFormat="1" ht="12" hidden="1" customHeight="1">
      <c r="A3469" s="1789"/>
      <c r="B3469" s="1789"/>
      <c r="C3469" s="2482"/>
      <c r="D3469" s="1789"/>
      <c r="E3469" s="2173"/>
      <c r="F3469" s="1790"/>
      <c r="G3469" s="2220"/>
      <c r="H3469" s="2285"/>
      <c r="I3469" s="1790"/>
      <c r="J3469" s="2305"/>
      <c r="K3469" s="2305"/>
      <c r="L3469" s="2266"/>
      <c r="M3469" s="2175">
        <v>0</v>
      </c>
      <c r="N3469" s="2237"/>
      <c r="O3469" s="1801"/>
      <c r="P3469" s="1797"/>
      <c r="Q3469" s="1804"/>
      <c r="R3469" s="1808"/>
      <c r="S3469" s="1797">
        <f>R3469*E3463</f>
        <v>0</v>
      </c>
      <c r="T3469" s="1806"/>
    </row>
    <row r="3470" spans="1:20" s="2488" customFormat="1" ht="12" hidden="1" customHeight="1">
      <c r="A3470" s="1789"/>
      <c r="B3470" s="1789"/>
      <c r="C3470" s="2482"/>
      <c r="D3470" s="1789"/>
      <c r="E3470" s="2173"/>
      <c r="F3470" s="1790"/>
      <c r="G3470" s="2220"/>
      <c r="H3470" s="2285"/>
      <c r="I3470" s="1790"/>
      <c r="J3470" s="2305"/>
      <c r="K3470" s="2305"/>
      <c r="L3470" s="2266"/>
      <c r="M3470" s="2175">
        <v>0</v>
      </c>
      <c r="N3470" s="2237"/>
      <c r="O3470" s="1801"/>
      <c r="P3470" s="1797"/>
      <c r="Q3470" s="1804"/>
      <c r="R3470" s="1808"/>
      <c r="S3470" s="1797">
        <f>R3470*E3463</f>
        <v>0</v>
      </c>
      <c r="T3470" s="1806"/>
    </row>
    <row r="3471" spans="1:20" s="2488" customFormat="1" ht="12" hidden="1" customHeight="1">
      <c r="A3471" s="1789"/>
      <c r="B3471" s="1789"/>
      <c r="C3471" s="2482"/>
      <c r="D3471" s="1789"/>
      <c r="E3471" s="2173"/>
      <c r="F3471" s="1790"/>
      <c r="G3471" s="2220"/>
      <c r="H3471" s="2285"/>
      <c r="I3471" s="1790"/>
      <c r="J3471" s="2305"/>
      <c r="K3471" s="2305"/>
      <c r="L3471" s="2266"/>
      <c r="M3471" s="2175">
        <v>0</v>
      </c>
      <c r="N3471" s="2237"/>
      <c r="O3471" s="1801"/>
      <c r="P3471" s="2502"/>
      <c r="Q3471" s="2500"/>
      <c r="R3471" s="2501"/>
      <c r="S3471" s="2502">
        <f>R3471*E3463</f>
        <v>0</v>
      </c>
      <c r="T3471" s="2503"/>
    </row>
    <row r="3472" spans="1:20" ht="24">
      <c r="A3472" s="1789">
        <f>A3463+1</f>
        <v>26</v>
      </c>
      <c r="B3472" s="1789"/>
      <c r="C3472" s="1809" t="s">
        <v>2841</v>
      </c>
      <c r="D3472" s="1789" t="s">
        <v>2935</v>
      </c>
      <c r="E3472" s="2510">
        <v>80</v>
      </c>
      <c r="F3472" s="1790">
        <v>0</v>
      </c>
      <c r="G3472" s="840">
        <v>0</v>
      </c>
      <c r="H3472" s="841">
        <v>0</v>
      </c>
      <c r="I3472" s="1790">
        <v>0</v>
      </c>
      <c r="J3472" s="841">
        <v>0</v>
      </c>
      <c r="K3472" s="841">
        <v>0</v>
      </c>
      <c r="L3472" s="841">
        <v>1.4128014032999998</v>
      </c>
      <c r="M3472" s="2175">
        <v>1.8277794977932345</v>
      </c>
      <c r="N3472" s="2175">
        <v>146.22235982345876</v>
      </c>
      <c r="O3472" s="2200">
        <f>E3472*L3472</f>
        <v>113.02411226399998</v>
      </c>
      <c r="P3472" s="2482" t="s">
        <v>2936</v>
      </c>
      <c r="Q3472" s="1792" t="s">
        <v>2935</v>
      </c>
      <c r="R3472" s="1367">
        <v>1</v>
      </c>
      <c r="S3472" s="844">
        <f>R3472*E3472</f>
        <v>80</v>
      </c>
      <c r="T3472" s="2505">
        <f>173*0.007</f>
        <v>1.2110000000000001</v>
      </c>
    </row>
    <row r="3473" spans="1:20" ht="12" hidden="1" customHeight="1">
      <c r="A3473" s="1789"/>
      <c r="B3473" s="1789"/>
      <c r="C3473" s="2173"/>
      <c r="D3473" s="1789"/>
      <c r="E3473" s="1367"/>
      <c r="F3473" s="1790"/>
      <c r="G3473" s="840"/>
      <c r="H3473" s="841"/>
      <c r="I3473" s="1790"/>
      <c r="J3473" s="2305"/>
      <c r="K3473" s="2305"/>
      <c r="L3473" s="2266"/>
      <c r="M3473" s="2175">
        <v>0</v>
      </c>
      <c r="N3473" s="2175"/>
      <c r="O3473" s="1801"/>
      <c r="P3473" s="1807"/>
      <c r="Q3473" s="1804"/>
      <c r="R3473" s="1796"/>
      <c r="S3473" s="846">
        <f>R3473*E3472</f>
        <v>0</v>
      </c>
      <c r="T3473" s="2512"/>
    </row>
    <row r="3474" spans="1:20" ht="12" hidden="1" customHeight="1">
      <c r="A3474" s="1789"/>
      <c r="B3474" s="1789"/>
      <c r="C3474" s="2482"/>
      <c r="D3474" s="1789"/>
      <c r="E3474" s="1367"/>
      <c r="F3474" s="1790"/>
      <c r="G3474" s="840"/>
      <c r="H3474" s="841"/>
      <c r="I3474" s="1790"/>
      <c r="J3474" s="2305"/>
      <c r="K3474" s="2305"/>
      <c r="L3474" s="2266"/>
      <c r="M3474" s="2175">
        <v>0</v>
      </c>
      <c r="N3474" s="2175"/>
      <c r="O3474" s="1801"/>
      <c r="P3474" s="1807"/>
      <c r="Q3474" s="1804"/>
      <c r="R3474" s="1796"/>
      <c r="S3474" s="846">
        <f>R3474*E3472</f>
        <v>0</v>
      </c>
      <c r="T3474" s="2512"/>
    </row>
    <row r="3475" spans="1:20" ht="12" hidden="1" customHeight="1">
      <c r="A3475" s="1789"/>
      <c r="B3475" s="1789"/>
      <c r="C3475" s="2482"/>
      <c r="D3475" s="1789"/>
      <c r="E3475" s="1367"/>
      <c r="F3475" s="1790"/>
      <c r="G3475" s="840"/>
      <c r="H3475" s="841"/>
      <c r="I3475" s="1790"/>
      <c r="J3475" s="2305"/>
      <c r="K3475" s="2305"/>
      <c r="L3475" s="2266"/>
      <c r="M3475" s="2175">
        <v>0</v>
      </c>
      <c r="N3475" s="2175"/>
      <c r="O3475" s="1801"/>
      <c r="P3475" s="1807"/>
      <c r="Q3475" s="1804"/>
      <c r="R3475" s="1796"/>
      <c r="S3475" s="846">
        <f>R3475*E3472</f>
        <v>0</v>
      </c>
      <c r="T3475" s="2512"/>
    </row>
    <row r="3476" spans="1:20" ht="12" hidden="1" customHeight="1">
      <c r="A3476" s="1789"/>
      <c r="B3476" s="1789"/>
      <c r="C3476" s="2482"/>
      <c r="D3476" s="1789"/>
      <c r="E3476" s="1367"/>
      <c r="F3476" s="1790"/>
      <c r="G3476" s="840"/>
      <c r="H3476" s="841"/>
      <c r="I3476" s="1790"/>
      <c r="J3476" s="2305"/>
      <c r="K3476" s="2305"/>
      <c r="L3476" s="2266"/>
      <c r="M3476" s="2175">
        <v>0</v>
      </c>
      <c r="N3476" s="2175"/>
      <c r="O3476" s="1801"/>
      <c r="P3476" s="1807"/>
      <c r="Q3476" s="1804"/>
      <c r="R3476" s="1796"/>
      <c r="S3476" s="846">
        <f>R3476*E3472</f>
        <v>0</v>
      </c>
      <c r="T3476" s="2512"/>
    </row>
    <row r="3477" spans="1:20" ht="12" hidden="1" customHeight="1">
      <c r="A3477" s="1789"/>
      <c r="B3477" s="1789"/>
      <c r="C3477" s="2482"/>
      <c r="D3477" s="1789"/>
      <c r="E3477" s="1367"/>
      <c r="F3477" s="1790"/>
      <c r="G3477" s="840"/>
      <c r="H3477" s="841"/>
      <c r="I3477" s="1790"/>
      <c r="J3477" s="2305"/>
      <c r="K3477" s="2305"/>
      <c r="L3477" s="2266"/>
      <c r="M3477" s="2175">
        <v>0</v>
      </c>
      <c r="N3477" s="2175"/>
      <c r="O3477" s="1801"/>
      <c r="P3477" s="1807"/>
      <c r="Q3477" s="1804"/>
      <c r="R3477" s="1796"/>
      <c r="S3477" s="846">
        <f>R3477*E3472</f>
        <v>0</v>
      </c>
      <c r="T3477" s="2512"/>
    </row>
    <row r="3478" spans="1:20" ht="12" hidden="1" customHeight="1">
      <c r="A3478" s="1789"/>
      <c r="B3478" s="1789"/>
      <c r="C3478" s="2482"/>
      <c r="D3478" s="1789"/>
      <c r="E3478" s="1367"/>
      <c r="F3478" s="1790"/>
      <c r="G3478" s="840">
        <v>0</v>
      </c>
      <c r="H3478" s="841"/>
      <c r="I3478" s="1790"/>
      <c r="J3478" s="2305">
        <v>0</v>
      </c>
      <c r="K3478" s="2305"/>
      <c r="L3478" s="2266"/>
      <c r="M3478" s="2175">
        <v>0</v>
      </c>
      <c r="N3478" s="2175"/>
      <c r="O3478" s="1801">
        <f>E3478*L3478</f>
        <v>0</v>
      </c>
      <c r="P3478" s="1807"/>
      <c r="Q3478" s="1804"/>
      <c r="R3478" s="1796"/>
      <c r="S3478" s="846">
        <f>R3478*E3472</f>
        <v>0</v>
      </c>
      <c r="T3478" s="2512"/>
    </row>
    <row r="3479" spans="1:20" ht="12" hidden="1" customHeight="1">
      <c r="A3479" s="1789"/>
      <c r="B3479" s="1789"/>
      <c r="C3479" s="2482"/>
      <c r="D3479" s="1789"/>
      <c r="E3479" s="1367"/>
      <c r="F3479" s="1790"/>
      <c r="G3479" s="840"/>
      <c r="H3479" s="841"/>
      <c r="I3479" s="1790"/>
      <c r="J3479" s="2305"/>
      <c r="K3479" s="2305"/>
      <c r="L3479" s="2266"/>
      <c r="M3479" s="2175">
        <v>0</v>
      </c>
      <c r="N3479" s="2175"/>
      <c r="O3479" s="1801"/>
      <c r="P3479" s="1807"/>
      <c r="Q3479" s="1804"/>
      <c r="R3479" s="1796"/>
      <c r="S3479" s="846">
        <f>R3479*E3472</f>
        <v>0</v>
      </c>
      <c r="T3479" s="2512"/>
    </row>
    <row r="3480" spans="1:20" ht="12" hidden="1" customHeight="1">
      <c r="A3480" s="1789"/>
      <c r="B3480" s="1789"/>
      <c r="C3480" s="2482"/>
      <c r="D3480" s="1789"/>
      <c r="E3480" s="1367"/>
      <c r="F3480" s="1790"/>
      <c r="G3480" s="840"/>
      <c r="H3480" s="841"/>
      <c r="I3480" s="1790"/>
      <c r="J3480" s="2305"/>
      <c r="K3480" s="2305"/>
      <c r="L3480" s="2266"/>
      <c r="M3480" s="2175">
        <v>0</v>
      </c>
      <c r="N3480" s="2175"/>
      <c r="O3480" s="1801"/>
      <c r="P3480" s="1807"/>
      <c r="Q3480" s="1804"/>
      <c r="R3480" s="1796"/>
      <c r="S3480" s="846">
        <f>R3480*E3472</f>
        <v>0</v>
      </c>
      <c r="T3480" s="2512"/>
    </row>
    <row r="3481" spans="1:20" ht="20.25" customHeight="1">
      <c r="A3481" s="1789">
        <f>A3472+1</f>
        <v>27</v>
      </c>
      <c r="B3481" s="1789"/>
      <c r="C3481" s="1809" t="s">
        <v>2411</v>
      </c>
      <c r="D3481" s="1789" t="s">
        <v>2935</v>
      </c>
      <c r="E3481" s="2510">
        <v>34</v>
      </c>
      <c r="F3481" s="1790">
        <v>0</v>
      </c>
      <c r="G3481" s="840">
        <v>0</v>
      </c>
      <c r="H3481" s="841">
        <v>0</v>
      </c>
      <c r="I3481" s="1790">
        <v>0</v>
      </c>
      <c r="J3481" s="841">
        <v>0</v>
      </c>
      <c r="K3481" s="841">
        <v>0</v>
      </c>
      <c r="L3481" s="841">
        <v>1.1678069403</v>
      </c>
      <c r="M3481" s="2175">
        <v>1.5108235155169512</v>
      </c>
      <c r="N3481" s="2175">
        <v>51.367999527576337</v>
      </c>
      <c r="O3481" s="2200">
        <f>E3481*L3481</f>
        <v>39.7054359702</v>
      </c>
      <c r="P3481" s="2482" t="s">
        <v>2936</v>
      </c>
      <c r="Q3481" s="1792" t="s">
        <v>2935</v>
      </c>
      <c r="R3481" s="1367">
        <v>1</v>
      </c>
      <c r="S3481" s="844">
        <f>R3481*E3481</f>
        <v>34</v>
      </c>
      <c r="T3481" s="2505">
        <f>143*0.007</f>
        <v>1.0010000000000001</v>
      </c>
    </row>
    <row r="3482" spans="1:20" ht="12" hidden="1" customHeight="1">
      <c r="A3482" s="1789"/>
      <c r="B3482" s="1789"/>
      <c r="C3482" s="2173"/>
      <c r="D3482" s="1789"/>
      <c r="E3482" s="1367"/>
      <c r="F3482" s="1790"/>
      <c r="G3482" s="840"/>
      <c r="H3482" s="841"/>
      <c r="I3482" s="1790"/>
      <c r="J3482" s="2305"/>
      <c r="K3482" s="2305"/>
      <c r="L3482" s="2266"/>
      <c r="M3482" s="2175">
        <v>0</v>
      </c>
      <c r="N3482" s="2175"/>
      <c r="O3482" s="1801"/>
      <c r="P3482" s="1807"/>
      <c r="Q3482" s="1804"/>
      <c r="R3482" s="1796"/>
      <c r="S3482" s="846">
        <f>R3482*E3481</f>
        <v>0</v>
      </c>
      <c r="T3482" s="2512"/>
    </row>
    <row r="3483" spans="1:20" ht="12" hidden="1" customHeight="1">
      <c r="A3483" s="1789"/>
      <c r="B3483" s="1789"/>
      <c r="C3483" s="2482"/>
      <c r="D3483" s="1789"/>
      <c r="E3483" s="1367"/>
      <c r="F3483" s="1790"/>
      <c r="G3483" s="840"/>
      <c r="H3483" s="841"/>
      <c r="I3483" s="1790"/>
      <c r="J3483" s="2305"/>
      <c r="K3483" s="2305"/>
      <c r="L3483" s="2266"/>
      <c r="M3483" s="2175">
        <v>0</v>
      </c>
      <c r="N3483" s="2175"/>
      <c r="O3483" s="1801"/>
      <c r="P3483" s="1807"/>
      <c r="Q3483" s="1804"/>
      <c r="R3483" s="1796"/>
      <c r="S3483" s="846">
        <f>R3483*E3481</f>
        <v>0</v>
      </c>
      <c r="T3483" s="2512"/>
    </row>
    <row r="3484" spans="1:20" ht="12" hidden="1" customHeight="1">
      <c r="A3484" s="1789"/>
      <c r="B3484" s="1789"/>
      <c r="C3484" s="2482"/>
      <c r="D3484" s="1789"/>
      <c r="E3484" s="1367"/>
      <c r="F3484" s="1790"/>
      <c r="G3484" s="840"/>
      <c r="H3484" s="841"/>
      <c r="I3484" s="1790"/>
      <c r="J3484" s="2305"/>
      <c r="K3484" s="2305"/>
      <c r="L3484" s="2266"/>
      <c r="M3484" s="2175">
        <v>0</v>
      </c>
      <c r="N3484" s="2175"/>
      <c r="O3484" s="1801"/>
      <c r="P3484" s="1807"/>
      <c r="Q3484" s="1804"/>
      <c r="R3484" s="1796"/>
      <c r="S3484" s="846">
        <f>R3484*E3481</f>
        <v>0</v>
      </c>
      <c r="T3484" s="2512"/>
    </row>
    <row r="3485" spans="1:20" ht="12" hidden="1" customHeight="1">
      <c r="A3485" s="1789"/>
      <c r="B3485" s="1789"/>
      <c r="C3485" s="2482"/>
      <c r="D3485" s="1789"/>
      <c r="E3485" s="1367"/>
      <c r="F3485" s="1790"/>
      <c r="G3485" s="840"/>
      <c r="H3485" s="841"/>
      <c r="I3485" s="1790"/>
      <c r="J3485" s="2305"/>
      <c r="K3485" s="2305"/>
      <c r="L3485" s="2266"/>
      <c r="M3485" s="2175">
        <v>0</v>
      </c>
      <c r="N3485" s="2175"/>
      <c r="O3485" s="1801"/>
      <c r="P3485" s="1807"/>
      <c r="Q3485" s="1804"/>
      <c r="R3485" s="1796"/>
      <c r="S3485" s="846">
        <f>R3485*E3481</f>
        <v>0</v>
      </c>
      <c r="T3485" s="2512"/>
    </row>
    <row r="3486" spans="1:20" ht="12" hidden="1" customHeight="1">
      <c r="A3486" s="1789"/>
      <c r="B3486" s="1789"/>
      <c r="C3486" s="2482"/>
      <c r="D3486" s="1789"/>
      <c r="E3486" s="1367"/>
      <c r="F3486" s="1790"/>
      <c r="G3486" s="840"/>
      <c r="H3486" s="841"/>
      <c r="I3486" s="1790"/>
      <c r="J3486" s="2305"/>
      <c r="K3486" s="2305"/>
      <c r="L3486" s="2266"/>
      <c r="M3486" s="2175">
        <v>0</v>
      </c>
      <c r="N3486" s="2175"/>
      <c r="O3486" s="1801"/>
      <c r="P3486" s="1807"/>
      <c r="Q3486" s="1804"/>
      <c r="R3486" s="1796"/>
      <c r="S3486" s="846">
        <f>R3486*E3481</f>
        <v>0</v>
      </c>
      <c r="T3486" s="2512"/>
    </row>
    <row r="3487" spans="1:20" ht="12" hidden="1" customHeight="1">
      <c r="A3487" s="1789"/>
      <c r="B3487" s="1789"/>
      <c r="C3487" s="2482"/>
      <c r="D3487" s="1789"/>
      <c r="E3487" s="1367"/>
      <c r="F3487" s="1790"/>
      <c r="G3487" s="840">
        <v>0</v>
      </c>
      <c r="H3487" s="841"/>
      <c r="I3487" s="1790"/>
      <c r="J3487" s="2305">
        <v>0</v>
      </c>
      <c r="K3487" s="2305"/>
      <c r="L3487" s="2266"/>
      <c r="M3487" s="2175">
        <v>0</v>
      </c>
      <c r="N3487" s="2175"/>
      <c r="O3487" s="1801">
        <f>E3487*L3487</f>
        <v>0</v>
      </c>
      <c r="P3487" s="1807"/>
      <c r="Q3487" s="1804"/>
      <c r="R3487" s="1796"/>
      <c r="S3487" s="846">
        <f>R3487*E3481</f>
        <v>0</v>
      </c>
      <c r="T3487" s="2512"/>
    </row>
    <row r="3488" spans="1:20" ht="12" hidden="1" customHeight="1">
      <c r="A3488" s="1789"/>
      <c r="B3488" s="1789"/>
      <c r="C3488" s="2482"/>
      <c r="D3488" s="1789"/>
      <c r="E3488" s="1367"/>
      <c r="F3488" s="1790"/>
      <c r="G3488" s="840"/>
      <c r="H3488" s="841"/>
      <c r="I3488" s="1790"/>
      <c r="J3488" s="2305"/>
      <c r="K3488" s="2305"/>
      <c r="L3488" s="2266"/>
      <c r="M3488" s="2175">
        <v>0</v>
      </c>
      <c r="N3488" s="2175"/>
      <c r="O3488" s="1801"/>
      <c r="P3488" s="1807"/>
      <c r="Q3488" s="1804"/>
      <c r="R3488" s="1796"/>
      <c r="S3488" s="846">
        <f>R3488*E3481</f>
        <v>0</v>
      </c>
      <c r="T3488" s="2512"/>
    </row>
    <row r="3489" spans="1:20" ht="12" hidden="1" customHeight="1">
      <c r="A3489" s="1789"/>
      <c r="B3489" s="1789"/>
      <c r="C3489" s="2482"/>
      <c r="D3489" s="1789"/>
      <c r="E3489" s="1367"/>
      <c r="F3489" s="1790"/>
      <c r="G3489" s="840"/>
      <c r="H3489" s="841"/>
      <c r="I3489" s="1790"/>
      <c r="J3489" s="2305"/>
      <c r="K3489" s="2305"/>
      <c r="L3489" s="2266"/>
      <c r="M3489" s="2175">
        <v>0</v>
      </c>
      <c r="N3489" s="2175"/>
      <c r="O3489" s="1801"/>
      <c r="P3489" s="1807"/>
      <c r="Q3489" s="1804"/>
      <c r="R3489" s="1796"/>
      <c r="S3489" s="846">
        <f>R3489*E3481</f>
        <v>0</v>
      </c>
      <c r="T3489" s="2512"/>
    </row>
    <row r="3490" spans="1:20" ht="21" customHeight="1">
      <c r="A3490" s="1789">
        <f>A3481+1</f>
        <v>28</v>
      </c>
      <c r="B3490" s="1789"/>
      <c r="C3490" s="1809" t="s">
        <v>2412</v>
      </c>
      <c r="D3490" s="1789" t="s">
        <v>2935</v>
      </c>
      <c r="E3490" s="2510">
        <v>56</v>
      </c>
      <c r="F3490" s="1790">
        <v>0</v>
      </c>
      <c r="G3490" s="840">
        <v>0</v>
      </c>
      <c r="H3490" s="841">
        <v>0</v>
      </c>
      <c r="I3490" s="1790">
        <v>0</v>
      </c>
      <c r="J3490" s="841">
        <v>0</v>
      </c>
      <c r="K3490" s="841">
        <v>0</v>
      </c>
      <c r="L3490" s="841">
        <v>0.99631081619999984</v>
      </c>
      <c r="M3490" s="2175">
        <v>1.2889543279235525</v>
      </c>
      <c r="N3490" s="2175">
        <v>72.181442363718944</v>
      </c>
      <c r="O3490" s="2200">
        <f>E3490*L3490</f>
        <v>55.793405707199994</v>
      </c>
      <c r="P3490" s="2482" t="s">
        <v>2936</v>
      </c>
      <c r="Q3490" s="1792" t="s">
        <v>2935</v>
      </c>
      <c r="R3490" s="1367">
        <v>1</v>
      </c>
      <c r="S3490" s="844">
        <f>R3490*E3490</f>
        <v>56</v>
      </c>
      <c r="T3490" s="2505">
        <f>122*0.007</f>
        <v>0.85399999999999998</v>
      </c>
    </row>
    <row r="3491" spans="1:20" ht="12" hidden="1" customHeight="1">
      <c r="A3491" s="1789"/>
      <c r="B3491" s="1789"/>
      <c r="C3491" s="2173"/>
      <c r="D3491" s="1789"/>
      <c r="E3491" s="1367"/>
      <c r="F3491" s="1790"/>
      <c r="G3491" s="840"/>
      <c r="H3491" s="841"/>
      <c r="I3491" s="1790"/>
      <c r="J3491" s="2305"/>
      <c r="K3491" s="2305"/>
      <c r="L3491" s="2266"/>
      <c r="M3491" s="2175">
        <v>0</v>
      </c>
      <c r="N3491" s="2175"/>
      <c r="O3491" s="1801"/>
      <c r="P3491" s="1807"/>
      <c r="Q3491" s="1804"/>
      <c r="R3491" s="1796"/>
      <c r="S3491" s="846">
        <f>R3491*E3490</f>
        <v>0</v>
      </c>
      <c r="T3491" s="2512"/>
    </row>
    <row r="3492" spans="1:20" ht="12" hidden="1" customHeight="1">
      <c r="A3492" s="1789"/>
      <c r="B3492" s="1789"/>
      <c r="C3492" s="2482"/>
      <c r="D3492" s="1789"/>
      <c r="E3492" s="1367"/>
      <c r="F3492" s="1790"/>
      <c r="G3492" s="840"/>
      <c r="H3492" s="841"/>
      <c r="I3492" s="1790"/>
      <c r="J3492" s="2305"/>
      <c r="K3492" s="2305"/>
      <c r="L3492" s="2266"/>
      <c r="M3492" s="2175">
        <v>0</v>
      </c>
      <c r="N3492" s="2175"/>
      <c r="O3492" s="1801"/>
      <c r="P3492" s="1807"/>
      <c r="Q3492" s="1804"/>
      <c r="R3492" s="1796"/>
      <c r="S3492" s="846">
        <f>R3492*E3490</f>
        <v>0</v>
      </c>
      <c r="T3492" s="2512"/>
    </row>
    <row r="3493" spans="1:20" ht="12" hidden="1" customHeight="1">
      <c r="A3493" s="1789"/>
      <c r="B3493" s="1789"/>
      <c r="C3493" s="2482"/>
      <c r="D3493" s="1789"/>
      <c r="E3493" s="1367"/>
      <c r="F3493" s="1790"/>
      <c r="G3493" s="840"/>
      <c r="H3493" s="841"/>
      <c r="I3493" s="1790"/>
      <c r="J3493" s="2305"/>
      <c r="K3493" s="2305"/>
      <c r="L3493" s="2266"/>
      <c r="M3493" s="2175">
        <v>0</v>
      </c>
      <c r="N3493" s="2175"/>
      <c r="O3493" s="1801"/>
      <c r="P3493" s="1807"/>
      <c r="Q3493" s="1804"/>
      <c r="R3493" s="1796"/>
      <c r="S3493" s="846">
        <f>R3493*E3490</f>
        <v>0</v>
      </c>
      <c r="T3493" s="2512"/>
    </row>
    <row r="3494" spans="1:20" ht="12" hidden="1" customHeight="1">
      <c r="A3494" s="1789"/>
      <c r="B3494" s="1789"/>
      <c r="C3494" s="2482"/>
      <c r="D3494" s="1789"/>
      <c r="E3494" s="1367"/>
      <c r="F3494" s="1790"/>
      <c r="G3494" s="840"/>
      <c r="H3494" s="841"/>
      <c r="I3494" s="1790"/>
      <c r="J3494" s="2305"/>
      <c r="K3494" s="2305"/>
      <c r="L3494" s="2266"/>
      <c r="M3494" s="2175">
        <v>0</v>
      </c>
      <c r="N3494" s="2175"/>
      <c r="O3494" s="1801"/>
      <c r="P3494" s="1807"/>
      <c r="Q3494" s="1804"/>
      <c r="R3494" s="1796"/>
      <c r="S3494" s="846">
        <f>R3494*E3490</f>
        <v>0</v>
      </c>
      <c r="T3494" s="2512"/>
    </row>
    <row r="3495" spans="1:20" ht="12" hidden="1" customHeight="1">
      <c r="A3495" s="1789"/>
      <c r="B3495" s="1789"/>
      <c r="C3495" s="2482"/>
      <c r="D3495" s="1789"/>
      <c r="E3495" s="1367"/>
      <c r="F3495" s="1790"/>
      <c r="G3495" s="840"/>
      <c r="H3495" s="841"/>
      <c r="I3495" s="1790"/>
      <c r="J3495" s="2305"/>
      <c r="K3495" s="2305"/>
      <c r="L3495" s="2266"/>
      <c r="M3495" s="2175">
        <v>0</v>
      </c>
      <c r="N3495" s="2175"/>
      <c r="O3495" s="1801"/>
      <c r="P3495" s="1807"/>
      <c r="Q3495" s="1804"/>
      <c r="R3495" s="1796"/>
      <c r="S3495" s="846">
        <f>R3495*E3490</f>
        <v>0</v>
      </c>
      <c r="T3495" s="2512"/>
    </row>
    <row r="3496" spans="1:20" ht="12" hidden="1" customHeight="1">
      <c r="A3496" s="1789"/>
      <c r="B3496" s="1789"/>
      <c r="C3496" s="2482"/>
      <c r="D3496" s="1789"/>
      <c r="E3496" s="1367"/>
      <c r="F3496" s="1790"/>
      <c r="G3496" s="840">
        <v>0</v>
      </c>
      <c r="H3496" s="841"/>
      <c r="I3496" s="1790"/>
      <c r="J3496" s="2305">
        <v>0</v>
      </c>
      <c r="K3496" s="2305"/>
      <c r="L3496" s="2266"/>
      <c r="M3496" s="2175">
        <v>0</v>
      </c>
      <c r="N3496" s="2175"/>
      <c r="O3496" s="1801">
        <f>E3496*L3496</f>
        <v>0</v>
      </c>
      <c r="P3496" s="1807"/>
      <c r="Q3496" s="1804"/>
      <c r="R3496" s="1796"/>
      <c r="S3496" s="846">
        <f>R3496*E3490</f>
        <v>0</v>
      </c>
      <c r="T3496" s="2512"/>
    </row>
    <row r="3497" spans="1:20" ht="12" hidden="1" customHeight="1">
      <c r="A3497" s="1789"/>
      <c r="B3497" s="1789"/>
      <c r="C3497" s="2482"/>
      <c r="D3497" s="1789"/>
      <c r="E3497" s="1367"/>
      <c r="F3497" s="1790"/>
      <c r="G3497" s="840"/>
      <c r="H3497" s="841"/>
      <c r="I3497" s="1790"/>
      <c r="J3497" s="2305"/>
      <c r="K3497" s="2305"/>
      <c r="L3497" s="2266"/>
      <c r="M3497" s="2175">
        <v>0</v>
      </c>
      <c r="N3497" s="2175"/>
      <c r="O3497" s="1801"/>
      <c r="P3497" s="1807"/>
      <c r="Q3497" s="1804"/>
      <c r="R3497" s="1796"/>
      <c r="S3497" s="846">
        <f>R3497*E3490</f>
        <v>0</v>
      </c>
      <c r="T3497" s="2512"/>
    </row>
    <row r="3498" spans="1:20" ht="12" hidden="1" customHeight="1">
      <c r="A3498" s="1789"/>
      <c r="B3498" s="1789"/>
      <c r="C3498" s="2482"/>
      <c r="D3498" s="1789"/>
      <c r="E3498" s="1367"/>
      <c r="F3498" s="1790"/>
      <c r="G3498" s="840"/>
      <c r="H3498" s="841"/>
      <c r="I3498" s="1790"/>
      <c r="J3498" s="2305"/>
      <c r="K3498" s="2305"/>
      <c r="L3498" s="2266"/>
      <c r="M3498" s="2175">
        <v>0</v>
      </c>
      <c r="N3498" s="2175"/>
      <c r="O3498" s="1801"/>
      <c r="P3498" s="1807"/>
      <c r="Q3498" s="1804"/>
      <c r="R3498" s="1796"/>
      <c r="S3498" s="846">
        <f>R3498*E3490</f>
        <v>0</v>
      </c>
      <c r="T3498" s="2512"/>
    </row>
    <row r="3499" spans="1:20" ht="21" customHeight="1">
      <c r="A3499" s="1789">
        <f>A3490+1</f>
        <v>29</v>
      </c>
      <c r="B3499" s="1789"/>
      <c r="C3499" s="1809" t="s">
        <v>2413</v>
      </c>
      <c r="D3499" s="1789" t="s">
        <v>2935</v>
      </c>
      <c r="E3499" s="2510">
        <v>185</v>
      </c>
      <c r="F3499" s="1790">
        <v>0</v>
      </c>
      <c r="G3499" s="840">
        <v>0</v>
      </c>
      <c r="H3499" s="841">
        <v>0</v>
      </c>
      <c r="I3499" s="1790">
        <v>0</v>
      </c>
      <c r="J3499" s="841">
        <v>0</v>
      </c>
      <c r="K3499" s="841">
        <v>0</v>
      </c>
      <c r="L3499" s="841">
        <v>0.79296541190999992</v>
      </c>
      <c r="M3499" s="2175">
        <v>1.0258808626342373</v>
      </c>
      <c r="N3499" s="2175">
        <v>189.78795958733389</v>
      </c>
      <c r="O3499" s="2200">
        <f>E3499*L3499</f>
        <v>146.69860120334999</v>
      </c>
      <c r="P3499" s="2482" t="s">
        <v>2936</v>
      </c>
      <c r="Q3499" s="1792" t="s">
        <v>2935</v>
      </c>
      <c r="R3499" s="1367">
        <v>1</v>
      </c>
      <c r="S3499" s="844">
        <f>R3499*E3499</f>
        <v>185</v>
      </c>
      <c r="T3499" s="2505">
        <f>97.1*0.007</f>
        <v>0.67969999999999997</v>
      </c>
    </row>
    <row r="3500" spans="1:20" ht="12" hidden="1" customHeight="1">
      <c r="A3500" s="1789"/>
      <c r="B3500" s="1789"/>
      <c r="C3500" s="2173"/>
      <c r="D3500" s="1789"/>
      <c r="E3500" s="1367"/>
      <c r="F3500" s="1790"/>
      <c r="G3500" s="840"/>
      <c r="H3500" s="841"/>
      <c r="I3500" s="1790"/>
      <c r="J3500" s="2305"/>
      <c r="K3500" s="2305"/>
      <c r="L3500" s="2266"/>
      <c r="M3500" s="2175">
        <v>0</v>
      </c>
      <c r="N3500" s="2175"/>
      <c r="O3500" s="1801"/>
      <c r="P3500" s="1807"/>
      <c r="Q3500" s="1804"/>
      <c r="R3500" s="1796"/>
      <c r="S3500" s="846">
        <f>R3500*E3499</f>
        <v>0</v>
      </c>
      <c r="T3500" s="2512"/>
    </row>
    <row r="3501" spans="1:20" ht="12" hidden="1" customHeight="1">
      <c r="A3501" s="1789"/>
      <c r="B3501" s="1789"/>
      <c r="C3501" s="2482"/>
      <c r="D3501" s="1789"/>
      <c r="E3501" s="1367"/>
      <c r="F3501" s="1790"/>
      <c r="G3501" s="840"/>
      <c r="H3501" s="841"/>
      <c r="I3501" s="1790"/>
      <c r="J3501" s="2305"/>
      <c r="K3501" s="2305"/>
      <c r="L3501" s="2266"/>
      <c r="M3501" s="2175">
        <v>0</v>
      </c>
      <c r="N3501" s="2175"/>
      <c r="O3501" s="1801"/>
      <c r="P3501" s="1807"/>
      <c r="Q3501" s="1804"/>
      <c r="R3501" s="1796"/>
      <c r="S3501" s="846">
        <f>R3501*E3499</f>
        <v>0</v>
      </c>
      <c r="T3501" s="2512"/>
    </row>
    <row r="3502" spans="1:20" ht="12" hidden="1" customHeight="1">
      <c r="A3502" s="1789"/>
      <c r="B3502" s="1789"/>
      <c r="C3502" s="2482"/>
      <c r="D3502" s="1789"/>
      <c r="E3502" s="1367"/>
      <c r="F3502" s="1790"/>
      <c r="G3502" s="840"/>
      <c r="H3502" s="841"/>
      <c r="I3502" s="1790"/>
      <c r="J3502" s="2305"/>
      <c r="K3502" s="2305"/>
      <c r="L3502" s="2266"/>
      <c r="M3502" s="2175">
        <v>0</v>
      </c>
      <c r="N3502" s="2175"/>
      <c r="O3502" s="1801"/>
      <c r="P3502" s="1807"/>
      <c r="Q3502" s="1804"/>
      <c r="R3502" s="1796"/>
      <c r="S3502" s="846">
        <f>R3502*E3499</f>
        <v>0</v>
      </c>
      <c r="T3502" s="2512"/>
    </row>
    <row r="3503" spans="1:20" ht="12" hidden="1" customHeight="1">
      <c r="A3503" s="1789"/>
      <c r="B3503" s="1789"/>
      <c r="C3503" s="2482"/>
      <c r="D3503" s="1789"/>
      <c r="E3503" s="1367"/>
      <c r="F3503" s="1790"/>
      <c r="G3503" s="840"/>
      <c r="H3503" s="841"/>
      <c r="I3503" s="1790"/>
      <c r="J3503" s="2305"/>
      <c r="K3503" s="2305"/>
      <c r="L3503" s="2266"/>
      <c r="M3503" s="2175">
        <v>0</v>
      </c>
      <c r="N3503" s="2175"/>
      <c r="O3503" s="1801"/>
      <c r="P3503" s="1807"/>
      <c r="Q3503" s="1804"/>
      <c r="R3503" s="1796"/>
      <c r="S3503" s="846">
        <f>R3503*E3499</f>
        <v>0</v>
      </c>
      <c r="T3503" s="2512"/>
    </row>
    <row r="3504" spans="1:20" ht="12" hidden="1" customHeight="1">
      <c r="A3504" s="1789"/>
      <c r="B3504" s="1789"/>
      <c r="C3504" s="2482"/>
      <c r="D3504" s="1789"/>
      <c r="E3504" s="1367"/>
      <c r="F3504" s="1790"/>
      <c r="G3504" s="840"/>
      <c r="H3504" s="841"/>
      <c r="I3504" s="1790"/>
      <c r="J3504" s="2305"/>
      <c r="K3504" s="2305"/>
      <c r="L3504" s="2266"/>
      <c r="M3504" s="2175">
        <v>0</v>
      </c>
      <c r="N3504" s="2175"/>
      <c r="O3504" s="1801"/>
      <c r="P3504" s="1807"/>
      <c r="Q3504" s="1804"/>
      <c r="R3504" s="1796"/>
      <c r="S3504" s="846">
        <f>R3504*E3499</f>
        <v>0</v>
      </c>
      <c r="T3504" s="2512"/>
    </row>
    <row r="3505" spans="1:20" ht="12" hidden="1" customHeight="1">
      <c r="A3505" s="1789"/>
      <c r="B3505" s="1789"/>
      <c r="C3505" s="2482"/>
      <c r="D3505" s="1789"/>
      <c r="E3505" s="1367"/>
      <c r="F3505" s="1790"/>
      <c r="G3505" s="840">
        <v>0</v>
      </c>
      <c r="H3505" s="841"/>
      <c r="I3505" s="1790"/>
      <c r="J3505" s="2305">
        <v>0</v>
      </c>
      <c r="K3505" s="2305"/>
      <c r="L3505" s="2266"/>
      <c r="M3505" s="2175">
        <v>0</v>
      </c>
      <c r="N3505" s="2175"/>
      <c r="O3505" s="1801">
        <f>E3505*L3505</f>
        <v>0</v>
      </c>
      <c r="P3505" s="1807"/>
      <c r="Q3505" s="1804"/>
      <c r="R3505" s="1796"/>
      <c r="S3505" s="846">
        <f>R3505*E3499</f>
        <v>0</v>
      </c>
      <c r="T3505" s="2512"/>
    </row>
    <row r="3506" spans="1:20" ht="12" hidden="1" customHeight="1">
      <c r="A3506" s="1789"/>
      <c r="B3506" s="1789"/>
      <c r="C3506" s="2482"/>
      <c r="D3506" s="1789"/>
      <c r="E3506" s="1367"/>
      <c r="F3506" s="1790"/>
      <c r="G3506" s="840"/>
      <c r="H3506" s="841"/>
      <c r="I3506" s="1790"/>
      <c r="J3506" s="2305"/>
      <c r="K3506" s="2305"/>
      <c r="L3506" s="2266"/>
      <c r="M3506" s="2175">
        <v>0</v>
      </c>
      <c r="N3506" s="2175"/>
      <c r="O3506" s="1801"/>
      <c r="P3506" s="1807"/>
      <c r="Q3506" s="1804"/>
      <c r="R3506" s="1796"/>
      <c r="S3506" s="846">
        <f>R3506*E3499</f>
        <v>0</v>
      </c>
      <c r="T3506" s="2512"/>
    </row>
    <row r="3507" spans="1:20" ht="12" hidden="1" customHeight="1">
      <c r="A3507" s="1789"/>
      <c r="B3507" s="1789"/>
      <c r="C3507" s="2482"/>
      <c r="D3507" s="1789"/>
      <c r="E3507" s="1367"/>
      <c r="F3507" s="1790"/>
      <c r="G3507" s="840"/>
      <c r="H3507" s="841"/>
      <c r="I3507" s="1790"/>
      <c r="J3507" s="2305"/>
      <c r="K3507" s="2305"/>
      <c r="L3507" s="2266"/>
      <c r="M3507" s="2175">
        <v>0</v>
      </c>
      <c r="N3507" s="2175"/>
      <c r="O3507" s="1801"/>
      <c r="P3507" s="1807"/>
      <c r="Q3507" s="1804"/>
      <c r="R3507" s="1796"/>
      <c r="S3507" s="846">
        <f>R3507*E3499</f>
        <v>0</v>
      </c>
      <c r="T3507" s="2512"/>
    </row>
    <row r="3508" spans="1:20" ht="21" customHeight="1">
      <c r="A3508" s="1789">
        <f>A3499+1</f>
        <v>30</v>
      </c>
      <c r="B3508" s="1789"/>
      <c r="C3508" s="1809" t="s">
        <v>2414</v>
      </c>
      <c r="D3508" s="1789" t="s">
        <v>2935</v>
      </c>
      <c r="E3508" s="2510">
        <v>97</v>
      </c>
      <c r="F3508" s="1790">
        <v>0</v>
      </c>
      <c r="G3508" s="840">
        <v>0</v>
      </c>
      <c r="H3508" s="841">
        <v>0</v>
      </c>
      <c r="I3508" s="1790">
        <v>0</v>
      </c>
      <c r="J3508" s="841">
        <v>0</v>
      </c>
      <c r="K3508" s="841">
        <v>0</v>
      </c>
      <c r="L3508" s="841">
        <v>0.66148505010000003</v>
      </c>
      <c r="M3508" s="2175">
        <v>0.8557811521459654</v>
      </c>
      <c r="N3508" s="2175">
        <v>83.01077175815864</v>
      </c>
      <c r="O3508" s="2200">
        <f>E3508*L3508</f>
        <v>64.1640498597</v>
      </c>
      <c r="P3508" s="2482" t="s">
        <v>2936</v>
      </c>
      <c r="Q3508" s="1792" t="s">
        <v>2935</v>
      </c>
      <c r="R3508" s="1367">
        <v>1</v>
      </c>
      <c r="S3508" s="844">
        <f>R3508*E3508</f>
        <v>97</v>
      </c>
      <c r="T3508" s="2505">
        <f>81*0.007</f>
        <v>0.56700000000000006</v>
      </c>
    </row>
    <row r="3509" spans="1:20" ht="12" hidden="1" customHeight="1">
      <c r="A3509" s="1789"/>
      <c r="B3509" s="1789"/>
      <c r="C3509" s="2173"/>
      <c r="D3509" s="1789"/>
      <c r="E3509" s="1367"/>
      <c r="F3509" s="1790"/>
      <c r="G3509" s="840"/>
      <c r="H3509" s="841"/>
      <c r="I3509" s="1790"/>
      <c r="J3509" s="2305"/>
      <c r="K3509" s="2305"/>
      <c r="L3509" s="2266"/>
      <c r="M3509" s="2175">
        <v>0</v>
      </c>
      <c r="N3509" s="2175"/>
      <c r="O3509" s="1801"/>
      <c r="P3509" s="1807"/>
      <c r="Q3509" s="1804"/>
      <c r="R3509" s="1796"/>
      <c r="S3509" s="846">
        <f>R3509*E3508</f>
        <v>0</v>
      </c>
      <c r="T3509" s="2512"/>
    </row>
    <row r="3510" spans="1:20" ht="12" hidden="1" customHeight="1">
      <c r="A3510" s="1789"/>
      <c r="B3510" s="1789"/>
      <c r="C3510" s="2482"/>
      <c r="D3510" s="1789"/>
      <c r="E3510" s="1367"/>
      <c r="F3510" s="1790"/>
      <c r="G3510" s="840"/>
      <c r="H3510" s="841"/>
      <c r="I3510" s="1790"/>
      <c r="J3510" s="2305"/>
      <c r="K3510" s="2305"/>
      <c r="L3510" s="2266"/>
      <c r="M3510" s="2175">
        <v>0</v>
      </c>
      <c r="N3510" s="2175"/>
      <c r="O3510" s="1801"/>
      <c r="P3510" s="1807"/>
      <c r="Q3510" s="1804"/>
      <c r="R3510" s="1796"/>
      <c r="S3510" s="846">
        <f>R3510*E3508</f>
        <v>0</v>
      </c>
      <c r="T3510" s="2512"/>
    </row>
    <row r="3511" spans="1:20" ht="12" hidden="1" customHeight="1">
      <c r="A3511" s="1789"/>
      <c r="B3511" s="1789"/>
      <c r="C3511" s="2482"/>
      <c r="D3511" s="1789"/>
      <c r="E3511" s="1367"/>
      <c r="F3511" s="1790"/>
      <c r="G3511" s="840"/>
      <c r="H3511" s="841"/>
      <c r="I3511" s="1790"/>
      <c r="J3511" s="2305"/>
      <c r="K3511" s="2305"/>
      <c r="L3511" s="2266"/>
      <c r="M3511" s="2175">
        <v>0</v>
      </c>
      <c r="N3511" s="2175"/>
      <c r="O3511" s="1801"/>
      <c r="P3511" s="1807"/>
      <c r="Q3511" s="1804"/>
      <c r="R3511" s="1796"/>
      <c r="S3511" s="846">
        <f>R3511*E3508</f>
        <v>0</v>
      </c>
      <c r="T3511" s="2512"/>
    </row>
    <row r="3512" spans="1:20" ht="12" hidden="1" customHeight="1">
      <c r="A3512" s="1789"/>
      <c r="B3512" s="1789"/>
      <c r="C3512" s="2482"/>
      <c r="D3512" s="1789"/>
      <c r="E3512" s="1367"/>
      <c r="F3512" s="1790"/>
      <c r="G3512" s="840"/>
      <c r="H3512" s="841"/>
      <c r="I3512" s="1790"/>
      <c r="J3512" s="2305"/>
      <c r="K3512" s="2305"/>
      <c r="L3512" s="2266"/>
      <c r="M3512" s="2175">
        <v>0</v>
      </c>
      <c r="N3512" s="2175"/>
      <c r="O3512" s="1801"/>
      <c r="P3512" s="1807"/>
      <c r="Q3512" s="1804"/>
      <c r="R3512" s="1796"/>
      <c r="S3512" s="846">
        <f>R3512*E3508</f>
        <v>0</v>
      </c>
      <c r="T3512" s="2512"/>
    </row>
    <row r="3513" spans="1:20" ht="12" hidden="1" customHeight="1">
      <c r="A3513" s="1789"/>
      <c r="B3513" s="1789"/>
      <c r="C3513" s="2482"/>
      <c r="D3513" s="1789"/>
      <c r="E3513" s="1367"/>
      <c r="F3513" s="1790"/>
      <c r="G3513" s="840"/>
      <c r="H3513" s="841"/>
      <c r="I3513" s="1790"/>
      <c r="J3513" s="2305"/>
      <c r="K3513" s="2305"/>
      <c r="L3513" s="2266"/>
      <c r="M3513" s="2175">
        <v>0</v>
      </c>
      <c r="N3513" s="2175"/>
      <c r="O3513" s="1801"/>
      <c r="P3513" s="1807"/>
      <c r="Q3513" s="1804"/>
      <c r="R3513" s="1796"/>
      <c r="S3513" s="846">
        <f>R3513*E3508</f>
        <v>0</v>
      </c>
      <c r="T3513" s="2512"/>
    </row>
    <row r="3514" spans="1:20" ht="12" hidden="1" customHeight="1">
      <c r="A3514" s="1789"/>
      <c r="B3514" s="1789"/>
      <c r="C3514" s="2482"/>
      <c r="D3514" s="1789"/>
      <c r="E3514" s="1367"/>
      <c r="F3514" s="1790"/>
      <c r="G3514" s="840">
        <v>0</v>
      </c>
      <c r="H3514" s="841"/>
      <c r="I3514" s="1790"/>
      <c r="J3514" s="2305">
        <v>0</v>
      </c>
      <c r="K3514" s="2305"/>
      <c r="L3514" s="2266"/>
      <c r="M3514" s="2175">
        <v>0</v>
      </c>
      <c r="N3514" s="2175"/>
      <c r="O3514" s="1801">
        <f>E3514*L3514</f>
        <v>0</v>
      </c>
      <c r="P3514" s="1807"/>
      <c r="Q3514" s="1804"/>
      <c r="R3514" s="1796"/>
      <c r="S3514" s="846">
        <f>R3514*E3508</f>
        <v>0</v>
      </c>
      <c r="T3514" s="2512"/>
    </row>
    <row r="3515" spans="1:20" ht="12" hidden="1" customHeight="1">
      <c r="A3515" s="1789"/>
      <c r="B3515" s="1789"/>
      <c r="C3515" s="2482"/>
      <c r="D3515" s="1789"/>
      <c r="E3515" s="1367"/>
      <c r="F3515" s="1790"/>
      <c r="G3515" s="840"/>
      <c r="H3515" s="841"/>
      <c r="I3515" s="1790"/>
      <c r="J3515" s="2305"/>
      <c r="K3515" s="2305"/>
      <c r="L3515" s="2266"/>
      <c r="M3515" s="2175">
        <v>0</v>
      </c>
      <c r="N3515" s="2175"/>
      <c r="O3515" s="1801"/>
      <c r="P3515" s="1807"/>
      <c r="Q3515" s="1804"/>
      <c r="R3515" s="1796"/>
      <c r="S3515" s="846">
        <f>R3515*E3508</f>
        <v>0</v>
      </c>
      <c r="T3515" s="2512"/>
    </row>
    <row r="3516" spans="1:20" ht="12" hidden="1" customHeight="1">
      <c r="A3516" s="1789"/>
      <c r="B3516" s="1789"/>
      <c r="C3516" s="2482"/>
      <c r="D3516" s="1789"/>
      <c r="E3516" s="1367"/>
      <c r="F3516" s="1790"/>
      <c r="G3516" s="840"/>
      <c r="H3516" s="841"/>
      <c r="I3516" s="1790"/>
      <c r="J3516" s="2305"/>
      <c r="K3516" s="2305"/>
      <c r="L3516" s="2266"/>
      <c r="M3516" s="2175">
        <v>0</v>
      </c>
      <c r="N3516" s="2175"/>
      <c r="O3516" s="1801"/>
      <c r="P3516" s="1807"/>
      <c r="Q3516" s="1804"/>
      <c r="R3516" s="1796"/>
      <c r="S3516" s="846">
        <f>R3516*E3508</f>
        <v>0</v>
      </c>
      <c r="T3516" s="2512"/>
    </row>
    <row r="3517" spans="1:20" ht="23.25" customHeight="1">
      <c r="A3517" s="1789">
        <f>A3508+1</f>
        <v>31</v>
      </c>
      <c r="B3517" s="1789"/>
      <c r="C3517" s="1809" t="s">
        <v>2415</v>
      </c>
      <c r="D3517" s="1789" t="s">
        <v>2935</v>
      </c>
      <c r="E3517" s="2510">
        <v>50</v>
      </c>
      <c r="F3517" s="1790">
        <v>0</v>
      </c>
      <c r="G3517" s="840">
        <v>0</v>
      </c>
      <c r="H3517" s="841">
        <v>0</v>
      </c>
      <c r="I3517" s="1790">
        <v>0</v>
      </c>
      <c r="J3517" s="841">
        <v>0</v>
      </c>
      <c r="K3517" s="841">
        <v>0</v>
      </c>
      <c r="L3517" s="841">
        <v>0.59370324866999991</v>
      </c>
      <c r="M3517" s="2175">
        <v>0.76808999704952674</v>
      </c>
      <c r="N3517" s="2175">
        <v>38.404499852476334</v>
      </c>
      <c r="O3517" s="2200">
        <f>E3517*L3517</f>
        <v>29.685162433499997</v>
      </c>
      <c r="P3517" s="2482" t="s">
        <v>2936</v>
      </c>
      <c r="Q3517" s="1792" t="s">
        <v>2935</v>
      </c>
      <c r="R3517" s="1367">
        <v>1</v>
      </c>
      <c r="S3517" s="844">
        <f>R3517*E3517</f>
        <v>50</v>
      </c>
      <c r="T3517" s="2505">
        <f>72.7*0.007</f>
        <v>0.50890000000000002</v>
      </c>
    </row>
    <row r="3518" spans="1:20" ht="12" hidden="1" customHeight="1">
      <c r="A3518" s="1789"/>
      <c r="B3518" s="1789"/>
      <c r="C3518" s="2173"/>
      <c r="D3518" s="1789"/>
      <c r="E3518" s="1367"/>
      <c r="F3518" s="1790"/>
      <c r="G3518" s="840"/>
      <c r="H3518" s="841"/>
      <c r="I3518" s="1790"/>
      <c r="J3518" s="2305"/>
      <c r="K3518" s="2305"/>
      <c r="L3518" s="2266"/>
      <c r="M3518" s="2175">
        <v>0</v>
      </c>
      <c r="N3518" s="2175"/>
      <c r="O3518" s="1801"/>
      <c r="P3518" s="1807"/>
      <c r="Q3518" s="1804"/>
      <c r="R3518" s="1796"/>
      <c r="S3518" s="846">
        <f>R3518*E3517</f>
        <v>0</v>
      </c>
      <c r="T3518" s="2512"/>
    </row>
    <row r="3519" spans="1:20" ht="12" hidden="1" customHeight="1">
      <c r="A3519" s="1789"/>
      <c r="B3519" s="1789"/>
      <c r="C3519" s="2482"/>
      <c r="D3519" s="1789"/>
      <c r="E3519" s="1367"/>
      <c r="F3519" s="1790"/>
      <c r="G3519" s="840"/>
      <c r="H3519" s="841"/>
      <c r="I3519" s="1790"/>
      <c r="J3519" s="2305"/>
      <c r="K3519" s="2305"/>
      <c r="L3519" s="2266"/>
      <c r="M3519" s="2175">
        <v>0</v>
      </c>
      <c r="N3519" s="2175"/>
      <c r="O3519" s="1801"/>
      <c r="P3519" s="1807"/>
      <c r="Q3519" s="1804"/>
      <c r="R3519" s="1796"/>
      <c r="S3519" s="846">
        <f>R3519*E3517</f>
        <v>0</v>
      </c>
      <c r="T3519" s="2512"/>
    </row>
    <row r="3520" spans="1:20" ht="12" hidden="1" customHeight="1">
      <c r="A3520" s="1789"/>
      <c r="B3520" s="1789"/>
      <c r="C3520" s="2482"/>
      <c r="D3520" s="1789"/>
      <c r="E3520" s="1367"/>
      <c r="F3520" s="1790"/>
      <c r="G3520" s="840"/>
      <c r="H3520" s="841"/>
      <c r="I3520" s="1790"/>
      <c r="J3520" s="2305"/>
      <c r="K3520" s="2305"/>
      <c r="L3520" s="2266"/>
      <c r="M3520" s="2175">
        <v>0</v>
      </c>
      <c r="N3520" s="2175"/>
      <c r="O3520" s="1801"/>
      <c r="P3520" s="1807"/>
      <c r="Q3520" s="1804"/>
      <c r="R3520" s="1796"/>
      <c r="S3520" s="846">
        <f>R3520*E3517</f>
        <v>0</v>
      </c>
      <c r="T3520" s="2512"/>
    </row>
    <row r="3521" spans="1:20" ht="12" hidden="1" customHeight="1">
      <c r="A3521" s="1789"/>
      <c r="B3521" s="1789"/>
      <c r="C3521" s="2482"/>
      <c r="D3521" s="1789"/>
      <c r="E3521" s="1367"/>
      <c r="F3521" s="1790"/>
      <c r="G3521" s="840"/>
      <c r="H3521" s="841"/>
      <c r="I3521" s="1790"/>
      <c r="J3521" s="2305"/>
      <c r="K3521" s="2305"/>
      <c r="L3521" s="2266"/>
      <c r="M3521" s="2175">
        <v>0</v>
      </c>
      <c r="N3521" s="2175"/>
      <c r="O3521" s="1801"/>
      <c r="P3521" s="1807"/>
      <c r="Q3521" s="1804"/>
      <c r="R3521" s="1796"/>
      <c r="S3521" s="846">
        <f>R3521*E3517</f>
        <v>0</v>
      </c>
      <c r="T3521" s="2512"/>
    </row>
    <row r="3522" spans="1:20" ht="12" hidden="1" customHeight="1">
      <c r="A3522" s="1789"/>
      <c r="B3522" s="1789"/>
      <c r="C3522" s="2482"/>
      <c r="D3522" s="1789"/>
      <c r="E3522" s="1367"/>
      <c r="F3522" s="1790"/>
      <c r="G3522" s="840"/>
      <c r="H3522" s="841"/>
      <c r="I3522" s="1790"/>
      <c r="J3522" s="2305"/>
      <c r="K3522" s="2305"/>
      <c r="L3522" s="2266"/>
      <c r="M3522" s="2175">
        <v>0</v>
      </c>
      <c r="N3522" s="2175"/>
      <c r="O3522" s="1801"/>
      <c r="P3522" s="1807"/>
      <c r="Q3522" s="1804"/>
      <c r="R3522" s="1796"/>
      <c r="S3522" s="846">
        <f>R3522*E3517</f>
        <v>0</v>
      </c>
      <c r="T3522" s="2512"/>
    </row>
    <row r="3523" spans="1:20" ht="12" hidden="1" customHeight="1">
      <c r="A3523" s="1789"/>
      <c r="B3523" s="1789"/>
      <c r="C3523" s="2482"/>
      <c r="D3523" s="1789"/>
      <c r="E3523" s="1367"/>
      <c r="F3523" s="1790"/>
      <c r="G3523" s="840">
        <v>0</v>
      </c>
      <c r="H3523" s="841"/>
      <c r="I3523" s="1790"/>
      <c r="J3523" s="2305">
        <v>0</v>
      </c>
      <c r="K3523" s="2305"/>
      <c r="L3523" s="2266"/>
      <c r="M3523" s="2175">
        <v>0</v>
      </c>
      <c r="N3523" s="2175"/>
      <c r="O3523" s="1801">
        <f>E3523*L3523</f>
        <v>0</v>
      </c>
      <c r="P3523" s="1807"/>
      <c r="Q3523" s="1804"/>
      <c r="R3523" s="1796"/>
      <c r="S3523" s="846">
        <f>R3523*E3517</f>
        <v>0</v>
      </c>
      <c r="T3523" s="2512"/>
    </row>
    <row r="3524" spans="1:20" ht="12" hidden="1" customHeight="1">
      <c r="A3524" s="1789"/>
      <c r="B3524" s="1789"/>
      <c r="C3524" s="2482"/>
      <c r="D3524" s="1789"/>
      <c r="E3524" s="1367"/>
      <c r="F3524" s="1790"/>
      <c r="G3524" s="840"/>
      <c r="H3524" s="841"/>
      <c r="I3524" s="1790"/>
      <c r="J3524" s="2305"/>
      <c r="K3524" s="2305"/>
      <c r="L3524" s="2266"/>
      <c r="M3524" s="2175">
        <v>0</v>
      </c>
      <c r="N3524" s="2175"/>
      <c r="O3524" s="1801"/>
      <c r="P3524" s="1807"/>
      <c r="Q3524" s="1804"/>
      <c r="R3524" s="1796"/>
      <c r="S3524" s="846">
        <f>R3524*E3517</f>
        <v>0</v>
      </c>
      <c r="T3524" s="2512"/>
    </row>
    <row r="3525" spans="1:20" ht="12" hidden="1" customHeight="1">
      <c r="A3525" s="1789"/>
      <c r="B3525" s="1789"/>
      <c r="C3525" s="2482"/>
      <c r="D3525" s="1789"/>
      <c r="E3525" s="1367"/>
      <c r="F3525" s="1790"/>
      <c r="G3525" s="840"/>
      <c r="H3525" s="841"/>
      <c r="I3525" s="1790"/>
      <c r="J3525" s="2305"/>
      <c r="K3525" s="2305"/>
      <c r="L3525" s="2266"/>
      <c r="M3525" s="2175">
        <v>0</v>
      </c>
      <c r="N3525" s="2175"/>
      <c r="O3525" s="1801"/>
      <c r="P3525" s="1807"/>
      <c r="Q3525" s="1804"/>
      <c r="R3525" s="1796"/>
      <c r="S3525" s="846">
        <f>R3525*E3517</f>
        <v>0</v>
      </c>
      <c r="T3525" s="2512"/>
    </row>
    <row r="3526" spans="1:20" ht="23.25" customHeight="1">
      <c r="A3526" s="1789">
        <f>A3517+1</f>
        <v>32</v>
      </c>
      <c r="B3526" s="1789"/>
      <c r="C3526" s="1809" t="s">
        <v>2416</v>
      </c>
      <c r="D3526" s="1789" t="s">
        <v>2935</v>
      </c>
      <c r="E3526" s="2510">
        <v>14</v>
      </c>
      <c r="F3526" s="1790">
        <v>0</v>
      </c>
      <c r="G3526" s="840">
        <v>0</v>
      </c>
      <c r="H3526" s="841">
        <v>0</v>
      </c>
      <c r="I3526" s="1790">
        <v>0</v>
      </c>
      <c r="J3526" s="841">
        <v>0</v>
      </c>
      <c r="K3526" s="841">
        <v>0</v>
      </c>
      <c r="L3526" s="841">
        <v>0.51332173199999998</v>
      </c>
      <c r="M3526" s="2175">
        <v>0.66409824857887956</v>
      </c>
      <c r="N3526" s="2175">
        <v>9.2973754801043142</v>
      </c>
      <c r="O3526" s="2200">
        <f>E3526*L3526</f>
        <v>7.1865042479999994</v>
      </c>
      <c r="P3526" s="2482" t="s">
        <v>2936</v>
      </c>
      <c r="Q3526" s="1792" t="s">
        <v>2935</v>
      </c>
      <c r="R3526" s="1367">
        <v>1</v>
      </c>
      <c r="S3526" s="844">
        <f>R3526*E3526</f>
        <v>14</v>
      </c>
      <c r="T3526" s="2505">
        <v>0.44</v>
      </c>
    </row>
    <row r="3527" spans="1:20" ht="12" hidden="1" customHeight="1">
      <c r="A3527" s="1789"/>
      <c r="B3527" s="1789"/>
      <c r="C3527" s="2173"/>
      <c r="D3527" s="1789"/>
      <c r="E3527" s="1367"/>
      <c r="F3527" s="1790"/>
      <c r="G3527" s="840"/>
      <c r="H3527" s="841"/>
      <c r="I3527" s="1790"/>
      <c r="J3527" s="2305"/>
      <c r="K3527" s="2305"/>
      <c r="L3527" s="2266"/>
      <c r="M3527" s="2175">
        <v>0</v>
      </c>
      <c r="N3527" s="2175"/>
      <c r="O3527" s="1801"/>
      <c r="P3527" s="1807"/>
      <c r="Q3527" s="1804"/>
      <c r="R3527" s="1796"/>
      <c r="S3527" s="846">
        <f>R3527*E3526</f>
        <v>0</v>
      </c>
      <c r="T3527" s="2512"/>
    </row>
    <row r="3528" spans="1:20" ht="12" hidden="1" customHeight="1">
      <c r="A3528" s="1789"/>
      <c r="B3528" s="1789"/>
      <c r="C3528" s="2482"/>
      <c r="D3528" s="1789"/>
      <c r="E3528" s="1367"/>
      <c r="F3528" s="1790"/>
      <c r="G3528" s="840"/>
      <c r="H3528" s="841"/>
      <c r="I3528" s="1790"/>
      <c r="J3528" s="2305"/>
      <c r="K3528" s="2305"/>
      <c r="L3528" s="2266"/>
      <c r="M3528" s="2175">
        <v>0</v>
      </c>
      <c r="N3528" s="2175"/>
      <c r="O3528" s="1801"/>
      <c r="P3528" s="1807"/>
      <c r="Q3528" s="1804"/>
      <c r="R3528" s="1796"/>
      <c r="S3528" s="846">
        <f>R3528*E3526</f>
        <v>0</v>
      </c>
      <c r="T3528" s="2512"/>
    </row>
    <row r="3529" spans="1:20" ht="12" hidden="1" customHeight="1">
      <c r="A3529" s="1789"/>
      <c r="B3529" s="1789"/>
      <c r="C3529" s="2482"/>
      <c r="D3529" s="1789"/>
      <c r="E3529" s="1367"/>
      <c r="F3529" s="1790"/>
      <c r="G3529" s="840"/>
      <c r="H3529" s="841"/>
      <c r="I3529" s="1790"/>
      <c r="J3529" s="2305"/>
      <c r="K3529" s="2305"/>
      <c r="L3529" s="2266"/>
      <c r="M3529" s="2175">
        <v>0</v>
      </c>
      <c r="N3529" s="2175"/>
      <c r="O3529" s="1801"/>
      <c r="P3529" s="1807"/>
      <c r="Q3529" s="1804"/>
      <c r="R3529" s="1796"/>
      <c r="S3529" s="846">
        <f>R3529*E3526</f>
        <v>0</v>
      </c>
      <c r="T3529" s="2512"/>
    </row>
    <row r="3530" spans="1:20" ht="12" hidden="1" customHeight="1">
      <c r="A3530" s="1789"/>
      <c r="B3530" s="1789"/>
      <c r="C3530" s="2482"/>
      <c r="D3530" s="1789"/>
      <c r="E3530" s="1367"/>
      <c r="F3530" s="1790"/>
      <c r="G3530" s="840"/>
      <c r="H3530" s="841"/>
      <c r="I3530" s="1790"/>
      <c r="J3530" s="2305"/>
      <c r="K3530" s="2305"/>
      <c r="L3530" s="2266"/>
      <c r="M3530" s="2175">
        <v>0</v>
      </c>
      <c r="N3530" s="2175"/>
      <c r="O3530" s="1801"/>
      <c r="P3530" s="1807"/>
      <c r="Q3530" s="1804"/>
      <c r="R3530" s="1796"/>
      <c r="S3530" s="846">
        <f>R3530*E3526</f>
        <v>0</v>
      </c>
      <c r="T3530" s="2512"/>
    </row>
    <row r="3531" spans="1:20" ht="12" hidden="1" customHeight="1">
      <c r="A3531" s="1789"/>
      <c r="B3531" s="1789"/>
      <c r="C3531" s="2482"/>
      <c r="D3531" s="1789"/>
      <c r="E3531" s="1367"/>
      <c r="F3531" s="1790"/>
      <c r="G3531" s="840"/>
      <c r="H3531" s="841"/>
      <c r="I3531" s="1790"/>
      <c r="J3531" s="2305"/>
      <c r="K3531" s="2305"/>
      <c r="L3531" s="2266"/>
      <c r="M3531" s="2175">
        <v>0</v>
      </c>
      <c r="N3531" s="2175"/>
      <c r="O3531" s="1801"/>
      <c r="P3531" s="1807"/>
      <c r="Q3531" s="1804"/>
      <c r="R3531" s="1796"/>
      <c r="S3531" s="846">
        <f>R3531*E3526</f>
        <v>0</v>
      </c>
      <c r="T3531" s="2512"/>
    </row>
    <row r="3532" spans="1:20" ht="12" hidden="1" customHeight="1">
      <c r="A3532" s="1789"/>
      <c r="B3532" s="1789"/>
      <c r="C3532" s="2482"/>
      <c r="D3532" s="1789"/>
      <c r="E3532" s="1367"/>
      <c r="F3532" s="1790"/>
      <c r="G3532" s="840">
        <v>0</v>
      </c>
      <c r="H3532" s="841"/>
      <c r="I3532" s="1790"/>
      <c r="J3532" s="2305">
        <v>0</v>
      </c>
      <c r="K3532" s="2305"/>
      <c r="L3532" s="2266"/>
      <c r="M3532" s="2175">
        <v>0</v>
      </c>
      <c r="N3532" s="2175"/>
      <c r="O3532" s="1801">
        <f>E3532*L3532</f>
        <v>0</v>
      </c>
      <c r="P3532" s="1807"/>
      <c r="Q3532" s="1804"/>
      <c r="R3532" s="1796"/>
      <c r="S3532" s="846">
        <f>R3532*E3526</f>
        <v>0</v>
      </c>
      <c r="T3532" s="2512"/>
    </row>
    <row r="3533" spans="1:20" ht="12" hidden="1" customHeight="1">
      <c r="A3533" s="1789"/>
      <c r="B3533" s="1789"/>
      <c r="C3533" s="2482"/>
      <c r="D3533" s="1789"/>
      <c r="E3533" s="1367"/>
      <c r="F3533" s="1790"/>
      <c r="G3533" s="840"/>
      <c r="H3533" s="841"/>
      <c r="I3533" s="1790"/>
      <c r="J3533" s="2305"/>
      <c r="K3533" s="2305"/>
      <c r="L3533" s="2266"/>
      <c r="M3533" s="2175">
        <v>0</v>
      </c>
      <c r="N3533" s="2175"/>
      <c r="O3533" s="1801"/>
      <c r="P3533" s="1807"/>
      <c r="Q3533" s="1804"/>
      <c r="R3533" s="1796"/>
      <c r="S3533" s="846">
        <f>R3533*E3526</f>
        <v>0</v>
      </c>
      <c r="T3533" s="2512"/>
    </row>
    <row r="3534" spans="1:20" ht="12" hidden="1" customHeight="1">
      <c r="A3534" s="1789"/>
      <c r="B3534" s="1789"/>
      <c r="C3534" s="2482"/>
      <c r="D3534" s="1789"/>
      <c r="E3534" s="1367"/>
      <c r="F3534" s="1790"/>
      <c r="G3534" s="840"/>
      <c r="H3534" s="841"/>
      <c r="I3534" s="1790"/>
      <c r="J3534" s="2305"/>
      <c r="K3534" s="2305"/>
      <c r="L3534" s="2266"/>
      <c r="M3534" s="2175">
        <v>0</v>
      </c>
      <c r="N3534" s="2175"/>
      <c r="O3534" s="1801"/>
      <c r="P3534" s="1807"/>
      <c r="Q3534" s="1804"/>
      <c r="R3534" s="1796"/>
      <c r="S3534" s="846">
        <f>R3534*E3526</f>
        <v>0</v>
      </c>
      <c r="T3534" s="2512"/>
    </row>
    <row r="3535" spans="1:20" ht="29.25" customHeight="1">
      <c r="A3535" s="1789">
        <f>A3526+1</f>
        <v>33</v>
      </c>
      <c r="B3535" s="1789" t="s">
        <v>527</v>
      </c>
      <c r="C3535" s="2482" t="s">
        <v>1907</v>
      </c>
      <c r="D3535" s="1789" t="s">
        <v>2821</v>
      </c>
      <c r="E3535" s="1811">
        <v>98</v>
      </c>
      <c r="F3535" s="1790">
        <v>0.32100000000000001</v>
      </c>
      <c r="G3535" s="2477">
        <v>31.458000000000002</v>
      </c>
      <c r="H3535" s="2262">
        <v>0.46582088388214909</v>
      </c>
      <c r="I3535" s="1790">
        <v>0</v>
      </c>
      <c r="J3535" s="2262">
        <v>0</v>
      </c>
      <c r="K3535" s="2262">
        <v>0</v>
      </c>
      <c r="L3535" s="2477">
        <v>0.17966260619999996</v>
      </c>
      <c r="M3535" s="2175">
        <v>0.83507949990735608</v>
      </c>
      <c r="N3535" s="2478">
        <v>81.837790990920894</v>
      </c>
      <c r="O3535" s="2200">
        <f>E3535*L3535</f>
        <v>17.606935407599998</v>
      </c>
      <c r="P3535" s="2508" t="s">
        <v>2938</v>
      </c>
      <c r="Q3535" s="2479" t="s">
        <v>2994</v>
      </c>
      <c r="R3535" s="2530">
        <v>0.22</v>
      </c>
      <c r="S3535" s="2142">
        <f>R3535*E3535</f>
        <v>21.56</v>
      </c>
      <c r="T3535" s="2531">
        <v>0.7</v>
      </c>
    </row>
    <row r="3536" spans="1:20" ht="12" hidden="1" customHeight="1">
      <c r="A3536" s="1789"/>
      <c r="B3536" s="1789"/>
      <c r="C3536" s="2482"/>
      <c r="D3536" s="1789"/>
      <c r="E3536" s="2173"/>
      <c r="F3536" s="1790"/>
      <c r="G3536" s="2477"/>
      <c r="H3536" s="2262"/>
      <c r="I3536" s="1790"/>
      <c r="J3536" s="2305"/>
      <c r="K3536" s="2305"/>
      <c r="L3536" s="2305"/>
      <c r="M3536" s="2175">
        <v>0</v>
      </c>
      <c r="N3536" s="2237"/>
      <c r="O3536" s="1801"/>
      <c r="P3536" s="1797"/>
      <c r="Q3536" s="1804"/>
      <c r="R3536" s="1796"/>
      <c r="S3536" s="2137">
        <f>R3536*E3535</f>
        <v>0</v>
      </c>
      <c r="T3536" s="1806"/>
    </row>
    <row r="3537" spans="1:20" ht="12" hidden="1" customHeight="1">
      <c r="A3537" s="1789"/>
      <c r="B3537" s="1789"/>
      <c r="C3537" s="2482"/>
      <c r="D3537" s="1789"/>
      <c r="E3537" s="2173"/>
      <c r="F3537" s="1790"/>
      <c r="G3537" s="2477"/>
      <c r="H3537" s="2262"/>
      <c r="I3537" s="1790"/>
      <c r="J3537" s="2305"/>
      <c r="K3537" s="2305"/>
      <c r="L3537" s="2305"/>
      <c r="M3537" s="2175">
        <v>0</v>
      </c>
      <c r="N3537" s="2237"/>
      <c r="O3537" s="1801"/>
      <c r="P3537" s="1797"/>
      <c r="Q3537" s="1804"/>
      <c r="R3537" s="1796"/>
      <c r="S3537" s="2137">
        <f>R3537*E3535</f>
        <v>0</v>
      </c>
      <c r="T3537" s="1806"/>
    </row>
    <row r="3538" spans="1:20" ht="12" hidden="1" customHeight="1">
      <c r="A3538" s="1789"/>
      <c r="B3538" s="1789"/>
      <c r="C3538" s="2482"/>
      <c r="D3538" s="1789"/>
      <c r="E3538" s="2173"/>
      <c r="F3538" s="1790"/>
      <c r="G3538" s="2477"/>
      <c r="H3538" s="2262"/>
      <c r="I3538" s="1790"/>
      <c r="J3538" s="2305"/>
      <c r="K3538" s="2305"/>
      <c r="L3538" s="2305"/>
      <c r="M3538" s="2175">
        <v>0</v>
      </c>
      <c r="N3538" s="2237"/>
      <c r="O3538" s="1801"/>
      <c r="P3538" s="1797"/>
      <c r="Q3538" s="1804"/>
      <c r="R3538" s="1796"/>
      <c r="S3538" s="2137">
        <f>R3538*E3535</f>
        <v>0</v>
      </c>
      <c r="T3538" s="1806"/>
    </row>
    <row r="3539" spans="1:20" ht="12" hidden="1" customHeight="1">
      <c r="A3539" s="1789"/>
      <c r="B3539" s="1789"/>
      <c r="C3539" s="2482"/>
      <c r="D3539" s="1789"/>
      <c r="E3539" s="2173"/>
      <c r="F3539" s="1790"/>
      <c r="G3539" s="2477"/>
      <c r="H3539" s="2262"/>
      <c r="I3539" s="1790"/>
      <c r="J3539" s="2305"/>
      <c r="K3539" s="2305"/>
      <c r="L3539" s="2305"/>
      <c r="M3539" s="2175">
        <v>0</v>
      </c>
      <c r="N3539" s="2237"/>
      <c r="O3539" s="1801"/>
      <c r="P3539" s="1797"/>
      <c r="Q3539" s="1804"/>
      <c r="R3539" s="1796"/>
      <c r="S3539" s="2137">
        <f>R3539*E3535</f>
        <v>0</v>
      </c>
      <c r="T3539" s="1806"/>
    </row>
    <row r="3540" spans="1:20" ht="12" hidden="1" customHeight="1">
      <c r="A3540" s="1789"/>
      <c r="B3540" s="1789"/>
      <c r="C3540" s="2482"/>
      <c r="D3540" s="1789"/>
      <c r="E3540" s="2173"/>
      <c r="F3540" s="1790"/>
      <c r="G3540" s="2477"/>
      <c r="H3540" s="2262"/>
      <c r="I3540" s="1790"/>
      <c r="J3540" s="2305"/>
      <c r="K3540" s="2305"/>
      <c r="L3540" s="2305"/>
      <c r="M3540" s="2175">
        <v>0</v>
      </c>
      <c r="N3540" s="2237"/>
      <c r="O3540" s="1801"/>
      <c r="P3540" s="1797"/>
      <c r="Q3540" s="1804"/>
      <c r="R3540" s="1796"/>
      <c r="S3540" s="2137">
        <f>R3540*E3535</f>
        <v>0</v>
      </c>
      <c r="T3540" s="1806"/>
    </row>
    <row r="3541" spans="1:20" ht="12" hidden="1" customHeight="1">
      <c r="A3541" s="1789"/>
      <c r="B3541" s="1789"/>
      <c r="C3541" s="2482"/>
      <c r="D3541" s="1789"/>
      <c r="E3541" s="2173"/>
      <c r="F3541" s="1790"/>
      <c r="G3541" s="2477"/>
      <c r="H3541" s="2262"/>
      <c r="I3541" s="1790"/>
      <c r="J3541" s="2305"/>
      <c r="K3541" s="2305"/>
      <c r="L3541" s="2305"/>
      <c r="M3541" s="2175">
        <v>0</v>
      </c>
      <c r="N3541" s="2237"/>
      <c r="O3541" s="1801"/>
      <c r="P3541" s="1797"/>
      <c r="Q3541" s="1804"/>
      <c r="R3541" s="1796"/>
      <c r="S3541" s="2137">
        <f>R3541*E3535</f>
        <v>0</v>
      </c>
      <c r="T3541" s="1806"/>
    </row>
    <row r="3542" spans="1:20" ht="12" hidden="1" customHeight="1">
      <c r="A3542" s="1789"/>
      <c r="B3542" s="1789"/>
      <c r="C3542" s="2482"/>
      <c r="D3542" s="1789"/>
      <c r="E3542" s="2173"/>
      <c r="F3542" s="1790"/>
      <c r="G3542" s="2477"/>
      <c r="H3542" s="2262"/>
      <c r="I3542" s="1790"/>
      <c r="J3542" s="2305"/>
      <c r="K3542" s="2305"/>
      <c r="L3542" s="2305"/>
      <c r="M3542" s="2175">
        <v>0</v>
      </c>
      <c r="N3542" s="2237"/>
      <c r="O3542" s="1801"/>
      <c r="P3542" s="1797"/>
      <c r="Q3542" s="1804"/>
      <c r="R3542" s="1796"/>
      <c r="S3542" s="2137">
        <f>R3542*E3535</f>
        <v>0</v>
      </c>
      <c r="T3542" s="1806"/>
    </row>
    <row r="3543" spans="1:20" ht="12" hidden="1" customHeight="1">
      <c r="A3543" s="1789"/>
      <c r="B3543" s="1789"/>
      <c r="C3543" s="2482"/>
      <c r="D3543" s="1789"/>
      <c r="E3543" s="2173"/>
      <c r="F3543" s="1790"/>
      <c r="G3543" s="2477"/>
      <c r="H3543" s="2262"/>
      <c r="I3543" s="1790"/>
      <c r="J3543" s="2305"/>
      <c r="K3543" s="2305"/>
      <c r="L3543" s="2305"/>
      <c r="M3543" s="2175">
        <v>0</v>
      </c>
      <c r="N3543" s="2237"/>
      <c r="O3543" s="1801"/>
      <c r="P3543" s="1797"/>
      <c r="Q3543" s="1804"/>
      <c r="R3543" s="1796"/>
      <c r="S3543" s="2137">
        <f>R3543*E3535</f>
        <v>0</v>
      </c>
      <c r="T3543" s="1806"/>
    </row>
    <row r="3544" spans="1:20" ht="20.25" customHeight="1">
      <c r="A3544" s="1789">
        <f>A3535+1</f>
        <v>34</v>
      </c>
      <c r="B3544" s="1789" t="s">
        <v>512</v>
      </c>
      <c r="C3544" s="2482" t="s">
        <v>1703</v>
      </c>
      <c r="D3544" s="1789" t="s">
        <v>2890</v>
      </c>
      <c r="E3544" s="1367">
        <v>611</v>
      </c>
      <c r="F3544" s="1790">
        <v>5.1999999999999998E-2</v>
      </c>
      <c r="G3544" s="2477">
        <v>31.771999999999998</v>
      </c>
      <c r="H3544" s="2262">
        <v>7.5460080878105143E-2</v>
      </c>
      <c r="I3544" s="1790">
        <v>0</v>
      </c>
      <c r="J3544" s="2262">
        <v>0</v>
      </c>
      <c r="K3544" s="2262">
        <v>0</v>
      </c>
      <c r="L3544" s="2262">
        <v>1.7499604499999998E-3</v>
      </c>
      <c r="M3544" s="2175">
        <v>9.9888724794331404E-2</v>
      </c>
      <c r="N3544" s="2478">
        <v>61.032010849336487</v>
      </c>
      <c r="O3544" s="2200">
        <f>E3544*L3544</f>
        <v>1.0692258349499999</v>
      </c>
      <c r="P3544" s="2508" t="s">
        <v>514</v>
      </c>
      <c r="Q3544" s="2479" t="s">
        <v>2093</v>
      </c>
      <c r="R3544" s="2519">
        <v>0.01</v>
      </c>
      <c r="S3544" s="2508">
        <f>R3544*E3544</f>
        <v>6.11</v>
      </c>
      <c r="T3544" s="2531">
        <v>0.15</v>
      </c>
    </row>
    <row r="3545" spans="1:20" ht="12" hidden="1" customHeight="1">
      <c r="A3545" s="1789"/>
      <c r="B3545" s="1789"/>
      <c r="C3545" s="2482"/>
      <c r="D3545" s="1789"/>
      <c r="E3545" s="1367"/>
      <c r="F3545" s="1790"/>
      <c r="G3545" s="2477"/>
      <c r="H3545" s="2262"/>
      <c r="I3545" s="1790"/>
      <c r="J3545" s="2305"/>
      <c r="K3545" s="2305"/>
      <c r="L3545" s="2266"/>
      <c r="M3545" s="2175">
        <v>0</v>
      </c>
      <c r="N3545" s="2237"/>
      <c r="O3545" s="1801"/>
      <c r="P3545" s="1797"/>
      <c r="Q3545" s="1804"/>
      <c r="R3545" s="1808"/>
      <c r="S3545" s="1797">
        <f>R3545*E3544</f>
        <v>0</v>
      </c>
      <c r="T3545" s="1806"/>
    </row>
    <row r="3546" spans="1:20" ht="12" hidden="1" customHeight="1">
      <c r="A3546" s="1789"/>
      <c r="B3546" s="1789"/>
      <c r="C3546" s="2482"/>
      <c r="D3546" s="1789"/>
      <c r="E3546" s="1367"/>
      <c r="F3546" s="1790"/>
      <c r="G3546" s="2477"/>
      <c r="H3546" s="2262"/>
      <c r="I3546" s="1790"/>
      <c r="J3546" s="2305"/>
      <c r="K3546" s="2305"/>
      <c r="L3546" s="2266"/>
      <c r="M3546" s="2175">
        <v>0</v>
      </c>
      <c r="N3546" s="2237"/>
      <c r="O3546" s="1801"/>
      <c r="P3546" s="1797"/>
      <c r="Q3546" s="1804"/>
      <c r="R3546" s="1808"/>
      <c r="S3546" s="1797">
        <f>R3546*E3544</f>
        <v>0</v>
      </c>
      <c r="T3546" s="1806"/>
    </row>
    <row r="3547" spans="1:20" ht="12" hidden="1" customHeight="1">
      <c r="A3547" s="1789"/>
      <c r="B3547" s="1789"/>
      <c r="C3547" s="2482"/>
      <c r="D3547" s="1789"/>
      <c r="E3547" s="1367"/>
      <c r="F3547" s="1790"/>
      <c r="G3547" s="2477"/>
      <c r="H3547" s="2262"/>
      <c r="I3547" s="1790"/>
      <c r="J3547" s="2305"/>
      <c r="K3547" s="2305"/>
      <c r="L3547" s="2266"/>
      <c r="M3547" s="2175">
        <v>0</v>
      </c>
      <c r="N3547" s="2237"/>
      <c r="O3547" s="1801"/>
      <c r="P3547" s="1797"/>
      <c r="Q3547" s="1804"/>
      <c r="R3547" s="1808"/>
      <c r="S3547" s="1797">
        <f>R3547*E3544</f>
        <v>0</v>
      </c>
      <c r="T3547" s="1806"/>
    </row>
    <row r="3548" spans="1:20" ht="12" hidden="1" customHeight="1">
      <c r="A3548" s="1789"/>
      <c r="B3548" s="1789"/>
      <c r="C3548" s="2482"/>
      <c r="D3548" s="1789"/>
      <c r="E3548" s="1367"/>
      <c r="F3548" s="1790"/>
      <c r="G3548" s="2477"/>
      <c r="H3548" s="2262"/>
      <c r="I3548" s="1790"/>
      <c r="J3548" s="2305"/>
      <c r="K3548" s="2305"/>
      <c r="L3548" s="2266"/>
      <c r="M3548" s="2175">
        <v>0</v>
      </c>
      <c r="N3548" s="2237"/>
      <c r="O3548" s="1801"/>
      <c r="P3548" s="1797"/>
      <c r="Q3548" s="1804"/>
      <c r="R3548" s="1808"/>
      <c r="S3548" s="1797">
        <f>R3548*E3544</f>
        <v>0</v>
      </c>
      <c r="T3548" s="1806"/>
    </row>
    <row r="3549" spans="1:20" ht="12" hidden="1" customHeight="1">
      <c r="A3549" s="1789"/>
      <c r="B3549" s="1789"/>
      <c r="C3549" s="2482"/>
      <c r="D3549" s="1789"/>
      <c r="E3549" s="1367"/>
      <c r="F3549" s="1790"/>
      <c r="G3549" s="2477"/>
      <c r="H3549" s="2262"/>
      <c r="I3549" s="1790"/>
      <c r="J3549" s="2305"/>
      <c r="K3549" s="2305"/>
      <c r="L3549" s="2266"/>
      <c r="M3549" s="2175">
        <v>0</v>
      </c>
      <c r="N3549" s="2237"/>
      <c r="O3549" s="1801"/>
      <c r="P3549" s="1797"/>
      <c r="Q3549" s="1804"/>
      <c r="R3549" s="1808"/>
      <c r="S3549" s="1797">
        <f>R3549*E3544</f>
        <v>0</v>
      </c>
      <c r="T3549" s="1806"/>
    </row>
    <row r="3550" spans="1:20" ht="12" hidden="1" customHeight="1">
      <c r="A3550" s="1789"/>
      <c r="B3550" s="1789"/>
      <c r="C3550" s="2482"/>
      <c r="D3550" s="1789"/>
      <c r="E3550" s="1367"/>
      <c r="F3550" s="1790"/>
      <c r="G3550" s="2477"/>
      <c r="H3550" s="2262"/>
      <c r="I3550" s="1790"/>
      <c r="J3550" s="2305"/>
      <c r="K3550" s="2305"/>
      <c r="L3550" s="2266"/>
      <c r="M3550" s="2175">
        <v>0</v>
      </c>
      <c r="N3550" s="2237"/>
      <c r="O3550" s="1801"/>
      <c r="P3550" s="1797"/>
      <c r="Q3550" s="1804"/>
      <c r="R3550" s="1808"/>
      <c r="S3550" s="1797">
        <f>R3550*E3544</f>
        <v>0</v>
      </c>
      <c r="T3550" s="1806"/>
    </row>
    <row r="3551" spans="1:20" ht="12" hidden="1" customHeight="1">
      <c r="A3551" s="1789"/>
      <c r="B3551" s="1789"/>
      <c r="C3551" s="2482"/>
      <c r="D3551" s="1789"/>
      <c r="E3551" s="1367"/>
      <c r="F3551" s="1790"/>
      <c r="G3551" s="2477"/>
      <c r="H3551" s="2262"/>
      <c r="I3551" s="1790"/>
      <c r="J3551" s="2305"/>
      <c r="K3551" s="2305"/>
      <c r="L3551" s="2266"/>
      <c r="M3551" s="2175">
        <v>0</v>
      </c>
      <c r="N3551" s="2237"/>
      <c r="O3551" s="1801"/>
      <c r="P3551" s="1797"/>
      <c r="Q3551" s="1804"/>
      <c r="R3551" s="1808"/>
      <c r="S3551" s="1797">
        <f>R3551*E3544</f>
        <v>0</v>
      </c>
      <c r="T3551" s="1806"/>
    </row>
    <row r="3552" spans="1:20" ht="12" hidden="1" customHeight="1">
      <c r="A3552" s="1789"/>
      <c r="B3552" s="1789"/>
      <c r="C3552" s="2482"/>
      <c r="D3552" s="1789"/>
      <c r="E3552" s="1367"/>
      <c r="F3552" s="1790"/>
      <c r="G3552" s="2477"/>
      <c r="H3552" s="2262"/>
      <c r="I3552" s="1790"/>
      <c r="J3552" s="2305"/>
      <c r="K3552" s="2305"/>
      <c r="L3552" s="2266"/>
      <c r="M3552" s="2175">
        <v>0</v>
      </c>
      <c r="N3552" s="2237"/>
      <c r="O3552" s="1801"/>
      <c r="P3552" s="1797"/>
      <c r="Q3552" s="1804"/>
      <c r="R3552" s="1808"/>
      <c r="S3552" s="2502">
        <f>R3552*E3544</f>
        <v>0</v>
      </c>
      <c r="T3552" s="1806"/>
    </row>
    <row r="3553" spans="1:20" ht="20.25" customHeight="1">
      <c r="A3553" s="1789">
        <f>A3544+1</f>
        <v>35</v>
      </c>
      <c r="B3553" s="1789" t="s">
        <v>515</v>
      </c>
      <c r="C3553" s="1809" t="s">
        <v>1904</v>
      </c>
      <c r="D3553" s="1789" t="s">
        <v>2994</v>
      </c>
      <c r="E3553" s="1367">
        <v>180</v>
      </c>
      <c r="F3553" s="1790">
        <v>9.8000000000000004E-2</v>
      </c>
      <c r="G3553" s="840">
        <v>17.64</v>
      </c>
      <c r="H3553" s="841">
        <v>0.14221322934719816</v>
      </c>
      <c r="I3553" s="2514">
        <v>5.0000000000000001E-3</v>
      </c>
      <c r="J3553" s="841">
        <v>0.9</v>
      </c>
      <c r="K3553" s="841">
        <v>1.5250100000000001E-2</v>
      </c>
      <c r="L3553" s="841">
        <v>0.46665611999999995</v>
      </c>
      <c r="M3553" s="2175">
        <v>0.80744026090734267</v>
      </c>
      <c r="N3553" s="2175">
        <v>145.33924696332167</v>
      </c>
      <c r="O3553" s="2200">
        <f>E3553*L3553</f>
        <v>83.998101599999998</v>
      </c>
      <c r="P3553" s="2482" t="s">
        <v>2937</v>
      </c>
      <c r="Q3553" s="1792" t="s">
        <v>2994</v>
      </c>
      <c r="R3553" s="1367">
        <v>1</v>
      </c>
      <c r="S3553" s="844">
        <f>R3553*E3553</f>
        <v>180</v>
      </c>
      <c r="T3553" s="2515">
        <v>0.4</v>
      </c>
    </row>
    <row r="3554" spans="1:20" ht="12" hidden="1" customHeight="1">
      <c r="A3554" s="1789"/>
      <c r="B3554" s="1789"/>
      <c r="C3554" s="2173"/>
      <c r="D3554" s="1789"/>
      <c r="E3554" s="1367"/>
      <c r="F3554" s="1790"/>
      <c r="G3554" s="840"/>
      <c r="H3554" s="841"/>
      <c r="I3554" s="1790"/>
      <c r="J3554" s="2305"/>
      <c r="K3554" s="2305"/>
      <c r="L3554" s="2266"/>
      <c r="M3554" s="2175">
        <v>0</v>
      </c>
      <c r="N3554" s="2175"/>
      <c r="O3554" s="1801"/>
      <c r="P3554" s="1807"/>
      <c r="Q3554" s="1804"/>
      <c r="R3554" s="1796"/>
      <c r="S3554" s="846">
        <f>R3554*E3553</f>
        <v>0</v>
      </c>
      <c r="T3554" s="1806"/>
    </row>
    <row r="3555" spans="1:20" ht="12" hidden="1" customHeight="1">
      <c r="A3555" s="1789"/>
      <c r="B3555" s="1789"/>
      <c r="C3555" s="2482"/>
      <c r="D3555" s="1789"/>
      <c r="E3555" s="1367"/>
      <c r="F3555" s="1790"/>
      <c r="G3555" s="840"/>
      <c r="H3555" s="841"/>
      <c r="I3555" s="1790"/>
      <c r="J3555" s="2305"/>
      <c r="K3555" s="2305"/>
      <c r="L3555" s="2266"/>
      <c r="M3555" s="2175">
        <v>0</v>
      </c>
      <c r="N3555" s="2175"/>
      <c r="O3555" s="1801"/>
      <c r="P3555" s="1807"/>
      <c r="Q3555" s="1804"/>
      <c r="R3555" s="1796"/>
      <c r="S3555" s="846">
        <f>R3555*E3553</f>
        <v>0</v>
      </c>
      <c r="T3555" s="1806"/>
    </row>
    <row r="3556" spans="1:20" ht="12" hidden="1" customHeight="1">
      <c r="A3556" s="1789"/>
      <c r="B3556" s="1789"/>
      <c r="C3556" s="2482"/>
      <c r="D3556" s="1789"/>
      <c r="E3556" s="1367"/>
      <c r="F3556" s="1790"/>
      <c r="G3556" s="840"/>
      <c r="H3556" s="841"/>
      <c r="I3556" s="1790"/>
      <c r="J3556" s="2305"/>
      <c r="K3556" s="2305"/>
      <c r="L3556" s="2266"/>
      <c r="M3556" s="2175">
        <v>0</v>
      </c>
      <c r="N3556" s="2175"/>
      <c r="O3556" s="1801"/>
      <c r="P3556" s="1807"/>
      <c r="Q3556" s="1804"/>
      <c r="R3556" s="1796"/>
      <c r="S3556" s="846">
        <f>R3556*E3553</f>
        <v>0</v>
      </c>
      <c r="T3556" s="1806"/>
    </row>
    <row r="3557" spans="1:20" ht="12" hidden="1" customHeight="1">
      <c r="A3557" s="1789"/>
      <c r="B3557" s="1789"/>
      <c r="C3557" s="2482"/>
      <c r="D3557" s="1789"/>
      <c r="E3557" s="1367"/>
      <c r="F3557" s="1790"/>
      <c r="G3557" s="840"/>
      <c r="H3557" s="841"/>
      <c r="I3557" s="1790"/>
      <c r="J3557" s="2305"/>
      <c r="K3557" s="2305"/>
      <c r="L3557" s="2266"/>
      <c r="M3557" s="2175">
        <v>0</v>
      </c>
      <c r="N3557" s="2175"/>
      <c r="O3557" s="1801"/>
      <c r="P3557" s="1807"/>
      <c r="Q3557" s="1804"/>
      <c r="R3557" s="1796"/>
      <c r="S3557" s="846">
        <f>R3557*E3553</f>
        <v>0</v>
      </c>
      <c r="T3557" s="1806"/>
    </row>
    <row r="3558" spans="1:20" ht="12" hidden="1" customHeight="1">
      <c r="A3558" s="1789"/>
      <c r="B3558" s="1789"/>
      <c r="C3558" s="2482"/>
      <c r="D3558" s="1789"/>
      <c r="E3558" s="1367"/>
      <c r="F3558" s="1790"/>
      <c r="G3558" s="840"/>
      <c r="H3558" s="841"/>
      <c r="I3558" s="1790"/>
      <c r="J3558" s="2305"/>
      <c r="K3558" s="2305"/>
      <c r="L3558" s="2266"/>
      <c r="M3558" s="2175">
        <v>0</v>
      </c>
      <c r="N3558" s="2175"/>
      <c r="O3558" s="1801"/>
      <c r="P3558" s="1807"/>
      <c r="Q3558" s="1804"/>
      <c r="R3558" s="1796"/>
      <c r="S3558" s="846">
        <f>R3558*E3553</f>
        <v>0</v>
      </c>
      <c r="T3558" s="1806"/>
    </row>
    <row r="3559" spans="1:20" ht="12" hidden="1" customHeight="1">
      <c r="A3559" s="1789"/>
      <c r="B3559" s="1789"/>
      <c r="C3559" s="2482"/>
      <c r="D3559" s="1789"/>
      <c r="E3559" s="1367"/>
      <c r="F3559" s="1790"/>
      <c r="G3559" s="840">
        <v>0</v>
      </c>
      <c r="H3559" s="841"/>
      <c r="I3559" s="1790"/>
      <c r="J3559" s="2305">
        <v>0</v>
      </c>
      <c r="K3559" s="2305"/>
      <c r="L3559" s="2266"/>
      <c r="M3559" s="2175">
        <v>0</v>
      </c>
      <c r="N3559" s="2175"/>
      <c r="O3559" s="1801">
        <f>E3559*L3559</f>
        <v>0</v>
      </c>
      <c r="P3559" s="1807"/>
      <c r="Q3559" s="1804"/>
      <c r="R3559" s="1796"/>
      <c r="S3559" s="846">
        <f>R3559*E3553</f>
        <v>0</v>
      </c>
      <c r="T3559" s="1806"/>
    </row>
    <row r="3560" spans="1:20" ht="12" hidden="1" customHeight="1">
      <c r="A3560" s="1789"/>
      <c r="B3560" s="1789"/>
      <c r="C3560" s="2482"/>
      <c r="D3560" s="1789"/>
      <c r="E3560" s="1367"/>
      <c r="F3560" s="1790"/>
      <c r="G3560" s="840"/>
      <c r="H3560" s="841"/>
      <c r="I3560" s="1790"/>
      <c r="J3560" s="2305"/>
      <c r="K3560" s="2305"/>
      <c r="L3560" s="2266"/>
      <c r="M3560" s="2175">
        <v>0</v>
      </c>
      <c r="N3560" s="2175"/>
      <c r="O3560" s="1801"/>
      <c r="P3560" s="1807"/>
      <c r="Q3560" s="1804"/>
      <c r="R3560" s="1796"/>
      <c r="S3560" s="846">
        <f>R3560*E3553</f>
        <v>0</v>
      </c>
      <c r="T3560" s="1806"/>
    </row>
    <row r="3561" spans="1:20" ht="12" hidden="1" customHeight="1">
      <c r="A3561" s="1789"/>
      <c r="B3561" s="1789"/>
      <c r="C3561" s="2482"/>
      <c r="D3561" s="1789"/>
      <c r="E3561" s="1367"/>
      <c r="F3561" s="1790"/>
      <c r="G3561" s="840"/>
      <c r="H3561" s="841"/>
      <c r="I3561" s="1790"/>
      <c r="J3561" s="2305"/>
      <c r="K3561" s="2305"/>
      <c r="L3561" s="2266"/>
      <c r="M3561" s="2175">
        <v>0</v>
      </c>
      <c r="N3561" s="2175"/>
      <c r="O3561" s="2312"/>
      <c r="P3561" s="2516"/>
      <c r="Q3561" s="2500"/>
      <c r="R3561" s="2517"/>
      <c r="S3561" s="2518">
        <f>R3561*E3553</f>
        <v>0</v>
      </c>
      <c r="T3561" s="2503"/>
    </row>
    <row r="3562" spans="1:20" s="2465" customFormat="1" ht="16.5" customHeight="1">
      <c r="A3562" s="2461"/>
      <c r="B3562" s="2462"/>
      <c r="C3562" s="2522" t="s">
        <v>2322</v>
      </c>
      <c r="D3562" s="2461"/>
      <c r="E3562" s="2462"/>
      <c r="F3562" s="2462"/>
      <c r="G3562" s="2462">
        <v>663.3900000000001</v>
      </c>
      <c r="H3562" s="2462"/>
      <c r="I3562" s="2462"/>
      <c r="J3562" s="2462">
        <v>45.910000000000011</v>
      </c>
      <c r="K3562" s="2462"/>
      <c r="L3562" s="2462"/>
      <c r="M3562" s="2175"/>
      <c r="N3562" s="2464">
        <v>5558.0730154770808</v>
      </c>
      <c r="O3562" s="2465">
        <f>SUM(O3247:O3561)</f>
        <v>3193.4626454604013</v>
      </c>
    </row>
    <row r="3563" spans="1:20" ht="22.5" customHeight="1">
      <c r="A3563" s="2172"/>
      <c r="B3563" s="2173"/>
      <c r="C3563" s="2227" t="s">
        <v>2417</v>
      </c>
      <c r="D3563" s="2172"/>
      <c r="E3563" s="2173"/>
      <c r="F3563" s="2173"/>
      <c r="G3563" s="2173">
        <v>1591791.6028452327</v>
      </c>
      <c r="H3563" s="2173"/>
      <c r="I3563" s="2173"/>
      <c r="J3563" s="2173">
        <v>123914.98989847998</v>
      </c>
      <c r="K3563" s="2173"/>
      <c r="L3563" s="2173"/>
      <c r="M3563" s="2175"/>
      <c r="N3563" s="2175"/>
      <c r="O3563" s="2200">
        <f>SUM(O1076:O3562)</f>
        <v>7153112.8719009189</v>
      </c>
      <c r="P3563" s="2229"/>
      <c r="Q3563" s="2229"/>
      <c r="R3563" s="1367"/>
      <c r="S3563" s="2230"/>
      <c r="T3563" s="1790"/>
    </row>
    <row r="3564" spans="1:20" ht="48" customHeight="1">
      <c r="A3564" s="1192">
        <v>1</v>
      </c>
      <c r="B3564" s="1192" t="s">
        <v>574</v>
      </c>
      <c r="C3564" s="1198" t="s">
        <v>2418</v>
      </c>
      <c r="D3564" s="1192" t="s">
        <v>3001</v>
      </c>
      <c r="E3564" s="1193">
        <v>1</v>
      </c>
      <c r="F3564" s="1194">
        <v>40.5</v>
      </c>
      <c r="G3564" s="2532">
        <v>40.5</v>
      </c>
      <c r="H3564" s="2533">
        <v>58.771793760831891</v>
      </c>
      <c r="I3564" s="1194">
        <v>3.94</v>
      </c>
      <c r="J3564" s="2533">
        <v>3.94</v>
      </c>
      <c r="K3564" s="2533">
        <v>12.0170788</v>
      </c>
      <c r="L3564" s="2533">
        <v>0</v>
      </c>
      <c r="M3564" s="2175">
        <v>4058.1585045854254</v>
      </c>
      <c r="N3564" s="2534">
        <v>4058.1585045854254</v>
      </c>
      <c r="O3564" s="2200">
        <f>E3564*L3564</f>
        <v>0</v>
      </c>
      <c r="P3564" s="2535"/>
      <c r="Q3564" s="2525"/>
      <c r="R3564" s="2536"/>
      <c r="S3564" s="2537">
        <f>R3564*E3564</f>
        <v>0</v>
      </c>
      <c r="T3564" s="2537"/>
    </row>
    <row r="3565" spans="1:20" ht="12" hidden="1" customHeight="1">
      <c r="A3565" s="1192"/>
      <c r="B3565" s="1198"/>
      <c r="C3565" s="1198"/>
      <c r="D3565" s="1192"/>
      <c r="E3565" s="1193"/>
      <c r="F3565" s="1194"/>
      <c r="G3565" s="1194"/>
      <c r="H3565" s="1194"/>
      <c r="I3565" s="1194"/>
      <c r="J3565" s="2173"/>
      <c r="K3565" s="2173"/>
      <c r="L3565" s="2173"/>
      <c r="M3565" s="2175">
        <v>0</v>
      </c>
      <c r="N3565" s="2175"/>
      <c r="O3565" s="2200"/>
      <c r="P3565" s="1204"/>
      <c r="Q3565" s="1207"/>
      <c r="R3565" s="1203"/>
      <c r="S3565" s="1208">
        <f>R3565*E3564</f>
        <v>0</v>
      </c>
      <c r="T3565" s="1208"/>
    </row>
    <row r="3566" spans="1:20" ht="12" hidden="1" customHeight="1">
      <c r="A3566" s="1192"/>
      <c r="B3566" s="1198"/>
      <c r="C3566" s="1198"/>
      <c r="D3566" s="1192"/>
      <c r="E3566" s="1193"/>
      <c r="F3566" s="1194"/>
      <c r="G3566" s="1194"/>
      <c r="H3566" s="1194"/>
      <c r="I3566" s="1194"/>
      <c r="J3566" s="2173"/>
      <c r="K3566" s="2173"/>
      <c r="L3566" s="2173"/>
      <c r="M3566" s="2175">
        <v>0</v>
      </c>
      <c r="N3566" s="2175"/>
      <c r="O3566" s="2200"/>
      <c r="P3566" s="1204"/>
      <c r="Q3566" s="1207"/>
      <c r="R3566" s="1203"/>
      <c r="S3566" s="1208">
        <f>R3566*E3564</f>
        <v>0</v>
      </c>
      <c r="T3566" s="1208"/>
    </row>
    <row r="3567" spans="1:20" ht="12" hidden="1" customHeight="1">
      <c r="A3567" s="1192"/>
      <c r="B3567" s="1198"/>
      <c r="C3567" s="1198"/>
      <c r="D3567" s="1192"/>
      <c r="E3567" s="1193"/>
      <c r="F3567" s="1194"/>
      <c r="G3567" s="1194"/>
      <c r="H3567" s="1194"/>
      <c r="I3567" s="1194"/>
      <c r="J3567" s="2173"/>
      <c r="K3567" s="2173"/>
      <c r="L3567" s="2173"/>
      <c r="M3567" s="2175">
        <v>0</v>
      </c>
      <c r="N3567" s="2175"/>
      <c r="O3567" s="2200"/>
      <c r="P3567" s="1204"/>
      <c r="Q3567" s="1207"/>
      <c r="R3567" s="1203"/>
      <c r="S3567" s="1208">
        <f>R3567*E3564</f>
        <v>0</v>
      </c>
      <c r="T3567" s="1208"/>
    </row>
    <row r="3568" spans="1:20" ht="12" hidden="1" customHeight="1">
      <c r="A3568" s="1192"/>
      <c r="B3568" s="1198"/>
      <c r="C3568" s="1198"/>
      <c r="D3568" s="1192"/>
      <c r="E3568" s="1193"/>
      <c r="F3568" s="1194"/>
      <c r="G3568" s="1194"/>
      <c r="H3568" s="1194"/>
      <c r="I3568" s="1194"/>
      <c r="J3568" s="2173"/>
      <c r="K3568" s="2173"/>
      <c r="L3568" s="2173"/>
      <c r="M3568" s="2175">
        <v>0</v>
      </c>
      <c r="N3568" s="2175"/>
      <c r="O3568" s="2200"/>
      <c r="P3568" s="1204"/>
      <c r="Q3568" s="1207"/>
      <c r="R3568" s="1203"/>
      <c r="S3568" s="1208">
        <f>R3568*E3564</f>
        <v>0</v>
      </c>
      <c r="T3568" s="1208"/>
    </row>
    <row r="3569" spans="1:20" ht="12" hidden="1" customHeight="1">
      <c r="A3569" s="1192"/>
      <c r="B3569" s="1198"/>
      <c r="C3569" s="1198"/>
      <c r="D3569" s="1192"/>
      <c r="E3569" s="1193"/>
      <c r="F3569" s="1194"/>
      <c r="G3569" s="1194"/>
      <c r="H3569" s="1194"/>
      <c r="I3569" s="1194"/>
      <c r="J3569" s="2173"/>
      <c r="K3569" s="2173"/>
      <c r="L3569" s="2173"/>
      <c r="M3569" s="2175">
        <v>0</v>
      </c>
      <c r="N3569" s="2175"/>
      <c r="O3569" s="2200"/>
      <c r="P3569" s="1204"/>
      <c r="Q3569" s="1207"/>
      <c r="R3569" s="1203"/>
      <c r="S3569" s="1208">
        <f>R3569*E3564</f>
        <v>0</v>
      </c>
      <c r="T3569" s="1208"/>
    </row>
    <row r="3570" spans="1:20" ht="12" hidden="1" customHeight="1">
      <c r="A3570" s="1192"/>
      <c r="B3570" s="1198"/>
      <c r="C3570" s="1198"/>
      <c r="D3570" s="1192"/>
      <c r="E3570" s="1193"/>
      <c r="F3570" s="1194"/>
      <c r="G3570" s="1194"/>
      <c r="H3570" s="1194"/>
      <c r="I3570" s="1194"/>
      <c r="J3570" s="2173"/>
      <c r="K3570" s="2173"/>
      <c r="L3570" s="2173"/>
      <c r="M3570" s="2175">
        <v>0</v>
      </c>
      <c r="N3570" s="2175"/>
      <c r="O3570" s="2200"/>
      <c r="P3570" s="1204"/>
      <c r="Q3570" s="1207"/>
      <c r="R3570" s="1203"/>
      <c r="S3570" s="1208">
        <f>R3570*E3564</f>
        <v>0</v>
      </c>
      <c r="T3570" s="1208"/>
    </row>
    <row r="3571" spans="1:20" ht="12" hidden="1" customHeight="1">
      <c r="A3571" s="1192"/>
      <c r="B3571" s="1198"/>
      <c r="C3571" s="1198"/>
      <c r="D3571" s="1192"/>
      <c r="E3571" s="1193"/>
      <c r="F3571" s="1194"/>
      <c r="G3571" s="1194"/>
      <c r="H3571" s="1194"/>
      <c r="I3571" s="1194"/>
      <c r="J3571" s="2173"/>
      <c r="K3571" s="2173"/>
      <c r="L3571" s="2173"/>
      <c r="M3571" s="2175">
        <v>0</v>
      </c>
      <c r="N3571" s="2175"/>
      <c r="O3571" s="2200"/>
      <c r="P3571" s="1204"/>
      <c r="Q3571" s="1207"/>
      <c r="R3571" s="1203"/>
      <c r="S3571" s="1208">
        <f>R3571*E3564</f>
        <v>0</v>
      </c>
      <c r="T3571" s="1208"/>
    </row>
    <row r="3572" spans="1:20" ht="12" hidden="1" customHeight="1">
      <c r="A3572" s="1192"/>
      <c r="B3572" s="1198"/>
      <c r="C3572" s="1198"/>
      <c r="D3572" s="1192"/>
      <c r="E3572" s="1193"/>
      <c r="F3572" s="1194"/>
      <c r="G3572" s="1194"/>
      <c r="H3572" s="1194"/>
      <c r="I3572" s="1194"/>
      <c r="J3572" s="2173"/>
      <c r="K3572" s="2173"/>
      <c r="L3572" s="2173"/>
      <c r="M3572" s="2175">
        <v>0</v>
      </c>
      <c r="N3572" s="2175"/>
      <c r="O3572" s="2200"/>
      <c r="P3572" s="2538"/>
      <c r="Q3572" s="2539"/>
      <c r="R3572" s="2540"/>
      <c r="S3572" s="2541">
        <f>R3572*E3564</f>
        <v>0</v>
      </c>
      <c r="T3572" s="2541"/>
    </row>
    <row r="3573" spans="1:20" ht="39.75" customHeight="1">
      <c r="A3573" s="1192">
        <f>A3564+1</f>
        <v>2</v>
      </c>
      <c r="B3573" s="1192" t="s">
        <v>574</v>
      </c>
      <c r="C3573" s="1198" t="s">
        <v>2419</v>
      </c>
      <c r="D3573" s="1192" t="s">
        <v>3001</v>
      </c>
      <c r="E3573" s="1193">
        <v>1</v>
      </c>
      <c r="F3573" s="1194">
        <v>40.5</v>
      </c>
      <c r="G3573" s="2532">
        <v>40.5</v>
      </c>
      <c r="H3573" s="2533">
        <v>58.771793760831891</v>
      </c>
      <c r="I3573" s="1194">
        <v>3.94</v>
      </c>
      <c r="J3573" s="2533">
        <v>3.94</v>
      </c>
      <c r="K3573" s="2533">
        <v>12.0170788</v>
      </c>
      <c r="L3573" s="2533">
        <v>0</v>
      </c>
      <c r="M3573" s="2175">
        <v>1141.5577545854255</v>
      </c>
      <c r="N3573" s="2534">
        <v>1141.5577545854255</v>
      </c>
      <c r="O3573" s="2200">
        <f>E3573*L3573</f>
        <v>0</v>
      </c>
      <c r="P3573" s="2535"/>
      <c r="Q3573" s="2525"/>
      <c r="R3573" s="2536"/>
      <c r="S3573" s="2537">
        <f>R3573*E3573</f>
        <v>0</v>
      </c>
      <c r="T3573" s="2537"/>
    </row>
    <row r="3574" spans="1:20" ht="12" hidden="1" customHeight="1">
      <c r="A3574" s="1192"/>
      <c r="B3574" s="1198"/>
      <c r="C3574" s="1198"/>
      <c r="D3574" s="1192"/>
      <c r="E3574" s="1193"/>
      <c r="F3574" s="1194"/>
      <c r="G3574" s="1194"/>
      <c r="H3574" s="1194"/>
      <c r="I3574" s="1194"/>
      <c r="J3574" s="2173"/>
      <c r="K3574" s="2173"/>
      <c r="L3574" s="2173"/>
      <c r="M3574" s="2175">
        <v>0</v>
      </c>
      <c r="N3574" s="2175"/>
      <c r="O3574" s="2200"/>
      <c r="P3574" s="1204"/>
      <c r="Q3574" s="1207"/>
      <c r="R3574" s="1203"/>
      <c r="S3574" s="1208">
        <f>R3574*E3573</f>
        <v>0</v>
      </c>
      <c r="T3574" s="1208"/>
    </row>
    <row r="3575" spans="1:20" ht="12" hidden="1" customHeight="1">
      <c r="A3575" s="1192"/>
      <c r="B3575" s="1198"/>
      <c r="C3575" s="1198"/>
      <c r="D3575" s="1192"/>
      <c r="E3575" s="1193"/>
      <c r="F3575" s="1194"/>
      <c r="G3575" s="1194"/>
      <c r="H3575" s="1194"/>
      <c r="I3575" s="1194"/>
      <c r="J3575" s="2173"/>
      <c r="K3575" s="2173"/>
      <c r="L3575" s="2173"/>
      <c r="M3575" s="2175">
        <v>0</v>
      </c>
      <c r="N3575" s="2175"/>
      <c r="O3575" s="2200"/>
      <c r="P3575" s="1204"/>
      <c r="Q3575" s="1207"/>
      <c r="R3575" s="1203"/>
      <c r="S3575" s="1208">
        <f>R3575*E3573</f>
        <v>0</v>
      </c>
      <c r="T3575" s="1208"/>
    </row>
    <row r="3576" spans="1:20" ht="12" hidden="1" customHeight="1">
      <c r="A3576" s="1192"/>
      <c r="B3576" s="1198"/>
      <c r="C3576" s="1198"/>
      <c r="D3576" s="1192"/>
      <c r="E3576" s="1193"/>
      <c r="F3576" s="1194"/>
      <c r="G3576" s="1194"/>
      <c r="H3576" s="1194"/>
      <c r="I3576" s="1194"/>
      <c r="J3576" s="2173"/>
      <c r="K3576" s="2173"/>
      <c r="L3576" s="2173"/>
      <c r="M3576" s="2175">
        <v>0</v>
      </c>
      <c r="N3576" s="2175"/>
      <c r="O3576" s="2200"/>
      <c r="P3576" s="1204"/>
      <c r="Q3576" s="1207"/>
      <c r="R3576" s="1203"/>
      <c r="S3576" s="1208">
        <f>R3576*E3573</f>
        <v>0</v>
      </c>
      <c r="T3576" s="1208"/>
    </row>
    <row r="3577" spans="1:20" ht="12" hidden="1" customHeight="1">
      <c r="A3577" s="1192"/>
      <c r="B3577" s="1198"/>
      <c r="C3577" s="1198"/>
      <c r="D3577" s="1192"/>
      <c r="E3577" s="1193"/>
      <c r="F3577" s="1194"/>
      <c r="G3577" s="1194"/>
      <c r="H3577" s="1194"/>
      <c r="I3577" s="1194"/>
      <c r="J3577" s="2173"/>
      <c r="K3577" s="2173"/>
      <c r="L3577" s="2173"/>
      <c r="M3577" s="2175">
        <v>0</v>
      </c>
      <c r="N3577" s="2175"/>
      <c r="O3577" s="2200"/>
      <c r="P3577" s="1204"/>
      <c r="Q3577" s="1207"/>
      <c r="R3577" s="1203"/>
      <c r="S3577" s="1208">
        <f>R3577*E3573</f>
        <v>0</v>
      </c>
      <c r="T3577" s="1208"/>
    </row>
    <row r="3578" spans="1:20" ht="12" hidden="1" customHeight="1">
      <c r="A3578" s="1192"/>
      <c r="B3578" s="1198"/>
      <c r="C3578" s="1198"/>
      <c r="D3578" s="1192"/>
      <c r="E3578" s="1193"/>
      <c r="F3578" s="1194"/>
      <c r="G3578" s="1194"/>
      <c r="H3578" s="1194"/>
      <c r="I3578" s="1194"/>
      <c r="J3578" s="2173"/>
      <c r="K3578" s="2173"/>
      <c r="L3578" s="2173"/>
      <c r="M3578" s="2175">
        <v>0</v>
      </c>
      <c r="N3578" s="2175"/>
      <c r="O3578" s="2200"/>
      <c r="P3578" s="1204"/>
      <c r="Q3578" s="1207"/>
      <c r="R3578" s="1203"/>
      <c r="S3578" s="1208">
        <f>R3578*E3573</f>
        <v>0</v>
      </c>
      <c r="T3578" s="1208"/>
    </row>
    <row r="3579" spans="1:20" ht="12" hidden="1" customHeight="1">
      <c r="A3579" s="1192"/>
      <c r="B3579" s="1198"/>
      <c r="C3579" s="1198"/>
      <c r="D3579" s="1192"/>
      <c r="E3579" s="1193"/>
      <c r="F3579" s="1194"/>
      <c r="G3579" s="1194"/>
      <c r="H3579" s="1194"/>
      <c r="I3579" s="1194"/>
      <c r="J3579" s="2173"/>
      <c r="K3579" s="2173"/>
      <c r="L3579" s="2173"/>
      <c r="M3579" s="2175">
        <v>0</v>
      </c>
      <c r="N3579" s="2175"/>
      <c r="O3579" s="2200"/>
      <c r="P3579" s="1204"/>
      <c r="Q3579" s="1207"/>
      <c r="R3579" s="1203"/>
      <c r="S3579" s="1208">
        <f>R3579*E3573</f>
        <v>0</v>
      </c>
      <c r="T3579" s="1208"/>
    </row>
    <row r="3580" spans="1:20" ht="12" hidden="1" customHeight="1">
      <c r="A3580" s="1192"/>
      <c r="B3580" s="1198"/>
      <c r="C3580" s="1198"/>
      <c r="D3580" s="1192"/>
      <c r="E3580" s="1193"/>
      <c r="F3580" s="1194"/>
      <c r="G3580" s="1194"/>
      <c r="H3580" s="1194"/>
      <c r="I3580" s="1194"/>
      <c r="J3580" s="2173"/>
      <c r="K3580" s="2173"/>
      <c r="L3580" s="2173"/>
      <c r="M3580" s="2175">
        <v>0</v>
      </c>
      <c r="N3580" s="2175"/>
      <c r="O3580" s="2200"/>
      <c r="P3580" s="1204"/>
      <c r="Q3580" s="1207"/>
      <c r="R3580" s="1203"/>
      <c r="S3580" s="1208">
        <f>R3580*E3573</f>
        <v>0</v>
      </c>
      <c r="T3580" s="1208"/>
    </row>
    <row r="3581" spans="1:20" ht="12" hidden="1" customHeight="1">
      <c r="A3581" s="1192"/>
      <c r="B3581" s="1198"/>
      <c r="C3581" s="1198"/>
      <c r="D3581" s="1192"/>
      <c r="E3581" s="1193"/>
      <c r="F3581" s="1194"/>
      <c r="G3581" s="1194"/>
      <c r="H3581" s="1194"/>
      <c r="I3581" s="1194"/>
      <c r="J3581" s="2173"/>
      <c r="K3581" s="2173"/>
      <c r="L3581" s="2173"/>
      <c r="M3581" s="2175">
        <v>0</v>
      </c>
      <c r="N3581" s="2175"/>
      <c r="O3581" s="2200"/>
      <c r="P3581" s="2538"/>
      <c r="Q3581" s="2539"/>
      <c r="R3581" s="2540"/>
      <c r="S3581" s="2541">
        <f>R3581*E3573</f>
        <v>0</v>
      </c>
      <c r="T3581" s="2541"/>
    </row>
    <row r="3582" spans="1:20" ht="45.75" customHeight="1">
      <c r="A3582" s="1192">
        <f>A3573+1</f>
        <v>3</v>
      </c>
      <c r="B3582" s="1192" t="s">
        <v>574</v>
      </c>
      <c r="C3582" s="1198" t="s">
        <v>2420</v>
      </c>
      <c r="D3582" s="1192" t="s">
        <v>3001</v>
      </c>
      <c r="E3582" s="1193">
        <v>1</v>
      </c>
      <c r="F3582" s="1194">
        <v>40.5</v>
      </c>
      <c r="G3582" s="2532">
        <v>40.5</v>
      </c>
      <c r="H3582" s="2533">
        <v>58.771793760831891</v>
      </c>
      <c r="I3582" s="1194">
        <v>3.94</v>
      </c>
      <c r="J3582" s="2533">
        <v>3.94</v>
      </c>
      <c r="K3582" s="2533">
        <v>12.0170788</v>
      </c>
      <c r="L3582" s="2533">
        <v>0</v>
      </c>
      <c r="M3582" s="2175">
        <v>4944.8051325854249</v>
      </c>
      <c r="N3582" s="2534">
        <v>4944.8051325854249</v>
      </c>
      <c r="O3582" s="2200">
        <f>E3582*L3582</f>
        <v>0</v>
      </c>
      <c r="P3582" s="2535"/>
      <c r="Q3582" s="2525"/>
      <c r="R3582" s="2536"/>
      <c r="S3582" s="2537">
        <f>R3582*E3582</f>
        <v>0</v>
      </c>
      <c r="T3582" s="2537"/>
    </row>
    <row r="3583" spans="1:20" ht="12" hidden="1" customHeight="1">
      <c r="A3583" s="1192"/>
      <c r="B3583" s="1198"/>
      <c r="C3583" s="1198" t="s">
        <v>769</v>
      </c>
      <c r="D3583" s="1192"/>
      <c r="E3583" s="1193"/>
      <c r="F3583" s="1194"/>
      <c r="G3583" s="1194"/>
      <c r="H3583" s="1194"/>
      <c r="I3583" s="1194"/>
      <c r="J3583" s="2173"/>
      <c r="K3583" s="2173"/>
      <c r="L3583" s="2173"/>
      <c r="M3583" s="2175">
        <v>0</v>
      </c>
      <c r="N3583" s="2175"/>
      <c r="O3583" s="2200"/>
      <c r="P3583" s="1204"/>
      <c r="Q3583" s="1207"/>
      <c r="R3583" s="1203"/>
      <c r="S3583" s="1208">
        <f>R3583*E3582</f>
        <v>0</v>
      </c>
      <c r="T3583" s="1208"/>
    </row>
    <row r="3584" spans="1:20" ht="12" hidden="1" customHeight="1">
      <c r="A3584" s="1192"/>
      <c r="B3584" s="1198"/>
      <c r="C3584" s="1198" t="s">
        <v>770</v>
      </c>
      <c r="D3584" s="1192"/>
      <c r="E3584" s="1193"/>
      <c r="F3584" s="1194"/>
      <c r="G3584" s="1194"/>
      <c r="H3584" s="1194"/>
      <c r="I3584" s="1194"/>
      <c r="J3584" s="2173"/>
      <c r="K3584" s="2173"/>
      <c r="L3584" s="2173"/>
      <c r="M3584" s="2175">
        <v>0</v>
      </c>
      <c r="N3584" s="2175"/>
      <c r="O3584" s="2200"/>
      <c r="P3584" s="1204"/>
      <c r="Q3584" s="1207"/>
      <c r="R3584" s="1203"/>
      <c r="S3584" s="1208">
        <f>R3584*E3582</f>
        <v>0</v>
      </c>
      <c r="T3584" s="1208"/>
    </row>
    <row r="3585" spans="1:20" ht="12" hidden="1" customHeight="1">
      <c r="A3585" s="1192"/>
      <c r="B3585" s="1198"/>
      <c r="C3585" s="1198"/>
      <c r="D3585" s="1192"/>
      <c r="E3585" s="1193"/>
      <c r="F3585" s="1194"/>
      <c r="G3585" s="1194"/>
      <c r="H3585" s="1194"/>
      <c r="I3585" s="1194"/>
      <c r="J3585" s="2173"/>
      <c r="K3585" s="2173"/>
      <c r="L3585" s="2173"/>
      <c r="M3585" s="2175">
        <v>0</v>
      </c>
      <c r="N3585" s="2175"/>
      <c r="O3585" s="2200"/>
      <c r="P3585" s="1204"/>
      <c r="Q3585" s="1207"/>
      <c r="R3585" s="1203"/>
      <c r="S3585" s="1208">
        <f>R3585*E3582</f>
        <v>0</v>
      </c>
      <c r="T3585" s="1208"/>
    </row>
    <row r="3586" spans="1:20" ht="12" hidden="1" customHeight="1">
      <c r="A3586" s="1192"/>
      <c r="B3586" s="1198"/>
      <c r="C3586" s="1198"/>
      <c r="D3586" s="1192"/>
      <c r="E3586" s="1193"/>
      <c r="F3586" s="1194"/>
      <c r="G3586" s="1194"/>
      <c r="H3586" s="1194"/>
      <c r="I3586" s="1194"/>
      <c r="J3586" s="2173"/>
      <c r="K3586" s="2173"/>
      <c r="L3586" s="2173"/>
      <c r="M3586" s="2175">
        <v>0</v>
      </c>
      <c r="N3586" s="2175"/>
      <c r="O3586" s="2200"/>
      <c r="P3586" s="1204"/>
      <c r="Q3586" s="1207"/>
      <c r="R3586" s="1203"/>
      <c r="S3586" s="1208">
        <f>R3586*E3582</f>
        <v>0</v>
      </c>
      <c r="T3586" s="1208"/>
    </row>
    <row r="3587" spans="1:20" ht="12" hidden="1" customHeight="1">
      <c r="A3587" s="1192"/>
      <c r="B3587" s="1198"/>
      <c r="C3587" s="1198"/>
      <c r="D3587" s="1192"/>
      <c r="E3587" s="1193"/>
      <c r="F3587" s="1194"/>
      <c r="G3587" s="1194"/>
      <c r="H3587" s="1194"/>
      <c r="I3587" s="1194"/>
      <c r="J3587" s="2173"/>
      <c r="K3587" s="2173"/>
      <c r="L3587" s="2173"/>
      <c r="M3587" s="2175">
        <v>0</v>
      </c>
      <c r="N3587" s="2175"/>
      <c r="O3587" s="2200"/>
      <c r="P3587" s="1204"/>
      <c r="Q3587" s="1207"/>
      <c r="R3587" s="1203"/>
      <c r="S3587" s="1208">
        <f>R3587*E3582</f>
        <v>0</v>
      </c>
      <c r="T3587" s="1208"/>
    </row>
    <row r="3588" spans="1:20" ht="12" hidden="1" customHeight="1">
      <c r="A3588" s="1192"/>
      <c r="B3588" s="1198"/>
      <c r="C3588" s="1198"/>
      <c r="D3588" s="1192"/>
      <c r="E3588" s="1193"/>
      <c r="F3588" s="1194"/>
      <c r="G3588" s="1194"/>
      <c r="H3588" s="1194"/>
      <c r="I3588" s="1194"/>
      <c r="J3588" s="2173"/>
      <c r="K3588" s="2173"/>
      <c r="L3588" s="2173"/>
      <c r="M3588" s="2175">
        <v>0</v>
      </c>
      <c r="N3588" s="2175"/>
      <c r="O3588" s="2200"/>
      <c r="P3588" s="1204"/>
      <c r="Q3588" s="1207"/>
      <c r="R3588" s="1203"/>
      <c r="S3588" s="1208">
        <f>R3588*E3582</f>
        <v>0</v>
      </c>
      <c r="T3588" s="1208"/>
    </row>
    <row r="3589" spans="1:20" ht="12" hidden="1" customHeight="1">
      <c r="A3589" s="1192"/>
      <c r="B3589" s="1198"/>
      <c r="C3589" s="1198"/>
      <c r="D3589" s="1192"/>
      <c r="E3589" s="1193"/>
      <c r="F3589" s="1194"/>
      <c r="G3589" s="1194"/>
      <c r="H3589" s="1194"/>
      <c r="I3589" s="1194"/>
      <c r="J3589" s="2173"/>
      <c r="K3589" s="2173"/>
      <c r="L3589" s="2173"/>
      <c r="M3589" s="2175">
        <v>0</v>
      </c>
      <c r="N3589" s="2175"/>
      <c r="O3589" s="2200"/>
      <c r="P3589" s="1204"/>
      <c r="Q3589" s="1207"/>
      <c r="R3589" s="1203"/>
      <c r="S3589" s="1208">
        <f>R3589*E3582</f>
        <v>0</v>
      </c>
      <c r="T3589" s="1208"/>
    </row>
    <row r="3590" spans="1:20" ht="12" hidden="1" customHeight="1">
      <c r="A3590" s="1192"/>
      <c r="B3590" s="1198"/>
      <c r="C3590" s="1198"/>
      <c r="D3590" s="1192"/>
      <c r="E3590" s="1193"/>
      <c r="F3590" s="1194"/>
      <c r="G3590" s="1194"/>
      <c r="H3590" s="1194"/>
      <c r="I3590" s="1194"/>
      <c r="J3590" s="2173"/>
      <c r="K3590" s="2173"/>
      <c r="L3590" s="2173"/>
      <c r="M3590" s="2175">
        <v>0</v>
      </c>
      <c r="N3590" s="2175"/>
      <c r="O3590" s="2200"/>
      <c r="P3590" s="2538"/>
      <c r="Q3590" s="2539"/>
      <c r="R3590" s="2540"/>
      <c r="S3590" s="2541">
        <f>R3590*E3582</f>
        <v>0</v>
      </c>
      <c r="T3590" s="2541"/>
    </row>
    <row r="3591" spans="1:20" ht="42" customHeight="1">
      <c r="A3591" s="1192">
        <f>A3582+1</f>
        <v>4</v>
      </c>
      <c r="B3591" s="1192" t="s">
        <v>574</v>
      </c>
      <c r="C3591" s="1198" t="s">
        <v>2421</v>
      </c>
      <c r="D3591" s="1192" t="s">
        <v>3001</v>
      </c>
      <c r="E3591" s="1193">
        <v>1</v>
      </c>
      <c r="F3591" s="1194">
        <v>40.5</v>
      </c>
      <c r="G3591" s="2532">
        <v>40.5</v>
      </c>
      <c r="H3591" s="2533">
        <v>58.771793760831891</v>
      </c>
      <c r="I3591" s="1194">
        <v>3.94</v>
      </c>
      <c r="J3591" s="2533">
        <v>3.94</v>
      </c>
      <c r="K3591" s="2533">
        <v>12.0170788</v>
      </c>
      <c r="L3591" s="2533">
        <v>0</v>
      </c>
      <c r="M3591" s="2175">
        <v>1841.5419345854255</v>
      </c>
      <c r="N3591" s="2534">
        <v>1841.5419345854255</v>
      </c>
      <c r="O3591" s="2200">
        <f>E3591*L3591</f>
        <v>0</v>
      </c>
      <c r="P3591" s="2535"/>
      <c r="Q3591" s="2525"/>
      <c r="R3591" s="2536"/>
      <c r="S3591" s="2537">
        <f>R3591*E3591</f>
        <v>0</v>
      </c>
      <c r="T3591" s="2537"/>
    </row>
    <row r="3592" spans="1:20" ht="12" hidden="1" customHeight="1">
      <c r="A3592" s="1192"/>
      <c r="B3592" s="1198"/>
      <c r="C3592" s="1198"/>
      <c r="D3592" s="1192"/>
      <c r="E3592" s="1193"/>
      <c r="F3592" s="1194"/>
      <c r="G3592" s="1194"/>
      <c r="H3592" s="1194"/>
      <c r="I3592" s="1194"/>
      <c r="J3592" s="2173"/>
      <c r="K3592" s="2173"/>
      <c r="L3592" s="2173"/>
      <c r="M3592" s="2175">
        <v>0</v>
      </c>
      <c r="N3592" s="2175"/>
      <c r="O3592" s="2200"/>
      <c r="P3592" s="1204"/>
      <c r="Q3592" s="1207"/>
      <c r="R3592" s="1203"/>
      <c r="S3592" s="1208">
        <f>R3592*E3591</f>
        <v>0</v>
      </c>
      <c r="T3592" s="1208"/>
    </row>
    <row r="3593" spans="1:20" ht="12" hidden="1" customHeight="1">
      <c r="A3593" s="1192"/>
      <c r="B3593" s="1198"/>
      <c r="C3593" s="1198"/>
      <c r="D3593" s="1192"/>
      <c r="E3593" s="1193"/>
      <c r="F3593" s="1194"/>
      <c r="G3593" s="1194"/>
      <c r="H3593" s="1194"/>
      <c r="I3593" s="1194"/>
      <c r="J3593" s="2173"/>
      <c r="K3593" s="2173"/>
      <c r="L3593" s="2173"/>
      <c r="M3593" s="2175">
        <v>0</v>
      </c>
      <c r="N3593" s="2175"/>
      <c r="O3593" s="2200"/>
      <c r="P3593" s="1204"/>
      <c r="Q3593" s="1207"/>
      <c r="R3593" s="1203"/>
      <c r="S3593" s="1208">
        <f>R3593*E3591</f>
        <v>0</v>
      </c>
      <c r="T3593" s="1208"/>
    </row>
    <row r="3594" spans="1:20" ht="12" hidden="1" customHeight="1">
      <c r="A3594" s="1192"/>
      <c r="B3594" s="1198"/>
      <c r="C3594" s="1198"/>
      <c r="D3594" s="1192"/>
      <c r="E3594" s="1193"/>
      <c r="F3594" s="1194"/>
      <c r="G3594" s="1194"/>
      <c r="H3594" s="1194"/>
      <c r="I3594" s="1194"/>
      <c r="J3594" s="2173"/>
      <c r="K3594" s="2173"/>
      <c r="L3594" s="2173"/>
      <c r="M3594" s="2175">
        <v>0</v>
      </c>
      <c r="N3594" s="2175"/>
      <c r="O3594" s="2200"/>
      <c r="P3594" s="1204"/>
      <c r="Q3594" s="1207"/>
      <c r="R3594" s="1203"/>
      <c r="S3594" s="1208">
        <f>R3594*E3591</f>
        <v>0</v>
      </c>
      <c r="T3594" s="1208"/>
    </row>
    <row r="3595" spans="1:20" ht="12" hidden="1" customHeight="1">
      <c r="A3595" s="1192"/>
      <c r="B3595" s="1198"/>
      <c r="C3595" s="1198"/>
      <c r="D3595" s="1192"/>
      <c r="E3595" s="1193"/>
      <c r="F3595" s="1194"/>
      <c r="G3595" s="1194"/>
      <c r="H3595" s="1194"/>
      <c r="I3595" s="1194"/>
      <c r="J3595" s="2173"/>
      <c r="K3595" s="2173"/>
      <c r="L3595" s="2173"/>
      <c r="M3595" s="2175">
        <v>0</v>
      </c>
      <c r="N3595" s="2175"/>
      <c r="O3595" s="2200"/>
      <c r="P3595" s="1204"/>
      <c r="Q3595" s="1207"/>
      <c r="R3595" s="1203"/>
      <c r="S3595" s="1208">
        <f>R3595*E3591</f>
        <v>0</v>
      </c>
      <c r="T3595" s="1208"/>
    </row>
    <row r="3596" spans="1:20" ht="12" hidden="1" customHeight="1">
      <c r="A3596" s="1192"/>
      <c r="B3596" s="1198"/>
      <c r="C3596" s="1198"/>
      <c r="D3596" s="1192"/>
      <c r="E3596" s="1193"/>
      <c r="F3596" s="1194"/>
      <c r="G3596" s="1194"/>
      <c r="H3596" s="1194"/>
      <c r="I3596" s="1194"/>
      <c r="J3596" s="2173"/>
      <c r="K3596" s="2173"/>
      <c r="L3596" s="2173"/>
      <c r="M3596" s="2175">
        <v>0</v>
      </c>
      <c r="N3596" s="2175"/>
      <c r="O3596" s="2200"/>
      <c r="P3596" s="1204"/>
      <c r="Q3596" s="1207"/>
      <c r="R3596" s="1203"/>
      <c r="S3596" s="1208">
        <f>R3596*E3591</f>
        <v>0</v>
      </c>
      <c r="T3596" s="1208"/>
    </row>
    <row r="3597" spans="1:20" ht="12" hidden="1" customHeight="1">
      <c r="A3597" s="1192"/>
      <c r="B3597" s="1198"/>
      <c r="C3597" s="1198"/>
      <c r="D3597" s="1192"/>
      <c r="E3597" s="1193"/>
      <c r="F3597" s="1194"/>
      <c r="G3597" s="1194"/>
      <c r="H3597" s="1194"/>
      <c r="I3597" s="1194"/>
      <c r="J3597" s="2173"/>
      <c r="K3597" s="2173"/>
      <c r="L3597" s="2173"/>
      <c r="M3597" s="2175">
        <v>0</v>
      </c>
      <c r="N3597" s="2175"/>
      <c r="O3597" s="2200"/>
      <c r="P3597" s="1204"/>
      <c r="Q3597" s="1207"/>
      <c r="R3597" s="1203"/>
      <c r="S3597" s="1208">
        <f>R3597*E3591</f>
        <v>0</v>
      </c>
      <c r="T3597" s="1208"/>
    </row>
    <row r="3598" spans="1:20" ht="12" hidden="1" customHeight="1">
      <c r="A3598" s="1192"/>
      <c r="B3598" s="1198"/>
      <c r="C3598" s="1198"/>
      <c r="D3598" s="1192"/>
      <c r="E3598" s="1193"/>
      <c r="F3598" s="1194"/>
      <c r="G3598" s="1194"/>
      <c r="H3598" s="1194"/>
      <c r="I3598" s="1194"/>
      <c r="J3598" s="2173"/>
      <c r="K3598" s="2173"/>
      <c r="L3598" s="2173"/>
      <c r="M3598" s="2175">
        <v>0</v>
      </c>
      <c r="N3598" s="2175"/>
      <c r="O3598" s="2200"/>
      <c r="P3598" s="1204"/>
      <c r="Q3598" s="1207"/>
      <c r="R3598" s="1203"/>
      <c r="S3598" s="1208">
        <f>R3598*E3591</f>
        <v>0</v>
      </c>
      <c r="T3598" s="1208"/>
    </row>
    <row r="3599" spans="1:20" ht="12" hidden="1" customHeight="1">
      <c r="A3599" s="1192"/>
      <c r="B3599" s="1198"/>
      <c r="C3599" s="1198"/>
      <c r="D3599" s="1192"/>
      <c r="E3599" s="1193"/>
      <c r="F3599" s="1194"/>
      <c r="G3599" s="1194"/>
      <c r="H3599" s="1194"/>
      <c r="I3599" s="1194"/>
      <c r="J3599" s="2173"/>
      <c r="K3599" s="2173"/>
      <c r="L3599" s="2173"/>
      <c r="M3599" s="2175">
        <v>0</v>
      </c>
      <c r="N3599" s="2175"/>
      <c r="O3599" s="2200"/>
      <c r="P3599" s="2538"/>
      <c r="Q3599" s="2539"/>
      <c r="R3599" s="2540"/>
      <c r="S3599" s="2541">
        <f>R3599*E3591</f>
        <v>0</v>
      </c>
      <c r="T3599" s="2541"/>
    </row>
    <row r="3600" spans="1:20" ht="38.25" customHeight="1">
      <c r="A3600" s="1192">
        <f>A3591+1</f>
        <v>5</v>
      </c>
      <c r="B3600" s="1192" t="s">
        <v>574</v>
      </c>
      <c r="C3600" s="1198" t="s">
        <v>2422</v>
      </c>
      <c r="D3600" s="1192" t="s">
        <v>3001</v>
      </c>
      <c r="E3600" s="1193">
        <v>1</v>
      </c>
      <c r="F3600" s="1194">
        <v>40.5</v>
      </c>
      <c r="G3600" s="2532">
        <v>40.5</v>
      </c>
      <c r="H3600" s="2533">
        <v>58.771793760831891</v>
      </c>
      <c r="I3600" s="1194">
        <v>3.94</v>
      </c>
      <c r="J3600" s="2533">
        <v>3.94</v>
      </c>
      <c r="K3600" s="2533">
        <v>12.0170788</v>
      </c>
      <c r="L3600" s="2533">
        <v>0</v>
      </c>
      <c r="M3600" s="2175">
        <v>3241.5102945854251</v>
      </c>
      <c r="N3600" s="2534">
        <v>3241.5102945854251</v>
      </c>
      <c r="O3600" s="2200">
        <f>E3600*L3600</f>
        <v>0</v>
      </c>
      <c r="P3600" s="2535"/>
      <c r="Q3600" s="2525"/>
      <c r="R3600" s="2536"/>
      <c r="S3600" s="2537">
        <f>R3600*E3600</f>
        <v>0</v>
      </c>
      <c r="T3600" s="2537"/>
    </row>
    <row r="3601" spans="1:20" ht="12" hidden="1" customHeight="1">
      <c r="A3601" s="1192"/>
      <c r="B3601" s="1198"/>
      <c r="C3601" s="1198"/>
      <c r="D3601" s="1192"/>
      <c r="E3601" s="1193"/>
      <c r="F3601" s="1194"/>
      <c r="G3601" s="1194"/>
      <c r="H3601" s="1194"/>
      <c r="I3601" s="1194"/>
      <c r="J3601" s="2173"/>
      <c r="K3601" s="2173"/>
      <c r="L3601" s="2173"/>
      <c r="M3601" s="2175">
        <v>0</v>
      </c>
      <c r="N3601" s="2175"/>
      <c r="O3601" s="2200"/>
      <c r="P3601" s="1204"/>
      <c r="Q3601" s="1207"/>
      <c r="R3601" s="1203"/>
      <c r="S3601" s="1208">
        <f>R3601*E3600</f>
        <v>0</v>
      </c>
      <c r="T3601" s="1208"/>
    </row>
    <row r="3602" spans="1:20" ht="12" hidden="1" customHeight="1">
      <c r="A3602" s="1192"/>
      <c r="B3602" s="1198"/>
      <c r="C3602" s="1198"/>
      <c r="D3602" s="1192"/>
      <c r="E3602" s="1193"/>
      <c r="F3602" s="1194"/>
      <c r="G3602" s="1194"/>
      <c r="H3602" s="1194"/>
      <c r="I3602" s="1194"/>
      <c r="J3602" s="2173"/>
      <c r="K3602" s="2173"/>
      <c r="L3602" s="2173"/>
      <c r="M3602" s="2175">
        <v>0</v>
      </c>
      <c r="N3602" s="2175"/>
      <c r="O3602" s="2200"/>
      <c r="P3602" s="1204"/>
      <c r="Q3602" s="1207"/>
      <c r="R3602" s="1203"/>
      <c r="S3602" s="1208">
        <f>R3602*E3600</f>
        <v>0</v>
      </c>
      <c r="T3602" s="1208"/>
    </row>
    <row r="3603" spans="1:20" ht="12" hidden="1" customHeight="1">
      <c r="A3603" s="1192"/>
      <c r="B3603" s="1198"/>
      <c r="C3603" s="1198"/>
      <c r="D3603" s="1192"/>
      <c r="E3603" s="1193"/>
      <c r="F3603" s="1194"/>
      <c r="G3603" s="1194"/>
      <c r="H3603" s="1194"/>
      <c r="I3603" s="1194"/>
      <c r="J3603" s="2173"/>
      <c r="K3603" s="2173"/>
      <c r="L3603" s="2173"/>
      <c r="M3603" s="2175">
        <v>0</v>
      </c>
      <c r="N3603" s="2175"/>
      <c r="O3603" s="2200"/>
      <c r="P3603" s="1204"/>
      <c r="Q3603" s="1207"/>
      <c r="R3603" s="1203"/>
      <c r="S3603" s="1208">
        <f>R3603*E3600</f>
        <v>0</v>
      </c>
      <c r="T3603" s="1208"/>
    </row>
    <row r="3604" spans="1:20" ht="12" hidden="1" customHeight="1">
      <c r="A3604" s="1192"/>
      <c r="B3604" s="1198"/>
      <c r="C3604" s="1198"/>
      <c r="D3604" s="1192"/>
      <c r="E3604" s="1193"/>
      <c r="F3604" s="1194"/>
      <c r="G3604" s="1194"/>
      <c r="H3604" s="1194"/>
      <c r="I3604" s="1194"/>
      <c r="J3604" s="2173"/>
      <c r="K3604" s="2173"/>
      <c r="L3604" s="2173"/>
      <c r="M3604" s="2175">
        <v>0</v>
      </c>
      <c r="N3604" s="2175"/>
      <c r="O3604" s="2200"/>
      <c r="P3604" s="1204"/>
      <c r="Q3604" s="1207"/>
      <c r="R3604" s="1203"/>
      <c r="S3604" s="1208">
        <f>R3604*E3600</f>
        <v>0</v>
      </c>
      <c r="T3604" s="1208"/>
    </row>
    <row r="3605" spans="1:20" ht="12" hidden="1" customHeight="1">
      <c r="A3605" s="1192"/>
      <c r="B3605" s="1198"/>
      <c r="C3605" s="1198"/>
      <c r="D3605" s="1192"/>
      <c r="E3605" s="1193"/>
      <c r="F3605" s="1194"/>
      <c r="G3605" s="1194"/>
      <c r="H3605" s="1194"/>
      <c r="I3605" s="1194"/>
      <c r="J3605" s="2173"/>
      <c r="K3605" s="2173"/>
      <c r="L3605" s="2173"/>
      <c r="M3605" s="2175">
        <v>0</v>
      </c>
      <c r="N3605" s="2175"/>
      <c r="O3605" s="2200"/>
      <c r="P3605" s="1204"/>
      <c r="Q3605" s="1207"/>
      <c r="R3605" s="1203"/>
      <c r="S3605" s="1208">
        <f>R3605*E3600</f>
        <v>0</v>
      </c>
      <c r="T3605" s="1208"/>
    </row>
    <row r="3606" spans="1:20" ht="12" hidden="1" customHeight="1">
      <c r="A3606" s="1192"/>
      <c r="B3606" s="1198"/>
      <c r="C3606" s="1198"/>
      <c r="D3606" s="1192"/>
      <c r="E3606" s="1193"/>
      <c r="F3606" s="1194"/>
      <c r="G3606" s="1194"/>
      <c r="H3606" s="1194"/>
      <c r="I3606" s="1194"/>
      <c r="J3606" s="2173"/>
      <c r="K3606" s="2173"/>
      <c r="L3606" s="2173"/>
      <c r="M3606" s="2175">
        <v>0</v>
      </c>
      <c r="N3606" s="2175"/>
      <c r="O3606" s="2200"/>
      <c r="P3606" s="1204"/>
      <c r="Q3606" s="1207"/>
      <c r="R3606" s="1203"/>
      <c r="S3606" s="1208">
        <f>R3606*E3600</f>
        <v>0</v>
      </c>
      <c r="T3606" s="1208"/>
    </row>
    <row r="3607" spans="1:20" ht="12" hidden="1" customHeight="1">
      <c r="A3607" s="1192"/>
      <c r="B3607" s="1198"/>
      <c r="C3607" s="1198"/>
      <c r="D3607" s="1192"/>
      <c r="E3607" s="1193"/>
      <c r="F3607" s="1194"/>
      <c r="G3607" s="1194"/>
      <c r="H3607" s="1194"/>
      <c r="I3607" s="1194"/>
      <c r="J3607" s="2173"/>
      <c r="K3607" s="2173"/>
      <c r="L3607" s="2173"/>
      <c r="M3607" s="2175">
        <v>0</v>
      </c>
      <c r="N3607" s="2175"/>
      <c r="O3607" s="2200"/>
      <c r="P3607" s="1204"/>
      <c r="Q3607" s="1207"/>
      <c r="R3607" s="1203"/>
      <c r="S3607" s="1208">
        <f>R3607*E3600</f>
        <v>0</v>
      </c>
      <c r="T3607" s="1208"/>
    </row>
    <row r="3608" spans="1:20" ht="12" hidden="1" customHeight="1">
      <c r="A3608" s="1192"/>
      <c r="B3608" s="1198"/>
      <c r="C3608" s="1198"/>
      <c r="D3608" s="1192"/>
      <c r="E3608" s="1193"/>
      <c r="F3608" s="1194"/>
      <c r="G3608" s="1194"/>
      <c r="H3608" s="1194"/>
      <c r="I3608" s="1194"/>
      <c r="J3608" s="2173"/>
      <c r="K3608" s="2173"/>
      <c r="L3608" s="2173"/>
      <c r="M3608" s="2175">
        <v>0</v>
      </c>
      <c r="N3608" s="2175"/>
      <c r="O3608" s="2200"/>
      <c r="P3608" s="2538"/>
      <c r="Q3608" s="2539"/>
      <c r="R3608" s="2540"/>
      <c r="S3608" s="2541">
        <f>R3608*E3600</f>
        <v>0</v>
      </c>
      <c r="T3608" s="2541"/>
    </row>
    <row r="3609" spans="1:20" ht="42" customHeight="1">
      <c r="A3609" s="1192">
        <f>A3600+1</f>
        <v>6</v>
      </c>
      <c r="B3609" s="1192" t="s">
        <v>574</v>
      </c>
      <c r="C3609" s="1198" t="s">
        <v>2423</v>
      </c>
      <c r="D3609" s="1192" t="s">
        <v>3001</v>
      </c>
      <c r="E3609" s="1193">
        <v>1</v>
      </c>
      <c r="F3609" s="1194">
        <v>40.5</v>
      </c>
      <c r="G3609" s="2532">
        <v>40.5</v>
      </c>
      <c r="H3609" s="2533">
        <v>58.771793760831891</v>
      </c>
      <c r="I3609" s="1194">
        <v>3.94</v>
      </c>
      <c r="J3609" s="2533">
        <v>3.94</v>
      </c>
      <c r="K3609" s="2533">
        <v>12.0170788</v>
      </c>
      <c r="L3609" s="2533">
        <v>0</v>
      </c>
      <c r="M3609" s="2175">
        <v>2191.5340245854254</v>
      </c>
      <c r="N3609" s="2534">
        <v>2191.5340245854254</v>
      </c>
      <c r="O3609" s="2200">
        <f>E3609*L3609</f>
        <v>0</v>
      </c>
      <c r="P3609" s="2535"/>
      <c r="Q3609" s="2525"/>
      <c r="R3609" s="2536"/>
      <c r="S3609" s="2537">
        <f>R3609*E3609</f>
        <v>0</v>
      </c>
      <c r="T3609" s="2537"/>
    </row>
    <row r="3610" spans="1:20" ht="12" hidden="1" customHeight="1">
      <c r="A3610" s="1192"/>
      <c r="B3610" s="1198"/>
      <c r="C3610" s="1198"/>
      <c r="D3610" s="1192"/>
      <c r="E3610" s="1193"/>
      <c r="F3610" s="1194"/>
      <c r="G3610" s="1194"/>
      <c r="H3610" s="1194"/>
      <c r="I3610" s="1194"/>
      <c r="J3610" s="2173"/>
      <c r="K3610" s="2173"/>
      <c r="L3610" s="2173"/>
      <c r="M3610" s="2175">
        <v>0</v>
      </c>
      <c r="N3610" s="2175"/>
      <c r="O3610" s="2200"/>
      <c r="P3610" s="1204"/>
      <c r="Q3610" s="1207"/>
      <c r="R3610" s="1203"/>
      <c r="S3610" s="1208">
        <f>R3610*E3609</f>
        <v>0</v>
      </c>
      <c r="T3610" s="1208"/>
    </row>
    <row r="3611" spans="1:20" ht="12" hidden="1" customHeight="1">
      <c r="A3611" s="1192"/>
      <c r="B3611" s="1198"/>
      <c r="C3611" s="1198"/>
      <c r="D3611" s="1192"/>
      <c r="E3611" s="1193"/>
      <c r="F3611" s="1194"/>
      <c r="G3611" s="1194"/>
      <c r="H3611" s="1194"/>
      <c r="I3611" s="1194"/>
      <c r="J3611" s="2173"/>
      <c r="K3611" s="2173"/>
      <c r="L3611" s="2173"/>
      <c r="M3611" s="2175">
        <v>0</v>
      </c>
      <c r="N3611" s="2175"/>
      <c r="O3611" s="2200"/>
      <c r="P3611" s="1204"/>
      <c r="Q3611" s="1207"/>
      <c r="R3611" s="1203"/>
      <c r="S3611" s="1208">
        <f>R3611*E3609</f>
        <v>0</v>
      </c>
      <c r="T3611" s="1208"/>
    </row>
    <row r="3612" spans="1:20" ht="12" hidden="1" customHeight="1">
      <c r="A3612" s="1192"/>
      <c r="B3612" s="1198"/>
      <c r="C3612" s="1198"/>
      <c r="D3612" s="1192"/>
      <c r="E3612" s="1193"/>
      <c r="F3612" s="1194"/>
      <c r="G3612" s="1194"/>
      <c r="H3612" s="1194"/>
      <c r="I3612" s="1194"/>
      <c r="J3612" s="2173"/>
      <c r="K3612" s="2173"/>
      <c r="L3612" s="2173"/>
      <c r="M3612" s="2175">
        <v>0</v>
      </c>
      <c r="N3612" s="2175"/>
      <c r="O3612" s="2200"/>
      <c r="P3612" s="1204"/>
      <c r="Q3612" s="1207"/>
      <c r="R3612" s="1203"/>
      <c r="S3612" s="1208">
        <f>R3612*E3609</f>
        <v>0</v>
      </c>
      <c r="T3612" s="1208"/>
    </row>
    <row r="3613" spans="1:20" ht="12" hidden="1" customHeight="1">
      <c r="A3613" s="1192"/>
      <c r="B3613" s="1198"/>
      <c r="C3613" s="1198"/>
      <c r="D3613" s="1192"/>
      <c r="E3613" s="1193"/>
      <c r="F3613" s="1194"/>
      <c r="G3613" s="1194"/>
      <c r="H3613" s="1194"/>
      <c r="I3613" s="1194"/>
      <c r="J3613" s="2173"/>
      <c r="K3613" s="2173"/>
      <c r="L3613" s="2173"/>
      <c r="M3613" s="2175">
        <v>0</v>
      </c>
      <c r="N3613" s="2175"/>
      <c r="O3613" s="2200"/>
      <c r="P3613" s="1204"/>
      <c r="Q3613" s="1207"/>
      <c r="R3613" s="1203"/>
      <c r="S3613" s="1208">
        <f>R3613*E3609</f>
        <v>0</v>
      </c>
      <c r="T3613" s="1208"/>
    </row>
    <row r="3614" spans="1:20" ht="12" hidden="1" customHeight="1">
      <c r="A3614" s="1192"/>
      <c r="B3614" s="1198"/>
      <c r="C3614" s="1198"/>
      <c r="D3614" s="1192"/>
      <c r="E3614" s="1193"/>
      <c r="F3614" s="1194"/>
      <c r="G3614" s="1194"/>
      <c r="H3614" s="1194"/>
      <c r="I3614" s="1194"/>
      <c r="J3614" s="2173"/>
      <c r="K3614" s="2173"/>
      <c r="L3614" s="2173"/>
      <c r="M3614" s="2175">
        <v>0</v>
      </c>
      <c r="N3614" s="2175"/>
      <c r="O3614" s="2200"/>
      <c r="P3614" s="1204"/>
      <c r="Q3614" s="1207"/>
      <c r="R3614" s="1203"/>
      <c r="S3614" s="1208">
        <f>R3614*E3609</f>
        <v>0</v>
      </c>
      <c r="T3614" s="1208"/>
    </row>
    <row r="3615" spans="1:20" ht="12" hidden="1" customHeight="1">
      <c r="A3615" s="1192"/>
      <c r="B3615" s="1198"/>
      <c r="C3615" s="1198"/>
      <c r="D3615" s="1192"/>
      <c r="E3615" s="1193"/>
      <c r="F3615" s="1194"/>
      <c r="G3615" s="1194"/>
      <c r="H3615" s="1194"/>
      <c r="I3615" s="1194"/>
      <c r="J3615" s="2173"/>
      <c r="K3615" s="2173"/>
      <c r="L3615" s="2173"/>
      <c r="M3615" s="2175">
        <v>0</v>
      </c>
      <c r="N3615" s="2175"/>
      <c r="O3615" s="2200"/>
      <c r="P3615" s="1204"/>
      <c r="Q3615" s="1207"/>
      <c r="R3615" s="1203"/>
      <c r="S3615" s="1208">
        <f>R3615*E3609</f>
        <v>0</v>
      </c>
      <c r="T3615" s="1208"/>
    </row>
    <row r="3616" spans="1:20" ht="12" hidden="1" customHeight="1">
      <c r="A3616" s="1192"/>
      <c r="B3616" s="1198"/>
      <c r="C3616" s="1198"/>
      <c r="D3616" s="1192"/>
      <c r="E3616" s="1193"/>
      <c r="F3616" s="1194"/>
      <c r="G3616" s="1194"/>
      <c r="H3616" s="1194"/>
      <c r="I3616" s="1194"/>
      <c r="J3616" s="2173"/>
      <c r="K3616" s="2173"/>
      <c r="L3616" s="2173"/>
      <c r="M3616" s="2175">
        <v>0</v>
      </c>
      <c r="N3616" s="2175"/>
      <c r="O3616" s="2200"/>
      <c r="P3616" s="1204"/>
      <c r="Q3616" s="1207"/>
      <c r="R3616" s="1203"/>
      <c r="S3616" s="1208">
        <f>R3616*E3609</f>
        <v>0</v>
      </c>
      <c r="T3616" s="1208"/>
    </row>
    <row r="3617" spans="1:20" ht="12" hidden="1" customHeight="1">
      <c r="A3617" s="1192"/>
      <c r="B3617" s="1198"/>
      <c r="C3617" s="1198"/>
      <c r="D3617" s="1192"/>
      <c r="E3617" s="1193"/>
      <c r="F3617" s="1194"/>
      <c r="G3617" s="1194"/>
      <c r="H3617" s="1194"/>
      <c r="I3617" s="1194"/>
      <c r="J3617" s="2173"/>
      <c r="K3617" s="2173"/>
      <c r="L3617" s="2173"/>
      <c r="M3617" s="2175">
        <v>0</v>
      </c>
      <c r="N3617" s="2175"/>
      <c r="O3617" s="2200"/>
      <c r="P3617" s="2538"/>
      <c r="Q3617" s="2539"/>
      <c r="R3617" s="2540"/>
      <c r="S3617" s="2541">
        <f>R3617*E3609</f>
        <v>0</v>
      </c>
      <c r="T3617" s="2541"/>
    </row>
    <row r="3618" spans="1:20" ht="42" customHeight="1">
      <c r="A3618" s="1192">
        <f>A3609+1</f>
        <v>7</v>
      </c>
      <c r="B3618" s="1192" t="s">
        <v>574</v>
      </c>
      <c r="C3618" s="1198" t="s">
        <v>2424</v>
      </c>
      <c r="D3618" s="1192" t="s">
        <v>3001</v>
      </c>
      <c r="E3618" s="1193">
        <v>1</v>
      </c>
      <c r="F3618" s="1194">
        <v>40.5</v>
      </c>
      <c r="G3618" s="2532">
        <v>40.5</v>
      </c>
      <c r="H3618" s="2533">
        <v>58.771793760831891</v>
      </c>
      <c r="I3618" s="1194">
        <v>3.94</v>
      </c>
      <c r="J3618" s="2533">
        <v>3.94</v>
      </c>
      <c r="K3618" s="2533">
        <v>12.0170788</v>
      </c>
      <c r="L3618" s="2533">
        <v>0</v>
      </c>
      <c r="M3618" s="2175">
        <v>1841.5419345854255</v>
      </c>
      <c r="N3618" s="2534">
        <v>1841.5419345854255</v>
      </c>
      <c r="O3618" s="2200">
        <f>E3618*L3618</f>
        <v>0</v>
      </c>
      <c r="P3618" s="2535"/>
      <c r="Q3618" s="2525"/>
      <c r="R3618" s="2536"/>
      <c r="S3618" s="2537">
        <f>R3618*E3618</f>
        <v>0</v>
      </c>
      <c r="T3618" s="2537"/>
    </row>
    <row r="3619" spans="1:20" ht="12" hidden="1" customHeight="1">
      <c r="A3619" s="1192"/>
      <c r="B3619" s="1198"/>
      <c r="C3619" s="1198"/>
      <c r="D3619" s="1192"/>
      <c r="E3619" s="1193"/>
      <c r="F3619" s="1194"/>
      <c r="G3619" s="1194"/>
      <c r="H3619" s="1194"/>
      <c r="I3619" s="1194"/>
      <c r="J3619" s="2173"/>
      <c r="K3619" s="2173"/>
      <c r="L3619" s="2173"/>
      <c r="M3619" s="2175">
        <v>0</v>
      </c>
      <c r="N3619" s="2175"/>
      <c r="O3619" s="2200"/>
      <c r="P3619" s="1204"/>
      <c r="Q3619" s="1207"/>
      <c r="R3619" s="1203"/>
      <c r="S3619" s="1208">
        <f>R3619*E3618</f>
        <v>0</v>
      </c>
      <c r="T3619" s="1208"/>
    </row>
    <row r="3620" spans="1:20" ht="12" hidden="1" customHeight="1">
      <c r="A3620" s="1192"/>
      <c r="B3620" s="1198"/>
      <c r="C3620" s="1198"/>
      <c r="D3620" s="1192"/>
      <c r="E3620" s="1193"/>
      <c r="F3620" s="1194"/>
      <c r="G3620" s="1194"/>
      <c r="H3620" s="1194"/>
      <c r="I3620" s="1194"/>
      <c r="J3620" s="2173"/>
      <c r="K3620" s="2173"/>
      <c r="L3620" s="2173"/>
      <c r="M3620" s="2175">
        <v>0</v>
      </c>
      <c r="N3620" s="2175"/>
      <c r="O3620" s="2200"/>
      <c r="P3620" s="1204"/>
      <c r="Q3620" s="1207"/>
      <c r="R3620" s="1203"/>
      <c r="S3620" s="1208">
        <f>R3620*E3618</f>
        <v>0</v>
      </c>
      <c r="T3620" s="1208"/>
    </row>
    <row r="3621" spans="1:20" ht="12" hidden="1" customHeight="1">
      <c r="A3621" s="1192"/>
      <c r="B3621" s="1198"/>
      <c r="C3621" s="1198"/>
      <c r="D3621" s="1192"/>
      <c r="E3621" s="1193"/>
      <c r="F3621" s="1194"/>
      <c r="G3621" s="1194"/>
      <c r="H3621" s="1194"/>
      <c r="I3621" s="1194"/>
      <c r="J3621" s="2173"/>
      <c r="K3621" s="2173"/>
      <c r="L3621" s="2173"/>
      <c r="M3621" s="2175">
        <v>0</v>
      </c>
      <c r="N3621" s="2175"/>
      <c r="O3621" s="2200"/>
      <c r="P3621" s="1204"/>
      <c r="Q3621" s="1207"/>
      <c r="R3621" s="1203"/>
      <c r="S3621" s="1208">
        <f>R3621*E3618</f>
        <v>0</v>
      </c>
      <c r="T3621" s="1208"/>
    </row>
    <row r="3622" spans="1:20" ht="12" hidden="1" customHeight="1">
      <c r="A3622" s="1192"/>
      <c r="B3622" s="1198"/>
      <c r="C3622" s="1198"/>
      <c r="D3622" s="1192"/>
      <c r="E3622" s="1193"/>
      <c r="F3622" s="1194"/>
      <c r="G3622" s="1194"/>
      <c r="H3622" s="1194"/>
      <c r="I3622" s="1194"/>
      <c r="J3622" s="2173"/>
      <c r="K3622" s="2173"/>
      <c r="L3622" s="2173"/>
      <c r="M3622" s="2175">
        <v>0</v>
      </c>
      <c r="N3622" s="2175"/>
      <c r="O3622" s="2200"/>
      <c r="P3622" s="1204"/>
      <c r="Q3622" s="1207"/>
      <c r="R3622" s="1203"/>
      <c r="S3622" s="1208">
        <f>R3622*E3618</f>
        <v>0</v>
      </c>
      <c r="T3622" s="1208"/>
    </row>
    <row r="3623" spans="1:20" ht="12" hidden="1" customHeight="1">
      <c r="A3623" s="1192"/>
      <c r="B3623" s="1198"/>
      <c r="C3623" s="1198"/>
      <c r="D3623" s="1192"/>
      <c r="E3623" s="1193"/>
      <c r="F3623" s="1194"/>
      <c r="G3623" s="1194"/>
      <c r="H3623" s="1194"/>
      <c r="I3623" s="1194"/>
      <c r="J3623" s="2173"/>
      <c r="K3623" s="2173"/>
      <c r="L3623" s="2173"/>
      <c r="M3623" s="2175">
        <v>0</v>
      </c>
      <c r="N3623" s="2175"/>
      <c r="O3623" s="2200"/>
      <c r="P3623" s="1204"/>
      <c r="Q3623" s="1207"/>
      <c r="R3623" s="1203"/>
      <c r="S3623" s="1208">
        <f>R3623*E3618</f>
        <v>0</v>
      </c>
      <c r="T3623" s="1208"/>
    </row>
    <row r="3624" spans="1:20" ht="12" hidden="1" customHeight="1">
      <c r="A3624" s="1192"/>
      <c r="B3624" s="1198"/>
      <c r="C3624" s="1198"/>
      <c r="D3624" s="1192"/>
      <c r="E3624" s="1193"/>
      <c r="F3624" s="1194"/>
      <c r="G3624" s="1194"/>
      <c r="H3624" s="1194"/>
      <c r="I3624" s="1194"/>
      <c r="J3624" s="2173"/>
      <c r="K3624" s="2173"/>
      <c r="L3624" s="2173"/>
      <c r="M3624" s="2175">
        <v>0</v>
      </c>
      <c r="N3624" s="2175"/>
      <c r="O3624" s="2200"/>
      <c r="P3624" s="1204"/>
      <c r="Q3624" s="1207"/>
      <c r="R3624" s="1203"/>
      <c r="S3624" s="1208">
        <f>R3624*E3618</f>
        <v>0</v>
      </c>
      <c r="T3624" s="1208"/>
    </row>
    <row r="3625" spans="1:20" ht="12" hidden="1" customHeight="1">
      <c r="A3625" s="1192"/>
      <c r="B3625" s="1198"/>
      <c r="C3625" s="1198"/>
      <c r="D3625" s="1192"/>
      <c r="E3625" s="1193"/>
      <c r="F3625" s="1194"/>
      <c r="G3625" s="1194"/>
      <c r="H3625" s="1194"/>
      <c r="I3625" s="1194"/>
      <c r="J3625" s="2173"/>
      <c r="K3625" s="2173"/>
      <c r="L3625" s="2173"/>
      <c r="M3625" s="2175">
        <v>0</v>
      </c>
      <c r="N3625" s="2175"/>
      <c r="O3625" s="2200"/>
      <c r="P3625" s="1204"/>
      <c r="Q3625" s="1207"/>
      <c r="R3625" s="1203"/>
      <c r="S3625" s="1208">
        <f>R3625*E3618</f>
        <v>0</v>
      </c>
      <c r="T3625" s="1208"/>
    </row>
    <row r="3626" spans="1:20" ht="12" hidden="1" customHeight="1">
      <c r="A3626" s="1192"/>
      <c r="B3626" s="1198"/>
      <c r="C3626" s="1198"/>
      <c r="D3626" s="1192"/>
      <c r="E3626" s="1193"/>
      <c r="F3626" s="1194"/>
      <c r="G3626" s="1194"/>
      <c r="H3626" s="1194"/>
      <c r="I3626" s="1194"/>
      <c r="J3626" s="2173"/>
      <c r="K3626" s="2173"/>
      <c r="L3626" s="2173"/>
      <c r="M3626" s="2175">
        <v>0</v>
      </c>
      <c r="N3626" s="2175"/>
      <c r="O3626" s="2200"/>
      <c r="P3626" s="2538"/>
      <c r="Q3626" s="2539"/>
      <c r="R3626" s="2540"/>
      <c r="S3626" s="2541">
        <f>R3626*E3618</f>
        <v>0</v>
      </c>
      <c r="T3626" s="2541"/>
    </row>
    <row r="3627" spans="1:20" ht="39.75" customHeight="1">
      <c r="A3627" s="1192">
        <f>A3618+1</f>
        <v>8</v>
      </c>
      <c r="B3627" s="1192" t="s">
        <v>574</v>
      </c>
      <c r="C3627" s="1198" t="s">
        <v>2425</v>
      </c>
      <c r="D3627" s="1192" t="s">
        <v>3001</v>
      </c>
      <c r="E3627" s="1193">
        <v>1</v>
      </c>
      <c r="F3627" s="1194">
        <v>40.5</v>
      </c>
      <c r="G3627" s="2532">
        <v>40.5</v>
      </c>
      <c r="H3627" s="2533">
        <v>58.771793760831891</v>
      </c>
      <c r="I3627" s="1194">
        <v>3.94</v>
      </c>
      <c r="J3627" s="2533">
        <v>3.94</v>
      </c>
      <c r="K3627" s="2533">
        <v>12.0170788</v>
      </c>
      <c r="L3627" s="2533">
        <v>0</v>
      </c>
      <c r="M3627" s="2175">
        <v>3008.1822345854252</v>
      </c>
      <c r="N3627" s="2534">
        <v>3008.1822345854252</v>
      </c>
      <c r="O3627" s="2200">
        <f>E3627*L3627</f>
        <v>0</v>
      </c>
      <c r="P3627" s="2535"/>
      <c r="Q3627" s="2525"/>
      <c r="R3627" s="2536"/>
      <c r="S3627" s="2537">
        <f>R3627*E3627</f>
        <v>0</v>
      </c>
      <c r="T3627" s="2537"/>
    </row>
    <row r="3628" spans="1:20" ht="12" hidden="1" customHeight="1">
      <c r="A3628" s="1192"/>
      <c r="B3628" s="1198"/>
      <c r="C3628" s="1198"/>
      <c r="D3628" s="1192"/>
      <c r="E3628" s="1193"/>
      <c r="F3628" s="1194"/>
      <c r="G3628" s="1194"/>
      <c r="H3628" s="1194"/>
      <c r="I3628" s="1194"/>
      <c r="J3628" s="2173"/>
      <c r="K3628" s="2173"/>
      <c r="L3628" s="2173"/>
      <c r="M3628" s="2175">
        <v>0</v>
      </c>
      <c r="N3628" s="2175"/>
      <c r="O3628" s="2200"/>
      <c r="P3628" s="1204"/>
      <c r="Q3628" s="1207"/>
      <c r="R3628" s="1203"/>
      <c r="S3628" s="1208">
        <f>R3628*E3627</f>
        <v>0</v>
      </c>
      <c r="T3628" s="1208"/>
    </row>
    <row r="3629" spans="1:20" ht="12" hidden="1" customHeight="1">
      <c r="A3629" s="1192"/>
      <c r="B3629" s="1198"/>
      <c r="C3629" s="1198"/>
      <c r="D3629" s="1192"/>
      <c r="E3629" s="1193"/>
      <c r="F3629" s="1194"/>
      <c r="G3629" s="1194"/>
      <c r="H3629" s="1194"/>
      <c r="I3629" s="1194"/>
      <c r="J3629" s="2173"/>
      <c r="K3629" s="2173"/>
      <c r="L3629" s="2173"/>
      <c r="M3629" s="2175">
        <v>0</v>
      </c>
      <c r="N3629" s="2175"/>
      <c r="O3629" s="2200"/>
      <c r="P3629" s="1204"/>
      <c r="Q3629" s="1207"/>
      <c r="R3629" s="1203"/>
      <c r="S3629" s="1208">
        <f>R3629*E3627</f>
        <v>0</v>
      </c>
      <c r="T3629" s="1208"/>
    </row>
    <row r="3630" spans="1:20" ht="12" hidden="1" customHeight="1">
      <c r="A3630" s="1192"/>
      <c r="B3630" s="1198"/>
      <c r="C3630" s="1198"/>
      <c r="D3630" s="1192"/>
      <c r="E3630" s="1193"/>
      <c r="F3630" s="1194"/>
      <c r="G3630" s="1194"/>
      <c r="H3630" s="1194"/>
      <c r="I3630" s="1194"/>
      <c r="J3630" s="2173"/>
      <c r="K3630" s="2173"/>
      <c r="L3630" s="2173"/>
      <c r="M3630" s="2175">
        <v>0</v>
      </c>
      <c r="N3630" s="2175"/>
      <c r="O3630" s="2200"/>
      <c r="P3630" s="1204"/>
      <c r="Q3630" s="1207"/>
      <c r="R3630" s="1203"/>
      <c r="S3630" s="1208">
        <f>R3630*E3627</f>
        <v>0</v>
      </c>
      <c r="T3630" s="1208"/>
    </row>
    <row r="3631" spans="1:20" ht="12" hidden="1" customHeight="1">
      <c r="A3631" s="1192"/>
      <c r="B3631" s="1198"/>
      <c r="C3631" s="1198"/>
      <c r="D3631" s="1192"/>
      <c r="E3631" s="1193"/>
      <c r="F3631" s="1194"/>
      <c r="G3631" s="1194"/>
      <c r="H3631" s="1194"/>
      <c r="I3631" s="1194"/>
      <c r="J3631" s="2173"/>
      <c r="K3631" s="2173"/>
      <c r="L3631" s="2173"/>
      <c r="M3631" s="2175">
        <v>0</v>
      </c>
      <c r="N3631" s="2175"/>
      <c r="O3631" s="2200"/>
      <c r="P3631" s="1204"/>
      <c r="Q3631" s="1207"/>
      <c r="R3631" s="1203"/>
      <c r="S3631" s="1208">
        <f>R3631*E3627</f>
        <v>0</v>
      </c>
      <c r="T3631" s="1208"/>
    </row>
    <row r="3632" spans="1:20" ht="12" hidden="1" customHeight="1">
      <c r="A3632" s="1192"/>
      <c r="B3632" s="1198"/>
      <c r="C3632" s="1198"/>
      <c r="D3632" s="1192"/>
      <c r="E3632" s="1193"/>
      <c r="F3632" s="1194"/>
      <c r="G3632" s="1194"/>
      <c r="H3632" s="1194"/>
      <c r="I3632" s="1194"/>
      <c r="J3632" s="2173"/>
      <c r="K3632" s="2173"/>
      <c r="L3632" s="2173"/>
      <c r="M3632" s="2175">
        <v>0</v>
      </c>
      <c r="N3632" s="2175"/>
      <c r="O3632" s="2200"/>
      <c r="P3632" s="1204"/>
      <c r="Q3632" s="1207"/>
      <c r="R3632" s="1203"/>
      <c r="S3632" s="1208">
        <f>R3632*E3627</f>
        <v>0</v>
      </c>
      <c r="T3632" s="1208"/>
    </row>
    <row r="3633" spans="1:20" ht="12" hidden="1" customHeight="1">
      <c r="A3633" s="1192"/>
      <c r="B3633" s="1198"/>
      <c r="C3633" s="1198"/>
      <c r="D3633" s="1192"/>
      <c r="E3633" s="1193"/>
      <c r="F3633" s="1194"/>
      <c r="G3633" s="1194"/>
      <c r="H3633" s="1194"/>
      <c r="I3633" s="1194"/>
      <c r="J3633" s="2173"/>
      <c r="K3633" s="2173"/>
      <c r="L3633" s="2173"/>
      <c r="M3633" s="2175">
        <v>0</v>
      </c>
      <c r="N3633" s="2175"/>
      <c r="O3633" s="2200"/>
      <c r="P3633" s="1204"/>
      <c r="Q3633" s="1207"/>
      <c r="R3633" s="1203"/>
      <c r="S3633" s="1208">
        <f>R3633*E3627</f>
        <v>0</v>
      </c>
      <c r="T3633" s="1208"/>
    </row>
    <row r="3634" spans="1:20" ht="12" hidden="1" customHeight="1">
      <c r="A3634" s="1192"/>
      <c r="B3634" s="1198"/>
      <c r="C3634" s="1198"/>
      <c r="D3634" s="1192"/>
      <c r="E3634" s="1193"/>
      <c r="F3634" s="1194"/>
      <c r="G3634" s="1194"/>
      <c r="H3634" s="1194"/>
      <c r="I3634" s="1194"/>
      <c r="J3634" s="2173"/>
      <c r="K3634" s="2173"/>
      <c r="L3634" s="2173"/>
      <c r="M3634" s="2175">
        <v>0</v>
      </c>
      <c r="N3634" s="2175"/>
      <c r="O3634" s="2200"/>
      <c r="P3634" s="1204"/>
      <c r="Q3634" s="1207"/>
      <c r="R3634" s="1203"/>
      <c r="S3634" s="1208">
        <f>R3634*E3627</f>
        <v>0</v>
      </c>
      <c r="T3634" s="1208"/>
    </row>
    <row r="3635" spans="1:20" ht="12" hidden="1" customHeight="1">
      <c r="A3635" s="1192"/>
      <c r="B3635" s="1198"/>
      <c r="C3635" s="1198"/>
      <c r="D3635" s="1192"/>
      <c r="E3635" s="1193"/>
      <c r="F3635" s="1194"/>
      <c r="G3635" s="1194"/>
      <c r="H3635" s="1194"/>
      <c r="I3635" s="1194"/>
      <c r="J3635" s="2173"/>
      <c r="K3635" s="2173"/>
      <c r="L3635" s="2173"/>
      <c r="M3635" s="2175">
        <v>0</v>
      </c>
      <c r="N3635" s="2175"/>
      <c r="O3635" s="2200"/>
      <c r="P3635" s="2538"/>
      <c r="Q3635" s="2539"/>
      <c r="R3635" s="2540"/>
      <c r="S3635" s="2541">
        <f>R3635*E3627</f>
        <v>0</v>
      </c>
      <c r="T3635" s="2541"/>
    </row>
    <row r="3636" spans="1:20" ht="42.75" customHeight="1">
      <c r="A3636" s="1192">
        <f>A3627+1</f>
        <v>9</v>
      </c>
      <c r="B3636" s="1192" t="s">
        <v>574</v>
      </c>
      <c r="C3636" s="1198" t="s">
        <v>2426</v>
      </c>
      <c r="D3636" s="1192" t="s">
        <v>3001</v>
      </c>
      <c r="E3636" s="1193">
        <v>1</v>
      </c>
      <c r="F3636" s="1194">
        <v>40.5</v>
      </c>
      <c r="G3636" s="2532">
        <v>40.5</v>
      </c>
      <c r="H3636" s="2533">
        <v>58.771793760831891</v>
      </c>
      <c r="I3636" s="1194">
        <v>3.94</v>
      </c>
      <c r="J3636" s="2533">
        <v>3.94</v>
      </c>
      <c r="K3636" s="2533">
        <v>12.0170788</v>
      </c>
      <c r="L3636" s="2533">
        <v>0</v>
      </c>
      <c r="M3636" s="2175">
        <v>2074.8699945854255</v>
      </c>
      <c r="N3636" s="2534">
        <v>2074.8699945854255</v>
      </c>
      <c r="O3636" s="2200">
        <f>E3636*L3636</f>
        <v>0</v>
      </c>
      <c r="P3636" s="2535"/>
      <c r="Q3636" s="2525"/>
      <c r="R3636" s="2536"/>
      <c r="S3636" s="2537">
        <f>R3636*E3636</f>
        <v>0</v>
      </c>
      <c r="T3636" s="2537"/>
    </row>
    <row r="3637" spans="1:20" ht="12" hidden="1" customHeight="1">
      <c r="A3637" s="1192"/>
      <c r="B3637" s="1198"/>
      <c r="C3637" s="1198" t="s">
        <v>769</v>
      </c>
      <c r="D3637" s="1192"/>
      <c r="E3637" s="1193"/>
      <c r="F3637" s="1194"/>
      <c r="G3637" s="1194"/>
      <c r="H3637" s="1194"/>
      <c r="I3637" s="1194"/>
      <c r="J3637" s="2173"/>
      <c r="K3637" s="2173"/>
      <c r="L3637" s="2173"/>
      <c r="M3637" s="2175">
        <v>0</v>
      </c>
      <c r="N3637" s="2175"/>
      <c r="O3637" s="2200"/>
      <c r="P3637" s="1204"/>
      <c r="Q3637" s="1207"/>
      <c r="R3637" s="1203"/>
      <c r="S3637" s="1208">
        <f>R3637*E3636</f>
        <v>0</v>
      </c>
      <c r="T3637" s="1208"/>
    </row>
    <row r="3638" spans="1:20" ht="12" hidden="1" customHeight="1">
      <c r="A3638" s="1192"/>
      <c r="B3638" s="1198"/>
      <c r="C3638" s="1198" t="s">
        <v>770</v>
      </c>
      <c r="D3638" s="1192"/>
      <c r="E3638" s="1193"/>
      <c r="F3638" s="1194"/>
      <c r="G3638" s="1194"/>
      <c r="H3638" s="1194"/>
      <c r="I3638" s="1194"/>
      <c r="J3638" s="2173"/>
      <c r="K3638" s="2173"/>
      <c r="L3638" s="2173"/>
      <c r="M3638" s="2175">
        <v>0</v>
      </c>
      <c r="N3638" s="2175"/>
      <c r="O3638" s="2200"/>
      <c r="P3638" s="1204"/>
      <c r="Q3638" s="1207"/>
      <c r="R3638" s="1203"/>
      <c r="S3638" s="1208">
        <f>R3638*E3636</f>
        <v>0</v>
      </c>
      <c r="T3638" s="1208"/>
    </row>
    <row r="3639" spans="1:20" ht="12" hidden="1" customHeight="1">
      <c r="A3639" s="1192"/>
      <c r="B3639" s="1198"/>
      <c r="C3639" s="1198"/>
      <c r="D3639" s="1192"/>
      <c r="E3639" s="1193"/>
      <c r="F3639" s="1194"/>
      <c r="G3639" s="1194"/>
      <c r="H3639" s="1194"/>
      <c r="I3639" s="1194"/>
      <c r="J3639" s="2173"/>
      <c r="K3639" s="2173"/>
      <c r="L3639" s="2173"/>
      <c r="M3639" s="2175">
        <v>0</v>
      </c>
      <c r="N3639" s="2175"/>
      <c r="O3639" s="2200"/>
      <c r="P3639" s="1204"/>
      <c r="Q3639" s="1207"/>
      <c r="R3639" s="1203"/>
      <c r="S3639" s="1208">
        <f>R3639*E3636</f>
        <v>0</v>
      </c>
      <c r="T3639" s="1208"/>
    </row>
    <row r="3640" spans="1:20" ht="12" hidden="1" customHeight="1">
      <c r="A3640" s="1192"/>
      <c r="B3640" s="1198"/>
      <c r="C3640" s="1198"/>
      <c r="D3640" s="1192"/>
      <c r="E3640" s="1193"/>
      <c r="F3640" s="1194"/>
      <c r="G3640" s="1194"/>
      <c r="H3640" s="1194"/>
      <c r="I3640" s="1194"/>
      <c r="J3640" s="2173"/>
      <c r="K3640" s="2173"/>
      <c r="L3640" s="2173"/>
      <c r="M3640" s="2175">
        <v>0</v>
      </c>
      <c r="N3640" s="2175"/>
      <c r="O3640" s="2200"/>
      <c r="P3640" s="1204"/>
      <c r="Q3640" s="1207"/>
      <c r="R3640" s="1203"/>
      <c r="S3640" s="1208">
        <f>R3640*E3636</f>
        <v>0</v>
      </c>
      <c r="T3640" s="1208"/>
    </row>
    <row r="3641" spans="1:20" ht="12" hidden="1" customHeight="1">
      <c r="A3641" s="1192"/>
      <c r="B3641" s="1198"/>
      <c r="C3641" s="1198"/>
      <c r="D3641" s="1192"/>
      <c r="E3641" s="1193"/>
      <c r="F3641" s="1194"/>
      <c r="G3641" s="1194"/>
      <c r="H3641" s="1194"/>
      <c r="I3641" s="1194"/>
      <c r="J3641" s="2173"/>
      <c r="K3641" s="2173"/>
      <c r="L3641" s="2173"/>
      <c r="M3641" s="2175">
        <v>0</v>
      </c>
      <c r="N3641" s="2175"/>
      <c r="O3641" s="2200"/>
      <c r="P3641" s="1204"/>
      <c r="Q3641" s="1207"/>
      <c r="R3641" s="1203"/>
      <c r="S3641" s="1208">
        <f>R3641*E3636</f>
        <v>0</v>
      </c>
      <c r="T3641" s="1208"/>
    </row>
    <row r="3642" spans="1:20" ht="12" hidden="1" customHeight="1">
      <c r="A3642" s="1192"/>
      <c r="B3642" s="1198"/>
      <c r="C3642" s="1198"/>
      <c r="D3642" s="1192"/>
      <c r="E3642" s="1193"/>
      <c r="F3642" s="1194"/>
      <c r="G3642" s="1194"/>
      <c r="H3642" s="1194"/>
      <c r="I3642" s="1194"/>
      <c r="J3642" s="2173"/>
      <c r="K3642" s="2173"/>
      <c r="L3642" s="2173"/>
      <c r="M3642" s="2175">
        <v>0</v>
      </c>
      <c r="N3642" s="2175"/>
      <c r="O3642" s="2200"/>
      <c r="P3642" s="1204"/>
      <c r="Q3642" s="1207"/>
      <c r="R3642" s="1203"/>
      <c r="S3642" s="1208">
        <f>R3642*E3636</f>
        <v>0</v>
      </c>
      <c r="T3642" s="1208"/>
    </row>
    <row r="3643" spans="1:20" ht="12" hidden="1" customHeight="1">
      <c r="A3643" s="1192"/>
      <c r="B3643" s="1198"/>
      <c r="C3643" s="1198"/>
      <c r="D3643" s="1192"/>
      <c r="E3643" s="1193"/>
      <c r="F3643" s="1194"/>
      <c r="G3643" s="1194"/>
      <c r="H3643" s="1194"/>
      <c r="I3643" s="1194"/>
      <c r="J3643" s="2173"/>
      <c r="K3643" s="2173"/>
      <c r="L3643" s="2173"/>
      <c r="M3643" s="2175">
        <v>0</v>
      </c>
      <c r="N3643" s="2175"/>
      <c r="O3643" s="2200"/>
      <c r="P3643" s="1204"/>
      <c r="Q3643" s="1207"/>
      <c r="R3643" s="1203"/>
      <c r="S3643" s="1208">
        <f>R3643*E3636</f>
        <v>0</v>
      </c>
      <c r="T3643" s="1208"/>
    </row>
    <row r="3644" spans="1:20" ht="12" hidden="1" customHeight="1">
      <c r="A3644" s="1192"/>
      <c r="B3644" s="1198"/>
      <c r="C3644" s="1198"/>
      <c r="D3644" s="1192"/>
      <c r="E3644" s="1193"/>
      <c r="F3644" s="1194"/>
      <c r="G3644" s="1194"/>
      <c r="H3644" s="1194"/>
      <c r="I3644" s="1194"/>
      <c r="J3644" s="2173"/>
      <c r="K3644" s="2173"/>
      <c r="L3644" s="2173"/>
      <c r="M3644" s="2175">
        <v>0</v>
      </c>
      <c r="N3644" s="2175"/>
      <c r="O3644" s="2200"/>
      <c r="P3644" s="2538"/>
      <c r="Q3644" s="2539"/>
      <c r="R3644" s="2540"/>
      <c r="S3644" s="2541">
        <f>R3644*E3636</f>
        <v>0</v>
      </c>
      <c r="T3644" s="2541"/>
    </row>
    <row r="3645" spans="1:20" ht="39" customHeight="1">
      <c r="A3645" s="1192">
        <f>A3636+1</f>
        <v>10</v>
      </c>
      <c r="B3645" s="1192" t="s">
        <v>574</v>
      </c>
      <c r="C3645" s="1198" t="s">
        <v>2427</v>
      </c>
      <c r="D3645" s="1192" t="s">
        <v>3001</v>
      </c>
      <c r="E3645" s="1193">
        <v>1</v>
      </c>
      <c r="F3645" s="1194">
        <v>40.5</v>
      </c>
      <c r="G3645" s="2532">
        <v>40.5</v>
      </c>
      <c r="H3645" s="2533">
        <v>58.771793760831891</v>
      </c>
      <c r="I3645" s="1194">
        <v>3.94</v>
      </c>
      <c r="J3645" s="2533">
        <v>3.94</v>
      </c>
      <c r="K3645" s="2533">
        <v>12.0170788</v>
      </c>
      <c r="L3645" s="2533">
        <v>0</v>
      </c>
      <c r="M3645" s="2175">
        <v>3008.1822345854252</v>
      </c>
      <c r="N3645" s="2534">
        <v>3008.1822345854252</v>
      </c>
      <c r="O3645" s="2200">
        <f>E3645*L3645</f>
        <v>0</v>
      </c>
      <c r="P3645" s="2535"/>
      <c r="Q3645" s="2525"/>
      <c r="R3645" s="2536"/>
      <c r="S3645" s="2537">
        <f>R3645*E3645</f>
        <v>0</v>
      </c>
      <c r="T3645" s="2537"/>
    </row>
    <row r="3646" spans="1:20" ht="12" hidden="1" customHeight="1">
      <c r="A3646" s="1192"/>
      <c r="B3646" s="1198"/>
      <c r="C3646" s="1198"/>
      <c r="D3646" s="1192"/>
      <c r="E3646" s="1193"/>
      <c r="F3646" s="1194"/>
      <c r="G3646" s="1194"/>
      <c r="H3646" s="1194"/>
      <c r="I3646" s="1194"/>
      <c r="J3646" s="2173"/>
      <c r="K3646" s="2173"/>
      <c r="L3646" s="2173"/>
      <c r="M3646" s="2175">
        <v>0</v>
      </c>
      <c r="N3646" s="2175"/>
      <c r="O3646" s="2200"/>
      <c r="P3646" s="1204"/>
      <c r="Q3646" s="1207"/>
      <c r="R3646" s="1203"/>
      <c r="S3646" s="1208">
        <f>R3646*E3645</f>
        <v>0</v>
      </c>
      <c r="T3646" s="1208"/>
    </row>
    <row r="3647" spans="1:20" ht="12" hidden="1" customHeight="1">
      <c r="A3647" s="1192"/>
      <c r="B3647" s="1198"/>
      <c r="C3647" s="1198"/>
      <c r="D3647" s="1192"/>
      <c r="E3647" s="1193"/>
      <c r="F3647" s="1194"/>
      <c r="G3647" s="1194"/>
      <c r="H3647" s="1194"/>
      <c r="I3647" s="1194"/>
      <c r="J3647" s="2173"/>
      <c r="K3647" s="2173"/>
      <c r="L3647" s="2173"/>
      <c r="M3647" s="2175">
        <v>0</v>
      </c>
      <c r="N3647" s="2175"/>
      <c r="O3647" s="2200"/>
      <c r="P3647" s="1204"/>
      <c r="Q3647" s="1207"/>
      <c r="R3647" s="1203"/>
      <c r="S3647" s="1208">
        <f>R3647*E3645</f>
        <v>0</v>
      </c>
      <c r="T3647" s="1208"/>
    </row>
    <row r="3648" spans="1:20" ht="12" hidden="1" customHeight="1">
      <c r="A3648" s="1192"/>
      <c r="B3648" s="1198"/>
      <c r="C3648" s="1198"/>
      <c r="D3648" s="1192"/>
      <c r="E3648" s="1193"/>
      <c r="F3648" s="1194"/>
      <c r="G3648" s="1194"/>
      <c r="H3648" s="1194"/>
      <c r="I3648" s="1194"/>
      <c r="J3648" s="2173"/>
      <c r="K3648" s="2173"/>
      <c r="L3648" s="2173"/>
      <c r="M3648" s="2175">
        <v>0</v>
      </c>
      <c r="N3648" s="2175"/>
      <c r="O3648" s="2200"/>
      <c r="P3648" s="1204"/>
      <c r="Q3648" s="1207"/>
      <c r="R3648" s="1203"/>
      <c r="S3648" s="1208">
        <f>R3648*E3645</f>
        <v>0</v>
      </c>
      <c r="T3648" s="1208"/>
    </row>
    <row r="3649" spans="1:20" ht="12" hidden="1" customHeight="1">
      <c r="A3649" s="1192"/>
      <c r="B3649" s="1198"/>
      <c r="C3649" s="1198"/>
      <c r="D3649" s="1192"/>
      <c r="E3649" s="1193"/>
      <c r="F3649" s="1194"/>
      <c r="G3649" s="1194"/>
      <c r="H3649" s="1194"/>
      <c r="I3649" s="1194"/>
      <c r="J3649" s="2173"/>
      <c r="K3649" s="2173"/>
      <c r="L3649" s="2173"/>
      <c r="M3649" s="2175">
        <v>0</v>
      </c>
      <c r="N3649" s="2175"/>
      <c r="O3649" s="2200"/>
      <c r="P3649" s="1204"/>
      <c r="Q3649" s="1207"/>
      <c r="R3649" s="1203"/>
      <c r="S3649" s="1208">
        <f>R3649*E3645</f>
        <v>0</v>
      </c>
      <c r="T3649" s="1208"/>
    </row>
    <row r="3650" spans="1:20" ht="12" hidden="1" customHeight="1">
      <c r="A3650" s="1192"/>
      <c r="B3650" s="1198"/>
      <c r="C3650" s="1198"/>
      <c r="D3650" s="1192"/>
      <c r="E3650" s="1193"/>
      <c r="F3650" s="1194"/>
      <c r="G3650" s="1194"/>
      <c r="H3650" s="1194"/>
      <c r="I3650" s="1194"/>
      <c r="J3650" s="2173"/>
      <c r="K3650" s="2173"/>
      <c r="L3650" s="2173"/>
      <c r="M3650" s="2175">
        <v>0</v>
      </c>
      <c r="N3650" s="2175"/>
      <c r="O3650" s="2200"/>
      <c r="P3650" s="1204"/>
      <c r="Q3650" s="1207"/>
      <c r="R3650" s="1203"/>
      <c r="S3650" s="1208">
        <f>R3650*E3645</f>
        <v>0</v>
      </c>
      <c r="T3650" s="1208"/>
    </row>
    <row r="3651" spans="1:20" ht="12" hidden="1" customHeight="1">
      <c r="A3651" s="1192"/>
      <c r="B3651" s="1198"/>
      <c r="C3651" s="1198"/>
      <c r="D3651" s="1192"/>
      <c r="E3651" s="1193"/>
      <c r="F3651" s="1194"/>
      <c r="G3651" s="1194"/>
      <c r="H3651" s="1194"/>
      <c r="I3651" s="1194"/>
      <c r="J3651" s="2173"/>
      <c r="K3651" s="2173"/>
      <c r="L3651" s="2173"/>
      <c r="M3651" s="2175">
        <v>0</v>
      </c>
      <c r="N3651" s="2175"/>
      <c r="O3651" s="2200"/>
      <c r="P3651" s="1204"/>
      <c r="Q3651" s="1207"/>
      <c r="R3651" s="1203"/>
      <c r="S3651" s="1208">
        <f>R3651*E3645</f>
        <v>0</v>
      </c>
      <c r="T3651" s="1208"/>
    </row>
    <row r="3652" spans="1:20" ht="12" hidden="1" customHeight="1">
      <c r="A3652" s="1192"/>
      <c r="B3652" s="1198"/>
      <c r="C3652" s="1198"/>
      <c r="D3652" s="1192"/>
      <c r="E3652" s="1193"/>
      <c r="F3652" s="1194"/>
      <c r="G3652" s="1194"/>
      <c r="H3652" s="1194"/>
      <c r="I3652" s="1194"/>
      <c r="J3652" s="2173"/>
      <c r="K3652" s="2173"/>
      <c r="L3652" s="2173"/>
      <c r="M3652" s="2175">
        <v>0</v>
      </c>
      <c r="N3652" s="2175"/>
      <c r="O3652" s="2200"/>
      <c r="P3652" s="1204"/>
      <c r="Q3652" s="1207"/>
      <c r="R3652" s="1203"/>
      <c r="S3652" s="1208">
        <f>R3652*E3645</f>
        <v>0</v>
      </c>
      <c r="T3652" s="1208"/>
    </row>
    <row r="3653" spans="1:20" ht="12" hidden="1" customHeight="1">
      <c r="A3653" s="1192"/>
      <c r="B3653" s="1198"/>
      <c r="C3653" s="1198"/>
      <c r="D3653" s="1192"/>
      <c r="E3653" s="1193"/>
      <c r="F3653" s="1194"/>
      <c r="G3653" s="1194"/>
      <c r="H3653" s="1194"/>
      <c r="I3653" s="1194"/>
      <c r="J3653" s="2173"/>
      <c r="K3653" s="2173"/>
      <c r="L3653" s="2173"/>
      <c r="M3653" s="2175">
        <v>0</v>
      </c>
      <c r="N3653" s="2175"/>
      <c r="O3653" s="2200"/>
      <c r="P3653" s="2538"/>
      <c r="Q3653" s="2539"/>
      <c r="R3653" s="2540"/>
      <c r="S3653" s="2541">
        <f>R3653*E3645</f>
        <v>0</v>
      </c>
      <c r="T3653" s="2541"/>
    </row>
    <row r="3654" spans="1:20" ht="42" customHeight="1">
      <c r="A3654" s="1192">
        <f>A3645+1</f>
        <v>11</v>
      </c>
      <c r="B3654" s="1192" t="s">
        <v>574</v>
      </c>
      <c r="C3654" s="1198" t="s">
        <v>2428</v>
      </c>
      <c r="D3654" s="1192" t="s">
        <v>3001</v>
      </c>
      <c r="E3654" s="1193">
        <v>1</v>
      </c>
      <c r="F3654" s="1194">
        <v>40.5</v>
      </c>
      <c r="G3654" s="2532">
        <v>40.5</v>
      </c>
      <c r="H3654" s="2533">
        <v>58.771793760831891</v>
      </c>
      <c r="I3654" s="1194">
        <v>3.94</v>
      </c>
      <c r="J3654" s="2533">
        <v>3.94</v>
      </c>
      <c r="K3654" s="2533">
        <v>12.0170788</v>
      </c>
      <c r="L3654" s="2533">
        <v>0</v>
      </c>
      <c r="M3654" s="2175">
        <v>2658.1901445854255</v>
      </c>
      <c r="N3654" s="2534">
        <v>2658.1901445854255</v>
      </c>
      <c r="O3654" s="2200">
        <f>E3654*L3654</f>
        <v>0</v>
      </c>
      <c r="P3654" s="2535"/>
      <c r="Q3654" s="2525"/>
      <c r="R3654" s="2536"/>
      <c r="S3654" s="2537">
        <f>R3654*E3654</f>
        <v>0</v>
      </c>
      <c r="T3654" s="2537"/>
    </row>
    <row r="3655" spans="1:20" ht="12" hidden="1" customHeight="1">
      <c r="A3655" s="1192"/>
      <c r="B3655" s="1198"/>
      <c r="C3655" s="1198" t="s">
        <v>769</v>
      </c>
      <c r="D3655" s="1192"/>
      <c r="E3655" s="1193"/>
      <c r="F3655" s="1194"/>
      <c r="G3655" s="1194"/>
      <c r="H3655" s="1194"/>
      <c r="I3655" s="1194"/>
      <c r="J3655" s="2173"/>
      <c r="K3655" s="2173"/>
      <c r="L3655" s="2173"/>
      <c r="M3655" s="2175">
        <v>0</v>
      </c>
      <c r="N3655" s="2175"/>
      <c r="O3655" s="2200"/>
      <c r="P3655" s="1204"/>
      <c r="Q3655" s="1207"/>
      <c r="R3655" s="1203"/>
      <c r="S3655" s="1208">
        <f>R3655*E3654</f>
        <v>0</v>
      </c>
      <c r="T3655" s="1208"/>
    </row>
    <row r="3656" spans="1:20" ht="12" hidden="1" customHeight="1">
      <c r="A3656" s="1192"/>
      <c r="B3656" s="1198"/>
      <c r="C3656" s="1198" t="s">
        <v>770</v>
      </c>
      <c r="D3656" s="1192"/>
      <c r="E3656" s="1193"/>
      <c r="F3656" s="1194"/>
      <c r="G3656" s="1194"/>
      <c r="H3656" s="1194"/>
      <c r="I3656" s="1194"/>
      <c r="J3656" s="2173"/>
      <c r="K3656" s="2173"/>
      <c r="L3656" s="2173"/>
      <c r="M3656" s="2175">
        <v>0</v>
      </c>
      <c r="N3656" s="2175"/>
      <c r="O3656" s="2200"/>
      <c r="P3656" s="1204"/>
      <c r="Q3656" s="1207"/>
      <c r="R3656" s="1203"/>
      <c r="S3656" s="1208">
        <f>R3656*E3654</f>
        <v>0</v>
      </c>
      <c r="T3656" s="1208"/>
    </row>
    <row r="3657" spans="1:20" ht="12" hidden="1" customHeight="1">
      <c r="A3657" s="1192"/>
      <c r="B3657" s="1198"/>
      <c r="C3657" s="1198"/>
      <c r="D3657" s="1192"/>
      <c r="E3657" s="1193"/>
      <c r="F3657" s="1194"/>
      <c r="G3657" s="1194"/>
      <c r="H3657" s="1194"/>
      <c r="I3657" s="1194"/>
      <c r="J3657" s="2173"/>
      <c r="K3657" s="2173"/>
      <c r="L3657" s="2173"/>
      <c r="M3657" s="2175">
        <v>0</v>
      </c>
      <c r="N3657" s="2175"/>
      <c r="O3657" s="2200"/>
      <c r="P3657" s="1204"/>
      <c r="Q3657" s="1207"/>
      <c r="R3657" s="1203"/>
      <c r="S3657" s="1208">
        <f>R3657*E3654</f>
        <v>0</v>
      </c>
      <c r="T3657" s="1208"/>
    </row>
    <row r="3658" spans="1:20" ht="12" hidden="1" customHeight="1">
      <c r="A3658" s="1192"/>
      <c r="B3658" s="1198"/>
      <c r="C3658" s="1198"/>
      <c r="D3658" s="1192"/>
      <c r="E3658" s="1193"/>
      <c r="F3658" s="1194"/>
      <c r="G3658" s="1194"/>
      <c r="H3658" s="1194"/>
      <c r="I3658" s="1194"/>
      <c r="J3658" s="2173"/>
      <c r="K3658" s="2173"/>
      <c r="L3658" s="2173"/>
      <c r="M3658" s="2175">
        <v>0</v>
      </c>
      <c r="N3658" s="2175"/>
      <c r="O3658" s="2200"/>
      <c r="P3658" s="1204"/>
      <c r="Q3658" s="1207"/>
      <c r="R3658" s="1203"/>
      <c r="S3658" s="1208">
        <f>R3658*E3654</f>
        <v>0</v>
      </c>
      <c r="T3658" s="1208"/>
    </row>
    <row r="3659" spans="1:20" ht="12" hidden="1" customHeight="1">
      <c r="A3659" s="1192"/>
      <c r="B3659" s="1198"/>
      <c r="C3659" s="1198"/>
      <c r="D3659" s="1192"/>
      <c r="E3659" s="1193"/>
      <c r="F3659" s="1194"/>
      <c r="G3659" s="1194"/>
      <c r="H3659" s="1194"/>
      <c r="I3659" s="1194"/>
      <c r="J3659" s="2173"/>
      <c r="K3659" s="2173"/>
      <c r="L3659" s="2173"/>
      <c r="M3659" s="2175">
        <v>0</v>
      </c>
      <c r="N3659" s="2175"/>
      <c r="O3659" s="2200"/>
      <c r="P3659" s="1204"/>
      <c r="Q3659" s="1207"/>
      <c r="R3659" s="1203"/>
      <c r="S3659" s="1208">
        <f>R3659*E3654</f>
        <v>0</v>
      </c>
      <c r="T3659" s="1208"/>
    </row>
    <row r="3660" spans="1:20" ht="12" hidden="1" customHeight="1">
      <c r="A3660" s="1192"/>
      <c r="B3660" s="1198"/>
      <c r="C3660" s="1198"/>
      <c r="D3660" s="1192"/>
      <c r="E3660" s="1193"/>
      <c r="F3660" s="1194"/>
      <c r="G3660" s="1194"/>
      <c r="H3660" s="1194"/>
      <c r="I3660" s="1194"/>
      <c r="J3660" s="2173"/>
      <c r="K3660" s="2173"/>
      <c r="L3660" s="2173"/>
      <c r="M3660" s="2175">
        <v>0</v>
      </c>
      <c r="N3660" s="2175"/>
      <c r="O3660" s="2200"/>
      <c r="P3660" s="1204"/>
      <c r="Q3660" s="1207"/>
      <c r="R3660" s="1203"/>
      <c r="S3660" s="1208">
        <f>R3660*E3654</f>
        <v>0</v>
      </c>
      <c r="T3660" s="1208"/>
    </row>
    <row r="3661" spans="1:20" ht="12" hidden="1" customHeight="1">
      <c r="A3661" s="1192"/>
      <c r="B3661" s="1198"/>
      <c r="C3661" s="1198"/>
      <c r="D3661" s="1192"/>
      <c r="E3661" s="1193"/>
      <c r="F3661" s="1194"/>
      <c r="G3661" s="1194"/>
      <c r="H3661" s="1194"/>
      <c r="I3661" s="1194"/>
      <c r="J3661" s="2173"/>
      <c r="K3661" s="2173"/>
      <c r="L3661" s="2173"/>
      <c r="M3661" s="2175">
        <v>0</v>
      </c>
      <c r="N3661" s="2175"/>
      <c r="O3661" s="2200"/>
      <c r="P3661" s="1204"/>
      <c r="Q3661" s="1207"/>
      <c r="R3661" s="1203"/>
      <c r="S3661" s="1208">
        <f>R3661*E3654</f>
        <v>0</v>
      </c>
      <c r="T3661" s="1208"/>
    </row>
    <row r="3662" spans="1:20" ht="12" hidden="1" customHeight="1">
      <c r="A3662" s="1192"/>
      <c r="B3662" s="1198"/>
      <c r="C3662" s="1198"/>
      <c r="D3662" s="1192"/>
      <c r="E3662" s="1193"/>
      <c r="F3662" s="1194"/>
      <c r="G3662" s="1194"/>
      <c r="H3662" s="1194"/>
      <c r="I3662" s="1194"/>
      <c r="J3662" s="2173"/>
      <c r="K3662" s="2173"/>
      <c r="L3662" s="2173"/>
      <c r="M3662" s="2175">
        <v>0</v>
      </c>
      <c r="N3662" s="2175"/>
      <c r="O3662" s="2200"/>
      <c r="P3662" s="2538"/>
      <c r="Q3662" s="2539"/>
      <c r="R3662" s="2540"/>
      <c r="S3662" s="2541">
        <f>R3662*E3654</f>
        <v>0</v>
      </c>
      <c r="T3662" s="2541"/>
    </row>
    <row r="3663" spans="1:20" ht="39.75" customHeight="1">
      <c r="A3663" s="1192">
        <f>A3654+1</f>
        <v>12</v>
      </c>
      <c r="B3663" s="1192" t="s">
        <v>574</v>
      </c>
      <c r="C3663" s="1198" t="s">
        <v>2423</v>
      </c>
      <c r="D3663" s="1192" t="s">
        <v>3001</v>
      </c>
      <c r="E3663" s="1193">
        <v>1</v>
      </c>
      <c r="F3663" s="1194">
        <v>40.5</v>
      </c>
      <c r="G3663" s="2532">
        <v>40.5</v>
      </c>
      <c r="H3663" s="2533">
        <v>58.771793760831891</v>
      </c>
      <c r="I3663" s="1194">
        <v>3.94</v>
      </c>
      <c r="J3663" s="2533">
        <v>3.94</v>
      </c>
      <c r="K3663" s="2533">
        <v>12.0170788</v>
      </c>
      <c r="L3663" s="2533">
        <v>0</v>
      </c>
      <c r="M3663" s="2175">
        <v>1841.5419345854255</v>
      </c>
      <c r="N3663" s="2534">
        <v>1841.5419345854255</v>
      </c>
      <c r="O3663" s="2200">
        <f>E3663*L3663</f>
        <v>0</v>
      </c>
      <c r="P3663" s="2535"/>
      <c r="Q3663" s="2525"/>
      <c r="R3663" s="2536"/>
      <c r="S3663" s="2537">
        <f>R3663*E3663</f>
        <v>0</v>
      </c>
      <c r="T3663" s="2537"/>
    </row>
    <row r="3664" spans="1:20" ht="12" hidden="1" customHeight="1">
      <c r="A3664" s="1192"/>
      <c r="B3664" s="1198"/>
      <c r="C3664" s="1198"/>
      <c r="D3664" s="1192" t="s">
        <v>3001</v>
      </c>
      <c r="E3664" s="1193"/>
      <c r="F3664" s="1194"/>
      <c r="G3664" s="1194"/>
      <c r="H3664" s="1194"/>
      <c r="I3664" s="1194"/>
      <c r="J3664" s="2173"/>
      <c r="K3664" s="2173"/>
      <c r="L3664" s="2173"/>
      <c r="M3664" s="2175">
        <v>0</v>
      </c>
      <c r="N3664" s="2175"/>
      <c r="O3664" s="2200"/>
      <c r="P3664" s="1204"/>
      <c r="Q3664" s="1207"/>
      <c r="R3664" s="1203"/>
      <c r="S3664" s="1208">
        <f>R3664*E3663</f>
        <v>0</v>
      </c>
      <c r="T3664" s="1208"/>
    </row>
    <row r="3665" spans="1:20" ht="12" hidden="1" customHeight="1">
      <c r="A3665" s="1192"/>
      <c r="B3665" s="1198"/>
      <c r="C3665" s="1198"/>
      <c r="D3665" s="1192" t="s">
        <v>3001</v>
      </c>
      <c r="E3665" s="1193"/>
      <c r="F3665" s="1194"/>
      <c r="G3665" s="1194"/>
      <c r="H3665" s="1194"/>
      <c r="I3665" s="1194"/>
      <c r="J3665" s="2173"/>
      <c r="K3665" s="2173"/>
      <c r="L3665" s="2173"/>
      <c r="M3665" s="2175">
        <v>0</v>
      </c>
      <c r="N3665" s="2175"/>
      <c r="O3665" s="2200"/>
      <c r="P3665" s="1204"/>
      <c r="Q3665" s="1207"/>
      <c r="R3665" s="1203"/>
      <c r="S3665" s="1208">
        <f>R3665*E3663</f>
        <v>0</v>
      </c>
      <c r="T3665" s="1208"/>
    </row>
    <row r="3666" spans="1:20" ht="12" hidden="1" customHeight="1">
      <c r="A3666" s="1192"/>
      <c r="B3666" s="1198"/>
      <c r="C3666" s="1198"/>
      <c r="D3666" s="1192" t="s">
        <v>3001</v>
      </c>
      <c r="E3666" s="1193"/>
      <c r="F3666" s="1194"/>
      <c r="G3666" s="1194"/>
      <c r="H3666" s="1194"/>
      <c r="I3666" s="1194"/>
      <c r="J3666" s="2173"/>
      <c r="K3666" s="2173"/>
      <c r="L3666" s="2173"/>
      <c r="M3666" s="2175">
        <v>0</v>
      </c>
      <c r="N3666" s="2175"/>
      <c r="O3666" s="2200"/>
      <c r="P3666" s="1204"/>
      <c r="Q3666" s="1207"/>
      <c r="R3666" s="1203"/>
      <c r="S3666" s="1208">
        <f>R3666*E3663</f>
        <v>0</v>
      </c>
      <c r="T3666" s="1208"/>
    </row>
    <row r="3667" spans="1:20" ht="12" hidden="1" customHeight="1">
      <c r="A3667" s="1192"/>
      <c r="B3667" s="1198"/>
      <c r="C3667" s="1198"/>
      <c r="D3667" s="1192" t="s">
        <v>3001</v>
      </c>
      <c r="E3667" s="1193"/>
      <c r="F3667" s="1194"/>
      <c r="G3667" s="1194"/>
      <c r="H3667" s="1194"/>
      <c r="I3667" s="1194"/>
      <c r="J3667" s="2173"/>
      <c r="K3667" s="2173"/>
      <c r="L3667" s="2173"/>
      <c r="M3667" s="2175">
        <v>0</v>
      </c>
      <c r="N3667" s="2175"/>
      <c r="O3667" s="2200"/>
      <c r="P3667" s="1204"/>
      <c r="Q3667" s="1207"/>
      <c r="R3667" s="1203"/>
      <c r="S3667" s="1208">
        <f>R3667*E3663</f>
        <v>0</v>
      </c>
      <c r="T3667" s="1208"/>
    </row>
    <row r="3668" spans="1:20" ht="12" hidden="1" customHeight="1">
      <c r="A3668" s="1192"/>
      <c r="B3668" s="1198"/>
      <c r="C3668" s="1198"/>
      <c r="D3668" s="1192" t="s">
        <v>3001</v>
      </c>
      <c r="E3668" s="1193"/>
      <c r="F3668" s="1194"/>
      <c r="G3668" s="1194"/>
      <c r="H3668" s="1194"/>
      <c r="I3668" s="1194"/>
      <c r="J3668" s="2173"/>
      <c r="K3668" s="2173"/>
      <c r="L3668" s="2173"/>
      <c r="M3668" s="2175">
        <v>0</v>
      </c>
      <c r="N3668" s="2175"/>
      <c r="O3668" s="2200"/>
      <c r="P3668" s="1204"/>
      <c r="Q3668" s="1207"/>
      <c r="R3668" s="1203"/>
      <c r="S3668" s="1208">
        <f>R3668*E3663</f>
        <v>0</v>
      </c>
      <c r="T3668" s="1208"/>
    </row>
    <row r="3669" spans="1:20" ht="12" hidden="1" customHeight="1">
      <c r="A3669" s="1192"/>
      <c r="B3669" s="1198"/>
      <c r="C3669" s="1198"/>
      <c r="D3669" s="1192" t="s">
        <v>3001</v>
      </c>
      <c r="E3669" s="1193"/>
      <c r="F3669" s="1194"/>
      <c r="G3669" s="1194"/>
      <c r="H3669" s="1194"/>
      <c r="I3669" s="1194"/>
      <c r="J3669" s="2173"/>
      <c r="K3669" s="2173"/>
      <c r="L3669" s="2173"/>
      <c r="M3669" s="2175">
        <v>0</v>
      </c>
      <c r="N3669" s="2175"/>
      <c r="O3669" s="2200"/>
      <c r="P3669" s="1204"/>
      <c r="Q3669" s="1207"/>
      <c r="R3669" s="1203"/>
      <c r="S3669" s="1208">
        <f>R3669*E3663</f>
        <v>0</v>
      </c>
      <c r="T3669" s="1208"/>
    </row>
    <row r="3670" spans="1:20" ht="12" hidden="1" customHeight="1">
      <c r="A3670" s="1192"/>
      <c r="B3670" s="1198"/>
      <c r="C3670" s="1198"/>
      <c r="D3670" s="1192" t="s">
        <v>3001</v>
      </c>
      <c r="E3670" s="1193"/>
      <c r="F3670" s="1194"/>
      <c r="G3670" s="1194"/>
      <c r="H3670" s="1194"/>
      <c r="I3670" s="1194"/>
      <c r="J3670" s="2173"/>
      <c r="K3670" s="2173"/>
      <c r="L3670" s="2173"/>
      <c r="M3670" s="2175">
        <v>0</v>
      </c>
      <c r="N3670" s="2175"/>
      <c r="O3670" s="2200"/>
      <c r="P3670" s="1204"/>
      <c r="Q3670" s="1207"/>
      <c r="R3670" s="1203"/>
      <c r="S3670" s="1208">
        <f>R3670*E3663</f>
        <v>0</v>
      </c>
      <c r="T3670" s="1208"/>
    </row>
    <row r="3671" spans="1:20" ht="12" hidden="1" customHeight="1">
      <c r="A3671" s="1192"/>
      <c r="B3671" s="1198"/>
      <c r="C3671" s="1198"/>
      <c r="D3671" s="1192" t="s">
        <v>3001</v>
      </c>
      <c r="E3671" s="1193"/>
      <c r="F3671" s="1194"/>
      <c r="G3671" s="1194"/>
      <c r="H3671" s="1194"/>
      <c r="I3671" s="1194"/>
      <c r="J3671" s="2173"/>
      <c r="K3671" s="2173"/>
      <c r="L3671" s="2173"/>
      <c r="M3671" s="2175">
        <v>0</v>
      </c>
      <c r="N3671" s="2175"/>
      <c r="O3671" s="2200"/>
      <c r="P3671" s="2538"/>
      <c r="Q3671" s="2539"/>
      <c r="R3671" s="2540"/>
      <c r="S3671" s="2541">
        <f>R3671*E3663</f>
        <v>0</v>
      </c>
      <c r="T3671" s="2541"/>
    </row>
    <row r="3672" spans="1:20" ht="38.25" customHeight="1">
      <c r="A3672" s="1192">
        <f>A3663+1</f>
        <v>13</v>
      </c>
      <c r="B3672" s="1192" t="s">
        <v>574</v>
      </c>
      <c r="C3672" s="1198" t="s">
        <v>2424</v>
      </c>
      <c r="D3672" s="1192" t="s">
        <v>3001</v>
      </c>
      <c r="E3672" s="1193">
        <v>1</v>
      </c>
      <c r="F3672" s="1194">
        <v>40.5</v>
      </c>
      <c r="G3672" s="2532">
        <v>40.5</v>
      </c>
      <c r="H3672" s="2533">
        <v>58.771793760831891</v>
      </c>
      <c r="I3672" s="1194">
        <v>3.94</v>
      </c>
      <c r="J3672" s="2533">
        <v>3.94</v>
      </c>
      <c r="K3672" s="2533">
        <v>12.0170788</v>
      </c>
      <c r="L3672" s="2533">
        <v>0</v>
      </c>
      <c r="M3672" s="2175">
        <v>1491.5498445854255</v>
      </c>
      <c r="N3672" s="2534">
        <v>1491.5498445854255</v>
      </c>
      <c r="O3672" s="2200">
        <f>E3672*L3672</f>
        <v>0</v>
      </c>
      <c r="P3672" s="2535"/>
      <c r="Q3672" s="2525"/>
      <c r="R3672" s="2536"/>
      <c r="S3672" s="2537">
        <f>R3672*E3672</f>
        <v>0</v>
      </c>
      <c r="T3672" s="2537"/>
    </row>
    <row r="3673" spans="1:20" ht="12" hidden="1" customHeight="1">
      <c r="A3673" s="1192"/>
      <c r="B3673" s="1198"/>
      <c r="C3673" s="1198"/>
      <c r="D3673" s="1192" t="s">
        <v>3001</v>
      </c>
      <c r="E3673" s="1193"/>
      <c r="F3673" s="1194"/>
      <c r="G3673" s="1194"/>
      <c r="H3673" s="1194"/>
      <c r="I3673" s="1194"/>
      <c r="J3673" s="2173"/>
      <c r="K3673" s="2173"/>
      <c r="L3673" s="2173"/>
      <c r="M3673" s="2175">
        <v>0</v>
      </c>
      <c r="N3673" s="2175"/>
      <c r="O3673" s="2200"/>
      <c r="P3673" s="1204"/>
      <c r="Q3673" s="1207"/>
      <c r="R3673" s="1203"/>
      <c r="S3673" s="1208">
        <f>R3673*E3672</f>
        <v>0</v>
      </c>
      <c r="T3673" s="1208"/>
    </row>
    <row r="3674" spans="1:20" ht="12" hidden="1" customHeight="1">
      <c r="A3674" s="1192"/>
      <c r="B3674" s="1198"/>
      <c r="C3674" s="1198"/>
      <c r="D3674" s="1192" t="s">
        <v>3001</v>
      </c>
      <c r="E3674" s="1193"/>
      <c r="F3674" s="1194"/>
      <c r="G3674" s="1194"/>
      <c r="H3674" s="1194"/>
      <c r="I3674" s="1194"/>
      <c r="J3674" s="2173"/>
      <c r="K3674" s="2173"/>
      <c r="L3674" s="2173"/>
      <c r="M3674" s="2175">
        <v>0</v>
      </c>
      <c r="N3674" s="2175"/>
      <c r="O3674" s="2200"/>
      <c r="P3674" s="1204"/>
      <c r="Q3674" s="1207"/>
      <c r="R3674" s="1203"/>
      <c r="S3674" s="1208">
        <f>R3674*E3672</f>
        <v>0</v>
      </c>
      <c r="T3674" s="1208"/>
    </row>
    <row r="3675" spans="1:20" ht="12" hidden="1" customHeight="1">
      <c r="A3675" s="1192"/>
      <c r="B3675" s="1198"/>
      <c r="C3675" s="1198"/>
      <c r="D3675" s="1192" t="s">
        <v>3001</v>
      </c>
      <c r="E3675" s="1193"/>
      <c r="F3675" s="1194"/>
      <c r="G3675" s="1194"/>
      <c r="H3675" s="1194"/>
      <c r="I3675" s="1194"/>
      <c r="J3675" s="2173"/>
      <c r="K3675" s="2173"/>
      <c r="L3675" s="2173"/>
      <c r="M3675" s="2175">
        <v>0</v>
      </c>
      <c r="N3675" s="2175"/>
      <c r="O3675" s="2200"/>
      <c r="P3675" s="1204"/>
      <c r="Q3675" s="1207"/>
      <c r="R3675" s="1203"/>
      <c r="S3675" s="1208">
        <f>R3675*E3672</f>
        <v>0</v>
      </c>
      <c r="T3675" s="1208"/>
    </row>
    <row r="3676" spans="1:20" ht="12" hidden="1" customHeight="1">
      <c r="A3676" s="1192"/>
      <c r="B3676" s="1198"/>
      <c r="C3676" s="1198"/>
      <c r="D3676" s="1192" t="s">
        <v>3001</v>
      </c>
      <c r="E3676" s="1193"/>
      <c r="F3676" s="1194"/>
      <c r="G3676" s="1194"/>
      <c r="H3676" s="1194"/>
      <c r="I3676" s="1194"/>
      <c r="J3676" s="2173"/>
      <c r="K3676" s="2173"/>
      <c r="L3676" s="2173"/>
      <c r="M3676" s="2175">
        <v>0</v>
      </c>
      <c r="N3676" s="2175"/>
      <c r="O3676" s="2200"/>
      <c r="P3676" s="1204"/>
      <c r="Q3676" s="1207"/>
      <c r="R3676" s="1203"/>
      <c r="S3676" s="1208">
        <f>R3676*E3672</f>
        <v>0</v>
      </c>
      <c r="T3676" s="1208"/>
    </row>
    <row r="3677" spans="1:20" ht="12" hidden="1" customHeight="1">
      <c r="A3677" s="1192"/>
      <c r="B3677" s="1198"/>
      <c r="C3677" s="1198"/>
      <c r="D3677" s="1192" t="s">
        <v>3001</v>
      </c>
      <c r="E3677" s="1193"/>
      <c r="F3677" s="1194"/>
      <c r="G3677" s="1194"/>
      <c r="H3677" s="1194"/>
      <c r="I3677" s="1194"/>
      <c r="J3677" s="2173"/>
      <c r="K3677" s="2173"/>
      <c r="L3677" s="2173"/>
      <c r="M3677" s="2175">
        <v>0</v>
      </c>
      <c r="N3677" s="2175"/>
      <c r="O3677" s="2200"/>
      <c r="P3677" s="1204"/>
      <c r="Q3677" s="1207"/>
      <c r="R3677" s="1203"/>
      <c r="S3677" s="1208">
        <f>R3677*E3672</f>
        <v>0</v>
      </c>
      <c r="T3677" s="1208"/>
    </row>
    <row r="3678" spans="1:20" ht="12" hidden="1" customHeight="1">
      <c r="A3678" s="1192"/>
      <c r="B3678" s="1198"/>
      <c r="C3678" s="1198"/>
      <c r="D3678" s="1192" t="s">
        <v>3001</v>
      </c>
      <c r="E3678" s="1193"/>
      <c r="F3678" s="1194"/>
      <c r="G3678" s="1194"/>
      <c r="H3678" s="1194"/>
      <c r="I3678" s="1194"/>
      <c r="J3678" s="2173"/>
      <c r="K3678" s="2173"/>
      <c r="L3678" s="2173"/>
      <c r="M3678" s="2175">
        <v>0</v>
      </c>
      <c r="N3678" s="2175"/>
      <c r="O3678" s="2200"/>
      <c r="P3678" s="1204"/>
      <c r="Q3678" s="1207"/>
      <c r="R3678" s="1203"/>
      <c r="S3678" s="1208">
        <f>R3678*E3672</f>
        <v>0</v>
      </c>
      <c r="T3678" s="1208"/>
    </row>
    <row r="3679" spans="1:20" ht="12" hidden="1" customHeight="1">
      <c r="A3679" s="1192"/>
      <c r="B3679" s="1198"/>
      <c r="C3679" s="1198"/>
      <c r="D3679" s="1192" t="s">
        <v>3001</v>
      </c>
      <c r="E3679" s="1193"/>
      <c r="F3679" s="1194"/>
      <c r="G3679" s="1194"/>
      <c r="H3679" s="1194"/>
      <c r="I3679" s="1194"/>
      <c r="J3679" s="2173"/>
      <c r="K3679" s="2173"/>
      <c r="L3679" s="2173"/>
      <c r="M3679" s="2175">
        <v>0</v>
      </c>
      <c r="N3679" s="2175"/>
      <c r="O3679" s="2200"/>
      <c r="P3679" s="1204"/>
      <c r="Q3679" s="1207"/>
      <c r="R3679" s="1203"/>
      <c r="S3679" s="1208">
        <f>R3679*E3672</f>
        <v>0</v>
      </c>
      <c r="T3679" s="1208"/>
    </row>
    <row r="3680" spans="1:20" ht="12" hidden="1" customHeight="1">
      <c r="A3680" s="1192"/>
      <c r="B3680" s="1198"/>
      <c r="C3680" s="1198"/>
      <c r="D3680" s="1192" t="s">
        <v>3001</v>
      </c>
      <c r="E3680" s="1193"/>
      <c r="F3680" s="1194"/>
      <c r="G3680" s="1194"/>
      <c r="H3680" s="1194"/>
      <c r="I3680" s="1194"/>
      <c r="J3680" s="2173"/>
      <c r="K3680" s="2173"/>
      <c r="L3680" s="2173"/>
      <c r="M3680" s="2175">
        <v>0</v>
      </c>
      <c r="N3680" s="2175"/>
      <c r="O3680" s="2200"/>
      <c r="P3680" s="2538"/>
      <c r="Q3680" s="2539"/>
      <c r="R3680" s="2540"/>
      <c r="S3680" s="2541">
        <f>R3680*E3672</f>
        <v>0</v>
      </c>
      <c r="T3680" s="2541"/>
    </row>
    <row r="3681" spans="1:20" ht="41.25" customHeight="1">
      <c r="A3681" s="1192">
        <f>A3672+1</f>
        <v>14</v>
      </c>
      <c r="B3681" s="1192" t="s">
        <v>574</v>
      </c>
      <c r="C3681" s="1198" t="s">
        <v>2429</v>
      </c>
      <c r="D3681" s="1192" t="s">
        <v>3001</v>
      </c>
      <c r="E3681" s="1193">
        <v>1</v>
      </c>
      <c r="F3681" s="1194">
        <v>40.5</v>
      </c>
      <c r="G3681" s="2532">
        <v>40.5</v>
      </c>
      <c r="H3681" s="2533">
        <v>58.771793760831891</v>
      </c>
      <c r="I3681" s="1194">
        <v>3.94</v>
      </c>
      <c r="J3681" s="2533">
        <v>3.94</v>
      </c>
      <c r="K3681" s="2533">
        <v>12.0170788</v>
      </c>
      <c r="L3681" s="2533">
        <v>0</v>
      </c>
      <c r="M3681" s="2175">
        <v>3008.1822345854252</v>
      </c>
      <c r="N3681" s="2534">
        <v>3008.1822345854252</v>
      </c>
      <c r="O3681" s="2200">
        <f>E3681*L3681</f>
        <v>0</v>
      </c>
      <c r="P3681" s="2535"/>
      <c r="Q3681" s="2525"/>
      <c r="R3681" s="2536"/>
      <c r="S3681" s="2537">
        <f>R3681*E3681</f>
        <v>0</v>
      </c>
      <c r="T3681" s="2537"/>
    </row>
    <row r="3682" spans="1:20" ht="12" hidden="1" customHeight="1">
      <c r="A3682" s="1192"/>
      <c r="B3682" s="1198"/>
      <c r="C3682" s="1198"/>
      <c r="D3682" s="1192" t="s">
        <v>3001</v>
      </c>
      <c r="E3682" s="1193"/>
      <c r="F3682" s="1194"/>
      <c r="G3682" s="1194"/>
      <c r="H3682" s="1194"/>
      <c r="I3682" s="1194"/>
      <c r="J3682" s="2173"/>
      <c r="K3682" s="2173"/>
      <c r="L3682" s="2173"/>
      <c r="M3682" s="2175">
        <v>0</v>
      </c>
      <c r="N3682" s="2175"/>
      <c r="O3682" s="2200"/>
      <c r="P3682" s="1204"/>
      <c r="Q3682" s="1207"/>
      <c r="R3682" s="1203"/>
      <c r="S3682" s="1208">
        <f>R3682*E3681</f>
        <v>0</v>
      </c>
      <c r="T3682" s="1208"/>
    </row>
    <row r="3683" spans="1:20" ht="12" hidden="1" customHeight="1">
      <c r="A3683" s="1192"/>
      <c r="B3683" s="1198"/>
      <c r="C3683" s="1198"/>
      <c r="D3683" s="1192" t="s">
        <v>3001</v>
      </c>
      <c r="E3683" s="1193"/>
      <c r="F3683" s="1194"/>
      <c r="G3683" s="1194"/>
      <c r="H3683" s="1194"/>
      <c r="I3683" s="1194"/>
      <c r="J3683" s="2173"/>
      <c r="K3683" s="2173"/>
      <c r="L3683" s="2173"/>
      <c r="M3683" s="2175">
        <v>0</v>
      </c>
      <c r="N3683" s="2175"/>
      <c r="O3683" s="2200"/>
      <c r="P3683" s="1204"/>
      <c r="Q3683" s="1207"/>
      <c r="R3683" s="1203"/>
      <c r="S3683" s="1208">
        <f>R3683*E3681</f>
        <v>0</v>
      </c>
      <c r="T3683" s="1208"/>
    </row>
    <row r="3684" spans="1:20" ht="12" hidden="1" customHeight="1">
      <c r="A3684" s="1192"/>
      <c r="B3684" s="1198"/>
      <c r="C3684" s="1198"/>
      <c r="D3684" s="1192" t="s">
        <v>3001</v>
      </c>
      <c r="E3684" s="1193"/>
      <c r="F3684" s="1194"/>
      <c r="G3684" s="1194"/>
      <c r="H3684" s="1194"/>
      <c r="I3684" s="1194"/>
      <c r="J3684" s="2173"/>
      <c r="K3684" s="2173"/>
      <c r="L3684" s="2173"/>
      <c r="M3684" s="2175">
        <v>0</v>
      </c>
      <c r="N3684" s="2175"/>
      <c r="O3684" s="2200"/>
      <c r="P3684" s="1204"/>
      <c r="Q3684" s="1207"/>
      <c r="R3684" s="1203"/>
      <c r="S3684" s="1208">
        <f>R3684*E3681</f>
        <v>0</v>
      </c>
      <c r="T3684" s="1208"/>
    </row>
    <row r="3685" spans="1:20" ht="12" hidden="1" customHeight="1">
      <c r="A3685" s="1192"/>
      <c r="B3685" s="1198"/>
      <c r="C3685" s="1198"/>
      <c r="D3685" s="1192" t="s">
        <v>3001</v>
      </c>
      <c r="E3685" s="1193"/>
      <c r="F3685" s="1194"/>
      <c r="G3685" s="1194"/>
      <c r="H3685" s="1194"/>
      <c r="I3685" s="1194"/>
      <c r="J3685" s="2173"/>
      <c r="K3685" s="2173"/>
      <c r="L3685" s="2173"/>
      <c r="M3685" s="2175">
        <v>0</v>
      </c>
      <c r="N3685" s="2175"/>
      <c r="O3685" s="2200"/>
      <c r="P3685" s="1204"/>
      <c r="Q3685" s="1207"/>
      <c r="R3685" s="1203"/>
      <c r="S3685" s="1208">
        <f>R3685*E3681</f>
        <v>0</v>
      </c>
      <c r="T3685" s="1208"/>
    </row>
    <row r="3686" spans="1:20" ht="12" hidden="1" customHeight="1">
      <c r="A3686" s="1192"/>
      <c r="B3686" s="1198"/>
      <c r="C3686" s="1198"/>
      <c r="D3686" s="1192" t="s">
        <v>3001</v>
      </c>
      <c r="E3686" s="1193"/>
      <c r="F3686" s="1194"/>
      <c r="G3686" s="1194"/>
      <c r="H3686" s="1194"/>
      <c r="I3686" s="1194"/>
      <c r="J3686" s="2173"/>
      <c r="K3686" s="2173"/>
      <c r="L3686" s="2173"/>
      <c r="M3686" s="2175">
        <v>0</v>
      </c>
      <c r="N3686" s="2175"/>
      <c r="O3686" s="2200"/>
      <c r="P3686" s="1204"/>
      <c r="Q3686" s="1207"/>
      <c r="R3686" s="1203"/>
      <c r="S3686" s="1208">
        <f>R3686*E3681</f>
        <v>0</v>
      </c>
      <c r="T3686" s="1208"/>
    </row>
    <row r="3687" spans="1:20" ht="12" hidden="1" customHeight="1">
      <c r="A3687" s="1192"/>
      <c r="B3687" s="1198"/>
      <c r="C3687" s="1198"/>
      <c r="D3687" s="1192" t="s">
        <v>3001</v>
      </c>
      <c r="E3687" s="1193"/>
      <c r="F3687" s="1194"/>
      <c r="G3687" s="1194"/>
      <c r="H3687" s="1194"/>
      <c r="I3687" s="1194"/>
      <c r="J3687" s="2173"/>
      <c r="K3687" s="2173"/>
      <c r="L3687" s="2173"/>
      <c r="M3687" s="2175">
        <v>0</v>
      </c>
      <c r="N3687" s="2175"/>
      <c r="O3687" s="2200"/>
      <c r="P3687" s="1204"/>
      <c r="Q3687" s="1207"/>
      <c r="R3687" s="1203"/>
      <c r="S3687" s="1208">
        <f>R3687*E3681</f>
        <v>0</v>
      </c>
      <c r="T3687" s="1208"/>
    </row>
    <row r="3688" spans="1:20" ht="12" hidden="1" customHeight="1">
      <c r="A3688" s="1192"/>
      <c r="B3688" s="1198"/>
      <c r="C3688" s="1198"/>
      <c r="D3688" s="1192" t="s">
        <v>3001</v>
      </c>
      <c r="E3688" s="1193"/>
      <c r="F3688" s="1194"/>
      <c r="G3688" s="1194"/>
      <c r="H3688" s="1194"/>
      <c r="I3688" s="1194"/>
      <c r="J3688" s="2173"/>
      <c r="K3688" s="2173"/>
      <c r="L3688" s="2173"/>
      <c r="M3688" s="2175">
        <v>0</v>
      </c>
      <c r="N3688" s="2175"/>
      <c r="O3688" s="2200"/>
      <c r="P3688" s="1204"/>
      <c r="Q3688" s="1207"/>
      <c r="R3688" s="1203"/>
      <c r="S3688" s="1208">
        <f>R3688*E3681</f>
        <v>0</v>
      </c>
      <c r="T3688" s="1208"/>
    </row>
    <row r="3689" spans="1:20" ht="12" hidden="1" customHeight="1">
      <c r="A3689" s="1192"/>
      <c r="B3689" s="1198"/>
      <c r="C3689" s="1198"/>
      <c r="D3689" s="1192" t="s">
        <v>3001</v>
      </c>
      <c r="E3689" s="1193"/>
      <c r="F3689" s="1194"/>
      <c r="G3689" s="1194"/>
      <c r="H3689" s="1194"/>
      <c r="I3689" s="1194"/>
      <c r="J3689" s="2173"/>
      <c r="K3689" s="2173"/>
      <c r="L3689" s="2173"/>
      <c r="M3689" s="2175">
        <v>0</v>
      </c>
      <c r="N3689" s="2175"/>
      <c r="O3689" s="2200"/>
      <c r="P3689" s="2538"/>
      <c r="Q3689" s="2539"/>
      <c r="R3689" s="2540"/>
      <c r="S3689" s="2541">
        <f>R3689*E3681</f>
        <v>0</v>
      </c>
      <c r="T3689" s="2541"/>
    </row>
    <row r="3690" spans="1:20" ht="45" customHeight="1">
      <c r="A3690" s="1192">
        <f>A3681+1</f>
        <v>15</v>
      </c>
      <c r="B3690" s="1192" t="s">
        <v>574</v>
      </c>
      <c r="C3690" s="1198" t="s">
        <v>2430</v>
      </c>
      <c r="D3690" s="1192" t="s">
        <v>3001</v>
      </c>
      <c r="E3690" s="1193">
        <v>1</v>
      </c>
      <c r="F3690" s="1194">
        <v>40.5</v>
      </c>
      <c r="G3690" s="2532">
        <v>40.5</v>
      </c>
      <c r="H3690" s="2533">
        <v>58.771793760831891</v>
      </c>
      <c r="I3690" s="1194">
        <v>3.94</v>
      </c>
      <c r="J3690" s="2533">
        <v>3.94</v>
      </c>
      <c r="K3690" s="2533">
        <v>12.0170788</v>
      </c>
      <c r="L3690" s="2533">
        <v>0</v>
      </c>
      <c r="M3690" s="2175">
        <v>3358.1743245854254</v>
      </c>
      <c r="N3690" s="2534">
        <v>3358.1743245854254</v>
      </c>
      <c r="O3690" s="2200">
        <f>E3690*L3690</f>
        <v>0</v>
      </c>
      <c r="P3690" s="2535"/>
      <c r="Q3690" s="2525"/>
      <c r="R3690" s="2536"/>
      <c r="S3690" s="2537">
        <f>R3690*E3690</f>
        <v>0</v>
      </c>
      <c r="T3690" s="2537"/>
    </row>
    <row r="3691" spans="1:20" ht="12" hidden="1" customHeight="1">
      <c r="A3691" s="1192"/>
      <c r="B3691" s="1198"/>
      <c r="C3691" s="1198" t="s">
        <v>769</v>
      </c>
      <c r="D3691" s="1192"/>
      <c r="E3691" s="1193"/>
      <c r="F3691" s="1194"/>
      <c r="G3691" s="1194"/>
      <c r="H3691" s="1194"/>
      <c r="I3691" s="1194"/>
      <c r="J3691" s="2173"/>
      <c r="K3691" s="2173"/>
      <c r="L3691" s="2173"/>
      <c r="M3691" s="2175">
        <v>0</v>
      </c>
      <c r="N3691" s="2175"/>
      <c r="O3691" s="2200"/>
      <c r="P3691" s="1204"/>
      <c r="Q3691" s="1207"/>
      <c r="R3691" s="1203"/>
      <c r="S3691" s="1208">
        <f>R3691*E3690</f>
        <v>0</v>
      </c>
      <c r="T3691" s="1208"/>
    </row>
    <row r="3692" spans="1:20" ht="12" hidden="1" customHeight="1">
      <c r="A3692" s="1192"/>
      <c r="B3692" s="1198"/>
      <c r="C3692" s="1198" t="s">
        <v>770</v>
      </c>
      <c r="D3692" s="1192"/>
      <c r="E3692" s="1193"/>
      <c r="F3692" s="1194"/>
      <c r="G3692" s="1194"/>
      <c r="H3692" s="1194"/>
      <c r="I3692" s="1194"/>
      <c r="J3692" s="2173"/>
      <c r="K3692" s="2173"/>
      <c r="L3692" s="2173"/>
      <c r="M3692" s="2175">
        <v>0</v>
      </c>
      <c r="N3692" s="2175"/>
      <c r="O3692" s="2200"/>
      <c r="P3692" s="1204"/>
      <c r="Q3692" s="1207"/>
      <c r="R3692" s="1203"/>
      <c r="S3692" s="1208">
        <f>R3692*E3690</f>
        <v>0</v>
      </c>
      <c r="T3692" s="1208"/>
    </row>
    <row r="3693" spans="1:20" ht="12" hidden="1" customHeight="1">
      <c r="A3693" s="1192"/>
      <c r="B3693" s="1198"/>
      <c r="C3693" s="1198"/>
      <c r="D3693" s="1192"/>
      <c r="E3693" s="1193"/>
      <c r="F3693" s="1194"/>
      <c r="G3693" s="1194"/>
      <c r="H3693" s="1194"/>
      <c r="I3693" s="1194"/>
      <c r="J3693" s="2173"/>
      <c r="K3693" s="2173"/>
      <c r="L3693" s="2173"/>
      <c r="M3693" s="2175">
        <v>0</v>
      </c>
      <c r="N3693" s="2175"/>
      <c r="O3693" s="2200"/>
      <c r="P3693" s="1204"/>
      <c r="Q3693" s="1207"/>
      <c r="R3693" s="1203"/>
      <c r="S3693" s="1208">
        <f>R3693*E3690</f>
        <v>0</v>
      </c>
      <c r="T3693" s="1208"/>
    </row>
    <row r="3694" spans="1:20" ht="12" hidden="1" customHeight="1">
      <c r="A3694" s="1192"/>
      <c r="B3694" s="1198"/>
      <c r="C3694" s="1198"/>
      <c r="D3694" s="1192"/>
      <c r="E3694" s="1193"/>
      <c r="F3694" s="1194"/>
      <c r="G3694" s="1194"/>
      <c r="H3694" s="1194"/>
      <c r="I3694" s="1194"/>
      <c r="J3694" s="2173"/>
      <c r="K3694" s="2173"/>
      <c r="L3694" s="2173"/>
      <c r="M3694" s="2175">
        <v>0</v>
      </c>
      <c r="N3694" s="2175"/>
      <c r="O3694" s="2200"/>
      <c r="P3694" s="1204"/>
      <c r="Q3694" s="1207"/>
      <c r="R3694" s="1203"/>
      <c r="S3694" s="1208">
        <f>R3694*E3690</f>
        <v>0</v>
      </c>
      <c r="T3694" s="1208"/>
    </row>
    <row r="3695" spans="1:20" ht="12" hidden="1" customHeight="1">
      <c r="A3695" s="1192"/>
      <c r="B3695" s="1198"/>
      <c r="C3695" s="1198"/>
      <c r="D3695" s="1192"/>
      <c r="E3695" s="1193"/>
      <c r="F3695" s="1194"/>
      <c r="G3695" s="1194"/>
      <c r="H3695" s="1194"/>
      <c r="I3695" s="1194"/>
      <c r="J3695" s="2173"/>
      <c r="K3695" s="2173"/>
      <c r="L3695" s="2173"/>
      <c r="M3695" s="2175">
        <v>0</v>
      </c>
      <c r="N3695" s="2175"/>
      <c r="O3695" s="2200"/>
      <c r="P3695" s="1204"/>
      <c r="Q3695" s="1207"/>
      <c r="R3695" s="1203"/>
      <c r="S3695" s="1208">
        <f>R3695*E3690</f>
        <v>0</v>
      </c>
      <c r="T3695" s="1208"/>
    </row>
    <row r="3696" spans="1:20" ht="12" hidden="1" customHeight="1">
      <c r="A3696" s="1192"/>
      <c r="B3696" s="1198"/>
      <c r="C3696" s="1198"/>
      <c r="D3696" s="1192"/>
      <c r="E3696" s="1193"/>
      <c r="F3696" s="1194"/>
      <c r="G3696" s="1194"/>
      <c r="H3696" s="1194"/>
      <c r="I3696" s="1194"/>
      <c r="J3696" s="2173"/>
      <c r="K3696" s="2173"/>
      <c r="L3696" s="2173"/>
      <c r="M3696" s="2175">
        <v>0</v>
      </c>
      <c r="N3696" s="2175"/>
      <c r="O3696" s="2200"/>
      <c r="P3696" s="1204"/>
      <c r="Q3696" s="1207"/>
      <c r="R3696" s="1203"/>
      <c r="S3696" s="1208">
        <f>R3696*E3690</f>
        <v>0</v>
      </c>
      <c r="T3696" s="1208"/>
    </row>
    <row r="3697" spans="1:20" ht="12" hidden="1" customHeight="1">
      <c r="A3697" s="1192"/>
      <c r="B3697" s="1198"/>
      <c r="C3697" s="1198"/>
      <c r="D3697" s="1192"/>
      <c r="E3697" s="1193"/>
      <c r="F3697" s="1194"/>
      <c r="G3697" s="1194"/>
      <c r="H3697" s="1194"/>
      <c r="I3697" s="1194"/>
      <c r="J3697" s="2173"/>
      <c r="K3697" s="2173"/>
      <c r="L3697" s="2173"/>
      <c r="M3697" s="2175">
        <v>0</v>
      </c>
      <c r="N3697" s="2175"/>
      <c r="O3697" s="2200"/>
      <c r="P3697" s="1204"/>
      <c r="Q3697" s="1207"/>
      <c r="R3697" s="1203"/>
      <c r="S3697" s="1208">
        <f>R3697*E3690</f>
        <v>0</v>
      </c>
      <c r="T3697" s="1208"/>
    </row>
    <row r="3698" spans="1:20" ht="12" hidden="1" customHeight="1">
      <c r="A3698" s="1192"/>
      <c r="B3698" s="1198"/>
      <c r="C3698" s="1198"/>
      <c r="D3698" s="1192"/>
      <c r="E3698" s="1193"/>
      <c r="F3698" s="1194"/>
      <c r="G3698" s="1194"/>
      <c r="H3698" s="1194"/>
      <c r="I3698" s="1194"/>
      <c r="J3698" s="2173"/>
      <c r="K3698" s="2173"/>
      <c r="L3698" s="2173"/>
      <c r="M3698" s="2175">
        <v>0</v>
      </c>
      <c r="N3698" s="2175"/>
      <c r="O3698" s="2200"/>
      <c r="P3698" s="2538"/>
      <c r="Q3698" s="2539"/>
      <c r="R3698" s="2540"/>
      <c r="S3698" s="2541">
        <f>R3698*E3690</f>
        <v>0</v>
      </c>
      <c r="T3698" s="2541"/>
    </row>
    <row r="3699" spans="1:20" ht="28.5" customHeight="1">
      <c r="A3699" s="1192">
        <f>A3690+1</f>
        <v>16</v>
      </c>
      <c r="B3699" s="1192" t="s">
        <v>577</v>
      </c>
      <c r="C3699" s="1198" t="s">
        <v>2431</v>
      </c>
      <c r="D3699" s="1192" t="s">
        <v>2819</v>
      </c>
      <c r="E3699" s="1193">
        <v>1</v>
      </c>
      <c r="F3699" s="1194">
        <v>3.8</v>
      </c>
      <c r="G3699" s="2477">
        <v>3.8</v>
      </c>
      <c r="H3699" s="2262">
        <v>5.5143905257076833</v>
      </c>
      <c r="I3699" s="1194">
        <v>0.08</v>
      </c>
      <c r="J3699" s="2262">
        <v>0.08</v>
      </c>
      <c r="K3699" s="2262">
        <v>0.24400160000000001</v>
      </c>
      <c r="L3699" s="2262">
        <v>0</v>
      </c>
      <c r="M3699" s="2175">
        <v>12.699669439846318</v>
      </c>
      <c r="N3699" s="2478">
        <v>12.699669439846318</v>
      </c>
      <c r="O3699" s="2200">
        <f>E3699*L3699</f>
        <v>0</v>
      </c>
      <c r="P3699" s="2535"/>
      <c r="Q3699" s="2542"/>
      <c r="R3699" s="2536"/>
      <c r="S3699" s="2537">
        <f>R3699*E3699</f>
        <v>0</v>
      </c>
      <c r="T3699" s="2537"/>
    </row>
    <row r="3700" spans="1:20" ht="12" hidden="1" customHeight="1">
      <c r="A3700" s="1192"/>
      <c r="B3700" s="1198"/>
      <c r="C3700" s="1198"/>
      <c r="D3700" s="1192"/>
      <c r="E3700" s="1193"/>
      <c r="F3700" s="1194"/>
      <c r="G3700" s="1194"/>
      <c r="H3700" s="1194"/>
      <c r="I3700" s="1194"/>
      <c r="J3700" s="2173"/>
      <c r="K3700" s="2173"/>
      <c r="L3700" s="2173"/>
      <c r="M3700" s="2175">
        <v>0</v>
      </c>
      <c r="N3700" s="2175"/>
      <c r="O3700" s="2200"/>
      <c r="P3700" s="1204"/>
      <c r="Q3700" s="1202"/>
      <c r="R3700" s="1203"/>
      <c r="S3700" s="1208">
        <f>R3700*E3699</f>
        <v>0</v>
      </c>
      <c r="T3700" s="1208"/>
    </row>
    <row r="3701" spans="1:20" ht="12" hidden="1" customHeight="1">
      <c r="A3701" s="1192"/>
      <c r="B3701" s="1198"/>
      <c r="C3701" s="1198"/>
      <c r="D3701" s="1192"/>
      <c r="E3701" s="1193"/>
      <c r="F3701" s="1194"/>
      <c r="G3701" s="1194"/>
      <c r="H3701" s="1194"/>
      <c r="I3701" s="1194"/>
      <c r="J3701" s="2173"/>
      <c r="K3701" s="2173"/>
      <c r="L3701" s="2173"/>
      <c r="M3701" s="2175">
        <v>0</v>
      </c>
      <c r="N3701" s="2175"/>
      <c r="O3701" s="2200"/>
      <c r="P3701" s="1204"/>
      <c r="Q3701" s="1202"/>
      <c r="R3701" s="1203"/>
      <c r="S3701" s="1208">
        <f>R3701*E3699</f>
        <v>0</v>
      </c>
      <c r="T3701" s="1208"/>
    </row>
    <row r="3702" spans="1:20" ht="12" hidden="1" customHeight="1">
      <c r="A3702" s="1192"/>
      <c r="B3702" s="1198"/>
      <c r="C3702" s="1198"/>
      <c r="D3702" s="1192"/>
      <c r="E3702" s="1193"/>
      <c r="F3702" s="1194"/>
      <c r="G3702" s="1194"/>
      <c r="H3702" s="1194"/>
      <c r="I3702" s="1194"/>
      <c r="J3702" s="2173"/>
      <c r="K3702" s="2173"/>
      <c r="L3702" s="2173"/>
      <c r="M3702" s="2175">
        <v>0</v>
      </c>
      <c r="N3702" s="2175"/>
      <c r="O3702" s="2200"/>
      <c r="P3702" s="1204"/>
      <c r="Q3702" s="1202"/>
      <c r="R3702" s="1203"/>
      <c r="S3702" s="1208">
        <f>R3702*E3699</f>
        <v>0</v>
      </c>
      <c r="T3702" s="1208"/>
    </row>
    <row r="3703" spans="1:20" ht="12" hidden="1" customHeight="1">
      <c r="A3703" s="1192"/>
      <c r="B3703" s="1198"/>
      <c r="C3703" s="1198"/>
      <c r="D3703" s="1192"/>
      <c r="E3703" s="1193"/>
      <c r="F3703" s="1194"/>
      <c r="G3703" s="1194"/>
      <c r="H3703" s="1194"/>
      <c r="I3703" s="1194"/>
      <c r="J3703" s="2173"/>
      <c r="K3703" s="2173"/>
      <c r="L3703" s="2173"/>
      <c r="M3703" s="2175">
        <v>0</v>
      </c>
      <c r="N3703" s="2175"/>
      <c r="O3703" s="2200"/>
      <c r="P3703" s="1204"/>
      <c r="Q3703" s="1202"/>
      <c r="R3703" s="1203"/>
      <c r="S3703" s="1208">
        <f>R3703*E3699</f>
        <v>0</v>
      </c>
      <c r="T3703" s="1208"/>
    </row>
    <row r="3704" spans="1:20" ht="12" hidden="1" customHeight="1">
      <c r="A3704" s="1192"/>
      <c r="B3704" s="1198"/>
      <c r="C3704" s="1198"/>
      <c r="D3704" s="1192"/>
      <c r="E3704" s="1193"/>
      <c r="F3704" s="1194"/>
      <c r="G3704" s="1194"/>
      <c r="H3704" s="1194"/>
      <c r="I3704" s="1194"/>
      <c r="J3704" s="2173"/>
      <c r="K3704" s="2173"/>
      <c r="L3704" s="2173"/>
      <c r="M3704" s="2175">
        <v>0</v>
      </c>
      <c r="N3704" s="2175"/>
      <c r="O3704" s="2200"/>
      <c r="P3704" s="1204"/>
      <c r="Q3704" s="1202"/>
      <c r="R3704" s="1203"/>
      <c r="S3704" s="1208">
        <f>R3704*E3699</f>
        <v>0</v>
      </c>
      <c r="T3704" s="1208"/>
    </row>
    <row r="3705" spans="1:20" ht="12" hidden="1" customHeight="1">
      <c r="A3705" s="1192"/>
      <c r="B3705" s="1198"/>
      <c r="C3705" s="1198"/>
      <c r="D3705" s="1192"/>
      <c r="E3705" s="1193"/>
      <c r="F3705" s="1194"/>
      <c r="G3705" s="1194"/>
      <c r="H3705" s="1194"/>
      <c r="I3705" s="1194"/>
      <c r="J3705" s="2173"/>
      <c r="K3705" s="2173"/>
      <c r="L3705" s="2173"/>
      <c r="M3705" s="2175">
        <v>0</v>
      </c>
      <c r="N3705" s="2175"/>
      <c r="O3705" s="2200"/>
      <c r="P3705" s="1204"/>
      <c r="Q3705" s="1202"/>
      <c r="R3705" s="1203"/>
      <c r="S3705" s="1208">
        <f>R3705*E3699</f>
        <v>0</v>
      </c>
      <c r="T3705" s="1208"/>
    </row>
    <row r="3706" spans="1:20" ht="12" hidden="1" customHeight="1">
      <c r="A3706" s="1192"/>
      <c r="B3706" s="1198"/>
      <c r="C3706" s="1198"/>
      <c r="D3706" s="1192"/>
      <c r="E3706" s="1193"/>
      <c r="F3706" s="1194"/>
      <c r="G3706" s="1194"/>
      <c r="H3706" s="1194"/>
      <c r="I3706" s="1194"/>
      <c r="J3706" s="2173"/>
      <c r="K3706" s="2173"/>
      <c r="L3706" s="2173"/>
      <c r="M3706" s="2175">
        <v>0</v>
      </c>
      <c r="N3706" s="2175"/>
      <c r="O3706" s="2200"/>
      <c r="P3706" s="1204"/>
      <c r="Q3706" s="1202"/>
      <c r="R3706" s="1203"/>
      <c r="S3706" s="1208">
        <f>R3706*E3699</f>
        <v>0</v>
      </c>
      <c r="T3706" s="1208"/>
    </row>
    <row r="3707" spans="1:20" ht="12" hidden="1" customHeight="1">
      <c r="A3707" s="1192"/>
      <c r="B3707" s="1198"/>
      <c r="C3707" s="1198"/>
      <c r="D3707" s="1192"/>
      <c r="E3707" s="1193"/>
      <c r="F3707" s="1194"/>
      <c r="G3707" s="1194"/>
      <c r="H3707" s="1194"/>
      <c r="I3707" s="1194"/>
      <c r="J3707" s="2173"/>
      <c r="K3707" s="2173"/>
      <c r="L3707" s="2173"/>
      <c r="M3707" s="2175">
        <v>0</v>
      </c>
      <c r="N3707" s="2175"/>
      <c r="O3707" s="2200"/>
      <c r="P3707" s="1204"/>
      <c r="Q3707" s="1202"/>
      <c r="R3707" s="1203"/>
      <c r="S3707" s="1208">
        <f>R3707*E3699</f>
        <v>0</v>
      </c>
      <c r="T3707" s="1208"/>
    </row>
    <row r="3708" spans="1:20" ht="28.5" customHeight="1">
      <c r="A3708" s="1192">
        <f>A3699+1</f>
        <v>17</v>
      </c>
      <c r="B3708" s="1192" t="s">
        <v>577</v>
      </c>
      <c r="C3708" s="1198" t="s">
        <v>2432</v>
      </c>
      <c r="D3708" s="1192" t="s">
        <v>2819</v>
      </c>
      <c r="E3708" s="1193">
        <v>1</v>
      </c>
      <c r="F3708" s="1194">
        <v>3.8</v>
      </c>
      <c r="G3708" s="2477">
        <v>3.8</v>
      </c>
      <c r="H3708" s="2262">
        <v>5.5143905257076833</v>
      </c>
      <c r="I3708" s="1194">
        <v>0.08</v>
      </c>
      <c r="J3708" s="2262">
        <v>0.08</v>
      </c>
      <c r="K3708" s="2262">
        <v>0.24400160000000001</v>
      </c>
      <c r="L3708" s="2262">
        <v>0</v>
      </c>
      <c r="M3708" s="2175">
        <v>12.699669439846318</v>
      </c>
      <c r="N3708" s="2478">
        <v>12.699669439846318</v>
      </c>
      <c r="O3708" s="2200">
        <f>E3708*L3708</f>
        <v>0</v>
      </c>
      <c r="P3708" s="2535"/>
      <c r="Q3708" s="2542"/>
      <c r="R3708" s="2536"/>
      <c r="S3708" s="2537">
        <f>R3708*E3708</f>
        <v>0</v>
      </c>
      <c r="T3708" s="2537"/>
    </row>
    <row r="3709" spans="1:20" ht="12" hidden="1" customHeight="1">
      <c r="A3709" s="1192"/>
      <c r="B3709" s="1198"/>
      <c r="C3709" s="1198"/>
      <c r="D3709" s="1192"/>
      <c r="E3709" s="1193"/>
      <c r="F3709" s="1194"/>
      <c r="G3709" s="1194"/>
      <c r="H3709" s="1194"/>
      <c r="I3709" s="1194"/>
      <c r="J3709" s="2173"/>
      <c r="K3709" s="2173"/>
      <c r="L3709" s="2173"/>
      <c r="M3709" s="2175">
        <v>0</v>
      </c>
      <c r="N3709" s="2175"/>
      <c r="O3709" s="2200"/>
      <c r="P3709" s="1204"/>
      <c r="Q3709" s="1202"/>
      <c r="R3709" s="1203"/>
      <c r="S3709" s="1208">
        <f>R3709*E3708</f>
        <v>0</v>
      </c>
      <c r="T3709" s="1208"/>
    </row>
    <row r="3710" spans="1:20" ht="12" hidden="1" customHeight="1">
      <c r="A3710" s="1192"/>
      <c r="B3710" s="1198"/>
      <c r="C3710" s="1198"/>
      <c r="D3710" s="1192"/>
      <c r="E3710" s="1193"/>
      <c r="F3710" s="1194"/>
      <c r="G3710" s="1194"/>
      <c r="H3710" s="1194"/>
      <c r="I3710" s="1194"/>
      <c r="J3710" s="2173"/>
      <c r="K3710" s="2173"/>
      <c r="L3710" s="2173"/>
      <c r="M3710" s="2175">
        <v>0</v>
      </c>
      <c r="N3710" s="2175"/>
      <c r="O3710" s="2200"/>
      <c r="P3710" s="1204"/>
      <c r="Q3710" s="1202"/>
      <c r="R3710" s="1203"/>
      <c r="S3710" s="1208">
        <f>R3710*E3708</f>
        <v>0</v>
      </c>
      <c r="T3710" s="1208"/>
    </row>
    <row r="3711" spans="1:20" ht="12" hidden="1" customHeight="1">
      <c r="A3711" s="1192"/>
      <c r="B3711" s="1198"/>
      <c r="C3711" s="1198"/>
      <c r="D3711" s="1192"/>
      <c r="E3711" s="1193"/>
      <c r="F3711" s="1194"/>
      <c r="G3711" s="1194"/>
      <c r="H3711" s="1194"/>
      <c r="I3711" s="1194"/>
      <c r="J3711" s="2173"/>
      <c r="K3711" s="2173"/>
      <c r="L3711" s="2173"/>
      <c r="M3711" s="2175">
        <v>0</v>
      </c>
      <c r="N3711" s="2175"/>
      <c r="O3711" s="2200"/>
      <c r="P3711" s="1204"/>
      <c r="Q3711" s="1202"/>
      <c r="R3711" s="1203"/>
      <c r="S3711" s="1208">
        <f>R3711*E3708</f>
        <v>0</v>
      </c>
      <c r="T3711" s="1208"/>
    </row>
    <row r="3712" spans="1:20" ht="12" hidden="1" customHeight="1">
      <c r="A3712" s="1192"/>
      <c r="B3712" s="1198"/>
      <c r="C3712" s="1198"/>
      <c r="D3712" s="1192"/>
      <c r="E3712" s="1193"/>
      <c r="F3712" s="1194"/>
      <c r="G3712" s="1194"/>
      <c r="H3712" s="1194"/>
      <c r="I3712" s="1194"/>
      <c r="J3712" s="2173"/>
      <c r="K3712" s="2173"/>
      <c r="L3712" s="2173"/>
      <c r="M3712" s="2175">
        <v>0</v>
      </c>
      <c r="N3712" s="2175"/>
      <c r="O3712" s="2200"/>
      <c r="P3712" s="1204"/>
      <c r="Q3712" s="1202"/>
      <c r="R3712" s="1203"/>
      <c r="S3712" s="1208">
        <f>R3712*E3708</f>
        <v>0</v>
      </c>
      <c r="T3712" s="1208"/>
    </row>
    <row r="3713" spans="1:20" ht="12" hidden="1" customHeight="1">
      <c r="A3713" s="1192"/>
      <c r="B3713" s="1198"/>
      <c r="C3713" s="1198"/>
      <c r="D3713" s="1192"/>
      <c r="E3713" s="1193"/>
      <c r="F3713" s="1194"/>
      <c r="G3713" s="1194"/>
      <c r="H3713" s="1194"/>
      <c r="I3713" s="1194"/>
      <c r="J3713" s="2173"/>
      <c r="K3713" s="2173"/>
      <c r="L3713" s="2173"/>
      <c r="M3713" s="2175">
        <v>0</v>
      </c>
      <c r="N3713" s="2175"/>
      <c r="O3713" s="2200"/>
      <c r="P3713" s="1204"/>
      <c r="Q3713" s="1202"/>
      <c r="R3713" s="1203"/>
      <c r="S3713" s="1208">
        <f>R3713*E3708</f>
        <v>0</v>
      </c>
      <c r="T3713" s="1208"/>
    </row>
    <row r="3714" spans="1:20" ht="12" hidden="1" customHeight="1">
      <c r="A3714" s="1192"/>
      <c r="B3714" s="1198"/>
      <c r="C3714" s="1198"/>
      <c r="D3714" s="1192"/>
      <c r="E3714" s="1193"/>
      <c r="F3714" s="1194"/>
      <c r="G3714" s="1194"/>
      <c r="H3714" s="1194"/>
      <c r="I3714" s="1194"/>
      <c r="J3714" s="2173"/>
      <c r="K3714" s="2173"/>
      <c r="L3714" s="2173"/>
      <c r="M3714" s="2175">
        <v>0</v>
      </c>
      <c r="N3714" s="2175"/>
      <c r="O3714" s="2200"/>
      <c r="P3714" s="1204"/>
      <c r="Q3714" s="1202"/>
      <c r="R3714" s="1203"/>
      <c r="S3714" s="1208">
        <f>R3714*E3708</f>
        <v>0</v>
      </c>
      <c r="T3714" s="1208"/>
    </row>
    <row r="3715" spans="1:20" ht="12" hidden="1" customHeight="1">
      <c r="A3715" s="1192"/>
      <c r="B3715" s="1198"/>
      <c r="C3715" s="1198"/>
      <c r="D3715" s="1192"/>
      <c r="E3715" s="1193"/>
      <c r="F3715" s="1194"/>
      <c r="G3715" s="1194"/>
      <c r="H3715" s="1194"/>
      <c r="I3715" s="1194"/>
      <c r="J3715" s="2173"/>
      <c r="K3715" s="2173"/>
      <c r="L3715" s="2173"/>
      <c r="M3715" s="2175">
        <v>0</v>
      </c>
      <c r="N3715" s="2175"/>
      <c r="O3715" s="2200"/>
      <c r="P3715" s="1204"/>
      <c r="Q3715" s="1202"/>
      <c r="R3715" s="1203"/>
      <c r="S3715" s="1208">
        <f>R3715*E3708</f>
        <v>0</v>
      </c>
      <c r="T3715" s="1208"/>
    </row>
    <row r="3716" spans="1:20" ht="12" hidden="1" customHeight="1">
      <c r="A3716" s="1192"/>
      <c r="B3716" s="1198"/>
      <c r="C3716" s="1198"/>
      <c r="D3716" s="1192"/>
      <c r="E3716" s="1193"/>
      <c r="F3716" s="1194"/>
      <c r="G3716" s="1194"/>
      <c r="H3716" s="1194"/>
      <c r="I3716" s="1194"/>
      <c r="J3716" s="2173"/>
      <c r="K3716" s="2173"/>
      <c r="L3716" s="2173"/>
      <c r="M3716" s="2175">
        <v>0</v>
      </c>
      <c r="N3716" s="2175"/>
      <c r="O3716" s="2200"/>
      <c r="P3716" s="1204"/>
      <c r="Q3716" s="1202"/>
      <c r="R3716" s="1203"/>
      <c r="S3716" s="1208">
        <f>R3716*E3708</f>
        <v>0</v>
      </c>
      <c r="T3716" s="1208"/>
    </row>
    <row r="3717" spans="1:20" ht="28.5" customHeight="1">
      <c r="A3717" s="1192">
        <f>A3708+1</f>
        <v>18</v>
      </c>
      <c r="B3717" s="1192" t="s">
        <v>577</v>
      </c>
      <c r="C3717" s="1198" t="s">
        <v>2433</v>
      </c>
      <c r="D3717" s="1192" t="s">
        <v>2819</v>
      </c>
      <c r="E3717" s="1193">
        <v>1</v>
      </c>
      <c r="F3717" s="1194">
        <v>3.8</v>
      </c>
      <c r="G3717" s="2477">
        <v>3.8</v>
      </c>
      <c r="H3717" s="2262">
        <v>5.5143905257076833</v>
      </c>
      <c r="I3717" s="1194">
        <v>0.08</v>
      </c>
      <c r="J3717" s="2262">
        <v>0.08</v>
      </c>
      <c r="K3717" s="2262">
        <v>0.24400160000000001</v>
      </c>
      <c r="L3717" s="2262">
        <v>0</v>
      </c>
      <c r="M3717" s="2175">
        <v>14.799621979846318</v>
      </c>
      <c r="N3717" s="2478">
        <v>14.799621979846318</v>
      </c>
      <c r="O3717" s="2200">
        <f>E3717*L3717</f>
        <v>0</v>
      </c>
      <c r="P3717" s="2535"/>
      <c r="Q3717" s="1192"/>
      <c r="R3717" s="1193"/>
      <c r="S3717" s="1200">
        <f>R3717*E3717</f>
        <v>0</v>
      </c>
      <c r="T3717" s="1200"/>
    </row>
    <row r="3718" spans="1:20" ht="12" hidden="1" customHeight="1">
      <c r="A3718" s="1192"/>
      <c r="B3718" s="1198"/>
      <c r="C3718" s="1198"/>
      <c r="D3718" s="1192"/>
      <c r="E3718" s="1193"/>
      <c r="F3718" s="1194"/>
      <c r="G3718" s="1194"/>
      <c r="H3718" s="1194"/>
      <c r="I3718" s="1194"/>
      <c r="J3718" s="2173"/>
      <c r="K3718" s="2173"/>
      <c r="L3718" s="2173"/>
      <c r="M3718" s="2175">
        <v>0</v>
      </c>
      <c r="N3718" s="2175"/>
      <c r="O3718" s="2200"/>
      <c r="P3718" s="1204"/>
      <c r="Q3718" s="1202"/>
      <c r="R3718" s="1203"/>
      <c r="S3718" s="1208">
        <f>R3718*E3717</f>
        <v>0</v>
      </c>
      <c r="T3718" s="1208"/>
    </row>
    <row r="3719" spans="1:20" ht="12" hidden="1" customHeight="1">
      <c r="A3719" s="1192"/>
      <c r="B3719" s="1198"/>
      <c r="C3719" s="1198"/>
      <c r="D3719" s="1192"/>
      <c r="E3719" s="1193"/>
      <c r="F3719" s="1194"/>
      <c r="G3719" s="1194"/>
      <c r="H3719" s="1194"/>
      <c r="I3719" s="1194"/>
      <c r="J3719" s="2173"/>
      <c r="K3719" s="2173"/>
      <c r="L3719" s="2173"/>
      <c r="M3719" s="2175">
        <v>0</v>
      </c>
      <c r="N3719" s="2175"/>
      <c r="O3719" s="2200"/>
      <c r="P3719" s="1204"/>
      <c r="Q3719" s="1202"/>
      <c r="R3719" s="1203"/>
      <c r="S3719" s="1208">
        <f>R3719*E3717</f>
        <v>0</v>
      </c>
      <c r="T3719" s="1208"/>
    </row>
    <row r="3720" spans="1:20" ht="12" hidden="1" customHeight="1">
      <c r="A3720" s="1192"/>
      <c r="B3720" s="1198"/>
      <c r="C3720" s="1198"/>
      <c r="D3720" s="1192"/>
      <c r="E3720" s="1193"/>
      <c r="F3720" s="1194"/>
      <c r="G3720" s="1194"/>
      <c r="H3720" s="1194"/>
      <c r="I3720" s="1194"/>
      <c r="J3720" s="2173"/>
      <c r="K3720" s="2173"/>
      <c r="L3720" s="2173"/>
      <c r="M3720" s="2175">
        <v>0</v>
      </c>
      <c r="N3720" s="2175"/>
      <c r="O3720" s="2200"/>
      <c r="P3720" s="1204"/>
      <c r="Q3720" s="1202"/>
      <c r="R3720" s="1203"/>
      <c r="S3720" s="1208">
        <f>R3720*E3717</f>
        <v>0</v>
      </c>
      <c r="T3720" s="1208"/>
    </row>
    <row r="3721" spans="1:20" ht="12" hidden="1" customHeight="1">
      <c r="A3721" s="1192"/>
      <c r="B3721" s="1198"/>
      <c r="C3721" s="1198"/>
      <c r="D3721" s="1192"/>
      <c r="E3721" s="1193"/>
      <c r="F3721" s="1194"/>
      <c r="G3721" s="1194"/>
      <c r="H3721" s="1194"/>
      <c r="I3721" s="1194"/>
      <c r="J3721" s="2173"/>
      <c r="K3721" s="2173"/>
      <c r="L3721" s="2173"/>
      <c r="M3721" s="2175">
        <v>0</v>
      </c>
      <c r="N3721" s="2175"/>
      <c r="O3721" s="2200"/>
      <c r="P3721" s="1204"/>
      <c r="Q3721" s="1202"/>
      <c r="R3721" s="1203"/>
      <c r="S3721" s="1208">
        <f>R3721*E3717</f>
        <v>0</v>
      </c>
      <c r="T3721" s="1208"/>
    </row>
    <row r="3722" spans="1:20" ht="12" hidden="1" customHeight="1">
      <c r="A3722" s="1192"/>
      <c r="B3722" s="1198"/>
      <c r="C3722" s="1198"/>
      <c r="D3722" s="1192"/>
      <c r="E3722" s="1193"/>
      <c r="F3722" s="1194"/>
      <c r="G3722" s="1194"/>
      <c r="H3722" s="1194"/>
      <c r="I3722" s="1194"/>
      <c r="J3722" s="2173"/>
      <c r="K3722" s="2173"/>
      <c r="L3722" s="2173"/>
      <c r="M3722" s="2175">
        <v>0</v>
      </c>
      <c r="N3722" s="2175"/>
      <c r="O3722" s="2200"/>
      <c r="P3722" s="1204"/>
      <c r="Q3722" s="1202"/>
      <c r="R3722" s="1203"/>
      <c r="S3722" s="1208">
        <f>R3722*E3717</f>
        <v>0</v>
      </c>
      <c r="T3722" s="1208"/>
    </row>
    <row r="3723" spans="1:20" ht="12" hidden="1" customHeight="1">
      <c r="A3723" s="1192"/>
      <c r="B3723" s="1198"/>
      <c r="C3723" s="1198"/>
      <c r="D3723" s="1192"/>
      <c r="E3723" s="1193"/>
      <c r="F3723" s="1194"/>
      <c r="G3723" s="1194"/>
      <c r="H3723" s="1194"/>
      <c r="I3723" s="1194"/>
      <c r="J3723" s="2173"/>
      <c r="K3723" s="2173"/>
      <c r="L3723" s="2173"/>
      <c r="M3723" s="2175">
        <v>0</v>
      </c>
      <c r="N3723" s="2175"/>
      <c r="O3723" s="2200"/>
      <c r="P3723" s="1204"/>
      <c r="Q3723" s="1202"/>
      <c r="R3723" s="1203"/>
      <c r="S3723" s="1208">
        <f>R3723*E3717</f>
        <v>0</v>
      </c>
      <c r="T3723" s="1208"/>
    </row>
    <row r="3724" spans="1:20" ht="12" hidden="1" customHeight="1">
      <c r="A3724" s="1192"/>
      <c r="B3724" s="1198"/>
      <c r="C3724" s="1198"/>
      <c r="D3724" s="1192"/>
      <c r="E3724" s="1193"/>
      <c r="F3724" s="1194"/>
      <c r="G3724" s="1194"/>
      <c r="H3724" s="1194"/>
      <c r="I3724" s="1194"/>
      <c r="J3724" s="2173"/>
      <c r="K3724" s="2173"/>
      <c r="L3724" s="2173"/>
      <c r="M3724" s="2175">
        <v>0</v>
      </c>
      <c r="N3724" s="2175"/>
      <c r="O3724" s="2200"/>
      <c r="P3724" s="1204"/>
      <c r="Q3724" s="1202"/>
      <c r="R3724" s="1203"/>
      <c r="S3724" s="1208">
        <f>R3724*E3717</f>
        <v>0</v>
      </c>
      <c r="T3724" s="1208"/>
    </row>
    <row r="3725" spans="1:20" ht="12" hidden="1" customHeight="1">
      <c r="A3725" s="1192"/>
      <c r="B3725" s="1198"/>
      <c r="C3725" s="1198"/>
      <c r="D3725" s="1192"/>
      <c r="E3725" s="1193"/>
      <c r="F3725" s="1194"/>
      <c r="G3725" s="1194"/>
      <c r="H3725" s="1194"/>
      <c r="I3725" s="1194"/>
      <c r="J3725" s="2173"/>
      <c r="K3725" s="2173"/>
      <c r="L3725" s="2173"/>
      <c r="M3725" s="2175">
        <v>0</v>
      </c>
      <c r="N3725" s="2175"/>
      <c r="O3725" s="2200"/>
      <c r="P3725" s="1204"/>
      <c r="Q3725" s="1202"/>
      <c r="R3725" s="1203"/>
      <c r="S3725" s="1208">
        <f>R3725*E3717</f>
        <v>0</v>
      </c>
      <c r="T3725" s="1208"/>
    </row>
    <row r="3726" spans="1:20" ht="28.5" customHeight="1">
      <c r="A3726" s="1192">
        <f>A3717+1</f>
        <v>19</v>
      </c>
      <c r="B3726" s="1192" t="s">
        <v>577</v>
      </c>
      <c r="C3726" s="1198" t="s">
        <v>2434</v>
      </c>
      <c r="D3726" s="1192" t="s">
        <v>2819</v>
      </c>
      <c r="E3726" s="1193">
        <v>1</v>
      </c>
      <c r="F3726" s="1194">
        <v>3.8</v>
      </c>
      <c r="G3726" s="2477">
        <v>3.8</v>
      </c>
      <c r="H3726" s="2262">
        <v>5.5143905257076833</v>
      </c>
      <c r="I3726" s="1194">
        <v>0.08</v>
      </c>
      <c r="J3726" s="2262">
        <v>0.08</v>
      </c>
      <c r="K3726" s="2262">
        <v>0.24400160000000001</v>
      </c>
      <c r="L3726" s="2262">
        <v>0</v>
      </c>
      <c r="M3726" s="2175">
        <v>12.699669439846318</v>
      </c>
      <c r="N3726" s="2478">
        <v>12.699669439846318</v>
      </c>
      <c r="O3726" s="2200">
        <f>E3726*L3726</f>
        <v>0</v>
      </c>
      <c r="P3726" s="2535"/>
      <c r="Q3726" s="1192"/>
      <c r="R3726" s="1193"/>
      <c r="S3726" s="1200">
        <f>R3726*E3726</f>
        <v>0</v>
      </c>
      <c r="T3726" s="1200"/>
    </row>
    <row r="3727" spans="1:20" ht="12" hidden="1" customHeight="1">
      <c r="A3727" s="1192"/>
      <c r="B3727" s="1198"/>
      <c r="C3727" s="1198"/>
      <c r="D3727" s="1192"/>
      <c r="E3727" s="1193"/>
      <c r="F3727" s="1194"/>
      <c r="G3727" s="1194"/>
      <c r="H3727" s="1194"/>
      <c r="I3727" s="1194"/>
      <c r="J3727" s="2173"/>
      <c r="K3727" s="2173"/>
      <c r="L3727" s="2173"/>
      <c r="M3727" s="2175">
        <v>0</v>
      </c>
      <c r="N3727" s="2175"/>
      <c r="O3727" s="2200"/>
      <c r="P3727" s="1204"/>
      <c r="Q3727" s="1202"/>
      <c r="R3727" s="1203"/>
      <c r="S3727" s="1208">
        <f>R3727*E3726</f>
        <v>0</v>
      </c>
      <c r="T3727" s="1208"/>
    </row>
    <row r="3728" spans="1:20" ht="12" hidden="1" customHeight="1">
      <c r="A3728" s="1192"/>
      <c r="B3728" s="1198"/>
      <c r="C3728" s="1198"/>
      <c r="D3728" s="1192"/>
      <c r="E3728" s="1193"/>
      <c r="F3728" s="1194"/>
      <c r="G3728" s="1194"/>
      <c r="H3728" s="1194"/>
      <c r="I3728" s="1194"/>
      <c r="J3728" s="2173"/>
      <c r="K3728" s="2173"/>
      <c r="L3728" s="2173"/>
      <c r="M3728" s="2175">
        <v>0</v>
      </c>
      <c r="N3728" s="2175"/>
      <c r="O3728" s="2200"/>
      <c r="P3728" s="1204"/>
      <c r="Q3728" s="1202"/>
      <c r="R3728" s="1203"/>
      <c r="S3728" s="1208">
        <f>R3728*E3726</f>
        <v>0</v>
      </c>
      <c r="T3728" s="1208"/>
    </row>
    <row r="3729" spans="1:20" ht="12" hidden="1" customHeight="1">
      <c r="A3729" s="1192"/>
      <c r="B3729" s="1198"/>
      <c r="C3729" s="1198"/>
      <c r="D3729" s="1192"/>
      <c r="E3729" s="1193"/>
      <c r="F3729" s="1194"/>
      <c r="G3729" s="1194"/>
      <c r="H3729" s="1194"/>
      <c r="I3729" s="1194"/>
      <c r="J3729" s="2173"/>
      <c r="K3729" s="2173"/>
      <c r="L3729" s="2173"/>
      <c r="M3729" s="2175">
        <v>0</v>
      </c>
      <c r="N3729" s="2175"/>
      <c r="O3729" s="2200"/>
      <c r="P3729" s="1204"/>
      <c r="Q3729" s="1202"/>
      <c r="R3729" s="1203"/>
      <c r="S3729" s="1208">
        <f>R3729*E3726</f>
        <v>0</v>
      </c>
      <c r="T3729" s="1208"/>
    </row>
    <row r="3730" spans="1:20" ht="12" hidden="1" customHeight="1">
      <c r="A3730" s="1192"/>
      <c r="B3730" s="1198"/>
      <c r="C3730" s="1198"/>
      <c r="D3730" s="1192"/>
      <c r="E3730" s="1193"/>
      <c r="F3730" s="1194"/>
      <c r="G3730" s="1194"/>
      <c r="H3730" s="1194"/>
      <c r="I3730" s="1194"/>
      <c r="J3730" s="2173"/>
      <c r="K3730" s="2173"/>
      <c r="L3730" s="2173"/>
      <c r="M3730" s="2175">
        <v>0</v>
      </c>
      <c r="N3730" s="2175"/>
      <c r="O3730" s="2200"/>
      <c r="P3730" s="1204"/>
      <c r="Q3730" s="1202"/>
      <c r="R3730" s="1203"/>
      <c r="S3730" s="1208">
        <f>R3730*E3726</f>
        <v>0</v>
      </c>
      <c r="T3730" s="1208"/>
    </row>
    <row r="3731" spans="1:20" ht="12" hidden="1" customHeight="1">
      <c r="A3731" s="1192"/>
      <c r="B3731" s="1198"/>
      <c r="C3731" s="1198"/>
      <c r="D3731" s="1192"/>
      <c r="E3731" s="1193"/>
      <c r="F3731" s="1194"/>
      <c r="G3731" s="1194"/>
      <c r="H3731" s="1194"/>
      <c r="I3731" s="1194"/>
      <c r="J3731" s="2173"/>
      <c r="K3731" s="2173"/>
      <c r="L3731" s="2173"/>
      <c r="M3731" s="2175">
        <v>0</v>
      </c>
      <c r="N3731" s="2175"/>
      <c r="O3731" s="2200"/>
      <c r="P3731" s="1204"/>
      <c r="Q3731" s="1202"/>
      <c r="R3731" s="1203"/>
      <c r="S3731" s="1208">
        <f>R3731*E3726</f>
        <v>0</v>
      </c>
      <c r="T3731" s="1208"/>
    </row>
    <row r="3732" spans="1:20" ht="12" hidden="1" customHeight="1">
      <c r="A3732" s="1192"/>
      <c r="B3732" s="1198"/>
      <c r="C3732" s="1198"/>
      <c r="D3732" s="1192"/>
      <c r="E3732" s="1193"/>
      <c r="F3732" s="1194"/>
      <c r="G3732" s="1194"/>
      <c r="H3732" s="1194"/>
      <c r="I3732" s="1194"/>
      <c r="J3732" s="2173"/>
      <c r="K3732" s="2173"/>
      <c r="L3732" s="2173"/>
      <c r="M3732" s="2175">
        <v>0</v>
      </c>
      <c r="N3732" s="2175"/>
      <c r="O3732" s="2200"/>
      <c r="P3732" s="1204"/>
      <c r="Q3732" s="1202"/>
      <c r="R3732" s="1203"/>
      <c r="S3732" s="1208">
        <f>R3732*E3726</f>
        <v>0</v>
      </c>
      <c r="T3732" s="1208"/>
    </row>
    <row r="3733" spans="1:20" ht="12" hidden="1" customHeight="1">
      <c r="A3733" s="1192"/>
      <c r="B3733" s="1198"/>
      <c r="C3733" s="1198"/>
      <c r="D3733" s="1192"/>
      <c r="E3733" s="1193"/>
      <c r="F3733" s="1194"/>
      <c r="G3733" s="1194"/>
      <c r="H3733" s="1194"/>
      <c r="I3733" s="1194"/>
      <c r="J3733" s="2173"/>
      <c r="K3733" s="2173"/>
      <c r="L3733" s="2173"/>
      <c r="M3733" s="2175">
        <v>0</v>
      </c>
      <c r="N3733" s="2175"/>
      <c r="O3733" s="2200"/>
      <c r="P3733" s="1204"/>
      <c r="Q3733" s="1202"/>
      <c r="R3733" s="1203"/>
      <c r="S3733" s="1208">
        <f>R3733*E3726</f>
        <v>0</v>
      </c>
      <c r="T3733" s="1208"/>
    </row>
    <row r="3734" spans="1:20" ht="12" hidden="1" customHeight="1">
      <c r="A3734" s="1192"/>
      <c r="B3734" s="1198"/>
      <c r="C3734" s="1198"/>
      <c r="D3734" s="1192"/>
      <c r="E3734" s="1193"/>
      <c r="F3734" s="1194"/>
      <c r="G3734" s="1194"/>
      <c r="H3734" s="1194"/>
      <c r="I3734" s="1194"/>
      <c r="J3734" s="2173"/>
      <c r="K3734" s="2173"/>
      <c r="L3734" s="2173"/>
      <c r="M3734" s="2175">
        <v>0</v>
      </c>
      <c r="N3734" s="2175"/>
      <c r="O3734" s="2200"/>
      <c r="P3734" s="1204"/>
      <c r="Q3734" s="1202"/>
      <c r="R3734" s="1203"/>
      <c r="S3734" s="1208">
        <f>R3734*E3726</f>
        <v>0</v>
      </c>
      <c r="T3734" s="1208"/>
    </row>
    <row r="3735" spans="1:20" ht="26.25" customHeight="1">
      <c r="A3735" s="1192">
        <f>A3726+1</f>
        <v>20</v>
      </c>
      <c r="B3735" s="1192" t="s">
        <v>815</v>
      </c>
      <c r="C3735" s="1198" t="s">
        <v>2435</v>
      </c>
      <c r="D3735" s="1192" t="s">
        <v>2819</v>
      </c>
      <c r="E3735" s="1193">
        <v>1</v>
      </c>
      <c r="F3735" s="1194">
        <v>3.96</v>
      </c>
      <c r="G3735" s="2477">
        <v>3.96</v>
      </c>
      <c r="H3735" s="2262">
        <v>5.7465753899480072</v>
      </c>
      <c r="I3735" s="1194">
        <v>0.13</v>
      </c>
      <c r="J3735" s="2262">
        <v>0.13</v>
      </c>
      <c r="K3735" s="2262">
        <v>0.39650259999999998</v>
      </c>
      <c r="L3735" s="2262">
        <v>0</v>
      </c>
      <c r="M3735" s="2175">
        <v>59.396303857046938</v>
      </c>
      <c r="N3735" s="2478">
        <v>59.396303857046938</v>
      </c>
      <c r="O3735" s="2200">
        <f>E3735*L3735</f>
        <v>0</v>
      </c>
      <c r="P3735" s="2535"/>
      <c r="Q3735" s="2542"/>
      <c r="R3735" s="2536"/>
      <c r="S3735" s="2537">
        <f>R3735*E3735</f>
        <v>0</v>
      </c>
      <c r="T3735" s="2537"/>
    </row>
    <row r="3736" spans="1:20" ht="12" hidden="1" customHeight="1">
      <c r="A3736" s="1192"/>
      <c r="B3736" s="1198"/>
      <c r="C3736" s="1198"/>
      <c r="D3736" s="1192"/>
      <c r="E3736" s="1193"/>
      <c r="F3736" s="1194"/>
      <c r="G3736" s="1194"/>
      <c r="H3736" s="1194"/>
      <c r="I3736" s="1194"/>
      <c r="J3736" s="2173"/>
      <c r="K3736" s="2173"/>
      <c r="L3736" s="2173"/>
      <c r="M3736" s="2175">
        <v>0</v>
      </c>
      <c r="N3736" s="2175"/>
      <c r="O3736" s="2200"/>
      <c r="P3736" s="1204"/>
      <c r="Q3736" s="1202"/>
      <c r="R3736" s="1203"/>
      <c r="S3736" s="1208">
        <f>R3736*E3735</f>
        <v>0</v>
      </c>
      <c r="T3736" s="1208"/>
    </row>
    <row r="3737" spans="1:20" ht="12" hidden="1" customHeight="1">
      <c r="A3737" s="1192"/>
      <c r="B3737" s="1198"/>
      <c r="C3737" s="1198"/>
      <c r="D3737" s="1192"/>
      <c r="E3737" s="1193"/>
      <c r="F3737" s="1194"/>
      <c r="G3737" s="1194"/>
      <c r="H3737" s="1194"/>
      <c r="I3737" s="1194"/>
      <c r="J3737" s="2173"/>
      <c r="K3737" s="2173"/>
      <c r="L3737" s="2173"/>
      <c r="M3737" s="2175">
        <v>0</v>
      </c>
      <c r="N3737" s="2175"/>
      <c r="O3737" s="2200"/>
      <c r="P3737" s="1204"/>
      <c r="Q3737" s="1202"/>
      <c r="R3737" s="1203"/>
      <c r="S3737" s="1208">
        <f>R3737*E3735</f>
        <v>0</v>
      </c>
      <c r="T3737" s="1208"/>
    </row>
    <row r="3738" spans="1:20" ht="12" hidden="1" customHeight="1">
      <c r="A3738" s="1192"/>
      <c r="B3738" s="1198"/>
      <c r="C3738" s="1198"/>
      <c r="D3738" s="1192"/>
      <c r="E3738" s="1193"/>
      <c r="F3738" s="1194"/>
      <c r="G3738" s="1194"/>
      <c r="H3738" s="1194"/>
      <c r="I3738" s="1194"/>
      <c r="J3738" s="2173"/>
      <c r="K3738" s="2173"/>
      <c r="L3738" s="2173"/>
      <c r="M3738" s="2175">
        <v>0</v>
      </c>
      <c r="N3738" s="2175"/>
      <c r="O3738" s="2200"/>
      <c r="P3738" s="1204"/>
      <c r="Q3738" s="1202"/>
      <c r="R3738" s="1203"/>
      <c r="S3738" s="1208">
        <f>R3738*E3735</f>
        <v>0</v>
      </c>
      <c r="T3738" s="1208"/>
    </row>
    <row r="3739" spans="1:20" ht="12" hidden="1" customHeight="1">
      <c r="A3739" s="1192"/>
      <c r="B3739" s="1198"/>
      <c r="C3739" s="1198"/>
      <c r="D3739" s="1192"/>
      <c r="E3739" s="1193"/>
      <c r="F3739" s="1194"/>
      <c r="G3739" s="1194"/>
      <c r="H3739" s="1194"/>
      <c r="I3739" s="1194"/>
      <c r="J3739" s="2173"/>
      <c r="K3739" s="2173"/>
      <c r="L3739" s="2173"/>
      <c r="M3739" s="2175">
        <v>0</v>
      </c>
      <c r="N3739" s="2175"/>
      <c r="O3739" s="2200"/>
      <c r="P3739" s="1204"/>
      <c r="Q3739" s="1202"/>
      <c r="R3739" s="1203"/>
      <c r="S3739" s="1208">
        <f>R3739*E3735</f>
        <v>0</v>
      </c>
      <c r="T3739" s="1208"/>
    </row>
    <row r="3740" spans="1:20" ht="12" hidden="1" customHeight="1">
      <c r="A3740" s="1192"/>
      <c r="B3740" s="1198"/>
      <c r="C3740" s="1198"/>
      <c r="D3740" s="1192"/>
      <c r="E3740" s="1193"/>
      <c r="F3740" s="1194"/>
      <c r="G3740" s="1194"/>
      <c r="H3740" s="1194"/>
      <c r="I3740" s="1194"/>
      <c r="J3740" s="2173"/>
      <c r="K3740" s="2173"/>
      <c r="L3740" s="2173"/>
      <c r="M3740" s="2175">
        <v>0</v>
      </c>
      <c r="N3740" s="2175"/>
      <c r="O3740" s="2200"/>
      <c r="P3740" s="1204"/>
      <c r="Q3740" s="1202"/>
      <c r="R3740" s="1203"/>
      <c r="S3740" s="1208">
        <f>R3740*E3735</f>
        <v>0</v>
      </c>
      <c r="T3740" s="1208"/>
    </row>
    <row r="3741" spans="1:20" ht="12" hidden="1" customHeight="1">
      <c r="A3741" s="1192"/>
      <c r="B3741" s="1198"/>
      <c r="C3741" s="1198"/>
      <c r="D3741" s="1192"/>
      <c r="E3741" s="1193"/>
      <c r="F3741" s="1194"/>
      <c r="G3741" s="1194"/>
      <c r="H3741" s="1194"/>
      <c r="I3741" s="1194"/>
      <c r="J3741" s="2173"/>
      <c r="K3741" s="2173"/>
      <c r="L3741" s="2173"/>
      <c r="M3741" s="2175">
        <v>0</v>
      </c>
      <c r="N3741" s="2175"/>
      <c r="O3741" s="2200"/>
      <c r="P3741" s="1204"/>
      <c r="Q3741" s="1202"/>
      <c r="R3741" s="1203"/>
      <c r="S3741" s="1208">
        <f>R3741*E3735</f>
        <v>0</v>
      </c>
      <c r="T3741" s="1208"/>
    </row>
    <row r="3742" spans="1:20" ht="12" hidden="1" customHeight="1">
      <c r="A3742" s="1192"/>
      <c r="B3742" s="1198"/>
      <c r="C3742" s="1198"/>
      <c r="D3742" s="1192"/>
      <c r="E3742" s="1193"/>
      <c r="F3742" s="1194"/>
      <c r="G3742" s="1194"/>
      <c r="H3742" s="1194"/>
      <c r="I3742" s="1194"/>
      <c r="J3742" s="2173"/>
      <c r="K3742" s="2173"/>
      <c r="L3742" s="2173"/>
      <c r="M3742" s="2175">
        <v>0</v>
      </c>
      <c r="N3742" s="2175"/>
      <c r="O3742" s="2200"/>
      <c r="P3742" s="1204"/>
      <c r="Q3742" s="1202"/>
      <c r="R3742" s="1203"/>
      <c r="S3742" s="1208">
        <f>R3742*E3735</f>
        <v>0</v>
      </c>
      <c r="T3742" s="1208"/>
    </row>
    <row r="3743" spans="1:20" ht="12" hidden="1" customHeight="1">
      <c r="A3743" s="1192"/>
      <c r="B3743" s="1198"/>
      <c r="C3743" s="1198"/>
      <c r="D3743" s="1192"/>
      <c r="E3743" s="1193"/>
      <c r="F3743" s="1194"/>
      <c r="G3743" s="1194"/>
      <c r="H3743" s="1194"/>
      <c r="I3743" s="1194"/>
      <c r="J3743" s="2173"/>
      <c r="K3743" s="2173"/>
      <c r="L3743" s="2173"/>
      <c r="M3743" s="2175">
        <v>0</v>
      </c>
      <c r="N3743" s="2175"/>
      <c r="O3743" s="2200"/>
      <c r="P3743" s="1204"/>
      <c r="Q3743" s="2543"/>
      <c r="R3743" s="2540"/>
      <c r="S3743" s="2541">
        <f>R3743*E3735</f>
        <v>0</v>
      </c>
      <c r="T3743" s="2541"/>
    </row>
    <row r="3744" spans="1:20" ht="26.25" customHeight="1">
      <c r="A3744" s="1192">
        <f>A3735+1</f>
        <v>21</v>
      </c>
      <c r="B3744" s="1192" t="s">
        <v>815</v>
      </c>
      <c r="C3744" s="1198" t="s">
        <v>2436</v>
      </c>
      <c r="D3744" s="1192" t="s">
        <v>2819</v>
      </c>
      <c r="E3744" s="1193">
        <v>1</v>
      </c>
      <c r="F3744" s="1194">
        <v>3.96</v>
      </c>
      <c r="G3744" s="2477">
        <v>3.96</v>
      </c>
      <c r="H3744" s="2262">
        <v>5.7465753899480072</v>
      </c>
      <c r="I3744" s="1194">
        <v>0.13</v>
      </c>
      <c r="J3744" s="2262">
        <v>0.13</v>
      </c>
      <c r="K3744" s="2262">
        <v>0.39650259999999998</v>
      </c>
      <c r="L3744" s="2262">
        <v>0</v>
      </c>
      <c r="M3744" s="2175">
        <v>71.646027007046939</v>
      </c>
      <c r="N3744" s="2478">
        <v>71.646027007046939</v>
      </c>
      <c r="O3744" s="2200">
        <f>E3744*L3744</f>
        <v>0</v>
      </c>
      <c r="P3744" s="2535"/>
      <c r="Q3744" s="2542"/>
      <c r="R3744" s="2536"/>
      <c r="S3744" s="2537">
        <f>R3744*E3744</f>
        <v>0</v>
      </c>
      <c r="T3744" s="2537"/>
    </row>
    <row r="3745" spans="1:20" ht="12" hidden="1" customHeight="1">
      <c r="A3745" s="1192"/>
      <c r="B3745" s="1198"/>
      <c r="C3745" s="1198"/>
      <c r="D3745" s="1192"/>
      <c r="E3745" s="1193"/>
      <c r="F3745" s="1194"/>
      <c r="G3745" s="1194"/>
      <c r="H3745" s="1194"/>
      <c r="I3745" s="1194"/>
      <c r="J3745" s="2173"/>
      <c r="K3745" s="2173"/>
      <c r="L3745" s="2173"/>
      <c r="M3745" s="2175">
        <v>0</v>
      </c>
      <c r="N3745" s="2175"/>
      <c r="O3745" s="2200"/>
      <c r="P3745" s="1204"/>
      <c r="Q3745" s="1202"/>
      <c r="R3745" s="1203"/>
      <c r="S3745" s="1208">
        <f>R3745*E3744</f>
        <v>0</v>
      </c>
      <c r="T3745" s="1208"/>
    </row>
    <row r="3746" spans="1:20" ht="12" hidden="1" customHeight="1">
      <c r="A3746" s="1192"/>
      <c r="B3746" s="1198"/>
      <c r="C3746" s="1198"/>
      <c r="D3746" s="1192"/>
      <c r="E3746" s="1193"/>
      <c r="F3746" s="1194"/>
      <c r="G3746" s="1194"/>
      <c r="H3746" s="1194"/>
      <c r="I3746" s="1194"/>
      <c r="J3746" s="2173"/>
      <c r="K3746" s="2173"/>
      <c r="L3746" s="2173"/>
      <c r="M3746" s="2175">
        <v>0</v>
      </c>
      <c r="N3746" s="2175"/>
      <c r="O3746" s="2200"/>
      <c r="P3746" s="1204"/>
      <c r="Q3746" s="1202"/>
      <c r="R3746" s="1203"/>
      <c r="S3746" s="1208">
        <f>R3746*E3744</f>
        <v>0</v>
      </c>
      <c r="T3746" s="1208"/>
    </row>
    <row r="3747" spans="1:20" ht="12" hidden="1" customHeight="1">
      <c r="A3747" s="1192"/>
      <c r="B3747" s="1198"/>
      <c r="C3747" s="1198"/>
      <c r="D3747" s="1192"/>
      <c r="E3747" s="1193"/>
      <c r="F3747" s="1194"/>
      <c r="G3747" s="1194"/>
      <c r="H3747" s="1194"/>
      <c r="I3747" s="1194"/>
      <c r="J3747" s="2173"/>
      <c r="K3747" s="2173"/>
      <c r="L3747" s="2173"/>
      <c r="M3747" s="2175">
        <v>0</v>
      </c>
      <c r="N3747" s="2175"/>
      <c r="O3747" s="2200"/>
      <c r="P3747" s="1204"/>
      <c r="Q3747" s="1202"/>
      <c r="R3747" s="1203"/>
      <c r="S3747" s="1208">
        <f>R3747*E3744</f>
        <v>0</v>
      </c>
      <c r="T3747" s="1208"/>
    </row>
    <row r="3748" spans="1:20" ht="12" hidden="1" customHeight="1">
      <c r="A3748" s="1192"/>
      <c r="B3748" s="1198"/>
      <c r="C3748" s="1198"/>
      <c r="D3748" s="1192"/>
      <c r="E3748" s="1193"/>
      <c r="F3748" s="1194"/>
      <c r="G3748" s="1194"/>
      <c r="H3748" s="1194"/>
      <c r="I3748" s="1194"/>
      <c r="J3748" s="2173"/>
      <c r="K3748" s="2173"/>
      <c r="L3748" s="2173"/>
      <c r="M3748" s="2175">
        <v>0</v>
      </c>
      <c r="N3748" s="2175"/>
      <c r="O3748" s="2200"/>
      <c r="P3748" s="1204"/>
      <c r="Q3748" s="1202"/>
      <c r="R3748" s="1203"/>
      <c r="S3748" s="1208">
        <f>R3748*E3744</f>
        <v>0</v>
      </c>
      <c r="T3748" s="1208"/>
    </row>
    <row r="3749" spans="1:20" ht="12" hidden="1" customHeight="1">
      <c r="A3749" s="1192"/>
      <c r="B3749" s="1198"/>
      <c r="C3749" s="1198"/>
      <c r="D3749" s="1192"/>
      <c r="E3749" s="1193"/>
      <c r="F3749" s="1194"/>
      <c r="G3749" s="1194"/>
      <c r="H3749" s="1194"/>
      <c r="I3749" s="1194"/>
      <c r="J3749" s="2173"/>
      <c r="K3749" s="2173"/>
      <c r="L3749" s="2173"/>
      <c r="M3749" s="2175">
        <v>0</v>
      </c>
      <c r="N3749" s="2175"/>
      <c r="O3749" s="2200"/>
      <c r="P3749" s="1204"/>
      <c r="Q3749" s="1202"/>
      <c r="R3749" s="1203"/>
      <c r="S3749" s="1208">
        <f>R3749*E3744</f>
        <v>0</v>
      </c>
      <c r="T3749" s="1208"/>
    </row>
    <row r="3750" spans="1:20" ht="12" hidden="1" customHeight="1">
      <c r="A3750" s="1192"/>
      <c r="B3750" s="1198"/>
      <c r="C3750" s="1198"/>
      <c r="D3750" s="1192"/>
      <c r="E3750" s="1193"/>
      <c r="F3750" s="1194"/>
      <c r="G3750" s="1194"/>
      <c r="H3750" s="1194"/>
      <c r="I3750" s="1194"/>
      <c r="J3750" s="2173"/>
      <c r="K3750" s="2173"/>
      <c r="L3750" s="2173"/>
      <c r="M3750" s="2175">
        <v>0</v>
      </c>
      <c r="N3750" s="2175"/>
      <c r="O3750" s="2200"/>
      <c r="P3750" s="1204"/>
      <c r="Q3750" s="1202"/>
      <c r="R3750" s="1203"/>
      <c r="S3750" s="1208">
        <f>R3750*E3744</f>
        <v>0</v>
      </c>
      <c r="T3750" s="1208"/>
    </row>
    <row r="3751" spans="1:20" ht="12" hidden="1" customHeight="1">
      <c r="A3751" s="1192"/>
      <c r="B3751" s="1198"/>
      <c r="C3751" s="1198"/>
      <c r="D3751" s="1192"/>
      <c r="E3751" s="1193"/>
      <c r="F3751" s="1194"/>
      <c r="G3751" s="1194"/>
      <c r="H3751" s="1194"/>
      <c r="I3751" s="1194"/>
      <c r="J3751" s="2173"/>
      <c r="K3751" s="2173"/>
      <c r="L3751" s="2173"/>
      <c r="M3751" s="2175">
        <v>0</v>
      </c>
      <c r="N3751" s="2175"/>
      <c r="O3751" s="2200"/>
      <c r="P3751" s="1204"/>
      <c r="Q3751" s="1202"/>
      <c r="R3751" s="1203"/>
      <c r="S3751" s="1208">
        <f>R3751*E3744</f>
        <v>0</v>
      </c>
      <c r="T3751" s="1208"/>
    </row>
    <row r="3752" spans="1:20" ht="12" hidden="1" customHeight="1">
      <c r="A3752" s="1192"/>
      <c r="B3752" s="1198"/>
      <c r="C3752" s="1198"/>
      <c r="D3752" s="1192"/>
      <c r="E3752" s="1193"/>
      <c r="F3752" s="1194"/>
      <c r="G3752" s="1194"/>
      <c r="H3752" s="1194"/>
      <c r="I3752" s="1194"/>
      <c r="J3752" s="2173"/>
      <c r="K3752" s="2173"/>
      <c r="L3752" s="2173"/>
      <c r="M3752" s="2175">
        <v>0</v>
      </c>
      <c r="N3752" s="2175"/>
      <c r="O3752" s="2200"/>
      <c r="P3752" s="1204"/>
      <c r="Q3752" s="2543"/>
      <c r="R3752" s="2540"/>
      <c r="S3752" s="2541">
        <f>R3752*E3744</f>
        <v>0</v>
      </c>
      <c r="T3752" s="2541"/>
    </row>
    <row r="3753" spans="1:20" ht="26.25" customHeight="1">
      <c r="A3753" s="1192">
        <f>A3744+1</f>
        <v>22</v>
      </c>
      <c r="B3753" s="1192" t="s">
        <v>815</v>
      </c>
      <c r="C3753" s="1198" t="s">
        <v>2437</v>
      </c>
      <c r="D3753" s="1192" t="s">
        <v>2819</v>
      </c>
      <c r="E3753" s="1193">
        <v>1</v>
      </c>
      <c r="F3753" s="1194">
        <v>3.96</v>
      </c>
      <c r="G3753" s="2477">
        <v>3.96</v>
      </c>
      <c r="H3753" s="2262">
        <v>5.7465753899480072</v>
      </c>
      <c r="I3753" s="1194">
        <v>0.13</v>
      </c>
      <c r="J3753" s="2262">
        <v>0.13</v>
      </c>
      <c r="K3753" s="2262">
        <v>0.39650259999999998</v>
      </c>
      <c r="L3753" s="2262">
        <v>0</v>
      </c>
      <c r="M3753" s="2175">
        <v>59.396303857046938</v>
      </c>
      <c r="N3753" s="2478">
        <v>59.396303857046938</v>
      </c>
      <c r="O3753" s="2200">
        <f>E3753*L3753</f>
        <v>0</v>
      </c>
      <c r="P3753" s="2535"/>
      <c r="Q3753" s="2542"/>
      <c r="R3753" s="2536"/>
      <c r="S3753" s="2537">
        <f>R3753*E3753</f>
        <v>0</v>
      </c>
      <c r="T3753" s="2537"/>
    </row>
    <row r="3754" spans="1:20" ht="12" hidden="1" customHeight="1">
      <c r="A3754" s="1192"/>
      <c r="B3754" s="1198"/>
      <c r="C3754" s="1198"/>
      <c r="D3754" s="1192"/>
      <c r="E3754" s="1193"/>
      <c r="F3754" s="1194"/>
      <c r="G3754" s="1194"/>
      <c r="H3754" s="1194"/>
      <c r="I3754" s="1194"/>
      <c r="J3754" s="2173"/>
      <c r="K3754" s="2173"/>
      <c r="L3754" s="2173"/>
      <c r="M3754" s="2175">
        <v>0</v>
      </c>
      <c r="N3754" s="2175"/>
      <c r="O3754" s="2200"/>
      <c r="P3754" s="1204"/>
      <c r="Q3754" s="1202"/>
      <c r="R3754" s="1203"/>
      <c r="S3754" s="1208">
        <f>R3754*E3753</f>
        <v>0</v>
      </c>
      <c r="T3754" s="1208"/>
    </row>
    <row r="3755" spans="1:20" ht="12" hidden="1" customHeight="1">
      <c r="A3755" s="1192"/>
      <c r="B3755" s="1198"/>
      <c r="C3755" s="1198"/>
      <c r="D3755" s="1192"/>
      <c r="E3755" s="1193"/>
      <c r="F3755" s="1194"/>
      <c r="G3755" s="1194"/>
      <c r="H3755" s="1194"/>
      <c r="I3755" s="1194"/>
      <c r="J3755" s="2173"/>
      <c r="K3755" s="2173"/>
      <c r="L3755" s="2173"/>
      <c r="M3755" s="2175">
        <v>0</v>
      </c>
      <c r="N3755" s="2175"/>
      <c r="O3755" s="2200"/>
      <c r="P3755" s="1204"/>
      <c r="Q3755" s="1202"/>
      <c r="R3755" s="1203"/>
      <c r="S3755" s="1208">
        <f>R3755*E3753</f>
        <v>0</v>
      </c>
      <c r="T3755" s="1208"/>
    </row>
    <row r="3756" spans="1:20" ht="12" hidden="1" customHeight="1">
      <c r="A3756" s="1192"/>
      <c r="B3756" s="1198"/>
      <c r="C3756" s="1198"/>
      <c r="D3756" s="1192"/>
      <c r="E3756" s="1193"/>
      <c r="F3756" s="1194"/>
      <c r="G3756" s="1194"/>
      <c r="H3756" s="1194"/>
      <c r="I3756" s="1194"/>
      <c r="J3756" s="2173"/>
      <c r="K3756" s="2173"/>
      <c r="L3756" s="2173"/>
      <c r="M3756" s="2175">
        <v>0</v>
      </c>
      <c r="N3756" s="2175"/>
      <c r="O3756" s="2200"/>
      <c r="P3756" s="1204"/>
      <c r="Q3756" s="1202"/>
      <c r="R3756" s="1203"/>
      <c r="S3756" s="1208">
        <f>R3756*E3753</f>
        <v>0</v>
      </c>
      <c r="T3756" s="1208"/>
    </row>
    <row r="3757" spans="1:20" ht="12" hidden="1" customHeight="1">
      <c r="A3757" s="1192"/>
      <c r="B3757" s="1198"/>
      <c r="C3757" s="1198"/>
      <c r="D3757" s="1192"/>
      <c r="E3757" s="1193"/>
      <c r="F3757" s="1194"/>
      <c r="G3757" s="1194"/>
      <c r="H3757" s="1194"/>
      <c r="I3757" s="1194"/>
      <c r="J3757" s="2173"/>
      <c r="K3757" s="2173"/>
      <c r="L3757" s="2173"/>
      <c r="M3757" s="2175">
        <v>0</v>
      </c>
      <c r="N3757" s="2175"/>
      <c r="O3757" s="2200"/>
      <c r="P3757" s="1204"/>
      <c r="Q3757" s="1202"/>
      <c r="R3757" s="1203"/>
      <c r="S3757" s="1208">
        <f>R3757*E3753</f>
        <v>0</v>
      </c>
      <c r="T3757" s="1208"/>
    </row>
    <row r="3758" spans="1:20" ht="12" hidden="1" customHeight="1">
      <c r="A3758" s="1192"/>
      <c r="B3758" s="1198"/>
      <c r="C3758" s="1198"/>
      <c r="D3758" s="1192"/>
      <c r="E3758" s="1193"/>
      <c r="F3758" s="1194"/>
      <c r="G3758" s="1194"/>
      <c r="H3758" s="1194"/>
      <c r="I3758" s="1194"/>
      <c r="J3758" s="2173"/>
      <c r="K3758" s="2173"/>
      <c r="L3758" s="2173"/>
      <c r="M3758" s="2175">
        <v>0</v>
      </c>
      <c r="N3758" s="2175"/>
      <c r="O3758" s="2200"/>
      <c r="P3758" s="1204"/>
      <c r="Q3758" s="1202"/>
      <c r="R3758" s="1203"/>
      <c r="S3758" s="1208">
        <f>R3758*E3753</f>
        <v>0</v>
      </c>
      <c r="T3758" s="1208"/>
    </row>
    <row r="3759" spans="1:20" ht="12" hidden="1" customHeight="1">
      <c r="A3759" s="1192"/>
      <c r="B3759" s="1198"/>
      <c r="C3759" s="1198"/>
      <c r="D3759" s="1192"/>
      <c r="E3759" s="1193"/>
      <c r="F3759" s="1194"/>
      <c r="G3759" s="1194"/>
      <c r="H3759" s="1194"/>
      <c r="I3759" s="1194"/>
      <c r="J3759" s="2173"/>
      <c r="K3759" s="2173"/>
      <c r="L3759" s="2173"/>
      <c r="M3759" s="2175">
        <v>0</v>
      </c>
      <c r="N3759" s="2175"/>
      <c r="O3759" s="2200"/>
      <c r="P3759" s="1204"/>
      <c r="Q3759" s="1202"/>
      <c r="R3759" s="1203"/>
      <c r="S3759" s="1208">
        <f>R3759*E3753</f>
        <v>0</v>
      </c>
      <c r="T3759" s="1208"/>
    </row>
    <row r="3760" spans="1:20" ht="12" hidden="1" customHeight="1">
      <c r="A3760" s="1192"/>
      <c r="B3760" s="1198"/>
      <c r="C3760" s="1198"/>
      <c r="D3760" s="1192"/>
      <c r="E3760" s="1193"/>
      <c r="F3760" s="1194"/>
      <c r="G3760" s="1194"/>
      <c r="H3760" s="1194"/>
      <c r="I3760" s="1194"/>
      <c r="J3760" s="2173"/>
      <c r="K3760" s="2173"/>
      <c r="L3760" s="2173"/>
      <c r="M3760" s="2175">
        <v>0</v>
      </c>
      <c r="N3760" s="2175"/>
      <c r="O3760" s="2200"/>
      <c r="P3760" s="1204"/>
      <c r="Q3760" s="1202"/>
      <c r="R3760" s="1203"/>
      <c r="S3760" s="1208">
        <f>R3760*E3753</f>
        <v>0</v>
      </c>
      <c r="T3760" s="1208"/>
    </row>
    <row r="3761" spans="1:20" ht="12" hidden="1" customHeight="1">
      <c r="A3761" s="1192"/>
      <c r="B3761" s="1198"/>
      <c r="C3761" s="1198"/>
      <c r="D3761" s="1192"/>
      <c r="E3761" s="1193"/>
      <c r="F3761" s="1194"/>
      <c r="G3761" s="1194"/>
      <c r="H3761" s="1194"/>
      <c r="I3761" s="1194"/>
      <c r="J3761" s="2173"/>
      <c r="K3761" s="2173"/>
      <c r="L3761" s="2173"/>
      <c r="M3761" s="2175">
        <v>0</v>
      </c>
      <c r="N3761" s="2175"/>
      <c r="O3761" s="2200"/>
      <c r="P3761" s="1204"/>
      <c r="Q3761" s="2543"/>
      <c r="R3761" s="2540"/>
      <c r="S3761" s="2541">
        <f>R3761*E3753</f>
        <v>0</v>
      </c>
      <c r="T3761" s="2541"/>
    </row>
    <row r="3762" spans="1:20" ht="26.25" customHeight="1">
      <c r="A3762" s="1192">
        <f>A3753+1</f>
        <v>23</v>
      </c>
      <c r="B3762" s="1192" t="s">
        <v>815</v>
      </c>
      <c r="C3762" s="1198" t="s">
        <v>2438</v>
      </c>
      <c r="D3762" s="1192" t="s">
        <v>2819</v>
      </c>
      <c r="E3762" s="1193">
        <v>1</v>
      </c>
      <c r="F3762" s="1194">
        <v>3.96</v>
      </c>
      <c r="G3762" s="2477">
        <v>3.96</v>
      </c>
      <c r="H3762" s="2262">
        <v>5.7465753899480072</v>
      </c>
      <c r="I3762" s="1194">
        <v>0.13</v>
      </c>
      <c r="J3762" s="2262">
        <v>0.13</v>
      </c>
      <c r="K3762" s="2262">
        <v>0.39650259999999998</v>
      </c>
      <c r="L3762" s="2262">
        <v>0</v>
      </c>
      <c r="M3762" s="2175">
        <v>59.396303857046938</v>
      </c>
      <c r="N3762" s="2478">
        <v>59.396303857046938</v>
      </c>
      <c r="O3762" s="2200">
        <f>E3762*L3762</f>
        <v>0</v>
      </c>
      <c r="P3762" s="2535"/>
      <c r="Q3762" s="2542"/>
      <c r="R3762" s="2536"/>
      <c r="S3762" s="2537">
        <f>R3762*E3762</f>
        <v>0</v>
      </c>
      <c r="T3762" s="2537"/>
    </row>
    <row r="3763" spans="1:20" ht="12" hidden="1" customHeight="1">
      <c r="A3763" s="1192"/>
      <c r="B3763" s="1198"/>
      <c r="C3763" s="1198"/>
      <c r="D3763" s="1192"/>
      <c r="E3763" s="1193"/>
      <c r="F3763" s="1194"/>
      <c r="G3763" s="1194"/>
      <c r="H3763" s="1194"/>
      <c r="I3763" s="1194"/>
      <c r="J3763" s="2173"/>
      <c r="K3763" s="2173"/>
      <c r="L3763" s="2173"/>
      <c r="M3763" s="2175">
        <v>0</v>
      </c>
      <c r="N3763" s="2175"/>
      <c r="O3763" s="2200"/>
      <c r="P3763" s="1204"/>
      <c r="Q3763" s="1202"/>
      <c r="R3763" s="1203"/>
      <c r="S3763" s="1208">
        <f>R3763*E3762</f>
        <v>0</v>
      </c>
      <c r="T3763" s="1208"/>
    </row>
    <row r="3764" spans="1:20" ht="12" hidden="1" customHeight="1">
      <c r="A3764" s="1192"/>
      <c r="B3764" s="1198"/>
      <c r="C3764" s="1198"/>
      <c r="D3764" s="1192"/>
      <c r="E3764" s="1193"/>
      <c r="F3764" s="1194"/>
      <c r="G3764" s="1194"/>
      <c r="H3764" s="1194"/>
      <c r="I3764" s="1194"/>
      <c r="J3764" s="2173"/>
      <c r="K3764" s="2173"/>
      <c r="L3764" s="2173"/>
      <c r="M3764" s="2175">
        <v>0</v>
      </c>
      <c r="N3764" s="2175"/>
      <c r="O3764" s="2200"/>
      <c r="P3764" s="1204"/>
      <c r="Q3764" s="1202"/>
      <c r="R3764" s="1203"/>
      <c r="S3764" s="1208">
        <f>R3764*E3762</f>
        <v>0</v>
      </c>
      <c r="T3764" s="1208"/>
    </row>
    <row r="3765" spans="1:20" ht="12" hidden="1" customHeight="1">
      <c r="A3765" s="1192"/>
      <c r="B3765" s="1198"/>
      <c r="C3765" s="1198"/>
      <c r="D3765" s="1192"/>
      <c r="E3765" s="1193"/>
      <c r="F3765" s="1194"/>
      <c r="G3765" s="1194"/>
      <c r="H3765" s="1194"/>
      <c r="I3765" s="1194"/>
      <c r="J3765" s="2173"/>
      <c r="K3765" s="2173"/>
      <c r="L3765" s="2173"/>
      <c r="M3765" s="2175">
        <v>0</v>
      </c>
      <c r="N3765" s="2175"/>
      <c r="O3765" s="2200"/>
      <c r="P3765" s="1204"/>
      <c r="Q3765" s="1202"/>
      <c r="R3765" s="1203"/>
      <c r="S3765" s="1208">
        <f>R3765*E3762</f>
        <v>0</v>
      </c>
      <c r="T3765" s="1208"/>
    </row>
    <row r="3766" spans="1:20" ht="12" hidden="1" customHeight="1">
      <c r="A3766" s="1192"/>
      <c r="B3766" s="1198"/>
      <c r="C3766" s="1198"/>
      <c r="D3766" s="1192"/>
      <c r="E3766" s="1193"/>
      <c r="F3766" s="1194"/>
      <c r="G3766" s="1194"/>
      <c r="H3766" s="1194"/>
      <c r="I3766" s="1194"/>
      <c r="J3766" s="2173"/>
      <c r="K3766" s="2173"/>
      <c r="L3766" s="2173"/>
      <c r="M3766" s="2175">
        <v>0</v>
      </c>
      <c r="N3766" s="2175"/>
      <c r="O3766" s="2200"/>
      <c r="P3766" s="1204"/>
      <c r="Q3766" s="1202"/>
      <c r="R3766" s="1203"/>
      <c r="S3766" s="1208">
        <f>R3766*E3762</f>
        <v>0</v>
      </c>
      <c r="T3766" s="1208"/>
    </row>
    <row r="3767" spans="1:20" ht="12" hidden="1" customHeight="1">
      <c r="A3767" s="1192"/>
      <c r="B3767" s="1198"/>
      <c r="C3767" s="1198"/>
      <c r="D3767" s="1192"/>
      <c r="E3767" s="1193"/>
      <c r="F3767" s="1194"/>
      <c r="G3767" s="1194"/>
      <c r="H3767" s="1194"/>
      <c r="I3767" s="1194"/>
      <c r="J3767" s="2173"/>
      <c r="K3767" s="2173"/>
      <c r="L3767" s="2173"/>
      <c r="M3767" s="2175">
        <v>0</v>
      </c>
      <c r="N3767" s="2175"/>
      <c r="O3767" s="2200"/>
      <c r="P3767" s="1204"/>
      <c r="Q3767" s="1202"/>
      <c r="R3767" s="1203"/>
      <c r="S3767" s="1208">
        <f>R3767*E3762</f>
        <v>0</v>
      </c>
      <c r="T3767" s="1208"/>
    </row>
    <row r="3768" spans="1:20" ht="12" hidden="1" customHeight="1">
      <c r="A3768" s="1192"/>
      <c r="B3768" s="1198"/>
      <c r="C3768" s="1198"/>
      <c r="D3768" s="1192"/>
      <c r="E3768" s="1193"/>
      <c r="F3768" s="1194"/>
      <c r="G3768" s="1194"/>
      <c r="H3768" s="1194"/>
      <c r="I3768" s="1194"/>
      <c r="J3768" s="2173"/>
      <c r="K3768" s="2173"/>
      <c r="L3768" s="2173"/>
      <c r="M3768" s="2175">
        <v>0</v>
      </c>
      <c r="N3768" s="2175"/>
      <c r="O3768" s="2200"/>
      <c r="P3768" s="1204"/>
      <c r="Q3768" s="1202"/>
      <c r="R3768" s="1203"/>
      <c r="S3768" s="1208">
        <f>R3768*E3762</f>
        <v>0</v>
      </c>
      <c r="T3768" s="1208"/>
    </row>
    <row r="3769" spans="1:20" ht="12" hidden="1" customHeight="1">
      <c r="A3769" s="1192"/>
      <c r="B3769" s="1198"/>
      <c r="C3769" s="1198"/>
      <c r="D3769" s="1192"/>
      <c r="E3769" s="1193"/>
      <c r="F3769" s="1194"/>
      <c r="G3769" s="1194"/>
      <c r="H3769" s="1194"/>
      <c r="I3769" s="1194"/>
      <c r="J3769" s="2173"/>
      <c r="K3769" s="2173"/>
      <c r="L3769" s="2173"/>
      <c r="M3769" s="2175">
        <v>0</v>
      </c>
      <c r="N3769" s="2175"/>
      <c r="O3769" s="2200"/>
      <c r="P3769" s="1204"/>
      <c r="Q3769" s="1202"/>
      <c r="R3769" s="1203"/>
      <c r="S3769" s="1208">
        <f>R3769*E3762</f>
        <v>0</v>
      </c>
      <c r="T3769" s="1208"/>
    </row>
    <row r="3770" spans="1:20" ht="12" hidden="1" customHeight="1">
      <c r="A3770" s="1192"/>
      <c r="B3770" s="1198"/>
      <c r="C3770" s="1198"/>
      <c r="D3770" s="1192"/>
      <c r="E3770" s="1193"/>
      <c r="F3770" s="1194"/>
      <c r="G3770" s="1194"/>
      <c r="H3770" s="1194"/>
      <c r="I3770" s="1194"/>
      <c r="J3770" s="2173"/>
      <c r="K3770" s="2173"/>
      <c r="L3770" s="2173"/>
      <c r="M3770" s="2175">
        <v>0</v>
      </c>
      <c r="N3770" s="2175"/>
      <c r="O3770" s="2200"/>
      <c r="P3770" s="1204"/>
      <c r="Q3770" s="2543"/>
      <c r="R3770" s="2540"/>
      <c r="S3770" s="2541">
        <f>R3770*E3762</f>
        <v>0</v>
      </c>
      <c r="T3770" s="2541"/>
    </row>
    <row r="3771" spans="1:20" ht="26.25" customHeight="1">
      <c r="A3771" s="1192">
        <f>A3762+1</f>
        <v>24</v>
      </c>
      <c r="B3771" s="1192" t="s">
        <v>815</v>
      </c>
      <c r="C3771" s="1198" t="s">
        <v>2439</v>
      </c>
      <c r="D3771" s="1192" t="s">
        <v>2819</v>
      </c>
      <c r="E3771" s="1193">
        <v>1</v>
      </c>
      <c r="F3771" s="1194">
        <v>3.96</v>
      </c>
      <c r="G3771" s="2477">
        <v>3.96</v>
      </c>
      <c r="H3771" s="2262">
        <v>5.7465753899480072</v>
      </c>
      <c r="I3771" s="1194">
        <v>0.13</v>
      </c>
      <c r="J3771" s="2262">
        <v>0.13</v>
      </c>
      <c r="K3771" s="2262">
        <v>0.39650259999999998</v>
      </c>
      <c r="L3771" s="2262">
        <v>0</v>
      </c>
      <c r="M3771" s="2175">
        <v>59.396303857046938</v>
      </c>
      <c r="N3771" s="2478">
        <v>59.396303857046938</v>
      </c>
      <c r="O3771" s="2200">
        <f>E3771*L3771</f>
        <v>0</v>
      </c>
      <c r="P3771" s="2535"/>
      <c r="Q3771" s="2542"/>
      <c r="R3771" s="2536"/>
      <c r="S3771" s="2537">
        <f>R3771*E3771</f>
        <v>0</v>
      </c>
      <c r="T3771" s="2537"/>
    </row>
    <row r="3772" spans="1:20" ht="12" hidden="1" customHeight="1">
      <c r="A3772" s="1192"/>
      <c r="B3772" s="1198"/>
      <c r="C3772" s="1198"/>
      <c r="D3772" s="1192"/>
      <c r="E3772" s="1193"/>
      <c r="F3772" s="1194"/>
      <c r="G3772" s="1194"/>
      <c r="H3772" s="1194"/>
      <c r="I3772" s="1194"/>
      <c r="J3772" s="2173"/>
      <c r="K3772" s="2173"/>
      <c r="L3772" s="2173"/>
      <c r="M3772" s="2175">
        <v>0</v>
      </c>
      <c r="N3772" s="2175"/>
      <c r="O3772" s="2200"/>
      <c r="P3772" s="1204"/>
      <c r="Q3772" s="1202"/>
      <c r="R3772" s="1203"/>
      <c r="S3772" s="1208">
        <f>R3772*E3771</f>
        <v>0</v>
      </c>
      <c r="T3772" s="1208"/>
    </row>
    <row r="3773" spans="1:20" ht="12" hidden="1" customHeight="1">
      <c r="A3773" s="1192"/>
      <c r="B3773" s="1198"/>
      <c r="C3773" s="1198"/>
      <c r="D3773" s="1192"/>
      <c r="E3773" s="1193"/>
      <c r="F3773" s="1194"/>
      <c r="G3773" s="1194"/>
      <c r="H3773" s="1194"/>
      <c r="I3773" s="1194"/>
      <c r="J3773" s="2173"/>
      <c r="K3773" s="2173"/>
      <c r="L3773" s="2173"/>
      <c r="M3773" s="2175">
        <v>0</v>
      </c>
      <c r="N3773" s="2175"/>
      <c r="O3773" s="2200"/>
      <c r="P3773" s="1204"/>
      <c r="Q3773" s="1202"/>
      <c r="R3773" s="1203"/>
      <c r="S3773" s="1208">
        <f>R3773*E3771</f>
        <v>0</v>
      </c>
      <c r="T3773" s="1208"/>
    </row>
    <row r="3774" spans="1:20" ht="12" hidden="1" customHeight="1">
      <c r="A3774" s="1192"/>
      <c r="B3774" s="1198"/>
      <c r="C3774" s="1198"/>
      <c r="D3774" s="1192"/>
      <c r="E3774" s="1193"/>
      <c r="F3774" s="1194"/>
      <c r="G3774" s="1194"/>
      <c r="H3774" s="1194"/>
      <c r="I3774" s="1194"/>
      <c r="J3774" s="2173"/>
      <c r="K3774" s="2173"/>
      <c r="L3774" s="2173"/>
      <c r="M3774" s="2175">
        <v>0</v>
      </c>
      <c r="N3774" s="2175"/>
      <c r="O3774" s="2200"/>
      <c r="P3774" s="1204"/>
      <c r="Q3774" s="1202"/>
      <c r="R3774" s="1203"/>
      <c r="S3774" s="1208">
        <f>R3774*E3771</f>
        <v>0</v>
      </c>
      <c r="T3774" s="1208"/>
    </row>
    <row r="3775" spans="1:20" ht="12" hidden="1" customHeight="1">
      <c r="A3775" s="1192"/>
      <c r="B3775" s="1198"/>
      <c r="C3775" s="1198"/>
      <c r="D3775" s="1192"/>
      <c r="E3775" s="1193"/>
      <c r="F3775" s="1194"/>
      <c r="G3775" s="1194"/>
      <c r="H3775" s="1194"/>
      <c r="I3775" s="1194"/>
      <c r="J3775" s="2173"/>
      <c r="K3775" s="2173"/>
      <c r="L3775" s="2173"/>
      <c r="M3775" s="2175">
        <v>0</v>
      </c>
      <c r="N3775" s="2175"/>
      <c r="O3775" s="2200"/>
      <c r="P3775" s="1204"/>
      <c r="Q3775" s="1202"/>
      <c r="R3775" s="1203"/>
      <c r="S3775" s="1208">
        <f>R3775*E3771</f>
        <v>0</v>
      </c>
      <c r="T3775" s="1208"/>
    </row>
    <row r="3776" spans="1:20" ht="12" hidden="1" customHeight="1">
      <c r="A3776" s="1192"/>
      <c r="B3776" s="1198"/>
      <c r="C3776" s="1198"/>
      <c r="D3776" s="1192"/>
      <c r="E3776" s="1193"/>
      <c r="F3776" s="1194"/>
      <c r="G3776" s="1194"/>
      <c r="H3776" s="1194"/>
      <c r="I3776" s="1194"/>
      <c r="J3776" s="2173"/>
      <c r="K3776" s="2173"/>
      <c r="L3776" s="2173"/>
      <c r="M3776" s="2175">
        <v>0</v>
      </c>
      <c r="N3776" s="2175"/>
      <c r="O3776" s="2200"/>
      <c r="P3776" s="1204"/>
      <c r="Q3776" s="1202"/>
      <c r="R3776" s="1203"/>
      <c r="S3776" s="1208">
        <f>R3776*E3771</f>
        <v>0</v>
      </c>
      <c r="T3776" s="1208"/>
    </row>
    <row r="3777" spans="1:20" ht="12" hidden="1" customHeight="1">
      <c r="A3777" s="1192"/>
      <c r="B3777" s="1198"/>
      <c r="C3777" s="1198"/>
      <c r="D3777" s="1192"/>
      <c r="E3777" s="1193"/>
      <c r="F3777" s="1194"/>
      <c r="G3777" s="1194"/>
      <c r="H3777" s="1194"/>
      <c r="I3777" s="1194"/>
      <c r="J3777" s="2173"/>
      <c r="K3777" s="2173"/>
      <c r="L3777" s="2173"/>
      <c r="M3777" s="2175">
        <v>0</v>
      </c>
      <c r="N3777" s="2175"/>
      <c r="O3777" s="2200"/>
      <c r="P3777" s="1204"/>
      <c r="Q3777" s="1202"/>
      <c r="R3777" s="1203"/>
      <c r="S3777" s="1208">
        <f>R3777*E3771</f>
        <v>0</v>
      </c>
      <c r="T3777" s="1208"/>
    </row>
    <row r="3778" spans="1:20" ht="12" hidden="1" customHeight="1">
      <c r="A3778" s="1192"/>
      <c r="B3778" s="1198"/>
      <c r="C3778" s="1198"/>
      <c r="D3778" s="1192"/>
      <c r="E3778" s="1193"/>
      <c r="F3778" s="1194"/>
      <c r="G3778" s="1194"/>
      <c r="H3778" s="1194"/>
      <c r="I3778" s="1194"/>
      <c r="J3778" s="2173"/>
      <c r="K3778" s="2173"/>
      <c r="L3778" s="2173"/>
      <c r="M3778" s="2175">
        <v>0</v>
      </c>
      <c r="N3778" s="2175"/>
      <c r="O3778" s="2200"/>
      <c r="P3778" s="1204"/>
      <c r="Q3778" s="1202"/>
      <c r="R3778" s="1203"/>
      <c r="S3778" s="1208">
        <f>R3778*E3771</f>
        <v>0</v>
      </c>
      <c r="T3778" s="1208"/>
    </row>
    <row r="3779" spans="1:20" ht="12" hidden="1" customHeight="1">
      <c r="A3779" s="1192"/>
      <c r="B3779" s="1198"/>
      <c r="C3779" s="1198"/>
      <c r="D3779" s="1192"/>
      <c r="E3779" s="1193"/>
      <c r="F3779" s="1194"/>
      <c r="G3779" s="1194"/>
      <c r="H3779" s="1194"/>
      <c r="I3779" s="1194"/>
      <c r="J3779" s="2173"/>
      <c r="K3779" s="2173"/>
      <c r="L3779" s="2173"/>
      <c r="M3779" s="2175">
        <v>0</v>
      </c>
      <c r="N3779" s="2175"/>
      <c r="O3779" s="2200"/>
      <c r="P3779" s="1204"/>
      <c r="Q3779" s="2543"/>
      <c r="R3779" s="2540"/>
      <c r="S3779" s="2541">
        <f>R3779*E3771</f>
        <v>0</v>
      </c>
      <c r="T3779" s="2541"/>
    </row>
    <row r="3780" spans="1:20" ht="26.25" customHeight="1">
      <c r="A3780" s="1192">
        <f>A3771+1</f>
        <v>25</v>
      </c>
      <c r="B3780" s="1192" t="s">
        <v>815</v>
      </c>
      <c r="C3780" s="1198" t="s">
        <v>2440</v>
      </c>
      <c r="D3780" s="1192" t="s">
        <v>2819</v>
      </c>
      <c r="E3780" s="1193">
        <v>1</v>
      </c>
      <c r="F3780" s="1194">
        <v>3.96</v>
      </c>
      <c r="G3780" s="2477">
        <v>3.96</v>
      </c>
      <c r="H3780" s="2262">
        <v>5.7465753899480072</v>
      </c>
      <c r="I3780" s="1194">
        <v>0.13</v>
      </c>
      <c r="J3780" s="2262">
        <v>0.13</v>
      </c>
      <c r="K3780" s="2262">
        <v>0.39650259999999998</v>
      </c>
      <c r="L3780" s="2262">
        <v>0</v>
      </c>
      <c r="M3780" s="2175">
        <v>59.396303857046938</v>
      </c>
      <c r="N3780" s="2478">
        <v>59.396303857046938</v>
      </c>
      <c r="O3780" s="2200">
        <f>E3780*L3780</f>
        <v>0</v>
      </c>
      <c r="P3780" s="2535"/>
      <c r="Q3780" s="2542"/>
      <c r="R3780" s="2536"/>
      <c r="S3780" s="2537">
        <f>R3780*E3780</f>
        <v>0</v>
      </c>
      <c r="T3780" s="2537"/>
    </row>
    <row r="3781" spans="1:20" ht="12" hidden="1" customHeight="1">
      <c r="A3781" s="1192"/>
      <c r="B3781" s="1198"/>
      <c r="C3781" s="1198"/>
      <c r="D3781" s="1192"/>
      <c r="E3781" s="1193"/>
      <c r="F3781" s="1194"/>
      <c r="G3781" s="1194"/>
      <c r="H3781" s="1194"/>
      <c r="I3781" s="1194"/>
      <c r="J3781" s="2173"/>
      <c r="K3781" s="2173"/>
      <c r="L3781" s="2173"/>
      <c r="M3781" s="2175">
        <v>0</v>
      </c>
      <c r="N3781" s="2175"/>
      <c r="O3781" s="2200"/>
      <c r="P3781" s="1204"/>
      <c r="Q3781" s="1202"/>
      <c r="R3781" s="1203"/>
      <c r="S3781" s="1208">
        <f>R3781*E3780</f>
        <v>0</v>
      </c>
      <c r="T3781" s="1208"/>
    </row>
    <row r="3782" spans="1:20" ht="12" hidden="1" customHeight="1">
      <c r="A3782" s="1192"/>
      <c r="B3782" s="1198"/>
      <c r="C3782" s="1198"/>
      <c r="D3782" s="1192"/>
      <c r="E3782" s="1193"/>
      <c r="F3782" s="1194"/>
      <c r="G3782" s="1194"/>
      <c r="H3782" s="1194"/>
      <c r="I3782" s="1194"/>
      <c r="J3782" s="2173"/>
      <c r="K3782" s="2173"/>
      <c r="L3782" s="2173"/>
      <c r="M3782" s="2175">
        <v>0</v>
      </c>
      <c r="N3782" s="2175"/>
      <c r="O3782" s="2200"/>
      <c r="P3782" s="1204"/>
      <c r="Q3782" s="1202"/>
      <c r="R3782" s="1203"/>
      <c r="S3782" s="1208">
        <f>R3782*E3780</f>
        <v>0</v>
      </c>
      <c r="T3782" s="1208"/>
    </row>
    <row r="3783" spans="1:20" ht="12" hidden="1" customHeight="1">
      <c r="A3783" s="1192"/>
      <c r="B3783" s="1198"/>
      <c r="C3783" s="1198"/>
      <c r="D3783" s="1192"/>
      <c r="E3783" s="1193"/>
      <c r="F3783" s="1194"/>
      <c r="G3783" s="1194"/>
      <c r="H3783" s="1194"/>
      <c r="I3783" s="1194"/>
      <c r="J3783" s="2173"/>
      <c r="K3783" s="2173"/>
      <c r="L3783" s="2173"/>
      <c r="M3783" s="2175">
        <v>0</v>
      </c>
      <c r="N3783" s="2175"/>
      <c r="O3783" s="2200"/>
      <c r="P3783" s="1204"/>
      <c r="Q3783" s="1202"/>
      <c r="R3783" s="1203"/>
      <c r="S3783" s="1208">
        <f>R3783*E3780</f>
        <v>0</v>
      </c>
      <c r="T3783" s="1208"/>
    </row>
    <row r="3784" spans="1:20" ht="12" hidden="1" customHeight="1">
      <c r="A3784" s="1192"/>
      <c r="B3784" s="1198"/>
      <c r="C3784" s="1198"/>
      <c r="D3784" s="1192"/>
      <c r="E3784" s="1193"/>
      <c r="F3784" s="1194"/>
      <c r="G3784" s="1194"/>
      <c r="H3784" s="1194"/>
      <c r="I3784" s="1194"/>
      <c r="J3784" s="2173"/>
      <c r="K3784" s="2173"/>
      <c r="L3784" s="2173"/>
      <c r="M3784" s="2175">
        <v>0</v>
      </c>
      <c r="N3784" s="2175"/>
      <c r="O3784" s="2200"/>
      <c r="P3784" s="1204"/>
      <c r="Q3784" s="1202"/>
      <c r="R3784" s="1203"/>
      <c r="S3784" s="1208">
        <f>R3784*E3780</f>
        <v>0</v>
      </c>
      <c r="T3784" s="1208"/>
    </row>
    <row r="3785" spans="1:20" ht="12" hidden="1" customHeight="1">
      <c r="A3785" s="1192"/>
      <c r="B3785" s="1198"/>
      <c r="C3785" s="1198"/>
      <c r="D3785" s="1192"/>
      <c r="E3785" s="1193"/>
      <c r="F3785" s="1194"/>
      <c r="G3785" s="1194"/>
      <c r="H3785" s="1194"/>
      <c r="I3785" s="1194"/>
      <c r="J3785" s="2173"/>
      <c r="K3785" s="2173"/>
      <c r="L3785" s="2173"/>
      <c r="M3785" s="2175">
        <v>0</v>
      </c>
      <c r="N3785" s="2175"/>
      <c r="O3785" s="2200"/>
      <c r="P3785" s="1204"/>
      <c r="Q3785" s="1202"/>
      <c r="R3785" s="1203"/>
      <c r="S3785" s="1208">
        <f>R3785*E3780</f>
        <v>0</v>
      </c>
      <c r="T3785" s="1208"/>
    </row>
    <row r="3786" spans="1:20" ht="12" hidden="1" customHeight="1">
      <c r="A3786" s="1192"/>
      <c r="B3786" s="1198"/>
      <c r="C3786" s="1198"/>
      <c r="D3786" s="1192"/>
      <c r="E3786" s="1193"/>
      <c r="F3786" s="1194"/>
      <c r="G3786" s="1194"/>
      <c r="H3786" s="1194"/>
      <c r="I3786" s="1194"/>
      <c r="J3786" s="2173"/>
      <c r="K3786" s="2173"/>
      <c r="L3786" s="2173"/>
      <c r="M3786" s="2175">
        <v>0</v>
      </c>
      <c r="N3786" s="2175"/>
      <c r="O3786" s="2200"/>
      <c r="P3786" s="1204"/>
      <c r="Q3786" s="1202"/>
      <c r="R3786" s="1203"/>
      <c r="S3786" s="1208">
        <f>R3786*E3780</f>
        <v>0</v>
      </c>
      <c r="T3786" s="1208"/>
    </row>
    <row r="3787" spans="1:20" ht="12" hidden="1" customHeight="1">
      <c r="A3787" s="1192"/>
      <c r="B3787" s="1198"/>
      <c r="C3787" s="1198"/>
      <c r="D3787" s="1192"/>
      <c r="E3787" s="1193"/>
      <c r="F3787" s="1194"/>
      <c r="G3787" s="1194"/>
      <c r="H3787" s="1194"/>
      <c r="I3787" s="1194"/>
      <c r="J3787" s="2173"/>
      <c r="K3787" s="2173"/>
      <c r="L3787" s="2173"/>
      <c r="M3787" s="2175">
        <v>0</v>
      </c>
      <c r="N3787" s="2175"/>
      <c r="O3787" s="2200"/>
      <c r="P3787" s="1204"/>
      <c r="Q3787" s="1202"/>
      <c r="R3787" s="1203"/>
      <c r="S3787" s="1208">
        <f>R3787*E3780</f>
        <v>0</v>
      </c>
      <c r="T3787" s="1208"/>
    </row>
    <row r="3788" spans="1:20" ht="12" hidden="1" customHeight="1">
      <c r="A3788" s="1192"/>
      <c r="B3788" s="1198"/>
      <c r="C3788" s="1198"/>
      <c r="D3788" s="1192"/>
      <c r="E3788" s="1193"/>
      <c r="F3788" s="1194"/>
      <c r="G3788" s="1194"/>
      <c r="H3788" s="1194"/>
      <c r="I3788" s="1194"/>
      <c r="J3788" s="2173"/>
      <c r="K3788" s="2173"/>
      <c r="L3788" s="2173"/>
      <c r="M3788" s="2175">
        <v>0</v>
      </c>
      <c r="N3788" s="2175"/>
      <c r="O3788" s="2200"/>
      <c r="P3788" s="1204"/>
      <c r="Q3788" s="2543"/>
      <c r="R3788" s="2540"/>
      <c r="S3788" s="2541">
        <f>R3788*E3780</f>
        <v>0</v>
      </c>
      <c r="T3788" s="2541"/>
    </row>
    <row r="3789" spans="1:20" ht="26.25" customHeight="1">
      <c r="A3789" s="1192">
        <f>A3780+1</f>
        <v>26</v>
      </c>
      <c r="B3789" s="1192" t="s">
        <v>727</v>
      </c>
      <c r="C3789" s="1198" t="s">
        <v>2441</v>
      </c>
      <c r="D3789" s="1192" t="s">
        <v>2819</v>
      </c>
      <c r="E3789" s="1193">
        <v>1</v>
      </c>
      <c r="F3789" s="1194">
        <v>3.8</v>
      </c>
      <c r="G3789" s="2477">
        <v>3.8</v>
      </c>
      <c r="H3789" s="2262">
        <v>5.5143905257076833</v>
      </c>
      <c r="I3789" s="1194">
        <v>0.08</v>
      </c>
      <c r="J3789" s="2262">
        <v>0.08</v>
      </c>
      <c r="K3789" s="2262">
        <v>0.24400160000000001</v>
      </c>
      <c r="L3789" s="2262">
        <v>0</v>
      </c>
      <c r="M3789" s="2175">
        <v>12.699669439846318</v>
      </c>
      <c r="N3789" s="2478">
        <v>12.699669439846318</v>
      </c>
      <c r="O3789" s="2200">
        <f>E3789*L3789</f>
        <v>0</v>
      </c>
      <c r="P3789" s="2535"/>
      <c r="Q3789" s="2542"/>
      <c r="R3789" s="2536"/>
      <c r="S3789" s="2537">
        <f>R3789*E3789</f>
        <v>0</v>
      </c>
      <c r="T3789" s="2537"/>
    </row>
    <row r="3790" spans="1:20" ht="12" hidden="1" customHeight="1">
      <c r="A3790" s="1192"/>
      <c r="B3790" s="1198"/>
      <c r="C3790" s="1198"/>
      <c r="D3790" s="1192"/>
      <c r="E3790" s="1193"/>
      <c r="F3790" s="1194"/>
      <c r="G3790" s="1194"/>
      <c r="H3790" s="1194"/>
      <c r="I3790" s="1194"/>
      <c r="J3790" s="2173"/>
      <c r="K3790" s="2173"/>
      <c r="L3790" s="2173"/>
      <c r="M3790" s="2175">
        <v>0</v>
      </c>
      <c r="N3790" s="2175"/>
      <c r="O3790" s="2200"/>
      <c r="P3790" s="1204"/>
      <c r="Q3790" s="1202"/>
      <c r="R3790" s="1203"/>
      <c r="S3790" s="1208">
        <f>R3790*E3789</f>
        <v>0</v>
      </c>
      <c r="T3790" s="1208"/>
    </row>
    <row r="3791" spans="1:20" ht="12" hidden="1" customHeight="1">
      <c r="A3791" s="1192"/>
      <c r="B3791" s="1198"/>
      <c r="C3791" s="1198"/>
      <c r="D3791" s="1192"/>
      <c r="E3791" s="1193"/>
      <c r="F3791" s="1194"/>
      <c r="G3791" s="1194"/>
      <c r="H3791" s="1194"/>
      <c r="I3791" s="1194"/>
      <c r="J3791" s="2173"/>
      <c r="K3791" s="2173"/>
      <c r="L3791" s="2173"/>
      <c r="M3791" s="2175">
        <v>0</v>
      </c>
      <c r="N3791" s="2175"/>
      <c r="O3791" s="2200"/>
      <c r="P3791" s="1204"/>
      <c r="Q3791" s="1202"/>
      <c r="R3791" s="1203"/>
      <c r="S3791" s="1208">
        <f>R3791*E3789</f>
        <v>0</v>
      </c>
      <c r="T3791" s="1208"/>
    </row>
    <row r="3792" spans="1:20" ht="12" hidden="1" customHeight="1">
      <c r="A3792" s="1192"/>
      <c r="B3792" s="1198"/>
      <c r="C3792" s="1198"/>
      <c r="D3792" s="1192"/>
      <c r="E3792" s="1193"/>
      <c r="F3792" s="1194"/>
      <c r="G3792" s="1194"/>
      <c r="H3792" s="1194"/>
      <c r="I3792" s="1194"/>
      <c r="J3792" s="2173"/>
      <c r="K3792" s="2173"/>
      <c r="L3792" s="2173"/>
      <c r="M3792" s="2175">
        <v>0</v>
      </c>
      <c r="N3792" s="2175"/>
      <c r="O3792" s="2200"/>
      <c r="P3792" s="1204"/>
      <c r="Q3792" s="1202"/>
      <c r="R3792" s="1203"/>
      <c r="S3792" s="1208">
        <f>R3792*E3789</f>
        <v>0</v>
      </c>
      <c r="T3792" s="1208"/>
    </row>
    <row r="3793" spans="1:20" ht="12" hidden="1" customHeight="1">
      <c r="A3793" s="1192"/>
      <c r="B3793" s="1198"/>
      <c r="C3793" s="1198"/>
      <c r="D3793" s="1192"/>
      <c r="E3793" s="1193"/>
      <c r="F3793" s="1194"/>
      <c r="G3793" s="1194"/>
      <c r="H3793" s="1194"/>
      <c r="I3793" s="1194"/>
      <c r="J3793" s="2173"/>
      <c r="K3793" s="2173"/>
      <c r="L3793" s="2173"/>
      <c r="M3793" s="2175">
        <v>0</v>
      </c>
      <c r="N3793" s="2175"/>
      <c r="O3793" s="2200"/>
      <c r="P3793" s="1204"/>
      <c r="Q3793" s="1202"/>
      <c r="R3793" s="1203"/>
      <c r="S3793" s="1208">
        <f>R3793*E3789</f>
        <v>0</v>
      </c>
      <c r="T3793" s="1208"/>
    </row>
    <row r="3794" spans="1:20" ht="12" hidden="1" customHeight="1">
      <c r="A3794" s="1192"/>
      <c r="B3794" s="1198"/>
      <c r="C3794" s="1198"/>
      <c r="D3794" s="1192"/>
      <c r="E3794" s="1193"/>
      <c r="F3794" s="1194"/>
      <c r="G3794" s="1194"/>
      <c r="H3794" s="1194"/>
      <c r="I3794" s="1194"/>
      <c r="J3794" s="2173"/>
      <c r="K3794" s="2173"/>
      <c r="L3794" s="2173"/>
      <c r="M3794" s="2175">
        <v>0</v>
      </c>
      <c r="N3794" s="2175"/>
      <c r="O3794" s="2200"/>
      <c r="P3794" s="1204"/>
      <c r="Q3794" s="1202"/>
      <c r="R3794" s="1203"/>
      <c r="S3794" s="1208">
        <f>R3794*E3789</f>
        <v>0</v>
      </c>
      <c r="T3794" s="1208"/>
    </row>
    <row r="3795" spans="1:20" ht="12" hidden="1" customHeight="1">
      <c r="A3795" s="1192"/>
      <c r="B3795" s="1198"/>
      <c r="C3795" s="1198"/>
      <c r="D3795" s="1192"/>
      <c r="E3795" s="1193"/>
      <c r="F3795" s="1194"/>
      <c r="G3795" s="1194"/>
      <c r="H3795" s="1194"/>
      <c r="I3795" s="1194"/>
      <c r="J3795" s="2173"/>
      <c r="K3795" s="2173"/>
      <c r="L3795" s="2173"/>
      <c r="M3795" s="2175">
        <v>0</v>
      </c>
      <c r="N3795" s="2175"/>
      <c r="O3795" s="2200"/>
      <c r="P3795" s="1204"/>
      <c r="Q3795" s="1202"/>
      <c r="R3795" s="1203"/>
      <c r="S3795" s="1208">
        <f>R3795*E3789</f>
        <v>0</v>
      </c>
      <c r="T3795" s="1208"/>
    </row>
    <row r="3796" spans="1:20" ht="12" hidden="1" customHeight="1">
      <c r="A3796" s="1192"/>
      <c r="B3796" s="1198"/>
      <c r="C3796" s="1198"/>
      <c r="D3796" s="1192"/>
      <c r="E3796" s="1193"/>
      <c r="F3796" s="1194"/>
      <c r="G3796" s="1194"/>
      <c r="H3796" s="1194"/>
      <c r="I3796" s="1194"/>
      <c r="J3796" s="2173"/>
      <c r="K3796" s="2173"/>
      <c r="L3796" s="2173"/>
      <c r="M3796" s="2175">
        <v>0</v>
      </c>
      <c r="N3796" s="2175"/>
      <c r="O3796" s="2200"/>
      <c r="P3796" s="1204"/>
      <c r="Q3796" s="1202"/>
      <c r="R3796" s="1203"/>
      <c r="S3796" s="1208">
        <f>R3796*E3789</f>
        <v>0</v>
      </c>
      <c r="T3796" s="1208"/>
    </row>
    <row r="3797" spans="1:20" ht="12" hidden="1" customHeight="1">
      <c r="A3797" s="1192"/>
      <c r="B3797" s="1198"/>
      <c r="C3797" s="1198"/>
      <c r="D3797" s="1192"/>
      <c r="E3797" s="1193"/>
      <c r="F3797" s="1194"/>
      <c r="G3797" s="1194"/>
      <c r="H3797" s="1194"/>
      <c r="I3797" s="1194"/>
      <c r="J3797" s="2173"/>
      <c r="K3797" s="2173"/>
      <c r="L3797" s="2173"/>
      <c r="M3797" s="2175">
        <v>0</v>
      </c>
      <c r="N3797" s="2175"/>
      <c r="O3797" s="2200"/>
      <c r="P3797" s="1204"/>
      <c r="Q3797" s="2543"/>
      <c r="R3797" s="2540"/>
      <c r="S3797" s="2541">
        <f>R3797*E3789</f>
        <v>0</v>
      </c>
      <c r="T3797" s="2541"/>
    </row>
    <row r="3798" spans="1:20" ht="26.25" customHeight="1">
      <c r="A3798" s="1192">
        <f>A3789+1</f>
        <v>27</v>
      </c>
      <c r="B3798" s="1192" t="s">
        <v>727</v>
      </c>
      <c r="C3798" s="1198" t="s">
        <v>2442</v>
      </c>
      <c r="D3798" s="1192" t="s">
        <v>2819</v>
      </c>
      <c r="E3798" s="1193">
        <v>1</v>
      </c>
      <c r="F3798" s="1194">
        <v>3.8</v>
      </c>
      <c r="G3798" s="2477">
        <v>3.8</v>
      </c>
      <c r="H3798" s="2262">
        <v>5.5143905257076833</v>
      </c>
      <c r="I3798" s="1194">
        <v>0.08</v>
      </c>
      <c r="J3798" s="2262">
        <v>0.08</v>
      </c>
      <c r="K3798" s="2262">
        <v>0.24400160000000001</v>
      </c>
      <c r="L3798" s="2262">
        <v>0</v>
      </c>
      <c r="M3798" s="2175">
        <v>12.699669439846318</v>
      </c>
      <c r="N3798" s="2478">
        <v>12.699669439846318</v>
      </c>
      <c r="O3798" s="2200">
        <f>E3798*L3798</f>
        <v>0</v>
      </c>
      <c r="P3798" s="2535"/>
      <c r="Q3798" s="2542"/>
      <c r="R3798" s="2536"/>
      <c r="S3798" s="2537">
        <f>R3798*E3798</f>
        <v>0</v>
      </c>
      <c r="T3798" s="2537"/>
    </row>
    <row r="3799" spans="1:20" ht="12" hidden="1" customHeight="1">
      <c r="A3799" s="1192"/>
      <c r="B3799" s="1198"/>
      <c r="C3799" s="1198"/>
      <c r="D3799" s="1192"/>
      <c r="E3799" s="1193"/>
      <c r="F3799" s="1194"/>
      <c r="G3799" s="1194"/>
      <c r="H3799" s="1194"/>
      <c r="I3799" s="1194"/>
      <c r="J3799" s="2173"/>
      <c r="K3799" s="2173"/>
      <c r="L3799" s="2173"/>
      <c r="M3799" s="2175">
        <v>0</v>
      </c>
      <c r="N3799" s="2175"/>
      <c r="O3799" s="2200"/>
      <c r="P3799" s="1204"/>
      <c r="Q3799" s="1202"/>
      <c r="R3799" s="1203"/>
      <c r="S3799" s="1208">
        <f>R3799*E3798</f>
        <v>0</v>
      </c>
      <c r="T3799" s="1208"/>
    </row>
    <row r="3800" spans="1:20" ht="12" hidden="1" customHeight="1">
      <c r="A3800" s="1192"/>
      <c r="B3800" s="1198"/>
      <c r="C3800" s="1198"/>
      <c r="D3800" s="1192"/>
      <c r="E3800" s="1193"/>
      <c r="F3800" s="1194"/>
      <c r="G3800" s="1194"/>
      <c r="H3800" s="1194"/>
      <c r="I3800" s="1194"/>
      <c r="J3800" s="2173"/>
      <c r="K3800" s="2173"/>
      <c r="L3800" s="2173"/>
      <c r="M3800" s="2175">
        <v>0</v>
      </c>
      <c r="N3800" s="2175"/>
      <c r="O3800" s="2200"/>
      <c r="P3800" s="1204"/>
      <c r="Q3800" s="1202"/>
      <c r="R3800" s="1203"/>
      <c r="S3800" s="1208">
        <f>R3800*E3798</f>
        <v>0</v>
      </c>
      <c r="T3800" s="1208"/>
    </row>
    <row r="3801" spans="1:20" ht="12" hidden="1" customHeight="1">
      <c r="A3801" s="1192"/>
      <c r="B3801" s="1198"/>
      <c r="C3801" s="1198"/>
      <c r="D3801" s="1192"/>
      <c r="E3801" s="1193"/>
      <c r="F3801" s="1194"/>
      <c r="G3801" s="1194"/>
      <c r="H3801" s="1194"/>
      <c r="I3801" s="1194"/>
      <c r="J3801" s="2173"/>
      <c r="K3801" s="2173"/>
      <c r="L3801" s="2173"/>
      <c r="M3801" s="2175">
        <v>0</v>
      </c>
      <c r="N3801" s="2175"/>
      <c r="O3801" s="2200"/>
      <c r="P3801" s="1204"/>
      <c r="Q3801" s="1202"/>
      <c r="R3801" s="1203"/>
      <c r="S3801" s="1208">
        <f>R3801*E3798</f>
        <v>0</v>
      </c>
      <c r="T3801" s="1208"/>
    </row>
    <row r="3802" spans="1:20" ht="12" hidden="1" customHeight="1">
      <c r="A3802" s="1192"/>
      <c r="B3802" s="1198"/>
      <c r="C3802" s="1198"/>
      <c r="D3802" s="1192"/>
      <c r="E3802" s="1193"/>
      <c r="F3802" s="1194"/>
      <c r="G3802" s="1194"/>
      <c r="H3802" s="1194"/>
      <c r="I3802" s="1194"/>
      <c r="J3802" s="2173"/>
      <c r="K3802" s="2173"/>
      <c r="L3802" s="2173"/>
      <c r="M3802" s="2175">
        <v>0</v>
      </c>
      <c r="N3802" s="2175"/>
      <c r="O3802" s="2200"/>
      <c r="P3802" s="1204"/>
      <c r="Q3802" s="1202"/>
      <c r="R3802" s="1203"/>
      <c r="S3802" s="1208">
        <f>R3802*E3798</f>
        <v>0</v>
      </c>
      <c r="T3802" s="1208"/>
    </row>
    <row r="3803" spans="1:20" ht="12" hidden="1" customHeight="1">
      <c r="A3803" s="1192"/>
      <c r="B3803" s="1198"/>
      <c r="C3803" s="1198"/>
      <c r="D3803" s="1192"/>
      <c r="E3803" s="1193"/>
      <c r="F3803" s="1194"/>
      <c r="G3803" s="1194"/>
      <c r="H3803" s="1194"/>
      <c r="I3803" s="1194"/>
      <c r="J3803" s="2173"/>
      <c r="K3803" s="2173"/>
      <c r="L3803" s="2173"/>
      <c r="M3803" s="2175">
        <v>0</v>
      </c>
      <c r="N3803" s="2175"/>
      <c r="O3803" s="2200"/>
      <c r="P3803" s="1204"/>
      <c r="Q3803" s="1202"/>
      <c r="R3803" s="1203"/>
      <c r="S3803" s="1208">
        <f>R3803*E3798</f>
        <v>0</v>
      </c>
      <c r="T3803" s="1208"/>
    </row>
    <row r="3804" spans="1:20" ht="12" hidden="1" customHeight="1">
      <c r="A3804" s="1192"/>
      <c r="B3804" s="1198"/>
      <c r="C3804" s="1198"/>
      <c r="D3804" s="1192"/>
      <c r="E3804" s="1193"/>
      <c r="F3804" s="1194"/>
      <c r="G3804" s="1194"/>
      <c r="H3804" s="1194"/>
      <c r="I3804" s="1194"/>
      <c r="J3804" s="2173"/>
      <c r="K3804" s="2173"/>
      <c r="L3804" s="2173"/>
      <c r="M3804" s="2175">
        <v>0</v>
      </c>
      <c r="N3804" s="2175"/>
      <c r="O3804" s="2200"/>
      <c r="P3804" s="1204"/>
      <c r="Q3804" s="1202"/>
      <c r="R3804" s="1203"/>
      <c r="S3804" s="1208">
        <f>R3804*E3798</f>
        <v>0</v>
      </c>
      <c r="T3804" s="1208"/>
    </row>
    <row r="3805" spans="1:20" ht="12" hidden="1" customHeight="1">
      <c r="A3805" s="1192"/>
      <c r="B3805" s="1198"/>
      <c r="C3805" s="1198"/>
      <c r="D3805" s="1192"/>
      <c r="E3805" s="1193"/>
      <c r="F3805" s="1194"/>
      <c r="G3805" s="1194"/>
      <c r="H3805" s="1194"/>
      <c r="I3805" s="1194"/>
      <c r="J3805" s="2173"/>
      <c r="K3805" s="2173"/>
      <c r="L3805" s="2173"/>
      <c r="M3805" s="2175">
        <v>0</v>
      </c>
      <c r="N3805" s="2175"/>
      <c r="O3805" s="2200"/>
      <c r="P3805" s="1204"/>
      <c r="Q3805" s="1202"/>
      <c r="R3805" s="1203"/>
      <c r="S3805" s="1208">
        <f>R3805*E3798</f>
        <v>0</v>
      </c>
      <c r="T3805" s="1208"/>
    </row>
    <row r="3806" spans="1:20" ht="12" hidden="1" customHeight="1">
      <c r="A3806" s="1192"/>
      <c r="B3806" s="1198"/>
      <c r="C3806" s="1198"/>
      <c r="D3806" s="1192"/>
      <c r="E3806" s="1193"/>
      <c r="F3806" s="1194"/>
      <c r="G3806" s="1194"/>
      <c r="H3806" s="1194"/>
      <c r="I3806" s="1194"/>
      <c r="J3806" s="2173"/>
      <c r="K3806" s="2173"/>
      <c r="L3806" s="2173"/>
      <c r="M3806" s="2175">
        <v>0</v>
      </c>
      <c r="N3806" s="2175"/>
      <c r="O3806" s="2200"/>
      <c r="P3806" s="1204"/>
      <c r="Q3806" s="2543"/>
      <c r="R3806" s="2540"/>
      <c r="S3806" s="2541">
        <f>R3806*E3798</f>
        <v>0</v>
      </c>
      <c r="T3806" s="2541"/>
    </row>
    <row r="3807" spans="1:20" ht="26.25" customHeight="1">
      <c r="A3807" s="1192">
        <f>A3798+1</f>
        <v>28</v>
      </c>
      <c r="B3807" s="1192" t="s">
        <v>727</v>
      </c>
      <c r="C3807" s="1198" t="s">
        <v>2443</v>
      </c>
      <c r="D3807" s="1192" t="s">
        <v>2819</v>
      </c>
      <c r="E3807" s="1193">
        <v>1</v>
      </c>
      <c r="F3807" s="1194">
        <v>3.8</v>
      </c>
      <c r="G3807" s="2477">
        <v>3.8</v>
      </c>
      <c r="H3807" s="2262">
        <v>5.5143905257076833</v>
      </c>
      <c r="I3807" s="1194">
        <v>0.08</v>
      </c>
      <c r="J3807" s="2262">
        <v>0.08</v>
      </c>
      <c r="K3807" s="2262">
        <v>0.24400160000000001</v>
      </c>
      <c r="L3807" s="2262">
        <v>0</v>
      </c>
      <c r="M3807" s="2175">
        <v>12.699669439846318</v>
      </c>
      <c r="N3807" s="2478">
        <v>12.699669439846318</v>
      </c>
      <c r="O3807" s="2200">
        <f>E3807*L3807</f>
        <v>0</v>
      </c>
      <c r="P3807" s="2535"/>
      <c r="Q3807" s="2542"/>
      <c r="R3807" s="2536"/>
      <c r="S3807" s="2537">
        <f>R3807*E3807</f>
        <v>0</v>
      </c>
      <c r="T3807" s="2537"/>
    </row>
    <row r="3808" spans="1:20" ht="12" hidden="1" customHeight="1">
      <c r="A3808" s="1192"/>
      <c r="B3808" s="1198"/>
      <c r="C3808" s="1198"/>
      <c r="D3808" s="1192"/>
      <c r="E3808" s="1193"/>
      <c r="F3808" s="1194"/>
      <c r="G3808" s="1194"/>
      <c r="H3808" s="1194"/>
      <c r="I3808" s="1194"/>
      <c r="J3808" s="2173"/>
      <c r="K3808" s="2173"/>
      <c r="L3808" s="2173"/>
      <c r="M3808" s="2175">
        <v>0</v>
      </c>
      <c r="N3808" s="2175"/>
      <c r="O3808" s="2200"/>
      <c r="P3808" s="1204"/>
      <c r="Q3808" s="1202"/>
      <c r="R3808" s="1203"/>
      <c r="S3808" s="1208">
        <f>R3808*E3807</f>
        <v>0</v>
      </c>
      <c r="T3808" s="1208"/>
    </row>
    <row r="3809" spans="1:20" ht="12" hidden="1" customHeight="1">
      <c r="A3809" s="1192"/>
      <c r="B3809" s="1198"/>
      <c r="C3809" s="1198"/>
      <c r="D3809" s="1192"/>
      <c r="E3809" s="1193"/>
      <c r="F3809" s="1194"/>
      <c r="G3809" s="1194"/>
      <c r="H3809" s="1194"/>
      <c r="I3809" s="1194"/>
      <c r="J3809" s="2173"/>
      <c r="K3809" s="2173"/>
      <c r="L3809" s="2173"/>
      <c r="M3809" s="2175">
        <v>0</v>
      </c>
      <c r="N3809" s="2175"/>
      <c r="O3809" s="2200"/>
      <c r="P3809" s="1204"/>
      <c r="Q3809" s="1202"/>
      <c r="R3809" s="1203"/>
      <c r="S3809" s="1208">
        <f>R3809*E3807</f>
        <v>0</v>
      </c>
      <c r="T3809" s="1208"/>
    </row>
    <row r="3810" spans="1:20" ht="12" hidden="1" customHeight="1">
      <c r="A3810" s="1192"/>
      <c r="B3810" s="1198"/>
      <c r="C3810" s="1198"/>
      <c r="D3810" s="1192"/>
      <c r="E3810" s="1193"/>
      <c r="F3810" s="1194"/>
      <c r="G3810" s="1194"/>
      <c r="H3810" s="1194"/>
      <c r="I3810" s="1194"/>
      <c r="J3810" s="2173"/>
      <c r="K3810" s="2173"/>
      <c r="L3810" s="2173"/>
      <c r="M3810" s="2175">
        <v>0</v>
      </c>
      <c r="N3810" s="2175"/>
      <c r="O3810" s="2200"/>
      <c r="P3810" s="1204"/>
      <c r="Q3810" s="1202"/>
      <c r="R3810" s="1203"/>
      <c r="S3810" s="1208">
        <f>R3810*E3807</f>
        <v>0</v>
      </c>
      <c r="T3810" s="1208"/>
    </row>
    <row r="3811" spans="1:20" ht="12" hidden="1" customHeight="1">
      <c r="A3811" s="1192"/>
      <c r="B3811" s="1198"/>
      <c r="C3811" s="1198"/>
      <c r="D3811" s="1192"/>
      <c r="E3811" s="1193"/>
      <c r="F3811" s="1194"/>
      <c r="G3811" s="1194"/>
      <c r="H3811" s="1194"/>
      <c r="I3811" s="1194"/>
      <c r="J3811" s="2173"/>
      <c r="K3811" s="2173"/>
      <c r="L3811" s="2173"/>
      <c r="M3811" s="2175">
        <v>0</v>
      </c>
      <c r="N3811" s="2175"/>
      <c r="O3811" s="2200"/>
      <c r="P3811" s="1204"/>
      <c r="Q3811" s="1202"/>
      <c r="R3811" s="1203"/>
      <c r="S3811" s="1208">
        <f>R3811*E3807</f>
        <v>0</v>
      </c>
      <c r="T3811" s="1208"/>
    </row>
    <row r="3812" spans="1:20" ht="12" hidden="1" customHeight="1">
      <c r="A3812" s="1192"/>
      <c r="B3812" s="1198"/>
      <c r="C3812" s="1198"/>
      <c r="D3812" s="1192"/>
      <c r="E3812" s="1193"/>
      <c r="F3812" s="1194"/>
      <c r="G3812" s="1194"/>
      <c r="H3812" s="1194"/>
      <c r="I3812" s="1194"/>
      <c r="J3812" s="2173"/>
      <c r="K3812" s="2173"/>
      <c r="L3812" s="2173"/>
      <c r="M3812" s="2175">
        <v>0</v>
      </c>
      <c r="N3812" s="2175"/>
      <c r="O3812" s="2200"/>
      <c r="P3812" s="1204"/>
      <c r="Q3812" s="1202"/>
      <c r="R3812" s="1203"/>
      <c r="S3812" s="1208">
        <f>R3812*E3807</f>
        <v>0</v>
      </c>
      <c r="T3812" s="1208"/>
    </row>
    <row r="3813" spans="1:20" ht="12" hidden="1" customHeight="1">
      <c r="A3813" s="1192"/>
      <c r="B3813" s="1198"/>
      <c r="C3813" s="1198"/>
      <c r="D3813" s="1192"/>
      <c r="E3813" s="1193"/>
      <c r="F3813" s="1194"/>
      <c r="G3813" s="1194"/>
      <c r="H3813" s="1194"/>
      <c r="I3813" s="1194"/>
      <c r="J3813" s="2173"/>
      <c r="K3813" s="2173"/>
      <c r="L3813" s="2173"/>
      <c r="M3813" s="2175">
        <v>0</v>
      </c>
      <c r="N3813" s="2175"/>
      <c r="O3813" s="2200"/>
      <c r="P3813" s="1204"/>
      <c r="Q3813" s="1202"/>
      <c r="R3813" s="1203"/>
      <c r="S3813" s="1208">
        <f>R3813*E3807</f>
        <v>0</v>
      </c>
      <c r="T3813" s="1208"/>
    </row>
    <row r="3814" spans="1:20" ht="12" hidden="1" customHeight="1">
      <c r="A3814" s="1192"/>
      <c r="B3814" s="1198"/>
      <c r="C3814" s="1198"/>
      <c r="D3814" s="1192"/>
      <c r="E3814" s="1193"/>
      <c r="F3814" s="1194"/>
      <c r="G3814" s="1194"/>
      <c r="H3814" s="1194"/>
      <c r="I3814" s="1194"/>
      <c r="J3814" s="2173"/>
      <c r="K3814" s="2173"/>
      <c r="L3814" s="2173"/>
      <c r="M3814" s="2175">
        <v>0</v>
      </c>
      <c r="N3814" s="2175"/>
      <c r="O3814" s="2200"/>
      <c r="P3814" s="1204"/>
      <c r="Q3814" s="1202"/>
      <c r="R3814" s="1203"/>
      <c r="S3814" s="1208">
        <f>R3814*E3807</f>
        <v>0</v>
      </c>
      <c r="T3814" s="1208"/>
    </row>
    <row r="3815" spans="1:20" ht="12" hidden="1" customHeight="1">
      <c r="A3815" s="1192"/>
      <c r="B3815" s="1198"/>
      <c r="C3815" s="1198"/>
      <c r="D3815" s="1192"/>
      <c r="E3815" s="1193"/>
      <c r="F3815" s="1194"/>
      <c r="G3815" s="1194"/>
      <c r="H3815" s="1194"/>
      <c r="I3815" s="1194"/>
      <c r="J3815" s="2173"/>
      <c r="K3815" s="2173"/>
      <c r="L3815" s="2173"/>
      <c r="M3815" s="2175">
        <v>0</v>
      </c>
      <c r="N3815" s="2175"/>
      <c r="O3815" s="2200"/>
      <c r="P3815" s="1204"/>
      <c r="Q3815" s="2543"/>
      <c r="R3815" s="2540"/>
      <c r="S3815" s="2541">
        <f>R3815*E3807</f>
        <v>0</v>
      </c>
      <c r="T3815" s="2541"/>
    </row>
    <row r="3816" spans="1:20" ht="28.5" customHeight="1">
      <c r="A3816" s="1192">
        <f>A3807+1</f>
        <v>29</v>
      </c>
      <c r="B3816" s="1192" t="s">
        <v>577</v>
      </c>
      <c r="C3816" s="1198" t="s">
        <v>2444</v>
      </c>
      <c r="D3816" s="1192" t="s">
        <v>2819</v>
      </c>
      <c r="E3816" s="1193">
        <v>1</v>
      </c>
      <c r="F3816" s="1194">
        <v>3.8</v>
      </c>
      <c r="G3816" s="2477">
        <v>3.8</v>
      </c>
      <c r="H3816" s="2262">
        <v>5.5143905257076833</v>
      </c>
      <c r="I3816" s="1194">
        <v>0.08</v>
      </c>
      <c r="J3816" s="2262">
        <v>0.08</v>
      </c>
      <c r="K3816" s="2262">
        <v>0.24400160000000001</v>
      </c>
      <c r="L3816" s="2262">
        <v>0</v>
      </c>
      <c r="M3816" s="2175">
        <v>14.799621979846318</v>
      </c>
      <c r="N3816" s="2478">
        <v>14.799621979846318</v>
      </c>
      <c r="O3816" s="2200">
        <f>E3816*L3816</f>
        <v>0</v>
      </c>
      <c r="P3816" s="2535"/>
      <c r="Q3816" s="2542"/>
      <c r="R3816" s="2536"/>
      <c r="S3816" s="2537">
        <f>R3816*E3816</f>
        <v>0</v>
      </c>
      <c r="T3816" s="2537"/>
    </row>
    <row r="3817" spans="1:20" ht="12" hidden="1" customHeight="1">
      <c r="A3817" s="1192"/>
      <c r="B3817" s="1198"/>
      <c r="C3817" s="1198"/>
      <c r="D3817" s="1192"/>
      <c r="E3817" s="1193"/>
      <c r="F3817" s="1194"/>
      <c r="G3817" s="1194"/>
      <c r="H3817" s="1194"/>
      <c r="I3817" s="1194"/>
      <c r="J3817" s="2173"/>
      <c r="K3817" s="2173"/>
      <c r="L3817" s="2173"/>
      <c r="M3817" s="2175">
        <v>0</v>
      </c>
      <c r="N3817" s="2175"/>
      <c r="O3817" s="2200"/>
      <c r="P3817" s="1204"/>
      <c r="Q3817" s="1202"/>
      <c r="R3817" s="1203"/>
      <c r="S3817" s="1208">
        <f>R3817*E3816</f>
        <v>0</v>
      </c>
      <c r="T3817" s="1208"/>
    </row>
    <row r="3818" spans="1:20" ht="12" hidden="1" customHeight="1">
      <c r="A3818" s="1192"/>
      <c r="B3818" s="1198"/>
      <c r="C3818" s="1198"/>
      <c r="D3818" s="1192"/>
      <c r="E3818" s="1193"/>
      <c r="F3818" s="1194"/>
      <c r="G3818" s="1194"/>
      <c r="H3818" s="1194"/>
      <c r="I3818" s="1194"/>
      <c r="J3818" s="2173"/>
      <c r="K3818" s="2173"/>
      <c r="L3818" s="2173"/>
      <c r="M3818" s="2175">
        <v>0</v>
      </c>
      <c r="N3818" s="2175"/>
      <c r="O3818" s="2200"/>
      <c r="P3818" s="1204"/>
      <c r="Q3818" s="1202"/>
      <c r="R3818" s="1203"/>
      <c r="S3818" s="1208">
        <f>R3818*E3816</f>
        <v>0</v>
      </c>
      <c r="T3818" s="1208"/>
    </row>
    <row r="3819" spans="1:20" ht="12" hidden="1" customHeight="1">
      <c r="A3819" s="1192"/>
      <c r="B3819" s="1198"/>
      <c r="C3819" s="1198"/>
      <c r="D3819" s="1192"/>
      <c r="E3819" s="1193"/>
      <c r="F3819" s="1194"/>
      <c r="G3819" s="1194"/>
      <c r="H3819" s="1194"/>
      <c r="I3819" s="1194"/>
      <c r="J3819" s="2173"/>
      <c r="K3819" s="2173"/>
      <c r="L3819" s="2173"/>
      <c r="M3819" s="2175">
        <v>0</v>
      </c>
      <c r="N3819" s="2175"/>
      <c r="O3819" s="2200"/>
      <c r="P3819" s="1204"/>
      <c r="Q3819" s="1202"/>
      <c r="R3819" s="1203"/>
      <c r="S3819" s="1208">
        <f>R3819*E3816</f>
        <v>0</v>
      </c>
      <c r="T3819" s="1208"/>
    </row>
    <row r="3820" spans="1:20" ht="12" hidden="1" customHeight="1">
      <c r="A3820" s="1192"/>
      <c r="B3820" s="1198"/>
      <c r="C3820" s="1198"/>
      <c r="D3820" s="1192"/>
      <c r="E3820" s="1193"/>
      <c r="F3820" s="1194"/>
      <c r="G3820" s="1194"/>
      <c r="H3820" s="1194"/>
      <c r="I3820" s="1194"/>
      <c r="J3820" s="2173"/>
      <c r="K3820" s="2173"/>
      <c r="L3820" s="2173"/>
      <c r="M3820" s="2175">
        <v>0</v>
      </c>
      <c r="N3820" s="2175"/>
      <c r="O3820" s="2200"/>
      <c r="P3820" s="1204"/>
      <c r="Q3820" s="1202"/>
      <c r="R3820" s="1203"/>
      <c r="S3820" s="1208">
        <f>R3820*E3816</f>
        <v>0</v>
      </c>
      <c r="T3820" s="1208"/>
    </row>
    <row r="3821" spans="1:20" ht="12" hidden="1" customHeight="1">
      <c r="A3821" s="1192"/>
      <c r="B3821" s="1198"/>
      <c r="C3821" s="1198"/>
      <c r="D3821" s="1192"/>
      <c r="E3821" s="1193"/>
      <c r="F3821" s="1194"/>
      <c r="G3821" s="1194"/>
      <c r="H3821" s="1194"/>
      <c r="I3821" s="1194"/>
      <c r="J3821" s="2173"/>
      <c r="K3821" s="2173"/>
      <c r="L3821" s="2173"/>
      <c r="M3821" s="2175">
        <v>0</v>
      </c>
      <c r="N3821" s="2175"/>
      <c r="O3821" s="2200"/>
      <c r="P3821" s="1204"/>
      <c r="Q3821" s="1202"/>
      <c r="R3821" s="1203"/>
      <c r="S3821" s="1208">
        <f>R3821*E3816</f>
        <v>0</v>
      </c>
      <c r="T3821" s="1208"/>
    </row>
    <row r="3822" spans="1:20" ht="12" hidden="1" customHeight="1">
      <c r="A3822" s="1192"/>
      <c r="B3822" s="1198"/>
      <c r="C3822" s="1198"/>
      <c r="D3822" s="1192"/>
      <c r="E3822" s="1193"/>
      <c r="F3822" s="1194"/>
      <c r="G3822" s="1194"/>
      <c r="H3822" s="1194"/>
      <c r="I3822" s="1194"/>
      <c r="J3822" s="2173"/>
      <c r="K3822" s="2173"/>
      <c r="L3822" s="2173"/>
      <c r="M3822" s="2175">
        <v>0</v>
      </c>
      <c r="N3822" s="2175"/>
      <c r="O3822" s="2200"/>
      <c r="P3822" s="1204"/>
      <c r="Q3822" s="1202"/>
      <c r="R3822" s="1203"/>
      <c r="S3822" s="1208">
        <f>R3822*E3816</f>
        <v>0</v>
      </c>
      <c r="T3822" s="1208"/>
    </row>
    <row r="3823" spans="1:20" ht="12" hidden="1" customHeight="1">
      <c r="A3823" s="1192"/>
      <c r="B3823" s="1198"/>
      <c r="C3823" s="1198"/>
      <c r="D3823" s="1192"/>
      <c r="E3823" s="1193"/>
      <c r="F3823" s="1194"/>
      <c r="G3823" s="1194"/>
      <c r="H3823" s="1194"/>
      <c r="I3823" s="1194"/>
      <c r="J3823" s="2173"/>
      <c r="K3823" s="2173"/>
      <c r="L3823" s="2173"/>
      <c r="M3823" s="2175">
        <v>0</v>
      </c>
      <c r="N3823" s="2175"/>
      <c r="O3823" s="2200"/>
      <c r="P3823" s="1204"/>
      <c r="Q3823" s="1202"/>
      <c r="R3823" s="1203"/>
      <c r="S3823" s="1208">
        <f>R3823*E3816</f>
        <v>0</v>
      </c>
      <c r="T3823" s="1208"/>
    </row>
    <row r="3824" spans="1:20" ht="12" hidden="1" customHeight="1">
      <c r="A3824" s="1192"/>
      <c r="B3824" s="1198"/>
      <c r="C3824" s="1198"/>
      <c r="D3824" s="1192"/>
      <c r="E3824" s="1193"/>
      <c r="F3824" s="1194"/>
      <c r="G3824" s="1194"/>
      <c r="H3824" s="1194"/>
      <c r="I3824" s="1194"/>
      <c r="J3824" s="2173"/>
      <c r="K3824" s="2173"/>
      <c r="L3824" s="2173"/>
      <c r="M3824" s="2175">
        <v>0</v>
      </c>
      <c r="N3824" s="2175"/>
      <c r="O3824" s="2200"/>
      <c r="P3824" s="1204"/>
      <c r="Q3824" s="1202"/>
      <c r="R3824" s="1203"/>
      <c r="S3824" s="1208">
        <f>R3824*E3816</f>
        <v>0</v>
      </c>
      <c r="T3824" s="1208"/>
    </row>
    <row r="3825" spans="1:20" ht="28.5" customHeight="1">
      <c r="A3825" s="1192">
        <f>A3816+1</f>
        <v>30</v>
      </c>
      <c r="B3825" s="1192" t="s">
        <v>577</v>
      </c>
      <c r="C3825" s="1198" t="s">
        <v>2445</v>
      </c>
      <c r="D3825" s="1192" t="s">
        <v>2819</v>
      </c>
      <c r="E3825" s="1193">
        <v>1</v>
      </c>
      <c r="F3825" s="1194">
        <v>3.8</v>
      </c>
      <c r="G3825" s="2477">
        <v>3.8</v>
      </c>
      <c r="H3825" s="2262">
        <v>5.5143905257076833</v>
      </c>
      <c r="I3825" s="1194">
        <v>0.08</v>
      </c>
      <c r="J3825" s="2262">
        <v>0.08</v>
      </c>
      <c r="K3825" s="2262">
        <v>0.24400160000000001</v>
      </c>
      <c r="L3825" s="2262">
        <v>0</v>
      </c>
      <c r="M3825" s="2175">
        <v>12.699669439846318</v>
      </c>
      <c r="N3825" s="2478">
        <v>12.699669439846318</v>
      </c>
      <c r="O3825" s="2200">
        <f>E3825*L3825</f>
        <v>0</v>
      </c>
      <c r="P3825" s="2535"/>
      <c r="Q3825" s="2542"/>
      <c r="R3825" s="2536"/>
      <c r="S3825" s="2537">
        <f>R3825*E3825</f>
        <v>0</v>
      </c>
      <c r="T3825" s="2537"/>
    </row>
    <row r="3826" spans="1:20" ht="12" hidden="1" customHeight="1">
      <c r="A3826" s="1192"/>
      <c r="B3826" s="1198"/>
      <c r="C3826" s="1198"/>
      <c r="D3826" s="1192"/>
      <c r="E3826" s="1193"/>
      <c r="F3826" s="1194"/>
      <c r="G3826" s="1194"/>
      <c r="H3826" s="1194"/>
      <c r="I3826" s="1194"/>
      <c r="J3826" s="2173"/>
      <c r="K3826" s="2173"/>
      <c r="L3826" s="2173"/>
      <c r="M3826" s="2175">
        <v>0</v>
      </c>
      <c r="N3826" s="2175"/>
      <c r="O3826" s="2200"/>
      <c r="P3826" s="1204"/>
      <c r="Q3826" s="1202"/>
      <c r="R3826" s="1203"/>
      <c r="S3826" s="1208">
        <f>R3826*E3825</f>
        <v>0</v>
      </c>
      <c r="T3826" s="1208"/>
    </row>
    <row r="3827" spans="1:20" ht="12" hidden="1" customHeight="1">
      <c r="A3827" s="1192"/>
      <c r="B3827" s="1198"/>
      <c r="C3827" s="1198"/>
      <c r="D3827" s="1192"/>
      <c r="E3827" s="1193"/>
      <c r="F3827" s="1194"/>
      <c r="G3827" s="1194"/>
      <c r="H3827" s="1194"/>
      <c r="I3827" s="1194"/>
      <c r="J3827" s="2173"/>
      <c r="K3827" s="2173"/>
      <c r="L3827" s="2173"/>
      <c r="M3827" s="2175">
        <v>0</v>
      </c>
      <c r="N3827" s="2175"/>
      <c r="O3827" s="2200"/>
      <c r="P3827" s="1204"/>
      <c r="Q3827" s="1202"/>
      <c r="R3827" s="1203"/>
      <c r="S3827" s="1208">
        <f>R3827*E3825</f>
        <v>0</v>
      </c>
      <c r="T3827" s="1208"/>
    </row>
    <row r="3828" spans="1:20" ht="12" hidden="1" customHeight="1">
      <c r="A3828" s="1192"/>
      <c r="B3828" s="1198"/>
      <c r="C3828" s="1198"/>
      <c r="D3828" s="1192"/>
      <c r="E3828" s="1193"/>
      <c r="F3828" s="1194"/>
      <c r="G3828" s="1194"/>
      <c r="H3828" s="1194"/>
      <c r="I3828" s="1194"/>
      <c r="J3828" s="2173"/>
      <c r="K3828" s="2173"/>
      <c r="L3828" s="2173"/>
      <c r="M3828" s="2175">
        <v>0</v>
      </c>
      <c r="N3828" s="2175"/>
      <c r="O3828" s="2200"/>
      <c r="P3828" s="1204"/>
      <c r="Q3828" s="1202"/>
      <c r="R3828" s="1203"/>
      <c r="S3828" s="1208">
        <f>R3828*E3825</f>
        <v>0</v>
      </c>
      <c r="T3828" s="1208"/>
    </row>
    <row r="3829" spans="1:20" ht="12" hidden="1" customHeight="1">
      <c r="A3829" s="1192"/>
      <c r="B3829" s="1198"/>
      <c r="C3829" s="1198"/>
      <c r="D3829" s="1192"/>
      <c r="E3829" s="1193"/>
      <c r="F3829" s="1194"/>
      <c r="G3829" s="1194"/>
      <c r="H3829" s="1194"/>
      <c r="I3829" s="1194"/>
      <c r="J3829" s="2173"/>
      <c r="K3829" s="2173"/>
      <c r="L3829" s="2173"/>
      <c r="M3829" s="2175">
        <v>0</v>
      </c>
      <c r="N3829" s="2175"/>
      <c r="O3829" s="2200"/>
      <c r="P3829" s="1204"/>
      <c r="Q3829" s="1202"/>
      <c r="R3829" s="1203"/>
      <c r="S3829" s="1208">
        <f>R3829*E3825</f>
        <v>0</v>
      </c>
      <c r="T3829" s="1208"/>
    </row>
    <row r="3830" spans="1:20" ht="12" hidden="1" customHeight="1">
      <c r="A3830" s="1192"/>
      <c r="B3830" s="1198"/>
      <c r="C3830" s="1198"/>
      <c r="D3830" s="1192"/>
      <c r="E3830" s="1193"/>
      <c r="F3830" s="1194"/>
      <c r="G3830" s="1194"/>
      <c r="H3830" s="1194"/>
      <c r="I3830" s="1194"/>
      <c r="J3830" s="2173"/>
      <c r="K3830" s="2173"/>
      <c r="L3830" s="2173"/>
      <c r="M3830" s="2175">
        <v>0</v>
      </c>
      <c r="N3830" s="2175"/>
      <c r="O3830" s="2200"/>
      <c r="P3830" s="1204"/>
      <c r="Q3830" s="1202"/>
      <c r="R3830" s="1203"/>
      <c r="S3830" s="1208">
        <f>R3830*E3825</f>
        <v>0</v>
      </c>
      <c r="T3830" s="1208"/>
    </row>
    <row r="3831" spans="1:20" ht="12" hidden="1" customHeight="1">
      <c r="A3831" s="1192"/>
      <c r="B3831" s="1198"/>
      <c r="C3831" s="1198"/>
      <c r="D3831" s="1192"/>
      <c r="E3831" s="1193"/>
      <c r="F3831" s="1194"/>
      <c r="G3831" s="1194"/>
      <c r="H3831" s="1194"/>
      <c r="I3831" s="1194"/>
      <c r="J3831" s="2173"/>
      <c r="K3831" s="2173"/>
      <c r="L3831" s="2173"/>
      <c r="M3831" s="2175">
        <v>0</v>
      </c>
      <c r="N3831" s="2175"/>
      <c r="O3831" s="2200"/>
      <c r="P3831" s="1204"/>
      <c r="Q3831" s="1202"/>
      <c r="R3831" s="1203"/>
      <c r="S3831" s="1208">
        <f>R3831*E3825</f>
        <v>0</v>
      </c>
      <c r="T3831" s="1208"/>
    </row>
    <row r="3832" spans="1:20" ht="12" hidden="1" customHeight="1">
      <c r="A3832" s="1192"/>
      <c r="B3832" s="1198"/>
      <c r="C3832" s="1198"/>
      <c r="D3832" s="1192"/>
      <c r="E3832" s="1193"/>
      <c r="F3832" s="1194"/>
      <c r="G3832" s="1194"/>
      <c r="H3832" s="1194"/>
      <c r="I3832" s="1194"/>
      <c r="J3832" s="2173"/>
      <c r="K3832" s="2173"/>
      <c r="L3832" s="2173"/>
      <c r="M3832" s="2175">
        <v>0</v>
      </c>
      <c r="N3832" s="2175"/>
      <c r="O3832" s="2200"/>
      <c r="P3832" s="1204"/>
      <c r="Q3832" s="1202"/>
      <c r="R3832" s="1203"/>
      <c r="S3832" s="1208">
        <f>R3832*E3825</f>
        <v>0</v>
      </c>
      <c r="T3832" s="1208"/>
    </row>
    <row r="3833" spans="1:20" ht="12" hidden="1" customHeight="1">
      <c r="A3833" s="1192"/>
      <c r="B3833" s="1198"/>
      <c r="C3833" s="1198"/>
      <c r="D3833" s="1192"/>
      <c r="E3833" s="1193"/>
      <c r="F3833" s="1194"/>
      <c r="G3833" s="1194"/>
      <c r="H3833" s="1194"/>
      <c r="I3833" s="1194"/>
      <c r="J3833" s="2173"/>
      <c r="K3833" s="2173"/>
      <c r="L3833" s="2173"/>
      <c r="M3833" s="2175">
        <v>0</v>
      </c>
      <c r="N3833" s="2175"/>
      <c r="O3833" s="2200"/>
      <c r="P3833" s="1204"/>
      <c r="Q3833" s="1202"/>
      <c r="R3833" s="1203"/>
      <c r="S3833" s="1208">
        <f>R3833*E3825</f>
        <v>0</v>
      </c>
      <c r="T3833" s="1208"/>
    </row>
    <row r="3834" spans="1:20" ht="28.5" customHeight="1">
      <c r="A3834" s="1192">
        <f>A3825+1</f>
        <v>31</v>
      </c>
      <c r="B3834" s="1192" t="s">
        <v>577</v>
      </c>
      <c r="C3834" s="1198" t="s">
        <v>2446</v>
      </c>
      <c r="D3834" s="1192" t="s">
        <v>2819</v>
      </c>
      <c r="E3834" s="1193">
        <v>1</v>
      </c>
      <c r="F3834" s="1194">
        <v>3.8</v>
      </c>
      <c r="G3834" s="2477">
        <v>3.8</v>
      </c>
      <c r="H3834" s="2262">
        <v>5.5143905257076833</v>
      </c>
      <c r="I3834" s="1194">
        <v>0.08</v>
      </c>
      <c r="J3834" s="2262">
        <v>0.08</v>
      </c>
      <c r="K3834" s="2262">
        <v>0.24400160000000001</v>
      </c>
      <c r="L3834" s="2262">
        <v>0</v>
      </c>
      <c r="M3834" s="2175">
        <v>14.799621979846318</v>
      </c>
      <c r="N3834" s="2478">
        <v>14.799621979846318</v>
      </c>
      <c r="O3834" s="2200">
        <f>E3834*L3834</f>
        <v>0</v>
      </c>
      <c r="P3834" s="2535"/>
      <c r="Q3834" s="2542"/>
      <c r="R3834" s="2536"/>
      <c r="S3834" s="2537">
        <f>R3834*E3834</f>
        <v>0</v>
      </c>
      <c r="T3834" s="2537"/>
    </row>
    <row r="3835" spans="1:20" ht="12" hidden="1" customHeight="1">
      <c r="A3835" s="1192"/>
      <c r="B3835" s="1198"/>
      <c r="C3835" s="1198"/>
      <c r="D3835" s="1192"/>
      <c r="E3835" s="1193"/>
      <c r="F3835" s="1194"/>
      <c r="G3835" s="1194"/>
      <c r="H3835" s="1194"/>
      <c r="I3835" s="1194"/>
      <c r="J3835" s="2173"/>
      <c r="K3835" s="2173"/>
      <c r="L3835" s="2173"/>
      <c r="M3835" s="2175">
        <v>0</v>
      </c>
      <c r="N3835" s="2175"/>
      <c r="O3835" s="2200"/>
      <c r="P3835" s="1204"/>
      <c r="Q3835" s="1202"/>
      <c r="R3835" s="1203"/>
      <c r="S3835" s="1208">
        <f>R3835*E3834</f>
        <v>0</v>
      </c>
      <c r="T3835" s="1208"/>
    </row>
    <row r="3836" spans="1:20" ht="12" hidden="1" customHeight="1">
      <c r="A3836" s="1192"/>
      <c r="B3836" s="1198"/>
      <c r="C3836" s="1198"/>
      <c r="D3836" s="1192"/>
      <c r="E3836" s="1193"/>
      <c r="F3836" s="1194"/>
      <c r="G3836" s="1194"/>
      <c r="H3836" s="1194"/>
      <c r="I3836" s="1194"/>
      <c r="J3836" s="2173"/>
      <c r="K3836" s="2173"/>
      <c r="L3836" s="2173"/>
      <c r="M3836" s="2175">
        <v>0</v>
      </c>
      <c r="N3836" s="2175"/>
      <c r="O3836" s="2200"/>
      <c r="P3836" s="1204"/>
      <c r="Q3836" s="1202"/>
      <c r="R3836" s="1203"/>
      <c r="S3836" s="1208">
        <f>R3836*E3834</f>
        <v>0</v>
      </c>
      <c r="T3836" s="1208"/>
    </row>
    <row r="3837" spans="1:20" ht="12" hidden="1" customHeight="1">
      <c r="A3837" s="1192"/>
      <c r="B3837" s="1198"/>
      <c r="C3837" s="1198"/>
      <c r="D3837" s="1192"/>
      <c r="E3837" s="1193"/>
      <c r="F3837" s="1194"/>
      <c r="G3837" s="1194"/>
      <c r="H3837" s="1194"/>
      <c r="I3837" s="1194"/>
      <c r="J3837" s="2173"/>
      <c r="K3837" s="2173"/>
      <c r="L3837" s="2173"/>
      <c r="M3837" s="2175">
        <v>0</v>
      </c>
      <c r="N3837" s="2175"/>
      <c r="O3837" s="2200"/>
      <c r="P3837" s="1204"/>
      <c r="Q3837" s="1202"/>
      <c r="R3837" s="1203"/>
      <c r="S3837" s="1208">
        <f>R3837*E3834</f>
        <v>0</v>
      </c>
      <c r="T3837" s="1208"/>
    </row>
    <row r="3838" spans="1:20" ht="12" hidden="1" customHeight="1">
      <c r="A3838" s="1192"/>
      <c r="B3838" s="1198"/>
      <c r="C3838" s="1198"/>
      <c r="D3838" s="1192"/>
      <c r="E3838" s="1193"/>
      <c r="F3838" s="1194"/>
      <c r="G3838" s="1194"/>
      <c r="H3838" s="1194"/>
      <c r="I3838" s="1194"/>
      <c r="J3838" s="2173"/>
      <c r="K3838" s="2173"/>
      <c r="L3838" s="2173"/>
      <c r="M3838" s="2175">
        <v>0</v>
      </c>
      <c r="N3838" s="2175"/>
      <c r="O3838" s="2200"/>
      <c r="P3838" s="1204"/>
      <c r="Q3838" s="1202"/>
      <c r="R3838" s="1203"/>
      <c r="S3838" s="1208">
        <f>R3838*E3834</f>
        <v>0</v>
      </c>
      <c r="T3838" s="1208"/>
    </row>
    <row r="3839" spans="1:20" ht="12" hidden="1" customHeight="1">
      <c r="A3839" s="1192"/>
      <c r="B3839" s="1198"/>
      <c r="C3839" s="1198"/>
      <c r="D3839" s="1192"/>
      <c r="E3839" s="1193"/>
      <c r="F3839" s="1194"/>
      <c r="G3839" s="1194"/>
      <c r="H3839" s="1194"/>
      <c r="I3839" s="1194"/>
      <c r="J3839" s="2173"/>
      <c r="K3839" s="2173"/>
      <c r="L3839" s="2173"/>
      <c r="M3839" s="2175">
        <v>0</v>
      </c>
      <c r="N3839" s="2175"/>
      <c r="O3839" s="2200"/>
      <c r="P3839" s="1204"/>
      <c r="Q3839" s="1202"/>
      <c r="R3839" s="1203"/>
      <c r="S3839" s="1208">
        <f>R3839*E3834</f>
        <v>0</v>
      </c>
      <c r="T3839" s="1208"/>
    </row>
    <row r="3840" spans="1:20" ht="12" hidden="1" customHeight="1">
      <c r="A3840" s="1192"/>
      <c r="B3840" s="1198"/>
      <c r="C3840" s="1198"/>
      <c r="D3840" s="1192"/>
      <c r="E3840" s="1193"/>
      <c r="F3840" s="1194"/>
      <c r="G3840" s="1194"/>
      <c r="H3840" s="1194"/>
      <c r="I3840" s="1194"/>
      <c r="J3840" s="2173"/>
      <c r="K3840" s="2173"/>
      <c r="L3840" s="2173"/>
      <c r="M3840" s="2175">
        <v>0</v>
      </c>
      <c r="N3840" s="2175"/>
      <c r="O3840" s="2200"/>
      <c r="P3840" s="1204"/>
      <c r="Q3840" s="1202"/>
      <c r="R3840" s="1203"/>
      <c r="S3840" s="1208">
        <f>R3840*E3834</f>
        <v>0</v>
      </c>
      <c r="T3840" s="1208"/>
    </row>
    <row r="3841" spans="1:20" ht="12" hidden="1" customHeight="1">
      <c r="A3841" s="1192"/>
      <c r="B3841" s="1198"/>
      <c r="C3841" s="1198"/>
      <c r="D3841" s="1192"/>
      <c r="E3841" s="1193"/>
      <c r="F3841" s="1194"/>
      <c r="G3841" s="1194"/>
      <c r="H3841" s="1194"/>
      <c r="I3841" s="1194"/>
      <c r="J3841" s="2173"/>
      <c r="K3841" s="2173"/>
      <c r="L3841" s="2173"/>
      <c r="M3841" s="2175">
        <v>0</v>
      </c>
      <c r="N3841" s="2175"/>
      <c r="O3841" s="2200"/>
      <c r="P3841" s="1204"/>
      <c r="Q3841" s="1202"/>
      <c r="R3841" s="1203"/>
      <c r="S3841" s="1208">
        <f>R3841*E3834</f>
        <v>0</v>
      </c>
      <c r="T3841" s="1208"/>
    </row>
    <row r="3842" spans="1:20" ht="12" hidden="1" customHeight="1">
      <c r="A3842" s="1192"/>
      <c r="B3842" s="1198"/>
      <c r="C3842" s="1198"/>
      <c r="D3842" s="1192"/>
      <c r="E3842" s="1193"/>
      <c r="F3842" s="1194"/>
      <c r="G3842" s="1194"/>
      <c r="H3842" s="1194"/>
      <c r="I3842" s="1194"/>
      <c r="J3842" s="2173"/>
      <c r="K3842" s="2173"/>
      <c r="L3842" s="2173"/>
      <c r="M3842" s="2175">
        <v>0</v>
      </c>
      <c r="N3842" s="2175"/>
      <c r="O3842" s="2200"/>
      <c r="P3842" s="1204"/>
      <c r="Q3842" s="1202"/>
      <c r="R3842" s="1203"/>
      <c r="S3842" s="1208">
        <f>R3842*E3834</f>
        <v>0</v>
      </c>
      <c r="T3842" s="1208"/>
    </row>
    <row r="3843" spans="1:20" ht="28.5" customHeight="1">
      <c r="A3843" s="1192">
        <f>A3834+1</f>
        <v>32</v>
      </c>
      <c r="B3843" s="1192" t="s">
        <v>577</v>
      </c>
      <c r="C3843" s="1198" t="s">
        <v>2447</v>
      </c>
      <c r="D3843" s="1192" t="s">
        <v>2819</v>
      </c>
      <c r="E3843" s="1193">
        <v>1</v>
      </c>
      <c r="F3843" s="1194">
        <v>3.8</v>
      </c>
      <c r="G3843" s="2477">
        <v>3.8</v>
      </c>
      <c r="H3843" s="2262">
        <v>5.5143905257076833</v>
      </c>
      <c r="I3843" s="1194">
        <v>0.08</v>
      </c>
      <c r="J3843" s="2262">
        <v>0.08</v>
      </c>
      <c r="K3843" s="2262">
        <v>0.24400160000000001</v>
      </c>
      <c r="L3843" s="2262">
        <v>0</v>
      </c>
      <c r="M3843" s="2175">
        <v>14.799621979846318</v>
      </c>
      <c r="N3843" s="2478">
        <v>14.799621979846318</v>
      </c>
      <c r="O3843" s="2200">
        <f>E3843*L3843</f>
        <v>0</v>
      </c>
      <c r="P3843" s="2535"/>
      <c r="Q3843" s="2542"/>
      <c r="R3843" s="2536"/>
      <c r="S3843" s="2537">
        <f>R3843*E3843</f>
        <v>0</v>
      </c>
      <c r="T3843" s="2537"/>
    </row>
    <row r="3844" spans="1:20" ht="12" hidden="1" customHeight="1">
      <c r="A3844" s="1192"/>
      <c r="B3844" s="1198"/>
      <c r="C3844" s="1198"/>
      <c r="D3844" s="1192"/>
      <c r="E3844" s="1193"/>
      <c r="F3844" s="1194"/>
      <c r="G3844" s="1194"/>
      <c r="H3844" s="1194"/>
      <c r="I3844" s="1194"/>
      <c r="J3844" s="2173"/>
      <c r="K3844" s="2173"/>
      <c r="L3844" s="2173"/>
      <c r="M3844" s="2175">
        <v>0</v>
      </c>
      <c r="N3844" s="2175"/>
      <c r="O3844" s="2200"/>
      <c r="P3844" s="1204"/>
      <c r="Q3844" s="1202"/>
      <c r="R3844" s="1203"/>
      <c r="S3844" s="1208">
        <f>R3844*E3843</f>
        <v>0</v>
      </c>
      <c r="T3844" s="1208"/>
    </row>
    <row r="3845" spans="1:20" ht="12" hidden="1" customHeight="1">
      <c r="A3845" s="1192"/>
      <c r="B3845" s="1198"/>
      <c r="C3845" s="1198"/>
      <c r="D3845" s="1192"/>
      <c r="E3845" s="1193"/>
      <c r="F3845" s="1194"/>
      <c r="G3845" s="1194"/>
      <c r="H3845" s="1194"/>
      <c r="I3845" s="1194"/>
      <c r="J3845" s="2173"/>
      <c r="K3845" s="2173"/>
      <c r="L3845" s="2173"/>
      <c r="M3845" s="2175">
        <v>0</v>
      </c>
      <c r="N3845" s="2175"/>
      <c r="O3845" s="2200"/>
      <c r="P3845" s="1204"/>
      <c r="Q3845" s="1202"/>
      <c r="R3845" s="1203"/>
      <c r="S3845" s="1208">
        <f>R3845*E3843</f>
        <v>0</v>
      </c>
      <c r="T3845" s="1208"/>
    </row>
    <row r="3846" spans="1:20" ht="12" hidden="1" customHeight="1">
      <c r="A3846" s="1192"/>
      <c r="B3846" s="1198"/>
      <c r="C3846" s="1198"/>
      <c r="D3846" s="1192"/>
      <c r="E3846" s="1193"/>
      <c r="F3846" s="1194"/>
      <c r="G3846" s="1194"/>
      <c r="H3846" s="1194"/>
      <c r="I3846" s="1194"/>
      <c r="J3846" s="2173"/>
      <c r="K3846" s="2173"/>
      <c r="L3846" s="2173"/>
      <c r="M3846" s="2175">
        <v>0</v>
      </c>
      <c r="N3846" s="2175"/>
      <c r="O3846" s="2200"/>
      <c r="P3846" s="1204"/>
      <c r="Q3846" s="1202"/>
      <c r="R3846" s="1203"/>
      <c r="S3846" s="1208">
        <f>R3846*E3843</f>
        <v>0</v>
      </c>
      <c r="T3846" s="1208"/>
    </row>
    <row r="3847" spans="1:20" ht="12" hidden="1" customHeight="1">
      <c r="A3847" s="1192"/>
      <c r="B3847" s="1198"/>
      <c r="C3847" s="1198"/>
      <c r="D3847" s="1192"/>
      <c r="E3847" s="1193"/>
      <c r="F3847" s="1194"/>
      <c r="G3847" s="1194"/>
      <c r="H3847" s="1194"/>
      <c r="I3847" s="1194"/>
      <c r="J3847" s="2173"/>
      <c r="K3847" s="2173"/>
      <c r="L3847" s="2173"/>
      <c r="M3847" s="2175">
        <v>0</v>
      </c>
      <c r="N3847" s="2175"/>
      <c r="O3847" s="2200"/>
      <c r="P3847" s="1204"/>
      <c r="Q3847" s="1202"/>
      <c r="R3847" s="1203"/>
      <c r="S3847" s="1208">
        <f>R3847*E3843</f>
        <v>0</v>
      </c>
      <c r="T3847" s="1208"/>
    </row>
    <row r="3848" spans="1:20" ht="12" hidden="1" customHeight="1">
      <c r="A3848" s="1192"/>
      <c r="B3848" s="1198"/>
      <c r="C3848" s="1198"/>
      <c r="D3848" s="1192"/>
      <c r="E3848" s="1193"/>
      <c r="F3848" s="1194"/>
      <c r="G3848" s="1194"/>
      <c r="H3848" s="1194"/>
      <c r="I3848" s="1194"/>
      <c r="J3848" s="2173"/>
      <c r="K3848" s="2173"/>
      <c r="L3848" s="2173"/>
      <c r="M3848" s="2175">
        <v>0</v>
      </c>
      <c r="N3848" s="2175"/>
      <c r="O3848" s="2200"/>
      <c r="P3848" s="1204"/>
      <c r="Q3848" s="1202"/>
      <c r="R3848" s="1203"/>
      <c r="S3848" s="1208">
        <f>R3848*E3843</f>
        <v>0</v>
      </c>
      <c r="T3848" s="1208"/>
    </row>
    <row r="3849" spans="1:20" ht="12" hidden="1" customHeight="1">
      <c r="A3849" s="1192"/>
      <c r="B3849" s="1198"/>
      <c r="C3849" s="1198"/>
      <c r="D3849" s="1192"/>
      <c r="E3849" s="1193"/>
      <c r="F3849" s="1194"/>
      <c r="G3849" s="1194"/>
      <c r="H3849" s="1194"/>
      <c r="I3849" s="1194"/>
      <c r="J3849" s="2173"/>
      <c r="K3849" s="2173"/>
      <c r="L3849" s="2173"/>
      <c r="M3849" s="2175">
        <v>0</v>
      </c>
      <c r="N3849" s="2175"/>
      <c r="O3849" s="2200"/>
      <c r="P3849" s="1204"/>
      <c r="Q3849" s="1202"/>
      <c r="R3849" s="1203"/>
      <c r="S3849" s="1208">
        <f>R3849*E3843</f>
        <v>0</v>
      </c>
      <c r="T3849" s="1208"/>
    </row>
    <row r="3850" spans="1:20" ht="12" hidden="1" customHeight="1">
      <c r="A3850" s="1192"/>
      <c r="B3850" s="1198"/>
      <c r="C3850" s="1198"/>
      <c r="D3850" s="1192"/>
      <c r="E3850" s="1193"/>
      <c r="F3850" s="1194"/>
      <c r="G3850" s="1194"/>
      <c r="H3850" s="1194"/>
      <c r="I3850" s="1194"/>
      <c r="J3850" s="2173"/>
      <c r="K3850" s="2173"/>
      <c r="L3850" s="2173"/>
      <c r="M3850" s="2175">
        <v>0</v>
      </c>
      <c r="N3850" s="2175"/>
      <c r="O3850" s="2200"/>
      <c r="P3850" s="1204"/>
      <c r="Q3850" s="1202"/>
      <c r="R3850" s="1203"/>
      <c r="S3850" s="1208">
        <f>R3850*E3843</f>
        <v>0</v>
      </c>
      <c r="T3850" s="1208"/>
    </row>
    <row r="3851" spans="1:20" ht="12" hidden="1" customHeight="1">
      <c r="A3851" s="1192"/>
      <c r="B3851" s="1198"/>
      <c r="C3851" s="1198"/>
      <c r="D3851" s="1192"/>
      <c r="E3851" s="1193"/>
      <c r="F3851" s="1194"/>
      <c r="G3851" s="1194"/>
      <c r="H3851" s="1194"/>
      <c r="I3851" s="1194"/>
      <c r="J3851" s="2173"/>
      <c r="K3851" s="2173"/>
      <c r="L3851" s="2173"/>
      <c r="M3851" s="2175">
        <v>0</v>
      </c>
      <c r="N3851" s="2175"/>
      <c r="O3851" s="2200"/>
      <c r="P3851" s="1204"/>
      <c r="Q3851" s="1202"/>
      <c r="R3851" s="1203"/>
      <c r="S3851" s="1208">
        <f>R3851*E3843</f>
        <v>0</v>
      </c>
      <c r="T3851" s="1208"/>
    </row>
    <row r="3852" spans="1:20" ht="26.25" customHeight="1">
      <c r="A3852" s="1192">
        <f>A3843+1</f>
        <v>33</v>
      </c>
      <c r="B3852" s="1192" t="s">
        <v>727</v>
      </c>
      <c r="C3852" s="1198" t="s">
        <v>2441</v>
      </c>
      <c r="D3852" s="1192" t="s">
        <v>2819</v>
      </c>
      <c r="E3852" s="1193">
        <v>1</v>
      </c>
      <c r="F3852" s="1194">
        <v>3.8</v>
      </c>
      <c r="G3852" s="2477">
        <v>3.8</v>
      </c>
      <c r="H3852" s="2262">
        <v>5.5143905257076833</v>
      </c>
      <c r="I3852" s="1194">
        <v>0.08</v>
      </c>
      <c r="J3852" s="2262">
        <v>0.08</v>
      </c>
      <c r="K3852" s="2262">
        <v>0.24400160000000001</v>
      </c>
      <c r="L3852" s="2262">
        <v>0</v>
      </c>
      <c r="M3852" s="2175">
        <v>12.699669439846318</v>
      </c>
      <c r="N3852" s="2478">
        <v>12.699669439846318</v>
      </c>
      <c r="O3852" s="2200">
        <f>E3852*L3852</f>
        <v>0</v>
      </c>
      <c r="P3852" s="2535"/>
      <c r="Q3852" s="2542"/>
      <c r="R3852" s="2536"/>
      <c r="S3852" s="2537">
        <f>R3852*E3852</f>
        <v>0</v>
      </c>
      <c r="T3852" s="2537"/>
    </row>
    <row r="3853" spans="1:20" ht="12" hidden="1" customHeight="1">
      <c r="A3853" s="1192"/>
      <c r="B3853" s="1198"/>
      <c r="C3853" s="1198"/>
      <c r="D3853" s="1192"/>
      <c r="E3853" s="1193"/>
      <c r="F3853" s="1194"/>
      <c r="G3853" s="1194"/>
      <c r="H3853" s="1194"/>
      <c r="I3853" s="1194"/>
      <c r="J3853" s="2173"/>
      <c r="K3853" s="2173"/>
      <c r="L3853" s="2173"/>
      <c r="M3853" s="2175">
        <v>0</v>
      </c>
      <c r="N3853" s="2175"/>
      <c r="O3853" s="2200"/>
      <c r="P3853" s="1204"/>
      <c r="Q3853" s="1202"/>
      <c r="R3853" s="1203"/>
      <c r="S3853" s="1208">
        <f>R3853*E3852</f>
        <v>0</v>
      </c>
      <c r="T3853" s="1208"/>
    </row>
    <row r="3854" spans="1:20" ht="12" hidden="1" customHeight="1">
      <c r="A3854" s="1192"/>
      <c r="B3854" s="1198"/>
      <c r="C3854" s="1198"/>
      <c r="D3854" s="1192"/>
      <c r="E3854" s="1193"/>
      <c r="F3854" s="1194"/>
      <c r="G3854" s="1194"/>
      <c r="H3854" s="1194"/>
      <c r="I3854" s="1194"/>
      <c r="J3854" s="2173"/>
      <c r="K3854" s="2173"/>
      <c r="L3854" s="2173"/>
      <c r="M3854" s="2175">
        <v>0</v>
      </c>
      <c r="N3854" s="2175"/>
      <c r="O3854" s="2200"/>
      <c r="P3854" s="1204"/>
      <c r="Q3854" s="1202"/>
      <c r="R3854" s="1203"/>
      <c r="S3854" s="1208">
        <f>R3854*E3852</f>
        <v>0</v>
      </c>
      <c r="T3854" s="1208"/>
    </row>
    <row r="3855" spans="1:20" ht="12" hidden="1" customHeight="1">
      <c r="A3855" s="1192"/>
      <c r="B3855" s="1198"/>
      <c r="C3855" s="1198"/>
      <c r="D3855" s="1192"/>
      <c r="E3855" s="1193"/>
      <c r="F3855" s="1194"/>
      <c r="G3855" s="1194"/>
      <c r="H3855" s="1194"/>
      <c r="I3855" s="1194"/>
      <c r="J3855" s="2173"/>
      <c r="K3855" s="2173"/>
      <c r="L3855" s="2173"/>
      <c r="M3855" s="2175">
        <v>0</v>
      </c>
      <c r="N3855" s="2175"/>
      <c r="O3855" s="2200"/>
      <c r="P3855" s="1204"/>
      <c r="Q3855" s="1202"/>
      <c r="R3855" s="1203"/>
      <c r="S3855" s="1208">
        <f>R3855*E3852</f>
        <v>0</v>
      </c>
      <c r="T3855" s="1208"/>
    </row>
    <row r="3856" spans="1:20" ht="12" hidden="1" customHeight="1">
      <c r="A3856" s="1192"/>
      <c r="B3856" s="1198"/>
      <c r="C3856" s="1198"/>
      <c r="D3856" s="1192"/>
      <c r="E3856" s="1193"/>
      <c r="F3856" s="1194"/>
      <c r="G3856" s="1194"/>
      <c r="H3856" s="1194"/>
      <c r="I3856" s="1194"/>
      <c r="J3856" s="2173"/>
      <c r="K3856" s="2173"/>
      <c r="L3856" s="2173"/>
      <c r="M3856" s="2175">
        <v>0</v>
      </c>
      <c r="N3856" s="2175"/>
      <c r="O3856" s="2200"/>
      <c r="P3856" s="1204"/>
      <c r="Q3856" s="1202"/>
      <c r="R3856" s="1203"/>
      <c r="S3856" s="1208">
        <f>R3856*E3852</f>
        <v>0</v>
      </c>
      <c r="T3856" s="1208"/>
    </row>
    <row r="3857" spans="1:20" ht="12" hidden="1" customHeight="1">
      <c r="A3857" s="1192"/>
      <c r="B3857" s="1198"/>
      <c r="C3857" s="1198"/>
      <c r="D3857" s="1192"/>
      <c r="E3857" s="1193"/>
      <c r="F3857" s="1194"/>
      <c r="G3857" s="1194"/>
      <c r="H3857" s="1194"/>
      <c r="I3857" s="1194"/>
      <c r="J3857" s="2173"/>
      <c r="K3857" s="2173"/>
      <c r="L3857" s="2173"/>
      <c r="M3857" s="2175">
        <v>0</v>
      </c>
      <c r="N3857" s="2175"/>
      <c r="O3857" s="2200"/>
      <c r="P3857" s="1204"/>
      <c r="Q3857" s="1202"/>
      <c r="R3857" s="1203"/>
      <c r="S3857" s="1208">
        <f>R3857*E3852</f>
        <v>0</v>
      </c>
      <c r="T3857" s="1208"/>
    </row>
    <row r="3858" spans="1:20" ht="12" hidden="1" customHeight="1">
      <c r="A3858" s="1192"/>
      <c r="B3858" s="1198"/>
      <c r="C3858" s="1198"/>
      <c r="D3858" s="1192"/>
      <c r="E3858" s="1193"/>
      <c r="F3858" s="1194"/>
      <c r="G3858" s="1194"/>
      <c r="H3858" s="1194"/>
      <c r="I3858" s="1194"/>
      <c r="J3858" s="2173"/>
      <c r="K3858" s="2173"/>
      <c r="L3858" s="2173"/>
      <c r="M3858" s="2175">
        <v>0</v>
      </c>
      <c r="N3858" s="2175"/>
      <c r="O3858" s="2200"/>
      <c r="P3858" s="1204"/>
      <c r="Q3858" s="1202"/>
      <c r="R3858" s="1203"/>
      <c r="S3858" s="1208">
        <f>R3858*E3852</f>
        <v>0</v>
      </c>
      <c r="T3858" s="1208"/>
    </row>
    <row r="3859" spans="1:20" ht="12" hidden="1" customHeight="1">
      <c r="A3859" s="1192"/>
      <c r="B3859" s="1198"/>
      <c r="C3859" s="1198"/>
      <c r="D3859" s="1192"/>
      <c r="E3859" s="1193"/>
      <c r="F3859" s="1194"/>
      <c r="G3859" s="1194"/>
      <c r="H3859" s="1194"/>
      <c r="I3859" s="1194"/>
      <c r="J3859" s="2173"/>
      <c r="K3859" s="2173"/>
      <c r="L3859" s="2173"/>
      <c r="M3859" s="2175">
        <v>0</v>
      </c>
      <c r="N3859" s="2175"/>
      <c r="O3859" s="2200"/>
      <c r="P3859" s="1204"/>
      <c r="Q3859" s="1202"/>
      <c r="R3859" s="1203"/>
      <c r="S3859" s="1208">
        <f>R3859*E3852</f>
        <v>0</v>
      </c>
      <c r="T3859" s="1208"/>
    </row>
    <row r="3860" spans="1:20" ht="12" hidden="1" customHeight="1">
      <c r="A3860" s="1192"/>
      <c r="B3860" s="1198"/>
      <c r="C3860" s="1198"/>
      <c r="D3860" s="1192"/>
      <c r="E3860" s="1193"/>
      <c r="F3860" s="1194"/>
      <c r="G3860" s="1194"/>
      <c r="H3860" s="1194"/>
      <c r="I3860" s="1194"/>
      <c r="J3860" s="2173"/>
      <c r="K3860" s="2173"/>
      <c r="L3860" s="2173"/>
      <c r="M3860" s="2175">
        <v>0</v>
      </c>
      <c r="N3860" s="2175"/>
      <c r="O3860" s="2200"/>
      <c r="P3860" s="1204"/>
      <c r="Q3860" s="2543"/>
      <c r="R3860" s="2540"/>
      <c r="S3860" s="2541">
        <f>R3860*E3852</f>
        <v>0</v>
      </c>
      <c r="T3860" s="2541"/>
    </row>
    <row r="3861" spans="1:20" ht="26.25" customHeight="1">
      <c r="A3861" s="1192">
        <f>A3852+1</f>
        <v>34</v>
      </c>
      <c r="B3861" s="1192" t="s">
        <v>727</v>
      </c>
      <c r="C3861" s="1198" t="s">
        <v>2448</v>
      </c>
      <c r="D3861" s="1192" t="s">
        <v>2819</v>
      </c>
      <c r="E3861" s="1193">
        <v>1</v>
      </c>
      <c r="F3861" s="1194">
        <v>3.8</v>
      </c>
      <c r="G3861" s="2477">
        <v>3.8</v>
      </c>
      <c r="H3861" s="2262">
        <v>5.5143905257076833</v>
      </c>
      <c r="I3861" s="1194">
        <v>0.08</v>
      </c>
      <c r="J3861" s="2262">
        <v>0.08</v>
      </c>
      <c r="K3861" s="2262">
        <v>0.24400160000000001</v>
      </c>
      <c r="L3861" s="2262">
        <v>0</v>
      </c>
      <c r="M3861" s="2175">
        <v>21.449471689846316</v>
      </c>
      <c r="N3861" s="2478">
        <v>21.449471689846316</v>
      </c>
      <c r="O3861" s="2200">
        <f>E3861*L3861</f>
        <v>0</v>
      </c>
      <c r="P3861" s="2535"/>
      <c r="Q3861" s="2542"/>
      <c r="R3861" s="2536"/>
      <c r="S3861" s="2537">
        <f>R3861*E3861</f>
        <v>0</v>
      </c>
      <c r="T3861" s="2537"/>
    </row>
    <row r="3862" spans="1:20" ht="12" hidden="1" customHeight="1">
      <c r="A3862" s="1192"/>
      <c r="B3862" s="1198"/>
      <c r="C3862" s="1198"/>
      <c r="D3862" s="1192"/>
      <c r="E3862" s="1193"/>
      <c r="F3862" s="1194"/>
      <c r="G3862" s="1194"/>
      <c r="H3862" s="1194"/>
      <c r="I3862" s="1194"/>
      <c r="J3862" s="2173"/>
      <c r="K3862" s="2173"/>
      <c r="L3862" s="2173"/>
      <c r="M3862" s="2175">
        <v>0</v>
      </c>
      <c r="N3862" s="2175"/>
      <c r="O3862" s="2200"/>
      <c r="P3862" s="1204"/>
      <c r="Q3862" s="1202"/>
      <c r="R3862" s="1203"/>
      <c r="S3862" s="1208">
        <f>R3862*E3861</f>
        <v>0</v>
      </c>
      <c r="T3862" s="1208"/>
    </row>
    <row r="3863" spans="1:20" ht="12" hidden="1" customHeight="1">
      <c r="A3863" s="1192"/>
      <c r="B3863" s="1198"/>
      <c r="C3863" s="1198"/>
      <c r="D3863" s="1192"/>
      <c r="E3863" s="1193"/>
      <c r="F3863" s="1194"/>
      <c r="G3863" s="1194"/>
      <c r="H3863" s="1194"/>
      <c r="I3863" s="1194"/>
      <c r="J3863" s="2173"/>
      <c r="K3863" s="2173"/>
      <c r="L3863" s="2173"/>
      <c r="M3863" s="2175">
        <v>0</v>
      </c>
      <c r="N3863" s="2175"/>
      <c r="O3863" s="2200"/>
      <c r="P3863" s="1204"/>
      <c r="Q3863" s="1202"/>
      <c r="R3863" s="1203"/>
      <c r="S3863" s="1208">
        <f>R3863*E3861</f>
        <v>0</v>
      </c>
      <c r="T3863" s="1208"/>
    </row>
    <row r="3864" spans="1:20" ht="12" hidden="1" customHeight="1">
      <c r="A3864" s="1192"/>
      <c r="B3864" s="1198"/>
      <c r="C3864" s="1198"/>
      <c r="D3864" s="1192"/>
      <c r="E3864" s="1193"/>
      <c r="F3864" s="1194"/>
      <c r="G3864" s="1194"/>
      <c r="H3864" s="1194"/>
      <c r="I3864" s="1194"/>
      <c r="J3864" s="2173"/>
      <c r="K3864" s="2173"/>
      <c r="L3864" s="2173"/>
      <c r="M3864" s="2175">
        <v>0</v>
      </c>
      <c r="N3864" s="2175"/>
      <c r="O3864" s="2200"/>
      <c r="P3864" s="1204"/>
      <c r="Q3864" s="1202"/>
      <c r="R3864" s="1203"/>
      <c r="S3864" s="1208">
        <f>R3864*E3861</f>
        <v>0</v>
      </c>
      <c r="T3864" s="1208"/>
    </row>
    <row r="3865" spans="1:20" ht="12" hidden="1" customHeight="1">
      <c r="A3865" s="1192"/>
      <c r="B3865" s="1198"/>
      <c r="C3865" s="1198"/>
      <c r="D3865" s="1192"/>
      <c r="E3865" s="1193"/>
      <c r="F3865" s="1194"/>
      <c r="G3865" s="1194"/>
      <c r="H3865" s="1194"/>
      <c r="I3865" s="1194"/>
      <c r="J3865" s="2173"/>
      <c r="K3865" s="2173"/>
      <c r="L3865" s="2173"/>
      <c r="M3865" s="2175">
        <v>0</v>
      </c>
      <c r="N3865" s="2175"/>
      <c r="O3865" s="2200"/>
      <c r="P3865" s="1204"/>
      <c r="Q3865" s="1202"/>
      <c r="R3865" s="1203"/>
      <c r="S3865" s="1208">
        <f>R3865*E3861</f>
        <v>0</v>
      </c>
      <c r="T3865" s="1208"/>
    </row>
    <row r="3866" spans="1:20" ht="12" hidden="1" customHeight="1">
      <c r="A3866" s="1192"/>
      <c r="B3866" s="1198"/>
      <c r="C3866" s="1198"/>
      <c r="D3866" s="1192"/>
      <c r="E3866" s="1193"/>
      <c r="F3866" s="1194"/>
      <c r="G3866" s="1194"/>
      <c r="H3866" s="1194"/>
      <c r="I3866" s="1194"/>
      <c r="J3866" s="2173"/>
      <c r="K3866" s="2173"/>
      <c r="L3866" s="2173"/>
      <c r="M3866" s="2175">
        <v>0</v>
      </c>
      <c r="N3866" s="2175"/>
      <c r="O3866" s="2200"/>
      <c r="P3866" s="1204"/>
      <c r="Q3866" s="1202"/>
      <c r="R3866" s="1203"/>
      <c r="S3866" s="1208">
        <f>R3866*E3861</f>
        <v>0</v>
      </c>
      <c r="T3866" s="1208"/>
    </row>
    <row r="3867" spans="1:20" ht="12" hidden="1" customHeight="1">
      <c r="A3867" s="1192"/>
      <c r="B3867" s="1198"/>
      <c r="C3867" s="1198"/>
      <c r="D3867" s="1192"/>
      <c r="E3867" s="1193"/>
      <c r="F3867" s="1194"/>
      <c r="G3867" s="1194"/>
      <c r="H3867" s="1194"/>
      <c r="I3867" s="1194"/>
      <c r="J3867" s="2173"/>
      <c r="K3867" s="2173"/>
      <c r="L3867" s="2173"/>
      <c r="M3867" s="2175">
        <v>0</v>
      </c>
      <c r="N3867" s="2175"/>
      <c r="O3867" s="2200"/>
      <c r="P3867" s="1204"/>
      <c r="Q3867" s="1202"/>
      <c r="R3867" s="1203"/>
      <c r="S3867" s="1208">
        <f>R3867*E3861</f>
        <v>0</v>
      </c>
      <c r="T3867" s="1208"/>
    </row>
    <row r="3868" spans="1:20" ht="12" hidden="1" customHeight="1">
      <c r="A3868" s="1192"/>
      <c r="B3868" s="1198"/>
      <c r="C3868" s="1198"/>
      <c r="D3868" s="1192"/>
      <c r="E3868" s="1193"/>
      <c r="F3868" s="1194"/>
      <c r="G3868" s="1194"/>
      <c r="H3868" s="1194"/>
      <c r="I3868" s="1194"/>
      <c r="J3868" s="2173"/>
      <c r="K3868" s="2173"/>
      <c r="L3868" s="2173"/>
      <c r="M3868" s="2175">
        <v>0</v>
      </c>
      <c r="N3868" s="2175"/>
      <c r="O3868" s="2200"/>
      <c r="P3868" s="1204"/>
      <c r="Q3868" s="1202"/>
      <c r="R3868" s="1203"/>
      <c r="S3868" s="1208">
        <f>R3868*E3861</f>
        <v>0</v>
      </c>
      <c r="T3868" s="1208"/>
    </row>
    <row r="3869" spans="1:20" ht="12" hidden="1" customHeight="1">
      <c r="A3869" s="1192"/>
      <c r="B3869" s="1198"/>
      <c r="C3869" s="1198"/>
      <c r="D3869" s="1192"/>
      <c r="E3869" s="1193"/>
      <c r="F3869" s="1194"/>
      <c r="G3869" s="1194"/>
      <c r="H3869" s="1194"/>
      <c r="I3869" s="1194"/>
      <c r="J3869" s="2173"/>
      <c r="K3869" s="2173"/>
      <c r="L3869" s="2173"/>
      <c r="M3869" s="2175">
        <v>0</v>
      </c>
      <c r="N3869" s="2175"/>
      <c r="O3869" s="2200"/>
      <c r="P3869" s="1204"/>
      <c r="Q3869" s="2543"/>
      <c r="R3869" s="2540"/>
      <c r="S3869" s="2541">
        <f>R3869*E3861</f>
        <v>0</v>
      </c>
      <c r="T3869" s="2541"/>
    </row>
    <row r="3870" spans="1:20" ht="26.25" customHeight="1">
      <c r="A3870" s="1192">
        <f>A3861+1</f>
        <v>35</v>
      </c>
      <c r="B3870" s="1192" t="s">
        <v>727</v>
      </c>
      <c r="C3870" s="1198" t="s">
        <v>2449</v>
      </c>
      <c r="D3870" s="1192" t="s">
        <v>2819</v>
      </c>
      <c r="E3870" s="1193">
        <v>2</v>
      </c>
      <c r="F3870" s="1194">
        <v>3.8</v>
      </c>
      <c r="G3870" s="2477">
        <v>7.6</v>
      </c>
      <c r="H3870" s="2262">
        <v>5.5143905257076833</v>
      </c>
      <c r="I3870" s="1194">
        <v>0.08</v>
      </c>
      <c r="J3870" s="2262">
        <v>0.16</v>
      </c>
      <c r="K3870" s="2262">
        <v>0.24400160000000001</v>
      </c>
      <c r="L3870" s="2262">
        <v>0</v>
      </c>
      <c r="M3870" s="2175">
        <v>182.4458330898463</v>
      </c>
      <c r="N3870" s="2478">
        <v>364.89166617969261</v>
      </c>
      <c r="O3870" s="2200">
        <f>E3870*L3870</f>
        <v>0</v>
      </c>
      <c r="P3870" s="2535"/>
      <c r="Q3870" s="2542"/>
      <c r="R3870" s="2536"/>
      <c r="S3870" s="2537">
        <f>R3870*E3870</f>
        <v>0</v>
      </c>
      <c r="T3870" s="2537"/>
    </row>
    <row r="3871" spans="1:20" ht="12" hidden="1" customHeight="1">
      <c r="A3871" s="1192"/>
      <c r="B3871" s="1198"/>
      <c r="C3871" s="1198"/>
      <c r="D3871" s="1192"/>
      <c r="E3871" s="1193"/>
      <c r="F3871" s="1194"/>
      <c r="G3871" s="1194"/>
      <c r="H3871" s="1194"/>
      <c r="I3871" s="1194"/>
      <c r="J3871" s="2173"/>
      <c r="K3871" s="2173"/>
      <c r="L3871" s="2173"/>
      <c r="M3871" s="2175">
        <v>0</v>
      </c>
      <c r="N3871" s="2175"/>
      <c r="O3871" s="2200"/>
      <c r="P3871" s="1204"/>
      <c r="Q3871" s="1202"/>
      <c r="R3871" s="1203"/>
      <c r="S3871" s="1208">
        <f>R3871*E3870</f>
        <v>0</v>
      </c>
      <c r="T3871" s="1208"/>
    </row>
    <row r="3872" spans="1:20" ht="12" hidden="1" customHeight="1">
      <c r="A3872" s="1192"/>
      <c r="B3872" s="1198"/>
      <c r="C3872" s="1198"/>
      <c r="D3872" s="1192"/>
      <c r="E3872" s="1193"/>
      <c r="F3872" s="1194"/>
      <c r="G3872" s="1194"/>
      <c r="H3872" s="1194"/>
      <c r="I3872" s="1194"/>
      <c r="J3872" s="2173"/>
      <c r="K3872" s="2173"/>
      <c r="L3872" s="2173"/>
      <c r="M3872" s="2175">
        <v>0</v>
      </c>
      <c r="N3872" s="2175"/>
      <c r="O3872" s="2200"/>
      <c r="P3872" s="1204"/>
      <c r="Q3872" s="1202"/>
      <c r="R3872" s="1203"/>
      <c r="S3872" s="1208">
        <f>R3872*E3870</f>
        <v>0</v>
      </c>
      <c r="T3872" s="1208"/>
    </row>
    <row r="3873" spans="1:20" ht="12" hidden="1" customHeight="1">
      <c r="A3873" s="1192"/>
      <c r="B3873" s="1198"/>
      <c r="C3873" s="1198"/>
      <c r="D3873" s="1192"/>
      <c r="E3873" s="1193"/>
      <c r="F3873" s="1194"/>
      <c r="G3873" s="1194"/>
      <c r="H3873" s="1194"/>
      <c r="I3873" s="1194"/>
      <c r="J3873" s="2173"/>
      <c r="K3873" s="2173"/>
      <c r="L3873" s="2173"/>
      <c r="M3873" s="2175">
        <v>0</v>
      </c>
      <c r="N3873" s="2175"/>
      <c r="O3873" s="2200"/>
      <c r="P3873" s="1204"/>
      <c r="Q3873" s="1202"/>
      <c r="R3873" s="1203"/>
      <c r="S3873" s="1208">
        <f>R3873*E3870</f>
        <v>0</v>
      </c>
      <c r="T3873" s="1208"/>
    </row>
    <row r="3874" spans="1:20" ht="12" hidden="1" customHeight="1">
      <c r="A3874" s="1192"/>
      <c r="B3874" s="1198"/>
      <c r="C3874" s="1198"/>
      <c r="D3874" s="1192"/>
      <c r="E3874" s="1193"/>
      <c r="F3874" s="1194"/>
      <c r="G3874" s="1194"/>
      <c r="H3874" s="1194"/>
      <c r="I3874" s="1194"/>
      <c r="J3874" s="2173"/>
      <c r="K3874" s="2173"/>
      <c r="L3874" s="2173"/>
      <c r="M3874" s="2175">
        <v>0</v>
      </c>
      <c r="N3874" s="2175"/>
      <c r="O3874" s="2200"/>
      <c r="P3874" s="1204"/>
      <c r="Q3874" s="1202"/>
      <c r="R3874" s="1203"/>
      <c r="S3874" s="1208">
        <f>R3874*E3870</f>
        <v>0</v>
      </c>
      <c r="T3874" s="1208"/>
    </row>
    <row r="3875" spans="1:20" ht="12" hidden="1" customHeight="1">
      <c r="A3875" s="1192"/>
      <c r="B3875" s="1198"/>
      <c r="C3875" s="1198"/>
      <c r="D3875" s="1192"/>
      <c r="E3875" s="1193"/>
      <c r="F3875" s="1194"/>
      <c r="G3875" s="1194"/>
      <c r="H3875" s="1194"/>
      <c r="I3875" s="1194"/>
      <c r="J3875" s="2173"/>
      <c r="K3875" s="2173"/>
      <c r="L3875" s="2173"/>
      <c r="M3875" s="2175">
        <v>0</v>
      </c>
      <c r="N3875" s="2175"/>
      <c r="O3875" s="2200"/>
      <c r="P3875" s="1204"/>
      <c r="Q3875" s="1202"/>
      <c r="R3875" s="1203"/>
      <c r="S3875" s="1208">
        <f>R3875*E3870</f>
        <v>0</v>
      </c>
      <c r="T3875" s="1208"/>
    </row>
    <row r="3876" spans="1:20" ht="12" hidden="1" customHeight="1">
      <c r="A3876" s="1192"/>
      <c r="B3876" s="1198"/>
      <c r="C3876" s="1198"/>
      <c r="D3876" s="1192"/>
      <c r="E3876" s="1193"/>
      <c r="F3876" s="1194"/>
      <c r="G3876" s="1194"/>
      <c r="H3876" s="1194"/>
      <c r="I3876" s="1194"/>
      <c r="J3876" s="2173"/>
      <c r="K3876" s="2173"/>
      <c r="L3876" s="2173"/>
      <c r="M3876" s="2175">
        <v>0</v>
      </c>
      <c r="N3876" s="2175"/>
      <c r="O3876" s="2200"/>
      <c r="P3876" s="1204"/>
      <c r="Q3876" s="1202"/>
      <c r="R3876" s="1203"/>
      <c r="S3876" s="1208">
        <f>R3876*E3870</f>
        <v>0</v>
      </c>
      <c r="T3876" s="1208"/>
    </row>
    <row r="3877" spans="1:20" ht="12" hidden="1" customHeight="1">
      <c r="A3877" s="1192"/>
      <c r="B3877" s="1198"/>
      <c r="C3877" s="1198"/>
      <c r="D3877" s="1192"/>
      <c r="E3877" s="1193"/>
      <c r="F3877" s="1194"/>
      <c r="G3877" s="1194"/>
      <c r="H3877" s="1194"/>
      <c r="I3877" s="1194"/>
      <c r="J3877" s="2173"/>
      <c r="K3877" s="2173"/>
      <c r="L3877" s="2173"/>
      <c r="M3877" s="2175">
        <v>0</v>
      </c>
      <c r="N3877" s="2175"/>
      <c r="O3877" s="2200"/>
      <c r="P3877" s="1204"/>
      <c r="Q3877" s="1202"/>
      <c r="R3877" s="1203"/>
      <c r="S3877" s="1208">
        <f>R3877*E3870</f>
        <v>0</v>
      </c>
      <c r="T3877" s="1208"/>
    </row>
    <row r="3878" spans="1:20" ht="12" hidden="1" customHeight="1">
      <c r="A3878" s="1192"/>
      <c r="B3878" s="1198"/>
      <c r="C3878" s="1198"/>
      <c r="D3878" s="1192"/>
      <c r="E3878" s="1193"/>
      <c r="F3878" s="1194"/>
      <c r="G3878" s="1194"/>
      <c r="H3878" s="1194"/>
      <c r="I3878" s="1194"/>
      <c r="J3878" s="2173"/>
      <c r="K3878" s="2173"/>
      <c r="L3878" s="2173"/>
      <c r="M3878" s="2175">
        <v>0</v>
      </c>
      <c r="N3878" s="2175"/>
      <c r="O3878" s="2200"/>
      <c r="P3878" s="1204"/>
      <c r="Q3878" s="2543"/>
      <c r="R3878" s="2540"/>
      <c r="S3878" s="2541">
        <f>R3878*E3870</f>
        <v>0</v>
      </c>
      <c r="T3878" s="2541"/>
    </row>
    <row r="3879" spans="1:20" ht="26.25" customHeight="1">
      <c r="A3879" s="1192">
        <f>A3870+1</f>
        <v>36</v>
      </c>
      <c r="B3879" s="1192" t="s">
        <v>815</v>
      </c>
      <c r="C3879" s="1198" t="s">
        <v>2450</v>
      </c>
      <c r="D3879" s="1192" t="s">
        <v>2819</v>
      </c>
      <c r="E3879" s="1193">
        <v>1</v>
      </c>
      <c r="F3879" s="1194">
        <v>3.96</v>
      </c>
      <c r="G3879" s="2477">
        <v>3.96</v>
      </c>
      <c r="H3879" s="2262">
        <v>5.7465753899480072</v>
      </c>
      <c r="I3879" s="1194">
        <v>0.13</v>
      </c>
      <c r="J3879" s="2262">
        <v>0.13</v>
      </c>
      <c r="K3879" s="2262">
        <v>0.39650259999999998</v>
      </c>
      <c r="L3879" s="2262">
        <v>0</v>
      </c>
      <c r="M3879" s="2175">
        <v>59.396303857046938</v>
      </c>
      <c r="N3879" s="2478">
        <v>59.396303857046938</v>
      </c>
      <c r="O3879" s="2200">
        <f>E3879*L3879</f>
        <v>0</v>
      </c>
      <c r="P3879" s="2535"/>
      <c r="Q3879" s="2542"/>
      <c r="R3879" s="2536"/>
      <c r="S3879" s="2537">
        <f>R3879*E3879</f>
        <v>0</v>
      </c>
      <c r="T3879" s="2537"/>
    </row>
    <row r="3880" spans="1:20" ht="12" hidden="1" customHeight="1">
      <c r="A3880" s="1192"/>
      <c r="B3880" s="1198"/>
      <c r="C3880" s="1198"/>
      <c r="D3880" s="1192"/>
      <c r="E3880" s="1193"/>
      <c r="F3880" s="1194"/>
      <c r="G3880" s="1194"/>
      <c r="H3880" s="1194"/>
      <c r="I3880" s="1194"/>
      <c r="J3880" s="2173"/>
      <c r="K3880" s="2173"/>
      <c r="L3880" s="2173"/>
      <c r="M3880" s="2175">
        <v>0</v>
      </c>
      <c r="N3880" s="2175"/>
      <c r="O3880" s="2200"/>
      <c r="P3880" s="1204"/>
      <c r="Q3880" s="1202"/>
      <c r="R3880" s="1203"/>
      <c r="S3880" s="1208">
        <f>R3880*E3879</f>
        <v>0</v>
      </c>
      <c r="T3880" s="1208"/>
    </row>
    <row r="3881" spans="1:20" ht="12" hidden="1" customHeight="1">
      <c r="A3881" s="1192"/>
      <c r="B3881" s="1198"/>
      <c r="C3881" s="1198"/>
      <c r="D3881" s="1192"/>
      <c r="E3881" s="1193"/>
      <c r="F3881" s="1194"/>
      <c r="G3881" s="1194"/>
      <c r="H3881" s="1194"/>
      <c r="I3881" s="1194"/>
      <c r="J3881" s="2173"/>
      <c r="K3881" s="2173"/>
      <c r="L3881" s="2173"/>
      <c r="M3881" s="2175">
        <v>0</v>
      </c>
      <c r="N3881" s="2175"/>
      <c r="O3881" s="2200"/>
      <c r="P3881" s="1204"/>
      <c r="Q3881" s="1202"/>
      <c r="R3881" s="1203"/>
      <c r="S3881" s="1208">
        <f>R3881*E3879</f>
        <v>0</v>
      </c>
      <c r="T3881" s="1208"/>
    </row>
    <row r="3882" spans="1:20" ht="12" hidden="1" customHeight="1">
      <c r="A3882" s="1192"/>
      <c r="B3882" s="1198"/>
      <c r="C3882" s="1198"/>
      <c r="D3882" s="1192"/>
      <c r="E3882" s="1193"/>
      <c r="F3882" s="1194"/>
      <c r="G3882" s="1194"/>
      <c r="H3882" s="1194"/>
      <c r="I3882" s="1194"/>
      <c r="J3882" s="2173"/>
      <c r="K3882" s="2173"/>
      <c r="L3882" s="2173"/>
      <c r="M3882" s="2175">
        <v>0</v>
      </c>
      <c r="N3882" s="2175"/>
      <c r="O3882" s="2200"/>
      <c r="P3882" s="1204"/>
      <c r="Q3882" s="1202"/>
      <c r="R3882" s="1203"/>
      <c r="S3882" s="1208">
        <f>R3882*E3879</f>
        <v>0</v>
      </c>
      <c r="T3882" s="1208"/>
    </row>
    <row r="3883" spans="1:20" ht="12" hidden="1" customHeight="1">
      <c r="A3883" s="1192"/>
      <c r="B3883" s="1198"/>
      <c r="C3883" s="1198"/>
      <c r="D3883" s="1192"/>
      <c r="E3883" s="1193"/>
      <c r="F3883" s="1194"/>
      <c r="G3883" s="1194"/>
      <c r="H3883" s="1194"/>
      <c r="I3883" s="1194"/>
      <c r="J3883" s="2173"/>
      <c r="K3883" s="2173"/>
      <c r="L3883" s="2173"/>
      <c r="M3883" s="2175">
        <v>0</v>
      </c>
      <c r="N3883" s="2175"/>
      <c r="O3883" s="2200"/>
      <c r="P3883" s="1204"/>
      <c r="Q3883" s="1202"/>
      <c r="R3883" s="1203"/>
      <c r="S3883" s="1208">
        <f>R3883*E3879</f>
        <v>0</v>
      </c>
      <c r="T3883" s="1208"/>
    </row>
    <row r="3884" spans="1:20" ht="12" hidden="1" customHeight="1">
      <c r="A3884" s="1192"/>
      <c r="B3884" s="1198"/>
      <c r="C3884" s="1198"/>
      <c r="D3884" s="1192"/>
      <c r="E3884" s="1193"/>
      <c r="F3884" s="1194"/>
      <c r="G3884" s="1194"/>
      <c r="H3884" s="1194"/>
      <c r="I3884" s="1194"/>
      <c r="J3884" s="2173"/>
      <c r="K3884" s="2173"/>
      <c r="L3884" s="2173"/>
      <c r="M3884" s="2175">
        <v>0</v>
      </c>
      <c r="N3884" s="2175"/>
      <c r="O3884" s="2200"/>
      <c r="P3884" s="1204"/>
      <c r="Q3884" s="1202"/>
      <c r="R3884" s="1203"/>
      <c r="S3884" s="1208">
        <f>R3884*E3879</f>
        <v>0</v>
      </c>
      <c r="T3884" s="1208"/>
    </row>
    <row r="3885" spans="1:20" ht="12" hidden="1" customHeight="1">
      <c r="A3885" s="1192"/>
      <c r="B3885" s="1198"/>
      <c r="C3885" s="1198"/>
      <c r="D3885" s="1192"/>
      <c r="E3885" s="1193"/>
      <c r="F3885" s="1194"/>
      <c r="G3885" s="1194"/>
      <c r="H3885" s="1194"/>
      <c r="I3885" s="1194"/>
      <c r="J3885" s="2173"/>
      <c r="K3885" s="2173"/>
      <c r="L3885" s="2173"/>
      <c r="M3885" s="2175">
        <v>0</v>
      </c>
      <c r="N3885" s="2175"/>
      <c r="O3885" s="2200"/>
      <c r="P3885" s="1204"/>
      <c r="Q3885" s="1202"/>
      <c r="R3885" s="1203"/>
      <c r="S3885" s="1208">
        <f>R3885*E3879</f>
        <v>0</v>
      </c>
      <c r="T3885" s="1208"/>
    </row>
    <row r="3886" spans="1:20" ht="12" hidden="1" customHeight="1">
      <c r="A3886" s="1192"/>
      <c r="B3886" s="1198"/>
      <c r="C3886" s="1198"/>
      <c r="D3886" s="1192"/>
      <c r="E3886" s="1193"/>
      <c r="F3886" s="1194"/>
      <c r="G3886" s="1194"/>
      <c r="H3886" s="1194"/>
      <c r="I3886" s="1194"/>
      <c r="J3886" s="2173"/>
      <c r="K3886" s="2173"/>
      <c r="L3886" s="2173"/>
      <c r="M3886" s="2175">
        <v>0</v>
      </c>
      <c r="N3886" s="2175"/>
      <c r="O3886" s="2200"/>
      <c r="P3886" s="1204"/>
      <c r="Q3886" s="1202"/>
      <c r="R3886" s="1203"/>
      <c r="S3886" s="1208">
        <f>R3886*E3879</f>
        <v>0</v>
      </c>
      <c r="T3886" s="1208"/>
    </row>
    <row r="3887" spans="1:20" ht="12" hidden="1" customHeight="1">
      <c r="A3887" s="1192"/>
      <c r="B3887" s="1198"/>
      <c r="C3887" s="1198"/>
      <c r="D3887" s="1192"/>
      <c r="E3887" s="1193"/>
      <c r="F3887" s="1194"/>
      <c r="G3887" s="1194"/>
      <c r="H3887" s="1194"/>
      <c r="I3887" s="1194"/>
      <c r="J3887" s="2173"/>
      <c r="K3887" s="2173"/>
      <c r="L3887" s="2173"/>
      <c r="M3887" s="2175">
        <v>0</v>
      </c>
      <c r="N3887" s="2175"/>
      <c r="O3887" s="2200"/>
      <c r="P3887" s="1204"/>
      <c r="Q3887" s="2543"/>
      <c r="R3887" s="2540"/>
      <c r="S3887" s="2541">
        <f>R3887*E3879</f>
        <v>0</v>
      </c>
      <c r="T3887" s="2541"/>
    </row>
    <row r="3888" spans="1:20" ht="26.25" customHeight="1">
      <c r="A3888" s="1192">
        <f>A3879+1</f>
        <v>37</v>
      </c>
      <c r="B3888" s="1192" t="s">
        <v>815</v>
      </c>
      <c r="C3888" s="1198" t="s">
        <v>2451</v>
      </c>
      <c r="D3888" s="1192" t="s">
        <v>2819</v>
      </c>
      <c r="E3888" s="1193">
        <v>1</v>
      </c>
      <c r="F3888" s="1194">
        <v>3.96</v>
      </c>
      <c r="G3888" s="2477">
        <v>3.96</v>
      </c>
      <c r="H3888" s="2262">
        <v>5.7465753899480072</v>
      </c>
      <c r="I3888" s="1194">
        <v>0.13</v>
      </c>
      <c r="J3888" s="2262">
        <v>0.13</v>
      </c>
      <c r="K3888" s="2262">
        <v>0.39650259999999998</v>
      </c>
      <c r="L3888" s="2262">
        <v>0</v>
      </c>
      <c r="M3888" s="2175">
        <v>59.396303857046938</v>
      </c>
      <c r="N3888" s="2478">
        <v>59.396303857046938</v>
      </c>
      <c r="O3888" s="2200">
        <f>E3888*L3888</f>
        <v>0</v>
      </c>
      <c r="P3888" s="2535"/>
      <c r="Q3888" s="2542"/>
      <c r="R3888" s="2536"/>
      <c r="S3888" s="2537">
        <f>R3888*E3888</f>
        <v>0</v>
      </c>
      <c r="T3888" s="2537"/>
    </row>
    <row r="3889" spans="1:20" ht="12" hidden="1" customHeight="1">
      <c r="A3889" s="1192"/>
      <c r="B3889" s="1198"/>
      <c r="C3889" s="1198"/>
      <c r="D3889" s="1192"/>
      <c r="E3889" s="1193"/>
      <c r="F3889" s="1194"/>
      <c r="G3889" s="1194"/>
      <c r="H3889" s="1194"/>
      <c r="I3889" s="1194"/>
      <c r="J3889" s="2173"/>
      <c r="K3889" s="2173"/>
      <c r="L3889" s="2173"/>
      <c r="M3889" s="2175">
        <v>0</v>
      </c>
      <c r="N3889" s="2175"/>
      <c r="O3889" s="2200"/>
      <c r="P3889" s="1204"/>
      <c r="Q3889" s="1202"/>
      <c r="R3889" s="1203"/>
      <c r="S3889" s="1208">
        <f>R3889*E3888</f>
        <v>0</v>
      </c>
      <c r="T3889" s="1208"/>
    </row>
    <row r="3890" spans="1:20" ht="12" hidden="1" customHeight="1">
      <c r="A3890" s="1192"/>
      <c r="B3890" s="1198"/>
      <c r="C3890" s="1198"/>
      <c r="D3890" s="1192"/>
      <c r="E3890" s="1193"/>
      <c r="F3890" s="1194"/>
      <c r="G3890" s="1194"/>
      <c r="H3890" s="1194"/>
      <c r="I3890" s="1194"/>
      <c r="J3890" s="2173"/>
      <c r="K3890" s="2173"/>
      <c r="L3890" s="2173"/>
      <c r="M3890" s="2175">
        <v>0</v>
      </c>
      <c r="N3890" s="2175"/>
      <c r="O3890" s="2200"/>
      <c r="P3890" s="1204"/>
      <c r="Q3890" s="1202"/>
      <c r="R3890" s="1203"/>
      <c r="S3890" s="1208">
        <f>R3890*E3888</f>
        <v>0</v>
      </c>
      <c r="T3890" s="1208"/>
    </row>
    <row r="3891" spans="1:20" ht="12" hidden="1" customHeight="1">
      <c r="A3891" s="1192"/>
      <c r="B3891" s="1198"/>
      <c r="C3891" s="1198"/>
      <c r="D3891" s="1192"/>
      <c r="E3891" s="1193"/>
      <c r="F3891" s="1194"/>
      <c r="G3891" s="1194"/>
      <c r="H3891" s="1194"/>
      <c r="I3891" s="1194"/>
      <c r="J3891" s="2173"/>
      <c r="K3891" s="2173"/>
      <c r="L3891" s="2173"/>
      <c r="M3891" s="2175">
        <v>0</v>
      </c>
      <c r="N3891" s="2175"/>
      <c r="O3891" s="2200"/>
      <c r="P3891" s="1204"/>
      <c r="Q3891" s="1202"/>
      <c r="R3891" s="1203"/>
      <c r="S3891" s="1208">
        <f>R3891*E3888</f>
        <v>0</v>
      </c>
      <c r="T3891" s="1208"/>
    </row>
    <row r="3892" spans="1:20" ht="12" hidden="1" customHeight="1">
      <c r="A3892" s="1192"/>
      <c r="B3892" s="1198"/>
      <c r="C3892" s="1198"/>
      <c r="D3892" s="1192"/>
      <c r="E3892" s="1193"/>
      <c r="F3892" s="1194"/>
      <c r="G3892" s="1194"/>
      <c r="H3892" s="1194"/>
      <c r="I3892" s="1194"/>
      <c r="J3892" s="2173"/>
      <c r="K3892" s="2173"/>
      <c r="L3892" s="2173"/>
      <c r="M3892" s="2175">
        <v>0</v>
      </c>
      <c r="N3892" s="2175"/>
      <c r="O3892" s="2200"/>
      <c r="P3892" s="1204"/>
      <c r="Q3892" s="1202"/>
      <c r="R3892" s="1203"/>
      <c r="S3892" s="1208">
        <f>R3892*E3888</f>
        <v>0</v>
      </c>
      <c r="T3892" s="1208"/>
    </row>
    <row r="3893" spans="1:20" ht="12" hidden="1" customHeight="1">
      <c r="A3893" s="1192"/>
      <c r="B3893" s="1198"/>
      <c r="C3893" s="1198"/>
      <c r="D3893" s="1192"/>
      <c r="E3893" s="1193"/>
      <c r="F3893" s="1194"/>
      <c r="G3893" s="1194"/>
      <c r="H3893" s="1194"/>
      <c r="I3893" s="1194"/>
      <c r="J3893" s="2173"/>
      <c r="K3893" s="2173"/>
      <c r="L3893" s="2173"/>
      <c r="M3893" s="2175">
        <v>0</v>
      </c>
      <c r="N3893" s="2175"/>
      <c r="O3893" s="2200"/>
      <c r="P3893" s="1204"/>
      <c r="Q3893" s="1202"/>
      <c r="R3893" s="1203"/>
      <c r="S3893" s="1208">
        <f>R3893*E3888</f>
        <v>0</v>
      </c>
      <c r="T3893" s="1208"/>
    </row>
    <row r="3894" spans="1:20" ht="12" hidden="1" customHeight="1">
      <c r="A3894" s="1192"/>
      <c r="B3894" s="1198"/>
      <c r="C3894" s="1198"/>
      <c r="D3894" s="1192"/>
      <c r="E3894" s="1193"/>
      <c r="F3894" s="1194"/>
      <c r="G3894" s="1194"/>
      <c r="H3894" s="1194"/>
      <c r="I3894" s="1194"/>
      <c r="J3894" s="2173"/>
      <c r="K3894" s="2173"/>
      <c r="L3894" s="2173"/>
      <c r="M3894" s="2175">
        <v>0</v>
      </c>
      <c r="N3894" s="2175"/>
      <c r="O3894" s="2200"/>
      <c r="P3894" s="1204"/>
      <c r="Q3894" s="1202"/>
      <c r="R3894" s="1203"/>
      <c r="S3894" s="1208">
        <f>R3894*E3888</f>
        <v>0</v>
      </c>
      <c r="T3894" s="1208"/>
    </row>
    <row r="3895" spans="1:20" ht="12" hidden="1" customHeight="1">
      <c r="A3895" s="1192"/>
      <c r="B3895" s="1198"/>
      <c r="C3895" s="1198"/>
      <c r="D3895" s="1192"/>
      <c r="E3895" s="1193"/>
      <c r="F3895" s="1194"/>
      <c r="G3895" s="1194"/>
      <c r="H3895" s="1194"/>
      <c r="I3895" s="1194"/>
      <c r="J3895" s="2173"/>
      <c r="K3895" s="2173"/>
      <c r="L3895" s="2173"/>
      <c r="M3895" s="2175">
        <v>0</v>
      </c>
      <c r="N3895" s="2175"/>
      <c r="O3895" s="2200"/>
      <c r="P3895" s="1204"/>
      <c r="Q3895" s="1202"/>
      <c r="R3895" s="1203"/>
      <c r="S3895" s="1208">
        <f>R3895*E3888</f>
        <v>0</v>
      </c>
      <c r="T3895" s="1208"/>
    </row>
    <row r="3896" spans="1:20" ht="12" hidden="1" customHeight="1">
      <c r="A3896" s="1192"/>
      <c r="B3896" s="1198"/>
      <c r="C3896" s="1198"/>
      <c r="D3896" s="1192"/>
      <c r="E3896" s="1193"/>
      <c r="F3896" s="1194"/>
      <c r="G3896" s="1194"/>
      <c r="H3896" s="1194"/>
      <c r="I3896" s="1194"/>
      <c r="J3896" s="2173"/>
      <c r="K3896" s="2173"/>
      <c r="L3896" s="2173"/>
      <c r="M3896" s="2175">
        <v>0</v>
      </c>
      <c r="N3896" s="2175"/>
      <c r="O3896" s="2200"/>
      <c r="P3896" s="1204"/>
      <c r="Q3896" s="2543"/>
      <c r="R3896" s="2540"/>
      <c r="S3896" s="2541">
        <f>R3896*E3888</f>
        <v>0</v>
      </c>
      <c r="T3896" s="2541"/>
    </row>
    <row r="3897" spans="1:20" ht="26.25" customHeight="1">
      <c r="A3897" s="1192">
        <f>A3888+1</f>
        <v>38</v>
      </c>
      <c r="B3897" s="1192" t="s">
        <v>815</v>
      </c>
      <c r="C3897" s="1198" t="s">
        <v>2438</v>
      </c>
      <c r="D3897" s="1192" t="s">
        <v>2819</v>
      </c>
      <c r="E3897" s="1193">
        <v>1</v>
      </c>
      <c r="F3897" s="1194">
        <v>3.96</v>
      </c>
      <c r="G3897" s="2477">
        <v>3.96</v>
      </c>
      <c r="H3897" s="2262">
        <v>5.7465753899480072</v>
      </c>
      <c r="I3897" s="1194">
        <v>0.13</v>
      </c>
      <c r="J3897" s="2262">
        <v>0.13</v>
      </c>
      <c r="K3897" s="2262">
        <v>0.39650259999999998</v>
      </c>
      <c r="L3897" s="2262">
        <v>0</v>
      </c>
      <c r="M3897" s="2175">
        <v>59.396303857046938</v>
      </c>
      <c r="N3897" s="2478">
        <v>59.396303857046938</v>
      </c>
      <c r="O3897" s="2200">
        <f>E3897*L3897</f>
        <v>0</v>
      </c>
      <c r="P3897" s="2535"/>
      <c r="Q3897" s="2542"/>
      <c r="R3897" s="2536"/>
      <c r="S3897" s="2537">
        <f>R3897*E3897</f>
        <v>0</v>
      </c>
      <c r="T3897" s="2537"/>
    </row>
    <row r="3898" spans="1:20" ht="12" hidden="1" customHeight="1">
      <c r="A3898" s="1192"/>
      <c r="B3898" s="1198"/>
      <c r="C3898" s="1198"/>
      <c r="D3898" s="1192"/>
      <c r="E3898" s="1193"/>
      <c r="F3898" s="1194"/>
      <c r="G3898" s="1194"/>
      <c r="H3898" s="1194"/>
      <c r="I3898" s="1194"/>
      <c r="J3898" s="2173"/>
      <c r="K3898" s="2173"/>
      <c r="L3898" s="2173"/>
      <c r="M3898" s="2175">
        <v>0</v>
      </c>
      <c r="N3898" s="2175"/>
      <c r="O3898" s="2200"/>
      <c r="P3898" s="1204"/>
      <c r="Q3898" s="1202"/>
      <c r="R3898" s="1203"/>
      <c r="S3898" s="1208">
        <f>R3898*E3897</f>
        <v>0</v>
      </c>
      <c r="T3898" s="1208"/>
    </row>
    <row r="3899" spans="1:20" ht="12" hidden="1" customHeight="1">
      <c r="A3899" s="1192"/>
      <c r="B3899" s="1198"/>
      <c r="C3899" s="1198"/>
      <c r="D3899" s="1192"/>
      <c r="E3899" s="1193"/>
      <c r="F3899" s="1194"/>
      <c r="G3899" s="1194"/>
      <c r="H3899" s="1194"/>
      <c r="I3899" s="1194"/>
      <c r="J3899" s="2173"/>
      <c r="K3899" s="2173"/>
      <c r="L3899" s="2173"/>
      <c r="M3899" s="2175">
        <v>0</v>
      </c>
      <c r="N3899" s="2175"/>
      <c r="O3899" s="2200"/>
      <c r="P3899" s="1204"/>
      <c r="Q3899" s="1202"/>
      <c r="R3899" s="1203"/>
      <c r="S3899" s="1208">
        <f>R3899*E3897</f>
        <v>0</v>
      </c>
      <c r="T3899" s="1208"/>
    </row>
    <row r="3900" spans="1:20" ht="12" hidden="1" customHeight="1">
      <c r="A3900" s="1192"/>
      <c r="B3900" s="1198"/>
      <c r="C3900" s="1198"/>
      <c r="D3900" s="1192"/>
      <c r="E3900" s="1193"/>
      <c r="F3900" s="1194"/>
      <c r="G3900" s="1194"/>
      <c r="H3900" s="1194"/>
      <c r="I3900" s="1194"/>
      <c r="J3900" s="2173"/>
      <c r="K3900" s="2173"/>
      <c r="L3900" s="2173"/>
      <c r="M3900" s="2175">
        <v>0</v>
      </c>
      <c r="N3900" s="2175"/>
      <c r="O3900" s="2200"/>
      <c r="P3900" s="1204"/>
      <c r="Q3900" s="1202"/>
      <c r="R3900" s="1203"/>
      <c r="S3900" s="1208">
        <f>R3900*E3897</f>
        <v>0</v>
      </c>
      <c r="T3900" s="1208"/>
    </row>
    <row r="3901" spans="1:20" ht="12" hidden="1" customHeight="1">
      <c r="A3901" s="1192"/>
      <c r="B3901" s="1198"/>
      <c r="C3901" s="1198"/>
      <c r="D3901" s="1192"/>
      <c r="E3901" s="1193"/>
      <c r="F3901" s="1194"/>
      <c r="G3901" s="1194"/>
      <c r="H3901" s="1194"/>
      <c r="I3901" s="1194"/>
      <c r="J3901" s="2173"/>
      <c r="K3901" s="2173"/>
      <c r="L3901" s="2173"/>
      <c r="M3901" s="2175">
        <v>0</v>
      </c>
      <c r="N3901" s="2175"/>
      <c r="O3901" s="2200"/>
      <c r="P3901" s="1204"/>
      <c r="Q3901" s="1202"/>
      <c r="R3901" s="1203"/>
      <c r="S3901" s="1208">
        <f>R3901*E3897</f>
        <v>0</v>
      </c>
      <c r="T3901" s="1208"/>
    </row>
    <row r="3902" spans="1:20" ht="12" hidden="1" customHeight="1">
      <c r="A3902" s="1192"/>
      <c r="B3902" s="1198"/>
      <c r="C3902" s="1198"/>
      <c r="D3902" s="1192"/>
      <c r="E3902" s="1193"/>
      <c r="F3902" s="1194"/>
      <c r="G3902" s="1194"/>
      <c r="H3902" s="1194"/>
      <c r="I3902" s="1194"/>
      <c r="J3902" s="2173"/>
      <c r="K3902" s="2173"/>
      <c r="L3902" s="2173"/>
      <c r="M3902" s="2175">
        <v>0</v>
      </c>
      <c r="N3902" s="2175"/>
      <c r="O3902" s="2200"/>
      <c r="P3902" s="1204"/>
      <c r="Q3902" s="1202"/>
      <c r="R3902" s="1203"/>
      <c r="S3902" s="1208">
        <f>R3902*E3897</f>
        <v>0</v>
      </c>
      <c r="T3902" s="1208"/>
    </row>
    <row r="3903" spans="1:20" ht="12" hidden="1" customHeight="1">
      <c r="A3903" s="1192"/>
      <c r="B3903" s="1198"/>
      <c r="C3903" s="1198"/>
      <c r="D3903" s="1192"/>
      <c r="E3903" s="1193"/>
      <c r="F3903" s="1194"/>
      <c r="G3903" s="1194"/>
      <c r="H3903" s="1194"/>
      <c r="I3903" s="1194"/>
      <c r="J3903" s="2173"/>
      <c r="K3903" s="2173"/>
      <c r="L3903" s="2173"/>
      <c r="M3903" s="2175">
        <v>0</v>
      </c>
      <c r="N3903" s="2175"/>
      <c r="O3903" s="2200"/>
      <c r="P3903" s="1204"/>
      <c r="Q3903" s="1202"/>
      <c r="R3903" s="1203"/>
      <c r="S3903" s="1208">
        <f>R3903*E3897</f>
        <v>0</v>
      </c>
      <c r="T3903" s="1208"/>
    </row>
    <row r="3904" spans="1:20" ht="12" hidden="1" customHeight="1">
      <c r="A3904" s="1192"/>
      <c r="B3904" s="1198"/>
      <c r="C3904" s="1198"/>
      <c r="D3904" s="1192"/>
      <c r="E3904" s="1193"/>
      <c r="F3904" s="1194"/>
      <c r="G3904" s="1194"/>
      <c r="H3904" s="1194"/>
      <c r="I3904" s="1194"/>
      <c r="J3904" s="2173"/>
      <c r="K3904" s="2173"/>
      <c r="L3904" s="2173"/>
      <c r="M3904" s="2175">
        <v>0</v>
      </c>
      <c r="N3904" s="2175"/>
      <c r="O3904" s="2200"/>
      <c r="P3904" s="1204"/>
      <c r="Q3904" s="1202"/>
      <c r="R3904" s="1203"/>
      <c r="S3904" s="1208">
        <f>R3904*E3897</f>
        <v>0</v>
      </c>
      <c r="T3904" s="1208"/>
    </row>
    <row r="3905" spans="1:20" ht="12" hidden="1" customHeight="1">
      <c r="A3905" s="1192"/>
      <c r="B3905" s="1198"/>
      <c r="C3905" s="1198"/>
      <c r="D3905" s="1192"/>
      <c r="E3905" s="1193"/>
      <c r="F3905" s="1194"/>
      <c r="G3905" s="1194"/>
      <c r="H3905" s="1194"/>
      <c r="I3905" s="1194"/>
      <c r="J3905" s="2173"/>
      <c r="K3905" s="2173"/>
      <c r="L3905" s="2173"/>
      <c r="M3905" s="2175">
        <v>0</v>
      </c>
      <c r="N3905" s="2175"/>
      <c r="O3905" s="2200"/>
      <c r="P3905" s="1204"/>
      <c r="Q3905" s="2543"/>
      <c r="R3905" s="2540"/>
      <c r="S3905" s="2541">
        <f>R3905*E3897</f>
        <v>0</v>
      </c>
      <c r="T3905" s="2541"/>
    </row>
    <row r="3906" spans="1:20" ht="26.25" customHeight="1">
      <c r="A3906" s="1192">
        <f>A3897+1</f>
        <v>39</v>
      </c>
      <c r="B3906" s="1192" t="s">
        <v>727</v>
      </c>
      <c r="C3906" s="1198" t="s">
        <v>2452</v>
      </c>
      <c r="D3906" s="1192" t="s">
        <v>2819</v>
      </c>
      <c r="E3906" s="1193">
        <v>1</v>
      </c>
      <c r="F3906" s="1194">
        <v>3.8</v>
      </c>
      <c r="G3906" s="2477">
        <v>3.8</v>
      </c>
      <c r="H3906" s="2262">
        <v>5.5143905257076833</v>
      </c>
      <c r="I3906" s="1194">
        <v>0.08</v>
      </c>
      <c r="J3906" s="2262">
        <v>0.08</v>
      </c>
      <c r="K3906" s="2262">
        <v>0.24400160000000001</v>
      </c>
      <c r="L3906" s="2262">
        <v>0</v>
      </c>
      <c r="M3906" s="2175">
        <v>28.449313489846315</v>
      </c>
      <c r="N3906" s="2478">
        <v>28.449313489846315</v>
      </c>
      <c r="O3906" s="2200">
        <f>E3906*L3906</f>
        <v>0</v>
      </c>
      <c r="P3906" s="2535"/>
      <c r="Q3906" s="2542"/>
      <c r="R3906" s="2536"/>
      <c r="S3906" s="2537">
        <f>R3906*E3906</f>
        <v>0</v>
      </c>
      <c r="T3906" s="2537"/>
    </row>
    <row r="3907" spans="1:20" ht="12" hidden="1" customHeight="1">
      <c r="A3907" s="1192"/>
      <c r="B3907" s="1198"/>
      <c r="C3907" s="1198"/>
      <c r="D3907" s="1192"/>
      <c r="E3907" s="1193"/>
      <c r="F3907" s="1194"/>
      <c r="G3907" s="1194"/>
      <c r="H3907" s="1194"/>
      <c r="I3907" s="1194"/>
      <c r="J3907" s="2173"/>
      <c r="K3907" s="2173"/>
      <c r="L3907" s="2173"/>
      <c r="M3907" s="2175">
        <v>0</v>
      </c>
      <c r="N3907" s="2175"/>
      <c r="O3907" s="2200"/>
      <c r="P3907" s="1204"/>
      <c r="Q3907" s="1202"/>
      <c r="R3907" s="1203"/>
      <c r="S3907" s="1208">
        <f>R3907*E3906</f>
        <v>0</v>
      </c>
      <c r="T3907" s="1208"/>
    </row>
    <row r="3908" spans="1:20" ht="12" hidden="1" customHeight="1">
      <c r="A3908" s="1192"/>
      <c r="B3908" s="1198"/>
      <c r="C3908" s="1198"/>
      <c r="D3908" s="1192"/>
      <c r="E3908" s="1193"/>
      <c r="F3908" s="1194"/>
      <c r="G3908" s="1194"/>
      <c r="H3908" s="1194"/>
      <c r="I3908" s="1194"/>
      <c r="J3908" s="2173"/>
      <c r="K3908" s="2173"/>
      <c r="L3908" s="2173"/>
      <c r="M3908" s="2175">
        <v>0</v>
      </c>
      <c r="N3908" s="2175"/>
      <c r="O3908" s="2200"/>
      <c r="P3908" s="1204"/>
      <c r="Q3908" s="1202"/>
      <c r="R3908" s="1203"/>
      <c r="S3908" s="1208">
        <f>R3908*E3906</f>
        <v>0</v>
      </c>
      <c r="T3908" s="1208"/>
    </row>
    <row r="3909" spans="1:20" ht="12" hidden="1" customHeight="1">
      <c r="A3909" s="1192"/>
      <c r="B3909" s="1198"/>
      <c r="C3909" s="1198"/>
      <c r="D3909" s="1192"/>
      <c r="E3909" s="1193"/>
      <c r="F3909" s="1194"/>
      <c r="G3909" s="1194"/>
      <c r="H3909" s="1194"/>
      <c r="I3909" s="1194"/>
      <c r="J3909" s="2173"/>
      <c r="K3909" s="2173"/>
      <c r="L3909" s="2173"/>
      <c r="M3909" s="2175">
        <v>0</v>
      </c>
      <c r="N3909" s="2175"/>
      <c r="O3909" s="2200"/>
      <c r="P3909" s="1204"/>
      <c r="Q3909" s="1202"/>
      <c r="R3909" s="1203"/>
      <c r="S3909" s="1208">
        <f>R3909*E3906</f>
        <v>0</v>
      </c>
      <c r="T3909" s="1208"/>
    </row>
    <row r="3910" spans="1:20" ht="12" hidden="1" customHeight="1">
      <c r="A3910" s="1192"/>
      <c r="B3910" s="1198"/>
      <c r="C3910" s="1198"/>
      <c r="D3910" s="1192"/>
      <c r="E3910" s="1193"/>
      <c r="F3910" s="1194"/>
      <c r="G3910" s="1194"/>
      <c r="H3910" s="1194"/>
      <c r="I3910" s="1194"/>
      <c r="J3910" s="2173"/>
      <c r="K3910" s="2173"/>
      <c r="L3910" s="2173"/>
      <c r="M3910" s="2175">
        <v>0</v>
      </c>
      <c r="N3910" s="2175"/>
      <c r="O3910" s="2200"/>
      <c r="P3910" s="1204"/>
      <c r="Q3910" s="1202"/>
      <c r="R3910" s="1203"/>
      <c r="S3910" s="1208">
        <f>R3910*E3906</f>
        <v>0</v>
      </c>
      <c r="T3910" s="1208"/>
    </row>
    <row r="3911" spans="1:20" ht="12" hidden="1" customHeight="1">
      <c r="A3911" s="1192"/>
      <c r="B3911" s="1198"/>
      <c r="C3911" s="1198"/>
      <c r="D3911" s="1192"/>
      <c r="E3911" s="1193"/>
      <c r="F3911" s="1194"/>
      <c r="G3911" s="1194"/>
      <c r="H3911" s="1194"/>
      <c r="I3911" s="1194"/>
      <c r="J3911" s="2173"/>
      <c r="K3911" s="2173"/>
      <c r="L3911" s="2173"/>
      <c r="M3911" s="2175">
        <v>0</v>
      </c>
      <c r="N3911" s="2175"/>
      <c r="O3911" s="2200"/>
      <c r="P3911" s="1204"/>
      <c r="Q3911" s="1202"/>
      <c r="R3911" s="1203"/>
      <c r="S3911" s="1208">
        <f>R3911*E3906</f>
        <v>0</v>
      </c>
      <c r="T3911" s="1208"/>
    </row>
    <row r="3912" spans="1:20" ht="12" hidden="1" customHeight="1">
      <c r="A3912" s="1192"/>
      <c r="B3912" s="1198"/>
      <c r="C3912" s="1198"/>
      <c r="D3912" s="1192"/>
      <c r="E3912" s="1193"/>
      <c r="F3912" s="1194"/>
      <c r="G3912" s="1194"/>
      <c r="H3912" s="1194"/>
      <c r="I3912" s="1194"/>
      <c r="J3912" s="2173"/>
      <c r="K3912" s="2173"/>
      <c r="L3912" s="2173"/>
      <c r="M3912" s="2175">
        <v>0</v>
      </c>
      <c r="N3912" s="2175"/>
      <c r="O3912" s="2200"/>
      <c r="P3912" s="1204"/>
      <c r="Q3912" s="1202"/>
      <c r="R3912" s="1203"/>
      <c r="S3912" s="1208">
        <f>R3912*E3906</f>
        <v>0</v>
      </c>
      <c r="T3912" s="1208"/>
    </row>
    <row r="3913" spans="1:20" ht="12" hidden="1" customHeight="1">
      <c r="A3913" s="1192"/>
      <c r="B3913" s="1198"/>
      <c r="C3913" s="1198"/>
      <c r="D3913" s="1192"/>
      <c r="E3913" s="1193"/>
      <c r="F3913" s="1194"/>
      <c r="G3913" s="1194"/>
      <c r="H3913" s="1194"/>
      <c r="I3913" s="1194"/>
      <c r="J3913" s="2173"/>
      <c r="K3913" s="2173"/>
      <c r="L3913" s="2173"/>
      <c r="M3913" s="2175">
        <v>0</v>
      </c>
      <c r="N3913" s="2175"/>
      <c r="O3913" s="2200"/>
      <c r="P3913" s="1204"/>
      <c r="Q3913" s="1202"/>
      <c r="R3913" s="1203"/>
      <c r="S3913" s="1208">
        <f>R3913*E3906</f>
        <v>0</v>
      </c>
      <c r="T3913" s="1208"/>
    </row>
    <row r="3914" spans="1:20" ht="12" hidden="1" customHeight="1">
      <c r="A3914" s="1192"/>
      <c r="B3914" s="1198"/>
      <c r="C3914" s="1198"/>
      <c r="D3914" s="1192"/>
      <c r="E3914" s="1193"/>
      <c r="F3914" s="1194"/>
      <c r="G3914" s="1194"/>
      <c r="H3914" s="1194"/>
      <c r="I3914" s="1194"/>
      <c r="J3914" s="2173"/>
      <c r="K3914" s="2173"/>
      <c r="L3914" s="2173"/>
      <c r="M3914" s="2175">
        <v>0</v>
      </c>
      <c r="N3914" s="2175"/>
      <c r="O3914" s="2200"/>
      <c r="P3914" s="1204"/>
      <c r="Q3914" s="2543"/>
      <c r="R3914" s="2540"/>
      <c r="S3914" s="2541">
        <f>R3914*E3906</f>
        <v>0</v>
      </c>
      <c r="T3914" s="2541"/>
    </row>
    <row r="3915" spans="1:20" ht="26.25" customHeight="1">
      <c r="A3915" s="1192">
        <f>A3906+1</f>
        <v>40</v>
      </c>
      <c r="B3915" s="1192" t="s">
        <v>727</v>
      </c>
      <c r="C3915" s="1198" t="s">
        <v>2453</v>
      </c>
      <c r="D3915" s="1192" t="s">
        <v>2819</v>
      </c>
      <c r="E3915" s="1193">
        <v>1</v>
      </c>
      <c r="F3915" s="1194">
        <v>3.8</v>
      </c>
      <c r="G3915" s="2477">
        <v>3.8</v>
      </c>
      <c r="H3915" s="2262">
        <v>5.5143905257076833</v>
      </c>
      <c r="I3915" s="1194">
        <v>0.08</v>
      </c>
      <c r="J3915" s="2262">
        <v>0.08</v>
      </c>
      <c r="K3915" s="2262">
        <v>0.24400160000000001</v>
      </c>
      <c r="L3915" s="2262">
        <v>0</v>
      </c>
      <c r="M3915" s="2175">
        <v>14.799621979846318</v>
      </c>
      <c r="N3915" s="2478">
        <v>14.799621979846318</v>
      </c>
      <c r="O3915" s="2200">
        <f>E3915*L3915</f>
        <v>0</v>
      </c>
      <c r="P3915" s="2535"/>
      <c r="Q3915" s="2542"/>
      <c r="R3915" s="2536"/>
      <c r="S3915" s="2537">
        <f>R3915*E3915</f>
        <v>0</v>
      </c>
      <c r="T3915" s="2537"/>
    </row>
    <row r="3916" spans="1:20" ht="12" hidden="1" customHeight="1">
      <c r="A3916" s="1192"/>
      <c r="B3916" s="1198"/>
      <c r="C3916" s="1198"/>
      <c r="D3916" s="1192"/>
      <c r="E3916" s="1193"/>
      <c r="F3916" s="1194"/>
      <c r="G3916" s="1194"/>
      <c r="H3916" s="1194"/>
      <c r="I3916" s="1194"/>
      <c r="J3916" s="2173"/>
      <c r="K3916" s="2173"/>
      <c r="L3916" s="2173"/>
      <c r="M3916" s="2175">
        <v>0</v>
      </c>
      <c r="N3916" s="2175"/>
      <c r="O3916" s="2200"/>
      <c r="P3916" s="1204"/>
      <c r="Q3916" s="1202"/>
      <c r="R3916" s="1203"/>
      <c r="S3916" s="1208">
        <f>R3916*E3915</f>
        <v>0</v>
      </c>
      <c r="T3916" s="1208"/>
    </row>
    <row r="3917" spans="1:20" ht="12" hidden="1" customHeight="1">
      <c r="A3917" s="1192"/>
      <c r="B3917" s="1198"/>
      <c r="C3917" s="1198"/>
      <c r="D3917" s="1192"/>
      <c r="E3917" s="1193"/>
      <c r="F3917" s="1194"/>
      <c r="G3917" s="1194"/>
      <c r="H3917" s="1194"/>
      <c r="I3917" s="1194"/>
      <c r="J3917" s="2173"/>
      <c r="K3917" s="2173"/>
      <c r="L3917" s="2173"/>
      <c r="M3917" s="2175">
        <v>0</v>
      </c>
      <c r="N3917" s="2175"/>
      <c r="O3917" s="2200"/>
      <c r="P3917" s="1204"/>
      <c r="Q3917" s="1202"/>
      <c r="R3917" s="1203"/>
      <c r="S3917" s="1208">
        <f>R3917*E3915</f>
        <v>0</v>
      </c>
      <c r="T3917" s="1208"/>
    </row>
    <row r="3918" spans="1:20" ht="12" hidden="1" customHeight="1">
      <c r="A3918" s="1192"/>
      <c r="B3918" s="1198"/>
      <c r="C3918" s="1198"/>
      <c r="D3918" s="1192"/>
      <c r="E3918" s="1193"/>
      <c r="F3918" s="1194"/>
      <c r="G3918" s="1194"/>
      <c r="H3918" s="1194"/>
      <c r="I3918" s="1194"/>
      <c r="J3918" s="2173"/>
      <c r="K3918" s="2173"/>
      <c r="L3918" s="2173"/>
      <c r="M3918" s="2175">
        <v>0</v>
      </c>
      <c r="N3918" s="2175"/>
      <c r="O3918" s="2200"/>
      <c r="P3918" s="1204"/>
      <c r="Q3918" s="1202"/>
      <c r="R3918" s="1203"/>
      <c r="S3918" s="1208">
        <f>R3918*E3915</f>
        <v>0</v>
      </c>
      <c r="T3918" s="1208"/>
    </row>
    <row r="3919" spans="1:20" ht="12" hidden="1" customHeight="1">
      <c r="A3919" s="1192"/>
      <c r="B3919" s="1198"/>
      <c r="C3919" s="1198"/>
      <c r="D3919" s="1192"/>
      <c r="E3919" s="1193"/>
      <c r="F3919" s="1194"/>
      <c r="G3919" s="1194"/>
      <c r="H3919" s="1194"/>
      <c r="I3919" s="1194"/>
      <c r="J3919" s="2173"/>
      <c r="K3919" s="2173"/>
      <c r="L3919" s="2173"/>
      <c r="M3919" s="2175">
        <v>0</v>
      </c>
      <c r="N3919" s="2175"/>
      <c r="O3919" s="2200"/>
      <c r="P3919" s="1204"/>
      <c r="Q3919" s="1202"/>
      <c r="R3919" s="1203"/>
      <c r="S3919" s="1208">
        <f>R3919*E3915</f>
        <v>0</v>
      </c>
      <c r="T3919" s="1208"/>
    </row>
    <row r="3920" spans="1:20" ht="12" hidden="1" customHeight="1">
      <c r="A3920" s="1192"/>
      <c r="B3920" s="1198"/>
      <c r="C3920" s="1198"/>
      <c r="D3920" s="1192"/>
      <c r="E3920" s="1193"/>
      <c r="F3920" s="1194"/>
      <c r="G3920" s="1194"/>
      <c r="H3920" s="1194"/>
      <c r="I3920" s="1194"/>
      <c r="J3920" s="2173"/>
      <c r="K3920" s="2173"/>
      <c r="L3920" s="2173"/>
      <c r="M3920" s="2175">
        <v>0</v>
      </c>
      <c r="N3920" s="2175"/>
      <c r="O3920" s="2200"/>
      <c r="P3920" s="1204"/>
      <c r="Q3920" s="1202"/>
      <c r="R3920" s="1203"/>
      <c r="S3920" s="1208">
        <f>R3920*E3915</f>
        <v>0</v>
      </c>
      <c r="T3920" s="1208"/>
    </row>
    <row r="3921" spans="1:20" ht="12" hidden="1" customHeight="1">
      <c r="A3921" s="1192"/>
      <c r="B3921" s="1198"/>
      <c r="C3921" s="1198"/>
      <c r="D3921" s="1192"/>
      <c r="E3921" s="1193"/>
      <c r="F3921" s="1194"/>
      <c r="G3921" s="1194"/>
      <c r="H3921" s="1194"/>
      <c r="I3921" s="1194"/>
      <c r="J3921" s="2173"/>
      <c r="K3921" s="2173"/>
      <c r="L3921" s="2173"/>
      <c r="M3921" s="2175">
        <v>0</v>
      </c>
      <c r="N3921" s="2175"/>
      <c r="O3921" s="2200"/>
      <c r="P3921" s="1204"/>
      <c r="Q3921" s="1202"/>
      <c r="R3921" s="1203"/>
      <c r="S3921" s="1208">
        <f>R3921*E3915</f>
        <v>0</v>
      </c>
      <c r="T3921" s="1208"/>
    </row>
    <row r="3922" spans="1:20" ht="12" hidden="1" customHeight="1">
      <c r="A3922" s="1192"/>
      <c r="B3922" s="1198"/>
      <c r="C3922" s="1198"/>
      <c r="D3922" s="1192"/>
      <c r="E3922" s="1193"/>
      <c r="F3922" s="1194"/>
      <c r="G3922" s="1194"/>
      <c r="H3922" s="1194"/>
      <c r="I3922" s="1194"/>
      <c r="J3922" s="2173"/>
      <c r="K3922" s="2173"/>
      <c r="L3922" s="2173"/>
      <c r="M3922" s="2175">
        <v>0</v>
      </c>
      <c r="N3922" s="2175"/>
      <c r="O3922" s="2200"/>
      <c r="P3922" s="1204"/>
      <c r="Q3922" s="1202"/>
      <c r="R3922" s="1203"/>
      <c r="S3922" s="1208">
        <f>R3922*E3915</f>
        <v>0</v>
      </c>
      <c r="T3922" s="1208"/>
    </row>
    <row r="3923" spans="1:20" ht="12" hidden="1" customHeight="1">
      <c r="A3923" s="1192"/>
      <c r="B3923" s="1198"/>
      <c r="C3923" s="1198"/>
      <c r="D3923" s="1192"/>
      <c r="E3923" s="1193"/>
      <c r="F3923" s="1194"/>
      <c r="G3923" s="1194"/>
      <c r="H3923" s="1194"/>
      <c r="I3923" s="1194"/>
      <c r="J3923" s="2173"/>
      <c r="K3923" s="2173"/>
      <c r="L3923" s="2173"/>
      <c r="M3923" s="2175">
        <v>0</v>
      </c>
      <c r="N3923" s="2175"/>
      <c r="O3923" s="2200"/>
      <c r="P3923" s="1204"/>
      <c r="Q3923" s="2543"/>
      <c r="R3923" s="2540"/>
      <c r="S3923" s="2541">
        <f>R3923*E3915</f>
        <v>0</v>
      </c>
      <c r="T3923" s="2541"/>
    </row>
    <row r="3924" spans="1:20" ht="26.25" customHeight="1">
      <c r="A3924" s="1192">
        <f>A3915+1</f>
        <v>41</v>
      </c>
      <c r="B3924" s="1192" t="s">
        <v>727</v>
      </c>
      <c r="C3924" s="1198" t="s">
        <v>2441</v>
      </c>
      <c r="D3924" s="1192" t="s">
        <v>2819</v>
      </c>
      <c r="E3924" s="1193">
        <v>1</v>
      </c>
      <c r="F3924" s="1194">
        <v>3.8</v>
      </c>
      <c r="G3924" s="2477">
        <v>3.8</v>
      </c>
      <c r="H3924" s="2262">
        <v>5.5143905257076833</v>
      </c>
      <c r="I3924" s="1194">
        <v>0.08</v>
      </c>
      <c r="J3924" s="2262">
        <v>0.08</v>
      </c>
      <c r="K3924" s="2262">
        <v>0.24400160000000001</v>
      </c>
      <c r="L3924" s="2262">
        <v>0</v>
      </c>
      <c r="M3924" s="2175">
        <v>12.699669439846318</v>
      </c>
      <c r="N3924" s="2478">
        <v>12.699669439846318</v>
      </c>
      <c r="O3924" s="2200">
        <f>E3924*L3924</f>
        <v>0</v>
      </c>
      <c r="P3924" s="2535"/>
      <c r="Q3924" s="2542"/>
      <c r="R3924" s="2536"/>
      <c r="S3924" s="2537">
        <f>R3924*E3924</f>
        <v>0</v>
      </c>
      <c r="T3924" s="2537"/>
    </row>
    <row r="3925" spans="1:20" ht="12" hidden="1" customHeight="1">
      <c r="A3925" s="1192"/>
      <c r="B3925" s="1198"/>
      <c r="C3925" s="1198"/>
      <c r="D3925" s="1192"/>
      <c r="E3925" s="1193"/>
      <c r="F3925" s="1194"/>
      <c r="G3925" s="1194"/>
      <c r="H3925" s="1194"/>
      <c r="I3925" s="1194"/>
      <c r="J3925" s="2173"/>
      <c r="K3925" s="2173"/>
      <c r="L3925" s="2173"/>
      <c r="M3925" s="2175">
        <v>0</v>
      </c>
      <c r="N3925" s="2175"/>
      <c r="O3925" s="2200"/>
      <c r="P3925" s="1204"/>
      <c r="Q3925" s="1202"/>
      <c r="R3925" s="1203"/>
      <c r="S3925" s="1208">
        <f>R3925*E3924</f>
        <v>0</v>
      </c>
      <c r="T3925" s="1208"/>
    </row>
    <row r="3926" spans="1:20" ht="12" hidden="1" customHeight="1">
      <c r="A3926" s="1192"/>
      <c r="B3926" s="1198"/>
      <c r="C3926" s="1198"/>
      <c r="D3926" s="1192"/>
      <c r="E3926" s="1193"/>
      <c r="F3926" s="1194"/>
      <c r="G3926" s="1194"/>
      <c r="H3926" s="1194"/>
      <c r="I3926" s="1194"/>
      <c r="J3926" s="2173"/>
      <c r="K3926" s="2173"/>
      <c r="L3926" s="2173"/>
      <c r="M3926" s="2175">
        <v>0</v>
      </c>
      <c r="N3926" s="2175"/>
      <c r="O3926" s="2200"/>
      <c r="P3926" s="1204"/>
      <c r="Q3926" s="1202"/>
      <c r="R3926" s="1203"/>
      <c r="S3926" s="1208">
        <f>R3926*E3924</f>
        <v>0</v>
      </c>
      <c r="T3926" s="1208"/>
    </row>
    <row r="3927" spans="1:20" ht="12" hidden="1" customHeight="1">
      <c r="A3927" s="1192"/>
      <c r="B3927" s="1198"/>
      <c r="C3927" s="1198"/>
      <c r="D3927" s="1192"/>
      <c r="E3927" s="1193"/>
      <c r="F3927" s="1194"/>
      <c r="G3927" s="1194"/>
      <c r="H3927" s="1194"/>
      <c r="I3927" s="1194"/>
      <c r="J3927" s="2173"/>
      <c r="K3927" s="2173"/>
      <c r="L3927" s="2173"/>
      <c r="M3927" s="2175">
        <v>0</v>
      </c>
      <c r="N3927" s="2175"/>
      <c r="O3927" s="2200"/>
      <c r="P3927" s="1204"/>
      <c r="Q3927" s="1202"/>
      <c r="R3927" s="1203"/>
      <c r="S3927" s="1208">
        <f>R3927*E3924</f>
        <v>0</v>
      </c>
      <c r="T3927" s="1208"/>
    </row>
    <row r="3928" spans="1:20" ht="12" hidden="1" customHeight="1">
      <c r="A3928" s="1192"/>
      <c r="B3928" s="1198"/>
      <c r="C3928" s="1198"/>
      <c r="D3928" s="1192"/>
      <c r="E3928" s="1193"/>
      <c r="F3928" s="1194"/>
      <c r="G3928" s="1194"/>
      <c r="H3928" s="1194"/>
      <c r="I3928" s="1194"/>
      <c r="J3928" s="2173"/>
      <c r="K3928" s="2173"/>
      <c r="L3928" s="2173"/>
      <c r="M3928" s="2175">
        <v>0</v>
      </c>
      <c r="N3928" s="2175"/>
      <c r="O3928" s="2200"/>
      <c r="P3928" s="1204"/>
      <c r="Q3928" s="1202"/>
      <c r="R3928" s="1203"/>
      <c r="S3928" s="1208">
        <f>R3928*E3924</f>
        <v>0</v>
      </c>
      <c r="T3928" s="1208"/>
    </row>
    <row r="3929" spans="1:20" ht="12" hidden="1" customHeight="1">
      <c r="A3929" s="1192"/>
      <c r="B3929" s="1198"/>
      <c r="C3929" s="1198"/>
      <c r="D3929" s="1192"/>
      <c r="E3929" s="1193"/>
      <c r="F3929" s="1194"/>
      <c r="G3929" s="1194"/>
      <c r="H3929" s="1194"/>
      <c r="I3929" s="1194"/>
      <c r="J3929" s="2173"/>
      <c r="K3929" s="2173"/>
      <c r="L3929" s="2173"/>
      <c r="M3929" s="2175">
        <v>0</v>
      </c>
      <c r="N3929" s="2175"/>
      <c r="O3929" s="2200"/>
      <c r="P3929" s="1204"/>
      <c r="Q3929" s="1202"/>
      <c r="R3929" s="1203"/>
      <c r="S3929" s="1208">
        <f>R3929*E3924</f>
        <v>0</v>
      </c>
      <c r="T3929" s="1208"/>
    </row>
    <row r="3930" spans="1:20" ht="12" hidden="1" customHeight="1">
      <c r="A3930" s="1192"/>
      <c r="B3930" s="1198"/>
      <c r="C3930" s="1198"/>
      <c r="D3930" s="1192"/>
      <c r="E3930" s="1193"/>
      <c r="F3930" s="1194"/>
      <c r="G3930" s="1194"/>
      <c r="H3930" s="1194"/>
      <c r="I3930" s="1194"/>
      <c r="J3930" s="2173"/>
      <c r="K3930" s="2173"/>
      <c r="L3930" s="2173"/>
      <c r="M3930" s="2175">
        <v>0</v>
      </c>
      <c r="N3930" s="2175"/>
      <c r="O3930" s="2200"/>
      <c r="P3930" s="1204"/>
      <c r="Q3930" s="1202"/>
      <c r="R3930" s="1203"/>
      <c r="S3930" s="1208">
        <f>R3930*E3924</f>
        <v>0</v>
      </c>
      <c r="T3930" s="1208"/>
    </row>
    <row r="3931" spans="1:20" ht="12" hidden="1" customHeight="1">
      <c r="A3931" s="1192"/>
      <c r="B3931" s="1198"/>
      <c r="C3931" s="1198"/>
      <c r="D3931" s="1192"/>
      <c r="E3931" s="1193"/>
      <c r="F3931" s="1194"/>
      <c r="G3931" s="1194"/>
      <c r="H3931" s="1194"/>
      <c r="I3931" s="1194"/>
      <c r="J3931" s="2173"/>
      <c r="K3931" s="2173"/>
      <c r="L3931" s="2173"/>
      <c r="M3931" s="2175">
        <v>0</v>
      </c>
      <c r="N3931" s="2175"/>
      <c r="O3931" s="2200"/>
      <c r="P3931" s="1204"/>
      <c r="Q3931" s="1202"/>
      <c r="R3931" s="1203"/>
      <c r="S3931" s="1208">
        <f>R3931*E3924</f>
        <v>0</v>
      </c>
      <c r="T3931" s="1208"/>
    </row>
    <row r="3932" spans="1:20" ht="12" hidden="1" customHeight="1">
      <c r="A3932" s="1192"/>
      <c r="B3932" s="1198"/>
      <c r="C3932" s="1198"/>
      <c r="D3932" s="1192"/>
      <c r="E3932" s="1193"/>
      <c r="F3932" s="1194"/>
      <c r="G3932" s="1194"/>
      <c r="H3932" s="1194"/>
      <c r="I3932" s="1194"/>
      <c r="J3932" s="2173"/>
      <c r="K3932" s="2173"/>
      <c r="L3932" s="2173"/>
      <c r="M3932" s="2175">
        <v>0</v>
      </c>
      <c r="N3932" s="2175"/>
      <c r="O3932" s="2200"/>
      <c r="P3932" s="1204"/>
      <c r="Q3932" s="2543"/>
      <c r="R3932" s="2540"/>
      <c r="S3932" s="2541">
        <f>R3932*E3924</f>
        <v>0</v>
      </c>
      <c r="T3932" s="2541"/>
    </row>
    <row r="3933" spans="1:20" ht="26.25" customHeight="1">
      <c r="A3933" s="1192">
        <f>A3924+1</f>
        <v>42</v>
      </c>
      <c r="B3933" s="1192" t="s">
        <v>727</v>
      </c>
      <c r="C3933" s="1198" t="s">
        <v>2454</v>
      </c>
      <c r="D3933" s="1192" t="s">
        <v>2819</v>
      </c>
      <c r="E3933" s="1193">
        <v>1</v>
      </c>
      <c r="F3933" s="1194">
        <v>3.8</v>
      </c>
      <c r="G3933" s="2477">
        <v>3.8</v>
      </c>
      <c r="H3933" s="2262">
        <v>5.5143905257076833</v>
      </c>
      <c r="I3933" s="1194">
        <v>0.08</v>
      </c>
      <c r="J3933" s="2262">
        <v>0.08</v>
      </c>
      <c r="K3933" s="2262">
        <v>0.24400160000000001</v>
      </c>
      <c r="L3933" s="2262">
        <v>0</v>
      </c>
      <c r="M3933" s="2175">
        <v>21.449471689846316</v>
      </c>
      <c r="N3933" s="2478">
        <v>21.449471689846316</v>
      </c>
      <c r="O3933" s="2200">
        <f>E3933*L3933</f>
        <v>0</v>
      </c>
      <c r="P3933" s="2535"/>
      <c r="Q3933" s="2542"/>
      <c r="R3933" s="2536"/>
      <c r="S3933" s="2537">
        <f>R3933*E3933</f>
        <v>0</v>
      </c>
      <c r="T3933" s="2537"/>
    </row>
    <row r="3934" spans="1:20" ht="12" hidden="1" customHeight="1">
      <c r="A3934" s="1192"/>
      <c r="B3934" s="1198"/>
      <c r="C3934" s="1198"/>
      <c r="D3934" s="1192"/>
      <c r="E3934" s="1193"/>
      <c r="F3934" s="1194"/>
      <c r="G3934" s="1194"/>
      <c r="H3934" s="1194"/>
      <c r="I3934" s="1194"/>
      <c r="J3934" s="2173"/>
      <c r="K3934" s="2173"/>
      <c r="L3934" s="2173"/>
      <c r="M3934" s="2175">
        <v>0</v>
      </c>
      <c r="N3934" s="2175"/>
      <c r="O3934" s="2200"/>
      <c r="P3934" s="1204"/>
      <c r="Q3934" s="1202"/>
      <c r="R3934" s="1203"/>
      <c r="S3934" s="1208">
        <f>R3934*E3933</f>
        <v>0</v>
      </c>
      <c r="T3934" s="1208"/>
    </row>
    <row r="3935" spans="1:20" ht="12" hidden="1" customHeight="1">
      <c r="A3935" s="1192"/>
      <c r="B3935" s="1198"/>
      <c r="C3935" s="1198"/>
      <c r="D3935" s="1192"/>
      <c r="E3935" s="1193"/>
      <c r="F3935" s="1194"/>
      <c r="G3935" s="1194"/>
      <c r="H3935" s="1194"/>
      <c r="I3935" s="1194"/>
      <c r="J3935" s="2173"/>
      <c r="K3935" s="2173"/>
      <c r="L3935" s="2173"/>
      <c r="M3935" s="2175">
        <v>0</v>
      </c>
      <c r="N3935" s="2175"/>
      <c r="O3935" s="2200"/>
      <c r="P3935" s="1204"/>
      <c r="Q3935" s="1202"/>
      <c r="R3935" s="1203"/>
      <c r="S3935" s="1208">
        <f>R3935*E3933</f>
        <v>0</v>
      </c>
      <c r="T3935" s="1208"/>
    </row>
    <row r="3936" spans="1:20" ht="12" hidden="1" customHeight="1">
      <c r="A3936" s="1192"/>
      <c r="B3936" s="1198"/>
      <c r="C3936" s="1198"/>
      <c r="D3936" s="1192"/>
      <c r="E3936" s="1193"/>
      <c r="F3936" s="1194"/>
      <c r="G3936" s="1194"/>
      <c r="H3936" s="1194"/>
      <c r="I3936" s="1194"/>
      <c r="J3936" s="2173"/>
      <c r="K3936" s="2173"/>
      <c r="L3936" s="2173"/>
      <c r="M3936" s="2175">
        <v>0</v>
      </c>
      <c r="N3936" s="2175"/>
      <c r="O3936" s="2200"/>
      <c r="P3936" s="1204"/>
      <c r="Q3936" s="1202"/>
      <c r="R3936" s="1203"/>
      <c r="S3936" s="1208">
        <f>R3936*E3933</f>
        <v>0</v>
      </c>
      <c r="T3936" s="1208"/>
    </row>
    <row r="3937" spans="1:20" ht="12" hidden="1" customHeight="1">
      <c r="A3937" s="1192"/>
      <c r="B3937" s="1198"/>
      <c r="C3937" s="1198"/>
      <c r="D3937" s="1192"/>
      <c r="E3937" s="1193"/>
      <c r="F3937" s="1194"/>
      <c r="G3937" s="1194"/>
      <c r="H3937" s="1194"/>
      <c r="I3937" s="1194"/>
      <c r="J3937" s="2173"/>
      <c r="K3937" s="2173"/>
      <c r="L3937" s="2173"/>
      <c r="M3937" s="2175">
        <v>0</v>
      </c>
      <c r="N3937" s="2175"/>
      <c r="O3937" s="2200"/>
      <c r="P3937" s="1204"/>
      <c r="Q3937" s="1202"/>
      <c r="R3937" s="1203"/>
      <c r="S3937" s="1208">
        <f>R3937*E3933</f>
        <v>0</v>
      </c>
      <c r="T3937" s="1208"/>
    </row>
    <row r="3938" spans="1:20" ht="12" hidden="1" customHeight="1">
      <c r="A3938" s="1192"/>
      <c r="B3938" s="1198"/>
      <c r="C3938" s="1198"/>
      <c r="D3938" s="1192"/>
      <c r="E3938" s="1193"/>
      <c r="F3938" s="1194"/>
      <c r="G3938" s="1194"/>
      <c r="H3938" s="1194"/>
      <c r="I3938" s="1194"/>
      <c r="J3938" s="2173"/>
      <c r="K3938" s="2173"/>
      <c r="L3938" s="2173"/>
      <c r="M3938" s="2175">
        <v>0</v>
      </c>
      <c r="N3938" s="2175"/>
      <c r="O3938" s="2200"/>
      <c r="P3938" s="1204"/>
      <c r="Q3938" s="1202"/>
      <c r="R3938" s="1203"/>
      <c r="S3938" s="1208">
        <f>R3938*E3933</f>
        <v>0</v>
      </c>
      <c r="T3938" s="1208"/>
    </row>
    <row r="3939" spans="1:20" ht="12" hidden="1" customHeight="1">
      <c r="A3939" s="1192"/>
      <c r="B3939" s="1198"/>
      <c r="C3939" s="1198"/>
      <c r="D3939" s="1192"/>
      <c r="E3939" s="1193"/>
      <c r="F3939" s="1194"/>
      <c r="G3939" s="1194"/>
      <c r="H3939" s="1194"/>
      <c r="I3939" s="1194"/>
      <c r="J3939" s="2173"/>
      <c r="K3939" s="2173"/>
      <c r="L3939" s="2173"/>
      <c r="M3939" s="2175">
        <v>0</v>
      </c>
      <c r="N3939" s="2175"/>
      <c r="O3939" s="2200"/>
      <c r="P3939" s="1204"/>
      <c r="Q3939" s="1202"/>
      <c r="R3939" s="1203"/>
      <c r="S3939" s="1208">
        <f>R3939*E3933</f>
        <v>0</v>
      </c>
      <c r="T3939" s="1208"/>
    </row>
    <row r="3940" spans="1:20" ht="12" hidden="1" customHeight="1">
      <c r="A3940" s="1192"/>
      <c r="B3940" s="1198"/>
      <c r="C3940" s="1198"/>
      <c r="D3940" s="1192"/>
      <c r="E3940" s="1193"/>
      <c r="F3940" s="1194"/>
      <c r="G3940" s="1194"/>
      <c r="H3940" s="1194"/>
      <c r="I3940" s="1194"/>
      <c r="J3940" s="2173"/>
      <c r="K3940" s="2173"/>
      <c r="L3940" s="2173"/>
      <c r="M3940" s="2175">
        <v>0</v>
      </c>
      <c r="N3940" s="2175"/>
      <c r="O3940" s="2200"/>
      <c r="P3940" s="1204"/>
      <c r="Q3940" s="1202"/>
      <c r="R3940" s="1203"/>
      <c r="S3940" s="1208">
        <f>R3940*E3933</f>
        <v>0</v>
      </c>
      <c r="T3940" s="1208"/>
    </row>
    <row r="3941" spans="1:20" ht="12" hidden="1" customHeight="1">
      <c r="A3941" s="1192"/>
      <c r="B3941" s="1198"/>
      <c r="C3941" s="1198"/>
      <c r="D3941" s="1192"/>
      <c r="E3941" s="1193"/>
      <c r="F3941" s="1194"/>
      <c r="G3941" s="1194"/>
      <c r="H3941" s="1194"/>
      <c r="I3941" s="1194"/>
      <c r="J3941" s="2173"/>
      <c r="K3941" s="2173"/>
      <c r="L3941" s="2173"/>
      <c r="M3941" s="2175">
        <v>0</v>
      </c>
      <c r="N3941" s="2175"/>
      <c r="O3941" s="2200"/>
      <c r="P3941" s="1204"/>
      <c r="Q3941" s="2543"/>
      <c r="R3941" s="2540"/>
      <c r="S3941" s="2541">
        <f>R3941*E3933</f>
        <v>0</v>
      </c>
      <c r="T3941" s="2541"/>
    </row>
    <row r="3942" spans="1:20" ht="26.25" customHeight="1">
      <c r="A3942" s="1192">
        <f>A3933+1</f>
        <v>43</v>
      </c>
      <c r="B3942" s="1192" t="s">
        <v>815</v>
      </c>
      <c r="C3942" s="1198" t="s">
        <v>2455</v>
      </c>
      <c r="D3942" s="1192" t="s">
        <v>2819</v>
      </c>
      <c r="E3942" s="1193">
        <v>1</v>
      </c>
      <c r="F3942" s="1194">
        <v>3.96</v>
      </c>
      <c r="G3942" s="2477">
        <v>3.96</v>
      </c>
      <c r="H3942" s="2262">
        <v>5.7465753899480072</v>
      </c>
      <c r="I3942" s="1194">
        <v>0.13</v>
      </c>
      <c r="J3942" s="2262">
        <v>0.13</v>
      </c>
      <c r="K3942" s="2262">
        <v>0.39650259999999998</v>
      </c>
      <c r="L3942" s="2262">
        <v>0</v>
      </c>
      <c r="M3942" s="2175">
        <v>71.646027007046939</v>
      </c>
      <c r="N3942" s="2478">
        <v>71.646027007046939</v>
      </c>
      <c r="O3942" s="2200">
        <f>E3942*L3942</f>
        <v>0</v>
      </c>
      <c r="P3942" s="2535"/>
      <c r="Q3942" s="2542"/>
      <c r="R3942" s="2536"/>
      <c r="S3942" s="2537">
        <f>R3942*E3942</f>
        <v>0</v>
      </c>
      <c r="T3942" s="2537"/>
    </row>
    <row r="3943" spans="1:20" ht="12" hidden="1" customHeight="1">
      <c r="A3943" s="1192"/>
      <c r="B3943" s="1198"/>
      <c r="C3943" s="1198"/>
      <c r="D3943" s="1192"/>
      <c r="E3943" s="1193"/>
      <c r="F3943" s="1194"/>
      <c r="G3943" s="1194"/>
      <c r="H3943" s="1194"/>
      <c r="I3943" s="1194"/>
      <c r="J3943" s="2173"/>
      <c r="K3943" s="2173"/>
      <c r="L3943" s="2173"/>
      <c r="M3943" s="2175">
        <v>0</v>
      </c>
      <c r="N3943" s="2175"/>
      <c r="O3943" s="2200"/>
      <c r="P3943" s="1204"/>
      <c r="Q3943" s="1202"/>
      <c r="R3943" s="1203"/>
      <c r="S3943" s="1208">
        <f>R3943*E3942</f>
        <v>0</v>
      </c>
      <c r="T3943" s="1208"/>
    </row>
    <row r="3944" spans="1:20" ht="12" hidden="1" customHeight="1">
      <c r="A3944" s="1192"/>
      <c r="B3944" s="1198"/>
      <c r="C3944" s="1198"/>
      <c r="D3944" s="1192"/>
      <c r="E3944" s="1193"/>
      <c r="F3944" s="1194"/>
      <c r="G3944" s="1194"/>
      <c r="H3944" s="1194"/>
      <c r="I3944" s="1194"/>
      <c r="J3944" s="2173"/>
      <c r="K3944" s="2173"/>
      <c r="L3944" s="2173"/>
      <c r="M3944" s="2175">
        <v>0</v>
      </c>
      <c r="N3944" s="2175"/>
      <c r="O3944" s="2200"/>
      <c r="P3944" s="1204"/>
      <c r="Q3944" s="1202"/>
      <c r="R3944" s="1203"/>
      <c r="S3944" s="1208">
        <f>R3944*E3942</f>
        <v>0</v>
      </c>
      <c r="T3944" s="1208"/>
    </row>
    <row r="3945" spans="1:20" ht="12" hidden="1" customHeight="1">
      <c r="A3945" s="1192"/>
      <c r="B3945" s="1198"/>
      <c r="C3945" s="1198"/>
      <c r="D3945" s="1192"/>
      <c r="E3945" s="1193"/>
      <c r="F3945" s="1194"/>
      <c r="G3945" s="1194"/>
      <c r="H3945" s="1194"/>
      <c r="I3945" s="1194"/>
      <c r="J3945" s="2173"/>
      <c r="K3945" s="2173"/>
      <c r="L3945" s="2173"/>
      <c r="M3945" s="2175">
        <v>0</v>
      </c>
      <c r="N3945" s="2175"/>
      <c r="O3945" s="2200"/>
      <c r="P3945" s="1204"/>
      <c r="Q3945" s="1202"/>
      <c r="R3945" s="1203"/>
      <c r="S3945" s="1208">
        <f>R3945*E3942</f>
        <v>0</v>
      </c>
      <c r="T3945" s="1208"/>
    </row>
    <row r="3946" spans="1:20" ht="12" hidden="1" customHeight="1">
      <c r="A3946" s="1192"/>
      <c r="B3946" s="1198"/>
      <c r="C3946" s="1198"/>
      <c r="D3946" s="1192"/>
      <c r="E3946" s="1193"/>
      <c r="F3946" s="1194"/>
      <c r="G3946" s="1194"/>
      <c r="H3946" s="1194"/>
      <c r="I3946" s="1194"/>
      <c r="J3946" s="2173"/>
      <c r="K3946" s="2173"/>
      <c r="L3946" s="2173"/>
      <c r="M3946" s="2175">
        <v>0</v>
      </c>
      <c r="N3946" s="2175"/>
      <c r="O3946" s="2200"/>
      <c r="P3946" s="1204"/>
      <c r="Q3946" s="1202"/>
      <c r="R3946" s="1203"/>
      <c r="S3946" s="1208">
        <f>R3946*E3942</f>
        <v>0</v>
      </c>
      <c r="T3946" s="1208"/>
    </row>
    <row r="3947" spans="1:20" ht="12" hidden="1" customHeight="1">
      <c r="A3947" s="1192"/>
      <c r="B3947" s="1198"/>
      <c r="C3947" s="1198"/>
      <c r="D3947" s="1192"/>
      <c r="E3947" s="1193"/>
      <c r="F3947" s="1194"/>
      <c r="G3947" s="1194"/>
      <c r="H3947" s="1194"/>
      <c r="I3947" s="1194"/>
      <c r="J3947" s="2173"/>
      <c r="K3947" s="2173"/>
      <c r="L3947" s="2173"/>
      <c r="M3947" s="2175">
        <v>0</v>
      </c>
      <c r="N3947" s="2175"/>
      <c r="O3947" s="2200"/>
      <c r="P3947" s="1204"/>
      <c r="Q3947" s="1202"/>
      <c r="R3947" s="1203"/>
      <c r="S3947" s="1208">
        <f>R3947*E3942</f>
        <v>0</v>
      </c>
      <c r="T3947" s="1208"/>
    </row>
    <row r="3948" spans="1:20" ht="12" hidden="1" customHeight="1">
      <c r="A3948" s="1192"/>
      <c r="B3948" s="1198"/>
      <c r="C3948" s="1198"/>
      <c r="D3948" s="1192"/>
      <c r="E3948" s="1193"/>
      <c r="F3948" s="1194"/>
      <c r="G3948" s="1194"/>
      <c r="H3948" s="1194"/>
      <c r="I3948" s="1194"/>
      <c r="J3948" s="2173"/>
      <c r="K3948" s="2173"/>
      <c r="L3948" s="2173"/>
      <c r="M3948" s="2175">
        <v>0</v>
      </c>
      <c r="N3948" s="2175"/>
      <c r="O3948" s="2200"/>
      <c r="P3948" s="1204"/>
      <c r="Q3948" s="1202"/>
      <c r="R3948" s="1203"/>
      <c r="S3948" s="1208">
        <f>R3948*E3942</f>
        <v>0</v>
      </c>
      <c r="T3948" s="1208"/>
    </row>
    <row r="3949" spans="1:20" ht="12" hidden="1" customHeight="1">
      <c r="A3949" s="1192"/>
      <c r="B3949" s="1198"/>
      <c r="C3949" s="1198"/>
      <c r="D3949" s="1192"/>
      <c r="E3949" s="1193"/>
      <c r="F3949" s="1194"/>
      <c r="G3949" s="1194"/>
      <c r="H3949" s="1194"/>
      <c r="I3949" s="1194"/>
      <c r="J3949" s="2173"/>
      <c r="K3949" s="2173"/>
      <c r="L3949" s="2173"/>
      <c r="M3949" s="2175">
        <v>0</v>
      </c>
      <c r="N3949" s="2175"/>
      <c r="O3949" s="2200"/>
      <c r="P3949" s="1204"/>
      <c r="Q3949" s="1202"/>
      <c r="R3949" s="1203"/>
      <c r="S3949" s="1208">
        <f>R3949*E3942</f>
        <v>0</v>
      </c>
      <c r="T3949" s="1208"/>
    </row>
    <row r="3950" spans="1:20" ht="12" hidden="1" customHeight="1">
      <c r="A3950" s="1192"/>
      <c r="B3950" s="1198"/>
      <c r="C3950" s="1198"/>
      <c r="D3950" s="1192"/>
      <c r="E3950" s="1193"/>
      <c r="F3950" s="1194"/>
      <c r="G3950" s="1194"/>
      <c r="H3950" s="1194"/>
      <c r="I3950" s="1194"/>
      <c r="J3950" s="2173"/>
      <c r="K3950" s="2173"/>
      <c r="L3950" s="2173"/>
      <c r="M3950" s="2175">
        <v>0</v>
      </c>
      <c r="N3950" s="2175"/>
      <c r="O3950" s="2200"/>
      <c r="P3950" s="1204"/>
      <c r="Q3950" s="2543"/>
      <c r="R3950" s="2540"/>
      <c r="S3950" s="2541">
        <f>R3950*E3942</f>
        <v>0</v>
      </c>
      <c r="T3950" s="2541"/>
    </row>
    <row r="3951" spans="1:20" ht="26.25" customHeight="1">
      <c r="A3951" s="1192">
        <f>A3942+1</f>
        <v>44</v>
      </c>
      <c r="B3951" s="1192" t="s">
        <v>727</v>
      </c>
      <c r="C3951" s="1198" t="s">
        <v>2456</v>
      </c>
      <c r="D3951" s="1192" t="s">
        <v>2819</v>
      </c>
      <c r="E3951" s="1193">
        <v>1</v>
      </c>
      <c r="F3951" s="1194">
        <v>3.8</v>
      </c>
      <c r="G3951" s="2477">
        <v>3.8</v>
      </c>
      <c r="H3951" s="2262">
        <v>5.5143905257076833</v>
      </c>
      <c r="I3951" s="1194">
        <v>0.08</v>
      </c>
      <c r="J3951" s="2262">
        <v>0.08</v>
      </c>
      <c r="K3951" s="2262">
        <v>0.24400160000000001</v>
      </c>
      <c r="L3951" s="2262">
        <v>0</v>
      </c>
      <c r="M3951" s="2175">
        <v>12.699669439846318</v>
      </c>
      <c r="N3951" s="2478">
        <v>12.699669439846318</v>
      </c>
      <c r="O3951" s="2200">
        <f>E3951*L3951</f>
        <v>0</v>
      </c>
      <c r="P3951" s="2535"/>
      <c r="Q3951" s="2542"/>
      <c r="R3951" s="2536"/>
      <c r="S3951" s="2537">
        <f>R3951*E3951</f>
        <v>0</v>
      </c>
      <c r="T3951" s="2537"/>
    </row>
    <row r="3952" spans="1:20" ht="12" hidden="1" customHeight="1">
      <c r="A3952" s="1192"/>
      <c r="B3952" s="1198"/>
      <c r="C3952" s="1198"/>
      <c r="D3952" s="1192"/>
      <c r="E3952" s="1193"/>
      <c r="F3952" s="1194"/>
      <c r="G3952" s="1194"/>
      <c r="H3952" s="1194"/>
      <c r="I3952" s="1194"/>
      <c r="J3952" s="2173"/>
      <c r="K3952" s="2173"/>
      <c r="L3952" s="2173"/>
      <c r="M3952" s="2175">
        <v>0</v>
      </c>
      <c r="N3952" s="2175"/>
      <c r="O3952" s="2200"/>
      <c r="P3952" s="1204"/>
      <c r="Q3952" s="1202"/>
      <c r="R3952" s="1203"/>
      <c r="S3952" s="1208">
        <f>R3952*E3951</f>
        <v>0</v>
      </c>
      <c r="T3952" s="1208"/>
    </row>
    <row r="3953" spans="1:20" ht="12" hidden="1" customHeight="1">
      <c r="A3953" s="1192"/>
      <c r="B3953" s="1198"/>
      <c r="C3953" s="1198"/>
      <c r="D3953" s="1192"/>
      <c r="E3953" s="1193"/>
      <c r="F3953" s="1194"/>
      <c r="G3953" s="1194"/>
      <c r="H3953" s="1194"/>
      <c r="I3953" s="1194"/>
      <c r="J3953" s="2173"/>
      <c r="K3953" s="2173"/>
      <c r="L3953" s="2173"/>
      <c r="M3953" s="2175">
        <v>0</v>
      </c>
      <c r="N3953" s="2175"/>
      <c r="O3953" s="2200"/>
      <c r="P3953" s="1204"/>
      <c r="Q3953" s="1202"/>
      <c r="R3953" s="1203"/>
      <c r="S3953" s="1208">
        <f>R3953*E3951</f>
        <v>0</v>
      </c>
      <c r="T3953" s="1208"/>
    </row>
    <row r="3954" spans="1:20" ht="12" hidden="1" customHeight="1">
      <c r="A3954" s="1192"/>
      <c r="B3954" s="1198"/>
      <c r="C3954" s="1198"/>
      <c r="D3954" s="1192"/>
      <c r="E3954" s="1193"/>
      <c r="F3954" s="1194"/>
      <c r="G3954" s="1194"/>
      <c r="H3954" s="1194"/>
      <c r="I3954" s="1194"/>
      <c r="J3954" s="2173"/>
      <c r="K3954" s="2173"/>
      <c r="L3954" s="2173"/>
      <c r="M3954" s="2175">
        <v>0</v>
      </c>
      <c r="N3954" s="2175"/>
      <c r="O3954" s="2200"/>
      <c r="P3954" s="1204"/>
      <c r="Q3954" s="1202"/>
      <c r="R3954" s="1203"/>
      <c r="S3954" s="1208">
        <f>R3954*E3951</f>
        <v>0</v>
      </c>
      <c r="T3954" s="1208"/>
    </row>
    <row r="3955" spans="1:20" ht="12" hidden="1" customHeight="1">
      <c r="A3955" s="1192"/>
      <c r="B3955" s="1198"/>
      <c r="C3955" s="1198"/>
      <c r="D3955" s="1192"/>
      <c r="E3955" s="1193"/>
      <c r="F3955" s="1194"/>
      <c r="G3955" s="1194"/>
      <c r="H3955" s="1194"/>
      <c r="I3955" s="1194"/>
      <c r="J3955" s="2173"/>
      <c r="K3955" s="2173"/>
      <c r="L3955" s="2173"/>
      <c r="M3955" s="2175">
        <v>0</v>
      </c>
      <c r="N3955" s="2175"/>
      <c r="O3955" s="2200"/>
      <c r="P3955" s="1204"/>
      <c r="Q3955" s="1202"/>
      <c r="R3955" s="1203"/>
      <c r="S3955" s="1208">
        <f>R3955*E3951</f>
        <v>0</v>
      </c>
      <c r="T3955" s="1208"/>
    </row>
    <row r="3956" spans="1:20" ht="12" hidden="1" customHeight="1">
      <c r="A3956" s="1192"/>
      <c r="B3956" s="1198"/>
      <c r="C3956" s="1198"/>
      <c r="D3956" s="1192"/>
      <c r="E3956" s="1193"/>
      <c r="F3956" s="1194"/>
      <c r="G3956" s="1194"/>
      <c r="H3956" s="1194"/>
      <c r="I3956" s="1194"/>
      <c r="J3956" s="2173"/>
      <c r="K3956" s="2173"/>
      <c r="L3956" s="2173"/>
      <c r="M3956" s="2175">
        <v>0</v>
      </c>
      <c r="N3956" s="2175"/>
      <c r="O3956" s="2200"/>
      <c r="P3956" s="1204"/>
      <c r="Q3956" s="1202"/>
      <c r="R3956" s="1203"/>
      <c r="S3956" s="1208">
        <f>R3956*E3951</f>
        <v>0</v>
      </c>
      <c r="T3956" s="1208"/>
    </row>
    <row r="3957" spans="1:20" ht="12" hidden="1" customHeight="1">
      <c r="A3957" s="1192"/>
      <c r="B3957" s="1198"/>
      <c r="C3957" s="1198"/>
      <c r="D3957" s="1192"/>
      <c r="E3957" s="1193"/>
      <c r="F3957" s="1194"/>
      <c r="G3957" s="1194"/>
      <c r="H3957" s="1194"/>
      <c r="I3957" s="1194"/>
      <c r="J3957" s="2173"/>
      <c r="K3957" s="2173"/>
      <c r="L3957" s="2173"/>
      <c r="M3957" s="2175">
        <v>0</v>
      </c>
      <c r="N3957" s="2175"/>
      <c r="O3957" s="2200"/>
      <c r="P3957" s="1204"/>
      <c r="Q3957" s="1202"/>
      <c r="R3957" s="1203"/>
      <c r="S3957" s="1208">
        <f>R3957*E3951</f>
        <v>0</v>
      </c>
      <c r="T3957" s="1208"/>
    </row>
    <row r="3958" spans="1:20" ht="12" hidden="1" customHeight="1">
      <c r="A3958" s="1192"/>
      <c r="B3958" s="1198"/>
      <c r="C3958" s="1198"/>
      <c r="D3958" s="1192"/>
      <c r="E3958" s="1193"/>
      <c r="F3958" s="1194"/>
      <c r="G3958" s="1194"/>
      <c r="H3958" s="1194"/>
      <c r="I3958" s="1194"/>
      <c r="J3958" s="2173"/>
      <c r="K3958" s="2173"/>
      <c r="L3958" s="2173"/>
      <c r="M3958" s="2175">
        <v>0</v>
      </c>
      <c r="N3958" s="2175"/>
      <c r="O3958" s="2200"/>
      <c r="P3958" s="1204"/>
      <c r="Q3958" s="1202"/>
      <c r="R3958" s="1203"/>
      <c r="S3958" s="1208">
        <f>R3958*E3951</f>
        <v>0</v>
      </c>
      <c r="T3958" s="1208"/>
    </row>
    <row r="3959" spans="1:20" ht="12" hidden="1" customHeight="1">
      <c r="A3959" s="1192"/>
      <c r="B3959" s="1198"/>
      <c r="C3959" s="1198"/>
      <c r="D3959" s="1192"/>
      <c r="E3959" s="1193"/>
      <c r="F3959" s="1194"/>
      <c r="G3959" s="1194"/>
      <c r="H3959" s="1194"/>
      <c r="I3959" s="1194"/>
      <c r="J3959" s="2173"/>
      <c r="K3959" s="2173"/>
      <c r="L3959" s="2173"/>
      <c r="M3959" s="2175">
        <v>0</v>
      </c>
      <c r="N3959" s="2175"/>
      <c r="O3959" s="2200"/>
      <c r="P3959" s="1204"/>
      <c r="Q3959" s="2543"/>
      <c r="R3959" s="2540"/>
      <c r="S3959" s="2541">
        <f>R3959*E3951</f>
        <v>0</v>
      </c>
      <c r="T3959" s="2541"/>
    </row>
    <row r="3960" spans="1:20" ht="26.25" customHeight="1">
      <c r="A3960" s="1192">
        <f>A3951+1</f>
        <v>45</v>
      </c>
      <c r="B3960" s="1192" t="s">
        <v>727</v>
      </c>
      <c r="C3960" s="1198" t="s">
        <v>2457</v>
      </c>
      <c r="D3960" s="1192" t="s">
        <v>2819</v>
      </c>
      <c r="E3960" s="1193">
        <v>1</v>
      </c>
      <c r="F3960" s="1194">
        <v>3.8</v>
      </c>
      <c r="G3960" s="2477">
        <v>3.8</v>
      </c>
      <c r="H3960" s="2262">
        <v>5.5143905257076833</v>
      </c>
      <c r="I3960" s="1194">
        <v>0.08</v>
      </c>
      <c r="J3960" s="2262">
        <v>0.08</v>
      </c>
      <c r="K3960" s="2262">
        <v>0.24400160000000001</v>
      </c>
      <c r="L3960" s="2262">
        <v>0</v>
      </c>
      <c r="M3960" s="2175">
        <v>12.699669439846318</v>
      </c>
      <c r="N3960" s="2478">
        <v>12.699669439846318</v>
      </c>
      <c r="O3960" s="2200">
        <f>E3960*L3960</f>
        <v>0</v>
      </c>
      <c r="P3960" s="2535"/>
      <c r="Q3960" s="2542"/>
      <c r="R3960" s="2536"/>
      <c r="S3960" s="2537">
        <f>R3960*E3960</f>
        <v>0</v>
      </c>
      <c r="T3960" s="2537"/>
    </row>
    <row r="3961" spans="1:20" ht="12" hidden="1" customHeight="1">
      <c r="A3961" s="1192"/>
      <c r="B3961" s="1198"/>
      <c r="C3961" s="1198"/>
      <c r="D3961" s="1192"/>
      <c r="E3961" s="1193"/>
      <c r="F3961" s="1194"/>
      <c r="G3961" s="1194"/>
      <c r="H3961" s="1194"/>
      <c r="I3961" s="1194"/>
      <c r="J3961" s="2173"/>
      <c r="K3961" s="2173"/>
      <c r="L3961" s="2173"/>
      <c r="M3961" s="2175">
        <v>0</v>
      </c>
      <c r="N3961" s="2175"/>
      <c r="O3961" s="2200"/>
      <c r="P3961" s="1204"/>
      <c r="Q3961" s="1202"/>
      <c r="R3961" s="1203"/>
      <c r="S3961" s="1208">
        <f>R3961*E3960</f>
        <v>0</v>
      </c>
      <c r="T3961" s="1208"/>
    </row>
    <row r="3962" spans="1:20" ht="12" hidden="1" customHeight="1">
      <c r="A3962" s="1192"/>
      <c r="B3962" s="1198"/>
      <c r="C3962" s="1198"/>
      <c r="D3962" s="1192"/>
      <c r="E3962" s="1193"/>
      <c r="F3962" s="1194"/>
      <c r="G3962" s="1194"/>
      <c r="H3962" s="1194"/>
      <c r="I3962" s="1194"/>
      <c r="J3962" s="2173"/>
      <c r="K3962" s="2173"/>
      <c r="L3962" s="2173"/>
      <c r="M3962" s="2175">
        <v>0</v>
      </c>
      <c r="N3962" s="2175"/>
      <c r="O3962" s="2200"/>
      <c r="P3962" s="1204"/>
      <c r="Q3962" s="1202"/>
      <c r="R3962" s="1203"/>
      <c r="S3962" s="1208">
        <f>R3962*E3960</f>
        <v>0</v>
      </c>
      <c r="T3962" s="1208"/>
    </row>
    <row r="3963" spans="1:20" ht="12" hidden="1" customHeight="1">
      <c r="A3963" s="1192"/>
      <c r="B3963" s="1198"/>
      <c r="C3963" s="1198"/>
      <c r="D3963" s="1192"/>
      <c r="E3963" s="1193"/>
      <c r="F3963" s="1194"/>
      <c r="G3963" s="1194"/>
      <c r="H3963" s="1194"/>
      <c r="I3963" s="1194"/>
      <c r="J3963" s="2173"/>
      <c r="K3963" s="2173"/>
      <c r="L3963" s="2173"/>
      <c r="M3963" s="2175">
        <v>0</v>
      </c>
      <c r="N3963" s="2175"/>
      <c r="O3963" s="2200"/>
      <c r="P3963" s="1204"/>
      <c r="Q3963" s="1202"/>
      <c r="R3963" s="1203"/>
      <c r="S3963" s="1208">
        <f>R3963*E3960</f>
        <v>0</v>
      </c>
      <c r="T3963" s="1208"/>
    </row>
    <row r="3964" spans="1:20" ht="12" hidden="1" customHeight="1">
      <c r="A3964" s="1192"/>
      <c r="B3964" s="1198"/>
      <c r="C3964" s="1198"/>
      <c r="D3964" s="1192"/>
      <c r="E3964" s="1193"/>
      <c r="F3964" s="1194"/>
      <c r="G3964" s="1194"/>
      <c r="H3964" s="1194"/>
      <c r="I3964" s="1194"/>
      <c r="J3964" s="2173"/>
      <c r="K3964" s="2173"/>
      <c r="L3964" s="2173"/>
      <c r="M3964" s="2175">
        <v>0</v>
      </c>
      <c r="N3964" s="2175"/>
      <c r="O3964" s="2200"/>
      <c r="P3964" s="1204"/>
      <c r="Q3964" s="1202"/>
      <c r="R3964" s="1203"/>
      <c r="S3964" s="1208">
        <f>R3964*E3960</f>
        <v>0</v>
      </c>
      <c r="T3964" s="1208"/>
    </row>
    <row r="3965" spans="1:20" ht="12" hidden="1" customHeight="1">
      <c r="A3965" s="1192"/>
      <c r="B3965" s="1198"/>
      <c r="C3965" s="1198"/>
      <c r="D3965" s="1192"/>
      <c r="E3965" s="1193"/>
      <c r="F3965" s="1194"/>
      <c r="G3965" s="1194"/>
      <c r="H3965" s="1194"/>
      <c r="I3965" s="1194"/>
      <c r="J3965" s="2173"/>
      <c r="K3965" s="2173"/>
      <c r="L3965" s="2173"/>
      <c r="M3965" s="2175">
        <v>0</v>
      </c>
      <c r="N3965" s="2175"/>
      <c r="O3965" s="2200"/>
      <c r="P3965" s="1204"/>
      <c r="Q3965" s="1202"/>
      <c r="R3965" s="1203"/>
      <c r="S3965" s="1208">
        <f>R3965*E3960</f>
        <v>0</v>
      </c>
      <c r="T3965" s="1208"/>
    </row>
    <row r="3966" spans="1:20" ht="12" hidden="1" customHeight="1">
      <c r="A3966" s="1192"/>
      <c r="B3966" s="1198"/>
      <c r="C3966" s="1198"/>
      <c r="D3966" s="1192"/>
      <c r="E3966" s="1193"/>
      <c r="F3966" s="1194"/>
      <c r="G3966" s="1194"/>
      <c r="H3966" s="1194"/>
      <c r="I3966" s="1194"/>
      <c r="J3966" s="2173"/>
      <c r="K3966" s="2173"/>
      <c r="L3966" s="2173"/>
      <c r="M3966" s="2175">
        <v>0</v>
      </c>
      <c r="N3966" s="2175"/>
      <c r="O3966" s="2200"/>
      <c r="P3966" s="1204"/>
      <c r="Q3966" s="1202"/>
      <c r="R3966" s="1203"/>
      <c r="S3966" s="1208">
        <f>R3966*E3960</f>
        <v>0</v>
      </c>
      <c r="T3966" s="1208"/>
    </row>
    <row r="3967" spans="1:20" ht="12" hidden="1" customHeight="1">
      <c r="A3967" s="1192"/>
      <c r="B3967" s="1198"/>
      <c r="C3967" s="1198"/>
      <c r="D3967" s="1192"/>
      <c r="E3967" s="1193"/>
      <c r="F3967" s="1194"/>
      <c r="G3967" s="1194"/>
      <c r="H3967" s="1194"/>
      <c r="I3967" s="1194"/>
      <c r="J3967" s="2173"/>
      <c r="K3967" s="2173"/>
      <c r="L3967" s="2173"/>
      <c r="M3967" s="2175">
        <v>0</v>
      </c>
      <c r="N3967" s="2175"/>
      <c r="O3967" s="2200"/>
      <c r="P3967" s="1204"/>
      <c r="Q3967" s="1202"/>
      <c r="R3967" s="1203"/>
      <c r="S3967" s="1208">
        <f>R3967*E3960</f>
        <v>0</v>
      </c>
      <c r="T3967" s="1208"/>
    </row>
    <row r="3968" spans="1:20" ht="12" hidden="1" customHeight="1">
      <c r="A3968" s="1192"/>
      <c r="B3968" s="1198"/>
      <c r="C3968" s="1198"/>
      <c r="D3968" s="1192"/>
      <c r="E3968" s="1193"/>
      <c r="F3968" s="1194"/>
      <c r="G3968" s="1194"/>
      <c r="H3968" s="1194"/>
      <c r="I3968" s="1194"/>
      <c r="J3968" s="2173"/>
      <c r="K3968" s="2173"/>
      <c r="L3968" s="2173"/>
      <c r="M3968" s="2175">
        <v>0</v>
      </c>
      <c r="N3968" s="2175"/>
      <c r="O3968" s="2200"/>
      <c r="P3968" s="1204"/>
      <c r="Q3968" s="2543"/>
      <c r="R3968" s="2540"/>
      <c r="S3968" s="2541">
        <f>R3968*E3960</f>
        <v>0</v>
      </c>
      <c r="T3968" s="2541"/>
    </row>
    <row r="3969" spans="1:20" ht="26.25" customHeight="1">
      <c r="A3969" s="1192">
        <f>A3960+1</f>
        <v>46</v>
      </c>
      <c r="B3969" s="1192" t="s">
        <v>727</v>
      </c>
      <c r="C3969" s="1198" t="s">
        <v>2458</v>
      </c>
      <c r="D3969" s="1192" t="s">
        <v>2819</v>
      </c>
      <c r="E3969" s="1193">
        <v>1</v>
      </c>
      <c r="F3969" s="1194">
        <v>3.8</v>
      </c>
      <c r="G3969" s="2477">
        <v>3.8</v>
      </c>
      <c r="H3969" s="2262">
        <v>5.5143905257076833</v>
      </c>
      <c r="I3969" s="1194">
        <v>0.08</v>
      </c>
      <c r="J3969" s="2262">
        <v>0.08</v>
      </c>
      <c r="K3969" s="2262">
        <v>0.24400160000000001</v>
      </c>
      <c r="L3969" s="2262">
        <v>0</v>
      </c>
      <c r="M3969" s="2175">
        <v>12.699669439846318</v>
      </c>
      <c r="N3969" s="2478">
        <v>12.699669439846318</v>
      </c>
      <c r="O3969" s="2200">
        <f>E3969*L3969</f>
        <v>0</v>
      </c>
      <c r="P3969" s="2535"/>
      <c r="Q3969" s="2542"/>
      <c r="R3969" s="2536"/>
      <c r="S3969" s="2537">
        <f>R3969*E3969</f>
        <v>0</v>
      </c>
      <c r="T3969" s="2537"/>
    </row>
    <row r="3970" spans="1:20" ht="12" hidden="1" customHeight="1">
      <c r="A3970" s="1192"/>
      <c r="B3970" s="1198"/>
      <c r="C3970" s="1198"/>
      <c r="D3970" s="1192"/>
      <c r="E3970" s="1193"/>
      <c r="F3970" s="1194"/>
      <c r="G3970" s="1194"/>
      <c r="H3970" s="1194"/>
      <c r="I3970" s="1194"/>
      <c r="J3970" s="2173"/>
      <c r="K3970" s="2173"/>
      <c r="L3970" s="2173"/>
      <c r="M3970" s="2175">
        <v>0</v>
      </c>
      <c r="N3970" s="2175"/>
      <c r="O3970" s="2200"/>
      <c r="P3970" s="1204"/>
      <c r="Q3970" s="1202"/>
      <c r="R3970" s="1203"/>
      <c r="S3970" s="1208">
        <f>R3970*E3969</f>
        <v>0</v>
      </c>
      <c r="T3970" s="1208"/>
    </row>
    <row r="3971" spans="1:20" ht="12" hidden="1" customHeight="1">
      <c r="A3971" s="1192"/>
      <c r="B3971" s="1198"/>
      <c r="C3971" s="1198"/>
      <c r="D3971" s="1192"/>
      <c r="E3971" s="1193"/>
      <c r="F3971" s="1194"/>
      <c r="G3971" s="1194"/>
      <c r="H3971" s="1194"/>
      <c r="I3971" s="1194"/>
      <c r="J3971" s="2173"/>
      <c r="K3971" s="2173"/>
      <c r="L3971" s="2173"/>
      <c r="M3971" s="2175">
        <v>0</v>
      </c>
      <c r="N3971" s="2175"/>
      <c r="O3971" s="2200"/>
      <c r="P3971" s="1204"/>
      <c r="Q3971" s="1202"/>
      <c r="R3971" s="1203"/>
      <c r="S3971" s="1208">
        <f>R3971*E3969</f>
        <v>0</v>
      </c>
      <c r="T3971" s="1208"/>
    </row>
    <row r="3972" spans="1:20" ht="12" hidden="1" customHeight="1">
      <c r="A3972" s="1192"/>
      <c r="B3972" s="1198"/>
      <c r="C3972" s="1198"/>
      <c r="D3972" s="1192"/>
      <c r="E3972" s="1193"/>
      <c r="F3972" s="1194"/>
      <c r="G3972" s="1194"/>
      <c r="H3972" s="1194"/>
      <c r="I3972" s="1194"/>
      <c r="J3972" s="2173"/>
      <c r="K3972" s="2173"/>
      <c r="L3972" s="2173"/>
      <c r="M3972" s="2175">
        <v>0</v>
      </c>
      <c r="N3972" s="2175"/>
      <c r="O3972" s="2200"/>
      <c r="P3972" s="1204"/>
      <c r="Q3972" s="1202"/>
      <c r="R3972" s="1203"/>
      <c r="S3972" s="1208">
        <f>R3972*E3969</f>
        <v>0</v>
      </c>
      <c r="T3972" s="1208"/>
    </row>
    <row r="3973" spans="1:20" ht="12" hidden="1" customHeight="1">
      <c r="A3973" s="1192"/>
      <c r="B3973" s="1198"/>
      <c r="C3973" s="1198"/>
      <c r="D3973" s="1192"/>
      <c r="E3973" s="1193"/>
      <c r="F3973" s="1194"/>
      <c r="G3973" s="1194"/>
      <c r="H3973" s="1194"/>
      <c r="I3973" s="1194"/>
      <c r="J3973" s="2173"/>
      <c r="K3973" s="2173"/>
      <c r="L3973" s="2173"/>
      <c r="M3973" s="2175">
        <v>0</v>
      </c>
      <c r="N3973" s="2175"/>
      <c r="O3973" s="2200"/>
      <c r="P3973" s="1204"/>
      <c r="Q3973" s="1202"/>
      <c r="R3973" s="1203"/>
      <c r="S3973" s="1208">
        <f>R3973*E3969</f>
        <v>0</v>
      </c>
      <c r="T3973" s="1208"/>
    </row>
    <row r="3974" spans="1:20" ht="12" hidden="1" customHeight="1">
      <c r="A3974" s="1192"/>
      <c r="B3974" s="1198"/>
      <c r="C3974" s="1198"/>
      <c r="D3974" s="1192"/>
      <c r="E3974" s="1193"/>
      <c r="F3974" s="1194"/>
      <c r="G3974" s="1194"/>
      <c r="H3974" s="1194"/>
      <c r="I3974" s="1194"/>
      <c r="J3974" s="2173"/>
      <c r="K3974" s="2173"/>
      <c r="L3974" s="2173"/>
      <c r="M3974" s="2175">
        <v>0</v>
      </c>
      <c r="N3974" s="2175"/>
      <c r="O3974" s="2200"/>
      <c r="P3974" s="1204"/>
      <c r="Q3974" s="1202"/>
      <c r="R3974" s="1203"/>
      <c r="S3974" s="1208">
        <f>R3974*E3969</f>
        <v>0</v>
      </c>
      <c r="T3974" s="1208"/>
    </row>
    <row r="3975" spans="1:20" ht="12" hidden="1" customHeight="1">
      <c r="A3975" s="1192"/>
      <c r="B3975" s="1198"/>
      <c r="C3975" s="1198"/>
      <c r="D3975" s="1192"/>
      <c r="E3975" s="1193"/>
      <c r="F3975" s="1194"/>
      <c r="G3975" s="1194"/>
      <c r="H3975" s="1194"/>
      <c r="I3975" s="1194"/>
      <c r="J3975" s="2173"/>
      <c r="K3975" s="2173"/>
      <c r="L3975" s="2173"/>
      <c r="M3975" s="2175">
        <v>0</v>
      </c>
      <c r="N3975" s="2175"/>
      <c r="O3975" s="2200"/>
      <c r="P3975" s="1204"/>
      <c r="Q3975" s="1202"/>
      <c r="R3975" s="1203"/>
      <c r="S3975" s="1208">
        <f>R3975*E3969</f>
        <v>0</v>
      </c>
      <c r="T3975" s="1208"/>
    </row>
    <row r="3976" spans="1:20" ht="12" hidden="1" customHeight="1">
      <c r="A3976" s="1192"/>
      <c r="B3976" s="1198"/>
      <c r="C3976" s="1198"/>
      <c r="D3976" s="1192"/>
      <c r="E3976" s="1193"/>
      <c r="F3976" s="1194"/>
      <c r="G3976" s="1194"/>
      <c r="H3976" s="1194"/>
      <c r="I3976" s="1194"/>
      <c r="J3976" s="2173"/>
      <c r="K3976" s="2173"/>
      <c r="L3976" s="2173"/>
      <c r="M3976" s="2175">
        <v>0</v>
      </c>
      <c r="N3976" s="2175"/>
      <c r="O3976" s="2200"/>
      <c r="P3976" s="1204"/>
      <c r="Q3976" s="1202"/>
      <c r="R3976" s="1203"/>
      <c r="S3976" s="1208">
        <f>R3976*E3969</f>
        <v>0</v>
      </c>
      <c r="T3976" s="1208"/>
    </row>
    <row r="3977" spans="1:20" ht="12" hidden="1" customHeight="1">
      <c r="A3977" s="1192"/>
      <c r="B3977" s="1198"/>
      <c r="C3977" s="1198"/>
      <c r="D3977" s="1192"/>
      <c r="E3977" s="1193"/>
      <c r="F3977" s="1194"/>
      <c r="G3977" s="1194"/>
      <c r="H3977" s="1194"/>
      <c r="I3977" s="1194"/>
      <c r="J3977" s="2173"/>
      <c r="K3977" s="2173"/>
      <c r="L3977" s="2173"/>
      <c r="M3977" s="2175">
        <v>0</v>
      </c>
      <c r="N3977" s="2175"/>
      <c r="O3977" s="2200"/>
      <c r="P3977" s="1204"/>
      <c r="Q3977" s="2543"/>
      <c r="R3977" s="2540"/>
      <c r="S3977" s="2541">
        <f>R3977*E3969</f>
        <v>0</v>
      </c>
      <c r="T3977" s="2541"/>
    </row>
    <row r="3978" spans="1:20" ht="26.25" customHeight="1">
      <c r="A3978" s="1192">
        <f>A3969+1</f>
        <v>47</v>
      </c>
      <c r="B3978" s="1192" t="s">
        <v>727</v>
      </c>
      <c r="C3978" s="1198" t="s">
        <v>2458</v>
      </c>
      <c r="D3978" s="1192" t="s">
        <v>2819</v>
      </c>
      <c r="E3978" s="1193">
        <v>1</v>
      </c>
      <c r="F3978" s="1194">
        <v>3.8</v>
      </c>
      <c r="G3978" s="2477">
        <v>3.8</v>
      </c>
      <c r="H3978" s="2262">
        <v>5.5143905257076833</v>
      </c>
      <c r="I3978" s="1194">
        <v>0.08</v>
      </c>
      <c r="J3978" s="2262">
        <v>0.08</v>
      </c>
      <c r="K3978" s="2262">
        <v>0.24400160000000001</v>
      </c>
      <c r="L3978" s="2262">
        <v>0</v>
      </c>
      <c r="M3978" s="2175">
        <v>12.699669439846318</v>
      </c>
      <c r="N3978" s="2478">
        <v>12.699669439846318</v>
      </c>
      <c r="O3978" s="2200">
        <f>E3978*L3978</f>
        <v>0</v>
      </c>
      <c r="P3978" s="2535"/>
      <c r="Q3978" s="2542"/>
      <c r="R3978" s="2536"/>
      <c r="S3978" s="2537">
        <f>R3978*E3978</f>
        <v>0</v>
      </c>
      <c r="T3978" s="2537"/>
    </row>
    <row r="3979" spans="1:20" ht="12" hidden="1" customHeight="1">
      <c r="A3979" s="1192"/>
      <c r="B3979" s="1198"/>
      <c r="C3979" s="1198"/>
      <c r="D3979" s="1192"/>
      <c r="E3979" s="1193"/>
      <c r="F3979" s="1194"/>
      <c r="G3979" s="1194"/>
      <c r="H3979" s="1194"/>
      <c r="I3979" s="1194"/>
      <c r="J3979" s="2173"/>
      <c r="K3979" s="2173"/>
      <c r="L3979" s="2173"/>
      <c r="M3979" s="2175">
        <v>0</v>
      </c>
      <c r="N3979" s="2175"/>
      <c r="O3979" s="2200"/>
      <c r="P3979" s="1204"/>
      <c r="Q3979" s="1202"/>
      <c r="R3979" s="1203"/>
      <c r="S3979" s="1208">
        <f>R3979*E3978</f>
        <v>0</v>
      </c>
      <c r="T3979" s="1208"/>
    </row>
    <row r="3980" spans="1:20" ht="12" hidden="1" customHeight="1">
      <c r="A3980" s="1192"/>
      <c r="B3980" s="1198"/>
      <c r="C3980" s="1198"/>
      <c r="D3980" s="1192"/>
      <c r="E3980" s="1193"/>
      <c r="F3980" s="1194"/>
      <c r="G3980" s="1194"/>
      <c r="H3980" s="1194"/>
      <c r="I3980" s="1194"/>
      <c r="J3980" s="2173"/>
      <c r="K3980" s="2173"/>
      <c r="L3980" s="2173"/>
      <c r="M3980" s="2175">
        <v>0</v>
      </c>
      <c r="N3980" s="2175"/>
      <c r="O3980" s="2200"/>
      <c r="P3980" s="1204"/>
      <c r="Q3980" s="1202"/>
      <c r="R3980" s="1203"/>
      <c r="S3980" s="1208">
        <f>R3980*E3978</f>
        <v>0</v>
      </c>
      <c r="T3980" s="1208"/>
    </row>
    <row r="3981" spans="1:20" ht="12" hidden="1" customHeight="1">
      <c r="A3981" s="1192"/>
      <c r="B3981" s="1198"/>
      <c r="C3981" s="1198"/>
      <c r="D3981" s="1192"/>
      <c r="E3981" s="1193"/>
      <c r="F3981" s="1194"/>
      <c r="G3981" s="1194"/>
      <c r="H3981" s="1194"/>
      <c r="I3981" s="1194"/>
      <c r="J3981" s="2173"/>
      <c r="K3981" s="2173"/>
      <c r="L3981" s="2173"/>
      <c r="M3981" s="2175">
        <v>0</v>
      </c>
      <c r="N3981" s="2175"/>
      <c r="O3981" s="2200"/>
      <c r="P3981" s="1204"/>
      <c r="Q3981" s="1202"/>
      <c r="R3981" s="1203"/>
      <c r="S3981" s="1208">
        <f>R3981*E3978</f>
        <v>0</v>
      </c>
      <c r="T3981" s="1208"/>
    </row>
    <row r="3982" spans="1:20" ht="12" hidden="1" customHeight="1">
      <c r="A3982" s="1192"/>
      <c r="B3982" s="1198"/>
      <c r="C3982" s="1198"/>
      <c r="D3982" s="1192"/>
      <c r="E3982" s="1193"/>
      <c r="F3982" s="1194"/>
      <c r="G3982" s="1194"/>
      <c r="H3982" s="1194"/>
      <c r="I3982" s="1194"/>
      <c r="J3982" s="2173"/>
      <c r="K3982" s="2173"/>
      <c r="L3982" s="2173"/>
      <c r="M3982" s="2175">
        <v>0</v>
      </c>
      <c r="N3982" s="2175"/>
      <c r="O3982" s="2200"/>
      <c r="P3982" s="1204"/>
      <c r="Q3982" s="1202"/>
      <c r="R3982" s="1203"/>
      <c r="S3982" s="1208">
        <f>R3982*E3978</f>
        <v>0</v>
      </c>
      <c r="T3982" s="1208"/>
    </row>
    <row r="3983" spans="1:20" ht="12" hidden="1" customHeight="1">
      <c r="A3983" s="1192"/>
      <c r="B3983" s="1198"/>
      <c r="C3983" s="1198"/>
      <c r="D3983" s="1192"/>
      <c r="E3983" s="1193"/>
      <c r="F3983" s="1194"/>
      <c r="G3983" s="1194"/>
      <c r="H3983" s="1194"/>
      <c r="I3983" s="1194"/>
      <c r="J3983" s="2173"/>
      <c r="K3983" s="2173"/>
      <c r="L3983" s="2173"/>
      <c r="M3983" s="2175">
        <v>0</v>
      </c>
      <c r="N3983" s="2175"/>
      <c r="O3983" s="2200"/>
      <c r="P3983" s="1204"/>
      <c r="Q3983" s="1202"/>
      <c r="R3983" s="1203"/>
      <c r="S3983" s="1208">
        <f>R3983*E3978</f>
        <v>0</v>
      </c>
      <c r="T3983" s="1208"/>
    </row>
    <row r="3984" spans="1:20" ht="12" hidden="1" customHeight="1">
      <c r="A3984" s="1192"/>
      <c r="B3984" s="1198"/>
      <c r="C3984" s="1198"/>
      <c r="D3984" s="1192"/>
      <c r="E3984" s="1193"/>
      <c r="F3984" s="1194"/>
      <c r="G3984" s="1194"/>
      <c r="H3984" s="1194"/>
      <c r="I3984" s="1194"/>
      <c r="J3984" s="2173"/>
      <c r="K3984" s="2173"/>
      <c r="L3984" s="2173"/>
      <c r="M3984" s="2175">
        <v>0</v>
      </c>
      <c r="N3984" s="2175"/>
      <c r="O3984" s="2200"/>
      <c r="P3984" s="1204"/>
      <c r="Q3984" s="1202"/>
      <c r="R3984" s="1203"/>
      <c r="S3984" s="1208">
        <f>R3984*E3978</f>
        <v>0</v>
      </c>
      <c r="T3984" s="1208"/>
    </row>
    <row r="3985" spans="1:20" ht="12" hidden="1" customHeight="1">
      <c r="A3985" s="1192"/>
      <c r="B3985" s="1198"/>
      <c r="C3985" s="1198"/>
      <c r="D3985" s="1192"/>
      <c r="E3985" s="1193"/>
      <c r="F3985" s="1194"/>
      <c r="G3985" s="1194"/>
      <c r="H3985" s="1194"/>
      <c r="I3985" s="1194"/>
      <c r="J3985" s="2173"/>
      <c r="K3985" s="2173"/>
      <c r="L3985" s="2173"/>
      <c r="M3985" s="2175">
        <v>0</v>
      </c>
      <c r="N3985" s="2175"/>
      <c r="O3985" s="2200"/>
      <c r="P3985" s="1204"/>
      <c r="Q3985" s="1202"/>
      <c r="R3985" s="1203"/>
      <c r="S3985" s="1208">
        <f>R3985*E3978</f>
        <v>0</v>
      </c>
      <c r="T3985" s="1208"/>
    </row>
    <row r="3986" spans="1:20" ht="12" hidden="1" customHeight="1">
      <c r="A3986" s="1192"/>
      <c r="B3986" s="1198"/>
      <c r="C3986" s="1198"/>
      <c r="D3986" s="1192"/>
      <c r="E3986" s="1193"/>
      <c r="F3986" s="1194"/>
      <c r="G3986" s="1194"/>
      <c r="H3986" s="1194"/>
      <c r="I3986" s="1194"/>
      <c r="J3986" s="2173"/>
      <c r="K3986" s="2173"/>
      <c r="L3986" s="2173"/>
      <c r="M3986" s="2175">
        <v>0</v>
      </c>
      <c r="N3986" s="2175"/>
      <c r="O3986" s="2200"/>
      <c r="P3986" s="1204"/>
      <c r="Q3986" s="2543"/>
      <c r="R3986" s="2540"/>
      <c r="S3986" s="2541">
        <f>R3986*E3978</f>
        <v>0</v>
      </c>
      <c r="T3986" s="2541"/>
    </row>
    <row r="3987" spans="1:20" ht="26.25" customHeight="1">
      <c r="A3987" s="1192">
        <f>A3978+1</f>
        <v>48</v>
      </c>
      <c r="B3987" s="1192" t="s">
        <v>815</v>
      </c>
      <c r="C3987" s="1198" t="s">
        <v>2459</v>
      </c>
      <c r="D3987" s="1192" t="s">
        <v>2819</v>
      </c>
      <c r="E3987" s="1193">
        <v>1</v>
      </c>
      <c r="F3987" s="1194">
        <v>3.96</v>
      </c>
      <c r="G3987" s="2477">
        <v>3.96</v>
      </c>
      <c r="H3987" s="2262">
        <v>5.7465753899480072</v>
      </c>
      <c r="I3987" s="1194">
        <v>0.13</v>
      </c>
      <c r="J3987" s="2262">
        <v>0.13</v>
      </c>
      <c r="K3987" s="2262">
        <v>0.39650259999999998</v>
      </c>
      <c r="L3987" s="2262">
        <v>0</v>
      </c>
      <c r="M3987" s="2175">
        <v>71.646027007046939</v>
      </c>
      <c r="N3987" s="2478">
        <v>71.646027007046939</v>
      </c>
      <c r="O3987" s="2200">
        <f>E3987*L3987</f>
        <v>0</v>
      </c>
      <c r="P3987" s="2535"/>
      <c r="Q3987" s="2542"/>
      <c r="R3987" s="2536"/>
      <c r="S3987" s="2537">
        <f>R3987*E3987</f>
        <v>0</v>
      </c>
      <c r="T3987" s="2537"/>
    </row>
    <row r="3988" spans="1:20" ht="12" hidden="1" customHeight="1">
      <c r="A3988" s="1192"/>
      <c r="B3988" s="1198"/>
      <c r="C3988" s="1198"/>
      <c r="D3988" s="1192"/>
      <c r="E3988" s="1193"/>
      <c r="F3988" s="1194"/>
      <c r="G3988" s="1194"/>
      <c r="H3988" s="1194"/>
      <c r="I3988" s="1194"/>
      <c r="J3988" s="2173"/>
      <c r="K3988" s="2173"/>
      <c r="L3988" s="2173"/>
      <c r="M3988" s="2175">
        <v>0</v>
      </c>
      <c r="N3988" s="2175"/>
      <c r="O3988" s="2200"/>
      <c r="P3988" s="1204"/>
      <c r="Q3988" s="1202"/>
      <c r="R3988" s="1203"/>
      <c r="S3988" s="1208">
        <f>R3988*E3987</f>
        <v>0</v>
      </c>
      <c r="T3988" s="1208"/>
    </row>
    <row r="3989" spans="1:20" ht="12" hidden="1" customHeight="1">
      <c r="A3989" s="1192"/>
      <c r="B3989" s="1198"/>
      <c r="C3989" s="1198"/>
      <c r="D3989" s="1192"/>
      <c r="E3989" s="1193"/>
      <c r="F3989" s="1194"/>
      <c r="G3989" s="1194"/>
      <c r="H3989" s="1194"/>
      <c r="I3989" s="1194"/>
      <c r="J3989" s="2173"/>
      <c r="K3989" s="2173"/>
      <c r="L3989" s="2173"/>
      <c r="M3989" s="2175">
        <v>0</v>
      </c>
      <c r="N3989" s="2175"/>
      <c r="O3989" s="2200"/>
      <c r="P3989" s="1204"/>
      <c r="Q3989" s="1202"/>
      <c r="R3989" s="1203"/>
      <c r="S3989" s="1208">
        <f>R3989*E3987</f>
        <v>0</v>
      </c>
      <c r="T3989" s="1208"/>
    </row>
    <row r="3990" spans="1:20" ht="12" hidden="1" customHeight="1">
      <c r="A3990" s="1192"/>
      <c r="B3990" s="1198"/>
      <c r="C3990" s="1198"/>
      <c r="D3990" s="1192"/>
      <c r="E3990" s="1193"/>
      <c r="F3990" s="1194"/>
      <c r="G3990" s="1194"/>
      <c r="H3990" s="1194"/>
      <c r="I3990" s="1194"/>
      <c r="J3990" s="2173"/>
      <c r="K3990" s="2173"/>
      <c r="L3990" s="2173"/>
      <c r="M3990" s="2175">
        <v>0</v>
      </c>
      <c r="N3990" s="2175"/>
      <c r="O3990" s="2200"/>
      <c r="P3990" s="1204"/>
      <c r="Q3990" s="1202"/>
      <c r="R3990" s="1203"/>
      <c r="S3990" s="1208">
        <f>R3990*E3987</f>
        <v>0</v>
      </c>
      <c r="T3990" s="1208"/>
    </row>
    <row r="3991" spans="1:20" ht="12" hidden="1" customHeight="1">
      <c r="A3991" s="1192"/>
      <c r="B3991" s="1198"/>
      <c r="C3991" s="1198"/>
      <c r="D3991" s="1192"/>
      <c r="E3991" s="1193"/>
      <c r="F3991" s="1194"/>
      <c r="G3991" s="1194"/>
      <c r="H3991" s="1194"/>
      <c r="I3991" s="1194"/>
      <c r="J3991" s="2173"/>
      <c r="K3991" s="2173"/>
      <c r="L3991" s="2173"/>
      <c r="M3991" s="2175">
        <v>0</v>
      </c>
      <c r="N3991" s="2175"/>
      <c r="O3991" s="2200"/>
      <c r="P3991" s="1204"/>
      <c r="Q3991" s="1202"/>
      <c r="R3991" s="1203"/>
      <c r="S3991" s="1208">
        <f>R3991*E3987</f>
        <v>0</v>
      </c>
      <c r="T3991" s="1208"/>
    </row>
    <row r="3992" spans="1:20" ht="12" hidden="1" customHeight="1">
      <c r="A3992" s="1192"/>
      <c r="B3992" s="1198"/>
      <c r="C3992" s="1198"/>
      <c r="D3992" s="1192"/>
      <c r="E3992" s="1193"/>
      <c r="F3992" s="1194"/>
      <c r="G3992" s="1194"/>
      <c r="H3992" s="1194"/>
      <c r="I3992" s="1194"/>
      <c r="J3992" s="2173"/>
      <c r="K3992" s="2173"/>
      <c r="L3992" s="2173"/>
      <c r="M3992" s="2175">
        <v>0</v>
      </c>
      <c r="N3992" s="2175"/>
      <c r="O3992" s="2200"/>
      <c r="P3992" s="1204"/>
      <c r="Q3992" s="1202"/>
      <c r="R3992" s="1203"/>
      <c r="S3992" s="1208">
        <f>R3992*E3987</f>
        <v>0</v>
      </c>
      <c r="T3992" s="1208"/>
    </row>
    <row r="3993" spans="1:20" ht="12" hidden="1" customHeight="1">
      <c r="A3993" s="1192"/>
      <c r="B3993" s="1198"/>
      <c r="C3993" s="1198"/>
      <c r="D3993" s="1192"/>
      <c r="E3993" s="1193"/>
      <c r="F3993" s="1194"/>
      <c r="G3993" s="1194"/>
      <c r="H3993" s="1194"/>
      <c r="I3993" s="1194"/>
      <c r="J3993" s="2173"/>
      <c r="K3993" s="2173"/>
      <c r="L3993" s="2173"/>
      <c r="M3993" s="2175">
        <v>0</v>
      </c>
      <c r="N3993" s="2175"/>
      <c r="O3993" s="2200"/>
      <c r="P3993" s="1204"/>
      <c r="Q3993" s="1202"/>
      <c r="R3993" s="1203"/>
      <c r="S3993" s="1208">
        <f>R3993*E3987</f>
        <v>0</v>
      </c>
      <c r="T3993" s="1208"/>
    </row>
    <row r="3994" spans="1:20" ht="12" hidden="1" customHeight="1">
      <c r="A3994" s="1192"/>
      <c r="B3994" s="1198"/>
      <c r="C3994" s="1198"/>
      <c r="D3994" s="1192"/>
      <c r="E3994" s="1193"/>
      <c r="F3994" s="1194"/>
      <c r="G3994" s="1194"/>
      <c r="H3994" s="1194"/>
      <c r="I3994" s="1194"/>
      <c r="J3994" s="2173"/>
      <c r="K3994" s="2173"/>
      <c r="L3994" s="2173"/>
      <c r="M3994" s="2175">
        <v>0</v>
      </c>
      <c r="N3994" s="2175"/>
      <c r="O3994" s="2200"/>
      <c r="P3994" s="1204"/>
      <c r="Q3994" s="1202"/>
      <c r="R3994" s="1203"/>
      <c r="S3994" s="1208">
        <f>R3994*E3987</f>
        <v>0</v>
      </c>
      <c r="T3994" s="1208"/>
    </row>
    <row r="3995" spans="1:20" ht="12" hidden="1" customHeight="1">
      <c r="A3995" s="1192"/>
      <c r="B3995" s="1198"/>
      <c r="C3995" s="1198"/>
      <c r="D3995" s="1192"/>
      <c r="E3995" s="1193"/>
      <c r="F3995" s="1194"/>
      <c r="G3995" s="1194"/>
      <c r="H3995" s="1194"/>
      <c r="I3995" s="1194"/>
      <c r="J3995" s="2173"/>
      <c r="K3995" s="2173"/>
      <c r="L3995" s="2173"/>
      <c r="M3995" s="2175">
        <v>0</v>
      </c>
      <c r="N3995" s="2175"/>
      <c r="O3995" s="2200"/>
      <c r="P3995" s="1204"/>
      <c r="Q3995" s="2543"/>
      <c r="R3995" s="2540"/>
      <c r="S3995" s="2541">
        <f>R3995*E3987</f>
        <v>0</v>
      </c>
      <c r="T3995" s="2541"/>
    </row>
    <row r="3996" spans="1:20" ht="26.25" customHeight="1">
      <c r="A3996" s="1192">
        <f>A3987+1</f>
        <v>49</v>
      </c>
      <c r="B3996" s="1192" t="s">
        <v>727</v>
      </c>
      <c r="C3996" s="1198" t="s">
        <v>2460</v>
      </c>
      <c r="D3996" s="1192" t="s">
        <v>2819</v>
      </c>
      <c r="E3996" s="1193">
        <v>2</v>
      </c>
      <c r="F3996" s="1194">
        <v>3.8</v>
      </c>
      <c r="G3996" s="2477">
        <v>7.6</v>
      </c>
      <c r="H3996" s="2262">
        <v>5.5143905257076833</v>
      </c>
      <c r="I3996" s="1194">
        <v>0.08</v>
      </c>
      <c r="J3996" s="2262">
        <v>0.16</v>
      </c>
      <c r="K3996" s="2262">
        <v>0.24400160000000001</v>
      </c>
      <c r="L3996" s="2262">
        <v>0</v>
      </c>
      <c r="M3996" s="2175">
        <v>182.4458330898463</v>
      </c>
      <c r="N3996" s="2478">
        <v>364.89166617969261</v>
      </c>
      <c r="O3996" s="2200">
        <f>E3996*L3996</f>
        <v>0</v>
      </c>
      <c r="P3996" s="2535"/>
      <c r="Q3996" s="2542"/>
      <c r="R3996" s="2536"/>
      <c r="S3996" s="2537">
        <f>R3996*E3996</f>
        <v>0</v>
      </c>
      <c r="T3996" s="2537"/>
    </row>
    <row r="3997" spans="1:20" ht="12" hidden="1" customHeight="1">
      <c r="A3997" s="1192"/>
      <c r="B3997" s="1198"/>
      <c r="C3997" s="1198"/>
      <c r="D3997" s="1192"/>
      <c r="E3997" s="1193"/>
      <c r="F3997" s="1194"/>
      <c r="G3997" s="1194"/>
      <c r="H3997" s="1194"/>
      <c r="I3997" s="1194"/>
      <c r="J3997" s="2173"/>
      <c r="K3997" s="2173"/>
      <c r="L3997" s="2173"/>
      <c r="M3997" s="2175">
        <v>0</v>
      </c>
      <c r="N3997" s="2175"/>
      <c r="O3997" s="2200"/>
      <c r="P3997" s="1204"/>
      <c r="Q3997" s="1202"/>
      <c r="R3997" s="1203"/>
      <c r="S3997" s="1208">
        <f>R3997*E3996</f>
        <v>0</v>
      </c>
      <c r="T3997" s="1208"/>
    </row>
    <row r="3998" spans="1:20" ht="12" hidden="1" customHeight="1">
      <c r="A3998" s="1192"/>
      <c r="B3998" s="1198"/>
      <c r="C3998" s="1198"/>
      <c r="D3998" s="1192"/>
      <c r="E3998" s="1193"/>
      <c r="F3998" s="1194"/>
      <c r="G3998" s="1194"/>
      <c r="H3998" s="1194"/>
      <c r="I3998" s="1194"/>
      <c r="J3998" s="2173"/>
      <c r="K3998" s="2173"/>
      <c r="L3998" s="2173"/>
      <c r="M3998" s="2175">
        <v>0</v>
      </c>
      <c r="N3998" s="2175"/>
      <c r="O3998" s="2200"/>
      <c r="P3998" s="1204"/>
      <c r="Q3998" s="1202"/>
      <c r="R3998" s="1203"/>
      <c r="S3998" s="1208">
        <f>R3998*E3996</f>
        <v>0</v>
      </c>
      <c r="T3998" s="1208"/>
    </row>
    <row r="3999" spans="1:20" ht="12" hidden="1" customHeight="1">
      <c r="A3999" s="1192"/>
      <c r="B3999" s="1198"/>
      <c r="C3999" s="1198"/>
      <c r="D3999" s="1192"/>
      <c r="E3999" s="1193"/>
      <c r="F3999" s="1194"/>
      <c r="G3999" s="1194"/>
      <c r="H3999" s="1194"/>
      <c r="I3999" s="1194"/>
      <c r="J3999" s="2173"/>
      <c r="K3999" s="2173"/>
      <c r="L3999" s="2173"/>
      <c r="M3999" s="2175">
        <v>0</v>
      </c>
      <c r="N3999" s="2175"/>
      <c r="O3999" s="2200"/>
      <c r="P3999" s="1204"/>
      <c r="Q3999" s="1202"/>
      <c r="R3999" s="1203"/>
      <c r="S3999" s="1208">
        <f>R3999*E3996</f>
        <v>0</v>
      </c>
      <c r="T3999" s="1208"/>
    </row>
    <row r="4000" spans="1:20" ht="12" hidden="1" customHeight="1">
      <c r="A4000" s="1192"/>
      <c r="B4000" s="1198"/>
      <c r="C4000" s="1198"/>
      <c r="D4000" s="1192"/>
      <c r="E4000" s="1193"/>
      <c r="F4000" s="1194"/>
      <c r="G4000" s="1194"/>
      <c r="H4000" s="1194"/>
      <c r="I4000" s="1194"/>
      <c r="J4000" s="2173"/>
      <c r="K4000" s="2173"/>
      <c r="L4000" s="2173"/>
      <c r="M4000" s="2175">
        <v>0</v>
      </c>
      <c r="N4000" s="2175"/>
      <c r="O4000" s="2200"/>
      <c r="P4000" s="1204"/>
      <c r="Q4000" s="1202"/>
      <c r="R4000" s="1203"/>
      <c r="S4000" s="1208">
        <f>R4000*E3996</f>
        <v>0</v>
      </c>
      <c r="T4000" s="1208"/>
    </row>
    <row r="4001" spans="1:20" ht="12" hidden="1" customHeight="1">
      <c r="A4001" s="1192"/>
      <c r="B4001" s="1198"/>
      <c r="C4001" s="1198"/>
      <c r="D4001" s="1192"/>
      <c r="E4001" s="1193"/>
      <c r="F4001" s="1194"/>
      <c r="G4001" s="1194"/>
      <c r="H4001" s="1194"/>
      <c r="I4001" s="1194"/>
      <c r="J4001" s="2173"/>
      <c r="K4001" s="2173"/>
      <c r="L4001" s="2173"/>
      <c r="M4001" s="2175">
        <v>0</v>
      </c>
      <c r="N4001" s="2175"/>
      <c r="O4001" s="2200"/>
      <c r="P4001" s="1204"/>
      <c r="Q4001" s="1202"/>
      <c r="R4001" s="1203"/>
      <c r="S4001" s="1208">
        <f>R4001*E3996</f>
        <v>0</v>
      </c>
      <c r="T4001" s="1208"/>
    </row>
    <row r="4002" spans="1:20" ht="12" hidden="1" customHeight="1">
      <c r="A4002" s="1192"/>
      <c r="B4002" s="1198"/>
      <c r="C4002" s="1198"/>
      <c r="D4002" s="1192"/>
      <c r="E4002" s="1193"/>
      <c r="F4002" s="1194"/>
      <c r="G4002" s="1194"/>
      <c r="H4002" s="1194"/>
      <c r="I4002" s="1194"/>
      <c r="J4002" s="2173"/>
      <c r="K4002" s="2173"/>
      <c r="L4002" s="2173"/>
      <c r="M4002" s="2175">
        <v>0</v>
      </c>
      <c r="N4002" s="2175"/>
      <c r="O4002" s="2200"/>
      <c r="P4002" s="1204"/>
      <c r="Q4002" s="1202"/>
      <c r="R4002" s="1203"/>
      <c r="S4002" s="1208">
        <f>R4002*E3996</f>
        <v>0</v>
      </c>
      <c r="T4002" s="1208"/>
    </row>
    <row r="4003" spans="1:20" ht="12" hidden="1" customHeight="1">
      <c r="A4003" s="1192"/>
      <c r="B4003" s="1198"/>
      <c r="C4003" s="1198"/>
      <c r="D4003" s="1192"/>
      <c r="E4003" s="1193"/>
      <c r="F4003" s="1194"/>
      <c r="G4003" s="1194"/>
      <c r="H4003" s="1194"/>
      <c r="I4003" s="1194"/>
      <c r="J4003" s="2173"/>
      <c r="K4003" s="2173"/>
      <c r="L4003" s="2173"/>
      <c r="M4003" s="2175">
        <v>0</v>
      </c>
      <c r="N4003" s="2175"/>
      <c r="O4003" s="2200"/>
      <c r="P4003" s="1204"/>
      <c r="Q4003" s="1202"/>
      <c r="R4003" s="1203"/>
      <c r="S4003" s="1208">
        <f>R4003*E3996</f>
        <v>0</v>
      </c>
      <c r="T4003" s="1208"/>
    </row>
    <row r="4004" spans="1:20" ht="12" hidden="1" customHeight="1">
      <c r="A4004" s="1192"/>
      <c r="B4004" s="1198"/>
      <c r="C4004" s="1198"/>
      <c r="D4004" s="1192"/>
      <c r="E4004" s="1193"/>
      <c r="F4004" s="1194"/>
      <c r="G4004" s="1194"/>
      <c r="H4004" s="1194"/>
      <c r="I4004" s="1194"/>
      <c r="J4004" s="2173"/>
      <c r="K4004" s="2173"/>
      <c r="L4004" s="2173"/>
      <c r="M4004" s="2175">
        <v>0</v>
      </c>
      <c r="N4004" s="2175"/>
      <c r="O4004" s="2200"/>
      <c r="P4004" s="1204"/>
      <c r="Q4004" s="2543"/>
      <c r="R4004" s="2540"/>
      <c r="S4004" s="2541">
        <f>R4004*E3996</f>
        <v>0</v>
      </c>
      <c r="T4004" s="2541"/>
    </row>
    <row r="4005" spans="1:20" ht="26.25" customHeight="1">
      <c r="A4005" s="1192">
        <f>A3996+1</f>
        <v>50</v>
      </c>
      <c r="B4005" s="1192" t="s">
        <v>815</v>
      </c>
      <c r="C4005" s="1198" t="s">
        <v>2461</v>
      </c>
      <c r="D4005" s="1192" t="s">
        <v>2819</v>
      </c>
      <c r="E4005" s="1193">
        <v>1</v>
      </c>
      <c r="F4005" s="1194">
        <v>3.96</v>
      </c>
      <c r="G4005" s="2477">
        <v>3.96</v>
      </c>
      <c r="H4005" s="2262">
        <v>5.7465753899480072</v>
      </c>
      <c r="I4005" s="1194">
        <v>0.13</v>
      </c>
      <c r="J4005" s="2262">
        <v>0.13</v>
      </c>
      <c r="K4005" s="2262">
        <v>0.39650259999999998</v>
      </c>
      <c r="L4005" s="2262">
        <v>0</v>
      </c>
      <c r="M4005" s="2175">
        <v>71.646027007046939</v>
      </c>
      <c r="N4005" s="2478">
        <v>71.646027007046939</v>
      </c>
      <c r="O4005" s="2200">
        <f>E4005*L4005</f>
        <v>0</v>
      </c>
      <c r="P4005" s="2535"/>
      <c r="Q4005" s="2542"/>
      <c r="R4005" s="2536"/>
      <c r="S4005" s="2537">
        <f>R4005*E4005</f>
        <v>0</v>
      </c>
      <c r="T4005" s="2537"/>
    </row>
    <row r="4006" spans="1:20" ht="12" hidden="1" customHeight="1">
      <c r="A4006" s="1192"/>
      <c r="B4006" s="1198"/>
      <c r="C4006" s="1198"/>
      <c r="D4006" s="1192"/>
      <c r="E4006" s="1193"/>
      <c r="F4006" s="1194"/>
      <c r="G4006" s="1194"/>
      <c r="H4006" s="1194"/>
      <c r="I4006" s="1194"/>
      <c r="J4006" s="2173"/>
      <c r="K4006" s="2173"/>
      <c r="L4006" s="2173"/>
      <c r="M4006" s="2175">
        <v>0</v>
      </c>
      <c r="N4006" s="2175"/>
      <c r="O4006" s="2200"/>
      <c r="P4006" s="1204"/>
      <c r="Q4006" s="1202"/>
      <c r="R4006" s="1203"/>
      <c r="S4006" s="1208">
        <f>R4006*E4005</f>
        <v>0</v>
      </c>
      <c r="T4006" s="1208"/>
    </row>
    <row r="4007" spans="1:20" ht="12" hidden="1" customHeight="1">
      <c r="A4007" s="1192"/>
      <c r="B4007" s="1198"/>
      <c r="C4007" s="1198"/>
      <c r="D4007" s="1192"/>
      <c r="E4007" s="1193"/>
      <c r="F4007" s="1194"/>
      <c r="G4007" s="1194"/>
      <c r="H4007" s="1194"/>
      <c r="I4007" s="1194"/>
      <c r="J4007" s="2173"/>
      <c r="K4007" s="2173"/>
      <c r="L4007" s="2173"/>
      <c r="M4007" s="2175">
        <v>0</v>
      </c>
      <c r="N4007" s="2175"/>
      <c r="O4007" s="2200"/>
      <c r="P4007" s="1204"/>
      <c r="Q4007" s="1202"/>
      <c r="R4007" s="1203"/>
      <c r="S4007" s="1208">
        <f>R4007*E4005</f>
        <v>0</v>
      </c>
      <c r="T4007" s="1208"/>
    </row>
    <row r="4008" spans="1:20" ht="12" hidden="1" customHeight="1">
      <c r="A4008" s="1192"/>
      <c r="B4008" s="1198"/>
      <c r="C4008" s="1198"/>
      <c r="D4008" s="1192"/>
      <c r="E4008" s="1193"/>
      <c r="F4008" s="1194"/>
      <c r="G4008" s="1194"/>
      <c r="H4008" s="1194"/>
      <c r="I4008" s="1194"/>
      <c r="J4008" s="2173"/>
      <c r="K4008" s="2173"/>
      <c r="L4008" s="2173"/>
      <c r="M4008" s="2175">
        <v>0</v>
      </c>
      <c r="N4008" s="2175"/>
      <c r="O4008" s="2200"/>
      <c r="P4008" s="1204"/>
      <c r="Q4008" s="1202"/>
      <c r="R4008" s="1203"/>
      <c r="S4008" s="1208">
        <f>R4008*E4005</f>
        <v>0</v>
      </c>
      <c r="T4008" s="1208"/>
    </row>
    <row r="4009" spans="1:20" ht="12" hidden="1" customHeight="1">
      <c r="A4009" s="1192"/>
      <c r="B4009" s="1198"/>
      <c r="C4009" s="1198"/>
      <c r="D4009" s="1192"/>
      <c r="E4009" s="1193"/>
      <c r="F4009" s="1194"/>
      <c r="G4009" s="1194"/>
      <c r="H4009" s="1194"/>
      <c r="I4009" s="1194"/>
      <c r="J4009" s="2173"/>
      <c r="K4009" s="2173"/>
      <c r="L4009" s="2173"/>
      <c r="M4009" s="2175">
        <v>0</v>
      </c>
      <c r="N4009" s="2175"/>
      <c r="O4009" s="2200"/>
      <c r="P4009" s="1204"/>
      <c r="Q4009" s="1202"/>
      <c r="R4009" s="1203"/>
      <c r="S4009" s="1208">
        <f>R4009*E4005</f>
        <v>0</v>
      </c>
      <c r="T4009" s="1208"/>
    </row>
    <row r="4010" spans="1:20" ht="12" hidden="1" customHeight="1">
      <c r="A4010" s="1192"/>
      <c r="B4010" s="1198"/>
      <c r="C4010" s="1198"/>
      <c r="D4010" s="1192"/>
      <c r="E4010" s="1193"/>
      <c r="F4010" s="1194"/>
      <c r="G4010" s="1194"/>
      <c r="H4010" s="1194"/>
      <c r="I4010" s="1194"/>
      <c r="J4010" s="2173"/>
      <c r="K4010" s="2173"/>
      <c r="L4010" s="2173"/>
      <c r="M4010" s="2175">
        <v>0</v>
      </c>
      <c r="N4010" s="2175"/>
      <c r="O4010" s="2200"/>
      <c r="P4010" s="1204"/>
      <c r="Q4010" s="1202"/>
      <c r="R4010" s="1203"/>
      <c r="S4010" s="1208">
        <f>R4010*E4005</f>
        <v>0</v>
      </c>
      <c r="T4010" s="1208"/>
    </row>
    <row r="4011" spans="1:20" ht="12" hidden="1" customHeight="1">
      <c r="A4011" s="1192"/>
      <c r="B4011" s="1198"/>
      <c r="C4011" s="1198"/>
      <c r="D4011" s="1192"/>
      <c r="E4011" s="1193"/>
      <c r="F4011" s="1194"/>
      <c r="G4011" s="1194"/>
      <c r="H4011" s="1194"/>
      <c r="I4011" s="1194"/>
      <c r="J4011" s="2173"/>
      <c r="K4011" s="2173"/>
      <c r="L4011" s="2173"/>
      <c r="M4011" s="2175">
        <v>0</v>
      </c>
      <c r="N4011" s="2175"/>
      <c r="O4011" s="2200"/>
      <c r="P4011" s="1204"/>
      <c r="Q4011" s="1202"/>
      <c r="R4011" s="1203"/>
      <c r="S4011" s="1208">
        <f>R4011*E4005</f>
        <v>0</v>
      </c>
      <c r="T4011" s="1208"/>
    </row>
    <row r="4012" spans="1:20" ht="12" hidden="1" customHeight="1">
      <c r="A4012" s="1192"/>
      <c r="B4012" s="1198"/>
      <c r="C4012" s="1198"/>
      <c r="D4012" s="1192"/>
      <c r="E4012" s="1193"/>
      <c r="F4012" s="1194"/>
      <c r="G4012" s="1194"/>
      <c r="H4012" s="1194"/>
      <c r="I4012" s="1194"/>
      <c r="J4012" s="2173"/>
      <c r="K4012" s="2173"/>
      <c r="L4012" s="2173"/>
      <c r="M4012" s="2175">
        <v>0</v>
      </c>
      <c r="N4012" s="2175"/>
      <c r="O4012" s="2200"/>
      <c r="P4012" s="1204"/>
      <c r="Q4012" s="1202"/>
      <c r="R4012" s="1203"/>
      <c r="S4012" s="1208">
        <f>R4012*E4005</f>
        <v>0</v>
      </c>
      <c r="T4012" s="1208"/>
    </row>
    <row r="4013" spans="1:20" ht="12" hidden="1" customHeight="1">
      <c r="A4013" s="1192"/>
      <c r="B4013" s="1198"/>
      <c r="C4013" s="1198"/>
      <c r="D4013" s="1192"/>
      <c r="E4013" s="1193"/>
      <c r="F4013" s="1194"/>
      <c r="G4013" s="1194"/>
      <c r="H4013" s="1194"/>
      <c r="I4013" s="1194"/>
      <c r="J4013" s="2173"/>
      <c r="K4013" s="2173"/>
      <c r="L4013" s="2173"/>
      <c r="M4013" s="2175">
        <v>0</v>
      </c>
      <c r="N4013" s="2175"/>
      <c r="O4013" s="2200"/>
      <c r="P4013" s="1204"/>
      <c r="Q4013" s="2543"/>
      <c r="R4013" s="2540"/>
      <c r="S4013" s="2541">
        <f>R4013*E4005</f>
        <v>0</v>
      </c>
      <c r="T4013" s="2541"/>
    </row>
    <row r="4014" spans="1:20" ht="26.25" customHeight="1">
      <c r="A4014" s="1192">
        <f>A4005+1</f>
        <v>51</v>
      </c>
      <c r="B4014" s="1192" t="s">
        <v>576</v>
      </c>
      <c r="C4014" s="1198" t="s">
        <v>2462</v>
      </c>
      <c r="D4014" s="1192" t="s">
        <v>2819</v>
      </c>
      <c r="E4014" s="1193">
        <v>1</v>
      </c>
      <c r="F4014" s="1194">
        <v>3.96</v>
      </c>
      <c r="G4014" s="2477">
        <v>3.96</v>
      </c>
      <c r="H4014" s="2262">
        <v>5.7465753899480072</v>
      </c>
      <c r="I4014" s="1194">
        <v>0.13</v>
      </c>
      <c r="J4014" s="2262">
        <v>0.13</v>
      </c>
      <c r="K4014" s="2262">
        <v>0.39650259999999998</v>
      </c>
      <c r="L4014" s="2262">
        <v>0</v>
      </c>
      <c r="M4014" s="2175">
        <v>71.646027007046939</v>
      </c>
      <c r="N4014" s="2478">
        <v>71.646027007046939</v>
      </c>
      <c r="O4014" s="2200">
        <f>E4014*L4014</f>
        <v>0</v>
      </c>
      <c r="P4014" s="2535"/>
      <c r="Q4014" s="2542"/>
      <c r="R4014" s="2536"/>
      <c r="S4014" s="2537">
        <f>R4014*E4014</f>
        <v>0</v>
      </c>
      <c r="T4014" s="2537"/>
    </row>
    <row r="4015" spans="1:20" ht="12" hidden="1" customHeight="1">
      <c r="A4015" s="1192"/>
      <c r="B4015" s="1198"/>
      <c r="C4015" s="1198"/>
      <c r="D4015" s="1192"/>
      <c r="E4015" s="1193"/>
      <c r="F4015" s="1194"/>
      <c r="G4015" s="1194"/>
      <c r="H4015" s="1194"/>
      <c r="I4015" s="1194"/>
      <c r="J4015" s="2173"/>
      <c r="K4015" s="2173"/>
      <c r="L4015" s="2173"/>
      <c r="M4015" s="2175">
        <v>0</v>
      </c>
      <c r="N4015" s="2175"/>
      <c r="O4015" s="2200"/>
      <c r="P4015" s="1204"/>
      <c r="Q4015" s="1202"/>
      <c r="R4015" s="1203"/>
      <c r="S4015" s="1208">
        <f>R4015*E4014</f>
        <v>0</v>
      </c>
      <c r="T4015" s="1208"/>
    </row>
    <row r="4016" spans="1:20" ht="12" hidden="1" customHeight="1">
      <c r="A4016" s="1192"/>
      <c r="B4016" s="1198"/>
      <c r="C4016" s="1198"/>
      <c r="D4016" s="1192"/>
      <c r="E4016" s="1193"/>
      <c r="F4016" s="1194"/>
      <c r="G4016" s="1194"/>
      <c r="H4016" s="1194"/>
      <c r="I4016" s="1194"/>
      <c r="J4016" s="2173"/>
      <c r="K4016" s="2173"/>
      <c r="L4016" s="2173"/>
      <c r="M4016" s="2175">
        <v>0</v>
      </c>
      <c r="N4016" s="2175"/>
      <c r="O4016" s="2200"/>
      <c r="P4016" s="1204"/>
      <c r="Q4016" s="1202"/>
      <c r="R4016" s="1203"/>
      <c r="S4016" s="1208">
        <f>R4016*E4014</f>
        <v>0</v>
      </c>
      <c r="T4016" s="1208"/>
    </row>
    <row r="4017" spans="1:20" ht="12" hidden="1" customHeight="1">
      <c r="A4017" s="1192"/>
      <c r="B4017" s="1198"/>
      <c r="C4017" s="1198"/>
      <c r="D4017" s="1192"/>
      <c r="E4017" s="1193"/>
      <c r="F4017" s="1194"/>
      <c r="G4017" s="1194"/>
      <c r="H4017" s="1194"/>
      <c r="I4017" s="1194"/>
      <c r="J4017" s="2173"/>
      <c r="K4017" s="2173"/>
      <c r="L4017" s="2173"/>
      <c r="M4017" s="2175">
        <v>0</v>
      </c>
      <c r="N4017" s="2175"/>
      <c r="O4017" s="2200"/>
      <c r="P4017" s="1204"/>
      <c r="Q4017" s="1202"/>
      <c r="R4017" s="1203"/>
      <c r="S4017" s="1208">
        <f>R4017*E4014</f>
        <v>0</v>
      </c>
      <c r="T4017" s="1208"/>
    </row>
    <row r="4018" spans="1:20" ht="12" hidden="1" customHeight="1">
      <c r="A4018" s="1192"/>
      <c r="B4018" s="1198"/>
      <c r="C4018" s="1198"/>
      <c r="D4018" s="1192"/>
      <c r="E4018" s="1193"/>
      <c r="F4018" s="1194"/>
      <c r="G4018" s="1194"/>
      <c r="H4018" s="1194"/>
      <c r="I4018" s="1194"/>
      <c r="J4018" s="2173"/>
      <c r="K4018" s="2173"/>
      <c r="L4018" s="2173"/>
      <c r="M4018" s="2175">
        <v>0</v>
      </c>
      <c r="N4018" s="2175"/>
      <c r="O4018" s="2200"/>
      <c r="P4018" s="1204"/>
      <c r="Q4018" s="1202"/>
      <c r="R4018" s="1203"/>
      <c r="S4018" s="1208">
        <f>R4018*E4014</f>
        <v>0</v>
      </c>
      <c r="T4018" s="1208"/>
    </row>
    <row r="4019" spans="1:20" ht="12" hidden="1" customHeight="1">
      <c r="A4019" s="1192"/>
      <c r="B4019" s="1198"/>
      <c r="C4019" s="1198"/>
      <c r="D4019" s="1192"/>
      <c r="E4019" s="1193"/>
      <c r="F4019" s="1194"/>
      <c r="G4019" s="1194"/>
      <c r="H4019" s="1194"/>
      <c r="I4019" s="1194"/>
      <c r="J4019" s="2173"/>
      <c r="K4019" s="2173"/>
      <c r="L4019" s="2173"/>
      <c r="M4019" s="2175">
        <v>0</v>
      </c>
      <c r="N4019" s="2175"/>
      <c r="O4019" s="2200"/>
      <c r="P4019" s="1204"/>
      <c r="Q4019" s="1202"/>
      <c r="R4019" s="1203"/>
      <c r="S4019" s="1208">
        <f>R4019*E4014</f>
        <v>0</v>
      </c>
      <c r="T4019" s="1208"/>
    </row>
    <row r="4020" spans="1:20" ht="12" hidden="1" customHeight="1">
      <c r="A4020" s="1192"/>
      <c r="B4020" s="1198"/>
      <c r="C4020" s="1198"/>
      <c r="D4020" s="1192"/>
      <c r="E4020" s="1193"/>
      <c r="F4020" s="1194"/>
      <c r="G4020" s="1194"/>
      <c r="H4020" s="1194"/>
      <c r="I4020" s="1194"/>
      <c r="J4020" s="2173"/>
      <c r="K4020" s="2173"/>
      <c r="L4020" s="2173"/>
      <c r="M4020" s="2175">
        <v>0</v>
      </c>
      <c r="N4020" s="2175"/>
      <c r="O4020" s="2200"/>
      <c r="P4020" s="1204"/>
      <c r="Q4020" s="1202"/>
      <c r="R4020" s="1203"/>
      <c r="S4020" s="1208">
        <f>R4020*E4014</f>
        <v>0</v>
      </c>
      <c r="T4020" s="1208"/>
    </row>
    <row r="4021" spans="1:20" ht="12" hidden="1" customHeight="1">
      <c r="A4021" s="1192"/>
      <c r="B4021" s="1198"/>
      <c r="C4021" s="1198"/>
      <c r="D4021" s="1192"/>
      <c r="E4021" s="1193"/>
      <c r="F4021" s="1194"/>
      <c r="G4021" s="1194"/>
      <c r="H4021" s="1194"/>
      <c r="I4021" s="1194"/>
      <c r="J4021" s="2173"/>
      <c r="K4021" s="2173"/>
      <c r="L4021" s="2173"/>
      <c r="M4021" s="2175">
        <v>0</v>
      </c>
      <c r="N4021" s="2175"/>
      <c r="O4021" s="2200"/>
      <c r="P4021" s="1204"/>
      <c r="Q4021" s="1202"/>
      <c r="R4021" s="1203"/>
      <c r="S4021" s="1208">
        <f>R4021*E4014</f>
        <v>0</v>
      </c>
      <c r="T4021" s="1208"/>
    </row>
    <row r="4022" spans="1:20" ht="12" hidden="1" customHeight="1">
      <c r="A4022" s="1192"/>
      <c r="B4022" s="1198"/>
      <c r="C4022" s="1198"/>
      <c r="D4022" s="1192"/>
      <c r="E4022" s="1193"/>
      <c r="F4022" s="1194"/>
      <c r="G4022" s="1194"/>
      <c r="H4022" s="1194"/>
      <c r="I4022" s="1194"/>
      <c r="J4022" s="2173"/>
      <c r="K4022" s="2173"/>
      <c r="L4022" s="2173"/>
      <c r="M4022" s="2175">
        <v>0</v>
      </c>
      <c r="N4022" s="2175"/>
      <c r="O4022" s="2200"/>
      <c r="P4022" s="1204"/>
      <c r="Q4022" s="2543"/>
      <c r="R4022" s="2540"/>
      <c r="S4022" s="2541">
        <f>R4022*E4014</f>
        <v>0</v>
      </c>
      <c r="T4022" s="2541"/>
    </row>
    <row r="4023" spans="1:20" ht="26.25" customHeight="1">
      <c r="A4023" s="1192">
        <f>A4014+1</f>
        <v>52</v>
      </c>
      <c r="B4023" s="1192" t="s">
        <v>576</v>
      </c>
      <c r="C4023" s="1198" t="s">
        <v>2463</v>
      </c>
      <c r="D4023" s="1192" t="s">
        <v>2819</v>
      </c>
      <c r="E4023" s="1193">
        <v>1</v>
      </c>
      <c r="F4023" s="1194">
        <v>3.96</v>
      </c>
      <c r="G4023" s="2477">
        <v>3.96</v>
      </c>
      <c r="H4023" s="2262">
        <v>5.7465753899480072</v>
      </c>
      <c r="I4023" s="1194">
        <v>0.13</v>
      </c>
      <c r="J4023" s="2262">
        <v>0.13</v>
      </c>
      <c r="K4023" s="2262">
        <v>0.39650259999999998</v>
      </c>
      <c r="L4023" s="2262">
        <v>0</v>
      </c>
      <c r="M4023" s="2175">
        <v>71.646027007046939</v>
      </c>
      <c r="N4023" s="2478">
        <v>71.646027007046939</v>
      </c>
      <c r="O4023" s="2200">
        <f>E4023*L4023</f>
        <v>0</v>
      </c>
      <c r="P4023" s="2535"/>
      <c r="Q4023" s="2542"/>
      <c r="R4023" s="2536"/>
      <c r="S4023" s="2537">
        <f>R4023*E4023</f>
        <v>0</v>
      </c>
      <c r="T4023" s="2537"/>
    </row>
    <row r="4024" spans="1:20" ht="12" hidden="1" customHeight="1">
      <c r="A4024" s="1192"/>
      <c r="B4024" s="1198"/>
      <c r="C4024" s="1198"/>
      <c r="D4024" s="1192"/>
      <c r="E4024" s="1193"/>
      <c r="F4024" s="1194"/>
      <c r="G4024" s="1194"/>
      <c r="H4024" s="1194"/>
      <c r="I4024" s="1194"/>
      <c r="J4024" s="2173"/>
      <c r="K4024" s="2173"/>
      <c r="L4024" s="2173"/>
      <c r="M4024" s="2175">
        <v>0</v>
      </c>
      <c r="N4024" s="2175"/>
      <c r="O4024" s="2200"/>
      <c r="P4024" s="1204"/>
      <c r="Q4024" s="1202"/>
      <c r="R4024" s="1203"/>
      <c r="S4024" s="1208">
        <f>R4024*E4023</f>
        <v>0</v>
      </c>
      <c r="T4024" s="1208"/>
    </row>
    <row r="4025" spans="1:20" ht="12" hidden="1" customHeight="1">
      <c r="A4025" s="1192"/>
      <c r="B4025" s="1198"/>
      <c r="C4025" s="1198"/>
      <c r="D4025" s="1192"/>
      <c r="E4025" s="1193"/>
      <c r="F4025" s="1194"/>
      <c r="G4025" s="1194"/>
      <c r="H4025" s="1194"/>
      <c r="I4025" s="1194"/>
      <c r="J4025" s="2173"/>
      <c r="K4025" s="2173"/>
      <c r="L4025" s="2173"/>
      <c r="M4025" s="2175">
        <v>0</v>
      </c>
      <c r="N4025" s="2175"/>
      <c r="O4025" s="2200"/>
      <c r="P4025" s="1204"/>
      <c r="Q4025" s="1202"/>
      <c r="R4025" s="1203"/>
      <c r="S4025" s="1208">
        <f>R4025*E4023</f>
        <v>0</v>
      </c>
      <c r="T4025" s="1208"/>
    </row>
    <row r="4026" spans="1:20" ht="12" hidden="1" customHeight="1">
      <c r="A4026" s="1192"/>
      <c r="B4026" s="1198"/>
      <c r="C4026" s="1198"/>
      <c r="D4026" s="1192"/>
      <c r="E4026" s="1193"/>
      <c r="F4026" s="1194"/>
      <c r="G4026" s="1194"/>
      <c r="H4026" s="1194"/>
      <c r="I4026" s="1194"/>
      <c r="J4026" s="2173"/>
      <c r="K4026" s="2173"/>
      <c r="L4026" s="2173"/>
      <c r="M4026" s="2175">
        <v>0</v>
      </c>
      <c r="N4026" s="2175"/>
      <c r="O4026" s="2200"/>
      <c r="P4026" s="1204"/>
      <c r="Q4026" s="1202"/>
      <c r="R4026" s="1203"/>
      <c r="S4026" s="1208">
        <f>R4026*E4023</f>
        <v>0</v>
      </c>
      <c r="T4026" s="1208"/>
    </row>
    <row r="4027" spans="1:20" ht="12" hidden="1" customHeight="1">
      <c r="A4027" s="1192"/>
      <c r="B4027" s="1198"/>
      <c r="C4027" s="1198"/>
      <c r="D4027" s="1192"/>
      <c r="E4027" s="1193"/>
      <c r="F4027" s="1194"/>
      <c r="G4027" s="1194"/>
      <c r="H4027" s="1194"/>
      <c r="I4027" s="1194"/>
      <c r="J4027" s="2173"/>
      <c r="K4027" s="2173"/>
      <c r="L4027" s="2173"/>
      <c r="M4027" s="2175">
        <v>0</v>
      </c>
      <c r="N4027" s="2175"/>
      <c r="O4027" s="2200"/>
      <c r="P4027" s="1204"/>
      <c r="Q4027" s="1202"/>
      <c r="R4027" s="1203"/>
      <c r="S4027" s="1208">
        <f>R4027*E4023</f>
        <v>0</v>
      </c>
      <c r="T4027" s="1208"/>
    </row>
    <row r="4028" spans="1:20" ht="12" hidden="1" customHeight="1">
      <c r="A4028" s="1192"/>
      <c r="B4028" s="1198"/>
      <c r="C4028" s="1198"/>
      <c r="D4028" s="1192"/>
      <c r="E4028" s="1193"/>
      <c r="F4028" s="1194"/>
      <c r="G4028" s="1194"/>
      <c r="H4028" s="1194"/>
      <c r="I4028" s="1194"/>
      <c r="J4028" s="2173"/>
      <c r="K4028" s="2173"/>
      <c r="L4028" s="2173"/>
      <c r="M4028" s="2175">
        <v>0</v>
      </c>
      <c r="N4028" s="2175"/>
      <c r="O4028" s="2200"/>
      <c r="P4028" s="1204"/>
      <c r="Q4028" s="1202"/>
      <c r="R4028" s="1203"/>
      <c r="S4028" s="1208">
        <f>R4028*E4023</f>
        <v>0</v>
      </c>
      <c r="T4028" s="1208"/>
    </row>
    <row r="4029" spans="1:20" ht="12" hidden="1" customHeight="1">
      <c r="A4029" s="1192"/>
      <c r="B4029" s="1198"/>
      <c r="C4029" s="1198"/>
      <c r="D4029" s="1192"/>
      <c r="E4029" s="1193"/>
      <c r="F4029" s="1194"/>
      <c r="G4029" s="1194"/>
      <c r="H4029" s="1194"/>
      <c r="I4029" s="1194"/>
      <c r="J4029" s="2173"/>
      <c r="K4029" s="2173"/>
      <c r="L4029" s="2173"/>
      <c r="M4029" s="2175">
        <v>0</v>
      </c>
      <c r="N4029" s="2175"/>
      <c r="O4029" s="2200"/>
      <c r="P4029" s="1204"/>
      <c r="Q4029" s="1202"/>
      <c r="R4029" s="1203"/>
      <c r="S4029" s="1208">
        <f>R4029*E4023</f>
        <v>0</v>
      </c>
      <c r="T4029" s="1208"/>
    </row>
    <row r="4030" spans="1:20" ht="12" hidden="1" customHeight="1">
      <c r="A4030" s="1192"/>
      <c r="B4030" s="1198"/>
      <c r="C4030" s="1198"/>
      <c r="D4030" s="1192"/>
      <c r="E4030" s="1193"/>
      <c r="F4030" s="1194"/>
      <c r="G4030" s="1194"/>
      <c r="H4030" s="1194"/>
      <c r="I4030" s="1194"/>
      <c r="J4030" s="2173"/>
      <c r="K4030" s="2173"/>
      <c r="L4030" s="2173"/>
      <c r="M4030" s="2175">
        <v>0</v>
      </c>
      <c r="N4030" s="2175"/>
      <c r="O4030" s="2200"/>
      <c r="P4030" s="1204"/>
      <c r="Q4030" s="1202"/>
      <c r="R4030" s="1203"/>
      <c r="S4030" s="1208">
        <f>R4030*E4023</f>
        <v>0</v>
      </c>
      <c r="T4030" s="1208"/>
    </row>
    <row r="4031" spans="1:20" ht="12" hidden="1" customHeight="1">
      <c r="A4031" s="1192"/>
      <c r="B4031" s="1198"/>
      <c r="C4031" s="1198"/>
      <c r="D4031" s="1192"/>
      <c r="E4031" s="1193"/>
      <c r="F4031" s="1194"/>
      <c r="G4031" s="1194"/>
      <c r="H4031" s="1194"/>
      <c r="I4031" s="1194"/>
      <c r="J4031" s="2173"/>
      <c r="K4031" s="2173"/>
      <c r="L4031" s="2173"/>
      <c r="M4031" s="2175">
        <v>0</v>
      </c>
      <c r="N4031" s="2175"/>
      <c r="O4031" s="2200"/>
      <c r="P4031" s="1204"/>
      <c r="Q4031" s="2543"/>
      <c r="R4031" s="2540"/>
      <c r="S4031" s="2541">
        <f>R4031*E4023</f>
        <v>0</v>
      </c>
      <c r="T4031" s="2541"/>
    </row>
    <row r="4032" spans="1:20" ht="26.25" customHeight="1">
      <c r="A4032" s="1192">
        <f>A4023+1</f>
        <v>53</v>
      </c>
      <c r="B4032" s="1192" t="s">
        <v>727</v>
      </c>
      <c r="C4032" s="1198" t="s">
        <v>2464</v>
      </c>
      <c r="D4032" s="1192" t="s">
        <v>2819</v>
      </c>
      <c r="E4032" s="1193">
        <v>1</v>
      </c>
      <c r="F4032" s="1194">
        <v>3.8</v>
      </c>
      <c r="G4032" s="2477">
        <v>3.8</v>
      </c>
      <c r="H4032" s="2262">
        <v>5.5143905257076833</v>
      </c>
      <c r="I4032" s="1194">
        <v>0.08</v>
      </c>
      <c r="J4032" s="2262">
        <v>0.08</v>
      </c>
      <c r="K4032" s="2262">
        <v>0.24400160000000001</v>
      </c>
      <c r="L4032" s="2262">
        <v>0</v>
      </c>
      <c r="M4032" s="2175">
        <v>12.699669439846318</v>
      </c>
      <c r="N4032" s="2478">
        <v>12.699669439846318</v>
      </c>
      <c r="O4032" s="2200">
        <f>E4032*L4032</f>
        <v>0</v>
      </c>
      <c r="P4032" s="2535"/>
      <c r="Q4032" s="2542"/>
      <c r="R4032" s="2536"/>
      <c r="S4032" s="2537">
        <f>R4032*E4032</f>
        <v>0</v>
      </c>
      <c r="T4032" s="2537"/>
    </row>
    <row r="4033" spans="1:20" ht="12" hidden="1" customHeight="1">
      <c r="A4033" s="1192"/>
      <c r="B4033" s="1198"/>
      <c r="C4033" s="1198"/>
      <c r="D4033" s="1192"/>
      <c r="E4033" s="1193"/>
      <c r="F4033" s="1194"/>
      <c r="G4033" s="1194"/>
      <c r="H4033" s="1194"/>
      <c r="I4033" s="1194"/>
      <c r="J4033" s="2173"/>
      <c r="K4033" s="2173"/>
      <c r="L4033" s="2173"/>
      <c r="M4033" s="2175">
        <v>0</v>
      </c>
      <c r="N4033" s="2175"/>
      <c r="O4033" s="2200"/>
      <c r="P4033" s="1204"/>
      <c r="Q4033" s="1202"/>
      <c r="R4033" s="1203"/>
      <c r="S4033" s="1208">
        <f>R4033*E4032</f>
        <v>0</v>
      </c>
      <c r="T4033" s="1208"/>
    </row>
    <row r="4034" spans="1:20" ht="12" hidden="1" customHeight="1">
      <c r="A4034" s="1192"/>
      <c r="B4034" s="1198"/>
      <c r="C4034" s="1198"/>
      <c r="D4034" s="1192"/>
      <c r="E4034" s="1193"/>
      <c r="F4034" s="1194"/>
      <c r="G4034" s="1194"/>
      <c r="H4034" s="1194"/>
      <c r="I4034" s="1194"/>
      <c r="J4034" s="2173"/>
      <c r="K4034" s="2173"/>
      <c r="L4034" s="2173"/>
      <c r="M4034" s="2175">
        <v>0</v>
      </c>
      <c r="N4034" s="2175"/>
      <c r="O4034" s="2200"/>
      <c r="P4034" s="1204"/>
      <c r="Q4034" s="1202"/>
      <c r="R4034" s="1203"/>
      <c r="S4034" s="1208">
        <f>R4034*E4032</f>
        <v>0</v>
      </c>
      <c r="T4034" s="1208"/>
    </row>
    <row r="4035" spans="1:20" ht="12" hidden="1" customHeight="1">
      <c r="A4035" s="1192"/>
      <c r="B4035" s="1198"/>
      <c r="C4035" s="1198"/>
      <c r="D4035" s="1192"/>
      <c r="E4035" s="1193"/>
      <c r="F4035" s="1194"/>
      <c r="G4035" s="1194"/>
      <c r="H4035" s="1194"/>
      <c r="I4035" s="1194"/>
      <c r="J4035" s="2173"/>
      <c r="K4035" s="2173"/>
      <c r="L4035" s="2173"/>
      <c r="M4035" s="2175">
        <v>0</v>
      </c>
      <c r="N4035" s="2175"/>
      <c r="O4035" s="2200"/>
      <c r="P4035" s="1204"/>
      <c r="Q4035" s="1202"/>
      <c r="R4035" s="1203"/>
      <c r="S4035" s="1208">
        <f>R4035*E4032</f>
        <v>0</v>
      </c>
      <c r="T4035" s="1208"/>
    </row>
    <row r="4036" spans="1:20" ht="12" hidden="1" customHeight="1">
      <c r="A4036" s="1192"/>
      <c r="B4036" s="1198"/>
      <c r="C4036" s="1198"/>
      <c r="D4036" s="1192"/>
      <c r="E4036" s="1193"/>
      <c r="F4036" s="1194"/>
      <c r="G4036" s="1194"/>
      <c r="H4036" s="1194"/>
      <c r="I4036" s="1194"/>
      <c r="J4036" s="2173"/>
      <c r="K4036" s="2173"/>
      <c r="L4036" s="2173"/>
      <c r="M4036" s="2175">
        <v>0</v>
      </c>
      <c r="N4036" s="2175"/>
      <c r="O4036" s="2200"/>
      <c r="P4036" s="1204"/>
      <c r="Q4036" s="1202"/>
      <c r="R4036" s="1203"/>
      <c r="S4036" s="1208">
        <f>R4036*E4032</f>
        <v>0</v>
      </c>
      <c r="T4036" s="1208"/>
    </row>
    <row r="4037" spans="1:20" ht="12" hidden="1" customHeight="1">
      <c r="A4037" s="1192"/>
      <c r="B4037" s="1198"/>
      <c r="C4037" s="1198"/>
      <c r="D4037" s="1192"/>
      <c r="E4037" s="1193"/>
      <c r="F4037" s="1194"/>
      <c r="G4037" s="1194"/>
      <c r="H4037" s="1194"/>
      <c r="I4037" s="1194"/>
      <c r="J4037" s="2173"/>
      <c r="K4037" s="2173"/>
      <c r="L4037" s="2173"/>
      <c r="M4037" s="2175">
        <v>0</v>
      </c>
      <c r="N4037" s="2175"/>
      <c r="O4037" s="2200"/>
      <c r="P4037" s="1204"/>
      <c r="Q4037" s="1202"/>
      <c r="R4037" s="1203"/>
      <c r="S4037" s="1208">
        <f>R4037*E4032</f>
        <v>0</v>
      </c>
      <c r="T4037" s="1208"/>
    </row>
    <row r="4038" spans="1:20" ht="12" hidden="1" customHeight="1">
      <c r="A4038" s="1192"/>
      <c r="B4038" s="1198"/>
      <c r="C4038" s="1198"/>
      <c r="D4038" s="1192"/>
      <c r="E4038" s="1193"/>
      <c r="F4038" s="1194"/>
      <c r="G4038" s="1194"/>
      <c r="H4038" s="1194"/>
      <c r="I4038" s="1194"/>
      <c r="J4038" s="2173"/>
      <c r="K4038" s="2173"/>
      <c r="L4038" s="2173"/>
      <c r="M4038" s="2175">
        <v>0</v>
      </c>
      <c r="N4038" s="2175"/>
      <c r="O4038" s="2200"/>
      <c r="P4038" s="1204"/>
      <c r="Q4038" s="1202"/>
      <c r="R4038" s="1203"/>
      <c r="S4038" s="1208">
        <f>R4038*E4032</f>
        <v>0</v>
      </c>
      <c r="T4038" s="1208"/>
    </row>
    <row r="4039" spans="1:20" ht="12" hidden="1" customHeight="1">
      <c r="A4039" s="1192"/>
      <c r="B4039" s="1198"/>
      <c r="C4039" s="1198"/>
      <c r="D4039" s="1192"/>
      <c r="E4039" s="1193"/>
      <c r="F4039" s="1194"/>
      <c r="G4039" s="1194"/>
      <c r="H4039" s="1194"/>
      <c r="I4039" s="1194"/>
      <c r="J4039" s="2173"/>
      <c r="K4039" s="2173"/>
      <c r="L4039" s="2173"/>
      <c r="M4039" s="2175">
        <v>0</v>
      </c>
      <c r="N4039" s="2175"/>
      <c r="O4039" s="2200"/>
      <c r="P4039" s="1204"/>
      <c r="Q4039" s="1202"/>
      <c r="R4039" s="1203"/>
      <c r="S4039" s="1208">
        <f>R4039*E4032</f>
        <v>0</v>
      </c>
      <c r="T4039" s="1208"/>
    </row>
    <row r="4040" spans="1:20" ht="12" hidden="1" customHeight="1">
      <c r="A4040" s="1192"/>
      <c r="B4040" s="1198"/>
      <c r="C4040" s="1198"/>
      <c r="D4040" s="1192"/>
      <c r="E4040" s="1193"/>
      <c r="F4040" s="1194"/>
      <c r="G4040" s="1194"/>
      <c r="H4040" s="1194"/>
      <c r="I4040" s="1194"/>
      <c r="J4040" s="2173"/>
      <c r="K4040" s="2173"/>
      <c r="L4040" s="2173"/>
      <c r="M4040" s="2175">
        <v>0</v>
      </c>
      <c r="N4040" s="2175"/>
      <c r="O4040" s="2200"/>
      <c r="P4040" s="1204"/>
      <c r="Q4040" s="2543"/>
      <c r="R4040" s="2540"/>
      <c r="S4040" s="2541">
        <f>R4040*E4032</f>
        <v>0</v>
      </c>
      <c r="T4040" s="2541"/>
    </row>
    <row r="4041" spans="1:20" ht="26.25" customHeight="1">
      <c r="A4041" s="1192">
        <f>A4032+1</f>
        <v>54</v>
      </c>
      <c r="B4041" s="1192" t="s">
        <v>727</v>
      </c>
      <c r="C4041" s="1198" t="s">
        <v>2465</v>
      </c>
      <c r="D4041" s="1192" t="s">
        <v>2819</v>
      </c>
      <c r="E4041" s="1193">
        <v>1</v>
      </c>
      <c r="F4041" s="1194">
        <v>3.8</v>
      </c>
      <c r="G4041" s="2477">
        <v>3.8</v>
      </c>
      <c r="H4041" s="2262">
        <v>5.5143905257076833</v>
      </c>
      <c r="I4041" s="1194">
        <v>0.08</v>
      </c>
      <c r="J4041" s="2262">
        <v>0.08</v>
      </c>
      <c r="K4041" s="2262">
        <v>0.24400160000000001</v>
      </c>
      <c r="L4041" s="2262">
        <v>0</v>
      </c>
      <c r="M4041" s="2175">
        <v>12.699669439846318</v>
      </c>
      <c r="N4041" s="2478">
        <v>12.699669439846318</v>
      </c>
      <c r="O4041" s="2200">
        <f>E4041*L4041</f>
        <v>0</v>
      </c>
      <c r="P4041" s="2535"/>
      <c r="Q4041" s="2542"/>
      <c r="R4041" s="2536"/>
      <c r="S4041" s="2537">
        <f>R4041*E4041</f>
        <v>0</v>
      </c>
      <c r="T4041" s="2537"/>
    </row>
    <row r="4042" spans="1:20" ht="12" hidden="1" customHeight="1">
      <c r="A4042" s="1192"/>
      <c r="B4042" s="1198"/>
      <c r="C4042" s="1198"/>
      <c r="D4042" s="1192"/>
      <c r="E4042" s="1193"/>
      <c r="F4042" s="1194"/>
      <c r="G4042" s="1194"/>
      <c r="H4042" s="1194"/>
      <c r="I4042" s="1194"/>
      <c r="J4042" s="2173"/>
      <c r="K4042" s="2173"/>
      <c r="L4042" s="2173"/>
      <c r="M4042" s="2175">
        <v>0</v>
      </c>
      <c r="N4042" s="2175"/>
      <c r="O4042" s="2200"/>
      <c r="P4042" s="1204"/>
      <c r="Q4042" s="1202"/>
      <c r="R4042" s="1203"/>
      <c r="S4042" s="1208">
        <f>R4042*E4041</f>
        <v>0</v>
      </c>
      <c r="T4042" s="1208"/>
    </row>
    <row r="4043" spans="1:20" ht="12" hidden="1" customHeight="1">
      <c r="A4043" s="1192"/>
      <c r="B4043" s="1198"/>
      <c r="C4043" s="1198"/>
      <c r="D4043" s="1192"/>
      <c r="E4043" s="1193"/>
      <c r="F4043" s="1194"/>
      <c r="G4043" s="1194"/>
      <c r="H4043" s="1194"/>
      <c r="I4043" s="1194"/>
      <c r="J4043" s="2173"/>
      <c r="K4043" s="2173"/>
      <c r="L4043" s="2173"/>
      <c r="M4043" s="2175">
        <v>0</v>
      </c>
      <c r="N4043" s="2175"/>
      <c r="O4043" s="2200"/>
      <c r="P4043" s="1204"/>
      <c r="Q4043" s="1202"/>
      <c r="R4043" s="1203"/>
      <c r="S4043" s="1208">
        <f>R4043*E4041</f>
        <v>0</v>
      </c>
      <c r="T4043" s="1208"/>
    </row>
    <row r="4044" spans="1:20" ht="12" hidden="1" customHeight="1">
      <c r="A4044" s="1192"/>
      <c r="B4044" s="1198"/>
      <c r="C4044" s="1198"/>
      <c r="D4044" s="1192"/>
      <c r="E4044" s="1193"/>
      <c r="F4044" s="1194"/>
      <c r="G4044" s="1194"/>
      <c r="H4044" s="1194"/>
      <c r="I4044" s="1194"/>
      <c r="J4044" s="2173"/>
      <c r="K4044" s="2173"/>
      <c r="L4044" s="2173"/>
      <c r="M4044" s="2175">
        <v>0</v>
      </c>
      <c r="N4044" s="2175"/>
      <c r="O4044" s="2200"/>
      <c r="P4044" s="1204"/>
      <c r="Q4044" s="1202"/>
      <c r="R4044" s="1203"/>
      <c r="S4044" s="1208">
        <f>R4044*E4041</f>
        <v>0</v>
      </c>
      <c r="T4044" s="1208"/>
    </row>
    <row r="4045" spans="1:20" ht="12" hidden="1" customHeight="1">
      <c r="A4045" s="1192"/>
      <c r="B4045" s="1198"/>
      <c r="C4045" s="1198"/>
      <c r="D4045" s="1192"/>
      <c r="E4045" s="1193"/>
      <c r="F4045" s="1194"/>
      <c r="G4045" s="1194"/>
      <c r="H4045" s="1194"/>
      <c r="I4045" s="1194"/>
      <c r="J4045" s="2173"/>
      <c r="K4045" s="2173"/>
      <c r="L4045" s="2173"/>
      <c r="M4045" s="2175">
        <v>0</v>
      </c>
      <c r="N4045" s="2175"/>
      <c r="O4045" s="2200"/>
      <c r="P4045" s="1204"/>
      <c r="Q4045" s="1202"/>
      <c r="R4045" s="1203"/>
      <c r="S4045" s="1208">
        <f>R4045*E4041</f>
        <v>0</v>
      </c>
      <c r="T4045" s="1208"/>
    </row>
    <row r="4046" spans="1:20" ht="12" hidden="1" customHeight="1">
      <c r="A4046" s="1192"/>
      <c r="B4046" s="1198"/>
      <c r="C4046" s="1198"/>
      <c r="D4046" s="1192"/>
      <c r="E4046" s="1193"/>
      <c r="F4046" s="1194"/>
      <c r="G4046" s="1194"/>
      <c r="H4046" s="1194"/>
      <c r="I4046" s="1194"/>
      <c r="J4046" s="2173"/>
      <c r="K4046" s="2173"/>
      <c r="L4046" s="2173"/>
      <c r="M4046" s="2175">
        <v>0</v>
      </c>
      <c r="N4046" s="2175"/>
      <c r="O4046" s="2200"/>
      <c r="P4046" s="1204"/>
      <c r="Q4046" s="1202"/>
      <c r="R4046" s="1203"/>
      <c r="S4046" s="1208">
        <f>R4046*E4041</f>
        <v>0</v>
      </c>
      <c r="T4046" s="1208"/>
    </row>
    <row r="4047" spans="1:20" ht="12" hidden="1" customHeight="1">
      <c r="A4047" s="1192"/>
      <c r="B4047" s="1198"/>
      <c r="C4047" s="1198"/>
      <c r="D4047" s="1192"/>
      <c r="E4047" s="1193"/>
      <c r="F4047" s="1194"/>
      <c r="G4047" s="1194"/>
      <c r="H4047" s="1194"/>
      <c r="I4047" s="1194"/>
      <c r="J4047" s="2173"/>
      <c r="K4047" s="2173"/>
      <c r="L4047" s="2173"/>
      <c r="M4047" s="2175">
        <v>0</v>
      </c>
      <c r="N4047" s="2175"/>
      <c r="O4047" s="2200"/>
      <c r="P4047" s="1204"/>
      <c r="Q4047" s="1202"/>
      <c r="R4047" s="1203"/>
      <c r="S4047" s="1208">
        <f>R4047*E4041</f>
        <v>0</v>
      </c>
      <c r="T4047" s="1208"/>
    </row>
    <row r="4048" spans="1:20" ht="12" hidden="1" customHeight="1">
      <c r="A4048" s="1192"/>
      <c r="B4048" s="1198"/>
      <c r="C4048" s="1198"/>
      <c r="D4048" s="1192"/>
      <c r="E4048" s="1193"/>
      <c r="F4048" s="1194"/>
      <c r="G4048" s="1194"/>
      <c r="H4048" s="1194"/>
      <c r="I4048" s="1194"/>
      <c r="J4048" s="2173"/>
      <c r="K4048" s="2173"/>
      <c r="L4048" s="2173"/>
      <c r="M4048" s="2175">
        <v>0</v>
      </c>
      <c r="N4048" s="2175"/>
      <c r="O4048" s="2200"/>
      <c r="P4048" s="1204"/>
      <c r="Q4048" s="1202"/>
      <c r="R4048" s="1203"/>
      <c r="S4048" s="1208">
        <f>R4048*E4041</f>
        <v>0</v>
      </c>
      <c r="T4048" s="1208"/>
    </row>
    <row r="4049" spans="1:20" ht="12" hidden="1" customHeight="1">
      <c r="A4049" s="1192"/>
      <c r="B4049" s="1198"/>
      <c r="C4049" s="1198"/>
      <c r="D4049" s="1192"/>
      <c r="E4049" s="1193"/>
      <c r="F4049" s="1194"/>
      <c r="G4049" s="1194"/>
      <c r="H4049" s="1194"/>
      <c r="I4049" s="1194"/>
      <c r="J4049" s="2173"/>
      <c r="K4049" s="2173"/>
      <c r="L4049" s="2173"/>
      <c r="M4049" s="2175">
        <v>0</v>
      </c>
      <c r="N4049" s="2175"/>
      <c r="O4049" s="2200"/>
      <c r="P4049" s="1204"/>
      <c r="Q4049" s="2543"/>
      <c r="R4049" s="2540"/>
      <c r="S4049" s="2541">
        <f>R4049*E4041</f>
        <v>0</v>
      </c>
      <c r="T4049" s="2541"/>
    </row>
    <row r="4050" spans="1:20" ht="26.25" customHeight="1">
      <c r="A4050" s="1192">
        <f>A4041+1</f>
        <v>55</v>
      </c>
      <c r="B4050" s="1192" t="s">
        <v>727</v>
      </c>
      <c r="C4050" s="1198" t="s">
        <v>2466</v>
      </c>
      <c r="D4050" s="1192" t="s">
        <v>2819</v>
      </c>
      <c r="E4050" s="1193">
        <v>1</v>
      </c>
      <c r="F4050" s="1194">
        <v>3.8</v>
      </c>
      <c r="G4050" s="2477">
        <v>3.8</v>
      </c>
      <c r="H4050" s="2262">
        <v>5.5143905257076833</v>
      </c>
      <c r="I4050" s="1194">
        <v>0.08</v>
      </c>
      <c r="J4050" s="2262">
        <v>0.08</v>
      </c>
      <c r="K4050" s="2262">
        <v>0.24400160000000001</v>
      </c>
      <c r="L4050" s="2262">
        <v>0</v>
      </c>
      <c r="M4050" s="2175">
        <v>12.699669439846318</v>
      </c>
      <c r="N4050" s="2478">
        <v>12.699669439846318</v>
      </c>
      <c r="O4050" s="2200">
        <f>E4050*L4050</f>
        <v>0</v>
      </c>
      <c r="P4050" s="2535"/>
      <c r="Q4050" s="2542"/>
      <c r="R4050" s="2536"/>
      <c r="S4050" s="2537">
        <f>R4050*E4050</f>
        <v>0</v>
      </c>
      <c r="T4050" s="2537"/>
    </row>
    <row r="4051" spans="1:20" ht="12" hidden="1" customHeight="1">
      <c r="A4051" s="1192"/>
      <c r="B4051" s="1198"/>
      <c r="C4051" s="1198"/>
      <c r="D4051" s="1192"/>
      <c r="E4051" s="1193"/>
      <c r="F4051" s="1194"/>
      <c r="G4051" s="1194"/>
      <c r="H4051" s="1194"/>
      <c r="I4051" s="1194"/>
      <c r="J4051" s="2173"/>
      <c r="K4051" s="2173"/>
      <c r="L4051" s="2173"/>
      <c r="M4051" s="2175">
        <v>0</v>
      </c>
      <c r="N4051" s="2175"/>
      <c r="O4051" s="2200"/>
      <c r="P4051" s="1204"/>
      <c r="Q4051" s="1202"/>
      <c r="R4051" s="1203"/>
      <c r="S4051" s="1208">
        <f>R4051*E4050</f>
        <v>0</v>
      </c>
      <c r="T4051" s="1208"/>
    </row>
    <row r="4052" spans="1:20" ht="12" hidden="1" customHeight="1">
      <c r="A4052" s="1192"/>
      <c r="B4052" s="1198"/>
      <c r="C4052" s="1198"/>
      <c r="D4052" s="1192"/>
      <c r="E4052" s="1193"/>
      <c r="F4052" s="1194"/>
      <c r="G4052" s="1194"/>
      <c r="H4052" s="1194"/>
      <c r="I4052" s="1194"/>
      <c r="J4052" s="2173"/>
      <c r="K4052" s="2173"/>
      <c r="L4052" s="2173"/>
      <c r="M4052" s="2175">
        <v>0</v>
      </c>
      <c r="N4052" s="2175"/>
      <c r="O4052" s="2200"/>
      <c r="P4052" s="1204"/>
      <c r="Q4052" s="1202"/>
      <c r="R4052" s="1203"/>
      <c r="S4052" s="1208">
        <f>R4052*E4050</f>
        <v>0</v>
      </c>
      <c r="T4052" s="1208"/>
    </row>
    <row r="4053" spans="1:20" ht="12" hidden="1" customHeight="1">
      <c r="A4053" s="1192"/>
      <c r="B4053" s="1198"/>
      <c r="C4053" s="1198"/>
      <c r="D4053" s="1192"/>
      <c r="E4053" s="1193"/>
      <c r="F4053" s="1194"/>
      <c r="G4053" s="1194"/>
      <c r="H4053" s="1194"/>
      <c r="I4053" s="1194"/>
      <c r="J4053" s="2173"/>
      <c r="K4053" s="2173"/>
      <c r="L4053" s="2173"/>
      <c r="M4053" s="2175">
        <v>0</v>
      </c>
      <c r="N4053" s="2175"/>
      <c r="O4053" s="2200"/>
      <c r="P4053" s="1204"/>
      <c r="Q4053" s="1202"/>
      <c r="R4053" s="1203"/>
      <c r="S4053" s="1208">
        <f>R4053*E4050</f>
        <v>0</v>
      </c>
      <c r="T4053" s="1208"/>
    </row>
    <row r="4054" spans="1:20" ht="12" hidden="1" customHeight="1">
      <c r="A4054" s="1192"/>
      <c r="B4054" s="1198"/>
      <c r="C4054" s="1198"/>
      <c r="D4054" s="1192"/>
      <c r="E4054" s="1193"/>
      <c r="F4054" s="1194"/>
      <c r="G4054" s="1194"/>
      <c r="H4054" s="1194"/>
      <c r="I4054" s="1194"/>
      <c r="J4054" s="2173"/>
      <c r="K4054" s="2173"/>
      <c r="L4054" s="2173"/>
      <c r="M4054" s="2175">
        <v>0</v>
      </c>
      <c r="N4054" s="2175"/>
      <c r="O4054" s="2200"/>
      <c r="P4054" s="1204"/>
      <c r="Q4054" s="1202"/>
      <c r="R4054" s="1203"/>
      <c r="S4054" s="1208">
        <f>R4054*E4050</f>
        <v>0</v>
      </c>
      <c r="T4054" s="1208"/>
    </row>
    <row r="4055" spans="1:20" ht="12" hidden="1" customHeight="1">
      <c r="A4055" s="1192"/>
      <c r="B4055" s="1198"/>
      <c r="C4055" s="1198"/>
      <c r="D4055" s="1192"/>
      <c r="E4055" s="1193"/>
      <c r="F4055" s="1194"/>
      <c r="G4055" s="1194"/>
      <c r="H4055" s="1194"/>
      <c r="I4055" s="1194"/>
      <c r="J4055" s="2173"/>
      <c r="K4055" s="2173"/>
      <c r="L4055" s="2173"/>
      <c r="M4055" s="2175">
        <v>0</v>
      </c>
      <c r="N4055" s="2175"/>
      <c r="O4055" s="2200"/>
      <c r="P4055" s="1204"/>
      <c r="Q4055" s="1202"/>
      <c r="R4055" s="1203"/>
      <c r="S4055" s="1208">
        <f>R4055*E4050</f>
        <v>0</v>
      </c>
      <c r="T4055" s="1208"/>
    </row>
    <row r="4056" spans="1:20" ht="12" hidden="1" customHeight="1">
      <c r="A4056" s="1192"/>
      <c r="B4056" s="1198"/>
      <c r="C4056" s="1198"/>
      <c r="D4056" s="1192"/>
      <c r="E4056" s="1193"/>
      <c r="F4056" s="1194"/>
      <c r="G4056" s="1194"/>
      <c r="H4056" s="1194"/>
      <c r="I4056" s="1194"/>
      <c r="J4056" s="2173"/>
      <c r="K4056" s="2173"/>
      <c r="L4056" s="2173"/>
      <c r="M4056" s="2175">
        <v>0</v>
      </c>
      <c r="N4056" s="2175"/>
      <c r="O4056" s="2200"/>
      <c r="P4056" s="1204"/>
      <c r="Q4056" s="1202"/>
      <c r="R4056" s="1203"/>
      <c r="S4056" s="1208">
        <f>R4056*E4050</f>
        <v>0</v>
      </c>
      <c r="T4056" s="1208"/>
    </row>
    <row r="4057" spans="1:20" ht="12" hidden="1" customHeight="1">
      <c r="A4057" s="1192"/>
      <c r="B4057" s="1198"/>
      <c r="C4057" s="1198"/>
      <c r="D4057" s="1192"/>
      <c r="E4057" s="1193"/>
      <c r="F4057" s="1194"/>
      <c r="G4057" s="1194"/>
      <c r="H4057" s="1194"/>
      <c r="I4057" s="1194"/>
      <c r="J4057" s="2173"/>
      <c r="K4057" s="2173"/>
      <c r="L4057" s="2173"/>
      <c r="M4057" s="2175">
        <v>0</v>
      </c>
      <c r="N4057" s="2175"/>
      <c r="O4057" s="2200"/>
      <c r="P4057" s="1204"/>
      <c r="Q4057" s="1202"/>
      <c r="R4057" s="1203"/>
      <c r="S4057" s="1208">
        <f>R4057*E4050</f>
        <v>0</v>
      </c>
      <c r="T4057" s="1208"/>
    </row>
    <row r="4058" spans="1:20" ht="12" hidden="1" customHeight="1">
      <c r="A4058" s="1192"/>
      <c r="B4058" s="1198"/>
      <c r="C4058" s="1198"/>
      <c r="D4058" s="1192"/>
      <c r="E4058" s="1193"/>
      <c r="F4058" s="1194"/>
      <c r="G4058" s="1194"/>
      <c r="H4058" s="1194"/>
      <c r="I4058" s="1194"/>
      <c r="J4058" s="2173"/>
      <c r="K4058" s="2173"/>
      <c r="L4058" s="2173"/>
      <c r="M4058" s="2175">
        <v>0</v>
      </c>
      <c r="N4058" s="2175"/>
      <c r="O4058" s="2200"/>
      <c r="P4058" s="1204"/>
      <c r="Q4058" s="2543"/>
      <c r="R4058" s="2540"/>
      <c r="S4058" s="2541">
        <f>R4058*E4050</f>
        <v>0</v>
      </c>
      <c r="T4058" s="2541"/>
    </row>
    <row r="4059" spans="1:20" ht="26.25" customHeight="1">
      <c r="A4059" s="1192">
        <f>A4050+1</f>
        <v>56</v>
      </c>
      <c r="B4059" s="1192" t="s">
        <v>727</v>
      </c>
      <c r="C4059" s="1198" t="s">
        <v>2467</v>
      </c>
      <c r="D4059" s="1192" t="s">
        <v>2819</v>
      </c>
      <c r="E4059" s="1193">
        <v>1</v>
      </c>
      <c r="F4059" s="1194">
        <v>3.8</v>
      </c>
      <c r="G4059" s="2477">
        <v>3.8</v>
      </c>
      <c r="H4059" s="2262">
        <v>5.5143905257076833</v>
      </c>
      <c r="I4059" s="1194">
        <v>0.08</v>
      </c>
      <c r="J4059" s="2262">
        <v>0.08</v>
      </c>
      <c r="K4059" s="2262">
        <v>0.24400160000000001</v>
      </c>
      <c r="L4059" s="2262">
        <v>0</v>
      </c>
      <c r="M4059" s="2175">
        <v>12.699669439846318</v>
      </c>
      <c r="N4059" s="2478">
        <v>12.699669439846318</v>
      </c>
      <c r="O4059" s="2200">
        <f>E4059*L4059</f>
        <v>0</v>
      </c>
      <c r="P4059" s="2535"/>
      <c r="Q4059" s="2542"/>
      <c r="R4059" s="2536"/>
      <c r="S4059" s="2537">
        <f>R4059*E4059</f>
        <v>0</v>
      </c>
      <c r="T4059" s="2537"/>
    </row>
    <row r="4060" spans="1:20" ht="12" hidden="1" customHeight="1">
      <c r="A4060" s="1192"/>
      <c r="B4060" s="1198"/>
      <c r="C4060" s="1198"/>
      <c r="D4060" s="1192"/>
      <c r="E4060" s="1193"/>
      <c r="F4060" s="1194"/>
      <c r="G4060" s="1194"/>
      <c r="H4060" s="1194"/>
      <c r="I4060" s="1194"/>
      <c r="J4060" s="2173"/>
      <c r="K4060" s="2173"/>
      <c r="L4060" s="2173"/>
      <c r="M4060" s="2175">
        <v>0</v>
      </c>
      <c r="N4060" s="2175"/>
      <c r="O4060" s="2200"/>
      <c r="P4060" s="1204"/>
      <c r="Q4060" s="1202"/>
      <c r="R4060" s="1203"/>
      <c r="S4060" s="1208">
        <f>R4060*E4059</f>
        <v>0</v>
      </c>
      <c r="T4060" s="1208"/>
    </row>
    <row r="4061" spans="1:20" ht="12" hidden="1" customHeight="1">
      <c r="A4061" s="1192"/>
      <c r="B4061" s="1198"/>
      <c r="C4061" s="1198"/>
      <c r="D4061" s="1192"/>
      <c r="E4061" s="1193"/>
      <c r="F4061" s="1194"/>
      <c r="G4061" s="1194"/>
      <c r="H4061" s="1194"/>
      <c r="I4061" s="1194"/>
      <c r="J4061" s="2173"/>
      <c r="K4061" s="2173"/>
      <c r="L4061" s="2173"/>
      <c r="M4061" s="2175">
        <v>0</v>
      </c>
      <c r="N4061" s="2175"/>
      <c r="O4061" s="2200"/>
      <c r="P4061" s="1204"/>
      <c r="Q4061" s="1202"/>
      <c r="R4061" s="1203"/>
      <c r="S4061" s="1208">
        <f>R4061*E4059</f>
        <v>0</v>
      </c>
      <c r="T4061" s="1208"/>
    </row>
    <row r="4062" spans="1:20" ht="12" hidden="1" customHeight="1">
      <c r="A4062" s="1192"/>
      <c r="B4062" s="1198"/>
      <c r="C4062" s="1198"/>
      <c r="D4062" s="1192"/>
      <c r="E4062" s="1193"/>
      <c r="F4062" s="1194"/>
      <c r="G4062" s="1194"/>
      <c r="H4062" s="1194"/>
      <c r="I4062" s="1194"/>
      <c r="J4062" s="2173"/>
      <c r="K4062" s="2173"/>
      <c r="L4062" s="2173"/>
      <c r="M4062" s="2175">
        <v>0</v>
      </c>
      <c r="N4062" s="2175"/>
      <c r="O4062" s="2200"/>
      <c r="P4062" s="1204"/>
      <c r="Q4062" s="1202"/>
      <c r="R4062" s="1203"/>
      <c r="S4062" s="1208">
        <f>R4062*E4059</f>
        <v>0</v>
      </c>
      <c r="T4062" s="1208"/>
    </row>
    <row r="4063" spans="1:20" ht="12" hidden="1" customHeight="1">
      <c r="A4063" s="1192"/>
      <c r="B4063" s="1198"/>
      <c r="C4063" s="1198"/>
      <c r="D4063" s="1192"/>
      <c r="E4063" s="1193"/>
      <c r="F4063" s="1194"/>
      <c r="G4063" s="1194"/>
      <c r="H4063" s="1194"/>
      <c r="I4063" s="1194"/>
      <c r="J4063" s="2173"/>
      <c r="K4063" s="2173"/>
      <c r="L4063" s="2173"/>
      <c r="M4063" s="2175">
        <v>0</v>
      </c>
      <c r="N4063" s="2175"/>
      <c r="O4063" s="2200"/>
      <c r="P4063" s="1204"/>
      <c r="Q4063" s="1202"/>
      <c r="R4063" s="1203"/>
      <c r="S4063" s="1208">
        <f>R4063*E4059</f>
        <v>0</v>
      </c>
      <c r="T4063" s="1208"/>
    </row>
    <row r="4064" spans="1:20" ht="12" hidden="1" customHeight="1">
      <c r="A4064" s="1192"/>
      <c r="B4064" s="1198"/>
      <c r="C4064" s="1198"/>
      <c r="D4064" s="1192"/>
      <c r="E4064" s="1193"/>
      <c r="F4064" s="1194"/>
      <c r="G4064" s="1194"/>
      <c r="H4064" s="1194"/>
      <c r="I4064" s="1194"/>
      <c r="J4064" s="2173"/>
      <c r="K4064" s="2173"/>
      <c r="L4064" s="2173"/>
      <c r="M4064" s="2175">
        <v>0</v>
      </c>
      <c r="N4064" s="2175"/>
      <c r="O4064" s="2200"/>
      <c r="P4064" s="1204"/>
      <c r="Q4064" s="1202"/>
      <c r="R4064" s="1203"/>
      <c r="S4064" s="1208">
        <f>R4064*E4059</f>
        <v>0</v>
      </c>
      <c r="T4064" s="1208"/>
    </row>
    <row r="4065" spans="1:20" ht="12" hidden="1" customHeight="1">
      <c r="A4065" s="1192"/>
      <c r="B4065" s="1198"/>
      <c r="C4065" s="1198"/>
      <c r="D4065" s="1192"/>
      <c r="E4065" s="1193"/>
      <c r="F4065" s="1194"/>
      <c r="G4065" s="1194"/>
      <c r="H4065" s="1194"/>
      <c r="I4065" s="1194"/>
      <c r="J4065" s="2173"/>
      <c r="K4065" s="2173"/>
      <c r="L4065" s="2173"/>
      <c r="M4065" s="2175">
        <v>0</v>
      </c>
      <c r="N4065" s="2175"/>
      <c r="O4065" s="2200"/>
      <c r="P4065" s="1204"/>
      <c r="Q4065" s="1202"/>
      <c r="R4065" s="1203"/>
      <c r="S4065" s="1208">
        <f>R4065*E4059</f>
        <v>0</v>
      </c>
      <c r="T4065" s="1208"/>
    </row>
    <row r="4066" spans="1:20" ht="12" hidden="1" customHeight="1">
      <c r="A4066" s="1192"/>
      <c r="B4066" s="1198"/>
      <c r="C4066" s="1198"/>
      <c r="D4066" s="1192"/>
      <c r="E4066" s="1193"/>
      <c r="F4066" s="1194"/>
      <c r="G4066" s="1194"/>
      <c r="H4066" s="1194"/>
      <c r="I4066" s="1194"/>
      <c r="J4066" s="2173"/>
      <c r="K4066" s="2173"/>
      <c r="L4066" s="2173"/>
      <c r="M4066" s="2175">
        <v>0</v>
      </c>
      <c r="N4066" s="2175"/>
      <c r="O4066" s="2200"/>
      <c r="P4066" s="1204"/>
      <c r="Q4066" s="1202"/>
      <c r="R4066" s="1203"/>
      <c r="S4066" s="1208">
        <f>R4066*E4059</f>
        <v>0</v>
      </c>
      <c r="T4066" s="1208"/>
    </row>
    <row r="4067" spans="1:20" ht="12" hidden="1" customHeight="1">
      <c r="A4067" s="1192"/>
      <c r="B4067" s="1198"/>
      <c r="C4067" s="1198"/>
      <c r="D4067" s="1192"/>
      <c r="E4067" s="1193"/>
      <c r="F4067" s="1194"/>
      <c r="G4067" s="1194"/>
      <c r="H4067" s="1194"/>
      <c r="I4067" s="1194"/>
      <c r="J4067" s="2173"/>
      <c r="K4067" s="2173"/>
      <c r="L4067" s="2173"/>
      <c r="M4067" s="2175">
        <v>0</v>
      </c>
      <c r="N4067" s="2175"/>
      <c r="O4067" s="2200"/>
      <c r="P4067" s="1204"/>
      <c r="Q4067" s="2543"/>
      <c r="R4067" s="2540"/>
      <c r="S4067" s="2541">
        <f>R4067*E4059</f>
        <v>0</v>
      </c>
      <c r="T4067" s="2541"/>
    </row>
    <row r="4068" spans="1:20" ht="26.25" customHeight="1">
      <c r="A4068" s="1192">
        <f>A4059+1</f>
        <v>57</v>
      </c>
      <c r="B4068" s="1192" t="s">
        <v>727</v>
      </c>
      <c r="C4068" s="1198" t="s">
        <v>2468</v>
      </c>
      <c r="D4068" s="1192" t="s">
        <v>2819</v>
      </c>
      <c r="E4068" s="1193">
        <v>1</v>
      </c>
      <c r="F4068" s="1194">
        <v>3.8</v>
      </c>
      <c r="G4068" s="2477">
        <v>3.8</v>
      </c>
      <c r="H4068" s="2262">
        <v>5.5143905257076833</v>
      </c>
      <c r="I4068" s="1194">
        <v>0.08</v>
      </c>
      <c r="J4068" s="2262">
        <v>0.08</v>
      </c>
      <c r="K4068" s="2262">
        <v>0.24400160000000001</v>
      </c>
      <c r="L4068" s="2262">
        <v>0</v>
      </c>
      <c r="M4068" s="2175">
        <v>12.699669439846318</v>
      </c>
      <c r="N4068" s="2478">
        <v>12.699669439846318</v>
      </c>
      <c r="O4068" s="2200">
        <f>E4068*L4068</f>
        <v>0</v>
      </c>
      <c r="P4068" s="2535"/>
      <c r="Q4068" s="2542"/>
      <c r="R4068" s="2536"/>
      <c r="S4068" s="2537">
        <f>R4068*E4068</f>
        <v>0</v>
      </c>
      <c r="T4068" s="2537"/>
    </row>
    <row r="4069" spans="1:20" ht="12" hidden="1" customHeight="1">
      <c r="A4069" s="1192"/>
      <c r="B4069" s="1198"/>
      <c r="C4069" s="1198"/>
      <c r="D4069" s="1192"/>
      <c r="E4069" s="1193"/>
      <c r="F4069" s="1194"/>
      <c r="G4069" s="1194"/>
      <c r="H4069" s="1194"/>
      <c r="I4069" s="1194"/>
      <c r="J4069" s="2173"/>
      <c r="K4069" s="2173"/>
      <c r="L4069" s="2173"/>
      <c r="M4069" s="2175">
        <v>0</v>
      </c>
      <c r="N4069" s="2175"/>
      <c r="O4069" s="2200"/>
      <c r="P4069" s="1204"/>
      <c r="Q4069" s="1202"/>
      <c r="R4069" s="1203"/>
      <c r="S4069" s="1208">
        <f>R4069*E4068</f>
        <v>0</v>
      </c>
      <c r="T4069" s="1208"/>
    </row>
    <row r="4070" spans="1:20" ht="12" hidden="1" customHeight="1">
      <c r="A4070" s="1192"/>
      <c r="B4070" s="1198"/>
      <c r="C4070" s="1198"/>
      <c r="D4070" s="1192"/>
      <c r="E4070" s="1193"/>
      <c r="F4070" s="1194"/>
      <c r="G4070" s="1194"/>
      <c r="H4070" s="1194"/>
      <c r="I4070" s="1194"/>
      <c r="J4070" s="2173"/>
      <c r="K4070" s="2173"/>
      <c r="L4070" s="2173"/>
      <c r="M4070" s="2175">
        <v>0</v>
      </c>
      <c r="N4070" s="2175"/>
      <c r="O4070" s="2200"/>
      <c r="P4070" s="1204"/>
      <c r="Q4070" s="1202"/>
      <c r="R4070" s="1203"/>
      <c r="S4070" s="1208">
        <f>R4070*E4068</f>
        <v>0</v>
      </c>
      <c r="T4070" s="1208"/>
    </row>
    <row r="4071" spans="1:20" ht="12" hidden="1" customHeight="1">
      <c r="A4071" s="1192"/>
      <c r="B4071" s="1198"/>
      <c r="C4071" s="1198"/>
      <c r="D4071" s="1192"/>
      <c r="E4071" s="1193"/>
      <c r="F4071" s="1194"/>
      <c r="G4071" s="1194"/>
      <c r="H4071" s="1194"/>
      <c r="I4071" s="1194"/>
      <c r="J4071" s="2173"/>
      <c r="K4071" s="2173"/>
      <c r="L4071" s="2173"/>
      <c r="M4071" s="2175">
        <v>0</v>
      </c>
      <c r="N4071" s="2175"/>
      <c r="O4071" s="2200"/>
      <c r="P4071" s="1204"/>
      <c r="Q4071" s="1202"/>
      <c r="R4071" s="1203"/>
      <c r="S4071" s="1208">
        <f>R4071*E4068</f>
        <v>0</v>
      </c>
      <c r="T4071" s="1208"/>
    </row>
    <row r="4072" spans="1:20" ht="12" hidden="1" customHeight="1">
      <c r="A4072" s="1192"/>
      <c r="B4072" s="1198"/>
      <c r="C4072" s="1198"/>
      <c r="D4072" s="1192"/>
      <c r="E4072" s="1193"/>
      <c r="F4072" s="1194"/>
      <c r="G4072" s="1194"/>
      <c r="H4072" s="1194"/>
      <c r="I4072" s="1194"/>
      <c r="J4072" s="2173"/>
      <c r="K4072" s="2173"/>
      <c r="L4072" s="2173"/>
      <c r="M4072" s="2175">
        <v>0</v>
      </c>
      <c r="N4072" s="2175"/>
      <c r="O4072" s="2200"/>
      <c r="P4072" s="1204"/>
      <c r="Q4072" s="1202"/>
      <c r="R4072" s="1203"/>
      <c r="S4072" s="1208">
        <f>R4072*E4068</f>
        <v>0</v>
      </c>
      <c r="T4072" s="1208"/>
    </row>
    <row r="4073" spans="1:20" ht="12" hidden="1" customHeight="1">
      <c r="A4073" s="1192"/>
      <c r="B4073" s="1198"/>
      <c r="C4073" s="1198"/>
      <c r="D4073" s="1192"/>
      <c r="E4073" s="1193"/>
      <c r="F4073" s="1194"/>
      <c r="G4073" s="1194"/>
      <c r="H4073" s="1194"/>
      <c r="I4073" s="1194"/>
      <c r="J4073" s="2173"/>
      <c r="K4073" s="2173"/>
      <c r="L4073" s="2173"/>
      <c r="M4073" s="2175">
        <v>0</v>
      </c>
      <c r="N4073" s="2175"/>
      <c r="O4073" s="2200"/>
      <c r="P4073" s="1204"/>
      <c r="Q4073" s="1202"/>
      <c r="R4073" s="1203"/>
      <c r="S4073" s="1208">
        <f>R4073*E4068</f>
        <v>0</v>
      </c>
      <c r="T4073" s="1208"/>
    </row>
    <row r="4074" spans="1:20" ht="12" hidden="1" customHeight="1">
      <c r="A4074" s="1192"/>
      <c r="B4074" s="1198"/>
      <c r="C4074" s="1198"/>
      <c r="D4074" s="1192"/>
      <c r="E4074" s="1193"/>
      <c r="F4074" s="1194"/>
      <c r="G4074" s="1194"/>
      <c r="H4074" s="1194"/>
      <c r="I4074" s="1194"/>
      <c r="J4074" s="2173"/>
      <c r="K4074" s="2173"/>
      <c r="L4074" s="2173"/>
      <c r="M4074" s="2175">
        <v>0</v>
      </c>
      <c r="N4074" s="2175"/>
      <c r="O4074" s="2200"/>
      <c r="P4074" s="1204"/>
      <c r="Q4074" s="1202"/>
      <c r="R4074" s="1203"/>
      <c r="S4074" s="1208">
        <f>R4074*E4068</f>
        <v>0</v>
      </c>
      <c r="T4074" s="1208"/>
    </row>
    <row r="4075" spans="1:20" ht="12" hidden="1" customHeight="1">
      <c r="A4075" s="1192"/>
      <c r="B4075" s="1198"/>
      <c r="C4075" s="1198"/>
      <c r="D4075" s="1192"/>
      <c r="E4075" s="1193"/>
      <c r="F4075" s="1194"/>
      <c r="G4075" s="1194"/>
      <c r="H4075" s="1194"/>
      <c r="I4075" s="1194"/>
      <c r="J4075" s="2173"/>
      <c r="K4075" s="2173"/>
      <c r="L4075" s="2173"/>
      <c r="M4075" s="2175">
        <v>0</v>
      </c>
      <c r="N4075" s="2175"/>
      <c r="O4075" s="2200"/>
      <c r="P4075" s="1204"/>
      <c r="Q4075" s="1202"/>
      <c r="R4075" s="1203"/>
      <c r="S4075" s="1208">
        <f>R4075*E4068</f>
        <v>0</v>
      </c>
      <c r="T4075" s="1208"/>
    </row>
    <row r="4076" spans="1:20" ht="12" hidden="1" customHeight="1">
      <c r="A4076" s="1192"/>
      <c r="B4076" s="1198"/>
      <c r="C4076" s="1198"/>
      <c r="D4076" s="1192"/>
      <c r="E4076" s="1193"/>
      <c r="F4076" s="1194"/>
      <c r="G4076" s="1194"/>
      <c r="H4076" s="1194"/>
      <c r="I4076" s="1194"/>
      <c r="J4076" s="2173"/>
      <c r="K4076" s="2173"/>
      <c r="L4076" s="2173"/>
      <c r="M4076" s="2175">
        <v>0</v>
      </c>
      <c r="N4076" s="2175"/>
      <c r="O4076" s="2200"/>
      <c r="P4076" s="1204"/>
      <c r="Q4076" s="2543"/>
      <c r="R4076" s="2540"/>
      <c r="S4076" s="2541">
        <f>R4076*E4068</f>
        <v>0</v>
      </c>
      <c r="T4076" s="2541"/>
    </row>
    <row r="4077" spans="1:20" ht="26.25" customHeight="1">
      <c r="A4077" s="1192">
        <f>A4068+1</f>
        <v>58</v>
      </c>
      <c r="B4077" s="1192" t="s">
        <v>727</v>
      </c>
      <c r="C4077" s="1198" t="s">
        <v>2469</v>
      </c>
      <c r="D4077" s="1192" t="s">
        <v>2819</v>
      </c>
      <c r="E4077" s="1193">
        <v>1</v>
      </c>
      <c r="F4077" s="1194">
        <v>3.8</v>
      </c>
      <c r="G4077" s="2477">
        <v>3.8</v>
      </c>
      <c r="H4077" s="2262">
        <v>5.5143905257076833</v>
      </c>
      <c r="I4077" s="1194">
        <v>0.08</v>
      </c>
      <c r="J4077" s="2262">
        <v>0.08</v>
      </c>
      <c r="K4077" s="2262">
        <v>0.24400160000000001</v>
      </c>
      <c r="L4077" s="2262">
        <v>0</v>
      </c>
      <c r="M4077" s="2175">
        <v>21.449471689846316</v>
      </c>
      <c r="N4077" s="2478">
        <v>21.449471689846316</v>
      </c>
      <c r="O4077" s="2200">
        <f>E4077*L4077</f>
        <v>0</v>
      </c>
      <c r="P4077" s="2535"/>
      <c r="Q4077" s="2542"/>
      <c r="R4077" s="2536"/>
      <c r="S4077" s="2537">
        <f>R4077*E4077</f>
        <v>0</v>
      </c>
      <c r="T4077" s="2537"/>
    </row>
    <row r="4078" spans="1:20" ht="12" hidden="1" customHeight="1">
      <c r="A4078" s="1192"/>
      <c r="B4078" s="1198"/>
      <c r="C4078" s="1198"/>
      <c r="D4078" s="1192"/>
      <c r="E4078" s="1193"/>
      <c r="F4078" s="1194"/>
      <c r="G4078" s="1194"/>
      <c r="H4078" s="1194"/>
      <c r="I4078" s="1194"/>
      <c r="J4078" s="2173"/>
      <c r="K4078" s="2173"/>
      <c r="L4078" s="2173"/>
      <c r="M4078" s="2175">
        <v>0</v>
      </c>
      <c r="N4078" s="2175"/>
      <c r="O4078" s="2200"/>
      <c r="P4078" s="1204"/>
      <c r="Q4078" s="1202"/>
      <c r="R4078" s="1203"/>
      <c r="S4078" s="1208">
        <f>R4078*E4077</f>
        <v>0</v>
      </c>
      <c r="T4078" s="1208"/>
    </row>
    <row r="4079" spans="1:20" ht="12" hidden="1" customHeight="1">
      <c r="A4079" s="1192"/>
      <c r="B4079" s="1198"/>
      <c r="C4079" s="1198"/>
      <c r="D4079" s="1192"/>
      <c r="E4079" s="1193"/>
      <c r="F4079" s="1194"/>
      <c r="G4079" s="1194"/>
      <c r="H4079" s="1194"/>
      <c r="I4079" s="1194"/>
      <c r="J4079" s="2173"/>
      <c r="K4079" s="2173"/>
      <c r="L4079" s="2173"/>
      <c r="M4079" s="2175">
        <v>0</v>
      </c>
      <c r="N4079" s="2175"/>
      <c r="O4079" s="2200"/>
      <c r="P4079" s="1204"/>
      <c r="Q4079" s="1202"/>
      <c r="R4079" s="1203"/>
      <c r="S4079" s="1208">
        <f>R4079*E4077</f>
        <v>0</v>
      </c>
      <c r="T4079" s="1208"/>
    </row>
    <row r="4080" spans="1:20" ht="12" hidden="1" customHeight="1">
      <c r="A4080" s="1192"/>
      <c r="B4080" s="1198"/>
      <c r="C4080" s="1198"/>
      <c r="D4080" s="1192"/>
      <c r="E4080" s="1193"/>
      <c r="F4080" s="1194"/>
      <c r="G4080" s="1194"/>
      <c r="H4080" s="1194"/>
      <c r="I4080" s="1194"/>
      <c r="J4080" s="2173"/>
      <c r="K4080" s="2173"/>
      <c r="L4080" s="2173"/>
      <c r="M4080" s="2175">
        <v>0</v>
      </c>
      <c r="N4080" s="2175"/>
      <c r="O4080" s="2200"/>
      <c r="P4080" s="1204"/>
      <c r="Q4080" s="1202"/>
      <c r="R4080" s="1203"/>
      <c r="S4080" s="1208">
        <f>R4080*E4077</f>
        <v>0</v>
      </c>
      <c r="T4080" s="1208"/>
    </row>
    <row r="4081" spans="1:20" ht="12" hidden="1" customHeight="1">
      <c r="A4081" s="1192"/>
      <c r="B4081" s="1198"/>
      <c r="C4081" s="1198"/>
      <c r="D4081" s="1192"/>
      <c r="E4081" s="1193"/>
      <c r="F4081" s="1194"/>
      <c r="G4081" s="1194"/>
      <c r="H4081" s="1194"/>
      <c r="I4081" s="1194"/>
      <c r="J4081" s="2173"/>
      <c r="K4081" s="2173"/>
      <c r="L4081" s="2173"/>
      <c r="M4081" s="2175">
        <v>0</v>
      </c>
      <c r="N4081" s="2175"/>
      <c r="O4081" s="2200"/>
      <c r="P4081" s="1204"/>
      <c r="Q4081" s="1202"/>
      <c r="R4081" s="1203"/>
      <c r="S4081" s="1208">
        <f>R4081*E4077</f>
        <v>0</v>
      </c>
      <c r="T4081" s="1208"/>
    </row>
    <row r="4082" spans="1:20" ht="12" hidden="1" customHeight="1">
      <c r="A4082" s="1192"/>
      <c r="B4082" s="1198"/>
      <c r="C4082" s="1198"/>
      <c r="D4082" s="1192"/>
      <c r="E4082" s="1193"/>
      <c r="F4082" s="1194"/>
      <c r="G4082" s="1194"/>
      <c r="H4082" s="1194"/>
      <c r="I4082" s="1194"/>
      <c r="J4082" s="2173"/>
      <c r="K4082" s="2173"/>
      <c r="L4082" s="2173"/>
      <c r="M4082" s="2175">
        <v>0</v>
      </c>
      <c r="N4082" s="2175"/>
      <c r="O4082" s="2200"/>
      <c r="P4082" s="1204"/>
      <c r="Q4082" s="1202"/>
      <c r="R4082" s="1203"/>
      <c r="S4082" s="1208">
        <f>R4082*E4077</f>
        <v>0</v>
      </c>
      <c r="T4082" s="1208"/>
    </row>
    <row r="4083" spans="1:20" ht="12" hidden="1" customHeight="1">
      <c r="A4083" s="1192"/>
      <c r="B4083" s="1198"/>
      <c r="C4083" s="1198"/>
      <c r="D4083" s="1192"/>
      <c r="E4083" s="1193"/>
      <c r="F4083" s="1194"/>
      <c r="G4083" s="1194"/>
      <c r="H4083" s="1194"/>
      <c r="I4083" s="1194"/>
      <c r="J4083" s="2173"/>
      <c r="K4083" s="2173"/>
      <c r="L4083" s="2173"/>
      <c r="M4083" s="2175">
        <v>0</v>
      </c>
      <c r="N4083" s="2175"/>
      <c r="O4083" s="2200"/>
      <c r="P4083" s="1204"/>
      <c r="Q4083" s="1202"/>
      <c r="R4083" s="1203"/>
      <c r="S4083" s="1208">
        <f>R4083*E4077</f>
        <v>0</v>
      </c>
      <c r="T4083" s="1208"/>
    </row>
    <row r="4084" spans="1:20" ht="12" hidden="1" customHeight="1">
      <c r="A4084" s="1192"/>
      <c r="B4084" s="1198"/>
      <c r="C4084" s="1198"/>
      <c r="D4084" s="1192"/>
      <c r="E4084" s="1193"/>
      <c r="F4084" s="1194"/>
      <c r="G4084" s="1194"/>
      <c r="H4084" s="1194"/>
      <c r="I4084" s="1194"/>
      <c r="J4084" s="2173"/>
      <c r="K4084" s="2173"/>
      <c r="L4084" s="2173"/>
      <c r="M4084" s="2175">
        <v>0</v>
      </c>
      <c r="N4084" s="2175"/>
      <c r="O4084" s="2200"/>
      <c r="P4084" s="1204"/>
      <c r="Q4084" s="1202"/>
      <c r="R4084" s="1203"/>
      <c r="S4084" s="1208">
        <f>R4084*E4077</f>
        <v>0</v>
      </c>
      <c r="T4084" s="1208"/>
    </row>
    <row r="4085" spans="1:20" ht="12" hidden="1" customHeight="1">
      <c r="A4085" s="1192"/>
      <c r="B4085" s="1198"/>
      <c r="C4085" s="1198"/>
      <c r="D4085" s="1192"/>
      <c r="E4085" s="1193"/>
      <c r="F4085" s="1194"/>
      <c r="G4085" s="1194"/>
      <c r="H4085" s="1194"/>
      <c r="I4085" s="1194"/>
      <c r="J4085" s="2173"/>
      <c r="K4085" s="2173"/>
      <c r="L4085" s="2173"/>
      <c r="M4085" s="2175">
        <v>0</v>
      </c>
      <c r="N4085" s="2175"/>
      <c r="O4085" s="2200"/>
      <c r="P4085" s="1204"/>
      <c r="Q4085" s="2543"/>
      <c r="R4085" s="2540"/>
      <c r="S4085" s="2541">
        <f>R4085*E4077</f>
        <v>0</v>
      </c>
      <c r="T4085" s="2541"/>
    </row>
    <row r="4086" spans="1:20" ht="26.25" customHeight="1">
      <c r="A4086" s="1192">
        <f>A4077+1</f>
        <v>59</v>
      </c>
      <c r="B4086" s="1192" t="s">
        <v>727</v>
      </c>
      <c r="C4086" s="1198" t="s">
        <v>2470</v>
      </c>
      <c r="D4086" s="1192" t="s">
        <v>2819</v>
      </c>
      <c r="E4086" s="1193">
        <v>1</v>
      </c>
      <c r="F4086" s="1194">
        <v>3.8</v>
      </c>
      <c r="G4086" s="2477">
        <v>3.8</v>
      </c>
      <c r="H4086" s="2262">
        <v>5.5143905257076833</v>
      </c>
      <c r="I4086" s="1194">
        <v>0.08</v>
      </c>
      <c r="J4086" s="2262">
        <v>0.08</v>
      </c>
      <c r="K4086" s="2262">
        <v>0.24400160000000001</v>
      </c>
      <c r="L4086" s="2262">
        <v>0</v>
      </c>
      <c r="M4086" s="2175">
        <v>28.449313489846315</v>
      </c>
      <c r="N4086" s="2478">
        <v>28.449313489846315</v>
      </c>
      <c r="O4086" s="2200">
        <f>E4086*L4086</f>
        <v>0</v>
      </c>
      <c r="P4086" s="2535"/>
      <c r="Q4086" s="2542"/>
      <c r="R4086" s="2536"/>
      <c r="S4086" s="2537">
        <f>R4086*E4086</f>
        <v>0</v>
      </c>
      <c r="T4086" s="2537"/>
    </row>
    <row r="4087" spans="1:20" ht="12" hidden="1" customHeight="1">
      <c r="A4087" s="1192"/>
      <c r="B4087" s="1198"/>
      <c r="C4087" s="1198"/>
      <c r="D4087" s="1192"/>
      <c r="E4087" s="1193"/>
      <c r="F4087" s="1194"/>
      <c r="G4087" s="1194"/>
      <c r="H4087" s="1194"/>
      <c r="I4087" s="1194"/>
      <c r="J4087" s="2173"/>
      <c r="K4087" s="2173"/>
      <c r="L4087" s="2173"/>
      <c r="M4087" s="2175">
        <v>0</v>
      </c>
      <c r="N4087" s="2175"/>
      <c r="O4087" s="2200"/>
      <c r="P4087" s="1204"/>
      <c r="Q4087" s="1202"/>
      <c r="R4087" s="1203"/>
      <c r="S4087" s="1208">
        <f>R4087*E4086</f>
        <v>0</v>
      </c>
      <c r="T4087" s="1208"/>
    </row>
    <row r="4088" spans="1:20" ht="12" hidden="1" customHeight="1">
      <c r="A4088" s="1192"/>
      <c r="B4088" s="1198"/>
      <c r="C4088" s="1198"/>
      <c r="D4088" s="1192"/>
      <c r="E4088" s="1193"/>
      <c r="F4088" s="1194"/>
      <c r="G4088" s="1194"/>
      <c r="H4088" s="1194"/>
      <c r="I4088" s="1194"/>
      <c r="J4088" s="2173"/>
      <c r="K4088" s="2173"/>
      <c r="L4088" s="2173"/>
      <c r="M4088" s="2175">
        <v>0</v>
      </c>
      <c r="N4088" s="2175"/>
      <c r="O4088" s="2200"/>
      <c r="P4088" s="1204"/>
      <c r="Q4088" s="1202"/>
      <c r="R4088" s="1203"/>
      <c r="S4088" s="1208">
        <f>R4088*E4086</f>
        <v>0</v>
      </c>
      <c r="T4088" s="1208"/>
    </row>
    <row r="4089" spans="1:20" ht="12" hidden="1" customHeight="1">
      <c r="A4089" s="1192"/>
      <c r="B4089" s="1198"/>
      <c r="C4089" s="1198"/>
      <c r="D4089" s="1192"/>
      <c r="E4089" s="1193"/>
      <c r="F4089" s="1194"/>
      <c r="G4089" s="1194"/>
      <c r="H4089" s="1194"/>
      <c r="I4089" s="1194"/>
      <c r="J4089" s="2173"/>
      <c r="K4089" s="2173"/>
      <c r="L4089" s="2173"/>
      <c r="M4089" s="2175">
        <v>0</v>
      </c>
      <c r="N4089" s="2175"/>
      <c r="O4089" s="2200"/>
      <c r="P4089" s="1204"/>
      <c r="Q4089" s="1202"/>
      <c r="R4089" s="1203"/>
      <c r="S4089" s="1208">
        <f>R4089*E4086</f>
        <v>0</v>
      </c>
      <c r="T4089" s="1208"/>
    </row>
    <row r="4090" spans="1:20" ht="12" hidden="1" customHeight="1">
      <c r="A4090" s="1192"/>
      <c r="B4090" s="1198"/>
      <c r="C4090" s="1198"/>
      <c r="D4090" s="1192"/>
      <c r="E4090" s="1193"/>
      <c r="F4090" s="1194"/>
      <c r="G4090" s="1194"/>
      <c r="H4090" s="1194"/>
      <c r="I4090" s="1194"/>
      <c r="J4090" s="2173"/>
      <c r="K4090" s="2173"/>
      <c r="L4090" s="2173"/>
      <c r="M4090" s="2175">
        <v>0</v>
      </c>
      <c r="N4090" s="2175"/>
      <c r="O4090" s="2200"/>
      <c r="P4090" s="1204"/>
      <c r="Q4090" s="1202"/>
      <c r="R4090" s="1203"/>
      <c r="S4090" s="1208">
        <f>R4090*E4086</f>
        <v>0</v>
      </c>
      <c r="T4090" s="1208"/>
    </row>
    <row r="4091" spans="1:20" ht="12" hidden="1" customHeight="1">
      <c r="A4091" s="1192"/>
      <c r="B4091" s="1198"/>
      <c r="C4091" s="1198"/>
      <c r="D4091" s="1192"/>
      <c r="E4091" s="1193"/>
      <c r="F4091" s="1194"/>
      <c r="G4091" s="1194"/>
      <c r="H4091" s="1194"/>
      <c r="I4091" s="1194"/>
      <c r="J4091" s="2173"/>
      <c r="K4091" s="2173"/>
      <c r="L4091" s="2173"/>
      <c r="M4091" s="2175">
        <v>0</v>
      </c>
      <c r="N4091" s="2175"/>
      <c r="O4091" s="2200"/>
      <c r="P4091" s="1204"/>
      <c r="Q4091" s="1202"/>
      <c r="R4091" s="1203"/>
      <c r="S4091" s="1208">
        <f>R4091*E4086</f>
        <v>0</v>
      </c>
      <c r="T4091" s="1208"/>
    </row>
    <row r="4092" spans="1:20" ht="12" hidden="1" customHeight="1">
      <c r="A4092" s="1192"/>
      <c r="B4092" s="1198"/>
      <c r="C4092" s="1198"/>
      <c r="D4092" s="1192"/>
      <c r="E4092" s="1193"/>
      <c r="F4092" s="1194"/>
      <c r="G4092" s="1194"/>
      <c r="H4092" s="1194"/>
      <c r="I4092" s="1194"/>
      <c r="J4092" s="2173"/>
      <c r="K4092" s="2173"/>
      <c r="L4092" s="2173"/>
      <c r="M4092" s="2175">
        <v>0</v>
      </c>
      <c r="N4092" s="2175"/>
      <c r="O4092" s="2200"/>
      <c r="P4092" s="1204"/>
      <c r="Q4092" s="1202"/>
      <c r="R4092" s="1203"/>
      <c r="S4092" s="1208">
        <f>R4092*E4086</f>
        <v>0</v>
      </c>
      <c r="T4092" s="1208"/>
    </row>
    <row r="4093" spans="1:20" ht="12" hidden="1" customHeight="1">
      <c r="A4093" s="1192"/>
      <c r="B4093" s="1198"/>
      <c r="C4093" s="1198"/>
      <c r="D4093" s="1192"/>
      <c r="E4093" s="1193"/>
      <c r="F4093" s="1194"/>
      <c r="G4093" s="1194"/>
      <c r="H4093" s="1194"/>
      <c r="I4093" s="1194"/>
      <c r="J4093" s="2173"/>
      <c r="K4093" s="2173"/>
      <c r="L4093" s="2173"/>
      <c r="M4093" s="2175">
        <v>0</v>
      </c>
      <c r="N4093" s="2175"/>
      <c r="O4093" s="2200"/>
      <c r="P4093" s="1204"/>
      <c r="Q4093" s="1202"/>
      <c r="R4093" s="1203"/>
      <c r="S4093" s="1208">
        <f>R4093*E4086</f>
        <v>0</v>
      </c>
      <c r="T4093" s="1208"/>
    </row>
    <row r="4094" spans="1:20" ht="12" hidden="1" customHeight="1">
      <c r="A4094" s="1192"/>
      <c r="B4094" s="1198"/>
      <c r="C4094" s="1198"/>
      <c r="D4094" s="1192"/>
      <c r="E4094" s="1193"/>
      <c r="F4094" s="1194"/>
      <c r="G4094" s="1194"/>
      <c r="H4094" s="1194"/>
      <c r="I4094" s="1194"/>
      <c r="J4094" s="2173"/>
      <c r="K4094" s="2173"/>
      <c r="L4094" s="2173"/>
      <c r="M4094" s="2175">
        <v>0</v>
      </c>
      <c r="N4094" s="2175"/>
      <c r="O4094" s="2200"/>
      <c r="P4094" s="1204"/>
      <c r="Q4094" s="2543"/>
      <c r="R4094" s="2540"/>
      <c r="S4094" s="2541">
        <f>R4094*E4086</f>
        <v>0</v>
      </c>
      <c r="T4094" s="2541"/>
    </row>
    <row r="4095" spans="1:20" ht="26.25" customHeight="1">
      <c r="A4095" s="1192">
        <f>A4086+1</f>
        <v>60</v>
      </c>
      <c r="B4095" s="1192" t="s">
        <v>815</v>
      </c>
      <c r="C4095" s="1198" t="s">
        <v>2471</v>
      </c>
      <c r="D4095" s="1192" t="s">
        <v>2819</v>
      </c>
      <c r="E4095" s="1193">
        <v>1</v>
      </c>
      <c r="F4095" s="1194">
        <v>3.96</v>
      </c>
      <c r="G4095" s="2477">
        <v>3.96</v>
      </c>
      <c r="H4095" s="2262">
        <v>5.7465753899480072</v>
      </c>
      <c r="I4095" s="1194">
        <v>0.13</v>
      </c>
      <c r="J4095" s="2262">
        <v>0.13</v>
      </c>
      <c r="K4095" s="2262">
        <v>0.39650259999999998</v>
      </c>
      <c r="L4095" s="2262">
        <v>0</v>
      </c>
      <c r="M4095" s="2175">
        <v>71.646027007046939</v>
      </c>
      <c r="N4095" s="2478">
        <v>71.646027007046939</v>
      </c>
      <c r="O4095" s="2200">
        <f>E4095*L4095</f>
        <v>0</v>
      </c>
      <c r="P4095" s="2535"/>
      <c r="Q4095" s="2542"/>
      <c r="R4095" s="2536"/>
      <c r="S4095" s="2537">
        <f>R4095*E4095</f>
        <v>0</v>
      </c>
      <c r="T4095" s="2537"/>
    </row>
    <row r="4096" spans="1:20" ht="12" hidden="1" customHeight="1">
      <c r="A4096" s="1192"/>
      <c r="B4096" s="1198"/>
      <c r="C4096" s="1198"/>
      <c r="D4096" s="1192"/>
      <c r="E4096" s="1193"/>
      <c r="F4096" s="1194"/>
      <c r="G4096" s="1194"/>
      <c r="H4096" s="1194"/>
      <c r="I4096" s="1194"/>
      <c r="J4096" s="2173"/>
      <c r="K4096" s="2173"/>
      <c r="L4096" s="2173"/>
      <c r="M4096" s="2175">
        <v>0</v>
      </c>
      <c r="N4096" s="2175"/>
      <c r="O4096" s="2200"/>
      <c r="P4096" s="1204"/>
      <c r="Q4096" s="1202"/>
      <c r="R4096" s="1203"/>
      <c r="S4096" s="1208">
        <f>R4096*E4095</f>
        <v>0</v>
      </c>
      <c r="T4096" s="1208"/>
    </row>
    <row r="4097" spans="1:20" ht="12" hidden="1" customHeight="1">
      <c r="A4097" s="1192"/>
      <c r="B4097" s="1198"/>
      <c r="C4097" s="1198"/>
      <c r="D4097" s="1192"/>
      <c r="E4097" s="1193"/>
      <c r="F4097" s="1194"/>
      <c r="G4097" s="1194"/>
      <c r="H4097" s="1194"/>
      <c r="I4097" s="1194"/>
      <c r="J4097" s="2173"/>
      <c r="K4097" s="2173"/>
      <c r="L4097" s="2173"/>
      <c r="M4097" s="2175">
        <v>0</v>
      </c>
      <c r="N4097" s="2175"/>
      <c r="O4097" s="2200"/>
      <c r="P4097" s="1204"/>
      <c r="Q4097" s="1202"/>
      <c r="R4097" s="1203"/>
      <c r="S4097" s="1208">
        <f>R4097*E4095</f>
        <v>0</v>
      </c>
      <c r="T4097" s="1208"/>
    </row>
    <row r="4098" spans="1:20" ht="12" hidden="1" customHeight="1">
      <c r="A4098" s="1192"/>
      <c r="B4098" s="1198"/>
      <c r="C4098" s="1198"/>
      <c r="D4098" s="1192"/>
      <c r="E4098" s="1193"/>
      <c r="F4098" s="1194"/>
      <c r="G4098" s="1194"/>
      <c r="H4098" s="1194"/>
      <c r="I4098" s="1194"/>
      <c r="J4098" s="2173"/>
      <c r="K4098" s="2173"/>
      <c r="L4098" s="2173"/>
      <c r="M4098" s="2175">
        <v>0</v>
      </c>
      <c r="N4098" s="2175"/>
      <c r="O4098" s="2200"/>
      <c r="P4098" s="1204"/>
      <c r="Q4098" s="1202"/>
      <c r="R4098" s="1203"/>
      <c r="S4098" s="1208">
        <f>R4098*E4095</f>
        <v>0</v>
      </c>
      <c r="T4098" s="1208"/>
    </row>
    <row r="4099" spans="1:20" ht="12" hidden="1" customHeight="1">
      <c r="A4099" s="1192"/>
      <c r="B4099" s="1198"/>
      <c r="C4099" s="1198"/>
      <c r="D4099" s="1192"/>
      <c r="E4099" s="1193"/>
      <c r="F4099" s="1194"/>
      <c r="G4099" s="1194"/>
      <c r="H4099" s="1194"/>
      <c r="I4099" s="1194"/>
      <c r="J4099" s="2173"/>
      <c r="K4099" s="2173"/>
      <c r="L4099" s="2173"/>
      <c r="M4099" s="2175">
        <v>0</v>
      </c>
      <c r="N4099" s="2175"/>
      <c r="O4099" s="2200"/>
      <c r="P4099" s="1204"/>
      <c r="Q4099" s="1202"/>
      <c r="R4099" s="1203"/>
      <c r="S4099" s="1208">
        <f>R4099*E4095</f>
        <v>0</v>
      </c>
      <c r="T4099" s="1208"/>
    </row>
    <row r="4100" spans="1:20" ht="12" hidden="1" customHeight="1">
      <c r="A4100" s="1192"/>
      <c r="B4100" s="1198"/>
      <c r="C4100" s="1198"/>
      <c r="D4100" s="1192"/>
      <c r="E4100" s="1193"/>
      <c r="F4100" s="1194"/>
      <c r="G4100" s="1194"/>
      <c r="H4100" s="1194"/>
      <c r="I4100" s="1194"/>
      <c r="J4100" s="2173"/>
      <c r="K4100" s="2173"/>
      <c r="L4100" s="2173"/>
      <c r="M4100" s="2175">
        <v>0</v>
      </c>
      <c r="N4100" s="2175"/>
      <c r="O4100" s="2200"/>
      <c r="P4100" s="1204"/>
      <c r="Q4100" s="1202"/>
      <c r="R4100" s="1203"/>
      <c r="S4100" s="1208">
        <f>R4100*E4095</f>
        <v>0</v>
      </c>
      <c r="T4100" s="1208"/>
    </row>
    <row r="4101" spans="1:20" ht="12" hidden="1" customHeight="1">
      <c r="A4101" s="1192"/>
      <c r="B4101" s="1198"/>
      <c r="C4101" s="1198"/>
      <c r="D4101" s="1192"/>
      <c r="E4101" s="1193"/>
      <c r="F4101" s="1194"/>
      <c r="G4101" s="1194"/>
      <c r="H4101" s="1194"/>
      <c r="I4101" s="1194"/>
      <c r="J4101" s="2173"/>
      <c r="K4101" s="2173"/>
      <c r="L4101" s="2173"/>
      <c r="M4101" s="2175">
        <v>0</v>
      </c>
      <c r="N4101" s="2175"/>
      <c r="O4101" s="2200"/>
      <c r="P4101" s="1204"/>
      <c r="Q4101" s="1202"/>
      <c r="R4101" s="1203"/>
      <c r="S4101" s="1208">
        <f>R4101*E4095</f>
        <v>0</v>
      </c>
      <c r="T4101" s="1208"/>
    </row>
    <row r="4102" spans="1:20" ht="12" hidden="1" customHeight="1">
      <c r="A4102" s="1192"/>
      <c r="B4102" s="1198"/>
      <c r="C4102" s="1198"/>
      <c r="D4102" s="1192"/>
      <c r="E4102" s="1193"/>
      <c r="F4102" s="1194"/>
      <c r="G4102" s="1194"/>
      <c r="H4102" s="1194"/>
      <c r="I4102" s="1194"/>
      <c r="J4102" s="2173"/>
      <c r="K4102" s="2173"/>
      <c r="L4102" s="2173"/>
      <c r="M4102" s="2175">
        <v>0</v>
      </c>
      <c r="N4102" s="2175"/>
      <c r="O4102" s="2200"/>
      <c r="P4102" s="1204"/>
      <c r="Q4102" s="1202"/>
      <c r="R4102" s="1203"/>
      <c r="S4102" s="1208">
        <f>R4102*E4095</f>
        <v>0</v>
      </c>
      <c r="T4102" s="1208"/>
    </row>
    <row r="4103" spans="1:20" ht="12" hidden="1" customHeight="1">
      <c r="A4103" s="1192"/>
      <c r="B4103" s="1198"/>
      <c r="C4103" s="1198"/>
      <c r="D4103" s="1192"/>
      <c r="E4103" s="1193"/>
      <c r="F4103" s="1194"/>
      <c r="G4103" s="1194"/>
      <c r="H4103" s="1194"/>
      <c r="I4103" s="1194"/>
      <c r="J4103" s="2173"/>
      <c r="K4103" s="2173"/>
      <c r="L4103" s="2173"/>
      <c r="M4103" s="2175">
        <v>0</v>
      </c>
      <c r="N4103" s="2175"/>
      <c r="O4103" s="2200"/>
      <c r="P4103" s="1204"/>
      <c r="Q4103" s="2543"/>
      <c r="R4103" s="2540"/>
      <c r="S4103" s="2541">
        <f>R4103*E4095</f>
        <v>0</v>
      </c>
      <c r="T4103" s="2541"/>
    </row>
    <row r="4104" spans="1:20" ht="26.25" customHeight="1">
      <c r="A4104" s="1192">
        <f>A4095+1</f>
        <v>61</v>
      </c>
      <c r="B4104" s="1192" t="s">
        <v>727</v>
      </c>
      <c r="C4104" s="1198" t="s">
        <v>2472</v>
      </c>
      <c r="D4104" s="1192" t="s">
        <v>2819</v>
      </c>
      <c r="E4104" s="1193">
        <v>1</v>
      </c>
      <c r="F4104" s="1194">
        <v>3.8</v>
      </c>
      <c r="G4104" s="2477">
        <v>3.8</v>
      </c>
      <c r="H4104" s="2262">
        <v>5.5143905257076833</v>
      </c>
      <c r="I4104" s="1194">
        <v>0.08</v>
      </c>
      <c r="J4104" s="2262">
        <v>0.08</v>
      </c>
      <c r="K4104" s="2262">
        <v>0.24400160000000001</v>
      </c>
      <c r="L4104" s="2262">
        <v>0</v>
      </c>
      <c r="M4104" s="2175">
        <v>12.699669439846318</v>
      </c>
      <c r="N4104" s="2478">
        <v>12.699669439846318</v>
      </c>
      <c r="O4104" s="2200">
        <f>E4104*L4104</f>
        <v>0</v>
      </c>
      <c r="P4104" s="2535"/>
      <c r="Q4104" s="2542"/>
      <c r="R4104" s="2536"/>
      <c r="S4104" s="2537">
        <f>R4104*E4104</f>
        <v>0</v>
      </c>
      <c r="T4104" s="2537"/>
    </row>
    <row r="4105" spans="1:20" ht="12" hidden="1" customHeight="1">
      <c r="A4105" s="1192"/>
      <c r="B4105" s="1198"/>
      <c r="C4105" s="1198"/>
      <c r="D4105" s="1192"/>
      <c r="E4105" s="1193"/>
      <c r="F4105" s="1194"/>
      <c r="G4105" s="1194"/>
      <c r="H4105" s="1194"/>
      <c r="I4105" s="1194"/>
      <c r="J4105" s="2173"/>
      <c r="K4105" s="2173"/>
      <c r="L4105" s="2173"/>
      <c r="M4105" s="2175">
        <v>0</v>
      </c>
      <c r="N4105" s="2175"/>
      <c r="O4105" s="2200"/>
      <c r="P4105" s="1204"/>
      <c r="Q4105" s="1202"/>
      <c r="R4105" s="1203"/>
      <c r="S4105" s="1208">
        <f>R4105*E4104</f>
        <v>0</v>
      </c>
      <c r="T4105" s="1208"/>
    </row>
    <row r="4106" spans="1:20" ht="12" hidden="1" customHeight="1">
      <c r="A4106" s="1192"/>
      <c r="B4106" s="1198"/>
      <c r="C4106" s="1198"/>
      <c r="D4106" s="1192"/>
      <c r="E4106" s="1193"/>
      <c r="F4106" s="1194"/>
      <c r="G4106" s="1194"/>
      <c r="H4106" s="1194"/>
      <c r="I4106" s="1194"/>
      <c r="J4106" s="2173"/>
      <c r="K4106" s="2173"/>
      <c r="L4106" s="2173"/>
      <c r="M4106" s="2175">
        <v>0</v>
      </c>
      <c r="N4106" s="2175"/>
      <c r="O4106" s="2200"/>
      <c r="P4106" s="1204"/>
      <c r="Q4106" s="1202"/>
      <c r="R4106" s="1203"/>
      <c r="S4106" s="1208">
        <f>R4106*E4104</f>
        <v>0</v>
      </c>
      <c r="T4106" s="1208"/>
    </row>
    <row r="4107" spans="1:20" ht="12" hidden="1" customHeight="1">
      <c r="A4107" s="1192"/>
      <c r="B4107" s="1198"/>
      <c r="C4107" s="1198"/>
      <c r="D4107" s="1192"/>
      <c r="E4107" s="1193"/>
      <c r="F4107" s="1194"/>
      <c r="G4107" s="1194"/>
      <c r="H4107" s="1194"/>
      <c r="I4107" s="1194"/>
      <c r="J4107" s="2173"/>
      <c r="K4107" s="2173"/>
      <c r="L4107" s="2173"/>
      <c r="M4107" s="2175">
        <v>0</v>
      </c>
      <c r="N4107" s="2175"/>
      <c r="O4107" s="2200"/>
      <c r="P4107" s="1204"/>
      <c r="Q4107" s="1202"/>
      <c r="R4107" s="1203"/>
      <c r="S4107" s="1208">
        <f>R4107*E4104</f>
        <v>0</v>
      </c>
      <c r="T4107" s="1208"/>
    </row>
    <row r="4108" spans="1:20" ht="12" hidden="1" customHeight="1">
      <c r="A4108" s="1192"/>
      <c r="B4108" s="1198"/>
      <c r="C4108" s="1198"/>
      <c r="D4108" s="1192"/>
      <c r="E4108" s="1193"/>
      <c r="F4108" s="1194"/>
      <c r="G4108" s="1194"/>
      <c r="H4108" s="1194"/>
      <c r="I4108" s="1194"/>
      <c r="J4108" s="2173"/>
      <c r="K4108" s="2173"/>
      <c r="L4108" s="2173"/>
      <c r="M4108" s="2175">
        <v>0</v>
      </c>
      <c r="N4108" s="2175"/>
      <c r="O4108" s="2200"/>
      <c r="P4108" s="1204"/>
      <c r="Q4108" s="1202"/>
      <c r="R4108" s="1203"/>
      <c r="S4108" s="1208">
        <f>R4108*E4104</f>
        <v>0</v>
      </c>
      <c r="T4108" s="1208"/>
    </row>
    <row r="4109" spans="1:20" ht="12" hidden="1" customHeight="1">
      <c r="A4109" s="1192"/>
      <c r="B4109" s="1198"/>
      <c r="C4109" s="1198"/>
      <c r="D4109" s="1192"/>
      <c r="E4109" s="1193"/>
      <c r="F4109" s="1194"/>
      <c r="G4109" s="1194"/>
      <c r="H4109" s="1194"/>
      <c r="I4109" s="1194"/>
      <c r="J4109" s="2173"/>
      <c r="K4109" s="2173"/>
      <c r="L4109" s="2173"/>
      <c r="M4109" s="2175">
        <v>0</v>
      </c>
      <c r="N4109" s="2175"/>
      <c r="O4109" s="2200"/>
      <c r="P4109" s="1204"/>
      <c r="Q4109" s="1202"/>
      <c r="R4109" s="1203"/>
      <c r="S4109" s="1208">
        <f>R4109*E4104</f>
        <v>0</v>
      </c>
      <c r="T4109" s="1208"/>
    </row>
    <row r="4110" spans="1:20" ht="12" hidden="1" customHeight="1">
      <c r="A4110" s="1192"/>
      <c r="B4110" s="1198"/>
      <c r="C4110" s="1198"/>
      <c r="D4110" s="1192"/>
      <c r="E4110" s="1193"/>
      <c r="F4110" s="1194"/>
      <c r="G4110" s="1194"/>
      <c r="H4110" s="1194"/>
      <c r="I4110" s="1194"/>
      <c r="J4110" s="2173"/>
      <c r="K4110" s="2173"/>
      <c r="L4110" s="2173"/>
      <c r="M4110" s="2175">
        <v>0</v>
      </c>
      <c r="N4110" s="2175"/>
      <c r="O4110" s="2200"/>
      <c r="P4110" s="1204"/>
      <c r="Q4110" s="1202"/>
      <c r="R4110" s="1203"/>
      <c r="S4110" s="1208">
        <f>R4110*E4104</f>
        <v>0</v>
      </c>
      <c r="T4110" s="1208"/>
    </row>
    <row r="4111" spans="1:20" ht="12" hidden="1" customHeight="1">
      <c r="A4111" s="1192"/>
      <c r="B4111" s="1198"/>
      <c r="C4111" s="1198"/>
      <c r="D4111" s="1192"/>
      <c r="E4111" s="1193"/>
      <c r="F4111" s="1194"/>
      <c r="G4111" s="1194"/>
      <c r="H4111" s="1194"/>
      <c r="I4111" s="1194"/>
      <c r="J4111" s="2173"/>
      <c r="K4111" s="2173"/>
      <c r="L4111" s="2173"/>
      <c r="M4111" s="2175">
        <v>0</v>
      </c>
      <c r="N4111" s="2175"/>
      <c r="O4111" s="2200"/>
      <c r="P4111" s="1204"/>
      <c r="Q4111" s="1202"/>
      <c r="R4111" s="1203"/>
      <c r="S4111" s="1208">
        <f>R4111*E4104</f>
        <v>0</v>
      </c>
      <c r="T4111" s="1208"/>
    </row>
    <row r="4112" spans="1:20" ht="12" hidden="1" customHeight="1">
      <c r="A4112" s="1192"/>
      <c r="B4112" s="1198"/>
      <c r="C4112" s="1198"/>
      <c r="D4112" s="1192"/>
      <c r="E4112" s="1193"/>
      <c r="F4112" s="1194"/>
      <c r="G4112" s="1194"/>
      <c r="H4112" s="1194"/>
      <c r="I4112" s="1194"/>
      <c r="J4112" s="2173"/>
      <c r="K4112" s="2173"/>
      <c r="L4112" s="2173"/>
      <c r="M4112" s="2175">
        <v>0</v>
      </c>
      <c r="N4112" s="2175"/>
      <c r="O4112" s="2200"/>
      <c r="P4112" s="1204"/>
      <c r="Q4112" s="2543"/>
      <c r="R4112" s="2540"/>
      <c r="S4112" s="2541">
        <f>R4112*E4104</f>
        <v>0</v>
      </c>
      <c r="T4112" s="2541"/>
    </row>
    <row r="4113" spans="1:20" ht="26.25" customHeight="1">
      <c r="A4113" s="1192">
        <f>A4104+1</f>
        <v>62</v>
      </c>
      <c r="B4113" s="1192" t="s">
        <v>727</v>
      </c>
      <c r="C4113" s="1198" t="s">
        <v>2473</v>
      </c>
      <c r="D4113" s="1192" t="s">
        <v>2819</v>
      </c>
      <c r="E4113" s="1193">
        <v>1</v>
      </c>
      <c r="F4113" s="1194">
        <v>3.8</v>
      </c>
      <c r="G4113" s="2477">
        <v>3.8</v>
      </c>
      <c r="H4113" s="2262">
        <v>5.5143905257076833</v>
      </c>
      <c r="I4113" s="1194">
        <v>0.08</v>
      </c>
      <c r="J4113" s="2262">
        <v>0.08</v>
      </c>
      <c r="K4113" s="2262">
        <v>0.24400160000000001</v>
      </c>
      <c r="L4113" s="2262">
        <v>0</v>
      </c>
      <c r="M4113" s="2175">
        <v>12.699669439846318</v>
      </c>
      <c r="N4113" s="2478">
        <v>12.699669439846318</v>
      </c>
      <c r="O4113" s="2200">
        <f>E4113*L4113</f>
        <v>0</v>
      </c>
      <c r="P4113" s="2535"/>
      <c r="Q4113" s="2542"/>
      <c r="R4113" s="2536"/>
      <c r="S4113" s="2537">
        <f>R4113*E4113</f>
        <v>0</v>
      </c>
      <c r="T4113" s="2537"/>
    </row>
    <row r="4114" spans="1:20" ht="12" hidden="1" customHeight="1">
      <c r="A4114" s="1192"/>
      <c r="B4114" s="1198"/>
      <c r="C4114" s="1198"/>
      <c r="D4114" s="1192"/>
      <c r="E4114" s="1193"/>
      <c r="F4114" s="1194"/>
      <c r="G4114" s="1194"/>
      <c r="H4114" s="1194"/>
      <c r="I4114" s="1194"/>
      <c r="J4114" s="2173"/>
      <c r="K4114" s="2173"/>
      <c r="L4114" s="2173"/>
      <c r="M4114" s="2175">
        <v>0</v>
      </c>
      <c r="N4114" s="2175"/>
      <c r="O4114" s="2200"/>
      <c r="P4114" s="1204"/>
      <c r="Q4114" s="1202"/>
      <c r="R4114" s="1203"/>
      <c r="S4114" s="1208">
        <f>R4114*E4113</f>
        <v>0</v>
      </c>
      <c r="T4114" s="1208"/>
    </row>
    <row r="4115" spans="1:20" ht="12" hidden="1" customHeight="1">
      <c r="A4115" s="1192"/>
      <c r="B4115" s="1198"/>
      <c r="C4115" s="1198"/>
      <c r="D4115" s="1192"/>
      <c r="E4115" s="1193"/>
      <c r="F4115" s="1194"/>
      <c r="G4115" s="1194"/>
      <c r="H4115" s="1194"/>
      <c r="I4115" s="1194"/>
      <c r="J4115" s="2173"/>
      <c r="K4115" s="2173"/>
      <c r="L4115" s="2173"/>
      <c r="M4115" s="2175">
        <v>0</v>
      </c>
      <c r="N4115" s="2175"/>
      <c r="O4115" s="2200"/>
      <c r="P4115" s="1204"/>
      <c r="Q4115" s="1202"/>
      <c r="R4115" s="1203"/>
      <c r="S4115" s="1208">
        <f>R4115*E4113</f>
        <v>0</v>
      </c>
      <c r="T4115" s="1208"/>
    </row>
    <row r="4116" spans="1:20" ht="12" hidden="1" customHeight="1">
      <c r="A4116" s="1192"/>
      <c r="B4116" s="1198"/>
      <c r="C4116" s="1198"/>
      <c r="D4116" s="1192"/>
      <c r="E4116" s="1193"/>
      <c r="F4116" s="1194"/>
      <c r="G4116" s="1194"/>
      <c r="H4116" s="1194"/>
      <c r="I4116" s="1194"/>
      <c r="J4116" s="2173"/>
      <c r="K4116" s="2173"/>
      <c r="L4116" s="2173"/>
      <c r="M4116" s="2175">
        <v>0</v>
      </c>
      <c r="N4116" s="2175"/>
      <c r="O4116" s="2200"/>
      <c r="P4116" s="1204"/>
      <c r="Q4116" s="1202"/>
      <c r="R4116" s="1203"/>
      <c r="S4116" s="1208">
        <f>R4116*E4113</f>
        <v>0</v>
      </c>
      <c r="T4116" s="1208"/>
    </row>
    <row r="4117" spans="1:20" ht="12" hidden="1" customHeight="1">
      <c r="A4117" s="1192"/>
      <c r="B4117" s="1198"/>
      <c r="C4117" s="1198"/>
      <c r="D4117" s="1192"/>
      <c r="E4117" s="1193"/>
      <c r="F4117" s="1194"/>
      <c r="G4117" s="1194"/>
      <c r="H4117" s="1194"/>
      <c r="I4117" s="1194"/>
      <c r="J4117" s="2173"/>
      <c r="K4117" s="2173"/>
      <c r="L4117" s="2173"/>
      <c r="M4117" s="2175">
        <v>0</v>
      </c>
      <c r="N4117" s="2175"/>
      <c r="O4117" s="2200"/>
      <c r="P4117" s="1204"/>
      <c r="Q4117" s="1202"/>
      <c r="R4117" s="1203"/>
      <c r="S4117" s="1208">
        <f>R4117*E4113</f>
        <v>0</v>
      </c>
      <c r="T4117" s="1208"/>
    </row>
    <row r="4118" spans="1:20" ht="12" hidden="1" customHeight="1">
      <c r="A4118" s="1192"/>
      <c r="B4118" s="1198"/>
      <c r="C4118" s="1198"/>
      <c r="D4118" s="1192"/>
      <c r="E4118" s="1193"/>
      <c r="F4118" s="1194"/>
      <c r="G4118" s="1194"/>
      <c r="H4118" s="1194"/>
      <c r="I4118" s="1194"/>
      <c r="J4118" s="2173"/>
      <c r="K4118" s="2173"/>
      <c r="L4118" s="2173"/>
      <c r="M4118" s="2175">
        <v>0</v>
      </c>
      <c r="N4118" s="2175"/>
      <c r="O4118" s="2200"/>
      <c r="P4118" s="1204"/>
      <c r="Q4118" s="1202"/>
      <c r="R4118" s="1203"/>
      <c r="S4118" s="1208">
        <f>R4118*E4113</f>
        <v>0</v>
      </c>
      <c r="T4118" s="1208"/>
    </row>
    <row r="4119" spans="1:20" ht="12" hidden="1" customHeight="1">
      <c r="A4119" s="1192"/>
      <c r="B4119" s="1198"/>
      <c r="C4119" s="1198"/>
      <c r="D4119" s="1192"/>
      <c r="E4119" s="1193"/>
      <c r="F4119" s="1194"/>
      <c r="G4119" s="1194"/>
      <c r="H4119" s="1194"/>
      <c r="I4119" s="1194"/>
      <c r="J4119" s="2173"/>
      <c r="K4119" s="2173"/>
      <c r="L4119" s="2173"/>
      <c r="M4119" s="2175">
        <v>0</v>
      </c>
      <c r="N4119" s="2175"/>
      <c r="O4119" s="2200"/>
      <c r="P4119" s="1204"/>
      <c r="Q4119" s="1202"/>
      <c r="R4119" s="1203"/>
      <c r="S4119" s="1208">
        <f>R4119*E4113</f>
        <v>0</v>
      </c>
      <c r="T4119" s="1208"/>
    </row>
    <row r="4120" spans="1:20" ht="12" hidden="1" customHeight="1">
      <c r="A4120" s="1192"/>
      <c r="B4120" s="1198"/>
      <c r="C4120" s="1198"/>
      <c r="D4120" s="1192"/>
      <c r="E4120" s="1193"/>
      <c r="F4120" s="1194"/>
      <c r="G4120" s="1194"/>
      <c r="H4120" s="1194"/>
      <c r="I4120" s="1194"/>
      <c r="J4120" s="2173"/>
      <c r="K4120" s="2173"/>
      <c r="L4120" s="2173"/>
      <c r="M4120" s="2175">
        <v>0</v>
      </c>
      <c r="N4120" s="2175"/>
      <c r="O4120" s="2200"/>
      <c r="P4120" s="1204"/>
      <c r="Q4120" s="1202"/>
      <c r="R4120" s="1203"/>
      <c r="S4120" s="1208">
        <f>R4120*E4113</f>
        <v>0</v>
      </c>
      <c r="T4120" s="1208"/>
    </row>
    <row r="4121" spans="1:20" ht="12" hidden="1" customHeight="1">
      <c r="A4121" s="1192"/>
      <c r="B4121" s="1198"/>
      <c r="C4121" s="1198"/>
      <c r="D4121" s="1192"/>
      <c r="E4121" s="1193"/>
      <c r="F4121" s="1194"/>
      <c r="G4121" s="1194"/>
      <c r="H4121" s="1194"/>
      <c r="I4121" s="1194"/>
      <c r="J4121" s="2173"/>
      <c r="K4121" s="2173"/>
      <c r="L4121" s="2173"/>
      <c r="M4121" s="2175">
        <v>0</v>
      </c>
      <c r="N4121" s="2175"/>
      <c r="O4121" s="2200"/>
      <c r="P4121" s="1204"/>
      <c r="Q4121" s="2543"/>
      <c r="R4121" s="2540"/>
      <c r="S4121" s="2541">
        <f>R4121*E4113</f>
        <v>0</v>
      </c>
      <c r="T4121" s="2541"/>
    </row>
    <row r="4122" spans="1:20" ht="26.25" customHeight="1">
      <c r="A4122" s="1192">
        <f>A4113+1</f>
        <v>63</v>
      </c>
      <c r="B4122" s="1192" t="s">
        <v>727</v>
      </c>
      <c r="C4122" s="1198" t="s">
        <v>2468</v>
      </c>
      <c r="D4122" s="1192" t="s">
        <v>2819</v>
      </c>
      <c r="E4122" s="1193">
        <v>1</v>
      </c>
      <c r="F4122" s="1194">
        <v>3.8</v>
      </c>
      <c r="G4122" s="2477">
        <v>3.8</v>
      </c>
      <c r="H4122" s="2262">
        <v>5.5143905257076833</v>
      </c>
      <c r="I4122" s="1194">
        <v>0.08</v>
      </c>
      <c r="J4122" s="2262">
        <v>0.08</v>
      </c>
      <c r="K4122" s="2262">
        <v>0.24400160000000001</v>
      </c>
      <c r="L4122" s="2262">
        <v>0</v>
      </c>
      <c r="M4122" s="2175">
        <v>12.699669439846318</v>
      </c>
      <c r="N4122" s="2478">
        <v>12.699669439846318</v>
      </c>
      <c r="O4122" s="2200">
        <f>E4122*L4122</f>
        <v>0</v>
      </c>
      <c r="P4122" s="2535"/>
      <c r="Q4122" s="2542"/>
      <c r="R4122" s="2536"/>
      <c r="S4122" s="2537">
        <f>R4122*E4122</f>
        <v>0</v>
      </c>
      <c r="T4122" s="2537"/>
    </row>
    <row r="4123" spans="1:20" ht="12" hidden="1" customHeight="1">
      <c r="A4123" s="1192"/>
      <c r="B4123" s="1198"/>
      <c r="C4123" s="1198"/>
      <c r="D4123" s="1192"/>
      <c r="E4123" s="1193"/>
      <c r="F4123" s="1194"/>
      <c r="G4123" s="1194"/>
      <c r="H4123" s="1194"/>
      <c r="I4123" s="1194"/>
      <c r="J4123" s="2173"/>
      <c r="K4123" s="2173"/>
      <c r="L4123" s="2173"/>
      <c r="M4123" s="2175">
        <v>0</v>
      </c>
      <c r="N4123" s="2175"/>
      <c r="O4123" s="2200"/>
      <c r="P4123" s="1204"/>
      <c r="Q4123" s="1202"/>
      <c r="R4123" s="1203"/>
      <c r="S4123" s="1208">
        <f>R4123*E4122</f>
        <v>0</v>
      </c>
      <c r="T4123" s="1208"/>
    </row>
    <row r="4124" spans="1:20" ht="12" hidden="1" customHeight="1">
      <c r="A4124" s="1192"/>
      <c r="B4124" s="1198"/>
      <c r="C4124" s="1198"/>
      <c r="D4124" s="1192"/>
      <c r="E4124" s="1193"/>
      <c r="F4124" s="1194"/>
      <c r="G4124" s="1194"/>
      <c r="H4124" s="1194"/>
      <c r="I4124" s="1194"/>
      <c r="J4124" s="2173"/>
      <c r="K4124" s="2173"/>
      <c r="L4124" s="2173"/>
      <c r="M4124" s="2175">
        <v>0</v>
      </c>
      <c r="N4124" s="2175"/>
      <c r="O4124" s="2200"/>
      <c r="P4124" s="1204"/>
      <c r="Q4124" s="1202"/>
      <c r="R4124" s="1203"/>
      <c r="S4124" s="1208">
        <f>R4124*E4122</f>
        <v>0</v>
      </c>
      <c r="T4124" s="1208"/>
    </row>
    <row r="4125" spans="1:20" ht="12" hidden="1" customHeight="1">
      <c r="A4125" s="1192"/>
      <c r="B4125" s="1198"/>
      <c r="C4125" s="1198"/>
      <c r="D4125" s="1192"/>
      <c r="E4125" s="1193"/>
      <c r="F4125" s="1194"/>
      <c r="G4125" s="1194"/>
      <c r="H4125" s="1194"/>
      <c r="I4125" s="1194"/>
      <c r="J4125" s="2173"/>
      <c r="K4125" s="2173"/>
      <c r="L4125" s="2173"/>
      <c r="M4125" s="2175">
        <v>0</v>
      </c>
      <c r="N4125" s="2175"/>
      <c r="O4125" s="2200"/>
      <c r="P4125" s="1204"/>
      <c r="Q4125" s="1202"/>
      <c r="R4125" s="1203"/>
      <c r="S4125" s="1208">
        <f>R4125*E4122</f>
        <v>0</v>
      </c>
      <c r="T4125" s="1208"/>
    </row>
    <row r="4126" spans="1:20" ht="12" hidden="1" customHeight="1">
      <c r="A4126" s="1192"/>
      <c r="B4126" s="1198"/>
      <c r="C4126" s="1198"/>
      <c r="D4126" s="1192"/>
      <c r="E4126" s="1193"/>
      <c r="F4126" s="1194"/>
      <c r="G4126" s="1194"/>
      <c r="H4126" s="1194"/>
      <c r="I4126" s="1194"/>
      <c r="J4126" s="2173"/>
      <c r="K4126" s="2173"/>
      <c r="L4126" s="2173"/>
      <c r="M4126" s="2175">
        <v>0</v>
      </c>
      <c r="N4126" s="2175"/>
      <c r="O4126" s="2200"/>
      <c r="P4126" s="1204"/>
      <c r="Q4126" s="1202"/>
      <c r="R4126" s="1203"/>
      <c r="S4126" s="1208">
        <f>R4126*E4122</f>
        <v>0</v>
      </c>
      <c r="T4126" s="1208"/>
    </row>
    <row r="4127" spans="1:20" ht="12" hidden="1" customHeight="1">
      <c r="A4127" s="1192"/>
      <c r="B4127" s="1198"/>
      <c r="C4127" s="1198"/>
      <c r="D4127" s="1192"/>
      <c r="E4127" s="1193"/>
      <c r="F4127" s="1194"/>
      <c r="G4127" s="1194"/>
      <c r="H4127" s="1194"/>
      <c r="I4127" s="1194"/>
      <c r="J4127" s="2173"/>
      <c r="K4127" s="2173"/>
      <c r="L4127" s="2173"/>
      <c r="M4127" s="2175">
        <v>0</v>
      </c>
      <c r="N4127" s="2175"/>
      <c r="O4127" s="2200"/>
      <c r="P4127" s="1204"/>
      <c r="Q4127" s="1202"/>
      <c r="R4127" s="1203"/>
      <c r="S4127" s="1208">
        <f>R4127*E4122</f>
        <v>0</v>
      </c>
      <c r="T4127" s="1208"/>
    </row>
    <row r="4128" spans="1:20" ht="12" hidden="1" customHeight="1">
      <c r="A4128" s="1192"/>
      <c r="B4128" s="1198"/>
      <c r="C4128" s="1198"/>
      <c r="D4128" s="1192"/>
      <c r="E4128" s="1193"/>
      <c r="F4128" s="1194"/>
      <c r="G4128" s="1194"/>
      <c r="H4128" s="1194"/>
      <c r="I4128" s="1194"/>
      <c r="J4128" s="2173"/>
      <c r="K4128" s="2173"/>
      <c r="L4128" s="2173"/>
      <c r="M4128" s="2175">
        <v>0</v>
      </c>
      <c r="N4128" s="2175"/>
      <c r="O4128" s="2200"/>
      <c r="P4128" s="1204"/>
      <c r="Q4128" s="1202"/>
      <c r="R4128" s="1203"/>
      <c r="S4128" s="1208">
        <f>R4128*E4122</f>
        <v>0</v>
      </c>
      <c r="T4128" s="1208"/>
    </row>
    <row r="4129" spans="1:20" ht="12" hidden="1" customHeight="1">
      <c r="A4129" s="1192"/>
      <c r="B4129" s="1198"/>
      <c r="C4129" s="1198"/>
      <c r="D4129" s="1192"/>
      <c r="E4129" s="1193"/>
      <c r="F4129" s="1194"/>
      <c r="G4129" s="1194"/>
      <c r="H4129" s="1194"/>
      <c r="I4129" s="1194"/>
      <c r="J4129" s="2173"/>
      <c r="K4129" s="2173"/>
      <c r="L4129" s="2173"/>
      <c r="M4129" s="2175">
        <v>0</v>
      </c>
      <c r="N4129" s="2175"/>
      <c r="O4129" s="2200"/>
      <c r="P4129" s="1204"/>
      <c r="Q4129" s="1202"/>
      <c r="R4129" s="1203"/>
      <c r="S4129" s="1208">
        <f>R4129*E4122</f>
        <v>0</v>
      </c>
      <c r="T4129" s="1208"/>
    </row>
    <row r="4130" spans="1:20" ht="12" hidden="1" customHeight="1">
      <c r="A4130" s="1192"/>
      <c r="B4130" s="1198"/>
      <c r="C4130" s="1198"/>
      <c r="D4130" s="1192"/>
      <c r="E4130" s="1193"/>
      <c r="F4130" s="1194"/>
      <c r="G4130" s="1194"/>
      <c r="H4130" s="1194"/>
      <c r="I4130" s="1194"/>
      <c r="J4130" s="2173"/>
      <c r="K4130" s="2173"/>
      <c r="L4130" s="2173"/>
      <c r="M4130" s="2175">
        <v>0</v>
      </c>
      <c r="N4130" s="2175"/>
      <c r="O4130" s="2200"/>
      <c r="P4130" s="1204"/>
      <c r="Q4130" s="2543"/>
      <c r="R4130" s="2540"/>
      <c r="S4130" s="2541">
        <f>R4130*E4122</f>
        <v>0</v>
      </c>
      <c r="T4130" s="2541"/>
    </row>
    <row r="4131" spans="1:20" ht="26.25" customHeight="1">
      <c r="A4131" s="1192">
        <f>A4122+1</f>
        <v>64</v>
      </c>
      <c r="B4131" s="1192" t="s">
        <v>727</v>
      </c>
      <c r="C4131" s="1198" t="s">
        <v>2442</v>
      </c>
      <c r="D4131" s="1192" t="s">
        <v>2819</v>
      </c>
      <c r="E4131" s="1193">
        <v>1</v>
      </c>
      <c r="F4131" s="1194">
        <v>3.8</v>
      </c>
      <c r="G4131" s="2477">
        <v>3.8</v>
      </c>
      <c r="H4131" s="2262">
        <v>5.5143905257076833</v>
      </c>
      <c r="I4131" s="1194">
        <v>0.08</v>
      </c>
      <c r="J4131" s="2262">
        <v>0.08</v>
      </c>
      <c r="K4131" s="2262">
        <v>0.24400160000000001</v>
      </c>
      <c r="L4131" s="2262">
        <v>0</v>
      </c>
      <c r="M4131" s="2175">
        <v>12.699669439846318</v>
      </c>
      <c r="N4131" s="2478">
        <v>12.699669439846318</v>
      </c>
      <c r="O4131" s="2200">
        <f>E4131*L4131</f>
        <v>0</v>
      </c>
      <c r="P4131" s="2535"/>
      <c r="Q4131" s="2542"/>
      <c r="R4131" s="2536"/>
      <c r="S4131" s="2537">
        <f>R4131*E4131</f>
        <v>0</v>
      </c>
      <c r="T4131" s="2537"/>
    </row>
    <row r="4132" spans="1:20" ht="12" hidden="1" customHeight="1">
      <c r="A4132" s="1192"/>
      <c r="B4132" s="1198"/>
      <c r="C4132" s="1198"/>
      <c r="D4132" s="1192"/>
      <c r="E4132" s="1193"/>
      <c r="F4132" s="1194"/>
      <c r="G4132" s="1194"/>
      <c r="H4132" s="1194"/>
      <c r="I4132" s="1194"/>
      <c r="J4132" s="2173"/>
      <c r="K4132" s="2173"/>
      <c r="L4132" s="2173"/>
      <c r="M4132" s="2175">
        <v>0</v>
      </c>
      <c r="N4132" s="2175"/>
      <c r="O4132" s="2200"/>
      <c r="P4132" s="1204"/>
      <c r="Q4132" s="1202"/>
      <c r="R4132" s="1203"/>
      <c r="S4132" s="1208">
        <f>R4132*E4131</f>
        <v>0</v>
      </c>
      <c r="T4132" s="1208"/>
    </row>
    <row r="4133" spans="1:20" ht="12" hidden="1" customHeight="1">
      <c r="A4133" s="1192"/>
      <c r="B4133" s="1198"/>
      <c r="C4133" s="1198"/>
      <c r="D4133" s="1192"/>
      <c r="E4133" s="1193"/>
      <c r="F4133" s="1194"/>
      <c r="G4133" s="1194"/>
      <c r="H4133" s="1194"/>
      <c r="I4133" s="1194"/>
      <c r="J4133" s="2173"/>
      <c r="K4133" s="2173"/>
      <c r="L4133" s="2173"/>
      <c r="M4133" s="2175">
        <v>0</v>
      </c>
      <c r="N4133" s="2175"/>
      <c r="O4133" s="2200"/>
      <c r="P4133" s="1204"/>
      <c r="Q4133" s="1202"/>
      <c r="R4133" s="1203"/>
      <c r="S4133" s="1208">
        <f>R4133*E4131</f>
        <v>0</v>
      </c>
      <c r="T4133" s="1208"/>
    </row>
    <row r="4134" spans="1:20" ht="12" hidden="1" customHeight="1">
      <c r="A4134" s="1192"/>
      <c r="B4134" s="1198"/>
      <c r="C4134" s="1198"/>
      <c r="D4134" s="1192"/>
      <c r="E4134" s="1193"/>
      <c r="F4134" s="1194"/>
      <c r="G4134" s="1194"/>
      <c r="H4134" s="1194"/>
      <c r="I4134" s="1194"/>
      <c r="J4134" s="2173"/>
      <c r="K4134" s="2173"/>
      <c r="L4134" s="2173"/>
      <c r="M4134" s="2175">
        <v>0</v>
      </c>
      <c r="N4134" s="2175"/>
      <c r="O4134" s="2200"/>
      <c r="P4134" s="1204"/>
      <c r="Q4134" s="1202"/>
      <c r="R4134" s="1203"/>
      <c r="S4134" s="1208">
        <f>R4134*E4131</f>
        <v>0</v>
      </c>
      <c r="T4134" s="1208"/>
    </row>
    <row r="4135" spans="1:20" ht="12" hidden="1" customHeight="1">
      <c r="A4135" s="1192"/>
      <c r="B4135" s="1198"/>
      <c r="C4135" s="1198"/>
      <c r="D4135" s="1192"/>
      <c r="E4135" s="1193"/>
      <c r="F4135" s="1194"/>
      <c r="G4135" s="1194"/>
      <c r="H4135" s="1194"/>
      <c r="I4135" s="1194"/>
      <c r="J4135" s="2173"/>
      <c r="K4135" s="2173"/>
      <c r="L4135" s="2173"/>
      <c r="M4135" s="2175">
        <v>0</v>
      </c>
      <c r="N4135" s="2175"/>
      <c r="O4135" s="2200"/>
      <c r="P4135" s="1204"/>
      <c r="Q4135" s="1202"/>
      <c r="R4135" s="1203"/>
      <c r="S4135" s="1208">
        <f>R4135*E4131</f>
        <v>0</v>
      </c>
      <c r="T4135" s="1208"/>
    </row>
    <row r="4136" spans="1:20" ht="12" hidden="1" customHeight="1">
      <c r="A4136" s="1192"/>
      <c r="B4136" s="1198"/>
      <c r="C4136" s="1198"/>
      <c r="D4136" s="1192"/>
      <c r="E4136" s="1193"/>
      <c r="F4136" s="1194"/>
      <c r="G4136" s="1194"/>
      <c r="H4136" s="1194"/>
      <c r="I4136" s="1194"/>
      <c r="J4136" s="2173"/>
      <c r="K4136" s="2173"/>
      <c r="L4136" s="2173"/>
      <c r="M4136" s="2175">
        <v>0</v>
      </c>
      <c r="N4136" s="2175"/>
      <c r="O4136" s="2200"/>
      <c r="P4136" s="1204"/>
      <c r="Q4136" s="1202"/>
      <c r="R4136" s="1203"/>
      <c r="S4136" s="1208">
        <f>R4136*E4131</f>
        <v>0</v>
      </c>
      <c r="T4136" s="1208"/>
    </row>
    <row r="4137" spans="1:20" ht="12" hidden="1" customHeight="1">
      <c r="A4137" s="1192"/>
      <c r="B4137" s="1198"/>
      <c r="C4137" s="1198"/>
      <c r="D4137" s="1192"/>
      <c r="E4137" s="1193"/>
      <c r="F4137" s="1194"/>
      <c r="G4137" s="1194"/>
      <c r="H4137" s="1194"/>
      <c r="I4137" s="1194"/>
      <c r="J4137" s="2173"/>
      <c r="K4137" s="2173"/>
      <c r="L4137" s="2173"/>
      <c r="M4137" s="2175">
        <v>0</v>
      </c>
      <c r="N4137" s="2175"/>
      <c r="O4137" s="2200"/>
      <c r="P4137" s="1204"/>
      <c r="Q4137" s="1202"/>
      <c r="R4137" s="1203"/>
      <c r="S4137" s="1208">
        <f>R4137*E4131</f>
        <v>0</v>
      </c>
      <c r="T4137" s="1208"/>
    </row>
    <row r="4138" spans="1:20" ht="12" hidden="1" customHeight="1">
      <c r="A4138" s="1192"/>
      <c r="B4138" s="1198"/>
      <c r="C4138" s="1198"/>
      <c r="D4138" s="1192"/>
      <c r="E4138" s="1193"/>
      <c r="F4138" s="1194"/>
      <c r="G4138" s="1194"/>
      <c r="H4138" s="1194"/>
      <c r="I4138" s="1194"/>
      <c r="J4138" s="2173"/>
      <c r="K4138" s="2173"/>
      <c r="L4138" s="2173"/>
      <c r="M4138" s="2175">
        <v>0</v>
      </c>
      <c r="N4138" s="2175"/>
      <c r="O4138" s="2200"/>
      <c r="P4138" s="1204"/>
      <c r="Q4138" s="1202"/>
      <c r="R4138" s="1203"/>
      <c r="S4138" s="1208">
        <f>R4138*E4131</f>
        <v>0</v>
      </c>
      <c r="T4138" s="1208"/>
    </row>
    <row r="4139" spans="1:20" ht="12" hidden="1" customHeight="1">
      <c r="A4139" s="1192"/>
      <c r="B4139" s="1198"/>
      <c r="C4139" s="1198"/>
      <c r="D4139" s="1192"/>
      <c r="E4139" s="1193"/>
      <c r="F4139" s="1194"/>
      <c r="G4139" s="1194"/>
      <c r="H4139" s="1194"/>
      <c r="I4139" s="1194"/>
      <c r="J4139" s="2173"/>
      <c r="K4139" s="2173"/>
      <c r="L4139" s="2173"/>
      <c r="M4139" s="2175">
        <v>0</v>
      </c>
      <c r="N4139" s="2175"/>
      <c r="O4139" s="2200"/>
      <c r="P4139" s="1204"/>
      <c r="Q4139" s="2543"/>
      <c r="R4139" s="2540"/>
      <c r="S4139" s="2541">
        <f>R4139*E4131</f>
        <v>0</v>
      </c>
      <c r="T4139" s="2541"/>
    </row>
    <row r="4140" spans="1:20" ht="26.25" customHeight="1">
      <c r="A4140" s="1192">
        <f>A4131+1</f>
        <v>65</v>
      </c>
      <c r="B4140" s="1192" t="s">
        <v>727</v>
      </c>
      <c r="C4140" s="1198" t="s">
        <v>2474</v>
      </c>
      <c r="D4140" s="1192" t="s">
        <v>2819</v>
      </c>
      <c r="E4140" s="1193">
        <v>1</v>
      </c>
      <c r="F4140" s="1194">
        <v>3.8</v>
      </c>
      <c r="G4140" s="2477">
        <v>3.8</v>
      </c>
      <c r="H4140" s="2262">
        <v>5.5143905257076833</v>
      </c>
      <c r="I4140" s="1194">
        <v>0.08</v>
      </c>
      <c r="J4140" s="2262">
        <v>0.08</v>
      </c>
      <c r="K4140" s="2262">
        <v>0.24400160000000001</v>
      </c>
      <c r="L4140" s="2262">
        <v>0</v>
      </c>
      <c r="M4140" s="2175">
        <v>14.799621979846318</v>
      </c>
      <c r="N4140" s="2478">
        <v>14.799621979846318</v>
      </c>
      <c r="O4140" s="2200">
        <f>E4140*L4140</f>
        <v>0</v>
      </c>
      <c r="P4140" s="2535"/>
      <c r="Q4140" s="2542"/>
      <c r="R4140" s="2536"/>
      <c r="S4140" s="2537">
        <f>R4140*E4140</f>
        <v>0</v>
      </c>
      <c r="T4140" s="2537"/>
    </row>
    <row r="4141" spans="1:20" ht="12" hidden="1" customHeight="1">
      <c r="A4141" s="1192"/>
      <c r="B4141" s="1198"/>
      <c r="C4141" s="1198"/>
      <c r="D4141" s="1192"/>
      <c r="E4141" s="1193"/>
      <c r="F4141" s="1194"/>
      <c r="G4141" s="1194"/>
      <c r="H4141" s="1194"/>
      <c r="I4141" s="1194"/>
      <c r="J4141" s="2173"/>
      <c r="K4141" s="2173"/>
      <c r="L4141" s="2173"/>
      <c r="M4141" s="2175">
        <v>0</v>
      </c>
      <c r="N4141" s="2175"/>
      <c r="O4141" s="2200"/>
      <c r="P4141" s="1204"/>
      <c r="Q4141" s="1202"/>
      <c r="R4141" s="1203"/>
      <c r="S4141" s="1208">
        <f>R4141*E4140</f>
        <v>0</v>
      </c>
      <c r="T4141" s="1208"/>
    </row>
    <row r="4142" spans="1:20" ht="12" hidden="1" customHeight="1">
      <c r="A4142" s="1192"/>
      <c r="B4142" s="1198"/>
      <c r="C4142" s="1198"/>
      <c r="D4142" s="1192"/>
      <c r="E4142" s="1193"/>
      <c r="F4142" s="1194"/>
      <c r="G4142" s="1194"/>
      <c r="H4142" s="1194"/>
      <c r="I4142" s="1194"/>
      <c r="J4142" s="2173"/>
      <c r="K4142" s="2173"/>
      <c r="L4142" s="2173"/>
      <c r="M4142" s="2175">
        <v>0</v>
      </c>
      <c r="N4142" s="2175"/>
      <c r="O4142" s="2200"/>
      <c r="P4142" s="1204"/>
      <c r="Q4142" s="1202"/>
      <c r="R4142" s="1203"/>
      <c r="S4142" s="1208">
        <f>R4142*E4140</f>
        <v>0</v>
      </c>
      <c r="T4142" s="1208"/>
    </row>
    <row r="4143" spans="1:20" ht="12" hidden="1" customHeight="1">
      <c r="A4143" s="1192"/>
      <c r="B4143" s="1198"/>
      <c r="C4143" s="1198"/>
      <c r="D4143" s="1192"/>
      <c r="E4143" s="1193"/>
      <c r="F4143" s="1194"/>
      <c r="G4143" s="1194"/>
      <c r="H4143" s="1194"/>
      <c r="I4143" s="1194"/>
      <c r="J4143" s="2173"/>
      <c r="K4143" s="2173"/>
      <c r="L4143" s="2173"/>
      <c r="M4143" s="2175">
        <v>0</v>
      </c>
      <c r="N4143" s="2175"/>
      <c r="O4143" s="2200"/>
      <c r="P4143" s="1204"/>
      <c r="Q4143" s="1202"/>
      <c r="R4143" s="1203"/>
      <c r="S4143" s="1208">
        <f>R4143*E4140</f>
        <v>0</v>
      </c>
      <c r="T4143" s="1208"/>
    </row>
    <row r="4144" spans="1:20" ht="12" hidden="1" customHeight="1">
      <c r="A4144" s="1192"/>
      <c r="B4144" s="1198"/>
      <c r="C4144" s="1198"/>
      <c r="D4144" s="1192"/>
      <c r="E4144" s="1193"/>
      <c r="F4144" s="1194"/>
      <c r="G4144" s="1194"/>
      <c r="H4144" s="1194"/>
      <c r="I4144" s="1194"/>
      <c r="J4144" s="2173"/>
      <c r="K4144" s="2173"/>
      <c r="L4144" s="2173"/>
      <c r="M4144" s="2175">
        <v>0</v>
      </c>
      <c r="N4144" s="2175"/>
      <c r="O4144" s="2200"/>
      <c r="P4144" s="1204"/>
      <c r="Q4144" s="1202"/>
      <c r="R4144" s="1203"/>
      <c r="S4144" s="1208">
        <f>R4144*E4140</f>
        <v>0</v>
      </c>
      <c r="T4144" s="1208"/>
    </row>
    <row r="4145" spans="1:20" ht="12" hidden="1" customHeight="1">
      <c r="A4145" s="1192"/>
      <c r="B4145" s="1198"/>
      <c r="C4145" s="1198"/>
      <c r="D4145" s="1192"/>
      <c r="E4145" s="1193"/>
      <c r="F4145" s="1194"/>
      <c r="G4145" s="1194"/>
      <c r="H4145" s="1194"/>
      <c r="I4145" s="1194"/>
      <c r="J4145" s="2173"/>
      <c r="K4145" s="2173"/>
      <c r="L4145" s="2173"/>
      <c r="M4145" s="2175">
        <v>0</v>
      </c>
      <c r="N4145" s="2175"/>
      <c r="O4145" s="2200"/>
      <c r="P4145" s="1204"/>
      <c r="Q4145" s="1202"/>
      <c r="R4145" s="1203"/>
      <c r="S4145" s="1208">
        <f>R4145*E4140</f>
        <v>0</v>
      </c>
      <c r="T4145" s="1208"/>
    </row>
    <row r="4146" spans="1:20" ht="12" hidden="1" customHeight="1">
      <c r="A4146" s="1192"/>
      <c r="B4146" s="1198"/>
      <c r="C4146" s="1198"/>
      <c r="D4146" s="1192"/>
      <c r="E4146" s="1193"/>
      <c r="F4146" s="1194"/>
      <c r="G4146" s="1194"/>
      <c r="H4146" s="1194"/>
      <c r="I4146" s="1194"/>
      <c r="J4146" s="2173"/>
      <c r="K4146" s="2173"/>
      <c r="L4146" s="2173"/>
      <c r="M4146" s="2175">
        <v>0</v>
      </c>
      <c r="N4146" s="2175"/>
      <c r="O4146" s="2200"/>
      <c r="P4146" s="1204"/>
      <c r="Q4146" s="1202"/>
      <c r="R4146" s="1203"/>
      <c r="S4146" s="1208">
        <f>R4146*E4140</f>
        <v>0</v>
      </c>
      <c r="T4146" s="1208"/>
    </row>
    <row r="4147" spans="1:20" ht="12" hidden="1" customHeight="1">
      <c r="A4147" s="1192"/>
      <c r="B4147" s="1198"/>
      <c r="C4147" s="1198"/>
      <c r="D4147" s="1192"/>
      <c r="E4147" s="1193"/>
      <c r="F4147" s="1194"/>
      <c r="G4147" s="1194"/>
      <c r="H4147" s="1194"/>
      <c r="I4147" s="1194"/>
      <c r="J4147" s="2173"/>
      <c r="K4147" s="2173"/>
      <c r="L4147" s="2173"/>
      <c r="M4147" s="2175">
        <v>0</v>
      </c>
      <c r="N4147" s="2175"/>
      <c r="O4147" s="2200"/>
      <c r="P4147" s="1204"/>
      <c r="Q4147" s="1202"/>
      <c r="R4147" s="1203"/>
      <c r="S4147" s="1208">
        <f>R4147*E4140</f>
        <v>0</v>
      </c>
      <c r="T4147" s="1208"/>
    </row>
    <row r="4148" spans="1:20" ht="12" hidden="1" customHeight="1">
      <c r="A4148" s="1192"/>
      <c r="B4148" s="1198"/>
      <c r="C4148" s="1198"/>
      <c r="D4148" s="1192"/>
      <c r="E4148" s="1193"/>
      <c r="F4148" s="1194"/>
      <c r="G4148" s="1194"/>
      <c r="H4148" s="1194"/>
      <c r="I4148" s="1194"/>
      <c r="J4148" s="2173"/>
      <c r="K4148" s="2173"/>
      <c r="L4148" s="2173"/>
      <c r="M4148" s="2175">
        <v>0</v>
      </c>
      <c r="N4148" s="2175"/>
      <c r="O4148" s="2200"/>
      <c r="P4148" s="1204"/>
      <c r="Q4148" s="2543"/>
      <c r="R4148" s="2540"/>
      <c r="S4148" s="2541">
        <f>R4148*E4140</f>
        <v>0</v>
      </c>
      <c r="T4148" s="2541"/>
    </row>
    <row r="4149" spans="1:20" ht="26.25" customHeight="1">
      <c r="A4149" s="1192">
        <f>A4140+1</f>
        <v>66</v>
      </c>
      <c r="B4149" s="1192" t="s">
        <v>815</v>
      </c>
      <c r="C4149" s="1198" t="s">
        <v>2475</v>
      </c>
      <c r="D4149" s="1192" t="s">
        <v>2819</v>
      </c>
      <c r="E4149" s="1193">
        <v>1</v>
      </c>
      <c r="F4149" s="1194">
        <v>3.96</v>
      </c>
      <c r="G4149" s="2477">
        <v>3.96</v>
      </c>
      <c r="H4149" s="2262">
        <v>5.7465753899480072</v>
      </c>
      <c r="I4149" s="1194">
        <v>0.13</v>
      </c>
      <c r="J4149" s="2262">
        <v>0.13</v>
      </c>
      <c r="K4149" s="2262">
        <v>0.39650259999999998</v>
      </c>
      <c r="L4149" s="2262">
        <v>0</v>
      </c>
      <c r="M4149" s="2175">
        <v>59.396303857046938</v>
      </c>
      <c r="N4149" s="2478">
        <v>59.396303857046938</v>
      </c>
      <c r="O4149" s="2200">
        <f>E4149*L4149</f>
        <v>0</v>
      </c>
      <c r="P4149" s="2535"/>
      <c r="Q4149" s="2542"/>
      <c r="R4149" s="2536"/>
      <c r="S4149" s="2537">
        <f>R4149*E4149</f>
        <v>0</v>
      </c>
      <c r="T4149" s="2537"/>
    </row>
    <row r="4150" spans="1:20" ht="12" hidden="1" customHeight="1">
      <c r="A4150" s="1192"/>
      <c r="B4150" s="1198"/>
      <c r="C4150" s="1198"/>
      <c r="D4150" s="1192"/>
      <c r="E4150" s="1193"/>
      <c r="F4150" s="1194"/>
      <c r="G4150" s="1194"/>
      <c r="H4150" s="1194"/>
      <c r="I4150" s="1194"/>
      <c r="J4150" s="2173"/>
      <c r="K4150" s="2173"/>
      <c r="L4150" s="2173"/>
      <c r="M4150" s="2175">
        <v>0</v>
      </c>
      <c r="N4150" s="2175"/>
      <c r="O4150" s="2200"/>
      <c r="P4150" s="1204"/>
      <c r="Q4150" s="1202"/>
      <c r="R4150" s="1203"/>
      <c r="S4150" s="1208">
        <f>R4150*E4149</f>
        <v>0</v>
      </c>
      <c r="T4150" s="1208"/>
    </row>
    <row r="4151" spans="1:20" ht="12" hidden="1" customHeight="1">
      <c r="A4151" s="1192"/>
      <c r="B4151" s="1198"/>
      <c r="C4151" s="1198"/>
      <c r="D4151" s="1192"/>
      <c r="E4151" s="1193"/>
      <c r="F4151" s="1194"/>
      <c r="G4151" s="1194"/>
      <c r="H4151" s="1194"/>
      <c r="I4151" s="1194"/>
      <c r="J4151" s="2173"/>
      <c r="K4151" s="2173"/>
      <c r="L4151" s="2173"/>
      <c r="M4151" s="2175">
        <v>0</v>
      </c>
      <c r="N4151" s="2175"/>
      <c r="O4151" s="2200"/>
      <c r="P4151" s="1204"/>
      <c r="Q4151" s="1202"/>
      <c r="R4151" s="1203"/>
      <c r="S4151" s="1208">
        <f>R4151*E4149</f>
        <v>0</v>
      </c>
      <c r="T4151" s="1208"/>
    </row>
    <row r="4152" spans="1:20" ht="12" hidden="1" customHeight="1">
      <c r="A4152" s="1192"/>
      <c r="B4152" s="1198"/>
      <c r="C4152" s="1198"/>
      <c r="D4152" s="1192"/>
      <c r="E4152" s="1193"/>
      <c r="F4152" s="1194"/>
      <c r="G4152" s="1194"/>
      <c r="H4152" s="1194"/>
      <c r="I4152" s="1194"/>
      <c r="J4152" s="2173"/>
      <c r="K4152" s="2173"/>
      <c r="L4152" s="2173"/>
      <c r="M4152" s="2175">
        <v>0</v>
      </c>
      <c r="N4152" s="2175"/>
      <c r="O4152" s="2200"/>
      <c r="P4152" s="1204"/>
      <c r="Q4152" s="1202"/>
      <c r="R4152" s="1203"/>
      <c r="S4152" s="1208">
        <f>R4152*E4149</f>
        <v>0</v>
      </c>
      <c r="T4152" s="1208"/>
    </row>
    <row r="4153" spans="1:20" ht="12" hidden="1" customHeight="1">
      <c r="A4153" s="1192"/>
      <c r="B4153" s="1198"/>
      <c r="C4153" s="1198"/>
      <c r="D4153" s="1192"/>
      <c r="E4153" s="1193"/>
      <c r="F4153" s="1194"/>
      <c r="G4153" s="1194"/>
      <c r="H4153" s="1194"/>
      <c r="I4153" s="1194"/>
      <c r="J4153" s="2173"/>
      <c r="K4153" s="2173"/>
      <c r="L4153" s="2173"/>
      <c r="M4153" s="2175">
        <v>0</v>
      </c>
      <c r="N4153" s="2175"/>
      <c r="O4153" s="2200"/>
      <c r="P4153" s="1204"/>
      <c r="Q4153" s="1202"/>
      <c r="R4153" s="1203"/>
      <c r="S4153" s="1208">
        <f>R4153*E4149</f>
        <v>0</v>
      </c>
      <c r="T4153" s="1208"/>
    </row>
    <row r="4154" spans="1:20" ht="12" hidden="1" customHeight="1">
      <c r="A4154" s="1192"/>
      <c r="B4154" s="1198"/>
      <c r="C4154" s="1198"/>
      <c r="D4154" s="1192"/>
      <c r="E4154" s="1193"/>
      <c r="F4154" s="1194"/>
      <c r="G4154" s="1194"/>
      <c r="H4154" s="1194"/>
      <c r="I4154" s="1194"/>
      <c r="J4154" s="2173"/>
      <c r="K4154" s="2173"/>
      <c r="L4154" s="2173"/>
      <c r="M4154" s="2175">
        <v>0</v>
      </c>
      <c r="N4154" s="2175"/>
      <c r="O4154" s="2200"/>
      <c r="P4154" s="1204"/>
      <c r="Q4154" s="1202"/>
      <c r="R4154" s="1203"/>
      <c r="S4154" s="1208">
        <f>R4154*E4149</f>
        <v>0</v>
      </c>
      <c r="T4154" s="1208"/>
    </row>
    <row r="4155" spans="1:20" ht="12" hidden="1" customHeight="1">
      <c r="A4155" s="1192"/>
      <c r="B4155" s="1198"/>
      <c r="C4155" s="1198"/>
      <c r="D4155" s="1192"/>
      <c r="E4155" s="1193"/>
      <c r="F4155" s="1194"/>
      <c r="G4155" s="1194"/>
      <c r="H4155" s="1194"/>
      <c r="I4155" s="1194"/>
      <c r="J4155" s="2173"/>
      <c r="K4155" s="2173"/>
      <c r="L4155" s="2173"/>
      <c r="M4155" s="2175">
        <v>0</v>
      </c>
      <c r="N4155" s="2175"/>
      <c r="O4155" s="2200"/>
      <c r="P4155" s="1204"/>
      <c r="Q4155" s="1202"/>
      <c r="R4155" s="1203"/>
      <c r="S4155" s="1208">
        <f>R4155*E4149</f>
        <v>0</v>
      </c>
      <c r="T4155" s="1208"/>
    </row>
    <row r="4156" spans="1:20" ht="12" hidden="1" customHeight="1">
      <c r="A4156" s="1192"/>
      <c r="B4156" s="1198"/>
      <c r="C4156" s="1198"/>
      <c r="D4156" s="1192"/>
      <c r="E4156" s="1193"/>
      <c r="F4156" s="1194"/>
      <c r="G4156" s="1194"/>
      <c r="H4156" s="1194"/>
      <c r="I4156" s="1194"/>
      <c r="J4156" s="2173"/>
      <c r="K4156" s="2173"/>
      <c r="L4156" s="2173"/>
      <c r="M4156" s="2175">
        <v>0</v>
      </c>
      <c r="N4156" s="2175"/>
      <c r="O4156" s="2200"/>
      <c r="P4156" s="1204"/>
      <c r="Q4156" s="1202"/>
      <c r="R4156" s="1203"/>
      <c r="S4156" s="1208">
        <f>R4156*E4149</f>
        <v>0</v>
      </c>
      <c r="T4156" s="1208"/>
    </row>
    <row r="4157" spans="1:20" ht="12" hidden="1" customHeight="1">
      <c r="A4157" s="1192"/>
      <c r="B4157" s="1198"/>
      <c r="C4157" s="1198"/>
      <c r="D4157" s="1192"/>
      <c r="E4157" s="1193"/>
      <c r="F4157" s="1194"/>
      <c r="G4157" s="1194"/>
      <c r="H4157" s="1194"/>
      <c r="I4157" s="1194"/>
      <c r="J4157" s="2173"/>
      <c r="K4157" s="2173"/>
      <c r="L4157" s="2173"/>
      <c r="M4157" s="2175">
        <v>0</v>
      </c>
      <c r="N4157" s="2175"/>
      <c r="O4157" s="2200"/>
      <c r="P4157" s="1204"/>
      <c r="Q4157" s="2543"/>
      <c r="R4157" s="2540"/>
      <c r="S4157" s="2541">
        <f>R4157*E4149</f>
        <v>0</v>
      </c>
      <c r="T4157" s="2541"/>
    </row>
    <row r="4158" spans="1:20" ht="26.25" customHeight="1">
      <c r="A4158" s="1192">
        <f>A4149+1</f>
        <v>67</v>
      </c>
      <c r="B4158" s="1192" t="s">
        <v>815</v>
      </c>
      <c r="C4158" s="1198" t="s">
        <v>2476</v>
      </c>
      <c r="D4158" s="1192" t="s">
        <v>2819</v>
      </c>
      <c r="E4158" s="1193">
        <v>2</v>
      </c>
      <c r="F4158" s="1194">
        <v>3.96</v>
      </c>
      <c r="G4158" s="2477">
        <v>7.92</v>
      </c>
      <c r="H4158" s="2262">
        <v>5.7465753899480072</v>
      </c>
      <c r="I4158" s="1194">
        <v>0.13</v>
      </c>
      <c r="J4158" s="2262">
        <v>0.26</v>
      </c>
      <c r="K4158" s="2262">
        <v>0.39650259999999998</v>
      </c>
      <c r="L4158" s="2262">
        <v>0</v>
      </c>
      <c r="M4158" s="2175">
        <v>59.396303857046938</v>
      </c>
      <c r="N4158" s="2478">
        <v>118.79260771409388</v>
      </c>
      <c r="O4158" s="2200">
        <f>E4158*L4158</f>
        <v>0</v>
      </c>
      <c r="P4158" s="2535"/>
      <c r="Q4158" s="2542"/>
      <c r="R4158" s="2536"/>
      <c r="S4158" s="2537">
        <f>R4158*E4158</f>
        <v>0</v>
      </c>
      <c r="T4158" s="2537"/>
    </row>
    <row r="4159" spans="1:20" ht="12" hidden="1" customHeight="1">
      <c r="A4159" s="1192"/>
      <c r="B4159" s="1198"/>
      <c r="C4159" s="1198"/>
      <c r="D4159" s="1192"/>
      <c r="E4159" s="1193"/>
      <c r="F4159" s="1194"/>
      <c r="G4159" s="1194"/>
      <c r="H4159" s="1194"/>
      <c r="I4159" s="1194"/>
      <c r="J4159" s="2173"/>
      <c r="K4159" s="2173"/>
      <c r="L4159" s="2173"/>
      <c r="M4159" s="2175">
        <v>0</v>
      </c>
      <c r="N4159" s="2175"/>
      <c r="O4159" s="2200"/>
      <c r="P4159" s="1204"/>
      <c r="Q4159" s="1202"/>
      <c r="R4159" s="1203"/>
      <c r="S4159" s="1208">
        <f>R4159*E4158</f>
        <v>0</v>
      </c>
      <c r="T4159" s="1208"/>
    </row>
    <row r="4160" spans="1:20" ht="12" hidden="1" customHeight="1">
      <c r="A4160" s="1192"/>
      <c r="B4160" s="1198"/>
      <c r="C4160" s="1198"/>
      <c r="D4160" s="1192"/>
      <c r="E4160" s="1193"/>
      <c r="F4160" s="1194"/>
      <c r="G4160" s="1194"/>
      <c r="H4160" s="1194"/>
      <c r="I4160" s="1194"/>
      <c r="J4160" s="2173"/>
      <c r="K4160" s="2173"/>
      <c r="L4160" s="2173"/>
      <c r="M4160" s="2175">
        <v>0</v>
      </c>
      <c r="N4160" s="2175"/>
      <c r="O4160" s="2200"/>
      <c r="P4160" s="1204"/>
      <c r="Q4160" s="1202"/>
      <c r="R4160" s="1203"/>
      <c r="S4160" s="1208">
        <f>R4160*E4158</f>
        <v>0</v>
      </c>
      <c r="T4160" s="1208"/>
    </row>
    <row r="4161" spans="1:20" ht="12" hidden="1" customHeight="1">
      <c r="A4161" s="1192"/>
      <c r="B4161" s="1198"/>
      <c r="C4161" s="1198"/>
      <c r="D4161" s="1192"/>
      <c r="E4161" s="1193"/>
      <c r="F4161" s="1194"/>
      <c r="G4161" s="1194"/>
      <c r="H4161" s="1194"/>
      <c r="I4161" s="1194"/>
      <c r="J4161" s="2173"/>
      <c r="K4161" s="2173"/>
      <c r="L4161" s="2173"/>
      <c r="M4161" s="2175">
        <v>0</v>
      </c>
      <c r="N4161" s="2175"/>
      <c r="O4161" s="2200"/>
      <c r="P4161" s="1204"/>
      <c r="Q4161" s="1202"/>
      <c r="R4161" s="1203"/>
      <c r="S4161" s="1208">
        <f>R4161*E4158</f>
        <v>0</v>
      </c>
      <c r="T4161" s="1208"/>
    </row>
    <row r="4162" spans="1:20" ht="12" hidden="1" customHeight="1">
      <c r="A4162" s="1192"/>
      <c r="B4162" s="1198"/>
      <c r="C4162" s="1198"/>
      <c r="D4162" s="1192"/>
      <c r="E4162" s="1193"/>
      <c r="F4162" s="1194"/>
      <c r="G4162" s="1194"/>
      <c r="H4162" s="1194"/>
      <c r="I4162" s="1194"/>
      <c r="J4162" s="2173"/>
      <c r="K4162" s="2173"/>
      <c r="L4162" s="2173"/>
      <c r="M4162" s="2175">
        <v>0</v>
      </c>
      <c r="N4162" s="2175"/>
      <c r="O4162" s="2200"/>
      <c r="P4162" s="1204"/>
      <c r="Q4162" s="1202"/>
      <c r="R4162" s="1203"/>
      <c r="S4162" s="1208">
        <f>R4162*E4158</f>
        <v>0</v>
      </c>
      <c r="T4162" s="1208"/>
    </row>
    <row r="4163" spans="1:20" ht="12" hidden="1" customHeight="1">
      <c r="A4163" s="1192"/>
      <c r="B4163" s="1198"/>
      <c r="C4163" s="1198"/>
      <c r="D4163" s="1192"/>
      <c r="E4163" s="1193"/>
      <c r="F4163" s="1194"/>
      <c r="G4163" s="1194"/>
      <c r="H4163" s="1194"/>
      <c r="I4163" s="1194"/>
      <c r="J4163" s="2173"/>
      <c r="K4163" s="2173"/>
      <c r="L4163" s="2173"/>
      <c r="M4163" s="2175">
        <v>0</v>
      </c>
      <c r="N4163" s="2175"/>
      <c r="O4163" s="2200"/>
      <c r="P4163" s="1204"/>
      <c r="Q4163" s="1202"/>
      <c r="R4163" s="1203"/>
      <c r="S4163" s="1208">
        <f>R4163*E4158</f>
        <v>0</v>
      </c>
      <c r="T4163" s="1208"/>
    </row>
    <row r="4164" spans="1:20" ht="12" hidden="1" customHeight="1">
      <c r="A4164" s="1192"/>
      <c r="B4164" s="1198"/>
      <c r="C4164" s="1198"/>
      <c r="D4164" s="1192"/>
      <c r="E4164" s="1193"/>
      <c r="F4164" s="1194"/>
      <c r="G4164" s="1194"/>
      <c r="H4164" s="1194"/>
      <c r="I4164" s="1194"/>
      <c r="J4164" s="2173"/>
      <c r="K4164" s="2173"/>
      <c r="L4164" s="2173"/>
      <c r="M4164" s="2175">
        <v>0</v>
      </c>
      <c r="N4164" s="2175"/>
      <c r="O4164" s="2200"/>
      <c r="P4164" s="1204"/>
      <c r="Q4164" s="1202"/>
      <c r="R4164" s="1203"/>
      <c r="S4164" s="1208">
        <f>R4164*E4158</f>
        <v>0</v>
      </c>
      <c r="T4164" s="1208"/>
    </row>
    <row r="4165" spans="1:20" ht="12" hidden="1" customHeight="1">
      <c r="A4165" s="1192"/>
      <c r="B4165" s="1198"/>
      <c r="C4165" s="1198"/>
      <c r="D4165" s="1192"/>
      <c r="E4165" s="1193"/>
      <c r="F4165" s="1194"/>
      <c r="G4165" s="1194"/>
      <c r="H4165" s="1194"/>
      <c r="I4165" s="1194"/>
      <c r="J4165" s="2173"/>
      <c r="K4165" s="2173"/>
      <c r="L4165" s="2173"/>
      <c r="M4165" s="2175">
        <v>0</v>
      </c>
      <c r="N4165" s="2175"/>
      <c r="O4165" s="2200"/>
      <c r="P4165" s="1204"/>
      <c r="Q4165" s="1202"/>
      <c r="R4165" s="1203"/>
      <c r="S4165" s="1208">
        <f>R4165*E4158</f>
        <v>0</v>
      </c>
      <c r="T4165" s="1208"/>
    </row>
    <row r="4166" spans="1:20" ht="12" hidden="1" customHeight="1">
      <c r="A4166" s="1192"/>
      <c r="B4166" s="1198"/>
      <c r="C4166" s="1198"/>
      <c r="D4166" s="1192"/>
      <c r="E4166" s="1193"/>
      <c r="F4166" s="1194"/>
      <c r="G4166" s="1194"/>
      <c r="H4166" s="1194"/>
      <c r="I4166" s="1194"/>
      <c r="J4166" s="2173"/>
      <c r="K4166" s="2173"/>
      <c r="L4166" s="2173"/>
      <c r="M4166" s="2175">
        <v>0</v>
      </c>
      <c r="N4166" s="2175"/>
      <c r="O4166" s="2200"/>
      <c r="P4166" s="1204"/>
      <c r="Q4166" s="2543"/>
      <c r="R4166" s="2540"/>
      <c r="S4166" s="2541">
        <f>R4166*E4158</f>
        <v>0</v>
      </c>
      <c r="T4166" s="2541"/>
    </row>
    <row r="4167" spans="1:20" ht="26.25" customHeight="1">
      <c r="A4167" s="1192">
        <f>A4158+1</f>
        <v>68</v>
      </c>
      <c r="B4167" s="1192" t="s">
        <v>727</v>
      </c>
      <c r="C4167" s="1198" t="s">
        <v>2466</v>
      </c>
      <c r="D4167" s="1192" t="s">
        <v>2819</v>
      </c>
      <c r="E4167" s="1193">
        <v>3</v>
      </c>
      <c r="F4167" s="1194">
        <v>3.8</v>
      </c>
      <c r="G4167" s="2477">
        <v>11.399999999999999</v>
      </c>
      <c r="H4167" s="2262">
        <v>5.5143905257076833</v>
      </c>
      <c r="I4167" s="1194">
        <v>0.08</v>
      </c>
      <c r="J4167" s="2262">
        <v>0.24</v>
      </c>
      <c r="K4167" s="2262">
        <v>0.24400160000000001</v>
      </c>
      <c r="L4167" s="2262">
        <v>0</v>
      </c>
      <c r="M4167" s="2175">
        <v>12.699669439846318</v>
      </c>
      <c r="N4167" s="2478">
        <v>38.099008319538953</v>
      </c>
      <c r="O4167" s="2200">
        <f>E4167*L4167</f>
        <v>0</v>
      </c>
      <c r="P4167" s="2535"/>
      <c r="Q4167" s="2542"/>
      <c r="R4167" s="2536"/>
      <c r="S4167" s="2537">
        <f>R4167*E4167</f>
        <v>0</v>
      </c>
      <c r="T4167" s="2537"/>
    </row>
    <row r="4168" spans="1:20" ht="12" hidden="1" customHeight="1">
      <c r="A4168" s="1192"/>
      <c r="B4168" s="1198"/>
      <c r="C4168" s="1198"/>
      <c r="D4168" s="1192"/>
      <c r="E4168" s="1193"/>
      <c r="F4168" s="1194"/>
      <c r="G4168" s="1194"/>
      <c r="H4168" s="1194"/>
      <c r="I4168" s="1194"/>
      <c r="J4168" s="2173"/>
      <c r="K4168" s="2173"/>
      <c r="L4168" s="2173"/>
      <c r="M4168" s="2175">
        <v>0</v>
      </c>
      <c r="N4168" s="2175"/>
      <c r="O4168" s="2200"/>
      <c r="P4168" s="1204"/>
      <c r="Q4168" s="1202"/>
      <c r="R4168" s="1203"/>
      <c r="S4168" s="1208">
        <f>R4168*E4167</f>
        <v>0</v>
      </c>
      <c r="T4168" s="1208"/>
    </row>
    <row r="4169" spans="1:20" ht="12" hidden="1" customHeight="1">
      <c r="A4169" s="1192"/>
      <c r="B4169" s="1198"/>
      <c r="C4169" s="1198"/>
      <c r="D4169" s="1192"/>
      <c r="E4169" s="1193"/>
      <c r="F4169" s="1194"/>
      <c r="G4169" s="1194"/>
      <c r="H4169" s="1194"/>
      <c r="I4169" s="1194"/>
      <c r="J4169" s="2173"/>
      <c r="K4169" s="2173"/>
      <c r="L4169" s="2173"/>
      <c r="M4169" s="2175">
        <v>0</v>
      </c>
      <c r="N4169" s="2175"/>
      <c r="O4169" s="2200"/>
      <c r="P4169" s="1204"/>
      <c r="Q4169" s="1202"/>
      <c r="R4169" s="1203"/>
      <c r="S4169" s="1208">
        <f>R4169*E4167</f>
        <v>0</v>
      </c>
      <c r="T4169" s="1208"/>
    </row>
    <row r="4170" spans="1:20" ht="12" hidden="1" customHeight="1">
      <c r="A4170" s="1192"/>
      <c r="B4170" s="1198"/>
      <c r="C4170" s="1198"/>
      <c r="D4170" s="1192"/>
      <c r="E4170" s="1193"/>
      <c r="F4170" s="1194"/>
      <c r="G4170" s="1194"/>
      <c r="H4170" s="1194"/>
      <c r="I4170" s="1194"/>
      <c r="J4170" s="2173"/>
      <c r="K4170" s="2173"/>
      <c r="L4170" s="2173"/>
      <c r="M4170" s="2175">
        <v>0</v>
      </c>
      <c r="N4170" s="2175"/>
      <c r="O4170" s="2200"/>
      <c r="P4170" s="1204"/>
      <c r="Q4170" s="1202"/>
      <c r="R4170" s="1203"/>
      <c r="S4170" s="1208">
        <f>R4170*E4167</f>
        <v>0</v>
      </c>
      <c r="T4170" s="1208"/>
    </row>
    <row r="4171" spans="1:20" ht="12" hidden="1" customHeight="1">
      <c r="A4171" s="1192"/>
      <c r="B4171" s="1198"/>
      <c r="C4171" s="1198"/>
      <c r="D4171" s="1192"/>
      <c r="E4171" s="1193"/>
      <c r="F4171" s="1194"/>
      <c r="G4171" s="1194"/>
      <c r="H4171" s="1194"/>
      <c r="I4171" s="1194"/>
      <c r="J4171" s="2173"/>
      <c r="K4171" s="2173"/>
      <c r="L4171" s="2173"/>
      <c r="M4171" s="2175">
        <v>0</v>
      </c>
      <c r="N4171" s="2175"/>
      <c r="O4171" s="2200"/>
      <c r="P4171" s="1204"/>
      <c r="Q4171" s="1202"/>
      <c r="R4171" s="1203"/>
      <c r="S4171" s="1208">
        <f>R4171*E4167</f>
        <v>0</v>
      </c>
      <c r="T4171" s="1208"/>
    </row>
    <row r="4172" spans="1:20" ht="12" hidden="1" customHeight="1">
      <c r="A4172" s="1192"/>
      <c r="B4172" s="1198"/>
      <c r="C4172" s="1198"/>
      <c r="D4172" s="1192"/>
      <c r="E4172" s="1193"/>
      <c r="F4172" s="1194"/>
      <c r="G4172" s="1194"/>
      <c r="H4172" s="1194"/>
      <c r="I4172" s="1194"/>
      <c r="J4172" s="2173"/>
      <c r="K4172" s="2173"/>
      <c r="L4172" s="2173"/>
      <c r="M4172" s="2175">
        <v>0</v>
      </c>
      <c r="N4172" s="2175"/>
      <c r="O4172" s="2200"/>
      <c r="P4172" s="1204"/>
      <c r="Q4172" s="1202"/>
      <c r="R4172" s="1203"/>
      <c r="S4172" s="1208">
        <f>R4172*E4167</f>
        <v>0</v>
      </c>
      <c r="T4172" s="1208"/>
    </row>
    <row r="4173" spans="1:20" ht="12" hidden="1" customHeight="1">
      <c r="A4173" s="1192"/>
      <c r="B4173" s="1198"/>
      <c r="C4173" s="1198"/>
      <c r="D4173" s="1192"/>
      <c r="E4173" s="1193"/>
      <c r="F4173" s="1194"/>
      <c r="G4173" s="1194"/>
      <c r="H4173" s="1194"/>
      <c r="I4173" s="1194"/>
      <c r="J4173" s="2173"/>
      <c r="K4173" s="2173"/>
      <c r="L4173" s="2173"/>
      <c r="M4173" s="2175">
        <v>0</v>
      </c>
      <c r="N4173" s="2175"/>
      <c r="O4173" s="2200"/>
      <c r="P4173" s="1204"/>
      <c r="Q4173" s="1202"/>
      <c r="R4173" s="1203"/>
      <c r="S4173" s="1208">
        <f>R4173*E4167</f>
        <v>0</v>
      </c>
      <c r="T4173" s="1208"/>
    </row>
    <row r="4174" spans="1:20" ht="12" hidden="1" customHeight="1">
      <c r="A4174" s="1192"/>
      <c r="B4174" s="1198"/>
      <c r="C4174" s="1198"/>
      <c r="D4174" s="1192"/>
      <c r="E4174" s="1193"/>
      <c r="F4174" s="1194"/>
      <c r="G4174" s="1194"/>
      <c r="H4174" s="1194"/>
      <c r="I4174" s="1194"/>
      <c r="J4174" s="2173"/>
      <c r="K4174" s="2173"/>
      <c r="L4174" s="2173"/>
      <c r="M4174" s="2175">
        <v>0</v>
      </c>
      <c r="N4174" s="2175"/>
      <c r="O4174" s="2200"/>
      <c r="P4174" s="1204"/>
      <c r="Q4174" s="1202"/>
      <c r="R4174" s="1203"/>
      <c r="S4174" s="1208">
        <f>R4174*E4167</f>
        <v>0</v>
      </c>
      <c r="T4174" s="1208"/>
    </row>
    <row r="4175" spans="1:20" ht="12" hidden="1" customHeight="1">
      <c r="A4175" s="1192"/>
      <c r="B4175" s="1198"/>
      <c r="C4175" s="1198"/>
      <c r="D4175" s="1192"/>
      <c r="E4175" s="1193"/>
      <c r="F4175" s="1194"/>
      <c r="G4175" s="1194"/>
      <c r="H4175" s="1194"/>
      <c r="I4175" s="1194"/>
      <c r="J4175" s="2173"/>
      <c r="K4175" s="2173"/>
      <c r="L4175" s="2173"/>
      <c r="M4175" s="2175">
        <v>0</v>
      </c>
      <c r="N4175" s="2175"/>
      <c r="O4175" s="2200"/>
      <c r="P4175" s="1204"/>
      <c r="Q4175" s="2543"/>
      <c r="R4175" s="2540"/>
      <c r="S4175" s="2541">
        <f>R4175*E4167</f>
        <v>0</v>
      </c>
      <c r="T4175" s="2541"/>
    </row>
    <row r="4176" spans="1:20" ht="26.25" customHeight="1">
      <c r="A4176" s="1192">
        <f>A4167+1</f>
        <v>69</v>
      </c>
      <c r="B4176" s="1192" t="s">
        <v>815</v>
      </c>
      <c r="C4176" s="1198" t="s">
        <v>2477</v>
      </c>
      <c r="D4176" s="1192" t="s">
        <v>2819</v>
      </c>
      <c r="E4176" s="1193">
        <v>1</v>
      </c>
      <c r="F4176" s="1194">
        <v>3.96</v>
      </c>
      <c r="G4176" s="2477">
        <v>3.96</v>
      </c>
      <c r="H4176" s="2262">
        <v>5.7465753899480072</v>
      </c>
      <c r="I4176" s="1194">
        <v>0.13</v>
      </c>
      <c r="J4176" s="2262">
        <v>0.13</v>
      </c>
      <c r="K4176" s="2262">
        <v>0.39650259999999998</v>
      </c>
      <c r="L4176" s="2262">
        <v>0</v>
      </c>
      <c r="M4176" s="2175">
        <v>86.345694787046938</v>
      </c>
      <c r="N4176" s="2478">
        <v>86.345694787046938</v>
      </c>
      <c r="O4176" s="2200">
        <f>E4176*L4176</f>
        <v>0</v>
      </c>
      <c r="P4176" s="2535"/>
      <c r="Q4176" s="2542"/>
      <c r="R4176" s="2536"/>
      <c r="S4176" s="2537">
        <f>R4176*E4176</f>
        <v>0</v>
      </c>
      <c r="T4176" s="2537"/>
    </row>
    <row r="4177" spans="1:20" ht="12" hidden="1" customHeight="1">
      <c r="A4177" s="1192"/>
      <c r="B4177" s="1198"/>
      <c r="C4177" s="1198"/>
      <c r="D4177" s="1192"/>
      <c r="E4177" s="1193"/>
      <c r="F4177" s="1194"/>
      <c r="G4177" s="1194"/>
      <c r="H4177" s="1194"/>
      <c r="I4177" s="1194"/>
      <c r="J4177" s="2173"/>
      <c r="K4177" s="2173"/>
      <c r="L4177" s="2173"/>
      <c r="M4177" s="2175">
        <v>0</v>
      </c>
      <c r="N4177" s="2175"/>
      <c r="O4177" s="2200"/>
      <c r="P4177" s="1204"/>
      <c r="Q4177" s="1202"/>
      <c r="R4177" s="1203"/>
      <c r="S4177" s="1208">
        <f>R4177*E4176</f>
        <v>0</v>
      </c>
      <c r="T4177" s="1208"/>
    </row>
    <row r="4178" spans="1:20" ht="12" hidden="1" customHeight="1">
      <c r="A4178" s="1192"/>
      <c r="B4178" s="1198"/>
      <c r="C4178" s="1198"/>
      <c r="D4178" s="1192"/>
      <c r="E4178" s="1193"/>
      <c r="F4178" s="1194"/>
      <c r="G4178" s="1194"/>
      <c r="H4178" s="1194"/>
      <c r="I4178" s="1194"/>
      <c r="J4178" s="2173"/>
      <c r="K4178" s="2173"/>
      <c r="L4178" s="2173"/>
      <c r="M4178" s="2175">
        <v>0</v>
      </c>
      <c r="N4178" s="2175"/>
      <c r="O4178" s="2200"/>
      <c r="P4178" s="1204"/>
      <c r="Q4178" s="1202"/>
      <c r="R4178" s="1203"/>
      <c r="S4178" s="1208">
        <f>R4178*E4176</f>
        <v>0</v>
      </c>
      <c r="T4178" s="1208"/>
    </row>
    <row r="4179" spans="1:20" ht="12" hidden="1" customHeight="1">
      <c r="A4179" s="1192"/>
      <c r="B4179" s="1198"/>
      <c r="C4179" s="1198"/>
      <c r="D4179" s="1192"/>
      <c r="E4179" s="1193"/>
      <c r="F4179" s="1194"/>
      <c r="G4179" s="1194"/>
      <c r="H4179" s="1194"/>
      <c r="I4179" s="1194"/>
      <c r="J4179" s="2173"/>
      <c r="K4179" s="2173"/>
      <c r="L4179" s="2173"/>
      <c r="M4179" s="2175">
        <v>0</v>
      </c>
      <c r="N4179" s="2175"/>
      <c r="O4179" s="2200"/>
      <c r="P4179" s="1204"/>
      <c r="Q4179" s="1202"/>
      <c r="R4179" s="1203"/>
      <c r="S4179" s="1208">
        <f>R4179*E4176</f>
        <v>0</v>
      </c>
      <c r="T4179" s="1208"/>
    </row>
    <row r="4180" spans="1:20" ht="12" hidden="1" customHeight="1">
      <c r="A4180" s="1192"/>
      <c r="B4180" s="1198"/>
      <c r="C4180" s="1198"/>
      <c r="D4180" s="1192"/>
      <c r="E4180" s="1193"/>
      <c r="F4180" s="1194"/>
      <c r="G4180" s="1194"/>
      <c r="H4180" s="1194"/>
      <c r="I4180" s="1194"/>
      <c r="J4180" s="2173"/>
      <c r="K4180" s="2173"/>
      <c r="L4180" s="2173"/>
      <c r="M4180" s="2175">
        <v>0</v>
      </c>
      <c r="N4180" s="2175"/>
      <c r="O4180" s="2200"/>
      <c r="P4180" s="1204"/>
      <c r="Q4180" s="1202"/>
      <c r="R4180" s="1203"/>
      <c r="S4180" s="1208">
        <f>R4180*E4176</f>
        <v>0</v>
      </c>
      <c r="T4180" s="1208"/>
    </row>
    <row r="4181" spans="1:20" ht="12" hidden="1" customHeight="1">
      <c r="A4181" s="1192"/>
      <c r="B4181" s="1198"/>
      <c r="C4181" s="1198"/>
      <c r="D4181" s="1192"/>
      <c r="E4181" s="1193"/>
      <c r="F4181" s="1194"/>
      <c r="G4181" s="1194"/>
      <c r="H4181" s="1194"/>
      <c r="I4181" s="1194"/>
      <c r="J4181" s="2173"/>
      <c r="K4181" s="2173"/>
      <c r="L4181" s="2173"/>
      <c r="M4181" s="2175">
        <v>0</v>
      </c>
      <c r="N4181" s="2175"/>
      <c r="O4181" s="2200"/>
      <c r="P4181" s="1204"/>
      <c r="Q4181" s="1202"/>
      <c r="R4181" s="1203"/>
      <c r="S4181" s="1208">
        <f>R4181*E4176</f>
        <v>0</v>
      </c>
      <c r="T4181" s="1208"/>
    </row>
    <row r="4182" spans="1:20" ht="12" hidden="1" customHeight="1">
      <c r="A4182" s="1192"/>
      <c r="B4182" s="1198"/>
      <c r="C4182" s="1198"/>
      <c r="D4182" s="1192"/>
      <c r="E4182" s="1193"/>
      <c r="F4182" s="1194"/>
      <c r="G4182" s="1194"/>
      <c r="H4182" s="1194"/>
      <c r="I4182" s="1194"/>
      <c r="J4182" s="2173"/>
      <c r="K4182" s="2173"/>
      <c r="L4182" s="2173"/>
      <c r="M4182" s="2175">
        <v>0</v>
      </c>
      <c r="N4182" s="2175"/>
      <c r="O4182" s="2200"/>
      <c r="P4182" s="1204"/>
      <c r="Q4182" s="1202"/>
      <c r="R4182" s="1203"/>
      <c r="S4182" s="1208">
        <f>R4182*E4176</f>
        <v>0</v>
      </c>
      <c r="T4182" s="1208"/>
    </row>
    <row r="4183" spans="1:20" ht="12" hidden="1" customHeight="1">
      <c r="A4183" s="1192"/>
      <c r="B4183" s="1198"/>
      <c r="C4183" s="1198"/>
      <c r="D4183" s="1192"/>
      <c r="E4183" s="1193"/>
      <c r="F4183" s="1194"/>
      <c r="G4183" s="1194"/>
      <c r="H4183" s="1194"/>
      <c r="I4183" s="1194"/>
      <c r="J4183" s="2173"/>
      <c r="K4183" s="2173"/>
      <c r="L4183" s="2173"/>
      <c r="M4183" s="2175">
        <v>0</v>
      </c>
      <c r="N4183" s="2175"/>
      <c r="O4183" s="2200"/>
      <c r="P4183" s="1204"/>
      <c r="Q4183" s="1202"/>
      <c r="R4183" s="1203"/>
      <c r="S4183" s="1208">
        <f>R4183*E4176</f>
        <v>0</v>
      </c>
      <c r="T4183" s="1208"/>
    </row>
    <row r="4184" spans="1:20" ht="12" hidden="1" customHeight="1">
      <c r="A4184" s="1192"/>
      <c r="B4184" s="1198"/>
      <c r="C4184" s="1198"/>
      <c r="D4184" s="1192"/>
      <c r="E4184" s="1193"/>
      <c r="F4184" s="1194"/>
      <c r="G4184" s="1194"/>
      <c r="H4184" s="1194"/>
      <c r="I4184" s="1194"/>
      <c r="J4184" s="2173"/>
      <c r="K4184" s="2173"/>
      <c r="L4184" s="2173"/>
      <c r="M4184" s="2175">
        <v>0</v>
      </c>
      <c r="N4184" s="2175"/>
      <c r="O4184" s="2200"/>
      <c r="P4184" s="1204"/>
      <c r="Q4184" s="2543"/>
      <c r="R4184" s="2540"/>
      <c r="S4184" s="2541">
        <f>R4184*E4176</f>
        <v>0</v>
      </c>
      <c r="T4184" s="2541"/>
    </row>
    <row r="4185" spans="1:20" ht="26.25" customHeight="1">
      <c r="A4185" s="1192">
        <f>A4176+1</f>
        <v>70</v>
      </c>
      <c r="B4185" s="1192" t="s">
        <v>727</v>
      </c>
      <c r="C4185" s="1198" t="s">
        <v>2478</v>
      </c>
      <c r="D4185" s="1192" t="s">
        <v>2819</v>
      </c>
      <c r="E4185" s="1193">
        <v>2</v>
      </c>
      <c r="F4185" s="1194">
        <v>3.8</v>
      </c>
      <c r="G4185" s="2477">
        <v>7.6</v>
      </c>
      <c r="H4185" s="2262">
        <v>5.5143905257076833</v>
      </c>
      <c r="I4185" s="1194">
        <v>0.08</v>
      </c>
      <c r="J4185" s="2262">
        <v>0.16</v>
      </c>
      <c r="K4185" s="2262">
        <v>0.24400160000000001</v>
      </c>
      <c r="L4185" s="2262">
        <v>0</v>
      </c>
      <c r="M4185" s="2175">
        <v>14.799621979846318</v>
      </c>
      <c r="N4185" s="2478">
        <v>29.599243959692636</v>
      </c>
      <c r="O4185" s="2200">
        <f>E4185*L4185</f>
        <v>0</v>
      </c>
      <c r="P4185" s="2535"/>
      <c r="Q4185" s="2542"/>
      <c r="R4185" s="2536"/>
      <c r="S4185" s="2537">
        <f>R4185*E4185</f>
        <v>0</v>
      </c>
      <c r="T4185" s="2537"/>
    </row>
    <row r="4186" spans="1:20" ht="12" hidden="1" customHeight="1">
      <c r="A4186" s="1192"/>
      <c r="B4186" s="1198"/>
      <c r="C4186" s="1198"/>
      <c r="D4186" s="1192"/>
      <c r="E4186" s="1193"/>
      <c r="F4186" s="1194"/>
      <c r="G4186" s="1194"/>
      <c r="H4186" s="1194"/>
      <c r="I4186" s="1194"/>
      <c r="J4186" s="2173"/>
      <c r="K4186" s="2173"/>
      <c r="L4186" s="2173"/>
      <c r="M4186" s="2175">
        <v>0</v>
      </c>
      <c r="N4186" s="2175"/>
      <c r="O4186" s="2200"/>
      <c r="P4186" s="1204"/>
      <c r="Q4186" s="1202"/>
      <c r="R4186" s="1203"/>
      <c r="S4186" s="1208">
        <f>R4186*E4185</f>
        <v>0</v>
      </c>
      <c r="T4186" s="1208"/>
    </row>
    <row r="4187" spans="1:20" ht="12" hidden="1" customHeight="1">
      <c r="A4187" s="1192"/>
      <c r="B4187" s="1198"/>
      <c r="C4187" s="1198"/>
      <c r="D4187" s="1192"/>
      <c r="E4187" s="1193"/>
      <c r="F4187" s="1194"/>
      <c r="G4187" s="1194"/>
      <c r="H4187" s="1194"/>
      <c r="I4187" s="1194"/>
      <c r="J4187" s="2173"/>
      <c r="K4187" s="2173"/>
      <c r="L4187" s="2173"/>
      <c r="M4187" s="2175">
        <v>0</v>
      </c>
      <c r="N4187" s="2175"/>
      <c r="O4187" s="2200"/>
      <c r="P4187" s="1204"/>
      <c r="Q4187" s="1202"/>
      <c r="R4187" s="1203"/>
      <c r="S4187" s="1208">
        <f>R4187*E4185</f>
        <v>0</v>
      </c>
      <c r="T4187" s="1208"/>
    </row>
    <row r="4188" spans="1:20" ht="12" hidden="1" customHeight="1">
      <c r="A4188" s="1192"/>
      <c r="B4188" s="1198"/>
      <c r="C4188" s="1198"/>
      <c r="D4188" s="1192"/>
      <c r="E4188" s="1193"/>
      <c r="F4188" s="1194"/>
      <c r="G4188" s="1194"/>
      <c r="H4188" s="1194"/>
      <c r="I4188" s="1194"/>
      <c r="J4188" s="2173"/>
      <c r="K4188" s="2173"/>
      <c r="L4188" s="2173"/>
      <c r="M4188" s="2175">
        <v>0</v>
      </c>
      <c r="N4188" s="2175"/>
      <c r="O4188" s="2200"/>
      <c r="P4188" s="1204"/>
      <c r="Q4188" s="1202"/>
      <c r="R4188" s="1203"/>
      <c r="S4188" s="1208">
        <f>R4188*E4185</f>
        <v>0</v>
      </c>
      <c r="T4188" s="1208"/>
    </row>
    <row r="4189" spans="1:20" ht="12" hidden="1" customHeight="1">
      <c r="A4189" s="1192"/>
      <c r="B4189" s="1198"/>
      <c r="C4189" s="1198"/>
      <c r="D4189" s="1192"/>
      <c r="E4189" s="1193"/>
      <c r="F4189" s="1194"/>
      <c r="G4189" s="1194"/>
      <c r="H4189" s="1194"/>
      <c r="I4189" s="1194"/>
      <c r="J4189" s="2173"/>
      <c r="K4189" s="2173"/>
      <c r="L4189" s="2173"/>
      <c r="M4189" s="2175">
        <v>0</v>
      </c>
      <c r="N4189" s="2175"/>
      <c r="O4189" s="2200"/>
      <c r="P4189" s="1204"/>
      <c r="Q4189" s="1202"/>
      <c r="R4189" s="1203"/>
      <c r="S4189" s="1208">
        <f>R4189*E4185</f>
        <v>0</v>
      </c>
      <c r="T4189" s="1208"/>
    </row>
    <row r="4190" spans="1:20" ht="12" hidden="1" customHeight="1">
      <c r="A4190" s="1192"/>
      <c r="B4190" s="1198"/>
      <c r="C4190" s="1198"/>
      <c r="D4190" s="1192"/>
      <c r="E4190" s="1193"/>
      <c r="F4190" s="1194"/>
      <c r="G4190" s="1194"/>
      <c r="H4190" s="1194"/>
      <c r="I4190" s="1194"/>
      <c r="J4190" s="2173"/>
      <c r="K4190" s="2173"/>
      <c r="L4190" s="2173"/>
      <c r="M4190" s="2175">
        <v>0</v>
      </c>
      <c r="N4190" s="2175"/>
      <c r="O4190" s="2200"/>
      <c r="P4190" s="1204"/>
      <c r="Q4190" s="1202"/>
      <c r="R4190" s="1203"/>
      <c r="S4190" s="1208">
        <f>R4190*E4185</f>
        <v>0</v>
      </c>
      <c r="T4190" s="1208"/>
    </row>
    <row r="4191" spans="1:20" ht="12" hidden="1" customHeight="1">
      <c r="A4191" s="1192"/>
      <c r="B4191" s="1198"/>
      <c r="C4191" s="1198"/>
      <c r="D4191" s="1192"/>
      <c r="E4191" s="1193"/>
      <c r="F4191" s="1194"/>
      <c r="G4191" s="1194"/>
      <c r="H4191" s="1194"/>
      <c r="I4191" s="1194"/>
      <c r="J4191" s="2173"/>
      <c r="K4191" s="2173"/>
      <c r="L4191" s="2173"/>
      <c r="M4191" s="2175">
        <v>0</v>
      </c>
      <c r="N4191" s="2175"/>
      <c r="O4191" s="2200"/>
      <c r="P4191" s="1204"/>
      <c r="Q4191" s="1202"/>
      <c r="R4191" s="1203"/>
      <c r="S4191" s="1208">
        <f>R4191*E4185</f>
        <v>0</v>
      </c>
      <c r="T4191" s="1208"/>
    </row>
    <row r="4192" spans="1:20" ht="12" hidden="1" customHeight="1">
      <c r="A4192" s="1192"/>
      <c r="B4192" s="1198"/>
      <c r="C4192" s="1198"/>
      <c r="D4192" s="1192"/>
      <c r="E4192" s="1193"/>
      <c r="F4192" s="1194"/>
      <c r="G4192" s="1194"/>
      <c r="H4192" s="1194"/>
      <c r="I4192" s="1194"/>
      <c r="J4192" s="2173"/>
      <c r="K4192" s="2173"/>
      <c r="L4192" s="2173"/>
      <c r="M4192" s="2175">
        <v>0</v>
      </c>
      <c r="N4192" s="2175"/>
      <c r="O4192" s="2200"/>
      <c r="P4192" s="1204"/>
      <c r="Q4192" s="1202"/>
      <c r="R4192" s="1203"/>
      <c r="S4192" s="1208">
        <f>R4192*E4185</f>
        <v>0</v>
      </c>
      <c r="T4192" s="1208"/>
    </row>
    <row r="4193" spans="1:20" ht="12" hidden="1" customHeight="1">
      <c r="A4193" s="1192"/>
      <c r="B4193" s="1198"/>
      <c r="C4193" s="1198"/>
      <c r="D4193" s="1192"/>
      <c r="E4193" s="1193"/>
      <c r="F4193" s="1194"/>
      <c r="G4193" s="1194"/>
      <c r="H4193" s="1194"/>
      <c r="I4193" s="1194"/>
      <c r="J4193" s="2173"/>
      <c r="K4193" s="2173"/>
      <c r="L4193" s="2173"/>
      <c r="M4193" s="2175">
        <v>0</v>
      </c>
      <c r="N4193" s="2175"/>
      <c r="O4193" s="2200"/>
      <c r="P4193" s="1204"/>
      <c r="Q4193" s="2543"/>
      <c r="R4193" s="2540"/>
      <c r="S4193" s="2541">
        <f>R4193*E4185</f>
        <v>0</v>
      </c>
      <c r="T4193" s="2541"/>
    </row>
    <row r="4194" spans="1:20" ht="26.25" customHeight="1">
      <c r="A4194" s="1192">
        <f>A4185+1</f>
        <v>71</v>
      </c>
      <c r="B4194" s="1192" t="s">
        <v>727</v>
      </c>
      <c r="C4194" s="1198" t="s">
        <v>2939</v>
      </c>
      <c r="D4194" s="1192" t="s">
        <v>2819</v>
      </c>
      <c r="E4194" s="1193">
        <v>2</v>
      </c>
      <c r="F4194" s="1194">
        <v>3.8</v>
      </c>
      <c r="G4194" s="2477">
        <v>7.6</v>
      </c>
      <c r="H4194" s="2262">
        <v>5.5143905257076833</v>
      </c>
      <c r="I4194" s="1194">
        <v>0.08</v>
      </c>
      <c r="J4194" s="2262">
        <v>0.16</v>
      </c>
      <c r="K4194" s="2262">
        <v>0.24400160000000001</v>
      </c>
      <c r="L4194" s="2262">
        <v>0</v>
      </c>
      <c r="M4194" s="2175">
        <v>12.699669439846318</v>
      </c>
      <c r="N4194" s="2478">
        <v>25.399338879692635</v>
      </c>
      <c r="O4194" s="2200">
        <f>E4194*L4194</f>
        <v>0</v>
      </c>
      <c r="P4194" s="2535"/>
      <c r="Q4194" s="2542"/>
      <c r="R4194" s="2536"/>
      <c r="S4194" s="2537">
        <f>R4194*E4194</f>
        <v>0</v>
      </c>
      <c r="T4194" s="2537"/>
    </row>
    <row r="4195" spans="1:20" ht="12" hidden="1" customHeight="1">
      <c r="A4195" s="1192"/>
      <c r="B4195" s="1198"/>
      <c r="C4195" s="1198"/>
      <c r="D4195" s="1192"/>
      <c r="E4195" s="1193"/>
      <c r="F4195" s="1194"/>
      <c r="G4195" s="1194"/>
      <c r="H4195" s="1194"/>
      <c r="I4195" s="1194"/>
      <c r="J4195" s="2173"/>
      <c r="K4195" s="2173"/>
      <c r="L4195" s="2173"/>
      <c r="M4195" s="2175">
        <v>0</v>
      </c>
      <c r="N4195" s="2175"/>
      <c r="O4195" s="2200"/>
      <c r="P4195" s="1204"/>
      <c r="Q4195" s="1202"/>
      <c r="R4195" s="1203"/>
      <c r="S4195" s="1208">
        <f>R4195*E4194</f>
        <v>0</v>
      </c>
      <c r="T4195" s="1208"/>
    </row>
    <row r="4196" spans="1:20" ht="12" hidden="1" customHeight="1">
      <c r="A4196" s="1192"/>
      <c r="B4196" s="1198"/>
      <c r="C4196" s="1198"/>
      <c r="D4196" s="1192"/>
      <c r="E4196" s="1193"/>
      <c r="F4196" s="1194"/>
      <c r="G4196" s="1194"/>
      <c r="H4196" s="1194"/>
      <c r="I4196" s="1194"/>
      <c r="J4196" s="2173"/>
      <c r="K4196" s="2173"/>
      <c r="L4196" s="2173"/>
      <c r="M4196" s="2175">
        <v>0</v>
      </c>
      <c r="N4196" s="2175"/>
      <c r="O4196" s="2200"/>
      <c r="P4196" s="1204"/>
      <c r="Q4196" s="1202"/>
      <c r="R4196" s="1203"/>
      <c r="S4196" s="1208">
        <f>R4196*E4194</f>
        <v>0</v>
      </c>
      <c r="T4196" s="1208"/>
    </row>
    <row r="4197" spans="1:20" ht="12" hidden="1" customHeight="1">
      <c r="A4197" s="1192"/>
      <c r="B4197" s="1198"/>
      <c r="C4197" s="1198"/>
      <c r="D4197" s="1192"/>
      <c r="E4197" s="1193"/>
      <c r="F4197" s="1194"/>
      <c r="G4197" s="1194"/>
      <c r="H4197" s="1194"/>
      <c r="I4197" s="1194"/>
      <c r="J4197" s="2173"/>
      <c r="K4197" s="2173"/>
      <c r="L4197" s="2173"/>
      <c r="M4197" s="2175">
        <v>0</v>
      </c>
      <c r="N4197" s="2175"/>
      <c r="O4197" s="2200"/>
      <c r="P4197" s="1204"/>
      <c r="Q4197" s="1202"/>
      <c r="R4197" s="1203"/>
      <c r="S4197" s="1208">
        <f>R4197*E4194</f>
        <v>0</v>
      </c>
      <c r="T4197" s="1208"/>
    </row>
    <row r="4198" spans="1:20" ht="12" hidden="1" customHeight="1">
      <c r="A4198" s="1192"/>
      <c r="B4198" s="1198"/>
      <c r="C4198" s="1198"/>
      <c r="D4198" s="1192"/>
      <c r="E4198" s="1193"/>
      <c r="F4198" s="1194"/>
      <c r="G4198" s="1194"/>
      <c r="H4198" s="1194"/>
      <c r="I4198" s="1194"/>
      <c r="J4198" s="2173"/>
      <c r="K4198" s="2173"/>
      <c r="L4198" s="2173"/>
      <c r="M4198" s="2175">
        <v>0</v>
      </c>
      <c r="N4198" s="2175"/>
      <c r="O4198" s="2200"/>
      <c r="P4198" s="1204"/>
      <c r="Q4198" s="1202"/>
      <c r="R4198" s="1203"/>
      <c r="S4198" s="1208">
        <f>R4198*E4194</f>
        <v>0</v>
      </c>
      <c r="T4198" s="1208"/>
    </row>
    <row r="4199" spans="1:20" ht="12" hidden="1" customHeight="1">
      <c r="A4199" s="1192"/>
      <c r="B4199" s="1198"/>
      <c r="C4199" s="1198"/>
      <c r="D4199" s="1192"/>
      <c r="E4199" s="1193"/>
      <c r="F4199" s="1194"/>
      <c r="G4199" s="1194"/>
      <c r="H4199" s="1194"/>
      <c r="I4199" s="1194"/>
      <c r="J4199" s="2173"/>
      <c r="K4199" s="2173"/>
      <c r="L4199" s="2173"/>
      <c r="M4199" s="2175">
        <v>0</v>
      </c>
      <c r="N4199" s="2175"/>
      <c r="O4199" s="2200"/>
      <c r="P4199" s="1204"/>
      <c r="Q4199" s="1202"/>
      <c r="R4199" s="1203"/>
      <c r="S4199" s="1208">
        <f>R4199*E4194</f>
        <v>0</v>
      </c>
      <c r="T4199" s="1208"/>
    </row>
    <row r="4200" spans="1:20" ht="12" hidden="1" customHeight="1">
      <c r="A4200" s="1192"/>
      <c r="B4200" s="1198"/>
      <c r="C4200" s="1198"/>
      <c r="D4200" s="1192"/>
      <c r="E4200" s="1193"/>
      <c r="F4200" s="1194"/>
      <c r="G4200" s="1194"/>
      <c r="H4200" s="1194"/>
      <c r="I4200" s="1194"/>
      <c r="J4200" s="2173"/>
      <c r="K4200" s="2173"/>
      <c r="L4200" s="2173"/>
      <c r="M4200" s="2175">
        <v>0</v>
      </c>
      <c r="N4200" s="2175"/>
      <c r="O4200" s="2200"/>
      <c r="P4200" s="1204"/>
      <c r="Q4200" s="1202"/>
      <c r="R4200" s="1203"/>
      <c r="S4200" s="1208">
        <f>R4200*E4194</f>
        <v>0</v>
      </c>
      <c r="T4200" s="1208"/>
    </row>
    <row r="4201" spans="1:20" ht="12" hidden="1" customHeight="1">
      <c r="A4201" s="1192"/>
      <c r="B4201" s="1198"/>
      <c r="C4201" s="1198"/>
      <c r="D4201" s="1192"/>
      <c r="E4201" s="1193"/>
      <c r="F4201" s="1194"/>
      <c r="G4201" s="1194"/>
      <c r="H4201" s="1194"/>
      <c r="I4201" s="1194"/>
      <c r="J4201" s="2173"/>
      <c r="K4201" s="2173"/>
      <c r="L4201" s="2173"/>
      <c r="M4201" s="2175">
        <v>0</v>
      </c>
      <c r="N4201" s="2175"/>
      <c r="O4201" s="2200"/>
      <c r="P4201" s="1204"/>
      <c r="Q4201" s="1202"/>
      <c r="R4201" s="1203"/>
      <c r="S4201" s="1208">
        <f>R4201*E4194</f>
        <v>0</v>
      </c>
      <c r="T4201" s="1208"/>
    </row>
    <row r="4202" spans="1:20" ht="12" hidden="1" customHeight="1">
      <c r="A4202" s="1192"/>
      <c r="B4202" s="1198"/>
      <c r="C4202" s="1198"/>
      <c r="D4202" s="1192"/>
      <c r="E4202" s="1193"/>
      <c r="F4202" s="1194"/>
      <c r="G4202" s="1194"/>
      <c r="H4202" s="1194"/>
      <c r="I4202" s="1194"/>
      <c r="J4202" s="2173"/>
      <c r="K4202" s="2173"/>
      <c r="L4202" s="2173"/>
      <c r="M4202" s="2175">
        <v>0</v>
      </c>
      <c r="N4202" s="2175"/>
      <c r="O4202" s="2200"/>
      <c r="P4202" s="1204"/>
      <c r="Q4202" s="2543"/>
      <c r="R4202" s="2540"/>
      <c r="S4202" s="2541">
        <f>R4202*E4194</f>
        <v>0</v>
      </c>
      <c r="T4202" s="2541"/>
    </row>
    <row r="4203" spans="1:20" ht="26.25" customHeight="1">
      <c r="A4203" s="1192">
        <f>A4194+1</f>
        <v>72</v>
      </c>
      <c r="B4203" s="1192" t="s">
        <v>727</v>
      </c>
      <c r="C4203" s="1198" t="s">
        <v>2468</v>
      </c>
      <c r="D4203" s="1192" t="s">
        <v>2819</v>
      </c>
      <c r="E4203" s="1193">
        <v>2</v>
      </c>
      <c r="F4203" s="1194">
        <v>3.8</v>
      </c>
      <c r="G4203" s="2477">
        <v>7.6</v>
      </c>
      <c r="H4203" s="2262">
        <v>5.5143905257076833</v>
      </c>
      <c r="I4203" s="1194">
        <v>0.08</v>
      </c>
      <c r="J4203" s="2262">
        <v>0.16</v>
      </c>
      <c r="K4203" s="2262">
        <v>0.24400160000000001</v>
      </c>
      <c r="L4203" s="2262">
        <v>0</v>
      </c>
      <c r="M4203" s="2175">
        <v>12.699669439846318</v>
      </c>
      <c r="N4203" s="2478">
        <v>25.399338879692635</v>
      </c>
      <c r="O4203" s="2200">
        <f>E4203*L4203</f>
        <v>0</v>
      </c>
      <c r="P4203" s="2535"/>
      <c r="Q4203" s="2542"/>
      <c r="R4203" s="2536"/>
      <c r="S4203" s="2537">
        <f>R4203*E4203</f>
        <v>0</v>
      </c>
      <c r="T4203" s="2537"/>
    </row>
    <row r="4204" spans="1:20" ht="12" hidden="1" customHeight="1">
      <c r="A4204" s="1192"/>
      <c r="B4204" s="1198"/>
      <c r="C4204" s="1198"/>
      <c r="D4204" s="1192"/>
      <c r="E4204" s="1193"/>
      <c r="F4204" s="1194"/>
      <c r="G4204" s="1194"/>
      <c r="H4204" s="1194"/>
      <c r="I4204" s="1194"/>
      <c r="J4204" s="2173"/>
      <c r="K4204" s="2173"/>
      <c r="L4204" s="2173"/>
      <c r="M4204" s="2175">
        <v>0</v>
      </c>
      <c r="N4204" s="2175"/>
      <c r="O4204" s="2200"/>
      <c r="P4204" s="1204"/>
      <c r="Q4204" s="1202"/>
      <c r="R4204" s="1203"/>
      <c r="S4204" s="1208">
        <f>R4204*E4203</f>
        <v>0</v>
      </c>
      <c r="T4204" s="1208"/>
    </row>
    <row r="4205" spans="1:20" ht="12" hidden="1" customHeight="1">
      <c r="A4205" s="1192"/>
      <c r="B4205" s="1198"/>
      <c r="C4205" s="1198"/>
      <c r="D4205" s="1192"/>
      <c r="E4205" s="1193"/>
      <c r="F4205" s="1194"/>
      <c r="G4205" s="1194"/>
      <c r="H4205" s="1194"/>
      <c r="I4205" s="1194"/>
      <c r="J4205" s="2173"/>
      <c r="K4205" s="2173"/>
      <c r="L4205" s="2173"/>
      <c r="M4205" s="2175">
        <v>0</v>
      </c>
      <c r="N4205" s="2175"/>
      <c r="O4205" s="2200"/>
      <c r="P4205" s="1204"/>
      <c r="Q4205" s="1202"/>
      <c r="R4205" s="1203"/>
      <c r="S4205" s="1208">
        <f>R4205*E4203</f>
        <v>0</v>
      </c>
      <c r="T4205" s="1208"/>
    </row>
    <row r="4206" spans="1:20" ht="12" hidden="1" customHeight="1">
      <c r="A4206" s="1192"/>
      <c r="B4206" s="1198"/>
      <c r="C4206" s="1198"/>
      <c r="D4206" s="1192"/>
      <c r="E4206" s="1193"/>
      <c r="F4206" s="1194"/>
      <c r="G4206" s="1194"/>
      <c r="H4206" s="1194"/>
      <c r="I4206" s="1194"/>
      <c r="J4206" s="2173"/>
      <c r="K4206" s="2173"/>
      <c r="L4206" s="2173"/>
      <c r="M4206" s="2175">
        <v>0</v>
      </c>
      <c r="N4206" s="2175"/>
      <c r="O4206" s="2200"/>
      <c r="P4206" s="1204"/>
      <c r="Q4206" s="1202"/>
      <c r="R4206" s="1203"/>
      <c r="S4206" s="1208">
        <f>R4206*E4203</f>
        <v>0</v>
      </c>
      <c r="T4206" s="1208"/>
    </row>
    <row r="4207" spans="1:20" ht="12" hidden="1" customHeight="1">
      <c r="A4207" s="1192"/>
      <c r="B4207" s="1198"/>
      <c r="C4207" s="1198"/>
      <c r="D4207" s="1192"/>
      <c r="E4207" s="1193"/>
      <c r="F4207" s="1194"/>
      <c r="G4207" s="1194"/>
      <c r="H4207" s="1194"/>
      <c r="I4207" s="1194"/>
      <c r="J4207" s="2173"/>
      <c r="K4207" s="2173"/>
      <c r="L4207" s="2173"/>
      <c r="M4207" s="2175">
        <v>0</v>
      </c>
      <c r="N4207" s="2175"/>
      <c r="O4207" s="2200"/>
      <c r="P4207" s="1204"/>
      <c r="Q4207" s="1202"/>
      <c r="R4207" s="1203"/>
      <c r="S4207" s="1208">
        <f>R4207*E4203</f>
        <v>0</v>
      </c>
      <c r="T4207" s="1208"/>
    </row>
    <row r="4208" spans="1:20" ht="12" hidden="1" customHeight="1">
      <c r="A4208" s="1192"/>
      <c r="B4208" s="1198"/>
      <c r="C4208" s="1198"/>
      <c r="D4208" s="1192"/>
      <c r="E4208" s="1193"/>
      <c r="F4208" s="1194"/>
      <c r="G4208" s="1194"/>
      <c r="H4208" s="1194"/>
      <c r="I4208" s="1194"/>
      <c r="J4208" s="2173"/>
      <c r="K4208" s="2173"/>
      <c r="L4208" s="2173"/>
      <c r="M4208" s="2175">
        <v>0</v>
      </c>
      <c r="N4208" s="2175"/>
      <c r="O4208" s="2200"/>
      <c r="P4208" s="1204"/>
      <c r="Q4208" s="1202"/>
      <c r="R4208" s="1203"/>
      <c r="S4208" s="1208">
        <f>R4208*E4203</f>
        <v>0</v>
      </c>
      <c r="T4208" s="1208"/>
    </row>
    <row r="4209" spans="1:20" ht="12" hidden="1" customHeight="1">
      <c r="A4209" s="1192"/>
      <c r="B4209" s="1198"/>
      <c r="C4209" s="1198"/>
      <c r="D4209" s="1192"/>
      <c r="E4209" s="1193"/>
      <c r="F4209" s="1194"/>
      <c r="G4209" s="1194"/>
      <c r="H4209" s="1194"/>
      <c r="I4209" s="1194"/>
      <c r="J4209" s="2173"/>
      <c r="K4209" s="2173"/>
      <c r="L4209" s="2173"/>
      <c r="M4209" s="2175">
        <v>0</v>
      </c>
      <c r="N4209" s="2175"/>
      <c r="O4209" s="2200"/>
      <c r="P4209" s="1204"/>
      <c r="Q4209" s="1202"/>
      <c r="R4209" s="1203"/>
      <c r="S4209" s="1208">
        <f>R4209*E4203</f>
        <v>0</v>
      </c>
      <c r="T4209" s="1208"/>
    </row>
    <row r="4210" spans="1:20" ht="12" hidden="1" customHeight="1">
      <c r="A4210" s="1192"/>
      <c r="B4210" s="1198"/>
      <c r="C4210" s="1198"/>
      <c r="D4210" s="1192"/>
      <c r="E4210" s="1193"/>
      <c r="F4210" s="1194"/>
      <c r="G4210" s="1194"/>
      <c r="H4210" s="1194"/>
      <c r="I4210" s="1194"/>
      <c r="J4210" s="2173"/>
      <c r="K4210" s="2173"/>
      <c r="L4210" s="2173"/>
      <c r="M4210" s="2175">
        <v>0</v>
      </c>
      <c r="N4210" s="2175"/>
      <c r="O4210" s="2200"/>
      <c r="P4210" s="1204"/>
      <c r="Q4210" s="1202"/>
      <c r="R4210" s="1203"/>
      <c r="S4210" s="1208">
        <f>R4210*E4203</f>
        <v>0</v>
      </c>
      <c r="T4210" s="1208"/>
    </row>
    <row r="4211" spans="1:20" ht="12" hidden="1" customHeight="1">
      <c r="A4211" s="1192"/>
      <c r="B4211" s="1198"/>
      <c r="C4211" s="1198"/>
      <c r="D4211" s="1192"/>
      <c r="E4211" s="1193"/>
      <c r="F4211" s="1194"/>
      <c r="G4211" s="1194"/>
      <c r="H4211" s="1194"/>
      <c r="I4211" s="1194"/>
      <c r="J4211" s="2173"/>
      <c r="K4211" s="2173"/>
      <c r="L4211" s="2173"/>
      <c r="M4211" s="2175">
        <v>0</v>
      </c>
      <c r="N4211" s="2175"/>
      <c r="O4211" s="2200"/>
      <c r="P4211" s="1204"/>
      <c r="Q4211" s="2543"/>
      <c r="R4211" s="2540"/>
      <c r="S4211" s="2541">
        <f>R4211*E4203</f>
        <v>0</v>
      </c>
      <c r="T4211" s="2541"/>
    </row>
    <row r="4212" spans="1:20" ht="26.25" customHeight="1">
      <c r="A4212" s="1192">
        <f>A4203+1</f>
        <v>73</v>
      </c>
      <c r="B4212" s="1192" t="s">
        <v>727</v>
      </c>
      <c r="C4212" s="1198" t="s">
        <v>2479</v>
      </c>
      <c r="D4212" s="1192" t="s">
        <v>2819</v>
      </c>
      <c r="E4212" s="1193">
        <v>1</v>
      </c>
      <c r="F4212" s="1194">
        <v>3.8</v>
      </c>
      <c r="G4212" s="2477">
        <v>3.8</v>
      </c>
      <c r="H4212" s="2262">
        <v>5.5143905257076833</v>
      </c>
      <c r="I4212" s="1194">
        <v>0.08</v>
      </c>
      <c r="J4212" s="2262">
        <v>0.08</v>
      </c>
      <c r="K4212" s="2262">
        <v>0.24400160000000001</v>
      </c>
      <c r="L4212" s="2262">
        <v>0</v>
      </c>
      <c r="M4212" s="2175">
        <v>14.799621979846318</v>
      </c>
      <c r="N4212" s="2478">
        <v>14.799621979846318</v>
      </c>
      <c r="O4212" s="2200">
        <f>E4212*L4212</f>
        <v>0</v>
      </c>
      <c r="P4212" s="2535"/>
      <c r="Q4212" s="2542"/>
      <c r="R4212" s="2536"/>
      <c r="S4212" s="2537">
        <f>R4212*E4212</f>
        <v>0</v>
      </c>
      <c r="T4212" s="2537"/>
    </row>
    <row r="4213" spans="1:20" ht="12" hidden="1" customHeight="1">
      <c r="A4213" s="1192"/>
      <c r="B4213" s="1198"/>
      <c r="C4213" s="1198"/>
      <c r="D4213" s="1192"/>
      <c r="E4213" s="1193"/>
      <c r="F4213" s="1194"/>
      <c r="G4213" s="1194"/>
      <c r="H4213" s="1194"/>
      <c r="I4213" s="1194"/>
      <c r="J4213" s="2173"/>
      <c r="K4213" s="2173"/>
      <c r="L4213" s="2173"/>
      <c r="M4213" s="2175">
        <v>0</v>
      </c>
      <c r="N4213" s="2175"/>
      <c r="O4213" s="2200"/>
      <c r="P4213" s="1204"/>
      <c r="Q4213" s="1202"/>
      <c r="R4213" s="1203"/>
      <c r="S4213" s="1208">
        <f>R4213*E4212</f>
        <v>0</v>
      </c>
      <c r="T4213" s="1208"/>
    </row>
    <row r="4214" spans="1:20" ht="12" hidden="1" customHeight="1">
      <c r="A4214" s="1192"/>
      <c r="B4214" s="1198"/>
      <c r="C4214" s="1198"/>
      <c r="D4214" s="1192"/>
      <c r="E4214" s="1193"/>
      <c r="F4214" s="1194"/>
      <c r="G4214" s="1194"/>
      <c r="H4214" s="1194"/>
      <c r="I4214" s="1194"/>
      <c r="J4214" s="2173"/>
      <c r="K4214" s="2173"/>
      <c r="L4214" s="2173"/>
      <c r="M4214" s="2175">
        <v>0</v>
      </c>
      <c r="N4214" s="2175"/>
      <c r="O4214" s="2200"/>
      <c r="P4214" s="1204"/>
      <c r="Q4214" s="1202"/>
      <c r="R4214" s="1203"/>
      <c r="S4214" s="1208">
        <f>R4214*E4212</f>
        <v>0</v>
      </c>
      <c r="T4214" s="1208"/>
    </row>
    <row r="4215" spans="1:20" ht="12" hidden="1" customHeight="1">
      <c r="A4215" s="1192"/>
      <c r="B4215" s="1198"/>
      <c r="C4215" s="1198"/>
      <c r="D4215" s="1192"/>
      <c r="E4215" s="1193"/>
      <c r="F4215" s="1194"/>
      <c r="G4215" s="1194"/>
      <c r="H4215" s="1194"/>
      <c r="I4215" s="1194"/>
      <c r="J4215" s="2173"/>
      <c r="K4215" s="2173"/>
      <c r="L4215" s="2173"/>
      <c r="M4215" s="2175">
        <v>0</v>
      </c>
      <c r="N4215" s="2175"/>
      <c r="O4215" s="2200"/>
      <c r="P4215" s="1204"/>
      <c r="Q4215" s="1202"/>
      <c r="R4215" s="1203"/>
      <c r="S4215" s="1208">
        <f>R4215*E4212</f>
        <v>0</v>
      </c>
      <c r="T4215" s="1208"/>
    </row>
    <row r="4216" spans="1:20" ht="12" hidden="1" customHeight="1">
      <c r="A4216" s="1192"/>
      <c r="B4216" s="1198"/>
      <c r="C4216" s="1198"/>
      <c r="D4216" s="1192"/>
      <c r="E4216" s="1193"/>
      <c r="F4216" s="1194"/>
      <c r="G4216" s="1194"/>
      <c r="H4216" s="1194"/>
      <c r="I4216" s="1194"/>
      <c r="J4216" s="2173"/>
      <c r="K4216" s="2173"/>
      <c r="L4216" s="2173"/>
      <c r="M4216" s="2175">
        <v>0</v>
      </c>
      <c r="N4216" s="2175"/>
      <c r="O4216" s="2200"/>
      <c r="P4216" s="1204"/>
      <c r="Q4216" s="1202"/>
      <c r="R4216" s="1203"/>
      <c r="S4216" s="1208">
        <f>R4216*E4212</f>
        <v>0</v>
      </c>
      <c r="T4216" s="1208"/>
    </row>
    <row r="4217" spans="1:20" ht="12" hidden="1" customHeight="1">
      <c r="A4217" s="1192"/>
      <c r="B4217" s="1198"/>
      <c r="C4217" s="1198"/>
      <c r="D4217" s="1192"/>
      <c r="E4217" s="1193"/>
      <c r="F4217" s="1194"/>
      <c r="G4217" s="1194"/>
      <c r="H4217" s="1194"/>
      <c r="I4217" s="1194"/>
      <c r="J4217" s="2173"/>
      <c r="K4217" s="2173"/>
      <c r="L4217" s="2173"/>
      <c r="M4217" s="2175">
        <v>0</v>
      </c>
      <c r="N4217" s="2175"/>
      <c r="O4217" s="2200"/>
      <c r="P4217" s="1204"/>
      <c r="Q4217" s="1202"/>
      <c r="R4217" s="1203"/>
      <c r="S4217" s="1208">
        <f>R4217*E4212</f>
        <v>0</v>
      </c>
      <c r="T4217" s="1208"/>
    </row>
    <row r="4218" spans="1:20" ht="12" hidden="1" customHeight="1">
      <c r="A4218" s="1192"/>
      <c r="B4218" s="1198"/>
      <c r="C4218" s="1198"/>
      <c r="D4218" s="1192"/>
      <c r="E4218" s="1193"/>
      <c r="F4218" s="1194"/>
      <c r="G4218" s="1194"/>
      <c r="H4218" s="1194"/>
      <c r="I4218" s="1194"/>
      <c r="J4218" s="2173"/>
      <c r="K4218" s="2173"/>
      <c r="L4218" s="2173"/>
      <c r="M4218" s="2175">
        <v>0</v>
      </c>
      <c r="N4218" s="2175"/>
      <c r="O4218" s="2200"/>
      <c r="P4218" s="1204"/>
      <c r="Q4218" s="1202"/>
      <c r="R4218" s="1203"/>
      <c r="S4218" s="1208">
        <f>R4218*E4212</f>
        <v>0</v>
      </c>
      <c r="T4218" s="1208"/>
    </row>
    <row r="4219" spans="1:20" ht="12" hidden="1" customHeight="1">
      <c r="A4219" s="1192"/>
      <c r="B4219" s="1198"/>
      <c r="C4219" s="1198"/>
      <c r="D4219" s="1192"/>
      <c r="E4219" s="1193"/>
      <c r="F4219" s="1194"/>
      <c r="G4219" s="1194"/>
      <c r="H4219" s="1194"/>
      <c r="I4219" s="1194"/>
      <c r="J4219" s="2173"/>
      <c r="K4219" s="2173"/>
      <c r="L4219" s="2173"/>
      <c r="M4219" s="2175">
        <v>0</v>
      </c>
      <c r="N4219" s="2175"/>
      <c r="O4219" s="2200"/>
      <c r="P4219" s="1204"/>
      <c r="Q4219" s="1202"/>
      <c r="R4219" s="1203"/>
      <c r="S4219" s="1208">
        <f>R4219*E4212</f>
        <v>0</v>
      </c>
      <c r="T4219" s="1208"/>
    </row>
    <row r="4220" spans="1:20" ht="12" hidden="1" customHeight="1">
      <c r="A4220" s="1192"/>
      <c r="B4220" s="1198"/>
      <c r="C4220" s="1198"/>
      <c r="D4220" s="1192"/>
      <c r="E4220" s="1193"/>
      <c r="F4220" s="1194"/>
      <c r="G4220" s="1194"/>
      <c r="H4220" s="1194"/>
      <c r="I4220" s="1194"/>
      <c r="J4220" s="2173"/>
      <c r="K4220" s="2173"/>
      <c r="L4220" s="2173"/>
      <c r="M4220" s="2175">
        <v>0</v>
      </c>
      <c r="N4220" s="2175"/>
      <c r="O4220" s="2200"/>
      <c r="P4220" s="1204"/>
      <c r="Q4220" s="2543"/>
      <c r="R4220" s="2540"/>
      <c r="S4220" s="2541">
        <f>R4220*E4212</f>
        <v>0</v>
      </c>
      <c r="T4220" s="2541"/>
    </row>
    <row r="4221" spans="1:20" ht="26.25" customHeight="1">
      <c r="A4221" s="1192">
        <f>A4212+1</f>
        <v>74</v>
      </c>
      <c r="B4221" s="1192" t="s">
        <v>727</v>
      </c>
      <c r="C4221" s="1198" t="s">
        <v>2480</v>
      </c>
      <c r="D4221" s="1192" t="s">
        <v>2819</v>
      </c>
      <c r="E4221" s="1193">
        <v>1</v>
      </c>
      <c r="F4221" s="1194">
        <v>3.8</v>
      </c>
      <c r="G4221" s="2477">
        <v>3.8</v>
      </c>
      <c r="H4221" s="2262">
        <v>5.5143905257076833</v>
      </c>
      <c r="I4221" s="1194">
        <v>0.08</v>
      </c>
      <c r="J4221" s="2262">
        <v>0.08</v>
      </c>
      <c r="K4221" s="2262">
        <v>0.24400160000000001</v>
      </c>
      <c r="L4221" s="2262">
        <v>0</v>
      </c>
      <c r="M4221" s="2175">
        <v>12.699669439846318</v>
      </c>
      <c r="N4221" s="2478">
        <v>12.699669439846318</v>
      </c>
      <c r="O4221" s="2200">
        <f>E4221*L4221</f>
        <v>0</v>
      </c>
      <c r="P4221" s="2535"/>
      <c r="Q4221" s="2542"/>
      <c r="R4221" s="2536"/>
      <c r="S4221" s="2537">
        <f>R4221*E4221</f>
        <v>0</v>
      </c>
      <c r="T4221" s="2537"/>
    </row>
    <row r="4222" spans="1:20" ht="12" hidden="1" customHeight="1">
      <c r="A4222" s="1192"/>
      <c r="B4222" s="1198"/>
      <c r="C4222" s="1198"/>
      <c r="D4222" s="1192"/>
      <c r="E4222" s="1193"/>
      <c r="F4222" s="1194"/>
      <c r="G4222" s="1194"/>
      <c r="H4222" s="1194"/>
      <c r="I4222" s="1194"/>
      <c r="J4222" s="2173"/>
      <c r="K4222" s="2173"/>
      <c r="L4222" s="2173"/>
      <c r="M4222" s="2175">
        <v>0</v>
      </c>
      <c r="N4222" s="2175"/>
      <c r="O4222" s="2200"/>
      <c r="P4222" s="1204"/>
      <c r="Q4222" s="1202"/>
      <c r="R4222" s="1203"/>
      <c r="S4222" s="1208">
        <f>R4222*E4221</f>
        <v>0</v>
      </c>
      <c r="T4222" s="1208"/>
    </row>
    <row r="4223" spans="1:20" ht="12" hidden="1" customHeight="1">
      <c r="A4223" s="1192"/>
      <c r="B4223" s="1198"/>
      <c r="C4223" s="1198"/>
      <c r="D4223" s="1192"/>
      <c r="E4223" s="1193"/>
      <c r="F4223" s="1194"/>
      <c r="G4223" s="1194"/>
      <c r="H4223" s="1194"/>
      <c r="I4223" s="1194"/>
      <c r="J4223" s="2173"/>
      <c r="K4223" s="2173"/>
      <c r="L4223" s="2173"/>
      <c r="M4223" s="2175">
        <v>0</v>
      </c>
      <c r="N4223" s="2175"/>
      <c r="O4223" s="2200"/>
      <c r="P4223" s="1204"/>
      <c r="Q4223" s="1202"/>
      <c r="R4223" s="1203"/>
      <c r="S4223" s="1208">
        <f>R4223*E4221</f>
        <v>0</v>
      </c>
      <c r="T4223" s="1208"/>
    </row>
    <row r="4224" spans="1:20" ht="12" hidden="1" customHeight="1">
      <c r="A4224" s="1192"/>
      <c r="B4224" s="1198"/>
      <c r="C4224" s="1198"/>
      <c r="D4224" s="1192"/>
      <c r="E4224" s="1193"/>
      <c r="F4224" s="1194"/>
      <c r="G4224" s="1194"/>
      <c r="H4224" s="1194"/>
      <c r="I4224" s="1194"/>
      <c r="J4224" s="2173"/>
      <c r="K4224" s="2173"/>
      <c r="L4224" s="2173"/>
      <c r="M4224" s="2175">
        <v>0</v>
      </c>
      <c r="N4224" s="2175"/>
      <c r="O4224" s="2200"/>
      <c r="P4224" s="1204"/>
      <c r="Q4224" s="1202"/>
      <c r="R4224" s="1203"/>
      <c r="S4224" s="1208">
        <f>R4224*E4221</f>
        <v>0</v>
      </c>
      <c r="T4224" s="1208"/>
    </row>
    <row r="4225" spans="1:20" ht="12" hidden="1" customHeight="1">
      <c r="A4225" s="1192"/>
      <c r="B4225" s="1198"/>
      <c r="C4225" s="1198"/>
      <c r="D4225" s="1192"/>
      <c r="E4225" s="1193"/>
      <c r="F4225" s="1194"/>
      <c r="G4225" s="1194"/>
      <c r="H4225" s="1194"/>
      <c r="I4225" s="1194"/>
      <c r="J4225" s="2173"/>
      <c r="K4225" s="2173"/>
      <c r="L4225" s="2173"/>
      <c r="M4225" s="2175">
        <v>0</v>
      </c>
      <c r="N4225" s="2175"/>
      <c r="O4225" s="2200"/>
      <c r="P4225" s="1204"/>
      <c r="Q4225" s="1202"/>
      <c r="R4225" s="1203"/>
      <c r="S4225" s="1208">
        <f>R4225*E4221</f>
        <v>0</v>
      </c>
      <c r="T4225" s="1208"/>
    </row>
    <row r="4226" spans="1:20" ht="12" hidden="1" customHeight="1">
      <c r="A4226" s="1192"/>
      <c r="B4226" s="1198"/>
      <c r="C4226" s="1198"/>
      <c r="D4226" s="1192"/>
      <c r="E4226" s="1193"/>
      <c r="F4226" s="1194"/>
      <c r="G4226" s="1194"/>
      <c r="H4226" s="1194"/>
      <c r="I4226" s="1194"/>
      <c r="J4226" s="2173"/>
      <c r="K4226" s="2173"/>
      <c r="L4226" s="2173"/>
      <c r="M4226" s="2175">
        <v>0</v>
      </c>
      <c r="N4226" s="2175"/>
      <c r="O4226" s="2200"/>
      <c r="P4226" s="1204"/>
      <c r="Q4226" s="1202"/>
      <c r="R4226" s="1203"/>
      <c r="S4226" s="1208">
        <f>R4226*E4221</f>
        <v>0</v>
      </c>
      <c r="T4226" s="1208"/>
    </row>
    <row r="4227" spans="1:20" ht="12" hidden="1" customHeight="1">
      <c r="A4227" s="1192"/>
      <c r="B4227" s="1198"/>
      <c r="C4227" s="1198"/>
      <c r="D4227" s="1192"/>
      <c r="E4227" s="1193"/>
      <c r="F4227" s="1194"/>
      <c r="G4227" s="1194"/>
      <c r="H4227" s="1194"/>
      <c r="I4227" s="1194"/>
      <c r="J4227" s="2173"/>
      <c r="K4227" s="2173"/>
      <c r="L4227" s="2173"/>
      <c r="M4227" s="2175">
        <v>0</v>
      </c>
      <c r="N4227" s="2175"/>
      <c r="O4227" s="2200"/>
      <c r="P4227" s="1204"/>
      <c r="Q4227" s="1202"/>
      <c r="R4227" s="1203"/>
      <c r="S4227" s="1208">
        <f>R4227*E4221</f>
        <v>0</v>
      </c>
      <c r="T4227" s="1208"/>
    </row>
    <row r="4228" spans="1:20" ht="12" hidden="1" customHeight="1">
      <c r="A4228" s="1192"/>
      <c r="B4228" s="1198"/>
      <c r="C4228" s="1198"/>
      <c r="D4228" s="1192"/>
      <c r="E4228" s="1193"/>
      <c r="F4228" s="1194"/>
      <c r="G4228" s="1194"/>
      <c r="H4228" s="1194"/>
      <c r="I4228" s="1194"/>
      <c r="J4228" s="2173"/>
      <c r="K4228" s="2173"/>
      <c r="L4228" s="2173"/>
      <c r="M4228" s="2175">
        <v>0</v>
      </c>
      <c r="N4228" s="2175"/>
      <c r="O4228" s="2200"/>
      <c r="P4228" s="1204"/>
      <c r="Q4228" s="1202"/>
      <c r="R4228" s="1203"/>
      <c r="S4228" s="1208">
        <f>R4228*E4221</f>
        <v>0</v>
      </c>
      <c r="T4228" s="1208"/>
    </row>
    <row r="4229" spans="1:20" ht="12" hidden="1" customHeight="1">
      <c r="A4229" s="1192"/>
      <c r="B4229" s="1198"/>
      <c r="C4229" s="1198"/>
      <c r="D4229" s="1192"/>
      <c r="E4229" s="1193"/>
      <c r="F4229" s="1194"/>
      <c r="G4229" s="1194"/>
      <c r="H4229" s="1194"/>
      <c r="I4229" s="1194"/>
      <c r="J4229" s="2173"/>
      <c r="K4229" s="2173"/>
      <c r="L4229" s="2173"/>
      <c r="M4229" s="2175">
        <v>0</v>
      </c>
      <c r="N4229" s="2175"/>
      <c r="O4229" s="2200"/>
      <c r="P4229" s="1204"/>
      <c r="Q4229" s="2543"/>
      <c r="R4229" s="2540"/>
      <c r="S4229" s="2541">
        <f>R4229*E4221</f>
        <v>0</v>
      </c>
      <c r="T4229" s="2541"/>
    </row>
    <row r="4230" spans="1:20" ht="26.25" customHeight="1">
      <c r="A4230" s="1192">
        <f>A4221+1</f>
        <v>75</v>
      </c>
      <c r="B4230" s="1192" t="s">
        <v>727</v>
      </c>
      <c r="C4230" s="1198" t="s">
        <v>2481</v>
      </c>
      <c r="D4230" s="1192" t="s">
        <v>2819</v>
      </c>
      <c r="E4230" s="1193">
        <v>1</v>
      </c>
      <c r="F4230" s="1194">
        <v>3.8</v>
      </c>
      <c r="G4230" s="2477">
        <v>3.8</v>
      </c>
      <c r="H4230" s="2262">
        <v>5.5143905257076833</v>
      </c>
      <c r="I4230" s="1194">
        <v>0.08</v>
      </c>
      <c r="J4230" s="2262">
        <v>0.08</v>
      </c>
      <c r="K4230" s="2262">
        <v>0.24400160000000001</v>
      </c>
      <c r="L4230" s="2262">
        <v>0</v>
      </c>
      <c r="M4230" s="2175">
        <v>28.449313489846315</v>
      </c>
      <c r="N4230" s="2478">
        <v>28.449313489846315</v>
      </c>
      <c r="O4230" s="2200">
        <f>E4230*L4230</f>
        <v>0</v>
      </c>
      <c r="P4230" s="2535"/>
      <c r="Q4230" s="2542"/>
      <c r="R4230" s="2536"/>
      <c r="S4230" s="2537">
        <f>R4230*E4230</f>
        <v>0</v>
      </c>
      <c r="T4230" s="2537"/>
    </row>
    <row r="4231" spans="1:20" ht="12" hidden="1" customHeight="1">
      <c r="A4231" s="1192"/>
      <c r="B4231" s="1198"/>
      <c r="C4231" s="1198"/>
      <c r="D4231" s="1192"/>
      <c r="E4231" s="1193"/>
      <c r="F4231" s="1194"/>
      <c r="G4231" s="1194"/>
      <c r="H4231" s="1194"/>
      <c r="I4231" s="1194"/>
      <c r="J4231" s="2173"/>
      <c r="K4231" s="2173"/>
      <c r="L4231" s="2173"/>
      <c r="M4231" s="2175">
        <v>0</v>
      </c>
      <c r="N4231" s="2175"/>
      <c r="O4231" s="2200"/>
      <c r="P4231" s="1204"/>
      <c r="Q4231" s="1202"/>
      <c r="R4231" s="1203"/>
      <c r="S4231" s="1208">
        <f>R4231*E4230</f>
        <v>0</v>
      </c>
      <c r="T4231" s="1208"/>
    </row>
    <row r="4232" spans="1:20" ht="12" hidden="1" customHeight="1">
      <c r="A4232" s="1192"/>
      <c r="B4232" s="1198"/>
      <c r="C4232" s="1198"/>
      <c r="D4232" s="1192"/>
      <c r="E4232" s="1193"/>
      <c r="F4232" s="1194"/>
      <c r="G4232" s="1194"/>
      <c r="H4232" s="1194"/>
      <c r="I4232" s="1194"/>
      <c r="J4232" s="2173"/>
      <c r="K4232" s="2173"/>
      <c r="L4232" s="2173"/>
      <c r="M4232" s="2175">
        <v>0</v>
      </c>
      <c r="N4232" s="2175"/>
      <c r="O4232" s="2200"/>
      <c r="P4232" s="1204"/>
      <c r="Q4232" s="1202"/>
      <c r="R4232" s="1203"/>
      <c r="S4232" s="1208">
        <f>R4232*E4230</f>
        <v>0</v>
      </c>
      <c r="T4232" s="1208"/>
    </row>
    <row r="4233" spans="1:20" ht="12" hidden="1" customHeight="1">
      <c r="A4233" s="1192"/>
      <c r="B4233" s="1198"/>
      <c r="C4233" s="1198"/>
      <c r="D4233" s="1192"/>
      <c r="E4233" s="1193"/>
      <c r="F4233" s="1194"/>
      <c r="G4233" s="1194"/>
      <c r="H4233" s="1194"/>
      <c r="I4233" s="1194"/>
      <c r="J4233" s="2173"/>
      <c r="K4233" s="2173"/>
      <c r="L4233" s="2173"/>
      <c r="M4233" s="2175">
        <v>0</v>
      </c>
      <c r="N4233" s="2175"/>
      <c r="O4233" s="2200"/>
      <c r="P4233" s="1204"/>
      <c r="Q4233" s="1202"/>
      <c r="R4233" s="1203"/>
      <c r="S4233" s="1208">
        <f>R4233*E4230</f>
        <v>0</v>
      </c>
      <c r="T4233" s="1208"/>
    </row>
    <row r="4234" spans="1:20" ht="12" hidden="1" customHeight="1">
      <c r="A4234" s="1192"/>
      <c r="B4234" s="1198"/>
      <c r="C4234" s="1198"/>
      <c r="D4234" s="1192"/>
      <c r="E4234" s="1193"/>
      <c r="F4234" s="1194"/>
      <c r="G4234" s="1194"/>
      <c r="H4234" s="1194"/>
      <c r="I4234" s="1194"/>
      <c r="J4234" s="2173"/>
      <c r="K4234" s="2173"/>
      <c r="L4234" s="2173"/>
      <c r="M4234" s="2175">
        <v>0</v>
      </c>
      <c r="N4234" s="2175"/>
      <c r="O4234" s="2200"/>
      <c r="P4234" s="1204"/>
      <c r="Q4234" s="1202"/>
      <c r="R4234" s="1203"/>
      <c r="S4234" s="1208">
        <f>R4234*E4230</f>
        <v>0</v>
      </c>
      <c r="T4234" s="1208"/>
    </row>
    <row r="4235" spans="1:20" ht="12" hidden="1" customHeight="1">
      <c r="A4235" s="1192"/>
      <c r="B4235" s="1198"/>
      <c r="C4235" s="1198"/>
      <c r="D4235" s="1192"/>
      <c r="E4235" s="1193"/>
      <c r="F4235" s="1194"/>
      <c r="G4235" s="1194"/>
      <c r="H4235" s="1194"/>
      <c r="I4235" s="1194"/>
      <c r="J4235" s="2173"/>
      <c r="K4235" s="2173"/>
      <c r="L4235" s="2173"/>
      <c r="M4235" s="2175">
        <v>0</v>
      </c>
      <c r="N4235" s="2175"/>
      <c r="O4235" s="2200"/>
      <c r="P4235" s="1204"/>
      <c r="Q4235" s="1202"/>
      <c r="R4235" s="1203"/>
      <c r="S4235" s="1208">
        <f>R4235*E4230</f>
        <v>0</v>
      </c>
      <c r="T4235" s="1208"/>
    </row>
    <row r="4236" spans="1:20" ht="12" hidden="1" customHeight="1">
      <c r="A4236" s="1192"/>
      <c r="B4236" s="1198"/>
      <c r="C4236" s="1198"/>
      <c r="D4236" s="1192"/>
      <c r="E4236" s="1193"/>
      <c r="F4236" s="1194"/>
      <c r="G4236" s="1194"/>
      <c r="H4236" s="1194"/>
      <c r="I4236" s="1194"/>
      <c r="J4236" s="2173"/>
      <c r="K4236" s="2173"/>
      <c r="L4236" s="2173"/>
      <c r="M4236" s="2175">
        <v>0</v>
      </c>
      <c r="N4236" s="2175"/>
      <c r="O4236" s="2200"/>
      <c r="P4236" s="1204"/>
      <c r="Q4236" s="1202"/>
      <c r="R4236" s="1203"/>
      <c r="S4236" s="1208">
        <f>R4236*E4230</f>
        <v>0</v>
      </c>
      <c r="T4236" s="1208"/>
    </row>
    <row r="4237" spans="1:20" ht="12" hidden="1" customHeight="1">
      <c r="A4237" s="1192"/>
      <c r="B4237" s="1198"/>
      <c r="C4237" s="1198"/>
      <c r="D4237" s="1192"/>
      <c r="E4237" s="1193"/>
      <c r="F4237" s="1194"/>
      <c r="G4237" s="1194"/>
      <c r="H4237" s="1194"/>
      <c r="I4237" s="1194"/>
      <c r="J4237" s="2173"/>
      <c r="K4237" s="2173"/>
      <c r="L4237" s="2173"/>
      <c r="M4237" s="2175">
        <v>0</v>
      </c>
      <c r="N4237" s="2175"/>
      <c r="O4237" s="2200"/>
      <c r="P4237" s="1204"/>
      <c r="Q4237" s="1202"/>
      <c r="R4237" s="1203"/>
      <c r="S4237" s="1208">
        <f>R4237*E4230</f>
        <v>0</v>
      </c>
      <c r="T4237" s="1208"/>
    </row>
    <row r="4238" spans="1:20" ht="12" hidden="1" customHeight="1">
      <c r="A4238" s="1192"/>
      <c r="B4238" s="1198"/>
      <c r="C4238" s="1198"/>
      <c r="D4238" s="1192"/>
      <c r="E4238" s="1193"/>
      <c r="F4238" s="1194"/>
      <c r="G4238" s="1194"/>
      <c r="H4238" s="1194"/>
      <c r="I4238" s="1194"/>
      <c r="J4238" s="2173"/>
      <c r="K4238" s="2173"/>
      <c r="L4238" s="2173"/>
      <c r="M4238" s="2175">
        <v>0</v>
      </c>
      <c r="N4238" s="2175"/>
      <c r="O4238" s="2200"/>
      <c r="P4238" s="1204"/>
      <c r="Q4238" s="2543"/>
      <c r="R4238" s="2540"/>
      <c r="S4238" s="2541">
        <f>R4238*E4230</f>
        <v>0</v>
      </c>
      <c r="T4238" s="2541"/>
    </row>
    <row r="4239" spans="1:20" ht="26.25" customHeight="1">
      <c r="A4239" s="1192">
        <f>A4230+1</f>
        <v>76</v>
      </c>
      <c r="B4239" s="1192" t="s">
        <v>815</v>
      </c>
      <c r="C4239" s="1198" t="s">
        <v>2482</v>
      </c>
      <c r="D4239" s="1192" t="s">
        <v>2819</v>
      </c>
      <c r="E4239" s="1193">
        <v>2</v>
      </c>
      <c r="F4239" s="1194">
        <v>3.96</v>
      </c>
      <c r="G4239" s="2477">
        <v>7.92</v>
      </c>
      <c r="H4239" s="2262">
        <v>5.7465753899480072</v>
      </c>
      <c r="I4239" s="1194">
        <v>0.13</v>
      </c>
      <c r="J4239" s="2262">
        <v>0.26</v>
      </c>
      <c r="K4239" s="2262">
        <v>0.39650259999999998</v>
      </c>
      <c r="L4239" s="2262">
        <v>0</v>
      </c>
      <c r="M4239" s="2175">
        <v>71.646027007046939</v>
      </c>
      <c r="N4239" s="2478">
        <v>143.29205401409388</v>
      </c>
      <c r="O4239" s="2200">
        <f>E4239*L4239</f>
        <v>0</v>
      </c>
      <c r="P4239" s="2535"/>
      <c r="Q4239" s="2542"/>
      <c r="R4239" s="2536"/>
      <c r="S4239" s="2537">
        <f>R4239*E4239</f>
        <v>0</v>
      </c>
      <c r="T4239" s="2537"/>
    </row>
    <row r="4240" spans="1:20" ht="12" hidden="1" customHeight="1">
      <c r="A4240" s="1192"/>
      <c r="B4240" s="1198"/>
      <c r="C4240" s="1198"/>
      <c r="D4240" s="1192"/>
      <c r="E4240" s="1193"/>
      <c r="F4240" s="1194"/>
      <c r="G4240" s="1194"/>
      <c r="H4240" s="1194"/>
      <c r="I4240" s="1194"/>
      <c r="J4240" s="2173"/>
      <c r="K4240" s="2173"/>
      <c r="L4240" s="2173"/>
      <c r="M4240" s="2175">
        <v>0</v>
      </c>
      <c r="N4240" s="2175"/>
      <c r="O4240" s="2200"/>
      <c r="P4240" s="1204"/>
      <c r="Q4240" s="1202"/>
      <c r="R4240" s="1203"/>
      <c r="S4240" s="1208">
        <f>R4240*E4239</f>
        <v>0</v>
      </c>
      <c r="T4240" s="1208"/>
    </row>
    <row r="4241" spans="1:20" ht="12" hidden="1" customHeight="1">
      <c r="A4241" s="1192"/>
      <c r="B4241" s="1198"/>
      <c r="C4241" s="1198"/>
      <c r="D4241" s="1192"/>
      <c r="E4241" s="1193"/>
      <c r="F4241" s="1194"/>
      <c r="G4241" s="1194"/>
      <c r="H4241" s="1194"/>
      <c r="I4241" s="1194"/>
      <c r="J4241" s="2173"/>
      <c r="K4241" s="2173"/>
      <c r="L4241" s="2173"/>
      <c r="M4241" s="2175">
        <v>0</v>
      </c>
      <c r="N4241" s="2175"/>
      <c r="O4241" s="2200"/>
      <c r="P4241" s="1204"/>
      <c r="Q4241" s="1202"/>
      <c r="R4241" s="1203"/>
      <c r="S4241" s="1208">
        <f>R4241*E4239</f>
        <v>0</v>
      </c>
      <c r="T4241" s="1208"/>
    </row>
    <row r="4242" spans="1:20" ht="12" hidden="1" customHeight="1">
      <c r="A4242" s="1192"/>
      <c r="B4242" s="1198"/>
      <c r="C4242" s="1198"/>
      <c r="D4242" s="1192"/>
      <c r="E4242" s="1193"/>
      <c r="F4242" s="1194"/>
      <c r="G4242" s="1194"/>
      <c r="H4242" s="1194"/>
      <c r="I4242" s="1194"/>
      <c r="J4242" s="2173"/>
      <c r="K4242" s="2173"/>
      <c r="L4242" s="2173"/>
      <c r="M4242" s="2175">
        <v>0</v>
      </c>
      <c r="N4242" s="2175"/>
      <c r="O4242" s="2200"/>
      <c r="P4242" s="1204"/>
      <c r="Q4242" s="1202"/>
      <c r="R4242" s="1203"/>
      <c r="S4242" s="1208">
        <f>R4242*E4239</f>
        <v>0</v>
      </c>
      <c r="T4242" s="1208"/>
    </row>
    <row r="4243" spans="1:20" ht="12" hidden="1" customHeight="1">
      <c r="A4243" s="1192"/>
      <c r="B4243" s="1198"/>
      <c r="C4243" s="1198"/>
      <c r="D4243" s="1192"/>
      <c r="E4243" s="1193"/>
      <c r="F4243" s="1194"/>
      <c r="G4243" s="1194"/>
      <c r="H4243" s="1194"/>
      <c r="I4243" s="1194"/>
      <c r="J4243" s="2173"/>
      <c r="K4243" s="2173"/>
      <c r="L4243" s="2173"/>
      <c r="M4243" s="2175">
        <v>0</v>
      </c>
      <c r="N4243" s="2175"/>
      <c r="O4243" s="2200"/>
      <c r="P4243" s="1204"/>
      <c r="Q4243" s="1202"/>
      <c r="R4243" s="1203"/>
      <c r="S4243" s="1208">
        <f>R4243*E4239</f>
        <v>0</v>
      </c>
      <c r="T4243" s="1208"/>
    </row>
    <row r="4244" spans="1:20" ht="12" hidden="1" customHeight="1">
      <c r="A4244" s="1192"/>
      <c r="B4244" s="1198"/>
      <c r="C4244" s="1198"/>
      <c r="D4244" s="1192"/>
      <c r="E4244" s="1193"/>
      <c r="F4244" s="1194"/>
      <c r="G4244" s="1194"/>
      <c r="H4244" s="1194"/>
      <c r="I4244" s="1194"/>
      <c r="J4244" s="2173"/>
      <c r="K4244" s="2173"/>
      <c r="L4244" s="2173"/>
      <c r="M4244" s="2175">
        <v>0</v>
      </c>
      <c r="N4244" s="2175"/>
      <c r="O4244" s="2200"/>
      <c r="P4244" s="1204"/>
      <c r="Q4244" s="1202"/>
      <c r="R4244" s="1203"/>
      <c r="S4244" s="1208">
        <f>R4244*E4239</f>
        <v>0</v>
      </c>
      <c r="T4244" s="1208"/>
    </row>
    <row r="4245" spans="1:20" ht="12" hidden="1" customHeight="1">
      <c r="A4245" s="1192"/>
      <c r="B4245" s="1198"/>
      <c r="C4245" s="1198"/>
      <c r="D4245" s="1192"/>
      <c r="E4245" s="1193"/>
      <c r="F4245" s="1194"/>
      <c r="G4245" s="1194"/>
      <c r="H4245" s="1194"/>
      <c r="I4245" s="1194"/>
      <c r="J4245" s="2173"/>
      <c r="K4245" s="2173"/>
      <c r="L4245" s="2173"/>
      <c r="M4245" s="2175">
        <v>0</v>
      </c>
      <c r="N4245" s="2175"/>
      <c r="O4245" s="2200"/>
      <c r="P4245" s="1204"/>
      <c r="Q4245" s="1202"/>
      <c r="R4245" s="1203"/>
      <c r="S4245" s="1208">
        <f>R4245*E4239</f>
        <v>0</v>
      </c>
      <c r="T4245" s="1208"/>
    </row>
    <row r="4246" spans="1:20" ht="12" hidden="1" customHeight="1">
      <c r="A4246" s="1192"/>
      <c r="B4246" s="1198"/>
      <c r="C4246" s="1198"/>
      <c r="D4246" s="1192"/>
      <c r="E4246" s="1193"/>
      <c r="F4246" s="1194"/>
      <c r="G4246" s="1194"/>
      <c r="H4246" s="1194"/>
      <c r="I4246" s="1194"/>
      <c r="J4246" s="2173"/>
      <c r="K4246" s="2173"/>
      <c r="L4246" s="2173"/>
      <c r="M4246" s="2175">
        <v>0</v>
      </c>
      <c r="N4246" s="2175"/>
      <c r="O4246" s="2200"/>
      <c r="P4246" s="1204"/>
      <c r="Q4246" s="1202"/>
      <c r="R4246" s="1203"/>
      <c r="S4246" s="1208">
        <f>R4246*E4239</f>
        <v>0</v>
      </c>
      <c r="T4246" s="1208"/>
    </row>
    <row r="4247" spans="1:20" ht="12" hidden="1" customHeight="1">
      <c r="A4247" s="1192"/>
      <c r="B4247" s="1198"/>
      <c r="C4247" s="1198"/>
      <c r="D4247" s="1192"/>
      <c r="E4247" s="1193"/>
      <c r="F4247" s="1194"/>
      <c r="G4247" s="1194"/>
      <c r="H4247" s="1194"/>
      <c r="I4247" s="1194"/>
      <c r="J4247" s="2173"/>
      <c r="K4247" s="2173"/>
      <c r="L4247" s="2173"/>
      <c r="M4247" s="2175">
        <v>0</v>
      </c>
      <c r="N4247" s="2175"/>
      <c r="O4247" s="2200"/>
      <c r="P4247" s="1204"/>
      <c r="Q4247" s="2543"/>
      <c r="R4247" s="2540"/>
      <c r="S4247" s="2541">
        <f>R4247*E4239</f>
        <v>0</v>
      </c>
      <c r="T4247" s="2541"/>
    </row>
    <row r="4248" spans="1:20" ht="26.25" customHeight="1">
      <c r="A4248" s="1192">
        <f>A4239+1</f>
        <v>77</v>
      </c>
      <c r="B4248" s="1192" t="s">
        <v>815</v>
      </c>
      <c r="C4248" s="1198" t="s">
        <v>2483</v>
      </c>
      <c r="D4248" s="1192" t="s">
        <v>2819</v>
      </c>
      <c r="E4248" s="1193">
        <v>1</v>
      </c>
      <c r="F4248" s="1194">
        <v>3.96</v>
      </c>
      <c r="G4248" s="2477">
        <v>3.96</v>
      </c>
      <c r="H4248" s="2262">
        <v>5.7465753899480072</v>
      </c>
      <c r="I4248" s="1194">
        <v>0.13</v>
      </c>
      <c r="J4248" s="2262">
        <v>0.13</v>
      </c>
      <c r="K4248" s="2262">
        <v>0.39650259999999998</v>
      </c>
      <c r="L4248" s="2262">
        <v>0</v>
      </c>
      <c r="M4248" s="2175">
        <v>71.646027007046939</v>
      </c>
      <c r="N4248" s="2478">
        <v>71.646027007046939</v>
      </c>
      <c r="O4248" s="2200">
        <f>E4248*L4248</f>
        <v>0</v>
      </c>
      <c r="P4248" s="2535"/>
      <c r="Q4248" s="2542"/>
      <c r="R4248" s="2536"/>
      <c r="S4248" s="2537">
        <f>R4248*E4248</f>
        <v>0</v>
      </c>
      <c r="T4248" s="2537"/>
    </row>
    <row r="4249" spans="1:20" ht="12" hidden="1" customHeight="1">
      <c r="A4249" s="1192"/>
      <c r="B4249" s="1198"/>
      <c r="C4249" s="1198"/>
      <c r="D4249" s="1192"/>
      <c r="E4249" s="1193"/>
      <c r="F4249" s="1194"/>
      <c r="G4249" s="1194"/>
      <c r="H4249" s="1194"/>
      <c r="I4249" s="1194"/>
      <c r="J4249" s="2173"/>
      <c r="K4249" s="2173"/>
      <c r="L4249" s="2173"/>
      <c r="M4249" s="2175">
        <v>0</v>
      </c>
      <c r="N4249" s="2175"/>
      <c r="O4249" s="2200"/>
      <c r="P4249" s="1204"/>
      <c r="Q4249" s="1202"/>
      <c r="R4249" s="1203"/>
      <c r="S4249" s="1208">
        <f>R4249*E4248</f>
        <v>0</v>
      </c>
      <c r="T4249" s="1208"/>
    </row>
    <row r="4250" spans="1:20" ht="12" hidden="1" customHeight="1">
      <c r="A4250" s="1192"/>
      <c r="B4250" s="1198"/>
      <c r="C4250" s="1198"/>
      <c r="D4250" s="1192"/>
      <c r="E4250" s="1193"/>
      <c r="F4250" s="1194"/>
      <c r="G4250" s="1194"/>
      <c r="H4250" s="1194"/>
      <c r="I4250" s="1194"/>
      <c r="J4250" s="2173"/>
      <c r="K4250" s="2173"/>
      <c r="L4250" s="2173"/>
      <c r="M4250" s="2175">
        <v>0</v>
      </c>
      <c r="N4250" s="2175"/>
      <c r="O4250" s="2200"/>
      <c r="P4250" s="1204"/>
      <c r="Q4250" s="1202"/>
      <c r="R4250" s="1203"/>
      <c r="S4250" s="1208">
        <f>R4250*E4248</f>
        <v>0</v>
      </c>
      <c r="T4250" s="1208"/>
    </row>
    <row r="4251" spans="1:20" ht="12" hidden="1" customHeight="1">
      <c r="A4251" s="1192"/>
      <c r="B4251" s="1198"/>
      <c r="C4251" s="1198"/>
      <c r="D4251" s="1192"/>
      <c r="E4251" s="1193"/>
      <c r="F4251" s="1194"/>
      <c r="G4251" s="1194"/>
      <c r="H4251" s="1194"/>
      <c r="I4251" s="1194"/>
      <c r="J4251" s="2173"/>
      <c r="K4251" s="2173"/>
      <c r="L4251" s="2173"/>
      <c r="M4251" s="2175">
        <v>0</v>
      </c>
      <c r="N4251" s="2175"/>
      <c r="O4251" s="2200"/>
      <c r="P4251" s="1204"/>
      <c r="Q4251" s="1202"/>
      <c r="R4251" s="1203"/>
      <c r="S4251" s="1208">
        <f>R4251*E4248</f>
        <v>0</v>
      </c>
      <c r="T4251" s="1208"/>
    </row>
    <row r="4252" spans="1:20" ht="12" hidden="1" customHeight="1">
      <c r="A4252" s="1192"/>
      <c r="B4252" s="1198"/>
      <c r="C4252" s="1198"/>
      <c r="D4252" s="1192"/>
      <c r="E4252" s="1193"/>
      <c r="F4252" s="1194"/>
      <c r="G4252" s="1194"/>
      <c r="H4252" s="1194"/>
      <c r="I4252" s="1194"/>
      <c r="J4252" s="2173"/>
      <c r="K4252" s="2173"/>
      <c r="L4252" s="2173"/>
      <c r="M4252" s="2175">
        <v>0</v>
      </c>
      <c r="N4252" s="2175"/>
      <c r="O4252" s="2200"/>
      <c r="P4252" s="1204"/>
      <c r="Q4252" s="1202"/>
      <c r="R4252" s="1203"/>
      <c r="S4252" s="1208">
        <f>R4252*E4248</f>
        <v>0</v>
      </c>
      <c r="T4252" s="1208"/>
    </row>
    <row r="4253" spans="1:20" ht="12" hidden="1" customHeight="1">
      <c r="A4253" s="1192"/>
      <c r="B4253" s="1198"/>
      <c r="C4253" s="1198"/>
      <c r="D4253" s="1192"/>
      <c r="E4253" s="1193"/>
      <c r="F4253" s="1194"/>
      <c r="G4253" s="1194"/>
      <c r="H4253" s="1194"/>
      <c r="I4253" s="1194"/>
      <c r="J4253" s="2173"/>
      <c r="K4253" s="2173"/>
      <c r="L4253" s="2173"/>
      <c r="M4253" s="2175">
        <v>0</v>
      </c>
      <c r="N4253" s="2175"/>
      <c r="O4253" s="2200"/>
      <c r="P4253" s="1204"/>
      <c r="Q4253" s="1202"/>
      <c r="R4253" s="1203"/>
      <c r="S4253" s="1208">
        <f>R4253*E4248</f>
        <v>0</v>
      </c>
      <c r="T4253" s="1208"/>
    </row>
    <row r="4254" spans="1:20" ht="12" hidden="1" customHeight="1">
      <c r="A4254" s="1192"/>
      <c r="B4254" s="1198"/>
      <c r="C4254" s="1198"/>
      <c r="D4254" s="1192"/>
      <c r="E4254" s="1193"/>
      <c r="F4254" s="1194"/>
      <c r="G4254" s="1194"/>
      <c r="H4254" s="1194"/>
      <c r="I4254" s="1194"/>
      <c r="J4254" s="2173"/>
      <c r="K4254" s="2173"/>
      <c r="L4254" s="2173"/>
      <c r="M4254" s="2175">
        <v>0</v>
      </c>
      <c r="N4254" s="2175"/>
      <c r="O4254" s="2200"/>
      <c r="P4254" s="1204"/>
      <c r="Q4254" s="1202"/>
      <c r="R4254" s="1203"/>
      <c r="S4254" s="1208">
        <f>R4254*E4248</f>
        <v>0</v>
      </c>
      <c r="T4254" s="1208"/>
    </row>
    <row r="4255" spans="1:20" ht="12" hidden="1" customHeight="1">
      <c r="A4255" s="1192"/>
      <c r="B4255" s="1198"/>
      <c r="C4255" s="1198"/>
      <c r="D4255" s="1192"/>
      <c r="E4255" s="1193"/>
      <c r="F4255" s="1194"/>
      <c r="G4255" s="1194"/>
      <c r="H4255" s="1194"/>
      <c r="I4255" s="1194"/>
      <c r="J4255" s="2173"/>
      <c r="K4255" s="2173"/>
      <c r="L4255" s="2173"/>
      <c r="M4255" s="2175">
        <v>0</v>
      </c>
      <c r="N4255" s="2175"/>
      <c r="O4255" s="2200"/>
      <c r="P4255" s="1204"/>
      <c r="Q4255" s="1202"/>
      <c r="R4255" s="1203"/>
      <c r="S4255" s="1208">
        <f>R4255*E4248</f>
        <v>0</v>
      </c>
      <c r="T4255" s="1208"/>
    </row>
    <row r="4256" spans="1:20" ht="12" hidden="1" customHeight="1">
      <c r="A4256" s="1192"/>
      <c r="B4256" s="1198"/>
      <c r="C4256" s="1198"/>
      <c r="D4256" s="1192"/>
      <c r="E4256" s="1193"/>
      <c r="F4256" s="1194"/>
      <c r="G4256" s="1194"/>
      <c r="H4256" s="1194"/>
      <c r="I4256" s="1194"/>
      <c r="J4256" s="2173"/>
      <c r="K4256" s="2173"/>
      <c r="L4256" s="2173"/>
      <c r="M4256" s="2175">
        <v>0</v>
      </c>
      <c r="N4256" s="2175"/>
      <c r="O4256" s="2200"/>
      <c r="P4256" s="1204"/>
      <c r="Q4256" s="2543"/>
      <c r="R4256" s="2540"/>
      <c r="S4256" s="2541">
        <f>R4256*E4248</f>
        <v>0</v>
      </c>
      <c r="T4256" s="2541"/>
    </row>
    <row r="4257" spans="1:20" ht="26.25" customHeight="1">
      <c r="A4257" s="1192">
        <f>A4248+1</f>
        <v>78</v>
      </c>
      <c r="B4257" s="1192" t="s">
        <v>727</v>
      </c>
      <c r="C4257" s="1198" t="s">
        <v>2465</v>
      </c>
      <c r="D4257" s="1192" t="s">
        <v>2819</v>
      </c>
      <c r="E4257" s="1193">
        <v>1</v>
      </c>
      <c r="F4257" s="1194">
        <v>3.8</v>
      </c>
      <c r="G4257" s="2477">
        <v>3.8</v>
      </c>
      <c r="H4257" s="2262">
        <v>5.5143905257076833</v>
      </c>
      <c r="I4257" s="1194">
        <v>0.08</v>
      </c>
      <c r="J4257" s="2262">
        <v>0.08</v>
      </c>
      <c r="K4257" s="2262">
        <v>0.24400160000000001</v>
      </c>
      <c r="L4257" s="2262">
        <v>0</v>
      </c>
      <c r="M4257" s="2175">
        <v>12.699669439846318</v>
      </c>
      <c r="N4257" s="2478">
        <v>12.699669439846318</v>
      </c>
      <c r="O4257" s="2200">
        <f>E4257*L4257</f>
        <v>0</v>
      </c>
      <c r="P4257" s="2535"/>
      <c r="Q4257" s="2542"/>
      <c r="R4257" s="2536"/>
      <c r="S4257" s="2537">
        <f>R4257*E4257</f>
        <v>0</v>
      </c>
      <c r="T4257" s="2537"/>
    </row>
    <row r="4258" spans="1:20" ht="12" hidden="1" customHeight="1">
      <c r="A4258" s="1192"/>
      <c r="B4258" s="1198"/>
      <c r="C4258" s="1198"/>
      <c r="D4258" s="1192"/>
      <c r="E4258" s="1193"/>
      <c r="F4258" s="1194"/>
      <c r="G4258" s="1194"/>
      <c r="H4258" s="1194"/>
      <c r="I4258" s="1194"/>
      <c r="J4258" s="2173"/>
      <c r="K4258" s="2173"/>
      <c r="L4258" s="2173"/>
      <c r="M4258" s="2175">
        <v>0</v>
      </c>
      <c r="N4258" s="2175"/>
      <c r="O4258" s="2200"/>
      <c r="P4258" s="1204"/>
      <c r="Q4258" s="1202"/>
      <c r="R4258" s="1203"/>
      <c r="S4258" s="1208">
        <f>R4258*E4257</f>
        <v>0</v>
      </c>
      <c r="T4258" s="1208"/>
    </row>
    <row r="4259" spans="1:20" ht="12" hidden="1" customHeight="1">
      <c r="A4259" s="1192"/>
      <c r="B4259" s="1198"/>
      <c r="C4259" s="1198"/>
      <c r="D4259" s="1192"/>
      <c r="E4259" s="1193"/>
      <c r="F4259" s="1194"/>
      <c r="G4259" s="1194"/>
      <c r="H4259" s="1194"/>
      <c r="I4259" s="1194"/>
      <c r="J4259" s="2173"/>
      <c r="K4259" s="2173"/>
      <c r="L4259" s="2173"/>
      <c r="M4259" s="2175">
        <v>0</v>
      </c>
      <c r="N4259" s="2175"/>
      <c r="O4259" s="2200"/>
      <c r="P4259" s="1204"/>
      <c r="Q4259" s="1202"/>
      <c r="R4259" s="1203"/>
      <c r="S4259" s="1208">
        <f>R4259*E4257</f>
        <v>0</v>
      </c>
      <c r="T4259" s="1208"/>
    </row>
    <row r="4260" spans="1:20" ht="12" hidden="1" customHeight="1">
      <c r="A4260" s="1192"/>
      <c r="B4260" s="1198"/>
      <c r="C4260" s="1198"/>
      <c r="D4260" s="1192"/>
      <c r="E4260" s="1193"/>
      <c r="F4260" s="1194"/>
      <c r="G4260" s="1194"/>
      <c r="H4260" s="1194"/>
      <c r="I4260" s="1194"/>
      <c r="J4260" s="2173"/>
      <c r="K4260" s="2173"/>
      <c r="L4260" s="2173"/>
      <c r="M4260" s="2175">
        <v>0</v>
      </c>
      <c r="N4260" s="2175"/>
      <c r="O4260" s="2200"/>
      <c r="P4260" s="1204"/>
      <c r="Q4260" s="1202"/>
      <c r="R4260" s="1203"/>
      <c r="S4260" s="1208">
        <f>R4260*E4257</f>
        <v>0</v>
      </c>
      <c r="T4260" s="1208"/>
    </row>
    <row r="4261" spans="1:20" ht="12" hidden="1" customHeight="1">
      <c r="A4261" s="1192"/>
      <c r="B4261" s="1198"/>
      <c r="C4261" s="1198"/>
      <c r="D4261" s="1192"/>
      <c r="E4261" s="1193"/>
      <c r="F4261" s="1194"/>
      <c r="G4261" s="1194"/>
      <c r="H4261" s="1194"/>
      <c r="I4261" s="1194"/>
      <c r="J4261" s="2173"/>
      <c r="K4261" s="2173"/>
      <c r="L4261" s="2173"/>
      <c r="M4261" s="2175">
        <v>0</v>
      </c>
      <c r="N4261" s="2175"/>
      <c r="O4261" s="2200"/>
      <c r="P4261" s="1204"/>
      <c r="Q4261" s="1202"/>
      <c r="R4261" s="1203"/>
      <c r="S4261" s="1208">
        <f>R4261*E4257</f>
        <v>0</v>
      </c>
      <c r="T4261" s="1208"/>
    </row>
    <row r="4262" spans="1:20" ht="12" hidden="1" customHeight="1">
      <c r="A4262" s="1192"/>
      <c r="B4262" s="1198"/>
      <c r="C4262" s="1198"/>
      <c r="D4262" s="1192"/>
      <c r="E4262" s="1193"/>
      <c r="F4262" s="1194"/>
      <c r="G4262" s="1194"/>
      <c r="H4262" s="1194"/>
      <c r="I4262" s="1194"/>
      <c r="J4262" s="2173"/>
      <c r="K4262" s="2173"/>
      <c r="L4262" s="2173"/>
      <c r="M4262" s="2175">
        <v>0</v>
      </c>
      <c r="N4262" s="2175"/>
      <c r="O4262" s="2200"/>
      <c r="P4262" s="1204"/>
      <c r="Q4262" s="1202"/>
      <c r="R4262" s="1203"/>
      <c r="S4262" s="1208">
        <f>R4262*E4257</f>
        <v>0</v>
      </c>
      <c r="T4262" s="1208"/>
    </row>
    <row r="4263" spans="1:20" ht="12" hidden="1" customHeight="1">
      <c r="A4263" s="1192"/>
      <c r="B4263" s="1198"/>
      <c r="C4263" s="1198"/>
      <c r="D4263" s="1192"/>
      <c r="E4263" s="1193"/>
      <c r="F4263" s="1194"/>
      <c r="G4263" s="1194"/>
      <c r="H4263" s="1194"/>
      <c r="I4263" s="1194"/>
      <c r="J4263" s="2173"/>
      <c r="K4263" s="2173"/>
      <c r="L4263" s="2173"/>
      <c r="M4263" s="2175">
        <v>0</v>
      </c>
      <c r="N4263" s="2175"/>
      <c r="O4263" s="2200"/>
      <c r="P4263" s="1204"/>
      <c r="Q4263" s="1202"/>
      <c r="R4263" s="1203"/>
      <c r="S4263" s="1208">
        <f>R4263*E4257</f>
        <v>0</v>
      </c>
      <c r="T4263" s="1208"/>
    </row>
    <row r="4264" spans="1:20" ht="12" hidden="1" customHeight="1">
      <c r="A4264" s="1192"/>
      <c r="B4264" s="1198"/>
      <c r="C4264" s="1198"/>
      <c r="D4264" s="1192"/>
      <c r="E4264" s="1193"/>
      <c r="F4264" s="1194"/>
      <c r="G4264" s="1194"/>
      <c r="H4264" s="1194"/>
      <c r="I4264" s="1194"/>
      <c r="J4264" s="2173"/>
      <c r="K4264" s="2173"/>
      <c r="L4264" s="2173"/>
      <c r="M4264" s="2175">
        <v>0</v>
      </c>
      <c r="N4264" s="2175"/>
      <c r="O4264" s="2200"/>
      <c r="P4264" s="1204"/>
      <c r="Q4264" s="1202"/>
      <c r="R4264" s="1203"/>
      <c r="S4264" s="1208">
        <f>R4264*E4257</f>
        <v>0</v>
      </c>
      <c r="T4264" s="1208"/>
    </row>
    <row r="4265" spans="1:20" ht="12" hidden="1" customHeight="1">
      <c r="A4265" s="1192"/>
      <c r="B4265" s="1198"/>
      <c r="C4265" s="1198"/>
      <c r="D4265" s="1192"/>
      <c r="E4265" s="1193"/>
      <c r="F4265" s="1194"/>
      <c r="G4265" s="1194"/>
      <c r="H4265" s="1194"/>
      <c r="I4265" s="1194"/>
      <c r="J4265" s="2173"/>
      <c r="K4265" s="2173"/>
      <c r="L4265" s="2173"/>
      <c r="M4265" s="2175">
        <v>0</v>
      </c>
      <c r="N4265" s="2175"/>
      <c r="O4265" s="2200"/>
      <c r="P4265" s="1204"/>
      <c r="Q4265" s="2543"/>
      <c r="R4265" s="2540"/>
      <c r="S4265" s="2541">
        <f>R4265*E4257</f>
        <v>0</v>
      </c>
      <c r="T4265" s="2541"/>
    </row>
    <row r="4266" spans="1:20" ht="26.25" customHeight="1">
      <c r="A4266" s="1192">
        <f>A4257+1</f>
        <v>79</v>
      </c>
      <c r="B4266" s="1192" t="s">
        <v>815</v>
      </c>
      <c r="C4266" s="1198" t="s">
        <v>2484</v>
      </c>
      <c r="D4266" s="1192" t="s">
        <v>2819</v>
      </c>
      <c r="E4266" s="1193">
        <v>1</v>
      </c>
      <c r="F4266" s="1194">
        <v>3.96</v>
      </c>
      <c r="G4266" s="2477">
        <v>3.96</v>
      </c>
      <c r="H4266" s="2262">
        <v>5.7465753899480072</v>
      </c>
      <c r="I4266" s="1194">
        <v>0.13</v>
      </c>
      <c r="J4266" s="2262">
        <v>0.13</v>
      </c>
      <c r="K4266" s="2262">
        <v>0.39650259999999998</v>
      </c>
      <c r="L4266" s="2262">
        <v>0</v>
      </c>
      <c r="M4266" s="2175">
        <v>59.396303857046938</v>
      </c>
      <c r="N4266" s="2478">
        <v>59.396303857046938</v>
      </c>
      <c r="O4266" s="2200">
        <f>E4266*L4266</f>
        <v>0</v>
      </c>
      <c r="P4266" s="2535"/>
      <c r="Q4266" s="2542"/>
      <c r="R4266" s="2536"/>
      <c r="S4266" s="2537">
        <f>R4266*E4266</f>
        <v>0</v>
      </c>
      <c r="T4266" s="2537"/>
    </row>
    <row r="4267" spans="1:20" ht="12" hidden="1" customHeight="1">
      <c r="A4267" s="1192"/>
      <c r="B4267" s="1198"/>
      <c r="C4267" s="1198"/>
      <c r="D4267" s="1192"/>
      <c r="E4267" s="1193"/>
      <c r="F4267" s="1194"/>
      <c r="G4267" s="1194"/>
      <c r="H4267" s="1194"/>
      <c r="I4267" s="1194"/>
      <c r="J4267" s="2173"/>
      <c r="K4267" s="2173"/>
      <c r="L4267" s="2173"/>
      <c r="M4267" s="2175">
        <v>0</v>
      </c>
      <c r="N4267" s="2175"/>
      <c r="O4267" s="2200"/>
      <c r="P4267" s="1204"/>
      <c r="Q4267" s="1202"/>
      <c r="R4267" s="1203"/>
      <c r="S4267" s="1208">
        <f>R4267*E4266</f>
        <v>0</v>
      </c>
      <c r="T4267" s="1208"/>
    </row>
    <row r="4268" spans="1:20" ht="12" hidden="1" customHeight="1">
      <c r="A4268" s="1192"/>
      <c r="B4268" s="1198"/>
      <c r="C4268" s="1198"/>
      <c r="D4268" s="1192"/>
      <c r="E4268" s="1193"/>
      <c r="F4268" s="1194"/>
      <c r="G4268" s="1194"/>
      <c r="H4268" s="1194"/>
      <c r="I4268" s="1194"/>
      <c r="J4268" s="2173"/>
      <c r="K4268" s="2173"/>
      <c r="L4268" s="2173"/>
      <c r="M4268" s="2175">
        <v>0</v>
      </c>
      <c r="N4268" s="2175"/>
      <c r="O4268" s="2200"/>
      <c r="P4268" s="1204"/>
      <c r="Q4268" s="1202"/>
      <c r="R4268" s="1203"/>
      <c r="S4268" s="1208">
        <f>R4268*E4266</f>
        <v>0</v>
      </c>
      <c r="T4268" s="1208"/>
    </row>
    <row r="4269" spans="1:20" ht="12" hidden="1" customHeight="1">
      <c r="A4269" s="1192"/>
      <c r="B4269" s="1198"/>
      <c r="C4269" s="1198"/>
      <c r="D4269" s="1192"/>
      <c r="E4269" s="1193"/>
      <c r="F4269" s="1194"/>
      <c r="G4269" s="1194"/>
      <c r="H4269" s="1194"/>
      <c r="I4269" s="1194"/>
      <c r="J4269" s="2173"/>
      <c r="K4269" s="2173"/>
      <c r="L4269" s="2173"/>
      <c r="M4269" s="2175">
        <v>0</v>
      </c>
      <c r="N4269" s="2175"/>
      <c r="O4269" s="2200"/>
      <c r="P4269" s="1204"/>
      <c r="Q4269" s="1202"/>
      <c r="R4269" s="1203"/>
      <c r="S4269" s="1208">
        <f>R4269*E4266</f>
        <v>0</v>
      </c>
      <c r="T4269" s="1208"/>
    </row>
    <row r="4270" spans="1:20" ht="12" hidden="1" customHeight="1">
      <c r="A4270" s="1192"/>
      <c r="B4270" s="1198"/>
      <c r="C4270" s="1198"/>
      <c r="D4270" s="1192"/>
      <c r="E4270" s="1193"/>
      <c r="F4270" s="1194"/>
      <c r="G4270" s="1194"/>
      <c r="H4270" s="1194"/>
      <c r="I4270" s="1194"/>
      <c r="J4270" s="2173"/>
      <c r="K4270" s="2173"/>
      <c r="L4270" s="2173"/>
      <c r="M4270" s="2175">
        <v>0</v>
      </c>
      <c r="N4270" s="2175"/>
      <c r="O4270" s="2200"/>
      <c r="P4270" s="1204"/>
      <c r="Q4270" s="1202"/>
      <c r="R4270" s="1203"/>
      <c r="S4270" s="1208">
        <f>R4270*E4266</f>
        <v>0</v>
      </c>
      <c r="T4270" s="1208"/>
    </row>
    <row r="4271" spans="1:20" ht="12" hidden="1" customHeight="1">
      <c r="A4271" s="1192"/>
      <c r="B4271" s="1198"/>
      <c r="C4271" s="1198"/>
      <c r="D4271" s="1192"/>
      <c r="E4271" s="1193"/>
      <c r="F4271" s="1194"/>
      <c r="G4271" s="1194"/>
      <c r="H4271" s="1194"/>
      <c r="I4271" s="1194"/>
      <c r="J4271" s="2173"/>
      <c r="K4271" s="2173"/>
      <c r="L4271" s="2173"/>
      <c r="M4271" s="2175">
        <v>0</v>
      </c>
      <c r="N4271" s="2175"/>
      <c r="O4271" s="2200"/>
      <c r="P4271" s="1204"/>
      <c r="Q4271" s="1202"/>
      <c r="R4271" s="1203"/>
      <c r="S4271" s="1208">
        <f>R4271*E4266</f>
        <v>0</v>
      </c>
      <c r="T4271" s="1208"/>
    </row>
    <row r="4272" spans="1:20" ht="12" hidden="1" customHeight="1">
      <c r="A4272" s="1192"/>
      <c r="B4272" s="1198"/>
      <c r="C4272" s="1198"/>
      <c r="D4272" s="1192"/>
      <c r="E4272" s="1193"/>
      <c r="F4272" s="1194"/>
      <c r="G4272" s="1194"/>
      <c r="H4272" s="1194"/>
      <c r="I4272" s="1194"/>
      <c r="J4272" s="2173"/>
      <c r="K4272" s="2173"/>
      <c r="L4272" s="2173"/>
      <c r="M4272" s="2175">
        <v>0</v>
      </c>
      <c r="N4272" s="2175"/>
      <c r="O4272" s="2200"/>
      <c r="P4272" s="1204"/>
      <c r="Q4272" s="1202"/>
      <c r="R4272" s="1203"/>
      <c r="S4272" s="1208">
        <f>R4272*E4266</f>
        <v>0</v>
      </c>
      <c r="T4272" s="1208"/>
    </row>
    <row r="4273" spans="1:20" ht="12" hidden="1" customHeight="1">
      <c r="A4273" s="1192"/>
      <c r="B4273" s="1198"/>
      <c r="C4273" s="1198"/>
      <c r="D4273" s="1192"/>
      <c r="E4273" s="1193"/>
      <c r="F4273" s="1194"/>
      <c r="G4273" s="1194"/>
      <c r="H4273" s="1194"/>
      <c r="I4273" s="1194"/>
      <c r="J4273" s="2173"/>
      <c r="K4273" s="2173"/>
      <c r="L4273" s="2173"/>
      <c r="M4273" s="2175">
        <v>0</v>
      </c>
      <c r="N4273" s="2175"/>
      <c r="O4273" s="2200"/>
      <c r="P4273" s="1204"/>
      <c r="Q4273" s="1202"/>
      <c r="R4273" s="1203"/>
      <c r="S4273" s="1208">
        <f>R4273*E4266</f>
        <v>0</v>
      </c>
      <c r="T4273" s="1208"/>
    </row>
    <row r="4274" spans="1:20" ht="12" hidden="1" customHeight="1">
      <c r="A4274" s="1192"/>
      <c r="B4274" s="1198"/>
      <c r="C4274" s="1198"/>
      <c r="D4274" s="1192"/>
      <c r="E4274" s="1193"/>
      <c r="F4274" s="1194"/>
      <c r="G4274" s="1194"/>
      <c r="H4274" s="1194"/>
      <c r="I4274" s="1194"/>
      <c r="J4274" s="2173"/>
      <c r="K4274" s="2173"/>
      <c r="L4274" s="2173"/>
      <c r="M4274" s="2175">
        <v>0</v>
      </c>
      <c r="N4274" s="2175"/>
      <c r="O4274" s="2200"/>
      <c r="P4274" s="1204"/>
      <c r="Q4274" s="2543"/>
      <c r="R4274" s="2540"/>
      <c r="S4274" s="2541">
        <f>R4274*E4266</f>
        <v>0</v>
      </c>
      <c r="T4274" s="2541"/>
    </row>
    <row r="4275" spans="1:20" ht="26.25" customHeight="1">
      <c r="A4275" s="1192">
        <f>A4266+1</f>
        <v>80</v>
      </c>
      <c r="B4275" s="1192" t="s">
        <v>727</v>
      </c>
      <c r="C4275" s="1198" t="s">
        <v>2466</v>
      </c>
      <c r="D4275" s="1192" t="s">
        <v>2819</v>
      </c>
      <c r="E4275" s="1193">
        <v>1</v>
      </c>
      <c r="F4275" s="1194">
        <v>3.8</v>
      </c>
      <c r="G4275" s="2477">
        <v>3.8</v>
      </c>
      <c r="H4275" s="2262">
        <v>5.5143905257076833</v>
      </c>
      <c r="I4275" s="1194">
        <v>0.08</v>
      </c>
      <c r="J4275" s="2262">
        <v>0.08</v>
      </c>
      <c r="K4275" s="2262">
        <v>0.24400160000000001</v>
      </c>
      <c r="L4275" s="2262">
        <v>0</v>
      </c>
      <c r="M4275" s="2175">
        <v>12.699669439846318</v>
      </c>
      <c r="N4275" s="2478">
        <v>12.699669439846318</v>
      </c>
      <c r="O4275" s="2200">
        <f>E4275*L4275</f>
        <v>0</v>
      </c>
      <c r="P4275" s="2535"/>
      <c r="Q4275" s="2542"/>
      <c r="R4275" s="2536"/>
      <c r="S4275" s="2537">
        <f>R4275*E4275</f>
        <v>0</v>
      </c>
      <c r="T4275" s="2537"/>
    </row>
    <row r="4276" spans="1:20" ht="12" hidden="1" customHeight="1">
      <c r="A4276" s="1192"/>
      <c r="B4276" s="1198"/>
      <c r="C4276" s="1198"/>
      <c r="D4276" s="1192"/>
      <c r="E4276" s="1193"/>
      <c r="F4276" s="1194"/>
      <c r="G4276" s="1194"/>
      <c r="H4276" s="1194"/>
      <c r="I4276" s="1194"/>
      <c r="J4276" s="2173"/>
      <c r="K4276" s="2173"/>
      <c r="L4276" s="2173"/>
      <c r="M4276" s="2175">
        <v>0</v>
      </c>
      <c r="N4276" s="2175"/>
      <c r="O4276" s="2200"/>
      <c r="P4276" s="1204"/>
      <c r="Q4276" s="1202"/>
      <c r="R4276" s="1203"/>
      <c r="S4276" s="1208">
        <f>R4276*E4275</f>
        <v>0</v>
      </c>
      <c r="T4276" s="1208"/>
    </row>
    <row r="4277" spans="1:20" ht="12" hidden="1" customHeight="1">
      <c r="A4277" s="1192"/>
      <c r="B4277" s="1198"/>
      <c r="C4277" s="1198"/>
      <c r="D4277" s="1192"/>
      <c r="E4277" s="1193"/>
      <c r="F4277" s="1194"/>
      <c r="G4277" s="1194"/>
      <c r="H4277" s="1194"/>
      <c r="I4277" s="1194"/>
      <c r="J4277" s="2173"/>
      <c r="K4277" s="2173"/>
      <c r="L4277" s="2173"/>
      <c r="M4277" s="2175">
        <v>0</v>
      </c>
      <c r="N4277" s="2175"/>
      <c r="O4277" s="2200"/>
      <c r="P4277" s="1204"/>
      <c r="Q4277" s="1202"/>
      <c r="R4277" s="1203"/>
      <c r="S4277" s="1208">
        <f>R4277*E4275</f>
        <v>0</v>
      </c>
      <c r="T4277" s="1208"/>
    </row>
    <row r="4278" spans="1:20" ht="12" hidden="1" customHeight="1">
      <c r="A4278" s="1192"/>
      <c r="B4278" s="1198"/>
      <c r="C4278" s="1198"/>
      <c r="D4278" s="1192"/>
      <c r="E4278" s="1193"/>
      <c r="F4278" s="1194"/>
      <c r="G4278" s="1194"/>
      <c r="H4278" s="1194"/>
      <c r="I4278" s="1194"/>
      <c r="J4278" s="2173"/>
      <c r="K4278" s="2173"/>
      <c r="L4278" s="2173"/>
      <c r="M4278" s="2175">
        <v>0</v>
      </c>
      <c r="N4278" s="2175"/>
      <c r="O4278" s="2200"/>
      <c r="P4278" s="1204"/>
      <c r="Q4278" s="1202"/>
      <c r="R4278" s="1203"/>
      <c r="S4278" s="1208">
        <f>R4278*E4275</f>
        <v>0</v>
      </c>
      <c r="T4278" s="1208"/>
    </row>
    <row r="4279" spans="1:20" ht="12" hidden="1" customHeight="1">
      <c r="A4279" s="1192"/>
      <c r="B4279" s="1198"/>
      <c r="C4279" s="1198"/>
      <c r="D4279" s="1192"/>
      <c r="E4279" s="1193"/>
      <c r="F4279" s="1194"/>
      <c r="G4279" s="1194"/>
      <c r="H4279" s="1194"/>
      <c r="I4279" s="1194"/>
      <c r="J4279" s="2173"/>
      <c r="K4279" s="2173"/>
      <c r="L4279" s="2173"/>
      <c r="M4279" s="2175">
        <v>0</v>
      </c>
      <c r="N4279" s="2175"/>
      <c r="O4279" s="2200"/>
      <c r="P4279" s="1204"/>
      <c r="Q4279" s="1202"/>
      <c r="R4279" s="1203"/>
      <c r="S4279" s="1208">
        <f>R4279*E4275</f>
        <v>0</v>
      </c>
      <c r="T4279" s="1208"/>
    </row>
    <row r="4280" spans="1:20" ht="12" hidden="1" customHeight="1">
      <c r="A4280" s="1192"/>
      <c r="B4280" s="1198"/>
      <c r="C4280" s="1198"/>
      <c r="D4280" s="1192"/>
      <c r="E4280" s="1193"/>
      <c r="F4280" s="1194"/>
      <c r="G4280" s="1194"/>
      <c r="H4280" s="1194"/>
      <c r="I4280" s="1194"/>
      <c r="J4280" s="2173"/>
      <c r="K4280" s="2173"/>
      <c r="L4280" s="2173"/>
      <c r="M4280" s="2175">
        <v>0</v>
      </c>
      <c r="N4280" s="2175"/>
      <c r="O4280" s="2200"/>
      <c r="P4280" s="1204"/>
      <c r="Q4280" s="1202"/>
      <c r="R4280" s="1203"/>
      <c r="S4280" s="1208">
        <f>R4280*E4275</f>
        <v>0</v>
      </c>
      <c r="T4280" s="1208"/>
    </row>
    <row r="4281" spans="1:20" ht="12" hidden="1" customHeight="1">
      <c r="A4281" s="1192"/>
      <c r="B4281" s="1198"/>
      <c r="C4281" s="1198"/>
      <c r="D4281" s="1192"/>
      <c r="E4281" s="1193"/>
      <c r="F4281" s="1194"/>
      <c r="G4281" s="1194"/>
      <c r="H4281" s="1194"/>
      <c r="I4281" s="1194"/>
      <c r="J4281" s="2173"/>
      <c r="K4281" s="2173"/>
      <c r="L4281" s="2173"/>
      <c r="M4281" s="2175">
        <v>0</v>
      </c>
      <c r="N4281" s="2175"/>
      <c r="O4281" s="2200"/>
      <c r="P4281" s="1204"/>
      <c r="Q4281" s="1202"/>
      <c r="R4281" s="1203"/>
      <c r="S4281" s="1208">
        <f>R4281*E4275</f>
        <v>0</v>
      </c>
      <c r="T4281" s="1208"/>
    </row>
    <row r="4282" spans="1:20" ht="12" hidden="1" customHeight="1">
      <c r="A4282" s="1192"/>
      <c r="B4282" s="1198"/>
      <c r="C4282" s="1198"/>
      <c r="D4282" s="1192"/>
      <c r="E4282" s="1193"/>
      <c r="F4282" s="1194"/>
      <c r="G4282" s="1194"/>
      <c r="H4282" s="1194"/>
      <c r="I4282" s="1194"/>
      <c r="J4282" s="2173"/>
      <c r="K4282" s="2173"/>
      <c r="L4282" s="2173"/>
      <c r="M4282" s="2175">
        <v>0</v>
      </c>
      <c r="N4282" s="2175"/>
      <c r="O4282" s="2200"/>
      <c r="P4282" s="1204"/>
      <c r="Q4282" s="1202"/>
      <c r="R4282" s="1203"/>
      <c r="S4282" s="1208">
        <f>R4282*E4275</f>
        <v>0</v>
      </c>
      <c r="T4282" s="1208"/>
    </row>
    <row r="4283" spans="1:20" ht="12" hidden="1" customHeight="1">
      <c r="A4283" s="1192"/>
      <c r="B4283" s="1198"/>
      <c r="C4283" s="1198"/>
      <c r="D4283" s="1192"/>
      <c r="E4283" s="1193"/>
      <c r="F4283" s="1194"/>
      <c r="G4283" s="1194"/>
      <c r="H4283" s="1194"/>
      <c r="I4283" s="1194"/>
      <c r="J4283" s="2173"/>
      <c r="K4283" s="2173"/>
      <c r="L4283" s="2173"/>
      <c r="M4283" s="2175">
        <v>0</v>
      </c>
      <c r="N4283" s="2175"/>
      <c r="O4283" s="2200"/>
      <c r="P4283" s="1204"/>
      <c r="Q4283" s="2543"/>
      <c r="R4283" s="2540"/>
      <c r="S4283" s="2541">
        <f>R4283*E4275</f>
        <v>0</v>
      </c>
      <c r="T4283" s="2541"/>
    </row>
    <row r="4284" spans="1:20" ht="26.25" customHeight="1">
      <c r="A4284" s="1192">
        <f>A4275+1</f>
        <v>81</v>
      </c>
      <c r="B4284" s="1192" t="s">
        <v>727</v>
      </c>
      <c r="C4284" s="1198" t="s">
        <v>2485</v>
      </c>
      <c r="D4284" s="1192" t="s">
        <v>2819</v>
      </c>
      <c r="E4284" s="1193">
        <v>1</v>
      </c>
      <c r="F4284" s="1194">
        <v>3.8</v>
      </c>
      <c r="G4284" s="2477">
        <v>3.8</v>
      </c>
      <c r="H4284" s="2262">
        <v>5.5143905257076833</v>
      </c>
      <c r="I4284" s="1194">
        <v>0.08</v>
      </c>
      <c r="J4284" s="2262">
        <v>0.08</v>
      </c>
      <c r="K4284" s="2262">
        <v>0.24400160000000001</v>
      </c>
      <c r="L4284" s="2262">
        <v>0</v>
      </c>
      <c r="M4284" s="2175">
        <v>12.699669439846318</v>
      </c>
      <c r="N4284" s="2478">
        <v>12.699669439846318</v>
      </c>
      <c r="O4284" s="2200">
        <f>E4284*L4284</f>
        <v>0</v>
      </c>
      <c r="P4284" s="2535"/>
      <c r="Q4284" s="2542"/>
      <c r="R4284" s="2536"/>
      <c r="S4284" s="2537">
        <f>R4284*E4284</f>
        <v>0</v>
      </c>
      <c r="T4284" s="2537"/>
    </row>
    <row r="4285" spans="1:20" ht="12" hidden="1" customHeight="1">
      <c r="A4285" s="1192"/>
      <c r="B4285" s="1198"/>
      <c r="C4285" s="1198"/>
      <c r="D4285" s="1192"/>
      <c r="E4285" s="1193"/>
      <c r="F4285" s="1194"/>
      <c r="G4285" s="1194"/>
      <c r="H4285" s="1194"/>
      <c r="I4285" s="1194"/>
      <c r="J4285" s="2173"/>
      <c r="K4285" s="2173"/>
      <c r="L4285" s="2173"/>
      <c r="M4285" s="2175">
        <v>0</v>
      </c>
      <c r="N4285" s="2175"/>
      <c r="O4285" s="2200"/>
      <c r="P4285" s="1204"/>
      <c r="Q4285" s="1202"/>
      <c r="R4285" s="1203"/>
      <c r="S4285" s="1208">
        <f>R4285*E4284</f>
        <v>0</v>
      </c>
      <c r="T4285" s="1208"/>
    </row>
    <row r="4286" spans="1:20" ht="12" hidden="1" customHeight="1">
      <c r="A4286" s="1192"/>
      <c r="B4286" s="1198"/>
      <c r="C4286" s="1198"/>
      <c r="D4286" s="1192"/>
      <c r="E4286" s="1193"/>
      <c r="F4286" s="1194"/>
      <c r="G4286" s="1194"/>
      <c r="H4286" s="1194"/>
      <c r="I4286" s="1194"/>
      <c r="J4286" s="2173"/>
      <c r="K4286" s="2173"/>
      <c r="L4286" s="2173"/>
      <c r="M4286" s="2175">
        <v>0</v>
      </c>
      <c r="N4286" s="2175"/>
      <c r="O4286" s="2200"/>
      <c r="P4286" s="1204"/>
      <c r="Q4286" s="1202"/>
      <c r="R4286" s="1203"/>
      <c r="S4286" s="1208">
        <f>R4286*E4284</f>
        <v>0</v>
      </c>
      <c r="T4286" s="1208"/>
    </row>
    <row r="4287" spans="1:20" ht="12" hidden="1" customHeight="1">
      <c r="A4287" s="1192"/>
      <c r="B4287" s="1198"/>
      <c r="C4287" s="1198"/>
      <c r="D4287" s="1192"/>
      <c r="E4287" s="1193"/>
      <c r="F4287" s="1194"/>
      <c r="G4287" s="1194"/>
      <c r="H4287" s="1194"/>
      <c r="I4287" s="1194"/>
      <c r="J4287" s="2173"/>
      <c r="K4287" s="2173"/>
      <c r="L4287" s="2173"/>
      <c r="M4287" s="2175">
        <v>0</v>
      </c>
      <c r="N4287" s="2175"/>
      <c r="O4287" s="2200"/>
      <c r="P4287" s="1204"/>
      <c r="Q4287" s="1202"/>
      <c r="R4287" s="1203"/>
      <c r="S4287" s="1208">
        <f>R4287*E4284</f>
        <v>0</v>
      </c>
      <c r="T4287" s="1208"/>
    </row>
    <row r="4288" spans="1:20" ht="12" hidden="1" customHeight="1">
      <c r="A4288" s="1192"/>
      <c r="B4288" s="1198"/>
      <c r="C4288" s="1198"/>
      <c r="D4288" s="1192"/>
      <c r="E4288" s="1193"/>
      <c r="F4288" s="1194"/>
      <c r="G4288" s="1194"/>
      <c r="H4288" s="1194"/>
      <c r="I4288" s="1194"/>
      <c r="J4288" s="2173"/>
      <c r="K4288" s="2173"/>
      <c r="L4288" s="2173"/>
      <c r="M4288" s="2175">
        <v>0</v>
      </c>
      <c r="N4288" s="2175"/>
      <c r="O4288" s="2200"/>
      <c r="P4288" s="1204"/>
      <c r="Q4288" s="1202"/>
      <c r="R4288" s="1203"/>
      <c r="S4288" s="1208">
        <f>R4288*E4284</f>
        <v>0</v>
      </c>
      <c r="T4288" s="1208"/>
    </row>
    <row r="4289" spans="1:20" ht="12" hidden="1" customHeight="1">
      <c r="A4289" s="1192"/>
      <c r="B4289" s="1198"/>
      <c r="C4289" s="1198"/>
      <c r="D4289" s="1192"/>
      <c r="E4289" s="1193"/>
      <c r="F4289" s="1194"/>
      <c r="G4289" s="1194"/>
      <c r="H4289" s="1194"/>
      <c r="I4289" s="1194"/>
      <c r="J4289" s="2173"/>
      <c r="K4289" s="2173"/>
      <c r="L4289" s="2173"/>
      <c r="M4289" s="2175">
        <v>0</v>
      </c>
      <c r="N4289" s="2175"/>
      <c r="O4289" s="2200"/>
      <c r="P4289" s="1204"/>
      <c r="Q4289" s="1202"/>
      <c r="R4289" s="1203"/>
      <c r="S4289" s="1208">
        <f>R4289*E4284</f>
        <v>0</v>
      </c>
      <c r="T4289" s="1208"/>
    </row>
    <row r="4290" spans="1:20" ht="12" hidden="1" customHeight="1">
      <c r="A4290" s="1192"/>
      <c r="B4290" s="1198"/>
      <c r="C4290" s="1198"/>
      <c r="D4290" s="1192"/>
      <c r="E4290" s="1193"/>
      <c r="F4290" s="1194"/>
      <c r="G4290" s="1194"/>
      <c r="H4290" s="1194"/>
      <c r="I4290" s="1194"/>
      <c r="J4290" s="2173"/>
      <c r="K4290" s="2173"/>
      <c r="L4290" s="2173"/>
      <c r="M4290" s="2175">
        <v>0</v>
      </c>
      <c r="N4290" s="2175"/>
      <c r="O4290" s="2200"/>
      <c r="P4290" s="1204"/>
      <c r="Q4290" s="1202"/>
      <c r="R4290" s="1203"/>
      <c r="S4290" s="1208">
        <f>R4290*E4284</f>
        <v>0</v>
      </c>
      <c r="T4290" s="1208"/>
    </row>
    <row r="4291" spans="1:20" ht="12" hidden="1" customHeight="1">
      <c r="A4291" s="1192"/>
      <c r="B4291" s="1198"/>
      <c r="C4291" s="1198"/>
      <c r="D4291" s="1192"/>
      <c r="E4291" s="1193"/>
      <c r="F4291" s="1194"/>
      <c r="G4291" s="1194"/>
      <c r="H4291" s="1194"/>
      <c r="I4291" s="1194"/>
      <c r="J4291" s="2173"/>
      <c r="K4291" s="2173"/>
      <c r="L4291" s="2173"/>
      <c r="M4291" s="2175">
        <v>0</v>
      </c>
      <c r="N4291" s="2175"/>
      <c r="O4291" s="2200"/>
      <c r="P4291" s="1204"/>
      <c r="Q4291" s="1202"/>
      <c r="R4291" s="1203"/>
      <c r="S4291" s="1208">
        <f>R4291*E4284</f>
        <v>0</v>
      </c>
      <c r="T4291" s="1208"/>
    </row>
    <row r="4292" spans="1:20" ht="12" hidden="1" customHeight="1">
      <c r="A4292" s="1192"/>
      <c r="B4292" s="1198"/>
      <c r="C4292" s="1198"/>
      <c r="D4292" s="1192"/>
      <c r="E4292" s="1193"/>
      <c r="F4292" s="1194"/>
      <c r="G4292" s="1194"/>
      <c r="H4292" s="1194"/>
      <c r="I4292" s="1194"/>
      <c r="J4292" s="2173"/>
      <c r="K4292" s="2173"/>
      <c r="L4292" s="2173"/>
      <c r="M4292" s="2175">
        <v>0</v>
      </c>
      <c r="N4292" s="2175"/>
      <c r="O4292" s="2200"/>
      <c r="P4292" s="1204"/>
      <c r="Q4292" s="2543"/>
      <c r="R4292" s="2540"/>
      <c r="S4292" s="2541">
        <f>R4292*E4284</f>
        <v>0</v>
      </c>
      <c r="T4292" s="2541"/>
    </row>
    <row r="4293" spans="1:20" ht="26.25" customHeight="1">
      <c r="A4293" s="1192">
        <f>A4284+1</f>
        <v>82</v>
      </c>
      <c r="B4293" s="1192" t="s">
        <v>727</v>
      </c>
      <c r="C4293" s="1198" t="s">
        <v>2467</v>
      </c>
      <c r="D4293" s="1192" t="s">
        <v>2819</v>
      </c>
      <c r="E4293" s="1193">
        <v>1</v>
      </c>
      <c r="F4293" s="1194">
        <v>3.8</v>
      </c>
      <c r="G4293" s="2477">
        <v>3.8</v>
      </c>
      <c r="H4293" s="2262">
        <v>5.5143905257076833</v>
      </c>
      <c r="I4293" s="1194">
        <v>0.08</v>
      </c>
      <c r="J4293" s="2262">
        <v>0.08</v>
      </c>
      <c r="K4293" s="2262">
        <v>0.24400160000000001</v>
      </c>
      <c r="L4293" s="2262">
        <v>0</v>
      </c>
      <c r="M4293" s="2175">
        <v>12.699669439846318</v>
      </c>
      <c r="N4293" s="2478">
        <v>12.699669439846318</v>
      </c>
      <c r="O4293" s="2200">
        <f>E4293*L4293</f>
        <v>0</v>
      </c>
      <c r="P4293" s="2535"/>
      <c r="Q4293" s="2542"/>
      <c r="R4293" s="2536"/>
      <c r="S4293" s="2537">
        <f>R4293*E4293</f>
        <v>0</v>
      </c>
      <c r="T4293" s="2537"/>
    </row>
    <row r="4294" spans="1:20" ht="12" hidden="1" customHeight="1">
      <c r="A4294" s="1192"/>
      <c r="B4294" s="1198"/>
      <c r="C4294" s="1198"/>
      <c r="D4294" s="1192"/>
      <c r="E4294" s="1193"/>
      <c r="F4294" s="1194"/>
      <c r="G4294" s="1194"/>
      <c r="H4294" s="1194"/>
      <c r="I4294" s="1194"/>
      <c r="J4294" s="2173"/>
      <c r="K4294" s="2173"/>
      <c r="L4294" s="2173"/>
      <c r="M4294" s="2175">
        <v>0</v>
      </c>
      <c r="N4294" s="2175"/>
      <c r="O4294" s="2200"/>
      <c r="P4294" s="1204"/>
      <c r="Q4294" s="1202"/>
      <c r="R4294" s="1203"/>
      <c r="S4294" s="1208">
        <f>R4294*E4293</f>
        <v>0</v>
      </c>
      <c r="T4294" s="1208"/>
    </row>
    <row r="4295" spans="1:20" ht="12" hidden="1" customHeight="1">
      <c r="A4295" s="1192"/>
      <c r="B4295" s="1198"/>
      <c r="C4295" s="1198"/>
      <c r="D4295" s="1192"/>
      <c r="E4295" s="1193"/>
      <c r="F4295" s="1194"/>
      <c r="G4295" s="1194"/>
      <c r="H4295" s="1194"/>
      <c r="I4295" s="1194"/>
      <c r="J4295" s="2173"/>
      <c r="K4295" s="2173"/>
      <c r="L4295" s="2173"/>
      <c r="M4295" s="2175">
        <v>0</v>
      </c>
      <c r="N4295" s="2175"/>
      <c r="O4295" s="2200"/>
      <c r="P4295" s="1204"/>
      <c r="Q4295" s="1202"/>
      <c r="R4295" s="1203"/>
      <c r="S4295" s="1208">
        <f>R4295*E4293</f>
        <v>0</v>
      </c>
      <c r="T4295" s="1208"/>
    </row>
    <row r="4296" spans="1:20" ht="12" hidden="1" customHeight="1">
      <c r="A4296" s="1192"/>
      <c r="B4296" s="1198"/>
      <c r="C4296" s="1198"/>
      <c r="D4296" s="1192"/>
      <c r="E4296" s="1193"/>
      <c r="F4296" s="1194"/>
      <c r="G4296" s="1194"/>
      <c r="H4296" s="1194"/>
      <c r="I4296" s="1194"/>
      <c r="J4296" s="2173"/>
      <c r="K4296" s="2173"/>
      <c r="L4296" s="2173"/>
      <c r="M4296" s="2175">
        <v>0</v>
      </c>
      <c r="N4296" s="2175"/>
      <c r="O4296" s="2200"/>
      <c r="P4296" s="1204"/>
      <c r="Q4296" s="1202"/>
      <c r="R4296" s="1203"/>
      <c r="S4296" s="1208">
        <f>R4296*E4293</f>
        <v>0</v>
      </c>
      <c r="T4296" s="1208"/>
    </row>
    <row r="4297" spans="1:20" ht="12" hidden="1" customHeight="1">
      <c r="A4297" s="1192"/>
      <c r="B4297" s="1198"/>
      <c r="C4297" s="1198"/>
      <c r="D4297" s="1192"/>
      <c r="E4297" s="1193"/>
      <c r="F4297" s="1194"/>
      <c r="G4297" s="1194"/>
      <c r="H4297" s="1194"/>
      <c r="I4297" s="1194"/>
      <c r="J4297" s="2173"/>
      <c r="K4297" s="2173"/>
      <c r="L4297" s="2173"/>
      <c r="M4297" s="2175">
        <v>0</v>
      </c>
      <c r="N4297" s="2175"/>
      <c r="O4297" s="2200"/>
      <c r="P4297" s="1204"/>
      <c r="Q4297" s="1202"/>
      <c r="R4297" s="1203"/>
      <c r="S4297" s="1208">
        <f>R4297*E4293</f>
        <v>0</v>
      </c>
      <c r="T4297" s="1208"/>
    </row>
    <row r="4298" spans="1:20" ht="12" hidden="1" customHeight="1">
      <c r="A4298" s="1192"/>
      <c r="B4298" s="1198"/>
      <c r="C4298" s="1198"/>
      <c r="D4298" s="1192"/>
      <c r="E4298" s="1193"/>
      <c r="F4298" s="1194"/>
      <c r="G4298" s="1194"/>
      <c r="H4298" s="1194"/>
      <c r="I4298" s="1194"/>
      <c r="J4298" s="2173"/>
      <c r="K4298" s="2173"/>
      <c r="L4298" s="2173"/>
      <c r="M4298" s="2175">
        <v>0</v>
      </c>
      <c r="N4298" s="2175"/>
      <c r="O4298" s="2200"/>
      <c r="P4298" s="1204"/>
      <c r="Q4298" s="1202"/>
      <c r="R4298" s="1203"/>
      <c r="S4298" s="1208">
        <f>R4298*E4293</f>
        <v>0</v>
      </c>
      <c r="T4298" s="1208"/>
    </row>
    <row r="4299" spans="1:20" ht="12" hidden="1" customHeight="1">
      <c r="A4299" s="1192"/>
      <c r="B4299" s="1198"/>
      <c r="C4299" s="1198"/>
      <c r="D4299" s="1192"/>
      <c r="E4299" s="1193"/>
      <c r="F4299" s="1194"/>
      <c r="G4299" s="1194"/>
      <c r="H4299" s="1194"/>
      <c r="I4299" s="1194"/>
      <c r="J4299" s="2173"/>
      <c r="K4299" s="2173"/>
      <c r="L4299" s="2173"/>
      <c r="M4299" s="2175">
        <v>0</v>
      </c>
      <c r="N4299" s="2175"/>
      <c r="O4299" s="2200"/>
      <c r="P4299" s="1204"/>
      <c r="Q4299" s="1202"/>
      <c r="R4299" s="1203"/>
      <c r="S4299" s="1208">
        <f>R4299*E4293</f>
        <v>0</v>
      </c>
      <c r="T4299" s="1208"/>
    </row>
    <row r="4300" spans="1:20" ht="12" hidden="1" customHeight="1">
      <c r="A4300" s="1192"/>
      <c r="B4300" s="1198"/>
      <c r="C4300" s="1198"/>
      <c r="D4300" s="1192"/>
      <c r="E4300" s="1193"/>
      <c r="F4300" s="1194"/>
      <c r="G4300" s="1194"/>
      <c r="H4300" s="1194"/>
      <c r="I4300" s="1194"/>
      <c r="J4300" s="2173"/>
      <c r="K4300" s="2173"/>
      <c r="L4300" s="2173"/>
      <c r="M4300" s="2175">
        <v>0</v>
      </c>
      <c r="N4300" s="2175"/>
      <c r="O4300" s="2200"/>
      <c r="P4300" s="1204"/>
      <c r="Q4300" s="1202"/>
      <c r="R4300" s="1203"/>
      <c r="S4300" s="1208">
        <f>R4300*E4293</f>
        <v>0</v>
      </c>
      <c r="T4300" s="1208"/>
    </row>
    <row r="4301" spans="1:20" ht="12" hidden="1" customHeight="1">
      <c r="A4301" s="1192"/>
      <c r="B4301" s="1198"/>
      <c r="C4301" s="1198"/>
      <c r="D4301" s="1192"/>
      <c r="E4301" s="1193"/>
      <c r="F4301" s="1194"/>
      <c r="G4301" s="1194"/>
      <c r="H4301" s="1194"/>
      <c r="I4301" s="1194"/>
      <c r="J4301" s="2173"/>
      <c r="K4301" s="2173"/>
      <c r="L4301" s="2173"/>
      <c r="M4301" s="2175">
        <v>0</v>
      </c>
      <c r="N4301" s="2175"/>
      <c r="O4301" s="2200"/>
      <c r="P4301" s="1204"/>
      <c r="Q4301" s="2543"/>
      <c r="R4301" s="2540"/>
      <c r="S4301" s="2541">
        <f>R4301*E4293</f>
        <v>0</v>
      </c>
      <c r="T4301" s="2541"/>
    </row>
    <row r="4302" spans="1:20" ht="26.25" customHeight="1">
      <c r="A4302" s="1192">
        <f>A4293+1</f>
        <v>83</v>
      </c>
      <c r="B4302" s="1192" t="s">
        <v>727</v>
      </c>
      <c r="C4302" s="1198" t="s">
        <v>2468</v>
      </c>
      <c r="D4302" s="1192" t="s">
        <v>2819</v>
      </c>
      <c r="E4302" s="1193">
        <v>1</v>
      </c>
      <c r="F4302" s="1194">
        <v>3.8</v>
      </c>
      <c r="G4302" s="2477">
        <v>3.8</v>
      </c>
      <c r="H4302" s="2262">
        <v>5.5143905257076833</v>
      </c>
      <c r="I4302" s="1194">
        <v>0.08</v>
      </c>
      <c r="J4302" s="2262">
        <v>0.08</v>
      </c>
      <c r="K4302" s="2262">
        <v>0.24400160000000001</v>
      </c>
      <c r="L4302" s="2262">
        <v>0</v>
      </c>
      <c r="M4302" s="2175">
        <v>12.699669439846318</v>
      </c>
      <c r="N4302" s="2478">
        <v>12.699669439846318</v>
      </c>
      <c r="O4302" s="2200">
        <f>E4302*L4302</f>
        <v>0</v>
      </c>
      <c r="P4302" s="2535"/>
      <c r="Q4302" s="2542"/>
      <c r="R4302" s="2536"/>
      <c r="S4302" s="2537">
        <f>R4302*E4302</f>
        <v>0</v>
      </c>
      <c r="T4302" s="2537"/>
    </row>
    <row r="4303" spans="1:20" ht="12" hidden="1" customHeight="1">
      <c r="A4303" s="1192"/>
      <c r="B4303" s="1198"/>
      <c r="C4303" s="1198"/>
      <c r="D4303" s="1192"/>
      <c r="E4303" s="1193"/>
      <c r="F4303" s="1194"/>
      <c r="G4303" s="1194"/>
      <c r="H4303" s="1194"/>
      <c r="I4303" s="1194"/>
      <c r="J4303" s="2173"/>
      <c r="K4303" s="2173"/>
      <c r="L4303" s="2173"/>
      <c r="M4303" s="2175">
        <v>0</v>
      </c>
      <c r="N4303" s="2175"/>
      <c r="O4303" s="2200"/>
      <c r="P4303" s="1204"/>
      <c r="Q4303" s="1202"/>
      <c r="R4303" s="1203"/>
      <c r="S4303" s="1208">
        <f>R4303*E4302</f>
        <v>0</v>
      </c>
      <c r="T4303" s="1208"/>
    </row>
    <row r="4304" spans="1:20" ht="12" hidden="1" customHeight="1">
      <c r="A4304" s="1192"/>
      <c r="B4304" s="1198"/>
      <c r="C4304" s="1198"/>
      <c r="D4304" s="1192"/>
      <c r="E4304" s="1193"/>
      <c r="F4304" s="1194"/>
      <c r="G4304" s="1194"/>
      <c r="H4304" s="1194"/>
      <c r="I4304" s="1194"/>
      <c r="J4304" s="2173"/>
      <c r="K4304" s="2173"/>
      <c r="L4304" s="2173"/>
      <c r="M4304" s="2175">
        <v>0</v>
      </c>
      <c r="N4304" s="2175"/>
      <c r="O4304" s="2200"/>
      <c r="P4304" s="1204"/>
      <c r="Q4304" s="1202"/>
      <c r="R4304" s="1203"/>
      <c r="S4304" s="1208">
        <f>R4304*E4302</f>
        <v>0</v>
      </c>
      <c r="T4304" s="1208"/>
    </row>
    <row r="4305" spans="1:20" ht="12" hidden="1" customHeight="1">
      <c r="A4305" s="1192"/>
      <c r="B4305" s="1198"/>
      <c r="C4305" s="1198"/>
      <c r="D4305" s="1192"/>
      <c r="E4305" s="1193"/>
      <c r="F4305" s="1194"/>
      <c r="G4305" s="1194"/>
      <c r="H4305" s="1194"/>
      <c r="I4305" s="1194"/>
      <c r="J4305" s="2173"/>
      <c r="K4305" s="2173"/>
      <c r="L4305" s="2173"/>
      <c r="M4305" s="2175">
        <v>0</v>
      </c>
      <c r="N4305" s="2175"/>
      <c r="O4305" s="2200"/>
      <c r="P4305" s="1204"/>
      <c r="Q4305" s="1202"/>
      <c r="R4305" s="1203"/>
      <c r="S4305" s="1208">
        <f>R4305*E4302</f>
        <v>0</v>
      </c>
      <c r="T4305" s="1208"/>
    </row>
    <row r="4306" spans="1:20" ht="12" hidden="1" customHeight="1">
      <c r="A4306" s="1192"/>
      <c r="B4306" s="1198"/>
      <c r="C4306" s="1198"/>
      <c r="D4306" s="1192"/>
      <c r="E4306" s="1193"/>
      <c r="F4306" s="1194"/>
      <c r="G4306" s="1194"/>
      <c r="H4306" s="1194"/>
      <c r="I4306" s="1194"/>
      <c r="J4306" s="2173"/>
      <c r="K4306" s="2173"/>
      <c r="L4306" s="2173"/>
      <c r="M4306" s="2175">
        <v>0</v>
      </c>
      <c r="N4306" s="2175"/>
      <c r="O4306" s="2200"/>
      <c r="P4306" s="1204"/>
      <c r="Q4306" s="1202"/>
      <c r="R4306" s="1203"/>
      <c r="S4306" s="1208">
        <f>R4306*E4302</f>
        <v>0</v>
      </c>
      <c r="T4306" s="1208"/>
    </row>
    <row r="4307" spans="1:20" ht="12" hidden="1" customHeight="1">
      <c r="A4307" s="1192"/>
      <c r="B4307" s="1198"/>
      <c r="C4307" s="1198"/>
      <c r="D4307" s="1192"/>
      <c r="E4307" s="1193"/>
      <c r="F4307" s="1194"/>
      <c r="G4307" s="1194"/>
      <c r="H4307" s="1194"/>
      <c r="I4307" s="1194"/>
      <c r="J4307" s="2173"/>
      <c r="K4307" s="2173"/>
      <c r="L4307" s="2173"/>
      <c r="M4307" s="2175">
        <v>0</v>
      </c>
      <c r="N4307" s="2175"/>
      <c r="O4307" s="2200"/>
      <c r="P4307" s="1204"/>
      <c r="Q4307" s="1202"/>
      <c r="R4307" s="1203"/>
      <c r="S4307" s="1208">
        <f>R4307*E4302</f>
        <v>0</v>
      </c>
      <c r="T4307" s="1208"/>
    </row>
    <row r="4308" spans="1:20" ht="12" hidden="1" customHeight="1">
      <c r="A4308" s="1192"/>
      <c r="B4308" s="1198"/>
      <c r="C4308" s="1198"/>
      <c r="D4308" s="1192"/>
      <c r="E4308" s="1193"/>
      <c r="F4308" s="1194"/>
      <c r="G4308" s="1194"/>
      <c r="H4308" s="1194"/>
      <c r="I4308" s="1194"/>
      <c r="J4308" s="2173"/>
      <c r="K4308" s="2173"/>
      <c r="L4308" s="2173"/>
      <c r="M4308" s="2175">
        <v>0</v>
      </c>
      <c r="N4308" s="2175"/>
      <c r="O4308" s="2200"/>
      <c r="P4308" s="1204"/>
      <c r="Q4308" s="1202"/>
      <c r="R4308" s="1203"/>
      <c r="S4308" s="1208">
        <f>R4308*E4302</f>
        <v>0</v>
      </c>
      <c r="T4308" s="1208"/>
    </row>
    <row r="4309" spans="1:20" ht="12" hidden="1" customHeight="1">
      <c r="A4309" s="1192"/>
      <c r="B4309" s="1198"/>
      <c r="C4309" s="1198"/>
      <c r="D4309" s="1192"/>
      <c r="E4309" s="1193"/>
      <c r="F4309" s="1194"/>
      <c r="G4309" s="1194"/>
      <c r="H4309" s="1194"/>
      <c r="I4309" s="1194"/>
      <c r="J4309" s="2173"/>
      <c r="K4309" s="2173"/>
      <c r="L4309" s="2173"/>
      <c r="M4309" s="2175">
        <v>0</v>
      </c>
      <c r="N4309" s="2175"/>
      <c r="O4309" s="2200"/>
      <c r="P4309" s="1204"/>
      <c r="Q4309" s="1202"/>
      <c r="R4309" s="1203"/>
      <c r="S4309" s="1208">
        <f>R4309*E4302</f>
        <v>0</v>
      </c>
      <c r="T4309" s="1208"/>
    </row>
    <row r="4310" spans="1:20" ht="12" hidden="1" customHeight="1">
      <c r="A4310" s="1192"/>
      <c r="B4310" s="1198"/>
      <c r="C4310" s="1198"/>
      <c r="D4310" s="1192"/>
      <c r="E4310" s="1193"/>
      <c r="F4310" s="1194"/>
      <c r="G4310" s="1194"/>
      <c r="H4310" s="1194"/>
      <c r="I4310" s="1194"/>
      <c r="J4310" s="2173"/>
      <c r="K4310" s="2173"/>
      <c r="L4310" s="2173"/>
      <c r="M4310" s="2175">
        <v>0</v>
      </c>
      <c r="N4310" s="2175"/>
      <c r="O4310" s="2200"/>
      <c r="P4310" s="1204"/>
      <c r="Q4310" s="2543"/>
      <c r="R4310" s="2540"/>
      <c r="S4310" s="2541">
        <f>R4310*E4302</f>
        <v>0</v>
      </c>
      <c r="T4310" s="2541"/>
    </row>
    <row r="4311" spans="1:20" ht="26.25" customHeight="1">
      <c r="A4311" s="1192">
        <f>A4302+1</f>
        <v>84</v>
      </c>
      <c r="B4311" s="1192" t="s">
        <v>727</v>
      </c>
      <c r="C4311" s="1198" t="s">
        <v>2486</v>
      </c>
      <c r="D4311" s="1192" t="s">
        <v>2819</v>
      </c>
      <c r="E4311" s="1193">
        <v>1</v>
      </c>
      <c r="F4311" s="1194">
        <v>3.8</v>
      </c>
      <c r="G4311" s="2477">
        <v>3.8</v>
      </c>
      <c r="H4311" s="2262">
        <v>5.5143905257076833</v>
      </c>
      <c r="I4311" s="1194">
        <v>0.08</v>
      </c>
      <c r="J4311" s="2262">
        <v>0.08</v>
      </c>
      <c r="K4311" s="2262">
        <v>0.24400160000000001</v>
      </c>
      <c r="L4311" s="2262">
        <v>0</v>
      </c>
      <c r="M4311" s="2175">
        <v>21.449471689846316</v>
      </c>
      <c r="N4311" s="2478">
        <v>21.449471689846316</v>
      </c>
      <c r="O4311" s="2200">
        <f>E4311*L4311</f>
        <v>0</v>
      </c>
      <c r="P4311" s="2535"/>
      <c r="Q4311" s="2542"/>
      <c r="R4311" s="2536"/>
      <c r="S4311" s="2537">
        <f>R4311*E4311</f>
        <v>0</v>
      </c>
      <c r="T4311" s="2537"/>
    </row>
    <row r="4312" spans="1:20" ht="12" hidden="1" customHeight="1">
      <c r="A4312" s="1192"/>
      <c r="B4312" s="1198"/>
      <c r="C4312" s="1198"/>
      <c r="D4312" s="1192"/>
      <c r="E4312" s="1193"/>
      <c r="F4312" s="1194"/>
      <c r="G4312" s="1194"/>
      <c r="H4312" s="1194"/>
      <c r="I4312" s="1194"/>
      <c r="J4312" s="2173"/>
      <c r="K4312" s="2173"/>
      <c r="L4312" s="2173"/>
      <c r="M4312" s="2175">
        <v>0</v>
      </c>
      <c r="N4312" s="2175"/>
      <c r="O4312" s="2200"/>
      <c r="P4312" s="1204"/>
      <c r="Q4312" s="1202"/>
      <c r="R4312" s="1203"/>
      <c r="S4312" s="1208">
        <f>R4312*E4311</f>
        <v>0</v>
      </c>
      <c r="T4312" s="1208"/>
    </row>
    <row r="4313" spans="1:20" ht="12" hidden="1" customHeight="1">
      <c r="A4313" s="1192"/>
      <c r="B4313" s="1198"/>
      <c r="C4313" s="1198"/>
      <c r="D4313" s="1192"/>
      <c r="E4313" s="1193"/>
      <c r="F4313" s="1194"/>
      <c r="G4313" s="1194"/>
      <c r="H4313" s="1194"/>
      <c r="I4313" s="1194"/>
      <c r="J4313" s="2173"/>
      <c r="K4313" s="2173"/>
      <c r="L4313" s="2173"/>
      <c r="M4313" s="2175">
        <v>0</v>
      </c>
      <c r="N4313" s="2175"/>
      <c r="O4313" s="2200"/>
      <c r="P4313" s="1204"/>
      <c r="Q4313" s="1202"/>
      <c r="R4313" s="1203"/>
      <c r="S4313" s="1208">
        <f>R4313*E4311</f>
        <v>0</v>
      </c>
      <c r="T4313" s="1208"/>
    </row>
    <row r="4314" spans="1:20" ht="12" hidden="1" customHeight="1">
      <c r="A4314" s="1192"/>
      <c r="B4314" s="1198"/>
      <c r="C4314" s="1198"/>
      <c r="D4314" s="1192"/>
      <c r="E4314" s="1193"/>
      <c r="F4314" s="1194"/>
      <c r="G4314" s="1194"/>
      <c r="H4314" s="1194"/>
      <c r="I4314" s="1194"/>
      <c r="J4314" s="2173"/>
      <c r="K4314" s="2173"/>
      <c r="L4314" s="2173"/>
      <c r="M4314" s="2175">
        <v>0</v>
      </c>
      <c r="N4314" s="2175"/>
      <c r="O4314" s="2200"/>
      <c r="P4314" s="1204"/>
      <c r="Q4314" s="1202"/>
      <c r="R4314" s="1203"/>
      <c r="S4314" s="1208">
        <f>R4314*E4311</f>
        <v>0</v>
      </c>
      <c r="T4314" s="1208"/>
    </row>
    <row r="4315" spans="1:20" ht="12" hidden="1" customHeight="1">
      <c r="A4315" s="1192"/>
      <c r="B4315" s="1198"/>
      <c r="C4315" s="1198"/>
      <c r="D4315" s="1192"/>
      <c r="E4315" s="1193"/>
      <c r="F4315" s="1194"/>
      <c r="G4315" s="1194"/>
      <c r="H4315" s="1194"/>
      <c r="I4315" s="1194"/>
      <c r="J4315" s="2173"/>
      <c r="K4315" s="2173"/>
      <c r="L4315" s="2173"/>
      <c r="M4315" s="2175">
        <v>0</v>
      </c>
      <c r="N4315" s="2175"/>
      <c r="O4315" s="2200"/>
      <c r="P4315" s="1204"/>
      <c r="Q4315" s="1202"/>
      <c r="R4315" s="1203"/>
      <c r="S4315" s="1208">
        <f>R4315*E4311</f>
        <v>0</v>
      </c>
      <c r="T4315" s="1208"/>
    </row>
    <row r="4316" spans="1:20" ht="12" hidden="1" customHeight="1">
      <c r="A4316" s="1192"/>
      <c r="B4316" s="1198"/>
      <c r="C4316" s="1198"/>
      <c r="D4316" s="1192"/>
      <c r="E4316" s="1193"/>
      <c r="F4316" s="1194"/>
      <c r="G4316" s="1194"/>
      <c r="H4316" s="1194"/>
      <c r="I4316" s="1194"/>
      <c r="J4316" s="2173"/>
      <c r="K4316" s="2173"/>
      <c r="L4316" s="2173"/>
      <c r="M4316" s="2175">
        <v>0</v>
      </c>
      <c r="N4316" s="2175"/>
      <c r="O4316" s="2200"/>
      <c r="P4316" s="1204"/>
      <c r="Q4316" s="1202"/>
      <c r="R4316" s="1203"/>
      <c r="S4316" s="1208">
        <f>R4316*E4311</f>
        <v>0</v>
      </c>
      <c r="T4316" s="1208"/>
    </row>
    <row r="4317" spans="1:20" ht="12" hidden="1" customHeight="1">
      <c r="A4317" s="1192"/>
      <c r="B4317" s="1198"/>
      <c r="C4317" s="1198"/>
      <c r="D4317" s="1192"/>
      <c r="E4317" s="1193"/>
      <c r="F4317" s="1194"/>
      <c r="G4317" s="1194"/>
      <c r="H4317" s="1194"/>
      <c r="I4317" s="1194"/>
      <c r="J4317" s="2173"/>
      <c r="K4317" s="2173"/>
      <c r="L4317" s="2173"/>
      <c r="M4317" s="2175">
        <v>0</v>
      </c>
      <c r="N4317" s="2175"/>
      <c r="O4317" s="2200"/>
      <c r="P4317" s="1204"/>
      <c r="Q4317" s="1202"/>
      <c r="R4317" s="1203"/>
      <c r="S4317" s="1208">
        <f>R4317*E4311</f>
        <v>0</v>
      </c>
      <c r="T4317" s="1208"/>
    </row>
    <row r="4318" spans="1:20" ht="12" hidden="1" customHeight="1">
      <c r="A4318" s="1192"/>
      <c r="B4318" s="1198"/>
      <c r="C4318" s="1198"/>
      <c r="D4318" s="1192"/>
      <c r="E4318" s="1193"/>
      <c r="F4318" s="1194"/>
      <c r="G4318" s="1194"/>
      <c r="H4318" s="1194"/>
      <c r="I4318" s="1194"/>
      <c r="J4318" s="2173"/>
      <c r="K4318" s="2173"/>
      <c r="L4318" s="2173"/>
      <c r="M4318" s="2175">
        <v>0</v>
      </c>
      <c r="N4318" s="2175"/>
      <c r="O4318" s="2200"/>
      <c r="P4318" s="1204"/>
      <c r="Q4318" s="1202"/>
      <c r="R4318" s="1203"/>
      <c r="S4318" s="1208">
        <f>R4318*E4311</f>
        <v>0</v>
      </c>
      <c r="T4318" s="1208"/>
    </row>
    <row r="4319" spans="1:20" ht="12" hidden="1" customHeight="1">
      <c r="A4319" s="1192"/>
      <c r="B4319" s="1198"/>
      <c r="C4319" s="1198"/>
      <c r="D4319" s="1192"/>
      <c r="E4319" s="1193"/>
      <c r="F4319" s="1194"/>
      <c r="G4319" s="1194"/>
      <c r="H4319" s="1194"/>
      <c r="I4319" s="1194"/>
      <c r="J4319" s="2173"/>
      <c r="K4319" s="2173"/>
      <c r="L4319" s="2173"/>
      <c r="M4319" s="2175">
        <v>0</v>
      </c>
      <c r="N4319" s="2175"/>
      <c r="O4319" s="2200"/>
      <c r="P4319" s="1204"/>
      <c r="Q4319" s="2543"/>
      <c r="R4319" s="2540"/>
      <c r="S4319" s="2541">
        <f>R4319*E4311</f>
        <v>0</v>
      </c>
      <c r="T4319" s="2541"/>
    </row>
    <row r="4320" spans="1:20" ht="26.25" customHeight="1">
      <c r="A4320" s="1192">
        <f>A4311+1</f>
        <v>85</v>
      </c>
      <c r="B4320" s="1192" t="s">
        <v>815</v>
      </c>
      <c r="C4320" s="1198" t="s">
        <v>2487</v>
      </c>
      <c r="D4320" s="1192" t="s">
        <v>2819</v>
      </c>
      <c r="E4320" s="1193">
        <v>1</v>
      </c>
      <c r="F4320" s="1194">
        <v>3.96</v>
      </c>
      <c r="G4320" s="2477">
        <v>3.96</v>
      </c>
      <c r="H4320" s="2262">
        <v>5.7465753899480072</v>
      </c>
      <c r="I4320" s="1194">
        <v>0.13</v>
      </c>
      <c r="J4320" s="2262">
        <v>0.13</v>
      </c>
      <c r="K4320" s="2262">
        <v>0.39650259999999998</v>
      </c>
      <c r="L4320" s="2262">
        <v>0</v>
      </c>
      <c r="M4320" s="2175">
        <v>86.345694787046938</v>
      </c>
      <c r="N4320" s="2478">
        <v>86.345694787046938</v>
      </c>
      <c r="O4320" s="2200">
        <f>E4320*L4320</f>
        <v>0</v>
      </c>
      <c r="P4320" s="2535"/>
      <c r="Q4320" s="2542"/>
      <c r="R4320" s="2536"/>
      <c r="S4320" s="2537">
        <f>R4320*E4320</f>
        <v>0</v>
      </c>
      <c r="T4320" s="2537"/>
    </row>
    <row r="4321" spans="1:20" ht="12" hidden="1" customHeight="1">
      <c r="A4321" s="1192"/>
      <c r="B4321" s="1198"/>
      <c r="C4321" s="1198"/>
      <c r="D4321" s="1192"/>
      <c r="E4321" s="1193"/>
      <c r="F4321" s="1194"/>
      <c r="G4321" s="1194"/>
      <c r="H4321" s="1194"/>
      <c r="I4321" s="1194"/>
      <c r="J4321" s="2173"/>
      <c r="K4321" s="2173"/>
      <c r="L4321" s="2173"/>
      <c r="M4321" s="2175">
        <v>0</v>
      </c>
      <c r="N4321" s="2175"/>
      <c r="O4321" s="2200"/>
      <c r="P4321" s="1204"/>
      <c r="Q4321" s="1202"/>
      <c r="R4321" s="1203"/>
      <c r="S4321" s="1208">
        <f>R4321*E4320</f>
        <v>0</v>
      </c>
      <c r="T4321" s="1208"/>
    </row>
    <row r="4322" spans="1:20" ht="12" hidden="1" customHeight="1">
      <c r="A4322" s="1192"/>
      <c r="B4322" s="1198"/>
      <c r="C4322" s="1198"/>
      <c r="D4322" s="1192"/>
      <c r="E4322" s="1193"/>
      <c r="F4322" s="1194"/>
      <c r="G4322" s="1194"/>
      <c r="H4322" s="1194"/>
      <c r="I4322" s="1194"/>
      <c r="J4322" s="2173"/>
      <c r="K4322" s="2173"/>
      <c r="L4322" s="2173"/>
      <c r="M4322" s="2175">
        <v>0</v>
      </c>
      <c r="N4322" s="2175"/>
      <c r="O4322" s="2200"/>
      <c r="P4322" s="1204"/>
      <c r="Q4322" s="1202"/>
      <c r="R4322" s="1203"/>
      <c r="S4322" s="1208">
        <f>R4322*E4320</f>
        <v>0</v>
      </c>
      <c r="T4322" s="1208"/>
    </row>
    <row r="4323" spans="1:20" ht="12" hidden="1" customHeight="1">
      <c r="A4323" s="1192"/>
      <c r="B4323" s="1198"/>
      <c r="C4323" s="1198"/>
      <c r="D4323" s="1192"/>
      <c r="E4323" s="1193"/>
      <c r="F4323" s="1194"/>
      <c r="G4323" s="1194"/>
      <c r="H4323" s="1194"/>
      <c r="I4323" s="1194"/>
      <c r="J4323" s="2173"/>
      <c r="K4323" s="2173"/>
      <c r="L4323" s="2173"/>
      <c r="M4323" s="2175">
        <v>0</v>
      </c>
      <c r="N4323" s="2175"/>
      <c r="O4323" s="2200"/>
      <c r="P4323" s="1204"/>
      <c r="Q4323" s="1202"/>
      <c r="R4323" s="1203"/>
      <c r="S4323" s="1208">
        <f>R4323*E4320</f>
        <v>0</v>
      </c>
      <c r="T4323" s="1208"/>
    </row>
    <row r="4324" spans="1:20" ht="12" hidden="1" customHeight="1">
      <c r="A4324" s="1192"/>
      <c r="B4324" s="1198"/>
      <c r="C4324" s="1198"/>
      <c r="D4324" s="1192"/>
      <c r="E4324" s="1193"/>
      <c r="F4324" s="1194"/>
      <c r="G4324" s="1194"/>
      <c r="H4324" s="1194"/>
      <c r="I4324" s="1194"/>
      <c r="J4324" s="2173"/>
      <c r="K4324" s="2173"/>
      <c r="L4324" s="2173"/>
      <c r="M4324" s="2175">
        <v>0</v>
      </c>
      <c r="N4324" s="2175"/>
      <c r="O4324" s="2200"/>
      <c r="P4324" s="1204"/>
      <c r="Q4324" s="1202"/>
      <c r="R4324" s="1203"/>
      <c r="S4324" s="1208">
        <f>R4324*E4320</f>
        <v>0</v>
      </c>
      <c r="T4324" s="1208"/>
    </row>
    <row r="4325" spans="1:20" ht="12" hidden="1" customHeight="1">
      <c r="A4325" s="1192"/>
      <c r="B4325" s="1198"/>
      <c r="C4325" s="1198"/>
      <c r="D4325" s="1192"/>
      <c r="E4325" s="1193"/>
      <c r="F4325" s="1194"/>
      <c r="G4325" s="1194"/>
      <c r="H4325" s="1194"/>
      <c r="I4325" s="1194"/>
      <c r="J4325" s="2173"/>
      <c r="K4325" s="2173"/>
      <c r="L4325" s="2173"/>
      <c r="M4325" s="2175">
        <v>0</v>
      </c>
      <c r="N4325" s="2175"/>
      <c r="O4325" s="2200"/>
      <c r="P4325" s="1204"/>
      <c r="Q4325" s="1202"/>
      <c r="R4325" s="1203"/>
      <c r="S4325" s="1208">
        <f>R4325*E4320</f>
        <v>0</v>
      </c>
      <c r="T4325" s="1208"/>
    </row>
    <row r="4326" spans="1:20" ht="12" hidden="1" customHeight="1">
      <c r="A4326" s="1192"/>
      <c r="B4326" s="1198"/>
      <c r="C4326" s="1198"/>
      <c r="D4326" s="1192"/>
      <c r="E4326" s="1193"/>
      <c r="F4326" s="1194"/>
      <c r="G4326" s="1194"/>
      <c r="H4326" s="1194"/>
      <c r="I4326" s="1194"/>
      <c r="J4326" s="2173"/>
      <c r="K4326" s="2173"/>
      <c r="L4326" s="2173"/>
      <c r="M4326" s="2175">
        <v>0</v>
      </c>
      <c r="N4326" s="2175"/>
      <c r="O4326" s="2200"/>
      <c r="P4326" s="1204"/>
      <c r="Q4326" s="1202"/>
      <c r="R4326" s="1203"/>
      <c r="S4326" s="1208">
        <f>R4326*E4320</f>
        <v>0</v>
      </c>
      <c r="T4326" s="1208"/>
    </row>
    <row r="4327" spans="1:20" ht="12" hidden="1" customHeight="1">
      <c r="A4327" s="1192"/>
      <c r="B4327" s="1198"/>
      <c r="C4327" s="1198"/>
      <c r="D4327" s="1192"/>
      <c r="E4327" s="1193"/>
      <c r="F4327" s="1194"/>
      <c r="G4327" s="1194"/>
      <c r="H4327" s="1194"/>
      <c r="I4327" s="1194"/>
      <c r="J4327" s="2173"/>
      <c r="K4327" s="2173"/>
      <c r="L4327" s="2173"/>
      <c r="M4327" s="2175">
        <v>0</v>
      </c>
      <c r="N4327" s="2175"/>
      <c r="O4327" s="2200"/>
      <c r="P4327" s="1204"/>
      <c r="Q4327" s="1202"/>
      <c r="R4327" s="1203"/>
      <c r="S4327" s="1208">
        <f>R4327*E4320</f>
        <v>0</v>
      </c>
      <c r="T4327" s="1208"/>
    </row>
    <row r="4328" spans="1:20" ht="12" hidden="1" customHeight="1">
      <c r="A4328" s="1192"/>
      <c r="B4328" s="1198"/>
      <c r="C4328" s="1198"/>
      <c r="D4328" s="1192"/>
      <c r="E4328" s="1193"/>
      <c r="F4328" s="1194"/>
      <c r="G4328" s="1194"/>
      <c r="H4328" s="1194"/>
      <c r="I4328" s="1194"/>
      <c r="J4328" s="2173"/>
      <c r="K4328" s="2173"/>
      <c r="L4328" s="2173"/>
      <c r="M4328" s="2175">
        <v>0</v>
      </c>
      <c r="N4328" s="2175"/>
      <c r="O4328" s="2200"/>
      <c r="P4328" s="1204"/>
      <c r="Q4328" s="2543"/>
      <c r="R4328" s="2540"/>
      <c r="S4328" s="2541">
        <f>R4328*E4320</f>
        <v>0</v>
      </c>
      <c r="T4328" s="2541"/>
    </row>
    <row r="4329" spans="1:20" ht="26.25" customHeight="1">
      <c r="A4329" s="1192">
        <f>A4320+1</f>
        <v>86</v>
      </c>
      <c r="B4329" s="1192" t="s">
        <v>727</v>
      </c>
      <c r="C4329" s="1198" t="s">
        <v>2473</v>
      </c>
      <c r="D4329" s="1192" t="s">
        <v>2819</v>
      </c>
      <c r="E4329" s="1193">
        <v>1</v>
      </c>
      <c r="F4329" s="1194">
        <v>3.8</v>
      </c>
      <c r="G4329" s="2477">
        <v>3.8</v>
      </c>
      <c r="H4329" s="2262">
        <v>5.5143905257076833</v>
      </c>
      <c r="I4329" s="1194">
        <v>0.08</v>
      </c>
      <c r="J4329" s="2262">
        <v>0.08</v>
      </c>
      <c r="K4329" s="2262">
        <v>0.24400160000000001</v>
      </c>
      <c r="L4329" s="2262">
        <v>0</v>
      </c>
      <c r="M4329" s="2175">
        <v>12.699669439846318</v>
      </c>
      <c r="N4329" s="2478">
        <v>12.699669439846318</v>
      </c>
      <c r="O4329" s="2200">
        <f>E4329*L4329</f>
        <v>0</v>
      </c>
      <c r="P4329" s="2535"/>
      <c r="Q4329" s="2542"/>
      <c r="R4329" s="2536"/>
      <c r="S4329" s="2537">
        <f>R4329*E4329</f>
        <v>0</v>
      </c>
      <c r="T4329" s="2537"/>
    </row>
    <row r="4330" spans="1:20" ht="12" hidden="1" customHeight="1">
      <c r="A4330" s="1192"/>
      <c r="B4330" s="1198"/>
      <c r="C4330" s="1198"/>
      <c r="D4330" s="1192"/>
      <c r="E4330" s="1193"/>
      <c r="F4330" s="1194"/>
      <c r="G4330" s="1194"/>
      <c r="H4330" s="1194"/>
      <c r="I4330" s="1194"/>
      <c r="J4330" s="2173"/>
      <c r="K4330" s="2173"/>
      <c r="L4330" s="2173"/>
      <c r="M4330" s="2175">
        <v>0</v>
      </c>
      <c r="N4330" s="2175"/>
      <c r="O4330" s="2200"/>
      <c r="P4330" s="1204"/>
      <c r="Q4330" s="1202"/>
      <c r="R4330" s="1203"/>
      <c r="S4330" s="1208">
        <f>R4330*E4329</f>
        <v>0</v>
      </c>
      <c r="T4330" s="1208"/>
    </row>
    <row r="4331" spans="1:20" ht="12" hidden="1" customHeight="1">
      <c r="A4331" s="1192"/>
      <c r="B4331" s="1198"/>
      <c r="C4331" s="1198"/>
      <c r="D4331" s="1192"/>
      <c r="E4331" s="1193"/>
      <c r="F4331" s="1194"/>
      <c r="G4331" s="1194"/>
      <c r="H4331" s="1194"/>
      <c r="I4331" s="1194"/>
      <c r="J4331" s="2173"/>
      <c r="K4331" s="2173"/>
      <c r="L4331" s="2173"/>
      <c r="M4331" s="2175">
        <v>0</v>
      </c>
      <c r="N4331" s="2175"/>
      <c r="O4331" s="2200"/>
      <c r="P4331" s="1204"/>
      <c r="Q4331" s="1202"/>
      <c r="R4331" s="1203"/>
      <c r="S4331" s="1208">
        <f>R4331*E4329</f>
        <v>0</v>
      </c>
      <c r="T4331" s="1208"/>
    </row>
    <row r="4332" spans="1:20" ht="12" hidden="1" customHeight="1">
      <c r="A4332" s="1192"/>
      <c r="B4332" s="1198"/>
      <c r="C4332" s="1198"/>
      <c r="D4332" s="1192"/>
      <c r="E4332" s="1193"/>
      <c r="F4332" s="1194"/>
      <c r="G4332" s="1194"/>
      <c r="H4332" s="1194"/>
      <c r="I4332" s="1194"/>
      <c r="J4332" s="2173"/>
      <c r="K4332" s="2173"/>
      <c r="L4332" s="2173"/>
      <c r="M4332" s="2175">
        <v>0</v>
      </c>
      <c r="N4332" s="2175"/>
      <c r="O4332" s="2200"/>
      <c r="P4332" s="1204"/>
      <c r="Q4332" s="1202"/>
      <c r="R4332" s="1203"/>
      <c r="S4332" s="1208">
        <f>R4332*E4329</f>
        <v>0</v>
      </c>
      <c r="T4332" s="1208"/>
    </row>
    <row r="4333" spans="1:20" ht="12" hidden="1" customHeight="1">
      <c r="A4333" s="1192"/>
      <c r="B4333" s="1198"/>
      <c r="C4333" s="1198"/>
      <c r="D4333" s="1192"/>
      <c r="E4333" s="1193"/>
      <c r="F4333" s="1194"/>
      <c r="G4333" s="1194"/>
      <c r="H4333" s="1194"/>
      <c r="I4333" s="1194"/>
      <c r="J4333" s="2173"/>
      <c r="K4333" s="2173"/>
      <c r="L4333" s="2173"/>
      <c r="M4333" s="2175">
        <v>0</v>
      </c>
      <c r="N4333" s="2175"/>
      <c r="O4333" s="2200"/>
      <c r="P4333" s="1204"/>
      <c r="Q4333" s="1202"/>
      <c r="R4333" s="1203"/>
      <c r="S4333" s="1208">
        <f>R4333*E4329</f>
        <v>0</v>
      </c>
      <c r="T4333" s="1208"/>
    </row>
    <row r="4334" spans="1:20" ht="12" hidden="1" customHeight="1">
      <c r="A4334" s="1192"/>
      <c r="B4334" s="1198"/>
      <c r="C4334" s="1198"/>
      <c r="D4334" s="1192"/>
      <c r="E4334" s="1193"/>
      <c r="F4334" s="1194"/>
      <c r="G4334" s="1194"/>
      <c r="H4334" s="1194"/>
      <c r="I4334" s="1194"/>
      <c r="J4334" s="2173"/>
      <c r="K4334" s="2173"/>
      <c r="L4334" s="2173"/>
      <c r="M4334" s="2175">
        <v>0</v>
      </c>
      <c r="N4334" s="2175"/>
      <c r="O4334" s="2200"/>
      <c r="P4334" s="1204"/>
      <c r="Q4334" s="1202"/>
      <c r="R4334" s="1203"/>
      <c r="S4334" s="1208">
        <f>R4334*E4329</f>
        <v>0</v>
      </c>
      <c r="T4334" s="1208"/>
    </row>
    <row r="4335" spans="1:20" ht="12" hidden="1" customHeight="1">
      <c r="A4335" s="1192"/>
      <c r="B4335" s="1198"/>
      <c r="C4335" s="1198"/>
      <c r="D4335" s="1192"/>
      <c r="E4335" s="1193"/>
      <c r="F4335" s="1194"/>
      <c r="G4335" s="1194"/>
      <c r="H4335" s="1194"/>
      <c r="I4335" s="1194"/>
      <c r="J4335" s="2173"/>
      <c r="K4335" s="2173"/>
      <c r="L4335" s="2173"/>
      <c r="M4335" s="2175">
        <v>0</v>
      </c>
      <c r="N4335" s="2175"/>
      <c r="O4335" s="2200"/>
      <c r="P4335" s="1204"/>
      <c r="Q4335" s="1202"/>
      <c r="R4335" s="1203"/>
      <c r="S4335" s="1208">
        <f>R4335*E4329</f>
        <v>0</v>
      </c>
      <c r="T4335" s="1208"/>
    </row>
    <row r="4336" spans="1:20" ht="12" hidden="1" customHeight="1">
      <c r="A4336" s="1192"/>
      <c r="B4336" s="1198"/>
      <c r="C4336" s="1198"/>
      <c r="D4336" s="1192"/>
      <c r="E4336" s="1193"/>
      <c r="F4336" s="1194"/>
      <c r="G4336" s="1194"/>
      <c r="H4336" s="1194"/>
      <c r="I4336" s="1194"/>
      <c r="J4336" s="2173"/>
      <c r="K4336" s="2173"/>
      <c r="L4336" s="2173"/>
      <c r="M4336" s="2175">
        <v>0</v>
      </c>
      <c r="N4336" s="2175"/>
      <c r="O4336" s="2200"/>
      <c r="P4336" s="1204"/>
      <c r="Q4336" s="1202"/>
      <c r="R4336" s="1203"/>
      <c r="S4336" s="1208">
        <f>R4336*E4329</f>
        <v>0</v>
      </c>
      <c r="T4336" s="1208"/>
    </row>
    <row r="4337" spans="1:20" ht="12" hidden="1" customHeight="1">
      <c r="A4337" s="1192"/>
      <c r="B4337" s="1198"/>
      <c r="C4337" s="1198"/>
      <c r="D4337" s="1192"/>
      <c r="E4337" s="1193"/>
      <c r="F4337" s="1194"/>
      <c r="G4337" s="1194"/>
      <c r="H4337" s="1194"/>
      <c r="I4337" s="1194"/>
      <c r="J4337" s="2173"/>
      <c r="K4337" s="2173"/>
      <c r="L4337" s="2173"/>
      <c r="M4337" s="2175">
        <v>0</v>
      </c>
      <c r="N4337" s="2175"/>
      <c r="O4337" s="2200"/>
      <c r="P4337" s="1204"/>
      <c r="Q4337" s="2543"/>
      <c r="R4337" s="2540"/>
      <c r="S4337" s="2541">
        <f>R4337*E4329</f>
        <v>0</v>
      </c>
      <c r="T4337" s="2541"/>
    </row>
    <row r="4338" spans="1:20" ht="26.25" customHeight="1">
      <c r="A4338" s="1192">
        <f>A4329+1</f>
        <v>87</v>
      </c>
      <c r="B4338" s="1192" t="s">
        <v>727</v>
      </c>
      <c r="C4338" s="1198" t="s">
        <v>2488</v>
      </c>
      <c r="D4338" s="1192" t="s">
        <v>2819</v>
      </c>
      <c r="E4338" s="1193">
        <v>1</v>
      </c>
      <c r="F4338" s="1194">
        <v>3.8</v>
      </c>
      <c r="G4338" s="2477">
        <v>3.8</v>
      </c>
      <c r="H4338" s="2262">
        <v>5.5143905257076833</v>
      </c>
      <c r="I4338" s="1194">
        <v>0.08</v>
      </c>
      <c r="J4338" s="2262">
        <v>0.08</v>
      </c>
      <c r="K4338" s="2262">
        <v>0.24400160000000001</v>
      </c>
      <c r="L4338" s="2262">
        <v>0</v>
      </c>
      <c r="M4338" s="2175">
        <v>12.699669439846318</v>
      </c>
      <c r="N4338" s="2478">
        <v>12.699669439846318</v>
      </c>
      <c r="O4338" s="2200">
        <f>E4338*L4338</f>
        <v>0</v>
      </c>
      <c r="P4338" s="2535"/>
      <c r="Q4338" s="2542"/>
      <c r="R4338" s="2536"/>
      <c r="S4338" s="2537">
        <f>R4338*E4338</f>
        <v>0</v>
      </c>
      <c r="T4338" s="2537"/>
    </row>
    <row r="4339" spans="1:20" ht="12" hidden="1" customHeight="1">
      <c r="A4339" s="1192"/>
      <c r="B4339" s="1198"/>
      <c r="C4339" s="1198"/>
      <c r="D4339" s="1192"/>
      <c r="E4339" s="1193"/>
      <c r="F4339" s="1194"/>
      <c r="G4339" s="1194"/>
      <c r="H4339" s="1194"/>
      <c r="I4339" s="1194"/>
      <c r="J4339" s="2173"/>
      <c r="K4339" s="2173"/>
      <c r="L4339" s="2173"/>
      <c r="M4339" s="2175">
        <v>0</v>
      </c>
      <c r="N4339" s="2175"/>
      <c r="O4339" s="2200"/>
      <c r="P4339" s="1204"/>
      <c r="Q4339" s="1202"/>
      <c r="R4339" s="1203"/>
      <c r="S4339" s="1208">
        <f>R4339*E4338</f>
        <v>0</v>
      </c>
      <c r="T4339" s="1208"/>
    </row>
    <row r="4340" spans="1:20" ht="12" hidden="1" customHeight="1">
      <c r="A4340" s="1192"/>
      <c r="B4340" s="1198"/>
      <c r="C4340" s="1198"/>
      <c r="D4340" s="1192"/>
      <c r="E4340" s="1193"/>
      <c r="F4340" s="1194"/>
      <c r="G4340" s="1194"/>
      <c r="H4340" s="1194"/>
      <c r="I4340" s="1194"/>
      <c r="J4340" s="2173"/>
      <c r="K4340" s="2173"/>
      <c r="L4340" s="2173"/>
      <c r="M4340" s="2175">
        <v>0</v>
      </c>
      <c r="N4340" s="2175"/>
      <c r="O4340" s="2200"/>
      <c r="P4340" s="1204"/>
      <c r="Q4340" s="1202"/>
      <c r="R4340" s="1203"/>
      <c r="S4340" s="1208">
        <f>R4340*E4338</f>
        <v>0</v>
      </c>
      <c r="T4340" s="1208"/>
    </row>
    <row r="4341" spans="1:20" ht="12" hidden="1" customHeight="1">
      <c r="A4341" s="1192"/>
      <c r="B4341" s="1198"/>
      <c r="C4341" s="1198"/>
      <c r="D4341" s="1192"/>
      <c r="E4341" s="1193"/>
      <c r="F4341" s="1194"/>
      <c r="G4341" s="1194"/>
      <c r="H4341" s="1194"/>
      <c r="I4341" s="1194"/>
      <c r="J4341" s="2173"/>
      <c r="K4341" s="2173"/>
      <c r="L4341" s="2173"/>
      <c r="M4341" s="2175">
        <v>0</v>
      </c>
      <c r="N4341" s="2175"/>
      <c r="O4341" s="2200"/>
      <c r="P4341" s="1204"/>
      <c r="Q4341" s="1202"/>
      <c r="R4341" s="1203"/>
      <c r="S4341" s="1208">
        <f>R4341*E4338</f>
        <v>0</v>
      </c>
      <c r="T4341" s="1208"/>
    </row>
    <row r="4342" spans="1:20" ht="12" hidden="1" customHeight="1">
      <c r="A4342" s="1192"/>
      <c r="B4342" s="1198"/>
      <c r="C4342" s="1198"/>
      <c r="D4342" s="1192"/>
      <c r="E4342" s="1193"/>
      <c r="F4342" s="1194"/>
      <c r="G4342" s="1194"/>
      <c r="H4342" s="1194"/>
      <c r="I4342" s="1194"/>
      <c r="J4342" s="2173"/>
      <c r="K4342" s="2173"/>
      <c r="L4342" s="2173"/>
      <c r="M4342" s="2175">
        <v>0</v>
      </c>
      <c r="N4342" s="2175"/>
      <c r="O4342" s="2200"/>
      <c r="P4342" s="1204"/>
      <c r="Q4342" s="1202"/>
      <c r="R4342" s="1203"/>
      <c r="S4342" s="1208">
        <f>R4342*E4338</f>
        <v>0</v>
      </c>
      <c r="T4342" s="1208"/>
    </row>
    <row r="4343" spans="1:20" ht="12" hidden="1" customHeight="1">
      <c r="A4343" s="1192"/>
      <c r="B4343" s="1198"/>
      <c r="C4343" s="1198"/>
      <c r="D4343" s="1192"/>
      <c r="E4343" s="1193"/>
      <c r="F4343" s="1194"/>
      <c r="G4343" s="1194"/>
      <c r="H4343" s="1194"/>
      <c r="I4343" s="1194"/>
      <c r="J4343" s="2173"/>
      <c r="K4343" s="2173"/>
      <c r="L4343" s="2173"/>
      <c r="M4343" s="2175">
        <v>0</v>
      </c>
      <c r="N4343" s="2175"/>
      <c r="O4343" s="2200"/>
      <c r="P4343" s="1204"/>
      <c r="Q4343" s="1202"/>
      <c r="R4343" s="1203"/>
      <c r="S4343" s="1208">
        <f>R4343*E4338</f>
        <v>0</v>
      </c>
      <c r="T4343" s="1208"/>
    </row>
    <row r="4344" spans="1:20" ht="12" hidden="1" customHeight="1">
      <c r="A4344" s="1192"/>
      <c r="B4344" s="1198"/>
      <c r="C4344" s="1198"/>
      <c r="D4344" s="1192"/>
      <c r="E4344" s="1193"/>
      <c r="F4344" s="1194"/>
      <c r="G4344" s="1194"/>
      <c r="H4344" s="1194"/>
      <c r="I4344" s="1194"/>
      <c r="J4344" s="2173"/>
      <c r="K4344" s="2173"/>
      <c r="L4344" s="2173"/>
      <c r="M4344" s="2175">
        <v>0</v>
      </c>
      <c r="N4344" s="2175"/>
      <c r="O4344" s="2200"/>
      <c r="P4344" s="1204"/>
      <c r="Q4344" s="1202"/>
      <c r="R4344" s="1203"/>
      <c r="S4344" s="1208">
        <f>R4344*E4338</f>
        <v>0</v>
      </c>
      <c r="T4344" s="1208"/>
    </row>
    <row r="4345" spans="1:20" ht="12" hidden="1" customHeight="1">
      <c r="A4345" s="1192"/>
      <c r="B4345" s="1198"/>
      <c r="C4345" s="1198"/>
      <c r="D4345" s="1192"/>
      <c r="E4345" s="1193"/>
      <c r="F4345" s="1194"/>
      <c r="G4345" s="1194"/>
      <c r="H4345" s="1194"/>
      <c r="I4345" s="1194"/>
      <c r="J4345" s="2173"/>
      <c r="K4345" s="2173"/>
      <c r="L4345" s="2173"/>
      <c r="M4345" s="2175">
        <v>0</v>
      </c>
      <c r="N4345" s="2175"/>
      <c r="O4345" s="2200"/>
      <c r="P4345" s="1204"/>
      <c r="Q4345" s="1202"/>
      <c r="R4345" s="1203"/>
      <c r="S4345" s="1208">
        <f>R4345*E4338</f>
        <v>0</v>
      </c>
      <c r="T4345" s="1208"/>
    </row>
    <row r="4346" spans="1:20" ht="12" hidden="1" customHeight="1">
      <c r="A4346" s="1192"/>
      <c r="B4346" s="1198"/>
      <c r="C4346" s="1198"/>
      <c r="D4346" s="1192"/>
      <c r="E4346" s="1193"/>
      <c r="F4346" s="1194"/>
      <c r="G4346" s="1194"/>
      <c r="H4346" s="1194"/>
      <c r="I4346" s="1194"/>
      <c r="J4346" s="2173"/>
      <c r="K4346" s="2173"/>
      <c r="L4346" s="2173"/>
      <c r="M4346" s="2175">
        <v>0</v>
      </c>
      <c r="N4346" s="2175"/>
      <c r="O4346" s="2200"/>
      <c r="P4346" s="1204"/>
      <c r="Q4346" s="2543"/>
      <c r="R4346" s="2540"/>
      <c r="S4346" s="2541">
        <f>R4346*E4338</f>
        <v>0</v>
      </c>
      <c r="T4346" s="2541"/>
    </row>
    <row r="4347" spans="1:20" ht="26.25" customHeight="1">
      <c r="A4347" s="1192">
        <f>A4338+1</f>
        <v>88</v>
      </c>
      <c r="B4347" s="1192" t="s">
        <v>727</v>
      </c>
      <c r="C4347" s="1198" t="s">
        <v>2468</v>
      </c>
      <c r="D4347" s="1192" t="s">
        <v>2819</v>
      </c>
      <c r="E4347" s="1193">
        <v>1</v>
      </c>
      <c r="F4347" s="1194">
        <v>3.8</v>
      </c>
      <c r="G4347" s="2477">
        <v>3.8</v>
      </c>
      <c r="H4347" s="2262">
        <v>5.5143905257076833</v>
      </c>
      <c r="I4347" s="1194">
        <v>0.08</v>
      </c>
      <c r="J4347" s="2262">
        <v>0.08</v>
      </c>
      <c r="K4347" s="2262">
        <v>0.24400160000000001</v>
      </c>
      <c r="L4347" s="2262">
        <v>0</v>
      </c>
      <c r="M4347" s="2175">
        <v>12.699669439846318</v>
      </c>
      <c r="N4347" s="2478">
        <v>12.699669439846318</v>
      </c>
      <c r="O4347" s="2200">
        <f>E4347*L4347</f>
        <v>0</v>
      </c>
      <c r="P4347" s="2535"/>
      <c r="Q4347" s="2542"/>
      <c r="R4347" s="2536"/>
      <c r="S4347" s="2537">
        <f>R4347*E4347</f>
        <v>0</v>
      </c>
      <c r="T4347" s="2537"/>
    </row>
    <row r="4348" spans="1:20" ht="12" hidden="1" customHeight="1">
      <c r="A4348" s="1192"/>
      <c r="B4348" s="1198"/>
      <c r="C4348" s="1198"/>
      <c r="D4348" s="1192"/>
      <c r="E4348" s="1193"/>
      <c r="F4348" s="1194"/>
      <c r="G4348" s="1194"/>
      <c r="H4348" s="1194"/>
      <c r="I4348" s="1194"/>
      <c r="J4348" s="2173"/>
      <c r="K4348" s="2173"/>
      <c r="L4348" s="2173"/>
      <c r="M4348" s="2175">
        <v>0</v>
      </c>
      <c r="N4348" s="2175"/>
      <c r="O4348" s="2200"/>
      <c r="P4348" s="1204"/>
      <c r="Q4348" s="1202"/>
      <c r="R4348" s="1203"/>
      <c r="S4348" s="1208">
        <f>R4348*E4347</f>
        <v>0</v>
      </c>
      <c r="T4348" s="1208"/>
    </row>
    <row r="4349" spans="1:20" ht="12" hidden="1" customHeight="1">
      <c r="A4349" s="1192"/>
      <c r="B4349" s="1198"/>
      <c r="C4349" s="1198"/>
      <c r="D4349" s="1192"/>
      <c r="E4349" s="1193"/>
      <c r="F4349" s="1194"/>
      <c r="G4349" s="1194"/>
      <c r="H4349" s="1194"/>
      <c r="I4349" s="1194"/>
      <c r="J4349" s="2173"/>
      <c r="K4349" s="2173"/>
      <c r="L4349" s="2173"/>
      <c r="M4349" s="2175">
        <v>0</v>
      </c>
      <c r="N4349" s="2175"/>
      <c r="O4349" s="2200"/>
      <c r="P4349" s="1204"/>
      <c r="Q4349" s="1202"/>
      <c r="R4349" s="1203"/>
      <c r="S4349" s="1208">
        <f>R4349*E4347</f>
        <v>0</v>
      </c>
      <c r="T4349" s="1208"/>
    </row>
    <row r="4350" spans="1:20" ht="12" hidden="1" customHeight="1">
      <c r="A4350" s="1192"/>
      <c r="B4350" s="1198"/>
      <c r="C4350" s="1198"/>
      <c r="D4350" s="1192"/>
      <c r="E4350" s="1193"/>
      <c r="F4350" s="1194"/>
      <c r="G4350" s="1194"/>
      <c r="H4350" s="1194"/>
      <c r="I4350" s="1194"/>
      <c r="J4350" s="2173"/>
      <c r="K4350" s="2173"/>
      <c r="L4350" s="2173"/>
      <c r="M4350" s="2175">
        <v>0</v>
      </c>
      <c r="N4350" s="2175"/>
      <c r="O4350" s="2200"/>
      <c r="P4350" s="1204"/>
      <c r="Q4350" s="1202"/>
      <c r="R4350" s="1203"/>
      <c r="S4350" s="1208">
        <f>R4350*E4347</f>
        <v>0</v>
      </c>
      <c r="T4350" s="1208"/>
    </row>
    <row r="4351" spans="1:20" ht="12" hidden="1" customHeight="1">
      <c r="A4351" s="1192"/>
      <c r="B4351" s="1198"/>
      <c r="C4351" s="1198"/>
      <c r="D4351" s="1192"/>
      <c r="E4351" s="1193"/>
      <c r="F4351" s="1194"/>
      <c r="G4351" s="1194"/>
      <c r="H4351" s="1194"/>
      <c r="I4351" s="1194"/>
      <c r="J4351" s="2173"/>
      <c r="K4351" s="2173"/>
      <c r="L4351" s="2173"/>
      <c r="M4351" s="2175">
        <v>0</v>
      </c>
      <c r="N4351" s="2175"/>
      <c r="O4351" s="2200"/>
      <c r="P4351" s="1204"/>
      <c r="Q4351" s="1202"/>
      <c r="R4351" s="1203"/>
      <c r="S4351" s="1208">
        <f>R4351*E4347</f>
        <v>0</v>
      </c>
      <c r="T4351" s="1208"/>
    </row>
    <row r="4352" spans="1:20" ht="12" hidden="1" customHeight="1">
      <c r="A4352" s="1192"/>
      <c r="B4352" s="1198"/>
      <c r="C4352" s="1198"/>
      <c r="D4352" s="1192"/>
      <c r="E4352" s="1193"/>
      <c r="F4352" s="1194"/>
      <c r="G4352" s="1194"/>
      <c r="H4352" s="1194"/>
      <c r="I4352" s="1194"/>
      <c r="J4352" s="2173"/>
      <c r="K4352" s="2173"/>
      <c r="L4352" s="2173"/>
      <c r="M4352" s="2175">
        <v>0</v>
      </c>
      <c r="N4352" s="2175"/>
      <c r="O4352" s="2200"/>
      <c r="P4352" s="1204"/>
      <c r="Q4352" s="1202"/>
      <c r="R4352" s="1203"/>
      <c r="S4352" s="1208">
        <f>R4352*E4347</f>
        <v>0</v>
      </c>
      <c r="T4352" s="1208"/>
    </row>
    <row r="4353" spans="1:20" ht="12" hidden="1" customHeight="1">
      <c r="A4353" s="1192"/>
      <c r="B4353" s="1198"/>
      <c r="C4353" s="1198"/>
      <c r="D4353" s="1192"/>
      <c r="E4353" s="1193"/>
      <c r="F4353" s="1194"/>
      <c r="G4353" s="1194"/>
      <c r="H4353" s="1194"/>
      <c r="I4353" s="1194"/>
      <c r="J4353" s="2173"/>
      <c r="K4353" s="2173"/>
      <c r="L4353" s="2173"/>
      <c r="M4353" s="2175">
        <v>0</v>
      </c>
      <c r="N4353" s="2175"/>
      <c r="O4353" s="2200"/>
      <c r="P4353" s="1204"/>
      <c r="Q4353" s="1202"/>
      <c r="R4353" s="1203"/>
      <c r="S4353" s="1208">
        <f>R4353*E4347</f>
        <v>0</v>
      </c>
      <c r="T4353" s="1208"/>
    </row>
    <row r="4354" spans="1:20" ht="12" hidden="1" customHeight="1">
      <c r="A4354" s="1192"/>
      <c r="B4354" s="1198"/>
      <c r="C4354" s="1198"/>
      <c r="D4354" s="1192"/>
      <c r="E4354" s="1193"/>
      <c r="F4354" s="1194"/>
      <c r="G4354" s="1194"/>
      <c r="H4354" s="1194"/>
      <c r="I4354" s="1194"/>
      <c r="J4354" s="2173"/>
      <c r="K4354" s="2173"/>
      <c r="L4354" s="2173"/>
      <c r="M4354" s="2175">
        <v>0</v>
      </c>
      <c r="N4354" s="2175"/>
      <c r="O4354" s="2200"/>
      <c r="P4354" s="1204"/>
      <c r="Q4354" s="1202"/>
      <c r="R4354" s="1203"/>
      <c r="S4354" s="1208">
        <f>R4354*E4347</f>
        <v>0</v>
      </c>
      <c r="T4354" s="1208"/>
    </row>
    <row r="4355" spans="1:20" ht="12" hidden="1" customHeight="1">
      <c r="A4355" s="1192"/>
      <c r="B4355" s="1198"/>
      <c r="C4355" s="1198"/>
      <c r="D4355" s="1192"/>
      <c r="E4355" s="1193"/>
      <c r="F4355" s="1194"/>
      <c r="G4355" s="1194"/>
      <c r="H4355" s="1194"/>
      <c r="I4355" s="1194"/>
      <c r="J4355" s="2173"/>
      <c r="K4355" s="2173"/>
      <c r="L4355" s="2173"/>
      <c r="M4355" s="2175">
        <v>0</v>
      </c>
      <c r="N4355" s="2175"/>
      <c r="O4355" s="2200"/>
      <c r="P4355" s="1204"/>
      <c r="Q4355" s="2543"/>
      <c r="R4355" s="2540"/>
      <c r="S4355" s="2541">
        <f>R4355*E4347</f>
        <v>0</v>
      </c>
      <c r="T4355" s="2541"/>
    </row>
    <row r="4356" spans="1:20" ht="26.25" customHeight="1">
      <c r="A4356" s="1192">
        <f>A4347+1</f>
        <v>89</v>
      </c>
      <c r="B4356" s="1192" t="s">
        <v>727</v>
      </c>
      <c r="C4356" s="1198" t="s">
        <v>2489</v>
      </c>
      <c r="D4356" s="1192" t="s">
        <v>2819</v>
      </c>
      <c r="E4356" s="1193">
        <v>1</v>
      </c>
      <c r="F4356" s="1194">
        <v>3.8</v>
      </c>
      <c r="G4356" s="2477">
        <v>3.8</v>
      </c>
      <c r="H4356" s="2262">
        <v>5.5143905257076833</v>
      </c>
      <c r="I4356" s="1194">
        <v>0.08</v>
      </c>
      <c r="J4356" s="2262">
        <v>0.08</v>
      </c>
      <c r="K4356" s="2262">
        <v>0.24400160000000001</v>
      </c>
      <c r="L4356" s="2262">
        <v>0</v>
      </c>
      <c r="M4356" s="2175">
        <v>12.699669439846318</v>
      </c>
      <c r="N4356" s="2478">
        <v>12.699669439846318</v>
      </c>
      <c r="O4356" s="2200">
        <f>E4356*L4356</f>
        <v>0</v>
      </c>
      <c r="P4356" s="2535"/>
      <c r="Q4356" s="2542"/>
      <c r="R4356" s="2536"/>
      <c r="S4356" s="2537">
        <f>R4356*E4356</f>
        <v>0</v>
      </c>
      <c r="T4356" s="2537"/>
    </row>
    <row r="4357" spans="1:20" ht="12" hidden="1" customHeight="1">
      <c r="A4357" s="1192"/>
      <c r="B4357" s="1198"/>
      <c r="C4357" s="1198"/>
      <c r="D4357" s="1192"/>
      <c r="E4357" s="1193"/>
      <c r="F4357" s="1194"/>
      <c r="G4357" s="1194"/>
      <c r="H4357" s="1194"/>
      <c r="I4357" s="1194"/>
      <c r="J4357" s="2173"/>
      <c r="K4357" s="2173"/>
      <c r="L4357" s="2173"/>
      <c r="M4357" s="2175">
        <v>0</v>
      </c>
      <c r="N4357" s="2175"/>
      <c r="O4357" s="2200"/>
      <c r="P4357" s="1204"/>
      <c r="Q4357" s="1202"/>
      <c r="R4357" s="1203"/>
      <c r="S4357" s="1208">
        <f>R4357*E4356</f>
        <v>0</v>
      </c>
      <c r="T4357" s="1208"/>
    </row>
    <row r="4358" spans="1:20" ht="12" hidden="1" customHeight="1">
      <c r="A4358" s="1192"/>
      <c r="B4358" s="1198"/>
      <c r="C4358" s="1198"/>
      <c r="D4358" s="1192"/>
      <c r="E4358" s="1193"/>
      <c r="F4358" s="1194"/>
      <c r="G4358" s="1194"/>
      <c r="H4358" s="1194"/>
      <c r="I4358" s="1194"/>
      <c r="J4358" s="2173"/>
      <c r="K4358" s="2173"/>
      <c r="L4358" s="2173"/>
      <c r="M4358" s="2175">
        <v>0</v>
      </c>
      <c r="N4358" s="2175"/>
      <c r="O4358" s="2200"/>
      <c r="P4358" s="1204"/>
      <c r="Q4358" s="1202"/>
      <c r="R4358" s="1203"/>
      <c r="S4358" s="1208">
        <f>R4358*E4356</f>
        <v>0</v>
      </c>
      <c r="T4358" s="1208"/>
    </row>
    <row r="4359" spans="1:20" ht="12" hidden="1" customHeight="1">
      <c r="A4359" s="1192"/>
      <c r="B4359" s="1198"/>
      <c r="C4359" s="1198"/>
      <c r="D4359" s="1192"/>
      <c r="E4359" s="1193"/>
      <c r="F4359" s="1194"/>
      <c r="G4359" s="1194"/>
      <c r="H4359" s="1194"/>
      <c r="I4359" s="1194"/>
      <c r="J4359" s="2173"/>
      <c r="K4359" s="2173"/>
      <c r="L4359" s="2173"/>
      <c r="M4359" s="2175">
        <v>0</v>
      </c>
      <c r="N4359" s="2175"/>
      <c r="O4359" s="2200"/>
      <c r="P4359" s="1204"/>
      <c r="Q4359" s="1202"/>
      <c r="R4359" s="1203"/>
      <c r="S4359" s="1208">
        <f>R4359*E4356</f>
        <v>0</v>
      </c>
      <c r="T4359" s="1208"/>
    </row>
    <row r="4360" spans="1:20" ht="12" hidden="1" customHeight="1">
      <c r="A4360" s="1192"/>
      <c r="B4360" s="1198"/>
      <c r="C4360" s="1198"/>
      <c r="D4360" s="1192"/>
      <c r="E4360" s="1193"/>
      <c r="F4360" s="1194"/>
      <c r="G4360" s="1194"/>
      <c r="H4360" s="1194"/>
      <c r="I4360" s="1194"/>
      <c r="J4360" s="2173"/>
      <c r="K4360" s="2173"/>
      <c r="L4360" s="2173"/>
      <c r="M4360" s="2175">
        <v>0</v>
      </c>
      <c r="N4360" s="2175"/>
      <c r="O4360" s="2200"/>
      <c r="P4360" s="1204"/>
      <c r="Q4360" s="1202"/>
      <c r="R4360" s="1203"/>
      <c r="S4360" s="1208">
        <f>R4360*E4356</f>
        <v>0</v>
      </c>
      <c r="T4360" s="1208"/>
    </row>
    <row r="4361" spans="1:20" ht="12" hidden="1" customHeight="1">
      <c r="A4361" s="1192"/>
      <c r="B4361" s="1198"/>
      <c r="C4361" s="1198"/>
      <c r="D4361" s="1192"/>
      <c r="E4361" s="1193"/>
      <c r="F4361" s="1194"/>
      <c r="G4361" s="1194"/>
      <c r="H4361" s="1194"/>
      <c r="I4361" s="1194"/>
      <c r="J4361" s="2173"/>
      <c r="K4361" s="2173"/>
      <c r="L4361" s="2173"/>
      <c r="M4361" s="2175">
        <v>0</v>
      </c>
      <c r="N4361" s="2175"/>
      <c r="O4361" s="2200"/>
      <c r="P4361" s="1204"/>
      <c r="Q4361" s="1202"/>
      <c r="R4361" s="1203"/>
      <c r="S4361" s="1208">
        <f>R4361*E4356</f>
        <v>0</v>
      </c>
      <c r="T4361" s="1208"/>
    </row>
    <row r="4362" spans="1:20" ht="12" hidden="1" customHeight="1">
      <c r="A4362" s="1192"/>
      <c r="B4362" s="1198"/>
      <c r="C4362" s="1198"/>
      <c r="D4362" s="1192"/>
      <c r="E4362" s="1193"/>
      <c r="F4362" s="1194"/>
      <c r="G4362" s="1194"/>
      <c r="H4362" s="1194"/>
      <c r="I4362" s="1194"/>
      <c r="J4362" s="2173"/>
      <c r="K4362" s="2173"/>
      <c r="L4362" s="2173"/>
      <c r="M4362" s="2175">
        <v>0</v>
      </c>
      <c r="N4362" s="2175"/>
      <c r="O4362" s="2200"/>
      <c r="P4362" s="1204"/>
      <c r="Q4362" s="1202"/>
      <c r="R4362" s="1203"/>
      <c r="S4362" s="1208">
        <f>R4362*E4356</f>
        <v>0</v>
      </c>
      <c r="T4362" s="1208"/>
    </row>
    <row r="4363" spans="1:20" ht="12" hidden="1" customHeight="1">
      <c r="A4363" s="1192"/>
      <c r="B4363" s="1198"/>
      <c r="C4363" s="1198"/>
      <c r="D4363" s="1192"/>
      <c r="E4363" s="1193"/>
      <c r="F4363" s="1194"/>
      <c r="G4363" s="1194"/>
      <c r="H4363" s="1194"/>
      <c r="I4363" s="1194"/>
      <c r="J4363" s="2173"/>
      <c r="K4363" s="2173"/>
      <c r="L4363" s="2173"/>
      <c r="M4363" s="2175">
        <v>0</v>
      </c>
      <c r="N4363" s="2175"/>
      <c r="O4363" s="2200"/>
      <c r="P4363" s="1204"/>
      <c r="Q4363" s="1202"/>
      <c r="R4363" s="1203"/>
      <c r="S4363" s="1208">
        <f>R4363*E4356</f>
        <v>0</v>
      </c>
      <c r="T4363" s="1208"/>
    </row>
    <row r="4364" spans="1:20" ht="12" hidden="1" customHeight="1">
      <c r="A4364" s="1192"/>
      <c r="B4364" s="1198"/>
      <c r="C4364" s="1198"/>
      <c r="D4364" s="1192"/>
      <c r="E4364" s="1193"/>
      <c r="F4364" s="1194"/>
      <c r="G4364" s="1194"/>
      <c r="H4364" s="1194"/>
      <c r="I4364" s="1194"/>
      <c r="J4364" s="2173"/>
      <c r="K4364" s="2173"/>
      <c r="L4364" s="2173"/>
      <c r="M4364" s="2175">
        <v>0</v>
      </c>
      <c r="N4364" s="2175"/>
      <c r="O4364" s="2200"/>
      <c r="P4364" s="1204"/>
      <c r="Q4364" s="2543"/>
      <c r="R4364" s="2540"/>
      <c r="S4364" s="2541">
        <f>R4364*E4356</f>
        <v>0</v>
      </c>
      <c r="T4364" s="2541"/>
    </row>
    <row r="4365" spans="1:20" ht="26.25" customHeight="1">
      <c r="A4365" s="1192">
        <f>A4356+1</f>
        <v>90</v>
      </c>
      <c r="B4365" s="1192" t="s">
        <v>727</v>
      </c>
      <c r="C4365" s="1198" t="s">
        <v>2490</v>
      </c>
      <c r="D4365" s="1192" t="s">
        <v>2819</v>
      </c>
      <c r="E4365" s="1193">
        <v>1</v>
      </c>
      <c r="F4365" s="1194">
        <v>3.8</v>
      </c>
      <c r="G4365" s="2477">
        <v>3.8</v>
      </c>
      <c r="H4365" s="2262">
        <v>5.5143905257076833</v>
      </c>
      <c r="I4365" s="1194">
        <v>0.08</v>
      </c>
      <c r="J4365" s="2262">
        <v>0.08</v>
      </c>
      <c r="K4365" s="2262">
        <v>0.24400160000000001</v>
      </c>
      <c r="L4365" s="2262">
        <v>0</v>
      </c>
      <c r="M4365" s="2175">
        <v>14.799621979846318</v>
      </c>
      <c r="N4365" s="2478">
        <v>14.799621979846318</v>
      </c>
      <c r="O4365" s="2200">
        <f>E4365*L4365</f>
        <v>0</v>
      </c>
      <c r="P4365" s="2535"/>
      <c r="Q4365" s="2542"/>
      <c r="R4365" s="2536"/>
      <c r="S4365" s="2537">
        <f>R4365*E4365</f>
        <v>0</v>
      </c>
      <c r="T4365" s="2537"/>
    </row>
    <row r="4366" spans="1:20" ht="12" hidden="1" customHeight="1">
      <c r="A4366" s="1192"/>
      <c r="B4366" s="1198"/>
      <c r="C4366" s="1198"/>
      <c r="D4366" s="1192"/>
      <c r="E4366" s="1193"/>
      <c r="F4366" s="1194"/>
      <c r="G4366" s="1194"/>
      <c r="H4366" s="1194"/>
      <c r="I4366" s="1194"/>
      <c r="J4366" s="2173"/>
      <c r="K4366" s="2173"/>
      <c r="L4366" s="2173"/>
      <c r="M4366" s="2175">
        <v>0</v>
      </c>
      <c r="N4366" s="2175"/>
      <c r="O4366" s="2200"/>
      <c r="P4366" s="1204"/>
      <c r="Q4366" s="1202"/>
      <c r="R4366" s="1203"/>
      <c r="S4366" s="1208">
        <f>R4366*E4365</f>
        <v>0</v>
      </c>
      <c r="T4366" s="1208"/>
    </row>
    <row r="4367" spans="1:20" ht="12" hidden="1" customHeight="1">
      <c r="A4367" s="1192"/>
      <c r="B4367" s="1198"/>
      <c r="C4367" s="1198"/>
      <c r="D4367" s="1192"/>
      <c r="E4367" s="1193"/>
      <c r="F4367" s="1194"/>
      <c r="G4367" s="1194"/>
      <c r="H4367" s="1194"/>
      <c r="I4367" s="1194"/>
      <c r="J4367" s="2173"/>
      <c r="K4367" s="2173"/>
      <c r="L4367" s="2173"/>
      <c r="M4367" s="2175">
        <v>0</v>
      </c>
      <c r="N4367" s="2175"/>
      <c r="O4367" s="2200"/>
      <c r="P4367" s="1204"/>
      <c r="Q4367" s="1202"/>
      <c r="R4367" s="1203"/>
      <c r="S4367" s="1208">
        <f>R4367*E4365</f>
        <v>0</v>
      </c>
      <c r="T4367" s="1208"/>
    </row>
    <row r="4368" spans="1:20" ht="12" hidden="1" customHeight="1">
      <c r="A4368" s="1192"/>
      <c r="B4368" s="1198"/>
      <c r="C4368" s="1198"/>
      <c r="D4368" s="1192"/>
      <c r="E4368" s="1193"/>
      <c r="F4368" s="1194"/>
      <c r="G4368" s="1194"/>
      <c r="H4368" s="1194"/>
      <c r="I4368" s="1194"/>
      <c r="J4368" s="2173"/>
      <c r="K4368" s="2173"/>
      <c r="L4368" s="2173"/>
      <c r="M4368" s="2175">
        <v>0</v>
      </c>
      <c r="N4368" s="2175"/>
      <c r="O4368" s="2200"/>
      <c r="P4368" s="1204"/>
      <c r="Q4368" s="1202"/>
      <c r="R4368" s="1203"/>
      <c r="S4368" s="1208">
        <f>R4368*E4365</f>
        <v>0</v>
      </c>
      <c r="T4368" s="1208"/>
    </row>
    <row r="4369" spans="1:20" ht="12" hidden="1" customHeight="1">
      <c r="A4369" s="1192"/>
      <c r="B4369" s="1198"/>
      <c r="C4369" s="1198"/>
      <c r="D4369" s="1192"/>
      <c r="E4369" s="1193"/>
      <c r="F4369" s="1194"/>
      <c r="G4369" s="1194"/>
      <c r="H4369" s="1194"/>
      <c r="I4369" s="1194"/>
      <c r="J4369" s="2173"/>
      <c r="K4369" s="2173"/>
      <c r="L4369" s="2173"/>
      <c r="M4369" s="2175">
        <v>0</v>
      </c>
      <c r="N4369" s="2175"/>
      <c r="O4369" s="2200"/>
      <c r="P4369" s="1204"/>
      <c r="Q4369" s="1202"/>
      <c r="R4369" s="1203"/>
      <c r="S4369" s="1208">
        <f>R4369*E4365</f>
        <v>0</v>
      </c>
      <c r="T4369" s="1208"/>
    </row>
    <row r="4370" spans="1:20" ht="12" hidden="1" customHeight="1">
      <c r="A4370" s="1192"/>
      <c r="B4370" s="1198"/>
      <c r="C4370" s="1198"/>
      <c r="D4370" s="1192"/>
      <c r="E4370" s="1193"/>
      <c r="F4370" s="1194"/>
      <c r="G4370" s="1194"/>
      <c r="H4370" s="1194"/>
      <c r="I4370" s="1194"/>
      <c r="J4370" s="2173"/>
      <c r="K4370" s="2173"/>
      <c r="L4370" s="2173"/>
      <c r="M4370" s="2175">
        <v>0</v>
      </c>
      <c r="N4370" s="2175"/>
      <c r="O4370" s="2200"/>
      <c r="P4370" s="1204"/>
      <c r="Q4370" s="1202"/>
      <c r="R4370" s="1203"/>
      <c r="S4370" s="1208">
        <f>R4370*E4365</f>
        <v>0</v>
      </c>
      <c r="T4370" s="1208"/>
    </row>
    <row r="4371" spans="1:20" ht="12" hidden="1" customHeight="1">
      <c r="A4371" s="1192"/>
      <c r="B4371" s="1198"/>
      <c r="C4371" s="1198"/>
      <c r="D4371" s="1192"/>
      <c r="E4371" s="1193"/>
      <c r="F4371" s="1194"/>
      <c r="G4371" s="1194"/>
      <c r="H4371" s="1194"/>
      <c r="I4371" s="1194"/>
      <c r="J4371" s="2173"/>
      <c r="K4371" s="2173"/>
      <c r="L4371" s="2173"/>
      <c r="M4371" s="2175">
        <v>0</v>
      </c>
      <c r="N4371" s="2175"/>
      <c r="O4371" s="2200"/>
      <c r="P4371" s="1204"/>
      <c r="Q4371" s="1202"/>
      <c r="R4371" s="1203"/>
      <c r="S4371" s="1208">
        <f>R4371*E4365</f>
        <v>0</v>
      </c>
      <c r="T4371" s="1208"/>
    </row>
    <row r="4372" spans="1:20" ht="12" hidden="1" customHeight="1">
      <c r="A4372" s="1192"/>
      <c r="B4372" s="1198"/>
      <c r="C4372" s="1198"/>
      <c r="D4372" s="1192"/>
      <c r="E4372" s="1193"/>
      <c r="F4372" s="1194"/>
      <c r="G4372" s="1194"/>
      <c r="H4372" s="1194"/>
      <c r="I4372" s="1194"/>
      <c r="J4372" s="2173"/>
      <c r="K4372" s="2173"/>
      <c r="L4372" s="2173"/>
      <c r="M4372" s="2175">
        <v>0</v>
      </c>
      <c r="N4372" s="2175"/>
      <c r="O4372" s="2200"/>
      <c r="P4372" s="1204"/>
      <c r="Q4372" s="1202"/>
      <c r="R4372" s="1203"/>
      <c r="S4372" s="1208">
        <f>R4372*E4365</f>
        <v>0</v>
      </c>
      <c r="T4372" s="1208"/>
    </row>
    <row r="4373" spans="1:20" ht="12" hidden="1" customHeight="1">
      <c r="A4373" s="1192"/>
      <c r="B4373" s="1198"/>
      <c r="C4373" s="1198"/>
      <c r="D4373" s="1192"/>
      <c r="E4373" s="1193"/>
      <c r="F4373" s="1194"/>
      <c r="G4373" s="1194"/>
      <c r="H4373" s="1194"/>
      <c r="I4373" s="1194"/>
      <c r="J4373" s="2173"/>
      <c r="K4373" s="2173"/>
      <c r="L4373" s="2173"/>
      <c r="M4373" s="2175">
        <v>0</v>
      </c>
      <c r="N4373" s="2175"/>
      <c r="O4373" s="2200"/>
      <c r="P4373" s="1204"/>
      <c r="Q4373" s="2543"/>
      <c r="R4373" s="2540"/>
      <c r="S4373" s="2541">
        <f>R4373*E4365</f>
        <v>0</v>
      </c>
      <c r="T4373" s="2541"/>
    </row>
    <row r="4374" spans="1:20" ht="26.25" customHeight="1">
      <c r="A4374" s="1192">
        <f>A4365+1</f>
        <v>91</v>
      </c>
      <c r="B4374" s="1192" t="s">
        <v>727</v>
      </c>
      <c r="C4374" s="1198" t="s">
        <v>2466</v>
      </c>
      <c r="D4374" s="1192" t="s">
        <v>2819</v>
      </c>
      <c r="E4374" s="1193">
        <v>1</v>
      </c>
      <c r="F4374" s="1194">
        <v>3.8</v>
      </c>
      <c r="G4374" s="2477">
        <v>3.8</v>
      </c>
      <c r="H4374" s="2262">
        <v>5.5143905257076833</v>
      </c>
      <c r="I4374" s="1194">
        <v>0.08</v>
      </c>
      <c r="J4374" s="2262">
        <v>0.08</v>
      </c>
      <c r="K4374" s="2262">
        <v>0.24400160000000001</v>
      </c>
      <c r="L4374" s="2262">
        <v>0</v>
      </c>
      <c r="M4374" s="2175">
        <v>12.699669439846318</v>
      </c>
      <c r="N4374" s="2478">
        <v>12.699669439846318</v>
      </c>
      <c r="O4374" s="2200">
        <f>E4374*L4374</f>
        <v>0</v>
      </c>
      <c r="P4374" s="2535"/>
      <c r="Q4374" s="2542"/>
      <c r="R4374" s="2536"/>
      <c r="S4374" s="2537">
        <f>R4374*E4374</f>
        <v>0</v>
      </c>
      <c r="T4374" s="2537"/>
    </row>
    <row r="4375" spans="1:20" ht="12" hidden="1" customHeight="1">
      <c r="A4375" s="1192"/>
      <c r="B4375" s="1198"/>
      <c r="C4375" s="1198"/>
      <c r="D4375" s="1192"/>
      <c r="E4375" s="1193"/>
      <c r="F4375" s="1194"/>
      <c r="G4375" s="1194"/>
      <c r="H4375" s="1194"/>
      <c r="I4375" s="1194"/>
      <c r="J4375" s="2173"/>
      <c r="K4375" s="2173"/>
      <c r="L4375" s="2173"/>
      <c r="M4375" s="2175">
        <v>0</v>
      </c>
      <c r="N4375" s="2175"/>
      <c r="O4375" s="2200"/>
      <c r="P4375" s="1204"/>
      <c r="Q4375" s="1202"/>
      <c r="R4375" s="1203"/>
      <c r="S4375" s="1208">
        <f>R4375*E4374</f>
        <v>0</v>
      </c>
      <c r="T4375" s="1208"/>
    </row>
    <row r="4376" spans="1:20" ht="12" hidden="1" customHeight="1">
      <c r="A4376" s="1192"/>
      <c r="B4376" s="1198"/>
      <c r="C4376" s="1198"/>
      <c r="D4376" s="1192"/>
      <c r="E4376" s="1193"/>
      <c r="F4376" s="1194"/>
      <c r="G4376" s="1194"/>
      <c r="H4376" s="1194"/>
      <c r="I4376" s="1194"/>
      <c r="J4376" s="2173"/>
      <c r="K4376" s="2173"/>
      <c r="L4376" s="2173"/>
      <c r="M4376" s="2175">
        <v>0</v>
      </c>
      <c r="N4376" s="2175"/>
      <c r="O4376" s="2200"/>
      <c r="P4376" s="1204"/>
      <c r="Q4376" s="1202"/>
      <c r="R4376" s="1203"/>
      <c r="S4376" s="1208">
        <f>R4376*E4374</f>
        <v>0</v>
      </c>
      <c r="T4376" s="1208"/>
    </row>
    <row r="4377" spans="1:20" ht="12" hidden="1" customHeight="1">
      <c r="A4377" s="1192"/>
      <c r="B4377" s="1198"/>
      <c r="C4377" s="1198"/>
      <c r="D4377" s="1192"/>
      <c r="E4377" s="1193"/>
      <c r="F4377" s="1194"/>
      <c r="G4377" s="1194"/>
      <c r="H4377" s="1194"/>
      <c r="I4377" s="1194"/>
      <c r="J4377" s="2173"/>
      <c r="K4377" s="2173"/>
      <c r="L4377" s="2173"/>
      <c r="M4377" s="2175">
        <v>0</v>
      </c>
      <c r="N4377" s="2175"/>
      <c r="O4377" s="2200"/>
      <c r="P4377" s="1204"/>
      <c r="Q4377" s="1202"/>
      <c r="R4377" s="1203"/>
      <c r="S4377" s="1208">
        <f>R4377*E4374</f>
        <v>0</v>
      </c>
      <c r="T4377" s="1208"/>
    </row>
    <row r="4378" spans="1:20" ht="12" hidden="1" customHeight="1">
      <c r="A4378" s="1192"/>
      <c r="B4378" s="1198"/>
      <c r="C4378" s="1198"/>
      <c r="D4378" s="1192"/>
      <c r="E4378" s="1193"/>
      <c r="F4378" s="1194"/>
      <c r="G4378" s="1194"/>
      <c r="H4378" s="1194"/>
      <c r="I4378" s="1194"/>
      <c r="J4378" s="2173"/>
      <c r="K4378" s="2173"/>
      <c r="L4378" s="2173"/>
      <c r="M4378" s="2175">
        <v>0</v>
      </c>
      <c r="N4378" s="2175"/>
      <c r="O4378" s="2200"/>
      <c r="P4378" s="1204"/>
      <c r="Q4378" s="1202"/>
      <c r="R4378" s="1203"/>
      <c r="S4378" s="1208">
        <f>R4378*E4374</f>
        <v>0</v>
      </c>
      <c r="T4378" s="1208"/>
    </row>
    <row r="4379" spans="1:20" ht="12" hidden="1" customHeight="1">
      <c r="A4379" s="1192"/>
      <c r="B4379" s="1198"/>
      <c r="C4379" s="1198"/>
      <c r="D4379" s="1192"/>
      <c r="E4379" s="1193"/>
      <c r="F4379" s="1194"/>
      <c r="G4379" s="1194"/>
      <c r="H4379" s="1194"/>
      <c r="I4379" s="1194"/>
      <c r="J4379" s="2173"/>
      <c r="K4379" s="2173"/>
      <c r="L4379" s="2173"/>
      <c r="M4379" s="2175">
        <v>0</v>
      </c>
      <c r="N4379" s="2175"/>
      <c r="O4379" s="2200"/>
      <c r="P4379" s="1204"/>
      <c r="Q4379" s="1202"/>
      <c r="R4379" s="1203"/>
      <c r="S4379" s="1208">
        <f>R4379*E4374</f>
        <v>0</v>
      </c>
      <c r="T4379" s="1208"/>
    </row>
    <row r="4380" spans="1:20" ht="12" hidden="1" customHeight="1">
      <c r="A4380" s="1192"/>
      <c r="B4380" s="1198"/>
      <c r="C4380" s="1198"/>
      <c r="D4380" s="1192"/>
      <c r="E4380" s="1193"/>
      <c r="F4380" s="1194"/>
      <c r="G4380" s="1194"/>
      <c r="H4380" s="1194"/>
      <c r="I4380" s="1194"/>
      <c r="J4380" s="2173"/>
      <c r="K4380" s="2173"/>
      <c r="L4380" s="2173"/>
      <c r="M4380" s="2175">
        <v>0</v>
      </c>
      <c r="N4380" s="2175"/>
      <c r="O4380" s="2200"/>
      <c r="P4380" s="1204"/>
      <c r="Q4380" s="1202"/>
      <c r="R4380" s="1203"/>
      <c r="S4380" s="1208">
        <f>R4380*E4374</f>
        <v>0</v>
      </c>
      <c r="T4380" s="1208"/>
    </row>
    <row r="4381" spans="1:20" ht="12" hidden="1" customHeight="1">
      <c r="A4381" s="1192"/>
      <c r="B4381" s="1198"/>
      <c r="C4381" s="1198"/>
      <c r="D4381" s="1192"/>
      <c r="E4381" s="1193"/>
      <c r="F4381" s="1194"/>
      <c r="G4381" s="1194"/>
      <c r="H4381" s="1194"/>
      <c r="I4381" s="1194"/>
      <c r="J4381" s="2173"/>
      <c r="K4381" s="2173"/>
      <c r="L4381" s="2173"/>
      <c r="M4381" s="2175">
        <v>0</v>
      </c>
      <c r="N4381" s="2175"/>
      <c r="O4381" s="2200"/>
      <c r="P4381" s="1204"/>
      <c r="Q4381" s="1202"/>
      <c r="R4381" s="1203"/>
      <c r="S4381" s="1208">
        <f>R4381*E4374</f>
        <v>0</v>
      </c>
      <c r="T4381" s="1208"/>
    </row>
    <row r="4382" spans="1:20" ht="12" hidden="1" customHeight="1">
      <c r="A4382" s="1192"/>
      <c r="B4382" s="1198"/>
      <c r="C4382" s="1198"/>
      <c r="D4382" s="1192"/>
      <c r="E4382" s="1193"/>
      <c r="F4382" s="1194"/>
      <c r="G4382" s="1194"/>
      <c r="H4382" s="1194"/>
      <c r="I4382" s="1194"/>
      <c r="J4382" s="2173"/>
      <c r="K4382" s="2173"/>
      <c r="L4382" s="2173"/>
      <c r="M4382" s="2175">
        <v>0</v>
      </c>
      <c r="N4382" s="2175"/>
      <c r="O4382" s="2200"/>
      <c r="P4382" s="1204"/>
      <c r="Q4382" s="2543"/>
      <c r="R4382" s="2540"/>
      <c r="S4382" s="2541">
        <f>R4382*E4374</f>
        <v>0</v>
      </c>
      <c r="T4382" s="2541"/>
    </row>
    <row r="4383" spans="1:20" ht="26.25" customHeight="1">
      <c r="A4383" s="1192">
        <f>A4374+1</f>
        <v>92</v>
      </c>
      <c r="B4383" s="1192" t="s">
        <v>727</v>
      </c>
      <c r="C4383" s="1198" t="s">
        <v>2466</v>
      </c>
      <c r="D4383" s="1192" t="s">
        <v>2819</v>
      </c>
      <c r="E4383" s="1193">
        <v>1</v>
      </c>
      <c r="F4383" s="1194">
        <v>3.8</v>
      </c>
      <c r="G4383" s="2477">
        <v>3.8</v>
      </c>
      <c r="H4383" s="2262">
        <v>5.5143905257076833</v>
      </c>
      <c r="I4383" s="1194">
        <v>0.08</v>
      </c>
      <c r="J4383" s="2262">
        <v>0.08</v>
      </c>
      <c r="K4383" s="2262">
        <v>0.24400160000000001</v>
      </c>
      <c r="L4383" s="2262">
        <v>0</v>
      </c>
      <c r="M4383" s="2175">
        <v>12.699669439846318</v>
      </c>
      <c r="N4383" s="2478">
        <v>12.699669439846318</v>
      </c>
      <c r="O4383" s="2200">
        <f>E4383*L4383</f>
        <v>0</v>
      </c>
      <c r="P4383" s="2535"/>
      <c r="Q4383" s="2542"/>
      <c r="R4383" s="2536"/>
      <c r="S4383" s="2537">
        <f>R4383*E4383</f>
        <v>0</v>
      </c>
      <c r="T4383" s="2537"/>
    </row>
    <row r="4384" spans="1:20" ht="12" hidden="1" customHeight="1">
      <c r="A4384" s="1192"/>
      <c r="B4384" s="1198"/>
      <c r="C4384" s="1198"/>
      <c r="D4384" s="1192"/>
      <c r="E4384" s="1193"/>
      <c r="F4384" s="1194"/>
      <c r="G4384" s="1194"/>
      <c r="H4384" s="1194"/>
      <c r="I4384" s="1194"/>
      <c r="J4384" s="2173"/>
      <c r="K4384" s="2173"/>
      <c r="L4384" s="2173"/>
      <c r="M4384" s="2175">
        <v>0</v>
      </c>
      <c r="N4384" s="2175"/>
      <c r="O4384" s="2200"/>
      <c r="P4384" s="1204"/>
      <c r="Q4384" s="1202"/>
      <c r="R4384" s="1203"/>
      <c r="S4384" s="1208">
        <f>R4384*E4383</f>
        <v>0</v>
      </c>
      <c r="T4384" s="1208"/>
    </row>
    <row r="4385" spans="1:20" ht="12" hidden="1" customHeight="1">
      <c r="A4385" s="1192"/>
      <c r="B4385" s="1198"/>
      <c r="C4385" s="1198"/>
      <c r="D4385" s="1192"/>
      <c r="E4385" s="1193"/>
      <c r="F4385" s="1194"/>
      <c r="G4385" s="1194"/>
      <c r="H4385" s="1194"/>
      <c r="I4385" s="1194"/>
      <c r="J4385" s="2173"/>
      <c r="K4385" s="2173"/>
      <c r="L4385" s="2173"/>
      <c r="M4385" s="2175">
        <v>0</v>
      </c>
      <c r="N4385" s="2175"/>
      <c r="O4385" s="2200"/>
      <c r="P4385" s="1204"/>
      <c r="Q4385" s="1202"/>
      <c r="R4385" s="1203"/>
      <c r="S4385" s="1208">
        <f>R4385*E4383</f>
        <v>0</v>
      </c>
      <c r="T4385" s="1208"/>
    </row>
    <row r="4386" spans="1:20" ht="12" hidden="1" customHeight="1">
      <c r="A4386" s="1192"/>
      <c r="B4386" s="1198"/>
      <c r="C4386" s="1198"/>
      <c r="D4386" s="1192"/>
      <c r="E4386" s="1193"/>
      <c r="F4386" s="1194"/>
      <c r="G4386" s="1194"/>
      <c r="H4386" s="1194"/>
      <c r="I4386" s="1194"/>
      <c r="J4386" s="2173"/>
      <c r="K4386" s="2173"/>
      <c r="L4386" s="2173"/>
      <c r="M4386" s="2175">
        <v>0</v>
      </c>
      <c r="N4386" s="2175"/>
      <c r="O4386" s="2200"/>
      <c r="P4386" s="1204"/>
      <c r="Q4386" s="1202"/>
      <c r="R4386" s="1203"/>
      <c r="S4386" s="1208">
        <f>R4386*E4383</f>
        <v>0</v>
      </c>
      <c r="T4386" s="1208"/>
    </row>
    <row r="4387" spans="1:20" ht="12" hidden="1" customHeight="1">
      <c r="A4387" s="1192"/>
      <c r="B4387" s="1198"/>
      <c r="C4387" s="1198"/>
      <c r="D4387" s="1192"/>
      <c r="E4387" s="1193"/>
      <c r="F4387" s="1194"/>
      <c r="G4387" s="1194"/>
      <c r="H4387" s="1194"/>
      <c r="I4387" s="1194"/>
      <c r="J4387" s="2173"/>
      <c r="K4387" s="2173"/>
      <c r="L4387" s="2173"/>
      <c r="M4387" s="2175">
        <v>0</v>
      </c>
      <c r="N4387" s="2175"/>
      <c r="O4387" s="2200"/>
      <c r="P4387" s="1204"/>
      <c r="Q4387" s="1202"/>
      <c r="R4387" s="1203"/>
      <c r="S4387" s="1208">
        <f>R4387*E4383</f>
        <v>0</v>
      </c>
      <c r="T4387" s="1208"/>
    </row>
    <row r="4388" spans="1:20" ht="12" hidden="1" customHeight="1">
      <c r="A4388" s="1192"/>
      <c r="B4388" s="1198"/>
      <c r="C4388" s="1198"/>
      <c r="D4388" s="1192"/>
      <c r="E4388" s="1193"/>
      <c r="F4388" s="1194"/>
      <c r="G4388" s="1194"/>
      <c r="H4388" s="1194"/>
      <c r="I4388" s="1194"/>
      <c r="J4388" s="2173"/>
      <c r="K4388" s="2173"/>
      <c r="L4388" s="2173"/>
      <c r="M4388" s="2175">
        <v>0</v>
      </c>
      <c r="N4388" s="2175"/>
      <c r="O4388" s="2200"/>
      <c r="P4388" s="1204"/>
      <c r="Q4388" s="1202"/>
      <c r="R4388" s="1203"/>
      <c r="S4388" s="1208">
        <f>R4388*E4383</f>
        <v>0</v>
      </c>
      <c r="T4388" s="1208"/>
    </row>
    <row r="4389" spans="1:20" ht="12" hidden="1" customHeight="1">
      <c r="A4389" s="1192"/>
      <c r="B4389" s="1198"/>
      <c r="C4389" s="1198"/>
      <c r="D4389" s="1192"/>
      <c r="E4389" s="1193"/>
      <c r="F4389" s="1194"/>
      <c r="G4389" s="1194"/>
      <c r="H4389" s="1194"/>
      <c r="I4389" s="1194"/>
      <c r="J4389" s="2173"/>
      <c r="K4389" s="2173"/>
      <c r="L4389" s="2173"/>
      <c r="M4389" s="2175">
        <v>0</v>
      </c>
      <c r="N4389" s="2175"/>
      <c r="O4389" s="2200"/>
      <c r="P4389" s="1204"/>
      <c r="Q4389" s="1202"/>
      <c r="R4389" s="1203"/>
      <c r="S4389" s="1208">
        <f>R4389*E4383</f>
        <v>0</v>
      </c>
      <c r="T4389" s="1208"/>
    </row>
    <row r="4390" spans="1:20" ht="12" hidden="1" customHeight="1">
      <c r="A4390" s="1192"/>
      <c r="B4390" s="1198"/>
      <c r="C4390" s="1198"/>
      <c r="D4390" s="1192"/>
      <c r="E4390" s="1193"/>
      <c r="F4390" s="1194"/>
      <c r="G4390" s="1194"/>
      <c r="H4390" s="1194"/>
      <c r="I4390" s="1194"/>
      <c r="J4390" s="2173"/>
      <c r="K4390" s="2173"/>
      <c r="L4390" s="2173"/>
      <c r="M4390" s="2175">
        <v>0</v>
      </c>
      <c r="N4390" s="2175"/>
      <c r="O4390" s="2200"/>
      <c r="P4390" s="1204"/>
      <c r="Q4390" s="1202"/>
      <c r="R4390" s="1203"/>
      <c r="S4390" s="1208">
        <f>R4390*E4383</f>
        <v>0</v>
      </c>
      <c r="T4390" s="1208"/>
    </row>
    <row r="4391" spans="1:20" ht="12" hidden="1" customHeight="1">
      <c r="A4391" s="1192"/>
      <c r="B4391" s="1198"/>
      <c r="C4391" s="1198"/>
      <c r="D4391" s="1192"/>
      <c r="E4391" s="1193"/>
      <c r="F4391" s="1194"/>
      <c r="G4391" s="1194"/>
      <c r="H4391" s="1194"/>
      <c r="I4391" s="1194"/>
      <c r="J4391" s="2173"/>
      <c r="K4391" s="2173"/>
      <c r="L4391" s="2173"/>
      <c r="M4391" s="2175">
        <v>0</v>
      </c>
      <c r="N4391" s="2175"/>
      <c r="O4391" s="2200"/>
      <c r="P4391" s="1204"/>
      <c r="Q4391" s="2543"/>
      <c r="R4391" s="2540"/>
      <c r="S4391" s="2541">
        <f>R4391*E4383</f>
        <v>0</v>
      </c>
      <c r="T4391" s="2541"/>
    </row>
    <row r="4392" spans="1:20" ht="26.25" customHeight="1">
      <c r="A4392" s="1192">
        <f>A4383+1</f>
        <v>93</v>
      </c>
      <c r="B4392" s="1192" t="s">
        <v>815</v>
      </c>
      <c r="C4392" s="1198" t="s">
        <v>2491</v>
      </c>
      <c r="D4392" s="1192" t="s">
        <v>2819</v>
      </c>
      <c r="E4392" s="1193">
        <v>1</v>
      </c>
      <c r="F4392" s="1194">
        <v>3.96</v>
      </c>
      <c r="G4392" s="2477">
        <v>3.96</v>
      </c>
      <c r="H4392" s="2262">
        <v>5.7465753899480072</v>
      </c>
      <c r="I4392" s="1194">
        <v>0.13</v>
      </c>
      <c r="J4392" s="2262">
        <v>0.13</v>
      </c>
      <c r="K4392" s="2262">
        <v>0.39650259999999998</v>
      </c>
      <c r="L4392" s="2262">
        <v>0</v>
      </c>
      <c r="M4392" s="2175">
        <v>71.646027007046939</v>
      </c>
      <c r="N4392" s="2478">
        <v>71.646027007046939</v>
      </c>
      <c r="O4392" s="2200">
        <f>E4392*L4392</f>
        <v>0</v>
      </c>
      <c r="P4392" s="2535"/>
      <c r="Q4392" s="2542"/>
      <c r="R4392" s="2536"/>
      <c r="S4392" s="2537">
        <f>R4392*E4392</f>
        <v>0</v>
      </c>
      <c r="T4392" s="2537"/>
    </row>
    <row r="4393" spans="1:20" ht="12" hidden="1" customHeight="1">
      <c r="A4393" s="1192"/>
      <c r="B4393" s="1198"/>
      <c r="C4393" s="1198"/>
      <c r="D4393" s="1192"/>
      <c r="E4393" s="1193"/>
      <c r="F4393" s="1194"/>
      <c r="G4393" s="1194"/>
      <c r="H4393" s="1194"/>
      <c r="I4393" s="1194"/>
      <c r="J4393" s="2173"/>
      <c r="K4393" s="2173"/>
      <c r="L4393" s="2173"/>
      <c r="M4393" s="2175">
        <v>0</v>
      </c>
      <c r="N4393" s="2175"/>
      <c r="O4393" s="2200"/>
      <c r="P4393" s="1204"/>
      <c r="Q4393" s="1207"/>
      <c r="R4393" s="1203"/>
      <c r="S4393" s="1208">
        <f>R4393*E4392</f>
        <v>0</v>
      </c>
      <c r="T4393" s="1208"/>
    </row>
    <row r="4394" spans="1:20" ht="12" hidden="1" customHeight="1">
      <c r="A4394" s="1192"/>
      <c r="B4394" s="1198"/>
      <c r="C4394" s="1198"/>
      <c r="D4394" s="1192"/>
      <c r="E4394" s="1193"/>
      <c r="F4394" s="1194"/>
      <c r="G4394" s="1194"/>
      <c r="H4394" s="1194"/>
      <c r="I4394" s="1194"/>
      <c r="J4394" s="2173"/>
      <c r="K4394" s="2173"/>
      <c r="L4394" s="2173"/>
      <c r="M4394" s="2175">
        <v>0</v>
      </c>
      <c r="N4394" s="2175"/>
      <c r="O4394" s="2200"/>
      <c r="P4394" s="1204"/>
      <c r="Q4394" s="1207"/>
      <c r="R4394" s="1203"/>
      <c r="S4394" s="1208">
        <f>R4394*E4392</f>
        <v>0</v>
      </c>
      <c r="T4394" s="1208"/>
    </row>
    <row r="4395" spans="1:20" ht="12" hidden="1" customHeight="1">
      <c r="A4395" s="1192"/>
      <c r="B4395" s="1198"/>
      <c r="C4395" s="1198"/>
      <c r="D4395" s="1192"/>
      <c r="E4395" s="1193"/>
      <c r="F4395" s="1194"/>
      <c r="G4395" s="1194"/>
      <c r="H4395" s="1194"/>
      <c r="I4395" s="1194"/>
      <c r="J4395" s="2173"/>
      <c r="K4395" s="2173"/>
      <c r="L4395" s="2173"/>
      <c r="M4395" s="2175">
        <v>0</v>
      </c>
      <c r="N4395" s="2175"/>
      <c r="O4395" s="2200"/>
      <c r="P4395" s="1204"/>
      <c r="Q4395" s="1207"/>
      <c r="R4395" s="1203"/>
      <c r="S4395" s="1208">
        <f>R4395*E4392</f>
        <v>0</v>
      </c>
      <c r="T4395" s="1208"/>
    </row>
    <row r="4396" spans="1:20" ht="12" hidden="1" customHeight="1">
      <c r="A4396" s="1192"/>
      <c r="B4396" s="1198"/>
      <c r="C4396" s="1198"/>
      <c r="D4396" s="1192"/>
      <c r="E4396" s="1193"/>
      <c r="F4396" s="1194"/>
      <c r="G4396" s="1194"/>
      <c r="H4396" s="1194"/>
      <c r="I4396" s="1194"/>
      <c r="J4396" s="2173"/>
      <c r="K4396" s="2173"/>
      <c r="L4396" s="2173"/>
      <c r="M4396" s="2175">
        <v>0</v>
      </c>
      <c r="N4396" s="2175"/>
      <c r="O4396" s="2200"/>
      <c r="P4396" s="1204"/>
      <c r="Q4396" s="1207"/>
      <c r="R4396" s="1203"/>
      <c r="S4396" s="1208">
        <f>R4396*E4392</f>
        <v>0</v>
      </c>
      <c r="T4396" s="1208"/>
    </row>
    <row r="4397" spans="1:20" ht="12" hidden="1" customHeight="1">
      <c r="A4397" s="1192"/>
      <c r="B4397" s="1198"/>
      <c r="C4397" s="1198"/>
      <c r="D4397" s="1192"/>
      <c r="E4397" s="1193"/>
      <c r="F4397" s="1194"/>
      <c r="G4397" s="1194"/>
      <c r="H4397" s="1194"/>
      <c r="I4397" s="1194"/>
      <c r="J4397" s="2173"/>
      <c r="K4397" s="2173"/>
      <c r="L4397" s="2173"/>
      <c r="M4397" s="2175">
        <v>0</v>
      </c>
      <c r="N4397" s="2175"/>
      <c r="O4397" s="2200"/>
      <c r="P4397" s="1204"/>
      <c r="Q4397" s="1207"/>
      <c r="R4397" s="1203"/>
      <c r="S4397" s="1208">
        <f>R4397*E4392</f>
        <v>0</v>
      </c>
      <c r="T4397" s="1208"/>
    </row>
    <row r="4398" spans="1:20" ht="12" hidden="1" customHeight="1">
      <c r="A4398" s="1192"/>
      <c r="B4398" s="1198"/>
      <c r="C4398" s="1198"/>
      <c r="D4398" s="1192"/>
      <c r="E4398" s="1193"/>
      <c r="F4398" s="1194"/>
      <c r="G4398" s="1194"/>
      <c r="H4398" s="1194"/>
      <c r="I4398" s="1194"/>
      <c r="J4398" s="2173"/>
      <c r="K4398" s="2173"/>
      <c r="L4398" s="2173"/>
      <c r="M4398" s="2175">
        <v>0</v>
      </c>
      <c r="N4398" s="2175"/>
      <c r="O4398" s="2200"/>
      <c r="P4398" s="1204"/>
      <c r="Q4398" s="1207"/>
      <c r="R4398" s="1203"/>
      <c r="S4398" s="1208">
        <f>R4398*E4392</f>
        <v>0</v>
      </c>
      <c r="T4398" s="1208"/>
    </row>
    <row r="4399" spans="1:20" ht="12" hidden="1" customHeight="1">
      <c r="A4399" s="1192"/>
      <c r="B4399" s="1198"/>
      <c r="C4399" s="1198"/>
      <c r="D4399" s="1192"/>
      <c r="E4399" s="1193"/>
      <c r="F4399" s="1194"/>
      <c r="G4399" s="1194"/>
      <c r="H4399" s="1194"/>
      <c r="I4399" s="1194"/>
      <c r="J4399" s="2173"/>
      <c r="K4399" s="2173"/>
      <c r="L4399" s="2173"/>
      <c r="M4399" s="2175">
        <v>0</v>
      </c>
      <c r="N4399" s="2175"/>
      <c r="O4399" s="2200"/>
      <c r="P4399" s="1204"/>
      <c r="Q4399" s="1207"/>
      <c r="R4399" s="1203"/>
      <c r="S4399" s="1208">
        <f>R4399*E4392</f>
        <v>0</v>
      </c>
      <c r="T4399" s="1208"/>
    </row>
    <row r="4400" spans="1:20" ht="12" hidden="1" customHeight="1">
      <c r="A4400" s="1192"/>
      <c r="B4400" s="1198"/>
      <c r="C4400" s="1198"/>
      <c r="D4400" s="1192"/>
      <c r="E4400" s="1193"/>
      <c r="F4400" s="1194"/>
      <c r="G4400" s="1194"/>
      <c r="H4400" s="1194"/>
      <c r="I4400" s="1194"/>
      <c r="J4400" s="2173"/>
      <c r="K4400" s="2173"/>
      <c r="L4400" s="2173"/>
      <c r="M4400" s="2175">
        <v>0</v>
      </c>
      <c r="N4400" s="2175"/>
      <c r="O4400" s="2200"/>
      <c r="P4400" s="1204"/>
      <c r="Q4400" s="2539"/>
      <c r="R4400" s="2540"/>
      <c r="S4400" s="2541">
        <f>R4400*E4392</f>
        <v>0</v>
      </c>
      <c r="T4400" s="2541"/>
    </row>
    <row r="4401" spans="1:20" ht="26.25" customHeight="1">
      <c r="A4401" s="1192">
        <f>A4392+1</f>
        <v>94</v>
      </c>
      <c r="B4401" s="1192" t="s">
        <v>815</v>
      </c>
      <c r="C4401" s="1198" t="s">
        <v>2492</v>
      </c>
      <c r="D4401" s="1192" t="s">
        <v>2819</v>
      </c>
      <c r="E4401" s="1193">
        <v>2</v>
      </c>
      <c r="F4401" s="1194">
        <v>3.96</v>
      </c>
      <c r="G4401" s="2477">
        <v>7.92</v>
      </c>
      <c r="H4401" s="2262">
        <v>5.7465753899480072</v>
      </c>
      <c r="I4401" s="1194">
        <v>0.13</v>
      </c>
      <c r="J4401" s="2262">
        <v>0.26</v>
      </c>
      <c r="K4401" s="2262">
        <v>0.39650259999999998</v>
      </c>
      <c r="L4401" s="2262">
        <v>0</v>
      </c>
      <c r="M4401" s="2175">
        <v>59.396303857046938</v>
      </c>
      <c r="N4401" s="2478">
        <v>118.79260771409388</v>
      </c>
      <c r="O4401" s="2200">
        <f>E4401*L4401</f>
        <v>0</v>
      </c>
      <c r="P4401" s="2535"/>
      <c r="Q4401" s="2542"/>
      <c r="R4401" s="2536"/>
      <c r="S4401" s="2537">
        <f>R4401*E4401</f>
        <v>0</v>
      </c>
      <c r="T4401" s="2537"/>
    </row>
    <row r="4402" spans="1:20" ht="12" hidden="1" customHeight="1">
      <c r="A4402" s="1192"/>
      <c r="B4402" s="1198"/>
      <c r="C4402" s="1198"/>
      <c r="D4402" s="1192"/>
      <c r="E4402" s="1193"/>
      <c r="F4402" s="1194"/>
      <c r="G4402" s="1194"/>
      <c r="H4402" s="1194"/>
      <c r="I4402" s="1194"/>
      <c r="J4402" s="2173"/>
      <c r="K4402" s="2173"/>
      <c r="L4402" s="2173"/>
      <c r="M4402" s="2175">
        <v>0</v>
      </c>
      <c r="N4402" s="2175"/>
      <c r="O4402" s="2200"/>
      <c r="P4402" s="1204"/>
      <c r="Q4402" s="1202"/>
      <c r="R4402" s="1203"/>
      <c r="S4402" s="1208">
        <f>R4402*E4401</f>
        <v>0</v>
      </c>
      <c r="T4402" s="1208"/>
    </row>
    <row r="4403" spans="1:20" ht="12" hidden="1" customHeight="1">
      <c r="A4403" s="1192"/>
      <c r="B4403" s="1198"/>
      <c r="C4403" s="1198"/>
      <c r="D4403" s="1192"/>
      <c r="E4403" s="1193"/>
      <c r="F4403" s="1194"/>
      <c r="G4403" s="1194"/>
      <c r="H4403" s="1194"/>
      <c r="I4403" s="1194"/>
      <c r="J4403" s="2173"/>
      <c r="K4403" s="2173"/>
      <c r="L4403" s="2173"/>
      <c r="M4403" s="2175">
        <v>0</v>
      </c>
      <c r="N4403" s="2175"/>
      <c r="O4403" s="2200"/>
      <c r="P4403" s="1204"/>
      <c r="Q4403" s="1202"/>
      <c r="R4403" s="1203"/>
      <c r="S4403" s="1208">
        <f>R4403*E4401</f>
        <v>0</v>
      </c>
      <c r="T4403" s="1208"/>
    </row>
    <row r="4404" spans="1:20" ht="12" hidden="1" customHeight="1">
      <c r="A4404" s="1192"/>
      <c r="B4404" s="1198"/>
      <c r="C4404" s="1198"/>
      <c r="D4404" s="1192"/>
      <c r="E4404" s="1193"/>
      <c r="F4404" s="1194"/>
      <c r="G4404" s="1194"/>
      <c r="H4404" s="1194"/>
      <c r="I4404" s="1194"/>
      <c r="J4404" s="2173"/>
      <c r="K4404" s="2173"/>
      <c r="L4404" s="2173"/>
      <c r="M4404" s="2175">
        <v>0</v>
      </c>
      <c r="N4404" s="2175"/>
      <c r="O4404" s="2200"/>
      <c r="P4404" s="1204"/>
      <c r="Q4404" s="1202"/>
      <c r="R4404" s="1203"/>
      <c r="S4404" s="1208">
        <f>R4404*E4401</f>
        <v>0</v>
      </c>
      <c r="T4404" s="1208"/>
    </row>
    <row r="4405" spans="1:20" ht="12" hidden="1" customHeight="1">
      <c r="A4405" s="1192"/>
      <c r="B4405" s="1198"/>
      <c r="C4405" s="1198"/>
      <c r="D4405" s="1192"/>
      <c r="E4405" s="1193"/>
      <c r="F4405" s="1194"/>
      <c r="G4405" s="1194"/>
      <c r="H4405" s="1194"/>
      <c r="I4405" s="1194"/>
      <c r="J4405" s="2173"/>
      <c r="K4405" s="2173"/>
      <c r="L4405" s="2173"/>
      <c r="M4405" s="2175">
        <v>0</v>
      </c>
      <c r="N4405" s="2175"/>
      <c r="O4405" s="2200"/>
      <c r="P4405" s="1204"/>
      <c r="Q4405" s="1202"/>
      <c r="R4405" s="1203"/>
      <c r="S4405" s="1208">
        <f>R4405*E4401</f>
        <v>0</v>
      </c>
      <c r="T4405" s="1208"/>
    </row>
    <row r="4406" spans="1:20" ht="12" hidden="1" customHeight="1">
      <c r="A4406" s="1192"/>
      <c r="B4406" s="1198"/>
      <c r="C4406" s="1198"/>
      <c r="D4406" s="1192"/>
      <c r="E4406" s="1193"/>
      <c r="F4406" s="1194"/>
      <c r="G4406" s="1194"/>
      <c r="H4406" s="1194"/>
      <c r="I4406" s="1194"/>
      <c r="J4406" s="2173"/>
      <c r="K4406" s="2173"/>
      <c r="L4406" s="2173"/>
      <c r="M4406" s="2175">
        <v>0</v>
      </c>
      <c r="N4406" s="2175"/>
      <c r="O4406" s="2200"/>
      <c r="P4406" s="1204"/>
      <c r="Q4406" s="1202"/>
      <c r="R4406" s="1203"/>
      <c r="S4406" s="1208">
        <f>R4406*E4401</f>
        <v>0</v>
      </c>
      <c r="T4406" s="1208"/>
    </row>
    <row r="4407" spans="1:20" ht="12" hidden="1" customHeight="1">
      <c r="A4407" s="1192"/>
      <c r="B4407" s="1198"/>
      <c r="C4407" s="1198"/>
      <c r="D4407" s="1192"/>
      <c r="E4407" s="1193"/>
      <c r="F4407" s="1194"/>
      <c r="G4407" s="1194"/>
      <c r="H4407" s="1194"/>
      <c r="I4407" s="1194"/>
      <c r="J4407" s="2173"/>
      <c r="K4407" s="2173"/>
      <c r="L4407" s="2173"/>
      <c r="M4407" s="2175">
        <v>0</v>
      </c>
      <c r="N4407" s="2175"/>
      <c r="O4407" s="2200"/>
      <c r="P4407" s="1204"/>
      <c r="Q4407" s="1202"/>
      <c r="R4407" s="1203"/>
      <c r="S4407" s="1208">
        <f>R4407*E4401</f>
        <v>0</v>
      </c>
      <c r="T4407" s="1208"/>
    </row>
    <row r="4408" spans="1:20" ht="12" hidden="1" customHeight="1">
      <c r="A4408" s="1192"/>
      <c r="B4408" s="1198"/>
      <c r="C4408" s="1198"/>
      <c r="D4408" s="1192"/>
      <c r="E4408" s="1193"/>
      <c r="F4408" s="1194"/>
      <c r="G4408" s="1194"/>
      <c r="H4408" s="1194"/>
      <c r="I4408" s="1194"/>
      <c r="J4408" s="2173"/>
      <c r="K4408" s="2173"/>
      <c r="L4408" s="2173"/>
      <c r="M4408" s="2175">
        <v>0</v>
      </c>
      <c r="N4408" s="2175"/>
      <c r="O4408" s="2200"/>
      <c r="P4408" s="1204"/>
      <c r="Q4408" s="1202"/>
      <c r="R4408" s="1203"/>
      <c r="S4408" s="1208">
        <f>R4408*E4401</f>
        <v>0</v>
      </c>
      <c r="T4408" s="1208"/>
    </row>
    <row r="4409" spans="1:20" ht="12" hidden="1" customHeight="1">
      <c r="A4409" s="1192"/>
      <c r="B4409" s="1198"/>
      <c r="C4409" s="1198"/>
      <c r="D4409" s="1192"/>
      <c r="E4409" s="1193"/>
      <c r="F4409" s="1194"/>
      <c r="G4409" s="1194"/>
      <c r="H4409" s="1194"/>
      <c r="I4409" s="1194"/>
      <c r="J4409" s="2173"/>
      <c r="K4409" s="2173"/>
      <c r="L4409" s="2173"/>
      <c r="M4409" s="2175">
        <v>0</v>
      </c>
      <c r="N4409" s="2175"/>
      <c r="O4409" s="2200"/>
      <c r="P4409" s="1204"/>
      <c r="Q4409" s="2543"/>
      <c r="R4409" s="2540"/>
      <c r="S4409" s="2541">
        <f>R4409*E4401</f>
        <v>0</v>
      </c>
      <c r="T4409" s="2541"/>
    </row>
    <row r="4410" spans="1:20" ht="26.25" customHeight="1">
      <c r="A4410" s="1192">
        <f>A4401+1</f>
        <v>95</v>
      </c>
      <c r="B4410" s="1192" t="s">
        <v>815</v>
      </c>
      <c r="C4410" s="1198" t="s">
        <v>2493</v>
      </c>
      <c r="D4410" s="1192" t="s">
        <v>2819</v>
      </c>
      <c r="E4410" s="1193">
        <v>1</v>
      </c>
      <c r="F4410" s="1194">
        <v>3.96</v>
      </c>
      <c r="G4410" s="2477">
        <v>3.96</v>
      </c>
      <c r="H4410" s="2262">
        <v>5.7465753899480072</v>
      </c>
      <c r="I4410" s="1194">
        <v>0.13</v>
      </c>
      <c r="J4410" s="2262">
        <v>0.13</v>
      </c>
      <c r="K4410" s="2262">
        <v>0.39650259999999998</v>
      </c>
      <c r="L4410" s="2262">
        <v>0</v>
      </c>
      <c r="M4410" s="2175">
        <v>59.396303857046938</v>
      </c>
      <c r="N4410" s="2478">
        <v>59.396303857046938</v>
      </c>
      <c r="O4410" s="2200">
        <f>E4410*L4410</f>
        <v>0</v>
      </c>
      <c r="P4410" s="2535"/>
      <c r="Q4410" s="2542"/>
      <c r="R4410" s="2536"/>
      <c r="S4410" s="2537">
        <f>R4410*E4410</f>
        <v>0</v>
      </c>
      <c r="T4410" s="2537"/>
    </row>
    <row r="4411" spans="1:20" ht="12" hidden="1" customHeight="1">
      <c r="A4411" s="1192"/>
      <c r="B4411" s="1198"/>
      <c r="C4411" s="1198"/>
      <c r="D4411" s="1192"/>
      <c r="E4411" s="1193"/>
      <c r="F4411" s="1194"/>
      <c r="G4411" s="1194"/>
      <c r="H4411" s="1194"/>
      <c r="I4411" s="1194"/>
      <c r="J4411" s="2173"/>
      <c r="K4411" s="2173"/>
      <c r="L4411" s="2173"/>
      <c r="M4411" s="2175">
        <v>0</v>
      </c>
      <c r="N4411" s="2175"/>
      <c r="O4411" s="2200"/>
      <c r="P4411" s="1204"/>
      <c r="Q4411" s="1202"/>
      <c r="R4411" s="1203"/>
      <c r="S4411" s="1208">
        <f>R4411*E4410</f>
        <v>0</v>
      </c>
      <c r="T4411" s="1208"/>
    </row>
    <row r="4412" spans="1:20" ht="12" hidden="1" customHeight="1">
      <c r="A4412" s="1192"/>
      <c r="B4412" s="1198"/>
      <c r="C4412" s="1198"/>
      <c r="D4412" s="1192"/>
      <c r="E4412" s="1193"/>
      <c r="F4412" s="1194"/>
      <c r="G4412" s="1194"/>
      <c r="H4412" s="1194"/>
      <c r="I4412" s="1194"/>
      <c r="J4412" s="2173"/>
      <c r="K4412" s="2173"/>
      <c r="L4412" s="2173"/>
      <c r="M4412" s="2175">
        <v>0</v>
      </c>
      <c r="N4412" s="2175"/>
      <c r="O4412" s="2200"/>
      <c r="P4412" s="1204"/>
      <c r="Q4412" s="1202"/>
      <c r="R4412" s="1203"/>
      <c r="S4412" s="1208">
        <f>R4412*E4410</f>
        <v>0</v>
      </c>
      <c r="T4412" s="1208"/>
    </row>
    <row r="4413" spans="1:20" ht="12" hidden="1" customHeight="1">
      <c r="A4413" s="1192"/>
      <c r="B4413" s="1198"/>
      <c r="C4413" s="1198"/>
      <c r="D4413" s="1192"/>
      <c r="E4413" s="1193"/>
      <c r="F4413" s="1194"/>
      <c r="G4413" s="1194"/>
      <c r="H4413" s="1194"/>
      <c r="I4413" s="1194"/>
      <c r="J4413" s="2173"/>
      <c r="K4413" s="2173"/>
      <c r="L4413" s="2173"/>
      <c r="M4413" s="2175">
        <v>0</v>
      </c>
      <c r="N4413" s="2175"/>
      <c r="O4413" s="2200"/>
      <c r="P4413" s="1204"/>
      <c r="Q4413" s="1202"/>
      <c r="R4413" s="1203"/>
      <c r="S4413" s="1208">
        <f>R4413*E4410</f>
        <v>0</v>
      </c>
      <c r="T4413" s="1208"/>
    </row>
    <row r="4414" spans="1:20" ht="12" hidden="1" customHeight="1">
      <c r="A4414" s="1192"/>
      <c r="B4414" s="1198"/>
      <c r="C4414" s="1198"/>
      <c r="D4414" s="1192"/>
      <c r="E4414" s="1193"/>
      <c r="F4414" s="1194"/>
      <c r="G4414" s="1194"/>
      <c r="H4414" s="1194"/>
      <c r="I4414" s="1194"/>
      <c r="J4414" s="2173"/>
      <c r="K4414" s="2173"/>
      <c r="L4414" s="2173"/>
      <c r="M4414" s="2175">
        <v>0</v>
      </c>
      <c r="N4414" s="2175"/>
      <c r="O4414" s="2200"/>
      <c r="P4414" s="1204"/>
      <c r="Q4414" s="1202"/>
      <c r="R4414" s="1203"/>
      <c r="S4414" s="1208">
        <f>R4414*E4410</f>
        <v>0</v>
      </c>
      <c r="T4414" s="1208"/>
    </row>
    <row r="4415" spans="1:20" ht="12" hidden="1" customHeight="1">
      <c r="A4415" s="1192"/>
      <c r="B4415" s="1198"/>
      <c r="C4415" s="1198"/>
      <c r="D4415" s="1192"/>
      <c r="E4415" s="1193"/>
      <c r="F4415" s="1194"/>
      <c r="G4415" s="1194"/>
      <c r="H4415" s="1194"/>
      <c r="I4415" s="1194"/>
      <c r="J4415" s="2173"/>
      <c r="K4415" s="2173"/>
      <c r="L4415" s="2173"/>
      <c r="M4415" s="2175">
        <v>0</v>
      </c>
      <c r="N4415" s="2175"/>
      <c r="O4415" s="2200"/>
      <c r="P4415" s="1204"/>
      <c r="Q4415" s="1202"/>
      <c r="R4415" s="1203"/>
      <c r="S4415" s="1208">
        <f>R4415*E4410</f>
        <v>0</v>
      </c>
      <c r="T4415" s="1208"/>
    </row>
    <row r="4416" spans="1:20" ht="12" hidden="1" customHeight="1">
      <c r="A4416" s="1192"/>
      <c r="B4416" s="1198"/>
      <c r="C4416" s="1198"/>
      <c r="D4416" s="1192"/>
      <c r="E4416" s="1193"/>
      <c r="F4416" s="1194"/>
      <c r="G4416" s="1194"/>
      <c r="H4416" s="1194"/>
      <c r="I4416" s="1194"/>
      <c r="J4416" s="2173"/>
      <c r="K4416" s="2173"/>
      <c r="L4416" s="2173"/>
      <c r="M4416" s="2175">
        <v>0</v>
      </c>
      <c r="N4416" s="2175"/>
      <c r="O4416" s="2200"/>
      <c r="P4416" s="1204"/>
      <c r="Q4416" s="1202"/>
      <c r="R4416" s="1203"/>
      <c r="S4416" s="1208">
        <f>R4416*E4410</f>
        <v>0</v>
      </c>
      <c r="T4416" s="1208"/>
    </row>
    <row r="4417" spans="1:20" ht="12" hidden="1" customHeight="1">
      <c r="A4417" s="1192"/>
      <c r="B4417" s="1198"/>
      <c r="C4417" s="1198"/>
      <c r="D4417" s="1192"/>
      <c r="E4417" s="1193"/>
      <c r="F4417" s="1194"/>
      <c r="G4417" s="1194"/>
      <c r="H4417" s="1194"/>
      <c r="I4417" s="1194"/>
      <c r="J4417" s="2173"/>
      <c r="K4417" s="2173"/>
      <c r="L4417" s="2173"/>
      <c r="M4417" s="2175">
        <v>0</v>
      </c>
      <c r="N4417" s="2175"/>
      <c r="O4417" s="2200"/>
      <c r="P4417" s="1204"/>
      <c r="Q4417" s="1202"/>
      <c r="R4417" s="1203"/>
      <c r="S4417" s="1208">
        <f>R4417*E4410</f>
        <v>0</v>
      </c>
      <c r="T4417" s="1208"/>
    </row>
    <row r="4418" spans="1:20" ht="12" hidden="1" customHeight="1">
      <c r="A4418" s="1192"/>
      <c r="B4418" s="1198"/>
      <c r="C4418" s="1198"/>
      <c r="D4418" s="1192"/>
      <c r="E4418" s="1193"/>
      <c r="F4418" s="1194"/>
      <c r="G4418" s="1194"/>
      <c r="H4418" s="1194"/>
      <c r="I4418" s="1194"/>
      <c r="J4418" s="2173"/>
      <c r="K4418" s="2173"/>
      <c r="L4418" s="2173"/>
      <c r="M4418" s="2175">
        <v>0</v>
      </c>
      <c r="N4418" s="2175"/>
      <c r="O4418" s="2200"/>
      <c r="P4418" s="2538"/>
      <c r="Q4418" s="2543"/>
      <c r="R4418" s="2540"/>
      <c r="S4418" s="2541">
        <f>R4418*E4410</f>
        <v>0</v>
      </c>
      <c r="T4418" s="2541"/>
    </row>
    <row r="4419" spans="1:20" ht="26.25" customHeight="1">
      <c r="A4419" s="1192">
        <f>A4410+1</f>
        <v>96</v>
      </c>
      <c r="B4419" s="1192" t="s">
        <v>727</v>
      </c>
      <c r="C4419" s="1198" t="s">
        <v>2494</v>
      </c>
      <c r="D4419" s="1192" t="s">
        <v>2819</v>
      </c>
      <c r="E4419" s="1193">
        <v>1</v>
      </c>
      <c r="F4419" s="1194">
        <v>3.8</v>
      </c>
      <c r="G4419" s="2477">
        <v>3.8</v>
      </c>
      <c r="H4419" s="2262">
        <v>5.5143905257076833</v>
      </c>
      <c r="I4419" s="1194">
        <v>0.08</v>
      </c>
      <c r="J4419" s="2262">
        <v>0.08</v>
      </c>
      <c r="K4419" s="2262">
        <v>0.24400160000000001</v>
      </c>
      <c r="L4419" s="2262">
        <v>0</v>
      </c>
      <c r="M4419" s="2175">
        <v>128.55871763284631</v>
      </c>
      <c r="N4419" s="2478">
        <v>128.55871763284631</v>
      </c>
      <c r="O4419" s="2200">
        <f>E4419*L4419</f>
        <v>0</v>
      </c>
      <c r="P4419" s="2535"/>
      <c r="Q4419" s="2542"/>
      <c r="R4419" s="2536"/>
      <c r="S4419" s="2537">
        <f>R4419*E4419</f>
        <v>0</v>
      </c>
      <c r="T4419" s="2537"/>
    </row>
    <row r="4420" spans="1:20" ht="12" hidden="1" customHeight="1">
      <c r="A4420" s="1192"/>
      <c r="B4420" s="1198"/>
      <c r="C4420" s="1198"/>
      <c r="D4420" s="1192"/>
      <c r="E4420" s="1193"/>
      <c r="F4420" s="1194"/>
      <c r="G4420" s="1194"/>
      <c r="H4420" s="1194"/>
      <c r="I4420" s="1194"/>
      <c r="J4420" s="2173"/>
      <c r="K4420" s="2173"/>
      <c r="L4420" s="2173"/>
      <c r="M4420" s="2175">
        <v>0</v>
      </c>
      <c r="N4420" s="2175"/>
      <c r="O4420" s="2200"/>
      <c r="P4420" s="1204"/>
      <c r="Q4420" s="1202"/>
      <c r="R4420" s="1203"/>
      <c r="S4420" s="1208">
        <f>R4420*E4419</f>
        <v>0</v>
      </c>
      <c r="T4420" s="1208"/>
    </row>
    <row r="4421" spans="1:20" ht="12" hidden="1" customHeight="1">
      <c r="A4421" s="1192"/>
      <c r="B4421" s="1198"/>
      <c r="C4421" s="1198"/>
      <c r="D4421" s="1192"/>
      <c r="E4421" s="1193"/>
      <c r="F4421" s="1194"/>
      <c r="G4421" s="1194"/>
      <c r="H4421" s="1194"/>
      <c r="I4421" s="1194"/>
      <c r="J4421" s="2173"/>
      <c r="K4421" s="2173"/>
      <c r="L4421" s="2173"/>
      <c r="M4421" s="2175">
        <v>0</v>
      </c>
      <c r="N4421" s="2175"/>
      <c r="O4421" s="2200"/>
      <c r="P4421" s="1204"/>
      <c r="Q4421" s="1202"/>
      <c r="R4421" s="1203"/>
      <c r="S4421" s="1208">
        <f>R4421*E4419</f>
        <v>0</v>
      </c>
      <c r="T4421" s="1208"/>
    </row>
    <row r="4422" spans="1:20" ht="12" hidden="1" customHeight="1">
      <c r="A4422" s="1192"/>
      <c r="B4422" s="1198"/>
      <c r="C4422" s="1198"/>
      <c r="D4422" s="1192"/>
      <c r="E4422" s="1193"/>
      <c r="F4422" s="1194"/>
      <c r="G4422" s="1194"/>
      <c r="H4422" s="1194"/>
      <c r="I4422" s="1194"/>
      <c r="J4422" s="2173"/>
      <c r="K4422" s="2173"/>
      <c r="L4422" s="2173"/>
      <c r="M4422" s="2175">
        <v>0</v>
      </c>
      <c r="N4422" s="2175"/>
      <c r="O4422" s="2200"/>
      <c r="P4422" s="1204"/>
      <c r="Q4422" s="1202"/>
      <c r="R4422" s="1203"/>
      <c r="S4422" s="1208">
        <f>R4422*E4419</f>
        <v>0</v>
      </c>
      <c r="T4422" s="1208"/>
    </row>
    <row r="4423" spans="1:20" ht="12" hidden="1" customHeight="1">
      <c r="A4423" s="1192"/>
      <c r="B4423" s="1198"/>
      <c r="C4423" s="1198"/>
      <c r="D4423" s="1192"/>
      <c r="E4423" s="1193"/>
      <c r="F4423" s="1194"/>
      <c r="G4423" s="1194"/>
      <c r="H4423" s="1194"/>
      <c r="I4423" s="1194"/>
      <c r="J4423" s="2173"/>
      <c r="K4423" s="2173"/>
      <c r="L4423" s="2173"/>
      <c r="M4423" s="2175">
        <v>0</v>
      </c>
      <c r="N4423" s="2175"/>
      <c r="O4423" s="2200"/>
      <c r="P4423" s="1204"/>
      <c r="Q4423" s="1202"/>
      <c r="R4423" s="1203"/>
      <c r="S4423" s="1208">
        <f>R4423*E4419</f>
        <v>0</v>
      </c>
      <c r="T4423" s="1208"/>
    </row>
    <row r="4424" spans="1:20" ht="12" hidden="1" customHeight="1">
      <c r="A4424" s="1192"/>
      <c r="B4424" s="1198"/>
      <c r="C4424" s="1198"/>
      <c r="D4424" s="1192"/>
      <c r="E4424" s="1193"/>
      <c r="F4424" s="1194"/>
      <c r="G4424" s="1194"/>
      <c r="H4424" s="1194"/>
      <c r="I4424" s="1194"/>
      <c r="J4424" s="2173"/>
      <c r="K4424" s="2173"/>
      <c r="L4424" s="2173"/>
      <c r="M4424" s="2175">
        <v>0</v>
      </c>
      <c r="N4424" s="2175"/>
      <c r="O4424" s="2200"/>
      <c r="P4424" s="1204"/>
      <c r="Q4424" s="1202"/>
      <c r="R4424" s="1203"/>
      <c r="S4424" s="1208">
        <f>R4424*E4419</f>
        <v>0</v>
      </c>
      <c r="T4424" s="1208"/>
    </row>
    <row r="4425" spans="1:20" ht="12" hidden="1" customHeight="1">
      <c r="A4425" s="1192"/>
      <c r="B4425" s="1198"/>
      <c r="C4425" s="1198"/>
      <c r="D4425" s="1192"/>
      <c r="E4425" s="1193"/>
      <c r="F4425" s="1194"/>
      <c r="G4425" s="1194"/>
      <c r="H4425" s="1194"/>
      <c r="I4425" s="1194"/>
      <c r="J4425" s="2173"/>
      <c r="K4425" s="2173"/>
      <c r="L4425" s="2173"/>
      <c r="M4425" s="2175">
        <v>0</v>
      </c>
      <c r="N4425" s="2175"/>
      <c r="O4425" s="2200"/>
      <c r="P4425" s="1204"/>
      <c r="Q4425" s="1202"/>
      <c r="R4425" s="1203"/>
      <c r="S4425" s="1208">
        <f>R4425*E4419</f>
        <v>0</v>
      </c>
      <c r="T4425" s="1208"/>
    </row>
    <row r="4426" spans="1:20" ht="12" hidden="1" customHeight="1">
      <c r="A4426" s="1192"/>
      <c r="B4426" s="1198"/>
      <c r="C4426" s="1198"/>
      <c r="D4426" s="1192"/>
      <c r="E4426" s="1193"/>
      <c r="F4426" s="1194"/>
      <c r="G4426" s="1194"/>
      <c r="H4426" s="1194"/>
      <c r="I4426" s="1194"/>
      <c r="J4426" s="2173"/>
      <c r="K4426" s="2173"/>
      <c r="L4426" s="2173"/>
      <c r="M4426" s="2175">
        <v>0</v>
      </c>
      <c r="N4426" s="2175"/>
      <c r="O4426" s="2200"/>
      <c r="P4426" s="1204"/>
      <c r="Q4426" s="1202"/>
      <c r="R4426" s="1203"/>
      <c r="S4426" s="1208">
        <f>R4426*E4419</f>
        <v>0</v>
      </c>
      <c r="T4426" s="1208"/>
    </row>
    <row r="4427" spans="1:20" ht="12" hidden="1" customHeight="1">
      <c r="A4427" s="1192"/>
      <c r="B4427" s="1198"/>
      <c r="C4427" s="1198"/>
      <c r="D4427" s="1192"/>
      <c r="E4427" s="1193"/>
      <c r="F4427" s="1194"/>
      <c r="G4427" s="1194"/>
      <c r="H4427" s="1194"/>
      <c r="I4427" s="1194"/>
      <c r="J4427" s="2173"/>
      <c r="K4427" s="2173"/>
      <c r="L4427" s="2173"/>
      <c r="M4427" s="2175">
        <v>0</v>
      </c>
      <c r="N4427" s="2175"/>
      <c r="O4427" s="2200"/>
      <c r="P4427" s="2538"/>
      <c r="Q4427" s="2543"/>
      <c r="R4427" s="2540"/>
      <c r="S4427" s="2541">
        <f>R4427*E4419</f>
        <v>0</v>
      </c>
      <c r="T4427" s="2541"/>
    </row>
    <row r="4428" spans="1:20" ht="26.25" customHeight="1">
      <c r="A4428" s="1192">
        <f>A4419+1</f>
        <v>97</v>
      </c>
      <c r="B4428" s="1192" t="s">
        <v>727</v>
      </c>
      <c r="C4428" s="1198" t="s">
        <v>2495</v>
      </c>
      <c r="D4428" s="1192" t="s">
        <v>2819</v>
      </c>
      <c r="E4428" s="1193">
        <v>3</v>
      </c>
      <c r="F4428" s="1194">
        <v>3.8</v>
      </c>
      <c r="G4428" s="2477">
        <v>11.399999999999999</v>
      </c>
      <c r="H4428" s="2262">
        <v>5.5143905257076833</v>
      </c>
      <c r="I4428" s="1194">
        <v>0.08</v>
      </c>
      <c r="J4428" s="2262">
        <v>0.24</v>
      </c>
      <c r="K4428" s="2262">
        <v>0.24400160000000001</v>
      </c>
      <c r="L4428" s="2262">
        <v>0</v>
      </c>
      <c r="M4428" s="2175">
        <v>364.73337996484628</v>
      </c>
      <c r="N4428" s="2478">
        <v>1094.2001398945388</v>
      </c>
      <c r="O4428" s="2200">
        <f>E4428*L4428</f>
        <v>0</v>
      </c>
      <c r="P4428" s="2535"/>
      <c r="Q4428" s="2542"/>
      <c r="R4428" s="2536"/>
      <c r="S4428" s="2537">
        <f>R4428*E4428</f>
        <v>0</v>
      </c>
      <c r="T4428" s="2537"/>
    </row>
    <row r="4429" spans="1:20" ht="12" hidden="1" customHeight="1">
      <c r="A4429" s="1192"/>
      <c r="B4429" s="1198"/>
      <c r="C4429" s="1198"/>
      <c r="D4429" s="1192"/>
      <c r="E4429" s="1193"/>
      <c r="F4429" s="1194"/>
      <c r="G4429" s="1194"/>
      <c r="H4429" s="1194"/>
      <c r="I4429" s="1194"/>
      <c r="J4429" s="2173"/>
      <c r="K4429" s="2173"/>
      <c r="L4429" s="2173"/>
      <c r="M4429" s="2175">
        <v>0</v>
      </c>
      <c r="N4429" s="2175"/>
      <c r="O4429" s="2200"/>
      <c r="P4429" s="1204"/>
      <c r="Q4429" s="1202"/>
      <c r="R4429" s="1203"/>
      <c r="S4429" s="1208">
        <f>R4429*E4428</f>
        <v>0</v>
      </c>
      <c r="T4429" s="1208"/>
    </row>
    <row r="4430" spans="1:20" ht="12" hidden="1" customHeight="1">
      <c r="A4430" s="1192"/>
      <c r="B4430" s="1198"/>
      <c r="C4430" s="1198"/>
      <c r="D4430" s="1192"/>
      <c r="E4430" s="1193"/>
      <c r="F4430" s="1194"/>
      <c r="G4430" s="1194"/>
      <c r="H4430" s="1194"/>
      <c r="I4430" s="1194"/>
      <c r="J4430" s="2173"/>
      <c r="K4430" s="2173"/>
      <c r="L4430" s="2173"/>
      <c r="M4430" s="2175">
        <v>0</v>
      </c>
      <c r="N4430" s="2175"/>
      <c r="O4430" s="2200"/>
      <c r="P4430" s="1204"/>
      <c r="Q4430" s="1202"/>
      <c r="R4430" s="1203"/>
      <c r="S4430" s="1208">
        <f>R4430*E4428</f>
        <v>0</v>
      </c>
      <c r="T4430" s="1208"/>
    </row>
    <row r="4431" spans="1:20" ht="12" hidden="1" customHeight="1">
      <c r="A4431" s="1192"/>
      <c r="B4431" s="1198"/>
      <c r="C4431" s="1198"/>
      <c r="D4431" s="1192"/>
      <c r="E4431" s="1193"/>
      <c r="F4431" s="1194"/>
      <c r="G4431" s="1194"/>
      <c r="H4431" s="1194"/>
      <c r="I4431" s="1194"/>
      <c r="J4431" s="2173"/>
      <c r="K4431" s="2173"/>
      <c r="L4431" s="2173"/>
      <c r="M4431" s="2175">
        <v>0</v>
      </c>
      <c r="N4431" s="2175"/>
      <c r="O4431" s="2200"/>
      <c r="P4431" s="1204"/>
      <c r="Q4431" s="1202"/>
      <c r="R4431" s="1203"/>
      <c r="S4431" s="1208">
        <f>R4431*E4428</f>
        <v>0</v>
      </c>
      <c r="T4431" s="1208"/>
    </row>
    <row r="4432" spans="1:20" ht="12" hidden="1" customHeight="1">
      <c r="A4432" s="1192"/>
      <c r="B4432" s="1198"/>
      <c r="C4432" s="1198"/>
      <c r="D4432" s="1192"/>
      <c r="E4432" s="1193"/>
      <c r="F4432" s="1194"/>
      <c r="G4432" s="1194"/>
      <c r="H4432" s="1194"/>
      <c r="I4432" s="1194"/>
      <c r="J4432" s="2173"/>
      <c r="K4432" s="2173"/>
      <c r="L4432" s="2173"/>
      <c r="M4432" s="2175">
        <v>0</v>
      </c>
      <c r="N4432" s="2175"/>
      <c r="O4432" s="2200"/>
      <c r="P4432" s="1204"/>
      <c r="Q4432" s="1202"/>
      <c r="R4432" s="1203"/>
      <c r="S4432" s="1208">
        <f>R4432*E4428</f>
        <v>0</v>
      </c>
      <c r="T4432" s="1208"/>
    </row>
    <row r="4433" spans="1:20" ht="12" hidden="1" customHeight="1">
      <c r="A4433" s="1192"/>
      <c r="B4433" s="1198"/>
      <c r="C4433" s="1198"/>
      <c r="D4433" s="1192"/>
      <c r="E4433" s="1193"/>
      <c r="F4433" s="1194"/>
      <c r="G4433" s="1194"/>
      <c r="H4433" s="1194"/>
      <c r="I4433" s="1194"/>
      <c r="J4433" s="2173"/>
      <c r="K4433" s="2173"/>
      <c r="L4433" s="2173"/>
      <c r="M4433" s="2175">
        <v>0</v>
      </c>
      <c r="N4433" s="2175"/>
      <c r="O4433" s="2200"/>
      <c r="P4433" s="1204"/>
      <c r="Q4433" s="1202"/>
      <c r="R4433" s="1203"/>
      <c r="S4433" s="1208">
        <f>R4433*E4428</f>
        <v>0</v>
      </c>
      <c r="T4433" s="1208"/>
    </row>
    <row r="4434" spans="1:20" ht="12" hidden="1" customHeight="1">
      <c r="A4434" s="1192"/>
      <c r="B4434" s="1198"/>
      <c r="C4434" s="1198"/>
      <c r="D4434" s="1192"/>
      <c r="E4434" s="1193"/>
      <c r="F4434" s="1194"/>
      <c r="G4434" s="1194"/>
      <c r="H4434" s="1194"/>
      <c r="I4434" s="1194"/>
      <c r="J4434" s="2173"/>
      <c r="K4434" s="2173"/>
      <c r="L4434" s="2173"/>
      <c r="M4434" s="2175">
        <v>0</v>
      </c>
      <c r="N4434" s="2175"/>
      <c r="O4434" s="2200"/>
      <c r="P4434" s="1204"/>
      <c r="Q4434" s="1202"/>
      <c r="R4434" s="1203"/>
      <c r="S4434" s="1208">
        <f>R4434*E4428</f>
        <v>0</v>
      </c>
      <c r="T4434" s="1208"/>
    </row>
    <row r="4435" spans="1:20" ht="12" hidden="1" customHeight="1">
      <c r="A4435" s="1192"/>
      <c r="B4435" s="1198"/>
      <c r="C4435" s="1198"/>
      <c r="D4435" s="1192"/>
      <c r="E4435" s="1193"/>
      <c r="F4435" s="1194"/>
      <c r="G4435" s="1194"/>
      <c r="H4435" s="1194"/>
      <c r="I4435" s="1194"/>
      <c r="J4435" s="2173"/>
      <c r="K4435" s="2173"/>
      <c r="L4435" s="2173"/>
      <c r="M4435" s="2175">
        <v>0</v>
      </c>
      <c r="N4435" s="2175"/>
      <c r="O4435" s="2200"/>
      <c r="P4435" s="1204"/>
      <c r="Q4435" s="1202"/>
      <c r="R4435" s="1203"/>
      <c r="S4435" s="1208">
        <f>R4435*E4428</f>
        <v>0</v>
      </c>
      <c r="T4435" s="1208"/>
    </row>
    <row r="4436" spans="1:20" ht="12" hidden="1" customHeight="1">
      <c r="A4436" s="1192"/>
      <c r="B4436" s="1198"/>
      <c r="C4436" s="1198"/>
      <c r="D4436" s="1192"/>
      <c r="E4436" s="1193"/>
      <c r="F4436" s="1194"/>
      <c r="G4436" s="1194"/>
      <c r="H4436" s="1194"/>
      <c r="I4436" s="1194"/>
      <c r="J4436" s="2173"/>
      <c r="K4436" s="2173"/>
      <c r="L4436" s="2173"/>
      <c r="M4436" s="2175">
        <v>0</v>
      </c>
      <c r="N4436" s="2175"/>
      <c r="O4436" s="2200"/>
      <c r="P4436" s="2538"/>
      <c r="Q4436" s="2543"/>
      <c r="R4436" s="2540"/>
      <c r="S4436" s="2541">
        <f>R4436*E4428</f>
        <v>0</v>
      </c>
      <c r="T4436" s="2541"/>
    </row>
    <row r="4437" spans="1:20" ht="26.25" customHeight="1">
      <c r="A4437" s="1192">
        <f>A4428+1</f>
        <v>98</v>
      </c>
      <c r="B4437" s="1192" t="s">
        <v>727</v>
      </c>
      <c r="C4437" s="1198" t="s">
        <v>2496</v>
      </c>
      <c r="D4437" s="1192" t="s">
        <v>2819</v>
      </c>
      <c r="E4437" s="1193">
        <v>2</v>
      </c>
      <c r="F4437" s="1194">
        <v>3.8</v>
      </c>
      <c r="G4437" s="2477">
        <v>7.6</v>
      </c>
      <c r="H4437" s="2262">
        <v>5.5143905257076833</v>
      </c>
      <c r="I4437" s="1194">
        <v>0.08</v>
      </c>
      <c r="J4437" s="2262">
        <v>0.16</v>
      </c>
      <c r="K4437" s="2262">
        <v>0.24400160000000001</v>
      </c>
      <c r="L4437" s="2262">
        <v>0</v>
      </c>
      <c r="M4437" s="2175">
        <v>128.55871763284631</v>
      </c>
      <c r="N4437" s="2478">
        <v>257.11743526569262</v>
      </c>
      <c r="O4437" s="2200">
        <f>E4437*L4437</f>
        <v>0</v>
      </c>
      <c r="P4437" s="2535"/>
      <c r="Q4437" s="2542"/>
      <c r="R4437" s="2536"/>
      <c r="S4437" s="2537">
        <f>R4437*E4437</f>
        <v>0</v>
      </c>
      <c r="T4437" s="2537"/>
    </row>
    <row r="4438" spans="1:20" ht="12" hidden="1" customHeight="1">
      <c r="A4438" s="1192"/>
      <c r="B4438" s="1198"/>
      <c r="C4438" s="1198"/>
      <c r="D4438" s="1192"/>
      <c r="E4438" s="1193"/>
      <c r="F4438" s="1194"/>
      <c r="G4438" s="1194"/>
      <c r="H4438" s="1194"/>
      <c r="I4438" s="1194"/>
      <c r="J4438" s="2173"/>
      <c r="K4438" s="2173"/>
      <c r="L4438" s="2173"/>
      <c r="M4438" s="2175">
        <v>0</v>
      </c>
      <c r="N4438" s="2175"/>
      <c r="O4438" s="2200"/>
      <c r="P4438" s="1204"/>
      <c r="Q4438" s="1202"/>
      <c r="R4438" s="1203"/>
      <c r="S4438" s="1208">
        <f>R4438*E4437</f>
        <v>0</v>
      </c>
      <c r="T4438" s="1208"/>
    </row>
    <row r="4439" spans="1:20" ht="12" hidden="1" customHeight="1">
      <c r="A4439" s="1192"/>
      <c r="B4439" s="1198"/>
      <c r="C4439" s="1198"/>
      <c r="D4439" s="1192"/>
      <c r="E4439" s="1193"/>
      <c r="F4439" s="1194"/>
      <c r="G4439" s="1194"/>
      <c r="H4439" s="1194"/>
      <c r="I4439" s="1194"/>
      <c r="J4439" s="2173"/>
      <c r="K4439" s="2173"/>
      <c r="L4439" s="2173"/>
      <c r="M4439" s="2175">
        <v>0</v>
      </c>
      <c r="N4439" s="2175"/>
      <c r="O4439" s="2200"/>
      <c r="P4439" s="1204"/>
      <c r="Q4439" s="1202"/>
      <c r="R4439" s="1203"/>
      <c r="S4439" s="1208">
        <f>R4439*E4437</f>
        <v>0</v>
      </c>
      <c r="T4439" s="1208"/>
    </row>
    <row r="4440" spans="1:20" ht="12" hidden="1" customHeight="1">
      <c r="A4440" s="1192"/>
      <c r="B4440" s="1198"/>
      <c r="C4440" s="1198"/>
      <c r="D4440" s="1192"/>
      <c r="E4440" s="1193"/>
      <c r="F4440" s="1194"/>
      <c r="G4440" s="1194"/>
      <c r="H4440" s="1194"/>
      <c r="I4440" s="1194"/>
      <c r="J4440" s="2173"/>
      <c r="K4440" s="2173"/>
      <c r="L4440" s="2173"/>
      <c r="M4440" s="2175">
        <v>0</v>
      </c>
      <c r="N4440" s="2175"/>
      <c r="O4440" s="2200"/>
      <c r="P4440" s="1204"/>
      <c r="Q4440" s="1202"/>
      <c r="R4440" s="1203"/>
      <c r="S4440" s="1208">
        <f>R4440*E4437</f>
        <v>0</v>
      </c>
      <c r="T4440" s="1208"/>
    </row>
    <row r="4441" spans="1:20" ht="12" hidden="1" customHeight="1">
      <c r="A4441" s="1192"/>
      <c r="B4441" s="1198"/>
      <c r="C4441" s="1198"/>
      <c r="D4441" s="1192"/>
      <c r="E4441" s="1193"/>
      <c r="F4441" s="1194"/>
      <c r="G4441" s="1194"/>
      <c r="H4441" s="1194"/>
      <c r="I4441" s="1194"/>
      <c r="J4441" s="2173"/>
      <c r="K4441" s="2173"/>
      <c r="L4441" s="2173"/>
      <c r="M4441" s="2175">
        <v>0</v>
      </c>
      <c r="N4441" s="2175"/>
      <c r="O4441" s="2200"/>
      <c r="P4441" s="1204"/>
      <c r="Q4441" s="1202"/>
      <c r="R4441" s="1203"/>
      <c r="S4441" s="1208">
        <f>R4441*E4437</f>
        <v>0</v>
      </c>
      <c r="T4441" s="1208"/>
    </row>
    <row r="4442" spans="1:20" ht="12" hidden="1" customHeight="1">
      <c r="A4442" s="1192"/>
      <c r="B4442" s="1198"/>
      <c r="C4442" s="1198"/>
      <c r="D4442" s="1192"/>
      <c r="E4442" s="1193"/>
      <c r="F4442" s="1194"/>
      <c r="G4442" s="1194"/>
      <c r="H4442" s="1194"/>
      <c r="I4442" s="1194"/>
      <c r="J4442" s="2173"/>
      <c r="K4442" s="2173"/>
      <c r="L4442" s="2173"/>
      <c r="M4442" s="2175">
        <v>0</v>
      </c>
      <c r="N4442" s="2175"/>
      <c r="O4442" s="2200"/>
      <c r="P4442" s="1204"/>
      <c r="Q4442" s="1202"/>
      <c r="R4442" s="1203"/>
      <c r="S4442" s="1208">
        <f>R4442*E4437</f>
        <v>0</v>
      </c>
      <c r="T4442" s="1208"/>
    </row>
    <row r="4443" spans="1:20" ht="12" hidden="1" customHeight="1">
      <c r="A4443" s="1192"/>
      <c r="B4443" s="1198"/>
      <c r="C4443" s="1198"/>
      <c r="D4443" s="1192"/>
      <c r="E4443" s="1193"/>
      <c r="F4443" s="1194"/>
      <c r="G4443" s="1194"/>
      <c r="H4443" s="1194"/>
      <c r="I4443" s="1194"/>
      <c r="J4443" s="2173"/>
      <c r="K4443" s="2173"/>
      <c r="L4443" s="2173"/>
      <c r="M4443" s="2175">
        <v>0</v>
      </c>
      <c r="N4443" s="2175"/>
      <c r="O4443" s="2200"/>
      <c r="P4443" s="1204"/>
      <c r="Q4443" s="1202"/>
      <c r="R4443" s="1203"/>
      <c r="S4443" s="1208">
        <f>R4443*E4437</f>
        <v>0</v>
      </c>
      <c r="T4443" s="1208"/>
    </row>
    <row r="4444" spans="1:20" ht="12" hidden="1" customHeight="1">
      <c r="A4444" s="1192"/>
      <c r="B4444" s="1198"/>
      <c r="C4444" s="1198"/>
      <c r="D4444" s="1192"/>
      <c r="E4444" s="1193"/>
      <c r="F4444" s="1194"/>
      <c r="G4444" s="1194"/>
      <c r="H4444" s="1194"/>
      <c r="I4444" s="1194"/>
      <c r="J4444" s="2173"/>
      <c r="K4444" s="2173"/>
      <c r="L4444" s="2173"/>
      <c r="M4444" s="2175">
        <v>0</v>
      </c>
      <c r="N4444" s="2175"/>
      <c r="O4444" s="2200"/>
      <c r="P4444" s="1204"/>
      <c r="Q4444" s="1202"/>
      <c r="R4444" s="1203"/>
      <c r="S4444" s="1208">
        <f>R4444*E4437</f>
        <v>0</v>
      </c>
      <c r="T4444" s="1208"/>
    </row>
    <row r="4445" spans="1:20" ht="12" hidden="1" customHeight="1">
      <c r="A4445" s="1192"/>
      <c r="B4445" s="1198"/>
      <c r="C4445" s="1198"/>
      <c r="D4445" s="1192"/>
      <c r="E4445" s="1193"/>
      <c r="F4445" s="1194"/>
      <c r="G4445" s="1194"/>
      <c r="H4445" s="1194"/>
      <c r="I4445" s="1194"/>
      <c r="J4445" s="2173"/>
      <c r="K4445" s="2173"/>
      <c r="L4445" s="2173"/>
      <c r="M4445" s="2175">
        <v>0</v>
      </c>
      <c r="N4445" s="2175"/>
      <c r="O4445" s="2200"/>
      <c r="P4445" s="2538"/>
      <c r="Q4445" s="2543"/>
      <c r="R4445" s="2540"/>
      <c r="S4445" s="2541">
        <f>R4445*E4437</f>
        <v>0</v>
      </c>
      <c r="T4445" s="2541"/>
    </row>
    <row r="4446" spans="1:20" ht="26.25" customHeight="1">
      <c r="A4446" s="1192">
        <f>A4437+1</f>
        <v>99</v>
      </c>
      <c r="B4446" s="1192" t="s">
        <v>576</v>
      </c>
      <c r="C4446" s="1198" t="s">
        <v>2497</v>
      </c>
      <c r="D4446" s="1192" t="s">
        <v>2819</v>
      </c>
      <c r="E4446" s="1193">
        <v>1</v>
      </c>
      <c r="F4446" s="1194">
        <v>10.4</v>
      </c>
      <c r="G4446" s="2477">
        <v>10.4</v>
      </c>
      <c r="H4446" s="2262">
        <v>15.09201617562103</v>
      </c>
      <c r="I4446" s="1194">
        <v>0.34</v>
      </c>
      <c r="J4446" s="2262">
        <v>0.34</v>
      </c>
      <c r="K4446" s="2262">
        <v>1.0370068000000001</v>
      </c>
      <c r="L4446" s="2262">
        <v>0</v>
      </c>
      <c r="M4446" s="2175">
        <v>195.8625995245188</v>
      </c>
      <c r="N4446" s="2478">
        <v>195.8625995245188</v>
      </c>
      <c r="O4446" s="2200">
        <f>E4446*L4446</f>
        <v>0</v>
      </c>
      <c r="P4446" s="2535"/>
      <c r="Q4446" s="2542"/>
      <c r="R4446" s="2536"/>
      <c r="S4446" s="2537">
        <f>R4446*E4446</f>
        <v>0</v>
      </c>
      <c r="T4446" s="2537"/>
    </row>
    <row r="4447" spans="1:20" ht="12" hidden="1" customHeight="1">
      <c r="A4447" s="1192"/>
      <c r="B4447" s="1198"/>
      <c r="C4447" s="1198"/>
      <c r="D4447" s="1192"/>
      <c r="E4447" s="1193"/>
      <c r="F4447" s="1194"/>
      <c r="G4447" s="1194"/>
      <c r="H4447" s="1194"/>
      <c r="I4447" s="1194"/>
      <c r="J4447" s="2173"/>
      <c r="K4447" s="2173"/>
      <c r="L4447" s="2173"/>
      <c r="M4447" s="2175">
        <v>0</v>
      </c>
      <c r="N4447" s="2175"/>
      <c r="O4447" s="2200"/>
      <c r="P4447" s="1204"/>
      <c r="Q4447" s="1202"/>
      <c r="R4447" s="1203"/>
      <c r="S4447" s="1208">
        <f>R4447*E4446</f>
        <v>0</v>
      </c>
      <c r="T4447" s="1208"/>
    </row>
    <row r="4448" spans="1:20" ht="12" hidden="1" customHeight="1">
      <c r="A4448" s="1192"/>
      <c r="B4448" s="1198"/>
      <c r="C4448" s="1198"/>
      <c r="D4448" s="1192"/>
      <c r="E4448" s="1193"/>
      <c r="F4448" s="1194"/>
      <c r="G4448" s="1194"/>
      <c r="H4448" s="1194"/>
      <c r="I4448" s="1194"/>
      <c r="J4448" s="2173"/>
      <c r="K4448" s="2173"/>
      <c r="L4448" s="2173"/>
      <c r="M4448" s="2175">
        <v>0</v>
      </c>
      <c r="N4448" s="2175"/>
      <c r="O4448" s="2200"/>
      <c r="P4448" s="1204"/>
      <c r="Q4448" s="1202"/>
      <c r="R4448" s="1203"/>
      <c r="S4448" s="1208">
        <f>R4448*E4446</f>
        <v>0</v>
      </c>
      <c r="T4448" s="1208"/>
    </row>
    <row r="4449" spans="1:20" ht="12" hidden="1" customHeight="1">
      <c r="A4449" s="1192"/>
      <c r="B4449" s="1198"/>
      <c r="C4449" s="1198"/>
      <c r="D4449" s="1192"/>
      <c r="E4449" s="1193"/>
      <c r="F4449" s="1194"/>
      <c r="G4449" s="1194"/>
      <c r="H4449" s="1194"/>
      <c r="I4449" s="1194"/>
      <c r="J4449" s="2173"/>
      <c r="K4449" s="2173"/>
      <c r="L4449" s="2173"/>
      <c r="M4449" s="2175">
        <v>0</v>
      </c>
      <c r="N4449" s="2175"/>
      <c r="O4449" s="2200"/>
      <c r="P4449" s="1204"/>
      <c r="Q4449" s="1202"/>
      <c r="R4449" s="1203"/>
      <c r="S4449" s="1208">
        <f>R4449*E4446</f>
        <v>0</v>
      </c>
      <c r="T4449" s="1208"/>
    </row>
    <row r="4450" spans="1:20" ht="12" hidden="1" customHeight="1">
      <c r="A4450" s="1192"/>
      <c r="B4450" s="1198"/>
      <c r="C4450" s="1198"/>
      <c r="D4450" s="1192"/>
      <c r="E4450" s="1193"/>
      <c r="F4450" s="1194"/>
      <c r="G4450" s="1194"/>
      <c r="H4450" s="1194"/>
      <c r="I4450" s="1194"/>
      <c r="J4450" s="2173"/>
      <c r="K4450" s="2173"/>
      <c r="L4450" s="2173"/>
      <c r="M4450" s="2175">
        <v>0</v>
      </c>
      <c r="N4450" s="2175"/>
      <c r="O4450" s="2200"/>
      <c r="P4450" s="1204"/>
      <c r="Q4450" s="1202"/>
      <c r="R4450" s="1203"/>
      <c r="S4450" s="1208">
        <f>R4450*E4446</f>
        <v>0</v>
      </c>
      <c r="T4450" s="1208"/>
    </row>
    <row r="4451" spans="1:20" ht="12" hidden="1" customHeight="1">
      <c r="A4451" s="1192"/>
      <c r="B4451" s="1198"/>
      <c r="C4451" s="1198"/>
      <c r="D4451" s="1192"/>
      <c r="E4451" s="1193"/>
      <c r="F4451" s="1194"/>
      <c r="G4451" s="1194"/>
      <c r="H4451" s="1194"/>
      <c r="I4451" s="1194"/>
      <c r="J4451" s="2173"/>
      <c r="K4451" s="2173"/>
      <c r="L4451" s="2173"/>
      <c r="M4451" s="2175">
        <v>0</v>
      </c>
      <c r="N4451" s="2175"/>
      <c r="O4451" s="2200"/>
      <c r="P4451" s="1204"/>
      <c r="Q4451" s="1202"/>
      <c r="R4451" s="1203"/>
      <c r="S4451" s="1208">
        <f>R4451*E4446</f>
        <v>0</v>
      </c>
      <c r="T4451" s="1208"/>
    </row>
    <row r="4452" spans="1:20" ht="12" hidden="1" customHeight="1">
      <c r="A4452" s="1192"/>
      <c r="B4452" s="1198"/>
      <c r="C4452" s="1198"/>
      <c r="D4452" s="1192"/>
      <c r="E4452" s="1193"/>
      <c r="F4452" s="1194"/>
      <c r="G4452" s="1194"/>
      <c r="H4452" s="1194"/>
      <c r="I4452" s="1194"/>
      <c r="J4452" s="2173"/>
      <c r="K4452" s="2173"/>
      <c r="L4452" s="2173"/>
      <c r="M4452" s="2175">
        <v>0</v>
      </c>
      <c r="N4452" s="2175"/>
      <c r="O4452" s="2200"/>
      <c r="P4452" s="1204"/>
      <c r="Q4452" s="1202"/>
      <c r="R4452" s="1203"/>
      <c r="S4452" s="1208">
        <f>R4452*E4446</f>
        <v>0</v>
      </c>
      <c r="T4452" s="1208"/>
    </row>
    <row r="4453" spans="1:20" ht="12" hidden="1" customHeight="1">
      <c r="A4453" s="1192"/>
      <c r="B4453" s="1198"/>
      <c r="C4453" s="1198"/>
      <c r="D4453" s="1192"/>
      <c r="E4453" s="1193"/>
      <c r="F4453" s="1194"/>
      <c r="G4453" s="1194"/>
      <c r="H4453" s="1194"/>
      <c r="I4453" s="1194"/>
      <c r="J4453" s="2173"/>
      <c r="K4453" s="2173"/>
      <c r="L4453" s="2173"/>
      <c r="M4453" s="2175">
        <v>0</v>
      </c>
      <c r="N4453" s="2175"/>
      <c r="O4453" s="2200"/>
      <c r="P4453" s="1204"/>
      <c r="Q4453" s="1202"/>
      <c r="R4453" s="1203"/>
      <c r="S4453" s="1208">
        <f>R4453*E4446</f>
        <v>0</v>
      </c>
      <c r="T4453" s="1208"/>
    </row>
    <row r="4454" spans="1:20" ht="12" hidden="1" customHeight="1">
      <c r="A4454" s="1192"/>
      <c r="B4454" s="1198"/>
      <c r="C4454" s="1198"/>
      <c r="D4454" s="1192"/>
      <c r="E4454" s="1193"/>
      <c r="F4454" s="1194"/>
      <c r="G4454" s="1194"/>
      <c r="H4454" s="1194"/>
      <c r="I4454" s="1194"/>
      <c r="J4454" s="2173"/>
      <c r="K4454" s="2173"/>
      <c r="L4454" s="2173"/>
      <c r="M4454" s="2175">
        <v>0</v>
      </c>
      <c r="N4454" s="2175"/>
      <c r="O4454" s="2200"/>
      <c r="P4454" s="2538"/>
      <c r="Q4454" s="2543"/>
      <c r="R4454" s="2540"/>
      <c r="S4454" s="2541">
        <f>R4454*E4446</f>
        <v>0</v>
      </c>
      <c r="T4454" s="2541"/>
    </row>
    <row r="4455" spans="1:20" ht="26.25" customHeight="1">
      <c r="A4455" s="1192">
        <f>A4446+1</f>
        <v>100</v>
      </c>
      <c r="B4455" s="1192" t="s">
        <v>576</v>
      </c>
      <c r="C4455" s="1198" t="s">
        <v>2498</v>
      </c>
      <c r="D4455" s="1192" t="s">
        <v>2819</v>
      </c>
      <c r="E4455" s="1193">
        <v>3</v>
      </c>
      <c r="F4455" s="1194">
        <v>10.4</v>
      </c>
      <c r="G4455" s="2477">
        <v>31.200000000000003</v>
      </c>
      <c r="H4455" s="2262">
        <v>15.09201617562103</v>
      </c>
      <c r="I4455" s="1194">
        <v>0.34</v>
      </c>
      <c r="J4455" s="2262">
        <v>1.02</v>
      </c>
      <c r="K4455" s="2262">
        <v>1.0370068000000001</v>
      </c>
      <c r="L4455" s="2262">
        <v>0</v>
      </c>
      <c r="M4455" s="2175">
        <v>312.52662952451874</v>
      </c>
      <c r="N4455" s="2478">
        <v>937.57988857355622</v>
      </c>
      <c r="O4455" s="2200">
        <f>E4455*L4455</f>
        <v>0</v>
      </c>
      <c r="P4455" s="2535"/>
      <c r="Q4455" s="2542"/>
      <c r="R4455" s="2536"/>
      <c r="S4455" s="2537">
        <f>R4455*E4455</f>
        <v>0</v>
      </c>
      <c r="T4455" s="2537"/>
    </row>
    <row r="4456" spans="1:20" ht="12" hidden="1" customHeight="1">
      <c r="A4456" s="1192"/>
      <c r="B4456" s="1198"/>
      <c r="C4456" s="1198"/>
      <c r="D4456" s="1192"/>
      <c r="E4456" s="1193"/>
      <c r="F4456" s="1194"/>
      <c r="G4456" s="1194"/>
      <c r="H4456" s="1194"/>
      <c r="I4456" s="1194"/>
      <c r="J4456" s="2173"/>
      <c r="K4456" s="2173"/>
      <c r="L4456" s="2173"/>
      <c r="M4456" s="2175">
        <v>0</v>
      </c>
      <c r="N4456" s="2175"/>
      <c r="O4456" s="2200"/>
      <c r="P4456" s="1204"/>
      <c r="Q4456" s="1202"/>
      <c r="R4456" s="1203"/>
      <c r="S4456" s="1208">
        <f>R4456*E4455</f>
        <v>0</v>
      </c>
      <c r="T4456" s="1208"/>
    </row>
    <row r="4457" spans="1:20" ht="12" hidden="1" customHeight="1">
      <c r="A4457" s="1192"/>
      <c r="B4457" s="1198"/>
      <c r="C4457" s="1198"/>
      <c r="D4457" s="1192"/>
      <c r="E4457" s="1193"/>
      <c r="F4457" s="1194"/>
      <c r="G4457" s="1194"/>
      <c r="H4457" s="1194"/>
      <c r="I4457" s="1194"/>
      <c r="J4457" s="2173"/>
      <c r="K4457" s="2173"/>
      <c r="L4457" s="2173"/>
      <c r="M4457" s="2175">
        <v>0</v>
      </c>
      <c r="N4457" s="2175"/>
      <c r="O4457" s="2200"/>
      <c r="P4457" s="1204"/>
      <c r="Q4457" s="1202"/>
      <c r="R4457" s="1203"/>
      <c r="S4457" s="1208">
        <f>R4457*E4455</f>
        <v>0</v>
      </c>
      <c r="T4457" s="1208"/>
    </row>
    <row r="4458" spans="1:20" ht="12" hidden="1" customHeight="1">
      <c r="A4458" s="1192"/>
      <c r="B4458" s="1198"/>
      <c r="C4458" s="1198"/>
      <c r="D4458" s="1192"/>
      <c r="E4458" s="1193"/>
      <c r="F4458" s="1194"/>
      <c r="G4458" s="1194"/>
      <c r="H4458" s="1194"/>
      <c r="I4458" s="1194"/>
      <c r="J4458" s="2173"/>
      <c r="K4458" s="2173"/>
      <c r="L4458" s="2173"/>
      <c r="M4458" s="2175">
        <v>0</v>
      </c>
      <c r="N4458" s="2175"/>
      <c r="O4458" s="2200"/>
      <c r="P4458" s="1204"/>
      <c r="Q4458" s="1202"/>
      <c r="R4458" s="1203"/>
      <c r="S4458" s="1208">
        <f>R4458*E4455</f>
        <v>0</v>
      </c>
      <c r="T4458" s="1208"/>
    </row>
    <row r="4459" spans="1:20" ht="12" hidden="1" customHeight="1">
      <c r="A4459" s="1192"/>
      <c r="B4459" s="1198"/>
      <c r="C4459" s="1198"/>
      <c r="D4459" s="1192"/>
      <c r="E4459" s="1193"/>
      <c r="F4459" s="1194"/>
      <c r="G4459" s="1194"/>
      <c r="H4459" s="1194"/>
      <c r="I4459" s="1194"/>
      <c r="J4459" s="2173"/>
      <c r="K4459" s="2173"/>
      <c r="L4459" s="2173"/>
      <c r="M4459" s="2175">
        <v>0</v>
      </c>
      <c r="N4459" s="2175"/>
      <c r="O4459" s="2200"/>
      <c r="P4459" s="1204"/>
      <c r="Q4459" s="1202"/>
      <c r="R4459" s="1203"/>
      <c r="S4459" s="1208">
        <f>R4459*E4455</f>
        <v>0</v>
      </c>
      <c r="T4459" s="1208"/>
    </row>
    <row r="4460" spans="1:20" ht="12" hidden="1" customHeight="1">
      <c r="A4460" s="1192"/>
      <c r="B4460" s="1198"/>
      <c r="C4460" s="1198"/>
      <c r="D4460" s="1192"/>
      <c r="E4460" s="1193"/>
      <c r="F4460" s="1194"/>
      <c r="G4460" s="1194"/>
      <c r="H4460" s="1194"/>
      <c r="I4460" s="1194"/>
      <c r="J4460" s="2173"/>
      <c r="K4460" s="2173"/>
      <c r="L4460" s="2173"/>
      <c r="M4460" s="2175">
        <v>0</v>
      </c>
      <c r="N4460" s="2175"/>
      <c r="O4460" s="2200"/>
      <c r="P4460" s="1204"/>
      <c r="Q4460" s="1202"/>
      <c r="R4460" s="1203"/>
      <c r="S4460" s="1208">
        <f>R4460*E4455</f>
        <v>0</v>
      </c>
      <c r="T4460" s="1208"/>
    </row>
    <row r="4461" spans="1:20" ht="12" hidden="1" customHeight="1">
      <c r="A4461" s="1192"/>
      <c r="B4461" s="1198"/>
      <c r="C4461" s="1198"/>
      <c r="D4461" s="1192"/>
      <c r="E4461" s="1193"/>
      <c r="F4461" s="1194"/>
      <c r="G4461" s="1194"/>
      <c r="H4461" s="1194"/>
      <c r="I4461" s="1194"/>
      <c r="J4461" s="2173"/>
      <c r="K4461" s="2173"/>
      <c r="L4461" s="2173"/>
      <c r="M4461" s="2175">
        <v>0</v>
      </c>
      <c r="N4461" s="2175"/>
      <c r="O4461" s="2200"/>
      <c r="P4461" s="1204"/>
      <c r="Q4461" s="1202"/>
      <c r="R4461" s="1203"/>
      <c r="S4461" s="1208">
        <f>R4461*E4455</f>
        <v>0</v>
      </c>
      <c r="T4461" s="1208"/>
    </row>
    <row r="4462" spans="1:20" ht="12" hidden="1" customHeight="1">
      <c r="A4462" s="1192"/>
      <c r="B4462" s="1198"/>
      <c r="C4462" s="1198"/>
      <c r="D4462" s="1192"/>
      <c r="E4462" s="1193"/>
      <c r="F4462" s="1194"/>
      <c r="G4462" s="1194"/>
      <c r="H4462" s="1194"/>
      <c r="I4462" s="1194"/>
      <c r="J4462" s="2173"/>
      <c r="K4462" s="2173"/>
      <c r="L4462" s="2173"/>
      <c r="M4462" s="2175">
        <v>0</v>
      </c>
      <c r="N4462" s="2175"/>
      <c r="O4462" s="2200"/>
      <c r="P4462" s="1204"/>
      <c r="Q4462" s="1202"/>
      <c r="R4462" s="1203"/>
      <c r="S4462" s="1208">
        <f>R4462*E4455</f>
        <v>0</v>
      </c>
      <c r="T4462" s="1208"/>
    </row>
    <row r="4463" spans="1:20" ht="12" hidden="1" customHeight="1">
      <c r="A4463" s="1192"/>
      <c r="B4463" s="1198"/>
      <c r="C4463" s="1198"/>
      <c r="D4463" s="1192"/>
      <c r="E4463" s="1193"/>
      <c r="F4463" s="1194"/>
      <c r="G4463" s="1194"/>
      <c r="H4463" s="1194"/>
      <c r="I4463" s="1194"/>
      <c r="J4463" s="2173"/>
      <c r="K4463" s="2173"/>
      <c r="L4463" s="2173"/>
      <c r="M4463" s="2175">
        <v>0</v>
      </c>
      <c r="N4463" s="2175"/>
      <c r="O4463" s="2200"/>
      <c r="P4463" s="2538"/>
      <c r="Q4463" s="2543"/>
      <c r="R4463" s="2540"/>
      <c r="S4463" s="2541">
        <f>R4463*E4455</f>
        <v>0</v>
      </c>
      <c r="T4463" s="2541"/>
    </row>
    <row r="4464" spans="1:20" ht="26.25" customHeight="1">
      <c r="A4464" s="1192">
        <f>A4455+1</f>
        <v>101</v>
      </c>
      <c r="B4464" s="1192" t="s">
        <v>576</v>
      </c>
      <c r="C4464" s="1198" t="s">
        <v>2940</v>
      </c>
      <c r="D4464" s="1192" t="s">
        <v>2819</v>
      </c>
      <c r="E4464" s="1193">
        <v>2</v>
      </c>
      <c r="F4464" s="1194">
        <v>10.4</v>
      </c>
      <c r="G4464" s="2477">
        <v>20.8</v>
      </c>
      <c r="H4464" s="2262">
        <v>15.09201617562103</v>
      </c>
      <c r="I4464" s="1194">
        <v>0.34</v>
      </c>
      <c r="J4464" s="2262">
        <v>0.68</v>
      </c>
      <c r="K4464" s="2262">
        <v>1.0370068000000001</v>
      </c>
      <c r="L4464" s="2262">
        <v>0</v>
      </c>
      <c r="M4464" s="2175">
        <v>254.19461452451878</v>
      </c>
      <c r="N4464" s="2478">
        <v>508.38922904903757</v>
      </c>
      <c r="O4464" s="2200">
        <f>E4464*L4464</f>
        <v>0</v>
      </c>
      <c r="P4464" s="2535"/>
      <c r="Q4464" s="2542"/>
      <c r="R4464" s="2536"/>
      <c r="S4464" s="2537">
        <f>R4464*E4464</f>
        <v>0</v>
      </c>
      <c r="T4464" s="2537"/>
    </row>
    <row r="4465" spans="1:20" ht="12" hidden="1" customHeight="1">
      <c r="A4465" s="1192"/>
      <c r="B4465" s="1198"/>
      <c r="C4465" s="1198"/>
      <c r="D4465" s="1192"/>
      <c r="E4465" s="1193"/>
      <c r="F4465" s="1194"/>
      <c r="G4465" s="1194"/>
      <c r="H4465" s="1194"/>
      <c r="I4465" s="1194"/>
      <c r="J4465" s="2173"/>
      <c r="K4465" s="2173"/>
      <c r="L4465" s="2173"/>
      <c r="M4465" s="2175">
        <v>0</v>
      </c>
      <c r="N4465" s="2175"/>
      <c r="O4465" s="2200"/>
      <c r="P4465" s="1204"/>
      <c r="Q4465" s="1202"/>
      <c r="R4465" s="1203"/>
      <c r="S4465" s="1208">
        <f>R4465*E4464</f>
        <v>0</v>
      </c>
      <c r="T4465" s="1208"/>
    </row>
    <row r="4466" spans="1:20" ht="12" hidden="1" customHeight="1">
      <c r="A4466" s="1192"/>
      <c r="B4466" s="1198"/>
      <c r="C4466" s="1198"/>
      <c r="D4466" s="1192"/>
      <c r="E4466" s="1193"/>
      <c r="F4466" s="1194"/>
      <c r="G4466" s="1194"/>
      <c r="H4466" s="1194"/>
      <c r="I4466" s="1194"/>
      <c r="J4466" s="2173"/>
      <c r="K4466" s="2173"/>
      <c r="L4466" s="2173"/>
      <c r="M4466" s="2175">
        <v>0</v>
      </c>
      <c r="N4466" s="2175"/>
      <c r="O4466" s="2200"/>
      <c r="P4466" s="1204"/>
      <c r="Q4466" s="1202"/>
      <c r="R4466" s="1203"/>
      <c r="S4466" s="1208">
        <f>R4466*E4464</f>
        <v>0</v>
      </c>
      <c r="T4466" s="1208"/>
    </row>
    <row r="4467" spans="1:20" ht="12" hidden="1" customHeight="1">
      <c r="A4467" s="1192"/>
      <c r="B4467" s="1198"/>
      <c r="C4467" s="1198"/>
      <c r="D4467" s="1192"/>
      <c r="E4467" s="1193"/>
      <c r="F4467" s="1194"/>
      <c r="G4467" s="1194"/>
      <c r="H4467" s="1194"/>
      <c r="I4467" s="1194"/>
      <c r="J4467" s="2173"/>
      <c r="K4467" s="2173"/>
      <c r="L4467" s="2173"/>
      <c r="M4467" s="2175">
        <v>0</v>
      </c>
      <c r="N4467" s="2175"/>
      <c r="O4467" s="2200"/>
      <c r="P4467" s="1204"/>
      <c r="Q4467" s="1202"/>
      <c r="R4467" s="1203"/>
      <c r="S4467" s="1208">
        <f>R4467*E4464</f>
        <v>0</v>
      </c>
      <c r="T4467" s="1208"/>
    </row>
    <row r="4468" spans="1:20" ht="12" hidden="1" customHeight="1">
      <c r="A4468" s="1192"/>
      <c r="B4468" s="1198"/>
      <c r="C4468" s="1198"/>
      <c r="D4468" s="1192"/>
      <c r="E4468" s="1193"/>
      <c r="F4468" s="1194"/>
      <c r="G4468" s="1194"/>
      <c r="H4468" s="1194"/>
      <c r="I4468" s="1194"/>
      <c r="J4468" s="2173"/>
      <c r="K4468" s="2173"/>
      <c r="L4468" s="2173"/>
      <c r="M4468" s="2175">
        <v>0</v>
      </c>
      <c r="N4468" s="2175"/>
      <c r="O4468" s="2200"/>
      <c r="P4468" s="1204"/>
      <c r="Q4468" s="1202"/>
      <c r="R4468" s="1203"/>
      <c r="S4468" s="1208">
        <f>R4468*E4464</f>
        <v>0</v>
      </c>
      <c r="T4468" s="1208"/>
    </row>
    <row r="4469" spans="1:20" ht="12" hidden="1" customHeight="1">
      <c r="A4469" s="1192"/>
      <c r="B4469" s="1198"/>
      <c r="C4469" s="1198"/>
      <c r="D4469" s="1192"/>
      <c r="E4469" s="1193"/>
      <c r="F4469" s="1194"/>
      <c r="G4469" s="1194"/>
      <c r="H4469" s="1194"/>
      <c r="I4469" s="1194"/>
      <c r="J4469" s="2173"/>
      <c r="K4469" s="2173"/>
      <c r="L4469" s="2173"/>
      <c r="M4469" s="2175">
        <v>0</v>
      </c>
      <c r="N4469" s="2175"/>
      <c r="O4469" s="2200"/>
      <c r="P4469" s="1204"/>
      <c r="Q4469" s="1202"/>
      <c r="R4469" s="1203"/>
      <c r="S4469" s="1208">
        <f>R4469*E4464</f>
        <v>0</v>
      </c>
      <c r="T4469" s="1208"/>
    </row>
    <row r="4470" spans="1:20" ht="12" hidden="1" customHeight="1">
      <c r="A4470" s="1192"/>
      <c r="B4470" s="1198"/>
      <c r="C4470" s="1198"/>
      <c r="D4470" s="1192"/>
      <c r="E4470" s="1193"/>
      <c r="F4470" s="1194"/>
      <c r="G4470" s="1194"/>
      <c r="H4470" s="1194"/>
      <c r="I4470" s="1194"/>
      <c r="J4470" s="2173"/>
      <c r="K4470" s="2173"/>
      <c r="L4470" s="2173"/>
      <c r="M4470" s="2175">
        <v>0</v>
      </c>
      <c r="N4470" s="2175"/>
      <c r="O4470" s="2200"/>
      <c r="P4470" s="1204"/>
      <c r="Q4470" s="1202"/>
      <c r="R4470" s="1203"/>
      <c r="S4470" s="1208">
        <f>R4470*E4464</f>
        <v>0</v>
      </c>
      <c r="T4470" s="1208"/>
    </row>
    <row r="4471" spans="1:20" ht="12" hidden="1" customHeight="1">
      <c r="A4471" s="1192"/>
      <c r="B4471" s="1198"/>
      <c r="C4471" s="1198"/>
      <c r="D4471" s="1192"/>
      <c r="E4471" s="1193"/>
      <c r="F4471" s="1194"/>
      <c r="G4471" s="1194"/>
      <c r="H4471" s="1194"/>
      <c r="I4471" s="1194"/>
      <c r="J4471" s="2173"/>
      <c r="K4471" s="2173"/>
      <c r="L4471" s="2173"/>
      <c r="M4471" s="2175">
        <v>0</v>
      </c>
      <c r="N4471" s="2175"/>
      <c r="O4471" s="2200"/>
      <c r="P4471" s="1204"/>
      <c r="Q4471" s="1202"/>
      <c r="R4471" s="1203"/>
      <c r="S4471" s="1208">
        <f>R4471*E4464</f>
        <v>0</v>
      </c>
      <c r="T4471" s="1208"/>
    </row>
    <row r="4472" spans="1:20" ht="12" hidden="1" customHeight="1">
      <c r="A4472" s="1192"/>
      <c r="B4472" s="1198"/>
      <c r="C4472" s="1198"/>
      <c r="D4472" s="1192"/>
      <c r="E4472" s="1193"/>
      <c r="F4472" s="1194"/>
      <c r="G4472" s="1194"/>
      <c r="H4472" s="1194"/>
      <c r="I4472" s="1194"/>
      <c r="J4472" s="2173"/>
      <c r="K4472" s="2173"/>
      <c r="L4472" s="2173"/>
      <c r="M4472" s="2175">
        <v>0</v>
      </c>
      <c r="N4472" s="2175"/>
      <c r="O4472" s="2200"/>
      <c r="P4472" s="2538"/>
      <c r="Q4472" s="2543"/>
      <c r="R4472" s="2540"/>
      <c r="S4472" s="2541">
        <f>R4472*E4464</f>
        <v>0</v>
      </c>
      <c r="T4472" s="2541"/>
    </row>
    <row r="4473" spans="1:20" ht="24" customHeight="1">
      <c r="A4473" s="1192">
        <f>A4464+1</f>
        <v>102</v>
      </c>
      <c r="B4473" s="1192" t="s">
        <v>585</v>
      </c>
      <c r="C4473" s="1198" t="s">
        <v>2499</v>
      </c>
      <c r="D4473" s="1192" t="s">
        <v>2819</v>
      </c>
      <c r="E4473" s="1193">
        <v>20</v>
      </c>
      <c r="F4473" s="1194">
        <v>1.63</v>
      </c>
      <c r="G4473" s="2477">
        <v>32.599999999999994</v>
      </c>
      <c r="H4473" s="2262">
        <v>2.3653833044482959</v>
      </c>
      <c r="I4473" s="1194">
        <v>0.05</v>
      </c>
      <c r="J4473" s="2262">
        <v>1</v>
      </c>
      <c r="K4473" s="2262">
        <v>0.152501</v>
      </c>
      <c r="L4473" s="2262">
        <v>1.8666244799999998</v>
      </c>
      <c r="M4473" s="2175">
        <v>5.6723579445703765</v>
      </c>
      <c r="N4473" s="2478">
        <v>113.44715889140753</v>
      </c>
      <c r="O4473" s="2200">
        <f>E4473*L4473</f>
        <v>37.332489599999995</v>
      </c>
      <c r="P4473" s="2544" t="s">
        <v>586</v>
      </c>
      <c r="Q4473" s="2542" t="s">
        <v>2819</v>
      </c>
      <c r="R4473" s="2536">
        <v>1</v>
      </c>
      <c r="S4473" s="2537">
        <f>R4473*E4473</f>
        <v>20</v>
      </c>
      <c r="T4473" s="2545">
        <v>1.6</v>
      </c>
    </row>
    <row r="4474" spans="1:20" ht="12" hidden="1" customHeight="1">
      <c r="A4474" s="1192"/>
      <c r="B4474" s="1198"/>
      <c r="C4474" s="1198"/>
      <c r="D4474" s="1192"/>
      <c r="E4474" s="1193"/>
      <c r="F4474" s="1194"/>
      <c r="G4474" s="1194"/>
      <c r="H4474" s="1194"/>
      <c r="I4474" s="1194"/>
      <c r="J4474" s="2173"/>
      <c r="K4474" s="2173"/>
      <c r="L4474" s="2173"/>
      <c r="M4474" s="2175">
        <v>0</v>
      </c>
      <c r="N4474" s="2175"/>
      <c r="O4474" s="2200"/>
      <c r="P4474" s="1204"/>
      <c r="Q4474" s="1207"/>
      <c r="R4474" s="1203"/>
      <c r="S4474" s="1208">
        <f>R4474*E4473</f>
        <v>0</v>
      </c>
      <c r="T4474" s="1208"/>
    </row>
    <row r="4475" spans="1:20" ht="12" hidden="1" customHeight="1">
      <c r="A4475" s="1192"/>
      <c r="B4475" s="1198"/>
      <c r="C4475" s="1198"/>
      <c r="D4475" s="1192"/>
      <c r="E4475" s="1193"/>
      <c r="F4475" s="1194"/>
      <c r="G4475" s="1194"/>
      <c r="H4475" s="1194"/>
      <c r="I4475" s="1194"/>
      <c r="J4475" s="2173"/>
      <c r="K4475" s="2173"/>
      <c r="L4475" s="2173"/>
      <c r="M4475" s="2175">
        <v>0</v>
      </c>
      <c r="N4475" s="2175"/>
      <c r="O4475" s="2200"/>
      <c r="P4475" s="1204"/>
      <c r="Q4475" s="1207"/>
      <c r="R4475" s="1203"/>
      <c r="S4475" s="1208">
        <f>R4475*E4473</f>
        <v>0</v>
      </c>
      <c r="T4475" s="1208"/>
    </row>
    <row r="4476" spans="1:20" ht="12" hidden="1" customHeight="1">
      <c r="A4476" s="1192"/>
      <c r="B4476" s="1198"/>
      <c r="C4476" s="1198"/>
      <c r="D4476" s="1192"/>
      <c r="E4476" s="1193"/>
      <c r="F4476" s="1194"/>
      <c r="G4476" s="1194"/>
      <c r="H4476" s="1194"/>
      <c r="I4476" s="1194"/>
      <c r="J4476" s="2173"/>
      <c r="K4476" s="2173"/>
      <c r="L4476" s="2173"/>
      <c r="M4476" s="2175">
        <v>0</v>
      </c>
      <c r="N4476" s="2175"/>
      <c r="O4476" s="2200"/>
      <c r="P4476" s="1204"/>
      <c r="Q4476" s="1207"/>
      <c r="R4476" s="1203"/>
      <c r="S4476" s="1208">
        <f>R4476*E4473</f>
        <v>0</v>
      </c>
      <c r="T4476" s="1208"/>
    </row>
    <row r="4477" spans="1:20" ht="12" hidden="1" customHeight="1">
      <c r="A4477" s="1192"/>
      <c r="B4477" s="1198"/>
      <c r="C4477" s="1198"/>
      <c r="D4477" s="1192"/>
      <c r="E4477" s="1193"/>
      <c r="F4477" s="1194"/>
      <c r="G4477" s="1194"/>
      <c r="H4477" s="1194"/>
      <c r="I4477" s="1194"/>
      <c r="J4477" s="2173"/>
      <c r="K4477" s="2173"/>
      <c r="L4477" s="2173"/>
      <c r="M4477" s="2175">
        <v>0</v>
      </c>
      <c r="N4477" s="2175"/>
      <c r="O4477" s="2200"/>
      <c r="P4477" s="1204"/>
      <c r="Q4477" s="1207"/>
      <c r="R4477" s="1203"/>
      <c r="S4477" s="1208">
        <f>R4477*E4473</f>
        <v>0</v>
      </c>
      <c r="T4477" s="1208"/>
    </row>
    <row r="4478" spans="1:20" ht="12" hidden="1" customHeight="1">
      <c r="A4478" s="1192"/>
      <c r="B4478" s="1198"/>
      <c r="C4478" s="1198"/>
      <c r="D4478" s="1192"/>
      <c r="E4478" s="1193"/>
      <c r="F4478" s="1194"/>
      <c r="G4478" s="1194"/>
      <c r="H4478" s="1194"/>
      <c r="I4478" s="1194"/>
      <c r="J4478" s="2173"/>
      <c r="K4478" s="2173"/>
      <c r="L4478" s="2173"/>
      <c r="M4478" s="2175">
        <v>0</v>
      </c>
      <c r="N4478" s="2175"/>
      <c r="O4478" s="2200"/>
      <c r="P4478" s="1204"/>
      <c r="Q4478" s="1207"/>
      <c r="R4478" s="1203"/>
      <c r="S4478" s="1208">
        <f>R4478*E4473</f>
        <v>0</v>
      </c>
      <c r="T4478" s="1208"/>
    </row>
    <row r="4479" spans="1:20" ht="12" hidden="1" customHeight="1">
      <c r="A4479" s="1192"/>
      <c r="B4479" s="1198"/>
      <c r="C4479" s="1198"/>
      <c r="D4479" s="1192"/>
      <c r="E4479" s="1193"/>
      <c r="F4479" s="1194"/>
      <c r="G4479" s="1194"/>
      <c r="H4479" s="1194"/>
      <c r="I4479" s="1194"/>
      <c r="J4479" s="2173"/>
      <c r="K4479" s="2173"/>
      <c r="L4479" s="2173"/>
      <c r="M4479" s="2175">
        <v>0</v>
      </c>
      <c r="N4479" s="2175"/>
      <c r="O4479" s="2200"/>
      <c r="P4479" s="1204"/>
      <c r="Q4479" s="1207"/>
      <c r="R4479" s="1203"/>
      <c r="S4479" s="1208">
        <f>R4479*E4473</f>
        <v>0</v>
      </c>
      <c r="T4479" s="1208"/>
    </row>
    <row r="4480" spans="1:20" ht="12" hidden="1" customHeight="1">
      <c r="A4480" s="1192"/>
      <c r="B4480" s="1198"/>
      <c r="C4480" s="1198"/>
      <c r="D4480" s="1192"/>
      <c r="E4480" s="1193"/>
      <c r="F4480" s="1194"/>
      <c r="G4480" s="1194"/>
      <c r="H4480" s="1194"/>
      <c r="I4480" s="1194"/>
      <c r="J4480" s="2173"/>
      <c r="K4480" s="2173"/>
      <c r="L4480" s="2173"/>
      <c r="M4480" s="2175">
        <v>0</v>
      </c>
      <c r="N4480" s="2175"/>
      <c r="O4480" s="2200"/>
      <c r="P4480" s="1204"/>
      <c r="Q4480" s="1207"/>
      <c r="R4480" s="1203"/>
      <c r="S4480" s="1208">
        <f>R4480*E4473</f>
        <v>0</v>
      </c>
      <c r="T4480" s="1208"/>
    </row>
    <row r="4481" spans="1:20" ht="12" hidden="1" customHeight="1">
      <c r="A4481" s="1192"/>
      <c r="B4481" s="1198"/>
      <c r="C4481" s="1198"/>
      <c r="D4481" s="1192"/>
      <c r="E4481" s="1193"/>
      <c r="F4481" s="1194"/>
      <c r="G4481" s="1194"/>
      <c r="H4481" s="1194"/>
      <c r="I4481" s="1194"/>
      <c r="J4481" s="2173"/>
      <c r="K4481" s="2173"/>
      <c r="L4481" s="2173"/>
      <c r="M4481" s="2175">
        <v>0</v>
      </c>
      <c r="N4481" s="2175"/>
      <c r="O4481" s="2200"/>
      <c r="P4481" s="1204"/>
      <c r="Q4481" s="1207"/>
      <c r="R4481" s="1203"/>
      <c r="S4481" s="1208">
        <f>R4481*E4473</f>
        <v>0</v>
      </c>
      <c r="T4481" s="1208"/>
    </row>
    <row r="4482" spans="1:20" ht="18" customHeight="1">
      <c r="A4482" s="1192">
        <f>A4473+1</f>
        <v>103</v>
      </c>
      <c r="B4482" s="1192" t="s">
        <v>585</v>
      </c>
      <c r="C4482" s="1198" t="s">
        <v>2500</v>
      </c>
      <c r="D4482" s="1192" t="s">
        <v>2819</v>
      </c>
      <c r="E4482" s="1193">
        <v>14</v>
      </c>
      <c r="F4482" s="1194">
        <v>1.63</v>
      </c>
      <c r="G4482" s="2477">
        <v>22.82</v>
      </c>
      <c r="H4482" s="2262">
        <v>2.3653833044482959</v>
      </c>
      <c r="I4482" s="1194">
        <v>0.05</v>
      </c>
      <c r="J4482" s="2262">
        <v>0.70000000000000007</v>
      </c>
      <c r="K4482" s="2262">
        <v>0.152501</v>
      </c>
      <c r="L4482" s="2262">
        <v>1.8666244799999998</v>
      </c>
      <c r="M4482" s="2175">
        <v>5.6723579445703765</v>
      </c>
      <c r="N4482" s="2478">
        <v>79.413011223985265</v>
      </c>
      <c r="O4482" s="2200">
        <f>E4482*L4482</f>
        <v>26.132742719999996</v>
      </c>
      <c r="P4482" s="2544" t="s">
        <v>586</v>
      </c>
      <c r="Q4482" s="2525" t="s">
        <v>2819</v>
      </c>
      <c r="R4482" s="2536">
        <v>1</v>
      </c>
      <c r="S4482" s="2537">
        <f>R4482*E4482</f>
        <v>14</v>
      </c>
      <c r="T4482" s="2545">
        <v>1.6</v>
      </c>
    </row>
    <row r="4483" spans="1:20" ht="12" hidden="1" customHeight="1">
      <c r="A4483" s="1192"/>
      <c r="B4483" s="1198"/>
      <c r="C4483" s="1198"/>
      <c r="D4483" s="1192"/>
      <c r="E4483" s="1193"/>
      <c r="F4483" s="1194"/>
      <c r="G4483" s="1194"/>
      <c r="H4483" s="1194"/>
      <c r="I4483" s="1194"/>
      <c r="J4483" s="2173"/>
      <c r="K4483" s="2173"/>
      <c r="L4483" s="2173"/>
      <c r="M4483" s="2175">
        <v>0</v>
      </c>
      <c r="N4483" s="2175"/>
      <c r="O4483" s="2200"/>
      <c r="P4483" s="1204"/>
      <c r="Q4483" s="1207"/>
      <c r="R4483" s="1203"/>
      <c r="S4483" s="1208">
        <f>R4483*E4482</f>
        <v>0</v>
      </c>
      <c r="T4483" s="1208"/>
    </row>
    <row r="4484" spans="1:20" ht="12" hidden="1" customHeight="1">
      <c r="A4484" s="1192"/>
      <c r="B4484" s="1198"/>
      <c r="C4484" s="1198"/>
      <c r="D4484" s="1192"/>
      <c r="E4484" s="1193"/>
      <c r="F4484" s="1194"/>
      <c r="G4484" s="1194"/>
      <c r="H4484" s="1194"/>
      <c r="I4484" s="1194"/>
      <c r="J4484" s="2173"/>
      <c r="K4484" s="2173"/>
      <c r="L4484" s="2173"/>
      <c r="M4484" s="2175">
        <v>0</v>
      </c>
      <c r="N4484" s="2175"/>
      <c r="O4484" s="2200"/>
      <c r="P4484" s="1204"/>
      <c r="Q4484" s="1207"/>
      <c r="R4484" s="1203"/>
      <c r="S4484" s="1208">
        <f>R4484*E4482</f>
        <v>0</v>
      </c>
      <c r="T4484" s="1208"/>
    </row>
    <row r="4485" spans="1:20" ht="12" hidden="1" customHeight="1">
      <c r="A4485" s="1192"/>
      <c r="B4485" s="1198"/>
      <c r="C4485" s="1198"/>
      <c r="D4485" s="1192"/>
      <c r="E4485" s="1193"/>
      <c r="F4485" s="1194"/>
      <c r="G4485" s="1194"/>
      <c r="H4485" s="1194"/>
      <c r="I4485" s="1194"/>
      <c r="J4485" s="2173"/>
      <c r="K4485" s="2173"/>
      <c r="L4485" s="2173"/>
      <c r="M4485" s="2175">
        <v>0</v>
      </c>
      <c r="N4485" s="2175"/>
      <c r="O4485" s="2200"/>
      <c r="P4485" s="1204"/>
      <c r="Q4485" s="1207"/>
      <c r="R4485" s="1203"/>
      <c r="S4485" s="1208">
        <f>R4485*E4482</f>
        <v>0</v>
      </c>
      <c r="T4485" s="1208"/>
    </row>
    <row r="4486" spans="1:20" ht="12" hidden="1" customHeight="1">
      <c r="A4486" s="1192"/>
      <c r="B4486" s="1198"/>
      <c r="C4486" s="1198"/>
      <c r="D4486" s="1192"/>
      <c r="E4486" s="1193"/>
      <c r="F4486" s="1194"/>
      <c r="G4486" s="1194"/>
      <c r="H4486" s="1194"/>
      <c r="I4486" s="1194"/>
      <c r="J4486" s="2173"/>
      <c r="K4486" s="2173"/>
      <c r="L4486" s="2173"/>
      <c r="M4486" s="2175">
        <v>0</v>
      </c>
      <c r="N4486" s="2175"/>
      <c r="O4486" s="2200"/>
      <c r="P4486" s="1204"/>
      <c r="Q4486" s="1207"/>
      <c r="R4486" s="1203"/>
      <c r="S4486" s="1208">
        <f>R4486*E4482</f>
        <v>0</v>
      </c>
      <c r="T4486" s="1208"/>
    </row>
    <row r="4487" spans="1:20" ht="12" hidden="1" customHeight="1">
      <c r="A4487" s="1192"/>
      <c r="B4487" s="1198"/>
      <c r="C4487" s="1198"/>
      <c r="D4487" s="1192"/>
      <c r="E4487" s="1193"/>
      <c r="F4487" s="1194"/>
      <c r="G4487" s="1194"/>
      <c r="H4487" s="1194"/>
      <c r="I4487" s="1194"/>
      <c r="J4487" s="2173"/>
      <c r="K4487" s="2173"/>
      <c r="L4487" s="2173"/>
      <c r="M4487" s="2175">
        <v>0</v>
      </c>
      <c r="N4487" s="2175"/>
      <c r="O4487" s="2200"/>
      <c r="P4487" s="1204"/>
      <c r="Q4487" s="1207"/>
      <c r="R4487" s="1203"/>
      <c r="S4487" s="1208">
        <f>R4487*E4482</f>
        <v>0</v>
      </c>
      <c r="T4487" s="1208"/>
    </row>
    <row r="4488" spans="1:20" ht="12" hidden="1" customHeight="1">
      <c r="A4488" s="1192"/>
      <c r="B4488" s="1198"/>
      <c r="C4488" s="1198"/>
      <c r="D4488" s="1192"/>
      <c r="E4488" s="1193"/>
      <c r="F4488" s="1194"/>
      <c r="G4488" s="1194"/>
      <c r="H4488" s="1194"/>
      <c r="I4488" s="1194"/>
      <c r="J4488" s="2173"/>
      <c r="K4488" s="2173"/>
      <c r="L4488" s="2173"/>
      <c r="M4488" s="2175">
        <v>0</v>
      </c>
      <c r="N4488" s="2175"/>
      <c r="O4488" s="2200"/>
      <c r="P4488" s="1204"/>
      <c r="Q4488" s="1207"/>
      <c r="R4488" s="1203"/>
      <c r="S4488" s="1208">
        <f>R4488*E4482</f>
        <v>0</v>
      </c>
      <c r="T4488" s="1208"/>
    </row>
    <row r="4489" spans="1:20" ht="12" hidden="1" customHeight="1">
      <c r="A4489" s="1192"/>
      <c r="B4489" s="1198"/>
      <c r="C4489" s="1198"/>
      <c r="D4489" s="1192"/>
      <c r="E4489" s="1193"/>
      <c r="F4489" s="1194"/>
      <c r="G4489" s="1194"/>
      <c r="H4489" s="1194"/>
      <c r="I4489" s="1194"/>
      <c r="J4489" s="2173"/>
      <c r="K4489" s="2173"/>
      <c r="L4489" s="2173"/>
      <c r="M4489" s="2175">
        <v>0</v>
      </c>
      <c r="N4489" s="2175"/>
      <c r="O4489" s="2200"/>
      <c r="P4489" s="1204"/>
      <c r="Q4489" s="1207"/>
      <c r="R4489" s="1203"/>
      <c r="S4489" s="1208">
        <f>R4489*E4482</f>
        <v>0</v>
      </c>
      <c r="T4489" s="1208"/>
    </row>
    <row r="4490" spans="1:20" ht="12" hidden="1" customHeight="1">
      <c r="A4490" s="1192"/>
      <c r="B4490" s="1198"/>
      <c r="C4490" s="1198"/>
      <c r="D4490" s="1192"/>
      <c r="E4490" s="1193"/>
      <c r="F4490" s="1194"/>
      <c r="G4490" s="1194"/>
      <c r="H4490" s="1194"/>
      <c r="I4490" s="1194"/>
      <c r="J4490" s="2173"/>
      <c r="K4490" s="2173"/>
      <c r="L4490" s="2173"/>
      <c r="M4490" s="2175">
        <v>0</v>
      </c>
      <c r="N4490" s="2175"/>
      <c r="O4490" s="2200"/>
      <c r="P4490" s="1204"/>
      <c r="Q4490" s="1207"/>
      <c r="R4490" s="1203"/>
      <c r="S4490" s="1208">
        <f>R4490*E4482</f>
        <v>0</v>
      </c>
      <c r="T4490" s="1208"/>
    </row>
    <row r="4491" spans="1:20" s="2488" customFormat="1" ht="17.25" customHeight="1">
      <c r="A4491" s="1192">
        <f>A4482+1</f>
        <v>104</v>
      </c>
      <c r="B4491" s="1192" t="s">
        <v>587</v>
      </c>
      <c r="C4491" s="1198" t="s">
        <v>2501</v>
      </c>
      <c r="D4491" s="1192" t="s">
        <v>2819</v>
      </c>
      <c r="E4491" s="1193">
        <v>24</v>
      </c>
      <c r="F4491" s="1194">
        <v>1.22</v>
      </c>
      <c r="G4491" s="2220">
        <v>29.28</v>
      </c>
      <c r="H4491" s="2285">
        <v>1.7704095898324668</v>
      </c>
      <c r="I4491" s="1194">
        <v>0.05</v>
      </c>
      <c r="J4491" s="2285">
        <v>1.2000000000000002</v>
      </c>
      <c r="K4491" s="2285">
        <v>0.152501</v>
      </c>
      <c r="L4491" s="2285">
        <v>1.8666244799999998</v>
      </c>
      <c r="M4491" s="2175">
        <v>4.9026243112652468</v>
      </c>
      <c r="N4491" s="2485">
        <v>117.66298347036593</v>
      </c>
      <c r="O4491" s="2200">
        <f>E4491*L4491</f>
        <v>44.798987519999997</v>
      </c>
      <c r="P4491" s="2544" t="s">
        <v>586</v>
      </c>
      <c r="Q4491" s="2525" t="s">
        <v>2819</v>
      </c>
      <c r="R4491" s="2536">
        <v>1</v>
      </c>
      <c r="S4491" s="2537">
        <f>R4491*E4491</f>
        <v>24</v>
      </c>
      <c r="T4491" s="2537">
        <v>1.6</v>
      </c>
    </row>
    <row r="4492" spans="1:20" s="2488" customFormat="1" ht="15.75" hidden="1" customHeight="1">
      <c r="A4492" s="1192"/>
      <c r="B4492" s="1198"/>
      <c r="C4492" s="1198"/>
      <c r="D4492" s="1192"/>
      <c r="E4492" s="1193"/>
      <c r="F4492" s="1194"/>
      <c r="G4492" s="1194"/>
      <c r="H4492" s="1194"/>
      <c r="I4492" s="1194"/>
      <c r="J4492" s="2173"/>
      <c r="K4492" s="2173"/>
      <c r="L4492" s="2173"/>
      <c r="M4492" s="2175">
        <v>0</v>
      </c>
      <c r="N4492" s="2175"/>
      <c r="O4492" s="2200"/>
      <c r="P4492" s="1204"/>
      <c r="Q4492" s="1207"/>
      <c r="R4492" s="1203"/>
      <c r="S4492" s="1208">
        <f>R4492*E4491</f>
        <v>0</v>
      </c>
      <c r="T4492" s="1208"/>
    </row>
    <row r="4493" spans="1:20" s="2488" customFormat="1" ht="12" hidden="1" customHeight="1">
      <c r="A4493" s="1192"/>
      <c r="B4493" s="1198"/>
      <c r="C4493" s="1198"/>
      <c r="D4493" s="1192"/>
      <c r="E4493" s="1193"/>
      <c r="F4493" s="1194"/>
      <c r="G4493" s="1194"/>
      <c r="H4493" s="1194"/>
      <c r="I4493" s="1194"/>
      <c r="J4493" s="2173"/>
      <c r="K4493" s="2173"/>
      <c r="L4493" s="2173"/>
      <c r="M4493" s="2175">
        <v>0</v>
      </c>
      <c r="N4493" s="2175"/>
      <c r="O4493" s="2200"/>
      <c r="P4493" s="1204"/>
      <c r="Q4493" s="1207"/>
      <c r="R4493" s="1203"/>
      <c r="S4493" s="1208">
        <f>R4493*E4491</f>
        <v>0</v>
      </c>
      <c r="T4493" s="1208"/>
    </row>
    <row r="4494" spans="1:20" s="2488" customFormat="1" ht="12" hidden="1" customHeight="1">
      <c r="A4494" s="1192"/>
      <c r="B4494" s="1198"/>
      <c r="C4494" s="1198"/>
      <c r="D4494" s="1192"/>
      <c r="E4494" s="1193"/>
      <c r="F4494" s="1194"/>
      <c r="G4494" s="1194"/>
      <c r="H4494" s="1194"/>
      <c r="I4494" s="1194"/>
      <c r="J4494" s="2173"/>
      <c r="K4494" s="2173"/>
      <c r="L4494" s="2173"/>
      <c r="M4494" s="2175">
        <v>0</v>
      </c>
      <c r="N4494" s="2175"/>
      <c r="O4494" s="2200"/>
      <c r="P4494" s="1204"/>
      <c r="Q4494" s="1207"/>
      <c r="R4494" s="1203"/>
      <c r="S4494" s="1208">
        <f>R4494*E4491</f>
        <v>0</v>
      </c>
      <c r="T4494" s="1208"/>
    </row>
    <row r="4495" spans="1:20" s="2488" customFormat="1" ht="12" hidden="1" customHeight="1">
      <c r="A4495" s="1192"/>
      <c r="B4495" s="1198"/>
      <c r="C4495" s="1198"/>
      <c r="D4495" s="1192"/>
      <c r="E4495" s="1193"/>
      <c r="F4495" s="1194"/>
      <c r="G4495" s="1194"/>
      <c r="H4495" s="1194"/>
      <c r="I4495" s="1194"/>
      <c r="J4495" s="2173"/>
      <c r="K4495" s="2173"/>
      <c r="L4495" s="2173"/>
      <c r="M4495" s="2175">
        <v>0</v>
      </c>
      <c r="N4495" s="2175"/>
      <c r="O4495" s="2200"/>
      <c r="P4495" s="1204"/>
      <c r="Q4495" s="1207"/>
      <c r="R4495" s="1203"/>
      <c r="S4495" s="1208">
        <f>R4495*E4491</f>
        <v>0</v>
      </c>
      <c r="T4495" s="1208"/>
    </row>
    <row r="4496" spans="1:20" s="2488" customFormat="1" ht="12" hidden="1" customHeight="1">
      <c r="A4496" s="1192"/>
      <c r="B4496" s="1198"/>
      <c r="C4496" s="1198"/>
      <c r="D4496" s="1192"/>
      <c r="E4496" s="1193"/>
      <c r="F4496" s="1194"/>
      <c r="G4496" s="1194"/>
      <c r="H4496" s="1194"/>
      <c r="I4496" s="1194"/>
      <c r="J4496" s="2173"/>
      <c r="K4496" s="2173"/>
      <c r="L4496" s="2173"/>
      <c r="M4496" s="2175">
        <v>0</v>
      </c>
      <c r="N4496" s="2175"/>
      <c r="O4496" s="2200"/>
      <c r="P4496" s="1204"/>
      <c r="Q4496" s="1207"/>
      <c r="R4496" s="1203"/>
      <c r="S4496" s="1208">
        <f>R4496*E4491</f>
        <v>0</v>
      </c>
      <c r="T4496" s="1208"/>
    </row>
    <row r="4497" spans="1:20" s="2488" customFormat="1" ht="12" hidden="1" customHeight="1">
      <c r="A4497" s="1192"/>
      <c r="B4497" s="1198"/>
      <c r="C4497" s="1198"/>
      <c r="D4497" s="1192"/>
      <c r="E4497" s="1193"/>
      <c r="F4497" s="1194"/>
      <c r="G4497" s="1194"/>
      <c r="H4497" s="1194"/>
      <c r="I4497" s="1194"/>
      <c r="J4497" s="2173"/>
      <c r="K4497" s="2173"/>
      <c r="L4497" s="2173"/>
      <c r="M4497" s="2175">
        <v>0</v>
      </c>
      <c r="N4497" s="2175"/>
      <c r="O4497" s="2200"/>
      <c r="P4497" s="1204"/>
      <c r="Q4497" s="1207"/>
      <c r="R4497" s="1203"/>
      <c r="S4497" s="1208">
        <f>R4497*E4491</f>
        <v>0</v>
      </c>
      <c r="T4497" s="1208"/>
    </row>
    <row r="4498" spans="1:20" s="2488" customFormat="1" ht="12" hidden="1" customHeight="1">
      <c r="A4498" s="1192"/>
      <c r="B4498" s="1198"/>
      <c r="C4498" s="1198"/>
      <c r="D4498" s="1192"/>
      <c r="E4498" s="1193"/>
      <c r="F4498" s="1194"/>
      <c r="G4498" s="1194"/>
      <c r="H4498" s="1194"/>
      <c r="I4498" s="1194"/>
      <c r="J4498" s="2173"/>
      <c r="K4498" s="2173"/>
      <c r="L4498" s="2173"/>
      <c r="M4498" s="2175">
        <v>0</v>
      </c>
      <c r="N4498" s="2175"/>
      <c r="O4498" s="2200"/>
      <c r="P4498" s="1204"/>
      <c r="Q4498" s="1207"/>
      <c r="R4498" s="1203"/>
      <c r="S4498" s="1208">
        <f>R4498*E4491</f>
        <v>0</v>
      </c>
      <c r="T4498" s="1208"/>
    </row>
    <row r="4499" spans="1:20" s="2488" customFormat="1" ht="12" hidden="1" customHeight="1">
      <c r="A4499" s="1192"/>
      <c r="B4499" s="1198"/>
      <c r="C4499" s="1198"/>
      <c r="D4499" s="1192"/>
      <c r="E4499" s="1193"/>
      <c r="F4499" s="1194"/>
      <c r="G4499" s="1194"/>
      <c r="H4499" s="1194"/>
      <c r="I4499" s="1194"/>
      <c r="J4499" s="2173"/>
      <c r="K4499" s="2173"/>
      <c r="L4499" s="2173"/>
      <c r="M4499" s="2175">
        <v>0</v>
      </c>
      <c r="N4499" s="2175"/>
      <c r="O4499" s="2200"/>
      <c r="P4499" s="1204"/>
      <c r="Q4499" s="1207"/>
      <c r="R4499" s="1203"/>
      <c r="S4499" s="1208">
        <f>R4499*E4491</f>
        <v>0</v>
      </c>
      <c r="T4499" s="1208"/>
    </row>
    <row r="4500" spans="1:20" s="2488" customFormat="1" ht="16.5" customHeight="1">
      <c r="A4500" s="1192">
        <f>A4491+1</f>
        <v>105</v>
      </c>
      <c r="B4500" s="1192" t="s">
        <v>587</v>
      </c>
      <c r="C4500" s="1198" t="s">
        <v>2502</v>
      </c>
      <c r="D4500" s="1192" t="s">
        <v>2819</v>
      </c>
      <c r="E4500" s="1193">
        <v>26</v>
      </c>
      <c r="F4500" s="1194">
        <v>1.22</v>
      </c>
      <c r="G4500" s="2220">
        <v>31.72</v>
      </c>
      <c r="H4500" s="2285">
        <v>1.7704095898324668</v>
      </c>
      <c r="I4500" s="1194">
        <v>0.05</v>
      </c>
      <c r="J4500" s="2285">
        <v>1.3</v>
      </c>
      <c r="K4500" s="2285">
        <v>0.152501</v>
      </c>
      <c r="L4500" s="2285">
        <v>1.8701244008999998</v>
      </c>
      <c r="M4500" s="2175">
        <v>4.9071522538691932</v>
      </c>
      <c r="N4500" s="2485">
        <v>127.58595860059903</v>
      </c>
      <c r="O4500" s="2200">
        <f>E4500*L4500</f>
        <v>48.623234423399992</v>
      </c>
      <c r="P4500" s="2544" t="s">
        <v>586</v>
      </c>
      <c r="Q4500" s="2525" t="s">
        <v>2819</v>
      </c>
      <c r="R4500" s="2536">
        <v>1</v>
      </c>
      <c r="S4500" s="2537">
        <f>R4500*E4500</f>
        <v>26</v>
      </c>
      <c r="T4500" s="2537">
        <f>229*0.007</f>
        <v>1.603</v>
      </c>
    </row>
    <row r="4501" spans="1:20" s="2488" customFormat="1" ht="15.75" hidden="1" customHeight="1">
      <c r="A4501" s="1192"/>
      <c r="B4501" s="1198"/>
      <c r="C4501" s="1198"/>
      <c r="D4501" s="1192"/>
      <c r="E4501" s="1193"/>
      <c r="F4501" s="1194"/>
      <c r="G4501" s="1194"/>
      <c r="H4501" s="1194"/>
      <c r="I4501" s="1194"/>
      <c r="J4501" s="2173"/>
      <c r="K4501" s="2173"/>
      <c r="L4501" s="2173"/>
      <c r="M4501" s="2175">
        <v>0</v>
      </c>
      <c r="N4501" s="2175"/>
      <c r="O4501" s="2200"/>
      <c r="P4501" s="1204"/>
      <c r="Q4501" s="1207"/>
      <c r="R4501" s="1203"/>
      <c r="S4501" s="1208">
        <f>R4501*E4500</f>
        <v>0</v>
      </c>
      <c r="T4501" s="1208"/>
    </row>
    <row r="4502" spans="1:20" s="2488" customFormat="1" ht="12" hidden="1" customHeight="1">
      <c r="A4502" s="1192"/>
      <c r="B4502" s="1198"/>
      <c r="C4502" s="1198"/>
      <c r="D4502" s="1192"/>
      <c r="E4502" s="1193"/>
      <c r="F4502" s="1194"/>
      <c r="G4502" s="1194"/>
      <c r="H4502" s="1194"/>
      <c r="I4502" s="1194"/>
      <c r="J4502" s="2173"/>
      <c r="K4502" s="2173"/>
      <c r="L4502" s="2173"/>
      <c r="M4502" s="2175">
        <v>0</v>
      </c>
      <c r="N4502" s="2175"/>
      <c r="O4502" s="2200"/>
      <c r="P4502" s="1204"/>
      <c r="Q4502" s="1207"/>
      <c r="R4502" s="1203"/>
      <c r="S4502" s="1208">
        <f>R4502*E4500</f>
        <v>0</v>
      </c>
      <c r="T4502" s="1208"/>
    </row>
    <row r="4503" spans="1:20" s="2488" customFormat="1" ht="12" hidden="1" customHeight="1">
      <c r="A4503" s="1192"/>
      <c r="B4503" s="1198"/>
      <c r="C4503" s="1198"/>
      <c r="D4503" s="1192"/>
      <c r="E4503" s="1193"/>
      <c r="F4503" s="1194"/>
      <c r="G4503" s="1194"/>
      <c r="H4503" s="1194"/>
      <c r="I4503" s="1194"/>
      <c r="J4503" s="2173"/>
      <c r="K4503" s="2173"/>
      <c r="L4503" s="2173"/>
      <c r="M4503" s="2175">
        <v>0</v>
      </c>
      <c r="N4503" s="2175"/>
      <c r="O4503" s="2200"/>
      <c r="P4503" s="1204"/>
      <c r="Q4503" s="1207"/>
      <c r="R4503" s="1203"/>
      <c r="S4503" s="1208">
        <f>R4503*E4500</f>
        <v>0</v>
      </c>
      <c r="T4503" s="1208"/>
    </row>
    <row r="4504" spans="1:20" s="2488" customFormat="1" ht="12" hidden="1" customHeight="1">
      <c r="A4504" s="1192"/>
      <c r="B4504" s="1198"/>
      <c r="C4504" s="1198"/>
      <c r="D4504" s="1192"/>
      <c r="E4504" s="1193"/>
      <c r="F4504" s="1194"/>
      <c r="G4504" s="1194"/>
      <c r="H4504" s="1194"/>
      <c r="I4504" s="1194"/>
      <c r="J4504" s="2173"/>
      <c r="K4504" s="2173"/>
      <c r="L4504" s="2173"/>
      <c r="M4504" s="2175">
        <v>0</v>
      </c>
      <c r="N4504" s="2175"/>
      <c r="O4504" s="2200"/>
      <c r="P4504" s="1204"/>
      <c r="Q4504" s="1207"/>
      <c r="R4504" s="1203"/>
      <c r="S4504" s="1208">
        <f>R4504*E4500</f>
        <v>0</v>
      </c>
      <c r="T4504" s="1208"/>
    </row>
    <row r="4505" spans="1:20" s="2488" customFormat="1" ht="12" hidden="1" customHeight="1">
      <c r="A4505" s="1192"/>
      <c r="B4505" s="1198"/>
      <c r="C4505" s="1198"/>
      <c r="D4505" s="1192"/>
      <c r="E4505" s="1193"/>
      <c r="F4505" s="1194"/>
      <c r="G4505" s="1194"/>
      <c r="H4505" s="1194"/>
      <c r="I4505" s="1194"/>
      <c r="J4505" s="2173"/>
      <c r="K4505" s="2173"/>
      <c r="L4505" s="2173"/>
      <c r="M4505" s="2175">
        <v>0</v>
      </c>
      <c r="N4505" s="2175"/>
      <c r="O4505" s="2200"/>
      <c r="P4505" s="1204"/>
      <c r="Q4505" s="1207"/>
      <c r="R4505" s="1203"/>
      <c r="S4505" s="1208">
        <f>R4505*E4500</f>
        <v>0</v>
      </c>
      <c r="T4505" s="1208"/>
    </row>
    <row r="4506" spans="1:20" s="2488" customFormat="1" ht="12" hidden="1" customHeight="1">
      <c r="A4506" s="1192"/>
      <c r="B4506" s="1198"/>
      <c r="C4506" s="1198"/>
      <c r="D4506" s="1192"/>
      <c r="E4506" s="1193"/>
      <c r="F4506" s="1194"/>
      <c r="G4506" s="1194"/>
      <c r="H4506" s="1194"/>
      <c r="I4506" s="1194"/>
      <c r="J4506" s="2173"/>
      <c r="K4506" s="2173"/>
      <c r="L4506" s="2173"/>
      <c r="M4506" s="2175">
        <v>0</v>
      </c>
      <c r="N4506" s="2175"/>
      <c r="O4506" s="2200"/>
      <c r="P4506" s="1204"/>
      <c r="Q4506" s="1207"/>
      <c r="R4506" s="1203"/>
      <c r="S4506" s="1208">
        <f>R4506*E4500</f>
        <v>0</v>
      </c>
      <c r="T4506" s="1208"/>
    </row>
    <row r="4507" spans="1:20" s="2488" customFormat="1" ht="12" hidden="1" customHeight="1">
      <c r="A4507" s="1192"/>
      <c r="B4507" s="1198"/>
      <c r="C4507" s="1198"/>
      <c r="D4507" s="1192"/>
      <c r="E4507" s="1193"/>
      <c r="F4507" s="1194"/>
      <c r="G4507" s="1194"/>
      <c r="H4507" s="1194"/>
      <c r="I4507" s="1194"/>
      <c r="J4507" s="2173"/>
      <c r="K4507" s="2173"/>
      <c r="L4507" s="2173"/>
      <c r="M4507" s="2175">
        <v>0</v>
      </c>
      <c r="N4507" s="2175"/>
      <c r="O4507" s="2200"/>
      <c r="P4507" s="1204"/>
      <c r="Q4507" s="1207"/>
      <c r="R4507" s="1203"/>
      <c r="S4507" s="1208">
        <f>R4507*E4500</f>
        <v>0</v>
      </c>
      <c r="T4507" s="1208"/>
    </row>
    <row r="4508" spans="1:20" s="2488" customFormat="1" ht="12" hidden="1" customHeight="1">
      <c r="A4508" s="1192"/>
      <c r="B4508" s="1198"/>
      <c r="C4508" s="1198"/>
      <c r="D4508" s="1192"/>
      <c r="E4508" s="1193"/>
      <c r="F4508" s="1194"/>
      <c r="G4508" s="1194"/>
      <c r="H4508" s="1194"/>
      <c r="I4508" s="1194"/>
      <c r="J4508" s="2173"/>
      <c r="K4508" s="2173"/>
      <c r="L4508" s="2173"/>
      <c r="M4508" s="2175">
        <v>0</v>
      </c>
      <c r="N4508" s="2175"/>
      <c r="O4508" s="2200"/>
      <c r="P4508" s="1204"/>
      <c r="Q4508" s="1207"/>
      <c r="R4508" s="1203"/>
      <c r="S4508" s="1208">
        <f>R4508*E4500</f>
        <v>0</v>
      </c>
      <c r="T4508" s="1208"/>
    </row>
    <row r="4509" spans="1:20" s="2488" customFormat="1" ht="18" customHeight="1">
      <c r="A4509" s="1192">
        <f>A4500+1</f>
        <v>106</v>
      </c>
      <c r="B4509" s="1192" t="s">
        <v>587</v>
      </c>
      <c r="C4509" s="1198" t="s">
        <v>2503</v>
      </c>
      <c r="D4509" s="1192" t="s">
        <v>2819</v>
      </c>
      <c r="E4509" s="1193">
        <v>15</v>
      </c>
      <c r="F4509" s="1194">
        <v>1.22</v>
      </c>
      <c r="G4509" s="2220">
        <v>18.3</v>
      </c>
      <c r="H4509" s="2285">
        <v>1.7704095898324668</v>
      </c>
      <c r="I4509" s="1194">
        <v>0.05</v>
      </c>
      <c r="J4509" s="2285">
        <v>0.75</v>
      </c>
      <c r="K4509" s="2285">
        <v>0.152501</v>
      </c>
      <c r="L4509" s="2285">
        <v>2.2702820237999997</v>
      </c>
      <c r="M4509" s="2175">
        <v>5.4248470249204557</v>
      </c>
      <c r="N4509" s="2485">
        <v>81.372705373806838</v>
      </c>
      <c r="O4509" s="2200">
        <f>E4509*L4509</f>
        <v>34.054230356999994</v>
      </c>
      <c r="P4509" s="2544" t="s">
        <v>586</v>
      </c>
      <c r="Q4509" s="2525" t="s">
        <v>2819</v>
      </c>
      <c r="R4509" s="2536">
        <v>1</v>
      </c>
      <c r="S4509" s="2537">
        <f>R4509*E4509</f>
        <v>15</v>
      </c>
      <c r="T4509" s="2537">
        <f>278*0.007</f>
        <v>1.946</v>
      </c>
    </row>
    <row r="4510" spans="1:20" s="2488" customFormat="1" ht="15.75" hidden="1" customHeight="1">
      <c r="A4510" s="1192"/>
      <c r="B4510" s="1198"/>
      <c r="C4510" s="1198"/>
      <c r="D4510" s="1192"/>
      <c r="E4510" s="1193"/>
      <c r="F4510" s="1194"/>
      <c r="G4510" s="1194"/>
      <c r="H4510" s="1194"/>
      <c r="I4510" s="1194"/>
      <c r="J4510" s="2173"/>
      <c r="K4510" s="2173"/>
      <c r="L4510" s="2173"/>
      <c r="M4510" s="2175">
        <v>0</v>
      </c>
      <c r="N4510" s="2175"/>
      <c r="O4510" s="2200"/>
      <c r="P4510" s="1204"/>
      <c r="Q4510" s="1207"/>
      <c r="R4510" s="1203"/>
      <c r="S4510" s="1208">
        <f>R4510*E4509</f>
        <v>0</v>
      </c>
      <c r="T4510" s="1208"/>
    </row>
    <row r="4511" spans="1:20" s="2488" customFormat="1" ht="12" hidden="1" customHeight="1">
      <c r="A4511" s="1192"/>
      <c r="B4511" s="1198"/>
      <c r="C4511" s="1198"/>
      <c r="D4511" s="1192"/>
      <c r="E4511" s="1193"/>
      <c r="F4511" s="1194"/>
      <c r="G4511" s="1194"/>
      <c r="H4511" s="1194"/>
      <c r="I4511" s="1194"/>
      <c r="J4511" s="2173"/>
      <c r="K4511" s="2173"/>
      <c r="L4511" s="2173"/>
      <c r="M4511" s="2175">
        <v>0</v>
      </c>
      <c r="N4511" s="2175"/>
      <c r="O4511" s="2200"/>
      <c r="P4511" s="1204"/>
      <c r="Q4511" s="1207"/>
      <c r="R4511" s="1203"/>
      <c r="S4511" s="1208">
        <f>R4511*E4509</f>
        <v>0</v>
      </c>
      <c r="T4511" s="1208"/>
    </row>
    <row r="4512" spans="1:20" s="2488" customFormat="1" ht="12" hidden="1" customHeight="1">
      <c r="A4512" s="1192"/>
      <c r="B4512" s="1198"/>
      <c r="C4512" s="1198"/>
      <c r="D4512" s="1192"/>
      <c r="E4512" s="1193"/>
      <c r="F4512" s="1194"/>
      <c r="G4512" s="1194"/>
      <c r="H4512" s="1194"/>
      <c r="I4512" s="1194"/>
      <c r="J4512" s="2173"/>
      <c r="K4512" s="2173"/>
      <c r="L4512" s="2173"/>
      <c r="M4512" s="2175">
        <v>0</v>
      </c>
      <c r="N4512" s="2175"/>
      <c r="O4512" s="2200"/>
      <c r="P4512" s="1204"/>
      <c r="Q4512" s="1207"/>
      <c r="R4512" s="1203"/>
      <c r="S4512" s="1208">
        <f>R4512*E4509</f>
        <v>0</v>
      </c>
      <c r="T4512" s="1208"/>
    </row>
    <row r="4513" spans="1:20" s="2488" customFormat="1" ht="12" hidden="1" customHeight="1">
      <c r="A4513" s="1192"/>
      <c r="B4513" s="1198"/>
      <c r="C4513" s="1198"/>
      <c r="D4513" s="1192"/>
      <c r="E4513" s="1193"/>
      <c r="F4513" s="1194"/>
      <c r="G4513" s="1194"/>
      <c r="H4513" s="1194"/>
      <c r="I4513" s="1194"/>
      <c r="J4513" s="2173"/>
      <c r="K4513" s="2173"/>
      <c r="L4513" s="2173"/>
      <c r="M4513" s="2175">
        <v>0</v>
      </c>
      <c r="N4513" s="2175"/>
      <c r="O4513" s="2200"/>
      <c r="P4513" s="1204"/>
      <c r="Q4513" s="1207"/>
      <c r="R4513" s="1203"/>
      <c r="S4513" s="1208">
        <f>R4513*E4509</f>
        <v>0</v>
      </c>
      <c r="T4513" s="1208"/>
    </row>
    <row r="4514" spans="1:20" s="2488" customFormat="1" ht="12" hidden="1" customHeight="1">
      <c r="A4514" s="1192"/>
      <c r="B4514" s="1198"/>
      <c r="C4514" s="1198"/>
      <c r="D4514" s="1192"/>
      <c r="E4514" s="1193"/>
      <c r="F4514" s="1194"/>
      <c r="G4514" s="1194"/>
      <c r="H4514" s="1194"/>
      <c r="I4514" s="1194"/>
      <c r="J4514" s="2173"/>
      <c r="K4514" s="2173"/>
      <c r="L4514" s="2173"/>
      <c r="M4514" s="2175">
        <v>0</v>
      </c>
      <c r="N4514" s="2175"/>
      <c r="O4514" s="2200"/>
      <c r="P4514" s="1204"/>
      <c r="Q4514" s="1207"/>
      <c r="R4514" s="1203"/>
      <c r="S4514" s="1208">
        <f>R4514*E4509</f>
        <v>0</v>
      </c>
      <c r="T4514" s="1208"/>
    </row>
    <row r="4515" spans="1:20" s="2488" customFormat="1" ht="12" hidden="1" customHeight="1">
      <c r="A4515" s="1192"/>
      <c r="B4515" s="1198"/>
      <c r="C4515" s="1198"/>
      <c r="D4515" s="1192"/>
      <c r="E4515" s="1193"/>
      <c r="F4515" s="1194"/>
      <c r="G4515" s="1194"/>
      <c r="H4515" s="1194"/>
      <c r="I4515" s="1194"/>
      <c r="J4515" s="2173"/>
      <c r="K4515" s="2173"/>
      <c r="L4515" s="2173"/>
      <c r="M4515" s="2175">
        <v>0</v>
      </c>
      <c r="N4515" s="2175"/>
      <c r="O4515" s="2200"/>
      <c r="P4515" s="1204"/>
      <c r="Q4515" s="1207"/>
      <c r="R4515" s="1203"/>
      <c r="S4515" s="1208">
        <f>R4515*E4509</f>
        <v>0</v>
      </c>
      <c r="T4515" s="1208"/>
    </row>
    <row r="4516" spans="1:20" s="2488" customFormat="1" ht="12" hidden="1" customHeight="1">
      <c r="A4516" s="1192"/>
      <c r="B4516" s="1198"/>
      <c r="C4516" s="1198"/>
      <c r="D4516" s="1192"/>
      <c r="E4516" s="1193"/>
      <c r="F4516" s="1194"/>
      <c r="G4516" s="1194"/>
      <c r="H4516" s="1194"/>
      <c r="I4516" s="1194"/>
      <c r="J4516" s="2173"/>
      <c r="K4516" s="2173"/>
      <c r="L4516" s="2173"/>
      <c r="M4516" s="2175">
        <v>0</v>
      </c>
      <c r="N4516" s="2175"/>
      <c r="O4516" s="2200"/>
      <c r="P4516" s="1204"/>
      <c r="Q4516" s="1207"/>
      <c r="R4516" s="1203"/>
      <c r="S4516" s="1208">
        <f>R4516*E4509</f>
        <v>0</v>
      </c>
      <c r="T4516" s="1208"/>
    </row>
    <row r="4517" spans="1:20" s="2488" customFormat="1" ht="12" hidden="1" customHeight="1">
      <c r="A4517" s="1192"/>
      <c r="B4517" s="1198"/>
      <c r="C4517" s="1198"/>
      <c r="D4517" s="1192"/>
      <c r="E4517" s="1193"/>
      <c r="F4517" s="1194"/>
      <c r="G4517" s="1194"/>
      <c r="H4517" s="1194"/>
      <c r="I4517" s="1194"/>
      <c r="J4517" s="2173"/>
      <c r="K4517" s="2173"/>
      <c r="L4517" s="2173"/>
      <c r="M4517" s="2175">
        <v>0</v>
      </c>
      <c r="N4517" s="2175"/>
      <c r="O4517" s="2200"/>
      <c r="P4517" s="1204"/>
      <c r="Q4517" s="1207"/>
      <c r="R4517" s="1203"/>
      <c r="S4517" s="1208">
        <f>R4517*E4509</f>
        <v>0</v>
      </c>
      <c r="T4517" s="1208"/>
    </row>
    <row r="4518" spans="1:20" s="2488" customFormat="1" ht="18" customHeight="1">
      <c r="A4518" s="1192">
        <f>A4509+1</f>
        <v>107</v>
      </c>
      <c r="B4518" s="1192" t="s">
        <v>587</v>
      </c>
      <c r="C4518" s="1198" t="s">
        <v>2504</v>
      </c>
      <c r="D4518" s="1192" t="s">
        <v>2819</v>
      </c>
      <c r="E4518" s="1193">
        <v>84</v>
      </c>
      <c r="F4518" s="1194">
        <v>1.22</v>
      </c>
      <c r="G4518" s="2220">
        <v>102.48</v>
      </c>
      <c r="H4518" s="2285">
        <v>1.7704095898324668</v>
      </c>
      <c r="I4518" s="1194">
        <v>0.05</v>
      </c>
      <c r="J4518" s="2285">
        <v>4.2</v>
      </c>
      <c r="K4518" s="2285">
        <v>0.152501</v>
      </c>
      <c r="L4518" s="2285">
        <v>3.1930945010999996</v>
      </c>
      <c r="M4518" s="2175">
        <v>6.6187145581611233</v>
      </c>
      <c r="N4518" s="2485">
        <v>555.97202288553433</v>
      </c>
      <c r="O4518" s="2200">
        <f>E4518*L4518</f>
        <v>268.21993809239996</v>
      </c>
      <c r="P4518" s="2544" t="s">
        <v>586</v>
      </c>
      <c r="Q4518" s="2525" t="s">
        <v>2819</v>
      </c>
      <c r="R4518" s="2536">
        <v>1</v>
      </c>
      <c r="S4518" s="2537">
        <f>R4518*E4518</f>
        <v>84</v>
      </c>
      <c r="T4518" s="2537">
        <f>391*0.007</f>
        <v>2.7370000000000001</v>
      </c>
    </row>
    <row r="4519" spans="1:20" s="2488" customFormat="1" ht="15.75" hidden="1" customHeight="1">
      <c r="A4519" s="1192"/>
      <c r="B4519" s="1198"/>
      <c r="C4519" s="1198"/>
      <c r="D4519" s="1192"/>
      <c r="E4519" s="1193"/>
      <c r="F4519" s="1194"/>
      <c r="G4519" s="1194"/>
      <c r="H4519" s="1194"/>
      <c r="I4519" s="1194"/>
      <c r="J4519" s="2173"/>
      <c r="K4519" s="2173"/>
      <c r="L4519" s="2173"/>
      <c r="M4519" s="2175">
        <v>0</v>
      </c>
      <c r="N4519" s="2175"/>
      <c r="O4519" s="2200"/>
      <c r="P4519" s="1204"/>
      <c r="Q4519" s="1207"/>
      <c r="R4519" s="1203"/>
      <c r="S4519" s="1208">
        <f>R4519*E4518</f>
        <v>0</v>
      </c>
      <c r="T4519" s="1208"/>
    </row>
    <row r="4520" spans="1:20" s="2488" customFormat="1" ht="12" hidden="1" customHeight="1">
      <c r="A4520" s="1192"/>
      <c r="B4520" s="1198"/>
      <c r="C4520" s="1198"/>
      <c r="D4520" s="1192"/>
      <c r="E4520" s="1193"/>
      <c r="F4520" s="1194"/>
      <c r="G4520" s="1194"/>
      <c r="H4520" s="1194"/>
      <c r="I4520" s="1194"/>
      <c r="J4520" s="2173"/>
      <c r="K4520" s="2173"/>
      <c r="L4520" s="2173"/>
      <c r="M4520" s="2175">
        <v>0</v>
      </c>
      <c r="N4520" s="2175"/>
      <c r="O4520" s="2200"/>
      <c r="P4520" s="1204"/>
      <c r="Q4520" s="1207"/>
      <c r="R4520" s="1203"/>
      <c r="S4520" s="1208">
        <f>R4520*E4518</f>
        <v>0</v>
      </c>
      <c r="T4520" s="1208"/>
    </row>
    <row r="4521" spans="1:20" s="2488" customFormat="1" ht="12" hidden="1" customHeight="1">
      <c r="A4521" s="1192"/>
      <c r="B4521" s="1198"/>
      <c r="C4521" s="1198"/>
      <c r="D4521" s="1192"/>
      <c r="E4521" s="1193"/>
      <c r="F4521" s="1194"/>
      <c r="G4521" s="1194"/>
      <c r="H4521" s="1194"/>
      <c r="I4521" s="1194"/>
      <c r="J4521" s="2173"/>
      <c r="K4521" s="2173"/>
      <c r="L4521" s="2173"/>
      <c r="M4521" s="2175">
        <v>0</v>
      </c>
      <c r="N4521" s="2175"/>
      <c r="O4521" s="2200"/>
      <c r="P4521" s="1204"/>
      <c r="Q4521" s="1207"/>
      <c r="R4521" s="1203"/>
      <c r="S4521" s="1208">
        <f>R4521*E4518</f>
        <v>0</v>
      </c>
      <c r="T4521" s="1208"/>
    </row>
    <row r="4522" spans="1:20" s="2488" customFormat="1" ht="12" hidden="1" customHeight="1">
      <c r="A4522" s="1192"/>
      <c r="B4522" s="1198"/>
      <c r="C4522" s="1198"/>
      <c r="D4522" s="1192"/>
      <c r="E4522" s="1193"/>
      <c r="F4522" s="1194"/>
      <c r="G4522" s="1194"/>
      <c r="H4522" s="1194"/>
      <c r="I4522" s="1194"/>
      <c r="J4522" s="2173"/>
      <c r="K4522" s="2173"/>
      <c r="L4522" s="2173"/>
      <c r="M4522" s="2175">
        <v>0</v>
      </c>
      <c r="N4522" s="2175"/>
      <c r="O4522" s="2200"/>
      <c r="P4522" s="1204"/>
      <c r="Q4522" s="1207"/>
      <c r="R4522" s="1203"/>
      <c r="S4522" s="1208">
        <f>R4522*E4518</f>
        <v>0</v>
      </c>
      <c r="T4522" s="1208"/>
    </row>
    <row r="4523" spans="1:20" s="2488" customFormat="1" ht="12" hidden="1" customHeight="1">
      <c r="A4523" s="1192"/>
      <c r="B4523" s="1198"/>
      <c r="C4523" s="1198"/>
      <c r="D4523" s="1192"/>
      <c r="E4523" s="1193"/>
      <c r="F4523" s="1194"/>
      <c r="G4523" s="1194"/>
      <c r="H4523" s="1194"/>
      <c r="I4523" s="1194"/>
      <c r="J4523" s="2173"/>
      <c r="K4523" s="2173"/>
      <c r="L4523" s="2173"/>
      <c r="M4523" s="2175">
        <v>0</v>
      </c>
      <c r="N4523" s="2175"/>
      <c r="O4523" s="2200"/>
      <c r="P4523" s="1204"/>
      <c r="Q4523" s="1207"/>
      <c r="R4523" s="1203"/>
      <c r="S4523" s="1208">
        <f>R4523*E4518</f>
        <v>0</v>
      </c>
      <c r="T4523" s="1208"/>
    </row>
    <row r="4524" spans="1:20" s="2488" customFormat="1" ht="12" hidden="1" customHeight="1">
      <c r="A4524" s="1192"/>
      <c r="B4524" s="1198"/>
      <c r="C4524" s="1198"/>
      <c r="D4524" s="1192"/>
      <c r="E4524" s="1193"/>
      <c r="F4524" s="1194"/>
      <c r="G4524" s="1194"/>
      <c r="H4524" s="1194"/>
      <c r="I4524" s="1194"/>
      <c r="J4524" s="2173"/>
      <c r="K4524" s="2173"/>
      <c r="L4524" s="2173"/>
      <c r="M4524" s="2175">
        <v>0</v>
      </c>
      <c r="N4524" s="2175"/>
      <c r="O4524" s="2200"/>
      <c r="P4524" s="1204"/>
      <c r="Q4524" s="1207"/>
      <c r="R4524" s="1203"/>
      <c r="S4524" s="1208">
        <f>R4524*E4518</f>
        <v>0</v>
      </c>
      <c r="T4524" s="1208"/>
    </row>
    <row r="4525" spans="1:20" s="2488" customFormat="1" ht="12" hidden="1" customHeight="1">
      <c r="A4525" s="1192"/>
      <c r="B4525" s="1198"/>
      <c r="C4525" s="1198"/>
      <c r="D4525" s="1192"/>
      <c r="E4525" s="1193"/>
      <c r="F4525" s="1194"/>
      <c r="G4525" s="1194"/>
      <c r="H4525" s="1194"/>
      <c r="I4525" s="1194"/>
      <c r="J4525" s="2173"/>
      <c r="K4525" s="2173"/>
      <c r="L4525" s="2173"/>
      <c r="M4525" s="2175">
        <v>0</v>
      </c>
      <c r="N4525" s="2175"/>
      <c r="O4525" s="2200"/>
      <c r="P4525" s="1204"/>
      <c r="Q4525" s="1207"/>
      <c r="R4525" s="1203"/>
      <c r="S4525" s="1208">
        <f>R4525*E4518</f>
        <v>0</v>
      </c>
      <c r="T4525" s="1208"/>
    </row>
    <row r="4526" spans="1:20" s="2488" customFormat="1" ht="12" hidden="1" customHeight="1">
      <c r="A4526" s="1192"/>
      <c r="B4526" s="1198"/>
      <c r="C4526" s="1198"/>
      <c r="D4526" s="1192"/>
      <c r="E4526" s="1193"/>
      <c r="F4526" s="1194"/>
      <c r="G4526" s="1194"/>
      <c r="H4526" s="1194"/>
      <c r="I4526" s="1194"/>
      <c r="J4526" s="2173"/>
      <c r="K4526" s="2173"/>
      <c r="L4526" s="2173"/>
      <c r="M4526" s="2175">
        <v>0</v>
      </c>
      <c r="N4526" s="2175"/>
      <c r="O4526" s="2200"/>
      <c r="P4526" s="1204"/>
      <c r="Q4526" s="1207"/>
      <c r="R4526" s="1203"/>
      <c r="S4526" s="1208">
        <f>R4526*E4518</f>
        <v>0</v>
      </c>
      <c r="T4526" s="1208"/>
    </row>
    <row r="4527" spans="1:20" s="2488" customFormat="1" ht="17.25" customHeight="1">
      <c r="A4527" s="1192">
        <f>A4518+1</f>
        <v>108</v>
      </c>
      <c r="B4527" s="1192" t="s">
        <v>587</v>
      </c>
      <c r="C4527" s="1198" t="s">
        <v>2505</v>
      </c>
      <c r="D4527" s="1192" t="s">
        <v>2819</v>
      </c>
      <c r="E4527" s="1193">
        <v>29</v>
      </c>
      <c r="F4527" s="1194">
        <v>1.22</v>
      </c>
      <c r="G4527" s="2220">
        <v>35.380000000000003</v>
      </c>
      <c r="H4527" s="2285">
        <v>1.7704095898324668</v>
      </c>
      <c r="I4527" s="1194">
        <v>0.05</v>
      </c>
      <c r="J4527" s="2285">
        <v>1.4500000000000002</v>
      </c>
      <c r="K4527" s="2285">
        <v>0.152501</v>
      </c>
      <c r="L4527" s="2285">
        <v>2.6622731645999997</v>
      </c>
      <c r="M4527" s="2175">
        <v>5.9319765965625093</v>
      </c>
      <c r="N4527" s="2485">
        <v>172.02732130031276</v>
      </c>
      <c r="O4527" s="2200">
        <f>E4527*L4527</f>
        <v>77.205921773399993</v>
      </c>
      <c r="P4527" s="2544" t="s">
        <v>586</v>
      </c>
      <c r="Q4527" s="2525" t="s">
        <v>2819</v>
      </c>
      <c r="R4527" s="2536">
        <v>1</v>
      </c>
      <c r="S4527" s="2537">
        <f>R4527*E4527</f>
        <v>29</v>
      </c>
      <c r="T4527" s="2537">
        <f>326*0.007</f>
        <v>2.282</v>
      </c>
    </row>
    <row r="4528" spans="1:20" s="2488" customFormat="1" ht="15.75" hidden="1" customHeight="1">
      <c r="A4528" s="1192"/>
      <c r="B4528" s="1198"/>
      <c r="C4528" s="1198"/>
      <c r="D4528" s="1192"/>
      <c r="E4528" s="1193"/>
      <c r="F4528" s="1194"/>
      <c r="G4528" s="1194"/>
      <c r="H4528" s="1194"/>
      <c r="I4528" s="1194"/>
      <c r="J4528" s="2173"/>
      <c r="K4528" s="2173"/>
      <c r="L4528" s="2173"/>
      <c r="M4528" s="2175">
        <v>0</v>
      </c>
      <c r="N4528" s="2175"/>
      <c r="O4528" s="2200"/>
      <c r="P4528" s="1204"/>
      <c r="Q4528" s="1207"/>
      <c r="R4528" s="1203"/>
      <c r="S4528" s="1208">
        <f>R4528*E4527</f>
        <v>0</v>
      </c>
      <c r="T4528" s="1208"/>
    </row>
    <row r="4529" spans="1:20" s="2488" customFormat="1" ht="12" hidden="1" customHeight="1">
      <c r="A4529" s="1192"/>
      <c r="B4529" s="1198"/>
      <c r="C4529" s="1198"/>
      <c r="D4529" s="1192"/>
      <c r="E4529" s="1193"/>
      <c r="F4529" s="1194"/>
      <c r="G4529" s="1194"/>
      <c r="H4529" s="1194"/>
      <c r="I4529" s="1194"/>
      <c r="J4529" s="2173"/>
      <c r="K4529" s="2173"/>
      <c r="L4529" s="2173"/>
      <c r="M4529" s="2175">
        <v>0</v>
      </c>
      <c r="N4529" s="2175"/>
      <c r="O4529" s="2200"/>
      <c r="P4529" s="1204"/>
      <c r="Q4529" s="1207"/>
      <c r="R4529" s="1203"/>
      <c r="S4529" s="1208">
        <f>R4529*E4527</f>
        <v>0</v>
      </c>
      <c r="T4529" s="1208"/>
    </row>
    <row r="4530" spans="1:20" s="2488" customFormat="1" ht="12" hidden="1" customHeight="1">
      <c r="A4530" s="1192"/>
      <c r="B4530" s="1198"/>
      <c r="C4530" s="1198"/>
      <c r="D4530" s="1192"/>
      <c r="E4530" s="1193"/>
      <c r="F4530" s="1194"/>
      <c r="G4530" s="1194"/>
      <c r="H4530" s="1194"/>
      <c r="I4530" s="1194"/>
      <c r="J4530" s="2173"/>
      <c r="K4530" s="2173"/>
      <c r="L4530" s="2173"/>
      <c r="M4530" s="2175">
        <v>0</v>
      </c>
      <c r="N4530" s="2175"/>
      <c r="O4530" s="2200"/>
      <c r="P4530" s="1204"/>
      <c r="Q4530" s="1207"/>
      <c r="R4530" s="1203"/>
      <c r="S4530" s="1208">
        <f>R4530*E4527</f>
        <v>0</v>
      </c>
      <c r="T4530" s="1208"/>
    </row>
    <row r="4531" spans="1:20" s="2488" customFormat="1" ht="12" hidden="1" customHeight="1">
      <c r="A4531" s="1192"/>
      <c r="B4531" s="1198"/>
      <c r="C4531" s="1198"/>
      <c r="D4531" s="1192"/>
      <c r="E4531" s="1193"/>
      <c r="F4531" s="1194"/>
      <c r="G4531" s="1194"/>
      <c r="H4531" s="1194"/>
      <c r="I4531" s="1194"/>
      <c r="J4531" s="2173"/>
      <c r="K4531" s="2173"/>
      <c r="L4531" s="2173"/>
      <c r="M4531" s="2175">
        <v>0</v>
      </c>
      <c r="N4531" s="2175"/>
      <c r="O4531" s="2200"/>
      <c r="P4531" s="1204"/>
      <c r="Q4531" s="1207"/>
      <c r="R4531" s="1203"/>
      <c r="S4531" s="1208">
        <f>R4531*E4527</f>
        <v>0</v>
      </c>
      <c r="T4531" s="1208"/>
    </row>
    <row r="4532" spans="1:20" s="2488" customFormat="1" ht="12" hidden="1" customHeight="1">
      <c r="A4532" s="1192"/>
      <c r="B4532" s="1198"/>
      <c r="C4532" s="1198"/>
      <c r="D4532" s="1192"/>
      <c r="E4532" s="1193"/>
      <c r="F4532" s="1194"/>
      <c r="G4532" s="1194"/>
      <c r="H4532" s="1194"/>
      <c r="I4532" s="1194"/>
      <c r="J4532" s="2173"/>
      <c r="K4532" s="2173"/>
      <c r="L4532" s="2173"/>
      <c r="M4532" s="2175">
        <v>0</v>
      </c>
      <c r="N4532" s="2175"/>
      <c r="O4532" s="2200"/>
      <c r="P4532" s="1204"/>
      <c r="Q4532" s="1207"/>
      <c r="R4532" s="1203"/>
      <c r="S4532" s="1208">
        <f>R4532*E4527</f>
        <v>0</v>
      </c>
      <c r="T4532" s="1208"/>
    </row>
    <row r="4533" spans="1:20" s="2488" customFormat="1" ht="12" hidden="1" customHeight="1">
      <c r="A4533" s="1192"/>
      <c r="B4533" s="1198"/>
      <c r="C4533" s="1198"/>
      <c r="D4533" s="1192"/>
      <c r="E4533" s="1193"/>
      <c r="F4533" s="1194"/>
      <c r="G4533" s="1194"/>
      <c r="H4533" s="1194"/>
      <c r="I4533" s="1194"/>
      <c r="J4533" s="2173"/>
      <c r="K4533" s="2173"/>
      <c r="L4533" s="2173"/>
      <c r="M4533" s="2175">
        <v>0</v>
      </c>
      <c r="N4533" s="2175"/>
      <c r="O4533" s="2200"/>
      <c r="P4533" s="1204"/>
      <c r="Q4533" s="1207"/>
      <c r="R4533" s="1203"/>
      <c r="S4533" s="1208">
        <f>R4533*E4527</f>
        <v>0</v>
      </c>
      <c r="T4533" s="1208"/>
    </row>
    <row r="4534" spans="1:20" s="2488" customFormat="1" ht="12" hidden="1" customHeight="1">
      <c r="A4534" s="1192"/>
      <c r="B4534" s="1198"/>
      <c r="C4534" s="1198"/>
      <c r="D4534" s="1192"/>
      <c r="E4534" s="1193"/>
      <c r="F4534" s="1194"/>
      <c r="G4534" s="1194"/>
      <c r="H4534" s="1194"/>
      <c r="I4534" s="1194"/>
      <c r="J4534" s="2173"/>
      <c r="K4534" s="2173"/>
      <c r="L4534" s="2173"/>
      <c r="M4534" s="2175">
        <v>0</v>
      </c>
      <c r="N4534" s="2175"/>
      <c r="O4534" s="2200"/>
      <c r="P4534" s="1204"/>
      <c r="Q4534" s="1207"/>
      <c r="R4534" s="1203"/>
      <c r="S4534" s="1208">
        <f>R4534*E4527</f>
        <v>0</v>
      </c>
      <c r="T4534" s="1208"/>
    </row>
    <row r="4535" spans="1:20" s="2488" customFormat="1" ht="12" hidden="1" customHeight="1">
      <c r="A4535" s="1192"/>
      <c r="B4535" s="1198"/>
      <c r="C4535" s="1198"/>
      <c r="D4535" s="1192"/>
      <c r="E4535" s="1193"/>
      <c r="F4535" s="1194"/>
      <c r="G4535" s="1194"/>
      <c r="H4535" s="1194"/>
      <c r="I4535" s="1194"/>
      <c r="J4535" s="2173"/>
      <c r="K4535" s="2173"/>
      <c r="L4535" s="2173"/>
      <c r="M4535" s="2175">
        <v>0</v>
      </c>
      <c r="N4535" s="2175"/>
      <c r="O4535" s="2200"/>
      <c r="P4535" s="1204"/>
      <c r="Q4535" s="1207"/>
      <c r="R4535" s="1203"/>
      <c r="S4535" s="1208">
        <f>R4535*E4527</f>
        <v>0</v>
      </c>
      <c r="T4535" s="1208"/>
    </row>
    <row r="4536" spans="1:20" s="2488" customFormat="1" ht="19.5" customHeight="1">
      <c r="A4536" s="1192">
        <f>A4527+1</f>
        <v>109</v>
      </c>
      <c r="B4536" s="1192" t="s">
        <v>587</v>
      </c>
      <c r="C4536" s="1198" t="s">
        <v>2506</v>
      </c>
      <c r="D4536" s="1192" t="s">
        <v>2819</v>
      </c>
      <c r="E4536" s="1193">
        <v>30</v>
      </c>
      <c r="F4536" s="1194">
        <v>1.22</v>
      </c>
      <c r="G4536" s="2220">
        <v>36.6</v>
      </c>
      <c r="H4536" s="2285">
        <v>1.7704095898324668</v>
      </c>
      <c r="I4536" s="1194">
        <v>0.05</v>
      </c>
      <c r="J4536" s="2285">
        <v>1.5</v>
      </c>
      <c r="K4536" s="2285">
        <v>0.152501</v>
      </c>
      <c r="L4536" s="2285">
        <v>3.7157493554999994</v>
      </c>
      <c r="M4536" s="2175">
        <v>7.2948873203505284</v>
      </c>
      <c r="N4536" s="2485">
        <v>218.84661961051586</v>
      </c>
      <c r="O4536" s="2200">
        <f>E4536*L4536</f>
        <v>111.47248066499998</v>
      </c>
      <c r="P4536" s="2544" t="s">
        <v>586</v>
      </c>
      <c r="Q4536" s="2525" t="s">
        <v>2819</v>
      </c>
      <c r="R4536" s="2536">
        <v>1</v>
      </c>
      <c r="S4536" s="2537">
        <f>R4536*E4536</f>
        <v>30</v>
      </c>
      <c r="T4536" s="2537">
        <f>455*0.007</f>
        <v>3.1850000000000001</v>
      </c>
    </row>
    <row r="4537" spans="1:20" s="2488" customFormat="1" ht="15.75" hidden="1" customHeight="1">
      <c r="A4537" s="1192"/>
      <c r="B4537" s="1198"/>
      <c r="C4537" s="1198"/>
      <c r="D4537" s="1192"/>
      <c r="E4537" s="1193"/>
      <c r="F4537" s="1194"/>
      <c r="G4537" s="1194"/>
      <c r="H4537" s="1194"/>
      <c r="I4537" s="1194"/>
      <c r="J4537" s="2173"/>
      <c r="K4537" s="2173"/>
      <c r="L4537" s="2173"/>
      <c r="M4537" s="2175">
        <v>0</v>
      </c>
      <c r="N4537" s="2175"/>
      <c r="O4537" s="2200"/>
      <c r="P4537" s="1204"/>
      <c r="Q4537" s="1207"/>
      <c r="R4537" s="1203"/>
      <c r="S4537" s="1208">
        <f>R4537*E4536</f>
        <v>0</v>
      </c>
      <c r="T4537" s="1208"/>
    </row>
    <row r="4538" spans="1:20" s="2488" customFormat="1" ht="12" hidden="1" customHeight="1">
      <c r="A4538" s="1192"/>
      <c r="B4538" s="1198"/>
      <c r="C4538" s="1198"/>
      <c r="D4538" s="1192"/>
      <c r="E4538" s="1193"/>
      <c r="F4538" s="1194"/>
      <c r="G4538" s="1194"/>
      <c r="H4538" s="1194"/>
      <c r="I4538" s="1194"/>
      <c r="J4538" s="2173"/>
      <c r="K4538" s="2173"/>
      <c r="L4538" s="2173"/>
      <c r="M4538" s="2175">
        <v>0</v>
      </c>
      <c r="N4538" s="2175"/>
      <c r="O4538" s="2200"/>
      <c r="P4538" s="1204"/>
      <c r="Q4538" s="1207"/>
      <c r="R4538" s="1203"/>
      <c r="S4538" s="1208">
        <f>R4538*E4536</f>
        <v>0</v>
      </c>
      <c r="T4538" s="1208"/>
    </row>
    <row r="4539" spans="1:20" s="2488" customFormat="1" ht="12" hidden="1" customHeight="1">
      <c r="A4539" s="1192"/>
      <c r="B4539" s="1198"/>
      <c r="C4539" s="1198"/>
      <c r="D4539" s="1192"/>
      <c r="E4539" s="1193"/>
      <c r="F4539" s="1194"/>
      <c r="G4539" s="1194"/>
      <c r="H4539" s="1194"/>
      <c r="I4539" s="1194"/>
      <c r="J4539" s="2173"/>
      <c r="K4539" s="2173"/>
      <c r="L4539" s="2173"/>
      <c r="M4539" s="2175">
        <v>0</v>
      </c>
      <c r="N4539" s="2175"/>
      <c r="O4539" s="2200"/>
      <c r="P4539" s="1204"/>
      <c r="Q4539" s="1207"/>
      <c r="R4539" s="1203"/>
      <c r="S4539" s="1208">
        <f>R4539*E4536</f>
        <v>0</v>
      </c>
      <c r="T4539" s="1208"/>
    </row>
    <row r="4540" spans="1:20" s="2488" customFormat="1" ht="12" hidden="1" customHeight="1">
      <c r="A4540" s="1192"/>
      <c r="B4540" s="1198"/>
      <c r="C4540" s="1198"/>
      <c r="D4540" s="1192"/>
      <c r="E4540" s="1193"/>
      <c r="F4540" s="1194"/>
      <c r="G4540" s="1194"/>
      <c r="H4540" s="1194"/>
      <c r="I4540" s="1194"/>
      <c r="J4540" s="2173"/>
      <c r="K4540" s="2173"/>
      <c r="L4540" s="2173"/>
      <c r="M4540" s="2175">
        <v>0</v>
      </c>
      <c r="N4540" s="2175"/>
      <c r="O4540" s="2200"/>
      <c r="P4540" s="1204"/>
      <c r="Q4540" s="1207"/>
      <c r="R4540" s="1203"/>
      <c r="S4540" s="1208">
        <f>R4540*E4536</f>
        <v>0</v>
      </c>
      <c r="T4540" s="1208"/>
    </row>
    <row r="4541" spans="1:20" s="2488" customFormat="1" ht="12" hidden="1" customHeight="1">
      <c r="A4541" s="1192"/>
      <c r="B4541" s="1198"/>
      <c r="C4541" s="1198"/>
      <c r="D4541" s="1192"/>
      <c r="E4541" s="1193"/>
      <c r="F4541" s="1194"/>
      <c r="G4541" s="1194"/>
      <c r="H4541" s="1194"/>
      <c r="I4541" s="1194"/>
      <c r="J4541" s="2173"/>
      <c r="K4541" s="2173"/>
      <c r="L4541" s="2173"/>
      <c r="M4541" s="2175">
        <v>0</v>
      </c>
      <c r="N4541" s="2175"/>
      <c r="O4541" s="2200"/>
      <c r="P4541" s="1204"/>
      <c r="Q4541" s="1207"/>
      <c r="R4541" s="1203"/>
      <c r="S4541" s="1208">
        <f>R4541*E4536</f>
        <v>0</v>
      </c>
      <c r="T4541" s="1208"/>
    </row>
    <row r="4542" spans="1:20" s="2488" customFormat="1" ht="12" hidden="1" customHeight="1">
      <c r="A4542" s="1192"/>
      <c r="B4542" s="1198"/>
      <c r="C4542" s="1198"/>
      <c r="D4542" s="1192"/>
      <c r="E4542" s="1193"/>
      <c r="F4542" s="1194"/>
      <c r="G4542" s="1194"/>
      <c r="H4542" s="1194"/>
      <c r="I4542" s="1194"/>
      <c r="J4542" s="2173"/>
      <c r="K4542" s="2173"/>
      <c r="L4542" s="2173"/>
      <c r="M4542" s="2175">
        <v>0</v>
      </c>
      <c r="N4542" s="2175"/>
      <c r="O4542" s="2200"/>
      <c r="P4542" s="1204"/>
      <c r="Q4542" s="1207"/>
      <c r="R4542" s="1203"/>
      <c r="S4542" s="1208">
        <f>R4542*E4536</f>
        <v>0</v>
      </c>
      <c r="T4542" s="1208"/>
    </row>
    <row r="4543" spans="1:20" s="2488" customFormat="1" ht="12" hidden="1" customHeight="1">
      <c r="A4543" s="1192"/>
      <c r="B4543" s="1198"/>
      <c r="C4543" s="1198"/>
      <c r="D4543" s="1192"/>
      <c r="E4543" s="1193"/>
      <c r="F4543" s="1194"/>
      <c r="G4543" s="1194"/>
      <c r="H4543" s="1194"/>
      <c r="I4543" s="1194"/>
      <c r="J4543" s="2173"/>
      <c r="K4543" s="2173"/>
      <c r="L4543" s="2173"/>
      <c r="M4543" s="2175">
        <v>0</v>
      </c>
      <c r="N4543" s="2175"/>
      <c r="O4543" s="2200"/>
      <c r="P4543" s="1204"/>
      <c r="Q4543" s="1207"/>
      <c r="R4543" s="1203"/>
      <c r="S4543" s="1208">
        <f>R4543*E4536</f>
        <v>0</v>
      </c>
      <c r="T4543" s="1208"/>
    </row>
    <row r="4544" spans="1:20" s="2488" customFormat="1" ht="12" hidden="1" customHeight="1">
      <c r="A4544" s="1192"/>
      <c r="B4544" s="1198"/>
      <c r="C4544" s="1198"/>
      <c r="D4544" s="1192"/>
      <c r="E4544" s="1193"/>
      <c r="F4544" s="1194"/>
      <c r="G4544" s="1194"/>
      <c r="H4544" s="1194"/>
      <c r="I4544" s="1194"/>
      <c r="J4544" s="2173"/>
      <c r="K4544" s="2173"/>
      <c r="L4544" s="2173"/>
      <c r="M4544" s="2175">
        <v>0</v>
      </c>
      <c r="N4544" s="2175"/>
      <c r="O4544" s="2200"/>
      <c r="P4544" s="1204"/>
      <c r="Q4544" s="1207"/>
      <c r="R4544" s="1203"/>
      <c r="S4544" s="1208">
        <f>R4544*E4536</f>
        <v>0</v>
      </c>
      <c r="T4544" s="1208"/>
    </row>
    <row r="4545" spans="1:20" s="2488" customFormat="1" ht="19.5" customHeight="1">
      <c r="A4545" s="1192">
        <f>A4536+1</f>
        <v>110</v>
      </c>
      <c r="B4545" s="1192" t="s">
        <v>587</v>
      </c>
      <c r="C4545" s="1198" t="s">
        <v>2507</v>
      </c>
      <c r="D4545" s="1192" t="s">
        <v>2819</v>
      </c>
      <c r="E4545" s="1193">
        <v>18</v>
      </c>
      <c r="F4545" s="1194">
        <v>1.22</v>
      </c>
      <c r="G4545" s="2220">
        <v>21.96</v>
      </c>
      <c r="H4545" s="2285">
        <v>1.7704095898324668</v>
      </c>
      <c r="I4545" s="1194">
        <v>0.05</v>
      </c>
      <c r="J4545" s="2285">
        <v>0.9</v>
      </c>
      <c r="K4545" s="2285">
        <v>0.152501</v>
      </c>
      <c r="L4545" s="2285">
        <v>5.0795518661999992</v>
      </c>
      <c r="M4545" s="2175">
        <v>9.0592756216885064</v>
      </c>
      <c r="N4545" s="2485">
        <v>163.0669611903931</v>
      </c>
      <c r="O4545" s="2200">
        <f>E4545*L4545</f>
        <v>91.431933591599986</v>
      </c>
      <c r="P4545" s="2544" t="s">
        <v>586</v>
      </c>
      <c r="Q4545" s="2525" t="s">
        <v>2819</v>
      </c>
      <c r="R4545" s="2536">
        <v>1</v>
      </c>
      <c r="S4545" s="2537">
        <f>R4545*E4545</f>
        <v>18</v>
      </c>
      <c r="T4545" s="2537">
        <f>622*0.007</f>
        <v>4.3540000000000001</v>
      </c>
    </row>
    <row r="4546" spans="1:20" s="2488" customFormat="1" ht="15.75" hidden="1" customHeight="1">
      <c r="A4546" s="1192"/>
      <c r="B4546" s="1198"/>
      <c r="C4546" s="1198"/>
      <c r="D4546" s="1192"/>
      <c r="E4546" s="1193"/>
      <c r="F4546" s="1194"/>
      <c r="G4546" s="1194"/>
      <c r="H4546" s="1194"/>
      <c r="I4546" s="1194"/>
      <c r="J4546" s="2173"/>
      <c r="K4546" s="2173"/>
      <c r="L4546" s="2173"/>
      <c r="M4546" s="2175">
        <v>0</v>
      </c>
      <c r="N4546" s="2175"/>
      <c r="O4546" s="2200"/>
      <c r="P4546" s="1204"/>
      <c r="Q4546" s="1207"/>
      <c r="R4546" s="1203"/>
      <c r="S4546" s="1208">
        <f>R4546*E4545</f>
        <v>0</v>
      </c>
      <c r="T4546" s="1208"/>
    </row>
    <row r="4547" spans="1:20" s="2488" customFormat="1" ht="12" hidden="1" customHeight="1">
      <c r="A4547" s="1192"/>
      <c r="B4547" s="1198"/>
      <c r="C4547" s="1198"/>
      <c r="D4547" s="1192"/>
      <c r="E4547" s="1193"/>
      <c r="F4547" s="1194"/>
      <c r="G4547" s="1194"/>
      <c r="H4547" s="1194"/>
      <c r="I4547" s="1194"/>
      <c r="J4547" s="2173"/>
      <c r="K4547" s="2173"/>
      <c r="L4547" s="2173"/>
      <c r="M4547" s="2175">
        <v>0</v>
      </c>
      <c r="N4547" s="2175"/>
      <c r="O4547" s="2200"/>
      <c r="P4547" s="1204"/>
      <c r="Q4547" s="1207"/>
      <c r="R4547" s="1203"/>
      <c r="S4547" s="1208">
        <f>R4547*E4545</f>
        <v>0</v>
      </c>
      <c r="T4547" s="1208"/>
    </row>
    <row r="4548" spans="1:20" s="2488" customFormat="1" ht="12" hidden="1" customHeight="1">
      <c r="A4548" s="1192"/>
      <c r="B4548" s="1198"/>
      <c r="C4548" s="1198"/>
      <c r="D4548" s="1192"/>
      <c r="E4548" s="1193"/>
      <c r="F4548" s="1194"/>
      <c r="G4548" s="1194"/>
      <c r="H4548" s="1194"/>
      <c r="I4548" s="1194"/>
      <c r="J4548" s="2173"/>
      <c r="K4548" s="2173"/>
      <c r="L4548" s="2173"/>
      <c r="M4548" s="2175">
        <v>0</v>
      </c>
      <c r="N4548" s="2175"/>
      <c r="O4548" s="2200"/>
      <c r="P4548" s="1204"/>
      <c r="Q4548" s="1207"/>
      <c r="R4548" s="1203"/>
      <c r="S4548" s="1208">
        <f>R4548*E4545</f>
        <v>0</v>
      </c>
      <c r="T4548" s="1208"/>
    </row>
    <row r="4549" spans="1:20" s="2488" customFormat="1" ht="12" hidden="1" customHeight="1">
      <c r="A4549" s="1192"/>
      <c r="B4549" s="1198"/>
      <c r="C4549" s="1198"/>
      <c r="D4549" s="1192"/>
      <c r="E4549" s="1193"/>
      <c r="F4549" s="1194"/>
      <c r="G4549" s="1194"/>
      <c r="H4549" s="1194"/>
      <c r="I4549" s="1194"/>
      <c r="J4549" s="2173"/>
      <c r="K4549" s="2173"/>
      <c r="L4549" s="2173"/>
      <c r="M4549" s="2175">
        <v>0</v>
      </c>
      <c r="N4549" s="2175"/>
      <c r="O4549" s="2200"/>
      <c r="P4549" s="1204"/>
      <c r="Q4549" s="1207"/>
      <c r="R4549" s="1203"/>
      <c r="S4549" s="1208">
        <f>R4549*E4545</f>
        <v>0</v>
      </c>
      <c r="T4549" s="1208"/>
    </row>
    <row r="4550" spans="1:20" s="2488" customFormat="1" ht="12" hidden="1" customHeight="1">
      <c r="A4550" s="1192"/>
      <c r="B4550" s="1198"/>
      <c r="C4550" s="1198"/>
      <c r="D4550" s="1192"/>
      <c r="E4550" s="1193"/>
      <c r="F4550" s="1194"/>
      <c r="G4550" s="1194"/>
      <c r="H4550" s="1194"/>
      <c r="I4550" s="1194"/>
      <c r="J4550" s="2173"/>
      <c r="K4550" s="2173"/>
      <c r="L4550" s="2173"/>
      <c r="M4550" s="2175">
        <v>0</v>
      </c>
      <c r="N4550" s="2175"/>
      <c r="O4550" s="2200"/>
      <c r="P4550" s="1204"/>
      <c r="Q4550" s="1207"/>
      <c r="R4550" s="1203"/>
      <c r="S4550" s="1208">
        <f>R4550*E4545</f>
        <v>0</v>
      </c>
      <c r="T4550" s="1208"/>
    </row>
    <row r="4551" spans="1:20" s="2488" customFormat="1" ht="12" hidden="1" customHeight="1">
      <c r="A4551" s="1192"/>
      <c r="B4551" s="1198"/>
      <c r="C4551" s="1198"/>
      <c r="D4551" s="1192"/>
      <c r="E4551" s="1193"/>
      <c r="F4551" s="1194"/>
      <c r="G4551" s="1194"/>
      <c r="H4551" s="1194"/>
      <c r="I4551" s="1194"/>
      <c r="J4551" s="2173"/>
      <c r="K4551" s="2173"/>
      <c r="L4551" s="2173"/>
      <c r="M4551" s="2175">
        <v>0</v>
      </c>
      <c r="N4551" s="2175"/>
      <c r="O4551" s="2200"/>
      <c r="P4551" s="1204"/>
      <c r="Q4551" s="1207"/>
      <c r="R4551" s="1203"/>
      <c r="S4551" s="1208">
        <f>R4551*E4545</f>
        <v>0</v>
      </c>
      <c r="T4551" s="1208"/>
    </row>
    <row r="4552" spans="1:20" s="2488" customFormat="1" ht="12" hidden="1" customHeight="1">
      <c r="A4552" s="1192"/>
      <c r="B4552" s="1198"/>
      <c r="C4552" s="1198"/>
      <c r="D4552" s="1192"/>
      <c r="E4552" s="1193"/>
      <c r="F4552" s="1194"/>
      <c r="G4552" s="1194"/>
      <c r="H4552" s="1194"/>
      <c r="I4552" s="1194"/>
      <c r="J4552" s="2173"/>
      <c r="K4552" s="2173"/>
      <c r="L4552" s="2173"/>
      <c r="M4552" s="2175">
        <v>0</v>
      </c>
      <c r="N4552" s="2175"/>
      <c r="O4552" s="2200"/>
      <c r="P4552" s="1204"/>
      <c r="Q4552" s="1207"/>
      <c r="R4552" s="1203"/>
      <c r="S4552" s="1208">
        <f>R4552*E4545</f>
        <v>0</v>
      </c>
      <c r="T4552" s="1208"/>
    </row>
    <row r="4553" spans="1:20" s="2488" customFormat="1" ht="12" hidden="1" customHeight="1">
      <c r="A4553" s="1192"/>
      <c r="B4553" s="1198"/>
      <c r="C4553" s="1198"/>
      <c r="D4553" s="1192"/>
      <c r="E4553" s="1193"/>
      <c r="F4553" s="1194"/>
      <c r="G4553" s="1194"/>
      <c r="H4553" s="1194"/>
      <c r="I4553" s="1194"/>
      <c r="J4553" s="2173"/>
      <c r="K4553" s="2173"/>
      <c r="L4553" s="2173"/>
      <c r="M4553" s="2175">
        <v>0</v>
      </c>
      <c r="N4553" s="2175"/>
      <c r="O4553" s="2200"/>
      <c r="P4553" s="1204"/>
      <c r="Q4553" s="1207"/>
      <c r="R4553" s="1203"/>
      <c r="S4553" s="1208">
        <f>R4553*E4545</f>
        <v>0</v>
      </c>
      <c r="T4553" s="1208"/>
    </row>
    <row r="4554" spans="1:20" ht="18" customHeight="1">
      <c r="A4554" s="1192">
        <f>A4545+1</f>
        <v>111</v>
      </c>
      <c r="B4554" s="1789" t="s">
        <v>588</v>
      </c>
      <c r="C4554" s="1809" t="s">
        <v>2508</v>
      </c>
      <c r="D4554" s="1789" t="s">
        <v>2819</v>
      </c>
      <c r="E4554" s="1367">
        <v>2</v>
      </c>
      <c r="F4554" s="1790">
        <v>2.0699999999999998</v>
      </c>
      <c r="G4554" s="2477">
        <v>4.1399999999999997</v>
      </c>
      <c r="H4554" s="2262">
        <v>3.0038916811091854</v>
      </c>
      <c r="I4554" s="1790">
        <v>0.05</v>
      </c>
      <c r="J4554" s="2262">
        <v>0.1</v>
      </c>
      <c r="K4554" s="2262">
        <v>0.152501</v>
      </c>
      <c r="L4554" s="2262">
        <v>3.0624307874999994</v>
      </c>
      <c r="M4554" s="2175">
        <v>8.0454606073927</v>
      </c>
      <c r="N4554" s="2478">
        <v>16.0909212147854</v>
      </c>
      <c r="O4554" s="2200">
        <f>E4554*L4554</f>
        <v>6.1248615749999988</v>
      </c>
      <c r="P4554" s="2544" t="s">
        <v>586</v>
      </c>
      <c r="Q4554" s="2479" t="s">
        <v>2819</v>
      </c>
      <c r="R4554" s="2530">
        <v>1</v>
      </c>
      <c r="S4554" s="2531">
        <f>R4554*E4554</f>
        <v>2</v>
      </c>
      <c r="T4554" s="2531">
        <f>375*0.007</f>
        <v>2.625</v>
      </c>
    </row>
    <row r="4555" spans="1:20" ht="12" hidden="1" customHeight="1">
      <c r="A4555" s="1192"/>
      <c r="B4555" s="1789"/>
      <c r="C4555" s="2173"/>
      <c r="D4555" s="1789"/>
      <c r="E4555" s="1367"/>
      <c r="F4555" s="1790"/>
      <c r="G4555" s="2477"/>
      <c r="H4555" s="2262"/>
      <c r="I4555" s="1790"/>
      <c r="J4555" s="2305"/>
      <c r="K4555" s="2305"/>
      <c r="L4555" s="2266"/>
      <c r="M4555" s="2175">
        <v>0</v>
      </c>
      <c r="N4555" s="2175"/>
      <c r="O4555" s="1801"/>
      <c r="P4555" s="1797"/>
      <c r="Q4555" s="1804"/>
      <c r="R4555" s="1796"/>
      <c r="S4555" s="1806">
        <f>R4555*E4554</f>
        <v>0</v>
      </c>
      <c r="T4555" s="1806"/>
    </row>
    <row r="4556" spans="1:20" ht="12" hidden="1" customHeight="1">
      <c r="A4556" s="1192"/>
      <c r="B4556" s="1789"/>
      <c r="C4556" s="2482"/>
      <c r="D4556" s="1789"/>
      <c r="E4556" s="1367"/>
      <c r="F4556" s="1790"/>
      <c r="G4556" s="2477"/>
      <c r="H4556" s="2262"/>
      <c r="I4556" s="1790"/>
      <c r="J4556" s="2305"/>
      <c r="K4556" s="2305"/>
      <c r="L4556" s="2266"/>
      <c r="M4556" s="2175">
        <v>0</v>
      </c>
      <c r="N4556" s="2175"/>
      <c r="O4556" s="1801"/>
      <c r="P4556" s="1797"/>
      <c r="Q4556" s="1804"/>
      <c r="R4556" s="1796"/>
      <c r="S4556" s="1806">
        <f>R4556*E4554</f>
        <v>0</v>
      </c>
      <c r="T4556" s="1806"/>
    </row>
    <row r="4557" spans="1:20" ht="12" hidden="1" customHeight="1">
      <c r="A4557" s="1192"/>
      <c r="B4557" s="1789"/>
      <c r="C4557" s="2482"/>
      <c r="D4557" s="1789"/>
      <c r="E4557" s="1367"/>
      <c r="F4557" s="1790"/>
      <c r="G4557" s="2477"/>
      <c r="H4557" s="2262"/>
      <c r="I4557" s="1790"/>
      <c r="J4557" s="2305"/>
      <c r="K4557" s="2305"/>
      <c r="L4557" s="2266"/>
      <c r="M4557" s="2175">
        <v>0</v>
      </c>
      <c r="N4557" s="2175"/>
      <c r="O4557" s="1801"/>
      <c r="P4557" s="1797"/>
      <c r="Q4557" s="1804"/>
      <c r="R4557" s="1796"/>
      <c r="S4557" s="1806">
        <f>R4557*E4554</f>
        <v>0</v>
      </c>
      <c r="T4557" s="1806"/>
    </row>
    <row r="4558" spans="1:20" ht="12" hidden="1" customHeight="1">
      <c r="A4558" s="1192"/>
      <c r="B4558" s="1789"/>
      <c r="C4558" s="2482"/>
      <c r="D4558" s="1789"/>
      <c r="E4558" s="1367"/>
      <c r="F4558" s="1790"/>
      <c r="G4558" s="2477"/>
      <c r="H4558" s="2262"/>
      <c r="I4558" s="1790"/>
      <c r="J4558" s="2305"/>
      <c r="K4558" s="2305"/>
      <c r="L4558" s="2266"/>
      <c r="M4558" s="2175">
        <v>0</v>
      </c>
      <c r="N4558" s="2175"/>
      <c r="O4558" s="1801"/>
      <c r="P4558" s="1797"/>
      <c r="Q4558" s="1804"/>
      <c r="R4558" s="1796"/>
      <c r="S4558" s="1806">
        <f>R4558*E4554</f>
        <v>0</v>
      </c>
      <c r="T4558" s="1806"/>
    </row>
    <row r="4559" spans="1:20" ht="12" hidden="1" customHeight="1">
      <c r="A4559" s="1192"/>
      <c r="B4559" s="1789"/>
      <c r="C4559" s="2482"/>
      <c r="D4559" s="1789"/>
      <c r="E4559" s="1367"/>
      <c r="F4559" s="1790"/>
      <c r="G4559" s="2477"/>
      <c r="H4559" s="2262"/>
      <c r="I4559" s="1790"/>
      <c r="J4559" s="2305"/>
      <c r="K4559" s="2305"/>
      <c r="L4559" s="2266"/>
      <c r="M4559" s="2175">
        <v>0</v>
      </c>
      <c r="N4559" s="2175"/>
      <c r="O4559" s="1801"/>
      <c r="P4559" s="1797"/>
      <c r="Q4559" s="1804"/>
      <c r="R4559" s="1796"/>
      <c r="S4559" s="1806">
        <f>R4559*E4554</f>
        <v>0</v>
      </c>
      <c r="T4559" s="1806"/>
    </row>
    <row r="4560" spans="1:20" ht="12" hidden="1" customHeight="1">
      <c r="A4560" s="1192"/>
      <c r="B4560" s="1789"/>
      <c r="C4560" s="2482"/>
      <c r="D4560" s="1789"/>
      <c r="E4560" s="1367"/>
      <c r="F4560" s="1790"/>
      <c r="G4560" s="2477"/>
      <c r="H4560" s="2262"/>
      <c r="I4560" s="1790"/>
      <c r="J4560" s="2305"/>
      <c r="K4560" s="2305"/>
      <c r="L4560" s="2266"/>
      <c r="M4560" s="2175">
        <v>0</v>
      </c>
      <c r="N4560" s="2175"/>
      <c r="O4560" s="1801"/>
      <c r="P4560" s="1797"/>
      <c r="Q4560" s="1804"/>
      <c r="R4560" s="1796"/>
      <c r="S4560" s="1806">
        <f>R4560*E4554</f>
        <v>0</v>
      </c>
      <c r="T4560" s="1806"/>
    </row>
    <row r="4561" spans="1:20" ht="12" hidden="1" customHeight="1">
      <c r="A4561" s="1192"/>
      <c r="B4561" s="1789"/>
      <c r="C4561" s="2482"/>
      <c r="D4561" s="1789"/>
      <c r="E4561" s="1367"/>
      <c r="F4561" s="1790"/>
      <c r="G4561" s="2477"/>
      <c r="H4561" s="2262"/>
      <c r="I4561" s="1790"/>
      <c r="J4561" s="2305"/>
      <c r="K4561" s="2305"/>
      <c r="L4561" s="2266"/>
      <c r="M4561" s="2175">
        <v>0</v>
      </c>
      <c r="N4561" s="2175"/>
      <c r="O4561" s="1801"/>
      <c r="P4561" s="1797"/>
      <c r="Q4561" s="1804"/>
      <c r="R4561" s="1796"/>
      <c r="S4561" s="1806">
        <f>R4561*E4554</f>
        <v>0</v>
      </c>
      <c r="T4561" s="1806"/>
    </row>
    <row r="4562" spans="1:20" ht="12" hidden="1" customHeight="1">
      <c r="A4562" s="1192"/>
      <c r="B4562" s="1789"/>
      <c r="C4562" s="2482"/>
      <c r="D4562" s="1789"/>
      <c r="E4562" s="1367"/>
      <c r="F4562" s="1790"/>
      <c r="G4562" s="2477"/>
      <c r="H4562" s="2262"/>
      <c r="I4562" s="1790"/>
      <c r="J4562" s="2305"/>
      <c r="K4562" s="2305"/>
      <c r="L4562" s="2266"/>
      <c r="M4562" s="2175">
        <v>0</v>
      </c>
      <c r="N4562" s="2175"/>
      <c r="O4562" s="1801"/>
      <c r="P4562" s="1797"/>
      <c r="Q4562" s="1804"/>
      <c r="R4562" s="1796"/>
      <c r="S4562" s="1806">
        <f>R4562*E4554</f>
        <v>0</v>
      </c>
      <c r="T4562" s="1806"/>
    </row>
    <row r="4563" spans="1:20" s="2488" customFormat="1" ht="19.5" customHeight="1">
      <c r="A4563" s="1192">
        <f>A4554+1</f>
        <v>112</v>
      </c>
      <c r="B4563" s="1192" t="s">
        <v>587</v>
      </c>
      <c r="C4563" s="1198" t="s">
        <v>2509</v>
      </c>
      <c r="D4563" s="1192" t="s">
        <v>2819</v>
      </c>
      <c r="E4563" s="1193">
        <v>13</v>
      </c>
      <c r="F4563" s="1194">
        <v>1.22</v>
      </c>
      <c r="G4563" s="2220">
        <v>15.86</v>
      </c>
      <c r="H4563" s="2285">
        <v>1.7704095898324668</v>
      </c>
      <c r="I4563" s="1194">
        <v>0.05</v>
      </c>
      <c r="J4563" s="2285">
        <v>0.65</v>
      </c>
      <c r="K4563" s="2285">
        <v>0.152501</v>
      </c>
      <c r="L4563" s="2285">
        <v>4.2384042098999997</v>
      </c>
      <c r="M4563" s="2175">
        <v>7.9710600825399327</v>
      </c>
      <c r="N4563" s="2485">
        <v>103.62378107301913</v>
      </c>
      <c r="O4563" s="2200">
        <f>E4563*L4563</f>
        <v>55.099254728699997</v>
      </c>
      <c r="P4563" s="2544" t="s">
        <v>586</v>
      </c>
      <c r="Q4563" s="2525" t="s">
        <v>2819</v>
      </c>
      <c r="R4563" s="2536">
        <v>1</v>
      </c>
      <c r="S4563" s="2537">
        <f>R4563*E4563</f>
        <v>13</v>
      </c>
      <c r="T4563" s="2537">
        <f>519*0.007</f>
        <v>3.633</v>
      </c>
    </row>
    <row r="4564" spans="1:20" s="2488" customFormat="1" ht="15.75" hidden="1" customHeight="1">
      <c r="A4564" s="1192"/>
      <c r="B4564" s="1198"/>
      <c r="C4564" s="1198"/>
      <c r="D4564" s="1192"/>
      <c r="E4564" s="1193"/>
      <c r="F4564" s="1194"/>
      <c r="G4564" s="1194"/>
      <c r="H4564" s="1194"/>
      <c r="I4564" s="1194"/>
      <c r="J4564" s="2173"/>
      <c r="K4564" s="2173"/>
      <c r="L4564" s="2173"/>
      <c r="M4564" s="2175">
        <v>0</v>
      </c>
      <c r="N4564" s="2175"/>
      <c r="O4564" s="2200"/>
      <c r="P4564" s="1204"/>
      <c r="Q4564" s="1207"/>
      <c r="R4564" s="1203"/>
      <c r="S4564" s="1208">
        <f>R4564*E4563</f>
        <v>0</v>
      </c>
      <c r="T4564" s="1208"/>
    </row>
    <row r="4565" spans="1:20" s="2488" customFormat="1" ht="12" hidden="1" customHeight="1">
      <c r="A4565" s="1192"/>
      <c r="B4565" s="1198"/>
      <c r="C4565" s="1198"/>
      <c r="D4565" s="1192"/>
      <c r="E4565" s="1193"/>
      <c r="F4565" s="1194"/>
      <c r="G4565" s="1194"/>
      <c r="H4565" s="1194"/>
      <c r="I4565" s="1194"/>
      <c r="J4565" s="2173"/>
      <c r="K4565" s="2173"/>
      <c r="L4565" s="2173"/>
      <c r="M4565" s="2175">
        <v>0</v>
      </c>
      <c r="N4565" s="2175"/>
      <c r="O4565" s="2200"/>
      <c r="P4565" s="1204"/>
      <c r="Q4565" s="1207"/>
      <c r="R4565" s="1203"/>
      <c r="S4565" s="1208">
        <f>R4565*E4563</f>
        <v>0</v>
      </c>
      <c r="T4565" s="1208"/>
    </row>
    <row r="4566" spans="1:20" s="2488" customFormat="1" ht="12" hidden="1" customHeight="1">
      <c r="A4566" s="1192"/>
      <c r="B4566" s="1198"/>
      <c r="C4566" s="1198"/>
      <c r="D4566" s="1192"/>
      <c r="E4566" s="1193"/>
      <c r="F4566" s="1194"/>
      <c r="G4566" s="1194"/>
      <c r="H4566" s="1194"/>
      <c r="I4566" s="1194"/>
      <c r="J4566" s="2173"/>
      <c r="K4566" s="2173"/>
      <c r="L4566" s="2173"/>
      <c r="M4566" s="2175">
        <v>0</v>
      </c>
      <c r="N4566" s="2175"/>
      <c r="O4566" s="2200"/>
      <c r="P4566" s="1204"/>
      <c r="Q4566" s="1207"/>
      <c r="R4566" s="1203"/>
      <c r="S4566" s="1208">
        <f>R4566*E4563</f>
        <v>0</v>
      </c>
      <c r="T4566" s="1208"/>
    </row>
    <row r="4567" spans="1:20" s="2488" customFormat="1" ht="12" hidden="1" customHeight="1">
      <c r="A4567" s="1192"/>
      <c r="B4567" s="1198"/>
      <c r="C4567" s="1198"/>
      <c r="D4567" s="1192"/>
      <c r="E4567" s="1193"/>
      <c r="F4567" s="1194"/>
      <c r="G4567" s="1194"/>
      <c r="H4567" s="1194"/>
      <c r="I4567" s="1194"/>
      <c r="J4567" s="2173"/>
      <c r="K4567" s="2173"/>
      <c r="L4567" s="2173"/>
      <c r="M4567" s="2175">
        <v>0</v>
      </c>
      <c r="N4567" s="2175"/>
      <c r="O4567" s="2200"/>
      <c r="P4567" s="1204"/>
      <c r="Q4567" s="1207"/>
      <c r="R4567" s="1203"/>
      <c r="S4567" s="1208">
        <f>R4567*E4563</f>
        <v>0</v>
      </c>
      <c r="T4567" s="1208"/>
    </row>
    <row r="4568" spans="1:20" s="2488" customFormat="1" ht="12" hidden="1" customHeight="1">
      <c r="A4568" s="1192"/>
      <c r="B4568" s="1198"/>
      <c r="C4568" s="1198"/>
      <c r="D4568" s="1192"/>
      <c r="E4568" s="1193"/>
      <c r="F4568" s="1194"/>
      <c r="G4568" s="1194"/>
      <c r="H4568" s="1194"/>
      <c r="I4568" s="1194"/>
      <c r="J4568" s="2173"/>
      <c r="K4568" s="2173"/>
      <c r="L4568" s="2173"/>
      <c r="M4568" s="2175">
        <v>0</v>
      </c>
      <c r="N4568" s="2175"/>
      <c r="O4568" s="2200"/>
      <c r="P4568" s="1204"/>
      <c r="Q4568" s="1207"/>
      <c r="R4568" s="1203"/>
      <c r="S4568" s="1208">
        <f>R4568*E4563</f>
        <v>0</v>
      </c>
      <c r="T4568" s="1208"/>
    </row>
    <row r="4569" spans="1:20" s="2488" customFormat="1" ht="12" hidden="1" customHeight="1">
      <c r="A4569" s="1192"/>
      <c r="B4569" s="1198"/>
      <c r="C4569" s="1198"/>
      <c r="D4569" s="1192"/>
      <c r="E4569" s="1193"/>
      <c r="F4569" s="1194"/>
      <c r="G4569" s="1194"/>
      <c r="H4569" s="1194"/>
      <c r="I4569" s="1194"/>
      <c r="J4569" s="2173"/>
      <c r="K4569" s="2173"/>
      <c r="L4569" s="2173"/>
      <c r="M4569" s="2175">
        <v>0</v>
      </c>
      <c r="N4569" s="2175"/>
      <c r="O4569" s="2200"/>
      <c r="P4569" s="1204"/>
      <c r="Q4569" s="1207"/>
      <c r="R4569" s="1203"/>
      <c r="S4569" s="1208">
        <f>R4569*E4563</f>
        <v>0</v>
      </c>
      <c r="T4569" s="1208"/>
    </row>
    <row r="4570" spans="1:20" s="2488" customFormat="1" ht="12" hidden="1" customHeight="1">
      <c r="A4570" s="1192"/>
      <c r="B4570" s="1198"/>
      <c r="C4570" s="1198"/>
      <c r="D4570" s="1192"/>
      <c r="E4570" s="1193"/>
      <c r="F4570" s="1194"/>
      <c r="G4570" s="1194"/>
      <c r="H4570" s="1194"/>
      <c r="I4570" s="1194"/>
      <c r="J4570" s="2173"/>
      <c r="K4570" s="2173"/>
      <c r="L4570" s="2173"/>
      <c r="M4570" s="2175">
        <v>0</v>
      </c>
      <c r="N4570" s="2175"/>
      <c r="O4570" s="2200"/>
      <c r="P4570" s="1204"/>
      <c r="Q4570" s="1207"/>
      <c r="R4570" s="1203"/>
      <c r="S4570" s="1208">
        <f>R4570*E4563</f>
        <v>0</v>
      </c>
      <c r="T4570" s="1208"/>
    </row>
    <row r="4571" spans="1:20" s="2488" customFormat="1" ht="12" hidden="1" customHeight="1">
      <c r="A4571" s="1192"/>
      <c r="B4571" s="1198"/>
      <c r="C4571" s="1198"/>
      <c r="D4571" s="1192"/>
      <c r="E4571" s="1193"/>
      <c r="F4571" s="1194"/>
      <c r="G4571" s="1194"/>
      <c r="H4571" s="1194"/>
      <c r="I4571" s="1194"/>
      <c r="J4571" s="2173"/>
      <c r="K4571" s="2173"/>
      <c r="L4571" s="2173"/>
      <c r="M4571" s="2175">
        <v>0</v>
      </c>
      <c r="N4571" s="2175"/>
      <c r="O4571" s="2200"/>
      <c r="P4571" s="1204"/>
      <c r="Q4571" s="1207"/>
      <c r="R4571" s="1203"/>
      <c r="S4571" s="1208">
        <f>R4571*E4563</f>
        <v>0</v>
      </c>
      <c r="T4571" s="1208"/>
    </row>
    <row r="4572" spans="1:20" ht="18" customHeight="1">
      <c r="A4572" s="1192">
        <f>A4563+1</f>
        <v>113</v>
      </c>
      <c r="B4572" s="1789" t="s">
        <v>588</v>
      </c>
      <c r="C4572" s="1809" t="s">
        <v>2510</v>
      </c>
      <c r="D4572" s="1789" t="s">
        <v>2819</v>
      </c>
      <c r="E4572" s="1367">
        <v>6</v>
      </c>
      <c r="F4572" s="1790">
        <v>2.0699999999999998</v>
      </c>
      <c r="G4572" s="2477">
        <v>12.419999999999998</v>
      </c>
      <c r="H4572" s="2262">
        <v>3.0038916811091854</v>
      </c>
      <c r="I4572" s="1790">
        <v>0.05</v>
      </c>
      <c r="J4572" s="2262">
        <v>0.30000000000000004</v>
      </c>
      <c r="K4572" s="2262">
        <v>0.152501</v>
      </c>
      <c r="L4572" s="2262">
        <v>5.7410369162999997</v>
      </c>
      <c r="M4572" s="2175">
        <v>11.510846013613401</v>
      </c>
      <c r="N4572" s="2478">
        <v>69.065076081680402</v>
      </c>
      <c r="O4572" s="2200">
        <f>E4572*L4572</f>
        <v>34.446221497799996</v>
      </c>
      <c r="P4572" s="2544" t="s">
        <v>586</v>
      </c>
      <c r="Q4572" s="2479" t="s">
        <v>2819</v>
      </c>
      <c r="R4572" s="2530">
        <v>1</v>
      </c>
      <c r="S4572" s="2531">
        <f>R4572*E4572</f>
        <v>6</v>
      </c>
      <c r="T4572" s="2531">
        <f>703*0.007</f>
        <v>4.9210000000000003</v>
      </c>
    </row>
    <row r="4573" spans="1:20" ht="12" hidden="1" customHeight="1">
      <c r="A4573" s="1192"/>
      <c r="B4573" s="1789"/>
      <c r="C4573" s="2173"/>
      <c r="D4573" s="1789"/>
      <c r="E4573" s="1367"/>
      <c r="F4573" s="1790"/>
      <c r="G4573" s="2477"/>
      <c r="H4573" s="2262"/>
      <c r="I4573" s="1790"/>
      <c r="J4573" s="2305"/>
      <c r="K4573" s="2305"/>
      <c r="L4573" s="2266"/>
      <c r="M4573" s="2175">
        <v>0</v>
      </c>
      <c r="N4573" s="2175"/>
      <c r="O4573" s="1801"/>
      <c r="P4573" s="1797"/>
      <c r="Q4573" s="1804"/>
      <c r="R4573" s="1796"/>
      <c r="S4573" s="1806">
        <f>R4573*E4572</f>
        <v>0</v>
      </c>
      <c r="T4573" s="1806"/>
    </row>
    <row r="4574" spans="1:20" ht="12" hidden="1" customHeight="1">
      <c r="A4574" s="1192"/>
      <c r="B4574" s="1789"/>
      <c r="C4574" s="2482"/>
      <c r="D4574" s="1789"/>
      <c r="E4574" s="1367"/>
      <c r="F4574" s="1790"/>
      <c r="G4574" s="2477"/>
      <c r="H4574" s="2262"/>
      <c r="I4574" s="1790"/>
      <c r="J4574" s="2305"/>
      <c r="K4574" s="2305"/>
      <c r="L4574" s="2266"/>
      <c r="M4574" s="2175">
        <v>0</v>
      </c>
      <c r="N4574" s="2175"/>
      <c r="O4574" s="1801"/>
      <c r="P4574" s="1797"/>
      <c r="Q4574" s="1804"/>
      <c r="R4574" s="1796"/>
      <c r="S4574" s="1806">
        <f>R4574*E4572</f>
        <v>0</v>
      </c>
      <c r="T4574" s="1806"/>
    </row>
    <row r="4575" spans="1:20" ht="12" hidden="1" customHeight="1">
      <c r="A4575" s="1192"/>
      <c r="B4575" s="1789"/>
      <c r="C4575" s="2482"/>
      <c r="D4575" s="1789"/>
      <c r="E4575" s="1367"/>
      <c r="F4575" s="1790"/>
      <c r="G4575" s="2477"/>
      <c r="H4575" s="2262"/>
      <c r="I4575" s="1790"/>
      <c r="J4575" s="2305"/>
      <c r="K4575" s="2305"/>
      <c r="L4575" s="2266"/>
      <c r="M4575" s="2175">
        <v>0</v>
      </c>
      <c r="N4575" s="2175"/>
      <c r="O4575" s="1801"/>
      <c r="P4575" s="1797"/>
      <c r="Q4575" s="1804"/>
      <c r="R4575" s="1796"/>
      <c r="S4575" s="1806">
        <f>R4575*E4572</f>
        <v>0</v>
      </c>
      <c r="T4575" s="1806"/>
    </row>
    <row r="4576" spans="1:20" ht="12" hidden="1" customHeight="1">
      <c r="A4576" s="1192"/>
      <c r="B4576" s="1789"/>
      <c r="C4576" s="2482"/>
      <c r="D4576" s="1789"/>
      <c r="E4576" s="1367"/>
      <c r="F4576" s="1790"/>
      <c r="G4576" s="2477"/>
      <c r="H4576" s="2262"/>
      <c r="I4576" s="1790"/>
      <c r="J4576" s="2305"/>
      <c r="K4576" s="2305"/>
      <c r="L4576" s="2266"/>
      <c r="M4576" s="2175">
        <v>0</v>
      </c>
      <c r="N4576" s="2175"/>
      <c r="O4576" s="1801"/>
      <c r="P4576" s="1797"/>
      <c r="Q4576" s="1804"/>
      <c r="R4576" s="1796"/>
      <c r="S4576" s="1806">
        <f>R4576*E4572</f>
        <v>0</v>
      </c>
      <c r="T4576" s="1806"/>
    </row>
    <row r="4577" spans="1:20" ht="12" hidden="1" customHeight="1">
      <c r="A4577" s="1192"/>
      <c r="B4577" s="1789"/>
      <c r="C4577" s="2482"/>
      <c r="D4577" s="1789"/>
      <c r="E4577" s="1367"/>
      <c r="F4577" s="1790"/>
      <c r="G4577" s="2477"/>
      <c r="H4577" s="2262"/>
      <c r="I4577" s="1790"/>
      <c r="J4577" s="2305"/>
      <c r="K4577" s="2305"/>
      <c r="L4577" s="2266"/>
      <c r="M4577" s="2175">
        <v>0</v>
      </c>
      <c r="N4577" s="2175"/>
      <c r="O4577" s="1801"/>
      <c r="P4577" s="1797"/>
      <c r="Q4577" s="1804"/>
      <c r="R4577" s="1796"/>
      <c r="S4577" s="1806">
        <f>R4577*E4572</f>
        <v>0</v>
      </c>
      <c r="T4577" s="1806"/>
    </row>
    <row r="4578" spans="1:20" ht="12" hidden="1" customHeight="1">
      <c r="A4578" s="1192"/>
      <c r="B4578" s="1789"/>
      <c r="C4578" s="2482"/>
      <c r="D4578" s="1789"/>
      <c r="E4578" s="1367"/>
      <c r="F4578" s="1790"/>
      <c r="G4578" s="2477"/>
      <c r="H4578" s="2262"/>
      <c r="I4578" s="1790"/>
      <c r="J4578" s="2305"/>
      <c r="K4578" s="2305"/>
      <c r="L4578" s="2266"/>
      <c r="M4578" s="2175">
        <v>0</v>
      </c>
      <c r="N4578" s="2175"/>
      <c r="O4578" s="1801"/>
      <c r="P4578" s="1797"/>
      <c r="Q4578" s="1804"/>
      <c r="R4578" s="1796"/>
      <c r="S4578" s="1806">
        <f>R4578*E4572</f>
        <v>0</v>
      </c>
      <c r="T4578" s="1806"/>
    </row>
    <row r="4579" spans="1:20" ht="12" hidden="1" customHeight="1">
      <c r="A4579" s="1192"/>
      <c r="B4579" s="1789"/>
      <c r="C4579" s="2482"/>
      <c r="D4579" s="1789"/>
      <c r="E4579" s="1367"/>
      <c r="F4579" s="1790"/>
      <c r="G4579" s="2477"/>
      <c r="H4579" s="2262"/>
      <c r="I4579" s="1790"/>
      <c r="J4579" s="2305"/>
      <c r="K4579" s="2305"/>
      <c r="L4579" s="2266"/>
      <c r="M4579" s="2175">
        <v>0</v>
      </c>
      <c r="N4579" s="2175"/>
      <c r="O4579" s="1801"/>
      <c r="P4579" s="1797"/>
      <c r="Q4579" s="1804"/>
      <c r="R4579" s="1796"/>
      <c r="S4579" s="1806">
        <f>R4579*E4572</f>
        <v>0</v>
      </c>
      <c r="T4579" s="1806"/>
    </row>
    <row r="4580" spans="1:20" ht="12" hidden="1" customHeight="1">
      <c r="A4580" s="1192"/>
      <c r="B4580" s="1789"/>
      <c r="C4580" s="2482"/>
      <c r="D4580" s="1789"/>
      <c r="E4580" s="1367"/>
      <c r="F4580" s="1790"/>
      <c r="G4580" s="2477"/>
      <c r="H4580" s="2262"/>
      <c r="I4580" s="1790"/>
      <c r="J4580" s="2305"/>
      <c r="K4580" s="2305"/>
      <c r="L4580" s="2266"/>
      <c r="M4580" s="2175">
        <v>0</v>
      </c>
      <c r="N4580" s="2175"/>
      <c r="O4580" s="1801"/>
      <c r="P4580" s="1797"/>
      <c r="Q4580" s="1804"/>
      <c r="R4580" s="1796"/>
      <c r="S4580" s="1806">
        <f>R4580*E4572</f>
        <v>0</v>
      </c>
      <c r="T4580" s="1806"/>
    </row>
    <row r="4581" spans="1:20" s="2488" customFormat="1" ht="19.5" customHeight="1">
      <c r="A4581" s="1192">
        <f>A4572+1</f>
        <v>114</v>
      </c>
      <c r="B4581" s="1192" t="s">
        <v>587</v>
      </c>
      <c r="C4581" s="1198" t="s">
        <v>2511</v>
      </c>
      <c r="D4581" s="1192" t="s">
        <v>2819</v>
      </c>
      <c r="E4581" s="1193">
        <v>2</v>
      </c>
      <c r="F4581" s="1194">
        <v>1.22</v>
      </c>
      <c r="G4581" s="2220">
        <v>2.44</v>
      </c>
      <c r="H4581" s="2285">
        <v>1.7704095898324668</v>
      </c>
      <c r="I4581" s="1194">
        <v>0.05</v>
      </c>
      <c r="J4581" s="2285">
        <v>0.1</v>
      </c>
      <c r="K4581" s="2285">
        <v>0.152501</v>
      </c>
      <c r="L4581" s="2285">
        <v>7.480497603599999</v>
      </c>
      <c r="M4581" s="2175">
        <v>12.165444247996083</v>
      </c>
      <c r="N4581" s="2485">
        <v>24.330888495992166</v>
      </c>
      <c r="O4581" s="2200">
        <f>E4581*L4581</f>
        <v>14.960995207199998</v>
      </c>
      <c r="P4581" s="2544" t="s">
        <v>586</v>
      </c>
      <c r="Q4581" s="2525" t="s">
        <v>2819</v>
      </c>
      <c r="R4581" s="2536">
        <v>1</v>
      </c>
      <c r="S4581" s="2537">
        <f>R4581*E4581</f>
        <v>2</v>
      </c>
      <c r="T4581" s="2537">
        <f>916*0.007</f>
        <v>6.4119999999999999</v>
      </c>
    </row>
    <row r="4582" spans="1:20" s="2488" customFormat="1" ht="15.75" hidden="1" customHeight="1">
      <c r="A4582" s="1192"/>
      <c r="B4582" s="1198"/>
      <c r="C4582" s="1198"/>
      <c r="D4582" s="1192"/>
      <c r="E4582" s="1193"/>
      <c r="F4582" s="1194"/>
      <c r="G4582" s="1194"/>
      <c r="H4582" s="1194"/>
      <c r="I4582" s="1194"/>
      <c r="J4582" s="2173"/>
      <c r="K4582" s="2173"/>
      <c r="L4582" s="2173"/>
      <c r="M4582" s="2175">
        <v>0</v>
      </c>
      <c r="N4582" s="2175"/>
      <c r="O4582" s="2200"/>
      <c r="P4582" s="1204"/>
      <c r="Q4582" s="1207"/>
      <c r="R4582" s="1203"/>
      <c r="S4582" s="1208">
        <f>R4582*E4581</f>
        <v>0</v>
      </c>
      <c r="T4582" s="1208"/>
    </row>
    <row r="4583" spans="1:20" s="2488" customFormat="1" ht="12" hidden="1" customHeight="1">
      <c r="A4583" s="1192"/>
      <c r="B4583" s="1198"/>
      <c r="C4583" s="1198"/>
      <c r="D4583" s="1192"/>
      <c r="E4583" s="1193"/>
      <c r="F4583" s="1194"/>
      <c r="G4583" s="1194"/>
      <c r="H4583" s="1194"/>
      <c r="I4583" s="1194"/>
      <c r="J4583" s="2173"/>
      <c r="K4583" s="2173"/>
      <c r="L4583" s="2173"/>
      <c r="M4583" s="2175">
        <v>0</v>
      </c>
      <c r="N4583" s="2175"/>
      <c r="O4583" s="2200"/>
      <c r="P4583" s="1204"/>
      <c r="Q4583" s="1207"/>
      <c r="R4583" s="1203"/>
      <c r="S4583" s="1208">
        <f>R4583*E4581</f>
        <v>0</v>
      </c>
      <c r="T4583" s="1208"/>
    </row>
    <row r="4584" spans="1:20" s="2488" customFormat="1" ht="12" hidden="1" customHeight="1">
      <c r="A4584" s="1192"/>
      <c r="B4584" s="1198"/>
      <c r="C4584" s="1198"/>
      <c r="D4584" s="1192"/>
      <c r="E4584" s="1193"/>
      <c r="F4584" s="1194"/>
      <c r="G4584" s="1194"/>
      <c r="H4584" s="1194"/>
      <c r="I4584" s="1194"/>
      <c r="J4584" s="2173"/>
      <c r="K4584" s="2173"/>
      <c r="L4584" s="2173"/>
      <c r="M4584" s="2175">
        <v>0</v>
      </c>
      <c r="N4584" s="2175"/>
      <c r="O4584" s="2200"/>
      <c r="P4584" s="1204"/>
      <c r="Q4584" s="1207"/>
      <c r="R4584" s="1203"/>
      <c r="S4584" s="1208">
        <f>R4584*E4581</f>
        <v>0</v>
      </c>
      <c r="T4584" s="1208"/>
    </row>
    <row r="4585" spans="1:20" s="2488" customFormat="1" ht="12" hidden="1" customHeight="1">
      <c r="A4585" s="1192"/>
      <c r="B4585" s="1198"/>
      <c r="C4585" s="1198"/>
      <c r="D4585" s="1192"/>
      <c r="E4585" s="1193"/>
      <c r="F4585" s="1194"/>
      <c r="G4585" s="1194"/>
      <c r="H4585" s="1194"/>
      <c r="I4585" s="1194"/>
      <c r="J4585" s="2173"/>
      <c r="K4585" s="2173"/>
      <c r="L4585" s="2173"/>
      <c r="M4585" s="2175">
        <v>0</v>
      </c>
      <c r="N4585" s="2175"/>
      <c r="O4585" s="2200"/>
      <c r="P4585" s="1204"/>
      <c r="Q4585" s="1207"/>
      <c r="R4585" s="1203"/>
      <c r="S4585" s="1208">
        <f>R4585*E4581</f>
        <v>0</v>
      </c>
      <c r="T4585" s="1208"/>
    </row>
    <row r="4586" spans="1:20" s="2488" customFormat="1" ht="12" hidden="1" customHeight="1">
      <c r="A4586" s="1192"/>
      <c r="B4586" s="1198"/>
      <c r="C4586" s="1198"/>
      <c r="D4586" s="1192"/>
      <c r="E4586" s="1193"/>
      <c r="F4586" s="1194"/>
      <c r="G4586" s="1194"/>
      <c r="H4586" s="1194"/>
      <c r="I4586" s="1194"/>
      <c r="J4586" s="2173"/>
      <c r="K4586" s="2173"/>
      <c r="L4586" s="2173"/>
      <c r="M4586" s="2175">
        <v>0</v>
      </c>
      <c r="N4586" s="2175"/>
      <c r="O4586" s="2200"/>
      <c r="P4586" s="1204"/>
      <c r="Q4586" s="1207"/>
      <c r="R4586" s="1203"/>
      <c r="S4586" s="1208">
        <f>R4586*E4581</f>
        <v>0</v>
      </c>
      <c r="T4586" s="1208"/>
    </row>
    <row r="4587" spans="1:20" s="2488" customFormat="1" ht="12" hidden="1" customHeight="1">
      <c r="A4587" s="1192"/>
      <c r="B4587" s="1198"/>
      <c r="C4587" s="1198"/>
      <c r="D4587" s="1192"/>
      <c r="E4587" s="1193"/>
      <c r="F4587" s="1194"/>
      <c r="G4587" s="1194"/>
      <c r="H4587" s="1194"/>
      <c r="I4587" s="1194"/>
      <c r="J4587" s="2173"/>
      <c r="K4587" s="2173"/>
      <c r="L4587" s="2173"/>
      <c r="M4587" s="2175">
        <v>0</v>
      </c>
      <c r="N4587" s="2175"/>
      <c r="O4587" s="2200"/>
      <c r="P4587" s="1204"/>
      <c r="Q4587" s="1207"/>
      <c r="R4587" s="1203"/>
      <c r="S4587" s="1208">
        <f>R4587*E4581</f>
        <v>0</v>
      </c>
      <c r="T4587" s="1208"/>
    </row>
    <row r="4588" spans="1:20" s="2488" customFormat="1" ht="12" hidden="1" customHeight="1">
      <c r="A4588" s="1192"/>
      <c r="B4588" s="1198"/>
      <c r="C4588" s="1198"/>
      <c r="D4588" s="1192"/>
      <c r="E4588" s="1193"/>
      <c r="F4588" s="1194"/>
      <c r="G4588" s="1194"/>
      <c r="H4588" s="1194"/>
      <c r="I4588" s="1194"/>
      <c r="J4588" s="2173"/>
      <c r="K4588" s="2173"/>
      <c r="L4588" s="2173"/>
      <c r="M4588" s="2175">
        <v>0</v>
      </c>
      <c r="N4588" s="2175"/>
      <c r="O4588" s="2200"/>
      <c r="P4588" s="1204"/>
      <c r="Q4588" s="1207"/>
      <c r="R4588" s="1203"/>
      <c r="S4588" s="1208">
        <f>R4588*E4581</f>
        <v>0</v>
      </c>
      <c r="T4588" s="1208"/>
    </row>
    <row r="4589" spans="1:20" s="2488" customFormat="1" ht="12" hidden="1" customHeight="1">
      <c r="A4589" s="1192"/>
      <c r="B4589" s="1198"/>
      <c r="C4589" s="1198"/>
      <c r="D4589" s="1192"/>
      <c r="E4589" s="1193"/>
      <c r="F4589" s="1194"/>
      <c r="G4589" s="1194"/>
      <c r="H4589" s="1194"/>
      <c r="I4589" s="1194"/>
      <c r="J4589" s="2173"/>
      <c r="K4589" s="2173"/>
      <c r="L4589" s="2173"/>
      <c r="M4589" s="2175">
        <v>0</v>
      </c>
      <c r="N4589" s="2175"/>
      <c r="O4589" s="2200"/>
      <c r="P4589" s="1204"/>
      <c r="Q4589" s="1207"/>
      <c r="R4589" s="1203"/>
      <c r="S4589" s="1208">
        <f>R4589*E4581</f>
        <v>0</v>
      </c>
      <c r="T4589" s="1208"/>
    </row>
    <row r="4590" spans="1:20" ht="21.75" customHeight="1">
      <c r="A4590" s="1192">
        <f>A4581+1</f>
        <v>115</v>
      </c>
      <c r="B4590" s="1789" t="s">
        <v>588</v>
      </c>
      <c r="C4590" s="1809" t="s">
        <v>2512</v>
      </c>
      <c r="D4590" s="1789" t="s">
        <v>2819</v>
      </c>
      <c r="E4590" s="1367">
        <v>8</v>
      </c>
      <c r="F4590" s="1790">
        <v>2.0699999999999998</v>
      </c>
      <c r="G4590" s="2477">
        <v>16.559999999999999</v>
      </c>
      <c r="H4590" s="2262">
        <v>3.0038916811091854</v>
      </c>
      <c r="I4590" s="1790">
        <v>0.05</v>
      </c>
      <c r="J4590" s="2262">
        <v>0.4</v>
      </c>
      <c r="K4590" s="2262">
        <v>0.152501</v>
      </c>
      <c r="L4590" s="2262">
        <v>4.8263909210999998</v>
      </c>
      <c r="M4590" s="2175">
        <v>10.327543679781941</v>
      </c>
      <c r="N4590" s="2478">
        <v>82.620349438255531</v>
      </c>
      <c r="O4590" s="2200">
        <f>E4590*L4590</f>
        <v>38.611127368799998</v>
      </c>
      <c r="P4590" s="2544" t="s">
        <v>586</v>
      </c>
      <c r="Q4590" s="2479" t="s">
        <v>2819</v>
      </c>
      <c r="R4590" s="2530">
        <v>1</v>
      </c>
      <c r="S4590" s="2531">
        <f>R4590*E4590</f>
        <v>8</v>
      </c>
      <c r="T4590" s="2531">
        <f>591*0.007</f>
        <v>4.1370000000000005</v>
      </c>
    </row>
    <row r="4591" spans="1:20" ht="12" hidden="1" customHeight="1">
      <c r="A4591" s="1192"/>
      <c r="B4591" s="1789"/>
      <c r="C4591" s="2173"/>
      <c r="D4591" s="1789"/>
      <c r="E4591" s="1367"/>
      <c r="F4591" s="1790"/>
      <c r="G4591" s="2477"/>
      <c r="H4591" s="2262"/>
      <c r="I4591" s="1790"/>
      <c r="J4591" s="2305"/>
      <c r="K4591" s="2305"/>
      <c r="L4591" s="2266"/>
      <c r="M4591" s="2175">
        <v>0</v>
      </c>
      <c r="N4591" s="2175"/>
      <c r="O4591" s="1801"/>
      <c r="P4591" s="1797"/>
      <c r="Q4591" s="1804"/>
      <c r="R4591" s="1796"/>
      <c r="S4591" s="1806">
        <f>R4591*E4590</f>
        <v>0</v>
      </c>
      <c r="T4591" s="1806"/>
    </row>
    <row r="4592" spans="1:20" ht="12" hidden="1" customHeight="1">
      <c r="A4592" s="1192"/>
      <c r="B4592" s="1789"/>
      <c r="C4592" s="2482"/>
      <c r="D4592" s="1789"/>
      <c r="E4592" s="1367"/>
      <c r="F4592" s="1790"/>
      <c r="G4592" s="2477"/>
      <c r="H4592" s="2262"/>
      <c r="I4592" s="1790"/>
      <c r="J4592" s="2305"/>
      <c r="K4592" s="2305"/>
      <c r="L4592" s="2266"/>
      <c r="M4592" s="2175">
        <v>0</v>
      </c>
      <c r="N4592" s="2175"/>
      <c r="O4592" s="1801"/>
      <c r="P4592" s="1797"/>
      <c r="Q4592" s="1804"/>
      <c r="R4592" s="1796"/>
      <c r="S4592" s="1806">
        <f>R4592*E4590</f>
        <v>0</v>
      </c>
      <c r="T4592" s="1806"/>
    </row>
    <row r="4593" spans="1:20" ht="12" hidden="1" customHeight="1">
      <c r="A4593" s="1192"/>
      <c r="B4593" s="1789"/>
      <c r="C4593" s="2482"/>
      <c r="D4593" s="1789"/>
      <c r="E4593" s="1367"/>
      <c r="F4593" s="1790"/>
      <c r="G4593" s="2477"/>
      <c r="H4593" s="2262"/>
      <c r="I4593" s="1790"/>
      <c r="J4593" s="2305"/>
      <c r="K4593" s="2305"/>
      <c r="L4593" s="2266"/>
      <c r="M4593" s="2175">
        <v>0</v>
      </c>
      <c r="N4593" s="2175"/>
      <c r="O4593" s="1801"/>
      <c r="P4593" s="1797"/>
      <c r="Q4593" s="1804"/>
      <c r="R4593" s="1796"/>
      <c r="S4593" s="1806">
        <f>R4593*E4590</f>
        <v>0</v>
      </c>
      <c r="T4593" s="1806"/>
    </row>
    <row r="4594" spans="1:20" ht="12" hidden="1" customHeight="1">
      <c r="A4594" s="1192"/>
      <c r="B4594" s="1789"/>
      <c r="C4594" s="2482"/>
      <c r="D4594" s="1789"/>
      <c r="E4594" s="1367"/>
      <c r="F4594" s="1790"/>
      <c r="G4594" s="2477"/>
      <c r="H4594" s="2262"/>
      <c r="I4594" s="1790"/>
      <c r="J4594" s="2305"/>
      <c r="K4594" s="2305"/>
      <c r="L4594" s="2266"/>
      <c r="M4594" s="2175">
        <v>0</v>
      </c>
      <c r="N4594" s="2175"/>
      <c r="O4594" s="1801"/>
      <c r="P4594" s="1797"/>
      <c r="Q4594" s="1804"/>
      <c r="R4594" s="1796"/>
      <c r="S4594" s="1806">
        <f>R4594*E4590</f>
        <v>0</v>
      </c>
      <c r="T4594" s="1806"/>
    </row>
    <row r="4595" spans="1:20" ht="12" hidden="1" customHeight="1">
      <c r="A4595" s="1192"/>
      <c r="B4595" s="1789"/>
      <c r="C4595" s="2482"/>
      <c r="D4595" s="1789"/>
      <c r="E4595" s="1367"/>
      <c r="F4595" s="1790"/>
      <c r="G4595" s="2477"/>
      <c r="H4595" s="2262"/>
      <c r="I4595" s="1790"/>
      <c r="J4595" s="2305"/>
      <c r="K4595" s="2305"/>
      <c r="L4595" s="2266"/>
      <c r="M4595" s="2175">
        <v>0</v>
      </c>
      <c r="N4595" s="2175"/>
      <c r="O4595" s="1801"/>
      <c r="P4595" s="1797"/>
      <c r="Q4595" s="1804"/>
      <c r="R4595" s="1796"/>
      <c r="S4595" s="1806">
        <f>R4595*E4590</f>
        <v>0</v>
      </c>
      <c r="T4595" s="1806"/>
    </row>
    <row r="4596" spans="1:20" ht="12" hidden="1" customHeight="1">
      <c r="A4596" s="1192"/>
      <c r="B4596" s="1789"/>
      <c r="C4596" s="2482"/>
      <c r="D4596" s="1789"/>
      <c r="E4596" s="1367"/>
      <c r="F4596" s="1790"/>
      <c r="G4596" s="2477"/>
      <c r="H4596" s="2262"/>
      <c r="I4596" s="1790"/>
      <c r="J4596" s="2305"/>
      <c r="K4596" s="2305"/>
      <c r="L4596" s="2266"/>
      <c r="M4596" s="2175">
        <v>0</v>
      </c>
      <c r="N4596" s="2175"/>
      <c r="O4596" s="1801"/>
      <c r="P4596" s="1797"/>
      <c r="Q4596" s="1804"/>
      <c r="R4596" s="1796"/>
      <c r="S4596" s="1806">
        <f>R4596*E4590</f>
        <v>0</v>
      </c>
      <c r="T4596" s="1806"/>
    </row>
    <row r="4597" spans="1:20" ht="12" hidden="1" customHeight="1">
      <c r="A4597" s="1192"/>
      <c r="B4597" s="1789"/>
      <c r="C4597" s="2482"/>
      <c r="D4597" s="1789"/>
      <c r="E4597" s="1367"/>
      <c r="F4597" s="1790"/>
      <c r="G4597" s="2477"/>
      <c r="H4597" s="2262"/>
      <c r="I4597" s="1790"/>
      <c r="J4597" s="2305"/>
      <c r="K4597" s="2305"/>
      <c r="L4597" s="2266"/>
      <c r="M4597" s="2175">
        <v>0</v>
      </c>
      <c r="N4597" s="2175"/>
      <c r="O4597" s="1801"/>
      <c r="P4597" s="1797"/>
      <c r="Q4597" s="1804"/>
      <c r="R4597" s="1796"/>
      <c r="S4597" s="1806">
        <f>R4597*E4590</f>
        <v>0</v>
      </c>
      <c r="T4597" s="1806"/>
    </row>
    <row r="4598" spans="1:20" ht="12" hidden="1" customHeight="1">
      <c r="A4598" s="1192"/>
      <c r="B4598" s="1789"/>
      <c r="C4598" s="2482"/>
      <c r="D4598" s="1789"/>
      <c r="E4598" s="1367"/>
      <c r="F4598" s="1790"/>
      <c r="G4598" s="2477"/>
      <c r="H4598" s="2262"/>
      <c r="I4598" s="1790"/>
      <c r="J4598" s="2305"/>
      <c r="K4598" s="2305"/>
      <c r="L4598" s="2266"/>
      <c r="M4598" s="2175">
        <v>0</v>
      </c>
      <c r="N4598" s="2175"/>
      <c r="O4598" s="1801"/>
      <c r="P4598" s="1797"/>
      <c r="Q4598" s="1804"/>
      <c r="R4598" s="1796"/>
      <c r="S4598" s="1806">
        <f>R4598*E4590</f>
        <v>0</v>
      </c>
      <c r="T4598" s="1806"/>
    </row>
    <row r="4599" spans="1:20" s="2488" customFormat="1" ht="19.5" customHeight="1">
      <c r="A4599" s="1192">
        <f>A4590+1</f>
        <v>116</v>
      </c>
      <c r="B4599" s="1789" t="s">
        <v>588</v>
      </c>
      <c r="C4599" s="1198" t="s">
        <v>2513</v>
      </c>
      <c r="D4599" s="1192" t="s">
        <v>2819</v>
      </c>
      <c r="E4599" s="1193">
        <v>4</v>
      </c>
      <c r="F4599" s="1790">
        <v>2.0699999999999998</v>
      </c>
      <c r="G4599" s="2477">
        <v>8.2799999999999994</v>
      </c>
      <c r="H4599" s="2262">
        <v>3.0038916811091854</v>
      </c>
      <c r="I4599" s="1790">
        <v>0.05</v>
      </c>
      <c r="J4599" s="2285">
        <v>0.2</v>
      </c>
      <c r="K4599" s="2285">
        <v>0.152501</v>
      </c>
      <c r="L4599" s="2285">
        <v>6.4760203052999996</v>
      </c>
      <c r="M4599" s="2175">
        <v>12.461713960442252</v>
      </c>
      <c r="N4599" s="2485">
        <v>49.846855841769006</v>
      </c>
      <c r="O4599" s="2200">
        <f>E4599*L4599</f>
        <v>25.904081221199998</v>
      </c>
      <c r="P4599" s="2544" t="s">
        <v>586</v>
      </c>
      <c r="Q4599" s="2525" t="s">
        <v>2819</v>
      </c>
      <c r="R4599" s="2536">
        <v>1</v>
      </c>
      <c r="S4599" s="2537">
        <f>R4599*E4599</f>
        <v>4</v>
      </c>
      <c r="T4599" s="2537">
        <f>793*0.007</f>
        <v>5.5510000000000002</v>
      </c>
    </row>
    <row r="4600" spans="1:20" s="2488" customFormat="1" ht="15.75" hidden="1" customHeight="1">
      <c r="A4600" s="1192"/>
      <c r="B4600" s="1198"/>
      <c r="C4600" s="1198"/>
      <c r="D4600" s="1192"/>
      <c r="E4600" s="1193"/>
      <c r="F4600" s="1194"/>
      <c r="G4600" s="1194"/>
      <c r="H4600" s="1194"/>
      <c r="I4600" s="1194"/>
      <c r="J4600" s="2173"/>
      <c r="K4600" s="2173"/>
      <c r="L4600" s="2173"/>
      <c r="M4600" s="2175">
        <v>0</v>
      </c>
      <c r="N4600" s="2175"/>
      <c r="O4600" s="2200"/>
      <c r="P4600" s="1204"/>
      <c r="Q4600" s="1207"/>
      <c r="R4600" s="1203"/>
      <c r="S4600" s="1208">
        <f>R4600*E4599</f>
        <v>0</v>
      </c>
      <c r="T4600" s="1208"/>
    </row>
    <row r="4601" spans="1:20" s="2488" customFormat="1" ht="12" hidden="1" customHeight="1">
      <c r="A4601" s="1192"/>
      <c r="B4601" s="1198"/>
      <c r="C4601" s="1198"/>
      <c r="D4601" s="1192"/>
      <c r="E4601" s="1193"/>
      <c r="F4601" s="1194"/>
      <c r="G4601" s="1194"/>
      <c r="H4601" s="1194"/>
      <c r="I4601" s="1194"/>
      <c r="J4601" s="2173"/>
      <c r="K4601" s="2173"/>
      <c r="L4601" s="2173"/>
      <c r="M4601" s="2175">
        <v>0</v>
      </c>
      <c r="N4601" s="2175"/>
      <c r="O4601" s="2200"/>
      <c r="P4601" s="1204"/>
      <c r="Q4601" s="1207"/>
      <c r="R4601" s="1203"/>
      <c r="S4601" s="1208">
        <f>R4601*E4599</f>
        <v>0</v>
      </c>
      <c r="T4601" s="1208"/>
    </row>
    <row r="4602" spans="1:20" s="2488" customFormat="1" ht="12" hidden="1" customHeight="1">
      <c r="A4602" s="1192"/>
      <c r="B4602" s="1198"/>
      <c r="C4602" s="1198"/>
      <c r="D4602" s="1192"/>
      <c r="E4602" s="1193"/>
      <c r="F4602" s="1194"/>
      <c r="G4602" s="1194"/>
      <c r="H4602" s="1194"/>
      <c r="I4602" s="1194"/>
      <c r="J4602" s="2173"/>
      <c r="K4602" s="2173"/>
      <c r="L4602" s="2173"/>
      <c r="M4602" s="2175">
        <v>0</v>
      </c>
      <c r="N4602" s="2175"/>
      <c r="O4602" s="2200"/>
      <c r="P4602" s="1204"/>
      <c r="Q4602" s="1207"/>
      <c r="R4602" s="1203"/>
      <c r="S4602" s="1208">
        <f>R4602*E4599</f>
        <v>0</v>
      </c>
      <c r="T4602" s="1208"/>
    </row>
    <row r="4603" spans="1:20" s="2488" customFormat="1" ht="12" hidden="1" customHeight="1">
      <c r="A4603" s="1192"/>
      <c r="B4603" s="1198"/>
      <c r="C4603" s="1198"/>
      <c r="D4603" s="1192"/>
      <c r="E4603" s="1193"/>
      <c r="F4603" s="1194"/>
      <c r="G4603" s="1194"/>
      <c r="H4603" s="1194"/>
      <c r="I4603" s="1194"/>
      <c r="J4603" s="2173"/>
      <c r="K4603" s="2173"/>
      <c r="L4603" s="2173"/>
      <c r="M4603" s="2175">
        <v>0</v>
      </c>
      <c r="N4603" s="2175"/>
      <c r="O4603" s="2200"/>
      <c r="P4603" s="1204"/>
      <c r="Q4603" s="1207"/>
      <c r="R4603" s="1203"/>
      <c r="S4603" s="1208">
        <f>R4603*E4599</f>
        <v>0</v>
      </c>
      <c r="T4603" s="1208"/>
    </row>
    <row r="4604" spans="1:20" s="2488" customFormat="1" ht="12" hidden="1" customHeight="1">
      <c r="A4604" s="1192"/>
      <c r="B4604" s="1198"/>
      <c r="C4604" s="1198"/>
      <c r="D4604" s="1192"/>
      <c r="E4604" s="1193"/>
      <c r="F4604" s="1194"/>
      <c r="G4604" s="1194"/>
      <c r="H4604" s="1194"/>
      <c r="I4604" s="1194"/>
      <c r="J4604" s="2173"/>
      <c r="K4604" s="2173"/>
      <c r="L4604" s="2173"/>
      <c r="M4604" s="2175">
        <v>0</v>
      </c>
      <c r="N4604" s="2175"/>
      <c r="O4604" s="2200"/>
      <c r="P4604" s="1204"/>
      <c r="Q4604" s="1207"/>
      <c r="R4604" s="1203"/>
      <c r="S4604" s="1208">
        <f>R4604*E4599</f>
        <v>0</v>
      </c>
      <c r="T4604" s="1208"/>
    </row>
    <row r="4605" spans="1:20" s="2488" customFormat="1" ht="12" hidden="1" customHeight="1">
      <c r="A4605" s="1192"/>
      <c r="B4605" s="1198"/>
      <c r="C4605" s="1198"/>
      <c r="D4605" s="1192"/>
      <c r="E4605" s="1193"/>
      <c r="F4605" s="1194"/>
      <c r="G4605" s="1194"/>
      <c r="H4605" s="1194"/>
      <c r="I4605" s="1194"/>
      <c r="J4605" s="2173"/>
      <c r="K4605" s="2173"/>
      <c r="L4605" s="2173"/>
      <c r="M4605" s="2175">
        <v>0</v>
      </c>
      <c r="N4605" s="2175"/>
      <c r="O4605" s="2200"/>
      <c r="P4605" s="1204"/>
      <c r="Q4605" s="1207"/>
      <c r="R4605" s="1203"/>
      <c r="S4605" s="1208">
        <f>R4605*E4599</f>
        <v>0</v>
      </c>
      <c r="T4605" s="1208"/>
    </row>
    <row r="4606" spans="1:20" s="2488" customFormat="1" ht="12" hidden="1" customHeight="1">
      <c r="A4606" s="1192"/>
      <c r="B4606" s="1198"/>
      <c r="C4606" s="1198"/>
      <c r="D4606" s="1192"/>
      <c r="E4606" s="1193"/>
      <c r="F4606" s="1194"/>
      <c r="G4606" s="1194"/>
      <c r="H4606" s="1194"/>
      <c r="I4606" s="1194"/>
      <c r="J4606" s="2173"/>
      <c r="K4606" s="2173"/>
      <c r="L4606" s="2173"/>
      <c r="M4606" s="2175">
        <v>0</v>
      </c>
      <c r="N4606" s="2175"/>
      <c r="O4606" s="2200"/>
      <c r="P4606" s="1204"/>
      <c r="Q4606" s="1207"/>
      <c r="R4606" s="1203"/>
      <c r="S4606" s="1208">
        <f>R4606*E4599</f>
        <v>0</v>
      </c>
      <c r="T4606" s="1208"/>
    </row>
    <row r="4607" spans="1:20" s="2488" customFormat="1" ht="12" hidden="1" customHeight="1">
      <c r="A4607" s="1192"/>
      <c r="B4607" s="1198"/>
      <c r="C4607" s="1198"/>
      <c r="D4607" s="1192"/>
      <c r="E4607" s="1193"/>
      <c r="F4607" s="1194"/>
      <c r="G4607" s="1194"/>
      <c r="H4607" s="1194"/>
      <c r="I4607" s="1194"/>
      <c r="J4607" s="2173"/>
      <c r="K4607" s="2173"/>
      <c r="L4607" s="2173"/>
      <c r="M4607" s="2175">
        <v>0</v>
      </c>
      <c r="N4607" s="2175"/>
      <c r="O4607" s="2200"/>
      <c r="P4607" s="1204"/>
      <c r="Q4607" s="1207"/>
      <c r="R4607" s="1203"/>
      <c r="S4607" s="1208">
        <f>R4607*E4599</f>
        <v>0</v>
      </c>
      <c r="T4607" s="1208"/>
    </row>
    <row r="4608" spans="1:20" s="2488" customFormat="1" ht="19.5" customHeight="1">
      <c r="A4608" s="1192">
        <f>A4599+1</f>
        <v>117</v>
      </c>
      <c r="B4608" s="1789" t="s">
        <v>588</v>
      </c>
      <c r="C4608" s="1198" t="s">
        <v>2514</v>
      </c>
      <c r="D4608" s="1192" t="s">
        <v>2819</v>
      </c>
      <c r="E4608" s="1193">
        <v>7</v>
      </c>
      <c r="F4608" s="1790">
        <v>2.0699999999999998</v>
      </c>
      <c r="G4608" s="2477">
        <v>14.489999999999998</v>
      </c>
      <c r="H4608" s="2262">
        <v>3.0038916811091854</v>
      </c>
      <c r="I4608" s="1790">
        <v>0.05</v>
      </c>
      <c r="J4608" s="2285">
        <v>0.35000000000000003</v>
      </c>
      <c r="K4608" s="2285">
        <v>0.152501</v>
      </c>
      <c r="L4608" s="2285">
        <v>8.3543111882999987</v>
      </c>
      <c r="M4608" s="2175">
        <v>14.891709824560422</v>
      </c>
      <c r="N4608" s="2485">
        <v>104.24196877192296</v>
      </c>
      <c r="O4608" s="2200">
        <f>E4608*L4608</f>
        <v>58.480178318099988</v>
      </c>
      <c r="P4608" s="2544" t="s">
        <v>586</v>
      </c>
      <c r="Q4608" s="2525" t="s">
        <v>2819</v>
      </c>
      <c r="R4608" s="2536">
        <v>1</v>
      </c>
      <c r="S4608" s="2537">
        <f>R4608*E4608</f>
        <v>7</v>
      </c>
      <c r="T4608" s="2537">
        <f>1023*0.007</f>
        <v>7.1610000000000005</v>
      </c>
    </row>
    <row r="4609" spans="1:20" s="2488" customFormat="1" ht="15.75" hidden="1" customHeight="1">
      <c r="A4609" s="1192"/>
      <c r="B4609" s="1198"/>
      <c r="C4609" s="1198"/>
      <c r="D4609" s="1192"/>
      <c r="E4609" s="1193"/>
      <c r="F4609" s="1194"/>
      <c r="G4609" s="1194"/>
      <c r="H4609" s="1194"/>
      <c r="I4609" s="1194"/>
      <c r="J4609" s="2173"/>
      <c r="K4609" s="2173"/>
      <c r="L4609" s="2173"/>
      <c r="M4609" s="2175">
        <v>0</v>
      </c>
      <c r="N4609" s="2175"/>
      <c r="O4609" s="2200"/>
      <c r="P4609" s="1204"/>
      <c r="Q4609" s="1207"/>
      <c r="R4609" s="1203"/>
      <c r="S4609" s="1208">
        <f>R4609*E4608</f>
        <v>0</v>
      </c>
      <c r="T4609" s="1208"/>
    </row>
    <row r="4610" spans="1:20" s="2488" customFormat="1" ht="12" hidden="1" customHeight="1">
      <c r="A4610" s="1192"/>
      <c r="B4610" s="1198"/>
      <c r="C4610" s="1198"/>
      <c r="D4610" s="1192"/>
      <c r="E4610" s="1193"/>
      <c r="F4610" s="1194"/>
      <c r="G4610" s="1194"/>
      <c r="H4610" s="1194"/>
      <c r="I4610" s="1194"/>
      <c r="J4610" s="2173"/>
      <c r="K4610" s="2173"/>
      <c r="L4610" s="2173"/>
      <c r="M4610" s="2175">
        <v>0</v>
      </c>
      <c r="N4610" s="2175"/>
      <c r="O4610" s="2200"/>
      <c r="P4610" s="1204"/>
      <c r="Q4610" s="1207"/>
      <c r="R4610" s="1203"/>
      <c r="S4610" s="1208">
        <f>R4610*E4608</f>
        <v>0</v>
      </c>
      <c r="T4610" s="1208"/>
    </row>
    <row r="4611" spans="1:20" s="2488" customFormat="1" ht="12" hidden="1" customHeight="1">
      <c r="A4611" s="1192"/>
      <c r="B4611" s="1198"/>
      <c r="C4611" s="1198"/>
      <c r="D4611" s="1192"/>
      <c r="E4611" s="1193"/>
      <c r="F4611" s="1194"/>
      <c r="G4611" s="1194"/>
      <c r="H4611" s="1194"/>
      <c r="I4611" s="1194"/>
      <c r="J4611" s="2173"/>
      <c r="K4611" s="2173"/>
      <c r="L4611" s="2173"/>
      <c r="M4611" s="2175">
        <v>0</v>
      </c>
      <c r="N4611" s="2175"/>
      <c r="O4611" s="2200"/>
      <c r="P4611" s="1204"/>
      <c r="Q4611" s="1207"/>
      <c r="R4611" s="1203"/>
      <c r="S4611" s="1208">
        <f>R4611*E4608</f>
        <v>0</v>
      </c>
      <c r="T4611" s="1208"/>
    </row>
    <row r="4612" spans="1:20" s="2488" customFormat="1" ht="12" hidden="1" customHeight="1">
      <c r="A4612" s="1192"/>
      <c r="B4612" s="1198"/>
      <c r="C4612" s="1198"/>
      <c r="D4612" s="1192"/>
      <c r="E4612" s="1193"/>
      <c r="F4612" s="1194"/>
      <c r="G4612" s="1194"/>
      <c r="H4612" s="1194"/>
      <c r="I4612" s="1194"/>
      <c r="J4612" s="2173"/>
      <c r="K4612" s="2173"/>
      <c r="L4612" s="2173"/>
      <c r="M4612" s="2175">
        <v>0</v>
      </c>
      <c r="N4612" s="2175"/>
      <c r="O4612" s="2200"/>
      <c r="P4612" s="1204"/>
      <c r="Q4612" s="1207"/>
      <c r="R4612" s="1203"/>
      <c r="S4612" s="1208">
        <f>R4612*E4608</f>
        <v>0</v>
      </c>
      <c r="T4612" s="1208"/>
    </row>
    <row r="4613" spans="1:20" s="2488" customFormat="1" ht="12" hidden="1" customHeight="1">
      <c r="A4613" s="1192"/>
      <c r="B4613" s="1198"/>
      <c r="C4613" s="1198"/>
      <c r="D4613" s="1192"/>
      <c r="E4613" s="1193"/>
      <c r="F4613" s="1194"/>
      <c r="G4613" s="1194"/>
      <c r="H4613" s="1194"/>
      <c r="I4613" s="1194"/>
      <c r="J4613" s="2173"/>
      <c r="K4613" s="2173"/>
      <c r="L4613" s="2173"/>
      <c r="M4613" s="2175">
        <v>0</v>
      </c>
      <c r="N4613" s="2175"/>
      <c r="O4613" s="2200"/>
      <c r="P4613" s="1204"/>
      <c r="Q4613" s="1207"/>
      <c r="R4613" s="1203"/>
      <c r="S4613" s="1208">
        <f>R4613*E4608</f>
        <v>0</v>
      </c>
      <c r="T4613" s="1208"/>
    </row>
    <row r="4614" spans="1:20" s="2488" customFormat="1" ht="12" hidden="1" customHeight="1">
      <c r="A4614" s="1192"/>
      <c r="B4614" s="1198"/>
      <c r="C4614" s="1198"/>
      <c r="D4614" s="1192"/>
      <c r="E4614" s="1193"/>
      <c r="F4614" s="1194"/>
      <c r="G4614" s="1194"/>
      <c r="H4614" s="1194"/>
      <c r="I4614" s="1194"/>
      <c r="J4614" s="2173"/>
      <c r="K4614" s="2173"/>
      <c r="L4614" s="2173"/>
      <c r="M4614" s="2175">
        <v>0</v>
      </c>
      <c r="N4614" s="2175"/>
      <c r="O4614" s="2200"/>
      <c r="P4614" s="1204"/>
      <c r="Q4614" s="1207"/>
      <c r="R4614" s="1203"/>
      <c r="S4614" s="1208">
        <f>R4614*E4608</f>
        <v>0</v>
      </c>
      <c r="T4614" s="1208"/>
    </row>
    <row r="4615" spans="1:20" s="2488" customFormat="1" ht="12" hidden="1" customHeight="1">
      <c r="A4615" s="1192"/>
      <c r="B4615" s="1198"/>
      <c r="C4615" s="1198"/>
      <c r="D4615" s="1192"/>
      <c r="E4615" s="1193"/>
      <c r="F4615" s="1194"/>
      <c r="G4615" s="1194"/>
      <c r="H4615" s="1194"/>
      <c r="I4615" s="1194"/>
      <c r="J4615" s="2173"/>
      <c r="K4615" s="2173"/>
      <c r="L4615" s="2173"/>
      <c r="M4615" s="2175">
        <v>0</v>
      </c>
      <c r="N4615" s="2175"/>
      <c r="O4615" s="2200"/>
      <c r="P4615" s="1204"/>
      <c r="Q4615" s="1207"/>
      <c r="R4615" s="1203"/>
      <c r="S4615" s="1208">
        <f>R4615*E4608</f>
        <v>0</v>
      </c>
      <c r="T4615" s="1208"/>
    </row>
    <row r="4616" spans="1:20" s="2488" customFormat="1" ht="12" hidden="1" customHeight="1">
      <c r="A4616" s="1192"/>
      <c r="B4616" s="1198"/>
      <c r="C4616" s="1198"/>
      <c r="D4616" s="1192"/>
      <c r="E4616" s="1193"/>
      <c r="F4616" s="1194"/>
      <c r="G4616" s="1194"/>
      <c r="H4616" s="1194"/>
      <c r="I4616" s="1194"/>
      <c r="J4616" s="2173"/>
      <c r="K4616" s="2173"/>
      <c r="L4616" s="2173"/>
      <c r="M4616" s="2175">
        <v>0</v>
      </c>
      <c r="N4616" s="2175"/>
      <c r="O4616" s="2200"/>
      <c r="P4616" s="1204"/>
      <c r="Q4616" s="1207"/>
      <c r="R4616" s="1203"/>
      <c r="S4616" s="1208">
        <f>R4616*E4608</f>
        <v>0</v>
      </c>
      <c r="T4616" s="1208"/>
    </row>
    <row r="4617" spans="1:20" s="2488" customFormat="1" ht="19.5" customHeight="1">
      <c r="A4617" s="1192">
        <f>A4608+1</f>
        <v>118</v>
      </c>
      <c r="B4617" s="1789" t="s">
        <v>588</v>
      </c>
      <c r="C4617" s="1198" t="s">
        <v>2515</v>
      </c>
      <c r="D4617" s="1192" t="s">
        <v>2819</v>
      </c>
      <c r="E4617" s="1193">
        <v>4</v>
      </c>
      <c r="F4617" s="1790">
        <v>2.0699999999999998</v>
      </c>
      <c r="G4617" s="2477">
        <v>8.2799999999999994</v>
      </c>
      <c r="H4617" s="2262">
        <v>3.0038916811091854</v>
      </c>
      <c r="I4617" s="1790">
        <v>0.05</v>
      </c>
      <c r="J4617" s="2285">
        <v>0.2</v>
      </c>
      <c r="K4617" s="2285">
        <v>0.152501</v>
      </c>
      <c r="L4617" s="2285">
        <v>5.3653787396999997</v>
      </c>
      <c r="M4617" s="2175">
        <v>11.024846840789763</v>
      </c>
      <c r="N4617" s="2485">
        <v>44.099387363159053</v>
      </c>
      <c r="O4617" s="2200">
        <f>E4617*L4617</f>
        <v>21.461514958799999</v>
      </c>
      <c r="P4617" s="2544" t="s">
        <v>586</v>
      </c>
      <c r="Q4617" s="2525" t="s">
        <v>2819</v>
      </c>
      <c r="R4617" s="2536">
        <v>1</v>
      </c>
      <c r="S4617" s="2537">
        <f>R4617*E4617</f>
        <v>4</v>
      </c>
      <c r="T4617" s="2537">
        <f>657*0.007</f>
        <v>4.5990000000000002</v>
      </c>
    </row>
    <row r="4618" spans="1:20" s="2488" customFormat="1" ht="15.75" hidden="1" customHeight="1">
      <c r="A4618" s="1192"/>
      <c r="B4618" s="1198"/>
      <c r="C4618" s="1198"/>
      <c r="D4618" s="1192"/>
      <c r="E4618" s="1193"/>
      <c r="F4618" s="1194"/>
      <c r="G4618" s="1194"/>
      <c r="H4618" s="1194"/>
      <c r="I4618" s="1194"/>
      <c r="J4618" s="2173"/>
      <c r="K4618" s="2173"/>
      <c r="L4618" s="2173"/>
      <c r="M4618" s="2175">
        <v>0</v>
      </c>
      <c r="N4618" s="2175"/>
      <c r="O4618" s="2200"/>
      <c r="P4618" s="1204"/>
      <c r="Q4618" s="1207"/>
      <c r="R4618" s="1203"/>
      <c r="S4618" s="1208">
        <f>R4618*E4617</f>
        <v>0</v>
      </c>
      <c r="T4618" s="1208"/>
    </row>
    <row r="4619" spans="1:20" s="2488" customFormat="1" ht="12" hidden="1" customHeight="1">
      <c r="A4619" s="1192"/>
      <c r="B4619" s="1198"/>
      <c r="C4619" s="1198"/>
      <c r="D4619" s="1192"/>
      <c r="E4619" s="1193"/>
      <c r="F4619" s="1194"/>
      <c r="G4619" s="1194"/>
      <c r="H4619" s="1194"/>
      <c r="I4619" s="1194"/>
      <c r="J4619" s="2173"/>
      <c r="K4619" s="2173"/>
      <c r="L4619" s="2173"/>
      <c r="M4619" s="2175">
        <v>0</v>
      </c>
      <c r="N4619" s="2175"/>
      <c r="O4619" s="2200"/>
      <c r="P4619" s="1204"/>
      <c r="Q4619" s="1207"/>
      <c r="R4619" s="1203"/>
      <c r="S4619" s="1208">
        <f>R4619*E4617</f>
        <v>0</v>
      </c>
      <c r="T4619" s="1208"/>
    </row>
    <row r="4620" spans="1:20" s="2488" customFormat="1" ht="12" hidden="1" customHeight="1">
      <c r="A4620" s="1192"/>
      <c r="B4620" s="1198"/>
      <c r="C4620" s="1198"/>
      <c r="D4620" s="1192"/>
      <c r="E4620" s="1193"/>
      <c r="F4620" s="1194"/>
      <c r="G4620" s="1194"/>
      <c r="H4620" s="1194"/>
      <c r="I4620" s="1194"/>
      <c r="J4620" s="2173"/>
      <c r="K4620" s="2173"/>
      <c r="L4620" s="2173"/>
      <c r="M4620" s="2175">
        <v>0</v>
      </c>
      <c r="N4620" s="2175"/>
      <c r="O4620" s="2200"/>
      <c r="P4620" s="1204"/>
      <c r="Q4620" s="1207"/>
      <c r="R4620" s="1203"/>
      <c r="S4620" s="1208">
        <f>R4620*E4617</f>
        <v>0</v>
      </c>
      <c r="T4620" s="1208"/>
    </row>
    <row r="4621" spans="1:20" s="2488" customFormat="1" ht="12" hidden="1" customHeight="1">
      <c r="A4621" s="1192"/>
      <c r="B4621" s="1198"/>
      <c r="C4621" s="1198"/>
      <c r="D4621" s="1192"/>
      <c r="E4621" s="1193"/>
      <c r="F4621" s="1194"/>
      <c r="G4621" s="1194"/>
      <c r="H4621" s="1194"/>
      <c r="I4621" s="1194"/>
      <c r="J4621" s="2173"/>
      <c r="K4621" s="2173"/>
      <c r="L4621" s="2173"/>
      <c r="M4621" s="2175">
        <v>0</v>
      </c>
      <c r="N4621" s="2175"/>
      <c r="O4621" s="2200"/>
      <c r="P4621" s="1204"/>
      <c r="Q4621" s="1207"/>
      <c r="R4621" s="1203"/>
      <c r="S4621" s="1208">
        <f>R4621*E4617</f>
        <v>0</v>
      </c>
      <c r="T4621" s="1208"/>
    </row>
    <row r="4622" spans="1:20" s="2488" customFormat="1" ht="12" hidden="1" customHeight="1">
      <c r="A4622" s="1192"/>
      <c r="B4622" s="1198"/>
      <c r="C4622" s="1198"/>
      <c r="D4622" s="1192"/>
      <c r="E4622" s="1193"/>
      <c r="F4622" s="1194"/>
      <c r="G4622" s="1194"/>
      <c r="H4622" s="1194"/>
      <c r="I4622" s="1194"/>
      <c r="J4622" s="2173"/>
      <c r="K4622" s="2173"/>
      <c r="L4622" s="2173"/>
      <c r="M4622" s="2175">
        <v>0</v>
      </c>
      <c r="N4622" s="2175"/>
      <c r="O4622" s="2200"/>
      <c r="P4622" s="1204"/>
      <c r="Q4622" s="1207"/>
      <c r="R4622" s="1203"/>
      <c r="S4622" s="1208">
        <f>R4622*E4617</f>
        <v>0</v>
      </c>
      <c r="T4622" s="1208"/>
    </row>
    <row r="4623" spans="1:20" s="2488" customFormat="1" ht="12" hidden="1" customHeight="1">
      <c r="A4623" s="1192"/>
      <c r="B4623" s="1198"/>
      <c r="C4623" s="1198"/>
      <c r="D4623" s="1192"/>
      <c r="E4623" s="1193"/>
      <c r="F4623" s="1194"/>
      <c r="G4623" s="1194"/>
      <c r="H4623" s="1194"/>
      <c r="I4623" s="1194"/>
      <c r="J4623" s="2173"/>
      <c r="K4623" s="2173"/>
      <c r="L4623" s="2173"/>
      <c r="M4623" s="2175">
        <v>0</v>
      </c>
      <c r="N4623" s="2175"/>
      <c r="O4623" s="2200"/>
      <c r="P4623" s="1204"/>
      <c r="Q4623" s="1207"/>
      <c r="R4623" s="1203"/>
      <c r="S4623" s="1208">
        <f>R4623*E4617</f>
        <v>0</v>
      </c>
      <c r="T4623" s="1208"/>
    </row>
    <row r="4624" spans="1:20" s="2488" customFormat="1" ht="12" hidden="1" customHeight="1">
      <c r="A4624" s="1192"/>
      <c r="B4624" s="1198"/>
      <c r="C4624" s="1198"/>
      <c r="D4624" s="1192"/>
      <c r="E4624" s="1193"/>
      <c r="F4624" s="1194"/>
      <c r="G4624" s="1194"/>
      <c r="H4624" s="1194"/>
      <c r="I4624" s="1194"/>
      <c r="J4624" s="2173"/>
      <c r="K4624" s="2173"/>
      <c r="L4624" s="2173"/>
      <c r="M4624" s="2175">
        <v>0</v>
      </c>
      <c r="N4624" s="2175"/>
      <c r="O4624" s="2200"/>
      <c r="P4624" s="1204"/>
      <c r="Q4624" s="1207"/>
      <c r="R4624" s="1203"/>
      <c r="S4624" s="1208">
        <f>R4624*E4617</f>
        <v>0</v>
      </c>
      <c r="T4624" s="1208"/>
    </row>
    <row r="4625" spans="1:20" s="2488" customFormat="1" ht="12" hidden="1" customHeight="1">
      <c r="A4625" s="1192"/>
      <c r="B4625" s="1198"/>
      <c r="C4625" s="1198"/>
      <c r="D4625" s="1192"/>
      <c r="E4625" s="1193"/>
      <c r="F4625" s="1194"/>
      <c r="G4625" s="1194"/>
      <c r="H4625" s="1194"/>
      <c r="I4625" s="1194"/>
      <c r="J4625" s="2173"/>
      <c r="K4625" s="2173"/>
      <c r="L4625" s="2173"/>
      <c r="M4625" s="2175">
        <v>0</v>
      </c>
      <c r="N4625" s="2175"/>
      <c r="O4625" s="2200"/>
      <c r="P4625" s="1204"/>
      <c r="Q4625" s="1207"/>
      <c r="R4625" s="1203"/>
      <c r="S4625" s="1208">
        <f>R4625*E4617</f>
        <v>0</v>
      </c>
      <c r="T4625" s="1208"/>
    </row>
    <row r="4626" spans="1:20" s="2488" customFormat="1" ht="19.5" customHeight="1">
      <c r="A4626" s="1192">
        <f>A4617+1</f>
        <v>119</v>
      </c>
      <c r="B4626" s="1789" t="s">
        <v>588</v>
      </c>
      <c r="C4626" s="1198" t="s">
        <v>2516</v>
      </c>
      <c r="D4626" s="1192" t="s">
        <v>2819</v>
      </c>
      <c r="E4626" s="1193">
        <v>2</v>
      </c>
      <c r="F4626" s="1790">
        <v>2.0699999999999998</v>
      </c>
      <c r="G4626" s="2477">
        <v>4.1399999999999997</v>
      </c>
      <c r="H4626" s="2262">
        <v>3.0038916811091854</v>
      </c>
      <c r="I4626" s="1790">
        <v>0.05</v>
      </c>
      <c r="J4626" s="2285">
        <v>0.1</v>
      </c>
      <c r="K4626" s="2285">
        <v>0.152501</v>
      </c>
      <c r="L4626" s="2285">
        <v>7.1538383196000002</v>
      </c>
      <c r="M4626" s="2175">
        <v>13.338625511406635</v>
      </c>
      <c r="N4626" s="2485">
        <v>26.67725102281327</v>
      </c>
      <c r="O4626" s="2200">
        <f>E4626*L4626</f>
        <v>14.3076766392</v>
      </c>
      <c r="P4626" s="2544" t="s">
        <v>586</v>
      </c>
      <c r="Q4626" s="2525" t="s">
        <v>2819</v>
      </c>
      <c r="R4626" s="2536">
        <v>1</v>
      </c>
      <c r="S4626" s="2537">
        <f>R4626*E4626</f>
        <v>2</v>
      </c>
      <c r="T4626" s="2537">
        <f>876*0.007</f>
        <v>6.1320000000000006</v>
      </c>
    </row>
    <row r="4627" spans="1:20" s="2488" customFormat="1" ht="15.75" hidden="1" customHeight="1">
      <c r="A4627" s="1192"/>
      <c r="B4627" s="1198"/>
      <c r="C4627" s="1198"/>
      <c r="D4627" s="1192"/>
      <c r="E4627" s="1193"/>
      <c r="F4627" s="1194"/>
      <c r="G4627" s="1194"/>
      <c r="H4627" s="1194"/>
      <c r="I4627" s="1194"/>
      <c r="J4627" s="2173"/>
      <c r="K4627" s="2173"/>
      <c r="L4627" s="2173"/>
      <c r="M4627" s="2175">
        <v>0</v>
      </c>
      <c r="N4627" s="2175"/>
      <c r="O4627" s="2200"/>
      <c r="P4627" s="1204"/>
      <c r="Q4627" s="1207"/>
      <c r="R4627" s="1203"/>
      <c r="S4627" s="1208">
        <f>R4627*E4626</f>
        <v>0</v>
      </c>
      <c r="T4627" s="1208"/>
    </row>
    <row r="4628" spans="1:20" s="2488" customFormat="1" ht="12" hidden="1" customHeight="1">
      <c r="A4628" s="1192"/>
      <c r="B4628" s="1198"/>
      <c r="C4628" s="1198"/>
      <c r="D4628" s="1192"/>
      <c r="E4628" s="1193"/>
      <c r="F4628" s="1194"/>
      <c r="G4628" s="1194"/>
      <c r="H4628" s="1194"/>
      <c r="I4628" s="1194"/>
      <c r="J4628" s="2173"/>
      <c r="K4628" s="2173"/>
      <c r="L4628" s="2173"/>
      <c r="M4628" s="2175">
        <v>0</v>
      </c>
      <c r="N4628" s="2175"/>
      <c r="O4628" s="2200"/>
      <c r="P4628" s="1204"/>
      <c r="Q4628" s="1207"/>
      <c r="R4628" s="1203"/>
      <c r="S4628" s="1208">
        <f>R4628*E4626</f>
        <v>0</v>
      </c>
      <c r="T4628" s="1208"/>
    </row>
    <row r="4629" spans="1:20" s="2488" customFormat="1" ht="12" hidden="1" customHeight="1">
      <c r="A4629" s="1192"/>
      <c r="B4629" s="1198"/>
      <c r="C4629" s="1198"/>
      <c r="D4629" s="1192"/>
      <c r="E4629" s="1193"/>
      <c r="F4629" s="1194"/>
      <c r="G4629" s="1194"/>
      <c r="H4629" s="1194"/>
      <c r="I4629" s="1194"/>
      <c r="J4629" s="2173"/>
      <c r="K4629" s="2173"/>
      <c r="L4629" s="2173"/>
      <c r="M4629" s="2175">
        <v>0</v>
      </c>
      <c r="N4629" s="2175"/>
      <c r="O4629" s="2200"/>
      <c r="P4629" s="1204"/>
      <c r="Q4629" s="1207"/>
      <c r="R4629" s="1203"/>
      <c r="S4629" s="1208">
        <f>R4629*E4626</f>
        <v>0</v>
      </c>
      <c r="T4629" s="1208"/>
    </row>
    <row r="4630" spans="1:20" s="2488" customFormat="1" ht="12" hidden="1" customHeight="1">
      <c r="A4630" s="1192"/>
      <c r="B4630" s="1198"/>
      <c r="C4630" s="1198"/>
      <c r="D4630" s="1192"/>
      <c r="E4630" s="1193"/>
      <c r="F4630" s="1194"/>
      <c r="G4630" s="1194"/>
      <c r="H4630" s="1194"/>
      <c r="I4630" s="1194"/>
      <c r="J4630" s="2173"/>
      <c r="K4630" s="2173"/>
      <c r="L4630" s="2173"/>
      <c r="M4630" s="2175">
        <v>0</v>
      </c>
      <c r="N4630" s="2175"/>
      <c r="O4630" s="2200"/>
      <c r="P4630" s="1204"/>
      <c r="Q4630" s="1207"/>
      <c r="R4630" s="1203"/>
      <c r="S4630" s="1208">
        <f>R4630*E4626</f>
        <v>0</v>
      </c>
      <c r="T4630" s="1208"/>
    </row>
    <row r="4631" spans="1:20" s="2488" customFormat="1" ht="12" hidden="1" customHeight="1">
      <c r="A4631" s="1192"/>
      <c r="B4631" s="1198"/>
      <c r="C4631" s="1198"/>
      <c r="D4631" s="1192"/>
      <c r="E4631" s="1193"/>
      <c r="F4631" s="1194"/>
      <c r="G4631" s="1194"/>
      <c r="H4631" s="1194"/>
      <c r="I4631" s="1194"/>
      <c r="J4631" s="2173"/>
      <c r="K4631" s="2173"/>
      <c r="L4631" s="2173"/>
      <c r="M4631" s="2175">
        <v>0</v>
      </c>
      <c r="N4631" s="2175"/>
      <c r="O4631" s="2200"/>
      <c r="P4631" s="1204"/>
      <c r="Q4631" s="1207"/>
      <c r="R4631" s="1203"/>
      <c r="S4631" s="1208">
        <f>R4631*E4626</f>
        <v>0</v>
      </c>
      <c r="T4631" s="1208"/>
    </row>
    <row r="4632" spans="1:20" s="2488" customFormat="1" ht="12" hidden="1" customHeight="1">
      <c r="A4632" s="1192"/>
      <c r="B4632" s="1198"/>
      <c r="C4632" s="1198"/>
      <c r="D4632" s="1192"/>
      <c r="E4632" s="1193"/>
      <c r="F4632" s="1194"/>
      <c r="G4632" s="1194"/>
      <c r="H4632" s="1194"/>
      <c r="I4632" s="1194"/>
      <c r="J4632" s="2173"/>
      <c r="K4632" s="2173"/>
      <c r="L4632" s="2173"/>
      <c r="M4632" s="2175">
        <v>0</v>
      </c>
      <c r="N4632" s="2175"/>
      <c r="O4632" s="2200"/>
      <c r="P4632" s="1204"/>
      <c r="Q4632" s="1207"/>
      <c r="R4632" s="1203"/>
      <c r="S4632" s="1208">
        <f>R4632*E4626</f>
        <v>0</v>
      </c>
      <c r="T4632" s="1208"/>
    </row>
    <row r="4633" spans="1:20" s="2488" customFormat="1" ht="12" hidden="1" customHeight="1">
      <c r="A4633" s="1192"/>
      <c r="B4633" s="1198"/>
      <c r="C4633" s="1198"/>
      <c r="D4633" s="1192"/>
      <c r="E4633" s="1193"/>
      <c r="F4633" s="1194"/>
      <c r="G4633" s="1194"/>
      <c r="H4633" s="1194"/>
      <c r="I4633" s="1194"/>
      <c r="J4633" s="2173"/>
      <c r="K4633" s="2173"/>
      <c r="L4633" s="2173"/>
      <c r="M4633" s="2175">
        <v>0</v>
      </c>
      <c r="N4633" s="2175"/>
      <c r="O4633" s="2200"/>
      <c r="P4633" s="1204"/>
      <c r="Q4633" s="1207"/>
      <c r="R4633" s="1203"/>
      <c r="S4633" s="1208">
        <f>R4633*E4626</f>
        <v>0</v>
      </c>
      <c r="T4633" s="1208"/>
    </row>
    <row r="4634" spans="1:20" s="2488" customFormat="1" ht="12" hidden="1" customHeight="1">
      <c r="A4634" s="1192"/>
      <c r="B4634" s="1198"/>
      <c r="C4634" s="1198"/>
      <c r="D4634" s="1192"/>
      <c r="E4634" s="1193"/>
      <c r="F4634" s="1194"/>
      <c r="G4634" s="1194"/>
      <c r="H4634" s="1194"/>
      <c r="I4634" s="1194"/>
      <c r="J4634" s="2173"/>
      <c r="K4634" s="2173"/>
      <c r="L4634" s="2173"/>
      <c r="M4634" s="2175">
        <v>0</v>
      </c>
      <c r="N4634" s="2175"/>
      <c r="O4634" s="2200"/>
      <c r="P4634" s="1204"/>
      <c r="Q4634" s="1207"/>
      <c r="R4634" s="1203"/>
      <c r="S4634" s="1208">
        <f>R4634*E4626</f>
        <v>0</v>
      </c>
      <c r="T4634" s="1208"/>
    </row>
    <row r="4635" spans="1:20" s="2488" customFormat="1" ht="19.5" customHeight="1">
      <c r="A4635" s="1192">
        <f>A4626+1</f>
        <v>120</v>
      </c>
      <c r="B4635" s="1789" t="s">
        <v>588</v>
      </c>
      <c r="C4635" s="1198" t="s">
        <v>2517</v>
      </c>
      <c r="D4635" s="1192" t="s">
        <v>2819</v>
      </c>
      <c r="E4635" s="1193">
        <v>1</v>
      </c>
      <c r="F4635" s="1790">
        <v>2.0699999999999998</v>
      </c>
      <c r="G4635" s="2477">
        <v>2.0699999999999998</v>
      </c>
      <c r="H4635" s="2262">
        <v>3.0038916811091854</v>
      </c>
      <c r="I4635" s="1790">
        <v>0.05</v>
      </c>
      <c r="J4635" s="2285">
        <v>0.05</v>
      </c>
      <c r="K4635" s="2285">
        <v>0.152501</v>
      </c>
      <c r="L4635" s="2285">
        <v>9.1791258803999991</v>
      </c>
      <c r="M4635" s="2175">
        <v>15.958794964890577</v>
      </c>
      <c r="N4635" s="2485">
        <v>15.958794964890577</v>
      </c>
      <c r="O4635" s="2200">
        <f>E4635*L4635</f>
        <v>9.1791258803999991</v>
      </c>
      <c r="P4635" s="2544" t="s">
        <v>586</v>
      </c>
      <c r="Q4635" s="2525" t="s">
        <v>2819</v>
      </c>
      <c r="R4635" s="2536">
        <v>1</v>
      </c>
      <c r="S4635" s="2537">
        <f>R4635*E4635</f>
        <v>1</v>
      </c>
      <c r="T4635" s="2537">
        <f>1124*0.007</f>
        <v>7.8680000000000003</v>
      </c>
    </row>
    <row r="4636" spans="1:20" s="2488" customFormat="1" ht="15.75" hidden="1" customHeight="1">
      <c r="A4636" s="1192"/>
      <c r="B4636" s="1198"/>
      <c r="C4636" s="1198"/>
      <c r="D4636" s="1192"/>
      <c r="E4636" s="1193"/>
      <c r="F4636" s="1194"/>
      <c r="G4636" s="1194"/>
      <c r="H4636" s="1194"/>
      <c r="I4636" s="1194"/>
      <c r="J4636" s="2173"/>
      <c r="K4636" s="2173"/>
      <c r="L4636" s="2173"/>
      <c r="M4636" s="2175">
        <v>0</v>
      </c>
      <c r="N4636" s="2175"/>
      <c r="O4636" s="2200"/>
      <c r="P4636" s="1204"/>
      <c r="Q4636" s="1207"/>
      <c r="R4636" s="1203"/>
      <c r="S4636" s="1208">
        <f>R4636*E4635</f>
        <v>0</v>
      </c>
      <c r="T4636" s="1208"/>
    </row>
    <row r="4637" spans="1:20" s="2488" customFormat="1" ht="12" hidden="1" customHeight="1">
      <c r="A4637" s="1192"/>
      <c r="B4637" s="1198"/>
      <c r="C4637" s="1198"/>
      <c r="D4637" s="1192"/>
      <c r="E4637" s="1193"/>
      <c r="F4637" s="1194"/>
      <c r="G4637" s="1194"/>
      <c r="H4637" s="1194"/>
      <c r="I4637" s="1194"/>
      <c r="J4637" s="2173"/>
      <c r="K4637" s="2173"/>
      <c r="L4637" s="2173"/>
      <c r="M4637" s="2175">
        <v>0</v>
      </c>
      <c r="N4637" s="2175"/>
      <c r="O4637" s="2200"/>
      <c r="P4637" s="1204"/>
      <c r="Q4637" s="1207"/>
      <c r="R4637" s="1203"/>
      <c r="S4637" s="1208">
        <f>R4637*E4635</f>
        <v>0</v>
      </c>
      <c r="T4637" s="1208"/>
    </row>
    <row r="4638" spans="1:20" s="2488" customFormat="1" ht="12" hidden="1" customHeight="1">
      <c r="A4638" s="1192"/>
      <c r="B4638" s="1198"/>
      <c r="C4638" s="1198"/>
      <c r="D4638" s="1192"/>
      <c r="E4638" s="1193"/>
      <c r="F4638" s="1194"/>
      <c r="G4638" s="1194"/>
      <c r="H4638" s="1194"/>
      <c r="I4638" s="1194"/>
      <c r="J4638" s="2173"/>
      <c r="K4638" s="2173"/>
      <c r="L4638" s="2173"/>
      <c r="M4638" s="2175">
        <v>0</v>
      </c>
      <c r="N4638" s="2175"/>
      <c r="O4638" s="2200"/>
      <c r="P4638" s="1204"/>
      <c r="Q4638" s="1207"/>
      <c r="R4638" s="1203"/>
      <c r="S4638" s="1208">
        <f>R4638*E4635</f>
        <v>0</v>
      </c>
      <c r="T4638" s="1208"/>
    </row>
    <row r="4639" spans="1:20" s="2488" customFormat="1" ht="12" hidden="1" customHeight="1">
      <c r="A4639" s="1192"/>
      <c r="B4639" s="1198"/>
      <c r="C4639" s="1198"/>
      <c r="D4639" s="1192"/>
      <c r="E4639" s="1193"/>
      <c r="F4639" s="1194"/>
      <c r="G4639" s="1194"/>
      <c r="H4639" s="1194"/>
      <c r="I4639" s="1194"/>
      <c r="J4639" s="2173"/>
      <c r="K4639" s="2173"/>
      <c r="L4639" s="2173"/>
      <c r="M4639" s="2175">
        <v>0</v>
      </c>
      <c r="N4639" s="2175"/>
      <c r="O4639" s="2200"/>
      <c r="P4639" s="1204"/>
      <c r="Q4639" s="1207"/>
      <c r="R4639" s="1203"/>
      <c r="S4639" s="1208">
        <f>R4639*E4635</f>
        <v>0</v>
      </c>
      <c r="T4639" s="1208"/>
    </row>
    <row r="4640" spans="1:20" s="2488" customFormat="1" ht="12" hidden="1" customHeight="1">
      <c r="A4640" s="1192"/>
      <c r="B4640" s="1198"/>
      <c r="C4640" s="1198"/>
      <c r="D4640" s="1192"/>
      <c r="E4640" s="1193"/>
      <c r="F4640" s="1194"/>
      <c r="G4640" s="1194"/>
      <c r="H4640" s="1194"/>
      <c r="I4640" s="1194"/>
      <c r="J4640" s="2173"/>
      <c r="K4640" s="2173"/>
      <c r="L4640" s="2173"/>
      <c r="M4640" s="2175">
        <v>0</v>
      </c>
      <c r="N4640" s="2175"/>
      <c r="O4640" s="2200"/>
      <c r="P4640" s="1204"/>
      <c r="Q4640" s="1207"/>
      <c r="R4640" s="1203"/>
      <c r="S4640" s="1208">
        <f>R4640*E4635</f>
        <v>0</v>
      </c>
      <c r="T4640" s="1208"/>
    </row>
    <row r="4641" spans="1:20" s="2488" customFormat="1" ht="12" hidden="1" customHeight="1">
      <c r="A4641" s="1192"/>
      <c r="B4641" s="1198"/>
      <c r="C4641" s="1198"/>
      <c r="D4641" s="1192"/>
      <c r="E4641" s="1193"/>
      <c r="F4641" s="1194"/>
      <c r="G4641" s="1194"/>
      <c r="H4641" s="1194"/>
      <c r="I4641" s="1194"/>
      <c r="J4641" s="2173"/>
      <c r="K4641" s="2173"/>
      <c r="L4641" s="2173"/>
      <c r="M4641" s="2175">
        <v>0</v>
      </c>
      <c r="N4641" s="2175"/>
      <c r="O4641" s="2200"/>
      <c r="P4641" s="1204"/>
      <c r="Q4641" s="1207"/>
      <c r="R4641" s="1203"/>
      <c r="S4641" s="1208">
        <f>R4641*E4635</f>
        <v>0</v>
      </c>
      <c r="T4641" s="1208"/>
    </row>
    <row r="4642" spans="1:20" s="2488" customFormat="1" ht="12" hidden="1" customHeight="1">
      <c r="A4642" s="1192"/>
      <c r="B4642" s="1198"/>
      <c r="C4642" s="1198"/>
      <c r="D4642" s="1192"/>
      <c r="E4642" s="1193"/>
      <c r="F4642" s="1194"/>
      <c r="G4642" s="1194"/>
      <c r="H4642" s="1194"/>
      <c r="I4642" s="1194"/>
      <c r="J4642" s="2173"/>
      <c r="K4642" s="2173"/>
      <c r="L4642" s="2173"/>
      <c r="M4642" s="2175">
        <v>0</v>
      </c>
      <c r="N4642" s="2175"/>
      <c r="O4642" s="2200"/>
      <c r="P4642" s="1204"/>
      <c r="Q4642" s="1207"/>
      <c r="R4642" s="1203"/>
      <c r="S4642" s="1208">
        <f>R4642*E4635</f>
        <v>0</v>
      </c>
      <c r="T4642" s="1208"/>
    </row>
    <row r="4643" spans="1:20" s="2488" customFormat="1" ht="12" hidden="1" customHeight="1">
      <c r="A4643" s="1192"/>
      <c r="B4643" s="1198"/>
      <c r="C4643" s="1198"/>
      <c r="D4643" s="1192"/>
      <c r="E4643" s="1193"/>
      <c r="F4643" s="1194"/>
      <c r="G4643" s="1194"/>
      <c r="H4643" s="1194"/>
      <c r="I4643" s="1194"/>
      <c r="J4643" s="2173"/>
      <c r="K4643" s="2173"/>
      <c r="L4643" s="2173"/>
      <c r="M4643" s="2175">
        <v>0</v>
      </c>
      <c r="N4643" s="2175"/>
      <c r="O4643" s="2200"/>
      <c r="P4643" s="1204"/>
      <c r="Q4643" s="1207"/>
      <c r="R4643" s="1203"/>
      <c r="S4643" s="1208">
        <f>R4643*E4635</f>
        <v>0</v>
      </c>
      <c r="T4643" s="1208"/>
    </row>
    <row r="4644" spans="1:20" s="2488" customFormat="1" ht="19.5" customHeight="1">
      <c r="A4644" s="1192">
        <f>A4635+1</f>
        <v>121</v>
      </c>
      <c r="B4644" s="1789" t="s">
        <v>588</v>
      </c>
      <c r="C4644" s="1198" t="s">
        <v>2518</v>
      </c>
      <c r="D4644" s="1192" t="s">
        <v>2819</v>
      </c>
      <c r="E4644" s="1193">
        <v>1</v>
      </c>
      <c r="F4644" s="1790">
        <v>2.0699999999999998</v>
      </c>
      <c r="G4644" s="2477">
        <v>2.0699999999999998</v>
      </c>
      <c r="H4644" s="2262">
        <v>3.0038916811091854</v>
      </c>
      <c r="I4644" s="1790">
        <v>0.05</v>
      </c>
      <c r="J4644" s="2285">
        <v>0.05</v>
      </c>
      <c r="K4644" s="2285">
        <v>0.152501</v>
      </c>
      <c r="L4644" s="2285">
        <v>5.8962000761999995</v>
      </c>
      <c r="M4644" s="2175">
        <v>11.711584802388378</v>
      </c>
      <c r="N4644" s="2485">
        <v>11.711584802388378</v>
      </c>
      <c r="O4644" s="2200">
        <f>E4644*L4644</f>
        <v>5.8962000761999995</v>
      </c>
      <c r="P4644" s="1194" t="s">
        <v>586</v>
      </c>
      <c r="Q4644" s="1199" t="s">
        <v>2819</v>
      </c>
      <c r="R4644" s="1193">
        <v>1</v>
      </c>
      <c r="S4644" s="1200">
        <f>R4644*E4644</f>
        <v>1</v>
      </c>
      <c r="T4644" s="1200">
        <f>722*0.007</f>
        <v>5.0540000000000003</v>
      </c>
    </row>
    <row r="4645" spans="1:20" s="2488" customFormat="1" ht="15.75" hidden="1" customHeight="1">
      <c r="A4645" s="1192"/>
      <c r="B4645" s="1198"/>
      <c r="C4645" s="1198"/>
      <c r="D4645" s="1192"/>
      <c r="E4645" s="1193"/>
      <c r="F4645" s="1194"/>
      <c r="G4645" s="1194"/>
      <c r="H4645" s="1194"/>
      <c r="I4645" s="1194"/>
      <c r="J4645" s="2173"/>
      <c r="K4645" s="2173"/>
      <c r="L4645" s="2173"/>
      <c r="M4645" s="2175">
        <v>0</v>
      </c>
      <c r="N4645" s="2175"/>
      <c r="O4645" s="2200"/>
      <c r="P4645" s="1204"/>
      <c r="Q4645" s="1207"/>
      <c r="R4645" s="1203"/>
      <c r="S4645" s="1208">
        <f>R4645*E4644</f>
        <v>0</v>
      </c>
      <c r="T4645" s="1208"/>
    </row>
    <row r="4646" spans="1:20" s="2488" customFormat="1" ht="12" hidden="1" customHeight="1">
      <c r="A4646" s="1192"/>
      <c r="B4646" s="1198"/>
      <c r="C4646" s="1198"/>
      <c r="D4646" s="1192"/>
      <c r="E4646" s="1193"/>
      <c r="F4646" s="1194"/>
      <c r="G4646" s="1194"/>
      <c r="H4646" s="1194"/>
      <c r="I4646" s="1194"/>
      <c r="J4646" s="2173"/>
      <c r="K4646" s="2173"/>
      <c r="L4646" s="2173"/>
      <c r="M4646" s="2175">
        <v>0</v>
      </c>
      <c r="N4646" s="2175"/>
      <c r="O4646" s="2200"/>
      <c r="P4646" s="1204"/>
      <c r="Q4646" s="1207"/>
      <c r="R4646" s="1203"/>
      <c r="S4646" s="1208">
        <f>R4646*E4644</f>
        <v>0</v>
      </c>
      <c r="T4646" s="1208"/>
    </row>
    <row r="4647" spans="1:20" s="2488" customFormat="1" ht="12" hidden="1" customHeight="1">
      <c r="A4647" s="1192"/>
      <c r="B4647" s="1198"/>
      <c r="C4647" s="1198"/>
      <c r="D4647" s="1192"/>
      <c r="E4647" s="1193"/>
      <c r="F4647" s="1194"/>
      <c r="G4647" s="1194"/>
      <c r="H4647" s="1194"/>
      <c r="I4647" s="1194"/>
      <c r="J4647" s="2173"/>
      <c r="K4647" s="2173"/>
      <c r="L4647" s="2173"/>
      <c r="M4647" s="2175">
        <v>0</v>
      </c>
      <c r="N4647" s="2175"/>
      <c r="O4647" s="2200"/>
      <c r="P4647" s="1204"/>
      <c r="Q4647" s="1207"/>
      <c r="R4647" s="1203"/>
      <c r="S4647" s="1208">
        <f>R4647*E4644</f>
        <v>0</v>
      </c>
      <c r="T4647" s="1208"/>
    </row>
    <row r="4648" spans="1:20" s="2488" customFormat="1" ht="12" hidden="1" customHeight="1">
      <c r="A4648" s="1192"/>
      <c r="B4648" s="1198"/>
      <c r="C4648" s="1198"/>
      <c r="D4648" s="1192"/>
      <c r="E4648" s="1193"/>
      <c r="F4648" s="1194"/>
      <c r="G4648" s="1194"/>
      <c r="H4648" s="1194"/>
      <c r="I4648" s="1194"/>
      <c r="J4648" s="2173"/>
      <c r="K4648" s="2173"/>
      <c r="L4648" s="2173"/>
      <c r="M4648" s="2175">
        <v>0</v>
      </c>
      <c r="N4648" s="2175"/>
      <c r="O4648" s="2200"/>
      <c r="P4648" s="1204"/>
      <c r="Q4648" s="1207"/>
      <c r="R4648" s="1203"/>
      <c r="S4648" s="1208">
        <f>R4648*E4644</f>
        <v>0</v>
      </c>
      <c r="T4648" s="1208"/>
    </row>
    <row r="4649" spans="1:20" s="2488" customFormat="1" ht="12" hidden="1" customHeight="1">
      <c r="A4649" s="1192"/>
      <c r="B4649" s="1198"/>
      <c r="C4649" s="1198"/>
      <c r="D4649" s="1192"/>
      <c r="E4649" s="1193"/>
      <c r="F4649" s="1194"/>
      <c r="G4649" s="1194"/>
      <c r="H4649" s="1194"/>
      <c r="I4649" s="1194"/>
      <c r="J4649" s="2173"/>
      <c r="K4649" s="2173"/>
      <c r="L4649" s="2173"/>
      <c r="M4649" s="2175">
        <v>0</v>
      </c>
      <c r="N4649" s="2175"/>
      <c r="O4649" s="2200"/>
      <c r="P4649" s="1204"/>
      <c r="Q4649" s="1207"/>
      <c r="R4649" s="1203"/>
      <c r="S4649" s="1208">
        <f>R4649*E4644</f>
        <v>0</v>
      </c>
      <c r="T4649" s="1208"/>
    </row>
    <row r="4650" spans="1:20" s="2488" customFormat="1" ht="12" hidden="1" customHeight="1">
      <c r="A4650" s="1192"/>
      <c r="B4650" s="1198"/>
      <c r="C4650" s="1198"/>
      <c r="D4650" s="1192"/>
      <c r="E4650" s="1193"/>
      <c r="F4650" s="1194"/>
      <c r="G4650" s="1194"/>
      <c r="H4650" s="1194"/>
      <c r="I4650" s="1194"/>
      <c r="J4650" s="2173"/>
      <c r="K4650" s="2173"/>
      <c r="L4650" s="2173"/>
      <c r="M4650" s="2175">
        <v>0</v>
      </c>
      <c r="N4650" s="2175"/>
      <c r="O4650" s="2200"/>
      <c r="P4650" s="1204"/>
      <c r="Q4650" s="1207"/>
      <c r="R4650" s="1203"/>
      <c r="S4650" s="1208">
        <f>R4650*E4644</f>
        <v>0</v>
      </c>
      <c r="T4650" s="1208"/>
    </row>
    <row r="4651" spans="1:20" s="2488" customFormat="1" ht="12" hidden="1" customHeight="1">
      <c r="A4651" s="1192"/>
      <c r="B4651" s="1198"/>
      <c r="C4651" s="1198"/>
      <c r="D4651" s="1192"/>
      <c r="E4651" s="1193"/>
      <c r="F4651" s="1194"/>
      <c r="G4651" s="1194"/>
      <c r="H4651" s="1194"/>
      <c r="I4651" s="1194"/>
      <c r="J4651" s="2173"/>
      <c r="K4651" s="2173"/>
      <c r="L4651" s="2173"/>
      <c r="M4651" s="2175">
        <v>0</v>
      </c>
      <c r="N4651" s="2175"/>
      <c r="O4651" s="2200"/>
      <c r="P4651" s="1204"/>
      <c r="Q4651" s="1207"/>
      <c r="R4651" s="1203"/>
      <c r="S4651" s="1208">
        <f>R4651*E4644</f>
        <v>0</v>
      </c>
      <c r="T4651" s="1208"/>
    </row>
    <row r="4652" spans="1:20" s="2488" customFormat="1" ht="12" hidden="1" customHeight="1">
      <c r="A4652" s="1192"/>
      <c r="B4652" s="1198"/>
      <c r="C4652" s="1198"/>
      <c r="D4652" s="1192"/>
      <c r="E4652" s="1193"/>
      <c r="F4652" s="1194"/>
      <c r="G4652" s="1194"/>
      <c r="H4652" s="1194"/>
      <c r="I4652" s="1194"/>
      <c r="J4652" s="2173"/>
      <c r="K4652" s="2173"/>
      <c r="L4652" s="2173"/>
      <c r="M4652" s="2175">
        <v>0</v>
      </c>
      <c r="N4652" s="2175"/>
      <c r="O4652" s="2200"/>
      <c r="P4652" s="1204"/>
      <c r="Q4652" s="1207"/>
      <c r="R4652" s="1203"/>
      <c r="S4652" s="1208">
        <f>R4652*E4644</f>
        <v>0</v>
      </c>
      <c r="T4652" s="1208"/>
    </row>
    <row r="4653" spans="1:20" s="2488" customFormat="1" ht="19.5" customHeight="1">
      <c r="A4653" s="1192">
        <f>A4644+1</f>
        <v>122</v>
      </c>
      <c r="B4653" s="1789" t="s">
        <v>588</v>
      </c>
      <c r="C4653" s="1198" t="s">
        <v>2519</v>
      </c>
      <c r="D4653" s="1192" t="s">
        <v>2819</v>
      </c>
      <c r="E4653" s="1193">
        <v>1</v>
      </c>
      <c r="F4653" s="1790">
        <v>2.0699999999999998</v>
      </c>
      <c r="G4653" s="2477">
        <v>2.0699999999999998</v>
      </c>
      <c r="H4653" s="2262">
        <v>3.0038916811091854</v>
      </c>
      <c r="I4653" s="1790">
        <v>0.05</v>
      </c>
      <c r="J4653" s="2285">
        <v>0.05</v>
      </c>
      <c r="K4653" s="2285">
        <v>0.152501</v>
      </c>
      <c r="L4653" s="2285">
        <v>10.003940572499999</v>
      </c>
      <c r="M4653" s="2175">
        <v>17.025880105220732</v>
      </c>
      <c r="N4653" s="2485">
        <v>17.025880105220732</v>
      </c>
      <c r="O4653" s="2200">
        <f>E4653*L4653</f>
        <v>10.003940572499999</v>
      </c>
      <c r="P4653" s="1194" t="s">
        <v>586</v>
      </c>
      <c r="Q4653" s="1199" t="s">
        <v>2819</v>
      </c>
      <c r="R4653" s="1193">
        <v>1</v>
      </c>
      <c r="S4653" s="1200">
        <f>R4653*E4653</f>
        <v>1</v>
      </c>
      <c r="T4653" s="1200">
        <f>1225*0.007</f>
        <v>8.5750000000000011</v>
      </c>
    </row>
    <row r="4654" spans="1:20" s="2488" customFormat="1" ht="15.75" hidden="1" customHeight="1">
      <c r="A4654" s="1192"/>
      <c r="B4654" s="1198"/>
      <c r="C4654" s="1198"/>
      <c r="D4654" s="1192"/>
      <c r="E4654" s="1193"/>
      <c r="F4654" s="1194"/>
      <c r="G4654" s="1194"/>
      <c r="H4654" s="1194"/>
      <c r="I4654" s="1194"/>
      <c r="J4654" s="2173"/>
      <c r="K4654" s="2173"/>
      <c r="L4654" s="2173"/>
      <c r="M4654" s="2175">
        <v>0</v>
      </c>
      <c r="N4654" s="2175"/>
      <c r="O4654" s="2200"/>
      <c r="P4654" s="1204"/>
      <c r="Q4654" s="1207"/>
      <c r="R4654" s="1203"/>
      <c r="S4654" s="1208">
        <f>R4654*E4653</f>
        <v>0</v>
      </c>
      <c r="T4654" s="1208"/>
    </row>
    <row r="4655" spans="1:20" s="2488" customFormat="1" ht="12" hidden="1" customHeight="1">
      <c r="A4655" s="1192"/>
      <c r="B4655" s="1198"/>
      <c r="C4655" s="1198"/>
      <c r="D4655" s="1192"/>
      <c r="E4655" s="1193"/>
      <c r="F4655" s="1194"/>
      <c r="G4655" s="1194"/>
      <c r="H4655" s="1194"/>
      <c r="I4655" s="1194"/>
      <c r="J4655" s="2173"/>
      <c r="K4655" s="2173"/>
      <c r="L4655" s="2173"/>
      <c r="M4655" s="2175">
        <v>0</v>
      </c>
      <c r="N4655" s="2175"/>
      <c r="O4655" s="2200"/>
      <c r="P4655" s="1204"/>
      <c r="Q4655" s="1207"/>
      <c r="R4655" s="1203"/>
      <c r="S4655" s="1208">
        <f>R4655*E4653</f>
        <v>0</v>
      </c>
      <c r="T4655" s="1208"/>
    </row>
    <row r="4656" spans="1:20" s="2488" customFormat="1" ht="12" hidden="1" customHeight="1">
      <c r="A4656" s="1192"/>
      <c r="B4656" s="1198"/>
      <c r="C4656" s="1198"/>
      <c r="D4656" s="1192"/>
      <c r="E4656" s="1193"/>
      <c r="F4656" s="1194"/>
      <c r="G4656" s="1194"/>
      <c r="H4656" s="1194"/>
      <c r="I4656" s="1194"/>
      <c r="J4656" s="2173"/>
      <c r="K4656" s="2173"/>
      <c r="L4656" s="2173"/>
      <c r="M4656" s="2175">
        <v>0</v>
      </c>
      <c r="N4656" s="2175"/>
      <c r="O4656" s="2200"/>
      <c r="P4656" s="1204"/>
      <c r="Q4656" s="1207"/>
      <c r="R4656" s="1203"/>
      <c r="S4656" s="1208">
        <f>R4656*E4653</f>
        <v>0</v>
      </c>
      <c r="T4656" s="1208"/>
    </row>
    <row r="4657" spans="1:20" s="2488" customFormat="1" ht="12" hidden="1" customHeight="1">
      <c r="A4657" s="1192"/>
      <c r="B4657" s="1198"/>
      <c r="C4657" s="1198"/>
      <c r="D4657" s="1192"/>
      <c r="E4657" s="1193"/>
      <c r="F4657" s="1194"/>
      <c r="G4657" s="1194"/>
      <c r="H4657" s="1194"/>
      <c r="I4657" s="1194"/>
      <c r="J4657" s="2173"/>
      <c r="K4657" s="2173"/>
      <c r="L4657" s="2173"/>
      <c r="M4657" s="2175">
        <v>0</v>
      </c>
      <c r="N4657" s="2175"/>
      <c r="O4657" s="2200"/>
      <c r="P4657" s="1204"/>
      <c r="Q4657" s="1207"/>
      <c r="R4657" s="1203"/>
      <c r="S4657" s="1208">
        <f>R4657*E4653</f>
        <v>0</v>
      </c>
      <c r="T4657" s="1208"/>
    </row>
    <row r="4658" spans="1:20" s="2488" customFormat="1" ht="12" hidden="1" customHeight="1">
      <c r="A4658" s="1192"/>
      <c r="B4658" s="1198"/>
      <c r="C4658" s="1198"/>
      <c r="D4658" s="1192"/>
      <c r="E4658" s="1193"/>
      <c r="F4658" s="1194"/>
      <c r="G4658" s="1194"/>
      <c r="H4658" s="1194"/>
      <c r="I4658" s="1194"/>
      <c r="J4658" s="2173"/>
      <c r="K4658" s="2173"/>
      <c r="L4658" s="2173"/>
      <c r="M4658" s="2175">
        <v>0</v>
      </c>
      <c r="N4658" s="2175"/>
      <c r="O4658" s="2200"/>
      <c r="P4658" s="1204"/>
      <c r="Q4658" s="1207"/>
      <c r="R4658" s="1203"/>
      <c r="S4658" s="1208">
        <f>R4658*E4653</f>
        <v>0</v>
      </c>
      <c r="T4658" s="1208"/>
    </row>
    <row r="4659" spans="1:20" s="2488" customFormat="1" ht="12" hidden="1" customHeight="1">
      <c r="A4659" s="1192"/>
      <c r="B4659" s="1198"/>
      <c r="C4659" s="1198"/>
      <c r="D4659" s="1192"/>
      <c r="E4659" s="1193"/>
      <c r="F4659" s="1194"/>
      <c r="G4659" s="1194"/>
      <c r="H4659" s="1194"/>
      <c r="I4659" s="1194"/>
      <c r="J4659" s="2173"/>
      <c r="K4659" s="2173"/>
      <c r="L4659" s="2173"/>
      <c r="M4659" s="2175">
        <v>0</v>
      </c>
      <c r="N4659" s="2175"/>
      <c r="O4659" s="2200"/>
      <c r="P4659" s="1204"/>
      <c r="Q4659" s="1207"/>
      <c r="R4659" s="1203"/>
      <c r="S4659" s="1208">
        <f>R4659*E4653</f>
        <v>0</v>
      </c>
      <c r="T4659" s="1208"/>
    </row>
    <row r="4660" spans="1:20" s="2488" customFormat="1" ht="12" hidden="1" customHeight="1">
      <c r="A4660" s="1192"/>
      <c r="B4660" s="1198"/>
      <c r="C4660" s="1198"/>
      <c r="D4660" s="1192"/>
      <c r="E4660" s="1193"/>
      <c r="F4660" s="1194"/>
      <c r="G4660" s="1194"/>
      <c r="H4660" s="1194"/>
      <c r="I4660" s="1194"/>
      <c r="J4660" s="2173"/>
      <c r="K4660" s="2173"/>
      <c r="L4660" s="2173"/>
      <c r="M4660" s="2175">
        <v>0</v>
      </c>
      <c r="N4660" s="2175"/>
      <c r="O4660" s="2200"/>
      <c r="P4660" s="1204"/>
      <c r="Q4660" s="1207"/>
      <c r="R4660" s="1203"/>
      <c r="S4660" s="1208">
        <f>R4660*E4653</f>
        <v>0</v>
      </c>
      <c r="T4660" s="1208"/>
    </row>
    <row r="4661" spans="1:20" s="2488" customFormat="1" ht="12" hidden="1" customHeight="1">
      <c r="A4661" s="1192"/>
      <c r="B4661" s="1198"/>
      <c r="C4661" s="1198"/>
      <c r="D4661" s="1192"/>
      <c r="E4661" s="1193"/>
      <c r="F4661" s="1194"/>
      <c r="G4661" s="1194"/>
      <c r="H4661" s="1194"/>
      <c r="I4661" s="1194"/>
      <c r="J4661" s="2173"/>
      <c r="K4661" s="2173"/>
      <c r="L4661" s="2173"/>
      <c r="M4661" s="2175">
        <v>0</v>
      </c>
      <c r="N4661" s="2175"/>
      <c r="O4661" s="2200"/>
      <c r="P4661" s="1204"/>
      <c r="Q4661" s="1207"/>
      <c r="R4661" s="1203"/>
      <c r="S4661" s="1208">
        <f>R4661*E4653</f>
        <v>0</v>
      </c>
      <c r="T4661" s="1208"/>
    </row>
    <row r="4662" spans="1:20" s="2488" customFormat="1" ht="19.5" customHeight="1">
      <c r="A4662" s="1192">
        <f>A4653+1</f>
        <v>123</v>
      </c>
      <c r="B4662" s="1789" t="s">
        <v>588</v>
      </c>
      <c r="C4662" s="1198" t="s">
        <v>2520</v>
      </c>
      <c r="D4662" s="1192" t="s">
        <v>2819</v>
      </c>
      <c r="E4662" s="1193">
        <v>1</v>
      </c>
      <c r="F4662" s="1790">
        <v>2.0699999999999998</v>
      </c>
      <c r="G4662" s="2477">
        <v>2.0699999999999998</v>
      </c>
      <c r="H4662" s="2262">
        <v>3.0038916811091854</v>
      </c>
      <c r="I4662" s="1790">
        <v>0.05</v>
      </c>
      <c r="J4662" s="2285">
        <v>0.05</v>
      </c>
      <c r="K4662" s="2285">
        <v>0.152501</v>
      </c>
      <c r="L4662" s="2285">
        <v>10.003940572499999</v>
      </c>
      <c r="M4662" s="2175">
        <v>17.025880105220732</v>
      </c>
      <c r="N4662" s="2485">
        <v>17.025880105220732</v>
      </c>
      <c r="O4662" s="2200">
        <f>E4662*L4662</f>
        <v>10.003940572499999</v>
      </c>
      <c r="P4662" s="1194" t="s">
        <v>586</v>
      </c>
      <c r="Q4662" s="1199" t="s">
        <v>2819</v>
      </c>
      <c r="R4662" s="1193">
        <v>1</v>
      </c>
      <c r="S4662" s="1200">
        <f>R4662*E4662</f>
        <v>1</v>
      </c>
      <c r="T4662" s="1200">
        <f>1225*0.007</f>
        <v>8.5750000000000011</v>
      </c>
    </row>
    <row r="4663" spans="1:20" s="2488" customFormat="1" ht="15.75" hidden="1" customHeight="1">
      <c r="A4663" s="1192"/>
      <c r="B4663" s="1198"/>
      <c r="C4663" s="1198"/>
      <c r="D4663" s="1192"/>
      <c r="E4663" s="1193"/>
      <c r="F4663" s="1194"/>
      <c r="G4663" s="1194"/>
      <c r="H4663" s="1194"/>
      <c r="I4663" s="1194"/>
      <c r="J4663" s="2173"/>
      <c r="K4663" s="2173"/>
      <c r="L4663" s="2173"/>
      <c r="M4663" s="2175">
        <v>0</v>
      </c>
      <c r="N4663" s="2175"/>
      <c r="O4663" s="2200"/>
      <c r="P4663" s="1204"/>
      <c r="Q4663" s="1207"/>
      <c r="R4663" s="1203"/>
      <c r="S4663" s="1208">
        <f>R4663*E4662</f>
        <v>0</v>
      </c>
      <c r="T4663" s="1208"/>
    </row>
    <row r="4664" spans="1:20" s="2488" customFormat="1" ht="12" hidden="1" customHeight="1">
      <c r="A4664" s="1192"/>
      <c r="B4664" s="1198"/>
      <c r="C4664" s="1198"/>
      <c r="D4664" s="1192"/>
      <c r="E4664" s="1193"/>
      <c r="F4664" s="1194"/>
      <c r="G4664" s="1194"/>
      <c r="H4664" s="1194"/>
      <c r="I4664" s="1194"/>
      <c r="J4664" s="2173"/>
      <c r="K4664" s="2173"/>
      <c r="L4664" s="2173"/>
      <c r="M4664" s="2175">
        <v>0</v>
      </c>
      <c r="N4664" s="2175"/>
      <c r="O4664" s="2200"/>
      <c r="P4664" s="1204"/>
      <c r="Q4664" s="1207"/>
      <c r="R4664" s="1203"/>
      <c r="S4664" s="1208">
        <f>R4664*E4662</f>
        <v>0</v>
      </c>
      <c r="T4664" s="1208"/>
    </row>
    <row r="4665" spans="1:20" s="2488" customFormat="1" ht="12" hidden="1" customHeight="1">
      <c r="A4665" s="1192"/>
      <c r="B4665" s="1198"/>
      <c r="C4665" s="1198"/>
      <c r="D4665" s="1192"/>
      <c r="E4665" s="1193"/>
      <c r="F4665" s="1194"/>
      <c r="G4665" s="1194"/>
      <c r="H4665" s="1194"/>
      <c r="I4665" s="1194"/>
      <c r="J4665" s="2173"/>
      <c r="K4665" s="2173"/>
      <c r="L4665" s="2173"/>
      <c r="M4665" s="2175">
        <v>0</v>
      </c>
      <c r="N4665" s="2175"/>
      <c r="O4665" s="2200"/>
      <c r="P4665" s="1204"/>
      <c r="Q4665" s="1207"/>
      <c r="R4665" s="1203"/>
      <c r="S4665" s="1208">
        <f>R4665*E4662</f>
        <v>0</v>
      </c>
      <c r="T4665" s="1208"/>
    </row>
    <row r="4666" spans="1:20" s="2488" customFormat="1" ht="12" hidden="1" customHeight="1">
      <c r="A4666" s="1192"/>
      <c r="B4666" s="1198"/>
      <c r="C4666" s="1198"/>
      <c r="D4666" s="1192"/>
      <c r="E4666" s="1193"/>
      <c r="F4666" s="1194"/>
      <c r="G4666" s="1194"/>
      <c r="H4666" s="1194"/>
      <c r="I4666" s="1194"/>
      <c r="J4666" s="2173"/>
      <c r="K4666" s="2173"/>
      <c r="L4666" s="2173"/>
      <c r="M4666" s="2175">
        <v>0</v>
      </c>
      <c r="N4666" s="2175"/>
      <c r="O4666" s="2200"/>
      <c r="P4666" s="1204"/>
      <c r="Q4666" s="1207"/>
      <c r="R4666" s="1203"/>
      <c r="S4666" s="1208">
        <f>R4666*E4662</f>
        <v>0</v>
      </c>
      <c r="T4666" s="1208"/>
    </row>
    <row r="4667" spans="1:20" s="2488" customFormat="1" ht="12" hidden="1" customHeight="1">
      <c r="A4667" s="1192"/>
      <c r="B4667" s="1198"/>
      <c r="C4667" s="1198"/>
      <c r="D4667" s="1192"/>
      <c r="E4667" s="1193"/>
      <c r="F4667" s="1194"/>
      <c r="G4667" s="1194"/>
      <c r="H4667" s="1194"/>
      <c r="I4667" s="1194"/>
      <c r="J4667" s="2173"/>
      <c r="K4667" s="2173"/>
      <c r="L4667" s="2173"/>
      <c r="M4667" s="2175">
        <v>0</v>
      </c>
      <c r="N4667" s="2175"/>
      <c r="O4667" s="2200"/>
      <c r="P4667" s="1204"/>
      <c r="Q4667" s="1207"/>
      <c r="R4667" s="1203"/>
      <c r="S4667" s="1208">
        <f>R4667*E4662</f>
        <v>0</v>
      </c>
      <c r="T4667" s="1208"/>
    </row>
    <row r="4668" spans="1:20" s="2488" customFormat="1" ht="12" hidden="1" customHeight="1">
      <c r="A4668" s="1192"/>
      <c r="B4668" s="1198"/>
      <c r="C4668" s="1198"/>
      <c r="D4668" s="1192"/>
      <c r="E4668" s="1193"/>
      <c r="F4668" s="1194"/>
      <c r="G4668" s="1194"/>
      <c r="H4668" s="1194"/>
      <c r="I4668" s="1194"/>
      <c r="J4668" s="2173"/>
      <c r="K4668" s="2173"/>
      <c r="L4668" s="2173"/>
      <c r="M4668" s="2175">
        <v>0</v>
      </c>
      <c r="N4668" s="2175"/>
      <c r="O4668" s="2200"/>
      <c r="P4668" s="1204"/>
      <c r="Q4668" s="1207"/>
      <c r="R4668" s="1203"/>
      <c r="S4668" s="1208">
        <f>R4668*E4662</f>
        <v>0</v>
      </c>
      <c r="T4668" s="1208"/>
    </row>
    <row r="4669" spans="1:20" s="2488" customFormat="1" ht="12" hidden="1" customHeight="1">
      <c r="A4669" s="1192"/>
      <c r="B4669" s="1198"/>
      <c r="C4669" s="1198"/>
      <c r="D4669" s="1192"/>
      <c r="E4669" s="1193"/>
      <c r="F4669" s="1194"/>
      <c r="G4669" s="1194"/>
      <c r="H4669" s="1194"/>
      <c r="I4669" s="1194"/>
      <c r="J4669" s="2173"/>
      <c r="K4669" s="2173"/>
      <c r="L4669" s="2173"/>
      <c r="M4669" s="2175">
        <v>0</v>
      </c>
      <c r="N4669" s="2175"/>
      <c r="O4669" s="2200"/>
      <c r="P4669" s="1204"/>
      <c r="Q4669" s="1207"/>
      <c r="R4669" s="1203"/>
      <c r="S4669" s="1208">
        <f>R4669*E4662</f>
        <v>0</v>
      </c>
      <c r="T4669" s="1208"/>
    </row>
    <row r="4670" spans="1:20" s="2488" customFormat="1" ht="12" hidden="1" customHeight="1">
      <c r="A4670" s="1192"/>
      <c r="B4670" s="1198"/>
      <c r="C4670" s="1198"/>
      <c r="D4670" s="1192"/>
      <c r="E4670" s="1193"/>
      <c r="F4670" s="1194"/>
      <c r="G4670" s="1194"/>
      <c r="H4670" s="1194"/>
      <c r="I4670" s="1194"/>
      <c r="J4670" s="2173"/>
      <c r="K4670" s="2173"/>
      <c r="L4670" s="2173"/>
      <c r="M4670" s="2175">
        <v>0</v>
      </c>
      <c r="N4670" s="2175"/>
      <c r="O4670" s="2200"/>
      <c r="P4670" s="1204"/>
      <c r="Q4670" s="1207"/>
      <c r="R4670" s="1203"/>
      <c r="S4670" s="1208">
        <f>R4670*E4662</f>
        <v>0</v>
      </c>
      <c r="T4670" s="1208"/>
    </row>
    <row r="4671" spans="1:20" s="2488" customFormat="1" ht="19.5" customHeight="1">
      <c r="A4671" s="1192">
        <f>A4662+1</f>
        <v>124</v>
      </c>
      <c r="B4671" s="1789" t="s">
        <v>588</v>
      </c>
      <c r="C4671" s="1198" t="s">
        <v>2521</v>
      </c>
      <c r="D4671" s="1192" t="s">
        <v>2819</v>
      </c>
      <c r="E4671" s="1193">
        <v>2</v>
      </c>
      <c r="F4671" s="1790">
        <v>2.0699999999999998</v>
      </c>
      <c r="G4671" s="2477">
        <v>4.1399999999999997</v>
      </c>
      <c r="H4671" s="2262">
        <v>3.0038916811091854</v>
      </c>
      <c r="I4671" s="1790">
        <v>0.05</v>
      </c>
      <c r="J4671" s="2285">
        <v>0.1</v>
      </c>
      <c r="K4671" s="2285">
        <v>0.152501</v>
      </c>
      <c r="L4671" s="2285">
        <v>10.003940572499999</v>
      </c>
      <c r="M4671" s="2175">
        <v>17.025880105220732</v>
      </c>
      <c r="N4671" s="2485">
        <v>34.051760210441465</v>
      </c>
      <c r="O4671" s="2200">
        <f>E4671*L4671</f>
        <v>20.007881144999999</v>
      </c>
      <c r="P4671" s="1194" t="s">
        <v>586</v>
      </c>
      <c r="Q4671" s="1199" t="s">
        <v>2819</v>
      </c>
      <c r="R4671" s="1193">
        <v>1</v>
      </c>
      <c r="S4671" s="1200">
        <f>R4671*E4671</f>
        <v>2</v>
      </c>
      <c r="T4671" s="1200">
        <f>1225*0.007</f>
        <v>8.5750000000000011</v>
      </c>
    </row>
    <row r="4672" spans="1:20" s="2488" customFormat="1" ht="15.75" hidden="1" customHeight="1">
      <c r="A4672" s="1192"/>
      <c r="B4672" s="1198"/>
      <c r="C4672" s="1198"/>
      <c r="D4672" s="1192"/>
      <c r="E4672" s="1193"/>
      <c r="F4672" s="1194"/>
      <c r="G4672" s="1194"/>
      <c r="H4672" s="1194"/>
      <c r="I4672" s="1194"/>
      <c r="J4672" s="2173"/>
      <c r="K4672" s="2173"/>
      <c r="L4672" s="2173"/>
      <c r="M4672" s="2175">
        <v>0</v>
      </c>
      <c r="N4672" s="2175"/>
      <c r="O4672" s="2200"/>
      <c r="P4672" s="1204"/>
      <c r="Q4672" s="1207"/>
      <c r="R4672" s="1203"/>
      <c r="S4672" s="1208">
        <f>R4672*E4671</f>
        <v>0</v>
      </c>
      <c r="T4672" s="1208"/>
    </row>
    <row r="4673" spans="1:20" s="2488" customFormat="1" ht="12" hidden="1" customHeight="1">
      <c r="A4673" s="1192"/>
      <c r="B4673" s="1198"/>
      <c r="C4673" s="1198"/>
      <c r="D4673" s="1192"/>
      <c r="E4673" s="1193"/>
      <c r="F4673" s="1194"/>
      <c r="G4673" s="1194"/>
      <c r="H4673" s="1194"/>
      <c r="I4673" s="1194"/>
      <c r="J4673" s="2173"/>
      <c r="K4673" s="2173"/>
      <c r="L4673" s="2173"/>
      <c r="M4673" s="2175">
        <v>0</v>
      </c>
      <c r="N4673" s="2175"/>
      <c r="O4673" s="2200"/>
      <c r="P4673" s="1204"/>
      <c r="Q4673" s="1207"/>
      <c r="R4673" s="1203"/>
      <c r="S4673" s="1208">
        <f>R4673*E4671</f>
        <v>0</v>
      </c>
      <c r="T4673" s="1208"/>
    </row>
    <row r="4674" spans="1:20" s="2488" customFormat="1" ht="12" hidden="1" customHeight="1">
      <c r="A4674" s="1192"/>
      <c r="B4674" s="1198"/>
      <c r="C4674" s="1198"/>
      <c r="D4674" s="1192"/>
      <c r="E4674" s="1193"/>
      <c r="F4674" s="1194"/>
      <c r="G4674" s="1194"/>
      <c r="H4674" s="1194"/>
      <c r="I4674" s="1194"/>
      <c r="J4674" s="2173"/>
      <c r="K4674" s="2173"/>
      <c r="L4674" s="2173"/>
      <c r="M4674" s="2175">
        <v>0</v>
      </c>
      <c r="N4674" s="2175"/>
      <c r="O4674" s="2200"/>
      <c r="P4674" s="1204"/>
      <c r="Q4674" s="1207"/>
      <c r="R4674" s="1203"/>
      <c r="S4674" s="1208">
        <f>R4674*E4671</f>
        <v>0</v>
      </c>
      <c r="T4674" s="1208"/>
    </row>
    <row r="4675" spans="1:20" s="2488" customFormat="1" ht="12" hidden="1" customHeight="1">
      <c r="A4675" s="1192"/>
      <c r="B4675" s="1198"/>
      <c r="C4675" s="1198"/>
      <c r="D4675" s="1192"/>
      <c r="E4675" s="1193"/>
      <c r="F4675" s="1194"/>
      <c r="G4675" s="1194"/>
      <c r="H4675" s="1194"/>
      <c r="I4675" s="1194"/>
      <c r="J4675" s="2173"/>
      <c r="K4675" s="2173"/>
      <c r="L4675" s="2173"/>
      <c r="M4675" s="2175">
        <v>0</v>
      </c>
      <c r="N4675" s="2175"/>
      <c r="O4675" s="2200"/>
      <c r="P4675" s="1204"/>
      <c r="Q4675" s="1207"/>
      <c r="R4675" s="1203"/>
      <c r="S4675" s="1208">
        <f>R4675*E4671</f>
        <v>0</v>
      </c>
      <c r="T4675" s="1208"/>
    </row>
    <row r="4676" spans="1:20" s="2488" customFormat="1" ht="12" hidden="1" customHeight="1">
      <c r="A4676" s="1192"/>
      <c r="B4676" s="1198"/>
      <c r="C4676" s="1198"/>
      <c r="D4676" s="1192"/>
      <c r="E4676" s="1193"/>
      <c r="F4676" s="1194"/>
      <c r="G4676" s="1194"/>
      <c r="H4676" s="1194"/>
      <c r="I4676" s="1194"/>
      <c r="J4676" s="2173"/>
      <c r="K4676" s="2173"/>
      <c r="L4676" s="2173"/>
      <c r="M4676" s="2175">
        <v>0</v>
      </c>
      <c r="N4676" s="2175"/>
      <c r="O4676" s="2200"/>
      <c r="P4676" s="1204"/>
      <c r="Q4676" s="1207"/>
      <c r="R4676" s="1203"/>
      <c r="S4676" s="1208">
        <f>R4676*E4671</f>
        <v>0</v>
      </c>
      <c r="T4676" s="1208"/>
    </row>
    <row r="4677" spans="1:20" s="2488" customFormat="1" ht="12" hidden="1" customHeight="1">
      <c r="A4677" s="1192"/>
      <c r="B4677" s="1198"/>
      <c r="C4677" s="1198"/>
      <c r="D4677" s="1192"/>
      <c r="E4677" s="1193"/>
      <c r="F4677" s="1194"/>
      <c r="G4677" s="1194"/>
      <c r="H4677" s="1194"/>
      <c r="I4677" s="1194"/>
      <c r="J4677" s="2173"/>
      <c r="K4677" s="2173"/>
      <c r="L4677" s="2173"/>
      <c r="M4677" s="2175">
        <v>0</v>
      </c>
      <c r="N4677" s="2175"/>
      <c r="O4677" s="2200"/>
      <c r="P4677" s="1204"/>
      <c r="Q4677" s="1207"/>
      <c r="R4677" s="1203"/>
      <c r="S4677" s="1208">
        <f>R4677*E4671</f>
        <v>0</v>
      </c>
      <c r="T4677" s="1208"/>
    </row>
    <row r="4678" spans="1:20" s="2488" customFormat="1" ht="12" hidden="1" customHeight="1">
      <c r="A4678" s="1192"/>
      <c r="B4678" s="1198"/>
      <c r="C4678" s="1198"/>
      <c r="D4678" s="1192"/>
      <c r="E4678" s="1193"/>
      <c r="F4678" s="1194"/>
      <c r="G4678" s="1194"/>
      <c r="H4678" s="1194"/>
      <c r="I4678" s="1194"/>
      <c r="J4678" s="2173"/>
      <c r="K4678" s="2173"/>
      <c r="L4678" s="2173"/>
      <c r="M4678" s="2175">
        <v>0</v>
      </c>
      <c r="N4678" s="2175"/>
      <c r="O4678" s="2200"/>
      <c r="P4678" s="1204"/>
      <c r="Q4678" s="1207"/>
      <c r="R4678" s="1203"/>
      <c r="S4678" s="1208">
        <f>R4678*E4671</f>
        <v>0</v>
      </c>
      <c r="T4678" s="1208"/>
    </row>
    <row r="4679" spans="1:20" s="2488" customFormat="1" ht="12" hidden="1" customHeight="1">
      <c r="A4679" s="1192"/>
      <c r="B4679" s="1198"/>
      <c r="C4679" s="1198"/>
      <c r="D4679" s="1192"/>
      <c r="E4679" s="1193"/>
      <c r="F4679" s="1194"/>
      <c r="G4679" s="1194"/>
      <c r="H4679" s="1194"/>
      <c r="I4679" s="1194"/>
      <c r="J4679" s="2173"/>
      <c r="K4679" s="2173"/>
      <c r="L4679" s="2173"/>
      <c r="M4679" s="2175">
        <v>0</v>
      </c>
      <c r="N4679" s="2175"/>
      <c r="O4679" s="2200"/>
      <c r="P4679" s="1204"/>
      <c r="Q4679" s="1207"/>
      <c r="R4679" s="1203"/>
      <c r="S4679" s="1208">
        <f>R4679*E4671</f>
        <v>0</v>
      </c>
      <c r="T4679" s="1208"/>
    </row>
    <row r="4680" spans="1:20" s="2488" customFormat="1" ht="19.5" customHeight="1">
      <c r="A4680" s="1192">
        <f>A4671+1</f>
        <v>125</v>
      </c>
      <c r="B4680" s="1789" t="s">
        <v>588</v>
      </c>
      <c r="C4680" s="1198" t="s">
        <v>2522</v>
      </c>
      <c r="D4680" s="1192" t="s">
        <v>2819</v>
      </c>
      <c r="E4680" s="1193">
        <v>1</v>
      </c>
      <c r="F4680" s="1790">
        <v>2.0699999999999998</v>
      </c>
      <c r="G4680" s="2477">
        <v>2.0699999999999998</v>
      </c>
      <c r="H4680" s="2262">
        <v>3.0038916811091854</v>
      </c>
      <c r="I4680" s="1790">
        <v>0.05</v>
      </c>
      <c r="J4680" s="2285">
        <v>0.05</v>
      </c>
      <c r="K4680" s="2285">
        <v>0.152501</v>
      </c>
      <c r="L4680" s="2285">
        <v>10.559261355299999</v>
      </c>
      <c r="M4680" s="2175">
        <v>17.744313665046974</v>
      </c>
      <c r="N4680" s="2485">
        <v>17.744313665046974</v>
      </c>
      <c r="O4680" s="2200">
        <f>E4680*L4680</f>
        <v>10.559261355299999</v>
      </c>
      <c r="P4680" s="1194" t="s">
        <v>586</v>
      </c>
      <c r="Q4680" s="1199" t="s">
        <v>2819</v>
      </c>
      <c r="R4680" s="1193">
        <v>1</v>
      </c>
      <c r="S4680" s="1200">
        <f>R4680*E4680</f>
        <v>1</v>
      </c>
      <c r="T4680" s="1200">
        <f>1293*0.007</f>
        <v>9.0510000000000002</v>
      </c>
    </row>
    <row r="4681" spans="1:20" s="2488" customFormat="1" ht="15.75" hidden="1" customHeight="1">
      <c r="A4681" s="1192"/>
      <c r="B4681" s="1198"/>
      <c r="C4681" s="1198"/>
      <c r="D4681" s="1192"/>
      <c r="E4681" s="1193"/>
      <c r="F4681" s="1194"/>
      <c r="G4681" s="1194"/>
      <c r="H4681" s="1194"/>
      <c r="I4681" s="1194"/>
      <c r="J4681" s="2173"/>
      <c r="K4681" s="2173"/>
      <c r="L4681" s="2173"/>
      <c r="M4681" s="2175">
        <v>0</v>
      </c>
      <c r="N4681" s="2175"/>
      <c r="O4681" s="2200"/>
      <c r="P4681" s="1204"/>
      <c r="Q4681" s="1207"/>
      <c r="R4681" s="1203"/>
      <c r="S4681" s="1208">
        <f>R4681*E4680</f>
        <v>0</v>
      </c>
      <c r="T4681" s="1208"/>
    </row>
    <row r="4682" spans="1:20" s="2488" customFormat="1" ht="12" hidden="1" customHeight="1">
      <c r="A4682" s="1192"/>
      <c r="B4682" s="1198"/>
      <c r="C4682" s="1198"/>
      <c r="D4682" s="1192"/>
      <c r="E4682" s="1193"/>
      <c r="F4682" s="1194"/>
      <c r="G4682" s="1194"/>
      <c r="H4682" s="1194"/>
      <c r="I4682" s="1194"/>
      <c r="J4682" s="2173"/>
      <c r="K4682" s="2173"/>
      <c r="L4682" s="2173"/>
      <c r="M4682" s="2175">
        <v>0</v>
      </c>
      <c r="N4682" s="2175"/>
      <c r="O4682" s="2200"/>
      <c r="P4682" s="1204"/>
      <c r="Q4682" s="1207"/>
      <c r="R4682" s="1203"/>
      <c r="S4682" s="1208">
        <f>R4682*E4680</f>
        <v>0</v>
      </c>
      <c r="T4682" s="1208"/>
    </row>
    <row r="4683" spans="1:20" s="2488" customFormat="1" ht="12" hidden="1" customHeight="1">
      <c r="A4683" s="1192"/>
      <c r="B4683" s="1198"/>
      <c r="C4683" s="1198"/>
      <c r="D4683" s="1192"/>
      <c r="E4683" s="1193"/>
      <c r="F4683" s="1194"/>
      <c r="G4683" s="1194"/>
      <c r="H4683" s="1194"/>
      <c r="I4683" s="1194"/>
      <c r="J4683" s="2173"/>
      <c r="K4683" s="2173"/>
      <c r="L4683" s="2173"/>
      <c r="M4683" s="2175">
        <v>0</v>
      </c>
      <c r="N4683" s="2175"/>
      <c r="O4683" s="2200"/>
      <c r="P4683" s="1204"/>
      <c r="Q4683" s="1207"/>
      <c r="R4683" s="1203"/>
      <c r="S4683" s="1208">
        <f>R4683*E4680</f>
        <v>0</v>
      </c>
      <c r="T4683" s="1208"/>
    </row>
    <row r="4684" spans="1:20" s="2488" customFormat="1" ht="12" hidden="1" customHeight="1">
      <c r="A4684" s="1192"/>
      <c r="B4684" s="1198"/>
      <c r="C4684" s="1198"/>
      <c r="D4684" s="1192"/>
      <c r="E4684" s="1193"/>
      <c r="F4684" s="1194"/>
      <c r="G4684" s="1194"/>
      <c r="H4684" s="1194"/>
      <c r="I4684" s="1194"/>
      <c r="J4684" s="2173"/>
      <c r="K4684" s="2173"/>
      <c r="L4684" s="2173"/>
      <c r="M4684" s="2175">
        <v>0</v>
      </c>
      <c r="N4684" s="2175"/>
      <c r="O4684" s="2200"/>
      <c r="P4684" s="1204"/>
      <c r="Q4684" s="1207"/>
      <c r="R4684" s="1203"/>
      <c r="S4684" s="1208">
        <f>R4684*E4680</f>
        <v>0</v>
      </c>
      <c r="T4684" s="1208"/>
    </row>
    <row r="4685" spans="1:20" s="2488" customFormat="1" ht="12" hidden="1" customHeight="1">
      <c r="A4685" s="1192"/>
      <c r="B4685" s="1198"/>
      <c r="C4685" s="1198"/>
      <c r="D4685" s="1192"/>
      <c r="E4685" s="1193"/>
      <c r="F4685" s="1194"/>
      <c r="G4685" s="1194"/>
      <c r="H4685" s="1194"/>
      <c r="I4685" s="1194"/>
      <c r="J4685" s="2173"/>
      <c r="K4685" s="2173"/>
      <c r="L4685" s="2173"/>
      <c r="M4685" s="2175">
        <v>0</v>
      </c>
      <c r="N4685" s="2175"/>
      <c r="O4685" s="2200"/>
      <c r="P4685" s="1204"/>
      <c r="Q4685" s="1207"/>
      <c r="R4685" s="1203"/>
      <c r="S4685" s="1208">
        <f>R4685*E4680</f>
        <v>0</v>
      </c>
      <c r="T4685" s="1208"/>
    </row>
    <row r="4686" spans="1:20" s="2488" customFormat="1" ht="12" hidden="1" customHeight="1">
      <c r="A4686" s="1192"/>
      <c r="B4686" s="1198"/>
      <c r="C4686" s="1198"/>
      <c r="D4686" s="1192"/>
      <c r="E4686" s="1193"/>
      <c r="F4686" s="1194"/>
      <c r="G4686" s="1194"/>
      <c r="H4686" s="1194"/>
      <c r="I4686" s="1194"/>
      <c r="J4686" s="2173"/>
      <c r="K4686" s="2173"/>
      <c r="L4686" s="2173"/>
      <c r="M4686" s="2175">
        <v>0</v>
      </c>
      <c r="N4686" s="2175"/>
      <c r="O4686" s="2200"/>
      <c r="P4686" s="1204"/>
      <c r="Q4686" s="1207"/>
      <c r="R4686" s="1203"/>
      <c r="S4686" s="1208">
        <f>R4686*E4680</f>
        <v>0</v>
      </c>
      <c r="T4686" s="1208"/>
    </row>
    <row r="4687" spans="1:20" s="2488" customFormat="1" ht="12" hidden="1" customHeight="1">
      <c r="A4687" s="1192"/>
      <c r="B4687" s="1198"/>
      <c r="C4687" s="1198"/>
      <c r="D4687" s="1192"/>
      <c r="E4687" s="1193"/>
      <c r="F4687" s="1194"/>
      <c r="G4687" s="1194"/>
      <c r="H4687" s="1194"/>
      <c r="I4687" s="1194"/>
      <c r="J4687" s="2173"/>
      <c r="K4687" s="2173"/>
      <c r="L4687" s="2173"/>
      <c r="M4687" s="2175">
        <v>0</v>
      </c>
      <c r="N4687" s="2175"/>
      <c r="O4687" s="2200"/>
      <c r="P4687" s="1204"/>
      <c r="Q4687" s="1207"/>
      <c r="R4687" s="1203"/>
      <c r="S4687" s="1208">
        <f>R4687*E4680</f>
        <v>0</v>
      </c>
      <c r="T4687" s="1208"/>
    </row>
    <row r="4688" spans="1:20" s="2488" customFormat="1" ht="12" hidden="1" customHeight="1">
      <c r="A4688" s="1192"/>
      <c r="B4688" s="1198"/>
      <c r="C4688" s="1198"/>
      <c r="D4688" s="1192"/>
      <c r="E4688" s="1193"/>
      <c r="F4688" s="1194"/>
      <c r="G4688" s="1194"/>
      <c r="H4688" s="1194"/>
      <c r="I4688" s="1194"/>
      <c r="J4688" s="2173"/>
      <c r="K4688" s="2173"/>
      <c r="L4688" s="2173"/>
      <c r="M4688" s="2175">
        <v>0</v>
      </c>
      <c r="N4688" s="2175"/>
      <c r="O4688" s="2200"/>
      <c r="P4688" s="1204"/>
      <c r="Q4688" s="1207"/>
      <c r="R4688" s="1203"/>
      <c r="S4688" s="1208">
        <f>R4688*E4680</f>
        <v>0</v>
      </c>
      <c r="T4688" s="1208"/>
    </row>
    <row r="4689" spans="1:20" ht="24.75" customHeight="1">
      <c r="A4689" s="1192">
        <f>A4680+1</f>
        <v>126</v>
      </c>
      <c r="B4689" s="1789" t="s">
        <v>584</v>
      </c>
      <c r="C4689" s="1809" t="s">
        <v>2523</v>
      </c>
      <c r="D4689" s="1789" t="s">
        <v>2819</v>
      </c>
      <c r="E4689" s="1367">
        <v>1</v>
      </c>
      <c r="F4689" s="1790">
        <v>1.98</v>
      </c>
      <c r="G4689" s="2477">
        <v>1.98</v>
      </c>
      <c r="H4689" s="2262">
        <v>2.8732876949740036</v>
      </c>
      <c r="I4689" s="1790">
        <v>0.05</v>
      </c>
      <c r="J4689" s="2262">
        <v>0.05</v>
      </c>
      <c r="K4689" s="2262">
        <v>0.152501</v>
      </c>
      <c r="L4689" s="2262">
        <v>37.332489599999995</v>
      </c>
      <c r="M4689" s="2175">
        <v>52.212599351533484</v>
      </c>
      <c r="N4689" s="2478">
        <v>52.212599351533484</v>
      </c>
      <c r="O4689" s="2200">
        <f>E4689*L4689</f>
        <v>37.332489599999995</v>
      </c>
      <c r="P4689" s="2508" t="s">
        <v>378</v>
      </c>
      <c r="Q4689" s="2479" t="s">
        <v>2819</v>
      </c>
      <c r="R4689" s="2530">
        <v>1</v>
      </c>
      <c r="S4689" s="2531">
        <f>R4689*E4689</f>
        <v>1</v>
      </c>
      <c r="T4689" s="2531">
        <v>32</v>
      </c>
    </row>
    <row r="4690" spans="1:20" ht="12" hidden="1" customHeight="1">
      <c r="A4690" s="1192"/>
      <c r="B4690" s="1789"/>
      <c r="C4690" s="2173"/>
      <c r="D4690" s="1789"/>
      <c r="E4690" s="1367"/>
      <c r="F4690" s="1790"/>
      <c r="G4690" s="2477"/>
      <c r="H4690" s="2262"/>
      <c r="I4690" s="1790"/>
      <c r="J4690" s="2305"/>
      <c r="K4690" s="2305"/>
      <c r="L4690" s="2266"/>
      <c r="M4690" s="2175">
        <v>0</v>
      </c>
      <c r="N4690" s="2175"/>
      <c r="O4690" s="1801"/>
      <c r="P4690" s="1797"/>
      <c r="Q4690" s="1804"/>
      <c r="R4690" s="1796"/>
      <c r="S4690" s="1806">
        <f>R4690*E4689</f>
        <v>0</v>
      </c>
      <c r="T4690" s="1806"/>
    </row>
    <row r="4691" spans="1:20" ht="12" hidden="1" customHeight="1">
      <c r="A4691" s="1192"/>
      <c r="B4691" s="1789"/>
      <c r="C4691" s="2482"/>
      <c r="D4691" s="1789"/>
      <c r="E4691" s="1367"/>
      <c r="F4691" s="1790"/>
      <c r="G4691" s="2477"/>
      <c r="H4691" s="2262"/>
      <c r="I4691" s="1790"/>
      <c r="J4691" s="2305"/>
      <c r="K4691" s="2305"/>
      <c r="L4691" s="2266"/>
      <c r="M4691" s="2175">
        <v>0</v>
      </c>
      <c r="N4691" s="2175"/>
      <c r="O4691" s="1801"/>
      <c r="P4691" s="1797"/>
      <c r="Q4691" s="1804"/>
      <c r="R4691" s="1796"/>
      <c r="S4691" s="1806">
        <f>R4691*E4689</f>
        <v>0</v>
      </c>
      <c r="T4691" s="1806"/>
    </row>
    <row r="4692" spans="1:20" ht="12" hidden="1" customHeight="1">
      <c r="A4692" s="1192"/>
      <c r="B4692" s="1789"/>
      <c r="C4692" s="2482"/>
      <c r="D4692" s="1789"/>
      <c r="E4692" s="1367"/>
      <c r="F4692" s="1790"/>
      <c r="G4692" s="2477"/>
      <c r="H4692" s="2262"/>
      <c r="I4692" s="1790"/>
      <c r="J4692" s="2305"/>
      <c r="K4692" s="2305"/>
      <c r="L4692" s="2266"/>
      <c r="M4692" s="2175">
        <v>0</v>
      </c>
      <c r="N4692" s="2175"/>
      <c r="O4692" s="1801"/>
      <c r="P4692" s="1797"/>
      <c r="Q4692" s="1804"/>
      <c r="R4692" s="1796"/>
      <c r="S4692" s="1806">
        <f>R4692*E4689</f>
        <v>0</v>
      </c>
      <c r="T4692" s="1806"/>
    </row>
    <row r="4693" spans="1:20" ht="12" hidden="1" customHeight="1">
      <c r="A4693" s="1192"/>
      <c r="B4693" s="1789"/>
      <c r="C4693" s="2482"/>
      <c r="D4693" s="1789"/>
      <c r="E4693" s="1367"/>
      <c r="F4693" s="1790"/>
      <c r="G4693" s="2477"/>
      <c r="H4693" s="2262"/>
      <c r="I4693" s="1790"/>
      <c r="J4693" s="2305"/>
      <c r="K4693" s="2305"/>
      <c r="L4693" s="2266"/>
      <c r="M4693" s="2175">
        <v>0</v>
      </c>
      <c r="N4693" s="2175"/>
      <c r="O4693" s="1801"/>
      <c r="P4693" s="1797"/>
      <c r="Q4693" s="1804"/>
      <c r="R4693" s="1796"/>
      <c r="S4693" s="1806">
        <f>R4693*E4689</f>
        <v>0</v>
      </c>
      <c r="T4693" s="1806"/>
    </row>
    <row r="4694" spans="1:20" ht="12" hidden="1" customHeight="1">
      <c r="A4694" s="1192"/>
      <c r="B4694" s="1789"/>
      <c r="C4694" s="2482"/>
      <c r="D4694" s="1789"/>
      <c r="E4694" s="1367"/>
      <c r="F4694" s="1790"/>
      <c r="G4694" s="2477"/>
      <c r="H4694" s="2262"/>
      <c r="I4694" s="1790"/>
      <c r="J4694" s="2305"/>
      <c r="K4694" s="2305"/>
      <c r="L4694" s="2266"/>
      <c r="M4694" s="2175">
        <v>0</v>
      </c>
      <c r="N4694" s="2175"/>
      <c r="O4694" s="1801"/>
      <c r="P4694" s="1797"/>
      <c r="Q4694" s="1804"/>
      <c r="R4694" s="1796"/>
      <c r="S4694" s="1806">
        <f>R4694*E4689</f>
        <v>0</v>
      </c>
      <c r="T4694" s="1806"/>
    </row>
    <row r="4695" spans="1:20" ht="12" hidden="1" customHeight="1">
      <c r="A4695" s="1192"/>
      <c r="B4695" s="1789"/>
      <c r="C4695" s="2482"/>
      <c r="D4695" s="1789"/>
      <c r="E4695" s="1367"/>
      <c r="F4695" s="1790"/>
      <c r="G4695" s="2477"/>
      <c r="H4695" s="2262"/>
      <c r="I4695" s="1790"/>
      <c r="J4695" s="2305"/>
      <c r="K4695" s="2305"/>
      <c r="L4695" s="2266"/>
      <c r="M4695" s="2175">
        <v>0</v>
      </c>
      <c r="N4695" s="2175"/>
      <c r="O4695" s="1801"/>
      <c r="P4695" s="1797"/>
      <c r="Q4695" s="1804"/>
      <c r="R4695" s="1796"/>
      <c r="S4695" s="1806">
        <f>R4695*E4689</f>
        <v>0</v>
      </c>
      <c r="T4695" s="1806"/>
    </row>
    <row r="4696" spans="1:20" ht="12" hidden="1" customHeight="1">
      <c r="A4696" s="1192"/>
      <c r="B4696" s="1789"/>
      <c r="C4696" s="2482"/>
      <c r="D4696" s="1789"/>
      <c r="E4696" s="1367"/>
      <c r="F4696" s="1790"/>
      <c r="G4696" s="2477"/>
      <c r="H4696" s="2262"/>
      <c r="I4696" s="1790"/>
      <c r="J4696" s="2305"/>
      <c r="K4696" s="2305"/>
      <c r="L4696" s="2266"/>
      <c r="M4696" s="2175">
        <v>0</v>
      </c>
      <c r="N4696" s="2175"/>
      <c r="O4696" s="1801"/>
      <c r="P4696" s="1797"/>
      <c r="Q4696" s="1804"/>
      <c r="R4696" s="1796"/>
      <c r="S4696" s="1806">
        <f>R4696*E4689</f>
        <v>0</v>
      </c>
      <c r="T4696" s="1806"/>
    </row>
    <row r="4697" spans="1:20" ht="12" hidden="1" customHeight="1">
      <c r="A4697" s="1192"/>
      <c r="B4697" s="1789"/>
      <c r="C4697" s="2482"/>
      <c r="D4697" s="1789"/>
      <c r="E4697" s="1367"/>
      <c r="F4697" s="1790"/>
      <c r="G4697" s="2477"/>
      <c r="H4697" s="2262"/>
      <c r="I4697" s="1790"/>
      <c r="J4697" s="2305"/>
      <c r="K4697" s="2305"/>
      <c r="L4697" s="2266"/>
      <c r="M4697" s="2175">
        <v>0</v>
      </c>
      <c r="N4697" s="2175"/>
      <c r="O4697" s="2312"/>
      <c r="P4697" s="2502"/>
      <c r="Q4697" s="2500"/>
      <c r="R4697" s="2517"/>
      <c r="S4697" s="2503">
        <f>R4697*E4689</f>
        <v>0</v>
      </c>
      <c r="T4697" s="2503"/>
    </row>
    <row r="4698" spans="1:20" ht="18.75" customHeight="1">
      <c r="A4698" s="1192">
        <f>A4689+1</f>
        <v>127</v>
      </c>
      <c r="B4698" s="1789" t="s">
        <v>584</v>
      </c>
      <c r="C4698" s="1809" t="s">
        <v>2524</v>
      </c>
      <c r="D4698" s="1789" t="s">
        <v>2819</v>
      </c>
      <c r="E4698" s="1367">
        <v>1</v>
      </c>
      <c r="F4698" s="1790">
        <v>1.98</v>
      </c>
      <c r="G4698" s="2477">
        <v>1.98</v>
      </c>
      <c r="H4698" s="2262">
        <v>2.8732876949740036</v>
      </c>
      <c r="I4698" s="1790">
        <v>0.05</v>
      </c>
      <c r="J4698" s="2262">
        <v>0.05</v>
      </c>
      <c r="K4698" s="2262">
        <v>0.152501</v>
      </c>
      <c r="L4698" s="2262">
        <v>40.832410499999995</v>
      </c>
      <c r="M4698" s="2175">
        <v>56.740541955480388</v>
      </c>
      <c r="N4698" s="2478">
        <v>56.740541955480388</v>
      </c>
      <c r="O4698" s="2200">
        <f>E4698*L4698</f>
        <v>40.832410499999995</v>
      </c>
      <c r="P4698" s="2508" t="s">
        <v>378</v>
      </c>
      <c r="Q4698" s="2479" t="s">
        <v>2819</v>
      </c>
      <c r="R4698" s="2530">
        <v>1</v>
      </c>
      <c r="S4698" s="2531">
        <f>R4698*E4698</f>
        <v>1</v>
      </c>
      <c r="T4698" s="2531">
        <v>35</v>
      </c>
    </row>
    <row r="4699" spans="1:20" ht="12" hidden="1" customHeight="1">
      <c r="A4699" s="1192"/>
      <c r="B4699" s="1789"/>
      <c r="C4699" s="2173"/>
      <c r="D4699" s="1789"/>
      <c r="E4699" s="1367"/>
      <c r="F4699" s="1790"/>
      <c r="G4699" s="2477"/>
      <c r="H4699" s="2262"/>
      <c r="I4699" s="1790"/>
      <c r="J4699" s="2305"/>
      <c r="K4699" s="2305"/>
      <c r="L4699" s="2266"/>
      <c r="M4699" s="2175">
        <v>0</v>
      </c>
      <c r="N4699" s="2175"/>
      <c r="O4699" s="1801"/>
      <c r="P4699" s="1797"/>
      <c r="Q4699" s="1804"/>
      <c r="R4699" s="1796"/>
      <c r="S4699" s="1806">
        <f>R4699*E4698</f>
        <v>0</v>
      </c>
      <c r="T4699" s="1806"/>
    </row>
    <row r="4700" spans="1:20" ht="12" hidden="1" customHeight="1">
      <c r="A4700" s="1192"/>
      <c r="B4700" s="1789"/>
      <c r="C4700" s="2482"/>
      <c r="D4700" s="1789"/>
      <c r="E4700" s="1367"/>
      <c r="F4700" s="1790"/>
      <c r="G4700" s="2477"/>
      <c r="H4700" s="2262"/>
      <c r="I4700" s="1790"/>
      <c r="J4700" s="2305"/>
      <c r="K4700" s="2305"/>
      <c r="L4700" s="2266"/>
      <c r="M4700" s="2175">
        <v>0</v>
      </c>
      <c r="N4700" s="2175"/>
      <c r="O4700" s="1801"/>
      <c r="P4700" s="1797"/>
      <c r="Q4700" s="1804"/>
      <c r="R4700" s="1796"/>
      <c r="S4700" s="1806">
        <f>R4700*E4698</f>
        <v>0</v>
      </c>
      <c r="T4700" s="1806"/>
    </row>
    <row r="4701" spans="1:20" ht="12" hidden="1" customHeight="1">
      <c r="A4701" s="1192"/>
      <c r="B4701" s="1789"/>
      <c r="C4701" s="2482"/>
      <c r="D4701" s="1789"/>
      <c r="E4701" s="1367"/>
      <c r="F4701" s="1790"/>
      <c r="G4701" s="2477"/>
      <c r="H4701" s="2262"/>
      <c r="I4701" s="1790"/>
      <c r="J4701" s="2305"/>
      <c r="K4701" s="2305"/>
      <c r="L4701" s="2266"/>
      <c r="M4701" s="2175">
        <v>0</v>
      </c>
      <c r="N4701" s="2175"/>
      <c r="O4701" s="1801"/>
      <c r="P4701" s="1797"/>
      <c r="Q4701" s="1804"/>
      <c r="R4701" s="1796"/>
      <c r="S4701" s="1806">
        <f>R4701*E4698</f>
        <v>0</v>
      </c>
      <c r="T4701" s="1806"/>
    </row>
    <row r="4702" spans="1:20" ht="12" hidden="1" customHeight="1">
      <c r="A4702" s="1192"/>
      <c r="B4702" s="1789"/>
      <c r="C4702" s="2482"/>
      <c r="D4702" s="1789"/>
      <c r="E4702" s="1367"/>
      <c r="F4702" s="1790"/>
      <c r="G4702" s="2477"/>
      <c r="H4702" s="2262"/>
      <c r="I4702" s="1790"/>
      <c r="J4702" s="2305"/>
      <c r="K4702" s="2305"/>
      <c r="L4702" s="2266"/>
      <c r="M4702" s="2175">
        <v>0</v>
      </c>
      <c r="N4702" s="2175"/>
      <c r="O4702" s="1801"/>
      <c r="P4702" s="1797"/>
      <c r="Q4702" s="1804"/>
      <c r="R4702" s="1796"/>
      <c r="S4702" s="1806">
        <f>R4702*E4698</f>
        <v>0</v>
      </c>
      <c r="T4702" s="1806"/>
    </row>
    <row r="4703" spans="1:20" ht="12" hidden="1" customHeight="1">
      <c r="A4703" s="1192"/>
      <c r="B4703" s="1789"/>
      <c r="C4703" s="2482"/>
      <c r="D4703" s="1789"/>
      <c r="E4703" s="1367"/>
      <c r="F4703" s="1790"/>
      <c r="G4703" s="2477"/>
      <c r="H4703" s="2262"/>
      <c r="I4703" s="1790"/>
      <c r="J4703" s="2305"/>
      <c r="K4703" s="2305"/>
      <c r="L4703" s="2266"/>
      <c r="M4703" s="2175">
        <v>0</v>
      </c>
      <c r="N4703" s="2175"/>
      <c r="O4703" s="1801"/>
      <c r="P4703" s="1797"/>
      <c r="Q4703" s="1804"/>
      <c r="R4703" s="1796"/>
      <c r="S4703" s="1806">
        <f>R4703*E4698</f>
        <v>0</v>
      </c>
      <c r="T4703" s="1806"/>
    </row>
    <row r="4704" spans="1:20" ht="12" hidden="1" customHeight="1">
      <c r="A4704" s="1192"/>
      <c r="B4704" s="1789"/>
      <c r="C4704" s="2482"/>
      <c r="D4704" s="1789"/>
      <c r="E4704" s="1367"/>
      <c r="F4704" s="1790"/>
      <c r="G4704" s="2477"/>
      <c r="H4704" s="2262"/>
      <c r="I4704" s="1790"/>
      <c r="J4704" s="2305"/>
      <c r="K4704" s="2305"/>
      <c r="L4704" s="2266"/>
      <c r="M4704" s="2175">
        <v>0</v>
      </c>
      <c r="N4704" s="2175"/>
      <c r="O4704" s="1801"/>
      <c r="P4704" s="1797"/>
      <c r="Q4704" s="1804"/>
      <c r="R4704" s="1796"/>
      <c r="S4704" s="1806">
        <f>R4704*E4698</f>
        <v>0</v>
      </c>
      <c r="T4704" s="1806"/>
    </row>
    <row r="4705" spans="1:20" ht="12" hidden="1" customHeight="1">
      <c r="A4705" s="1192"/>
      <c r="B4705" s="1789"/>
      <c r="C4705" s="2482"/>
      <c r="D4705" s="1789"/>
      <c r="E4705" s="1367"/>
      <c r="F4705" s="1790"/>
      <c r="G4705" s="2477"/>
      <c r="H4705" s="2262"/>
      <c r="I4705" s="1790"/>
      <c r="J4705" s="2305"/>
      <c r="K4705" s="2305"/>
      <c r="L4705" s="2266"/>
      <c r="M4705" s="2175">
        <v>0</v>
      </c>
      <c r="N4705" s="2175"/>
      <c r="O4705" s="1801"/>
      <c r="P4705" s="1797"/>
      <c r="Q4705" s="1804"/>
      <c r="R4705" s="1796"/>
      <c r="S4705" s="1806">
        <f>R4705*E4698</f>
        <v>0</v>
      </c>
      <c r="T4705" s="1806"/>
    </row>
    <row r="4706" spans="1:20" ht="12" hidden="1" customHeight="1">
      <c r="A4706" s="1192"/>
      <c r="B4706" s="1789"/>
      <c r="C4706" s="2482"/>
      <c r="D4706" s="1789"/>
      <c r="E4706" s="1367"/>
      <c r="F4706" s="1790"/>
      <c r="G4706" s="2477"/>
      <c r="H4706" s="2262"/>
      <c r="I4706" s="1790"/>
      <c r="J4706" s="2305"/>
      <c r="K4706" s="2305"/>
      <c r="L4706" s="2266"/>
      <c r="M4706" s="2175">
        <v>0</v>
      </c>
      <c r="N4706" s="2175"/>
      <c r="O4706" s="2312"/>
      <c r="P4706" s="2502"/>
      <c r="Q4706" s="2500"/>
      <c r="R4706" s="2517"/>
      <c r="S4706" s="2503">
        <f>R4706*E4698</f>
        <v>0</v>
      </c>
      <c r="T4706" s="2503"/>
    </row>
    <row r="4707" spans="1:20" ht="20.25" customHeight="1">
      <c r="A4707" s="1192">
        <f>A4698+1</f>
        <v>128</v>
      </c>
      <c r="B4707" s="1789" t="s">
        <v>12</v>
      </c>
      <c r="C4707" s="1809" t="s">
        <v>2525</v>
      </c>
      <c r="D4707" s="1789" t="s">
        <v>2819</v>
      </c>
      <c r="E4707" s="1367">
        <v>1</v>
      </c>
      <c r="F4707" s="1790">
        <v>6.01</v>
      </c>
      <c r="G4707" s="2477">
        <v>6.01</v>
      </c>
      <c r="H4707" s="2262">
        <v>8.7214439630271521</v>
      </c>
      <c r="I4707" s="1790">
        <v>0.06</v>
      </c>
      <c r="J4707" s="2262">
        <v>0.06</v>
      </c>
      <c r="K4707" s="2262">
        <v>0.1830012</v>
      </c>
      <c r="L4707" s="2262">
        <v>99.164425499999993</v>
      </c>
      <c r="M4707" s="2175">
        <v>139.81162935298011</v>
      </c>
      <c r="N4707" s="2478">
        <v>139.81162935298011</v>
      </c>
      <c r="O4707" s="2200">
        <f>E4707*L4707</f>
        <v>99.164425499999993</v>
      </c>
      <c r="P4707" s="2524" t="s">
        <v>378</v>
      </c>
      <c r="Q4707" s="2479" t="s">
        <v>2819</v>
      </c>
      <c r="R4707" s="2530">
        <v>1</v>
      </c>
      <c r="S4707" s="2531">
        <f>R4707*E4707</f>
        <v>1</v>
      </c>
      <c r="T4707" s="2531">
        <v>85</v>
      </c>
    </row>
    <row r="4708" spans="1:20" ht="12" hidden="1" customHeight="1">
      <c r="A4708" s="1192"/>
      <c r="B4708" s="1789"/>
      <c r="C4708" s="2173"/>
      <c r="D4708" s="1789"/>
      <c r="E4708" s="1367"/>
      <c r="F4708" s="1790"/>
      <c r="G4708" s="2477"/>
      <c r="H4708" s="2262"/>
      <c r="I4708" s="1790"/>
      <c r="J4708" s="2305"/>
      <c r="K4708" s="2305"/>
      <c r="L4708" s="2266"/>
      <c r="M4708" s="2175">
        <v>0</v>
      </c>
      <c r="N4708" s="2175"/>
      <c r="O4708" s="1801"/>
      <c r="P4708" s="1797"/>
      <c r="Q4708" s="1804"/>
      <c r="R4708" s="1796"/>
      <c r="S4708" s="1806">
        <f>R4708*E4707</f>
        <v>0</v>
      </c>
      <c r="T4708" s="1806"/>
    </row>
    <row r="4709" spans="1:20" ht="12" hidden="1" customHeight="1">
      <c r="A4709" s="1192"/>
      <c r="B4709" s="1789"/>
      <c r="C4709" s="2482"/>
      <c r="D4709" s="1789"/>
      <c r="E4709" s="1367"/>
      <c r="F4709" s="1790"/>
      <c r="G4709" s="2477"/>
      <c r="H4709" s="2262"/>
      <c r="I4709" s="1790"/>
      <c r="J4709" s="2305"/>
      <c r="K4709" s="2305"/>
      <c r="L4709" s="2266"/>
      <c r="M4709" s="2175">
        <v>0</v>
      </c>
      <c r="N4709" s="2175"/>
      <c r="O4709" s="1801"/>
      <c r="P4709" s="1797"/>
      <c r="Q4709" s="1804"/>
      <c r="R4709" s="1796"/>
      <c r="S4709" s="1806">
        <f>R4709*E4707</f>
        <v>0</v>
      </c>
      <c r="T4709" s="1806"/>
    </row>
    <row r="4710" spans="1:20" ht="12" hidden="1" customHeight="1">
      <c r="A4710" s="1192"/>
      <c r="B4710" s="1789"/>
      <c r="C4710" s="2482"/>
      <c r="D4710" s="1789"/>
      <c r="E4710" s="1367"/>
      <c r="F4710" s="1790"/>
      <c r="G4710" s="2477"/>
      <c r="H4710" s="2262"/>
      <c r="I4710" s="1790"/>
      <c r="J4710" s="2305"/>
      <c r="K4710" s="2305"/>
      <c r="L4710" s="2266"/>
      <c r="M4710" s="2175">
        <v>0</v>
      </c>
      <c r="N4710" s="2175"/>
      <c r="O4710" s="1801"/>
      <c r="P4710" s="1797"/>
      <c r="Q4710" s="1804"/>
      <c r="R4710" s="1796"/>
      <c r="S4710" s="1806">
        <f>R4710*E4707</f>
        <v>0</v>
      </c>
      <c r="T4710" s="1806"/>
    </row>
    <row r="4711" spans="1:20" ht="12" hidden="1" customHeight="1">
      <c r="A4711" s="1192"/>
      <c r="B4711" s="1789"/>
      <c r="C4711" s="2482"/>
      <c r="D4711" s="1789"/>
      <c r="E4711" s="1367"/>
      <c r="F4711" s="1790"/>
      <c r="G4711" s="2477"/>
      <c r="H4711" s="2262"/>
      <c r="I4711" s="1790"/>
      <c r="J4711" s="2305"/>
      <c r="K4711" s="2305"/>
      <c r="L4711" s="2266"/>
      <c r="M4711" s="2175">
        <v>0</v>
      </c>
      <c r="N4711" s="2175"/>
      <c r="O4711" s="1801"/>
      <c r="P4711" s="1797"/>
      <c r="Q4711" s="1804"/>
      <c r="R4711" s="1796"/>
      <c r="S4711" s="1806">
        <f>R4711*E4707</f>
        <v>0</v>
      </c>
      <c r="T4711" s="1806"/>
    </row>
    <row r="4712" spans="1:20" ht="12" hidden="1" customHeight="1">
      <c r="A4712" s="1192"/>
      <c r="B4712" s="1789"/>
      <c r="C4712" s="2482"/>
      <c r="D4712" s="1789"/>
      <c r="E4712" s="1367"/>
      <c r="F4712" s="1790"/>
      <c r="G4712" s="2477"/>
      <c r="H4712" s="2262"/>
      <c r="I4712" s="1790"/>
      <c r="J4712" s="2305"/>
      <c r="K4712" s="2305"/>
      <c r="L4712" s="2266"/>
      <c r="M4712" s="2175">
        <v>0</v>
      </c>
      <c r="N4712" s="2175"/>
      <c r="O4712" s="1801"/>
      <c r="P4712" s="1797"/>
      <c r="Q4712" s="1804"/>
      <c r="R4712" s="1796"/>
      <c r="S4712" s="1806">
        <f>R4712*E4707</f>
        <v>0</v>
      </c>
      <c r="T4712" s="1806"/>
    </row>
    <row r="4713" spans="1:20" ht="12" hidden="1" customHeight="1">
      <c r="A4713" s="1192"/>
      <c r="B4713" s="1789"/>
      <c r="C4713" s="2482"/>
      <c r="D4713" s="1789"/>
      <c r="E4713" s="1367"/>
      <c r="F4713" s="1790"/>
      <c r="G4713" s="2477"/>
      <c r="H4713" s="2262"/>
      <c r="I4713" s="1790"/>
      <c r="J4713" s="2305"/>
      <c r="K4713" s="2305"/>
      <c r="L4713" s="2266"/>
      <c r="M4713" s="2175">
        <v>0</v>
      </c>
      <c r="N4713" s="2175"/>
      <c r="O4713" s="1801"/>
      <c r="P4713" s="1797"/>
      <c r="Q4713" s="1804"/>
      <c r="R4713" s="1796"/>
      <c r="S4713" s="1806">
        <f>R4713*E4707</f>
        <v>0</v>
      </c>
      <c r="T4713" s="1806"/>
    </row>
    <row r="4714" spans="1:20" ht="12" hidden="1" customHeight="1">
      <c r="A4714" s="1192"/>
      <c r="B4714" s="1789"/>
      <c r="C4714" s="2482"/>
      <c r="D4714" s="1789"/>
      <c r="E4714" s="1367"/>
      <c r="F4714" s="1790"/>
      <c r="G4714" s="2477"/>
      <c r="H4714" s="2262"/>
      <c r="I4714" s="1790"/>
      <c r="J4714" s="2305"/>
      <c r="K4714" s="2305"/>
      <c r="L4714" s="2266"/>
      <c r="M4714" s="2175">
        <v>0</v>
      </c>
      <c r="N4714" s="2175"/>
      <c r="O4714" s="1801"/>
      <c r="P4714" s="1797"/>
      <c r="Q4714" s="1804"/>
      <c r="R4714" s="1796"/>
      <c r="S4714" s="1806">
        <f>R4714*E4707</f>
        <v>0</v>
      </c>
      <c r="T4714" s="1806"/>
    </row>
    <row r="4715" spans="1:20" ht="12" hidden="1" customHeight="1">
      <c r="A4715" s="1192"/>
      <c r="B4715" s="1789"/>
      <c r="C4715" s="2482"/>
      <c r="D4715" s="1789"/>
      <c r="E4715" s="1367"/>
      <c r="F4715" s="1790"/>
      <c r="G4715" s="2477"/>
      <c r="H4715" s="2262"/>
      <c r="I4715" s="1790"/>
      <c r="J4715" s="2305"/>
      <c r="K4715" s="2305"/>
      <c r="L4715" s="2266"/>
      <c r="M4715" s="2175">
        <v>0</v>
      </c>
      <c r="N4715" s="2175"/>
      <c r="O4715" s="1801"/>
      <c r="P4715" s="1797"/>
      <c r="Q4715" s="1804"/>
      <c r="R4715" s="1796"/>
      <c r="S4715" s="1806">
        <f>R4715*E4707</f>
        <v>0</v>
      </c>
      <c r="T4715" s="1806"/>
    </row>
    <row r="4716" spans="1:20" ht="20.25" customHeight="1">
      <c r="A4716" s="1192">
        <f>A4707+1</f>
        <v>129</v>
      </c>
      <c r="B4716" s="1789" t="s">
        <v>12</v>
      </c>
      <c r="C4716" s="1809" t="s">
        <v>2842</v>
      </c>
      <c r="D4716" s="1789" t="s">
        <v>2819</v>
      </c>
      <c r="E4716" s="1367">
        <v>1</v>
      </c>
      <c r="F4716" s="1790">
        <v>6.01</v>
      </c>
      <c r="G4716" s="2477">
        <v>6.01</v>
      </c>
      <c r="H4716" s="2262">
        <v>8.7214439630271521</v>
      </c>
      <c r="I4716" s="1790">
        <v>0.06</v>
      </c>
      <c r="J4716" s="2262">
        <v>0.06</v>
      </c>
      <c r="K4716" s="2262">
        <v>0.1830012</v>
      </c>
      <c r="L4716" s="2262">
        <v>139.99683599999997</v>
      </c>
      <c r="M4716" s="2175">
        <v>192.63762639902734</v>
      </c>
      <c r="N4716" s="2478">
        <v>192.63762639902734</v>
      </c>
      <c r="O4716" s="2200">
        <f>E4716*L4716</f>
        <v>139.99683599999997</v>
      </c>
      <c r="P4716" s="2524" t="s">
        <v>378</v>
      </c>
      <c r="Q4716" s="2479" t="s">
        <v>2819</v>
      </c>
      <c r="R4716" s="2530">
        <v>1</v>
      </c>
      <c r="S4716" s="2531">
        <f>R4716*E4716</f>
        <v>1</v>
      </c>
      <c r="T4716" s="2531">
        <v>120</v>
      </c>
    </row>
    <row r="4717" spans="1:20" ht="12" hidden="1" customHeight="1">
      <c r="A4717" s="1192"/>
      <c r="B4717" s="1789"/>
      <c r="C4717" s="2173"/>
      <c r="D4717" s="1789"/>
      <c r="E4717" s="1367"/>
      <c r="F4717" s="1790"/>
      <c r="G4717" s="2477"/>
      <c r="H4717" s="2262"/>
      <c r="I4717" s="1790"/>
      <c r="J4717" s="2305"/>
      <c r="K4717" s="2305"/>
      <c r="L4717" s="2266"/>
      <c r="M4717" s="2175">
        <v>0</v>
      </c>
      <c r="N4717" s="2175"/>
      <c r="O4717" s="1801"/>
      <c r="P4717" s="1797"/>
      <c r="Q4717" s="1804"/>
      <c r="R4717" s="1796"/>
      <c r="S4717" s="1806">
        <f>R4717*E4716</f>
        <v>0</v>
      </c>
      <c r="T4717" s="1806"/>
    </row>
    <row r="4718" spans="1:20" ht="12" hidden="1" customHeight="1">
      <c r="A4718" s="1192"/>
      <c r="B4718" s="1789"/>
      <c r="C4718" s="2482"/>
      <c r="D4718" s="1789"/>
      <c r="E4718" s="1367"/>
      <c r="F4718" s="1790"/>
      <c r="G4718" s="2477"/>
      <c r="H4718" s="2262"/>
      <c r="I4718" s="1790"/>
      <c r="J4718" s="2305"/>
      <c r="K4718" s="2305"/>
      <c r="L4718" s="2266"/>
      <c r="M4718" s="2175">
        <v>0</v>
      </c>
      <c r="N4718" s="2175"/>
      <c r="O4718" s="1801"/>
      <c r="P4718" s="1797"/>
      <c r="Q4718" s="1804"/>
      <c r="R4718" s="1796"/>
      <c r="S4718" s="1806">
        <f>R4718*E4716</f>
        <v>0</v>
      </c>
      <c r="T4718" s="1806"/>
    </row>
    <row r="4719" spans="1:20" ht="12" hidden="1" customHeight="1">
      <c r="A4719" s="1192"/>
      <c r="B4719" s="1789"/>
      <c r="C4719" s="2482"/>
      <c r="D4719" s="1789"/>
      <c r="E4719" s="1367"/>
      <c r="F4719" s="1790"/>
      <c r="G4719" s="2477"/>
      <c r="H4719" s="2262"/>
      <c r="I4719" s="1790"/>
      <c r="J4719" s="2305"/>
      <c r="K4719" s="2305"/>
      <c r="L4719" s="2266"/>
      <c r="M4719" s="2175">
        <v>0</v>
      </c>
      <c r="N4719" s="2175"/>
      <c r="O4719" s="1801"/>
      <c r="P4719" s="1797"/>
      <c r="Q4719" s="1804"/>
      <c r="R4719" s="1796"/>
      <c r="S4719" s="1806">
        <f>R4719*E4716</f>
        <v>0</v>
      </c>
      <c r="T4719" s="1806"/>
    </row>
    <row r="4720" spans="1:20" ht="12" hidden="1" customHeight="1">
      <c r="A4720" s="1192"/>
      <c r="B4720" s="1789"/>
      <c r="C4720" s="2482"/>
      <c r="D4720" s="1789"/>
      <c r="E4720" s="1367"/>
      <c r="F4720" s="1790"/>
      <c r="G4720" s="2477"/>
      <c r="H4720" s="2262"/>
      <c r="I4720" s="1790"/>
      <c r="J4720" s="2305"/>
      <c r="K4720" s="2305"/>
      <c r="L4720" s="2266"/>
      <c r="M4720" s="2175">
        <v>0</v>
      </c>
      <c r="N4720" s="2175"/>
      <c r="O4720" s="1801"/>
      <c r="P4720" s="1797"/>
      <c r="Q4720" s="1804"/>
      <c r="R4720" s="1796"/>
      <c r="S4720" s="1806">
        <f>R4720*E4716</f>
        <v>0</v>
      </c>
      <c r="T4720" s="1806"/>
    </row>
    <row r="4721" spans="1:20" ht="12" hidden="1" customHeight="1">
      <c r="A4721" s="1192"/>
      <c r="B4721" s="1789"/>
      <c r="C4721" s="2482"/>
      <c r="D4721" s="1789"/>
      <c r="E4721" s="1367"/>
      <c r="F4721" s="1790"/>
      <c r="G4721" s="2477"/>
      <c r="H4721" s="2262"/>
      <c r="I4721" s="1790"/>
      <c r="J4721" s="2305"/>
      <c r="K4721" s="2305"/>
      <c r="L4721" s="2266"/>
      <c r="M4721" s="2175">
        <v>0</v>
      </c>
      <c r="N4721" s="2175"/>
      <c r="O4721" s="1801"/>
      <c r="P4721" s="1797"/>
      <c r="Q4721" s="1804"/>
      <c r="R4721" s="1796"/>
      <c r="S4721" s="1806">
        <f>R4721*E4716</f>
        <v>0</v>
      </c>
      <c r="T4721" s="1806"/>
    </row>
    <row r="4722" spans="1:20" ht="12" hidden="1" customHeight="1">
      <c r="A4722" s="1192"/>
      <c r="B4722" s="1789"/>
      <c r="C4722" s="2482"/>
      <c r="D4722" s="1789"/>
      <c r="E4722" s="1367"/>
      <c r="F4722" s="1790"/>
      <c r="G4722" s="2477"/>
      <c r="H4722" s="2262"/>
      <c r="I4722" s="1790"/>
      <c r="J4722" s="2305"/>
      <c r="K4722" s="2305"/>
      <c r="L4722" s="2266"/>
      <c r="M4722" s="2175">
        <v>0</v>
      </c>
      <c r="N4722" s="2175"/>
      <c r="O4722" s="1801"/>
      <c r="P4722" s="1797"/>
      <c r="Q4722" s="1804"/>
      <c r="R4722" s="1796"/>
      <c r="S4722" s="1806">
        <f>R4722*E4716</f>
        <v>0</v>
      </c>
      <c r="T4722" s="1806"/>
    </row>
    <row r="4723" spans="1:20" ht="12" hidden="1" customHeight="1">
      <c r="A4723" s="1192"/>
      <c r="B4723" s="1789"/>
      <c r="C4723" s="2482"/>
      <c r="D4723" s="1789"/>
      <c r="E4723" s="1367"/>
      <c r="F4723" s="1790"/>
      <c r="G4723" s="2477"/>
      <c r="H4723" s="2262"/>
      <c r="I4723" s="1790"/>
      <c r="J4723" s="2305"/>
      <c r="K4723" s="2305"/>
      <c r="L4723" s="2266"/>
      <c r="M4723" s="2175">
        <v>0</v>
      </c>
      <c r="N4723" s="2175"/>
      <c r="O4723" s="1801"/>
      <c r="P4723" s="1797"/>
      <c r="Q4723" s="1804"/>
      <c r="R4723" s="1796"/>
      <c r="S4723" s="1806">
        <f>R4723*E4716</f>
        <v>0</v>
      </c>
      <c r="T4723" s="1806"/>
    </row>
    <row r="4724" spans="1:20" ht="12" hidden="1" customHeight="1">
      <c r="A4724" s="1192"/>
      <c r="B4724" s="1789"/>
      <c r="C4724" s="2482"/>
      <c r="D4724" s="1789"/>
      <c r="E4724" s="1367"/>
      <c r="F4724" s="1790"/>
      <c r="G4724" s="2477"/>
      <c r="H4724" s="2262"/>
      <c r="I4724" s="1790"/>
      <c r="J4724" s="2305"/>
      <c r="K4724" s="2305"/>
      <c r="L4724" s="2266"/>
      <c r="M4724" s="2175">
        <v>0</v>
      </c>
      <c r="N4724" s="2175"/>
      <c r="O4724" s="1801"/>
      <c r="P4724" s="1797"/>
      <c r="Q4724" s="1804"/>
      <c r="R4724" s="1796"/>
      <c r="S4724" s="1806">
        <f>R4724*E4716</f>
        <v>0</v>
      </c>
      <c r="T4724" s="1806"/>
    </row>
    <row r="4725" spans="1:20" ht="18" customHeight="1">
      <c r="A4725" s="1192">
        <f>A4716+1</f>
        <v>130</v>
      </c>
      <c r="B4725" s="1789" t="s">
        <v>12</v>
      </c>
      <c r="C4725" s="1809" t="s">
        <v>2843</v>
      </c>
      <c r="D4725" s="1789" t="s">
        <v>2819</v>
      </c>
      <c r="E4725" s="1367">
        <v>1</v>
      </c>
      <c r="F4725" s="1790">
        <v>6.01</v>
      </c>
      <c r="G4725" s="2477">
        <v>6.01</v>
      </c>
      <c r="H4725" s="2262">
        <v>8.7214439630271521</v>
      </c>
      <c r="I4725" s="1790">
        <v>0.06</v>
      </c>
      <c r="J4725" s="2262">
        <v>0.06</v>
      </c>
      <c r="K4725" s="2262">
        <v>0.1830012</v>
      </c>
      <c r="L4725" s="2262">
        <v>139.99683599999997</v>
      </c>
      <c r="M4725" s="2175">
        <v>192.63762639902734</v>
      </c>
      <c r="N4725" s="2478">
        <v>192.63762639902734</v>
      </c>
      <c r="O4725" s="2200">
        <f>E4725*L4725</f>
        <v>139.99683599999997</v>
      </c>
      <c r="P4725" s="2524" t="s">
        <v>378</v>
      </c>
      <c r="Q4725" s="2479" t="s">
        <v>2819</v>
      </c>
      <c r="R4725" s="2530">
        <v>1</v>
      </c>
      <c r="S4725" s="2531">
        <f>R4725*E4725</f>
        <v>1</v>
      </c>
      <c r="T4725" s="2531">
        <v>120</v>
      </c>
    </row>
    <row r="4726" spans="1:20" ht="12" hidden="1" customHeight="1">
      <c r="A4726" s="1192"/>
      <c r="B4726" s="1789"/>
      <c r="C4726" s="2173"/>
      <c r="D4726" s="1789"/>
      <c r="E4726" s="1367"/>
      <c r="F4726" s="1790"/>
      <c r="G4726" s="2477"/>
      <c r="H4726" s="2262"/>
      <c r="I4726" s="1790"/>
      <c r="J4726" s="2305"/>
      <c r="K4726" s="2305"/>
      <c r="L4726" s="2266"/>
      <c r="M4726" s="2175">
        <v>0</v>
      </c>
      <c r="N4726" s="2175"/>
      <c r="O4726" s="1801"/>
      <c r="P4726" s="1797"/>
      <c r="Q4726" s="1804"/>
      <c r="R4726" s="1796"/>
      <c r="S4726" s="1806">
        <f>R4726*E4725</f>
        <v>0</v>
      </c>
      <c r="T4726" s="1806"/>
    </row>
    <row r="4727" spans="1:20" ht="12" hidden="1" customHeight="1">
      <c r="A4727" s="1192"/>
      <c r="B4727" s="1789"/>
      <c r="C4727" s="2482"/>
      <c r="D4727" s="1789"/>
      <c r="E4727" s="1367"/>
      <c r="F4727" s="1790"/>
      <c r="G4727" s="2477"/>
      <c r="H4727" s="2262"/>
      <c r="I4727" s="1790"/>
      <c r="J4727" s="2305"/>
      <c r="K4727" s="2305"/>
      <c r="L4727" s="2266"/>
      <c r="M4727" s="2175">
        <v>0</v>
      </c>
      <c r="N4727" s="2175"/>
      <c r="O4727" s="1801"/>
      <c r="P4727" s="1797"/>
      <c r="Q4727" s="1804"/>
      <c r="R4727" s="1796"/>
      <c r="S4727" s="1806">
        <f>R4727*E4725</f>
        <v>0</v>
      </c>
      <c r="T4727" s="1806"/>
    </row>
    <row r="4728" spans="1:20" ht="12" hidden="1" customHeight="1">
      <c r="A4728" s="1192"/>
      <c r="B4728" s="1789"/>
      <c r="C4728" s="2482"/>
      <c r="D4728" s="1789"/>
      <c r="E4728" s="1367"/>
      <c r="F4728" s="1790"/>
      <c r="G4728" s="2477"/>
      <c r="H4728" s="2262"/>
      <c r="I4728" s="1790"/>
      <c r="J4728" s="2305"/>
      <c r="K4728" s="2305"/>
      <c r="L4728" s="2266"/>
      <c r="M4728" s="2175">
        <v>0</v>
      </c>
      <c r="N4728" s="2175"/>
      <c r="O4728" s="1801"/>
      <c r="P4728" s="1797"/>
      <c r="Q4728" s="1804"/>
      <c r="R4728" s="1796"/>
      <c r="S4728" s="1806">
        <f>R4728*E4725</f>
        <v>0</v>
      </c>
      <c r="T4728" s="1806"/>
    </row>
    <row r="4729" spans="1:20" ht="12" hidden="1" customHeight="1">
      <c r="A4729" s="1192"/>
      <c r="B4729" s="1789"/>
      <c r="C4729" s="2482"/>
      <c r="D4729" s="1789"/>
      <c r="E4729" s="1367"/>
      <c r="F4729" s="1790"/>
      <c r="G4729" s="2477"/>
      <c r="H4729" s="2262"/>
      <c r="I4729" s="1790"/>
      <c r="J4729" s="2305"/>
      <c r="K4729" s="2305"/>
      <c r="L4729" s="2266"/>
      <c r="M4729" s="2175">
        <v>0</v>
      </c>
      <c r="N4729" s="2175"/>
      <c r="O4729" s="1801"/>
      <c r="P4729" s="1797"/>
      <c r="Q4729" s="1804"/>
      <c r="R4729" s="1796"/>
      <c r="S4729" s="1806">
        <f>R4729*E4725</f>
        <v>0</v>
      </c>
      <c r="T4729" s="1806"/>
    </row>
    <row r="4730" spans="1:20" ht="12" hidden="1" customHeight="1">
      <c r="A4730" s="1192"/>
      <c r="B4730" s="1789"/>
      <c r="C4730" s="2482"/>
      <c r="D4730" s="1789"/>
      <c r="E4730" s="1367"/>
      <c r="F4730" s="1790"/>
      <c r="G4730" s="2477"/>
      <c r="H4730" s="2262"/>
      <c r="I4730" s="1790"/>
      <c r="J4730" s="2305"/>
      <c r="K4730" s="2305"/>
      <c r="L4730" s="2266"/>
      <c r="M4730" s="2175">
        <v>0</v>
      </c>
      <c r="N4730" s="2175"/>
      <c r="O4730" s="1801"/>
      <c r="P4730" s="1797"/>
      <c r="Q4730" s="1804"/>
      <c r="R4730" s="1796"/>
      <c r="S4730" s="1806">
        <f>R4730*E4725</f>
        <v>0</v>
      </c>
      <c r="T4730" s="1806"/>
    </row>
    <row r="4731" spans="1:20" ht="12" hidden="1" customHeight="1">
      <c r="A4731" s="1192"/>
      <c r="B4731" s="1789"/>
      <c r="C4731" s="2482"/>
      <c r="D4731" s="1789"/>
      <c r="E4731" s="1367"/>
      <c r="F4731" s="1790"/>
      <c r="G4731" s="2477"/>
      <c r="H4731" s="2262"/>
      <c r="I4731" s="1790"/>
      <c r="J4731" s="2305"/>
      <c r="K4731" s="2305"/>
      <c r="L4731" s="2266"/>
      <c r="M4731" s="2175">
        <v>0</v>
      </c>
      <c r="N4731" s="2175"/>
      <c r="O4731" s="1801"/>
      <c r="P4731" s="1797"/>
      <c r="Q4731" s="1804"/>
      <c r="R4731" s="1796"/>
      <c r="S4731" s="1806">
        <f>R4731*E4725</f>
        <v>0</v>
      </c>
      <c r="T4731" s="1806"/>
    </row>
    <row r="4732" spans="1:20" ht="12" hidden="1" customHeight="1">
      <c r="A4732" s="1192"/>
      <c r="B4732" s="1789"/>
      <c r="C4732" s="2482"/>
      <c r="D4732" s="1789"/>
      <c r="E4732" s="1367"/>
      <c r="F4732" s="1790"/>
      <c r="G4732" s="2477"/>
      <c r="H4732" s="2262"/>
      <c r="I4732" s="1790"/>
      <c r="J4732" s="2305"/>
      <c r="K4732" s="2305"/>
      <c r="L4732" s="2266"/>
      <c r="M4732" s="2175">
        <v>0</v>
      </c>
      <c r="N4732" s="2175"/>
      <c r="O4732" s="1801"/>
      <c r="P4732" s="1797"/>
      <c r="Q4732" s="1804"/>
      <c r="R4732" s="1796"/>
      <c r="S4732" s="1806">
        <f>R4732*E4725</f>
        <v>0</v>
      </c>
      <c r="T4732" s="1806"/>
    </row>
    <row r="4733" spans="1:20" ht="12" hidden="1" customHeight="1">
      <c r="A4733" s="1192"/>
      <c r="B4733" s="1789"/>
      <c r="C4733" s="2482"/>
      <c r="D4733" s="1789"/>
      <c r="E4733" s="1367"/>
      <c r="F4733" s="1790"/>
      <c r="G4733" s="2477"/>
      <c r="H4733" s="2262"/>
      <c r="I4733" s="1790"/>
      <c r="J4733" s="2305"/>
      <c r="K4733" s="2305"/>
      <c r="L4733" s="2266"/>
      <c r="M4733" s="2175">
        <v>0</v>
      </c>
      <c r="N4733" s="2175"/>
      <c r="O4733" s="1801"/>
      <c r="P4733" s="1797"/>
      <c r="Q4733" s="1804"/>
      <c r="R4733" s="1796"/>
      <c r="S4733" s="1806">
        <f>R4733*E4725</f>
        <v>0</v>
      </c>
      <c r="T4733" s="1806"/>
    </row>
    <row r="4734" spans="1:20" ht="18" customHeight="1">
      <c r="A4734" s="1192">
        <f>A4725+1</f>
        <v>131</v>
      </c>
      <c r="B4734" s="1789" t="s">
        <v>13</v>
      </c>
      <c r="C4734" s="1809" t="s">
        <v>2526</v>
      </c>
      <c r="D4734" s="1789" t="s">
        <v>2819</v>
      </c>
      <c r="E4734" s="1367">
        <v>2</v>
      </c>
      <c r="F4734" s="1790">
        <v>1.05</v>
      </c>
      <c r="G4734" s="2477">
        <v>2.1</v>
      </c>
      <c r="H4734" s="2262">
        <v>1.5237131715771233</v>
      </c>
      <c r="I4734" s="1790">
        <v>0.01</v>
      </c>
      <c r="J4734" s="2262">
        <v>0.02</v>
      </c>
      <c r="K4734" s="2262">
        <v>3.0500200000000002E-2</v>
      </c>
      <c r="L4734" s="2262">
        <v>7.816490009999999</v>
      </c>
      <c r="M4734" s="2175">
        <v>12.123133145778352</v>
      </c>
      <c r="N4734" s="2478">
        <v>24.246266291556704</v>
      </c>
      <c r="O4734" s="2200">
        <f>E4734*L4734</f>
        <v>15.632980019999998</v>
      </c>
      <c r="P4734" s="2524" t="s">
        <v>378</v>
      </c>
      <c r="Q4734" s="2479" t="s">
        <v>2819</v>
      </c>
      <c r="R4734" s="2530">
        <v>1</v>
      </c>
      <c r="S4734" s="2531">
        <f>R4734*E4734</f>
        <v>2</v>
      </c>
      <c r="T4734" s="2531">
        <v>6.7</v>
      </c>
    </row>
    <row r="4735" spans="1:20" ht="12" hidden="1" customHeight="1">
      <c r="A4735" s="1192"/>
      <c r="B4735" s="1789"/>
      <c r="C4735" s="2173"/>
      <c r="D4735" s="1789"/>
      <c r="E4735" s="1367"/>
      <c r="F4735" s="1790"/>
      <c r="G4735" s="2477"/>
      <c r="H4735" s="2262"/>
      <c r="I4735" s="1790"/>
      <c r="J4735" s="2305"/>
      <c r="K4735" s="2305"/>
      <c r="L4735" s="2266"/>
      <c r="M4735" s="2175">
        <v>0</v>
      </c>
      <c r="N4735" s="2175"/>
      <c r="O4735" s="1801"/>
      <c r="P4735" s="1797"/>
      <c r="Q4735" s="1804"/>
      <c r="R4735" s="1796"/>
      <c r="S4735" s="1806">
        <f>R4735*E4734</f>
        <v>0</v>
      </c>
      <c r="T4735" s="1806"/>
    </row>
    <row r="4736" spans="1:20" ht="12" hidden="1" customHeight="1">
      <c r="A4736" s="1192"/>
      <c r="B4736" s="1789"/>
      <c r="C4736" s="2482"/>
      <c r="D4736" s="1789"/>
      <c r="E4736" s="1367"/>
      <c r="F4736" s="1790"/>
      <c r="G4736" s="2477"/>
      <c r="H4736" s="2262"/>
      <c r="I4736" s="1790"/>
      <c r="J4736" s="2305"/>
      <c r="K4736" s="2305"/>
      <c r="L4736" s="2266"/>
      <c r="M4736" s="2175">
        <v>0</v>
      </c>
      <c r="N4736" s="2175"/>
      <c r="O4736" s="1801"/>
      <c r="P4736" s="1797"/>
      <c r="Q4736" s="1804"/>
      <c r="R4736" s="1796"/>
      <c r="S4736" s="1806">
        <f>R4736*E4734</f>
        <v>0</v>
      </c>
      <c r="T4736" s="1806"/>
    </row>
    <row r="4737" spans="1:20" ht="12" hidden="1" customHeight="1">
      <c r="A4737" s="1192"/>
      <c r="B4737" s="1789"/>
      <c r="C4737" s="2482"/>
      <c r="D4737" s="1789"/>
      <c r="E4737" s="1367"/>
      <c r="F4737" s="1790"/>
      <c r="G4737" s="2477"/>
      <c r="H4737" s="2262"/>
      <c r="I4737" s="1790"/>
      <c r="J4737" s="2305"/>
      <c r="K4737" s="2305"/>
      <c r="L4737" s="2266"/>
      <c r="M4737" s="2175">
        <v>0</v>
      </c>
      <c r="N4737" s="2175"/>
      <c r="O4737" s="1801"/>
      <c r="P4737" s="1797"/>
      <c r="Q4737" s="1804"/>
      <c r="R4737" s="1796"/>
      <c r="S4737" s="1806">
        <f>R4737*E4734</f>
        <v>0</v>
      </c>
      <c r="T4737" s="1806"/>
    </row>
    <row r="4738" spans="1:20" ht="12" hidden="1" customHeight="1">
      <c r="A4738" s="1192"/>
      <c r="B4738" s="1789"/>
      <c r="C4738" s="2482"/>
      <c r="D4738" s="1789"/>
      <c r="E4738" s="1367"/>
      <c r="F4738" s="1790"/>
      <c r="G4738" s="2477"/>
      <c r="H4738" s="2262"/>
      <c r="I4738" s="1790"/>
      <c r="J4738" s="2305"/>
      <c r="K4738" s="2305"/>
      <c r="L4738" s="2266"/>
      <c r="M4738" s="2175">
        <v>0</v>
      </c>
      <c r="N4738" s="2175"/>
      <c r="O4738" s="1801"/>
      <c r="P4738" s="1797"/>
      <c r="Q4738" s="1804"/>
      <c r="R4738" s="1796"/>
      <c r="S4738" s="1806">
        <f>R4738*E4734</f>
        <v>0</v>
      </c>
      <c r="T4738" s="1806"/>
    </row>
    <row r="4739" spans="1:20" ht="12" hidden="1" customHeight="1">
      <c r="A4739" s="1192"/>
      <c r="B4739" s="1789"/>
      <c r="C4739" s="2482"/>
      <c r="D4739" s="1789"/>
      <c r="E4739" s="1367"/>
      <c r="F4739" s="1790"/>
      <c r="G4739" s="2477"/>
      <c r="H4739" s="2262"/>
      <c r="I4739" s="1790"/>
      <c r="J4739" s="2305"/>
      <c r="K4739" s="2305"/>
      <c r="L4739" s="2266"/>
      <c r="M4739" s="2175">
        <v>0</v>
      </c>
      <c r="N4739" s="2175"/>
      <c r="O4739" s="1801"/>
      <c r="P4739" s="1797"/>
      <c r="Q4739" s="1804"/>
      <c r="R4739" s="1796"/>
      <c r="S4739" s="1806">
        <f>R4739*E4734</f>
        <v>0</v>
      </c>
      <c r="T4739" s="1806"/>
    </row>
    <row r="4740" spans="1:20" ht="12" hidden="1" customHeight="1">
      <c r="A4740" s="1192"/>
      <c r="B4740" s="1789"/>
      <c r="C4740" s="2482"/>
      <c r="D4740" s="1789"/>
      <c r="E4740" s="1367"/>
      <c r="F4740" s="1790"/>
      <c r="G4740" s="2477"/>
      <c r="H4740" s="2262"/>
      <c r="I4740" s="1790"/>
      <c r="J4740" s="2305"/>
      <c r="K4740" s="2305"/>
      <c r="L4740" s="2266"/>
      <c r="M4740" s="2175">
        <v>0</v>
      </c>
      <c r="N4740" s="2175"/>
      <c r="O4740" s="1801"/>
      <c r="P4740" s="1797"/>
      <c r="Q4740" s="1804"/>
      <c r="R4740" s="1796"/>
      <c r="S4740" s="1806">
        <f>R4740*E4734</f>
        <v>0</v>
      </c>
      <c r="T4740" s="1806"/>
    </row>
    <row r="4741" spans="1:20" ht="12" hidden="1" customHeight="1">
      <c r="A4741" s="1192"/>
      <c r="B4741" s="1789"/>
      <c r="C4741" s="2482"/>
      <c r="D4741" s="1789"/>
      <c r="E4741" s="1367"/>
      <c r="F4741" s="1790"/>
      <c r="G4741" s="2477"/>
      <c r="H4741" s="2262"/>
      <c r="I4741" s="1790"/>
      <c r="J4741" s="2305"/>
      <c r="K4741" s="2305"/>
      <c r="L4741" s="2266"/>
      <c r="M4741" s="2175">
        <v>0</v>
      </c>
      <c r="N4741" s="2175"/>
      <c r="O4741" s="1801"/>
      <c r="P4741" s="1797"/>
      <c r="Q4741" s="1804"/>
      <c r="R4741" s="1796"/>
      <c r="S4741" s="1806">
        <f>R4741*E4734</f>
        <v>0</v>
      </c>
      <c r="T4741" s="1806"/>
    </row>
    <row r="4742" spans="1:20" ht="15" hidden="1" customHeight="1">
      <c r="A4742" s="1192"/>
      <c r="B4742" s="1789"/>
      <c r="C4742" s="2482"/>
      <c r="D4742" s="1789"/>
      <c r="E4742" s="1367"/>
      <c r="F4742" s="1790"/>
      <c r="G4742" s="2477"/>
      <c r="H4742" s="2262"/>
      <c r="I4742" s="1790"/>
      <c r="J4742" s="2305"/>
      <c r="K4742" s="2305"/>
      <c r="L4742" s="2266"/>
      <c r="M4742" s="2175">
        <v>0</v>
      </c>
      <c r="N4742" s="2175"/>
      <c r="O4742" s="1801"/>
      <c r="P4742" s="1797"/>
      <c r="Q4742" s="1804"/>
      <c r="R4742" s="1796"/>
      <c r="S4742" s="1806">
        <f>R4742*E4734</f>
        <v>0</v>
      </c>
      <c r="T4742" s="1806"/>
    </row>
    <row r="4743" spans="1:20" ht="21" customHeight="1">
      <c r="A4743" s="1192">
        <f>A4734+1</f>
        <v>132</v>
      </c>
      <c r="B4743" s="1789" t="s">
        <v>13</v>
      </c>
      <c r="C4743" s="1809" t="s">
        <v>2527</v>
      </c>
      <c r="D4743" s="1789" t="s">
        <v>2819</v>
      </c>
      <c r="E4743" s="1367">
        <v>4</v>
      </c>
      <c r="F4743" s="1790">
        <v>1.05</v>
      </c>
      <c r="G4743" s="2477">
        <v>4.2</v>
      </c>
      <c r="H4743" s="2262">
        <v>1.5237131715771233</v>
      </c>
      <c r="I4743" s="1790">
        <v>0.01</v>
      </c>
      <c r="J4743" s="2262">
        <v>0.04</v>
      </c>
      <c r="K4743" s="2262">
        <v>3.0500200000000002E-2</v>
      </c>
      <c r="L4743" s="2262">
        <v>7.816490009999999</v>
      </c>
      <c r="M4743" s="2175">
        <v>12.123133145778352</v>
      </c>
      <c r="N4743" s="2478">
        <v>48.492532583113409</v>
      </c>
      <c r="O4743" s="2200">
        <f>E4743*L4743</f>
        <v>31.265960039999996</v>
      </c>
      <c r="P4743" s="2524" t="s">
        <v>378</v>
      </c>
      <c r="Q4743" s="2479" t="s">
        <v>2819</v>
      </c>
      <c r="R4743" s="2530">
        <v>1</v>
      </c>
      <c r="S4743" s="2531">
        <f>R4743*E4743</f>
        <v>4</v>
      </c>
      <c r="T4743" s="2531">
        <v>6.7</v>
      </c>
    </row>
    <row r="4744" spans="1:20" ht="12" hidden="1" customHeight="1">
      <c r="A4744" s="1192"/>
      <c r="B4744" s="1789"/>
      <c r="C4744" s="2173"/>
      <c r="D4744" s="1789"/>
      <c r="E4744" s="1367"/>
      <c r="F4744" s="1790"/>
      <c r="G4744" s="2477"/>
      <c r="H4744" s="2262"/>
      <c r="I4744" s="1790"/>
      <c r="J4744" s="2305"/>
      <c r="K4744" s="2305"/>
      <c r="L4744" s="2266"/>
      <c r="M4744" s="2175">
        <v>0</v>
      </c>
      <c r="N4744" s="2175"/>
      <c r="O4744" s="1801"/>
      <c r="P4744" s="1797"/>
      <c r="Q4744" s="1804"/>
      <c r="R4744" s="1796"/>
      <c r="S4744" s="1806">
        <f>R4744*E4743</f>
        <v>0</v>
      </c>
      <c r="T4744" s="1806"/>
    </row>
    <row r="4745" spans="1:20" ht="12" hidden="1" customHeight="1">
      <c r="A4745" s="1192"/>
      <c r="B4745" s="1789"/>
      <c r="C4745" s="2482"/>
      <c r="D4745" s="1789"/>
      <c r="E4745" s="1367"/>
      <c r="F4745" s="1790"/>
      <c r="G4745" s="2477"/>
      <c r="H4745" s="2262"/>
      <c r="I4745" s="1790"/>
      <c r="J4745" s="2305"/>
      <c r="K4745" s="2305"/>
      <c r="L4745" s="2266"/>
      <c r="M4745" s="2175">
        <v>0</v>
      </c>
      <c r="N4745" s="2175"/>
      <c r="O4745" s="1801"/>
      <c r="P4745" s="1797"/>
      <c r="Q4745" s="1804"/>
      <c r="R4745" s="1796"/>
      <c r="S4745" s="1806">
        <f>R4745*E4743</f>
        <v>0</v>
      </c>
      <c r="T4745" s="1806"/>
    </row>
    <row r="4746" spans="1:20" ht="12" hidden="1" customHeight="1">
      <c r="A4746" s="1192"/>
      <c r="B4746" s="1789"/>
      <c r="C4746" s="2482"/>
      <c r="D4746" s="1789"/>
      <c r="E4746" s="1367"/>
      <c r="F4746" s="1790"/>
      <c r="G4746" s="2477"/>
      <c r="H4746" s="2262"/>
      <c r="I4746" s="1790"/>
      <c r="J4746" s="2305"/>
      <c r="K4746" s="2305"/>
      <c r="L4746" s="2266"/>
      <c r="M4746" s="2175">
        <v>0</v>
      </c>
      <c r="N4746" s="2175"/>
      <c r="O4746" s="1801"/>
      <c r="P4746" s="1797"/>
      <c r="Q4746" s="1804"/>
      <c r="R4746" s="1796"/>
      <c r="S4746" s="1806">
        <f>R4746*E4743</f>
        <v>0</v>
      </c>
      <c r="T4746" s="1806"/>
    </row>
    <row r="4747" spans="1:20" ht="12" hidden="1" customHeight="1">
      <c r="A4747" s="1192"/>
      <c r="B4747" s="1789"/>
      <c r="C4747" s="2482"/>
      <c r="D4747" s="1789"/>
      <c r="E4747" s="1367"/>
      <c r="F4747" s="1790"/>
      <c r="G4747" s="2477"/>
      <c r="H4747" s="2262"/>
      <c r="I4747" s="1790"/>
      <c r="J4747" s="2305"/>
      <c r="K4747" s="2305"/>
      <c r="L4747" s="2266"/>
      <c r="M4747" s="2175">
        <v>0</v>
      </c>
      <c r="N4747" s="2175"/>
      <c r="O4747" s="1801"/>
      <c r="P4747" s="1797"/>
      <c r="Q4747" s="1804"/>
      <c r="R4747" s="1796"/>
      <c r="S4747" s="1806">
        <f>R4747*E4743</f>
        <v>0</v>
      </c>
      <c r="T4747" s="1806"/>
    </row>
    <row r="4748" spans="1:20" ht="12" hidden="1" customHeight="1">
      <c r="A4748" s="1192"/>
      <c r="B4748" s="1789"/>
      <c r="C4748" s="2482"/>
      <c r="D4748" s="1789"/>
      <c r="E4748" s="1367"/>
      <c r="F4748" s="1790"/>
      <c r="G4748" s="2477"/>
      <c r="H4748" s="2262"/>
      <c r="I4748" s="1790"/>
      <c r="J4748" s="2305"/>
      <c r="K4748" s="2305"/>
      <c r="L4748" s="2266"/>
      <c r="M4748" s="2175">
        <v>0</v>
      </c>
      <c r="N4748" s="2175"/>
      <c r="O4748" s="1801"/>
      <c r="P4748" s="1797"/>
      <c r="Q4748" s="1804"/>
      <c r="R4748" s="1796"/>
      <c r="S4748" s="1806">
        <f>R4748*E4743</f>
        <v>0</v>
      </c>
      <c r="T4748" s="1806"/>
    </row>
    <row r="4749" spans="1:20" ht="12" hidden="1" customHeight="1">
      <c r="A4749" s="1192"/>
      <c r="B4749" s="1789"/>
      <c r="C4749" s="2482"/>
      <c r="D4749" s="1789"/>
      <c r="E4749" s="1367"/>
      <c r="F4749" s="1790"/>
      <c r="G4749" s="2477"/>
      <c r="H4749" s="2262"/>
      <c r="I4749" s="1790"/>
      <c r="J4749" s="2305"/>
      <c r="K4749" s="2305"/>
      <c r="L4749" s="2266"/>
      <c r="M4749" s="2175">
        <v>0</v>
      </c>
      <c r="N4749" s="2175"/>
      <c r="O4749" s="1801"/>
      <c r="P4749" s="1797"/>
      <c r="Q4749" s="1804"/>
      <c r="R4749" s="1796"/>
      <c r="S4749" s="1806">
        <f>R4749*E4743</f>
        <v>0</v>
      </c>
      <c r="T4749" s="1806"/>
    </row>
    <row r="4750" spans="1:20" ht="12" hidden="1" customHeight="1">
      <c r="A4750" s="1192"/>
      <c r="B4750" s="1789"/>
      <c r="C4750" s="2482"/>
      <c r="D4750" s="1789"/>
      <c r="E4750" s="1367"/>
      <c r="F4750" s="1790"/>
      <c r="G4750" s="2477"/>
      <c r="H4750" s="2262"/>
      <c r="I4750" s="1790"/>
      <c r="J4750" s="2305"/>
      <c r="K4750" s="2305"/>
      <c r="L4750" s="2266"/>
      <c r="M4750" s="2175">
        <v>0</v>
      </c>
      <c r="N4750" s="2175"/>
      <c r="O4750" s="1801"/>
      <c r="P4750" s="1797"/>
      <c r="Q4750" s="1804"/>
      <c r="R4750" s="1796"/>
      <c r="S4750" s="1806">
        <f>R4750*E4743</f>
        <v>0</v>
      </c>
      <c r="T4750" s="1806"/>
    </row>
    <row r="4751" spans="1:20" ht="12" hidden="1" customHeight="1">
      <c r="A4751" s="1192"/>
      <c r="B4751" s="1789"/>
      <c r="C4751" s="2482"/>
      <c r="D4751" s="1789"/>
      <c r="E4751" s="1367"/>
      <c r="F4751" s="1790"/>
      <c r="G4751" s="2477"/>
      <c r="H4751" s="2262"/>
      <c r="I4751" s="1790"/>
      <c r="J4751" s="2305"/>
      <c r="K4751" s="2305"/>
      <c r="L4751" s="2266"/>
      <c r="M4751" s="2175">
        <v>0</v>
      </c>
      <c r="N4751" s="2175"/>
      <c r="O4751" s="1801"/>
      <c r="P4751" s="1797"/>
      <c r="Q4751" s="1804"/>
      <c r="R4751" s="1796"/>
      <c r="S4751" s="1806">
        <f>R4751*E4743</f>
        <v>0</v>
      </c>
      <c r="T4751" s="1806"/>
    </row>
    <row r="4752" spans="1:20" ht="19.5" customHeight="1">
      <c r="A4752" s="1192">
        <f>A4743+1</f>
        <v>133</v>
      </c>
      <c r="B4752" s="1789" t="s">
        <v>13</v>
      </c>
      <c r="C4752" s="1809" t="s">
        <v>2528</v>
      </c>
      <c r="D4752" s="1789" t="s">
        <v>2819</v>
      </c>
      <c r="E4752" s="1367">
        <v>2</v>
      </c>
      <c r="F4752" s="1790">
        <v>1.05</v>
      </c>
      <c r="G4752" s="2477">
        <v>2.1</v>
      </c>
      <c r="H4752" s="2262">
        <v>1.5237131715771233</v>
      </c>
      <c r="I4752" s="1790">
        <v>0.01</v>
      </c>
      <c r="J4752" s="2262">
        <v>0.02</v>
      </c>
      <c r="K4752" s="2262">
        <v>3.0500200000000002E-2</v>
      </c>
      <c r="L4752" s="2262">
        <v>7.816490009999999</v>
      </c>
      <c r="M4752" s="2175">
        <v>12.123133145778352</v>
      </c>
      <c r="N4752" s="2478">
        <v>24.246266291556704</v>
      </c>
      <c r="O4752" s="2200">
        <f>E4752*L4752</f>
        <v>15.632980019999998</v>
      </c>
      <c r="P4752" s="2524" t="s">
        <v>378</v>
      </c>
      <c r="Q4752" s="2479" t="s">
        <v>2819</v>
      </c>
      <c r="R4752" s="2530">
        <v>1</v>
      </c>
      <c r="S4752" s="2531">
        <f>R4752*E4752</f>
        <v>2</v>
      </c>
      <c r="T4752" s="2531">
        <v>6.7</v>
      </c>
    </row>
    <row r="4753" spans="1:20" ht="12" hidden="1" customHeight="1">
      <c r="A4753" s="1192"/>
      <c r="B4753" s="1789"/>
      <c r="C4753" s="2173"/>
      <c r="D4753" s="1789"/>
      <c r="E4753" s="1367"/>
      <c r="F4753" s="1790"/>
      <c r="G4753" s="2477"/>
      <c r="H4753" s="2262"/>
      <c r="I4753" s="1790"/>
      <c r="J4753" s="2305"/>
      <c r="K4753" s="2305"/>
      <c r="L4753" s="2266"/>
      <c r="M4753" s="2175">
        <v>0</v>
      </c>
      <c r="N4753" s="2175"/>
      <c r="O4753" s="1801"/>
      <c r="P4753" s="1797"/>
      <c r="Q4753" s="1804"/>
      <c r="R4753" s="1796"/>
      <c r="S4753" s="1806">
        <f>R4753*E4752</f>
        <v>0</v>
      </c>
      <c r="T4753" s="1806"/>
    </row>
    <row r="4754" spans="1:20" ht="12" hidden="1" customHeight="1">
      <c r="A4754" s="1192"/>
      <c r="B4754" s="1789"/>
      <c r="C4754" s="2482"/>
      <c r="D4754" s="1789"/>
      <c r="E4754" s="1367"/>
      <c r="F4754" s="1790"/>
      <c r="G4754" s="2477"/>
      <c r="H4754" s="2262"/>
      <c r="I4754" s="1790"/>
      <c r="J4754" s="2305"/>
      <c r="K4754" s="2305"/>
      <c r="L4754" s="2266"/>
      <c r="M4754" s="2175">
        <v>0</v>
      </c>
      <c r="N4754" s="2175"/>
      <c r="O4754" s="1801"/>
      <c r="P4754" s="1797"/>
      <c r="Q4754" s="1804"/>
      <c r="R4754" s="1796"/>
      <c r="S4754" s="1806">
        <f>R4754*E4752</f>
        <v>0</v>
      </c>
      <c r="T4754" s="1806"/>
    </row>
    <row r="4755" spans="1:20" ht="12" hidden="1" customHeight="1">
      <c r="A4755" s="1192"/>
      <c r="B4755" s="1789"/>
      <c r="C4755" s="2482"/>
      <c r="D4755" s="1789"/>
      <c r="E4755" s="1367"/>
      <c r="F4755" s="1790"/>
      <c r="G4755" s="2477"/>
      <c r="H4755" s="2262"/>
      <c r="I4755" s="1790"/>
      <c r="J4755" s="2305"/>
      <c r="K4755" s="2305"/>
      <c r="L4755" s="2266"/>
      <c r="M4755" s="2175">
        <v>0</v>
      </c>
      <c r="N4755" s="2175"/>
      <c r="O4755" s="1801"/>
      <c r="P4755" s="1797"/>
      <c r="Q4755" s="1804"/>
      <c r="R4755" s="1796"/>
      <c r="S4755" s="1806">
        <f>R4755*E4752</f>
        <v>0</v>
      </c>
      <c r="T4755" s="1806"/>
    </row>
    <row r="4756" spans="1:20" ht="12" hidden="1" customHeight="1">
      <c r="A4756" s="1192"/>
      <c r="B4756" s="1789"/>
      <c r="C4756" s="2482"/>
      <c r="D4756" s="1789"/>
      <c r="E4756" s="1367"/>
      <c r="F4756" s="1790"/>
      <c r="G4756" s="2477"/>
      <c r="H4756" s="2262"/>
      <c r="I4756" s="1790"/>
      <c r="J4756" s="2305"/>
      <c r="K4756" s="2305"/>
      <c r="L4756" s="2266"/>
      <c r="M4756" s="2175">
        <v>0</v>
      </c>
      <c r="N4756" s="2175"/>
      <c r="O4756" s="1801"/>
      <c r="P4756" s="1797"/>
      <c r="Q4756" s="1804"/>
      <c r="R4756" s="1796"/>
      <c r="S4756" s="1806">
        <f>R4756*E4752</f>
        <v>0</v>
      </c>
      <c r="T4756" s="1806"/>
    </row>
    <row r="4757" spans="1:20" ht="12" hidden="1" customHeight="1">
      <c r="A4757" s="1192"/>
      <c r="B4757" s="1789"/>
      <c r="C4757" s="2482"/>
      <c r="D4757" s="1789"/>
      <c r="E4757" s="1367"/>
      <c r="F4757" s="1790"/>
      <c r="G4757" s="2477"/>
      <c r="H4757" s="2262"/>
      <c r="I4757" s="1790"/>
      <c r="J4757" s="2305"/>
      <c r="K4757" s="2305"/>
      <c r="L4757" s="2266"/>
      <c r="M4757" s="2175">
        <v>0</v>
      </c>
      <c r="N4757" s="2175"/>
      <c r="O4757" s="1801"/>
      <c r="P4757" s="1797"/>
      <c r="Q4757" s="1804"/>
      <c r="R4757" s="1796"/>
      <c r="S4757" s="1806">
        <f>R4757*E4752</f>
        <v>0</v>
      </c>
      <c r="T4757" s="1806"/>
    </row>
    <row r="4758" spans="1:20" ht="12" hidden="1" customHeight="1">
      <c r="A4758" s="1192"/>
      <c r="B4758" s="1789"/>
      <c r="C4758" s="2482"/>
      <c r="D4758" s="1789"/>
      <c r="E4758" s="1367"/>
      <c r="F4758" s="1790"/>
      <c r="G4758" s="2477"/>
      <c r="H4758" s="2262"/>
      <c r="I4758" s="1790"/>
      <c r="J4758" s="2305"/>
      <c r="K4758" s="2305"/>
      <c r="L4758" s="2266"/>
      <c r="M4758" s="2175">
        <v>0</v>
      </c>
      <c r="N4758" s="2175"/>
      <c r="O4758" s="1801"/>
      <c r="P4758" s="1797"/>
      <c r="Q4758" s="1804"/>
      <c r="R4758" s="1796"/>
      <c r="S4758" s="1806">
        <f>R4758*E4752</f>
        <v>0</v>
      </c>
      <c r="T4758" s="1806"/>
    </row>
    <row r="4759" spans="1:20" ht="12" hidden="1" customHeight="1">
      <c r="A4759" s="1192"/>
      <c r="B4759" s="1789"/>
      <c r="C4759" s="2482"/>
      <c r="D4759" s="1789"/>
      <c r="E4759" s="1367"/>
      <c r="F4759" s="1790"/>
      <c r="G4759" s="2477"/>
      <c r="H4759" s="2262"/>
      <c r="I4759" s="1790"/>
      <c r="J4759" s="2305"/>
      <c r="K4759" s="2305"/>
      <c r="L4759" s="2266"/>
      <c r="M4759" s="2175">
        <v>0</v>
      </c>
      <c r="N4759" s="2175"/>
      <c r="O4759" s="1801"/>
      <c r="P4759" s="1797"/>
      <c r="Q4759" s="1804"/>
      <c r="R4759" s="1796"/>
      <c r="S4759" s="1806">
        <f>R4759*E4752</f>
        <v>0</v>
      </c>
      <c r="T4759" s="1806"/>
    </row>
    <row r="4760" spans="1:20" ht="12" hidden="1" customHeight="1">
      <c r="A4760" s="1192"/>
      <c r="B4760" s="1789"/>
      <c r="C4760" s="2482"/>
      <c r="D4760" s="1789"/>
      <c r="E4760" s="1367"/>
      <c r="F4760" s="1790"/>
      <c r="G4760" s="2477"/>
      <c r="H4760" s="2262"/>
      <c r="I4760" s="1790"/>
      <c r="J4760" s="2305"/>
      <c r="K4760" s="2305"/>
      <c r="L4760" s="2266"/>
      <c r="M4760" s="2175">
        <v>0</v>
      </c>
      <c r="N4760" s="2175"/>
      <c r="O4760" s="1801"/>
      <c r="P4760" s="1797"/>
      <c r="Q4760" s="1804"/>
      <c r="R4760" s="1796"/>
      <c r="S4760" s="1806">
        <f>R4760*E4752</f>
        <v>0</v>
      </c>
      <c r="T4760" s="1806"/>
    </row>
    <row r="4761" spans="1:20" ht="19.5" customHeight="1">
      <c r="A4761" s="1192">
        <f>A4752+1</f>
        <v>134</v>
      </c>
      <c r="B4761" s="1789" t="s">
        <v>13</v>
      </c>
      <c r="C4761" s="1809" t="s">
        <v>2529</v>
      </c>
      <c r="D4761" s="1789" t="s">
        <v>2819</v>
      </c>
      <c r="E4761" s="1367">
        <v>2</v>
      </c>
      <c r="F4761" s="1790">
        <v>1.05</v>
      </c>
      <c r="G4761" s="2477">
        <v>2.1</v>
      </c>
      <c r="H4761" s="2262">
        <v>1.5237131715771233</v>
      </c>
      <c r="I4761" s="1790">
        <v>0.01</v>
      </c>
      <c r="J4761" s="2262">
        <v>0.02</v>
      </c>
      <c r="K4761" s="2262">
        <v>3.0500200000000002E-2</v>
      </c>
      <c r="L4761" s="2262">
        <v>8.6564710259999984</v>
      </c>
      <c r="M4761" s="2175">
        <v>13.209839370725609</v>
      </c>
      <c r="N4761" s="2478">
        <v>26.419678741451218</v>
      </c>
      <c r="O4761" s="2200">
        <f>E4761*L4761</f>
        <v>17.312942051999997</v>
      </c>
      <c r="P4761" s="2524" t="s">
        <v>378</v>
      </c>
      <c r="Q4761" s="2479" t="s">
        <v>2819</v>
      </c>
      <c r="R4761" s="2530">
        <v>1</v>
      </c>
      <c r="S4761" s="2531">
        <f>R4761*E4761</f>
        <v>2</v>
      </c>
      <c r="T4761" s="2520">
        <f>1060*0.007</f>
        <v>7.42</v>
      </c>
    </row>
    <row r="4762" spans="1:20" ht="12" hidden="1" customHeight="1">
      <c r="A4762" s="1192"/>
      <c r="B4762" s="1789"/>
      <c r="C4762" s="2173"/>
      <c r="D4762" s="1789"/>
      <c r="E4762" s="1367"/>
      <c r="F4762" s="1790"/>
      <c r="G4762" s="2477"/>
      <c r="H4762" s="2262"/>
      <c r="I4762" s="1790"/>
      <c r="J4762" s="2305"/>
      <c r="K4762" s="2305"/>
      <c r="L4762" s="2266"/>
      <c r="M4762" s="2175">
        <v>0</v>
      </c>
      <c r="N4762" s="2175"/>
      <c r="O4762" s="1801"/>
      <c r="P4762" s="1797"/>
      <c r="Q4762" s="1804"/>
      <c r="R4762" s="1796"/>
      <c r="S4762" s="1806">
        <f>R4762*E4761</f>
        <v>0</v>
      </c>
      <c r="T4762" s="1806"/>
    </row>
    <row r="4763" spans="1:20" ht="12" hidden="1" customHeight="1">
      <c r="A4763" s="1192"/>
      <c r="B4763" s="1789"/>
      <c r="C4763" s="2482"/>
      <c r="D4763" s="1789"/>
      <c r="E4763" s="1367"/>
      <c r="F4763" s="1790"/>
      <c r="G4763" s="2477"/>
      <c r="H4763" s="2262"/>
      <c r="I4763" s="1790"/>
      <c r="J4763" s="2305"/>
      <c r="K4763" s="2305"/>
      <c r="L4763" s="2266"/>
      <c r="M4763" s="2175">
        <v>0</v>
      </c>
      <c r="N4763" s="2175"/>
      <c r="O4763" s="1801"/>
      <c r="P4763" s="1797"/>
      <c r="Q4763" s="1804"/>
      <c r="R4763" s="1796"/>
      <c r="S4763" s="1806">
        <f>R4763*E4761</f>
        <v>0</v>
      </c>
      <c r="T4763" s="1806"/>
    </row>
    <row r="4764" spans="1:20" ht="12" hidden="1" customHeight="1">
      <c r="A4764" s="1192"/>
      <c r="B4764" s="1789"/>
      <c r="C4764" s="2482"/>
      <c r="D4764" s="1789"/>
      <c r="E4764" s="1367"/>
      <c r="F4764" s="1790"/>
      <c r="G4764" s="2477"/>
      <c r="H4764" s="2262"/>
      <c r="I4764" s="1790"/>
      <c r="J4764" s="2305"/>
      <c r="K4764" s="2305"/>
      <c r="L4764" s="2266"/>
      <c r="M4764" s="2175">
        <v>0</v>
      </c>
      <c r="N4764" s="2175"/>
      <c r="O4764" s="1801"/>
      <c r="P4764" s="1797"/>
      <c r="Q4764" s="1804"/>
      <c r="R4764" s="1796"/>
      <c r="S4764" s="1806">
        <f>R4764*E4761</f>
        <v>0</v>
      </c>
      <c r="T4764" s="1806"/>
    </row>
    <row r="4765" spans="1:20" ht="12" hidden="1" customHeight="1">
      <c r="A4765" s="1192"/>
      <c r="B4765" s="1789"/>
      <c r="C4765" s="2482"/>
      <c r="D4765" s="1789"/>
      <c r="E4765" s="1367"/>
      <c r="F4765" s="1790"/>
      <c r="G4765" s="2477"/>
      <c r="H4765" s="2262"/>
      <c r="I4765" s="1790"/>
      <c r="J4765" s="2305"/>
      <c r="K4765" s="2305"/>
      <c r="L4765" s="2266"/>
      <c r="M4765" s="2175">
        <v>0</v>
      </c>
      <c r="N4765" s="2175"/>
      <c r="O4765" s="1801"/>
      <c r="P4765" s="1797"/>
      <c r="Q4765" s="1804"/>
      <c r="R4765" s="1796"/>
      <c r="S4765" s="1806">
        <f>R4765*E4761</f>
        <v>0</v>
      </c>
      <c r="T4765" s="1806"/>
    </row>
    <row r="4766" spans="1:20" ht="12" hidden="1" customHeight="1">
      <c r="A4766" s="1192"/>
      <c r="B4766" s="1789"/>
      <c r="C4766" s="2482"/>
      <c r="D4766" s="1789"/>
      <c r="E4766" s="1367"/>
      <c r="F4766" s="1790"/>
      <c r="G4766" s="2477"/>
      <c r="H4766" s="2262"/>
      <c r="I4766" s="1790"/>
      <c r="J4766" s="2305"/>
      <c r="K4766" s="2305"/>
      <c r="L4766" s="2266"/>
      <c r="M4766" s="2175">
        <v>0</v>
      </c>
      <c r="N4766" s="2175"/>
      <c r="O4766" s="1801"/>
      <c r="P4766" s="1797"/>
      <c r="Q4766" s="1804"/>
      <c r="R4766" s="1796"/>
      <c r="S4766" s="1806">
        <f>R4766*E4761</f>
        <v>0</v>
      </c>
      <c r="T4766" s="1806"/>
    </row>
    <row r="4767" spans="1:20" ht="12" hidden="1" customHeight="1">
      <c r="A4767" s="1192"/>
      <c r="B4767" s="1789"/>
      <c r="C4767" s="2482"/>
      <c r="D4767" s="1789"/>
      <c r="E4767" s="1367"/>
      <c r="F4767" s="1790"/>
      <c r="G4767" s="2477"/>
      <c r="H4767" s="2262"/>
      <c r="I4767" s="1790"/>
      <c r="J4767" s="2305"/>
      <c r="K4767" s="2305"/>
      <c r="L4767" s="2266"/>
      <c r="M4767" s="2175">
        <v>0</v>
      </c>
      <c r="N4767" s="2175"/>
      <c r="O4767" s="1801"/>
      <c r="P4767" s="1797"/>
      <c r="Q4767" s="1804"/>
      <c r="R4767" s="1796"/>
      <c r="S4767" s="1806">
        <f>R4767*E4761</f>
        <v>0</v>
      </c>
      <c r="T4767" s="1806"/>
    </row>
    <row r="4768" spans="1:20" ht="12" hidden="1" customHeight="1">
      <c r="A4768" s="1192"/>
      <c r="B4768" s="1789"/>
      <c r="C4768" s="2482"/>
      <c r="D4768" s="1789"/>
      <c r="E4768" s="1367"/>
      <c r="F4768" s="1790"/>
      <c r="G4768" s="2477"/>
      <c r="H4768" s="2262"/>
      <c r="I4768" s="1790"/>
      <c r="J4768" s="2305"/>
      <c r="K4768" s="2305"/>
      <c r="L4768" s="2266"/>
      <c r="M4768" s="2175">
        <v>0</v>
      </c>
      <c r="N4768" s="2175"/>
      <c r="O4768" s="1801"/>
      <c r="P4768" s="1797"/>
      <c r="Q4768" s="1804"/>
      <c r="R4768" s="1796"/>
      <c r="S4768" s="1806">
        <f>R4768*E4761</f>
        <v>0</v>
      </c>
      <c r="T4768" s="1806"/>
    </row>
    <row r="4769" spans="1:20" ht="12" hidden="1" customHeight="1">
      <c r="A4769" s="1192"/>
      <c r="B4769" s="1789"/>
      <c r="C4769" s="2482"/>
      <c r="D4769" s="1789"/>
      <c r="E4769" s="1367"/>
      <c r="F4769" s="1790"/>
      <c r="G4769" s="2477"/>
      <c r="H4769" s="2262"/>
      <c r="I4769" s="1790"/>
      <c r="J4769" s="2305"/>
      <c r="K4769" s="2305"/>
      <c r="L4769" s="2266"/>
      <c r="M4769" s="2175">
        <v>0</v>
      </c>
      <c r="N4769" s="2175"/>
      <c r="O4769" s="1801"/>
      <c r="P4769" s="1797"/>
      <c r="Q4769" s="1804"/>
      <c r="R4769" s="1796"/>
      <c r="S4769" s="1806">
        <f>R4769*E4761</f>
        <v>0</v>
      </c>
      <c r="T4769" s="1806"/>
    </row>
    <row r="4770" spans="1:20" ht="19.5" customHeight="1">
      <c r="A4770" s="1192">
        <f>A4761+1</f>
        <v>135</v>
      </c>
      <c r="B4770" s="1789" t="s">
        <v>13</v>
      </c>
      <c r="C4770" s="1809" t="s">
        <v>2530</v>
      </c>
      <c r="D4770" s="1789" t="s">
        <v>2819</v>
      </c>
      <c r="E4770" s="1367">
        <v>2</v>
      </c>
      <c r="F4770" s="1790">
        <v>1.05</v>
      </c>
      <c r="G4770" s="2477">
        <v>2.1</v>
      </c>
      <c r="H4770" s="2262">
        <v>1.5237131715771233</v>
      </c>
      <c r="I4770" s="1790">
        <v>0.01</v>
      </c>
      <c r="J4770" s="2262">
        <v>0.02</v>
      </c>
      <c r="K4770" s="2262">
        <v>3.0500200000000002E-2</v>
      </c>
      <c r="L4770" s="2262">
        <v>7.816490009999999</v>
      </c>
      <c r="M4770" s="2175">
        <v>12.123133145778352</v>
      </c>
      <c r="N4770" s="2478">
        <v>24.246266291556704</v>
      </c>
      <c r="O4770" s="2200">
        <f>E4770*L4770</f>
        <v>15.632980019999998</v>
      </c>
      <c r="P4770" s="2524" t="s">
        <v>378</v>
      </c>
      <c r="Q4770" s="2479" t="s">
        <v>2819</v>
      </c>
      <c r="R4770" s="2530">
        <v>1</v>
      </c>
      <c r="S4770" s="2531">
        <f>R4770*E4770</f>
        <v>2</v>
      </c>
      <c r="T4770" s="2531">
        <v>6.7</v>
      </c>
    </row>
    <row r="4771" spans="1:20" ht="12" hidden="1" customHeight="1">
      <c r="A4771" s="1192"/>
      <c r="B4771" s="1789"/>
      <c r="C4771" s="2173"/>
      <c r="D4771" s="1789"/>
      <c r="E4771" s="1367"/>
      <c r="F4771" s="1790"/>
      <c r="G4771" s="2477"/>
      <c r="H4771" s="2262"/>
      <c r="I4771" s="1790"/>
      <c r="J4771" s="2305"/>
      <c r="K4771" s="2305"/>
      <c r="L4771" s="2266"/>
      <c r="M4771" s="2175">
        <v>0</v>
      </c>
      <c r="N4771" s="2175"/>
      <c r="O4771" s="1801"/>
      <c r="P4771" s="1797"/>
      <c r="Q4771" s="1804"/>
      <c r="R4771" s="1796"/>
      <c r="S4771" s="1806">
        <f>R4771*E4770</f>
        <v>0</v>
      </c>
      <c r="T4771" s="1806"/>
    </row>
    <row r="4772" spans="1:20" ht="12" hidden="1" customHeight="1">
      <c r="A4772" s="1192"/>
      <c r="B4772" s="1789"/>
      <c r="C4772" s="2482"/>
      <c r="D4772" s="1789"/>
      <c r="E4772" s="1367"/>
      <c r="F4772" s="1790"/>
      <c r="G4772" s="2477"/>
      <c r="H4772" s="2262"/>
      <c r="I4772" s="1790"/>
      <c r="J4772" s="2305"/>
      <c r="K4772" s="2305"/>
      <c r="L4772" s="2266"/>
      <c r="M4772" s="2175">
        <v>0</v>
      </c>
      <c r="N4772" s="2175"/>
      <c r="O4772" s="1801"/>
      <c r="P4772" s="1797"/>
      <c r="Q4772" s="1804"/>
      <c r="R4772" s="1796"/>
      <c r="S4772" s="1806">
        <f>R4772*E4770</f>
        <v>0</v>
      </c>
      <c r="T4772" s="1806"/>
    </row>
    <row r="4773" spans="1:20" ht="12" hidden="1" customHeight="1">
      <c r="A4773" s="1192"/>
      <c r="B4773" s="1789"/>
      <c r="C4773" s="2482"/>
      <c r="D4773" s="1789"/>
      <c r="E4773" s="1367"/>
      <c r="F4773" s="1790"/>
      <c r="G4773" s="2477"/>
      <c r="H4773" s="2262"/>
      <c r="I4773" s="1790"/>
      <c r="J4773" s="2305"/>
      <c r="K4773" s="2305"/>
      <c r="L4773" s="2266"/>
      <c r="M4773" s="2175">
        <v>0</v>
      </c>
      <c r="N4773" s="2175"/>
      <c r="O4773" s="1801"/>
      <c r="P4773" s="1797"/>
      <c r="Q4773" s="1804"/>
      <c r="R4773" s="1796"/>
      <c r="S4773" s="1806">
        <f>R4773*E4770</f>
        <v>0</v>
      </c>
      <c r="T4773" s="1806"/>
    </row>
    <row r="4774" spans="1:20" ht="12" hidden="1" customHeight="1">
      <c r="A4774" s="1192"/>
      <c r="B4774" s="1789"/>
      <c r="C4774" s="2482"/>
      <c r="D4774" s="1789"/>
      <c r="E4774" s="1367"/>
      <c r="F4774" s="1790"/>
      <c r="G4774" s="2477"/>
      <c r="H4774" s="2262"/>
      <c r="I4774" s="1790"/>
      <c r="J4774" s="2305"/>
      <c r="K4774" s="2305"/>
      <c r="L4774" s="2266"/>
      <c r="M4774" s="2175">
        <v>0</v>
      </c>
      <c r="N4774" s="2175"/>
      <c r="O4774" s="1801"/>
      <c r="P4774" s="1797"/>
      <c r="Q4774" s="1804"/>
      <c r="R4774" s="1796"/>
      <c r="S4774" s="1806">
        <f>R4774*E4770</f>
        <v>0</v>
      </c>
      <c r="T4774" s="1806"/>
    </row>
    <row r="4775" spans="1:20" ht="12" hidden="1" customHeight="1">
      <c r="A4775" s="1192"/>
      <c r="B4775" s="1789"/>
      <c r="C4775" s="2482"/>
      <c r="D4775" s="1789"/>
      <c r="E4775" s="1367"/>
      <c r="F4775" s="1790"/>
      <c r="G4775" s="2477"/>
      <c r="H4775" s="2262"/>
      <c r="I4775" s="1790"/>
      <c r="J4775" s="2305"/>
      <c r="K4775" s="2305"/>
      <c r="L4775" s="2266"/>
      <c r="M4775" s="2175">
        <v>0</v>
      </c>
      <c r="N4775" s="2175"/>
      <c r="O4775" s="1801"/>
      <c r="P4775" s="1797"/>
      <c r="Q4775" s="1804"/>
      <c r="R4775" s="1796"/>
      <c r="S4775" s="1806">
        <f>R4775*E4770</f>
        <v>0</v>
      </c>
      <c r="T4775" s="1806"/>
    </row>
    <row r="4776" spans="1:20" ht="12" hidden="1" customHeight="1">
      <c r="A4776" s="1192"/>
      <c r="B4776" s="1789"/>
      <c r="C4776" s="2482"/>
      <c r="D4776" s="1789"/>
      <c r="E4776" s="1367"/>
      <c r="F4776" s="1790"/>
      <c r="G4776" s="2477"/>
      <c r="H4776" s="2262"/>
      <c r="I4776" s="1790"/>
      <c r="J4776" s="2305"/>
      <c r="K4776" s="2305"/>
      <c r="L4776" s="2266"/>
      <c r="M4776" s="2175">
        <v>0</v>
      </c>
      <c r="N4776" s="2175"/>
      <c r="O4776" s="1801"/>
      <c r="P4776" s="1797"/>
      <c r="Q4776" s="1804"/>
      <c r="R4776" s="1796"/>
      <c r="S4776" s="1806">
        <f>R4776*E4770</f>
        <v>0</v>
      </c>
      <c r="T4776" s="1806"/>
    </row>
    <row r="4777" spans="1:20" ht="12" hidden="1" customHeight="1">
      <c r="A4777" s="1192"/>
      <c r="B4777" s="1789"/>
      <c r="C4777" s="2482"/>
      <c r="D4777" s="1789"/>
      <c r="E4777" s="1367"/>
      <c r="F4777" s="1790"/>
      <c r="G4777" s="2477"/>
      <c r="H4777" s="2262"/>
      <c r="I4777" s="1790"/>
      <c r="J4777" s="2305"/>
      <c r="K4777" s="2305"/>
      <c r="L4777" s="2266"/>
      <c r="M4777" s="2175">
        <v>0</v>
      </c>
      <c r="N4777" s="2175"/>
      <c r="O4777" s="1801"/>
      <c r="P4777" s="1797"/>
      <c r="Q4777" s="1804"/>
      <c r="R4777" s="1796"/>
      <c r="S4777" s="1806">
        <f>R4777*E4770</f>
        <v>0</v>
      </c>
      <c r="T4777" s="1806"/>
    </row>
    <row r="4778" spans="1:20" ht="12" hidden="1" customHeight="1">
      <c r="A4778" s="1192"/>
      <c r="B4778" s="1789"/>
      <c r="C4778" s="2482"/>
      <c r="D4778" s="1789"/>
      <c r="E4778" s="1367"/>
      <c r="F4778" s="1790"/>
      <c r="G4778" s="2477"/>
      <c r="H4778" s="2262"/>
      <c r="I4778" s="1790"/>
      <c r="J4778" s="2305"/>
      <c r="K4778" s="2305"/>
      <c r="L4778" s="2266"/>
      <c r="M4778" s="2175">
        <v>0</v>
      </c>
      <c r="N4778" s="2175"/>
      <c r="O4778" s="1801"/>
      <c r="P4778" s="1797"/>
      <c r="Q4778" s="1804"/>
      <c r="R4778" s="1796"/>
      <c r="S4778" s="1806">
        <f>R4778*E4770</f>
        <v>0</v>
      </c>
      <c r="T4778" s="1806"/>
    </row>
    <row r="4779" spans="1:20" ht="19.5" customHeight="1">
      <c r="A4779" s="1192">
        <f>A4770+1</f>
        <v>136</v>
      </c>
      <c r="B4779" s="1789" t="s">
        <v>578</v>
      </c>
      <c r="C4779" s="1809" t="s">
        <v>2531</v>
      </c>
      <c r="D4779" s="1789" t="s">
        <v>2821</v>
      </c>
      <c r="E4779" s="1367">
        <v>1.7</v>
      </c>
      <c r="F4779" s="1790">
        <v>0.54</v>
      </c>
      <c r="G4779" s="2477">
        <v>0.91800000000000004</v>
      </c>
      <c r="H4779" s="2262">
        <v>0.783623916811092</v>
      </c>
      <c r="I4779" s="1790">
        <v>0.04</v>
      </c>
      <c r="J4779" s="2262">
        <v>6.8000000000000005E-2</v>
      </c>
      <c r="K4779" s="2262">
        <v>0.12200080000000001</v>
      </c>
      <c r="L4779" s="2262">
        <v>9.3331223999999988</v>
      </c>
      <c r="M4779" s="2175">
        <v>13.246144871801958</v>
      </c>
      <c r="N4779" s="2478">
        <v>22.518446282063326</v>
      </c>
      <c r="O4779" s="2200">
        <f>E4779*L4779</f>
        <v>15.866308079999998</v>
      </c>
      <c r="P4779" s="2508" t="s">
        <v>1846</v>
      </c>
      <c r="Q4779" s="2479" t="s">
        <v>1834</v>
      </c>
      <c r="R4779" s="2530">
        <v>1</v>
      </c>
      <c r="S4779" s="2531">
        <f>R4779*E4779</f>
        <v>1.7</v>
      </c>
      <c r="T4779" s="2531">
        <v>8</v>
      </c>
    </row>
    <row r="4780" spans="1:20" ht="12" hidden="1" customHeight="1">
      <c r="A4780" s="1192"/>
      <c r="B4780" s="1789"/>
      <c r="C4780" s="2173"/>
      <c r="D4780" s="1789"/>
      <c r="E4780" s="1367"/>
      <c r="F4780" s="1790"/>
      <c r="G4780" s="2477"/>
      <c r="H4780" s="2262"/>
      <c r="I4780" s="1790"/>
      <c r="J4780" s="2305"/>
      <c r="K4780" s="2305"/>
      <c r="L4780" s="2266"/>
      <c r="M4780" s="2175">
        <v>0</v>
      </c>
      <c r="N4780" s="2175"/>
      <c r="O4780" s="1801"/>
      <c r="P4780" s="1797"/>
      <c r="Q4780" s="1804"/>
      <c r="R4780" s="1796"/>
      <c r="S4780" s="1806">
        <f>R4780*E4779</f>
        <v>0</v>
      </c>
      <c r="T4780" s="1806"/>
    </row>
    <row r="4781" spans="1:20" ht="12" hidden="1" customHeight="1">
      <c r="A4781" s="1192"/>
      <c r="B4781" s="1789"/>
      <c r="C4781" s="2482"/>
      <c r="D4781" s="1789"/>
      <c r="E4781" s="1367"/>
      <c r="F4781" s="1790"/>
      <c r="G4781" s="2477"/>
      <c r="H4781" s="2262"/>
      <c r="I4781" s="1790"/>
      <c r="J4781" s="2305"/>
      <c r="K4781" s="2305"/>
      <c r="L4781" s="2266"/>
      <c r="M4781" s="2175">
        <v>0</v>
      </c>
      <c r="N4781" s="2175"/>
      <c r="O4781" s="1801"/>
      <c r="P4781" s="1797"/>
      <c r="Q4781" s="1804"/>
      <c r="R4781" s="1796"/>
      <c r="S4781" s="1806">
        <f>R4781*E4779</f>
        <v>0</v>
      </c>
      <c r="T4781" s="1806"/>
    </row>
    <row r="4782" spans="1:20" ht="12" hidden="1" customHeight="1">
      <c r="A4782" s="1192"/>
      <c r="B4782" s="1789"/>
      <c r="C4782" s="2482"/>
      <c r="D4782" s="1789"/>
      <c r="E4782" s="1367"/>
      <c r="F4782" s="1790"/>
      <c r="G4782" s="2477"/>
      <c r="H4782" s="2262"/>
      <c r="I4782" s="1790"/>
      <c r="J4782" s="2305"/>
      <c r="K4782" s="2305"/>
      <c r="L4782" s="2266"/>
      <c r="M4782" s="2175">
        <v>0</v>
      </c>
      <c r="N4782" s="2175"/>
      <c r="O4782" s="1801"/>
      <c r="P4782" s="1797"/>
      <c r="Q4782" s="1804"/>
      <c r="R4782" s="1796"/>
      <c r="S4782" s="1806">
        <f>R4782*E4779</f>
        <v>0</v>
      </c>
      <c r="T4782" s="1806"/>
    </row>
    <row r="4783" spans="1:20" ht="12" hidden="1" customHeight="1">
      <c r="A4783" s="1192"/>
      <c r="B4783" s="1789"/>
      <c r="C4783" s="2482"/>
      <c r="D4783" s="1789"/>
      <c r="E4783" s="1367"/>
      <c r="F4783" s="1790"/>
      <c r="G4783" s="2477"/>
      <c r="H4783" s="2262"/>
      <c r="I4783" s="1790"/>
      <c r="J4783" s="2305"/>
      <c r="K4783" s="2305"/>
      <c r="L4783" s="2266"/>
      <c r="M4783" s="2175">
        <v>0</v>
      </c>
      <c r="N4783" s="2175"/>
      <c r="O4783" s="1801"/>
      <c r="P4783" s="1797"/>
      <c r="Q4783" s="1804"/>
      <c r="R4783" s="1796"/>
      <c r="S4783" s="1806">
        <f>R4783*E4779</f>
        <v>0</v>
      </c>
      <c r="T4783" s="1806"/>
    </row>
    <row r="4784" spans="1:20" ht="12" hidden="1" customHeight="1">
      <c r="A4784" s="1192"/>
      <c r="B4784" s="1789"/>
      <c r="C4784" s="2482"/>
      <c r="D4784" s="1789"/>
      <c r="E4784" s="1367"/>
      <c r="F4784" s="1790"/>
      <c r="G4784" s="2477"/>
      <c r="H4784" s="2262"/>
      <c r="I4784" s="1790"/>
      <c r="J4784" s="2305"/>
      <c r="K4784" s="2305"/>
      <c r="L4784" s="2266"/>
      <c r="M4784" s="2175">
        <v>0</v>
      </c>
      <c r="N4784" s="2175"/>
      <c r="O4784" s="1801"/>
      <c r="P4784" s="1797"/>
      <c r="Q4784" s="1804"/>
      <c r="R4784" s="1796"/>
      <c r="S4784" s="1806">
        <f>R4784*E4779</f>
        <v>0</v>
      </c>
      <c r="T4784" s="1806"/>
    </row>
    <row r="4785" spans="1:20" ht="12" hidden="1" customHeight="1">
      <c r="A4785" s="1192"/>
      <c r="B4785" s="1789"/>
      <c r="C4785" s="2482"/>
      <c r="D4785" s="1789"/>
      <c r="E4785" s="1367"/>
      <c r="F4785" s="1790"/>
      <c r="G4785" s="2477"/>
      <c r="H4785" s="2262"/>
      <c r="I4785" s="1790"/>
      <c r="J4785" s="2305"/>
      <c r="K4785" s="2305"/>
      <c r="L4785" s="2266"/>
      <c r="M4785" s="2175">
        <v>0</v>
      </c>
      <c r="N4785" s="2175"/>
      <c r="O4785" s="1801"/>
      <c r="P4785" s="1797"/>
      <c r="Q4785" s="1804"/>
      <c r="R4785" s="1796"/>
      <c r="S4785" s="1806">
        <f>R4785*E4779</f>
        <v>0</v>
      </c>
      <c r="T4785" s="1806"/>
    </row>
    <row r="4786" spans="1:20" ht="12" hidden="1" customHeight="1">
      <c r="A4786" s="1192"/>
      <c r="B4786" s="1789"/>
      <c r="C4786" s="2482"/>
      <c r="D4786" s="1789"/>
      <c r="E4786" s="1367"/>
      <c r="F4786" s="1790"/>
      <c r="G4786" s="2477"/>
      <c r="H4786" s="2262"/>
      <c r="I4786" s="1790"/>
      <c r="J4786" s="2305"/>
      <c r="K4786" s="2305"/>
      <c r="L4786" s="2266"/>
      <c r="M4786" s="2175">
        <v>0</v>
      </c>
      <c r="N4786" s="2175"/>
      <c r="O4786" s="1801"/>
      <c r="P4786" s="1797"/>
      <c r="Q4786" s="1804"/>
      <c r="R4786" s="1796"/>
      <c r="S4786" s="1806">
        <f>R4786*E4779</f>
        <v>0</v>
      </c>
      <c r="T4786" s="1806"/>
    </row>
    <row r="4787" spans="1:20" ht="12" hidden="1" customHeight="1">
      <c r="A4787" s="1192"/>
      <c r="B4787" s="1789"/>
      <c r="C4787" s="2482"/>
      <c r="D4787" s="1789"/>
      <c r="E4787" s="1367"/>
      <c r="F4787" s="1790"/>
      <c r="G4787" s="2477"/>
      <c r="H4787" s="2262"/>
      <c r="I4787" s="1790"/>
      <c r="J4787" s="2305"/>
      <c r="K4787" s="2305"/>
      <c r="L4787" s="2266"/>
      <c r="M4787" s="2175">
        <v>0</v>
      </c>
      <c r="N4787" s="2175"/>
      <c r="O4787" s="1801"/>
      <c r="P4787" s="1797"/>
      <c r="Q4787" s="1804"/>
      <c r="R4787" s="1796"/>
      <c r="S4787" s="1806">
        <f>R4787*E4779</f>
        <v>0</v>
      </c>
      <c r="T4787" s="1806"/>
    </row>
    <row r="4788" spans="1:20" ht="24" customHeight="1">
      <c r="A4788" s="1192">
        <f>A4779+1</f>
        <v>137</v>
      </c>
      <c r="B4788" s="1789" t="s">
        <v>13</v>
      </c>
      <c r="C4788" s="1809" t="s">
        <v>2532</v>
      </c>
      <c r="D4788" s="1789" t="s">
        <v>2819</v>
      </c>
      <c r="E4788" s="1367">
        <v>5</v>
      </c>
      <c r="F4788" s="1790">
        <v>1.05</v>
      </c>
      <c r="G4788" s="2477">
        <v>5.25</v>
      </c>
      <c r="H4788" s="2262">
        <v>1.5237131715771233</v>
      </c>
      <c r="I4788" s="1790">
        <v>0.01</v>
      </c>
      <c r="J4788" s="2262">
        <v>0.05</v>
      </c>
      <c r="K4788" s="2262">
        <v>3.0500200000000002E-2</v>
      </c>
      <c r="L4788" s="2262">
        <v>75.831619499999988</v>
      </c>
      <c r="M4788" s="2175">
        <v>100.11615108247989</v>
      </c>
      <c r="N4788" s="2478">
        <v>500.58075541239941</v>
      </c>
      <c r="O4788" s="2200">
        <f>E4788*L4788</f>
        <v>379.15809749999994</v>
      </c>
      <c r="P4788" s="2524" t="s">
        <v>378</v>
      </c>
      <c r="Q4788" s="2479" t="s">
        <v>2819</v>
      </c>
      <c r="R4788" s="2530">
        <v>1</v>
      </c>
      <c r="S4788" s="2531">
        <f>R4788*E4788</f>
        <v>5</v>
      </c>
      <c r="T4788" s="2531">
        <v>65</v>
      </c>
    </row>
    <row r="4789" spans="1:20" ht="12" hidden="1" customHeight="1">
      <c r="A4789" s="1192"/>
      <c r="B4789" s="1789"/>
      <c r="C4789" s="2173"/>
      <c r="D4789" s="1789"/>
      <c r="E4789" s="1367"/>
      <c r="F4789" s="1790"/>
      <c r="G4789" s="2477"/>
      <c r="H4789" s="2262"/>
      <c r="I4789" s="1790"/>
      <c r="J4789" s="2305"/>
      <c r="K4789" s="2305"/>
      <c r="L4789" s="2266"/>
      <c r="M4789" s="2175">
        <v>0</v>
      </c>
      <c r="N4789" s="2175"/>
      <c r="O4789" s="1801"/>
      <c r="P4789" s="1797"/>
      <c r="Q4789" s="1804"/>
      <c r="R4789" s="1796"/>
      <c r="S4789" s="1806">
        <f>R4789*E4788</f>
        <v>0</v>
      </c>
      <c r="T4789" s="1806"/>
    </row>
    <row r="4790" spans="1:20" ht="12" hidden="1" customHeight="1">
      <c r="A4790" s="1192"/>
      <c r="B4790" s="1789"/>
      <c r="C4790" s="2482"/>
      <c r="D4790" s="1789"/>
      <c r="E4790" s="1367"/>
      <c r="F4790" s="1790"/>
      <c r="G4790" s="2477"/>
      <c r="H4790" s="2262"/>
      <c r="I4790" s="1790"/>
      <c r="J4790" s="2305"/>
      <c r="K4790" s="2305"/>
      <c r="L4790" s="2266"/>
      <c r="M4790" s="2175">
        <v>0</v>
      </c>
      <c r="N4790" s="2175"/>
      <c r="O4790" s="1801"/>
      <c r="P4790" s="1797"/>
      <c r="Q4790" s="1804"/>
      <c r="R4790" s="1796"/>
      <c r="S4790" s="1806">
        <f>R4790*E4788</f>
        <v>0</v>
      </c>
      <c r="T4790" s="1806"/>
    </row>
    <row r="4791" spans="1:20" ht="12" hidden="1" customHeight="1">
      <c r="A4791" s="1192"/>
      <c r="B4791" s="1789"/>
      <c r="C4791" s="2482"/>
      <c r="D4791" s="1789"/>
      <c r="E4791" s="1367"/>
      <c r="F4791" s="1790"/>
      <c r="G4791" s="2477"/>
      <c r="H4791" s="2262"/>
      <c r="I4791" s="1790"/>
      <c r="J4791" s="2305"/>
      <c r="K4791" s="2305"/>
      <c r="L4791" s="2266"/>
      <c r="M4791" s="2175">
        <v>0</v>
      </c>
      <c r="N4791" s="2175"/>
      <c r="O4791" s="1801"/>
      <c r="P4791" s="1797"/>
      <c r="Q4791" s="1804"/>
      <c r="R4791" s="1796"/>
      <c r="S4791" s="1806">
        <f>R4791*E4788</f>
        <v>0</v>
      </c>
      <c r="T4791" s="1806"/>
    </row>
    <row r="4792" spans="1:20" ht="12" hidden="1" customHeight="1">
      <c r="A4792" s="1192"/>
      <c r="B4792" s="1789"/>
      <c r="C4792" s="2482"/>
      <c r="D4792" s="1789"/>
      <c r="E4792" s="1367"/>
      <c r="F4792" s="1790"/>
      <c r="G4792" s="2477"/>
      <c r="H4792" s="2262"/>
      <c r="I4792" s="1790"/>
      <c r="J4792" s="2305"/>
      <c r="K4792" s="2305"/>
      <c r="L4792" s="2266"/>
      <c r="M4792" s="2175">
        <v>0</v>
      </c>
      <c r="N4792" s="2175"/>
      <c r="O4792" s="1801"/>
      <c r="P4792" s="1797"/>
      <c r="Q4792" s="1804"/>
      <c r="R4792" s="1796"/>
      <c r="S4792" s="1806">
        <f>R4792*E4788</f>
        <v>0</v>
      </c>
      <c r="T4792" s="1806"/>
    </row>
    <row r="4793" spans="1:20" ht="12" hidden="1" customHeight="1">
      <c r="A4793" s="1192"/>
      <c r="B4793" s="1789"/>
      <c r="C4793" s="2482"/>
      <c r="D4793" s="1789"/>
      <c r="E4793" s="1367"/>
      <c r="F4793" s="1790"/>
      <c r="G4793" s="2477"/>
      <c r="H4793" s="2262"/>
      <c r="I4793" s="1790"/>
      <c r="J4793" s="2305"/>
      <c r="K4793" s="2305"/>
      <c r="L4793" s="2266"/>
      <c r="M4793" s="2175">
        <v>0</v>
      </c>
      <c r="N4793" s="2175"/>
      <c r="O4793" s="1801"/>
      <c r="P4793" s="1797"/>
      <c r="Q4793" s="1804"/>
      <c r="R4793" s="1796"/>
      <c r="S4793" s="1806">
        <f>R4793*E4788</f>
        <v>0</v>
      </c>
      <c r="T4793" s="1806"/>
    </row>
    <row r="4794" spans="1:20" ht="12" hidden="1" customHeight="1">
      <c r="A4794" s="1192"/>
      <c r="B4794" s="1789"/>
      <c r="C4794" s="2482"/>
      <c r="D4794" s="1789"/>
      <c r="E4794" s="1367"/>
      <c r="F4794" s="1790"/>
      <c r="G4794" s="2477"/>
      <c r="H4794" s="2262"/>
      <c r="I4794" s="1790"/>
      <c r="J4794" s="2305"/>
      <c r="K4794" s="2305"/>
      <c r="L4794" s="2266"/>
      <c r="M4794" s="2175">
        <v>0</v>
      </c>
      <c r="N4794" s="2175"/>
      <c r="O4794" s="1801"/>
      <c r="P4794" s="1797"/>
      <c r="Q4794" s="1804"/>
      <c r="R4794" s="1796"/>
      <c r="S4794" s="1806">
        <f>R4794*E4788</f>
        <v>0</v>
      </c>
      <c r="T4794" s="1806"/>
    </row>
    <row r="4795" spans="1:20" ht="12" hidden="1" customHeight="1">
      <c r="A4795" s="1192"/>
      <c r="B4795" s="1789"/>
      <c r="C4795" s="2482"/>
      <c r="D4795" s="1789"/>
      <c r="E4795" s="1367"/>
      <c r="F4795" s="1790"/>
      <c r="G4795" s="2477"/>
      <c r="H4795" s="2262"/>
      <c r="I4795" s="1790"/>
      <c r="J4795" s="2305"/>
      <c r="K4795" s="2305"/>
      <c r="L4795" s="2266"/>
      <c r="M4795" s="2175">
        <v>0</v>
      </c>
      <c r="N4795" s="2175"/>
      <c r="O4795" s="1801"/>
      <c r="P4795" s="1797"/>
      <c r="Q4795" s="1804"/>
      <c r="R4795" s="1796"/>
      <c r="S4795" s="1806">
        <f>R4795*E4788</f>
        <v>0</v>
      </c>
      <c r="T4795" s="1806"/>
    </row>
    <row r="4796" spans="1:20" ht="12" hidden="1" customHeight="1">
      <c r="A4796" s="1192"/>
      <c r="B4796" s="1789"/>
      <c r="C4796" s="2482"/>
      <c r="D4796" s="1789"/>
      <c r="E4796" s="1367"/>
      <c r="F4796" s="1790"/>
      <c r="G4796" s="2477"/>
      <c r="H4796" s="2262"/>
      <c r="I4796" s="1790"/>
      <c r="J4796" s="2305"/>
      <c r="K4796" s="2305"/>
      <c r="L4796" s="2266"/>
      <c r="M4796" s="2175">
        <v>0</v>
      </c>
      <c r="N4796" s="2175"/>
      <c r="O4796" s="1801"/>
      <c r="P4796" s="1797"/>
      <c r="Q4796" s="1804"/>
      <c r="R4796" s="1796"/>
      <c r="S4796" s="1806">
        <f>R4796*E4788</f>
        <v>0</v>
      </c>
      <c r="T4796" s="1806"/>
    </row>
    <row r="4797" spans="1:20" ht="19.5" customHeight="1">
      <c r="A4797" s="1192">
        <f>A4788+1</f>
        <v>138</v>
      </c>
      <c r="B4797" s="1789" t="s">
        <v>13</v>
      </c>
      <c r="C4797" s="1809" t="s">
        <v>2533</v>
      </c>
      <c r="D4797" s="1789" t="s">
        <v>2819</v>
      </c>
      <c r="E4797" s="1367">
        <v>9</v>
      </c>
      <c r="F4797" s="1790">
        <v>1.05</v>
      </c>
      <c r="G4797" s="2477">
        <v>9.4500000000000011</v>
      </c>
      <c r="H4797" s="2262">
        <v>1.5237131715771233</v>
      </c>
      <c r="I4797" s="1790">
        <v>0.01</v>
      </c>
      <c r="J4797" s="2262">
        <v>0.09</v>
      </c>
      <c r="K4797" s="2262">
        <v>3.0500200000000002E-2</v>
      </c>
      <c r="L4797" s="2262">
        <v>75.831619499999988</v>
      </c>
      <c r="M4797" s="2175">
        <v>100.11615108247989</v>
      </c>
      <c r="N4797" s="2478">
        <v>901.04535974231896</v>
      </c>
      <c r="O4797" s="2200">
        <f>E4797*L4797</f>
        <v>682.48457549999989</v>
      </c>
      <c r="P4797" s="2524" t="s">
        <v>378</v>
      </c>
      <c r="Q4797" s="2479" t="s">
        <v>2819</v>
      </c>
      <c r="R4797" s="2530">
        <v>1</v>
      </c>
      <c r="S4797" s="2531">
        <f>R4797*E4797</f>
        <v>9</v>
      </c>
      <c r="T4797" s="2531">
        <v>65</v>
      </c>
    </row>
    <row r="4798" spans="1:20" ht="12" hidden="1" customHeight="1">
      <c r="A4798" s="1192"/>
      <c r="B4798" s="1789"/>
      <c r="C4798" s="2173"/>
      <c r="D4798" s="1789"/>
      <c r="E4798" s="1367"/>
      <c r="F4798" s="1790"/>
      <c r="G4798" s="2477"/>
      <c r="H4798" s="2262"/>
      <c r="I4798" s="1790"/>
      <c r="J4798" s="2305"/>
      <c r="K4798" s="2305"/>
      <c r="L4798" s="2266"/>
      <c r="M4798" s="2175">
        <v>0</v>
      </c>
      <c r="N4798" s="2175"/>
      <c r="O4798" s="1801"/>
      <c r="P4798" s="1797"/>
      <c r="Q4798" s="1804"/>
      <c r="R4798" s="1796"/>
      <c r="S4798" s="1806">
        <f>R4798*E4797</f>
        <v>0</v>
      </c>
      <c r="T4798" s="1806"/>
    </row>
    <row r="4799" spans="1:20" ht="12" hidden="1" customHeight="1">
      <c r="A4799" s="1192"/>
      <c r="B4799" s="1789"/>
      <c r="C4799" s="2482"/>
      <c r="D4799" s="1789"/>
      <c r="E4799" s="1367"/>
      <c r="F4799" s="1790"/>
      <c r="G4799" s="2477"/>
      <c r="H4799" s="2262"/>
      <c r="I4799" s="1790"/>
      <c r="J4799" s="2305"/>
      <c r="K4799" s="2305"/>
      <c r="L4799" s="2266"/>
      <c r="M4799" s="2175">
        <v>0</v>
      </c>
      <c r="N4799" s="2175"/>
      <c r="O4799" s="1801"/>
      <c r="P4799" s="1797"/>
      <c r="Q4799" s="1804"/>
      <c r="R4799" s="1796"/>
      <c r="S4799" s="1806">
        <f>R4799*E4797</f>
        <v>0</v>
      </c>
      <c r="T4799" s="1806"/>
    </row>
    <row r="4800" spans="1:20" ht="12" hidden="1" customHeight="1">
      <c r="A4800" s="1192"/>
      <c r="B4800" s="1789"/>
      <c r="C4800" s="2482"/>
      <c r="D4800" s="1789"/>
      <c r="E4800" s="1367"/>
      <c r="F4800" s="1790"/>
      <c r="G4800" s="2477"/>
      <c r="H4800" s="2262"/>
      <c r="I4800" s="1790"/>
      <c r="J4800" s="2305"/>
      <c r="K4800" s="2305"/>
      <c r="L4800" s="2266"/>
      <c r="M4800" s="2175">
        <v>0</v>
      </c>
      <c r="N4800" s="2175"/>
      <c r="O4800" s="1801"/>
      <c r="P4800" s="1797"/>
      <c r="Q4800" s="1804"/>
      <c r="R4800" s="1796"/>
      <c r="S4800" s="1806">
        <f>R4800*E4797</f>
        <v>0</v>
      </c>
      <c r="T4800" s="1806"/>
    </row>
    <row r="4801" spans="1:20" ht="12" hidden="1" customHeight="1">
      <c r="A4801" s="1192"/>
      <c r="B4801" s="1789"/>
      <c r="C4801" s="2482"/>
      <c r="D4801" s="1789"/>
      <c r="E4801" s="1367"/>
      <c r="F4801" s="1790"/>
      <c r="G4801" s="2477"/>
      <c r="H4801" s="2262"/>
      <c r="I4801" s="1790"/>
      <c r="J4801" s="2305"/>
      <c r="K4801" s="2305"/>
      <c r="L4801" s="2266"/>
      <c r="M4801" s="2175">
        <v>0</v>
      </c>
      <c r="N4801" s="2175"/>
      <c r="O4801" s="1801"/>
      <c r="P4801" s="1797"/>
      <c r="Q4801" s="1804"/>
      <c r="R4801" s="1796"/>
      <c r="S4801" s="1806">
        <f>R4801*E4797</f>
        <v>0</v>
      </c>
      <c r="T4801" s="1806"/>
    </row>
    <row r="4802" spans="1:20" ht="12" hidden="1" customHeight="1">
      <c r="A4802" s="1192"/>
      <c r="B4802" s="1789"/>
      <c r="C4802" s="2482"/>
      <c r="D4802" s="1789"/>
      <c r="E4802" s="1367"/>
      <c r="F4802" s="1790"/>
      <c r="G4802" s="2477"/>
      <c r="H4802" s="2262"/>
      <c r="I4802" s="1790"/>
      <c r="J4802" s="2305"/>
      <c r="K4802" s="2305"/>
      <c r="L4802" s="2266"/>
      <c r="M4802" s="2175">
        <v>0</v>
      </c>
      <c r="N4802" s="2175"/>
      <c r="O4802" s="1801"/>
      <c r="P4802" s="1797"/>
      <c r="Q4802" s="1804"/>
      <c r="R4802" s="1796"/>
      <c r="S4802" s="1806">
        <f>R4802*E4797</f>
        <v>0</v>
      </c>
      <c r="T4802" s="1806"/>
    </row>
    <row r="4803" spans="1:20" ht="12" hidden="1" customHeight="1">
      <c r="A4803" s="1192"/>
      <c r="B4803" s="1789"/>
      <c r="C4803" s="2482"/>
      <c r="D4803" s="1789"/>
      <c r="E4803" s="1367"/>
      <c r="F4803" s="1790"/>
      <c r="G4803" s="2477"/>
      <c r="H4803" s="2262"/>
      <c r="I4803" s="1790"/>
      <c r="J4803" s="2305"/>
      <c r="K4803" s="2305"/>
      <c r="L4803" s="2266"/>
      <c r="M4803" s="2175">
        <v>0</v>
      </c>
      <c r="N4803" s="2175"/>
      <c r="O4803" s="1801"/>
      <c r="P4803" s="1797"/>
      <c r="Q4803" s="1804"/>
      <c r="R4803" s="1796"/>
      <c r="S4803" s="1806">
        <f>R4803*E4797</f>
        <v>0</v>
      </c>
      <c r="T4803" s="1806"/>
    </row>
    <row r="4804" spans="1:20" ht="12" hidden="1" customHeight="1">
      <c r="A4804" s="1192"/>
      <c r="B4804" s="1789"/>
      <c r="C4804" s="2482"/>
      <c r="D4804" s="1789"/>
      <c r="E4804" s="1367"/>
      <c r="F4804" s="1790"/>
      <c r="G4804" s="2477"/>
      <c r="H4804" s="2262"/>
      <c r="I4804" s="1790"/>
      <c r="J4804" s="2305"/>
      <c r="K4804" s="2305"/>
      <c r="L4804" s="2266"/>
      <c r="M4804" s="2175">
        <v>0</v>
      </c>
      <c r="N4804" s="2175"/>
      <c r="O4804" s="1801"/>
      <c r="P4804" s="1797"/>
      <c r="Q4804" s="1804"/>
      <c r="R4804" s="1796"/>
      <c r="S4804" s="1806">
        <f>R4804*E4797</f>
        <v>0</v>
      </c>
      <c r="T4804" s="1806"/>
    </row>
    <row r="4805" spans="1:20" ht="12" hidden="1" customHeight="1">
      <c r="A4805" s="1192"/>
      <c r="B4805" s="1789"/>
      <c r="C4805" s="2482"/>
      <c r="D4805" s="1789"/>
      <c r="E4805" s="1367"/>
      <c r="F4805" s="1790"/>
      <c r="G4805" s="2477"/>
      <c r="H4805" s="2262"/>
      <c r="I4805" s="1790"/>
      <c r="J4805" s="2305"/>
      <c r="K4805" s="2305"/>
      <c r="L4805" s="2266"/>
      <c r="M4805" s="2175">
        <v>0</v>
      </c>
      <c r="N4805" s="2175"/>
      <c r="O4805" s="1801"/>
      <c r="P4805" s="1797"/>
      <c r="Q4805" s="1804"/>
      <c r="R4805" s="1796"/>
      <c r="S4805" s="1806">
        <f>R4805*E4797</f>
        <v>0</v>
      </c>
      <c r="T4805" s="1806"/>
    </row>
    <row r="4806" spans="1:20" ht="22.5" customHeight="1">
      <c r="A4806" s="1192">
        <f>A4797+1</f>
        <v>139</v>
      </c>
      <c r="B4806" s="1789" t="s">
        <v>42</v>
      </c>
      <c r="C4806" s="1809" t="s">
        <v>2534</v>
      </c>
      <c r="D4806" s="1789" t="s">
        <v>2821</v>
      </c>
      <c r="E4806" s="2173">
        <v>7.5</v>
      </c>
      <c r="F4806" s="1790">
        <v>1.34</v>
      </c>
      <c r="G4806" s="2477">
        <v>10.050000000000001</v>
      </c>
      <c r="H4806" s="2262">
        <v>1.9445482380127097</v>
      </c>
      <c r="I4806" s="1790">
        <v>0.08</v>
      </c>
      <c r="J4806" s="2262">
        <v>0.6</v>
      </c>
      <c r="K4806" s="2262">
        <v>0.24400160000000001</v>
      </c>
      <c r="L4806" s="2262">
        <v>7.5831619499999992</v>
      </c>
      <c r="M4806" s="2175">
        <v>12.641928598567169</v>
      </c>
      <c r="N4806" s="2478">
        <v>94.814464489253766</v>
      </c>
      <c r="O4806" s="2200">
        <f>E4806*L4806</f>
        <v>56.873714624999991</v>
      </c>
      <c r="P4806" s="2546" t="s">
        <v>43</v>
      </c>
      <c r="Q4806" s="941" t="s">
        <v>1834</v>
      </c>
      <c r="R4806" s="2547">
        <v>1</v>
      </c>
      <c r="S4806" s="2509">
        <f>R4806*E4806</f>
        <v>7.5</v>
      </c>
      <c r="T4806" s="2531">
        <v>6.5</v>
      </c>
    </row>
    <row r="4807" spans="1:20" ht="12" hidden="1" customHeight="1">
      <c r="A4807" s="1192"/>
      <c r="B4807" s="1789"/>
      <c r="C4807" s="2173"/>
      <c r="D4807" s="1789"/>
      <c r="E4807" s="2173"/>
      <c r="F4807" s="1790"/>
      <c r="G4807" s="2477"/>
      <c r="H4807" s="2262"/>
      <c r="I4807" s="1790"/>
      <c r="J4807" s="2305"/>
      <c r="K4807" s="2305"/>
      <c r="L4807" s="2266"/>
      <c r="M4807" s="2175">
        <v>0</v>
      </c>
      <c r="N4807" s="2175"/>
      <c r="O4807" s="1801"/>
      <c r="P4807" s="1797"/>
      <c r="Q4807" s="1794"/>
      <c r="R4807" s="2548"/>
      <c r="S4807" s="2549">
        <f>R4807*E4806</f>
        <v>0</v>
      </c>
      <c r="T4807" s="1806"/>
    </row>
    <row r="4808" spans="1:20" ht="12" hidden="1" customHeight="1">
      <c r="A4808" s="1192"/>
      <c r="B4808" s="1789"/>
      <c r="C4808" s="2482"/>
      <c r="D4808" s="1789"/>
      <c r="E4808" s="2173"/>
      <c r="F4808" s="1790"/>
      <c r="G4808" s="2477"/>
      <c r="H4808" s="2262"/>
      <c r="I4808" s="1790"/>
      <c r="J4808" s="2305"/>
      <c r="K4808" s="2305"/>
      <c r="L4808" s="2266"/>
      <c r="M4808" s="2175">
        <v>0</v>
      </c>
      <c r="N4808" s="2175"/>
      <c r="O4808" s="1801"/>
      <c r="P4808" s="1797"/>
      <c r="Q4808" s="1794"/>
      <c r="R4808" s="2548"/>
      <c r="S4808" s="2549">
        <f>R4808*E4806</f>
        <v>0</v>
      </c>
      <c r="T4808" s="1806"/>
    </row>
    <row r="4809" spans="1:20" ht="12" hidden="1" customHeight="1">
      <c r="A4809" s="1192"/>
      <c r="B4809" s="1789"/>
      <c r="C4809" s="2482"/>
      <c r="D4809" s="1789"/>
      <c r="E4809" s="2173"/>
      <c r="F4809" s="1790"/>
      <c r="G4809" s="2477"/>
      <c r="H4809" s="2262"/>
      <c r="I4809" s="1790"/>
      <c r="J4809" s="2305"/>
      <c r="K4809" s="2305"/>
      <c r="L4809" s="2266"/>
      <c r="M4809" s="2175">
        <v>0</v>
      </c>
      <c r="N4809" s="2175"/>
      <c r="O4809" s="1801"/>
      <c r="P4809" s="1797"/>
      <c r="Q4809" s="1794"/>
      <c r="R4809" s="2548"/>
      <c r="S4809" s="2549">
        <f>R4809*E4806</f>
        <v>0</v>
      </c>
      <c r="T4809" s="1806"/>
    </row>
    <row r="4810" spans="1:20" ht="12" hidden="1" customHeight="1">
      <c r="A4810" s="1192"/>
      <c r="B4810" s="1789"/>
      <c r="C4810" s="2482"/>
      <c r="D4810" s="1789"/>
      <c r="E4810" s="2173"/>
      <c r="F4810" s="1790"/>
      <c r="G4810" s="2477"/>
      <c r="H4810" s="2262"/>
      <c r="I4810" s="1790"/>
      <c r="J4810" s="2305"/>
      <c r="K4810" s="2305"/>
      <c r="L4810" s="2266"/>
      <c r="M4810" s="2175">
        <v>0</v>
      </c>
      <c r="N4810" s="2175"/>
      <c r="O4810" s="1801"/>
      <c r="P4810" s="1797"/>
      <c r="Q4810" s="1794"/>
      <c r="R4810" s="2548"/>
      <c r="S4810" s="2549">
        <f>R4810*E4806</f>
        <v>0</v>
      </c>
      <c r="T4810" s="1806"/>
    </row>
    <row r="4811" spans="1:20" ht="12" hidden="1" customHeight="1">
      <c r="A4811" s="1192"/>
      <c r="B4811" s="1789"/>
      <c r="C4811" s="2482"/>
      <c r="D4811" s="1789"/>
      <c r="E4811" s="2173"/>
      <c r="F4811" s="1790"/>
      <c r="G4811" s="2477"/>
      <c r="H4811" s="2262"/>
      <c r="I4811" s="1790"/>
      <c r="J4811" s="2305"/>
      <c r="K4811" s="2305"/>
      <c r="L4811" s="2266"/>
      <c r="M4811" s="2175">
        <v>0</v>
      </c>
      <c r="N4811" s="2175"/>
      <c r="O4811" s="1801"/>
      <c r="P4811" s="1797"/>
      <c r="Q4811" s="1794"/>
      <c r="R4811" s="2548"/>
      <c r="S4811" s="2549">
        <f>R4811*E4806</f>
        <v>0</v>
      </c>
      <c r="T4811" s="1806"/>
    </row>
    <row r="4812" spans="1:20" ht="12" hidden="1" customHeight="1">
      <c r="A4812" s="1192"/>
      <c r="B4812" s="1789"/>
      <c r="C4812" s="2482"/>
      <c r="D4812" s="1789"/>
      <c r="E4812" s="2173"/>
      <c r="F4812" s="1790"/>
      <c r="G4812" s="2477"/>
      <c r="H4812" s="2262"/>
      <c r="I4812" s="1790"/>
      <c r="J4812" s="2305"/>
      <c r="K4812" s="2305"/>
      <c r="L4812" s="2266"/>
      <c r="M4812" s="2175">
        <v>0</v>
      </c>
      <c r="N4812" s="2175"/>
      <c r="O4812" s="1801"/>
      <c r="P4812" s="1797"/>
      <c r="Q4812" s="1794"/>
      <c r="R4812" s="2548"/>
      <c r="S4812" s="2549">
        <f>R4812*E4806</f>
        <v>0</v>
      </c>
      <c r="T4812" s="1806"/>
    </row>
    <row r="4813" spans="1:20" ht="12" hidden="1" customHeight="1">
      <c r="A4813" s="1192"/>
      <c r="B4813" s="1789"/>
      <c r="C4813" s="2482"/>
      <c r="D4813" s="1789"/>
      <c r="E4813" s="2173"/>
      <c r="F4813" s="1790"/>
      <c r="G4813" s="2477"/>
      <c r="H4813" s="2262"/>
      <c r="I4813" s="1790"/>
      <c r="J4813" s="2305"/>
      <c r="K4813" s="2305"/>
      <c r="L4813" s="2266"/>
      <c r="M4813" s="2175">
        <v>0</v>
      </c>
      <c r="N4813" s="2175"/>
      <c r="O4813" s="1801"/>
      <c r="P4813" s="1797"/>
      <c r="Q4813" s="1794"/>
      <c r="R4813" s="2548"/>
      <c r="S4813" s="2549">
        <f>R4813*E4806</f>
        <v>0</v>
      </c>
      <c r="T4813" s="1806"/>
    </row>
    <row r="4814" spans="1:20" ht="12" hidden="1" customHeight="1">
      <c r="A4814" s="1192"/>
      <c r="B4814" s="1789"/>
      <c r="C4814" s="2482"/>
      <c r="D4814" s="1789"/>
      <c r="E4814" s="2173"/>
      <c r="F4814" s="1790"/>
      <c r="G4814" s="2477"/>
      <c r="H4814" s="2262"/>
      <c r="I4814" s="1790"/>
      <c r="J4814" s="2305"/>
      <c r="K4814" s="2305"/>
      <c r="L4814" s="2266"/>
      <c r="M4814" s="2175">
        <v>0</v>
      </c>
      <c r="N4814" s="2175"/>
      <c r="O4814" s="2312"/>
      <c r="P4814" s="2502"/>
      <c r="Q4814" s="2550"/>
      <c r="R4814" s="2551"/>
      <c r="S4814" s="2552">
        <f>R4814*E4806</f>
        <v>0</v>
      </c>
      <c r="T4814" s="2503"/>
    </row>
    <row r="4815" spans="1:20" ht="18.75" customHeight="1">
      <c r="A4815" s="1192">
        <f>A4806+1</f>
        <v>140</v>
      </c>
      <c r="B4815" s="1789" t="s">
        <v>42</v>
      </c>
      <c r="C4815" s="1809" t="s">
        <v>2535</v>
      </c>
      <c r="D4815" s="1789" t="s">
        <v>2821</v>
      </c>
      <c r="E4815" s="2553">
        <f>3.14*(0.3*0.3*2+0.35*0.35*3+0.4*0.35*1)</f>
        <v>2.1587499999999999</v>
      </c>
      <c r="F4815" s="1790">
        <v>1.34</v>
      </c>
      <c r="G4815" s="2477">
        <v>2.892725</v>
      </c>
      <c r="H4815" s="2262">
        <v>1.9445482380127097</v>
      </c>
      <c r="I4815" s="1790">
        <v>0.08</v>
      </c>
      <c r="J4815" s="2262">
        <v>0.17269999999999999</v>
      </c>
      <c r="K4815" s="2262">
        <v>0.24400160000000001</v>
      </c>
      <c r="L4815" s="2262">
        <v>8.1664820999999996</v>
      </c>
      <c r="M4815" s="2175">
        <v>13.396585699224989</v>
      </c>
      <c r="N4815" s="2478">
        <v>28.919879378201944</v>
      </c>
      <c r="O4815" s="2200">
        <f>E4815*L4815</f>
        <v>17.629393233374998</v>
      </c>
      <c r="P4815" s="2546" t="s">
        <v>43</v>
      </c>
      <c r="Q4815" s="941" t="s">
        <v>1834</v>
      </c>
      <c r="R4815" s="2547">
        <v>1</v>
      </c>
      <c r="S4815" s="2509">
        <f>R4815*E4815</f>
        <v>2.1587499999999999</v>
      </c>
      <c r="T4815" s="2531">
        <v>7</v>
      </c>
    </row>
    <row r="4816" spans="1:20" ht="12" hidden="1" customHeight="1">
      <c r="A4816" s="1192"/>
      <c r="B4816" s="1789"/>
      <c r="C4816" s="2173"/>
      <c r="D4816" s="1789"/>
      <c r="E4816" s="2173"/>
      <c r="F4816" s="1790"/>
      <c r="G4816" s="2477"/>
      <c r="H4816" s="2262"/>
      <c r="I4816" s="1790"/>
      <c r="J4816" s="2305"/>
      <c r="K4816" s="2305"/>
      <c r="L4816" s="2266"/>
      <c r="M4816" s="2175">
        <v>0</v>
      </c>
      <c r="N4816" s="2175"/>
      <c r="O4816" s="1801"/>
      <c r="P4816" s="1797"/>
      <c r="Q4816" s="1794"/>
      <c r="R4816" s="2548"/>
      <c r="S4816" s="2549">
        <f>R4816*E4815</f>
        <v>0</v>
      </c>
      <c r="T4816" s="1806"/>
    </row>
    <row r="4817" spans="1:20" ht="12" hidden="1" customHeight="1">
      <c r="A4817" s="1192"/>
      <c r="B4817" s="1789"/>
      <c r="C4817" s="2482"/>
      <c r="D4817" s="1789"/>
      <c r="E4817" s="2173"/>
      <c r="F4817" s="1790"/>
      <c r="G4817" s="2477"/>
      <c r="H4817" s="2262"/>
      <c r="I4817" s="1790"/>
      <c r="J4817" s="2305"/>
      <c r="K4817" s="2305"/>
      <c r="L4817" s="2266"/>
      <c r="M4817" s="2175">
        <v>0</v>
      </c>
      <c r="N4817" s="2175"/>
      <c r="O4817" s="1801"/>
      <c r="P4817" s="1797"/>
      <c r="Q4817" s="1794"/>
      <c r="R4817" s="2548"/>
      <c r="S4817" s="2549">
        <f>R4817*E4815</f>
        <v>0</v>
      </c>
      <c r="T4817" s="1806"/>
    </row>
    <row r="4818" spans="1:20" ht="12" hidden="1" customHeight="1">
      <c r="A4818" s="1192"/>
      <c r="B4818" s="1789"/>
      <c r="C4818" s="2482"/>
      <c r="D4818" s="1789"/>
      <c r="E4818" s="2173"/>
      <c r="F4818" s="1790"/>
      <c r="G4818" s="2477"/>
      <c r="H4818" s="2262"/>
      <c r="I4818" s="1790"/>
      <c r="J4818" s="2305"/>
      <c r="K4818" s="2305"/>
      <c r="L4818" s="2266"/>
      <c r="M4818" s="2175">
        <v>0</v>
      </c>
      <c r="N4818" s="2175"/>
      <c r="O4818" s="1801"/>
      <c r="P4818" s="1797"/>
      <c r="Q4818" s="1794"/>
      <c r="R4818" s="2548"/>
      <c r="S4818" s="2549">
        <f>R4818*E4815</f>
        <v>0</v>
      </c>
      <c r="T4818" s="1806"/>
    </row>
    <row r="4819" spans="1:20" ht="12" hidden="1" customHeight="1">
      <c r="A4819" s="1192"/>
      <c r="B4819" s="1789"/>
      <c r="C4819" s="2482"/>
      <c r="D4819" s="1789"/>
      <c r="E4819" s="2173"/>
      <c r="F4819" s="1790"/>
      <c r="G4819" s="2477"/>
      <c r="H4819" s="2262"/>
      <c r="I4819" s="1790"/>
      <c r="J4819" s="2305"/>
      <c r="K4819" s="2305"/>
      <c r="L4819" s="2266"/>
      <c r="M4819" s="2175">
        <v>0</v>
      </c>
      <c r="N4819" s="2175"/>
      <c r="O4819" s="1801"/>
      <c r="P4819" s="1797"/>
      <c r="Q4819" s="1794"/>
      <c r="R4819" s="2548"/>
      <c r="S4819" s="2549">
        <f>R4819*E4815</f>
        <v>0</v>
      </c>
      <c r="T4819" s="1806"/>
    </row>
    <row r="4820" spans="1:20" ht="12" hidden="1" customHeight="1">
      <c r="A4820" s="1192"/>
      <c r="B4820" s="1789"/>
      <c r="C4820" s="2482"/>
      <c r="D4820" s="1789"/>
      <c r="E4820" s="2173"/>
      <c r="F4820" s="1790"/>
      <c r="G4820" s="2477"/>
      <c r="H4820" s="2262"/>
      <c r="I4820" s="1790"/>
      <c r="J4820" s="2305"/>
      <c r="K4820" s="2305"/>
      <c r="L4820" s="2266"/>
      <c r="M4820" s="2175">
        <v>0</v>
      </c>
      <c r="N4820" s="2175"/>
      <c r="O4820" s="1801"/>
      <c r="P4820" s="1797"/>
      <c r="Q4820" s="1794"/>
      <c r="R4820" s="2548"/>
      <c r="S4820" s="2549">
        <f>R4820*E4815</f>
        <v>0</v>
      </c>
      <c r="T4820" s="1806"/>
    </row>
    <row r="4821" spans="1:20" ht="12" hidden="1" customHeight="1">
      <c r="A4821" s="1192"/>
      <c r="B4821" s="1789"/>
      <c r="C4821" s="2482"/>
      <c r="D4821" s="1789"/>
      <c r="E4821" s="2173"/>
      <c r="F4821" s="1790"/>
      <c r="G4821" s="2477"/>
      <c r="H4821" s="2262"/>
      <c r="I4821" s="1790"/>
      <c r="J4821" s="2305"/>
      <c r="K4821" s="2305"/>
      <c r="L4821" s="2266"/>
      <c r="M4821" s="2175">
        <v>0</v>
      </c>
      <c r="N4821" s="2175"/>
      <c r="O4821" s="1801"/>
      <c r="P4821" s="1797"/>
      <c r="Q4821" s="1794"/>
      <c r="R4821" s="2548"/>
      <c r="S4821" s="2549">
        <f>R4821*E4815</f>
        <v>0</v>
      </c>
      <c r="T4821" s="1806"/>
    </row>
    <row r="4822" spans="1:20" ht="12" hidden="1" customHeight="1">
      <c r="A4822" s="1192"/>
      <c r="B4822" s="1789"/>
      <c r="C4822" s="2482"/>
      <c r="D4822" s="1789"/>
      <c r="E4822" s="2173"/>
      <c r="F4822" s="1790"/>
      <c r="G4822" s="2477"/>
      <c r="H4822" s="2262"/>
      <c r="I4822" s="1790"/>
      <c r="J4822" s="2305"/>
      <c r="K4822" s="2305"/>
      <c r="L4822" s="2266"/>
      <c r="M4822" s="2175">
        <v>0</v>
      </c>
      <c r="N4822" s="2175"/>
      <c r="O4822" s="1801"/>
      <c r="P4822" s="1797"/>
      <c r="Q4822" s="1794"/>
      <c r="R4822" s="2548"/>
      <c r="S4822" s="2549">
        <f>R4822*E4815</f>
        <v>0</v>
      </c>
      <c r="T4822" s="1806"/>
    </row>
    <row r="4823" spans="1:20" ht="12" hidden="1" customHeight="1">
      <c r="A4823" s="1192"/>
      <c r="B4823" s="1789"/>
      <c r="C4823" s="2482"/>
      <c r="D4823" s="1789"/>
      <c r="E4823" s="2173"/>
      <c r="F4823" s="1790"/>
      <c r="G4823" s="2477"/>
      <c r="H4823" s="2262"/>
      <c r="I4823" s="1790"/>
      <c r="J4823" s="2305"/>
      <c r="K4823" s="2305"/>
      <c r="L4823" s="2266"/>
      <c r="M4823" s="2175">
        <v>0</v>
      </c>
      <c r="N4823" s="2175"/>
      <c r="O4823" s="2312"/>
      <c r="P4823" s="2502"/>
      <c r="Q4823" s="2550"/>
      <c r="R4823" s="2551"/>
      <c r="S4823" s="2552">
        <f>R4823*E4815</f>
        <v>0</v>
      </c>
      <c r="T4823" s="2503"/>
    </row>
    <row r="4824" spans="1:20" ht="18.75" customHeight="1">
      <c r="A4824" s="1192">
        <f>A4815+1</f>
        <v>141</v>
      </c>
      <c r="B4824" s="1789" t="s">
        <v>70</v>
      </c>
      <c r="C4824" s="1809" t="s">
        <v>2844</v>
      </c>
      <c r="D4824" s="1789" t="s">
        <v>2819</v>
      </c>
      <c r="E4824" s="1367">
        <v>2</v>
      </c>
      <c r="F4824" s="1790">
        <v>0.66</v>
      </c>
      <c r="G4824" s="2477">
        <v>1.32</v>
      </c>
      <c r="H4824" s="2262">
        <v>0.95776256499133461</v>
      </c>
      <c r="I4824" s="1790">
        <v>0.08</v>
      </c>
      <c r="J4824" s="2262">
        <v>0.16</v>
      </c>
      <c r="K4824" s="2262">
        <v>0.24400160000000001</v>
      </c>
      <c r="L4824" s="2262">
        <v>17.499604499999997</v>
      </c>
      <c r="M4824" s="2175">
        <v>24.194467917926925</v>
      </c>
      <c r="N4824" s="2478">
        <v>48.38893583585385</v>
      </c>
      <c r="O4824" s="2200">
        <f>E4824*L4824</f>
        <v>34.999208999999993</v>
      </c>
      <c r="P4824" s="2508" t="s">
        <v>69</v>
      </c>
      <c r="Q4824" s="2479" t="s">
        <v>2819</v>
      </c>
      <c r="R4824" s="2530">
        <v>1</v>
      </c>
      <c r="S4824" s="2531">
        <f>R4824*E4824</f>
        <v>2</v>
      </c>
      <c r="T4824" s="2531">
        <v>15</v>
      </c>
    </row>
    <row r="4825" spans="1:20" ht="12" hidden="1" customHeight="1">
      <c r="A4825" s="1192"/>
      <c r="B4825" s="1789"/>
      <c r="C4825" s="2173"/>
      <c r="D4825" s="1789"/>
      <c r="E4825" s="1367"/>
      <c r="F4825" s="1790"/>
      <c r="G4825" s="2477"/>
      <c r="H4825" s="2262"/>
      <c r="I4825" s="1790"/>
      <c r="J4825" s="2305"/>
      <c r="K4825" s="2305"/>
      <c r="L4825" s="2266"/>
      <c r="M4825" s="2175">
        <v>0</v>
      </c>
      <c r="N4825" s="2175"/>
      <c r="O4825" s="1801"/>
      <c r="P4825" s="1797"/>
      <c r="Q4825" s="1804"/>
      <c r="R4825" s="1796"/>
      <c r="S4825" s="1806">
        <f>R4825*E4824</f>
        <v>0</v>
      </c>
      <c r="T4825" s="1806"/>
    </row>
    <row r="4826" spans="1:20" ht="12" hidden="1" customHeight="1">
      <c r="A4826" s="1192"/>
      <c r="B4826" s="1789"/>
      <c r="C4826" s="2482"/>
      <c r="D4826" s="1789"/>
      <c r="E4826" s="1367"/>
      <c r="F4826" s="1790"/>
      <c r="G4826" s="2477"/>
      <c r="H4826" s="2262"/>
      <c r="I4826" s="1790"/>
      <c r="J4826" s="2305"/>
      <c r="K4826" s="2305"/>
      <c r="L4826" s="2266"/>
      <c r="M4826" s="2175">
        <v>0</v>
      </c>
      <c r="N4826" s="2175"/>
      <c r="O4826" s="1801"/>
      <c r="P4826" s="1797"/>
      <c r="Q4826" s="1804"/>
      <c r="R4826" s="1796"/>
      <c r="S4826" s="1806">
        <f>R4826*E4824</f>
        <v>0</v>
      </c>
      <c r="T4826" s="1806"/>
    </row>
    <row r="4827" spans="1:20" ht="12" hidden="1" customHeight="1">
      <c r="A4827" s="1192"/>
      <c r="B4827" s="1789"/>
      <c r="C4827" s="2482"/>
      <c r="D4827" s="1789"/>
      <c r="E4827" s="1367"/>
      <c r="F4827" s="1790"/>
      <c r="G4827" s="2477"/>
      <c r="H4827" s="2262"/>
      <c r="I4827" s="1790"/>
      <c r="J4827" s="2305"/>
      <c r="K4827" s="2305"/>
      <c r="L4827" s="2266"/>
      <c r="M4827" s="2175">
        <v>0</v>
      </c>
      <c r="N4827" s="2175"/>
      <c r="O4827" s="1801"/>
      <c r="P4827" s="1797"/>
      <c r="Q4827" s="1804"/>
      <c r="R4827" s="1796"/>
      <c r="S4827" s="1806">
        <f>R4827*E4824</f>
        <v>0</v>
      </c>
      <c r="T4827" s="1806"/>
    </row>
    <row r="4828" spans="1:20" ht="12" hidden="1" customHeight="1">
      <c r="A4828" s="1192"/>
      <c r="B4828" s="1789"/>
      <c r="C4828" s="2482"/>
      <c r="D4828" s="1789"/>
      <c r="E4828" s="1367"/>
      <c r="F4828" s="1790"/>
      <c r="G4828" s="2477"/>
      <c r="H4828" s="2262"/>
      <c r="I4828" s="1790"/>
      <c r="J4828" s="2305"/>
      <c r="K4828" s="2305"/>
      <c r="L4828" s="2266"/>
      <c r="M4828" s="2175">
        <v>0</v>
      </c>
      <c r="N4828" s="2175"/>
      <c r="O4828" s="1801"/>
      <c r="P4828" s="1797"/>
      <c r="Q4828" s="1804"/>
      <c r="R4828" s="1796"/>
      <c r="S4828" s="1806">
        <f>R4828*E4824</f>
        <v>0</v>
      </c>
      <c r="T4828" s="1806"/>
    </row>
    <row r="4829" spans="1:20" ht="12" hidden="1" customHeight="1">
      <c r="A4829" s="1192"/>
      <c r="B4829" s="1789"/>
      <c r="C4829" s="2482"/>
      <c r="D4829" s="1789"/>
      <c r="E4829" s="1367"/>
      <c r="F4829" s="1790"/>
      <c r="G4829" s="2477"/>
      <c r="H4829" s="2262"/>
      <c r="I4829" s="1790"/>
      <c r="J4829" s="2305"/>
      <c r="K4829" s="2305"/>
      <c r="L4829" s="2266"/>
      <c r="M4829" s="2175">
        <v>0</v>
      </c>
      <c r="N4829" s="2175"/>
      <c r="O4829" s="1801"/>
      <c r="P4829" s="1797"/>
      <c r="Q4829" s="1804"/>
      <c r="R4829" s="1796"/>
      <c r="S4829" s="1806">
        <f>R4829*E4824</f>
        <v>0</v>
      </c>
      <c r="T4829" s="1806"/>
    </row>
    <row r="4830" spans="1:20" ht="12" hidden="1" customHeight="1">
      <c r="A4830" s="1192"/>
      <c r="B4830" s="1789"/>
      <c r="C4830" s="2482"/>
      <c r="D4830" s="1789"/>
      <c r="E4830" s="1367"/>
      <c r="F4830" s="1790"/>
      <c r="G4830" s="2477"/>
      <c r="H4830" s="2262"/>
      <c r="I4830" s="1790"/>
      <c r="J4830" s="2305"/>
      <c r="K4830" s="2305"/>
      <c r="L4830" s="2266"/>
      <c r="M4830" s="2175">
        <v>0</v>
      </c>
      <c r="N4830" s="2175"/>
      <c r="O4830" s="1801"/>
      <c r="P4830" s="1797"/>
      <c r="Q4830" s="1804"/>
      <c r="R4830" s="1796"/>
      <c r="S4830" s="1806">
        <f>R4830*E4824</f>
        <v>0</v>
      </c>
      <c r="T4830" s="1806"/>
    </row>
    <row r="4831" spans="1:20" ht="12" hidden="1" customHeight="1">
      <c r="A4831" s="1192"/>
      <c r="B4831" s="1789"/>
      <c r="C4831" s="2482"/>
      <c r="D4831" s="1789"/>
      <c r="E4831" s="1367"/>
      <c r="F4831" s="1790"/>
      <c r="G4831" s="2477"/>
      <c r="H4831" s="2262"/>
      <c r="I4831" s="1790"/>
      <c r="J4831" s="2305"/>
      <c r="K4831" s="2305"/>
      <c r="L4831" s="2266"/>
      <c r="M4831" s="2175">
        <v>0</v>
      </c>
      <c r="N4831" s="2175"/>
      <c r="O4831" s="1801"/>
      <c r="P4831" s="1797"/>
      <c r="Q4831" s="1804"/>
      <c r="R4831" s="1796"/>
      <c r="S4831" s="1806">
        <f>R4831*E4824</f>
        <v>0</v>
      </c>
      <c r="T4831" s="1806"/>
    </row>
    <row r="4832" spans="1:20" ht="12" hidden="1" customHeight="1">
      <c r="A4832" s="1192"/>
      <c r="B4832" s="1789"/>
      <c r="C4832" s="2482"/>
      <c r="D4832" s="1789"/>
      <c r="E4832" s="1367"/>
      <c r="F4832" s="1790"/>
      <c r="G4832" s="2477"/>
      <c r="H4832" s="2262"/>
      <c r="I4832" s="1790"/>
      <c r="J4832" s="2305"/>
      <c r="K4832" s="2305"/>
      <c r="L4832" s="2266"/>
      <c r="M4832" s="2175">
        <v>0</v>
      </c>
      <c r="N4832" s="2175"/>
      <c r="O4832" s="2312"/>
      <c r="P4832" s="2502"/>
      <c r="Q4832" s="2500"/>
      <c r="R4832" s="2517"/>
      <c r="S4832" s="2503">
        <f>R4832*E4824</f>
        <v>0</v>
      </c>
      <c r="T4832" s="2503"/>
    </row>
    <row r="4833" spans="1:20" ht="18.75" customHeight="1">
      <c r="A4833" s="1192">
        <f>A4824+1</f>
        <v>142</v>
      </c>
      <c r="B4833" s="1789" t="s">
        <v>70</v>
      </c>
      <c r="C4833" s="1809" t="s">
        <v>2536</v>
      </c>
      <c r="D4833" s="1789" t="s">
        <v>2819</v>
      </c>
      <c r="E4833" s="1367">
        <v>3</v>
      </c>
      <c r="F4833" s="1790">
        <v>0.66</v>
      </c>
      <c r="G4833" s="2477">
        <v>1.98</v>
      </c>
      <c r="H4833" s="2262">
        <v>0.95776256499133461</v>
      </c>
      <c r="I4833" s="1790">
        <v>0.08</v>
      </c>
      <c r="J4833" s="2262">
        <v>0.24</v>
      </c>
      <c r="K4833" s="2262">
        <v>0.24400160000000001</v>
      </c>
      <c r="L4833" s="2262">
        <v>17.499604499999997</v>
      </c>
      <c r="M4833" s="2175">
        <v>24.194467917926925</v>
      </c>
      <c r="N4833" s="2478">
        <v>72.583403753780772</v>
      </c>
      <c r="O4833" s="2200">
        <f>E4833*L4833</f>
        <v>52.49881349999999</v>
      </c>
      <c r="P4833" s="2508" t="s">
        <v>69</v>
      </c>
      <c r="Q4833" s="2479" t="s">
        <v>2819</v>
      </c>
      <c r="R4833" s="2530">
        <v>1</v>
      </c>
      <c r="S4833" s="2531">
        <f>R4833*E4833</f>
        <v>3</v>
      </c>
      <c r="T4833" s="2531">
        <v>15</v>
      </c>
    </row>
    <row r="4834" spans="1:20" ht="12" hidden="1" customHeight="1">
      <c r="A4834" s="1192"/>
      <c r="B4834" s="1789"/>
      <c r="C4834" s="2173"/>
      <c r="D4834" s="1789"/>
      <c r="E4834" s="1367"/>
      <c r="F4834" s="1790"/>
      <c r="G4834" s="2477"/>
      <c r="H4834" s="2262"/>
      <c r="I4834" s="1790"/>
      <c r="J4834" s="2305"/>
      <c r="K4834" s="2305"/>
      <c r="L4834" s="2266"/>
      <c r="M4834" s="2175">
        <v>0</v>
      </c>
      <c r="N4834" s="2175"/>
      <c r="O4834" s="1801"/>
      <c r="P4834" s="1797"/>
      <c r="Q4834" s="1804"/>
      <c r="R4834" s="1796"/>
      <c r="S4834" s="1806">
        <f>R4834*E4833</f>
        <v>0</v>
      </c>
      <c r="T4834" s="1806"/>
    </row>
    <row r="4835" spans="1:20" ht="12" hidden="1" customHeight="1">
      <c r="A4835" s="1192"/>
      <c r="B4835" s="1789"/>
      <c r="C4835" s="2482"/>
      <c r="D4835" s="1789"/>
      <c r="E4835" s="1367"/>
      <c r="F4835" s="1790"/>
      <c r="G4835" s="2477"/>
      <c r="H4835" s="2262"/>
      <c r="I4835" s="1790"/>
      <c r="J4835" s="2305"/>
      <c r="K4835" s="2305"/>
      <c r="L4835" s="2266"/>
      <c r="M4835" s="2175">
        <v>0</v>
      </c>
      <c r="N4835" s="2175"/>
      <c r="O4835" s="1801"/>
      <c r="P4835" s="1797"/>
      <c r="Q4835" s="1804"/>
      <c r="R4835" s="1796"/>
      <c r="S4835" s="1806">
        <f>R4835*E4833</f>
        <v>0</v>
      </c>
      <c r="T4835" s="1806"/>
    </row>
    <row r="4836" spans="1:20" ht="12" hidden="1" customHeight="1">
      <c r="A4836" s="1192"/>
      <c r="B4836" s="1789"/>
      <c r="C4836" s="2482"/>
      <c r="D4836" s="1789"/>
      <c r="E4836" s="1367"/>
      <c r="F4836" s="1790"/>
      <c r="G4836" s="2477"/>
      <c r="H4836" s="2262"/>
      <c r="I4836" s="1790"/>
      <c r="J4836" s="2305"/>
      <c r="K4836" s="2305"/>
      <c r="L4836" s="2266"/>
      <c r="M4836" s="2175">
        <v>0</v>
      </c>
      <c r="N4836" s="2175"/>
      <c r="O4836" s="1801"/>
      <c r="P4836" s="1797"/>
      <c r="Q4836" s="1804"/>
      <c r="R4836" s="1796"/>
      <c r="S4836" s="1806">
        <f>R4836*E4833</f>
        <v>0</v>
      </c>
      <c r="T4836" s="1806"/>
    </row>
    <row r="4837" spans="1:20" ht="12" hidden="1" customHeight="1">
      <c r="A4837" s="1192"/>
      <c r="B4837" s="1789"/>
      <c r="C4837" s="2482"/>
      <c r="D4837" s="1789"/>
      <c r="E4837" s="1367"/>
      <c r="F4837" s="1790"/>
      <c r="G4837" s="2477"/>
      <c r="H4837" s="2262"/>
      <c r="I4837" s="1790"/>
      <c r="J4837" s="2305"/>
      <c r="K4837" s="2305"/>
      <c r="L4837" s="2266"/>
      <c r="M4837" s="2175">
        <v>0</v>
      </c>
      <c r="N4837" s="2175"/>
      <c r="O4837" s="1801"/>
      <c r="P4837" s="1797"/>
      <c r="Q4837" s="1804"/>
      <c r="R4837" s="1796"/>
      <c r="S4837" s="1806">
        <f>R4837*E4833</f>
        <v>0</v>
      </c>
      <c r="T4837" s="1806"/>
    </row>
    <row r="4838" spans="1:20" ht="12" hidden="1" customHeight="1">
      <c r="A4838" s="1192"/>
      <c r="B4838" s="1789"/>
      <c r="C4838" s="2482"/>
      <c r="D4838" s="1789"/>
      <c r="E4838" s="1367"/>
      <c r="F4838" s="1790"/>
      <c r="G4838" s="2477"/>
      <c r="H4838" s="2262"/>
      <c r="I4838" s="1790"/>
      <c r="J4838" s="2305"/>
      <c r="K4838" s="2305"/>
      <c r="L4838" s="2266"/>
      <c r="M4838" s="2175">
        <v>0</v>
      </c>
      <c r="N4838" s="2175"/>
      <c r="O4838" s="1801"/>
      <c r="P4838" s="1797"/>
      <c r="Q4838" s="1804"/>
      <c r="R4838" s="1796"/>
      <c r="S4838" s="1806">
        <f>R4838*E4833</f>
        <v>0</v>
      </c>
      <c r="T4838" s="1806"/>
    </row>
    <row r="4839" spans="1:20" ht="12" hidden="1" customHeight="1">
      <c r="A4839" s="1192"/>
      <c r="B4839" s="1789"/>
      <c r="C4839" s="2482"/>
      <c r="D4839" s="1789"/>
      <c r="E4839" s="1367"/>
      <c r="F4839" s="1790"/>
      <c r="G4839" s="2477"/>
      <c r="H4839" s="2262"/>
      <c r="I4839" s="1790"/>
      <c r="J4839" s="2305"/>
      <c r="K4839" s="2305"/>
      <c r="L4839" s="2266"/>
      <c r="M4839" s="2175">
        <v>0</v>
      </c>
      <c r="N4839" s="2175"/>
      <c r="O4839" s="1801"/>
      <c r="P4839" s="1797"/>
      <c r="Q4839" s="1804"/>
      <c r="R4839" s="1796"/>
      <c r="S4839" s="1806">
        <f>R4839*E4833</f>
        <v>0</v>
      </c>
      <c r="T4839" s="1806"/>
    </row>
    <row r="4840" spans="1:20" ht="12" hidden="1" customHeight="1">
      <c r="A4840" s="1192"/>
      <c r="B4840" s="1789"/>
      <c r="C4840" s="2482"/>
      <c r="D4840" s="1789"/>
      <c r="E4840" s="1367"/>
      <c r="F4840" s="1790"/>
      <c r="G4840" s="2477"/>
      <c r="H4840" s="2262"/>
      <c r="I4840" s="1790"/>
      <c r="J4840" s="2305"/>
      <c r="K4840" s="2305"/>
      <c r="L4840" s="2266"/>
      <c r="M4840" s="2175">
        <v>0</v>
      </c>
      <c r="N4840" s="2175"/>
      <c r="O4840" s="1801"/>
      <c r="P4840" s="1797"/>
      <c r="Q4840" s="1804"/>
      <c r="R4840" s="1796"/>
      <c r="S4840" s="1806">
        <f>R4840*E4833</f>
        <v>0</v>
      </c>
      <c r="T4840" s="1806"/>
    </row>
    <row r="4841" spans="1:20" ht="12" hidden="1" customHeight="1">
      <c r="A4841" s="1192"/>
      <c r="B4841" s="1789"/>
      <c r="C4841" s="2482"/>
      <c r="D4841" s="1789"/>
      <c r="E4841" s="1367"/>
      <c r="F4841" s="1790"/>
      <c r="G4841" s="2477"/>
      <c r="H4841" s="2262"/>
      <c r="I4841" s="1790"/>
      <c r="J4841" s="2305"/>
      <c r="K4841" s="2305"/>
      <c r="L4841" s="2266"/>
      <c r="M4841" s="2175">
        <v>0</v>
      </c>
      <c r="N4841" s="2175"/>
      <c r="O4841" s="2312"/>
      <c r="P4841" s="2502"/>
      <c r="Q4841" s="2500"/>
      <c r="R4841" s="2517"/>
      <c r="S4841" s="2503">
        <f>R4841*E4833</f>
        <v>0</v>
      </c>
      <c r="T4841" s="2503"/>
    </row>
    <row r="4842" spans="1:20" ht="18.75" customHeight="1">
      <c r="A4842" s="1192">
        <f>A4833+1</f>
        <v>143</v>
      </c>
      <c r="B4842" s="1789" t="s">
        <v>70</v>
      </c>
      <c r="C4842" s="1809" t="s">
        <v>2537</v>
      </c>
      <c r="D4842" s="1789" t="s">
        <v>2819</v>
      </c>
      <c r="E4842" s="1367">
        <v>1</v>
      </c>
      <c r="F4842" s="1790">
        <v>0.66</v>
      </c>
      <c r="G4842" s="2477">
        <v>0.66</v>
      </c>
      <c r="H4842" s="2262">
        <v>0.95776256499133461</v>
      </c>
      <c r="I4842" s="1790">
        <v>0.08</v>
      </c>
      <c r="J4842" s="2262">
        <v>0.08</v>
      </c>
      <c r="K4842" s="2262">
        <v>0.24400160000000001</v>
      </c>
      <c r="L4842" s="2262">
        <v>19.832885099999999</v>
      </c>
      <c r="M4842" s="2175">
        <v>27.213096320558201</v>
      </c>
      <c r="N4842" s="2478">
        <v>27.213096320558201</v>
      </c>
      <c r="O4842" s="2200">
        <f>E4842*L4842</f>
        <v>19.832885099999999</v>
      </c>
      <c r="P4842" s="2508" t="s">
        <v>69</v>
      </c>
      <c r="Q4842" s="2479" t="s">
        <v>2819</v>
      </c>
      <c r="R4842" s="2530">
        <v>1</v>
      </c>
      <c r="S4842" s="2531">
        <f>R4842*E4842</f>
        <v>1</v>
      </c>
      <c r="T4842" s="2531">
        <v>17</v>
      </c>
    </row>
    <row r="4843" spans="1:20" ht="12" hidden="1" customHeight="1">
      <c r="A4843" s="1192"/>
      <c r="B4843" s="1789"/>
      <c r="C4843" s="2173"/>
      <c r="D4843" s="1789"/>
      <c r="E4843" s="1367"/>
      <c r="F4843" s="1790"/>
      <c r="G4843" s="2477"/>
      <c r="H4843" s="2262"/>
      <c r="I4843" s="1790"/>
      <c r="J4843" s="2305"/>
      <c r="K4843" s="2305"/>
      <c r="L4843" s="2266"/>
      <c r="M4843" s="2175">
        <v>0</v>
      </c>
      <c r="N4843" s="2175"/>
      <c r="O4843" s="1801"/>
      <c r="P4843" s="1797"/>
      <c r="Q4843" s="1804"/>
      <c r="R4843" s="1796"/>
      <c r="S4843" s="1806">
        <f>R4843*E4842</f>
        <v>0</v>
      </c>
      <c r="T4843" s="1806"/>
    </row>
    <row r="4844" spans="1:20" ht="12" hidden="1" customHeight="1">
      <c r="A4844" s="1192"/>
      <c r="B4844" s="1789"/>
      <c r="C4844" s="2482"/>
      <c r="D4844" s="1789"/>
      <c r="E4844" s="1367"/>
      <c r="F4844" s="1790"/>
      <c r="G4844" s="2477"/>
      <c r="H4844" s="2262"/>
      <c r="I4844" s="1790"/>
      <c r="J4844" s="2305"/>
      <c r="K4844" s="2305"/>
      <c r="L4844" s="2266"/>
      <c r="M4844" s="2175">
        <v>0</v>
      </c>
      <c r="N4844" s="2175"/>
      <c r="O4844" s="1801"/>
      <c r="P4844" s="1797"/>
      <c r="Q4844" s="1804"/>
      <c r="R4844" s="1796"/>
      <c r="S4844" s="1806">
        <f>R4844*E4842</f>
        <v>0</v>
      </c>
      <c r="T4844" s="1806"/>
    </row>
    <row r="4845" spans="1:20" ht="12" hidden="1" customHeight="1">
      <c r="A4845" s="1192"/>
      <c r="B4845" s="1789"/>
      <c r="C4845" s="2482"/>
      <c r="D4845" s="1789"/>
      <c r="E4845" s="1367"/>
      <c r="F4845" s="1790"/>
      <c r="G4845" s="2477"/>
      <c r="H4845" s="2262"/>
      <c r="I4845" s="1790"/>
      <c r="J4845" s="2305"/>
      <c r="K4845" s="2305"/>
      <c r="L4845" s="2266"/>
      <c r="M4845" s="2175">
        <v>0</v>
      </c>
      <c r="N4845" s="2175"/>
      <c r="O4845" s="1801"/>
      <c r="P4845" s="1797"/>
      <c r="Q4845" s="1804"/>
      <c r="R4845" s="1796"/>
      <c r="S4845" s="1806">
        <f>R4845*E4842</f>
        <v>0</v>
      </c>
      <c r="T4845" s="1806"/>
    </row>
    <row r="4846" spans="1:20" ht="12" hidden="1" customHeight="1">
      <c r="A4846" s="1192"/>
      <c r="B4846" s="1789"/>
      <c r="C4846" s="2482"/>
      <c r="D4846" s="1789"/>
      <c r="E4846" s="1367"/>
      <c r="F4846" s="1790"/>
      <c r="G4846" s="2477"/>
      <c r="H4846" s="2262"/>
      <c r="I4846" s="1790"/>
      <c r="J4846" s="2305"/>
      <c r="K4846" s="2305"/>
      <c r="L4846" s="2266"/>
      <c r="M4846" s="2175">
        <v>0</v>
      </c>
      <c r="N4846" s="2175"/>
      <c r="O4846" s="1801"/>
      <c r="P4846" s="1797"/>
      <c r="Q4846" s="1804"/>
      <c r="R4846" s="1796"/>
      <c r="S4846" s="1806">
        <f>R4846*E4842</f>
        <v>0</v>
      </c>
      <c r="T4846" s="1806"/>
    </row>
    <row r="4847" spans="1:20" ht="12" hidden="1" customHeight="1">
      <c r="A4847" s="1192"/>
      <c r="B4847" s="1789"/>
      <c r="C4847" s="2482"/>
      <c r="D4847" s="1789"/>
      <c r="E4847" s="1367"/>
      <c r="F4847" s="1790"/>
      <c r="G4847" s="2477"/>
      <c r="H4847" s="2262"/>
      <c r="I4847" s="1790"/>
      <c r="J4847" s="2305"/>
      <c r="K4847" s="2305"/>
      <c r="L4847" s="2266"/>
      <c r="M4847" s="2175">
        <v>0</v>
      </c>
      <c r="N4847" s="2175"/>
      <c r="O4847" s="1801"/>
      <c r="P4847" s="1797"/>
      <c r="Q4847" s="1804"/>
      <c r="R4847" s="1796"/>
      <c r="S4847" s="1806">
        <f>R4847*E4842</f>
        <v>0</v>
      </c>
      <c r="T4847" s="1806"/>
    </row>
    <row r="4848" spans="1:20" ht="12" hidden="1" customHeight="1">
      <c r="A4848" s="1192"/>
      <c r="B4848" s="1789"/>
      <c r="C4848" s="2482"/>
      <c r="D4848" s="1789"/>
      <c r="E4848" s="1367"/>
      <c r="F4848" s="1790"/>
      <c r="G4848" s="2477"/>
      <c r="H4848" s="2262"/>
      <c r="I4848" s="1790"/>
      <c r="J4848" s="2305"/>
      <c r="K4848" s="2305"/>
      <c r="L4848" s="2266"/>
      <c r="M4848" s="2175">
        <v>0</v>
      </c>
      <c r="N4848" s="2175"/>
      <c r="O4848" s="1801"/>
      <c r="P4848" s="1797"/>
      <c r="Q4848" s="1804"/>
      <c r="R4848" s="1796"/>
      <c r="S4848" s="1806">
        <f>R4848*E4842</f>
        <v>0</v>
      </c>
      <c r="T4848" s="1806"/>
    </row>
    <row r="4849" spans="1:20" ht="12" hidden="1" customHeight="1">
      <c r="A4849" s="1192"/>
      <c r="B4849" s="1789"/>
      <c r="C4849" s="2482"/>
      <c r="D4849" s="1789"/>
      <c r="E4849" s="1367"/>
      <c r="F4849" s="1790"/>
      <c r="G4849" s="2477"/>
      <c r="H4849" s="2262"/>
      <c r="I4849" s="1790"/>
      <c r="J4849" s="2305"/>
      <c r="K4849" s="2305"/>
      <c r="L4849" s="2266"/>
      <c r="M4849" s="2175">
        <v>0</v>
      </c>
      <c r="N4849" s="2175"/>
      <c r="O4849" s="1801"/>
      <c r="P4849" s="1797"/>
      <c r="Q4849" s="1804"/>
      <c r="R4849" s="1796"/>
      <c r="S4849" s="1806">
        <f>R4849*E4842</f>
        <v>0</v>
      </c>
      <c r="T4849" s="1806"/>
    </row>
    <row r="4850" spans="1:20" ht="12" hidden="1" customHeight="1">
      <c r="A4850" s="1192"/>
      <c r="B4850" s="1789"/>
      <c r="C4850" s="2482"/>
      <c r="D4850" s="1789"/>
      <c r="E4850" s="1367"/>
      <c r="F4850" s="1790"/>
      <c r="G4850" s="2477"/>
      <c r="H4850" s="2262"/>
      <c r="I4850" s="1790"/>
      <c r="J4850" s="2305"/>
      <c r="K4850" s="2305"/>
      <c r="L4850" s="2266"/>
      <c r="M4850" s="2175">
        <v>0</v>
      </c>
      <c r="N4850" s="2175"/>
      <c r="O4850" s="2312"/>
      <c r="P4850" s="2502"/>
      <c r="Q4850" s="2500"/>
      <c r="R4850" s="2517"/>
      <c r="S4850" s="2503">
        <f>R4850*E4842</f>
        <v>0</v>
      </c>
      <c r="T4850" s="2503"/>
    </row>
    <row r="4851" spans="1:20" ht="18.75" customHeight="1">
      <c r="A4851" s="1192">
        <f>A4842+1</f>
        <v>144</v>
      </c>
      <c r="B4851" s="1789" t="s">
        <v>70</v>
      </c>
      <c r="C4851" s="1809" t="s">
        <v>2538</v>
      </c>
      <c r="D4851" s="1789" t="s">
        <v>2819</v>
      </c>
      <c r="E4851" s="1367">
        <v>1</v>
      </c>
      <c r="F4851" s="1790">
        <v>0.66</v>
      </c>
      <c r="G4851" s="2477">
        <v>0.66</v>
      </c>
      <c r="H4851" s="2262">
        <v>0.95776256499133461</v>
      </c>
      <c r="I4851" s="1790">
        <v>0.08</v>
      </c>
      <c r="J4851" s="2262">
        <v>0.08</v>
      </c>
      <c r="K4851" s="2262">
        <v>0.24400160000000001</v>
      </c>
      <c r="L4851" s="2262">
        <v>19.832885099999999</v>
      </c>
      <c r="M4851" s="2175">
        <v>27.213096320558201</v>
      </c>
      <c r="N4851" s="2478">
        <v>27.213096320558201</v>
      </c>
      <c r="O4851" s="2200">
        <f>E4851*L4851</f>
        <v>19.832885099999999</v>
      </c>
      <c r="P4851" s="2508" t="s">
        <v>69</v>
      </c>
      <c r="Q4851" s="2479" t="s">
        <v>2819</v>
      </c>
      <c r="R4851" s="2530">
        <v>1</v>
      </c>
      <c r="S4851" s="2531">
        <f>R4851*E4851</f>
        <v>1</v>
      </c>
      <c r="T4851" s="2531">
        <v>17</v>
      </c>
    </row>
    <row r="4852" spans="1:20" ht="12" hidden="1" customHeight="1">
      <c r="A4852" s="1192"/>
      <c r="B4852" s="1789"/>
      <c r="C4852" s="2173"/>
      <c r="D4852" s="1789"/>
      <c r="E4852" s="1367"/>
      <c r="F4852" s="1790"/>
      <c r="G4852" s="2477"/>
      <c r="H4852" s="2262"/>
      <c r="I4852" s="1790"/>
      <c r="J4852" s="2305"/>
      <c r="K4852" s="2305"/>
      <c r="L4852" s="2266"/>
      <c r="M4852" s="2175">
        <v>0</v>
      </c>
      <c r="N4852" s="2175"/>
      <c r="O4852" s="1801"/>
      <c r="P4852" s="1797"/>
      <c r="Q4852" s="1804"/>
      <c r="R4852" s="1796"/>
      <c r="S4852" s="1806">
        <f>R4852*E4851</f>
        <v>0</v>
      </c>
      <c r="T4852" s="1806"/>
    </row>
    <row r="4853" spans="1:20" ht="12" hidden="1" customHeight="1">
      <c r="A4853" s="1192"/>
      <c r="B4853" s="1789"/>
      <c r="C4853" s="2482"/>
      <c r="D4853" s="1789"/>
      <c r="E4853" s="1367"/>
      <c r="F4853" s="1790"/>
      <c r="G4853" s="2477"/>
      <c r="H4853" s="2262"/>
      <c r="I4853" s="1790"/>
      <c r="J4853" s="2305"/>
      <c r="K4853" s="2305"/>
      <c r="L4853" s="2266"/>
      <c r="M4853" s="2175">
        <v>0</v>
      </c>
      <c r="N4853" s="2175"/>
      <c r="O4853" s="1801"/>
      <c r="P4853" s="1797"/>
      <c r="Q4853" s="1804"/>
      <c r="R4853" s="1796"/>
      <c r="S4853" s="1806">
        <f>R4853*E4851</f>
        <v>0</v>
      </c>
      <c r="T4853" s="1806"/>
    </row>
    <row r="4854" spans="1:20" ht="12" hidden="1" customHeight="1">
      <c r="A4854" s="1192"/>
      <c r="B4854" s="1789"/>
      <c r="C4854" s="2482"/>
      <c r="D4854" s="1789"/>
      <c r="E4854" s="1367"/>
      <c r="F4854" s="1790"/>
      <c r="G4854" s="2477"/>
      <c r="H4854" s="2262"/>
      <c r="I4854" s="1790"/>
      <c r="J4854" s="2305"/>
      <c r="K4854" s="2305"/>
      <c r="L4854" s="2266"/>
      <c r="M4854" s="2175">
        <v>0</v>
      </c>
      <c r="N4854" s="2175"/>
      <c r="O4854" s="1801"/>
      <c r="P4854" s="1797"/>
      <c r="Q4854" s="1804"/>
      <c r="R4854" s="1796"/>
      <c r="S4854" s="1806">
        <f>R4854*E4851</f>
        <v>0</v>
      </c>
      <c r="T4854" s="1806"/>
    </row>
    <row r="4855" spans="1:20" ht="12" hidden="1" customHeight="1">
      <c r="A4855" s="1192"/>
      <c r="B4855" s="1789"/>
      <c r="C4855" s="2482"/>
      <c r="D4855" s="1789"/>
      <c r="E4855" s="1367"/>
      <c r="F4855" s="1790"/>
      <c r="G4855" s="2477"/>
      <c r="H4855" s="2262"/>
      <c r="I4855" s="1790"/>
      <c r="J4855" s="2305"/>
      <c r="K4855" s="2305"/>
      <c r="L4855" s="2266"/>
      <c r="M4855" s="2175">
        <v>0</v>
      </c>
      <c r="N4855" s="2175"/>
      <c r="O4855" s="1801"/>
      <c r="P4855" s="1797"/>
      <c r="Q4855" s="1804"/>
      <c r="R4855" s="1796"/>
      <c r="S4855" s="1806">
        <f>R4855*E4851</f>
        <v>0</v>
      </c>
      <c r="T4855" s="1806"/>
    </row>
    <row r="4856" spans="1:20" ht="12" hidden="1" customHeight="1">
      <c r="A4856" s="1192"/>
      <c r="B4856" s="1789"/>
      <c r="C4856" s="2482"/>
      <c r="D4856" s="1789"/>
      <c r="E4856" s="1367"/>
      <c r="F4856" s="1790"/>
      <c r="G4856" s="2477"/>
      <c r="H4856" s="2262"/>
      <c r="I4856" s="1790"/>
      <c r="J4856" s="2305"/>
      <c r="K4856" s="2305"/>
      <c r="L4856" s="2266"/>
      <c r="M4856" s="2175">
        <v>0</v>
      </c>
      <c r="N4856" s="2175"/>
      <c r="O4856" s="1801"/>
      <c r="P4856" s="1797"/>
      <c r="Q4856" s="1804"/>
      <c r="R4856" s="1796"/>
      <c r="S4856" s="1806">
        <f>R4856*E4851</f>
        <v>0</v>
      </c>
      <c r="T4856" s="1806"/>
    </row>
    <row r="4857" spans="1:20" ht="12" hidden="1" customHeight="1">
      <c r="A4857" s="1192"/>
      <c r="B4857" s="1789"/>
      <c r="C4857" s="2482"/>
      <c r="D4857" s="1789"/>
      <c r="E4857" s="1367"/>
      <c r="F4857" s="1790"/>
      <c r="G4857" s="2477"/>
      <c r="H4857" s="2262"/>
      <c r="I4857" s="1790"/>
      <c r="J4857" s="2305"/>
      <c r="K4857" s="2305"/>
      <c r="L4857" s="2266"/>
      <c r="M4857" s="2175">
        <v>0</v>
      </c>
      <c r="N4857" s="2175"/>
      <c r="O4857" s="1801"/>
      <c r="P4857" s="1797"/>
      <c r="Q4857" s="1804"/>
      <c r="R4857" s="1796"/>
      <c r="S4857" s="1806">
        <f>R4857*E4851</f>
        <v>0</v>
      </c>
      <c r="T4857" s="1806"/>
    </row>
    <row r="4858" spans="1:20" ht="12" hidden="1" customHeight="1">
      <c r="A4858" s="1192"/>
      <c r="B4858" s="1789"/>
      <c r="C4858" s="2482"/>
      <c r="D4858" s="1789"/>
      <c r="E4858" s="1367"/>
      <c r="F4858" s="1790"/>
      <c r="G4858" s="2477"/>
      <c r="H4858" s="2262"/>
      <c r="I4858" s="1790"/>
      <c r="J4858" s="2305"/>
      <c r="K4858" s="2305"/>
      <c r="L4858" s="2266"/>
      <c r="M4858" s="2175">
        <v>0</v>
      </c>
      <c r="N4858" s="2175"/>
      <c r="O4858" s="1801"/>
      <c r="P4858" s="1797"/>
      <c r="Q4858" s="1804"/>
      <c r="R4858" s="1796"/>
      <c r="S4858" s="1806">
        <f>R4858*E4851</f>
        <v>0</v>
      </c>
      <c r="T4858" s="1806"/>
    </row>
    <row r="4859" spans="1:20" ht="12" hidden="1" customHeight="1">
      <c r="A4859" s="1192"/>
      <c r="B4859" s="1789"/>
      <c r="C4859" s="2482"/>
      <c r="D4859" s="1789"/>
      <c r="E4859" s="1367"/>
      <c r="F4859" s="1790"/>
      <c r="G4859" s="2477"/>
      <c r="H4859" s="2262"/>
      <c r="I4859" s="1790"/>
      <c r="J4859" s="2305"/>
      <c r="K4859" s="2305"/>
      <c r="L4859" s="2266"/>
      <c r="M4859" s="2175">
        <v>0</v>
      </c>
      <c r="N4859" s="2175"/>
      <c r="O4859" s="2312"/>
      <c r="P4859" s="2502"/>
      <c r="Q4859" s="2500"/>
      <c r="R4859" s="2517"/>
      <c r="S4859" s="2503">
        <f>R4859*E4851</f>
        <v>0</v>
      </c>
      <c r="T4859" s="2503"/>
    </row>
    <row r="4860" spans="1:20" ht="18.75" customHeight="1">
      <c r="A4860" s="1192">
        <f>A4851+1</f>
        <v>145</v>
      </c>
      <c r="B4860" s="1789" t="s">
        <v>70</v>
      </c>
      <c r="C4860" s="1809" t="s">
        <v>2539</v>
      </c>
      <c r="D4860" s="1789" t="s">
        <v>2819</v>
      </c>
      <c r="E4860" s="1367">
        <v>2</v>
      </c>
      <c r="F4860" s="1790">
        <v>0.66</v>
      </c>
      <c r="G4860" s="2477">
        <v>1.32</v>
      </c>
      <c r="H4860" s="2262">
        <v>0.95776256499133461</v>
      </c>
      <c r="I4860" s="1790">
        <v>0.08</v>
      </c>
      <c r="J4860" s="2262">
        <v>0.16</v>
      </c>
      <c r="K4860" s="2262">
        <v>0.24400160000000001</v>
      </c>
      <c r="L4860" s="2262">
        <v>22.166165699999997</v>
      </c>
      <c r="M4860" s="2175">
        <v>30.231724723189469</v>
      </c>
      <c r="N4860" s="2478">
        <v>60.463449446378938</v>
      </c>
      <c r="O4860" s="2200">
        <f>E4860*L4860</f>
        <v>44.332331399999994</v>
      </c>
      <c r="P4860" s="2508" t="s">
        <v>69</v>
      </c>
      <c r="Q4860" s="2479" t="s">
        <v>2819</v>
      </c>
      <c r="R4860" s="2530">
        <v>1</v>
      </c>
      <c r="S4860" s="2531">
        <f>R4860*E4860</f>
        <v>2</v>
      </c>
      <c r="T4860" s="2531">
        <v>19</v>
      </c>
    </row>
    <row r="4861" spans="1:20" ht="12" hidden="1" customHeight="1">
      <c r="A4861" s="1192"/>
      <c r="B4861" s="1789"/>
      <c r="C4861" s="2173"/>
      <c r="D4861" s="1789"/>
      <c r="E4861" s="1367"/>
      <c r="F4861" s="1790"/>
      <c r="G4861" s="2477"/>
      <c r="H4861" s="2262"/>
      <c r="I4861" s="1790"/>
      <c r="J4861" s="2305"/>
      <c r="K4861" s="2305"/>
      <c r="L4861" s="2266"/>
      <c r="M4861" s="2175">
        <v>0</v>
      </c>
      <c r="N4861" s="2175"/>
      <c r="O4861" s="1801"/>
      <c r="P4861" s="1797"/>
      <c r="Q4861" s="1804"/>
      <c r="R4861" s="1796"/>
      <c r="S4861" s="1806">
        <f>R4861*E4860</f>
        <v>0</v>
      </c>
      <c r="T4861" s="1806"/>
    </row>
    <row r="4862" spans="1:20" ht="12" hidden="1" customHeight="1">
      <c r="A4862" s="1192"/>
      <c r="B4862" s="1789"/>
      <c r="C4862" s="2482"/>
      <c r="D4862" s="1789"/>
      <c r="E4862" s="1367"/>
      <c r="F4862" s="1790"/>
      <c r="G4862" s="2477"/>
      <c r="H4862" s="2262"/>
      <c r="I4862" s="1790"/>
      <c r="J4862" s="2305"/>
      <c r="K4862" s="2305"/>
      <c r="L4862" s="2266"/>
      <c r="M4862" s="2175">
        <v>0</v>
      </c>
      <c r="N4862" s="2175"/>
      <c r="O4862" s="1801"/>
      <c r="P4862" s="1797"/>
      <c r="Q4862" s="1804"/>
      <c r="R4862" s="1796"/>
      <c r="S4862" s="1806">
        <f>R4862*E4860</f>
        <v>0</v>
      </c>
      <c r="T4862" s="1806"/>
    </row>
    <row r="4863" spans="1:20" ht="12" hidden="1" customHeight="1">
      <c r="A4863" s="1192"/>
      <c r="B4863" s="1789"/>
      <c r="C4863" s="2482"/>
      <c r="D4863" s="1789"/>
      <c r="E4863" s="1367"/>
      <c r="F4863" s="1790"/>
      <c r="G4863" s="2477"/>
      <c r="H4863" s="2262"/>
      <c r="I4863" s="1790"/>
      <c r="J4863" s="2305"/>
      <c r="K4863" s="2305"/>
      <c r="L4863" s="2266"/>
      <c r="M4863" s="2175">
        <v>0</v>
      </c>
      <c r="N4863" s="2175"/>
      <c r="O4863" s="1801"/>
      <c r="P4863" s="1797"/>
      <c r="Q4863" s="1804"/>
      <c r="R4863" s="1796"/>
      <c r="S4863" s="1806">
        <f>R4863*E4860</f>
        <v>0</v>
      </c>
      <c r="T4863" s="1806"/>
    </row>
    <row r="4864" spans="1:20" ht="12" hidden="1" customHeight="1">
      <c r="A4864" s="1192"/>
      <c r="B4864" s="1789"/>
      <c r="C4864" s="2482"/>
      <c r="D4864" s="1789"/>
      <c r="E4864" s="1367"/>
      <c r="F4864" s="1790"/>
      <c r="G4864" s="2477"/>
      <c r="H4864" s="2262"/>
      <c r="I4864" s="1790"/>
      <c r="J4864" s="2305"/>
      <c r="K4864" s="2305"/>
      <c r="L4864" s="2266"/>
      <c r="M4864" s="2175">
        <v>0</v>
      </c>
      <c r="N4864" s="2175"/>
      <c r="O4864" s="1801"/>
      <c r="P4864" s="1797"/>
      <c r="Q4864" s="1804"/>
      <c r="R4864" s="1796"/>
      <c r="S4864" s="1806">
        <f>R4864*E4860</f>
        <v>0</v>
      </c>
      <c r="T4864" s="1806"/>
    </row>
    <row r="4865" spans="1:20" ht="12" hidden="1" customHeight="1">
      <c r="A4865" s="1192"/>
      <c r="B4865" s="1789"/>
      <c r="C4865" s="2482"/>
      <c r="D4865" s="1789"/>
      <c r="E4865" s="1367"/>
      <c r="F4865" s="1790"/>
      <c r="G4865" s="2477"/>
      <c r="H4865" s="2262"/>
      <c r="I4865" s="1790"/>
      <c r="J4865" s="2305"/>
      <c r="K4865" s="2305"/>
      <c r="L4865" s="2266"/>
      <c r="M4865" s="2175">
        <v>0</v>
      </c>
      <c r="N4865" s="2175"/>
      <c r="O4865" s="1801"/>
      <c r="P4865" s="1797"/>
      <c r="Q4865" s="1804"/>
      <c r="R4865" s="1796"/>
      <c r="S4865" s="1806">
        <f>R4865*E4860</f>
        <v>0</v>
      </c>
      <c r="T4865" s="1806"/>
    </row>
    <row r="4866" spans="1:20" ht="12" hidden="1" customHeight="1">
      <c r="A4866" s="1192"/>
      <c r="B4866" s="1789"/>
      <c r="C4866" s="2482"/>
      <c r="D4866" s="1789"/>
      <c r="E4866" s="1367"/>
      <c r="F4866" s="1790"/>
      <c r="G4866" s="2477"/>
      <c r="H4866" s="2262"/>
      <c r="I4866" s="1790"/>
      <c r="J4866" s="2305"/>
      <c r="K4866" s="2305"/>
      <c r="L4866" s="2266"/>
      <c r="M4866" s="2175">
        <v>0</v>
      </c>
      <c r="N4866" s="2175"/>
      <c r="O4866" s="1801"/>
      <c r="P4866" s="1797"/>
      <c r="Q4866" s="1804"/>
      <c r="R4866" s="1796"/>
      <c r="S4866" s="1806">
        <f>R4866*E4860</f>
        <v>0</v>
      </c>
      <c r="T4866" s="1806"/>
    </row>
    <row r="4867" spans="1:20" ht="12" hidden="1" customHeight="1">
      <c r="A4867" s="1192"/>
      <c r="B4867" s="1789"/>
      <c r="C4867" s="2482"/>
      <c r="D4867" s="1789"/>
      <c r="E4867" s="1367"/>
      <c r="F4867" s="1790"/>
      <c r="G4867" s="2477"/>
      <c r="H4867" s="2262"/>
      <c r="I4867" s="1790"/>
      <c r="J4867" s="2305"/>
      <c r="K4867" s="2305"/>
      <c r="L4867" s="2266"/>
      <c r="M4867" s="2175">
        <v>0</v>
      </c>
      <c r="N4867" s="2175"/>
      <c r="O4867" s="1801"/>
      <c r="P4867" s="1797"/>
      <c r="Q4867" s="1804"/>
      <c r="R4867" s="1796"/>
      <c r="S4867" s="1806">
        <f>R4867*E4860</f>
        <v>0</v>
      </c>
      <c r="T4867" s="1806"/>
    </row>
    <row r="4868" spans="1:20" ht="12" hidden="1" customHeight="1">
      <c r="A4868" s="1192"/>
      <c r="B4868" s="1789"/>
      <c r="C4868" s="2482"/>
      <c r="D4868" s="1789"/>
      <c r="E4868" s="1367"/>
      <c r="F4868" s="1790"/>
      <c r="G4868" s="2477"/>
      <c r="H4868" s="2262"/>
      <c r="I4868" s="1790"/>
      <c r="J4868" s="2305"/>
      <c r="K4868" s="2305"/>
      <c r="L4868" s="2266"/>
      <c r="M4868" s="2175">
        <v>0</v>
      </c>
      <c r="N4868" s="2175"/>
      <c r="O4868" s="2312"/>
      <c r="P4868" s="2502"/>
      <c r="Q4868" s="2500"/>
      <c r="R4868" s="2517"/>
      <c r="S4868" s="2503">
        <f>R4868*E4860</f>
        <v>0</v>
      </c>
      <c r="T4868" s="2503"/>
    </row>
    <row r="4869" spans="1:20" ht="18.75" customHeight="1">
      <c r="A4869" s="1192">
        <f>A4860+1</f>
        <v>146</v>
      </c>
      <c r="B4869" s="1789" t="s">
        <v>70</v>
      </c>
      <c r="C4869" s="1809" t="s">
        <v>2540</v>
      </c>
      <c r="D4869" s="1789" t="s">
        <v>2819</v>
      </c>
      <c r="E4869" s="1367">
        <v>1</v>
      </c>
      <c r="F4869" s="1790">
        <v>0.66</v>
      </c>
      <c r="G4869" s="2477">
        <v>0.66</v>
      </c>
      <c r="H4869" s="2262">
        <v>0.95776256499133461</v>
      </c>
      <c r="I4869" s="1790">
        <v>0.08</v>
      </c>
      <c r="J4869" s="2262">
        <v>0.08</v>
      </c>
      <c r="K4869" s="2262">
        <v>0.24400160000000001</v>
      </c>
      <c r="L4869" s="2262">
        <v>19.832885099999999</v>
      </c>
      <c r="M4869" s="2175">
        <v>27.213096320558201</v>
      </c>
      <c r="N4869" s="2478">
        <v>27.213096320558201</v>
      </c>
      <c r="O4869" s="2200">
        <f>E4869*L4869</f>
        <v>19.832885099999999</v>
      </c>
      <c r="P4869" s="2508" t="s">
        <v>69</v>
      </c>
      <c r="Q4869" s="2479" t="s">
        <v>2819</v>
      </c>
      <c r="R4869" s="2530">
        <v>1</v>
      </c>
      <c r="S4869" s="2531">
        <f>R4869*E4869</f>
        <v>1</v>
      </c>
      <c r="T4869" s="2531">
        <v>17</v>
      </c>
    </row>
    <row r="4870" spans="1:20" ht="12" hidden="1" customHeight="1">
      <c r="A4870" s="1192"/>
      <c r="B4870" s="1789"/>
      <c r="C4870" s="2173"/>
      <c r="D4870" s="1789"/>
      <c r="E4870" s="1367"/>
      <c r="F4870" s="1790"/>
      <c r="G4870" s="2477"/>
      <c r="H4870" s="2262"/>
      <c r="I4870" s="1790"/>
      <c r="J4870" s="2305"/>
      <c r="K4870" s="2305"/>
      <c r="L4870" s="2266"/>
      <c r="M4870" s="2175">
        <v>0</v>
      </c>
      <c r="N4870" s="2175"/>
      <c r="O4870" s="1801"/>
      <c r="P4870" s="1797"/>
      <c r="Q4870" s="1804"/>
      <c r="R4870" s="1796"/>
      <c r="S4870" s="1806">
        <f>R4870*E4869</f>
        <v>0</v>
      </c>
      <c r="T4870" s="1806"/>
    </row>
    <row r="4871" spans="1:20" ht="12" hidden="1" customHeight="1">
      <c r="A4871" s="1192"/>
      <c r="B4871" s="1789"/>
      <c r="C4871" s="2482"/>
      <c r="D4871" s="1789"/>
      <c r="E4871" s="1367"/>
      <c r="F4871" s="1790"/>
      <c r="G4871" s="2477"/>
      <c r="H4871" s="2262"/>
      <c r="I4871" s="1790"/>
      <c r="J4871" s="2305"/>
      <c r="K4871" s="2305"/>
      <c r="L4871" s="2266"/>
      <c r="M4871" s="2175">
        <v>0</v>
      </c>
      <c r="N4871" s="2175"/>
      <c r="O4871" s="1801"/>
      <c r="P4871" s="1797"/>
      <c r="Q4871" s="1804"/>
      <c r="R4871" s="1796"/>
      <c r="S4871" s="1806">
        <f>R4871*E4869</f>
        <v>0</v>
      </c>
      <c r="T4871" s="1806"/>
    </row>
    <row r="4872" spans="1:20" ht="12" hidden="1" customHeight="1">
      <c r="A4872" s="1192"/>
      <c r="B4872" s="1789"/>
      <c r="C4872" s="2482"/>
      <c r="D4872" s="1789"/>
      <c r="E4872" s="1367"/>
      <c r="F4872" s="1790"/>
      <c r="G4872" s="2477"/>
      <c r="H4872" s="2262"/>
      <c r="I4872" s="1790"/>
      <c r="J4872" s="2305"/>
      <c r="K4872" s="2305"/>
      <c r="L4872" s="2266"/>
      <c r="M4872" s="2175">
        <v>0</v>
      </c>
      <c r="N4872" s="2175"/>
      <c r="O4872" s="1801"/>
      <c r="P4872" s="1797"/>
      <c r="Q4872" s="1804"/>
      <c r="R4872" s="1796"/>
      <c r="S4872" s="1806">
        <f>R4872*E4869</f>
        <v>0</v>
      </c>
      <c r="T4872" s="1806"/>
    </row>
    <row r="4873" spans="1:20" ht="12" hidden="1" customHeight="1">
      <c r="A4873" s="1192"/>
      <c r="B4873" s="1789"/>
      <c r="C4873" s="2482"/>
      <c r="D4873" s="1789"/>
      <c r="E4873" s="1367"/>
      <c r="F4873" s="1790"/>
      <c r="G4873" s="2477"/>
      <c r="H4873" s="2262"/>
      <c r="I4873" s="1790"/>
      <c r="J4873" s="2305"/>
      <c r="K4873" s="2305"/>
      <c r="L4873" s="2266"/>
      <c r="M4873" s="2175">
        <v>0</v>
      </c>
      <c r="N4873" s="2175"/>
      <c r="O4873" s="1801"/>
      <c r="P4873" s="1797"/>
      <c r="Q4873" s="1804"/>
      <c r="R4873" s="1796"/>
      <c r="S4873" s="1806">
        <f>R4873*E4869</f>
        <v>0</v>
      </c>
      <c r="T4873" s="1806"/>
    </row>
    <row r="4874" spans="1:20" ht="12" hidden="1" customHeight="1">
      <c r="A4874" s="1192"/>
      <c r="B4874" s="1789"/>
      <c r="C4874" s="2482"/>
      <c r="D4874" s="1789"/>
      <c r="E4874" s="1367"/>
      <c r="F4874" s="1790"/>
      <c r="G4874" s="2477"/>
      <c r="H4874" s="2262"/>
      <c r="I4874" s="1790"/>
      <c r="J4874" s="2305"/>
      <c r="K4874" s="2305"/>
      <c r="L4874" s="2266"/>
      <c r="M4874" s="2175">
        <v>0</v>
      </c>
      <c r="N4874" s="2175"/>
      <c r="O4874" s="1801"/>
      <c r="P4874" s="1797"/>
      <c r="Q4874" s="1804"/>
      <c r="R4874" s="1796"/>
      <c r="S4874" s="1806">
        <f>R4874*E4869</f>
        <v>0</v>
      </c>
      <c r="T4874" s="1806"/>
    </row>
    <row r="4875" spans="1:20" ht="12" hidden="1" customHeight="1">
      <c r="A4875" s="1192"/>
      <c r="B4875" s="1789"/>
      <c r="C4875" s="2482"/>
      <c r="D4875" s="1789"/>
      <c r="E4875" s="1367"/>
      <c r="F4875" s="1790"/>
      <c r="G4875" s="2477"/>
      <c r="H4875" s="2262"/>
      <c r="I4875" s="1790"/>
      <c r="J4875" s="2305"/>
      <c r="K4875" s="2305"/>
      <c r="L4875" s="2266"/>
      <c r="M4875" s="2175">
        <v>0</v>
      </c>
      <c r="N4875" s="2175"/>
      <c r="O4875" s="1801"/>
      <c r="P4875" s="1797"/>
      <c r="Q4875" s="1804"/>
      <c r="R4875" s="1796"/>
      <c r="S4875" s="1806">
        <f>R4875*E4869</f>
        <v>0</v>
      </c>
      <c r="T4875" s="1806"/>
    </row>
    <row r="4876" spans="1:20" ht="12" hidden="1" customHeight="1">
      <c r="A4876" s="1192"/>
      <c r="B4876" s="1789"/>
      <c r="C4876" s="2482"/>
      <c r="D4876" s="1789"/>
      <c r="E4876" s="1367"/>
      <c r="F4876" s="1790"/>
      <c r="G4876" s="2477"/>
      <c r="H4876" s="2262"/>
      <c r="I4876" s="1790"/>
      <c r="J4876" s="2305"/>
      <c r="K4876" s="2305"/>
      <c r="L4876" s="2266"/>
      <c r="M4876" s="2175">
        <v>0</v>
      </c>
      <c r="N4876" s="2175"/>
      <c r="O4876" s="1801"/>
      <c r="P4876" s="1797"/>
      <c r="Q4876" s="1804"/>
      <c r="R4876" s="1796"/>
      <c r="S4876" s="1806">
        <f>R4876*E4869</f>
        <v>0</v>
      </c>
      <c r="T4876" s="1806"/>
    </row>
    <row r="4877" spans="1:20" ht="12" hidden="1" customHeight="1">
      <c r="A4877" s="1192"/>
      <c r="B4877" s="1789"/>
      <c r="C4877" s="2482"/>
      <c r="D4877" s="1789"/>
      <c r="E4877" s="1367"/>
      <c r="F4877" s="1790"/>
      <c r="G4877" s="2477"/>
      <c r="H4877" s="2262"/>
      <c r="I4877" s="1790"/>
      <c r="J4877" s="2305"/>
      <c r="K4877" s="2305"/>
      <c r="L4877" s="2266"/>
      <c r="M4877" s="2175">
        <v>0</v>
      </c>
      <c r="N4877" s="2175"/>
      <c r="O4877" s="2312"/>
      <c r="P4877" s="2502"/>
      <c r="Q4877" s="2500"/>
      <c r="R4877" s="2517"/>
      <c r="S4877" s="2503">
        <f>R4877*E4869</f>
        <v>0</v>
      </c>
      <c r="T4877" s="2503"/>
    </row>
    <row r="4878" spans="1:20" ht="18.75" customHeight="1">
      <c r="A4878" s="1192">
        <f>A4869+1</f>
        <v>147</v>
      </c>
      <c r="B4878" s="1789" t="s">
        <v>70</v>
      </c>
      <c r="C4878" s="1809" t="s">
        <v>2541</v>
      </c>
      <c r="D4878" s="1789" t="s">
        <v>2819</v>
      </c>
      <c r="E4878" s="1367">
        <v>1</v>
      </c>
      <c r="F4878" s="1790">
        <v>0.66</v>
      </c>
      <c r="G4878" s="2477">
        <v>0.66</v>
      </c>
      <c r="H4878" s="2262">
        <v>0.95776256499133461</v>
      </c>
      <c r="I4878" s="1790">
        <v>0.08</v>
      </c>
      <c r="J4878" s="2262">
        <v>0.08</v>
      </c>
      <c r="K4878" s="2262">
        <v>0.24400160000000001</v>
      </c>
      <c r="L4878" s="2262">
        <v>17.499604499999997</v>
      </c>
      <c r="M4878" s="2175">
        <v>24.194467917926925</v>
      </c>
      <c r="N4878" s="2478">
        <v>24.194467917926925</v>
      </c>
      <c r="O4878" s="2200">
        <f>E4878*L4878</f>
        <v>17.499604499999997</v>
      </c>
      <c r="P4878" s="2508" t="s">
        <v>69</v>
      </c>
      <c r="Q4878" s="2479" t="s">
        <v>2819</v>
      </c>
      <c r="R4878" s="2530">
        <v>1</v>
      </c>
      <c r="S4878" s="2531">
        <f>R4878*E4878</f>
        <v>1</v>
      </c>
      <c r="T4878" s="2531">
        <v>15</v>
      </c>
    </row>
    <row r="4879" spans="1:20" ht="12" hidden="1" customHeight="1">
      <c r="A4879" s="1192"/>
      <c r="B4879" s="1789"/>
      <c r="C4879" s="2173"/>
      <c r="D4879" s="1789"/>
      <c r="E4879" s="1367"/>
      <c r="F4879" s="1790"/>
      <c r="G4879" s="2477"/>
      <c r="H4879" s="2262"/>
      <c r="I4879" s="1790"/>
      <c r="J4879" s="2305"/>
      <c r="K4879" s="2305"/>
      <c r="L4879" s="2266"/>
      <c r="M4879" s="2175">
        <v>0</v>
      </c>
      <c r="N4879" s="2175"/>
      <c r="O4879" s="1801"/>
      <c r="P4879" s="1797"/>
      <c r="Q4879" s="1804"/>
      <c r="R4879" s="1796"/>
      <c r="S4879" s="1806">
        <f>R4879*E4878</f>
        <v>0</v>
      </c>
      <c r="T4879" s="1806"/>
    </row>
    <row r="4880" spans="1:20" ht="12" hidden="1" customHeight="1">
      <c r="A4880" s="1192"/>
      <c r="B4880" s="1789"/>
      <c r="C4880" s="2482"/>
      <c r="D4880" s="1789"/>
      <c r="E4880" s="1367"/>
      <c r="F4880" s="1790"/>
      <c r="G4880" s="2477"/>
      <c r="H4880" s="2262"/>
      <c r="I4880" s="1790"/>
      <c r="J4880" s="2305"/>
      <c r="K4880" s="2305"/>
      <c r="L4880" s="2266"/>
      <c r="M4880" s="2175">
        <v>0</v>
      </c>
      <c r="N4880" s="2175"/>
      <c r="O4880" s="1801"/>
      <c r="P4880" s="1797"/>
      <c r="Q4880" s="1804"/>
      <c r="R4880" s="1796"/>
      <c r="S4880" s="1806">
        <f>R4880*E4878</f>
        <v>0</v>
      </c>
      <c r="T4880" s="1806"/>
    </row>
    <row r="4881" spans="1:20" ht="12" hidden="1" customHeight="1">
      <c r="A4881" s="1192"/>
      <c r="B4881" s="1789"/>
      <c r="C4881" s="2482"/>
      <c r="D4881" s="1789"/>
      <c r="E4881" s="1367"/>
      <c r="F4881" s="1790"/>
      <c r="G4881" s="2477"/>
      <c r="H4881" s="2262"/>
      <c r="I4881" s="1790"/>
      <c r="J4881" s="2305"/>
      <c r="K4881" s="2305"/>
      <c r="L4881" s="2266"/>
      <c r="M4881" s="2175">
        <v>0</v>
      </c>
      <c r="N4881" s="2175"/>
      <c r="O4881" s="1801"/>
      <c r="P4881" s="1797"/>
      <c r="Q4881" s="1804"/>
      <c r="R4881" s="1796"/>
      <c r="S4881" s="1806">
        <f>R4881*E4878</f>
        <v>0</v>
      </c>
      <c r="T4881" s="1806"/>
    </row>
    <row r="4882" spans="1:20" ht="12" hidden="1" customHeight="1">
      <c r="A4882" s="1192"/>
      <c r="B4882" s="1789"/>
      <c r="C4882" s="2482"/>
      <c r="D4882" s="1789"/>
      <c r="E4882" s="1367"/>
      <c r="F4882" s="1790"/>
      <c r="G4882" s="2477"/>
      <c r="H4882" s="2262"/>
      <c r="I4882" s="1790"/>
      <c r="J4882" s="2305"/>
      <c r="K4882" s="2305"/>
      <c r="L4882" s="2266"/>
      <c r="M4882" s="2175">
        <v>0</v>
      </c>
      <c r="N4882" s="2175"/>
      <c r="O4882" s="1801"/>
      <c r="P4882" s="1797"/>
      <c r="Q4882" s="1804"/>
      <c r="R4882" s="1796"/>
      <c r="S4882" s="1806">
        <f>R4882*E4878</f>
        <v>0</v>
      </c>
      <c r="T4882" s="1806"/>
    </row>
    <row r="4883" spans="1:20" ht="12" hidden="1" customHeight="1">
      <c r="A4883" s="1192"/>
      <c r="B4883" s="1789"/>
      <c r="C4883" s="2482"/>
      <c r="D4883" s="1789"/>
      <c r="E4883" s="1367"/>
      <c r="F4883" s="1790"/>
      <c r="G4883" s="2477"/>
      <c r="H4883" s="2262"/>
      <c r="I4883" s="1790"/>
      <c r="J4883" s="2305"/>
      <c r="K4883" s="2305"/>
      <c r="L4883" s="2266"/>
      <c r="M4883" s="2175">
        <v>0</v>
      </c>
      <c r="N4883" s="2175"/>
      <c r="O4883" s="1801"/>
      <c r="P4883" s="1797"/>
      <c r="Q4883" s="1804"/>
      <c r="R4883" s="1796"/>
      <c r="S4883" s="1806">
        <f>R4883*E4878</f>
        <v>0</v>
      </c>
      <c r="T4883" s="1806"/>
    </row>
    <row r="4884" spans="1:20" ht="12" hidden="1" customHeight="1">
      <c r="A4884" s="1192"/>
      <c r="B4884" s="1789"/>
      <c r="C4884" s="2482"/>
      <c r="D4884" s="1789"/>
      <c r="E4884" s="1367"/>
      <c r="F4884" s="1790"/>
      <c r="G4884" s="2477"/>
      <c r="H4884" s="2262"/>
      <c r="I4884" s="1790"/>
      <c r="J4884" s="2305"/>
      <c r="K4884" s="2305"/>
      <c r="L4884" s="2266"/>
      <c r="M4884" s="2175">
        <v>0</v>
      </c>
      <c r="N4884" s="2175"/>
      <c r="O4884" s="1801"/>
      <c r="P4884" s="1797"/>
      <c r="Q4884" s="1804"/>
      <c r="R4884" s="1796"/>
      <c r="S4884" s="1806">
        <f>R4884*E4878</f>
        <v>0</v>
      </c>
      <c r="T4884" s="1806"/>
    </row>
    <row r="4885" spans="1:20" ht="12" hidden="1" customHeight="1">
      <c r="A4885" s="1192"/>
      <c r="B4885" s="1789"/>
      <c r="C4885" s="2482"/>
      <c r="D4885" s="1789"/>
      <c r="E4885" s="1367"/>
      <c r="F4885" s="1790"/>
      <c r="G4885" s="2477"/>
      <c r="H4885" s="2262"/>
      <c r="I4885" s="1790"/>
      <c r="J4885" s="2305"/>
      <c r="K4885" s="2305"/>
      <c r="L4885" s="2266"/>
      <c r="M4885" s="2175">
        <v>0</v>
      </c>
      <c r="N4885" s="2175"/>
      <c r="O4885" s="1801"/>
      <c r="P4885" s="1797"/>
      <c r="Q4885" s="1804"/>
      <c r="R4885" s="1796"/>
      <c r="S4885" s="1806">
        <f>R4885*E4878</f>
        <v>0</v>
      </c>
      <c r="T4885" s="1806"/>
    </row>
    <row r="4886" spans="1:20" ht="12" hidden="1" customHeight="1">
      <c r="A4886" s="1192"/>
      <c r="B4886" s="1789"/>
      <c r="C4886" s="2482"/>
      <c r="D4886" s="1789"/>
      <c r="E4886" s="1367"/>
      <c r="F4886" s="1790"/>
      <c r="G4886" s="2477"/>
      <c r="H4886" s="2262"/>
      <c r="I4886" s="1790"/>
      <c r="J4886" s="2305"/>
      <c r="K4886" s="2305"/>
      <c r="L4886" s="2266"/>
      <c r="M4886" s="2175">
        <v>0</v>
      </c>
      <c r="N4886" s="2175"/>
      <c r="O4886" s="2312"/>
      <c r="P4886" s="2502"/>
      <c r="Q4886" s="2500"/>
      <c r="R4886" s="2517"/>
      <c r="S4886" s="2503">
        <f>R4886*E4878</f>
        <v>0</v>
      </c>
      <c r="T4886" s="2503"/>
    </row>
    <row r="4887" spans="1:20" ht="18.75" customHeight="1">
      <c r="A4887" s="1192">
        <f>A4878+1</f>
        <v>148</v>
      </c>
      <c r="B4887" s="1789" t="s">
        <v>70</v>
      </c>
      <c r="C4887" s="1809" t="s">
        <v>2542</v>
      </c>
      <c r="D4887" s="1789" t="s">
        <v>2819</v>
      </c>
      <c r="E4887" s="1367">
        <v>1</v>
      </c>
      <c r="F4887" s="1790">
        <v>0.66</v>
      </c>
      <c r="G4887" s="2477">
        <v>0.66</v>
      </c>
      <c r="H4887" s="2262">
        <v>0.95776256499133461</v>
      </c>
      <c r="I4887" s="1790">
        <v>0.08</v>
      </c>
      <c r="J4887" s="2262">
        <v>0.08</v>
      </c>
      <c r="K4887" s="2262">
        <v>0.24400160000000001</v>
      </c>
      <c r="L4887" s="2262">
        <v>17.499604499999997</v>
      </c>
      <c r="M4887" s="2175">
        <v>24.194467917926925</v>
      </c>
      <c r="N4887" s="2478">
        <v>24.194467917926925</v>
      </c>
      <c r="O4887" s="2200">
        <f>E4887*L4887</f>
        <v>17.499604499999997</v>
      </c>
      <c r="P4887" s="2508" t="s">
        <v>69</v>
      </c>
      <c r="Q4887" s="2479" t="s">
        <v>2819</v>
      </c>
      <c r="R4887" s="2530">
        <v>1</v>
      </c>
      <c r="S4887" s="2531">
        <f>R4887*E4887</f>
        <v>1</v>
      </c>
      <c r="T4887" s="2531">
        <v>15</v>
      </c>
    </row>
    <row r="4888" spans="1:20" ht="12" hidden="1" customHeight="1">
      <c r="A4888" s="1192"/>
      <c r="B4888" s="1789"/>
      <c r="C4888" s="2173"/>
      <c r="D4888" s="1789"/>
      <c r="E4888" s="1367"/>
      <c r="F4888" s="1790"/>
      <c r="G4888" s="2477"/>
      <c r="H4888" s="2262"/>
      <c r="I4888" s="1790"/>
      <c r="J4888" s="2305"/>
      <c r="K4888" s="2305"/>
      <c r="L4888" s="2305"/>
      <c r="M4888" s="2175">
        <v>0</v>
      </c>
      <c r="N4888" s="2175"/>
      <c r="O4888" s="1801"/>
      <c r="P4888" s="1797"/>
      <c r="Q4888" s="1804"/>
      <c r="R4888" s="1796"/>
      <c r="S4888" s="1806">
        <f>R4888*E4887</f>
        <v>0</v>
      </c>
      <c r="T4888" s="1806"/>
    </row>
    <row r="4889" spans="1:20" ht="12" hidden="1" customHeight="1">
      <c r="A4889" s="1192"/>
      <c r="B4889" s="1789"/>
      <c r="C4889" s="2482"/>
      <c r="D4889" s="1789"/>
      <c r="E4889" s="1367"/>
      <c r="F4889" s="1790"/>
      <c r="G4889" s="2477"/>
      <c r="H4889" s="2262"/>
      <c r="I4889" s="1790"/>
      <c r="J4889" s="2305"/>
      <c r="K4889" s="2305"/>
      <c r="L4889" s="2305"/>
      <c r="M4889" s="2175">
        <v>0</v>
      </c>
      <c r="N4889" s="2175"/>
      <c r="O4889" s="1801"/>
      <c r="P4889" s="1797"/>
      <c r="Q4889" s="1804"/>
      <c r="R4889" s="1796"/>
      <c r="S4889" s="1806">
        <f>R4889*E4887</f>
        <v>0</v>
      </c>
      <c r="T4889" s="1806"/>
    </row>
    <row r="4890" spans="1:20" ht="12" hidden="1" customHeight="1">
      <c r="A4890" s="1192"/>
      <c r="B4890" s="1789"/>
      <c r="C4890" s="2482"/>
      <c r="D4890" s="1789"/>
      <c r="E4890" s="1367"/>
      <c r="F4890" s="1790"/>
      <c r="G4890" s="2477"/>
      <c r="H4890" s="2262"/>
      <c r="I4890" s="1790"/>
      <c r="J4890" s="2305"/>
      <c r="K4890" s="2305"/>
      <c r="L4890" s="2305"/>
      <c r="M4890" s="2175">
        <v>0</v>
      </c>
      <c r="N4890" s="2175"/>
      <c r="O4890" s="1801"/>
      <c r="P4890" s="1797"/>
      <c r="Q4890" s="1804"/>
      <c r="R4890" s="1796"/>
      <c r="S4890" s="1806">
        <f>R4890*E4887</f>
        <v>0</v>
      </c>
      <c r="T4890" s="1806"/>
    </row>
    <row r="4891" spans="1:20" ht="12" hidden="1" customHeight="1">
      <c r="A4891" s="1192"/>
      <c r="B4891" s="1789"/>
      <c r="C4891" s="2482"/>
      <c r="D4891" s="1789"/>
      <c r="E4891" s="1367"/>
      <c r="F4891" s="1790"/>
      <c r="G4891" s="2477"/>
      <c r="H4891" s="2262"/>
      <c r="I4891" s="1790"/>
      <c r="J4891" s="2305"/>
      <c r="K4891" s="2305"/>
      <c r="L4891" s="2305"/>
      <c r="M4891" s="2175">
        <v>0</v>
      </c>
      <c r="N4891" s="2175"/>
      <c r="O4891" s="1801"/>
      <c r="P4891" s="1797"/>
      <c r="Q4891" s="1804"/>
      <c r="R4891" s="1796"/>
      <c r="S4891" s="1806">
        <f>R4891*E4887</f>
        <v>0</v>
      </c>
      <c r="T4891" s="1806"/>
    </row>
    <row r="4892" spans="1:20" ht="12" hidden="1" customHeight="1">
      <c r="A4892" s="1192"/>
      <c r="B4892" s="1789"/>
      <c r="C4892" s="2482"/>
      <c r="D4892" s="1789"/>
      <c r="E4892" s="1367"/>
      <c r="F4892" s="1790"/>
      <c r="G4892" s="2477"/>
      <c r="H4892" s="2262"/>
      <c r="I4892" s="1790"/>
      <c r="J4892" s="2305"/>
      <c r="K4892" s="2305"/>
      <c r="L4892" s="2305"/>
      <c r="M4892" s="2175">
        <v>0</v>
      </c>
      <c r="N4892" s="2175"/>
      <c r="O4892" s="1801"/>
      <c r="P4892" s="1797"/>
      <c r="Q4892" s="1804"/>
      <c r="R4892" s="1796"/>
      <c r="S4892" s="1806">
        <f>R4892*E4887</f>
        <v>0</v>
      </c>
      <c r="T4892" s="1806"/>
    </row>
    <row r="4893" spans="1:20" ht="12" hidden="1" customHeight="1">
      <c r="A4893" s="1192"/>
      <c r="B4893" s="1789"/>
      <c r="C4893" s="2482"/>
      <c r="D4893" s="1789"/>
      <c r="E4893" s="1367"/>
      <c r="F4893" s="1790"/>
      <c r="G4893" s="2477"/>
      <c r="H4893" s="2262"/>
      <c r="I4893" s="1790"/>
      <c r="J4893" s="2305"/>
      <c r="K4893" s="2305"/>
      <c r="L4893" s="2305"/>
      <c r="M4893" s="2175">
        <v>0</v>
      </c>
      <c r="N4893" s="2175"/>
      <c r="O4893" s="1801"/>
      <c r="P4893" s="1797"/>
      <c r="Q4893" s="1804"/>
      <c r="R4893" s="1796"/>
      <c r="S4893" s="1806">
        <f>R4893*E4887</f>
        <v>0</v>
      </c>
      <c r="T4893" s="1806"/>
    </row>
    <row r="4894" spans="1:20" ht="12" hidden="1" customHeight="1">
      <c r="A4894" s="1192"/>
      <c r="B4894" s="1789"/>
      <c r="C4894" s="2482"/>
      <c r="D4894" s="1789"/>
      <c r="E4894" s="1367"/>
      <c r="F4894" s="1790"/>
      <c r="G4894" s="2477"/>
      <c r="H4894" s="2262"/>
      <c r="I4894" s="1790"/>
      <c r="J4894" s="2305"/>
      <c r="K4894" s="2305"/>
      <c r="L4894" s="2305"/>
      <c r="M4894" s="2175">
        <v>0</v>
      </c>
      <c r="N4894" s="2175"/>
      <c r="O4894" s="1801"/>
      <c r="P4894" s="1797"/>
      <c r="Q4894" s="1804"/>
      <c r="R4894" s="1796"/>
      <c r="S4894" s="1806">
        <f>R4894*E4887</f>
        <v>0</v>
      </c>
      <c r="T4894" s="1806"/>
    </row>
    <row r="4895" spans="1:20" ht="12" hidden="1" customHeight="1">
      <c r="A4895" s="1192"/>
      <c r="B4895" s="1789"/>
      <c r="C4895" s="2482"/>
      <c r="D4895" s="1789"/>
      <c r="E4895" s="1367"/>
      <c r="F4895" s="1790"/>
      <c r="G4895" s="2477"/>
      <c r="H4895" s="2262"/>
      <c r="I4895" s="1790"/>
      <c r="J4895" s="2305"/>
      <c r="K4895" s="2305"/>
      <c r="L4895" s="2305"/>
      <c r="M4895" s="2175">
        <v>0</v>
      </c>
      <c r="N4895" s="2175"/>
      <c r="O4895" s="2312"/>
      <c r="P4895" s="2502"/>
      <c r="Q4895" s="2500"/>
      <c r="R4895" s="2517"/>
      <c r="S4895" s="2503">
        <f>R4895*E4887</f>
        <v>0</v>
      </c>
      <c r="T4895" s="2503"/>
    </row>
    <row r="4896" spans="1:20" ht="18.75" customHeight="1">
      <c r="A4896" s="1192">
        <f>A4887+1</f>
        <v>149</v>
      </c>
      <c r="B4896" s="1789" t="s">
        <v>70</v>
      </c>
      <c r="C4896" s="1809" t="s">
        <v>2543</v>
      </c>
      <c r="D4896" s="1789" t="s">
        <v>2819</v>
      </c>
      <c r="E4896" s="1367">
        <v>3</v>
      </c>
      <c r="F4896" s="1790">
        <v>0.66</v>
      </c>
      <c r="G4896" s="2477">
        <v>1.98</v>
      </c>
      <c r="H4896" s="2262">
        <v>0.95776256499133461</v>
      </c>
      <c r="I4896" s="1790">
        <v>0.08</v>
      </c>
      <c r="J4896" s="2262">
        <v>0.24</v>
      </c>
      <c r="K4896" s="2262">
        <v>0.24400160000000001</v>
      </c>
      <c r="L4896" s="2477">
        <v>18.666244799999998</v>
      </c>
      <c r="M4896" s="2175">
        <v>25.703782119242565</v>
      </c>
      <c r="N4896" s="2478">
        <v>77.111346357727697</v>
      </c>
      <c r="O4896" s="2200">
        <f>E4896*L4896</f>
        <v>55.998734399999989</v>
      </c>
      <c r="P4896" s="2508" t="s">
        <v>69</v>
      </c>
      <c r="Q4896" s="2479" t="s">
        <v>2819</v>
      </c>
      <c r="R4896" s="2530">
        <v>1</v>
      </c>
      <c r="S4896" s="2531">
        <f>R4896*E4896</f>
        <v>3</v>
      </c>
      <c r="T4896" s="2531">
        <v>16</v>
      </c>
    </row>
    <row r="4897" spans="1:20" ht="12" hidden="1" customHeight="1">
      <c r="A4897" s="1192"/>
      <c r="B4897" s="1789"/>
      <c r="C4897" s="2173"/>
      <c r="D4897" s="1789"/>
      <c r="E4897" s="1367"/>
      <c r="F4897" s="1790"/>
      <c r="G4897" s="2477"/>
      <c r="H4897" s="2262"/>
      <c r="I4897" s="1790"/>
      <c r="J4897" s="2305"/>
      <c r="K4897" s="2305"/>
      <c r="L4897" s="2305"/>
      <c r="M4897" s="2175">
        <v>0</v>
      </c>
      <c r="N4897" s="2175"/>
      <c r="O4897" s="1801"/>
      <c r="P4897" s="1797"/>
      <c r="Q4897" s="1804"/>
      <c r="R4897" s="1796"/>
      <c r="S4897" s="1806">
        <f>R4897*E4896</f>
        <v>0</v>
      </c>
      <c r="T4897" s="1806"/>
    </row>
    <row r="4898" spans="1:20" ht="12" hidden="1" customHeight="1">
      <c r="A4898" s="1192"/>
      <c r="B4898" s="1789"/>
      <c r="C4898" s="2482"/>
      <c r="D4898" s="1789"/>
      <c r="E4898" s="1367"/>
      <c r="F4898" s="1790"/>
      <c r="G4898" s="2477"/>
      <c r="H4898" s="2262"/>
      <c r="I4898" s="1790"/>
      <c r="J4898" s="2305"/>
      <c r="K4898" s="2305"/>
      <c r="L4898" s="2305"/>
      <c r="M4898" s="2175">
        <v>0</v>
      </c>
      <c r="N4898" s="2175"/>
      <c r="O4898" s="1801"/>
      <c r="P4898" s="1797"/>
      <c r="Q4898" s="1804"/>
      <c r="R4898" s="1796"/>
      <c r="S4898" s="1806">
        <f>R4898*E4896</f>
        <v>0</v>
      </c>
      <c r="T4898" s="1806"/>
    </row>
    <row r="4899" spans="1:20" ht="12" hidden="1" customHeight="1">
      <c r="A4899" s="1192"/>
      <c r="B4899" s="1789"/>
      <c r="C4899" s="2482"/>
      <c r="D4899" s="1789"/>
      <c r="E4899" s="1367"/>
      <c r="F4899" s="1790"/>
      <c r="G4899" s="2477"/>
      <c r="H4899" s="2262"/>
      <c r="I4899" s="1790"/>
      <c r="J4899" s="2305"/>
      <c r="K4899" s="2305"/>
      <c r="L4899" s="2305"/>
      <c r="M4899" s="2175">
        <v>0</v>
      </c>
      <c r="N4899" s="2175"/>
      <c r="O4899" s="1801"/>
      <c r="P4899" s="1797"/>
      <c r="Q4899" s="1804"/>
      <c r="R4899" s="1796"/>
      <c r="S4899" s="1806">
        <f>R4899*E4896</f>
        <v>0</v>
      </c>
      <c r="T4899" s="1806"/>
    </row>
    <row r="4900" spans="1:20" ht="12" hidden="1" customHeight="1">
      <c r="A4900" s="1192"/>
      <c r="B4900" s="1789"/>
      <c r="C4900" s="2482"/>
      <c r="D4900" s="1789"/>
      <c r="E4900" s="1367"/>
      <c r="F4900" s="1790"/>
      <c r="G4900" s="2477"/>
      <c r="H4900" s="2262"/>
      <c r="I4900" s="1790"/>
      <c r="J4900" s="2305"/>
      <c r="K4900" s="2305"/>
      <c r="L4900" s="2305"/>
      <c r="M4900" s="2175">
        <v>0</v>
      </c>
      <c r="N4900" s="2175"/>
      <c r="O4900" s="1801"/>
      <c r="P4900" s="1797"/>
      <c r="Q4900" s="1804"/>
      <c r="R4900" s="1796"/>
      <c r="S4900" s="1806">
        <f>R4900*E4896</f>
        <v>0</v>
      </c>
      <c r="T4900" s="1806"/>
    </row>
    <row r="4901" spans="1:20" ht="12" hidden="1" customHeight="1">
      <c r="A4901" s="1192"/>
      <c r="B4901" s="1789"/>
      <c r="C4901" s="2482"/>
      <c r="D4901" s="1789"/>
      <c r="E4901" s="1367"/>
      <c r="F4901" s="1790"/>
      <c r="G4901" s="2477"/>
      <c r="H4901" s="2262"/>
      <c r="I4901" s="1790"/>
      <c r="J4901" s="2305"/>
      <c r="K4901" s="2305"/>
      <c r="L4901" s="2305"/>
      <c r="M4901" s="2175">
        <v>0</v>
      </c>
      <c r="N4901" s="2175"/>
      <c r="O4901" s="1801"/>
      <c r="P4901" s="1797"/>
      <c r="Q4901" s="1804"/>
      <c r="R4901" s="1796"/>
      <c r="S4901" s="1806">
        <f>R4901*E4896</f>
        <v>0</v>
      </c>
      <c r="T4901" s="1806"/>
    </row>
    <row r="4902" spans="1:20" ht="12" hidden="1" customHeight="1">
      <c r="A4902" s="1192"/>
      <c r="B4902" s="1789"/>
      <c r="C4902" s="2482"/>
      <c r="D4902" s="1789"/>
      <c r="E4902" s="1367"/>
      <c r="F4902" s="1790"/>
      <c r="G4902" s="2477"/>
      <c r="H4902" s="2262"/>
      <c r="I4902" s="1790"/>
      <c r="J4902" s="2305"/>
      <c r="K4902" s="2305"/>
      <c r="L4902" s="2305"/>
      <c r="M4902" s="2175">
        <v>0</v>
      </c>
      <c r="N4902" s="2175"/>
      <c r="O4902" s="1801"/>
      <c r="P4902" s="1797"/>
      <c r="Q4902" s="1804"/>
      <c r="R4902" s="1796"/>
      <c r="S4902" s="1806">
        <f>R4902*E4896</f>
        <v>0</v>
      </c>
      <c r="T4902" s="1806"/>
    </row>
    <row r="4903" spans="1:20" ht="12" hidden="1" customHeight="1">
      <c r="A4903" s="1192"/>
      <c r="B4903" s="1789"/>
      <c r="C4903" s="2482"/>
      <c r="D4903" s="1789"/>
      <c r="E4903" s="1367"/>
      <c r="F4903" s="1790"/>
      <c r="G4903" s="2477"/>
      <c r="H4903" s="2262"/>
      <c r="I4903" s="1790"/>
      <c r="J4903" s="2305"/>
      <c r="K4903" s="2305"/>
      <c r="L4903" s="2305"/>
      <c r="M4903" s="2175">
        <v>0</v>
      </c>
      <c r="N4903" s="2175"/>
      <c r="O4903" s="1801"/>
      <c r="P4903" s="1797"/>
      <c r="Q4903" s="1804"/>
      <c r="R4903" s="1796"/>
      <c r="S4903" s="1806">
        <f>R4903*E4896</f>
        <v>0</v>
      </c>
      <c r="T4903" s="1806"/>
    </row>
    <row r="4904" spans="1:20" ht="12" hidden="1" customHeight="1">
      <c r="A4904" s="1192"/>
      <c r="B4904" s="1789"/>
      <c r="C4904" s="2482"/>
      <c r="D4904" s="1789"/>
      <c r="E4904" s="1367"/>
      <c r="F4904" s="1790"/>
      <c r="G4904" s="2477"/>
      <c r="H4904" s="2262"/>
      <c r="I4904" s="1790"/>
      <c r="J4904" s="2305"/>
      <c r="K4904" s="2305"/>
      <c r="L4904" s="2305"/>
      <c r="M4904" s="2175">
        <v>0</v>
      </c>
      <c r="N4904" s="2175"/>
      <c r="O4904" s="2312"/>
      <c r="P4904" s="2502"/>
      <c r="Q4904" s="2500"/>
      <c r="R4904" s="2517"/>
      <c r="S4904" s="2503">
        <f>R4904*E4896</f>
        <v>0</v>
      </c>
      <c r="T4904" s="2503"/>
    </row>
    <row r="4905" spans="1:20" ht="18.75" customHeight="1">
      <c r="A4905" s="1192">
        <f>A4896+1</f>
        <v>150</v>
      </c>
      <c r="B4905" s="1789" t="s">
        <v>70</v>
      </c>
      <c r="C4905" s="1809" t="s">
        <v>2544</v>
      </c>
      <c r="D4905" s="1789" t="s">
        <v>2819</v>
      </c>
      <c r="E4905" s="1367">
        <v>2</v>
      </c>
      <c r="F4905" s="1790">
        <v>0.66</v>
      </c>
      <c r="G4905" s="2477">
        <v>1.32</v>
      </c>
      <c r="H4905" s="2262">
        <v>0.95776256499133461</v>
      </c>
      <c r="I4905" s="1790">
        <v>0.08</v>
      </c>
      <c r="J4905" s="2262">
        <v>0.16</v>
      </c>
      <c r="K4905" s="2262">
        <v>0.24400160000000001</v>
      </c>
      <c r="L4905" s="2477">
        <v>19.832885099999999</v>
      </c>
      <c r="M4905" s="2175">
        <v>27.213096320558201</v>
      </c>
      <c r="N4905" s="2478">
        <v>54.426192641116401</v>
      </c>
      <c r="O4905" s="2200">
        <f>E4905*L4905</f>
        <v>39.665770199999997</v>
      </c>
      <c r="P4905" s="2508" t="s">
        <v>69</v>
      </c>
      <c r="Q4905" s="2479" t="s">
        <v>2819</v>
      </c>
      <c r="R4905" s="2530">
        <v>1</v>
      </c>
      <c r="S4905" s="2531">
        <f>R4905*E4905</f>
        <v>2</v>
      </c>
      <c r="T4905" s="2531">
        <v>17</v>
      </c>
    </row>
    <row r="4906" spans="1:20" ht="12" hidden="1" customHeight="1">
      <c r="A4906" s="1192"/>
      <c r="B4906" s="1789"/>
      <c r="C4906" s="2173"/>
      <c r="D4906" s="1789"/>
      <c r="E4906" s="1367"/>
      <c r="F4906" s="1790"/>
      <c r="G4906" s="2477"/>
      <c r="H4906" s="2262"/>
      <c r="I4906" s="1790"/>
      <c r="J4906" s="2305"/>
      <c r="K4906" s="2305"/>
      <c r="L4906" s="2305"/>
      <c r="M4906" s="2175">
        <v>0</v>
      </c>
      <c r="N4906" s="2175"/>
      <c r="O4906" s="1801"/>
      <c r="P4906" s="1797"/>
      <c r="Q4906" s="1804"/>
      <c r="R4906" s="1796"/>
      <c r="S4906" s="1806">
        <f>R4906*E4905</f>
        <v>0</v>
      </c>
      <c r="T4906" s="1806"/>
    </row>
    <row r="4907" spans="1:20" ht="12" hidden="1" customHeight="1">
      <c r="A4907" s="1192"/>
      <c r="B4907" s="1789"/>
      <c r="C4907" s="2482"/>
      <c r="D4907" s="1789"/>
      <c r="E4907" s="1367"/>
      <c r="F4907" s="1790"/>
      <c r="G4907" s="2477"/>
      <c r="H4907" s="2262"/>
      <c r="I4907" s="1790"/>
      <c r="J4907" s="2305"/>
      <c r="K4907" s="2305"/>
      <c r="L4907" s="2305"/>
      <c r="M4907" s="2175">
        <v>0</v>
      </c>
      <c r="N4907" s="2175"/>
      <c r="O4907" s="1801"/>
      <c r="P4907" s="1797"/>
      <c r="Q4907" s="1804"/>
      <c r="R4907" s="1796"/>
      <c r="S4907" s="1806">
        <f>R4907*E4905</f>
        <v>0</v>
      </c>
      <c r="T4907" s="1806"/>
    </row>
    <row r="4908" spans="1:20" ht="12" hidden="1" customHeight="1">
      <c r="A4908" s="1192"/>
      <c r="B4908" s="1789"/>
      <c r="C4908" s="2482"/>
      <c r="D4908" s="1789"/>
      <c r="E4908" s="1367"/>
      <c r="F4908" s="1790"/>
      <c r="G4908" s="2477"/>
      <c r="H4908" s="2262"/>
      <c r="I4908" s="1790"/>
      <c r="J4908" s="2305"/>
      <c r="K4908" s="2305"/>
      <c r="L4908" s="2305"/>
      <c r="M4908" s="2175">
        <v>0</v>
      </c>
      <c r="N4908" s="2175"/>
      <c r="O4908" s="1801"/>
      <c r="P4908" s="1797"/>
      <c r="Q4908" s="1804"/>
      <c r="R4908" s="1796"/>
      <c r="S4908" s="1806">
        <f>R4908*E4905</f>
        <v>0</v>
      </c>
      <c r="T4908" s="1806"/>
    </row>
    <row r="4909" spans="1:20" ht="12" hidden="1" customHeight="1">
      <c r="A4909" s="1192"/>
      <c r="B4909" s="1789"/>
      <c r="C4909" s="2482"/>
      <c r="D4909" s="1789"/>
      <c r="E4909" s="1367"/>
      <c r="F4909" s="1790"/>
      <c r="G4909" s="2477"/>
      <c r="H4909" s="2262"/>
      <c r="I4909" s="1790"/>
      <c r="J4909" s="2305"/>
      <c r="K4909" s="2305"/>
      <c r="L4909" s="2305"/>
      <c r="M4909" s="2175">
        <v>0</v>
      </c>
      <c r="N4909" s="2175"/>
      <c r="O4909" s="1801"/>
      <c r="P4909" s="1797"/>
      <c r="Q4909" s="1804"/>
      <c r="R4909" s="1796"/>
      <c r="S4909" s="1806">
        <f>R4909*E4905</f>
        <v>0</v>
      </c>
      <c r="T4909" s="1806"/>
    </row>
    <row r="4910" spans="1:20" ht="12" hidden="1" customHeight="1">
      <c r="A4910" s="1192"/>
      <c r="B4910" s="1789"/>
      <c r="C4910" s="2482"/>
      <c r="D4910" s="1789"/>
      <c r="E4910" s="1367"/>
      <c r="F4910" s="1790"/>
      <c r="G4910" s="2477"/>
      <c r="H4910" s="2262"/>
      <c r="I4910" s="1790"/>
      <c r="J4910" s="2305"/>
      <c r="K4910" s="2305"/>
      <c r="L4910" s="2305"/>
      <c r="M4910" s="2175">
        <v>0</v>
      </c>
      <c r="N4910" s="2175"/>
      <c r="O4910" s="1801"/>
      <c r="P4910" s="1797"/>
      <c r="Q4910" s="1804"/>
      <c r="R4910" s="1796"/>
      <c r="S4910" s="1806">
        <f>R4910*E4905</f>
        <v>0</v>
      </c>
      <c r="T4910" s="1806"/>
    </row>
    <row r="4911" spans="1:20" ht="12" hidden="1" customHeight="1">
      <c r="A4911" s="1192"/>
      <c r="B4911" s="1789"/>
      <c r="C4911" s="2482"/>
      <c r="D4911" s="1789"/>
      <c r="E4911" s="1367"/>
      <c r="F4911" s="1790"/>
      <c r="G4911" s="2477"/>
      <c r="H4911" s="2262"/>
      <c r="I4911" s="1790"/>
      <c r="J4911" s="2305"/>
      <c r="K4911" s="2305"/>
      <c r="L4911" s="2305"/>
      <c r="M4911" s="2175">
        <v>0</v>
      </c>
      <c r="N4911" s="2175"/>
      <c r="O4911" s="1801"/>
      <c r="P4911" s="1797"/>
      <c r="Q4911" s="1804"/>
      <c r="R4911" s="1796"/>
      <c r="S4911" s="1806">
        <f>R4911*E4905</f>
        <v>0</v>
      </c>
      <c r="T4911" s="1806"/>
    </row>
    <row r="4912" spans="1:20" ht="12" hidden="1" customHeight="1">
      <c r="A4912" s="1192"/>
      <c r="B4912" s="1789"/>
      <c r="C4912" s="2482"/>
      <c r="D4912" s="1789"/>
      <c r="E4912" s="1367"/>
      <c r="F4912" s="1790"/>
      <c r="G4912" s="2477"/>
      <c r="H4912" s="2262"/>
      <c r="I4912" s="1790"/>
      <c r="J4912" s="2305"/>
      <c r="K4912" s="2305"/>
      <c r="L4912" s="2305"/>
      <c r="M4912" s="2175">
        <v>0</v>
      </c>
      <c r="N4912" s="2175"/>
      <c r="O4912" s="1801"/>
      <c r="P4912" s="1797"/>
      <c r="Q4912" s="1804"/>
      <c r="R4912" s="1796"/>
      <c r="S4912" s="1806">
        <f>R4912*E4905</f>
        <v>0</v>
      </c>
      <c r="T4912" s="1806"/>
    </row>
    <row r="4913" spans="1:20" ht="12" hidden="1" customHeight="1">
      <c r="A4913" s="1192"/>
      <c r="B4913" s="1789"/>
      <c r="C4913" s="2482"/>
      <c r="D4913" s="1789"/>
      <c r="E4913" s="1367"/>
      <c r="F4913" s="1790"/>
      <c r="G4913" s="2477"/>
      <c r="H4913" s="2262"/>
      <c r="I4913" s="1790"/>
      <c r="J4913" s="2305"/>
      <c r="K4913" s="2305"/>
      <c r="L4913" s="2305"/>
      <c r="M4913" s="2175">
        <v>0</v>
      </c>
      <c r="N4913" s="2175"/>
      <c r="O4913" s="2312"/>
      <c r="P4913" s="2502"/>
      <c r="Q4913" s="2500"/>
      <c r="R4913" s="2517"/>
      <c r="S4913" s="2503">
        <f>R4913*E4905</f>
        <v>0</v>
      </c>
      <c r="T4913" s="2503"/>
    </row>
    <row r="4914" spans="1:20" ht="18.75" customHeight="1">
      <c r="A4914" s="1192">
        <f>A4905+1</f>
        <v>151</v>
      </c>
      <c r="B4914" s="1789" t="s">
        <v>70</v>
      </c>
      <c r="C4914" s="1809" t="s">
        <v>2545</v>
      </c>
      <c r="D4914" s="1789" t="s">
        <v>2819</v>
      </c>
      <c r="E4914" s="1367">
        <v>2</v>
      </c>
      <c r="F4914" s="1790">
        <v>0.66</v>
      </c>
      <c r="G4914" s="2477">
        <v>1.32</v>
      </c>
      <c r="H4914" s="2262">
        <v>0.95776256499133461</v>
      </c>
      <c r="I4914" s="1790">
        <v>0.08</v>
      </c>
      <c r="J4914" s="2262">
        <v>0.16</v>
      </c>
      <c r="K4914" s="2262">
        <v>0.24400160000000001</v>
      </c>
      <c r="L4914" s="2477">
        <v>22.166165699999997</v>
      </c>
      <c r="M4914" s="2175">
        <v>30.231724723189469</v>
      </c>
      <c r="N4914" s="2478">
        <v>60.463449446378938</v>
      </c>
      <c r="O4914" s="2200">
        <f>E4914*L4914</f>
        <v>44.332331399999994</v>
      </c>
      <c r="P4914" s="2508" t="s">
        <v>69</v>
      </c>
      <c r="Q4914" s="2479" t="s">
        <v>2819</v>
      </c>
      <c r="R4914" s="2530">
        <v>1</v>
      </c>
      <c r="S4914" s="2531">
        <f>R4914*E4914</f>
        <v>2</v>
      </c>
      <c r="T4914" s="2531">
        <v>19</v>
      </c>
    </row>
    <row r="4915" spans="1:20" ht="12" hidden="1" customHeight="1">
      <c r="A4915" s="1192"/>
      <c r="B4915" s="1789"/>
      <c r="C4915" s="2173"/>
      <c r="D4915" s="1789"/>
      <c r="E4915" s="1367"/>
      <c r="F4915" s="1790"/>
      <c r="G4915" s="2477"/>
      <c r="H4915" s="2262"/>
      <c r="I4915" s="1790"/>
      <c r="J4915" s="2305"/>
      <c r="K4915" s="2305"/>
      <c r="L4915" s="2305"/>
      <c r="M4915" s="2175">
        <v>0</v>
      </c>
      <c r="N4915" s="2175"/>
      <c r="O4915" s="1801"/>
      <c r="P4915" s="1797"/>
      <c r="Q4915" s="1804"/>
      <c r="R4915" s="1796"/>
      <c r="S4915" s="1806">
        <f>R4915*E4914</f>
        <v>0</v>
      </c>
      <c r="T4915" s="1806"/>
    </row>
    <row r="4916" spans="1:20" ht="12" hidden="1" customHeight="1">
      <c r="A4916" s="1192"/>
      <c r="B4916" s="1789"/>
      <c r="C4916" s="2482"/>
      <c r="D4916" s="1789"/>
      <c r="E4916" s="1367"/>
      <c r="F4916" s="1790"/>
      <c r="G4916" s="2477"/>
      <c r="H4916" s="2262"/>
      <c r="I4916" s="1790"/>
      <c r="J4916" s="2305"/>
      <c r="K4916" s="2305"/>
      <c r="L4916" s="2305"/>
      <c r="M4916" s="2175">
        <v>0</v>
      </c>
      <c r="N4916" s="2175"/>
      <c r="O4916" s="1801"/>
      <c r="P4916" s="1797"/>
      <c r="Q4916" s="1804"/>
      <c r="R4916" s="1796"/>
      <c r="S4916" s="1806">
        <f>R4916*E4914</f>
        <v>0</v>
      </c>
      <c r="T4916" s="1806"/>
    </row>
    <row r="4917" spans="1:20" ht="12" hidden="1" customHeight="1">
      <c r="A4917" s="1192"/>
      <c r="B4917" s="1789"/>
      <c r="C4917" s="2482"/>
      <c r="D4917" s="1789"/>
      <c r="E4917" s="1367"/>
      <c r="F4917" s="1790"/>
      <c r="G4917" s="2477"/>
      <c r="H4917" s="2262"/>
      <c r="I4917" s="1790"/>
      <c r="J4917" s="2305"/>
      <c r="K4917" s="2305"/>
      <c r="L4917" s="2305"/>
      <c r="M4917" s="2175">
        <v>0</v>
      </c>
      <c r="N4917" s="2175"/>
      <c r="O4917" s="1801"/>
      <c r="P4917" s="1797"/>
      <c r="Q4917" s="1804"/>
      <c r="R4917" s="1796"/>
      <c r="S4917" s="1806">
        <f>R4917*E4914</f>
        <v>0</v>
      </c>
      <c r="T4917" s="1806"/>
    </row>
    <row r="4918" spans="1:20" ht="12" hidden="1" customHeight="1">
      <c r="A4918" s="1192"/>
      <c r="B4918" s="1789"/>
      <c r="C4918" s="2482"/>
      <c r="D4918" s="1789"/>
      <c r="E4918" s="1367"/>
      <c r="F4918" s="1790"/>
      <c r="G4918" s="2477"/>
      <c r="H4918" s="2262"/>
      <c r="I4918" s="1790"/>
      <c r="J4918" s="2305"/>
      <c r="K4918" s="2305"/>
      <c r="L4918" s="2305"/>
      <c r="M4918" s="2175">
        <v>0</v>
      </c>
      <c r="N4918" s="2175"/>
      <c r="O4918" s="1801"/>
      <c r="P4918" s="1797"/>
      <c r="Q4918" s="1804"/>
      <c r="R4918" s="1796"/>
      <c r="S4918" s="1806">
        <f>R4918*E4914</f>
        <v>0</v>
      </c>
      <c r="T4918" s="1806"/>
    </row>
    <row r="4919" spans="1:20" ht="12" hidden="1" customHeight="1">
      <c r="A4919" s="1192"/>
      <c r="B4919" s="1789"/>
      <c r="C4919" s="2482"/>
      <c r="D4919" s="1789"/>
      <c r="E4919" s="1367"/>
      <c r="F4919" s="1790"/>
      <c r="G4919" s="2477"/>
      <c r="H4919" s="2262"/>
      <c r="I4919" s="1790"/>
      <c r="J4919" s="2305"/>
      <c r="K4919" s="2305"/>
      <c r="L4919" s="2305"/>
      <c r="M4919" s="2175">
        <v>0</v>
      </c>
      <c r="N4919" s="2175"/>
      <c r="O4919" s="1801"/>
      <c r="P4919" s="1797"/>
      <c r="Q4919" s="1804"/>
      <c r="R4919" s="1796"/>
      <c r="S4919" s="1806">
        <f>R4919*E4914</f>
        <v>0</v>
      </c>
      <c r="T4919" s="1806"/>
    </row>
    <row r="4920" spans="1:20" ht="12" hidden="1" customHeight="1">
      <c r="A4920" s="1192"/>
      <c r="B4920" s="1789"/>
      <c r="C4920" s="2482"/>
      <c r="D4920" s="1789"/>
      <c r="E4920" s="1367"/>
      <c r="F4920" s="1790"/>
      <c r="G4920" s="2477"/>
      <c r="H4920" s="2262"/>
      <c r="I4920" s="1790"/>
      <c r="J4920" s="2305"/>
      <c r="K4920" s="2305"/>
      <c r="L4920" s="2305"/>
      <c r="M4920" s="2175">
        <v>0</v>
      </c>
      <c r="N4920" s="2175"/>
      <c r="O4920" s="1801"/>
      <c r="P4920" s="1797"/>
      <c r="Q4920" s="1804"/>
      <c r="R4920" s="1796"/>
      <c r="S4920" s="1806">
        <f>R4920*E4914</f>
        <v>0</v>
      </c>
      <c r="T4920" s="1806"/>
    </row>
    <row r="4921" spans="1:20" ht="12" hidden="1" customHeight="1">
      <c r="A4921" s="1192"/>
      <c r="B4921" s="1789"/>
      <c r="C4921" s="2482"/>
      <c r="D4921" s="1789"/>
      <c r="E4921" s="1367"/>
      <c r="F4921" s="1790"/>
      <c r="G4921" s="2477"/>
      <c r="H4921" s="2262"/>
      <c r="I4921" s="1790"/>
      <c r="J4921" s="2305"/>
      <c r="K4921" s="2305"/>
      <c r="L4921" s="2305"/>
      <c r="M4921" s="2175">
        <v>0</v>
      </c>
      <c r="N4921" s="2175"/>
      <c r="O4921" s="1801"/>
      <c r="P4921" s="1797"/>
      <c r="Q4921" s="1804"/>
      <c r="R4921" s="1796"/>
      <c r="S4921" s="1806">
        <f>R4921*E4914</f>
        <v>0</v>
      </c>
      <c r="T4921" s="1806"/>
    </row>
    <row r="4922" spans="1:20" ht="12" hidden="1" customHeight="1">
      <c r="A4922" s="1192"/>
      <c r="B4922" s="1789"/>
      <c r="C4922" s="2482"/>
      <c r="D4922" s="1789"/>
      <c r="E4922" s="1367"/>
      <c r="F4922" s="1790"/>
      <c r="G4922" s="2477"/>
      <c r="H4922" s="2262"/>
      <c r="I4922" s="1790"/>
      <c r="J4922" s="2305"/>
      <c r="K4922" s="2305"/>
      <c r="L4922" s="2305"/>
      <c r="M4922" s="2175">
        <v>0</v>
      </c>
      <c r="N4922" s="2175"/>
      <c r="O4922" s="2312"/>
      <c r="P4922" s="2502"/>
      <c r="Q4922" s="2500"/>
      <c r="R4922" s="2517"/>
      <c r="S4922" s="2503">
        <f>R4922*E4914</f>
        <v>0</v>
      </c>
      <c r="T4922" s="2503"/>
    </row>
    <row r="4923" spans="1:20" ht="18.75" customHeight="1">
      <c r="A4923" s="1192">
        <f>A4914+1</f>
        <v>152</v>
      </c>
      <c r="B4923" s="1789" t="s">
        <v>70</v>
      </c>
      <c r="C4923" s="1809" t="s">
        <v>2546</v>
      </c>
      <c r="D4923" s="1789" t="s">
        <v>2819</v>
      </c>
      <c r="E4923" s="1367">
        <v>1</v>
      </c>
      <c r="F4923" s="1790">
        <v>0.66</v>
      </c>
      <c r="G4923" s="2477">
        <v>0.66</v>
      </c>
      <c r="H4923" s="2262">
        <v>0.95776256499133461</v>
      </c>
      <c r="I4923" s="1790">
        <v>0.08</v>
      </c>
      <c r="J4923" s="2262">
        <v>0.08</v>
      </c>
      <c r="K4923" s="2262">
        <v>0.24400160000000001</v>
      </c>
      <c r="L4923" s="2477">
        <v>29.166007499999996</v>
      </c>
      <c r="M4923" s="2175">
        <v>39.287609931083281</v>
      </c>
      <c r="N4923" s="2478">
        <v>39.287609931083281</v>
      </c>
      <c r="O4923" s="2200">
        <f>E4923*L4923</f>
        <v>29.166007499999996</v>
      </c>
      <c r="P4923" s="2508" t="s">
        <v>69</v>
      </c>
      <c r="Q4923" s="2479" t="s">
        <v>2819</v>
      </c>
      <c r="R4923" s="2530">
        <v>1</v>
      </c>
      <c r="S4923" s="2531">
        <f>R4923*E4923</f>
        <v>1</v>
      </c>
      <c r="T4923" s="2531">
        <v>25</v>
      </c>
    </row>
    <row r="4924" spans="1:20" ht="12" hidden="1" customHeight="1">
      <c r="A4924" s="1192"/>
      <c r="B4924" s="1789"/>
      <c r="C4924" s="2173"/>
      <c r="D4924" s="1789"/>
      <c r="E4924" s="1367"/>
      <c r="F4924" s="1790"/>
      <c r="G4924" s="2477"/>
      <c r="H4924" s="2262"/>
      <c r="I4924" s="1790"/>
      <c r="J4924" s="2305"/>
      <c r="K4924" s="2305"/>
      <c r="L4924" s="2305"/>
      <c r="M4924" s="2175">
        <v>0</v>
      </c>
      <c r="N4924" s="2175"/>
      <c r="O4924" s="1801"/>
      <c r="P4924" s="1797"/>
      <c r="Q4924" s="1804"/>
      <c r="R4924" s="1796"/>
      <c r="S4924" s="1806">
        <f>R4924*E4923</f>
        <v>0</v>
      </c>
      <c r="T4924" s="1806"/>
    </row>
    <row r="4925" spans="1:20" ht="12" hidden="1" customHeight="1">
      <c r="A4925" s="1192"/>
      <c r="B4925" s="1789"/>
      <c r="C4925" s="2482"/>
      <c r="D4925" s="1789"/>
      <c r="E4925" s="1367"/>
      <c r="F4925" s="1790"/>
      <c r="G4925" s="2477"/>
      <c r="H4925" s="2262"/>
      <c r="I4925" s="1790"/>
      <c r="J4925" s="2305"/>
      <c r="K4925" s="2305"/>
      <c r="L4925" s="2305"/>
      <c r="M4925" s="2175">
        <v>0</v>
      </c>
      <c r="N4925" s="2175"/>
      <c r="O4925" s="1801"/>
      <c r="P4925" s="1797"/>
      <c r="Q4925" s="1804"/>
      <c r="R4925" s="1796"/>
      <c r="S4925" s="1806">
        <f>R4925*E4923</f>
        <v>0</v>
      </c>
      <c r="T4925" s="1806"/>
    </row>
    <row r="4926" spans="1:20" ht="12" hidden="1" customHeight="1">
      <c r="A4926" s="1192"/>
      <c r="B4926" s="1789"/>
      <c r="C4926" s="2482"/>
      <c r="D4926" s="1789"/>
      <c r="E4926" s="1367"/>
      <c r="F4926" s="1790"/>
      <c r="G4926" s="2477"/>
      <c r="H4926" s="2262"/>
      <c r="I4926" s="1790"/>
      <c r="J4926" s="2305"/>
      <c r="K4926" s="2305"/>
      <c r="L4926" s="2305"/>
      <c r="M4926" s="2175">
        <v>0</v>
      </c>
      <c r="N4926" s="2175"/>
      <c r="O4926" s="1801"/>
      <c r="P4926" s="1797"/>
      <c r="Q4926" s="1804"/>
      <c r="R4926" s="1796"/>
      <c r="S4926" s="1806">
        <f>R4926*E4923</f>
        <v>0</v>
      </c>
      <c r="T4926" s="1806"/>
    </row>
    <row r="4927" spans="1:20" ht="12" hidden="1" customHeight="1">
      <c r="A4927" s="1192"/>
      <c r="B4927" s="1789"/>
      <c r="C4927" s="2482"/>
      <c r="D4927" s="1789"/>
      <c r="E4927" s="1367"/>
      <c r="F4927" s="1790"/>
      <c r="G4927" s="2477"/>
      <c r="H4927" s="2262"/>
      <c r="I4927" s="1790"/>
      <c r="J4927" s="2305"/>
      <c r="K4927" s="2305"/>
      <c r="L4927" s="2305"/>
      <c r="M4927" s="2175">
        <v>0</v>
      </c>
      <c r="N4927" s="2175"/>
      <c r="O4927" s="1801"/>
      <c r="P4927" s="1797"/>
      <c r="Q4927" s="1804"/>
      <c r="R4927" s="1796"/>
      <c r="S4927" s="1806">
        <f>R4927*E4923</f>
        <v>0</v>
      </c>
      <c r="T4927" s="1806"/>
    </row>
    <row r="4928" spans="1:20" ht="12" hidden="1" customHeight="1">
      <c r="A4928" s="1192"/>
      <c r="B4928" s="1789"/>
      <c r="C4928" s="2482"/>
      <c r="D4928" s="1789"/>
      <c r="E4928" s="1367"/>
      <c r="F4928" s="1790"/>
      <c r="G4928" s="2477"/>
      <c r="H4928" s="2262"/>
      <c r="I4928" s="1790"/>
      <c r="J4928" s="2305"/>
      <c r="K4928" s="2305"/>
      <c r="L4928" s="2305"/>
      <c r="M4928" s="2175">
        <v>0</v>
      </c>
      <c r="N4928" s="2175"/>
      <c r="O4928" s="1801"/>
      <c r="P4928" s="1797"/>
      <c r="Q4928" s="1804"/>
      <c r="R4928" s="1796"/>
      <c r="S4928" s="1806">
        <f>R4928*E4923</f>
        <v>0</v>
      </c>
      <c r="T4928" s="1806"/>
    </row>
    <row r="4929" spans="1:20" ht="12" hidden="1" customHeight="1">
      <c r="A4929" s="1192"/>
      <c r="B4929" s="1789"/>
      <c r="C4929" s="2482"/>
      <c r="D4929" s="1789"/>
      <c r="E4929" s="1367"/>
      <c r="F4929" s="1790"/>
      <c r="G4929" s="2477"/>
      <c r="H4929" s="2262"/>
      <c r="I4929" s="1790"/>
      <c r="J4929" s="2305"/>
      <c r="K4929" s="2305"/>
      <c r="L4929" s="2305"/>
      <c r="M4929" s="2175">
        <v>0</v>
      </c>
      <c r="N4929" s="2175"/>
      <c r="O4929" s="1801"/>
      <c r="P4929" s="1797"/>
      <c r="Q4929" s="1804"/>
      <c r="R4929" s="1796"/>
      <c r="S4929" s="1806">
        <f>R4929*E4923</f>
        <v>0</v>
      </c>
      <c r="T4929" s="1806"/>
    </row>
    <row r="4930" spans="1:20" ht="12" hidden="1" customHeight="1">
      <c r="A4930" s="1192"/>
      <c r="B4930" s="1789"/>
      <c r="C4930" s="2482"/>
      <c r="D4930" s="1789"/>
      <c r="E4930" s="1367"/>
      <c r="F4930" s="1790"/>
      <c r="G4930" s="2477"/>
      <c r="H4930" s="2262"/>
      <c r="I4930" s="1790"/>
      <c r="J4930" s="2305"/>
      <c r="K4930" s="2305"/>
      <c r="L4930" s="2305"/>
      <c r="M4930" s="2175">
        <v>0</v>
      </c>
      <c r="N4930" s="2175"/>
      <c r="O4930" s="1801"/>
      <c r="P4930" s="1797"/>
      <c r="Q4930" s="1804"/>
      <c r="R4930" s="1796"/>
      <c r="S4930" s="1806">
        <f>R4930*E4923</f>
        <v>0</v>
      </c>
      <c r="T4930" s="1806"/>
    </row>
    <row r="4931" spans="1:20" ht="12" hidden="1" customHeight="1">
      <c r="A4931" s="1192"/>
      <c r="B4931" s="1789"/>
      <c r="C4931" s="2482"/>
      <c r="D4931" s="1789"/>
      <c r="E4931" s="1367"/>
      <c r="F4931" s="1790"/>
      <c r="G4931" s="2477"/>
      <c r="H4931" s="2262"/>
      <c r="I4931" s="1790"/>
      <c r="J4931" s="2305"/>
      <c r="K4931" s="2305"/>
      <c r="L4931" s="2305"/>
      <c r="M4931" s="2175">
        <v>0</v>
      </c>
      <c r="N4931" s="2175"/>
      <c r="O4931" s="2312"/>
      <c r="P4931" s="2502"/>
      <c r="Q4931" s="2500"/>
      <c r="R4931" s="2517"/>
      <c r="S4931" s="2503">
        <f>R4931*E4923</f>
        <v>0</v>
      </c>
      <c r="T4931" s="2503"/>
    </row>
    <row r="4932" spans="1:20" ht="18.75" customHeight="1">
      <c r="A4932" s="1192">
        <f>A4923+1</f>
        <v>153</v>
      </c>
      <c r="B4932" s="1789" t="s">
        <v>70</v>
      </c>
      <c r="C4932" s="1809" t="s">
        <v>2547</v>
      </c>
      <c r="D4932" s="1789" t="s">
        <v>2819</v>
      </c>
      <c r="E4932" s="1367">
        <v>1</v>
      </c>
      <c r="F4932" s="1790">
        <v>0.66</v>
      </c>
      <c r="G4932" s="2477">
        <v>0.66</v>
      </c>
      <c r="H4932" s="2262">
        <v>0.95776256499133461</v>
      </c>
      <c r="I4932" s="1790">
        <v>0.08</v>
      </c>
      <c r="J4932" s="2262">
        <v>0.08</v>
      </c>
      <c r="K4932" s="2262">
        <v>0.24400160000000001</v>
      </c>
      <c r="L4932" s="2477">
        <v>29.166007499999996</v>
      </c>
      <c r="M4932" s="2175">
        <v>39.287609931083281</v>
      </c>
      <c r="N4932" s="2478">
        <v>39.287609931083281</v>
      </c>
      <c r="O4932" s="2200">
        <f>E4932*L4932</f>
        <v>29.166007499999996</v>
      </c>
      <c r="P4932" s="2508" t="s">
        <v>69</v>
      </c>
      <c r="Q4932" s="2479" t="s">
        <v>2819</v>
      </c>
      <c r="R4932" s="2530">
        <v>1</v>
      </c>
      <c r="S4932" s="2531">
        <f>R4932*E4932</f>
        <v>1</v>
      </c>
      <c r="T4932" s="2531">
        <v>25</v>
      </c>
    </row>
    <row r="4933" spans="1:20" ht="12" hidden="1" customHeight="1">
      <c r="A4933" s="1192"/>
      <c r="B4933" s="1789"/>
      <c r="C4933" s="2173"/>
      <c r="D4933" s="1789"/>
      <c r="E4933" s="1367"/>
      <c r="F4933" s="1790"/>
      <c r="G4933" s="2477"/>
      <c r="H4933" s="2262"/>
      <c r="I4933" s="1790"/>
      <c r="J4933" s="2305"/>
      <c r="K4933" s="2305"/>
      <c r="L4933" s="2305"/>
      <c r="M4933" s="2175">
        <v>0</v>
      </c>
      <c r="N4933" s="2175"/>
      <c r="O4933" s="1801"/>
      <c r="P4933" s="1797"/>
      <c r="Q4933" s="1804"/>
      <c r="R4933" s="1796"/>
      <c r="S4933" s="1806">
        <f>R4933*E4932</f>
        <v>0</v>
      </c>
      <c r="T4933" s="1806"/>
    </row>
    <row r="4934" spans="1:20" ht="12" hidden="1" customHeight="1">
      <c r="A4934" s="1192"/>
      <c r="B4934" s="1789"/>
      <c r="C4934" s="2482"/>
      <c r="D4934" s="1789"/>
      <c r="E4934" s="1367"/>
      <c r="F4934" s="1790"/>
      <c r="G4934" s="2477"/>
      <c r="H4934" s="2262"/>
      <c r="I4934" s="1790"/>
      <c r="J4934" s="2305"/>
      <c r="K4934" s="2305"/>
      <c r="L4934" s="2305"/>
      <c r="M4934" s="2175">
        <v>0</v>
      </c>
      <c r="N4934" s="2175"/>
      <c r="O4934" s="1801"/>
      <c r="P4934" s="1797"/>
      <c r="Q4934" s="1804"/>
      <c r="R4934" s="1796"/>
      <c r="S4934" s="1806">
        <f>R4934*E4932</f>
        <v>0</v>
      </c>
      <c r="T4934" s="1806"/>
    </row>
    <row r="4935" spans="1:20" ht="12" hidden="1" customHeight="1">
      <c r="A4935" s="1192"/>
      <c r="B4935" s="1789"/>
      <c r="C4935" s="2482"/>
      <c r="D4935" s="1789"/>
      <c r="E4935" s="1367"/>
      <c r="F4935" s="1790"/>
      <c r="G4935" s="2477"/>
      <c r="H4935" s="2262"/>
      <c r="I4935" s="1790"/>
      <c r="J4935" s="2305"/>
      <c r="K4935" s="2305"/>
      <c r="L4935" s="2305"/>
      <c r="M4935" s="2175">
        <v>0</v>
      </c>
      <c r="N4935" s="2175"/>
      <c r="O4935" s="1801"/>
      <c r="P4935" s="1797"/>
      <c r="Q4935" s="1804"/>
      <c r="R4935" s="1796"/>
      <c r="S4935" s="1806">
        <f>R4935*E4932</f>
        <v>0</v>
      </c>
      <c r="T4935" s="1806"/>
    </row>
    <row r="4936" spans="1:20" ht="12" hidden="1" customHeight="1">
      <c r="A4936" s="1192"/>
      <c r="B4936" s="1789"/>
      <c r="C4936" s="2482"/>
      <c r="D4936" s="1789"/>
      <c r="E4936" s="1367"/>
      <c r="F4936" s="1790"/>
      <c r="G4936" s="2477"/>
      <c r="H4936" s="2262"/>
      <c r="I4936" s="1790"/>
      <c r="J4936" s="2305"/>
      <c r="K4936" s="2305"/>
      <c r="L4936" s="2305"/>
      <c r="M4936" s="2175">
        <v>0</v>
      </c>
      <c r="N4936" s="2175"/>
      <c r="O4936" s="1801"/>
      <c r="P4936" s="1797"/>
      <c r="Q4936" s="1804"/>
      <c r="R4936" s="1796"/>
      <c r="S4936" s="1806">
        <f>R4936*E4932</f>
        <v>0</v>
      </c>
      <c r="T4936" s="1806"/>
    </row>
    <row r="4937" spans="1:20" ht="12" hidden="1" customHeight="1">
      <c r="A4937" s="1192"/>
      <c r="B4937" s="1789"/>
      <c r="C4937" s="2482"/>
      <c r="D4937" s="1789"/>
      <c r="E4937" s="1367"/>
      <c r="F4937" s="1790"/>
      <c r="G4937" s="2477"/>
      <c r="H4937" s="2262"/>
      <c r="I4937" s="1790"/>
      <c r="J4937" s="2305"/>
      <c r="K4937" s="2305"/>
      <c r="L4937" s="2305"/>
      <c r="M4937" s="2175">
        <v>0</v>
      </c>
      <c r="N4937" s="2175"/>
      <c r="O4937" s="1801"/>
      <c r="P4937" s="1797"/>
      <c r="Q4937" s="1804"/>
      <c r="R4937" s="1796"/>
      <c r="S4937" s="1806">
        <f>R4937*E4932</f>
        <v>0</v>
      </c>
      <c r="T4937" s="1806"/>
    </row>
    <row r="4938" spans="1:20" ht="12" hidden="1" customHeight="1">
      <c r="A4938" s="1192"/>
      <c r="B4938" s="1789"/>
      <c r="C4938" s="2482"/>
      <c r="D4938" s="1789"/>
      <c r="E4938" s="1367"/>
      <c r="F4938" s="1790"/>
      <c r="G4938" s="2477"/>
      <c r="H4938" s="2262"/>
      <c r="I4938" s="1790"/>
      <c r="J4938" s="2305"/>
      <c r="K4938" s="2305"/>
      <c r="L4938" s="2305"/>
      <c r="M4938" s="2175">
        <v>0</v>
      </c>
      <c r="N4938" s="2175"/>
      <c r="O4938" s="1801"/>
      <c r="P4938" s="1797"/>
      <c r="Q4938" s="1804"/>
      <c r="R4938" s="1796"/>
      <c r="S4938" s="1806">
        <f>R4938*E4932</f>
        <v>0</v>
      </c>
      <c r="T4938" s="1806"/>
    </row>
    <row r="4939" spans="1:20" ht="12" hidden="1" customHeight="1">
      <c r="A4939" s="1192"/>
      <c r="B4939" s="1789"/>
      <c r="C4939" s="2482"/>
      <c r="D4939" s="1789"/>
      <c r="E4939" s="1367"/>
      <c r="F4939" s="1790"/>
      <c r="G4939" s="2477"/>
      <c r="H4939" s="2262"/>
      <c r="I4939" s="1790"/>
      <c r="J4939" s="2305"/>
      <c r="K4939" s="2305"/>
      <c r="L4939" s="2305"/>
      <c r="M4939" s="2175">
        <v>0</v>
      </c>
      <c r="N4939" s="2175"/>
      <c r="O4939" s="1801"/>
      <c r="P4939" s="1797"/>
      <c r="Q4939" s="1804"/>
      <c r="R4939" s="1796"/>
      <c r="S4939" s="1806">
        <f>R4939*E4932</f>
        <v>0</v>
      </c>
      <c r="T4939" s="1806"/>
    </row>
    <row r="4940" spans="1:20" ht="12" hidden="1" customHeight="1">
      <c r="A4940" s="1192"/>
      <c r="B4940" s="1789"/>
      <c r="C4940" s="2482"/>
      <c r="D4940" s="1789"/>
      <c r="E4940" s="1367"/>
      <c r="F4940" s="1790"/>
      <c r="G4940" s="2477"/>
      <c r="H4940" s="2262"/>
      <c r="I4940" s="1790"/>
      <c r="J4940" s="2305"/>
      <c r="K4940" s="2305"/>
      <c r="L4940" s="2305"/>
      <c r="M4940" s="2175">
        <v>0</v>
      </c>
      <c r="N4940" s="2175"/>
      <c r="O4940" s="2312"/>
      <c r="P4940" s="2502"/>
      <c r="Q4940" s="2500"/>
      <c r="R4940" s="2517"/>
      <c r="S4940" s="2503">
        <f>R4940*E4932</f>
        <v>0</v>
      </c>
      <c r="T4940" s="2503"/>
    </row>
    <row r="4941" spans="1:20" ht="18.75" customHeight="1">
      <c r="A4941" s="1192">
        <f>A4932+1</f>
        <v>154</v>
      </c>
      <c r="B4941" s="1789"/>
      <c r="C4941" s="1809" t="s">
        <v>2548</v>
      </c>
      <c r="D4941" s="1789" t="s">
        <v>2821</v>
      </c>
      <c r="E4941" s="2173">
        <v>3.5</v>
      </c>
      <c r="F4941" s="1790"/>
      <c r="G4941" s="2477">
        <v>0</v>
      </c>
      <c r="H4941" s="2262">
        <v>0</v>
      </c>
      <c r="I4941" s="1790"/>
      <c r="J4941" s="2262">
        <v>0</v>
      </c>
      <c r="K4941" s="2262">
        <v>0</v>
      </c>
      <c r="L4941" s="2477">
        <v>0.69998417999999984</v>
      </c>
      <c r="M4941" s="2175">
        <v>0.90558852078938112</v>
      </c>
      <c r="N4941" s="2478">
        <v>3.1695598227628339</v>
      </c>
      <c r="O4941" s="2200">
        <f>E4941*L4941</f>
        <v>2.4499446299999996</v>
      </c>
      <c r="P4941" s="2546" t="s">
        <v>645</v>
      </c>
      <c r="Q4941" s="941" t="s">
        <v>1834</v>
      </c>
      <c r="R4941" s="2554">
        <v>1</v>
      </c>
      <c r="S4941" s="2509">
        <f>R4941*E4941</f>
        <v>3.5</v>
      </c>
      <c r="T4941" s="2531">
        <v>0.6</v>
      </c>
    </row>
    <row r="4942" spans="1:20" ht="12" hidden="1" customHeight="1">
      <c r="A4942" s="1192"/>
      <c r="B4942" s="1789"/>
      <c r="C4942" s="2173"/>
      <c r="D4942" s="1789"/>
      <c r="E4942" s="2173"/>
      <c r="F4942" s="1790"/>
      <c r="G4942" s="2477"/>
      <c r="H4942" s="2262"/>
      <c r="I4942" s="1790"/>
      <c r="J4942" s="2305"/>
      <c r="K4942" s="2305"/>
      <c r="L4942" s="2305"/>
      <c r="M4942" s="2175">
        <v>0</v>
      </c>
      <c r="N4942" s="2175"/>
      <c r="O4942" s="1801"/>
      <c r="P4942" s="1797"/>
      <c r="Q4942" s="1794"/>
      <c r="R4942" s="2548"/>
      <c r="S4942" s="2549">
        <f>R4942*E4941</f>
        <v>0</v>
      </c>
      <c r="T4942" s="1806"/>
    </row>
    <row r="4943" spans="1:20" ht="12" hidden="1" customHeight="1">
      <c r="A4943" s="1192"/>
      <c r="B4943" s="1789"/>
      <c r="C4943" s="2482"/>
      <c r="D4943" s="1789"/>
      <c r="E4943" s="2173"/>
      <c r="F4943" s="1790"/>
      <c r="G4943" s="2477"/>
      <c r="H4943" s="2262"/>
      <c r="I4943" s="1790"/>
      <c r="J4943" s="2305"/>
      <c r="K4943" s="2305"/>
      <c r="L4943" s="2305"/>
      <c r="M4943" s="2175">
        <v>0</v>
      </c>
      <c r="N4943" s="2175"/>
      <c r="O4943" s="1801"/>
      <c r="P4943" s="1797"/>
      <c r="Q4943" s="1794"/>
      <c r="R4943" s="2548"/>
      <c r="S4943" s="2549">
        <f>R4943*E4941</f>
        <v>0</v>
      </c>
      <c r="T4943" s="1806"/>
    </row>
    <row r="4944" spans="1:20" ht="12" hidden="1" customHeight="1">
      <c r="A4944" s="1192"/>
      <c r="B4944" s="1789"/>
      <c r="C4944" s="2482"/>
      <c r="D4944" s="1789"/>
      <c r="E4944" s="2173"/>
      <c r="F4944" s="1790"/>
      <c r="G4944" s="2477"/>
      <c r="H4944" s="2262"/>
      <c r="I4944" s="1790"/>
      <c r="J4944" s="2305"/>
      <c r="K4944" s="2305"/>
      <c r="L4944" s="2305"/>
      <c r="M4944" s="2175">
        <v>0</v>
      </c>
      <c r="N4944" s="2175"/>
      <c r="O4944" s="1801"/>
      <c r="P4944" s="1797"/>
      <c r="Q4944" s="1794"/>
      <c r="R4944" s="2548"/>
      <c r="S4944" s="2549">
        <f>R4944*E4941</f>
        <v>0</v>
      </c>
      <c r="T4944" s="1806"/>
    </row>
    <row r="4945" spans="1:20" ht="12" hidden="1" customHeight="1">
      <c r="A4945" s="1192"/>
      <c r="B4945" s="1789"/>
      <c r="C4945" s="2482"/>
      <c r="D4945" s="1789"/>
      <c r="E4945" s="2173"/>
      <c r="F4945" s="1790"/>
      <c r="G4945" s="2477"/>
      <c r="H4945" s="2262"/>
      <c r="I4945" s="1790"/>
      <c r="J4945" s="2305"/>
      <c r="K4945" s="2305"/>
      <c r="L4945" s="2305"/>
      <c r="M4945" s="2175">
        <v>0</v>
      </c>
      <c r="N4945" s="2175"/>
      <c r="O4945" s="1801"/>
      <c r="P4945" s="1797"/>
      <c r="Q4945" s="1794"/>
      <c r="R4945" s="2548"/>
      <c r="S4945" s="2549">
        <f>R4945*E4941</f>
        <v>0</v>
      </c>
      <c r="T4945" s="1806"/>
    </row>
    <row r="4946" spans="1:20" ht="12" hidden="1" customHeight="1">
      <c r="A4946" s="1192"/>
      <c r="B4946" s="1789"/>
      <c r="C4946" s="2482"/>
      <c r="D4946" s="1789"/>
      <c r="E4946" s="2173"/>
      <c r="F4946" s="1790"/>
      <c r="G4946" s="2477"/>
      <c r="H4946" s="2262"/>
      <c r="I4946" s="1790"/>
      <c r="J4946" s="2305"/>
      <c r="K4946" s="2305"/>
      <c r="L4946" s="2305"/>
      <c r="M4946" s="2175">
        <v>0</v>
      </c>
      <c r="N4946" s="2175"/>
      <c r="O4946" s="1801"/>
      <c r="P4946" s="1797"/>
      <c r="Q4946" s="1794"/>
      <c r="R4946" s="2548"/>
      <c r="S4946" s="2549">
        <f>R4946*E4941</f>
        <v>0</v>
      </c>
      <c r="T4946" s="1806"/>
    </row>
    <row r="4947" spans="1:20" ht="12" hidden="1" customHeight="1">
      <c r="A4947" s="1192"/>
      <c r="B4947" s="1789"/>
      <c r="C4947" s="2482"/>
      <c r="D4947" s="1789"/>
      <c r="E4947" s="2173"/>
      <c r="F4947" s="1790"/>
      <c r="G4947" s="2477"/>
      <c r="H4947" s="2262"/>
      <c r="I4947" s="1790"/>
      <c r="J4947" s="2305"/>
      <c r="K4947" s="2305"/>
      <c r="L4947" s="2305"/>
      <c r="M4947" s="2175">
        <v>0</v>
      </c>
      <c r="N4947" s="2175"/>
      <c r="O4947" s="1801"/>
      <c r="P4947" s="1797"/>
      <c r="Q4947" s="1794"/>
      <c r="R4947" s="2548"/>
      <c r="S4947" s="2549">
        <f>R4947*E4941</f>
        <v>0</v>
      </c>
      <c r="T4947" s="1806"/>
    </row>
    <row r="4948" spans="1:20" ht="12" hidden="1" customHeight="1">
      <c r="A4948" s="1192"/>
      <c r="B4948" s="1789"/>
      <c r="C4948" s="2482"/>
      <c r="D4948" s="1789"/>
      <c r="E4948" s="2173"/>
      <c r="F4948" s="1790"/>
      <c r="G4948" s="2477"/>
      <c r="H4948" s="2262"/>
      <c r="I4948" s="1790"/>
      <c r="J4948" s="2305"/>
      <c r="K4948" s="2305"/>
      <c r="L4948" s="2305"/>
      <c r="M4948" s="2175">
        <v>0</v>
      </c>
      <c r="N4948" s="2175"/>
      <c r="O4948" s="1801"/>
      <c r="P4948" s="1797"/>
      <c r="Q4948" s="1794"/>
      <c r="R4948" s="2548"/>
      <c r="S4948" s="2549">
        <f>R4948*E4941</f>
        <v>0</v>
      </c>
      <c r="T4948" s="1806"/>
    </row>
    <row r="4949" spans="1:20" ht="12" hidden="1" customHeight="1">
      <c r="A4949" s="1192"/>
      <c r="B4949" s="1789"/>
      <c r="C4949" s="2482"/>
      <c r="D4949" s="1789"/>
      <c r="E4949" s="2173"/>
      <c r="F4949" s="1790"/>
      <c r="G4949" s="2477"/>
      <c r="H4949" s="2262"/>
      <c r="I4949" s="1790"/>
      <c r="J4949" s="2305"/>
      <c r="K4949" s="2305"/>
      <c r="L4949" s="2305"/>
      <c r="M4949" s="2175">
        <v>0</v>
      </c>
      <c r="N4949" s="2175"/>
      <c r="O4949" s="2312"/>
      <c r="P4949" s="2502"/>
      <c r="Q4949" s="2550"/>
      <c r="R4949" s="2551"/>
      <c r="S4949" s="2552">
        <f>R4949*E4941</f>
        <v>0</v>
      </c>
      <c r="T4949" s="2503"/>
    </row>
    <row r="4950" spans="1:20" ht="18.75" customHeight="1">
      <c r="A4950" s="1192">
        <f>A4941+1</f>
        <v>155</v>
      </c>
      <c r="B4950" s="1789" t="s">
        <v>598</v>
      </c>
      <c r="C4950" s="1809" t="s">
        <v>2549</v>
      </c>
      <c r="D4950" s="1789" t="s">
        <v>2819</v>
      </c>
      <c r="E4950" s="1367">
        <v>2</v>
      </c>
      <c r="F4950" s="1790">
        <v>1.34</v>
      </c>
      <c r="G4950" s="2477">
        <v>2.68</v>
      </c>
      <c r="H4950" s="2262">
        <v>1.9445482380127097</v>
      </c>
      <c r="I4950" s="1790">
        <v>0.05</v>
      </c>
      <c r="J4950" s="2262">
        <v>0.1</v>
      </c>
      <c r="K4950" s="2262">
        <v>0.152501</v>
      </c>
      <c r="L4950" s="2262">
        <v>2.9166007499999997</v>
      </c>
      <c r="M4950" s="2175">
        <v>6.4862949851239904</v>
      </c>
      <c r="N4950" s="2478">
        <v>12.972589970247981</v>
      </c>
      <c r="O4950" s="2200">
        <f>E4950*L4950</f>
        <v>5.8332014999999995</v>
      </c>
      <c r="P4950" s="2508" t="s">
        <v>589</v>
      </c>
      <c r="Q4950" s="2479" t="s">
        <v>2819</v>
      </c>
      <c r="R4950" s="2530">
        <v>1</v>
      </c>
      <c r="S4950" s="2531">
        <f>R4950*E4950</f>
        <v>2</v>
      </c>
      <c r="T4950" s="2520">
        <v>2.5</v>
      </c>
    </row>
    <row r="4951" spans="1:20" ht="12" hidden="1" customHeight="1">
      <c r="A4951" s="1192"/>
      <c r="B4951" s="1789"/>
      <c r="C4951" s="2173"/>
      <c r="D4951" s="1789"/>
      <c r="E4951" s="1367"/>
      <c r="F4951" s="1790"/>
      <c r="G4951" s="2477"/>
      <c r="H4951" s="2262"/>
      <c r="I4951" s="1790"/>
      <c r="J4951" s="2305"/>
      <c r="K4951" s="2305"/>
      <c r="L4951" s="2266"/>
      <c r="M4951" s="2175">
        <v>0</v>
      </c>
      <c r="N4951" s="2175"/>
      <c r="O4951" s="1801"/>
      <c r="P4951" s="1797"/>
      <c r="Q4951" s="1804"/>
      <c r="R4951" s="1796"/>
      <c r="S4951" s="1806">
        <f>R4951*E4950</f>
        <v>0</v>
      </c>
      <c r="T4951" s="1806"/>
    </row>
    <row r="4952" spans="1:20" ht="12" hidden="1" customHeight="1">
      <c r="A4952" s="1192"/>
      <c r="B4952" s="1789"/>
      <c r="C4952" s="2482"/>
      <c r="D4952" s="1789"/>
      <c r="E4952" s="1367"/>
      <c r="F4952" s="1790"/>
      <c r="G4952" s="2477"/>
      <c r="H4952" s="2262"/>
      <c r="I4952" s="1790"/>
      <c r="J4952" s="2305"/>
      <c r="K4952" s="2305"/>
      <c r="L4952" s="2266"/>
      <c r="M4952" s="2175">
        <v>0</v>
      </c>
      <c r="N4952" s="2175"/>
      <c r="O4952" s="1801"/>
      <c r="P4952" s="1797"/>
      <c r="Q4952" s="1804"/>
      <c r="R4952" s="1796"/>
      <c r="S4952" s="1806">
        <f>R4952*E4950</f>
        <v>0</v>
      </c>
      <c r="T4952" s="1806"/>
    </row>
    <row r="4953" spans="1:20" ht="12" hidden="1" customHeight="1">
      <c r="A4953" s="1192"/>
      <c r="B4953" s="1789"/>
      <c r="C4953" s="2482"/>
      <c r="D4953" s="1789"/>
      <c r="E4953" s="1367"/>
      <c r="F4953" s="1790"/>
      <c r="G4953" s="2477"/>
      <c r="H4953" s="2262"/>
      <c r="I4953" s="1790"/>
      <c r="J4953" s="2305"/>
      <c r="K4953" s="2305"/>
      <c r="L4953" s="2266"/>
      <c r="M4953" s="2175">
        <v>0</v>
      </c>
      <c r="N4953" s="2175"/>
      <c r="O4953" s="1801"/>
      <c r="P4953" s="1797"/>
      <c r="Q4953" s="1804"/>
      <c r="R4953" s="1796"/>
      <c r="S4953" s="1806">
        <f>R4953*E4950</f>
        <v>0</v>
      </c>
      <c r="T4953" s="1806"/>
    </row>
    <row r="4954" spans="1:20" ht="12" hidden="1" customHeight="1">
      <c r="A4954" s="1192"/>
      <c r="B4954" s="1789"/>
      <c r="C4954" s="2482"/>
      <c r="D4954" s="1789"/>
      <c r="E4954" s="1367"/>
      <c r="F4954" s="1790"/>
      <c r="G4954" s="2477"/>
      <c r="H4954" s="2262"/>
      <c r="I4954" s="1790"/>
      <c r="J4954" s="2305"/>
      <c r="K4954" s="2305"/>
      <c r="L4954" s="2266"/>
      <c r="M4954" s="2175">
        <v>0</v>
      </c>
      <c r="N4954" s="2175"/>
      <c r="O4954" s="1801"/>
      <c r="P4954" s="1797"/>
      <c r="Q4954" s="1804"/>
      <c r="R4954" s="1796"/>
      <c r="S4954" s="1806">
        <f>R4954*E4950</f>
        <v>0</v>
      </c>
      <c r="T4954" s="1806"/>
    </row>
    <row r="4955" spans="1:20" ht="12" hidden="1" customHeight="1">
      <c r="A4955" s="1192"/>
      <c r="B4955" s="1789"/>
      <c r="C4955" s="2482"/>
      <c r="D4955" s="1789"/>
      <c r="E4955" s="1367"/>
      <c r="F4955" s="1790"/>
      <c r="G4955" s="2477"/>
      <c r="H4955" s="2262"/>
      <c r="I4955" s="1790"/>
      <c r="J4955" s="2305"/>
      <c r="K4955" s="2305"/>
      <c r="L4955" s="2266"/>
      <c r="M4955" s="2175">
        <v>0</v>
      </c>
      <c r="N4955" s="2175"/>
      <c r="O4955" s="1801"/>
      <c r="P4955" s="1797"/>
      <c r="Q4955" s="1804"/>
      <c r="R4955" s="1796"/>
      <c r="S4955" s="1806">
        <f>R4955*E4950</f>
        <v>0</v>
      </c>
      <c r="T4955" s="1806"/>
    </row>
    <row r="4956" spans="1:20" ht="12" hidden="1" customHeight="1">
      <c r="A4956" s="1192"/>
      <c r="B4956" s="1789"/>
      <c r="C4956" s="2482"/>
      <c r="D4956" s="1789"/>
      <c r="E4956" s="1367"/>
      <c r="F4956" s="1790"/>
      <c r="G4956" s="2477"/>
      <c r="H4956" s="2262"/>
      <c r="I4956" s="1790"/>
      <c r="J4956" s="2305"/>
      <c r="K4956" s="2305"/>
      <c r="L4956" s="2266"/>
      <c r="M4956" s="2175">
        <v>0</v>
      </c>
      <c r="N4956" s="2175"/>
      <c r="O4956" s="1801"/>
      <c r="P4956" s="1797"/>
      <c r="Q4956" s="1804"/>
      <c r="R4956" s="1796"/>
      <c r="S4956" s="1806">
        <f>R4956*E4950</f>
        <v>0</v>
      </c>
      <c r="T4956" s="1806"/>
    </row>
    <row r="4957" spans="1:20" ht="12" hidden="1" customHeight="1">
      <c r="A4957" s="1192"/>
      <c r="B4957" s="1789"/>
      <c r="C4957" s="2482"/>
      <c r="D4957" s="1789"/>
      <c r="E4957" s="1367"/>
      <c r="F4957" s="1790"/>
      <c r="G4957" s="2477"/>
      <c r="H4957" s="2262"/>
      <c r="I4957" s="1790"/>
      <c r="J4957" s="2305"/>
      <c r="K4957" s="2305"/>
      <c r="L4957" s="2266"/>
      <c r="M4957" s="2175">
        <v>0</v>
      </c>
      <c r="N4957" s="2175"/>
      <c r="O4957" s="1801"/>
      <c r="P4957" s="1797"/>
      <c r="Q4957" s="1804"/>
      <c r="R4957" s="1796"/>
      <c r="S4957" s="1806">
        <f>R4957*E4950</f>
        <v>0</v>
      </c>
      <c r="T4957" s="1806"/>
    </row>
    <row r="4958" spans="1:20" ht="12" hidden="1" customHeight="1">
      <c r="A4958" s="1192"/>
      <c r="B4958" s="1789"/>
      <c r="C4958" s="2482"/>
      <c r="D4958" s="1789"/>
      <c r="E4958" s="1367"/>
      <c r="F4958" s="1790"/>
      <c r="G4958" s="2477"/>
      <c r="H4958" s="2262"/>
      <c r="I4958" s="1790"/>
      <c r="J4958" s="2305"/>
      <c r="K4958" s="2305"/>
      <c r="L4958" s="2266"/>
      <c r="M4958" s="2175">
        <v>0</v>
      </c>
      <c r="N4958" s="2175"/>
      <c r="O4958" s="1801"/>
      <c r="P4958" s="1797"/>
      <c r="Q4958" s="1804"/>
      <c r="R4958" s="1796"/>
      <c r="S4958" s="1806">
        <f>R4958*E4950</f>
        <v>0</v>
      </c>
      <c r="T4958" s="1806"/>
    </row>
    <row r="4959" spans="1:20" ht="16.5" customHeight="1">
      <c r="A4959" s="1192">
        <f>A4950+1</f>
        <v>156</v>
      </c>
      <c r="B4959" s="1789" t="s">
        <v>598</v>
      </c>
      <c r="C4959" s="1809" t="s">
        <v>2550</v>
      </c>
      <c r="D4959" s="1789" t="s">
        <v>2819</v>
      </c>
      <c r="E4959" s="1367">
        <v>4</v>
      </c>
      <c r="F4959" s="1790">
        <v>1.34</v>
      </c>
      <c r="G4959" s="2477">
        <v>5.36</v>
      </c>
      <c r="H4959" s="2262">
        <v>1.9445482380127097</v>
      </c>
      <c r="I4959" s="1790">
        <v>0.05</v>
      </c>
      <c r="J4959" s="2533">
        <v>0.2</v>
      </c>
      <c r="K4959" s="2533">
        <v>0.152501</v>
      </c>
      <c r="L4959" s="2533">
        <v>3.4999208999999993</v>
      </c>
      <c r="M4959" s="2175">
        <v>7.2409520857818084</v>
      </c>
      <c r="N4959" s="2534">
        <v>28.963808343127234</v>
      </c>
      <c r="O4959" s="2200">
        <f>E4959*L4959</f>
        <v>13.999683599999997</v>
      </c>
      <c r="P4959" s="1790" t="s">
        <v>589</v>
      </c>
      <c r="Q4959" s="1792" t="s">
        <v>2819</v>
      </c>
      <c r="R4959" s="1367">
        <v>1</v>
      </c>
      <c r="S4959" s="2537">
        <f>R4959*E4959</f>
        <v>4</v>
      </c>
      <c r="T4959" s="2521">
        <v>3</v>
      </c>
    </row>
    <row r="4960" spans="1:20" ht="12" hidden="1" customHeight="1">
      <c r="A4960" s="1192"/>
      <c r="B4960" s="1789"/>
      <c r="C4960" s="2173"/>
      <c r="D4960" s="1789"/>
      <c r="E4960" s="1367"/>
      <c r="F4960" s="1790"/>
      <c r="G4960" s="2532"/>
      <c r="H4960" s="1194"/>
      <c r="I4960" s="1790"/>
      <c r="J4960" s="2305"/>
      <c r="K4960" s="2173"/>
      <c r="L4960" s="2173"/>
      <c r="M4960" s="2175">
        <v>0</v>
      </c>
      <c r="N4960" s="2175"/>
      <c r="O4960" s="1801"/>
      <c r="P4960" s="1797"/>
      <c r="Q4960" s="1804"/>
      <c r="R4960" s="1796"/>
      <c r="S4960" s="1208">
        <f>R4960*E4959</f>
        <v>0</v>
      </c>
      <c r="T4960" s="1806"/>
    </row>
    <row r="4961" spans="1:20" ht="12" hidden="1" customHeight="1">
      <c r="A4961" s="1192"/>
      <c r="B4961" s="1789"/>
      <c r="C4961" s="2482"/>
      <c r="D4961" s="1789"/>
      <c r="E4961" s="1367"/>
      <c r="F4961" s="1790"/>
      <c r="G4961" s="2532"/>
      <c r="H4961" s="1194"/>
      <c r="I4961" s="1790"/>
      <c r="J4961" s="2305"/>
      <c r="K4961" s="2173"/>
      <c r="L4961" s="2173"/>
      <c r="M4961" s="2175">
        <v>0</v>
      </c>
      <c r="N4961" s="2175"/>
      <c r="O4961" s="1801"/>
      <c r="P4961" s="1797"/>
      <c r="Q4961" s="1804"/>
      <c r="R4961" s="1796"/>
      <c r="S4961" s="1208">
        <f>R4961*E4959</f>
        <v>0</v>
      </c>
      <c r="T4961" s="1806"/>
    </row>
    <row r="4962" spans="1:20" ht="12" hidden="1" customHeight="1">
      <c r="A4962" s="1192"/>
      <c r="B4962" s="1789"/>
      <c r="C4962" s="2482"/>
      <c r="D4962" s="1789"/>
      <c r="E4962" s="1367"/>
      <c r="F4962" s="1790"/>
      <c r="G4962" s="2532"/>
      <c r="H4962" s="1194"/>
      <c r="I4962" s="1790"/>
      <c r="J4962" s="2305"/>
      <c r="K4962" s="2173"/>
      <c r="L4962" s="2173"/>
      <c r="M4962" s="2175">
        <v>0</v>
      </c>
      <c r="N4962" s="2175"/>
      <c r="O4962" s="1801"/>
      <c r="P4962" s="1797"/>
      <c r="Q4962" s="1804"/>
      <c r="R4962" s="1796"/>
      <c r="S4962" s="1208">
        <f>R4962*E4959</f>
        <v>0</v>
      </c>
      <c r="T4962" s="1806"/>
    </row>
    <row r="4963" spans="1:20" ht="12" hidden="1" customHeight="1">
      <c r="A4963" s="1192"/>
      <c r="B4963" s="1789"/>
      <c r="C4963" s="2482"/>
      <c r="D4963" s="1789"/>
      <c r="E4963" s="1367"/>
      <c r="F4963" s="1790"/>
      <c r="G4963" s="2532"/>
      <c r="H4963" s="1194"/>
      <c r="I4963" s="1790"/>
      <c r="J4963" s="2305"/>
      <c r="K4963" s="2173"/>
      <c r="L4963" s="2173"/>
      <c r="M4963" s="2175">
        <v>0</v>
      </c>
      <c r="N4963" s="2175"/>
      <c r="O4963" s="1801"/>
      <c r="P4963" s="1797"/>
      <c r="Q4963" s="1804"/>
      <c r="R4963" s="1796"/>
      <c r="S4963" s="1208">
        <f>R4963*E4959</f>
        <v>0</v>
      </c>
      <c r="T4963" s="1806"/>
    </row>
    <row r="4964" spans="1:20" ht="12" hidden="1" customHeight="1">
      <c r="A4964" s="1192"/>
      <c r="B4964" s="1789"/>
      <c r="C4964" s="2482"/>
      <c r="D4964" s="1789"/>
      <c r="E4964" s="1367"/>
      <c r="F4964" s="1790"/>
      <c r="G4964" s="2532"/>
      <c r="H4964" s="1194"/>
      <c r="I4964" s="1790"/>
      <c r="J4964" s="2305"/>
      <c r="K4964" s="2173"/>
      <c r="L4964" s="2173"/>
      <c r="M4964" s="2175">
        <v>0</v>
      </c>
      <c r="N4964" s="2175"/>
      <c r="O4964" s="1801"/>
      <c r="P4964" s="1797"/>
      <c r="Q4964" s="1804"/>
      <c r="R4964" s="1796"/>
      <c r="S4964" s="1208">
        <f>R4964*E4959</f>
        <v>0</v>
      </c>
      <c r="T4964" s="1806"/>
    </row>
    <row r="4965" spans="1:20" ht="12" hidden="1" customHeight="1">
      <c r="A4965" s="1192"/>
      <c r="B4965" s="1789"/>
      <c r="C4965" s="2482"/>
      <c r="D4965" s="1789"/>
      <c r="E4965" s="1367"/>
      <c r="F4965" s="1790"/>
      <c r="G4965" s="2532"/>
      <c r="H4965" s="1194"/>
      <c r="I4965" s="1790"/>
      <c r="J4965" s="2305"/>
      <c r="K4965" s="2173"/>
      <c r="L4965" s="2173"/>
      <c r="M4965" s="2175">
        <v>0</v>
      </c>
      <c r="N4965" s="2175"/>
      <c r="O4965" s="1801"/>
      <c r="P4965" s="1797"/>
      <c r="Q4965" s="1804"/>
      <c r="R4965" s="1796"/>
      <c r="S4965" s="1208">
        <f>R4965*E4959</f>
        <v>0</v>
      </c>
      <c r="T4965" s="1806"/>
    </row>
    <row r="4966" spans="1:20" ht="12" hidden="1" customHeight="1">
      <c r="A4966" s="1192"/>
      <c r="B4966" s="1789"/>
      <c r="C4966" s="2482"/>
      <c r="D4966" s="1789"/>
      <c r="E4966" s="1367"/>
      <c r="F4966" s="1790"/>
      <c r="G4966" s="2532"/>
      <c r="H4966" s="1194"/>
      <c r="I4966" s="1790"/>
      <c r="J4966" s="2305"/>
      <c r="K4966" s="2173"/>
      <c r="L4966" s="2173"/>
      <c r="M4966" s="2175">
        <v>0</v>
      </c>
      <c r="N4966" s="2175"/>
      <c r="O4966" s="1801"/>
      <c r="P4966" s="1797"/>
      <c r="Q4966" s="1804"/>
      <c r="R4966" s="1796"/>
      <c r="S4966" s="1208">
        <f>R4966*E4959</f>
        <v>0</v>
      </c>
      <c r="T4966" s="1806"/>
    </row>
    <row r="4967" spans="1:20" ht="12" hidden="1" customHeight="1">
      <c r="A4967" s="1192"/>
      <c r="B4967" s="1789"/>
      <c r="C4967" s="2482"/>
      <c r="D4967" s="1789"/>
      <c r="E4967" s="1367"/>
      <c r="F4967" s="1790"/>
      <c r="G4967" s="2532"/>
      <c r="H4967" s="1194"/>
      <c r="I4967" s="1790"/>
      <c r="J4967" s="2305"/>
      <c r="K4967" s="2173"/>
      <c r="L4967" s="2173"/>
      <c r="M4967" s="2175">
        <v>0</v>
      </c>
      <c r="N4967" s="2175"/>
      <c r="O4967" s="1801"/>
      <c r="P4967" s="1797"/>
      <c r="Q4967" s="1804"/>
      <c r="R4967" s="1796"/>
      <c r="S4967" s="2541">
        <f>R4967*E4959</f>
        <v>0</v>
      </c>
      <c r="T4967" s="1806"/>
    </row>
    <row r="4968" spans="1:20" ht="16.5" customHeight="1">
      <c r="A4968" s="1192">
        <f>A4959+1</f>
        <v>157</v>
      </c>
      <c r="B4968" s="1789" t="s">
        <v>598</v>
      </c>
      <c r="C4968" s="1809" t="s">
        <v>2551</v>
      </c>
      <c r="D4968" s="1789" t="s">
        <v>2819</v>
      </c>
      <c r="E4968" s="1367">
        <v>1</v>
      </c>
      <c r="F4968" s="1790">
        <v>1.34</v>
      </c>
      <c r="G4968" s="2477">
        <v>1.34</v>
      </c>
      <c r="H4968" s="2262">
        <v>1.9445482380127097</v>
      </c>
      <c r="I4968" s="1790">
        <v>0.05</v>
      </c>
      <c r="J4968" s="2533">
        <v>0.05</v>
      </c>
      <c r="K4968" s="2533">
        <v>0.152501</v>
      </c>
      <c r="L4968" s="2533">
        <v>3.7332489599999996</v>
      </c>
      <c r="M4968" s="2175">
        <v>7.5428149260449358</v>
      </c>
      <c r="N4968" s="2534">
        <v>7.5428149260449358</v>
      </c>
      <c r="O4968" s="2200">
        <f>E4968*L4968</f>
        <v>3.7332489599999996</v>
      </c>
      <c r="P4968" s="1790" t="s">
        <v>589</v>
      </c>
      <c r="Q4968" s="1792" t="s">
        <v>2819</v>
      </c>
      <c r="R4968" s="1367">
        <v>1</v>
      </c>
      <c r="S4968" s="2537">
        <f>R4968*E4968</f>
        <v>1</v>
      </c>
      <c r="T4968" s="2521">
        <v>3.2</v>
      </c>
    </row>
    <row r="4969" spans="1:20" ht="12" hidden="1" customHeight="1">
      <c r="A4969" s="1192"/>
      <c r="B4969" s="1789"/>
      <c r="C4969" s="2173"/>
      <c r="D4969" s="1789"/>
      <c r="E4969" s="1367"/>
      <c r="F4969" s="1790"/>
      <c r="G4969" s="2532"/>
      <c r="H4969" s="1194"/>
      <c r="I4969" s="1790"/>
      <c r="J4969" s="2305"/>
      <c r="K4969" s="2173"/>
      <c r="L4969" s="2173"/>
      <c r="M4969" s="2175">
        <v>0</v>
      </c>
      <c r="N4969" s="2175"/>
      <c r="O4969" s="1801"/>
      <c r="P4969" s="1797"/>
      <c r="Q4969" s="1804"/>
      <c r="R4969" s="1796"/>
      <c r="S4969" s="1208">
        <f>R4969*E4968</f>
        <v>0</v>
      </c>
      <c r="T4969" s="1806"/>
    </row>
    <row r="4970" spans="1:20" ht="12" hidden="1" customHeight="1">
      <c r="A4970" s="1192"/>
      <c r="B4970" s="1789"/>
      <c r="C4970" s="2482"/>
      <c r="D4970" s="1789"/>
      <c r="E4970" s="1367"/>
      <c r="F4970" s="1790"/>
      <c r="G4970" s="2532"/>
      <c r="H4970" s="1194"/>
      <c r="I4970" s="1790"/>
      <c r="J4970" s="2305"/>
      <c r="K4970" s="2173"/>
      <c r="L4970" s="2173"/>
      <c r="M4970" s="2175">
        <v>0</v>
      </c>
      <c r="N4970" s="2175"/>
      <c r="O4970" s="1801"/>
      <c r="P4970" s="1797"/>
      <c r="Q4970" s="1804"/>
      <c r="R4970" s="1796"/>
      <c r="S4970" s="1208">
        <f>R4970*E4968</f>
        <v>0</v>
      </c>
      <c r="T4970" s="1806"/>
    </row>
    <row r="4971" spans="1:20" ht="12" hidden="1" customHeight="1">
      <c r="A4971" s="1192"/>
      <c r="B4971" s="1789"/>
      <c r="C4971" s="2482"/>
      <c r="D4971" s="1789"/>
      <c r="E4971" s="1367"/>
      <c r="F4971" s="1790"/>
      <c r="G4971" s="2532"/>
      <c r="H4971" s="1194"/>
      <c r="I4971" s="1790"/>
      <c r="J4971" s="2305"/>
      <c r="K4971" s="2173"/>
      <c r="L4971" s="2173"/>
      <c r="M4971" s="2175">
        <v>0</v>
      </c>
      <c r="N4971" s="2175"/>
      <c r="O4971" s="1801"/>
      <c r="P4971" s="1797"/>
      <c r="Q4971" s="1804"/>
      <c r="R4971" s="1796"/>
      <c r="S4971" s="1208">
        <f>R4971*E4968</f>
        <v>0</v>
      </c>
      <c r="T4971" s="1806"/>
    </row>
    <row r="4972" spans="1:20" ht="12" hidden="1" customHeight="1">
      <c r="A4972" s="1192"/>
      <c r="B4972" s="1789"/>
      <c r="C4972" s="2482"/>
      <c r="D4972" s="1789"/>
      <c r="E4972" s="1367"/>
      <c r="F4972" s="1790"/>
      <c r="G4972" s="2532"/>
      <c r="H4972" s="1194"/>
      <c r="I4972" s="1790"/>
      <c r="J4972" s="2305"/>
      <c r="K4972" s="2173"/>
      <c r="L4972" s="2173"/>
      <c r="M4972" s="2175">
        <v>0</v>
      </c>
      <c r="N4972" s="2175"/>
      <c r="O4972" s="1801"/>
      <c r="P4972" s="1797"/>
      <c r="Q4972" s="1804"/>
      <c r="R4972" s="1796"/>
      <c r="S4972" s="1208">
        <f>R4972*E4968</f>
        <v>0</v>
      </c>
      <c r="T4972" s="1806"/>
    </row>
    <row r="4973" spans="1:20" ht="12" hidden="1" customHeight="1">
      <c r="A4973" s="1192"/>
      <c r="B4973" s="1789"/>
      <c r="C4973" s="2482"/>
      <c r="D4973" s="1789"/>
      <c r="E4973" s="1367"/>
      <c r="F4973" s="1790"/>
      <c r="G4973" s="2532"/>
      <c r="H4973" s="1194"/>
      <c r="I4973" s="1790"/>
      <c r="J4973" s="2305"/>
      <c r="K4973" s="2173"/>
      <c r="L4973" s="2173"/>
      <c r="M4973" s="2175">
        <v>0</v>
      </c>
      <c r="N4973" s="2175"/>
      <c r="O4973" s="1801"/>
      <c r="P4973" s="1797"/>
      <c r="Q4973" s="1804"/>
      <c r="R4973" s="1796"/>
      <c r="S4973" s="1208">
        <f>R4973*E4968</f>
        <v>0</v>
      </c>
      <c r="T4973" s="1806"/>
    </row>
    <row r="4974" spans="1:20" ht="12" hidden="1" customHeight="1">
      <c r="A4974" s="1192"/>
      <c r="B4974" s="1789"/>
      <c r="C4974" s="2482"/>
      <c r="D4974" s="1789"/>
      <c r="E4974" s="1367"/>
      <c r="F4974" s="1790"/>
      <c r="G4974" s="2532"/>
      <c r="H4974" s="1194"/>
      <c r="I4974" s="1790"/>
      <c r="J4974" s="2305"/>
      <c r="K4974" s="2173"/>
      <c r="L4974" s="2173"/>
      <c r="M4974" s="2175">
        <v>0</v>
      </c>
      <c r="N4974" s="2175"/>
      <c r="O4974" s="1801"/>
      <c r="P4974" s="1797"/>
      <c r="Q4974" s="1804"/>
      <c r="R4974" s="1796"/>
      <c r="S4974" s="1208">
        <f>R4974*E4968</f>
        <v>0</v>
      </c>
      <c r="T4974" s="1806"/>
    </row>
    <row r="4975" spans="1:20" ht="12" hidden="1" customHeight="1">
      <c r="A4975" s="1192"/>
      <c r="B4975" s="1789"/>
      <c r="C4975" s="2482"/>
      <c r="D4975" s="1789"/>
      <c r="E4975" s="1367"/>
      <c r="F4975" s="1790"/>
      <c r="G4975" s="2532"/>
      <c r="H4975" s="1194"/>
      <c r="I4975" s="1790"/>
      <c r="J4975" s="2305"/>
      <c r="K4975" s="2173"/>
      <c r="L4975" s="2173"/>
      <c r="M4975" s="2175">
        <v>0</v>
      </c>
      <c r="N4975" s="2175"/>
      <c r="O4975" s="1801"/>
      <c r="P4975" s="1797"/>
      <c r="Q4975" s="1804"/>
      <c r="R4975" s="1796"/>
      <c r="S4975" s="1208">
        <f>R4975*E4968</f>
        <v>0</v>
      </c>
      <c r="T4975" s="1806"/>
    </row>
    <row r="4976" spans="1:20" ht="12" hidden="1" customHeight="1">
      <c r="A4976" s="1192"/>
      <c r="B4976" s="1789"/>
      <c r="C4976" s="2482"/>
      <c r="D4976" s="1789"/>
      <c r="E4976" s="1367"/>
      <c r="F4976" s="1790"/>
      <c r="G4976" s="2532"/>
      <c r="H4976" s="1194"/>
      <c r="I4976" s="1790"/>
      <c r="J4976" s="2305"/>
      <c r="K4976" s="2173"/>
      <c r="L4976" s="2173"/>
      <c r="M4976" s="2175">
        <v>0</v>
      </c>
      <c r="N4976" s="2175"/>
      <c r="O4976" s="1801"/>
      <c r="P4976" s="1797"/>
      <c r="Q4976" s="1804"/>
      <c r="R4976" s="1796"/>
      <c r="S4976" s="2541">
        <f>R4976*E4968</f>
        <v>0</v>
      </c>
      <c r="T4976" s="1806"/>
    </row>
    <row r="4977" spans="1:20" ht="18.75" customHeight="1">
      <c r="A4977" s="1192">
        <f>A4968+1</f>
        <v>158</v>
      </c>
      <c r="B4977" s="1789" t="s">
        <v>598</v>
      </c>
      <c r="C4977" s="1809" t="s">
        <v>2552</v>
      </c>
      <c r="D4977" s="1789" t="s">
        <v>2819</v>
      </c>
      <c r="E4977" s="1367">
        <v>1</v>
      </c>
      <c r="F4977" s="1790">
        <v>1.34</v>
      </c>
      <c r="G4977" s="2477">
        <v>1.34</v>
      </c>
      <c r="H4977" s="2262">
        <v>1.9445482380127097</v>
      </c>
      <c r="I4977" s="1790">
        <v>0.05</v>
      </c>
      <c r="J4977" s="2533">
        <v>0.05</v>
      </c>
      <c r="K4977" s="2533">
        <v>0.152501</v>
      </c>
      <c r="L4977" s="2533">
        <v>4.0832410499999998</v>
      </c>
      <c r="M4977" s="2175">
        <v>7.9956091864396273</v>
      </c>
      <c r="N4977" s="2534">
        <v>7.9956091864396273</v>
      </c>
      <c r="O4977" s="2200">
        <f>E4977*L4977</f>
        <v>4.0832410499999998</v>
      </c>
      <c r="P4977" s="1790" t="s">
        <v>589</v>
      </c>
      <c r="Q4977" s="1792" t="s">
        <v>2819</v>
      </c>
      <c r="R4977" s="1367">
        <v>1</v>
      </c>
      <c r="S4977" s="1200">
        <f>R4977*E4977</f>
        <v>1</v>
      </c>
      <c r="T4977" s="2521">
        <v>3.5</v>
      </c>
    </row>
    <row r="4978" spans="1:20" ht="12" hidden="1" customHeight="1">
      <c r="A4978" s="1192"/>
      <c r="B4978" s="1789"/>
      <c r="C4978" s="2173"/>
      <c r="D4978" s="1789"/>
      <c r="E4978" s="1367"/>
      <c r="F4978" s="1790"/>
      <c r="G4978" s="2532"/>
      <c r="H4978" s="1194"/>
      <c r="I4978" s="1790"/>
      <c r="J4978" s="2305"/>
      <c r="K4978" s="2173"/>
      <c r="L4978" s="2173"/>
      <c r="M4978" s="2175">
        <v>0</v>
      </c>
      <c r="N4978" s="2175"/>
      <c r="O4978" s="1801"/>
      <c r="P4978" s="1797"/>
      <c r="Q4978" s="1804"/>
      <c r="R4978" s="1796"/>
      <c r="S4978" s="1208">
        <f>R4978*E4977</f>
        <v>0</v>
      </c>
      <c r="T4978" s="1806"/>
    </row>
    <row r="4979" spans="1:20" ht="12" hidden="1" customHeight="1">
      <c r="A4979" s="1192"/>
      <c r="B4979" s="1789"/>
      <c r="C4979" s="2482"/>
      <c r="D4979" s="1789"/>
      <c r="E4979" s="1367"/>
      <c r="F4979" s="1790"/>
      <c r="G4979" s="2532"/>
      <c r="H4979" s="1194"/>
      <c r="I4979" s="1790"/>
      <c r="J4979" s="2305"/>
      <c r="K4979" s="2173"/>
      <c r="L4979" s="2173"/>
      <c r="M4979" s="2175">
        <v>0</v>
      </c>
      <c r="N4979" s="2175"/>
      <c r="O4979" s="1801"/>
      <c r="P4979" s="1797"/>
      <c r="Q4979" s="1804"/>
      <c r="R4979" s="1796"/>
      <c r="S4979" s="1208">
        <f>R4979*E4977</f>
        <v>0</v>
      </c>
      <c r="T4979" s="1806"/>
    </row>
    <row r="4980" spans="1:20" ht="12" hidden="1" customHeight="1">
      <c r="A4980" s="1192"/>
      <c r="B4980" s="1789"/>
      <c r="C4980" s="2482"/>
      <c r="D4980" s="1789"/>
      <c r="E4980" s="1367"/>
      <c r="F4980" s="1790"/>
      <c r="G4980" s="2532"/>
      <c r="H4980" s="1194"/>
      <c r="I4980" s="1790"/>
      <c r="J4980" s="2305"/>
      <c r="K4980" s="2173"/>
      <c r="L4980" s="2173"/>
      <c r="M4980" s="2175">
        <v>0</v>
      </c>
      <c r="N4980" s="2175"/>
      <c r="O4980" s="1801"/>
      <c r="P4980" s="1797"/>
      <c r="Q4980" s="1804"/>
      <c r="R4980" s="1796"/>
      <c r="S4980" s="1208">
        <f>R4980*E4977</f>
        <v>0</v>
      </c>
      <c r="T4980" s="1806"/>
    </row>
    <row r="4981" spans="1:20" ht="12" hidden="1" customHeight="1">
      <c r="A4981" s="1192"/>
      <c r="B4981" s="1789"/>
      <c r="C4981" s="2482"/>
      <c r="D4981" s="1789"/>
      <c r="E4981" s="1367"/>
      <c r="F4981" s="1790"/>
      <c r="G4981" s="2532"/>
      <c r="H4981" s="1194"/>
      <c r="I4981" s="1790"/>
      <c r="J4981" s="2305"/>
      <c r="K4981" s="2173"/>
      <c r="L4981" s="2173"/>
      <c r="M4981" s="2175">
        <v>0</v>
      </c>
      <c r="N4981" s="2175"/>
      <c r="O4981" s="1801"/>
      <c r="P4981" s="1797"/>
      <c r="Q4981" s="1804"/>
      <c r="R4981" s="1796"/>
      <c r="S4981" s="1208">
        <f>R4981*E4977</f>
        <v>0</v>
      </c>
      <c r="T4981" s="1806"/>
    </row>
    <row r="4982" spans="1:20" ht="12" hidden="1" customHeight="1">
      <c r="A4982" s="1192"/>
      <c r="B4982" s="1789"/>
      <c r="C4982" s="2482"/>
      <c r="D4982" s="1789"/>
      <c r="E4982" s="1367"/>
      <c r="F4982" s="1790"/>
      <c r="G4982" s="2532"/>
      <c r="H4982" s="1194"/>
      <c r="I4982" s="1790"/>
      <c r="J4982" s="2305"/>
      <c r="K4982" s="2173"/>
      <c r="L4982" s="2173"/>
      <c r="M4982" s="2175">
        <v>0</v>
      </c>
      <c r="N4982" s="2175"/>
      <c r="O4982" s="1801"/>
      <c r="P4982" s="1797"/>
      <c r="Q4982" s="1804"/>
      <c r="R4982" s="1796"/>
      <c r="S4982" s="1208">
        <f>R4982*E4977</f>
        <v>0</v>
      </c>
      <c r="T4982" s="1806"/>
    </row>
    <row r="4983" spans="1:20" ht="12" hidden="1" customHeight="1">
      <c r="A4983" s="1192"/>
      <c r="B4983" s="1789"/>
      <c r="C4983" s="2482"/>
      <c r="D4983" s="1789"/>
      <c r="E4983" s="1367"/>
      <c r="F4983" s="1790"/>
      <c r="G4983" s="2532"/>
      <c r="H4983" s="1194"/>
      <c r="I4983" s="1790"/>
      <c r="J4983" s="2305"/>
      <c r="K4983" s="2173"/>
      <c r="L4983" s="2173"/>
      <c r="M4983" s="2175">
        <v>0</v>
      </c>
      <c r="N4983" s="2175"/>
      <c r="O4983" s="1801"/>
      <c r="P4983" s="1797"/>
      <c r="Q4983" s="1804"/>
      <c r="R4983" s="1796"/>
      <c r="S4983" s="1208">
        <f>R4983*E4977</f>
        <v>0</v>
      </c>
      <c r="T4983" s="1806"/>
    </row>
    <row r="4984" spans="1:20" ht="12" hidden="1" customHeight="1">
      <c r="A4984" s="1192"/>
      <c r="B4984" s="1789"/>
      <c r="C4984" s="2482"/>
      <c r="D4984" s="1789"/>
      <c r="E4984" s="1367"/>
      <c r="F4984" s="1790"/>
      <c r="G4984" s="2532"/>
      <c r="H4984" s="1194"/>
      <c r="I4984" s="1790"/>
      <c r="J4984" s="2305"/>
      <c r="K4984" s="2173"/>
      <c r="L4984" s="2173"/>
      <c r="M4984" s="2175">
        <v>0</v>
      </c>
      <c r="N4984" s="2175"/>
      <c r="O4984" s="1801"/>
      <c r="P4984" s="1797"/>
      <c r="Q4984" s="1804"/>
      <c r="R4984" s="1796"/>
      <c r="S4984" s="1208">
        <f>R4984*E4977</f>
        <v>0</v>
      </c>
      <c r="T4984" s="1806"/>
    </row>
    <row r="4985" spans="1:20" ht="12" hidden="1" customHeight="1">
      <c r="A4985" s="1192"/>
      <c r="B4985" s="1789"/>
      <c r="C4985" s="2482"/>
      <c r="D4985" s="1789"/>
      <c r="E4985" s="1367"/>
      <c r="F4985" s="1790"/>
      <c r="G4985" s="2532"/>
      <c r="H4985" s="1194"/>
      <c r="I4985" s="1790"/>
      <c r="J4985" s="2305"/>
      <c r="K4985" s="2173"/>
      <c r="L4985" s="2173"/>
      <c r="M4985" s="2175">
        <v>0</v>
      </c>
      <c r="N4985" s="2175"/>
      <c r="O4985" s="1801"/>
      <c r="P4985" s="1797"/>
      <c r="Q4985" s="1804"/>
      <c r="R4985" s="1796"/>
      <c r="S4985" s="2541">
        <f>R4985*E4977</f>
        <v>0</v>
      </c>
      <c r="T4985" s="1806"/>
    </row>
    <row r="4986" spans="1:20" ht="19.5" customHeight="1">
      <c r="A4986" s="1192">
        <f>A4977+1</f>
        <v>159</v>
      </c>
      <c r="B4986" s="1789" t="s">
        <v>598</v>
      </c>
      <c r="C4986" s="1809" t="s">
        <v>2553</v>
      </c>
      <c r="D4986" s="1789" t="s">
        <v>2819</v>
      </c>
      <c r="E4986" s="1367">
        <v>1</v>
      </c>
      <c r="F4986" s="1790">
        <v>1.34</v>
      </c>
      <c r="G4986" s="2477">
        <v>1.34</v>
      </c>
      <c r="H4986" s="2262">
        <v>1.9445482380127097</v>
      </c>
      <c r="I4986" s="1790">
        <v>0.05</v>
      </c>
      <c r="J4986" s="2533">
        <v>0.05</v>
      </c>
      <c r="K4986" s="2533">
        <v>0.152501</v>
      </c>
      <c r="L4986" s="2533">
        <v>3.2665928399999995</v>
      </c>
      <c r="M4986" s="2175">
        <v>6.9390892455186819</v>
      </c>
      <c r="N4986" s="2534">
        <v>6.9390892455186819</v>
      </c>
      <c r="O4986" s="2200">
        <f>E4986*L4986</f>
        <v>3.2665928399999995</v>
      </c>
      <c r="P4986" s="1790" t="s">
        <v>866</v>
      </c>
      <c r="Q4986" s="1792" t="s">
        <v>2819</v>
      </c>
      <c r="R4986" s="1367">
        <v>1</v>
      </c>
      <c r="S4986" s="2537">
        <f>R4986*E4986</f>
        <v>1</v>
      </c>
      <c r="T4986" s="2521">
        <v>2.8</v>
      </c>
    </row>
    <row r="4987" spans="1:20" ht="12" hidden="1" customHeight="1">
      <c r="A4987" s="1192"/>
      <c r="B4987" s="1789"/>
      <c r="C4987" s="2173"/>
      <c r="D4987" s="1789"/>
      <c r="E4987" s="1367"/>
      <c r="F4987" s="1790"/>
      <c r="G4987" s="2532"/>
      <c r="H4987" s="1194"/>
      <c r="I4987" s="1790"/>
      <c r="J4987" s="2305"/>
      <c r="K4987" s="2173"/>
      <c r="L4987" s="2173"/>
      <c r="M4987" s="2175">
        <v>0</v>
      </c>
      <c r="N4987" s="2175"/>
      <c r="O4987" s="1801"/>
      <c r="P4987" s="1797"/>
      <c r="Q4987" s="1804"/>
      <c r="R4987" s="1796"/>
      <c r="S4987" s="1208">
        <f>R4987*E4986</f>
        <v>0</v>
      </c>
      <c r="T4987" s="1806"/>
    </row>
    <row r="4988" spans="1:20" ht="12" hidden="1" customHeight="1">
      <c r="A4988" s="1192"/>
      <c r="B4988" s="1789"/>
      <c r="C4988" s="2482"/>
      <c r="D4988" s="1789"/>
      <c r="E4988" s="1367"/>
      <c r="F4988" s="1790"/>
      <c r="G4988" s="2532"/>
      <c r="H4988" s="1194"/>
      <c r="I4988" s="1790"/>
      <c r="J4988" s="2305"/>
      <c r="K4988" s="2173"/>
      <c r="L4988" s="2173"/>
      <c r="M4988" s="2175">
        <v>0</v>
      </c>
      <c r="N4988" s="2175"/>
      <c r="O4988" s="1801"/>
      <c r="P4988" s="1797"/>
      <c r="Q4988" s="1804"/>
      <c r="R4988" s="1796"/>
      <c r="S4988" s="1208">
        <f>R4988*E4986</f>
        <v>0</v>
      </c>
      <c r="T4988" s="1806"/>
    </row>
    <row r="4989" spans="1:20" ht="12" hidden="1" customHeight="1">
      <c r="A4989" s="1192"/>
      <c r="B4989" s="1789"/>
      <c r="C4989" s="2482"/>
      <c r="D4989" s="1789"/>
      <c r="E4989" s="1367"/>
      <c r="F4989" s="1790"/>
      <c r="G4989" s="2532"/>
      <c r="H4989" s="1194"/>
      <c r="I4989" s="1790"/>
      <c r="J4989" s="2305"/>
      <c r="K4989" s="2173"/>
      <c r="L4989" s="2173"/>
      <c r="M4989" s="2175">
        <v>0</v>
      </c>
      <c r="N4989" s="2175"/>
      <c r="O4989" s="1801"/>
      <c r="P4989" s="1797"/>
      <c r="Q4989" s="1804"/>
      <c r="R4989" s="1796"/>
      <c r="S4989" s="1208">
        <f>R4989*E4986</f>
        <v>0</v>
      </c>
      <c r="T4989" s="1806"/>
    </row>
    <row r="4990" spans="1:20" ht="12" hidden="1" customHeight="1">
      <c r="A4990" s="1192"/>
      <c r="B4990" s="1789"/>
      <c r="C4990" s="2482"/>
      <c r="D4990" s="1789"/>
      <c r="E4990" s="1367"/>
      <c r="F4990" s="1790"/>
      <c r="G4990" s="2532"/>
      <c r="H4990" s="1194"/>
      <c r="I4990" s="1790"/>
      <c r="J4990" s="2305"/>
      <c r="K4990" s="2173"/>
      <c r="L4990" s="2173"/>
      <c r="M4990" s="2175">
        <v>0</v>
      </c>
      <c r="N4990" s="2175"/>
      <c r="O4990" s="1801"/>
      <c r="P4990" s="1797"/>
      <c r="Q4990" s="1804"/>
      <c r="R4990" s="1796"/>
      <c r="S4990" s="1208">
        <f>R4990*E4986</f>
        <v>0</v>
      </c>
      <c r="T4990" s="1806"/>
    </row>
    <row r="4991" spans="1:20" ht="12" hidden="1" customHeight="1">
      <c r="A4991" s="1192"/>
      <c r="B4991" s="1789"/>
      <c r="C4991" s="2482"/>
      <c r="D4991" s="1789"/>
      <c r="E4991" s="1367"/>
      <c r="F4991" s="1790"/>
      <c r="G4991" s="2532"/>
      <c r="H4991" s="1194"/>
      <c r="I4991" s="1790"/>
      <c r="J4991" s="2305"/>
      <c r="K4991" s="2173"/>
      <c r="L4991" s="2173"/>
      <c r="M4991" s="2175">
        <v>0</v>
      </c>
      <c r="N4991" s="2175"/>
      <c r="O4991" s="1801"/>
      <c r="P4991" s="1797"/>
      <c r="Q4991" s="1804"/>
      <c r="R4991" s="1796"/>
      <c r="S4991" s="1208">
        <f>R4991*E4986</f>
        <v>0</v>
      </c>
      <c r="T4991" s="1806"/>
    </row>
    <row r="4992" spans="1:20" ht="12" hidden="1" customHeight="1">
      <c r="A4992" s="1192"/>
      <c r="B4992" s="1789"/>
      <c r="C4992" s="2482"/>
      <c r="D4992" s="1789"/>
      <c r="E4992" s="1367"/>
      <c r="F4992" s="1790"/>
      <c r="G4992" s="2532"/>
      <c r="H4992" s="1194"/>
      <c r="I4992" s="1790"/>
      <c r="J4992" s="2305"/>
      <c r="K4992" s="2173"/>
      <c r="L4992" s="2173"/>
      <c r="M4992" s="2175">
        <v>0</v>
      </c>
      <c r="N4992" s="2175"/>
      <c r="O4992" s="1801"/>
      <c r="P4992" s="1797"/>
      <c r="Q4992" s="1804"/>
      <c r="R4992" s="1796"/>
      <c r="S4992" s="1208">
        <f>R4992*E4986</f>
        <v>0</v>
      </c>
      <c r="T4992" s="1806"/>
    </row>
    <row r="4993" spans="1:20" ht="12" hidden="1" customHeight="1">
      <c r="A4993" s="1192"/>
      <c r="B4993" s="1789"/>
      <c r="C4993" s="2482"/>
      <c r="D4993" s="1789"/>
      <c r="E4993" s="1367"/>
      <c r="F4993" s="1790"/>
      <c r="G4993" s="2532"/>
      <c r="H4993" s="1194"/>
      <c r="I4993" s="1790"/>
      <c r="J4993" s="2305"/>
      <c r="K4993" s="2173"/>
      <c r="L4993" s="2173"/>
      <c r="M4993" s="2175">
        <v>0</v>
      </c>
      <c r="N4993" s="2175"/>
      <c r="O4993" s="1801"/>
      <c r="P4993" s="1797"/>
      <c r="Q4993" s="1804"/>
      <c r="R4993" s="1796"/>
      <c r="S4993" s="1208">
        <f>R4993*E4986</f>
        <v>0</v>
      </c>
      <c r="T4993" s="1806"/>
    </row>
    <row r="4994" spans="1:20" ht="12" hidden="1" customHeight="1">
      <c r="A4994" s="1192"/>
      <c r="B4994" s="1789"/>
      <c r="C4994" s="2482"/>
      <c r="D4994" s="1789"/>
      <c r="E4994" s="1367"/>
      <c r="F4994" s="1790"/>
      <c r="G4994" s="2532"/>
      <c r="H4994" s="1194"/>
      <c r="I4994" s="1790"/>
      <c r="J4994" s="2305"/>
      <c r="K4994" s="2173"/>
      <c r="L4994" s="2173"/>
      <c r="M4994" s="2175">
        <v>0</v>
      </c>
      <c r="N4994" s="2175"/>
      <c r="O4994" s="1801"/>
      <c r="P4994" s="1797"/>
      <c r="Q4994" s="1804"/>
      <c r="R4994" s="1796"/>
      <c r="S4994" s="2541">
        <f>R4994*E4986</f>
        <v>0</v>
      </c>
      <c r="T4994" s="1806"/>
    </row>
    <row r="4995" spans="1:20" ht="20.25" customHeight="1">
      <c r="A4995" s="1192">
        <f>A4986+1</f>
        <v>160</v>
      </c>
      <c r="B4995" s="1789" t="s">
        <v>598</v>
      </c>
      <c r="C4995" s="1809" t="s">
        <v>2554</v>
      </c>
      <c r="D4995" s="1789" t="s">
        <v>2819</v>
      </c>
      <c r="E4995" s="1367">
        <v>5</v>
      </c>
      <c r="F4995" s="1790">
        <v>1.34</v>
      </c>
      <c r="G4995" s="2477">
        <v>6.7</v>
      </c>
      <c r="H4995" s="2262">
        <v>1.9445482380127097</v>
      </c>
      <c r="I4995" s="1790">
        <v>0.05</v>
      </c>
      <c r="J4995" s="2533">
        <v>0.25</v>
      </c>
      <c r="K4995" s="2533">
        <v>0.152501</v>
      </c>
      <c r="L4995" s="2533">
        <v>10.499762699999998</v>
      </c>
      <c r="M4995" s="2175">
        <v>16.296837293675619</v>
      </c>
      <c r="N4995" s="2534">
        <v>81.484186468378098</v>
      </c>
      <c r="O4995" s="2200">
        <f>E4995*L4995</f>
        <v>52.49881349999999</v>
      </c>
      <c r="P4995" s="1790" t="s">
        <v>866</v>
      </c>
      <c r="Q4995" s="1792" t="s">
        <v>2819</v>
      </c>
      <c r="R4995" s="1367">
        <v>1</v>
      </c>
      <c r="S4995" s="2537">
        <f>R4995*E4995</f>
        <v>5</v>
      </c>
      <c r="T4995" s="2521">
        <v>9</v>
      </c>
    </row>
    <row r="4996" spans="1:20" ht="12" hidden="1" customHeight="1">
      <c r="A4996" s="1192"/>
      <c r="B4996" s="1789"/>
      <c r="C4996" s="2173"/>
      <c r="D4996" s="1789"/>
      <c r="E4996" s="1367"/>
      <c r="F4996" s="1790"/>
      <c r="G4996" s="2532"/>
      <c r="H4996" s="1194"/>
      <c r="I4996" s="1790"/>
      <c r="J4996" s="2305"/>
      <c r="K4996" s="2173"/>
      <c r="L4996" s="2173"/>
      <c r="M4996" s="2175">
        <v>0</v>
      </c>
      <c r="N4996" s="2175"/>
      <c r="O4996" s="1801"/>
      <c r="P4996" s="1797"/>
      <c r="Q4996" s="1804"/>
      <c r="R4996" s="1796"/>
      <c r="S4996" s="1208">
        <f>R4996*E4995</f>
        <v>0</v>
      </c>
      <c r="T4996" s="1806"/>
    </row>
    <row r="4997" spans="1:20" ht="12" hidden="1" customHeight="1">
      <c r="A4997" s="1192"/>
      <c r="B4997" s="1789"/>
      <c r="C4997" s="2482"/>
      <c r="D4997" s="1789"/>
      <c r="E4997" s="1367"/>
      <c r="F4997" s="1790"/>
      <c r="G4997" s="2532"/>
      <c r="H4997" s="1194"/>
      <c r="I4997" s="1790"/>
      <c r="J4997" s="2305"/>
      <c r="K4997" s="2173"/>
      <c r="L4997" s="2173"/>
      <c r="M4997" s="2175">
        <v>0</v>
      </c>
      <c r="N4997" s="2175"/>
      <c r="O4997" s="1801"/>
      <c r="P4997" s="1797"/>
      <c r="Q4997" s="1804"/>
      <c r="R4997" s="1796"/>
      <c r="S4997" s="1208">
        <f>R4997*E4995</f>
        <v>0</v>
      </c>
      <c r="T4997" s="1806"/>
    </row>
    <row r="4998" spans="1:20" ht="12" hidden="1" customHeight="1">
      <c r="A4998" s="1192"/>
      <c r="B4998" s="1789"/>
      <c r="C4998" s="2482"/>
      <c r="D4998" s="1789"/>
      <c r="E4998" s="1367"/>
      <c r="F4998" s="1790"/>
      <c r="G4998" s="2532"/>
      <c r="H4998" s="1194"/>
      <c r="I4998" s="1790"/>
      <c r="J4998" s="2305"/>
      <c r="K4998" s="2173"/>
      <c r="L4998" s="2173"/>
      <c r="M4998" s="2175">
        <v>0</v>
      </c>
      <c r="N4998" s="2175"/>
      <c r="O4998" s="1801"/>
      <c r="P4998" s="1797"/>
      <c r="Q4998" s="1804"/>
      <c r="R4998" s="1796"/>
      <c r="S4998" s="1208">
        <f>R4998*E4995</f>
        <v>0</v>
      </c>
      <c r="T4998" s="1806"/>
    </row>
    <row r="4999" spans="1:20" ht="12" hidden="1" customHeight="1">
      <c r="A4999" s="1192"/>
      <c r="B4999" s="1789"/>
      <c r="C4999" s="2482"/>
      <c r="D4999" s="1789"/>
      <c r="E4999" s="1367"/>
      <c r="F4999" s="1790"/>
      <c r="G4999" s="2532"/>
      <c r="H4999" s="1194"/>
      <c r="I4999" s="1790"/>
      <c r="J4999" s="2305"/>
      <c r="K4999" s="2173"/>
      <c r="L4999" s="2173"/>
      <c r="M4999" s="2175">
        <v>0</v>
      </c>
      <c r="N4999" s="2175"/>
      <c r="O4999" s="1801"/>
      <c r="P4999" s="1797"/>
      <c r="Q4999" s="1804"/>
      <c r="R4999" s="1796"/>
      <c r="S4999" s="1208">
        <f>R4999*E4995</f>
        <v>0</v>
      </c>
      <c r="T4999" s="1806"/>
    </row>
    <row r="5000" spans="1:20" ht="12" hidden="1" customHeight="1">
      <c r="A5000" s="1192"/>
      <c r="B5000" s="1789"/>
      <c r="C5000" s="2482"/>
      <c r="D5000" s="1789"/>
      <c r="E5000" s="1367"/>
      <c r="F5000" s="1790"/>
      <c r="G5000" s="2532"/>
      <c r="H5000" s="1194"/>
      <c r="I5000" s="1790"/>
      <c r="J5000" s="2305"/>
      <c r="K5000" s="2173"/>
      <c r="L5000" s="2173"/>
      <c r="M5000" s="2175">
        <v>0</v>
      </c>
      <c r="N5000" s="2175"/>
      <c r="O5000" s="1801"/>
      <c r="P5000" s="1797"/>
      <c r="Q5000" s="1804"/>
      <c r="R5000" s="1796"/>
      <c r="S5000" s="1208">
        <f>R5000*E4995</f>
        <v>0</v>
      </c>
      <c r="T5000" s="1806"/>
    </row>
    <row r="5001" spans="1:20" ht="12" hidden="1" customHeight="1">
      <c r="A5001" s="1192"/>
      <c r="B5001" s="1789"/>
      <c r="C5001" s="2482"/>
      <c r="D5001" s="1789"/>
      <c r="E5001" s="1367"/>
      <c r="F5001" s="1790"/>
      <c r="G5001" s="2532"/>
      <c r="H5001" s="1194"/>
      <c r="I5001" s="1790"/>
      <c r="J5001" s="2305"/>
      <c r="K5001" s="2173"/>
      <c r="L5001" s="2173"/>
      <c r="M5001" s="2175">
        <v>0</v>
      </c>
      <c r="N5001" s="2175"/>
      <c r="O5001" s="1801"/>
      <c r="P5001" s="1797"/>
      <c r="Q5001" s="1804"/>
      <c r="R5001" s="1796"/>
      <c r="S5001" s="1208">
        <f>R5001*E4995</f>
        <v>0</v>
      </c>
      <c r="T5001" s="1806"/>
    </row>
    <row r="5002" spans="1:20" ht="12" hidden="1" customHeight="1">
      <c r="A5002" s="1192"/>
      <c r="B5002" s="1789"/>
      <c r="C5002" s="2482"/>
      <c r="D5002" s="1789"/>
      <c r="E5002" s="1367"/>
      <c r="F5002" s="1790"/>
      <c r="G5002" s="2532"/>
      <c r="H5002" s="1194"/>
      <c r="I5002" s="1790"/>
      <c r="J5002" s="2305"/>
      <c r="K5002" s="2173"/>
      <c r="L5002" s="2173"/>
      <c r="M5002" s="2175">
        <v>0</v>
      </c>
      <c r="N5002" s="2175"/>
      <c r="O5002" s="1801"/>
      <c r="P5002" s="1797"/>
      <c r="Q5002" s="1804"/>
      <c r="R5002" s="1796"/>
      <c r="S5002" s="1208">
        <f>R5002*E4995</f>
        <v>0</v>
      </c>
      <c r="T5002" s="1806"/>
    </row>
    <row r="5003" spans="1:20" ht="12" hidden="1" customHeight="1">
      <c r="A5003" s="1192"/>
      <c r="B5003" s="1789"/>
      <c r="C5003" s="2482"/>
      <c r="D5003" s="1789"/>
      <c r="E5003" s="1367"/>
      <c r="F5003" s="1790"/>
      <c r="G5003" s="2532"/>
      <c r="H5003" s="1194"/>
      <c r="I5003" s="1790"/>
      <c r="J5003" s="2305"/>
      <c r="K5003" s="2173"/>
      <c r="L5003" s="2173"/>
      <c r="M5003" s="2175">
        <v>0</v>
      </c>
      <c r="N5003" s="2175"/>
      <c r="O5003" s="1801"/>
      <c r="P5003" s="1797"/>
      <c r="Q5003" s="1804"/>
      <c r="R5003" s="1796"/>
      <c r="S5003" s="2541">
        <f>R5003*E4995</f>
        <v>0</v>
      </c>
      <c r="T5003" s="1806"/>
    </row>
    <row r="5004" spans="1:20" ht="20.25" customHeight="1">
      <c r="A5004" s="1192">
        <f>A4995+1</f>
        <v>161</v>
      </c>
      <c r="B5004" s="1789" t="s">
        <v>598</v>
      </c>
      <c r="C5004" s="1809" t="s">
        <v>2555</v>
      </c>
      <c r="D5004" s="1789" t="s">
        <v>2819</v>
      </c>
      <c r="E5004" s="1367">
        <v>2</v>
      </c>
      <c r="F5004" s="1790">
        <v>1.34</v>
      </c>
      <c r="G5004" s="2477">
        <v>2.68</v>
      </c>
      <c r="H5004" s="2262">
        <v>1.9445482380127097</v>
      </c>
      <c r="I5004" s="1790">
        <v>0.05</v>
      </c>
      <c r="J5004" s="2533">
        <v>0.1</v>
      </c>
      <c r="K5004" s="2533">
        <v>0.152501</v>
      </c>
      <c r="L5004" s="2533">
        <v>10.499762699999998</v>
      </c>
      <c r="M5004" s="2175">
        <v>16.296837293675619</v>
      </c>
      <c r="N5004" s="2534">
        <v>32.593674587351238</v>
      </c>
      <c r="O5004" s="2200">
        <f>E5004*L5004</f>
        <v>20.999525399999996</v>
      </c>
      <c r="P5004" s="1790" t="s">
        <v>866</v>
      </c>
      <c r="Q5004" s="1792" t="s">
        <v>2819</v>
      </c>
      <c r="R5004" s="1367">
        <v>1</v>
      </c>
      <c r="S5004" s="2537">
        <f>R5004*E5004</f>
        <v>2</v>
      </c>
      <c r="T5004" s="2521">
        <v>9</v>
      </c>
    </row>
    <row r="5005" spans="1:20" ht="12" hidden="1" customHeight="1">
      <c r="A5005" s="1192"/>
      <c r="B5005" s="1789"/>
      <c r="C5005" s="2173"/>
      <c r="D5005" s="1789"/>
      <c r="E5005" s="1367"/>
      <c r="F5005" s="1790"/>
      <c r="G5005" s="2532"/>
      <c r="H5005" s="1194"/>
      <c r="I5005" s="1790"/>
      <c r="J5005" s="2305"/>
      <c r="K5005" s="2173"/>
      <c r="L5005" s="2173"/>
      <c r="M5005" s="2175">
        <v>0</v>
      </c>
      <c r="N5005" s="2175"/>
      <c r="O5005" s="1801"/>
      <c r="P5005" s="1797"/>
      <c r="Q5005" s="1804"/>
      <c r="R5005" s="1796"/>
      <c r="S5005" s="1208">
        <f>R5005*E5004</f>
        <v>0</v>
      </c>
      <c r="T5005" s="1806"/>
    </row>
    <row r="5006" spans="1:20" ht="12" hidden="1" customHeight="1">
      <c r="A5006" s="1192"/>
      <c r="B5006" s="1789"/>
      <c r="C5006" s="2482"/>
      <c r="D5006" s="1789"/>
      <c r="E5006" s="1367"/>
      <c r="F5006" s="1790"/>
      <c r="G5006" s="2532"/>
      <c r="H5006" s="1194"/>
      <c r="I5006" s="1790"/>
      <c r="J5006" s="2305"/>
      <c r="K5006" s="2173"/>
      <c r="L5006" s="2173"/>
      <c r="M5006" s="2175">
        <v>0</v>
      </c>
      <c r="N5006" s="2175"/>
      <c r="O5006" s="1801"/>
      <c r="P5006" s="1797"/>
      <c r="Q5006" s="1804"/>
      <c r="R5006" s="1796"/>
      <c r="S5006" s="1208">
        <f>R5006*E5004</f>
        <v>0</v>
      </c>
      <c r="T5006" s="1806"/>
    </row>
    <row r="5007" spans="1:20" ht="12" hidden="1" customHeight="1">
      <c r="A5007" s="1192"/>
      <c r="B5007" s="1789"/>
      <c r="C5007" s="2482"/>
      <c r="D5007" s="1789"/>
      <c r="E5007" s="1367"/>
      <c r="F5007" s="1790"/>
      <c r="G5007" s="2532"/>
      <c r="H5007" s="1194"/>
      <c r="I5007" s="1790"/>
      <c r="J5007" s="2305"/>
      <c r="K5007" s="2173"/>
      <c r="L5007" s="2173"/>
      <c r="M5007" s="2175">
        <v>0</v>
      </c>
      <c r="N5007" s="2175"/>
      <c r="O5007" s="1801"/>
      <c r="P5007" s="1797"/>
      <c r="Q5007" s="1804"/>
      <c r="R5007" s="1796"/>
      <c r="S5007" s="1208">
        <f>R5007*E5004</f>
        <v>0</v>
      </c>
      <c r="T5007" s="1806"/>
    </row>
    <row r="5008" spans="1:20" ht="12" hidden="1" customHeight="1">
      <c r="A5008" s="1192"/>
      <c r="B5008" s="1789"/>
      <c r="C5008" s="2482"/>
      <c r="D5008" s="1789"/>
      <c r="E5008" s="1367"/>
      <c r="F5008" s="1790"/>
      <c r="G5008" s="2532"/>
      <c r="H5008" s="1194"/>
      <c r="I5008" s="1790"/>
      <c r="J5008" s="2305"/>
      <c r="K5008" s="2173"/>
      <c r="L5008" s="2173"/>
      <c r="M5008" s="2175">
        <v>0</v>
      </c>
      <c r="N5008" s="2175"/>
      <c r="O5008" s="1801"/>
      <c r="P5008" s="1797"/>
      <c r="Q5008" s="1804"/>
      <c r="R5008" s="1796"/>
      <c r="S5008" s="1208">
        <f>R5008*E5004</f>
        <v>0</v>
      </c>
      <c r="T5008" s="1806"/>
    </row>
    <row r="5009" spans="1:20" ht="12" hidden="1" customHeight="1">
      <c r="A5009" s="1192"/>
      <c r="B5009" s="1789"/>
      <c r="C5009" s="2482"/>
      <c r="D5009" s="1789"/>
      <c r="E5009" s="1367"/>
      <c r="F5009" s="1790"/>
      <c r="G5009" s="2532"/>
      <c r="H5009" s="1194"/>
      <c r="I5009" s="1790"/>
      <c r="J5009" s="2305"/>
      <c r="K5009" s="2173"/>
      <c r="L5009" s="2173"/>
      <c r="M5009" s="2175">
        <v>0</v>
      </c>
      <c r="N5009" s="2175"/>
      <c r="O5009" s="1801"/>
      <c r="P5009" s="1797"/>
      <c r="Q5009" s="1804"/>
      <c r="R5009" s="1796"/>
      <c r="S5009" s="1208">
        <f>R5009*E5004</f>
        <v>0</v>
      </c>
      <c r="T5009" s="1806"/>
    </row>
    <row r="5010" spans="1:20" ht="12" hidden="1" customHeight="1">
      <c r="A5010" s="1192"/>
      <c r="B5010" s="1789"/>
      <c r="C5010" s="2482"/>
      <c r="D5010" s="1789"/>
      <c r="E5010" s="1367"/>
      <c r="F5010" s="1790"/>
      <c r="G5010" s="2532"/>
      <c r="H5010" s="1194"/>
      <c r="I5010" s="1790"/>
      <c r="J5010" s="2305"/>
      <c r="K5010" s="2173"/>
      <c r="L5010" s="2173"/>
      <c r="M5010" s="2175">
        <v>0</v>
      </c>
      <c r="N5010" s="2175"/>
      <c r="O5010" s="1801"/>
      <c r="P5010" s="1797"/>
      <c r="Q5010" s="1804"/>
      <c r="R5010" s="1796"/>
      <c r="S5010" s="1208">
        <f>R5010*E5004</f>
        <v>0</v>
      </c>
      <c r="T5010" s="1806"/>
    </row>
    <row r="5011" spans="1:20" ht="12" hidden="1" customHeight="1">
      <c r="A5011" s="1192"/>
      <c r="B5011" s="1789"/>
      <c r="C5011" s="2482"/>
      <c r="D5011" s="1789"/>
      <c r="E5011" s="1367"/>
      <c r="F5011" s="1790"/>
      <c r="G5011" s="2532"/>
      <c r="H5011" s="1194"/>
      <c r="I5011" s="1790"/>
      <c r="J5011" s="2305"/>
      <c r="K5011" s="2173"/>
      <c r="L5011" s="2173"/>
      <c r="M5011" s="2175">
        <v>0</v>
      </c>
      <c r="N5011" s="2175"/>
      <c r="O5011" s="1801"/>
      <c r="P5011" s="1797"/>
      <c r="Q5011" s="1804"/>
      <c r="R5011" s="1796"/>
      <c r="S5011" s="1208">
        <f>R5011*E5004</f>
        <v>0</v>
      </c>
      <c r="T5011" s="1806"/>
    </row>
    <row r="5012" spans="1:20" ht="12" hidden="1" customHeight="1">
      <c r="A5012" s="1192"/>
      <c r="B5012" s="1789"/>
      <c r="C5012" s="2482"/>
      <c r="D5012" s="1789"/>
      <c r="E5012" s="1367"/>
      <c r="F5012" s="1790"/>
      <c r="G5012" s="2532"/>
      <c r="H5012" s="1194"/>
      <c r="I5012" s="1790"/>
      <c r="J5012" s="2305"/>
      <c r="K5012" s="2173"/>
      <c r="L5012" s="2173"/>
      <c r="M5012" s="2175">
        <v>0</v>
      </c>
      <c r="N5012" s="2175"/>
      <c r="O5012" s="1801"/>
      <c r="P5012" s="1797"/>
      <c r="Q5012" s="1804"/>
      <c r="R5012" s="1796"/>
      <c r="S5012" s="2541">
        <f>R5012*E5004</f>
        <v>0</v>
      </c>
      <c r="T5012" s="1806"/>
    </row>
    <row r="5013" spans="1:20" ht="20.25" customHeight="1">
      <c r="A5013" s="1192">
        <f>A5004+1</f>
        <v>162</v>
      </c>
      <c r="B5013" s="1789" t="s">
        <v>598</v>
      </c>
      <c r="C5013" s="1809" t="s">
        <v>2556</v>
      </c>
      <c r="D5013" s="1789" t="s">
        <v>2819</v>
      </c>
      <c r="E5013" s="1367">
        <v>1</v>
      </c>
      <c r="F5013" s="1790">
        <v>1.34</v>
      </c>
      <c r="G5013" s="2477">
        <v>1.34</v>
      </c>
      <c r="H5013" s="2262">
        <v>1.9445482380127097</v>
      </c>
      <c r="I5013" s="1790">
        <v>0.05</v>
      </c>
      <c r="J5013" s="2533">
        <v>0.05</v>
      </c>
      <c r="K5013" s="2533">
        <v>0.152501</v>
      </c>
      <c r="L5013" s="2533">
        <v>10.499762699999998</v>
      </c>
      <c r="M5013" s="2175">
        <v>16.296837293675619</v>
      </c>
      <c r="N5013" s="2534">
        <v>16.296837293675619</v>
      </c>
      <c r="O5013" s="2200">
        <f>E5013*L5013</f>
        <v>10.499762699999998</v>
      </c>
      <c r="P5013" s="1790" t="s">
        <v>866</v>
      </c>
      <c r="Q5013" s="1792" t="s">
        <v>2819</v>
      </c>
      <c r="R5013" s="1367">
        <v>1</v>
      </c>
      <c r="S5013" s="2537">
        <f>R5013*E5013</f>
        <v>1</v>
      </c>
      <c r="T5013" s="2521">
        <v>9</v>
      </c>
    </row>
    <row r="5014" spans="1:20" ht="12" hidden="1" customHeight="1">
      <c r="A5014" s="1192"/>
      <c r="B5014" s="1789"/>
      <c r="C5014" s="2173"/>
      <c r="D5014" s="1789"/>
      <c r="E5014" s="1367"/>
      <c r="F5014" s="1790"/>
      <c r="G5014" s="2532"/>
      <c r="H5014" s="1194"/>
      <c r="I5014" s="1790"/>
      <c r="J5014" s="2305"/>
      <c r="K5014" s="2173"/>
      <c r="L5014" s="2173"/>
      <c r="M5014" s="2175">
        <v>0</v>
      </c>
      <c r="N5014" s="2175"/>
      <c r="O5014" s="1801"/>
      <c r="P5014" s="1797"/>
      <c r="Q5014" s="1804"/>
      <c r="R5014" s="1796"/>
      <c r="S5014" s="1208">
        <f>R5014*E5013</f>
        <v>0</v>
      </c>
      <c r="T5014" s="1806"/>
    </row>
    <row r="5015" spans="1:20" ht="12" hidden="1" customHeight="1">
      <c r="A5015" s="1192"/>
      <c r="B5015" s="1789"/>
      <c r="C5015" s="2482"/>
      <c r="D5015" s="1789"/>
      <c r="E5015" s="1367"/>
      <c r="F5015" s="1790"/>
      <c r="G5015" s="2532"/>
      <c r="H5015" s="1194"/>
      <c r="I5015" s="1790"/>
      <c r="J5015" s="2305"/>
      <c r="K5015" s="2173"/>
      <c r="L5015" s="2173"/>
      <c r="M5015" s="2175">
        <v>0</v>
      </c>
      <c r="N5015" s="2175"/>
      <c r="O5015" s="1801"/>
      <c r="P5015" s="1797"/>
      <c r="Q5015" s="1804"/>
      <c r="R5015" s="1796"/>
      <c r="S5015" s="1208">
        <f>R5015*E5013</f>
        <v>0</v>
      </c>
      <c r="T5015" s="1806"/>
    </row>
    <row r="5016" spans="1:20" ht="12" hidden="1" customHeight="1">
      <c r="A5016" s="1192"/>
      <c r="B5016" s="1789"/>
      <c r="C5016" s="2482"/>
      <c r="D5016" s="1789"/>
      <c r="E5016" s="1367"/>
      <c r="F5016" s="1790"/>
      <c r="G5016" s="2532"/>
      <c r="H5016" s="1194"/>
      <c r="I5016" s="1790"/>
      <c r="J5016" s="2305"/>
      <c r="K5016" s="2173"/>
      <c r="L5016" s="2173"/>
      <c r="M5016" s="2175">
        <v>0</v>
      </c>
      <c r="N5016" s="2175"/>
      <c r="O5016" s="1801"/>
      <c r="P5016" s="1797"/>
      <c r="Q5016" s="1804"/>
      <c r="R5016" s="1796"/>
      <c r="S5016" s="1208">
        <f>R5016*E5013</f>
        <v>0</v>
      </c>
      <c r="T5016" s="1806"/>
    </row>
    <row r="5017" spans="1:20" ht="12" hidden="1" customHeight="1">
      <c r="A5017" s="1192"/>
      <c r="B5017" s="1789"/>
      <c r="C5017" s="2482"/>
      <c r="D5017" s="1789"/>
      <c r="E5017" s="1367"/>
      <c r="F5017" s="1790"/>
      <c r="G5017" s="2532"/>
      <c r="H5017" s="1194"/>
      <c r="I5017" s="1790"/>
      <c r="J5017" s="2305"/>
      <c r="K5017" s="2173"/>
      <c r="L5017" s="2173"/>
      <c r="M5017" s="2175">
        <v>0</v>
      </c>
      <c r="N5017" s="2175"/>
      <c r="O5017" s="1801"/>
      <c r="P5017" s="1797"/>
      <c r="Q5017" s="1804"/>
      <c r="R5017" s="1796"/>
      <c r="S5017" s="1208">
        <f>R5017*E5013</f>
        <v>0</v>
      </c>
      <c r="T5017" s="1806"/>
    </row>
    <row r="5018" spans="1:20" ht="12" hidden="1" customHeight="1">
      <c r="A5018" s="1192"/>
      <c r="B5018" s="1789"/>
      <c r="C5018" s="2482"/>
      <c r="D5018" s="1789"/>
      <c r="E5018" s="1367"/>
      <c r="F5018" s="1790"/>
      <c r="G5018" s="2532"/>
      <c r="H5018" s="1194"/>
      <c r="I5018" s="1790"/>
      <c r="J5018" s="2305"/>
      <c r="K5018" s="2173"/>
      <c r="L5018" s="2173"/>
      <c r="M5018" s="2175">
        <v>0</v>
      </c>
      <c r="N5018" s="2175"/>
      <c r="O5018" s="1801"/>
      <c r="P5018" s="1797"/>
      <c r="Q5018" s="1804"/>
      <c r="R5018" s="1796"/>
      <c r="S5018" s="1208">
        <f>R5018*E5013</f>
        <v>0</v>
      </c>
      <c r="T5018" s="1806"/>
    </row>
    <row r="5019" spans="1:20" ht="12" hidden="1" customHeight="1">
      <c r="A5019" s="1192"/>
      <c r="B5019" s="1789"/>
      <c r="C5019" s="2482"/>
      <c r="D5019" s="1789"/>
      <c r="E5019" s="1367"/>
      <c r="F5019" s="1790"/>
      <c r="G5019" s="2532"/>
      <c r="H5019" s="1194"/>
      <c r="I5019" s="1790"/>
      <c r="J5019" s="2305"/>
      <c r="K5019" s="2173"/>
      <c r="L5019" s="2173"/>
      <c r="M5019" s="2175">
        <v>0</v>
      </c>
      <c r="N5019" s="2175"/>
      <c r="O5019" s="1801"/>
      <c r="P5019" s="1797"/>
      <c r="Q5019" s="1804"/>
      <c r="R5019" s="1796"/>
      <c r="S5019" s="1208">
        <f>R5019*E5013</f>
        <v>0</v>
      </c>
      <c r="T5019" s="1806"/>
    </row>
    <row r="5020" spans="1:20" ht="12" hidden="1" customHeight="1">
      <c r="A5020" s="1192"/>
      <c r="B5020" s="1789"/>
      <c r="C5020" s="2482"/>
      <c r="D5020" s="1789"/>
      <c r="E5020" s="1367"/>
      <c r="F5020" s="1790"/>
      <c r="G5020" s="2532"/>
      <c r="H5020" s="1194"/>
      <c r="I5020" s="1790"/>
      <c r="J5020" s="2305"/>
      <c r="K5020" s="2173"/>
      <c r="L5020" s="2173"/>
      <c r="M5020" s="2175">
        <v>0</v>
      </c>
      <c r="N5020" s="2175"/>
      <c r="O5020" s="1801"/>
      <c r="P5020" s="1797"/>
      <c r="Q5020" s="1804"/>
      <c r="R5020" s="1796"/>
      <c r="S5020" s="1208">
        <f>R5020*E5013</f>
        <v>0</v>
      </c>
      <c r="T5020" s="1806"/>
    </row>
    <row r="5021" spans="1:20" ht="12" hidden="1" customHeight="1">
      <c r="A5021" s="1192"/>
      <c r="B5021" s="1789"/>
      <c r="C5021" s="2482"/>
      <c r="D5021" s="1789"/>
      <c r="E5021" s="1367"/>
      <c r="F5021" s="1790"/>
      <c r="G5021" s="2532"/>
      <c r="H5021" s="1194"/>
      <c r="I5021" s="1790"/>
      <c r="J5021" s="2305"/>
      <c r="K5021" s="2173"/>
      <c r="L5021" s="2173"/>
      <c r="M5021" s="2175">
        <v>0</v>
      </c>
      <c r="N5021" s="2175"/>
      <c r="O5021" s="1801"/>
      <c r="P5021" s="1797"/>
      <c r="Q5021" s="1804"/>
      <c r="R5021" s="1796"/>
      <c r="S5021" s="2541">
        <f>R5021*E5013</f>
        <v>0</v>
      </c>
      <c r="T5021" s="1806"/>
    </row>
    <row r="5022" spans="1:20" ht="20.25" customHeight="1">
      <c r="A5022" s="1192">
        <f>A5013+1</f>
        <v>163</v>
      </c>
      <c r="B5022" s="1789" t="s">
        <v>598</v>
      </c>
      <c r="C5022" s="1809" t="s">
        <v>2557</v>
      </c>
      <c r="D5022" s="1789" t="s">
        <v>2819</v>
      </c>
      <c r="E5022" s="1367">
        <v>1</v>
      </c>
      <c r="F5022" s="1790">
        <v>1.34</v>
      </c>
      <c r="G5022" s="2477">
        <v>1.34</v>
      </c>
      <c r="H5022" s="2262">
        <v>1.9445482380127097</v>
      </c>
      <c r="I5022" s="1790">
        <v>0.05</v>
      </c>
      <c r="J5022" s="2533">
        <v>0.05</v>
      </c>
      <c r="K5022" s="2533">
        <v>0.152501</v>
      </c>
      <c r="L5022" s="2533">
        <v>10.499762699999998</v>
      </c>
      <c r="M5022" s="2175">
        <v>16.296837293675619</v>
      </c>
      <c r="N5022" s="2534">
        <v>16.296837293675619</v>
      </c>
      <c r="O5022" s="2200">
        <f>E5022*L5022</f>
        <v>10.499762699999998</v>
      </c>
      <c r="P5022" s="1790" t="s">
        <v>866</v>
      </c>
      <c r="Q5022" s="1792" t="s">
        <v>2819</v>
      </c>
      <c r="R5022" s="1367">
        <v>1</v>
      </c>
      <c r="S5022" s="2537">
        <f>R5022*E5022</f>
        <v>1</v>
      </c>
      <c r="T5022" s="2521">
        <v>9</v>
      </c>
    </row>
    <row r="5023" spans="1:20" ht="12" hidden="1" customHeight="1">
      <c r="A5023" s="1192"/>
      <c r="B5023" s="1789"/>
      <c r="C5023" s="2173"/>
      <c r="D5023" s="1789"/>
      <c r="E5023" s="1367"/>
      <c r="F5023" s="1790"/>
      <c r="G5023" s="2532"/>
      <c r="H5023" s="1194"/>
      <c r="I5023" s="1790"/>
      <c r="J5023" s="2305"/>
      <c r="K5023" s="2173"/>
      <c r="L5023" s="2173"/>
      <c r="M5023" s="2175">
        <v>0</v>
      </c>
      <c r="N5023" s="2175"/>
      <c r="O5023" s="1801"/>
      <c r="P5023" s="1797"/>
      <c r="Q5023" s="1804"/>
      <c r="R5023" s="1796"/>
      <c r="S5023" s="1208">
        <f>R5023*E5022</f>
        <v>0</v>
      </c>
      <c r="T5023" s="1806"/>
    </row>
    <row r="5024" spans="1:20" ht="12" hidden="1" customHeight="1">
      <c r="A5024" s="1192"/>
      <c r="B5024" s="1789"/>
      <c r="C5024" s="2482"/>
      <c r="D5024" s="1789"/>
      <c r="E5024" s="1367"/>
      <c r="F5024" s="1790"/>
      <c r="G5024" s="2532"/>
      <c r="H5024" s="1194"/>
      <c r="I5024" s="1790"/>
      <c r="J5024" s="2305"/>
      <c r="K5024" s="2173"/>
      <c r="L5024" s="2173"/>
      <c r="M5024" s="2175">
        <v>0</v>
      </c>
      <c r="N5024" s="2175"/>
      <c r="O5024" s="1801"/>
      <c r="P5024" s="1797"/>
      <c r="Q5024" s="1804"/>
      <c r="R5024" s="1796"/>
      <c r="S5024" s="1208">
        <f>R5024*E5022</f>
        <v>0</v>
      </c>
      <c r="T5024" s="1806"/>
    </row>
    <row r="5025" spans="1:20" ht="12" hidden="1" customHeight="1">
      <c r="A5025" s="1192"/>
      <c r="B5025" s="1789"/>
      <c r="C5025" s="2482"/>
      <c r="D5025" s="1789"/>
      <c r="E5025" s="1367"/>
      <c r="F5025" s="1790"/>
      <c r="G5025" s="2532"/>
      <c r="H5025" s="1194"/>
      <c r="I5025" s="1790"/>
      <c r="J5025" s="2305"/>
      <c r="K5025" s="2173"/>
      <c r="L5025" s="2173"/>
      <c r="M5025" s="2175">
        <v>0</v>
      </c>
      <c r="N5025" s="2175"/>
      <c r="O5025" s="1801"/>
      <c r="P5025" s="1797"/>
      <c r="Q5025" s="1804"/>
      <c r="R5025" s="1796"/>
      <c r="S5025" s="1208">
        <f>R5025*E5022</f>
        <v>0</v>
      </c>
      <c r="T5025" s="1806"/>
    </row>
    <row r="5026" spans="1:20" ht="12" hidden="1" customHeight="1">
      <c r="A5026" s="1192"/>
      <c r="B5026" s="1789"/>
      <c r="C5026" s="2482"/>
      <c r="D5026" s="1789"/>
      <c r="E5026" s="1367"/>
      <c r="F5026" s="1790"/>
      <c r="G5026" s="2532"/>
      <c r="H5026" s="1194"/>
      <c r="I5026" s="1790"/>
      <c r="J5026" s="2305"/>
      <c r="K5026" s="2173"/>
      <c r="L5026" s="2173"/>
      <c r="M5026" s="2175">
        <v>0</v>
      </c>
      <c r="N5026" s="2175"/>
      <c r="O5026" s="1801"/>
      <c r="P5026" s="1797"/>
      <c r="Q5026" s="1804"/>
      <c r="R5026" s="1796"/>
      <c r="S5026" s="1208">
        <f>R5026*E5022</f>
        <v>0</v>
      </c>
      <c r="T5026" s="1806"/>
    </row>
    <row r="5027" spans="1:20" ht="12" hidden="1" customHeight="1">
      <c r="A5027" s="1192"/>
      <c r="B5027" s="1789"/>
      <c r="C5027" s="2482"/>
      <c r="D5027" s="1789"/>
      <c r="E5027" s="1367"/>
      <c r="F5027" s="1790"/>
      <c r="G5027" s="2532"/>
      <c r="H5027" s="1194"/>
      <c r="I5027" s="1790"/>
      <c r="J5027" s="2305"/>
      <c r="K5027" s="2173"/>
      <c r="L5027" s="2173"/>
      <c r="M5027" s="2175">
        <v>0</v>
      </c>
      <c r="N5027" s="2175"/>
      <c r="O5027" s="1801"/>
      <c r="P5027" s="1797"/>
      <c r="Q5027" s="1804"/>
      <c r="R5027" s="1796"/>
      <c r="S5027" s="1208">
        <f>R5027*E5022</f>
        <v>0</v>
      </c>
      <c r="T5027" s="1806"/>
    </row>
    <row r="5028" spans="1:20" ht="12" hidden="1" customHeight="1">
      <c r="A5028" s="1192"/>
      <c r="B5028" s="1789"/>
      <c r="C5028" s="2482"/>
      <c r="D5028" s="1789"/>
      <c r="E5028" s="1367"/>
      <c r="F5028" s="1790"/>
      <c r="G5028" s="2532"/>
      <c r="H5028" s="1194"/>
      <c r="I5028" s="1790"/>
      <c r="J5028" s="2305"/>
      <c r="K5028" s="2173"/>
      <c r="L5028" s="2173"/>
      <c r="M5028" s="2175">
        <v>0</v>
      </c>
      <c r="N5028" s="2175"/>
      <c r="O5028" s="1801"/>
      <c r="P5028" s="1797"/>
      <c r="Q5028" s="1804"/>
      <c r="R5028" s="1796"/>
      <c r="S5028" s="1208">
        <f>R5028*E5022</f>
        <v>0</v>
      </c>
      <c r="T5028" s="1806"/>
    </row>
    <row r="5029" spans="1:20" ht="12" hidden="1" customHeight="1">
      <c r="A5029" s="1192"/>
      <c r="B5029" s="1789"/>
      <c r="C5029" s="2482"/>
      <c r="D5029" s="1789"/>
      <c r="E5029" s="1367"/>
      <c r="F5029" s="1790"/>
      <c r="G5029" s="2532"/>
      <c r="H5029" s="1194"/>
      <c r="I5029" s="1790"/>
      <c r="J5029" s="2305"/>
      <c r="K5029" s="2173"/>
      <c r="L5029" s="2173"/>
      <c r="M5029" s="2175">
        <v>0</v>
      </c>
      <c r="N5029" s="2175"/>
      <c r="O5029" s="1801"/>
      <c r="P5029" s="1797"/>
      <c r="Q5029" s="1804"/>
      <c r="R5029" s="1796"/>
      <c r="S5029" s="1208">
        <f>R5029*E5022</f>
        <v>0</v>
      </c>
      <c r="T5029" s="1806"/>
    </row>
    <row r="5030" spans="1:20" ht="12" hidden="1" customHeight="1">
      <c r="A5030" s="1192"/>
      <c r="B5030" s="1789"/>
      <c r="C5030" s="2482"/>
      <c r="D5030" s="1789"/>
      <c r="E5030" s="1367"/>
      <c r="F5030" s="1790"/>
      <c r="G5030" s="2532"/>
      <c r="H5030" s="1194"/>
      <c r="I5030" s="1790"/>
      <c r="J5030" s="2305"/>
      <c r="K5030" s="2173"/>
      <c r="L5030" s="2173"/>
      <c r="M5030" s="2175">
        <v>0</v>
      </c>
      <c r="N5030" s="2175"/>
      <c r="O5030" s="1801"/>
      <c r="P5030" s="1797"/>
      <c r="Q5030" s="1804"/>
      <c r="R5030" s="1796"/>
      <c r="S5030" s="2541">
        <f>R5030*E5022</f>
        <v>0</v>
      </c>
      <c r="T5030" s="1806"/>
    </row>
    <row r="5031" spans="1:20" ht="20.25" customHeight="1">
      <c r="A5031" s="1192">
        <f>A5022+1</f>
        <v>164</v>
      </c>
      <c r="B5031" s="1789" t="s">
        <v>598</v>
      </c>
      <c r="C5031" s="1809" t="s">
        <v>2558</v>
      </c>
      <c r="D5031" s="1789" t="s">
        <v>2819</v>
      </c>
      <c r="E5031" s="1367">
        <v>3</v>
      </c>
      <c r="F5031" s="1790">
        <v>1.34</v>
      </c>
      <c r="G5031" s="2477">
        <v>4.0200000000000005</v>
      </c>
      <c r="H5031" s="2262">
        <v>1.9445482380127097</v>
      </c>
      <c r="I5031" s="1790">
        <v>0.05</v>
      </c>
      <c r="J5031" s="2533">
        <v>0.15000000000000002</v>
      </c>
      <c r="K5031" s="2533">
        <v>0.152501</v>
      </c>
      <c r="L5031" s="2533">
        <v>10.499762699999998</v>
      </c>
      <c r="M5031" s="2175">
        <v>16.296837293675619</v>
      </c>
      <c r="N5031" s="2534">
        <v>48.890511881026853</v>
      </c>
      <c r="O5031" s="2200">
        <f>E5031*L5031</f>
        <v>31.499288099999994</v>
      </c>
      <c r="P5031" s="1790" t="s">
        <v>866</v>
      </c>
      <c r="Q5031" s="1792" t="s">
        <v>2819</v>
      </c>
      <c r="R5031" s="1367">
        <v>1</v>
      </c>
      <c r="S5031" s="2537">
        <f>R5031*E5031</f>
        <v>3</v>
      </c>
      <c r="T5031" s="2521">
        <v>9</v>
      </c>
    </row>
    <row r="5032" spans="1:20" ht="12" hidden="1" customHeight="1">
      <c r="A5032" s="1192"/>
      <c r="B5032" s="1789"/>
      <c r="C5032" s="2173"/>
      <c r="D5032" s="1789"/>
      <c r="E5032" s="1367"/>
      <c r="F5032" s="1790"/>
      <c r="G5032" s="2532"/>
      <c r="H5032" s="1194"/>
      <c r="I5032" s="1790"/>
      <c r="J5032" s="2305"/>
      <c r="K5032" s="2173"/>
      <c r="L5032" s="2173"/>
      <c r="M5032" s="2175">
        <v>0</v>
      </c>
      <c r="N5032" s="2175"/>
      <c r="O5032" s="1801"/>
      <c r="P5032" s="1797"/>
      <c r="Q5032" s="1804"/>
      <c r="R5032" s="1796"/>
      <c r="S5032" s="1208">
        <f>R5032*E5031</f>
        <v>0</v>
      </c>
      <c r="T5032" s="1806"/>
    </row>
    <row r="5033" spans="1:20" ht="12" hidden="1" customHeight="1">
      <c r="A5033" s="1192"/>
      <c r="B5033" s="1789"/>
      <c r="C5033" s="2482"/>
      <c r="D5033" s="1789"/>
      <c r="E5033" s="1367"/>
      <c r="F5033" s="1790"/>
      <c r="G5033" s="2532"/>
      <c r="H5033" s="1194"/>
      <c r="I5033" s="1790"/>
      <c r="J5033" s="2305"/>
      <c r="K5033" s="2173"/>
      <c r="L5033" s="2173"/>
      <c r="M5033" s="2175">
        <v>0</v>
      </c>
      <c r="N5033" s="2175"/>
      <c r="O5033" s="1801"/>
      <c r="P5033" s="1797"/>
      <c r="Q5033" s="1804"/>
      <c r="R5033" s="1796"/>
      <c r="S5033" s="1208">
        <f>R5033*E5031</f>
        <v>0</v>
      </c>
      <c r="T5033" s="1806"/>
    </row>
    <row r="5034" spans="1:20" ht="12" hidden="1" customHeight="1">
      <c r="A5034" s="1192"/>
      <c r="B5034" s="1789"/>
      <c r="C5034" s="2482"/>
      <c r="D5034" s="1789"/>
      <c r="E5034" s="1367"/>
      <c r="F5034" s="1790"/>
      <c r="G5034" s="2532"/>
      <c r="H5034" s="1194"/>
      <c r="I5034" s="1790"/>
      <c r="J5034" s="2305"/>
      <c r="K5034" s="2173"/>
      <c r="L5034" s="2173"/>
      <c r="M5034" s="2175">
        <v>0</v>
      </c>
      <c r="N5034" s="2175"/>
      <c r="O5034" s="1801"/>
      <c r="P5034" s="1797"/>
      <c r="Q5034" s="1804"/>
      <c r="R5034" s="1796"/>
      <c r="S5034" s="1208">
        <f>R5034*E5031</f>
        <v>0</v>
      </c>
      <c r="T5034" s="1806"/>
    </row>
    <row r="5035" spans="1:20" ht="12" hidden="1" customHeight="1">
      <c r="A5035" s="1192"/>
      <c r="B5035" s="1789"/>
      <c r="C5035" s="2482"/>
      <c r="D5035" s="1789"/>
      <c r="E5035" s="1367"/>
      <c r="F5035" s="1790"/>
      <c r="G5035" s="2532"/>
      <c r="H5035" s="1194"/>
      <c r="I5035" s="1790"/>
      <c r="J5035" s="2305"/>
      <c r="K5035" s="2173"/>
      <c r="L5035" s="2173"/>
      <c r="M5035" s="2175">
        <v>0</v>
      </c>
      <c r="N5035" s="2175"/>
      <c r="O5035" s="1801"/>
      <c r="P5035" s="1797"/>
      <c r="Q5035" s="1804"/>
      <c r="R5035" s="1796"/>
      <c r="S5035" s="1208">
        <f>R5035*E5031</f>
        <v>0</v>
      </c>
      <c r="T5035" s="1806"/>
    </row>
    <row r="5036" spans="1:20" ht="12" hidden="1" customHeight="1">
      <c r="A5036" s="1192"/>
      <c r="B5036" s="1789"/>
      <c r="C5036" s="2482"/>
      <c r="D5036" s="1789"/>
      <c r="E5036" s="1367"/>
      <c r="F5036" s="1790"/>
      <c r="G5036" s="2532"/>
      <c r="H5036" s="1194"/>
      <c r="I5036" s="1790"/>
      <c r="J5036" s="2305"/>
      <c r="K5036" s="2173"/>
      <c r="L5036" s="2173"/>
      <c r="M5036" s="2175">
        <v>0</v>
      </c>
      <c r="N5036" s="2175"/>
      <c r="O5036" s="1801"/>
      <c r="P5036" s="1797"/>
      <c r="Q5036" s="1804"/>
      <c r="R5036" s="1796"/>
      <c r="S5036" s="1208">
        <f>R5036*E5031</f>
        <v>0</v>
      </c>
      <c r="T5036" s="1806"/>
    </row>
    <row r="5037" spans="1:20" ht="12" hidden="1" customHeight="1">
      <c r="A5037" s="1192"/>
      <c r="B5037" s="1789"/>
      <c r="C5037" s="2482"/>
      <c r="D5037" s="1789"/>
      <c r="E5037" s="1367"/>
      <c r="F5037" s="1790"/>
      <c r="G5037" s="2532"/>
      <c r="H5037" s="1194"/>
      <c r="I5037" s="1790"/>
      <c r="J5037" s="2305"/>
      <c r="K5037" s="2173"/>
      <c r="L5037" s="2173"/>
      <c r="M5037" s="2175">
        <v>0</v>
      </c>
      <c r="N5037" s="2175"/>
      <c r="O5037" s="1801"/>
      <c r="P5037" s="1797"/>
      <c r="Q5037" s="1804"/>
      <c r="R5037" s="1796"/>
      <c r="S5037" s="1208">
        <f>R5037*E5031</f>
        <v>0</v>
      </c>
      <c r="T5037" s="1806"/>
    </row>
    <row r="5038" spans="1:20" ht="12" hidden="1" customHeight="1">
      <c r="A5038" s="1192"/>
      <c r="B5038" s="1789"/>
      <c r="C5038" s="2482"/>
      <c r="D5038" s="1789"/>
      <c r="E5038" s="1367"/>
      <c r="F5038" s="1790"/>
      <c r="G5038" s="2532"/>
      <c r="H5038" s="1194"/>
      <c r="I5038" s="1790"/>
      <c r="J5038" s="2305"/>
      <c r="K5038" s="2173"/>
      <c r="L5038" s="2173"/>
      <c r="M5038" s="2175">
        <v>0</v>
      </c>
      <c r="N5038" s="2175"/>
      <c r="O5038" s="1801"/>
      <c r="P5038" s="1797"/>
      <c r="Q5038" s="1804"/>
      <c r="R5038" s="1796"/>
      <c r="S5038" s="1208">
        <f>R5038*E5031</f>
        <v>0</v>
      </c>
      <c r="T5038" s="1806"/>
    </row>
    <row r="5039" spans="1:20" ht="12" hidden="1" customHeight="1">
      <c r="A5039" s="1192"/>
      <c r="B5039" s="1789"/>
      <c r="C5039" s="2482"/>
      <c r="D5039" s="1789"/>
      <c r="E5039" s="1367"/>
      <c r="F5039" s="1790"/>
      <c r="G5039" s="2532"/>
      <c r="H5039" s="1194"/>
      <c r="I5039" s="1790"/>
      <c r="J5039" s="2305"/>
      <c r="K5039" s="2173"/>
      <c r="L5039" s="2173"/>
      <c r="M5039" s="2175">
        <v>0</v>
      </c>
      <c r="N5039" s="2175"/>
      <c r="O5039" s="1801"/>
      <c r="P5039" s="1797"/>
      <c r="Q5039" s="1804"/>
      <c r="R5039" s="1796"/>
      <c r="S5039" s="2541">
        <f>R5039*E5031</f>
        <v>0</v>
      </c>
      <c r="T5039" s="1806"/>
    </row>
    <row r="5040" spans="1:20" ht="18.75" customHeight="1">
      <c r="A5040" s="1192">
        <f>A5031+1</f>
        <v>165</v>
      </c>
      <c r="B5040" s="1789" t="s">
        <v>598</v>
      </c>
      <c r="C5040" s="1809" t="s">
        <v>2559</v>
      </c>
      <c r="D5040" s="1789" t="s">
        <v>2819</v>
      </c>
      <c r="E5040" s="1367">
        <v>1</v>
      </c>
      <c r="F5040" s="1790">
        <v>1.34</v>
      </c>
      <c r="G5040" s="2477">
        <v>1.34</v>
      </c>
      <c r="H5040" s="2262">
        <v>1.9445482380127097</v>
      </c>
      <c r="I5040" s="1790">
        <v>0.05</v>
      </c>
      <c r="J5040" s="2533">
        <v>0.05</v>
      </c>
      <c r="K5040" s="2533">
        <v>0.152501</v>
      </c>
      <c r="L5040" s="2533">
        <v>10.499762699999998</v>
      </c>
      <c r="M5040" s="2175">
        <v>16.296837293675619</v>
      </c>
      <c r="N5040" s="2534">
        <v>16.296837293675619</v>
      </c>
      <c r="O5040" s="2200">
        <f>E5040*L5040</f>
        <v>10.499762699999998</v>
      </c>
      <c r="P5040" s="1790" t="s">
        <v>866</v>
      </c>
      <c r="Q5040" s="1792" t="s">
        <v>2819</v>
      </c>
      <c r="R5040" s="1367">
        <v>1</v>
      </c>
      <c r="S5040" s="2537">
        <f>R5040*E5040</f>
        <v>1</v>
      </c>
      <c r="T5040" s="2521">
        <v>9</v>
      </c>
    </row>
    <row r="5041" spans="1:20" ht="12" hidden="1" customHeight="1">
      <c r="A5041" s="1192"/>
      <c r="B5041" s="1789"/>
      <c r="C5041" s="2173"/>
      <c r="D5041" s="1789"/>
      <c r="E5041" s="1367"/>
      <c r="F5041" s="1790"/>
      <c r="G5041" s="2532"/>
      <c r="H5041" s="1194"/>
      <c r="I5041" s="1790"/>
      <c r="J5041" s="2305"/>
      <c r="K5041" s="2173"/>
      <c r="L5041" s="2173"/>
      <c r="M5041" s="2175">
        <v>0</v>
      </c>
      <c r="N5041" s="2175"/>
      <c r="O5041" s="1801"/>
      <c r="P5041" s="1797"/>
      <c r="Q5041" s="1804"/>
      <c r="R5041" s="1796"/>
      <c r="S5041" s="1208">
        <f>R5041*E5040</f>
        <v>0</v>
      </c>
      <c r="T5041" s="1806"/>
    </row>
    <row r="5042" spans="1:20" ht="12" hidden="1" customHeight="1">
      <c r="A5042" s="1192"/>
      <c r="B5042" s="1789"/>
      <c r="C5042" s="2482"/>
      <c r="D5042" s="1789"/>
      <c r="E5042" s="1367"/>
      <c r="F5042" s="1790"/>
      <c r="G5042" s="2532"/>
      <c r="H5042" s="1194"/>
      <c r="I5042" s="1790"/>
      <c r="J5042" s="2305"/>
      <c r="K5042" s="2173"/>
      <c r="L5042" s="2173"/>
      <c r="M5042" s="2175">
        <v>0</v>
      </c>
      <c r="N5042" s="2175"/>
      <c r="O5042" s="1801"/>
      <c r="P5042" s="1797"/>
      <c r="Q5042" s="1804"/>
      <c r="R5042" s="1796"/>
      <c r="S5042" s="1208">
        <f>R5042*E5040</f>
        <v>0</v>
      </c>
      <c r="T5042" s="1806"/>
    </row>
    <row r="5043" spans="1:20" ht="12" hidden="1" customHeight="1">
      <c r="A5043" s="1192"/>
      <c r="B5043" s="1789"/>
      <c r="C5043" s="2482"/>
      <c r="D5043" s="1789"/>
      <c r="E5043" s="1367"/>
      <c r="F5043" s="1790"/>
      <c r="G5043" s="2532"/>
      <c r="H5043" s="1194"/>
      <c r="I5043" s="1790"/>
      <c r="J5043" s="2305"/>
      <c r="K5043" s="2173"/>
      <c r="L5043" s="2173"/>
      <c r="M5043" s="2175">
        <v>0</v>
      </c>
      <c r="N5043" s="2175"/>
      <c r="O5043" s="1801"/>
      <c r="P5043" s="1797"/>
      <c r="Q5043" s="1804"/>
      <c r="R5043" s="1796"/>
      <c r="S5043" s="1208">
        <f>R5043*E5040</f>
        <v>0</v>
      </c>
      <c r="T5043" s="1806"/>
    </row>
    <row r="5044" spans="1:20" ht="12" hidden="1" customHeight="1">
      <c r="A5044" s="1192"/>
      <c r="B5044" s="1789"/>
      <c r="C5044" s="2482"/>
      <c r="D5044" s="1789"/>
      <c r="E5044" s="1367"/>
      <c r="F5044" s="1790"/>
      <c r="G5044" s="2532"/>
      <c r="H5044" s="1194"/>
      <c r="I5044" s="1790"/>
      <c r="J5044" s="2305"/>
      <c r="K5044" s="2173"/>
      <c r="L5044" s="2173"/>
      <c r="M5044" s="2175">
        <v>0</v>
      </c>
      <c r="N5044" s="2175"/>
      <c r="O5044" s="1801"/>
      <c r="P5044" s="1797"/>
      <c r="Q5044" s="1804"/>
      <c r="R5044" s="1796"/>
      <c r="S5044" s="1208">
        <f>R5044*E5040</f>
        <v>0</v>
      </c>
      <c r="T5044" s="1806"/>
    </row>
    <row r="5045" spans="1:20" ht="12" hidden="1" customHeight="1">
      <c r="A5045" s="1192"/>
      <c r="B5045" s="1789"/>
      <c r="C5045" s="2482"/>
      <c r="D5045" s="1789"/>
      <c r="E5045" s="1367"/>
      <c r="F5045" s="1790"/>
      <c r="G5045" s="2532"/>
      <c r="H5045" s="1194"/>
      <c r="I5045" s="1790"/>
      <c r="J5045" s="2305"/>
      <c r="K5045" s="2173"/>
      <c r="L5045" s="2173"/>
      <c r="M5045" s="2175">
        <v>0</v>
      </c>
      <c r="N5045" s="2175"/>
      <c r="O5045" s="1801"/>
      <c r="P5045" s="1797"/>
      <c r="Q5045" s="1804"/>
      <c r="R5045" s="1796"/>
      <c r="S5045" s="1208">
        <f>R5045*E5040</f>
        <v>0</v>
      </c>
      <c r="T5045" s="1806"/>
    </row>
    <row r="5046" spans="1:20" ht="12" hidden="1" customHeight="1">
      <c r="A5046" s="1192"/>
      <c r="B5046" s="1789"/>
      <c r="C5046" s="2482"/>
      <c r="D5046" s="1789"/>
      <c r="E5046" s="1367"/>
      <c r="F5046" s="1790"/>
      <c r="G5046" s="2532"/>
      <c r="H5046" s="1194"/>
      <c r="I5046" s="1790"/>
      <c r="J5046" s="2305"/>
      <c r="K5046" s="2173"/>
      <c r="L5046" s="2173"/>
      <c r="M5046" s="2175">
        <v>0</v>
      </c>
      <c r="N5046" s="2175"/>
      <c r="O5046" s="1801"/>
      <c r="P5046" s="1797"/>
      <c r="Q5046" s="1804"/>
      <c r="R5046" s="1796"/>
      <c r="S5046" s="1208">
        <f>R5046*E5040</f>
        <v>0</v>
      </c>
      <c r="T5046" s="1806"/>
    </row>
    <row r="5047" spans="1:20" ht="12" hidden="1" customHeight="1">
      <c r="A5047" s="1192"/>
      <c r="B5047" s="1789"/>
      <c r="C5047" s="2482"/>
      <c r="D5047" s="1789"/>
      <c r="E5047" s="1367"/>
      <c r="F5047" s="1790"/>
      <c r="G5047" s="2532"/>
      <c r="H5047" s="1194"/>
      <c r="I5047" s="1790"/>
      <c r="J5047" s="2305"/>
      <c r="K5047" s="2173"/>
      <c r="L5047" s="2173"/>
      <c r="M5047" s="2175">
        <v>0</v>
      </c>
      <c r="N5047" s="2175"/>
      <c r="O5047" s="1801"/>
      <c r="P5047" s="1797"/>
      <c r="Q5047" s="1804"/>
      <c r="R5047" s="1796"/>
      <c r="S5047" s="1208">
        <f>R5047*E5040</f>
        <v>0</v>
      </c>
      <c r="T5047" s="1806"/>
    </row>
    <row r="5048" spans="1:20" ht="12" hidden="1" customHeight="1">
      <c r="A5048" s="1192"/>
      <c r="B5048" s="1789"/>
      <c r="C5048" s="2482"/>
      <c r="D5048" s="1789"/>
      <c r="E5048" s="1367"/>
      <c r="F5048" s="1790"/>
      <c r="G5048" s="2532"/>
      <c r="H5048" s="1194"/>
      <c r="I5048" s="1790"/>
      <c r="J5048" s="2305"/>
      <c r="K5048" s="2173"/>
      <c r="L5048" s="2173"/>
      <c r="M5048" s="2175">
        <v>0</v>
      </c>
      <c r="N5048" s="2175"/>
      <c r="O5048" s="1801"/>
      <c r="P5048" s="1797"/>
      <c r="Q5048" s="1804"/>
      <c r="R5048" s="1796"/>
      <c r="S5048" s="2541">
        <f>R5048*E5040</f>
        <v>0</v>
      </c>
      <c r="T5048" s="1806"/>
    </row>
    <row r="5049" spans="1:20" ht="19.5" customHeight="1">
      <c r="A5049" s="1192">
        <f>A5040+1</f>
        <v>166</v>
      </c>
      <c r="B5049" s="1789" t="s">
        <v>598</v>
      </c>
      <c r="C5049" s="1809" t="s">
        <v>2560</v>
      </c>
      <c r="D5049" s="1789" t="s">
        <v>2819</v>
      </c>
      <c r="E5049" s="1367">
        <v>1</v>
      </c>
      <c r="F5049" s="1790">
        <v>1.34</v>
      </c>
      <c r="G5049" s="2477">
        <v>1.34</v>
      </c>
      <c r="H5049" s="2262">
        <v>1.9445482380127097</v>
      </c>
      <c r="I5049" s="1790">
        <v>0.05</v>
      </c>
      <c r="J5049" s="2533">
        <v>0.05</v>
      </c>
      <c r="K5049" s="2533">
        <v>0.152501</v>
      </c>
      <c r="L5049" s="2533">
        <v>10.499762699999998</v>
      </c>
      <c r="M5049" s="2175">
        <v>16.296837293675619</v>
      </c>
      <c r="N5049" s="2534">
        <v>16.296837293675619</v>
      </c>
      <c r="O5049" s="2200">
        <f>E5049*L5049</f>
        <v>10.499762699999998</v>
      </c>
      <c r="P5049" s="1790" t="s">
        <v>866</v>
      </c>
      <c r="Q5049" s="1792" t="s">
        <v>2819</v>
      </c>
      <c r="R5049" s="1367">
        <v>1</v>
      </c>
      <c r="S5049" s="2537">
        <f>R5049*E5049</f>
        <v>1</v>
      </c>
      <c r="T5049" s="2521">
        <v>9</v>
      </c>
    </row>
    <row r="5050" spans="1:20" ht="12" hidden="1" customHeight="1">
      <c r="A5050" s="1192"/>
      <c r="B5050" s="1789"/>
      <c r="C5050" s="2173"/>
      <c r="D5050" s="1789"/>
      <c r="E5050" s="1367"/>
      <c r="F5050" s="1790"/>
      <c r="G5050" s="2532"/>
      <c r="H5050" s="1194"/>
      <c r="I5050" s="1790"/>
      <c r="J5050" s="2305"/>
      <c r="K5050" s="2173"/>
      <c r="L5050" s="2173"/>
      <c r="M5050" s="2175">
        <v>0</v>
      </c>
      <c r="N5050" s="2175"/>
      <c r="O5050" s="1801"/>
      <c r="P5050" s="1797"/>
      <c r="Q5050" s="1804"/>
      <c r="R5050" s="1796"/>
      <c r="S5050" s="1208">
        <f>R5050*E5049</f>
        <v>0</v>
      </c>
      <c r="T5050" s="1806"/>
    </row>
    <row r="5051" spans="1:20" ht="12" hidden="1" customHeight="1">
      <c r="A5051" s="1192"/>
      <c r="B5051" s="1789"/>
      <c r="C5051" s="2482"/>
      <c r="D5051" s="1789"/>
      <c r="E5051" s="1367"/>
      <c r="F5051" s="1790"/>
      <c r="G5051" s="2532"/>
      <c r="H5051" s="1194"/>
      <c r="I5051" s="1790"/>
      <c r="J5051" s="2305"/>
      <c r="K5051" s="2173"/>
      <c r="L5051" s="2173"/>
      <c r="M5051" s="2175">
        <v>0</v>
      </c>
      <c r="N5051" s="2175"/>
      <c r="O5051" s="1801"/>
      <c r="P5051" s="1797"/>
      <c r="Q5051" s="1804"/>
      <c r="R5051" s="1796"/>
      <c r="S5051" s="1208">
        <f>R5051*E5049</f>
        <v>0</v>
      </c>
      <c r="T5051" s="1806"/>
    </row>
    <row r="5052" spans="1:20" ht="12" hidden="1" customHeight="1">
      <c r="A5052" s="1192"/>
      <c r="B5052" s="1789"/>
      <c r="C5052" s="2482"/>
      <c r="D5052" s="1789"/>
      <c r="E5052" s="1367"/>
      <c r="F5052" s="1790"/>
      <c r="G5052" s="2532"/>
      <c r="H5052" s="1194"/>
      <c r="I5052" s="1790"/>
      <c r="J5052" s="2305"/>
      <c r="K5052" s="2173"/>
      <c r="L5052" s="2173"/>
      <c r="M5052" s="2175">
        <v>0</v>
      </c>
      <c r="N5052" s="2175"/>
      <c r="O5052" s="1801"/>
      <c r="P5052" s="1797"/>
      <c r="Q5052" s="1804"/>
      <c r="R5052" s="1796"/>
      <c r="S5052" s="1208">
        <f>R5052*E5049</f>
        <v>0</v>
      </c>
      <c r="T5052" s="1806"/>
    </row>
    <row r="5053" spans="1:20" ht="12" hidden="1" customHeight="1">
      <c r="A5053" s="1192"/>
      <c r="B5053" s="1789"/>
      <c r="C5053" s="2482"/>
      <c r="D5053" s="1789"/>
      <c r="E5053" s="1367"/>
      <c r="F5053" s="1790"/>
      <c r="G5053" s="2532"/>
      <c r="H5053" s="1194"/>
      <c r="I5053" s="1790"/>
      <c r="J5053" s="2305"/>
      <c r="K5053" s="2173"/>
      <c r="L5053" s="2173"/>
      <c r="M5053" s="2175">
        <v>0</v>
      </c>
      <c r="N5053" s="2175"/>
      <c r="O5053" s="1801"/>
      <c r="P5053" s="1797"/>
      <c r="Q5053" s="1804"/>
      <c r="R5053" s="1796"/>
      <c r="S5053" s="1208">
        <f>R5053*E5049</f>
        <v>0</v>
      </c>
      <c r="T5053" s="1806"/>
    </row>
    <row r="5054" spans="1:20" ht="12" hidden="1" customHeight="1">
      <c r="A5054" s="1192"/>
      <c r="B5054" s="1789"/>
      <c r="C5054" s="2482"/>
      <c r="D5054" s="1789"/>
      <c r="E5054" s="1367"/>
      <c r="F5054" s="1790"/>
      <c r="G5054" s="2532"/>
      <c r="H5054" s="1194"/>
      <c r="I5054" s="1790"/>
      <c r="J5054" s="2305"/>
      <c r="K5054" s="2173"/>
      <c r="L5054" s="2173"/>
      <c r="M5054" s="2175">
        <v>0</v>
      </c>
      <c r="N5054" s="2175"/>
      <c r="O5054" s="1801"/>
      <c r="P5054" s="1797"/>
      <c r="Q5054" s="1804"/>
      <c r="R5054" s="1796"/>
      <c r="S5054" s="1208">
        <f>R5054*E5049</f>
        <v>0</v>
      </c>
      <c r="T5054" s="1806"/>
    </row>
    <row r="5055" spans="1:20" ht="12" hidden="1" customHeight="1">
      <c r="A5055" s="1192"/>
      <c r="B5055" s="1789"/>
      <c r="C5055" s="2482"/>
      <c r="D5055" s="1789"/>
      <c r="E5055" s="1367"/>
      <c r="F5055" s="1790"/>
      <c r="G5055" s="2532"/>
      <c r="H5055" s="1194"/>
      <c r="I5055" s="1790"/>
      <c r="J5055" s="2305"/>
      <c r="K5055" s="2173"/>
      <c r="L5055" s="2173"/>
      <c r="M5055" s="2175">
        <v>0</v>
      </c>
      <c r="N5055" s="2175"/>
      <c r="O5055" s="1801"/>
      <c r="P5055" s="1797"/>
      <c r="Q5055" s="1804"/>
      <c r="R5055" s="1796"/>
      <c r="S5055" s="1208">
        <f>R5055*E5049</f>
        <v>0</v>
      </c>
      <c r="T5055" s="1806"/>
    </row>
    <row r="5056" spans="1:20" ht="12" hidden="1" customHeight="1">
      <c r="A5056" s="1192"/>
      <c r="B5056" s="1789"/>
      <c r="C5056" s="2482"/>
      <c r="D5056" s="1789"/>
      <c r="E5056" s="1367"/>
      <c r="F5056" s="1790"/>
      <c r="G5056" s="2532"/>
      <c r="H5056" s="1194"/>
      <c r="I5056" s="1790"/>
      <c r="J5056" s="2305"/>
      <c r="K5056" s="2173"/>
      <c r="L5056" s="2173"/>
      <c r="M5056" s="2175">
        <v>0</v>
      </c>
      <c r="N5056" s="2175"/>
      <c r="O5056" s="1801"/>
      <c r="P5056" s="1797"/>
      <c r="Q5056" s="1804"/>
      <c r="R5056" s="1796"/>
      <c r="S5056" s="1208">
        <f>R5056*E5049</f>
        <v>0</v>
      </c>
      <c r="T5056" s="1806"/>
    </row>
    <row r="5057" spans="1:20" ht="12" hidden="1" customHeight="1">
      <c r="A5057" s="1192"/>
      <c r="B5057" s="1789"/>
      <c r="C5057" s="2482"/>
      <c r="D5057" s="1789"/>
      <c r="E5057" s="1367"/>
      <c r="F5057" s="1790"/>
      <c r="G5057" s="2532"/>
      <c r="H5057" s="1194"/>
      <c r="I5057" s="1790"/>
      <c r="J5057" s="2305"/>
      <c r="K5057" s="2173"/>
      <c r="L5057" s="2173"/>
      <c r="M5057" s="2175">
        <v>0</v>
      </c>
      <c r="N5057" s="2175"/>
      <c r="O5057" s="1801"/>
      <c r="P5057" s="1797"/>
      <c r="Q5057" s="1804"/>
      <c r="R5057" s="1796"/>
      <c r="S5057" s="2541">
        <f>R5057*E5049</f>
        <v>0</v>
      </c>
      <c r="T5057" s="1806"/>
    </row>
    <row r="5058" spans="1:20" ht="20.25" customHeight="1">
      <c r="A5058" s="1192">
        <f>A5049+1</f>
        <v>167</v>
      </c>
      <c r="B5058" s="1789" t="s">
        <v>598</v>
      </c>
      <c r="C5058" s="1809" t="s">
        <v>2561</v>
      </c>
      <c r="D5058" s="1789" t="s">
        <v>2819</v>
      </c>
      <c r="E5058" s="1367">
        <v>1</v>
      </c>
      <c r="F5058" s="1790">
        <v>1.34</v>
      </c>
      <c r="G5058" s="2477">
        <v>1.34</v>
      </c>
      <c r="H5058" s="2262">
        <v>1.9445482380127097</v>
      </c>
      <c r="I5058" s="1790">
        <v>0.05</v>
      </c>
      <c r="J5058" s="2533">
        <v>0.05</v>
      </c>
      <c r="K5058" s="2533">
        <v>0.152501</v>
      </c>
      <c r="L5058" s="2533">
        <v>10.499762699999998</v>
      </c>
      <c r="M5058" s="2175">
        <v>16.296837293675619</v>
      </c>
      <c r="N5058" s="2534">
        <v>16.296837293675619</v>
      </c>
      <c r="O5058" s="2200">
        <f>E5058*L5058</f>
        <v>10.499762699999998</v>
      </c>
      <c r="P5058" s="1790" t="s">
        <v>866</v>
      </c>
      <c r="Q5058" s="1792" t="s">
        <v>2819</v>
      </c>
      <c r="R5058" s="1367">
        <v>1</v>
      </c>
      <c r="S5058" s="2537">
        <f>R5058*E5058</f>
        <v>1</v>
      </c>
      <c r="T5058" s="2521">
        <v>9</v>
      </c>
    </row>
    <row r="5059" spans="1:20" ht="12" hidden="1" customHeight="1">
      <c r="A5059" s="1192"/>
      <c r="B5059" s="1789"/>
      <c r="C5059" s="2173"/>
      <c r="D5059" s="1789"/>
      <c r="E5059" s="1367"/>
      <c r="F5059" s="1790"/>
      <c r="G5059" s="2532"/>
      <c r="H5059" s="1194"/>
      <c r="I5059" s="1790"/>
      <c r="J5059" s="2305"/>
      <c r="K5059" s="2173"/>
      <c r="L5059" s="2173"/>
      <c r="M5059" s="2175">
        <v>0</v>
      </c>
      <c r="N5059" s="2175"/>
      <c r="O5059" s="1801"/>
      <c r="P5059" s="1797"/>
      <c r="Q5059" s="1804"/>
      <c r="R5059" s="1796"/>
      <c r="S5059" s="1208">
        <f>R5059*E5058</f>
        <v>0</v>
      </c>
      <c r="T5059" s="1806"/>
    </row>
    <row r="5060" spans="1:20" ht="12" hidden="1" customHeight="1">
      <c r="A5060" s="1192"/>
      <c r="B5060" s="1789"/>
      <c r="C5060" s="2482"/>
      <c r="D5060" s="1789"/>
      <c r="E5060" s="1367"/>
      <c r="F5060" s="1790"/>
      <c r="G5060" s="2532"/>
      <c r="H5060" s="1194"/>
      <c r="I5060" s="1790"/>
      <c r="J5060" s="2305"/>
      <c r="K5060" s="2173"/>
      <c r="L5060" s="2173"/>
      <c r="M5060" s="2175">
        <v>0</v>
      </c>
      <c r="N5060" s="2175"/>
      <c r="O5060" s="1801"/>
      <c r="P5060" s="1797"/>
      <c r="Q5060" s="1804"/>
      <c r="R5060" s="1796"/>
      <c r="S5060" s="1208">
        <f>R5060*E5058</f>
        <v>0</v>
      </c>
      <c r="T5060" s="1806"/>
    </row>
    <row r="5061" spans="1:20" ht="12" hidden="1" customHeight="1">
      <c r="A5061" s="1192"/>
      <c r="B5061" s="1789"/>
      <c r="C5061" s="2482"/>
      <c r="D5061" s="1789"/>
      <c r="E5061" s="1367"/>
      <c r="F5061" s="1790"/>
      <c r="G5061" s="2532"/>
      <c r="H5061" s="1194"/>
      <c r="I5061" s="1790"/>
      <c r="J5061" s="2305"/>
      <c r="K5061" s="2173"/>
      <c r="L5061" s="2173"/>
      <c r="M5061" s="2175">
        <v>0</v>
      </c>
      <c r="N5061" s="2175"/>
      <c r="O5061" s="1801"/>
      <c r="P5061" s="1797"/>
      <c r="Q5061" s="1804"/>
      <c r="R5061" s="1796"/>
      <c r="S5061" s="1208">
        <f>R5061*E5058</f>
        <v>0</v>
      </c>
      <c r="T5061" s="1806"/>
    </row>
    <row r="5062" spans="1:20" ht="12" hidden="1" customHeight="1">
      <c r="A5062" s="1192"/>
      <c r="B5062" s="1789"/>
      <c r="C5062" s="2482"/>
      <c r="D5062" s="1789"/>
      <c r="E5062" s="1367"/>
      <c r="F5062" s="1790"/>
      <c r="G5062" s="2532"/>
      <c r="H5062" s="1194"/>
      <c r="I5062" s="1790"/>
      <c r="J5062" s="2305"/>
      <c r="K5062" s="2173"/>
      <c r="L5062" s="2173"/>
      <c r="M5062" s="2175">
        <v>0</v>
      </c>
      <c r="N5062" s="2175"/>
      <c r="O5062" s="1801"/>
      <c r="P5062" s="1797"/>
      <c r="Q5062" s="1804"/>
      <c r="R5062" s="1796"/>
      <c r="S5062" s="1208">
        <f>R5062*E5058</f>
        <v>0</v>
      </c>
      <c r="T5062" s="1806"/>
    </row>
    <row r="5063" spans="1:20" ht="12" hidden="1" customHeight="1">
      <c r="A5063" s="1192"/>
      <c r="B5063" s="1789"/>
      <c r="C5063" s="2482"/>
      <c r="D5063" s="1789"/>
      <c r="E5063" s="1367"/>
      <c r="F5063" s="1790"/>
      <c r="G5063" s="2532"/>
      <c r="H5063" s="1194"/>
      <c r="I5063" s="1790"/>
      <c r="J5063" s="2305"/>
      <c r="K5063" s="2173"/>
      <c r="L5063" s="2173"/>
      <c r="M5063" s="2175">
        <v>0</v>
      </c>
      <c r="N5063" s="2175"/>
      <c r="O5063" s="1801"/>
      <c r="P5063" s="1797"/>
      <c r="Q5063" s="1804"/>
      <c r="R5063" s="1796"/>
      <c r="S5063" s="1208">
        <f>R5063*E5058</f>
        <v>0</v>
      </c>
      <c r="T5063" s="1806"/>
    </row>
    <row r="5064" spans="1:20" ht="12" hidden="1" customHeight="1">
      <c r="A5064" s="1192"/>
      <c r="B5064" s="1789"/>
      <c r="C5064" s="2482"/>
      <c r="D5064" s="1789"/>
      <c r="E5064" s="1367"/>
      <c r="F5064" s="1790"/>
      <c r="G5064" s="2532"/>
      <c r="H5064" s="1194"/>
      <c r="I5064" s="1790"/>
      <c r="J5064" s="2305"/>
      <c r="K5064" s="2173"/>
      <c r="L5064" s="2173"/>
      <c r="M5064" s="2175">
        <v>0</v>
      </c>
      <c r="N5064" s="2175"/>
      <c r="O5064" s="1801"/>
      <c r="P5064" s="1797"/>
      <c r="Q5064" s="1804"/>
      <c r="R5064" s="1796"/>
      <c r="S5064" s="1208">
        <f>R5064*E5058</f>
        <v>0</v>
      </c>
      <c r="T5064" s="1806"/>
    </row>
    <row r="5065" spans="1:20" ht="12" hidden="1" customHeight="1">
      <c r="A5065" s="1192"/>
      <c r="B5065" s="1789"/>
      <c r="C5065" s="2482"/>
      <c r="D5065" s="1789"/>
      <c r="E5065" s="1367"/>
      <c r="F5065" s="1790"/>
      <c r="G5065" s="2532"/>
      <c r="H5065" s="1194"/>
      <c r="I5065" s="1790"/>
      <c r="J5065" s="2305"/>
      <c r="K5065" s="2173"/>
      <c r="L5065" s="2173"/>
      <c r="M5065" s="2175">
        <v>0</v>
      </c>
      <c r="N5065" s="2175"/>
      <c r="O5065" s="1801"/>
      <c r="P5065" s="1797"/>
      <c r="Q5065" s="1804"/>
      <c r="R5065" s="1796"/>
      <c r="S5065" s="1208">
        <f>R5065*E5058</f>
        <v>0</v>
      </c>
      <c r="T5065" s="1806"/>
    </row>
    <row r="5066" spans="1:20" ht="12" hidden="1" customHeight="1">
      <c r="A5066" s="1192"/>
      <c r="B5066" s="1789"/>
      <c r="C5066" s="2482"/>
      <c r="D5066" s="1789"/>
      <c r="E5066" s="1367"/>
      <c r="F5066" s="1790"/>
      <c r="G5066" s="2532"/>
      <c r="H5066" s="1194"/>
      <c r="I5066" s="1790"/>
      <c r="J5066" s="2305"/>
      <c r="K5066" s="2173"/>
      <c r="L5066" s="2173"/>
      <c r="M5066" s="2175">
        <v>0</v>
      </c>
      <c r="N5066" s="2175"/>
      <c r="O5066" s="1801"/>
      <c r="P5066" s="1797"/>
      <c r="Q5066" s="1804"/>
      <c r="R5066" s="1796"/>
      <c r="S5066" s="2541">
        <f>R5066*E5058</f>
        <v>0</v>
      </c>
      <c r="T5066" s="1806"/>
    </row>
    <row r="5067" spans="1:20" ht="24.75" customHeight="1">
      <c r="A5067" s="1192">
        <f>A5058+1</f>
        <v>168</v>
      </c>
      <c r="B5067" s="1789" t="s">
        <v>598</v>
      </c>
      <c r="C5067" s="1809" t="s">
        <v>2562</v>
      </c>
      <c r="D5067" s="1789" t="s">
        <v>2819</v>
      </c>
      <c r="E5067" s="1367">
        <v>5</v>
      </c>
      <c r="F5067" s="1790">
        <v>1.34</v>
      </c>
      <c r="G5067" s="2477">
        <v>6.7</v>
      </c>
      <c r="H5067" s="2262">
        <v>1.9445482380127097</v>
      </c>
      <c r="I5067" s="1790">
        <v>0.05</v>
      </c>
      <c r="J5067" s="2533">
        <v>0.25</v>
      </c>
      <c r="K5067" s="2533">
        <v>0.152501</v>
      </c>
      <c r="L5067" s="2533">
        <v>9.9164425499999993</v>
      </c>
      <c r="M5067" s="2175">
        <v>15.542180193017805</v>
      </c>
      <c r="N5067" s="2534">
        <v>77.710900965089024</v>
      </c>
      <c r="O5067" s="2200">
        <f>E5067*L5067</f>
        <v>49.582212749999997</v>
      </c>
      <c r="P5067" s="1790" t="s">
        <v>589</v>
      </c>
      <c r="Q5067" s="1792" t="s">
        <v>2819</v>
      </c>
      <c r="R5067" s="1367">
        <v>1</v>
      </c>
      <c r="S5067" s="2537">
        <f>R5067*E5067</f>
        <v>5</v>
      </c>
      <c r="T5067" s="2521">
        <v>8.5</v>
      </c>
    </row>
    <row r="5068" spans="1:20" ht="12" hidden="1" customHeight="1">
      <c r="A5068" s="1192"/>
      <c r="B5068" s="1789"/>
      <c r="C5068" s="2173"/>
      <c r="D5068" s="1789"/>
      <c r="E5068" s="1367"/>
      <c r="F5068" s="1790"/>
      <c r="G5068" s="2532"/>
      <c r="H5068" s="1194"/>
      <c r="I5068" s="1790"/>
      <c r="J5068" s="2305"/>
      <c r="K5068" s="2173"/>
      <c r="L5068" s="2173"/>
      <c r="M5068" s="2175">
        <v>0</v>
      </c>
      <c r="N5068" s="2175"/>
      <c r="O5068" s="1801"/>
      <c r="P5068" s="1797"/>
      <c r="Q5068" s="1804"/>
      <c r="R5068" s="1796"/>
      <c r="S5068" s="1208">
        <f>R5068*E5067</f>
        <v>0</v>
      </c>
      <c r="T5068" s="1806"/>
    </row>
    <row r="5069" spans="1:20" ht="12" hidden="1" customHeight="1">
      <c r="A5069" s="1192"/>
      <c r="B5069" s="1789"/>
      <c r="C5069" s="2482"/>
      <c r="D5069" s="1789"/>
      <c r="E5069" s="1367"/>
      <c r="F5069" s="1790"/>
      <c r="G5069" s="2532"/>
      <c r="H5069" s="1194"/>
      <c r="I5069" s="1790"/>
      <c r="J5069" s="2305"/>
      <c r="K5069" s="2173"/>
      <c r="L5069" s="2173"/>
      <c r="M5069" s="2175">
        <v>0</v>
      </c>
      <c r="N5069" s="2175"/>
      <c r="O5069" s="1801"/>
      <c r="P5069" s="1797"/>
      <c r="Q5069" s="1804"/>
      <c r="R5069" s="1796"/>
      <c r="S5069" s="1208">
        <f>R5069*E5067</f>
        <v>0</v>
      </c>
      <c r="T5069" s="1806"/>
    </row>
    <row r="5070" spans="1:20" ht="12" hidden="1" customHeight="1">
      <c r="A5070" s="1192"/>
      <c r="B5070" s="1789"/>
      <c r="C5070" s="2482"/>
      <c r="D5070" s="1789"/>
      <c r="E5070" s="1367"/>
      <c r="F5070" s="1790"/>
      <c r="G5070" s="2532"/>
      <c r="H5070" s="1194"/>
      <c r="I5070" s="1790"/>
      <c r="J5070" s="2305"/>
      <c r="K5070" s="2173"/>
      <c r="L5070" s="2173"/>
      <c r="M5070" s="2175">
        <v>0</v>
      </c>
      <c r="N5070" s="2175"/>
      <c r="O5070" s="1801"/>
      <c r="P5070" s="1797"/>
      <c r="Q5070" s="1804"/>
      <c r="R5070" s="1796"/>
      <c r="S5070" s="1208">
        <f>R5070*E5067</f>
        <v>0</v>
      </c>
      <c r="T5070" s="1806"/>
    </row>
    <row r="5071" spans="1:20" ht="12" hidden="1" customHeight="1">
      <c r="A5071" s="1192"/>
      <c r="B5071" s="1789"/>
      <c r="C5071" s="2482"/>
      <c r="D5071" s="1789"/>
      <c r="E5071" s="1367"/>
      <c r="F5071" s="1790"/>
      <c r="G5071" s="2532"/>
      <c r="H5071" s="1194"/>
      <c r="I5071" s="1790"/>
      <c r="J5071" s="2305"/>
      <c r="K5071" s="2173"/>
      <c r="L5071" s="2173"/>
      <c r="M5071" s="2175">
        <v>0</v>
      </c>
      <c r="N5071" s="2175"/>
      <c r="O5071" s="1801"/>
      <c r="P5071" s="1797"/>
      <c r="Q5071" s="1804"/>
      <c r="R5071" s="1796"/>
      <c r="S5071" s="1208">
        <f>R5071*E5067</f>
        <v>0</v>
      </c>
      <c r="T5071" s="1806"/>
    </row>
    <row r="5072" spans="1:20" ht="12" hidden="1" customHeight="1">
      <c r="A5072" s="1192"/>
      <c r="B5072" s="1789"/>
      <c r="C5072" s="2482"/>
      <c r="D5072" s="1789"/>
      <c r="E5072" s="1367"/>
      <c r="F5072" s="1790"/>
      <c r="G5072" s="2532"/>
      <c r="H5072" s="1194"/>
      <c r="I5072" s="1790"/>
      <c r="J5072" s="2305"/>
      <c r="K5072" s="2173"/>
      <c r="L5072" s="2173"/>
      <c r="M5072" s="2175">
        <v>0</v>
      </c>
      <c r="N5072" s="2175"/>
      <c r="O5072" s="1801"/>
      <c r="P5072" s="1797"/>
      <c r="Q5072" s="1804"/>
      <c r="R5072" s="1796"/>
      <c r="S5072" s="1208">
        <f>R5072*E5067</f>
        <v>0</v>
      </c>
      <c r="T5072" s="1806"/>
    </row>
    <row r="5073" spans="1:20" ht="12" hidden="1" customHeight="1">
      <c r="A5073" s="1192"/>
      <c r="B5073" s="1789"/>
      <c r="C5073" s="2482"/>
      <c r="D5073" s="1789"/>
      <c r="E5073" s="1367"/>
      <c r="F5073" s="1790"/>
      <c r="G5073" s="2532"/>
      <c r="H5073" s="1194"/>
      <c r="I5073" s="1790"/>
      <c r="J5073" s="2305"/>
      <c r="K5073" s="2173"/>
      <c r="L5073" s="2173"/>
      <c r="M5073" s="2175">
        <v>0</v>
      </c>
      <c r="N5073" s="2175"/>
      <c r="O5073" s="1801"/>
      <c r="P5073" s="1797"/>
      <c r="Q5073" s="1804"/>
      <c r="R5073" s="1796"/>
      <c r="S5073" s="1208">
        <f>R5073*E5067</f>
        <v>0</v>
      </c>
      <c r="T5073" s="1806"/>
    </row>
    <row r="5074" spans="1:20" ht="12" hidden="1" customHeight="1">
      <c r="A5074" s="1192"/>
      <c r="B5074" s="1789"/>
      <c r="C5074" s="2482"/>
      <c r="D5074" s="1789"/>
      <c r="E5074" s="1367"/>
      <c r="F5074" s="1790"/>
      <c r="G5074" s="2532"/>
      <c r="H5074" s="1194"/>
      <c r="I5074" s="1790"/>
      <c r="J5074" s="2305"/>
      <c r="K5074" s="2173"/>
      <c r="L5074" s="2173"/>
      <c r="M5074" s="2175">
        <v>0</v>
      </c>
      <c r="N5074" s="2175"/>
      <c r="O5074" s="1801"/>
      <c r="P5074" s="1797"/>
      <c r="Q5074" s="1804"/>
      <c r="R5074" s="1796"/>
      <c r="S5074" s="1208">
        <f>R5074*E5067</f>
        <v>0</v>
      </c>
      <c r="T5074" s="1806"/>
    </row>
    <row r="5075" spans="1:20" ht="12" hidden="1" customHeight="1">
      <c r="A5075" s="1192"/>
      <c r="B5075" s="1789"/>
      <c r="C5075" s="2482"/>
      <c r="D5075" s="1789"/>
      <c r="E5075" s="1367"/>
      <c r="F5075" s="1790"/>
      <c r="G5075" s="2532"/>
      <c r="H5075" s="1194"/>
      <c r="I5075" s="1790"/>
      <c r="J5075" s="2305"/>
      <c r="K5075" s="2173"/>
      <c r="L5075" s="2173"/>
      <c r="M5075" s="2175">
        <v>0</v>
      </c>
      <c r="N5075" s="2175"/>
      <c r="O5075" s="1801"/>
      <c r="P5075" s="1797"/>
      <c r="Q5075" s="1804"/>
      <c r="R5075" s="1796"/>
      <c r="S5075" s="2541">
        <f>R5075*E5067</f>
        <v>0</v>
      </c>
      <c r="T5075" s="1806"/>
    </row>
    <row r="5076" spans="1:20" ht="18" customHeight="1">
      <c r="A5076" s="1192">
        <f>A5067+1</f>
        <v>169</v>
      </c>
      <c r="B5076" s="1789" t="s">
        <v>598</v>
      </c>
      <c r="C5076" s="1809" t="s">
        <v>2563</v>
      </c>
      <c r="D5076" s="1789" t="s">
        <v>2819</v>
      </c>
      <c r="E5076" s="1367">
        <f>13+34+16+4+23+3+20+14+1+31+1+29+30+14+1+18+2+6+13+1+1+1+2+1+7+1+1+2+2+1+1+3+1+2+1+1+1+3+2+1+2+1</f>
        <v>312</v>
      </c>
      <c r="F5076" s="1790">
        <v>1.34</v>
      </c>
      <c r="G5076" s="2477">
        <v>418.08000000000004</v>
      </c>
      <c r="H5076" s="2262">
        <v>1.9445482380127097</v>
      </c>
      <c r="I5076" s="1790">
        <v>0.05</v>
      </c>
      <c r="J5076" s="2533">
        <v>15.600000000000001</v>
      </c>
      <c r="K5076" s="2533">
        <v>0.152501</v>
      </c>
      <c r="L5076" s="2533">
        <v>3.7332489599999996</v>
      </c>
      <c r="M5076" s="2175">
        <v>7.5428149260449358</v>
      </c>
      <c r="N5076" s="2534">
        <v>2353.3582569260197</v>
      </c>
      <c r="O5076" s="2200">
        <f>E5076*L5076</f>
        <v>1164.7736755199999</v>
      </c>
      <c r="P5076" s="1790" t="s">
        <v>589</v>
      </c>
      <c r="Q5076" s="1792" t="s">
        <v>2819</v>
      </c>
      <c r="R5076" s="1367">
        <v>1</v>
      </c>
      <c r="S5076" s="2537">
        <f>R5076*E5076</f>
        <v>312</v>
      </c>
      <c r="T5076" s="2555">
        <v>3.2</v>
      </c>
    </row>
    <row r="5077" spans="1:20" ht="12" hidden="1" customHeight="1">
      <c r="A5077" s="1192"/>
      <c r="B5077" s="1789"/>
      <c r="C5077" s="2173"/>
      <c r="D5077" s="1789"/>
      <c r="E5077" s="1367"/>
      <c r="F5077" s="1790"/>
      <c r="G5077" s="2532"/>
      <c r="H5077" s="1194"/>
      <c r="I5077" s="1790"/>
      <c r="J5077" s="2305"/>
      <c r="K5077" s="2173"/>
      <c r="L5077" s="2173"/>
      <c r="M5077" s="2175">
        <v>0</v>
      </c>
      <c r="N5077" s="2175"/>
      <c r="O5077" s="1801"/>
      <c r="P5077" s="1797"/>
      <c r="Q5077" s="1804"/>
      <c r="R5077" s="1796"/>
      <c r="S5077" s="1208">
        <f>R5077*E5076</f>
        <v>0</v>
      </c>
      <c r="T5077" s="1806"/>
    </row>
    <row r="5078" spans="1:20" ht="12" hidden="1" customHeight="1">
      <c r="A5078" s="1192"/>
      <c r="B5078" s="1789"/>
      <c r="C5078" s="2482"/>
      <c r="D5078" s="1789"/>
      <c r="E5078" s="1367"/>
      <c r="F5078" s="1790"/>
      <c r="G5078" s="2532"/>
      <c r="H5078" s="1194"/>
      <c r="I5078" s="1790"/>
      <c r="J5078" s="2305"/>
      <c r="K5078" s="2173"/>
      <c r="L5078" s="2173"/>
      <c r="M5078" s="2175">
        <v>0</v>
      </c>
      <c r="N5078" s="2175"/>
      <c r="O5078" s="1801"/>
      <c r="P5078" s="1797"/>
      <c r="Q5078" s="1804"/>
      <c r="R5078" s="1796"/>
      <c r="S5078" s="1208">
        <f>R5078*E5076</f>
        <v>0</v>
      </c>
      <c r="T5078" s="1806"/>
    </row>
    <row r="5079" spans="1:20" ht="12" hidden="1" customHeight="1">
      <c r="A5079" s="1192"/>
      <c r="B5079" s="1789"/>
      <c r="C5079" s="2482"/>
      <c r="D5079" s="1789"/>
      <c r="E5079" s="1367"/>
      <c r="F5079" s="1790"/>
      <c r="G5079" s="2532"/>
      <c r="H5079" s="1194"/>
      <c r="I5079" s="1790"/>
      <c r="J5079" s="2305"/>
      <c r="K5079" s="2173"/>
      <c r="L5079" s="2173"/>
      <c r="M5079" s="2175">
        <v>0</v>
      </c>
      <c r="N5079" s="2175"/>
      <c r="O5079" s="1801"/>
      <c r="P5079" s="1797"/>
      <c r="Q5079" s="1804"/>
      <c r="R5079" s="1796"/>
      <c r="S5079" s="1208">
        <f>R5079*E5076</f>
        <v>0</v>
      </c>
      <c r="T5079" s="1806"/>
    </row>
    <row r="5080" spans="1:20" ht="12" hidden="1" customHeight="1">
      <c r="A5080" s="1192"/>
      <c r="B5080" s="1789"/>
      <c r="C5080" s="2482"/>
      <c r="D5080" s="1789"/>
      <c r="E5080" s="1367"/>
      <c r="F5080" s="1790"/>
      <c r="G5080" s="2532"/>
      <c r="H5080" s="1194"/>
      <c r="I5080" s="1790"/>
      <c r="J5080" s="2305"/>
      <c r="K5080" s="2173"/>
      <c r="L5080" s="2173"/>
      <c r="M5080" s="2175">
        <v>0</v>
      </c>
      <c r="N5080" s="2175"/>
      <c r="O5080" s="1801"/>
      <c r="P5080" s="1797"/>
      <c r="Q5080" s="1804"/>
      <c r="R5080" s="1796"/>
      <c r="S5080" s="1208">
        <f>R5080*E5076</f>
        <v>0</v>
      </c>
      <c r="T5080" s="1806"/>
    </row>
    <row r="5081" spans="1:20" ht="12" hidden="1" customHeight="1">
      <c r="A5081" s="1192"/>
      <c r="B5081" s="1789"/>
      <c r="C5081" s="2482"/>
      <c r="D5081" s="1789"/>
      <c r="E5081" s="1367"/>
      <c r="F5081" s="1790"/>
      <c r="G5081" s="2532"/>
      <c r="H5081" s="1194"/>
      <c r="I5081" s="1790"/>
      <c r="J5081" s="2305"/>
      <c r="K5081" s="2173"/>
      <c r="L5081" s="2173"/>
      <c r="M5081" s="2175">
        <v>0</v>
      </c>
      <c r="N5081" s="2175"/>
      <c r="O5081" s="1801"/>
      <c r="P5081" s="1797"/>
      <c r="Q5081" s="1804"/>
      <c r="R5081" s="1796"/>
      <c r="S5081" s="1208">
        <f>R5081*E5076</f>
        <v>0</v>
      </c>
      <c r="T5081" s="1806"/>
    </row>
    <row r="5082" spans="1:20" ht="12" hidden="1" customHeight="1">
      <c r="A5082" s="1192"/>
      <c r="B5082" s="1789"/>
      <c r="C5082" s="2482"/>
      <c r="D5082" s="1789"/>
      <c r="E5082" s="1367"/>
      <c r="F5082" s="1790"/>
      <c r="G5082" s="2532"/>
      <c r="H5082" s="1194"/>
      <c r="I5082" s="1790"/>
      <c r="J5082" s="2305"/>
      <c r="K5082" s="2173"/>
      <c r="L5082" s="2173"/>
      <c r="M5082" s="2175">
        <v>0</v>
      </c>
      <c r="N5082" s="2175"/>
      <c r="O5082" s="1801"/>
      <c r="P5082" s="1797"/>
      <c r="Q5082" s="1804"/>
      <c r="R5082" s="1796"/>
      <c r="S5082" s="1208">
        <f>R5082*E5076</f>
        <v>0</v>
      </c>
      <c r="T5082" s="1806"/>
    </row>
    <row r="5083" spans="1:20" ht="12" hidden="1" customHeight="1">
      <c r="A5083" s="1192"/>
      <c r="B5083" s="1789"/>
      <c r="C5083" s="2482"/>
      <c r="D5083" s="1789"/>
      <c r="E5083" s="1367"/>
      <c r="F5083" s="1790"/>
      <c r="G5083" s="2532"/>
      <c r="H5083" s="1194"/>
      <c r="I5083" s="1790"/>
      <c r="J5083" s="2305"/>
      <c r="K5083" s="2173"/>
      <c r="L5083" s="2173"/>
      <c r="M5083" s="2175">
        <v>0</v>
      </c>
      <c r="N5083" s="2175"/>
      <c r="O5083" s="1801"/>
      <c r="P5083" s="1797"/>
      <c r="Q5083" s="1804"/>
      <c r="R5083" s="1796"/>
      <c r="S5083" s="1208">
        <f>R5083*E5076</f>
        <v>0</v>
      </c>
      <c r="T5083" s="1806"/>
    </row>
    <row r="5084" spans="1:20" ht="12" hidden="1" customHeight="1">
      <c r="A5084" s="1192"/>
      <c r="B5084" s="1789"/>
      <c r="C5084" s="2482"/>
      <c r="D5084" s="1789"/>
      <c r="E5084" s="1367"/>
      <c r="F5084" s="1790"/>
      <c r="G5084" s="2532"/>
      <c r="H5084" s="1194"/>
      <c r="I5084" s="1790"/>
      <c r="J5084" s="2305"/>
      <c r="K5084" s="2173"/>
      <c r="L5084" s="2173"/>
      <c r="M5084" s="2175">
        <v>0</v>
      </c>
      <c r="N5084" s="2175"/>
      <c r="O5084" s="1801"/>
      <c r="P5084" s="1797"/>
      <c r="Q5084" s="1804"/>
      <c r="R5084" s="1796"/>
      <c r="S5084" s="2541">
        <f>R5084*E5076</f>
        <v>0</v>
      </c>
      <c r="T5084" s="1806"/>
    </row>
    <row r="5085" spans="1:20" ht="20.25" customHeight="1">
      <c r="A5085" s="1192">
        <f>A5076+1</f>
        <v>170</v>
      </c>
      <c r="B5085" s="1789" t="s">
        <v>578</v>
      </c>
      <c r="C5085" s="1809" t="s">
        <v>2564</v>
      </c>
      <c r="D5085" s="1789" t="s">
        <v>2821</v>
      </c>
      <c r="E5085" s="1367">
        <f>3+0.43+2.88+1.08+4.17+1.33+0.66+10.4+20.88+23.63+6.6+1.02+7.08+10.12+8.64+0.96+1.53+3.64+1.47+2.24+1.74</f>
        <v>113.49999999999997</v>
      </c>
      <c r="F5085" s="1790">
        <v>1.54</v>
      </c>
      <c r="G5085" s="2477">
        <v>174.78999999999996</v>
      </c>
      <c r="H5085" s="2262">
        <v>2.2347793183131142</v>
      </c>
      <c r="I5085" s="1790">
        <v>0.04</v>
      </c>
      <c r="J5085" s="2262">
        <v>4.5399999999999991</v>
      </c>
      <c r="K5085" s="2262">
        <v>0.12200080000000001</v>
      </c>
      <c r="L5085" s="2262">
        <v>6.3193016249999996</v>
      </c>
      <c r="M5085" s="2175">
        <v>11.224482290692169</v>
      </c>
      <c r="N5085" s="2478">
        <v>1273.9787399935608</v>
      </c>
      <c r="O5085" s="2200">
        <f>E5085*L5085</f>
        <v>717.24073443749978</v>
      </c>
      <c r="P5085" s="2508" t="s">
        <v>1846</v>
      </c>
      <c r="Q5085" s="2479" t="s">
        <v>1834</v>
      </c>
      <c r="R5085" s="2530">
        <v>1</v>
      </c>
      <c r="S5085" s="2531">
        <f>R5085*E5085</f>
        <v>113.49999999999997</v>
      </c>
      <c r="T5085" s="2531">
        <f>6.5/1.2</f>
        <v>5.416666666666667</v>
      </c>
    </row>
    <row r="5086" spans="1:20" ht="12" hidden="1" customHeight="1">
      <c r="A5086" s="1192"/>
      <c r="B5086" s="1789"/>
      <c r="C5086" s="2173"/>
      <c r="D5086" s="1789"/>
      <c r="E5086" s="1367"/>
      <c r="F5086" s="1790"/>
      <c r="G5086" s="2477"/>
      <c r="H5086" s="2262"/>
      <c r="I5086" s="1790"/>
      <c r="J5086" s="2305"/>
      <c r="K5086" s="2305"/>
      <c r="L5086" s="2266"/>
      <c r="M5086" s="2175">
        <v>0</v>
      </c>
      <c r="N5086" s="2175"/>
      <c r="O5086" s="1801"/>
      <c r="P5086" s="1797"/>
      <c r="Q5086" s="1804"/>
      <c r="R5086" s="1796"/>
      <c r="S5086" s="1806">
        <f>R5086*E5085</f>
        <v>0</v>
      </c>
      <c r="T5086" s="1806"/>
    </row>
    <row r="5087" spans="1:20" ht="12" hidden="1" customHeight="1">
      <c r="A5087" s="1192"/>
      <c r="B5087" s="1789"/>
      <c r="C5087" s="2482"/>
      <c r="D5087" s="1789"/>
      <c r="E5087" s="1367"/>
      <c r="F5087" s="1790"/>
      <c r="G5087" s="2477"/>
      <c r="H5087" s="2262"/>
      <c r="I5087" s="1790"/>
      <c r="J5087" s="2305"/>
      <c r="K5087" s="2305"/>
      <c r="L5087" s="2266"/>
      <c r="M5087" s="2175">
        <v>0</v>
      </c>
      <c r="N5087" s="2175"/>
      <c r="O5087" s="1801"/>
      <c r="P5087" s="1797"/>
      <c r="Q5087" s="1804"/>
      <c r="R5087" s="1796"/>
      <c r="S5087" s="1806">
        <f>R5087*E5085</f>
        <v>0</v>
      </c>
      <c r="T5087" s="1806"/>
    </row>
    <row r="5088" spans="1:20" ht="12" hidden="1" customHeight="1">
      <c r="A5088" s="1192"/>
      <c r="B5088" s="1789"/>
      <c r="C5088" s="2482"/>
      <c r="D5088" s="1789"/>
      <c r="E5088" s="1367"/>
      <c r="F5088" s="1790"/>
      <c r="G5088" s="2477"/>
      <c r="H5088" s="2262"/>
      <c r="I5088" s="1790"/>
      <c r="J5088" s="2305"/>
      <c r="K5088" s="2305"/>
      <c r="L5088" s="2266"/>
      <c r="M5088" s="2175">
        <v>0</v>
      </c>
      <c r="N5088" s="2175"/>
      <c r="O5088" s="1801"/>
      <c r="P5088" s="1797"/>
      <c r="Q5088" s="1804"/>
      <c r="R5088" s="1796"/>
      <c r="S5088" s="1806">
        <f>R5088*E5085</f>
        <v>0</v>
      </c>
      <c r="T5088" s="1806"/>
    </row>
    <row r="5089" spans="1:20" ht="12" hidden="1" customHeight="1">
      <c r="A5089" s="1192"/>
      <c r="B5089" s="1789"/>
      <c r="C5089" s="2482"/>
      <c r="D5089" s="1789"/>
      <c r="E5089" s="1367"/>
      <c r="F5089" s="1790"/>
      <c r="G5089" s="2477"/>
      <c r="H5089" s="2262"/>
      <c r="I5089" s="1790"/>
      <c r="J5089" s="2305"/>
      <c r="K5089" s="2305"/>
      <c r="L5089" s="2266"/>
      <c r="M5089" s="2175">
        <v>0</v>
      </c>
      <c r="N5089" s="2175"/>
      <c r="O5089" s="1801"/>
      <c r="P5089" s="1797"/>
      <c r="Q5089" s="1804"/>
      <c r="R5089" s="1796"/>
      <c r="S5089" s="1806">
        <f>R5089*E5085</f>
        <v>0</v>
      </c>
      <c r="T5089" s="1806"/>
    </row>
    <row r="5090" spans="1:20" ht="12" hidden="1" customHeight="1">
      <c r="A5090" s="1192"/>
      <c r="B5090" s="1789"/>
      <c r="C5090" s="2482"/>
      <c r="D5090" s="1789"/>
      <c r="E5090" s="1367"/>
      <c r="F5090" s="1790"/>
      <c r="G5090" s="2477"/>
      <c r="H5090" s="2262"/>
      <c r="I5090" s="1790"/>
      <c r="J5090" s="2305"/>
      <c r="K5090" s="2305"/>
      <c r="L5090" s="2266"/>
      <c r="M5090" s="2175">
        <v>0</v>
      </c>
      <c r="N5090" s="2175"/>
      <c r="O5090" s="1801"/>
      <c r="P5090" s="1797"/>
      <c r="Q5090" s="1804"/>
      <c r="R5090" s="1796"/>
      <c r="S5090" s="1806">
        <f>R5090*E5085</f>
        <v>0</v>
      </c>
      <c r="T5090" s="1806"/>
    </row>
    <row r="5091" spans="1:20" ht="12" hidden="1" customHeight="1">
      <c r="A5091" s="1192"/>
      <c r="B5091" s="1789"/>
      <c r="C5091" s="2482"/>
      <c r="D5091" s="1789"/>
      <c r="E5091" s="1367"/>
      <c r="F5091" s="1790"/>
      <c r="G5091" s="2477"/>
      <c r="H5091" s="2262"/>
      <c r="I5091" s="1790"/>
      <c r="J5091" s="2305"/>
      <c r="K5091" s="2305"/>
      <c r="L5091" s="2266"/>
      <c r="M5091" s="2175">
        <v>0</v>
      </c>
      <c r="N5091" s="2175"/>
      <c r="O5091" s="1801"/>
      <c r="P5091" s="1797"/>
      <c r="Q5091" s="1804"/>
      <c r="R5091" s="1796"/>
      <c r="S5091" s="1806">
        <f>R5091*E5085</f>
        <v>0</v>
      </c>
      <c r="T5091" s="1806"/>
    </row>
    <row r="5092" spans="1:20" ht="12" hidden="1" customHeight="1">
      <c r="A5092" s="1192"/>
      <c r="B5092" s="1789"/>
      <c r="C5092" s="2482"/>
      <c r="D5092" s="1789"/>
      <c r="E5092" s="1367"/>
      <c r="F5092" s="1790"/>
      <c r="G5092" s="2477"/>
      <c r="H5092" s="2262"/>
      <c r="I5092" s="1790"/>
      <c r="J5092" s="2305"/>
      <c r="K5092" s="2305"/>
      <c r="L5092" s="2266"/>
      <c r="M5092" s="2175">
        <v>0</v>
      </c>
      <c r="N5092" s="2175"/>
      <c r="O5092" s="1801"/>
      <c r="P5092" s="1797"/>
      <c r="Q5092" s="1804"/>
      <c r="R5092" s="1796"/>
      <c r="S5092" s="1806">
        <f>R5092*E5085</f>
        <v>0</v>
      </c>
      <c r="T5092" s="1806"/>
    </row>
    <row r="5093" spans="1:20" ht="12" hidden="1" customHeight="1">
      <c r="A5093" s="1192"/>
      <c r="B5093" s="1789"/>
      <c r="C5093" s="2482"/>
      <c r="D5093" s="1789"/>
      <c r="E5093" s="1367"/>
      <c r="F5093" s="1790"/>
      <c r="G5093" s="2477"/>
      <c r="H5093" s="2262"/>
      <c r="I5093" s="1790"/>
      <c r="J5093" s="2305"/>
      <c r="K5093" s="2305"/>
      <c r="L5093" s="2266"/>
      <c r="M5093" s="2175">
        <v>0</v>
      </c>
      <c r="N5093" s="2175"/>
      <c r="O5093" s="1801"/>
      <c r="P5093" s="1797"/>
      <c r="Q5093" s="1804"/>
      <c r="R5093" s="1796"/>
      <c r="S5093" s="1806">
        <f>R5093*E5085</f>
        <v>0</v>
      </c>
      <c r="T5093" s="1806"/>
    </row>
    <row r="5094" spans="1:20" ht="27.75" customHeight="1">
      <c r="A5094" s="1192">
        <f>A5085+1</f>
        <v>171</v>
      </c>
      <c r="B5094" s="1192" t="s">
        <v>579</v>
      </c>
      <c r="C5094" s="1198" t="s">
        <v>2565</v>
      </c>
      <c r="D5094" s="1192" t="s">
        <v>2819</v>
      </c>
      <c r="E5094" s="1193">
        <f>15+4+3</f>
        <v>22</v>
      </c>
      <c r="F5094" s="1194">
        <v>4.32</v>
      </c>
      <c r="G5094" s="840">
        <v>95.04</v>
      </c>
      <c r="H5094" s="841">
        <v>6.268991334488736</v>
      </c>
      <c r="I5094" s="1194">
        <v>0.14399999999999999</v>
      </c>
      <c r="J5094" s="841">
        <v>3.1679999999999997</v>
      </c>
      <c r="K5094" s="841">
        <v>0.43920287999999996</v>
      </c>
      <c r="L5094" s="841">
        <v>39.665770199999997</v>
      </c>
      <c r="M5094" s="2175">
        <v>59.995255660286865</v>
      </c>
      <c r="N5094" s="2163">
        <v>1319.8956245263109</v>
      </c>
      <c r="O5094" s="2200">
        <f>E5094*L5094</f>
        <v>872.64694439999994</v>
      </c>
      <c r="P5094" s="1198" t="s">
        <v>580</v>
      </c>
      <c r="Q5094" s="1199" t="s">
        <v>2819</v>
      </c>
      <c r="R5094" s="1193">
        <v>1</v>
      </c>
      <c r="S5094" s="1200">
        <f>R5094*E5094</f>
        <v>22</v>
      </c>
      <c r="T5094" s="1200">
        <v>34</v>
      </c>
    </row>
    <row r="5095" spans="1:20" ht="12" hidden="1" customHeight="1">
      <c r="A5095" s="1192"/>
      <c r="B5095" s="1198"/>
      <c r="C5095" s="1198"/>
      <c r="D5095" s="1192"/>
      <c r="E5095" s="1193"/>
      <c r="F5095" s="1194"/>
      <c r="G5095" s="1194"/>
      <c r="H5095" s="1194"/>
      <c r="I5095" s="1194"/>
      <c r="J5095" s="2173"/>
      <c r="K5095" s="2173"/>
      <c r="L5095" s="2173"/>
      <c r="M5095" s="2175">
        <v>0</v>
      </c>
      <c r="N5095" s="2175"/>
      <c r="O5095" s="2200"/>
      <c r="P5095" s="1204"/>
      <c r="Q5095" s="1207"/>
      <c r="R5095" s="1203"/>
      <c r="S5095" s="1208">
        <f>R5095*E5094</f>
        <v>0</v>
      </c>
      <c r="T5095" s="1208"/>
    </row>
    <row r="5096" spans="1:20" ht="12" hidden="1" customHeight="1">
      <c r="A5096" s="1192"/>
      <c r="B5096" s="1198"/>
      <c r="C5096" s="1198"/>
      <c r="D5096" s="1192"/>
      <c r="E5096" s="1193"/>
      <c r="F5096" s="1194"/>
      <c r="G5096" s="1194"/>
      <c r="H5096" s="1194"/>
      <c r="I5096" s="1194"/>
      <c r="J5096" s="2173"/>
      <c r="K5096" s="2173"/>
      <c r="L5096" s="2173"/>
      <c r="M5096" s="2175">
        <v>0</v>
      </c>
      <c r="N5096" s="2175"/>
      <c r="O5096" s="2200"/>
      <c r="P5096" s="1204"/>
      <c r="Q5096" s="1207"/>
      <c r="R5096" s="1203"/>
      <c r="S5096" s="1208">
        <f>R5096*E5094</f>
        <v>0</v>
      </c>
      <c r="T5096" s="1208"/>
    </row>
    <row r="5097" spans="1:20" ht="12" hidden="1" customHeight="1">
      <c r="A5097" s="1192"/>
      <c r="B5097" s="1198"/>
      <c r="C5097" s="1198"/>
      <c r="D5097" s="1192"/>
      <c r="E5097" s="1193"/>
      <c r="F5097" s="1194"/>
      <c r="G5097" s="1194"/>
      <c r="H5097" s="1194"/>
      <c r="I5097" s="1194"/>
      <c r="J5097" s="2173"/>
      <c r="K5097" s="2173"/>
      <c r="L5097" s="2173"/>
      <c r="M5097" s="2175">
        <v>0</v>
      </c>
      <c r="N5097" s="2175"/>
      <c r="O5097" s="2200"/>
      <c r="P5097" s="1204"/>
      <c r="Q5097" s="1207"/>
      <c r="R5097" s="1203"/>
      <c r="S5097" s="1208">
        <f>R5097*E5094</f>
        <v>0</v>
      </c>
      <c r="T5097" s="1208"/>
    </row>
    <row r="5098" spans="1:20" ht="12" hidden="1" customHeight="1">
      <c r="A5098" s="1192"/>
      <c r="B5098" s="1198"/>
      <c r="C5098" s="1198"/>
      <c r="D5098" s="1192"/>
      <c r="E5098" s="1193"/>
      <c r="F5098" s="1194"/>
      <c r="G5098" s="1194"/>
      <c r="H5098" s="1194"/>
      <c r="I5098" s="1194"/>
      <c r="J5098" s="2173"/>
      <c r="K5098" s="2173"/>
      <c r="L5098" s="2173"/>
      <c r="M5098" s="2175">
        <v>0</v>
      </c>
      <c r="N5098" s="2175"/>
      <c r="O5098" s="2200"/>
      <c r="P5098" s="1204"/>
      <c r="Q5098" s="1207"/>
      <c r="R5098" s="1203"/>
      <c r="S5098" s="1208">
        <f>R5098*E5094</f>
        <v>0</v>
      </c>
      <c r="T5098" s="1208"/>
    </row>
    <row r="5099" spans="1:20" ht="12" hidden="1" customHeight="1">
      <c r="A5099" s="1192"/>
      <c r="B5099" s="1198"/>
      <c r="C5099" s="1198"/>
      <c r="D5099" s="1192"/>
      <c r="E5099" s="1193"/>
      <c r="F5099" s="1194"/>
      <c r="G5099" s="1194"/>
      <c r="H5099" s="1194"/>
      <c r="I5099" s="1194"/>
      <c r="J5099" s="2173"/>
      <c r="K5099" s="2173"/>
      <c r="L5099" s="2173"/>
      <c r="M5099" s="2175">
        <v>0</v>
      </c>
      <c r="N5099" s="2175"/>
      <c r="O5099" s="2200"/>
      <c r="P5099" s="1204"/>
      <c r="Q5099" s="1207"/>
      <c r="R5099" s="1203"/>
      <c r="S5099" s="1208">
        <f>R5099*E5094</f>
        <v>0</v>
      </c>
      <c r="T5099" s="1208"/>
    </row>
    <row r="5100" spans="1:20" ht="12" hidden="1" customHeight="1">
      <c r="A5100" s="1192"/>
      <c r="B5100" s="1198"/>
      <c r="C5100" s="1198"/>
      <c r="D5100" s="1192"/>
      <c r="E5100" s="1193"/>
      <c r="F5100" s="1194"/>
      <c r="G5100" s="1194"/>
      <c r="H5100" s="1194"/>
      <c r="I5100" s="1194"/>
      <c r="J5100" s="2173"/>
      <c r="K5100" s="2173"/>
      <c r="L5100" s="2173"/>
      <c r="M5100" s="2175">
        <v>0</v>
      </c>
      <c r="N5100" s="2175"/>
      <c r="O5100" s="2200"/>
      <c r="P5100" s="1204"/>
      <c r="Q5100" s="1207"/>
      <c r="R5100" s="1203"/>
      <c r="S5100" s="1208">
        <f>R5100*E5094</f>
        <v>0</v>
      </c>
      <c r="T5100" s="1208"/>
    </row>
    <row r="5101" spans="1:20" ht="12" hidden="1" customHeight="1">
      <c r="A5101" s="1192"/>
      <c r="B5101" s="1198"/>
      <c r="C5101" s="1198"/>
      <c r="D5101" s="1192"/>
      <c r="E5101" s="1193"/>
      <c r="F5101" s="1194"/>
      <c r="G5101" s="1194"/>
      <c r="H5101" s="1194"/>
      <c r="I5101" s="1194"/>
      <c r="J5101" s="2173"/>
      <c r="K5101" s="2173"/>
      <c r="L5101" s="2173"/>
      <c r="M5101" s="2175">
        <v>0</v>
      </c>
      <c r="N5101" s="2175"/>
      <c r="O5101" s="2200"/>
      <c r="P5101" s="1204"/>
      <c r="Q5101" s="1207"/>
      <c r="R5101" s="1203"/>
      <c r="S5101" s="1208">
        <f>R5101*E5094</f>
        <v>0</v>
      </c>
      <c r="T5101" s="1208"/>
    </row>
    <row r="5102" spans="1:20" ht="12" hidden="1" customHeight="1">
      <c r="A5102" s="1192"/>
      <c r="B5102" s="1198"/>
      <c r="C5102" s="1198"/>
      <c r="D5102" s="1192"/>
      <c r="E5102" s="1193"/>
      <c r="F5102" s="1194"/>
      <c r="G5102" s="1194"/>
      <c r="H5102" s="1194"/>
      <c r="I5102" s="1194"/>
      <c r="J5102" s="2173"/>
      <c r="K5102" s="2173"/>
      <c r="L5102" s="2173"/>
      <c r="M5102" s="2175">
        <v>0</v>
      </c>
      <c r="N5102" s="2175"/>
      <c r="O5102" s="2200"/>
      <c r="P5102" s="1204"/>
      <c r="Q5102" s="1207"/>
      <c r="R5102" s="1203"/>
      <c r="S5102" s="1208">
        <f>R5102*E5094</f>
        <v>0</v>
      </c>
      <c r="T5102" s="1208"/>
    </row>
    <row r="5103" spans="1:20" ht="25.5" customHeight="1">
      <c r="A5103" s="1192">
        <f>A5094+1</f>
        <v>172</v>
      </c>
      <c r="B5103" s="1789" t="s">
        <v>578</v>
      </c>
      <c r="C5103" s="1809" t="s">
        <v>2566</v>
      </c>
      <c r="D5103" s="1789" t="s">
        <v>2821</v>
      </c>
      <c r="E5103" s="2173">
        <f>1.13+1.28+3.84+1.19+0.67+5.38+13.2+1.44+1.6+4.35+3.78+5.5+1.5+5.06+2.03+2.68+1.26+1.44+2.98+1.82+4.05+1.8+6.56+2.16+2.7+4.48+5.08</f>
        <v>88.96</v>
      </c>
      <c r="F5103" s="1790">
        <v>1.54</v>
      </c>
      <c r="G5103" s="2477">
        <v>136.9984</v>
      </c>
      <c r="H5103" s="2262">
        <v>2.2347793183131142</v>
      </c>
      <c r="I5103" s="1790">
        <v>0.04</v>
      </c>
      <c r="J5103" s="2262">
        <v>3.5583999999999998</v>
      </c>
      <c r="K5103" s="2262">
        <v>0.12200080000000001</v>
      </c>
      <c r="L5103" s="2262">
        <v>6.3193016249999996</v>
      </c>
      <c r="M5103" s="2175">
        <v>11.224482290692169</v>
      </c>
      <c r="N5103" s="2478">
        <v>998.52994457997534</v>
      </c>
      <c r="O5103" s="2200">
        <f>E5103*L5103</f>
        <v>562.16507255999989</v>
      </c>
      <c r="P5103" s="2508" t="s">
        <v>1846</v>
      </c>
      <c r="Q5103" s="2479" t="s">
        <v>1834</v>
      </c>
      <c r="R5103" s="2530">
        <v>1</v>
      </c>
      <c r="S5103" s="2531">
        <f>R5103*E5103</f>
        <v>88.96</v>
      </c>
      <c r="T5103" s="2531">
        <f>6.5/1.2</f>
        <v>5.416666666666667</v>
      </c>
    </row>
    <row r="5104" spans="1:20" ht="12" hidden="1" customHeight="1">
      <c r="A5104" s="1192"/>
      <c r="B5104" s="1789"/>
      <c r="C5104" s="2173"/>
      <c r="D5104" s="1789"/>
      <c r="E5104" s="1367"/>
      <c r="F5104" s="1790"/>
      <c r="G5104" s="2477"/>
      <c r="H5104" s="2262"/>
      <c r="I5104" s="1790"/>
      <c r="J5104" s="2305"/>
      <c r="K5104" s="2305"/>
      <c r="L5104" s="2266"/>
      <c r="M5104" s="2175">
        <v>0</v>
      </c>
      <c r="N5104" s="2175"/>
      <c r="O5104" s="1801"/>
      <c r="P5104" s="1797"/>
      <c r="Q5104" s="1804"/>
      <c r="R5104" s="1796"/>
      <c r="S5104" s="1806">
        <f>R5104*E5103</f>
        <v>0</v>
      </c>
      <c r="T5104" s="1806"/>
    </row>
    <row r="5105" spans="1:20" ht="12" hidden="1" customHeight="1">
      <c r="A5105" s="1192"/>
      <c r="B5105" s="1789"/>
      <c r="C5105" s="2482"/>
      <c r="D5105" s="1789"/>
      <c r="E5105" s="1367"/>
      <c r="F5105" s="1790"/>
      <c r="G5105" s="2477"/>
      <c r="H5105" s="2262"/>
      <c r="I5105" s="1790"/>
      <c r="J5105" s="2305"/>
      <c r="K5105" s="2305"/>
      <c r="L5105" s="2266"/>
      <c r="M5105" s="2175">
        <v>0</v>
      </c>
      <c r="N5105" s="2175"/>
      <c r="O5105" s="1801"/>
      <c r="P5105" s="1797"/>
      <c r="Q5105" s="1804"/>
      <c r="R5105" s="1796"/>
      <c r="S5105" s="1806">
        <f>R5105*E5103</f>
        <v>0</v>
      </c>
      <c r="T5105" s="1806"/>
    </row>
    <row r="5106" spans="1:20" ht="12" hidden="1" customHeight="1">
      <c r="A5106" s="1192"/>
      <c r="B5106" s="1789"/>
      <c r="C5106" s="2482"/>
      <c r="D5106" s="1789"/>
      <c r="E5106" s="1367"/>
      <c r="F5106" s="1790"/>
      <c r="G5106" s="2477"/>
      <c r="H5106" s="2262"/>
      <c r="I5106" s="1790"/>
      <c r="J5106" s="2305"/>
      <c r="K5106" s="2305"/>
      <c r="L5106" s="2266"/>
      <c r="M5106" s="2175">
        <v>0</v>
      </c>
      <c r="N5106" s="2175"/>
      <c r="O5106" s="1801"/>
      <c r="P5106" s="1797"/>
      <c r="Q5106" s="1804"/>
      <c r="R5106" s="1796"/>
      <c r="S5106" s="1806">
        <f>R5106*E5103</f>
        <v>0</v>
      </c>
      <c r="T5106" s="1806"/>
    </row>
    <row r="5107" spans="1:20" ht="12" hidden="1" customHeight="1">
      <c r="A5107" s="1192"/>
      <c r="B5107" s="1789"/>
      <c r="C5107" s="2482"/>
      <c r="D5107" s="1789"/>
      <c r="E5107" s="1367"/>
      <c r="F5107" s="1790"/>
      <c r="G5107" s="2477"/>
      <c r="H5107" s="2262"/>
      <c r="I5107" s="1790"/>
      <c r="J5107" s="2305"/>
      <c r="K5107" s="2305"/>
      <c r="L5107" s="2266"/>
      <c r="M5107" s="2175">
        <v>0</v>
      </c>
      <c r="N5107" s="2175"/>
      <c r="O5107" s="1801"/>
      <c r="P5107" s="1797"/>
      <c r="Q5107" s="1804"/>
      <c r="R5107" s="1796"/>
      <c r="S5107" s="1806">
        <f>R5107*E5103</f>
        <v>0</v>
      </c>
      <c r="T5107" s="1806"/>
    </row>
    <row r="5108" spans="1:20" ht="12" hidden="1" customHeight="1">
      <c r="A5108" s="1192"/>
      <c r="B5108" s="1789"/>
      <c r="C5108" s="2482"/>
      <c r="D5108" s="1789"/>
      <c r="E5108" s="1367"/>
      <c r="F5108" s="1790"/>
      <c r="G5108" s="2477"/>
      <c r="H5108" s="2262"/>
      <c r="I5108" s="1790"/>
      <c r="J5108" s="2305"/>
      <c r="K5108" s="2305"/>
      <c r="L5108" s="2266"/>
      <c r="M5108" s="2175">
        <v>0</v>
      </c>
      <c r="N5108" s="2175"/>
      <c r="O5108" s="1801"/>
      <c r="P5108" s="1797"/>
      <c r="Q5108" s="1804"/>
      <c r="R5108" s="1796"/>
      <c r="S5108" s="1806">
        <f>R5108*E5103</f>
        <v>0</v>
      </c>
      <c r="T5108" s="1806"/>
    </row>
    <row r="5109" spans="1:20" ht="12" hidden="1" customHeight="1">
      <c r="A5109" s="1192"/>
      <c r="B5109" s="1789"/>
      <c r="C5109" s="2482"/>
      <c r="D5109" s="1789"/>
      <c r="E5109" s="1367"/>
      <c r="F5109" s="1790"/>
      <c r="G5109" s="2477"/>
      <c r="H5109" s="2262"/>
      <c r="I5109" s="1790"/>
      <c r="J5109" s="2305"/>
      <c r="K5109" s="2305"/>
      <c r="L5109" s="2266"/>
      <c r="M5109" s="2175">
        <v>0</v>
      </c>
      <c r="N5109" s="2175"/>
      <c r="O5109" s="1801"/>
      <c r="P5109" s="1797"/>
      <c r="Q5109" s="1804"/>
      <c r="R5109" s="1796"/>
      <c r="S5109" s="1806">
        <f>R5109*E5103</f>
        <v>0</v>
      </c>
      <c r="T5109" s="1806"/>
    </row>
    <row r="5110" spans="1:20" ht="12" hidden="1" customHeight="1">
      <c r="A5110" s="1192"/>
      <c r="B5110" s="1789"/>
      <c r="C5110" s="2482"/>
      <c r="D5110" s="1789"/>
      <c r="E5110" s="1367"/>
      <c r="F5110" s="1790"/>
      <c r="G5110" s="2477"/>
      <c r="H5110" s="2262"/>
      <c r="I5110" s="1790"/>
      <c r="J5110" s="2305"/>
      <c r="K5110" s="2305"/>
      <c r="L5110" s="2266"/>
      <c r="M5110" s="2175">
        <v>0</v>
      </c>
      <c r="N5110" s="2175"/>
      <c r="O5110" s="1801"/>
      <c r="P5110" s="1797"/>
      <c r="Q5110" s="1804"/>
      <c r="R5110" s="1796"/>
      <c r="S5110" s="1806">
        <f>R5110*E5103</f>
        <v>0</v>
      </c>
      <c r="T5110" s="1806"/>
    </row>
    <row r="5111" spans="1:20" ht="12" hidden="1" customHeight="1">
      <c r="A5111" s="1192"/>
      <c r="B5111" s="1789"/>
      <c r="C5111" s="2482"/>
      <c r="D5111" s="1789"/>
      <c r="E5111" s="1367"/>
      <c r="F5111" s="1790"/>
      <c r="G5111" s="2477"/>
      <c r="H5111" s="2262"/>
      <c r="I5111" s="1790"/>
      <c r="J5111" s="2305"/>
      <c r="K5111" s="2305"/>
      <c r="L5111" s="2266"/>
      <c r="M5111" s="2175">
        <v>0</v>
      </c>
      <c r="N5111" s="2175"/>
      <c r="O5111" s="1801"/>
      <c r="P5111" s="1797"/>
      <c r="Q5111" s="1804"/>
      <c r="R5111" s="1796"/>
      <c r="S5111" s="1806">
        <f>R5111*E5103</f>
        <v>0</v>
      </c>
      <c r="T5111" s="1806"/>
    </row>
    <row r="5112" spans="1:20" ht="19.5" customHeight="1">
      <c r="A5112" s="1192">
        <f>A5103+1</f>
        <v>173</v>
      </c>
      <c r="B5112" s="1789" t="s">
        <v>46</v>
      </c>
      <c r="C5112" s="1809" t="s">
        <v>2567</v>
      </c>
      <c r="D5112" s="1789" t="s">
        <v>2821</v>
      </c>
      <c r="E5112" s="1367">
        <f>23.9+72.2+23.6+19.8+2.5+22+1.9+17.3+45.2+60+279+46.8+169.4+160+2.8+26.4+129.6+72</f>
        <v>1174.3999999999999</v>
      </c>
      <c r="F5112" s="1790">
        <v>1.54</v>
      </c>
      <c r="G5112" s="2477">
        <v>1808.5759999999998</v>
      </c>
      <c r="H5112" s="2262">
        <v>2.2347793183131142</v>
      </c>
      <c r="I5112" s="1790">
        <v>0.04</v>
      </c>
      <c r="J5112" s="2262">
        <v>46.975999999999992</v>
      </c>
      <c r="K5112" s="2262">
        <v>0.12200080000000001</v>
      </c>
      <c r="L5112" s="2262">
        <v>4.7637812249999998</v>
      </c>
      <c r="M5112" s="2175">
        <v>9.2120633556046538</v>
      </c>
      <c r="N5112" s="2478">
        <v>10818.647204822104</v>
      </c>
      <c r="O5112" s="2200">
        <f>E5112*L5112</f>
        <v>5594.5846706399989</v>
      </c>
      <c r="P5112" s="2508" t="s">
        <v>1847</v>
      </c>
      <c r="Q5112" s="2479" t="s">
        <v>1834</v>
      </c>
      <c r="R5112" s="2530">
        <v>1</v>
      </c>
      <c r="S5112" s="2531">
        <f>R5112*E5112</f>
        <v>1174.3999999999999</v>
      </c>
      <c r="T5112" s="2531">
        <f>4.9/1.2</f>
        <v>4.0833333333333339</v>
      </c>
    </row>
    <row r="5113" spans="1:20" ht="12" hidden="1" customHeight="1">
      <c r="A5113" s="1192"/>
      <c r="B5113" s="1789"/>
      <c r="C5113" s="2173"/>
      <c r="D5113" s="1789"/>
      <c r="E5113" s="1367"/>
      <c r="F5113" s="1790"/>
      <c r="G5113" s="2477"/>
      <c r="H5113" s="2262"/>
      <c r="I5113" s="1790"/>
      <c r="J5113" s="2305"/>
      <c r="K5113" s="2305"/>
      <c r="L5113" s="2266"/>
      <c r="M5113" s="2175">
        <v>0</v>
      </c>
      <c r="N5113" s="2175"/>
      <c r="O5113" s="1801"/>
      <c r="P5113" s="1797"/>
      <c r="Q5113" s="1804"/>
      <c r="R5113" s="1796"/>
      <c r="S5113" s="1806">
        <f>R5113*E5112</f>
        <v>0</v>
      </c>
      <c r="T5113" s="1806"/>
    </row>
    <row r="5114" spans="1:20" ht="12" hidden="1" customHeight="1">
      <c r="A5114" s="1192"/>
      <c r="B5114" s="1789"/>
      <c r="C5114" s="2482"/>
      <c r="D5114" s="1789"/>
      <c r="E5114" s="1367"/>
      <c r="F5114" s="1790"/>
      <c r="G5114" s="2477"/>
      <c r="H5114" s="2262"/>
      <c r="I5114" s="1790"/>
      <c r="J5114" s="2305"/>
      <c r="K5114" s="2305"/>
      <c r="L5114" s="2266"/>
      <c r="M5114" s="2175">
        <v>0</v>
      </c>
      <c r="N5114" s="2175"/>
      <c r="O5114" s="1801"/>
      <c r="P5114" s="1797"/>
      <c r="Q5114" s="1804"/>
      <c r="R5114" s="1796"/>
      <c r="S5114" s="1806">
        <f>R5114*E5112</f>
        <v>0</v>
      </c>
      <c r="T5114" s="1806"/>
    </row>
    <row r="5115" spans="1:20" ht="12" hidden="1" customHeight="1">
      <c r="A5115" s="1192"/>
      <c r="B5115" s="1789"/>
      <c r="C5115" s="2482"/>
      <c r="D5115" s="1789"/>
      <c r="E5115" s="1367"/>
      <c r="F5115" s="1790"/>
      <c r="G5115" s="2477"/>
      <c r="H5115" s="2262"/>
      <c r="I5115" s="1790"/>
      <c r="J5115" s="2305"/>
      <c r="K5115" s="2305"/>
      <c r="L5115" s="2266"/>
      <c r="M5115" s="2175">
        <v>0</v>
      </c>
      <c r="N5115" s="2175"/>
      <c r="O5115" s="1801"/>
      <c r="P5115" s="1797"/>
      <c r="Q5115" s="1804"/>
      <c r="R5115" s="1796"/>
      <c r="S5115" s="1806">
        <f>R5115*E5112</f>
        <v>0</v>
      </c>
      <c r="T5115" s="1806"/>
    </row>
    <row r="5116" spans="1:20" ht="12" hidden="1" customHeight="1">
      <c r="A5116" s="1192"/>
      <c r="B5116" s="1789"/>
      <c r="C5116" s="2482"/>
      <c r="D5116" s="1789"/>
      <c r="E5116" s="1367"/>
      <c r="F5116" s="1790"/>
      <c r="G5116" s="2477"/>
      <c r="H5116" s="2262"/>
      <c r="I5116" s="1790"/>
      <c r="J5116" s="2305"/>
      <c r="K5116" s="2305"/>
      <c r="L5116" s="2266"/>
      <c r="M5116" s="2175">
        <v>0</v>
      </c>
      <c r="N5116" s="2175"/>
      <c r="O5116" s="1801"/>
      <c r="P5116" s="1797"/>
      <c r="Q5116" s="1804"/>
      <c r="R5116" s="1796"/>
      <c r="S5116" s="1806">
        <f>R5116*E5112</f>
        <v>0</v>
      </c>
      <c r="T5116" s="1806"/>
    </row>
    <row r="5117" spans="1:20" ht="12" hidden="1" customHeight="1">
      <c r="A5117" s="1192"/>
      <c r="B5117" s="1789"/>
      <c r="C5117" s="2482"/>
      <c r="D5117" s="1789"/>
      <c r="E5117" s="1367"/>
      <c r="F5117" s="1790"/>
      <c r="G5117" s="2477"/>
      <c r="H5117" s="2262"/>
      <c r="I5117" s="1790"/>
      <c r="J5117" s="2305"/>
      <c r="K5117" s="2305"/>
      <c r="L5117" s="2266"/>
      <c r="M5117" s="2175">
        <v>0</v>
      </c>
      <c r="N5117" s="2175"/>
      <c r="O5117" s="1801"/>
      <c r="P5117" s="1797"/>
      <c r="Q5117" s="1804"/>
      <c r="R5117" s="1796"/>
      <c r="S5117" s="1806">
        <f>R5117*E5112</f>
        <v>0</v>
      </c>
      <c r="T5117" s="1806"/>
    </row>
    <row r="5118" spans="1:20" ht="12" hidden="1" customHeight="1">
      <c r="A5118" s="1192"/>
      <c r="B5118" s="1789"/>
      <c r="C5118" s="2482"/>
      <c r="D5118" s="1789"/>
      <c r="E5118" s="1367"/>
      <c r="F5118" s="1790"/>
      <c r="G5118" s="2477"/>
      <c r="H5118" s="2262"/>
      <c r="I5118" s="1790"/>
      <c r="J5118" s="2305"/>
      <c r="K5118" s="2305"/>
      <c r="L5118" s="2266"/>
      <c r="M5118" s="2175">
        <v>0</v>
      </c>
      <c r="N5118" s="2175"/>
      <c r="O5118" s="1801"/>
      <c r="P5118" s="1797"/>
      <c r="Q5118" s="1804"/>
      <c r="R5118" s="1796"/>
      <c r="S5118" s="1806">
        <f>R5118*E5112</f>
        <v>0</v>
      </c>
      <c r="T5118" s="1806"/>
    </row>
    <row r="5119" spans="1:20" ht="12" hidden="1" customHeight="1">
      <c r="A5119" s="1192"/>
      <c r="B5119" s="1789"/>
      <c r="C5119" s="2482"/>
      <c r="D5119" s="1789"/>
      <c r="E5119" s="1367"/>
      <c r="F5119" s="1790"/>
      <c r="G5119" s="2477"/>
      <c r="H5119" s="2262"/>
      <c r="I5119" s="1790"/>
      <c r="J5119" s="2305"/>
      <c r="K5119" s="2305"/>
      <c r="L5119" s="2266"/>
      <c r="M5119" s="2175">
        <v>0</v>
      </c>
      <c r="N5119" s="2175"/>
      <c r="O5119" s="1801"/>
      <c r="P5119" s="1797"/>
      <c r="Q5119" s="1804"/>
      <c r="R5119" s="1796"/>
      <c r="S5119" s="1806">
        <f>R5119*E5112</f>
        <v>0</v>
      </c>
      <c r="T5119" s="1806"/>
    </row>
    <row r="5120" spans="1:20" ht="12" hidden="1" customHeight="1">
      <c r="A5120" s="1192"/>
      <c r="B5120" s="1789"/>
      <c r="C5120" s="2482"/>
      <c r="D5120" s="1789"/>
      <c r="E5120" s="1367"/>
      <c r="F5120" s="1790"/>
      <c r="G5120" s="2477"/>
      <c r="H5120" s="2262"/>
      <c r="I5120" s="1790"/>
      <c r="J5120" s="2305"/>
      <c r="K5120" s="2305"/>
      <c r="L5120" s="2266"/>
      <c r="M5120" s="2175">
        <v>0</v>
      </c>
      <c r="N5120" s="2175"/>
      <c r="O5120" s="1801"/>
      <c r="P5120" s="1797"/>
      <c r="Q5120" s="1804"/>
      <c r="R5120" s="1796"/>
      <c r="S5120" s="1806">
        <f>R5120*E5112</f>
        <v>0</v>
      </c>
      <c r="T5120" s="1806"/>
    </row>
    <row r="5121" spans="1:20" ht="19.5" customHeight="1">
      <c r="A5121" s="1192">
        <f>A5112+1</f>
        <v>174</v>
      </c>
      <c r="B5121" s="1789" t="s">
        <v>578</v>
      </c>
      <c r="C5121" s="1809" t="s">
        <v>2568</v>
      </c>
      <c r="D5121" s="1789" t="s">
        <v>2821</v>
      </c>
      <c r="E5121" s="2173">
        <f>25.2+170+188.1+26.4+55+136.8+6.5+1.4+52.8+16.9+19.5+4.8+23.4+58.8+4.2+33+35.2+8+24+45.9+84.6+14.7+46+6+2.1+1.1+1.15+3.6+1.25+1.3+1.4</f>
        <v>1099.0999999999997</v>
      </c>
      <c r="F5121" s="1790">
        <v>1.54</v>
      </c>
      <c r="G5121" s="2477">
        <v>1692.6139999999996</v>
      </c>
      <c r="H5121" s="2262">
        <v>2.2347793183131142</v>
      </c>
      <c r="I5121" s="1790">
        <v>0.04</v>
      </c>
      <c r="J5121" s="2262">
        <v>43.963999999999992</v>
      </c>
      <c r="K5121" s="2262">
        <v>0.12200080000000001</v>
      </c>
      <c r="L5121" s="2262">
        <v>6.3193016249999996</v>
      </c>
      <c r="M5121" s="2175">
        <v>11.224482290692169</v>
      </c>
      <c r="N5121" s="2478">
        <v>12336.82848569976</v>
      </c>
      <c r="O5121" s="2200">
        <f>E5121*L5121</f>
        <v>6945.5444160374973</v>
      </c>
      <c r="P5121" s="2508" t="s">
        <v>1847</v>
      </c>
      <c r="Q5121" s="2479" t="s">
        <v>1834</v>
      </c>
      <c r="R5121" s="2530">
        <v>1</v>
      </c>
      <c r="S5121" s="2531">
        <f>R5121*E5121</f>
        <v>1099.0999999999997</v>
      </c>
      <c r="T5121" s="2531">
        <f>6.5/1.2</f>
        <v>5.416666666666667</v>
      </c>
    </row>
    <row r="5122" spans="1:20" ht="12" hidden="1" customHeight="1">
      <c r="A5122" s="1192"/>
      <c r="B5122" s="1789"/>
      <c r="C5122" s="2173"/>
      <c r="D5122" s="1789"/>
      <c r="E5122" s="1367"/>
      <c r="F5122" s="1790"/>
      <c r="G5122" s="2477"/>
      <c r="H5122" s="2262"/>
      <c r="I5122" s="1790"/>
      <c r="J5122" s="2305"/>
      <c r="K5122" s="2305"/>
      <c r="L5122" s="2266"/>
      <c r="M5122" s="2175">
        <v>0</v>
      </c>
      <c r="N5122" s="2175"/>
      <c r="O5122" s="1801"/>
      <c r="P5122" s="1797"/>
      <c r="Q5122" s="1804"/>
      <c r="R5122" s="1796"/>
      <c r="S5122" s="1806">
        <f>R5122*E5121</f>
        <v>0</v>
      </c>
      <c r="T5122" s="1806"/>
    </row>
    <row r="5123" spans="1:20" ht="12" hidden="1" customHeight="1">
      <c r="A5123" s="1192"/>
      <c r="B5123" s="1789"/>
      <c r="C5123" s="2482"/>
      <c r="D5123" s="1789"/>
      <c r="E5123" s="1367"/>
      <c r="F5123" s="1790"/>
      <c r="G5123" s="2477"/>
      <c r="H5123" s="2262"/>
      <c r="I5123" s="1790"/>
      <c r="J5123" s="2305"/>
      <c r="K5123" s="2305"/>
      <c r="L5123" s="2266"/>
      <c r="M5123" s="2175">
        <v>0</v>
      </c>
      <c r="N5123" s="2175"/>
      <c r="O5123" s="1801"/>
      <c r="P5123" s="1797"/>
      <c r="Q5123" s="1804"/>
      <c r="R5123" s="1796"/>
      <c r="S5123" s="1806">
        <f>R5123*E5121</f>
        <v>0</v>
      </c>
      <c r="T5123" s="1806"/>
    </row>
    <row r="5124" spans="1:20" ht="12" hidden="1" customHeight="1">
      <c r="A5124" s="1192"/>
      <c r="B5124" s="1789"/>
      <c r="C5124" s="2482"/>
      <c r="D5124" s="1789"/>
      <c r="E5124" s="1367"/>
      <c r="F5124" s="1790"/>
      <c r="G5124" s="2477"/>
      <c r="H5124" s="2262"/>
      <c r="I5124" s="1790"/>
      <c r="J5124" s="2305"/>
      <c r="K5124" s="2305"/>
      <c r="L5124" s="2266"/>
      <c r="M5124" s="2175">
        <v>0</v>
      </c>
      <c r="N5124" s="2175"/>
      <c r="O5124" s="1801"/>
      <c r="P5124" s="1797"/>
      <c r="Q5124" s="1804"/>
      <c r="R5124" s="1796"/>
      <c r="S5124" s="1806">
        <f>R5124*E5121</f>
        <v>0</v>
      </c>
      <c r="T5124" s="1806"/>
    </row>
    <row r="5125" spans="1:20" ht="12" hidden="1" customHeight="1">
      <c r="A5125" s="1192"/>
      <c r="B5125" s="1789"/>
      <c r="C5125" s="2482"/>
      <c r="D5125" s="1789"/>
      <c r="E5125" s="1367"/>
      <c r="F5125" s="1790"/>
      <c r="G5125" s="2477"/>
      <c r="H5125" s="2262"/>
      <c r="I5125" s="1790"/>
      <c r="J5125" s="2305"/>
      <c r="K5125" s="2305"/>
      <c r="L5125" s="2266"/>
      <c r="M5125" s="2175">
        <v>0</v>
      </c>
      <c r="N5125" s="2175"/>
      <c r="O5125" s="1801"/>
      <c r="P5125" s="1797"/>
      <c r="Q5125" s="1804"/>
      <c r="R5125" s="1796"/>
      <c r="S5125" s="1806">
        <f>R5125*E5121</f>
        <v>0</v>
      </c>
      <c r="T5125" s="1806"/>
    </row>
    <row r="5126" spans="1:20" ht="12" hidden="1" customHeight="1">
      <c r="A5126" s="1192"/>
      <c r="B5126" s="1789"/>
      <c r="C5126" s="2482"/>
      <c r="D5126" s="1789"/>
      <c r="E5126" s="1367"/>
      <c r="F5126" s="1790"/>
      <c r="G5126" s="2477"/>
      <c r="H5126" s="2262"/>
      <c r="I5126" s="1790"/>
      <c r="J5126" s="2305"/>
      <c r="K5126" s="2305"/>
      <c r="L5126" s="2266"/>
      <c r="M5126" s="2175">
        <v>0</v>
      </c>
      <c r="N5126" s="2175"/>
      <c r="O5126" s="1801"/>
      <c r="P5126" s="1797"/>
      <c r="Q5126" s="1804"/>
      <c r="R5126" s="1796"/>
      <c r="S5126" s="1806">
        <f>R5126*E5121</f>
        <v>0</v>
      </c>
      <c r="T5126" s="1806"/>
    </row>
    <row r="5127" spans="1:20" ht="12" hidden="1" customHeight="1">
      <c r="A5127" s="1192"/>
      <c r="B5127" s="1789"/>
      <c r="C5127" s="2482"/>
      <c r="D5127" s="1789"/>
      <c r="E5127" s="1367"/>
      <c r="F5127" s="1790"/>
      <c r="G5127" s="2477"/>
      <c r="H5127" s="2262"/>
      <c r="I5127" s="1790"/>
      <c r="J5127" s="2305"/>
      <c r="K5127" s="2305"/>
      <c r="L5127" s="2266"/>
      <c r="M5127" s="2175">
        <v>0</v>
      </c>
      <c r="N5127" s="2175"/>
      <c r="O5127" s="1801"/>
      <c r="P5127" s="1797"/>
      <c r="Q5127" s="1804"/>
      <c r="R5127" s="1796"/>
      <c r="S5127" s="1806">
        <f>R5127*E5121</f>
        <v>0</v>
      </c>
      <c r="T5127" s="1806"/>
    </row>
    <row r="5128" spans="1:20" ht="12" hidden="1" customHeight="1">
      <c r="A5128" s="1192"/>
      <c r="B5128" s="1789"/>
      <c r="C5128" s="2482"/>
      <c r="D5128" s="1789"/>
      <c r="E5128" s="1367"/>
      <c r="F5128" s="1790"/>
      <c r="G5128" s="2477"/>
      <c r="H5128" s="2262"/>
      <c r="I5128" s="1790"/>
      <c r="J5128" s="2305"/>
      <c r="K5128" s="2305"/>
      <c r="L5128" s="2266"/>
      <c r="M5128" s="2175">
        <v>0</v>
      </c>
      <c r="N5128" s="2175"/>
      <c r="O5128" s="1801"/>
      <c r="P5128" s="1797"/>
      <c r="Q5128" s="1804"/>
      <c r="R5128" s="1796"/>
      <c r="S5128" s="1806">
        <f>R5128*E5121</f>
        <v>0</v>
      </c>
      <c r="T5128" s="1806"/>
    </row>
    <row r="5129" spans="1:20" ht="12" hidden="1" customHeight="1">
      <c r="A5129" s="1192"/>
      <c r="B5129" s="1789"/>
      <c r="C5129" s="2482"/>
      <c r="D5129" s="1789"/>
      <c r="E5129" s="1367"/>
      <c r="F5129" s="1790"/>
      <c r="G5129" s="2477"/>
      <c r="H5129" s="2262"/>
      <c r="I5129" s="1790"/>
      <c r="J5129" s="2305"/>
      <c r="K5129" s="2305"/>
      <c r="L5129" s="2266"/>
      <c r="M5129" s="2175">
        <v>0</v>
      </c>
      <c r="N5129" s="2175"/>
      <c r="O5129" s="1801"/>
      <c r="P5129" s="1797"/>
      <c r="Q5129" s="1804"/>
      <c r="R5129" s="1796"/>
      <c r="S5129" s="1806">
        <f>R5129*E5121</f>
        <v>0</v>
      </c>
      <c r="T5129" s="1806"/>
    </row>
    <row r="5130" spans="1:20" s="2561" customFormat="1" ht="23.25" customHeight="1">
      <c r="A5130" s="1192">
        <f>A5121+1</f>
        <v>175</v>
      </c>
      <c r="B5130" s="2173" t="s">
        <v>884</v>
      </c>
      <c r="C5130" s="1809" t="s">
        <v>2569</v>
      </c>
      <c r="D5130" s="2172" t="s">
        <v>2821</v>
      </c>
      <c r="E5130" s="2556">
        <f>5+9.42+14</f>
        <v>28.42</v>
      </c>
      <c r="F5130" s="2173">
        <v>0.64</v>
      </c>
      <c r="G5130" s="2173">
        <v>18.188800000000001</v>
      </c>
      <c r="H5130" s="2173">
        <v>0.92873945696129412</v>
      </c>
      <c r="I5130" s="2173">
        <v>0.05</v>
      </c>
      <c r="J5130" s="2173">
        <v>1.4210000000000003</v>
      </c>
      <c r="K5130" s="2173">
        <v>0.152501</v>
      </c>
      <c r="L5130" s="2173">
        <v>7.9331540399999989</v>
      </c>
      <c r="M5130" s="2175">
        <v>11.662166676845635</v>
      </c>
      <c r="N5130" s="2175">
        <v>331.43877695595296</v>
      </c>
      <c r="O5130" s="2557">
        <f>E5130*L5130</f>
        <v>225.46023781679997</v>
      </c>
      <c r="P5130" s="2558" t="s">
        <v>1848</v>
      </c>
      <c r="Q5130" s="2559" t="s">
        <v>1834</v>
      </c>
      <c r="R5130" s="2560">
        <v>1</v>
      </c>
      <c r="S5130" s="2557">
        <f>R5130*E5130</f>
        <v>28.42</v>
      </c>
      <c r="T5130" s="2557">
        <v>6.8</v>
      </c>
    </row>
    <row r="5131" spans="1:20" s="2561" customFormat="1" ht="12" hidden="1" customHeight="1">
      <c r="A5131" s="1192"/>
      <c r="B5131" s="2173"/>
      <c r="C5131" s="2173"/>
      <c r="D5131" s="2172"/>
      <c r="E5131" s="2556"/>
      <c r="F5131" s="2173"/>
      <c r="G5131" s="2173"/>
      <c r="H5131" s="2173"/>
      <c r="I5131" s="2173"/>
      <c r="J5131" s="2173"/>
      <c r="K5131" s="2173"/>
      <c r="L5131" s="2173"/>
      <c r="M5131" s="2175">
        <v>0</v>
      </c>
      <c r="N5131" s="2175"/>
      <c r="O5131" s="2562"/>
      <c r="P5131" s="2563"/>
      <c r="Q5131" s="2564"/>
      <c r="R5131" s="2565"/>
      <c r="S5131" s="2562">
        <f>R5131*E5130</f>
        <v>0</v>
      </c>
      <c r="T5131" s="2562"/>
    </row>
    <row r="5132" spans="1:20" s="2561" customFormat="1" ht="12" hidden="1" customHeight="1">
      <c r="A5132" s="1192"/>
      <c r="B5132" s="2173"/>
      <c r="C5132" s="2173"/>
      <c r="D5132" s="2172"/>
      <c r="E5132" s="2556"/>
      <c r="F5132" s="2173"/>
      <c r="G5132" s="2173"/>
      <c r="H5132" s="2173"/>
      <c r="I5132" s="2173"/>
      <c r="J5132" s="2173"/>
      <c r="K5132" s="2173"/>
      <c r="L5132" s="2173"/>
      <c r="M5132" s="2175">
        <v>0</v>
      </c>
      <c r="N5132" s="2175"/>
      <c r="O5132" s="2562"/>
      <c r="P5132" s="2563"/>
      <c r="Q5132" s="2564"/>
      <c r="R5132" s="2566"/>
      <c r="S5132" s="2562">
        <f>R5132*E5130</f>
        <v>0</v>
      </c>
      <c r="T5132" s="2562"/>
    </row>
    <row r="5133" spans="1:20" s="2561" customFormat="1" ht="12" hidden="1" customHeight="1">
      <c r="A5133" s="1192"/>
      <c r="B5133" s="2173"/>
      <c r="C5133" s="2173"/>
      <c r="D5133" s="2172"/>
      <c r="E5133" s="2556"/>
      <c r="F5133" s="2173"/>
      <c r="G5133" s="2173"/>
      <c r="H5133" s="2173"/>
      <c r="I5133" s="2173"/>
      <c r="J5133" s="2173"/>
      <c r="K5133" s="2173"/>
      <c r="L5133" s="2173"/>
      <c r="M5133" s="2175">
        <v>0</v>
      </c>
      <c r="N5133" s="2175"/>
      <c r="O5133" s="2562"/>
      <c r="P5133" s="2563"/>
      <c r="Q5133" s="2564"/>
      <c r="R5133" s="2566"/>
      <c r="S5133" s="2562">
        <f>R5133*E5130</f>
        <v>0</v>
      </c>
      <c r="T5133" s="2562"/>
    </row>
    <row r="5134" spans="1:20" s="2561" customFormat="1" ht="12" hidden="1" customHeight="1">
      <c r="A5134" s="1192"/>
      <c r="B5134" s="2173"/>
      <c r="C5134" s="2173"/>
      <c r="D5134" s="2172"/>
      <c r="E5134" s="2556"/>
      <c r="F5134" s="2173"/>
      <c r="G5134" s="2173"/>
      <c r="H5134" s="2173"/>
      <c r="I5134" s="2173"/>
      <c r="J5134" s="2173"/>
      <c r="K5134" s="2173"/>
      <c r="L5134" s="2173"/>
      <c r="M5134" s="2175">
        <v>0</v>
      </c>
      <c r="N5134" s="2175"/>
      <c r="O5134" s="2562"/>
      <c r="P5134" s="2563"/>
      <c r="Q5134" s="2564"/>
      <c r="R5134" s="2566"/>
      <c r="S5134" s="2562">
        <f>R5134*E5130</f>
        <v>0</v>
      </c>
      <c r="T5134" s="2562"/>
    </row>
    <row r="5135" spans="1:20" s="2561" customFormat="1" ht="12" hidden="1" customHeight="1">
      <c r="A5135" s="1192"/>
      <c r="B5135" s="2173"/>
      <c r="C5135" s="2173"/>
      <c r="D5135" s="2172"/>
      <c r="E5135" s="2556"/>
      <c r="F5135" s="2173"/>
      <c r="G5135" s="2173"/>
      <c r="H5135" s="2173"/>
      <c r="I5135" s="2173"/>
      <c r="J5135" s="2173"/>
      <c r="K5135" s="2173"/>
      <c r="L5135" s="2173"/>
      <c r="M5135" s="2175">
        <v>0</v>
      </c>
      <c r="N5135" s="2175"/>
      <c r="O5135" s="2562"/>
      <c r="P5135" s="2563"/>
      <c r="Q5135" s="2564"/>
      <c r="R5135" s="2566"/>
      <c r="S5135" s="2562">
        <f>R5135*E5130</f>
        <v>0</v>
      </c>
      <c r="T5135" s="2562"/>
    </row>
    <row r="5136" spans="1:20" s="2561" customFormat="1" ht="12" hidden="1" customHeight="1">
      <c r="A5136" s="1192"/>
      <c r="B5136" s="2173"/>
      <c r="C5136" s="2173"/>
      <c r="D5136" s="2172"/>
      <c r="E5136" s="2556"/>
      <c r="F5136" s="2173"/>
      <c r="G5136" s="2173"/>
      <c r="H5136" s="2173"/>
      <c r="I5136" s="2173"/>
      <c r="J5136" s="2173"/>
      <c r="K5136" s="2173"/>
      <c r="L5136" s="2173"/>
      <c r="M5136" s="2175">
        <v>0</v>
      </c>
      <c r="N5136" s="2175"/>
      <c r="O5136" s="2562"/>
      <c r="P5136" s="2563"/>
      <c r="Q5136" s="2564"/>
      <c r="R5136" s="2566"/>
      <c r="S5136" s="2562">
        <f>R5136*E5130</f>
        <v>0</v>
      </c>
      <c r="T5136" s="2562"/>
    </row>
    <row r="5137" spans="1:20" s="2561" customFormat="1" ht="12" hidden="1" customHeight="1">
      <c r="A5137" s="1192"/>
      <c r="B5137" s="2173"/>
      <c r="C5137" s="2173"/>
      <c r="D5137" s="2172"/>
      <c r="E5137" s="2556"/>
      <c r="F5137" s="2173"/>
      <c r="G5137" s="2173"/>
      <c r="H5137" s="2173"/>
      <c r="I5137" s="2173"/>
      <c r="J5137" s="2173"/>
      <c r="K5137" s="2173"/>
      <c r="L5137" s="2173"/>
      <c r="M5137" s="2175">
        <v>0</v>
      </c>
      <c r="N5137" s="2175"/>
      <c r="O5137" s="2562"/>
      <c r="P5137" s="2563"/>
      <c r="Q5137" s="2564"/>
      <c r="R5137" s="2566"/>
      <c r="S5137" s="2562">
        <f>R5137*E5130</f>
        <v>0</v>
      </c>
      <c r="T5137" s="2562"/>
    </row>
    <row r="5138" spans="1:20" s="2561" customFormat="1" ht="12" hidden="1" customHeight="1">
      <c r="A5138" s="1192"/>
      <c r="B5138" s="2173"/>
      <c r="C5138" s="2173"/>
      <c r="D5138" s="2172"/>
      <c r="E5138" s="2556"/>
      <c r="F5138" s="2173"/>
      <c r="G5138" s="2173"/>
      <c r="H5138" s="2173"/>
      <c r="I5138" s="2173"/>
      <c r="J5138" s="2173"/>
      <c r="K5138" s="2173"/>
      <c r="L5138" s="2173"/>
      <c r="M5138" s="2175">
        <v>0</v>
      </c>
      <c r="N5138" s="2175"/>
      <c r="O5138" s="2562"/>
      <c r="P5138" s="2563"/>
      <c r="Q5138" s="2564"/>
      <c r="R5138" s="2565"/>
      <c r="S5138" s="2567">
        <f>R5138*E5130</f>
        <v>0</v>
      </c>
      <c r="T5138" s="2567"/>
    </row>
    <row r="5139" spans="1:20" s="2561" customFormat="1" ht="24">
      <c r="A5139" s="1192">
        <f>A5130+1</f>
        <v>176</v>
      </c>
      <c r="B5139" s="2173" t="s">
        <v>880</v>
      </c>
      <c r="C5139" s="1809" t="s">
        <v>2569</v>
      </c>
      <c r="D5139" s="2172" t="s">
        <v>2821</v>
      </c>
      <c r="E5139" s="2173">
        <f>20+24.2+6+76.8</f>
        <v>127</v>
      </c>
      <c r="F5139" s="2173">
        <v>0.64</v>
      </c>
      <c r="G5139" s="2173">
        <v>81.28</v>
      </c>
      <c r="H5139" s="2173">
        <v>0.92873945696129412</v>
      </c>
      <c r="I5139" s="2173">
        <v>0.05</v>
      </c>
      <c r="J5139" s="2173">
        <v>6.3500000000000005</v>
      </c>
      <c r="K5139" s="2173">
        <v>0.152501</v>
      </c>
      <c r="L5139" s="2173">
        <v>7.9331540399999989</v>
      </c>
      <c r="M5139" s="2175">
        <v>11.662166676845635</v>
      </c>
      <c r="N5139" s="2175">
        <v>1481.0951679593957</v>
      </c>
      <c r="O5139" s="2557">
        <f>E5139*L5139</f>
        <v>1007.5105630799999</v>
      </c>
      <c r="P5139" s="2558" t="s">
        <v>1849</v>
      </c>
      <c r="Q5139" s="2559" t="s">
        <v>1834</v>
      </c>
      <c r="R5139" s="2560">
        <v>1</v>
      </c>
      <c r="S5139" s="2557">
        <f>R5139*E5139</f>
        <v>127</v>
      </c>
      <c r="T5139" s="2557">
        <v>6.8</v>
      </c>
    </row>
    <row r="5140" spans="1:20" s="2561" customFormat="1" ht="12" hidden="1" customHeight="1">
      <c r="A5140" s="1192"/>
      <c r="B5140" s="2173"/>
      <c r="C5140" s="2173"/>
      <c r="D5140" s="2172"/>
      <c r="E5140" s="2556"/>
      <c r="F5140" s="2173"/>
      <c r="G5140" s="2173"/>
      <c r="H5140" s="2173"/>
      <c r="I5140" s="2173"/>
      <c r="J5140" s="2173"/>
      <c r="K5140" s="2173"/>
      <c r="L5140" s="2173"/>
      <c r="M5140" s="2175">
        <v>0</v>
      </c>
      <c r="N5140" s="2175"/>
      <c r="O5140" s="2562"/>
      <c r="P5140" s="2563"/>
      <c r="Q5140" s="2564"/>
      <c r="R5140" s="2565"/>
      <c r="S5140" s="2562">
        <f>R5140*E5139</f>
        <v>0</v>
      </c>
      <c r="T5140" s="2562"/>
    </row>
    <row r="5141" spans="1:20" s="2561" customFormat="1" ht="12" hidden="1" customHeight="1">
      <c r="A5141" s="1192"/>
      <c r="B5141" s="2173"/>
      <c r="C5141" s="2173"/>
      <c r="D5141" s="2172"/>
      <c r="E5141" s="2556"/>
      <c r="F5141" s="2173"/>
      <c r="G5141" s="2173"/>
      <c r="H5141" s="2173"/>
      <c r="I5141" s="2173"/>
      <c r="J5141" s="2173"/>
      <c r="K5141" s="2173"/>
      <c r="L5141" s="2173"/>
      <c r="M5141" s="2175">
        <v>0</v>
      </c>
      <c r="N5141" s="2175"/>
      <c r="O5141" s="2562"/>
      <c r="P5141" s="2563"/>
      <c r="Q5141" s="2564"/>
      <c r="R5141" s="2566"/>
      <c r="S5141" s="2562">
        <f>R5141*E5139</f>
        <v>0</v>
      </c>
      <c r="T5141" s="2562"/>
    </row>
    <row r="5142" spans="1:20" s="2561" customFormat="1" ht="12" hidden="1" customHeight="1">
      <c r="A5142" s="1192"/>
      <c r="B5142" s="2173"/>
      <c r="C5142" s="2173"/>
      <c r="D5142" s="2172"/>
      <c r="E5142" s="2556"/>
      <c r="F5142" s="2173"/>
      <c r="G5142" s="2173"/>
      <c r="H5142" s="2173"/>
      <c r="I5142" s="2173"/>
      <c r="J5142" s="2173"/>
      <c r="K5142" s="2173"/>
      <c r="L5142" s="2173"/>
      <c r="M5142" s="2175">
        <v>0</v>
      </c>
      <c r="N5142" s="2175"/>
      <c r="O5142" s="2562"/>
      <c r="P5142" s="2563"/>
      <c r="Q5142" s="2564"/>
      <c r="R5142" s="2566"/>
      <c r="S5142" s="2562">
        <f>R5142*E5139</f>
        <v>0</v>
      </c>
      <c r="T5142" s="2562"/>
    </row>
    <row r="5143" spans="1:20" s="2561" customFormat="1" ht="12" hidden="1" customHeight="1">
      <c r="A5143" s="1192"/>
      <c r="B5143" s="2173"/>
      <c r="C5143" s="2173"/>
      <c r="D5143" s="2172"/>
      <c r="E5143" s="2556"/>
      <c r="F5143" s="2173"/>
      <c r="G5143" s="2173"/>
      <c r="H5143" s="2173"/>
      <c r="I5143" s="2173"/>
      <c r="J5143" s="2173"/>
      <c r="K5143" s="2173"/>
      <c r="L5143" s="2173"/>
      <c r="M5143" s="2175">
        <v>0</v>
      </c>
      <c r="N5143" s="2175"/>
      <c r="O5143" s="2562"/>
      <c r="P5143" s="2563"/>
      <c r="Q5143" s="2564"/>
      <c r="R5143" s="2566"/>
      <c r="S5143" s="2562">
        <f>R5143*E5139</f>
        <v>0</v>
      </c>
      <c r="T5143" s="2562"/>
    </row>
    <row r="5144" spans="1:20" s="2561" customFormat="1" ht="12" hidden="1" customHeight="1">
      <c r="A5144" s="1192"/>
      <c r="B5144" s="2173"/>
      <c r="C5144" s="2173"/>
      <c r="D5144" s="2172"/>
      <c r="E5144" s="2556"/>
      <c r="F5144" s="2173"/>
      <c r="G5144" s="2173"/>
      <c r="H5144" s="2173"/>
      <c r="I5144" s="2173"/>
      <c r="J5144" s="2173"/>
      <c r="K5144" s="2173"/>
      <c r="L5144" s="2173"/>
      <c r="M5144" s="2175">
        <v>0</v>
      </c>
      <c r="N5144" s="2175"/>
      <c r="O5144" s="2562"/>
      <c r="P5144" s="2563"/>
      <c r="Q5144" s="2564"/>
      <c r="R5144" s="2566"/>
      <c r="S5144" s="2562">
        <f>R5144*E5139</f>
        <v>0</v>
      </c>
      <c r="T5144" s="2562"/>
    </row>
    <row r="5145" spans="1:20" s="2561" customFormat="1" ht="12" hidden="1" customHeight="1">
      <c r="A5145" s="1192"/>
      <c r="B5145" s="2173"/>
      <c r="C5145" s="2173"/>
      <c r="D5145" s="2172"/>
      <c r="E5145" s="2556"/>
      <c r="F5145" s="2173"/>
      <c r="G5145" s="2173"/>
      <c r="H5145" s="2173"/>
      <c r="I5145" s="2173"/>
      <c r="J5145" s="2173"/>
      <c r="K5145" s="2173"/>
      <c r="L5145" s="2173"/>
      <c r="M5145" s="2175">
        <v>0</v>
      </c>
      <c r="N5145" s="2175"/>
      <c r="O5145" s="2562"/>
      <c r="P5145" s="2563"/>
      <c r="Q5145" s="2564"/>
      <c r="R5145" s="2566"/>
      <c r="S5145" s="2562">
        <f>R5145*E5139</f>
        <v>0</v>
      </c>
      <c r="T5145" s="2562"/>
    </row>
    <row r="5146" spans="1:20" s="2561" customFormat="1" ht="12" hidden="1" customHeight="1">
      <c r="A5146" s="1192"/>
      <c r="B5146" s="2173"/>
      <c r="C5146" s="2173"/>
      <c r="D5146" s="2172"/>
      <c r="E5146" s="2556"/>
      <c r="F5146" s="2173"/>
      <c r="G5146" s="2173"/>
      <c r="H5146" s="2173"/>
      <c r="I5146" s="2173"/>
      <c r="J5146" s="2173"/>
      <c r="K5146" s="2173"/>
      <c r="L5146" s="2173"/>
      <c r="M5146" s="2175">
        <v>0</v>
      </c>
      <c r="N5146" s="2175"/>
      <c r="O5146" s="2562"/>
      <c r="P5146" s="2563"/>
      <c r="Q5146" s="2564"/>
      <c r="R5146" s="2566"/>
      <c r="S5146" s="2562">
        <f>R5146*E5139</f>
        <v>0</v>
      </c>
      <c r="T5146" s="2562"/>
    </row>
    <row r="5147" spans="1:20" s="2561" customFormat="1" ht="12" hidden="1" customHeight="1">
      <c r="A5147" s="1192"/>
      <c r="B5147" s="2173"/>
      <c r="C5147" s="2173"/>
      <c r="D5147" s="2172"/>
      <c r="E5147" s="2556"/>
      <c r="F5147" s="2173"/>
      <c r="G5147" s="2173"/>
      <c r="H5147" s="2173"/>
      <c r="I5147" s="2173"/>
      <c r="J5147" s="2173"/>
      <c r="K5147" s="2173"/>
      <c r="L5147" s="2173"/>
      <c r="M5147" s="2175">
        <v>0</v>
      </c>
      <c r="N5147" s="2175"/>
      <c r="O5147" s="2562"/>
      <c r="P5147" s="2563"/>
      <c r="Q5147" s="2564"/>
      <c r="R5147" s="2565"/>
      <c r="S5147" s="2567">
        <f>R5147*E5139</f>
        <v>0</v>
      </c>
      <c r="T5147" s="2567"/>
    </row>
    <row r="5148" spans="1:20" s="2573" customFormat="1" ht="31.5" customHeight="1">
      <c r="A5148" s="1192">
        <f>A5139+1</f>
        <v>177</v>
      </c>
      <c r="B5148" s="2173" t="s">
        <v>582</v>
      </c>
      <c r="C5148" s="2286" t="s">
        <v>2570</v>
      </c>
      <c r="D5148" s="2172" t="s">
        <v>2821</v>
      </c>
      <c r="E5148" s="2173">
        <v>616</v>
      </c>
      <c r="F5148" s="2173">
        <v>0.21099999999999999</v>
      </c>
      <c r="G5148" s="2173">
        <v>129.976</v>
      </c>
      <c r="H5148" s="2533">
        <v>0.30619378971692662</v>
      </c>
      <c r="I5148" s="2173">
        <v>5.0000000000000001E-4</v>
      </c>
      <c r="J5148" s="2173">
        <v>0.308</v>
      </c>
      <c r="K5148" s="2533">
        <v>1.52501E-3</v>
      </c>
      <c r="L5148" s="2533">
        <v>4.7896417516499996</v>
      </c>
      <c r="M5148" s="2175">
        <v>6.5945936115906507</v>
      </c>
      <c r="N5148" s="2534">
        <v>4062.2696647398407</v>
      </c>
      <c r="O5148" s="2568">
        <f>L5148*E5148</f>
        <v>2950.4193190163996</v>
      </c>
      <c r="P5148" s="2569" t="s">
        <v>2941</v>
      </c>
      <c r="Q5148" s="2570" t="s">
        <v>1834</v>
      </c>
      <c r="R5148" s="2571">
        <v>1.1499999999999999</v>
      </c>
      <c r="S5148" s="2537">
        <f>R5148*E5148</f>
        <v>708.4</v>
      </c>
      <c r="T5148" s="2572">
        <f>510*0.007</f>
        <v>3.5700000000000003</v>
      </c>
    </row>
    <row r="5149" spans="1:20" s="2573" customFormat="1" ht="12" hidden="1" customHeight="1">
      <c r="A5149" s="1192"/>
      <c r="B5149" s="2173"/>
      <c r="C5149" s="2173"/>
      <c r="D5149" s="2172"/>
      <c r="E5149" s="2173"/>
      <c r="F5149" s="2173"/>
      <c r="G5149" s="2173"/>
      <c r="H5149" s="1194"/>
      <c r="I5149" s="2173"/>
      <c r="J5149" s="2173"/>
      <c r="K5149" s="2173"/>
      <c r="L5149" s="2173"/>
      <c r="M5149" s="2175">
        <v>0</v>
      </c>
      <c r="N5149" s="2175"/>
      <c r="O5149" s="2574"/>
      <c r="P5149" s="2575"/>
      <c r="Q5149" s="2576"/>
      <c r="R5149" s="2577"/>
      <c r="S5149" s="2541">
        <f>R5149*E5148</f>
        <v>0</v>
      </c>
      <c r="T5149" s="2578"/>
    </row>
    <row r="5150" spans="1:20" s="2573" customFormat="1" ht="12" hidden="1" customHeight="1">
      <c r="A5150" s="1192"/>
      <c r="B5150" s="2173"/>
      <c r="C5150" s="2173"/>
      <c r="D5150" s="2172"/>
      <c r="E5150" s="2173"/>
      <c r="F5150" s="2173"/>
      <c r="G5150" s="2173"/>
      <c r="H5150" s="1194"/>
      <c r="I5150" s="2173"/>
      <c r="J5150" s="2173"/>
      <c r="K5150" s="2173"/>
      <c r="L5150" s="2173"/>
      <c r="M5150" s="2175">
        <v>0</v>
      </c>
      <c r="N5150" s="2175"/>
      <c r="O5150" s="2579"/>
      <c r="P5150" s="2580"/>
      <c r="Q5150" s="2581"/>
      <c r="R5150" s="2582"/>
      <c r="S5150" s="1208">
        <f>R5150*E5148</f>
        <v>0</v>
      </c>
      <c r="T5150" s="2583"/>
    </row>
    <row r="5151" spans="1:20" s="2573" customFormat="1" ht="12" hidden="1" customHeight="1">
      <c r="A5151" s="1192"/>
      <c r="B5151" s="2173"/>
      <c r="C5151" s="2173"/>
      <c r="D5151" s="2172"/>
      <c r="E5151" s="2173"/>
      <c r="F5151" s="2173"/>
      <c r="G5151" s="2173"/>
      <c r="H5151" s="1194"/>
      <c r="I5151" s="2173"/>
      <c r="J5151" s="2173"/>
      <c r="K5151" s="2173"/>
      <c r="L5151" s="2173"/>
      <c r="M5151" s="2175">
        <v>0</v>
      </c>
      <c r="N5151" s="2175"/>
      <c r="O5151" s="2579"/>
      <c r="P5151" s="2580"/>
      <c r="Q5151" s="2581"/>
      <c r="R5151" s="2582"/>
      <c r="S5151" s="1208">
        <f>R5151*E5148</f>
        <v>0</v>
      </c>
      <c r="T5151" s="2583"/>
    </row>
    <row r="5152" spans="1:20" s="2573" customFormat="1" ht="12" hidden="1" customHeight="1">
      <c r="A5152" s="1192"/>
      <c r="B5152" s="2173"/>
      <c r="C5152" s="2173"/>
      <c r="D5152" s="2172"/>
      <c r="E5152" s="2173"/>
      <c r="F5152" s="2173"/>
      <c r="G5152" s="2173"/>
      <c r="H5152" s="1194"/>
      <c r="I5152" s="2173"/>
      <c r="J5152" s="2173"/>
      <c r="K5152" s="2173"/>
      <c r="L5152" s="2173"/>
      <c r="M5152" s="2175">
        <v>0</v>
      </c>
      <c r="N5152" s="2175"/>
      <c r="O5152" s="2579"/>
      <c r="P5152" s="2580"/>
      <c r="Q5152" s="2581"/>
      <c r="R5152" s="2584"/>
      <c r="S5152" s="1208">
        <f>R5152*E5148</f>
        <v>0</v>
      </c>
      <c r="T5152" s="2583"/>
    </row>
    <row r="5153" spans="1:20" s="2573" customFormat="1" ht="12" hidden="1" customHeight="1">
      <c r="A5153" s="1192"/>
      <c r="B5153" s="2173"/>
      <c r="C5153" s="2173"/>
      <c r="D5153" s="2172"/>
      <c r="E5153" s="2173"/>
      <c r="F5153" s="2173"/>
      <c r="G5153" s="2173"/>
      <c r="H5153" s="1194"/>
      <c r="I5153" s="2173"/>
      <c r="J5153" s="2173"/>
      <c r="K5153" s="2173"/>
      <c r="L5153" s="2173"/>
      <c r="M5153" s="2175">
        <v>0</v>
      </c>
      <c r="N5153" s="2175"/>
      <c r="O5153" s="2579"/>
      <c r="P5153" s="2580"/>
      <c r="Q5153" s="2581"/>
      <c r="R5153" s="2584"/>
      <c r="S5153" s="1208">
        <f>R5153*E5148</f>
        <v>0</v>
      </c>
      <c r="T5153" s="2583"/>
    </row>
    <row r="5154" spans="1:20" s="2573" customFormat="1" ht="12" hidden="1" customHeight="1">
      <c r="A5154" s="1192"/>
      <c r="B5154" s="2173"/>
      <c r="C5154" s="2173"/>
      <c r="D5154" s="2172"/>
      <c r="E5154" s="2173"/>
      <c r="F5154" s="2173"/>
      <c r="G5154" s="2173"/>
      <c r="H5154" s="1194"/>
      <c r="I5154" s="2173"/>
      <c r="J5154" s="2173"/>
      <c r="K5154" s="2173"/>
      <c r="L5154" s="2173"/>
      <c r="M5154" s="2175">
        <v>0</v>
      </c>
      <c r="N5154" s="2175"/>
      <c r="O5154" s="2579"/>
      <c r="P5154" s="2580"/>
      <c r="Q5154" s="2581"/>
      <c r="R5154" s="2584"/>
      <c r="S5154" s="1208">
        <f>R5154*E5148</f>
        <v>0</v>
      </c>
      <c r="T5154" s="2583"/>
    </row>
    <row r="5155" spans="1:20" s="2573" customFormat="1" ht="12" hidden="1" customHeight="1">
      <c r="A5155" s="1192"/>
      <c r="B5155" s="2173"/>
      <c r="C5155" s="2173"/>
      <c r="D5155" s="2172"/>
      <c r="E5155" s="2173"/>
      <c r="F5155" s="2173"/>
      <c r="G5155" s="2173"/>
      <c r="H5155" s="1194"/>
      <c r="I5155" s="2173"/>
      <c r="J5155" s="2173"/>
      <c r="K5155" s="2173"/>
      <c r="L5155" s="2173"/>
      <c r="M5155" s="2175">
        <v>0</v>
      </c>
      <c r="N5155" s="2175"/>
      <c r="O5155" s="2579"/>
      <c r="P5155" s="2580"/>
      <c r="Q5155" s="2581"/>
      <c r="R5155" s="2584"/>
      <c r="S5155" s="1208">
        <f>R5155*E5148</f>
        <v>0</v>
      </c>
      <c r="T5155" s="2583"/>
    </row>
    <row r="5156" spans="1:20" s="2573" customFormat="1" ht="12" hidden="1" customHeight="1">
      <c r="A5156" s="1192"/>
      <c r="B5156" s="2173"/>
      <c r="C5156" s="2173"/>
      <c r="D5156" s="2172"/>
      <c r="E5156" s="2173"/>
      <c r="F5156" s="2173"/>
      <c r="G5156" s="2173"/>
      <c r="H5156" s="1194"/>
      <c r="I5156" s="2173"/>
      <c r="J5156" s="2173"/>
      <c r="K5156" s="2173"/>
      <c r="L5156" s="2173"/>
      <c r="M5156" s="2175">
        <v>0</v>
      </c>
      <c r="N5156" s="2175"/>
      <c r="O5156" s="2579"/>
      <c r="P5156" s="2580"/>
      <c r="Q5156" s="2581"/>
      <c r="R5156" s="2584"/>
      <c r="S5156" s="2541">
        <f>R5156*E5148</f>
        <v>0</v>
      </c>
      <c r="T5156" s="2583"/>
    </row>
    <row r="5157" spans="1:20" s="2573" customFormat="1" ht="25.5" customHeight="1">
      <c r="A5157" s="1192">
        <f>A5148+1</f>
        <v>178</v>
      </c>
      <c r="B5157" s="2173" t="s">
        <v>582</v>
      </c>
      <c r="C5157" s="2168" t="s">
        <v>2571</v>
      </c>
      <c r="D5157" s="2172" t="s">
        <v>2821</v>
      </c>
      <c r="E5157" s="2173">
        <v>1236</v>
      </c>
      <c r="F5157" s="2173">
        <v>0.21099999999999999</v>
      </c>
      <c r="G5157" s="2173">
        <v>260.79599999999999</v>
      </c>
      <c r="H5157" s="2533">
        <v>0.30619378971692662</v>
      </c>
      <c r="I5157" s="2173">
        <v>5.0000000000000001E-4</v>
      </c>
      <c r="J5157" s="2173">
        <v>0.61799999999999999</v>
      </c>
      <c r="K5157" s="2533">
        <v>1.52501E-3</v>
      </c>
      <c r="L5157" s="2533">
        <v>5.8602675549599992</v>
      </c>
      <c r="M5157" s="2175">
        <v>7.9796912541380083</v>
      </c>
      <c r="N5157" s="2534">
        <v>9862.8983901145784</v>
      </c>
      <c r="O5157" s="2568">
        <f>L5157*E5157</f>
        <v>7243.290697930559</v>
      </c>
      <c r="P5157" s="2569" t="s">
        <v>2941</v>
      </c>
      <c r="Q5157" s="2570" t="s">
        <v>1834</v>
      </c>
      <c r="R5157" s="2571">
        <v>1.1499999999999999</v>
      </c>
      <c r="S5157" s="2537">
        <f>R5157*E5157</f>
        <v>1421.3999999999999</v>
      </c>
      <c r="T5157" s="2572">
        <f>624*0.007</f>
        <v>4.3680000000000003</v>
      </c>
    </row>
    <row r="5158" spans="1:20" s="2573" customFormat="1" ht="12" hidden="1" customHeight="1">
      <c r="A5158" s="1192"/>
      <c r="B5158" s="2173"/>
      <c r="C5158" s="2173"/>
      <c r="D5158" s="2172"/>
      <c r="E5158" s="2173"/>
      <c r="F5158" s="2173"/>
      <c r="G5158" s="2173"/>
      <c r="H5158" s="1194"/>
      <c r="I5158" s="2173"/>
      <c r="J5158" s="2173"/>
      <c r="K5158" s="2173"/>
      <c r="L5158" s="2173"/>
      <c r="M5158" s="2175">
        <v>0</v>
      </c>
      <c r="N5158" s="2175"/>
      <c r="O5158" s="2574"/>
      <c r="P5158" s="2575"/>
      <c r="Q5158" s="2576"/>
      <c r="R5158" s="2577"/>
      <c r="S5158" s="2541">
        <f>R5158*E5157</f>
        <v>0</v>
      </c>
      <c r="T5158" s="2578"/>
    </row>
    <row r="5159" spans="1:20" s="2573" customFormat="1" ht="12" hidden="1" customHeight="1">
      <c r="A5159" s="1192"/>
      <c r="B5159" s="2173"/>
      <c r="C5159" s="2173"/>
      <c r="D5159" s="2172"/>
      <c r="E5159" s="2173"/>
      <c r="F5159" s="2173"/>
      <c r="G5159" s="2173"/>
      <c r="H5159" s="1194"/>
      <c r="I5159" s="2173"/>
      <c r="J5159" s="2173"/>
      <c r="K5159" s="2173"/>
      <c r="L5159" s="2173"/>
      <c r="M5159" s="2175">
        <v>0</v>
      </c>
      <c r="N5159" s="2175"/>
      <c r="O5159" s="2579"/>
      <c r="P5159" s="2580"/>
      <c r="Q5159" s="2581"/>
      <c r="R5159" s="2582"/>
      <c r="S5159" s="1208">
        <f>R5159*E5157</f>
        <v>0</v>
      </c>
      <c r="T5159" s="2583"/>
    </row>
    <row r="5160" spans="1:20" s="2573" customFormat="1" ht="12" hidden="1" customHeight="1">
      <c r="A5160" s="1192"/>
      <c r="B5160" s="2173"/>
      <c r="C5160" s="2173"/>
      <c r="D5160" s="2172"/>
      <c r="E5160" s="2173"/>
      <c r="F5160" s="2173"/>
      <c r="G5160" s="2173"/>
      <c r="H5160" s="1194"/>
      <c r="I5160" s="2173"/>
      <c r="J5160" s="2173"/>
      <c r="K5160" s="2173"/>
      <c r="L5160" s="2173"/>
      <c r="M5160" s="2175">
        <v>0</v>
      </c>
      <c r="N5160" s="2175"/>
      <c r="O5160" s="2579"/>
      <c r="P5160" s="2580"/>
      <c r="Q5160" s="2581"/>
      <c r="R5160" s="2582"/>
      <c r="S5160" s="1208">
        <f>R5160*E5157</f>
        <v>0</v>
      </c>
      <c r="T5160" s="2583"/>
    </row>
    <row r="5161" spans="1:20" s="2573" customFormat="1" ht="12" hidden="1" customHeight="1">
      <c r="A5161" s="1192"/>
      <c r="B5161" s="2173"/>
      <c r="C5161" s="2173"/>
      <c r="D5161" s="2172"/>
      <c r="E5161" s="2173"/>
      <c r="F5161" s="2173"/>
      <c r="G5161" s="2173"/>
      <c r="H5161" s="1194"/>
      <c r="I5161" s="2173"/>
      <c r="J5161" s="2173"/>
      <c r="K5161" s="2173"/>
      <c r="L5161" s="2173"/>
      <c r="M5161" s="2175">
        <v>0</v>
      </c>
      <c r="N5161" s="2175"/>
      <c r="O5161" s="2579"/>
      <c r="P5161" s="2580"/>
      <c r="Q5161" s="2581"/>
      <c r="R5161" s="2584"/>
      <c r="S5161" s="1208">
        <f>R5161*E5157</f>
        <v>0</v>
      </c>
      <c r="T5161" s="2583"/>
    </row>
    <row r="5162" spans="1:20" s="2573" customFormat="1" ht="12" hidden="1" customHeight="1">
      <c r="A5162" s="1192"/>
      <c r="B5162" s="2173"/>
      <c r="C5162" s="2173"/>
      <c r="D5162" s="2172"/>
      <c r="E5162" s="2173"/>
      <c r="F5162" s="2173"/>
      <c r="G5162" s="2173"/>
      <c r="H5162" s="1194"/>
      <c r="I5162" s="2173"/>
      <c r="J5162" s="2173"/>
      <c r="K5162" s="2173"/>
      <c r="L5162" s="2173"/>
      <c r="M5162" s="2175">
        <v>0</v>
      </c>
      <c r="N5162" s="2175"/>
      <c r="O5162" s="2579"/>
      <c r="P5162" s="2580"/>
      <c r="Q5162" s="2581"/>
      <c r="R5162" s="2584"/>
      <c r="S5162" s="1208">
        <f>R5162*E5157</f>
        <v>0</v>
      </c>
      <c r="T5162" s="2583"/>
    </row>
    <row r="5163" spans="1:20" s="2573" customFormat="1" ht="12" hidden="1" customHeight="1">
      <c r="A5163" s="1192"/>
      <c r="B5163" s="2173"/>
      <c r="C5163" s="2173"/>
      <c r="D5163" s="2172"/>
      <c r="E5163" s="2173"/>
      <c r="F5163" s="2173"/>
      <c r="G5163" s="2173"/>
      <c r="H5163" s="1194"/>
      <c r="I5163" s="2173"/>
      <c r="J5163" s="2173"/>
      <c r="K5163" s="2173"/>
      <c r="L5163" s="2173"/>
      <c r="M5163" s="2175">
        <v>0</v>
      </c>
      <c r="N5163" s="2175"/>
      <c r="O5163" s="2579"/>
      <c r="P5163" s="2580"/>
      <c r="Q5163" s="2581"/>
      <c r="R5163" s="2584"/>
      <c r="S5163" s="1208">
        <f>R5163*E5157</f>
        <v>0</v>
      </c>
      <c r="T5163" s="2583"/>
    </row>
    <row r="5164" spans="1:20" s="2573" customFormat="1" ht="12" hidden="1" customHeight="1">
      <c r="A5164" s="1192"/>
      <c r="B5164" s="2173"/>
      <c r="C5164" s="2173"/>
      <c r="D5164" s="2172"/>
      <c r="E5164" s="2173"/>
      <c r="F5164" s="2173"/>
      <c r="G5164" s="2173"/>
      <c r="H5164" s="1194"/>
      <c r="I5164" s="2173"/>
      <c r="J5164" s="2173"/>
      <c r="K5164" s="2173"/>
      <c r="L5164" s="2173"/>
      <c r="M5164" s="2175">
        <v>0</v>
      </c>
      <c r="N5164" s="2175"/>
      <c r="O5164" s="2579"/>
      <c r="P5164" s="2580"/>
      <c r="Q5164" s="2581"/>
      <c r="R5164" s="2584"/>
      <c r="S5164" s="1208">
        <f>R5164*E5157</f>
        <v>0</v>
      </c>
      <c r="T5164" s="2583"/>
    </row>
    <row r="5165" spans="1:20" s="2573" customFormat="1" ht="12" hidden="1" customHeight="1">
      <c r="A5165" s="1192"/>
      <c r="B5165" s="2173"/>
      <c r="C5165" s="2173"/>
      <c r="D5165" s="2172"/>
      <c r="E5165" s="2173"/>
      <c r="F5165" s="2173"/>
      <c r="G5165" s="2173"/>
      <c r="H5165" s="1194"/>
      <c r="I5165" s="2173"/>
      <c r="J5165" s="2173"/>
      <c r="K5165" s="2173"/>
      <c r="L5165" s="2173"/>
      <c r="M5165" s="2175">
        <v>0</v>
      </c>
      <c r="N5165" s="2175"/>
      <c r="O5165" s="2579"/>
      <c r="P5165" s="2580"/>
      <c r="Q5165" s="2581"/>
      <c r="R5165" s="2584"/>
      <c r="S5165" s="2541">
        <f>R5165*E5157</f>
        <v>0</v>
      </c>
      <c r="T5165" s="2583"/>
    </row>
    <row r="5166" spans="1:20" s="2573" customFormat="1" ht="24">
      <c r="A5166" s="1192">
        <f>A5157+1</f>
        <v>179</v>
      </c>
      <c r="B5166" s="2173" t="s">
        <v>582</v>
      </c>
      <c r="C5166" s="2168" t="s">
        <v>2572</v>
      </c>
      <c r="D5166" s="2172" t="s">
        <v>2821</v>
      </c>
      <c r="E5166" s="2173">
        <v>118</v>
      </c>
      <c r="F5166" s="2173">
        <v>0.21099999999999999</v>
      </c>
      <c r="G5166" s="2173">
        <v>24.898</v>
      </c>
      <c r="H5166" s="2533">
        <v>0.30619378971692662</v>
      </c>
      <c r="I5166" s="2173">
        <v>5.0000000000000001E-4</v>
      </c>
      <c r="J5166" s="2173">
        <v>5.9000000000000004E-2</v>
      </c>
      <c r="K5166" s="2533">
        <v>1.52501E-3</v>
      </c>
      <c r="L5166" s="2533">
        <v>5.8602675549599992</v>
      </c>
      <c r="M5166" s="2175">
        <v>7.9796912541380083</v>
      </c>
      <c r="N5166" s="2534">
        <v>941.60356798828502</v>
      </c>
      <c r="O5166" s="2568">
        <f>L5166*E5166</f>
        <v>691.51157148527989</v>
      </c>
      <c r="P5166" s="2569" t="s">
        <v>2941</v>
      </c>
      <c r="Q5166" s="2570" t="s">
        <v>1834</v>
      </c>
      <c r="R5166" s="2571">
        <v>1.1499999999999999</v>
      </c>
      <c r="S5166" s="2537">
        <f>R5166*E5166</f>
        <v>135.69999999999999</v>
      </c>
      <c r="T5166" s="2572">
        <f>624*0.007</f>
        <v>4.3680000000000003</v>
      </c>
    </row>
    <row r="5167" spans="1:20" s="2573" customFormat="1" ht="12" hidden="1" customHeight="1">
      <c r="A5167" s="1192"/>
      <c r="B5167" s="2173"/>
      <c r="C5167" s="2173"/>
      <c r="D5167" s="2172"/>
      <c r="E5167" s="2173"/>
      <c r="F5167" s="2173"/>
      <c r="G5167" s="2173"/>
      <c r="H5167" s="1194"/>
      <c r="I5167" s="2173"/>
      <c r="J5167" s="2173"/>
      <c r="K5167" s="2173"/>
      <c r="L5167" s="2173"/>
      <c r="M5167" s="2175">
        <v>0</v>
      </c>
      <c r="N5167" s="2175"/>
      <c r="O5167" s="2574"/>
      <c r="P5167" s="2575"/>
      <c r="Q5167" s="2576"/>
      <c r="R5167" s="2577"/>
      <c r="S5167" s="2541">
        <f>R5167*E5166</f>
        <v>0</v>
      </c>
      <c r="T5167" s="2578"/>
    </row>
    <row r="5168" spans="1:20" s="2573" customFormat="1" ht="12" hidden="1" customHeight="1">
      <c r="A5168" s="1192"/>
      <c r="B5168" s="2173"/>
      <c r="C5168" s="2173"/>
      <c r="D5168" s="2172"/>
      <c r="E5168" s="2173"/>
      <c r="F5168" s="2173"/>
      <c r="G5168" s="2173"/>
      <c r="H5168" s="1194"/>
      <c r="I5168" s="2173"/>
      <c r="J5168" s="2173"/>
      <c r="K5168" s="2173"/>
      <c r="L5168" s="2173"/>
      <c r="M5168" s="2175">
        <v>0</v>
      </c>
      <c r="N5168" s="2175"/>
      <c r="O5168" s="2579"/>
      <c r="P5168" s="2580"/>
      <c r="Q5168" s="2581"/>
      <c r="R5168" s="2582"/>
      <c r="S5168" s="1208">
        <f>R5168*E5166</f>
        <v>0</v>
      </c>
      <c r="T5168" s="2583"/>
    </row>
    <row r="5169" spans="1:20" s="2573" customFormat="1" ht="12" hidden="1" customHeight="1">
      <c r="A5169" s="1192"/>
      <c r="B5169" s="2173"/>
      <c r="C5169" s="2173"/>
      <c r="D5169" s="2172"/>
      <c r="E5169" s="2173"/>
      <c r="F5169" s="2173"/>
      <c r="G5169" s="2173"/>
      <c r="H5169" s="1194"/>
      <c r="I5169" s="2173"/>
      <c r="J5169" s="2173"/>
      <c r="K5169" s="2173"/>
      <c r="L5169" s="2173"/>
      <c r="M5169" s="2175">
        <v>0</v>
      </c>
      <c r="N5169" s="2175"/>
      <c r="O5169" s="2579"/>
      <c r="P5169" s="2580"/>
      <c r="Q5169" s="2581"/>
      <c r="R5169" s="2582"/>
      <c r="S5169" s="1208">
        <f>R5169*E5166</f>
        <v>0</v>
      </c>
      <c r="T5169" s="2583"/>
    </row>
    <row r="5170" spans="1:20" s="2573" customFormat="1" ht="12" hidden="1" customHeight="1">
      <c r="A5170" s="1192"/>
      <c r="B5170" s="2173"/>
      <c r="C5170" s="2173"/>
      <c r="D5170" s="2172"/>
      <c r="E5170" s="2173"/>
      <c r="F5170" s="2173"/>
      <c r="G5170" s="2173"/>
      <c r="H5170" s="1194"/>
      <c r="I5170" s="2173"/>
      <c r="J5170" s="2173"/>
      <c r="K5170" s="2173"/>
      <c r="L5170" s="2173"/>
      <c r="M5170" s="2175">
        <v>0</v>
      </c>
      <c r="N5170" s="2175"/>
      <c r="O5170" s="2579"/>
      <c r="P5170" s="2580"/>
      <c r="Q5170" s="2581"/>
      <c r="R5170" s="2584"/>
      <c r="S5170" s="1208">
        <f>R5170*E5166</f>
        <v>0</v>
      </c>
      <c r="T5170" s="2583"/>
    </row>
    <row r="5171" spans="1:20" s="2573" customFormat="1" ht="12" hidden="1" customHeight="1">
      <c r="A5171" s="1192"/>
      <c r="B5171" s="2173"/>
      <c r="C5171" s="2173"/>
      <c r="D5171" s="2172"/>
      <c r="E5171" s="2173"/>
      <c r="F5171" s="2173"/>
      <c r="G5171" s="2173"/>
      <c r="H5171" s="1194"/>
      <c r="I5171" s="2173"/>
      <c r="J5171" s="2173"/>
      <c r="K5171" s="2173"/>
      <c r="L5171" s="2173"/>
      <c r="M5171" s="2175">
        <v>0</v>
      </c>
      <c r="N5171" s="2175"/>
      <c r="O5171" s="2579"/>
      <c r="P5171" s="2580"/>
      <c r="Q5171" s="2581"/>
      <c r="R5171" s="2584"/>
      <c r="S5171" s="1208">
        <f>R5171*E5166</f>
        <v>0</v>
      </c>
      <c r="T5171" s="2583"/>
    </row>
    <row r="5172" spans="1:20" s="2573" customFormat="1" ht="12" hidden="1" customHeight="1">
      <c r="A5172" s="1192"/>
      <c r="B5172" s="2173"/>
      <c r="C5172" s="2173"/>
      <c r="D5172" s="2172"/>
      <c r="E5172" s="2173"/>
      <c r="F5172" s="2173"/>
      <c r="G5172" s="2173"/>
      <c r="H5172" s="1194"/>
      <c r="I5172" s="2173"/>
      <c r="J5172" s="2173"/>
      <c r="K5172" s="2173"/>
      <c r="L5172" s="2173"/>
      <c r="M5172" s="2175">
        <v>0</v>
      </c>
      <c r="N5172" s="2175"/>
      <c r="O5172" s="2579"/>
      <c r="P5172" s="2580"/>
      <c r="Q5172" s="2581"/>
      <c r="R5172" s="2584"/>
      <c r="S5172" s="1208">
        <f>R5172*E5166</f>
        <v>0</v>
      </c>
      <c r="T5172" s="2583"/>
    </row>
    <row r="5173" spans="1:20" s="2573" customFormat="1" ht="12" hidden="1" customHeight="1">
      <c r="A5173" s="1192"/>
      <c r="B5173" s="2173"/>
      <c r="C5173" s="2173"/>
      <c r="D5173" s="2172"/>
      <c r="E5173" s="2173"/>
      <c r="F5173" s="2173"/>
      <c r="G5173" s="2173"/>
      <c r="H5173" s="1194"/>
      <c r="I5173" s="2173"/>
      <c r="J5173" s="2173"/>
      <c r="K5173" s="2173"/>
      <c r="L5173" s="2173"/>
      <c r="M5173" s="2175">
        <v>0</v>
      </c>
      <c r="N5173" s="2175"/>
      <c r="O5173" s="2579"/>
      <c r="P5173" s="2580"/>
      <c r="Q5173" s="2581"/>
      <c r="R5173" s="2584"/>
      <c r="S5173" s="1208">
        <f>R5173*E5166</f>
        <v>0</v>
      </c>
      <c r="T5173" s="2583"/>
    </row>
    <row r="5174" spans="1:20" s="2573" customFormat="1" ht="12" hidden="1" customHeight="1">
      <c r="A5174" s="1192"/>
      <c r="B5174" s="2173"/>
      <c r="C5174" s="2173"/>
      <c r="D5174" s="2172"/>
      <c r="E5174" s="2173"/>
      <c r="F5174" s="2173"/>
      <c r="G5174" s="2173"/>
      <c r="H5174" s="1194"/>
      <c r="I5174" s="2173"/>
      <c r="J5174" s="2173"/>
      <c r="K5174" s="2173"/>
      <c r="L5174" s="2173"/>
      <c r="M5174" s="2175">
        <v>0</v>
      </c>
      <c r="N5174" s="2175"/>
      <c r="O5174" s="2579"/>
      <c r="P5174" s="2580"/>
      <c r="Q5174" s="2581"/>
      <c r="R5174" s="2584"/>
      <c r="S5174" s="2541">
        <f>R5174*E5166</f>
        <v>0</v>
      </c>
      <c r="T5174" s="2583"/>
    </row>
    <row r="5175" spans="1:20" ht="29.25" customHeight="1">
      <c r="A5175" s="1192">
        <f>A5166+1</f>
        <v>180</v>
      </c>
      <c r="B5175" s="1789" t="s">
        <v>527</v>
      </c>
      <c r="C5175" s="2482" t="s">
        <v>2573</v>
      </c>
      <c r="D5175" s="1789" t="s">
        <v>2821</v>
      </c>
      <c r="E5175" s="2173">
        <v>156</v>
      </c>
      <c r="F5175" s="1790">
        <v>0.32100000000000001</v>
      </c>
      <c r="G5175" s="2477">
        <v>50.076000000000001</v>
      </c>
      <c r="H5175" s="2262">
        <v>0.46582088388214909</v>
      </c>
      <c r="I5175" s="1790">
        <v>0</v>
      </c>
      <c r="J5175" s="2262">
        <v>0</v>
      </c>
      <c r="K5175" s="2262">
        <v>0</v>
      </c>
      <c r="L5175" s="2262">
        <v>0.71865042479999985</v>
      </c>
      <c r="M5175" s="2175">
        <v>1.5323826609151796</v>
      </c>
      <c r="N5175" s="2478">
        <v>239.05169510276801</v>
      </c>
      <c r="O5175" s="2200">
        <f>E5175*L5175</f>
        <v>112.10946626879998</v>
      </c>
      <c r="P5175" s="2524" t="s">
        <v>2942</v>
      </c>
      <c r="Q5175" s="2479" t="s">
        <v>2994</v>
      </c>
      <c r="R5175" s="2585">
        <v>0.44</v>
      </c>
      <c r="S5175" s="2142">
        <f>R5175*E5175</f>
        <v>68.64</v>
      </c>
      <c r="T5175" s="2531">
        <v>1.4</v>
      </c>
    </row>
    <row r="5176" spans="1:20" ht="12" hidden="1" customHeight="1">
      <c r="A5176" s="1192"/>
      <c r="B5176" s="1789"/>
      <c r="C5176" s="2482"/>
      <c r="D5176" s="1789"/>
      <c r="E5176" s="1811"/>
      <c r="F5176" s="1790"/>
      <c r="G5176" s="2477"/>
      <c r="H5176" s="2262"/>
      <c r="I5176" s="1790"/>
      <c r="J5176" s="2305"/>
      <c r="K5176" s="2305"/>
      <c r="L5176" s="2266"/>
      <c r="M5176" s="2175">
        <v>0</v>
      </c>
      <c r="N5176" s="2237"/>
      <c r="O5176" s="1801"/>
      <c r="P5176" s="1797"/>
      <c r="Q5176" s="1804"/>
      <c r="R5176" s="1796"/>
      <c r="S5176" s="2137">
        <f>R5176*E5175</f>
        <v>0</v>
      </c>
      <c r="T5176" s="1806"/>
    </row>
    <row r="5177" spans="1:20" ht="12" hidden="1" customHeight="1">
      <c r="A5177" s="1192"/>
      <c r="B5177" s="1789"/>
      <c r="C5177" s="2482"/>
      <c r="D5177" s="1789"/>
      <c r="E5177" s="1811"/>
      <c r="F5177" s="1790"/>
      <c r="G5177" s="2477"/>
      <c r="H5177" s="2262"/>
      <c r="I5177" s="1790"/>
      <c r="J5177" s="2305"/>
      <c r="K5177" s="2305"/>
      <c r="L5177" s="2266"/>
      <c r="M5177" s="2175">
        <v>0</v>
      </c>
      <c r="N5177" s="2237"/>
      <c r="O5177" s="1801"/>
      <c r="P5177" s="1797"/>
      <c r="Q5177" s="1804"/>
      <c r="R5177" s="1796"/>
      <c r="S5177" s="2137">
        <f>R5177*E5175</f>
        <v>0</v>
      </c>
      <c r="T5177" s="1806"/>
    </row>
    <row r="5178" spans="1:20" ht="12" hidden="1" customHeight="1">
      <c r="A5178" s="1192"/>
      <c r="B5178" s="1789"/>
      <c r="C5178" s="2482"/>
      <c r="D5178" s="1789"/>
      <c r="E5178" s="1811"/>
      <c r="F5178" s="1790"/>
      <c r="G5178" s="2477"/>
      <c r="H5178" s="2262"/>
      <c r="I5178" s="1790"/>
      <c r="J5178" s="2305"/>
      <c r="K5178" s="2305"/>
      <c r="L5178" s="2266"/>
      <c r="M5178" s="2175">
        <v>0</v>
      </c>
      <c r="N5178" s="2237"/>
      <c r="O5178" s="1801"/>
      <c r="P5178" s="1797"/>
      <c r="Q5178" s="1804"/>
      <c r="R5178" s="1796"/>
      <c r="S5178" s="2137">
        <f>R5178*E5175</f>
        <v>0</v>
      </c>
      <c r="T5178" s="1806"/>
    </row>
    <row r="5179" spans="1:20" ht="12" hidden="1" customHeight="1">
      <c r="A5179" s="1192"/>
      <c r="B5179" s="1789"/>
      <c r="C5179" s="2482"/>
      <c r="D5179" s="1789"/>
      <c r="E5179" s="1811"/>
      <c r="F5179" s="1790"/>
      <c r="G5179" s="2477"/>
      <c r="H5179" s="2262"/>
      <c r="I5179" s="1790"/>
      <c r="J5179" s="2305"/>
      <c r="K5179" s="2305"/>
      <c r="L5179" s="2266"/>
      <c r="M5179" s="2175">
        <v>0</v>
      </c>
      <c r="N5179" s="2237"/>
      <c r="O5179" s="1801"/>
      <c r="P5179" s="1797"/>
      <c r="Q5179" s="1804"/>
      <c r="R5179" s="1796"/>
      <c r="S5179" s="2137">
        <f>R5179*E5175</f>
        <v>0</v>
      </c>
      <c r="T5179" s="1806"/>
    </row>
    <row r="5180" spans="1:20" ht="12" hidden="1" customHeight="1">
      <c r="A5180" s="1192"/>
      <c r="B5180" s="1789"/>
      <c r="C5180" s="2482"/>
      <c r="D5180" s="1789"/>
      <c r="E5180" s="1811"/>
      <c r="F5180" s="1790"/>
      <c r="G5180" s="2477"/>
      <c r="H5180" s="2262"/>
      <c r="I5180" s="1790"/>
      <c r="J5180" s="2305"/>
      <c r="K5180" s="2305"/>
      <c r="L5180" s="2266"/>
      <c r="M5180" s="2175">
        <v>0</v>
      </c>
      <c r="N5180" s="2237"/>
      <c r="O5180" s="1801"/>
      <c r="P5180" s="1797"/>
      <c r="Q5180" s="1804"/>
      <c r="R5180" s="1796"/>
      <c r="S5180" s="2137">
        <f>R5180*E5175</f>
        <v>0</v>
      </c>
      <c r="T5180" s="1806"/>
    </row>
    <row r="5181" spans="1:20" ht="12" hidden="1" customHeight="1">
      <c r="A5181" s="1192"/>
      <c r="B5181" s="1789"/>
      <c r="C5181" s="2482"/>
      <c r="D5181" s="1789"/>
      <c r="E5181" s="1811"/>
      <c r="F5181" s="1790"/>
      <c r="G5181" s="2477"/>
      <c r="H5181" s="2262"/>
      <c r="I5181" s="1790"/>
      <c r="J5181" s="2305"/>
      <c r="K5181" s="2305"/>
      <c r="L5181" s="2266"/>
      <c r="M5181" s="2175">
        <v>0</v>
      </c>
      <c r="N5181" s="2237"/>
      <c r="O5181" s="1801"/>
      <c r="P5181" s="1797"/>
      <c r="Q5181" s="1804"/>
      <c r="R5181" s="1796"/>
      <c r="S5181" s="2137">
        <f>R5181*E5175</f>
        <v>0</v>
      </c>
      <c r="T5181" s="1806"/>
    </row>
    <row r="5182" spans="1:20" ht="12" hidden="1" customHeight="1">
      <c r="A5182" s="1192"/>
      <c r="B5182" s="1789"/>
      <c r="C5182" s="2482"/>
      <c r="D5182" s="1789"/>
      <c r="E5182" s="1811"/>
      <c r="F5182" s="1790"/>
      <c r="G5182" s="2477"/>
      <c r="H5182" s="2262"/>
      <c r="I5182" s="1790"/>
      <c r="J5182" s="2305"/>
      <c r="K5182" s="2305"/>
      <c r="L5182" s="2266"/>
      <c r="M5182" s="2175">
        <v>0</v>
      </c>
      <c r="N5182" s="2237"/>
      <c r="O5182" s="1801"/>
      <c r="P5182" s="1797"/>
      <c r="Q5182" s="1804"/>
      <c r="R5182" s="1796"/>
      <c r="S5182" s="2137">
        <f>R5182*E5175</f>
        <v>0</v>
      </c>
      <c r="T5182" s="1806"/>
    </row>
    <row r="5183" spans="1:20" ht="12" hidden="1" customHeight="1">
      <c r="A5183" s="1192"/>
      <c r="B5183" s="1789"/>
      <c r="C5183" s="2482"/>
      <c r="D5183" s="1789"/>
      <c r="E5183" s="1811"/>
      <c r="F5183" s="1790"/>
      <c r="G5183" s="2477"/>
      <c r="H5183" s="2262"/>
      <c r="I5183" s="1790"/>
      <c r="J5183" s="2305"/>
      <c r="K5183" s="2305"/>
      <c r="L5183" s="2266"/>
      <c r="M5183" s="2175">
        <v>0</v>
      </c>
      <c r="N5183" s="2237"/>
      <c r="O5183" s="1801"/>
      <c r="P5183" s="1797"/>
      <c r="Q5183" s="1804"/>
      <c r="R5183" s="1796"/>
      <c r="S5183" s="2137">
        <f>R5183*E5175</f>
        <v>0</v>
      </c>
      <c r="T5183" s="1806"/>
    </row>
    <row r="5184" spans="1:20" ht="17.25" customHeight="1">
      <c r="A5184" s="1192">
        <f>A5175+1</f>
        <v>181</v>
      </c>
      <c r="B5184" s="1789" t="s">
        <v>515</v>
      </c>
      <c r="C5184" s="1809" t="s">
        <v>2574</v>
      </c>
      <c r="D5184" s="1789" t="s">
        <v>2994</v>
      </c>
      <c r="E5184" s="1367">
        <v>500</v>
      </c>
      <c r="F5184" s="2514">
        <v>9.8000000000000004E-2</v>
      </c>
      <c r="G5184" s="2586">
        <v>49</v>
      </c>
      <c r="H5184" s="2533">
        <v>0.14221322934719816</v>
      </c>
      <c r="I5184" s="2514">
        <v>5.0000000000000001E-3</v>
      </c>
      <c r="J5184" s="2587">
        <v>2.5</v>
      </c>
      <c r="K5184" s="2588">
        <v>1.5250100000000001E-2</v>
      </c>
      <c r="L5184" s="2533">
        <v>0.46665611999999995</v>
      </c>
      <c r="M5184" s="2175">
        <v>0.80744026090734267</v>
      </c>
      <c r="N5184" s="2534">
        <v>403.72013045367135</v>
      </c>
      <c r="O5184" s="2200">
        <f>E5184*L5184</f>
        <v>233.32805999999997</v>
      </c>
      <c r="P5184" s="2482" t="s">
        <v>2943</v>
      </c>
      <c r="Q5184" s="1792" t="s">
        <v>2994</v>
      </c>
      <c r="R5184" s="1367">
        <v>1</v>
      </c>
      <c r="S5184" s="1200">
        <f>R5184*E5184</f>
        <v>500</v>
      </c>
      <c r="T5184" s="2515">
        <v>0.4</v>
      </c>
    </row>
    <row r="5185" spans="1:20" ht="12" hidden="1" customHeight="1">
      <c r="A5185" s="1199"/>
      <c r="B5185" s="1789"/>
      <c r="C5185" s="2173"/>
      <c r="D5185" s="1789"/>
      <c r="E5185" s="1367"/>
      <c r="F5185" s="1790"/>
      <c r="G5185" s="2586"/>
      <c r="H5185" s="1194"/>
      <c r="I5185" s="1790"/>
      <c r="J5185" s="2305"/>
      <c r="K5185" s="2173"/>
      <c r="L5185" s="1194"/>
      <c r="M5185" s="2175">
        <v>0</v>
      </c>
      <c r="N5185" s="2175"/>
      <c r="O5185" s="1801"/>
      <c r="P5185" s="1797"/>
      <c r="Q5185" s="1804"/>
      <c r="R5185" s="1796"/>
      <c r="S5185" s="1208">
        <f>R5185*E5184</f>
        <v>0</v>
      </c>
      <c r="T5185" s="1806"/>
    </row>
    <row r="5186" spans="1:20" ht="12" hidden="1" customHeight="1">
      <c r="A5186" s="1199"/>
      <c r="B5186" s="1789"/>
      <c r="C5186" s="2482"/>
      <c r="D5186" s="1789"/>
      <c r="E5186" s="1367"/>
      <c r="F5186" s="1790"/>
      <c r="G5186" s="2586"/>
      <c r="H5186" s="1194"/>
      <c r="I5186" s="1790"/>
      <c r="J5186" s="2305"/>
      <c r="K5186" s="2173"/>
      <c r="L5186" s="1194"/>
      <c r="M5186" s="2175">
        <v>0</v>
      </c>
      <c r="N5186" s="2175"/>
      <c r="O5186" s="1801"/>
      <c r="P5186" s="1797"/>
      <c r="Q5186" s="1804"/>
      <c r="R5186" s="1796"/>
      <c r="S5186" s="1208">
        <f>R5186*E5184</f>
        <v>0</v>
      </c>
      <c r="T5186" s="1806"/>
    </row>
    <row r="5187" spans="1:20" ht="12" hidden="1" customHeight="1">
      <c r="A5187" s="1199"/>
      <c r="B5187" s="1789"/>
      <c r="C5187" s="2482"/>
      <c r="D5187" s="1789"/>
      <c r="E5187" s="1367"/>
      <c r="F5187" s="1790"/>
      <c r="G5187" s="2586"/>
      <c r="H5187" s="1194"/>
      <c r="I5187" s="1790"/>
      <c r="J5187" s="2305"/>
      <c r="K5187" s="2173"/>
      <c r="L5187" s="1194"/>
      <c r="M5187" s="2175">
        <v>0</v>
      </c>
      <c r="N5187" s="2175"/>
      <c r="O5187" s="1801"/>
      <c r="P5187" s="1797"/>
      <c r="Q5187" s="1804"/>
      <c r="R5187" s="1796"/>
      <c r="S5187" s="1208">
        <f>R5187*E5184</f>
        <v>0</v>
      </c>
      <c r="T5187" s="1806"/>
    </row>
    <row r="5188" spans="1:20" ht="12" hidden="1" customHeight="1">
      <c r="A5188" s="1199"/>
      <c r="B5188" s="1789"/>
      <c r="C5188" s="2482"/>
      <c r="D5188" s="1789"/>
      <c r="E5188" s="1367"/>
      <c r="F5188" s="1790"/>
      <c r="G5188" s="2586"/>
      <c r="H5188" s="1194"/>
      <c r="I5188" s="1790"/>
      <c r="J5188" s="2305"/>
      <c r="K5188" s="2173"/>
      <c r="L5188" s="1194"/>
      <c r="M5188" s="2175">
        <v>0</v>
      </c>
      <c r="N5188" s="2175"/>
      <c r="O5188" s="1801"/>
      <c r="P5188" s="1797"/>
      <c r="Q5188" s="1804"/>
      <c r="R5188" s="1796"/>
      <c r="S5188" s="1208">
        <f>R5188*E5184</f>
        <v>0</v>
      </c>
      <c r="T5188" s="1806"/>
    </row>
    <row r="5189" spans="1:20" ht="12" hidden="1" customHeight="1">
      <c r="A5189" s="1199"/>
      <c r="B5189" s="1789"/>
      <c r="C5189" s="2482"/>
      <c r="D5189" s="1789"/>
      <c r="E5189" s="1367"/>
      <c r="F5189" s="1790"/>
      <c r="G5189" s="2586"/>
      <c r="H5189" s="1194"/>
      <c r="I5189" s="1790"/>
      <c r="J5189" s="2305"/>
      <c r="K5189" s="2173"/>
      <c r="L5189" s="1194"/>
      <c r="M5189" s="2175">
        <v>0</v>
      </c>
      <c r="N5189" s="2175"/>
      <c r="O5189" s="1801"/>
      <c r="P5189" s="1797"/>
      <c r="Q5189" s="1804"/>
      <c r="R5189" s="1796"/>
      <c r="S5189" s="1208">
        <f>R5189*E5184</f>
        <v>0</v>
      </c>
      <c r="T5189" s="1806"/>
    </row>
    <row r="5190" spans="1:20" ht="12" hidden="1" customHeight="1">
      <c r="A5190" s="1199"/>
      <c r="B5190" s="1789"/>
      <c r="C5190" s="2482"/>
      <c r="D5190" s="1789"/>
      <c r="E5190" s="1367"/>
      <c r="F5190" s="1790"/>
      <c r="G5190" s="2586"/>
      <c r="H5190" s="1194"/>
      <c r="I5190" s="1790"/>
      <c r="J5190" s="2305"/>
      <c r="K5190" s="2173"/>
      <c r="L5190" s="1194"/>
      <c r="M5190" s="2175">
        <v>0</v>
      </c>
      <c r="N5190" s="2175"/>
      <c r="O5190" s="1801"/>
      <c r="P5190" s="1797"/>
      <c r="Q5190" s="1804"/>
      <c r="R5190" s="1796"/>
      <c r="S5190" s="1208">
        <f>R5190*E5184</f>
        <v>0</v>
      </c>
      <c r="T5190" s="1806"/>
    </row>
    <row r="5191" spans="1:20" ht="12" hidden="1" customHeight="1">
      <c r="A5191" s="1199"/>
      <c r="B5191" s="1789"/>
      <c r="C5191" s="2482"/>
      <c r="D5191" s="1789"/>
      <c r="E5191" s="1367"/>
      <c r="F5191" s="1790"/>
      <c r="G5191" s="2586"/>
      <c r="H5191" s="1194"/>
      <c r="I5191" s="1790"/>
      <c r="J5191" s="2305"/>
      <c r="K5191" s="2173"/>
      <c r="L5191" s="1194"/>
      <c r="M5191" s="2175">
        <v>0</v>
      </c>
      <c r="N5191" s="2175"/>
      <c r="O5191" s="1801"/>
      <c r="P5191" s="1797"/>
      <c r="Q5191" s="1804"/>
      <c r="R5191" s="1796"/>
      <c r="S5191" s="1208">
        <f>R5191*E5184</f>
        <v>0</v>
      </c>
      <c r="T5191" s="1806"/>
    </row>
    <row r="5192" spans="1:20" ht="12" hidden="1" customHeight="1">
      <c r="A5192" s="1199"/>
      <c r="B5192" s="1789"/>
      <c r="C5192" s="2482"/>
      <c r="D5192" s="1789"/>
      <c r="E5192" s="1367"/>
      <c r="F5192" s="1790"/>
      <c r="G5192" s="2586"/>
      <c r="H5192" s="1194"/>
      <c r="I5192" s="1790"/>
      <c r="J5192" s="2305"/>
      <c r="K5192" s="2173"/>
      <c r="L5192" s="1194"/>
      <c r="M5192" s="2175">
        <v>0</v>
      </c>
      <c r="N5192" s="2175"/>
      <c r="O5192" s="1801"/>
      <c r="P5192" s="1797"/>
      <c r="Q5192" s="1804"/>
      <c r="R5192" s="1796"/>
      <c r="S5192" s="2541">
        <f>R5192*E5184</f>
        <v>0</v>
      </c>
      <c r="T5192" s="1806"/>
    </row>
    <row r="5193" spans="1:20" s="2589" customFormat="1" ht="17.25" customHeight="1">
      <c r="A5193" s="2461"/>
      <c r="B5193" s="2462"/>
      <c r="C5193" s="2522" t="s">
        <v>2322</v>
      </c>
      <c r="D5193" s="2461"/>
      <c r="E5193" s="2462"/>
      <c r="F5193" s="2462"/>
      <c r="G5193" s="2462">
        <v>6527.6039249999967</v>
      </c>
      <c r="H5193" s="2462"/>
      <c r="I5193" s="2462"/>
      <c r="J5193" s="2462">
        <v>219.54309999999978</v>
      </c>
      <c r="K5193" s="2462"/>
      <c r="L5193" s="2462"/>
      <c r="M5193" s="2175"/>
      <c r="N5193" s="2464">
        <v>98240.766786181877</v>
      </c>
      <c r="O5193" s="2465">
        <f>SUM(O3564:O5192)</f>
        <v>31764.818212772709</v>
      </c>
      <c r="P5193" s="2465"/>
      <c r="Q5193" s="2465"/>
      <c r="R5193" s="2465"/>
      <c r="S5193" s="2465"/>
      <c r="T5193" s="2465"/>
    </row>
    <row r="5194" spans="1:20" ht="28.5" customHeight="1">
      <c r="A5194" s="2172"/>
      <c r="B5194" s="2173"/>
      <c r="C5194" s="2227" t="s">
        <v>2575</v>
      </c>
      <c r="D5194" s="2172"/>
      <c r="E5194" s="2173"/>
      <c r="F5194" s="2173"/>
      <c r="G5194" s="2173">
        <v>2807802.2602833458</v>
      </c>
      <c r="H5194" s="2173"/>
      <c r="I5194" s="2173"/>
      <c r="J5194" s="2173">
        <v>217754.43758339927</v>
      </c>
      <c r="K5194" s="2173"/>
      <c r="L5194" s="2173"/>
      <c r="M5194" s="2175"/>
      <c r="N5194" s="2175"/>
      <c r="O5194" s="2200">
        <f>SUM(O2707:O5193)</f>
        <v>12629593.255883075</v>
      </c>
      <c r="P5194" s="2229"/>
      <c r="Q5194" s="2229"/>
      <c r="R5194" s="1367"/>
      <c r="S5194" s="2230"/>
      <c r="T5194" s="1790"/>
    </row>
    <row r="5195" spans="1:20" ht="36" customHeight="1">
      <c r="A5195" s="1792">
        <v>1</v>
      </c>
      <c r="B5195" s="1789" t="s">
        <v>385</v>
      </c>
      <c r="C5195" s="2482" t="s">
        <v>2576</v>
      </c>
      <c r="D5195" s="1789" t="s">
        <v>2890</v>
      </c>
      <c r="E5195" s="1367">
        <v>380</v>
      </c>
      <c r="F5195" s="1790">
        <v>1.82</v>
      </c>
      <c r="G5195" s="2477">
        <v>691.6</v>
      </c>
      <c r="H5195" s="2262">
        <v>2.6411028307336801</v>
      </c>
      <c r="I5195" s="1790">
        <v>3.9699999999999999E-2</v>
      </c>
      <c r="J5195" s="2262">
        <v>15.086</v>
      </c>
      <c r="K5195" s="2262">
        <v>0.121085794</v>
      </c>
      <c r="L5195" s="2262">
        <v>0.18666244799999998</v>
      </c>
      <c r="M5195" s="2175">
        <v>3.8150086206020735</v>
      </c>
      <c r="N5195" s="2478">
        <v>1449.7032758287878</v>
      </c>
      <c r="O5195" s="2200">
        <f>E5195*L5195</f>
        <v>70.931730239999993</v>
      </c>
      <c r="P5195" s="2144" t="s">
        <v>1376</v>
      </c>
      <c r="Q5195" s="2479" t="s">
        <v>2890</v>
      </c>
      <c r="R5195" s="2507">
        <v>1</v>
      </c>
      <c r="S5195" s="2508">
        <f>R5195*E5195</f>
        <v>380</v>
      </c>
      <c r="T5195" s="2508">
        <v>0.16</v>
      </c>
    </row>
    <row r="5196" spans="1:20" ht="12" hidden="1" customHeight="1">
      <c r="A5196" s="1789"/>
      <c r="B5196" s="1789"/>
      <c r="C5196" s="2482"/>
      <c r="D5196" s="1789"/>
      <c r="E5196" s="2173"/>
      <c r="F5196" s="1790"/>
      <c r="G5196" s="2477"/>
      <c r="H5196" s="2262"/>
      <c r="I5196" s="1790"/>
      <c r="J5196" s="2305"/>
      <c r="K5196" s="2305"/>
      <c r="L5196" s="2266"/>
      <c r="M5196" s="2175">
        <v>0</v>
      </c>
      <c r="N5196" s="2237"/>
      <c r="O5196" s="1801"/>
      <c r="P5196" s="2133"/>
      <c r="Q5196" s="1804"/>
      <c r="R5196" s="2481"/>
      <c r="S5196" s="1797">
        <f>R5196*E5195</f>
        <v>0</v>
      </c>
      <c r="T5196" s="1797"/>
    </row>
    <row r="5197" spans="1:20" ht="12" hidden="1" customHeight="1">
      <c r="A5197" s="1789"/>
      <c r="B5197" s="1789"/>
      <c r="C5197" s="2482"/>
      <c r="D5197" s="1789"/>
      <c r="E5197" s="2173"/>
      <c r="F5197" s="1790"/>
      <c r="G5197" s="2477"/>
      <c r="H5197" s="2262"/>
      <c r="I5197" s="1790"/>
      <c r="J5197" s="2305"/>
      <c r="K5197" s="2305"/>
      <c r="L5197" s="2266"/>
      <c r="M5197" s="2175">
        <v>0</v>
      </c>
      <c r="N5197" s="2237"/>
      <c r="O5197" s="1801"/>
      <c r="P5197" s="2133"/>
      <c r="Q5197" s="1804"/>
      <c r="R5197" s="2481"/>
      <c r="S5197" s="1797">
        <f>R5197*E5195</f>
        <v>0</v>
      </c>
      <c r="T5197" s="1797"/>
    </row>
    <row r="5198" spans="1:20" ht="12" hidden="1" customHeight="1">
      <c r="A5198" s="1789"/>
      <c r="B5198" s="1789"/>
      <c r="C5198" s="2482"/>
      <c r="D5198" s="1789"/>
      <c r="E5198" s="2173"/>
      <c r="F5198" s="1790"/>
      <c r="G5198" s="2477"/>
      <c r="H5198" s="2262"/>
      <c r="I5198" s="1790"/>
      <c r="J5198" s="2305"/>
      <c r="K5198" s="2305"/>
      <c r="L5198" s="2266"/>
      <c r="M5198" s="2175">
        <v>0</v>
      </c>
      <c r="N5198" s="2237"/>
      <c r="O5198" s="1801"/>
      <c r="P5198" s="2133"/>
      <c r="Q5198" s="1804"/>
      <c r="R5198" s="2481"/>
      <c r="S5198" s="1797">
        <f>R5198*E5195</f>
        <v>0</v>
      </c>
      <c r="T5198" s="1797"/>
    </row>
    <row r="5199" spans="1:20" ht="12" hidden="1" customHeight="1">
      <c r="A5199" s="1789"/>
      <c r="B5199" s="1789"/>
      <c r="C5199" s="2482"/>
      <c r="D5199" s="1789"/>
      <c r="E5199" s="2173"/>
      <c r="F5199" s="1790"/>
      <c r="G5199" s="2477"/>
      <c r="H5199" s="2262"/>
      <c r="I5199" s="1790"/>
      <c r="J5199" s="2305"/>
      <c r="K5199" s="2305"/>
      <c r="L5199" s="2266"/>
      <c r="M5199" s="2175">
        <v>0</v>
      </c>
      <c r="N5199" s="2237"/>
      <c r="O5199" s="1801"/>
      <c r="P5199" s="2133"/>
      <c r="Q5199" s="1804"/>
      <c r="R5199" s="2481"/>
      <c r="S5199" s="1797">
        <f>R5199*E5195</f>
        <v>0</v>
      </c>
      <c r="T5199" s="1797"/>
    </row>
    <row r="5200" spans="1:20" ht="12" hidden="1" customHeight="1">
      <c r="A5200" s="1789"/>
      <c r="B5200" s="1789"/>
      <c r="C5200" s="2482"/>
      <c r="D5200" s="1789"/>
      <c r="E5200" s="2173"/>
      <c r="F5200" s="1790"/>
      <c r="G5200" s="2477"/>
      <c r="H5200" s="2262"/>
      <c r="I5200" s="1790"/>
      <c r="J5200" s="2305"/>
      <c r="K5200" s="2305"/>
      <c r="L5200" s="2266"/>
      <c r="M5200" s="2175">
        <v>0</v>
      </c>
      <c r="N5200" s="2237"/>
      <c r="O5200" s="1801"/>
      <c r="P5200" s="2133"/>
      <c r="Q5200" s="1804"/>
      <c r="R5200" s="2481"/>
      <c r="S5200" s="1797">
        <f>R5200*E5195</f>
        <v>0</v>
      </c>
      <c r="T5200" s="1797"/>
    </row>
    <row r="5201" spans="1:20" ht="12.75" hidden="1" customHeight="1">
      <c r="A5201" s="1789"/>
      <c r="B5201" s="1789"/>
      <c r="C5201" s="2482"/>
      <c r="D5201" s="1789"/>
      <c r="E5201" s="2173"/>
      <c r="F5201" s="1790"/>
      <c r="G5201" s="2477"/>
      <c r="H5201" s="2262"/>
      <c r="I5201" s="1790"/>
      <c r="J5201" s="2305"/>
      <c r="K5201" s="2305"/>
      <c r="L5201" s="2266"/>
      <c r="M5201" s="2175">
        <v>0</v>
      </c>
      <c r="N5201" s="2237"/>
      <c r="O5201" s="1801"/>
      <c r="P5201" s="2133"/>
      <c r="Q5201" s="1804"/>
      <c r="R5201" s="1805"/>
      <c r="S5201" s="1797">
        <f>R5201*E5195</f>
        <v>0</v>
      </c>
      <c r="T5201" s="1797"/>
    </row>
    <row r="5202" spans="1:20" ht="12" hidden="1" customHeight="1">
      <c r="A5202" s="1789"/>
      <c r="B5202" s="1789"/>
      <c r="C5202" s="2482"/>
      <c r="D5202" s="1789"/>
      <c r="E5202" s="2173"/>
      <c r="F5202" s="1790"/>
      <c r="G5202" s="2477"/>
      <c r="H5202" s="2262"/>
      <c r="I5202" s="1790"/>
      <c r="J5202" s="2305"/>
      <c r="K5202" s="2305"/>
      <c r="L5202" s="2266"/>
      <c r="M5202" s="2175">
        <v>0</v>
      </c>
      <c r="N5202" s="2237"/>
      <c r="O5202" s="1801"/>
      <c r="P5202" s="2133"/>
      <c r="Q5202" s="1804"/>
      <c r="R5202" s="1805"/>
      <c r="S5202" s="1797">
        <f>R5202*E5195</f>
        <v>0</v>
      </c>
      <c r="T5202" s="1797"/>
    </row>
    <row r="5203" spans="1:20" ht="12" hidden="1" customHeight="1">
      <c r="A5203" s="1789"/>
      <c r="B5203" s="1789"/>
      <c r="C5203" s="2482"/>
      <c r="D5203" s="1789"/>
      <c r="E5203" s="2173"/>
      <c r="F5203" s="1790"/>
      <c r="G5203" s="2477"/>
      <c r="H5203" s="2262"/>
      <c r="I5203" s="1790"/>
      <c r="J5203" s="2305"/>
      <c r="K5203" s="2305"/>
      <c r="L5203" s="2266"/>
      <c r="M5203" s="2175">
        <v>0</v>
      </c>
      <c r="N5203" s="2237"/>
      <c r="O5203" s="2312"/>
      <c r="P5203" s="2133"/>
      <c r="Q5203" s="2500"/>
      <c r="R5203" s="2590"/>
      <c r="S5203" s="2502">
        <f>R5203*E5195</f>
        <v>0</v>
      </c>
      <c r="T5203" s="2502"/>
    </row>
    <row r="5204" spans="1:20" ht="20.25" customHeight="1">
      <c r="A5204" s="1792">
        <f>A5195+1</f>
        <v>2</v>
      </c>
      <c r="B5204" s="1789" t="s">
        <v>387</v>
      </c>
      <c r="C5204" s="2482" t="s">
        <v>2577</v>
      </c>
      <c r="D5204" s="1789" t="s">
        <v>2890</v>
      </c>
      <c r="E5204" s="1367">
        <v>350</v>
      </c>
      <c r="F5204" s="1790">
        <v>1.43</v>
      </c>
      <c r="G5204" s="840">
        <v>500.5</v>
      </c>
      <c r="H5204" s="841">
        <v>2.0751522241478915</v>
      </c>
      <c r="I5204" s="1790">
        <v>0</v>
      </c>
      <c r="J5204" s="841">
        <v>0</v>
      </c>
      <c r="K5204" s="841">
        <v>0</v>
      </c>
      <c r="L5204" s="841">
        <v>0.26832726899999998</v>
      </c>
      <c r="M5204" s="2175">
        <v>3.0318229873424394</v>
      </c>
      <c r="N5204" s="2175">
        <v>1061.1380455698538</v>
      </c>
      <c r="O5204" s="2200">
        <f>E5204*L5204</f>
        <v>93.914544149999998</v>
      </c>
      <c r="P5204" s="2133" t="s">
        <v>386</v>
      </c>
      <c r="Q5204" s="1792" t="s">
        <v>2890</v>
      </c>
      <c r="R5204" s="2504">
        <v>1</v>
      </c>
      <c r="S5204" s="844">
        <f>R5204*E5204</f>
        <v>350</v>
      </c>
      <c r="T5204" s="2505">
        <v>0.23</v>
      </c>
    </row>
    <row r="5205" spans="1:20" ht="12" hidden="1" customHeight="1">
      <c r="A5205" s="1789"/>
      <c r="B5205" s="1789"/>
      <c r="C5205" s="2482"/>
      <c r="D5205" s="1789"/>
      <c r="E5205" s="2173"/>
      <c r="F5205" s="1790"/>
      <c r="G5205" s="840"/>
      <c r="H5205" s="841"/>
      <c r="I5205" s="1790"/>
      <c r="J5205" s="2305"/>
      <c r="K5205" s="2305"/>
      <c r="L5205" s="2266"/>
      <c r="M5205" s="2175">
        <v>0</v>
      </c>
      <c r="N5205" s="2175"/>
      <c r="O5205" s="1801"/>
      <c r="P5205" s="2133"/>
      <c r="Q5205" s="1804"/>
      <c r="R5205" s="2481"/>
      <c r="S5205" s="846">
        <f>R5205*E5204</f>
        <v>0</v>
      </c>
      <c r="T5205" s="1797"/>
    </row>
    <row r="5206" spans="1:20" ht="12" hidden="1" customHeight="1">
      <c r="A5206" s="1789"/>
      <c r="B5206" s="1789"/>
      <c r="C5206" s="2482"/>
      <c r="D5206" s="1789"/>
      <c r="E5206" s="2173"/>
      <c r="F5206" s="1790"/>
      <c r="G5206" s="840"/>
      <c r="H5206" s="841"/>
      <c r="I5206" s="1790"/>
      <c r="J5206" s="2305"/>
      <c r="K5206" s="2305"/>
      <c r="L5206" s="2266"/>
      <c r="M5206" s="2175">
        <v>0</v>
      </c>
      <c r="N5206" s="2175"/>
      <c r="O5206" s="1801"/>
      <c r="P5206" s="2133"/>
      <c r="Q5206" s="1804"/>
      <c r="R5206" s="2481"/>
      <c r="S5206" s="846">
        <f>R5206*E5204</f>
        <v>0</v>
      </c>
      <c r="T5206" s="1797"/>
    </row>
    <row r="5207" spans="1:20" ht="12" hidden="1" customHeight="1">
      <c r="A5207" s="1789"/>
      <c r="B5207" s="1789"/>
      <c r="C5207" s="2482"/>
      <c r="D5207" s="1789"/>
      <c r="E5207" s="2173"/>
      <c r="F5207" s="1790"/>
      <c r="G5207" s="840"/>
      <c r="H5207" s="841"/>
      <c r="I5207" s="1790"/>
      <c r="J5207" s="2305"/>
      <c r="K5207" s="2305"/>
      <c r="L5207" s="2266"/>
      <c r="M5207" s="2175">
        <v>0</v>
      </c>
      <c r="N5207" s="2175"/>
      <c r="O5207" s="1801"/>
      <c r="P5207" s="2133"/>
      <c r="Q5207" s="1804"/>
      <c r="R5207" s="2481"/>
      <c r="S5207" s="846">
        <f>R5207*E5204</f>
        <v>0</v>
      </c>
      <c r="T5207" s="1797"/>
    </row>
    <row r="5208" spans="1:20" ht="12" hidden="1" customHeight="1">
      <c r="A5208" s="1789"/>
      <c r="B5208" s="1789"/>
      <c r="C5208" s="2482"/>
      <c r="D5208" s="1789"/>
      <c r="E5208" s="2173"/>
      <c r="F5208" s="1790"/>
      <c r="G5208" s="840"/>
      <c r="H5208" s="841"/>
      <c r="I5208" s="1790"/>
      <c r="J5208" s="2305"/>
      <c r="K5208" s="2305"/>
      <c r="L5208" s="2266"/>
      <c r="M5208" s="2175">
        <v>0</v>
      </c>
      <c r="N5208" s="2175"/>
      <c r="O5208" s="1801"/>
      <c r="P5208" s="2133"/>
      <c r="Q5208" s="1804"/>
      <c r="R5208" s="2481"/>
      <c r="S5208" s="846">
        <f>R5208*E5204</f>
        <v>0</v>
      </c>
      <c r="T5208" s="1797"/>
    </row>
    <row r="5209" spans="1:20" ht="12" hidden="1" customHeight="1">
      <c r="A5209" s="1789"/>
      <c r="B5209" s="1789"/>
      <c r="C5209" s="2482"/>
      <c r="D5209" s="1789"/>
      <c r="E5209" s="2173"/>
      <c r="F5209" s="1790"/>
      <c r="G5209" s="840"/>
      <c r="H5209" s="841"/>
      <c r="I5209" s="1790"/>
      <c r="J5209" s="2305"/>
      <c r="K5209" s="2305"/>
      <c r="L5209" s="2266"/>
      <c r="M5209" s="2175">
        <v>0</v>
      </c>
      <c r="N5209" s="2175"/>
      <c r="O5209" s="1801"/>
      <c r="P5209" s="2133"/>
      <c r="Q5209" s="1804"/>
      <c r="R5209" s="2481"/>
      <c r="S5209" s="846">
        <f>R5209*E5204</f>
        <v>0</v>
      </c>
      <c r="T5209" s="1797"/>
    </row>
    <row r="5210" spans="1:20" ht="12.75" hidden="1" customHeight="1">
      <c r="A5210" s="1789"/>
      <c r="B5210" s="1789"/>
      <c r="C5210" s="2482"/>
      <c r="D5210" s="1789"/>
      <c r="E5210" s="2173"/>
      <c r="F5210" s="1790"/>
      <c r="G5210" s="840">
        <v>0</v>
      </c>
      <c r="H5210" s="841"/>
      <c r="I5210" s="1790"/>
      <c r="J5210" s="2305">
        <v>0</v>
      </c>
      <c r="K5210" s="2305"/>
      <c r="L5210" s="2266"/>
      <c r="M5210" s="2175">
        <v>0</v>
      </c>
      <c r="N5210" s="2175"/>
      <c r="O5210" s="1801">
        <f>E5210*L5210</f>
        <v>0</v>
      </c>
      <c r="P5210" s="2133"/>
      <c r="Q5210" s="1804"/>
      <c r="R5210" s="1805"/>
      <c r="S5210" s="846">
        <f>R5210*E5204</f>
        <v>0</v>
      </c>
      <c r="T5210" s="1797"/>
    </row>
    <row r="5211" spans="1:20" ht="12" hidden="1" customHeight="1">
      <c r="A5211" s="1789"/>
      <c r="B5211" s="1789"/>
      <c r="C5211" s="2482"/>
      <c r="D5211" s="1789"/>
      <c r="E5211" s="2173"/>
      <c r="F5211" s="1790"/>
      <c r="G5211" s="840"/>
      <c r="H5211" s="841"/>
      <c r="I5211" s="1790"/>
      <c r="J5211" s="2305"/>
      <c r="K5211" s="2305"/>
      <c r="L5211" s="2266"/>
      <c r="M5211" s="2175">
        <v>0</v>
      </c>
      <c r="N5211" s="2175"/>
      <c r="O5211" s="1801"/>
      <c r="P5211" s="2133"/>
      <c r="Q5211" s="1804"/>
      <c r="R5211" s="1805"/>
      <c r="S5211" s="846">
        <f>R5211*E5204</f>
        <v>0</v>
      </c>
      <c r="T5211" s="1797"/>
    </row>
    <row r="5212" spans="1:20" ht="12" hidden="1" customHeight="1">
      <c r="A5212" s="1789"/>
      <c r="B5212" s="1789"/>
      <c r="C5212" s="2482"/>
      <c r="D5212" s="1789"/>
      <c r="E5212" s="2173"/>
      <c r="F5212" s="1790"/>
      <c r="G5212" s="840"/>
      <c r="H5212" s="841"/>
      <c r="I5212" s="1790"/>
      <c r="J5212" s="2305"/>
      <c r="K5212" s="2305"/>
      <c r="L5212" s="2266"/>
      <c r="M5212" s="2175">
        <v>0</v>
      </c>
      <c r="N5212" s="2175"/>
      <c r="O5212" s="1801"/>
      <c r="P5212" s="2133"/>
      <c r="Q5212" s="1804"/>
      <c r="R5212" s="1805"/>
      <c r="S5212" s="846">
        <f>R5212*E5204</f>
        <v>0</v>
      </c>
      <c r="T5212" s="1797"/>
    </row>
    <row r="5213" spans="1:20" ht="22.5" customHeight="1">
      <c r="A5213" s="1792">
        <f>A5204+1</f>
        <v>3</v>
      </c>
      <c r="B5213" s="1789" t="s">
        <v>389</v>
      </c>
      <c r="C5213" s="2482" t="s">
        <v>2578</v>
      </c>
      <c r="D5213" s="1789" t="s">
        <v>2890</v>
      </c>
      <c r="E5213" s="1367">
        <v>20</v>
      </c>
      <c r="F5213" s="1790">
        <v>1.17</v>
      </c>
      <c r="G5213" s="840">
        <v>23.4</v>
      </c>
      <c r="H5213" s="841">
        <v>1.6978518197573658</v>
      </c>
      <c r="I5213" s="1790">
        <v>0</v>
      </c>
      <c r="J5213" s="841">
        <v>0</v>
      </c>
      <c r="K5213" s="841">
        <v>0</v>
      </c>
      <c r="L5213" s="841">
        <v>0.43165691099999992</v>
      </c>
      <c r="M5213" s="2175">
        <v>2.755003208064839</v>
      </c>
      <c r="N5213" s="2175">
        <v>55.100064161296778</v>
      </c>
      <c r="O5213" s="2200">
        <f>E5213*L5213</f>
        <v>8.6331382199999993</v>
      </c>
      <c r="P5213" s="2133" t="s">
        <v>386</v>
      </c>
      <c r="Q5213" s="1792" t="s">
        <v>2890</v>
      </c>
      <c r="R5213" s="2504">
        <v>1</v>
      </c>
      <c r="S5213" s="844">
        <f>R5213*E5213</f>
        <v>20</v>
      </c>
      <c r="T5213" s="2505">
        <v>0.37</v>
      </c>
    </row>
    <row r="5214" spans="1:20" ht="21" hidden="1" customHeight="1">
      <c r="A5214" s="1789"/>
      <c r="B5214" s="1789"/>
      <c r="C5214" s="2482"/>
      <c r="D5214" s="1789"/>
      <c r="E5214" s="2173"/>
      <c r="F5214" s="1790"/>
      <c r="G5214" s="840"/>
      <c r="H5214" s="841"/>
      <c r="I5214" s="1790"/>
      <c r="J5214" s="2305"/>
      <c r="K5214" s="2305"/>
      <c r="L5214" s="2266"/>
      <c r="M5214" s="2175">
        <v>0</v>
      </c>
      <c r="N5214" s="2175"/>
      <c r="O5214" s="1801"/>
      <c r="P5214" s="2133"/>
      <c r="Q5214" s="1804"/>
      <c r="R5214" s="2481"/>
      <c r="S5214" s="846">
        <f>R5214*E5213</f>
        <v>0</v>
      </c>
      <c r="T5214" s="2506"/>
    </row>
    <row r="5215" spans="1:20" ht="16.5" hidden="1" customHeight="1">
      <c r="A5215" s="1789"/>
      <c r="B5215" s="1789"/>
      <c r="C5215" s="2482"/>
      <c r="D5215" s="1789"/>
      <c r="E5215" s="2173"/>
      <c r="F5215" s="1790"/>
      <c r="G5215" s="840"/>
      <c r="H5215" s="841"/>
      <c r="I5215" s="1790"/>
      <c r="J5215" s="2305"/>
      <c r="K5215" s="2305"/>
      <c r="L5215" s="2266"/>
      <c r="M5215" s="2175">
        <v>0</v>
      </c>
      <c r="N5215" s="2175"/>
      <c r="O5215" s="1801"/>
      <c r="P5215" s="2133"/>
      <c r="Q5215" s="1804"/>
      <c r="R5215" s="2481"/>
      <c r="S5215" s="846">
        <f>R5215*E5213</f>
        <v>0</v>
      </c>
      <c r="T5215" s="2506"/>
    </row>
    <row r="5216" spans="1:20" ht="12" hidden="1" customHeight="1">
      <c r="A5216" s="1789"/>
      <c r="B5216" s="1789"/>
      <c r="C5216" s="2482"/>
      <c r="D5216" s="1789"/>
      <c r="E5216" s="2173"/>
      <c r="F5216" s="1790"/>
      <c r="G5216" s="840"/>
      <c r="H5216" s="841"/>
      <c r="I5216" s="1790"/>
      <c r="J5216" s="2305"/>
      <c r="K5216" s="2305"/>
      <c r="L5216" s="2266"/>
      <c r="M5216" s="2175">
        <v>0</v>
      </c>
      <c r="N5216" s="2175"/>
      <c r="O5216" s="1801"/>
      <c r="P5216" s="2133"/>
      <c r="Q5216" s="1804"/>
      <c r="R5216" s="2481"/>
      <c r="S5216" s="846">
        <f>R5216*E5213</f>
        <v>0</v>
      </c>
      <c r="T5216" s="2506"/>
    </row>
    <row r="5217" spans="1:20" ht="12" hidden="1" customHeight="1">
      <c r="A5217" s="1789"/>
      <c r="B5217" s="1789"/>
      <c r="C5217" s="2482"/>
      <c r="D5217" s="1789"/>
      <c r="E5217" s="2173"/>
      <c r="F5217" s="1790"/>
      <c r="G5217" s="840"/>
      <c r="H5217" s="841"/>
      <c r="I5217" s="1790"/>
      <c r="J5217" s="2305"/>
      <c r="K5217" s="2305"/>
      <c r="L5217" s="2266"/>
      <c r="M5217" s="2175">
        <v>0</v>
      </c>
      <c r="N5217" s="2175"/>
      <c r="O5217" s="1801"/>
      <c r="P5217" s="2133"/>
      <c r="Q5217" s="1804"/>
      <c r="R5217" s="2481"/>
      <c r="S5217" s="846">
        <f>R5217*E5213</f>
        <v>0</v>
      </c>
      <c r="T5217" s="2506"/>
    </row>
    <row r="5218" spans="1:20" ht="12" hidden="1" customHeight="1">
      <c r="A5218" s="1789"/>
      <c r="B5218" s="1789"/>
      <c r="C5218" s="2482"/>
      <c r="D5218" s="1789"/>
      <c r="E5218" s="2173"/>
      <c r="F5218" s="1790"/>
      <c r="G5218" s="840"/>
      <c r="H5218" s="841"/>
      <c r="I5218" s="1790"/>
      <c r="J5218" s="2305"/>
      <c r="K5218" s="2305"/>
      <c r="L5218" s="2266"/>
      <c r="M5218" s="2175">
        <v>0</v>
      </c>
      <c r="N5218" s="2175"/>
      <c r="O5218" s="1801"/>
      <c r="P5218" s="2133"/>
      <c r="Q5218" s="1804"/>
      <c r="R5218" s="2481"/>
      <c r="S5218" s="846">
        <f>R5218*E5213</f>
        <v>0</v>
      </c>
      <c r="T5218" s="2506"/>
    </row>
    <row r="5219" spans="1:20" ht="12.75" hidden="1" customHeight="1">
      <c r="A5219" s="1789"/>
      <c r="B5219" s="1789"/>
      <c r="C5219" s="2482"/>
      <c r="D5219" s="1789"/>
      <c r="E5219" s="2173"/>
      <c r="F5219" s="1790"/>
      <c r="G5219" s="840">
        <v>0</v>
      </c>
      <c r="H5219" s="841"/>
      <c r="I5219" s="1790"/>
      <c r="J5219" s="2305">
        <v>0</v>
      </c>
      <c r="K5219" s="2305"/>
      <c r="L5219" s="2266"/>
      <c r="M5219" s="2175">
        <v>0</v>
      </c>
      <c r="N5219" s="2175"/>
      <c r="O5219" s="1801">
        <f>E5219*L5219</f>
        <v>0</v>
      </c>
      <c r="P5219" s="2133"/>
      <c r="Q5219" s="1804"/>
      <c r="R5219" s="1805"/>
      <c r="S5219" s="846">
        <f>R5219*E5213</f>
        <v>0</v>
      </c>
      <c r="T5219" s="2506"/>
    </row>
    <row r="5220" spans="1:20" ht="12" hidden="1" customHeight="1">
      <c r="A5220" s="1789"/>
      <c r="B5220" s="1789"/>
      <c r="C5220" s="2482"/>
      <c r="D5220" s="1789"/>
      <c r="E5220" s="2173"/>
      <c r="F5220" s="1790"/>
      <c r="G5220" s="840"/>
      <c r="H5220" s="841"/>
      <c r="I5220" s="1790"/>
      <c r="J5220" s="2305"/>
      <c r="K5220" s="2305"/>
      <c r="L5220" s="2266"/>
      <c r="M5220" s="2175">
        <v>0</v>
      </c>
      <c r="N5220" s="2175"/>
      <c r="O5220" s="1801"/>
      <c r="P5220" s="2133"/>
      <c r="Q5220" s="1804"/>
      <c r="R5220" s="1805"/>
      <c r="S5220" s="846">
        <f>R5220*E5213</f>
        <v>0</v>
      </c>
      <c r="T5220" s="2506"/>
    </row>
    <row r="5221" spans="1:20" ht="12" hidden="1" customHeight="1">
      <c r="A5221" s="1789"/>
      <c r="B5221" s="1789"/>
      <c r="C5221" s="2482"/>
      <c r="D5221" s="1789"/>
      <c r="E5221" s="2173"/>
      <c r="F5221" s="1790"/>
      <c r="G5221" s="840"/>
      <c r="H5221" s="841"/>
      <c r="I5221" s="1790"/>
      <c r="J5221" s="2305"/>
      <c r="K5221" s="2305"/>
      <c r="L5221" s="2266"/>
      <c r="M5221" s="2175">
        <v>0</v>
      </c>
      <c r="N5221" s="2175"/>
      <c r="O5221" s="1801"/>
      <c r="P5221" s="2133"/>
      <c r="Q5221" s="1804"/>
      <c r="R5221" s="1805"/>
      <c r="S5221" s="846">
        <f>R5221*E5213</f>
        <v>0</v>
      </c>
      <c r="T5221" s="2506"/>
    </row>
    <row r="5222" spans="1:20" ht="22.5" customHeight="1">
      <c r="A5222" s="1792">
        <f>A5213+1</f>
        <v>4</v>
      </c>
      <c r="B5222" s="1789" t="s">
        <v>391</v>
      </c>
      <c r="C5222" s="2482" t="s">
        <v>2579</v>
      </c>
      <c r="D5222" s="1789" t="s">
        <v>2890</v>
      </c>
      <c r="E5222" s="1367">
        <v>25</v>
      </c>
      <c r="F5222" s="1790">
        <v>1.56</v>
      </c>
      <c r="G5222" s="840">
        <v>39</v>
      </c>
      <c r="H5222" s="841">
        <v>2.2638024263431547</v>
      </c>
      <c r="I5222" s="1790">
        <v>0</v>
      </c>
      <c r="J5222" s="841">
        <v>0</v>
      </c>
      <c r="K5222" s="841">
        <v>0</v>
      </c>
      <c r="L5222" s="841">
        <v>0.74664979199999992</v>
      </c>
      <c r="M5222" s="2175">
        <v>3.8947036936127457</v>
      </c>
      <c r="N5222" s="2175">
        <v>97.367592340318637</v>
      </c>
      <c r="O5222" s="2200">
        <f>E5222*L5222</f>
        <v>18.666244799999998</v>
      </c>
      <c r="P5222" s="2133" t="s">
        <v>386</v>
      </c>
      <c r="Q5222" s="1792" t="s">
        <v>2890</v>
      </c>
      <c r="R5222" s="2504">
        <v>1</v>
      </c>
      <c r="S5222" s="844">
        <f>R5222*E5222</f>
        <v>25</v>
      </c>
      <c r="T5222" s="2505">
        <v>0.64</v>
      </c>
    </row>
    <row r="5223" spans="1:20" ht="12" hidden="1" customHeight="1">
      <c r="A5223" s="1789"/>
      <c r="B5223" s="1789"/>
      <c r="C5223" s="2482"/>
      <c r="D5223" s="1789"/>
      <c r="E5223" s="2173"/>
      <c r="F5223" s="1790"/>
      <c r="G5223" s="840"/>
      <c r="H5223" s="841"/>
      <c r="I5223" s="1790"/>
      <c r="J5223" s="2305"/>
      <c r="K5223" s="2305"/>
      <c r="L5223" s="2266"/>
      <c r="M5223" s="2175">
        <v>0</v>
      </c>
      <c r="N5223" s="2175"/>
      <c r="O5223" s="1801"/>
      <c r="P5223" s="2133"/>
      <c r="Q5223" s="1804"/>
      <c r="R5223" s="2481"/>
      <c r="S5223" s="846">
        <f>R5223*E5222</f>
        <v>0</v>
      </c>
      <c r="T5223" s="2506"/>
    </row>
    <row r="5224" spans="1:20" ht="12" hidden="1" customHeight="1">
      <c r="A5224" s="1789"/>
      <c r="B5224" s="1789"/>
      <c r="C5224" s="2482"/>
      <c r="D5224" s="1789"/>
      <c r="E5224" s="2173"/>
      <c r="F5224" s="1790"/>
      <c r="G5224" s="840"/>
      <c r="H5224" s="841"/>
      <c r="I5224" s="1790"/>
      <c r="J5224" s="2305"/>
      <c r="K5224" s="2305"/>
      <c r="L5224" s="2266"/>
      <c r="M5224" s="2175">
        <v>0</v>
      </c>
      <c r="N5224" s="2175"/>
      <c r="O5224" s="1801"/>
      <c r="P5224" s="2133"/>
      <c r="Q5224" s="1804"/>
      <c r="R5224" s="2481"/>
      <c r="S5224" s="846">
        <f>R5224*E5222</f>
        <v>0</v>
      </c>
      <c r="T5224" s="2506"/>
    </row>
    <row r="5225" spans="1:20" ht="12" hidden="1" customHeight="1">
      <c r="A5225" s="1789"/>
      <c r="B5225" s="1789"/>
      <c r="C5225" s="2482"/>
      <c r="D5225" s="1789"/>
      <c r="E5225" s="2173"/>
      <c r="F5225" s="1790"/>
      <c r="G5225" s="840"/>
      <c r="H5225" s="841"/>
      <c r="I5225" s="1790"/>
      <c r="J5225" s="2305"/>
      <c r="K5225" s="2305"/>
      <c r="L5225" s="2266"/>
      <c r="M5225" s="2175">
        <v>0</v>
      </c>
      <c r="N5225" s="2175"/>
      <c r="O5225" s="1801"/>
      <c r="P5225" s="2133"/>
      <c r="Q5225" s="1804"/>
      <c r="R5225" s="2481"/>
      <c r="S5225" s="846">
        <f>R5225*E5222</f>
        <v>0</v>
      </c>
      <c r="T5225" s="2506"/>
    </row>
    <row r="5226" spans="1:20" ht="12" hidden="1" customHeight="1">
      <c r="A5226" s="1789"/>
      <c r="B5226" s="1789"/>
      <c r="C5226" s="2482"/>
      <c r="D5226" s="1789"/>
      <c r="E5226" s="2173"/>
      <c r="F5226" s="1790"/>
      <c r="G5226" s="840"/>
      <c r="H5226" s="841"/>
      <c r="I5226" s="1790"/>
      <c r="J5226" s="2305"/>
      <c r="K5226" s="2305"/>
      <c r="L5226" s="2266"/>
      <c r="M5226" s="2175">
        <v>0</v>
      </c>
      <c r="N5226" s="2175"/>
      <c r="O5226" s="1801"/>
      <c r="P5226" s="2133"/>
      <c r="Q5226" s="1804"/>
      <c r="R5226" s="2481"/>
      <c r="S5226" s="846">
        <f>R5226*E5222</f>
        <v>0</v>
      </c>
      <c r="T5226" s="2506"/>
    </row>
    <row r="5227" spans="1:20" ht="12" hidden="1" customHeight="1">
      <c r="A5227" s="1789"/>
      <c r="B5227" s="1789"/>
      <c r="C5227" s="2482"/>
      <c r="D5227" s="1789"/>
      <c r="E5227" s="2173"/>
      <c r="F5227" s="1790"/>
      <c r="G5227" s="840"/>
      <c r="H5227" s="841"/>
      <c r="I5227" s="1790"/>
      <c r="J5227" s="2305"/>
      <c r="K5227" s="2305"/>
      <c r="L5227" s="2266"/>
      <c r="M5227" s="2175">
        <v>0</v>
      </c>
      <c r="N5227" s="2175"/>
      <c r="O5227" s="1801"/>
      <c r="P5227" s="2133"/>
      <c r="Q5227" s="1804"/>
      <c r="R5227" s="2481"/>
      <c r="S5227" s="846">
        <f>R5227*E5222</f>
        <v>0</v>
      </c>
      <c r="T5227" s="2506"/>
    </row>
    <row r="5228" spans="1:20" ht="12.75" hidden="1" customHeight="1">
      <c r="A5228" s="1789"/>
      <c r="B5228" s="1789"/>
      <c r="C5228" s="2482"/>
      <c r="D5228" s="1789"/>
      <c r="E5228" s="2173"/>
      <c r="F5228" s="1790"/>
      <c r="G5228" s="840">
        <v>0</v>
      </c>
      <c r="H5228" s="841"/>
      <c r="I5228" s="1790"/>
      <c r="J5228" s="2305">
        <v>0</v>
      </c>
      <c r="K5228" s="2305"/>
      <c r="L5228" s="2266"/>
      <c r="M5228" s="2175">
        <v>0</v>
      </c>
      <c r="N5228" s="2175"/>
      <c r="O5228" s="1801">
        <f>E5228*L5228</f>
        <v>0</v>
      </c>
      <c r="P5228" s="2133"/>
      <c r="Q5228" s="1804"/>
      <c r="R5228" s="1805"/>
      <c r="S5228" s="846">
        <f>R5228*E5222</f>
        <v>0</v>
      </c>
      <c r="T5228" s="2506"/>
    </row>
    <row r="5229" spans="1:20" ht="12" hidden="1" customHeight="1">
      <c r="A5229" s="1789"/>
      <c r="B5229" s="1789"/>
      <c r="C5229" s="2482"/>
      <c r="D5229" s="1789"/>
      <c r="E5229" s="2173"/>
      <c r="F5229" s="1790"/>
      <c r="G5229" s="840"/>
      <c r="H5229" s="841"/>
      <c r="I5229" s="1790"/>
      <c r="J5229" s="2305"/>
      <c r="K5229" s="2305"/>
      <c r="L5229" s="2266"/>
      <c r="M5229" s="2175">
        <v>0</v>
      </c>
      <c r="N5229" s="2175"/>
      <c r="O5229" s="1801"/>
      <c r="P5229" s="2133"/>
      <c r="Q5229" s="1804"/>
      <c r="R5229" s="1805"/>
      <c r="S5229" s="846">
        <f>R5229*E5222</f>
        <v>0</v>
      </c>
      <c r="T5229" s="2506"/>
    </row>
    <row r="5230" spans="1:20" ht="12" hidden="1" customHeight="1">
      <c r="A5230" s="1789"/>
      <c r="B5230" s="1789"/>
      <c r="C5230" s="2482"/>
      <c r="D5230" s="1789"/>
      <c r="E5230" s="2173"/>
      <c r="F5230" s="1790"/>
      <c r="G5230" s="840"/>
      <c r="H5230" s="841"/>
      <c r="I5230" s="1790"/>
      <c r="J5230" s="2305"/>
      <c r="K5230" s="2305"/>
      <c r="L5230" s="2266"/>
      <c r="M5230" s="2175">
        <v>0</v>
      </c>
      <c r="N5230" s="2175"/>
      <c r="O5230" s="1801"/>
      <c r="P5230" s="2133"/>
      <c r="Q5230" s="1804"/>
      <c r="R5230" s="1805"/>
      <c r="S5230" s="846">
        <f>R5230*E5222</f>
        <v>0</v>
      </c>
      <c r="T5230" s="2506"/>
    </row>
    <row r="5231" spans="1:20" ht="18" customHeight="1">
      <c r="A5231" s="1792">
        <f>A5222+1</f>
        <v>5</v>
      </c>
      <c r="B5231" s="1789" t="s">
        <v>409</v>
      </c>
      <c r="C5231" s="2482" t="s">
        <v>2580</v>
      </c>
      <c r="D5231" s="1789" t="s">
        <v>2890</v>
      </c>
      <c r="E5231" s="1367">
        <v>40</v>
      </c>
      <c r="F5231" s="1790">
        <v>1.35</v>
      </c>
      <c r="G5231" s="2477">
        <v>54</v>
      </c>
      <c r="H5231" s="2262">
        <v>1.95905979202773</v>
      </c>
      <c r="I5231" s="1790">
        <v>0.03</v>
      </c>
      <c r="J5231" s="2262">
        <v>1.2</v>
      </c>
      <c r="K5231" s="2262">
        <v>9.1500600000000001E-2</v>
      </c>
      <c r="L5231" s="2262">
        <v>1.0733090759999999</v>
      </c>
      <c r="M5231" s="2175">
        <v>4.0414346659810843</v>
      </c>
      <c r="N5231" s="2478">
        <v>161.65738663924338</v>
      </c>
      <c r="O5231" s="2200">
        <f>E5231*L5231</f>
        <v>42.932363039999998</v>
      </c>
      <c r="P5231" s="2133" t="s">
        <v>386</v>
      </c>
      <c r="Q5231" s="2479" t="s">
        <v>2890</v>
      </c>
      <c r="R5231" s="2507">
        <v>1</v>
      </c>
      <c r="S5231" s="2508">
        <f>R5231*E5231</f>
        <v>40</v>
      </c>
      <c r="T5231" s="2508">
        <v>0.92</v>
      </c>
    </row>
    <row r="5232" spans="1:20" ht="12" hidden="1" customHeight="1">
      <c r="A5232" s="1789"/>
      <c r="B5232" s="1789"/>
      <c r="C5232" s="2482"/>
      <c r="D5232" s="1789"/>
      <c r="E5232" s="2173"/>
      <c r="F5232" s="1790"/>
      <c r="G5232" s="2477"/>
      <c r="H5232" s="2262"/>
      <c r="I5232" s="1790"/>
      <c r="J5232" s="2305"/>
      <c r="K5232" s="2305"/>
      <c r="L5232" s="2266"/>
      <c r="M5232" s="2175">
        <v>0</v>
      </c>
      <c r="N5232" s="2237"/>
      <c r="O5232" s="1801"/>
      <c r="P5232" s="2133"/>
      <c r="Q5232" s="1804"/>
      <c r="R5232" s="2481"/>
      <c r="S5232" s="1797">
        <f>R5232*E5231</f>
        <v>0</v>
      </c>
      <c r="T5232" s="1797"/>
    </row>
    <row r="5233" spans="1:20" ht="12" hidden="1" customHeight="1">
      <c r="A5233" s="1789"/>
      <c r="B5233" s="1789"/>
      <c r="C5233" s="2482"/>
      <c r="D5233" s="1789"/>
      <c r="E5233" s="2173"/>
      <c r="F5233" s="1790"/>
      <c r="G5233" s="2477"/>
      <c r="H5233" s="2262"/>
      <c r="I5233" s="1790"/>
      <c r="J5233" s="2305"/>
      <c r="K5233" s="2305"/>
      <c r="L5233" s="2266"/>
      <c r="M5233" s="2175">
        <v>0</v>
      </c>
      <c r="N5233" s="2237"/>
      <c r="O5233" s="1801"/>
      <c r="P5233" s="2133"/>
      <c r="Q5233" s="1804"/>
      <c r="R5233" s="2481"/>
      <c r="S5233" s="1797">
        <f>R5233*E5231</f>
        <v>0</v>
      </c>
      <c r="T5233" s="1797"/>
    </row>
    <row r="5234" spans="1:20" ht="12" hidden="1" customHeight="1">
      <c r="A5234" s="1789"/>
      <c r="B5234" s="1789"/>
      <c r="C5234" s="2482"/>
      <c r="D5234" s="1789"/>
      <c r="E5234" s="2173"/>
      <c r="F5234" s="1790"/>
      <c r="G5234" s="2477"/>
      <c r="H5234" s="2262"/>
      <c r="I5234" s="1790"/>
      <c r="J5234" s="2305"/>
      <c r="K5234" s="2305"/>
      <c r="L5234" s="2266"/>
      <c r="M5234" s="2175">
        <v>0</v>
      </c>
      <c r="N5234" s="2237"/>
      <c r="O5234" s="1801"/>
      <c r="P5234" s="2133"/>
      <c r="Q5234" s="1804"/>
      <c r="R5234" s="2481"/>
      <c r="S5234" s="1797">
        <f>R5234*E5231</f>
        <v>0</v>
      </c>
      <c r="T5234" s="1797"/>
    </row>
    <row r="5235" spans="1:20" ht="12" hidden="1" customHeight="1">
      <c r="A5235" s="1789"/>
      <c r="B5235" s="1789"/>
      <c r="C5235" s="2482"/>
      <c r="D5235" s="1789"/>
      <c r="E5235" s="2173"/>
      <c r="F5235" s="1790"/>
      <c r="G5235" s="2477"/>
      <c r="H5235" s="2262"/>
      <c r="I5235" s="1790"/>
      <c r="J5235" s="2305"/>
      <c r="K5235" s="2305"/>
      <c r="L5235" s="2266"/>
      <c r="M5235" s="2175">
        <v>0</v>
      </c>
      <c r="N5235" s="2237"/>
      <c r="O5235" s="1801"/>
      <c r="P5235" s="2133"/>
      <c r="Q5235" s="1804"/>
      <c r="R5235" s="2481"/>
      <c r="S5235" s="1797">
        <f>R5235*E5231</f>
        <v>0</v>
      </c>
      <c r="T5235" s="1797"/>
    </row>
    <row r="5236" spans="1:20" ht="12" hidden="1" customHeight="1">
      <c r="A5236" s="1789"/>
      <c r="B5236" s="1789"/>
      <c r="C5236" s="2482"/>
      <c r="D5236" s="1789"/>
      <c r="E5236" s="2173"/>
      <c r="F5236" s="1790"/>
      <c r="G5236" s="2477"/>
      <c r="H5236" s="2262"/>
      <c r="I5236" s="1790"/>
      <c r="J5236" s="2305"/>
      <c r="K5236" s="2305"/>
      <c r="L5236" s="2266"/>
      <c r="M5236" s="2175">
        <v>0</v>
      </c>
      <c r="N5236" s="2237"/>
      <c r="O5236" s="1801"/>
      <c r="P5236" s="2133"/>
      <c r="Q5236" s="1804"/>
      <c r="R5236" s="2481"/>
      <c r="S5236" s="1797">
        <f>R5236*E5231</f>
        <v>0</v>
      </c>
      <c r="T5236" s="1797"/>
    </row>
    <row r="5237" spans="1:20" ht="12.75" hidden="1" customHeight="1">
      <c r="A5237" s="1789"/>
      <c r="B5237" s="1789"/>
      <c r="C5237" s="2482"/>
      <c r="D5237" s="1789"/>
      <c r="E5237" s="2173"/>
      <c r="F5237" s="1790"/>
      <c r="G5237" s="2477"/>
      <c r="H5237" s="2262"/>
      <c r="I5237" s="1790"/>
      <c r="J5237" s="2305"/>
      <c r="K5237" s="2305"/>
      <c r="L5237" s="2266"/>
      <c r="M5237" s="2175">
        <v>0</v>
      </c>
      <c r="N5237" s="2237"/>
      <c r="O5237" s="1801"/>
      <c r="P5237" s="2133"/>
      <c r="Q5237" s="1804"/>
      <c r="R5237" s="1805"/>
      <c r="S5237" s="1797">
        <f>R5237*E5231</f>
        <v>0</v>
      </c>
      <c r="T5237" s="1797"/>
    </row>
    <row r="5238" spans="1:20" ht="12" hidden="1" customHeight="1">
      <c r="A5238" s="1789"/>
      <c r="B5238" s="1789"/>
      <c r="C5238" s="2482"/>
      <c r="D5238" s="1789"/>
      <c r="E5238" s="2173"/>
      <c r="F5238" s="1790"/>
      <c r="G5238" s="2477"/>
      <c r="H5238" s="2262"/>
      <c r="I5238" s="1790"/>
      <c r="J5238" s="2305"/>
      <c r="K5238" s="2305"/>
      <c r="L5238" s="2266"/>
      <c r="M5238" s="2175">
        <v>0</v>
      </c>
      <c r="N5238" s="2237"/>
      <c r="O5238" s="1801"/>
      <c r="P5238" s="2133"/>
      <c r="Q5238" s="1804"/>
      <c r="R5238" s="1805"/>
      <c r="S5238" s="1797">
        <f>R5238*E5231</f>
        <v>0</v>
      </c>
      <c r="T5238" s="1797"/>
    </row>
    <row r="5239" spans="1:20" ht="12" hidden="1" customHeight="1">
      <c r="A5239" s="1789"/>
      <c r="B5239" s="1789"/>
      <c r="C5239" s="2482"/>
      <c r="D5239" s="1789"/>
      <c r="E5239" s="2173"/>
      <c r="F5239" s="1790"/>
      <c r="G5239" s="2477"/>
      <c r="H5239" s="2262"/>
      <c r="I5239" s="1790"/>
      <c r="J5239" s="2305"/>
      <c r="K5239" s="2305"/>
      <c r="L5239" s="2266"/>
      <c r="M5239" s="2175">
        <v>0</v>
      </c>
      <c r="N5239" s="2237"/>
      <c r="O5239" s="1801"/>
      <c r="P5239" s="2133"/>
      <c r="Q5239" s="1804"/>
      <c r="R5239" s="1805"/>
      <c r="S5239" s="2502">
        <f>R5239*E5231</f>
        <v>0</v>
      </c>
      <c r="T5239" s="2502"/>
    </row>
    <row r="5240" spans="1:20" ht="18" customHeight="1">
      <c r="A5240" s="1792">
        <f>A5231+1</f>
        <v>6</v>
      </c>
      <c r="B5240" s="1789" t="s">
        <v>524</v>
      </c>
      <c r="C5240" s="2482" t="s">
        <v>2581</v>
      </c>
      <c r="D5240" s="1789" t="s">
        <v>2890</v>
      </c>
      <c r="E5240" s="1367">
        <v>25</v>
      </c>
      <c r="F5240" s="1790">
        <v>1.35</v>
      </c>
      <c r="G5240" s="2477">
        <v>33.75</v>
      </c>
      <c r="H5240" s="2262">
        <v>1.95905979202773</v>
      </c>
      <c r="I5240" s="1790">
        <v>0.03</v>
      </c>
      <c r="J5240" s="2262">
        <v>0.75</v>
      </c>
      <c r="K5240" s="2262">
        <v>9.1500600000000001E-2</v>
      </c>
      <c r="L5240" s="2262">
        <v>1.6566292259999997</v>
      </c>
      <c r="M5240" s="2175">
        <v>4.7960917666389022</v>
      </c>
      <c r="N5240" s="2478">
        <v>119.90229416597256</v>
      </c>
      <c r="O5240" s="2200">
        <f>E5240*L5240</f>
        <v>41.415730649999993</v>
      </c>
      <c r="P5240" s="2133" t="s">
        <v>386</v>
      </c>
      <c r="Q5240" s="2479" t="s">
        <v>2890</v>
      </c>
      <c r="R5240" s="2507">
        <v>1</v>
      </c>
      <c r="S5240" s="2508">
        <f>R5240*E5240</f>
        <v>25</v>
      </c>
      <c r="T5240" s="2508">
        <v>1.42</v>
      </c>
    </row>
    <row r="5241" spans="1:20" ht="12" hidden="1" customHeight="1">
      <c r="A5241" s="1789"/>
      <c r="B5241" s="1789"/>
      <c r="C5241" s="2482"/>
      <c r="D5241" s="1789"/>
      <c r="E5241" s="2173"/>
      <c r="F5241" s="1790"/>
      <c r="G5241" s="2477"/>
      <c r="H5241" s="2262"/>
      <c r="I5241" s="1790"/>
      <c r="J5241" s="2305"/>
      <c r="K5241" s="2305"/>
      <c r="L5241" s="2266"/>
      <c r="M5241" s="2175">
        <v>0</v>
      </c>
      <c r="N5241" s="2237"/>
      <c r="O5241" s="1801"/>
      <c r="P5241" s="2133"/>
      <c r="Q5241" s="1804"/>
      <c r="R5241" s="2481"/>
      <c r="S5241" s="1797">
        <f>R5241*E5240</f>
        <v>0</v>
      </c>
      <c r="T5241" s="1797"/>
    </row>
    <row r="5242" spans="1:20" ht="12" hidden="1" customHeight="1">
      <c r="A5242" s="1789"/>
      <c r="B5242" s="1789"/>
      <c r="C5242" s="2482"/>
      <c r="D5242" s="1789"/>
      <c r="E5242" s="2173"/>
      <c r="F5242" s="1790"/>
      <c r="G5242" s="2477"/>
      <c r="H5242" s="2262"/>
      <c r="I5242" s="1790"/>
      <c r="J5242" s="2305"/>
      <c r="K5242" s="2305"/>
      <c r="L5242" s="2266"/>
      <c r="M5242" s="2175">
        <v>0</v>
      </c>
      <c r="N5242" s="2237"/>
      <c r="O5242" s="1801"/>
      <c r="P5242" s="2133"/>
      <c r="Q5242" s="1804"/>
      <c r="R5242" s="2481"/>
      <c r="S5242" s="1797">
        <f>R5242*E5240</f>
        <v>0</v>
      </c>
      <c r="T5242" s="1797"/>
    </row>
    <row r="5243" spans="1:20" ht="12" hidden="1" customHeight="1">
      <c r="A5243" s="1789"/>
      <c r="B5243" s="1789"/>
      <c r="C5243" s="2482"/>
      <c r="D5243" s="1789"/>
      <c r="E5243" s="2173"/>
      <c r="F5243" s="1790"/>
      <c r="G5243" s="2477"/>
      <c r="H5243" s="2262"/>
      <c r="I5243" s="1790"/>
      <c r="J5243" s="2305"/>
      <c r="K5243" s="2305"/>
      <c r="L5243" s="2266"/>
      <c r="M5243" s="2175">
        <v>0</v>
      </c>
      <c r="N5243" s="2237"/>
      <c r="O5243" s="1801"/>
      <c r="P5243" s="2133"/>
      <c r="Q5243" s="1804"/>
      <c r="R5243" s="2481"/>
      <c r="S5243" s="1797">
        <f>R5243*E5240</f>
        <v>0</v>
      </c>
      <c r="T5243" s="1797"/>
    </row>
    <row r="5244" spans="1:20" ht="12" hidden="1" customHeight="1">
      <c r="A5244" s="1789"/>
      <c r="B5244" s="1789"/>
      <c r="C5244" s="2482"/>
      <c r="D5244" s="1789"/>
      <c r="E5244" s="2173"/>
      <c r="F5244" s="1790"/>
      <c r="G5244" s="2477"/>
      <c r="H5244" s="2262"/>
      <c r="I5244" s="1790"/>
      <c r="J5244" s="2305"/>
      <c r="K5244" s="2305"/>
      <c r="L5244" s="2266"/>
      <c r="M5244" s="2175">
        <v>0</v>
      </c>
      <c r="N5244" s="2237"/>
      <c r="O5244" s="1801"/>
      <c r="P5244" s="2133"/>
      <c r="Q5244" s="1804"/>
      <c r="R5244" s="2481"/>
      <c r="S5244" s="1797">
        <f>R5244*E5240</f>
        <v>0</v>
      </c>
      <c r="T5244" s="1797"/>
    </row>
    <row r="5245" spans="1:20" ht="12" hidden="1" customHeight="1">
      <c r="A5245" s="1789"/>
      <c r="B5245" s="1789"/>
      <c r="C5245" s="2482"/>
      <c r="D5245" s="1789"/>
      <c r="E5245" s="2173"/>
      <c r="F5245" s="1790"/>
      <c r="G5245" s="2477"/>
      <c r="H5245" s="2262"/>
      <c r="I5245" s="1790"/>
      <c r="J5245" s="2305"/>
      <c r="K5245" s="2305"/>
      <c r="L5245" s="2266"/>
      <c r="M5245" s="2175">
        <v>0</v>
      </c>
      <c r="N5245" s="2237"/>
      <c r="O5245" s="1801"/>
      <c r="P5245" s="2133"/>
      <c r="Q5245" s="1804"/>
      <c r="R5245" s="2481"/>
      <c r="S5245" s="1797">
        <f>R5245*E5240</f>
        <v>0</v>
      </c>
      <c r="T5245" s="1797"/>
    </row>
    <row r="5246" spans="1:20" ht="12.75" hidden="1" customHeight="1">
      <c r="A5246" s="1789"/>
      <c r="B5246" s="1789"/>
      <c r="C5246" s="2482"/>
      <c r="D5246" s="1789"/>
      <c r="E5246" s="2173"/>
      <c r="F5246" s="1790"/>
      <c r="G5246" s="2477"/>
      <c r="H5246" s="2262"/>
      <c r="I5246" s="1790"/>
      <c r="J5246" s="2305"/>
      <c r="K5246" s="2305"/>
      <c r="L5246" s="2266"/>
      <c r="M5246" s="2175">
        <v>0</v>
      </c>
      <c r="N5246" s="2237"/>
      <c r="O5246" s="1801"/>
      <c r="P5246" s="2133"/>
      <c r="Q5246" s="1804"/>
      <c r="R5246" s="1805"/>
      <c r="S5246" s="1797">
        <f>R5246*E5240</f>
        <v>0</v>
      </c>
      <c r="T5246" s="1797"/>
    </row>
    <row r="5247" spans="1:20" ht="12" hidden="1" customHeight="1">
      <c r="A5247" s="1789"/>
      <c r="B5247" s="1789"/>
      <c r="C5247" s="2482"/>
      <c r="D5247" s="1789"/>
      <c r="E5247" s="2173"/>
      <c r="F5247" s="1790"/>
      <c r="G5247" s="2477"/>
      <c r="H5247" s="2262"/>
      <c r="I5247" s="1790"/>
      <c r="J5247" s="2305"/>
      <c r="K5247" s="2305"/>
      <c r="L5247" s="2266"/>
      <c r="M5247" s="2175">
        <v>0</v>
      </c>
      <c r="N5247" s="2237"/>
      <c r="O5247" s="1801"/>
      <c r="P5247" s="2133"/>
      <c r="Q5247" s="1804"/>
      <c r="R5247" s="1805"/>
      <c r="S5247" s="1797">
        <f>R5247*E5240</f>
        <v>0</v>
      </c>
      <c r="T5247" s="1797"/>
    </row>
    <row r="5248" spans="1:20" ht="12" hidden="1" customHeight="1">
      <c r="A5248" s="1789"/>
      <c r="B5248" s="1789"/>
      <c r="C5248" s="2482"/>
      <c r="D5248" s="1789"/>
      <c r="E5248" s="2173"/>
      <c r="F5248" s="1790"/>
      <c r="G5248" s="2477"/>
      <c r="H5248" s="2262"/>
      <c r="I5248" s="1790"/>
      <c r="J5248" s="2305"/>
      <c r="K5248" s="2305"/>
      <c r="L5248" s="2266"/>
      <c r="M5248" s="2175">
        <v>0</v>
      </c>
      <c r="N5248" s="2237"/>
      <c r="O5248" s="1801"/>
      <c r="P5248" s="2133"/>
      <c r="Q5248" s="1804"/>
      <c r="R5248" s="1805"/>
      <c r="S5248" s="2502">
        <f>R5248*E5240</f>
        <v>0</v>
      </c>
      <c r="T5248" s="2502"/>
    </row>
    <row r="5249" spans="1:20" ht="18" customHeight="1">
      <c r="A5249" s="1792">
        <f>A5240+1</f>
        <v>7</v>
      </c>
      <c r="B5249" s="1789" t="s">
        <v>524</v>
      </c>
      <c r="C5249" s="2482" t="s">
        <v>2582</v>
      </c>
      <c r="D5249" s="1789" t="s">
        <v>2890</v>
      </c>
      <c r="E5249" s="1367">
        <v>20</v>
      </c>
      <c r="F5249" s="1790">
        <v>1.35</v>
      </c>
      <c r="G5249" s="2477">
        <v>27</v>
      </c>
      <c r="H5249" s="2262">
        <v>1.95905979202773</v>
      </c>
      <c r="I5249" s="1790">
        <v>0.03</v>
      </c>
      <c r="J5249" s="2262">
        <v>0.6</v>
      </c>
      <c r="K5249" s="2262">
        <v>9.1500600000000001E-2</v>
      </c>
      <c r="L5249" s="2262">
        <v>2.7182718989999999</v>
      </c>
      <c r="M5249" s="2175">
        <v>6.1695676898361302</v>
      </c>
      <c r="N5249" s="2478">
        <v>123.3913537967226</v>
      </c>
      <c r="O5249" s="2200">
        <f>E5249*L5249</f>
        <v>54.365437979999996</v>
      </c>
      <c r="P5249" s="2133" t="s">
        <v>386</v>
      </c>
      <c r="Q5249" s="2479" t="s">
        <v>2890</v>
      </c>
      <c r="R5249" s="2507">
        <v>1</v>
      </c>
      <c r="S5249" s="2508">
        <f>R5249*E5249</f>
        <v>20</v>
      </c>
      <c r="T5249" s="2508">
        <v>2.33</v>
      </c>
    </row>
    <row r="5250" spans="1:20" ht="12" hidden="1" customHeight="1">
      <c r="A5250" s="1789"/>
      <c r="B5250" s="1789"/>
      <c r="C5250" s="2482"/>
      <c r="D5250" s="1789"/>
      <c r="E5250" s="2173"/>
      <c r="F5250" s="1790"/>
      <c r="G5250" s="2477"/>
      <c r="H5250" s="2262"/>
      <c r="I5250" s="1790"/>
      <c r="J5250" s="2305"/>
      <c r="K5250" s="2305"/>
      <c r="L5250" s="2266"/>
      <c r="M5250" s="2175">
        <v>0</v>
      </c>
      <c r="N5250" s="2237"/>
      <c r="O5250" s="1801"/>
      <c r="P5250" s="2133"/>
      <c r="Q5250" s="1804"/>
      <c r="R5250" s="2481"/>
      <c r="S5250" s="1797">
        <f>R5250*E5249</f>
        <v>0</v>
      </c>
      <c r="T5250" s="1797"/>
    </row>
    <row r="5251" spans="1:20" ht="12" hidden="1" customHeight="1">
      <c r="A5251" s="1789"/>
      <c r="B5251" s="1789"/>
      <c r="C5251" s="2482"/>
      <c r="D5251" s="1789"/>
      <c r="E5251" s="2173"/>
      <c r="F5251" s="1790"/>
      <c r="G5251" s="2477"/>
      <c r="H5251" s="2262"/>
      <c r="I5251" s="1790"/>
      <c r="J5251" s="2305"/>
      <c r="K5251" s="2305"/>
      <c r="L5251" s="2266"/>
      <c r="M5251" s="2175">
        <v>0</v>
      </c>
      <c r="N5251" s="2237"/>
      <c r="O5251" s="1801"/>
      <c r="P5251" s="2133"/>
      <c r="Q5251" s="1804"/>
      <c r="R5251" s="2481"/>
      <c r="S5251" s="1797">
        <f>R5251*E5249</f>
        <v>0</v>
      </c>
      <c r="T5251" s="1797"/>
    </row>
    <row r="5252" spans="1:20" ht="12" hidden="1" customHeight="1">
      <c r="A5252" s="1789"/>
      <c r="B5252" s="1789"/>
      <c r="C5252" s="2482"/>
      <c r="D5252" s="1789"/>
      <c r="E5252" s="2173"/>
      <c r="F5252" s="1790"/>
      <c r="G5252" s="2477"/>
      <c r="H5252" s="2262"/>
      <c r="I5252" s="1790"/>
      <c r="J5252" s="2305"/>
      <c r="K5252" s="2305"/>
      <c r="L5252" s="2266"/>
      <c r="M5252" s="2175">
        <v>0</v>
      </c>
      <c r="N5252" s="2237"/>
      <c r="O5252" s="1801"/>
      <c r="P5252" s="2133"/>
      <c r="Q5252" s="1804"/>
      <c r="R5252" s="2481"/>
      <c r="S5252" s="1797">
        <f>R5252*E5249</f>
        <v>0</v>
      </c>
      <c r="T5252" s="1797"/>
    </row>
    <row r="5253" spans="1:20" ht="12" hidden="1" customHeight="1">
      <c r="A5253" s="1789"/>
      <c r="B5253" s="1789"/>
      <c r="C5253" s="2482"/>
      <c r="D5253" s="1789"/>
      <c r="E5253" s="2173"/>
      <c r="F5253" s="1790"/>
      <c r="G5253" s="2477"/>
      <c r="H5253" s="2262"/>
      <c r="I5253" s="1790"/>
      <c r="J5253" s="2305"/>
      <c r="K5253" s="2305"/>
      <c r="L5253" s="2266"/>
      <c r="M5253" s="2175">
        <v>0</v>
      </c>
      <c r="N5253" s="2237"/>
      <c r="O5253" s="1801"/>
      <c r="P5253" s="2133"/>
      <c r="Q5253" s="1804"/>
      <c r="R5253" s="2481"/>
      <c r="S5253" s="1797">
        <f>R5253*E5249</f>
        <v>0</v>
      </c>
      <c r="T5253" s="1797"/>
    </row>
    <row r="5254" spans="1:20" ht="12" hidden="1" customHeight="1">
      <c r="A5254" s="1789"/>
      <c r="B5254" s="1789"/>
      <c r="C5254" s="2482"/>
      <c r="D5254" s="1789"/>
      <c r="E5254" s="2173"/>
      <c r="F5254" s="1790"/>
      <c r="G5254" s="2477"/>
      <c r="H5254" s="2262"/>
      <c r="I5254" s="1790"/>
      <c r="J5254" s="2305"/>
      <c r="K5254" s="2305"/>
      <c r="L5254" s="2266"/>
      <c r="M5254" s="2175">
        <v>0</v>
      </c>
      <c r="N5254" s="2237"/>
      <c r="O5254" s="1801"/>
      <c r="P5254" s="2133"/>
      <c r="Q5254" s="1804"/>
      <c r="R5254" s="2481"/>
      <c r="S5254" s="1797">
        <f>R5254*E5249</f>
        <v>0</v>
      </c>
      <c r="T5254" s="1797"/>
    </row>
    <row r="5255" spans="1:20" ht="12.75" hidden="1" customHeight="1">
      <c r="A5255" s="1789"/>
      <c r="B5255" s="1789"/>
      <c r="C5255" s="2482"/>
      <c r="D5255" s="1789"/>
      <c r="E5255" s="2173"/>
      <c r="F5255" s="1790"/>
      <c r="G5255" s="2477"/>
      <c r="H5255" s="2262"/>
      <c r="I5255" s="1790"/>
      <c r="J5255" s="2305"/>
      <c r="K5255" s="2305"/>
      <c r="L5255" s="2266"/>
      <c r="M5255" s="2175">
        <v>0</v>
      </c>
      <c r="N5255" s="2237"/>
      <c r="O5255" s="1801"/>
      <c r="P5255" s="2133"/>
      <c r="Q5255" s="1804"/>
      <c r="R5255" s="1805"/>
      <c r="S5255" s="1797">
        <f>R5255*E5249</f>
        <v>0</v>
      </c>
      <c r="T5255" s="1797"/>
    </row>
    <row r="5256" spans="1:20" ht="12" hidden="1" customHeight="1">
      <c r="A5256" s="1789"/>
      <c r="B5256" s="1789"/>
      <c r="C5256" s="2482"/>
      <c r="D5256" s="1789"/>
      <c r="E5256" s="2173"/>
      <c r="F5256" s="1790"/>
      <c r="G5256" s="2477"/>
      <c r="H5256" s="2262"/>
      <c r="I5256" s="1790"/>
      <c r="J5256" s="2305"/>
      <c r="K5256" s="2305"/>
      <c r="L5256" s="2266"/>
      <c r="M5256" s="2175">
        <v>0</v>
      </c>
      <c r="N5256" s="2237"/>
      <c r="O5256" s="1801"/>
      <c r="P5256" s="2133"/>
      <c r="Q5256" s="1804"/>
      <c r="R5256" s="1805"/>
      <c r="S5256" s="1797">
        <f>R5256*E5249</f>
        <v>0</v>
      </c>
      <c r="T5256" s="1797"/>
    </row>
    <row r="5257" spans="1:20" ht="12" hidden="1" customHeight="1">
      <c r="A5257" s="1789"/>
      <c r="B5257" s="1789"/>
      <c r="C5257" s="2482"/>
      <c r="D5257" s="1789"/>
      <c r="E5257" s="2173"/>
      <c r="F5257" s="1790"/>
      <c r="G5257" s="2477"/>
      <c r="H5257" s="2262"/>
      <c r="I5257" s="1790"/>
      <c r="J5257" s="2305"/>
      <c r="K5257" s="2305"/>
      <c r="L5257" s="2266"/>
      <c r="M5257" s="2175">
        <v>0</v>
      </c>
      <c r="N5257" s="2237"/>
      <c r="O5257" s="1801"/>
      <c r="P5257" s="2133"/>
      <c r="Q5257" s="1804"/>
      <c r="R5257" s="1805"/>
      <c r="S5257" s="2502">
        <f>R5257*E5249</f>
        <v>0</v>
      </c>
      <c r="T5257" s="2502"/>
    </row>
    <row r="5258" spans="1:20" ht="29.25" customHeight="1">
      <c r="A5258" s="1792">
        <f>A5249+1</f>
        <v>8</v>
      </c>
      <c r="B5258" s="1789"/>
      <c r="C5258" s="1809" t="s">
        <v>2583</v>
      </c>
      <c r="D5258" s="1789" t="s">
        <v>2935</v>
      </c>
      <c r="E5258" s="1367">
        <v>380</v>
      </c>
      <c r="F5258" s="1790">
        <v>0</v>
      </c>
      <c r="G5258" s="840">
        <v>0</v>
      </c>
      <c r="H5258" s="841">
        <v>0</v>
      </c>
      <c r="I5258" s="1790">
        <v>0</v>
      </c>
      <c r="J5258" s="841">
        <v>0</v>
      </c>
      <c r="K5258" s="841">
        <v>0</v>
      </c>
      <c r="L5258" s="841">
        <v>0.41404064247</v>
      </c>
      <c r="M5258" s="2175">
        <v>0.53565561004691908</v>
      </c>
      <c r="N5258" s="2175">
        <v>203.54913181782925</v>
      </c>
      <c r="O5258" s="2200">
        <f>E5258*L5258</f>
        <v>157.3354441386</v>
      </c>
      <c r="P5258" s="2133" t="s">
        <v>2936</v>
      </c>
      <c r="Q5258" s="1792" t="s">
        <v>2935</v>
      </c>
      <c r="R5258" s="1367">
        <v>1</v>
      </c>
      <c r="S5258" s="844">
        <f>R5258*E5258</f>
        <v>380</v>
      </c>
      <c r="T5258" s="2505">
        <f>50.7*0.007</f>
        <v>0.35490000000000005</v>
      </c>
    </row>
    <row r="5259" spans="1:20" ht="12" hidden="1" customHeight="1">
      <c r="A5259" s="1789"/>
      <c r="B5259" s="1789"/>
      <c r="C5259" s="2173"/>
      <c r="D5259" s="1789"/>
      <c r="E5259" s="2173"/>
      <c r="F5259" s="1790"/>
      <c r="G5259" s="840"/>
      <c r="H5259" s="841"/>
      <c r="I5259" s="1790"/>
      <c r="J5259" s="2305"/>
      <c r="K5259" s="2305"/>
      <c r="L5259" s="2266"/>
      <c r="M5259" s="2175">
        <v>0</v>
      </c>
      <c r="N5259" s="2175"/>
      <c r="O5259" s="1801"/>
      <c r="P5259" s="2133"/>
      <c r="Q5259" s="1804"/>
      <c r="R5259" s="1796"/>
      <c r="S5259" s="846">
        <f>R5259*E5258</f>
        <v>0</v>
      </c>
      <c r="T5259" s="2512"/>
    </row>
    <row r="5260" spans="1:20" ht="12" hidden="1" customHeight="1">
      <c r="A5260" s="1789"/>
      <c r="B5260" s="1789"/>
      <c r="C5260" s="2482"/>
      <c r="D5260" s="1789"/>
      <c r="E5260" s="2173"/>
      <c r="F5260" s="1790"/>
      <c r="G5260" s="840"/>
      <c r="H5260" s="841"/>
      <c r="I5260" s="1790"/>
      <c r="J5260" s="2305"/>
      <c r="K5260" s="2305"/>
      <c r="L5260" s="2266"/>
      <c r="M5260" s="2175">
        <v>0</v>
      </c>
      <c r="N5260" s="2175"/>
      <c r="O5260" s="1801"/>
      <c r="P5260" s="2133"/>
      <c r="Q5260" s="1804"/>
      <c r="R5260" s="1796"/>
      <c r="S5260" s="846">
        <f>R5260*E5258</f>
        <v>0</v>
      </c>
      <c r="T5260" s="2512"/>
    </row>
    <row r="5261" spans="1:20" ht="12" hidden="1" customHeight="1">
      <c r="A5261" s="1789"/>
      <c r="B5261" s="1789"/>
      <c r="C5261" s="2482"/>
      <c r="D5261" s="1789"/>
      <c r="E5261" s="2173"/>
      <c r="F5261" s="1790"/>
      <c r="G5261" s="840"/>
      <c r="H5261" s="841"/>
      <c r="I5261" s="1790"/>
      <c r="J5261" s="2305"/>
      <c r="K5261" s="2305"/>
      <c r="L5261" s="2266"/>
      <c r="M5261" s="2175">
        <v>0</v>
      </c>
      <c r="N5261" s="2175"/>
      <c r="O5261" s="1801"/>
      <c r="P5261" s="2133"/>
      <c r="Q5261" s="1804"/>
      <c r="R5261" s="1796"/>
      <c r="S5261" s="846">
        <f>R5261*E5258</f>
        <v>0</v>
      </c>
      <c r="T5261" s="2512"/>
    </row>
    <row r="5262" spans="1:20" ht="12" hidden="1" customHeight="1">
      <c r="A5262" s="1789"/>
      <c r="B5262" s="1789"/>
      <c r="C5262" s="2482"/>
      <c r="D5262" s="1789"/>
      <c r="E5262" s="2173"/>
      <c r="F5262" s="1790"/>
      <c r="G5262" s="840"/>
      <c r="H5262" s="841"/>
      <c r="I5262" s="1790"/>
      <c r="J5262" s="2305"/>
      <c r="K5262" s="2305"/>
      <c r="L5262" s="2266"/>
      <c r="M5262" s="2175">
        <v>0</v>
      </c>
      <c r="N5262" s="2175"/>
      <c r="O5262" s="1801"/>
      <c r="P5262" s="2133"/>
      <c r="Q5262" s="1804"/>
      <c r="R5262" s="1796"/>
      <c r="S5262" s="846">
        <f>R5262*E5258</f>
        <v>0</v>
      </c>
      <c r="T5262" s="2512"/>
    </row>
    <row r="5263" spans="1:20" ht="12" hidden="1" customHeight="1">
      <c r="A5263" s="1789"/>
      <c r="B5263" s="1789"/>
      <c r="C5263" s="2482"/>
      <c r="D5263" s="1789"/>
      <c r="E5263" s="2173"/>
      <c r="F5263" s="1790"/>
      <c r="G5263" s="840"/>
      <c r="H5263" s="841"/>
      <c r="I5263" s="1790"/>
      <c r="J5263" s="2305"/>
      <c r="K5263" s="2305"/>
      <c r="L5263" s="2266"/>
      <c r="M5263" s="2175">
        <v>0</v>
      </c>
      <c r="N5263" s="2175"/>
      <c r="O5263" s="1801"/>
      <c r="P5263" s="2133"/>
      <c r="Q5263" s="1804"/>
      <c r="R5263" s="1796"/>
      <c r="S5263" s="846">
        <f>R5263*E5258</f>
        <v>0</v>
      </c>
      <c r="T5263" s="2512"/>
    </row>
    <row r="5264" spans="1:20" ht="12" hidden="1" customHeight="1">
      <c r="A5264" s="1789"/>
      <c r="B5264" s="1789"/>
      <c r="C5264" s="2482"/>
      <c r="D5264" s="1789"/>
      <c r="E5264" s="2173"/>
      <c r="F5264" s="1790"/>
      <c r="G5264" s="840">
        <v>0</v>
      </c>
      <c r="H5264" s="841"/>
      <c r="I5264" s="1790"/>
      <c r="J5264" s="2305">
        <v>0</v>
      </c>
      <c r="K5264" s="2305"/>
      <c r="L5264" s="2266"/>
      <c r="M5264" s="2175">
        <v>0</v>
      </c>
      <c r="N5264" s="2175"/>
      <c r="O5264" s="1801">
        <f>E5264*L5264</f>
        <v>0</v>
      </c>
      <c r="P5264" s="2133"/>
      <c r="Q5264" s="1804"/>
      <c r="R5264" s="1796"/>
      <c r="S5264" s="846">
        <f>R5264*E5258</f>
        <v>0</v>
      </c>
      <c r="T5264" s="2512"/>
    </row>
    <row r="5265" spans="1:20" ht="12" hidden="1" customHeight="1">
      <c r="A5265" s="1789"/>
      <c r="B5265" s="1789"/>
      <c r="C5265" s="2482"/>
      <c r="D5265" s="1789"/>
      <c r="E5265" s="2173"/>
      <c r="F5265" s="1790"/>
      <c r="G5265" s="840"/>
      <c r="H5265" s="841"/>
      <c r="I5265" s="1790"/>
      <c r="J5265" s="2305"/>
      <c r="K5265" s="2305"/>
      <c r="L5265" s="2266"/>
      <c r="M5265" s="2175">
        <v>0</v>
      </c>
      <c r="N5265" s="2175"/>
      <c r="O5265" s="1801"/>
      <c r="P5265" s="2133"/>
      <c r="Q5265" s="1804"/>
      <c r="R5265" s="1796"/>
      <c r="S5265" s="846">
        <f>R5265*E5258</f>
        <v>0</v>
      </c>
      <c r="T5265" s="2512"/>
    </row>
    <row r="5266" spans="1:20" ht="12" hidden="1" customHeight="1">
      <c r="A5266" s="1789"/>
      <c r="B5266" s="1789"/>
      <c r="C5266" s="2482"/>
      <c r="D5266" s="1789"/>
      <c r="E5266" s="2173"/>
      <c r="F5266" s="1790"/>
      <c r="G5266" s="840"/>
      <c r="H5266" s="841"/>
      <c r="I5266" s="1790"/>
      <c r="J5266" s="2305"/>
      <c r="K5266" s="2305"/>
      <c r="L5266" s="2266"/>
      <c r="M5266" s="2175">
        <v>0</v>
      </c>
      <c r="N5266" s="2175"/>
      <c r="O5266" s="1801"/>
      <c r="P5266" s="2133"/>
      <c r="Q5266" s="1804"/>
      <c r="R5266" s="1796"/>
      <c r="S5266" s="846">
        <f>R5266*E5258</f>
        <v>0</v>
      </c>
      <c r="T5266" s="2512"/>
    </row>
    <row r="5267" spans="1:20" ht="21" customHeight="1">
      <c r="A5267" s="1792">
        <f>A5258+1</f>
        <v>9</v>
      </c>
      <c r="B5267" s="1789"/>
      <c r="C5267" s="2482" t="s">
        <v>2577</v>
      </c>
      <c r="D5267" s="1789" t="s">
        <v>2890</v>
      </c>
      <c r="E5267" s="1367">
        <v>350</v>
      </c>
      <c r="F5267" s="1790">
        <v>0</v>
      </c>
      <c r="G5267" s="840">
        <v>0</v>
      </c>
      <c r="H5267" s="841">
        <v>0</v>
      </c>
      <c r="I5267" s="1790">
        <v>0</v>
      </c>
      <c r="J5267" s="841">
        <v>0</v>
      </c>
      <c r="K5267" s="841">
        <v>0</v>
      </c>
      <c r="L5267" s="841">
        <v>0.51693831692999992</v>
      </c>
      <c r="M5267" s="2175">
        <v>0.66877712260295796</v>
      </c>
      <c r="N5267" s="2175">
        <v>234.0719929110353</v>
      </c>
      <c r="O5267" s="2200">
        <f>E5267*L5267</f>
        <v>180.92841092549997</v>
      </c>
      <c r="P5267" s="2133" t="s">
        <v>2936</v>
      </c>
      <c r="Q5267" s="1792" t="s">
        <v>2935</v>
      </c>
      <c r="R5267" s="1367">
        <v>1</v>
      </c>
      <c r="S5267" s="844">
        <f>R5267*E5267</f>
        <v>350</v>
      </c>
      <c r="T5267" s="2505">
        <f>63.3*0.007</f>
        <v>0.44309999999999999</v>
      </c>
    </row>
    <row r="5268" spans="1:20" ht="12" hidden="1" customHeight="1">
      <c r="A5268" s="1789"/>
      <c r="B5268" s="1789"/>
      <c r="C5268" s="2482"/>
      <c r="D5268" s="1789"/>
      <c r="E5268" s="2173"/>
      <c r="F5268" s="1790"/>
      <c r="G5268" s="840"/>
      <c r="H5268" s="841"/>
      <c r="I5268" s="1790"/>
      <c r="J5268" s="2305"/>
      <c r="K5268" s="2305"/>
      <c r="L5268" s="2266"/>
      <c r="M5268" s="2175">
        <v>0</v>
      </c>
      <c r="N5268" s="2175"/>
      <c r="O5268" s="1801"/>
      <c r="P5268" s="2133"/>
      <c r="Q5268" s="1804"/>
      <c r="R5268" s="1796"/>
      <c r="S5268" s="846">
        <f>R5268*E5267</f>
        <v>0</v>
      </c>
      <c r="T5268" s="2512"/>
    </row>
    <row r="5269" spans="1:20" ht="12" hidden="1" customHeight="1">
      <c r="A5269" s="1789"/>
      <c r="B5269" s="1789"/>
      <c r="C5269" s="2482"/>
      <c r="D5269" s="1789"/>
      <c r="E5269" s="2173"/>
      <c r="F5269" s="1790"/>
      <c r="G5269" s="840"/>
      <c r="H5269" s="841"/>
      <c r="I5269" s="1790"/>
      <c r="J5269" s="2305"/>
      <c r="K5269" s="2305"/>
      <c r="L5269" s="2266"/>
      <c r="M5269" s="2175">
        <v>0</v>
      </c>
      <c r="N5269" s="2175"/>
      <c r="O5269" s="1801"/>
      <c r="P5269" s="2133"/>
      <c r="Q5269" s="1804"/>
      <c r="R5269" s="1796"/>
      <c r="S5269" s="846">
        <f>R5269*E5267</f>
        <v>0</v>
      </c>
      <c r="T5269" s="2512"/>
    </row>
    <row r="5270" spans="1:20" ht="12" hidden="1" customHeight="1">
      <c r="A5270" s="1789"/>
      <c r="B5270" s="1789"/>
      <c r="C5270" s="2482"/>
      <c r="D5270" s="1789"/>
      <c r="E5270" s="2173"/>
      <c r="F5270" s="1790"/>
      <c r="G5270" s="840"/>
      <c r="H5270" s="841"/>
      <c r="I5270" s="1790"/>
      <c r="J5270" s="2305"/>
      <c r="K5270" s="2305"/>
      <c r="L5270" s="2266"/>
      <c r="M5270" s="2175">
        <v>0</v>
      </c>
      <c r="N5270" s="2175"/>
      <c r="O5270" s="1801"/>
      <c r="P5270" s="2133"/>
      <c r="Q5270" s="1804"/>
      <c r="R5270" s="1796"/>
      <c r="S5270" s="846">
        <f>R5270*E5267</f>
        <v>0</v>
      </c>
      <c r="T5270" s="2512"/>
    </row>
    <row r="5271" spans="1:20" ht="12" hidden="1" customHeight="1">
      <c r="A5271" s="1789"/>
      <c r="B5271" s="1789"/>
      <c r="C5271" s="2482"/>
      <c r="D5271" s="1789"/>
      <c r="E5271" s="2173"/>
      <c r="F5271" s="1790"/>
      <c r="G5271" s="840"/>
      <c r="H5271" s="841"/>
      <c r="I5271" s="1790"/>
      <c r="J5271" s="2305"/>
      <c r="K5271" s="2305"/>
      <c r="L5271" s="2266"/>
      <c r="M5271" s="2175">
        <v>0</v>
      </c>
      <c r="N5271" s="2175"/>
      <c r="O5271" s="1801"/>
      <c r="P5271" s="2133"/>
      <c r="Q5271" s="1804"/>
      <c r="R5271" s="1796"/>
      <c r="S5271" s="846">
        <f>R5271*E5267</f>
        <v>0</v>
      </c>
      <c r="T5271" s="2512"/>
    </row>
    <row r="5272" spans="1:20" ht="12" hidden="1" customHeight="1">
      <c r="A5272" s="1789"/>
      <c r="B5272" s="1789"/>
      <c r="C5272" s="2482"/>
      <c r="D5272" s="1789"/>
      <c r="E5272" s="2173"/>
      <c r="F5272" s="1790"/>
      <c r="G5272" s="840"/>
      <c r="H5272" s="841"/>
      <c r="I5272" s="1790"/>
      <c r="J5272" s="2305"/>
      <c r="K5272" s="2305"/>
      <c r="L5272" s="2266"/>
      <c r="M5272" s="2175">
        <v>0</v>
      </c>
      <c r="N5272" s="2175"/>
      <c r="O5272" s="1801"/>
      <c r="P5272" s="2133"/>
      <c r="Q5272" s="1804"/>
      <c r="R5272" s="1796"/>
      <c r="S5272" s="846">
        <f>R5272*E5267</f>
        <v>0</v>
      </c>
      <c r="T5272" s="2512"/>
    </row>
    <row r="5273" spans="1:20" ht="12" hidden="1" customHeight="1">
      <c r="A5273" s="1789"/>
      <c r="B5273" s="1789"/>
      <c r="C5273" s="2482"/>
      <c r="D5273" s="1789"/>
      <c r="E5273" s="2173"/>
      <c r="F5273" s="1790"/>
      <c r="G5273" s="840">
        <v>0</v>
      </c>
      <c r="H5273" s="841"/>
      <c r="I5273" s="1790"/>
      <c r="J5273" s="2305">
        <v>0</v>
      </c>
      <c r="K5273" s="2305"/>
      <c r="L5273" s="2266"/>
      <c r="M5273" s="2175">
        <v>0</v>
      </c>
      <c r="N5273" s="2175"/>
      <c r="O5273" s="1801">
        <f>E5273*L5273</f>
        <v>0</v>
      </c>
      <c r="P5273" s="2133"/>
      <c r="Q5273" s="1804"/>
      <c r="R5273" s="1796"/>
      <c r="S5273" s="846">
        <f>R5273*E5267</f>
        <v>0</v>
      </c>
      <c r="T5273" s="2512"/>
    </row>
    <row r="5274" spans="1:20" ht="12" hidden="1" customHeight="1">
      <c r="A5274" s="1789"/>
      <c r="B5274" s="1789"/>
      <c r="C5274" s="2482"/>
      <c r="D5274" s="1789"/>
      <c r="E5274" s="2173"/>
      <c r="F5274" s="1790"/>
      <c r="G5274" s="840"/>
      <c r="H5274" s="841"/>
      <c r="I5274" s="1790"/>
      <c r="J5274" s="2305"/>
      <c r="K5274" s="2305"/>
      <c r="L5274" s="2266"/>
      <c r="M5274" s="2175">
        <v>0</v>
      </c>
      <c r="N5274" s="2175"/>
      <c r="O5274" s="1801"/>
      <c r="P5274" s="2133"/>
      <c r="Q5274" s="1804"/>
      <c r="R5274" s="1796"/>
      <c r="S5274" s="846">
        <f>R5274*E5267</f>
        <v>0</v>
      </c>
      <c r="T5274" s="2512"/>
    </row>
    <row r="5275" spans="1:20" ht="12" hidden="1" customHeight="1">
      <c r="A5275" s="1789"/>
      <c r="B5275" s="1789"/>
      <c r="C5275" s="2482"/>
      <c r="D5275" s="1789"/>
      <c r="E5275" s="2173"/>
      <c r="F5275" s="1790"/>
      <c r="G5275" s="840"/>
      <c r="H5275" s="841"/>
      <c r="I5275" s="1790"/>
      <c r="J5275" s="2305"/>
      <c r="K5275" s="2305"/>
      <c r="L5275" s="2266"/>
      <c r="M5275" s="2175">
        <v>0</v>
      </c>
      <c r="N5275" s="2175"/>
      <c r="O5275" s="1801"/>
      <c r="P5275" s="2133"/>
      <c r="Q5275" s="1804"/>
      <c r="R5275" s="1796"/>
      <c r="S5275" s="846">
        <f>R5275*E5267</f>
        <v>0</v>
      </c>
      <c r="T5275" s="2512"/>
    </row>
    <row r="5276" spans="1:20" ht="22.5" customHeight="1">
      <c r="A5276" s="1792">
        <f>A5267+1</f>
        <v>10</v>
      </c>
      <c r="B5276" s="1789"/>
      <c r="C5276" s="2482" t="s">
        <v>2578</v>
      </c>
      <c r="D5276" s="1789" t="s">
        <v>2890</v>
      </c>
      <c r="E5276" s="1367">
        <v>20</v>
      </c>
      <c r="F5276" s="1790">
        <v>0</v>
      </c>
      <c r="G5276" s="840">
        <v>0</v>
      </c>
      <c r="H5276" s="841">
        <v>0</v>
      </c>
      <c r="I5276" s="1790">
        <v>0</v>
      </c>
      <c r="J5276" s="841">
        <v>0</v>
      </c>
      <c r="K5276" s="841">
        <v>0</v>
      </c>
      <c r="L5276" s="841">
        <v>0.59370324866999991</v>
      </c>
      <c r="M5276" s="2175">
        <v>0.76808999704952674</v>
      </c>
      <c r="N5276" s="2175">
        <v>15.361799940990535</v>
      </c>
      <c r="O5276" s="2200">
        <f>E5276*L5276</f>
        <v>11.874064973399998</v>
      </c>
      <c r="P5276" s="2133" t="s">
        <v>2936</v>
      </c>
      <c r="Q5276" s="1792" t="s">
        <v>2935</v>
      </c>
      <c r="R5276" s="1367">
        <v>1</v>
      </c>
      <c r="S5276" s="844">
        <f>R5276*E5276</f>
        <v>20</v>
      </c>
      <c r="T5276" s="2505">
        <f>72.7*0.007</f>
        <v>0.50890000000000002</v>
      </c>
    </row>
    <row r="5277" spans="1:20" ht="12" hidden="1" customHeight="1">
      <c r="A5277" s="1789"/>
      <c r="B5277" s="1789"/>
      <c r="C5277" s="2482"/>
      <c r="D5277" s="1789"/>
      <c r="E5277" s="2173"/>
      <c r="F5277" s="1790"/>
      <c r="G5277" s="840"/>
      <c r="H5277" s="841"/>
      <c r="I5277" s="1790"/>
      <c r="J5277" s="2305"/>
      <c r="K5277" s="2305"/>
      <c r="L5277" s="2266"/>
      <c r="M5277" s="2175">
        <v>0</v>
      </c>
      <c r="N5277" s="2175"/>
      <c r="O5277" s="1801"/>
      <c r="P5277" s="2133"/>
      <c r="Q5277" s="1804"/>
      <c r="R5277" s="1796"/>
      <c r="S5277" s="846">
        <f>R5277*E5276</f>
        <v>0</v>
      </c>
      <c r="T5277" s="2512"/>
    </row>
    <row r="5278" spans="1:20" ht="12" hidden="1" customHeight="1">
      <c r="A5278" s="1789"/>
      <c r="B5278" s="1789"/>
      <c r="C5278" s="2482"/>
      <c r="D5278" s="1789"/>
      <c r="E5278" s="2173"/>
      <c r="F5278" s="1790"/>
      <c r="G5278" s="840"/>
      <c r="H5278" s="841"/>
      <c r="I5278" s="1790"/>
      <c r="J5278" s="2305"/>
      <c r="K5278" s="2305"/>
      <c r="L5278" s="2266"/>
      <c r="M5278" s="2175">
        <v>0</v>
      </c>
      <c r="N5278" s="2175"/>
      <c r="O5278" s="1801"/>
      <c r="P5278" s="2133"/>
      <c r="Q5278" s="1804"/>
      <c r="R5278" s="1796"/>
      <c r="S5278" s="846">
        <f>R5278*E5276</f>
        <v>0</v>
      </c>
      <c r="T5278" s="2512"/>
    </row>
    <row r="5279" spans="1:20" ht="12" hidden="1" customHeight="1">
      <c r="A5279" s="1789"/>
      <c r="B5279" s="1789"/>
      <c r="C5279" s="2482"/>
      <c r="D5279" s="1789"/>
      <c r="E5279" s="2173"/>
      <c r="F5279" s="1790"/>
      <c r="G5279" s="840"/>
      <c r="H5279" s="841"/>
      <c r="I5279" s="1790"/>
      <c r="J5279" s="2305"/>
      <c r="K5279" s="2305"/>
      <c r="L5279" s="2266"/>
      <c r="M5279" s="2175">
        <v>0</v>
      </c>
      <c r="N5279" s="2175"/>
      <c r="O5279" s="1801"/>
      <c r="P5279" s="2133"/>
      <c r="Q5279" s="1804"/>
      <c r="R5279" s="1796"/>
      <c r="S5279" s="846">
        <f>R5279*E5276</f>
        <v>0</v>
      </c>
      <c r="T5279" s="2512"/>
    </row>
    <row r="5280" spans="1:20" ht="12" hidden="1" customHeight="1">
      <c r="A5280" s="1789"/>
      <c r="B5280" s="1789"/>
      <c r="C5280" s="2482"/>
      <c r="D5280" s="1789"/>
      <c r="E5280" s="2173"/>
      <c r="F5280" s="1790"/>
      <c r="G5280" s="840"/>
      <c r="H5280" s="841"/>
      <c r="I5280" s="1790"/>
      <c r="J5280" s="2305"/>
      <c r="K5280" s="2305"/>
      <c r="L5280" s="2266"/>
      <c r="M5280" s="2175">
        <v>0</v>
      </c>
      <c r="N5280" s="2175"/>
      <c r="O5280" s="1801"/>
      <c r="P5280" s="2133"/>
      <c r="Q5280" s="1804"/>
      <c r="R5280" s="1796"/>
      <c r="S5280" s="846">
        <f>R5280*E5276</f>
        <v>0</v>
      </c>
      <c r="T5280" s="2512"/>
    </row>
    <row r="5281" spans="1:20" ht="12" hidden="1" customHeight="1">
      <c r="A5281" s="1789"/>
      <c r="B5281" s="1789"/>
      <c r="C5281" s="2482"/>
      <c r="D5281" s="1789"/>
      <c r="E5281" s="2173"/>
      <c r="F5281" s="1790"/>
      <c r="G5281" s="840"/>
      <c r="H5281" s="841"/>
      <c r="I5281" s="1790"/>
      <c r="J5281" s="2305"/>
      <c r="K5281" s="2305"/>
      <c r="L5281" s="2266"/>
      <c r="M5281" s="2175">
        <v>0</v>
      </c>
      <c r="N5281" s="2175"/>
      <c r="O5281" s="1801"/>
      <c r="P5281" s="2133"/>
      <c r="Q5281" s="1804"/>
      <c r="R5281" s="1796"/>
      <c r="S5281" s="846">
        <f>R5281*E5276</f>
        <v>0</v>
      </c>
      <c r="T5281" s="2512"/>
    </row>
    <row r="5282" spans="1:20" ht="12" hidden="1" customHeight="1">
      <c r="A5282" s="1789"/>
      <c r="B5282" s="1789"/>
      <c r="C5282" s="2482"/>
      <c r="D5282" s="1789"/>
      <c r="E5282" s="2173"/>
      <c r="F5282" s="1790"/>
      <c r="G5282" s="840">
        <v>0</v>
      </c>
      <c r="H5282" s="841"/>
      <c r="I5282" s="1790"/>
      <c r="J5282" s="2305">
        <v>0</v>
      </c>
      <c r="K5282" s="2305"/>
      <c r="L5282" s="2266"/>
      <c r="M5282" s="2175">
        <v>0</v>
      </c>
      <c r="N5282" s="2175"/>
      <c r="O5282" s="1801">
        <f>E5282*L5282</f>
        <v>0</v>
      </c>
      <c r="P5282" s="2133"/>
      <c r="Q5282" s="1804"/>
      <c r="R5282" s="1796"/>
      <c r="S5282" s="846">
        <f>R5282*E5276</f>
        <v>0</v>
      </c>
      <c r="T5282" s="2512"/>
    </row>
    <row r="5283" spans="1:20" ht="12" hidden="1" customHeight="1">
      <c r="A5283" s="1789"/>
      <c r="B5283" s="1789"/>
      <c r="C5283" s="2482"/>
      <c r="D5283" s="1789"/>
      <c r="E5283" s="2173"/>
      <c r="F5283" s="1790"/>
      <c r="G5283" s="840"/>
      <c r="H5283" s="841"/>
      <c r="I5283" s="1790"/>
      <c r="J5283" s="2305"/>
      <c r="K5283" s="2305"/>
      <c r="L5283" s="2266"/>
      <c r="M5283" s="2175">
        <v>0</v>
      </c>
      <c r="N5283" s="2175"/>
      <c r="O5283" s="1801"/>
      <c r="P5283" s="2133"/>
      <c r="Q5283" s="1804"/>
      <c r="R5283" s="1796"/>
      <c r="S5283" s="846">
        <f>R5283*E5276</f>
        <v>0</v>
      </c>
      <c r="T5283" s="2512"/>
    </row>
    <row r="5284" spans="1:20" ht="12" hidden="1" customHeight="1">
      <c r="A5284" s="1789"/>
      <c r="B5284" s="1789"/>
      <c r="C5284" s="2482"/>
      <c r="D5284" s="1789"/>
      <c r="E5284" s="2173"/>
      <c r="F5284" s="1790"/>
      <c r="G5284" s="840"/>
      <c r="H5284" s="841"/>
      <c r="I5284" s="1790"/>
      <c r="J5284" s="2305"/>
      <c r="K5284" s="2305"/>
      <c r="L5284" s="2266"/>
      <c r="M5284" s="2175">
        <v>0</v>
      </c>
      <c r="N5284" s="2175"/>
      <c r="O5284" s="1801"/>
      <c r="P5284" s="2133"/>
      <c r="Q5284" s="1804"/>
      <c r="R5284" s="1796"/>
      <c r="S5284" s="846">
        <f>R5284*E5276</f>
        <v>0</v>
      </c>
      <c r="T5284" s="2512"/>
    </row>
    <row r="5285" spans="1:20" ht="20.25" customHeight="1">
      <c r="A5285" s="1792">
        <f>A5276+1</f>
        <v>11</v>
      </c>
      <c r="B5285" s="1789"/>
      <c r="C5285" s="2482" t="s">
        <v>2579</v>
      </c>
      <c r="D5285" s="1789" t="s">
        <v>2890</v>
      </c>
      <c r="E5285" s="1367">
        <v>25</v>
      </c>
      <c r="F5285" s="1790">
        <v>0</v>
      </c>
      <c r="G5285" s="840">
        <v>0</v>
      </c>
      <c r="H5285" s="841">
        <v>0</v>
      </c>
      <c r="I5285" s="1790">
        <v>0</v>
      </c>
      <c r="J5285" s="841">
        <v>0</v>
      </c>
      <c r="K5285" s="841">
        <v>0</v>
      </c>
      <c r="L5285" s="841">
        <v>0.66148505010000003</v>
      </c>
      <c r="M5285" s="2175">
        <v>0.8557811521459654</v>
      </c>
      <c r="N5285" s="2175">
        <v>21.394528803649134</v>
      </c>
      <c r="O5285" s="2200">
        <f>E5285*L5285</f>
        <v>16.537126252500002</v>
      </c>
      <c r="P5285" s="2133" t="s">
        <v>2936</v>
      </c>
      <c r="Q5285" s="1792" t="s">
        <v>2935</v>
      </c>
      <c r="R5285" s="1367">
        <v>1</v>
      </c>
      <c r="S5285" s="844">
        <f>R5285*E5285</f>
        <v>25</v>
      </c>
      <c r="T5285" s="2505">
        <f>81*0.007</f>
        <v>0.56700000000000006</v>
      </c>
    </row>
    <row r="5286" spans="1:20" ht="12" hidden="1" customHeight="1">
      <c r="A5286" s="1789"/>
      <c r="B5286" s="1789"/>
      <c r="C5286" s="2173"/>
      <c r="D5286" s="1789"/>
      <c r="E5286" s="2173"/>
      <c r="F5286" s="1790"/>
      <c r="G5286" s="840"/>
      <c r="H5286" s="841"/>
      <c r="I5286" s="1790"/>
      <c r="J5286" s="2305"/>
      <c r="K5286" s="2305"/>
      <c r="L5286" s="2266"/>
      <c r="M5286" s="2175">
        <v>0</v>
      </c>
      <c r="N5286" s="2175"/>
      <c r="O5286" s="1801"/>
      <c r="P5286" s="2133"/>
      <c r="Q5286" s="1804"/>
      <c r="R5286" s="1796"/>
      <c r="S5286" s="846">
        <f>R5286*E5285</f>
        <v>0</v>
      </c>
      <c r="T5286" s="2512"/>
    </row>
    <row r="5287" spans="1:20" ht="12" hidden="1" customHeight="1">
      <c r="A5287" s="1789"/>
      <c r="B5287" s="1789"/>
      <c r="C5287" s="2482"/>
      <c r="D5287" s="1789"/>
      <c r="E5287" s="2173"/>
      <c r="F5287" s="1790"/>
      <c r="G5287" s="840"/>
      <c r="H5287" s="841"/>
      <c r="I5287" s="1790"/>
      <c r="J5287" s="2305"/>
      <c r="K5287" s="2305"/>
      <c r="L5287" s="2266"/>
      <c r="M5287" s="2175">
        <v>0</v>
      </c>
      <c r="N5287" s="2175"/>
      <c r="O5287" s="1801"/>
      <c r="P5287" s="2133"/>
      <c r="Q5287" s="1804"/>
      <c r="R5287" s="1796"/>
      <c r="S5287" s="846">
        <f>R5287*E5285</f>
        <v>0</v>
      </c>
      <c r="T5287" s="2512"/>
    </row>
    <row r="5288" spans="1:20" ht="12" hidden="1" customHeight="1">
      <c r="A5288" s="1789"/>
      <c r="B5288" s="1789"/>
      <c r="C5288" s="2482"/>
      <c r="D5288" s="1789"/>
      <c r="E5288" s="2173"/>
      <c r="F5288" s="1790"/>
      <c r="G5288" s="840"/>
      <c r="H5288" s="841"/>
      <c r="I5288" s="1790"/>
      <c r="J5288" s="2305"/>
      <c r="K5288" s="2305"/>
      <c r="L5288" s="2266"/>
      <c r="M5288" s="2175">
        <v>0</v>
      </c>
      <c r="N5288" s="2175"/>
      <c r="O5288" s="1801"/>
      <c r="P5288" s="2133"/>
      <c r="Q5288" s="1804"/>
      <c r="R5288" s="1796"/>
      <c r="S5288" s="846">
        <f>R5288*E5285</f>
        <v>0</v>
      </c>
      <c r="T5288" s="2512"/>
    </row>
    <row r="5289" spans="1:20" ht="12" hidden="1" customHeight="1">
      <c r="A5289" s="1789"/>
      <c r="B5289" s="1789"/>
      <c r="C5289" s="2482"/>
      <c r="D5289" s="1789"/>
      <c r="E5289" s="2173"/>
      <c r="F5289" s="1790"/>
      <c r="G5289" s="840"/>
      <c r="H5289" s="841"/>
      <c r="I5289" s="1790"/>
      <c r="J5289" s="2305"/>
      <c r="K5289" s="2305"/>
      <c r="L5289" s="2266"/>
      <c r="M5289" s="2175">
        <v>0</v>
      </c>
      <c r="N5289" s="2175"/>
      <c r="O5289" s="1801"/>
      <c r="P5289" s="2133"/>
      <c r="Q5289" s="1804"/>
      <c r="R5289" s="1796"/>
      <c r="S5289" s="846">
        <f>R5289*E5285</f>
        <v>0</v>
      </c>
      <c r="T5289" s="2512"/>
    </row>
    <row r="5290" spans="1:20" ht="12" hidden="1" customHeight="1">
      <c r="A5290" s="1789"/>
      <c r="B5290" s="1789"/>
      <c r="C5290" s="2482"/>
      <c r="D5290" s="1789"/>
      <c r="E5290" s="2173"/>
      <c r="F5290" s="1790"/>
      <c r="G5290" s="840"/>
      <c r="H5290" s="841"/>
      <c r="I5290" s="1790"/>
      <c r="J5290" s="2305"/>
      <c r="K5290" s="2305"/>
      <c r="L5290" s="2266"/>
      <c r="M5290" s="2175">
        <v>0</v>
      </c>
      <c r="N5290" s="2175"/>
      <c r="O5290" s="1801"/>
      <c r="P5290" s="2133"/>
      <c r="Q5290" s="1804"/>
      <c r="R5290" s="1796"/>
      <c r="S5290" s="846">
        <f>R5290*E5285</f>
        <v>0</v>
      </c>
      <c r="T5290" s="2512"/>
    </row>
    <row r="5291" spans="1:20" ht="12" hidden="1" customHeight="1">
      <c r="A5291" s="1789"/>
      <c r="B5291" s="1789"/>
      <c r="C5291" s="2482"/>
      <c r="D5291" s="1789"/>
      <c r="E5291" s="2173"/>
      <c r="F5291" s="1790"/>
      <c r="G5291" s="840">
        <v>0</v>
      </c>
      <c r="H5291" s="841"/>
      <c r="I5291" s="1790"/>
      <c r="J5291" s="2305">
        <v>0</v>
      </c>
      <c r="K5291" s="2305"/>
      <c r="L5291" s="2266"/>
      <c r="M5291" s="2175">
        <v>0</v>
      </c>
      <c r="N5291" s="2175"/>
      <c r="O5291" s="1801">
        <f>E5291*L5291</f>
        <v>0</v>
      </c>
      <c r="P5291" s="2133"/>
      <c r="Q5291" s="1804"/>
      <c r="R5291" s="1796"/>
      <c r="S5291" s="846">
        <f>R5291*E5285</f>
        <v>0</v>
      </c>
      <c r="T5291" s="2512"/>
    </row>
    <row r="5292" spans="1:20" ht="12" hidden="1" customHeight="1">
      <c r="A5292" s="1789"/>
      <c r="B5292" s="1789"/>
      <c r="C5292" s="2482"/>
      <c r="D5292" s="1789"/>
      <c r="E5292" s="2173"/>
      <c r="F5292" s="1790"/>
      <c r="G5292" s="840"/>
      <c r="H5292" s="841"/>
      <c r="I5292" s="1790"/>
      <c r="J5292" s="2305"/>
      <c r="K5292" s="2305"/>
      <c r="L5292" s="2266"/>
      <c r="M5292" s="2175">
        <v>0</v>
      </c>
      <c r="N5292" s="2175"/>
      <c r="O5292" s="1801"/>
      <c r="P5292" s="2133"/>
      <c r="Q5292" s="1804"/>
      <c r="R5292" s="1796"/>
      <c r="S5292" s="846">
        <f>R5292*E5285</f>
        <v>0</v>
      </c>
      <c r="T5292" s="2512"/>
    </row>
    <row r="5293" spans="1:20" ht="12" hidden="1" customHeight="1">
      <c r="A5293" s="1789"/>
      <c r="B5293" s="1789"/>
      <c r="C5293" s="2482"/>
      <c r="D5293" s="1789"/>
      <c r="E5293" s="2173"/>
      <c r="F5293" s="1790"/>
      <c r="G5293" s="840"/>
      <c r="H5293" s="841"/>
      <c r="I5293" s="1790"/>
      <c r="J5293" s="2305"/>
      <c r="K5293" s="2305"/>
      <c r="L5293" s="2266"/>
      <c r="M5293" s="2175">
        <v>0</v>
      </c>
      <c r="N5293" s="2175"/>
      <c r="O5293" s="1801"/>
      <c r="P5293" s="2133"/>
      <c r="Q5293" s="1804"/>
      <c r="R5293" s="1796"/>
      <c r="S5293" s="846">
        <f>R5293*E5285</f>
        <v>0</v>
      </c>
      <c r="T5293" s="2512"/>
    </row>
    <row r="5294" spans="1:20" ht="18" customHeight="1">
      <c r="A5294" s="1792">
        <f>A5285+1</f>
        <v>12</v>
      </c>
      <c r="B5294" s="1789"/>
      <c r="C5294" s="2482" t="s">
        <v>2580</v>
      </c>
      <c r="D5294" s="1789" t="s">
        <v>2890</v>
      </c>
      <c r="E5294" s="1367">
        <v>40</v>
      </c>
      <c r="F5294" s="1790"/>
      <c r="G5294" s="2477">
        <v>0</v>
      </c>
      <c r="H5294" s="2262">
        <v>0</v>
      </c>
      <c r="I5294" s="1790"/>
      <c r="J5294" s="2262">
        <v>0</v>
      </c>
      <c r="K5294" s="2262">
        <v>0</v>
      </c>
      <c r="L5294" s="2262">
        <v>0.79296541190999992</v>
      </c>
      <c r="M5294" s="2175">
        <v>1.0258808626342373</v>
      </c>
      <c r="N5294" s="2478">
        <v>41.035234505369488</v>
      </c>
      <c r="O5294" s="2200">
        <f>E5294*L5294</f>
        <v>31.718616476399998</v>
      </c>
      <c r="P5294" s="2133" t="s">
        <v>2936</v>
      </c>
      <c r="Q5294" s="1792" t="s">
        <v>2935</v>
      </c>
      <c r="R5294" s="1367">
        <v>1</v>
      </c>
      <c r="S5294" s="2508">
        <f>R5294*E5294</f>
        <v>40</v>
      </c>
      <c r="T5294" s="2505">
        <f>97.1*0.007</f>
        <v>0.67969999999999997</v>
      </c>
    </row>
    <row r="5295" spans="1:20" ht="12" hidden="1" customHeight="1">
      <c r="A5295" s="1789"/>
      <c r="B5295" s="1789"/>
      <c r="C5295" s="2482"/>
      <c r="D5295" s="1789"/>
      <c r="E5295" s="2173"/>
      <c r="F5295" s="1790"/>
      <c r="G5295" s="2477"/>
      <c r="H5295" s="2262"/>
      <c r="I5295" s="1790"/>
      <c r="J5295" s="2305"/>
      <c r="K5295" s="2305"/>
      <c r="L5295" s="2266"/>
      <c r="M5295" s="2175">
        <v>0</v>
      </c>
      <c r="N5295" s="2237"/>
      <c r="O5295" s="1801"/>
      <c r="P5295" s="2133"/>
      <c r="Q5295" s="1804"/>
      <c r="R5295" s="1796"/>
      <c r="S5295" s="1797">
        <f>R5295*E5294</f>
        <v>0</v>
      </c>
      <c r="T5295" s="1797"/>
    </row>
    <row r="5296" spans="1:20" ht="12" hidden="1" customHeight="1">
      <c r="A5296" s="1789"/>
      <c r="B5296" s="1789"/>
      <c r="C5296" s="2482"/>
      <c r="D5296" s="1789"/>
      <c r="E5296" s="2173"/>
      <c r="F5296" s="1790"/>
      <c r="G5296" s="2477"/>
      <c r="H5296" s="2262"/>
      <c r="I5296" s="1790"/>
      <c r="J5296" s="2305"/>
      <c r="K5296" s="2305"/>
      <c r="L5296" s="2266"/>
      <c r="M5296" s="2175">
        <v>0</v>
      </c>
      <c r="N5296" s="2237"/>
      <c r="O5296" s="1801"/>
      <c r="P5296" s="2133"/>
      <c r="Q5296" s="1804"/>
      <c r="R5296" s="1796"/>
      <c r="S5296" s="1797">
        <f>R5296*E5294</f>
        <v>0</v>
      </c>
      <c r="T5296" s="1797"/>
    </row>
    <row r="5297" spans="1:20" ht="12" hidden="1" customHeight="1">
      <c r="A5297" s="1789"/>
      <c r="B5297" s="1789"/>
      <c r="C5297" s="2482"/>
      <c r="D5297" s="1789"/>
      <c r="E5297" s="2173"/>
      <c r="F5297" s="1790"/>
      <c r="G5297" s="2477"/>
      <c r="H5297" s="2262"/>
      <c r="I5297" s="1790"/>
      <c r="J5297" s="2305"/>
      <c r="K5297" s="2305"/>
      <c r="L5297" s="2266"/>
      <c r="M5297" s="2175">
        <v>0</v>
      </c>
      <c r="N5297" s="2237"/>
      <c r="O5297" s="1801"/>
      <c r="P5297" s="2133"/>
      <c r="Q5297" s="1804"/>
      <c r="R5297" s="1796"/>
      <c r="S5297" s="1797">
        <f>R5297*E5294</f>
        <v>0</v>
      </c>
      <c r="T5297" s="1797"/>
    </row>
    <row r="5298" spans="1:20" ht="12" hidden="1" customHeight="1">
      <c r="A5298" s="1789"/>
      <c r="B5298" s="1789"/>
      <c r="C5298" s="2482"/>
      <c r="D5298" s="1789"/>
      <c r="E5298" s="2173"/>
      <c r="F5298" s="1790"/>
      <c r="G5298" s="2477"/>
      <c r="H5298" s="2262"/>
      <c r="I5298" s="1790"/>
      <c r="J5298" s="2305"/>
      <c r="K5298" s="2305"/>
      <c r="L5298" s="2266"/>
      <c r="M5298" s="2175">
        <v>0</v>
      </c>
      <c r="N5298" s="2237"/>
      <c r="O5298" s="1801"/>
      <c r="P5298" s="2133"/>
      <c r="Q5298" s="1804"/>
      <c r="R5298" s="1796"/>
      <c r="S5298" s="1797">
        <f>R5298*E5294</f>
        <v>0</v>
      </c>
      <c r="T5298" s="1797"/>
    </row>
    <row r="5299" spans="1:20" ht="12" hidden="1" customHeight="1">
      <c r="A5299" s="1789"/>
      <c r="B5299" s="1789"/>
      <c r="C5299" s="2482"/>
      <c r="D5299" s="1789"/>
      <c r="E5299" s="2173"/>
      <c r="F5299" s="1790"/>
      <c r="G5299" s="2477"/>
      <c r="H5299" s="2262"/>
      <c r="I5299" s="1790"/>
      <c r="J5299" s="2305"/>
      <c r="K5299" s="2305"/>
      <c r="L5299" s="2266"/>
      <c r="M5299" s="2175">
        <v>0</v>
      </c>
      <c r="N5299" s="2237"/>
      <c r="O5299" s="1801"/>
      <c r="P5299" s="2133"/>
      <c r="Q5299" s="1804"/>
      <c r="R5299" s="1796"/>
      <c r="S5299" s="1797">
        <f>R5299*E5294</f>
        <v>0</v>
      </c>
      <c r="T5299" s="1797"/>
    </row>
    <row r="5300" spans="1:20" ht="12.75" hidden="1" customHeight="1">
      <c r="A5300" s="1789"/>
      <c r="B5300" s="1789"/>
      <c r="C5300" s="2482"/>
      <c r="D5300" s="1789"/>
      <c r="E5300" s="2173"/>
      <c r="F5300" s="1790"/>
      <c r="G5300" s="2477"/>
      <c r="H5300" s="2262"/>
      <c r="I5300" s="1790"/>
      <c r="J5300" s="2305"/>
      <c r="K5300" s="2305"/>
      <c r="L5300" s="2266"/>
      <c r="M5300" s="2175">
        <v>0</v>
      </c>
      <c r="N5300" s="2237"/>
      <c r="O5300" s="1801"/>
      <c r="P5300" s="2133"/>
      <c r="Q5300" s="1804"/>
      <c r="R5300" s="1796"/>
      <c r="S5300" s="1797">
        <f>R5300*E5294</f>
        <v>0</v>
      </c>
      <c r="T5300" s="1797"/>
    </row>
    <row r="5301" spans="1:20" ht="12" hidden="1" customHeight="1">
      <c r="A5301" s="1789"/>
      <c r="B5301" s="1789"/>
      <c r="C5301" s="2482"/>
      <c r="D5301" s="1789"/>
      <c r="E5301" s="2173"/>
      <c r="F5301" s="1790"/>
      <c r="G5301" s="2477"/>
      <c r="H5301" s="2262"/>
      <c r="I5301" s="1790"/>
      <c r="J5301" s="2305"/>
      <c r="K5301" s="2305"/>
      <c r="L5301" s="2266"/>
      <c r="M5301" s="2175">
        <v>0</v>
      </c>
      <c r="N5301" s="2237"/>
      <c r="O5301" s="1801"/>
      <c r="P5301" s="2133"/>
      <c r="Q5301" s="1804"/>
      <c r="R5301" s="1796"/>
      <c r="S5301" s="1797">
        <f>R5301*E5294</f>
        <v>0</v>
      </c>
      <c r="T5301" s="1797"/>
    </row>
    <row r="5302" spans="1:20" ht="12" hidden="1" customHeight="1">
      <c r="A5302" s="1789"/>
      <c r="B5302" s="1789"/>
      <c r="C5302" s="2482"/>
      <c r="D5302" s="1789"/>
      <c r="E5302" s="2173"/>
      <c r="F5302" s="1790"/>
      <c r="G5302" s="2477"/>
      <c r="H5302" s="2262"/>
      <c r="I5302" s="1790"/>
      <c r="J5302" s="2305"/>
      <c r="K5302" s="2305"/>
      <c r="L5302" s="2266"/>
      <c r="M5302" s="2175">
        <v>0</v>
      </c>
      <c r="N5302" s="2237"/>
      <c r="O5302" s="1801"/>
      <c r="P5302" s="2133"/>
      <c r="Q5302" s="1804"/>
      <c r="R5302" s="1796"/>
      <c r="S5302" s="2502">
        <f>R5302*E5294</f>
        <v>0</v>
      </c>
      <c r="T5302" s="2502"/>
    </row>
    <row r="5303" spans="1:20" ht="18.75" customHeight="1">
      <c r="A5303" s="1792">
        <f>A5294+1</f>
        <v>13</v>
      </c>
      <c r="B5303" s="1789"/>
      <c r="C5303" s="2482" t="s">
        <v>2581</v>
      </c>
      <c r="D5303" s="1789" t="s">
        <v>2890</v>
      </c>
      <c r="E5303" s="1367">
        <v>25</v>
      </c>
      <c r="F5303" s="1790"/>
      <c r="G5303" s="2477">
        <v>0</v>
      </c>
      <c r="H5303" s="2262">
        <v>0</v>
      </c>
      <c r="I5303" s="1790"/>
      <c r="J5303" s="2262">
        <v>0</v>
      </c>
      <c r="K5303" s="2262">
        <v>0</v>
      </c>
      <c r="L5303" s="2262">
        <v>0.99631081619999984</v>
      </c>
      <c r="M5303" s="2175">
        <v>1.2889543279235525</v>
      </c>
      <c r="N5303" s="2478">
        <v>32.223858198088813</v>
      </c>
      <c r="O5303" s="2200">
        <f>E5303*L5303</f>
        <v>24.907770404999997</v>
      </c>
      <c r="P5303" s="2133" t="s">
        <v>2936</v>
      </c>
      <c r="Q5303" s="1792" t="s">
        <v>2935</v>
      </c>
      <c r="R5303" s="1367">
        <v>1</v>
      </c>
      <c r="S5303" s="2508">
        <f>R5303*E5303</f>
        <v>25</v>
      </c>
      <c r="T5303" s="2505">
        <f>122*0.007</f>
        <v>0.85399999999999998</v>
      </c>
    </row>
    <row r="5304" spans="1:20" ht="12" hidden="1" customHeight="1">
      <c r="A5304" s="1789"/>
      <c r="B5304" s="1789"/>
      <c r="C5304" s="2482"/>
      <c r="D5304" s="1789"/>
      <c r="E5304" s="2173"/>
      <c r="F5304" s="1790"/>
      <c r="G5304" s="2477"/>
      <c r="H5304" s="2262"/>
      <c r="I5304" s="1790"/>
      <c r="J5304" s="2305"/>
      <c r="K5304" s="2305"/>
      <c r="L5304" s="2266"/>
      <c r="M5304" s="2175">
        <v>0</v>
      </c>
      <c r="N5304" s="2237"/>
      <c r="O5304" s="1801"/>
      <c r="P5304" s="2133"/>
      <c r="Q5304" s="1804"/>
      <c r="R5304" s="2481"/>
      <c r="S5304" s="1797">
        <f>R5304*E5303</f>
        <v>0</v>
      </c>
      <c r="T5304" s="1797"/>
    </row>
    <row r="5305" spans="1:20" ht="12" hidden="1" customHeight="1">
      <c r="A5305" s="1789"/>
      <c r="B5305" s="1789"/>
      <c r="C5305" s="2482"/>
      <c r="D5305" s="1789"/>
      <c r="E5305" s="2173"/>
      <c r="F5305" s="1790"/>
      <c r="G5305" s="2477"/>
      <c r="H5305" s="2262"/>
      <c r="I5305" s="1790"/>
      <c r="J5305" s="2305"/>
      <c r="K5305" s="2305"/>
      <c r="L5305" s="2266"/>
      <c r="M5305" s="2175">
        <v>0</v>
      </c>
      <c r="N5305" s="2237"/>
      <c r="O5305" s="1801"/>
      <c r="P5305" s="2133"/>
      <c r="Q5305" s="1804"/>
      <c r="R5305" s="2481"/>
      <c r="S5305" s="1797">
        <f>R5305*E5303</f>
        <v>0</v>
      </c>
      <c r="T5305" s="1797"/>
    </row>
    <row r="5306" spans="1:20" ht="12" hidden="1" customHeight="1">
      <c r="A5306" s="1789"/>
      <c r="B5306" s="1789"/>
      <c r="C5306" s="2482"/>
      <c r="D5306" s="1789"/>
      <c r="E5306" s="2173"/>
      <c r="F5306" s="1790"/>
      <c r="G5306" s="2477"/>
      <c r="H5306" s="2262"/>
      <c r="I5306" s="1790"/>
      <c r="J5306" s="2305"/>
      <c r="K5306" s="2305"/>
      <c r="L5306" s="2266"/>
      <c r="M5306" s="2175">
        <v>0</v>
      </c>
      <c r="N5306" s="2237"/>
      <c r="O5306" s="1801"/>
      <c r="P5306" s="2133"/>
      <c r="Q5306" s="1804"/>
      <c r="R5306" s="2481"/>
      <c r="S5306" s="1797">
        <f>R5306*E5303</f>
        <v>0</v>
      </c>
      <c r="T5306" s="1797"/>
    </row>
    <row r="5307" spans="1:20" ht="12" hidden="1" customHeight="1">
      <c r="A5307" s="1789"/>
      <c r="B5307" s="1789"/>
      <c r="C5307" s="2482"/>
      <c r="D5307" s="1789"/>
      <c r="E5307" s="2173"/>
      <c r="F5307" s="1790"/>
      <c r="G5307" s="2477"/>
      <c r="H5307" s="2262"/>
      <c r="I5307" s="1790"/>
      <c r="J5307" s="2305"/>
      <c r="K5307" s="2305"/>
      <c r="L5307" s="2266"/>
      <c r="M5307" s="2175">
        <v>0</v>
      </c>
      <c r="N5307" s="2237"/>
      <c r="O5307" s="1801"/>
      <c r="P5307" s="2133"/>
      <c r="Q5307" s="1804"/>
      <c r="R5307" s="2481"/>
      <c r="S5307" s="1797">
        <f>R5307*E5303</f>
        <v>0</v>
      </c>
      <c r="T5307" s="1797"/>
    </row>
    <row r="5308" spans="1:20" ht="12" hidden="1" customHeight="1">
      <c r="A5308" s="1789"/>
      <c r="B5308" s="1789"/>
      <c r="C5308" s="2482"/>
      <c r="D5308" s="1789"/>
      <c r="E5308" s="2173"/>
      <c r="F5308" s="1790"/>
      <c r="G5308" s="2477"/>
      <c r="H5308" s="2262"/>
      <c r="I5308" s="1790"/>
      <c r="J5308" s="2305"/>
      <c r="K5308" s="2305"/>
      <c r="L5308" s="2266"/>
      <c r="M5308" s="2175">
        <v>0</v>
      </c>
      <c r="N5308" s="2237"/>
      <c r="O5308" s="1801"/>
      <c r="P5308" s="2133"/>
      <c r="Q5308" s="1804"/>
      <c r="R5308" s="2481"/>
      <c r="S5308" s="1797">
        <f>R5308*E5303</f>
        <v>0</v>
      </c>
      <c r="T5308" s="1797"/>
    </row>
    <row r="5309" spans="1:20" ht="12.75" hidden="1" customHeight="1">
      <c r="A5309" s="1789"/>
      <c r="B5309" s="1789"/>
      <c r="C5309" s="2482"/>
      <c r="D5309" s="1789"/>
      <c r="E5309" s="2173"/>
      <c r="F5309" s="1790"/>
      <c r="G5309" s="2477"/>
      <c r="H5309" s="2262"/>
      <c r="I5309" s="1790"/>
      <c r="J5309" s="2305"/>
      <c r="K5309" s="2305"/>
      <c r="L5309" s="2266"/>
      <c r="M5309" s="2175">
        <v>0</v>
      </c>
      <c r="N5309" s="2237"/>
      <c r="O5309" s="1801"/>
      <c r="P5309" s="2133"/>
      <c r="Q5309" s="1804"/>
      <c r="R5309" s="1805"/>
      <c r="S5309" s="1797">
        <f>R5309*E5303</f>
        <v>0</v>
      </c>
      <c r="T5309" s="1797"/>
    </row>
    <row r="5310" spans="1:20" ht="12" hidden="1" customHeight="1">
      <c r="A5310" s="1789"/>
      <c r="B5310" s="1789"/>
      <c r="C5310" s="2482"/>
      <c r="D5310" s="1789"/>
      <c r="E5310" s="2173"/>
      <c r="F5310" s="1790"/>
      <c r="G5310" s="2477"/>
      <c r="H5310" s="2262"/>
      <c r="I5310" s="1790"/>
      <c r="J5310" s="2305"/>
      <c r="K5310" s="2305"/>
      <c r="L5310" s="2266"/>
      <c r="M5310" s="2175">
        <v>0</v>
      </c>
      <c r="N5310" s="2237"/>
      <c r="O5310" s="1801"/>
      <c r="P5310" s="2133"/>
      <c r="Q5310" s="1804"/>
      <c r="R5310" s="1805"/>
      <c r="S5310" s="1797">
        <f>R5310*E5303</f>
        <v>0</v>
      </c>
      <c r="T5310" s="1797"/>
    </row>
    <row r="5311" spans="1:20" ht="12" hidden="1" customHeight="1">
      <c r="A5311" s="1789"/>
      <c r="B5311" s="1789"/>
      <c r="C5311" s="2482"/>
      <c r="D5311" s="1789"/>
      <c r="E5311" s="2173"/>
      <c r="F5311" s="1790"/>
      <c r="G5311" s="2477"/>
      <c r="H5311" s="2262"/>
      <c r="I5311" s="1790"/>
      <c r="J5311" s="2305"/>
      <c r="K5311" s="2305"/>
      <c r="L5311" s="2266"/>
      <c r="M5311" s="2175">
        <v>0</v>
      </c>
      <c r="N5311" s="2237"/>
      <c r="O5311" s="1801"/>
      <c r="P5311" s="2133"/>
      <c r="Q5311" s="1804"/>
      <c r="R5311" s="1805"/>
      <c r="S5311" s="2502">
        <f>R5311*E5303</f>
        <v>0</v>
      </c>
      <c r="T5311" s="2502"/>
    </row>
    <row r="5312" spans="1:20" ht="18.75" customHeight="1">
      <c r="A5312" s="1792">
        <f>A5303+1</f>
        <v>14</v>
      </c>
      <c r="B5312" s="1789"/>
      <c r="C5312" s="2482" t="s">
        <v>2582</v>
      </c>
      <c r="D5312" s="1789" t="s">
        <v>2890</v>
      </c>
      <c r="E5312" s="1367">
        <v>20</v>
      </c>
      <c r="F5312" s="1790"/>
      <c r="G5312" s="2477">
        <v>0</v>
      </c>
      <c r="H5312" s="2262">
        <v>0</v>
      </c>
      <c r="I5312" s="1790"/>
      <c r="J5312" s="2262">
        <v>0</v>
      </c>
      <c r="K5312" s="2262">
        <v>0</v>
      </c>
      <c r="L5312" s="2262">
        <v>1.0616426729999999</v>
      </c>
      <c r="M5312" s="2175">
        <v>1.3734759231972282</v>
      </c>
      <c r="N5312" s="2478">
        <v>27.469518463944564</v>
      </c>
      <c r="O5312" s="2200">
        <f>E5312*L5312</f>
        <v>21.232853459999998</v>
      </c>
      <c r="P5312" s="2133" t="s">
        <v>2936</v>
      </c>
      <c r="Q5312" s="1792" t="s">
        <v>2935</v>
      </c>
      <c r="R5312" s="1367">
        <v>1</v>
      </c>
      <c r="S5312" s="2508">
        <f>R5312*E5312</f>
        <v>20</v>
      </c>
      <c r="T5312" s="2505">
        <f>130*0.007</f>
        <v>0.91</v>
      </c>
    </row>
    <row r="5313" spans="1:20" ht="12" hidden="1" customHeight="1">
      <c r="A5313" s="1789"/>
      <c r="B5313" s="1789"/>
      <c r="C5313" s="2482"/>
      <c r="D5313" s="1789"/>
      <c r="E5313" s="2173"/>
      <c r="F5313" s="1790"/>
      <c r="G5313" s="2477"/>
      <c r="H5313" s="2262"/>
      <c r="I5313" s="1790"/>
      <c r="J5313" s="2305"/>
      <c r="K5313" s="2305"/>
      <c r="L5313" s="2266"/>
      <c r="M5313" s="2175">
        <v>0</v>
      </c>
      <c r="N5313" s="2237"/>
      <c r="O5313" s="1801"/>
      <c r="P5313" s="1807"/>
      <c r="Q5313" s="1804"/>
      <c r="R5313" s="2481"/>
      <c r="S5313" s="1797">
        <f>R5313*E5312</f>
        <v>0</v>
      </c>
      <c r="T5313" s="1797"/>
    </row>
    <row r="5314" spans="1:20" ht="12" hidden="1" customHeight="1">
      <c r="A5314" s="1789"/>
      <c r="B5314" s="1789"/>
      <c r="C5314" s="2482"/>
      <c r="D5314" s="1789"/>
      <c r="E5314" s="2173"/>
      <c r="F5314" s="1790"/>
      <c r="G5314" s="2477"/>
      <c r="H5314" s="2262"/>
      <c r="I5314" s="1790"/>
      <c r="J5314" s="2305"/>
      <c r="K5314" s="2305"/>
      <c r="L5314" s="2266"/>
      <c r="M5314" s="2175">
        <v>0</v>
      </c>
      <c r="N5314" s="2237"/>
      <c r="O5314" s="1801"/>
      <c r="P5314" s="1807"/>
      <c r="Q5314" s="1804"/>
      <c r="R5314" s="2481"/>
      <c r="S5314" s="1797">
        <f>R5314*E5312</f>
        <v>0</v>
      </c>
      <c r="T5314" s="1797"/>
    </row>
    <row r="5315" spans="1:20" ht="12" hidden="1" customHeight="1">
      <c r="A5315" s="1789"/>
      <c r="B5315" s="1789"/>
      <c r="C5315" s="2482"/>
      <c r="D5315" s="1789"/>
      <c r="E5315" s="2173"/>
      <c r="F5315" s="1790"/>
      <c r="G5315" s="2477"/>
      <c r="H5315" s="2262"/>
      <c r="I5315" s="1790"/>
      <c r="J5315" s="2305"/>
      <c r="K5315" s="2305"/>
      <c r="L5315" s="2266"/>
      <c r="M5315" s="2175">
        <v>0</v>
      </c>
      <c r="N5315" s="2237"/>
      <c r="O5315" s="1801"/>
      <c r="P5315" s="1807"/>
      <c r="Q5315" s="1804"/>
      <c r="R5315" s="2481"/>
      <c r="S5315" s="1797">
        <f>R5315*E5312</f>
        <v>0</v>
      </c>
      <c r="T5315" s="1797"/>
    </row>
    <row r="5316" spans="1:20" ht="12" hidden="1" customHeight="1">
      <c r="A5316" s="1789"/>
      <c r="B5316" s="1789"/>
      <c r="C5316" s="2482"/>
      <c r="D5316" s="1789"/>
      <c r="E5316" s="2173"/>
      <c r="F5316" s="1790"/>
      <c r="G5316" s="2477"/>
      <c r="H5316" s="2262"/>
      <c r="I5316" s="1790"/>
      <c r="J5316" s="2305"/>
      <c r="K5316" s="2305"/>
      <c r="L5316" s="2266"/>
      <c r="M5316" s="2175">
        <v>0</v>
      </c>
      <c r="N5316" s="2237"/>
      <c r="O5316" s="1801"/>
      <c r="P5316" s="1807"/>
      <c r="Q5316" s="1804"/>
      <c r="R5316" s="2481"/>
      <c r="S5316" s="1797">
        <f>R5316*E5312</f>
        <v>0</v>
      </c>
      <c r="T5316" s="1797"/>
    </row>
    <row r="5317" spans="1:20" ht="12" hidden="1" customHeight="1">
      <c r="A5317" s="1789"/>
      <c r="B5317" s="1789"/>
      <c r="C5317" s="2482"/>
      <c r="D5317" s="1789"/>
      <c r="E5317" s="2173"/>
      <c r="F5317" s="1790"/>
      <c r="G5317" s="2477"/>
      <c r="H5317" s="2262"/>
      <c r="I5317" s="1790"/>
      <c r="J5317" s="2305"/>
      <c r="K5317" s="2305"/>
      <c r="L5317" s="2266"/>
      <c r="M5317" s="2175">
        <v>0</v>
      </c>
      <c r="N5317" s="2237"/>
      <c r="O5317" s="1801"/>
      <c r="P5317" s="1807"/>
      <c r="Q5317" s="1804"/>
      <c r="R5317" s="2481"/>
      <c r="S5317" s="1797">
        <f>R5317*E5312</f>
        <v>0</v>
      </c>
      <c r="T5317" s="1797"/>
    </row>
    <row r="5318" spans="1:20" ht="12.75" hidden="1" customHeight="1">
      <c r="A5318" s="1789"/>
      <c r="B5318" s="1789"/>
      <c r="C5318" s="2482"/>
      <c r="D5318" s="1789"/>
      <c r="E5318" s="2173"/>
      <c r="F5318" s="1790"/>
      <c r="G5318" s="2477"/>
      <c r="H5318" s="2262"/>
      <c r="I5318" s="1790"/>
      <c r="J5318" s="2305"/>
      <c r="K5318" s="2305"/>
      <c r="L5318" s="2266"/>
      <c r="M5318" s="2175">
        <v>0</v>
      </c>
      <c r="N5318" s="2237"/>
      <c r="O5318" s="1801"/>
      <c r="P5318" s="1807"/>
      <c r="Q5318" s="1804"/>
      <c r="R5318" s="1805"/>
      <c r="S5318" s="1797">
        <f>R5318*E5312</f>
        <v>0</v>
      </c>
      <c r="T5318" s="1797"/>
    </row>
    <row r="5319" spans="1:20" ht="12" hidden="1" customHeight="1">
      <c r="A5319" s="1789"/>
      <c r="B5319" s="1789"/>
      <c r="C5319" s="2482"/>
      <c r="D5319" s="1789"/>
      <c r="E5319" s="2173"/>
      <c r="F5319" s="1790"/>
      <c r="G5319" s="2477"/>
      <c r="H5319" s="2262"/>
      <c r="I5319" s="1790"/>
      <c r="J5319" s="2305"/>
      <c r="K5319" s="2305"/>
      <c r="L5319" s="2266"/>
      <c r="M5319" s="2175">
        <v>0</v>
      </c>
      <c r="N5319" s="2237"/>
      <c r="O5319" s="1801"/>
      <c r="P5319" s="1807"/>
      <c r="Q5319" s="1804"/>
      <c r="R5319" s="1805"/>
      <c r="S5319" s="1797">
        <f>R5319*E5312</f>
        <v>0</v>
      </c>
      <c r="T5319" s="1797"/>
    </row>
    <row r="5320" spans="1:20" ht="12" hidden="1" customHeight="1">
      <c r="A5320" s="1789"/>
      <c r="B5320" s="1789"/>
      <c r="C5320" s="2482"/>
      <c r="D5320" s="1789"/>
      <c r="E5320" s="2173"/>
      <c r="F5320" s="1790"/>
      <c r="G5320" s="2477"/>
      <c r="H5320" s="2262"/>
      <c r="I5320" s="1790"/>
      <c r="J5320" s="2305"/>
      <c r="K5320" s="2305"/>
      <c r="L5320" s="2266"/>
      <c r="M5320" s="2175">
        <v>0</v>
      </c>
      <c r="N5320" s="2237"/>
      <c r="O5320" s="1801"/>
      <c r="P5320" s="1807"/>
      <c r="Q5320" s="1804"/>
      <c r="R5320" s="1805"/>
      <c r="S5320" s="2502">
        <f>R5320*E5312</f>
        <v>0</v>
      </c>
      <c r="T5320" s="2502"/>
    </row>
    <row r="5321" spans="1:20" s="2180" customFormat="1" ht="26.25" customHeight="1">
      <c r="A5321" s="1792">
        <f>A5312+1</f>
        <v>15</v>
      </c>
      <c r="B5321" s="2149" t="s">
        <v>525</v>
      </c>
      <c r="C5321" s="2145" t="s">
        <v>2584</v>
      </c>
      <c r="D5321" s="2149" t="s">
        <v>2890</v>
      </c>
      <c r="E5321" s="2173">
        <v>85</v>
      </c>
      <c r="F5321" s="2233">
        <v>0.66</v>
      </c>
      <c r="G5321" s="2477">
        <v>56.1</v>
      </c>
      <c r="H5321" s="2262">
        <v>0.95776256499133461</v>
      </c>
      <c r="I5321" s="2240">
        <v>0.02</v>
      </c>
      <c r="J5321" s="2262">
        <v>1.7</v>
      </c>
      <c r="K5321" s="2262">
        <v>6.1000400000000003E-2</v>
      </c>
      <c r="L5321" s="2262">
        <v>1.7813897396819998</v>
      </c>
      <c r="M5321" s="2175">
        <v>3.6226335083880188</v>
      </c>
      <c r="N5321" s="2478">
        <v>307.92384821298162</v>
      </c>
      <c r="O5321" s="2200">
        <f>E5321*L5321</f>
        <v>151.41812787296999</v>
      </c>
      <c r="P5321" s="2133" t="s">
        <v>444</v>
      </c>
      <c r="Q5321" s="2140" t="s">
        <v>2890</v>
      </c>
      <c r="R5321" s="2115">
        <v>0.998</v>
      </c>
      <c r="S5321" s="2508">
        <f>R5321*E5321</f>
        <v>84.83</v>
      </c>
      <c r="T5321" s="2133">
        <v>1.53</v>
      </c>
    </row>
    <row r="5322" spans="1:20" s="2180" customFormat="1" ht="12" hidden="1" customHeight="1">
      <c r="A5322" s="1789"/>
      <c r="B5322" s="2149"/>
      <c r="C5322" s="2143"/>
      <c r="D5322" s="2149"/>
      <c r="E5322" s="2173"/>
      <c r="F5322" s="2240"/>
      <c r="G5322" s="2477"/>
      <c r="H5322" s="2262"/>
      <c r="I5322" s="2233"/>
      <c r="J5322" s="2305"/>
      <c r="K5322" s="2305"/>
      <c r="L5322" s="2266"/>
      <c r="M5322" s="2175">
        <v>0</v>
      </c>
      <c r="N5322" s="2237"/>
      <c r="O5322" s="1801"/>
      <c r="P5322" s="2137"/>
      <c r="Q5322" s="2287"/>
      <c r="R5322" s="2122"/>
      <c r="S5322" s="1797">
        <f>R5322*E5321</f>
        <v>0</v>
      </c>
      <c r="T5322" s="2137"/>
    </row>
    <row r="5323" spans="1:20" s="2180" customFormat="1" ht="12" hidden="1" customHeight="1">
      <c r="A5323" s="1789"/>
      <c r="B5323" s="2149"/>
      <c r="C5323" s="2143"/>
      <c r="D5323" s="2149"/>
      <c r="E5323" s="2173"/>
      <c r="F5323" s="2240"/>
      <c r="G5323" s="2477"/>
      <c r="H5323" s="2262"/>
      <c r="I5323" s="2233"/>
      <c r="J5323" s="2305"/>
      <c r="K5323" s="2305"/>
      <c r="L5323" s="2266"/>
      <c r="M5323" s="2175">
        <v>0</v>
      </c>
      <c r="N5323" s="2237"/>
      <c r="O5323" s="1801"/>
      <c r="P5323" s="2137"/>
      <c r="Q5323" s="2287"/>
      <c r="R5323" s="2122"/>
      <c r="S5323" s="1797">
        <f>R5323*E5321</f>
        <v>0</v>
      </c>
      <c r="T5323" s="2137"/>
    </row>
    <row r="5324" spans="1:20" s="2180" customFormat="1" ht="12" hidden="1" customHeight="1">
      <c r="A5324" s="1789"/>
      <c r="B5324" s="2149"/>
      <c r="C5324" s="2143"/>
      <c r="D5324" s="2149"/>
      <c r="E5324" s="2173"/>
      <c r="F5324" s="2240"/>
      <c r="G5324" s="2477"/>
      <c r="H5324" s="2262"/>
      <c r="I5324" s="2233"/>
      <c r="J5324" s="2305"/>
      <c r="K5324" s="2305"/>
      <c r="L5324" s="2266"/>
      <c r="M5324" s="2175">
        <v>0</v>
      </c>
      <c r="N5324" s="2237"/>
      <c r="O5324" s="1801"/>
      <c r="P5324" s="2137"/>
      <c r="Q5324" s="2287"/>
      <c r="R5324" s="2122"/>
      <c r="S5324" s="1797">
        <f>R5324*E5321</f>
        <v>0</v>
      </c>
      <c r="T5324" s="2137"/>
    </row>
    <row r="5325" spans="1:20" s="2180" customFormat="1" ht="12" hidden="1" customHeight="1">
      <c r="A5325" s="1789"/>
      <c r="B5325" s="2149"/>
      <c r="C5325" s="2143"/>
      <c r="D5325" s="2149"/>
      <c r="E5325" s="2173"/>
      <c r="F5325" s="2240"/>
      <c r="G5325" s="2477"/>
      <c r="H5325" s="2262"/>
      <c r="I5325" s="2233"/>
      <c r="J5325" s="2305"/>
      <c r="K5325" s="2305"/>
      <c r="L5325" s="2266"/>
      <c r="M5325" s="2175">
        <v>0</v>
      </c>
      <c r="N5325" s="2237"/>
      <c r="O5325" s="1801"/>
      <c r="P5325" s="2137"/>
      <c r="Q5325" s="2287"/>
      <c r="R5325" s="2122"/>
      <c r="S5325" s="1797">
        <f>R5325*E5321</f>
        <v>0</v>
      </c>
      <c r="T5325" s="2137"/>
    </row>
    <row r="5326" spans="1:20" s="2180" customFormat="1" ht="12" hidden="1" customHeight="1">
      <c r="A5326" s="1789"/>
      <c r="B5326" s="2149"/>
      <c r="C5326" s="2143"/>
      <c r="D5326" s="2149"/>
      <c r="E5326" s="2173"/>
      <c r="F5326" s="2240"/>
      <c r="G5326" s="2477"/>
      <c r="H5326" s="2262"/>
      <c r="I5326" s="2233"/>
      <c r="J5326" s="2305"/>
      <c r="K5326" s="2305"/>
      <c r="L5326" s="2266"/>
      <c r="M5326" s="2175">
        <v>0</v>
      </c>
      <c r="N5326" s="2237"/>
      <c r="O5326" s="1801"/>
      <c r="P5326" s="2137"/>
      <c r="Q5326" s="2287"/>
      <c r="R5326" s="2122"/>
      <c r="S5326" s="1797">
        <f>R5326*E5321</f>
        <v>0</v>
      </c>
      <c r="T5326" s="2137"/>
    </row>
    <row r="5327" spans="1:20" s="2180" customFormat="1" ht="12" hidden="1" customHeight="1">
      <c r="A5327" s="1789"/>
      <c r="B5327" s="2149"/>
      <c r="C5327" s="2143"/>
      <c r="D5327" s="2149"/>
      <c r="E5327" s="2173"/>
      <c r="F5327" s="2240"/>
      <c r="G5327" s="2477"/>
      <c r="H5327" s="2262"/>
      <c r="I5327" s="2233"/>
      <c r="J5327" s="2305"/>
      <c r="K5327" s="2305"/>
      <c r="L5327" s="2266"/>
      <c r="M5327" s="2175">
        <v>0</v>
      </c>
      <c r="N5327" s="2237"/>
      <c r="O5327" s="1801"/>
      <c r="P5327" s="2137"/>
      <c r="Q5327" s="2287"/>
      <c r="R5327" s="2122"/>
      <c r="S5327" s="1797">
        <f>R5327*E5321</f>
        <v>0</v>
      </c>
      <c r="T5327" s="2137"/>
    </row>
    <row r="5328" spans="1:20" s="2180" customFormat="1" ht="12" hidden="1" customHeight="1">
      <c r="A5328" s="1789"/>
      <c r="B5328" s="2149"/>
      <c r="C5328" s="2143"/>
      <c r="D5328" s="2149"/>
      <c r="E5328" s="2173"/>
      <c r="F5328" s="2240"/>
      <c r="G5328" s="2477"/>
      <c r="H5328" s="2262"/>
      <c r="I5328" s="2233"/>
      <c r="J5328" s="2305"/>
      <c r="K5328" s="2305"/>
      <c r="L5328" s="2266"/>
      <c r="M5328" s="2175">
        <v>0</v>
      </c>
      <c r="N5328" s="2237"/>
      <c r="O5328" s="1801"/>
      <c r="P5328" s="2137"/>
      <c r="Q5328" s="2287"/>
      <c r="R5328" s="2122"/>
      <c r="S5328" s="1797">
        <f>R5328*E5321</f>
        <v>0</v>
      </c>
      <c r="T5328" s="2137"/>
    </row>
    <row r="5329" spans="1:20" s="2180" customFormat="1" ht="12" hidden="1" customHeight="1">
      <c r="A5329" s="1789"/>
      <c r="B5329" s="2149"/>
      <c r="C5329" s="2143"/>
      <c r="D5329" s="2149"/>
      <c r="E5329" s="2173"/>
      <c r="F5329" s="2240"/>
      <c r="G5329" s="2477"/>
      <c r="H5329" s="2262"/>
      <c r="I5329" s="2233"/>
      <c r="J5329" s="2305"/>
      <c r="K5329" s="2305"/>
      <c r="L5329" s="2266"/>
      <c r="M5329" s="2175">
        <v>0</v>
      </c>
      <c r="N5329" s="2237"/>
      <c r="O5329" s="1801"/>
      <c r="P5329" s="2137"/>
      <c r="Q5329" s="2287"/>
      <c r="R5329" s="2122"/>
      <c r="S5329" s="2502">
        <f>R5329*E5321</f>
        <v>0</v>
      </c>
      <c r="T5329" s="2137"/>
    </row>
    <row r="5330" spans="1:20" ht="29.25" customHeight="1">
      <c r="A5330" s="1792">
        <f>A5321+1</f>
        <v>16</v>
      </c>
      <c r="B5330" s="1789" t="s">
        <v>527</v>
      </c>
      <c r="C5330" s="2482" t="s">
        <v>2585</v>
      </c>
      <c r="D5330" s="1789" t="s">
        <v>2821</v>
      </c>
      <c r="E5330" s="1811">
        <f>3.14*0.057*85</f>
        <v>15.2133</v>
      </c>
      <c r="F5330" s="1790">
        <v>0.32100000000000001</v>
      </c>
      <c r="G5330" s="2477">
        <v>4.8834692999999998</v>
      </c>
      <c r="H5330" s="2262">
        <v>0.46582088388214909</v>
      </c>
      <c r="I5330" s="1790">
        <v>0</v>
      </c>
      <c r="J5330" s="2262">
        <v>0</v>
      </c>
      <c r="K5330" s="2262">
        <v>0</v>
      </c>
      <c r="L5330" s="2262">
        <v>0.27462712661999999</v>
      </c>
      <c r="M5330" s="2175">
        <v>0.95793767589444878</v>
      </c>
      <c r="N5330" s="2478">
        <v>14.573393244685018</v>
      </c>
      <c r="O5330" s="2200">
        <f>E5330*L5330</f>
        <v>4.177984865408046</v>
      </c>
      <c r="P5330" s="1790" t="s">
        <v>2883</v>
      </c>
      <c r="Q5330" s="1792" t="s">
        <v>2994</v>
      </c>
      <c r="R5330" s="1367">
        <v>0.22</v>
      </c>
      <c r="S5330" s="2302">
        <f>R5330*E5330</f>
        <v>3.3469260000000003</v>
      </c>
      <c r="T5330" s="2515">
        <v>1.07</v>
      </c>
    </row>
    <row r="5331" spans="1:20" ht="12" hidden="1" customHeight="1">
      <c r="A5331" s="1789"/>
      <c r="B5331" s="1789"/>
      <c r="C5331" s="2482"/>
      <c r="D5331" s="1789"/>
      <c r="E5331" s="2173"/>
      <c r="F5331" s="1790"/>
      <c r="G5331" s="2477"/>
      <c r="H5331" s="2262"/>
      <c r="I5331" s="1790"/>
      <c r="J5331" s="2305"/>
      <c r="K5331" s="2305"/>
      <c r="L5331" s="2266"/>
      <c r="M5331" s="2175">
        <v>0</v>
      </c>
      <c r="N5331" s="2237"/>
      <c r="O5331" s="1801"/>
      <c r="P5331" s="1797"/>
      <c r="Q5331" s="1804"/>
      <c r="R5331" s="1796"/>
      <c r="S5331" s="2137">
        <f>R5331*E5330</f>
        <v>0</v>
      </c>
      <c r="T5331" s="1806"/>
    </row>
    <row r="5332" spans="1:20" ht="12" hidden="1" customHeight="1">
      <c r="A5332" s="1789"/>
      <c r="B5332" s="1789"/>
      <c r="C5332" s="2482"/>
      <c r="D5332" s="1789"/>
      <c r="E5332" s="2173"/>
      <c r="F5332" s="1790"/>
      <c r="G5332" s="2477"/>
      <c r="H5332" s="2262"/>
      <c r="I5332" s="1790"/>
      <c r="J5332" s="2305"/>
      <c r="K5332" s="2305"/>
      <c r="L5332" s="2266"/>
      <c r="M5332" s="2175">
        <v>0</v>
      </c>
      <c r="N5332" s="2237"/>
      <c r="O5332" s="1801"/>
      <c r="P5332" s="1797"/>
      <c r="Q5332" s="1804"/>
      <c r="R5332" s="1796"/>
      <c r="S5332" s="2137">
        <f>R5332*E5330</f>
        <v>0</v>
      </c>
      <c r="T5332" s="1806"/>
    </row>
    <row r="5333" spans="1:20" ht="12" hidden="1" customHeight="1">
      <c r="A5333" s="1789"/>
      <c r="B5333" s="1789"/>
      <c r="C5333" s="2482"/>
      <c r="D5333" s="1789"/>
      <c r="E5333" s="2173"/>
      <c r="F5333" s="1790"/>
      <c r="G5333" s="2477"/>
      <c r="H5333" s="2262"/>
      <c r="I5333" s="1790"/>
      <c r="J5333" s="2305"/>
      <c r="K5333" s="2305"/>
      <c r="L5333" s="2266"/>
      <c r="M5333" s="2175">
        <v>0</v>
      </c>
      <c r="N5333" s="2237"/>
      <c r="O5333" s="1801"/>
      <c r="P5333" s="1797"/>
      <c r="Q5333" s="1804"/>
      <c r="R5333" s="1796"/>
      <c r="S5333" s="2137">
        <f>R5333*E5330</f>
        <v>0</v>
      </c>
      <c r="T5333" s="1806"/>
    </row>
    <row r="5334" spans="1:20" ht="12" hidden="1" customHeight="1">
      <c r="A5334" s="1789"/>
      <c r="B5334" s="1789"/>
      <c r="C5334" s="2482"/>
      <c r="D5334" s="1789"/>
      <c r="E5334" s="2173"/>
      <c r="F5334" s="1790"/>
      <c r="G5334" s="2477"/>
      <c r="H5334" s="2262"/>
      <c r="I5334" s="1790"/>
      <c r="J5334" s="2305"/>
      <c r="K5334" s="2305"/>
      <c r="L5334" s="2266"/>
      <c r="M5334" s="2175">
        <v>0</v>
      </c>
      <c r="N5334" s="2237"/>
      <c r="O5334" s="1801"/>
      <c r="P5334" s="1797"/>
      <c r="Q5334" s="1804"/>
      <c r="R5334" s="1796"/>
      <c r="S5334" s="2137">
        <f>R5334*E5330</f>
        <v>0</v>
      </c>
      <c r="T5334" s="1806"/>
    </row>
    <row r="5335" spans="1:20" ht="12" hidden="1" customHeight="1">
      <c r="A5335" s="1789"/>
      <c r="B5335" s="1789"/>
      <c r="C5335" s="2482"/>
      <c r="D5335" s="1789"/>
      <c r="E5335" s="2173"/>
      <c r="F5335" s="1790"/>
      <c r="G5335" s="2477"/>
      <c r="H5335" s="2262"/>
      <c r="I5335" s="1790"/>
      <c r="J5335" s="2305"/>
      <c r="K5335" s="2305"/>
      <c r="L5335" s="2266"/>
      <c r="M5335" s="2175">
        <v>0</v>
      </c>
      <c r="N5335" s="2237"/>
      <c r="O5335" s="1801"/>
      <c r="P5335" s="1797"/>
      <c r="Q5335" s="1804"/>
      <c r="R5335" s="1796"/>
      <c r="S5335" s="2137">
        <f>R5335*E5330</f>
        <v>0</v>
      </c>
      <c r="T5335" s="1806"/>
    </row>
    <row r="5336" spans="1:20" ht="12" hidden="1" customHeight="1">
      <c r="A5336" s="1789"/>
      <c r="B5336" s="1789"/>
      <c r="C5336" s="2482"/>
      <c r="D5336" s="1789"/>
      <c r="E5336" s="2173"/>
      <c r="F5336" s="1790"/>
      <c r="G5336" s="2477"/>
      <c r="H5336" s="2262"/>
      <c r="I5336" s="1790"/>
      <c r="J5336" s="2305"/>
      <c r="K5336" s="2305"/>
      <c r="L5336" s="2266"/>
      <c r="M5336" s="2175">
        <v>0</v>
      </c>
      <c r="N5336" s="2237"/>
      <c r="O5336" s="1801"/>
      <c r="P5336" s="1797"/>
      <c r="Q5336" s="1804"/>
      <c r="R5336" s="1796"/>
      <c r="S5336" s="2137">
        <f>R5336*E5330</f>
        <v>0</v>
      </c>
      <c r="T5336" s="1806"/>
    </row>
    <row r="5337" spans="1:20" ht="12" hidden="1" customHeight="1">
      <c r="A5337" s="1789"/>
      <c r="B5337" s="1789"/>
      <c r="C5337" s="2482"/>
      <c r="D5337" s="1789"/>
      <c r="E5337" s="2173"/>
      <c r="F5337" s="1790"/>
      <c r="G5337" s="2477"/>
      <c r="H5337" s="2262"/>
      <c r="I5337" s="1790"/>
      <c r="J5337" s="2305"/>
      <c r="K5337" s="2305"/>
      <c r="L5337" s="2266"/>
      <c r="M5337" s="2175">
        <v>0</v>
      </c>
      <c r="N5337" s="2237"/>
      <c r="O5337" s="1801"/>
      <c r="P5337" s="1797"/>
      <c r="Q5337" s="1804"/>
      <c r="R5337" s="1796"/>
      <c r="S5337" s="2137">
        <f>R5337*E5330</f>
        <v>0</v>
      </c>
      <c r="T5337" s="1806"/>
    </row>
    <row r="5338" spans="1:20" ht="12" hidden="1" customHeight="1">
      <c r="A5338" s="1789"/>
      <c r="B5338" s="1789"/>
      <c r="C5338" s="2482"/>
      <c r="D5338" s="1789"/>
      <c r="E5338" s="2173"/>
      <c r="F5338" s="1790"/>
      <c r="G5338" s="2477"/>
      <c r="H5338" s="2262"/>
      <c r="I5338" s="1790"/>
      <c r="J5338" s="2305"/>
      <c r="K5338" s="2305"/>
      <c r="L5338" s="2266"/>
      <c r="M5338" s="2175">
        <v>0</v>
      </c>
      <c r="N5338" s="2237"/>
      <c r="O5338" s="1801"/>
      <c r="P5338" s="1797"/>
      <c r="Q5338" s="1804"/>
      <c r="R5338" s="1796"/>
      <c r="S5338" s="2137">
        <f>R5338*E5330</f>
        <v>0</v>
      </c>
      <c r="T5338" s="1806"/>
    </row>
    <row r="5339" spans="1:20" s="2598" customFormat="1" ht="25.5" customHeight="1">
      <c r="A5339" s="1792">
        <f>A5330+1</f>
        <v>17</v>
      </c>
      <c r="B5339" s="2591"/>
      <c r="C5339" s="2592" t="s">
        <v>2586</v>
      </c>
      <c r="D5339" s="2591" t="s">
        <v>2819</v>
      </c>
      <c r="E5339" s="2593">
        <v>980</v>
      </c>
      <c r="F5339" s="1790"/>
      <c r="G5339" s="2594">
        <v>0</v>
      </c>
      <c r="H5339" s="2595">
        <v>0</v>
      </c>
      <c r="I5339" s="1790"/>
      <c r="J5339" s="2595">
        <v>0</v>
      </c>
      <c r="K5339" s="2595">
        <v>0</v>
      </c>
      <c r="L5339" s="2595">
        <v>0.22166165699999998</v>
      </c>
      <c r="M5339" s="2175">
        <v>0.28676969824997073</v>
      </c>
      <c r="N5339" s="2596">
        <v>281.03430428497131</v>
      </c>
      <c r="O5339" s="2200">
        <f>E5339*L5339</f>
        <v>217.22842385999999</v>
      </c>
      <c r="P5339" s="2200" t="s">
        <v>2944</v>
      </c>
      <c r="Q5339" s="1792" t="s">
        <v>2819</v>
      </c>
      <c r="R5339" s="2486">
        <v>1</v>
      </c>
      <c r="S5339" s="1790">
        <f>R5339*E5339</f>
        <v>980</v>
      </c>
      <c r="T5339" s="2597">
        <v>0.19</v>
      </c>
    </row>
    <row r="5340" spans="1:20" ht="12" hidden="1" customHeight="1">
      <c r="A5340" s="1789"/>
      <c r="B5340" s="1789"/>
      <c r="C5340" s="2173"/>
      <c r="D5340" s="1789"/>
      <c r="E5340" s="1367"/>
      <c r="F5340" s="1790"/>
      <c r="G5340" s="840"/>
      <c r="H5340" s="841"/>
      <c r="I5340" s="1790"/>
      <c r="J5340" s="2305"/>
      <c r="K5340" s="2305"/>
      <c r="L5340" s="2266"/>
      <c r="M5340" s="2175">
        <v>0</v>
      </c>
      <c r="N5340" s="2175"/>
      <c r="O5340" s="1801"/>
      <c r="P5340" s="1807"/>
      <c r="Q5340" s="1804"/>
      <c r="R5340" s="1796"/>
      <c r="S5340" s="846">
        <f>R5340*E5339</f>
        <v>0</v>
      </c>
      <c r="T5340" s="1806"/>
    </row>
    <row r="5341" spans="1:20" ht="12" hidden="1" customHeight="1">
      <c r="A5341" s="1789"/>
      <c r="B5341" s="1789"/>
      <c r="C5341" s="2482"/>
      <c r="D5341" s="1789"/>
      <c r="E5341" s="1367"/>
      <c r="F5341" s="1790"/>
      <c r="G5341" s="840"/>
      <c r="H5341" s="841"/>
      <c r="I5341" s="1790"/>
      <c r="J5341" s="2305"/>
      <c r="K5341" s="2305"/>
      <c r="L5341" s="2266"/>
      <c r="M5341" s="2175">
        <v>0</v>
      </c>
      <c r="N5341" s="2175"/>
      <c r="O5341" s="1801"/>
      <c r="P5341" s="1807"/>
      <c r="Q5341" s="1804"/>
      <c r="R5341" s="1796"/>
      <c r="S5341" s="846">
        <f>R5341*E5339</f>
        <v>0</v>
      </c>
      <c r="T5341" s="1806"/>
    </row>
    <row r="5342" spans="1:20" ht="12" hidden="1" customHeight="1">
      <c r="A5342" s="1789"/>
      <c r="B5342" s="1789"/>
      <c r="C5342" s="2482"/>
      <c r="D5342" s="1789"/>
      <c r="E5342" s="1367"/>
      <c r="F5342" s="1790"/>
      <c r="G5342" s="840"/>
      <c r="H5342" s="841"/>
      <c r="I5342" s="1790"/>
      <c r="J5342" s="2305"/>
      <c r="K5342" s="2305"/>
      <c r="L5342" s="2266"/>
      <c r="M5342" s="2175">
        <v>0</v>
      </c>
      <c r="N5342" s="2175"/>
      <c r="O5342" s="1801"/>
      <c r="P5342" s="1807"/>
      <c r="Q5342" s="1804"/>
      <c r="R5342" s="1796"/>
      <c r="S5342" s="846">
        <f>R5342*E5339</f>
        <v>0</v>
      </c>
      <c r="T5342" s="1806"/>
    </row>
    <row r="5343" spans="1:20" ht="12" hidden="1" customHeight="1">
      <c r="A5343" s="1789"/>
      <c r="B5343" s="1789"/>
      <c r="C5343" s="2482"/>
      <c r="D5343" s="1789"/>
      <c r="E5343" s="1367"/>
      <c r="F5343" s="1790"/>
      <c r="G5343" s="840"/>
      <c r="H5343" s="841"/>
      <c r="I5343" s="1790"/>
      <c r="J5343" s="2305"/>
      <c r="K5343" s="2305"/>
      <c r="L5343" s="2266"/>
      <c r="M5343" s="2175">
        <v>0</v>
      </c>
      <c r="N5343" s="2175"/>
      <c r="O5343" s="1801"/>
      <c r="P5343" s="1807"/>
      <c r="Q5343" s="1804"/>
      <c r="R5343" s="1796"/>
      <c r="S5343" s="846">
        <f>R5343*E5339</f>
        <v>0</v>
      </c>
      <c r="T5343" s="1806"/>
    </row>
    <row r="5344" spans="1:20" ht="12" hidden="1" customHeight="1">
      <c r="A5344" s="1789"/>
      <c r="B5344" s="1789"/>
      <c r="C5344" s="2482"/>
      <c r="D5344" s="1789"/>
      <c r="E5344" s="1367"/>
      <c r="F5344" s="1790"/>
      <c r="G5344" s="840"/>
      <c r="H5344" s="841"/>
      <c r="I5344" s="1790"/>
      <c r="J5344" s="2305"/>
      <c r="K5344" s="2305"/>
      <c r="L5344" s="2266"/>
      <c r="M5344" s="2175">
        <v>0</v>
      </c>
      <c r="N5344" s="2175"/>
      <c r="O5344" s="1801"/>
      <c r="P5344" s="1807"/>
      <c r="Q5344" s="1804"/>
      <c r="R5344" s="1796"/>
      <c r="S5344" s="846">
        <f>R5344*E5339</f>
        <v>0</v>
      </c>
      <c r="T5344" s="1806"/>
    </row>
    <row r="5345" spans="1:20" ht="12" hidden="1" customHeight="1">
      <c r="A5345" s="1789"/>
      <c r="B5345" s="1789"/>
      <c r="C5345" s="2482"/>
      <c r="D5345" s="1789"/>
      <c r="E5345" s="1367"/>
      <c r="F5345" s="1790"/>
      <c r="G5345" s="840">
        <v>0</v>
      </c>
      <c r="H5345" s="841"/>
      <c r="I5345" s="1790"/>
      <c r="J5345" s="2305">
        <v>0</v>
      </c>
      <c r="K5345" s="2305"/>
      <c r="L5345" s="2266"/>
      <c r="M5345" s="2175">
        <v>0</v>
      </c>
      <c r="N5345" s="2175"/>
      <c r="O5345" s="1801">
        <f>E5345*L5345</f>
        <v>0</v>
      </c>
      <c r="P5345" s="1807"/>
      <c r="Q5345" s="1804"/>
      <c r="R5345" s="1796"/>
      <c r="S5345" s="846">
        <f>R5345*E5339</f>
        <v>0</v>
      </c>
      <c r="T5345" s="1806"/>
    </row>
    <row r="5346" spans="1:20" ht="12" hidden="1" customHeight="1">
      <c r="A5346" s="1789"/>
      <c r="B5346" s="1789"/>
      <c r="C5346" s="2482"/>
      <c r="D5346" s="1789"/>
      <c r="E5346" s="1367"/>
      <c r="F5346" s="1790"/>
      <c r="G5346" s="840"/>
      <c r="H5346" s="841"/>
      <c r="I5346" s="1790"/>
      <c r="J5346" s="2305"/>
      <c r="K5346" s="2305"/>
      <c r="L5346" s="2266"/>
      <c r="M5346" s="2175">
        <v>0</v>
      </c>
      <c r="N5346" s="2175"/>
      <c r="O5346" s="1801"/>
      <c r="P5346" s="1807"/>
      <c r="Q5346" s="1804"/>
      <c r="R5346" s="1796"/>
      <c r="S5346" s="846">
        <f>R5346*E5339</f>
        <v>0</v>
      </c>
      <c r="T5346" s="1806"/>
    </row>
    <row r="5347" spans="1:20" ht="12" hidden="1" customHeight="1">
      <c r="A5347" s="1789"/>
      <c r="B5347" s="1789"/>
      <c r="C5347" s="2482"/>
      <c r="D5347" s="1789"/>
      <c r="E5347" s="1367"/>
      <c r="F5347" s="1790"/>
      <c r="G5347" s="840"/>
      <c r="H5347" s="841"/>
      <c r="I5347" s="1790"/>
      <c r="J5347" s="2305"/>
      <c r="K5347" s="2305"/>
      <c r="L5347" s="2266"/>
      <c r="M5347" s="2175">
        <v>0</v>
      </c>
      <c r="N5347" s="2175"/>
      <c r="O5347" s="2312"/>
      <c r="P5347" s="2200"/>
      <c r="Q5347" s="2500"/>
      <c r="R5347" s="2517"/>
      <c r="S5347" s="2518">
        <f>R5347*E5339</f>
        <v>0</v>
      </c>
      <c r="T5347" s="2503"/>
    </row>
    <row r="5348" spans="1:20" s="2598" customFormat="1" ht="25.5" customHeight="1">
      <c r="A5348" s="1792">
        <f>A5339+1</f>
        <v>18</v>
      </c>
      <c r="B5348" s="2591"/>
      <c r="C5348" s="2592" t="s">
        <v>2587</v>
      </c>
      <c r="D5348" s="2591" t="s">
        <v>2819</v>
      </c>
      <c r="E5348" s="2593">
        <v>10</v>
      </c>
      <c r="F5348" s="1790"/>
      <c r="G5348" s="2594">
        <v>0</v>
      </c>
      <c r="H5348" s="2595">
        <v>0</v>
      </c>
      <c r="I5348" s="1790"/>
      <c r="J5348" s="2595">
        <v>0</v>
      </c>
      <c r="K5348" s="2595">
        <v>0</v>
      </c>
      <c r="L5348" s="2595">
        <v>0.58332014999999993</v>
      </c>
      <c r="M5348" s="2175">
        <v>0.75465710065781766</v>
      </c>
      <c r="N5348" s="2596">
        <v>7.5465710065781764</v>
      </c>
      <c r="O5348" s="2200">
        <f>E5348*L5348</f>
        <v>5.8332014999999995</v>
      </c>
      <c r="P5348" s="2200" t="s">
        <v>2944</v>
      </c>
      <c r="Q5348" s="1792" t="s">
        <v>2819</v>
      </c>
      <c r="R5348" s="2486">
        <v>1</v>
      </c>
      <c r="S5348" s="1790">
        <f>R5348*E5348</f>
        <v>10</v>
      </c>
      <c r="T5348" s="2599">
        <v>0.5</v>
      </c>
    </row>
    <row r="5349" spans="1:20" s="2598" customFormat="1" ht="12" hidden="1" customHeight="1">
      <c r="A5349" s="1789"/>
      <c r="B5349" s="2591"/>
      <c r="C5349" s="2592"/>
      <c r="D5349" s="2591"/>
      <c r="E5349" s="2593"/>
      <c r="F5349" s="1790"/>
      <c r="G5349" s="2594"/>
      <c r="H5349" s="2595"/>
      <c r="I5349" s="1790"/>
      <c r="J5349" s="2305"/>
      <c r="K5349" s="2305"/>
      <c r="L5349" s="2266"/>
      <c r="M5349" s="2175">
        <v>0</v>
      </c>
      <c r="N5349" s="2237"/>
      <c r="O5349" s="1801"/>
      <c r="P5349" s="1797"/>
      <c r="Q5349" s="1804"/>
      <c r="R5349" s="1808"/>
      <c r="S5349" s="1797">
        <f>R5349*E5348</f>
        <v>0</v>
      </c>
      <c r="T5349" s="2511"/>
    </row>
    <row r="5350" spans="1:20" s="2598" customFormat="1" ht="12" hidden="1" customHeight="1">
      <c r="A5350" s="1789"/>
      <c r="B5350" s="2591"/>
      <c r="C5350" s="2592"/>
      <c r="D5350" s="2591"/>
      <c r="E5350" s="2593"/>
      <c r="F5350" s="1790"/>
      <c r="G5350" s="2594"/>
      <c r="H5350" s="2595"/>
      <c r="I5350" s="1790"/>
      <c r="J5350" s="2305"/>
      <c r="K5350" s="2305"/>
      <c r="L5350" s="2266"/>
      <c r="M5350" s="2175">
        <v>0</v>
      </c>
      <c r="N5350" s="2237"/>
      <c r="O5350" s="1801"/>
      <c r="P5350" s="1797"/>
      <c r="Q5350" s="1804"/>
      <c r="R5350" s="1808"/>
      <c r="S5350" s="1797">
        <f>R5350*E5348</f>
        <v>0</v>
      </c>
      <c r="T5350" s="2511"/>
    </row>
    <row r="5351" spans="1:20" s="2598" customFormat="1" ht="12" hidden="1" customHeight="1">
      <c r="A5351" s="1789"/>
      <c r="B5351" s="2591"/>
      <c r="C5351" s="2592"/>
      <c r="D5351" s="2591"/>
      <c r="E5351" s="2593"/>
      <c r="F5351" s="1790"/>
      <c r="G5351" s="2594"/>
      <c r="H5351" s="2595"/>
      <c r="I5351" s="1790"/>
      <c r="J5351" s="2305"/>
      <c r="K5351" s="2305"/>
      <c r="L5351" s="2266"/>
      <c r="M5351" s="2175">
        <v>0</v>
      </c>
      <c r="N5351" s="2237"/>
      <c r="O5351" s="1801"/>
      <c r="P5351" s="1797"/>
      <c r="Q5351" s="1804"/>
      <c r="R5351" s="1808"/>
      <c r="S5351" s="1797">
        <f>R5351*E5348</f>
        <v>0</v>
      </c>
      <c r="T5351" s="2511"/>
    </row>
    <row r="5352" spans="1:20" s="2598" customFormat="1" ht="12" hidden="1" customHeight="1">
      <c r="A5352" s="1789"/>
      <c r="B5352" s="2591"/>
      <c r="C5352" s="2592"/>
      <c r="D5352" s="2591"/>
      <c r="E5352" s="2593"/>
      <c r="F5352" s="1790"/>
      <c r="G5352" s="2594"/>
      <c r="H5352" s="2595"/>
      <c r="I5352" s="1790"/>
      <c r="J5352" s="2305"/>
      <c r="K5352" s="2305"/>
      <c r="L5352" s="2266"/>
      <c r="M5352" s="2175">
        <v>0</v>
      </c>
      <c r="N5352" s="2237"/>
      <c r="O5352" s="1801"/>
      <c r="P5352" s="1797"/>
      <c r="Q5352" s="1804"/>
      <c r="R5352" s="1808"/>
      <c r="S5352" s="1797">
        <f>R5352*E5348</f>
        <v>0</v>
      </c>
      <c r="T5352" s="2511"/>
    </row>
    <row r="5353" spans="1:20" s="2598" customFormat="1" ht="12" hidden="1" customHeight="1">
      <c r="A5353" s="1789"/>
      <c r="B5353" s="2591"/>
      <c r="C5353" s="2592"/>
      <c r="D5353" s="2591"/>
      <c r="E5353" s="2593"/>
      <c r="F5353" s="1790"/>
      <c r="G5353" s="2594"/>
      <c r="H5353" s="2595"/>
      <c r="I5353" s="1790"/>
      <c r="J5353" s="2305"/>
      <c r="K5353" s="2305"/>
      <c r="L5353" s="2266"/>
      <c r="M5353" s="2175">
        <v>0</v>
      </c>
      <c r="N5353" s="2237"/>
      <c r="O5353" s="1801"/>
      <c r="P5353" s="1797"/>
      <c r="Q5353" s="1804"/>
      <c r="R5353" s="1808"/>
      <c r="S5353" s="1797">
        <f>R5353*E5348</f>
        <v>0</v>
      </c>
      <c r="T5353" s="2511"/>
    </row>
    <row r="5354" spans="1:20" s="2598" customFormat="1" ht="12" hidden="1" customHeight="1">
      <c r="A5354" s="1789"/>
      <c r="B5354" s="2591"/>
      <c r="C5354" s="2592"/>
      <c r="D5354" s="2591"/>
      <c r="E5354" s="2593"/>
      <c r="F5354" s="1790"/>
      <c r="G5354" s="2594"/>
      <c r="H5354" s="2595"/>
      <c r="I5354" s="1790"/>
      <c r="J5354" s="2305"/>
      <c r="K5354" s="2305"/>
      <c r="L5354" s="2266"/>
      <c r="M5354" s="2175">
        <v>0</v>
      </c>
      <c r="N5354" s="2237"/>
      <c r="O5354" s="1801"/>
      <c r="P5354" s="1797"/>
      <c r="Q5354" s="1804"/>
      <c r="R5354" s="1808"/>
      <c r="S5354" s="1797">
        <f>R5354*E5348</f>
        <v>0</v>
      </c>
      <c r="T5354" s="2511"/>
    </row>
    <row r="5355" spans="1:20" s="2598" customFormat="1" ht="12" hidden="1" customHeight="1">
      <c r="A5355" s="1789"/>
      <c r="B5355" s="2591"/>
      <c r="C5355" s="2592"/>
      <c r="D5355" s="2591"/>
      <c r="E5355" s="2593"/>
      <c r="F5355" s="1790"/>
      <c r="G5355" s="2594"/>
      <c r="H5355" s="2595"/>
      <c r="I5355" s="1790"/>
      <c r="J5355" s="2305"/>
      <c r="K5355" s="2305"/>
      <c r="L5355" s="2266"/>
      <c r="M5355" s="2175">
        <v>0</v>
      </c>
      <c r="N5355" s="2237"/>
      <c r="O5355" s="1801"/>
      <c r="P5355" s="1797"/>
      <c r="Q5355" s="1804"/>
      <c r="R5355" s="1808"/>
      <c r="S5355" s="1797">
        <f>R5355*E5348</f>
        <v>0</v>
      </c>
      <c r="T5355" s="2511"/>
    </row>
    <row r="5356" spans="1:20" s="2598" customFormat="1" ht="12" hidden="1" customHeight="1">
      <c r="A5356" s="1789"/>
      <c r="B5356" s="2591"/>
      <c r="C5356" s="2592"/>
      <c r="D5356" s="2591"/>
      <c r="E5356" s="2593"/>
      <c r="F5356" s="1790"/>
      <c r="G5356" s="2594"/>
      <c r="H5356" s="2595"/>
      <c r="I5356" s="1790"/>
      <c r="J5356" s="2305"/>
      <c r="K5356" s="2305"/>
      <c r="L5356" s="2266"/>
      <c r="M5356" s="2175">
        <v>0</v>
      </c>
      <c r="N5356" s="2237"/>
      <c r="O5356" s="1801"/>
      <c r="P5356" s="1797"/>
      <c r="Q5356" s="1804"/>
      <c r="R5356" s="1808"/>
      <c r="S5356" s="1797">
        <f>R5356*E5348</f>
        <v>0</v>
      </c>
      <c r="T5356" s="2511"/>
    </row>
    <row r="5357" spans="1:20" s="2598" customFormat="1" ht="25.5" customHeight="1">
      <c r="A5357" s="1792">
        <f>A5348+1</f>
        <v>19</v>
      </c>
      <c r="B5357" s="2591"/>
      <c r="C5357" s="2592" t="s">
        <v>2588</v>
      </c>
      <c r="D5357" s="2591" t="s">
        <v>2819</v>
      </c>
      <c r="E5357" s="2593">
        <v>25</v>
      </c>
      <c r="F5357" s="1790"/>
      <c r="G5357" s="2594">
        <v>0</v>
      </c>
      <c r="H5357" s="2595">
        <v>0</v>
      </c>
      <c r="I5357" s="1790"/>
      <c r="J5357" s="2595">
        <v>0</v>
      </c>
      <c r="K5357" s="2595">
        <v>0</v>
      </c>
      <c r="L5357" s="2595">
        <v>0.81664820999999987</v>
      </c>
      <c r="M5357" s="2175">
        <v>1.0565199409209447</v>
      </c>
      <c r="N5357" s="2596">
        <v>26.412998523023617</v>
      </c>
      <c r="O5357" s="2200">
        <f>E5357*L5357</f>
        <v>20.416205249999997</v>
      </c>
      <c r="P5357" s="2200" t="s">
        <v>2944</v>
      </c>
      <c r="Q5357" s="1792" t="s">
        <v>2819</v>
      </c>
      <c r="R5357" s="2486">
        <v>1</v>
      </c>
      <c r="S5357" s="1790">
        <f>R5357*E5357</f>
        <v>25</v>
      </c>
      <c r="T5357" s="2599">
        <v>0.7</v>
      </c>
    </row>
    <row r="5358" spans="1:20" s="2598" customFormat="1" ht="12" hidden="1" customHeight="1">
      <c r="A5358" s="1789"/>
      <c r="B5358" s="2591"/>
      <c r="C5358" s="2592"/>
      <c r="D5358" s="2591"/>
      <c r="E5358" s="2593"/>
      <c r="F5358" s="1790"/>
      <c r="G5358" s="2594"/>
      <c r="H5358" s="2595"/>
      <c r="I5358" s="1790"/>
      <c r="J5358" s="2305"/>
      <c r="K5358" s="2305"/>
      <c r="L5358" s="2266"/>
      <c r="M5358" s="2175">
        <v>0</v>
      </c>
      <c r="N5358" s="2237"/>
      <c r="O5358" s="1801"/>
      <c r="P5358" s="1797"/>
      <c r="Q5358" s="1804"/>
      <c r="R5358" s="1808"/>
      <c r="S5358" s="1797">
        <f>R5358*E5357</f>
        <v>0</v>
      </c>
      <c r="T5358" s="1806"/>
    </row>
    <row r="5359" spans="1:20" s="2598" customFormat="1" ht="12" hidden="1" customHeight="1">
      <c r="A5359" s="1789"/>
      <c r="B5359" s="2591"/>
      <c r="C5359" s="2592"/>
      <c r="D5359" s="2591"/>
      <c r="E5359" s="2593"/>
      <c r="F5359" s="1790"/>
      <c r="G5359" s="2594"/>
      <c r="H5359" s="2595"/>
      <c r="I5359" s="1790"/>
      <c r="J5359" s="2305"/>
      <c r="K5359" s="2305"/>
      <c r="L5359" s="2266"/>
      <c r="M5359" s="2175">
        <v>0</v>
      </c>
      <c r="N5359" s="2237"/>
      <c r="O5359" s="1801"/>
      <c r="P5359" s="1797"/>
      <c r="Q5359" s="1804"/>
      <c r="R5359" s="1808"/>
      <c r="S5359" s="1797">
        <f>R5359*E5357</f>
        <v>0</v>
      </c>
      <c r="T5359" s="1806"/>
    </row>
    <row r="5360" spans="1:20" s="2598" customFormat="1" ht="12" hidden="1" customHeight="1">
      <c r="A5360" s="1789"/>
      <c r="B5360" s="2591"/>
      <c r="C5360" s="2592"/>
      <c r="D5360" s="2591"/>
      <c r="E5360" s="2593"/>
      <c r="F5360" s="1790"/>
      <c r="G5360" s="2594"/>
      <c r="H5360" s="2595"/>
      <c r="I5360" s="1790"/>
      <c r="J5360" s="2305"/>
      <c r="K5360" s="2305"/>
      <c r="L5360" s="2266"/>
      <c r="M5360" s="2175">
        <v>0</v>
      </c>
      <c r="N5360" s="2237"/>
      <c r="O5360" s="1801"/>
      <c r="P5360" s="1797"/>
      <c r="Q5360" s="1804"/>
      <c r="R5360" s="1808"/>
      <c r="S5360" s="1797">
        <f>R5360*E5357</f>
        <v>0</v>
      </c>
      <c r="T5360" s="1806"/>
    </row>
    <row r="5361" spans="1:20" s="2598" customFormat="1" ht="12" hidden="1" customHeight="1">
      <c r="A5361" s="1789"/>
      <c r="B5361" s="2591"/>
      <c r="C5361" s="2592"/>
      <c r="D5361" s="2591"/>
      <c r="E5361" s="2593"/>
      <c r="F5361" s="1790"/>
      <c r="G5361" s="2594"/>
      <c r="H5361" s="2595"/>
      <c r="I5361" s="1790"/>
      <c r="J5361" s="2305"/>
      <c r="K5361" s="2305"/>
      <c r="L5361" s="2266"/>
      <c r="M5361" s="2175">
        <v>0</v>
      </c>
      <c r="N5361" s="2237"/>
      <c r="O5361" s="1801"/>
      <c r="P5361" s="1797"/>
      <c r="Q5361" s="1804"/>
      <c r="R5361" s="1808"/>
      <c r="S5361" s="1797">
        <f>R5361*E5357</f>
        <v>0</v>
      </c>
      <c r="T5361" s="1806"/>
    </row>
    <row r="5362" spans="1:20" s="2598" customFormat="1" ht="12" hidden="1" customHeight="1">
      <c r="A5362" s="1789"/>
      <c r="B5362" s="2591"/>
      <c r="C5362" s="2592"/>
      <c r="D5362" s="2591"/>
      <c r="E5362" s="2593"/>
      <c r="F5362" s="1790"/>
      <c r="G5362" s="2594"/>
      <c r="H5362" s="2595"/>
      <c r="I5362" s="1790"/>
      <c r="J5362" s="2305"/>
      <c r="K5362" s="2305"/>
      <c r="L5362" s="2266"/>
      <c r="M5362" s="2175">
        <v>0</v>
      </c>
      <c r="N5362" s="2237"/>
      <c r="O5362" s="1801"/>
      <c r="P5362" s="1797"/>
      <c r="Q5362" s="1804"/>
      <c r="R5362" s="1808"/>
      <c r="S5362" s="1797">
        <f>R5362*E5357</f>
        <v>0</v>
      </c>
      <c r="T5362" s="1806"/>
    </row>
    <row r="5363" spans="1:20" s="2598" customFormat="1" ht="12" hidden="1" customHeight="1">
      <c r="A5363" s="1789"/>
      <c r="B5363" s="2591"/>
      <c r="C5363" s="2592"/>
      <c r="D5363" s="2591"/>
      <c r="E5363" s="2593"/>
      <c r="F5363" s="1790"/>
      <c r="G5363" s="2594"/>
      <c r="H5363" s="2595"/>
      <c r="I5363" s="1790"/>
      <c r="J5363" s="2305"/>
      <c r="K5363" s="2305"/>
      <c r="L5363" s="2266"/>
      <c r="M5363" s="2175">
        <v>0</v>
      </c>
      <c r="N5363" s="2237"/>
      <c r="O5363" s="1801"/>
      <c r="P5363" s="1797"/>
      <c r="Q5363" s="1804"/>
      <c r="R5363" s="1808"/>
      <c r="S5363" s="1797">
        <f>R5363*E5357</f>
        <v>0</v>
      </c>
      <c r="T5363" s="1806"/>
    </row>
    <row r="5364" spans="1:20" s="2598" customFormat="1" ht="12" hidden="1" customHeight="1">
      <c r="A5364" s="1789"/>
      <c r="B5364" s="2591"/>
      <c r="C5364" s="2592"/>
      <c r="D5364" s="2591"/>
      <c r="E5364" s="2593"/>
      <c r="F5364" s="1790"/>
      <c r="G5364" s="2594"/>
      <c r="H5364" s="2595"/>
      <c r="I5364" s="1790"/>
      <c r="J5364" s="2305"/>
      <c r="K5364" s="2305"/>
      <c r="L5364" s="2266"/>
      <c r="M5364" s="2175">
        <v>0</v>
      </c>
      <c r="N5364" s="2237"/>
      <c r="O5364" s="1801"/>
      <c r="P5364" s="1797"/>
      <c r="Q5364" s="1804"/>
      <c r="R5364" s="1808"/>
      <c r="S5364" s="1797">
        <f>R5364*E5357</f>
        <v>0</v>
      </c>
      <c r="T5364" s="1806"/>
    </row>
    <row r="5365" spans="1:20" s="2598" customFormat="1" ht="12" hidden="1" customHeight="1">
      <c r="A5365" s="1789"/>
      <c r="B5365" s="2591"/>
      <c r="C5365" s="2592"/>
      <c r="D5365" s="2591"/>
      <c r="E5365" s="2593"/>
      <c r="F5365" s="1790"/>
      <c r="G5365" s="2594"/>
      <c r="H5365" s="2595"/>
      <c r="I5365" s="1790"/>
      <c r="J5365" s="2305"/>
      <c r="K5365" s="2305"/>
      <c r="L5365" s="2266"/>
      <c r="M5365" s="2175">
        <v>0</v>
      </c>
      <c r="N5365" s="2237"/>
      <c r="O5365" s="1801"/>
      <c r="P5365" s="1797"/>
      <c r="Q5365" s="1804"/>
      <c r="R5365" s="1808"/>
      <c r="S5365" s="1797">
        <f>R5365*E5357</f>
        <v>0</v>
      </c>
      <c r="T5365" s="1806"/>
    </row>
    <row r="5366" spans="1:20" s="2598" customFormat="1" ht="21" customHeight="1">
      <c r="A5366" s="1792">
        <f>A5357+1</f>
        <v>20</v>
      </c>
      <c r="B5366" s="2591" t="s">
        <v>531</v>
      </c>
      <c r="C5366" s="2592" t="s">
        <v>2589</v>
      </c>
      <c r="D5366" s="2591" t="s">
        <v>2819</v>
      </c>
      <c r="E5366" s="2593">
        <v>75</v>
      </c>
      <c r="F5366" s="1790">
        <v>1.51</v>
      </c>
      <c r="G5366" s="2594">
        <v>113.25</v>
      </c>
      <c r="H5366" s="2595">
        <v>2.1912446562680534</v>
      </c>
      <c r="I5366" s="1790">
        <v>0.13</v>
      </c>
      <c r="J5366" s="2595">
        <v>9.75</v>
      </c>
      <c r="K5366" s="2595">
        <v>0.39650259999999998</v>
      </c>
      <c r="L5366" s="2595">
        <v>1.5632980019999998</v>
      </c>
      <c r="M5366" s="2175">
        <v>5.3703198480353391</v>
      </c>
      <c r="N5366" s="2596">
        <v>402.77398860265043</v>
      </c>
      <c r="O5366" s="2200">
        <f>E5366*L5366</f>
        <v>117.24735014999999</v>
      </c>
      <c r="P5366" s="2200" t="s">
        <v>378</v>
      </c>
      <c r="Q5366" s="1792" t="s">
        <v>2819</v>
      </c>
      <c r="R5366" s="2486">
        <v>1</v>
      </c>
      <c r="S5366" s="1790">
        <f>R5366*E5366</f>
        <v>75</v>
      </c>
      <c r="T5366" s="2597">
        <v>1.34</v>
      </c>
    </row>
    <row r="5367" spans="1:20" s="2598" customFormat="1" ht="12" hidden="1" customHeight="1">
      <c r="A5367" s="1789"/>
      <c r="B5367" s="2591"/>
      <c r="C5367" s="2592"/>
      <c r="D5367" s="2591"/>
      <c r="E5367" s="2593"/>
      <c r="F5367" s="1790"/>
      <c r="G5367" s="2594"/>
      <c r="H5367" s="2595"/>
      <c r="I5367" s="1790"/>
      <c r="J5367" s="2305"/>
      <c r="K5367" s="2305"/>
      <c r="L5367" s="2266"/>
      <c r="M5367" s="2175">
        <v>0</v>
      </c>
      <c r="N5367" s="2237"/>
      <c r="O5367" s="1801"/>
      <c r="P5367" s="1797"/>
      <c r="Q5367" s="1804"/>
      <c r="R5367" s="1808"/>
      <c r="S5367" s="1797">
        <f>R5367*E5366</f>
        <v>0</v>
      </c>
      <c r="T5367" s="2512"/>
    </row>
    <row r="5368" spans="1:20" s="2598" customFormat="1" ht="12" hidden="1" customHeight="1">
      <c r="A5368" s="1789"/>
      <c r="B5368" s="2591"/>
      <c r="C5368" s="2592"/>
      <c r="D5368" s="2591"/>
      <c r="E5368" s="2593"/>
      <c r="F5368" s="1790"/>
      <c r="G5368" s="2594"/>
      <c r="H5368" s="2595"/>
      <c r="I5368" s="1790"/>
      <c r="J5368" s="2305"/>
      <c r="K5368" s="2305"/>
      <c r="L5368" s="2266"/>
      <c r="M5368" s="2175">
        <v>0</v>
      </c>
      <c r="N5368" s="2237"/>
      <c r="O5368" s="1801"/>
      <c r="P5368" s="1797"/>
      <c r="Q5368" s="1804"/>
      <c r="R5368" s="1808"/>
      <c r="S5368" s="1797">
        <f>R5368*E5366</f>
        <v>0</v>
      </c>
      <c r="T5368" s="2512"/>
    </row>
    <row r="5369" spans="1:20" s="2598" customFormat="1" ht="12" hidden="1" customHeight="1">
      <c r="A5369" s="1789"/>
      <c r="B5369" s="2591"/>
      <c r="C5369" s="2592"/>
      <c r="D5369" s="2591"/>
      <c r="E5369" s="2593"/>
      <c r="F5369" s="1790"/>
      <c r="G5369" s="2594"/>
      <c r="H5369" s="2595"/>
      <c r="I5369" s="1790"/>
      <c r="J5369" s="2305"/>
      <c r="K5369" s="2305"/>
      <c r="L5369" s="2266"/>
      <c r="M5369" s="2175">
        <v>0</v>
      </c>
      <c r="N5369" s="2237"/>
      <c r="O5369" s="1801"/>
      <c r="P5369" s="1797"/>
      <c r="Q5369" s="1804"/>
      <c r="R5369" s="1808"/>
      <c r="S5369" s="1797">
        <f>R5369*E5366</f>
        <v>0</v>
      </c>
      <c r="T5369" s="2512"/>
    </row>
    <row r="5370" spans="1:20" s="2598" customFormat="1" ht="12" hidden="1" customHeight="1">
      <c r="A5370" s="1789"/>
      <c r="B5370" s="2591"/>
      <c r="C5370" s="2592"/>
      <c r="D5370" s="2591"/>
      <c r="E5370" s="2593"/>
      <c r="F5370" s="1790"/>
      <c r="G5370" s="2594"/>
      <c r="H5370" s="2595"/>
      <c r="I5370" s="1790"/>
      <c r="J5370" s="2305"/>
      <c r="K5370" s="2305"/>
      <c r="L5370" s="2266"/>
      <c r="M5370" s="2175">
        <v>0</v>
      </c>
      <c r="N5370" s="2237"/>
      <c r="O5370" s="1801"/>
      <c r="P5370" s="1797"/>
      <c r="Q5370" s="1804"/>
      <c r="R5370" s="1808"/>
      <c r="S5370" s="1797">
        <f>R5370*E5366</f>
        <v>0</v>
      </c>
      <c r="T5370" s="2512"/>
    </row>
    <row r="5371" spans="1:20" s="2598" customFormat="1" ht="12" hidden="1" customHeight="1">
      <c r="A5371" s="1789"/>
      <c r="B5371" s="2591"/>
      <c r="C5371" s="2592"/>
      <c r="D5371" s="2591"/>
      <c r="E5371" s="2593"/>
      <c r="F5371" s="1790"/>
      <c r="G5371" s="2594"/>
      <c r="H5371" s="2595"/>
      <c r="I5371" s="1790"/>
      <c r="J5371" s="2305"/>
      <c r="K5371" s="2305"/>
      <c r="L5371" s="2266"/>
      <c r="M5371" s="2175">
        <v>0</v>
      </c>
      <c r="N5371" s="2237"/>
      <c r="O5371" s="1801"/>
      <c r="P5371" s="1797"/>
      <c r="Q5371" s="1804"/>
      <c r="R5371" s="1808"/>
      <c r="S5371" s="1797">
        <f>R5371*E5366</f>
        <v>0</v>
      </c>
      <c r="T5371" s="2512"/>
    </row>
    <row r="5372" spans="1:20" s="2598" customFormat="1" ht="12" hidden="1" customHeight="1">
      <c r="A5372" s="1789"/>
      <c r="B5372" s="2591"/>
      <c r="C5372" s="2592"/>
      <c r="D5372" s="2591"/>
      <c r="E5372" s="2593"/>
      <c r="F5372" s="1790"/>
      <c r="G5372" s="2594"/>
      <c r="H5372" s="2595"/>
      <c r="I5372" s="1790"/>
      <c r="J5372" s="2305"/>
      <c r="K5372" s="2305"/>
      <c r="L5372" s="2266"/>
      <c r="M5372" s="2175">
        <v>0</v>
      </c>
      <c r="N5372" s="2237"/>
      <c r="O5372" s="1801"/>
      <c r="P5372" s="1797"/>
      <c r="Q5372" s="1804"/>
      <c r="R5372" s="1808"/>
      <c r="S5372" s="1797">
        <f>R5372*E5366</f>
        <v>0</v>
      </c>
      <c r="T5372" s="2512"/>
    </row>
    <row r="5373" spans="1:20" s="2598" customFormat="1" ht="12" hidden="1" customHeight="1">
      <c r="A5373" s="1789"/>
      <c r="B5373" s="2591"/>
      <c r="C5373" s="2592"/>
      <c r="D5373" s="2591"/>
      <c r="E5373" s="2593"/>
      <c r="F5373" s="1790"/>
      <c r="G5373" s="2594"/>
      <c r="H5373" s="2595"/>
      <c r="I5373" s="1790"/>
      <c r="J5373" s="2305"/>
      <c r="K5373" s="2305"/>
      <c r="L5373" s="2266"/>
      <c r="M5373" s="2175">
        <v>0</v>
      </c>
      <c r="N5373" s="2237"/>
      <c r="O5373" s="1801"/>
      <c r="P5373" s="1797"/>
      <c r="Q5373" s="1804"/>
      <c r="R5373" s="1808"/>
      <c r="S5373" s="1797">
        <f>R5373*E5366</f>
        <v>0</v>
      </c>
      <c r="T5373" s="2512"/>
    </row>
    <row r="5374" spans="1:20" s="2598" customFormat="1" ht="12" hidden="1" customHeight="1">
      <c r="A5374" s="1789"/>
      <c r="B5374" s="2591"/>
      <c r="C5374" s="2592"/>
      <c r="D5374" s="2591"/>
      <c r="E5374" s="2593"/>
      <c r="F5374" s="1790"/>
      <c r="G5374" s="2594"/>
      <c r="H5374" s="2595"/>
      <c r="I5374" s="1790"/>
      <c r="J5374" s="2305"/>
      <c r="K5374" s="2305"/>
      <c r="L5374" s="2266"/>
      <c r="M5374" s="2175">
        <v>0</v>
      </c>
      <c r="N5374" s="2237"/>
      <c r="O5374" s="1801"/>
      <c r="P5374" s="1797"/>
      <c r="Q5374" s="1804"/>
      <c r="R5374" s="1808"/>
      <c r="S5374" s="1797">
        <f>R5374*E5366</f>
        <v>0</v>
      </c>
      <c r="T5374" s="2512"/>
    </row>
    <row r="5375" spans="1:20" s="2598" customFormat="1" ht="24" customHeight="1">
      <c r="A5375" s="1792">
        <f>A5366+1</f>
        <v>21</v>
      </c>
      <c r="B5375" s="2591" t="s">
        <v>531</v>
      </c>
      <c r="C5375" s="2592" t="s">
        <v>2590</v>
      </c>
      <c r="D5375" s="2591" t="s">
        <v>2819</v>
      </c>
      <c r="E5375" s="2593">
        <v>150</v>
      </c>
      <c r="F5375" s="1790">
        <v>1.51</v>
      </c>
      <c r="G5375" s="2594">
        <v>226.5</v>
      </c>
      <c r="H5375" s="2595">
        <v>2.1912446562680534</v>
      </c>
      <c r="I5375" s="1790">
        <v>0.13</v>
      </c>
      <c r="J5375" s="2595">
        <v>19.5</v>
      </c>
      <c r="K5375" s="2595">
        <v>0.39650259999999998</v>
      </c>
      <c r="L5375" s="2595">
        <v>1.5632980019999998</v>
      </c>
      <c r="M5375" s="2175">
        <v>5.3703198480353391</v>
      </c>
      <c r="N5375" s="2596">
        <v>805.54797720530087</v>
      </c>
      <c r="O5375" s="2200">
        <f>E5375*L5375</f>
        <v>234.49470029999998</v>
      </c>
      <c r="P5375" s="2200" t="s">
        <v>378</v>
      </c>
      <c r="Q5375" s="1792" t="s">
        <v>2819</v>
      </c>
      <c r="R5375" s="2486">
        <v>1</v>
      </c>
      <c r="S5375" s="1790">
        <f>R5375*E5375</f>
        <v>150</v>
      </c>
      <c r="T5375" s="2597">
        <v>1.34</v>
      </c>
    </row>
    <row r="5376" spans="1:20" s="2598" customFormat="1" ht="12" hidden="1" customHeight="1">
      <c r="A5376" s="1789"/>
      <c r="B5376" s="2591"/>
      <c r="C5376" s="2592"/>
      <c r="D5376" s="2591"/>
      <c r="E5376" s="2593"/>
      <c r="F5376" s="1790"/>
      <c r="G5376" s="2594"/>
      <c r="H5376" s="2595"/>
      <c r="I5376" s="1790"/>
      <c r="J5376" s="2305"/>
      <c r="K5376" s="2305"/>
      <c r="L5376" s="2266"/>
      <c r="M5376" s="2175">
        <v>0</v>
      </c>
      <c r="N5376" s="2237"/>
      <c r="O5376" s="1801"/>
      <c r="P5376" s="1797"/>
      <c r="Q5376" s="1804"/>
      <c r="R5376" s="1808"/>
      <c r="S5376" s="1797">
        <f>R5376*E5375</f>
        <v>0</v>
      </c>
      <c r="T5376" s="1806"/>
    </row>
    <row r="5377" spans="1:20" s="2598" customFormat="1" ht="12" hidden="1" customHeight="1">
      <c r="A5377" s="1789"/>
      <c r="B5377" s="2591"/>
      <c r="C5377" s="2592"/>
      <c r="D5377" s="2591"/>
      <c r="E5377" s="2593"/>
      <c r="F5377" s="1790"/>
      <c r="G5377" s="2594"/>
      <c r="H5377" s="2595"/>
      <c r="I5377" s="1790"/>
      <c r="J5377" s="2305"/>
      <c r="K5377" s="2305"/>
      <c r="L5377" s="2266"/>
      <c r="M5377" s="2175">
        <v>0</v>
      </c>
      <c r="N5377" s="2237"/>
      <c r="O5377" s="1801"/>
      <c r="P5377" s="1797"/>
      <c r="Q5377" s="1804"/>
      <c r="R5377" s="1808"/>
      <c r="S5377" s="1797">
        <f>R5377*E5375</f>
        <v>0</v>
      </c>
      <c r="T5377" s="1806"/>
    </row>
    <row r="5378" spans="1:20" s="2598" customFormat="1" ht="12" hidden="1" customHeight="1">
      <c r="A5378" s="1789"/>
      <c r="B5378" s="2591"/>
      <c r="C5378" s="2592"/>
      <c r="D5378" s="2591"/>
      <c r="E5378" s="2593"/>
      <c r="F5378" s="1790"/>
      <c r="G5378" s="2594"/>
      <c r="H5378" s="2595"/>
      <c r="I5378" s="1790"/>
      <c r="J5378" s="2305"/>
      <c r="K5378" s="2305"/>
      <c r="L5378" s="2266"/>
      <c r="M5378" s="2175">
        <v>0</v>
      </c>
      <c r="N5378" s="2237"/>
      <c r="O5378" s="1801"/>
      <c r="P5378" s="1797"/>
      <c r="Q5378" s="1804"/>
      <c r="R5378" s="1808"/>
      <c r="S5378" s="1797">
        <f>R5378*E5375</f>
        <v>0</v>
      </c>
      <c r="T5378" s="1806"/>
    </row>
    <row r="5379" spans="1:20" s="2598" customFormat="1" ht="12" hidden="1" customHeight="1">
      <c r="A5379" s="1789"/>
      <c r="B5379" s="2591"/>
      <c r="C5379" s="2592"/>
      <c r="D5379" s="2591"/>
      <c r="E5379" s="2593"/>
      <c r="F5379" s="1790"/>
      <c r="G5379" s="2594"/>
      <c r="H5379" s="2595"/>
      <c r="I5379" s="1790"/>
      <c r="J5379" s="2305"/>
      <c r="K5379" s="2305"/>
      <c r="L5379" s="2266"/>
      <c r="M5379" s="2175">
        <v>0</v>
      </c>
      <c r="N5379" s="2237"/>
      <c r="O5379" s="1801"/>
      <c r="P5379" s="1797"/>
      <c r="Q5379" s="1804"/>
      <c r="R5379" s="1808"/>
      <c r="S5379" s="1797">
        <f>R5379*E5375</f>
        <v>0</v>
      </c>
      <c r="T5379" s="1806"/>
    </row>
    <row r="5380" spans="1:20" s="2598" customFormat="1" ht="12" hidden="1" customHeight="1">
      <c r="A5380" s="1789"/>
      <c r="B5380" s="2591"/>
      <c r="C5380" s="2592"/>
      <c r="D5380" s="2591"/>
      <c r="E5380" s="2593"/>
      <c r="F5380" s="1790"/>
      <c r="G5380" s="2594"/>
      <c r="H5380" s="2595"/>
      <c r="I5380" s="1790"/>
      <c r="J5380" s="2305"/>
      <c r="K5380" s="2305"/>
      <c r="L5380" s="2266"/>
      <c r="M5380" s="2175">
        <v>0</v>
      </c>
      <c r="N5380" s="2237"/>
      <c r="O5380" s="1801"/>
      <c r="P5380" s="1797"/>
      <c r="Q5380" s="1804"/>
      <c r="R5380" s="1808"/>
      <c r="S5380" s="1797">
        <f>R5380*E5375</f>
        <v>0</v>
      </c>
      <c r="T5380" s="1806"/>
    </row>
    <row r="5381" spans="1:20" s="2598" customFormat="1" ht="12" hidden="1" customHeight="1">
      <c r="A5381" s="1789"/>
      <c r="B5381" s="2591"/>
      <c r="C5381" s="2592"/>
      <c r="D5381" s="2591"/>
      <c r="E5381" s="2593"/>
      <c r="F5381" s="1790"/>
      <c r="G5381" s="2594"/>
      <c r="H5381" s="2595"/>
      <c r="I5381" s="1790"/>
      <c r="J5381" s="2305"/>
      <c r="K5381" s="2305"/>
      <c r="L5381" s="2266"/>
      <c r="M5381" s="2175">
        <v>0</v>
      </c>
      <c r="N5381" s="2237"/>
      <c r="O5381" s="1801"/>
      <c r="P5381" s="1797"/>
      <c r="Q5381" s="1804"/>
      <c r="R5381" s="1808"/>
      <c r="S5381" s="1797">
        <f>R5381*E5375</f>
        <v>0</v>
      </c>
      <c r="T5381" s="1806"/>
    </row>
    <row r="5382" spans="1:20" s="2598" customFormat="1" ht="12" hidden="1" customHeight="1">
      <c r="A5382" s="1789"/>
      <c r="B5382" s="2591"/>
      <c r="C5382" s="2592"/>
      <c r="D5382" s="2591"/>
      <c r="E5382" s="2593"/>
      <c r="F5382" s="1790"/>
      <c r="G5382" s="2594"/>
      <c r="H5382" s="2595"/>
      <c r="I5382" s="1790"/>
      <c r="J5382" s="2305"/>
      <c r="K5382" s="2305"/>
      <c r="L5382" s="2266"/>
      <c r="M5382" s="2175">
        <v>0</v>
      </c>
      <c r="N5382" s="2237"/>
      <c r="O5382" s="1801"/>
      <c r="P5382" s="1797"/>
      <c r="Q5382" s="1804"/>
      <c r="R5382" s="1808"/>
      <c r="S5382" s="1797">
        <f>R5382*E5375</f>
        <v>0</v>
      </c>
      <c r="T5382" s="1806"/>
    </row>
    <row r="5383" spans="1:20" s="2598" customFormat="1" ht="12" hidden="1" customHeight="1">
      <c r="A5383" s="1789"/>
      <c r="B5383" s="2591"/>
      <c r="C5383" s="2592"/>
      <c r="D5383" s="2591"/>
      <c r="E5383" s="2593"/>
      <c r="F5383" s="1790"/>
      <c r="G5383" s="2594"/>
      <c r="H5383" s="2595"/>
      <c r="I5383" s="1790"/>
      <c r="J5383" s="2305"/>
      <c r="K5383" s="2305"/>
      <c r="L5383" s="2266"/>
      <c r="M5383" s="2175">
        <v>0</v>
      </c>
      <c r="N5383" s="2237"/>
      <c r="O5383" s="1801"/>
      <c r="P5383" s="1797"/>
      <c r="Q5383" s="1804"/>
      <c r="R5383" s="1808"/>
      <c r="S5383" s="1797">
        <f>R5383*E5375</f>
        <v>0</v>
      </c>
      <c r="T5383" s="1806"/>
    </row>
    <row r="5384" spans="1:20" s="2598" customFormat="1" ht="21" customHeight="1">
      <c r="A5384" s="1792">
        <f>A5375+1</f>
        <v>22</v>
      </c>
      <c r="B5384" s="2591" t="s">
        <v>531</v>
      </c>
      <c r="C5384" s="2592" t="s">
        <v>2591</v>
      </c>
      <c r="D5384" s="2591" t="s">
        <v>2819</v>
      </c>
      <c r="E5384" s="2593">
        <v>40</v>
      </c>
      <c r="F5384" s="1790">
        <v>1.51</v>
      </c>
      <c r="G5384" s="2594">
        <v>60.4</v>
      </c>
      <c r="H5384" s="2595">
        <v>2.1912446562680534</v>
      </c>
      <c r="I5384" s="1790">
        <v>0.13</v>
      </c>
      <c r="J5384" s="2595">
        <v>5.2</v>
      </c>
      <c r="K5384" s="2595">
        <v>0.39650259999999998</v>
      </c>
      <c r="L5384" s="2595">
        <v>2.1699509579999998</v>
      </c>
      <c r="M5384" s="2175">
        <v>6.1551632327194703</v>
      </c>
      <c r="N5384" s="2596">
        <v>246.20652930877881</v>
      </c>
      <c r="O5384" s="2200">
        <f>E5384*L5384</f>
        <v>86.798038319999989</v>
      </c>
      <c r="P5384" s="2200" t="s">
        <v>378</v>
      </c>
      <c r="Q5384" s="1792" t="s">
        <v>2819</v>
      </c>
      <c r="R5384" s="2486">
        <v>1</v>
      </c>
      <c r="S5384" s="1790">
        <f>R5384*E5384</f>
        <v>40</v>
      </c>
      <c r="T5384" s="2597">
        <v>1.86</v>
      </c>
    </row>
    <row r="5385" spans="1:20" s="2598" customFormat="1" ht="12" hidden="1" customHeight="1">
      <c r="A5385" s="1789"/>
      <c r="B5385" s="2591"/>
      <c r="C5385" s="2592"/>
      <c r="D5385" s="2591"/>
      <c r="E5385" s="2593"/>
      <c r="F5385" s="1790"/>
      <c r="G5385" s="2594"/>
      <c r="H5385" s="2595"/>
      <c r="I5385" s="1790"/>
      <c r="J5385" s="2305"/>
      <c r="K5385" s="2305"/>
      <c r="L5385" s="2266"/>
      <c r="M5385" s="2175">
        <v>0</v>
      </c>
      <c r="N5385" s="2237"/>
      <c r="O5385" s="1801"/>
      <c r="P5385" s="1797"/>
      <c r="Q5385" s="1804"/>
      <c r="R5385" s="1808"/>
      <c r="S5385" s="1797">
        <f>R5385*E5384</f>
        <v>0</v>
      </c>
      <c r="T5385" s="1806"/>
    </row>
    <row r="5386" spans="1:20" s="2598" customFormat="1" ht="12" hidden="1" customHeight="1">
      <c r="A5386" s="1789"/>
      <c r="B5386" s="2591"/>
      <c r="C5386" s="2592"/>
      <c r="D5386" s="2591"/>
      <c r="E5386" s="2593"/>
      <c r="F5386" s="1790"/>
      <c r="G5386" s="2594"/>
      <c r="H5386" s="2595"/>
      <c r="I5386" s="1790"/>
      <c r="J5386" s="2305"/>
      <c r="K5386" s="2305"/>
      <c r="L5386" s="2266"/>
      <c r="M5386" s="2175">
        <v>0</v>
      </c>
      <c r="N5386" s="2237"/>
      <c r="O5386" s="1801"/>
      <c r="P5386" s="1797"/>
      <c r="Q5386" s="1804"/>
      <c r="R5386" s="1808"/>
      <c r="S5386" s="1797">
        <f>R5386*E5384</f>
        <v>0</v>
      </c>
      <c r="T5386" s="1806"/>
    </row>
    <row r="5387" spans="1:20" s="2598" customFormat="1" ht="12" hidden="1" customHeight="1">
      <c r="A5387" s="1789"/>
      <c r="B5387" s="2591"/>
      <c r="C5387" s="2592"/>
      <c r="D5387" s="2591"/>
      <c r="E5387" s="2593"/>
      <c r="F5387" s="1790"/>
      <c r="G5387" s="2594"/>
      <c r="H5387" s="2595"/>
      <c r="I5387" s="1790"/>
      <c r="J5387" s="2305"/>
      <c r="K5387" s="2305"/>
      <c r="L5387" s="2266"/>
      <c r="M5387" s="2175">
        <v>0</v>
      </c>
      <c r="N5387" s="2237"/>
      <c r="O5387" s="1801"/>
      <c r="P5387" s="1797"/>
      <c r="Q5387" s="1804"/>
      <c r="R5387" s="1808"/>
      <c r="S5387" s="1797">
        <f>R5387*E5384</f>
        <v>0</v>
      </c>
      <c r="T5387" s="1806"/>
    </row>
    <row r="5388" spans="1:20" s="2598" customFormat="1" ht="12" hidden="1" customHeight="1">
      <c r="A5388" s="1789"/>
      <c r="B5388" s="2591"/>
      <c r="C5388" s="2592"/>
      <c r="D5388" s="2591"/>
      <c r="E5388" s="2593"/>
      <c r="F5388" s="1790"/>
      <c r="G5388" s="2594"/>
      <c r="H5388" s="2595"/>
      <c r="I5388" s="1790"/>
      <c r="J5388" s="2305"/>
      <c r="K5388" s="2305"/>
      <c r="L5388" s="2266"/>
      <c r="M5388" s="2175">
        <v>0</v>
      </c>
      <c r="N5388" s="2237"/>
      <c r="O5388" s="1801"/>
      <c r="P5388" s="1797"/>
      <c r="Q5388" s="1804"/>
      <c r="R5388" s="1808"/>
      <c r="S5388" s="1797">
        <f>R5388*E5384</f>
        <v>0</v>
      </c>
      <c r="T5388" s="1806"/>
    </row>
    <row r="5389" spans="1:20" s="2598" customFormat="1" ht="12" hidden="1" customHeight="1">
      <c r="A5389" s="1789"/>
      <c r="B5389" s="2591"/>
      <c r="C5389" s="2592"/>
      <c r="D5389" s="2591"/>
      <c r="E5389" s="2593"/>
      <c r="F5389" s="1790"/>
      <c r="G5389" s="2594"/>
      <c r="H5389" s="2595"/>
      <c r="I5389" s="1790"/>
      <c r="J5389" s="2305"/>
      <c r="K5389" s="2305"/>
      <c r="L5389" s="2266"/>
      <c r="M5389" s="2175">
        <v>0</v>
      </c>
      <c r="N5389" s="2237"/>
      <c r="O5389" s="1801"/>
      <c r="P5389" s="1797"/>
      <c r="Q5389" s="1804"/>
      <c r="R5389" s="1808"/>
      <c r="S5389" s="1797">
        <f>R5389*E5384</f>
        <v>0</v>
      </c>
      <c r="T5389" s="1806"/>
    </row>
    <row r="5390" spans="1:20" s="2598" customFormat="1" ht="12" hidden="1" customHeight="1">
      <c r="A5390" s="1789"/>
      <c r="B5390" s="2591"/>
      <c r="C5390" s="2592"/>
      <c r="D5390" s="2591"/>
      <c r="E5390" s="2593"/>
      <c r="F5390" s="1790"/>
      <c r="G5390" s="2594"/>
      <c r="H5390" s="2595"/>
      <c r="I5390" s="1790"/>
      <c r="J5390" s="2305"/>
      <c r="K5390" s="2305"/>
      <c r="L5390" s="2266"/>
      <c r="M5390" s="2175">
        <v>0</v>
      </c>
      <c r="N5390" s="2237"/>
      <c r="O5390" s="1801"/>
      <c r="P5390" s="1797"/>
      <c r="Q5390" s="1804"/>
      <c r="R5390" s="1808"/>
      <c r="S5390" s="1797">
        <f>R5390*E5384</f>
        <v>0</v>
      </c>
      <c r="T5390" s="1806"/>
    </row>
    <row r="5391" spans="1:20" s="2598" customFormat="1" ht="12" hidden="1" customHeight="1">
      <c r="A5391" s="1789"/>
      <c r="B5391" s="2591"/>
      <c r="C5391" s="2592"/>
      <c r="D5391" s="2591"/>
      <c r="E5391" s="2593"/>
      <c r="F5391" s="1790"/>
      <c r="G5391" s="2594"/>
      <c r="H5391" s="2595"/>
      <c r="I5391" s="1790"/>
      <c r="J5391" s="2305"/>
      <c r="K5391" s="2305"/>
      <c r="L5391" s="2266"/>
      <c r="M5391" s="2175">
        <v>0</v>
      </c>
      <c r="N5391" s="2237"/>
      <c r="O5391" s="1801"/>
      <c r="P5391" s="1797"/>
      <c r="Q5391" s="1804"/>
      <c r="R5391" s="1808"/>
      <c r="S5391" s="1797">
        <f>R5391*E5384</f>
        <v>0</v>
      </c>
      <c r="T5391" s="1806"/>
    </row>
    <row r="5392" spans="1:20" s="2598" customFormat="1" ht="12" hidden="1" customHeight="1">
      <c r="A5392" s="1789"/>
      <c r="B5392" s="2591"/>
      <c r="C5392" s="2592"/>
      <c r="D5392" s="2591"/>
      <c r="E5392" s="2593"/>
      <c r="F5392" s="1790"/>
      <c r="G5392" s="2594"/>
      <c r="H5392" s="2595"/>
      <c r="I5392" s="1790"/>
      <c r="J5392" s="2305"/>
      <c r="K5392" s="2305"/>
      <c r="L5392" s="2266"/>
      <c r="M5392" s="2175">
        <v>0</v>
      </c>
      <c r="N5392" s="2237"/>
      <c r="O5392" s="1801"/>
      <c r="P5392" s="1797"/>
      <c r="Q5392" s="1804"/>
      <c r="R5392" s="1808"/>
      <c r="S5392" s="1797">
        <f>R5392*E5384</f>
        <v>0</v>
      </c>
      <c r="T5392" s="1806"/>
    </row>
    <row r="5393" spans="1:20" ht="18.75" customHeight="1">
      <c r="A5393" s="1792">
        <f>A5384+1</f>
        <v>23</v>
      </c>
      <c r="B5393" s="1789" t="s">
        <v>690</v>
      </c>
      <c r="C5393" s="2482" t="s">
        <v>2845</v>
      </c>
      <c r="D5393" s="1789" t="s">
        <v>2819</v>
      </c>
      <c r="E5393" s="2484">
        <v>1</v>
      </c>
      <c r="F5393" s="1790">
        <v>1.51</v>
      </c>
      <c r="G5393" s="2477">
        <v>1.51</v>
      </c>
      <c r="H5393" s="2262">
        <v>2.1912446562680534</v>
      </c>
      <c r="I5393" s="1790">
        <v>0.13</v>
      </c>
      <c r="J5393" s="2262">
        <v>0.13</v>
      </c>
      <c r="K5393" s="2262">
        <v>0.39650259999999998</v>
      </c>
      <c r="L5393" s="2262">
        <v>34.02700875</v>
      </c>
      <c r="M5393" s="2175">
        <v>47.369503023311758</v>
      </c>
      <c r="N5393" s="2478">
        <v>47.369503023311758</v>
      </c>
      <c r="O5393" s="2200">
        <f>E5393*L5393</f>
        <v>34.02700875</v>
      </c>
      <c r="P5393" s="2200" t="s">
        <v>407</v>
      </c>
      <c r="Q5393" s="2479" t="s">
        <v>2819</v>
      </c>
      <c r="R5393" s="2519">
        <v>1</v>
      </c>
      <c r="S5393" s="2508">
        <f>R5393*E5393</f>
        <v>1</v>
      </c>
      <c r="T5393" s="2520">
        <f>35/1.2</f>
        <v>29.166666666666668</v>
      </c>
    </row>
    <row r="5394" spans="1:20" ht="12" hidden="1" customHeight="1">
      <c r="A5394" s="1789"/>
      <c r="B5394" s="1789"/>
      <c r="C5394" s="2482"/>
      <c r="D5394" s="1789"/>
      <c r="E5394" s="2173"/>
      <c r="F5394" s="1790"/>
      <c r="G5394" s="2477"/>
      <c r="H5394" s="2262"/>
      <c r="I5394" s="1790"/>
      <c r="J5394" s="2305"/>
      <c r="K5394" s="2305"/>
      <c r="L5394" s="2266"/>
      <c r="M5394" s="2175">
        <v>0</v>
      </c>
      <c r="N5394" s="2237"/>
      <c r="O5394" s="1801"/>
      <c r="P5394" s="1797"/>
      <c r="Q5394" s="1804"/>
      <c r="R5394" s="1808"/>
      <c r="S5394" s="1797">
        <f>R5394*E5393</f>
        <v>0</v>
      </c>
      <c r="T5394" s="1806"/>
    </row>
    <row r="5395" spans="1:20" ht="12" hidden="1" customHeight="1">
      <c r="A5395" s="1789"/>
      <c r="B5395" s="1789"/>
      <c r="C5395" s="2482"/>
      <c r="D5395" s="1789"/>
      <c r="E5395" s="2173"/>
      <c r="F5395" s="1790"/>
      <c r="G5395" s="2477"/>
      <c r="H5395" s="2262"/>
      <c r="I5395" s="1790"/>
      <c r="J5395" s="2305"/>
      <c r="K5395" s="2305"/>
      <c r="L5395" s="2266"/>
      <c r="M5395" s="2175">
        <v>0</v>
      </c>
      <c r="N5395" s="2237"/>
      <c r="O5395" s="1801"/>
      <c r="P5395" s="1797"/>
      <c r="Q5395" s="1804"/>
      <c r="R5395" s="1808"/>
      <c r="S5395" s="1797">
        <f>R5395*E5393</f>
        <v>0</v>
      </c>
      <c r="T5395" s="1806"/>
    </row>
    <row r="5396" spans="1:20" ht="12" hidden="1" customHeight="1">
      <c r="A5396" s="1789"/>
      <c r="B5396" s="1789"/>
      <c r="C5396" s="2482"/>
      <c r="D5396" s="1789"/>
      <c r="E5396" s="2173"/>
      <c r="F5396" s="1790"/>
      <c r="G5396" s="2477"/>
      <c r="H5396" s="2262"/>
      <c r="I5396" s="1790"/>
      <c r="J5396" s="2305"/>
      <c r="K5396" s="2305"/>
      <c r="L5396" s="2266"/>
      <c r="M5396" s="2175">
        <v>0</v>
      </c>
      <c r="N5396" s="2237"/>
      <c r="O5396" s="1801"/>
      <c r="P5396" s="1797"/>
      <c r="Q5396" s="1804"/>
      <c r="R5396" s="1808"/>
      <c r="S5396" s="1797">
        <f>R5396*E5393</f>
        <v>0</v>
      </c>
      <c r="T5396" s="1806"/>
    </row>
    <row r="5397" spans="1:20" ht="12" hidden="1" customHeight="1">
      <c r="A5397" s="1789"/>
      <c r="B5397" s="1789"/>
      <c r="C5397" s="2482"/>
      <c r="D5397" s="1789"/>
      <c r="E5397" s="2173"/>
      <c r="F5397" s="1790"/>
      <c r="G5397" s="2477"/>
      <c r="H5397" s="2262"/>
      <c r="I5397" s="1790"/>
      <c r="J5397" s="2305"/>
      <c r="K5397" s="2305"/>
      <c r="L5397" s="2266"/>
      <c r="M5397" s="2175">
        <v>0</v>
      </c>
      <c r="N5397" s="2237"/>
      <c r="O5397" s="1801"/>
      <c r="P5397" s="1797"/>
      <c r="Q5397" s="1804"/>
      <c r="R5397" s="1808"/>
      <c r="S5397" s="1797">
        <f>R5397*E5393</f>
        <v>0</v>
      </c>
      <c r="T5397" s="1806"/>
    </row>
    <row r="5398" spans="1:20" ht="12" hidden="1" customHeight="1">
      <c r="A5398" s="1789"/>
      <c r="B5398" s="1789"/>
      <c r="C5398" s="2482"/>
      <c r="D5398" s="1789"/>
      <c r="E5398" s="2173"/>
      <c r="F5398" s="1790"/>
      <c r="G5398" s="2477"/>
      <c r="H5398" s="2262"/>
      <c r="I5398" s="1790"/>
      <c r="J5398" s="2305"/>
      <c r="K5398" s="2305"/>
      <c r="L5398" s="2266"/>
      <c r="M5398" s="2175">
        <v>0</v>
      </c>
      <c r="N5398" s="2237"/>
      <c r="O5398" s="1801"/>
      <c r="P5398" s="1797"/>
      <c r="Q5398" s="1804"/>
      <c r="R5398" s="1808"/>
      <c r="S5398" s="1797">
        <f>R5398*E5393</f>
        <v>0</v>
      </c>
      <c r="T5398" s="1806"/>
    </row>
    <row r="5399" spans="1:20" ht="12" hidden="1" customHeight="1">
      <c r="A5399" s="1789"/>
      <c r="B5399" s="1789"/>
      <c r="C5399" s="2482"/>
      <c r="D5399" s="1789"/>
      <c r="E5399" s="2173"/>
      <c r="F5399" s="1790"/>
      <c r="G5399" s="2477"/>
      <c r="H5399" s="2262"/>
      <c r="I5399" s="1790"/>
      <c r="J5399" s="2305"/>
      <c r="K5399" s="2305"/>
      <c r="L5399" s="2266"/>
      <c r="M5399" s="2175">
        <v>0</v>
      </c>
      <c r="N5399" s="2237"/>
      <c r="O5399" s="1801"/>
      <c r="P5399" s="1797"/>
      <c r="Q5399" s="1804"/>
      <c r="R5399" s="1808"/>
      <c r="S5399" s="1797">
        <f>R5399*E5393</f>
        <v>0</v>
      </c>
      <c r="T5399" s="1806"/>
    </row>
    <row r="5400" spans="1:20" ht="12" hidden="1" customHeight="1">
      <c r="A5400" s="1789"/>
      <c r="B5400" s="1789"/>
      <c r="C5400" s="2482"/>
      <c r="D5400" s="1789"/>
      <c r="E5400" s="2173"/>
      <c r="F5400" s="1790"/>
      <c r="G5400" s="2477"/>
      <c r="H5400" s="2262"/>
      <c r="I5400" s="1790"/>
      <c r="J5400" s="2305"/>
      <c r="K5400" s="2305"/>
      <c r="L5400" s="2266"/>
      <c r="M5400" s="2175">
        <v>0</v>
      </c>
      <c r="N5400" s="2237"/>
      <c r="O5400" s="1801"/>
      <c r="P5400" s="1797"/>
      <c r="Q5400" s="1804"/>
      <c r="R5400" s="1808"/>
      <c r="S5400" s="1797">
        <f>R5400*E5393</f>
        <v>0</v>
      </c>
      <c r="T5400" s="1806"/>
    </row>
    <row r="5401" spans="1:20" ht="12" hidden="1" customHeight="1">
      <c r="A5401" s="1789"/>
      <c r="B5401" s="1789"/>
      <c r="C5401" s="2482"/>
      <c r="D5401" s="1789"/>
      <c r="E5401" s="2173"/>
      <c r="F5401" s="1790"/>
      <c r="G5401" s="2477"/>
      <c r="H5401" s="2262"/>
      <c r="I5401" s="1790"/>
      <c r="J5401" s="2305"/>
      <c r="K5401" s="2305"/>
      <c r="L5401" s="2266"/>
      <c r="M5401" s="2175">
        <v>0</v>
      </c>
      <c r="N5401" s="2237"/>
      <c r="O5401" s="1801"/>
      <c r="P5401" s="2200"/>
      <c r="Q5401" s="2500"/>
      <c r="R5401" s="2501"/>
      <c r="S5401" s="2502">
        <f>R5401*E5393</f>
        <v>0</v>
      </c>
      <c r="T5401" s="2503"/>
    </row>
    <row r="5402" spans="1:20" ht="18.75" customHeight="1">
      <c r="A5402" s="1792">
        <f>A5393+1</f>
        <v>24</v>
      </c>
      <c r="B5402" s="1789" t="s">
        <v>690</v>
      </c>
      <c r="C5402" s="2482" t="s">
        <v>2846</v>
      </c>
      <c r="D5402" s="1789" t="s">
        <v>2819</v>
      </c>
      <c r="E5402" s="2484">
        <v>1</v>
      </c>
      <c r="F5402" s="1790">
        <v>1.51</v>
      </c>
      <c r="G5402" s="2477">
        <v>1.51</v>
      </c>
      <c r="H5402" s="2262">
        <v>2.1912446562680534</v>
      </c>
      <c r="I5402" s="1790">
        <v>0.13</v>
      </c>
      <c r="J5402" s="2262">
        <v>0.13</v>
      </c>
      <c r="K5402" s="2262">
        <v>0.39650259999999998</v>
      </c>
      <c r="L5402" s="2262">
        <v>36.263069324999996</v>
      </c>
      <c r="M5402" s="2175">
        <v>50.26235524250005</v>
      </c>
      <c r="N5402" s="2478">
        <v>50.26235524250005</v>
      </c>
      <c r="O5402" s="2200">
        <f>E5402*L5402</f>
        <v>36.263069324999996</v>
      </c>
      <c r="P5402" s="2200" t="s">
        <v>407</v>
      </c>
      <c r="Q5402" s="2479" t="s">
        <v>2819</v>
      </c>
      <c r="R5402" s="2519">
        <v>1</v>
      </c>
      <c r="S5402" s="2508">
        <f>R5402*E5402</f>
        <v>1</v>
      </c>
      <c r="T5402" s="2520">
        <f>37.3/1.2</f>
        <v>31.083333333333332</v>
      </c>
    </row>
    <row r="5403" spans="1:20" ht="12" hidden="1" customHeight="1">
      <c r="A5403" s="1789"/>
      <c r="B5403" s="1789"/>
      <c r="C5403" s="2482"/>
      <c r="D5403" s="1789"/>
      <c r="E5403" s="2173"/>
      <c r="F5403" s="1790"/>
      <c r="G5403" s="2477"/>
      <c r="H5403" s="2262"/>
      <c r="I5403" s="1790"/>
      <c r="J5403" s="2305"/>
      <c r="K5403" s="2305"/>
      <c r="L5403" s="2266"/>
      <c r="M5403" s="2175">
        <v>0</v>
      </c>
      <c r="N5403" s="2237"/>
      <c r="O5403" s="1801"/>
      <c r="P5403" s="1797"/>
      <c r="Q5403" s="1804"/>
      <c r="R5403" s="1808"/>
      <c r="S5403" s="1797">
        <f>R5403*E5402</f>
        <v>0</v>
      </c>
      <c r="T5403" s="1806"/>
    </row>
    <row r="5404" spans="1:20" ht="12" hidden="1" customHeight="1">
      <c r="A5404" s="1789"/>
      <c r="B5404" s="1789"/>
      <c r="C5404" s="2482"/>
      <c r="D5404" s="1789"/>
      <c r="E5404" s="2173"/>
      <c r="F5404" s="1790"/>
      <c r="G5404" s="2477"/>
      <c r="H5404" s="2262"/>
      <c r="I5404" s="1790"/>
      <c r="J5404" s="2305"/>
      <c r="K5404" s="2305"/>
      <c r="L5404" s="2266"/>
      <c r="M5404" s="2175">
        <v>0</v>
      </c>
      <c r="N5404" s="2237"/>
      <c r="O5404" s="1801"/>
      <c r="P5404" s="1797"/>
      <c r="Q5404" s="1804"/>
      <c r="R5404" s="1808"/>
      <c r="S5404" s="1797">
        <f>R5404*E5402</f>
        <v>0</v>
      </c>
      <c r="T5404" s="1806"/>
    </row>
    <row r="5405" spans="1:20" ht="12" hidden="1" customHeight="1">
      <c r="A5405" s="1789"/>
      <c r="B5405" s="1789"/>
      <c r="C5405" s="2482"/>
      <c r="D5405" s="1789"/>
      <c r="E5405" s="2173"/>
      <c r="F5405" s="1790"/>
      <c r="G5405" s="2477"/>
      <c r="H5405" s="2262"/>
      <c r="I5405" s="1790"/>
      <c r="J5405" s="2305"/>
      <c r="K5405" s="2305"/>
      <c r="L5405" s="2266"/>
      <c r="M5405" s="2175">
        <v>0</v>
      </c>
      <c r="N5405" s="2237"/>
      <c r="O5405" s="1801"/>
      <c r="P5405" s="1797"/>
      <c r="Q5405" s="1804"/>
      <c r="R5405" s="1808"/>
      <c r="S5405" s="1797">
        <f>R5405*E5402</f>
        <v>0</v>
      </c>
      <c r="T5405" s="1806"/>
    </row>
    <row r="5406" spans="1:20" ht="12" hidden="1" customHeight="1">
      <c r="A5406" s="1789"/>
      <c r="B5406" s="1789"/>
      <c r="C5406" s="2482"/>
      <c r="D5406" s="1789"/>
      <c r="E5406" s="2173"/>
      <c r="F5406" s="1790"/>
      <c r="G5406" s="2477"/>
      <c r="H5406" s="2262"/>
      <c r="I5406" s="1790"/>
      <c r="J5406" s="2305"/>
      <c r="K5406" s="2305"/>
      <c r="L5406" s="2266"/>
      <c r="M5406" s="2175">
        <v>0</v>
      </c>
      <c r="N5406" s="2237"/>
      <c r="O5406" s="1801"/>
      <c r="P5406" s="1797"/>
      <c r="Q5406" s="1804"/>
      <c r="R5406" s="1808"/>
      <c r="S5406" s="1797">
        <f>R5406*E5402</f>
        <v>0</v>
      </c>
      <c r="T5406" s="1806"/>
    </row>
    <row r="5407" spans="1:20" ht="12" hidden="1" customHeight="1">
      <c r="A5407" s="1789"/>
      <c r="B5407" s="1789"/>
      <c r="C5407" s="2482"/>
      <c r="D5407" s="1789"/>
      <c r="E5407" s="2173"/>
      <c r="F5407" s="1790"/>
      <c r="G5407" s="2477"/>
      <c r="H5407" s="2262"/>
      <c r="I5407" s="1790"/>
      <c r="J5407" s="2305"/>
      <c r="K5407" s="2305"/>
      <c r="L5407" s="2266"/>
      <c r="M5407" s="2175">
        <v>0</v>
      </c>
      <c r="N5407" s="2237"/>
      <c r="O5407" s="1801"/>
      <c r="P5407" s="1797"/>
      <c r="Q5407" s="1804"/>
      <c r="R5407" s="1808"/>
      <c r="S5407" s="1797">
        <f>R5407*E5402</f>
        <v>0</v>
      </c>
      <c r="T5407" s="1806"/>
    </row>
    <row r="5408" spans="1:20" ht="12" hidden="1" customHeight="1">
      <c r="A5408" s="1789"/>
      <c r="B5408" s="1789"/>
      <c r="C5408" s="2482"/>
      <c r="D5408" s="1789"/>
      <c r="E5408" s="2173"/>
      <c r="F5408" s="1790"/>
      <c r="G5408" s="2477"/>
      <c r="H5408" s="2262"/>
      <c r="I5408" s="1790"/>
      <c r="J5408" s="2305"/>
      <c r="K5408" s="2305"/>
      <c r="L5408" s="2266"/>
      <c r="M5408" s="2175">
        <v>0</v>
      </c>
      <c r="N5408" s="2237"/>
      <c r="O5408" s="1801"/>
      <c r="P5408" s="1797"/>
      <c r="Q5408" s="1804"/>
      <c r="R5408" s="1808"/>
      <c r="S5408" s="1797">
        <f>R5408*E5402</f>
        <v>0</v>
      </c>
      <c r="T5408" s="1806"/>
    </row>
    <row r="5409" spans="1:20" ht="12" hidden="1" customHeight="1">
      <c r="A5409" s="1789"/>
      <c r="B5409" s="1789"/>
      <c r="C5409" s="2482"/>
      <c r="D5409" s="1789"/>
      <c r="E5409" s="2173"/>
      <c r="F5409" s="1790"/>
      <c r="G5409" s="2477"/>
      <c r="H5409" s="2262"/>
      <c r="I5409" s="1790"/>
      <c r="J5409" s="2305"/>
      <c r="K5409" s="2305"/>
      <c r="L5409" s="2266"/>
      <c r="M5409" s="2175">
        <v>0</v>
      </c>
      <c r="N5409" s="2237"/>
      <c r="O5409" s="1801"/>
      <c r="P5409" s="1797"/>
      <c r="Q5409" s="1804"/>
      <c r="R5409" s="1808"/>
      <c r="S5409" s="1797">
        <f>R5409*E5402</f>
        <v>0</v>
      </c>
      <c r="T5409" s="1806"/>
    </row>
    <row r="5410" spans="1:20" ht="12" hidden="1" customHeight="1">
      <c r="A5410" s="1789"/>
      <c r="B5410" s="1789"/>
      <c r="C5410" s="2482"/>
      <c r="D5410" s="1789"/>
      <c r="E5410" s="2173"/>
      <c r="F5410" s="1790"/>
      <c r="G5410" s="2477"/>
      <c r="H5410" s="2262"/>
      <c r="I5410" s="1790"/>
      <c r="J5410" s="2305"/>
      <c r="K5410" s="2305"/>
      <c r="L5410" s="2266"/>
      <c r="M5410" s="2175">
        <v>0</v>
      </c>
      <c r="N5410" s="2237"/>
      <c r="O5410" s="1801"/>
      <c r="P5410" s="2200"/>
      <c r="Q5410" s="2500"/>
      <c r="R5410" s="2501"/>
      <c r="S5410" s="2502">
        <f>R5410*E5402</f>
        <v>0</v>
      </c>
      <c r="T5410" s="2503"/>
    </row>
    <row r="5411" spans="1:20" s="2598" customFormat="1" ht="19.5" customHeight="1">
      <c r="A5411" s="1792">
        <f>A5402+1</f>
        <v>25</v>
      </c>
      <c r="B5411" s="2591" t="s">
        <v>531</v>
      </c>
      <c r="C5411" s="2592" t="s">
        <v>2592</v>
      </c>
      <c r="D5411" s="2591" t="s">
        <v>2819</v>
      </c>
      <c r="E5411" s="2593">
        <v>3</v>
      </c>
      <c r="F5411" s="1790">
        <v>1.51</v>
      </c>
      <c r="G5411" s="2594">
        <v>4.53</v>
      </c>
      <c r="H5411" s="2595">
        <v>2.1912446562680534</v>
      </c>
      <c r="I5411" s="1790">
        <v>0.13</v>
      </c>
      <c r="J5411" s="2595">
        <v>0.39</v>
      </c>
      <c r="K5411" s="2595">
        <v>0.39650259999999998</v>
      </c>
      <c r="L5411" s="2595">
        <v>30.332647799999997</v>
      </c>
      <c r="M5411" s="2175">
        <v>42.590008052478908</v>
      </c>
      <c r="N5411" s="2596">
        <v>127.77002415743672</v>
      </c>
      <c r="O5411" s="2200">
        <f>E5411*L5411</f>
        <v>90.997943399999997</v>
      </c>
      <c r="P5411" s="2200" t="s">
        <v>378</v>
      </c>
      <c r="Q5411" s="1792" t="s">
        <v>2819</v>
      </c>
      <c r="R5411" s="2486">
        <v>1</v>
      </c>
      <c r="S5411" s="1790">
        <f>R5411*E5411</f>
        <v>3</v>
      </c>
      <c r="T5411" s="2599">
        <v>26</v>
      </c>
    </row>
    <row r="5412" spans="1:20" s="2598" customFormat="1" ht="12" hidden="1" customHeight="1">
      <c r="A5412" s="1789"/>
      <c r="B5412" s="2591"/>
      <c r="C5412" s="2592"/>
      <c r="D5412" s="2591"/>
      <c r="E5412" s="2593"/>
      <c r="F5412" s="1790"/>
      <c r="G5412" s="2594"/>
      <c r="H5412" s="2595"/>
      <c r="I5412" s="1790"/>
      <c r="J5412" s="2305"/>
      <c r="K5412" s="2305"/>
      <c r="L5412" s="2266"/>
      <c r="M5412" s="2175">
        <v>0</v>
      </c>
      <c r="N5412" s="2237"/>
      <c r="O5412" s="1801"/>
      <c r="P5412" s="1797"/>
      <c r="Q5412" s="1804"/>
      <c r="R5412" s="1808"/>
      <c r="S5412" s="1797">
        <f>R5412*E5411</f>
        <v>0</v>
      </c>
      <c r="T5412" s="1806"/>
    </row>
    <row r="5413" spans="1:20" s="2598" customFormat="1" ht="12" hidden="1" customHeight="1">
      <c r="A5413" s="1789"/>
      <c r="B5413" s="2591"/>
      <c r="C5413" s="2592"/>
      <c r="D5413" s="2591"/>
      <c r="E5413" s="2593"/>
      <c r="F5413" s="1790"/>
      <c r="G5413" s="2594"/>
      <c r="H5413" s="2595"/>
      <c r="I5413" s="1790"/>
      <c r="J5413" s="2305"/>
      <c r="K5413" s="2305"/>
      <c r="L5413" s="2266"/>
      <c r="M5413" s="2175">
        <v>0</v>
      </c>
      <c r="N5413" s="2237"/>
      <c r="O5413" s="1801"/>
      <c r="P5413" s="1797"/>
      <c r="Q5413" s="1804"/>
      <c r="R5413" s="1808"/>
      <c r="S5413" s="1797">
        <f>R5413*E5411</f>
        <v>0</v>
      </c>
      <c r="T5413" s="1806"/>
    </row>
    <row r="5414" spans="1:20" s="2598" customFormat="1" ht="12" hidden="1" customHeight="1">
      <c r="A5414" s="1789"/>
      <c r="B5414" s="2591"/>
      <c r="C5414" s="2592"/>
      <c r="D5414" s="2591"/>
      <c r="E5414" s="2593"/>
      <c r="F5414" s="1790"/>
      <c r="G5414" s="2594"/>
      <c r="H5414" s="2595"/>
      <c r="I5414" s="1790"/>
      <c r="J5414" s="2305"/>
      <c r="K5414" s="2305"/>
      <c r="L5414" s="2266"/>
      <c r="M5414" s="2175">
        <v>0</v>
      </c>
      <c r="N5414" s="2237"/>
      <c r="O5414" s="1801"/>
      <c r="P5414" s="1797"/>
      <c r="Q5414" s="1804"/>
      <c r="R5414" s="1808"/>
      <c r="S5414" s="1797">
        <f>R5414*E5411</f>
        <v>0</v>
      </c>
      <c r="T5414" s="1806"/>
    </row>
    <row r="5415" spans="1:20" s="2598" customFormat="1" ht="12" hidden="1" customHeight="1">
      <c r="A5415" s="1789"/>
      <c r="B5415" s="2591"/>
      <c r="C5415" s="2592"/>
      <c r="D5415" s="2591"/>
      <c r="E5415" s="2593"/>
      <c r="F5415" s="1790"/>
      <c r="G5415" s="2594"/>
      <c r="H5415" s="2595"/>
      <c r="I5415" s="1790"/>
      <c r="J5415" s="2305"/>
      <c r="K5415" s="2305"/>
      <c r="L5415" s="2266"/>
      <c r="M5415" s="2175">
        <v>0</v>
      </c>
      <c r="N5415" s="2237"/>
      <c r="O5415" s="1801"/>
      <c r="P5415" s="1797"/>
      <c r="Q5415" s="1804"/>
      <c r="R5415" s="1808"/>
      <c r="S5415" s="1797">
        <f>R5415*E5411</f>
        <v>0</v>
      </c>
      <c r="T5415" s="1806"/>
    </row>
    <row r="5416" spans="1:20" s="2598" customFormat="1" ht="12" hidden="1" customHeight="1">
      <c r="A5416" s="1789"/>
      <c r="B5416" s="2591"/>
      <c r="C5416" s="2592"/>
      <c r="D5416" s="2591"/>
      <c r="E5416" s="2593"/>
      <c r="F5416" s="1790"/>
      <c r="G5416" s="2594"/>
      <c r="H5416" s="2595"/>
      <c r="I5416" s="1790"/>
      <c r="J5416" s="2305"/>
      <c r="K5416" s="2305"/>
      <c r="L5416" s="2266"/>
      <c r="M5416" s="2175">
        <v>0</v>
      </c>
      <c r="N5416" s="2237"/>
      <c r="O5416" s="1801"/>
      <c r="P5416" s="1797"/>
      <c r="Q5416" s="1804"/>
      <c r="R5416" s="1808"/>
      <c r="S5416" s="1797">
        <f>R5416*E5411</f>
        <v>0</v>
      </c>
      <c r="T5416" s="1806"/>
    </row>
    <row r="5417" spans="1:20" s="2598" customFormat="1" ht="12" hidden="1" customHeight="1">
      <c r="A5417" s="1789"/>
      <c r="B5417" s="2591"/>
      <c r="C5417" s="2592"/>
      <c r="D5417" s="2591"/>
      <c r="E5417" s="2593"/>
      <c r="F5417" s="1790"/>
      <c r="G5417" s="2594"/>
      <c r="H5417" s="2595"/>
      <c r="I5417" s="1790"/>
      <c r="J5417" s="2305"/>
      <c r="K5417" s="2305"/>
      <c r="L5417" s="2266"/>
      <c r="M5417" s="2175">
        <v>0</v>
      </c>
      <c r="N5417" s="2237"/>
      <c r="O5417" s="1801"/>
      <c r="P5417" s="1797"/>
      <c r="Q5417" s="1804"/>
      <c r="R5417" s="1808"/>
      <c r="S5417" s="1797">
        <f>R5417*E5411</f>
        <v>0</v>
      </c>
      <c r="T5417" s="1806"/>
    </row>
    <row r="5418" spans="1:20" s="2598" customFormat="1" ht="12" hidden="1" customHeight="1">
      <c r="A5418" s="1789"/>
      <c r="B5418" s="2591"/>
      <c r="C5418" s="2592"/>
      <c r="D5418" s="2591"/>
      <c r="E5418" s="2593"/>
      <c r="F5418" s="1790"/>
      <c r="G5418" s="2594"/>
      <c r="H5418" s="2595"/>
      <c r="I5418" s="1790"/>
      <c r="J5418" s="2305"/>
      <c r="K5418" s="2305"/>
      <c r="L5418" s="2266"/>
      <c r="M5418" s="2175">
        <v>0</v>
      </c>
      <c r="N5418" s="2237"/>
      <c r="O5418" s="1801"/>
      <c r="P5418" s="1797"/>
      <c r="Q5418" s="1804"/>
      <c r="R5418" s="1808"/>
      <c r="S5418" s="1797">
        <f>R5418*E5411</f>
        <v>0</v>
      </c>
      <c r="T5418" s="1806"/>
    </row>
    <row r="5419" spans="1:20" s="2598" customFormat="1" ht="12" hidden="1" customHeight="1">
      <c r="A5419" s="1789"/>
      <c r="B5419" s="2591"/>
      <c r="C5419" s="2592"/>
      <c r="D5419" s="2591"/>
      <c r="E5419" s="2593"/>
      <c r="F5419" s="1790"/>
      <c r="G5419" s="2594"/>
      <c r="H5419" s="2595"/>
      <c r="I5419" s="1790"/>
      <c r="J5419" s="2305"/>
      <c r="K5419" s="2305"/>
      <c r="L5419" s="2266"/>
      <c r="M5419" s="2175">
        <v>0</v>
      </c>
      <c r="N5419" s="2237"/>
      <c r="O5419" s="1801"/>
      <c r="P5419" s="1797"/>
      <c r="Q5419" s="1804"/>
      <c r="R5419" s="1808"/>
      <c r="S5419" s="1797">
        <f>R5419*E5411</f>
        <v>0</v>
      </c>
      <c r="T5419" s="1806"/>
    </row>
    <row r="5420" spans="1:20" ht="17.25" customHeight="1">
      <c r="A5420" s="1792">
        <f>A5411+1</f>
        <v>26</v>
      </c>
      <c r="B5420" s="1789" t="s">
        <v>535</v>
      </c>
      <c r="C5420" s="2146" t="s">
        <v>2593</v>
      </c>
      <c r="D5420" s="1789" t="s">
        <v>2819</v>
      </c>
      <c r="E5420" s="2486">
        <v>24</v>
      </c>
      <c r="F5420" s="2600">
        <v>0.82</v>
      </c>
      <c r="G5420" s="2234">
        <v>19.68</v>
      </c>
      <c r="H5420" s="2234">
        <v>1.1899474292316581</v>
      </c>
      <c r="I5420" s="2600">
        <v>0.01</v>
      </c>
      <c r="J5420" s="2234">
        <v>0.24</v>
      </c>
      <c r="K5420" s="2234">
        <v>3.0500200000000002E-2</v>
      </c>
      <c r="L5420" s="2262">
        <v>7.3498338899999984</v>
      </c>
      <c r="M5420" s="2175">
        <v>11.087605670958974</v>
      </c>
      <c r="N5420" s="2478">
        <v>266.10253610301538</v>
      </c>
      <c r="O5420" s="2200">
        <f>E5420*L5420</f>
        <v>176.39601335999996</v>
      </c>
      <c r="P5420" s="2200" t="s">
        <v>2820</v>
      </c>
      <c r="Q5420" s="2601" t="s">
        <v>2819</v>
      </c>
      <c r="R5420" s="2519">
        <v>1</v>
      </c>
      <c r="S5420" s="2602">
        <f>R5420*E5420</f>
        <v>24</v>
      </c>
      <c r="T5420" s="2603">
        <v>6.3</v>
      </c>
    </row>
    <row r="5421" spans="1:20" ht="12" hidden="1" customHeight="1">
      <c r="A5421" s="1789"/>
      <c r="B5421" s="1789"/>
      <c r="C5421" s="2482"/>
      <c r="D5421" s="1789"/>
      <c r="E5421" s="2486"/>
      <c r="F5421" s="2600"/>
      <c r="G5421" s="2234"/>
      <c r="H5421" s="2234"/>
      <c r="I5421" s="2600"/>
      <c r="J5421" s="2235"/>
      <c r="K5421" s="2235"/>
      <c r="L5421" s="2266"/>
      <c r="M5421" s="2175">
        <v>0</v>
      </c>
      <c r="N5421" s="2237"/>
      <c r="O5421" s="2119"/>
      <c r="P5421" s="2200"/>
      <c r="Q5421" s="2604"/>
      <c r="R5421" s="1808"/>
      <c r="S5421" s="2605">
        <f>R5421*E5420</f>
        <v>0</v>
      </c>
      <c r="T5421" s="2481"/>
    </row>
    <row r="5422" spans="1:20" ht="12" hidden="1" customHeight="1">
      <c r="A5422" s="1789"/>
      <c r="B5422" s="1789"/>
      <c r="C5422" s="2482"/>
      <c r="D5422" s="1789"/>
      <c r="E5422" s="2486"/>
      <c r="F5422" s="2600"/>
      <c r="G5422" s="2234"/>
      <c r="H5422" s="2234"/>
      <c r="I5422" s="2600"/>
      <c r="J5422" s="2235"/>
      <c r="K5422" s="2235"/>
      <c r="L5422" s="2266"/>
      <c r="M5422" s="2175">
        <v>0</v>
      </c>
      <c r="N5422" s="2237"/>
      <c r="O5422" s="2119"/>
      <c r="P5422" s="2200"/>
      <c r="Q5422" s="2604"/>
      <c r="R5422" s="1808"/>
      <c r="S5422" s="2605">
        <f>R5422*E5420</f>
        <v>0</v>
      </c>
      <c r="T5422" s="2481"/>
    </row>
    <row r="5423" spans="1:20" ht="12" hidden="1" customHeight="1">
      <c r="A5423" s="1789"/>
      <c r="B5423" s="1789"/>
      <c r="C5423" s="2482"/>
      <c r="D5423" s="1789"/>
      <c r="E5423" s="2486"/>
      <c r="F5423" s="2600"/>
      <c r="G5423" s="2234"/>
      <c r="H5423" s="2234"/>
      <c r="I5423" s="2600"/>
      <c r="J5423" s="2235"/>
      <c r="K5423" s="2235"/>
      <c r="L5423" s="2266"/>
      <c r="M5423" s="2175">
        <v>0</v>
      </c>
      <c r="N5423" s="2237"/>
      <c r="O5423" s="2119"/>
      <c r="P5423" s="2200"/>
      <c r="Q5423" s="2604"/>
      <c r="R5423" s="1808"/>
      <c r="S5423" s="2605">
        <f>R5423*E5420</f>
        <v>0</v>
      </c>
      <c r="T5423" s="2481"/>
    </row>
    <row r="5424" spans="1:20" ht="12" hidden="1" customHeight="1">
      <c r="A5424" s="1789"/>
      <c r="B5424" s="1789"/>
      <c r="C5424" s="2482"/>
      <c r="D5424" s="1789"/>
      <c r="E5424" s="2486"/>
      <c r="F5424" s="2600"/>
      <c r="G5424" s="2234"/>
      <c r="H5424" s="2234"/>
      <c r="I5424" s="2600"/>
      <c r="J5424" s="2235"/>
      <c r="K5424" s="2235"/>
      <c r="L5424" s="2266"/>
      <c r="M5424" s="2175">
        <v>0</v>
      </c>
      <c r="N5424" s="2237"/>
      <c r="O5424" s="2119"/>
      <c r="P5424" s="2200"/>
      <c r="Q5424" s="2604"/>
      <c r="R5424" s="1808"/>
      <c r="S5424" s="2605">
        <f>R5424*E5420</f>
        <v>0</v>
      </c>
      <c r="T5424" s="2481"/>
    </row>
    <row r="5425" spans="1:20" ht="12" hidden="1" customHeight="1">
      <c r="A5425" s="1789"/>
      <c r="B5425" s="1789"/>
      <c r="C5425" s="2482"/>
      <c r="D5425" s="1789"/>
      <c r="E5425" s="2486"/>
      <c r="F5425" s="2600"/>
      <c r="G5425" s="2234"/>
      <c r="H5425" s="2234"/>
      <c r="I5425" s="2600"/>
      <c r="J5425" s="2235"/>
      <c r="K5425" s="2235"/>
      <c r="L5425" s="2266"/>
      <c r="M5425" s="2175">
        <v>0</v>
      </c>
      <c r="N5425" s="2237"/>
      <c r="O5425" s="2119"/>
      <c r="P5425" s="2200"/>
      <c r="Q5425" s="2604"/>
      <c r="R5425" s="1808"/>
      <c r="S5425" s="2605">
        <f>R5425*E5420</f>
        <v>0</v>
      </c>
      <c r="T5425" s="2481"/>
    </row>
    <row r="5426" spans="1:20" ht="12" hidden="1" customHeight="1">
      <c r="A5426" s="1789"/>
      <c r="B5426" s="1789"/>
      <c r="C5426" s="2482"/>
      <c r="D5426" s="1789"/>
      <c r="E5426" s="2486"/>
      <c r="F5426" s="2600"/>
      <c r="G5426" s="2234"/>
      <c r="H5426" s="2234"/>
      <c r="I5426" s="2600"/>
      <c r="J5426" s="2235"/>
      <c r="K5426" s="2235"/>
      <c r="L5426" s="2266"/>
      <c r="M5426" s="2175">
        <v>0</v>
      </c>
      <c r="N5426" s="2237"/>
      <c r="O5426" s="2119"/>
      <c r="P5426" s="2200"/>
      <c r="Q5426" s="2604"/>
      <c r="R5426" s="1808"/>
      <c r="S5426" s="2605">
        <f>R5426*E5420</f>
        <v>0</v>
      </c>
      <c r="T5426" s="2481"/>
    </row>
    <row r="5427" spans="1:20" ht="12" hidden="1" customHeight="1">
      <c r="A5427" s="1789"/>
      <c r="B5427" s="1789"/>
      <c r="C5427" s="2482"/>
      <c r="D5427" s="1789"/>
      <c r="E5427" s="2486"/>
      <c r="F5427" s="2600"/>
      <c r="G5427" s="2234"/>
      <c r="H5427" s="2234"/>
      <c r="I5427" s="2600"/>
      <c r="J5427" s="2235"/>
      <c r="K5427" s="2235"/>
      <c r="L5427" s="2266"/>
      <c r="M5427" s="2175">
        <v>0</v>
      </c>
      <c r="N5427" s="2237"/>
      <c r="O5427" s="2119"/>
      <c r="P5427" s="2200"/>
      <c r="Q5427" s="2604"/>
      <c r="R5427" s="1808"/>
      <c r="S5427" s="2605">
        <f>R5427*E5420</f>
        <v>0</v>
      </c>
      <c r="T5427" s="2481"/>
    </row>
    <row r="5428" spans="1:20" ht="12" hidden="1" customHeight="1">
      <c r="A5428" s="1789"/>
      <c r="B5428" s="1789"/>
      <c r="C5428" s="2482"/>
      <c r="D5428" s="1789"/>
      <c r="E5428" s="2486"/>
      <c r="F5428" s="2600"/>
      <c r="G5428" s="2234"/>
      <c r="H5428" s="2234"/>
      <c r="I5428" s="2600"/>
      <c r="J5428" s="2235"/>
      <c r="K5428" s="2235"/>
      <c r="L5428" s="2266"/>
      <c r="M5428" s="2175">
        <v>0</v>
      </c>
      <c r="N5428" s="2237"/>
      <c r="O5428" s="2119"/>
      <c r="P5428" s="2200"/>
      <c r="Q5428" s="2606"/>
      <c r="R5428" s="2501"/>
      <c r="S5428" s="2605">
        <f>R5428*E5420</f>
        <v>0</v>
      </c>
      <c r="T5428" s="2607"/>
    </row>
    <row r="5429" spans="1:20" ht="17.25" customHeight="1">
      <c r="A5429" s="1792">
        <f>A5420+1</f>
        <v>27</v>
      </c>
      <c r="B5429" s="1789" t="s">
        <v>535</v>
      </c>
      <c r="C5429" s="2146" t="s">
        <v>2594</v>
      </c>
      <c r="D5429" s="1789" t="s">
        <v>2819</v>
      </c>
      <c r="E5429" s="2486">
        <v>149</v>
      </c>
      <c r="F5429" s="2600">
        <v>0.82</v>
      </c>
      <c r="G5429" s="2234">
        <v>122.17999999999999</v>
      </c>
      <c r="H5429" s="2234">
        <v>1.1899474292316581</v>
      </c>
      <c r="I5429" s="2600">
        <v>0.01</v>
      </c>
      <c r="J5429" s="2234">
        <v>1.49</v>
      </c>
      <c r="K5429" s="2234">
        <v>3.0500200000000002E-2</v>
      </c>
      <c r="L5429" s="2262">
        <v>4.4332331399999996</v>
      </c>
      <c r="M5429" s="2175">
        <v>7.3143201676698864</v>
      </c>
      <c r="N5429" s="2478">
        <v>1089.8337049828131</v>
      </c>
      <c r="O5429" s="2200">
        <f>E5429*L5429</f>
        <v>660.55173785999989</v>
      </c>
      <c r="P5429" s="2200" t="s">
        <v>2820</v>
      </c>
      <c r="Q5429" s="2601" t="s">
        <v>2819</v>
      </c>
      <c r="R5429" s="2519">
        <v>1</v>
      </c>
      <c r="S5429" s="2602">
        <f>R5429*E5429</f>
        <v>149</v>
      </c>
      <c r="T5429" s="2603">
        <v>3.8</v>
      </c>
    </row>
    <row r="5430" spans="1:20" ht="12" hidden="1" customHeight="1">
      <c r="A5430" s="1789"/>
      <c r="B5430" s="1789"/>
      <c r="C5430" s="2482"/>
      <c r="D5430" s="1789"/>
      <c r="E5430" s="2486"/>
      <c r="F5430" s="2600"/>
      <c r="G5430" s="2234"/>
      <c r="H5430" s="2234"/>
      <c r="I5430" s="2600"/>
      <c r="J5430" s="2235"/>
      <c r="K5430" s="2235"/>
      <c r="L5430" s="2266"/>
      <c r="M5430" s="2175">
        <v>0</v>
      </c>
      <c r="N5430" s="2237"/>
      <c r="O5430" s="2119"/>
      <c r="P5430" s="2200"/>
      <c r="Q5430" s="2604"/>
      <c r="R5430" s="1808"/>
      <c r="S5430" s="2605">
        <f>R5430*E5429</f>
        <v>0</v>
      </c>
      <c r="T5430" s="2481"/>
    </row>
    <row r="5431" spans="1:20" ht="12" hidden="1" customHeight="1">
      <c r="A5431" s="1789"/>
      <c r="B5431" s="1789"/>
      <c r="C5431" s="2482"/>
      <c r="D5431" s="1789"/>
      <c r="E5431" s="2486"/>
      <c r="F5431" s="2600"/>
      <c r="G5431" s="2234"/>
      <c r="H5431" s="2234"/>
      <c r="I5431" s="2600"/>
      <c r="J5431" s="2235"/>
      <c r="K5431" s="2235"/>
      <c r="L5431" s="2266"/>
      <c r="M5431" s="2175">
        <v>0</v>
      </c>
      <c r="N5431" s="2237"/>
      <c r="O5431" s="2119"/>
      <c r="P5431" s="2200"/>
      <c r="Q5431" s="2604"/>
      <c r="R5431" s="1808"/>
      <c r="S5431" s="2605">
        <f>R5431*E5429</f>
        <v>0</v>
      </c>
      <c r="T5431" s="2481"/>
    </row>
    <row r="5432" spans="1:20" ht="12" hidden="1" customHeight="1">
      <c r="A5432" s="1789"/>
      <c r="B5432" s="1789"/>
      <c r="C5432" s="2482"/>
      <c r="D5432" s="1789"/>
      <c r="E5432" s="2486"/>
      <c r="F5432" s="2600"/>
      <c r="G5432" s="2234"/>
      <c r="H5432" s="2234"/>
      <c r="I5432" s="2600"/>
      <c r="J5432" s="2235"/>
      <c r="K5432" s="2235"/>
      <c r="L5432" s="2266"/>
      <c r="M5432" s="2175">
        <v>0</v>
      </c>
      <c r="N5432" s="2237"/>
      <c r="O5432" s="2119"/>
      <c r="P5432" s="2200"/>
      <c r="Q5432" s="2604"/>
      <c r="R5432" s="1808"/>
      <c r="S5432" s="2605">
        <f>R5432*E5429</f>
        <v>0</v>
      </c>
      <c r="T5432" s="2481"/>
    </row>
    <row r="5433" spans="1:20" ht="12" hidden="1" customHeight="1">
      <c r="A5433" s="1789"/>
      <c r="B5433" s="1789"/>
      <c r="C5433" s="2482"/>
      <c r="D5433" s="1789"/>
      <c r="E5433" s="2486"/>
      <c r="F5433" s="2600"/>
      <c r="G5433" s="2234"/>
      <c r="H5433" s="2234"/>
      <c r="I5433" s="2600"/>
      <c r="J5433" s="2235"/>
      <c r="K5433" s="2235"/>
      <c r="L5433" s="2266"/>
      <c r="M5433" s="2175">
        <v>0</v>
      </c>
      <c r="N5433" s="2237"/>
      <c r="O5433" s="2119"/>
      <c r="P5433" s="2200"/>
      <c r="Q5433" s="2604"/>
      <c r="R5433" s="1808"/>
      <c r="S5433" s="2605">
        <f>R5433*E5429</f>
        <v>0</v>
      </c>
      <c r="T5433" s="2481"/>
    </row>
    <row r="5434" spans="1:20" ht="12" hidden="1" customHeight="1">
      <c r="A5434" s="1789"/>
      <c r="B5434" s="1789"/>
      <c r="C5434" s="2482"/>
      <c r="D5434" s="1789"/>
      <c r="E5434" s="2486"/>
      <c r="F5434" s="2600"/>
      <c r="G5434" s="2234"/>
      <c r="H5434" s="2234"/>
      <c r="I5434" s="2600"/>
      <c r="J5434" s="2235"/>
      <c r="K5434" s="2235"/>
      <c r="L5434" s="2266"/>
      <c r="M5434" s="2175">
        <v>0</v>
      </c>
      <c r="N5434" s="2237"/>
      <c r="O5434" s="2119"/>
      <c r="P5434" s="2200"/>
      <c r="Q5434" s="2604"/>
      <c r="R5434" s="1808"/>
      <c r="S5434" s="2605">
        <f>R5434*E5429</f>
        <v>0</v>
      </c>
      <c r="T5434" s="2481"/>
    </row>
    <row r="5435" spans="1:20" ht="12" hidden="1" customHeight="1">
      <c r="A5435" s="1789"/>
      <c r="B5435" s="1789"/>
      <c r="C5435" s="2482"/>
      <c r="D5435" s="1789"/>
      <c r="E5435" s="2486"/>
      <c r="F5435" s="2600"/>
      <c r="G5435" s="2234"/>
      <c r="H5435" s="2234"/>
      <c r="I5435" s="2600"/>
      <c r="J5435" s="2235"/>
      <c r="K5435" s="2235"/>
      <c r="L5435" s="2266"/>
      <c r="M5435" s="2175">
        <v>0</v>
      </c>
      <c r="N5435" s="2237"/>
      <c r="O5435" s="2119"/>
      <c r="P5435" s="2200"/>
      <c r="Q5435" s="2604"/>
      <c r="R5435" s="1808"/>
      <c r="S5435" s="2605">
        <f>R5435*E5429</f>
        <v>0</v>
      </c>
      <c r="T5435" s="2481"/>
    </row>
    <row r="5436" spans="1:20" ht="12" hidden="1" customHeight="1">
      <c r="A5436" s="1789"/>
      <c r="B5436" s="1789"/>
      <c r="C5436" s="2482"/>
      <c r="D5436" s="1789"/>
      <c r="E5436" s="2486"/>
      <c r="F5436" s="2600"/>
      <c r="G5436" s="2234"/>
      <c r="H5436" s="2234"/>
      <c r="I5436" s="2600"/>
      <c r="J5436" s="2235"/>
      <c r="K5436" s="2235"/>
      <c r="L5436" s="2266"/>
      <c r="M5436" s="2175">
        <v>0</v>
      </c>
      <c r="N5436" s="2237"/>
      <c r="O5436" s="2119"/>
      <c r="P5436" s="2200"/>
      <c r="Q5436" s="2604"/>
      <c r="R5436" s="1808"/>
      <c r="S5436" s="2605">
        <f>R5436*E5429</f>
        <v>0</v>
      </c>
      <c r="T5436" s="2481"/>
    </row>
    <row r="5437" spans="1:20" ht="12" hidden="1" customHeight="1">
      <c r="A5437" s="1789"/>
      <c r="B5437" s="1789"/>
      <c r="C5437" s="2482"/>
      <c r="D5437" s="1789"/>
      <c r="E5437" s="2486"/>
      <c r="F5437" s="2600"/>
      <c r="G5437" s="2234"/>
      <c r="H5437" s="2234"/>
      <c r="I5437" s="2600"/>
      <c r="J5437" s="2235"/>
      <c r="K5437" s="2235"/>
      <c r="L5437" s="2266"/>
      <c r="M5437" s="2175">
        <v>0</v>
      </c>
      <c r="N5437" s="2237"/>
      <c r="O5437" s="2119"/>
      <c r="P5437" s="2200"/>
      <c r="Q5437" s="2606"/>
      <c r="R5437" s="2501"/>
      <c r="S5437" s="2605">
        <f>R5437*E5429</f>
        <v>0</v>
      </c>
      <c r="T5437" s="2607"/>
    </row>
    <row r="5438" spans="1:20" ht="17.25" customHeight="1">
      <c r="A5438" s="1792">
        <f>A5429+1</f>
        <v>28</v>
      </c>
      <c r="B5438" s="1789" t="s">
        <v>535</v>
      </c>
      <c r="C5438" s="2146" t="s">
        <v>2595</v>
      </c>
      <c r="D5438" s="1789" t="s">
        <v>2819</v>
      </c>
      <c r="E5438" s="2486">
        <v>4</v>
      </c>
      <c r="F5438" s="2600">
        <v>0.82</v>
      </c>
      <c r="G5438" s="2234">
        <v>3.28</v>
      </c>
      <c r="H5438" s="2234">
        <v>1.1899474292316581</v>
      </c>
      <c r="I5438" s="2600">
        <v>0.01</v>
      </c>
      <c r="J5438" s="2234">
        <v>0.04</v>
      </c>
      <c r="K5438" s="2234">
        <v>3.0500200000000002E-2</v>
      </c>
      <c r="L5438" s="2262">
        <v>9.9164425499999993</v>
      </c>
      <c r="M5438" s="2175">
        <v>14.408096913853374</v>
      </c>
      <c r="N5438" s="2478">
        <v>57.632387655413496</v>
      </c>
      <c r="O5438" s="2200">
        <f>E5438*L5438</f>
        <v>39.665770199999997</v>
      </c>
      <c r="P5438" s="2200" t="s">
        <v>2820</v>
      </c>
      <c r="Q5438" s="2601" t="s">
        <v>2819</v>
      </c>
      <c r="R5438" s="2519">
        <v>1</v>
      </c>
      <c r="S5438" s="2602">
        <f>R5438*E5438</f>
        <v>4</v>
      </c>
      <c r="T5438" s="2603">
        <v>8.5</v>
      </c>
    </row>
    <row r="5439" spans="1:20" ht="12" hidden="1" customHeight="1">
      <c r="A5439" s="1789"/>
      <c r="B5439" s="1789"/>
      <c r="C5439" s="2482"/>
      <c r="D5439" s="1789"/>
      <c r="E5439" s="2486"/>
      <c r="F5439" s="2600"/>
      <c r="G5439" s="2234"/>
      <c r="H5439" s="2234"/>
      <c r="I5439" s="2600"/>
      <c r="J5439" s="2235"/>
      <c r="K5439" s="2235"/>
      <c r="L5439" s="2266"/>
      <c r="M5439" s="2175">
        <v>0</v>
      </c>
      <c r="N5439" s="2237"/>
      <c r="O5439" s="2119"/>
      <c r="P5439" s="2200"/>
      <c r="Q5439" s="2604"/>
      <c r="R5439" s="1808"/>
      <c r="S5439" s="2605">
        <f>R5439*E5438</f>
        <v>0</v>
      </c>
      <c r="T5439" s="2481"/>
    </row>
    <row r="5440" spans="1:20" ht="12" hidden="1" customHeight="1">
      <c r="A5440" s="1789"/>
      <c r="B5440" s="1789"/>
      <c r="C5440" s="2482"/>
      <c r="D5440" s="1789"/>
      <c r="E5440" s="2486"/>
      <c r="F5440" s="2600"/>
      <c r="G5440" s="2234"/>
      <c r="H5440" s="2234"/>
      <c r="I5440" s="2600"/>
      <c r="J5440" s="2235"/>
      <c r="K5440" s="2235"/>
      <c r="L5440" s="2266"/>
      <c r="M5440" s="2175">
        <v>0</v>
      </c>
      <c r="N5440" s="2237"/>
      <c r="O5440" s="2119"/>
      <c r="P5440" s="2200"/>
      <c r="Q5440" s="2604"/>
      <c r="R5440" s="1808"/>
      <c r="S5440" s="2605">
        <f>R5440*E5438</f>
        <v>0</v>
      </c>
      <c r="T5440" s="2481"/>
    </row>
    <row r="5441" spans="1:20" ht="12" hidden="1" customHeight="1">
      <c r="A5441" s="1789"/>
      <c r="B5441" s="1789"/>
      <c r="C5441" s="2482"/>
      <c r="D5441" s="1789"/>
      <c r="E5441" s="2486"/>
      <c r="F5441" s="2600"/>
      <c r="G5441" s="2234"/>
      <c r="H5441" s="2234"/>
      <c r="I5441" s="2600"/>
      <c r="J5441" s="2235"/>
      <c r="K5441" s="2235"/>
      <c r="L5441" s="2266"/>
      <c r="M5441" s="2175">
        <v>0</v>
      </c>
      <c r="N5441" s="2237"/>
      <c r="O5441" s="2119"/>
      <c r="P5441" s="2200"/>
      <c r="Q5441" s="2604"/>
      <c r="R5441" s="1808"/>
      <c r="S5441" s="2605">
        <f>R5441*E5438</f>
        <v>0</v>
      </c>
      <c r="T5441" s="2481"/>
    </row>
    <row r="5442" spans="1:20" ht="12" hidden="1" customHeight="1">
      <c r="A5442" s="1789"/>
      <c r="B5442" s="1789"/>
      <c r="C5442" s="2482"/>
      <c r="D5442" s="1789"/>
      <c r="E5442" s="2486"/>
      <c r="F5442" s="2600"/>
      <c r="G5442" s="2234"/>
      <c r="H5442" s="2234"/>
      <c r="I5442" s="2600"/>
      <c r="J5442" s="2235"/>
      <c r="K5442" s="2235"/>
      <c r="L5442" s="2266"/>
      <c r="M5442" s="2175">
        <v>0</v>
      </c>
      <c r="N5442" s="2237"/>
      <c r="O5442" s="2119"/>
      <c r="P5442" s="2200"/>
      <c r="Q5442" s="2604"/>
      <c r="R5442" s="1808"/>
      <c r="S5442" s="2605">
        <f>R5442*E5438</f>
        <v>0</v>
      </c>
      <c r="T5442" s="2481"/>
    </row>
    <row r="5443" spans="1:20" ht="12" hidden="1" customHeight="1">
      <c r="A5443" s="1789"/>
      <c r="B5443" s="1789"/>
      <c r="C5443" s="2482"/>
      <c r="D5443" s="1789"/>
      <c r="E5443" s="2486"/>
      <c r="F5443" s="2600"/>
      <c r="G5443" s="2234"/>
      <c r="H5443" s="2234"/>
      <c r="I5443" s="2600"/>
      <c r="J5443" s="2235"/>
      <c r="K5443" s="2235"/>
      <c r="L5443" s="2266"/>
      <c r="M5443" s="2175">
        <v>0</v>
      </c>
      <c r="N5443" s="2237"/>
      <c r="O5443" s="2119"/>
      <c r="P5443" s="2200"/>
      <c r="Q5443" s="2604"/>
      <c r="R5443" s="1808"/>
      <c r="S5443" s="2605">
        <f>R5443*E5438</f>
        <v>0</v>
      </c>
      <c r="T5443" s="2481"/>
    </row>
    <row r="5444" spans="1:20" ht="12" hidden="1" customHeight="1">
      <c r="A5444" s="1789"/>
      <c r="B5444" s="1789"/>
      <c r="C5444" s="2482"/>
      <c r="D5444" s="1789"/>
      <c r="E5444" s="2486"/>
      <c r="F5444" s="2600"/>
      <c r="G5444" s="2234"/>
      <c r="H5444" s="2234"/>
      <c r="I5444" s="2600"/>
      <c r="J5444" s="2235"/>
      <c r="K5444" s="2235"/>
      <c r="L5444" s="2266"/>
      <c r="M5444" s="2175">
        <v>0</v>
      </c>
      <c r="N5444" s="2237"/>
      <c r="O5444" s="2119"/>
      <c r="P5444" s="2200"/>
      <c r="Q5444" s="2604"/>
      <c r="R5444" s="1808"/>
      <c r="S5444" s="2605">
        <f>R5444*E5438</f>
        <v>0</v>
      </c>
      <c r="T5444" s="2481"/>
    </row>
    <row r="5445" spans="1:20" ht="12" hidden="1" customHeight="1">
      <c r="A5445" s="1789"/>
      <c r="B5445" s="1789"/>
      <c r="C5445" s="2482"/>
      <c r="D5445" s="1789"/>
      <c r="E5445" s="2486"/>
      <c r="F5445" s="2600"/>
      <c r="G5445" s="2234"/>
      <c r="H5445" s="2234"/>
      <c r="I5445" s="2600"/>
      <c r="J5445" s="2235"/>
      <c r="K5445" s="2235"/>
      <c r="L5445" s="2266"/>
      <c r="M5445" s="2175">
        <v>0</v>
      </c>
      <c r="N5445" s="2237"/>
      <c r="O5445" s="2119"/>
      <c r="P5445" s="2200"/>
      <c r="Q5445" s="2604"/>
      <c r="R5445" s="1808"/>
      <c r="S5445" s="2605">
        <f>R5445*E5438</f>
        <v>0</v>
      </c>
      <c r="T5445" s="2481"/>
    </row>
    <row r="5446" spans="1:20" ht="12" hidden="1" customHeight="1">
      <c r="A5446" s="1789"/>
      <c r="B5446" s="1789"/>
      <c r="C5446" s="2482"/>
      <c r="D5446" s="1789"/>
      <c r="E5446" s="2486"/>
      <c r="F5446" s="2600"/>
      <c r="G5446" s="2234"/>
      <c r="H5446" s="2234"/>
      <c r="I5446" s="2600"/>
      <c r="J5446" s="2235"/>
      <c r="K5446" s="2235"/>
      <c r="L5446" s="2266"/>
      <c r="M5446" s="2175">
        <v>0</v>
      </c>
      <c r="N5446" s="2237"/>
      <c r="O5446" s="2119"/>
      <c r="P5446" s="2200"/>
      <c r="Q5446" s="2606"/>
      <c r="R5446" s="2501"/>
      <c r="S5446" s="2605">
        <f>R5446*E5438</f>
        <v>0</v>
      </c>
      <c r="T5446" s="2607"/>
    </row>
    <row r="5447" spans="1:20" ht="27.75" customHeight="1">
      <c r="A5447" s="1792">
        <f>A5438+1</f>
        <v>29</v>
      </c>
      <c r="B5447" s="1789" t="s">
        <v>541</v>
      </c>
      <c r="C5447" s="2482" t="s">
        <v>1825</v>
      </c>
      <c r="D5447" s="1789" t="s">
        <v>3002</v>
      </c>
      <c r="E5447" s="1367">
        <v>9</v>
      </c>
      <c r="F5447" s="1790">
        <v>3.14</v>
      </c>
      <c r="G5447" s="2477">
        <v>28.26</v>
      </c>
      <c r="H5447" s="2262">
        <v>4.5566279607163498</v>
      </c>
      <c r="I5447" s="1790">
        <v>0.08</v>
      </c>
      <c r="J5447" s="2262">
        <v>0.72</v>
      </c>
      <c r="K5447" s="2262">
        <v>0.24400160000000001</v>
      </c>
      <c r="L5447" s="2262">
        <v>50.748853049999994</v>
      </c>
      <c r="M5447" s="2175">
        <v>71.865872437365766</v>
      </c>
      <c r="N5447" s="2478">
        <v>646.79285193629187</v>
      </c>
      <c r="O5447" s="2200">
        <f>E5447*L5447</f>
        <v>456.73967744999993</v>
      </c>
      <c r="P5447" s="2200" t="s">
        <v>2884</v>
      </c>
      <c r="Q5447" s="941" t="s">
        <v>2819</v>
      </c>
      <c r="R5447" s="2519">
        <v>1</v>
      </c>
      <c r="S5447" s="2608">
        <f>R5447*E5447</f>
        <v>9</v>
      </c>
      <c r="T5447" s="2509">
        <v>7</v>
      </c>
    </row>
    <row r="5448" spans="1:20" ht="39" hidden="1" customHeight="1">
      <c r="A5448" s="1789"/>
      <c r="B5448" s="1789"/>
      <c r="C5448" s="2482"/>
      <c r="D5448" s="1789"/>
      <c r="E5448" s="1367"/>
      <c r="F5448" s="1790"/>
      <c r="G5448" s="2477"/>
      <c r="H5448" s="2262"/>
      <c r="I5448" s="1790"/>
      <c r="J5448" s="2305"/>
      <c r="K5448" s="2305"/>
      <c r="L5448" s="2266"/>
      <c r="M5448" s="2175">
        <v>0</v>
      </c>
      <c r="N5448" s="2237"/>
      <c r="O5448" s="1801"/>
      <c r="P5448" s="1807" t="s">
        <v>2945</v>
      </c>
      <c r="Q5448" s="1804" t="s">
        <v>2819</v>
      </c>
      <c r="R5448" s="1808">
        <v>1</v>
      </c>
      <c r="S5448" s="2147">
        <f>R5448*E5447</f>
        <v>9</v>
      </c>
      <c r="T5448" s="1797">
        <v>8.5</v>
      </c>
    </row>
    <row r="5449" spans="1:20" ht="16.5" hidden="1" customHeight="1">
      <c r="A5449" s="1789"/>
      <c r="B5449" s="1789"/>
      <c r="C5449" s="2482"/>
      <c r="D5449" s="1789"/>
      <c r="E5449" s="1367"/>
      <c r="F5449" s="1790"/>
      <c r="G5449" s="2477"/>
      <c r="H5449" s="2262"/>
      <c r="I5449" s="1790"/>
      <c r="J5449" s="2305"/>
      <c r="K5449" s="2305"/>
      <c r="L5449" s="2266"/>
      <c r="M5449" s="2175">
        <v>0</v>
      </c>
      <c r="N5449" s="2237"/>
      <c r="O5449" s="1801"/>
      <c r="P5449" s="1797" t="s">
        <v>2885</v>
      </c>
      <c r="Q5449" s="1804" t="s">
        <v>2819</v>
      </c>
      <c r="R5449" s="1808">
        <v>1</v>
      </c>
      <c r="S5449" s="2147">
        <f>R5449*E5447</f>
        <v>9</v>
      </c>
      <c r="T5449" s="2609">
        <v>28</v>
      </c>
    </row>
    <row r="5450" spans="1:20" ht="12" hidden="1" customHeight="1">
      <c r="A5450" s="1789"/>
      <c r="B5450" s="1789"/>
      <c r="C5450" s="2482"/>
      <c r="D5450" s="1789"/>
      <c r="E5450" s="1367"/>
      <c r="F5450" s="1790"/>
      <c r="G5450" s="2477"/>
      <c r="H5450" s="2262"/>
      <c r="I5450" s="1790"/>
      <c r="J5450" s="2305"/>
      <c r="K5450" s="2305"/>
      <c r="L5450" s="2266"/>
      <c r="M5450" s="2175">
        <v>0</v>
      </c>
      <c r="N5450" s="2237"/>
      <c r="O5450" s="1801"/>
      <c r="P5450" s="1797"/>
      <c r="Q5450" s="1804"/>
      <c r="R5450" s="1808"/>
      <c r="S5450" s="2147">
        <f>R5450*E5447</f>
        <v>0</v>
      </c>
      <c r="T5450" s="1797"/>
    </row>
    <row r="5451" spans="1:20" ht="12" hidden="1" customHeight="1">
      <c r="A5451" s="1789"/>
      <c r="B5451" s="1789"/>
      <c r="C5451" s="2482"/>
      <c r="D5451" s="1789"/>
      <c r="E5451" s="1367"/>
      <c r="F5451" s="1790"/>
      <c r="G5451" s="2477"/>
      <c r="H5451" s="2262"/>
      <c r="I5451" s="1790"/>
      <c r="J5451" s="2305"/>
      <c r="K5451" s="2305"/>
      <c r="L5451" s="2266"/>
      <c r="M5451" s="2175">
        <v>0</v>
      </c>
      <c r="N5451" s="2237"/>
      <c r="O5451" s="1801"/>
      <c r="P5451" s="1797"/>
      <c r="Q5451" s="1804"/>
      <c r="R5451" s="1808"/>
      <c r="S5451" s="2147">
        <f>R5451*E5447</f>
        <v>0</v>
      </c>
      <c r="T5451" s="1797"/>
    </row>
    <row r="5452" spans="1:20" ht="12" hidden="1" customHeight="1">
      <c r="A5452" s="1789"/>
      <c r="B5452" s="1789"/>
      <c r="C5452" s="2482"/>
      <c r="D5452" s="1789"/>
      <c r="E5452" s="1367"/>
      <c r="F5452" s="1790"/>
      <c r="G5452" s="2477"/>
      <c r="H5452" s="2262"/>
      <c r="I5452" s="1790"/>
      <c r="J5452" s="2305"/>
      <c r="K5452" s="2305"/>
      <c r="L5452" s="2266"/>
      <c r="M5452" s="2175">
        <v>0</v>
      </c>
      <c r="N5452" s="2237"/>
      <c r="O5452" s="1801"/>
      <c r="P5452" s="1797"/>
      <c r="Q5452" s="1804"/>
      <c r="R5452" s="1808"/>
      <c r="S5452" s="2147">
        <f>R5452*E5447</f>
        <v>0</v>
      </c>
      <c r="T5452" s="1797"/>
    </row>
    <row r="5453" spans="1:20" ht="12" hidden="1" customHeight="1">
      <c r="A5453" s="1789"/>
      <c r="B5453" s="1789"/>
      <c r="C5453" s="2482"/>
      <c r="D5453" s="1789"/>
      <c r="E5453" s="1367"/>
      <c r="F5453" s="1790"/>
      <c r="G5453" s="2477"/>
      <c r="H5453" s="2262"/>
      <c r="I5453" s="1790"/>
      <c r="J5453" s="2305"/>
      <c r="K5453" s="2305"/>
      <c r="L5453" s="2266"/>
      <c r="M5453" s="2175">
        <v>0</v>
      </c>
      <c r="N5453" s="2237"/>
      <c r="O5453" s="1801"/>
      <c r="P5453" s="1797"/>
      <c r="Q5453" s="1804"/>
      <c r="R5453" s="1808"/>
      <c r="S5453" s="2147">
        <f>R5453*E5447</f>
        <v>0</v>
      </c>
      <c r="T5453" s="1797"/>
    </row>
    <row r="5454" spans="1:20" ht="12" hidden="1" customHeight="1">
      <c r="A5454" s="1789"/>
      <c r="B5454" s="1789"/>
      <c r="C5454" s="2482"/>
      <c r="D5454" s="1789"/>
      <c r="E5454" s="1367"/>
      <c r="F5454" s="1790"/>
      <c r="G5454" s="2477"/>
      <c r="H5454" s="2262"/>
      <c r="I5454" s="1790"/>
      <c r="J5454" s="2305"/>
      <c r="K5454" s="2305"/>
      <c r="L5454" s="2266"/>
      <c r="M5454" s="2175">
        <v>0</v>
      </c>
      <c r="N5454" s="2237"/>
      <c r="O5454" s="1801"/>
      <c r="P5454" s="1797"/>
      <c r="Q5454" s="1804"/>
      <c r="R5454" s="1808"/>
      <c r="S5454" s="2147">
        <f>R5454*E5447</f>
        <v>0</v>
      </c>
      <c r="T5454" s="1797"/>
    </row>
    <row r="5455" spans="1:20" ht="12" hidden="1" customHeight="1">
      <c r="A5455" s="1789"/>
      <c r="B5455" s="1789"/>
      <c r="C5455" s="2482"/>
      <c r="D5455" s="1789"/>
      <c r="E5455" s="1367"/>
      <c r="F5455" s="1790"/>
      <c r="G5455" s="2477"/>
      <c r="H5455" s="2262"/>
      <c r="I5455" s="1790"/>
      <c r="J5455" s="2305"/>
      <c r="K5455" s="2305"/>
      <c r="L5455" s="2266"/>
      <c r="M5455" s="2175">
        <v>0</v>
      </c>
      <c r="N5455" s="2237"/>
      <c r="O5455" s="1801"/>
      <c r="P5455" s="2200"/>
      <c r="Q5455" s="2500"/>
      <c r="R5455" s="2501"/>
      <c r="S5455" s="2147">
        <f>R5455*E5447</f>
        <v>0</v>
      </c>
      <c r="T5455" s="2502"/>
    </row>
    <row r="5456" spans="1:20" ht="27.75" customHeight="1">
      <c r="A5456" s="1792">
        <f>A5447+1</f>
        <v>30</v>
      </c>
      <c r="B5456" s="1789" t="s">
        <v>549</v>
      </c>
      <c r="C5456" s="2482" t="s">
        <v>2596</v>
      </c>
      <c r="D5456" s="1789" t="s">
        <v>2890</v>
      </c>
      <c r="E5456" s="1367">
        <v>85</v>
      </c>
      <c r="F5456" s="1790">
        <v>5.1999999999999998E-2</v>
      </c>
      <c r="G5456" s="2477">
        <v>4.42</v>
      </c>
      <c r="H5456" s="2262">
        <v>7.5460080878105143E-2</v>
      </c>
      <c r="I5456" s="1790">
        <v>0</v>
      </c>
      <c r="J5456" s="2262">
        <v>0</v>
      </c>
      <c r="K5456" s="2262">
        <v>0</v>
      </c>
      <c r="L5456" s="2262">
        <v>1.9482893009999998E-3</v>
      </c>
      <c r="M5456" s="2175">
        <v>0.10014530820855505</v>
      </c>
      <c r="N5456" s="2478">
        <v>8.5123511977271793</v>
      </c>
      <c r="O5456" s="2200">
        <f>E5456*L5456</f>
        <v>0.16560459058499999</v>
      </c>
      <c r="P5456" s="2200" t="s">
        <v>2946</v>
      </c>
      <c r="Q5456" s="2479" t="s">
        <v>2093</v>
      </c>
      <c r="R5456" s="2519">
        <v>0.01</v>
      </c>
      <c r="S5456" s="2508">
        <f>R5456*E5456</f>
        <v>0.85</v>
      </c>
      <c r="T5456" s="2531">
        <v>0.16700000000000001</v>
      </c>
    </row>
    <row r="5457" spans="1:20" ht="12" hidden="1" customHeight="1">
      <c r="A5457" s="1789"/>
      <c r="B5457" s="1789"/>
      <c r="C5457" s="2482"/>
      <c r="D5457" s="1789"/>
      <c r="E5457" s="1367"/>
      <c r="F5457" s="1790"/>
      <c r="G5457" s="2477"/>
      <c r="H5457" s="2262"/>
      <c r="I5457" s="1790"/>
      <c r="J5457" s="2305"/>
      <c r="K5457" s="2305"/>
      <c r="L5457" s="2266"/>
      <c r="M5457" s="2175">
        <v>0</v>
      </c>
      <c r="N5457" s="2237"/>
      <c r="O5457" s="1801"/>
      <c r="P5457" s="1797"/>
      <c r="Q5457" s="1804"/>
      <c r="R5457" s="1808"/>
      <c r="S5457" s="1797">
        <f>R5457*E5456</f>
        <v>0</v>
      </c>
      <c r="T5457" s="1806"/>
    </row>
    <row r="5458" spans="1:20" ht="12" hidden="1" customHeight="1">
      <c r="A5458" s="1789"/>
      <c r="B5458" s="1789"/>
      <c r="C5458" s="2482"/>
      <c r="D5458" s="1789"/>
      <c r="E5458" s="1367"/>
      <c r="F5458" s="1790"/>
      <c r="G5458" s="2477"/>
      <c r="H5458" s="2262"/>
      <c r="I5458" s="1790"/>
      <c r="J5458" s="2305"/>
      <c r="K5458" s="2305"/>
      <c r="L5458" s="2266"/>
      <c r="M5458" s="2175">
        <v>0</v>
      </c>
      <c r="N5458" s="2237"/>
      <c r="O5458" s="1801"/>
      <c r="P5458" s="1797"/>
      <c r="Q5458" s="1804"/>
      <c r="R5458" s="1808"/>
      <c r="S5458" s="1797">
        <f>R5458*E5456</f>
        <v>0</v>
      </c>
      <c r="T5458" s="1806"/>
    </row>
    <row r="5459" spans="1:20" ht="12" hidden="1" customHeight="1">
      <c r="A5459" s="1789"/>
      <c r="B5459" s="1789"/>
      <c r="C5459" s="2482"/>
      <c r="D5459" s="1789"/>
      <c r="E5459" s="1367"/>
      <c r="F5459" s="1790"/>
      <c r="G5459" s="2477"/>
      <c r="H5459" s="2262"/>
      <c r="I5459" s="1790"/>
      <c r="J5459" s="2305"/>
      <c r="K5459" s="2305"/>
      <c r="L5459" s="2266"/>
      <c r="M5459" s="2175">
        <v>0</v>
      </c>
      <c r="N5459" s="2237"/>
      <c r="O5459" s="1801"/>
      <c r="P5459" s="1797"/>
      <c r="Q5459" s="1804"/>
      <c r="R5459" s="1808"/>
      <c r="S5459" s="1797">
        <f>R5459*E5456</f>
        <v>0</v>
      </c>
      <c r="T5459" s="1806"/>
    </row>
    <row r="5460" spans="1:20" ht="12" hidden="1" customHeight="1">
      <c r="A5460" s="1789"/>
      <c r="B5460" s="1789"/>
      <c r="C5460" s="2482"/>
      <c r="D5460" s="1789"/>
      <c r="E5460" s="1367"/>
      <c r="F5460" s="1790"/>
      <c r="G5460" s="2477"/>
      <c r="H5460" s="2262"/>
      <c r="I5460" s="1790"/>
      <c r="J5460" s="2305"/>
      <c r="K5460" s="2305"/>
      <c r="L5460" s="2266"/>
      <c r="M5460" s="2175">
        <v>0</v>
      </c>
      <c r="N5460" s="2237"/>
      <c r="O5460" s="1801"/>
      <c r="P5460" s="1797"/>
      <c r="Q5460" s="1804"/>
      <c r="R5460" s="1808"/>
      <c r="S5460" s="1797">
        <f>R5460*E5456</f>
        <v>0</v>
      </c>
      <c r="T5460" s="1806"/>
    </row>
    <row r="5461" spans="1:20" ht="12" hidden="1" customHeight="1">
      <c r="A5461" s="1789"/>
      <c r="B5461" s="1789"/>
      <c r="C5461" s="2482"/>
      <c r="D5461" s="1789"/>
      <c r="E5461" s="1367"/>
      <c r="F5461" s="1790"/>
      <c r="G5461" s="2477"/>
      <c r="H5461" s="2262"/>
      <c r="I5461" s="1790"/>
      <c r="J5461" s="2305"/>
      <c r="K5461" s="2305"/>
      <c r="L5461" s="2266"/>
      <c r="M5461" s="2175">
        <v>0</v>
      </c>
      <c r="N5461" s="2237"/>
      <c r="O5461" s="1801"/>
      <c r="P5461" s="1797"/>
      <c r="Q5461" s="1804"/>
      <c r="R5461" s="1808"/>
      <c r="S5461" s="1797">
        <f>R5461*E5456</f>
        <v>0</v>
      </c>
      <c r="T5461" s="1806"/>
    </row>
    <row r="5462" spans="1:20" ht="12" hidden="1" customHeight="1">
      <c r="A5462" s="1789"/>
      <c r="B5462" s="1789"/>
      <c r="C5462" s="2482"/>
      <c r="D5462" s="1789"/>
      <c r="E5462" s="1367"/>
      <c r="F5462" s="1790"/>
      <c r="G5462" s="2477"/>
      <c r="H5462" s="2262"/>
      <c r="I5462" s="1790"/>
      <c r="J5462" s="2305"/>
      <c r="K5462" s="2305"/>
      <c r="L5462" s="2266"/>
      <c r="M5462" s="2175">
        <v>0</v>
      </c>
      <c r="N5462" s="2237"/>
      <c r="O5462" s="1801"/>
      <c r="P5462" s="1797"/>
      <c r="Q5462" s="1804"/>
      <c r="R5462" s="1808"/>
      <c r="S5462" s="1797">
        <f>R5462*E5456</f>
        <v>0</v>
      </c>
      <c r="T5462" s="1806"/>
    </row>
    <row r="5463" spans="1:20" ht="12" hidden="1" customHeight="1">
      <c r="A5463" s="1789"/>
      <c r="B5463" s="1789"/>
      <c r="C5463" s="2482"/>
      <c r="D5463" s="1789"/>
      <c r="E5463" s="1367"/>
      <c r="F5463" s="1790"/>
      <c r="G5463" s="2477"/>
      <c r="H5463" s="2262"/>
      <c r="I5463" s="1790"/>
      <c r="J5463" s="2305"/>
      <c r="K5463" s="2305"/>
      <c r="L5463" s="2266"/>
      <c r="M5463" s="2175">
        <v>0</v>
      </c>
      <c r="N5463" s="2237"/>
      <c r="O5463" s="1801"/>
      <c r="P5463" s="1797"/>
      <c r="Q5463" s="1804"/>
      <c r="R5463" s="1808"/>
      <c r="S5463" s="1797">
        <f>R5463*E5456</f>
        <v>0</v>
      </c>
      <c r="T5463" s="1806"/>
    </row>
    <row r="5464" spans="1:20" ht="12" hidden="1" customHeight="1">
      <c r="A5464" s="1789"/>
      <c r="B5464" s="1789"/>
      <c r="C5464" s="2482"/>
      <c r="D5464" s="1789"/>
      <c r="E5464" s="1367"/>
      <c r="F5464" s="1790"/>
      <c r="G5464" s="2477"/>
      <c r="H5464" s="2262"/>
      <c r="I5464" s="1790"/>
      <c r="J5464" s="2305"/>
      <c r="K5464" s="2305"/>
      <c r="L5464" s="2266"/>
      <c r="M5464" s="2175">
        <v>0</v>
      </c>
      <c r="N5464" s="2237"/>
      <c r="O5464" s="1801"/>
      <c r="P5464" s="1797"/>
      <c r="Q5464" s="1804"/>
      <c r="R5464" s="1808"/>
      <c r="S5464" s="2502">
        <f>R5464*E5456</f>
        <v>0</v>
      </c>
      <c r="T5464" s="1806"/>
    </row>
    <row r="5465" spans="1:20" s="2465" customFormat="1" ht="15.75" customHeight="1">
      <c r="A5465" s="2461"/>
      <c r="B5465" s="2462"/>
      <c r="C5465" s="2462" t="s">
        <v>2322</v>
      </c>
      <c r="D5465" s="2461"/>
      <c r="E5465" s="2462"/>
      <c r="F5465" s="2462"/>
      <c r="G5465" s="2462">
        <v>2015.7534693</v>
      </c>
      <c r="H5465" s="2462"/>
      <c r="I5465" s="2462"/>
      <c r="J5465" s="2462">
        <v>56.926000000000009</v>
      </c>
      <c r="K5465" s="2462"/>
      <c r="L5465" s="2462"/>
      <c r="M5465" s="2175"/>
      <c r="N5465" s="2464">
        <v>8029.6614018305836</v>
      </c>
      <c r="O5465" s="2465">
        <f>SUM(O5195:O5464)</f>
        <v>3107.8143327653625</v>
      </c>
    </row>
    <row r="5466" spans="1:20" ht="28.5" customHeight="1">
      <c r="A5466" s="2172"/>
      <c r="B5466" s="2173"/>
      <c r="C5466" s="2227" t="s">
        <v>2597</v>
      </c>
      <c r="D5466" s="2172"/>
      <c r="E5466" s="2173"/>
      <c r="F5466" s="2173"/>
      <c r="G5466" s="2173">
        <v>5214372.840724783</v>
      </c>
      <c r="H5466" s="2173"/>
      <c r="I5466" s="2173"/>
      <c r="J5466" s="2173">
        <v>404274.0125961185</v>
      </c>
      <c r="K5466" s="2173"/>
      <c r="L5466" s="2173"/>
      <c r="M5466" s="2175"/>
      <c r="N5466" s="2175"/>
      <c r="O5466" s="2200">
        <f>SUM(O2979:O5465)</f>
        <v>23436842.300645433</v>
      </c>
      <c r="P5466" s="2229"/>
      <c r="Q5466" s="2229"/>
      <c r="R5466" s="1367"/>
      <c r="S5466" s="2230"/>
      <c r="T5466" s="1790"/>
    </row>
    <row r="5467" spans="1:20" ht="36" customHeight="1">
      <c r="A5467" s="1792">
        <v>1</v>
      </c>
      <c r="B5467" s="1789" t="s">
        <v>385</v>
      </c>
      <c r="C5467" s="2482" t="s">
        <v>2598</v>
      </c>
      <c r="D5467" s="1789" t="s">
        <v>2890</v>
      </c>
      <c r="E5467" s="1367">
        <v>610</v>
      </c>
      <c r="F5467" s="1790">
        <v>1.82</v>
      </c>
      <c r="G5467" s="2477">
        <v>1110.2</v>
      </c>
      <c r="H5467" s="2262">
        <v>2.6411028307336801</v>
      </c>
      <c r="I5467" s="1790">
        <v>3.9699999999999999E-2</v>
      </c>
      <c r="J5467" s="2262">
        <v>24.216999999999999</v>
      </c>
      <c r="K5467" s="2262">
        <v>0.121085794</v>
      </c>
      <c r="L5467" s="2262">
        <v>0.6183193589999999</v>
      </c>
      <c r="M5467" s="2175">
        <v>4.3734548750888589</v>
      </c>
      <c r="N5467" s="2478">
        <v>2667.8074738042037</v>
      </c>
      <c r="O5467" s="2200">
        <f>E5467*L5467</f>
        <v>377.17480898999992</v>
      </c>
      <c r="P5467" s="2524" t="s">
        <v>523</v>
      </c>
      <c r="Q5467" s="2479" t="s">
        <v>2890</v>
      </c>
      <c r="R5467" s="2507">
        <v>1</v>
      </c>
      <c r="S5467" s="2508">
        <f>R5467*E5467</f>
        <v>610</v>
      </c>
      <c r="T5467" s="2508">
        <v>0.53</v>
      </c>
    </row>
    <row r="5468" spans="1:20" ht="12" hidden="1" customHeight="1">
      <c r="A5468" s="1789"/>
      <c r="B5468" s="1789"/>
      <c r="C5468" s="2482"/>
      <c r="D5468" s="1789"/>
      <c r="E5468" s="2173"/>
      <c r="F5468" s="1790"/>
      <c r="G5468" s="2477"/>
      <c r="H5468" s="2262"/>
      <c r="I5468" s="1790"/>
      <c r="J5468" s="2305"/>
      <c r="K5468" s="2305"/>
      <c r="L5468" s="2266"/>
      <c r="M5468" s="2175">
        <v>0</v>
      </c>
      <c r="N5468" s="2237"/>
      <c r="O5468" s="1801"/>
      <c r="P5468" s="1807"/>
      <c r="Q5468" s="1804"/>
      <c r="R5468" s="2481"/>
      <c r="S5468" s="1797">
        <f>R5468*E5467</f>
        <v>0</v>
      </c>
      <c r="T5468" s="1797"/>
    </row>
    <row r="5469" spans="1:20" ht="12" hidden="1" customHeight="1">
      <c r="A5469" s="1789"/>
      <c r="B5469" s="1789"/>
      <c r="C5469" s="2482"/>
      <c r="D5469" s="1789"/>
      <c r="E5469" s="2173"/>
      <c r="F5469" s="1790"/>
      <c r="G5469" s="2477"/>
      <c r="H5469" s="2262"/>
      <c r="I5469" s="1790"/>
      <c r="J5469" s="2305"/>
      <c r="K5469" s="2305"/>
      <c r="L5469" s="2266"/>
      <c r="M5469" s="2175">
        <v>0</v>
      </c>
      <c r="N5469" s="2237"/>
      <c r="O5469" s="1801"/>
      <c r="P5469" s="1807"/>
      <c r="Q5469" s="1804"/>
      <c r="R5469" s="2481"/>
      <c r="S5469" s="1797">
        <f>R5469*E5467</f>
        <v>0</v>
      </c>
      <c r="T5469" s="1797"/>
    </row>
    <row r="5470" spans="1:20" ht="12" hidden="1" customHeight="1">
      <c r="A5470" s="1789"/>
      <c r="B5470" s="1789"/>
      <c r="C5470" s="2482"/>
      <c r="D5470" s="1789"/>
      <c r="E5470" s="2173"/>
      <c r="F5470" s="1790"/>
      <c r="G5470" s="2477"/>
      <c r="H5470" s="2262"/>
      <c r="I5470" s="1790"/>
      <c r="J5470" s="2305"/>
      <c r="K5470" s="2305"/>
      <c r="L5470" s="2266"/>
      <c r="M5470" s="2175">
        <v>0</v>
      </c>
      <c r="N5470" s="2237"/>
      <c r="O5470" s="1801"/>
      <c r="P5470" s="1807"/>
      <c r="Q5470" s="1804"/>
      <c r="R5470" s="2481"/>
      <c r="S5470" s="1797">
        <f>R5470*E5467</f>
        <v>0</v>
      </c>
      <c r="T5470" s="1797"/>
    </row>
    <row r="5471" spans="1:20" ht="12" hidden="1" customHeight="1">
      <c r="A5471" s="1789"/>
      <c r="B5471" s="1789"/>
      <c r="C5471" s="2482"/>
      <c r="D5471" s="1789"/>
      <c r="E5471" s="2173"/>
      <c r="F5471" s="1790"/>
      <c r="G5471" s="2477"/>
      <c r="H5471" s="2262"/>
      <c r="I5471" s="1790"/>
      <c r="J5471" s="2305"/>
      <c r="K5471" s="2305"/>
      <c r="L5471" s="2266"/>
      <c r="M5471" s="2175">
        <v>0</v>
      </c>
      <c r="N5471" s="2237"/>
      <c r="O5471" s="1801"/>
      <c r="P5471" s="1807"/>
      <c r="Q5471" s="1804"/>
      <c r="R5471" s="2481"/>
      <c r="S5471" s="1797">
        <f>R5471*E5467</f>
        <v>0</v>
      </c>
      <c r="T5471" s="1797"/>
    </row>
    <row r="5472" spans="1:20" ht="12" hidden="1" customHeight="1">
      <c r="A5472" s="1789"/>
      <c r="B5472" s="1789"/>
      <c r="C5472" s="2482"/>
      <c r="D5472" s="1789"/>
      <c r="E5472" s="2173"/>
      <c r="F5472" s="1790"/>
      <c r="G5472" s="2477"/>
      <c r="H5472" s="2262"/>
      <c r="I5472" s="1790"/>
      <c r="J5472" s="2305"/>
      <c r="K5472" s="2305"/>
      <c r="L5472" s="2266"/>
      <c r="M5472" s="2175">
        <v>0</v>
      </c>
      <c r="N5472" s="2237"/>
      <c r="O5472" s="1801"/>
      <c r="P5472" s="1807"/>
      <c r="Q5472" s="1804"/>
      <c r="R5472" s="2481"/>
      <c r="S5472" s="1797">
        <f>R5472*E5467</f>
        <v>0</v>
      </c>
      <c r="T5472" s="1797"/>
    </row>
    <row r="5473" spans="1:20" ht="12.75" hidden="1" customHeight="1">
      <c r="A5473" s="1789"/>
      <c r="B5473" s="1789"/>
      <c r="C5473" s="2482"/>
      <c r="D5473" s="1789"/>
      <c r="E5473" s="2173"/>
      <c r="F5473" s="1790"/>
      <c r="G5473" s="2477"/>
      <c r="H5473" s="2262"/>
      <c r="I5473" s="1790"/>
      <c r="J5473" s="2305"/>
      <c r="K5473" s="2305"/>
      <c r="L5473" s="2266"/>
      <c r="M5473" s="2175">
        <v>0</v>
      </c>
      <c r="N5473" s="2237"/>
      <c r="O5473" s="1801"/>
      <c r="P5473" s="1807"/>
      <c r="Q5473" s="1804"/>
      <c r="R5473" s="1805"/>
      <c r="S5473" s="1797">
        <f>R5473*E5467</f>
        <v>0</v>
      </c>
      <c r="T5473" s="1797"/>
    </row>
    <row r="5474" spans="1:20" ht="12" hidden="1" customHeight="1">
      <c r="A5474" s="1789"/>
      <c r="B5474" s="1789"/>
      <c r="C5474" s="2482"/>
      <c r="D5474" s="1789"/>
      <c r="E5474" s="2173"/>
      <c r="F5474" s="1790"/>
      <c r="G5474" s="2477"/>
      <c r="H5474" s="2262"/>
      <c r="I5474" s="1790"/>
      <c r="J5474" s="2305"/>
      <c r="K5474" s="2305"/>
      <c r="L5474" s="2266"/>
      <c r="M5474" s="2175">
        <v>0</v>
      </c>
      <c r="N5474" s="2237"/>
      <c r="O5474" s="1801"/>
      <c r="P5474" s="1807"/>
      <c r="Q5474" s="1804"/>
      <c r="R5474" s="1805"/>
      <c r="S5474" s="1797">
        <f>R5474*E5467</f>
        <v>0</v>
      </c>
      <c r="T5474" s="1797"/>
    </row>
    <row r="5475" spans="1:20" ht="12" hidden="1" customHeight="1">
      <c r="A5475" s="1789"/>
      <c r="B5475" s="1789"/>
      <c r="C5475" s="2482"/>
      <c r="D5475" s="1789"/>
      <c r="E5475" s="2173"/>
      <c r="F5475" s="1790"/>
      <c r="G5475" s="2477"/>
      <c r="H5475" s="2262"/>
      <c r="I5475" s="1790"/>
      <c r="J5475" s="2305"/>
      <c r="K5475" s="2305"/>
      <c r="L5475" s="2266"/>
      <c r="M5475" s="2175">
        <v>0</v>
      </c>
      <c r="N5475" s="2237"/>
      <c r="O5475" s="2312"/>
      <c r="P5475" s="2516"/>
      <c r="Q5475" s="2500"/>
      <c r="R5475" s="2590"/>
      <c r="S5475" s="2502">
        <f>R5475*E5467</f>
        <v>0</v>
      </c>
      <c r="T5475" s="2502"/>
    </row>
    <row r="5476" spans="1:20" ht="18" customHeight="1">
      <c r="A5476" s="1792">
        <f>A5467+1</f>
        <v>2</v>
      </c>
      <c r="B5476" s="1789" t="s">
        <v>387</v>
      </c>
      <c r="C5476" s="2482" t="s">
        <v>2577</v>
      </c>
      <c r="D5476" s="1789" t="s">
        <v>2890</v>
      </c>
      <c r="E5476" s="1367">
        <v>350</v>
      </c>
      <c r="F5476" s="1790">
        <v>1.43</v>
      </c>
      <c r="G5476" s="840">
        <v>500.5</v>
      </c>
      <c r="H5476" s="841">
        <v>2.0751522241478915</v>
      </c>
      <c r="I5476" s="1790">
        <v>0</v>
      </c>
      <c r="J5476" s="841">
        <v>0</v>
      </c>
      <c r="K5476" s="841">
        <v>0</v>
      </c>
      <c r="L5476" s="841">
        <v>0.87498022499999983</v>
      </c>
      <c r="M5476" s="2175">
        <v>3.8166663720265701</v>
      </c>
      <c r="N5476" s="2175">
        <v>1335.8332302092995</v>
      </c>
      <c r="O5476" s="2200">
        <f>E5476*L5476</f>
        <v>306.24307874999994</v>
      </c>
      <c r="P5476" s="2482" t="s">
        <v>386</v>
      </c>
      <c r="Q5476" s="1792" t="s">
        <v>2890</v>
      </c>
      <c r="R5476" s="2504">
        <v>1</v>
      </c>
      <c r="S5476" s="844">
        <f>R5476*E5476</f>
        <v>350</v>
      </c>
      <c r="T5476" s="2505">
        <v>0.75</v>
      </c>
    </row>
    <row r="5477" spans="1:20" ht="12" hidden="1" customHeight="1">
      <c r="A5477" s="1789"/>
      <c r="B5477" s="1789"/>
      <c r="C5477" s="2482"/>
      <c r="D5477" s="1789"/>
      <c r="E5477" s="2173"/>
      <c r="F5477" s="1790"/>
      <c r="G5477" s="840"/>
      <c r="H5477" s="841"/>
      <c r="I5477" s="1790"/>
      <c r="J5477" s="2305"/>
      <c r="K5477" s="2305"/>
      <c r="L5477" s="2266"/>
      <c r="M5477" s="2175">
        <v>0</v>
      </c>
      <c r="N5477" s="2175"/>
      <c r="O5477" s="1801"/>
      <c r="P5477" s="1807"/>
      <c r="Q5477" s="1804"/>
      <c r="R5477" s="2481"/>
      <c r="S5477" s="846">
        <f>R5477*E5476</f>
        <v>0</v>
      </c>
      <c r="T5477" s="1797"/>
    </row>
    <row r="5478" spans="1:20" ht="12" hidden="1" customHeight="1">
      <c r="A5478" s="1789"/>
      <c r="B5478" s="1789"/>
      <c r="C5478" s="2482"/>
      <c r="D5478" s="1789"/>
      <c r="E5478" s="2173"/>
      <c r="F5478" s="1790"/>
      <c r="G5478" s="840"/>
      <c r="H5478" s="841"/>
      <c r="I5478" s="1790"/>
      <c r="J5478" s="2305"/>
      <c r="K5478" s="2305"/>
      <c r="L5478" s="2266"/>
      <c r="M5478" s="2175">
        <v>0</v>
      </c>
      <c r="N5478" s="2175"/>
      <c r="O5478" s="1801"/>
      <c r="P5478" s="1807"/>
      <c r="Q5478" s="1804"/>
      <c r="R5478" s="2481"/>
      <c r="S5478" s="846">
        <f>R5478*E5476</f>
        <v>0</v>
      </c>
      <c r="T5478" s="1797"/>
    </row>
    <row r="5479" spans="1:20" ht="12" hidden="1" customHeight="1">
      <c r="A5479" s="1789"/>
      <c r="B5479" s="1789"/>
      <c r="C5479" s="2482"/>
      <c r="D5479" s="1789"/>
      <c r="E5479" s="2173"/>
      <c r="F5479" s="1790"/>
      <c r="G5479" s="840"/>
      <c r="H5479" s="841"/>
      <c r="I5479" s="1790"/>
      <c r="J5479" s="2305"/>
      <c r="K5479" s="2305"/>
      <c r="L5479" s="2266"/>
      <c r="M5479" s="2175">
        <v>0</v>
      </c>
      <c r="N5479" s="2175"/>
      <c r="O5479" s="1801"/>
      <c r="P5479" s="1807"/>
      <c r="Q5479" s="1804"/>
      <c r="R5479" s="2481"/>
      <c r="S5479" s="846">
        <f>R5479*E5476</f>
        <v>0</v>
      </c>
      <c r="T5479" s="1797"/>
    </row>
    <row r="5480" spans="1:20" ht="12" hidden="1" customHeight="1">
      <c r="A5480" s="1789"/>
      <c r="B5480" s="1789"/>
      <c r="C5480" s="2482"/>
      <c r="D5480" s="1789"/>
      <c r="E5480" s="2173"/>
      <c r="F5480" s="1790"/>
      <c r="G5480" s="840"/>
      <c r="H5480" s="841"/>
      <c r="I5480" s="1790"/>
      <c r="J5480" s="2305"/>
      <c r="K5480" s="2305"/>
      <c r="L5480" s="2266"/>
      <c r="M5480" s="2175">
        <v>0</v>
      </c>
      <c r="N5480" s="2175"/>
      <c r="O5480" s="1801"/>
      <c r="P5480" s="1807"/>
      <c r="Q5480" s="1804"/>
      <c r="R5480" s="2481"/>
      <c r="S5480" s="846">
        <f>R5480*E5476</f>
        <v>0</v>
      </c>
      <c r="T5480" s="1797"/>
    </row>
    <row r="5481" spans="1:20" ht="12" hidden="1" customHeight="1">
      <c r="A5481" s="1789"/>
      <c r="B5481" s="1789"/>
      <c r="C5481" s="2482"/>
      <c r="D5481" s="1789"/>
      <c r="E5481" s="2173"/>
      <c r="F5481" s="1790"/>
      <c r="G5481" s="840"/>
      <c r="H5481" s="841"/>
      <c r="I5481" s="1790"/>
      <c r="J5481" s="2305"/>
      <c r="K5481" s="2305"/>
      <c r="L5481" s="2266"/>
      <c r="M5481" s="2175">
        <v>0</v>
      </c>
      <c r="N5481" s="2175"/>
      <c r="O5481" s="1801"/>
      <c r="P5481" s="1807"/>
      <c r="Q5481" s="1804"/>
      <c r="R5481" s="2481"/>
      <c r="S5481" s="846">
        <f>R5481*E5476</f>
        <v>0</v>
      </c>
      <c r="T5481" s="1797"/>
    </row>
    <row r="5482" spans="1:20" ht="12.75" hidden="1" customHeight="1">
      <c r="A5482" s="1789"/>
      <c r="B5482" s="1789"/>
      <c r="C5482" s="2482"/>
      <c r="D5482" s="1789"/>
      <c r="E5482" s="2173"/>
      <c r="F5482" s="1790"/>
      <c r="G5482" s="840">
        <v>0</v>
      </c>
      <c r="H5482" s="841"/>
      <c r="I5482" s="1790"/>
      <c r="J5482" s="2305">
        <v>0</v>
      </c>
      <c r="K5482" s="2305"/>
      <c r="L5482" s="2266"/>
      <c r="M5482" s="2175">
        <v>0</v>
      </c>
      <c r="N5482" s="2175"/>
      <c r="O5482" s="1801">
        <f>E5482*L5482</f>
        <v>0</v>
      </c>
      <c r="P5482" s="1807"/>
      <c r="Q5482" s="1804"/>
      <c r="R5482" s="1805"/>
      <c r="S5482" s="846">
        <f>R5482*E5476</f>
        <v>0</v>
      </c>
      <c r="T5482" s="1797"/>
    </row>
    <row r="5483" spans="1:20" ht="12" hidden="1" customHeight="1">
      <c r="A5483" s="1789"/>
      <c r="B5483" s="1789"/>
      <c r="C5483" s="2482"/>
      <c r="D5483" s="1789"/>
      <c r="E5483" s="2173"/>
      <c r="F5483" s="1790"/>
      <c r="G5483" s="840"/>
      <c r="H5483" s="841"/>
      <c r="I5483" s="1790"/>
      <c r="J5483" s="2305"/>
      <c r="K5483" s="2305"/>
      <c r="L5483" s="2266"/>
      <c r="M5483" s="2175">
        <v>0</v>
      </c>
      <c r="N5483" s="2175"/>
      <c r="O5483" s="1801"/>
      <c r="P5483" s="1807"/>
      <c r="Q5483" s="1804"/>
      <c r="R5483" s="1805"/>
      <c r="S5483" s="846">
        <f>R5483*E5476</f>
        <v>0</v>
      </c>
      <c r="T5483" s="1797"/>
    </row>
    <row r="5484" spans="1:20" ht="12" hidden="1" customHeight="1">
      <c r="A5484" s="1789"/>
      <c r="B5484" s="1789"/>
      <c r="C5484" s="2482"/>
      <c r="D5484" s="1789"/>
      <c r="E5484" s="2173"/>
      <c r="F5484" s="1790"/>
      <c r="G5484" s="840"/>
      <c r="H5484" s="841"/>
      <c r="I5484" s="1790"/>
      <c r="J5484" s="2305"/>
      <c r="K5484" s="2305"/>
      <c r="L5484" s="2266"/>
      <c r="M5484" s="2175">
        <v>0</v>
      </c>
      <c r="N5484" s="2175"/>
      <c r="O5484" s="1801"/>
      <c r="P5484" s="1807"/>
      <c r="Q5484" s="1804"/>
      <c r="R5484" s="1805"/>
      <c r="S5484" s="846">
        <f>R5484*E5476</f>
        <v>0</v>
      </c>
      <c r="T5484" s="1797"/>
    </row>
    <row r="5485" spans="1:20" ht="22.5" customHeight="1">
      <c r="A5485" s="1792">
        <f>A5476+1</f>
        <v>3</v>
      </c>
      <c r="B5485" s="1789" t="s">
        <v>389</v>
      </c>
      <c r="C5485" s="2482" t="s">
        <v>2578</v>
      </c>
      <c r="D5485" s="1789" t="s">
        <v>2890</v>
      </c>
      <c r="E5485" s="1367">
        <v>25</v>
      </c>
      <c r="F5485" s="1790">
        <v>1.17</v>
      </c>
      <c r="G5485" s="840">
        <v>29.25</v>
      </c>
      <c r="H5485" s="841">
        <v>1.6978518197573658</v>
      </c>
      <c r="I5485" s="1790">
        <v>0</v>
      </c>
      <c r="J5485" s="841">
        <v>0</v>
      </c>
      <c r="K5485" s="841">
        <v>0</v>
      </c>
      <c r="L5485" s="841">
        <v>1.3299699419999997</v>
      </c>
      <c r="M5485" s="2175">
        <v>3.9171751430778778</v>
      </c>
      <c r="N5485" s="2175">
        <v>97.929378576946945</v>
      </c>
      <c r="O5485" s="2200">
        <f>E5485*L5485</f>
        <v>33.24924854999999</v>
      </c>
      <c r="P5485" s="2482" t="s">
        <v>386</v>
      </c>
      <c r="Q5485" s="1792" t="s">
        <v>2890</v>
      </c>
      <c r="R5485" s="2504">
        <v>1</v>
      </c>
      <c r="S5485" s="844">
        <f>R5485*E5485</f>
        <v>25</v>
      </c>
      <c r="T5485" s="2505">
        <v>1.1399999999999999</v>
      </c>
    </row>
    <row r="5486" spans="1:20" ht="21" hidden="1" customHeight="1">
      <c r="A5486" s="1789"/>
      <c r="B5486" s="1789"/>
      <c r="C5486" s="2482"/>
      <c r="D5486" s="1789"/>
      <c r="E5486" s="2173"/>
      <c r="F5486" s="1790"/>
      <c r="G5486" s="840"/>
      <c r="H5486" s="841"/>
      <c r="I5486" s="1790"/>
      <c r="J5486" s="2305"/>
      <c r="K5486" s="2305"/>
      <c r="L5486" s="2266"/>
      <c r="M5486" s="2175">
        <v>0</v>
      </c>
      <c r="N5486" s="2175"/>
      <c r="O5486" s="1801"/>
      <c r="P5486" s="1807"/>
      <c r="Q5486" s="1804"/>
      <c r="R5486" s="2481"/>
      <c r="S5486" s="846">
        <f>R5486*E5485</f>
        <v>0</v>
      </c>
      <c r="T5486" s="2506"/>
    </row>
    <row r="5487" spans="1:20" ht="16.5" hidden="1" customHeight="1">
      <c r="A5487" s="1789"/>
      <c r="B5487" s="1789"/>
      <c r="C5487" s="2482"/>
      <c r="D5487" s="1789"/>
      <c r="E5487" s="2173"/>
      <c r="F5487" s="1790"/>
      <c r="G5487" s="840"/>
      <c r="H5487" s="841"/>
      <c r="I5487" s="1790"/>
      <c r="J5487" s="2305"/>
      <c r="K5487" s="2305"/>
      <c r="L5487" s="2266"/>
      <c r="M5487" s="2175">
        <v>0</v>
      </c>
      <c r="N5487" s="2175"/>
      <c r="O5487" s="1801"/>
      <c r="P5487" s="1807"/>
      <c r="Q5487" s="1804"/>
      <c r="R5487" s="2481"/>
      <c r="S5487" s="846">
        <f>R5487*E5485</f>
        <v>0</v>
      </c>
      <c r="T5487" s="2506"/>
    </row>
    <row r="5488" spans="1:20" ht="12" hidden="1" customHeight="1">
      <c r="A5488" s="1789"/>
      <c r="B5488" s="1789"/>
      <c r="C5488" s="2482"/>
      <c r="D5488" s="1789"/>
      <c r="E5488" s="2173"/>
      <c r="F5488" s="1790"/>
      <c r="G5488" s="840"/>
      <c r="H5488" s="841"/>
      <c r="I5488" s="1790"/>
      <c r="J5488" s="2305"/>
      <c r="K5488" s="2305"/>
      <c r="L5488" s="2266"/>
      <c r="M5488" s="2175">
        <v>0</v>
      </c>
      <c r="N5488" s="2175"/>
      <c r="O5488" s="1801"/>
      <c r="P5488" s="1807"/>
      <c r="Q5488" s="1804"/>
      <c r="R5488" s="2481"/>
      <c r="S5488" s="846">
        <f>R5488*E5485</f>
        <v>0</v>
      </c>
      <c r="T5488" s="2506"/>
    </row>
    <row r="5489" spans="1:20" ht="12" hidden="1" customHeight="1">
      <c r="A5489" s="1789"/>
      <c r="B5489" s="1789"/>
      <c r="C5489" s="2482"/>
      <c r="D5489" s="1789"/>
      <c r="E5489" s="2173"/>
      <c r="F5489" s="1790"/>
      <c r="G5489" s="840"/>
      <c r="H5489" s="841"/>
      <c r="I5489" s="1790"/>
      <c r="J5489" s="2305"/>
      <c r="K5489" s="2305"/>
      <c r="L5489" s="2266"/>
      <c r="M5489" s="2175">
        <v>0</v>
      </c>
      <c r="N5489" s="2175"/>
      <c r="O5489" s="1801"/>
      <c r="P5489" s="1807"/>
      <c r="Q5489" s="1804"/>
      <c r="R5489" s="2481"/>
      <c r="S5489" s="846">
        <f>R5489*E5485</f>
        <v>0</v>
      </c>
      <c r="T5489" s="2506"/>
    </row>
    <row r="5490" spans="1:20" ht="12" hidden="1" customHeight="1">
      <c r="A5490" s="1789"/>
      <c r="B5490" s="1789"/>
      <c r="C5490" s="2482"/>
      <c r="D5490" s="1789"/>
      <c r="E5490" s="2173"/>
      <c r="F5490" s="1790"/>
      <c r="G5490" s="840"/>
      <c r="H5490" s="841"/>
      <c r="I5490" s="1790"/>
      <c r="J5490" s="2305"/>
      <c r="K5490" s="2305"/>
      <c r="L5490" s="2266"/>
      <c r="M5490" s="2175">
        <v>0</v>
      </c>
      <c r="N5490" s="2175"/>
      <c r="O5490" s="1801"/>
      <c r="P5490" s="1807"/>
      <c r="Q5490" s="1804"/>
      <c r="R5490" s="2481"/>
      <c r="S5490" s="846">
        <f>R5490*E5485</f>
        <v>0</v>
      </c>
      <c r="T5490" s="2506"/>
    </row>
    <row r="5491" spans="1:20" ht="12.75" hidden="1" customHeight="1">
      <c r="A5491" s="1789"/>
      <c r="B5491" s="1789"/>
      <c r="C5491" s="2482"/>
      <c r="D5491" s="1789"/>
      <c r="E5491" s="2173"/>
      <c r="F5491" s="1790"/>
      <c r="G5491" s="840">
        <v>0</v>
      </c>
      <c r="H5491" s="841"/>
      <c r="I5491" s="1790"/>
      <c r="J5491" s="2305">
        <v>0</v>
      </c>
      <c r="K5491" s="2305"/>
      <c r="L5491" s="2266"/>
      <c r="M5491" s="2175">
        <v>0</v>
      </c>
      <c r="N5491" s="2175"/>
      <c r="O5491" s="1801">
        <f>E5491*L5491</f>
        <v>0</v>
      </c>
      <c r="P5491" s="1807"/>
      <c r="Q5491" s="1804"/>
      <c r="R5491" s="1805"/>
      <c r="S5491" s="846">
        <f>R5491*E5485</f>
        <v>0</v>
      </c>
      <c r="T5491" s="2506"/>
    </row>
    <row r="5492" spans="1:20" ht="12" hidden="1" customHeight="1">
      <c r="A5492" s="1789"/>
      <c r="B5492" s="1789"/>
      <c r="C5492" s="2482"/>
      <c r="D5492" s="1789"/>
      <c r="E5492" s="2173"/>
      <c r="F5492" s="1790"/>
      <c r="G5492" s="840"/>
      <c r="H5492" s="841"/>
      <c r="I5492" s="1790"/>
      <c r="J5492" s="2305"/>
      <c r="K5492" s="2305"/>
      <c r="L5492" s="2266"/>
      <c r="M5492" s="2175">
        <v>0</v>
      </c>
      <c r="N5492" s="2175"/>
      <c r="O5492" s="1801"/>
      <c r="P5492" s="1807"/>
      <c r="Q5492" s="1804"/>
      <c r="R5492" s="1805"/>
      <c r="S5492" s="846">
        <f>R5492*E5485</f>
        <v>0</v>
      </c>
      <c r="T5492" s="2506"/>
    </row>
    <row r="5493" spans="1:20" ht="12" hidden="1" customHeight="1">
      <c r="A5493" s="1789"/>
      <c r="B5493" s="1789"/>
      <c r="C5493" s="2482"/>
      <c r="D5493" s="1789"/>
      <c r="E5493" s="2173"/>
      <c r="F5493" s="1790"/>
      <c r="G5493" s="840"/>
      <c r="H5493" s="841"/>
      <c r="I5493" s="1790"/>
      <c r="J5493" s="2305"/>
      <c r="K5493" s="2305"/>
      <c r="L5493" s="2266"/>
      <c r="M5493" s="2175">
        <v>0</v>
      </c>
      <c r="N5493" s="2175"/>
      <c r="O5493" s="1801"/>
      <c r="P5493" s="1807"/>
      <c r="Q5493" s="1804"/>
      <c r="R5493" s="1805"/>
      <c r="S5493" s="846">
        <f>R5493*E5485</f>
        <v>0</v>
      </c>
      <c r="T5493" s="2506"/>
    </row>
    <row r="5494" spans="1:20" ht="18.75" customHeight="1">
      <c r="A5494" s="1792">
        <f>A5485+1</f>
        <v>4</v>
      </c>
      <c r="B5494" s="1789" t="s">
        <v>391</v>
      </c>
      <c r="C5494" s="2482" t="s">
        <v>2579</v>
      </c>
      <c r="D5494" s="1789" t="s">
        <v>2890</v>
      </c>
      <c r="E5494" s="1367">
        <v>30</v>
      </c>
      <c r="F5494" s="1790">
        <v>1.56</v>
      </c>
      <c r="G5494" s="840">
        <v>46.800000000000004</v>
      </c>
      <c r="H5494" s="841">
        <v>2.2638024263431547</v>
      </c>
      <c r="I5494" s="1790">
        <v>0</v>
      </c>
      <c r="J5494" s="841">
        <v>0</v>
      </c>
      <c r="K5494" s="841">
        <v>0</v>
      </c>
      <c r="L5494" s="841">
        <v>2.8699351379999998</v>
      </c>
      <c r="M5494" s="2175">
        <v>6.6416555400072017</v>
      </c>
      <c r="N5494" s="2175">
        <v>199.24966620021604</v>
      </c>
      <c r="O5494" s="2200">
        <f>E5494*L5494</f>
        <v>86.098054139999988</v>
      </c>
      <c r="P5494" s="2482" t="s">
        <v>386</v>
      </c>
      <c r="Q5494" s="1792" t="s">
        <v>2890</v>
      </c>
      <c r="R5494" s="2504">
        <v>1</v>
      </c>
      <c r="S5494" s="844">
        <f>R5494*E5494</f>
        <v>30</v>
      </c>
      <c r="T5494" s="2505">
        <v>2.46</v>
      </c>
    </row>
    <row r="5495" spans="1:20" ht="12" hidden="1" customHeight="1">
      <c r="A5495" s="1789"/>
      <c r="B5495" s="1789"/>
      <c r="C5495" s="2482"/>
      <c r="D5495" s="1789"/>
      <c r="E5495" s="2173"/>
      <c r="F5495" s="1790"/>
      <c r="G5495" s="840"/>
      <c r="H5495" s="841"/>
      <c r="I5495" s="1790"/>
      <c r="J5495" s="2305"/>
      <c r="K5495" s="2305"/>
      <c r="L5495" s="2266"/>
      <c r="M5495" s="2175">
        <v>0</v>
      </c>
      <c r="N5495" s="2175"/>
      <c r="O5495" s="1801"/>
      <c r="P5495" s="1807"/>
      <c r="Q5495" s="1804"/>
      <c r="R5495" s="2481"/>
      <c r="S5495" s="846">
        <f>R5495*E5494</f>
        <v>0</v>
      </c>
      <c r="T5495" s="2506"/>
    </row>
    <row r="5496" spans="1:20" ht="12" hidden="1" customHeight="1">
      <c r="A5496" s="1789"/>
      <c r="B5496" s="1789"/>
      <c r="C5496" s="2482"/>
      <c r="D5496" s="1789"/>
      <c r="E5496" s="2173"/>
      <c r="F5496" s="1790"/>
      <c r="G5496" s="840"/>
      <c r="H5496" s="841"/>
      <c r="I5496" s="1790"/>
      <c r="J5496" s="2305"/>
      <c r="K5496" s="2305"/>
      <c r="L5496" s="2266"/>
      <c r="M5496" s="2175">
        <v>0</v>
      </c>
      <c r="N5496" s="2175"/>
      <c r="O5496" s="1801"/>
      <c r="P5496" s="1807"/>
      <c r="Q5496" s="1804"/>
      <c r="R5496" s="2481"/>
      <c r="S5496" s="846">
        <f>R5496*E5494</f>
        <v>0</v>
      </c>
      <c r="T5496" s="2506"/>
    </row>
    <row r="5497" spans="1:20" ht="12" hidden="1" customHeight="1">
      <c r="A5497" s="1789"/>
      <c r="B5497" s="1789"/>
      <c r="C5497" s="2482"/>
      <c r="D5497" s="1789"/>
      <c r="E5497" s="2173"/>
      <c r="F5497" s="1790"/>
      <c r="G5497" s="840"/>
      <c r="H5497" s="841"/>
      <c r="I5497" s="1790"/>
      <c r="J5497" s="2305"/>
      <c r="K5497" s="2305"/>
      <c r="L5497" s="2266"/>
      <c r="M5497" s="2175">
        <v>0</v>
      </c>
      <c r="N5497" s="2175"/>
      <c r="O5497" s="1801"/>
      <c r="P5497" s="1807"/>
      <c r="Q5497" s="1804"/>
      <c r="R5497" s="2481"/>
      <c r="S5497" s="846">
        <f>R5497*E5494</f>
        <v>0</v>
      </c>
      <c r="T5497" s="2506"/>
    </row>
    <row r="5498" spans="1:20" ht="12" hidden="1" customHeight="1">
      <c r="A5498" s="1789"/>
      <c r="B5498" s="1789"/>
      <c r="C5498" s="2482"/>
      <c r="D5498" s="1789"/>
      <c r="E5498" s="2173"/>
      <c r="F5498" s="1790"/>
      <c r="G5498" s="840"/>
      <c r="H5498" s="841"/>
      <c r="I5498" s="1790"/>
      <c r="J5498" s="2305"/>
      <c r="K5498" s="2305"/>
      <c r="L5498" s="2266"/>
      <c r="M5498" s="2175">
        <v>0</v>
      </c>
      <c r="N5498" s="2175"/>
      <c r="O5498" s="1801"/>
      <c r="P5498" s="1807"/>
      <c r="Q5498" s="1804"/>
      <c r="R5498" s="2481"/>
      <c r="S5498" s="846">
        <f>R5498*E5494</f>
        <v>0</v>
      </c>
      <c r="T5498" s="2506"/>
    </row>
    <row r="5499" spans="1:20" ht="12" hidden="1" customHeight="1">
      <c r="A5499" s="1789"/>
      <c r="B5499" s="1789"/>
      <c r="C5499" s="2482"/>
      <c r="D5499" s="1789"/>
      <c r="E5499" s="2173"/>
      <c r="F5499" s="1790"/>
      <c r="G5499" s="840"/>
      <c r="H5499" s="841"/>
      <c r="I5499" s="1790"/>
      <c r="J5499" s="2305"/>
      <c r="K5499" s="2305"/>
      <c r="L5499" s="2266"/>
      <c r="M5499" s="2175">
        <v>0</v>
      </c>
      <c r="N5499" s="2175"/>
      <c r="O5499" s="1801"/>
      <c r="P5499" s="1807"/>
      <c r="Q5499" s="1804"/>
      <c r="R5499" s="2481"/>
      <c r="S5499" s="846">
        <f>R5499*E5494</f>
        <v>0</v>
      </c>
      <c r="T5499" s="2506"/>
    </row>
    <row r="5500" spans="1:20" ht="12.75" hidden="1" customHeight="1">
      <c r="A5500" s="1789"/>
      <c r="B5500" s="1789"/>
      <c r="C5500" s="2482"/>
      <c r="D5500" s="1789"/>
      <c r="E5500" s="2173"/>
      <c r="F5500" s="1790"/>
      <c r="G5500" s="840">
        <v>0</v>
      </c>
      <c r="H5500" s="841"/>
      <c r="I5500" s="1790"/>
      <c r="J5500" s="2305">
        <v>0</v>
      </c>
      <c r="K5500" s="2305"/>
      <c r="L5500" s="2266"/>
      <c r="M5500" s="2175">
        <v>0</v>
      </c>
      <c r="N5500" s="2175"/>
      <c r="O5500" s="1801">
        <f>E5500*L5500</f>
        <v>0</v>
      </c>
      <c r="P5500" s="1807"/>
      <c r="Q5500" s="1804"/>
      <c r="R5500" s="1805"/>
      <c r="S5500" s="846">
        <f>R5500*E5494</f>
        <v>0</v>
      </c>
      <c r="T5500" s="2506"/>
    </row>
    <row r="5501" spans="1:20" ht="12" hidden="1" customHeight="1">
      <c r="A5501" s="1789"/>
      <c r="B5501" s="1789"/>
      <c r="C5501" s="2482"/>
      <c r="D5501" s="1789"/>
      <c r="E5501" s="2173"/>
      <c r="F5501" s="1790"/>
      <c r="G5501" s="840"/>
      <c r="H5501" s="841"/>
      <c r="I5501" s="1790"/>
      <c r="J5501" s="2305"/>
      <c r="K5501" s="2305"/>
      <c r="L5501" s="2266"/>
      <c r="M5501" s="2175">
        <v>0</v>
      </c>
      <c r="N5501" s="2175"/>
      <c r="O5501" s="1801"/>
      <c r="P5501" s="1807"/>
      <c r="Q5501" s="1804"/>
      <c r="R5501" s="1805"/>
      <c r="S5501" s="846">
        <f>R5501*E5494</f>
        <v>0</v>
      </c>
      <c r="T5501" s="2506"/>
    </row>
    <row r="5502" spans="1:20" ht="12" hidden="1" customHeight="1">
      <c r="A5502" s="1789"/>
      <c r="B5502" s="1789"/>
      <c r="C5502" s="2482"/>
      <c r="D5502" s="1789"/>
      <c r="E5502" s="2173"/>
      <c r="F5502" s="1790"/>
      <c r="G5502" s="840"/>
      <c r="H5502" s="841"/>
      <c r="I5502" s="1790"/>
      <c r="J5502" s="2305"/>
      <c r="K5502" s="2305"/>
      <c r="L5502" s="2266"/>
      <c r="M5502" s="2175">
        <v>0</v>
      </c>
      <c r="N5502" s="2175"/>
      <c r="O5502" s="1801"/>
      <c r="P5502" s="1807"/>
      <c r="Q5502" s="1804"/>
      <c r="R5502" s="1805"/>
      <c r="S5502" s="846">
        <f>R5502*E5494</f>
        <v>0</v>
      </c>
      <c r="T5502" s="2506"/>
    </row>
    <row r="5503" spans="1:20" ht="20.25" customHeight="1">
      <c r="A5503" s="1792">
        <f>A5494+1</f>
        <v>5</v>
      </c>
      <c r="B5503" s="1789" t="s">
        <v>409</v>
      </c>
      <c r="C5503" s="2482" t="s">
        <v>2580</v>
      </c>
      <c r="D5503" s="1789" t="s">
        <v>2890</v>
      </c>
      <c r="E5503" s="1367">
        <v>35</v>
      </c>
      <c r="F5503" s="1790">
        <v>1.35</v>
      </c>
      <c r="G5503" s="2477">
        <v>47.25</v>
      </c>
      <c r="H5503" s="2262">
        <v>1.95905979202773</v>
      </c>
      <c r="I5503" s="1790">
        <v>0.03</v>
      </c>
      <c r="J5503" s="2262">
        <v>1.05</v>
      </c>
      <c r="K5503" s="2262">
        <v>9.1500600000000001E-2</v>
      </c>
      <c r="L5503" s="2262">
        <v>4.2349042889999993</v>
      </c>
      <c r="M5503" s="2175">
        <v>8.131676151546456</v>
      </c>
      <c r="N5503" s="2478">
        <v>284.60866530412596</v>
      </c>
      <c r="O5503" s="2200">
        <f>E5503*L5503</f>
        <v>148.22165011499999</v>
      </c>
      <c r="P5503" s="2482" t="s">
        <v>386</v>
      </c>
      <c r="Q5503" s="2479" t="s">
        <v>2890</v>
      </c>
      <c r="R5503" s="2507">
        <v>1</v>
      </c>
      <c r="S5503" s="2508">
        <f>R5503*E5503</f>
        <v>35</v>
      </c>
      <c r="T5503" s="2508">
        <v>3.63</v>
      </c>
    </row>
    <row r="5504" spans="1:20" ht="12" hidden="1" customHeight="1">
      <c r="A5504" s="1789"/>
      <c r="B5504" s="1789"/>
      <c r="C5504" s="2482"/>
      <c r="D5504" s="1789"/>
      <c r="E5504" s="2173"/>
      <c r="F5504" s="1790"/>
      <c r="G5504" s="2477"/>
      <c r="H5504" s="2262"/>
      <c r="I5504" s="1790"/>
      <c r="J5504" s="2305"/>
      <c r="K5504" s="2305"/>
      <c r="L5504" s="2266"/>
      <c r="M5504" s="2175">
        <v>0</v>
      </c>
      <c r="N5504" s="2237"/>
      <c r="O5504" s="1801"/>
      <c r="P5504" s="1807"/>
      <c r="Q5504" s="1804"/>
      <c r="R5504" s="2481"/>
      <c r="S5504" s="1797">
        <f>R5504*E5503</f>
        <v>0</v>
      </c>
      <c r="T5504" s="1797"/>
    </row>
    <row r="5505" spans="1:20" ht="12" hidden="1" customHeight="1">
      <c r="A5505" s="1789"/>
      <c r="B5505" s="1789"/>
      <c r="C5505" s="2482"/>
      <c r="D5505" s="1789"/>
      <c r="E5505" s="2173"/>
      <c r="F5505" s="1790"/>
      <c r="G5505" s="2477"/>
      <c r="H5505" s="2262"/>
      <c r="I5505" s="1790"/>
      <c r="J5505" s="2305"/>
      <c r="K5505" s="2305"/>
      <c r="L5505" s="2266"/>
      <c r="M5505" s="2175">
        <v>0</v>
      </c>
      <c r="N5505" s="2237"/>
      <c r="O5505" s="1801"/>
      <c r="P5505" s="1807"/>
      <c r="Q5505" s="1804"/>
      <c r="R5505" s="2481"/>
      <c r="S5505" s="1797">
        <f>R5505*E5503</f>
        <v>0</v>
      </c>
      <c r="T5505" s="1797"/>
    </row>
    <row r="5506" spans="1:20" ht="12" hidden="1" customHeight="1">
      <c r="A5506" s="1789"/>
      <c r="B5506" s="1789"/>
      <c r="C5506" s="2482"/>
      <c r="D5506" s="1789"/>
      <c r="E5506" s="2173"/>
      <c r="F5506" s="1790"/>
      <c r="G5506" s="2477"/>
      <c r="H5506" s="2262"/>
      <c r="I5506" s="1790"/>
      <c r="J5506" s="2305"/>
      <c r="K5506" s="2305"/>
      <c r="L5506" s="2266"/>
      <c r="M5506" s="2175">
        <v>0</v>
      </c>
      <c r="N5506" s="2237"/>
      <c r="O5506" s="1801"/>
      <c r="P5506" s="1807"/>
      <c r="Q5506" s="1804"/>
      <c r="R5506" s="2481"/>
      <c r="S5506" s="1797">
        <f>R5506*E5503</f>
        <v>0</v>
      </c>
      <c r="T5506" s="1797"/>
    </row>
    <row r="5507" spans="1:20" ht="12" hidden="1" customHeight="1">
      <c r="A5507" s="1789"/>
      <c r="B5507" s="1789"/>
      <c r="C5507" s="2482"/>
      <c r="D5507" s="1789"/>
      <c r="E5507" s="2173"/>
      <c r="F5507" s="1790"/>
      <c r="G5507" s="2477"/>
      <c r="H5507" s="2262"/>
      <c r="I5507" s="1790"/>
      <c r="J5507" s="2305"/>
      <c r="K5507" s="2305"/>
      <c r="L5507" s="2266"/>
      <c r="M5507" s="2175">
        <v>0</v>
      </c>
      <c r="N5507" s="2237"/>
      <c r="O5507" s="1801"/>
      <c r="P5507" s="1807"/>
      <c r="Q5507" s="1804"/>
      <c r="R5507" s="2481"/>
      <c r="S5507" s="1797">
        <f>R5507*E5503</f>
        <v>0</v>
      </c>
      <c r="T5507" s="1797"/>
    </row>
    <row r="5508" spans="1:20" ht="12" hidden="1" customHeight="1">
      <c r="A5508" s="1789"/>
      <c r="B5508" s="1789"/>
      <c r="C5508" s="2482"/>
      <c r="D5508" s="1789"/>
      <c r="E5508" s="2173"/>
      <c r="F5508" s="1790"/>
      <c r="G5508" s="2477"/>
      <c r="H5508" s="2262"/>
      <c r="I5508" s="1790"/>
      <c r="J5508" s="2305"/>
      <c r="K5508" s="2305"/>
      <c r="L5508" s="2266"/>
      <c r="M5508" s="2175">
        <v>0</v>
      </c>
      <c r="N5508" s="2237"/>
      <c r="O5508" s="1801"/>
      <c r="P5508" s="1807"/>
      <c r="Q5508" s="1804"/>
      <c r="R5508" s="2481"/>
      <c r="S5508" s="1797">
        <f>R5508*E5503</f>
        <v>0</v>
      </c>
      <c r="T5508" s="1797"/>
    </row>
    <row r="5509" spans="1:20" ht="12.75" hidden="1" customHeight="1">
      <c r="A5509" s="1789"/>
      <c r="B5509" s="1789"/>
      <c r="C5509" s="2482"/>
      <c r="D5509" s="1789"/>
      <c r="E5509" s="2173"/>
      <c r="F5509" s="1790"/>
      <c r="G5509" s="2477"/>
      <c r="H5509" s="2262"/>
      <c r="I5509" s="1790"/>
      <c r="J5509" s="2305"/>
      <c r="K5509" s="2305"/>
      <c r="L5509" s="2266"/>
      <c r="M5509" s="2175">
        <v>0</v>
      </c>
      <c r="N5509" s="2237"/>
      <c r="O5509" s="1801"/>
      <c r="P5509" s="1807"/>
      <c r="Q5509" s="1804"/>
      <c r="R5509" s="1805"/>
      <c r="S5509" s="1797">
        <f>R5509*E5503</f>
        <v>0</v>
      </c>
      <c r="T5509" s="1797"/>
    </row>
    <row r="5510" spans="1:20" ht="12" hidden="1" customHeight="1">
      <c r="A5510" s="1789"/>
      <c r="B5510" s="1789"/>
      <c r="C5510" s="2482"/>
      <c r="D5510" s="1789"/>
      <c r="E5510" s="2173"/>
      <c r="F5510" s="1790"/>
      <c r="G5510" s="2477"/>
      <c r="H5510" s="2262"/>
      <c r="I5510" s="1790"/>
      <c r="J5510" s="2305"/>
      <c r="K5510" s="2305"/>
      <c r="L5510" s="2266"/>
      <c r="M5510" s="2175">
        <v>0</v>
      </c>
      <c r="N5510" s="2237"/>
      <c r="O5510" s="1801"/>
      <c r="P5510" s="1807"/>
      <c r="Q5510" s="1804"/>
      <c r="R5510" s="1805"/>
      <c r="S5510" s="1797">
        <f>R5510*E5503</f>
        <v>0</v>
      </c>
      <c r="T5510" s="1797"/>
    </row>
    <row r="5511" spans="1:20" ht="12" hidden="1" customHeight="1">
      <c r="A5511" s="1789"/>
      <c r="B5511" s="1789"/>
      <c r="C5511" s="2482"/>
      <c r="D5511" s="1789"/>
      <c r="E5511" s="2173"/>
      <c r="F5511" s="1790"/>
      <c r="G5511" s="2477"/>
      <c r="H5511" s="2262"/>
      <c r="I5511" s="1790"/>
      <c r="J5511" s="2305"/>
      <c r="K5511" s="2305"/>
      <c r="L5511" s="2266"/>
      <c r="M5511" s="2175">
        <v>0</v>
      </c>
      <c r="N5511" s="2237"/>
      <c r="O5511" s="1801"/>
      <c r="P5511" s="1807"/>
      <c r="Q5511" s="1804"/>
      <c r="R5511" s="1805"/>
      <c r="S5511" s="2502">
        <f>R5511*E5503</f>
        <v>0</v>
      </c>
      <c r="T5511" s="2502"/>
    </row>
    <row r="5512" spans="1:20" ht="29.25" customHeight="1">
      <c r="A5512" s="1792">
        <f>A5503+1</f>
        <v>6</v>
      </c>
      <c r="B5512" s="1789"/>
      <c r="C5512" s="1809" t="s">
        <v>2599</v>
      </c>
      <c r="D5512" s="1789" t="s">
        <v>2890</v>
      </c>
      <c r="E5512" s="1367">
        <v>610</v>
      </c>
      <c r="F5512" s="1790">
        <v>0</v>
      </c>
      <c r="G5512" s="840">
        <v>0</v>
      </c>
      <c r="H5512" s="841">
        <v>0</v>
      </c>
      <c r="I5512" s="1790">
        <v>0</v>
      </c>
      <c r="J5512" s="841">
        <v>0</v>
      </c>
      <c r="K5512" s="841">
        <v>0</v>
      </c>
      <c r="L5512" s="841">
        <v>0.41404064247</v>
      </c>
      <c r="M5512" s="2175">
        <v>0.53565561004691908</v>
      </c>
      <c r="N5512" s="2175">
        <v>326.74992212862065</v>
      </c>
      <c r="O5512" s="2200">
        <f>E5512*L5512</f>
        <v>252.56479190670001</v>
      </c>
      <c r="P5512" s="2482" t="s">
        <v>2936</v>
      </c>
      <c r="Q5512" s="1792" t="s">
        <v>2935</v>
      </c>
      <c r="R5512" s="1367">
        <v>1</v>
      </c>
      <c r="S5512" s="844">
        <f>R5512*E5512</f>
        <v>610</v>
      </c>
      <c r="T5512" s="2505">
        <f>50.7*0.007</f>
        <v>0.35490000000000005</v>
      </c>
    </row>
    <row r="5513" spans="1:20" ht="12" hidden="1" customHeight="1">
      <c r="A5513" s="1789"/>
      <c r="B5513" s="1789"/>
      <c r="C5513" s="2173"/>
      <c r="D5513" s="1789"/>
      <c r="E5513" s="2173"/>
      <c r="F5513" s="1790"/>
      <c r="G5513" s="840"/>
      <c r="H5513" s="841"/>
      <c r="I5513" s="1790"/>
      <c r="J5513" s="2305"/>
      <c r="K5513" s="2305"/>
      <c r="L5513" s="2266"/>
      <c r="M5513" s="2175">
        <v>0</v>
      </c>
      <c r="N5513" s="2175"/>
      <c r="O5513" s="1801"/>
      <c r="P5513" s="1807"/>
      <c r="Q5513" s="1804"/>
      <c r="R5513" s="1796"/>
      <c r="S5513" s="846">
        <f>R5513*E5512</f>
        <v>0</v>
      </c>
      <c r="T5513" s="2512"/>
    </row>
    <row r="5514" spans="1:20" ht="12" hidden="1" customHeight="1">
      <c r="A5514" s="1789"/>
      <c r="B5514" s="1789"/>
      <c r="C5514" s="2482"/>
      <c r="D5514" s="1789"/>
      <c r="E5514" s="2173"/>
      <c r="F5514" s="1790"/>
      <c r="G5514" s="840"/>
      <c r="H5514" s="841"/>
      <c r="I5514" s="1790"/>
      <c r="J5514" s="2305"/>
      <c r="K5514" s="2305"/>
      <c r="L5514" s="2266"/>
      <c r="M5514" s="2175">
        <v>0</v>
      </c>
      <c r="N5514" s="2175"/>
      <c r="O5514" s="1801"/>
      <c r="P5514" s="1807"/>
      <c r="Q5514" s="1804"/>
      <c r="R5514" s="1796"/>
      <c r="S5514" s="846">
        <f>R5514*E5512</f>
        <v>0</v>
      </c>
      <c r="T5514" s="2512"/>
    </row>
    <row r="5515" spans="1:20" ht="12" hidden="1" customHeight="1">
      <c r="A5515" s="1789"/>
      <c r="B5515" s="1789"/>
      <c r="C5515" s="2482"/>
      <c r="D5515" s="1789"/>
      <c r="E5515" s="2173"/>
      <c r="F5515" s="1790"/>
      <c r="G5515" s="840"/>
      <c r="H5515" s="841"/>
      <c r="I5515" s="1790"/>
      <c r="J5515" s="2305"/>
      <c r="K5515" s="2305"/>
      <c r="L5515" s="2266"/>
      <c r="M5515" s="2175">
        <v>0</v>
      </c>
      <c r="N5515" s="2175"/>
      <c r="O5515" s="1801"/>
      <c r="P5515" s="1807"/>
      <c r="Q5515" s="1804"/>
      <c r="R5515" s="1796"/>
      <c r="S5515" s="846">
        <f>R5515*E5512</f>
        <v>0</v>
      </c>
      <c r="T5515" s="2512"/>
    </row>
    <row r="5516" spans="1:20" ht="12" hidden="1" customHeight="1">
      <c r="A5516" s="1789"/>
      <c r="B5516" s="1789"/>
      <c r="C5516" s="2482"/>
      <c r="D5516" s="1789"/>
      <c r="E5516" s="2173"/>
      <c r="F5516" s="1790"/>
      <c r="G5516" s="840"/>
      <c r="H5516" s="841"/>
      <c r="I5516" s="1790"/>
      <c r="J5516" s="2305"/>
      <c r="K5516" s="2305"/>
      <c r="L5516" s="2266"/>
      <c r="M5516" s="2175">
        <v>0</v>
      </c>
      <c r="N5516" s="2175"/>
      <c r="O5516" s="1801"/>
      <c r="P5516" s="1807"/>
      <c r="Q5516" s="1804"/>
      <c r="R5516" s="1796"/>
      <c r="S5516" s="846">
        <f>R5516*E5512</f>
        <v>0</v>
      </c>
      <c r="T5516" s="2512"/>
    </row>
    <row r="5517" spans="1:20" ht="12" hidden="1" customHeight="1">
      <c r="A5517" s="1789"/>
      <c r="B5517" s="1789"/>
      <c r="C5517" s="2482"/>
      <c r="D5517" s="1789"/>
      <c r="E5517" s="2173"/>
      <c r="F5517" s="1790"/>
      <c r="G5517" s="840"/>
      <c r="H5517" s="841"/>
      <c r="I5517" s="1790"/>
      <c r="J5517" s="2305"/>
      <c r="K5517" s="2305"/>
      <c r="L5517" s="2266"/>
      <c r="M5517" s="2175">
        <v>0</v>
      </c>
      <c r="N5517" s="2175"/>
      <c r="O5517" s="1801"/>
      <c r="P5517" s="1807"/>
      <c r="Q5517" s="1804"/>
      <c r="R5517" s="1796"/>
      <c r="S5517" s="846">
        <f>R5517*E5512</f>
        <v>0</v>
      </c>
      <c r="T5517" s="2512"/>
    </row>
    <row r="5518" spans="1:20" ht="12" hidden="1" customHeight="1">
      <c r="A5518" s="1789"/>
      <c r="B5518" s="1789"/>
      <c r="C5518" s="2482"/>
      <c r="D5518" s="1789"/>
      <c r="E5518" s="2173"/>
      <c r="F5518" s="1790"/>
      <c r="G5518" s="840">
        <v>0</v>
      </c>
      <c r="H5518" s="841"/>
      <c r="I5518" s="1790"/>
      <c r="J5518" s="2305">
        <v>0</v>
      </c>
      <c r="K5518" s="2305"/>
      <c r="L5518" s="2266"/>
      <c r="M5518" s="2175">
        <v>0</v>
      </c>
      <c r="N5518" s="2175"/>
      <c r="O5518" s="1801">
        <f>E5518*L5518</f>
        <v>0</v>
      </c>
      <c r="P5518" s="1807"/>
      <c r="Q5518" s="1804"/>
      <c r="R5518" s="1796"/>
      <c r="S5518" s="846">
        <f>R5518*E5512</f>
        <v>0</v>
      </c>
      <c r="T5518" s="2512"/>
    </row>
    <row r="5519" spans="1:20" ht="12" hidden="1" customHeight="1">
      <c r="A5519" s="1789"/>
      <c r="B5519" s="1789"/>
      <c r="C5519" s="2482"/>
      <c r="D5519" s="1789"/>
      <c r="E5519" s="2173"/>
      <c r="F5519" s="1790"/>
      <c r="G5519" s="840"/>
      <c r="H5519" s="841"/>
      <c r="I5519" s="1790"/>
      <c r="J5519" s="2305"/>
      <c r="K5519" s="2305"/>
      <c r="L5519" s="2266"/>
      <c r="M5519" s="2175">
        <v>0</v>
      </c>
      <c r="N5519" s="2175"/>
      <c r="O5519" s="1801"/>
      <c r="P5519" s="1807"/>
      <c r="Q5519" s="1804"/>
      <c r="R5519" s="1796"/>
      <c r="S5519" s="846">
        <f>R5519*E5512</f>
        <v>0</v>
      </c>
      <c r="T5519" s="2512"/>
    </row>
    <row r="5520" spans="1:20" ht="12" hidden="1" customHeight="1">
      <c r="A5520" s="1789"/>
      <c r="B5520" s="1789"/>
      <c r="C5520" s="2482"/>
      <c r="D5520" s="1789"/>
      <c r="E5520" s="2173"/>
      <c r="F5520" s="1790"/>
      <c r="G5520" s="840"/>
      <c r="H5520" s="841"/>
      <c r="I5520" s="1790"/>
      <c r="J5520" s="2305"/>
      <c r="K5520" s="2305"/>
      <c r="L5520" s="2266"/>
      <c r="M5520" s="2175">
        <v>0</v>
      </c>
      <c r="N5520" s="2175"/>
      <c r="O5520" s="1801"/>
      <c r="P5520" s="1807"/>
      <c r="Q5520" s="1804"/>
      <c r="R5520" s="1796"/>
      <c r="S5520" s="846">
        <f>R5520*E5512</f>
        <v>0</v>
      </c>
      <c r="T5520" s="2512"/>
    </row>
    <row r="5521" spans="1:20" ht="21" customHeight="1">
      <c r="A5521" s="1792">
        <f>A5512+1</f>
        <v>7</v>
      </c>
      <c r="B5521" s="1789"/>
      <c r="C5521" s="2482" t="s">
        <v>2577</v>
      </c>
      <c r="D5521" s="1789" t="s">
        <v>2890</v>
      </c>
      <c r="E5521" s="1367">
        <v>350</v>
      </c>
      <c r="F5521" s="1790">
        <v>0</v>
      </c>
      <c r="G5521" s="840">
        <v>0</v>
      </c>
      <c r="H5521" s="841">
        <v>0</v>
      </c>
      <c r="I5521" s="1790">
        <v>0</v>
      </c>
      <c r="J5521" s="841">
        <v>0</v>
      </c>
      <c r="K5521" s="841">
        <v>0</v>
      </c>
      <c r="L5521" s="841">
        <v>0.51693831692999992</v>
      </c>
      <c r="M5521" s="2175">
        <v>0.66877712260295796</v>
      </c>
      <c r="N5521" s="2175">
        <v>234.0719929110353</v>
      </c>
      <c r="O5521" s="2200">
        <f>E5521*L5521</f>
        <v>180.92841092549997</v>
      </c>
      <c r="P5521" s="2482" t="s">
        <v>2936</v>
      </c>
      <c r="Q5521" s="1792" t="s">
        <v>2935</v>
      </c>
      <c r="R5521" s="1367">
        <v>1</v>
      </c>
      <c r="S5521" s="844">
        <f>R5521*E5521</f>
        <v>350</v>
      </c>
      <c r="T5521" s="2505">
        <f>63.3*0.007</f>
        <v>0.44309999999999999</v>
      </c>
    </row>
    <row r="5522" spans="1:20" ht="12" hidden="1" customHeight="1">
      <c r="A5522" s="1789"/>
      <c r="B5522" s="1789"/>
      <c r="C5522" s="2482"/>
      <c r="D5522" s="1789"/>
      <c r="E5522" s="2173"/>
      <c r="F5522" s="1790"/>
      <c r="G5522" s="840"/>
      <c r="H5522" s="841"/>
      <c r="I5522" s="1790"/>
      <c r="J5522" s="2305"/>
      <c r="K5522" s="2305"/>
      <c r="L5522" s="2266"/>
      <c r="M5522" s="2175">
        <v>0</v>
      </c>
      <c r="N5522" s="2175"/>
      <c r="O5522" s="1801"/>
      <c r="P5522" s="1807"/>
      <c r="Q5522" s="1804"/>
      <c r="R5522" s="1796"/>
      <c r="S5522" s="846">
        <f>R5522*E5521</f>
        <v>0</v>
      </c>
      <c r="T5522" s="2512"/>
    </row>
    <row r="5523" spans="1:20" ht="12" hidden="1" customHeight="1">
      <c r="A5523" s="1789"/>
      <c r="B5523" s="1789"/>
      <c r="C5523" s="2482"/>
      <c r="D5523" s="1789"/>
      <c r="E5523" s="2173"/>
      <c r="F5523" s="1790"/>
      <c r="G5523" s="840"/>
      <c r="H5523" s="841"/>
      <c r="I5523" s="1790"/>
      <c r="J5523" s="2305"/>
      <c r="K5523" s="2305"/>
      <c r="L5523" s="2266"/>
      <c r="M5523" s="2175">
        <v>0</v>
      </c>
      <c r="N5523" s="2175"/>
      <c r="O5523" s="1801"/>
      <c r="P5523" s="1807"/>
      <c r="Q5523" s="1804"/>
      <c r="R5523" s="1796"/>
      <c r="S5523" s="846">
        <f>R5523*E5521</f>
        <v>0</v>
      </c>
      <c r="T5523" s="2512"/>
    </row>
    <row r="5524" spans="1:20" ht="12" hidden="1" customHeight="1">
      <c r="A5524" s="1789"/>
      <c r="B5524" s="1789"/>
      <c r="C5524" s="2482"/>
      <c r="D5524" s="1789"/>
      <c r="E5524" s="2173"/>
      <c r="F5524" s="1790"/>
      <c r="G5524" s="840"/>
      <c r="H5524" s="841"/>
      <c r="I5524" s="1790"/>
      <c r="J5524" s="2305"/>
      <c r="K5524" s="2305"/>
      <c r="L5524" s="2266"/>
      <c r="M5524" s="2175">
        <v>0</v>
      </c>
      <c r="N5524" s="2175"/>
      <c r="O5524" s="1801"/>
      <c r="P5524" s="1807"/>
      <c r="Q5524" s="1804"/>
      <c r="R5524" s="1796"/>
      <c r="S5524" s="846">
        <f>R5524*E5521</f>
        <v>0</v>
      </c>
      <c r="T5524" s="2512"/>
    </row>
    <row r="5525" spans="1:20" ht="12" hidden="1" customHeight="1">
      <c r="A5525" s="1789"/>
      <c r="B5525" s="1789"/>
      <c r="C5525" s="2482"/>
      <c r="D5525" s="1789"/>
      <c r="E5525" s="2173"/>
      <c r="F5525" s="1790"/>
      <c r="G5525" s="840"/>
      <c r="H5525" s="841"/>
      <c r="I5525" s="1790"/>
      <c r="J5525" s="2305"/>
      <c r="K5525" s="2305"/>
      <c r="L5525" s="2266"/>
      <c r="M5525" s="2175">
        <v>0</v>
      </c>
      <c r="N5525" s="2175"/>
      <c r="O5525" s="1801"/>
      <c r="P5525" s="1807"/>
      <c r="Q5525" s="1804"/>
      <c r="R5525" s="1796"/>
      <c r="S5525" s="846">
        <f>R5525*E5521</f>
        <v>0</v>
      </c>
      <c r="T5525" s="2512"/>
    </row>
    <row r="5526" spans="1:20" ht="12" hidden="1" customHeight="1">
      <c r="A5526" s="1789"/>
      <c r="B5526" s="1789"/>
      <c r="C5526" s="2482"/>
      <c r="D5526" s="1789"/>
      <c r="E5526" s="2173"/>
      <c r="F5526" s="1790"/>
      <c r="G5526" s="840"/>
      <c r="H5526" s="841"/>
      <c r="I5526" s="1790"/>
      <c r="J5526" s="2305"/>
      <c r="K5526" s="2305"/>
      <c r="L5526" s="2266"/>
      <c r="M5526" s="2175">
        <v>0</v>
      </c>
      <c r="N5526" s="2175"/>
      <c r="O5526" s="1801"/>
      <c r="P5526" s="1807"/>
      <c r="Q5526" s="1804"/>
      <c r="R5526" s="1796"/>
      <c r="S5526" s="846">
        <f>R5526*E5521</f>
        <v>0</v>
      </c>
      <c r="T5526" s="2512"/>
    </row>
    <row r="5527" spans="1:20" ht="12" hidden="1" customHeight="1">
      <c r="A5527" s="1789"/>
      <c r="B5527" s="1789"/>
      <c r="C5527" s="2482"/>
      <c r="D5527" s="1789"/>
      <c r="E5527" s="2173"/>
      <c r="F5527" s="1790"/>
      <c r="G5527" s="840">
        <v>0</v>
      </c>
      <c r="H5527" s="841"/>
      <c r="I5527" s="1790"/>
      <c r="J5527" s="2305">
        <v>0</v>
      </c>
      <c r="K5527" s="2305"/>
      <c r="L5527" s="2266"/>
      <c r="M5527" s="2175">
        <v>0</v>
      </c>
      <c r="N5527" s="2175"/>
      <c r="O5527" s="1801">
        <f>E5527*L5527</f>
        <v>0</v>
      </c>
      <c r="P5527" s="1807"/>
      <c r="Q5527" s="1804"/>
      <c r="R5527" s="1796"/>
      <c r="S5527" s="846">
        <f>R5527*E5521</f>
        <v>0</v>
      </c>
      <c r="T5527" s="2512"/>
    </row>
    <row r="5528" spans="1:20" ht="12" hidden="1" customHeight="1">
      <c r="A5528" s="1789"/>
      <c r="B5528" s="1789"/>
      <c r="C5528" s="2482"/>
      <c r="D5528" s="1789"/>
      <c r="E5528" s="2173"/>
      <c r="F5528" s="1790"/>
      <c r="G5528" s="840"/>
      <c r="H5528" s="841"/>
      <c r="I5528" s="1790"/>
      <c r="J5528" s="2305"/>
      <c r="K5528" s="2305"/>
      <c r="L5528" s="2266"/>
      <c r="M5528" s="2175">
        <v>0</v>
      </c>
      <c r="N5528" s="2175"/>
      <c r="O5528" s="1801"/>
      <c r="P5528" s="1807"/>
      <c r="Q5528" s="1804"/>
      <c r="R5528" s="1796"/>
      <c r="S5528" s="846">
        <f>R5528*E5521</f>
        <v>0</v>
      </c>
      <c r="T5528" s="2512"/>
    </row>
    <row r="5529" spans="1:20" ht="12" hidden="1" customHeight="1">
      <c r="A5529" s="1789"/>
      <c r="B5529" s="1789"/>
      <c r="C5529" s="2482"/>
      <c r="D5529" s="1789"/>
      <c r="E5529" s="2173"/>
      <c r="F5529" s="1790"/>
      <c r="G5529" s="840"/>
      <c r="H5529" s="841"/>
      <c r="I5529" s="1790"/>
      <c r="J5529" s="2305"/>
      <c r="K5529" s="2305"/>
      <c r="L5529" s="2266"/>
      <c r="M5529" s="2175">
        <v>0</v>
      </c>
      <c r="N5529" s="2175"/>
      <c r="O5529" s="1801"/>
      <c r="P5529" s="1807"/>
      <c r="Q5529" s="1804"/>
      <c r="R5529" s="1796"/>
      <c r="S5529" s="846">
        <f>R5529*E5521</f>
        <v>0</v>
      </c>
      <c r="T5529" s="2512"/>
    </row>
    <row r="5530" spans="1:20" ht="22.5" customHeight="1">
      <c r="A5530" s="1792">
        <f>A5521+1</f>
        <v>8</v>
      </c>
      <c r="B5530" s="1789"/>
      <c r="C5530" s="2482" t="s">
        <v>2578</v>
      </c>
      <c r="D5530" s="1789" t="s">
        <v>2890</v>
      </c>
      <c r="E5530" s="1367">
        <v>25</v>
      </c>
      <c r="F5530" s="1790">
        <v>0</v>
      </c>
      <c r="G5530" s="840">
        <v>0</v>
      </c>
      <c r="H5530" s="841">
        <v>0</v>
      </c>
      <c r="I5530" s="1790">
        <v>0</v>
      </c>
      <c r="J5530" s="841">
        <v>0</v>
      </c>
      <c r="K5530" s="841">
        <v>0</v>
      </c>
      <c r="L5530" s="841">
        <v>0.59370324866999991</v>
      </c>
      <c r="M5530" s="2175">
        <v>0.76808999704952674</v>
      </c>
      <c r="N5530" s="2175">
        <v>19.202249926238167</v>
      </c>
      <c r="O5530" s="2200">
        <f>E5530*L5530</f>
        <v>14.842581216749998</v>
      </c>
      <c r="P5530" s="2482" t="s">
        <v>2936</v>
      </c>
      <c r="Q5530" s="1792" t="s">
        <v>2935</v>
      </c>
      <c r="R5530" s="1367">
        <v>1</v>
      </c>
      <c r="S5530" s="844">
        <f>R5530*E5530</f>
        <v>25</v>
      </c>
      <c r="T5530" s="2505">
        <f>72.7*0.007</f>
        <v>0.50890000000000002</v>
      </c>
    </row>
    <row r="5531" spans="1:20" ht="12" hidden="1" customHeight="1">
      <c r="A5531" s="1789"/>
      <c r="B5531" s="1789"/>
      <c r="C5531" s="2482"/>
      <c r="D5531" s="1789"/>
      <c r="E5531" s="2173"/>
      <c r="F5531" s="1790"/>
      <c r="G5531" s="840"/>
      <c r="H5531" s="841"/>
      <c r="I5531" s="1790"/>
      <c r="J5531" s="2305"/>
      <c r="K5531" s="2305"/>
      <c r="L5531" s="2266"/>
      <c r="M5531" s="2175">
        <v>0</v>
      </c>
      <c r="N5531" s="2175"/>
      <c r="O5531" s="1801"/>
      <c r="P5531" s="1807"/>
      <c r="Q5531" s="1804"/>
      <c r="R5531" s="1796"/>
      <c r="S5531" s="846">
        <f>R5531*E5530</f>
        <v>0</v>
      </c>
      <c r="T5531" s="2512"/>
    </row>
    <row r="5532" spans="1:20" ht="12" hidden="1" customHeight="1">
      <c r="A5532" s="1789"/>
      <c r="B5532" s="1789"/>
      <c r="C5532" s="2482"/>
      <c r="D5532" s="1789"/>
      <c r="E5532" s="2173"/>
      <c r="F5532" s="1790"/>
      <c r="G5532" s="840"/>
      <c r="H5532" s="841"/>
      <c r="I5532" s="1790"/>
      <c r="J5532" s="2305"/>
      <c r="K5532" s="2305"/>
      <c r="L5532" s="2266"/>
      <c r="M5532" s="2175">
        <v>0</v>
      </c>
      <c r="N5532" s="2175"/>
      <c r="O5532" s="1801"/>
      <c r="P5532" s="1807"/>
      <c r="Q5532" s="1804"/>
      <c r="R5532" s="1796"/>
      <c r="S5532" s="846">
        <f>R5532*E5530</f>
        <v>0</v>
      </c>
      <c r="T5532" s="2512"/>
    </row>
    <row r="5533" spans="1:20" ht="12" hidden="1" customHeight="1">
      <c r="A5533" s="1789"/>
      <c r="B5533" s="1789"/>
      <c r="C5533" s="2482"/>
      <c r="D5533" s="1789"/>
      <c r="E5533" s="2173"/>
      <c r="F5533" s="1790"/>
      <c r="G5533" s="840"/>
      <c r="H5533" s="841"/>
      <c r="I5533" s="1790"/>
      <c r="J5533" s="2305"/>
      <c r="K5533" s="2305"/>
      <c r="L5533" s="2266"/>
      <c r="M5533" s="2175">
        <v>0</v>
      </c>
      <c r="N5533" s="2175"/>
      <c r="O5533" s="1801"/>
      <c r="P5533" s="1807"/>
      <c r="Q5533" s="1804"/>
      <c r="R5533" s="1796"/>
      <c r="S5533" s="846">
        <f>R5533*E5530</f>
        <v>0</v>
      </c>
      <c r="T5533" s="2512"/>
    </row>
    <row r="5534" spans="1:20" ht="12" hidden="1" customHeight="1">
      <c r="A5534" s="1789"/>
      <c r="B5534" s="1789"/>
      <c r="C5534" s="2482"/>
      <c r="D5534" s="1789"/>
      <c r="E5534" s="2173"/>
      <c r="F5534" s="1790"/>
      <c r="G5534" s="840"/>
      <c r="H5534" s="841"/>
      <c r="I5534" s="1790"/>
      <c r="J5534" s="2305"/>
      <c r="K5534" s="2305"/>
      <c r="L5534" s="2266"/>
      <c r="M5534" s="2175">
        <v>0</v>
      </c>
      <c r="N5534" s="2175"/>
      <c r="O5534" s="1801"/>
      <c r="P5534" s="1807"/>
      <c r="Q5534" s="1804"/>
      <c r="R5534" s="1796"/>
      <c r="S5534" s="846">
        <f>R5534*E5530</f>
        <v>0</v>
      </c>
      <c r="T5534" s="2512"/>
    </row>
    <row r="5535" spans="1:20" ht="12" hidden="1" customHeight="1">
      <c r="A5535" s="1789"/>
      <c r="B5535" s="1789"/>
      <c r="C5535" s="2482"/>
      <c r="D5535" s="1789"/>
      <c r="E5535" s="2173"/>
      <c r="F5535" s="1790"/>
      <c r="G5535" s="840"/>
      <c r="H5535" s="841"/>
      <c r="I5535" s="1790"/>
      <c r="J5535" s="2305"/>
      <c r="K5535" s="2305"/>
      <c r="L5535" s="2266"/>
      <c r="M5535" s="2175">
        <v>0</v>
      </c>
      <c r="N5535" s="2175"/>
      <c r="O5535" s="1801"/>
      <c r="P5535" s="1807"/>
      <c r="Q5535" s="1804"/>
      <c r="R5535" s="1796"/>
      <c r="S5535" s="846">
        <f>R5535*E5530</f>
        <v>0</v>
      </c>
      <c r="T5535" s="2512"/>
    </row>
    <row r="5536" spans="1:20" ht="12" hidden="1" customHeight="1">
      <c r="A5536" s="1789"/>
      <c r="B5536" s="1789"/>
      <c r="C5536" s="2482"/>
      <c r="D5536" s="1789"/>
      <c r="E5536" s="2173"/>
      <c r="F5536" s="1790"/>
      <c r="G5536" s="840">
        <v>0</v>
      </c>
      <c r="H5536" s="841"/>
      <c r="I5536" s="1790"/>
      <c r="J5536" s="2305">
        <v>0</v>
      </c>
      <c r="K5536" s="2305"/>
      <c r="L5536" s="2266"/>
      <c r="M5536" s="2175">
        <v>0</v>
      </c>
      <c r="N5536" s="2175"/>
      <c r="O5536" s="1801">
        <f>E5536*L5536</f>
        <v>0</v>
      </c>
      <c r="P5536" s="1807"/>
      <c r="Q5536" s="1804"/>
      <c r="R5536" s="1796"/>
      <c r="S5536" s="846">
        <f>R5536*E5530</f>
        <v>0</v>
      </c>
      <c r="T5536" s="2512"/>
    </row>
    <row r="5537" spans="1:20" ht="12" hidden="1" customHeight="1">
      <c r="A5537" s="1789"/>
      <c r="B5537" s="1789"/>
      <c r="C5537" s="2482"/>
      <c r="D5537" s="1789"/>
      <c r="E5537" s="2173"/>
      <c r="F5537" s="1790"/>
      <c r="G5537" s="840"/>
      <c r="H5537" s="841"/>
      <c r="I5537" s="1790"/>
      <c r="J5537" s="2305"/>
      <c r="K5537" s="2305"/>
      <c r="L5537" s="2266"/>
      <c r="M5537" s="2175">
        <v>0</v>
      </c>
      <c r="N5537" s="2175"/>
      <c r="O5537" s="1801"/>
      <c r="P5537" s="1807"/>
      <c r="Q5537" s="1804"/>
      <c r="R5537" s="1796"/>
      <c r="S5537" s="846">
        <f>R5537*E5530</f>
        <v>0</v>
      </c>
      <c r="T5537" s="2512"/>
    </row>
    <row r="5538" spans="1:20" ht="12" hidden="1" customHeight="1">
      <c r="A5538" s="1789"/>
      <c r="B5538" s="1789"/>
      <c r="C5538" s="2482"/>
      <c r="D5538" s="1789"/>
      <c r="E5538" s="2173"/>
      <c r="F5538" s="1790"/>
      <c r="G5538" s="840"/>
      <c r="H5538" s="841"/>
      <c r="I5538" s="1790"/>
      <c r="J5538" s="2305"/>
      <c r="K5538" s="2305"/>
      <c r="L5538" s="2266"/>
      <c r="M5538" s="2175">
        <v>0</v>
      </c>
      <c r="N5538" s="2175"/>
      <c r="O5538" s="1801"/>
      <c r="P5538" s="1807"/>
      <c r="Q5538" s="1804"/>
      <c r="R5538" s="1796"/>
      <c r="S5538" s="846">
        <f>R5538*E5530</f>
        <v>0</v>
      </c>
      <c r="T5538" s="2512"/>
    </row>
    <row r="5539" spans="1:20" ht="20.25" customHeight="1">
      <c r="A5539" s="1792">
        <f>A5530+1</f>
        <v>9</v>
      </c>
      <c r="B5539" s="1789"/>
      <c r="C5539" s="2482" t="s">
        <v>2579</v>
      </c>
      <c r="D5539" s="1789" t="s">
        <v>2890</v>
      </c>
      <c r="E5539" s="1367">
        <v>30</v>
      </c>
      <c r="F5539" s="1790">
        <v>0</v>
      </c>
      <c r="G5539" s="840">
        <v>0</v>
      </c>
      <c r="H5539" s="841">
        <v>0</v>
      </c>
      <c r="I5539" s="1790">
        <v>0</v>
      </c>
      <c r="J5539" s="841">
        <v>0</v>
      </c>
      <c r="K5539" s="841">
        <v>0</v>
      </c>
      <c r="L5539" s="841">
        <v>0.66148505010000003</v>
      </c>
      <c r="M5539" s="2175">
        <v>0.8557811521459654</v>
      </c>
      <c r="N5539" s="2175">
        <v>25.673434564378962</v>
      </c>
      <c r="O5539" s="2200">
        <f>E5539*L5539</f>
        <v>19.844551503000002</v>
      </c>
      <c r="P5539" s="2482" t="s">
        <v>2936</v>
      </c>
      <c r="Q5539" s="1792" t="s">
        <v>2935</v>
      </c>
      <c r="R5539" s="1367">
        <v>1</v>
      </c>
      <c r="S5539" s="844">
        <f>R5539*E5539</f>
        <v>30</v>
      </c>
      <c r="T5539" s="2505">
        <f>81*0.007</f>
        <v>0.56700000000000006</v>
      </c>
    </row>
    <row r="5540" spans="1:20" ht="12" hidden="1" customHeight="1">
      <c r="A5540" s="1789"/>
      <c r="B5540" s="1789"/>
      <c r="C5540" s="2173"/>
      <c r="D5540" s="1789"/>
      <c r="E5540" s="2173"/>
      <c r="F5540" s="1790"/>
      <c r="G5540" s="840"/>
      <c r="H5540" s="841"/>
      <c r="I5540" s="1790"/>
      <c r="J5540" s="2305"/>
      <c r="K5540" s="2305"/>
      <c r="L5540" s="2266"/>
      <c r="M5540" s="2175">
        <v>0</v>
      </c>
      <c r="N5540" s="2175"/>
      <c r="O5540" s="1801"/>
      <c r="P5540" s="1807"/>
      <c r="Q5540" s="1804"/>
      <c r="R5540" s="1796"/>
      <c r="S5540" s="846">
        <f>R5540*E5539</f>
        <v>0</v>
      </c>
      <c r="T5540" s="2512"/>
    </row>
    <row r="5541" spans="1:20" ht="12" hidden="1" customHeight="1">
      <c r="A5541" s="1789"/>
      <c r="B5541" s="1789"/>
      <c r="C5541" s="2482"/>
      <c r="D5541" s="1789"/>
      <c r="E5541" s="2173"/>
      <c r="F5541" s="1790"/>
      <c r="G5541" s="840"/>
      <c r="H5541" s="841"/>
      <c r="I5541" s="1790"/>
      <c r="J5541" s="2305"/>
      <c r="K5541" s="2305"/>
      <c r="L5541" s="2266"/>
      <c r="M5541" s="2175">
        <v>0</v>
      </c>
      <c r="N5541" s="2175"/>
      <c r="O5541" s="1801"/>
      <c r="P5541" s="1807"/>
      <c r="Q5541" s="1804"/>
      <c r="R5541" s="1796"/>
      <c r="S5541" s="846">
        <f>R5541*E5539</f>
        <v>0</v>
      </c>
      <c r="T5541" s="2512"/>
    </row>
    <row r="5542" spans="1:20" ht="12" hidden="1" customHeight="1">
      <c r="A5542" s="1789"/>
      <c r="B5542" s="1789"/>
      <c r="C5542" s="2482"/>
      <c r="D5542" s="1789"/>
      <c r="E5542" s="2173"/>
      <c r="F5542" s="1790"/>
      <c r="G5542" s="840"/>
      <c r="H5542" s="841"/>
      <c r="I5542" s="1790"/>
      <c r="J5542" s="2305"/>
      <c r="K5542" s="2305"/>
      <c r="L5542" s="2266"/>
      <c r="M5542" s="2175">
        <v>0</v>
      </c>
      <c r="N5542" s="2175"/>
      <c r="O5542" s="1801"/>
      <c r="P5542" s="1807"/>
      <c r="Q5542" s="1804"/>
      <c r="R5542" s="1796"/>
      <c r="S5542" s="846">
        <f>R5542*E5539</f>
        <v>0</v>
      </c>
      <c r="T5542" s="2512"/>
    </row>
    <row r="5543" spans="1:20" ht="12" hidden="1" customHeight="1">
      <c r="A5543" s="1789"/>
      <c r="B5543" s="1789"/>
      <c r="C5543" s="2482"/>
      <c r="D5543" s="1789"/>
      <c r="E5543" s="2173"/>
      <c r="F5543" s="1790"/>
      <c r="G5543" s="840"/>
      <c r="H5543" s="841"/>
      <c r="I5543" s="1790"/>
      <c r="J5543" s="2305"/>
      <c r="K5543" s="2305"/>
      <c r="L5543" s="2266"/>
      <c r="M5543" s="2175">
        <v>0</v>
      </c>
      <c r="N5543" s="2175"/>
      <c r="O5543" s="1801"/>
      <c r="P5543" s="1807"/>
      <c r="Q5543" s="1804"/>
      <c r="R5543" s="1796"/>
      <c r="S5543" s="846">
        <f>R5543*E5539</f>
        <v>0</v>
      </c>
      <c r="T5543" s="2512"/>
    </row>
    <row r="5544" spans="1:20" ht="12" hidden="1" customHeight="1">
      <c r="A5544" s="1789"/>
      <c r="B5544" s="1789"/>
      <c r="C5544" s="2482"/>
      <c r="D5544" s="1789"/>
      <c r="E5544" s="2173"/>
      <c r="F5544" s="1790"/>
      <c r="G5544" s="840"/>
      <c r="H5544" s="841"/>
      <c r="I5544" s="1790"/>
      <c r="J5544" s="2305"/>
      <c r="K5544" s="2305"/>
      <c r="L5544" s="2266"/>
      <c r="M5544" s="2175">
        <v>0</v>
      </c>
      <c r="N5544" s="2175"/>
      <c r="O5544" s="1801"/>
      <c r="P5544" s="1807"/>
      <c r="Q5544" s="1804"/>
      <c r="R5544" s="1796"/>
      <c r="S5544" s="846">
        <f>R5544*E5539</f>
        <v>0</v>
      </c>
      <c r="T5544" s="2512"/>
    </row>
    <row r="5545" spans="1:20" ht="12" hidden="1" customHeight="1">
      <c r="A5545" s="1789"/>
      <c r="B5545" s="1789"/>
      <c r="C5545" s="2482"/>
      <c r="D5545" s="1789"/>
      <c r="E5545" s="2173"/>
      <c r="F5545" s="1790"/>
      <c r="G5545" s="840">
        <v>0</v>
      </c>
      <c r="H5545" s="841"/>
      <c r="I5545" s="1790"/>
      <c r="J5545" s="2305">
        <v>0</v>
      </c>
      <c r="K5545" s="2305"/>
      <c r="L5545" s="2266"/>
      <c r="M5545" s="2175">
        <v>0</v>
      </c>
      <c r="N5545" s="2175"/>
      <c r="O5545" s="1801">
        <f>E5545*L5545</f>
        <v>0</v>
      </c>
      <c r="P5545" s="1807"/>
      <c r="Q5545" s="1804"/>
      <c r="R5545" s="1796"/>
      <c r="S5545" s="846">
        <f>R5545*E5539</f>
        <v>0</v>
      </c>
      <c r="T5545" s="2512"/>
    </row>
    <row r="5546" spans="1:20" ht="12" hidden="1" customHeight="1">
      <c r="A5546" s="1789"/>
      <c r="B5546" s="1789"/>
      <c r="C5546" s="2482"/>
      <c r="D5546" s="1789"/>
      <c r="E5546" s="2173"/>
      <c r="F5546" s="1790"/>
      <c r="G5546" s="840"/>
      <c r="H5546" s="841"/>
      <c r="I5546" s="1790"/>
      <c r="J5546" s="2305"/>
      <c r="K5546" s="2305"/>
      <c r="L5546" s="2266"/>
      <c r="M5546" s="2175">
        <v>0</v>
      </c>
      <c r="N5546" s="2175"/>
      <c r="O5546" s="1801"/>
      <c r="P5546" s="1807"/>
      <c r="Q5546" s="1804"/>
      <c r="R5546" s="1796"/>
      <c r="S5546" s="846">
        <f>R5546*E5539</f>
        <v>0</v>
      </c>
      <c r="T5546" s="2512"/>
    </row>
    <row r="5547" spans="1:20" ht="12" hidden="1" customHeight="1">
      <c r="A5547" s="1789"/>
      <c r="B5547" s="1789"/>
      <c r="C5547" s="2482"/>
      <c r="D5547" s="1789"/>
      <c r="E5547" s="2173"/>
      <c r="F5547" s="1790"/>
      <c r="G5547" s="840"/>
      <c r="H5547" s="841"/>
      <c r="I5547" s="1790"/>
      <c r="J5547" s="2305"/>
      <c r="K5547" s="2305"/>
      <c r="L5547" s="2266"/>
      <c r="M5547" s="2175">
        <v>0</v>
      </c>
      <c r="N5547" s="2175"/>
      <c r="O5547" s="1801"/>
      <c r="P5547" s="1807"/>
      <c r="Q5547" s="1804"/>
      <c r="R5547" s="1796"/>
      <c r="S5547" s="846">
        <f>R5547*E5539</f>
        <v>0</v>
      </c>
      <c r="T5547" s="2512"/>
    </row>
    <row r="5548" spans="1:20" ht="18" customHeight="1">
      <c r="A5548" s="1792">
        <f>A5539+1</f>
        <v>10</v>
      </c>
      <c r="B5548" s="1789"/>
      <c r="C5548" s="2482" t="s">
        <v>2580</v>
      </c>
      <c r="D5548" s="1789" t="s">
        <v>2890</v>
      </c>
      <c r="E5548" s="1367">
        <v>35</v>
      </c>
      <c r="F5548" s="1790"/>
      <c r="G5548" s="2477">
        <v>0</v>
      </c>
      <c r="H5548" s="2262">
        <v>0</v>
      </c>
      <c r="I5548" s="1790"/>
      <c r="J5548" s="2262">
        <v>0</v>
      </c>
      <c r="K5548" s="2262">
        <v>0</v>
      </c>
      <c r="L5548" s="2262">
        <v>0.79296541190999992</v>
      </c>
      <c r="M5548" s="2175">
        <v>1.0258808626342373</v>
      </c>
      <c r="N5548" s="2478">
        <v>35.905830192198302</v>
      </c>
      <c r="O5548" s="2200">
        <f>E5548*L5548</f>
        <v>27.753789416849997</v>
      </c>
      <c r="P5548" s="2482" t="s">
        <v>2936</v>
      </c>
      <c r="Q5548" s="1792" t="s">
        <v>2935</v>
      </c>
      <c r="R5548" s="1367">
        <v>1</v>
      </c>
      <c r="S5548" s="2508">
        <f>R5548*E5548</f>
        <v>35</v>
      </c>
      <c r="T5548" s="2505">
        <f>97.1*0.007</f>
        <v>0.67969999999999997</v>
      </c>
    </row>
    <row r="5549" spans="1:20" ht="12" hidden="1" customHeight="1">
      <c r="A5549" s="1789"/>
      <c r="B5549" s="1789"/>
      <c r="C5549" s="2482"/>
      <c r="D5549" s="1789"/>
      <c r="E5549" s="2173"/>
      <c r="F5549" s="1790"/>
      <c r="G5549" s="2477"/>
      <c r="H5549" s="2262"/>
      <c r="I5549" s="1790"/>
      <c r="J5549" s="2305"/>
      <c r="K5549" s="2305"/>
      <c r="L5549" s="2266"/>
      <c r="M5549" s="2175">
        <v>0</v>
      </c>
      <c r="N5549" s="2237"/>
      <c r="O5549" s="1801"/>
      <c r="P5549" s="1807"/>
      <c r="Q5549" s="1804"/>
      <c r="R5549" s="1796"/>
      <c r="S5549" s="1797">
        <f>R5549*E5548</f>
        <v>0</v>
      </c>
      <c r="T5549" s="1797"/>
    </row>
    <row r="5550" spans="1:20" ht="12" hidden="1" customHeight="1">
      <c r="A5550" s="1789"/>
      <c r="B5550" s="1789"/>
      <c r="C5550" s="2482"/>
      <c r="D5550" s="1789"/>
      <c r="E5550" s="2173"/>
      <c r="F5550" s="1790"/>
      <c r="G5550" s="2477"/>
      <c r="H5550" s="2262"/>
      <c r="I5550" s="1790"/>
      <c r="J5550" s="2305"/>
      <c r="K5550" s="2305"/>
      <c r="L5550" s="2266"/>
      <c r="M5550" s="2175">
        <v>0</v>
      </c>
      <c r="N5550" s="2237"/>
      <c r="O5550" s="1801"/>
      <c r="P5550" s="1807"/>
      <c r="Q5550" s="1804"/>
      <c r="R5550" s="1796"/>
      <c r="S5550" s="1797">
        <f>R5550*E5548</f>
        <v>0</v>
      </c>
      <c r="T5550" s="1797"/>
    </row>
    <row r="5551" spans="1:20" ht="12" hidden="1" customHeight="1">
      <c r="A5551" s="1789"/>
      <c r="B5551" s="1789"/>
      <c r="C5551" s="2482"/>
      <c r="D5551" s="1789"/>
      <c r="E5551" s="2173"/>
      <c r="F5551" s="1790"/>
      <c r="G5551" s="2477"/>
      <c r="H5551" s="2262"/>
      <c r="I5551" s="1790"/>
      <c r="J5551" s="2305"/>
      <c r="K5551" s="2305"/>
      <c r="L5551" s="2266"/>
      <c r="M5551" s="2175">
        <v>0</v>
      </c>
      <c r="N5551" s="2237"/>
      <c r="O5551" s="1801"/>
      <c r="P5551" s="1807"/>
      <c r="Q5551" s="1804"/>
      <c r="R5551" s="1796"/>
      <c r="S5551" s="1797">
        <f>R5551*E5548</f>
        <v>0</v>
      </c>
      <c r="T5551" s="1797"/>
    </row>
    <row r="5552" spans="1:20" ht="12" hidden="1" customHeight="1">
      <c r="A5552" s="1789"/>
      <c r="B5552" s="1789"/>
      <c r="C5552" s="2482"/>
      <c r="D5552" s="1789"/>
      <c r="E5552" s="2173"/>
      <c r="F5552" s="1790"/>
      <c r="G5552" s="2477"/>
      <c r="H5552" s="2262"/>
      <c r="I5552" s="1790"/>
      <c r="J5552" s="2305"/>
      <c r="K5552" s="2305"/>
      <c r="L5552" s="2266"/>
      <c r="M5552" s="2175">
        <v>0</v>
      </c>
      <c r="N5552" s="2237"/>
      <c r="O5552" s="1801"/>
      <c r="P5552" s="1807"/>
      <c r="Q5552" s="1804"/>
      <c r="R5552" s="1796"/>
      <c r="S5552" s="1797">
        <f>R5552*E5548</f>
        <v>0</v>
      </c>
      <c r="T5552" s="1797"/>
    </row>
    <row r="5553" spans="1:20" ht="12" hidden="1" customHeight="1">
      <c r="A5553" s="1789"/>
      <c r="B5553" s="1789"/>
      <c r="C5553" s="2482"/>
      <c r="D5553" s="1789"/>
      <c r="E5553" s="2173"/>
      <c r="F5553" s="1790"/>
      <c r="G5553" s="2477"/>
      <c r="H5553" s="2262"/>
      <c r="I5553" s="1790"/>
      <c r="J5553" s="2305"/>
      <c r="K5553" s="2305"/>
      <c r="L5553" s="2266"/>
      <c r="M5553" s="2175">
        <v>0</v>
      </c>
      <c r="N5553" s="2237"/>
      <c r="O5553" s="1801"/>
      <c r="P5553" s="1807"/>
      <c r="Q5553" s="1804"/>
      <c r="R5553" s="1796"/>
      <c r="S5553" s="1797">
        <f>R5553*E5548</f>
        <v>0</v>
      </c>
      <c r="T5553" s="1797"/>
    </row>
    <row r="5554" spans="1:20" ht="12.75" hidden="1" customHeight="1">
      <c r="A5554" s="1789"/>
      <c r="B5554" s="1789"/>
      <c r="C5554" s="2482"/>
      <c r="D5554" s="1789"/>
      <c r="E5554" s="2173"/>
      <c r="F5554" s="1790"/>
      <c r="G5554" s="2477"/>
      <c r="H5554" s="2262"/>
      <c r="I5554" s="1790"/>
      <c r="J5554" s="2305"/>
      <c r="K5554" s="2305"/>
      <c r="L5554" s="2266"/>
      <c r="M5554" s="2175">
        <v>0</v>
      </c>
      <c r="N5554" s="2237"/>
      <c r="O5554" s="1801"/>
      <c r="P5554" s="1807"/>
      <c r="Q5554" s="1804"/>
      <c r="R5554" s="1796"/>
      <c r="S5554" s="1797">
        <f>R5554*E5548</f>
        <v>0</v>
      </c>
      <c r="T5554" s="1797"/>
    </row>
    <row r="5555" spans="1:20" ht="12" hidden="1" customHeight="1">
      <c r="A5555" s="1789"/>
      <c r="B5555" s="1789"/>
      <c r="C5555" s="2482"/>
      <c r="D5555" s="1789"/>
      <c r="E5555" s="2173"/>
      <c r="F5555" s="1790"/>
      <c r="G5555" s="2477"/>
      <c r="H5555" s="2262"/>
      <c r="I5555" s="1790"/>
      <c r="J5555" s="2305"/>
      <c r="K5555" s="2305"/>
      <c r="L5555" s="2266"/>
      <c r="M5555" s="2175">
        <v>0</v>
      </c>
      <c r="N5555" s="2237"/>
      <c r="O5555" s="1801"/>
      <c r="P5555" s="1807"/>
      <c r="Q5555" s="1804"/>
      <c r="R5555" s="1796"/>
      <c r="S5555" s="1797">
        <f>R5555*E5548</f>
        <v>0</v>
      </c>
      <c r="T5555" s="1797"/>
    </row>
    <row r="5556" spans="1:20" ht="12" hidden="1" customHeight="1">
      <c r="A5556" s="1789"/>
      <c r="B5556" s="1789"/>
      <c r="C5556" s="2482"/>
      <c r="D5556" s="1789"/>
      <c r="E5556" s="2173"/>
      <c r="F5556" s="1790"/>
      <c r="G5556" s="2477"/>
      <c r="H5556" s="2262"/>
      <c r="I5556" s="1790"/>
      <c r="J5556" s="2305"/>
      <c r="K5556" s="2305"/>
      <c r="L5556" s="2266"/>
      <c r="M5556" s="2175">
        <v>0</v>
      </c>
      <c r="N5556" s="2237"/>
      <c r="O5556" s="1801"/>
      <c r="P5556" s="1807"/>
      <c r="Q5556" s="1804"/>
      <c r="R5556" s="1796"/>
      <c r="S5556" s="2502">
        <f>R5556*E5548</f>
        <v>0</v>
      </c>
      <c r="T5556" s="2502"/>
    </row>
    <row r="5557" spans="1:20" s="2598" customFormat="1" ht="25.5" customHeight="1">
      <c r="A5557" s="1792">
        <f>A5548+1</f>
        <v>11</v>
      </c>
      <c r="B5557" s="2591"/>
      <c r="C5557" s="2592" t="s">
        <v>2600</v>
      </c>
      <c r="D5557" s="2591" t="s">
        <v>2819</v>
      </c>
      <c r="E5557" s="2593">
        <v>1150</v>
      </c>
      <c r="F5557" s="1790"/>
      <c r="G5557" s="2594">
        <v>0</v>
      </c>
      <c r="H5557" s="2595">
        <v>0</v>
      </c>
      <c r="I5557" s="1790"/>
      <c r="J5557" s="2595">
        <v>0</v>
      </c>
      <c r="K5557" s="2595">
        <v>0</v>
      </c>
      <c r="L5557" s="2595">
        <v>0.17499604499999996</v>
      </c>
      <c r="M5557" s="2175">
        <v>0.22639713019734528</v>
      </c>
      <c r="N5557" s="2596">
        <v>260.35669972694706</v>
      </c>
      <c r="O5557" s="2200">
        <f>E5557*L5557</f>
        <v>201.24545174999994</v>
      </c>
      <c r="P5557" s="2482" t="s">
        <v>2944</v>
      </c>
      <c r="Q5557" s="1792" t="s">
        <v>2819</v>
      </c>
      <c r="R5557" s="2486">
        <v>1</v>
      </c>
      <c r="S5557" s="1790">
        <f>R5557*E5557</f>
        <v>1150</v>
      </c>
      <c r="T5557" s="2597">
        <v>0.15</v>
      </c>
    </row>
    <row r="5558" spans="1:20" s="2598" customFormat="1" ht="12" hidden="1" customHeight="1">
      <c r="A5558" s="1789"/>
      <c r="B5558" s="2591"/>
      <c r="C5558" s="2592"/>
      <c r="D5558" s="2591"/>
      <c r="E5558" s="2593"/>
      <c r="F5558" s="1790"/>
      <c r="G5558" s="2594"/>
      <c r="H5558" s="2595"/>
      <c r="I5558" s="1790"/>
      <c r="J5558" s="2305"/>
      <c r="K5558" s="2305"/>
      <c r="L5558" s="2266"/>
      <c r="M5558" s="2175">
        <v>0</v>
      </c>
      <c r="N5558" s="2237"/>
      <c r="O5558" s="1801"/>
      <c r="P5558" s="1797"/>
      <c r="Q5558" s="1804"/>
      <c r="R5558" s="1808"/>
      <c r="S5558" s="1797">
        <f>R5558*E5557</f>
        <v>0</v>
      </c>
      <c r="T5558" s="1806"/>
    </row>
    <row r="5559" spans="1:20" s="2598" customFormat="1" ht="12" hidden="1" customHeight="1">
      <c r="A5559" s="1789"/>
      <c r="B5559" s="2591"/>
      <c r="C5559" s="2592"/>
      <c r="D5559" s="2591"/>
      <c r="E5559" s="2593"/>
      <c r="F5559" s="1790"/>
      <c r="G5559" s="2594"/>
      <c r="H5559" s="2595"/>
      <c r="I5559" s="1790"/>
      <c r="J5559" s="2305"/>
      <c r="K5559" s="2305"/>
      <c r="L5559" s="2266"/>
      <c r="M5559" s="2175">
        <v>0</v>
      </c>
      <c r="N5559" s="2237"/>
      <c r="O5559" s="1801"/>
      <c r="P5559" s="1797"/>
      <c r="Q5559" s="1804"/>
      <c r="R5559" s="1808"/>
      <c r="S5559" s="1797">
        <f>R5559*E5557</f>
        <v>0</v>
      </c>
      <c r="T5559" s="1806"/>
    </row>
    <row r="5560" spans="1:20" s="2598" customFormat="1" ht="12" hidden="1" customHeight="1">
      <c r="A5560" s="1789"/>
      <c r="B5560" s="2591"/>
      <c r="C5560" s="2592"/>
      <c r="D5560" s="2591"/>
      <c r="E5560" s="2593"/>
      <c r="F5560" s="1790"/>
      <c r="G5560" s="2594"/>
      <c r="H5560" s="2595"/>
      <c r="I5560" s="1790"/>
      <c r="J5560" s="2305"/>
      <c r="K5560" s="2305"/>
      <c r="L5560" s="2266"/>
      <c r="M5560" s="2175">
        <v>0</v>
      </c>
      <c r="N5560" s="2237"/>
      <c r="O5560" s="1801"/>
      <c r="P5560" s="1797"/>
      <c r="Q5560" s="1804"/>
      <c r="R5560" s="1808"/>
      <c r="S5560" s="1797">
        <f>R5560*E5557</f>
        <v>0</v>
      </c>
      <c r="T5560" s="1806"/>
    </row>
    <row r="5561" spans="1:20" s="2598" customFormat="1" ht="12" hidden="1" customHeight="1">
      <c r="A5561" s="1789"/>
      <c r="B5561" s="2591"/>
      <c r="C5561" s="2592"/>
      <c r="D5561" s="2591"/>
      <c r="E5561" s="2593"/>
      <c r="F5561" s="1790"/>
      <c r="G5561" s="2594"/>
      <c r="H5561" s="2595"/>
      <c r="I5561" s="1790"/>
      <c r="J5561" s="2305"/>
      <c r="K5561" s="2305"/>
      <c r="L5561" s="2266"/>
      <c r="M5561" s="2175">
        <v>0</v>
      </c>
      <c r="N5561" s="2237"/>
      <c r="O5561" s="1801"/>
      <c r="P5561" s="1797"/>
      <c r="Q5561" s="1804"/>
      <c r="R5561" s="1808"/>
      <c r="S5561" s="1797">
        <f>R5561*E5557</f>
        <v>0</v>
      </c>
      <c r="T5561" s="1806"/>
    </row>
    <row r="5562" spans="1:20" s="2598" customFormat="1" ht="12" hidden="1" customHeight="1">
      <c r="A5562" s="1789"/>
      <c r="B5562" s="2591"/>
      <c r="C5562" s="2592"/>
      <c r="D5562" s="2591"/>
      <c r="E5562" s="2593"/>
      <c r="F5562" s="1790"/>
      <c r="G5562" s="2594"/>
      <c r="H5562" s="2595"/>
      <c r="I5562" s="1790"/>
      <c r="J5562" s="2305"/>
      <c r="K5562" s="2305"/>
      <c r="L5562" s="2266"/>
      <c r="M5562" s="2175">
        <v>0</v>
      </c>
      <c r="N5562" s="2237"/>
      <c r="O5562" s="1801"/>
      <c r="P5562" s="1797"/>
      <c r="Q5562" s="1804"/>
      <c r="R5562" s="1808"/>
      <c r="S5562" s="1797">
        <f>R5562*E5557</f>
        <v>0</v>
      </c>
      <c r="T5562" s="1806"/>
    </row>
    <row r="5563" spans="1:20" s="2598" customFormat="1" ht="12" hidden="1" customHeight="1">
      <c r="A5563" s="1789"/>
      <c r="B5563" s="2591"/>
      <c r="C5563" s="2592"/>
      <c r="D5563" s="2591"/>
      <c r="E5563" s="2593"/>
      <c r="F5563" s="1790"/>
      <c r="G5563" s="2594"/>
      <c r="H5563" s="2595"/>
      <c r="I5563" s="1790"/>
      <c r="J5563" s="2305"/>
      <c r="K5563" s="2305"/>
      <c r="L5563" s="2266"/>
      <c r="M5563" s="2175">
        <v>0</v>
      </c>
      <c r="N5563" s="2237"/>
      <c r="O5563" s="1801"/>
      <c r="P5563" s="1797"/>
      <c r="Q5563" s="1804"/>
      <c r="R5563" s="1808"/>
      <c r="S5563" s="1797">
        <f>R5563*E5557</f>
        <v>0</v>
      </c>
      <c r="T5563" s="1806"/>
    </row>
    <row r="5564" spans="1:20" s="2598" customFormat="1" ht="12" hidden="1" customHeight="1">
      <c r="A5564" s="1789"/>
      <c r="B5564" s="2591"/>
      <c r="C5564" s="2592"/>
      <c r="D5564" s="2591"/>
      <c r="E5564" s="2593"/>
      <c r="F5564" s="1790"/>
      <c r="G5564" s="2594"/>
      <c r="H5564" s="2595"/>
      <c r="I5564" s="1790"/>
      <c r="J5564" s="2305"/>
      <c r="K5564" s="2305"/>
      <c r="L5564" s="2266"/>
      <c r="M5564" s="2175">
        <v>0</v>
      </c>
      <c r="N5564" s="2237"/>
      <c r="O5564" s="1801"/>
      <c r="P5564" s="1797"/>
      <c r="Q5564" s="1804"/>
      <c r="R5564" s="1808"/>
      <c r="S5564" s="1797">
        <f>R5564*E5557</f>
        <v>0</v>
      </c>
      <c r="T5564" s="1806"/>
    </row>
    <row r="5565" spans="1:20" s="2598" customFormat="1" ht="12" hidden="1" customHeight="1">
      <c r="A5565" s="1789"/>
      <c r="B5565" s="2591"/>
      <c r="C5565" s="2592"/>
      <c r="D5565" s="2591"/>
      <c r="E5565" s="2593"/>
      <c r="F5565" s="1790"/>
      <c r="G5565" s="2594"/>
      <c r="H5565" s="2595"/>
      <c r="I5565" s="1790"/>
      <c r="J5565" s="2305"/>
      <c r="K5565" s="2305"/>
      <c r="L5565" s="2266"/>
      <c r="M5565" s="2175">
        <v>0</v>
      </c>
      <c r="N5565" s="2237"/>
      <c r="O5565" s="1801"/>
      <c r="P5565" s="1797"/>
      <c r="Q5565" s="1804"/>
      <c r="R5565" s="1808"/>
      <c r="S5565" s="1797">
        <f>R5565*E5557</f>
        <v>0</v>
      </c>
      <c r="T5565" s="1806"/>
    </row>
    <row r="5566" spans="1:20" s="2598" customFormat="1" ht="21" customHeight="1">
      <c r="A5566" s="1792">
        <f>A5557+1</f>
        <v>12</v>
      </c>
      <c r="B5566" s="2591" t="s">
        <v>531</v>
      </c>
      <c r="C5566" s="2592" t="s">
        <v>2589</v>
      </c>
      <c r="D5566" s="2591" t="s">
        <v>2819</v>
      </c>
      <c r="E5566" s="2593">
        <v>55</v>
      </c>
      <c r="F5566" s="1790">
        <v>1.51</v>
      </c>
      <c r="G5566" s="2594">
        <v>83.05</v>
      </c>
      <c r="H5566" s="2595">
        <v>2.1912446562680534</v>
      </c>
      <c r="I5566" s="1790">
        <v>0.13</v>
      </c>
      <c r="J5566" s="2595">
        <v>7.15</v>
      </c>
      <c r="K5566" s="2595">
        <v>0.39650259999999998</v>
      </c>
      <c r="L5566" s="2595">
        <v>1.5632980019999998</v>
      </c>
      <c r="M5566" s="2175">
        <v>5.3703198480353391</v>
      </c>
      <c r="N5566" s="2596">
        <v>295.36759164194365</v>
      </c>
      <c r="O5566" s="2200">
        <f>E5566*L5566</f>
        <v>85.981390109999992</v>
      </c>
      <c r="P5566" s="2482" t="s">
        <v>378</v>
      </c>
      <c r="Q5566" s="1792" t="s">
        <v>2819</v>
      </c>
      <c r="R5566" s="2486">
        <v>1</v>
      </c>
      <c r="S5566" s="1790">
        <f>R5566*E5566</f>
        <v>55</v>
      </c>
      <c r="T5566" s="2597">
        <v>1.34</v>
      </c>
    </row>
    <row r="5567" spans="1:20" s="2598" customFormat="1" ht="12" hidden="1" customHeight="1">
      <c r="A5567" s="1789"/>
      <c r="B5567" s="2591"/>
      <c r="C5567" s="2592"/>
      <c r="D5567" s="2591"/>
      <c r="E5567" s="2593"/>
      <c r="F5567" s="1790"/>
      <c r="G5567" s="2594"/>
      <c r="H5567" s="2595"/>
      <c r="I5567" s="1790"/>
      <c r="J5567" s="2305"/>
      <c r="K5567" s="2305"/>
      <c r="L5567" s="2266"/>
      <c r="M5567" s="2175">
        <v>0</v>
      </c>
      <c r="N5567" s="2237"/>
      <c r="O5567" s="1801"/>
      <c r="P5567" s="1797"/>
      <c r="Q5567" s="1804"/>
      <c r="R5567" s="1808"/>
      <c r="S5567" s="1797">
        <f>R5567*E5566</f>
        <v>0</v>
      </c>
      <c r="T5567" s="2512"/>
    </row>
    <row r="5568" spans="1:20" s="2598" customFormat="1" ht="12" hidden="1" customHeight="1">
      <c r="A5568" s="1789"/>
      <c r="B5568" s="2591"/>
      <c r="C5568" s="2592"/>
      <c r="D5568" s="2591"/>
      <c r="E5568" s="2593"/>
      <c r="F5568" s="1790"/>
      <c r="G5568" s="2594"/>
      <c r="H5568" s="2595"/>
      <c r="I5568" s="1790"/>
      <c r="J5568" s="2305"/>
      <c r="K5568" s="2305"/>
      <c r="L5568" s="2266"/>
      <c r="M5568" s="2175">
        <v>0</v>
      </c>
      <c r="N5568" s="2237"/>
      <c r="O5568" s="1801"/>
      <c r="P5568" s="1797"/>
      <c r="Q5568" s="1804"/>
      <c r="R5568" s="1808"/>
      <c r="S5568" s="1797">
        <f>R5568*E5566</f>
        <v>0</v>
      </c>
      <c r="T5568" s="2512"/>
    </row>
    <row r="5569" spans="1:20" s="2598" customFormat="1" ht="12" hidden="1" customHeight="1">
      <c r="A5569" s="1789"/>
      <c r="B5569" s="2591"/>
      <c r="C5569" s="2592"/>
      <c r="D5569" s="2591"/>
      <c r="E5569" s="2593"/>
      <c r="F5569" s="1790"/>
      <c r="G5569" s="2594"/>
      <c r="H5569" s="2595"/>
      <c r="I5569" s="1790"/>
      <c r="J5569" s="2305"/>
      <c r="K5569" s="2305"/>
      <c r="L5569" s="2266"/>
      <c r="M5569" s="2175">
        <v>0</v>
      </c>
      <c r="N5569" s="2237"/>
      <c r="O5569" s="1801"/>
      <c r="P5569" s="1797"/>
      <c r="Q5569" s="1804"/>
      <c r="R5569" s="1808"/>
      <c r="S5569" s="1797">
        <f>R5569*E5566</f>
        <v>0</v>
      </c>
      <c r="T5569" s="2512"/>
    </row>
    <row r="5570" spans="1:20" s="2598" customFormat="1" ht="12" hidden="1" customHeight="1">
      <c r="A5570" s="1789"/>
      <c r="B5570" s="2591"/>
      <c r="C5570" s="2592"/>
      <c r="D5570" s="2591"/>
      <c r="E5570" s="2593"/>
      <c r="F5570" s="1790"/>
      <c r="G5570" s="2594"/>
      <c r="H5570" s="2595"/>
      <c r="I5570" s="1790"/>
      <c r="J5570" s="2305"/>
      <c r="K5570" s="2305"/>
      <c r="L5570" s="2266"/>
      <c r="M5570" s="2175">
        <v>0</v>
      </c>
      <c r="N5570" s="2237"/>
      <c r="O5570" s="1801"/>
      <c r="P5570" s="1797"/>
      <c r="Q5570" s="1804"/>
      <c r="R5570" s="1808"/>
      <c r="S5570" s="1797">
        <f>R5570*E5566</f>
        <v>0</v>
      </c>
      <c r="T5570" s="2512"/>
    </row>
    <row r="5571" spans="1:20" s="2598" customFormat="1" ht="12" hidden="1" customHeight="1">
      <c r="A5571" s="1789"/>
      <c r="B5571" s="2591"/>
      <c r="C5571" s="2592"/>
      <c r="D5571" s="2591"/>
      <c r="E5571" s="2593"/>
      <c r="F5571" s="1790"/>
      <c r="G5571" s="2594"/>
      <c r="H5571" s="2595"/>
      <c r="I5571" s="1790"/>
      <c r="J5571" s="2305"/>
      <c r="K5571" s="2305"/>
      <c r="L5571" s="2266"/>
      <c r="M5571" s="2175">
        <v>0</v>
      </c>
      <c r="N5571" s="2237"/>
      <c r="O5571" s="1801"/>
      <c r="P5571" s="1797"/>
      <c r="Q5571" s="1804"/>
      <c r="R5571" s="1808"/>
      <c r="S5571" s="1797">
        <f>R5571*E5566</f>
        <v>0</v>
      </c>
      <c r="T5571" s="2512"/>
    </row>
    <row r="5572" spans="1:20" s="2598" customFormat="1" ht="12" hidden="1" customHeight="1">
      <c r="A5572" s="1789"/>
      <c r="B5572" s="2591"/>
      <c r="C5572" s="2592"/>
      <c r="D5572" s="2591"/>
      <c r="E5572" s="2593"/>
      <c r="F5572" s="1790"/>
      <c r="G5572" s="2594"/>
      <c r="H5572" s="2595"/>
      <c r="I5572" s="1790"/>
      <c r="J5572" s="2305"/>
      <c r="K5572" s="2305"/>
      <c r="L5572" s="2266"/>
      <c r="M5572" s="2175">
        <v>0</v>
      </c>
      <c r="N5572" s="2237"/>
      <c r="O5572" s="1801"/>
      <c r="P5572" s="1797"/>
      <c r="Q5572" s="1804"/>
      <c r="R5572" s="1808"/>
      <c r="S5572" s="1797">
        <f>R5572*E5566</f>
        <v>0</v>
      </c>
      <c r="T5572" s="2512"/>
    </row>
    <row r="5573" spans="1:20" s="2598" customFormat="1" ht="12" hidden="1" customHeight="1">
      <c r="A5573" s="1789"/>
      <c r="B5573" s="2591"/>
      <c r="C5573" s="2592"/>
      <c r="D5573" s="2591"/>
      <c r="E5573" s="2593"/>
      <c r="F5573" s="1790"/>
      <c r="G5573" s="2594"/>
      <c r="H5573" s="2595"/>
      <c r="I5573" s="1790"/>
      <c r="J5573" s="2305"/>
      <c r="K5573" s="2305"/>
      <c r="L5573" s="2266"/>
      <c r="M5573" s="2175">
        <v>0</v>
      </c>
      <c r="N5573" s="2237"/>
      <c r="O5573" s="1801"/>
      <c r="P5573" s="1797"/>
      <c r="Q5573" s="1804"/>
      <c r="R5573" s="1808"/>
      <c r="S5573" s="1797">
        <f>R5573*E5566</f>
        <v>0</v>
      </c>
      <c r="T5573" s="2512"/>
    </row>
    <row r="5574" spans="1:20" s="2598" customFormat="1" ht="12" hidden="1" customHeight="1">
      <c r="A5574" s="1789"/>
      <c r="B5574" s="2591"/>
      <c r="C5574" s="2592"/>
      <c r="D5574" s="2591"/>
      <c r="E5574" s="2593"/>
      <c r="F5574" s="1790"/>
      <c r="G5574" s="2594"/>
      <c r="H5574" s="2595"/>
      <c r="I5574" s="1790"/>
      <c r="J5574" s="2305"/>
      <c r="K5574" s="2305"/>
      <c r="L5574" s="2266"/>
      <c r="M5574" s="2175">
        <v>0</v>
      </c>
      <c r="N5574" s="2237"/>
      <c r="O5574" s="1801"/>
      <c r="P5574" s="1797"/>
      <c r="Q5574" s="1804"/>
      <c r="R5574" s="1808"/>
      <c r="S5574" s="1797">
        <f>R5574*E5566</f>
        <v>0</v>
      </c>
      <c r="T5574" s="2512"/>
    </row>
    <row r="5575" spans="1:20" s="2598" customFormat="1" ht="24" customHeight="1">
      <c r="A5575" s="1792">
        <f>A5566+1</f>
        <v>13</v>
      </c>
      <c r="B5575" s="2591" t="s">
        <v>531</v>
      </c>
      <c r="C5575" s="2592" t="s">
        <v>2590</v>
      </c>
      <c r="D5575" s="2591" t="s">
        <v>2819</v>
      </c>
      <c r="E5575" s="2593">
        <v>130</v>
      </c>
      <c r="F5575" s="1790">
        <v>1.51</v>
      </c>
      <c r="G5575" s="2594">
        <v>196.3</v>
      </c>
      <c r="H5575" s="2595">
        <v>2.1912446562680534</v>
      </c>
      <c r="I5575" s="1790">
        <v>0.13</v>
      </c>
      <c r="J5575" s="2595">
        <v>16.900000000000002</v>
      </c>
      <c r="K5575" s="2595">
        <v>0.39650259999999998</v>
      </c>
      <c r="L5575" s="2595">
        <v>1.5632980019999998</v>
      </c>
      <c r="M5575" s="2175">
        <v>5.3703198480353391</v>
      </c>
      <c r="N5575" s="2596">
        <v>698.14158024459414</v>
      </c>
      <c r="O5575" s="2200">
        <f>E5575*L5575</f>
        <v>203.22874025999997</v>
      </c>
      <c r="P5575" s="2482" t="s">
        <v>378</v>
      </c>
      <c r="Q5575" s="1792" t="s">
        <v>2819</v>
      </c>
      <c r="R5575" s="2486">
        <v>1</v>
      </c>
      <c r="S5575" s="1790">
        <f>R5575*E5575</f>
        <v>130</v>
      </c>
      <c r="T5575" s="2597">
        <v>1.34</v>
      </c>
    </row>
    <row r="5576" spans="1:20" s="2598" customFormat="1" ht="12" hidden="1" customHeight="1">
      <c r="A5576" s="1789"/>
      <c r="B5576" s="2591"/>
      <c r="C5576" s="2592"/>
      <c r="D5576" s="2591"/>
      <c r="E5576" s="2593"/>
      <c r="F5576" s="1790"/>
      <c r="G5576" s="2594"/>
      <c r="H5576" s="2595"/>
      <c r="I5576" s="1790"/>
      <c r="J5576" s="2305"/>
      <c r="K5576" s="2305"/>
      <c r="L5576" s="2266"/>
      <c r="M5576" s="2175">
        <v>0</v>
      </c>
      <c r="N5576" s="2237"/>
      <c r="O5576" s="1801"/>
      <c r="P5576" s="1797"/>
      <c r="Q5576" s="1804"/>
      <c r="R5576" s="1808"/>
      <c r="S5576" s="1797">
        <f>R5576*E5575</f>
        <v>0</v>
      </c>
      <c r="T5576" s="1806"/>
    </row>
    <row r="5577" spans="1:20" s="2598" customFormat="1" ht="12" hidden="1" customHeight="1">
      <c r="A5577" s="1789"/>
      <c r="B5577" s="2591"/>
      <c r="C5577" s="2592"/>
      <c r="D5577" s="2591"/>
      <c r="E5577" s="2593"/>
      <c r="F5577" s="1790"/>
      <c r="G5577" s="2594"/>
      <c r="H5577" s="2595"/>
      <c r="I5577" s="1790"/>
      <c r="J5577" s="2305"/>
      <c r="K5577" s="2305"/>
      <c r="L5577" s="2266"/>
      <c r="M5577" s="2175">
        <v>0</v>
      </c>
      <c r="N5577" s="2237"/>
      <c r="O5577" s="1801"/>
      <c r="P5577" s="1797"/>
      <c r="Q5577" s="1804"/>
      <c r="R5577" s="1808"/>
      <c r="S5577" s="1797">
        <f>R5577*E5575</f>
        <v>0</v>
      </c>
      <c r="T5577" s="1806"/>
    </row>
    <row r="5578" spans="1:20" s="2598" customFormat="1" ht="12" hidden="1" customHeight="1">
      <c r="A5578" s="1789"/>
      <c r="B5578" s="2591"/>
      <c r="C5578" s="2592"/>
      <c r="D5578" s="2591"/>
      <c r="E5578" s="2593"/>
      <c r="F5578" s="1790"/>
      <c r="G5578" s="2594"/>
      <c r="H5578" s="2595"/>
      <c r="I5578" s="1790"/>
      <c r="J5578" s="2305"/>
      <c r="K5578" s="2305"/>
      <c r="L5578" s="2266"/>
      <c r="M5578" s="2175">
        <v>0</v>
      </c>
      <c r="N5578" s="2237"/>
      <c r="O5578" s="1801"/>
      <c r="P5578" s="1797"/>
      <c r="Q5578" s="1804"/>
      <c r="R5578" s="1808"/>
      <c r="S5578" s="1797">
        <f>R5578*E5575</f>
        <v>0</v>
      </c>
      <c r="T5578" s="1806"/>
    </row>
    <row r="5579" spans="1:20" s="2598" customFormat="1" ht="12" hidden="1" customHeight="1">
      <c r="A5579" s="1789"/>
      <c r="B5579" s="2591"/>
      <c r="C5579" s="2592"/>
      <c r="D5579" s="2591"/>
      <c r="E5579" s="2593"/>
      <c r="F5579" s="1790"/>
      <c r="G5579" s="2594"/>
      <c r="H5579" s="2595"/>
      <c r="I5579" s="1790"/>
      <c r="J5579" s="2305"/>
      <c r="K5579" s="2305"/>
      <c r="L5579" s="2266"/>
      <c r="M5579" s="2175">
        <v>0</v>
      </c>
      <c r="N5579" s="2237"/>
      <c r="O5579" s="1801"/>
      <c r="P5579" s="1797"/>
      <c r="Q5579" s="1804"/>
      <c r="R5579" s="1808"/>
      <c r="S5579" s="1797">
        <f>R5579*E5575</f>
        <v>0</v>
      </c>
      <c r="T5579" s="1806"/>
    </row>
    <row r="5580" spans="1:20" s="2598" customFormat="1" ht="12" hidden="1" customHeight="1">
      <c r="A5580" s="1789"/>
      <c r="B5580" s="2591"/>
      <c r="C5580" s="2592"/>
      <c r="D5580" s="2591"/>
      <c r="E5580" s="2593"/>
      <c r="F5580" s="1790"/>
      <c r="G5580" s="2594"/>
      <c r="H5580" s="2595"/>
      <c r="I5580" s="1790"/>
      <c r="J5580" s="2305"/>
      <c r="K5580" s="2305"/>
      <c r="L5580" s="2266"/>
      <c r="M5580" s="2175">
        <v>0</v>
      </c>
      <c r="N5580" s="2237"/>
      <c r="O5580" s="1801"/>
      <c r="P5580" s="1797"/>
      <c r="Q5580" s="1804"/>
      <c r="R5580" s="1808"/>
      <c r="S5580" s="1797">
        <f>R5580*E5575</f>
        <v>0</v>
      </c>
      <c r="T5580" s="1806"/>
    </row>
    <row r="5581" spans="1:20" s="2598" customFormat="1" ht="12" hidden="1" customHeight="1">
      <c r="A5581" s="1789"/>
      <c r="B5581" s="2591"/>
      <c r="C5581" s="2592"/>
      <c r="D5581" s="2591"/>
      <c r="E5581" s="2593"/>
      <c r="F5581" s="1790"/>
      <c r="G5581" s="2594"/>
      <c r="H5581" s="2595"/>
      <c r="I5581" s="1790"/>
      <c r="J5581" s="2305"/>
      <c r="K5581" s="2305"/>
      <c r="L5581" s="2266"/>
      <c r="M5581" s="2175">
        <v>0</v>
      </c>
      <c r="N5581" s="2237"/>
      <c r="O5581" s="1801"/>
      <c r="P5581" s="1797"/>
      <c r="Q5581" s="1804"/>
      <c r="R5581" s="1808"/>
      <c r="S5581" s="1797">
        <f>R5581*E5575</f>
        <v>0</v>
      </c>
      <c r="T5581" s="1806"/>
    </row>
    <row r="5582" spans="1:20" s="2598" customFormat="1" ht="12" hidden="1" customHeight="1">
      <c r="A5582" s="1789"/>
      <c r="B5582" s="2591"/>
      <c r="C5582" s="2592"/>
      <c r="D5582" s="2591"/>
      <c r="E5582" s="2593"/>
      <c r="F5582" s="1790"/>
      <c r="G5582" s="2594"/>
      <c r="H5582" s="2595"/>
      <c r="I5582" s="1790"/>
      <c r="J5582" s="2305"/>
      <c r="K5582" s="2305"/>
      <c r="L5582" s="2266"/>
      <c r="M5582" s="2175">
        <v>0</v>
      </c>
      <c r="N5582" s="2237"/>
      <c r="O5582" s="1801"/>
      <c r="P5582" s="1797"/>
      <c r="Q5582" s="1804"/>
      <c r="R5582" s="1808"/>
      <c r="S5582" s="1797">
        <f>R5582*E5575</f>
        <v>0</v>
      </c>
      <c r="T5582" s="1806"/>
    </row>
    <row r="5583" spans="1:20" s="2598" customFormat="1" ht="12" hidden="1" customHeight="1">
      <c r="A5583" s="1789"/>
      <c r="B5583" s="2591"/>
      <c r="C5583" s="2592"/>
      <c r="D5583" s="2591"/>
      <c r="E5583" s="2593"/>
      <c r="F5583" s="1790"/>
      <c r="G5583" s="2594"/>
      <c r="H5583" s="2595"/>
      <c r="I5583" s="1790"/>
      <c r="J5583" s="2305"/>
      <c r="K5583" s="2305"/>
      <c r="L5583" s="2266"/>
      <c r="M5583" s="2175">
        <v>0</v>
      </c>
      <c r="N5583" s="2237"/>
      <c r="O5583" s="1801"/>
      <c r="P5583" s="1797"/>
      <c r="Q5583" s="1804"/>
      <c r="R5583" s="1808"/>
      <c r="S5583" s="1797">
        <f>R5583*E5575</f>
        <v>0</v>
      </c>
      <c r="T5583" s="1806"/>
    </row>
    <row r="5584" spans="1:20" s="2598" customFormat="1" ht="21" customHeight="1">
      <c r="A5584" s="1792">
        <f>A5575+1</f>
        <v>14</v>
      </c>
      <c r="B5584" s="2591" t="s">
        <v>531</v>
      </c>
      <c r="C5584" s="2592" t="s">
        <v>2591</v>
      </c>
      <c r="D5584" s="2591" t="s">
        <v>2819</v>
      </c>
      <c r="E5584" s="2593">
        <v>40</v>
      </c>
      <c r="F5584" s="1790">
        <v>1.51</v>
      </c>
      <c r="G5584" s="2594">
        <v>60.4</v>
      </c>
      <c r="H5584" s="2595">
        <v>2.1912446562680534</v>
      </c>
      <c r="I5584" s="1790">
        <v>0.13</v>
      </c>
      <c r="J5584" s="2595">
        <v>5.2</v>
      </c>
      <c r="K5584" s="2595">
        <v>0.39650259999999998</v>
      </c>
      <c r="L5584" s="2595">
        <v>2.1699509579999998</v>
      </c>
      <c r="M5584" s="2175">
        <v>6.1551632327194703</v>
      </c>
      <c r="N5584" s="2596">
        <v>246.20652930877881</v>
      </c>
      <c r="O5584" s="2200">
        <f>E5584*L5584</f>
        <v>86.798038319999989</v>
      </c>
      <c r="P5584" s="2482" t="s">
        <v>378</v>
      </c>
      <c r="Q5584" s="1792" t="s">
        <v>2819</v>
      </c>
      <c r="R5584" s="2486">
        <v>1</v>
      </c>
      <c r="S5584" s="1790">
        <f>R5584*E5584</f>
        <v>40</v>
      </c>
      <c r="T5584" s="2597">
        <v>1.86</v>
      </c>
    </row>
    <row r="5585" spans="1:20" s="2598" customFormat="1" ht="12" hidden="1" customHeight="1">
      <c r="A5585" s="1789"/>
      <c r="B5585" s="2591"/>
      <c r="C5585" s="2592"/>
      <c r="D5585" s="2591"/>
      <c r="E5585" s="2593"/>
      <c r="F5585" s="1790"/>
      <c r="G5585" s="2594"/>
      <c r="H5585" s="2595"/>
      <c r="I5585" s="1790"/>
      <c r="J5585" s="2305"/>
      <c r="K5585" s="2305"/>
      <c r="L5585" s="2266"/>
      <c r="M5585" s="2175">
        <v>0</v>
      </c>
      <c r="N5585" s="2237"/>
      <c r="O5585" s="1801"/>
      <c r="P5585" s="1797"/>
      <c r="Q5585" s="1804"/>
      <c r="R5585" s="1808"/>
      <c r="S5585" s="1797">
        <f>R5585*E5584</f>
        <v>0</v>
      </c>
      <c r="T5585" s="1806"/>
    </row>
    <row r="5586" spans="1:20" s="2598" customFormat="1" ht="12" hidden="1" customHeight="1">
      <c r="A5586" s="1789"/>
      <c r="B5586" s="2591"/>
      <c r="C5586" s="2592"/>
      <c r="D5586" s="2591"/>
      <c r="E5586" s="2593"/>
      <c r="F5586" s="1790"/>
      <c r="G5586" s="2594"/>
      <c r="H5586" s="2595"/>
      <c r="I5586" s="1790"/>
      <c r="J5586" s="2305"/>
      <c r="K5586" s="2305"/>
      <c r="L5586" s="2266"/>
      <c r="M5586" s="2175">
        <v>0</v>
      </c>
      <c r="N5586" s="2237"/>
      <c r="O5586" s="1801"/>
      <c r="P5586" s="1797"/>
      <c r="Q5586" s="1804"/>
      <c r="R5586" s="1808"/>
      <c r="S5586" s="1797">
        <f>R5586*E5584</f>
        <v>0</v>
      </c>
      <c r="T5586" s="1806"/>
    </row>
    <row r="5587" spans="1:20" s="2598" customFormat="1" ht="12" hidden="1" customHeight="1">
      <c r="A5587" s="1789"/>
      <c r="B5587" s="2591"/>
      <c r="C5587" s="2592"/>
      <c r="D5587" s="2591"/>
      <c r="E5587" s="2593"/>
      <c r="F5587" s="1790"/>
      <c r="G5587" s="2594"/>
      <c r="H5587" s="2595"/>
      <c r="I5587" s="1790"/>
      <c r="J5587" s="2305"/>
      <c r="K5587" s="2305"/>
      <c r="L5587" s="2266"/>
      <c r="M5587" s="2175">
        <v>0</v>
      </c>
      <c r="N5587" s="2237"/>
      <c r="O5587" s="1801"/>
      <c r="P5587" s="1797"/>
      <c r="Q5587" s="1804"/>
      <c r="R5587" s="1808"/>
      <c r="S5587" s="1797">
        <f>R5587*E5584</f>
        <v>0</v>
      </c>
      <c r="T5587" s="1806"/>
    </row>
    <row r="5588" spans="1:20" s="2598" customFormat="1" ht="12" hidden="1" customHeight="1">
      <c r="A5588" s="1789"/>
      <c r="B5588" s="2591"/>
      <c r="C5588" s="2592"/>
      <c r="D5588" s="2591"/>
      <c r="E5588" s="2593"/>
      <c r="F5588" s="1790"/>
      <c r="G5588" s="2594"/>
      <c r="H5588" s="2595"/>
      <c r="I5588" s="1790"/>
      <c r="J5588" s="2305"/>
      <c r="K5588" s="2305"/>
      <c r="L5588" s="2266"/>
      <c r="M5588" s="2175">
        <v>0</v>
      </c>
      <c r="N5588" s="2237"/>
      <c r="O5588" s="1801"/>
      <c r="P5588" s="1797"/>
      <c r="Q5588" s="1804"/>
      <c r="R5588" s="1808"/>
      <c r="S5588" s="1797">
        <f>R5588*E5584</f>
        <v>0</v>
      </c>
      <c r="T5588" s="1806"/>
    </row>
    <row r="5589" spans="1:20" s="2598" customFormat="1" ht="12" hidden="1" customHeight="1">
      <c r="A5589" s="1789"/>
      <c r="B5589" s="2591"/>
      <c r="C5589" s="2592"/>
      <c r="D5589" s="2591"/>
      <c r="E5589" s="2593"/>
      <c r="F5589" s="1790"/>
      <c r="G5589" s="2594"/>
      <c r="H5589" s="2595"/>
      <c r="I5589" s="1790"/>
      <c r="J5589" s="2305"/>
      <c r="K5589" s="2305"/>
      <c r="L5589" s="2266"/>
      <c r="M5589" s="2175">
        <v>0</v>
      </c>
      <c r="N5589" s="2237"/>
      <c r="O5589" s="1801"/>
      <c r="P5589" s="1797"/>
      <c r="Q5589" s="1804"/>
      <c r="R5589" s="1808"/>
      <c r="S5589" s="1797">
        <f>R5589*E5584</f>
        <v>0</v>
      </c>
      <c r="T5589" s="1806"/>
    </row>
    <row r="5590" spans="1:20" s="2598" customFormat="1" ht="12" hidden="1" customHeight="1">
      <c r="A5590" s="1789"/>
      <c r="B5590" s="2591"/>
      <c r="C5590" s="2592"/>
      <c r="D5590" s="2591"/>
      <c r="E5590" s="2593"/>
      <c r="F5590" s="1790"/>
      <c r="G5590" s="2594"/>
      <c r="H5590" s="2595"/>
      <c r="I5590" s="1790"/>
      <c r="J5590" s="2305"/>
      <c r="K5590" s="2305"/>
      <c r="L5590" s="2266"/>
      <c r="M5590" s="2175">
        <v>0</v>
      </c>
      <c r="N5590" s="2237"/>
      <c r="O5590" s="1801"/>
      <c r="P5590" s="1797"/>
      <c r="Q5590" s="1804"/>
      <c r="R5590" s="1808"/>
      <c r="S5590" s="1797">
        <f>R5590*E5584</f>
        <v>0</v>
      </c>
      <c r="T5590" s="1806"/>
    </row>
    <row r="5591" spans="1:20" s="2598" customFormat="1" ht="12" hidden="1" customHeight="1">
      <c r="A5591" s="1789"/>
      <c r="B5591" s="2591"/>
      <c r="C5591" s="2592"/>
      <c r="D5591" s="2591"/>
      <c r="E5591" s="2593"/>
      <c r="F5591" s="1790"/>
      <c r="G5591" s="2594"/>
      <c r="H5591" s="2595"/>
      <c r="I5591" s="1790"/>
      <c r="J5591" s="2305"/>
      <c r="K5591" s="2305"/>
      <c r="L5591" s="2266"/>
      <c r="M5591" s="2175">
        <v>0</v>
      </c>
      <c r="N5591" s="2237"/>
      <c r="O5591" s="1801"/>
      <c r="P5591" s="1797"/>
      <c r="Q5591" s="1804"/>
      <c r="R5591" s="1808"/>
      <c r="S5591" s="1797">
        <f>R5591*E5584</f>
        <v>0</v>
      </c>
      <c r="T5591" s="1806"/>
    </row>
    <row r="5592" spans="1:20" s="2598" customFormat="1" ht="12" hidden="1" customHeight="1">
      <c r="A5592" s="1789"/>
      <c r="B5592" s="2591"/>
      <c r="C5592" s="2592"/>
      <c r="D5592" s="2591"/>
      <c r="E5592" s="2593"/>
      <c r="F5592" s="1790"/>
      <c r="G5592" s="2594"/>
      <c r="H5592" s="2595"/>
      <c r="I5592" s="1790"/>
      <c r="J5592" s="2305"/>
      <c r="K5592" s="2305"/>
      <c r="L5592" s="2266"/>
      <c r="M5592" s="2175">
        <v>0</v>
      </c>
      <c r="N5592" s="2237"/>
      <c r="O5592" s="1801"/>
      <c r="P5592" s="1797"/>
      <c r="Q5592" s="1804"/>
      <c r="R5592" s="1808"/>
      <c r="S5592" s="1797">
        <f>R5592*E5584</f>
        <v>0</v>
      </c>
      <c r="T5592" s="1806"/>
    </row>
    <row r="5593" spans="1:20" ht="18.75" customHeight="1">
      <c r="A5593" s="1792">
        <f>A5584+1</f>
        <v>15</v>
      </c>
      <c r="B5593" s="1789" t="s">
        <v>690</v>
      </c>
      <c r="C5593" s="2482" t="s">
        <v>2847</v>
      </c>
      <c r="D5593" s="1789" t="s">
        <v>2819</v>
      </c>
      <c r="E5593" s="2484">
        <v>1</v>
      </c>
      <c r="F5593" s="1790">
        <v>1.51</v>
      </c>
      <c r="G5593" s="2477">
        <v>1.51</v>
      </c>
      <c r="H5593" s="2262">
        <v>2.1912446562680534</v>
      </c>
      <c r="I5593" s="1790">
        <v>0.13</v>
      </c>
      <c r="J5593" s="2262">
        <v>0.13</v>
      </c>
      <c r="K5593" s="2262">
        <v>0.39650259999999998</v>
      </c>
      <c r="L5593" s="2262">
        <v>58.332014999999991</v>
      </c>
      <c r="M5593" s="2175">
        <v>78.813548884054157</v>
      </c>
      <c r="N5593" s="2478">
        <v>78.813548884054157</v>
      </c>
      <c r="O5593" s="2200">
        <f>E5593*L5593</f>
        <v>58.332014999999991</v>
      </c>
      <c r="P5593" s="2508" t="s">
        <v>407</v>
      </c>
      <c r="Q5593" s="2479" t="s">
        <v>2819</v>
      </c>
      <c r="R5593" s="2519">
        <v>1</v>
      </c>
      <c r="S5593" s="2508">
        <f>R5593*E5593</f>
        <v>1</v>
      </c>
      <c r="T5593" s="2520">
        <f>25/1.2</f>
        <v>20.833333333333336</v>
      </c>
    </row>
    <row r="5594" spans="1:20" s="2598" customFormat="1" ht="12" hidden="1" customHeight="1">
      <c r="A5594" s="1789"/>
      <c r="B5594" s="2591"/>
      <c r="C5594" s="2592"/>
      <c r="D5594" s="2591"/>
      <c r="E5594" s="2593"/>
      <c r="F5594" s="1790"/>
      <c r="G5594" s="2594"/>
      <c r="H5594" s="2595"/>
      <c r="I5594" s="1790"/>
      <c r="J5594" s="2305"/>
      <c r="K5594" s="2305"/>
      <c r="L5594" s="2266"/>
      <c r="M5594" s="2175">
        <v>0</v>
      </c>
      <c r="N5594" s="2237"/>
      <c r="O5594" s="1801"/>
      <c r="P5594" s="1797"/>
      <c r="Q5594" s="1804"/>
      <c r="R5594" s="1808"/>
      <c r="S5594" s="1797">
        <f>R5594*E5593</f>
        <v>0</v>
      </c>
      <c r="T5594" s="1806"/>
    </row>
    <row r="5595" spans="1:20" s="2598" customFormat="1" ht="12" hidden="1" customHeight="1">
      <c r="A5595" s="1789"/>
      <c r="B5595" s="2591"/>
      <c r="C5595" s="2592"/>
      <c r="D5595" s="2591"/>
      <c r="E5595" s="2593"/>
      <c r="F5595" s="1790"/>
      <c r="G5595" s="2594"/>
      <c r="H5595" s="2595"/>
      <c r="I5595" s="1790"/>
      <c r="J5595" s="2305"/>
      <c r="K5595" s="2305"/>
      <c r="L5595" s="2266"/>
      <c r="M5595" s="2175">
        <v>0</v>
      </c>
      <c r="N5595" s="2237"/>
      <c r="O5595" s="1801"/>
      <c r="P5595" s="1797"/>
      <c r="Q5595" s="1804"/>
      <c r="R5595" s="1808"/>
      <c r="S5595" s="1797">
        <f>R5595*E5593</f>
        <v>0</v>
      </c>
      <c r="T5595" s="1806"/>
    </row>
    <row r="5596" spans="1:20" s="2598" customFormat="1" ht="12" hidden="1" customHeight="1">
      <c r="A5596" s="1789"/>
      <c r="B5596" s="2591"/>
      <c r="C5596" s="2592"/>
      <c r="D5596" s="2591"/>
      <c r="E5596" s="2593"/>
      <c r="F5596" s="1790"/>
      <c r="G5596" s="2594"/>
      <c r="H5596" s="2595"/>
      <c r="I5596" s="1790"/>
      <c r="J5596" s="2305"/>
      <c r="K5596" s="2305"/>
      <c r="L5596" s="2266"/>
      <c r="M5596" s="2175">
        <v>0</v>
      </c>
      <c r="N5596" s="2237"/>
      <c r="O5596" s="1801"/>
      <c r="P5596" s="1797"/>
      <c r="Q5596" s="1804"/>
      <c r="R5596" s="1808"/>
      <c r="S5596" s="1797">
        <f>R5596*E5593</f>
        <v>0</v>
      </c>
      <c r="T5596" s="1806"/>
    </row>
    <row r="5597" spans="1:20" s="2598" customFormat="1" ht="12" hidden="1" customHeight="1">
      <c r="A5597" s="1789"/>
      <c r="B5597" s="2591"/>
      <c r="C5597" s="2592"/>
      <c r="D5597" s="2591"/>
      <c r="E5597" s="2593"/>
      <c r="F5597" s="1790"/>
      <c r="G5597" s="2594"/>
      <c r="H5597" s="2595"/>
      <c r="I5597" s="1790"/>
      <c r="J5597" s="2305"/>
      <c r="K5597" s="2305"/>
      <c r="L5597" s="2266"/>
      <c r="M5597" s="2175">
        <v>0</v>
      </c>
      <c r="N5597" s="2237"/>
      <c r="O5597" s="1801"/>
      <c r="P5597" s="1797"/>
      <c r="Q5597" s="1804"/>
      <c r="R5597" s="1808"/>
      <c r="S5597" s="1797">
        <f>R5597*E5593</f>
        <v>0</v>
      </c>
      <c r="T5597" s="1806"/>
    </row>
    <row r="5598" spans="1:20" s="2598" customFormat="1" ht="12" hidden="1" customHeight="1">
      <c r="A5598" s="1789"/>
      <c r="B5598" s="2591"/>
      <c r="C5598" s="2592"/>
      <c r="D5598" s="2591"/>
      <c r="E5598" s="2593"/>
      <c r="F5598" s="1790"/>
      <c r="G5598" s="2594"/>
      <c r="H5598" s="2595"/>
      <c r="I5598" s="1790"/>
      <c r="J5598" s="2305"/>
      <c r="K5598" s="2305"/>
      <c r="L5598" s="2266"/>
      <c r="M5598" s="2175">
        <v>0</v>
      </c>
      <c r="N5598" s="2237"/>
      <c r="O5598" s="1801"/>
      <c r="P5598" s="1797"/>
      <c r="Q5598" s="1804"/>
      <c r="R5598" s="1808"/>
      <c r="S5598" s="1797">
        <f>R5598*E5593</f>
        <v>0</v>
      </c>
      <c r="T5598" s="1806"/>
    </row>
    <row r="5599" spans="1:20" s="2598" customFormat="1" ht="12" hidden="1" customHeight="1">
      <c r="A5599" s="1789"/>
      <c r="B5599" s="2591"/>
      <c r="C5599" s="2592"/>
      <c r="D5599" s="2591"/>
      <c r="E5599" s="2593"/>
      <c r="F5599" s="1790"/>
      <c r="G5599" s="2594"/>
      <c r="H5599" s="2595"/>
      <c r="I5599" s="1790"/>
      <c r="J5599" s="2305"/>
      <c r="K5599" s="2305"/>
      <c r="L5599" s="2266"/>
      <c r="M5599" s="2175">
        <v>0</v>
      </c>
      <c r="N5599" s="2237"/>
      <c r="O5599" s="1801"/>
      <c r="P5599" s="1797"/>
      <c r="Q5599" s="1804"/>
      <c r="R5599" s="1808"/>
      <c r="S5599" s="1797">
        <f>R5599*E5593</f>
        <v>0</v>
      </c>
      <c r="T5599" s="1806"/>
    </row>
    <row r="5600" spans="1:20" s="2598" customFormat="1" ht="12" hidden="1" customHeight="1">
      <c r="A5600" s="1789"/>
      <c r="B5600" s="2591"/>
      <c r="C5600" s="2592"/>
      <c r="D5600" s="2591"/>
      <c r="E5600" s="2593"/>
      <c r="F5600" s="1790"/>
      <c r="G5600" s="2594"/>
      <c r="H5600" s="2595"/>
      <c r="I5600" s="1790"/>
      <c r="J5600" s="2305"/>
      <c r="K5600" s="2305"/>
      <c r="L5600" s="2266"/>
      <c r="M5600" s="2175">
        <v>0</v>
      </c>
      <c r="N5600" s="2237"/>
      <c r="O5600" s="1801"/>
      <c r="P5600" s="1797"/>
      <c r="Q5600" s="1804"/>
      <c r="R5600" s="1808"/>
      <c r="S5600" s="1797">
        <f>R5600*E5593</f>
        <v>0</v>
      </c>
      <c r="T5600" s="1806"/>
    </row>
    <row r="5601" spans="1:20" s="2598" customFormat="1" ht="12" hidden="1" customHeight="1">
      <c r="A5601" s="1789"/>
      <c r="B5601" s="2591"/>
      <c r="C5601" s="2592"/>
      <c r="D5601" s="2591"/>
      <c r="E5601" s="2593"/>
      <c r="F5601" s="1790"/>
      <c r="G5601" s="2594"/>
      <c r="H5601" s="2595"/>
      <c r="I5601" s="1790"/>
      <c r="J5601" s="2305"/>
      <c r="K5601" s="2305"/>
      <c r="L5601" s="2266"/>
      <c r="M5601" s="2175">
        <v>0</v>
      </c>
      <c r="N5601" s="2237"/>
      <c r="O5601" s="1801"/>
      <c r="P5601" s="1797"/>
      <c r="Q5601" s="1804"/>
      <c r="R5601" s="1808"/>
      <c r="S5601" s="1797">
        <f>R5601*E5594</f>
        <v>0</v>
      </c>
      <c r="T5601" s="1806"/>
    </row>
    <row r="5602" spans="1:20" ht="18.75" customHeight="1">
      <c r="A5602" s="1792">
        <f>A5593+1</f>
        <v>16</v>
      </c>
      <c r="B5602" s="1789" t="s">
        <v>690</v>
      </c>
      <c r="C5602" s="2482" t="s">
        <v>2848</v>
      </c>
      <c r="D5602" s="1789" t="s">
        <v>2819</v>
      </c>
      <c r="E5602" s="2484">
        <v>1</v>
      </c>
      <c r="F5602" s="1790">
        <v>1.51</v>
      </c>
      <c r="G5602" s="2477">
        <v>1.51</v>
      </c>
      <c r="H5602" s="2262">
        <v>2.1912446562680534</v>
      </c>
      <c r="I5602" s="1790">
        <v>0.13</v>
      </c>
      <c r="J5602" s="2262">
        <v>0.13</v>
      </c>
      <c r="K5602" s="2262">
        <v>0.39650259999999998</v>
      </c>
      <c r="L5602" s="2262">
        <v>34.02700875</v>
      </c>
      <c r="M5602" s="2175">
        <v>47.369503023311758</v>
      </c>
      <c r="N5602" s="2478">
        <v>47.369503023311758</v>
      </c>
      <c r="O5602" s="2200">
        <f>E5602*L5602</f>
        <v>34.02700875</v>
      </c>
      <c r="P5602" s="2508" t="s">
        <v>407</v>
      </c>
      <c r="Q5602" s="2479" t="s">
        <v>2819</v>
      </c>
      <c r="R5602" s="2519">
        <v>1</v>
      </c>
      <c r="S5602" s="2508">
        <f>R5602*E5602</f>
        <v>1</v>
      </c>
      <c r="T5602" s="2520">
        <f>35/1.2</f>
        <v>29.166666666666668</v>
      </c>
    </row>
    <row r="5603" spans="1:20" s="2598" customFormat="1" ht="12" hidden="1" customHeight="1">
      <c r="A5603" s="1789"/>
      <c r="B5603" s="2591"/>
      <c r="C5603" s="2592"/>
      <c r="D5603" s="2591"/>
      <c r="E5603" s="2593"/>
      <c r="F5603" s="1790"/>
      <c r="G5603" s="2594"/>
      <c r="H5603" s="2595"/>
      <c r="I5603" s="1790"/>
      <c r="J5603" s="2305"/>
      <c r="K5603" s="2305"/>
      <c r="L5603" s="2266"/>
      <c r="M5603" s="2175">
        <v>0</v>
      </c>
      <c r="N5603" s="2237"/>
      <c r="O5603" s="1801"/>
      <c r="P5603" s="1797"/>
      <c r="Q5603" s="1804"/>
      <c r="R5603" s="1808"/>
      <c r="S5603" s="1797">
        <f>R5603*E5602</f>
        <v>0</v>
      </c>
      <c r="T5603" s="1806"/>
    </row>
    <row r="5604" spans="1:20" s="2598" customFormat="1" ht="12" hidden="1" customHeight="1">
      <c r="A5604" s="1789"/>
      <c r="B5604" s="2591"/>
      <c r="C5604" s="2592"/>
      <c r="D5604" s="2591"/>
      <c r="E5604" s="2593"/>
      <c r="F5604" s="1790"/>
      <c r="G5604" s="2594"/>
      <c r="H5604" s="2595"/>
      <c r="I5604" s="1790"/>
      <c r="J5604" s="2305"/>
      <c r="K5604" s="2305"/>
      <c r="L5604" s="2266"/>
      <c r="M5604" s="2175">
        <v>0</v>
      </c>
      <c r="N5604" s="2237"/>
      <c r="O5604" s="1801"/>
      <c r="P5604" s="1797"/>
      <c r="Q5604" s="1804"/>
      <c r="R5604" s="1808"/>
      <c r="S5604" s="1797">
        <f>R5604*E5602</f>
        <v>0</v>
      </c>
      <c r="T5604" s="1806"/>
    </row>
    <row r="5605" spans="1:20" s="2598" customFormat="1" ht="12" hidden="1" customHeight="1">
      <c r="A5605" s="1789"/>
      <c r="B5605" s="2591"/>
      <c r="C5605" s="2592"/>
      <c r="D5605" s="2591"/>
      <c r="E5605" s="2593"/>
      <c r="F5605" s="1790"/>
      <c r="G5605" s="2594"/>
      <c r="H5605" s="2595"/>
      <c r="I5605" s="1790"/>
      <c r="J5605" s="2305"/>
      <c r="K5605" s="2305"/>
      <c r="L5605" s="2266"/>
      <c r="M5605" s="2175">
        <v>0</v>
      </c>
      <c r="N5605" s="2237"/>
      <c r="O5605" s="1801"/>
      <c r="P5605" s="1797"/>
      <c r="Q5605" s="1804"/>
      <c r="R5605" s="1808"/>
      <c r="S5605" s="1797">
        <f>R5605*E5602</f>
        <v>0</v>
      </c>
      <c r="T5605" s="1806"/>
    </row>
    <row r="5606" spans="1:20" s="2598" customFormat="1" ht="12" hidden="1" customHeight="1">
      <c r="A5606" s="1789"/>
      <c r="B5606" s="2591"/>
      <c r="C5606" s="2592"/>
      <c r="D5606" s="2591"/>
      <c r="E5606" s="2593"/>
      <c r="F5606" s="1790"/>
      <c r="G5606" s="2594"/>
      <c r="H5606" s="2595"/>
      <c r="I5606" s="1790"/>
      <c r="J5606" s="2305"/>
      <c r="K5606" s="2305"/>
      <c r="L5606" s="2266"/>
      <c r="M5606" s="2175">
        <v>0</v>
      </c>
      <c r="N5606" s="2237"/>
      <c r="O5606" s="1801"/>
      <c r="P5606" s="1797"/>
      <c r="Q5606" s="1804"/>
      <c r="R5606" s="1808"/>
      <c r="S5606" s="1797">
        <f>R5606*E5602</f>
        <v>0</v>
      </c>
      <c r="T5606" s="1806"/>
    </row>
    <row r="5607" spans="1:20" s="2598" customFormat="1" ht="12" hidden="1" customHeight="1">
      <c r="A5607" s="1789"/>
      <c r="B5607" s="2591"/>
      <c r="C5607" s="2592"/>
      <c r="D5607" s="2591"/>
      <c r="E5607" s="2593"/>
      <c r="F5607" s="1790"/>
      <c r="G5607" s="2594"/>
      <c r="H5607" s="2595"/>
      <c r="I5607" s="1790"/>
      <c r="J5607" s="2305"/>
      <c r="K5607" s="2305"/>
      <c r="L5607" s="2266"/>
      <c r="M5607" s="2175">
        <v>0</v>
      </c>
      <c r="N5607" s="2237"/>
      <c r="O5607" s="1801"/>
      <c r="P5607" s="1797"/>
      <c r="Q5607" s="1804"/>
      <c r="R5607" s="1808"/>
      <c r="S5607" s="1797">
        <f>R5607*E5602</f>
        <v>0</v>
      </c>
      <c r="T5607" s="1806"/>
    </row>
    <row r="5608" spans="1:20" s="2598" customFormat="1" ht="12" hidden="1" customHeight="1">
      <c r="A5608" s="1789"/>
      <c r="B5608" s="2591"/>
      <c r="C5608" s="2592"/>
      <c r="D5608" s="2591"/>
      <c r="E5608" s="2593"/>
      <c r="F5608" s="1790"/>
      <c r="G5608" s="2594"/>
      <c r="H5608" s="2595"/>
      <c r="I5608" s="1790"/>
      <c r="J5608" s="2305"/>
      <c r="K5608" s="2305"/>
      <c r="L5608" s="2266"/>
      <c r="M5608" s="2175">
        <v>0</v>
      </c>
      <c r="N5608" s="2237"/>
      <c r="O5608" s="1801"/>
      <c r="P5608" s="1797"/>
      <c r="Q5608" s="1804"/>
      <c r="R5608" s="1808"/>
      <c r="S5608" s="1797">
        <f>R5608*E5602</f>
        <v>0</v>
      </c>
      <c r="T5608" s="1806"/>
    </row>
    <row r="5609" spans="1:20" s="2598" customFormat="1" ht="12" hidden="1" customHeight="1">
      <c r="A5609" s="1789"/>
      <c r="B5609" s="2591"/>
      <c r="C5609" s="2592"/>
      <c r="D5609" s="2591"/>
      <c r="E5609" s="2593"/>
      <c r="F5609" s="1790"/>
      <c r="G5609" s="2594"/>
      <c r="H5609" s="2595"/>
      <c r="I5609" s="1790"/>
      <c r="J5609" s="2305"/>
      <c r="K5609" s="2305"/>
      <c r="L5609" s="2266"/>
      <c r="M5609" s="2175">
        <v>0</v>
      </c>
      <c r="N5609" s="2237"/>
      <c r="O5609" s="1801"/>
      <c r="P5609" s="1797"/>
      <c r="Q5609" s="1804"/>
      <c r="R5609" s="1808"/>
      <c r="S5609" s="1797">
        <f>R5609*E5602</f>
        <v>0</v>
      </c>
      <c r="T5609" s="1806"/>
    </row>
    <row r="5610" spans="1:20" s="2598" customFormat="1" ht="12" hidden="1" customHeight="1">
      <c r="A5610" s="1789"/>
      <c r="B5610" s="2591"/>
      <c r="C5610" s="2592"/>
      <c r="D5610" s="2591"/>
      <c r="E5610" s="2593"/>
      <c r="F5610" s="1790"/>
      <c r="G5610" s="2594"/>
      <c r="H5610" s="2595"/>
      <c r="I5610" s="1790"/>
      <c r="J5610" s="2305"/>
      <c r="K5610" s="2305"/>
      <c r="L5610" s="2266"/>
      <c r="M5610" s="2175">
        <v>0</v>
      </c>
      <c r="N5610" s="2237"/>
      <c r="O5610" s="1801"/>
      <c r="P5610" s="1797"/>
      <c r="Q5610" s="1804"/>
      <c r="R5610" s="1808"/>
      <c r="S5610" s="1797">
        <f>R5610*E5602</f>
        <v>0</v>
      </c>
      <c r="T5610" s="1806"/>
    </row>
    <row r="5611" spans="1:20" s="2611" customFormat="1" ht="16.5" customHeight="1">
      <c r="A5611" s="2610"/>
      <c r="B5611" s="2522"/>
      <c r="C5611" s="2522" t="s">
        <v>2322</v>
      </c>
      <c r="D5611" s="2610"/>
      <c r="E5611" s="2522"/>
      <c r="F5611" s="2522"/>
      <c r="G5611" s="2522">
        <v>2076.7700000000004</v>
      </c>
      <c r="H5611" s="2522"/>
      <c r="I5611" s="2522"/>
      <c r="J5611" s="2522">
        <v>54.777000000000015</v>
      </c>
      <c r="K5611" s="2522"/>
      <c r="L5611" s="2522"/>
      <c r="M5611" s="2175"/>
      <c r="N5611" s="2464">
        <v>6853.2872966468949</v>
      </c>
      <c r="O5611" s="2611">
        <f>SUM(O5467:O5610)</f>
        <v>2116.5336097037994</v>
      </c>
    </row>
    <row r="5612" spans="1:20" ht="28.5" customHeight="1">
      <c r="A5612" s="2172"/>
      <c r="B5612" s="2173"/>
      <c r="C5612" s="2227" t="s">
        <v>2601</v>
      </c>
      <c r="D5612" s="2172"/>
      <c r="E5612" s="2173"/>
      <c r="F5612" s="2173"/>
      <c r="G5612" s="2173">
        <v>10432756.891449569</v>
      </c>
      <c r="H5612" s="2173"/>
      <c r="I5612" s="2173"/>
      <c r="J5612" s="2173">
        <v>808650.329192237</v>
      </c>
      <c r="K5612" s="2173"/>
      <c r="L5612" s="2173"/>
      <c r="M5612" s="2175"/>
      <c r="N5612" s="2175"/>
      <c r="O5612" s="2200">
        <f>SUM(O3125:O5611)</f>
        <v>46876504.773775764</v>
      </c>
      <c r="P5612" s="2229"/>
      <c r="Q5612" s="2229"/>
      <c r="R5612" s="1367"/>
      <c r="S5612" s="2230"/>
      <c r="T5612" s="1790"/>
    </row>
    <row r="5613" spans="1:20" ht="30.75" customHeight="1">
      <c r="A5613" s="1789">
        <v>1</v>
      </c>
      <c r="B5613" s="1789" t="s">
        <v>555</v>
      </c>
      <c r="C5613" s="2482" t="s">
        <v>2602</v>
      </c>
      <c r="D5613" s="1789" t="s">
        <v>2890</v>
      </c>
      <c r="E5613" s="1367">
        <v>265</v>
      </c>
      <c r="F5613" s="1790">
        <v>0.61</v>
      </c>
      <c r="G5613" s="2612">
        <v>161.65</v>
      </c>
      <c r="H5613" s="2613">
        <v>0.88520479491623338</v>
      </c>
      <c r="I5613" s="1790">
        <v>0</v>
      </c>
      <c r="J5613" s="2613">
        <v>0</v>
      </c>
      <c r="K5613" s="2613">
        <v>0</v>
      </c>
      <c r="L5613" s="2613">
        <v>0.32665928399999999</v>
      </c>
      <c r="M5613" s="2175">
        <v>1.5678214307979614</v>
      </c>
      <c r="N5613" s="2614">
        <v>415.47267916145978</v>
      </c>
      <c r="O5613" s="2200">
        <f>E5613*L5613</f>
        <v>86.564710259999998</v>
      </c>
      <c r="P5613" s="2482" t="s">
        <v>556</v>
      </c>
      <c r="Q5613" s="1792" t="s">
        <v>2890</v>
      </c>
      <c r="R5613" s="2486">
        <v>1</v>
      </c>
      <c r="S5613" s="1790">
        <f>R5613*E5613</f>
        <v>265</v>
      </c>
      <c r="T5613" s="2505">
        <v>0.28000000000000003</v>
      </c>
    </row>
    <row r="5614" spans="1:20" ht="12.75" hidden="1" customHeight="1">
      <c r="A5614" s="1789"/>
      <c r="B5614" s="1789"/>
      <c r="C5614" s="2482"/>
      <c r="D5614" s="1789"/>
      <c r="E5614" s="1367"/>
      <c r="F5614" s="1790"/>
      <c r="G5614" s="2612"/>
      <c r="H5614" s="2613"/>
      <c r="I5614" s="1790"/>
      <c r="J5614" s="2305"/>
      <c r="K5614" s="2305"/>
      <c r="L5614" s="2266"/>
      <c r="M5614" s="2175">
        <v>0</v>
      </c>
      <c r="N5614" s="2237"/>
      <c r="O5614" s="2312"/>
      <c r="P5614" s="2502"/>
      <c r="Q5614" s="2500"/>
      <c r="R5614" s="2501"/>
      <c r="S5614" s="2502">
        <f>R5614*E5613</f>
        <v>0</v>
      </c>
      <c r="T5614" s="2502"/>
    </row>
    <row r="5615" spans="1:20" ht="12" hidden="1" customHeight="1">
      <c r="A5615" s="1789"/>
      <c r="B5615" s="1789"/>
      <c r="C5615" s="2482"/>
      <c r="D5615" s="1789"/>
      <c r="E5615" s="1367"/>
      <c r="F5615" s="1790"/>
      <c r="G5615" s="2612"/>
      <c r="H5615" s="2613"/>
      <c r="I5615" s="1790"/>
      <c r="J5615" s="2305"/>
      <c r="K5615" s="2305"/>
      <c r="L5615" s="2266"/>
      <c r="M5615" s="2175">
        <v>0</v>
      </c>
      <c r="N5615" s="2237"/>
      <c r="O5615" s="1801"/>
      <c r="P5615" s="1797"/>
      <c r="Q5615" s="1804"/>
      <c r="R5615" s="1808"/>
      <c r="S5615" s="1797">
        <f>R5615*E5613</f>
        <v>0</v>
      </c>
      <c r="T5615" s="1797"/>
    </row>
    <row r="5616" spans="1:20" ht="12" hidden="1" customHeight="1">
      <c r="A5616" s="1789"/>
      <c r="B5616" s="1789"/>
      <c r="C5616" s="2482"/>
      <c r="D5616" s="1789"/>
      <c r="E5616" s="1367"/>
      <c r="F5616" s="1790"/>
      <c r="G5616" s="2612"/>
      <c r="H5616" s="2613"/>
      <c r="I5616" s="1790"/>
      <c r="J5616" s="2305"/>
      <c r="K5616" s="2305"/>
      <c r="L5616" s="2266"/>
      <c r="M5616" s="2175">
        <v>0</v>
      </c>
      <c r="N5616" s="2237"/>
      <c r="O5616" s="1801"/>
      <c r="P5616" s="1797"/>
      <c r="Q5616" s="1804"/>
      <c r="R5616" s="1808"/>
      <c r="S5616" s="1797">
        <f>R5616*E5613</f>
        <v>0</v>
      </c>
      <c r="T5616" s="1797"/>
    </row>
    <row r="5617" spans="1:20" ht="12" hidden="1" customHeight="1">
      <c r="A5617" s="1789"/>
      <c r="B5617" s="1789"/>
      <c r="C5617" s="2482"/>
      <c r="D5617" s="1789"/>
      <c r="E5617" s="1367"/>
      <c r="F5617" s="1790"/>
      <c r="G5617" s="2612"/>
      <c r="H5617" s="2613"/>
      <c r="I5617" s="1790"/>
      <c r="J5617" s="2305"/>
      <c r="K5617" s="2305"/>
      <c r="L5617" s="2266"/>
      <c r="M5617" s="2175">
        <v>0</v>
      </c>
      <c r="N5617" s="2237"/>
      <c r="O5617" s="1801"/>
      <c r="P5617" s="1797"/>
      <c r="Q5617" s="1804"/>
      <c r="R5617" s="1808"/>
      <c r="S5617" s="1797">
        <f>R5617*E5613</f>
        <v>0</v>
      </c>
      <c r="T5617" s="1797"/>
    </row>
    <row r="5618" spans="1:20" ht="12" hidden="1" customHeight="1">
      <c r="A5618" s="1789"/>
      <c r="B5618" s="1789"/>
      <c r="C5618" s="2482"/>
      <c r="D5618" s="1789"/>
      <c r="E5618" s="1367"/>
      <c r="F5618" s="1790"/>
      <c r="G5618" s="2612"/>
      <c r="H5618" s="2613"/>
      <c r="I5618" s="1790"/>
      <c r="J5618" s="2305"/>
      <c r="K5618" s="2305"/>
      <c r="L5618" s="2266"/>
      <c r="M5618" s="2175">
        <v>0</v>
      </c>
      <c r="N5618" s="2237"/>
      <c r="O5618" s="1801"/>
      <c r="P5618" s="1797"/>
      <c r="Q5618" s="1804"/>
      <c r="R5618" s="1808"/>
      <c r="S5618" s="1797">
        <f>R5618*E5613</f>
        <v>0</v>
      </c>
      <c r="T5618" s="1797"/>
    </row>
    <row r="5619" spans="1:20" ht="12" hidden="1" customHeight="1">
      <c r="A5619" s="1789"/>
      <c r="B5619" s="1789"/>
      <c r="C5619" s="2482"/>
      <c r="D5619" s="1789"/>
      <c r="E5619" s="1367"/>
      <c r="F5619" s="1790"/>
      <c r="G5619" s="2612"/>
      <c r="H5619" s="2613"/>
      <c r="I5619" s="1790"/>
      <c r="J5619" s="2305"/>
      <c r="K5619" s="2305"/>
      <c r="L5619" s="2266"/>
      <c r="M5619" s="2175">
        <v>0</v>
      </c>
      <c r="N5619" s="2237"/>
      <c r="O5619" s="1801"/>
      <c r="P5619" s="1797"/>
      <c r="Q5619" s="1804"/>
      <c r="R5619" s="1808"/>
      <c r="S5619" s="1797">
        <f>R5619*E5613</f>
        <v>0</v>
      </c>
      <c r="T5619" s="1797"/>
    </row>
    <row r="5620" spans="1:20" ht="12" hidden="1" customHeight="1">
      <c r="A5620" s="1789"/>
      <c r="B5620" s="1789"/>
      <c r="C5620" s="2482"/>
      <c r="D5620" s="1789"/>
      <c r="E5620" s="1367"/>
      <c r="F5620" s="1790"/>
      <c r="G5620" s="2612"/>
      <c r="H5620" s="2613"/>
      <c r="I5620" s="1790"/>
      <c r="J5620" s="2305"/>
      <c r="K5620" s="2305"/>
      <c r="L5620" s="2266"/>
      <c r="M5620" s="2175">
        <v>0</v>
      </c>
      <c r="N5620" s="2237"/>
      <c r="O5620" s="1801"/>
      <c r="P5620" s="1797"/>
      <c r="Q5620" s="1804"/>
      <c r="R5620" s="1808"/>
      <c r="S5620" s="1797">
        <f>R5620*E5613</f>
        <v>0</v>
      </c>
      <c r="T5620" s="1797"/>
    </row>
    <row r="5621" spans="1:20" ht="12" hidden="1" customHeight="1">
      <c r="A5621" s="1789"/>
      <c r="B5621" s="1789"/>
      <c r="C5621" s="2482"/>
      <c r="D5621" s="1789"/>
      <c r="E5621" s="1367"/>
      <c r="F5621" s="1790"/>
      <c r="G5621" s="2612"/>
      <c r="H5621" s="2613"/>
      <c r="I5621" s="1790"/>
      <c r="J5621" s="2305"/>
      <c r="K5621" s="2305"/>
      <c r="L5621" s="2266"/>
      <c r="M5621" s="2175">
        <v>0</v>
      </c>
      <c r="N5621" s="2237"/>
      <c r="O5621" s="1801"/>
      <c r="P5621" s="1797"/>
      <c r="Q5621" s="1804"/>
      <c r="R5621" s="1808"/>
      <c r="S5621" s="1797">
        <f>R5621*E5613</f>
        <v>0</v>
      </c>
      <c r="T5621" s="1797"/>
    </row>
    <row r="5622" spans="1:20" ht="29.25" customHeight="1">
      <c r="A5622" s="1789">
        <f>A5613+1</f>
        <v>2</v>
      </c>
      <c r="B5622" s="1789" t="s">
        <v>557</v>
      </c>
      <c r="C5622" s="2482" t="s">
        <v>1804</v>
      </c>
      <c r="D5622" s="1789" t="s">
        <v>2890</v>
      </c>
      <c r="E5622" s="1367">
        <v>435</v>
      </c>
      <c r="F5622" s="1790">
        <v>0.57999999999999996</v>
      </c>
      <c r="G5622" s="2612">
        <v>252.29999999999998</v>
      </c>
      <c r="H5622" s="2613">
        <v>0.84167013287117276</v>
      </c>
      <c r="I5622" s="1790">
        <v>0</v>
      </c>
      <c r="J5622" s="2613">
        <v>0</v>
      </c>
      <c r="K5622" s="2613">
        <v>0</v>
      </c>
      <c r="L5622" s="2613">
        <v>0.83998101599999986</v>
      </c>
      <c r="M5622" s="2175">
        <v>2.1755977062081731</v>
      </c>
      <c r="N5622" s="2614">
        <v>946.38500220055528</v>
      </c>
      <c r="O5622" s="2200">
        <f>E5622*L5622</f>
        <v>365.39174195999993</v>
      </c>
      <c r="P5622" s="2482" t="s">
        <v>556</v>
      </c>
      <c r="Q5622" s="1792" t="s">
        <v>2890</v>
      </c>
      <c r="R5622" s="2486">
        <v>1</v>
      </c>
      <c r="S5622" s="1790">
        <f>R5622*E5622</f>
        <v>435</v>
      </c>
      <c r="T5622" s="1790">
        <v>0.72</v>
      </c>
    </row>
    <row r="5623" spans="1:20" ht="12.75" hidden="1" customHeight="1">
      <c r="A5623" s="1789"/>
      <c r="B5623" s="1789"/>
      <c r="C5623" s="2482"/>
      <c r="D5623" s="1789"/>
      <c r="E5623" s="1367"/>
      <c r="F5623" s="1790"/>
      <c r="G5623" s="2612"/>
      <c r="H5623" s="2613"/>
      <c r="I5623" s="1790"/>
      <c r="J5623" s="2305"/>
      <c r="K5623" s="2305"/>
      <c r="L5623" s="2266"/>
      <c r="M5623" s="2175">
        <v>0</v>
      </c>
      <c r="N5623" s="2237"/>
      <c r="O5623" s="2312"/>
      <c r="P5623" s="2502"/>
      <c r="Q5623" s="2500"/>
      <c r="R5623" s="2501"/>
      <c r="S5623" s="2502">
        <f>R5623*E5622</f>
        <v>0</v>
      </c>
      <c r="T5623" s="2502"/>
    </row>
    <row r="5624" spans="1:20" ht="12" hidden="1" customHeight="1">
      <c r="A5624" s="1789"/>
      <c r="B5624" s="1789"/>
      <c r="C5624" s="2482"/>
      <c r="D5624" s="1789"/>
      <c r="E5624" s="1367"/>
      <c r="F5624" s="1790"/>
      <c r="G5624" s="2612"/>
      <c r="H5624" s="2613"/>
      <c r="I5624" s="1790"/>
      <c r="J5624" s="2305"/>
      <c r="K5624" s="2305"/>
      <c r="L5624" s="2266"/>
      <c r="M5624" s="2175">
        <v>0</v>
      </c>
      <c r="N5624" s="2237"/>
      <c r="O5624" s="1801"/>
      <c r="P5624" s="1797"/>
      <c r="Q5624" s="1804"/>
      <c r="R5624" s="1808"/>
      <c r="S5624" s="1797">
        <f>R5624*E5622</f>
        <v>0</v>
      </c>
      <c r="T5624" s="1797"/>
    </row>
    <row r="5625" spans="1:20" ht="12" hidden="1" customHeight="1">
      <c r="A5625" s="1789"/>
      <c r="B5625" s="1789"/>
      <c r="C5625" s="2482"/>
      <c r="D5625" s="1789"/>
      <c r="E5625" s="1367"/>
      <c r="F5625" s="1790"/>
      <c r="G5625" s="2612"/>
      <c r="H5625" s="2613"/>
      <c r="I5625" s="1790"/>
      <c r="J5625" s="2305"/>
      <c r="K5625" s="2305"/>
      <c r="L5625" s="2266"/>
      <c r="M5625" s="2175">
        <v>0</v>
      </c>
      <c r="N5625" s="2237"/>
      <c r="O5625" s="1801"/>
      <c r="P5625" s="1797"/>
      <c r="Q5625" s="1804"/>
      <c r="R5625" s="1808"/>
      <c r="S5625" s="1797">
        <f>R5625*E5622</f>
        <v>0</v>
      </c>
      <c r="T5625" s="1797"/>
    </row>
    <row r="5626" spans="1:20" ht="12" hidden="1" customHeight="1">
      <c r="A5626" s="1789"/>
      <c r="B5626" s="1789"/>
      <c r="C5626" s="2482"/>
      <c r="D5626" s="1789"/>
      <c r="E5626" s="1367"/>
      <c r="F5626" s="1790"/>
      <c r="G5626" s="2612"/>
      <c r="H5626" s="2613"/>
      <c r="I5626" s="1790"/>
      <c r="J5626" s="2305"/>
      <c r="K5626" s="2305"/>
      <c r="L5626" s="2266"/>
      <c r="M5626" s="2175">
        <v>0</v>
      </c>
      <c r="N5626" s="2237"/>
      <c r="O5626" s="1801"/>
      <c r="P5626" s="1797"/>
      <c r="Q5626" s="1804"/>
      <c r="R5626" s="1808"/>
      <c r="S5626" s="1797">
        <f>R5626*E5622</f>
        <v>0</v>
      </c>
      <c r="T5626" s="1797"/>
    </row>
    <row r="5627" spans="1:20" ht="12" hidden="1" customHeight="1">
      <c r="A5627" s="1789"/>
      <c r="B5627" s="1789"/>
      <c r="C5627" s="2482"/>
      <c r="D5627" s="1789"/>
      <c r="E5627" s="1367"/>
      <c r="F5627" s="1790"/>
      <c r="G5627" s="2612"/>
      <c r="H5627" s="2613"/>
      <c r="I5627" s="1790"/>
      <c r="J5627" s="2305"/>
      <c r="K5627" s="2305"/>
      <c r="L5627" s="2266"/>
      <c r="M5627" s="2175">
        <v>0</v>
      </c>
      <c r="N5627" s="2237"/>
      <c r="O5627" s="1801"/>
      <c r="P5627" s="1797"/>
      <c r="Q5627" s="1804"/>
      <c r="R5627" s="1808"/>
      <c r="S5627" s="1797">
        <f>R5627*E5622</f>
        <v>0</v>
      </c>
      <c r="T5627" s="1797"/>
    </row>
    <row r="5628" spans="1:20" ht="12" hidden="1" customHeight="1">
      <c r="A5628" s="1789"/>
      <c r="B5628" s="1789"/>
      <c r="C5628" s="2482"/>
      <c r="D5628" s="1789"/>
      <c r="E5628" s="1367"/>
      <c r="F5628" s="1790"/>
      <c r="G5628" s="2612"/>
      <c r="H5628" s="2613"/>
      <c r="I5628" s="1790"/>
      <c r="J5628" s="2305"/>
      <c r="K5628" s="2305"/>
      <c r="L5628" s="2266"/>
      <c r="M5628" s="2175">
        <v>0</v>
      </c>
      <c r="N5628" s="2237"/>
      <c r="O5628" s="1801"/>
      <c r="P5628" s="1797"/>
      <c r="Q5628" s="1804"/>
      <c r="R5628" s="1808"/>
      <c r="S5628" s="1797">
        <f>R5628*E5622</f>
        <v>0</v>
      </c>
      <c r="T5628" s="1797"/>
    </row>
    <row r="5629" spans="1:20" ht="12" hidden="1" customHeight="1">
      <c r="A5629" s="1789"/>
      <c r="B5629" s="1789"/>
      <c r="C5629" s="2482"/>
      <c r="D5629" s="1789"/>
      <c r="E5629" s="1367"/>
      <c r="F5629" s="1790"/>
      <c r="G5629" s="2612"/>
      <c r="H5629" s="2613"/>
      <c r="I5629" s="1790"/>
      <c r="J5629" s="2305"/>
      <c r="K5629" s="2305"/>
      <c r="L5629" s="2266"/>
      <c r="M5629" s="2175">
        <v>0</v>
      </c>
      <c r="N5629" s="2237"/>
      <c r="O5629" s="1801"/>
      <c r="P5629" s="1797"/>
      <c r="Q5629" s="1804"/>
      <c r="R5629" s="1808"/>
      <c r="S5629" s="1797">
        <f>R5629*E5622</f>
        <v>0</v>
      </c>
      <c r="T5629" s="1797"/>
    </row>
    <row r="5630" spans="1:20" ht="12" hidden="1" customHeight="1">
      <c r="A5630" s="1789"/>
      <c r="B5630" s="1789"/>
      <c r="C5630" s="2482"/>
      <c r="D5630" s="1789"/>
      <c r="E5630" s="1367"/>
      <c r="F5630" s="1790"/>
      <c r="G5630" s="2612"/>
      <c r="H5630" s="2613"/>
      <c r="I5630" s="1790"/>
      <c r="J5630" s="2305"/>
      <c r="K5630" s="2305"/>
      <c r="L5630" s="2266"/>
      <c r="M5630" s="2175">
        <v>0</v>
      </c>
      <c r="N5630" s="2237"/>
      <c r="O5630" s="1801"/>
      <c r="P5630" s="1797"/>
      <c r="Q5630" s="1804"/>
      <c r="R5630" s="1808"/>
      <c r="S5630" s="1797">
        <f>R5630*E5622</f>
        <v>0</v>
      </c>
      <c r="T5630" s="1797"/>
    </row>
    <row r="5631" spans="1:20" ht="29.25" customHeight="1">
      <c r="A5631" s="1789">
        <f>A5622+1</f>
        <v>3</v>
      </c>
      <c r="B5631" s="1789" t="s">
        <v>557</v>
      </c>
      <c r="C5631" s="2482" t="s">
        <v>2603</v>
      </c>
      <c r="D5631" s="1789" t="s">
        <v>2890</v>
      </c>
      <c r="E5631" s="1367">
        <v>210</v>
      </c>
      <c r="F5631" s="1790">
        <v>0.57999999999999996</v>
      </c>
      <c r="G5631" s="2612">
        <v>121.8</v>
      </c>
      <c r="H5631" s="2613">
        <v>0.84167013287117276</v>
      </c>
      <c r="I5631" s="1790">
        <v>0</v>
      </c>
      <c r="J5631" s="2613">
        <v>0</v>
      </c>
      <c r="K5631" s="2613">
        <v>0</v>
      </c>
      <c r="L5631" s="2613">
        <v>1.4349675689999999</v>
      </c>
      <c r="M5631" s="2175">
        <v>2.9453479488791472</v>
      </c>
      <c r="N5631" s="2614">
        <v>618.52306926462086</v>
      </c>
      <c r="O5631" s="2200">
        <f>E5631*L5631</f>
        <v>301.34318948999999</v>
      </c>
      <c r="P5631" s="2482" t="s">
        <v>556</v>
      </c>
      <c r="Q5631" s="1792" t="s">
        <v>2890</v>
      </c>
      <c r="R5631" s="2486">
        <v>1</v>
      </c>
      <c r="S5631" s="1790">
        <f>R5631*E5631</f>
        <v>210</v>
      </c>
      <c r="T5631" s="1790">
        <v>1.23</v>
      </c>
    </row>
    <row r="5632" spans="1:20" ht="12.75" hidden="1" customHeight="1">
      <c r="A5632" s="1789"/>
      <c r="B5632" s="1789"/>
      <c r="C5632" s="2482"/>
      <c r="D5632" s="1789"/>
      <c r="E5632" s="1367"/>
      <c r="F5632" s="1790"/>
      <c r="G5632" s="2612"/>
      <c r="H5632" s="2613"/>
      <c r="I5632" s="1790"/>
      <c r="J5632" s="2305"/>
      <c r="K5632" s="2305"/>
      <c r="L5632" s="2266"/>
      <c r="M5632" s="2175">
        <v>0</v>
      </c>
      <c r="N5632" s="2237"/>
      <c r="O5632" s="2312"/>
      <c r="P5632" s="2502"/>
      <c r="Q5632" s="2500"/>
      <c r="R5632" s="2501"/>
      <c r="S5632" s="2502">
        <f>R5632*E5631</f>
        <v>0</v>
      </c>
      <c r="T5632" s="2502"/>
    </row>
    <row r="5633" spans="1:20" ht="12" hidden="1" customHeight="1">
      <c r="A5633" s="1789"/>
      <c r="B5633" s="1789"/>
      <c r="C5633" s="2482"/>
      <c r="D5633" s="1789"/>
      <c r="E5633" s="1367"/>
      <c r="F5633" s="1790"/>
      <c r="G5633" s="2612"/>
      <c r="H5633" s="2613"/>
      <c r="I5633" s="1790"/>
      <c r="J5633" s="2305"/>
      <c r="K5633" s="2305"/>
      <c r="L5633" s="2266"/>
      <c r="M5633" s="2175">
        <v>0</v>
      </c>
      <c r="N5633" s="2237"/>
      <c r="O5633" s="1801"/>
      <c r="P5633" s="1797"/>
      <c r="Q5633" s="1804"/>
      <c r="R5633" s="1808"/>
      <c r="S5633" s="1797">
        <f>R5633*E5631</f>
        <v>0</v>
      </c>
      <c r="T5633" s="1797"/>
    </row>
    <row r="5634" spans="1:20" ht="12" hidden="1" customHeight="1">
      <c r="A5634" s="1789"/>
      <c r="B5634" s="1789"/>
      <c r="C5634" s="2482"/>
      <c r="D5634" s="1789"/>
      <c r="E5634" s="1367"/>
      <c r="F5634" s="1790"/>
      <c r="G5634" s="2612"/>
      <c r="H5634" s="2613"/>
      <c r="I5634" s="1790"/>
      <c r="J5634" s="2305"/>
      <c r="K5634" s="2305"/>
      <c r="L5634" s="2266"/>
      <c r="M5634" s="2175">
        <v>0</v>
      </c>
      <c r="N5634" s="2237"/>
      <c r="O5634" s="1801"/>
      <c r="P5634" s="1797"/>
      <c r="Q5634" s="1804"/>
      <c r="R5634" s="1808"/>
      <c r="S5634" s="1797">
        <f>R5634*E5631</f>
        <v>0</v>
      </c>
      <c r="T5634" s="1797"/>
    </row>
    <row r="5635" spans="1:20" ht="12" hidden="1" customHeight="1">
      <c r="A5635" s="1789"/>
      <c r="B5635" s="1789"/>
      <c r="C5635" s="2482"/>
      <c r="D5635" s="1789"/>
      <c r="E5635" s="1367"/>
      <c r="F5635" s="1790"/>
      <c r="G5635" s="2612"/>
      <c r="H5635" s="2613"/>
      <c r="I5635" s="1790"/>
      <c r="J5635" s="2305"/>
      <c r="K5635" s="2305"/>
      <c r="L5635" s="2266"/>
      <c r="M5635" s="2175">
        <v>0</v>
      </c>
      <c r="N5635" s="2237"/>
      <c r="O5635" s="1801"/>
      <c r="P5635" s="1797"/>
      <c r="Q5635" s="1804"/>
      <c r="R5635" s="1808"/>
      <c r="S5635" s="1797">
        <f>R5635*E5631</f>
        <v>0</v>
      </c>
      <c r="T5635" s="1797"/>
    </row>
    <row r="5636" spans="1:20" ht="12" hidden="1" customHeight="1">
      <c r="A5636" s="1789"/>
      <c r="B5636" s="1789"/>
      <c r="C5636" s="2482"/>
      <c r="D5636" s="1789"/>
      <c r="E5636" s="1367"/>
      <c r="F5636" s="1790"/>
      <c r="G5636" s="2612"/>
      <c r="H5636" s="2613"/>
      <c r="I5636" s="1790"/>
      <c r="J5636" s="2305"/>
      <c r="K5636" s="2305"/>
      <c r="L5636" s="2266"/>
      <c r="M5636" s="2175">
        <v>0</v>
      </c>
      <c r="N5636" s="2237"/>
      <c r="O5636" s="1801"/>
      <c r="P5636" s="1797"/>
      <c r="Q5636" s="1804"/>
      <c r="R5636" s="1808"/>
      <c r="S5636" s="1797">
        <f>R5636*E5631</f>
        <v>0</v>
      </c>
      <c r="T5636" s="1797"/>
    </row>
    <row r="5637" spans="1:20" ht="12" hidden="1" customHeight="1">
      <c r="A5637" s="1789"/>
      <c r="B5637" s="1789"/>
      <c r="C5637" s="2482"/>
      <c r="D5637" s="1789"/>
      <c r="E5637" s="1367"/>
      <c r="F5637" s="1790"/>
      <c r="G5637" s="2612"/>
      <c r="H5637" s="2613"/>
      <c r="I5637" s="1790"/>
      <c r="J5637" s="2305"/>
      <c r="K5637" s="2305"/>
      <c r="L5637" s="2266"/>
      <c r="M5637" s="2175">
        <v>0</v>
      </c>
      <c r="N5637" s="2237"/>
      <c r="O5637" s="1801"/>
      <c r="P5637" s="1797"/>
      <c r="Q5637" s="1804"/>
      <c r="R5637" s="1808"/>
      <c r="S5637" s="1797">
        <f>R5637*E5631</f>
        <v>0</v>
      </c>
      <c r="T5637" s="1797"/>
    </row>
    <row r="5638" spans="1:20" ht="12" hidden="1" customHeight="1">
      <c r="A5638" s="1789"/>
      <c r="B5638" s="1789"/>
      <c r="C5638" s="2482"/>
      <c r="D5638" s="1789"/>
      <c r="E5638" s="1367"/>
      <c r="F5638" s="1790"/>
      <c r="G5638" s="2612"/>
      <c r="H5638" s="2613"/>
      <c r="I5638" s="1790"/>
      <c r="J5638" s="2305"/>
      <c r="K5638" s="2305"/>
      <c r="L5638" s="2266"/>
      <c r="M5638" s="2175">
        <v>0</v>
      </c>
      <c r="N5638" s="2237"/>
      <c r="O5638" s="1801"/>
      <c r="P5638" s="1797"/>
      <c r="Q5638" s="1804"/>
      <c r="R5638" s="1808"/>
      <c r="S5638" s="1797">
        <f>R5638*E5631</f>
        <v>0</v>
      </c>
      <c r="T5638" s="1797"/>
    </row>
    <row r="5639" spans="1:20" ht="12" hidden="1" customHeight="1">
      <c r="A5639" s="1789"/>
      <c r="B5639" s="1789"/>
      <c r="C5639" s="2482"/>
      <c r="D5639" s="1789"/>
      <c r="E5639" s="1367"/>
      <c r="F5639" s="1790"/>
      <c r="G5639" s="2612"/>
      <c r="H5639" s="2613"/>
      <c r="I5639" s="1790"/>
      <c r="J5639" s="2305"/>
      <c r="K5639" s="2305"/>
      <c r="L5639" s="2266"/>
      <c r="M5639" s="2175">
        <v>0</v>
      </c>
      <c r="N5639" s="2237"/>
      <c r="O5639" s="1801"/>
      <c r="P5639" s="1797"/>
      <c r="Q5639" s="1804"/>
      <c r="R5639" s="1808"/>
      <c r="S5639" s="1797">
        <f>R5639*E5631</f>
        <v>0</v>
      </c>
      <c r="T5639" s="1797"/>
    </row>
    <row r="5640" spans="1:20" s="2598" customFormat="1" ht="28.5" customHeight="1">
      <c r="A5640" s="1789">
        <f>A5631+1</f>
        <v>4</v>
      </c>
      <c r="B5640" s="2591"/>
      <c r="C5640" s="2592" t="s">
        <v>2604</v>
      </c>
      <c r="D5640" s="2591" t="s">
        <v>2819</v>
      </c>
      <c r="E5640" s="2593">
        <v>295</v>
      </c>
      <c r="F5640" s="2615"/>
      <c r="G5640" s="2616">
        <v>0</v>
      </c>
      <c r="H5640" s="2616">
        <v>0</v>
      </c>
      <c r="I5640" s="2616"/>
      <c r="J5640" s="2616">
        <v>0</v>
      </c>
      <c r="K5640" s="2616">
        <v>0</v>
      </c>
      <c r="L5640" s="2597">
        <v>0.32665928399999999</v>
      </c>
      <c r="M5640" s="2175">
        <v>0.42260797636837794</v>
      </c>
      <c r="N5640" s="2596">
        <v>124.66935302867149</v>
      </c>
      <c r="O5640" s="2200">
        <f>E5640*L5640</f>
        <v>96.364488780000002</v>
      </c>
      <c r="P5640" s="2592" t="s">
        <v>2947</v>
      </c>
      <c r="Q5640" s="2617" t="s">
        <v>2819</v>
      </c>
      <c r="R5640" s="2593">
        <v>1</v>
      </c>
      <c r="S5640" s="2241">
        <f>R5640*E5640</f>
        <v>295</v>
      </c>
      <c r="T5640" s="2615">
        <v>0.28000000000000003</v>
      </c>
    </row>
    <row r="5641" spans="1:20" s="2598" customFormat="1" ht="12" hidden="1" customHeight="1">
      <c r="A5641" s="1789"/>
      <c r="B5641" s="2591"/>
      <c r="C5641" s="2592"/>
      <c r="D5641" s="2591"/>
      <c r="E5641" s="2593"/>
      <c r="F5641" s="2615"/>
      <c r="G5641" s="2616"/>
      <c r="H5641" s="2616"/>
      <c r="I5641" s="2616"/>
      <c r="J5641" s="2616"/>
      <c r="K5641" s="2616"/>
      <c r="L5641" s="2597"/>
      <c r="M5641" s="2175">
        <v>0</v>
      </c>
      <c r="N5641" s="2237"/>
      <c r="O5641" s="2200"/>
      <c r="P5641" s="2618"/>
      <c r="Q5641" s="2619"/>
      <c r="R5641" s="2620"/>
      <c r="S5641" s="2392">
        <f>R5641*E5640</f>
        <v>0</v>
      </c>
      <c r="T5641" s="2621"/>
    </row>
    <row r="5642" spans="1:20" s="2598" customFormat="1" ht="12" hidden="1" customHeight="1">
      <c r="A5642" s="1789"/>
      <c r="B5642" s="2591"/>
      <c r="C5642" s="2592"/>
      <c r="D5642" s="2591"/>
      <c r="E5642" s="2593"/>
      <c r="F5642" s="2615"/>
      <c r="G5642" s="2616"/>
      <c r="H5642" s="2616"/>
      <c r="I5642" s="2616"/>
      <c r="J5642" s="2616"/>
      <c r="K5642" s="2616"/>
      <c r="L5642" s="2597"/>
      <c r="M5642" s="2175">
        <v>0</v>
      </c>
      <c r="N5642" s="2237"/>
      <c r="O5642" s="2200"/>
      <c r="P5642" s="2618"/>
      <c r="Q5642" s="2619"/>
      <c r="R5642" s="2620"/>
      <c r="S5642" s="2392">
        <f>R5642*E5640</f>
        <v>0</v>
      </c>
      <c r="T5642" s="2621"/>
    </row>
    <row r="5643" spans="1:20" s="2598" customFormat="1" ht="12" hidden="1" customHeight="1">
      <c r="A5643" s="1789"/>
      <c r="B5643" s="2591"/>
      <c r="C5643" s="2592"/>
      <c r="D5643" s="2591"/>
      <c r="E5643" s="2593"/>
      <c r="F5643" s="2615"/>
      <c r="G5643" s="2616"/>
      <c r="H5643" s="2616"/>
      <c r="I5643" s="2616"/>
      <c r="J5643" s="2616"/>
      <c r="K5643" s="2616"/>
      <c r="L5643" s="2597"/>
      <c r="M5643" s="2175">
        <v>0</v>
      </c>
      <c r="N5643" s="2237"/>
      <c r="O5643" s="2200"/>
      <c r="P5643" s="2618"/>
      <c r="Q5643" s="2619"/>
      <c r="R5643" s="2620"/>
      <c r="S5643" s="2392">
        <f>R5643*E5640</f>
        <v>0</v>
      </c>
      <c r="T5643" s="2621"/>
    </row>
    <row r="5644" spans="1:20" s="2598" customFormat="1" ht="12" hidden="1" customHeight="1">
      <c r="A5644" s="1789"/>
      <c r="B5644" s="2591"/>
      <c r="C5644" s="2592"/>
      <c r="D5644" s="2591"/>
      <c r="E5644" s="2593"/>
      <c r="F5644" s="2615"/>
      <c r="G5644" s="2616"/>
      <c r="H5644" s="2616"/>
      <c r="I5644" s="2616"/>
      <c r="J5644" s="2616"/>
      <c r="K5644" s="2616"/>
      <c r="L5644" s="2597"/>
      <c r="M5644" s="2175">
        <v>0</v>
      </c>
      <c r="N5644" s="2237"/>
      <c r="O5644" s="2200"/>
      <c r="P5644" s="2618"/>
      <c r="Q5644" s="2619"/>
      <c r="R5644" s="2620"/>
      <c r="S5644" s="2392">
        <f>R5644*E5640</f>
        <v>0</v>
      </c>
      <c r="T5644" s="2621"/>
    </row>
    <row r="5645" spans="1:20" s="2598" customFormat="1" ht="12" hidden="1" customHeight="1">
      <c r="A5645" s="1789"/>
      <c r="B5645" s="2591"/>
      <c r="C5645" s="2592"/>
      <c r="D5645" s="2591"/>
      <c r="E5645" s="2593"/>
      <c r="F5645" s="2615"/>
      <c r="G5645" s="2616"/>
      <c r="H5645" s="2616"/>
      <c r="I5645" s="2616"/>
      <c r="J5645" s="2616"/>
      <c r="K5645" s="2616"/>
      <c r="L5645" s="2597"/>
      <c r="M5645" s="2175">
        <v>0</v>
      </c>
      <c r="N5645" s="2237"/>
      <c r="O5645" s="2200"/>
      <c r="P5645" s="2618"/>
      <c r="Q5645" s="2619"/>
      <c r="R5645" s="2620"/>
      <c r="S5645" s="2392">
        <f>R5645*E5640</f>
        <v>0</v>
      </c>
      <c r="T5645" s="2621"/>
    </row>
    <row r="5646" spans="1:20" s="2598" customFormat="1" ht="12" hidden="1" customHeight="1">
      <c r="A5646" s="1789"/>
      <c r="B5646" s="2591"/>
      <c r="C5646" s="2592"/>
      <c r="D5646" s="2591"/>
      <c r="E5646" s="2593"/>
      <c r="F5646" s="2615"/>
      <c r="G5646" s="2616"/>
      <c r="H5646" s="2616"/>
      <c r="I5646" s="2616"/>
      <c r="J5646" s="2616"/>
      <c r="K5646" s="2616"/>
      <c r="L5646" s="2597"/>
      <c r="M5646" s="2175">
        <v>0</v>
      </c>
      <c r="N5646" s="2237"/>
      <c r="O5646" s="2200"/>
      <c r="P5646" s="2618"/>
      <c r="Q5646" s="2619"/>
      <c r="R5646" s="2620"/>
      <c r="S5646" s="2392">
        <f>R5646*E5640</f>
        <v>0</v>
      </c>
      <c r="T5646" s="2621"/>
    </row>
    <row r="5647" spans="1:20" s="2598" customFormat="1" ht="12" hidden="1" customHeight="1">
      <c r="A5647" s="1789"/>
      <c r="B5647" s="2591"/>
      <c r="C5647" s="2592"/>
      <c r="D5647" s="2591"/>
      <c r="E5647" s="2593"/>
      <c r="F5647" s="2615"/>
      <c r="G5647" s="2616"/>
      <c r="H5647" s="2616"/>
      <c r="I5647" s="2616"/>
      <c r="J5647" s="2616"/>
      <c r="K5647" s="2616"/>
      <c r="L5647" s="2597"/>
      <c r="M5647" s="2175">
        <v>0</v>
      </c>
      <c r="N5647" s="2237"/>
      <c r="O5647" s="2200"/>
      <c r="P5647" s="2618"/>
      <c r="Q5647" s="2619"/>
      <c r="R5647" s="2620"/>
      <c r="S5647" s="2392">
        <f>R5647*E5640</f>
        <v>0</v>
      </c>
      <c r="T5647" s="2621"/>
    </row>
    <row r="5648" spans="1:20" s="2598" customFormat="1" ht="12" hidden="1" customHeight="1">
      <c r="A5648" s="1789"/>
      <c r="B5648" s="2591"/>
      <c r="C5648" s="2592"/>
      <c r="D5648" s="2591"/>
      <c r="E5648" s="2593"/>
      <c r="F5648" s="2615"/>
      <c r="G5648" s="2616"/>
      <c r="H5648" s="2616"/>
      <c r="I5648" s="2616"/>
      <c r="J5648" s="2616"/>
      <c r="K5648" s="2616"/>
      <c r="L5648" s="2597"/>
      <c r="M5648" s="2175">
        <v>0</v>
      </c>
      <c r="N5648" s="2237"/>
      <c r="O5648" s="2200"/>
      <c r="P5648" s="2618"/>
      <c r="Q5648" s="2619"/>
      <c r="R5648" s="2620"/>
      <c r="S5648" s="2392">
        <f>R5648*E5640</f>
        <v>0</v>
      </c>
      <c r="T5648" s="2621"/>
    </row>
    <row r="5649" spans="1:20" s="2598" customFormat="1" ht="27" customHeight="1">
      <c r="A5649" s="1789">
        <f>A5640+1</f>
        <v>5</v>
      </c>
      <c r="B5649" s="2591"/>
      <c r="C5649" s="2592" t="s">
        <v>2605</v>
      </c>
      <c r="D5649" s="2591" t="s">
        <v>2819</v>
      </c>
      <c r="E5649" s="2593">
        <v>155</v>
      </c>
      <c r="F5649" s="2615"/>
      <c r="G5649" s="2616">
        <v>0</v>
      </c>
      <c r="H5649" s="2616">
        <v>0</v>
      </c>
      <c r="I5649" s="2616"/>
      <c r="J5649" s="2616">
        <v>0</v>
      </c>
      <c r="K5649" s="2616">
        <v>0</v>
      </c>
      <c r="L5649" s="2597">
        <v>0.60665295599999991</v>
      </c>
      <c r="M5649" s="2175">
        <v>0.7848433846841304</v>
      </c>
      <c r="N5649" s="2596">
        <v>121.65072462604022</v>
      </c>
      <c r="O5649" s="2200">
        <f>E5649*L5649</f>
        <v>94.031208179999993</v>
      </c>
      <c r="P5649" s="2592" t="s">
        <v>2947</v>
      </c>
      <c r="Q5649" s="2617" t="s">
        <v>2819</v>
      </c>
      <c r="R5649" s="2593">
        <v>1</v>
      </c>
      <c r="S5649" s="2241">
        <f>R5649*E5649</f>
        <v>155</v>
      </c>
      <c r="T5649" s="2615">
        <v>0.52</v>
      </c>
    </row>
    <row r="5650" spans="1:20" s="2598" customFormat="1" ht="12" hidden="1" customHeight="1">
      <c r="A5650" s="1789"/>
      <c r="B5650" s="2591"/>
      <c r="C5650" s="2592"/>
      <c r="D5650" s="2591"/>
      <c r="E5650" s="2593"/>
      <c r="F5650" s="2615"/>
      <c r="G5650" s="2616"/>
      <c r="H5650" s="2616"/>
      <c r="I5650" s="2616"/>
      <c r="J5650" s="2616"/>
      <c r="K5650" s="2616"/>
      <c r="L5650" s="2597"/>
      <c r="M5650" s="2175">
        <v>0</v>
      </c>
      <c r="N5650" s="2237"/>
      <c r="O5650" s="2200"/>
      <c r="P5650" s="2618"/>
      <c r="Q5650" s="2619"/>
      <c r="R5650" s="2620"/>
      <c r="S5650" s="2392">
        <f>R5650*E5649</f>
        <v>0</v>
      </c>
      <c r="T5650" s="2621"/>
    </row>
    <row r="5651" spans="1:20" s="2598" customFormat="1" ht="12" hidden="1" customHeight="1">
      <c r="A5651" s="1789"/>
      <c r="B5651" s="2591"/>
      <c r="C5651" s="2592"/>
      <c r="D5651" s="2591"/>
      <c r="E5651" s="2593"/>
      <c r="F5651" s="2615"/>
      <c r="G5651" s="2616"/>
      <c r="H5651" s="2616"/>
      <c r="I5651" s="2616"/>
      <c r="J5651" s="2616"/>
      <c r="K5651" s="2616"/>
      <c r="L5651" s="2597"/>
      <c r="M5651" s="2175">
        <v>0</v>
      </c>
      <c r="N5651" s="2237"/>
      <c r="O5651" s="2200"/>
      <c r="P5651" s="2618"/>
      <c r="Q5651" s="2619"/>
      <c r="R5651" s="2620"/>
      <c r="S5651" s="2392">
        <f>R5651*E5649</f>
        <v>0</v>
      </c>
      <c r="T5651" s="2621"/>
    </row>
    <row r="5652" spans="1:20" s="2598" customFormat="1" ht="12" hidden="1" customHeight="1">
      <c r="A5652" s="1789"/>
      <c r="B5652" s="2173"/>
      <c r="C5652" s="2173"/>
      <c r="D5652" s="2172"/>
      <c r="E5652" s="2593"/>
      <c r="F5652" s="2615"/>
      <c r="G5652" s="2616"/>
      <c r="H5652" s="2616"/>
      <c r="I5652" s="2616"/>
      <c r="J5652" s="2616"/>
      <c r="K5652" s="2616"/>
      <c r="L5652" s="2597"/>
      <c r="M5652" s="2175">
        <v>0</v>
      </c>
      <c r="N5652" s="2237"/>
      <c r="O5652" s="2200"/>
      <c r="P5652" s="2618"/>
      <c r="Q5652" s="2619"/>
      <c r="R5652" s="2620"/>
      <c r="S5652" s="2392">
        <f>R5652*E5649</f>
        <v>0</v>
      </c>
      <c r="T5652" s="2621"/>
    </row>
    <row r="5653" spans="1:20" s="2598" customFormat="1" ht="12" hidden="1" customHeight="1">
      <c r="A5653" s="1789"/>
      <c r="B5653" s="2591"/>
      <c r="C5653" s="2592"/>
      <c r="D5653" s="2591"/>
      <c r="E5653" s="2593"/>
      <c r="F5653" s="2615"/>
      <c r="G5653" s="2616"/>
      <c r="H5653" s="2616"/>
      <c r="I5653" s="2616"/>
      <c r="J5653" s="2616"/>
      <c r="K5653" s="2616"/>
      <c r="L5653" s="2597"/>
      <c r="M5653" s="2175">
        <v>0</v>
      </c>
      <c r="N5653" s="2237"/>
      <c r="O5653" s="2200"/>
      <c r="P5653" s="2618"/>
      <c r="Q5653" s="2619"/>
      <c r="R5653" s="2620"/>
      <c r="S5653" s="2392">
        <f>R5653*E5649</f>
        <v>0</v>
      </c>
      <c r="T5653" s="2621"/>
    </row>
    <row r="5654" spans="1:20" s="2598" customFormat="1" ht="12" hidden="1" customHeight="1">
      <c r="A5654" s="1789"/>
      <c r="B5654" s="2591"/>
      <c r="C5654" s="2592"/>
      <c r="D5654" s="2591"/>
      <c r="E5654" s="2593"/>
      <c r="F5654" s="2615"/>
      <c r="G5654" s="2616"/>
      <c r="H5654" s="2616"/>
      <c r="I5654" s="2616"/>
      <c r="J5654" s="2616"/>
      <c r="K5654" s="2616"/>
      <c r="L5654" s="2597"/>
      <c r="M5654" s="2175">
        <v>0</v>
      </c>
      <c r="N5654" s="2237"/>
      <c r="O5654" s="2200"/>
      <c r="P5654" s="2618"/>
      <c r="Q5654" s="2619"/>
      <c r="R5654" s="2620"/>
      <c r="S5654" s="2392">
        <f>R5654*E5649</f>
        <v>0</v>
      </c>
      <c r="T5654" s="2621"/>
    </row>
    <row r="5655" spans="1:20" s="2598" customFormat="1" ht="12" hidden="1" customHeight="1">
      <c r="A5655" s="1789"/>
      <c r="B5655" s="2591"/>
      <c r="C5655" s="2592"/>
      <c r="D5655" s="2591"/>
      <c r="E5655" s="2593"/>
      <c r="F5655" s="2615"/>
      <c r="G5655" s="2616"/>
      <c r="H5655" s="2616"/>
      <c r="I5655" s="2616"/>
      <c r="J5655" s="2616"/>
      <c r="K5655" s="2616"/>
      <c r="L5655" s="2597"/>
      <c r="M5655" s="2175">
        <v>0</v>
      </c>
      <c r="N5655" s="2237"/>
      <c r="O5655" s="2200"/>
      <c r="P5655" s="2618"/>
      <c r="Q5655" s="2619"/>
      <c r="R5655" s="2620"/>
      <c r="S5655" s="2392">
        <f>R5655*E5649</f>
        <v>0</v>
      </c>
      <c r="T5655" s="2621"/>
    </row>
    <row r="5656" spans="1:20" s="2598" customFormat="1" ht="12" hidden="1" customHeight="1">
      <c r="A5656" s="1789"/>
      <c r="B5656" s="2591"/>
      <c r="C5656" s="2592"/>
      <c r="D5656" s="2591"/>
      <c r="E5656" s="2593"/>
      <c r="F5656" s="2615"/>
      <c r="G5656" s="2616"/>
      <c r="H5656" s="2616"/>
      <c r="I5656" s="2616"/>
      <c r="J5656" s="2616"/>
      <c r="K5656" s="2616"/>
      <c r="L5656" s="2597"/>
      <c r="M5656" s="2175">
        <v>0</v>
      </c>
      <c r="N5656" s="2237"/>
      <c r="O5656" s="2200"/>
      <c r="P5656" s="2618"/>
      <c r="Q5656" s="2619"/>
      <c r="R5656" s="2620"/>
      <c r="S5656" s="2392">
        <f>R5656*E5649</f>
        <v>0</v>
      </c>
      <c r="T5656" s="2621"/>
    </row>
    <row r="5657" spans="1:20" s="2598" customFormat="1" ht="12" hidden="1" customHeight="1">
      <c r="A5657" s="1789"/>
      <c r="B5657" s="2591"/>
      <c r="C5657" s="2592"/>
      <c r="D5657" s="2591"/>
      <c r="E5657" s="2593"/>
      <c r="F5657" s="2615"/>
      <c r="G5657" s="2616"/>
      <c r="H5657" s="2616"/>
      <c r="I5657" s="2616"/>
      <c r="J5657" s="2616"/>
      <c r="K5657" s="2616"/>
      <c r="L5657" s="2597"/>
      <c r="M5657" s="2175">
        <v>0</v>
      </c>
      <c r="N5657" s="2237"/>
      <c r="O5657" s="2200"/>
      <c r="P5657" s="2618"/>
      <c r="Q5657" s="2619"/>
      <c r="R5657" s="2620"/>
      <c r="S5657" s="2392">
        <f>R5657*E5649</f>
        <v>0</v>
      </c>
      <c r="T5657" s="2621"/>
    </row>
    <row r="5658" spans="1:20" s="2598" customFormat="1" ht="27" customHeight="1">
      <c r="A5658" s="1789">
        <f>A5649+1</f>
        <v>6</v>
      </c>
      <c r="B5658" s="2591"/>
      <c r="C5658" s="2592" t="s">
        <v>2606</v>
      </c>
      <c r="D5658" s="2591" t="s">
        <v>2819</v>
      </c>
      <c r="E5658" s="2593">
        <v>95</v>
      </c>
      <c r="F5658" s="2615"/>
      <c r="G5658" s="2616">
        <v>0</v>
      </c>
      <c r="H5658" s="2616">
        <v>0</v>
      </c>
      <c r="I5658" s="2616"/>
      <c r="J5658" s="2616">
        <v>0</v>
      </c>
      <c r="K5658" s="2616">
        <v>0</v>
      </c>
      <c r="L5658" s="2597">
        <v>1.2133059119999998</v>
      </c>
      <c r="M5658" s="2175">
        <v>1.5696867693682608</v>
      </c>
      <c r="N5658" s="2596">
        <v>149.12024308998477</v>
      </c>
      <c r="O5658" s="2200">
        <f>E5658*L5658</f>
        <v>115.26406163999998</v>
      </c>
      <c r="P5658" s="2592" t="s">
        <v>2947</v>
      </c>
      <c r="Q5658" s="2617" t="s">
        <v>2819</v>
      </c>
      <c r="R5658" s="2593">
        <v>1</v>
      </c>
      <c r="S5658" s="2241">
        <f>R5658*E5658</f>
        <v>95</v>
      </c>
      <c r="T5658" s="2615">
        <v>1.04</v>
      </c>
    </row>
    <row r="5659" spans="1:20" s="2598" customFormat="1" ht="12" hidden="1" customHeight="1">
      <c r="A5659" s="1789"/>
      <c r="B5659" s="2591"/>
      <c r="C5659" s="2592"/>
      <c r="D5659" s="2591"/>
      <c r="E5659" s="2593"/>
      <c r="F5659" s="2615"/>
      <c r="G5659" s="2616"/>
      <c r="H5659" s="2616"/>
      <c r="I5659" s="2616"/>
      <c r="J5659" s="2616"/>
      <c r="K5659" s="2616"/>
      <c r="L5659" s="2597"/>
      <c r="M5659" s="2175">
        <v>0</v>
      </c>
      <c r="N5659" s="2237"/>
      <c r="O5659" s="2200"/>
      <c r="P5659" s="2618"/>
      <c r="Q5659" s="2619"/>
      <c r="R5659" s="2620"/>
      <c r="S5659" s="2392">
        <f>R5659*E5658</f>
        <v>0</v>
      </c>
      <c r="T5659" s="2621"/>
    </row>
    <row r="5660" spans="1:20" s="2598" customFormat="1" ht="12" hidden="1" customHeight="1">
      <c r="A5660" s="1789"/>
      <c r="B5660" s="2591"/>
      <c r="C5660" s="2592"/>
      <c r="D5660" s="2591"/>
      <c r="E5660" s="2593"/>
      <c r="F5660" s="2615"/>
      <c r="G5660" s="2616"/>
      <c r="H5660" s="2616"/>
      <c r="I5660" s="2616"/>
      <c r="J5660" s="2616"/>
      <c r="K5660" s="2616"/>
      <c r="L5660" s="2597"/>
      <c r="M5660" s="2175">
        <v>0</v>
      </c>
      <c r="N5660" s="2237"/>
      <c r="O5660" s="2200"/>
      <c r="P5660" s="2618"/>
      <c r="Q5660" s="2619"/>
      <c r="R5660" s="2620"/>
      <c r="S5660" s="2392">
        <f>R5660*E5658</f>
        <v>0</v>
      </c>
      <c r="T5660" s="2621"/>
    </row>
    <row r="5661" spans="1:20" s="2598" customFormat="1" ht="12" hidden="1" customHeight="1">
      <c r="A5661" s="1789"/>
      <c r="B5661" s="2173"/>
      <c r="C5661" s="2173"/>
      <c r="D5661" s="2172"/>
      <c r="E5661" s="2593"/>
      <c r="F5661" s="2615"/>
      <c r="G5661" s="2616"/>
      <c r="H5661" s="2616"/>
      <c r="I5661" s="2616"/>
      <c r="J5661" s="2616"/>
      <c r="K5661" s="2616"/>
      <c r="L5661" s="2597"/>
      <c r="M5661" s="2175">
        <v>0</v>
      </c>
      <c r="N5661" s="2237"/>
      <c r="O5661" s="2200"/>
      <c r="P5661" s="2618"/>
      <c r="Q5661" s="2619"/>
      <c r="R5661" s="2620"/>
      <c r="S5661" s="2392">
        <f>R5661*E5658</f>
        <v>0</v>
      </c>
      <c r="T5661" s="2621"/>
    </row>
    <row r="5662" spans="1:20" s="2598" customFormat="1" ht="12" hidden="1" customHeight="1">
      <c r="A5662" s="1789"/>
      <c r="B5662" s="2591"/>
      <c r="C5662" s="2592"/>
      <c r="D5662" s="2591"/>
      <c r="E5662" s="2593"/>
      <c r="F5662" s="2615"/>
      <c r="G5662" s="2616"/>
      <c r="H5662" s="2616"/>
      <c r="I5662" s="2616"/>
      <c r="J5662" s="2616"/>
      <c r="K5662" s="2616"/>
      <c r="L5662" s="2597"/>
      <c r="M5662" s="2175">
        <v>0</v>
      </c>
      <c r="N5662" s="2237"/>
      <c r="O5662" s="2200"/>
      <c r="P5662" s="2618"/>
      <c r="Q5662" s="2619"/>
      <c r="R5662" s="2620"/>
      <c r="S5662" s="2392">
        <f>R5662*E5658</f>
        <v>0</v>
      </c>
      <c r="T5662" s="2621"/>
    </row>
    <row r="5663" spans="1:20" s="2598" customFormat="1" ht="12" hidden="1" customHeight="1">
      <c r="A5663" s="1789"/>
      <c r="B5663" s="2591"/>
      <c r="C5663" s="2592"/>
      <c r="D5663" s="2591"/>
      <c r="E5663" s="2593"/>
      <c r="F5663" s="2615"/>
      <c r="G5663" s="2616"/>
      <c r="H5663" s="2616"/>
      <c r="I5663" s="2616"/>
      <c r="J5663" s="2616"/>
      <c r="K5663" s="2616"/>
      <c r="L5663" s="2597"/>
      <c r="M5663" s="2175">
        <v>0</v>
      </c>
      <c r="N5663" s="2237"/>
      <c r="O5663" s="2200"/>
      <c r="P5663" s="2618"/>
      <c r="Q5663" s="2619"/>
      <c r="R5663" s="2620"/>
      <c r="S5663" s="2392">
        <f>R5663*E5658</f>
        <v>0</v>
      </c>
      <c r="T5663" s="2621"/>
    </row>
    <row r="5664" spans="1:20" s="2598" customFormat="1" ht="12" hidden="1" customHeight="1">
      <c r="A5664" s="1789"/>
      <c r="B5664" s="2591"/>
      <c r="C5664" s="2592"/>
      <c r="D5664" s="2591"/>
      <c r="E5664" s="2593"/>
      <c r="F5664" s="2615"/>
      <c r="G5664" s="2616"/>
      <c r="H5664" s="2616"/>
      <c r="I5664" s="2616"/>
      <c r="J5664" s="2616"/>
      <c r="K5664" s="2616"/>
      <c r="L5664" s="2597"/>
      <c r="M5664" s="2175">
        <v>0</v>
      </c>
      <c r="N5664" s="2237"/>
      <c r="O5664" s="2200"/>
      <c r="P5664" s="2618"/>
      <c r="Q5664" s="2619"/>
      <c r="R5664" s="2620"/>
      <c r="S5664" s="2392">
        <f>R5664*E5658</f>
        <v>0</v>
      </c>
      <c r="T5664" s="2621"/>
    </row>
    <row r="5665" spans="1:20" s="2598" customFormat="1" ht="12" hidden="1" customHeight="1">
      <c r="A5665" s="1789"/>
      <c r="B5665" s="2591"/>
      <c r="C5665" s="2592"/>
      <c r="D5665" s="2591"/>
      <c r="E5665" s="2593"/>
      <c r="F5665" s="2615"/>
      <c r="G5665" s="2616"/>
      <c r="H5665" s="2616"/>
      <c r="I5665" s="2616"/>
      <c r="J5665" s="2616"/>
      <c r="K5665" s="2616"/>
      <c r="L5665" s="2597"/>
      <c r="M5665" s="2175">
        <v>0</v>
      </c>
      <c r="N5665" s="2237"/>
      <c r="O5665" s="2200"/>
      <c r="P5665" s="2618"/>
      <c r="Q5665" s="2619"/>
      <c r="R5665" s="2620"/>
      <c r="S5665" s="2392">
        <f>R5665*E5658</f>
        <v>0</v>
      </c>
      <c r="T5665" s="2621"/>
    </row>
    <row r="5666" spans="1:20" s="2598" customFormat="1" ht="12" hidden="1" customHeight="1">
      <c r="A5666" s="1789"/>
      <c r="B5666" s="2591"/>
      <c r="C5666" s="2592"/>
      <c r="D5666" s="2591"/>
      <c r="E5666" s="2593"/>
      <c r="F5666" s="2615"/>
      <c r="G5666" s="2616"/>
      <c r="H5666" s="2616"/>
      <c r="I5666" s="2616"/>
      <c r="J5666" s="2616"/>
      <c r="K5666" s="2616"/>
      <c r="L5666" s="2597"/>
      <c r="M5666" s="2175">
        <v>0</v>
      </c>
      <c r="N5666" s="2237"/>
      <c r="O5666" s="2200"/>
      <c r="P5666" s="2618"/>
      <c r="Q5666" s="2619"/>
      <c r="R5666" s="2620"/>
      <c r="S5666" s="2392">
        <f>R5666*E5658</f>
        <v>0</v>
      </c>
      <c r="T5666" s="2621"/>
    </row>
    <row r="5667" spans="1:20" s="2622" customFormat="1" ht="18" customHeight="1">
      <c r="A5667" s="1789">
        <f>A5658+1</f>
        <v>7</v>
      </c>
      <c r="B5667" s="2149" t="s">
        <v>128</v>
      </c>
      <c r="C5667" s="2146" t="s">
        <v>2607</v>
      </c>
      <c r="D5667" s="2149" t="s">
        <v>2819</v>
      </c>
      <c r="E5667" s="2232">
        <v>114</v>
      </c>
      <c r="F5667" s="2233">
        <v>2.19</v>
      </c>
      <c r="G5667" s="2234">
        <v>249.66</v>
      </c>
      <c r="H5667" s="2262">
        <v>3.1780303292894283</v>
      </c>
      <c r="I5667" s="2240">
        <v>7.0000000000000007E-2</v>
      </c>
      <c r="J5667" s="2234">
        <v>7.98</v>
      </c>
      <c r="K5667" s="2234">
        <v>0.21350140000000001</v>
      </c>
      <c r="L5667" s="2234">
        <v>0</v>
      </c>
      <c r="M5667" s="2175">
        <v>4.3877165937342557</v>
      </c>
      <c r="N5667" s="2478">
        <v>500.19969168570515</v>
      </c>
      <c r="O5667" s="2200">
        <f>E5667*L5667</f>
        <v>0</v>
      </c>
      <c r="P5667" s="2116" t="s">
        <v>127</v>
      </c>
      <c r="Q5667" s="2117" t="s">
        <v>2819</v>
      </c>
      <c r="R5667" s="2115">
        <v>1</v>
      </c>
      <c r="S5667" s="2118">
        <f>R5667*E5667</f>
        <v>114</v>
      </c>
      <c r="T5667" s="1051"/>
    </row>
    <row r="5668" spans="1:20" s="2180" customFormat="1" ht="12" hidden="1" customHeight="1">
      <c r="A5668" s="1789"/>
      <c r="B5668" s="2149"/>
      <c r="C5668" s="2143"/>
      <c r="D5668" s="2149"/>
      <c r="E5668" s="2173"/>
      <c r="F5668" s="2240"/>
      <c r="G5668" s="2235"/>
      <c r="H5668" s="2262"/>
      <c r="I5668" s="2233"/>
      <c r="J5668" s="2235"/>
      <c r="K5668" s="2235"/>
      <c r="L5668" s="2235"/>
      <c r="M5668" s="2175">
        <v>0</v>
      </c>
      <c r="N5668" s="2237"/>
      <c r="O5668" s="2119"/>
      <c r="P5668" s="2120"/>
      <c r="Q5668" s="2125"/>
      <c r="R5668" s="2122"/>
      <c r="S5668" s="2120">
        <f>R5668*E5667</f>
        <v>0</v>
      </c>
      <c r="T5668" s="2124"/>
    </row>
    <row r="5669" spans="1:20" s="2180" customFormat="1" ht="12" hidden="1" customHeight="1">
      <c r="A5669" s="1789"/>
      <c r="B5669" s="2149"/>
      <c r="C5669" s="2143"/>
      <c r="D5669" s="2149"/>
      <c r="E5669" s="2173"/>
      <c r="F5669" s="2240"/>
      <c r="G5669" s="2235"/>
      <c r="H5669" s="2262"/>
      <c r="I5669" s="2233"/>
      <c r="J5669" s="2235"/>
      <c r="K5669" s="2235"/>
      <c r="L5669" s="2235"/>
      <c r="M5669" s="2175">
        <v>0</v>
      </c>
      <c r="N5669" s="2237"/>
      <c r="O5669" s="2119"/>
      <c r="P5669" s="2120"/>
      <c r="Q5669" s="2125"/>
      <c r="R5669" s="2122"/>
      <c r="S5669" s="2120">
        <f>R5669*E5667</f>
        <v>0</v>
      </c>
      <c r="T5669" s="2124"/>
    </row>
    <row r="5670" spans="1:20" s="2180" customFormat="1" ht="12" hidden="1" customHeight="1">
      <c r="A5670" s="1789"/>
      <c r="B5670" s="2149"/>
      <c r="C5670" s="2143"/>
      <c r="D5670" s="2149"/>
      <c r="E5670" s="2173"/>
      <c r="F5670" s="2240"/>
      <c r="G5670" s="2235"/>
      <c r="H5670" s="2262"/>
      <c r="I5670" s="2233"/>
      <c r="J5670" s="2235"/>
      <c r="K5670" s="2235"/>
      <c r="L5670" s="2235"/>
      <c r="M5670" s="2175">
        <v>0</v>
      </c>
      <c r="N5670" s="2237"/>
      <c r="O5670" s="2119"/>
      <c r="P5670" s="2120"/>
      <c r="Q5670" s="2125"/>
      <c r="R5670" s="2122"/>
      <c r="S5670" s="2120">
        <f>R5670*E5667</f>
        <v>0</v>
      </c>
      <c r="T5670" s="2124"/>
    </row>
    <row r="5671" spans="1:20" s="2180" customFormat="1" ht="12" hidden="1" customHeight="1">
      <c r="A5671" s="1789"/>
      <c r="B5671" s="2149"/>
      <c r="C5671" s="2143"/>
      <c r="D5671" s="2149"/>
      <c r="E5671" s="2173"/>
      <c r="F5671" s="2240"/>
      <c r="G5671" s="2235"/>
      <c r="H5671" s="2262"/>
      <c r="I5671" s="2233"/>
      <c r="J5671" s="2235"/>
      <c r="K5671" s="2235"/>
      <c r="L5671" s="2235"/>
      <c r="M5671" s="2175">
        <v>0</v>
      </c>
      <c r="N5671" s="2237"/>
      <c r="O5671" s="2119"/>
      <c r="P5671" s="2120"/>
      <c r="Q5671" s="2125"/>
      <c r="R5671" s="2122"/>
      <c r="S5671" s="2120">
        <f>R5671*E5667</f>
        <v>0</v>
      </c>
      <c r="T5671" s="2124"/>
    </row>
    <row r="5672" spans="1:20" s="2180" customFormat="1" ht="12" hidden="1" customHeight="1">
      <c r="A5672" s="1789"/>
      <c r="B5672" s="2149"/>
      <c r="C5672" s="2143"/>
      <c r="D5672" s="2149"/>
      <c r="E5672" s="2173"/>
      <c r="F5672" s="2240"/>
      <c r="G5672" s="2235"/>
      <c r="H5672" s="2262"/>
      <c r="I5672" s="2233"/>
      <c r="J5672" s="2235"/>
      <c r="K5672" s="2235"/>
      <c r="L5672" s="2235"/>
      <c r="M5672" s="2175">
        <v>0</v>
      </c>
      <c r="N5672" s="2237"/>
      <c r="O5672" s="2119"/>
      <c r="P5672" s="2120"/>
      <c r="Q5672" s="2125"/>
      <c r="R5672" s="2122"/>
      <c r="S5672" s="2120">
        <f>R5672*E5667</f>
        <v>0</v>
      </c>
      <c r="T5672" s="2124"/>
    </row>
    <row r="5673" spans="1:20" s="2180" customFormat="1" ht="12" hidden="1" customHeight="1">
      <c r="A5673" s="1789"/>
      <c r="B5673" s="2149"/>
      <c r="C5673" s="2143"/>
      <c r="D5673" s="2149"/>
      <c r="E5673" s="2173"/>
      <c r="F5673" s="2240"/>
      <c r="G5673" s="2235"/>
      <c r="H5673" s="2262"/>
      <c r="I5673" s="2233"/>
      <c r="J5673" s="2235"/>
      <c r="K5673" s="2235"/>
      <c r="L5673" s="2235"/>
      <c r="M5673" s="2175">
        <v>0</v>
      </c>
      <c r="N5673" s="2237"/>
      <c r="O5673" s="2119"/>
      <c r="P5673" s="2120"/>
      <c r="Q5673" s="2125"/>
      <c r="R5673" s="2122"/>
      <c r="S5673" s="2120">
        <f>R5673*E5667</f>
        <v>0</v>
      </c>
      <c r="T5673" s="2124"/>
    </row>
    <row r="5674" spans="1:20" s="2180" customFormat="1" ht="12" hidden="1" customHeight="1">
      <c r="A5674" s="1789"/>
      <c r="B5674" s="2149"/>
      <c r="C5674" s="2143"/>
      <c r="D5674" s="2149"/>
      <c r="E5674" s="2173"/>
      <c r="F5674" s="2240"/>
      <c r="G5674" s="2235"/>
      <c r="H5674" s="2262"/>
      <c r="I5674" s="2233"/>
      <c r="J5674" s="2235"/>
      <c r="K5674" s="2235"/>
      <c r="L5674" s="2235"/>
      <c r="M5674" s="2175">
        <v>0</v>
      </c>
      <c r="N5674" s="2237"/>
      <c r="O5674" s="2119"/>
      <c r="P5674" s="2120"/>
      <c r="Q5674" s="2125"/>
      <c r="R5674" s="2122"/>
      <c r="S5674" s="2120">
        <f>R5674*E5667</f>
        <v>0</v>
      </c>
      <c r="T5674" s="2124"/>
    </row>
    <row r="5675" spans="1:20" s="2180" customFormat="1" ht="12" hidden="1" customHeight="1">
      <c r="A5675" s="1789"/>
      <c r="B5675" s="2149"/>
      <c r="C5675" s="2143"/>
      <c r="D5675" s="2149"/>
      <c r="E5675" s="2173"/>
      <c r="F5675" s="2240"/>
      <c r="G5675" s="2235"/>
      <c r="H5675" s="2262"/>
      <c r="I5675" s="2233"/>
      <c r="J5675" s="2235"/>
      <c r="K5675" s="2235"/>
      <c r="L5675" s="2235"/>
      <c r="M5675" s="2175">
        <v>0</v>
      </c>
      <c r="N5675" s="2237"/>
      <c r="O5675" s="2128"/>
      <c r="P5675" s="2120"/>
      <c r="Q5675" s="2125"/>
      <c r="R5675" s="2122"/>
      <c r="S5675" s="2120">
        <f>R5675*E5667</f>
        <v>0</v>
      </c>
      <c r="T5675" s="2124"/>
    </row>
    <row r="5676" spans="1:20" s="2622" customFormat="1" ht="38.25" customHeight="1">
      <c r="A5676" s="1789">
        <f>A5667+1</f>
        <v>8</v>
      </c>
      <c r="B5676" s="2149" t="s">
        <v>563</v>
      </c>
      <c r="C5676" s="2286" t="s">
        <v>2608</v>
      </c>
      <c r="D5676" s="2149" t="s">
        <v>2819</v>
      </c>
      <c r="E5676" s="2232">
        <v>2</v>
      </c>
      <c r="F5676" s="2233">
        <v>2.19</v>
      </c>
      <c r="G5676" s="2173">
        <v>4.38</v>
      </c>
      <c r="H5676" s="2613">
        <v>3.1780303292894283</v>
      </c>
      <c r="I5676" s="2240">
        <v>7.0000000000000007E-2</v>
      </c>
      <c r="J5676" s="2173">
        <v>0.14000000000000001</v>
      </c>
      <c r="K5676" s="2173">
        <v>0.21350140000000001</v>
      </c>
      <c r="L5676" s="2613">
        <v>0</v>
      </c>
      <c r="M5676" s="2175">
        <v>383.54581409373418</v>
      </c>
      <c r="N5676" s="2614">
        <v>767.09162818746836</v>
      </c>
      <c r="O5676" s="2200">
        <f>E5676*L5676</f>
        <v>0</v>
      </c>
      <c r="P5676" s="2200"/>
      <c r="Q5676" s="2117"/>
      <c r="R5676" s="2115"/>
      <c r="S5676" s="2116">
        <f>R5676*E5676</f>
        <v>0</v>
      </c>
      <c r="T5676" s="1051"/>
    </row>
    <row r="5677" spans="1:20" s="2180" customFormat="1" ht="14.25" hidden="1" customHeight="1">
      <c r="A5677" s="1789"/>
      <c r="B5677" s="2149"/>
      <c r="C5677" s="2143"/>
      <c r="D5677" s="2149"/>
      <c r="E5677" s="2232"/>
      <c r="F5677" s="2240"/>
      <c r="G5677" s="2235"/>
      <c r="H5677" s="2613"/>
      <c r="I5677" s="2233"/>
      <c r="J5677" s="2235"/>
      <c r="K5677" s="2235"/>
      <c r="L5677" s="2266"/>
      <c r="M5677" s="2175">
        <v>0</v>
      </c>
      <c r="N5677" s="2237"/>
      <c r="O5677" s="2128"/>
      <c r="P5677" s="2129"/>
      <c r="Q5677" s="2256"/>
      <c r="R5677" s="2257"/>
      <c r="S5677" s="2239">
        <f>R5677*E5676</f>
        <v>0</v>
      </c>
      <c r="T5677" s="2623"/>
    </row>
    <row r="5678" spans="1:20" s="2180" customFormat="1" ht="12" hidden="1" customHeight="1">
      <c r="A5678" s="1789"/>
      <c r="B5678" s="2149"/>
      <c r="C5678" s="2143"/>
      <c r="D5678" s="2149"/>
      <c r="E5678" s="2232"/>
      <c r="F5678" s="2240"/>
      <c r="G5678" s="2235"/>
      <c r="H5678" s="2613"/>
      <c r="I5678" s="2233"/>
      <c r="J5678" s="2235"/>
      <c r="K5678" s="2235"/>
      <c r="L5678" s="2266"/>
      <c r="M5678" s="2175">
        <v>0</v>
      </c>
      <c r="N5678" s="2237"/>
      <c r="O5678" s="2128"/>
      <c r="P5678" s="2129"/>
      <c r="Q5678" s="2256"/>
      <c r="R5678" s="2257"/>
      <c r="S5678" s="2239">
        <f>R5678*E5676</f>
        <v>0</v>
      </c>
      <c r="T5678" s="2623"/>
    </row>
    <row r="5679" spans="1:20" s="2180" customFormat="1" ht="12" hidden="1" customHeight="1">
      <c r="A5679" s="1789"/>
      <c r="B5679" s="2149"/>
      <c r="C5679" s="2143"/>
      <c r="D5679" s="2149"/>
      <c r="E5679" s="2232"/>
      <c r="F5679" s="2240"/>
      <c r="G5679" s="2235"/>
      <c r="H5679" s="2613"/>
      <c r="I5679" s="2233"/>
      <c r="J5679" s="2235"/>
      <c r="K5679" s="2235"/>
      <c r="L5679" s="2266"/>
      <c r="M5679" s="2175">
        <v>0</v>
      </c>
      <c r="N5679" s="2237"/>
      <c r="O5679" s="2119"/>
      <c r="P5679" s="2120"/>
      <c r="Q5679" s="2125"/>
      <c r="R5679" s="2122"/>
      <c r="S5679" s="2238">
        <f>R5679*E5676</f>
        <v>0</v>
      </c>
      <c r="T5679" s="2421"/>
    </row>
    <row r="5680" spans="1:20" s="2180" customFormat="1" ht="12" hidden="1" customHeight="1">
      <c r="A5680" s="1789"/>
      <c r="B5680" s="2149"/>
      <c r="C5680" s="2143"/>
      <c r="D5680" s="2149"/>
      <c r="E5680" s="2232"/>
      <c r="F5680" s="2240"/>
      <c r="G5680" s="2235"/>
      <c r="H5680" s="2613"/>
      <c r="I5680" s="2233"/>
      <c r="J5680" s="2235"/>
      <c r="K5680" s="2235"/>
      <c r="L5680" s="2266"/>
      <c r="M5680" s="2175">
        <v>0</v>
      </c>
      <c r="N5680" s="2237"/>
      <c r="O5680" s="2119"/>
      <c r="P5680" s="2120"/>
      <c r="Q5680" s="2125"/>
      <c r="R5680" s="2122"/>
      <c r="S5680" s="2238">
        <f>R5680*E5676</f>
        <v>0</v>
      </c>
      <c r="T5680" s="2421"/>
    </row>
    <row r="5681" spans="1:20" s="2180" customFormat="1" ht="12" hidden="1" customHeight="1">
      <c r="A5681" s="1789"/>
      <c r="B5681" s="2149"/>
      <c r="C5681" s="2143"/>
      <c r="D5681" s="2149"/>
      <c r="E5681" s="2232"/>
      <c r="F5681" s="2240"/>
      <c r="G5681" s="2235"/>
      <c r="H5681" s="2613"/>
      <c r="I5681" s="2233"/>
      <c r="J5681" s="2235"/>
      <c r="K5681" s="2235"/>
      <c r="L5681" s="2266"/>
      <c r="M5681" s="2175">
        <v>0</v>
      </c>
      <c r="N5681" s="2237"/>
      <c r="O5681" s="2119"/>
      <c r="P5681" s="2120"/>
      <c r="Q5681" s="2125"/>
      <c r="R5681" s="2122"/>
      <c r="S5681" s="2238">
        <f>R5681*E5676</f>
        <v>0</v>
      </c>
      <c r="T5681" s="2421"/>
    </row>
    <row r="5682" spans="1:20" s="2180" customFormat="1" ht="12" hidden="1" customHeight="1">
      <c r="A5682" s="1789"/>
      <c r="B5682" s="2149"/>
      <c r="C5682" s="2143"/>
      <c r="D5682" s="2149"/>
      <c r="E5682" s="2232"/>
      <c r="F5682" s="2240"/>
      <c r="G5682" s="2235"/>
      <c r="H5682" s="2613"/>
      <c r="I5682" s="2233"/>
      <c r="J5682" s="2235"/>
      <c r="K5682" s="2235"/>
      <c r="L5682" s="2266"/>
      <c r="M5682" s="2175">
        <v>0</v>
      </c>
      <c r="N5682" s="2237"/>
      <c r="O5682" s="2119"/>
      <c r="P5682" s="2120"/>
      <c r="Q5682" s="2125"/>
      <c r="R5682" s="2122"/>
      <c r="S5682" s="2238">
        <f>R5682*E5676</f>
        <v>0</v>
      </c>
      <c r="T5682" s="2421"/>
    </row>
    <row r="5683" spans="1:20" s="2180" customFormat="1" ht="12" hidden="1" customHeight="1">
      <c r="A5683" s="1789"/>
      <c r="B5683" s="2149"/>
      <c r="C5683" s="2143"/>
      <c r="D5683" s="2149"/>
      <c r="E5683" s="2232"/>
      <c r="F5683" s="2240"/>
      <c r="G5683" s="2235"/>
      <c r="H5683" s="2613"/>
      <c r="I5683" s="2233"/>
      <c r="J5683" s="2235"/>
      <c r="K5683" s="2235"/>
      <c r="L5683" s="2266"/>
      <c r="M5683" s="2175">
        <v>0</v>
      </c>
      <c r="N5683" s="2237"/>
      <c r="O5683" s="2119"/>
      <c r="P5683" s="2120"/>
      <c r="Q5683" s="2125"/>
      <c r="R5683" s="2122"/>
      <c r="S5683" s="2238">
        <f>R5683*E5676</f>
        <v>0</v>
      </c>
      <c r="T5683" s="2421"/>
    </row>
    <row r="5684" spans="1:20" s="2180" customFormat="1" ht="12" hidden="1" customHeight="1">
      <c r="A5684" s="1789"/>
      <c r="B5684" s="2149"/>
      <c r="C5684" s="2143"/>
      <c r="D5684" s="2149"/>
      <c r="E5684" s="2232"/>
      <c r="F5684" s="2240"/>
      <c r="G5684" s="2235"/>
      <c r="H5684" s="2613"/>
      <c r="I5684" s="2233"/>
      <c r="J5684" s="2235"/>
      <c r="K5684" s="2235"/>
      <c r="L5684" s="2266"/>
      <c r="M5684" s="2175">
        <v>0</v>
      </c>
      <c r="N5684" s="2237"/>
      <c r="O5684" s="2119"/>
      <c r="P5684" s="2120"/>
      <c r="Q5684" s="2125"/>
      <c r="R5684" s="2122"/>
      <c r="S5684" s="2238">
        <f>R5684*E5676</f>
        <v>0</v>
      </c>
      <c r="T5684" s="2421"/>
    </row>
    <row r="5685" spans="1:20" s="2622" customFormat="1" ht="38.25" customHeight="1">
      <c r="A5685" s="1789">
        <f>A5676+1</f>
        <v>9</v>
      </c>
      <c r="B5685" s="2149" t="s">
        <v>563</v>
      </c>
      <c r="C5685" s="2286" t="s">
        <v>2609</v>
      </c>
      <c r="D5685" s="2149" t="s">
        <v>2819</v>
      </c>
      <c r="E5685" s="2232">
        <v>4</v>
      </c>
      <c r="F5685" s="2233">
        <v>2.19</v>
      </c>
      <c r="G5685" s="2173">
        <v>8.76</v>
      </c>
      <c r="H5685" s="2613">
        <v>3.1780303292894283</v>
      </c>
      <c r="I5685" s="2240">
        <v>7.0000000000000007E-2</v>
      </c>
      <c r="J5685" s="2173">
        <v>0.28000000000000003</v>
      </c>
      <c r="K5685" s="2173">
        <v>0.21350140000000001</v>
      </c>
      <c r="L5685" s="2613">
        <v>0</v>
      </c>
      <c r="M5685" s="2175">
        <v>344.65780409373423</v>
      </c>
      <c r="N5685" s="2614">
        <v>1378.6312163749369</v>
      </c>
      <c r="O5685" s="2200">
        <f>E5685*L5685</f>
        <v>0</v>
      </c>
      <c r="P5685" s="2200"/>
      <c r="Q5685" s="2117"/>
      <c r="R5685" s="2115"/>
      <c r="S5685" s="2116">
        <f>R5685*E5685</f>
        <v>0</v>
      </c>
      <c r="T5685" s="1051"/>
    </row>
    <row r="5686" spans="1:20" s="2180" customFormat="1" ht="14.25" hidden="1" customHeight="1">
      <c r="A5686" s="1789"/>
      <c r="B5686" s="2149"/>
      <c r="C5686" s="2143"/>
      <c r="D5686" s="2149"/>
      <c r="E5686" s="2232"/>
      <c r="F5686" s="2240"/>
      <c r="G5686" s="2235"/>
      <c r="H5686" s="2613"/>
      <c r="I5686" s="2233"/>
      <c r="J5686" s="2235"/>
      <c r="K5686" s="2235"/>
      <c r="L5686" s="2266"/>
      <c r="M5686" s="2175">
        <v>0</v>
      </c>
      <c r="N5686" s="2237"/>
      <c r="O5686" s="2128"/>
      <c r="P5686" s="2129"/>
      <c r="Q5686" s="2256"/>
      <c r="R5686" s="2257"/>
      <c r="S5686" s="2239">
        <f>R5686*E5685</f>
        <v>0</v>
      </c>
      <c r="T5686" s="2623"/>
    </row>
    <row r="5687" spans="1:20" s="2180" customFormat="1" ht="12" hidden="1" customHeight="1">
      <c r="A5687" s="1789"/>
      <c r="B5687" s="2149"/>
      <c r="C5687" s="2143"/>
      <c r="D5687" s="2149"/>
      <c r="E5687" s="2232"/>
      <c r="F5687" s="2240"/>
      <c r="G5687" s="2235"/>
      <c r="H5687" s="2613"/>
      <c r="I5687" s="2233"/>
      <c r="J5687" s="2235"/>
      <c r="K5687" s="2235"/>
      <c r="L5687" s="2266"/>
      <c r="M5687" s="2175">
        <v>0</v>
      </c>
      <c r="N5687" s="2237"/>
      <c r="O5687" s="2128"/>
      <c r="P5687" s="2129"/>
      <c r="Q5687" s="2256"/>
      <c r="R5687" s="2257"/>
      <c r="S5687" s="2239">
        <f>R5687*E5685</f>
        <v>0</v>
      </c>
      <c r="T5687" s="2623"/>
    </row>
    <row r="5688" spans="1:20" s="2180" customFormat="1" ht="12" hidden="1" customHeight="1">
      <c r="A5688" s="1789"/>
      <c r="B5688" s="2149"/>
      <c r="C5688" s="2143"/>
      <c r="D5688" s="2149"/>
      <c r="E5688" s="2232"/>
      <c r="F5688" s="2240"/>
      <c r="G5688" s="2235"/>
      <c r="H5688" s="2613"/>
      <c r="I5688" s="2233"/>
      <c r="J5688" s="2235"/>
      <c r="K5688" s="2235"/>
      <c r="L5688" s="2266"/>
      <c r="M5688" s="2175">
        <v>0</v>
      </c>
      <c r="N5688" s="2237"/>
      <c r="O5688" s="2119"/>
      <c r="P5688" s="2120"/>
      <c r="Q5688" s="2125"/>
      <c r="R5688" s="2122"/>
      <c r="S5688" s="2238">
        <f>R5688*E5685</f>
        <v>0</v>
      </c>
      <c r="T5688" s="2421"/>
    </row>
    <row r="5689" spans="1:20" s="2180" customFormat="1" ht="12" hidden="1" customHeight="1">
      <c r="A5689" s="1789"/>
      <c r="B5689" s="2149"/>
      <c r="C5689" s="2143"/>
      <c r="D5689" s="2149"/>
      <c r="E5689" s="2232"/>
      <c r="F5689" s="2240"/>
      <c r="G5689" s="2235"/>
      <c r="H5689" s="2613"/>
      <c r="I5689" s="2233"/>
      <c r="J5689" s="2235"/>
      <c r="K5689" s="2235"/>
      <c r="L5689" s="2266"/>
      <c r="M5689" s="2175">
        <v>0</v>
      </c>
      <c r="N5689" s="2237"/>
      <c r="O5689" s="2119"/>
      <c r="P5689" s="2120"/>
      <c r="Q5689" s="2125"/>
      <c r="R5689" s="2122"/>
      <c r="S5689" s="2238">
        <f>R5689*E5685</f>
        <v>0</v>
      </c>
      <c r="T5689" s="2421"/>
    </row>
    <row r="5690" spans="1:20" s="2180" customFormat="1" ht="12" hidden="1" customHeight="1">
      <c r="A5690" s="1789"/>
      <c r="B5690" s="2149"/>
      <c r="C5690" s="2143"/>
      <c r="D5690" s="2149"/>
      <c r="E5690" s="2232"/>
      <c r="F5690" s="2240"/>
      <c r="G5690" s="2235"/>
      <c r="H5690" s="2613"/>
      <c r="I5690" s="2233"/>
      <c r="J5690" s="2235"/>
      <c r="K5690" s="2235"/>
      <c r="L5690" s="2266"/>
      <c r="M5690" s="2175">
        <v>0</v>
      </c>
      <c r="N5690" s="2237"/>
      <c r="O5690" s="2119"/>
      <c r="P5690" s="2120"/>
      <c r="Q5690" s="2125"/>
      <c r="R5690" s="2122"/>
      <c r="S5690" s="2238">
        <f>R5690*E5685</f>
        <v>0</v>
      </c>
      <c r="T5690" s="2421"/>
    </row>
    <row r="5691" spans="1:20" s="2180" customFormat="1" ht="12" hidden="1" customHeight="1">
      <c r="A5691" s="1789"/>
      <c r="B5691" s="2149"/>
      <c r="C5691" s="2143"/>
      <c r="D5691" s="2149"/>
      <c r="E5691" s="2232"/>
      <c r="F5691" s="2240"/>
      <c r="G5691" s="2235"/>
      <c r="H5691" s="2613"/>
      <c r="I5691" s="2233"/>
      <c r="J5691" s="2235"/>
      <c r="K5691" s="2235"/>
      <c r="L5691" s="2266"/>
      <c r="M5691" s="2175">
        <v>0</v>
      </c>
      <c r="N5691" s="2237"/>
      <c r="O5691" s="2119"/>
      <c r="P5691" s="2120"/>
      <c r="Q5691" s="2125"/>
      <c r="R5691" s="2122"/>
      <c r="S5691" s="2238">
        <f>R5691*E5685</f>
        <v>0</v>
      </c>
      <c r="T5691" s="2421"/>
    </row>
    <row r="5692" spans="1:20" s="2180" customFormat="1" ht="12" hidden="1" customHeight="1">
      <c r="A5692" s="1789"/>
      <c r="B5692" s="2149"/>
      <c r="C5692" s="2143"/>
      <c r="D5692" s="2149"/>
      <c r="E5692" s="2232"/>
      <c r="F5692" s="2240"/>
      <c r="G5692" s="2235"/>
      <c r="H5692" s="2613"/>
      <c r="I5692" s="2233"/>
      <c r="J5692" s="2235"/>
      <c r="K5692" s="2235"/>
      <c r="L5692" s="2266"/>
      <c r="M5692" s="2175">
        <v>0</v>
      </c>
      <c r="N5692" s="2237"/>
      <c r="O5692" s="2119"/>
      <c r="P5692" s="2120"/>
      <c r="Q5692" s="2125"/>
      <c r="R5692" s="2122"/>
      <c r="S5692" s="2238">
        <f>R5692*E5685</f>
        <v>0</v>
      </c>
      <c r="T5692" s="2421"/>
    </row>
    <row r="5693" spans="1:20" s="2180" customFormat="1" ht="12" hidden="1" customHeight="1">
      <c r="A5693" s="1789"/>
      <c r="B5693" s="2149"/>
      <c r="C5693" s="2143"/>
      <c r="D5693" s="2149"/>
      <c r="E5693" s="2232"/>
      <c r="F5693" s="2240"/>
      <c r="G5693" s="2235"/>
      <c r="H5693" s="2613"/>
      <c r="I5693" s="2233"/>
      <c r="J5693" s="2235"/>
      <c r="K5693" s="2235"/>
      <c r="L5693" s="2266"/>
      <c r="M5693" s="2175">
        <v>0</v>
      </c>
      <c r="N5693" s="2237"/>
      <c r="O5693" s="2119"/>
      <c r="P5693" s="2120"/>
      <c r="Q5693" s="2125"/>
      <c r="R5693" s="2122"/>
      <c r="S5693" s="2238">
        <f>R5693*E5685</f>
        <v>0</v>
      </c>
      <c r="T5693" s="2421"/>
    </row>
    <row r="5694" spans="1:20" ht="18.75" customHeight="1">
      <c r="A5694" s="1789">
        <f>A5685+1</f>
        <v>10</v>
      </c>
      <c r="B5694" s="1789" t="s">
        <v>124</v>
      </c>
      <c r="C5694" s="2482" t="s">
        <v>2610</v>
      </c>
      <c r="D5694" s="1789" t="s">
        <v>2819</v>
      </c>
      <c r="E5694" s="2486">
        <v>4</v>
      </c>
      <c r="F5694" s="1790">
        <v>2.71</v>
      </c>
      <c r="G5694" s="2477">
        <v>10.84</v>
      </c>
      <c r="H5694" s="2262">
        <v>3.9326311380704797</v>
      </c>
      <c r="I5694" s="1790">
        <v>0.2</v>
      </c>
      <c r="J5694" s="2262">
        <v>0.8</v>
      </c>
      <c r="K5694" s="2262">
        <v>0.61000399999999999</v>
      </c>
      <c r="L5694" s="2477">
        <v>58.332014999999991</v>
      </c>
      <c r="M5694" s="2175">
        <v>81.342640363222358</v>
      </c>
      <c r="N5694" s="2478">
        <v>325.37056145288943</v>
      </c>
      <c r="O5694" s="2200">
        <f>E5694*L5694</f>
        <v>233.32805999999997</v>
      </c>
      <c r="P5694" s="2508" t="s">
        <v>2948</v>
      </c>
      <c r="Q5694" s="2479" t="s">
        <v>2819</v>
      </c>
      <c r="R5694" s="2530">
        <v>1</v>
      </c>
      <c r="S5694" s="2508">
        <f>R5694*E5694</f>
        <v>4</v>
      </c>
      <c r="T5694" s="2508">
        <v>50</v>
      </c>
    </row>
    <row r="5695" spans="1:20" ht="12" hidden="1" customHeight="1">
      <c r="A5695" s="1789"/>
      <c r="B5695" s="1789"/>
      <c r="C5695" s="2482"/>
      <c r="D5695" s="1789"/>
      <c r="E5695" s="2486"/>
      <c r="F5695" s="1790"/>
      <c r="G5695" s="2477"/>
      <c r="H5695" s="2262"/>
      <c r="I5695" s="1790"/>
      <c r="J5695" s="2305"/>
      <c r="K5695" s="2305"/>
      <c r="L5695" s="2305"/>
      <c r="M5695" s="2175">
        <v>0</v>
      </c>
      <c r="N5695" s="2237"/>
      <c r="O5695" s="1801"/>
      <c r="P5695" s="1797"/>
      <c r="Q5695" s="1804"/>
      <c r="R5695" s="1796"/>
      <c r="S5695" s="2624">
        <f>R5695*E5694</f>
        <v>0</v>
      </c>
      <c r="T5695" s="1797"/>
    </row>
    <row r="5696" spans="1:20" ht="12" hidden="1" customHeight="1">
      <c r="A5696" s="1789"/>
      <c r="B5696" s="1789"/>
      <c r="C5696" s="2482"/>
      <c r="D5696" s="1789"/>
      <c r="E5696" s="2486"/>
      <c r="F5696" s="1790"/>
      <c r="G5696" s="2477"/>
      <c r="H5696" s="2262"/>
      <c r="I5696" s="1790"/>
      <c r="J5696" s="2305"/>
      <c r="K5696" s="2305"/>
      <c r="L5696" s="2305"/>
      <c r="M5696" s="2175">
        <v>0</v>
      </c>
      <c r="N5696" s="2237"/>
      <c r="O5696" s="1801"/>
      <c r="P5696" s="1797"/>
      <c r="Q5696" s="1804"/>
      <c r="R5696" s="1796"/>
      <c r="S5696" s="2624">
        <f>R5696*E5694</f>
        <v>0</v>
      </c>
      <c r="T5696" s="1797"/>
    </row>
    <row r="5697" spans="1:38" ht="12" hidden="1" customHeight="1">
      <c r="A5697" s="1789"/>
      <c r="B5697" s="1789"/>
      <c r="C5697" s="2482"/>
      <c r="D5697" s="1789"/>
      <c r="E5697" s="2486"/>
      <c r="F5697" s="1790"/>
      <c r="G5697" s="2477"/>
      <c r="H5697" s="2262"/>
      <c r="I5697" s="1790"/>
      <c r="J5697" s="2305"/>
      <c r="K5697" s="2305"/>
      <c r="L5697" s="2305"/>
      <c r="M5697" s="2175">
        <v>0</v>
      </c>
      <c r="N5697" s="2237"/>
      <c r="O5697" s="1801"/>
      <c r="P5697" s="1797"/>
      <c r="Q5697" s="1804"/>
      <c r="R5697" s="1796"/>
      <c r="S5697" s="2624">
        <f>R5697*E5694</f>
        <v>0</v>
      </c>
      <c r="T5697" s="1797"/>
    </row>
    <row r="5698" spans="1:38" ht="12" hidden="1" customHeight="1">
      <c r="A5698" s="1789"/>
      <c r="B5698" s="1789"/>
      <c r="C5698" s="2482"/>
      <c r="D5698" s="1789"/>
      <c r="E5698" s="2486"/>
      <c r="F5698" s="1790"/>
      <c r="G5698" s="2477"/>
      <c r="H5698" s="2262"/>
      <c r="I5698" s="1790"/>
      <c r="J5698" s="2305"/>
      <c r="K5698" s="2305"/>
      <c r="L5698" s="2305"/>
      <c r="M5698" s="2175">
        <v>0</v>
      </c>
      <c r="N5698" s="2237"/>
      <c r="O5698" s="1801"/>
      <c r="P5698" s="1797"/>
      <c r="Q5698" s="1804"/>
      <c r="R5698" s="1796"/>
      <c r="S5698" s="2624">
        <f>R5698*E5694</f>
        <v>0</v>
      </c>
      <c r="T5698" s="1797"/>
    </row>
    <row r="5699" spans="1:38" ht="12" hidden="1" customHeight="1">
      <c r="A5699" s="1789"/>
      <c r="B5699" s="1789"/>
      <c r="C5699" s="2482"/>
      <c r="D5699" s="1789"/>
      <c r="E5699" s="2486"/>
      <c r="F5699" s="1790"/>
      <c r="G5699" s="2477"/>
      <c r="H5699" s="2262"/>
      <c r="I5699" s="1790"/>
      <c r="J5699" s="2305"/>
      <c r="K5699" s="2305"/>
      <c r="L5699" s="2305"/>
      <c r="M5699" s="2175">
        <v>0</v>
      </c>
      <c r="N5699" s="2237"/>
      <c r="O5699" s="1801"/>
      <c r="P5699" s="1797"/>
      <c r="Q5699" s="1804"/>
      <c r="R5699" s="1796"/>
      <c r="S5699" s="2624">
        <f>R5699*E5694</f>
        <v>0</v>
      </c>
      <c r="T5699" s="1797"/>
    </row>
    <row r="5700" spans="1:38" ht="12" hidden="1" customHeight="1">
      <c r="A5700" s="1789"/>
      <c r="B5700" s="1789"/>
      <c r="C5700" s="2482"/>
      <c r="D5700" s="1789"/>
      <c r="E5700" s="2486"/>
      <c r="F5700" s="1790"/>
      <c r="G5700" s="2477"/>
      <c r="H5700" s="2262"/>
      <c r="I5700" s="1790"/>
      <c r="J5700" s="2305"/>
      <c r="K5700" s="2305"/>
      <c r="L5700" s="2305"/>
      <c r="M5700" s="2175">
        <v>0</v>
      </c>
      <c r="N5700" s="2237"/>
      <c r="O5700" s="1801"/>
      <c r="P5700" s="1797"/>
      <c r="Q5700" s="1804"/>
      <c r="R5700" s="1796"/>
      <c r="S5700" s="2624">
        <f>R5700*E5694</f>
        <v>0</v>
      </c>
      <c r="T5700" s="1797"/>
    </row>
    <row r="5701" spans="1:38" ht="12" hidden="1" customHeight="1">
      <c r="A5701" s="1789"/>
      <c r="B5701" s="1789"/>
      <c r="C5701" s="2482"/>
      <c r="D5701" s="1789"/>
      <c r="E5701" s="2486"/>
      <c r="F5701" s="1790"/>
      <c r="G5701" s="2477"/>
      <c r="H5701" s="2262"/>
      <c r="I5701" s="1790"/>
      <c r="J5701" s="2305"/>
      <c r="K5701" s="2305"/>
      <c r="L5701" s="2305"/>
      <c r="M5701" s="2175">
        <v>0</v>
      </c>
      <c r="N5701" s="2237"/>
      <c r="O5701" s="1801"/>
      <c r="P5701" s="1797"/>
      <c r="Q5701" s="1804"/>
      <c r="R5701" s="1796"/>
      <c r="S5701" s="2624">
        <f>R5701*E5694</f>
        <v>0</v>
      </c>
      <c r="T5701" s="1797"/>
    </row>
    <row r="5702" spans="1:38" ht="12" hidden="1" customHeight="1">
      <c r="A5702" s="1789"/>
      <c r="B5702" s="1789"/>
      <c r="C5702" s="2482"/>
      <c r="D5702" s="1789"/>
      <c r="E5702" s="2486"/>
      <c r="F5702" s="1790"/>
      <c r="G5702" s="2477"/>
      <c r="H5702" s="2262"/>
      <c r="I5702" s="1790"/>
      <c r="J5702" s="2305"/>
      <c r="K5702" s="2305"/>
      <c r="L5702" s="2305"/>
      <c r="M5702" s="2175">
        <v>0</v>
      </c>
      <c r="N5702" s="2237"/>
      <c r="O5702" s="2312"/>
      <c r="P5702" s="2502"/>
      <c r="Q5702" s="2500"/>
      <c r="R5702" s="2517"/>
      <c r="S5702" s="2502">
        <f>R5702*E5694</f>
        <v>0</v>
      </c>
      <c r="T5702" s="1797"/>
    </row>
    <row r="5703" spans="1:38" s="2630" customFormat="1" ht="21" customHeight="1">
      <c r="A5703" s="1789">
        <f>A5694+1</f>
        <v>11</v>
      </c>
      <c r="B5703" s="2625" t="s">
        <v>561</v>
      </c>
      <c r="C5703" s="2626" t="s">
        <v>2611</v>
      </c>
      <c r="D5703" s="2625" t="s">
        <v>2819</v>
      </c>
      <c r="E5703" s="1019">
        <v>45</v>
      </c>
      <c r="F5703" s="2627">
        <v>2.44</v>
      </c>
      <c r="G5703" s="2627">
        <v>109.8</v>
      </c>
      <c r="H5703" s="2628">
        <v>3.5408191796649335</v>
      </c>
      <c r="I5703" s="2627">
        <v>0.13</v>
      </c>
      <c r="J5703" s="2628">
        <v>5.8500000000000005</v>
      </c>
      <c r="K5703" s="2628">
        <v>0.39650259999999998</v>
      </c>
      <c r="L5703" s="2628">
        <v>23.099477939999996</v>
      </c>
      <c r="M5703" s="2175">
        <v>34.978241172550675</v>
      </c>
      <c r="N5703" s="2614">
        <v>1574.0208527647803</v>
      </c>
      <c r="O5703" s="2200">
        <f>E5703*L5703</f>
        <v>1039.4765072999999</v>
      </c>
      <c r="P5703" s="2626" t="s">
        <v>2949</v>
      </c>
      <c r="Q5703" s="2629" t="s">
        <v>2819</v>
      </c>
      <c r="R5703" s="1019">
        <v>1</v>
      </c>
      <c r="S5703" s="2627">
        <f>R5703*E5703</f>
        <v>45</v>
      </c>
      <c r="T5703" s="2169">
        <v>19.8</v>
      </c>
    </row>
    <row r="5704" spans="1:38" s="2630" customFormat="1" ht="12" hidden="1" customHeight="1">
      <c r="A5704" s="1789"/>
      <c r="B5704" s="2625"/>
      <c r="C5704" s="2626"/>
      <c r="D5704" s="2625"/>
      <c r="E5704" s="2173"/>
      <c r="F5704" s="2627"/>
      <c r="G5704" s="2627"/>
      <c r="H5704" s="2628"/>
      <c r="I5704" s="2627"/>
      <c r="J5704" s="2628"/>
      <c r="K5704" s="2628"/>
      <c r="L5704" s="2628"/>
      <c r="M5704" s="2175">
        <v>0</v>
      </c>
      <c r="N5704" s="2237"/>
      <c r="O5704" s="2200"/>
      <c r="P5704" s="2631"/>
      <c r="Q5704" s="2632"/>
      <c r="R5704" s="2633"/>
      <c r="S5704" s="2170">
        <f>R5704*E5703</f>
        <v>0</v>
      </c>
      <c r="T5704" s="2170"/>
    </row>
    <row r="5705" spans="1:38" s="2630" customFormat="1" ht="12" hidden="1" customHeight="1">
      <c r="A5705" s="1789"/>
      <c r="B5705" s="2625"/>
      <c r="C5705" s="2626"/>
      <c r="D5705" s="2625"/>
      <c r="E5705" s="2173"/>
      <c r="F5705" s="2627"/>
      <c r="G5705" s="2627"/>
      <c r="H5705" s="2628"/>
      <c r="I5705" s="2627"/>
      <c r="J5705" s="2628"/>
      <c r="K5705" s="2628"/>
      <c r="L5705" s="2628"/>
      <c r="M5705" s="2175">
        <v>0</v>
      </c>
      <c r="N5705" s="2237"/>
      <c r="O5705" s="2200"/>
      <c r="P5705" s="2631"/>
      <c r="Q5705" s="2632"/>
      <c r="R5705" s="2633"/>
      <c r="S5705" s="2170">
        <f>R5705*E5703</f>
        <v>0</v>
      </c>
      <c r="T5705" s="2170"/>
    </row>
    <row r="5706" spans="1:38" s="2630" customFormat="1" ht="12" hidden="1" customHeight="1">
      <c r="A5706" s="1789"/>
      <c r="B5706" s="2625"/>
      <c r="C5706" s="2626"/>
      <c r="D5706" s="2625"/>
      <c r="E5706" s="2173"/>
      <c r="F5706" s="2627"/>
      <c r="G5706" s="2627"/>
      <c r="H5706" s="2628"/>
      <c r="I5706" s="2627"/>
      <c r="J5706" s="2628"/>
      <c r="K5706" s="2628"/>
      <c r="L5706" s="2628"/>
      <c r="M5706" s="2175">
        <v>0</v>
      </c>
      <c r="N5706" s="2237"/>
      <c r="O5706" s="2200"/>
      <c r="P5706" s="2631"/>
      <c r="Q5706" s="2632"/>
      <c r="R5706" s="2633"/>
      <c r="S5706" s="2170">
        <f>R5706*E5703</f>
        <v>0</v>
      </c>
      <c r="T5706" s="2170"/>
    </row>
    <row r="5707" spans="1:38" s="2630" customFormat="1" ht="12" hidden="1" customHeight="1">
      <c r="A5707" s="1789"/>
      <c r="B5707" s="2625"/>
      <c r="C5707" s="2626"/>
      <c r="D5707" s="2625"/>
      <c r="E5707" s="2173"/>
      <c r="F5707" s="2627"/>
      <c r="G5707" s="2627"/>
      <c r="H5707" s="2628"/>
      <c r="I5707" s="2627"/>
      <c r="J5707" s="2628"/>
      <c r="K5707" s="2628"/>
      <c r="L5707" s="2628"/>
      <c r="M5707" s="2175">
        <v>0</v>
      </c>
      <c r="N5707" s="2237"/>
      <c r="O5707" s="2200"/>
      <c r="P5707" s="2631"/>
      <c r="Q5707" s="2632"/>
      <c r="R5707" s="2633"/>
      <c r="S5707" s="2170">
        <f>R5707*E5703</f>
        <v>0</v>
      </c>
      <c r="T5707" s="2170"/>
    </row>
    <row r="5708" spans="1:38" s="2630" customFormat="1" ht="12" hidden="1" customHeight="1">
      <c r="A5708" s="1789"/>
      <c r="B5708" s="2625"/>
      <c r="C5708" s="2626"/>
      <c r="D5708" s="2625"/>
      <c r="E5708" s="2173"/>
      <c r="F5708" s="2627"/>
      <c r="G5708" s="2627"/>
      <c r="H5708" s="2628"/>
      <c r="I5708" s="2627"/>
      <c r="J5708" s="2628"/>
      <c r="K5708" s="2628"/>
      <c r="L5708" s="2628"/>
      <c r="M5708" s="2175">
        <v>0</v>
      </c>
      <c r="N5708" s="2237"/>
      <c r="O5708" s="2200"/>
      <c r="P5708" s="2631"/>
      <c r="Q5708" s="2632"/>
      <c r="R5708" s="2633"/>
      <c r="S5708" s="2170">
        <f>R5708*E5703</f>
        <v>0</v>
      </c>
      <c r="T5708" s="2170"/>
    </row>
    <row r="5709" spans="1:38" s="2630" customFormat="1" ht="12" hidden="1" customHeight="1">
      <c r="A5709" s="1789"/>
      <c r="B5709" s="2625"/>
      <c r="C5709" s="2626"/>
      <c r="D5709" s="2625"/>
      <c r="E5709" s="2173"/>
      <c r="F5709" s="2627"/>
      <c r="G5709" s="2627"/>
      <c r="H5709" s="2628"/>
      <c r="I5709" s="2627"/>
      <c r="J5709" s="2628"/>
      <c r="K5709" s="2628"/>
      <c r="L5709" s="2628"/>
      <c r="M5709" s="2175">
        <v>0</v>
      </c>
      <c r="N5709" s="2237"/>
      <c r="O5709" s="2200"/>
      <c r="P5709" s="2631"/>
      <c r="Q5709" s="2632"/>
      <c r="R5709" s="2633"/>
      <c r="S5709" s="2170">
        <f>R5709*E5703</f>
        <v>0</v>
      </c>
      <c r="T5709" s="2170"/>
    </row>
    <row r="5710" spans="1:38" s="2630" customFormat="1" ht="12" hidden="1" customHeight="1">
      <c r="A5710" s="1789"/>
      <c r="B5710" s="2625"/>
      <c r="C5710" s="2626"/>
      <c r="D5710" s="2625"/>
      <c r="E5710" s="2173"/>
      <c r="F5710" s="2627"/>
      <c r="G5710" s="2627"/>
      <c r="H5710" s="2628"/>
      <c r="I5710" s="2627"/>
      <c r="J5710" s="2628"/>
      <c r="K5710" s="2628"/>
      <c r="L5710" s="2628"/>
      <c r="M5710" s="2175">
        <v>0</v>
      </c>
      <c r="N5710" s="2237"/>
      <c r="O5710" s="2200"/>
      <c r="P5710" s="2631"/>
      <c r="Q5710" s="2632"/>
      <c r="R5710" s="2633"/>
      <c r="S5710" s="2170">
        <f>R5710*E5703</f>
        <v>0</v>
      </c>
      <c r="T5710" s="2170"/>
    </row>
    <row r="5711" spans="1:38" s="2630" customFormat="1" ht="12" hidden="1" customHeight="1">
      <c r="A5711" s="1789"/>
      <c r="B5711" s="2625"/>
      <c r="C5711" s="2626"/>
      <c r="D5711" s="2625"/>
      <c r="E5711" s="2173"/>
      <c r="F5711" s="2627"/>
      <c r="G5711" s="2627"/>
      <c r="H5711" s="2628"/>
      <c r="I5711" s="2627"/>
      <c r="J5711" s="2628"/>
      <c r="K5711" s="2628"/>
      <c r="L5711" s="2628"/>
      <c r="M5711" s="2175">
        <v>0</v>
      </c>
      <c r="N5711" s="2237"/>
      <c r="O5711" s="2200"/>
      <c r="P5711" s="2634"/>
      <c r="Q5711" s="2635"/>
      <c r="R5711" s="2636"/>
      <c r="S5711" s="2171">
        <f>R5711*E5703</f>
        <v>0</v>
      </c>
      <c r="T5711" s="2171"/>
    </row>
    <row r="5712" spans="1:38" s="2527" customFormat="1" ht="17.25" customHeight="1">
      <c r="A5712" s="1789">
        <f>A5703+1</f>
        <v>12</v>
      </c>
      <c r="B5712" s="2275"/>
      <c r="C5712" s="2286" t="s">
        <v>2612</v>
      </c>
      <c r="D5712" s="2275" t="s">
        <v>2819</v>
      </c>
      <c r="E5712" s="2483">
        <v>24</v>
      </c>
      <c r="F5712" s="2277"/>
      <c r="G5712" s="2277">
        <v>0</v>
      </c>
      <c r="H5712" s="2440">
        <v>0</v>
      </c>
      <c r="I5712" s="2277"/>
      <c r="J5712" s="2262">
        <v>0</v>
      </c>
      <c r="K5712" s="2262">
        <v>0</v>
      </c>
      <c r="L5712" s="2262">
        <v>0</v>
      </c>
      <c r="M5712" s="2175">
        <v>116.66402999999998</v>
      </c>
      <c r="N5712" s="2478">
        <v>2799.9367199999997</v>
      </c>
      <c r="O5712" s="2200">
        <f>E5712*L5712</f>
        <v>0</v>
      </c>
      <c r="P5712" s="2403"/>
      <c r="Q5712" s="1792"/>
      <c r="R5712" s="2278"/>
      <c r="S5712" s="2393">
        <f>R5712*E5712</f>
        <v>0</v>
      </c>
      <c r="T5712" s="2508"/>
      <c r="U5712" s="2272"/>
      <c r="V5712" s="2272"/>
      <c r="W5712" s="2272"/>
      <c r="X5712" s="2272"/>
      <c r="Y5712" s="2272"/>
      <c r="Z5712" s="2272"/>
      <c r="AA5712" s="2272"/>
      <c r="AB5712" s="2272"/>
      <c r="AC5712" s="2272"/>
      <c r="AD5712" s="2272"/>
      <c r="AE5712" s="2272"/>
      <c r="AF5712" s="2272"/>
      <c r="AG5712" s="2272"/>
      <c r="AH5712" s="2272"/>
      <c r="AI5712" s="2272"/>
      <c r="AJ5712" s="2272"/>
      <c r="AK5712" s="2272"/>
      <c r="AL5712" s="2272"/>
    </row>
    <row r="5713" spans="1:38" s="2528" customFormat="1" ht="12" hidden="1" customHeight="1">
      <c r="A5713" s="1789"/>
      <c r="B5713" s="2275"/>
      <c r="C5713" s="2286"/>
      <c r="D5713" s="2275"/>
      <c r="E5713" s="2483"/>
      <c r="F5713" s="2277"/>
      <c r="G5713" s="2277"/>
      <c r="H5713" s="2440"/>
      <c r="I5713" s="2277"/>
      <c r="J5713" s="2305"/>
      <c r="K5713" s="2305"/>
      <c r="L5713" s="2266"/>
      <c r="M5713" s="2175">
        <v>0</v>
      </c>
      <c r="N5713" s="2237"/>
      <c r="O5713" s="1801"/>
      <c r="P5713" s="2334"/>
      <c r="Q5713" s="2356"/>
      <c r="R5713" s="2322"/>
      <c r="S5713" s="2338">
        <f>R5713*E5712</f>
        <v>0</v>
      </c>
      <c r="T5713" s="2338"/>
      <c r="U5713" s="2272"/>
      <c r="V5713" s="2272"/>
      <c r="W5713" s="2272"/>
      <c r="X5713" s="2272"/>
      <c r="Y5713" s="2272"/>
      <c r="Z5713" s="2272"/>
      <c r="AA5713" s="2272"/>
      <c r="AB5713" s="2272"/>
      <c r="AC5713" s="2272"/>
      <c r="AD5713" s="2272"/>
      <c r="AE5713" s="2272"/>
      <c r="AF5713" s="2272"/>
      <c r="AG5713" s="2272"/>
      <c r="AH5713" s="2272"/>
      <c r="AI5713" s="2272"/>
      <c r="AJ5713" s="2272"/>
      <c r="AK5713" s="2272"/>
      <c r="AL5713" s="2272"/>
    </row>
    <row r="5714" spans="1:38" s="2528" customFormat="1" ht="12" hidden="1" customHeight="1">
      <c r="A5714" s="1789"/>
      <c r="B5714" s="2275"/>
      <c r="C5714" s="2286"/>
      <c r="D5714" s="2275"/>
      <c r="E5714" s="2483"/>
      <c r="F5714" s="2277"/>
      <c r="G5714" s="2277"/>
      <c r="H5714" s="2440"/>
      <c r="I5714" s="2277"/>
      <c r="J5714" s="2305"/>
      <c r="K5714" s="2305"/>
      <c r="L5714" s="2266"/>
      <c r="M5714" s="2175">
        <v>0</v>
      </c>
      <c r="N5714" s="2237"/>
      <c r="O5714" s="1801"/>
      <c r="P5714" s="2334"/>
      <c r="Q5714" s="2356"/>
      <c r="R5714" s="2322"/>
      <c r="S5714" s="2338">
        <f>R5714*E5712</f>
        <v>0</v>
      </c>
      <c r="T5714" s="2338"/>
      <c r="U5714" s="2272"/>
      <c r="V5714" s="2272"/>
      <c r="W5714" s="2272"/>
      <c r="X5714" s="2272"/>
      <c r="Y5714" s="2272"/>
      <c r="Z5714" s="2272"/>
      <c r="AA5714" s="2272"/>
      <c r="AB5714" s="2272"/>
      <c r="AC5714" s="2272"/>
      <c r="AD5714" s="2272"/>
      <c r="AE5714" s="2272"/>
      <c r="AF5714" s="2272"/>
      <c r="AG5714" s="2272"/>
      <c r="AH5714" s="2272"/>
      <c r="AI5714" s="2272"/>
      <c r="AJ5714" s="2272"/>
      <c r="AK5714" s="2272"/>
      <c r="AL5714" s="2272"/>
    </row>
    <row r="5715" spans="1:38" s="2528" customFormat="1" ht="12" hidden="1" customHeight="1">
      <c r="A5715" s="1789"/>
      <c r="B5715" s="2275"/>
      <c r="C5715" s="2286"/>
      <c r="D5715" s="2275"/>
      <c r="E5715" s="2483"/>
      <c r="F5715" s="2277"/>
      <c r="G5715" s="2277"/>
      <c r="H5715" s="2440"/>
      <c r="I5715" s="2277"/>
      <c r="J5715" s="2305"/>
      <c r="K5715" s="2305"/>
      <c r="L5715" s="2266"/>
      <c r="M5715" s="2175">
        <v>0</v>
      </c>
      <c r="N5715" s="2237"/>
      <c r="O5715" s="1801"/>
      <c r="P5715" s="2334"/>
      <c r="Q5715" s="2356"/>
      <c r="R5715" s="2322"/>
      <c r="S5715" s="2338">
        <f>R5715*E5712</f>
        <v>0</v>
      </c>
      <c r="T5715" s="2338"/>
      <c r="U5715" s="2272"/>
      <c r="V5715" s="2272"/>
      <c r="W5715" s="2272"/>
      <c r="X5715" s="2272"/>
      <c r="Y5715" s="2272"/>
      <c r="Z5715" s="2272"/>
      <c r="AA5715" s="2272"/>
      <c r="AB5715" s="2272"/>
      <c r="AC5715" s="2272"/>
      <c r="AD5715" s="2272"/>
      <c r="AE5715" s="2272"/>
      <c r="AF5715" s="2272"/>
      <c r="AG5715" s="2272"/>
      <c r="AH5715" s="2272"/>
      <c r="AI5715" s="2272"/>
      <c r="AJ5715" s="2272"/>
      <c r="AK5715" s="2272"/>
      <c r="AL5715" s="2272"/>
    </row>
    <row r="5716" spans="1:38" s="2528" customFormat="1" ht="12" hidden="1" customHeight="1">
      <c r="A5716" s="1789"/>
      <c r="B5716" s="2275"/>
      <c r="C5716" s="2286"/>
      <c r="D5716" s="2275"/>
      <c r="E5716" s="2483"/>
      <c r="F5716" s="2277"/>
      <c r="G5716" s="2277"/>
      <c r="H5716" s="2440"/>
      <c r="I5716" s="2277"/>
      <c r="J5716" s="2305"/>
      <c r="K5716" s="2305"/>
      <c r="L5716" s="2266"/>
      <c r="M5716" s="2175">
        <v>0</v>
      </c>
      <c r="N5716" s="2237"/>
      <c r="O5716" s="1801"/>
      <c r="P5716" s="2334"/>
      <c r="Q5716" s="2356"/>
      <c r="R5716" s="2322"/>
      <c r="S5716" s="2338">
        <f>R5716*E5712</f>
        <v>0</v>
      </c>
      <c r="T5716" s="2338"/>
      <c r="U5716" s="2272"/>
      <c r="V5716" s="2272"/>
      <c r="W5716" s="2272"/>
      <c r="X5716" s="2272"/>
      <c r="Y5716" s="2272"/>
      <c r="Z5716" s="2272"/>
      <c r="AA5716" s="2272"/>
      <c r="AB5716" s="2272"/>
      <c r="AC5716" s="2272"/>
      <c r="AD5716" s="2272"/>
      <c r="AE5716" s="2272"/>
      <c r="AF5716" s="2272"/>
      <c r="AG5716" s="2272"/>
      <c r="AH5716" s="2272"/>
      <c r="AI5716" s="2272"/>
      <c r="AJ5716" s="2272"/>
      <c r="AK5716" s="2272"/>
      <c r="AL5716" s="2272"/>
    </row>
    <row r="5717" spans="1:38" s="2528" customFormat="1" ht="12" hidden="1" customHeight="1">
      <c r="A5717" s="1789"/>
      <c r="B5717" s="2275"/>
      <c r="C5717" s="2286"/>
      <c r="D5717" s="2275"/>
      <c r="E5717" s="2483"/>
      <c r="F5717" s="2277"/>
      <c r="G5717" s="2277"/>
      <c r="H5717" s="2440"/>
      <c r="I5717" s="2277"/>
      <c r="J5717" s="2305"/>
      <c r="K5717" s="2305"/>
      <c r="L5717" s="2266"/>
      <c r="M5717" s="2175">
        <v>0</v>
      </c>
      <c r="N5717" s="2237"/>
      <c r="O5717" s="1801"/>
      <c r="P5717" s="2334"/>
      <c r="Q5717" s="2356"/>
      <c r="R5717" s="2322"/>
      <c r="S5717" s="2338">
        <f>R5717*E5712</f>
        <v>0</v>
      </c>
      <c r="T5717" s="2338"/>
      <c r="U5717" s="2272"/>
      <c r="V5717" s="2272"/>
      <c r="W5717" s="2272"/>
      <c r="X5717" s="2272"/>
      <c r="Y5717" s="2272"/>
      <c r="Z5717" s="2272"/>
      <c r="AA5717" s="2272"/>
      <c r="AB5717" s="2272"/>
      <c r="AC5717" s="2272"/>
      <c r="AD5717" s="2272"/>
      <c r="AE5717" s="2272"/>
      <c r="AF5717" s="2272"/>
      <c r="AG5717" s="2272"/>
      <c r="AH5717" s="2272"/>
      <c r="AI5717" s="2272"/>
      <c r="AJ5717" s="2272"/>
      <c r="AK5717" s="2272"/>
      <c r="AL5717" s="2272"/>
    </row>
    <row r="5718" spans="1:38" s="2528" customFormat="1" ht="12" hidden="1" customHeight="1">
      <c r="A5718" s="1789"/>
      <c r="B5718" s="2275"/>
      <c r="C5718" s="2286"/>
      <c r="D5718" s="2275"/>
      <c r="E5718" s="2483"/>
      <c r="F5718" s="2277"/>
      <c r="G5718" s="2277"/>
      <c r="H5718" s="2440"/>
      <c r="I5718" s="2277"/>
      <c r="J5718" s="2305"/>
      <c r="K5718" s="2305"/>
      <c r="L5718" s="2266"/>
      <c r="M5718" s="2175">
        <v>0</v>
      </c>
      <c r="N5718" s="2237"/>
      <c r="O5718" s="1801"/>
      <c r="P5718" s="2334"/>
      <c r="Q5718" s="2356"/>
      <c r="R5718" s="2322"/>
      <c r="S5718" s="2338">
        <f>R5718*E5712</f>
        <v>0</v>
      </c>
      <c r="T5718" s="2338"/>
      <c r="U5718" s="2272"/>
      <c r="V5718" s="2272"/>
      <c r="W5718" s="2272"/>
      <c r="X5718" s="2272"/>
      <c r="Y5718" s="2272"/>
      <c r="Z5718" s="2272"/>
      <c r="AA5718" s="2272"/>
      <c r="AB5718" s="2272"/>
      <c r="AC5718" s="2272"/>
      <c r="AD5718" s="2272"/>
      <c r="AE5718" s="2272"/>
      <c r="AF5718" s="2272"/>
      <c r="AG5718" s="2272"/>
      <c r="AH5718" s="2272"/>
      <c r="AI5718" s="2272"/>
      <c r="AJ5718" s="2272"/>
      <c r="AK5718" s="2272"/>
      <c r="AL5718" s="2272"/>
    </row>
    <row r="5719" spans="1:38" s="2528" customFormat="1" ht="12" hidden="1" customHeight="1">
      <c r="A5719" s="1789"/>
      <c r="B5719" s="2275"/>
      <c r="C5719" s="2286"/>
      <c r="D5719" s="2275"/>
      <c r="E5719" s="2483"/>
      <c r="F5719" s="2277"/>
      <c r="G5719" s="2277"/>
      <c r="H5719" s="2440"/>
      <c r="I5719" s="2277"/>
      <c r="J5719" s="2305"/>
      <c r="K5719" s="2305"/>
      <c r="L5719" s="2266"/>
      <c r="M5719" s="2175">
        <v>0</v>
      </c>
      <c r="N5719" s="2237"/>
      <c r="O5719" s="1801"/>
      <c r="P5719" s="2334"/>
      <c r="Q5719" s="2356"/>
      <c r="R5719" s="2322"/>
      <c r="S5719" s="2338">
        <f>R5719*E5712</f>
        <v>0</v>
      </c>
      <c r="T5719" s="2338"/>
      <c r="U5719" s="2272"/>
      <c r="V5719" s="2272"/>
      <c r="W5719" s="2272"/>
      <c r="X5719" s="2272"/>
      <c r="Y5719" s="2272"/>
      <c r="Z5719" s="2272"/>
      <c r="AA5719" s="2272"/>
      <c r="AB5719" s="2272"/>
      <c r="AC5719" s="2272"/>
      <c r="AD5719" s="2272"/>
      <c r="AE5719" s="2272"/>
      <c r="AF5719" s="2272"/>
      <c r="AG5719" s="2272"/>
      <c r="AH5719" s="2272"/>
      <c r="AI5719" s="2272"/>
      <c r="AJ5719" s="2272"/>
      <c r="AK5719" s="2272"/>
      <c r="AL5719" s="2272"/>
    </row>
    <row r="5720" spans="1:38" s="2529" customFormat="1" ht="12" hidden="1" customHeight="1">
      <c r="A5720" s="1789"/>
      <c r="B5720" s="2275"/>
      <c r="C5720" s="2286"/>
      <c r="D5720" s="2275"/>
      <c r="E5720" s="2483"/>
      <c r="F5720" s="2277"/>
      <c r="G5720" s="2277"/>
      <c r="H5720" s="2440"/>
      <c r="I5720" s="2277"/>
      <c r="J5720" s="2305"/>
      <c r="K5720" s="2305"/>
      <c r="L5720" s="2266"/>
      <c r="M5720" s="2175">
        <v>0</v>
      </c>
      <c r="N5720" s="2237"/>
      <c r="O5720" s="1801"/>
      <c r="P5720" s="2397"/>
      <c r="Q5720" s="2523"/>
      <c r="R5720" s="2451"/>
      <c r="S5720" s="2333">
        <f>R5720*E5712</f>
        <v>0</v>
      </c>
      <c r="T5720" s="2333"/>
      <c r="U5720" s="2272"/>
      <c r="V5720" s="2272"/>
      <c r="W5720" s="2272"/>
      <c r="X5720" s="2272"/>
      <c r="Y5720" s="2272"/>
      <c r="Z5720" s="2272"/>
      <c r="AA5720" s="2272"/>
      <c r="AB5720" s="2272"/>
      <c r="AC5720" s="2272"/>
      <c r="AD5720" s="2272"/>
      <c r="AE5720" s="2272"/>
      <c r="AF5720" s="2272"/>
      <c r="AG5720" s="2272"/>
      <c r="AH5720" s="2272"/>
      <c r="AI5720" s="2272"/>
      <c r="AJ5720" s="2272"/>
      <c r="AK5720" s="2272"/>
      <c r="AL5720" s="2272"/>
    </row>
    <row r="5721" spans="1:38" ht="19.5" customHeight="1">
      <c r="A5721" s="1789">
        <f>A5712+1</f>
        <v>13</v>
      </c>
      <c r="B5721" s="1789" t="s">
        <v>564</v>
      </c>
      <c r="C5721" s="2482" t="s">
        <v>2849</v>
      </c>
      <c r="D5721" s="1789" t="s">
        <v>2819</v>
      </c>
      <c r="E5721" s="2486">
        <v>40</v>
      </c>
      <c r="F5721" s="1790">
        <v>0.46</v>
      </c>
      <c r="G5721" s="2477">
        <v>18.400000000000002</v>
      </c>
      <c r="H5721" s="2262">
        <v>0.66753148469093015</v>
      </c>
      <c r="I5721" s="1790">
        <v>0.02</v>
      </c>
      <c r="J5721" s="2262">
        <v>0.8</v>
      </c>
      <c r="K5721" s="2262">
        <v>6.1000400000000003E-2</v>
      </c>
      <c r="L5721" s="2262">
        <v>2.9166007499999997</v>
      </c>
      <c r="M5721" s="2175">
        <v>4.7158069639957567</v>
      </c>
      <c r="N5721" s="2478">
        <v>188.63227855983027</v>
      </c>
      <c r="O5721" s="2200">
        <f>E5721*L5721</f>
        <v>116.66403</v>
      </c>
      <c r="P5721" s="1790" t="s">
        <v>565</v>
      </c>
      <c r="Q5721" s="1792" t="s">
        <v>2819</v>
      </c>
      <c r="R5721" s="1367">
        <v>1</v>
      </c>
      <c r="S5721" s="1790">
        <f>R5721*E5721</f>
        <v>40</v>
      </c>
      <c r="T5721" s="1790">
        <v>2.5</v>
      </c>
    </row>
    <row r="5722" spans="1:38" ht="12" hidden="1" customHeight="1">
      <c r="A5722" s="1789"/>
      <c r="B5722" s="1789"/>
      <c r="C5722" s="2482"/>
      <c r="D5722" s="1789"/>
      <c r="E5722" s="2486"/>
      <c r="F5722" s="1790"/>
      <c r="G5722" s="2477"/>
      <c r="H5722" s="2262"/>
      <c r="I5722" s="1790"/>
      <c r="J5722" s="2305"/>
      <c r="K5722" s="2305"/>
      <c r="L5722" s="2266"/>
      <c r="M5722" s="2175">
        <v>0</v>
      </c>
      <c r="N5722" s="2237"/>
      <c r="O5722" s="1801"/>
      <c r="P5722" s="1797"/>
      <c r="Q5722" s="1804"/>
      <c r="R5722" s="1796"/>
      <c r="S5722" s="2624">
        <f>R5722*E5721</f>
        <v>0</v>
      </c>
      <c r="T5722" s="1797"/>
    </row>
    <row r="5723" spans="1:38" ht="12" hidden="1" customHeight="1">
      <c r="A5723" s="1789"/>
      <c r="B5723" s="1789"/>
      <c r="C5723" s="2482"/>
      <c r="D5723" s="1789"/>
      <c r="E5723" s="2486"/>
      <c r="F5723" s="1790"/>
      <c r="G5723" s="2477"/>
      <c r="H5723" s="2262"/>
      <c r="I5723" s="1790"/>
      <c r="J5723" s="2305"/>
      <c r="K5723" s="2305"/>
      <c r="L5723" s="2266"/>
      <c r="M5723" s="2175">
        <v>0</v>
      </c>
      <c r="N5723" s="2237"/>
      <c r="O5723" s="1801"/>
      <c r="P5723" s="1797"/>
      <c r="Q5723" s="1804"/>
      <c r="R5723" s="1796"/>
      <c r="S5723" s="2624">
        <f>R5723*E5721</f>
        <v>0</v>
      </c>
      <c r="T5723" s="1797"/>
    </row>
    <row r="5724" spans="1:38" ht="12" hidden="1" customHeight="1">
      <c r="A5724" s="1789"/>
      <c r="B5724" s="1789"/>
      <c r="C5724" s="2482"/>
      <c r="D5724" s="1789"/>
      <c r="E5724" s="2486"/>
      <c r="F5724" s="1790"/>
      <c r="G5724" s="2477"/>
      <c r="H5724" s="2262"/>
      <c r="I5724" s="1790"/>
      <c r="J5724" s="2305"/>
      <c r="K5724" s="2305"/>
      <c r="L5724" s="2266"/>
      <c r="M5724" s="2175">
        <v>0</v>
      </c>
      <c r="N5724" s="2237"/>
      <c r="O5724" s="1801"/>
      <c r="P5724" s="1797"/>
      <c r="Q5724" s="1804"/>
      <c r="R5724" s="1796"/>
      <c r="S5724" s="2624">
        <f>R5724*E5721</f>
        <v>0</v>
      </c>
      <c r="T5724" s="1797"/>
    </row>
    <row r="5725" spans="1:38" ht="12" hidden="1" customHeight="1">
      <c r="A5725" s="1789"/>
      <c r="B5725" s="1789"/>
      <c r="C5725" s="2482"/>
      <c r="D5725" s="1789"/>
      <c r="E5725" s="2486"/>
      <c r="F5725" s="1790"/>
      <c r="G5725" s="2477"/>
      <c r="H5725" s="2262"/>
      <c r="I5725" s="1790"/>
      <c r="J5725" s="2305"/>
      <c r="K5725" s="2305"/>
      <c r="L5725" s="2266"/>
      <c r="M5725" s="2175">
        <v>0</v>
      </c>
      <c r="N5725" s="2237"/>
      <c r="O5725" s="1801"/>
      <c r="P5725" s="1797"/>
      <c r="Q5725" s="1804"/>
      <c r="R5725" s="1796"/>
      <c r="S5725" s="2624">
        <f>R5725*E5721</f>
        <v>0</v>
      </c>
      <c r="T5725" s="1797"/>
    </row>
    <row r="5726" spans="1:38" ht="12" hidden="1" customHeight="1">
      <c r="A5726" s="1789"/>
      <c r="B5726" s="1789"/>
      <c r="C5726" s="2482"/>
      <c r="D5726" s="1789"/>
      <c r="E5726" s="2486"/>
      <c r="F5726" s="1790"/>
      <c r="G5726" s="2477"/>
      <c r="H5726" s="2262"/>
      <c r="I5726" s="1790"/>
      <c r="J5726" s="2305"/>
      <c r="K5726" s="2305"/>
      <c r="L5726" s="2266"/>
      <c r="M5726" s="2175">
        <v>0</v>
      </c>
      <c r="N5726" s="2237"/>
      <c r="O5726" s="1801"/>
      <c r="P5726" s="1797"/>
      <c r="Q5726" s="1804"/>
      <c r="R5726" s="1796"/>
      <c r="S5726" s="2624">
        <f>R5726*E5721</f>
        <v>0</v>
      </c>
      <c r="T5726" s="1797"/>
    </row>
    <row r="5727" spans="1:38" ht="12" hidden="1" customHeight="1">
      <c r="A5727" s="1789"/>
      <c r="B5727" s="1789"/>
      <c r="C5727" s="2482"/>
      <c r="D5727" s="1789"/>
      <c r="E5727" s="2486"/>
      <c r="F5727" s="1790"/>
      <c r="G5727" s="2477"/>
      <c r="H5727" s="2262"/>
      <c r="I5727" s="1790"/>
      <c r="J5727" s="2305"/>
      <c r="K5727" s="2305"/>
      <c r="L5727" s="2266"/>
      <c r="M5727" s="2175">
        <v>0</v>
      </c>
      <c r="N5727" s="2237"/>
      <c r="O5727" s="1801"/>
      <c r="P5727" s="1797"/>
      <c r="Q5727" s="1804"/>
      <c r="R5727" s="1796"/>
      <c r="S5727" s="2624">
        <f>R5727*E5721</f>
        <v>0</v>
      </c>
      <c r="T5727" s="1797"/>
    </row>
    <row r="5728" spans="1:38" ht="12" hidden="1" customHeight="1">
      <c r="A5728" s="1789"/>
      <c r="B5728" s="1789"/>
      <c r="C5728" s="2482"/>
      <c r="D5728" s="1789"/>
      <c r="E5728" s="2486"/>
      <c r="F5728" s="1790"/>
      <c r="G5728" s="2477"/>
      <c r="H5728" s="2262"/>
      <c r="I5728" s="1790"/>
      <c r="J5728" s="2305"/>
      <c r="K5728" s="2305"/>
      <c r="L5728" s="2266"/>
      <c r="M5728" s="2175">
        <v>0</v>
      </c>
      <c r="N5728" s="2237"/>
      <c r="O5728" s="1801"/>
      <c r="P5728" s="1797"/>
      <c r="Q5728" s="1804"/>
      <c r="R5728" s="1796"/>
      <c r="S5728" s="2624">
        <f>R5728*E5721</f>
        <v>0</v>
      </c>
      <c r="T5728" s="1797"/>
    </row>
    <row r="5729" spans="1:20" ht="12" hidden="1" customHeight="1">
      <c r="A5729" s="1789"/>
      <c r="B5729" s="1789"/>
      <c r="C5729" s="2482"/>
      <c r="D5729" s="1789"/>
      <c r="E5729" s="2486"/>
      <c r="F5729" s="1790"/>
      <c r="G5729" s="2477"/>
      <c r="H5729" s="2262"/>
      <c r="I5729" s="1790"/>
      <c r="J5729" s="2305"/>
      <c r="K5729" s="2305"/>
      <c r="L5729" s="2266"/>
      <c r="M5729" s="2175">
        <v>0</v>
      </c>
      <c r="N5729" s="2237"/>
      <c r="O5729" s="2312"/>
      <c r="P5729" s="2502"/>
      <c r="Q5729" s="2500"/>
      <c r="R5729" s="2517"/>
      <c r="S5729" s="2502">
        <f>R5729*E5721</f>
        <v>0</v>
      </c>
      <c r="T5729" s="1797"/>
    </row>
    <row r="5730" spans="1:20" s="2561" customFormat="1" ht="21" customHeight="1">
      <c r="A5730" s="1789">
        <f>A5721+1</f>
        <v>14</v>
      </c>
      <c r="B5730" s="2173" t="s">
        <v>1319</v>
      </c>
      <c r="C5730" s="2145" t="s">
        <v>2613</v>
      </c>
      <c r="D5730" s="2172" t="s">
        <v>3001</v>
      </c>
      <c r="E5730" s="2556">
        <v>9</v>
      </c>
      <c r="F5730" s="2173">
        <v>13.3</v>
      </c>
      <c r="G5730" s="2173">
        <v>119.7</v>
      </c>
      <c r="H5730" s="2173">
        <v>19.300366839976896</v>
      </c>
      <c r="I5730" s="2173">
        <v>0.39</v>
      </c>
      <c r="J5730" s="2173">
        <v>3.5100000000000002</v>
      </c>
      <c r="K5730" s="2173">
        <v>1.1895078000000001</v>
      </c>
      <c r="L5730" s="2173">
        <v>0</v>
      </c>
      <c r="M5730" s="2175">
        <v>253.12818488612442</v>
      </c>
      <c r="N5730" s="2175">
        <v>2278.1536639751198</v>
      </c>
      <c r="O5730" s="2557">
        <f>E5730*L5730</f>
        <v>0</v>
      </c>
      <c r="P5730" s="2558"/>
      <c r="Q5730" s="2559"/>
      <c r="R5730" s="2637"/>
      <c r="S5730" s="2557">
        <f>R5730*E5730</f>
        <v>0</v>
      </c>
      <c r="T5730" s="2557"/>
    </row>
    <row r="5731" spans="1:20" s="2561" customFormat="1" ht="3" hidden="1" customHeight="1">
      <c r="A5731" s="1789"/>
      <c r="B5731" s="2173"/>
      <c r="C5731" s="2173"/>
      <c r="D5731" s="2172"/>
      <c r="E5731" s="2173"/>
      <c r="F5731" s="2173"/>
      <c r="G5731" s="2173"/>
      <c r="H5731" s="2173"/>
      <c r="I5731" s="2173"/>
      <c r="J5731" s="2173"/>
      <c r="K5731" s="2173"/>
      <c r="L5731" s="2173"/>
      <c r="M5731" s="2175">
        <v>0</v>
      </c>
      <c r="N5731" s="2175"/>
      <c r="O5731" s="2567"/>
      <c r="P5731" s="2638"/>
      <c r="Q5731" s="2639"/>
      <c r="R5731" s="2565"/>
      <c r="S5731" s="2567">
        <f>R5731*E5730</f>
        <v>0</v>
      </c>
      <c r="T5731" s="2567"/>
    </row>
    <row r="5732" spans="1:20" ht="12" hidden="1" customHeight="1">
      <c r="A5732" s="1789"/>
      <c r="B5732" s="1789"/>
      <c r="C5732" s="2482"/>
      <c r="D5732" s="1789"/>
      <c r="E5732" s="1367"/>
      <c r="F5732" s="1790"/>
      <c r="G5732" s="2612"/>
      <c r="H5732" s="2613"/>
      <c r="I5732" s="1790"/>
      <c r="J5732" s="2305"/>
      <c r="K5732" s="2305"/>
      <c r="L5732" s="2266"/>
      <c r="M5732" s="2175">
        <v>0</v>
      </c>
      <c r="N5732" s="2237"/>
      <c r="O5732" s="1801"/>
      <c r="P5732" s="1797"/>
      <c r="Q5732" s="1804"/>
      <c r="R5732" s="1808"/>
      <c r="S5732" s="1797">
        <f>R5732*E5730</f>
        <v>0</v>
      </c>
      <c r="T5732" s="1797"/>
    </row>
    <row r="5733" spans="1:20" ht="12" hidden="1" customHeight="1">
      <c r="A5733" s="1789"/>
      <c r="B5733" s="1789"/>
      <c r="C5733" s="2482"/>
      <c r="D5733" s="1789"/>
      <c r="E5733" s="1367"/>
      <c r="F5733" s="1790"/>
      <c r="G5733" s="2612"/>
      <c r="H5733" s="2613"/>
      <c r="I5733" s="1790"/>
      <c r="J5733" s="2305"/>
      <c r="K5733" s="2305"/>
      <c r="L5733" s="2266"/>
      <c r="M5733" s="2175">
        <v>0</v>
      </c>
      <c r="N5733" s="2237"/>
      <c r="O5733" s="1801"/>
      <c r="P5733" s="1797"/>
      <c r="Q5733" s="1804"/>
      <c r="R5733" s="1808"/>
      <c r="S5733" s="1797">
        <f>R5733*E5730</f>
        <v>0</v>
      </c>
      <c r="T5733" s="1797"/>
    </row>
    <row r="5734" spans="1:20" ht="12" hidden="1" customHeight="1">
      <c r="A5734" s="1789"/>
      <c r="B5734" s="1789"/>
      <c r="C5734" s="2482"/>
      <c r="D5734" s="1789"/>
      <c r="E5734" s="1367"/>
      <c r="F5734" s="1790"/>
      <c r="G5734" s="2612"/>
      <c r="H5734" s="2613"/>
      <c r="I5734" s="1790"/>
      <c r="J5734" s="2305"/>
      <c r="K5734" s="2305"/>
      <c r="L5734" s="2266"/>
      <c r="M5734" s="2175">
        <v>0</v>
      </c>
      <c r="N5734" s="2237"/>
      <c r="O5734" s="1801"/>
      <c r="P5734" s="1797"/>
      <c r="Q5734" s="1804"/>
      <c r="R5734" s="1808"/>
      <c r="S5734" s="1797">
        <f>R5734*E5730</f>
        <v>0</v>
      </c>
      <c r="T5734" s="1797"/>
    </row>
    <row r="5735" spans="1:20" ht="12" hidden="1" customHeight="1">
      <c r="A5735" s="1789"/>
      <c r="B5735" s="1789"/>
      <c r="C5735" s="2482"/>
      <c r="D5735" s="1789"/>
      <c r="E5735" s="1367"/>
      <c r="F5735" s="1790"/>
      <c r="G5735" s="2612"/>
      <c r="H5735" s="2613"/>
      <c r="I5735" s="1790"/>
      <c r="J5735" s="2305"/>
      <c r="K5735" s="2305"/>
      <c r="L5735" s="2266"/>
      <c r="M5735" s="2175">
        <v>0</v>
      </c>
      <c r="N5735" s="2237"/>
      <c r="O5735" s="1801"/>
      <c r="P5735" s="1797"/>
      <c r="Q5735" s="1804"/>
      <c r="R5735" s="1808"/>
      <c r="S5735" s="1797">
        <f>R5735*E5730</f>
        <v>0</v>
      </c>
      <c r="T5735" s="1797"/>
    </row>
    <row r="5736" spans="1:20" ht="12" hidden="1" customHeight="1">
      <c r="A5736" s="1789"/>
      <c r="B5736" s="1789"/>
      <c r="C5736" s="2482"/>
      <c r="D5736" s="1789"/>
      <c r="E5736" s="1367"/>
      <c r="F5736" s="1790"/>
      <c r="G5736" s="2612"/>
      <c r="H5736" s="2613"/>
      <c r="I5736" s="1790"/>
      <c r="J5736" s="2305"/>
      <c r="K5736" s="2305"/>
      <c r="L5736" s="2266"/>
      <c r="M5736" s="2175">
        <v>0</v>
      </c>
      <c r="N5736" s="2237"/>
      <c r="O5736" s="1801"/>
      <c r="P5736" s="1797"/>
      <c r="Q5736" s="1804"/>
      <c r="R5736" s="1808"/>
      <c r="S5736" s="1797">
        <f>R5736*E5730</f>
        <v>0</v>
      </c>
      <c r="T5736" s="1797"/>
    </row>
    <row r="5737" spans="1:20" ht="12" hidden="1" customHeight="1">
      <c r="A5737" s="1789"/>
      <c r="B5737" s="1789"/>
      <c r="C5737" s="2482"/>
      <c r="D5737" s="1789"/>
      <c r="E5737" s="1367"/>
      <c r="F5737" s="1790"/>
      <c r="G5737" s="2612"/>
      <c r="H5737" s="2613"/>
      <c r="I5737" s="1790"/>
      <c r="J5737" s="2305"/>
      <c r="K5737" s="2305"/>
      <c r="L5737" s="2266"/>
      <c r="M5737" s="2175">
        <v>0</v>
      </c>
      <c r="N5737" s="2237"/>
      <c r="O5737" s="1801"/>
      <c r="P5737" s="1797"/>
      <c r="Q5737" s="1804"/>
      <c r="R5737" s="1808"/>
      <c r="S5737" s="1797">
        <f>R5737*E5730</f>
        <v>0</v>
      </c>
      <c r="T5737" s="1797"/>
    </row>
    <row r="5738" spans="1:20" ht="12" hidden="1" customHeight="1">
      <c r="A5738" s="1789"/>
      <c r="B5738" s="1789"/>
      <c r="C5738" s="2482"/>
      <c r="D5738" s="1789"/>
      <c r="E5738" s="1367"/>
      <c r="F5738" s="1790"/>
      <c r="G5738" s="2612"/>
      <c r="H5738" s="2613"/>
      <c r="I5738" s="1790"/>
      <c r="J5738" s="2305"/>
      <c r="K5738" s="2305"/>
      <c r="L5738" s="2266"/>
      <c r="M5738" s="2175">
        <v>0</v>
      </c>
      <c r="N5738" s="2237"/>
      <c r="O5738" s="1801"/>
      <c r="P5738" s="1797"/>
      <c r="Q5738" s="1804"/>
      <c r="R5738" s="1808"/>
      <c r="S5738" s="1797">
        <f>R5738*E5730</f>
        <v>0</v>
      </c>
      <c r="T5738" s="1797"/>
    </row>
    <row r="5739" spans="1:20" s="2561" customFormat="1" ht="21" customHeight="1">
      <c r="A5739" s="1789">
        <f>A5730+1</f>
        <v>15</v>
      </c>
      <c r="B5739" s="2173" t="s">
        <v>1319</v>
      </c>
      <c r="C5739" s="2145" t="s">
        <v>2614</v>
      </c>
      <c r="D5739" s="2172" t="s">
        <v>3001</v>
      </c>
      <c r="E5739" s="2556">
        <v>1</v>
      </c>
      <c r="F5739" s="2173">
        <v>13.3</v>
      </c>
      <c r="G5739" s="2173">
        <v>13.3</v>
      </c>
      <c r="H5739" s="2173">
        <v>19.300366839976896</v>
      </c>
      <c r="I5739" s="2173">
        <v>0.39</v>
      </c>
      <c r="J5739" s="2173">
        <v>0.39</v>
      </c>
      <c r="K5739" s="2173">
        <v>1.1895078000000001</v>
      </c>
      <c r="L5739" s="2173">
        <v>0</v>
      </c>
      <c r="M5739" s="2175">
        <v>296.00221591112444</v>
      </c>
      <c r="N5739" s="2175">
        <v>296.00221591112444</v>
      </c>
      <c r="O5739" s="2557">
        <f>E5739*L5739</f>
        <v>0</v>
      </c>
      <c r="P5739" s="2558"/>
      <c r="Q5739" s="2559"/>
      <c r="R5739" s="2637"/>
      <c r="S5739" s="2557">
        <f>R5739*E5739</f>
        <v>0</v>
      </c>
      <c r="T5739" s="2557"/>
    </row>
    <row r="5740" spans="1:20" s="2561" customFormat="1" ht="3" hidden="1" customHeight="1">
      <c r="A5740" s="1789"/>
      <c r="B5740" s="2173"/>
      <c r="C5740" s="2173"/>
      <c r="D5740" s="2172"/>
      <c r="E5740" s="2173"/>
      <c r="F5740" s="2173"/>
      <c r="G5740" s="2173"/>
      <c r="H5740" s="2173"/>
      <c r="I5740" s="2173"/>
      <c r="J5740" s="2173"/>
      <c r="K5740" s="2173"/>
      <c r="L5740" s="2173"/>
      <c r="M5740" s="2175">
        <v>0</v>
      </c>
      <c r="N5740" s="2175"/>
      <c r="O5740" s="2567"/>
      <c r="P5740" s="2638"/>
      <c r="Q5740" s="2639"/>
      <c r="R5740" s="2565"/>
      <c r="S5740" s="2567">
        <f>R5740*E5739</f>
        <v>0</v>
      </c>
      <c r="T5740" s="2567"/>
    </row>
    <row r="5741" spans="1:20" ht="12" hidden="1" customHeight="1">
      <c r="A5741" s="1789"/>
      <c r="B5741" s="1789"/>
      <c r="C5741" s="2482"/>
      <c r="D5741" s="1789"/>
      <c r="E5741" s="1367"/>
      <c r="F5741" s="1790"/>
      <c r="G5741" s="2612"/>
      <c r="H5741" s="2613"/>
      <c r="I5741" s="1790"/>
      <c r="J5741" s="2305"/>
      <c r="K5741" s="2305"/>
      <c r="L5741" s="2266"/>
      <c r="M5741" s="2175">
        <v>0</v>
      </c>
      <c r="N5741" s="2237"/>
      <c r="O5741" s="1801"/>
      <c r="P5741" s="1797"/>
      <c r="Q5741" s="1804"/>
      <c r="R5741" s="1808"/>
      <c r="S5741" s="1797">
        <f>R5741*E5739</f>
        <v>0</v>
      </c>
      <c r="T5741" s="1797"/>
    </row>
    <row r="5742" spans="1:20" ht="12" hidden="1" customHeight="1">
      <c r="A5742" s="1789"/>
      <c r="B5742" s="1789"/>
      <c r="C5742" s="2482"/>
      <c r="D5742" s="1789"/>
      <c r="E5742" s="1367"/>
      <c r="F5742" s="1790"/>
      <c r="G5742" s="2612"/>
      <c r="H5742" s="2613"/>
      <c r="I5742" s="1790"/>
      <c r="J5742" s="2305"/>
      <c r="K5742" s="2305"/>
      <c r="L5742" s="2266"/>
      <c r="M5742" s="2175">
        <v>0</v>
      </c>
      <c r="N5742" s="2237"/>
      <c r="O5742" s="1801"/>
      <c r="P5742" s="1797"/>
      <c r="Q5742" s="1804"/>
      <c r="R5742" s="1808"/>
      <c r="S5742" s="1797">
        <f>R5742*E5739</f>
        <v>0</v>
      </c>
      <c r="T5742" s="1797"/>
    </row>
    <row r="5743" spans="1:20" ht="12" hidden="1" customHeight="1">
      <c r="A5743" s="1789"/>
      <c r="B5743" s="1789"/>
      <c r="C5743" s="2482"/>
      <c r="D5743" s="1789"/>
      <c r="E5743" s="1367"/>
      <c r="F5743" s="1790"/>
      <c r="G5743" s="2612"/>
      <c r="H5743" s="2613"/>
      <c r="I5743" s="1790"/>
      <c r="J5743" s="2305"/>
      <c r="K5743" s="2305"/>
      <c r="L5743" s="2266"/>
      <c r="M5743" s="2175">
        <v>0</v>
      </c>
      <c r="N5743" s="2237"/>
      <c r="O5743" s="1801"/>
      <c r="P5743" s="1797"/>
      <c r="Q5743" s="1804"/>
      <c r="R5743" s="1808"/>
      <c r="S5743" s="1797">
        <f>R5743*E5739</f>
        <v>0</v>
      </c>
      <c r="T5743" s="1797"/>
    </row>
    <row r="5744" spans="1:20" ht="12" hidden="1" customHeight="1">
      <c r="A5744" s="1789"/>
      <c r="B5744" s="1789"/>
      <c r="C5744" s="2482"/>
      <c r="D5744" s="1789"/>
      <c r="E5744" s="1367"/>
      <c r="F5744" s="1790"/>
      <c r="G5744" s="2612"/>
      <c r="H5744" s="2613"/>
      <c r="I5744" s="1790"/>
      <c r="J5744" s="2305"/>
      <c r="K5744" s="2305"/>
      <c r="L5744" s="2266"/>
      <c r="M5744" s="2175">
        <v>0</v>
      </c>
      <c r="N5744" s="2237"/>
      <c r="O5744" s="1801"/>
      <c r="P5744" s="1797"/>
      <c r="Q5744" s="1804"/>
      <c r="R5744" s="1808"/>
      <c r="S5744" s="1797">
        <f>R5744*E5739</f>
        <v>0</v>
      </c>
      <c r="T5744" s="1797"/>
    </row>
    <row r="5745" spans="1:20" ht="12" hidden="1" customHeight="1">
      <c r="A5745" s="1789"/>
      <c r="B5745" s="1789"/>
      <c r="C5745" s="2482"/>
      <c r="D5745" s="1789"/>
      <c r="E5745" s="1367"/>
      <c r="F5745" s="1790"/>
      <c r="G5745" s="2612"/>
      <c r="H5745" s="2613"/>
      <c r="I5745" s="1790"/>
      <c r="J5745" s="2305"/>
      <c r="K5745" s="2305"/>
      <c r="L5745" s="2266"/>
      <c r="M5745" s="2175">
        <v>0</v>
      </c>
      <c r="N5745" s="2237"/>
      <c r="O5745" s="1801"/>
      <c r="P5745" s="1797"/>
      <c r="Q5745" s="1804"/>
      <c r="R5745" s="1808"/>
      <c r="S5745" s="1797">
        <f>R5745*E5739</f>
        <v>0</v>
      </c>
      <c r="T5745" s="1797"/>
    </row>
    <row r="5746" spans="1:20" ht="12" hidden="1" customHeight="1">
      <c r="A5746" s="1789"/>
      <c r="B5746" s="1789"/>
      <c r="C5746" s="2482"/>
      <c r="D5746" s="1789"/>
      <c r="E5746" s="1367"/>
      <c r="F5746" s="1790"/>
      <c r="G5746" s="2612"/>
      <c r="H5746" s="2613"/>
      <c r="I5746" s="1790"/>
      <c r="J5746" s="2305"/>
      <c r="K5746" s="2305"/>
      <c r="L5746" s="2266"/>
      <c r="M5746" s="2175">
        <v>0</v>
      </c>
      <c r="N5746" s="2237"/>
      <c r="O5746" s="1801"/>
      <c r="P5746" s="1797"/>
      <c r="Q5746" s="1804"/>
      <c r="R5746" s="1808"/>
      <c r="S5746" s="1797">
        <f>R5746*E5739</f>
        <v>0</v>
      </c>
      <c r="T5746" s="1797"/>
    </row>
    <row r="5747" spans="1:20" ht="12" hidden="1" customHeight="1">
      <c r="A5747" s="1789"/>
      <c r="B5747" s="1789"/>
      <c r="C5747" s="2482"/>
      <c r="D5747" s="1789"/>
      <c r="E5747" s="1367"/>
      <c r="F5747" s="1790"/>
      <c r="G5747" s="2612"/>
      <c r="H5747" s="2613"/>
      <c r="I5747" s="1790"/>
      <c r="J5747" s="2305"/>
      <c r="K5747" s="2305"/>
      <c r="L5747" s="2266"/>
      <c r="M5747" s="2175">
        <v>0</v>
      </c>
      <c r="N5747" s="2237"/>
      <c r="O5747" s="1801"/>
      <c r="P5747" s="1797"/>
      <c r="Q5747" s="1804"/>
      <c r="R5747" s="1808"/>
      <c r="S5747" s="1797">
        <f>R5747*E5739</f>
        <v>0</v>
      </c>
      <c r="T5747" s="1797"/>
    </row>
    <row r="5748" spans="1:20" s="2465" customFormat="1" ht="15.75" customHeight="1">
      <c r="A5748" s="2461"/>
      <c r="B5748" s="2462"/>
      <c r="C5748" s="2462" t="s">
        <v>2322</v>
      </c>
      <c r="D5748" s="2461"/>
      <c r="E5748" s="2462"/>
      <c r="F5748" s="2462"/>
      <c r="G5748" s="2462">
        <v>1070.5899999999999</v>
      </c>
      <c r="H5748" s="2462"/>
      <c r="I5748" s="2462"/>
      <c r="J5748" s="2462">
        <v>19.750000000000004</v>
      </c>
      <c r="K5748" s="2462"/>
      <c r="L5748" s="2462"/>
      <c r="M5748" s="2175"/>
      <c r="N5748" s="2464">
        <v>12483.859900283187</v>
      </c>
      <c r="O5748" s="2465">
        <f>SUM(O5613:O5747)</f>
        <v>2448.4279976099997</v>
      </c>
    </row>
    <row r="5749" spans="1:20" ht="28.5" customHeight="1">
      <c r="A5749" s="2172"/>
      <c r="B5749" s="2173"/>
      <c r="C5749" s="2227" t="s">
        <v>2615</v>
      </c>
      <c r="D5749" s="2172"/>
      <c r="E5749" s="2173"/>
      <c r="F5749" s="2173"/>
      <c r="G5749" s="2173">
        <v>20071333.770091534</v>
      </c>
      <c r="H5749" s="2173"/>
      <c r="I5749" s="2173"/>
      <c r="J5749" s="2173">
        <v>1555379.601470235</v>
      </c>
      <c r="K5749" s="2173"/>
      <c r="L5749" s="2173"/>
      <c r="M5749" s="2175"/>
      <c r="N5749" s="2175"/>
      <c r="O5749" s="2200">
        <f>SUM(O3262:O5748)</f>
        <v>90180898.545221075</v>
      </c>
      <c r="P5749" s="2229"/>
      <c r="Q5749" s="2229"/>
      <c r="R5749" s="1367"/>
      <c r="S5749" s="2230"/>
      <c r="T5749" s="1790"/>
    </row>
    <row r="5750" spans="1:20" ht="29.25" customHeight="1">
      <c r="A5750" s="1789">
        <v>1</v>
      </c>
      <c r="B5750" s="1789" t="s">
        <v>557</v>
      </c>
      <c r="C5750" s="2482" t="s">
        <v>2616</v>
      </c>
      <c r="D5750" s="1789" t="s">
        <v>2890</v>
      </c>
      <c r="E5750" s="1367">
        <v>135</v>
      </c>
      <c r="F5750" s="1790">
        <v>0.57999999999999996</v>
      </c>
      <c r="G5750" s="2612">
        <v>78.3</v>
      </c>
      <c r="H5750" s="2613">
        <v>0.84167013287117276</v>
      </c>
      <c r="I5750" s="1790">
        <v>0</v>
      </c>
      <c r="J5750" s="2613">
        <v>0</v>
      </c>
      <c r="K5750" s="2613">
        <v>0</v>
      </c>
      <c r="L5750" s="2613">
        <v>2.2166165699999998</v>
      </c>
      <c r="M5750" s="2175">
        <v>3.9565884637606228</v>
      </c>
      <c r="N5750" s="2614">
        <v>534.13944260768403</v>
      </c>
      <c r="O5750" s="2200">
        <f>E5750*L5750</f>
        <v>299.24323694999998</v>
      </c>
      <c r="P5750" s="2482" t="s">
        <v>556</v>
      </c>
      <c r="Q5750" s="1792" t="s">
        <v>2890</v>
      </c>
      <c r="R5750" s="2486">
        <v>1</v>
      </c>
      <c r="S5750" s="1790">
        <f>R5750*E5750</f>
        <v>135</v>
      </c>
      <c r="T5750" s="1790">
        <v>1.9</v>
      </c>
    </row>
    <row r="5751" spans="1:20" ht="12.75" hidden="1" customHeight="1">
      <c r="A5751" s="1789"/>
      <c r="B5751" s="1789"/>
      <c r="C5751" s="2482"/>
      <c r="D5751" s="1789"/>
      <c r="E5751" s="1367"/>
      <c r="F5751" s="1790"/>
      <c r="G5751" s="2612"/>
      <c r="H5751" s="2613"/>
      <c r="I5751" s="1790"/>
      <c r="J5751" s="2305"/>
      <c r="K5751" s="2305"/>
      <c r="L5751" s="2266"/>
      <c r="M5751" s="2175">
        <v>0</v>
      </c>
      <c r="N5751" s="2237"/>
      <c r="O5751" s="2312"/>
      <c r="P5751" s="2502"/>
      <c r="Q5751" s="2500"/>
      <c r="R5751" s="2501"/>
      <c r="S5751" s="2502">
        <f>R5751*E5750</f>
        <v>0</v>
      </c>
      <c r="T5751" s="2200"/>
    </row>
    <row r="5752" spans="1:20" ht="12" hidden="1" customHeight="1">
      <c r="A5752" s="1789"/>
      <c r="B5752" s="1789"/>
      <c r="C5752" s="2482"/>
      <c r="D5752" s="1789"/>
      <c r="E5752" s="1367"/>
      <c r="F5752" s="1790"/>
      <c r="G5752" s="2612"/>
      <c r="H5752" s="2613"/>
      <c r="I5752" s="1790"/>
      <c r="J5752" s="2305"/>
      <c r="K5752" s="2305"/>
      <c r="L5752" s="2266"/>
      <c r="M5752" s="2175">
        <v>0</v>
      </c>
      <c r="N5752" s="2237"/>
      <c r="O5752" s="1801"/>
      <c r="P5752" s="1797"/>
      <c r="Q5752" s="1804"/>
      <c r="R5752" s="1808"/>
      <c r="S5752" s="1797">
        <f>R5752*E5750</f>
        <v>0</v>
      </c>
      <c r="T5752" s="1797"/>
    </row>
    <row r="5753" spans="1:20" ht="12" hidden="1" customHeight="1">
      <c r="A5753" s="1789"/>
      <c r="B5753" s="1789"/>
      <c r="C5753" s="2482"/>
      <c r="D5753" s="1789"/>
      <c r="E5753" s="1367"/>
      <c r="F5753" s="1790"/>
      <c r="G5753" s="2612"/>
      <c r="H5753" s="2613"/>
      <c r="I5753" s="1790"/>
      <c r="J5753" s="2305"/>
      <c r="K5753" s="2305"/>
      <c r="L5753" s="2266"/>
      <c r="M5753" s="2175">
        <v>0</v>
      </c>
      <c r="N5753" s="2237"/>
      <c r="O5753" s="1801"/>
      <c r="P5753" s="1797"/>
      <c r="Q5753" s="1804"/>
      <c r="R5753" s="1808"/>
      <c r="S5753" s="1797">
        <f>R5753*E5750</f>
        <v>0</v>
      </c>
      <c r="T5753" s="1797"/>
    </row>
    <row r="5754" spans="1:20" ht="12" hidden="1" customHeight="1">
      <c r="A5754" s="1789"/>
      <c r="B5754" s="1789"/>
      <c r="C5754" s="2482"/>
      <c r="D5754" s="1789"/>
      <c r="E5754" s="1367"/>
      <c r="F5754" s="1790"/>
      <c r="G5754" s="2612"/>
      <c r="H5754" s="2613"/>
      <c r="I5754" s="1790"/>
      <c r="J5754" s="2305"/>
      <c r="K5754" s="2305"/>
      <c r="L5754" s="2266"/>
      <c r="M5754" s="2175">
        <v>0</v>
      </c>
      <c r="N5754" s="2237"/>
      <c r="O5754" s="1801"/>
      <c r="P5754" s="1797"/>
      <c r="Q5754" s="1804"/>
      <c r="R5754" s="1808"/>
      <c r="S5754" s="1797">
        <f>R5754*E5750</f>
        <v>0</v>
      </c>
      <c r="T5754" s="1797"/>
    </row>
    <row r="5755" spans="1:20" ht="12" hidden="1" customHeight="1">
      <c r="A5755" s="1789"/>
      <c r="B5755" s="1789"/>
      <c r="C5755" s="2482"/>
      <c r="D5755" s="1789"/>
      <c r="E5755" s="1367"/>
      <c r="F5755" s="1790"/>
      <c r="G5755" s="2612"/>
      <c r="H5755" s="2613"/>
      <c r="I5755" s="1790"/>
      <c r="J5755" s="2305"/>
      <c r="K5755" s="2305"/>
      <c r="L5755" s="2266"/>
      <c r="M5755" s="2175">
        <v>0</v>
      </c>
      <c r="N5755" s="2237"/>
      <c r="O5755" s="1801"/>
      <c r="P5755" s="1797"/>
      <c r="Q5755" s="1804"/>
      <c r="R5755" s="1808"/>
      <c r="S5755" s="1797">
        <f>R5755*E5750</f>
        <v>0</v>
      </c>
      <c r="T5755" s="1797"/>
    </row>
    <row r="5756" spans="1:20" ht="12" hidden="1" customHeight="1">
      <c r="A5756" s="1789"/>
      <c r="B5756" s="1789"/>
      <c r="C5756" s="2482"/>
      <c r="D5756" s="1789"/>
      <c r="E5756" s="1367"/>
      <c r="F5756" s="1790"/>
      <c r="G5756" s="2612"/>
      <c r="H5756" s="2613"/>
      <c r="I5756" s="1790"/>
      <c r="J5756" s="2305"/>
      <c r="K5756" s="2305"/>
      <c r="L5756" s="2266"/>
      <c r="M5756" s="2175">
        <v>0</v>
      </c>
      <c r="N5756" s="2237"/>
      <c r="O5756" s="1801"/>
      <c r="P5756" s="1797"/>
      <c r="Q5756" s="1804"/>
      <c r="R5756" s="1808"/>
      <c r="S5756" s="1797">
        <f>R5756*E5750</f>
        <v>0</v>
      </c>
      <c r="T5756" s="1797"/>
    </row>
    <row r="5757" spans="1:20" ht="12" hidden="1" customHeight="1">
      <c r="A5757" s="1789"/>
      <c r="B5757" s="1789"/>
      <c r="C5757" s="2482"/>
      <c r="D5757" s="1789"/>
      <c r="E5757" s="1367"/>
      <c r="F5757" s="1790"/>
      <c r="G5757" s="2612"/>
      <c r="H5757" s="2613"/>
      <c r="I5757" s="1790"/>
      <c r="J5757" s="2305"/>
      <c r="K5757" s="2305"/>
      <c r="L5757" s="2266"/>
      <c r="M5757" s="2175">
        <v>0</v>
      </c>
      <c r="N5757" s="2237"/>
      <c r="O5757" s="1801"/>
      <c r="P5757" s="1797"/>
      <c r="Q5757" s="1804"/>
      <c r="R5757" s="1808"/>
      <c r="S5757" s="1797">
        <f>R5757*E5750</f>
        <v>0</v>
      </c>
      <c r="T5757" s="1797"/>
    </row>
    <row r="5758" spans="1:20" ht="12" hidden="1" customHeight="1">
      <c r="A5758" s="1789"/>
      <c r="B5758" s="1789"/>
      <c r="C5758" s="2482"/>
      <c r="D5758" s="1789"/>
      <c r="E5758" s="1367"/>
      <c r="F5758" s="1790"/>
      <c r="G5758" s="2612"/>
      <c r="H5758" s="2613"/>
      <c r="I5758" s="1790"/>
      <c r="J5758" s="2305"/>
      <c r="K5758" s="2305"/>
      <c r="L5758" s="2266"/>
      <c r="M5758" s="2175">
        <v>0</v>
      </c>
      <c r="N5758" s="2237"/>
      <c r="O5758" s="1801"/>
      <c r="P5758" s="1797"/>
      <c r="Q5758" s="1804"/>
      <c r="R5758" s="1808"/>
      <c r="S5758" s="1797">
        <f>R5758*E5750</f>
        <v>0</v>
      </c>
      <c r="T5758" s="1797"/>
    </row>
    <row r="5759" spans="1:20" ht="29.25" customHeight="1">
      <c r="A5759" s="1789">
        <f>A5750+1</f>
        <v>2</v>
      </c>
      <c r="B5759" s="1789" t="s">
        <v>557</v>
      </c>
      <c r="C5759" s="2482" t="s">
        <v>2617</v>
      </c>
      <c r="D5759" s="1789" t="s">
        <v>2890</v>
      </c>
      <c r="E5759" s="1367">
        <v>75</v>
      </c>
      <c r="F5759" s="1790">
        <v>0.57999999999999996</v>
      </c>
      <c r="G5759" s="2612">
        <v>43.5</v>
      </c>
      <c r="H5759" s="2613">
        <v>0.84167013287117276</v>
      </c>
      <c r="I5759" s="1790">
        <v>0</v>
      </c>
      <c r="J5759" s="2613">
        <v>0</v>
      </c>
      <c r="K5759" s="2613">
        <v>0</v>
      </c>
      <c r="L5759" s="2613">
        <v>3.5465865119999997</v>
      </c>
      <c r="M5759" s="2175">
        <v>5.6772066532604475</v>
      </c>
      <c r="N5759" s="2614">
        <v>425.79049899453355</v>
      </c>
      <c r="O5759" s="2200">
        <f>E5759*L5759</f>
        <v>265.99398839999998</v>
      </c>
      <c r="P5759" s="2482" t="s">
        <v>556</v>
      </c>
      <c r="Q5759" s="1792" t="s">
        <v>2890</v>
      </c>
      <c r="R5759" s="2486">
        <v>1</v>
      </c>
      <c r="S5759" s="1790">
        <f>R5759*E5759</f>
        <v>75</v>
      </c>
      <c r="T5759" s="1790">
        <v>3.04</v>
      </c>
    </row>
    <row r="5760" spans="1:20" ht="12.75" hidden="1" customHeight="1">
      <c r="A5760" s="1789"/>
      <c r="B5760" s="1789"/>
      <c r="C5760" s="2482"/>
      <c r="D5760" s="1789"/>
      <c r="E5760" s="1367"/>
      <c r="F5760" s="1790"/>
      <c r="G5760" s="2612"/>
      <c r="H5760" s="2613"/>
      <c r="I5760" s="1790"/>
      <c r="J5760" s="2305"/>
      <c r="K5760" s="2305"/>
      <c r="L5760" s="2266"/>
      <c r="M5760" s="2175">
        <v>0</v>
      </c>
      <c r="N5760" s="2237"/>
      <c r="O5760" s="2312"/>
      <c r="P5760" s="2502"/>
      <c r="Q5760" s="2500"/>
      <c r="R5760" s="2501"/>
      <c r="S5760" s="2502">
        <f>R5760*E5759</f>
        <v>0</v>
      </c>
      <c r="T5760" s="2200"/>
    </row>
    <row r="5761" spans="1:20" ht="12.75" hidden="1" customHeight="1">
      <c r="A5761" s="1789"/>
      <c r="B5761" s="1789"/>
      <c r="C5761" s="2482"/>
      <c r="D5761" s="1789"/>
      <c r="E5761" s="1367"/>
      <c r="F5761" s="1790"/>
      <c r="G5761" s="2612"/>
      <c r="H5761" s="2613"/>
      <c r="I5761" s="1790"/>
      <c r="J5761" s="2305"/>
      <c r="K5761" s="2305"/>
      <c r="L5761" s="2266"/>
      <c r="M5761" s="2175">
        <v>0</v>
      </c>
      <c r="N5761" s="2237"/>
      <c r="O5761" s="1801"/>
      <c r="P5761" s="1797"/>
      <c r="Q5761" s="1804"/>
      <c r="R5761" s="1808"/>
      <c r="S5761" s="1797">
        <f>R5761*E5759</f>
        <v>0</v>
      </c>
      <c r="T5761" s="1797"/>
    </row>
    <row r="5762" spans="1:20" ht="12.75" hidden="1" customHeight="1">
      <c r="A5762" s="1789"/>
      <c r="B5762" s="1789"/>
      <c r="C5762" s="2482"/>
      <c r="D5762" s="1789"/>
      <c r="E5762" s="1367"/>
      <c r="F5762" s="1790"/>
      <c r="G5762" s="2612"/>
      <c r="H5762" s="2613"/>
      <c r="I5762" s="1790"/>
      <c r="J5762" s="2305"/>
      <c r="K5762" s="2305"/>
      <c r="L5762" s="2266"/>
      <c r="M5762" s="2175">
        <v>0</v>
      </c>
      <c r="N5762" s="2237"/>
      <c r="O5762" s="1801"/>
      <c r="P5762" s="1797"/>
      <c r="Q5762" s="1804"/>
      <c r="R5762" s="1808"/>
      <c r="S5762" s="1797">
        <f>R5762*E5759</f>
        <v>0</v>
      </c>
      <c r="T5762" s="1797"/>
    </row>
    <row r="5763" spans="1:20" ht="12.75" hidden="1" customHeight="1">
      <c r="A5763" s="1789"/>
      <c r="B5763" s="1789"/>
      <c r="C5763" s="2482"/>
      <c r="D5763" s="1789"/>
      <c r="E5763" s="1367"/>
      <c r="F5763" s="1790"/>
      <c r="G5763" s="2612"/>
      <c r="H5763" s="2613"/>
      <c r="I5763" s="1790"/>
      <c r="J5763" s="2305"/>
      <c r="K5763" s="2305"/>
      <c r="L5763" s="2266"/>
      <c r="M5763" s="2175">
        <v>0</v>
      </c>
      <c r="N5763" s="2237"/>
      <c r="O5763" s="1801"/>
      <c r="P5763" s="1797"/>
      <c r="Q5763" s="1804"/>
      <c r="R5763" s="1808"/>
      <c r="S5763" s="1797">
        <f>R5763*E5759</f>
        <v>0</v>
      </c>
      <c r="T5763" s="1797"/>
    </row>
    <row r="5764" spans="1:20" ht="12.75" hidden="1" customHeight="1">
      <c r="A5764" s="1789"/>
      <c r="B5764" s="1789"/>
      <c r="C5764" s="2482"/>
      <c r="D5764" s="1789"/>
      <c r="E5764" s="1367"/>
      <c r="F5764" s="1790"/>
      <c r="G5764" s="2612"/>
      <c r="H5764" s="2613"/>
      <c r="I5764" s="1790"/>
      <c r="J5764" s="2305"/>
      <c r="K5764" s="2305"/>
      <c r="L5764" s="2266"/>
      <c r="M5764" s="2175">
        <v>0</v>
      </c>
      <c r="N5764" s="2237"/>
      <c r="O5764" s="1801"/>
      <c r="P5764" s="1797"/>
      <c r="Q5764" s="1804"/>
      <c r="R5764" s="1808"/>
      <c r="S5764" s="1797">
        <f>R5764*E5759</f>
        <v>0</v>
      </c>
      <c r="T5764" s="1797"/>
    </row>
    <row r="5765" spans="1:20" ht="12.75" hidden="1" customHeight="1">
      <c r="A5765" s="1789"/>
      <c r="B5765" s="1789"/>
      <c r="C5765" s="2482"/>
      <c r="D5765" s="1789"/>
      <c r="E5765" s="1367"/>
      <c r="F5765" s="1790"/>
      <c r="G5765" s="2612"/>
      <c r="H5765" s="2613"/>
      <c r="I5765" s="1790"/>
      <c r="J5765" s="2305"/>
      <c r="K5765" s="2305"/>
      <c r="L5765" s="2266"/>
      <c r="M5765" s="2175">
        <v>0</v>
      </c>
      <c r="N5765" s="2237"/>
      <c r="O5765" s="1801"/>
      <c r="P5765" s="1797"/>
      <c r="Q5765" s="1804"/>
      <c r="R5765" s="1808"/>
      <c r="S5765" s="1797">
        <f>R5765*E5759</f>
        <v>0</v>
      </c>
      <c r="T5765" s="1797"/>
    </row>
    <row r="5766" spans="1:20" ht="12" hidden="1" customHeight="1">
      <c r="A5766" s="1789"/>
      <c r="B5766" s="1789"/>
      <c r="C5766" s="2482"/>
      <c r="D5766" s="1789"/>
      <c r="E5766" s="1367"/>
      <c r="F5766" s="1790"/>
      <c r="G5766" s="2612"/>
      <c r="H5766" s="2613"/>
      <c r="I5766" s="1790"/>
      <c r="J5766" s="2305"/>
      <c r="K5766" s="2305"/>
      <c r="L5766" s="2266"/>
      <c r="M5766" s="2175">
        <v>0</v>
      </c>
      <c r="N5766" s="2237"/>
      <c r="O5766" s="1801"/>
      <c r="P5766" s="1797"/>
      <c r="Q5766" s="1804"/>
      <c r="R5766" s="1808"/>
      <c r="S5766" s="1797">
        <f>R5766*E5759</f>
        <v>0</v>
      </c>
      <c r="T5766" s="1797"/>
    </row>
    <row r="5767" spans="1:20" ht="12" hidden="1" customHeight="1">
      <c r="A5767" s="1789"/>
      <c r="B5767" s="1789"/>
      <c r="C5767" s="2482"/>
      <c r="D5767" s="1789"/>
      <c r="E5767" s="1367"/>
      <c r="F5767" s="1790"/>
      <c r="G5767" s="2612"/>
      <c r="H5767" s="2613"/>
      <c r="I5767" s="1790"/>
      <c r="J5767" s="2305"/>
      <c r="K5767" s="2305"/>
      <c r="L5767" s="2266"/>
      <c r="M5767" s="2175">
        <v>0</v>
      </c>
      <c r="N5767" s="2237"/>
      <c r="O5767" s="1801"/>
      <c r="P5767" s="1797"/>
      <c r="Q5767" s="1804"/>
      <c r="R5767" s="1808"/>
      <c r="S5767" s="1797">
        <f>R5767*E5759</f>
        <v>0</v>
      </c>
      <c r="T5767" s="1797"/>
    </row>
    <row r="5768" spans="1:20" s="2598" customFormat="1" ht="24" customHeight="1">
      <c r="A5768" s="1789">
        <f>A5759+1</f>
        <v>3</v>
      </c>
      <c r="B5768" s="2591"/>
      <c r="C5768" s="2592" t="s">
        <v>2618</v>
      </c>
      <c r="D5768" s="2591" t="s">
        <v>2819</v>
      </c>
      <c r="E5768" s="2593">
        <v>20</v>
      </c>
      <c r="F5768" s="2615"/>
      <c r="G5768" s="2616">
        <v>0</v>
      </c>
      <c r="H5768" s="2616">
        <v>0</v>
      </c>
      <c r="I5768" s="2616"/>
      <c r="J5768" s="2616">
        <v>0</v>
      </c>
      <c r="K5768" s="2616">
        <v>0</v>
      </c>
      <c r="L5768" s="2597">
        <v>3.7332489599999996</v>
      </c>
      <c r="M5768" s="2175">
        <v>4.8298054442100335</v>
      </c>
      <c r="N5768" s="2596">
        <v>96.596108884200675</v>
      </c>
      <c r="O5768" s="2200">
        <f>E5768*L5768</f>
        <v>74.664979199999991</v>
      </c>
      <c r="P5768" s="2592" t="s">
        <v>2947</v>
      </c>
      <c r="Q5768" s="2617" t="s">
        <v>2819</v>
      </c>
      <c r="R5768" s="2593">
        <v>1</v>
      </c>
      <c r="S5768" s="2241">
        <f>R5768*E5768</f>
        <v>20</v>
      </c>
      <c r="T5768" s="2615">
        <v>3.2</v>
      </c>
    </row>
    <row r="5769" spans="1:20" s="2598" customFormat="1" ht="12" hidden="1" customHeight="1">
      <c r="A5769" s="1789"/>
      <c r="B5769" s="2591"/>
      <c r="C5769" s="2592"/>
      <c r="D5769" s="2591"/>
      <c r="E5769" s="2593"/>
      <c r="F5769" s="2615"/>
      <c r="G5769" s="2616"/>
      <c r="H5769" s="2616"/>
      <c r="I5769" s="2616"/>
      <c r="J5769" s="2616"/>
      <c r="K5769" s="2616"/>
      <c r="L5769" s="2597"/>
      <c r="M5769" s="2175">
        <v>0</v>
      </c>
      <c r="N5769" s="2237"/>
      <c r="O5769" s="2200"/>
      <c r="P5769" s="2618"/>
      <c r="Q5769" s="2619"/>
      <c r="R5769" s="2620"/>
      <c r="S5769" s="2392">
        <f>R5769*E5768</f>
        <v>0</v>
      </c>
      <c r="T5769" s="2621"/>
    </row>
    <row r="5770" spans="1:20" s="2598" customFormat="1" ht="12" hidden="1" customHeight="1">
      <c r="A5770" s="1789"/>
      <c r="B5770" s="2591"/>
      <c r="C5770" s="2592"/>
      <c r="D5770" s="2591"/>
      <c r="E5770" s="2593"/>
      <c r="F5770" s="2615"/>
      <c r="G5770" s="2616"/>
      <c r="H5770" s="2616"/>
      <c r="I5770" s="2616"/>
      <c r="J5770" s="2616"/>
      <c r="K5770" s="2616"/>
      <c r="L5770" s="2597"/>
      <c r="M5770" s="2175">
        <v>0</v>
      </c>
      <c r="N5770" s="2237"/>
      <c r="O5770" s="2200"/>
      <c r="P5770" s="2618"/>
      <c r="Q5770" s="2619"/>
      <c r="R5770" s="2620"/>
      <c r="S5770" s="2392">
        <f>R5770*E5768</f>
        <v>0</v>
      </c>
      <c r="T5770" s="2621"/>
    </row>
    <row r="5771" spans="1:20" s="2598" customFormat="1" ht="12" hidden="1" customHeight="1">
      <c r="A5771" s="1789"/>
      <c r="B5771" s="2591"/>
      <c r="C5771" s="2592"/>
      <c r="D5771" s="2591"/>
      <c r="E5771" s="2593"/>
      <c r="F5771" s="2615"/>
      <c r="G5771" s="2616"/>
      <c r="H5771" s="2616"/>
      <c r="I5771" s="2616"/>
      <c r="J5771" s="2616"/>
      <c r="K5771" s="2616"/>
      <c r="L5771" s="2597"/>
      <c r="M5771" s="2175">
        <v>0</v>
      </c>
      <c r="N5771" s="2237"/>
      <c r="O5771" s="2200"/>
      <c r="P5771" s="2618"/>
      <c r="Q5771" s="2619"/>
      <c r="R5771" s="2620"/>
      <c r="S5771" s="2392">
        <f>R5771*E5768</f>
        <v>0</v>
      </c>
      <c r="T5771" s="2621"/>
    </row>
    <row r="5772" spans="1:20" s="2598" customFormat="1" ht="12" hidden="1" customHeight="1">
      <c r="A5772" s="1789"/>
      <c r="B5772" s="2591"/>
      <c r="C5772" s="2592"/>
      <c r="D5772" s="2591"/>
      <c r="E5772" s="2593"/>
      <c r="F5772" s="2615"/>
      <c r="G5772" s="2616"/>
      <c r="H5772" s="2616"/>
      <c r="I5772" s="2616"/>
      <c r="J5772" s="2616"/>
      <c r="K5772" s="2616"/>
      <c r="L5772" s="2597"/>
      <c r="M5772" s="2175">
        <v>0</v>
      </c>
      <c r="N5772" s="2237"/>
      <c r="O5772" s="2200"/>
      <c r="P5772" s="2618"/>
      <c r="Q5772" s="2619"/>
      <c r="R5772" s="2620"/>
      <c r="S5772" s="2392">
        <f>R5772*E5768</f>
        <v>0</v>
      </c>
      <c r="T5772" s="2621"/>
    </row>
    <row r="5773" spans="1:20" s="2598" customFormat="1" ht="12" hidden="1" customHeight="1">
      <c r="A5773" s="1789"/>
      <c r="B5773" s="2591"/>
      <c r="C5773" s="2592"/>
      <c r="D5773" s="2591"/>
      <c r="E5773" s="2593"/>
      <c r="F5773" s="2615"/>
      <c r="G5773" s="2616"/>
      <c r="H5773" s="2616"/>
      <c r="I5773" s="2616"/>
      <c r="J5773" s="2616"/>
      <c r="K5773" s="2616"/>
      <c r="L5773" s="2597"/>
      <c r="M5773" s="2175">
        <v>0</v>
      </c>
      <c r="N5773" s="2237"/>
      <c r="O5773" s="2200"/>
      <c r="P5773" s="2618"/>
      <c r="Q5773" s="2619"/>
      <c r="R5773" s="2620"/>
      <c r="S5773" s="2392">
        <f>R5773*E5768</f>
        <v>0</v>
      </c>
      <c r="T5773" s="2621"/>
    </row>
    <row r="5774" spans="1:20" s="2598" customFormat="1" ht="12" hidden="1" customHeight="1">
      <c r="A5774" s="1789"/>
      <c r="B5774" s="2591"/>
      <c r="C5774" s="2592"/>
      <c r="D5774" s="2591"/>
      <c r="E5774" s="2593"/>
      <c r="F5774" s="2615"/>
      <c r="G5774" s="2616"/>
      <c r="H5774" s="2616"/>
      <c r="I5774" s="2616"/>
      <c r="J5774" s="2616"/>
      <c r="K5774" s="2616"/>
      <c r="L5774" s="2597"/>
      <c r="M5774" s="2175">
        <v>0</v>
      </c>
      <c r="N5774" s="2237"/>
      <c r="O5774" s="2200"/>
      <c r="P5774" s="2618"/>
      <c r="Q5774" s="2619"/>
      <c r="R5774" s="2620"/>
      <c r="S5774" s="2392">
        <f>R5774*E5768</f>
        <v>0</v>
      </c>
      <c r="T5774" s="2621"/>
    </row>
    <row r="5775" spans="1:20" s="2598" customFormat="1" ht="12" hidden="1" customHeight="1">
      <c r="A5775" s="1789"/>
      <c r="B5775" s="2591"/>
      <c r="C5775" s="2592"/>
      <c r="D5775" s="2591"/>
      <c r="E5775" s="2593"/>
      <c r="F5775" s="2615"/>
      <c r="G5775" s="2616"/>
      <c r="H5775" s="2616"/>
      <c r="I5775" s="2616"/>
      <c r="J5775" s="2616"/>
      <c r="K5775" s="2616"/>
      <c r="L5775" s="2597"/>
      <c r="M5775" s="2175">
        <v>0</v>
      </c>
      <c r="N5775" s="2237"/>
      <c r="O5775" s="2200"/>
      <c r="P5775" s="2618"/>
      <c r="Q5775" s="2619"/>
      <c r="R5775" s="2620"/>
      <c r="S5775" s="2392">
        <f>R5775*E5768</f>
        <v>0</v>
      </c>
      <c r="T5775" s="2621"/>
    </row>
    <row r="5776" spans="1:20" s="2598" customFormat="1" ht="12" hidden="1" customHeight="1">
      <c r="A5776" s="1789"/>
      <c r="B5776" s="2591"/>
      <c r="C5776" s="2592"/>
      <c r="D5776" s="2591"/>
      <c r="E5776" s="2593"/>
      <c r="F5776" s="2615"/>
      <c r="G5776" s="2616"/>
      <c r="H5776" s="2616"/>
      <c r="I5776" s="2616"/>
      <c r="J5776" s="2616"/>
      <c r="K5776" s="2616"/>
      <c r="L5776" s="2597"/>
      <c r="M5776" s="2175">
        <v>0</v>
      </c>
      <c r="N5776" s="2237"/>
      <c r="O5776" s="2200"/>
      <c r="P5776" s="2618"/>
      <c r="Q5776" s="2619"/>
      <c r="R5776" s="2620"/>
      <c r="S5776" s="2392">
        <f>R5776*E5768</f>
        <v>0</v>
      </c>
      <c r="T5776" s="2621"/>
    </row>
    <row r="5777" spans="1:20" s="2598" customFormat="1" ht="24.75" customHeight="1">
      <c r="A5777" s="1789">
        <f>A5768+1</f>
        <v>4</v>
      </c>
      <c r="B5777" s="2591"/>
      <c r="C5777" s="2592" t="s">
        <v>2619</v>
      </c>
      <c r="D5777" s="2591" t="s">
        <v>2819</v>
      </c>
      <c r="E5777" s="2593">
        <v>35</v>
      </c>
      <c r="F5777" s="2615"/>
      <c r="G5777" s="2616">
        <v>0</v>
      </c>
      <c r="H5777" s="2616">
        <v>0</v>
      </c>
      <c r="I5777" s="2616"/>
      <c r="J5777" s="2616">
        <v>0</v>
      </c>
      <c r="K5777" s="2616">
        <v>0</v>
      </c>
      <c r="L5777" s="2597">
        <v>7.816490009999999</v>
      </c>
      <c r="M5777" s="2175">
        <v>10.112405148814757</v>
      </c>
      <c r="N5777" s="2596">
        <v>353.93418020851647</v>
      </c>
      <c r="O5777" s="2200">
        <f>E5777*L5777</f>
        <v>273.57715034999995</v>
      </c>
      <c r="P5777" s="2592" t="s">
        <v>2947</v>
      </c>
      <c r="Q5777" s="2617" t="s">
        <v>2819</v>
      </c>
      <c r="R5777" s="2593">
        <v>1</v>
      </c>
      <c r="S5777" s="2241">
        <f>R5777*E5777</f>
        <v>35</v>
      </c>
      <c r="T5777" s="2615">
        <v>6.7</v>
      </c>
    </row>
    <row r="5778" spans="1:20" s="2598" customFormat="1" ht="12" hidden="1" customHeight="1">
      <c r="A5778" s="1789"/>
      <c r="B5778" s="2591"/>
      <c r="C5778" s="2592"/>
      <c r="D5778" s="2591"/>
      <c r="E5778" s="2593"/>
      <c r="F5778" s="2615"/>
      <c r="G5778" s="2616"/>
      <c r="H5778" s="2616"/>
      <c r="I5778" s="2616"/>
      <c r="J5778" s="2616"/>
      <c r="K5778" s="2616"/>
      <c r="L5778" s="2597"/>
      <c r="M5778" s="2175">
        <v>0</v>
      </c>
      <c r="N5778" s="2237"/>
      <c r="O5778" s="2200"/>
      <c r="P5778" s="2618"/>
      <c r="Q5778" s="2619"/>
      <c r="R5778" s="2620"/>
      <c r="S5778" s="2392">
        <f>R5778*E5777</f>
        <v>0</v>
      </c>
      <c r="T5778" s="2621"/>
    </row>
    <row r="5779" spans="1:20" s="2598" customFormat="1" ht="12" hidden="1" customHeight="1">
      <c r="A5779" s="1789"/>
      <c r="B5779" s="2591"/>
      <c r="C5779" s="2592"/>
      <c r="D5779" s="2591"/>
      <c r="E5779" s="2593"/>
      <c r="F5779" s="2615"/>
      <c r="G5779" s="2616"/>
      <c r="H5779" s="2616"/>
      <c r="I5779" s="2616"/>
      <c r="J5779" s="2616"/>
      <c r="K5779" s="2616"/>
      <c r="L5779" s="2597"/>
      <c r="M5779" s="2175">
        <v>0</v>
      </c>
      <c r="N5779" s="2237"/>
      <c r="O5779" s="2200"/>
      <c r="P5779" s="2618"/>
      <c r="Q5779" s="2619"/>
      <c r="R5779" s="2620"/>
      <c r="S5779" s="2392">
        <f>R5779*E5777</f>
        <v>0</v>
      </c>
      <c r="T5779" s="2621"/>
    </row>
    <row r="5780" spans="1:20" s="2598" customFormat="1" ht="12" hidden="1" customHeight="1">
      <c r="A5780" s="1789"/>
      <c r="B5780" s="2173"/>
      <c r="C5780" s="2173"/>
      <c r="D5780" s="2172"/>
      <c r="E5780" s="2593"/>
      <c r="F5780" s="2615"/>
      <c r="G5780" s="2616"/>
      <c r="H5780" s="2616"/>
      <c r="I5780" s="2616"/>
      <c r="J5780" s="2616"/>
      <c r="K5780" s="2616"/>
      <c r="L5780" s="2597"/>
      <c r="M5780" s="2175">
        <v>0</v>
      </c>
      <c r="N5780" s="2237"/>
      <c r="O5780" s="2200"/>
      <c r="P5780" s="2618"/>
      <c r="Q5780" s="2619"/>
      <c r="R5780" s="2620"/>
      <c r="S5780" s="2392">
        <f>R5780*E5777</f>
        <v>0</v>
      </c>
      <c r="T5780" s="2621"/>
    </row>
    <row r="5781" spans="1:20" s="2598" customFormat="1" ht="12" hidden="1" customHeight="1">
      <c r="A5781" s="1789"/>
      <c r="B5781" s="2591"/>
      <c r="C5781" s="2592"/>
      <c r="D5781" s="2591"/>
      <c r="E5781" s="2593"/>
      <c r="F5781" s="2615"/>
      <c r="G5781" s="2616"/>
      <c r="H5781" s="2616"/>
      <c r="I5781" s="2616"/>
      <c r="J5781" s="2616"/>
      <c r="K5781" s="2616"/>
      <c r="L5781" s="2597"/>
      <c r="M5781" s="2175">
        <v>0</v>
      </c>
      <c r="N5781" s="2237"/>
      <c r="O5781" s="2200"/>
      <c r="P5781" s="2618"/>
      <c r="Q5781" s="2619"/>
      <c r="R5781" s="2620"/>
      <c r="S5781" s="2392">
        <f>R5781*E5777</f>
        <v>0</v>
      </c>
      <c r="T5781" s="2621"/>
    </row>
    <row r="5782" spans="1:20" s="2598" customFormat="1" ht="12" hidden="1" customHeight="1">
      <c r="A5782" s="1789"/>
      <c r="B5782" s="2591"/>
      <c r="C5782" s="2592"/>
      <c r="D5782" s="2591"/>
      <c r="E5782" s="2593"/>
      <c r="F5782" s="2615"/>
      <c r="G5782" s="2616"/>
      <c r="H5782" s="2616"/>
      <c r="I5782" s="2616"/>
      <c r="J5782" s="2616"/>
      <c r="K5782" s="2616"/>
      <c r="L5782" s="2597"/>
      <c r="M5782" s="2175">
        <v>0</v>
      </c>
      <c r="N5782" s="2237"/>
      <c r="O5782" s="2200"/>
      <c r="P5782" s="2618"/>
      <c r="Q5782" s="2619"/>
      <c r="R5782" s="2620"/>
      <c r="S5782" s="2392">
        <f>R5782*E5777</f>
        <v>0</v>
      </c>
      <c r="T5782" s="2621"/>
    </row>
    <row r="5783" spans="1:20" s="2598" customFormat="1" ht="12" hidden="1" customHeight="1">
      <c r="A5783" s="1789"/>
      <c r="B5783" s="2591"/>
      <c r="C5783" s="2592"/>
      <c r="D5783" s="2591"/>
      <c r="E5783" s="2593"/>
      <c r="F5783" s="2615"/>
      <c r="G5783" s="2616"/>
      <c r="H5783" s="2616"/>
      <c r="I5783" s="2616"/>
      <c r="J5783" s="2616"/>
      <c r="K5783" s="2616"/>
      <c r="L5783" s="2597"/>
      <c r="M5783" s="2175">
        <v>0</v>
      </c>
      <c r="N5783" s="2237"/>
      <c r="O5783" s="2200"/>
      <c r="P5783" s="2618"/>
      <c r="Q5783" s="2619"/>
      <c r="R5783" s="2620"/>
      <c r="S5783" s="2392">
        <f>R5783*E5777</f>
        <v>0</v>
      </c>
      <c r="T5783" s="2621"/>
    </row>
    <row r="5784" spans="1:20" s="2598" customFormat="1" ht="12" hidden="1" customHeight="1">
      <c r="A5784" s="1789"/>
      <c r="B5784" s="2591"/>
      <c r="C5784" s="2592"/>
      <c r="D5784" s="2591"/>
      <c r="E5784" s="2593"/>
      <c r="F5784" s="2615"/>
      <c r="G5784" s="2616"/>
      <c r="H5784" s="2616"/>
      <c r="I5784" s="2616"/>
      <c r="J5784" s="2616"/>
      <c r="K5784" s="2616"/>
      <c r="L5784" s="2597"/>
      <c r="M5784" s="2175">
        <v>0</v>
      </c>
      <c r="N5784" s="2237"/>
      <c r="O5784" s="2200"/>
      <c r="P5784" s="2618"/>
      <c r="Q5784" s="2619"/>
      <c r="R5784" s="2620"/>
      <c r="S5784" s="2392">
        <f>R5784*E5777</f>
        <v>0</v>
      </c>
      <c r="T5784" s="2621"/>
    </row>
    <row r="5785" spans="1:20" s="2598" customFormat="1" ht="12" hidden="1" customHeight="1">
      <c r="A5785" s="1789"/>
      <c r="B5785" s="2591"/>
      <c r="C5785" s="2592"/>
      <c r="D5785" s="2591"/>
      <c r="E5785" s="2593"/>
      <c r="F5785" s="2615"/>
      <c r="G5785" s="2616"/>
      <c r="H5785" s="2616"/>
      <c r="I5785" s="2616"/>
      <c r="J5785" s="2616"/>
      <c r="K5785" s="2616"/>
      <c r="L5785" s="2597"/>
      <c r="M5785" s="2175">
        <v>0</v>
      </c>
      <c r="N5785" s="2237"/>
      <c r="O5785" s="2200"/>
      <c r="P5785" s="2618"/>
      <c r="Q5785" s="2619"/>
      <c r="R5785" s="2620"/>
      <c r="S5785" s="2392">
        <f>R5785*E5777</f>
        <v>0</v>
      </c>
      <c r="T5785" s="2621"/>
    </row>
    <row r="5786" spans="1:20" s="2180" customFormat="1" ht="24.75" customHeight="1">
      <c r="A5786" s="1792">
        <f>A5777+1</f>
        <v>5</v>
      </c>
      <c r="B5786" s="2149" t="s">
        <v>525</v>
      </c>
      <c r="C5786" s="2145" t="s">
        <v>2584</v>
      </c>
      <c r="D5786" s="2149" t="s">
        <v>2890</v>
      </c>
      <c r="E5786" s="2173">
        <v>35</v>
      </c>
      <c r="F5786" s="2233">
        <v>0.66</v>
      </c>
      <c r="G5786" s="2477">
        <v>23.1</v>
      </c>
      <c r="H5786" s="2262">
        <v>0.95776256499133461</v>
      </c>
      <c r="I5786" s="2240">
        <v>0.02</v>
      </c>
      <c r="J5786" s="2262">
        <v>0.70000000000000007</v>
      </c>
      <c r="K5786" s="2262">
        <v>6.1000400000000003E-2</v>
      </c>
      <c r="L5786" s="2262">
        <v>1.9793219329799996</v>
      </c>
      <c r="M5786" s="2175">
        <v>3.8787037557832287</v>
      </c>
      <c r="N5786" s="2478">
        <v>135.75463145241301</v>
      </c>
      <c r="O5786" s="2200">
        <f>E5786*L5786</f>
        <v>69.276267654299986</v>
      </c>
      <c r="P5786" s="2133" t="s">
        <v>444</v>
      </c>
      <c r="Q5786" s="2140" t="s">
        <v>2890</v>
      </c>
      <c r="R5786" s="2115">
        <v>0.998</v>
      </c>
      <c r="S5786" s="2508">
        <f>R5786*E5786</f>
        <v>34.93</v>
      </c>
      <c r="T5786" s="2133">
        <v>1.7</v>
      </c>
    </row>
    <row r="5787" spans="1:20" s="2180" customFormat="1" ht="14.25" hidden="1" customHeight="1">
      <c r="A5787" s="1789"/>
      <c r="B5787" s="2149"/>
      <c r="C5787" s="2143"/>
      <c r="D5787" s="2149"/>
      <c r="E5787" s="2232"/>
      <c r="F5787" s="2240"/>
      <c r="G5787" s="2235"/>
      <c r="H5787" s="2613"/>
      <c r="I5787" s="2233"/>
      <c r="J5787" s="2235"/>
      <c r="K5787" s="2235"/>
      <c r="L5787" s="2266"/>
      <c r="M5787" s="2175">
        <v>0</v>
      </c>
      <c r="N5787" s="2237"/>
      <c r="O5787" s="2128"/>
      <c r="P5787" s="2129"/>
      <c r="Q5787" s="2256"/>
      <c r="R5787" s="2257"/>
      <c r="S5787" s="2239">
        <f>R5787*E5786</f>
        <v>0</v>
      </c>
      <c r="T5787" s="2623"/>
    </row>
    <row r="5788" spans="1:20" s="2180" customFormat="1" ht="12" hidden="1" customHeight="1">
      <c r="A5788" s="1789"/>
      <c r="B5788" s="2149"/>
      <c r="C5788" s="2143"/>
      <c r="D5788" s="2149"/>
      <c r="E5788" s="2232"/>
      <c r="F5788" s="2240"/>
      <c r="G5788" s="2235"/>
      <c r="H5788" s="2613"/>
      <c r="I5788" s="2233"/>
      <c r="J5788" s="2235"/>
      <c r="K5788" s="2235"/>
      <c r="L5788" s="2266"/>
      <c r="M5788" s="2175">
        <v>0</v>
      </c>
      <c r="N5788" s="2237"/>
      <c r="O5788" s="2128"/>
      <c r="P5788" s="2129"/>
      <c r="Q5788" s="2256"/>
      <c r="R5788" s="2257"/>
      <c r="S5788" s="2239">
        <f>R5788*E5786</f>
        <v>0</v>
      </c>
      <c r="T5788" s="2623"/>
    </row>
    <row r="5789" spans="1:20" s="2180" customFormat="1" ht="12" hidden="1" customHeight="1">
      <c r="A5789" s="1789"/>
      <c r="B5789" s="2149"/>
      <c r="C5789" s="2143"/>
      <c r="D5789" s="2149"/>
      <c r="E5789" s="2232"/>
      <c r="F5789" s="2240"/>
      <c r="G5789" s="2235"/>
      <c r="H5789" s="2613"/>
      <c r="I5789" s="2233"/>
      <c r="J5789" s="2235"/>
      <c r="K5789" s="2235"/>
      <c r="L5789" s="2266"/>
      <c r="M5789" s="2175">
        <v>0</v>
      </c>
      <c r="N5789" s="2237"/>
      <c r="O5789" s="2119"/>
      <c r="P5789" s="2120"/>
      <c r="Q5789" s="2125"/>
      <c r="R5789" s="2122"/>
      <c r="S5789" s="2238">
        <f>R5789*E5786</f>
        <v>0</v>
      </c>
      <c r="T5789" s="2421"/>
    </row>
    <row r="5790" spans="1:20" s="2180" customFormat="1" ht="12" hidden="1" customHeight="1">
      <c r="A5790" s="1789"/>
      <c r="B5790" s="2149"/>
      <c r="C5790" s="2143"/>
      <c r="D5790" s="2149"/>
      <c r="E5790" s="2232"/>
      <c r="F5790" s="2240"/>
      <c r="G5790" s="2235"/>
      <c r="H5790" s="2613"/>
      <c r="I5790" s="2233"/>
      <c r="J5790" s="2235"/>
      <c r="K5790" s="2235"/>
      <c r="L5790" s="2266"/>
      <c r="M5790" s="2175">
        <v>0</v>
      </c>
      <c r="N5790" s="2237"/>
      <c r="O5790" s="2119"/>
      <c r="P5790" s="2120"/>
      <c r="Q5790" s="2125"/>
      <c r="R5790" s="2122"/>
      <c r="S5790" s="2238">
        <f>R5790*E5786</f>
        <v>0</v>
      </c>
      <c r="T5790" s="2421"/>
    </row>
    <row r="5791" spans="1:20" s="2180" customFormat="1" ht="12" hidden="1" customHeight="1">
      <c r="A5791" s="1789"/>
      <c r="B5791" s="2149"/>
      <c r="C5791" s="2143"/>
      <c r="D5791" s="2149"/>
      <c r="E5791" s="2232"/>
      <c r="F5791" s="2240"/>
      <c r="G5791" s="2235"/>
      <c r="H5791" s="2613"/>
      <c r="I5791" s="2233"/>
      <c r="J5791" s="2235"/>
      <c r="K5791" s="2235"/>
      <c r="L5791" s="2266"/>
      <c r="M5791" s="2175">
        <v>0</v>
      </c>
      <c r="N5791" s="2237"/>
      <c r="O5791" s="2119"/>
      <c r="P5791" s="2120"/>
      <c r="Q5791" s="2125"/>
      <c r="R5791" s="2122"/>
      <c r="S5791" s="2238">
        <f>R5791*E5786</f>
        <v>0</v>
      </c>
      <c r="T5791" s="2421"/>
    </row>
    <row r="5792" spans="1:20" s="2180" customFormat="1" ht="12" hidden="1" customHeight="1">
      <c r="A5792" s="1789"/>
      <c r="B5792" s="2149"/>
      <c r="C5792" s="2143"/>
      <c r="D5792" s="2149"/>
      <c r="E5792" s="2232"/>
      <c r="F5792" s="2240"/>
      <c r="G5792" s="2235"/>
      <c r="H5792" s="2613"/>
      <c r="I5792" s="2233"/>
      <c r="J5792" s="2235"/>
      <c r="K5792" s="2235"/>
      <c r="L5792" s="2266"/>
      <c r="M5792" s="2175">
        <v>0</v>
      </c>
      <c r="N5792" s="2237"/>
      <c r="O5792" s="2119"/>
      <c r="P5792" s="2120"/>
      <c r="Q5792" s="2125"/>
      <c r="R5792" s="2122"/>
      <c r="S5792" s="2238">
        <f>R5792*E5786</f>
        <v>0</v>
      </c>
      <c r="T5792" s="2421"/>
    </row>
    <row r="5793" spans="1:20" s="2180" customFormat="1" ht="12" hidden="1" customHeight="1">
      <c r="A5793" s="1789"/>
      <c r="B5793" s="2149"/>
      <c r="C5793" s="2143"/>
      <c r="D5793" s="2149"/>
      <c r="E5793" s="2232"/>
      <c r="F5793" s="2240"/>
      <c r="G5793" s="2235"/>
      <c r="H5793" s="2613"/>
      <c r="I5793" s="2233"/>
      <c r="J5793" s="2235"/>
      <c r="K5793" s="2235"/>
      <c r="L5793" s="2266"/>
      <c r="M5793" s="2175">
        <v>0</v>
      </c>
      <c r="N5793" s="2237"/>
      <c r="O5793" s="2119"/>
      <c r="P5793" s="2120"/>
      <c r="Q5793" s="2125"/>
      <c r="R5793" s="2122"/>
      <c r="S5793" s="2238">
        <f>R5793*E5786</f>
        <v>0</v>
      </c>
      <c r="T5793" s="2421"/>
    </row>
    <row r="5794" spans="1:20" s="2180" customFormat="1" ht="12" hidden="1" customHeight="1">
      <c r="A5794" s="1789"/>
      <c r="B5794" s="2149"/>
      <c r="C5794" s="2143"/>
      <c r="D5794" s="2149"/>
      <c r="E5794" s="2232"/>
      <c r="F5794" s="2240"/>
      <c r="G5794" s="2235"/>
      <c r="H5794" s="2613"/>
      <c r="I5794" s="2233"/>
      <c r="J5794" s="2235"/>
      <c r="K5794" s="2235"/>
      <c r="L5794" s="2266"/>
      <c r="M5794" s="2175">
        <v>0</v>
      </c>
      <c r="N5794" s="2237"/>
      <c r="O5794" s="2119"/>
      <c r="P5794" s="2120"/>
      <c r="Q5794" s="2125"/>
      <c r="R5794" s="2122"/>
      <c r="S5794" s="2238">
        <f>R5794*E5786</f>
        <v>0</v>
      </c>
      <c r="T5794" s="2421"/>
    </row>
    <row r="5795" spans="1:20" s="2598" customFormat="1" ht="18.75" customHeight="1">
      <c r="A5795" s="1792">
        <f>A5786+1</f>
        <v>6</v>
      </c>
      <c r="B5795" s="2591"/>
      <c r="C5795" s="2592" t="s">
        <v>2620</v>
      </c>
      <c r="D5795" s="2591" t="s">
        <v>2819</v>
      </c>
      <c r="E5795" s="2593">
        <v>20</v>
      </c>
      <c r="F5795" s="1790"/>
      <c r="G5795" s="2594">
        <v>0</v>
      </c>
      <c r="H5795" s="2595">
        <v>0</v>
      </c>
      <c r="I5795" s="1790"/>
      <c r="J5795" s="2595">
        <v>0</v>
      </c>
      <c r="K5795" s="2595">
        <v>0</v>
      </c>
      <c r="L5795" s="2595">
        <v>0.81664820999999987</v>
      </c>
      <c r="M5795" s="2175">
        <v>1.0565199409209447</v>
      </c>
      <c r="N5795" s="2596">
        <v>21.130398818418893</v>
      </c>
      <c r="O5795" s="2200">
        <f>E5795*L5795</f>
        <v>16.332964199999999</v>
      </c>
      <c r="P5795" s="2482" t="s">
        <v>2944</v>
      </c>
      <c r="Q5795" s="1792" t="s">
        <v>2819</v>
      </c>
      <c r="R5795" s="2486">
        <v>1</v>
      </c>
      <c r="S5795" s="1790">
        <f>R5795*E5795</f>
        <v>20</v>
      </c>
      <c r="T5795" s="2599">
        <v>0.7</v>
      </c>
    </row>
    <row r="5796" spans="1:20" s="2180" customFormat="1" ht="14.25" hidden="1" customHeight="1">
      <c r="A5796" s="1789"/>
      <c r="B5796" s="2149"/>
      <c r="C5796" s="2143"/>
      <c r="D5796" s="2149"/>
      <c r="E5796" s="2232"/>
      <c r="F5796" s="2240"/>
      <c r="G5796" s="2235"/>
      <c r="H5796" s="2613"/>
      <c r="I5796" s="2233"/>
      <c r="J5796" s="2235"/>
      <c r="K5796" s="2235"/>
      <c r="L5796" s="2266"/>
      <c r="M5796" s="2175">
        <v>0</v>
      </c>
      <c r="N5796" s="2237"/>
      <c r="O5796" s="2128"/>
      <c r="P5796" s="2129"/>
      <c r="Q5796" s="2256"/>
      <c r="R5796" s="2257"/>
      <c r="S5796" s="2239">
        <f>R5796*E5795</f>
        <v>0</v>
      </c>
      <c r="T5796" s="2623"/>
    </row>
    <row r="5797" spans="1:20" s="2180" customFormat="1" ht="12" hidden="1" customHeight="1">
      <c r="A5797" s="1789"/>
      <c r="B5797" s="2149"/>
      <c r="C5797" s="2143"/>
      <c r="D5797" s="2149"/>
      <c r="E5797" s="2232"/>
      <c r="F5797" s="2240"/>
      <c r="G5797" s="2235"/>
      <c r="H5797" s="2613"/>
      <c r="I5797" s="2233"/>
      <c r="J5797" s="2235"/>
      <c r="K5797" s="2235"/>
      <c r="L5797" s="2266"/>
      <c r="M5797" s="2175">
        <v>0</v>
      </c>
      <c r="N5797" s="2237"/>
      <c r="O5797" s="2128"/>
      <c r="P5797" s="2129"/>
      <c r="Q5797" s="2256"/>
      <c r="R5797" s="2257"/>
      <c r="S5797" s="2239">
        <f>R5797*E5795</f>
        <v>0</v>
      </c>
      <c r="T5797" s="2623"/>
    </row>
    <row r="5798" spans="1:20" s="2180" customFormat="1" ht="12" hidden="1" customHeight="1">
      <c r="A5798" s="1789"/>
      <c r="B5798" s="2149"/>
      <c r="C5798" s="2143"/>
      <c r="D5798" s="2149"/>
      <c r="E5798" s="2232"/>
      <c r="F5798" s="2240"/>
      <c r="G5798" s="2235"/>
      <c r="H5798" s="2613"/>
      <c r="I5798" s="2233"/>
      <c r="J5798" s="2235"/>
      <c r="K5798" s="2235"/>
      <c r="L5798" s="2266"/>
      <c r="M5798" s="2175">
        <v>0</v>
      </c>
      <c r="N5798" s="2237"/>
      <c r="O5798" s="2119"/>
      <c r="P5798" s="2120"/>
      <c r="Q5798" s="2125"/>
      <c r="R5798" s="2122"/>
      <c r="S5798" s="2238">
        <f>R5798*E5795</f>
        <v>0</v>
      </c>
      <c r="T5798" s="2421"/>
    </row>
    <row r="5799" spans="1:20" s="2180" customFormat="1" ht="12" hidden="1" customHeight="1">
      <c r="A5799" s="1789"/>
      <c r="B5799" s="2149"/>
      <c r="C5799" s="2143"/>
      <c r="D5799" s="2149"/>
      <c r="E5799" s="2232"/>
      <c r="F5799" s="2240"/>
      <c r="G5799" s="2235"/>
      <c r="H5799" s="2613"/>
      <c r="I5799" s="2233"/>
      <c r="J5799" s="2235"/>
      <c r="K5799" s="2235"/>
      <c r="L5799" s="2266"/>
      <c r="M5799" s="2175">
        <v>0</v>
      </c>
      <c r="N5799" s="2237"/>
      <c r="O5799" s="2119"/>
      <c r="P5799" s="2120"/>
      <c r="Q5799" s="2125"/>
      <c r="R5799" s="2122"/>
      <c r="S5799" s="2238">
        <f>R5799*E5795</f>
        <v>0</v>
      </c>
      <c r="T5799" s="2421"/>
    </row>
    <row r="5800" spans="1:20" s="2180" customFormat="1" ht="12" hidden="1" customHeight="1">
      <c r="A5800" s="1789"/>
      <c r="B5800" s="2149"/>
      <c r="C5800" s="2143"/>
      <c r="D5800" s="2149"/>
      <c r="E5800" s="2232"/>
      <c r="F5800" s="2240"/>
      <c r="G5800" s="2235"/>
      <c r="H5800" s="2613"/>
      <c r="I5800" s="2233"/>
      <c r="J5800" s="2235"/>
      <c r="K5800" s="2235"/>
      <c r="L5800" s="2266"/>
      <c r="M5800" s="2175">
        <v>0</v>
      </c>
      <c r="N5800" s="2237"/>
      <c r="O5800" s="2119"/>
      <c r="P5800" s="2120"/>
      <c r="Q5800" s="2125"/>
      <c r="R5800" s="2122"/>
      <c r="S5800" s="2238">
        <f>R5800*E5795</f>
        <v>0</v>
      </c>
      <c r="T5800" s="2421"/>
    </row>
    <row r="5801" spans="1:20" s="2180" customFormat="1" ht="12" hidden="1" customHeight="1">
      <c r="A5801" s="1789"/>
      <c r="B5801" s="2149"/>
      <c r="C5801" s="2143"/>
      <c r="D5801" s="2149"/>
      <c r="E5801" s="2232"/>
      <c r="F5801" s="2240"/>
      <c r="G5801" s="2235"/>
      <c r="H5801" s="2613"/>
      <c r="I5801" s="2233"/>
      <c r="J5801" s="2235"/>
      <c r="K5801" s="2235"/>
      <c r="L5801" s="2266"/>
      <c r="M5801" s="2175">
        <v>0</v>
      </c>
      <c r="N5801" s="2237"/>
      <c r="O5801" s="2119"/>
      <c r="P5801" s="2120"/>
      <c r="Q5801" s="2125"/>
      <c r="R5801" s="2122"/>
      <c r="S5801" s="2238">
        <f>R5801*E5795</f>
        <v>0</v>
      </c>
      <c r="T5801" s="2421"/>
    </row>
    <row r="5802" spans="1:20" s="2180" customFormat="1" ht="12" hidden="1" customHeight="1">
      <c r="A5802" s="1789"/>
      <c r="B5802" s="2149"/>
      <c r="C5802" s="2143"/>
      <c r="D5802" s="2149"/>
      <c r="E5802" s="2232"/>
      <c r="F5802" s="2240"/>
      <c r="G5802" s="2235"/>
      <c r="H5802" s="2613"/>
      <c r="I5802" s="2233"/>
      <c r="J5802" s="2235"/>
      <c r="K5802" s="2235"/>
      <c r="L5802" s="2266"/>
      <c r="M5802" s="2175">
        <v>0</v>
      </c>
      <c r="N5802" s="2237"/>
      <c r="O5802" s="2119"/>
      <c r="P5802" s="2120"/>
      <c r="Q5802" s="2125"/>
      <c r="R5802" s="2122"/>
      <c r="S5802" s="2238">
        <f>R5802*E5795</f>
        <v>0</v>
      </c>
      <c r="T5802" s="2421"/>
    </row>
    <row r="5803" spans="1:20" s="2180" customFormat="1" ht="12" hidden="1" customHeight="1">
      <c r="A5803" s="1789"/>
      <c r="B5803" s="2149"/>
      <c r="C5803" s="2143"/>
      <c r="D5803" s="2149"/>
      <c r="E5803" s="2232"/>
      <c r="F5803" s="2240"/>
      <c r="G5803" s="2235"/>
      <c r="H5803" s="2613"/>
      <c r="I5803" s="2233"/>
      <c r="J5803" s="2235"/>
      <c r="K5803" s="2235"/>
      <c r="L5803" s="2266"/>
      <c r="M5803" s="2175">
        <v>0</v>
      </c>
      <c r="N5803" s="2237"/>
      <c r="O5803" s="2119"/>
      <c r="P5803" s="2120"/>
      <c r="Q5803" s="2125"/>
      <c r="R5803" s="2122"/>
      <c r="S5803" s="2238">
        <f>R5803*E5795</f>
        <v>0</v>
      </c>
      <c r="T5803" s="2421"/>
    </row>
    <row r="5804" spans="1:20" ht="19.5" customHeight="1">
      <c r="A5804" s="1792">
        <f>A5795+1</f>
        <v>7</v>
      </c>
      <c r="B5804" s="1789" t="s">
        <v>1305</v>
      </c>
      <c r="C5804" s="2482" t="s">
        <v>2621</v>
      </c>
      <c r="D5804" s="1789" t="s">
        <v>2819</v>
      </c>
      <c r="E5804" s="2486">
        <v>1</v>
      </c>
      <c r="F5804" s="1790">
        <v>1.85</v>
      </c>
      <c r="G5804" s="2477">
        <v>1.85</v>
      </c>
      <c r="H5804" s="2262">
        <v>2.6846374927787409</v>
      </c>
      <c r="I5804" s="1790">
        <v>0.03</v>
      </c>
      <c r="J5804" s="2262">
        <v>0.03</v>
      </c>
      <c r="K5804" s="2262">
        <v>9.1500600000000001E-2</v>
      </c>
      <c r="L5804" s="2262">
        <v>5.8332014999999995</v>
      </c>
      <c r="M5804" s="2175">
        <v>11.138136160160011</v>
      </c>
      <c r="N5804" s="2478">
        <v>11.138136160160011</v>
      </c>
      <c r="O5804" s="2200">
        <f>E5804*L5804</f>
        <v>5.8332014999999995</v>
      </c>
      <c r="P5804" s="1790" t="s">
        <v>565</v>
      </c>
      <c r="Q5804" s="1792" t="s">
        <v>2819</v>
      </c>
      <c r="R5804" s="1367">
        <v>1</v>
      </c>
      <c r="S5804" s="1790">
        <f>R5804*E5804</f>
        <v>1</v>
      </c>
      <c r="T5804" s="1790">
        <v>5</v>
      </c>
    </row>
    <row r="5805" spans="1:20" ht="12" hidden="1" customHeight="1">
      <c r="A5805" s="1789"/>
      <c r="B5805" s="1789"/>
      <c r="C5805" s="2482"/>
      <c r="D5805" s="1789"/>
      <c r="E5805" s="2486"/>
      <c r="F5805" s="1790"/>
      <c r="G5805" s="2477"/>
      <c r="H5805" s="2262"/>
      <c r="I5805" s="1790"/>
      <c r="J5805" s="2305"/>
      <c r="K5805" s="2305"/>
      <c r="L5805" s="2266"/>
      <c r="M5805" s="2175">
        <v>0</v>
      </c>
      <c r="N5805" s="2237"/>
      <c r="O5805" s="1801"/>
      <c r="P5805" s="1797"/>
      <c r="Q5805" s="1804"/>
      <c r="R5805" s="1796"/>
      <c r="S5805" s="2624">
        <f>R5805*E5804</f>
        <v>0</v>
      </c>
      <c r="T5805" s="1797"/>
    </row>
    <row r="5806" spans="1:20" ht="12" hidden="1" customHeight="1">
      <c r="A5806" s="1789"/>
      <c r="B5806" s="1789"/>
      <c r="C5806" s="2482"/>
      <c r="D5806" s="1789"/>
      <c r="E5806" s="2486"/>
      <c r="F5806" s="1790"/>
      <c r="G5806" s="2477"/>
      <c r="H5806" s="2262"/>
      <c r="I5806" s="1790"/>
      <c r="J5806" s="2305"/>
      <c r="K5806" s="2305"/>
      <c r="L5806" s="2266"/>
      <c r="M5806" s="2175">
        <v>0</v>
      </c>
      <c r="N5806" s="2237"/>
      <c r="O5806" s="1801"/>
      <c r="P5806" s="1797"/>
      <c r="Q5806" s="1804"/>
      <c r="R5806" s="1796"/>
      <c r="S5806" s="2624">
        <f>R5806*E5804</f>
        <v>0</v>
      </c>
      <c r="T5806" s="1797"/>
    </row>
    <row r="5807" spans="1:20" ht="12" hidden="1" customHeight="1">
      <c r="A5807" s="1789"/>
      <c r="B5807" s="1789"/>
      <c r="C5807" s="2482"/>
      <c r="D5807" s="1789"/>
      <c r="E5807" s="2486"/>
      <c r="F5807" s="1790"/>
      <c r="G5807" s="2477"/>
      <c r="H5807" s="2262"/>
      <c r="I5807" s="1790"/>
      <c r="J5807" s="2305"/>
      <c r="K5807" s="2305"/>
      <c r="L5807" s="2266"/>
      <c r="M5807" s="2175">
        <v>0</v>
      </c>
      <c r="N5807" s="2237"/>
      <c r="O5807" s="1801"/>
      <c r="P5807" s="1797"/>
      <c r="Q5807" s="1804"/>
      <c r="R5807" s="1796"/>
      <c r="S5807" s="2624">
        <f>R5807*E5804</f>
        <v>0</v>
      </c>
      <c r="T5807" s="1797"/>
    </row>
    <row r="5808" spans="1:20" ht="12" hidden="1" customHeight="1">
      <c r="A5808" s="1789"/>
      <c r="B5808" s="1789"/>
      <c r="C5808" s="2482"/>
      <c r="D5808" s="1789"/>
      <c r="E5808" s="2486"/>
      <c r="F5808" s="1790"/>
      <c r="G5808" s="2477"/>
      <c r="H5808" s="2262"/>
      <c r="I5808" s="1790"/>
      <c r="J5808" s="2305"/>
      <c r="K5808" s="2305"/>
      <c r="L5808" s="2266"/>
      <c r="M5808" s="2175">
        <v>0</v>
      </c>
      <c r="N5808" s="2237"/>
      <c r="O5808" s="1801"/>
      <c r="P5808" s="1797"/>
      <c r="Q5808" s="1804"/>
      <c r="R5808" s="1796"/>
      <c r="S5808" s="2624">
        <f>R5808*E5804</f>
        <v>0</v>
      </c>
      <c r="T5808" s="1797"/>
    </row>
    <row r="5809" spans="1:20" ht="12" hidden="1" customHeight="1">
      <c r="A5809" s="1789"/>
      <c r="B5809" s="1789"/>
      <c r="C5809" s="2482"/>
      <c r="D5809" s="1789"/>
      <c r="E5809" s="2486"/>
      <c r="F5809" s="1790"/>
      <c r="G5809" s="2477"/>
      <c r="H5809" s="2262"/>
      <c r="I5809" s="1790"/>
      <c r="J5809" s="2305"/>
      <c r="K5809" s="2305"/>
      <c r="L5809" s="2266"/>
      <c r="M5809" s="2175">
        <v>0</v>
      </c>
      <c r="N5809" s="2237"/>
      <c r="O5809" s="1801"/>
      <c r="P5809" s="1797"/>
      <c r="Q5809" s="1804"/>
      <c r="R5809" s="1796"/>
      <c r="S5809" s="2624">
        <f>R5809*E5804</f>
        <v>0</v>
      </c>
      <c r="T5809" s="1797"/>
    </row>
    <row r="5810" spans="1:20" ht="12" hidden="1" customHeight="1">
      <c r="A5810" s="1789"/>
      <c r="B5810" s="1789"/>
      <c r="C5810" s="2482"/>
      <c r="D5810" s="1789"/>
      <c r="E5810" s="2486"/>
      <c r="F5810" s="1790"/>
      <c r="G5810" s="2477"/>
      <c r="H5810" s="2262"/>
      <c r="I5810" s="1790"/>
      <c r="J5810" s="2305"/>
      <c r="K5810" s="2305"/>
      <c r="L5810" s="2266"/>
      <c r="M5810" s="2175">
        <v>0</v>
      </c>
      <c r="N5810" s="2237"/>
      <c r="O5810" s="1801"/>
      <c r="P5810" s="1797"/>
      <c r="Q5810" s="1804"/>
      <c r="R5810" s="1796"/>
      <c r="S5810" s="2624">
        <f>R5810*E5804</f>
        <v>0</v>
      </c>
      <c r="T5810" s="1797"/>
    </row>
    <row r="5811" spans="1:20" ht="12" hidden="1" customHeight="1">
      <c r="A5811" s="1789"/>
      <c r="B5811" s="1789"/>
      <c r="C5811" s="2482"/>
      <c r="D5811" s="1789"/>
      <c r="E5811" s="2486"/>
      <c r="F5811" s="1790"/>
      <c r="G5811" s="2477"/>
      <c r="H5811" s="2262"/>
      <c r="I5811" s="1790"/>
      <c r="J5811" s="2305"/>
      <c r="K5811" s="2305"/>
      <c r="L5811" s="2266"/>
      <c r="M5811" s="2175">
        <v>0</v>
      </c>
      <c r="N5811" s="2237"/>
      <c r="O5811" s="1801"/>
      <c r="P5811" s="1797"/>
      <c r="Q5811" s="1804"/>
      <c r="R5811" s="1796"/>
      <c r="S5811" s="2624">
        <f>R5811*E5804</f>
        <v>0</v>
      </c>
      <c r="T5811" s="1797"/>
    </row>
    <row r="5812" spans="1:20" ht="12" hidden="1" customHeight="1">
      <c r="A5812" s="1789"/>
      <c r="B5812" s="1789"/>
      <c r="C5812" s="2482"/>
      <c r="D5812" s="1789"/>
      <c r="E5812" s="2486"/>
      <c r="F5812" s="1790"/>
      <c r="G5812" s="2477"/>
      <c r="H5812" s="2262"/>
      <c r="I5812" s="1790"/>
      <c r="J5812" s="2305"/>
      <c r="K5812" s="2305"/>
      <c r="L5812" s="2266"/>
      <c r="M5812" s="2175">
        <v>0</v>
      </c>
      <c r="N5812" s="2237"/>
      <c r="O5812" s="2312"/>
      <c r="P5812" s="2502"/>
      <c r="Q5812" s="2500"/>
      <c r="R5812" s="2517"/>
      <c r="S5812" s="2502">
        <f>R5812*E5804</f>
        <v>0</v>
      </c>
      <c r="T5812" s="1797"/>
    </row>
    <row r="5813" spans="1:20" ht="15.75" customHeight="1">
      <c r="A5813" s="1792">
        <f>A5804+1</f>
        <v>8</v>
      </c>
      <c r="B5813" s="1789" t="s">
        <v>1308</v>
      </c>
      <c r="C5813" s="2482" t="s">
        <v>2622</v>
      </c>
      <c r="D5813" s="1789" t="s">
        <v>2819</v>
      </c>
      <c r="E5813" s="1367">
        <v>9</v>
      </c>
      <c r="F5813" s="1790">
        <v>2.7</v>
      </c>
      <c r="G5813" s="2477">
        <v>24.3</v>
      </c>
      <c r="H5813" s="2262">
        <v>3.9181195840554599</v>
      </c>
      <c r="I5813" s="1790">
        <v>0.45</v>
      </c>
      <c r="J5813" s="2262">
        <v>4.05</v>
      </c>
      <c r="K5813" s="2262">
        <v>1.372509</v>
      </c>
      <c r="L5813" s="2477">
        <v>9.9164425499999993</v>
      </c>
      <c r="M5813" s="2175">
        <v>19.673800419072588</v>
      </c>
      <c r="N5813" s="2478">
        <v>177.0642037716533</v>
      </c>
      <c r="O5813" s="2200">
        <f>E5813*L5813</f>
        <v>89.247982949999994</v>
      </c>
      <c r="P5813" s="2524" t="s">
        <v>1306</v>
      </c>
      <c r="Q5813" s="941" t="s">
        <v>2819</v>
      </c>
      <c r="R5813" s="2519">
        <v>1</v>
      </c>
      <c r="S5813" s="2608">
        <f>R5813*E5813</f>
        <v>9</v>
      </c>
      <c r="T5813" s="2508">
        <v>8.5</v>
      </c>
    </row>
    <row r="5814" spans="1:20" ht="12" hidden="1" customHeight="1">
      <c r="A5814" s="1789"/>
      <c r="B5814" s="1789"/>
      <c r="C5814" s="2482"/>
      <c r="D5814" s="1789"/>
      <c r="E5814" s="1367"/>
      <c r="F5814" s="1790"/>
      <c r="G5814" s="2477"/>
      <c r="H5814" s="2262"/>
      <c r="I5814" s="1790"/>
      <c r="J5814" s="2305"/>
      <c r="K5814" s="2305"/>
      <c r="L5814" s="2305"/>
      <c r="M5814" s="2175">
        <v>0</v>
      </c>
      <c r="N5814" s="2237"/>
      <c r="O5814" s="1801"/>
      <c r="P5814" s="1797"/>
      <c r="Q5814" s="1804"/>
      <c r="R5814" s="1808"/>
      <c r="S5814" s="2147">
        <f>R5814*E5813</f>
        <v>0</v>
      </c>
      <c r="T5814" s="1797"/>
    </row>
    <row r="5815" spans="1:20" ht="12" hidden="1" customHeight="1">
      <c r="A5815" s="1789"/>
      <c r="B5815" s="1789"/>
      <c r="C5815" s="2482"/>
      <c r="D5815" s="1789"/>
      <c r="E5815" s="1367"/>
      <c r="F5815" s="1790"/>
      <c r="G5815" s="2477"/>
      <c r="H5815" s="2262"/>
      <c r="I5815" s="1790"/>
      <c r="J5815" s="2305"/>
      <c r="K5815" s="2305"/>
      <c r="L5815" s="2305"/>
      <c r="M5815" s="2175">
        <v>0</v>
      </c>
      <c r="N5815" s="2237"/>
      <c r="O5815" s="1801"/>
      <c r="P5815" s="1797"/>
      <c r="Q5815" s="1804"/>
      <c r="R5815" s="1808"/>
      <c r="S5815" s="2147">
        <f>R5815*E5813</f>
        <v>0</v>
      </c>
      <c r="T5815" s="1797"/>
    </row>
    <row r="5816" spans="1:20" ht="12" hidden="1" customHeight="1">
      <c r="A5816" s="1789"/>
      <c r="B5816" s="1789"/>
      <c r="C5816" s="2482"/>
      <c r="D5816" s="1789"/>
      <c r="E5816" s="1367"/>
      <c r="F5816" s="1790"/>
      <c r="G5816" s="2477"/>
      <c r="H5816" s="2262"/>
      <c r="I5816" s="1790"/>
      <c r="J5816" s="2305"/>
      <c r="K5816" s="2305"/>
      <c r="L5816" s="2305"/>
      <c r="M5816" s="2175">
        <v>0</v>
      </c>
      <c r="N5816" s="2237"/>
      <c r="O5816" s="1801"/>
      <c r="P5816" s="1797"/>
      <c r="Q5816" s="1804"/>
      <c r="R5816" s="1808"/>
      <c r="S5816" s="2147">
        <f>R5816*E5813</f>
        <v>0</v>
      </c>
      <c r="T5816" s="1797"/>
    </row>
    <row r="5817" spans="1:20" ht="12" hidden="1" customHeight="1">
      <c r="A5817" s="1789"/>
      <c r="B5817" s="1789"/>
      <c r="C5817" s="2482"/>
      <c r="D5817" s="1789"/>
      <c r="E5817" s="1367"/>
      <c r="F5817" s="1790"/>
      <c r="G5817" s="2477"/>
      <c r="H5817" s="2262"/>
      <c r="I5817" s="1790"/>
      <c r="J5817" s="2305"/>
      <c r="K5817" s="2305"/>
      <c r="L5817" s="2305"/>
      <c r="M5817" s="2175">
        <v>0</v>
      </c>
      <c r="N5817" s="2237"/>
      <c r="O5817" s="1801"/>
      <c r="P5817" s="1797"/>
      <c r="Q5817" s="1804"/>
      <c r="R5817" s="1808"/>
      <c r="S5817" s="2147">
        <f>R5817*E5813</f>
        <v>0</v>
      </c>
      <c r="T5817" s="1797"/>
    </row>
    <row r="5818" spans="1:20" ht="12" hidden="1" customHeight="1">
      <c r="A5818" s="1789"/>
      <c r="B5818" s="1789"/>
      <c r="C5818" s="2482"/>
      <c r="D5818" s="1789"/>
      <c r="E5818" s="1367"/>
      <c r="F5818" s="1790"/>
      <c r="G5818" s="2477"/>
      <c r="H5818" s="2262"/>
      <c r="I5818" s="1790"/>
      <c r="J5818" s="2305"/>
      <c r="K5818" s="2305"/>
      <c r="L5818" s="2305"/>
      <c r="M5818" s="2175">
        <v>0</v>
      </c>
      <c r="N5818" s="2237"/>
      <c r="O5818" s="1801"/>
      <c r="P5818" s="1797"/>
      <c r="Q5818" s="1804"/>
      <c r="R5818" s="1808"/>
      <c r="S5818" s="2147">
        <f>R5818*E5813</f>
        <v>0</v>
      </c>
      <c r="T5818" s="1797"/>
    </row>
    <row r="5819" spans="1:20" ht="12" hidden="1" customHeight="1">
      <c r="A5819" s="1789"/>
      <c r="B5819" s="1789"/>
      <c r="C5819" s="2482"/>
      <c r="D5819" s="1789"/>
      <c r="E5819" s="1367"/>
      <c r="F5819" s="1790"/>
      <c r="G5819" s="2477"/>
      <c r="H5819" s="2262"/>
      <c r="I5819" s="1790"/>
      <c r="J5819" s="2305"/>
      <c r="K5819" s="2305"/>
      <c r="L5819" s="2305"/>
      <c r="M5819" s="2175">
        <v>0</v>
      </c>
      <c r="N5819" s="2237"/>
      <c r="O5819" s="1801"/>
      <c r="P5819" s="1797"/>
      <c r="Q5819" s="1804"/>
      <c r="R5819" s="1808"/>
      <c r="S5819" s="2147">
        <f>R5819*E5813</f>
        <v>0</v>
      </c>
      <c r="T5819" s="1797"/>
    </row>
    <row r="5820" spans="1:20" ht="12" hidden="1" customHeight="1">
      <c r="A5820" s="1789"/>
      <c r="B5820" s="1789"/>
      <c r="C5820" s="2482"/>
      <c r="D5820" s="1789"/>
      <c r="E5820" s="1367"/>
      <c r="F5820" s="1790"/>
      <c r="G5820" s="2477"/>
      <c r="H5820" s="2262"/>
      <c r="I5820" s="1790"/>
      <c r="J5820" s="2305"/>
      <c r="K5820" s="2305"/>
      <c r="L5820" s="2305"/>
      <c r="M5820" s="2175">
        <v>0</v>
      </c>
      <c r="N5820" s="2237"/>
      <c r="O5820" s="1801"/>
      <c r="P5820" s="1797"/>
      <c r="Q5820" s="1804"/>
      <c r="R5820" s="1808"/>
      <c r="S5820" s="2147">
        <f>R5820*E5813</f>
        <v>0</v>
      </c>
      <c r="T5820" s="1797"/>
    </row>
    <row r="5821" spans="1:20" ht="12" hidden="1" customHeight="1">
      <c r="A5821" s="1789"/>
      <c r="B5821" s="1789"/>
      <c r="C5821" s="2482"/>
      <c r="D5821" s="1789"/>
      <c r="E5821" s="1367"/>
      <c r="F5821" s="1790"/>
      <c r="G5821" s="2477"/>
      <c r="H5821" s="2262"/>
      <c r="I5821" s="1790"/>
      <c r="J5821" s="2305"/>
      <c r="K5821" s="2305"/>
      <c r="L5821" s="2305"/>
      <c r="M5821" s="2175">
        <v>0</v>
      </c>
      <c r="N5821" s="2237"/>
      <c r="O5821" s="1801"/>
      <c r="P5821" s="2502"/>
      <c r="Q5821" s="2500"/>
      <c r="R5821" s="2501"/>
      <c r="S5821" s="2147">
        <f>R5821*E5813</f>
        <v>0</v>
      </c>
      <c r="T5821" s="2502"/>
    </row>
    <row r="5822" spans="1:20" s="2465" customFormat="1" ht="15.75" customHeight="1">
      <c r="A5822" s="2461"/>
      <c r="B5822" s="2462"/>
      <c r="C5822" s="2462" t="s">
        <v>2322</v>
      </c>
      <c r="D5822" s="2461"/>
      <c r="E5822" s="2462"/>
      <c r="F5822" s="2462"/>
      <c r="G5822" s="2462">
        <v>171.05</v>
      </c>
      <c r="H5822" s="2462"/>
      <c r="I5822" s="2462"/>
      <c r="J5822" s="2462">
        <v>4.78</v>
      </c>
      <c r="K5822" s="2462"/>
      <c r="L5822" s="2462"/>
      <c r="M5822" s="2175"/>
      <c r="N5822" s="2464">
        <v>1755.5476008975797</v>
      </c>
      <c r="O5822" s="2465">
        <f>SUM(O5750:O5821)</f>
        <v>1094.1697712042999</v>
      </c>
    </row>
    <row r="5823" spans="1:20" ht="28.5" customHeight="1">
      <c r="A5823" s="2172"/>
      <c r="B5823" s="2173"/>
      <c r="C5823" s="2174" t="s">
        <v>2623</v>
      </c>
      <c r="D5823" s="2172"/>
      <c r="E5823" s="2173"/>
      <c r="F5823" s="2173"/>
      <c r="G5823" s="2173">
        <v>40142785.650183059</v>
      </c>
      <c r="H5823" s="2173"/>
      <c r="I5823" s="2173"/>
      <c r="J5823" s="2173">
        <v>3110757.85294047</v>
      </c>
      <c r="K5823" s="2173"/>
      <c r="L5823" s="2173"/>
      <c r="M5823" s="2175"/>
      <c r="N5823" s="2175"/>
      <c r="O5823" s="2200">
        <f>SUM(O3336:O5822)</f>
        <v>180363301.76710236</v>
      </c>
      <c r="P5823" s="2229"/>
      <c r="Q5823" s="2229"/>
      <c r="R5823" s="1367"/>
      <c r="S5823" s="2230"/>
      <c r="T5823" s="1790"/>
    </row>
    <row r="5824" spans="1:20" s="2646" customFormat="1" ht="27.75" customHeight="1">
      <c r="A5824" s="2640">
        <v>1</v>
      </c>
      <c r="B5824" s="2640" t="s">
        <v>1318</v>
      </c>
      <c r="C5824" s="2145" t="s">
        <v>2624</v>
      </c>
      <c r="D5824" s="2640" t="s">
        <v>3001</v>
      </c>
      <c r="E5824" s="2510">
        <v>1</v>
      </c>
      <c r="F5824" s="844">
        <v>39.900000000000006</v>
      </c>
      <c r="G5824" s="844">
        <v>39.900000000000006</v>
      </c>
      <c r="H5824" s="2641">
        <v>57.901100519930687</v>
      </c>
      <c r="I5824" s="844">
        <v>1.17</v>
      </c>
      <c r="J5824" s="2641">
        <v>1.17</v>
      </c>
      <c r="K5824" s="2641">
        <v>3.5685233999999997</v>
      </c>
      <c r="L5824" s="844">
        <v>0</v>
      </c>
      <c r="M5824" s="2175">
        <v>5779.3211015283732</v>
      </c>
      <c r="N5824" s="2642">
        <v>5779.3211015283732</v>
      </c>
      <c r="O5824" s="2200">
        <f>E5824*L5824</f>
        <v>0</v>
      </c>
      <c r="P5824" s="847"/>
      <c r="Q5824" s="2643"/>
      <c r="R5824" s="2644"/>
      <c r="S5824" s="2645">
        <f>R5824*E5824</f>
        <v>0</v>
      </c>
      <c r="T5824" s="2645"/>
    </row>
    <row r="5825" spans="1:20" ht="12" hidden="1" customHeight="1">
      <c r="A5825" s="1789"/>
      <c r="B5825" s="1789"/>
      <c r="C5825" s="2482"/>
      <c r="D5825" s="1789"/>
      <c r="E5825" s="1367"/>
      <c r="F5825" s="1790"/>
      <c r="G5825" s="2612"/>
      <c r="H5825" s="2613"/>
      <c r="I5825" s="1790"/>
      <c r="J5825" s="2305"/>
      <c r="K5825" s="2305"/>
      <c r="L5825" s="2305"/>
      <c r="M5825" s="2175">
        <v>0</v>
      </c>
      <c r="N5825" s="2237"/>
      <c r="O5825" s="2312"/>
      <c r="P5825" s="2502"/>
      <c r="Q5825" s="2500"/>
      <c r="R5825" s="2501"/>
      <c r="S5825" s="2502">
        <f>R5825*E5824</f>
        <v>0</v>
      </c>
      <c r="T5825" s="2502"/>
    </row>
    <row r="5826" spans="1:20" ht="12" hidden="1" customHeight="1">
      <c r="A5826" s="1789"/>
      <c r="B5826" s="1789"/>
      <c r="C5826" s="2482"/>
      <c r="D5826" s="1789"/>
      <c r="E5826" s="1367"/>
      <c r="F5826" s="1790"/>
      <c r="G5826" s="2612"/>
      <c r="H5826" s="2613"/>
      <c r="I5826" s="1790"/>
      <c r="J5826" s="2305"/>
      <c r="K5826" s="2305"/>
      <c r="L5826" s="2305"/>
      <c r="M5826" s="2175">
        <v>0</v>
      </c>
      <c r="N5826" s="2237"/>
      <c r="O5826" s="1801"/>
      <c r="P5826" s="1797"/>
      <c r="Q5826" s="1804"/>
      <c r="R5826" s="1808"/>
      <c r="S5826" s="1797">
        <f>R5826*E5824</f>
        <v>0</v>
      </c>
      <c r="T5826" s="1797"/>
    </row>
    <row r="5827" spans="1:20" ht="12" hidden="1" customHeight="1">
      <c r="A5827" s="1789"/>
      <c r="B5827" s="1789"/>
      <c r="C5827" s="2482"/>
      <c r="D5827" s="1789"/>
      <c r="E5827" s="1367"/>
      <c r="F5827" s="1790"/>
      <c r="G5827" s="2612"/>
      <c r="H5827" s="2613"/>
      <c r="I5827" s="1790"/>
      <c r="J5827" s="2305"/>
      <c r="K5827" s="2305"/>
      <c r="L5827" s="2305"/>
      <c r="M5827" s="2175">
        <v>0</v>
      </c>
      <c r="N5827" s="2237"/>
      <c r="O5827" s="1801"/>
      <c r="P5827" s="1797"/>
      <c r="Q5827" s="1804"/>
      <c r="R5827" s="1808"/>
      <c r="S5827" s="1797">
        <f>R5827*E5824</f>
        <v>0</v>
      </c>
      <c r="T5827" s="1797"/>
    </row>
    <row r="5828" spans="1:20" ht="12" hidden="1" customHeight="1">
      <c r="A5828" s="1789"/>
      <c r="B5828" s="1789"/>
      <c r="C5828" s="2482"/>
      <c r="D5828" s="1789"/>
      <c r="E5828" s="1367"/>
      <c r="F5828" s="1790"/>
      <c r="G5828" s="2612"/>
      <c r="H5828" s="2613"/>
      <c r="I5828" s="1790"/>
      <c r="J5828" s="2305"/>
      <c r="K5828" s="2305"/>
      <c r="L5828" s="2305"/>
      <c r="M5828" s="2175">
        <v>0</v>
      </c>
      <c r="N5828" s="2237"/>
      <c r="O5828" s="1801"/>
      <c r="P5828" s="1797"/>
      <c r="Q5828" s="1804"/>
      <c r="R5828" s="1808"/>
      <c r="S5828" s="1797">
        <f>R5828*E5824</f>
        <v>0</v>
      </c>
      <c r="T5828" s="1797"/>
    </row>
    <row r="5829" spans="1:20" ht="12" hidden="1" customHeight="1">
      <c r="A5829" s="1789"/>
      <c r="B5829" s="1789"/>
      <c r="C5829" s="2482"/>
      <c r="D5829" s="1789"/>
      <c r="E5829" s="1367"/>
      <c r="F5829" s="1790"/>
      <c r="G5829" s="2612"/>
      <c r="H5829" s="2613"/>
      <c r="I5829" s="1790"/>
      <c r="J5829" s="2305"/>
      <c r="K5829" s="2305"/>
      <c r="L5829" s="2305"/>
      <c r="M5829" s="2175">
        <v>0</v>
      </c>
      <c r="N5829" s="2237"/>
      <c r="O5829" s="1801"/>
      <c r="P5829" s="1797"/>
      <c r="Q5829" s="1804"/>
      <c r="R5829" s="1808"/>
      <c r="S5829" s="1797">
        <f>R5829*E5824</f>
        <v>0</v>
      </c>
      <c r="T5829" s="1797"/>
    </row>
    <row r="5830" spans="1:20" ht="12" hidden="1" customHeight="1">
      <c r="A5830" s="1789"/>
      <c r="B5830" s="1789"/>
      <c r="C5830" s="2482"/>
      <c r="D5830" s="1789"/>
      <c r="E5830" s="1367"/>
      <c r="F5830" s="1790"/>
      <c r="G5830" s="2612"/>
      <c r="H5830" s="2613"/>
      <c r="I5830" s="1790"/>
      <c r="J5830" s="2305"/>
      <c r="K5830" s="2305"/>
      <c r="L5830" s="2305"/>
      <c r="M5830" s="2175">
        <v>0</v>
      </c>
      <c r="N5830" s="2237"/>
      <c r="O5830" s="1801"/>
      <c r="P5830" s="1797"/>
      <c r="Q5830" s="1804"/>
      <c r="R5830" s="1808"/>
      <c r="S5830" s="1797">
        <f>R5830*E5824</f>
        <v>0</v>
      </c>
      <c r="T5830" s="1797"/>
    </row>
    <row r="5831" spans="1:20" ht="12" hidden="1" customHeight="1">
      <c r="A5831" s="1789"/>
      <c r="B5831" s="1789"/>
      <c r="C5831" s="2482"/>
      <c r="D5831" s="1789"/>
      <c r="E5831" s="1367"/>
      <c r="F5831" s="1790"/>
      <c r="G5831" s="2612"/>
      <c r="H5831" s="2613"/>
      <c r="I5831" s="1790"/>
      <c r="J5831" s="2305"/>
      <c r="K5831" s="2305"/>
      <c r="L5831" s="2305"/>
      <c r="M5831" s="2175">
        <v>0</v>
      </c>
      <c r="N5831" s="2237"/>
      <c r="O5831" s="1801"/>
      <c r="P5831" s="1797"/>
      <c r="Q5831" s="1804"/>
      <c r="R5831" s="1808"/>
      <c r="S5831" s="1797">
        <f>R5831*E5824</f>
        <v>0</v>
      </c>
      <c r="T5831" s="1797"/>
    </row>
    <row r="5832" spans="1:20" ht="12" hidden="1" customHeight="1">
      <c r="A5832" s="1789"/>
      <c r="B5832" s="1789"/>
      <c r="C5832" s="2482"/>
      <c r="D5832" s="1789"/>
      <c r="E5832" s="1367"/>
      <c r="F5832" s="1790"/>
      <c r="G5832" s="2612"/>
      <c r="H5832" s="2613"/>
      <c r="I5832" s="1790"/>
      <c r="J5832" s="2305"/>
      <c r="K5832" s="2305"/>
      <c r="L5832" s="2305"/>
      <c r="M5832" s="2175">
        <v>0</v>
      </c>
      <c r="N5832" s="2237"/>
      <c r="O5832" s="2312"/>
      <c r="P5832" s="2502"/>
      <c r="Q5832" s="2500"/>
      <c r="R5832" s="2501"/>
      <c r="S5832" s="2502">
        <f>R5832*E5824</f>
        <v>0</v>
      </c>
      <c r="T5832" s="2502"/>
    </row>
    <row r="5833" spans="1:20" s="2646" customFormat="1" ht="33.75" customHeight="1">
      <c r="A5833" s="2640">
        <f>A5824+1</f>
        <v>2</v>
      </c>
      <c r="B5833" s="2640" t="s">
        <v>1329</v>
      </c>
      <c r="C5833" s="2145" t="s">
        <v>2625</v>
      </c>
      <c r="D5833" s="2640" t="s">
        <v>3001</v>
      </c>
      <c r="E5833" s="2510">
        <v>1</v>
      </c>
      <c r="F5833" s="844">
        <v>26.6</v>
      </c>
      <c r="G5833" s="844">
        <v>26.6</v>
      </c>
      <c r="H5833" s="2641">
        <v>38.600733679953791</v>
      </c>
      <c r="I5833" s="844">
        <v>1.17</v>
      </c>
      <c r="J5833" s="2641">
        <v>1.17</v>
      </c>
      <c r="K5833" s="2641">
        <v>3.5685233999999997</v>
      </c>
      <c r="L5833" s="844">
        <v>0</v>
      </c>
      <c r="M5833" s="2175">
        <v>5812.5950437607971</v>
      </c>
      <c r="N5833" s="2642">
        <v>5812.5950437607971</v>
      </c>
      <c r="O5833" s="2200">
        <f>E5833*L5833</f>
        <v>0</v>
      </c>
      <c r="P5833" s="2647"/>
      <c r="Q5833" s="2648"/>
      <c r="R5833" s="2649"/>
      <c r="S5833" s="2645">
        <f>R5833*E5833</f>
        <v>0</v>
      </c>
      <c r="T5833" s="2645"/>
    </row>
    <row r="5834" spans="1:20" ht="12" hidden="1" customHeight="1">
      <c r="A5834" s="1789"/>
      <c r="B5834" s="1789"/>
      <c r="C5834" s="2482"/>
      <c r="D5834" s="1789"/>
      <c r="E5834" s="1367"/>
      <c r="F5834" s="1790"/>
      <c r="G5834" s="2612"/>
      <c r="H5834" s="2613"/>
      <c r="I5834" s="1790"/>
      <c r="J5834" s="2305"/>
      <c r="K5834" s="2305"/>
      <c r="L5834" s="2305"/>
      <c r="M5834" s="2175">
        <v>0</v>
      </c>
      <c r="N5834" s="2237"/>
      <c r="O5834" s="2312"/>
      <c r="P5834" s="2502"/>
      <c r="Q5834" s="2500"/>
      <c r="R5834" s="2501"/>
      <c r="S5834" s="2502">
        <f>R5834*E5833</f>
        <v>0</v>
      </c>
      <c r="T5834" s="2502"/>
    </row>
    <row r="5835" spans="1:20" s="2561" customFormat="1" ht="12" hidden="1" customHeight="1">
      <c r="A5835" s="2640"/>
      <c r="B5835" s="2173"/>
      <c r="C5835" s="2173"/>
      <c r="D5835" s="2172"/>
      <c r="E5835" s="2173"/>
      <c r="F5835" s="2173"/>
      <c r="G5835" s="2173"/>
      <c r="H5835" s="2173"/>
      <c r="I5835" s="2173"/>
      <c r="J5835" s="2173"/>
      <c r="K5835" s="2173"/>
      <c r="L5835" s="2173"/>
      <c r="M5835" s="2175">
        <v>0</v>
      </c>
      <c r="N5835" s="2175"/>
      <c r="O5835" s="2562"/>
      <c r="P5835" s="2563"/>
      <c r="Q5835" s="2564"/>
      <c r="R5835" s="2565"/>
      <c r="S5835" s="2562">
        <f>R5835*E5833</f>
        <v>0</v>
      </c>
      <c r="T5835" s="2567"/>
    </row>
    <row r="5836" spans="1:20" s="2561" customFormat="1" ht="12" hidden="1" customHeight="1">
      <c r="A5836" s="1789"/>
      <c r="B5836" s="2173"/>
      <c r="C5836" s="2173"/>
      <c r="D5836" s="2172"/>
      <c r="E5836" s="2173"/>
      <c r="F5836" s="2173"/>
      <c r="G5836" s="2173"/>
      <c r="H5836" s="2173"/>
      <c r="I5836" s="2173"/>
      <c r="J5836" s="2173"/>
      <c r="K5836" s="2173"/>
      <c r="L5836" s="2173"/>
      <c r="M5836" s="2175">
        <v>0</v>
      </c>
      <c r="N5836" s="2175"/>
      <c r="O5836" s="2562"/>
      <c r="P5836" s="2563"/>
      <c r="Q5836" s="2564"/>
      <c r="R5836" s="2566"/>
      <c r="S5836" s="2562">
        <f>R5836*E5833</f>
        <v>0</v>
      </c>
      <c r="T5836" s="2562"/>
    </row>
    <row r="5837" spans="1:20" s="2561" customFormat="1" ht="12" hidden="1" customHeight="1">
      <c r="A5837" s="2640"/>
      <c r="B5837" s="2173"/>
      <c r="C5837" s="2173"/>
      <c r="D5837" s="2172"/>
      <c r="E5837" s="2173"/>
      <c r="F5837" s="2173"/>
      <c r="G5837" s="2173"/>
      <c r="H5837" s="2173"/>
      <c r="I5837" s="2173"/>
      <c r="J5837" s="2173"/>
      <c r="K5837" s="2173"/>
      <c r="L5837" s="2173"/>
      <c r="M5837" s="2175">
        <v>0</v>
      </c>
      <c r="N5837" s="2175"/>
      <c r="O5837" s="2562"/>
      <c r="P5837" s="2563"/>
      <c r="Q5837" s="2564"/>
      <c r="R5837" s="2566"/>
      <c r="S5837" s="2562">
        <f>R5837*E5833</f>
        <v>0</v>
      </c>
      <c r="T5837" s="2562"/>
    </row>
    <row r="5838" spans="1:20" s="2561" customFormat="1" ht="12" hidden="1" customHeight="1">
      <c r="A5838" s="1789"/>
      <c r="B5838" s="2173"/>
      <c r="C5838" s="2173"/>
      <c r="D5838" s="2172"/>
      <c r="E5838" s="2173"/>
      <c r="F5838" s="2173"/>
      <c r="G5838" s="2173"/>
      <c r="H5838" s="2173"/>
      <c r="I5838" s="2173"/>
      <c r="J5838" s="2173"/>
      <c r="K5838" s="2173"/>
      <c r="L5838" s="2173"/>
      <c r="M5838" s="2175">
        <v>0</v>
      </c>
      <c r="N5838" s="2175"/>
      <c r="O5838" s="2562"/>
      <c r="P5838" s="2563"/>
      <c r="Q5838" s="2564"/>
      <c r="R5838" s="2566"/>
      <c r="S5838" s="2562">
        <f>R5838*E5833</f>
        <v>0</v>
      </c>
      <c r="T5838" s="2562"/>
    </row>
    <row r="5839" spans="1:20" s="2561" customFormat="1" ht="12" hidden="1" customHeight="1">
      <c r="A5839" s="2640"/>
      <c r="B5839" s="2173"/>
      <c r="C5839" s="2173"/>
      <c r="D5839" s="2172"/>
      <c r="E5839" s="2173"/>
      <c r="F5839" s="2173"/>
      <c r="G5839" s="2173"/>
      <c r="H5839" s="2173"/>
      <c r="I5839" s="2173"/>
      <c r="J5839" s="2173"/>
      <c r="K5839" s="2173"/>
      <c r="L5839" s="2173"/>
      <c r="M5839" s="2175">
        <v>0</v>
      </c>
      <c r="N5839" s="2175"/>
      <c r="O5839" s="2562"/>
      <c r="P5839" s="2563"/>
      <c r="Q5839" s="2564"/>
      <c r="R5839" s="2566"/>
      <c r="S5839" s="2562">
        <f>R5839*E5833</f>
        <v>0</v>
      </c>
      <c r="T5839" s="2562"/>
    </row>
    <row r="5840" spans="1:20" s="2561" customFormat="1" ht="12" hidden="1" customHeight="1">
      <c r="A5840" s="1789"/>
      <c r="B5840" s="2173"/>
      <c r="C5840" s="2173"/>
      <c r="D5840" s="2172"/>
      <c r="E5840" s="2173"/>
      <c r="F5840" s="2173"/>
      <c r="G5840" s="2173"/>
      <c r="H5840" s="2173"/>
      <c r="I5840" s="2173"/>
      <c r="J5840" s="2173"/>
      <c r="K5840" s="2173"/>
      <c r="L5840" s="2173"/>
      <c r="M5840" s="2175">
        <v>0</v>
      </c>
      <c r="N5840" s="2175"/>
      <c r="O5840" s="2562"/>
      <c r="P5840" s="2563"/>
      <c r="Q5840" s="2564"/>
      <c r="R5840" s="2566"/>
      <c r="S5840" s="2562">
        <f>R5840*E5833</f>
        <v>0</v>
      </c>
      <c r="T5840" s="2562"/>
    </row>
    <row r="5841" spans="1:38" s="2561" customFormat="1" ht="12" hidden="1" customHeight="1">
      <c r="A5841" s="2640"/>
      <c r="B5841" s="2173"/>
      <c r="C5841" s="2173"/>
      <c r="D5841" s="2172"/>
      <c r="E5841" s="2173"/>
      <c r="F5841" s="2173"/>
      <c r="G5841" s="2173"/>
      <c r="H5841" s="2173"/>
      <c r="I5841" s="2173"/>
      <c r="J5841" s="2173"/>
      <c r="K5841" s="2173"/>
      <c r="L5841" s="2173"/>
      <c r="M5841" s="2175">
        <v>0</v>
      </c>
      <c r="N5841" s="2175"/>
      <c r="O5841" s="2567"/>
      <c r="P5841" s="2638"/>
      <c r="Q5841" s="2639"/>
      <c r="R5841" s="2565"/>
      <c r="S5841" s="2567">
        <f>R5841*E5833</f>
        <v>0</v>
      </c>
      <c r="T5841" s="2567"/>
    </row>
    <row r="5842" spans="1:38" s="2561" customFormat="1" ht="30" customHeight="1">
      <c r="A5842" s="2640">
        <f>A5833+1</f>
        <v>3</v>
      </c>
      <c r="B5842" s="2173" t="s">
        <v>1319</v>
      </c>
      <c r="C5842" s="2145" t="s">
        <v>2626</v>
      </c>
      <c r="D5842" s="2172" t="s">
        <v>3001</v>
      </c>
      <c r="E5842" s="2556">
        <v>1</v>
      </c>
      <c r="F5842" s="2173">
        <v>13.3</v>
      </c>
      <c r="G5842" s="2173">
        <v>13.3</v>
      </c>
      <c r="H5842" s="2173">
        <v>19.300366839976896</v>
      </c>
      <c r="I5842" s="2173">
        <v>0.39</v>
      </c>
      <c r="J5842" s="2173">
        <v>0.39</v>
      </c>
      <c r="K5842" s="2173">
        <v>1.1895078000000001</v>
      </c>
      <c r="L5842" s="2173">
        <v>0</v>
      </c>
      <c r="M5842" s="2175">
        <v>145.34228756912444</v>
      </c>
      <c r="N5842" s="2175">
        <v>145.34228756912444</v>
      </c>
      <c r="O5842" s="2557">
        <f>E5842*L5842</f>
        <v>0</v>
      </c>
      <c r="P5842" s="2558"/>
      <c r="Q5842" s="2559"/>
      <c r="R5842" s="2637"/>
      <c r="S5842" s="2557">
        <f>R5842*E5842</f>
        <v>0</v>
      </c>
      <c r="T5842" s="2557"/>
    </row>
    <row r="5843" spans="1:38" s="2561" customFormat="1" ht="3" hidden="1" customHeight="1">
      <c r="A5843" s="1789"/>
      <c r="B5843" s="2173"/>
      <c r="C5843" s="2173"/>
      <c r="D5843" s="2172"/>
      <c r="E5843" s="2173"/>
      <c r="F5843" s="2173"/>
      <c r="G5843" s="2173"/>
      <c r="H5843" s="2173"/>
      <c r="I5843" s="2173"/>
      <c r="J5843" s="2173"/>
      <c r="K5843" s="2173"/>
      <c r="L5843" s="2173"/>
      <c r="M5843" s="2175">
        <v>0</v>
      </c>
      <c r="N5843" s="2175"/>
      <c r="O5843" s="2567"/>
      <c r="P5843" s="2638"/>
      <c r="Q5843" s="2639"/>
      <c r="R5843" s="2565"/>
      <c r="S5843" s="2567">
        <f>R5843*E5842</f>
        <v>0</v>
      </c>
      <c r="T5843" s="2567"/>
    </row>
    <row r="5844" spans="1:38" ht="12" hidden="1" customHeight="1">
      <c r="A5844" s="2640"/>
      <c r="B5844" s="1789"/>
      <c r="C5844" s="2482"/>
      <c r="D5844" s="1789"/>
      <c r="E5844" s="1367"/>
      <c r="F5844" s="1790"/>
      <c r="G5844" s="2612"/>
      <c r="H5844" s="2613"/>
      <c r="I5844" s="1790"/>
      <c r="J5844" s="2305"/>
      <c r="K5844" s="2305"/>
      <c r="L5844" s="2266"/>
      <c r="M5844" s="2175">
        <v>0</v>
      </c>
      <c r="N5844" s="2237"/>
      <c r="O5844" s="1801"/>
      <c r="P5844" s="1797"/>
      <c r="Q5844" s="1804"/>
      <c r="R5844" s="1808"/>
      <c r="S5844" s="1797">
        <f>R5844*E5842</f>
        <v>0</v>
      </c>
      <c r="T5844" s="1797"/>
    </row>
    <row r="5845" spans="1:38" ht="12" hidden="1" customHeight="1">
      <c r="A5845" s="1789"/>
      <c r="B5845" s="1789"/>
      <c r="C5845" s="2482"/>
      <c r="D5845" s="1789"/>
      <c r="E5845" s="1367"/>
      <c r="F5845" s="1790"/>
      <c r="G5845" s="2612"/>
      <c r="H5845" s="2613"/>
      <c r="I5845" s="1790"/>
      <c r="J5845" s="2305"/>
      <c r="K5845" s="2305"/>
      <c r="L5845" s="2266"/>
      <c r="M5845" s="2175">
        <v>0</v>
      </c>
      <c r="N5845" s="2237"/>
      <c r="O5845" s="1801"/>
      <c r="P5845" s="1797"/>
      <c r="Q5845" s="1804"/>
      <c r="R5845" s="1808"/>
      <c r="S5845" s="1797">
        <f>R5845*E5842</f>
        <v>0</v>
      </c>
      <c r="T5845" s="1797"/>
    </row>
    <row r="5846" spans="1:38" ht="12" hidden="1" customHeight="1">
      <c r="A5846" s="2640"/>
      <c r="B5846" s="1789"/>
      <c r="C5846" s="2482"/>
      <c r="D5846" s="1789"/>
      <c r="E5846" s="1367"/>
      <c r="F5846" s="1790"/>
      <c r="G5846" s="2612"/>
      <c r="H5846" s="2613"/>
      <c r="I5846" s="1790"/>
      <c r="J5846" s="2305"/>
      <c r="K5846" s="2305"/>
      <c r="L5846" s="2266"/>
      <c r="M5846" s="2175">
        <v>0</v>
      </c>
      <c r="N5846" s="2237"/>
      <c r="O5846" s="1801"/>
      <c r="P5846" s="1797"/>
      <c r="Q5846" s="1804"/>
      <c r="R5846" s="1808"/>
      <c r="S5846" s="1797">
        <f>R5846*E5842</f>
        <v>0</v>
      </c>
      <c r="T5846" s="1797"/>
    </row>
    <row r="5847" spans="1:38" ht="12" hidden="1" customHeight="1">
      <c r="A5847" s="1789"/>
      <c r="B5847" s="1789"/>
      <c r="C5847" s="2482"/>
      <c r="D5847" s="1789"/>
      <c r="E5847" s="1367"/>
      <c r="F5847" s="1790"/>
      <c r="G5847" s="2612"/>
      <c r="H5847" s="2613"/>
      <c r="I5847" s="1790"/>
      <c r="J5847" s="2305"/>
      <c r="K5847" s="2305"/>
      <c r="L5847" s="2266"/>
      <c r="M5847" s="2175">
        <v>0</v>
      </c>
      <c r="N5847" s="2237"/>
      <c r="O5847" s="1801"/>
      <c r="P5847" s="1797"/>
      <c r="Q5847" s="1804"/>
      <c r="R5847" s="1808"/>
      <c r="S5847" s="1797">
        <f>R5847*E5842</f>
        <v>0</v>
      </c>
      <c r="T5847" s="1797"/>
    </row>
    <row r="5848" spans="1:38" ht="12" hidden="1" customHeight="1">
      <c r="A5848" s="2640"/>
      <c r="B5848" s="1789"/>
      <c r="C5848" s="2482"/>
      <c r="D5848" s="1789"/>
      <c r="E5848" s="1367"/>
      <c r="F5848" s="1790"/>
      <c r="G5848" s="2612"/>
      <c r="H5848" s="2613"/>
      <c r="I5848" s="1790"/>
      <c r="J5848" s="2305"/>
      <c r="K5848" s="2305"/>
      <c r="L5848" s="2266"/>
      <c r="M5848" s="2175">
        <v>0</v>
      </c>
      <c r="N5848" s="2237"/>
      <c r="O5848" s="1801"/>
      <c r="P5848" s="1797"/>
      <c r="Q5848" s="1804"/>
      <c r="R5848" s="1808"/>
      <c r="S5848" s="1797">
        <f>R5848*E5842</f>
        <v>0</v>
      </c>
      <c r="T5848" s="1797"/>
    </row>
    <row r="5849" spans="1:38" ht="12" hidden="1" customHeight="1">
      <c r="A5849" s="1789"/>
      <c r="B5849" s="1789"/>
      <c r="C5849" s="2482"/>
      <c r="D5849" s="1789"/>
      <c r="E5849" s="1367"/>
      <c r="F5849" s="1790"/>
      <c r="G5849" s="2612"/>
      <c r="H5849" s="2613"/>
      <c r="I5849" s="1790"/>
      <c r="J5849" s="2305"/>
      <c r="K5849" s="2305"/>
      <c r="L5849" s="2266"/>
      <c r="M5849" s="2175">
        <v>0</v>
      </c>
      <c r="N5849" s="2237"/>
      <c r="O5849" s="1801"/>
      <c r="P5849" s="1797"/>
      <c r="Q5849" s="1804"/>
      <c r="R5849" s="1808"/>
      <c r="S5849" s="1797">
        <f>R5849*E5842</f>
        <v>0</v>
      </c>
      <c r="T5849" s="1797"/>
    </row>
    <row r="5850" spans="1:38" ht="12" hidden="1" customHeight="1">
      <c r="A5850" s="2640"/>
      <c r="B5850" s="1789"/>
      <c r="C5850" s="2482"/>
      <c r="D5850" s="1789"/>
      <c r="E5850" s="1367"/>
      <c r="F5850" s="1790"/>
      <c r="G5850" s="2612"/>
      <c r="H5850" s="2613"/>
      <c r="I5850" s="1790"/>
      <c r="J5850" s="2305"/>
      <c r="K5850" s="2305"/>
      <c r="L5850" s="2266"/>
      <c r="M5850" s="2175">
        <v>0</v>
      </c>
      <c r="N5850" s="2237"/>
      <c r="O5850" s="1801"/>
      <c r="P5850" s="1797"/>
      <c r="Q5850" s="1804"/>
      <c r="R5850" s="1808"/>
      <c r="S5850" s="1797">
        <f>R5850*E5842</f>
        <v>0</v>
      </c>
      <c r="T5850" s="1797"/>
    </row>
    <row r="5851" spans="1:38" s="2528" customFormat="1" ht="20.25" customHeight="1">
      <c r="A5851" s="2640">
        <f>A5842+1</f>
        <v>4</v>
      </c>
      <c r="B5851" s="2275" t="s">
        <v>1325</v>
      </c>
      <c r="C5851" s="2286" t="s">
        <v>2850</v>
      </c>
      <c r="D5851" s="2275" t="s">
        <v>2819</v>
      </c>
      <c r="E5851" s="2483">
        <v>8</v>
      </c>
      <c r="F5851" s="1790">
        <v>1.51</v>
      </c>
      <c r="G5851" s="2477">
        <v>12.08</v>
      </c>
      <c r="H5851" s="2262">
        <v>2.1912446562680534</v>
      </c>
      <c r="I5851" s="1790">
        <v>0.13</v>
      </c>
      <c r="J5851" s="2262">
        <v>1.04</v>
      </c>
      <c r="K5851" s="2262">
        <v>0.39650259999999998</v>
      </c>
      <c r="L5851" s="2477">
        <v>3.5627898495000001</v>
      </c>
      <c r="M5851" s="2175">
        <v>7.9571166875124151</v>
      </c>
      <c r="N5851" s="2478">
        <v>63.656933500099321</v>
      </c>
      <c r="O5851" s="2200">
        <f>E5851*L5851</f>
        <v>28.502318796000001</v>
      </c>
      <c r="P5851" s="2524" t="s">
        <v>378</v>
      </c>
      <c r="Q5851" s="2479" t="s">
        <v>2819</v>
      </c>
      <c r="R5851" s="2519">
        <v>1</v>
      </c>
      <c r="S5851" s="2508">
        <f>R5851*E5851</f>
        <v>8</v>
      </c>
      <c r="T5851" s="2393">
        <f>239/30/1.2*0.46</f>
        <v>3.0538888888888893</v>
      </c>
      <c r="U5851" s="2272"/>
      <c r="V5851" s="2272"/>
      <c r="W5851" s="2272"/>
      <c r="X5851" s="2272"/>
      <c r="Y5851" s="2272"/>
      <c r="Z5851" s="2272"/>
      <c r="AA5851" s="2272"/>
      <c r="AB5851" s="2272"/>
      <c r="AC5851" s="2272"/>
      <c r="AD5851" s="2272"/>
      <c r="AE5851" s="2272"/>
      <c r="AF5851" s="2272"/>
      <c r="AG5851" s="2272"/>
      <c r="AH5851" s="2272"/>
      <c r="AI5851" s="2272"/>
      <c r="AJ5851" s="2272"/>
      <c r="AK5851" s="2272"/>
      <c r="AL5851" s="2272"/>
    </row>
    <row r="5852" spans="1:38" s="2528" customFormat="1" ht="12" hidden="1" customHeight="1">
      <c r="A5852" s="1789"/>
      <c r="B5852" s="2275"/>
      <c r="C5852" s="2286"/>
      <c r="D5852" s="2275"/>
      <c r="E5852" s="2483"/>
      <c r="F5852" s="1790"/>
      <c r="G5852" s="2477"/>
      <c r="H5852" s="2262"/>
      <c r="I5852" s="1790"/>
      <c r="J5852" s="2305"/>
      <c r="K5852" s="2305"/>
      <c r="L5852" s="2305"/>
      <c r="M5852" s="2175">
        <v>0</v>
      </c>
      <c r="N5852" s="2237"/>
      <c r="O5852" s="1801"/>
      <c r="P5852" s="1797"/>
      <c r="Q5852" s="1804"/>
      <c r="R5852" s="1808"/>
      <c r="S5852" s="1797">
        <f>R5852*E5851</f>
        <v>0</v>
      </c>
      <c r="T5852" s="1806"/>
      <c r="U5852" s="2272"/>
      <c r="V5852" s="2272"/>
      <c r="W5852" s="2272"/>
      <c r="X5852" s="2272"/>
      <c r="Y5852" s="2272"/>
      <c r="Z5852" s="2272"/>
      <c r="AA5852" s="2272"/>
      <c r="AB5852" s="2272"/>
      <c r="AC5852" s="2272"/>
      <c r="AD5852" s="2272"/>
      <c r="AE5852" s="2272"/>
      <c r="AF5852" s="2272"/>
      <c r="AG5852" s="2272"/>
      <c r="AH5852" s="2272"/>
      <c r="AI5852" s="2272"/>
      <c r="AJ5852" s="2272"/>
      <c r="AK5852" s="2272"/>
      <c r="AL5852" s="2272"/>
    </row>
    <row r="5853" spans="1:38" s="2528" customFormat="1" ht="12" hidden="1" customHeight="1">
      <c r="A5853" s="2640"/>
      <c r="B5853" s="2275"/>
      <c r="C5853" s="2286"/>
      <c r="D5853" s="2275"/>
      <c r="E5853" s="2483"/>
      <c r="F5853" s="1790"/>
      <c r="G5853" s="2477"/>
      <c r="H5853" s="2262"/>
      <c r="I5853" s="1790"/>
      <c r="J5853" s="2305"/>
      <c r="K5853" s="2305"/>
      <c r="L5853" s="2305"/>
      <c r="M5853" s="2175">
        <v>0</v>
      </c>
      <c r="N5853" s="2237"/>
      <c r="O5853" s="1801"/>
      <c r="P5853" s="1797"/>
      <c r="Q5853" s="1804"/>
      <c r="R5853" s="1808"/>
      <c r="S5853" s="1797">
        <f>R5853*E5851</f>
        <v>0</v>
      </c>
      <c r="T5853" s="1806"/>
      <c r="U5853" s="2272"/>
      <c r="V5853" s="2272"/>
      <c r="W5853" s="2272"/>
      <c r="X5853" s="2272"/>
      <c r="Y5853" s="2272"/>
      <c r="Z5853" s="2272"/>
      <c r="AA5853" s="2272"/>
      <c r="AB5853" s="2272"/>
      <c r="AC5853" s="2272"/>
      <c r="AD5853" s="2272"/>
      <c r="AE5853" s="2272"/>
      <c r="AF5853" s="2272"/>
      <c r="AG5853" s="2272"/>
      <c r="AH5853" s="2272"/>
      <c r="AI5853" s="2272"/>
      <c r="AJ5853" s="2272"/>
      <c r="AK5853" s="2272"/>
      <c r="AL5853" s="2272"/>
    </row>
    <row r="5854" spans="1:38" s="2528" customFormat="1" ht="12" hidden="1" customHeight="1">
      <c r="A5854" s="1789"/>
      <c r="B5854" s="2275"/>
      <c r="C5854" s="2286"/>
      <c r="D5854" s="2275"/>
      <c r="E5854" s="2483"/>
      <c r="F5854" s="1790"/>
      <c r="G5854" s="2477"/>
      <c r="H5854" s="2262"/>
      <c r="I5854" s="1790"/>
      <c r="J5854" s="2305"/>
      <c r="K5854" s="2305"/>
      <c r="L5854" s="2305"/>
      <c r="M5854" s="2175">
        <v>0</v>
      </c>
      <c r="N5854" s="2237"/>
      <c r="O5854" s="1801"/>
      <c r="P5854" s="1797"/>
      <c r="Q5854" s="1804"/>
      <c r="R5854" s="1808"/>
      <c r="S5854" s="1797">
        <f>R5854*E5851</f>
        <v>0</v>
      </c>
      <c r="T5854" s="1806"/>
      <c r="U5854" s="2272"/>
      <c r="V5854" s="2272"/>
      <c r="W5854" s="2272"/>
      <c r="X5854" s="2272"/>
      <c r="Y5854" s="2272"/>
      <c r="Z5854" s="2272"/>
      <c r="AA5854" s="2272"/>
      <c r="AB5854" s="2272"/>
      <c r="AC5854" s="2272"/>
      <c r="AD5854" s="2272"/>
      <c r="AE5854" s="2272"/>
      <c r="AF5854" s="2272"/>
      <c r="AG5854" s="2272"/>
      <c r="AH5854" s="2272"/>
      <c r="AI5854" s="2272"/>
      <c r="AJ5854" s="2272"/>
      <c r="AK5854" s="2272"/>
      <c r="AL5854" s="2272"/>
    </row>
    <row r="5855" spans="1:38" s="2528" customFormat="1" ht="12" hidden="1" customHeight="1">
      <c r="A5855" s="2640"/>
      <c r="B5855" s="2275"/>
      <c r="C5855" s="2286"/>
      <c r="D5855" s="2275"/>
      <c r="E5855" s="2483"/>
      <c r="F5855" s="1790"/>
      <c r="G5855" s="2477"/>
      <c r="H5855" s="2262"/>
      <c r="I5855" s="1790"/>
      <c r="J5855" s="2305"/>
      <c r="K5855" s="2305"/>
      <c r="L5855" s="2305"/>
      <c r="M5855" s="2175">
        <v>0</v>
      </c>
      <c r="N5855" s="2237"/>
      <c r="O5855" s="1801"/>
      <c r="P5855" s="1797"/>
      <c r="Q5855" s="1804"/>
      <c r="R5855" s="1808"/>
      <c r="S5855" s="1797">
        <f>R5855*E5851</f>
        <v>0</v>
      </c>
      <c r="T5855" s="1806"/>
      <c r="U5855" s="2272"/>
      <c r="V5855" s="2272"/>
      <c r="W5855" s="2272"/>
      <c r="X5855" s="2272"/>
      <c r="Y5855" s="2272"/>
      <c r="Z5855" s="2272"/>
      <c r="AA5855" s="2272"/>
      <c r="AB5855" s="2272"/>
      <c r="AC5855" s="2272"/>
      <c r="AD5855" s="2272"/>
      <c r="AE5855" s="2272"/>
      <c r="AF5855" s="2272"/>
      <c r="AG5855" s="2272"/>
      <c r="AH5855" s="2272"/>
      <c r="AI5855" s="2272"/>
      <c r="AJ5855" s="2272"/>
      <c r="AK5855" s="2272"/>
      <c r="AL5855" s="2272"/>
    </row>
    <row r="5856" spans="1:38" s="2528" customFormat="1" ht="12" hidden="1" customHeight="1">
      <c r="A5856" s="1789"/>
      <c r="B5856" s="2275"/>
      <c r="C5856" s="2286"/>
      <c r="D5856" s="2275"/>
      <c r="E5856" s="2483"/>
      <c r="F5856" s="1790"/>
      <c r="G5856" s="2477"/>
      <c r="H5856" s="2262"/>
      <c r="I5856" s="1790"/>
      <c r="J5856" s="2305"/>
      <c r="K5856" s="2305"/>
      <c r="L5856" s="2305"/>
      <c r="M5856" s="2175">
        <v>0</v>
      </c>
      <c r="N5856" s="2237"/>
      <c r="O5856" s="1801"/>
      <c r="P5856" s="1797"/>
      <c r="Q5856" s="1804"/>
      <c r="R5856" s="1808"/>
      <c r="S5856" s="1797">
        <f>R5856*E5851</f>
        <v>0</v>
      </c>
      <c r="T5856" s="1806"/>
      <c r="U5856" s="2272"/>
      <c r="V5856" s="2272"/>
      <c r="W5856" s="2272"/>
      <c r="X5856" s="2272"/>
      <c r="Y5856" s="2272"/>
      <c r="Z5856" s="2272"/>
      <c r="AA5856" s="2272"/>
      <c r="AB5856" s="2272"/>
      <c r="AC5856" s="2272"/>
      <c r="AD5856" s="2272"/>
      <c r="AE5856" s="2272"/>
      <c r="AF5856" s="2272"/>
      <c r="AG5856" s="2272"/>
      <c r="AH5856" s="2272"/>
      <c r="AI5856" s="2272"/>
      <c r="AJ5856" s="2272"/>
      <c r="AK5856" s="2272"/>
      <c r="AL5856" s="2272"/>
    </row>
    <row r="5857" spans="1:38" s="2528" customFormat="1" ht="12" hidden="1" customHeight="1">
      <c r="A5857" s="2640"/>
      <c r="B5857" s="2275"/>
      <c r="C5857" s="2286"/>
      <c r="D5857" s="2275"/>
      <c r="E5857" s="2483"/>
      <c r="F5857" s="1790"/>
      <c r="G5857" s="2477"/>
      <c r="H5857" s="2262"/>
      <c r="I5857" s="1790"/>
      <c r="J5857" s="2305"/>
      <c r="K5857" s="2305"/>
      <c r="L5857" s="2305"/>
      <c r="M5857" s="2175">
        <v>0</v>
      </c>
      <c r="N5857" s="2237"/>
      <c r="O5857" s="1801"/>
      <c r="P5857" s="1797"/>
      <c r="Q5857" s="1804"/>
      <c r="R5857" s="1808"/>
      <c r="S5857" s="1797">
        <f>R5857*E5851</f>
        <v>0</v>
      </c>
      <c r="T5857" s="1806"/>
      <c r="U5857" s="2272"/>
      <c r="V5857" s="2272"/>
      <c r="W5857" s="2272"/>
      <c r="X5857" s="2272"/>
      <c r="Y5857" s="2272"/>
      <c r="Z5857" s="2272"/>
      <c r="AA5857" s="2272"/>
      <c r="AB5857" s="2272"/>
      <c r="AC5857" s="2272"/>
      <c r="AD5857" s="2272"/>
      <c r="AE5857" s="2272"/>
      <c r="AF5857" s="2272"/>
      <c r="AG5857" s="2272"/>
      <c r="AH5857" s="2272"/>
      <c r="AI5857" s="2272"/>
      <c r="AJ5857" s="2272"/>
      <c r="AK5857" s="2272"/>
      <c r="AL5857" s="2272"/>
    </row>
    <row r="5858" spans="1:38" s="2528" customFormat="1" ht="12" hidden="1" customHeight="1">
      <c r="A5858" s="1789"/>
      <c r="B5858" s="2275"/>
      <c r="C5858" s="2286"/>
      <c r="D5858" s="2275"/>
      <c r="E5858" s="2483"/>
      <c r="F5858" s="1790"/>
      <c r="G5858" s="2477"/>
      <c r="H5858" s="2262"/>
      <c r="I5858" s="1790"/>
      <c r="J5858" s="2305"/>
      <c r="K5858" s="2305"/>
      <c r="L5858" s="2305"/>
      <c r="M5858" s="2175">
        <v>0</v>
      </c>
      <c r="N5858" s="2237"/>
      <c r="O5858" s="1801"/>
      <c r="P5858" s="1797"/>
      <c r="Q5858" s="1804"/>
      <c r="R5858" s="1808"/>
      <c r="S5858" s="1797">
        <f>R5858*E5851</f>
        <v>0</v>
      </c>
      <c r="T5858" s="1806"/>
      <c r="U5858" s="2272"/>
      <c r="V5858" s="2272"/>
      <c r="W5858" s="2272"/>
      <c r="X5858" s="2272"/>
      <c r="Y5858" s="2272"/>
      <c r="Z5858" s="2272"/>
      <c r="AA5858" s="2272"/>
      <c r="AB5858" s="2272"/>
      <c r="AC5858" s="2272"/>
      <c r="AD5858" s="2272"/>
      <c r="AE5858" s="2272"/>
      <c r="AF5858" s="2272"/>
      <c r="AG5858" s="2272"/>
      <c r="AH5858" s="2272"/>
      <c r="AI5858" s="2272"/>
      <c r="AJ5858" s="2272"/>
      <c r="AK5858" s="2272"/>
      <c r="AL5858" s="2272"/>
    </row>
    <row r="5859" spans="1:38" s="2528" customFormat="1" ht="12" hidden="1" customHeight="1">
      <c r="A5859" s="2640"/>
      <c r="B5859" s="2275"/>
      <c r="C5859" s="2286"/>
      <c r="D5859" s="2275"/>
      <c r="E5859" s="2483"/>
      <c r="F5859" s="1790"/>
      <c r="G5859" s="2477"/>
      <c r="H5859" s="2262"/>
      <c r="I5859" s="1790"/>
      <c r="J5859" s="2305"/>
      <c r="K5859" s="2305"/>
      <c r="L5859" s="2305"/>
      <c r="M5859" s="2175">
        <v>0</v>
      </c>
      <c r="N5859" s="2237"/>
      <c r="O5859" s="1801"/>
      <c r="P5859" s="2502"/>
      <c r="Q5859" s="2500"/>
      <c r="R5859" s="2501"/>
      <c r="S5859" s="2502">
        <f>R5859*E5851</f>
        <v>0</v>
      </c>
      <c r="T5859" s="2503"/>
      <c r="U5859" s="2272"/>
      <c r="V5859" s="2272"/>
      <c r="W5859" s="2272"/>
      <c r="X5859" s="2272"/>
      <c r="Y5859" s="2272"/>
      <c r="Z5859" s="2272"/>
      <c r="AA5859" s="2272"/>
      <c r="AB5859" s="2272"/>
      <c r="AC5859" s="2272"/>
      <c r="AD5859" s="2272"/>
      <c r="AE5859" s="2272"/>
      <c r="AF5859" s="2272"/>
      <c r="AG5859" s="2272"/>
      <c r="AH5859" s="2272"/>
      <c r="AI5859" s="2272"/>
      <c r="AJ5859" s="2272"/>
      <c r="AK5859" s="2272"/>
      <c r="AL5859" s="2272"/>
    </row>
    <row r="5860" spans="1:38" ht="21.75" customHeight="1">
      <c r="A5860" s="2640">
        <f>A5851+1</f>
        <v>5</v>
      </c>
      <c r="B5860" s="1789" t="s">
        <v>1326</v>
      </c>
      <c r="C5860" s="2286" t="s">
        <v>2851</v>
      </c>
      <c r="D5860" s="1789" t="s">
        <v>2819</v>
      </c>
      <c r="E5860" s="2484">
        <v>2</v>
      </c>
      <c r="F5860" s="1790">
        <v>1.51</v>
      </c>
      <c r="G5860" s="840">
        <v>3.02</v>
      </c>
      <c r="H5860" s="841">
        <v>2.1912446562680534</v>
      </c>
      <c r="I5860" s="1790">
        <v>0.13</v>
      </c>
      <c r="J5860" s="841">
        <v>0.26</v>
      </c>
      <c r="K5860" s="841">
        <v>0.39650259999999998</v>
      </c>
      <c r="L5860" s="840">
        <v>13.999683599999997</v>
      </c>
      <c r="M5860" s="2175">
        <v>21.459609234060011</v>
      </c>
      <c r="N5860" s="2163">
        <v>42.919218468120022</v>
      </c>
      <c r="O5860" s="2200">
        <f>E5860*L5860</f>
        <v>27.999367199999995</v>
      </c>
      <c r="P5860" s="1790" t="s">
        <v>378</v>
      </c>
      <c r="Q5860" s="1792" t="s">
        <v>2819</v>
      </c>
      <c r="R5860" s="2486">
        <v>1</v>
      </c>
      <c r="S5860" s="1790">
        <f>R5860*E5860</f>
        <v>2</v>
      </c>
      <c r="T5860" s="2515">
        <v>12</v>
      </c>
    </row>
    <row r="5861" spans="1:38" ht="12" hidden="1" customHeight="1">
      <c r="A5861" s="1789"/>
      <c r="B5861" s="1789"/>
      <c r="C5861" s="2482"/>
      <c r="D5861" s="1789"/>
      <c r="E5861" s="2173"/>
      <c r="F5861" s="1790"/>
      <c r="G5861" s="840"/>
      <c r="H5861" s="841"/>
      <c r="I5861" s="1790"/>
      <c r="J5861" s="2305"/>
      <c r="K5861" s="2305"/>
      <c r="L5861" s="2305"/>
      <c r="M5861" s="2175">
        <v>0</v>
      </c>
      <c r="N5861" s="2237"/>
      <c r="O5861" s="1801"/>
      <c r="P5861" s="1797"/>
      <c r="Q5861" s="1804"/>
      <c r="R5861" s="1808"/>
      <c r="S5861" s="1797">
        <f>R5861*E5860</f>
        <v>0</v>
      </c>
      <c r="T5861" s="1806"/>
    </row>
    <row r="5862" spans="1:38" ht="11.25" hidden="1" customHeight="1">
      <c r="A5862" s="2640"/>
      <c r="B5862" s="1789"/>
      <c r="C5862" s="2482"/>
      <c r="D5862" s="1789"/>
      <c r="E5862" s="2173"/>
      <c r="F5862" s="1790"/>
      <c r="G5862" s="840"/>
      <c r="H5862" s="841"/>
      <c r="I5862" s="1790"/>
      <c r="J5862" s="2305"/>
      <c r="K5862" s="2305"/>
      <c r="L5862" s="2305"/>
      <c r="M5862" s="2175">
        <v>0</v>
      </c>
      <c r="N5862" s="2237"/>
      <c r="O5862" s="2312"/>
      <c r="P5862" s="2516"/>
      <c r="Q5862" s="2500"/>
      <c r="R5862" s="2501"/>
      <c r="S5862" s="2502">
        <f>R5862*E5860</f>
        <v>0</v>
      </c>
      <c r="T5862" s="2503"/>
    </row>
    <row r="5863" spans="1:38" ht="12" hidden="1" customHeight="1">
      <c r="A5863" s="1789"/>
      <c r="B5863" s="1789"/>
      <c r="C5863" s="2482"/>
      <c r="D5863" s="1789"/>
      <c r="E5863" s="2173"/>
      <c r="F5863" s="1790"/>
      <c r="G5863" s="840"/>
      <c r="H5863" s="841"/>
      <c r="I5863" s="1790"/>
      <c r="J5863" s="2305"/>
      <c r="K5863" s="2305"/>
      <c r="L5863" s="2305"/>
      <c r="M5863" s="2175">
        <v>0</v>
      </c>
      <c r="N5863" s="2237"/>
      <c r="O5863" s="1801"/>
      <c r="P5863" s="1797"/>
      <c r="Q5863" s="1804"/>
      <c r="R5863" s="1808"/>
      <c r="S5863" s="1797">
        <f>R5863*E5860</f>
        <v>0</v>
      </c>
      <c r="T5863" s="1806"/>
    </row>
    <row r="5864" spans="1:38" ht="12" hidden="1" customHeight="1">
      <c r="A5864" s="2640"/>
      <c r="B5864" s="1789"/>
      <c r="C5864" s="2482"/>
      <c r="D5864" s="1789"/>
      <c r="E5864" s="2173"/>
      <c r="F5864" s="1790"/>
      <c r="G5864" s="840"/>
      <c r="H5864" s="841"/>
      <c r="I5864" s="1790"/>
      <c r="J5864" s="2305"/>
      <c r="K5864" s="2305"/>
      <c r="L5864" s="2305"/>
      <c r="M5864" s="2175">
        <v>0</v>
      </c>
      <c r="N5864" s="2237"/>
      <c r="O5864" s="1801"/>
      <c r="P5864" s="1797"/>
      <c r="Q5864" s="1804"/>
      <c r="R5864" s="1808"/>
      <c r="S5864" s="1797">
        <f>R5864*E5860</f>
        <v>0</v>
      </c>
      <c r="T5864" s="1806"/>
    </row>
    <row r="5865" spans="1:38" ht="12" hidden="1" customHeight="1">
      <c r="A5865" s="1789"/>
      <c r="B5865" s="1789"/>
      <c r="C5865" s="2482"/>
      <c r="D5865" s="1789"/>
      <c r="E5865" s="2173"/>
      <c r="F5865" s="1790"/>
      <c r="G5865" s="840"/>
      <c r="H5865" s="841"/>
      <c r="I5865" s="1790"/>
      <c r="J5865" s="2305"/>
      <c r="K5865" s="2305"/>
      <c r="L5865" s="2305"/>
      <c r="M5865" s="2175">
        <v>0</v>
      </c>
      <c r="N5865" s="2237"/>
      <c r="O5865" s="1801"/>
      <c r="P5865" s="1797"/>
      <c r="Q5865" s="1804"/>
      <c r="R5865" s="1808"/>
      <c r="S5865" s="1797">
        <f>R5865*E5860</f>
        <v>0</v>
      </c>
      <c r="T5865" s="1806"/>
    </row>
    <row r="5866" spans="1:38" ht="12" hidden="1" customHeight="1">
      <c r="A5866" s="2640"/>
      <c r="B5866" s="1789"/>
      <c r="C5866" s="2482"/>
      <c r="D5866" s="1789"/>
      <c r="E5866" s="2173"/>
      <c r="F5866" s="1790"/>
      <c r="G5866" s="840"/>
      <c r="H5866" s="841"/>
      <c r="I5866" s="1790"/>
      <c r="J5866" s="2305"/>
      <c r="K5866" s="2305"/>
      <c r="L5866" s="2305"/>
      <c r="M5866" s="2175">
        <v>0</v>
      </c>
      <c r="N5866" s="2237"/>
      <c r="O5866" s="1801"/>
      <c r="P5866" s="1797"/>
      <c r="Q5866" s="1804"/>
      <c r="R5866" s="1808"/>
      <c r="S5866" s="1797">
        <f>R5866*E5860</f>
        <v>0</v>
      </c>
      <c r="T5866" s="1806"/>
    </row>
    <row r="5867" spans="1:38" ht="12" hidden="1" customHeight="1">
      <c r="A5867" s="1789"/>
      <c r="B5867" s="1789"/>
      <c r="C5867" s="2482"/>
      <c r="D5867" s="1789"/>
      <c r="E5867" s="2173"/>
      <c r="F5867" s="1790"/>
      <c r="G5867" s="840"/>
      <c r="H5867" s="841"/>
      <c r="I5867" s="1790"/>
      <c r="J5867" s="2305"/>
      <c r="K5867" s="2305"/>
      <c r="L5867" s="2305"/>
      <c r="M5867" s="2175">
        <v>0</v>
      </c>
      <c r="N5867" s="2237"/>
      <c r="O5867" s="1801"/>
      <c r="P5867" s="1797"/>
      <c r="Q5867" s="1804"/>
      <c r="R5867" s="1808"/>
      <c r="S5867" s="1797">
        <f>R5867*E5860</f>
        <v>0</v>
      </c>
      <c r="T5867" s="1806"/>
    </row>
    <row r="5868" spans="1:38" ht="12" hidden="1" customHeight="1">
      <c r="A5868" s="2640"/>
      <c r="B5868" s="1789"/>
      <c r="C5868" s="2482"/>
      <c r="D5868" s="1789"/>
      <c r="E5868" s="2173"/>
      <c r="F5868" s="1790"/>
      <c r="G5868" s="840"/>
      <c r="H5868" s="841"/>
      <c r="I5868" s="1790"/>
      <c r="J5868" s="2305"/>
      <c r="K5868" s="2305"/>
      <c r="L5868" s="2305"/>
      <c r="M5868" s="2175">
        <v>0</v>
      </c>
      <c r="N5868" s="2237"/>
      <c r="O5868" s="1801"/>
      <c r="P5868" s="1797"/>
      <c r="Q5868" s="1804"/>
      <c r="R5868" s="1808"/>
      <c r="S5868" s="1797">
        <f>R5868*E5860</f>
        <v>0</v>
      </c>
      <c r="T5868" s="1806"/>
    </row>
    <row r="5869" spans="1:38" ht="18" customHeight="1">
      <c r="A5869" s="2640">
        <f>A5860+1</f>
        <v>6</v>
      </c>
      <c r="B5869" s="1789" t="s">
        <v>1326</v>
      </c>
      <c r="C5869" s="2482" t="s">
        <v>2852</v>
      </c>
      <c r="D5869" s="1789" t="s">
        <v>2819</v>
      </c>
      <c r="E5869" s="2484">
        <v>1</v>
      </c>
      <c r="F5869" s="1790">
        <v>1.51</v>
      </c>
      <c r="G5869" s="840">
        <v>1.51</v>
      </c>
      <c r="H5869" s="841">
        <v>2.1912446562680534</v>
      </c>
      <c r="I5869" s="1790">
        <v>0.13</v>
      </c>
      <c r="J5869" s="841">
        <v>0.13</v>
      </c>
      <c r="K5869" s="841">
        <v>0.39650259999999998</v>
      </c>
      <c r="L5869" s="840">
        <v>13.999683599999997</v>
      </c>
      <c r="M5869" s="2175">
        <v>21.459609234060011</v>
      </c>
      <c r="N5869" s="2163">
        <v>21.459609234060011</v>
      </c>
      <c r="O5869" s="2200">
        <f>E5869*L5869</f>
        <v>13.999683599999997</v>
      </c>
      <c r="P5869" s="1790" t="s">
        <v>378</v>
      </c>
      <c r="Q5869" s="1792" t="s">
        <v>2819</v>
      </c>
      <c r="R5869" s="2486">
        <v>1</v>
      </c>
      <c r="S5869" s="1790">
        <f>R5869*E5869</f>
        <v>1</v>
      </c>
      <c r="T5869" s="2515">
        <v>12</v>
      </c>
    </row>
    <row r="5870" spans="1:38" ht="12" hidden="1" customHeight="1">
      <c r="A5870" s="1789"/>
      <c r="B5870" s="1789"/>
      <c r="C5870" s="2482"/>
      <c r="D5870" s="1789"/>
      <c r="E5870" s="2173"/>
      <c r="F5870" s="1790"/>
      <c r="G5870" s="840"/>
      <c r="H5870" s="841"/>
      <c r="I5870" s="1790"/>
      <c r="J5870" s="2305"/>
      <c r="K5870" s="2305"/>
      <c r="L5870" s="2305"/>
      <c r="M5870" s="2175">
        <v>0</v>
      </c>
      <c r="N5870" s="2237"/>
      <c r="O5870" s="1801"/>
      <c r="P5870" s="1797"/>
      <c r="Q5870" s="1804"/>
      <c r="R5870" s="1808"/>
      <c r="S5870" s="1797">
        <f>R5870*E5869</f>
        <v>0</v>
      </c>
      <c r="T5870" s="1806"/>
    </row>
    <row r="5871" spans="1:38" ht="11.25" hidden="1" customHeight="1">
      <c r="A5871" s="2640"/>
      <c r="B5871" s="1789"/>
      <c r="C5871" s="2482"/>
      <c r="D5871" s="1789"/>
      <c r="E5871" s="2173"/>
      <c r="F5871" s="1790"/>
      <c r="G5871" s="840"/>
      <c r="H5871" s="841"/>
      <c r="I5871" s="1790"/>
      <c r="J5871" s="2305"/>
      <c r="K5871" s="2305"/>
      <c r="L5871" s="2305"/>
      <c r="M5871" s="2175">
        <v>0</v>
      </c>
      <c r="N5871" s="2237"/>
      <c r="O5871" s="2312"/>
      <c r="P5871" s="2516"/>
      <c r="Q5871" s="2500"/>
      <c r="R5871" s="2501"/>
      <c r="S5871" s="2502">
        <f>R5871*E5869</f>
        <v>0</v>
      </c>
      <c r="T5871" s="2503"/>
    </row>
    <row r="5872" spans="1:38" ht="12" hidden="1" customHeight="1">
      <c r="A5872" s="1789"/>
      <c r="B5872" s="1789"/>
      <c r="C5872" s="2482"/>
      <c r="D5872" s="1789"/>
      <c r="E5872" s="2173"/>
      <c r="F5872" s="1790"/>
      <c r="G5872" s="840"/>
      <c r="H5872" s="841"/>
      <c r="I5872" s="1790"/>
      <c r="J5872" s="2305"/>
      <c r="K5872" s="2305"/>
      <c r="L5872" s="2305"/>
      <c r="M5872" s="2175">
        <v>0</v>
      </c>
      <c r="N5872" s="2237"/>
      <c r="O5872" s="1801"/>
      <c r="P5872" s="1797"/>
      <c r="Q5872" s="1804"/>
      <c r="R5872" s="1808"/>
      <c r="S5872" s="1797">
        <f>R5872*E5869</f>
        <v>0</v>
      </c>
      <c r="T5872" s="1806"/>
    </row>
    <row r="5873" spans="1:20" ht="12" hidden="1" customHeight="1">
      <c r="A5873" s="2640"/>
      <c r="B5873" s="1789"/>
      <c r="C5873" s="2482"/>
      <c r="D5873" s="1789"/>
      <c r="E5873" s="2173"/>
      <c r="F5873" s="1790"/>
      <c r="G5873" s="840"/>
      <c r="H5873" s="841"/>
      <c r="I5873" s="1790"/>
      <c r="J5873" s="2305"/>
      <c r="K5873" s="2305"/>
      <c r="L5873" s="2305"/>
      <c r="M5873" s="2175">
        <v>0</v>
      </c>
      <c r="N5873" s="2237"/>
      <c r="O5873" s="1801"/>
      <c r="P5873" s="1797"/>
      <c r="Q5873" s="1804"/>
      <c r="R5873" s="1808"/>
      <c r="S5873" s="1797">
        <f>R5873*E5869</f>
        <v>0</v>
      </c>
      <c r="T5873" s="1806"/>
    </row>
    <row r="5874" spans="1:20" ht="12" hidden="1" customHeight="1">
      <c r="A5874" s="1789"/>
      <c r="B5874" s="1789"/>
      <c r="C5874" s="2482"/>
      <c r="D5874" s="1789"/>
      <c r="E5874" s="2173"/>
      <c r="F5874" s="1790"/>
      <c r="G5874" s="840"/>
      <c r="H5874" s="841"/>
      <c r="I5874" s="1790"/>
      <c r="J5874" s="2305"/>
      <c r="K5874" s="2305"/>
      <c r="L5874" s="2305"/>
      <c r="M5874" s="2175">
        <v>0</v>
      </c>
      <c r="N5874" s="2237"/>
      <c r="O5874" s="1801"/>
      <c r="P5874" s="1797"/>
      <c r="Q5874" s="1804"/>
      <c r="R5874" s="1808"/>
      <c r="S5874" s="1797">
        <f>R5874*E5869</f>
        <v>0</v>
      </c>
      <c r="T5874" s="1806"/>
    </row>
    <row r="5875" spans="1:20" ht="12" hidden="1" customHeight="1">
      <c r="A5875" s="2640"/>
      <c r="B5875" s="1789"/>
      <c r="C5875" s="2482"/>
      <c r="D5875" s="1789"/>
      <c r="E5875" s="2173"/>
      <c r="F5875" s="1790"/>
      <c r="G5875" s="840"/>
      <c r="H5875" s="841"/>
      <c r="I5875" s="1790"/>
      <c r="J5875" s="2305"/>
      <c r="K5875" s="2305"/>
      <c r="L5875" s="2305"/>
      <c r="M5875" s="2175">
        <v>0</v>
      </c>
      <c r="N5875" s="2237"/>
      <c r="O5875" s="1801"/>
      <c r="P5875" s="1797"/>
      <c r="Q5875" s="1804"/>
      <c r="R5875" s="1808"/>
      <c r="S5875" s="1797">
        <f>R5875*E5869</f>
        <v>0</v>
      </c>
      <c r="T5875" s="1806"/>
    </row>
    <row r="5876" spans="1:20" ht="12" hidden="1" customHeight="1">
      <c r="A5876" s="1789"/>
      <c r="B5876" s="1789"/>
      <c r="C5876" s="2482"/>
      <c r="D5876" s="1789"/>
      <c r="E5876" s="2173"/>
      <c r="F5876" s="1790"/>
      <c r="G5876" s="840"/>
      <c r="H5876" s="841"/>
      <c r="I5876" s="1790"/>
      <c r="J5876" s="2305"/>
      <c r="K5876" s="2305"/>
      <c r="L5876" s="2305"/>
      <c r="M5876" s="2175">
        <v>0</v>
      </c>
      <c r="N5876" s="2237"/>
      <c r="O5876" s="1801"/>
      <c r="P5876" s="1797"/>
      <c r="Q5876" s="1804"/>
      <c r="R5876" s="1808"/>
      <c r="S5876" s="1797">
        <f>R5876*E5869</f>
        <v>0</v>
      </c>
      <c r="T5876" s="1806"/>
    </row>
    <row r="5877" spans="1:20" ht="12" hidden="1" customHeight="1">
      <c r="A5877" s="2640"/>
      <c r="B5877" s="1789"/>
      <c r="C5877" s="2482"/>
      <c r="D5877" s="1789"/>
      <c r="E5877" s="2173"/>
      <c r="F5877" s="1790"/>
      <c r="G5877" s="840"/>
      <c r="H5877" s="841"/>
      <c r="I5877" s="1790"/>
      <c r="J5877" s="2305"/>
      <c r="K5877" s="2305"/>
      <c r="L5877" s="2305"/>
      <c r="M5877" s="2175">
        <v>0</v>
      </c>
      <c r="N5877" s="2237"/>
      <c r="O5877" s="1801"/>
      <c r="P5877" s="1797"/>
      <c r="Q5877" s="1804"/>
      <c r="R5877" s="1808"/>
      <c r="S5877" s="1797">
        <f>R5877*E5869</f>
        <v>0</v>
      </c>
      <c r="T5877" s="1806"/>
    </row>
    <row r="5878" spans="1:20" s="2180" customFormat="1" ht="26.25" customHeight="1">
      <c r="A5878" s="2640">
        <f>A5869+1</f>
        <v>7</v>
      </c>
      <c r="B5878" s="2149" t="s">
        <v>525</v>
      </c>
      <c r="C5878" s="2145" t="s">
        <v>2627</v>
      </c>
      <c r="D5878" s="2149" t="s">
        <v>2890</v>
      </c>
      <c r="E5878" s="2173">
        <v>35</v>
      </c>
      <c r="F5878" s="2233">
        <v>0.66</v>
      </c>
      <c r="G5878" s="2477">
        <v>23.1</v>
      </c>
      <c r="H5878" s="2262">
        <v>0.95776256499133461</v>
      </c>
      <c r="I5878" s="2240">
        <v>0.02</v>
      </c>
      <c r="J5878" s="2262">
        <v>0.70000000000000007</v>
      </c>
      <c r="K5878" s="2262">
        <v>6.1000400000000003E-2</v>
      </c>
      <c r="L5878" s="2262">
        <v>1.9793219329799996</v>
      </c>
      <c r="M5878" s="2175">
        <v>3.8787037557832287</v>
      </c>
      <c r="N5878" s="2478">
        <v>135.75463145241301</v>
      </c>
      <c r="O5878" s="2200">
        <f>E5878*L5878</f>
        <v>69.276267654299986</v>
      </c>
      <c r="P5878" s="2133" t="s">
        <v>444</v>
      </c>
      <c r="Q5878" s="2140" t="s">
        <v>2890</v>
      </c>
      <c r="R5878" s="2115">
        <v>0.998</v>
      </c>
      <c r="S5878" s="2508">
        <f>R5878*E5878</f>
        <v>34.93</v>
      </c>
      <c r="T5878" s="2133">
        <v>1.7</v>
      </c>
    </row>
    <row r="5879" spans="1:20" s="2180" customFormat="1" ht="12" hidden="1" customHeight="1">
      <c r="A5879" s="1789"/>
      <c r="B5879" s="2149"/>
      <c r="C5879" s="2143"/>
      <c r="D5879" s="2149"/>
      <c r="E5879" s="2173"/>
      <c r="F5879" s="2240"/>
      <c r="G5879" s="2477"/>
      <c r="H5879" s="2262"/>
      <c r="I5879" s="2233"/>
      <c r="J5879" s="2305"/>
      <c r="K5879" s="2305"/>
      <c r="L5879" s="2266"/>
      <c r="M5879" s="2175">
        <v>0</v>
      </c>
      <c r="N5879" s="2237"/>
      <c r="O5879" s="1801"/>
      <c r="P5879" s="2137"/>
      <c r="Q5879" s="2287"/>
      <c r="R5879" s="2122"/>
      <c r="S5879" s="1797">
        <f>R5879*E5878</f>
        <v>0</v>
      </c>
      <c r="T5879" s="2137"/>
    </row>
    <row r="5880" spans="1:20" s="2180" customFormat="1" ht="12" hidden="1" customHeight="1">
      <c r="A5880" s="2640"/>
      <c r="B5880" s="2149"/>
      <c r="C5880" s="2143"/>
      <c r="D5880" s="2149"/>
      <c r="E5880" s="2173"/>
      <c r="F5880" s="2240"/>
      <c r="G5880" s="2477"/>
      <c r="H5880" s="2262"/>
      <c r="I5880" s="2233"/>
      <c r="J5880" s="2305"/>
      <c r="K5880" s="2305"/>
      <c r="L5880" s="2266"/>
      <c r="M5880" s="2175">
        <v>0</v>
      </c>
      <c r="N5880" s="2237"/>
      <c r="O5880" s="1801"/>
      <c r="P5880" s="2137"/>
      <c r="Q5880" s="2287"/>
      <c r="R5880" s="2122"/>
      <c r="S5880" s="1797">
        <f>R5880*E5878</f>
        <v>0</v>
      </c>
      <c r="T5880" s="2137"/>
    </row>
    <row r="5881" spans="1:20" s="2180" customFormat="1" ht="12" hidden="1" customHeight="1">
      <c r="A5881" s="1789"/>
      <c r="B5881" s="2149"/>
      <c r="C5881" s="2143"/>
      <c r="D5881" s="2149"/>
      <c r="E5881" s="2173"/>
      <c r="F5881" s="2240"/>
      <c r="G5881" s="2477"/>
      <c r="H5881" s="2262"/>
      <c r="I5881" s="2233"/>
      <c r="J5881" s="2305"/>
      <c r="K5881" s="2305"/>
      <c r="L5881" s="2266"/>
      <c r="M5881" s="2175">
        <v>0</v>
      </c>
      <c r="N5881" s="2237"/>
      <c r="O5881" s="1801"/>
      <c r="P5881" s="2137"/>
      <c r="Q5881" s="2287"/>
      <c r="R5881" s="2122"/>
      <c r="S5881" s="1797">
        <f>R5881*E5878</f>
        <v>0</v>
      </c>
      <c r="T5881" s="2137"/>
    </row>
    <row r="5882" spans="1:20" s="2180" customFormat="1" ht="12" hidden="1" customHeight="1">
      <c r="A5882" s="2640"/>
      <c r="B5882" s="2149"/>
      <c r="C5882" s="2143"/>
      <c r="D5882" s="2149"/>
      <c r="E5882" s="2173"/>
      <c r="F5882" s="2240"/>
      <c r="G5882" s="2477"/>
      <c r="H5882" s="2262"/>
      <c r="I5882" s="2233"/>
      <c r="J5882" s="2305"/>
      <c r="K5882" s="2305"/>
      <c r="L5882" s="2266"/>
      <c r="M5882" s="2175">
        <v>0</v>
      </c>
      <c r="N5882" s="2237"/>
      <c r="O5882" s="1801"/>
      <c r="P5882" s="2137"/>
      <c r="Q5882" s="2287"/>
      <c r="R5882" s="2122"/>
      <c r="S5882" s="1797">
        <f>R5882*E5878</f>
        <v>0</v>
      </c>
      <c r="T5882" s="2137"/>
    </row>
    <row r="5883" spans="1:20" s="2180" customFormat="1" ht="12" hidden="1" customHeight="1">
      <c r="A5883" s="1789"/>
      <c r="B5883" s="2149"/>
      <c r="C5883" s="2143"/>
      <c r="D5883" s="2149"/>
      <c r="E5883" s="2173"/>
      <c r="F5883" s="2240"/>
      <c r="G5883" s="2477"/>
      <c r="H5883" s="2262"/>
      <c r="I5883" s="2233"/>
      <c r="J5883" s="2305"/>
      <c r="K5883" s="2305"/>
      <c r="L5883" s="2266"/>
      <c r="M5883" s="2175">
        <v>0</v>
      </c>
      <c r="N5883" s="2237"/>
      <c r="O5883" s="1801"/>
      <c r="P5883" s="2137"/>
      <c r="Q5883" s="2287"/>
      <c r="R5883" s="2122"/>
      <c r="S5883" s="1797">
        <f>R5883*E5878</f>
        <v>0</v>
      </c>
      <c r="T5883" s="2137"/>
    </row>
    <row r="5884" spans="1:20" s="2180" customFormat="1" ht="12" hidden="1" customHeight="1">
      <c r="A5884" s="2640"/>
      <c r="B5884" s="2149"/>
      <c r="C5884" s="2143"/>
      <c r="D5884" s="2149"/>
      <c r="E5884" s="2173"/>
      <c r="F5884" s="2240"/>
      <c r="G5884" s="2477"/>
      <c r="H5884" s="2262"/>
      <c r="I5884" s="2233"/>
      <c r="J5884" s="2305"/>
      <c r="K5884" s="2305"/>
      <c r="L5884" s="2266"/>
      <c r="M5884" s="2175">
        <v>0</v>
      </c>
      <c r="N5884" s="2237"/>
      <c r="O5884" s="1801"/>
      <c r="P5884" s="2137"/>
      <c r="Q5884" s="2287"/>
      <c r="R5884" s="2122"/>
      <c r="S5884" s="1797">
        <f>R5884*E5878</f>
        <v>0</v>
      </c>
      <c r="T5884" s="2137"/>
    </row>
    <row r="5885" spans="1:20" s="2180" customFormat="1" ht="12" hidden="1" customHeight="1">
      <c r="A5885" s="1789"/>
      <c r="B5885" s="2149"/>
      <c r="C5885" s="2143"/>
      <c r="D5885" s="2149"/>
      <c r="E5885" s="2173"/>
      <c r="F5885" s="2240"/>
      <c r="G5885" s="2477"/>
      <c r="H5885" s="2262"/>
      <c r="I5885" s="2233"/>
      <c r="J5885" s="2305"/>
      <c r="K5885" s="2305"/>
      <c r="L5885" s="2266"/>
      <c r="M5885" s="2175">
        <v>0</v>
      </c>
      <c r="N5885" s="2237"/>
      <c r="O5885" s="1801"/>
      <c r="P5885" s="2137"/>
      <c r="Q5885" s="2287"/>
      <c r="R5885" s="2122"/>
      <c r="S5885" s="1797">
        <f>R5885*E5878</f>
        <v>0</v>
      </c>
      <c r="T5885" s="2137"/>
    </row>
    <row r="5886" spans="1:20" s="2180" customFormat="1" ht="12" hidden="1" customHeight="1">
      <c r="A5886" s="2640"/>
      <c r="B5886" s="2149"/>
      <c r="C5886" s="2143"/>
      <c r="D5886" s="2149"/>
      <c r="E5886" s="2173"/>
      <c r="F5886" s="2240"/>
      <c r="G5886" s="2477"/>
      <c r="H5886" s="2262"/>
      <c r="I5886" s="2233"/>
      <c r="J5886" s="2305"/>
      <c r="K5886" s="2305"/>
      <c r="L5886" s="2266"/>
      <c r="M5886" s="2175">
        <v>0</v>
      </c>
      <c r="N5886" s="2237"/>
      <c r="O5886" s="1801"/>
      <c r="P5886" s="2137"/>
      <c r="Q5886" s="2287"/>
      <c r="R5886" s="2122"/>
      <c r="S5886" s="2502">
        <f>R5886*E5878</f>
        <v>0</v>
      </c>
      <c r="T5886" s="2137"/>
    </row>
    <row r="5887" spans="1:20" ht="21.75" customHeight="1">
      <c r="A5887" s="2640">
        <f>A5878+1</f>
        <v>8</v>
      </c>
      <c r="B5887" s="1789" t="s">
        <v>527</v>
      </c>
      <c r="C5887" s="2482" t="s">
        <v>2585</v>
      </c>
      <c r="D5887" s="1789" t="s">
        <v>2821</v>
      </c>
      <c r="E5887" s="1811">
        <f>3.14*0.057*35</f>
        <v>6.2643000000000004</v>
      </c>
      <c r="F5887" s="1790">
        <v>0.32100000000000001</v>
      </c>
      <c r="G5887" s="2477">
        <v>2.0108403000000004</v>
      </c>
      <c r="H5887" s="2262">
        <v>0.46582088388214909</v>
      </c>
      <c r="I5887" s="1790">
        <v>0</v>
      </c>
      <c r="J5887" s="2262">
        <v>0</v>
      </c>
      <c r="K5887" s="2262">
        <v>0</v>
      </c>
      <c r="L5887" s="2262">
        <v>0.17966260619999996</v>
      </c>
      <c r="M5887" s="2175">
        <v>0.83507949990735608</v>
      </c>
      <c r="N5887" s="2478">
        <v>5.231188511269651</v>
      </c>
      <c r="O5887" s="2200">
        <f>E5887*L5887</f>
        <v>1.1254604640186598</v>
      </c>
      <c r="P5887" s="2650" t="s">
        <v>2883</v>
      </c>
      <c r="Q5887" s="1792" t="s">
        <v>2994</v>
      </c>
      <c r="R5887" s="1367">
        <v>0.22</v>
      </c>
      <c r="S5887" s="2302">
        <f>R5887*E5887</f>
        <v>1.3781460000000001</v>
      </c>
      <c r="T5887" s="2515">
        <v>0.7</v>
      </c>
    </row>
    <row r="5888" spans="1:20" ht="12" hidden="1" customHeight="1">
      <c r="A5888" s="1789"/>
      <c r="B5888" s="1789"/>
      <c r="C5888" s="2482"/>
      <c r="D5888" s="1789"/>
      <c r="E5888" s="2173"/>
      <c r="F5888" s="1790"/>
      <c r="G5888" s="2477"/>
      <c r="H5888" s="2262"/>
      <c r="I5888" s="1790"/>
      <c r="J5888" s="2305"/>
      <c r="K5888" s="2305"/>
      <c r="L5888" s="2266"/>
      <c r="M5888" s="2175">
        <v>0</v>
      </c>
      <c r="N5888" s="2237"/>
      <c r="O5888" s="1801"/>
      <c r="P5888" s="1797"/>
      <c r="Q5888" s="1804"/>
      <c r="R5888" s="1796"/>
      <c r="S5888" s="2137">
        <f>R5888*E5887</f>
        <v>0</v>
      </c>
      <c r="T5888" s="1806"/>
    </row>
    <row r="5889" spans="1:20" ht="12" hidden="1" customHeight="1">
      <c r="A5889" s="2640"/>
      <c r="B5889" s="1789"/>
      <c r="C5889" s="2482"/>
      <c r="D5889" s="1789"/>
      <c r="E5889" s="2173"/>
      <c r="F5889" s="1790"/>
      <c r="G5889" s="2477"/>
      <c r="H5889" s="2262"/>
      <c r="I5889" s="1790"/>
      <c r="J5889" s="2305"/>
      <c r="K5889" s="2305"/>
      <c r="L5889" s="2266"/>
      <c r="M5889" s="2175">
        <v>0</v>
      </c>
      <c r="N5889" s="2237"/>
      <c r="O5889" s="1801"/>
      <c r="P5889" s="1797"/>
      <c r="Q5889" s="1804"/>
      <c r="R5889" s="1796"/>
      <c r="S5889" s="2137">
        <f>R5889*E5887</f>
        <v>0</v>
      </c>
      <c r="T5889" s="1806"/>
    </row>
    <row r="5890" spans="1:20" ht="12" hidden="1" customHeight="1">
      <c r="A5890" s="1789"/>
      <c r="B5890" s="1789"/>
      <c r="C5890" s="2482"/>
      <c r="D5890" s="1789"/>
      <c r="E5890" s="2173"/>
      <c r="F5890" s="1790"/>
      <c r="G5890" s="2477"/>
      <c r="H5890" s="2262"/>
      <c r="I5890" s="1790"/>
      <c r="J5890" s="2305"/>
      <c r="K5890" s="2305"/>
      <c r="L5890" s="2266"/>
      <c r="M5890" s="2175">
        <v>0</v>
      </c>
      <c r="N5890" s="2237"/>
      <c r="O5890" s="1801"/>
      <c r="P5890" s="1797"/>
      <c r="Q5890" s="1804"/>
      <c r="R5890" s="1796"/>
      <c r="S5890" s="2137">
        <f>R5890*E5887</f>
        <v>0</v>
      </c>
      <c r="T5890" s="1806"/>
    </row>
    <row r="5891" spans="1:20" ht="12" hidden="1" customHeight="1">
      <c r="A5891" s="2640"/>
      <c r="B5891" s="1789"/>
      <c r="C5891" s="2482"/>
      <c r="D5891" s="1789"/>
      <c r="E5891" s="2173"/>
      <c r="F5891" s="1790"/>
      <c r="G5891" s="2477"/>
      <c r="H5891" s="2262"/>
      <c r="I5891" s="1790"/>
      <c r="J5891" s="2305"/>
      <c r="K5891" s="2305"/>
      <c r="L5891" s="2266"/>
      <c r="M5891" s="2175">
        <v>0</v>
      </c>
      <c r="N5891" s="2237"/>
      <c r="O5891" s="1801"/>
      <c r="P5891" s="1797"/>
      <c r="Q5891" s="1804"/>
      <c r="R5891" s="1796"/>
      <c r="S5891" s="2137">
        <f>R5891*E5887</f>
        <v>0</v>
      </c>
      <c r="T5891" s="1806"/>
    </row>
    <row r="5892" spans="1:20" ht="12" hidden="1" customHeight="1">
      <c r="A5892" s="1789"/>
      <c r="B5892" s="1789"/>
      <c r="C5892" s="2482"/>
      <c r="D5892" s="1789"/>
      <c r="E5892" s="2173"/>
      <c r="F5892" s="1790"/>
      <c r="G5892" s="2477"/>
      <c r="H5892" s="2262"/>
      <c r="I5892" s="1790"/>
      <c r="J5892" s="2305"/>
      <c r="K5892" s="2305"/>
      <c r="L5892" s="2266"/>
      <c r="M5892" s="2175">
        <v>0</v>
      </c>
      <c r="N5892" s="2237"/>
      <c r="O5892" s="1801"/>
      <c r="P5892" s="1797"/>
      <c r="Q5892" s="1804"/>
      <c r="R5892" s="1796"/>
      <c r="S5892" s="2137">
        <f>R5892*E5887</f>
        <v>0</v>
      </c>
      <c r="T5892" s="1806"/>
    </row>
    <row r="5893" spans="1:20" ht="12" hidden="1" customHeight="1">
      <c r="A5893" s="2640"/>
      <c r="B5893" s="1789"/>
      <c r="C5893" s="2482"/>
      <c r="D5893" s="1789"/>
      <c r="E5893" s="2173"/>
      <c r="F5893" s="1790"/>
      <c r="G5893" s="2477"/>
      <c r="H5893" s="2262"/>
      <c r="I5893" s="1790"/>
      <c r="J5893" s="2305"/>
      <c r="K5893" s="2305"/>
      <c r="L5893" s="2266"/>
      <c r="M5893" s="2175">
        <v>0</v>
      </c>
      <c r="N5893" s="2237"/>
      <c r="O5893" s="1801"/>
      <c r="P5893" s="1797"/>
      <c r="Q5893" s="1804"/>
      <c r="R5893" s="1796"/>
      <c r="S5893" s="2137">
        <f>R5893*E5887</f>
        <v>0</v>
      </c>
      <c r="T5893" s="1806"/>
    </row>
    <row r="5894" spans="1:20" ht="12" hidden="1" customHeight="1">
      <c r="A5894" s="1789"/>
      <c r="B5894" s="1789"/>
      <c r="C5894" s="2482"/>
      <c r="D5894" s="1789"/>
      <c r="E5894" s="2173"/>
      <c r="F5894" s="1790"/>
      <c r="G5894" s="2477"/>
      <c r="H5894" s="2262"/>
      <c r="I5894" s="1790"/>
      <c r="J5894" s="2305"/>
      <c r="K5894" s="2305"/>
      <c r="L5894" s="2266"/>
      <c r="M5894" s="2175">
        <v>0</v>
      </c>
      <c r="N5894" s="2237"/>
      <c r="O5894" s="1801"/>
      <c r="P5894" s="1797"/>
      <c r="Q5894" s="1804"/>
      <c r="R5894" s="1796"/>
      <c r="S5894" s="2137">
        <f>R5894*E5887</f>
        <v>0</v>
      </c>
      <c r="T5894" s="1806"/>
    </row>
    <row r="5895" spans="1:20" ht="12" hidden="1" customHeight="1">
      <c r="A5895" s="2640"/>
      <c r="B5895" s="1789"/>
      <c r="C5895" s="2482"/>
      <c r="D5895" s="1789"/>
      <c r="E5895" s="2173"/>
      <c r="F5895" s="1790"/>
      <c r="G5895" s="2477"/>
      <c r="H5895" s="2262"/>
      <c r="I5895" s="1790"/>
      <c r="J5895" s="2305"/>
      <c r="K5895" s="2305"/>
      <c r="L5895" s="2266"/>
      <c r="M5895" s="2175">
        <v>0</v>
      </c>
      <c r="N5895" s="2237"/>
      <c r="O5895" s="1801"/>
      <c r="P5895" s="1797"/>
      <c r="Q5895" s="1804"/>
      <c r="R5895" s="1796"/>
      <c r="S5895" s="2137">
        <f>R5895*E5887</f>
        <v>0</v>
      </c>
      <c r="T5895" s="1806"/>
    </row>
    <row r="5896" spans="1:20" s="2272" customFormat="1" ht="20.25" customHeight="1">
      <c r="A5896" s="2640">
        <f>A5887+1</f>
        <v>9</v>
      </c>
      <c r="B5896" s="2275" t="s">
        <v>1330</v>
      </c>
      <c r="C5896" s="2286" t="s">
        <v>2628</v>
      </c>
      <c r="D5896" s="2275" t="s">
        <v>2099</v>
      </c>
      <c r="E5896" s="2483">
        <v>6.5000000000000002E-2</v>
      </c>
      <c r="F5896" s="2277">
        <v>305</v>
      </c>
      <c r="G5896" s="2268">
        <v>19.824999999999999</v>
      </c>
      <c r="H5896" s="2268">
        <v>442.60239745811674</v>
      </c>
      <c r="I5896" s="2268">
        <v>162</v>
      </c>
      <c r="J5896" s="2268">
        <v>10.530000000000001</v>
      </c>
      <c r="K5896" s="2268">
        <v>494.10323999999997</v>
      </c>
      <c r="L5896" s="2268">
        <v>437.49011249999995</v>
      </c>
      <c r="M5896" s="2175">
        <v>1777.8343168835979</v>
      </c>
      <c r="N5896" s="2478">
        <v>115.55923059743387</v>
      </c>
      <c r="O5896" s="2200">
        <f>E5896*L5896</f>
        <v>28.436857312499999</v>
      </c>
      <c r="P5896" s="2403" t="s">
        <v>1332</v>
      </c>
      <c r="Q5896" s="2354" t="s">
        <v>2099</v>
      </c>
      <c r="R5896" s="2651">
        <v>1</v>
      </c>
      <c r="S5896" s="2133">
        <f>R5896*E5896</f>
        <v>6.5000000000000002E-2</v>
      </c>
      <c r="T5896" s="2393">
        <v>375</v>
      </c>
    </row>
    <row r="5897" spans="1:20" s="2272" customFormat="1" ht="12" hidden="1" customHeight="1">
      <c r="A5897" s="2275"/>
      <c r="B5897" s="2275"/>
      <c r="C5897" s="2286"/>
      <c r="D5897" s="2275"/>
      <c r="E5897" s="2483"/>
      <c r="F5897" s="2277"/>
      <c r="G5897" s="2268"/>
      <c r="H5897" s="2268"/>
      <c r="I5897" s="2268"/>
      <c r="J5897" s="2268"/>
      <c r="K5897" s="2268"/>
      <c r="L5897" s="2268"/>
      <c r="M5897" s="2175">
        <v>0</v>
      </c>
      <c r="N5897" s="2237"/>
      <c r="O5897" s="2200"/>
      <c r="P5897" s="2334"/>
      <c r="Q5897" s="2356"/>
      <c r="R5897" s="2652"/>
      <c r="S5897" s="2392">
        <f>R5897*E5896</f>
        <v>0</v>
      </c>
      <c r="T5897" s="2338"/>
    </row>
    <row r="5898" spans="1:20" s="2272" customFormat="1" ht="12" hidden="1" customHeight="1">
      <c r="A5898" s="2275"/>
      <c r="B5898" s="2275"/>
      <c r="C5898" s="2286"/>
      <c r="D5898" s="2275"/>
      <c r="E5898" s="2483"/>
      <c r="F5898" s="2277"/>
      <c r="G5898" s="2268"/>
      <c r="H5898" s="2268"/>
      <c r="I5898" s="2268"/>
      <c r="J5898" s="2268"/>
      <c r="K5898" s="2268"/>
      <c r="L5898" s="2268"/>
      <c r="M5898" s="2175">
        <v>0</v>
      </c>
      <c r="N5898" s="2237"/>
      <c r="O5898" s="2200"/>
      <c r="P5898" s="2334"/>
      <c r="Q5898" s="2356"/>
      <c r="R5898" s="2652"/>
      <c r="S5898" s="2392">
        <f>R5898*E5896</f>
        <v>0</v>
      </c>
      <c r="T5898" s="2338"/>
    </row>
    <row r="5899" spans="1:20" s="2272" customFormat="1" ht="12" hidden="1" customHeight="1">
      <c r="A5899" s="2275"/>
      <c r="B5899" s="2275"/>
      <c r="C5899" s="2286"/>
      <c r="D5899" s="2275"/>
      <c r="E5899" s="2483"/>
      <c r="F5899" s="2277"/>
      <c r="G5899" s="2268"/>
      <c r="H5899" s="2268"/>
      <c r="I5899" s="2268"/>
      <c r="J5899" s="2268"/>
      <c r="K5899" s="2268"/>
      <c r="L5899" s="2268"/>
      <c r="M5899" s="2175">
        <v>0</v>
      </c>
      <c r="N5899" s="2237"/>
      <c r="O5899" s="2200"/>
      <c r="P5899" s="2334"/>
      <c r="Q5899" s="2356"/>
      <c r="R5899" s="2652"/>
      <c r="S5899" s="2392">
        <f>R5899*E5896</f>
        <v>0</v>
      </c>
      <c r="T5899" s="2338"/>
    </row>
    <row r="5900" spans="1:20" s="2272" customFormat="1" ht="12" hidden="1" customHeight="1">
      <c r="A5900" s="2275"/>
      <c r="B5900" s="2275"/>
      <c r="C5900" s="2286"/>
      <c r="D5900" s="2275"/>
      <c r="E5900" s="2483"/>
      <c r="F5900" s="2277"/>
      <c r="G5900" s="2268"/>
      <c r="H5900" s="2268"/>
      <c r="I5900" s="2268"/>
      <c r="J5900" s="2268"/>
      <c r="K5900" s="2268"/>
      <c r="L5900" s="2268"/>
      <c r="M5900" s="2175">
        <v>0</v>
      </c>
      <c r="N5900" s="2237"/>
      <c r="O5900" s="2200"/>
      <c r="P5900" s="2334"/>
      <c r="Q5900" s="2356"/>
      <c r="R5900" s="2652"/>
      <c r="S5900" s="2392">
        <f>R5900*E5896</f>
        <v>0</v>
      </c>
      <c r="T5900" s="2338"/>
    </row>
    <row r="5901" spans="1:20" s="2272" customFormat="1" ht="12" hidden="1" customHeight="1">
      <c r="A5901" s="2275"/>
      <c r="B5901" s="2275"/>
      <c r="C5901" s="2286"/>
      <c r="D5901" s="2275"/>
      <c r="E5901" s="2483"/>
      <c r="F5901" s="2277"/>
      <c r="G5901" s="2268"/>
      <c r="H5901" s="2268"/>
      <c r="I5901" s="2268"/>
      <c r="J5901" s="2268"/>
      <c r="K5901" s="2268"/>
      <c r="L5901" s="2268"/>
      <c r="M5901" s="2175">
        <v>0</v>
      </c>
      <c r="N5901" s="2237"/>
      <c r="O5901" s="2200"/>
      <c r="P5901" s="2334"/>
      <c r="Q5901" s="2356"/>
      <c r="R5901" s="2652"/>
      <c r="S5901" s="2392">
        <f>R5901*E5896</f>
        <v>0</v>
      </c>
      <c r="T5901" s="2338"/>
    </row>
    <row r="5902" spans="1:20" s="2272" customFormat="1" ht="12" hidden="1" customHeight="1">
      <c r="A5902" s="2275"/>
      <c r="B5902" s="2275"/>
      <c r="C5902" s="2286"/>
      <c r="D5902" s="2275"/>
      <c r="E5902" s="2483"/>
      <c r="F5902" s="2277"/>
      <c r="G5902" s="2268"/>
      <c r="H5902" s="2268"/>
      <c r="I5902" s="2268"/>
      <c r="J5902" s="2268"/>
      <c r="K5902" s="2268"/>
      <c r="L5902" s="2268"/>
      <c r="M5902" s="2175">
        <v>0</v>
      </c>
      <c r="N5902" s="2237"/>
      <c r="O5902" s="2200"/>
      <c r="P5902" s="2334"/>
      <c r="Q5902" s="2356"/>
      <c r="R5902" s="2652"/>
      <c r="S5902" s="2392">
        <f>R5902*E5896</f>
        <v>0</v>
      </c>
      <c r="T5902" s="2338"/>
    </row>
    <row r="5903" spans="1:20" s="2272" customFormat="1" ht="12" hidden="1" customHeight="1">
      <c r="A5903" s="2275"/>
      <c r="B5903" s="2275"/>
      <c r="C5903" s="2286"/>
      <c r="D5903" s="2275"/>
      <c r="E5903" s="2483"/>
      <c r="F5903" s="2277"/>
      <c r="G5903" s="2268"/>
      <c r="H5903" s="2268"/>
      <c r="I5903" s="2268"/>
      <c r="J5903" s="2268"/>
      <c r="K5903" s="2268"/>
      <c r="L5903" s="2268"/>
      <c r="M5903" s="2175">
        <v>0</v>
      </c>
      <c r="N5903" s="2237"/>
      <c r="O5903" s="2200"/>
      <c r="P5903" s="2334"/>
      <c r="Q5903" s="2356"/>
      <c r="R5903" s="2652"/>
      <c r="S5903" s="2392">
        <f>R5903*E5896</f>
        <v>0</v>
      </c>
      <c r="T5903" s="2338"/>
    </row>
    <row r="5904" spans="1:20" s="2272" customFormat="1" ht="12" hidden="1" customHeight="1">
      <c r="A5904" s="2275"/>
      <c r="B5904" s="2275"/>
      <c r="C5904" s="2286"/>
      <c r="D5904" s="2275"/>
      <c r="E5904" s="2483"/>
      <c r="F5904" s="2277"/>
      <c r="G5904" s="2268"/>
      <c r="H5904" s="2268"/>
      <c r="I5904" s="2268"/>
      <c r="J5904" s="2268"/>
      <c r="K5904" s="2268"/>
      <c r="L5904" s="2268"/>
      <c r="M5904" s="2175">
        <v>0</v>
      </c>
      <c r="N5904" s="2237"/>
      <c r="O5904" s="2200"/>
      <c r="P5904" s="2397"/>
      <c r="Q5904" s="2356"/>
      <c r="R5904" s="2653"/>
      <c r="S5904" s="2417">
        <f>R5904*E5896</f>
        <v>0</v>
      </c>
      <c r="T5904" s="2333"/>
    </row>
    <row r="5905" spans="1:20" s="2598" customFormat="1" ht="18.75" customHeight="1">
      <c r="A5905" s="2640">
        <f>A5896+1</f>
        <v>10</v>
      </c>
      <c r="B5905" s="2591"/>
      <c r="C5905" s="2592" t="s">
        <v>2629</v>
      </c>
      <c r="D5905" s="2591" t="s">
        <v>2819</v>
      </c>
      <c r="E5905" s="2593">
        <v>15</v>
      </c>
      <c r="F5905" s="2615"/>
      <c r="G5905" s="2616">
        <v>0</v>
      </c>
      <c r="H5905" s="2616">
        <v>0</v>
      </c>
      <c r="I5905" s="2616"/>
      <c r="J5905" s="2616">
        <v>0</v>
      </c>
      <c r="K5905" s="2616">
        <v>0</v>
      </c>
      <c r="L5905" s="2597">
        <v>3.0332647799999997</v>
      </c>
      <c r="M5905" s="2175">
        <v>3.9242169234206519</v>
      </c>
      <c r="N5905" s="2596">
        <v>58.863253851309778</v>
      </c>
      <c r="O5905" s="2200">
        <f>E5905*L5905</f>
        <v>45.498971699999998</v>
      </c>
      <c r="P5905" s="2592" t="s">
        <v>2950</v>
      </c>
      <c r="Q5905" s="2617" t="s">
        <v>2819</v>
      </c>
      <c r="R5905" s="2593">
        <v>1</v>
      </c>
      <c r="S5905" s="2241">
        <f>R5905*E5905</f>
        <v>15</v>
      </c>
      <c r="T5905" s="2615">
        <v>2.6</v>
      </c>
    </row>
    <row r="5906" spans="1:20" s="2598" customFormat="1" ht="12" hidden="1" customHeight="1">
      <c r="A5906" s="1789"/>
      <c r="B5906" s="2591"/>
      <c r="C5906" s="2592"/>
      <c r="D5906" s="2591"/>
      <c r="E5906" s="2593"/>
      <c r="F5906" s="2615"/>
      <c r="G5906" s="2616"/>
      <c r="H5906" s="2616"/>
      <c r="I5906" s="2616"/>
      <c r="J5906" s="2616"/>
      <c r="K5906" s="2616"/>
      <c r="L5906" s="2597"/>
      <c r="M5906" s="2175">
        <v>0</v>
      </c>
      <c r="N5906" s="2237"/>
      <c r="O5906" s="2200"/>
      <c r="P5906" s="2618"/>
      <c r="Q5906" s="2619"/>
      <c r="R5906" s="2620"/>
      <c r="S5906" s="2392">
        <f>R5906*E5905</f>
        <v>0</v>
      </c>
      <c r="T5906" s="2621"/>
    </row>
    <row r="5907" spans="1:20" s="2598" customFormat="1" ht="12" hidden="1" customHeight="1">
      <c r="A5907" s="2640"/>
      <c r="B5907" s="2591"/>
      <c r="C5907" s="2592"/>
      <c r="D5907" s="2591"/>
      <c r="E5907" s="2593"/>
      <c r="F5907" s="2615"/>
      <c r="G5907" s="2616"/>
      <c r="H5907" s="2616"/>
      <c r="I5907" s="2616"/>
      <c r="J5907" s="2616"/>
      <c r="K5907" s="2616"/>
      <c r="L5907" s="2597"/>
      <c r="M5907" s="2175">
        <v>0</v>
      </c>
      <c r="N5907" s="2237"/>
      <c r="O5907" s="2200"/>
      <c r="P5907" s="2618"/>
      <c r="Q5907" s="2619"/>
      <c r="R5907" s="2620"/>
      <c r="S5907" s="2392">
        <f>R5907*E5905</f>
        <v>0</v>
      </c>
      <c r="T5907" s="2621"/>
    </row>
    <row r="5908" spans="1:20" s="2598" customFormat="1" ht="12" hidden="1" customHeight="1">
      <c r="A5908" s="1789"/>
      <c r="B5908" s="2173"/>
      <c r="C5908" s="2173"/>
      <c r="D5908" s="2172"/>
      <c r="E5908" s="2593"/>
      <c r="F5908" s="2615"/>
      <c r="G5908" s="2616"/>
      <c r="H5908" s="2616"/>
      <c r="I5908" s="2616"/>
      <c r="J5908" s="2616"/>
      <c r="K5908" s="2616"/>
      <c r="L5908" s="2597"/>
      <c r="M5908" s="2175">
        <v>0</v>
      </c>
      <c r="N5908" s="2237"/>
      <c r="O5908" s="2200"/>
      <c r="P5908" s="2618"/>
      <c r="Q5908" s="2619"/>
      <c r="R5908" s="2620"/>
      <c r="S5908" s="2392">
        <f>R5908*E5905</f>
        <v>0</v>
      </c>
      <c r="T5908" s="2621"/>
    </row>
    <row r="5909" spans="1:20" s="2598" customFormat="1" ht="12" hidden="1" customHeight="1">
      <c r="A5909" s="2640"/>
      <c r="B5909" s="2591"/>
      <c r="C5909" s="2592"/>
      <c r="D5909" s="2591"/>
      <c r="E5909" s="2593"/>
      <c r="F5909" s="2615"/>
      <c r="G5909" s="2616"/>
      <c r="H5909" s="2616"/>
      <c r="I5909" s="2616"/>
      <c r="J5909" s="2616"/>
      <c r="K5909" s="2616"/>
      <c r="L5909" s="2597"/>
      <c r="M5909" s="2175">
        <v>0</v>
      </c>
      <c r="N5909" s="2237"/>
      <c r="O5909" s="2200"/>
      <c r="P5909" s="2618"/>
      <c r="Q5909" s="2619"/>
      <c r="R5909" s="2620"/>
      <c r="S5909" s="2392">
        <f>R5909*E5905</f>
        <v>0</v>
      </c>
      <c r="T5909" s="2621"/>
    </row>
    <row r="5910" spans="1:20" s="2598" customFormat="1" ht="12" hidden="1" customHeight="1">
      <c r="A5910" s="1789"/>
      <c r="B5910" s="2591"/>
      <c r="C5910" s="2592"/>
      <c r="D5910" s="2591"/>
      <c r="E5910" s="2593"/>
      <c r="F5910" s="2615"/>
      <c r="G5910" s="2616"/>
      <c r="H5910" s="2616"/>
      <c r="I5910" s="2616"/>
      <c r="J5910" s="2616"/>
      <c r="K5910" s="2616"/>
      <c r="L5910" s="2597"/>
      <c r="M5910" s="2175">
        <v>0</v>
      </c>
      <c r="N5910" s="2237"/>
      <c r="O5910" s="2200"/>
      <c r="P5910" s="2618"/>
      <c r="Q5910" s="2619"/>
      <c r="R5910" s="2620"/>
      <c r="S5910" s="2392">
        <f>R5910*E5905</f>
        <v>0</v>
      </c>
      <c r="T5910" s="2621"/>
    </row>
    <row r="5911" spans="1:20" s="2598" customFormat="1" ht="12" hidden="1" customHeight="1">
      <c r="A5911" s="2640"/>
      <c r="B5911" s="2591"/>
      <c r="C5911" s="2592"/>
      <c r="D5911" s="2591"/>
      <c r="E5911" s="2593"/>
      <c r="F5911" s="2615"/>
      <c r="G5911" s="2616"/>
      <c r="H5911" s="2616"/>
      <c r="I5911" s="2616"/>
      <c r="J5911" s="2616"/>
      <c r="K5911" s="2616"/>
      <c r="L5911" s="2597"/>
      <c r="M5911" s="2175">
        <v>0</v>
      </c>
      <c r="N5911" s="2237"/>
      <c r="O5911" s="2200"/>
      <c r="P5911" s="2618"/>
      <c r="Q5911" s="2619"/>
      <c r="R5911" s="2620"/>
      <c r="S5911" s="2392">
        <f>R5911*E5905</f>
        <v>0</v>
      </c>
      <c r="T5911" s="2621"/>
    </row>
    <row r="5912" spans="1:20" s="2598" customFormat="1" ht="12" hidden="1" customHeight="1">
      <c r="A5912" s="1789"/>
      <c r="B5912" s="2591"/>
      <c r="C5912" s="2592"/>
      <c r="D5912" s="2591"/>
      <c r="E5912" s="2593"/>
      <c r="F5912" s="2615"/>
      <c r="G5912" s="2616"/>
      <c r="H5912" s="2616"/>
      <c r="I5912" s="2616"/>
      <c r="J5912" s="2616"/>
      <c r="K5912" s="2616"/>
      <c r="L5912" s="2597"/>
      <c r="M5912" s="2175">
        <v>0</v>
      </c>
      <c r="N5912" s="2237"/>
      <c r="O5912" s="2200"/>
      <c r="P5912" s="2618"/>
      <c r="Q5912" s="2619"/>
      <c r="R5912" s="2620"/>
      <c r="S5912" s="2392">
        <f>R5912*E5905</f>
        <v>0</v>
      </c>
      <c r="T5912" s="2621"/>
    </row>
    <row r="5913" spans="1:20" s="2598" customFormat="1" ht="12" hidden="1" customHeight="1">
      <c r="A5913" s="2640"/>
      <c r="B5913" s="2591"/>
      <c r="C5913" s="2592"/>
      <c r="D5913" s="2591"/>
      <c r="E5913" s="2593"/>
      <c r="F5913" s="2615"/>
      <c r="G5913" s="2616"/>
      <c r="H5913" s="2616"/>
      <c r="I5913" s="2616"/>
      <c r="J5913" s="2616"/>
      <c r="K5913" s="2616"/>
      <c r="L5913" s="2597"/>
      <c r="M5913" s="2175">
        <v>0</v>
      </c>
      <c r="N5913" s="2237"/>
      <c r="O5913" s="2200"/>
      <c r="P5913" s="2618"/>
      <c r="Q5913" s="2619"/>
      <c r="R5913" s="2620"/>
      <c r="S5913" s="2392">
        <f>R5913*E5905</f>
        <v>0</v>
      </c>
      <c r="T5913" s="2621"/>
    </row>
    <row r="5914" spans="1:20" s="2465" customFormat="1" ht="15.75" customHeight="1">
      <c r="A5914" s="2461"/>
      <c r="B5914" s="2462"/>
      <c r="C5914" s="2462" t="s">
        <v>2322</v>
      </c>
      <c r="D5914" s="2461"/>
      <c r="E5914" s="2462"/>
      <c r="F5914" s="2462"/>
      <c r="G5914" s="2462">
        <v>141.34584029999999</v>
      </c>
      <c r="H5914" s="2462"/>
      <c r="I5914" s="2462"/>
      <c r="J5914" s="2462">
        <v>15.39</v>
      </c>
      <c r="K5914" s="2462"/>
      <c r="L5914" s="2462"/>
      <c r="M5914" s="2175"/>
      <c r="N5914" s="2464">
        <v>12180.702498473001</v>
      </c>
      <c r="O5914" s="2465">
        <f>SUM(O5824:O5913)</f>
        <v>214.83892672681861</v>
      </c>
    </row>
    <row r="5915" spans="1:20" ht="28.5" customHeight="1">
      <c r="A5915" s="2172"/>
      <c r="B5915" s="2173"/>
      <c r="C5915" s="2227" t="s">
        <v>2630</v>
      </c>
      <c r="D5915" s="2172"/>
      <c r="E5915" s="2173"/>
      <c r="F5915" s="2173"/>
      <c r="G5915" s="2173">
        <v>80285638.862046704</v>
      </c>
      <c r="H5915" s="2173"/>
      <c r="I5915" s="2173"/>
      <c r="J5915" s="2173">
        <v>6221524.4958809391</v>
      </c>
      <c r="K5915" s="2173"/>
      <c r="L5915" s="2173"/>
      <c r="M5915" s="2175"/>
      <c r="N5915" s="2175"/>
      <c r="O5915" s="2200">
        <f>SUM(O3428:O5914)</f>
        <v>360725658.59413916</v>
      </c>
      <c r="P5915" s="2229"/>
      <c r="Q5915" s="2229"/>
      <c r="R5915" s="1367"/>
      <c r="S5915" s="2230"/>
      <c r="T5915" s="1790"/>
    </row>
    <row r="5916" spans="1:20" s="2664" customFormat="1" ht="25.5" customHeight="1">
      <c r="A5916" s="2654">
        <v>1</v>
      </c>
      <c r="B5916" s="2655" t="s">
        <v>418</v>
      </c>
      <c r="C5916" s="2656" t="s">
        <v>2631</v>
      </c>
      <c r="D5916" s="2655" t="s">
        <v>2819</v>
      </c>
      <c r="E5916" s="2657">
        <v>460</v>
      </c>
      <c r="F5916" s="2658">
        <v>0.65</v>
      </c>
      <c r="G5916" s="2234">
        <v>299</v>
      </c>
      <c r="H5916" s="2234">
        <v>0.94325101097631436</v>
      </c>
      <c r="I5916" s="2659">
        <v>0</v>
      </c>
      <c r="J5916" s="2234">
        <v>0</v>
      </c>
      <c r="K5916" s="2234">
        <v>0</v>
      </c>
      <c r="L5916" s="2173">
        <v>9.3331223999999988</v>
      </c>
      <c r="M5916" s="2175">
        <v>13.294823029179557</v>
      </c>
      <c r="N5916" s="2478">
        <v>6115.6185934225969</v>
      </c>
      <c r="O5916" s="2200">
        <f>E5916*L5916</f>
        <v>4293.2363039999991</v>
      </c>
      <c r="P5916" s="2660" t="s">
        <v>420</v>
      </c>
      <c r="Q5916" s="2661" t="s">
        <v>2819</v>
      </c>
      <c r="R5916" s="2662">
        <v>1</v>
      </c>
      <c r="S5916" s="2116">
        <f>R5916*E5916</f>
        <v>460</v>
      </c>
      <c r="T5916" s="2663">
        <v>8</v>
      </c>
    </row>
    <row r="5917" spans="1:20" s="2664" customFormat="1" ht="12" hidden="1" customHeight="1">
      <c r="A5917" s="2654"/>
      <c r="B5917" s="2655"/>
      <c r="C5917" s="2656"/>
      <c r="D5917" s="2655"/>
      <c r="E5917" s="2657"/>
      <c r="F5917" s="2658"/>
      <c r="G5917" s="2234"/>
      <c r="H5917" s="2234"/>
      <c r="I5917" s="2658"/>
      <c r="J5917" s="2235"/>
      <c r="K5917" s="2235"/>
      <c r="L5917" s="2266"/>
      <c r="M5917" s="2175">
        <v>0</v>
      </c>
      <c r="N5917" s="2237"/>
      <c r="O5917" s="2119"/>
      <c r="P5917" s="2665"/>
      <c r="Q5917" s="2666"/>
      <c r="R5917" s="2667"/>
      <c r="S5917" s="2238">
        <f>R5917*E5916</f>
        <v>0</v>
      </c>
      <c r="T5917" s="2668"/>
    </row>
    <row r="5918" spans="1:20" s="2664" customFormat="1" ht="12" hidden="1" customHeight="1">
      <c r="A5918" s="2654"/>
      <c r="B5918" s="2655"/>
      <c r="C5918" s="2656"/>
      <c r="D5918" s="2655"/>
      <c r="E5918" s="2657"/>
      <c r="F5918" s="2658"/>
      <c r="G5918" s="2234"/>
      <c r="H5918" s="2234"/>
      <c r="I5918" s="2658"/>
      <c r="J5918" s="2235"/>
      <c r="K5918" s="2235"/>
      <c r="L5918" s="2266"/>
      <c r="M5918" s="2175">
        <v>0</v>
      </c>
      <c r="N5918" s="2237"/>
      <c r="O5918" s="2119"/>
      <c r="P5918" s="2665"/>
      <c r="Q5918" s="2666"/>
      <c r="R5918" s="2667"/>
      <c r="S5918" s="2238">
        <f>R5918*E5916</f>
        <v>0</v>
      </c>
      <c r="T5918" s="2668"/>
    </row>
    <row r="5919" spans="1:20" s="2664" customFormat="1" ht="12" hidden="1" customHeight="1">
      <c r="A5919" s="2654"/>
      <c r="B5919" s="2655"/>
      <c r="C5919" s="2656"/>
      <c r="D5919" s="2655"/>
      <c r="E5919" s="2657"/>
      <c r="F5919" s="2658"/>
      <c r="G5919" s="2234"/>
      <c r="H5919" s="2234"/>
      <c r="I5919" s="2658"/>
      <c r="J5919" s="2235"/>
      <c r="K5919" s="2235"/>
      <c r="L5919" s="2266"/>
      <c r="M5919" s="2175">
        <v>0</v>
      </c>
      <c r="N5919" s="2237"/>
      <c r="O5919" s="2119"/>
      <c r="P5919" s="2665"/>
      <c r="Q5919" s="2666"/>
      <c r="R5919" s="2667"/>
      <c r="S5919" s="2238">
        <f>R5919*E5916</f>
        <v>0</v>
      </c>
      <c r="T5919" s="2668"/>
    </row>
    <row r="5920" spans="1:20" s="2664" customFormat="1" ht="12" hidden="1" customHeight="1">
      <c r="A5920" s="2654"/>
      <c r="B5920" s="2655"/>
      <c r="C5920" s="2656"/>
      <c r="D5920" s="2655"/>
      <c r="E5920" s="2657"/>
      <c r="F5920" s="2658"/>
      <c r="G5920" s="2234"/>
      <c r="H5920" s="2234"/>
      <c r="I5920" s="2658"/>
      <c r="J5920" s="2235"/>
      <c r="K5920" s="2235"/>
      <c r="L5920" s="2266"/>
      <c r="M5920" s="2175">
        <v>0</v>
      </c>
      <c r="N5920" s="2237"/>
      <c r="O5920" s="2119"/>
      <c r="P5920" s="2665"/>
      <c r="Q5920" s="2666"/>
      <c r="R5920" s="2667"/>
      <c r="S5920" s="2238">
        <f>R5920*E5916</f>
        <v>0</v>
      </c>
      <c r="T5920" s="2668"/>
    </row>
    <row r="5921" spans="1:20" s="2664" customFormat="1" ht="12" hidden="1" customHeight="1">
      <c r="A5921" s="2654"/>
      <c r="B5921" s="2655"/>
      <c r="C5921" s="2656"/>
      <c r="D5921" s="2655"/>
      <c r="E5921" s="2657"/>
      <c r="F5921" s="2658"/>
      <c r="G5921" s="2234"/>
      <c r="H5921" s="2234"/>
      <c r="I5921" s="2658"/>
      <c r="J5921" s="2235"/>
      <c r="K5921" s="2235"/>
      <c r="L5921" s="2266"/>
      <c r="M5921" s="2175">
        <v>0</v>
      </c>
      <c r="N5921" s="2237"/>
      <c r="O5921" s="2119"/>
      <c r="P5921" s="2665"/>
      <c r="Q5921" s="2666"/>
      <c r="R5921" s="2667"/>
      <c r="S5921" s="2238">
        <f>R5921*E5916</f>
        <v>0</v>
      </c>
      <c r="T5921" s="2668"/>
    </row>
    <row r="5922" spans="1:20" s="2664" customFormat="1" ht="12" hidden="1" customHeight="1">
      <c r="A5922" s="2654"/>
      <c r="B5922" s="2655"/>
      <c r="C5922" s="2656"/>
      <c r="D5922" s="2655"/>
      <c r="E5922" s="2657"/>
      <c r="F5922" s="2658"/>
      <c r="G5922" s="2234"/>
      <c r="H5922" s="2234"/>
      <c r="I5922" s="2658"/>
      <c r="J5922" s="2235"/>
      <c r="K5922" s="2235"/>
      <c r="L5922" s="2266"/>
      <c r="M5922" s="2175">
        <v>0</v>
      </c>
      <c r="N5922" s="2237"/>
      <c r="O5922" s="2119"/>
      <c r="P5922" s="2665"/>
      <c r="Q5922" s="2666"/>
      <c r="R5922" s="2667"/>
      <c r="S5922" s="2238">
        <f>R5922*E5916</f>
        <v>0</v>
      </c>
      <c r="T5922" s="2668"/>
    </row>
    <row r="5923" spans="1:20" s="2664" customFormat="1" ht="12" hidden="1" customHeight="1">
      <c r="A5923" s="2654"/>
      <c r="B5923" s="2655"/>
      <c r="C5923" s="2656"/>
      <c r="D5923" s="2655"/>
      <c r="E5923" s="2657"/>
      <c r="F5923" s="2658"/>
      <c r="G5923" s="2234"/>
      <c r="H5923" s="2234"/>
      <c r="I5923" s="2658"/>
      <c r="J5923" s="2235"/>
      <c r="K5923" s="2235"/>
      <c r="L5923" s="2266"/>
      <c r="M5923" s="2175">
        <v>0</v>
      </c>
      <c r="N5923" s="2237"/>
      <c r="O5923" s="2119"/>
      <c r="P5923" s="2665"/>
      <c r="Q5923" s="2666"/>
      <c r="R5923" s="2667"/>
      <c r="S5923" s="2238">
        <f>R5923*E5916</f>
        <v>0</v>
      </c>
      <c r="T5923" s="2668"/>
    </row>
    <row r="5924" spans="1:20" s="2664" customFormat="1" ht="12" hidden="1" customHeight="1">
      <c r="A5924" s="2654"/>
      <c r="B5924" s="2655"/>
      <c r="C5924" s="2656"/>
      <c r="D5924" s="2655"/>
      <c r="E5924" s="2657"/>
      <c r="F5924" s="2658"/>
      <c r="G5924" s="2173"/>
      <c r="H5924" s="2173"/>
      <c r="I5924" s="2658"/>
      <c r="J5924" s="2235"/>
      <c r="K5924" s="2235"/>
      <c r="L5924" s="2266"/>
      <c r="M5924" s="2175">
        <v>0</v>
      </c>
      <c r="N5924" s="2237"/>
      <c r="O5924" s="2119"/>
      <c r="P5924" s="2665"/>
      <c r="Q5924" s="2666"/>
      <c r="R5924" s="2667"/>
      <c r="S5924" s="2238">
        <f>R5924*E5916</f>
        <v>0</v>
      </c>
      <c r="T5924" s="2668"/>
    </row>
    <row r="5925" spans="1:20" s="2664" customFormat="1" ht="27" customHeight="1">
      <c r="A5925" s="2654">
        <f>A5916+1</f>
        <v>2</v>
      </c>
      <c r="B5925" s="2655" t="s">
        <v>421</v>
      </c>
      <c r="C5925" s="2656" t="s">
        <v>2632</v>
      </c>
      <c r="D5925" s="2655" t="s">
        <v>2819</v>
      </c>
      <c r="E5925" s="2657">
        <v>37</v>
      </c>
      <c r="F5925" s="2658">
        <v>1.22</v>
      </c>
      <c r="G5925" s="2234">
        <v>45.14</v>
      </c>
      <c r="H5925" s="2234">
        <v>1.7704095898324668</v>
      </c>
      <c r="I5925" s="2659">
        <v>0</v>
      </c>
      <c r="J5925" s="2234">
        <v>0</v>
      </c>
      <c r="K5925" s="2234">
        <v>0</v>
      </c>
      <c r="L5925" s="2173">
        <v>2.9166007499999997</v>
      </c>
      <c r="M5925" s="2175">
        <v>6.0637124121482557</v>
      </c>
      <c r="N5925" s="2478">
        <v>224.35735924948546</v>
      </c>
      <c r="O5925" s="2200">
        <f>E5925*L5925</f>
        <v>107.91422774999999</v>
      </c>
      <c r="P5925" s="2656" t="s">
        <v>420</v>
      </c>
      <c r="Q5925" s="2669" t="s">
        <v>2819</v>
      </c>
      <c r="R5925" s="2657">
        <v>1</v>
      </c>
      <c r="S5925" s="2670">
        <f>R5925*E5925</f>
        <v>37</v>
      </c>
      <c r="T5925" s="2658">
        <v>2.5</v>
      </c>
    </row>
    <row r="5926" spans="1:20" s="2664" customFormat="1" ht="12" hidden="1" customHeight="1">
      <c r="A5926" s="2654"/>
      <c r="B5926" s="2655"/>
      <c r="C5926" s="2656"/>
      <c r="D5926" s="2655"/>
      <c r="E5926" s="2657"/>
      <c r="F5926" s="2658"/>
      <c r="G5926" s="2234"/>
      <c r="H5926" s="2234"/>
      <c r="I5926" s="2658"/>
      <c r="J5926" s="2235"/>
      <c r="K5926" s="2235"/>
      <c r="L5926" s="2266"/>
      <c r="M5926" s="2175">
        <v>0</v>
      </c>
      <c r="N5926" s="2237"/>
      <c r="O5926" s="2119"/>
      <c r="P5926" s="2671"/>
      <c r="Q5926" s="2672"/>
      <c r="R5926" s="2667"/>
      <c r="S5926" s="2673">
        <f>R5926*E5925</f>
        <v>0</v>
      </c>
      <c r="T5926" s="2668"/>
    </row>
    <row r="5927" spans="1:20" s="2664" customFormat="1" ht="12" hidden="1" customHeight="1">
      <c r="A5927" s="2654" t="e">
        <f>#REF!+1</f>
        <v>#REF!</v>
      </c>
      <c r="B5927" s="2655"/>
      <c r="C5927" s="2656"/>
      <c r="D5927" s="2655"/>
      <c r="E5927" s="2657"/>
      <c r="F5927" s="2658"/>
      <c r="G5927" s="2234"/>
      <c r="H5927" s="2234"/>
      <c r="I5927" s="2658"/>
      <c r="J5927" s="2235"/>
      <c r="K5927" s="2235"/>
      <c r="L5927" s="2266"/>
      <c r="M5927" s="2175">
        <v>0</v>
      </c>
      <c r="N5927" s="2237"/>
      <c r="O5927" s="2119"/>
      <c r="P5927" s="2656"/>
      <c r="Q5927" s="2669"/>
      <c r="R5927" s="2667"/>
      <c r="S5927" s="2673">
        <f>R5927*E5925</f>
        <v>0</v>
      </c>
      <c r="T5927" s="2668"/>
    </row>
    <row r="5928" spans="1:20" s="2664" customFormat="1" ht="12" hidden="1" customHeight="1">
      <c r="A5928" s="2654"/>
      <c r="B5928" s="2655"/>
      <c r="C5928" s="2656"/>
      <c r="D5928" s="2655"/>
      <c r="E5928" s="2657"/>
      <c r="F5928" s="2658"/>
      <c r="G5928" s="2234"/>
      <c r="H5928" s="2234"/>
      <c r="I5928" s="2658"/>
      <c r="J5928" s="2235"/>
      <c r="K5928" s="2235"/>
      <c r="L5928" s="2266"/>
      <c r="M5928" s="2175">
        <v>0</v>
      </c>
      <c r="N5928" s="2237"/>
      <c r="O5928" s="2119"/>
      <c r="P5928" s="2656"/>
      <c r="Q5928" s="2669"/>
      <c r="R5928" s="2667"/>
      <c r="S5928" s="2673">
        <f>R5928*E5925</f>
        <v>0</v>
      </c>
      <c r="T5928" s="2668"/>
    </row>
    <row r="5929" spans="1:20" s="2664" customFormat="1" ht="12" hidden="1" customHeight="1">
      <c r="A5929" s="2654" t="e">
        <f>#REF!+1</f>
        <v>#REF!</v>
      </c>
      <c r="B5929" s="2655"/>
      <c r="C5929" s="2656"/>
      <c r="D5929" s="2655"/>
      <c r="E5929" s="2657"/>
      <c r="F5929" s="2658"/>
      <c r="G5929" s="2234"/>
      <c r="H5929" s="2234"/>
      <c r="I5929" s="2658"/>
      <c r="J5929" s="2235"/>
      <c r="K5929" s="2235"/>
      <c r="L5929" s="2266"/>
      <c r="M5929" s="2175">
        <v>0</v>
      </c>
      <c r="N5929" s="2237"/>
      <c r="O5929" s="2119"/>
      <c r="P5929" s="2656"/>
      <c r="Q5929" s="2669"/>
      <c r="R5929" s="2667"/>
      <c r="S5929" s="2673">
        <f>R5929*E5925</f>
        <v>0</v>
      </c>
      <c r="T5929" s="2668"/>
    </row>
    <row r="5930" spans="1:20" s="2664" customFormat="1" ht="12" hidden="1" customHeight="1">
      <c r="A5930" s="2654"/>
      <c r="B5930" s="2655"/>
      <c r="C5930" s="2656"/>
      <c r="D5930" s="2655"/>
      <c r="E5930" s="2657"/>
      <c r="F5930" s="2658"/>
      <c r="G5930" s="2234"/>
      <c r="H5930" s="2234"/>
      <c r="I5930" s="2658"/>
      <c r="J5930" s="2235"/>
      <c r="K5930" s="2235"/>
      <c r="L5930" s="2266"/>
      <c r="M5930" s="2175">
        <v>0</v>
      </c>
      <c r="N5930" s="2237"/>
      <c r="O5930" s="2119"/>
      <c r="P5930" s="2656"/>
      <c r="Q5930" s="2669"/>
      <c r="R5930" s="2667"/>
      <c r="S5930" s="2673">
        <f>R5930*E5925</f>
        <v>0</v>
      </c>
      <c r="T5930" s="2668"/>
    </row>
    <row r="5931" spans="1:20" s="2664" customFormat="1" ht="12" hidden="1" customHeight="1">
      <c r="A5931" s="2654" t="e">
        <f>#REF!+1</f>
        <v>#REF!</v>
      </c>
      <c r="B5931" s="2655"/>
      <c r="C5931" s="2656"/>
      <c r="D5931" s="2655"/>
      <c r="E5931" s="2657"/>
      <c r="F5931" s="2658"/>
      <c r="G5931" s="2234"/>
      <c r="H5931" s="2234"/>
      <c r="I5931" s="2658"/>
      <c r="J5931" s="2235"/>
      <c r="K5931" s="2235"/>
      <c r="L5931" s="2266"/>
      <c r="M5931" s="2175">
        <v>0</v>
      </c>
      <c r="N5931" s="2237"/>
      <c r="O5931" s="2119"/>
      <c r="P5931" s="2656"/>
      <c r="Q5931" s="2669"/>
      <c r="R5931" s="2667"/>
      <c r="S5931" s="2673">
        <f>R5931*E5925</f>
        <v>0</v>
      </c>
      <c r="T5931" s="2668"/>
    </row>
    <row r="5932" spans="1:20" s="2664" customFormat="1" ht="12" hidden="1" customHeight="1">
      <c r="A5932" s="2654"/>
      <c r="B5932" s="2655"/>
      <c r="C5932" s="2656"/>
      <c r="D5932" s="2655"/>
      <c r="E5932" s="2657"/>
      <c r="F5932" s="2658"/>
      <c r="G5932" s="2234"/>
      <c r="H5932" s="2234"/>
      <c r="I5932" s="2658"/>
      <c r="J5932" s="2235"/>
      <c r="K5932" s="2235"/>
      <c r="L5932" s="2266"/>
      <c r="M5932" s="2175">
        <v>0</v>
      </c>
      <c r="N5932" s="2237"/>
      <c r="O5932" s="2119"/>
      <c r="P5932" s="2656"/>
      <c r="Q5932" s="2669"/>
      <c r="R5932" s="2667"/>
      <c r="S5932" s="2673">
        <f>R5932*E5925</f>
        <v>0</v>
      </c>
      <c r="T5932" s="2668"/>
    </row>
    <row r="5933" spans="1:20" s="2664" customFormat="1" ht="12" hidden="1" customHeight="1">
      <c r="A5933" s="2654"/>
      <c r="B5933" s="2655"/>
      <c r="C5933" s="2656"/>
      <c r="D5933" s="2655"/>
      <c r="E5933" s="2657"/>
      <c r="F5933" s="2658"/>
      <c r="G5933" s="2173"/>
      <c r="H5933" s="2173"/>
      <c r="I5933" s="2658"/>
      <c r="J5933" s="2235"/>
      <c r="K5933" s="2235"/>
      <c r="L5933" s="2266"/>
      <c r="M5933" s="2175">
        <v>0</v>
      </c>
      <c r="N5933" s="2237"/>
      <c r="O5933" s="2119"/>
      <c r="P5933" s="2665"/>
      <c r="Q5933" s="2666"/>
      <c r="R5933" s="2667"/>
      <c r="S5933" s="2673">
        <f>R5933*E5925</f>
        <v>0</v>
      </c>
      <c r="T5933" s="2668"/>
    </row>
    <row r="5934" spans="1:20" s="2664" customFormat="1" ht="36" customHeight="1">
      <c r="A5934" s="2654">
        <f>A5925+1</f>
        <v>3</v>
      </c>
      <c r="B5934" s="2655" t="s">
        <v>422</v>
      </c>
      <c r="C5934" s="2656" t="s">
        <v>2633</v>
      </c>
      <c r="D5934" s="2655" t="s">
        <v>2819</v>
      </c>
      <c r="E5934" s="2657">
        <v>121</v>
      </c>
      <c r="F5934" s="2658">
        <v>0.63</v>
      </c>
      <c r="G5934" s="2234">
        <v>76.23</v>
      </c>
      <c r="H5934" s="2234">
        <v>0.91422790294627387</v>
      </c>
      <c r="I5934" s="2659">
        <v>0</v>
      </c>
      <c r="J5934" s="2234">
        <v>0</v>
      </c>
      <c r="K5934" s="2234">
        <v>0</v>
      </c>
      <c r="L5934" s="2173">
        <v>2.3332805999999997</v>
      </c>
      <c r="M5934" s="2175">
        <v>4.2013898391732996</v>
      </c>
      <c r="N5934" s="2478">
        <v>508.36817053996924</v>
      </c>
      <c r="O5934" s="2200">
        <f>E5934*L5934</f>
        <v>282.32695259999997</v>
      </c>
      <c r="P5934" s="2656" t="s">
        <v>424</v>
      </c>
      <c r="Q5934" s="2661" t="s">
        <v>2819</v>
      </c>
      <c r="R5934" s="2662">
        <v>1</v>
      </c>
      <c r="S5934" s="2116">
        <f>R5934*E5934</f>
        <v>121</v>
      </c>
      <c r="T5934" s="2674">
        <v>2</v>
      </c>
    </row>
    <row r="5935" spans="1:20" s="2664" customFormat="1" ht="12" hidden="1" customHeight="1">
      <c r="A5935" s="2654"/>
      <c r="B5935" s="2655"/>
      <c r="C5935" s="2656"/>
      <c r="D5935" s="2655"/>
      <c r="E5935" s="2657"/>
      <c r="F5935" s="2658"/>
      <c r="G5935" s="2234"/>
      <c r="H5935" s="2234"/>
      <c r="I5935" s="2659"/>
      <c r="J5935" s="2235"/>
      <c r="K5935" s="2235"/>
      <c r="L5935" s="2266"/>
      <c r="M5935" s="2175">
        <v>0</v>
      </c>
      <c r="N5935" s="2237"/>
      <c r="O5935" s="2119"/>
      <c r="P5935" s="2665"/>
      <c r="Q5935" s="2666"/>
      <c r="R5935" s="2667"/>
      <c r="S5935" s="2238">
        <f>R5935*E5934</f>
        <v>0</v>
      </c>
      <c r="T5935" s="2668"/>
    </row>
    <row r="5936" spans="1:20" s="2664" customFormat="1" ht="12" hidden="1" customHeight="1">
      <c r="A5936" s="2654" t="e">
        <f>#REF!+1</f>
        <v>#REF!</v>
      </c>
      <c r="B5936" s="2655"/>
      <c r="C5936" s="2656"/>
      <c r="D5936" s="2655"/>
      <c r="E5936" s="2657"/>
      <c r="F5936" s="2658"/>
      <c r="G5936" s="2234"/>
      <c r="H5936" s="2234"/>
      <c r="I5936" s="2659"/>
      <c r="J5936" s="2235"/>
      <c r="K5936" s="2235"/>
      <c r="L5936" s="2266"/>
      <c r="M5936" s="2175">
        <v>0</v>
      </c>
      <c r="N5936" s="2237"/>
      <c r="O5936" s="2119"/>
      <c r="P5936" s="2665"/>
      <c r="Q5936" s="2666"/>
      <c r="R5936" s="2667"/>
      <c r="S5936" s="2238">
        <f>R5936*E5934</f>
        <v>0</v>
      </c>
      <c r="T5936" s="2668"/>
    </row>
    <row r="5937" spans="1:20" s="2664" customFormat="1" ht="12" hidden="1" customHeight="1">
      <c r="A5937" s="2654"/>
      <c r="B5937" s="2655"/>
      <c r="C5937" s="2656"/>
      <c r="D5937" s="2655"/>
      <c r="E5937" s="2657"/>
      <c r="F5937" s="2658"/>
      <c r="G5937" s="2234"/>
      <c r="H5937" s="2234"/>
      <c r="I5937" s="2659"/>
      <c r="J5937" s="2235"/>
      <c r="K5937" s="2235"/>
      <c r="L5937" s="2266"/>
      <c r="M5937" s="2175">
        <v>0</v>
      </c>
      <c r="N5937" s="2237"/>
      <c r="O5937" s="2119"/>
      <c r="P5937" s="2665"/>
      <c r="Q5937" s="2666"/>
      <c r="R5937" s="2667"/>
      <c r="S5937" s="2238">
        <f>R5937*E5934</f>
        <v>0</v>
      </c>
      <c r="T5937" s="2668"/>
    </row>
    <row r="5938" spans="1:20" s="2664" customFormat="1" ht="12" hidden="1" customHeight="1">
      <c r="A5938" s="2654" t="e">
        <f>#REF!+1</f>
        <v>#REF!</v>
      </c>
      <c r="B5938" s="2655"/>
      <c r="C5938" s="2656"/>
      <c r="D5938" s="2655"/>
      <c r="E5938" s="2657"/>
      <c r="F5938" s="2658"/>
      <c r="G5938" s="2234"/>
      <c r="H5938" s="2234"/>
      <c r="I5938" s="2659"/>
      <c r="J5938" s="2235"/>
      <c r="K5938" s="2235"/>
      <c r="L5938" s="2266"/>
      <c r="M5938" s="2175">
        <v>0</v>
      </c>
      <c r="N5938" s="2237"/>
      <c r="O5938" s="2119"/>
      <c r="P5938" s="2665"/>
      <c r="Q5938" s="2666"/>
      <c r="R5938" s="2667"/>
      <c r="S5938" s="2238">
        <f>R5938*E5934</f>
        <v>0</v>
      </c>
      <c r="T5938" s="2668"/>
    </row>
    <row r="5939" spans="1:20" s="2664" customFormat="1" ht="12" hidden="1" customHeight="1">
      <c r="A5939" s="2654"/>
      <c r="B5939" s="2655"/>
      <c r="C5939" s="2656"/>
      <c r="D5939" s="2655"/>
      <c r="E5939" s="2657"/>
      <c r="F5939" s="2658"/>
      <c r="G5939" s="2234"/>
      <c r="H5939" s="2234"/>
      <c r="I5939" s="2659"/>
      <c r="J5939" s="2235"/>
      <c r="K5939" s="2235"/>
      <c r="L5939" s="2266"/>
      <c r="M5939" s="2175">
        <v>0</v>
      </c>
      <c r="N5939" s="2237"/>
      <c r="O5939" s="2119"/>
      <c r="P5939" s="2665"/>
      <c r="Q5939" s="2666"/>
      <c r="R5939" s="2667"/>
      <c r="S5939" s="2238">
        <f>R5939*E5934</f>
        <v>0</v>
      </c>
      <c r="T5939" s="2668"/>
    </row>
    <row r="5940" spans="1:20" s="2664" customFormat="1" ht="12" hidden="1" customHeight="1">
      <c r="A5940" s="2654" t="e">
        <f>#REF!+1</f>
        <v>#REF!</v>
      </c>
      <c r="B5940" s="2655"/>
      <c r="C5940" s="2656"/>
      <c r="D5940" s="2655"/>
      <c r="E5940" s="2657"/>
      <c r="F5940" s="2658"/>
      <c r="G5940" s="2234"/>
      <c r="H5940" s="2234"/>
      <c r="I5940" s="2659"/>
      <c r="J5940" s="2235"/>
      <c r="K5940" s="2235"/>
      <c r="L5940" s="2266"/>
      <c r="M5940" s="2175">
        <v>0</v>
      </c>
      <c r="N5940" s="2237"/>
      <c r="O5940" s="2119"/>
      <c r="P5940" s="2665"/>
      <c r="Q5940" s="2666"/>
      <c r="R5940" s="2667"/>
      <c r="S5940" s="2238">
        <f>R5940*E5934</f>
        <v>0</v>
      </c>
      <c r="T5940" s="2668"/>
    </row>
    <row r="5941" spans="1:20" s="2664" customFormat="1" ht="12" hidden="1" customHeight="1">
      <c r="A5941" s="2654"/>
      <c r="B5941" s="2655"/>
      <c r="C5941" s="2656"/>
      <c r="D5941" s="2655"/>
      <c r="E5941" s="2657"/>
      <c r="F5941" s="2658"/>
      <c r="G5941" s="2234"/>
      <c r="H5941" s="2234"/>
      <c r="I5941" s="2659"/>
      <c r="J5941" s="2235"/>
      <c r="K5941" s="2235"/>
      <c r="L5941" s="2266"/>
      <c r="M5941" s="2175">
        <v>0</v>
      </c>
      <c r="N5941" s="2237"/>
      <c r="O5941" s="2119"/>
      <c r="P5941" s="2665"/>
      <c r="Q5941" s="2666"/>
      <c r="R5941" s="2667"/>
      <c r="S5941" s="2238">
        <f>R5941*E5934</f>
        <v>0</v>
      </c>
      <c r="T5941" s="2668"/>
    </row>
    <row r="5942" spans="1:20" s="2664" customFormat="1" ht="12" hidden="1" customHeight="1">
      <c r="A5942" s="2654"/>
      <c r="B5942" s="2655"/>
      <c r="C5942" s="2656"/>
      <c r="D5942" s="2655"/>
      <c r="E5942" s="2657"/>
      <c r="F5942" s="2658"/>
      <c r="G5942" s="2173"/>
      <c r="H5942" s="2173"/>
      <c r="I5942" s="2659"/>
      <c r="J5942" s="2235"/>
      <c r="K5942" s="2235"/>
      <c r="L5942" s="2266"/>
      <c r="M5942" s="2175">
        <v>0</v>
      </c>
      <c r="N5942" s="2237"/>
      <c r="O5942" s="2119"/>
      <c r="P5942" s="2671"/>
      <c r="Q5942" s="2672"/>
      <c r="R5942" s="2675"/>
      <c r="S5942" s="2239">
        <f>R5942*E5934</f>
        <v>0</v>
      </c>
      <c r="T5942" s="2676"/>
    </row>
    <row r="5943" spans="1:20" s="2664" customFormat="1" ht="25.5" customHeight="1">
      <c r="A5943" s="2654">
        <f>A5934+1</f>
        <v>4</v>
      </c>
      <c r="B5943" s="2655" t="s">
        <v>422</v>
      </c>
      <c r="C5943" s="2656" t="s">
        <v>2634</v>
      </c>
      <c r="D5943" s="2655" t="s">
        <v>2819</v>
      </c>
      <c r="E5943" s="2657">
        <v>50</v>
      </c>
      <c r="F5943" s="2658">
        <v>0.63</v>
      </c>
      <c r="G5943" s="2234">
        <v>31.5</v>
      </c>
      <c r="H5943" s="2234">
        <v>0.91422790294627387</v>
      </c>
      <c r="I5943" s="2659">
        <v>0</v>
      </c>
      <c r="J5943" s="2234">
        <v>0</v>
      </c>
      <c r="K5943" s="2234">
        <v>0</v>
      </c>
      <c r="L5943" s="2173">
        <v>3.4999208999999993</v>
      </c>
      <c r="M5943" s="2175">
        <v>5.7107040404889347</v>
      </c>
      <c r="N5943" s="2478">
        <v>285.53520202444673</v>
      </c>
      <c r="O5943" s="2200">
        <f>E5943*L5943</f>
        <v>174.99604499999998</v>
      </c>
      <c r="P5943" s="2656" t="s">
        <v>424</v>
      </c>
      <c r="Q5943" s="2661" t="s">
        <v>2819</v>
      </c>
      <c r="R5943" s="2662">
        <v>1</v>
      </c>
      <c r="S5943" s="2116">
        <f>R5943*E5943</f>
        <v>50</v>
      </c>
      <c r="T5943" s="2674">
        <v>3</v>
      </c>
    </row>
    <row r="5944" spans="1:20" s="2664" customFormat="1" ht="12" hidden="1" customHeight="1">
      <c r="A5944" s="2654"/>
      <c r="B5944" s="2655"/>
      <c r="C5944" s="2656"/>
      <c r="D5944" s="2655"/>
      <c r="E5944" s="2657"/>
      <c r="F5944" s="2658"/>
      <c r="G5944" s="2234"/>
      <c r="H5944" s="2234"/>
      <c r="I5944" s="2659"/>
      <c r="J5944" s="2235"/>
      <c r="K5944" s="2235"/>
      <c r="L5944" s="2266"/>
      <c r="M5944" s="2175">
        <v>0</v>
      </c>
      <c r="N5944" s="2237"/>
      <c r="O5944" s="2119"/>
      <c r="P5944" s="2665"/>
      <c r="Q5944" s="2666"/>
      <c r="R5944" s="2667"/>
      <c r="S5944" s="2238">
        <f>R5944*E5943</f>
        <v>0</v>
      </c>
      <c r="T5944" s="2668"/>
    </row>
    <row r="5945" spans="1:20" s="2664" customFormat="1" ht="12" hidden="1" customHeight="1">
      <c r="A5945" s="2654" t="e">
        <f>#REF!+1</f>
        <v>#REF!</v>
      </c>
      <c r="B5945" s="2655"/>
      <c r="C5945" s="2656"/>
      <c r="D5945" s="2655"/>
      <c r="E5945" s="2657"/>
      <c r="F5945" s="2658"/>
      <c r="G5945" s="2234"/>
      <c r="H5945" s="2234"/>
      <c r="I5945" s="2659"/>
      <c r="J5945" s="2235"/>
      <c r="K5945" s="2235"/>
      <c r="L5945" s="2266"/>
      <c r="M5945" s="2175">
        <v>0</v>
      </c>
      <c r="N5945" s="2237"/>
      <c r="O5945" s="2119"/>
      <c r="P5945" s="2665"/>
      <c r="Q5945" s="2666"/>
      <c r="R5945" s="2667"/>
      <c r="S5945" s="2238">
        <f>R5945*E5943</f>
        <v>0</v>
      </c>
      <c r="T5945" s="2668"/>
    </row>
    <row r="5946" spans="1:20" s="2664" customFormat="1" ht="12" hidden="1" customHeight="1">
      <c r="A5946" s="2654"/>
      <c r="B5946" s="2655"/>
      <c r="C5946" s="2656"/>
      <c r="D5946" s="2655"/>
      <c r="E5946" s="2657"/>
      <c r="F5946" s="2658"/>
      <c r="G5946" s="2234"/>
      <c r="H5946" s="2234"/>
      <c r="I5946" s="2659"/>
      <c r="J5946" s="2235"/>
      <c r="K5946" s="2235"/>
      <c r="L5946" s="2266"/>
      <c r="M5946" s="2175">
        <v>0</v>
      </c>
      <c r="N5946" s="2237"/>
      <c r="O5946" s="2119"/>
      <c r="P5946" s="2665"/>
      <c r="Q5946" s="2666"/>
      <c r="R5946" s="2667"/>
      <c r="S5946" s="2238">
        <f>R5946*E5943</f>
        <v>0</v>
      </c>
      <c r="T5946" s="2668"/>
    </row>
    <row r="5947" spans="1:20" s="2664" customFormat="1" ht="12" hidden="1" customHeight="1">
      <c r="A5947" s="2654" t="e">
        <f>#REF!+1</f>
        <v>#REF!</v>
      </c>
      <c r="B5947" s="2655"/>
      <c r="C5947" s="2656"/>
      <c r="D5947" s="2655"/>
      <c r="E5947" s="2657"/>
      <c r="F5947" s="2658"/>
      <c r="G5947" s="2234"/>
      <c r="H5947" s="2234"/>
      <c r="I5947" s="2659"/>
      <c r="J5947" s="2235"/>
      <c r="K5947" s="2235"/>
      <c r="L5947" s="2266"/>
      <c r="M5947" s="2175">
        <v>0</v>
      </c>
      <c r="N5947" s="2237"/>
      <c r="O5947" s="2119"/>
      <c r="P5947" s="2665"/>
      <c r="Q5947" s="2666"/>
      <c r="R5947" s="2667"/>
      <c r="S5947" s="2238">
        <f>R5947*E5943</f>
        <v>0</v>
      </c>
      <c r="T5947" s="2668"/>
    </row>
    <row r="5948" spans="1:20" s="2664" customFormat="1" ht="12" hidden="1" customHeight="1">
      <c r="A5948" s="2654"/>
      <c r="B5948" s="2655"/>
      <c r="C5948" s="2656"/>
      <c r="D5948" s="2655"/>
      <c r="E5948" s="2657"/>
      <c r="F5948" s="2658"/>
      <c r="G5948" s="2234"/>
      <c r="H5948" s="2234"/>
      <c r="I5948" s="2659"/>
      <c r="J5948" s="2235"/>
      <c r="K5948" s="2235"/>
      <c r="L5948" s="2266"/>
      <c r="M5948" s="2175">
        <v>0</v>
      </c>
      <c r="N5948" s="2237"/>
      <c r="O5948" s="2119"/>
      <c r="P5948" s="2665"/>
      <c r="Q5948" s="2666"/>
      <c r="R5948" s="2667"/>
      <c r="S5948" s="2238">
        <f>R5948*E5943</f>
        <v>0</v>
      </c>
      <c r="T5948" s="2668"/>
    </row>
    <row r="5949" spans="1:20" s="2664" customFormat="1" ht="12" hidden="1" customHeight="1">
      <c r="A5949" s="2654" t="e">
        <f>#REF!+1</f>
        <v>#REF!</v>
      </c>
      <c r="B5949" s="2655"/>
      <c r="C5949" s="2656"/>
      <c r="D5949" s="2655"/>
      <c r="E5949" s="2657"/>
      <c r="F5949" s="2658"/>
      <c r="G5949" s="2234"/>
      <c r="H5949" s="2234"/>
      <c r="I5949" s="2659"/>
      <c r="J5949" s="2235"/>
      <c r="K5949" s="2235"/>
      <c r="L5949" s="2266"/>
      <c r="M5949" s="2175">
        <v>0</v>
      </c>
      <c r="N5949" s="2237"/>
      <c r="O5949" s="2119"/>
      <c r="P5949" s="2665"/>
      <c r="Q5949" s="2666"/>
      <c r="R5949" s="2667"/>
      <c r="S5949" s="2238">
        <f>R5949*E5943</f>
        <v>0</v>
      </c>
      <c r="T5949" s="2668"/>
    </row>
    <row r="5950" spans="1:20" s="2664" customFormat="1" ht="12" hidden="1" customHeight="1">
      <c r="A5950" s="2654"/>
      <c r="B5950" s="2655"/>
      <c r="C5950" s="2656"/>
      <c r="D5950" s="2655"/>
      <c r="E5950" s="2657"/>
      <c r="F5950" s="2658"/>
      <c r="G5950" s="2234"/>
      <c r="H5950" s="2234"/>
      <c r="I5950" s="2659"/>
      <c r="J5950" s="2235"/>
      <c r="K5950" s="2235"/>
      <c r="L5950" s="2266"/>
      <c r="M5950" s="2175">
        <v>0</v>
      </c>
      <c r="N5950" s="2237"/>
      <c r="O5950" s="2119"/>
      <c r="P5950" s="2665"/>
      <c r="Q5950" s="2666"/>
      <c r="R5950" s="2667"/>
      <c r="S5950" s="2238">
        <f>R5950*E5943</f>
        <v>0</v>
      </c>
      <c r="T5950" s="2668"/>
    </row>
    <row r="5951" spans="1:20" s="2664" customFormat="1" ht="12" hidden="1" customHeight="1">
      <c r="A5951" s="2654"/>
      <c r="B5951" s="2655"/>
      <c r="C5951" s="2656"/>
      <c r="D5951" s="2655"/>
      <c r="E5951" s="2657"/>
      <c r="F5951" s="2658"/>
      <c r="G5951" s="2173"/>
      <c r="H5951" s="2173"/>
      <c r="I5951" s="2659"/>
      <c r="J5951" s="2235"/>
      <c r="K5951" s="2235"/>
      <c r="L5951" s="2266"/>
      <c r="M5951" s="2175">
        <v>0</v>
      </c>
      <c r="N5951" s="2237"/>
      <c r="O5951" s="2119"/>
      <c r="P5951" s="2671"/>
      <c r="Q5951" s="2672"/>
      <c r="R5951" s="2675"/>
      <c r="S5951" s="2239">
        <f>R5951*E5943</f>
        <v>0</v>
      </c>
      <c r="T5951" s="2676"/>
    </row>
    <row r="5952" spans="1:20" s="2664" customFormat="1" ht="25.5" customHeight="1">
      <c r="A5952" s="2654">
        <f>A5943+1</f>
        <v>5</v>
      </c>
      <c r="B5952" s="2655" t="s">
        <v>422</v>
      </c>
      <c r="C5952" s="2656" t="s">
        <v>2635</v>
      </c>
      <c r="D5952" s="2655" t="s">
        <v>2819</v>
      </c>
      <c r="E5952" s="2657">
        <v>104</v>
      </c>
      <c r="F5952" s="2658">
        <v>0.63</v>
      </c>
      <c r="G5952" s="2234">
        <v>65.52</v>
      </c>
      <c r="H5952" s="2234">
        <v>0.91422790294627387</v>
      </c>
      <c r="I5952" s="2659">
        <v>0</v>
      </c>
      <c r="J5952" s="2234">
        <v>0</v>
      </c>
      <c r="K5952" s="2234">
        <v>0</v>
      </c>
      <c r="L5952" s="2173">
        <v>2.9166007499999997</v>
      </c>
      <c r="M5952" s="2175">
        <v>4.9560469398311175</v>
      </c>
      <c r="N5952" s="2478">
        <v>515.42888174243626</v>
      </c>
      <c r="O5952" s="2200">
        <f>E5952*L5952</f>
        <v>303.32647799999995</v>
      </c>
      <c r="P5952" s="2656" t="s">
        <v>424</v>
      </c>
      <c r="Q5952" s="2661" t="s">
        <v>2819</v>
      </c>
      <c r="R5952" s="2662">
        <v>1</v>
      </c>
      <c r="S5952" s="2116">
        <f>R5952*E5952</f>
        <v>104</v>
      </c>
      <c r="T5952" s="2674">
        <v>2.5</v>
      </c>
    </row>
    <row r="5953" spans="1:20" s="2664" customFormat="1" ht="12" hidden="1" customHeight="1">
      <c r="A5953" s="2654"/>
      <c r="B5953" s="2655"/>
      <c r="C5953" s="2656"/>
      <c r="D5953" s="2655"/>
      <c r="E5953" s="2657"/>
      <c r="F5953" s="2658"/>
      <c r="G5953" s="2234"/>
      <c r="H5953" s="2234"/>
      <c r="I5953" s="2659"/>
      <c r="J5953" s="2235"/>
      <c r="K5953" s="2235"/>
      <c r="L5953" s="2266"/>
      <c r="M5953" s="2175">
        <v>0</v>
      </c>
      <c r="N5953" s="2237"/>
      <c r="O5953" s="2119"/>
      <c r="P5953" s="2665"/>
      <c r="Q5953" s="2666"/>
      <c r="R5953" s="2667"/>
      <c r="S5953" s="2238">
        <f>R5953*E5952</f>
        <v>0</v>
      </c>
      <c r="T5953" s="2668"/>
    </row>
    <row r="5954" spans="1:20" s="2664" customFormat="1" ht="12" hidden="1" customHeight="1">
      <c r="A5954" s="2654" t="e">
        <f>#REF!+1</f>
        <v>#REF!</v>
      </c>
      <c r="B5954" s="2655"/>
      <c r="C5954" s="2656"/>
      <c r="D5954" s="2655"/>
      <c r="E5954" s="2657"/>
      <c r="F5954" s="2658"/>
      <c r="G5954" s="2234"/>
      <c r="H5954" s="2234"/>
      <c r="I5954" s="2659"/>
      <c r="J5954" s="2235"/>
      <c r="K5954" s="2235"/>
      <c r="L5954" s="2266"/>
      <c r="M5954" s="2175">
        <v>0</v>
      </c>
      <c r="N5954" s="2237"/>
      <c r="O5954" s="2119"/>
      <c r="P5954" s="2665"/>
      <c r="Q5954" s="2666"/>
      <c r="R5954" s="2667"/>
      <c r="S5954" s="2238">
        <f>R5954*E5952</f>
        <v>0</v>
      </c>
      <c r="T5954" s="2668"/>
    </row>
    <row r="5955" spans="1:20" s="2664" customFormat="1" ht="12" hidden="1" customHeight="1">
      <c r="A5955" s="2654"/>
      <c r="B5955" s="2655"/>
      <c r="C5955" s="2656"/>
      <c r="D5955" s="2655"/>
      <c r="E5955" s="2657"/>
      <c r="F5955" s="2658"/>
      <c r="G5955" s="2234"/>
      <c r="H5955" s="2234"/>
      <c r="I5955" s="2659"/>
      <c r="J5955" s="2235"/>
      <c r="K5955" s="2235"/>
      <c r="L5955" s="2266"/>
      <c r="M5955" s="2175">
        <v>0</v>
      </c>
      <c r="N5955" s="2237"/>
      <c r="O5955" s="2119"/>
      <c r="P5955" s="2665"/>
      <c r="Q5955" s="2666"/>
      <c r="R5955" s="2667"/>
      <c r="S5955" s="2238">
        <f>R5955*E5952</f>
        <v>0</v>
      </c>
      <c r="T5955" s="2668"/>
    </row>
    <row r="5956" spans="1:20" s="2664" customFormat="1" ht="12" hidden="1" customHeight="1">
      <c r="A5956" s="2654" t="e">
        <f>#REF!+1</f>
        <v>#REF!</v>
      </c>
      <c r="B5956" s="2655"/>
      <c r="C5956" s="2656"/>
      <c r="D5956" s="2655"/>
      <c r="E5956" s="2657"/>
      <c r="F5956" s="2658"/>
      <c r="G5956" s="2234"/>
      <c r="H5956" s="2234"/>
      <c r="I5956" s="2659"/>
      <c r="J5956" s="2235"/>
      <c r="K5956" s="2235"/>
      <c r="L5956" s="2266"/>
      <c r="M5956" s="2175">
        <v>0</v>
      </c>
      <c r="N5956" s="2237"/>
      <c r="O5956" s="2119"/>
      <c r="P5956" s="2665"/>
      <c r="Q5956" s="2666"/>
      <c r="R5956" s="2667"/>
      <c r="S5956" s="2238">
        <f>R5956*E5952</f>
        <v>0</v>
      </c>
      <c r="T5956" s="2668"/>
    </row>
    <row r="5957" spans="1:20" s="2664" customFormat="1" ht="12" hidden="1" customHeight="1">
      <c r="A5957" s="2654"/>
      <c r="B5957" s="2655"/>
      <c r="C5957" s="2656"/>
      <c r="D5957" s="2655"/>
      <c r="E5957" s="2657"/>
      <c r="F5957" s="2658"/>
      <c r="G5957" s="2234"/>
      <c r="H5957" s="2234"/>
      <c r="I5957" s="2659"/>
      <c r="J5957" s="2235"/>
      <c r="K5957" s="2235"/>
      <c r="L5957" s="2266"/>
      <c r="M5957" s="2175">
        <v>0</v>
      </c>
      <c r="N5957" s="2237"/>
      <c r="O5957" s="2119"/>
      <c r="P5957" s="2665"/>
      <c r="Q5957" s="2666"/>
      <c r="R5957" s="2667"/>
      <c r="S5957" s="2238">
        <f>R5957*E5952</f>
        <v>0</v>
      </c>
      <c r="T5957" s="2668"/>
    </row>
    <row r="5958" spans="1:20" s="2664" customFormat="1" ht="12" hidden="1" customHeight="1">
      <c r="A5958" s="2654" t="e">
        <f>#REF!+1</f>
        <v>#REF!</v>
      </c>
      <c r="B5958" s="2655"/>
      <c r="C5958" s="2656"/>
      <c r="D5958" s="2655"/>
      <c r="E5958" s="2657"/>
      <c r="F5958" s="2658"/>
      <c r="G5958" s="2234"/>
      <c r="H5958" s="2234"/>
      <c r="I5958" s="2659"/>
      <c r="J5958" s="2235"/>
      <c r="K5958" s="2235"/>
      <c r="L5958" s="2266"/>
      <c r="M5958" s="2175">
        <v>0</v>
      </c>
      <c r="N5958" s="2237"/>
      <c r="O5958" s="2119"/>
      <c r="P5958" s="2665"/>
      <c r="Q5958" s="2666"/>
      <c r="R5958" s="2667"/>
      <c r="S5958" s="2238">
        <f>R5958*E5952</f>
        <v>0</v>
      </c>
      <c r="T5958" s="2668"/>
    </row>
    <row r="5959" spans="1:20" s="2664" customFormat="1" ht="12" hidden="1" customHeight="1">
      <c r="A5959" s="2654"/>
      <c r="B5959" s="2655"/>
      <c r="C5959" s="2656"/>
      <c r="D5959" s="2655"/>
      <c r="E5959" s="2657"/>
      <c r="F5959" s="2658"/>
      <c r="G5959" s="2234"/>
      <c r="H5959" s="2234"/>
      <c r="I5959" s="2659"/>
      <c r="J5959" s="2235"/>
      <c r="K5959" s="2235"/>
      <c r="L5959" s="2266"/>
      <c r="M5959" s="2175">
        <v>0</v>
      </c>
      <c r="N5959" s="2237"/>
      <c r="O5959" s="2119"/>
      <c r="P5959" s="2665"/>
      <c r="Q5959" s="2666"/>
      <c r="R5959" s="2667"/>
      <c r="S5959" s="2238">
        <f>R5959*E5952</f>
        <v>0</v>
      </c>
      <c r="T5959" s="2668"/>
    </row>
    <row r="5960" spans="1:20" s="2664" customFormat="1" ht="12" hidden="1" customHeight="1">
      <c r="A5960" s="2654"/>
      <c r="B5960" s="2655"/>
      <c r="C5960" s="2656"/>
      <c r="D5960" s="2655"/>
      <c r="E5960" s="2657"/>
      <c r="F5960" s="2658"/>
      <c r="G5960" s="2173"/>
      <c r="H5960" s="2173"/>
      <c r="I5960" s="2659"/>
      <c r="J5960" s="2235"/>
      <c r="K5960" s="2235"/>
      <c r="L5960" s="2266"/>
      <c r="M5960" s="2175">
        <v>0</v>
      </c>
      <c r="N5960" s="2237"/>
      <c r="O5960" s="2119"/>
      <c r="P5960" s="2671"/>
      <c r="Q5960" s="2672"/>
      <c r="R5960" s="2675"/>
      <c r="S5960" s="2239">
        <f>R5960*E5952</f>
        <v>0</v>
      </c>
      <c r="T5960" s="2676"/>
    </row>
    <row r="5961" spans="1:20" s="2664" customFormat="1" ht="38.25" customHeight="1">
      <c r="A5961" s="2654">
        <f>A5952+1</f>
        <v>6</v>
      </c>
      <c r="B5961" s="2655" t="s">
        <v>418</v>
      </c>
      <c r="C5961" s="2656" t="s">
        <v>2636</v>
      </c>
      <c r="D5961" s="2655" t="s">
        <v>2819</v>
      </c>
      <c r="E5961" s="2657">
        <v>62</v>
      </c>
      <c r="F5961" s="2658">
        <v>0.65</v>
      </c>
      <c r="G5961" s="2234">
        <v>40.300000000000004</v>
      </c>
      <c r="H5961" s="2234">
        <v>0.94325101097631436</v>
      </c>
      <c r="I5961" s="2659">
        <v>0</v>
      </c>
      <c r="J5961" s="2234">
        <v>0</v>
      </c>
      <c r="K5961" s="2234">
        <v>0</v>
      </c>
      <c r="L5961" s="2173">
        <v>4.8998892599999992</v>
      </c>
      <c r="M5961" s="2175">
        <v>7.5594290641801427</v>
      </c>
      <c r="N5961" s="2478">
        <v>468.68460197916886</v>
      </c>
      <c r="O5961" s="2200">
        <f>E5961*L5961</f>
        <v>303.79313411999993</v>
      </c>
      <c r="P5961" s="2656" t="s">
        <v>424</v>
      </c>
      <c r="Q5961" s="2661" t="s">
        <v>2819</v>
      </c>
      <c r="R5961" s="2662">
        <v>1</v>
      </c>
      <c r="S5961" s="2116">
        <f>R5961*E5961</f>
        <v>62</v>
      </c>
      <c r="T5961" s="2674">
        <v>4.2</v>
      </c>
    </row>
    <row r="5962" spans="1:20" s="2664" customFormat="1" ht="12" hidden="1" customHeight="1">
      <c r="A5962" s="2654"/>
      <c r="B5962" s="2655"/>
      <c r="C5962" s="2656"/>
      <c r="D5962" s="2655"/>
      <c r="E5962" s="2657"/>
      <c r="F5962" s="2658"/>
      <c r="G5962" s="2234"/>
      <c r="H5962" s="2234"/>
      <c r="I5962" s="2659"/>
      <c r="J5962" s="2235"/>
      <c r="K5962" s="2235"/>
      <c r="L5962" s="2266"/>
      <c r="M5962" s="2175">
        <v>0</v>
      </c>
      <c r="N5962" s="2237"/>
      <c r="O5962" s="2119"/>
      <c r="P5962" s="2665"/>
      <c r="Q5962" s="2666"/>
      <c r="R5962" s="2667"/>
      <c r="S5962" s="2238">
        <f>R5962*E5961</f>
        <v>0</v>
      </c>
      <c r="T5962" s="2668"/>
    </row>
    <row r="5963" spans="1:20" s="2664" customFormat="1" ht="12" hidden="1" customHeight="1">
      <c r="A5963" s="2654" t="e">
        <f>#REF!+1</f>
        <v>#REF!</v>
      </c>
      <c r="B5963" s="2655"/>
      <c r="C5963" s="2656"/>
      <c r="D5963" s="2655"/>
      <c r="E5963" s="2657"/>
      <c r="F5963" s="2658"/>
      <c r="G5963" s="2234"/>
      <c r="H5963" s="2234"/>
      <c r="I5963" s="2659"/>
      <c r="J5963" s="2235"/>
      <c r="K5963" s="2235"/>
      <c r="L5963" s="2266"/>
      <c r="M5963" s="2175">
        <v>0</v>
      </c>
      <c r="N5963" s="2237"/>
      <c r="O5963" s="2119"/>
      <c r="P5963" s="2665"/>
      <c r="Q5963" s="2666"/>
      <c r="R5963" s="2667"/>
      <c r="S5963" s="2238">
        <f>R5963*E5961</f>
        <v>0</v>
      </c>
      <c r="T5963" s="2668"/>
    </row>
    <row r="5964" spans="1:20" s="2664" customFormat="1" ht="12" hidden="1" customHeight="1">
      <c r="A5964" s="2654"/>
      <c r="B5964" s="2655"/>
      <c r="C5964" s="2656"/>
      <c r="D5964" s="2655"/>
      <c r="E5964" s="2657"/>
      <c r="F5964" s="2658"/>
      <c r="G5964" s="2234"/>
      <c r="H5964" s="2234"/>
      <c r="I5964" s="2659"/>
      <c r="J5964" s="2235"/>
      <c r="K5964" s="2235"/>
      <c r="L5964" s="2266"/>
      <c r="M5964" s="2175">
        <v>0</v>
      </c>
      <c r="N5964" s="2237"/>
      <c r="O5964" s="2119"/>
      <c r="P5964" s="2665"/>
      <c r="Q5964" s="2666"/>
      <c r="R5964" s="2667"/>
      <c r="S5964" s="2238">
        <f>R5964*E5961</f>
        <v>0</v>
      </c>
      <c r="T5964" s="2668"/>
    </row>
    <row r="5965" spans="1:20" s="2664" customFormat="1" ht="12" hidden="1" customHeight="1">
      <c r="A5965" s="2654" t="e">
        <f>#REF!+1</f>
        <v>#REF!</v>
      </c>
      <c r="B5965" s="2655"/>
      <c r="C5965" s="2656"/>
      <c r="D5965" s="2655"/>
      <c r="E5965" s="2657"/>
      <c r="F5965" s="2658"/>
      <c r="G5965" s="2234"/>
      <c r="H5965" s="2234"/>
      <c r="I5965" s="2659"/>
      <c r="J5965" s="2235"/>
      <c r="K5965" s="2235"/>
      <c r="L5965" s="2266"/>
      <c r="M5965" s="2175">
        <v>0</v>
      </c>
      <c r="N5965" s="2237"/>
      <c r="O5965" s="2119"/>
      <c r="P5965" s="2665"/>
      <c r="Q5965" s="2666"/>
      <c r="R5965" s="2667"/>
      <c r="S5965" s="2238">
        <f>R5965*E5961</f>
        <v>0</v>
      </c>
      <c r="T5965" s="2668"/>
    </row>
    <row r="5966" spans="1:20" s="2664" customFormat="1" ht="12" hidden="1" customHeight="1">
      <c r="A5966" s="2654"/>
      <c r="B5966" s="2655"/>
      <c r="C5966" s="2656"/>
      <c r="D5966" s="2655"/>
      <c r="E5966" s="2657"/>
      <c r="F5966" s="2658"/>
      <c r="G5966" s="2234"/>
      <c r="H5966" s="2234"/>
      <c r="I5966" s="2659"/>
      <c r="J5966" s="2235"/>
      <c r="K5966" s="2235"/>
      <c r="L5966" s="2266"/>
      <c r="M5966" s="2175">
        <v>0</v>
      </c>
      <c r="N5966" s="2237"/>
      <c r="O5966" s="2119"/>
      <c r="P5966" s="2665"/>
      <c r="Q5966" s="2666"/>
      <c r="R5966" s="2667"/>
      <c r="S5966" s="2238">
        <f>R5966*E5961</f>
        <v>0</v>
      </c>
      <c r="T5966" s="2668"/>
    </row>
    <row r="5967" spans="1:20" s="2664" customFormat="1" ht="12" hidden="1" customHeight="1">
      <c r="A5967" s="2654" t="e">
        <f>#REF!+1</f>
        <v>#REF!</v>
      </c>
      <c r="B5967" s="2655"/>
      <c r="C5967" s="2656"/>
      <c r="D5967" s="2655"/>
      <c r="E5967" s="2657"/>
      <c r="F5967" s="2658"/>
      <c r="G5967" s="2234"/>
      <c r="H5967" s="2234"/>
      <c r="I5967" s="2659"/>
      <c r="J5967" s="2235"/>
      <c r="K5967" s="2235"/>
      <c r="L5967" s="2266"/>
      <c r="M5967" s="2175">
        <v>0</v>
      </c>
      <c r="N5967" s="2237"/>
      <c r="O5967" s="2119"/>
      <c r="P5967" s="2665"/>
      <c r="Q5967" s="2666"/>
      <c r="R5967" s="2667"/>
      <c r="S5967" s="2238">
        <f>R5967*E5961</f>
        <v>0</v>
      </c>
      <c r="T5967" s="2668"/>
    </row>
    <row r="5968" spans="1:20" s="2664" customFormat="1" ht="12" hidden="1" customHeight="1">
      <c r="A5968" s="2654"/>
      <c r="B5968" s="2655"/>
      <c r="C5968" s="2656"/>
      <c r="D5968" s="2655"/>
      <c r="E5968" s="2657"/>
      <c r="F5968" s="2658"/>
      <c r="G5968" s="2234"/>
      <c r="H5968" s="2234"/>
      <c r="I5968" s="2659"/>
      <c r="J5968" s="2235"/>
      <c r="K5968" s="2235"/>
      <c r="L5968" s="2266"/>
      <c r="M5968" s="2175">
        <v>0</v>
      </c>
      <c r="N5968" s="2237"/>
      <c r="O5968" s="2119"/>
      <c r="P5968" s="2665"/>
      <c r="Q5968" s="2666"/>
      <c r="R5968" s="2667"/>
      <c r="S5968" s="2238">
        <f>R5968*E5961</f>
        <v>0</v>
      </c>
      <c r="T5968" s="2668"/>
    </row>
    <row r="5969" spans="1:20" s="2664" customFormat="1" ht="12" hidden="1" customHeight="1">
      <c r="A5969" s="2654"/>
      <c r="B5969" s="2655"/>
      <c r="C5969" s="2656"/>
      <c r="D5969" s="2655"/>
      <c r="E5969" s="2657"/>
      <c r="F5969" s="2658"/>
      <c r="G5969" s="2173"/>
      <c r="H5969" s="2173"/>
      <c r="I5969" s="2659"/>
      <c r="J5969" s="2235"/>
      <c r="K5969" s="2235"/>
      <c r="L5969" s="2266"/>
      <c r="M5969" s="2175">
        <v>0</v>
      </c>
      <c r="N5969" s="2237"/>
      <c r="O5969" s="2119"/>
      <c r="P5969" s="2671"/>
      <c r="Q5969" s="2672"/>
      <c r="R5969" s="2675"/>
      <c r="S5969" s="2239">
        <f>R5969*E5961</f>
        <v>0</v>
      </c>
      <c r="T5969" s="2676"/>
    </row>
    <row r="5970" spans="1:20" s="2664" customFormat="1" ht="38.25" customHeight="1">
      <c r="A5970" s="2654">
        <f>A5961+1</f>
        <v>7</v>
      </c>
      <c r="B5970" s="2655" t="s">
        <v>418</v>
      </c>
      <c r="C5970" s="2656" t="s">
        <v>2637</v>
      </c>
      <c r="D5970" s="2655" t="s">
        <v>2819</v>
      </c>
      <c r="E5970" s="2657">
        <v>18</v>
      </c>
      <c r="F5970" s="2658">
        <v>0.65</v>
      </c>
      <c r="G5970" s="2234">
        <v>11.700000000000001</v>
      </c>
      <c r="H5970" s="2234">
        <v>0.94325101097631436</v>
      </c>
      <c r="I5970" s="2659">
        <v>0</v>
      </c>
      <c r="J5970" s="2234">
        <v>0</v>
      </c>
      <c r="K5970" s="2234">
        <v>0</v>
      </c>
      <c r="L5970" s="2173">
        <v>3.0332647799999997</v>
      </c>
      <c r="M5970" s="2175">
        <v>5.1445263420751264</v>
      </c>
      <c r="N5970" s="2478">
        <v>92.601474157352271</v>
      </c>
      <c r="O5970" s="2200">
        <f>E5970*L5970</f>
        <v>54.598766039999994</v>
      </c>
      <c r="P5970" s="2656" t="s">
        <v>424</v>
      </c>
      <c r="Q5970" s="2661" t="s">
        <v>2819</v>
      </c>
      <c r="R5970" s="2662">
        <v>1</v>
      </c>
      <c r="S5970" s="2116">
        <f>R5970*E5970</f>
        <v>18</v>
      </c>
      <c r="T5970" s="2674">
        <v>2.6</v>
      </c>
    </row>
    <row r="5971" spans="1:20" s="2664" customFormat="1" ht="12" hidden="1" customHeight="1">
      <c r="A5971" s="2654"/>
      <c r="B5971" s="2655"/>
      <c r="C5971" s="2656"/>
      <c r="D5971" s="2655"/>
      <c r="E5971" s="2657"/>
      <c r="F5971" s="2658"/>
      <c r="G5971" s="2234"/>
      <c r="H5971" s="2234"/>
      <c r="I5971" s="2659"/>
      <c r="J5971" s="2235"/>
      <c r="K5971" s="2235"/>
      <c r="L5971" s="2266"/>
      <c r="M5971" s="2175">
        <v>0</v>
      </c>
      <c r="N5971" s="2237"/>
      <c r="O5971" s="2119"/>
      <c r="P5971" s="2665"/>
      <c r="Q5971" s="2666"/>
      <c r="R5971" s="2667"/>
      <c r="S5971" s="2238">
        <f>R5971*E5970</f>
        <v>0</v>
      </c>
      <c r="T5971" s="2668"/>
    </row>
    <row r="5972" spans="1:20" s="2664" customFormat="1" ht="12" hidden="1" customHeight="1">
      <c r="A5972" s="2654" t="e">
        <f>#REF!+1</f>
        <v>#REF!</v>
      </c>
      <c r="B5972" s="2655"/>
      <c r="C5972" s="2656"/>
      <c r="D5972" s="2655"/>
      <c r="E5972" s="2657"/>
      <c r="F5972" s="2658"/>
      <c r="G5972" s="2234"/>
      <c r="H5972" s="2234"/>
      <c r="I5972" s="2659"/>
      <c r="J5972" s="2235"/>
      <c r="K5972" s="2235"/>
      <c r="L5972" s="2266"/>
      <c r="M5972" s="2175">
        <v>0</v>
      </c>
      <c r="N5972" s="2237"/>
      <c r="O5972" s="2119"/>
      <c r="P5972" s="2665"/>
      <c r="Q5972" s="2666"/>
      <c r="R5972" s="2667"/>
      <c r="S5972" s="2238">
        <f>R5972*E5970</f>
        <v>0</v>
      </c>
      <c r="T5972" s="2668"/>
    </row>
    <row r="5973" spans="1:20" s="2664" customFormat="1" ht="12" hidden="1" customHeight="1">
      <c r="A5973" s="2654"/>
      <c r="B5973" s="2655"/>
      <c r="C5973" s="2656"/>
      <c r="D5973" s="2655"/>
      <c r="E5973" s="2657"/>
      <c r="F5973" s="2658"/>
      <c r="G5973" s="2234"/>
      <c r="H5973" s="2234"/>
      <c r="I5973" s="2659"/>
      <c r="J5973" s="2235"/>
      <c r="K5973" s="2235"/>
      <c r="L5973" s="2266"/>
      <c r="M5973" s="2175">
        <v>0</v>
      </c>
      <c r="N5973" s="2237"/>
      <c r="O5973" s="2119"/>
      <c r="P5973" s="2665"/>
      <c r="Q5973" s="2666"/>
      <c r="R5973" s="2667"/>
      <c r="S5973" s="2238">
        <f>R5973*E5970</f>
        <v>0</v>
      </c>
      <c r="T5973" s="2668"/>
    </row>
    <row r="5974" spans="1:20" s="2664" customFormat="1" ht="12" hidden="1" customHeight="1">
      <c r="A5974" s="2654" t="e">
        <f>#REF!+1</f>
        <v>#REF!</v>
      </c>
      <c r="B5974" s="2655"/>
      <c r="C5974" s="2656"/>
      <c r="D5974" s="2655"/>
      <c r="E5974" s="2657"/>
      <c r="F5974" s="2658"/>
      <c r="G5974" s="2234"/>
      <c r="H5974" s="2234"/>
      <c r="I5974" s="2659"/>
      <c r="J5974" s="2235"/>
      <c r="K5974" s="2235"/>
      <c r="L5974" s="2266"/>
      <c r="M5974" s="2175">
        <v>0</v>
      </c>
      <c r="N5974" s="2237"/>
      <c r="O5974" s="2119"/>
      <c r="P5974" s="2665"/>
      <c r="Q5974" s="2666"/>
      <c r="R5974" s="2667"/>
      <c r="S5974" s="2238">
        <f>R5974*E5970</f>
        <v>0</v>
      </c>
      <c r="T5974" s="2668"/>
    </row>
    <row r="5975" spans="1:20" s="2664" customFormat="1" ht="12" hidden="1" customHeight="1">
      <c r="A5975" s="2654"/>
      <c r="B5975" s="2655"/>
      <c r="C5975" s="2656"/>
      <c r="D5975" s="2655"/>
      <c r="E5975" s="2657"/>
      <c r="F5975" s="2658"/>
      <c r="G5975" s="2234"/>
      <c r="H5975" s="2234"/>
      <c r="I5975" s="2659"/>
      <c r="J5975" s="2235"/>
      <c r="K5975" s="2235"/>
      <c r="L5975" s="2266"/>
      <c r="M5975" s="2175">
        <v>0</v>
      </c>
      <c r="N5975" s="2237"/>
      <c r="O5975" s="2119"/>
      <c r="P5975" s="2665"/>
      <c r="Q5975" s="2666"/>
      <c r="R5975" s="2667"/>
      <c r="S5975" s="2238">
        <f>R5975*E5970</f>
        <v>0</v>
      </c>
      <c r="T5975" s="2668"/>
    </row>
    <row r="5976" spans="1:20" s="2664" customFormat="1" ht="12" hidden="1" customHeight="1">
      <c r="A5976" s="2654" t="e">
        <f>#REF!+1</f>
        <v>#REF!</v>
      </c>
      <c r="B5976" s="2655"/>
      <c r="C5976" s="2656"/>
      <c r="D5976" s="2655"/>
      <c r="E5976" s="2657"/>
      <c r="F5976" s="2658"/>
      <c r="G5976" s="2234"/>
      <c r="H5976" s="2234"/>
      <c r="I5976" s="2659"/>
      <c r="J5976" s="2235"/>
      <c r="K5976" s="2235"/>
      <c r="L5976" s="2266"/>
      <c r="M5976" s="2175">
        <v>0</v>
      </c>
      <c r="N5976" s="2237"/>
      <c r="O5976" s="2119"/>
      <c r="P5976" s="2665"/>
      <c r="Q5976" s="2666"/>
      <c r="R5976" s="2667"/>
      <c r="S5976" s="2238">
        <f>R5976*E5970</f>
        <v>0</v>
      </c>
      <c r="T5976" s="2668"/>
    </row>
    <row r="5977" spans="1:20" s="2664" customFormat="1" ht="12" hidden="1" customHeight="1">
      <c r="A5977" s="2654"/>
      <c r="B5977" s="2655"/>
      <c r="C5977" s="2656"/>
      <c r="D5977" s="2655"/>
      <c r="E5977" s="2657"/>
      <c r="F5977" s="2658"/>
      <c r="G5977" s="2234"/>
      <c r="H5977" s="2234"/>
      <c r="I5977" s="2659"/>
      <c r="J5977" s="2235"/>
      <c r="K5977" s="2235"/>
      <c r="L5977" s="2266"/>
      <c r="M5977" s="2175">
        <v>0</v>
      </c>
      <c r="N5977" s="2237"/>
      <c r="O5977" s="2119"/>
      <c r="P5977" s="2665"/>
      <c r="Q5977" s="2666"/>
      <c r="R5977" s="2667"/>
      <c r="S5977" s="2238">
        <f>R5977*E5970</f>
        <v>0</v>
      </c>
      <c r="T5977" s="2668"/>
    </row>
    <row r="5978" spans="1:20" s="2664" customFormat="1" ht="12" hidden="1" customHeight="1">
      <c r="A5978" s="2654"/>
      <c r="B5978" s="2655"/>
      <c r="C5978" s="2656"/>
      <c r="D5978" s="2655"/>
      <c r="E5978" s="2657"/>
      <c r="F5978" s="2658"/>
      <c r="G5978" s="2173"/>
      <c r="H5978" s="2173"/>
      <c r="I5978" s="2659"/>
      <c r="J5978" s="2235"/>
      <c r="K5978" s="2235"/>
      <c r="L5978" s="2266"/>
      <c r="M5978" s="2175">
        <v>0</v>
      </c>
      <c r="N5978" s="2237"/>
      <c r="O5978" s="2119"/>
      <c r="P5978" s="2671"/>
      <c r="Q5978" s="2672"/>
      <c r="R5978" s="2675"/>
      <c r="S5978" s="2239">
        <f>R5978*E5970</f>
        <v>0</v>
      </c>
      <c r="T5978" s="2676"/>
    </row>
    <row r="5979" spans="1:20" s="2664" customFormat="1" ht="27" customHeight="1">
      <c r="A5979" s="2654">
        <f>A5970+1</f>
        <v>8</v>
      </c>
      <c r="B5979" s="2655" t="s">
        <v>425</v>
      </c>
      <c r="C5979" s="2656" t="s">
        <v>2638</v>
      </c>
      <c r="D5979" s="2655" t="s">
        <v>2819</v>
      </c>
      <c r="E5979" s="2657">
        <v>37</v>
      </c>
      <c r="F5979" s="2658">
        <v>0.72</v>
      </c>
      <c r="G5979" s="2234">
        <v>26.64</v>
      </c>
      <c r="H5979" s="2234">
        <v>1.0448318890814559</v>
      </c>
      <c r="I5979" s="2659">
        <v>0</v>
      </c>
      <c r="J5979" s="2234">
        <v>0</v>
      </c>
      <c r="K5979" s="2234">
        <v>0</v>
      </c>
      <c r="L5979" s="2173">
        <v>3.4999208999999993</v>
      </c>
      <c r="M5979" s="2175">
        <v>5.8796699599949385</v>
      </c>
      <c r="N5979" s="2478">
        <v>217.54778851981271</v>
      </c>
      <c r="O5979" s="2200">
        <f>E5979*L5979</f>
        <v>129.49707329999998</v>
      </c>
      <c r="P5979" s="2656" t="s">
        <v>424</v>
      </c>
      <c r="Q5979" s="2661" t="s">
        <v>2819</v>
      </c>
      <c r="R5979" s="2662">
        <v>1</v>
      </c>
      <c r="S5979" s="2116">
        <f>R5979*E5979</f>
        <v>37</v>
      </c>
      <c r="T5979" s="2658">
        <v>3</v>
      </c>
    </row>
    <row r="5980" spans="1:20" s="2664" customFormat="1" ht="12" hidden="1" customHeight="1">
      <c r="A5980" s="2654"/>
      <c r="B5980" s="2655"/>
      <c r="C5980" s="2656"/>
      <c r="D5980" s="2655"/>
      <c r="E5980" s="2657"/>
      <c r="F5980" s="2658"/>
      <c r="G5980" s="2234"/>
      <c r="H5980" s="2234"/>
      <c r="I5980" s="2658"/>
      <c r="J5980" s="2235"/>
      <c r="K5980" s="2235"/>
      <c r="L5980" s="2266"/>
      <c r="M5980" s="2175">
        <v>0</v>
      </c>
      <c r="N5980" s="2237"/>
      <c r="O5980" s="2119"/>
      <c r="P5980" s="2665"/>
      <c r="Q5980" s="2666"/>
      <c r="R5980" s="2667"/>
      <c r="S5980" s="2238">
        <f>R5980*E5979</f>
        <v>0</v>
      </c>
      <c r="T5980" s="2668"/>
    </row>
    <row r="5981" spans="1:20" s="2664" customFormat="1" ht="12" hidden="1" customHeight="1">
      <c r="A5981" s="2654" t="e">
        <f>#REF!+1</f>
        <v>#REF!</v>
      </c>
      <c r="B5981" s="2655"/>
      <c r="C5981" s="2656"/>
      <c r="D5981" s="2655"/>
      <c r="E5981" s="2657"/>
      <c r="F5981" s="2658"/>
      <c r="G5981" s="2234"/>
      <c r="H5981" s="2234"/>
      <c r="I5981" s="2658"/>
      <c r="J5981" s="2235"/>
      <c r="K5981" s="2235"/>
      <c r="L5981" s="2266"/>
      <c r="M5981" s="2175">
        <v>0</v>
      </c>
      <c r="N5981" s="2237"/>
      <c r="O5981" s="2119"/>
      <c r="P5981" s="2665"/>
      <c r="Q5981" s="2666"/>
      <c r="R5981" s="2667"/>
      <c r="S5981" s="2238">
        <f>R5981*E5979</f>
        <v>0</v>
      </c>
      <c r="T5981" s="2668"/>
    </row>
    <row r="5982" spans="1:20" s="2664" customFormat="1" ht="12" hidden="1" customHeight="1">
      <c r="A5982" s="2654"/>
      <c r="B5982" s="2655"/>
      <c r="C5982" s="2656"/>
      <c r="D5982" s="2655"/>
      <c r="E5982" s="2657"/>
      <c r="F5982" s="2658"/>
      <c r="G5982" s="2234"/>
      <c r="H5982" s="2234"/>
      <c r="I5982" s="2658"/>
      <c r="J5982" s="2235"/>
      <c r="K5982" s="2235"/>
      <c r="L5982" s="2266"/>
      <c r="M5982" s="2175">
        <v>0</v>
      </c>
      <c r="N5982" s="2237"/>
      <c r="O5982" s="2119"/>
      <c r="P5982" s="2665"/>
      <c r="Q5982" s="2666"/>
      <c r="R5982" s="2667"/>
      <c r="S5982" s="2238">
        <f>R5982*E5979</f>
        <v>0</v>
      </c>
      <c r="T5982" s="2668"/>
    </row>
    <row r="5983" spans="1:20" s="2664" customFormat="1" ht="12" hidden="1" customHeight="1">
      <c r="A5983" s="2654" t="e">
        <f>#REF!+1</f>
        <v>#REF!</v>
      </c>
      <c r="B5983" s="2655"/>
      <c r="C5983" s="2656"/>
      <c r="D5983" s="2655"/>
      <c r="E5983" s="2657"/>
      <c r="F5983" s="2658"/>
      <c r="G5983" s="2234"/>
      <c r="H5983" s="2234"/>
      <c r="I5983" s="2658"/>
      <c r="J5983" s="2235"/>
      <c r="K5983" s="2235"/>
      <c r="L5983" s="2266"/>
      <c r="M5983" s="2175">
        <v>0</v>
      </c>
      <c r="N5983" s="2237"/>
      <c r="O5983" s="2119"/>
      <c r="P5983" s="2665"/>
      <c r="Q5983" s="2666"/>
      <c r="R5983" s="2667"/>
      <c r="S5983" s="2238">
        <f>R5983*E5979</f>
        <v>0</v>
      </c>
      <c r="T5983" s="2668"/>
    </row>
    <row r="5984" spans="1:20" s="2664" customFormat="1" ht="12" hidden="1" customHeight="1">
      <c r="A5984" s="2654"/>
      <c r="B5984" s="2655"/>
      <c r="C5984" s="2656"/>
      <c r="D5984" s="2655"/>
      <c r="E5984" s="2657"/>
      <c r="F5984" s="2658"/>
      <c r="G5984" s="2234"/>
      <c r="H5984" s="2234"/>
      <c r="I5984" s="2658"/>
      <c r="J5984" s="2235"/>
      <c r="K5984" s="2235"/>
      <c r="L5984" s="2266"/>
      <c r="M5984" s="2175">
        <v>0</v>
      </c>
      <c r="N5984" s="2237"/>
      <c r="O5984" s="2119"/>
      <c r="P5984" s="2665"/>
      <c r="Q5984" s="2666"/>
      <c r="R5984" s="2667"/>
      <c r="S5984" s="2238">
        <f>R5984*E5979</f>
        <v>0</v>
      </c>
      <c r="T5984" s="2668"/>
    </row>
    <row r="5985" spans="1:20" s="2664" customFormat="1" ht="12" hidden="1" customHeight="1">
      <c r="A5985" s="2654" t="e">
        <f>#REF!+1</f>
        <v>#REF!</v>
      </c>
      <c r="B5985" s="2655"/>
      <c r="C5985" s="2656"/>
      <c r="D5985" s="2655"/>
      <c r="E5985" s="2657"/>
      <c r="F5985" s="2658"/>
      <c r="G5985" s="2234"/>
      <c r="H5985" s="2234"/>
      <c r="I5985" s="2658"/>
      <c r="J5985" s="2235"/>
      <c r="K5985" s="2235"/>
      <c r="L5985" s="2266"/>
      <c r="M5985" s="2175">
        <v>0</v>
      </c>
      <c r="N5985" s="2237"/>
      <c r="O5985" s="2119"/>
      <c r="P5985" s="2665"/>
      <c r="Q5985" s="2666"/>
      <c r="R5985" s="2667"/>
      <c r="S5985" s="2238">
        <f>R5985*E5979</f>
        <v>0</v>
      </c>
      <c r="T5985" s="2668"/>
    </row>
    <row r="5986" spans="1:20" s="2664" customFormat="1" ht="12" hidden="1" customHeight="1">
      <c r="A5986" s="2654"/>
      <c r="B5986" s="2655"/>
      <c r="C5986" s="2656"/>
      <c r="D5986" s="2655"/>
      <c r="E5986" s="2657"/>
      <c r="F5986" s="2658"/>
      <c r="G5986" s="2234"/>
      <c r="H5986" s="2234"/>
      <c r="I5986" s="2658"/>
      <c r="J5986" s="2235"/>
      <c r="K5986" s="2235"/>
      <c r="L5986" s="2266"/>
      <c r="M5986" s="2175">
        <v>0</v>
      </c>
      <c r="N5986" s="2237"/>
      <c r="O5986" s="2119"/>
      <c r="P5986" s="2665"/>
      <c r="Q5986" s="2666"/>
      <c r="R5986" s="2667"/>
      <c r="S5986" s="2238">
        <f>R5986*E5979</f>
        <v>0</v>
      </c>
      <c r="T5986" s="2668"/>
    </row>
    <row r="5987" spans="1:20" s="2664" customFormat="1" ht="12" hidden="1" customHeight="1">
      <c r="A5987" s="2654"/>
      <c r="B5987" s="2655"/>
      <c r="C5987" s="2656"/>
      <c r="D5987" s="2655"/>
      <c r="E5987" s="2657"/>
      <c r="F5987" s="2658"/>
      <c r="G5987" s="2173"/>
      <c r="H5987" s="2173"/>
      <c r="I5987" s="2658"/>
      <c r="J5987" s="2235"/>
      <c r="K5987" s="2235"/>
      <c r="L5987" s="2266"/>
      <c r="M5987" s="2175">
        <v>0</v>
      </c>
      <c r="N5987" s="2237"/>
      <c r="O5987" s="2119"/>
      <c r="P5987" s="2671"/>
      <c r="Q5987" s="2672"/>
      <c r="R5987" s="2675"/>
      <c r="S5987" s="2239">
        <f>R5987*E5979</f>
        <v>0</v>
      </c>
      <c r="T5987" s="2676"/>
    </row>
    <row r="5988" spans="1:20" s="2664" customFormat="1" ht="27" customHeight="1">
      <c r="A5988" s="2654">
        <f>A5979+1</f>
        <v>9</v>
      </c>
      <c r="B5988" s="2655" t="s">
        <v>425</v>
      </c>
      <c r="C5988" s="2656" t="s">
        <v>2639</v>
      </c>
      <c r="D5988" s="2655" t="s">
        <v>2819</v>
      </c>
      <c r="E5988" s="2657">
        <v>25</v>
      </c>
      <c r="F5988" s="2658">
        <v>0.72</v>
      </c>
      <c r="G5988" s="2234">
        <v>18</v>
      </c>
      <c r="H5988" s="2234">
        <v>1.0448318890814559</v>
      </c>
      <c r="I5988" s="2659">
        <v>0</v>
      </c>
      <c r="J5988" s="2234">
        <v>0</v>
      </c>
      <c r="K5988" s="2234">
        <v>0</v>
      </c>
      <c r="L5988" s="2173">
        <v>3.4999208999999993</v>
      </c>
      <c r="M5988" s="2175">
        <v>5.8796699599949385</v>
      </c>
      <c r="N5988" s="2478">
        <v>146.99174899987347</v>
      </c>
      <c r="O5988" s="2200">
        <f>E5988*L5988</f>
        <v>87.49802249999999</v>
      </c>
      <c r="P5988" s="2656" t="s">
        <v>424</v>
      </c>
      <c r="Q5988" s="2661" t="s">
        <v>2819</v>
      </c>
      <c r="R5988" s="2662">
        <v>1</v>
      </c>
      <c r="S5988" s="2116">
        <f>R5988*E5988</f>
        <v>25</v>
      </c>
      <c r="T5988" s="2658">
        <v>3</v>
      </c>
    </row>
    <row r="5989" spans="1:20" s="2664" customFormat="1" ht="12" hidden="1" customHeight="1">
      <c r="A5989" s="2654"/>
      <c r="B5989" s="2655"/>
      <c r="C5989" s="2656"/>
      <c r="D5989" s="2655"/>
      <c r="E5989" s="2657"/>
      <c r="F5989" s="2658"/>
      <c r="G5989" s="2234"/>
      <c r="H5989" s="2234"/>
      <c r="I5989" s="2658"/>
      <c r="J5989" s="2235"/>
      <c r="K5989" s="2235"/>
      <c r="L5989" s="2266"/>
      <c r="M5989" s="2175">
        <v>0</v>
      </c>
      <c r="N5989" s="2237"/>
      <c r="O5989" s="2119"/>
      <c r="P5989" s="2665"/>
      <c r="Q5989" s="2666"/>
      <c r="R5989" s="2667"/>
      <c r="S5989" s="2238">
        <f>R5989*E5988</f>
        <v>0</v>
      </c>
      <c r="T5989" s="2668"/>
    </row>
    <row r="5990" spans="1:20" s="2664" customFormat="1" ht="12" hidden="1" customHeight="1">
      <c r="A5990" s="2654" t="e">
        <f>#REF!+1</f>
        <v>#REF!</v>
      </c>
      <c r="B5990" s="2655"/>
      <c r="C5990" s="2656"/>
      <c r="D5990" s="2655"/>
      <c r="E5990" s="2657"/>
      <c r="F5990" s="2658"/>
      <c r="G5990" s="2234"/>
      <c r="H5990" s="2234"/>
      <c r="I5990" s="2658"/>
      <c r="J5990" s="2235"/>
      <c r="K5990" s="2235"/>
      <c r="L5990" s="2266"/>
      <c r="M5990" s="2175">
        <v>0</v>
      </c>
      <c r="N5990" s="2237"/>
      <c r="O5990" s="2119"/>
      <c r="P5990" s="2665"/>
      <c r="Q5990" s="2666"/>
      <c r="R5990" s="2667"/>
      <c r="S5990" s="2238">
        <f>R5990*E5988</f>
        <v>0</v>
      </c>
      <c r="T5990" s="2668"/>
    </row>
    <row r="5991" spans="1:20" s="2664" customFormat="1" ht="12" hidden="1" customHeight="1">
      <c r="A5991" s="2654"/>
      <c r="B5991" s="2655"/>
      <c r="C5991" s="2656"/>
      <c r="D5991" s="2655"/>
      <c r="E5991" s="2657"/>
      <c r="F5991" s="2658"/>
      <c r="G5991" s="2234"/>
      <c r="H5991" s="2234"/>
      <c r="I5991" s="2658"/>
      <c r="J5991" s="2235"/>
      <c r="K5991" s="2235"/>
      <c r="L5991" s="2266"/>
      <c r="M5991" s="2175">
        <v>0</v>
      </c>
      <c r="N5991" s="2237"/>
      <c r="O5991" s="2119"/>
      <c r="P5991" s="2665"/>
      <c r="Q5991" s="2666"/>
      <c r="R5991" s="2667"/>
      <c r="S5991" s="2238">
        <f>R5991*E5988</f>
        <v>0</v>
      </c>
      <c r="T5991" s="2668"/>
    </row>
    <row r="5992" spans="1:20" s="2664" customFormat="1" ht="12" hidden="1" customHeight="1">
      <c r="A5992" s="2654" t="e">
        <f>#REF!+1</f>
        <v>#REF!</v>
      </c>
      <c r="B5992" s="2655"/>
      <c r="C5992" s="2656"/>
      <c r="D5992" s="2655"/>
      <c r="E5992" s="2657"/>
      <c r="F5992" s="2658"/>
      <c r="G5992" s="2234"/>
      <c r="H5992" s="2234"/>
      <c r="I5992" s="2658"/>
      <c r="J5992" s="2235"/>
      <c r="K5992" s="2235"/>
      <c r="L5992" s="2266"/>
      <c r="M5992" s="2175">
        <v>0</v>
      </c>
      <c r="N5992" s="2237"/>
      <c r="O5992" s="2119"/>
      <c r="P5992" s="2665"/>
      <c r="Q5992" s="2666"/>
      <c r="R5992" s="2667"/>
      <c r="S5992" s="2238">
        <f>R5992*E5988</f>
        <v>0</v>
      </c>
      <c r="T5992" s="2668"/>
    </row>
    <row r="5993" spans="1:20" s="2664" customFormat="1" ht="12" hidden="1" customHeight="1">
      <c r="A5993" s="2654"/>
      <c r="B5993" s="2655"/>
      <c r="C5993" s="2656"/>
      <c r="D5993" s="2655"/>
      <c r="E5993" s="2657"/>
      <c r="F5993" s="2658"/>
      <c r="G5993" s="2234"/>
      <c r="H5993" s="2234"/>
      <c r="I5993" s="2658"/>
      <c r="J5993" s="2235"/>
      <c r="K5993" s="2235"/>
      <c r="L5993" s="2266"/>
      <c r="M5993" s="2175">
        <v>0</v>
      </c>
      <c r="N5993" s="2237"/>
      <c r="O5993" s="2119"/>
      <c r="P5993" s="2665"/>
      <c r="Q5993" s="2666"/>
      <c r="R5993" s="2667"/>
      <c r="S5993" s="2238">
        <f>R5993*E5988</f>
        <v>0</v>
      </c>
      <c r="T5993" s="2668"/>
    </row>
    <row r="5994" spans="1:20" s="2664" customFormat="1" ht="12" hidden="1" customHeight="1">
      <c r="A5994" s="2654" t="e">
        <f>#REF!+1</f>
        <v>#REF!</v>
      </c>
      <c r="B5994" s="2655"/>
      <c r="C5994" s="2656"/>
      <c r="D5994" s="2655"/>
      <c r="E5994" s="2657"/>
      <c r="F5994" s="2658"/>
      <c r="G5994" s="2234"/>
      <c r="H5994" s="2234"/>
      <c r="I5994" s="2658"/>
      <c r="J5994" s="2235"/>
      <c r="K5994" s="2235"/>
      <c r="L5994" s="2266"/>
      <c r="M5994" s="2175">
        <v>0</v>
      </c>
      <c r="N5994" s="2237"/>
      <c r="O5994" s="2119"/>
      <c r="P5994" s="2665"/>
      <c r="Q5994" s="2666"/>
      <c r="R5994" s="2667"/>
      <c r="S5994" s="2238">
        <f>R5994*E5988</f>
        <v>0</v>
      </c>
      <c r="T5994" s="2668"/>
    </row>
    <row r="5995" spans="1:20" s="2664" customFormat="1" ht="12" hidden="1" customHeight="1">
      <c r="A5995" s="2654"/>
      <c r="B5995" s="2655"/>
      <c r="C5995" s="2656"/>
      <c r="D5995" s="2655"/>
      <c r="E5995" s="2657"/>
      <c r="F5995" s="2658"/>
      <c r="G5995" s="2234"/>
      <c r="H5995" s="2234"/>
      <c r="I5995" s="2658"/>
      <c r="J5995" s="2235"/>
      <c r="K5995" s="2235"/>
      <c r="L5995" s="2266"/>
      <c r="M5995" s="2175">
        <v>0</v>
      </c>
      <c r="N5995" s="2237"/>
      <c r="O5995" s="2119"/>
      <c r="P5995" s="2665"/>
      <c r="Q5995" s="2666"/>
      <c r="R5995" s="2667"/>
      <c r="S5995" s="2238">
        <f>R5995*E5988</f>
        <v>0</v>
      </c>
      <c r="T5995" s="2668"/>
    </row>
    <row r="5996" spans="1:20" s="2664" customFormat="1" ht="12" hidden="1" customHeight="1">
      <c r="A5996" s="2654"/>
      <c r="B5996" s="2655"/>
      <c r="C5996" s="2656"/>
      <c r="D5996" s="2655"/>
      <c r="E5996" s="2657"/>
      <c r="F5996" s="2658"/>
      <c r="G5996" s="2173"/>
      <c r="H5996" s="2173"/>
      <c r="I5996" s="2658"/>
      <c r="J5996" s="2235"/>
      <c r="K5996" s="2235"/>
      <c r="L5996" s="2266"/>
      <c r="M5996" s="2175">
        <v>0</v>
      </c>
      <c r="N5996" s="2237"/>
      <c r="O5996" s="2119"/>
      <c r="P5996" s="2671"/>
      <c r="Q5996" s="2672"/>
      <c r="R5996" s="2675"/>
      <c r="S5996" s="2239">
        <f>R5996*E5988</f>
        <v>0</v>
      </c>
      <c r="T5996" s="2676"/>
    </row>
    <row r="5997" spans="1:20" s="2487" customFormat="1" ht="24.75" customHeight="1">
      <c r="A5997" s="2654">
        <f>A5988+1</f>
        <v>10</v>
      </c>
      <c r="B5997" s="2654" t="s">
        <v>1076</v>
      </c>
      <c r="C5997" s="2677" t="s">
        <v>2640</v>
      </c>
      <c r="D5997" s="2678" t="s">
        <v>2819</v>
      </c>
      <c r="E5997" s="2173">
        <v>1</v>
      </c>
      <c r="F5997" s="2679">
        <v>1.6</v>
      </c>
      <c r="G5997" s="1991">
        <v>1.6</v>
      </c>
      <c r="H5997" s="1991">
        <v>2.3218486424032352</v>
      </c>
      <c r="I5997" s="2680"/>
      <c r="J5997" s="2173">
        <v>0</v>
      </c>
      <c r="K5997" s="1991">
        <v>0</v>
      </c>
      <c r="L5997" s="2173">
        <v>16.52740425</v>
      </c>
      <c r="M5997" s="2175">
        <v>24.385789754300465</v>
      </c>
      <c r="N5997" s="2681">
        <v>24.385789754300465</v>
      </c>
      <c r="O5997" s="2200">
        <f>E5997*L5997</f>
        <v>16.52740425</v>
      </c>
      <c r="P5997" s="2682" t="s">
        <v>2951</v>
      </c>
      <c r="Q5997" s="2683" t="s">
        <v>2819</v>
      </c>
      <c r="R5997" s="2684">
        <v>1</v>
      </c>
      <c r="S5997" s="2685">
        <f>R5997*E5997</f>
        <v>1</v>
      </c>
      <c r="T5997" s="1983">
        <f>17/1.2</f>
        <v>14.166666666666668</v>
      </c>
    </row>
    <row r="5998" spans="1:20" s="2488" customFormat="1" ht="17.25" hidden="1" customHeight="1">
      <c r="A5998" s="2654"/>
      <c r="B5998" s="2654"/>
      <c r="C5998" s="2686"/>
      <c r="D5998" s="2654"/>
      <c r="E5998" s="2687"/>
      <c r="F5998" s="2680"/>
      <c r="G5998" s="1991"/>
      <c r="H5998" s="1991"/>
      <c r="I5998" s="2680"/>
      <c r="J5998" s="1991"/>
      <c r="K5998" s="1991"/>
      <c r="L5998" s="1991"/>
      <c r="M5998" s="2175">
        <v>0</v>
      </c>
      <c r="N5998" s="2681"/>
      <c r="O5998" s="2688"/>
      <c r="P5998" s="2689"/>
      <c r="Q5998" s="2690"/>
      <c r="R5998" s="2691"/>
      <c r="S5998" s="2692">
        <f>R5998*E5997</f>
        <v>0</v>
      </c>
      <c r="T5998" s="2693"/>
    </row>
    <row r="5999" spans="1:20" s="2488" customFormat="1" ht="16.5" hidden="1" customHeight="1">
      <c r="A5999" s="2654"/>
      <c r="B5999" s="2654"/>
      <c r="C5999" s="2686"/>
      <c r="D5999" s="2654"/>
      <c r="E5999" s="2687"/>
      <c r="F5999" s="2680"/>
      <c r="G5999" s="1991"/>
      <c r="H5999" s="1991"/>
      <c r="I5999" s="2680"/>
      <c r="J5999" s="1991"/>
      <c r="K5999" s="1991"/>
      <c r="L5999" s="1991"/>
      <c r="M5999" s="2175">
        <v>0</v>
      </c>
      <c r="N5999" s="2681"/>
      <c r="O5999" s="2688"/>
      <c r="P5999" s="2689"/>
      <c r="Q5999" s="2690"/>
      <c r="R5999" s="2691"/>
      <c r="S5999" s="2692" t="e">
        <f>R5999*#REF!</f>
        <v>#REF!</v>
      </c>
      <c r="T5999" s="2693"/>
    </row>
    <row r="6000" spans="1:20" s="2488" customFormat="1" ht="18" hidden="1" customHeight="1">
      <c r="A6000" s="2654"/>
      <c r="B6000" s="2654"/>
      <c r="C6000" s="2686"/>
      <c r="D6000" s="2654"/>
      <c r="E6000" s="2687"/>
      <c r="F6000" s="2680"/>
      <c r="G6000" s="1991"/>
      <c r="H6000" s="1991"/>
      <c r="I6000" s="2680"/>
      <c r="J6000" s="1991"/>
      <c r="K6000" s="1991"/>
      <c r="L6000" s="1991"/>
      <c r="M6000" s="2175">
        <v>0</v>
      </c>
      <c r="N6000" s="2681"/>
      <c r="O6000" s="2688"/>
      <c r="P6000" s="2689"/>
      <c r="Q6000" s="2690"/>
      <c r="R6000" s="2691"/>
      <c r="S6000" s="2692" t="e">
        <f>R6000*#REF!</f>
        <v>#REF!</v>
      </c>
      <c r="T6000" s="2693"/>
    </row>
    <row r="6001" spans="1:21" s="2488" customFormat="1" ht="15" hidden="1" customHeight="1">
      <c r="A6001" s="2654"/>
      <c r="B6001" s="2654"/>
      <c r="C6001" s="2686"/>
      <c r="D6001" s="2654"/>
      <c r="E6001" s="2687"/>
      <c r="F6001" s="2680"/>
      <c r="G6001" s="1991"/>
      <c r="H6001" s="1991"/>
      <c r="I6001" s="2680"/>
      <c r="J6001" s="1991"/>
      <c r="K6001" s="1991"/>
      <c r="L6001" s="1991"/>
      <c r="M6001" s="2175">
        <v>0</v>
      </c>
      <c r="N6001" s="2681"/>
      <c r="O6001" s="2688"/>
      <c r="P6001" s="2689"/>
      <c r="Q6001" s="2690"/>
      <c r="R6001" s="2691"/>
      <c r="S6001" s="2692">
        <f>R6001*E5997</f>
        <v>0</v>
      </c>
      <c r="T6001" s="2693"/>
    </row>
    <row r="6002" spans="1:21" s="2488" customFormat="1" ht="12" hidden="1" customHeight="1">
      <c r="A6002" s="2654"/>
      <c r="B6002" s="2654"/>
      <c r="C6002" s="2686"/>
      <c r="D6002" s="2654"/>
      <c r="E6002" s="2687"/>
      <c r="F6002" s="2680"/>
      <c r="G6002" s="1991"/>
      <c r="H6002" s="1991"/>
      <c r="I6002" s="2680"/>
      <c r="J6002" s="1991"/>
      <c r="K6002" s="1991"/>
      <c r="L6002" s="1991"/>
      <c r="M6002" s="2175">
        <v>0</v>
      </c>
      <c r="N6002" s="2681"/>
      <c r="O6002" s="2688"/>
      <c r="P6002" s="2689"/>
      <c r="Q6002" s="2690"/>
      <c r="R6002" s="2691"/>
      <c r="S6002" s="2692">
        <f>R6002*E5997</f>
        <v>0</v>
      </c>
      <c r="T6002" s="2692"/>
    </row>
    <row r="6003" spans="1:21" s="2488" customFormat="1" ht="12" hidden="1" customHeight="1">
      <c r="A6003" s="2654"/>
      <c r="B6003" s="2654"/>
      <c r="C6003" s="2686"/>
      <c r="D6003" s="2654"/>
      <c r="E6003" s="2687"/>
      <c r="F6003" s="2680"/>
      <c r="G6003" s="1991"/>
      <c r="H6003" s="1991"/>
      <c r="I6003" s="2680"/>
      <c r="J6003" s="1991"/>
      <c r="K6003" s="1991"/>
      <c r="L6003" s="1991"/>
      <c r="M6003" s="2175">
        <v>0</v>
      </c>
      <c r="N6003" s="2681"/>
      <c r="O6003" s="2688"/>
      <c r="P6003" s="2689"/>
      <c r="Q6003" s="2690"/>
      <c r="R6003" s="2691"/>
      <c r="S6003" s="2692">
        <f>R6003*E5997</f>
        <v>0</v>
      </c>
      <c r="T6003" s="2692"/>
    </row>
    <row r="6004" spans="1:21" s="2488" customFormat="1" ht="12" hidden="1" customHeight="1">
      <c r="A6004" s="2654"/>
      <c r="B6004" s="2654"/>
      <c r="C6004" s="2686"/>
      <c r="D6004" s="2654"/>
      <c r="E6004" s="2687"/>
      <c r="F6004" s="2680"/>
      <c r="G6004" s="1991"/>
      <c r="H6004" s="1991"/>
      <c r="I6004" s="2680"/>
      <c r="J6004" s="1991"/>
      <c r="K6004" s="1991"/>
      <c r="L6004" s="1991"/>
      <c r="M6004" s="2175">
        <v>0</v>
      </c>
      <c r="N6004" s="2681"/>
      <c r="O6004" s="2688"/>
      <c r="P6004" s="2689"/>
      <c r="Q6004" s="2690"/>
      <c r="R6004" s="2691"/>
      <c r="S6004" s="2692">
        <f>R6004*E5997</f>
        <v>0</v>
      </c>
      <c r="T6004" s="2692"/>
    </row>
    <row r="6005" spans="1:21" s="2488" customFormat="1" ht="12" hidden="1" customHeight="1">
      <c r="A6005" s="2654"/>
      <c r="B6005" s="2654"/>
      <c r="C6005" s="2686"/>
      <c r="D6005" s="2654"/>
      <c r="E6005" s="2687"/>
      <c r="F6005" s="2680"/>
      <c r="G6005" s="1991"/>
      <c r="H6005" s="1991"/>
      <c r="I6005" s="2680"/>
      <c r="J6005" s="1991"/>
      <c r="K6005" s="1991"/>
      <c r="L6005" s="1991"/>
      <c r="M6005" s="2175">
        <v>0</v>
      </c>
      <c r="N6005" s="2681"/>
      <c r="O6005" s="2688"/>
      <c r="P6005" s="2689"/>
      <c r="Q6005" s="2690"/>
      <c r="R6005" s="2694"/>
      <c r="S6005" s="2695">
        <f>R6005*E5997</f>
        <v>0</v>
      </c>
      <c r="T6005" s="2695"/>
    </row>
    <row r="6006" spans="1:21" s="2701" customFormat="1" ht="25.5" customHeight="1">
      <c r="A6006" s="2654">
        <f>A5997+1</f>
        <v>11</v>
      </c>
      <c r="B6006" s="2654"/>
      <c r="C6006" s="2696" t="s">
        <v>2641</v>
      </c>
      <c r="D6006" s="2654" t="s">
        <v>2819</v>
      </c>
      <c r="E6006" s="2687">
        <v>4</v>
      </c>
      <c r="F6006" s="2680"/>
      <c r="G6006" s="2234">
        <v>0</v>
      </c>
      <c r="H6006" s="2234">
        <v>0</v>
      </c>
      <c r="I6006" s="2680"/>
      <c r="J6006" s="2234">
        <v>0</v>
      </c>
      <c r="K6006" s="2234">
        <v>0</v>
      </c>
      <c r="L6006" s="2173">
        <v>3.4999208999999993</v>
      </c>
      <c r="M6006" s="2175">
        <v>4.5279426039469053</v>
      </c>
      <c r="N6006" s="2478">
        <v>18.111770415787621</v>
      </c>
      <c r="O6006" s="2200">
        <f>E6006*L6006</f>
        <v>13.999683599999997</v>
      </c>
      <c r="P6006" s="2686" t="s">
        <v>2952</v>
      </c>
      <c r="Q6006" s="2697" t="s">
        <v>2819</v>
      </c>
      <c r="R6006" s="2698">
        <v>1</v>
      </c>
      <c r="S6006" s="2699">
        <f>R6006*E6006</f>
        <v>4</v>
      </c>
      <c r="T6006" s="2700">
        <v>3</v>
      </c>
      <c r="U6006" s="2488"/>
    </row>
    <row r="6007" spans="1:21" s="2701" customFormat="1" ht="12" hidden="1" customHeight="1">
      <c r="A6007" s="2654"/>
      <c r="B6007" s="2654"/>
      <c r="C6007" s="2677"/>
      <c r="D6007" s="2654"/>
      <c r="E6007" s="2687"/>
      <c r="F6007" s="2680"/>
      <c r="G6007" s="2234"/>
      <c r="H6007" s="2234"/>
      <c r="I6007" s="2680"/>
      <c r="J6007" s="2235"/>
      <c r="K6007" s="2235"/>
      <c r="L6007" s="2266"/>
      <c r="M6007" s="2175">
        <v>0</v>
      </c>
      <c r="N6007" s="2237"/>
      <c r="O6007" s="2119"/>
      <c r="P6007" s="2689"/>
      <c r="Q6007" s="2702"/>
      <c r="R6007" s="2691"/>
      <c r="S6007" s="2692">
        <f>R6007*E6006</f>
        <v>0</v>
      </c>
      <c r="T6007" s="2692"/>
      <c r="U6007" s="2488"/>
    </row>
    <row r="6008" spans="1:21" s="2701" customFormat="1" ht="12" hidden="1" customHeight="1">
      <c r="A6008" s="2654" t="e">
        <f>#REF!+1</f>
        <v>#REF!</v>
      </c>
      <c r="B6008" s="2654"/>
      <c r="C6008" s="2677"/>
      <c r="D6008" s="2654"/>
      <c r="E6008" s="2687"/>
      <c r="F6008" s="2680"/>
      <c r="G6008" s="2234"/>
      <c r="H6008" s="2234"/>
      <c r="I6008" s="2680"/>
      <c r="J6008" s="2235"/>
      <c r="K6008" s="2235"/>
      <c r="L6008" s="2266"/>
      <c r="M6008" s="2175">
        <v>0</v>
      </c>
      <c r="N6008" s="2237"/>
      <c r="O6008" s="2119"/>
      <c r="P6008" s="2689"/>
      <c r="Q6008" s="2702"/>
      <c r="R6008" s="2691"/>
      <c r="S6008" s="2692">
        <f>R6008*E6006</f>
        <v>0</v>
      </c>
      <c r="T6008" s="2692"/>
      <c r="U6008" s="2488"/>
    </row>
    <row r="6009" spans="1:21" s="2701" customFormat="1" ht="12" hidden="1" customHeight="1">
      <c r="A6009" s="2654"/>
      <c r="B6009" s="2654"/>
      <c r="C6009" s="2677"/>
      <c r="D6009" s="2654"/>
      <c r="E6009" s="2687"/>
      <c r="F6009" s="2680"/>
      <c r="G6009" s="2234"/>
      <c r="H6009" s="2234"/>
      <c r="I6009" s="2680"/>
      <c r="J6009" s="2235"/>
      <c r="K6009" s="2235"/>
      <c r="L6009" s="2266"/>
      <c r="M6009" s="2175">
        <v>0</v>
      </c>
      <c r="N6009" s="2237"/>
      <c r="O6009" s="2119"/>
      <c r="P6009" s="2689"/>
      <c r="Q6009" s="2702"/>
      <c r="R6009" s="2691"/>
      <c r="S6009" s="2692">
        <f>R6009*E6006</f>
        <v>0</v>
      </c>
      <c r="T6009" s="2692"/>
      <c r="U6009" s="2488"/>
    </row>
    <row r="6010" spans="1:21" s="2701" customFormat="1" ht="12" hidden="1" customHeight="1">
      <c r="A6010" s="2654" t="e">
        <f>#REF!+1</f>
        <v>#REF!</v>
      </c>
      <c r="B6010" s="2654"/>
      <c r="C6010" s="2677"/>
      <c r="D6010" s="2654"/>
      <c r="E6010" s="2687"/>
      <c r="F6010" s="2680"/>
      <c r="G6010" s="2234"/>
      <c r="H6010" s="2234"/>
      <c r="I6010" s="2680"/>
      <c r="J6010" s="2235"/>
      <c r="K6010" s="2235"/>
      <c r="L6010" s="2266"/>
      <c r="M6010" s="2175">
        <v>0</v>
      </c>
      <c r="N6010" s="2237"/>
      <c r="O6010" s="2119"/>
      <c r="P6010" s="2689"/>
      <c r="Q6010" s="2702"/>
      <c r="R6010" s="2691"/>
      <c r="S6010" s="2692">
        <f>R6010*E6006</f>
        <v>0</v>
      </c>
      <c r="T6010" s="2692"/>
      <c r="U6010" s="2488"/>
    </row>
    <row r="6011" spans="1:21" s="2701" customFormat="1" ht="12" hidden="1" customHeight="1">
      <c r="A6011" s="2654"/>
      <c r="B6011" s="2654"/>
      <c r="C6011" s="2677"/>
      <c r="D6011" s="2654"/>
      <c r="E6011" s="2687"/>
      <c r="F6011" s="2680"/>
      <c r="G6011" s="2234"/>
      <c r="H6011" s="2234"/>
      <c r="I6011" s="2680"/>
      <c r="J6011" s="2235"/>
      <c r="K6011" s="2235"/>
      <c r="L6011" s="2266"/>
      <c r="M6011" s="2175">
        <v>0</v>
      </c>
      <c r="N6011" s="2237"/>
      <c r="O6011" s="2119"/>
      <c r="P6011" s="2689"/>
      <c r="Q6011" s="2702"/>
      <c r="R6011" s="2691"/>
      <c r="S6011" s="2692">
        <f>R6011*E6006</f>
        <v>0</v>
      </c>
      <c r="T6011" s="2692"/>
      <c r="U6011" s="2488"/>
    </row>
    <row r="6012" spans="1:21" s="2701" customFormat="1" ht="12" hidden="1" customHeight="1">
      <c r="A6012" s="2654" t="e">
        <f>#REF!+1</f>
        <v>#REF!</v>
      </c>
      <c r="B6012" s="2654"/>
      <c r="C6012" s="2677"/>
      <c r="D6012" s="2654"/>
      <c r="E6012" s="2687"/>
      <c r="F6012" s="2680"/>
      <c r="G6012" s="2234"/>
      <c r="H6012" s="2234"/>
      <c r="I6012" s="2680"/>
      <c r="J6012" s="2235"/>
      <c r="K6012" s="2235"/>
      <c r="L6012" s="2266"/>
      <c r="M6012" s="2175">
        <v>0</v>
      </c>
      <c r="N6012" s="2237"/>
      <c r="O6012" s="2119"/>
      <c r="P6012" s="2689"/>
      <c r="Q6012" s="2702"/>
      <c r="R6012" s="2691"/>
      <c r="S6012" s="2692">
        <f>R6012*E6006</f>
        <v>0</v>
      </c>
      <c r="T6012" s="2692"/>
      <c r="U6012" s="2488"/>
    </row>
    <row r="6013" spans="1:21" s="2701" customFormat="1" ht="12" hidden="1" customHeight="1">
      <c r="A6013" s="2654"/>
      <c r="B6013" s="2654"/>
      <c r="C6013" s="2677"/>
      <c r="D6013" s="2654"/>
      <c r="E6013" s="2687"/>
      <c r="F6013" s="2680"/>
      <c r="G6013" s="2234"/>
      <c r="H6013" s="2234"/>
      <c r="I6013" s="2680"/>
      <c r="J6013" s="2235"/>
      <c r="K6013" s="2235"/>
      <c r="L6013" s="2266"/>
      <c r="M6013" s="2175">
        <v>0</v>
      </c>
      <c r="N6013" s="2237"/>
      <c r="O6013" s="2119"/>
      <c r="P6013" s="2689"/>
      <c r="Q6013" s="2702"/>
      <c r="R6013" s="2691"/>
      <c r="S6013" s="2692">
        <f>R6013*E6006</f>
        <v>0</v>
      </c>
      <c r="T6013" s="2692"/>
      <c r="U6013" s="2488"/>
    </row>
    <row r="6014" spans="1:21" s="2701" customFormat="1" ht="12" hidden="1" customHeight="1">
      <c r="A6014" s="2654"/>
      <c r="B6014" s="2654"/>
      <c r="C6014" s="2677"/>
      <c r="D6014" s="2654"/>
      <c r="E6014" s="2687"/>
      <c r="F6014" s="2680"/>
      <c r="G6014" s="2173"/>
      <c r="H6014" s="2173"/>
      <c r="I6014" s="2680"/>
      <c r="J6014" s="2235"/>
      <c r="K6014" s="2235"/>
      <c r="L6014" s="2266"/>
      <c r="M6014" s="2175">
        <v>0</v>
      </c>
      <c r="N6014" s="2237"/>
      <c r="O6014" s="2119"/>
      <c r="P6014" s="2689"/>
      <c r="Q6014" s="2702"/>
      <c r="R6014" s="2691"/>
      <c r="S6014" s="2692">
        <f>R6014*E6006</f>
        <v>0</v>
      </c>
      <c r="T6014" s="2692"/>
      <c r="U6014" s="2488"/>
    </row>
    <row r="6015" spans="1:21" s="2664" customFormat="1" ht="19.5" customHeight="1">
      <c r="A6015" s="2654">
        <f>A6006+1</f>
        <v>12</v>
      </c>
      <c r="B6015" s="2655" t="s">
        <v>662</v>
      </c>
      <c r="C6015" s="2696" t="s">
        <v>2642</v>
      </c>
      <c r="D6015" s="2655" t="s">
        <v>2819</v>
      </c>
      <c r="E6015" s="2657">
        <v>206</v>
      </c>
      <c r="F6015" s="2658">
        <v>0.2</v>
      </c>
      <c r="G6015" s="2234">
        <v>41.2</v>
      </c>
      <c r="H6015" s="2234">
        <v>0.2902310803004044</v>
      </c>
      <c r="I6015" s="2658">
        <v>0</v>
      </c>
      <c r="J6015" s="2234">
        <v>0</v>
      </c>
      <c r="K6015" s="2234">
        <v>0</v>
      </c>
      <c r="L6015" s="2173">
        <v>0.97997785199999987</v>
      </c>
      <c r="M6015" s="2175">
        <v>1.6433037502295873</v>
      </c>
      <c r="N6015" s="2478">
        <v>338.52057254729499</v>
      </c>
      <c r="O6015" s="2200">
        <f>E6015*L6015</f>
        <v>201.87543751199996</v>
      </c>
      <c r="P6015" s="2656" t="s">
        <v>428</v>
      </c>
      <c r="Q6015" s="2669" t="s">
        <v>2819</v>
      </c>
      <c r="R6015" s="2703">
        <v>1</v>
      </c>
      <c r="S6015" s="2233">
        <f>R6015*E6015</f>
        <v>206</v>
      </c>
      <c r="T6015" s="2704">
        <v>0.84</v>
      </c>
    </row>
    <row r="6016" spans="1:21" s="2664" customFormat="1" ht="12" hidden="1" customHeight="1">
      <c r="A6016" s="2654"/>
      <c r="B6016" s="2655"/>
      <c r="C6016" s="2656"/>
      <c r="D6016" s="2655"/>
      <c r="E6016" s="2657"/>
      <c r="F6016" s="2658"/>
      <c r="G6016" s="2234"/>
      <c r="H6016" s="2234"/>
      <c r="I6016" s="2658"/>
      <c r="J6016" s="2235"/>
      <c r="K6016" s="2235"/>
      <c r="L6016" s="2266"/>
      <c r="M6016" s="2175">
        <v>0</v>
      </c>
      <c r="N6016" s="2237"/>
      <c r="O6016" s="2119"/>
      <c r="P6016" s="2665"/>
      <c r="Q6016" s="2666"/>
      <c r="R6016" s="2667"/>
      <c r="S6016" s="2238">
        <f>R6016*E6015</f>
        <v>0</v>
      </c>
      <c r="T6016" s="2668"/>
    </row>
    <row r="6017" spans="1:20" s="2664" customFormat="1" ht="12" hidden="1" customHeight="1">
      <c r="A6017" s="2654" t="e">
        <f>#REF!+1</f>
        <v>#REF!</v>
      </c>
      <c r="B6017" s="2655"/>
      <c r="C6017" s="2656"/>
      <c r="D6017" s="2655"/>
      <c r="E6017" s="2657"/>
      <c r="F6017" s="2658"/>
      <c r="G6017" s="2234"/>
      <c r="H6017" s="2234"/>
      <c r="I6017" s="2658"/>
      <c r="J6017" s="2235"/>
      <c r="K6017" s="2235"/>
      <c r="L6017" s="2266"/>
      <c r="M6017" s="2175">
        <v>0</v>
      </c>
      <c r="N6017" s="2237"/>
      <c r="O6017" s="2119"/>
      <c r="P6017" s="2665"/>
      <c r="Q6017" s="2666"/>
      <c r="R6017" s="2667"/>
      <c r="S6017" s="2238">
        <f>R6017*E6015</f>
        <v>0</v>
      </c>
      <c r="T6017" s="2668"/>
    </row>
    <row r="6018" spans="1:20" s="2664" customFormat="1" ht="12" hidden="1" customHeight="1">
      <c r="A6018" s="2654"/>
      <c r="B6018" s="2655"/>
      <c r="C6018" s="2656"/>
      <c r="D6018" s="2655"/>
      <c r="E6018" s="2657"/>
      <c r="F6018" s="2658"/>
      <c r="G6018" s="2234"/>
      <c r="H6018" s="2234"/>
      <c r="I6018" s="2658"/>
      <c r="J6018" s="2235"/>
      <c r="K6018" s="2235"/>
      <c r="L6018" s="2266"/>
      <c r="M6018" s="2175">
        <v>0</v>
      </c>
      <c r="N6018" s="2237"/>
      <c r="O6018" s="2119"/>
      <c r="P6018" s="2665"/>
      <c r="Q6018" s="2666"/>
      <c r="R6018" s="2667"/>
      <c r="S6018" s="2238">
        <f>R6018*E6015</f>
        <v>0</v>
      </c>
      <c r="T6018" s="2668"/>
    </row>
    <row r="6019" spans="1:20" s="2664" customFormat="1" ht="12" hidden="1" customHeight="1">
      <c r="A6019" s="2654" t="e">
        <f>#REF!+1</f>
        <v>#REF!</v>
      </c>
      <c r="B6019" s="2655"/>
      <c r="C6019" s="2656"/>
      <c r="D6019" s="2655"/>
      <c r="E6019" s="2657"/>
      <c r="F6019" s="2658"/>
      <c r="G6019" s="2234"/>
      <c r="H6019" s="2234"/>
      <c r="I6019" s="2658"/>
      <c r="J6019" s="2235"/>
      <c r="K6019" s="2235"/>
      <c r="L6019" s="2266"/>
      <c r="M6019" s="2175">
        <v>0</v>
      </c>
      <c r="N6019" s="2237"/>
      <c r="O6019" s="2119"/>
      <c r="P6019" s="2665"/>
      <c r="Q6019" s="2666"/>
      <c r="R6019" s="2667"/>
      <c r="S6019" s="2238">
        <f>R6019*E6015</f>
        <v>0</v>
      </c>
      <c r="T6019" s="2668"/>
    </row>
    <row r="6020" spans="1:20" s="2664" customFormat="1" ht="12" hidden="1" customHeight="1">
      <c r="A6020" s="2654"/>
      <c r="B6020" s="2655"/>
      <c r="C6020" s="2656"/>
      <c r="D6020" s="2655"/>
      <c r="E6020" s="2657"/>
      <c r="F6020" s="2658"/>
      <c r="G6020" s="2234"/>
      <c r="H6020" s="2234"/>
      <c r="I6020" s="2658"/>
      <c r="J6020" s="2235"/>
      <c r="K6020" s="2235"/>
      <c r="L6020" s="2266"/>
      <c r="M6020" s="2175">
        <v>0</v>
      </c>
      <c r="N6020" s="2237"/>
      <c r="O6020" s="2119"/>
      <c r="P6020" s="2665"/>
      <c r="Q6020" s="2666"/>
      <c r="R6020" s="2667"/>
      <c r="S6020" s="2238">
        <f>R6020*E6015</f>
        <v>0</v>
      </c>
      <c r="T6020" s="2668"/>
    </row>
    <row r="6021" spans="1:20" s="2664" customFormat="1" ht="12" hidden="1" customHeight="1">
      <c r="A6021" s="2654" t="e">
        <f>#REF!+1</f>
        <v>#REF!</v>
      </c>
      <c r="B6021" s="2655"/>
      <c r="C6021" s="2656"/>
      <c r="D6021" s="2655"/>
      <c r="E6021" s="2657"/>
      <c r="F6021" s="2658"/>
      <c r="G6021" s="2234"/>
      <c r="H6021" s="2234"/>
      <c r="I6021" s="2658"/>
      <c r="J6021" s="2235"/>
      <c r="K6021" s="2235"/>
      <c r="L6021" s="2266"/>
      <c r="M6021" s="2175">
        <v>0</v>
      </c>
      <c r="N6021" s="2237"/>
      <c r="O6021" s="2119"/>
      <c r="P6021" s="2665"/>
      <c r="Q6021" s="2666"/>
      <c r="R6021" s="2667"/>
      <c r="S6021" s="2238">
        <f>R6021*E6015</f>
        <v>0</v>
      </c>
      <c r="T6021" s="2668"/>
    </row>
    <row r="6022" spans="1:20" s="2664" customFormat="1" ht="12" hidden="1" customHeight="1">
      <c r="A6022" s="2654"/>
      <c r="B6022" s="2655"/>
      <c r="C6022" s="2656"/>
      <c r="D6022" s="2655"/>
      <c r="E6022" s="2657"/>
      <c r="F6022" s="2658"/>
      <c r="G6022" s="2234"/>
      <c r="H6022" s="2234"/>
      <c r="I6022" s="2658"/>
      <c r="J6022" s="2235"/>
      <c r="K6022" s="2235"/>
      <c r="L6022" s="2266"/>
      <c r="M6022" s="2175">
        <v>0</v>
      </c>
      <c r="N6022" s="2237"/>
      <c r="O6022" s="2119"/>
      <c r="P6022" s="2665"/>
      <c r="Q6022" s="2666"/>
      <c r="R6022" s="2667"/>
      <c r="S6022" s="2238">
        <f>R6022*E6015</f>
        <v>0</v>
      </c>
      <c r="T6022" s="2668"/>
    </row>
    <row r="6023" spans="1:20" s="2664" customFormat="1" ht="12" hidden="1" customHeight="1">
      <c r="A6023" s="2654"/>
      <c r="B6023" s="2655"/>
      <c r="C6023" s="2656"/>
      <c r="D6023" s="2655"/>
      <c r="E6023" s="2657"/>
      <c r="F6023" s="2658"/>
      <c r="G6023" s="2173"/>
      <c r="H6023" s="2173"/>
      <c r="I6023" s="2658"/>
      <c r="J6023" s="2235"/>
      <c r="K6023" s="2235"/>
      <c r="L6023" s="2266"/>
      <c r="M6023" s="2175">
        <v>0</v>
      </c>
      <c r="N6023" s="2237"/>
      <c r="O6023" s="2119"/>
      <c r="P6023" s="2665"/>
      <c r="Q6023" s="2666"/>
      <c r="R6023" s="2667"/>
      <c r="S6023" s="2239">
        <f>R6023*E6015</f>
        <v>0</v>
      </c>
      <c r="T6023" s="2668"/>
    </row>
    <row r="6024" spans="1:20" s="2664" customFormat="1" ht="20.25" customHeight="1">
      <c r="A6024" s="2654">
        <f>A6015+1</f>
        <v>13</v>
      </c>
      <c r="B6024" s="2655" t="s">
        <v>662</v>
      </c>
      <c r="C6024" s="2656" t="s">
        <v>2643</v>
      </c>
      <c r="D6024" s="2655" t="s">
        <v>2819</v>
      </c>
      <c r="E6024" s="2657">
        <v>78</v>
      </c>
      <c r="F6024" s="2658">
        <v>0.2</v>
      </c>
      <c r="G6024" s="2234">
        <v>15.600000000000001</v>
      </c>
      <c r="H6024" s="2234">
        <v>0.2902310803004044</v>
      </c>
      <c r="I6024" s="2658">
        <v>0</v>
      </c>
      <c r="J6024" s="2234">
        <v>0</v>
      </c>
      <c r="K6024" s="2234">
        <v>0</v>
      </c>
      <c r="L6024" s="2173">
        <v>1.1666402999999999</v>
      </c>
      <c r="M6024" s="2175">
        <v>1.884794022440089</v>
      </c>
      <c r="N6024" s="2478">
        <v>147.01393375032694</v>
      </c>
      <c r="O6024" s="2200">
        <f>E6024*L6024</f>
        <v>90.997943399999983</v>
      </c>
      <c r="P6024" s="2656" t="s">
        <v>428</v>
      </c>
      <c r="Q6024" s="2669" t="s">
        <v>2819</v>
      </c>
      <c r="R6024" s="2703">
        <v>1</v>
      </c>
      <c r="S6024" s="2233">
        <f>R6024*E6024</f>
        <v>78</v>
      </c>
      <c r="T6024" s="2704">
        <v>1</v>
      </c>
    </row>
    <row r="6025" spans="1:20" s="2664" customFormat="1" ht="12" hidden="1" customHeight="1">
      <c r="A6025" s="2654"/>
      <c r="B6025" s="2655"/>
      <c r="C6025" s="2656"/>
      <c r="D6025" s="2655"/>
      <c r="E6025" s="2173"/>
      <c r="F6025" s="2658"/>
      <c r="G6025" s="2234"/>
      <c r="H6025" s="2234"/>
      <c r="I6025" s="2658"/>
      <c r="J6025" s="2235"/>
      <c r="K6025" s="2235"/>
      <c r="L6025" s="2266"/>
      <c r="M6025" s="2175">
        <v>0</v>
      </c>
      <c r="N6025" s="2237"/>
      <c r="O6025" s="2119"/>
      <c r="P6025" s="2665"/>
      <c r="Q6025" s="2666"/>
      <c r="R6025" s="2667"/>
      <c r="S6025" s="2238">
        <f>R6025*E6024</f>
        <v>0</v>
      </c>
      <c r="T6025" s="2668"/>
    </row>
    <row r="6026" spans="1:20" s="2664" customFormat="1" ht="12" hidden="1" customHeight="1">
      <c r="A6026" s="2654" t="e">
        <f>#REF!+1</f>
        <v>#REF!</v>
      </c>
      <c r="B6026" s="2655"/>
      <c r="C6026" s="2656"/>
      <c r="D6026" s="2655"/>
      <c r="E6026" s="2173"/>
      <c r="F6026" s="2658"/>
      <c r="G6026" s="2234"/>
      <c r="H6026" s="2234"/>
      <c r="I6026" s="2658"/>
      <c r="J6026" s="2235"/>
      <c r="K6026" s="2235"/>
      <c r="L6026" s="2266"/>
      <c r="M6026" s="2175">
        <v>0</v>
      </c>
      <c r="N6026" s="2237"/>
      <c r="O6026" s="2119"/>
      <c r="P6026" s="2665"/>
      <c r="Q6026" s="2666"/>
      <c r="R6026" s="2667"/>
      <c r="S6026" s="2238">
        <f>R6026*E6024</f>
        <v>0</v>
      </c>
      <c r="T6026" s="2668"/>
    </row>
    <row r="6027" spans="1:20" s="2664" customFormat="1" ht="12" hidden="1" customHeight="1">
      <c r="A6027" s="2654"/>
      <c r="B6027" s="2655"/>
      <c r="C6027" s="2656"/>
      <c r="D6027" s="2655"/>
      <c r="E6027" s="2173"/>
      <c r="F6027" s="2658"/>
      <c r="G6027" s="2234"/>
      <c r="H6027" s="2234"/>
      <c r="I6027" s="2658"/>
      <c r="J6027" s="2235"/>
      <c r="K6027" s="2235"/>
      <c r="L6027" s="2266"/>
      <c r="M6027" s="2175">
        <v>0</v>
      </c>
      <c r="N6027" s="2237"/>
      <c r="O6027" s="2119"/>
      <c r="P6027" s="2665"/>
      <c r="Q6027" s="2666"/>
      <c r="R6027" s="2667"/>
      <c r="S6027" s="2238">
        <f>R6027*E6024</f>
        <v>0</v>
      </c>
      <c r="T6027" s="2668"/>
    </row>
    <row r="6028" spans="1:20" s="2664" customFormat="1" ht="12" hidden="1" customHeight="1">
      <c r="A6028" s="2654" t="e">
        <f>#REF!+1</f>
        <v>#REF!</v>
      </c>
      <c r="B6028" s="2655"/>
      <c r="C6028" s="2656"/>
      <c r="D6028" s="2655"/>
      <c r="E6028" s="2173"/>
      <c r="F6028" s="2658"/>
      <c r="G6028" s="2234"/>
      <c r="H6028" s="2234"/>
      <c r="I6028" s="2658"/>
      <c r="J6028" s="2235"/>
      <c r="K6028" s="2235"/>
      <c r="L6028" s="2266"/>
      <c r="M6028" s="2175">
        <v>0</v>
      </c>
      <c r="N6028" s="2237"/>
      <c r="O6028" s="2119"/>
      <c r="P6028" s="2665"/>
      <c r="Q6028" s="2666"/>
      <c r="R6028" s="2667"/>
      <c r="S6028" s="2238">
        <f>R6028*E6024</f>
        <v>0</v>
      </c>
      <c r="T6028" s="2668"/>
    </row>
    <row r="6029" spans="1:20" s="2664" customFormat="1" ht="12" hidden="1" customHeight="1">
      <c r="A6029" s="2654"/>
      <c r="B6029" s="2655"/>
      <c r="C6029" s="2656"/>
      <c r="D6029" s="2655"/>
      <c r="E6029" s="2173"/>
      <c r="F6029" s="2658"/>
      <c r="G6029" s="2234"/>
      <c r="H6029" s="2234"/>
      <c r="I6029" s="2658"/>
      <c r="J6029" s="2235"/>
      <c r="K6029" s="2235"/>
      <c r="L6029" s="2266"/>
      <c r="M6029" s="2175">
        <v>0</v>
      </c>
      <c r="N6029" s="2237"/>
      <c r="O6029" s="2119"/>
      <c r="P6029" s="2665"/>
      <c r="Q6029" s="2666"/>
      <c r="R6029" s="2667"/>
      <c r="S6029" s="2238">
        <f>R6029*E6024</f>
        <v>0</v>
      </c>
      <c r="T6029" s="2668"/>
    </row>
    <row r="6030" spans="1:20" s="2664" customFormat="1" ht="12" hidden="1" customHeight="1">
      <c r="A6030" s="2654" t="e">
        <f>#REF!+1</f>
        <v>#REF!</v>
      </c>
      <c r="B6030" s="2655"/>
      <c r="C6030" s="2656"/>
      <c r="D6030" s="2655"/>
      <c r="E6030" s="2173"/>
      <c r="F6030" s="2658"/>
      <c r="G6030" s="2234"/>
      <c r="H6030" s="2234"/>
      <c r="I6030" s="2658"/>
      <c r="J6030" s="2235"/>
      <c r="K6030" s="2235"/>
      <c r="L6030" s="2266"/>
      <c r="M6030" s="2175">
        <v>0</v>
      </c>
      <c r="N6030" s="2237"/>
      <c r="O6030" s="2119"/>
      <c r="P6030" s="2665"/>
      <c r="Q6030" s="2666"/>
      <c r="R6030" s="2667"/>
      <c r="S6030" s="2238">
        <f>R6030*E6024</f>
        <v>0</v>
      </c>
      <c r="T6030" s="2668"/>
    </row>
    <row r="6031" spans="1:20" s="2664" customFormat="1" ht="12" hidden="1" customHeight="1">
      <c r="A6031" s="2654"/>
      <c r="B6031" s="2655"/>
      <c r="C6031" s="2656"/>
      <c r="D6031" s="2655"/>
      <c r="E6031" s="2173"/>
      <c r="F6031" s="2658"/>
      <c r="G6031" s="2234"/>
      <c r="H6031" s="2234"/>
      <c r="I6031" s="2658"/>
      <c r="J6031" s="2235"/>
      <c r="K6031" s="2235"/>
      <c r="L6031" s="2266"/>
      <c r="M6031" s="2175">
        <v>0</v>
      </c>
      <c r="N6031" s="2237"/>
      <c r="O6031" s="2119"/>
      <c r="P6031" s="2665"/>
      <c r="Q6031" s="2666"/>
      <c r="R6031" s="2667"/>
      <c r="S6031" s="2238">
        <f>R6031*E6024</f>
        <v>0</v>
      </c>
      <c r="T6031" s="2668"/>
    </row>
    <row r="6032" spans="1:20" s="2664" customFormat="1" ht="12" hidden="1" customHeight="1">
      <c r="A6032" s="2654"/>
      <c r="B6032" s="2655"/>
      <c r="C6032" s="2656"/>
      <c r="D6032" s="2655"/>
      <c r="E6032" s="2173"/>
      <c r="F6032" s="2658"/>
      <c r="G6032" s="2173"/>
      <c r="H6032" s="2173"/>
      <c r="I6032" s="2658"/>
      <c r="J6032" s="2235"/>
      <c r="K6032" s="2235"/>
      <c r="L6032" s="2266"/>
      <c r="M6032" s="2175">
        <v>0</v>
      </c>
      <c r="N6032" s="2237"/>
      <c r="O6032" s="2119"/>
      <c r="P6032" s="2665"/>
      <c r="Q6032" s="2666"/>
      <c r="R6032" s="2667"/>
      <c r="S6032" s="2239">
        <f>R6032*E6024</f>
        <v>0</v>
      </c>
      <c r="T6032" s="2668"/>
    </row>
    <row r="6033" spans="1:20" s="2664" customFormat="1" ht="20.25" customHeight="1">
      <c r="A6033" s="2654">
        <f>A6024+1</f>
        <v>14</v>
      </c>
      <c r="B6033" s="2655" t="s">
        <v>662</v>
      </c>
      <c r="C6033" s="2656" t="s">
        <v>2644</v>
      </c>
      <c r="D6033" s="2655" t="s">
        <v>2819</v>
      </c>
      <c r="E6033" s="2657">
        <v>30</v>
      </c>
      <c r="F6033" s="2658">
        <v>0.2</v>
      </c>
      <c r="G6033" s="2234">
        <v>6</v>
      </c>
      <c r="H6033" s="2234">
        <v>0.2902310803004044</v>
      </c>
      <c r="I6033" s="2658">
        <v>0</v>
      </c>
      <c r="J6033" s="2234">
        <v>0</v>
      </c>
      <c r="K6033" s="2234">
        <v>0</v>
      </c>
      <c r="L6033" s="2173">
        <v>1.28330433</v>
      </c>
      <c r="M6033" s="2175">
        <v>2.0357254425716529</v>
      </c>
      <c r="N6033" s="2478">
        <v>61.071763277149586</v>
      </c>
      <c r="O6033" s="2200">
        <f>E6033*L6033</f>
        <v>38.4991299</v>
      </c>
      <c r="P6033" s="2656" t="s">
        <v>428</v>
      </c>
      <c r="Q6033" s="2669" t="s">
        <v>2819</v>
      </c>
      <c r="R6033" s="2703">
        <v>1</v>
      </c>
      <c r="S6033" s="2233">
        <f>R6033*E6033</f>
        <v>30</v>
      </c>
      <c r="T6033" s="2704">
        <v>1.1000000000000001</v>
      </c>
    </row>
    <row r="6034" spans="1:20" s="2664" customFormat="1" ht="12" hidden="1" customHeight="1">
      <c r="A6034" s="2654"/>
      <c r="B6034" s="2655"/>
      <c r="C6034" s="2656"/>
      <c r="D6034" s="2655"/>
      <c r="E6034" s="2173"/>
      <c r="F6034" s="2658"/>
      <c r="G6034" s="2234"/>
      <c r="H6034" s="2234"/>
      <c r="I6034" s="2658"/>
      <c r="J6034" s="2235"/>
      <c r="K6034" s="2235"/>
      <c r="L6034" s="2266"/>
      <c r="M6034" s="2175">
        <v>0</v>
      </c>
      <c r="N6034" s="2237"/>
      <c r="O6034" s="2119"/>
      <c r="P6034" s="2665"/>
      <c r="Q6034" s="2666"/>
      <c r="R6034" s="2667"/>
      <c r="S6034" s="2238">
        <f>R6034*E6033</f>
        <v>0</v>
      </c>
      <c r="T6034" s="2668"/>
    </row>
    <row r="6035" spans="1:20" s="2664" customFormat="1" ht="12" hidden="1" customHeight="1">
      <c r="A6035" s="2654" t="e">
        <f>#REF!+1</f>
        <v>#REF!</v>
      </c>
      <c r="B6035" s="2655"/>
      <c r="C6035" s="2656"/>
      <c r="D6035" s="2655"/>
      <c r="E6035" s="2173"/>
      <c r="F6035" s="2658"/>
      <c r="G6035" s="2234"/>
      <c r="H6035" s="2234"/>
      <c r="I6035" s="2658"/>
      <c r="J6035" s="2235"/>
      <c r="K6035" s="2235"/>
      <c r="L6035" s="2266"/>
      <c r="M6035" s="2175">
        <v>0</v>
      </c>
      <c r="N6035" s="2237"/>
      <c r="O6035" s="2119"/>
      <c r="P6035" s="2665"/>
      <c r="Q6035" s="2666"/>
      <c r="R6035" s="2667"/>
      <c r="S6035" s="2238">
        <f>R6035*E6033</f>
        <v>0</v>
      </c>
      <c r="T6035" s="2668"/>
    </row>
    <row r="6036" spans="1:20" s="2664" customFormat="1" ht="12" hidden="1" customHeight="1">
      <c r="A6036" s="2654"/>
      <c r="B6036" s="2655"/>
      <c r="C6036" s="2656"/>
      <c r="D6036" s="2655"/>
      <c r="E6036" s="2173"/>
      <c r="F6036" s="2658"/>
      <c r="G6036" s="2234"/>
      <c r="H6036" s="2234"/>
      <c r="I6036" s="2658"/>
      <c r="J6036" s="2235"/>
      <c r="K6036" s="2235"/>
      <c r="L6036" s="2266"/>
      <c r="M6036" s="2175">
        <v>0</v>
      </c>
      <c r="N6036" s="2237"/>
      <c r="O6036" s="2119"/>
      <c r="P6036" s="2665"/>
      <c r="Q6036" s="2666"/>
      <c r="R6036" s="2667"/>
      <c r="S6036" s="2238">
        <f>R6036*E6033</f>
        <v>0</v>
      </c>
      <c r="T6036" s="2668"/>
    </row>
    <row r="6037" spans="1:20" s="2664" customFormat="1" ht="12" hidden="1" customHeight="1">
      <c r="A6037" s="2654" t="e">
        <f>#REF!+1</f>
        <v>#REF!</v>
      </c>
      <c r="B6037" s="2655"/>
      <c r="C6037" s="2656"/>
      <c r="D6037" s="2655"/>
      <c r="E6037" s="2173"/>
      <c r="F6037" s="2658"/>
      <c r="G6037" s="2234"/>
      <c r="H6037" s="2234"/>
      <c r="I6037" s="2658"/>
      <c r="J6037" s="2235"/>
      <c r="K6037" s="2235"/>
      <c r="L6037" s="2266"/>
      <c r="M6037" s="2175">
        <v>0</v>
      </c>
      <c r="N6037" s="2237"/>
      <c r="O6037" s="2119"/>
      <c r="P6037" s="2665"/>
      <c r="Q6037" s="2666"/>
      <c r="R6037" s="2667"/>
      <c r="S6037" s="2238">
        <f>R6037*E6033</f>
        <v>0</v>
      </c>
      <c r="T6037" s="2668"/>
    </row>
    <row r="6038" spans="1:20" s="2664" customFormat="1" ht="12" hidden="1" customHeight="1">
      <c r="A6038" s="2654"/>
      <c r="B6038" s="2655"/>
      <c r="C6038" s="2656"/>
      <c r="D6038" s="2655"/>
      <c r="E6038" s="2173"/>
      <c r="F6038" s="2658"/>
      <c r="G6038" s="2234"/>
      <c r="H6038" s="2234"/>
      <c r="I6038" s="2658"/>
      <c r="J6038" s="2235"/>
      <c r="K6038" s="2235"/>
      <c r="L6038" s="2266"/>
      <c r="M6038" s="2175">
        <v>0</v>
      </c>
      <c r="N6038" s="2237"/>
      <c r="O6038" s="2119"/>
      <c r="P6038" s="2665"/>
      <c r="Q6038" s="2666"/>
      <c r="R6038" s="2667"/>
      <c r="S6038" s="2238">
        <f>R6038*E6033</f>
        <v>0</v>
      </c>
      <c r="T6038" s="2668"/>
    </row>
    <row r="6039" spans="1:20" s="2664" customFormat="1" ht="12" hidden="1" customHeight="1">
      <c r="A6039" s="2654" t="e">
        <f>#REF!+1</f>
        <v>#REF!</v>
      </c>
      <c r="B6039" s="2655"/>
      <c r="C6039" s="2656"/>
      <c r="D6039" s="2655"/>
      <c r="E6039" s="2173"/>
      <c r="F6039" s="2658"/>
      <c r="G6039" s="2234"/>
      <c r="H6039" s="2234"/>
      <c r="I6039" s="2658"/>
      <c r="J6039" s="2235"/>
      <c r="K6039" s="2235"/>
      <c r="L6039" s="2266"/>
      <c r="M6039" s="2175">
        <v>0</v>
      </c>
      <c r="N6039" s="2237"/>
      <c r="O6039" s="2119"/>
      <c r="P6039" s="2665"/>
      <c r="Q6039" s="2666"/>
      <c r="R6039" s="2667"/>
      <c r="S6039" s="2238">
        <f>R6039*E6033</f>
        <v>0</v>
      </c>
      <c r="T6039" s="2668"/>
    </row>
    <row r="6040" spans="1:20" s="2664" customFormat="1" ht="12" hidden="1" customHeight="1">
      <c r="A6040" s="2654"/>
      <c r="B6040" s="2655"/>
      <c r="C6040" s="2656"/>
      <c r="D6040" s="2655"/>
      <c r="E6040" s="2173"/>
      <c r="F6040" s="2658"/>
      <c r="G6040" s="2234"/>
      <c r="H6040" s="2234"/>
      <c r="I6040" s="2658"/>
      <c r="J6040" s="2235"/>
      <c r="K6040" s="2235"/>
      <c r="L6040" s="2266"/>
      <c r="M6040" s="2175">
        <v>0</v>
      </c>
      <c r="N6040" s="2237"/>
      <c r="O6040" s="2119"/>
      <c r="P6040" s="2665"/>
      <c r="Q6040" s="2666"/>
      <c r="R6040" s="2667"/>
      <c r="S6040" s="2238">
        <f>R6040*E6033</f>
        <v>0</v>
      </c>
      <c r="T6040" s="2668"/>
    </row>
    <row r="6041" spans="1:20" s="2664" customFormat="1" ht="12" hidden="1" customHeight="1">
      <c r="A6041" s="2654"/>
      <c r="B6041" s="2655"/>
      <c r="C6041" s="2656"/>
      <c r="D6041" s="2655"/>
      <c r="E6041" s="2173"/>
      <c r="F6041" s="2658"/>
      <c r="G6041" s="2173"/>
      <c r="H6041" s="2173"/>
      <c r="I6041" s="2658"/>
      <c r="J6041" s="2235"/>
      <c r="K6041" s="2235"/>
      <c r="L6041" s="2266"/>
      <c r="M6041" s="2175">
        <v>0</v>
      </c>
      <c r="N6041" s="2237"/>
      <c r="O6041" s="2119"/>
      <c r="P6041" s="2665"/>
      <c r="Q6041" s="2666"/>
      <c r="R6041" s="2667"/>
      <c r="S6041" s="2239">
        <f>R6041*E6033</f>
        <v>0</v>
      </c>
      <c r="T6041" s="2668"/>
    </row>
    <row r="6042" spans="1:20" s="2664" customFormat="1" ht="26.25" customHeight="1">
      <c r="A6042" s="2654">
        <f>A6033+1</f>
        <v>15</v>
      </c>
      <c r="B6042" s="2655" t="s">
        <v>429</v>
      </c>
      <c r="C6042" s="2656" t="s">
        <v>2645</v>
      </c>
      <c r="D6042" s="2655" t="s">
        <v>2819</v>
      </c>
      <c r="E6042" s="2657">
        <v>78</v>
      </c>
      <c r="F6042" s="2658">
        <v>0.23</v>
      </c>
      <c r="G6042" s="2234">
        <v>17.940000000000001</v>
      </c>
      <c r="H6042" s="2234">
        <v>0.33376574234546508</v>
      </c>
      <c r="I6042" s="2658">
        <v>4.0000000000000002E-4</v>
      </c>
      <c r="J6042" s="2234">
        <v>3.1200000000000002E-2</v>
      </c>
      <c r="K6042" s="2234">
        <v>1.2200080000000001E-3</v>
      </c>
      <c r="L6042" s="2173">
        <v>1.5166323899999998</v>
      </c>
      <c r="M6042" s="2175">
        <v>2.3954886134458562</v>
      </c>
      <c r="N6042" s="2478">
        <v>186.8481118487768</v>
      </c>
      <c r="O6042" s="2200">
        <f>E6042*L6042</f>
        <v>118.29732641999999</v>
      </c>
      <c r="P6042" s="2656" t="s">
        <v>431</v>
      </c>
      <c r="Q6042" s="2669" t="s">
        <v>2819</v>
      </c>
      <c r="R6042" s="2703">
        <v>1</v>
      </c>
      <c r="S6042" s="2233">
        <f>R6042*E6042</f>
        <v>78</v>
      </c>
      <c r="T6042" s="2704">
        <v>1.3</v>
      </c>
    </row>
    <row r="6043" spans="1:20" s="2664" customFormat="1" ht="12" hidden="1" customHeight="1">
      <c r="A6043" s="2654"/>
      <c r="B6043" s="2655"/>
      <c r="C6043" s="2656"/>
      <c r="D6043" s="2655"/>
      <c r="E6043" s="2173"/>
      <c r="F6043" s="2658"/>
      <c r="G6043" s="2234"/>
      <c r="H6043" s="2234"/>
      <c r="I6043" s="2658"/>
      <c r="J6043" s="2235"/>
      <c r="K6043" s="2235"/>
      <c r="L6043" s="2266"/>
      <c r="M6043" s="2175">
        <v>0</v>
      </c>
      <c r="N6043" s="2237"/>
      <c r="O6043" s="2119"/>
      <c r="P6043" s="2665"/>
      <c r="Q6043" s="2666"/>
      <c r="R6043" s="2667"/>
      <c r="S6043" s="2238">
        <f>R6043*E6042</f>
        <v>0</v>
      </c>
      <c r="T6043" s="2668"/>
    </row>
    <row r="6044" spans="1:20" s="2664" customFormat="1" ht="12" hidden="1" customHeight="1">
      <c r="A6044" s="2654" t="e">
        <f>#REF!+1</f>
        <v>#REF!</v>
      </c>
      <c r="B6044" s="2655"/>
      <c r="C6044" s="2656"/>
      <c r="D6044" s="2655"/>
      <c r="E6044" s="2173"/>
      <c r="F6044" s="2658"/>
      <c r="G6044" s="2234"/>
      <c r="H6044" s="2234"/>
      <c r="I6044" s="2658"/>
      <c r="J6044" s="2235"/>
      <c r="K6044" s="2235"/>
      <c r="L6044" s="2266"/>
      <c r="M6044" s="2175">
        <v>0</v>
      </c>
      <c r="N6044" s="2237"/>
      <c r="O6044" s="2119"/>
      <c r="P6044" s="2665"/>
      <c r="Q6044" s="2666"/>
      <c r="R6044" s="2667"/>
      <c r="S6044" s="2238">
        <f>R6044*E6042</f>
        <v>0</v>
      </c>
      <c r="T6044" s="2668"/>
    </row>
    <row r="6045" spans="1:20" s="2664" customFormat="1" ht="12" hidden="1" customHeight="1">
      <c r="A6045" s="2654"/>
      <c r="B6045" s="2655"/>
      <c r="C6045" s="2656"/>
      <c r="D6045" s="2655"/>
      <c r="E6045" s="2173"/>
      <c r="F6045" s="2658"/>
      <c r="G6045" s="2234"/>
      <c r="H6045" s="2234"/>
      <c r="I6045" s="2658"/>
      <c r="J6045" s="2235"/>
      <c r="K6045" s="2235"/>
      <c r="L6045" s="2266"/>
      <c r="M6045" s="2175">
        <v>0</v>
      </c>
      <c r="N6045" s="2237"/>
      <c r="O6045" s="2119"/>
      <c r="P6045" s="2665"/>
      <c r="Q6045" s="2666"/>
      <c r="R6045" s="2667"/>
      <c r="S6045" s="2238">
        <f>R6045*E6042</f>
        <v>0</v>
      </c>
      <c r="T6045" s="2668"/>
    </row>
    <row r="6046" spans="1:20" s="2664" customFormat="1" ht="12" hidden="1" customHeight="1">
      <c r="A6046" s="2654" t="e">
        <f>#REF!+1</f>
        <v>#REF!</v>
      </c>
      <c r="B6046" s="2655"/>
      <c r="C6046" s="2656"/>
      <c r="D6046" s="2655"/>
      <c r="E6046" s="2173"/>
      <c r="F6046" s="2658"/>
      <c r="G6046" s="2234"/>
      <c r="H6046" s="2234"/>
      <c r="I6046" s="2658"/>
      <c r="J6046" s="2235"/>
      <c r="K6046" s="2235"/>
      <c r="L6046" s="2266"/>
      <c r="M6046" s="2175">
        <v>0</v>
      </c>
      <c r="N6046" s="2237"/>
      <c r="O6046" s="2119"/>
      <c r="P6046" s="2665"/>
      <c r="Q6046" s="2666"/>
      <c r="R6046" s="2667"/>
      <c r="S6046" s="2238">
        <f>R6046*E6042</f>
        <v>0</v>
      </c>
      <c r="T6046" s="2668"/>
    </row>
    <row r="6047" spans="1:20" s="2664" customFormat="1" ht="12" hidden="1" customHeight="1">
      <c r="A6047" s="2654"/>
      <c r="B6047" s="2655"/>
      <c r="C6047" s="2656"/>
      <c r="D6047" s="2655"/>
      <c r="E6047" s="2173"/>
      <c r="F6047" s="2658"/>
      <c r="G6047" s="2234"/>
      <c r="H6047" s="2234"/>
      <c r="I6047" s="2658"/>
      <c r="J6047" s="2235"/>
      <c r="K6047" s="2235"/>
      <c r="L6047" s="2266"/>
      <c r="M6047" s="2175">
        <v>0</v>
      </c>
      <c r="N6047" s="2237"/>
      <c r="O6047" s="2119"/>
      <c r="P6047" s="2665"/>
      <c r="Q6047" s="2666"/>
      <c r="R6047" s="2667"/>
      <c r="S6047" s="2238">
        <f>R6047*E6042</f>
        <v>0</v>
      </c>
      <c r="T6047" s="2668"/>
    </row>
    <row r="6048" spans="1:20" s="2664" customFormat="1" ht="12" hidden="1" customHeight="1">
      <c r="A6048" s="2654" t="e">
        <f>#REF!+1</f>
        <v>#REF!</v>
      </c>
      <c r="B6048" s="2655"/>
      <c r="C6048" s="2656"/>
      <c r="D6048" s="2655"/>
      <c r="E6048" s="2173"/>
      <c r="F6048" s="2658"/>
      <c r="G6048" s="2234"/>
      <c r="H6048" s="2234"/>
      <c r="I6048" s="2658"/>
      <c r="J6048" s="2235"/>
      <c r="K6048" s="2235"/>
      <c r="L6048" s="2266"/>
      <c r="M6048" s="2175">
        <v>0</v>
      </c>
      <c r="N6048" s="2237"/>
      <c r="O6048" s="2119"/>
      <c r="P6048" s="2665"/>
      <c r="Q6048" s="2666"/>
      <c r="R6048" s="2667"/>
      <c r="S6048" s="2238">
        <f>R6048*E6042</f>
        <v>0</v>
      </c>
      <c r="T6048" s="2668"/>
    </row>
    <row r="6049" spans="1:20" s="2664" customFormat="1" ht="12" hidden="1" customHeight="1">
      <c r="A6049" s="2654"/>
      <c r="B6049" s="2655"/>
      <c r="C6049" s="2656"/>
      <c r="D6049" s="2655"/>
      <c r="E6049" s="2173"/>
      <c r="F6049" s="2658"/>
      <c r="G6049" s="2234"/>
      <c r="H6049" s="2234"/>
      <c r="I6049" s="2658"/>
      <c r="J6049" s="2235"/>
      <c r="K6049" s="2235"/>
      <c r="L6049" s="2266"/>
      <c r="M6049" s="2175">
        <v>0</v>
      </c>
      <c r="N6049" s="2237"/>
      <c r="O6049" s="2119"/>
      <c r="P6049" s="2665"/>
      <c r="Q6049" s="2666"/>
      <c r="R6049" s="2667"/>
      <c r="S6049" s="2238">
        <f>R6049*E6042</f>
        <v>0</v>
      </c>
      <c r="T6049" s="2668"/>
    </row>
    <row r="6050" spans="1:20" s="2664" customFormat="1" ht="12" hidden="1" customHeight="1">
      <c r="A6050" s="2654"/>
      <c r="B6050" s="2655"/>
      <c r="C6050" s="2656"/>
      <c r="D6050" s="2655"/>
      <c r="E6050" s="2173"/>
      <c r="F6050" s="2658"/>
      <c r="G6050" s="2173"/>
      <c r="H6050" s="2173"/>
      <c r="I6050" s="2658"/>
      <c r="J6050" s="2235"/>
      <c r="K6050" s="2235"/>
      <c r="L6050" s="2266"/>
      <c r="M6050" s="2175">
        <v>0</v>
      </c>
      <c r="N6050" s="2237"/>
      <c r="O6050" s="2119"/>
      <c r="P6050" s="2665"/>
      <c r="Q6050" s="2666"/>
      <c r="R6050" s="2667"/>
      <c r="S6050" s="2238">
        <f>R6050*E6042</f>
        <v>0</v>
      </c>
      <c r="T6050" s="2668"/>
    </row>
    <row r="6051" spans="1:20" s="2664" customFormat="1" ht="26.25" customHeight="1">
      <c r="A6051" s="2654">
        <f>A6042+1</f>
        <v>16</v>
      </c>
      <c r="B6051" s="2655" t="s">
        <v>429</v>
      </c>
      <c r="C6051" s="2656" t="s">
        <v>2646</v>
      </c>
      <c r="D6051" s="2655" t="s">
        <v>2819</v>
      </c>
      <c r="E6051" s="2657">
        <v>2</v>
      </c>
      <c r="F6051" s="2658">
        <v>0.23</v>
      </c>
      <c r="G6051" s="2234">
        <v>0.46</v>
      </c>
      <c r="H6051" s="2234">
        <v>0.33376574234546508</v>
      </c>
      <c r="I6051" s="2658">
        <v>4.0000000000000002E-4</v>
      </c>
      <c r="J6051" s="2234">
        <v>8.0000000000000004E-4</v>
      </c>
      <c r="K6051" s="2234">
        <v>1.2200080000000001E-3</v>
      </c>
      <c r="L6051" s="2173">
        <v>1.5166323899999998</v>
      </c>
      <c r="M6051" s="2175">
        <v>2.3954886134458562</v>
      </c>
      <c r="N6051" s="2478">
        <v>4.7909772268917123</v>
      </c>
      <c r="O6051" s="2200">
        <f>E6051*L6051</f>
        <v>3.0332647799999997</v>
      </c>
      <c r="P6051" s="2656" t="s">
        <v>431</v>
      </c>
      <c r="Q6051" s="2669" t="s">
        <v>2819</v>
      </c>
      <c r="R6051" s="2703">
        <v>1</v>
      </c>
      <c r="S6051" s="2233">
        <f>R6051*E6051</f>
        <v>2</v>
      </c>
      <c r="T6051" s="2704">
        <v>1.3</v>
      </c>
    </row>
    <row r="6052" spans="1:20" s="2664" customFormat="1" ht="12" hidden="1" customHeight="1">
      <c r="A6052" s="2654"/>
      <c r="B6052" s="2655"/>
      <c r="C6052" s="2656"/>
      <c r="D6052" s="2655"/>
      <c r="E6052" s="2173"/>
      <c r="F6052" s="2658"/>
      <c r="G6052" s="2234"/>
      <c r="H6052" s="2234"/>
      <c r="I6052" s="2658"/>
      <c r="J6052" s="2235"/>
      <c r="K6052" s="2235"/>
      <c r="L6052" s="2266"/>
      <c r="M6052" s="2175">
        <v>0</v>
      </c>
      <c r="N6052" s="2237"/>
      <c r="O6052" s="2119"/>
      <c r="P6052" s="2665"/>
      <c r="Q6052" s="2666"/>
      <c r="R6052" s="2667"/>
      <c r="S6052" s="2238">
        <f>R6052*E6051</f>
        <v>0</v>
      </c>
      <c r="T6052" s="2668"/>
    </row>
    <row r="6053" spans="1:20" s="2664" customFormat="1" ht="12" hidden="1" customHeight="1">
      <c r="A6053" s="2654" t="e">
        <f>#REF!+1</f>
        <v>#REF!</v>
      </c>
      <c r="B6053" s="2655"/>
      <c r="C6053" s="2656"/>
      <c r="D6053" s="2655"/>
      <c r="E6053" s="2173"/>
      <c r="F6053" s="2658"/>
      <c r="G6053" s="2234"/>
      <c r="H6053" s="2234"/>
      <c r="I6053" s="2658"/>
      <c r="J6053" s="2235"/>
      <c r="K6053" s="2235"/>
      <c r="L6053" s="2266"/>
      <c r="M6053" s="2175">
        <v>0</v>
      </c>
      <c r="N6053" s="2237"/>
      <c r="O6053" s="2119"/>
      <c r="P6053" s="2665"/>
      <c r="Q6053" s="2666"/>
      <c r="R6053" s="2667"/>
      <c r="S6053" s="2238">
        <f>R6053*E6051</f>
        <v>0</v>
      </c>
      <c r="T6053" s="2668"/>
    </row>
    <row r="6054" spans="1:20" s="2664" customFormat="1" ht="12" hidden="1" customHeight="1">
      <c r="A6054" s="2654"/>
      <c r="B6054" s="2655"/>
      <c r="C6054" s="2656"/>
      <c r="D6054" s="2655"/>
      <c r="E6054" s="2173"/>
      <c r="F6054" s="2658"/>
      <c r="G6054" s="2234"/>
      <c r="H6054" s="2234"/>
      <c r="I6054" s="2658"/>
      <c r="J6054" s="2235"/>
      <c r="K6054" s="2235"/>
      <c r="L6054" s="2266"/>
      <c r="M6054" s="2175">
        <v>0</v>
      </c>
      <c r="N6054" s="2237"/>
      <c r="O6054" s="2119"/>
      <c r="P6054" s="2665"/>
      <c r="Q6054" s="2666"/>
      <c r="R6054" s="2667"/>
      <c r="S6054" s="2238">
        <f>R6054*E6051</f>
        <v>0</v>
      </c>
      <c r="T6054" s="2668"/>
    </row>
    <row r="6055" spans="1:20" s="2664" customFormat="1" ht="12" hidden="1" customHeight="1">
      <c r="A6055" s="2654" t="e">
        <f>#REF!+1</f>
        <v>#REF!</v>
      </c>
      <c r="B6055" s="2655"/>
      <c r="C6055" s="2656"/>
      <c r="D6055" s="2655"/>
      <c r="E6055" s="2173"/>
      <c r="F6055" s="2658"/>
      <c r="G6055" s="2234"/>
      <c r="H6055" s="2234"/>
      <c r="I6055" s="2658"/>
      <c r="J6055" s="2235"/>
      <c r="K6055" s="2235"/>
      <c r="L6055" s="2266"/>
      <c r="M6055" s="2175">
        <v>0</v>
      </c>
      <c r="N6055" s="2237"/>
      <c r="O6055" s="2119"/>
      <c r="P6055" s="2665"/>
      <c r="Q6055" s="2666"/>
      <c r="R6055" s="2667"/>
      <c r="S6055" s="2238">
        <f>R6055*E6051</f>
        <v>0</v>
      </c>
      <c r="T6055" s="2668"/>
    </row>
    <row r="6056" spans="1:20" s="2664" customFormat="1" ht="12" hidden="1" customHeight="1">
      <c r="A6056" s="2654"/>
      <c r="B6056" s="2655"/>
      <c r="C6056" s="2656"/>
      <c r="D6056" s="2655"/>
      <c r="E6056" s="2173"/>
      <c r="F6056" s="2658"/>
      <c r="G6056" s="2234"/>
      <c r="H6056" s="2234"/>
      <c r="I6056" s="2658"/>
      <c r="J6056" s="2235"/>
      <c r="K6056" s="2235"/>
      <c r="L6056" s="2266"/>
      <c r="M6056" s="2175">
        <v>0</v>
      </c>
      <c r="N6056" s="2237"/>
      <c r="O6056" s="2119"/>
      <c r="P6056" s="2665"/>
      <c r="Q6056" s="2666"/>
      <c r="R6056" s="2667"/>
      <c r="S6056" s="2238">
        <f>R6056*E6051</f>
        <v>0</v>
      </c>
      <c r="T6056" s="2668"/>
    </row>
    <row r="6057" spans="1:20" s="2664" customFormat="1" ht="12" hidden="1" customHeight="1">
      <c r="A6057" s="2654" t="e">
        <f>#REF!+1</f>
        <v>#REF!</v>
      </c>
      <c r="B6057" s="2655"/>
      <c r="C6057" s="2656"/>
      <c r="D6057" s="2655"/>
      <c r="E6057" s="2173"/>
      <c r="F6057" s="2658"/>
      <c r="G6057" s="2234"/>
      <c r="H6057" s="2234"/>
      <c r="I6057" s="2658"/>
      <c r="J6057" s="2235"/>
      <c r="K6057" s="2235"/>
      <c r="L6057" s="2266"/>
      <c r="M6057" s="2175">
        <v>0</v>
      </c>
      <c r="N6057" s="2237"/>
      <c r="O6057" s="2119"/>
      <c r="P6057" s="2665"/>
      <c r="Q6057" s="2666"/>
      <c r="R6057" s="2667"/>
      <c r="S6057" s="2238">
        <f>R6057*E6051</f>
        <v>0</v>
      </c>
      <c r="T6057" s="2668"/>
    </row>
    <row r="6058" spans="1:20" s="2664" customFormat="1" ht="12" hidden="1" customHeight="1">
      <c r="A6058" s="2654"/>
      <c r="B6058" s="2655"/>
      <c r="C6058" s="2656"/>
      <c r="D6058" s="2655"/>
      <c r="E6058" s="2173"/>
      <c r="F6058" s="2658"/>
      <c r="G6058" s="2234"/>
      <c r="H6058" s="2234"/>
      <c r="I6058" s="2658"/>
      <c r="J6058" s="2235"/>
      <c r="K6058" s="2235"/>
      <c r="L6058" s="2266"/>
      <c r="M6058" s="2175">
        <v>0</v>
      </c>
      <c r="N6058" s="2237"/>
      <c r="O6058" s="2119"/>
      <c r="P6058" s="2665"/>
      <c r="Q6058" s="2666"/>
      <c r="R6058" s="2667"/>
      <c r="S6058" s="2238">
        <f>R6058*E6051</f>
        <v>0</v>
      </c>
      <c r="T6058" s="2668"/>
    </row>
    <row r="6059" spans="1:20" s="2664" customFormat="1" ht="12" hidden="1" customHeight="1">
      <c r="A6059" s="2654"/>
      <c r="B6059" s="2655"/>
      <c r="C6059" s="2656"/>
      <c r="D6059" s="2655"/>
      <c r="E6059" s="2173"/>
      <c r="F6059" s="2658"/>
      <c r="G6059" s="2173"/>
      <c r="H6059" s="2173"/>
      <c r="I6059" s="2658"/>
      <c r="J6059" s="2235"/>
      <c r="K6059" s="2235"/>
      <c r="L6059" s="2266"/>
      <c r="M6059" s="2175">
        <v>0</v>
      </c>
      <c r="N6059" s="2237"/>
      <c r="O6059" s="2119"/>
      <c r="P6059" s="2665"/>
      <c r="Q6059" s="2666"/>
      <c r="R6059" s="2667"/>
      <c r="S6059" s="2238">
        <f>R6059*E6051</f>
        <v>0</v>
      </c>
      <c r="T6059" s="2668"/>
    </row>
    <row r="6060" spans="1:20" s="2488" customFormat="1" ht="18.75" customHeight="1">
      <c r="A6060" s="2654">
        <f>A6051+1</f>
        <v>17</v>
      </c>
      <c r="B6060" s="2654"/>
      <c r="C6060" s="2696" t="s">
        <v>2647</v>
      </c>
      <c r="D6060" s="2654" t="s">
        <v>2819</v>
      </c>
      <c r="E6060" s="2687">
        <v>400</v>
      </c>
      <c r="F6060" s="2680">
        <v>0</v>
      </c>
      <c r="G6060" s="2234">
        <v>0</v>
      </c>
      <c r="H6060" s="2234">
        <v>0</v>
      </c>
      <c r="I6060" s="2680">
        <v>0</v>
      </c>
      <c r="J6060" s="2234">
        <v>0</v>
      </c>
      <c r="K6060" s="2234">
        <v>0</v>
      </c>
      <c r="L6060" s="2173">
        <v>0.11666402999999999</v>
      </c>
      <c r="M6060" s="2175">
        <v>0.15093142013156355</v>
      </c>
      <c r="N6060" s="2478">
        <v>60.372568052625418</v>
      </c>
      <c r="O6060" s="2200">
        <f>E6060*L6060</f>
        <v>46.665611999999996</v>
      </c>
      <c r="P6060" s="2686" t="s">
        <v>434</v>
      </c>
      <c r="Q6060" s="2705" t="s">
        <v>2819</v>
      </c>
      <c r="R6060" s="2698">
        <v>1</v>
      </c>
      <c r="S6060" s="2116">
        <f>R6060*E6060</f>
        <v>400</v>
      </c>
      <c r="T6060" s="2150">
        <v>0.1</v>
      </c>
    </row>
    <row r="6061" spans="1:20" s="2488" customFormat="1" ht="12" hidden="1" customHeight="1">
      <c r="A6061" s="2654"/>
      <c r="B6061" s="2654"/>
      <c r="C6061" s="2677"/>
      <c r="D6061" s="2654"/>
      <c r="E6061" s="2687"/>
      <c r="F6061" s="2680"/>
      <c r="G6061" s="2234"/>
      <c r="H6061" s="2234"/>
      <c r="I6061" s="2680"/>
      <c r="J6061" s="2235"/>
      <c r="K6061" s="2235"/>
      <c r="L6061" s="2266"/>
      <c r="M6061" s="2175">
        <v>0</v>
      </c>
      <c r="N6061" s="2237"/>
      <c r="O6061" s="2119"/>
      <c r="P6061" s="2689"/>
      <c r="Q6061" s="2690"/>
      <c r="R6061" s="2691"/>
      <c r="S6061" s="2238">
        <f>R6061*E6060</f>
        <v>0</v>
      </c>
      <c r="T6061" s="2692"/>
    </row>
    <row r="6062" spans="1:20" s="2488" customFormat="1" ht="12" hidden="1" customHeight="1">
      <c r="A6062" s="2654" t="e">
        <f>#REF!+1</f>
        <v>#REF!</v>
      </c>
      <c r="B6062" s="2654"/>
      <c r="C6062" s="2677"/>
      <c r="D6062" s="2654"/>
      <c r="E6062" s="2687"/>
      <c r="F6062" s="2680"/>
      <c r="G6062" s="2234"/>
      <c r="H6062" s="2234"/>
      <c r="I6062" s="2680"/>
      <c r="J6062" s="2235"/>
      <c r="K6062" s="2235"/>
      <c r="L6062" s="2266"/>
      <c r="M6062" s="2175">
        <v>0</v>
      </c>
      <c r="N6062" s="2237"/>
      <c r="O6062" s="2119"/>
      <c r="P6062" s="2689"/>
      <c r="Q6062" s="2690"/>
      <c r="R6062" s="2691"/>
      <c r="S6062" s="2238">
        <f>R6062*E6060</f>
        <v>0</v>
      </c>
      <c r="T6062" s="2692"/>
    </row>
    <row r="6063" spans="1:20" s="2488" customFormat="1" ht="12" hidden="1" customHeight="1">
      <c r="A6063" s="2654"/>
      <c r="B6063" s="2654"/>
      <c r="C6063" s="2677"/>
      <c r="D6063" s="2654"/>
      <c r="E6063" s="2687"/>
      <c r="F6063" s="2680"/>
      <c r="G6063" s="2234"/>
      <c r="H6063" s="2234"/>
      <c r="I6063" s="2680"/>
      <c r="J6063" s="2235"/>
      <c r="K6063" s="2235"/>
      <c r="L6063" s="2266"/>
      <c r="M6063" s="2175">
        <v>0</v>
      </c>
      <c r="N6063" s="2237"/>
      <c r="O6063" s="2119"/>
      <c r="P6063" s="2689"/>
      <c r="Q6063" s="2690"/>
      <c r="R6063" s="2691"/>
      <c r="S6063" s="2238">
        <f>R6063*E6060</f>
        <v>0</v>
      </c>
      <c r="T6063" s="2692"/>
    </row>
    <row r="6064" spans="1:20" s="2488" customFormat="1" ht="12" hidden="1" customHeight="1">
      <c r="A6064" s="2654" t="e">
        <f>#REF!+1</f>
        <v>#REF!</v>
      </c>
      <c r="B6064" s="2654"/>
      <c r="C6064" s="2677"/>
      <c r="D6064" s="2654"/>
      <c r="E6064" s="2687"/>
      <c r="F6064" s="2680"/>
      <c r="G6064" s="2234"/>
      <c r="H6064" s="2234"/>
      <c r="I6064" s="2680"/>
      <c r="J6064" s="2235"/>
      <c r="K6064" s="2235"/>
      <c r="L6064" s="2266"/>
      <c r="M6064" s="2175">
        <v>0</v>
      </c>
      <c r="N6064" s="2237"/>
      <c r="O6064" s="2119"/>
      <c r="P6064" s="2689"/>
      <c r="Q6064" s="2690"/>
      <c r="R6064" s="2691"/>
      <c r="S6064" s="2238">
        <f>R6064*E6060</f>
        <v>0</v>
      </c>
      <c r="T6064" s="2692"/>
    </row>
    <row r="6065" spans="1:20" s="2488" customFormat="1" ht="12" hidden="1" customHeight="1">
      <c r="A6065" s="2654"/>
      <c r="B6065" s="2654"/>
      <c r="C6065" s="2677"/>
      <c r="D6065" s="2654"/>
      <c r="E6065" s="2687"/>
      <c r="F6065" s="2680"/>
      <c r="G6065" s="2234"/>
      <c r="H6065" s="2234"/>
      <c r="I6065" s="2680"/>
      <c r="J6065" s="2235"/>
      <c r="K6065" s="2235"/>
      <c r="L6065" s="2266"/>
      <c r="M6065" s="2175">
        <v>0</v>
      </c>
      <c r="N6065" s="2237"/>
      <c r="O6065" s="2119"/>
      <c r="P6065" s="2689"/>
      <c r="Q6065" s="2690"/>
      <c r="R6065" s="2691"/>
      <c r="S6065" s="2238">
        <f>R6065*E6060</f>
        <v>0</v>
      </c>
      <c r="T6065" s="2692"/>
    </row>
    <row r="6066" spans="1:20" s="2488" customFormat="1" ht="12" hidden="1" customHeight="1">
      <c r="A6066" s="2654" t="e">
        <f>#REF!+1</f>
        <v>#REF!</v>
      </c>
      <c r="B6066" s="2654"/>
      <c r="C6066" s="2677"/>
      <c r="D6066" s="2654"/>
      <c r="E6066" s="2687"/>
      <c r="F6066" s="2680"/>
      <c r="G6066" s="2234"/>
      <c r="H6066" s="2234"/>
      <c r="I6066" s="2680"/>
      <c r="J6066" s="2235"/>
      <c r="K6066" s="2235"/>
      <c r="L6066" s="2266"/>
      <c r="M6066" s="2175">
        <v>0</v>
      </c>
      <c r="N6066" s="2237"/>
      <c r="O6066" s="2119"/>
      <c r="P6066" s="2689"/>
      <c r="Q6066" s="2690"/>
      <c r="R6066" s="2691"/>
      <c r="S6066" s="2238">
        <f>R6066*E6060</f>
        <v>0</v>
      </c>
      <c r="T6066" s="2692"/>
    </row>
    <row r="6067" spans="1:20" s="2488" customFormat="1" ht="12" hidden="1" customHeight="1">
      <c r="A6067" s="2654"/>
      <c r="B6067" s="2654"/>
      <c r="C6067" s="2677"/>
      <c r="D6067" s="2654"/>
      <c r="E6067" s="2687"/>
      <c r="F6067" s="2680"/>
      <c r="G6067" s="2234"/>
      <c r="H6067" s="2234"/>
      <c r="I6067" s="2680"/>
      <c r="J6067" s="2235"/>
      <c r="K6067" s="2235"/>
      <c r="L6067" s="2266"/>
      <c r="M6067" s="2175">
        <v>0</v>
      </c>
      <c r="N6067" s="2237"/>
      <c r="O6067" s="2119"/>
      <c r="P6067" s="2689"/>
      <c r="Q6067" s="2690"/>
      <c r="R6067" s="2691"/>
      <c r="S6067" s="2238">
        <f>R6067*E6060</f>
        <v>0</v>
      </c>
      <c r="T6067" s="2692"/>
    </row>
    <row r="6068" spans="1:20" s="2488" customFormat="1" ht="12" hidden="1" customHeight="1">
      <c r="A6068" s="2654"/>
      <c r="B6068" s="2654"/>
      <c r="C6068" s="2677"/>
      <c r="D6068" s="2654"/>
      <c r="E6068" s="2687"/>
      <c r="F6068" s="2680"/>
      <c r="G6068" s="2173"/>
      <c r="H6068" s="2173"/>
      <c r="I6068" s="2680"/>
      <c r="J6068" s="2235"/>
      <c r="K6068" s="2235"/>
      <c r="L6068" s="2266"/>
      <c r="M6068" s="2175">
        <v>0</v>
      </c>
      <c r="N6068" s="2237"/>
      <c r="O6068" s="2119"/>
      <c r="P6068" s="2689"/>
      <c r="Q6068" s="2690"/>
      <c r="R6068" s="2691"/>
      <c r="S6068" s="2239">
        <f>R6068*E6060</f>
        <v>0</v>
      </c>
      <c r="T6068" s="2692"/>
    </row>
    <row r="6069" spans="1:20" s="2488" customFormat="1" ht="18" customHeight="1">
      <c r="A6069" s="2654">
        <f>A6060+1</f>
        <v>18</v>
      </c>
      <c r="B6069" s="2654"/>
      <c r="C6069" s="2696" t="s">
        <v>1780</v>
      </c>
      <c r="D6069" s="2654" t="s">
        <v>2819</v>
      </c>
      <c r="E6069" s="2687">
        <v>400</v>
      </c>
      <c r="F6069" s="2680">
        <v>0</v>
      </c>
      <c r="G6069" s="2234">
        <v>0</v>
      </c>
      <c r="H6069" s="2234">
        <v>0</v>
      </c>
      <c r="I6069" s="2680">
        <v>0</v>
      </c>
      <c r="J6069" s="2234">
        <v>0</v>
      </c>
      <c r="K6069" s="2234">
        <v>0</v>
      </c>
      <c r="L6069" s="2173">
        <v>0.11666402999999999</v>
      </c>
      <c r="M6069" s="2175">
        <v>0.15093142013156355</v>
      </c>
      <c r="N6069" s="2478">
        <v>60.372568052625418</v>
      </c>
      <c r="O6069" s="2200">
        <f>E6069*L6069</f>
        <v>46.665611999999996</v>
      </c>
      <c r="P6069" s="2686" t="s">
        <v>434</v>
      </c>
      <c r="Q6069" s="2705" t="s">
        <v>2819</v>
      </c>
      <c r="R6069" s="2698">
        <v>1</v>
      </c>
      <c r="S6069" s="2233">
        <f>R6069*E6069</f>
        <v>400</v>
      </c>
      <c r="T6069" s="2150">
        <v>0.1</v>
      </c>
    </row>
    <row r="6070" spans="1:20" s="2488" customFormat="1" ht="12" hidden="1" customHeight="1">
      <c r="A6070" s="2654"/>
      <c r="B6070" s="2654"/>
      <c r="C6070" s="2677"/>
      <c r="D6070" s="2654"/>
      <c r="E6070" s="2687"/>
      <c r="F6070" s="2680"/>
      <c r="G6070" s="2234"/>
      <c r="H6070" s="2234"/>
      <c r="I6070" s="2680"/>
      <c r="J6070" s="2235"/>
      <c r="K6070" s="2235"/>
      <c r="L6070" s="2266"/>
      <c r="M6070" s="2175">
        <v>0</v>
      </c>
      <c r="N6070" s="2237"/>
      <c r="O6070" s="2119"/>
      <c r="P6070" s="2689"/>
      <c r="Q6070" s="2690"/>
      <c r="R6070" s="2691"/>
      <c r="S6070" s="2238">
        <f>R6070*E6069</f>
        <v>0</v>
      </c>
      <c r="T6070" s="2692"/>
    </row>
    <row r="6071" spans="1:20" s="2488" customFormat="1" ht="12" hidden="1" customHeight="1">
      <c r="A6071" s="2654" t="e">
        <f>#REF!+1</f>
        <v>#REF!</v>
      </c>
      <c r="B6071" s="2654"/>
      <c r="C6071" s="2677"/>
      <c r="D6071" s="2654"/>
      <c r="E6071" s="2687"/>
      <c r="F6071" s="2680"/>
      <c r="G6071" s="2234"/>
      <c r="H6071" s="2234"/>
      <c r="I6071" s="2680"/>
      <c r="J6071" s="2235"/>
      <c r="K6071" s="2235"/>
      <c r="L6071" s="2266"/>
      <c r="M6071" s="2175">
        <v>0</v>
      </c>
      <c r="N6071" s="2237"/>
      <c r="O6071" s="2119"/>
      <c r="P6071" s="2689"/>
      <c r="Q6071" s="2690"/>
      <c r="R6071" s="2691"/>
      <c r="S6071" s="2238">
        <f>R6071*E6069</f>
        <v>0</v>
      </c>
      <c r="T6071" s="2692"/>
    </row>
    <row r="6072" spans="1:20" s="2488" customFormat="1" ht="12" hidden="1" customHeight="1">
      <c r="A6072" s="2654"/>
      <c r="B6072" s="2654"/>
      <c r="C6072" s="2677"/>
      <c r="D6072" s="2654"/>
      <c r="E6072" s="2687"/>
      <c r="F6072" s="2680"/>
      <c r="G6072" s="2234"/>
      <c r="H6072" s="2234"/>
      <c r="I6072" s="2680"/>
      <c r="J6072" s="2235"/>
      <c r="K6072" s="2235"/>
      <c r="L6072" s="2266"/>
      <c r="M6072" s="2175">
        <v>0</v>
      </c>
      <c r="N6072" s="2237"/>
      <c r="O6072" s="2119"/>
      <c r="P6072" s="2689"/>
      <c r="Q6072" s="2690"/>
      <c r="R6072" s="2691"/>
      <c r="S6072" s="2238">
        <f>R6072*E6069</f>
        <v>0</v>
      </c>
      <c r="T6072" s="2692"/>
    </row>
    <row r="6073" spans="1:20" s="2488" customFormat="1" ht="12" hidden="1" customHeight="1">
      <c r="A6073" s="2654" t="e">
        <f>#REF!+1</f>
        <v>#REF!</v>
      </c>
      <c r="B6073" s="2654"/>
      <c r="C6073" s="2677"/>
      <c r="D6073" s="2654"/>
      <c r="E6073" s="2687"/>
      <c r="F6073" s="2680"/>
      <c r="G6073" s="2234"/>
      <c r="H6073" s="2234"/>
      <c r="I6073" s="2680"/>
      <c r="J6073" s="2235"/>
      <c r="K6073" s="2235"/>
      <c r="L6073" s="2266"/>
      <c r="M6073" s="2175">
        <v>0</v>
      </c>
      <c r="N6073" s="2237"/>
      <c r="O6073" s="2119"/>
      <c r="P6073" s="2689"/>
      <c r="Q6073" s="2690"/>
      <c r="R6073" s="2691"/>
      <c r="S6073" s="2238">
        <f>R6073*E6069</f>
        <v>0</v>
      </c>
      <c r="T6073" s="2692"/>
    </row>
    <row r="6074" spans="1:20" s="2488" customFormat="1" ht="12" hidden="1" customHeight="1">
      <c r="A6074" s="2654"/>
      <c r="B6074" s="2654"/>
      <c r="C6074" s="2677"/>
      <c r="D6074" s="2654"/>
      <c r="E6074" s="2687"/>
      <c r="F6074" s="2680"/>
      <c r="G6074" s="2234"/>
      <c r="H6074" s="2234"/>
      <c r="I6074" s="2680"/>
      <c r="J6074" s="2235"/>
      <c r="K6074" s="2235"/>
      <c r="L6074" s="2266"/>
      <c r="M6074" s="2175">
        <v>0</v>
      </c>
      <c r="N6074" s="2237"/>
      <c r="O6074" s="2119"/>
      <c r="P6074" s="2689"/>
      <c r="Q6074" s="2690"/>
      <c r="R6074" s="2691"/>
      <c r="S6074" s="2238">
        <f>R6074*E6069</f>
        <v>0</v>
      </c>
      <c r="T6074" s="2692"/>
    </row>
    <row r="6075" spans="1:20" s="2488" customFormat="1" ht="12" hidden="1" customHeight="1">
      <c r="A6075" s="2654" t="e">
        <f>#REF!+1</f>
        <v>#REF!</v>
      </c>
      <c r="B6075" s="2654"/>
      <c r="C6075" s="2677"/>
      <c r="D6075" s="2654"/>
      <c r="E6075" s="2687"/>
      <c r="F6075" s="2680"/>
      <c r="G6075" s="2234"/>
      <c r="H6075" s="2234"/>
      <c r="I6075" s="2680"/>
      <c r="J6075" s="2235"/>
      <c r="K6075" s="2235"/>
      <c r="L6075" s="2266"/>
      <c r="M6075" s="2175">
        <v>0</v>
      </c>
      <c r="N6075" s="2237"/>
      <c r="O6075" s="2119"/>
      <c r="P6075" s="2689"/>
      <c r="Q6075" s="2690"/>
      <c r="R6075" s="2691"/>
      <c r="S6075" s="2238">
        <f>R6075*E6069</f>
        <v>0</v>
      </c>
      <c r="T6075" s="2692"/>
    </row>
    <row r="6076" spans="1:20" s="2488" customFormat="1" ht="12" hidden="1" customHeight="1">
      <c r="A6076" s="2654"/>
      <c r="B6076" s="2654"/>
      <c r="C6076" s="2677"/>
      <c r="D6076" s="2654"/>
      <c r="E6076" s="2687"/>
      <c r="F6076" s="2680"/>
      <c r="G6076" s="2234"/>
      <c r="H6076" s="2234"/>
      <c r="I6076" s="2680"/>
      <c r="J6076" s="2235"/>
      <c r="K6076" s="2235"/>
      <c r="L6076" s="2266"/>
      <c r="M6076" s="2175">
        <v>0</v>
      </c>
      <c r="N6076" s="2237"/>
      <c r="O6076" s="2119"/>
      <c r="P6076" s="2689"/>
      <c r="Q6076" s="2690"/>
      <c r="R6076" s="2691"/>
      <c r="S6076" s="2238">
        <f>R6076*E6069</f>
        <v>0</v>
      </c>
      <c r="T6076" s="2692"/>
    </row>
    <row r="6077" spans="1:20" s="2488" customFormat="1" ht="12" hidden="1" customHeight="1">
      <c r="A6077" s="2654"/>
      <c r="B6077" s="2654"/>
      <c r="C6077" s="2677"/>
      <c r="D6077" s="2654"/>
      <c r="E6077" s="2687"/>
      <c r="F6077" s="2680"/>
      <c r="G6077" s="2173"/>
      <c r="H6077" s="2173"/>
      <c r="I6077" s="2680"/>
      <c r="J6077" s="2235"/>
      <c r="K6077" s="2235"/>
      <c r="L6077" s="2266"/>
      <c r="M6077" s="2175">
        <v>0</v>
      </c>
      <c r="N6077" s="2237"/>
      <c r="O6077" s="2119"/>
      <c r="P6077" s="2689"/>
      <c r="Q6077" s="2690"/>
      <c r="R6077" s="2691"/>
      <c r="S6077" s="2239">
        <f>R6077*E6069</f>
        <v>0</v>
      </c>
      <c r="T6077" s="2692"/>
    </row>
    <row r="6078" spans="1:20" s="2664" customFormat="1" ht="24" customHeight="1">
      <c r="A6078" s="2654">
        <f>A6069+1</f>
        <v>19</v>
      </c>
      <c r="B6078" s="2654" t="s">
        <v>436</v>
      </c>
      <c r="C6078" s="2677" t="s">
        <v>2648</v>
      </c>
      <c r="D6078" s="2655" t="s">
        <v>2819</v>
      </c>
      <c r="E6078" s="2657">
        <v>8</v>
      </c>
      <c r="F6078" s="2658">
        <v>3.15</v>
      </c>
      <c r="G6078" s="2234">
        <v>25.2</v>
      </c>
      <c r="H6078" s="2234">
        <v>4.5711395147313691</v>
      </c>
      <c r="I6078" s="2680">
        <v>0.09</v>
      </c>
      <c r="J6078" s="2234">
        <v>0.72</v>
      </c>
      <c r="K6078" s="2234">
        <v>0.27450179999999996</v>
      </c>
      <c r="L6078" s="2173">
        <v>17.499604499999997</v>
      </c>
      <c r="M6078" s="2175">
        <v>28.908650626986589</v>
      </c>
      <c r="N6078" s="2478">
        <v>231.26920501589271</v>
      </c>
      <c r="O6078" s="2200">
        <f>E6078*L6078</f>
        <v>139.99683599999997</v>
      </c>
      <c r="P6078" s="2660" t="s">
        <v>2953</v>
      </c>
      <c r="Q6078" s="2705" t="s">
        <v>2819</v>
      </c>
      <c r="R6078" s="2698">
        <v>1</v>
      </c>
      <c r="S6078" s="2706">
        <f>R6078*E6078</f>
        <v>8</v>
      </c>
      <c r="T6078" s="2707">
        <v>15</v>
      </c>
    </row>
    <row r="6079" spans="1:20" s="2664" customFormat="1" ht="15.75" hidden="1" customHeight="1">
      <c r="A6079" s="2654"/>
      <c r="B6079" s="2655"/>
      <c r="C6079" s="2686"/>
      <c r="D6079" s="2655"/>
      <c r="E6079" s="2657"/>
      <c r="F6079" s="2658"/>
      <c r="G6079" s="2234"/>
      <c r="H6079" s="2234"/>
      <c r="I6079" s="2658"/>
      <c r="J6079" s="2235"/>
      <c r="K6079" s="2235"/>
      <c r="L6079" s="2266"/>
      <c r="M6079" s="2175">
        <v>0</v>
      </c>
      <c r="N6079" s="2237"/>
      <c r="O6079" s="2119"/>
      <c r="P6079" s="2689"/>
      <c r="Q6079" s="2690"/>
      <c r="R6079" s="2667"/>
      <c r="S6079" s="2673">
        <f>R6079*E6078</f>
        <v>0</v>
      </c>
      <c r="T6079" s="2708">
        <f>160/1.2</f>
        <v>133.33333333333334</v>
      </c>
    </row>
    <row r="6080" spans="1:20" s="2664" customFormat="1" ht="14.25" hidden="1" customHeight="1">
      <c r="A6080" s="2654" t="e">
        <f>#REF!+1</f>
        <v>#REF!</v>
      </c>
      <c r="B6080" s="2655"/>
      <c r="C6080" s="2686"/>
      <c r="D6080" s="2655"/>
      <c r="E6080" s="2657"/>
      <c r="F6080" s="2658"/>
      <c r="G6080" s="2234"/>
      <c r="H6080" s="2234"/>
      <c r="I6080" s="2658"/>
      <c r="J6080" s="2235"/>
      <c r="K6080" s="2235"/>
      <c r="L6080" s="2266"/>
      <c r="M6080" s="2175">
        <v>0</v>
      </c>
      <c r="N6080" s="2237"/>
      <c r="O6080" s="2119"/>
      <c r="P6080" s="2689"/>
      <c r="Q6080" s="2690"/>
      <c r="R6080" s="2667"/>
      <c r="S6080" s="2673">
        <f>R6080*E6078</f>
        <v>0</v>
      </c>
      <c r="T6080" s="2668">
        <v>8.6</v>
      </c>
    </row>
    <row r="6081" spans="1:20" s="2664" customFormat="1" ht="17.25" hidden="1" customHeight="1">
      <c r="A6081" s="2654"/>
      <c r="B6081" s="2655"/>
      <c r="C6081" s="2686"/>
      <c r="D6081" s="2655"/>
      <c r="E6081" s="2173"/>
      <c r="F6081" s="2658"/>
      <c r="G6081" s="2234"/>
      <c r="H6081" s="2234"/>
      <c r="I6081" s="2658"/>
      <c r="J6081" s="2235"/>
      <c r="K6081" s="2235"/>
      <c r="L6081" s="2266"/>
      <c r="M6081" s="2175">
        <v>0</v>
      </c>
      <c r="N6081" s="2237"/>
      <c r="O6081" s="2119"/>
      <c r="P6081" s="2709"/>
      <c r="Q6081" s="2710"/>
      <c r="R6081" s="2675"/>
      <c r="S6081" s="2711">
        <f>R6081*E6078</f>
        <v>0</v>
      </c>
      <c r="T6081" s="2676">
        <v>7.12</v>
      </c>
    </row>
    <row r="6082" spans="1:20" s="2664" customFormat="1" ht="12" hidden="1" customHeight="1">
      <c r="A6082" s="2654" t="e">
        <f>#REF!+1</f>
        <v>#REF!</v>
      </c>
      <c r="B6082" s="2655"/>
      <c r="C6082" s="2686"/>
      <c r="D6082" s="2655"/>
      <c r="E6082" s="2657"/>
      <c r="F6082" s="2658"/>
      <c r="G6082" s="2234"/>
      <c r="H6082" s="2234"/>
      <c r="I6082" s="2658"/>
      <c r="J6082" s="2235"/>
      <c r="K6082" s="2235"/>
      <c r="L6082" s="2266"/>
      <c r="M6082" s="2175">
        <v>0</v>
      </c>
      <c r="N6082" s="2237"/>
      <c r="O6082" s="2119"/>
      <c r="P6082" s="2689"/>
      <c r="Q6082" s="2690"/>
      <c r="R6082" s="2667"/>
      <c r="S6082" s="2673">
        <f>R6082*E6078</f>
        <v>0</v>
      </c>
      <c r="T6082" s="2668"/>
    </row>
    <row r="6083" spans="1:20" s="2664" customFormat="1" ht="12" hidden="1" customHeight="1">
      <c r="A6083" s="2654"/>
      <c r="B6083" s="2655"/>
      <c r="C6083" s="2686"/>
      <c r="D6083" s="2655"/>
      <c r="E6083" s="2657"/>
      <c r="F6083" s="2658"/>
      <c r="G6083" s="2234"/>
      <c r="H6083" s="2234"/>
      <c r="I6083" s="2658"/>
      <c r="J6083" s="2235"/>
      <c r="K6083" s="2235"/>
      <c r="L6083" s="2266"/>
      <c r="M6083" s="2175">
        <v>0</v>
      </c>
      <c r="N6083" s="2237"/>
      <c r="O6083" s="2119"/>
      <c r="P6083" s="2689"/>
      <c r="Q6083" s="2690"/>
      <c r="R6083" s="2667"/>
      <c r="S6083" s="2673">
        <f>R6083*E6078</f>
        <v>0</v>
      </c>
      <c r="T6083" s="2668"/>
    </row>
    <row r="6084" spans="1:20" s="2664" customFormat="1" ht="12" hidden="1" customHeight="1">
      <c r="A6084" s="2654" t="e">
        <f>#REF!+1</f>
        <v>#REF!</v>
      </c>
      <c r="B6084" s="2655"/>
      <c r="C6084" s="2686"/>
      <c r="D6084" s="2655"/>
      <c r="E6084" s="2657"/>
      <c r="F6084" s="2658"/>
      <c r="G6084" s="2234"/>
      <c r="H6084" s="2234"/>
      <c r="I6084" s="2658"/>
      <c r="J6084" s="2235"/>
      <c r="K6084" s="2235"/>
      <c r="L6084" s="2266"/>
      <c r="M6084" s="2175">
        <v>0</v>
      </c>
      <c r="N6084" s="2237"/>
      <c r="O6084" s="2119"/>
      <c r="P6084" s="2689"/>
      <c r="Q6084" s="2690"/>
      <c r="R6084" s="2667"/>
      <c r="S6084" s="2673">
        <f>R6084*E6078</f>
        <v>0</v>
      </c>
      <c r="T6084" s="2668"/>
    </row>
    <row r="6085" spans="1:20" s="2664" customFormat="1" ht="12" hidden="1" customHeight="1">
      <c r="A6085" s="2654"/>
      <c r="B6085" s="2655"/>
      <c r="C6085" s="2656"/>
      <c r="D6085" s="2655"/>
      <c r="E6085" s="2657"/>
      <c r="F6085" s="2658"/>
      <c r="G6085" s="2234"/>
      <c r="H6085" s="2234"/>
      <c r="I6085" s="2658"/>
      <c r="J6085" s="2235"/>
      <c r="K6085" s="2235"/>
      <c r="L6085" s="2266"/>
      <c r="M6085" s="2175">
        <v>0</v>
      </c>
      <c r="N6085" s="2237"/>
      <c r="O6085" s="2119"/>
      <c r="P6085" s="2665"/>
      <c r="Q6085" s="2666"/>
      <c r="R6085" s="2667"/>
      <c r="S6085" s="2673">
        <f>R6085*E6078</f>
        <v>0</v>
      </c>
      <c r="T6085" s="2668"/>
    </row>
    <row r="6086" spans="1:20" s="2664" customFormat="1" ht="12" hidden="1" customHeight="1">
      <c r="A6086" s="2654"/>
      <c r="B6086" s="2655"/>
      <c r="C6086" s="2656"/>
      <c r="D6086" s="2655"/>
      <c r="E6086" s="2657"/>
      <c r="F6086" s="2658"/>
      <c r="G6086" s="2173"/>
      <c r="H6086" s="2173"/>
      <c r="I6086" s="2658"/>
      <c r="J6086" s="2235"/>
      <c r="K6086" s="2235"/>
      <c r="L6086" s="2266"/>
      <c r="M6086" s="2175">
        <v>0</v>
      </c>
      <c r="N6086" s="2237"/>
      <c r="O6086" s="2119"/>
      <c r="P6086" s="2671"/>
      <c r="Q6086" s="2672"/>
      <c r="R6086" s="2675"/>
      <c r="S6086" s="2711">
        <f>R6086*E6078</f>
        <v>0</v>
      </c>
      <c r="T6086" s="2676"/>
    </row>
    <row r="6087" spans="1:20" s="2488" customFormat="1" ht="21" customHeight="1">
      <c r="A6087" s="2654">
        <f>A6078+1</f>
        <v>20</v>
      </c>
      <c r="B6087" s="2654"/>
      <c r="C6087" s="2686" t="s">
        <v>2649</v>
      </c>
      <c r="D6087" s="2712" t="s">
        <v>2819</v>
      </c>
      <c r="E6087" s="2713">
        <v>8</v>
      </c>
      <c r="F6087" s="2680">
        <v>0</v>
      </c>
      <c r="G6087" s="2234">
        <v>0</v>
      </c>
      <c r="H6087" s="2234">
        <v>0</v>
      </c>
      <c r="I6087" s="2680">
        <v>0</v>
      </c>
      <c r="J6087" s="2234">
        <v>0</v>
      </c>
      <c r="K6087" s="2234">
        <v>0</v>
      </c>
      <c r="L6087" s="2173">
        <v>2.3332805999999997</v>
      </c>
      <c r="M6087" s="2175">
        <v>3.0186284026312706</v>
      </c>
      <c r="N6087" s="2478">
        <v>24.149027221050165</v>
      </c>
      <c r="O6087" s="2200">
        <f>E6087*L6087</f>
        <v>18.666244799999998</v>
      </c>
      <c r="P6087" s="2686" t="s">
        <v>428</v>
      </c>
      <c r="Q6087" s="2705" t="s">
        <v>2819</v>
      </c>
      <c r="R6087" s="2698">
        <v>1</v>
      </c>
      <c r="S6087" s="2116">
        <f>R6087*E6087</f>
        <v>8</v>
      </c>
      <c r="T6087" s="2700">
        <v>2</v>
      </c>
    </row>
    <row r="6088" spans="1:20" s="2488" customFormat="1" ht="12" hidden="1" customHeight="1">
      <c r="A6088" s="2654"/>
      <c r="B6088" s="2654"/>
      <c r="C6088" s="2173"/>
      <c r="D6088" s="2654"/>
      <c r="E6088" s="2687"/>
      <c r="F6088" s="2680"/>
      <c r="G6088" s="2234"/>
      <c r="H6088" s="2234"/>
      <c r="I6088" s="2680"/>
      <c r="J6088" s="2235"/>
      <c r="K6088" s="2235"/>
      <c r="L6088" s="2266"/>
      <c r="M6088" s="2175">
        <v>0</v>
      </c>
      <c r="N6088" s="2237"/>
      <c r="O6088" s="2119"/>
      <c r="P6088" s="2689"/>
      <c r="Q6088" s="2690"/>
      <c r="R6088" s="2691"/>
      <c r="S6088" s="2238">
        <f>R6088*E6087</f>
        <v>0</v>
      </c>
      <c r="T6088" s="2688"/>
    </row>
    <row r="6089" spans="1:20" s="2488" customFormat="1" ht="12" hidden="1" customHeight="1">
      <c r="A6089" s="2654" t="e">
        <f>#REF!+1</f>
        <v>#REF!</v>
      </c>
      <c r="B6089" s="2654"/>
      <c r="C6089" s="2173"/>
      <c r="D6089" s="2654"/>
      <c r="E6089" s="2687"/>
      <c r="F6089" s="2680"/>
      <c r="G6089" s="2234"/>
      <c r="H6089" s="2234"/>
      <c r="I6089" s="2680"/>
      <c r="J6089" s="2235"/>
      <c r="K6089" s="2235"/>
      <c r="L6089" s="2266"/>
      <c r="M6089" s="2175">
        <v>0</v>
      </c>
      <c r="N6089" s="2237"/>
      <c r="O6089" s="2119"/>
      <c r="P6089" s="2689"/>
      <c r="Q6089" s="2690"/>
      <c r="R6089" s="2691"/>
      <c r="S6089" s="2238">
        <f>R6089*E6087</f>
        <v>0</v>
      </c>
      <c r="T6089" s="2688"/>
    </row>
    <row r="6090" spans="1:20" s="2488" customFormat="1" ht="12" hidden="1" customHeight="1">
      <c r="A6090" s="2654"/>
      <c r="B6090" s="2654"/>
      <c r="C6090" s="2686"/>
      <c r="D6090" s="2654"/>
      <c r="E6090" s="2687"/>
      <c r="F6090" s="2680"/>
      <c r="G6090" s="2234"/>
      <c r="H6090" s="2234"/>
      <c r="I6090" s="2680"/>
      <c r="J6090" s="2235"/>
      <c r="K6090" s="2235"/>
      <c r="L6090" s="2266"/>
      <c r="M6090" s="2175">
        <v>0</v>
      </c>
      <c r="N6090" s="2237"/>
      <c r="O6090" s="2119"/>
      <c r="P6090" s="2689"/>
      <c r="Q6090" s="2690"/>
      <c r="R6090" s="2691"/>
      <c r="S6090" s="2238">
        <f>R6090*E6087</f>
        <v>0</v>
      </c>
      <c r="T6090" s="2688"/>
    </row>
    <row r="6091" spans="1:20" s="2488" customFormat="1" ht="12" hidden="1" customHeight="1">
      <c r="A6091" s="2654" t="e">
        <f>#REF!+1</f>
        <v>#REF!</v>
      </c>
      <c r="B6091" s="2654"/>
      <c r="C6091" s="2686"/>
      <c r="D6091" s="2654"/>
      <c r="E6091" s="2687"/>
      <c r="F6091" s="2680"/>
      <c r="G6091" s="2234"/>
      <c r="H6091" s="2234"/>
      <c r="I6091" s="2680"/>
      <c r="J6091" s="2235"/>
      <c r="K6091" s="2235"/>
      <c r="L6091" s="2266"/>
      <c r="M6091" s="2175">
        <v>0</v>
      </c>
      <c r="N6091" s="2237"/>
      <c r="O6091" s="2119"/>
      <c r="P6091" s="2689"/>
      <c r="Q6091" s="2690"/>
      <c r="R6091" s="2691"/>
      <c r="S6091" s="2238">
        <f>R6091*E6087</f>
        <v>0</v>
      </c>
      <c r="T6091" s="2688"/>
    </row>
    <row r="6092" spans="1:20" s="2488" customFormat="1" ht="12" hidden="1" customHeight="1">
      <c r="A6092" s="2654"/>
      <c r="B6092" s="2654"/>
      <c r="C6092" s="2686"/>
      <c r="D6092" s="2654"/>
      <c r="E6092" s="2687"/>
      <c r="F6092" s="2680"/>
      <c r="G6092" s="2234"/>
      <c r="H6092" s="2234"/>
      <c r="I6092" s="2680"/>
      <c r="J6092" s="2235"/>
      <c r="K6092" s="2235"/>
      <c r="L6092" s="2266"/>
      <c r="M6092" s="2175">
        <v>0</v>
      </c>
      <c r="N6092" s="2237"/>
      <c r="O6092" s="2119"/>
      <c r="P6092" s="2689"/>
      <c r="Q6092" s="2690"/>
      <c r="R6092" s="2691"/>
      <c r="S6092" s="2238">
        <f>R6092*E6087</f>
        <v>0</v>
      </c>
      <c r="T6092" s="2688"/>
    </row>
    <row r="6093" spans="1:20" s="2488" customFormat="1" ht="12" hidden="1" customHeight="1">
      <c r="A6093" s="2654" t="e">
        <f>#REF!+1</f>
        <v>#REF!</v>
      </c>
      <c r="B6093" s="2654"/>
      <c r="C6093" s="2686"/>
      <c r="D6093" s="2654"/>
      <c r="E6093" s="2687"/>
      <c r="F6093" s="2680"/>
      <c r="G6093" s="2234"/>
      <c r="H6093" s="2234"/>
      <c r="I6093" s="2680"/>
      <c r="J6093" s="2235"/>
      <c r="K6093" s="2235"/>
      <c r="L6093" s="2266"/>
      <c r="M6093" s="2175">
        <v>0</v>
      </c>
      <c r="N6093" s="2237"/>
      <c r="O6093" s="2119"/>
      <c r="P6093" s="2689"/>
      <c r="Q6093" s="2690"/>
      <c r="R6093" s="2691"/>
      <c r="S6093" s="2238">
        <f>R6093*E6087</f>
        <v>0</v>
      </c>
      <c r="T6093" s="2688"/>
    </row>
    <row r="6094" spans="1:20" s="2488" customFormat="1" ht="12" hidden="1" customHeight="1">
      <c r="A6094" s="2654"/>
      <c r="B6094" s="2654"/>
      <c r="C6094" s="2686"/>
      <c r="D6094" s="2654"/>
      <c r="E6094" s="2687"/>
      <c r="F6094" s="2680"/>
      <c r="G6094" s="2234"/>
      <c r="H6094" s="2234"/>
      <c r="I6094" s="2680"/>
      <c r="J6094" s="2235"/>
      <c r="K6094" s="2235"/>
      <c r="L6094" s="2266"/>
      <c r="M6094" s="2175">
        <v>0</v>
      </c>
      <c r="N6094" s="2237"/>
      <c r="O6094" s="2119"/>
      <c r="P6094" s="2689"/>
      <c r="Q6094" s="2690"/>
      <c r="R6094" s="2691"/>
      <c r="S6094" s="2238">
        <f>R6094*E6087</f>
        <v>0</v>
      </c>
      <c r="T6094" s="2688"/>
    </row>
    <row r="6095" spans="1:20" s="2488" customFormat="1" ht="12" hidden="1" customHeight="1">
      <c r="A6095" s="2654"/>
      <c r="B6095" s="2654"/>
      <c r="C6095" s="2686"/>
      <c r="D6095" s="2654"/>
      <c r="E6095" s="2687"/>
      <c r="F6095" s="2680"/>
      <c r="G6095" s="2173"/>
      <c r="H6095" s="2173"/>
      <c r="I6095" s="2680"/>
      <c r="J6095" s="2235"/>
      <c r="K6095" s="2235"/>
      <c r="L6095" s="2266"/>
      <c r="M6095" s="2175">
        <v>0</v>
      </c>
      <c r="N6095" s="2237"/>
      <c r="O6095" s="2119"/>
      <c r="P6095" s="2689"/>
      <c r="Q6095" s="2690"/>
      <c r="R6095" s="2691"/>
      <c r="S6095" s="2239">
        <f>R6095*E6087</f>
        <v>0</v>
      </c>
      <c r="T6095" s="2688"/>
    </row>
    <row r="6096" spans="1:20" s="2488" customFormat="1" ht="19.5" customHeight="1">
      <c r="A6096" s="2654">
        <f>A6087+1</f>
        <v>21</v>
      </c>
      <c r="B6096" s="2654"/>
      <c r="C6096" s="2696" t="s">
        <v>2650</v>
      </c>
      <c r="D6096" s="2654" t="s">
        <v>2819</v>
      </c>
      <c r="E6096" s="2687">
        <v>40</v>
      </c>
      <c r="F6096" s="2680">
        <v>0</v>
      </c>
      <c r="G6096" s="2234">
        <v>0</v>
      </c>
      <c r="H6096" s="2234">
        <v>0</v>
      </c>
      <c r="I6096" s="2680">
        <v>0</v>
      </c>
      <c r="J6096" s="2234">
        <v>0</v>
      </c>
      <c r="K6096" s="2234">
        <v>0</v>
      </c>
      <c r="L6096" s="2173">
        <v>0.87498022499999983</v>
      </c>
      <c r="M6096" s="2175">
        <v>1.1319856509867263</v>
      </c>
      <c r="N6096" s="2478">
        <v>45.279426039469051</v>
      </c>
      <c r="O6096" s="2200">
        <f>E6096*L6096</f>
        <v>34.999208999999993</v>
      </c>
      <c r="P6096" s="2686" t="s">
        <v>428</v>
      </c>
      <c r="Q6096" s="2705" t="s">
        <v>2819</v>
      </c>
      <c r="R6096" s="2698">
        <v>1</v>
      </c>
      <c r="S6096" s="2116">
        <f>R6096*E6096</f>
        <v>40</v>
      </c>
      <c r="T6096" s="2714">
        <v>0.75</v>
      </c>
    </row>
    <row r="6097" spans="1:20" s="2488" customFormat="1" ht="12" hidden="1" customHeight="1">
      <c r="A6097" s="2654"/>
      <c r="B6097" s="2654"/>
      <c r="C6097" s="2677"/>
      <c r="D6097" s="2654"/>
      <c r="E6097" s="2687"/>
      <c r="F6097" s="2680"/>
      <c r="G6097" s="2234"/>
      <c r="H6097" s="2234"/>
      <c r="I6097" s="2680"/>
      <c r="J6097" s="2235"/>
      <c r="K6097" s="2235"/>
      <c r="L6097" s="2266"/>
      <c r="M6097" s="2175">
        <v>0</v>
      </c>
      <c r="N6097" s="2237"/>
      <c r="O6097" s="2119"/>
      <c r="P6097" s="2689"/>
      <c r="Q6097" s="2690"/>
      <c r="R6097" s="2691"/>
      <c r="S6097" s="2238">
        <f>R6097*E6096</f>
        <v>0</v>
      </c>
      <c r="T6097" s="2692"/>
    </row>
    <row r="6098" spans="1:20" s="2488" customFormat="1" ht="12" hidden="1" customHeight="1">
      <c r="A6098" s="2654" t="e">
        <f>#REF!+1</f>
        <v>#REF!</v>
      </c>
      <c r="B6098" s="2654"/>
      <c r="C6098" s="2677"/>
      <c r="D6098" s="2654"/>
      <c r="E6098" s="2687"/>
      <c r="F6098" s="2680"/>
      <c r="G6098" s="2234"/>
      <c r="H6098" s="2234"/>
      <c r="I6098" s="2680"/>
      <c r="J6098" s="2235"/>
      <c r="K6098" s="2235"/>
      <c r="L6098" s="2266"/>
      <c r="M6098" s="2175">
        <v>0</v>
      </c>
      <c r="N6098" s="2237"/>
      <c r="O6098" s="2119"/>
      <c r="P6098" s="2689"/>
      <c r="Q6098" s="2690"/>
      <c r="R6098" s="2691"/>
      <c r="S6098" s="2238">
        <f>R6098*E6096</f>
        <v>0</v>
      </c>
      <c r="T6098" s="2692"/>
    </row>
    <row r="6099" spans="1:20" s="2488" customFormat="1" ht="12" hidden="1" customHeight="1">
      <c r="A6099" s="2654"/>
      <c r="B6099" s="2654"/>
      <c r="C6099" s="2677"/>
      <c r="D6099" s="2654"/>
      <c r="E6099" s="2687"/>
      <c r="F6099" s="2680"/>
      <c r="G6099" s="2234"/>
      <c r="H6099" s="2234"/>
      <c r="I6099" s="2680"/>
      <c r="J6099" s="2235"/>
      <c r="K6099" s="2235"/>
      <c r="L6099" s="2266"/>
      <c r="M6099" s="2175">
        <v>0</v>
      </c>
      <c r="N6099" s="2237"/>
      <c r="O6099" s="2119"/>
      <c r="P6099" s="2689"/>
      <c r="Q6099" s="2690"/>
      <c r="R6099" s="2691"/>
      <c r="S6099" s="2238">
        <f>R6099*E6096</f>
        <v>0</v>
      </c>
      <c r="T6099" s="2692"/>
    </row>
    <row r="6100" spans="1:20" s="2488" customFormat="1" ht="12" hidden="1" customHeight="1">
      <c r="A6100" s="2654" t="e">
        <f>#REF!+1</f>
        <v>#REF!</v>
      </c>
      <c r="B6100" s="2654"/>
      <c r="C6100" s="2677"/>
      <c r="D6100" s="2654"/>
      <c r="E6100" s="2687"/>
      <c r="F6100" s="2680"/>
      <c r="G6100" s="2234"/>
      <c r="H6100" s="2234"/>
      <c r="I6100" s="2680"/>
      <c r="J6100" s="2235"/>
      <c r="K6100" s="2235"/>
      <c r="L6100" s="2266"/>
      <c r="M6100" s="2175">
        <v>0</v>
      </c>
      <c r="N6100" s="2237"/>
      <c r="O6100" s="2119"/>
      <c r="P6100" s="2689"/>
      <c r="Q6100" s="2690"/>
      <c r="R6100" s="2691"/>
      <c r="S6100" s="2238">
        <f>R6100*E6096</f>
        <v>0</v>
      </c>
      <c r="T6100" s="2692"/>
    </row>
    <row r="6101" spans="1:20" s="2488" customFormat="1" ht="12" hidden="1" customHeight="1">
      <c r="A6101" s="2654"/>
      <c r="B6101" s="2654"/>
      <c r="C6101" s="2677"/>
      <c r="D6101" s="2654"/>
      <c r="E6101" s="2687"/>
      <c r="F6101" s="2680"/>
      <c r="G6101" s="2234"/>
      <c r="H6101" s="2234"/>
      <c r="I6101" s="2680"/>
      <c r="J6101" s="2235"/>
      <c r="K6101" s="2235"/>
      <c r="L6101" s="2266"/>
      <c r="M6101" s="2175">
        <v>0</v>
      </c>
      <c r="N6101" s="2237"/>
      <c r="O6101" s="2119"/>
      <c r="P6101" s="2689"/>
      <c r="Q6101" s="2690"/>
      <c r="R6101" s="2691"/>
      <c r="S6101" s="2238">
        <f>R6101*E6096</f>
        <v>0</v>
      </c>
      <c r="T6101" s="2692"/>
    </row>
    <row r="6102" spans="1:20" s="2488" customFormat="1" ht="12" hidden="1" customHeight="1">
      <c r="A6102" s="2654" t="e">
        <f>#REF!+1</f>
        <v>#REF!</v>
      </c>
      <c r="B6102" s="2654"/>
      <c r="C6102" s="2677"/>
      <c r="D6102" s="2654"/>
      <c r="E6102" s="2687"/>
      <c r="F6102" s="2680"/>
      <c r="G6102" s="2234"/>
      <c r="H6102" s="2234"/>
      <c r="I6102" s="2680"/>
      <c r="J6102" s="2235"/>
      <c r="K6102" s="2235"/>
      <c r="L6102" s="2266"/>
      <c r="M6102" s="2175">
        <v>0</v>
      </c>
      <c r="N6102" s="2237"/>
      <c r="O6102" s="2119"/>
      <c r="P6102" s="2689"/>
      <c r="Q6102" s="2690"/>
      <c r="R6102" s="2691"/>
      <c r="S6102" s="2238">
        <f>R6102*E6096</f>
        <v>0</v>
      </c>
      <c r="T6102" s="2692"/>
    </row>
    <row r="6103" spans="1:20" s="2488" customFormat="1" ht="12" hidden="1" customHeight="1">
      <c r="A6103" s="2654"/>
      <c r="B6103" s="2654"/>
      <c r="C6103" s="2677"/>
      <c r="D6103" s="2654"/>
      <c r="E6103" s="2687"/>
      <c r="F6103" s="2680"/>
      <c r="G6103" s="2234"/>
      <c r="H6103" s="2234"/>
      <c r="I6103" s="2680"/>
      <c r="J6103" s="2235"/>
      <c r="K6103" s="2235"/>
      <c r="L6103" s="2266"/>
      <c r="M6103" s="2175">
        <v>0</v>
      </c>
      <c r="N6103" s="2237"/>
      <c r="O6103" s="2119"/>
      <c r="P6103" s="2689"/>
      <c r="Q6103" s="2690"/>
      <c r="R6103" s="2691"/>
      <c r="S6103" s="2238">
        <f>R6103*E6096</f>
        <v>0</v>
      </c>
      <c r="T6103" s="2692"/>
    </row>
    <row r="6104" spans="1:20" s="2488" customFormat="1" ht="12" hidden="1" customHeight="1">
      <c r="A6104" s="2654"/>
      <c r="B6104" s="2654"/>
      <c r="C6104" s="2677"/>
      <c r="D6104" s="2654"/>
      <c r="E6104" s="2687"/>
      <c r="F6104" s="2680"/>
      <c r="G6104" s="2173"/>
      <c r="H6104" s="2173"/>
      <c r="I6104" s="2680"/>
      <c r="J6104" s="2235"/>
      <c r="K6104" s="2235"/>
      <c r="L6104" s="2266"/>
      <c r="M6104" s="2175">
        <v>0</v>
      </c>
      <c r="N6104" s="2237"/>
      <c r="O6104" s="2119"/>
      <c r="P6104" s="2689"/>
      <c r="Q6104" s="2690"/>
      <c r="R6104" s="2691"/>
      <c r="S6104" s="2239">
        <f>R6104*E6096</f>
        <v>0</v>
      </c>
      <c r="T6104" s="2692"/>
    </row>
    <row r="6105" spans="1:20" s="2488" customFormat="1" ht="27.75" customHeight="1">
      <c r="A6105" s="2654">
        <f>A6096+1</f>
        <v>22</v>
      </c>
      <c r="B6105" s="2654" t="s">
        <v>439</v>
      </c>
      <c r="C6105" s="2696" t="s">
        <v>2853</v>
      </c>
      <c r="D6105" s="2654" t="s">
        <v>2935</v>
      </c>
      <c r="E6105" s="2687">
        <v>9200</v>
      </c>
      <c r="F6105" s="2680">
        <v>0.41</v>
      </c>
      <c r="G6105" s="2234">
        <v>3772</v>
      </c>
      <c r="H6105" s="2234">
        <v>0.59497371461582904</v>
      </c>
      <c r="I6105" s="2680">
        <v>0</v>
      </c>
      <c r="J6105" s="2234">
        <v>0</v>
      </c>
      <c r="K6105" s="2234">
        <v>0</v>
      </c>
      <c r="L6105" s="2173">
        <v>0.25316094509999998</v>
      </c>
      <c r="M6105" s="2175">
        <v>1.0972548149906229</v>
      </c>
      <c r="N6105" s="2478">
        <v>10094.74429791373</v>
      </c>
      <c r="O6105" s="2200">
        <f>E6105*L6105</f>
        <v>2329.0806949199996</v>
      </c>
      <c r="P6105" s="2686" t="s">
        <v>2954</v>
      </c>
      <c r="Q6105" s="2705" t="s">
        <v>2935</v>
      </c>
      <c r="R6105" s="2698">
        <v>1</v>
      </c>
      <c r="S6105" s="2233">
        <f>R6105*E6105</f>
        <v>9200</v>
      </c>
      <c r="T6105" s="2714">
        <f>31*0.007</f>
        <v>0.217</v>
      </c>
    </row>
    <row r="6106" spans="1:20" s="2488" customFormat="1" ht="15.75" hidden="1" customHeight="1">
      <c r="A6106" s="2654"/>
      <c r="B6106" s="2654"/>
      <c r="C6106" s="2677"/>
      <c r="D6106" s="2654"/>
      <c r="E6106" s="2687"/>
      <c r="F6106" s="2680"/>
      <c r="G6106" s="2234"/>
      <c r="H6106" s="2234"/>
      <c r="I6106" s="2680"/>
      <c r="J6106" s="2235"/>
      <c r="K6106" s="2235"/>
      <c r="L6106" s="2266"/>
      <c r="M6106" s="2175">
        <v>0</v>
      </c>
      <c r="N6106" s="2237"/>
      <c r="O6106" s="2119"/>
      <c r="P6106" s="2689"/>
      <c r="Q6106" s="2690"/>
      <c r="R6106" s="2691"/>
      <c r="S6106" s="2238">
        <f>R6106*E6105</f>
        <v>0</v>
      </c>
      <c r="T6106" s="2692"/>
    </row>
    <row r="6107" spans="1:20" s="2488" customFormat="1" ht="12" hidden="1" customHeight="1">
      <c r="A6107" s="2654" t="e">
        <f>#REF!+1</f>
        <v>#REF!</v>
      </c>
      <c r="B6107" s="2654"/>
      <c r="C6107" s="2677"/>
      <c r="D6107" s="2654"/>
      <c r="E6107" s="2687"/>
      <c r="F6107" s="2680"/>
      <c r="G6107" s="2234"/>
      <c r="H6107" s="2234"/>
      <c r="I6107" s="2680"/>
      <c r="J6107" s="2235"/>
      <c r="K6107" s="2235"/>
      <c r="L6107" s="2266"/>
      <c r="M6107" s="2175">
        <v>0</v>
      </c>
      <c r="N6107" s="2237"/>
      <c r="O6107" s="2119"/>
      <c r="P6107" s="2689"/>
      <c r="Q6107" s="2690"/>
      <c r="R6107" s="2691"/>
      <c r="S6107" s="2238">
        <f>R6107*E6105</f>
        <v>0</v>
      </c>
      <c r="T6107" s="2692"/>
    </row>
    <row r="6108" spans="1:20" s="2488" customFormat="1" ht="12" hidden="1" customHeight="1">
      <c r="A6108" s="2654"/>
      <c r="B6108" s="2654"/>
      <c r="C6108" s="2677"/>
      <c r="D6108" s="2654"/>
      <c r="E6108" s="2687"/>
      <c r="F6108" s="2680"/>
      <c r="G6108" s="2234"/>
      <c r="H6108" s="2234"/>
      <c r="I6108" s="2680"/>
      <c r="J6108" s="2235"/>
      <c r="K6108" s="2235"/>
      <c r="L6108" s="2266"/>
      <c r="M6108" s="2175">
        <v>0</v>
      </c>
      <c r="N6108" s="2237"/>
      <c r="O6108" s="2119"/>
      <c r="P6108" s="2689"/>
      <c r="Q6108" s="2690"/>
      <c r="R6108" s="2691"/>
      <c r="S6108" s="2238">
        <f>R6108*E6105</f>
        <v>0</v>
      </c>
      <c r="T6108" s="2692"/>
    </row>
    <row r="6109" spans="1:20" s="2488" customFormat="1" ht="12" hidden="1" customHeight="1">
      <c r="A6109" s="2654" t="e">
        <f>#REF!+1</f>
        <v>#REF!</v>
      </c>
      <c r="B6109" s="2654"/>
      <c r="C6109" s="2677"/>
      <c r="D6109" s="2654"/>
      <c r="E6109" s="2687"/>
      <c r="F6109" s="2680"/>
      <c r="G6109" s="2234"/>
      <c r="H6109" s="2234"/>
      <c r="I6109" s="2680"/>
      <c r="J6109" s="2235"/>
      <c r="K6109" s="2235"/>
      <c r="L6109" s="2266"/>
      <c r="M6109" s="2175">
        <v>0</v>
      </c>
      <c r="N6109" s="2237"/>
      <c r="O6109" s="2119"/>
      <c r="P6109" s="2689"/>
      <c r="Q6109" s="2690"/>
      <c r="R6109" s="2691"/>
      <c r="S6109" s="2238">
        <f>R6109*E6105</f>
        <v>0</v>
      </c>
      <c r="T6109" s="2692"/>
    </row>
    <row r="6110" spans="1:20" s="2488" customFormat="1" ht="12" hidden="1" customHeight="1">
      <c r="A6110" s="2654"/>
      <c r="B6110" s="2654"/>
      <c r="C6110" s="2677"/>
      <c r="D6110" s="2654"/>
      <c r="E6110" s="2687"/>
      <c r="F6110" s="2680"/>
      <c r="G6110" s="2234"/>
      <c r="H6110" s="2234"/>
      <c r="I6110" s="2680"/>
      <c r="J6110" s="2235"/>
      <c r="K6110" s="2235"/>
      <c r="L6110" s="2266"/>
      <c r="M6110" s="2175">
        <v>0</v>
      </c>
      <c r="N6110" s="2237"/>
      <c r="O6110" s="2119"/>
      <c r="P6110" s="2689"/>
      <c r="Q6110" s="2690"/>
      <c r="R6110" s="2691"/>
      <c r="S6110" s="2238">
        <f>R6110*E6105</f>
        <v>0</v>
      </c>
      <c r="T6110" s="2692"/>
    </row>
    <row r="6111" spans="1:20" s="2488" customFormat="1" ht="12" hidden="1" customHeight="1">
      <c r="A6111" s="2654" t="e">
        <f>#REF!+1</f>
        <v>#REF!</v>
      </c>
      <c r="B6111" s="2654"/>
      <c r="C6111" s="2677"/>
      <c r="D6111" s="2654"/>
      <c r="E6111" s="2687"/>
      <c r="F6111" s="2680"/>
      <c r="G6111" s="2234"/>
      <c r="H6111" s="2234"/>
      <c r="I6111" s="2680"/>
      <c r="J6111" s="2235"/>
      <c r="K6111" s="2235"/>
      <c r="L6111" s="2266"/>
      <c r="M6111" s="2175">
        <v>0</v>
      </c>
      <c r="N6111" s="2237"/>
      <c r="O6111" s="2119"/>
      <c r="P6111" s="2689"/>
      <c r="Q6111" s="2690"/>
      <c r="R6111" s="2691"/>
      <c r="S6111" s="2238">
        <f>R6111*E6105</f>
        <v>0</v>
      </c>
      <c r="T6111" s="2692"/>
    </row>
    <row r="6112" spans="1:20" s="2488" customFormat="1" ht="12" hidden="1" customHeight="1">
      <c r="A6112" s="2654"/>
      <c r="B6112" s="2654"/>
      <c r="C6112" s="2677"/>
      <c r="D6112" s="2654"/>
      <c r="E6112" s="2687"/>
      <c r="F6112" s="2680"/>
      <c r="G6112" s="2234"/>
      <c r="H6112" s="2234"/>
      <c r="I6112" s="2680"/>
      <c r="J6112" s="2235"/>
      <c r="K6112" s="2235"/>
      <c r="L6112" s="2266"/>
      <c r="M6112" s="2175">
        <v>0</v>
      </c>
      <c r="N6112" s="2237"/>
      <c r="O6112" s="2119"/>
      <c r="P6112" s="2689"/>
      <c r="Q6112" s="2690"/>
      <c r="R6112" s="2691"/>
      <c r="S6112" s="2238">
        <f>R6112*E6105</f>
        <v>0</v>
      </c>
      <c r="T6112" s="2692"/>
    </row>
    <row r="6113" spans="1:20" s="2488" customFormat="1" ht="12" hidden="1" customHeight="1">
      <c r="A6113" s="2654"/>
      <c r="B6113" s="2654"/>
      <c r="C6113" s="2677"/>
      <c r="D6113" s="2654"/>
      <c r="E6113" s="2687"/>
      <c r="F6113" s="2680"/>
      <c r="G6113" s="2173"/>
      <c r="H6113" s="2173"/>
      <c r="I6113" s="2680"/>
      <c r="J6113" s="2235"/>
      <c r="K6113" s="2235"/>
      <c r="L6113" s="2266"/>
      <c r="M6113" s="2175">
        <v>0</v>
      </c>
      <c r="N6113" s="2237"/>
      <c r="O6113" s="2119"/>
      <c r="P6113" s="2689"/>
      <c r="Q6113" s="2690"/>
      <c r="R6113" s="2691"/>
      <c r="S6113" s="2239">
        <f>R6113*E6105</f>
        <v>0</v>
      </c>
      <c r="T6113" s="2692"/>
    </row>
    <row r="6114" spans="1:20" s="2487" customFormat="1" ht="21" customHeight="1">
      <c r="A6114" s="2654">
        <f>A6105+1</f>
        <v>23</v>
      </c>
      <c r="B6114" s="2654"/>
      <c r="C6114" s="2677" t="s">
        <v>2854</v>
      </c>
      <c r="D6114" s="2678" t="s">
        <v>2935</v>
      </c>
      <c r="E6114" s="2715">
        <v>9200</v>
      </c>
      <c r="F6114" s="2679">
        <v>0</v>
      </c>
      <c r="G6114" s="2234">
        <v>0</v>
      </c>
      <c r="H6114" s="2234">
        <v>0</v>
      </c>
      <c r="I6114" s="2680">
        <v>1.2999999999999999E-3</v>
      </c>
      <c r="J6114" s="2234">
        <v>11.959999999999999</v>
      </c>
      <c r="K6114" s="2234">
        <v>3.965026E-3</v>
      </c>
      <c r="L6114" s="2173">
        <v>8.1664820999999999E-2</v>
      </c>
      <c r="M6114" s="2175">
        <v>0.11078165577992211</v>
      </c>
      <c r="N6114" s="2478">
        <v>1019.1912331752834</v>
      </c>
      <c r="O6114" s="2200">
        <f>E6114*L6114</f>
        <v>751.31635319999998</v>
      </c>
      <c r="P6114" s="2686" t="s">
        <v>444</v>
      </c>
      <c r="Q6114" s="2716" t="s">
        <v>2935</v>
      </c>
      <c r="R6114" s="2698">
        <v>1</v>
      </c>
      <c r="S6114" s="2233">
        <f>R6114*E6114</f>
        <v>9200</v>
      </c>
      <c r="T6114" s="720">
        <v>7.0000000000000007E-2</v>
      </c>
    </row>
    <row r="6115" spans="1:20" s="2488" customFormat="1" ht="12" hidden="1" customHeight="1">
      <c r="A6115" s="2654"/>
      <c r="B6115" s="2654"/>
      <c r="C6115" s="2173"/>
      <c r="D6115" s="2654"/>
      <c r="E6115" s="2687"/>
      <c r="F6115" s="2680"/>
      <c r="G6115" s="2234"/>
      <c r="H6115" s="2234"/>
      <c r="I6115" s="2680"/>
      <c r="J6115" s="2235"/>
      <c r="K6115" s="2235"/>
      <c r="L6115" s="2235"/>
      <c r="M6115" s="2175">
        <v>0</v>
      </c>
      <c r="N6115" s="2237"/>
      <c r="O6115" s="2119"/>
      <c r="P6115" s="2689"/>
      <c r="Q6115" s="2690"/>
      <c r="R6115" s="2691"/>
      <c r="S6115" s="2238">
        <f>R6115*E6114</f>
        <v>0</v>
      </c>
      <c r="T6115" s="2692"/>
    </row>
    <row r="6116" spans="1:20" s="2488" customFormat="1" ht="12" hidden="1" customHeight="1">
      <c r="A6116" s="2654"/>
      <c r="B6116" s="2654"/>
      <c r="C6116" s="2173"/>
      <c r="D6116" s="2654"/>
      <c r="E6116" s="2687"/>
      <c r="F6116" s="2680"/>
      <c r="G6116" s="2234"/>
      <c r="H6116" s="2234"/>
      <c r="I6116" s="2680"/>
      <c r="J6116" s="2235"/>
      <c r="K6116" s="2235"/>
      <c r="L6116" s="2235"/>
      <c r="M6116" s="2175">
        <v>0</v>
      </c>
      <c r="N6116" s="2237"/>
      <c r="O6116" s="2119"/>
      <c r="P6116" s="2689"/>
      <c r="Q6116" s="2690"/>
      <c r="R6116" s="2691"/>
      <c r="S6116" s="2238">
        <f>R6116*E6114</f>
        <v>0</v>
      </c>
      <c r="T6116" s="2692"/>
    </row>
    <row r="6117" spans="1:20" s="2488" customFormat="1" ht="12" hidden="1" customHeight="1">
      <c r="A6117" s="2654"/>
      <c r="B6117" s="2654"/>
      <c r="C6117" s="2686"/>
      <c r="D6117" s="2654"/>
      <c r="E6117" s="2687"/>
      <c r="F6117" s="2680"/>
      <c r="G6117" s="2234"/>
      <c r="H6117" s="2234"/>
      <c r="I6117" s="2680"/>
      <c r="J6117" s="2235"/>
      <c r="K6117" s="2235"/>
      <c r="L6117" s="2235"/>
      <c r="M6117" s="2175">
        <v>0</v>
      </c>
      <c r="N6117" s="2237"/>
      <c r="O6117" s="2119"/>
      <c r="P6117" s="2689"/>
      <c r="Q6117" s="2690"/>
      <c r="R6117" s="2691"/>
      <c r="S6117" s="2238">
        <f>R6117*E6114</f>
        <v>0</v>
      </c>
      <c r="T6117" s="2692"/>
    </row>
    <row r="6118" spans="1:20" s="2488" customFormat="1" ht="12" hidden="1" customHeight="1">
      <c r="A6118" s="2654"/>
      <c r="B6118" s="2654"/>
      <c r="C6118" s="2686"/>
      <c r="D6118" s="2654"/>
      <c r="E6118" s="2687"/>
      <c r="F6118" s="2680"/>
      <c r="G6118" s="2234"/>
      <c r="H6118" s="2234"/>
      <c r="I6118" s="2680"/>
      <c r="J6118" s="2235"/>
      <c r="K6118" s="2235"/>
      <c r="L6118" s="2235"/>
      <c r="M6118" s="2175">
        <v>0</v>
      </c>
      <c r="N6118" s="2237"/>
      <c r="O6118" s="2119"/>
      <c r="P6118" s="2689"/>
      <c r="Q6118" s="2690"/>
      <c r="R6118" s="2691"/>
      <c r="S6118" s="2238">
        <f>R6118*E6114</f>
        <v>0</v>
      </c>
      <c r="T6118" s="2692"/>
    </row>
    <row r="6119" spans="1:20" s="2488" customFormat="1" ht="12" hidden="1" customHeight="1">
      <c r="A6119" s="2654"/>
      <c r="B6119" s="2654"/>
      <c r="C6119" s="2686"/>
      <c r="D6119" s="2654"/>
      <c r="E6119" s="2687"/>
      <c r="F6119" s="2680"/>
      <c r="G6119" s="2234"/>
      <c r="H6119" s="2234"/>
      <c r="I6119" s="2680"/>
      <c r="J6119" s="2235"/>
      <c r="K6119" s="2235"/>
      <c r="L6119" s="2235"/>
      <c r="M6119" s="2175">
        <v>0</v>
      </c>
      <c r="N6119" s="2237"/>
      <c r="O6119" s="2119"/>
      <c r="P6119" s="2689"/>
      <c r="Q6119" s="2690"/>
      <c r="R6119" s="2691"/>
      <c r="S6119" s="2238">
        <f>R6119*E6114</f>
        <v>0</v>
      </c>
      <c r="T6119" s="2692"/>
    </row>
    <row r="6120" spans="1:20" s="2488" customFormat="1" ht="12" hidden="1" customHeight="1">
      <c r="A6120" s="2654"/>
      <c r="B6120" s="2654"/>
      <c r="C6120" s="2686"/>
      <c r="D6120" s="2654"/>
      <c r="E6120" s="2687"/>
      <c r="F6120" s="2680"/>
      <c r="G6120" s="2234"/>
      <c r="H6120" s="2234"/>
      <c r="I6120" s="2680"/>
      <c r="J6120" s="2235"/>
      <c r="K6120" s="2235"/>
      <c r="L6120" s="2235"/>
      <c r="M6120" s="2175">
        <v>0</v>
      </c>
      <c r="N6120" s="2237"/>
      <c r="O6120" s="2119"/>
      <c r="P6120" s="2689"/>
      <c r="Q6120" s="2690"/>
      <c r="R6120" s="2691"/>
      <c r="S6120" s="2238">
        <f>R6120*E6114</f>
        <v>0</v>
      </c>
      <c r="T6120" s="2692"/>
    </row>
    <row r="6121" spans="1:20" s="2488" customFormat="1" ht="12" hidden="1" customHeight="1">
      <c r="A6121" s="2654"/>
      <c r="B6121" s="2654"/>
      <c r="C6121" s="2686"/>
      <c r="D6121" s="2654"/>
      <c r="E6121" s="2687"/>
      <c r="F6121" s="2680"/>
      <c r="G6121" s="2234"/>
      <c r="H6121" s="2234"/>
      <c r="I6121" s="2680"/>
      <c r="J6121" s="2235"/>
      <c r="K6121" s="2235"/>
      <c r="L6121" s="2235"/>
      <c r="M6121" s="2175">
        <v>0</v>
      </c>
      <c r="N6121" s="2237"/>
      <c r="O6121" s="2119"/>
      <c r="P6121" s="2689"/>
      <c r="Q6121" s="2690"/>
      <c r="R6121" s="2691"/>
      <c r="S6121" s="2238">
        <f>R6121*E6114</f>
        <v>0</v>
      </c>
      <c r="T6121" s="2692"/>
    </row>
    <row r="6122" spans="1:20" s="2488" customFormat="1" ht="12" hidden="1" customHeight="1">
      <c r="A6122" s="2654"/>
      <c r="B6122" s="2654"/>
      <c r="C6122" s="2686"/>
      <c r="D6122" s="2654"/>
      <c r="E6122" s="2687"/>
      <c r="F6122" s="2680"/>
      <c r="G6122" s="2173"/>
      <c r="H6122" s="2173"/>
      <c r="I6122" s="2680"/>
      <c r="J6122" s="2235"/>
      <c r="K6122" s="2235"/>
      <c r="L6122" s="2235"/>
      <c r="M6122" s="2175">
        <v>0</v>
      </c>
      <c r="N6122" s="2237"/>
      <c r="O6122" s="2119"/>
      <c r="P6122" s="2689"/>
      <c r="Q6122" s="2690"/>
      <c r="R6122" s="2694"/>
      <c r="S6122" s="2239">
        <f>R6122*E6114</f>
        <v>0</v>
      </c>
      <c r="T6122" s="2695"/>
    </row>
    <row r="6123" spans="1:20" s="2465" customFormat="1" ht="15.75" customHeight="1">
      <c r="A6123" s="2461"/>
      <c r="B6123" s="2462"/>
      <c r="C6123" s="2522" t="s">
        <v>2322</v>
      </c>
      <c r="D6123" s="2461"/>
      <c r="E6123" s="2462"/>
      <c r="F6123" s="2462"/>
      <c r="G6123" s="2462">
        <v>4494.0300000000007</v>
      </c>
      <c r="H6123" s="2462"/>
      <c r="I6123" s="2462"/>
      <c r="J6123" s="2462">
        <v>12.712</v>
      </c>
      <c r="K6123" s="2462"/>
      <c r="L6123" s="2462"/>
      <c r="M6123" s="2175"/>
      <c r="N6123" s="2464">
        <v>20891.25506492635</v>
      </c>
      <c r="O6123" s="2465">
        <f>SUM(O5916:O6122)</f>
        <v>9587.8077550919952</v>
      </c>
    </row>
    <row r="6124" spans="1:20" ht="28.5" customHeight="1">
      <c r="A6124" s="2172"/>
      <c r="B6124" s="2173"/>
      <c r="C6124" s="2227" t="s">
        <v>2651</v>
      </c>
      <c r="D6124" s="2172"/>
      <c r="E6124" s="2173"/>
      <c r="F6124" s="2173"/>
      <c r="G6124" s="2173">
        <v>158987320.06124812</v>
      </c>
      <c r="H6124" s="2173"/>
      <c r="I6124" s="2173"/>
      <c r="J6124" s="2173">
        <v>12319073.0258634</v>
      </c>
      <c r="K6124" s="2173"/>
      <c r="L6124" s="2173"/>
      <c r="M6124" s="2175"/>
      <c r="N6124" s="2175"/>
      <c r="O6124" s="2200">
        <f>SUM(O3637:O6123)</f>
        <v>714313468.05797863</v>
      </c>
      <c r="P6124" s="2229"/>
      <c r="Q6124" s="2229"/>
      <c r="R6124" s="1367"/>
      <c r="S6124" s="2230"/>
      <c r="T6124" s="1790"/>
    </row>
    <row r="6125" spans="1:20" s="2664" customFormat="1" ht="31.5" customHeight="1">
      <c r="A6125" s="2655">
        <v>1</v>
      </c>
      <c r="B6125" s="2655" t="s">
        <v>445</v>
      </c>
      <c r="C6125" s="2656" t="s">
        <v>2652</v>
      </c>
      <c r="D6125" s="2655" t="s">
        <v>2819</v>
      </c>
      <c r="E6125" s="2657">
        <v>368</v>
      </c>
      <c r="F6125" s="2658">
        <v>0.34</v>
      </c>
      <c r="G6125" s="2234">
        <v>125.12</v>
      </c>
      <c r="H6125" s="2234">
        <v>0.49339283651068755</v>
      </c>
      <c r="I6125" s="2659">
        <v>0</v>
      </c>
      <c r="J6125" s="2234">
        <v>0</v>
      </c>
      <c r="K6125" s="2234">
        <v>0</v>
      </c>
      <c r="L6125" s="2234">
        <v>0.73498338899999993</v>
      </c>
      <c r="M6125" s="2175">
        <v>1.5891836427404213</v>
      </c>
      <c r="N6125" s="2478">
        <v>584.81958052847506</v>
      </c>
      <c r="O6125" s="2200">
        <f>E6125*L6125</f>
        <v>270.47388715199997</v>
      </c>
      <c r="P6125" s="2656" t="s">
        <v>447</v>
      </c>
      <c r="Q6125" s="2669" t="s">
        <v>2819</v>
      </c>
      <c r="R6125" s="2703">
        <v>1</v>
      </c>
      <c r="S6125" s="2116">
        <f>R6125*E6125</f>
        <v>368</v>
      </c>
      <c r="T6125" s="2704">
        <v>0.63</v>
      </c>
    </row>
    <row r="6126" spans="1:20" s="2664" customFormat="1" ht="12" hidden="1" customHeight="1">
      <c r="A6126" s="2655"/>
      <c r="B6126" s="2655"/>
      <c r="C6126" s="2656"/>
      <c r="D6126" s="2655"/>
      <c r="E6126" s="2657"/>
      <c r="F6126" s="2658"/>
      <c r="G6126" s="2234"/>
      <c r="H6126" s="2234"/>
      <c r="I6126" s="2659"/>
      <c r="J6126" s="2235"/>
      <c r="K6126" s="2235"/>
      <c r="L6126" s="2235"/>
      <c r="M6126" s="2175">
        <v>0</v>
      </c>
      <c r="N6126" s="2237"/>
      <c r="O6126" s="2119"/>
      <c r="P6126" s="2665"/>
      <c r="Q6126" s="2666"/>
      <c r="R6126" s="2667"/>
      <c r="S6126" s="2238">
        <f>R6126*E6125</f>
        <v>0</v>
      </c>
      <c r="T6126" s="2668"/>
    </row>
    <row r="6127" spans="1:20" s="2664" customFormat="1" ht="12" hidden="1" customHeight="1">
      <c r="A6127" s="2655"/>
      <c r="B6127" s="2655"/>
      <c r="C6127" s="2656"/>
      <c r="D6127" s="2655"/>
      <c r="E6127" s="2657"/>
      <c r="F6127" s="2658"/>
      <c r="G6127" s="2234"/>
      <c r="H6127" s="2234"/>
      <c r="I6127" s="2659"/>
      <c r="J6127" s="2235"/>
      <c r="K6127" s="2235"/>
      <c r="L6127" s="2235"/>
      <c r="M6127" s="2175">
        <v>0</v>
      </c>
      <c r="N6127" s="2237"/>
      <c r="O6127" s="2119"/>
      <c r="P6127" s="2665"/>
      <c r="Q6127" s="2666"/>
      <c r="R6127" s="2667"/>
      <c r="S6127" s="2238">
        <f>R6127*E6125</f>
        <v>0</v>
      </c>
      <c r="T6127" s="2668"/>
    </row>
    <row r="6128" spans="1:20" s="2664" customFormat="1" ht="12" hidden="1" customHeight="1">
      <c r="A6128" s="2655"/>
      <c r="B6128" s="2655"/>
      <c r="C6128" s="2656"/>
      <c r="D6128" s="2655"/>
      <c r="E6128" s="2657"/>
      <c r="F6128" s="2658"/>
      <c r="G6128" s="2234"/>
      <c r="H6128" s="2234"/>
      <c r="I6128" s="2659"/>
      <c r="J6128" s="2235"/>
      <c r="K6128" s="2235"/>
      <c r="L6128" s="2235"/>
      <c r="M6128" s="2175">
        <v>0</v>
      </c>
      <c r="N6128" s="2237"/>
      <c r="O6128" s="2119"/>
      <c r="P6128" s="2665"/>
      <c r="Q6128" s="2666"/>
      <c r="R6128" s="2667"/>
      <c r="S6128" s="2238">
        <f>R6128*E6125</f>
        <v>0</v>
      </c>
      <c r="T6128" s="2668"/>
    </row>
    <row r="6129" spans="1:20" s="2664" customFormat="1" ht="12" hidden="1" customHeight="1">
      <c r="A6129" s="2655"/>
      <c r="B6129" s="2655"/>
      <c r="C6129" s="2656"/>
      <c r="D6129" s="2655"/>
      <c r="E6129" s="2657"/>
      <c r="F6129" s="2658"/>
      <c r="G6129" s="2234"/>
      <c r="H6129" s="2234"/>
      <c r="I6129" s="2659"/>
      <c r="J6129" s="2235"/>
      <c r="K6129" s="2235"/>
      <c r="L6129" s="2235"/>
      <c r="M6129" s="2175">
        <v>0</v>
      </c>
      <c r="N6129" s="2237"/>
      <c r="O6129" s="2119"/>
      <c r="P6129" s="2665"/>
      <c r="Q6129" s="2666"/>
      <c r="R6129" s="2667"/>
      <c r="S6129" s="2238">
        <f>R6129*E6125</f>
        <v>0</v>
      </c>
      <c r="T6129" s="2668"/>
    </row>
    <row r="6130" spans="1:20" s="2664" customFormat="1" ht="12" hidden="1" customHeight="1">
      <c r="A6130" s="2655"/>
      <c r="B6130" s="2655"/>
      <c r="C6130" s="2656"/>
      <c r="D6130" s="2655"/>
      <c r="E6130" s="2657"/>
      <c r="F6130" s="2658"/>
      <c r="G6130" s="2234"/>
      <c r="H6130" s="2234"/>
      <c r="I6130" s="2659"/>
      <c r="J6130" s="2235"/>
      <c r="K6130" s="2235"/>
      <c r="L6130" s="2235"/>
      <c r="M6130" s="2175">
        <v>0</v>
      </c>
      <c r="N6130" s="2237"/>
      <c r="O6130" s="2119"/>
      <c r="P6130" s="2665"/>
      <c r="Q6130" s="2666"/>
      <c r="R6130" s="2667"/>
      <c r="S6130" s="2238">
        <f>R6130*E6125</f>
        <v>0</v>
      </c>
      <c r="T6130" s="2668"/>
    </row>
    <row r="6131" spans="1:20" s="2664" customFormat="1" ht="12" hidden="1" customHeight="1">
      <c r="A6131" s="2655"/>
      <c r="B6131" s="2655"/>
      <c r="C6131" s="2656"/>
      <c r="D6131" s="2655"/>
      <c r="E6131" s="2657"/>
      <c r="F6131" s="2658"/>
      <c r="G6131" s="2234"/>
      <c r="H6131" s="2234"/>
      <c r="I6131" s="2659"/>
      <c r="J6131" s="2235"/>
      <c r="K6131" s="2235"/>
      <c r="L6131" s="2235"/>
      <c r="M6131" s="2175">
        <v>0</v>
      </c>
      <c r="N6131" s="2237"/>
      <c r="O6131" s="2119"/>
      <c r="P6131" s="2665"/>
      <c r="Q6131" s="2666"/>
      <c r="R6131" s="2667"/>
      <c r="S6131" s="2238">
        <f>R6131*E6125</f>
        <v>0</v>
      </c>
      <c r="T6131" s="2668"/>
    </row>
    <row r="6132" spans="1:20" s="2664" customFormat="1" ht="12" hidden="1" customHeight="1">
      <c r="A6132" s="2655"/>
      <c r="B6132" s="2655"/>
      <c r="C6132" s="2656"/>
      <c r="D6132" s="2655"/>
      <c r="E6132" s="2657"/>
      <c r="F6132" s="2658"/>
      <c r="G6132" s="2234"/>
      <c r="H6132" s="2234"/>
      <c r="I6132" s="2659"/>
      <c r="J6132" s="2235"/>
      <c r="K6132" s="2235"/>
      <c r="L6132" s="2235"/>
      <c r="M6132" s="2175">
        <v>0</v>
      </c>
      <c r="N6132" s="2237"/>
      <c r="O6132" s="2119"/>
      <c r="P6132" s="2665"/>
      <c r="Q6132" s="2666"/>
      <c r="R6132" s="2667"/>
      <c r="S6132" s="2238">
        <f>R6132*E6125</f>
        <v>0</v>
      </c>
      <c r="T6132" s="2668"/>
    </row>
    <row r="6133" spans="1:20" s="2664" customFormat="1" ht="12" hidden="1" customHeight="1">
      <c r="A6133" s="2655"/>
      <c r="B6133" s="2655"/>
      <c r="C6133" s="2656"/>
      <c r="D6133" s="2655"/>
      <c r="E6133" s="2657"/>
      <c r="F6133" s="2658"/>
      <c r="G6133" s="2173"/>
      <c r="H6133" s="2173"/>
      <c r="I6133" s="2659"/>
      <c r="J6133" s="2235"/>
      <c r="K6133" s="2235"/>
      <c r="L6133" s="2235"/>
      <c r="M6133" s="2175">
        <v>0</v>
      </c>
      <c r="N6133" s="2237"/>
      <c r="O6133" s="2119"/>
      <c r="P6133" s="2665"/>
      <c r="Q6133" s="2666"/>
      <c r="R6133" s="2667"/>
      <c r="S6133" s="2239">
        <f>R6133*E6125</f>
        <v>0</v>
      </c>
      <c r="T6133" s="2668"/>
    </row>
    <row r="6134" spans="1:20" s="2664" customFormat="1" ht="30" customHeight="1">
      <c r="A6134" s="2655">
        <f>A6125+1</f>
        <v>2</v>
      </c>
      <c r="B6134" s="2655" t="s">
        <v>663</v>
      </c>
      <c r="C6134" s="2656" t="s">
        <v>2653</v>
      </c>
      <c r="D6134" s="2655" t="s">
        <v>2819</v>
      </c>
      <c r="E6134" s="2657">
        <v>276</v>
      </c>
      <c r="F6134" s="2658">
        <v>0.27</v>
      </c>
      <c r="G6134" s="2234">
        <v>74.52000000000001</v>
      </c>
      <c r="H6134" s="2234">
        <v>0.391811958405546</v>
      </c>
      <c r="I6134" s="2659">
        <v>0</v>
      </c>
      <c r="J6134" s="2234">
        <v>0</v>
      </c>
      <c r="K6134" s="2234">
        <v>0</v>
      </c>
      <c r="L6134" s="2234">
        <v>0.80498180699999988</v>
      </c>
      <c r="M6134" s="2175">
        <v>1.5483245574258009</v>
      </c>
      <c r="N6134" s="2478">
        <v>427.33757784952104</v>
      </c>
      <c r="O6134" s="2200">
        <f>E6134*L6134</f>
        <v>222.17497873199997</v>
      </c>
      <c r="P6134" s="2656" t="s">
        <v>447</v>
      </c>
      <c r="Q6134" s="2669" t="s">
        <v>2819</v>
      </c>
      <c r="R6134" s="2703">
        <v>1</v>
      </c>
      <c r="S6134" s="2116">
        <f>R6134*E6134</f>
        <v>276</v>
      </c>
      <c r="T6134" s="2704">
        <v>0.69</v>
      </c>
    </row>
    <row r="6135" spans="1:20" s="2664" customFormat="1" ht="12" hidden="1" customHeight="1">
      <c r="A6135" s="2655"/>
      <c r="B6135" s="2655"/>
      <c r="C6135" s="2656"/>
      <c r="D6135" s="2655"/>
      <c r="E6135" s="2657"/>
      <c r="F6135" s="2658"/>
      <c r="G6135" s="2234"/>
      <c r="H6135" s="2234"/>
      <c r="I6135" s="2658"/>
      <c r="J6135" s="2235"/>
      <c r="K6135" s="2235"/>
      <c r="L6135" s="2235"/>
      <c r="M6135" s="2175">
        <v>0</v>
      </c>
      <c r="N6135" s="2237"/>
      <c r="O6135" s="2119"/>
      <c r="P6135" s="2665"/>
      <c r="Q6135" s="2666"/>
      <c r="R6135" s="2667"/>
      <c r="S6135" s="2238">
        <f>R6135*E6134</f>
        <v>0</v>
      </c>
      <c r="T6135" s="2668"/>
    </row>
    <row r="6136" spans="1:20" s="2664" customFormat="1" ht="12" hidden="1" customHeight="1">
      <c r="A6136" s="2655"/>
      <c r="B6136" s="2655"/>
      <c r="C6136" s="2656"/>
      <c r="D6136" s="2655"/>
      <c r="E6136" s="2657"/>
      <c r="F6136" s="2658"/>
      <c r="G6136" s="2234"/>
      <c r="H6136" s="2234"/>
      <c r="I6136" s="2658"/>
      <c r="J6136" s="2235"/>
      <c r="K6136" s="2235"/>
      <c r="L6136" s="2235"/>
      <c r="M6136" s="2175">
        <v>0</v>
      </c>
      <c r="N6136" s="2237"/>
      <c r="O6136" s="2119"/>
      <c r="P6136" s="2665"/>
      <c r="Q6136" s="2666"/>
      <c r="R6136" s="2667"/>
      <c r="S6136" s="2238">
        <f>R6136*E6134</f>
        <v>0</v>
      </c>
      <c r="T6136" s="2668"/>
    </row>
    <row r="6137" spans="1:20" s="2664" customFormat="1" ht="12" hidden="1" customHeight="1">
      <c r="A6137" s="2655"/>
      <c r="B6137" s="2655"/>
      <c r="C6137" s="2656"/>
      <c r="D6137" s="2655"/>
      <c r="E6137" s="2657"/>
      <c r="F6137" s="2658"/>
      <c r="G6137" s="2234"/>
      <c r="H6137" s="2234"/>
      <c r="I6137" s="2658"/>
      <c r="J6137" s="2235"/>
      <c r="K6137" s="2235"/>
      <c r="L6137" s="2235"/>
      <c r="M6137" s="2175">
        <v>0</v>
      </c>
      <c r="N6137" s="2237"/>
      <c r="O6137" s="2119"/>
      <c r="P6137" s="2665"/>
      <c r="Q6137" s="2666"/>
      <c r="R6137" s="2667"/>
      <c r="S6137" s="2238">
        <f>R6137*E6134</f>
        <v>0</v>
      </c>
      <c r="T6137" s="2668"/>
    </row>
    <row r="6138" spans="1:20" s="2664" customFormat="1" ht="12" hidden="1" customHeight="1">
      <c r="A6138" s="2655"/>
      <c r="B6138" s="2655"/>
      <c r="C6138" s="2656"/>
      <c r="D6138" s="2655"/>
      <c r="E6138" s="2657"/>
      <c r="F6138" s="2658"/>
      <c r="G6138" s="2234"/>
      <c r="H6138" s="2234"/>
      <c r="I6138" s="2658"/>
      <c r="J6138" s="2235"/>
      <c r="K6138" s="2235"/>
      <c r="L6138" s="2235"/>
      <c r="M6138" s="2175">
        <v>0</v>
      </c>
      <c r="N6138" s="2237"/>
      <c r="O6138" s="2119"/>
      <c r="P6138" s="2665"/>
      <c r="Q6138" s="2666"/>
      <c r="R6138" s="2667"/>
      <c r="S6138" s="2238">
        <f>R6138*E6134</f>
        <v>0</v>
      </c>
      <c r="T6138" s="2668"/>
    </row>
    <row r="6139" spans="1:20" s="2664" customFormat="1" ht="12" hidden="1" customHeight="1">
      <c r="A6139" s="2655"/>
      <c r="B6139" s="2655"/>
      <c r="C6139" s="2656"/>
      <c r="D6139" s="2655"/>
      <c r="E6139" s="2657"/>
      <c r="F6139" s="2658"/>
      <c r="G6139" s="2234"/>
      <c r="H6139" s="2234"/>
      <c r="I6139" s="2658"/>
      <c r="J6139" s="2235"/>
      <c r="K6139" s="2235"/>
      <c r="L6139" s="2235"/>
      <c r="M6139" s="2175">
        <v>0</v>
      </c>
      <c r="N6139" s="2237"/>
      <c r="O6139" s="2119"/>
      <c r="P6139" s="2665"/>
      <c r="Q6139" s="2666"/>
      <c r="R6139" s="2667"/>
      <c r="S6139" s="2238">
        <f>R6139*E6134</f>
        <v>0</v>
      </c>
      <c r="T6139" s="2668"/>
    </row>
    <row r="6140" spans="1:20" s="2664" customFormat="1" ht="12" hidden="1" customHeight="1">
      <c r="A6140" s="2655"/>
      <c r="B6140" s="2655"/>
      <c r="C6140" s="2656"/>
      <c r="D6140" s="2655"/>
      <c r="E6140" s="2657"/>
      <c r="F6140" s="2658"/>
      <c r="G6140" s="2234"/>
      <c r="H6140" s="2234"/>
      <c r="I6140" s="2658"/>
      <c r="J6140" s="2235"/>
      <c r="K6140" s="2235"/>
      <c r="L6140" s="2235"/>
      <c r="M6140" s="2175">
        <v>0</v>
      </c>
      <c r="N6140" s="2237"/>
      <c r="O6140" s="2119"/>
      <c r="P6140" s="2665"/>
      <c r="Q6140" s="2666"/>
      <c r="R6140" s="2667"/>
      <c r="S6140" s="2238">
        <f>R6140*E6134</f>
        <v>0</v>
      </c>
      <c r="T6140" s="2668"/>
    </row>
    <row r="6141" spans="1:20" s="2664" customFormat="1" ht="12" hidden="1" customHeight="1">
      <c r="A6141" s="2655"/>
      <c r="B6141" s="2655"/>
      <c r="C6141" s="2656"/>
      <c r="D6141" s="2655"/>
      <c r="E6141" s="2657"/>
      <c r="F6141" s="2658"/>
      <c r="G6141" s="2234"/>
      <c r="H6141" s="2234"/>
      <c r="I6141" s="2658"/>
      <c r="J6141" s="2235"/>
      <c r="K6141" s="2235"/>
      <c r="L6141" s="2235"/>
      <c r="M6141" s="2175">
        <v>0</v>
      </c>
      <c r="N6141" s="2237"/>
      <c r="O6141" s="2119"/>
      <c r="P6141" s="2665"/>
      <c r="Q6141" s="2666"/>
      <c r="R6141" s="2667"/>
      <c r="S6141" s="2238">
        <f>R6141*E6134</f>
        <v>0</v>
      </c>
      <c r="T6141" s="2668"/>
    </row>
    <row r="6142" spans="1:20" s="2664" customFormat="1" ht="12" hidden="1" customHeight="1">
      <c r="A6142" s="2655"/>
      <c r="B6142" s="2655"/>
      <c r="C6142" s="2656"/>
      <c r="D6142" s="2655"/>
      <c r="E6142" s="2657"/>
      <c r="F6142" s="2658"/>
      <c r="G6142" s="2173"/>
      <c r="H6142" s="2173"/>
      <c r="I6142" s="2658"/>
      <c r="J6142" s="2235"/>
      <c r="K6142" s="2235"/>
      <c r="L6142" s="2235"/>
      <c r="M6142" s="2175">
        <v>0</v>
      </c>
      <c r="N6142" s="2237"/>
      <c r="O6142" s="2119"/>
      <c r="P6142" s="2665"/>
      <c r="Q6142" s="2666"/>
      <c r="R6142" s="2667"/>
      <c r="S6142" s="2239">
        <f>R6142*E6134</f>
        <v>0</v>
      </c>
      <c r="T6142" s="2668"/>
    </row>
    <row r="6143" spans="1:20" s="2664" customFormat="1" ht="18" customHeight="1">
      <c r="A6143" s="2655">
        <f>A6134+1</f>
        <v>3</v>
      </c>
      <c r="B6143" s="2655" t="s">
        <v>445</v>
      </c>
      <c r="C6143" s="2656" t="s">
        <v>2654</v>
      </c>
      <c r="D6143" s="2655" t="s">
        <v>2819</v>
      </c>
      <c r="E6143" s="2657">
        <v>1</v>
      </c>
      <c r="F6143" s="2658">
        <v>0.34</v>
      </c>
      <c r="G6143" s="2234">
        <v>0.34</v>
      </c>
      <c r="H6143" s="2234">
        <v>0.49339283651068755</v>
      </c>
      <c r="I6143" s="2659">
        <v>0</v>
      </c>
      <c r="J6143" s="2234">
        <v>0</v>
      </c>
      <c r="K6143" s="2234">
        <v>0</v>
      </c>
      <c r="L6143" s="2234">
        <v>0.73498338899999993</v>
      </c>
      <c r="M6143" s="2175">
        <v>1.5891836427404213</v>
      </c>
      <c r="N6143" s="2478">
        <v>1.5891836427404213</v>
      </c>
      <c r="O6143" s="2200">
        <f>E6143*L6143</f>
        <v>0.73498338899999993</v>
      </c>
      <c r="P6143" s="2656" t="s">
        <v>447</v>
      </c>
      <c r="Q6143" s="2669" t="s">
        <v>2819</v>
      </c>
      <c r="R6143" s="2703">
        <v>1</v>
      </c>
      <c r="S6143" s="2116">
        <f>R6143*E6143</f>
        <v>1</v>
      </c>
      <c r="T6143" s="2704">
        <v>0.63</v>
      </c>
    </row>
    <row r="6144" spans="1:20" s="2664" customFormat="1" ht="12" hidden="1" customHeight="1">
      <c r="A6144" s="2655"/>
      <c r="B6144" s="2655"/>
      <c r="C6144" s="2656"/>
      <c r="D6144" s="2655"/>
      <c r="E6144" s="2657"/>
      <c r="F6144" s="2658"/>
      <c r="G6144" s="2234"/>
      <c r="H6144" s="2234"/>
      <c r="I6144" s="2658"/>
      <c r="J6144" s="2235"/>
      <c r="K6144" s="2235"/>
      <c r="L6144" s="2235"/>
      <c r="M6144" s="2175">
        <v>0</v>
      </c>
      <c r="N6144" s="2237"/>
      <c r="O6144" s="2119"/>
      <c r="P6144" s="2665"/>
      <c r="Q6144" s="2666"/>
      <c r="R6144" s="2667"/>
      <c r="S6144" s="2238">
        <f>R6144*E6143</f>
        <v>0</v>
      </c>
      <c r="T6144" s="2668"/>
    </row>
    <row r="6145" spans="1:20" s="2664" customFormat="1" ht="12" hidden="1" customHeight="1">
      <c r="A6145" s="2655"/>
      <c r="B6145" s="2655"/>
      <c r="C6145" s="2656"/>
      <c r="D6145" s="2655"/>
      <c r="E6145" s="2657"/>
      <c r="F6145" s="2658"/>
      <c r="G6145" s="2234"/>
      <c r="H6145" s="2234"/>
      <c r="I6145" s="2658"/>
      <c r="J6145" s="2235"/>
      <c r="K6145" s="2235"/>
      <c r="L6145" s="2235"/>
      <c r="M6145" s="2175">
        <v>0</v>
      </c>
      <c r="N6145" s="2237"/>
      <c r="O6145" s="2119"/>
      <c r="P6145" s="2665"/>
      <c r="Q6145" s="2666"/>
      <c r="R6145" s="2667"/>
      <c r="S6145" s="2238">
        <f>R6145*E6143</f>
        <v>0</v>
      </c>
      <c r="T6145" s="2668"/>
    </row>
    <row r="6146" spans="1:20" s="2664" customFormat="1" ht="12" hidden="1" customHeight="1">
      <c r="A6146" s="2655"/>
      <c r="B6146" s="2655"/>
      <c r="C6146" s="2656"/>
      <c r="D6146" s="2655"/>
      <c r="E6146" s="2657"/>
      <c r="F6146" s="2658"/>
      <c r="G6146" s="2234"/>
      <c r="H6146" s="2234"/>
      <c r="I6146" s="2658"/>
      <c r="J6146" s="2235"/>
      <c r="K6146" s="2235"/>
      <c r="L6146" s="2235"/>
      <c r="M6146" s="2175">
        <v>0</v>
      </c>
      <c r="N6146" s="2237"/>
      <c r="O6146" s="2119"/>
      <c r="P6146" s="2665"/>
      <c r="Q6146" s="2666"/>
      <c r="R6146" s="2667"/>
      <c r="S6146" s="2238">
        <f>R6146*E6143</f>
        <v>0</v>
      </c>
      <c r="T6146" s="2668"/>
    </row>
    <row r="6147" spans="1:20" s="2664" customFormat="1" ht="12" hidden="1" customHeight="1">
      <c r="A6147" s="2655"/>
      <c r="B6147" s="2655"/>
      <c r="C6147" s="2656"/>
      <c r="D6147" s="2655"/>
      <c r="E6147" s="2657"/>
      <c r="F6147" s="2658"/>
      <c r="G6147" s="2234"/>
      <c r="H6147" s="2234"/>
      <c r="I6147" s="2658"/>
      <c r="J6147" s="2235"/>
      <c r="K6147" s="2235"/>
      <c r="L6147" s="2235"/>
      <c r="M6147" s="2175">
        <v>0</v>
      </c>
      <c r="N6147" s="2237"/>
      <c r="O6147" s="2119"/>
      <c r="P6147" s="2665"/>
      <c r="Q6147" s="2666"/>
      <c r="R6147" s="2667"/>
      <c r="S6147" s="2238">
        <f>R6147*E6143</f>
        <v>0</v>
      </c>
      <c r="T6147" s="2668"/>
    </row>
    <row r="6148" spans="1:20" s="2664" customFormat="1" ht="12" hidden="1" customHeight="1">
      <c r="A6148" s="2655"/>
      <c r="B6148" s="2655"/>
      <c r="C6148" s="2656"/>
      <c r="D6148" s="2655"/>
      <c r="E6148" s="2657"/>
      <c r="F6148" s="2658"/>
      <c r="G6148" s="2234"/>
      <c r="H6148" s="2234"/>
      <c r="I6148" s="2658"/>
      <c r="J6148" s="2235"/>
      <c r="K6148" s="2235"/>
      <c r="L6148" s="2235"/>
      <c r="M6148" s="2175">
        <v>0</v>
      </c>
      <c r="N6148" s="2237"/>
      <c r="O6148" s="2119"/>
      <c r="P6148" s="2665"/>
      <c r="Q6148" s="2666"/>
      <c r="R6148" s="2667"/>
      <c r="S6148" s="2238">
        <f>R6148*E6143</f>
        <v>0</v>
      </c>
      <c r="T6148" s="2668"/>
    </row>
    <row r="6149" spans="1:20" s="2664" customFormat="1" ht="12" hidden="1" customHeight="1">
      <c r="A6149" s="2655"/>
      <c r="B6149" s="2655"/>
      <c r="C6149" s="2656"/>
      <c r="D6149" s="2655"/>
      <c r="E6149" s="2657"/>
      <c r="F6149" s="2658"/>
      <c r="G6149" s="2234"/>
      <c r="H6149" s="2234"/>
      <c r="I6149" s="2658"/>
      <c r="J6149" s="2235"/>
      <c r="K6149" s="2235"/>
      <c r="L6149" s="2235"/>
      <c r="M6149" s="2175">
        <v>0</v>
      </c>
      <c r="N6149" s="2237"/>
      <c r="O6149" s="2119"/>
      <c r="P6149" s="2665"/>
      <c r="Q6149" s="2666"/>
      <c r="R6149" s="2667"/>
      <c r="S6149" s="2238">
        <f>R6149*E6143</f>
        <v>0</v>
      </c>
      <c r="T6149" s="2668"/>
    </row>
    <row r="6150" spans="1:20" s="2664" customFormat="1" ht="12" hidden="1" customHeight="1">
      <c r="A6150" s="2655"/>
      <c r="B6150" s="2655"/>
      <c r="C6150" s="2656"/>
      <c r="D6150" s="2655"/>
      <c r="E6150" s="2657"/>
      <c r="F6150" s="2658"/>
      <c r="G6150" s="2234"/>
      <c r="H6150" s="2234"/>
      <c r="I6150" s="2658"/>
      <c r="J6150" s="2235"/>
      <c r="K6150" s="2235"/>
      <c r="L6150" s="2235"/>
      <c r="M6150" s="2175">
        <v>0</v>
      </c>
      <c r="N6150" s="2237"/>
      <c r="O6150" s="2119"/>
      <c r="P6150" s="2665"/>
      <c r="Q6150" s="2666"/>
      <c r="R6150" s="2667"/>
      <c r="S6150" s="2238">
        <f>R6150*E6143</f>
        <v>0</v>
      </c>
      <c r="T6150" s="2668"/>
    </row>
    <row r="6151" spans="1:20" s="2664" customFormat="1" ht="12" hidden="1" customHeight="1">
      <c r="A6151" s="2655"/>
      <c r="B6151" s="2655"/>
      <c r="C6151" s="2656"/>
      <c r="D6151" s="2655"/>
      <c r="E6151" s="2657"/>
      <c r="F6151" s="2658"/>
      <c r="G6151" s="2173"/>
      <c r="H6151" s="2173"/>
      <c r="I6151" s="2658"/>
      <c r="J6151" s="2235"/>
      <c r="K6151" s="2235"/>
      <c r="L6151" s="2235"/>
      <c r="M6151" s="2175">
        <v>0</v>
      </c>
      <c r="N6151" s="2237"/>
      <c r="O6151" s="2119"/>
      <c r="P6151" s="2665"/>
      <c r="Q6151" s="2666"/>
      <c r="R6151" s="2667"/>
      <c r="S6151" s="2239">
        <f>R6151*E6143</f>
        <v>0</v>
      </c>
      <c r="T6151" s="2668"/>
    </row>
    <row r="6152" spans="1:20" s="2664" customFormat="1" ht="18" customHeight="1">
      <c r="A6152" s="2655">
        <f>A6143+1</f>
        <v>4</v>
      </c>
      <c r="B6152" s="2655" t="s">
        <v>663</v>
      </c>
      <c r="C6152" s="2656" t="s">
        <v>2655</v>
      </c>
      <c r="D6152" s="2655" t="s">
        <v>2819</v>
      </c>
      <c r="E6152" s="2657">
        <v>2</v>
      </c>
      <c r="F6152" s="2658">
        <v>0.27</v>
      </c>
      <c r="G6152" s="2234">
        <v>0.54</v>
      </c>
      <c r="H6152" s="2234">
        <v>0.391811958405546</v>
      </c>
      <c r="I6152" s="2659">
        <v>0</v>
      </c>
      <c r="J6152" s="2234">
        <v>0</v>
      </c>
      <c r="K6152" s="2234">
        <v>0</v>
      </c>
      <c r="L6152" s="2234">
        <v>5.8332014999999995</v>
      </c>
      <c r="M6152" s="2175">
        <v>8.0534687650961896</v>
      </c>
      <c r="N6152" s="2478">
        <v>16.106937530192379</v>
      </c>
      <c r="O6152" s="2200">
        <f>E6152*L6152</f>
        <v>11.666402999999999</v>
      </c>
      <c r="P6152" s="2656" t="s">
        <v>447</v>
      </c>
      <c r="Q6152" s="2669" t="s">
        <v>2819</v>
      </c>
      <c r="R6152" s="2703">
        <v>1</v>
      </c>
      <c r="S6152" s="2116">
        <f>R6152*E6152</f>
        <v>2</v>
      </c>
      <c r="T6152" s="2717">
        <v>5</v>
      </c>
    </row>
    <row r="6153" spans="1:20" s="2664" customFormat="1" ht="12" hidden="1" customHeight="1">
      <c r="A6153" s="2655"/>
      <c r="B6153" s="2655"/>
      <c r="C6153" s="2656"/>
      <c r="D6153" s="2655"/>
      <c r="E6153" s="2657"/>
      <c r="F6153" s="2658"/>
      <c r="G6153" s="2234"/>
      <c r="H6153" s="2234"/>
      <c r="I6153" s="2658"/>
      <c r="J6153" s="2235"/>
      <c r="K6153" s="2235"/>
      <c r="L6153" s="2235"/>
      <c r="M6153" s="2175">
        <v>0</v>
      </c>
      <c r="N6153" s="2237"/>
      <c r="O6153" s="2119"/>
      <c r="P6153" s="2665"/>
      <c r="Q6153" s="2666"/>
      <c r="R6153" s="2667"/>
      <c r="S6153" s="2238">
        <f>R6153*E6152</f>
        <v>0</v>
      </c>
      <c r="T6153" s="2668"/>
    </row>
    <row r="6154" spans="1:20" s="2664" customFormat="1" ht="12" hidden="1" customHeight="1">
      <c r="A6154" s="2655"/>
      <c r="B6154" s="2655"/>
      <c r="C6154" s="2656"/>
      <c r="D6154" s="2655"/>
      <c r="E6154" s="2657"/>
      <c r="F6154" s="2658"/>
      <c r="G6154" s="2234"/>
      <c r="H6154" s="2234"/>
      <c r="I6154" s="2658"/>
      <c r="J6154" s="2235"/>
      <c r="K6154" s="2235"/>
      <c r="L6154" s="2235"/>
      <c r="M6154" s="2175">
        <v>0</v>
      </c>
      <c r="N6154" s="2237"/>
      <c r="O6154" s="2119"/>
      <c r="P6154" s="2665"/>
      <c r="Q6154" s="2666"/>
      <c r="R6154" s="2667"/>
      <c r="S6154" s="2238">
        <f>R6154*E6152</f>
        <v>0</v>
      </c>
      <c r="T6154" s="2668"/>
    </row>
    <row r="6155" spans="1:20" s="2664" customFormat="1" ht="12" hidden="1" customHeight="1">
      <c r="A6155" s="2655"/>
      <c r="B6155" s="2655"/>
      <c r="C6155" s="2656"/>
      <c r="D6155" s="2655"/>
      <c r="E6155" s="2657"/>
      <c r="F6155" s="2658"/>
      <c r="G6155" s="2234"/>
      <c r="H6155" s="2234"/>
      <c r="I6155" s="2658"/>
      <c r="J6155" s="2235"/>
      <c r="K6155" s="2235"/>
      <c r="L6155" s="2235"/>
      <c r="M6155" s="2175">
        <v>0</v>
      </c>
      <c r="N6155" s="2237"/>
      <c r="O6155" s="2119"/>
      <c r="P6155" s="2665"/>
      <c r="Q6155" s="2666"/>
      <c r="R6155" s="2667"/>
      <c r="S6155" s="2238">
        <f>R6155*E6152</f>
        <v>0</v>
      </c>
      <c r="T6155" s="2668"/>
    </row>
    <row r="6156" spans="1:20" s="2664" customFormat="1" ht="12" hidden="1" customHeight="1">
      <c r="A6156" s="2655"/>
      <c r="B6156" s="2655"/>
      <c r="C6156" s="2656"/>
      <c r="D6156" s="2655"/>
      <c r="E6156" s="2657"/>
      <c r="F6156" s="2658"/>
      <c r="G6156" s="2234"/>
      <c r="H6156" s="2234"/>
      <c r="I6156" s="2658"/>
      <c r="J6156" s="2235"/>
      <c r="K6156" s="2235"/>
      <c r="L6156" s="2235"/>
      <c r="M6156" s="2175">
        <v>0</v>
      </c>
      <c r="N6156" s="2237"/>
      <c r="O6156" s="2119"/>
      <c r="P6156" s="2665"/>
      <c r="Q6156" s="2666"/>
      <c r="R6156" s="2667"/>
      <c r="S6156" s="2238">
        <f>R6156*E6152</f>
        <v>0</v>
      </c>
      <c r="T6156" s="2668"/>
    </row>
    <row r="6157" spans="1:20" s="2664" customFormat="1" ht="12" hidden="1" customHeight="1">
      <c r="A6157" s="2655"/>
      <c r="B6157" s="2655"/>
      <c r="C6157" s="2656"/>
      <c r="D6157" s="2655"/>
      <c r="E6157" s="2657"/>
      <c r="F6157" s="2658"/>
      <c r="G6157" s="2234"/>
      <c r="H6157" s="2234"/>
      <c r="I6157" s="2658"/>
      <c r="J6157" s="2235"/>
      <c r="K6157" s="2235"/>
      <c r="L6157" s="2235"/>
      <c r="M6157" s="2175">
        <v>0</v>
      </c>
      <c r="N6157" s="2237"/>
      <c r="O6157" s="2119"/>
      <c r="P6157" s="2665"/>
      <c r="Q6157" s="2666"/>
      <c r="R6157" s="2667"/>
      <c r="S6157" s="2238">
        <f>R6157*E6152</f>
        <v>0</v>
      </c>
      <c r="T6157" s="2668"/>
    </row>
    <row r="6158" spans="1:20" s="2664" customFormat="1" ht="12" hidden="1" customHeight="1">
      <c r="A6158" s="2655"/>
      <c r="B6158" s="2655"/>
      <c r="C6158" s="2656"/>
      <c r="D6158" s="2655"/>
      <c r="E6158" s="2657"/>
      <c r="F6158" s="2658"/>
      <c r="G6158" s="2234"/>
      <c r="H6158" s="2234"/>
      <c r="I6158" s="2658"/>
      <c r="J6158" s="2235"/>
      <c r="K6158" s="2235"/>
      <c r="L6158" s="2235"/>
      <c r="M6158" s="2175">
        <v>0</v>
      </c>
      <c r="N6158" s="2237"/>
      <c r="O6158" s="2119"/>
      <c r="P6158" s="2665"/>
      <c r="Q6158" s="2666"/>
      <c r="R6158" s="2667"/>
      <c r="S6158" s="2238">
        <f>R6158*E6152</f>
        <v>0</v>
      </c>
      <c r="T6158" s="2668"/>
    </row>
    <row r="6159" spans="1:20" s="2664" customFormat="1" ht="12" hidden="1" customHeight="1">
      <c r="A6159" s="2655"/>
      <c r="B6159" s="2655"/>
      <c r="C6159" s="2656"/>
      <c r="D6159" s="2655"/>
      <c r="E6159" s="2657"/>
      <c r="F6159" s="2658"/>
      <c r="G6159" s="2234"/>
      <c r="H6159" s="2234"/>
      <c r="I6159" s="2658"/>
      <c r="J6159" s="2235"/>
      <c r="K6159" s="2235"/>
      <c r="L6159" s="2235"/>
      <c r="M6159" s="2175">
        <v>0</v>
      </c>
      <c r="N6159" s="2237"/>
      <c r="O6159" s="2119"/>
      <c r="P6159" s="2665"/>
      <c r="Q6159" s="2666"/>
      <c r="R6159" s="2667"/>
      <c r="S6159" s="2238">
        <f>R6159*E6152</f>
        <v>0</v>
      </c>
      <c r="T6159" s="2668"/>
    </row>
    <row r="6160" spans="1:20" s="2664" customFormat="1" ht="12" hidden="1" customHeight="1">
      <c r="A6160" s="2655"/>
      <c r="B6160" s="2655"/>
      <c r="C6160" s="2656"/>
      <c r="D6160" s="2655"/>
      <c r="E6160" s="2657"/>
      <c r="F6160" s="2658"/>
      <c r="G6160" s="2173"/>
      <c r="H6160" s="2173"/>
      <c r="I6160" s="2658"/>
      <c r="J6160" s="2235"/>
      <c r="K6160" s="2235"/>
      <c r="L6160" s="2235"/>
      <c r="M6160" s="2175">
        <v>0</v>
      </c>
      <c r="N6160" s="2237"/>
      <c r="O6160" s="2119"/>
      <c r="P6160" s="2665"/>
      <c r="Q6160" s="2666"/>
      <c r="R6160" s="2667"/>
      <c r="S6160" s="2239">
        <f>R6160*E6152</f>
        <v>0</v>
      </c>
      <c r="T6160" s="2668"/>
    </row>
    <row r="6161" spans="1:20" s="2664" customFormat="1" ht="21" customHeight="1">
      <c r="A6161" s="2655">
        <f>A6152+1</f>
        <v>5</v>
      </c>
      <c r="B6161" s="2655" t="s">
        <v>663</v>
      </c>
      <c r="C6161" s="2656" t="s">
        <v>2656</v>
      </c>
      <c r="D6161" s="2655" t="s">
        <v>2819</v>
      </c>
      <c r="E6161" s="2657">
        <v>1</v>
      </c>
      <c r="F6161" s="2658">
        <v>0.27</v>
      </c>
      <c r="G6161" s="2234">
        <v>0.27</v>
      </c>
      <c r="H6161" s="2234">
        <v>0.391811958405546</v>
      </c>
      <c r="I6161" s="2659">
        <v>0</v>
      </c>
      <c r="J6161" s="2234">
        <v>0</v>
      </c>
      <c r="K6161" s="2234">
        <v>0</v>
      </c>
      <c r="L6161" s="2234">
        <v>8.263702125</v>
      </c>
      <c r="M6161" s="2175">
        <v>11.197873351170431</v>
      </c>
      <c r="N6161" s="2478">
        <v>11.197873351170431</v>
      </c>
      <c r="O6161" s="2200">
        <f>E6161*L6161</f>
        <v>8.263702125</v>
      </c>
      <c r="P6161" s="2656" t="s">
        <v>447</v>
      </c>
      <c r="Q6161" s="2669" t="s">
        <v>2819</v>
      </c>
      <c r="R6161" s="2703">
        <v>1</v>
      </c>
      <c r="S6161" s="2116">
        <f>R6161*E6161</f>
        <v>1</v>
      </c>
      <c r="T6161" s="2704">
        <f>8.5/1.2</f>
        <v>7.0833333333333339</v>
      </c>
    </row>
    <row r="6162" spans="1:20" s="2664" customFormat="1" ht="12" hidden="1" customHeight="1">
      <c r="A6162" s="2655"/>
      <c r="B6162" s="2655"/>
      <c r="C6162" s="2656"/>
      <c r="D6162" s="2655"/>
      <c r="E6162" s="2657"/>
      <c r="F6162" s="2658"/>
      <c r="G6162" s="2234"/>
      <c r="H6162" s="2234"/>
      <c r="I6162" s="2658"/>
      <c r="J6162" s="2235"/>
      <c r="K6162" s="2235"/>
      <c r="L6162" s="2235"/>
      <c r="M6162" s="2175">
        <v>0</v>
      </c>
      <c r="N6162" s="2237"/>
      <c r="O6162" s="2119"/>
      <c r="P6162" s="2665"/>
      <c r="Q6162" s="2666"/>
      <c r="R6162" s="2667"/>
      <c r="S6162" s="2238">
        <f>R6162*E6161</f>
        <v>0</v>
      </c>
      <c r="T6162" s="2668"/>
    </row>
    <row r="6163" spans="1:20" s="2664" customFormat="1" ht="12" hidden="1" customHeight="1">
      <c r="A6163" s="2655"/>
      <c r="B6163" s="2655"/>
      <c r="C6163" s="2656"/>
      <c r="D6163" s="2655"/>
      <c r="E6163" s="2657"/>
      <c r="F6163" s="2658"/>
      <c r="G6163" s="2234"/>
      <c r="H6163" s="2234"/>
      <c r="I6163" s="2658"/>
      <c r="J6163" s="2235"/>
      <c r="K6163" s="2235"/>
      <c r="L6163" s="2235"/>
      <c r="M6163" s="2175">
        <v>0</v>
      </c>
      <c r="N6163" s="2237"/>
      <c r="O6163" s="2119"/>
      <c r="P6163" s="2665"/>
      <c r="Q6163" s="2666"/>
      <c r="R6163" s="2667"/>
      <c r="S6163" s="2238">
        <f>R6163*E6161</f>
        <v>0</v>
      </c>
      <c r="T6163" s="2668"/>
    </row>
    <row r="6164" spans="1:20" s="2664" customFormat="1" ht="12" hidden="1" customHeight="1">
      <c r="A6164" s="2655"/>
      <c r="B6164" s="2655"/>
      <c r="C6164" s="2656"/>
      <c r="D6164" s="2655"/>
      <c r="E6164" s="2657"/>
      <c r="F6164" s="2658"/>
      <c r="G6164" s="2234"/>
      <c r="H6164" s="2234"/>
      <c r="I6164" s="2658"/>
      <c r="J6164" s="2235"/>
      <c r="K6164" s="2235"/>
      <c r="L6164" s="2235"/>
      <c r="M6164" s="2175">
        <v>0</v>
      </c>
      <c r="N6164" s="2237"/>
      <c r="O6164" s="2119"/>
      <c r="P6164" s="2665"/>
      <c r="Q6164" s="2666"/>
      <c r="R6164" s="2667"/>
      <c r="S6164" s="2238">
        <f>R6164*E6161</f>
        <v>0</v>
      </c>
      <c r="T6164" s="2668"/>
    </row>
    <row r="6165" spans="1:20" s="2664" customFormat="1" ht="12" hidden="1" customHeight="1">
      <c r="A6165" s="2655"/>
      <c r="B6165" s="2655"/>
      <c r="C6165" s="2656"/>
      <c r="D6165" s="2655"/>
      <c r="E6165" s="2657"/>
      <c r="F6165" s="2658"/>
      <c r="G6165" s="2234"/>
      <c r="H6165" s="2234"/>
      <c r="I6165" s="2658"/>
      <c r="J6165" s="2235"/>
      <c r="K6165" s="2235"/>
      <c r="L6165" s="2235"/>
      <c r="M6165" s="2175">
        <v>0</v>
      </c>
      <c r="N6165" s="2237"/>
      <c r="O6165" s="2119"/>
      <c r="P6165" s="2665"/>
      <c r="Q6165" s="2666"/>
      <c r="R6165" s="2667"/>
      <c r="S6165" s="2238">
        <f>R6165*E6161</f>
        <v>0</v>
      </c>
      <c r="T6165" s="2668"/>
    </row>
    <row r="6166" spans="1:20" s="2664" customFormat="1" ht="12" hidden="1" customHeight="1">
      <c r="A6166" s="2655"/>
      <c r="B6166" s="2655"/>
      <c r="C6166" s="2656"/>
      <c r="D6166" s="2655"/>
      <c r="E6166" s="2657"/>
      <c r="F6166" s="2658"/>
      <c r="G6166" s="2234"/>
      <c r="H6166" s="2234"/>
      <c r="I6166" s="2658"/>
      <c r="J6166" s="2235"/>
      <c r="K6166" s="2235"/>
      <c r="L6166" s="2235"/>
      <c r="M6166" s="2175">
        <v>0</v>
      </c>
      <c r="N6166" s="2237"/>
      <c r="O6166" s="2119"/>
      <c r="P6166" s="2665"/>
      <c r="Q6166" s="2666"/>
      <c r="R6166" s="2667"/>
      <c r="S6166" s="2238">
        <f>R6166*E6161</f>
        <v>0</v>
      </c>
      <c r="T6166" s="2668"/>
    </row>
    <row r="6167" spans="1:20" s="2664" customFormat="1" ht="12" hidden="1" customHeight="1">
      <c r="A6167" s="2655"/>
      <c r="B6167" s="2655"/>
      <c r="C6167" s="2656"/>
      <c r="D6167" s="2655"/>
      <c r="E6167" s="2657"/>
      <c r="F6167" s="2658"/>
      <c r="G6167" s="2234"/>
      <c r="H6167" s="2234"/>
      <c r="I6167" s="2658"/>
      <c r="J6167" s="2235"/>
      <c r="K6167" s="2235"/>
      <c r="L6167" s="2235"/>
      <c r="M6167" s="2175">
        <v>0</v>
      </c>
      <c r="N6167" s="2237"/>
      <c r="O6167" s="2119"/>
      <c r="P6167" s="2665"/>
      <c r="Q6167" s="2666"/>
      <c r="R6167" s="2667"/>
      <c r="S6167" s="2238">
        <f>R6167*E6161</f>
        <v>0</v>
      </c>
      <c r="T6167" s="2668"/>
    </row>
    <row r="6168" spans="1:20" s="2664" customFormat="1" ht="12" hidden="1" customHeight="1">
      <c r="A6168" s="2655"/>
      <c r="B6168" s="2655"/>
      <c r="C6168" s="2656"/>
      <c r="D6168" s="2655"/>
      <c r="E6168" s="2657"/>
      <c r="F6168" s="2658"/>
      <c r="G6168" s="2234"/>
      <c r="H6168" s="2234"/>
      <c r="I6168" s="2658"/>
      <c r="J6168" s="2235"/>
      <c r="K6168" s="2235"/>
      <c r="L6168" s="2235"/>
      <c r="M6168" s="2175">
        <v>0</v>
      </c>
      <c r="N6168" s="2237"/>
      <c r="O6168" s="2119"/>
      <c r="P6168" s="2665"/>
      <c r="Q6168" s="2666"/>
      <c r="R6168" s="2667"/>
      <c r="S6168" s="2238">
        <f>R6168*E6161</f>
        <v>0</v>
      </c>
      <c r="T6168" s="2668"/>
    </row>
    <row r="6169" spans="1:20" s="2664" customFormat="1" ht="12" hidden="1" customHeight="1">
      <c r="A6169" s="2655"/>
      <c r="B6169" s="2655"/>
      <c r="C6169" s="2656"/>
      <c r="D6169" s="2655"/>
      <c r="E6169" s="2657"/>
      <c r="F6169" s="2658"/>
      <c r="G6169" s="2173"/>
      <c r="H6169" s="2173"/>
      <c r="I6169" s="2658"/>
      <c r="J6169" s="2235"/>
      <c r="K6169" s="2235"/>
      <c r="L6169" s="2235"/>
      <c r="M6169" s="2175">
        <v>0</v>
      </c>
      <c r="N6169" s="2237"/>
      <c r="O6169" s="2119"/>
      <c r="P6169" s="2665"/>
      <c r="Q6169" s="2666"/>
      <c r="R6169" s="2667"/>
      <c r="S6169" s="2239">
        <f>R6169*E6161</f>
        <v>0</v>
      </c>
      <c r="T6169" s="2668"/>
    </row>
    <row r="6170" spans="1:20" s="2664" customFormat="1" ht="38.25" customHeight="1">
      <c r="A6170" s="2655">
        <f>A6161+1</f>
        <v>6</v>
      </c>
      <c r="B6170" s="2655" t="s">
        <v>445</v>
      </c>
      <c r="C6170" s="2656" t="s">
        <v>2657</v>
      </c>
      <c r="D6170" s="2655" t="s">
        <v>2819</v>
      </c>
      <c r="E6170" s="2657">
        <v>6</v>
      </c>
      <c r="F6170" s="2658">
        <v>0.34</v>
      </c>
      <c r="G6170" s="2234">
        <v>2.04</v>
      </c>
      <c r="H6170" s="2234">
        <v>0.49339283651068755</v>
      </c>
      <c r="I6170" s="2659">
        <v>0</v>
      </c>
      <c r="J6170" s="2234">
        <v>0</v>
      </c>
      <c r="K6170" s="2234">
        <v>0</v>
      </c>
      <c r="L6170" s="2234">
        <v>2.2360605749999993</v>
      </c>
      <c r="M6170" s="2175">
        <v>3.5311679150998718</v>
      </c>
      <c r="N6170" s="2478">
        <v>21.187007490599232</v>
      </c>
      <c r="O6170" s="2200">
        <f>E6170*L6170</f>
        <v>13.416363449999995</v>
      </c>
      <c r="P6170" s="2656" t="s">
        <v>447</v>
      </c>
      <c r="Q6170" s="2669" t="s">
        <v>2819</v>
      </c>
      <c r="R6170" s="2703">
        <v>1</v>
      </c>
      <c r="S6170" s="2116">
        <f>R6170*E6170</f>
        <v>6</v>
      </c>
      <c r="T6170" s="2717">
        <f>2.3/1.2</f>
        <v>1.9166666666666665</v>
      </c>
    </row>
    <row r="6171" spans="1:20" s="2664" customFormat="1" ht="12" hidden="1" customHeight="1">
      <c r="A6171" s="2655"/>
      <c r="B6171" s="2655"/>
      <c r="C6171" s="2656"/>
      <c r="D6171" s="2655"/>
      <c r="E6171" s="2657"/>
      <c r="F6171" s="2658"/>
      <c r="G6171" s="2234"/>
      <c r="H6171" s="2234"/>
      <c r="I6171" s="2658"/>
      <c r="J6171" s="2235"/>
      <c r="K6171" s="2235"/>
      <c r="L6171" s="2235"/>
      <c r="M6171" s="2175">
        <v>0</v>
      </c>
      <c r="N6171" s="2237"/>
      <c r="O6171" s="2119"/>
      <c r="P6171" s="2665"/>
      <c r="Q6171" s="2666"/>
      <c r="R6171" s="2667"/>
      <c r="S6171" s="2238">
        <f>R6171*E6170</f>
        <v>0</v>
      </c>
      <c r="T6171" s="2668"/>
    </row>
    <row r="6172" spans="1:20" s="2664" customFormat="1" ht="12" hidden="1" customHeight="1">
      <c r="A6172" s="2655"/>
      <c r="B6172" s="2655"/>
      <c r="C6172" s="2656"/>
      <c r="D6172" s="2655"/>
      <c r="E6172" s="2657"/>
      <c r="F6172" s="2658"/>
      <c r="G6172" s="2234"/>
      <c r="H6172" s="2234"/>
      <c r="I6172" s="2658"/>
      <c r="J6172" s="2235"/>
      <c r="K6172" s="2235"/>
      <c r="L6172" s="2235"/>
      <c r="M6172" s="2175">
        <v>0</v>
      </c>
      <c r="N6172" s="2237"/>
      <c r="O6172" s="2119"/>
      <c r="P6172" s="2665"/>
      <c r="Q6172" s="2666"/>
      <c r="R6172" s="2667"/>
      <c r="S6172" s="2238">
        <f>R6172*E6170</f>
        <v>0</v>
      </c>
      <c r="T6172" s="2668"/>
    </row>
    <row r="6173" spans="1:20" s="2664" customFormat="1" ht="12" hidden="1" customHeight="1">
      <c r="A6173" s="2655"/>
      <c r="B6173" s="2655"/>
      <c r="C6173" s="2656"/>
      <c r="D6173" s="2655"/>
      <c r="E6173" s="2657"/>
      <c r="F6173" s="2658"/>
      <c r="G6173" s="2234"/>
      <c r="H6173" s="2234"/>
      <c r="I6173" s="2658"/>
      <c r="J6173" s="2235"/>
      <c r="K6173" s="2235"/>
      <c r="L6173" s="2235"/>
      <c r="M6173" s="2175">
        <v>0</v>
      </c>
      <c r="N6173" s="2237"/>
      <c r="O6173" s="2119"/>
      <c r="P6173" s="2665"/>
      <c r="Q6173" s="2666"/>
      <c r="R6173" s="2667"/>
      <c r="S6173" s="2238">
        <f>R6173*E6170</f>
        <v>0</v>
      </c>
      <c r="T6173" s="2668"/>
    </row>
    <row r="6174" spans="1:20" s="2664" customFormat="1" ht="12" hidden="1" customHeight="1">
      <c r="A6174" s="2655"/>
      <c r="B6174" s="2655"/>
      <c r="C6174" s="2656"/>
      <c r="D6174" s="2655"/>
      <c r="E6174" s="2657"/>
      <c r="F6174" s="2658"/>
      <c r="G6174" s="2234"/>
      <c r="H6174" s="2234"/>
      <c r="I6174" s="2658"/>
      <c r="J6174" s="2235"/>
      <c r="K6174" s="2235"/>
      <c r="L6174" s="2235"/>
      <c r="M6174" s="2175">
        <v>0</v>
      </c>
      <c r="N6174" s="2237"/>
      <c r="O6174" s="2119"/>
      <c r="P6174" s="2665"/>
      <c r="Q6174" s="2666"/>
      <c r="R6174" s="2667"/>
      <c r="S6174" s="2238">
        <f>R6174*E6170</f>
        <v>0</v>
      </c>
      <c r="T6174" s="2668"/>
    </row>
    <row r="6175" spans="1:20" s="2664" customFormat="1" ht="12" hidden="1" customHeight="1">
      <c r="A6175" s="2655"/>
      <c r="B6175" s="2655"/>
      <c r="C6175" s="2656"/>
      <c r="D6175" s="2655"/>
      <c r="E6175" s="2657"/>
      <c r="F6175" s="2658"/>
      <c r="G6175" s="2234"/>
      <c r="H6175" s="2234"/>
      <c r="I6175" s="2658"/>
      <c r="J6175" s="2235"/>
      <c r="K6175" s="2235"/>
      <c r="L6175" s="2235"/>
      <c r="M6175" s="2175">
        <v>0</v>
      </c>
      <c r="N6175" s="2237"/>
      <c r="O6175" s="2119"/>
      <c r="P6175" s="2665"/>
      <c r="Q6175" s="2666"/>
      <c r="R6175" s="2667"/>
      <c r="S6175" s="2238">
        <f>R6175*E6170</f>
        <v>0</v>
      </c>
      <c r="T6175" s="2668"/>
    </row>
    <row r="6176" spans="1:20" s="2664" customFormat="1" ht="12" hidden="1" customHeight="1">
      <c r="A6176" s="2655"/>
      <c r="B6176" s="2655"/>
      <c r="C6176" s="2656"/>
      <c r="D6176" s="2655"/>
      <c r="E6176" s="2657"/>
      <c r="F6176" s="2658"/>
      <c r="G6176" s="2234"/>
      <c r="H6176" s="2234"/>
      <c r="I6176" s="2658"/>
      <c r="J6176" s="2235"/>
      <c r="K6176" s="2235"/>
      <c r="L6176" s="2235"/>
      <c r="M6176" s="2175">
        <v>0</v>
      </c>
      <c r="N6176" s="2237"/>
      <c r="O6176" s="2119"/>
      <c r="P6176" s="2665"/>
      <c r="Q6176" s="2666"/>
      <c r="R6176" s="2667"/>
      <c r="S6176" s="2238">
        <f>R6176*E6170</f>
        <v>0</v>
      </c>
      <c r="T6176" s="2668"/>
    </row>
    <row r="6177" spans="1:20" s="2664" customFormat="1" ht="12" hidden="1" customHeight="1">
      <c r="A6177" s="2655"/>
      <c r="B6177" s="2655"/>
      <c r="C6177" s="2656"/>
      <c r="D6177" s="2655"/>
      <c r="E6177" s="2657"/>
      <c r="F6177" s="2658"/>
      <c r="G6177" s="2234"/>
      <c r="H6177" s="2234"/>
      <c r="I6177" s="2658"/>
      <c r="J6177" s="2235"/>
      <c r="K6177" s="2235"/>
      <c r="L6177" s="2235"/>
      <c r="M6177" s="2175">
        <v>0</v>
      </c>
      <c r="N6177" s="2237"/>
      <c r="O6177" s="2119"/>
      <c r="P6177" s="2665"/>
      <c r="Q6177" s="2666"/>
      <c r="R6177" s="2667"/>
      <c r="S6177" s="2238">
        <f>R6177*E6170</f>
        <v>0</v>
      </c>
      <c r="T6177" s="2668"/>
    </row>
    <row r="6178" spans="1:20" s="2664" customFormat="1" ht="12" hidden="1" customHeight="1">
      <c r="A6178" s="2655"/>
      <c r="B6178" s="2655"/>
      <c r="C6178" s="2656"/>
      <c r="D6178" s="2655"/>
      <c r="E6178" s="2657"/>
      <c r="F6178" s="2658"/>
      <c r="G6178" s="2173"/>
      <c r="H6178" s="2173"/>
      <c r="I6178" s="2658"/>
      <c r="J6178" s="2235"/>
      <c r="K6178" s="2235"/>
      <c r="L6178" s="2235"/>
      <c r="M6178" s="2175">
        <v>0</v>
      </c>
      <c r="N6178" s="2237"/>
      <c r="O6178" s="2119"/>
      <c r="P6178" s="2665"/>
      <c r="Q6178" s="2666"/>
      <c r="R6178" s="2667"/>
      <c r="S6178" s="2239">
        <f>R6178*E6170</f>
        <v>0</v>
      </c>
      <c r="T6178" s="2668"/>
    </row>
    <row r="6179" spans="1:20" s="2488" customFormat="1" ht="23.25" customHeight="1">
      <c r="A6179" s="2655">
        <f>A6170+1</f>
        <v>7</v>
      </c>
      <c r="B6179" s="2654" t="s">
        <v>432</v>
      </c>
      <c r="C6179" s="2696" t="s">
        <v>2658</v>
      </c>
      <c r="D6179" s="2654" t="s">
        <v>2819</v>
      </c>
      <c r="E6179" s="2687">
        <v>924</v>
      </c>
      <c r="F6179" s="2680">
        <v>0</v>
      </c>
      <c r="G6179" s="2234">
        <v>0</v>
      </c>
      <c r="H6179" s="2234">
        <v>0</v>
      </c>
      <c r="I6179" s="2680">
        <v>0</v>
      </c>
      <c r="J6179" s="2234">
        <v>0</v>
      </c>
      <c r="K6179" s="2234">
        <v>0</v>
      </c>
      <c r="L6179" s="2234">
        <v>0.11666402999999999</v>
      </c>
      <c r="M6179" s="2175">
        <v>0.15093142013156355</v>
      </c>
      <c r="N6179" s="2478">
        <v>139.46063220156472</v>
      </c>
      <c r="O6179" s="2200">
        <f>E6179*L6179</f>
        <v>107.79756371999999</v>
      </c>
      <c r="P6179" s="2686" t="s">
        <v>434</v>
      </c>
      <c r="Q6179" s="2705" t="s">
        <v>2819</v>
      </c>
      <c r="R6179" s="2698">
        <v>1</v>
      </c>
      <c r="S6179" s="2116">
        <f>R6179*E6179</f>
        <v>924</v>
      </c>
      <c r="T6179" s="2150">
        <v>0.1</v>
      </c>
    </row>
    <row r="6180" spans="1:20" s="2488" customFormat="1" ht="12" hidden="1" customHeight="1">
      <c r="A6180" s="2655"/>
      <c r="B6180" s="2654"/>
      <c r="C6180" s="2677"/>
      <c r="D6180" s="2654"/>
      <c r="E6180" s="2687"/>
      <c r="F6180" s="2680"/>
      <c r="G6180" s="2234"/>
      <c r="H6180" s="2234"/>
      <c r="I6180" s="2680"/>
      <c r="J6180" s="2235"/>
      <c r="K6180" s="2235"/>
      <c r="L6180" s="2235"/>
      <c r="M6180" s="2175">
        <v>0</v>
      </c>
      <c r="N6180" s="2237"/>
      <c r="O6180" s="2119"/>
      <c r="P6180" s="2689"/>
      <c r="Q6180" s="2690"/>
      <c r="R6180" s="2691"/>
      <c r="S6180" s="2238">
        <f>R6180*E6179</f>
        <v>0</v>
      </c>
      <c r="T6180" s="2692"/>
    </row>
    <row r="6181" spans="1:20" s="2488" customFormat="1" ht="12" hidden="1" customHeight="1">
      <c r="A6181" s="2655"/>
      <c r="B6181" s="2654"/>
      <c r="C6181" s="2677"/>
      <c r="D6181" s="2654"/>
      <c r="E6181" s="2687"/>
      <c r="F6181" s="2680"/>
      <c r="G6181" s="2234"/>
      <c r="H6181" s="2234"/>
      <c r="I6181" s="2680"/>
      <c r="J6181" s="2235"/>
      <c r="K6181" s="2235"/>
      <c r="L6181" s="2235"/>
      <c r="M6181" s="2175">
        <v>0</v>
      </c>
      <c r="N6181" s="2237"/>
      <c r="O6181" s="2119"/>
      <c r="P6181" s="2689"/>
      <c r="Q6181" s="2690"/>
      <c r="R6181" s="2691"/>
      <c r="S6181" s="2238">
        <f>R6181*E6179</f>
        <v>0</v>
      </c>
      <c r="T6181" s="2692"/>
    </row>
    <row r="6182" spans="1:20" s="2488" customFormat="1" ht="12" hidden="1" customHeight="1">
      <c r="A6182" s="2655"/>
      <c r="B6182" s="2654"/>
      <c r="C6182" s="2677"/>
      <c r="D6182" s="2654"/>
      <c r="E6182" s="2687"/>
      <c r="F6182" s="2680"/>
      <c r="G6182" s="2234"/>
      <c r="H6182" s="2234"/>
      <c r="I6182" s="2680"/>
      <c r="J6182" s="2235"/>
      <c r="K6182" s="2235"/>
      <c r="L6182" s="2235"/>
      <c r="M6182" s="2175">
        <v>0</v>
      </c>
      <c r="N6182" s="2237"/>
      <c r="O6182" s="2119"/>
      <c r="P6182" s="2689"/>
      <c r="Q6182" s="2690"/>
      <c r="R6182" s="2691"/>
      <c r="S6182" s="2238">
        <f>R6182*E6179</f>
        <v>0</v>
      </c>
      <c r="T6182" s="2692"/>
    </row>
    <row r="6183" spans="1:20" s="2488" customFormat="1" ht="12" hidden="1" customHeight="1">
      <c r="A6183" s="2655"/>
      <c r="B6183" s="2654"/>
      <c r="C6183" s="2677"/>
      <c r="D6183" s="2654"/>
      <c r="E6183" s="2687"/>
      <c r="F6183" s="2680"/>
      <c r="G6183" s="2234"/>
      <c r="H6183" s="2234"/>
      <c r="I6183" s="2680"/>
      <c r="J6183" s="2235"/>
      <c r="K6183" s="2235"/>
      <c r="L6183" s="2235"/>
      <c r="M6183" s="2175">
        <v>0</v>
      </c>
      <c r="N6183" s="2237"/>
      <c r="O6183" s="2119"/>
      <c r="P6183" s="2689"/>
      <c r="Q6183" s="2690"/>
      <c r="R6183" s="2691"/>
      <c r="S6183" s="2238">
        <f>R6183*E6179</f>
        <v>0</v>
      </c>
      <c r="T6183" s="2692"/>
    </row>
    <row r="6184" spans="1:20" s="2488" customFormat="1" ht="12" hidden="1" customHeight="1">
      <c r="A6184" s="2655"/>
      <c r="B6184" s="2654"/>
      <c r="C6184" s="2677"/>
      <c r="D6184" s="2654"/>
      <c r="E6184" s="2687"/>
      <c r="F6184" s="2680"/>
      <c r="G6184" s="2234"/>
      <c r="H6184" s="2234"/>
      <c r="I6184" s="2680"/>
      <c r="J6184" s="2235"/>
      <c r="K6184" s="2235"/>
      <c r="L6184" s="2235"/>
      <c r="M6184" s="2175">
        <v>0</v>
      </c>
      <c r="N6184" s="2237"/>
      <c r="O6184" s="2119"/>
      <c r="P6184" s="2689"/>
      <c r="Q6184" s="2690"/>
      <c r="R6184" s="2691"/>
      <c r="S6184" s="2238">
        <f>R6184*E6179</f>
        <v>0</v>
      </c>
      <c r="T6184" s="2692"/>
    </row>
    <row r="6185" spans="1:20" s="2488" customFormat="1" ht="12" hidden="1" customHeight="1">
      <c r="A6185" s="2655"/>
      <c r="B6185" s="2654"/>
      <c r="C6185" s="2677"/>
      <c r="D6185" s="2654"/>
      <c r="E6185" s="2687"/>
      <c r="F6185" s="2680"/>
      <c r="G6185" s="2234"/>
      <c r="H6185" s="2234"/>
      <c r="I6185" s="2680"/>
      <c r="J6185" s="2235"/>
      <c r="K6185" s="2235"/>
      <c r="L6185" s="2235"/>
      <c r="M6185" s="2175">
        <v>0</v>
      </c>
      <c r="N6185" s="2237"/>
      <c r="O6185" s="2119"/>
      <c r="P6185" s="2689"/>
      <c r="Q6185" s="2690"/>
      <c r="R6185" s="2691"/>
      <c r="S6185" s="2238">
        <f>R6185*E6179</f>
        <v>0</v>
      </c>
      <c r="T6185" s="2692"/>
    </row>
    <row r="6186" spans="1:20" s="2488" customFormat="1" ht="12" hidden="1" customHeight="1">
      <c r="A6186" s="2655"/>
      <c r="B6186" s="2654"/>
      <c r="C6186" s="2677"/>
      <c r="D6186" s="2654"/>
      <c r="E6186" s="2687"/>
      <c r="F6186" s="2680"/>
      <c r="G6186" s="2234"/>
      <c r="H6186" s="2234"/>
      <c r="I6186" s="2680"/>
      <c r="J6186" s="2235"/>
      <c r="K6186" s="2235"/>
      <c r="L6186" s="2235"/>
      <c r="M6186" s="2175">
        <v>0</v>
      </c>
      <c r="N6186" s="2237"/>
      <c r="O6186" s="2119"/>
      <c r="P6186" s="2689"/>
      <c r="Q6186" s="2690"/>
      <c r="R6186" s="2691"/>
      <c r="S6186" s="2238">
        <f>R6186*E6179</f>
        <v>0</v>
      </c>
      <c r="T6186" s="2692"/>
    </row>
    <row r="6187" spans="1:20" s="2488" customFormat="1" ht="12" hidden="1" customHeight="1">
      <c r="A6187" s="2655"/>
      <c r="B6187" s="2654"/>
      <c r="C6187" s="2677"/>
      <c r="D6187" s="2654"/>
      <c r="E6187" s="2687"/>
      <c r="F6187" s="2680"/>
      <c r="G6187" s="2173"/>
      <c r="H6187" s="2173"/>
      <c r="I6187" s="2680"/>
      <c r="J6187" s="2235"/>
      <c r="K6187" s="2235"/>
      <c r="L6187" s="2235"/>
      <c r="M6187" s="2175">
        <v>0</v>
      </c>
      <c r="N6187" s="2237"/>
      <c r="O6187" s="2119"/>
      <c r="P6187" s="2689"/>
      <c r="Q6187" s="2690"/>
      <c r="R6187" s="2691"/>
      <c r="S6187" s="2239">
        <f>R6187*E6179</f>
        <v>0</v>
      </c>
      <c r="T6187" s="2692"/>
    </row>
    <row r="6188" spans="1:20" s="2488" customFormat="1" ht="23.25" customHeight="1">
      <c r="A6188" s="2655">
        <f>A6179+1</f>
        <v>8</v>
      </c>
      <c r="B6188" s="2654" t="s">
        <v>432</v>
      </c>
      <c r="C6188" s="2696" t="s">
        <v>1780</v>
      </c>
      <c r="D6188" s="2654" t="s">
        <v>2819</v>
      </c>
      <c r="E6188" s="2687">
        <v>800</v>
      </c>
      <c r="F6188" s="2680">
        <v>0</v>
      </c>
      <c r="G6188" s="2234">
        <v>0</v>
      </c>
      <c r="H6188" s="2234">
        <v>0</v>
      </c>
      <c r="I6188" s="2680">
        <v>0</v>
      </c>
      <c r="J6188" s="2234">
        <v>0</v>
      </c>
      <c r="K6188" s="2234">
        <v>0</v>
      </c>
      <c r="L6188" s="2234">
        <v>0.11666402999999999</v>
      </c>
      <c r="M6188" s="2175">
        <v>0.15093142013156355</v>
      </c>
      <c r="N6188" s="2478">
        <v>120.74513610525084</v>
      </c>
      <c r="O6188" s="2200">
        <f>E6188*L6188</f>
        <v>93.331223999999992</v>
      </c>
      <c r="P6188" s="2686" t="s">
        <v>434</v>
      </c>
      <c r="Q6188" s="2705" t="s">
        <v>2819</v>
      </c>
      <c r="R6188" s="2698">
        <v>1</v>
      </c>
      <c r="S6188" s="2233">
        <f>R6188*E6188</f>
        <v>800</v>
      </c>
      <c r="T6188" s="2150">
        <v>0.1</v>
      </c>
    </row>
    <row r="6189" spans="1:20" s="2664" customFormat="1" ht="12" hidden="1" customHeight="1">
      <c r="A6189" s="2655"/>
      <c r="B6189" s="2655"/>
      <c r="C6189" s="2656"/>
      <c r="D6189" s="2655"/>
      <c r="E6189" s="2657"/>
      <c r="F6189" s="2658"/>
      <c r="G6189" s="2234"/>
      <c r="H6189" s="2234"/>
      <c r="I6189" s="2658"/>
      <c r="J6189" s="2235"/>
      <c r="K6189" s="2235"/>
      <c r="L6189" s="2235"/>
      <c r="M6189" s="2175">
        <v>0</v>
      </c>
      <c r="N6189" s="2237"/>
      <c r="O6189" s="2119"/>
      <c r="P6189" s="2665"/>
      <c r="Q6189" s="2666"/>
      <c r="R6189" s="2667"/>
      <c r="S6189" s="2233">
        <f>R6189*E6188</f>
        <v>0</v>
      </c>
      <c r="T6189" s="2668"/>
    </row>
    <row r="6190" spans="1:20" s="2664" customFormat="1" ht="12" hidden="1" customHeight="1">
      <c r="A6190" s="2655"/>
      <c r="B6190" s="2655"/>
      <c r="C6190" s="2656"/>
      <c r="D6190" s="2655"/>
      <c r="E6190" s="2657"/>
      <c r="F6190" s="2658"/>
      <c r="G6190" s="2234"/>
      <c r="H6190" s="2234"/>
      <c r="I6190" s="2658"/>
      <c r="J6190" s="2235"/>
      <c r="K6190" s="2235"/>
      <c r="L6190" s="2235"/>
      <c r="M6190" s="2175">
        <v>0</v>
      </c>
      <c r="N6190" s="2237"/>
      <c r="O6190" s="2119"/>
      <c r="P6190" s="2665"/>
      <c r="Q6190" s="2666"/>
      <c r="R6190" s="2667"/>
      <c r="S6190" s="2233">
        <f>R6190*E6188</f>
        <v>0</v>
      </c>
      <c r="T6190" s="2668"/>
    </row>
    <row r="6191" spans="1:20" s="2664" customFormat="1" ht="12" hidden="1" customHeight="1">
      <c r="A6191" s="2655"/>
      <c r="B6191" s="2655"/>
      <c r="C6191" s="2656"/>
      <c r="D6191" s="2655"/>
      <c r="E6191" s="2657"/>
      <c r="F6191" s="2658"/>
      <c r="G6191" s="2234"/>
      <c r="H6191" s="2234"/>
      <c r="I6191" s="2658"/>
      <c r="J6191" s="2235"/>
      <c r="K6191" s="2235"/>
      <c r="L6191" s="2235"/>
      <c r="M6191" s="2175">
        <v>0</v>
      </c>
      <c r="N6191" s="2237"/>
      <c r="O6191" s="2119"/>
      <c r="P6191" s="2665"/>
      <c r="Q6191" s="2666"/>
      <c r="R6191" s="2667"/>
      <c r="S6191" s="2233">
        <f>R6191*E6188</f>
        <v>0</v>
      </c>
      <c r="T6191" s="2668"/>
    </row>
    <row r="6192" spans="1:20" s="2664" customFormat="1" ht="12" hidden="1" customHeight="1">
      <c r="A6192" s="2655"/>
      <c r="B6192" s="2655"/>
      <c r="C6192" s="2656"/>
      <c r="D6192" s="2655"/>
      <c r="E6192" s="2657"/>
      <c r="F6192" s="2658"/>
      <c r="G6192" s="2234"/>
      <c r="H6192" s="2234"/>
      <c r="I6192" s="2658"/>
      <c r="J6192" s="2235"/>
      <c r="K6192" s="2235"/>
      <c r="L6192" s="2235"/>
      <c r="M6192" s="2175">
        <v>0</v>
      </c>
      <c r="N6192" s="2237"/>
      <c r="O6192" s="2119"/>
      <c r="P6192" s="2665"/>
      <c r="Q6192" s="2666"/>
      <c r="R6192" s="2667"/>
      <c r="S6192" s="2233">
        <f>R6192*E6188</f>
        <v>0</v>
      </c>
      <c r="T6192" s="2668"/>
    </row>
    <row r="6193" spans="1:21" s="2664" customFormat="1" ht="12" hidden="1" customHeight="1">
      <c r="A6193" s="2655"/>
      <c r="B6193" s="2655"/>
      <c r="C6193" s="2656"/>
      <c r="D6193" s="2655"/>
      <c r="E6193" s="2657"/>
      <c r="F6193" s="2658"/>
      <c r="G6193" s="2234"/>
      <c r="H6193" s="2234"/>
      <c r="I6193" s="2658"/>
      <c r="J6193" s="2235"/>
      <c r="K6193" s="2235"/>
      <c r="L6193" s="2235"/>
      <c r="M6193" s="2175">
        <v>0</v>
      </c>
      <c r="N6193" s="2237"/>
      <c r="O6193" s="2119"/>
      <c r="P6193" s="2665"/>
      <c r="Q6193" s="2666"/>
      <c r="R6193" s="2667"/>
      <c r="S6193" s="2233">
        <f>R6193*E6188</f>
        <v>0</v>
      </c>
      <c r="T6193" s="2668"/>
    </row>
    <row r="6194" spans="1:21" s="2664" customFormat="1" ht="12" hidden="1" customHeight="1">
      <c r="A6194" s="2655"/>
      <c r="B6194" s="2655"/>
      <c r="C6194" s="2656"/>
      <c r="D6194" s="2655"/>
      <c r="E6194" s="2657"/>
      <c r="F6194" s="2658"/>
      <c r="G6194" s="2234"/>
      <c r="H6194" s="2234"/>
      <c r="I6194" s="2658"/>
      <c r="J6194" s="2235"/>
      <c r="K6194" s="2235"/>
      <c r="L6194" s="2235"/>
      <c r="M6194" s="2175">
        <v>0</v>
      </c>
      <c r="N6194" s="2237"/>
      <c r="O6194" s="2119"/>
      <c r="P6194" s="2665"/>
      <c r="Q6194" s="2666"/>
      <c r="R6194" s="2667"/>
      <c r="S6194" s="2233">
        <f>R6194*E6188</f>
        <v>0</v>
      </c>
      <c r="T6194" s="2668"/>
    </row>
    <row r="6195" spans="1:21" s="2664" customFormat="1" ht="12" hidden="1" customHeight="1">
      <c r="A6195" s="2655"/>
      <c r="B6195" s="2655"/>
      <c r="C6195" s="2656"/>
      <c r="D6195" s="2655"/>
      <c r="E6195" s="2657"/>
      <c r="F6195" s="2658"/>
      <c r="G6195" s="2234"/>
      <c r="H6195" s="2234"/>
      <c r="I6195" s="2658"/>
      <c r="J6195" s="2235"/>
      <c r="K6195" s="2235"/>
      <c r="L6195" s="2235"/>
      <c r="M6195" s="2175">
        <v>0</v>
      </c>
      <c r="N6195" s="2237"/>
      <c r="O6195" s="2119"/>
      <c r="P6195" s="2665"/>
      <c r="Q6195" s="2666"/>
      <c r="R6195" s="2667"/>
      <c r="S6195" s="2233">
        <f>R6195*E6188</f>
        <v>0</v>
      </c>
      <c r="T6195" s="2668"/>
    </row>
    <row r="6196" spans="1:21" s="2664" customFormat="1" ht="12" hidden="1" customHeight="1">
      <c r="A6196" s="2655"/>
      <c r="B6196" s="2655"/>
      <c r="C6196" s="2656"/>
      <c r="D6196" s="2655"/>
      <c r="E6196" s="2657"/>
      <c r="F6196" s="2658"/>
      <c r="G6196" s="2173"/>
      <c r="H6196" s="2173"/>
      <c r="I6196" s="2658"/>
      <c r="J6196" s="2235"/>
      <c r="K6196" s="2235"/>
      <c r="L6196" s="2235"/>
      <c r="M6196" s="2175">
        <v>0</v>
      </c>
      <c r="N6196" s="2237"/>
      <c r="O6196" s="2119"/>
      <c r="P6196" s="2665"/>
      <c r="Q6196" s="2666"/>
      <c r="R6196" s="2667"/>
      <c r="S6196" s="2233">
        <f>R6196*E6188</f>
        <v>0</v>
      </c>
      <c r="T6196" s="2668"/>
    </row>
    <row r="6197" spans="1:21" s="2488" customFormat="1" ht="23.25" customHeight="1">
      <c r="A6197" s="2655">
        <f>A6188+1</f>
        <v>9</v>
      </c>
      <c r="B6197" s="2654" t="s">
        <v>453</v>
      </c>
      <c r="C6197" s="2696" t="s">
        <v>2659</v>
      </c>
      <c r="D6197" s="2654" t="s">
        <v>2819</v>
      </c>
      <c r="E6197" s="2687">
        <v>3</v>
      </c>
      <c r="F6197" s="2680">
        <v>6.02</v>
      </c>
      <c r="G6197" s="2234">
        <v>18.059999999999999</v>
      </c>
      <c r="H6197" s="2234">
        <v>8.7359555170421714</v>
      </c>
      <c r="I6197" s="2680">
        <v>0</v>
      </c>
      <c r="J6197" s="2234">
        <v>0</v>
      </c>
      <c r="K6197" s="2234">
        <v>0</v>
      </c>
      <c r="L6197" s="2234">
        <v>9.3331223999999988</v>
      </c>
      <c r="M6197" s="2175">
        <v>23.37645622637114</v>
      </c>
      <c r="N6197" s="2478">
        <v>70.129368679113412</v>
      </c>
      <c r="O6197" s="2200">
        <f>E6197*L6197</f>
        <v>27.999367199999995</v>
      </c>
      <c r="P6197" s="2686" t="s">
        <v>455</v>
      </c>
      <c r="Q6197" s="2705" t="s">
        <v>2819</v>
      </c>
      <c r="R6197" s="2698">
        <v>1</v>
      </c>
      <c r="S6197" s="2116">
        <f>R6197*E6197</f>
        <v>3</v>
      </c>
      <c r="T6197" s="2700">
        <v>8</v>
      </c>
    </row>
    <row r="6198" spans="1:21" s="2488" customFormat="1" ht="12" hidden="1" customHeight="1">
      <c r="A6198" s="2655"/>
      <c r="B6198" s="2654"/>
      <c r="C6198" s="2677"/>
      <c r="D6198" s="2654"/>
      <c r="E6198" s="2687"/>
      <c r="F6198" s="2680"/>
      <c r="G6198" s="2234"/>
      <c r="H6198" s="2234"/>
      <c r="I6198" s="2680"/>
      <c r="J6198" s="2235"/>
      <c r="K6198" s="2235"/>
      <c r="L6198" s="2235"/>
      <c r="M6198" s="2175">
        <v>0</v>
      </c>
      <c r="N6198" s="2237"/>
      <c r="O6198" s="2119"/>
      <c r="P6198" s="2689"/>
      <c r="Q6198" s="2690"/>
      <c r="R6198" s="2691"/>
      <c r="S6198" s="2238">
        <f>R6198*E6197</f>
        <v>0</v>
      </c>
      <c r="T6198" s="2692"/>
      <c r="U6198" s="2488" t="s">
        <v>984</v>
      </c>
    </row>
    <row r="6199" spans="1:21" s="2488" customFormat="1" ht="12" hidden="1" customHeight="1">
      <c r="A6199" s="2655"/>
      <c r="B6199" s="2654"/>
      <c r="C6199" s="2677"/>
      <c r="D6199" s="2654"/>
      <c r="E6199" s="2687"/>
      <c r="F6199" s="2680"/>
      <c r="G6199" s="2234"/>
      <c r="H6199" s="2234"/>
      <c r="I6199" s="2680"/>
      <c r="J6199" s="2235"/>
      <c r="K6199" s="2235"/>
      <c r="L6199" s="2235"/>
      <c r="M6199" s="2175">
        <v>0</v>
      </c>
      <c r="N6199" s="2237"/>
      <c r="O6199" s="2119"/>
      <c r="P6199" s="2689"/>
      <c r="Q6199" s="2690"/>
      <c r="R6199" s="2691"/>
      <c r="S6199" s="2238">
        <f>R6199*E6197</f>
        <v>0</v>
      </c>
      <c r="T6199" s="2692"/>
    </row>
    <row r="6200" spans="1:21" s="2488" customFormat="1" ht="12" hidden="1" customHeight="1">
      <c r="A6200" s="2655"/>
      <c r="B6200" s="2654"/>
      <c r="C6200" s="2677"/>
      <c r="D6200" s="2654"/>
      <c r="E6200" s="2687"/>
      <c r="F6200" s="2680"/>
      <c r="G6200" s="2234"/>
      <c r="H6200" s="2234"/>
      <c r="I6200" s="2680"/>
      <c r="J6200" s="2235"/>
      <c r="K6200" s="2235"/>
      <c r="L6200" s="2235"/>
      <c r="M6200" s="2175">
        <v>0</v>
      </c>
      <c r="N6200" s="2237"/>
      <c r="O6200" s="2119"/>
      <c r="P6200" s="2689"/>
      <c r="Q6200" s="2690"/>
      <c r="R6200" s="2691"/>
      <c r="S6200" s="2238">
        <f>R6200*E6197</f>
        <v>0</v>
      </c>
      <c r="T6200" s="2692"/>
    </row>
    <row r="6201" spans="1:21" s="2488" customFormat="1" ht="12" hidden="1" customHeight="1">
      <c r="A6201" s="2655"/>
      <c r="B6201" s="2654"/>
      <c r="C6201" s="2677"/>
      <c r="D6201" s="2654"/>
      <c r="E6201" s="2687"/>
      <c r="F6201" s="2680"/>
      <c r="G6201" s="2234"/>
      <c r="H6201" s="2234"/>
      <c r="I6201" s="2680"/>
      <c r="J6201" s="2235"/>
      <c r="K6201" s="2235"/>
      <c r="L6201" s="2235"/>
      <c r="M6201" s="2175">
        <v>0</v>
      </c>
      <c r="N6201" s="2237"/>
      <c r="O6201" s="2119"/>
      <c r="P6201" s="2689"/>
      <c r="Q6201" s="2690"/>
      <c r="R6201" s="2691"/>
      <c r="S6201" s="2238">
        <f>R6201*E6197</f>
        <v>0</v>
      </c>
      <c r="T6201" s="2692"/>
    </row>
    <row r="6202" spans="1:21" s="2488" customFormat="1" ht="12" hidden="1" customHeight="1">
      <c r="A6202" s="2655"/>
      <c r="B6202" s="2654"/>
      <c r="C6202" s="2677"/>
      <c r="D6202" s="2654"/>
      <c r="E6202" s="2687"/>
      <c r="F6202" s="2680"/>
      <c r="G6202" s="2234"/>
      <c r="H6202" s="2234"/>
      <c r="I6202" s="2680"/>
      <c r="J6202" s="2235"/>
      <c r="K6202" s="2235"/>
      <c r="L6202" s="2235"/>
      <c r="M6202" s="2175">
        <v>0</v>
      </c>
      <c r="N6202" s="2237"/>
      <c r="O6202" s="2119"/>
      <c r="P6202" s="2689"/>
      <c r="Q6202" s="2690"/>
      <c r="R6202" s="2691"/>
      <c r="S6202" s="2238">
        <f>R6202*E6197</f>
        <v>0</v>
      </c>
      <c r="T6202" s="2692"/>
    </row>
    <row r="6203" spans="1:21" s="2488" customFormat="1" ht="12" hidden="1" customHeight="1">
      <c r="A6203" s="2655"/>
      <c r="B6203" s="2654"/>
      <c r="C6203" s="2677"/>
      <c r="D6203" s="2654"/>
      <c r="E6203" s="2687"/>
      <c r="F6203" s="2680"/>
      <c r="G6203" s="2234"/>
      <c r="H6203" s="2234"/>
      <c r="I6203" s="2680"/>
      <c r="J6203" s="2235"/>
      <c r="K6203" s="2235"/>
      <c r="L6203" s="2235"/>
      <c r="M6203" s="2175">
        <v>0</v>
      </c>
      <c r="N6203" s="2237"/>
      <c r="O6203" s="2119"/>
      <c r="P6203" s="2689"/>
      <c r="Q6203" s="2690"/>
      <c r="R6203" s="2691"/>
      <c r="S6203" s="2238">
        <f>R6203*E6197</f>
        <v>0</v>
      </c>
      <c r="T6203" s="2692"/>
    </row>
    <row r="6204" spans="1:21" s="2488" customFormat="1" ht="12" hidden="1" customHeight="1">
      <c r="A6204" s="2655"/>
      <c r="B6204" s="2654"/>
      <c r="C6204" s="2677"/>
      <c r="D6204" s="2654"/>
      <c r="E6204" s="2687"/>
      <c r="F6204" s="2680"/>
      <c r="G6204" s="2234"/>
      <c r="H6204" s="2234"/>
      <c r="I6204" s="2680"/>
      <c r="J6204" s="2235"/>
      <c r="K6204" s="2235"/>
      <c r="L6204" s="2235"/>
      <c r="M6204" s="2175">
        <v>0</v>
      </c>
      <c r="N6204" s="2237"/>
      <c r="O6204" s="2119"/>
      <c r="P6204" s="2689"/>
      <c r="Q6204" s="2690"/>
      <c r="R6204" s="2691"/>
      <c r="S6204" s="2238">
        <f>R6204*E6197</f>
        <v>0</v>
      </c>
      <c r="T6204" s="2692"/>
    </row>
    <row r="6205" spans="1:21" s="2488" customFormat="1" ht="12" hidden="1" customHeight="1">
      <c r="A6205" s="2655"/>
      <c r="B6205" s="2654"/>
      <c r="C6205" s="2677"/>
      <c r="D6205" s="2654"/>
      <c r="E6205" s="2687"/>
      <c r="F6205" s="2680"/>
      <c r="G6205" s="2173"/>
      <c r="H6205" s="2173"/>
      <c r="I6205" s="2680"/>
      <c r="J6205" s="2235"/>
      <c r="K6205" s="2235"/>
      <c r="L6205" s="2235"/>
      <c r="M6205" s="2175">
        <v>0</v>
      </c>
      <c r="N6205" s="2237"/>
      <c r="O6205" s="2119"/>
      <c r="P6205" s="2689"/>
      <c r="Q6205" s="2690"/>
      <c r="R6205" s="2691"/>
      <c r="S6205" s="2239">
        <f>R6205*E6197</f>
        <v>0</v>
      </c>
      <c r="T6205" s="2692"/>
    </row>
    <row r="6206" spans="1:21" s="2488" customFormat="1" ht="22.5" customHeight="1">
      <c r="A6206" s="2655">
        <f>A6197+1</f>
        <v>10</v>
      </c>
      <c r="B6206" s="2654" t="s">
        <v>453</v>
      </c>
      <c r="C6206" s="2696" t="s">
        <v>2660</v>
      </c>
      <c r="D6206" s="2654" t="s">
        <v>2819</v>
      </c>
      <c r="E6206" s="2687">
        <v>11</v>
      </c>
      <c r="F6206" s="2680">
        <v>6.02</v>
      </c>
      <c r="G6206" s="2234">
        <v>66.22</v>
      </c>
      <c r="H6206" s="2234">
        <v>8.7359555170421714</v>
      </c>
      <c r="I6206" s="2680">
        <v>0</v>
      </c>
      <c r="J6206" s="2234">
        <v>0</v>
      </c>
      <c r="K6206" s="2234">
        <v>0</v>
      </c>
      <c r="L6206" s="2234">
        <v>13.999683599999997</v>
      </c>
      <c r="M6206" s="2175">
        <v>29.413713031633677</v>
      </c>
      <c r="N6206" s="2478">
        <v>323.55084334797044</v>
      </c>
      <c r="O6206" s="2200">
        <f>E6206*L6206</f>
        <v>153.99651959999997</v>
      </c>
      <c r="P6206" s="2686" t="s">
        <v>455</v>
      </c>
      <c r="Q6206" s="2705" t="s">
        <v>2819</v>
      </c>
      <c r="R6206" s="2698">
        <v>1</v>
      </c>
      <c r="S6206" s="2116">
        <f>R6206*E6206</f>
        <v>11</v>
      </c>
      <c r="T6206" s="2700">
        <v>12</v>
      </c>
    </row>
    <row r="6207" spans="1:21" s="2488" customFormat="1" ht="12" hidden="1" customHeight="1">
      <c r="A6207" s="2655"/>
      <c r="B6207" s="2654"/>
      <c r="C6207" s="2677"/>
      <c r="D6207" s="2654"/>
      <c r="E6207" s="2687"/>
      <c r="F6207" s="2680"/>
      <c r="G6207" s="2234"/>
      <c r="H6207" s="2234"/>
      <c r="I6207" s="2680"/>
      <c r="J6207" s="2235"/>
      <c r="K6207" s="2235"/>
      <c r="L6207" s="2235"/>
      <c r="M6207" s="2175">
        <v>0</v>
      </c>
      <c r="N6207" s="2237"/>
      <c r="O6207" s="2119"/>
      <c r="P6207" s="2689"/>
      <c r="Q6207" s="2690"/>
      <c r="R6207" s="2691"/>
      <c r="S6207" s="2238">
        <f>R6207*E6206</f>
        <v>0</v>
      </c>
      <c r="T6207" s="2692"/>
    </row>
    <row r="6208" spans="1:21" s="2488" customFormat="1" ht="12" hidden="1" customHeight="1">
      <c r="A6208" s="2655"/>
      <c r="B6208" s="2654"/>
      <c r="C6208" s="2677"/>
      <c r="D6208" s="2654"/>
      <c r="E6208" s="2687"/>
      <c r="F6208" s="2680"/>
      <c r="G6208" s="2234"/>
      <c r="H6208" s="2234"/>
      <c r="I6208" s="2680"/>
      <c r="J6208" s="2235"/>
      <c r="K6208" s="2235"/>
      <c r="L6208" s="2235"/>
      <c r="M6208" s="2175">
        <v>0</v>
      </c>
      <c r="N6208" s="2237"/>
      <c r="O6208" s="2119"/>
      <c r="P6208" s="2689"/>
      <c r="Q6208" s="2690"/>
      <c r="R6208" s="2691"/>
      <c r="S6208" s="2238">
        <f>R6208*E6206</f>
        <v>0</v>
      </c>
      <c r="T6208" s="2692"/>
    </row>
    <row r="6209" spans="1:20" s="2488" customFormat="1" ht="12" hidden="1" customHeight="1">
      <c r="A6209" s="2655"/>
      <c r="B6209" s="2654"/>
      <c r="C6209" s="2677"/>
      <c r="D6209" s="2654"/>
      <c r="E6209" s="2687"/>
      <c r="F6209" s="2680"/>
      <c r="G6209" s="2234"/>
      <c r="H6209" s="2234"/>
      <c r="I6209" s="2680"/>
      <c r="J6209" s="2235"/>
      <c r="K6209" s="2235"/>
      <c r="L6209" s="2235"/>
      <c r="M6209" s="2175">
        <v>0</v>
      </c>
      <c r="N6209" s="2237"/>
      <c r="O6209" s="2119"/>
      <c r="P6209" s="2689"/>
      <c r="Q6209" s="2690"/>
      <c r="R6209" s="2691"/>
      <c r="S6209" s="2238">
        <f>R6209*E6206</f>
        <v>0</v>
      </c>
      <c r="T6209" s="2692"/>
    </row>
    <row r="6210" spans="1:20" s="2488" customFormat="1" ht="12" hidden="1" customHeight="1">
      <c r="A6210" s="2655"/>
      <c r="B6210" s="2654"/>
      <c r="C6210" s="2677"/>
      <c r="D6210" s="2654"/>
      <c r="E6210" s="2687"/>
      <c r="F6210" s="2680"/>
      <c r="G6210" s="2234"/>
      <c r="H6210" s="2234"/>
      <c r="I6210" s="2680"/>
      <c r="J6210" s="2235"/>
      <c r="K6210" s="2235"/>
      <c r="L6210" s="2235"/>
      <c r="M6210" s="2175">
        <v>0</v>
      </c>
      <c r="N6210" s="2237"/>
      <c r="O6210" s="2119"/>
      <c r="P6210" s="2689"/>
      <c r="Q6210" s="2690"/>
      <c r="R6210" s="2691"/>
      <c r="S6210" s="2238">
        <f>R6210*E6206</f>
        <v>0</v>
      </c>
      <c r="T6210" s="2692"/>
    </row>
    <row r="6211" spans="1:20" s="2488" customFormat="1" ht="12" hidden="1" customHeight="1">
      <c r="A6211" s="2655"/>
      <c r="B6211" s="2654"/>
      <c r="C6211" s="2677"/>
      <c r="D6211" s="2654"/>
      <c r="E6211" s="2687"/>
      <c r="F6211" s="2680"/>
      <c r="G6211" s="2234"/>
      <c r="H6211" s="2234"/>
      <c r="I6211" s="2680"/>
      <c r="J6211" s="2235"/>
      <c r="K6211" s="2235"/>
      <c r="L6211" s="2235"/>
      <c r="M6211" s="2175">
        <v>0</v>
      </c>
      <c r="N6211" s="2237"/>
      <c r="O6211" s="2119"/>
      <c r="P6211" s="2689"/>
      <c r="Q6211" s="2690"/>
      <c r="R6211" s="2691"/>
      <c r="S6211" s="2238">
        <f>R6211*E6206</f>
        <v>0</v>
      </c>
      <c r="T6211" s="2692"/>
    </row>
    <row r="6212" spans="1:20" s="2488" customFormat="1" ht="12" hidden="1" customHeight="1">
      <c r="A6212" s="2655"/>
      <c r="B6212" s="2654"/>
      <c r="C6212" s="2677"/>
      <c r="D6212" s="2654"/>
      <c r="E6212" s="2687"/>
      <c r="F6212" s="2680"/>
      <c r="G6212" s="2234"/>
      <c r="H6212" s="2234"/>
      <c r="I6212" s="2680"/>
      <c r="J6212" s="2235"/>
      <c r="K6212" s="2235"/>
      <c r="L6212" s="2235"/>
      <c r="M6212" s="2175">
        <v>0</v>
      </c>
      <c r="N6212" s="2237"/>
      <c r="O6212" s="2119"/>
      <c r="P6212" s="2689"/>
      <c r="Q6212" s="2690"/>
      <c r="R6212" s="2691"/>
      <c r="S6212" s="2238">
        <f>R6212*E6206</f>
        <v>0</v>
      </c>
      <c r="T6212" s="2692"/>
    </row>
    <row r="6213" spans="1:20" s="2488" customFormat="1" ht="12" hidden="1" customHeight="1">
      <c r="A6213" s="2655"/>
      <c r="B6213" s="2654"/>
      <c r="C6213" s="2677"/>
      <c r="D6213" s="2654"/>
      <c r="E6213" s="2687"/>
      <c r="F6213" s="2680"/>
      <c r="G6213" s="2234"/>
      <c r="H6213" s="2234"/>
      <c r="I6213" s="2680"/>
      <c r="J6213" s="2235"/>
      <c r="K6213" s="2235"/>
      <c r="L6213" s="2235"/>
      <c r="M6213" s="2175">
        <v>0</v>
      </c>
      <c r="N6213" s="2237"/>
      <c r="O6213" s="2119"/>
      <c r="P6213" s="2689"/>
      <c r="Q6213" s="2690"/>
      <c r="R6213" s="2691"/>
      <c r="S6213" s="2238">
        <f>R6213*E6206</f>
        <v>0</v>
      </c>
      <c r="T6213" s="2692"/>
    </row>
    <row r="6214" spans="1:20" s="2488" customFormat="1" ht="12" hidden="1" customHeight="1">
      <c r="A6214" s="2655"/>
      <c r="B6214" s="2654"/>
      <c r="C6214" s="2677"/>
      <c r="D6214" s="2654"/>
      <c r="E6214" s="2687"/>
      <c r="F6214" s="2680"/>
      <c r="G6214" s="2173"/>
      <c r="H6214" s="2173"/>
      <c r="I6214" s="2680"/>
      <c r="J6214" s="2235"/>
      <c r="K6214" s="2235"/>
      <c r="L6214" s="2235"/>
      <c r="M6214" s="2175">
        <v>0</v>
      </c>
      <c r="N6214" s="2237"/>
      <c r="O6214" s="2119"/>
      <c r="P6214" s="2689"/>
      <c r="Q6214" s="2690"/>
      <c r="R6214" s="2691"/>
      <c r="S6214" s="2239">
        <f>R6214*E6206</f>
        <v>0</v>
      </c>
      <c r="T6214" s="2692"/>
    </row>
    <row r="6215" spans="1:20" s="2488" customFormat="1" ht="22.5" customHeight="1">
      <c r="A6215" s="2655">
        <f>A6206+1</f>
        <v>11</v>
      </c>
      <c r="B6215" s="2654" t="s">
        <v>453</v>
      </c>
      <c r="C6215" s="2696" t="s">
        <v>2661</v>
      </c>
      <c r="D6215" s="2654" t="s">
        <v>2819</v>
      </c>
      <c r="E6215" s="2687">
        <v>8</v>
      </c>
      <c r="F6215" s="2680">
        <v>6.02</v>
      </c>
      <c r="G6215" s="2234">
        <v>48.16</v>
      </c>
      <c r="H6215" s="2234">
        <v>8.7359555170421714</v>
      </c>
      <c r="I6215" s="2680">
        <v>0</v>
      </c>
      <c r="J6215" s="2234">
        <v>0</v>
      </c>
      <c r="K6215" s="2234">
        <v>0</v>
      </c>
      <c r="L6215" s="2234">
        <v>20.999525399999996</v>
      </c>
      <c r="M6215" s="2175">
        <v>38.469598239527485</v>
      </c>
      <c r="N6215" s="2478">
        <v>307.75678591621988</v>
      </c>
      <c r="O6215" s="2200">
        <f>E6215*L6215</f>
        <v>167.99620319999997</v>
      </c>
      <c r="P6215" s="2686" t="s">
        <v>455</v>
      </c>
      <c r="Q6215" s="2705" t="s">
        <v>2819</v>
      </c>
      <c r="R6215" s="2698">
        <v>1</v>
      </c>
      <c r="S6215" s="2116">
        <f>R6215*E6215</f>
        <v>8</v>
      </c>
      <c r="T6215" s="2700">
        <v>18</v>
      </c>
    </row>
    <row r="6216" spans="1:20" s="2488" customFormat="1" ht="12" hidden="1" customHeight="1">
      <c r="A6216" s="2655"/>
      <c r="B6216" s="2654"/>
      <c r="C6216" s="2677"/>
      <c r="D6216" s="2654"/>
      <c r="E6216" s="2687"/>
      <c r="F6216" s="2680"/>
      <c r="G6216" s="2234"/>
      <c r="H6216" s="2234"/>
      <c r="I6216" s="2680"/>
      <c r="J6216" s="2235"/>
      <c r="K6216" s="2235"/>
      <c r="L6216" s="2235"/>
      <c r="M6216" s="2175">
        <v>0</v>
      </c>
      <c r="N6216" s="2237"/>
      <c r="O6216" s="2119"/>
      <c r="P6216" s="2689"/>
      <c r="Q6216" s="2690"/>
      <c r="R6216" s="2691"/>
      <c r="S6216" s="2238">
        <f>R6216*E6215</f>
        <v>0</v>
      </c>
      <c r="T6216" s="2692"/>
    </row>
    <row r="6217" spans="1:20" s="2488" customFormat="1" ht="12" hidden="1" customHeight="1">
      <c r="A6217" s="2655"/>
      <c r="B6217" s="2654"/>
      <c r="C6217" s="2677"/>
      <c r="D6217" s="2654"/>
      <c r="E6217" s="2687"/>
      <c r="F6217" s="2680"/>
      <c r="G6217" s="2234"/>
      <c r="H6217" s="2234"/>
      <c r="I6217" s="2680"/>
      <c r="J6217" s="2235"/>
      <c r="K6217" s="2235"/>
      <c r="L6217" s="2235"/>
      <c r="M6217" s="2175">
        <v>0</v>
      </c>
      <c r="N6217" s="2237"/>
      <c r="O6217" s="2119"/>
      <c r="P6217" s="2689"/>
      <c r="Q6217" s="2690"/>
      <c r="R6217" s="2691"/>
      <c r="S6217" s="2238">
        <f>R6217*E6215</f>
        <v>0</v>
      </c>
      <c r="T6217" s="2692"/>
    </row>
    <row r="6218" spans="1:20" s="2488" customFormat="1" ht="12" hidden="1" customHeight="1">
      <c r="A6218" s="2655"/>
      <c r="B6218" s="2654"/>
      <c r="C6218" s="2677"/>
      <c r="D6218" s="2654"/>
      <c r="E6218" s="2687"/>
      <c r="F6218" s="2680"/>
      <c r="G6218" s="2234"/>
      <c r="H6218" s="2234"/>
      <c r="I6218" s="2680"/>
      <c r="J6218" s="2235"/>
      <c r="K6218" s="2235"/>
      <c r="L6218" s="2235"/>
      <c r="M6218" s="2175">
        <v>0</v>
      </c>
      <c r="N6218" s="2237"/>
      <c r="O6218" s="2119"/>
      <c r="P6218" s="2689"/>
      <c r="Q6218" s="2690"/>
      <c r="R6218" s="2691"/>
      <c r="S6218" s="2238">
        <f>R6218*E6215</f>
        <v>0</v>
      </c>
      <c r="T6218" s="2692"/>
    </row>
    <row r="6219" spans="1:20" s="2488" customFormat="1" ht="12" hidden="1" customHeight="1">
      <c r="A6219" s="2655"/>
      <c r="B6219" s="2654"/>
      <c r="C6219" s="2677"/>
      <c r="D6219" s="2654"/>
      <c r="E6219" s="2687"/>
      <c r="F6219" s="2680"/>
      <c r="G6219" s="2234"/>
      <c r="H6219" s="2234"/>
      <c r="I6219" s="2680"/>
      <c r="J6219" s="2235"/>
      <c r="K6219" s="2235"/>
      <c r="L6219" s="2235"/>
      <c r="M6219" s="2175">
        <v>0</v>
      </c>
      <c r="N6219" s="2237"/>
      <c r="O6219" s="2119"/>
      <c r="P6219" s="2689"/>
      <c r="Q6219" s="2690"/>
      <c r="R6219" s="2691"/>
      <c r="S6219" s="2238">
        <f>R6219*E6215</f>
        <v>0</v>
      </c>
      <c r="T6219" s="2692"/>
    </row>
    <row r="6220" spans="1:20" s="2488" customFormat="1" ht="12" hidden="1" customHeight="1">
      <c r="A6220" s="2655"/>
      <c r="B6220" s="2654"/>
      <c r="C6220" s="2677"/>
      <c r="D6220" s="2654"/>
      <c r="E6220" s="2687"/>
      <c r="F6220" s="2680"/>
      <c r="G6220" s="2234"/>
      <c r="H6220" s="2234"/>
      <c r="I6220" s="2680"/>
      <c r="J6220" s="2235"/>
      <c r="K6220" s="2235"/>
      <c r="L6220" s="2235"/>
      <c r="M6220" s="2175">
        <v>0</v>
      </c>
      <c r="N6220" s="2237"/>
      <c r="O6220" s="2119"/>
      <c r="P6220" s="2689"/>
      <c r="Q6220" s="2690"/>
      <c r="R6220" s="2691"/>
      <c r="S6220" s="2238">
        <f>R6220*E6215</f>
        <v>0</v>
      </c>
      <c r="T6220" s="2692"/>
    </row>
    <row r="6221" spans="1:20" s="2488" customFormat="1" ht="12" hidden="1" customHeight="1">
      <c r="A6221" s="2655"/>
      <c r="B6221" s="2654"/>
      <c r="C6221" s="2677"/>
      <c r="D6221" s="2654"/>
      <c r="E6221" s="2687"/>
      <c r="F6221" s="2680"/>
      <c r="G6221" s="2234"/>
      <c r="H6221" s="2234"/>
      <c r="I6221" s="2680"/>
      <c r="J6221" s="2235"/>
      <c r="K6221" s="2235"/>
      <c r="L6221" s="2235"/>
      <c r="M6221" s="2175">
        <v>0</v>
      </c>
      <c r="N6221" s="2237"/>
      <c r="O6221" s="2119"/>
      <c r="P6221" s="2689"/>
      <c r="Q6221" s="2690"/>
      <c r="R6221" s="2691"/>
      <c r="S6221" s="2238">
        <f>R6221*E6215</f>
        <v>0</v>
      </c>
      <c r="T6221" s="2692"/>
    </row>
    <row r="6222" spans="1:20" s="2488" customFormat="1" ht="12" hidden="1" customHeight="1">
      <c r="A6222" s="2655"/>
      <c r="B6222" s="2654"/>
      <c r="C6222" s="2677"/>
      <c r="D6222" s="2654"/>
      <c r="E6222" s="2687"/>
      <c r="F6222" s="2680"/>
      <c r="G6222" s="2234"/>
      <c r="H6222" s="2234"/>
      <c r="I6222" s="2680"/>
      <c r="J6222" s="2235"/>
      <c r="K6222" s="2235"/>
      <c r="L6222" s="2235"/>
      <c r="M6222" s="2175">
        <v>0</v>
      </c>
      <c r="N6222" s="2237"/>
      <c r="O6222" s="2119"/>
      <c r="P6222" s="2689"/>
      <c r="Q6222" s="2690"/>
      <c r="R6222" s="2691"/>
      <c r="S6222" s="2238">
        <f>R6222*E6215</f>
        <v>0</v>
      </c>
      <c r="T6222" s="2692"/>
    </row>
    <row r="6223" spans="1:20" s="2488" customFormat="1" ht="12" hidden="1" customHeight="1">
      <c r="A6223" s="2655"/>
      <c r="B6223" s="2654"/>
      <c r="C6223" s="2677"/>
      <c r="D6223" s="2654"/>
      <c r="E6223" s="2687"/>
      <c r="F6223" s="2680"/>
      <c r="G6223" s="2173"/>
      <c r="H6223" s="2173"/>
      <c r="I6223" s="2680"/>
      <c r="J6223" s="2235"/>
      <c r="K6223" s="2235"/>
      <c r="L6223" s="2235"/>
      <c r="M6223" s="2175">
        <v>0</v>
      </c>
      <c r="N6223" s="2237"/>
      <c r="O6223" s="2119"/>
      <c r="P6223" s="2689"/>
      <c r="Q6223" s="2690"/>
      <c r="R6223" s="2691"/>
      <c r="S6223" s="2239">
        <f>R6223*E6215</f>
        <v>0</v>
      </c>
      <c r="T6223" s="2692"/>
    </row>
    <row r="6224" spans="1:20" s="2488" customFormat="1" ht="19.5" customHeight="1">
      <c r="A6224" s="2655">
        <f>A6215+1</f>
        <v>12</v>
      </c>
      <c r="B6224" s="2654"/>
      <c r="C6224" s="2696" t="s">
        <v>2662</v>
      </c>
      <c r="D6224" s="2654" t="s">
        <v>2819</v>
      </c>
      <c r="E6224" s="2687">
        <v>42</v>
      </c>
      <c r="F6224" s="2680">
        <v>0</v>
      </c>
      <c r="G6224" s="2234">
        <v>0</v>
      </c>
      <c r="H6224" s="2234">
        <v>0</v>
      </c>
      <c r="I6224" s="2680">
        <v>0</v>
      </c>
      <c r="J6224" s="2234">
        <v>0</v>
      </c>
      <c r="K6224" s="2234">
        <v>0</v>
      </c>
      <c r="L6224" s="2234">
        <v>1.6332964199999997</v>
      </c>
      <c r="M6224" s="2175">
        <v>2.1130398818418894</v>
      </c>
      <c r="N6224" s="2478">
        <v>88.747675037359357</v>
      </c>
      <c r="O6224" s="2200">
        <f>E6224*L6224</f>
        <v>68.598449639999984</v>
      </c>
      <c r="P6224" s="2686" t="s">
        <v>428</v>
      </c>
      <c r="Q6224" s="2705" t="s">
        <v>2819</v>
      </c>
      <c r="R6224" s="2698">
        <v>1</v>
      </c>
      <c r="S6224" s="2116">
        <f>R6224*E6224</f>
        <v>42</v>
      </c>
      <c r="T6224" s="2718">
        <v>1.4</v>
      </c>
    </row>
    <row r="6225" spans="1:20" s="2488" customFormat="1" ht="12" hidden="1" customHeight="1">
      <c r="A6225" s="2655"/>
      <c r="B6225" s="2654"/>
      <c r="C6225" s="2677"/>
      <c r="D6225" s="2654"/>
      <c r="E6225" s="2687"/>
      <c r="F6225" s="2680"/>
      <c r="G6225" s="2234"/>
      <c r="H6225" s="2234"/>
      <c r="I6225" s="2680"/>
      <c r="J6225" s="2235"/>
      <c r="K6225" s="2235"/>
      <c r="L6225" s="2235"/>
      <c r="M6225" s="2175">
        <v>0</v>
      </c>
      <c r="N6225" s="2237"/>
      <c r="O6225" s="2119"/>
      <c r="P6225" s="2689"/>
      <c r="Q6225" s="2690"/>
      <c r="R6225" s="2691"/>
      <c r="S6225" s="2238">
        <f>R6225*E6224</f>
        <v>0</v>
      </c>
      <c r="T6225" s="2692"/>
    </row>
    <row r="6226" spans="1:20" s="2488" customFormat="1" ht="12" hidden="1" customHeight="1">
      <c r="A6226" s="2655"/>
      <c r="B6226" s="2654"/>
      <c r="C6226" s="2677"/>
      <c r="D6226" s="2654"/>
      <c r="E6226" s="2687"/>
      <c r="F6226" s="2680"/>
      <c r="G6226" s="2234"/>
      <c r="H6226" s="2234"/>
      <c r="I6226" s="2680"/>
      <c r="J6226" s="2235"/>
      <c r="K6226" s="2235"/>
      <c r="L6226" s="2235"/>
      <c r="M6226" s="2175">
        <v>0</v>
      </c>
      <c r="N6226" s="2237"/>
      <c r="O6226" s="2119"/>
      <c r="P6226" s="2689"/>
      <c r="Q6226" s="2690"/>
      <c r="R6226" s="2691"/>
      <c r="S6226" s="2238">
        <f>R6226*E6224</f>
        <v>0</v>
      </c>
      <c r="T6226" s="2692"/>
    </row>
    <row r="6227" spans="1:20" s="2488" customFormat="1" ht="12" hidden="1" customHeight="1">
      <c r="A6227" s="2655"/>
      <c r="B6227" s="2654"/>
      <c r="C6227" s="2677"/>
      <c r="D6227" s="2654"/>
      <c r="E6227" s="2687"/>
      <c r="F6227" s="2680"/>
      <c r="G6227" s="2234"/>
      <c r="H6227" s="2234"/>
      <c r="I6227" s="2680"/>
      <c r="J6227" s="2235"/>
      <c r="K6227" s="2235"/>
      <c r="L6227" s="2235"/>
      <c r="M6227" s="2175">
        <v>0</v>
      </c>
      <c r="N6227" s="2237"/>
      <c r="O6227" s="2119"/>
      <c r="P6227" s="2689"/>
      <c r="Q6227" s="2690"/>
      <c r="R6227" s="2691"/>
      <c r="S6227" s="2238">
        <f>R6227*E6224</f>
        <v>0</v>
      </c>
      <c r="T6227" s="2692"/>
    </row>
    <row r="6228" spans="1:20" s="2488" customFormat="1" ht="12" hidden="1" customHeight="1">
      <c r="A6228" s="2655"/>
      <c r="B6228" s="2654"/>
      <c r="C6228" s="2677"/>
      <c r="D6228" s="2654"/>
      <c r="E6228" s="2687"/>
      <c r="F6228" s="2680"/>
      <c r="G6228" s="2234"/>
      <c r="H6228" s="2234"/>
      <c r="I6228" s="2680"/>
      <c r="J6228" s="2235"/>
      <c r="K6228" s="2235"/>
      <c r="L6228" s="2235"/>
      <c r="M6228" s="2175">
        <v>0</v>
      </c>
      <c r="N6228" s="2237"/>
      <c r="O6228" s="2119"/>
      <c r="P6228" s="2689"/>
      <c r="Q6228" s="2690"/>
      <c r="R6228" s="2691"/>
      <c r="S6228" s="2238">
        <f>R6228*E6224</f>
        <v>0</v>
      </c>
      <c r="T6228" s="2692"/>
    </row>
    <row r="6229" spans="1:20" s="2488" customFormat="1" ht="12" hidden="1" customHeight="1">
      <c r="A6229" s="2655"/>
      <c r="B6229" s="2654"/>
      <c r="C6229" s="2677"/>
      <c r="D6229" s="2654"/>
      <c r="E6229" s="2687"/>
      <c r="F6229" s="2680"/>
      <c r="G6229" s="2234"/>
      <c r="H6229" s="2234"/>
      <c r="I6229" s="2680"/>
      <c r="J6229" s="2235"/>
      <c r="K6229" s="2235"/>
      <c r="L6229" s="2235"/>
      <c r="M6229" s="2175">
        <v>0</v>
      </c>
      <c r="N6229" s="2237"/>
      <c r="O6229" s="2119"/>
      <c r="P6229" s="2689"/>
      <c r="Q6229" s="2690"/>
      <c r="R6229" s="2691"/>
      <c r="S6229" s="2238">
        <f>R6229*E6224</f>
        <v>0</v>
      </c>
      <c r="T6229" s="2692"/>
    </row>
    <row r="6230" spans="1:20" s="2488" customFormat="1" ht="12" hidden="1" customHeight="1">
      <c r="A6230" s="2655"/>
      <c r="B6230" s="2654"/>
      <c r="C6230" s="2677"/>
      <c r="D6230" s="2654"/>
      <c r="E6230" s="2687"/>
      <c r="F6230" s="2680"/>
      <c r="G6230" s="2234"/>
      <c r="H6230" s="2234"/>
      <c r="I6230" s="2680"/>
      <c r="J6230" s="2235"/>
      <c r="K6230" s="2235"/>
      <c r="L6230" s="2235"/>
      <c r="M6230" s="2175">
        <v>0</v>
      </c>
      <c r="N6230" s="2237"/>
      <c r="O6230" s="2119"/>
      <c r="P6230" s="2689"/>
      <c r="Q6230" s="2690"/>
      <c r="R6230" s="2691"/>
      <c r="S6230" s="2238">
        <f>R6230*E6224</f>
        <v>0</v>
      </c>
      <c r="T6230" s="2692"/>
    </row>
    <row r="6231" spans="1:20" s="2488" customFormat="1" ht="12" hidden="1" customHeight="1">
      <c r="A6231" s="2655"/>
      <c r="B6231" s="2654"/>
      <c r="C6231" s="2677"/>
      <c r="D6231" s="2654"/>
      <c r="E6231" s="2687"/>
      <c r="F6231" s="2680"/>
      <c r="G6231" s="2234"/>
      <c r="H6231" s="2234"/>
      <c r="I6231" s="2680"/>
      <c r="J6231" s="2235"/>
      <c r="K6231" s="2235"/>
      <c r="L6231" s="2235"/>
      <c r="M6231" s="2175">
        <v>0</v>
      </c>
      <c r="N6231" s="2237"/>
      <c r="O6231" s="2119"/>
      <c r="P6231" s="2689"/>
      <c r="Q6231" s="2690"/>
      <c r="R6231" s="2691"/>
      <c r="S6231" s="2238">
        <f>R6231*E6224</f>
        <v>0</v>
      </c>
      <c r="T6231" s="2692"/>
    </row>
    <row r="6232" spans="1:20" s="2488" customFormat="1" ht="12" hidden="1" customHeight="1">
      <c r="A6232" s="2655"/>
      <c r="B6232" s="2654"/>
      <c r="C6232" s="2677"/>
      <c r="D6232" s="2654"/>
      <c r="E6232" s="2687"/>
      <c r="F6232" s="2680"/>
      <c r="G6232" s="2173"/>
      <c r="H6232" s="2173"/>
      <c r="I6232" s="2680"/>
      <c r="J6232" s="2235"/>
      <c r="K6232" s="2235"/>
      <c r="L6232" s="2235"/>
      <c r="M6232" s="2175">
        <v>0</v>
      </c>
      <c r="N6232" s="2237"/>
      <c r="O6232" s="2119"/>
      <c r="P6232" s="2689"/>
      <c r="Q6232" s="2690"/>
      <c r="R6232" s="2691"/>
      <c r="S6232" s="2239">
        <f>R6232*E6224</f>
        <v>0</v>
      </c>
      <c r="T6232" s="2692"/>
    </row>
    <row r="6233" spans="1:20" s="2488" customFormat="1" ht="18.75" customHeight="1">
      <c r="A6233" s="2655">
        <f>A6224+1</f>
        <v>13</v>
      </c>
      <c r="B6233" s="2654"/>
      <c r="C6233" s="2696" t="s">
        <v>2663</v>
      </c>
      <c r="D6233" s="2654" t="s">
        <v>2819</v>
      </c>
      <c r="E6233" s="2687">
        <v>244</v>
      </c>
      <c r="F6233" s="2680">
        <v>0</v>
      </c>
      <c r="G6233" s="2234">
        <v>0</v>
      </c>
      <c r="H6233" s="2234">
        <v>0</v>
      </c>
      <c r="I6233" s="2680">
        <v>0</v>
      </c>
      <c r="J6233" s="2234">
        <v>0</v>
      </c>
      <c r="K6233" s="2234">
        <v>0</v>
      </c>
      <c r="L6233" s="2234">
        <v>1.652740425</v>
      </c>
      <c r="M6233" s="2175">
        <v>2.1381951185304837</v>
      </c>
      <c r="N6233" s="2478">
        <v>521.71960892143807</v>
      </c>
      <c r="O6233" s="2200">
        <f>E6233*L6233</f>
        <v>403.26866369999999</v>
      </c>
      <c r="P6233" s="2686" t="s">
        <v>428</v>
      </c>
      <c r="Q6233" s="2705" t="s">
        <v>2819</v>
      </c>
      <c r="R6233" s="2698">
        <v>1</v>
      </c>
      <c r="S6233" s="2233">
        <f>R6233*E6233</f>
        <v>244</v>
      </c>
      <c r="T6233" s="2718">
        <f>1.7/1.2</f>
        <v>1.4166666666666667</v>
      </c>
    </row>
    <row r="6234" spans="1:20" s="2488" customFormat="1" ht="12" hidden="1" customHeight="1">
      <c r="A6234" s="2655"/>
      <c r="B6234" s="2654"/>
      <c r="C6234" s="2677"/>
      <c r="D6234" s="2654"/>
      <c r="E6234" s="2687"/>
      <c r="F6234" s="2680"/>
      <c r="G6234" s="2234"/>
      <c r="H6234" s="2234"/>
      <c r="I6234" s="2680"/>
      <c r="J6234" s="2235"/>
      <c r="K6234" s="2235"/>
      <c r="L6234" s="2235"/>
      <c r="M6234" s="2175">
        <v>0</v>
      </c>
      <c r="N6234" s="2237"/>
      <c r="O6234" s="2119"/>
      <c r="P6234" s="2689"/>
      <c r="Q6234" s="2690"/>
      <c r="R6234" s="2691"/>
      <c r="S6234" s="2238">
        <f>R6234*E6233</f>
        <v>0</v>
      </c>
      <c r="T6234" s="2692"/>
    </row>
    <row r="6235" spans="1:20" s="2488" customFormat="1" ht="12" hidden="1" customHeight="1">
      <c r="A6235" s="2655"/>
      <c r="B6235" s="2654"/>
      <c r="C6235" s="2677"/>
      <c r="D6235" s="2654"/>
      <c r="E6235" s="2687"/>
      <c r="F6235" s="2680"/>
      <c r="G6235" s="2234"/>
      <c r="H6235" s="2234"/>
      <c r="I6235" s="2680"/>
      <c r="J6235" s="2235"/>
      <c r="K6235" s="2235"/>
      <c r="L6235" s="2235"/>
      <c r="M6235" s="2175">
        <v>0</v>
      </c>
      <c r="N6235" s="2237"/>
      <c r="O6235" s="2119"/>
      <c r="P6235" s="2689"/>
      <c r="Q6235" s="2690"/>
      <c r="R6235" s="2691"/>
      <c r="S6235" s="2238">
        <f>R6235*E6233</f>
        <v>0</v>
      </c>
      <c r="T6235" s="2692"/>
    </row>
    <row r="6236" spans="1:20" s="2488" customFormat="1" ht="12" hidden="1" customHeight="1">
      <c r="A6236" s="2655"/>
      <c r="B6236" s="2654"/>
      <c r="C6236" s="2677"/>
      <c r="D6236" s="2654"/>
      <c r="E6236" s="2687"/>
      <c r="F6236" s="2680"/>
      <c r="G6236" s="2234"/>
      <c r="H6236" s="2234"/>
      <c r="I6236" s="2680"/>
      <c r="J6236" s="2235"/>
      <c r="K6236" s="2235"/>
      <c r="L6236" s="2235"/>
      <c r="M6236" s="2175">
        <v>0</v>
      </c>
      <c r="N6236" s="2237"/>
      <c r="O6236" s="2119"/>
      <c r="P6236" s="2689"/>
      <c r="Q6236" s="2690"/>
      <c r="R6236" s="2691"/>
      <c r="S6236" s="2238">
        <f>R6236*E6233</f>
        <v>0</v>
      </c>
      <c r="T6236" s="2692"/>
    </row>
    <row r="6237" spans="1:20" s="2488" customFormat="1" ht="12" hidden="1" customHeight="1">
      <c r="A6237" s="2655"/>
      <c r="B6237" s="2654"/>
      <c r="C6237" s="2677"/>
      <c r="D6237" s="2654"/>
      <c r="E6237" s="2687"/>
      <c r="F6237" s="2680"/>
      <c r="G6237" s="2234"/>
      <c r="H6237" s="2234"/>
      <c r="I6237" s="2680"/>
      <c r="J6237" s="2235"/>
      <c r="K6237" s="2235"/>
      <c r="L6237" s="2235"/>
      <c r="M6237" s="2175">
        <v>0</v>
      </c>
      <c r="N6237" s="2237"/>
      <c r="O6237" s="2119"/>
      <c r="P6237" s="2689"/>
      <c r="Q6237" s="2690"/>
      <c r="R6237" s="2691"/>
      <c r="S6237" s="2238">
        <f>R6237*E6233</f>
        <v>0</v>
      </c>
      <c r="T6237" s="2692"/>
    </row>
    <row r="6238" spans="1:20" s="2488" customFormat="1" ht="12" hidden="1" customHeight="1">
      <c r="A6238" s="2655"/>
      <c r="B6238" s="2654"/>
      <c r="C6238" s="2677"/>
      <c r="D6238" s="2654"/>
      <c r="E6238" s="2687"/>
      <c r="F6238" s="2680"/>
      <c r="G6238" s="2234"/>
      <c r="H6238" s="2234"/>
      <c r="I6238" s="2680"/>
      <c r="J6238" s="2235"/>
      <c r="K6238" s="2235"/>
      <c r="L6238" s="2235"/>
      <c r="M6238" s="2175">
        <v>0</v>
      </c>
      <c r="N6238" s="2237"/>
      <c r="O6238" s="2119"/>
      <c r="P6238" s="2689"/>
      <c r="Q6238" s="2690"/>
      <c r="R6238" s="2691"/>
      <c r="S6238" s="2238">
        <f>R6238*E6233</f>
        <v>0</v>
      </c>
      <c r="T6238" s="2692"/>
    </row>
    <row r="6239" spans="1:20" s="2488" customFormat="1" ht="12" hidden="1" customHeight="1">
      <c r="A6239" s="2655"/>
      <c r="B6239" s="2654"/>
      <c r="C6239" s="2677"/>
      <c r="D6239" s="2654"/>
      <c r="E6239" s="2687"/>
      <c r="F6239" s="2680"/>
      <c r="G6239" s="2234"/>
      <c r="H6239" s="2234"/>
      <c r="I6239" s="2680"/>
      <c r="J6239" s="2235"/>
      <c r="K6239" s="2235"/>
      <c r="L6239" s="2235"/>
      <c r="M6239" s="2175">
        <v>0</v>
      </c>
      <c r="N6239" s="2237"/>
      <c r="O6239" s="2119"/>
      <c r="P6239" s="2689"/>
      <c r="Q6239" s="2690"/>
      <c r="R6239" s="2691"/>
      <c r="S6239" s="2238">
        <f>R6239*E6233</f>
        <v>0</v>
      </c>
      <c r="T6239" s="2692"/>
    </row>
    <row r="6240" spans="1:20" s="2488" customFormat="1" ht="12" hidden="1" customHeight="1">
      <c r="A6240" s="2655"/>
      <c r="B6240" s="2654"/>
      <c r="C6240" s="2677"/>
      <c r="D6240" s="2654"/>
      <c r="E6240" s="2687"/>
      <c r="F6240" s="2680"/>
      <c r="G6240" s="2234"/>
      <c r="H6240" s="2234"/>
      <c r="I6240" s="2680"/>
      <c r="J6240" s="2235"/>
      <c r="K6240" s="2235"/>
      <c r="L6240" s="2235"/>
      <c r="M6240" s="2175">
        <v>0</v>
      </c>
      <c r="N6240" s="2237"/>
      <c r="O6240" s="2119"/>
      <c r="P6240" s="2689"/>
      <c r="Q6240" s="2690"/>
      <c r="R6240" s="2691"/>
      <c r="S6240" s="2238">
        <f>R6240*E6233</f>
        <v>0</v>
      </c>
      <c r="T6240" s="2692"/>
    </row>
    <row r="6241" spans="1:20" s="2488" customFormat="1" ht="12" hidden="1" customHeight="1">
      <c r="A6241" s="2655"/>
      <c r="B6241" s="2654"/>
      <c r="C6241" s="2677"/>
      <c r="D6241" s="2654"/>
      <c r="E6241" s="2687"/>
      <c r="F6241" s="2680"/>
      <c r="G6241" s="2173"/>
      <c r="H6241" s="2173"/>
      <c r="I6241" s="2680"/>
      <c r="J6241" s="2235"/>
      <c r="K6241" s="2235"/>
      <c r="L6241" s="2235"/>
      <c r="M6241" s="2175">
        <v>0</v>
      </c>
      <c r="N6241" s="2237"/>
      <c r="O6241" s="2119"/>
      <c r="P6241" s="2689"/>
      <c r="Q6241" s="2690"/>
      <c r="R6241" s="2691"/>
      <c r="S6241" s="2239">
        <f>R6241*E6233</f>
        <v>0</v>
      </c>
      <c r="T6241" s="2692"/>
    </row>
    <row r="6242" spans="1:20" s="2488" customFormat="1" ht="18.75" customHeight="1">
      <c r="A6242" s="2655">
        <f>A6233+1</f>
        <v>14</v>
      </c>
      <c r="B6242" s="2654"/>
      <c r="C6242" s="2696" t="s">
        <v>2664</v>
      </c>
      <c r="D6242" s="2654" t="s">
        <v>2819</v>
      </c>
      <c r="E6242" s="2687">
        <v>10</v>
      </c>
      <c r="F6242" s="2680">
        <v>0</v>
      </c>
      <c r="G6242" s="2234">
        <v>0</v>
      </c>
      <c r="H6242" s="2234">
        <v>0</v>
      </c>
      <c r="I6242" s="2680">
        <v>0</v>
      </c>
      <c r="J6242" s="2234">
        <v>0</v>
      </c>
      <c r="K6242" s="2234">
        <v>0</v>
      </c>
      <c r="L6242" s="2234">
        <v>2.4499446299999996</v>
      </c>
      <c r="M6242" s="2175">
        <v>3.1695598227628339</v>
      </c>
      <c r="N6242" s="2478">
        <v>31.695598227628338</v>
      </c>
      <c r="O6242" s="2200">
        <f>E6242*L6242</f>
        <v>24.499446299999995</v>
      </c>
      <c r="P6242" s="2686" t="s">
        <v>428</v>
      </c>
      <c r="Q6242" s="2705" t="s">
        <v>2819</v>
      </c>
      <c r="R6242" s="2698">
        <v>1</v>
      </c>
      <c r="S6242" s="2233">
        <f>R6242*E6242</f>
        <v>10</v>
      </c>
      <c r="T6242" s="2718">
        <v>2.1</v>
      </c>
    </row>
    <row r="6243" spans="1:20" s="2488" customFormat="1" ht="12" hidden="1" customHeight="1">
      <c r="A6243" s="2655"/>
      <c r="B6243" s="2654"/>
      <c r="C6243" s="2677"/>
      <c r="D6243" s="2654"/>
      <c r="E6243" s="2687"/>
      <c r="F6243" s="2680"/>
      <c r="G6243" s="2234"/>
      <c r="H6243" s="2234"/>
      <c r="I6243" s="2680"/>
      <c r="J6243" s="2235"/>
      <c r="K6243" s="2235"/>
      <c r="L6243" s="2235"/>
      <c r="M6243" s="2175">
        <v>0</v>
      </c>
      <c r="N6243" s="2237"/>
      <c r="O6243" s="2119"/>
      <c r="P6243" s="2689"/>
      <c r="Q6243" s="2690"/>
      <c r="R6243" s="2691"/>
      <c r="S6243" s="2238">
        <f>R6243*E6242</f>
        <v>0</v>
      </c>
      <c r="T6243" s="2692"/>
    </row>
    <row r="6244" spans="1:20" s="2488" customFormat="1" ht="12" hidden="1" customHeight="1">
      <c r="A6244" s="2655"/>
      <c r="B6244" s="2654"/>
      <c r="C6244" s="2677"/>
      <c r="D6244" s="2654"/>
      <c r="E6244" s="2687"/>
      <c r="F6244" s="2680"/>
      <c r="G6244" s="2234"/>
      <c r="H6244" s="2234"/>
      <c r="I6244" s="2680"/>
      <c r="J6244" s="2235"/>
      <c r="K6244" s="2235"/>
      <c r="L6244" s="2235"/>
      <c r="M6244" s="2175">
        <v>0</v>
      </c>
      <c r="N6244" s="2237"/>
      <c r="O6244" s="2119"/>
      <c r="P6244" s="2689"/>
      <c r="Q6244" s="2690"/>
      <c r="R6244" s="2691"/>
      <c r="S6244" s="2238">
        <f>R6244*E6242</f>
        <v>0</v>
      </c>
      <c r="T6244" s="2692"/>
    </row>
    <row r="6245" spans="1:20" s="2488" customFormat="1" ht="12" hidden="1" customHeight="1">
      <c r="A6245" s="2655"/>
      <c r="B6245" s="2654"/>
      <c r="C6245" s="2677"/>
      <c r="D6245" s="2654"/>
      <c r="E6245" s="2687"/>
      <c r="F6245" s="2680"/>
      <c r="G6245" s="2234"/>
      <c r="H6245" s="2234"/>
      <c r="I6245" s="2680"/>
      <c r="J6245" s="2235"/>
      <c r="K6245" s="2235"/>
      <c r="L6245" s="2235"/>
      <c r="M6245" s="2175">
        <v>0</v>
      </c>
      <c r="N6245" s="2237"/>
      <c r="O6245" s="2119"/>
      <c r="P6245" s="2689"/>
      <c r="Q6245" s="2690"/>
      <c r="R6245" s="2691"/>
      <c r="S6245" s="2238">
        <f>R6245*E6242</f>
        <v>0</v>
      </c>
      <c r="T6245" s="2692"/>
    </row>
    <row r="6246" spans="1:20" s="2488" customFormat="1" ht="12" hidden="1" customHeight="1">
      <c r="A6246" s="2655"/>
      <c r="B6246" s="2654"/>
      <c r="C6246" s="2677"/>
      <c r="D6246" s="2654"/>
      <c r="E6246" s="2687"/>
      <c r="F6246" s="2680"/>
      <c r="G6246" s="2234"/>
      <c r="H6246" s="2234"/>
      <c r="I6246" s="2680"/>
      <c r="J6246" s="2235"/>
      <c r="K6246" s="2235"/>
      <c r="L6246" s="2235"/>
      <c r="M6246" s="2175">
        <v>0</v>
      </c>
      <c r="N6246" s="2237"/>
      <c r="O6246" s="2119"/>
      <c r="P6246" s="2689"/>
      <c r="Q6246" s="2690"/>
      <c r="R6246" s="2691"/>
      <c r="S6246" s="2238">
        <f>R6246*E6242</f>
        <v>0</v>
      </c>
      <c r="T6246" s="2692"/>
    </row>
    <row r="6247" spans="1:20" s="2488" customFormat="1" ht="12" hidden="1" customHeight="1">
      <c r="A6247" s="2655"/>
      <c r="B6247" s="2654"/>
      <c r="C6247" s="2677"/>
      <c r="D6247" s="2654"/>
      <c r="E6247" s="2687"/>
      <c r="F6247" s="2680"/>
      <c r="G6247" s="2234"/>
      <c r="H6247" s="2234"/>
      <c r="I6247" s="2680"/>
      <c r="J6247" s="2235"/>
      <c r="K6247" s="2235"/>
      <c r="L6247" s="2235"/>
      <c r="M6247" s="2175">
        <v>0</v>
      </c>
      <c r="N6247" s="2237"/>
      <c r="O6247" s="2119"/>
      <c r="P6247" s="2689"/>
      <c r="Q6247" s="2690"/>
      <c r="R6247" s="2691"/>
      <c r="S6247" s="2238">
        <f>R6247*E6242</f>
        <v>0</v>
      </c>
      <c r="T6247" s="2692"/>
    </row>
    <row r="6248" spans="1:20" s="2488" customFormat="1" ht="12" hidden="1" customHeight="1">
      <c r="A6248" s="2655"/>
      <c r="B6248" s="2654"/>
      <c r="C6248" s="2677"/>
      <c r="D6248" s="2654"/>
      <c r="E6248" s="2687"/>
      <c r="F6248" s="2680"/>
      <c r="G6248" s="2234"/>
      <c r="H6248" s="2234"/>
      <c r="I6248" s="2680"/>
      <c r="J6248" s="2235"/>
      <c r="K6248" s="2235"/>
      <c r="L6248" s="2235"/>
      <c r="M6248" s="2175">
        <v>0</v>
      </c>
      <c r="N6248" s="2237"/>
      <c r="O6248" s="2119"/>
      <c r="P6248" s="2689"/>
      <c r="Q6248" s="2690"/>
      <c r="R6248" s="2691"/>
      <c r="S6248" s="2238">
        <f>R6248*E6242</f>
        <v>0</v>
      </c>
      <c r="T6248" s="2692"/>
    </row>
    <row r="6249" spans="1:20" s="2488" customFormat="1" ht="12" hidden="1" customHeight="1">
      <c r="A6249" s="2655"/>
      <c r="B6249" s="2654"/>
      <c r="C6249" s="2677"/>
      <c r="D6249" s="2654"/>
      <c r="E6249" s="2687"/>
      <c r="F6249" s="2680"/>
      <c r="G6249" s="2234"/>
      <c r="H6249" s="2234"/>
      <c r="I6249" s="2680"/>
      <c r="J6249" s="2235"/>
      <c r="K6249" s="2235"/>
      <c r="L6249" s="2235"/>
      <c r="M6249" s="2175">
        <v>0</v>
      </c>
      <c r="N6249" s="2237"/>
      <c r="O6249" s="2119"/>
      <c r="P6249" s="2689"/>
      <c r="Q6249" s="2690"/>
      <c r="R6249" s="2691"/>
      <c r="S6249" s="2238">
        <f>R6249*E6242</f>
        <v>0</v>
      </c>
      <c r="T6249" s="2692"/>
    </row>
    <row r="6250" spans="1:20" s="2488" customFormat="1" ht="12" hidden="1" customHeight="1">
      <c r="A6250" s="2655"/>
      <c r="B6250" s="2654"/>
      <c r="C6250" s="2677"/>
      <c r="D6250" s="2654"/>
      <c r="E6250" s="2687"/>
      <c r="F6250" s="2680"/>
      <c r="G6250" s="2173"/>
      <c r="H6250" s="2173"/>
      <c r="I6250" s="2680"/>
      <c r="J6250" s="2235"/>
      <c r="K6250" s="2235"/>
      <c r="L6250" s="2235"/>
      <c r="M6250" s="2175">
        <v>0</v>
      </c>
      <c r="N6250" s="2237"/>
      <c r="O6250" s="2119"/>
      <c r="P6250" s="2689"/>
      <c r="Q6250" s="2690"/>
      <c r="R6250" s="2691"/>
      <c r="S6250" s="2239">
        <f>R6250*E6242</f>
        <v>0</v>
      </c>
      <c r="T6250" s="2692"/>
    </row>
    <row r="6251" spans="1:20" s="2488" customFormat="1" ht="17.25" customHeight="1">
      <c r="A6251" s="2655">
        <f>A6242+1</f>
        <v>15</v>
      </c>
      <c r="B6251" s="2654"/>
      <c r="C6251" s="2696" t="s">
        <v>2665</v>
      </c>
      <c r="D6251" s="2654" t="s">
        <v>2819</v>
      </c>
      <c r="E6251" s="2687">
        <v>3</v>
      </c>
      <c r="F6251" s="2680">
        <v>0</v>
      </c>
      <c r="G6251" s="1991">
        <v>0</v>
      </c>
      <c r="H6251" s="1991">
        <v>0</v>
      </c>
      <c r="I6251" s="2680">
        <v>0</v>
      </c>
      <c r="J6251" s="2173">
        <v>0</v>
      </c>
      <c r="K6251" s="1991">
        <v>0</v>
      </c>
      <c r="L6251" s="2173">
        <v>9.6831144899999995</v>
      </c>
      <c r="M6251" s="2175">
        <v>12.527307870919774</v>
      </c>
      <c r="N6251" s="2681">
        <v>37.581923612759326</v>
      </c>
      <c r="O6251" s="2200">
        <f>E6251*L6251</f>
        <v>29.049343469999997</v>
      </c>
      <c r="P6251" s="2686" t="s">
        <v>428</v>
      </c>
      <c r="Q6251" s="2705" t="s">
        <v>2819</v>
      </c>
      <c r="R6251" s="2698">
        <v>1</v>
      </c>
      <c r="S6251" s="2719">
        <f>R6251*E6251</f>
        <v>3</v>
      </c>
      <c r="T6251" s="2718">
        <v>8.3000000000000007</v>
      </c>
    </row>
    <row r="6252" spans="1:20" s="2488" customFormat="1" ht="12" hidden="1" customHeight="1">
      <c r="A6252" s="2655"/>
      <c r="B6252" s="2654"/>
      <c r="C6252" s="2677"/>
      <c r="D6252" s="2654"/>
      <c r="E6252" s="2687"/>
      <c r="F6252" s="2680"/>
      <c r="G6252" s="1991"/>
      <c r="H6252" s="1991"/>
      <c r="I6252" s="2680"/>
      <c r="J6252" s="1991"/>
      <c r="K6252" s="1991"/>
      <c r="L6252" s="1991"/>
      <c r="M6252" s="2175">
        <v>0</v>
      </c>
      <c r="N6252" s="2681"/>
      <c r="O6252" s="2688"/>
      <c r="P6252" s="2689"/>
      <c r="Q6252" s="2690"/>
      <c r="R6252" s="2691"/>
      <c r="S6252" s="2692">
        <f>R6252*E6251</f>
        <v>0</v>
      </c>
      <c r="T6252" s="2693"/>
    </row>
    <row r="6253" spans="1:20" s="2488" customFormat="1" ht="12" hidden="1" customHeight="1">
      <c r="A6253" s="2655"/>
      <c r="B6253" s="2654"/>
      <c r="C6253" s="2677"/>
      <c r="D6253" s="2654"/>
      <c r="E6253" s="2687"/>
      <c r="F6253" s="2680"/>
      <c r="G6253" s="1991"/>
      <c r="H6253" s="1991"/>
      <c r="I6253" s="2680"/>
      <c r="J6253" s="1991"/>
      <c r="K6253" s="1991"/>
      <c r="L6253" s="1991"/>
      <c r="M6253" s="2175">
        <v>0</v>
      </c>
      <c r="N6253" s="2681"/>
      <c r="O6253" s="2688"/>
      <c r="P6253" s="2689"/>
      <c r="Q6253" s="2690"/>
      <c r="R6253" s="2691"/>
      <c r="S6253" s="2692">
        <f>R6253*E6251</f>
        <v>0</v>
      </c>
      <c r="T6253" s="2693"/>
    </row>
    <row r="6254" spans="1:20" s="2488" customFormat="1" ht="12" hidden="1" customHeight="1">
      <c r="A6254" s="2655"/>
      <c r="B6254" s="2654"/>
      <c r="C6254" s="2677"/>
      <c r="D6254" s="2654"/>
      <c r="E6254" s="2687"/>
      <c r="F6254" s="2680"/>
      <c r="G6254" s="1991"/>
      <c r="H6254" s="1991"/>
      <c r="I6254" s="2680"/>
      <c r="J6254" s="1991"/>
      <c r="K6254" s="1991"/>
      <c r="L6254" s="1991"/>
      <c r="M6254" s="2175">
        <v>0</v>
      </c>
      <c r="N6254" s="2681"/>
      <c r="O6254" s="2688"/>
      <c r="P6254" s="2689"/>
      <c r="Q6254" s="2690"/>
      <c r="R6254" s="2691"/>
      <c r="S6254" s="2692">
        <f>R6254*E6251</f>
        <v>0</v>
      </c>
      <c r="T6254" s="2693"/>
    </row>
    <row r="6255" spans="1:20" s="2488" customFormat="1" ht="12" hidden="1" customHeight="1">
      <c r="A6255" s="2655"/>
      <c r="B6255" s="2654"/>
      <c r="C6255" s="2677"/>
      <c r="D6255" s="2654"/>
      <c r="E6255" s="2687"/>
      <c r="F6255" s="2680"/>
      <c r="G6255" s="1991"/>
      <c r="H6255" s="1991"/>
      <c r="I6255" s="2680"/>
      <c r="J6255" s="1991"/>
      <c r="K6255" s="1991"/>
      <c r="L6255" s="1991"/>
      <c r="M6255" s="2175">
        <v>0</v>
      </c>
      <c r="N6255" s="2681"/>
      <c r="O6255" s="2688"/>
      <c r="P6255" s="2689"/>
      <c r="Q6255" s="2690"/>
      <c r="R6255" s="2691"/>
      <c r="S6255" s="2692">
        <f>R6255*E6251</f>
        <v>0</v>
      </c>
      <c r="T6255" s="2693"/>
    </row>
    <row r="6256" spans="1:20" s="2488" customFormat="1" ht="12" hidden="1" customHeight="1">
      <c r="A6256" s="2655"/>
      <c r="B6256" s="2654"/>
      <c r="C6256" s="2677"/>
      <c r="D6256" s="2654"/>
      <c r="E6256" s="2687"/>
      <c r="F6256" s="2680"/>
      <c r="G6256" s="1991"/>
      <c r="H6256" s="1991"/>
      <c r="I6256" s="2680"/>
      <c r="J6256" s="1991"/>
      <c r="K6256" s="1991"/>
      <c r="L6256" s="1991"/>
      <c r="M6256" s="2175">
        <v>0</v>
      </c>
      <c r="N6256" s="2681"/>
      <c r="O6256" s="2688"/>
      <c r="P6256" s="2689"/>
      <c r="Q6256" s="2690"/>
      <c r="R6256" s="2691"/>
      <c r="S6256" s="2692">
        <f>R6256*E6251</f>
        <v>0</v>
      </c>
      <c r="T6256" s="2693"/>
    </row>
    <row r="6257" spans="1:20" s="2488" customFormat="1" ht="12" hidden="1" customHeight="1">
      <c r="A6257" s="2655"/>
      <c r="B6257" s="2654"/>
      <c r="C6257" s="2677"/>
      <c r="D6257" s="2654"/>
      <c r="E6257" s="2687"/>
      <c r="F6257" s="2680"/>
      <c r="G6257" s="1991"/>
      <c r="H6257" s="1991"/>
      <c r="I6257" s="2680"/>
      <c r="J6257" s="1991"/>
      <c r="K6257" s="1991"/>
      <c r="L6257" s="1991"/>
      <c r="M6257" s="2175">
        <v>0</v>
      </c>
      <c r="N6257" s="2681"/>
      <c r="O6257" s="2688"/>
      <c r="P6257" s="2689"/>
      <c r="Q6257" s="2690"/>
      <c r="R6257" s="2691"/>
      <c r="S6257" s="2692">
        <f>R6257*E6251</f>
        <v>0</v>
      </c>
      <c r="T6257" s="2693"/>
    </row>
    <row r="6258" spans="1:20" s="2488" customFormat="1" ht="12" hidden="1" customHeight="1">
      <c r="A6258" s="2655"/>
      <c r="B6258" s="2654"/>
      <c r="C6258" s="2677"/>
      <c r="D6258" s="2654"/>
      <c r="E6258" s="2687"/>
      <c r="F6258" s="2680"/>
      <c r="G6258" s="1991"/>
      <c r="H6258" s="1991"/>
      <c r="I6258" s="2680"/>
      <c r="J6258" s="1991"/>
      <c r="K6258" s="1991"/>
      <c r="L6258" s="1991"/>
      <c r="M6258" s="2175">
        <v>0</v>
      </c>
      <c r="N6258" s="2681"/>
      <c r="O6258" s="2688"/>
      <c r="P6258" s="2689"/>
      <c r="Q6258" s="2690"/>
      <c r="R6258" s="2691"/>
      <c r="S6258" s="2692">
        <f>R6258*E6251</f>
        <v>0</v>
      </c>
      <c r="T6258" s="2693"/>
    </row>
    <row r="6259" spans="1:20" s="2488" customFormat="1" ht="12" hidden="1" customHeight="1">
      <c r="A6259" s="2655"/>
      <c r="B6259" s="2654"/>
      <c r="C6259" s="2677"/>
      <c r="D6259" s="2654"/>
      <c r="E6259" s="2687"/>
      <c r="F6259" s="2680"/>
      <c r="G6259" s="1991"/>
      <c r="H6259" s="1991"/>
      <c r="I6259" s="2680"/>
      <c r="J6259" s="1991"/>
      <c r="K6259" s="1991"/>
      <c r="L6259" s="1991"/>
      <c r="M6259" s="2175">
        <v>0</v>
      </c>
      <c r="N6259" s="2681"/>
      <c r="O6259" s="2688"/>
      <c r="P6259" s="2689"/>
      <c r="Q6259" s="2690"/>
      <c r="R6259" s="2691"/>
      <c r="S6259" s="2692">
        <f>R6259*E6251</f>
        <v>0</v>
      </c>
      <c r="T6259" s="2693"/>
    </row>
    <row r="6260" spans="1:20" s="2488" customFormat="1" ht="16.5" customHeight="1">
      <c r="A6260" s="2655">
        <f>A6251+1</f>
        <v>16</v>
      </c>
      <c r="B6260" s="2654"/>
      <c r="C6260" s="2696" t="s">
        <v>2666</v>
      </c>
      <c r="D6260" s="2654" t="s">
        <v>2819</v>
      </c>
      <c r="E6260" s="2687">
        <v>1</v>
      </c>
      <c r="F6260" s="2680">
        <v>0</v>
      </c>
      <c r="G6260" s="1991">
        <v>0</v>
      </c>
      <c r="H6260" s="1991">
        <v>0</v>
      </c>
      <c r="I6260" s="2680">
        <v>0</v>
      </c>
      <c r="J6260" s="2173">
        <v>0</v>
      </c>
      <c r="K6260" s="1991">
        <v>0</v>
      </c>
      <c r="L6260" s="2173">
        <v>15.166323899999998</v>
      </c>
      <c r="M6260" s="2175">
        <v>19.621084617103261</v>
      </c>
      <c r="N6260" s="2681">
        <v>19.621084617103261</v>
      </c>
      <c r="O6260" s="2200">
        <f>E6260*L6260</f>
        <v>15.166323899999998</v>
      </c>
      <c r="P6260" s="2686" t="s">
        <v>428</v>
      </c>
      <c r="Q6260" s="2705" t="s">
        <v>2819</v>
      </c>
      <c r="R6260" s="2698">
        <v>1</v>
      </c>
      <c r="S6260" s="2719">
        <f>R6260*E6260</f>
        <v>1</v>
      </c>
      <c r="T6260" s="2700">
        <v>13</v>
      </c>
    </row>
    <row r="6261" spans="1:20" s="2488" customFormat="1" ht="12" hidden="1" customHeight="1">
      <c r="A6261" s="2655"/>
      <c r="B6261" s="2654"/>
      <c r="C6261" s="2677"/>
      <c r="D6261" s="2654"/>
      <c r="E6261" s="2687"/>
      <c r="F6261" s="2680"/>
      <c r="G6261" s="1991"/>
      <c r="H6261" s="1991"/>
      <c r="I6261" s="2680"/>
      <c r="J6261" s="1991"/>
      <c r="K6261" s="1991"/>
      <c r="L6261" s="1991"/>
      <c r="M6261" s="2175">
        <v>0</v>
      </c>
      <c r="N6261" s="2681"/>
      <c r="O6261" s="2688"/>
      <c r="P6261" s="2689"/>
      <c r="Q6261" s="2690"/>
      <c r="R6261" s="2691"/>
      <c r="S6261" s="2692">
        <f>R6261*E6260</f>
        <v>0</v>
      </c>
      <c r="T6261" s="2688"/>
    </row>
    <row r="6262" spans="1:20" s="2488" customFormat="1" ht="12" hidden="1" customHeight="1">
      <c r="A6262" s="2655"/>
      <c r="B6262" s="2654"/>
      <c r="C6262" s="2677"/>
      <c r="D6262" s="2654"/>
      <c r="E6262" s="2687"/>
      <c r="F6262" s="2680"/>
      <c r="G6262" s="1991"/>
      <c r="H6262" s="1991"/>
      <c r="I6262" s="2680"/>
      <c r="J6262" s="1991"/>
      <c r="K6262" s="1991"/>
      <c r="L6262" s="1991"/>
      <c r="M6262" s="2175">
        <v>0</v>
      </c>
      <c r="N6262" s="2681"/>
      <c r="O6262" s="2688"/>
      <c r="P6262" s="2689"/>
      <c r="Q6262" s="2690"/>
      <c r="R6262" s="2691"/>
      <c r="S6262" s="2692">
        <f>R6262*E6260</f>
        <v>0</v>
      </c>
      <c r="T6262" s="2688"/>
    </row>
    <row r="6263" spans="1:20" s="2488" customFormat="1" ht="12" hidden="1" customHeight="1">
      <c r="A6263" s="2655"/>
      <c r="B6263" s="2654"/>
      <c r="C6263" s="2677"/>
      <c r="D6263" s="2654"/>
      <c r="E6263" s="2687"/>
      <c r="F6263" s="2680"/>
      <c r="G6263" s="1991"/>
      <c r="H6263" s="1991"/>
      <c r="I6263" s="2680"/>
      <c r="J6263" s="1991"/>
      <c r="K6263" s="1991"/>
      <c r="L6263" s="1991"/>
      <c r="M6263" s="2175">
        <v>0</v>
      </c>
      <c r="N6263" s="2681"/>
      <c r="O6263" s="2688"/>
      <c r="P6263" s="2689"/>
      <c r="Q6263" s="2690"/>
      <c r="R6263" s="2691"/>
      <c r="S6263" s="2692">
        <f>R6263*E6260</f>
        <v>0</v>
      </c>
      <c r="T6263" s="2688"/>
    </row>
    <row r="6264" spans="1:20" s="2488" customFormat="1" ht="12" hidden="1" customHeight="1">
      <c r="A6264" s="2655"/>
      <c r="B6264" s="2654"/>
      <c r="C6264" s="2677"/>
      <c r="D6264" s="2654"/>
      <c r="E6264" s="2687"/>
      <c r="F6264" s="2680"/>
      <c r="G6264" s="1991"/>
      <c r="H6264" s="1991"/>
      <c r="I6264" s="2680"/>
      <c r="J6264" s="1991"/>
      <c r="K6264" s="1991"/>
      <c r="L6264" s="1991"/>
      <c r="M6264" s="2175">
        <v>0</v>
      </c>
      <c r="N6264" s="2681"/>
      <c r="O6264" s="2688"/>
      <c r="P6264" s="2689"/>
      <c r="Q6264" s="2690"/>
      <c r="R6264" s="2691"/>
      <c r="S6264" s="2692">
        <f>R6264*E6260</f>
        <v>0</v>
      </c>
      <c r="T6264" s="2688"/>
    </row>
    <row r="6265" spans="1:20" s="2488" customFormat="1" ht="12" hidden="1" customHeight="1">
      <c r="A6265" s="2655"/>
      <c r="B6265" s="2654"/>
      <c r="C6265" s="2677"/>
      <c r="D6265" s="2654"/>
      <c r="E6265" s="2687"/>
      <c r="F6265" s="2680"/>
      <c r="G6265" s="1991"/>
      <c r="H6265" s="1991"/>
      <c r="I6265" s="2680"/>
      <c r="J6265" s="1991"/>
      <c r="K6265" s="1991"/>
      <c r="L6265" s="1991"/>
      <c r="M6265" s="2175">
        <v>0</v>
      </c>
      <c r="N6265" s="2681"/>
      <c r="O6265" s="2688"/>
      <c r="P6265" s="2689"/>
      <c r="Q6265" s="2690"/>
      <c r="R6265" s="2691"/>
      <c r="S6265" s="2692">
        <f>R6265*E6260</f>
        <v>0</v>
      </c>
      <c r="T6265" s="2688"/>
    </row>
    <row r="6266" spans="1:20" s="2488" customFormat="1" ht="12" hidden="1" customHeight="1">
      <c r="A6266" s="2655"/>
      <c r="B6266" s="2654"/>
      <c r="C6266" s="2677"/>
      <c r="D6266" s="2654"/>
      <c r="E6266" s="2687"/>
      <c r="F6266" s="2680"/>
      <c r="G6266" s="1991"/>
      <c r="H6266" s="1991"/>
      <c r="I6266" s="2680"/>
      <c r="J6266" s="1991"/>
      <c r="K6266" s="1991"/>
      <c r="L6266" s="1991"/>
      <c r="M6266" s="2175">
        <v>0</v>
      </c>
      <c r="N6266" s="2681"/>
      <c r="O6266" s="2688"/>
      <c r="P6266" s="2689"/>
      <c r="Q6266" s="2690"/>
      <c r="R6266" s="2691"/>
      <c r="S6266" s="2692">
        <f>R6266*E6260</f>
        <v>0</v>
      </c>
      <c r="T6266" s="2688"/>
    </row>
    <row r="6267" spans="1:20" s="2488" customFormat="1" ht="12" hidden="1" customHeight="1">
      <c r="A6267" s="2655"/>
      <c r="B6267" s="2654"/>
      <c r="C6267" s="2677"/>
      <c r="D6267" s="2654"/>
      <c r="E6267" s="2687"/>
      <c r="F6267" s="2680"/>
      <c r="G6267" s="1991"/>
      <c r="H6267" s="1991"/>
      <c r="I6267" s="2680"/>
      <c r="J6267" s="1991"/>
      <c r="K6267" s="1991"/>
      <c r="L6267" s="1991"/>
      <c r="M6267" s="2175">
        <v>0</v>
      </c>
      <c r="N6267" s="2681"/>
      <c r="O6267" s="2688"/>
      <c r="P6267" s="2689"/>
      <c r="Q6267" s="2690"/>
      <c r="R6267" s="2691"/>
      <c r="S6267" s="2692">
        <f>R6267*E6260</f>
        <v>0</v>
      </c>
      <c r="T6267" s="2688"/>
    </row>
    <row r="6268" spans="1:20" s="2488" customFormat="1" ht="12" hidden="1" customHeight="1">
      <c r="A6268" s="2655"/>
      <c r="B6268" s="2654"/>
      <c r="C6268" s="2677"/>
      <c r="D6268" s="2654"/>
      <c r="E6268" s="2687"/>
      <c r="F6268" s="2680"/>
      <c r="G6268" s="1991"/>
      <c r="H6268" s="1991"/>
      <c r="I6268" s="2680"/>
      <c r="J6268" s="1991"/>
      <c r="K6268" s="1991"/>
      <c r="L6268" s="1991"/>
      <c r="M6268" s="2175">
        <v>0</v>
      </c>
      <c r="N6268" s="2681"/>
      <c r="O6268" s="2688"/>
      <c r="P6268" s="2689"/>
      <c r="Q6268" s="2690"/>
      <c r="R6268" s="2691"/>
      <c r="S6268" s="2692">
        <f>R6268*E6260</f>
        <v>0</v>
      </c>
      <c r="T6268" s="2688"/>
    </row>
    <row r="6269" spans="1:20" s="2488" customFormat="1" ht="24.75" customHeight="1">
      <c r="A6269" s="2655">
        <f>A6260+1</f>
        <v>17</v>
      </c>
      <c r="B6269" s="2654"/>
      <c r="C6269" s="2696" t="s">
        <v>2667</v>
      </c>
      <c r="D6269" s="2654" t="s">
        <v>2819</v>
      </c>
      <c r="E6269" s="2687">
        <v>7</v>
      </c>
      <c r="F6269" s="2680">
        <v>0</v>
      </c>
      <c r="G6269" s="1991">
        <v>0</v>
      </c>
      <c r="H6269" s="1991">
        <v>0</v>
      </c>
      <c r="I6269" s="2680">
        <v>0</v>
      </c>
      <c r="J6269" s="2173">
        <v>0</v>
      </c>
      <c r="K6269" s="1991">
        <v>0</v>
      </c>
      <c r="L6269" s="2173">
        <v>4.6665611999999994</v>
      </c>
      <c r="M6269" s="2175">
        <v>6.0372568052625413</v>
      </c>
      <c r="N6269" s="2681">
        <v>42.260797636837786</v>
      </c>
      <c r="O6269" s="2200">
        <f>E6269*L6269</f>
        <v>32.665928399999999</v>
      </c>
      <c r="P6269" s="2686" t="s">
        <v>428</v>
      </c>
      <c r="Q6269" s="2705" t="s">
        <v>2819</v>
      </c>
      <c r="R6269" s="2698">
        <v>1</v>
      </c>
      <c r="S6269" s="2719">
        <f>R6269*E6269</f>
        <v>7</v>
      </c>
      <c r="T6269" s="2700">
        <v>4</v>
      </c>
    </row>
    <row r="6270" spans="1:20" s="2488" customFormat="1" ht="12" hidden="1" customHeight="1">
      <c r="A6270" s="2655"/>
      <c r="B6270" s="2654"/>
      <c r="C6270" s="2677"/>
      <c r="D6270" s="2654"/>
      <c r="E6270" s="2687"/>
      <c r="F6270" s="2680"/>
      <c r="G6270" s="1991"/>
      <c r="H6270" s="1991"/>
      <c r="I6270" s="2680"/>
      <c r="J6270" s="1991"/>
      <c r="K6270" s="1991"/>
      <c r="L6270" s="1991"/>
      <c r="M6270" s="2175">
        <v>0</v>
      </c>
      <c r="N6270" s="2681"/>
      <c r="O6270" s="2688"/>
      <c r="P6270" s="2689"/>
      <c r="Q6270" s="2690"/>
      <c r="R6270" s="2691"/>
      <c r="S6270" s="2692">
        <f>R6270*E6269</f>
        <v>0</v>
      </c>
      <c r="T6270" s="2688"/>
    </row>
    <row r="6271" spans="1:20" s="2488" customFormat="1" ht="12" hidden="1" customHeight="1">
      <c r="A6271" s="2655"/>
      <c r="B6271" s="2654"/>
      <c r="C6271" s="2677"/>
      <c r="D6271" s="2654"/>
      <c r="E6271" s="2687"/>
      <c r="F6271" s="2680"/>
      <c r="G6271" s="1991"/>
      <c r="H6271" s="1991"/>
      <c r="I6271" s="2680"/>
      <c r="J6271" s="1991"/>
      <c r="K6271" s="1991"/>
      <c r="L6271" s="1991"/>
      <c r="M6271" s="2175">
        <v>0</v>
      </c>
      <c r="N6271" s="2681"/>
      <c r="O6271" s="2688"/>
      <c r="P6271" s="2689"/>
      <c r="Q6271" s="2690"/>
      <c r="R6271" s="2691"/>
      <c r="S6271" s="2692">
        <f>R6271*E6269</f>
        <v>0</v>
      </c>
      <c r="T6271" s="2688"/>
    </row>
    <row r="6272" spans="1:20" s="2488" customFormat="1" ht="12" hidden="1" customHeight="1">
      <c r="A6272" s="2655"/>
      <c r="B6272" s="2654"/>
      <c r="C6272" s="2677"/>
      <c r="D6272" s="2654"/>
      <c r="E6272" s="2687"/>
      <c r="F6272" s="2680"/>
      <c r="G6272" s="1991"/>
      <c r="H6272" s="1991"/>
      <c r="I6272" s="2680"/>
      <c r="J6272" s="1991"/>
      <c r="K6272" s="1991"/>
      <c r="L6272" s="1991"/>
      <c r="M6272" s="2175">
        <v>0</v>
      </c>
      <c r="N6272" s="2681"/>
      <c r="O6272" s="2688"/>
      <c r="P6272" s="2689"/>
      <c r="Q6272" s="2690"/>
      <c r="R6272" s="2691"/>
      <c r="S6272" s="2692">
        <f>R6272*E6269</f>
        <v>0</v>
      </c>
      <c r="T6272" s="2688"/>
    </row>
    <row r="6273" spans="1:20" s="2488" customFormat="1" ht="12" hidden="1" customHeight="1">
      <c r="A6273" s="2655"/>
      <c r="B6273" s="2654"/>
      <c r="C6273" s="2677"/>
      <c r="D6273" s="2654"/>
      <c r="E6273" s="2687"/>
      <c r="F6273" s="2680"/>
      <c r="G6273" s="1991"/>
      <c r="H6273" s="1991"/>
      <c r="I6273" s="2680"/>
      <c r="J6273" s="1991"/>
      <c r="K6273" s="1991"/>
      <c r="L6273" s="1991"/>
      <c r="M6273" s="2175">
        <v>0</v>
      </c>
      <c r="N6273" s="2681"/>
      <c r="O6273" s="2688"/>
      <c r="P6273" s="2689"/>
      <c r="Q6273" s="2690"/>
      <c r="R6273" s="2691"/>
      <c r="S6273" s="2692">
        <f>R6273*E6269</f>
        <v>0</v>
      </c>
      <c r="T6273" s="2688"/>
    </row>
    <row r="6274" spans="1:20" s="2488" customFormat="1" ht="12" hidden="1" customHeight="1">
      <c r="A6274" s="2655"/>
      <c r="B6274" s="2654"/>
      <c r="C6274" s="2677"/>
      <c r="D6274" s="2654"/>
      <c r="E6274" s="2687"/>
      <c r="F6274" s="2680"/>
      <c r="G6274" s="1991"/>
      <c r="H6274" s="1991"/>
      <c r="I6274" s="2680"/>
      <c r="J6274" s="1991"/>
      <c r="K6274" s="1991"/>
      <c r="L6274" s="1991"/>
      <c r="M6274" s="2175">
        <v>0</v>
      </c>
      <c r="N6274" s="2681"/>
      <c r="O6274" s="2688"/>
      <c r="P6274" s="2689"/>
      <c r="Q6274" s="2690"/>
      <c r="R6274" s="2691"/>
      <c r="S6274" s="2692">
        <f>R6274*E6269</f>
        <v>0</v>
      </c>
      <c r="T6274" s="2688"/>
    </row>
    <row r="6275" spans="1:20" s="2488" customFormat="1" ht="12" hidden="1" customHeight="1">
      <c r="A6275" s="2655"/>
      <c r="B6275" s="2654"/>
      <c r="C6275" s="2677"/>
      <c r="D6275" s="2654"/>
      <c r="E6275" s="2687"/>
      <c r="F6275" s="2680"/>
      <c r="G6275" s="1991"/>
      <c r="H6275" s="1991"/>
      <c r="I6275" s="2680"/>
      <c r="J6275" s="1991"/>
      <c r="K6275" s="1991"/>
      <c r="L6275" s="1991"/>
      <c r="M6275" s="2175">
        <v>0</v>
      </c>
      <c r="N6275" s="2681"/>
      <c r="O6275" s="2688"/>
      <c r="P6275" s="2689"/>
      <c r="Q6275" s="2690"/>
      <c r="R6275" s="2691"/>
      <c r="S6275" s="2692">
        <f>R6275*E6269</f>
        <v>0</v>
      </c>
      <c r="T6275" s="2688"/>
    </row>
    <row r="6276" spans="1:20" s="2488" customFormat="1" ht="12" hidden="1" customHeight="1">
      <c r="A6276" s="2655"/>
      <c r="B6276" s="2654"/>
      <c r="C6276" s="2677"/>
      <c r="D6276" s="2654"/>
      <c r="E6276" s="2687"/>
      <c r="F6276" s="2680"/>
      <c r="G6276" s="1991"/>
      <c r="H6276" s="1991"/>
      <c r="I6276" s="2680"/>
      <c r="J6276" s="1991"/>
      <c r="K6276" s="1991"/>
      <c r="L6276" s="1991"/>
      <c r="M6276" s="2175">
        <v>0</v>
      </c>
      <c r="N6276" s="2681"/>
      <c r="O6276" s="2688"/>
      <c r="P6276" s="2689"/>
      <c r="Q6276" s="2690"/>
      <c r="R6276" s="2691"/>
      <c r="S6276" s="2692">
        <f>R6276*E6269</f>
        <v>0</v>
      </c>
      <c r="T6276" s="2688"/>
    </row>
    <row r="6277" spans="1:20" s="2488" customFormat="1" ht="12" hidden="1" customHeight="1">
      <c r="A6277" s="2655"/>
      <c r="B6277" s="2654"/>
      <c r="C6277" s="2677"/>
      <c r="D6277" s="2654"/>
      <c r="E6277" s="2687"/>
      <c r="F6277" s="2680"/>
      <c r="G6277" s="1991"/>
      <c r="H6277" s="1991"/>
      <c r="I6277" s="2680"/>
      <c r="J6277" s="1991"/>
      <c r="K6277" s="1991"/>
      <c r="L6277" s="1991"/>
      <c r="M6277" s="2175">
        <v>0</v>
      </c>
      <c r="N6277" s="2681"/>
      <c r="O6277" s="2688"/>
      <c r="P6277" s="2689"/>
      <c r="Q6277" s="2690"/>
      <c r="R6277" s="2691"/>
      <c r="S6277" s="2692">
        <f>R6277*E6269</f>
        <v>0</v>
      </c>
      <c r="T6277" s="2688"/>
    </row>
    <row r="6278" spans="1:20" s="2488" customFormat="1" ht="22.5" customHeight="1">
      <c r="A6278" s="2655">
        <f>A6269+1</f>
        <v>18</v>
      </c>
      <c r="B6278" s="2654"/>
      <c r="C6278" s="2696" t="s">
        <v>2668</v>
      </c>
      <c r="D6278" s="2654" t="s">
        <v>2819</v>
      </c>
      <c r="E6278" s="2687">
        <v>18</v>
      </c>
      <c r="F6278" s="2680">
        <v>0</v>
      </c>
      <c r="G6278" s="1991">
        <v>0</v>
      </c>
      <c r="H6278" s="1991">
        <v>0</v>
      </c>
      <c r="I6278" s="2680">
        <v>0</v>
      </c>
      <c r="J6278" s="2173">
        <v>0</v>
      </c>
      <c r="K6278" s="1991">
        <v>0</v>
      </c>
      <c r="L6278" s="2173">
        <v>6.9998417999999987</v>
      </c>
      <c r="M6278" s="2175">
        <v>9.0558852078938106</v>
      </c>
      <c r="N6278" s="2681">
        <v>163.00593374208859</v>
      </c>
      <c r="O6278" s="2200">
        <f>E6278*L6278</f>
        <v>125.99715239999998</v>
      </c>
      <c r="P6278" s="2686" t="s">
        <v>428</v>
      </c>
      <c r="Q6278" s="2705" t="s">
        <v>2819</v>
      </c>
      <c r="R6278" s="2698">
        <v>1</v>
      </c>
      <c r="S6278" s="2719">
        <f>R6278*E6278</f>
        <v>18</v>
      </c>
      <c r="T6278" s="2700">
        <v>6</v>
      </c>
    </row>
    <row r="6279" spans="1:20" s="2488" customFormat="1" ht="12" hidden="1" customHeight="1">
      <c r="A6279" s="2655"/>
      <c r="B6279" s="2654"/>
      <c r="C6279" s="2677"/>
      <c r="D6279" s="2654"/>
      <c r="E6279" s="2687"/>
      <c r="F6279" s="2680"/>
      <c r="G6279" s="1991"/>
      <c r="H6279" s="1991"/>
      <c r="I6279" s="2680"/>
      <c r="J6279" s="1991"/>
      <c r="K6279" s="1991"/>
      <c r="L6279" s="1991"/>
      <c r="M6279" s="2175">
        <v>0</v>
      </c>
      <c r="N6279" s="2681"/>
      <c r="O6279" s="2688"/>
      <c r="P6279" s="2689"/>
      <c r="Q6279" s="2690"/>
      <c r="R6279" s="2691"/>
      <c r="S6279" s="2692">
        <f>R6279*E6278</f>
        <v>0</v>
      </c>
      <c r="T6279" s="2688"/>
    </row>
    <row r="6280" spans="1:20" s="2488" customFormat="1" ht="12" hidden="1" customHeight="1">
      <c r="A6280" s="2655"/>
      <c r="B6280" s="2654"/>
      <c r="C6280" s="2677"/>
      <c r="D6280" s="2654"/>
      <c r="E6280" s="2687"/>
      <c r="F6280" s="2680"/>
      <c r="G6280" s="1991"/>
      <c r="H6280" s="1991"/>
      <c r="I6280" s="2680"/>
      <c r="J6280" s="1991"/>
      <c r="K6280" s="1991"/>
      <c r="L6280" s="1991"/>
      <c r="M6280" s="2175">
        <v>0</v>
      </c>
      <c r="N6280" s="2681"/>
      <c r="O6280" s="2688"/>
      <c r="P6280" s="2689"/>
      <c r="Q6280" s="2690"/>
      <c r="R6280" s="2691"/>
      <c r="S6280" s="2692">
        <f>R6280*E6278</f>
        <v>0</v>
      </c>
      <c r="T6280" s="2688"/>
    </row>
    <row r="6281" spans="1:20" s="2488" customFormat="1" ht="12" hidden="1" customHeight="1">
      <c r="A6281" s="2655"/>
      <c r="B6281" s="2654"/>
      <c r="C6281" s="2677"/>
      <c r="D6281" s="2654"/>
      <c r="E6281" s="2687"/>
      <c r="F6281" s="2680"/>
      <c r="G6281" s="1991"/>
      <c r="H6281" s="1991"/>
      <c r="I6281" s="2680"/>
      <c r="J6281" s="1991"/>
      <c r="K6281" s="1991"/>
      <c r="L6281" s="1991"/>
      <c r="M6281" s="2175">
        <v>0</v>
      </c>
      <c r="N6281" s="2681"/>
      <c r="O6281" s="2688"/>
      <c r="P6281" s="2689"/>
      <c r="Q6281" s="2690"/>
      <c r="R6281" s="2691"/>
      <c r="S6281" s="2692">
        <f>R6281*E6278</f>
        <v>0</v>
      </c>
      <c r="T6281" s="2688"/>
    </row>
    <row r="6282" spans="1:20" s="2488" customFormat="1" ht="12" hidden="1" customHeight="1">
      <c r="A6282" s="2655"/>
      <c r="B6282" s="2654"/>
      <c r="C6282" s="2677"/>
      <c r="D6282" s="2654"/>
      <c r="E6282" s="2687"/>
      <c r="F6282" s="2680"/>
      <c r="G6282" s="1991"/>
      <c r="H6282" s="1991"/>
      <c r="I6282" s="2680"/>
      <c r="J6282" s="1991"/>
      <c r="K6282" s="1991"/>
      <c r="L6282" s="1991"/>
      <c r="M6282" s="2175">
        <v>0</v>
      </c>
      <c r="N6282" s="2681"/>
      <c r="O6282" s="2688"/>
      <c r="P6282" s="2689"/>
      <c r="Q6282" s="2690"/>
      <c r="R6282" s="2691"/>
      <c r="S6282" s="2692">
        <f>R6282*E6278</f>
        <v>0</v>
      </c>
      <c r="T6282" s="2688"/>
    </row>
    <row r="6283" spans="1:20" s="2488" customFormat="1" ht="12" hidden="1" customHeight="1">
      <c r="A6283" s="2655"/>
      <c r="B6283" s="2654"/>
      <c r="C6283" s="2677"/>
      <c r="D6283" s="2654"/>
      <c r="E6283" s="2687"/>
      <c r="F6283" s="2680"/>
      <c r="G6283" s="1991"/>
      <c r="H6283" s="1991"/>
      <c r="I6283" s="2680"/>
      <c r="J6283" s="1991"/>
      <c r="K6283" s="1991"/>
      <c r="L6283" s="1991"/>
      <c r="M6283" s="2175">
        <v>0</v>
      </c>
      <c r="N6283" s="2681"/>
      <c r="O6283" s="2688"/>
      <c r="P6283" s="2689"/>
      <c r="Q6283" s="2690"/>
      <c r="R6283" s="2691"/>
      <c r="S6283" s="2692">
        <f>R6283*E6278</f>
        <v>0</v>
      </c>
      <c r="T6283" s="2688"/>
    </row>
    <row r="6284" spans="1:20" s="2488" customFormat="1" ht="12" hidden="1" customHeight="1">
      <c r="A6284" s="2655"/>
      <c r="B6284" s="2654"/>
      <c r="C6284" s="2677"/>
      <c r="D6284" s="2654"/>
      <c r="E6284" s="2687"/>
      <c r="F6284" s="2680"/>
      <c r="G6284" s="1991"/>
      <c r="H6284" s="1991"/>
      <c r="I6284" s="2680"/>
      <c r="J6284" s="1991"/>
      <c r="K6284" s="1991"/>
      <c r="L6284" s="1991"/>
      <c r="M6284" s="2175">
        <v>0</v>
      </c>
      <c r="N6284" s="2681"/>
      <c r="O6284" s="2688"/>
      <c r="P6284" s="2689"/>
      <c r="Q6284" s="2690"/>
      <c r="R6284" s="2691"/>
      <c r="S6284" s="2692">
        <f>R6284*E6278</f>
        <v>0</v>
      </c>
      <c r="T6284" s="2688"/>
    </row>
    <row r="6285" spans="1:20" s="2488" customFormat="1" ht="12" hidden="1" customHeight="1">
      <c r="A6285" s="2655"/>
      <c r="B6285" s="2654"/>
      <c r="C6285" s="2677"/>
      <c r="D6285" s="2654"/>
      <c r="E6285" s="2687"/>
      <c r="F6285" s="2680"/>
      <c r="G6285" s="1991"/>
      <c r="H6285" s="1991"/>
      <c r="I6285" s="2680"/>
      <c r="J6285" s="1991"/>
      <c r="K6285" s="1991"/>
      <c r="L6285" s="1991"/>
      <c r="M6285" s="2175">
        <v>0</v>
      </c>
      <c r="N6285" s="2681"/>
      <c r="O6285" s="2688"/>
      <c r="P6285" s="2689"/>
      <c r="Q6285" s="2690"/>
      <c r="R6285" s="2691"/>
      <c r="S6285" s="2692">
        <f>R6285*E6278</f>
        <v>0</v>
      </c>
      <c r="T6285" s="2688"/>
    </row>
    <row r="6286" spans="1:20" s="2488" customFormat="1" ht="12" hidden="1" customHeight="1">
      <c r="A6286" s="2655"/>
      <c r="B6286" s="2654"/>
      <c r="C6286" s="2677"/>
      <c r="D6286" s="2654"/>
      <c r="E6286" s="2687"/>
      <c r="F6286" s="2680"/>
      <c r="G6286" s="1991"/>
      <c r="H6286" s="1991"/>
      <c r="I6286" s="2680"/>
      <c r="J6286" s="1991"/>
      <c r="K6286" s="1991"/>
      <c r="L6286" s="1991"/>
      <c r="M6286" s="2175">
        <v>0</v>
      </c>
      <c r="N6286" s="2681"/>
      <c r="O6286" s="2688"/>
      <c r="P6286" s="2689"/>
      <c r="Q6286" s="2690"/>
      <c r="R6286" s="2691"/>
      <c r="S6286" s="2692">
        <f>R6286*E6278</f>
        <v>0</v>
      </c>
      <c r="T6286" s="2688"/>
    </row>
    <row r="6287" spans="1:20" s="2488" customFormat="1" ht="24" customHeight="1">
      <c r="A6287" s="2655">
        <f>A6278+1</f>
        <v>19</v>
      </c>
      <c r="B6287" s="2654"/>
      <c r="C6287" s="2696" t="s">
        <v>2669</v>
      </c>
      <c r="D6287" s="2654" t="s">
        <v>2819</v>
      </c>
      <c r="E6287" s="2687">
        <v>11</v>
      </c>
      <c r="F6287" s="2680">
        <v>0</v>
      </c>
      <c r="G6287" s="1991">
        <v>0</v>
      </c>
      <c r="H6287" s="1991">
        <v>0</v>
      </c>
      <c r="I6287" s="2680">
        <v>0</v>
      </c>
      <c r="J6287" s="2173">
        <v>0</v>
      </c>
      <c r="K6287" s="1991">
        <v>0</v>
      </c>
      <c r="L6287" s="2173">
        <v>5.13321732</v>
      </c>
      <c r="M6287" s="2175">
        <v>6.640982485788796</v>
      </c>
      <c r="N6287" s="2681">
        <v>73.050807343676752</v>
      </c>
      <c r="O6287" s="2200">
        <f>E6287*L6287</f>
        <v>56.46539052</v>
      </c>
      <c r="P6287" s="2686" t="s">
        <v>428</v>
      </c>
      <c r="Q6287" s="2705" t="s">
        <v>2819</v>
      </c>
      <c r="R6287" s="2698">
        <v>1</v>
      </c>
      <c r="S6287" s="2719">
        <f>R6287*E6287</f>
        <v>11</v>
      </c>
      <c r="T6287" s="2718">
        <v>4.4000000000000004</v>
      </c>
    </row>
    <row r="6288" spans="1:20" s="2488" customFormat="1" ht="12" hidden="1" customHeight="1">
      <c r="A6288" s="2655"/>
      <c r="B6288" s="2654"/>
      <c r="C6288" s="2677"/>
      <c r="D6288" s="2654"/>
      <c r="E6288" s="2687"/>
      <c r="F6288" s="2680"/>
      <c r="G6288" s="1991"/>
      <c r="H6288" s="1991"/>
      <c r="I6288" s="2680"/>
      <c r="J6288" s="1991"/>
      <c r="K6288" s="1991"/>
      <c r="L6288" s="1991"/>
      <c r="M6288" s="2175">
        <v>0</v>
      </c>
      <c r="N6288" s="2681"/>
      <c r="O6288" s="2688"/>
      <c r="P6288" s="2689"/>
      <c r="Q6288" s="2690"/>
      <c r="R6288" s="2691"/>
      <c r="S6288" s="2692">
        <f>R6288*E6287</f>
        <v>0</v>
      </c>
      <c r="T6288" s="2688"/>
    </row>
    <row r="6289" spans="1:20" s="2488" customFormat="1" ht="12" hidden="1" customHeight="1">
      <c r="A6289" s="2655"/>
      <c r="B6289" s="2654"/>
      <c r="C6289" s="2677"/>
      <c r="D6289" s="2654"/>
      <c r="E6289" s="2687"/>
      <c r="F6289" s="2680"/>
      <c r="G6289" s="1991"/>
      <c r="H6289" s="1991"/>
      <c r="I6289" s="2680"/>
      <c r="J6289" s="1991"/>
      <c r="K6289" s="1991"/>
      <c r="L6289" s="1991"/>
      <c r="M6289" s="2175">
        <v>0</v>
      </c>
      <c r="N6289" s="2681"/>
      <c r="O6289" s="2688"/>
      <c r="P6289" s="2689"/>
      <c r="Q6289" s="2690"/>
      <c r="R6289" s="2691"/>
      <c r="S6289" s="2692">
        <f>R6289*E6287</f>
        <v>0</v>
      </c>
      <c r="T6289" s="2688"/>
    </row>
    <row r="6290" spans="1:20" s="2488" customFormat="1" ht="12" hidden="1" customHeight="1">
      <c r="A6290" s="2655"/>
      <c r="B6290" s="2654"/>
      <c r="C6290" s="2677"/>
      <c r="D6290" s="2654"/>
      <c r="E6290" s="2687"/>
      <c r="F6290" s="2680"/>
      <c r="G6290" s="1991"/>
      <c r="H6290" s="1991"/>
      <c r="I6290" s="2680"/>
      <c r="J6290" s="1991"/>
      <c r="K6290" s="1991"/>
      <c r="L6290" s="1991"/>
      <c r="M6290" s="2175">
        <v>0</v>
      </c>
      <c r="N6290" s="2681"/>
      <c r="O6290" s="2688"/>
      <c r="P6290" s="2689"/>
      <c r="Q6290" s="2690"/>
      <c r="R6290" s="2691"/>
      <c r="S6290" s="2692">
        <f>R6290*E6287</f>
        <v>0</v>
      </c>
      <c r="T6290" s="2688"/>
    </row>
    <row r="6291" spans="1:20" s="2488" customFormat="1" ht="12" hidden="1" customHeight="1">
      <c r="A6291" s="2655"/>
      <c r="B6291" s="2654"/>
      <c r="C6291" s="2677"/>
      <c r="D6291" s="2654"/>
      <c r="E6291" s="2687"/>
      <c r="F6291" s="2680"/>
      <c r="G6291" s="1991"/>
      <c r="H6291" s="1991"/>
      <c r="I6291" s="2680"/>
      <c r="J6291" s="1991"/>
      <c r="K6291" s="1991"/>
      <c r="L6291" s="1991"/>
      <c r="M6291" s="2175">
        <v>0</v>
      </c>
      <c r="N6291" s="2681"/>
      <c r="O6291" s="2688"/>
      <c r="P6291" s="2689"/>
      <c r="Q6291" s="2690"/>
      <c r="R6291" s="2691"/>
      <c r="S6291" s="2692">
        <f>R6291*E6287</f>
        <v>0</v>
      </c>
      <c r="T6291" s="2688"/>
    </row>
    <row r="6292" spans="1:20" s="2488" customFormat="1" ht="12" hidden="1" customHeight="1">
      <c r="A6292" s="2655"/>
      <c r="B6292" s="2654"/>
      <c r="C6292" s="2677"/>
      <c r="D6292" s="2654"/>
      <c r="E6292" s="2687"/>
      <c r="F6292" s="2680"/>
      <c r="G6292" s="1991"/>
      <c r="H6292" s="1991"/>
      <c r="I6292" s="2680"/>
      <c r="J6292" s="1991"/>
      <c r="K6292" s="1991"/>
      <c r="L6292" s="1991"/>
      <c r="M6292" s="2175">
        <v>0</v>
      </c>
      <c r="N6292" s="2681"/>
      <c r="O6292" s="2688"/>
      <c r="P6292" s="2689"/>
      <c r="Q6292" s="2690"/>
      <c r="R6292" s="2691"/>
      <c r="S6292" s="2692">
        <f>R6292*E6287</f>
        <v>0</v>
      </c>
      <c r="T6292" s="2688"/>
    </row>
    <row r="6293" spans="1:20" s="2488" customFormat="1" ht="12" hidden="1" customHeight="1">
      <c r="A6293" s="2655"/>
      <c r="B6293" s="2654"/>
      <c r="C6293" s="2677"/>
      <c r="D6293" s="2654"/>
      <c r="E6293" s="2687"/>
      <c r="F6293" s="2680"/>
      <c r="G6293" s="1991"/>
      <c r="H6293" s="1991"/>
      <c r="I6293" s="2680"/>
      <c r="J6293" s="1991"/>
      <c r="K6293" s="1991"/>
      <c r="L6293" s="1991"/>
      <c r="M6293" s="2175">
        <v>0</v>
      </c>
      <c r="N6293" s="2681"/>
      <c r="O6293" s="2688"/>
      <c r="P6293" s="2689"/>
      <c r="Q6293" s="2690"/>
      <c r="R6293" s="2691"/>
      <c r="S6293" s="2692">
        <f>R6293*E6287</f>
        <v>0</v>
      </c>
      <c r="T6293" s="2688"/>
    </row>
    <row r="6294" spans="1:20" s="2488" customFormat="1" ht="12" hidden="1" customHeight="1">
      <c r="A6294" s="2655"/>
      <c r="B6294" s="2654"/>
      <c r="C6294" s="2677"/>
      <c r="D6294" s="2654"/>
      <c r="E6294" s="2687"/>
      <c r="F6294" s="2680"/>
      <c r="G6294" s="1991"/>
      <c r="H6294" s="1991"/>
      <c r="I6294" s="2680"/>
      <c r="J6294" s="1991"/>
      <c r="K6294" s="1991"/>
      <c r="L6294" s="1991"/>
      <c r="M6294" s="2175">
        <v>0</v>
      </c>
      <c r="N6294" s="2681"/>
      <c r="O6294" s="2688"/>
      <c r="P6294" s="2689"/>
      <c r="Q6294" s="2690"/>
      <c r="R6294" s="2691"/>
      <c r="S6294" s="2692">
        <f>R6294*E6287</f>
        <v>0</v>
      </c>
      <c r="T6294" s="2688"/>
    </row>
    <row r="6295" spans="1:20" s="2488" customFormat="1" ht="12" hidden="1" customHeight="1">
      <c r="A6295" s="2655"/>
      <c r="B6295" s="2654"/>
      <c r="C6295" s="2677"/>
      <c r="D6295" s="2654"/>
      <c r="E6295" s="2687"/>
      <c r="F6295" s="2680"/>
      <c r="G6295" s="1991"/>
      <c r="H6295" s="1991"/>
      <c r="I6295" s="2680"/>
      <c r="J6295" s="1991"/>
      <c r="K6295" s="1991"/>
      <c r="L6295" s="1991"/>
      <c r="M6295" s="2175">
        <v>0</v>
      </c>
      <c r="N6295" s="2681"/>
      <c r="O6295" s="2688"/>
      <c r="P6295" s="2689"/>
      <c r="Q6295" s="2690"/>
      <c r="R6295" s="2691"/>
      <c r="S6295" s="2692">
        <f>R6295*E6287</f>
        <v>0</v>
      </c>
      <c r="T6295" s="2688"/>
    </row>
    <row r="6296" spans="1:20" s="2488" customFormat="1" ht="21.75" customHeight="1">
      <c r="A6296" s="2655">
        <f>A6287+1</f>
        <v>20</v>
      </c>
      <c r="B6296" s="2654"/>
      <c r="C6296" s="2696" t="s">
        <v>2670</v>
      </c>
      <c r="D6296" s="2654" t="s">
        <v>2819</v>
      </c>
      <c r="E6296" s="2687">
        <v>1</v>
      </c>
      <c r="F6296" s="2680">
        <v>0</v>
      </c>
      <c r="G6296" s="1991">
        <v>0</v>
      </c>
      <c r="H6296" s="1991">
        <v>0</v>
      </c>
      <c r="I6296" s="2680">
        <v>0</v>
      </c>
      <c r="J6296" s="2173">
        <v>0</v>
      </c>
      <c r="K6296" s="1991">
        <v>0</v>
      </c>
      <c r="L6296" s="2173">
        <v>7.9331540399999989</v>
      </c>
      <c r="M6296" s="2175">
        <v>10.26333656894632</v>
      </c>
      <c r="N6296" s="2681">
        <v>10.26333656894632</v>
      </c>
      <c r="O6296" s="2200">
        <f>E6296*L6296</f>
        <v>7.9331540399999989</v>
      </c>
      <c r="P6296" s="2686" t="s">
        <v>428</v>
      </c>
      <c r="Q6296" s="2705" t="s">
        <v>2819</v>
      </c>
      <c r="R6296" s="2698">
        <v>1</v>
      </c>
      <c r="S6296" s="2719">
        <f>R6296*E6296</f>
        <v>1</v>
      </c>
      <c r="T6296" s="2718">
        <v>6.8</v>
      </c>
    </row>
    <row r="6297" spans="1:20" s="2488" customFormat="1" ht="12" hidden="1" customHeight="1">
      <c r="A6297" s="2655"/>
      <c r="B6297" s="2654"/>
      <c r="C6297" s="2677"/>
      <c r="D6297" s="2654"/>
      <c r="E6297" s="2687"/>
      <c r="F6297" s="2680"/>
      <c r="G6297" s="1991"/>
      <c r="H6297" s="1991"/>
      <c r="I6297" s="2680"/>
      <c r="J6297" s="1991"/>
      <c r="K6297" s="1991"/>
      <c r="L6297" s="1991"/>
      <c r="M6297" s="2175">
        <v>0</v>
      </c>
      <c r="N6297" s="2681"/>
      <c r="O6297" s="2688"/>
      <c r="P6297" s="2689"/>
      <c r="Q6297" s="2690"/>
      <c r="R6297" s="2691"/>
      <c r="S6297" s="2692">
        <f>R6297*E6296</f>
        <v>0</v>
      </c>
      <c r="T6297" s="2688"/>
    </row>
    <row r="6298" spans="1:20" s="2488" customFormat="1" ht="12" hidden="1" customHeight="1">
      <c r="A6298" s="2655"/>
      <c r="B6298" s="2654"/>
      <c r="C6298" s="2677"/>
      <c r="D6298" s="2654"/>
      <c r="E6298" s="2687"/>
      <c r="F6298" s="2680"/>
      <c r="G6298" s="1991"/>
      <c r="H6298" s="1991"/>
      <c r="I6298" s="2680"/>
      <c r="J6298" s="1991"/>
      <c r="K6298" s="1991"/>
      <c r="L6298" s="1991"/>
      <c r="M6298" s="2175">
        <v>0</v>
      </c>
      <c r="N6298" s="2681"/>
      <c r="O6298" s="2688"/>
      <c r="P6298" s="2689"/>
      <c r="Q6298" s="2690"/>
      <c r="R6298" s="2691"/>
      <c r="S6298" s="2692">
        <f>R6298*E6296</f>
        <v>0</v>
      </c>
      <c r="T6298" s="2688"/>
    </row>
    <row r="6299" spans="1:20" s="2488" customFormat="1" ht="12" hidden="1" customHeight="1">
      <c r="A6299" s="2655"/>
      <c r="B6299" s="2654"/>
      <c r="C6299" s="2677"/>
      <c r="D6299" s="2654"/>
      <c r="E6299" s="2687"/>
      <c r="F6299" s="2680"/>
      <c r="G6299" s="1991"/>
      <c r="H6299" s="1991"/>
      <c r="I6299" s="2680"/>
      <c r="J6299" s="1991"/>
      <c r="K6299" s="1991"/>
      <c r="L6299" s="1991"/>
      <c r="M6299" s="2175">
        <v>0</v>
      </c>
      <c r="N6299" s="2681"/>
      <c r="O6299" s="2688"/>
      <c r="P6299" s="2689"/>
      <c r="Q6299" s="2690"/>
      <c r="R6299" s="2691"/>
      <c r="S6299" s="2692">
        <f>R6299*E6296</f>
        <v>0</v>
      </c>
      <c r="T6299" s="2688"/>
    </row>
    <row r="6300" spans="1:20" s="2488" customFormat="1" ht="12" hidden="1" customHeight="1">
      <c r="A6300" s="2655"/>
      <c r="B6300" s="2654"/>
      <c r="C6300" s="2677"/>
      <c r="D6300" s="2654"/>
      <c r="E6300" s="2687"/>
      <c r="F6300" s="2680"/>
      <c r="G6300" s="1991"/>
      <c r="H6300" s="1991"/>
      <c r="I6300" s="2680"/>
      <c r="J6300" s="1991"/>
      <c r="K6300" s="1991"/>
      <c r="L6300" s="1991"/>
      <c r="M6300" s="2175">
        <v>0</v>
      </c>
      <c r="N6300" s="2681"/>
      <c r="O6300" s="2688"/>
      <c r="P6300" s="2689"/>
      <c r="Q6300" s="2690"/>
      <c r="R6300" s="2691"/>
      <c r="S6300" s="2692">
        <f>R6300*E6296</f>
        <v>0</v>
      </c>
      <c r="T6300" s="2688"/>
    </row>
    <row r="6301" spans="1:20" s="2488" customFormat="1" ht="12" hidden="1" customHeight="1">
      <c r="A6301" s="2655"/>
      <c r="B6301" s="2654"/>
      <c r="C6301" s="2677"/>
      <c r="D6301" s="2654"/>
      <c r="E6301" s="2687"/>
      <c r="F6301" s="2680"/>
      <c r="G6301" s="1991"/>
      <c r="H6301" s="1991"/>
      <c r="I6301" s="2680"/>
      <c r="J6301" s="1991"/>
      <c r="K6301" s="1991"/>
      <c r="L6301" s="1991"/>
      <c r="M6301" s="2175">
        <v>0</v>
      </c>
      <c r="N6301" s="2681"/>
      <c r="O6301" s="2688"/>
      <c r="P6301" s="2689"/>
      <c r="Q6301" s="2690"/>
      <c r="R6301" s="2691"/>
      <c r="S6301" s="2692">
        <f>R6301*E6296</f>
        <v>0</v>
      </c>
      <c r="T6301" s="2688"/>
    </row>
    <row r="6302" spans="1:20" s="2488" customFormat="1" ht="12" hidden="1" customHeight="1">
      <c r="A6302" s="2655"/>
      <c r="B6302" s="2654"/>
      <c r="C6302" s="2677"/>
      <c r="D6302" s="2654"/>
      <c r="E6302" s="2687"/>
      <c r="F6302" s="2680"/>
      <c r="G6302" s="1991"/>
      <c r="H6302" s="1991"/>
      <c r="I6302" s="2680"/>
      <c r="J6302" s="1991"/>
      <c r="K6302" s="1991"/>
      <c r="L6302" s="1991"/>
      <c r="M6302" s="2175">
        <v>0</v>
      </c>
      <c r="N6302" s="2681"/>
      <c r="O6302" s="2688"/>
      <c r="P6302" s="2689"/>
      <c r="Q6302" s="2690"/>
      <c r="R6302" s="2691"/>
      <c r="S6302" s="2692">
        <f>R6302*E6296</f>
        <v>0</v>
      </c>
      <c r="T6302" s="2688"/>
    </row>
    <row r="6303" spans="1:20" s="2488" customFormat="1" ht="12" hidden="1" customHeight="1">
      <c r="A6303" s="2655"/>
      <c r="B6303" s="2654"/>
      <c r="C6303" s="2677"/>
      <c r="D6303" s="2654"/>
      <c r="E6303" s="2687"/>
      <c r="F6303" s="2680"/>
      <c r="G6303" s="1991"/>
      <c r="H6303" s="1991"/>
      <c r="I6303" s="2680"/>
      <c r="J6303" s="1991"/>
      <c r="K6303" s="1991"/>
      <c r="L6303" s="1991"/>
      <c r="M6303" s="2175">
        <v>0</v>
      </c>
      <c r="N6303" s="2681"/>
      <c r="O6303" s="2688"/>
      <c r="P6303" s="2689"/>
      <c r="Q6303" s="2690"/>
      <c r="R6303" s="2691"/>
      <c r="S6303" s="2692">
        <f>R6303*E6296</f>
        <v>0</v>
      </c>
      <c r="T6303" s="2688"/>
    </row>
    <row r="6304" spans="1:20" s="2488" customFormat="1" ht="12" hidden="1" customHeight="1">
      <c r="A6304" s="2655"/>
      <c r="B6304" s="2654"/>
      <c r="C6304" s="2677"/>
      <c r="D6304" s="2654"/>
      <c r="E6304" s="2687"/>
      <c r="F6304" s="2680"/>
      <c r="G6304" s="1991"/>
      <c r="H6304" s="1991"/>
      <c r="I6304" s="2680"/>
      <c r="J6304" s="1991"/>
      <c r="K6304" s="1991"/>
      <c r="L6304" s="1991"/>
      <c r="M6304" s="2175">
        <v>0</v>
      </c>
      <c r="N6304" s="2681"/>
      <c r="O6304" s="2688"/>
      <c r="P6304" s="2689"/>
      <c r="Q6304" s="2690"/>
      <c r="R6304" s="2691"/>
      <c r="S6304" s="2692">
        <f>R6304*E6296</f>
        <v>0</v>
      </c>
      <c r="T6304" s="2688"/>
    </row>
    <row r="6305" spans="1:20" s="2488" customFormat="1" ht="21.75" customHeight="1">
      <c r="A6305" s="2655">
        <f>A6296+1</f>
        <v>21</v>
      </c>
      <c r="B6305" s="2654"/>
      <c r="C6305" s="2696" t="s">
        <v>2671</v>
      </c>
      <c r="D6305" s="2654" t="s">
        <v>2819</v>
      </c>
      <c r="E6305" s="2687">
        <v>1</v>
      </c>
      <c r="F6305" s="2680">
        <v>0</v>
      </c>
      <c r="G6305" s="1991">
        <v>0</v>
      </c>
      <c r="H6305" s="1991">
        <v>0</v>
      </c>
      <c r="I6305" s="2680">
        <v>0</v>
      </c>
      <c r="J6305" s="2173">
        <v>0</v>
      </c>
      <c r="K6305" s="1991">
        <v>0</v>
      </c>
      <c r="L6305" s="2173">
        <v>23.332805999999998</v>
      </c>
      <c r="M6305" s="2175">
        <v>30.186284026312709</v>
      </c>
      <c r="N6305" s="2681">
        <v>30.186284026312709</v>
      </c>
      <c r="O6305" s="2200">
        <f>E6305*L6305</f>
        <v>23.332805999999998</v>
      </c>
      <c r="P6305" s="2686" t="s">
        <v>428</v>
      </c>
      <c r="Q6305" s="2705" t="s">
        <v>2819</v>
      </c>
      <c r="R6305" s="2698">
        <v>1</v>
      </c>
      <c r="S6305" s="2719">
        <f>R6305*E6305</f>
        <v>1</v>
      </c>
      <c r="T6305" s="2700">
        <v>20</v>
      </c>
    </row>
    <row r="6306" spans="1:20" s="2488" customFormat="1" ht="12" hidden="1" customHeight="1">
      <c r="A6306" s="2655"/>
      <c r="B6306" s="2654"/>
      <c r="C6306" s="2677"/>
      <c r="D6306" s="2654"/>
      <c r="E6306" s="2687"/>
      <c r="F6306" s="2680"/>
      <c r="G6306" s="1991"/>
      <c r="H6306" s="1991"/>
      <c r="I6306" s="2680"/>
      <c r="J6306" s="1991"/>
      <c r="K6306" s="1991"/>
      <c r="L6306" s="1991"/>
      <c r="M6306" s="2175">
        <v>0</v>
      </c>
      <c r="N6306" s="2681"/>
      <c r="O6306" s="2688"/>
      <c r="P6306" s="2689"/>
      <c r="Q6306" s="2690"/>
      <c r="R6306" s="2691"/>
      <c r="S6306" s="2692">
        <f>R6306*E6305</f>
        <v>0</v>
      </c>
      <c r="T6306" s="2692"/>
    </row>
    <row r="6307" spans="1:20" s="2488" customFormat="1" ht="12" hidden="1" customHeight="1">
      <c r="A6307" s="2655"/>
      <c r="B6307" s="2654"/>
      <c r="C6307" s="2677"/>
      <c r="D6307" s="2654"/>
      <c r="E6307" s="2687"/>
      <c r="F6307" s="2680"/>
      <c r="G6307" s="1991"/>
      <c r="H6307" s="1991"/>
      <c r="I6307" s="2680"/>
      <c r="J6307" s="1991"/>
      <c r="K6307" s="1991"/>
      <c r="L6307" s="1991"/>
      <c r="M6307" s="2175">
        <v>0</v>
      </c>
      <c r="N6307" s="2681"/>
      <c r="O6307" s="2688"/>
      <c r="P6307" s="2689"/>
      <c r="Q6307" s="2690"/>
      <c r="R6307" s="2691"/>
      <c r="S6307" s="2692">
        <f>R6307*E6305</f>
        <v>0</v>
      </c>
      <c r="T6307" s="2692"/>
    </row>
    <row r="6308" spans="1:20" s="2488" customFormat="1" ht="12" hidden="1" customHeight="1">
      <c r="A6308" s="2655"/>
      <c r="B6308" s="2654"/>
      <c r="C6308" s="2677"/>
      <c r="D6308" s="2654"/>
      <c r="E6308" s="2687"/>
      <c r="F6308" s="2680"/>
      <c r="G6308" s="1991"/>
      <c r="H6308" s="1991"/>
      <c r="I6308" s="2680"/>
      <c r="J6308" s="1991"/>
      <c r="K6308" s="1991"/>
      <c r="L6308" s="1991"/>
      <c r="M6308" s="2175">
        <v>0</v>
      </c>
      <c r="N6308" s="2681"/>
      <c r="O6308" s="2688"/>
      <c r="P6308" s="2689"/>
      <c r="Q6308" s="2690"/>
      <c r="R6308" s="2691"/>
      <c r="S6308" s="2692">
        <f>R6308*E6305</f>
        <v>0</v>
      </c>
      <c r="T6308" s="2692"/>
    </row>
    <row r="6309" spans="1:20" s="2488" customFormat="1" ht="12" hidden="1" customHeight="1">
      <c r="A6309" s="2655"/>
      <c r="B6309" s="2654"/>
      <c r="C6309" s="2677"/>
      <c r="D6309" s="2654"/>
      <c r="E6309" s="2687"/>
      <c r="F6309" s="2680"/>
      <c r="G6309" s="1991"/>
      <c r="H6309" s="1991"/>
      <c r="I6309" s="2680"/>
      <c r="J6309" s="1991"/>
      <c r="K6309" s="1991"/>
      <c r="L6309" s="1991"/>
      <c r="M6309" s="2175">
        <v>0</v>
      </c>
      <c r="N6309" s="2681"/>
      <c r="O6309" s="2688"/>
      <c r="P6309" s="2689"/>
      <c r="Q6309" s="2690"/>
      <c r="R6309" s="2691"/>
      <c r="S6309" s="2692">
        <f>R6309*E6305</f>
        <v>0</v>
      </c>
      <c r="T6309" s="2692"/>
    </row>
    <row r="6310" spans="1:20" s="2488" customFormat="1" ht="12" hidden="1" customHeight="1">
      <c r="A6310" s="2655"/>
      <c r="B6310" s="2654"/>
      <c r="C6310" s="2677"/>
      <c r="D6310" s="2654"/>
      <c r="E6310" s="2687"/>
      <c r="F6310" s="2680"/>
      <c r="G6310" s="1991"/>
      <c r="H6310" s="1991"/>
      <c r="I6310" s="2680"/>
      <c r="J6310" s="1991"/>
      <c r="K6310" s="1991"/>
      <c r="L6310" s="1991"/>
      <c r="M6310" s="2175">
        <v>0</v>
      </c>
      <c r="N6310" s="2681"/>
      <c r="O6310" s="2688"/>
      <c r="P6310" s="2689"/>
      <c r="Q6310" s="2690"/>
      <c r="R6310" s="2691"/>
      <c r="S6310" s="2692">
        <f>R6310*E6305</f>
        <v>0</v>
      </c>
      <c r="T6310" s="2692"/>
    </row>
    <row r="6311" spans="1:20" s="2488" customFormat="1" ht="12" hidden="1" customHeight="1">
      <c r="A6311" s="2655"/>
      <c r="B6311" s="2654"/>
      <c r="C6311" s="2677"/>
      <c r="D6311" s="2654"/>
      <c r="E6311" s="2687"/>
      <c r="F6311" s="2680"/>
      <c r="G6311" s="1991"/>
      <c r="H6311" s="1991"/>
      <c r="I6311" s="2680"/>
      <c r="J6311" s="1991"/>
      <c r="K6311" s="1991"/>
      <c r="L6311" s="1991"/>
      <c r="M6311" s="2175">
        <v>0</v>
      </c>
      <c r="N6311" s="2681"/>
      <c r="O6311" s="2688"/>
      <c r="P6311" s="2689"/>
      <c r="Q6311" s="2690"/>
      <c r="R6311" s="2691"/>
      <c r="S6311" s="2692">
        <f>R6311*E6305</f>
        <v>0</v>
      </c>
      <c r="T6311" s="2692"/>
    </row>
    <row r="6312" spans="1:20" s="2488" customFormat="1" ht="12" hidden="1" customHeight="1">
      <c r="A6312" s="2655"/>
      <c r="B6312" s="2654"/>
      <c r="C6312" s="2677"/>
      <c r="D6312" s="2654"/>
      <c r="E6312" s="2687"/>
      <c r="F6312" s="2680"/>
      <c r="G6312" s="1991"/>
      <c r="H6312" s="1991"/>
      <c r="I6312" s="2680"/>
      <c r="J6312" s="1991"/>
      <c r="K6312" s="1991"/>
      <c r="L6312" s="1991"/>
      <c r="M6312" s="2175">
        <v>0</v>
      </c>
      <c r="N6312" s="2681"/>
      <c r="O6312" s="2688"/>
      <c r="P6312" s="2689"/>
      <c r="Q6312" s="2690"/>
      <c r="R6312" s="2691"/>
      <c r="S6312" s="2692">
        <f>R6312*E6305</f>
        <v>0</v>
      </c>
      <c r="T6312" s="2692"/>
    </row>
    <row r="6313" spans="1:20" s="2488" customFormat="1" ht="12" hidden="1" customHeight="1">
      <c r="A6313" s="2655"/>
      <c r="B6313" s="2654"/>
      <c r="C6313" s="2677"/>
      <c r="D6313" s="2654"/>
      <c r="E6313" s="2687"/>
      <c r="F6313" s="2680"/>
      <c r="G6313" s="1991"/>
      <c r="H6313" s="1991"/>
      <c r="I6313" s="2680"/>
      <c r="J6313" s="1991"/>
      <c r="K6313" s="1991"/>
      <c r="L6313" s="1991"/>
      <c r="M6313" s="2175">
        <v>0</v>
      </c>
      <c r="N6313" s="2681"/>
      <c r="O6313" s="2688"/>
      <c r="P6313" s="2689"/>
      <c r="Q6313" s="2690"/>
      <c r="R6313" s="2691"/>
      <c r="S6313" s="2692">
        <f>R6313*E6305</f>
        <v>0</v>
      </c>
      <c r="T6313" s="2692"/>
    </row>
    <row r="6314" spans="1:20" s="2488" customFormat="1" ht="27.75" customHeight="1">
      <c r="A6314" s="2655">
        <f>A6305+1</f>
        <v>22</v>
      </c>
      <c r="B6314" s="2654" t="s">
        <v>439</v>
      </c>
      <c r="C6314" s="2696" t="s">
        <v>2672</v>
      </c>
      <c r="D6314" s="2654" t="s">
        <v>2935</v>
      </c>
      <c r="E6314" s="2687">
        <v>6700</v>
      </c>
      <c r="F6314" s="2680">
        <v>0.41</v>
      </c>
      <c r="G6314" s="2234">
        <v>2747</v>
      </c>
      <c r="H6314" s="2234">
        <v>0.59497371461582904</v>
      </c>
      <c r="I6314" s="2680">
        <v>0</v>
      </c>
      <c r="J6314" s="2234">
        <v>0</v>
      </c>
      <c r="K6314" s="2234">
        <v>0</v>
      </c>
      <c r="L6314" s="2234">
        <v>0.37075828733999994</v>
      </c>
      <c r="M6314" s="2175">
        <v>1.2493936864832389</v>
      </c>
      <c r="N6314" s="2478">
        <v>8370.9376994376998</v>
      </c>
      <c r="O6314" s="2200">
        <f>E6314*L6314</f>
        <v>2484.0805251779998</v>
      </c>
      <c r="P6314" s="2686" t="s">
        <v>2954</v>
      </c>
      <c r="Q6314" s="2705" t="s">
        <v>2935</v>
      </c>
      <c r="R6314" s="2698">
        <v>1</v>
      </c>
      <c r="S6314" s="2116">
        <f>R6314*E6314</f>
        <v>6700</v>
      </c>
      <c r="T6314" s="2714">
        <f>45.4*0.007</f>
        <v>0.31779999999999997</v>
      </c>
    </row>
    <row r="6315" spans="1:20" s="2488" customFormat="1" ht="15.75" hidden="1" customHeight="1">
      <c r="A6315" s="2655"/>
      <c r="B6315" s="2654"/>
      <c r="C6315" s="2677"/>
      <c r="D6315" s="2654"/>
      <c r="E6315" s="2687"/>
      <c r="F6315" s="2680"/>
      <c r="G6315" s="2234"/>
      <c r="H6315" s="2234"/>
      <c r="I6315" s="2680"/>
      <c r="J6315" s="2235"/>
      <c r="K6315" s="2235"/>
      <c r="L6315" s="2235"/>
      <c r="M6315" s="2175">
        <v>0</v>
      </c>
      <c r="N6315" s="2237"/>
      <c r="O6315" s="2119"/>
      <c r="P6315" s="2689"/>
      <c r="Q6315" s="2690"/>
      <c r="R6315" s="2691"/>
      <c r="S6315" s="2238">
        <f>R6315*E6314</f>
        <v>0</v>
      </c>
      <c r="T6315" s="2692"/>
    </row>
    <row r="6316" spans="1:20" s="2488" customFormat="1" ht="12" hidden="1" customHeight="1">
      <c r="A6316" s="2655"/>
      <c r="B6316" s="2654"/>
      <c r="C6316" s="2677"/>
      <c r="D6316" s="2654"/>
      <c r="E6316" s="2687"/>
      <c r="F6316" s="2680"/>
      <c r="G6316" s="2234"/>
      <c r="H6316" s="2234"/>
      <c r="I6316" s="2680"/>
      <c r="J6316" s="2235"/>
      <c r="K6316" s="2235"/>
      <c r="L6316" s="2235"/>
      <c r="M6316" s="2175">
        <v>0</v>
      </c>
      <c r="N6316" s="2237"/>
      <c r="O6316" s="2119"/>
      <c r="P6316" s="2689"/>
      <c r="Q6316" s="2690"/>
      <c r="R6316" s="2691"/>
      <c r="S6316" s="2238">
        <f>R6316*E6314</f>
        <v>0</v>
      </c>
      <c r="T6316" s="2692"/>
    </row>
    <row r="6317" spans="1:20" s="2488" customFormat="1" ht="12" hidden="1" customHeight="1">
      <c r="A6317" s="2655"/>
      <c r="B6317" s="2654"/>
      <c r="C6317" s="2677"/>
      <c r="D6317" s="2654"/>
      <c r="E6317" s="2687"/>
      <c r="F6317" s="2680"/>
      <c r="G6317" s="2234"/>
      <c r="H6317" s="2234"/>
      <c r="I6317" s="2680"/>
      <c r="J6317" s="2235"/>
      <c r="K6317" s="2235"/>
      <c r="L6317" s="2235"/>
      <c r="M6317" s="2175">
        <v>0</v>
      </c>
      <c r="N6317" s="2237"/>
      <c r="O6317" s="2119"/>
      <c r="P6317" s="2689"/>
      <c r="Q6317" s="2690"/>
      <c r="R6317" s="2691"/>
      <c r="S6317" s="2238">
        <f>R6317*E6314</f>
        <v>0</v>
      </c>
      <c r="T6317" s="2692"/>
    </row>
    <row r="6318" spans="1:20" s="2488" customFormat="1" ht="12" hidden="1" customHeight="1">
      <c r="A6318" s="2655"/>
      <c r="B6318" s="2654"/>
      <c r="C6318" s="2677"/>
      <c r="D6318" s="2654"/>
      <c r="E6318" s="2687"/>
      <c r="F6318" s="2680"/>
      <c r="G6318" s="2234"/>
      <c r="H6318" s="2234"/>
      <c r="I6318" s="2680"/>
      <c r="J6318" s="2235"/>
      <c r="K6318" s="2235"/>
      <c r="L6318" s="2235"/>
      <c r="M6318" s="2175">
        <v>0</v>
      </c>
      <c r="N6318" s="2237"/>
      <c r="O6318" s="2119"/>
      <c r="P6318" s="2689"/>
      <c r="Q6318" s="2690"/>
      <c r="R6318" s="2691"/>
      <c r="S6318" s="2238">
        <f>R6318*E6314</f>
        <v>0</v>
      </c>
      <c r="T6318" s="2692"/>
    </row>
    <row r="6319" spans="1:20" s="2488" customFormat="1" ht="12" hidden="1" customHeight="1">
      <c r="A6319" s="2655"/>
      <c r="B6319" s="2654"/>
      <c r="C6319" s="2677"/>
      <c r="D6319" s="2654"/>
      <c r="E6319" s="2687"/>
      <c r="F6319" s="2680"/>
      <c r="G6319" s="2234"/>
      <c r="H6319" s="2234"/>
      <c r="I6319" s="2680"/>
      <c r="J6319" s="2235"/>
      <c r="K6319" s="2235"/>
      <c r="L6319" s="2235"/>
      <c r="M6319" s="2175">
        <v>0</v>
      </c>
      <c r="N6319" s="2237"/>
      <c r="O6319" s="2119"/>
      <c r="P6319" s="2689"/>
      <c r="Q6319" s="2690"/>
      <c r="R6319" s="2691"/>
      <c r="S6319" s="2238">
        <f>R6319*E6314</f>
        <v>0</v>
      </c>
      <c r="T6319" s="2692"/>
    </row>
    <row r="6320" spans="1:20" s="2488" customFormat="1" ht="12" hidden="1" customHeight="1">
      <c r="A6320" s="2655"/>
      <c r="B6320" s="2654"/>
      <c r="C6320" s="2677"/>
      <c r="D6320" s="2654"/>
      <c r="E6320" s="2687"/>
      <c r="F6320" s="2680"/>
      <c r="G6320" s="2234"/>
      <c r="H6320" s="2234"/>
      <c r="I6320" s="2680"/>
      <c r="J6320" s="2235"/>
      <c r="K6320" s="2235"/>
      <c r="L6320" s="2235"/>
      <c r="M6320" s="2175">
        <v>0</v>
      </c>
      <c r="N6320" s="2237"/>
      <c r="O6320" s="2119"/>
      <c r="P6320" s="2689"/>
      <c r="Q6320" s="2690"/>
      <c r="R6320" s="2691"/>
      <c r="S6320" s="2238">
        <f>R6320*E6314</f>
        <v>0</v>
      </c>
      <c r="T6320" s="2692"/>
    </row>
    <row r="6321" spans="1:20" s="2488" customFormat="1" ht="12" hidden="1" customHeight="1">
      <c r="A6321" s="2655"/>
      <c r="B6321" s="2654"/>
      <c r="C6321" s="2677"/>
      <c r="D6321" s="2654"/>
      <c r="E6321" s="2687"/>
      <c r="F6321" s="2680"/>
      <c r="G6321" s="2234"/>
      <c r="H6321" s="2234"/>
      <c r="I6321" s="2680"/>
      <c r="J6321" s="2235"/>
      <c r="K6321" s="2235"/>
      <c r="L6321" s="2235"/>
      <c r="M6321" s="2175">
        <v>0</v>
      </c>
      <c r="N6321" s="2237"/>
      <c r="O6321" s="2119"/>
      <c r="P6321" s="2689"/>
      <c r="Q6321" s="2690"/>
      <c r="R6321" s="2691"/>
      <c r="S6321" s="2238">
        <f>R6321*E6314</f>
        <v>0</v>
      </c>
      <c r="T6321" s="2692"/>
    </row>
    <row r="6322" spans="1:20" s="2488" customFormat="1" ht="12" hidden="1" customHeight="1">
      <c r="A6322" s="2655"/>
      <c r="B6322" s="2654"/>
      <c r="C6322" s="2677"/>
      <c r="D6322" s="2654"/>
      <c r="E6322" s="2687"/>
      <c r="F6322" s="2680"/>
      <c r="G6322" s="2173"/>
      <c r="H6322" s="2173"/>
      <c r="I6322" s="2680"/>
      <c r="J6322" s="2235"/>
      <c r="K6322" s="2235"/>
      <c r="L6322" s="2235"/>
      <c r="M6322" s="2175">
        <v>0</v>
      </c>
      <c r="N6322" s="2237"/>
      <c r="O6322" s="2119"/>
      <c r="P6322" s="2689"/>
      <c r="Q6322" s="2690"/>
      <c r="R6322" s="2691"/>
      <c r="S6322" s="2239">
        <f>R6322*E6314</f>
        <v>0</v>
      </c>
      <c r="T6322" s="2692"/>
    </row>
    <row r="6323" spans="1:20" s="2488" customFormat="1" ht="29.25" customHeight="1">
      <c r="A6323" s="2655">
        <f>A6314+1</f>
        <v>23</v>
      </c>
      <c r="B6323" s="2654" t="s">
        <v>439</v>
      </c>
      <c r="C6323" s="2696" t="s">
        <v>2673</v>
      </c>
      <c r="D6323" s="2654" t="s">
        <v>2935</v>
      </c>
      <c r="E6323" s="2687">
        <v>350</v>
      </c>
      <c r="F6323" s="2680">
        <v>0.41</v>
      </c>
      <c r="G6323" s="2234">
        <v>143.5</v>
      </c>
      <c r="H6323" s="2234">
        <v>0.59497371461582904</v>
      </c>
      <c r="I6323" s="2680">
        <v>0</v>
      </c>
      <c r="J6323" s="2234">
        <v>0</v>
      </c>
      <c r="K6323" s="2234">
        <v>0</v>
      </c>
      <c r="L6323" s="2234">
        <v>0.69905086775999981</v>
      </c>
      <c r="M6323" s="2175">
        <v>1.6741147027334584</v>
      </c>
      <c r="N6323" s="2478">
        <v>585.94014595671047</v>
      </c>
      <c r="O6323" s="2200">
        <f>E6323*L6323</f>
        <v>244.66780371599992</v>
      </c>
      <c r="P6323" s="2686" t="s">
        <v>2954</v>
      </c>
      <c r="Q6323" s="2705" t="s">
        <v>2935</v>
      </c>
      <c r="R6323" s="2698">
        <v>1</v>
      </c>
      <c r="S6323" s="2116">
        <f>R6323*E6323</f>
        <v>350</v>
      </c>
      <c r="T6323" s="2714">
        <f>85.6*0.007</f>
        <v>0.59919999999999995</v>
      </c>
    </row>
    <row r="6324" spans="1:20" s="2488" customFormat="1" ht="15.75" hidden="1" customHeight="1">
      <c r="A6324" s="2655"/>
      <c r="B6324" s="2654"/>
      <c r="C6324" s="2677"/>
      <c r="D6324" s="2654"/>
      <c r="E6324" s="2687"/>
      <c r="F6324" s="2680"/>
      <c r="G6324" s="2234"/>
      <c r="H6324" s="2234"/>
      <c r="I6324" s="2680"/>
      <c r="J6324" s="2235"/>
      <c r="K6324" s="2235"/>
      <c r="L6324" s="2235"/>
      <c r="M6324" s="2175">
        <v>0</v>
      </c>
      <c r="N6324" s="2237"/>
      <c r="O6324" s="2119"/>
      <c r="P6324" s="2689"/>
      <c r="Q6324" s="2690"/>
      <c r="R6324" s="2691"/>
      <c r="S6324" s="2238">
        <f>R6324*E6323</f>
        <v>0</v>
      </c>
      <c r="T6324" s="2692"/>
    </row>
    <row r="6325" spans="1:20" s="2488" customFormat="1" ht="12" hidden="1" customHeight="1">
      <c r="A6325" s="2655"/>
      <c r="B6325" s="2654"/>
      <c r="C6325" s="2677"/>
      <c r="D6325" s="2654"/>
      <c r="E6325" s="2687"/>
      <c r="F6325" s="2680"/>
      <c r="G6325" s="2234"/>
      <c r="H6325" s="2234"/>
      <c r="I6325" s="2680"/>
      <c r="J6325" s="2235"/>
      <c r="K6325" s="2235"/>
      <c r="L6325" s="2235"/>
      <c r="M6325" s="2175">
        <v>0</v>
      </c>
      <c r="N6325" s="2237"/>
      <c r="O6325" s="2119"/>
      <c r="P6325" s="2689"/>
      <c r="Q6325" s="2690"/>
      <c r="R6325" s="2691"/>
      <c r="S6325" s="2238">
        <f>R6325*E6323</f>
        <v>0</v>
      </c>
      <c r="T6325" s="2692"/>
    </row>
    <row r="6326" spans="1:20" s="2488" customFormat="1" ht="12" hidden="1" customHeight="1">
      <c r="A6326" s="2655"/>
      <c r="B6326" s="2654"/>
      <c r="C6326" s="2677"/>
      <c r="D6326" s="2654"/>
      <c r="E6326" s="2687"/>
      <c r="F6326" s="2680"/>
      <c r="G6326" s="2234"/>
      <c r="H6326" s="2234"/>
      <c r="I6326" s="2680"/>
      <c r="J6326" s="2235"/>
      <c r="K6326" s="2235"/>
      <c r="L6326" s="2235"/>
      <c r="M6326" s="2175">
        <v>0</v>
      </c>
      <c r="N6326" s="2237"/>
      <c r="O6326" s="2119"/>
      <c r="P6326" s="2689"/>
      <c r="Q6326" s="2690"/>
      <c r="R6326" s="2691"/>
      <c r="S6326" s="2238">
        <f>R6326*E6323</f>
        <v>0</v>
      </c>
      <c r="T6326" s="2692"/>
    </row>
    <row r="6327" spans="1:20" s="2488" customFormat="1" ht="12" hidden="1" customHeight="1">
      <c r="A6327" s="2655"/>
      <c r="B6327" s="2654"/>
      <c r="C6327" s="2677"/>
      <c r="D6327" s="2654"/>
      <c r="E6327" s="2687"/>
      <c r="F6327" s="2680"/>
      <c r="G6327" s="2234"/>
      <c r="H6327" s="2234"/>
      <c r="I6327" s="2680"/>
      <c r="J6327" s="2235"/>
      <c r="K6327" s="2235"/>
      <c r="L6327" s="2235"/>
      <c r="M6327" s="2175">
        <v>0</v>
      </c>
      <c r="N6327" s="2237"/>
      <c r="O6327" s="2119"/>
      <c r="P6327" s="2689"/>
      <c r="Q6327" s="2690"/>
      <c r="R6327" s="2691"/>
      <c r="S6327" s="2238">
        <f>R6327*E6323</f>
        <v>0</v>
      </c>
      <c r="T6327" s="2692"/>
    </row>
    <row r="6328" spans="1:20" s="2488" customFormat="1" ht="12" hidden="1" customHeight="1">
      <c r="A6328" s="2655"/>
      <c r="B6328" s="2654"/>
      <c r="C6328" s="2677"/>
      <c r="D6328" s="2654"/>
      <c r="E6328" s="2687"/>
      <c r="F6328" s="2680"/>
      <c r="G6328" s="2234"/>
      <c r="H6328" s="2234"/>
      <c r="I6328" s="2680"/>
      <c r="J6328" s="2235"/>
      <c r="K6328" s="2235"/>
      <c r="L6328" s="2235"/>
      <c r="M6328" s="2175">
        <v>0</v>
      </c>
      <c r="N6328" s="2237"/>
      <c r="O6328" s="2119"/>
      <c r="P6328" s="2689"/>
      <c r="Q6328" s="2690"/>
      <c r="R6328" s="2691"/>
      <c r="S6328" s="2238">
        <f>R6328*E6323</f>
        <v>0</v>
      </c>
      <c r="T6328" s="2692"/>
    </row>
    <row r="6329" spans="1:20" s="2488" customFormat="1" ht="12" hidden="1" customHeight="1">
      <c r="A6329" s="2655"/>
      <c r="B6329" s="2654"/>
      <c r="C6329" s="2677"/>
      <c r="D6329" s="2654"/>
      <c r="E6329" s="2687"/>
      <c r="F6329" s="2680"/>
      <c r="G6329" s="2234"/>
      <c r="H6329" s="2234"/>
      <c r="I6329" s="2680"/>
      <c r="J6329" s="2235"/>
      <c r="K6329" s="2235"/>
      <c r="L6329" s="2235"/>
      <c r="M6329" s="2175">
        <v>0</v>
      </c>
      <c r="N6329" s="2237"/>
      <c r="O6329" s="2119"/>
      <c r="P6329" s="2689"/>
      <c r="Q6329" s="2690"/>
      <c r="R6329" s="2691"/>
      <c r="S6329" s="2238">
        <f>R6329*E6323</f>
        <v>0</v>
      </c>
      <c r="T6329" s="2692"/>
    </row>
    <row r="6330" spans="1:20" s="2488" customFormat="1" ht="12" hidden="1" customHeight="1">
      <c r="A6330" s="2655"/>
      <c r="B6330" s="2654"/>
      <c r="C6330" s="2677"/>
      <c r="D6330" s="2654"/>
      <c r="E6330" s="2687"/>
      <c r="F6330" s="2680"/>
      <c r="G6330" s="2234"/>
      <c r="H6330" s="2234"/>
      <c r="I6330" s="2680"/>
      <c r="J6330" s="2235"/>
      <c r="K6330" s="2235"/>
      <c r="L6330" s="2235"/>
      <c r="M6330" s="2175">
        <v>0</v>
      </c>
      <c r="N6330" s="2237"/>
      <c r="O6330" s="2119"/>
      <c r="P6330" s="2689"/>
      <c r="Q6330" s="2690"/>
      <c r="R6330" s="2691"/>
      <c r="S6330" s="2238">
        <f>R6330*E6323</f>
        <v>0</v>
      </c>
      <c r="T6330" s="2692"/>
    </row>
    <row r="6331" spans="1:20" s="2488" customFormat="1" ht="12" hidden="1" customHeight="1">
      <c r="A6331" s="2655"/>
      <c r="B6331" s="2654"/>
      <c r="C6331" s="2677"/>
      <c r="D6331" s="2654"/>
      <c r="E6331" s="2687"/>
      <c r="F6331" s="2680"/>
      <c r="G6331" s="2173"/>
      <c r="H6331" s="2173"/>
      <c r="I6331" s="2680"/>
      <c r="J6331" s="2235"/>
      <c r="K6331" s="2235"/>
      <c r="L6331" s="2235"/>
      <c r="M6331" s="2175">
        <v>0</v>
      </c>
      <c r="N6331" s="2237"/>
      <c r="O6331" s="2119"/>
      <c r="P6331" s="2689"/>
      <c r="Q6331" s="2690"/>
      <c r="R6331" s="2691"/>
      <c r="S6331" s="2239">
        <f>R6331*E6323</f>
        <v>0</v>
      </c>
      <c r="T6331" s="2692"/>
    </row>
    <row r="6332" spans="1:20" s="2488" customFormat="1" ht="30.75" customHeight="1">
      <c r="A6332" s="2655">
        <f>A6323+1</f>
        <v>24</v>
      </c>
      <c r="B6332" s="2654" t="s">
        <v>439</v>
      </c>
      <c r="C6332" s="2696" t="s">
        <v>2674</v>
      </c>
      <c r="D6332" s="2654" t="s">
        <v>2935</v>
      </c>
      <c r="E6332" s="2687">
        <v>50</v>
      </c>
      <c r="F6332" s="2680">
        <v>0.41</v>
      </c>
      <c r="G6332" s="2234">
        <v>20.5</v>
      </c>
      <c r="H6332" s="2234">
        <v>0.59497371461582904</v>
      </c>
      <c r="I6332" s="2680">
        <v>0</v>
      </c>
      <c r="J6332" s="2234">
        <v>0</v>
      </c>
      <c r="K6332" s="2234">
        <v>0</v>
      </c>
      <c r="L6332" s="2234">
        <v>0.72681690689999989</v>
      </c>
      <c r="M6332" s="2175">
        <v>1.7100363807247709</v>
      </c>
      <c r="N6332" s="2478">
        <v>85.501819036238544</v>
      </c>
      <c r="O6332" s="2200">
        <f>E6332*L6332</f>
        <v>36.340845344999991</v>
      </c>
      <c r="P6332" s="2686" t="s">
        <v>2954</v>
      </c>
      <c r="Q6332" s="2705" t="s">
        <v>2935</v>
      </c>
      <c r="R6332" s="2698">
        <v>1</v>
      </c>
      <c r="S6332" s="2116">
        <f>R6332*E6332</f>
        <v>50</v>
      </c>
      <c r="T6332" s="2714">
        <f>89*0.007</f>
        <v>0.623</v>
      </c>
    </row>
    <row r="6333" spans="1:20" s="2488" customFormat="1" ht="15.75" hidden="1" customHeight="1">
      <c r="A6333" s="2655"/>
      <c r="B6333" s="2654"/>
      <c r="C6333" s="2677"/>
      <c r="D6333" s="2654"/>
      <c r="E6333" s="2687"/>
      <c r="F6333" s="2680"/>
      <c r="G6333" s="2234"/>
      <c r="H6333" s="2234"/>
      <c r="I6333" s="2680"/>
      <c r="J6333" s="2235"/>
      <c r="K6333" s="2235"/>
      <c r="L6333" s="2235"/>
      <c r="M6333" s="2175">
        <v>0</v>
      </c>
      <c r="N6333" s="2237"/>
      <c r="O6333" s="2119"/>
      <c r="P6333" s="2689"/>
      <c r="Q6333" s="2690"/>
      <c r="R6333" s="2691"/>
      <c r="S6333" s="2238">
        <f>R6333*E6332</f>
        <v>0</v>
      </c>
      <c r="T6333" s="2692"/>
    </row>
    <row r="6334" spans="1:20" s="2488" customFormat="1" ht="12" hidden="1" customHeight="1">
      <c r="A6334" s="2655"/>
      <c r="B6334" s="2654"/>
      <c r="C6334" s="2677"/>
      <c r="D6334" s="2654"/>
      <c r="E6334" s="2687"/>
      <c r="F6334" s="2680"/>
      <c r="G6334" s="2234"/>
      <c r="H6334" s="2234"/>
      <c r="I6334" s="2680"/>
      <c r="J6334" s="2235"/>
      <c r="K6334" s="2235"/>
      <c r="L6334" s="2235"/>
      <c r="M6334" s="2175">
        <v>0</v>
      </c>
      <c r="N6334" s="2237"/>
      <c r="O6334" s="2119"/>
      <c r="P6334" s="2689"/>
      <c r="Q6334" s="2690"/>
      <c r="R6334" s="2691"/>
      <c r="S6334" s="2238">
        <f>R6334*E6332</f>
        <v>0</v>
      </c>
      <c r="T6334" s="2692"/>
    </row>
    <row r="6335" spans="1:20" s="2488" customFormat="1" ht="12" hidden="1" customHeight="1">
      <c r="A6335" s="2655"/>
      <c r="B6335" s="2654"/>
      <c r="C6335" s="2677"/>
      <c r="D6335" s="2654"/>
      <c r="E6335" s="2687"/>
      <c r="F6335" s="2680"/>
      <c r="G6335" s="2234"/>
      <c r="H6335" s="2234"/>
      <c r="I6335" s="2680"/>
      <c r="J6335" s="2235"/>
      <c r="K6335" s="2235"/>
      <c r="L6335" s="2235"/>
      <c r="M6335" s="2175">
        <v>0</v>
      </c>
      <c r="N6335" s="2237"/>
      <c r="O6335" s="2119"/>
      <c r="P6335" s="2689"/>
      <c r="Q6335" s="2690"/>
      <c r="R6335" s="2691"/>
      <c r="S6335" s="2238">
        <f>R6335*E6332</f>
        <v>0</v>
      </c>
      <c r="T6335" s="2692"/>
    </row>
    <row r="6336" spans="1:20" s="2488" customFormat="1" ht="12" hidden="1" customHeight="1">
      <c r="A6336" s="2655"/>
      <c r="B6336" s="2654"/>
      <c r="C6336" s="2677"/>
      <c r="D6336" s="2654"/>
      <c r="E6336" s="2687"/>
      <c r="F6336" s="2680"/>
      <c r="G6336" s="2234"/>
      <c r="H6336" s="2234"/>
      <c r="I6336" s="2680"/>
      <c r="J6336" s="2235"/>
      <c r="K6336" s="2235"/>
      <c r="L6336" s="2235"/>
      <c r="M6336" s="2175">
        <v>0</v>
      </c>
      <c r="N6336" s="2237"/>
      <c r="O6336" s="2119"/>
      <c r="P6336" s="2689"/>
      <c r="Q6336" s="2690"/>
      <c r="R6336" s="2691"/>
      <c r="S6336" s="2238">
        <f>R6336*E6332</f>
        <v>0</v>
      </c>
      <c r="T6336" s="2692"/>
    </row>
    <row r="6337" spans="1:20" s="2488" customFormat="1" ht="12" hidden="1" customHeight="1">
      <c r="A6337" s="2655"/>
      <c r="B6337" s="2654"/>
      <c r="C6337" s="2677"/>
      <c r="D6337" s="2654"/>
      <c r="E6337" s="2687"/>
      <c r="F6337" s="2680"/>
      <c r="G6337" s="2234"/>
      <c r="H6337" s="2234"/>
      <c r="I6337" s="2680"/>
      <c r="J6337" s="2235"/>
      <c r="K6337" s="2235"/>
      <c r="L6337" s="2235"/>
      <c r="M6337" s="2175">
        <v>0</v>
      </c>
      <c r="N6337" s="2237"/>
      <c r="O6337" s="2119"/>
      <c r="P6337" s="2689"/>
      <c r="Q6337" s="2690"/>
      <c r="R6337" s="2691"/>
      <c r="S6337" s="2238">
        <f>R6337*E6332</f>
        <v>0</v>
      </c>
      <c r="T6337" s="2692"/>
    </row>
    <row r="6338" spans="1:20" s="2488" customFormat="1" ht="12" hidden="1" customHeight="1">
      <c r="A6338" s="2655"/>
      <c r="B6338" s="2654"/>
      <c r="C6338" s="2677"/>
      <c r="D6338" s="2654"/>
      <c r="E6338" s="2687"/>
      <c r="F6338" s="2680"/>
      <c r="G6338" s="2234"/>
      <c r="H6338" s="2234"/>
      <c r="I6338" s="2680"/>
      <c r="J6338" s="2235"/>
      <c r="K6338" s="2235"/>
      <c r="L6338" s="2235"/>
      <c r="M6338" s="2175">
        <v>0</v>
      </c>
      <c r="N6338" s="2237"/>
      <c r="O6338" s="2119"/>
      <c r="P6338" s="2689"/>
      <c r="Q6338" s="2690"/>
      <c r="R6338" s="2691"/>
      <c r="S6338" s="2238">
        <f>R6338*E6332</f>
        <v>0</v>
      </c>
      <c r="T6338" s="2692"/>
    </row>
    <row r="6339" spans="1:20" s="2488" customFormat="1" ht="12" hidden="1" customHeight="1">
      <c r="A6339" s="2655"/>
      <c r="B6339" s="2654"/>
      <c r="C6339" s="2677"/>
      <c r="D6339" s="2654"/>
      <c r="E6339" s="2687"/>
      <c r="F6339" s="2680"/>
      <c r="G6339" s="2234"/>
      <c r="H6339" s="2234"/>
      <c r="I6339" s="2680"/>
      <c r="J6339" s="2235"/>
      <c r="K6339" s="2235"/>
      <c r="L6339" s="2235"/>
      <c r="M6339" s="2175">
        <v>0</v>
      </c>
      <c r="N6339" s="2237"/>
      <c r="O6339" s="2119"/>
      <c r="P6339" s="2689"/>
      <c r="Q6339" s="2690"/>
      <c r="R6339" s="2691"/>
      <c r="S6339" s="2238">
        <f>R6339*E6332</f>
        <v>0</v>
      </c>
      <c r="T6339" s="2692"/>
    </row>
    <row r="6340" spans="1:20" s="2488" customFormat="1" ht="12" hidden="1" customHeight="1">
      <c r="A6340" s="2655"/>
      <c r="B6340" s="2654"/>
      <c r="C6340" s="2677"/>
      <c r="D6340" s="2654"/>
      <c r="E6340" s="2687"/>
      <c r="F6340" s="2680"/>
      <c r="G6340" s="2173"/>
      <c r="H6340" s="2173"/>
      <c r="I6340" s="2680"/>
      <c r="J6340" s="2235"/>
      <c r="K6340" s="2235"/>
      <c r="L6340" s="2235"/>
      <c r="M6340" s="2175">
        <v>0</v>
      </c>
      <c r="N6340" s="2237"/>
      <c r="O6340" s="2119"/>
      <c r="P6340" s="2689"/>
      <c r="Q6340" s="2690"/>
      <c r="R6340" s="2691"/>
      <c r="S6340" s="2239">
        <f>R6340*E6332</f>
        <v>0</v>
      </c>
      <c r="T6340" s="2692"/>
    </row>
    <row r="6341" spans="1:20" s="2488" customFormat="1" ht="27.75" customHeight="1">
      <c r="A6341" s="2655">
        <f>A6332+1</f>
        <v>25</v>
      </c>
      <c r="B6341" s="2654" t="s">
        <v>442</v>
      </c>
      <c r="C6341" s="2696" t="s">
        <v>2675</v>
      </c>
      <c r="D6341" s="2654" t="s">
        <v>2935</v>
      </c>
      <c r="E6341" s="2687">
        <v>55</v>
      </c>
      <c r="F6341" s="2680">
        <v>0.44</v>
      </c>
      <c r="G6341" s="2234">
        <v>24.2</v>
      </c>
      <c r="H6341" s="2234">
        <v>0.63850837666088966</v>
      </c>
      <c r="I6341" s="2680">
        <v>0</v>
      </c>
      <c r="J6341" s="2234">
        <v>0</v>
      </c>
      <c r="K6341" s="2234">
        <v>0</v>
      </c>
      <c r="L6341" s="2234">
        <v>0.57165374699999993</v>
      </c>
      <c r="M6341" s="2175">
        <v>1.5656195651184592</v>
      </c>
      <c r="N6341" s="2478">
        <v>86.109076081515255</v>
      </c>
      <c r="O6341" s="2200">
        <f>E6341*L6341</f>
        <v>31.440956084999996</v>
      </c>
      <c r="P6341" s="2686" t="s">
        <v>2954</v>
      </c>
      <c r="Q6341" s="2705" t="s">
        <v>2935</v>
      </c>
      <c r="R6341" s="2698">
        <v>1</v>
      </c>
      <c r="S6341" s="2116">
        <f>R6341*E6341</f>
        <v>55</v>
      </c>
      <c r="T6341" s="2714">
        <f>70*0.007</f>
        <v>0.49</v>
      </c>
    </row>
    <row r="6342" spans="1:20" s="2488" customFormat="1" ht="15.75" hidden="1" customHeight="1">
      <c r="A6342" s="2655"/>
      <c r="B6342" s="2654"/>
      <c r="C6342" s="2677"/>
      <c r="D6342" s="2654"/>
      <c r="E6342" s="2687"/>
      <c r="F6342" s="2680"/>
      <c r="G6342" s="2234"/>
      <c r="H6342" s="2234"/>
      <c r="I6342" s="2680"/>
      <c r="J6342" s="2235"/>
      <c r="K6342" s="2235"/>
      <c r="L6342" s="2235"/>
      <c r="M6342" s="2175">
        <v>0</v>
      </c>
      <c r="N6342" s="2237"/>
      <c r="O6342" s="2119"/>
      <c r="P6342" s="2689"/>
      <c r="Q6342" s="2690"/>
      <c r="R6342" s="2691"/>
      <c r="S6342" s="2238">
        <f>R6342*E6341</f>
        <v>0</v>
      </c>
      <c r="T6342" s="2692"/>
    </row>
    <row r="6343" spans="1:20" s="2488" customFormat="1" ht="12" hidden="1" customHeight="1">
      <c r="A6343" s="2655"/>
      <c r="B6343" s="2654"/>
      <c r="C6343" s="2677"/>
      <c r="D6343" s="2654"/>
      <c r="E6343" s="2687"/>
      <c r="F6343" s="2680"/>
      <c r="G6343" s="2234"/>
      <c r="H6343" s="2234"/>
      <c r="I6343" s="2680"/>
      <c r="J6343" s="2235"/>
      <c r="K6343" s="2235"/>
      <c r="L6343" s="2235"/>
      <c r="M6343" s="2175">
        <v>0</v>
      </c>
      <c r="N6343" s="2237"/>
      <c r="O6343" s="2119"/>
      <c r="P6343" s="2689"/>
      <c r="Q6343" s="2690"/>
      <c r="R6343" s="2691"/>
      <c r="S6343" s="2238">
        <f>R6343*E6341</f>
        <v>0</v>
      </c>
      <c r="T6343" s="2692"/>
    </row>
    <row r="6344" spans="1:20" s="2488" customFormat="1" ht="12" hidden="1" customHeight="1">
      <c r="A6344" s="2655"/>
      <c r="B6344" s="2654"/>
      <c r="C6344" s="2677"/>
      <c r="D6344" s="2654"/>
      <c r="E6344" s="2687"/>
      <c r="F6344" s="2680"/>
      <c r="G6344" s="2234"/>
      <c r="H6344" s="2234"/>
      <c r="I6344" s="2680"/>
      <c r="J6344" s="2235"/>
      <c r="K6344" s="2235"/>
      <c r="L6344" s="2235"/>
      <c r="M6344" s="2175">
        <v>0</v>
      </c>
      <c r="N6344" s="2237"/>
      <c r="O6344" s="2119"/>
      <c r="P6344" s="2689"/>
      <c r="Q6344" s="2690"/>
      <c r="R6344" s="2691"/>
      <c r="S6344" s="2238">
        <f>R6344*E6341</f>
        <v>0</v>
      </c>
      <c r="T6344" s="2692"/>
    </row>
    <row r="6345" spans="1:20" s="2488" customFormat="1" ht="12" hidden="1" customHeight="1">
      <c r="A6345" s="2655"/>
      <c r="B6345" s="2654"/>
      <c r="C6345" s="2677"/>
      <c r="D6345" s="2654"/>
      <c r="E6345" s="2687"/>
      <c r="F6345" s="2680"/>
      <c r="G6345" s="2234"/>
      <c r="H6345" s="2234"/>
      <c r="I6345" s="2680"/>
      <c r="J6345" s="2235"/>
      <c r="K6345" s="2235"/>
      <c r="L6345" s="2235"/>
      <c r="M6345" s="2175">
        <v>0</v>
      </c>
      <c r="N6345" s="2237"/>
      <c r="O6345" s="2119"/>
      <c r="P6345" s="2689"/>
      <c r="Q6345" s="2690"/>
      <c r="R6345" s="2691"/>
      <c r="S6345" s="2238">
        <f>R6345*E6341</f>
        <v>0</v>
      </c>
      <c r="T6345" s="2692"/>
    </row>
    <row r="6346" spans="1:20" s="2488" customFormat="1" ht="12" hidden="1" customHeight="1">
      <c r="A6346" s="2655"/>
      <c r="B6346" s="2654"/>
      <c r="C6346" s="2677"/>
      <c r="D6346" s="2654"/>
      <c r="E6346" s="2687"/>
      <c r="F6346" s="2680"/>
      <c r="G6346" s="2234"/>
      <c r="H6346" s="2234"/>
      <c r="I6346" s="2680"/>
      <c r="J6346" s="2235"/>
      <c r="K6346" s="2235"/>
      <c r="L6346" s="2235"/>
      <c r="M6346" s="2175">
        <v>0</v>
      </c>
      <c r="N6346" s="2237"/>
      <c r="O6346" s="2119"/>
      <c r="P6346" s="2689"/>
      <c r="Q6346" s="2690"/>
      <c r="R6346" s="2691"/>
      <c r="S6346" s="2238">
        <f>R6346*E6341</f>
        <v>0</v>
      </c>
      <c r="T6346" s="2692"/>
    </row>
    <row r="6347" spans="1:20" s="2488" customFormat="1" ht="12" hidden="1" customHeight="1">
      <c r="A6347" s="2655"/>
      <c r="B6347" s="2654"/>
      <c r="C6347" s="2677"/>
      <c r="D6347" s="2654"/>
      <c r="E6347" s="2687"/>
      <c r="F6347" s="2680"/>
      <c r="G6347" s="2234"/>
      <c r="H6347" s="2234"/>
      <c r="I6347" s="2680"/>
      <c r="J6347" s="2235"/>
      <c r="K6347" s="2235"/>
      <c r="L6347" s="2235"/>
      <c r="M6347" s="2175">
        <v>0</v>
      </c>
      <c r="N6347" s="2237"/>
      <c r="O6347" s="2119"/>
      <c r="P6347" s="2689"/>
      <c r="Q6347" s="2690"/>
      <c r="R6347" s="2691"/>
      <c r="S6347" s="2238">
        <f>R6347*E6341</f>
        <v>0</v>
      </c>
      <c r="T6347" s="2692"/>
    </row>
    <row r="6348" spans="1:20" s="2488" customFormat="1" ht="12" hidden="1" customHeight="1">
      <c r="A6348" s="2655"/>
      <c r="B6348" s="2654"/>
      <c r="C6348" s="2677"/>
      <c r="D6348" s="2654"/>
      <c r="E6348" s="2687"/>
      <c r="F6348" s="2680"/>
      <c r="G6348" s="2234"/>
      <c r="H6348" s="2234"/>
      <c r="I6348" s="2680"/>
      <c r="J6348" s="2235"/>
      <c r="K6348" s="2235"/>
      <c r="L6348" s="2235"/>
      <c r="M6348" s="2175">
        <v>0</v>
      </c>
      <c r="N6348" s="2237"/>
      <c r="O6348" s="2119"/>
      <c r="P6348" s="2689"/>
      <c r="Q6348" s="2690"/>
      <c r="R6348" s="2691"/>
      <c r="S6348" s="2238">
        <f>R6348*E6341</f>
        <v>0</v>
      </c>
      <c r="T6348" s="2692"/>
    </row>
    <row r="6349" spans="1:20" s="2488" customFormat="1" ht="12" hidden="1" customHeight="1">
      <c r="A6349" s="2655"/>
      <c r="B6349" s="2654"/>
      <c r="C6349" s="2677"/>
      <c r="D6349" s="2654"/>
      <c r="E6349" s="2687"/>
      <c r="F6349" s="2680"/>
      <c r="G6349" s="2173"/>
      <c r="H6349" s="2173"/>
      <c r="I6349" s="2680"/>
      <c r="J6349" s="2235"/>
      <c r="K6349" s="2235"/>
      <c r="L6349" s="2235"/>
      <c r="M6349" s="2175">
        <v>0</v>
      </c>
      <c r="N6349" s="2237"/>
      <c r="O6349" s="2119"/>
      <c r="P6349" s="2689"/>
      <c r="Q6349" s="2690"/>
      <c r="R6349" s="2691"/>
      <c r="S6349" s="2239">
        <f>R6349*E6341</f>
        <v>0</v>
      </c>
      <c r="T6349" s="2692"/>
    </row>
    <row r="6350" spans="1:20" s="2488" customFormat="1" ht="27.75" customHeight="1">
      <c r="A6350" s="2655">
        <f>A6341+1</f>
        <v>26</v>
      </c>
      <c r="B6350" s="2654" t="s">
        <v>439</v>
      </c>
      <c r="C6350" s="2696" t="s">
        <v>2855</v>
      </c>
      <c r="D6350" s="2654" t="s">
        <v>2935</v>
      </c>
      <c r="E6350" s="2687">
        <v>70</v>
      </c>
      <c r="F6350" s="2680">
        <v>0.41</v>
      </c>
      <c r="G6350" s="2234">
        <v>28.7</v>
      </c>
      <c r="H6350" s="2234">
        <v>0.59497371461582904</v>
      </c>
      <c r="I6350" s="2680">
        <v>0</v>
      </c>
      <c r="J6350" s="2234">
        <v>0</v>
      </c>
      <c r="K6350" s="2234">
        <v>0</v>
      </c>
      <c r="L6350" s="2234">
        <v>1.4699667779999999</v>
      </c>
      <c r="M6350" s="2175">
        <v>2.6714695269628308</v>
      </c>
      <c r="N6350" s="2478">
        <v>187.00286688739817</v>
      </c>
      <c r="O6350" s="2200">
        <f>E6350*L6350</f>
        <v>102.89767445999999</v>
      </c>
      <c r="P6350" s="2686" t="s">
        <v>2954</v>
      </c>
      <c r="Q6350" s="2705" t="s">
        <v>2935</v>
      </c>
      <c r="R6350" s="2698">
        <v>1</v>
      </c>
      <c r="S6350" s="2116">
        <f>R6350*E6350</f>
        <v>70</v>
      </c>
      <c r="T6350" s="2714">
        <f>180*0.007</f>
        <v>1.26</v>
      </c>
    </row>
    <row r="6351" spans="1:20" s="2488" customFormat="1" ht="15.75" hidden="1" customHeight="1">
      <c r="A6351" s="2655"/>
      <c r="B6351" s="2654"/>
      <c r="C6351" s="2677"/>
      <c r="D6351" s="2654"/>
      <c r="E6351" s="2687"/>
      <c r="F6351" s="2680"/>
      <c r="G6351" s="2234"/>
      <c r="H6351" s="2234"/>
      <c r="I6351" s="2680"/>
      <c r="J6351" s="2235"/>
      <c r="K6351" s="2235"/>
      <c r="L6351" s="2235"/>
      <c r="M6351" s="2175">
        <v>0</v>
      </c>
      <c r="N6351" s="2237"/>
      <c r="O6351" s="2119"/>
      <c r="P6351" s="2689"/>
      <c r="Q6351" s="2690"/>
      <c r="R6351" s="2691"/>
      <c r="S6351" s="2238">
        <f>R6351*E6350</f>
        <v>0</v>
      </c>
      <c r="T6351" s="2692"/>
    </row>
    <row r="6352" spans="1:20" s="2488" customFormat="1" ht="12" hidden="1" customHeight="1">
      <c r="A6352" s="2655"/>
      <c r="B6352" s="2654"/>
      <c r="C6352" s="2677"/>
      <c r="D6352" s="2654"/>
      <c r="E6352" s="2687"/>
      <c r="F6352" s="2680"/>
      <c r="G6352" s="2234"/>
      <c r="H6352" s="2234"/>
      <c r="I6352" s="2680"/>
      <c r="J6352" s="2235"/>
      <c r="K6352" s="2235"/>
      <c r="L6352" s="2235"/>
      <c r="M6352" s="2175">
        <v>0</v>
      </c>
      <c r="N6352" s="2237"/>
      <c r="O6352" s="2119"/>
      <c r="P6352" s="2689"/>
      <c r="Q6352" s="2690"/>
      <c r="R6352" s="2691"/>
      <c r="S6352" s="2238">
        <f>R6352*E6350</f>
        <v>0</v>
      </c>
      <c r="T6352" s="2692"/>
    </row>
    <row r="6353" spans="1:20" s="2488" customFormat="1" ht="12" hidden="1" customHeight="1">
      <c r="A6353" s="2655"/>
      <c r="B6353" s="2654"/>
      <c r="C6353" s="2677"/>
      <c r="D6353" s="2654"/>
      <c r="E6353" s="2687"/>
      <c r="F6353" s="2680"/>
      <c r="G6353" s="2234"/>
      <c r="H6353" s="2234"/>
      <c r="I6353" s="2680"/>
      <c r="J6353" s="2235"/>
      <c r="K6353" s="2235"/>
      <c r="L6353" s="2235"/>
      <c r="M6353" s="2175">
        <v>0</v>
      </c>
      <c r="N6353" s="2237"/>
      <c r="O6353" s="2119"/>
      <c r="P6353" s="2689"/>
      <c r="Q6353" s="2690"/>
      <c r="R6353" s="2691"/>
      <c r="S6353" s="2238">
        <f>R6353*E6350</f>
        <v>0</v>
      </c>
      <c r="T6353" s="2692"/>
    </row>
    <row r="6354" spans="1:20" s="2488" customFormat="1" ht="12" hidden="1" customHeight="1">
      <c r="A6354" s="2655"/>
      <c r="B6354" s="2654"/>
      <c r="C6354" s="2677"/>
      <c r="D6354" s="2654"/>
      <c r="E6354" s="2687"/>
      <c r="F6354" s="2680"/>
      <c r="G6354" s="2234"/>
      <c r="H6354" s="2234"/>
      <c r="I6354" s="2680"/>
      <c r="J6354" s="2235"/>
      <c r="K6354" s="2235"/>
      <c r="L6354" s="2235"/>
      <c r="M6354" s="2175">
        <v>0</v>
      </c>
      <c r="N6354" s="2237"/>
      <c r="O6354" s="2119"/>
      <c r="P6354" s="2689"/>
      <c r="Q6354" s="2690"/>
      <c r="R6354" s="2691"/>
      <c r="S6354" s="2238">
        <f>R6354*E6350</f>
        <v>0</v>
      </c>
      <c r="T6354" s="2692"/>
    </row>
    <row r="6355" spans="1:20" s="2488" customFormat="1" ht="12" hidden="1" customHeight="1">
      <c r="A6355" s="2655"/>
      <c r="B6355" s="2654"/>
      <c r="C6355" s="2677"/>
      <c r="D6355" s="2654"/>
      <c r="E6355" s="2687"/>
      <c r="F6355" s="2680"/>
      <c r="G6355" s="2234"/>
      <c r="H6355" s="2234"/>
      <c r="I6355" s="2680"/>
      <c r="J6355" s="2235"/>
      <c r="K6355" s="2235"/>
      <c r="L6355" s="2235"/>
      <c r="M6355" s="2175">
        <v>0</v>
      </c>
      <c r="N6355" s="2237"/>
      <c r="O6355" s="2119"/>
      <c r="P6355" s="2689"/>
      <c r="Q6355" s="2690"/>
      <c r="R6355" s="2691"/>
      <c r="S6355" s="2238">
        <f>R6355*E6350</f>
        <v>0</v>
      </c>
      <c r="T6355" s="2692"/>
    </row>
    <row r="6356" spans="1:20" s="2488" customFormat="1" ht="12" hidden="1" customHeight="1">
      <c r="A6356" s="2655"/>
      <c r="B6356" s="2654"/>
      <c r="C6356" s="2677"/>
      <c r="D6356" s="2654"/>
      <c r="E6356" s="2687"/>
      <c r="F6356" s="2680"/>
      <c r="G6356" s="2234"/>
      <c r="H6356" s="2234"/>
      <c r="I6356" s="2680"/>
      <c r="J6356" s="2235"/>
      <c r="K6356" s="2235"/>
      <c r="L6356" s="2235"/>
      <c r="M6356" s="2175">
        <v>0</v>
      </c>
      <c r="N6356" s="2237"/>
      <c r="O6356" s="2119"/>
      <c r="P6356" s="2689"/>
      <c r="Q6356" s="2690"/>
      <c r="R6356" s="2691"/>
      <c r="S6356" s="2238">
        <f>R6356*E6350</f>
        <v>0</v>
      </c>
      <c r="T6356" s="2692"/>
    </row>
    <row r="6357" spans="1:20" s="2488" customFormat="1" ht="12" hidden="1" customHeight="1">
      <c r="A6357" s="2655"/>
      <c r="B6357" s="2654"/>
      <c r="C6357" s="2677"/>
      <c r="D6357" s="2654"/>
      <c r="E6357" s="2687"/>
      <c r="F6357" s="2680"/>
      <c r="G6357" s="2234"/>
      <c r="H6357" s="2234"/>
      <c r="I6357" s="2680"/>
      <c r="J6357" s="2235"/>
      <c r="K6357" s="2235"/>
      <c r="L6357" s="2235"/>
      <c r="M6357" s="2175">
        <v>0</v>
      </c>
      <c r="N6357" s="2237"/>
      <c r="O6357" s="2119"/>
      <c r="P6357" s="2689"/>
      <c r="Q6357" s="2690"/>
      <c r="R6357" s="2691"/>
      <c r="S6357" s="2238">
        <f>R6357*E6350</f>
        <v>0</v>
      </c>
      <c r="T6357" s="2692"/>
    </row>
    <row r="6358" spans="1:20" s="2488" customFormat="1" ht="12" hidden="1" customHeight="1">
      <c r="A6358" s="2655"/>
      <c r="B6358" s="2654"/>
      <c r="C6358" s="2677"/>
      <c r="D6358" s="2654"/>
      <c r="E6358" s="2687"/>
      <c r="F6358" s="2680"/>
      <c r="G6358" s="2173"/>
      <c r="H6358" s="2173"/>
      <c r="I6358" s="2680"/>
      <c r="J6358" s="2235"/>
      <c r="K6358" s="2235"/>
      <c r="L6358" s="2235"/>
      <c r="M6358" s="2175">
        <v>0</v>
      </c>
      <c r="N6358" s="2237"/>
      <c r="O6358" s="2119"/>
      <c r="P6358" s="2689"/>
      <c r="Q6358" s="2690"/>
      <c r="R6358" s="2691"/>
      <c r="S6358" s="2239">
        <f>R6358*E6350</f>
        <v>0</v>
      </c>
      <c r="T6358" s="2692"/>
    </row>
    <row r="6359" spans="1:20" s="2488" customFormat="1" ht="29.25" customHeight="1">
      <c r="A6359" s="2655">
        <f>A6350+1</f>
        <v>27</v>
      </c>
      <c r="B6359" s="2654" t="s">
        <v>439</v>
      </c>
      <c r="C6359" s="2696" t="s">
        <v>2856</v>
      </c>
      <c r="D6359" s="2654" t="s">
        <v>2935</v>
      </c>
      <c r="E6359" s="2687">
        <v>85</v>
      </c>
      <c r="F6359" s="2680">
        <v>0.41</v>
      </c>
      <c r="G6359" s="2234">
        <v>34.85</v>
      </c>
      <c r="H6359" s="2234">
        <v>0.59497371461582904</v>
      </c>
      <c r="I6359" s="2680">
        <v>0</v>
      </c>
      <c r="J6359" s="2234">
        <v>0</v>
      </c>
      <c r="K6359" s="2234">
        <v>0</v>
      </c>
      <c r="L6359" s="2234">
        <v>2.5479424152000001</v>
      </c>
      <c r="M6359" s="2175">
        <v>4.0660758489784783</v>
      </c>
      <c r="N6359" s="2478">
        <v>345.61644716317068</v>
      </c>
      <c r="O6359" s="2200">
        <f>E6359*L6359</f>
        <v>216.57510529200002</v>
      </c>
      <c r="P6359" s="2686" t="s">
        <v>2954</v>
      </c>
      <c r="Q6359" s="2705" t="s">
        <v>2935</v>
      </c>
      <c r="R6359" s="2698">
        <v>1</v>
      </c>
      <c r="S6359" s="2116">
        <f>R6359*E6359</f>
        <v>85</v>
      </c>
      <c r="T6359" s="2714">
        <f>312*0.007</f>
        <v>2.1840000000000002</v>
      </c>
    </row>
    <row r="6360" spans="1:20" s="2488" customFormat="1" ht="15.75" hidden="1" customHeight="1">
      <c r="A6360" s="2655"/>
      <c r="B6360" s="2654"/>
      <c r="C6360" s="2677"/>
      <c r="D6360" s="2654"/>
      <c r="E6360" s="2687"/>
      <c r="F6360" s="2680"/>
      <c r="G6360" s="2234"/>
      <c r="H6360" s="2234"/>
      <c r="I6360" s="2680"/>
      <c r="J6360" s="2235"/>
      <c r="K6360" s="2235"/>
      <c r="L6360" s="2235"/>
      <c r="M6360" s="2175">
        <v>0</v>
      </c>
      <c r="N6360" s="2237"/>
      <c r="O6360" s="2119"/>
      <c r="P6360" s="2689"/>
      <c r="Q6360" s="2690"/>
      <c r="R6360" s="2691"/>
      <c r="S6360" s="2238">
        <f>R6360*E6359</f>
        <v>0</v>
      </c>
      <c r="T6360" s="2692"/>
    </row>
    <row r="6361" spans="1:20" s="2488" customFormat="1" ht="12" hidden="1" customHeight="1">
      <c r="A6361" s="2655"/>
      <c r="B6361" s="2654"/>
      <c r="C6361" s="2677"/>
      <c r="D6361" s="2654"/>
      <c r="E6361" s="2687"/>
      <c r="F6361" s="2680"/>
      <c r="G6361" s="2234"/>
      <c r="H6361" s="2234"/>
      <c r="I6361" s="2680"/>
      <c r="J6361" s="2235"/>
      <c r="K6361" s="2235"/>
      <c r="L6361" s="2235"/>
      <c r="M6361" s="2175">
        <v>0</v>
      </c>
      <c r="N6361" s="2237"/>
      <c r="O6361" s="2119"/>
      <c r="P6361" s="2689"/>
      <c r="Q6361" s="2690"/>
      <c r="R6361" s="2691"/>
      <c r="S6361" s="2238">
        <f>R6361*E6359</f>
        <v>0</v>
      </c>
      <c r="T6361" s="2692"/>
    </row>
    <row r="6362" spans="1:20" s="2488" customFormat="1" ht="12" hidden="1" customHeight="1">
      <c r="A6362" s="2655"/>
      <c r="B6362" s="2654"/>
      <c r="C6362" s="2677"/>
      <c r="D6362" s="2654"/>
      <c r="E6362" s="2687"/>
      <c r="F6362" s="2680"/>
      <c r="G6362" s="2234"/>
      <c r="H6362" s="2234"/>
      <c r="I6362" s="2680"/>
      <c r="J6362" s="2235"/>
      <c r="K6362" s="2235"/>
      <c r="L6362" s="2235"/>
      <c r="M6362" s="2175">
        <v>0</v>
      </c>
      <c r="N6362" s="2237"/>
      <c r="O6362" s="2119"/>
      <c r="P6362" s="2689"/>
      <c r="Q6362" s="2690"/>
      <c r="R6362" s="2691"/>
      <c r="S6362" s="2238">
        <f>R6362*E6359</f>
        <v>0</v>
      </c>
      <c r="T6362" s="2692"/>
    </row>
    <row r="6363" spans="1:20" s="2488" customFormat="1" ht="12" hidden="1" customHeight="1">
      <c r="A6363" s="2655"/>
      <c r="B6363" s="2654"/>
      <c r="C6363" s="2677"/>
      <c r="D6363" s="2654"/>
      <c r="E6363" s="2687"/>
      <c r="F6363" s="2680"/>
      <c r="G6363" s="2234"/>
      <c r="H6363" s="2234"/>
      <c r="I6363" s="2680"/>
      <c r="J6363" s="2235"/>
      <c r="K6363" s="2235"/>
      <c r="L6363" s="2235"/>
      <c r="M6363" s="2175">
        <v>0</v>
      </c>
      <c r="N6363" s="2237"/>
      <c r="O6363" s="2119"/>
      <c r="P6363" s="2689"/>
      <c r="Q6363" s="2690"/>
      <c r="R6363" s="2691"/>
      <c r="S6363" s="2238">
        <f>R6363*E6359</f>
        <v>0</v>
      </c>
      <c r="T6363" s="2692"/>
    </row>
    <row r="6364" spans="1:20" s="2488" customFormat="1" ht="12" hidden="1" customHeight="1">
      <c r="A6364" s="2655"/>
      <c r="B6364" s="2654"/>
      <c r="C6364" s="2677"/>
      <c r="D6364" s="2654"/>
      <c r="E6364" s="2687"/>
      <c r="F6364" s="2680"/>
      <c r="G6364" s="2234"/>
      <c r="H6364" s="2234"/>
      <c r="I6364" s="2680"/>
      <c r="J6364" s="2235"/>
      <c r="K6364" s="2235"/>
      <c r="L6364" s="2235"/>
      <c r="M6364" s="2175">
        <v>0</v>
      </c>
      <c r="N6364" s="2237"/>
      <c r="O6364" s="2119"/>
      <c r="P6364" s="2689"/>
      <c r="Q6364" s="2690"/>
      <c r="R6364" s="2691"/>
      <c r="S6364" s="2238">
        <f>R6364*E6359</f>
        <v>0</v>
      </c>
      <c r="T6364" s="2692"/>
    </row>
    <row r="6365" spans="1:20" s="2488" customFormat="1" ht="12" hidden="1" customHeight="1">
      <c r="A6365" s="2655"/>
      <c r="B6365" s="2654"/>
      <c r="C6365" s="2677"/>
      <c r="D6365" s="2654"/>
      <c r="E6365" s="2687"/>
      <c r="F6365" s="2680"/>
      <c r="G6365" s="2234"/>
      <c r="H6365" s="2234"/>
      <c r="I6365" s="2680"/>
      <c r="J6365" s="2235"/>
      <c r="K6365" s="2235"/>
      <c r="L6365" s="2235"/>
      <c r="M6365" s="2175">
        <v>0</v>
      </c>
      <c r="N6365" s="2237"/>
      <c r="O6365" s="2119"/>
      <c r="P6365" s="2689"/>
      <c r="Q6365" s="2690"/>
      <c r="R6365" s="2691"/>
      <c r="S6365" s="2238">
        <f>R6365*E6359</f>
        <v>0</v>
      </c>
      <c r="T6365" s="2692"/>
    </row>
    <row r="6366" spans="1:20" s="2488" customFormat="1" ht="12" hidden="1" customHeight="1">
      <c r="A6366" s="2655"/>
      <c r="B6366" s="2654"/>
      <c r="C6366" s="2677"/>
      <c r="D6366" s="2654"/>
      <c r="E6366" s="2687"/>
      <c r="F6366" s="2680"/>
      <c r="G6366" s="2234"/>
      <c r="H6366" s="2234"/>
      <c r="I6366" s="2680"/>
      <c r="J6366" s="2235"/>
      <c r="K6366" s="2235"/>
      <c r="L6366" s="2235"/>
      <c r="M6366" s="2175">
        <v>0</v>
      </c>
      <c r="N6366" s="2237"/>
      <c r="O6366" s="2119"/>
      <c r="P6366" s="2689"/>
      <c r="Q6366" s="2690"/>
      <c r="R6366" s="2691"/>
      <c r="S6366" s="2238">
        <f>R6366*E6359</f>
        <v>0</v>
      </c>
      <c r="T6366" s="2692"/>
    </row>
    <row r="6367" spans="1:20" s="2488" customFormat="1" ht="12" hidden="1" customHeight="1">
      <c r="A6367" s="2655"/>
      <c r="B6367" s="2654"/>
      <c r="C6367" s="2677"/>
      <c r="D6367" s="2654"/>
      <c r="E6367" s="2687"/>
      <c r="F6367" s="2680"/>
      <c r="G6367" s="2173"/>
      <c r="H6367" s="2173"/>
      <c r="I6367" s="2680"/>
      <c r="J6367" s="2235"/>
      <c r="K6367" s="2235"/>
      <c r="L6367" s="2235"/>
      <c r="M6367" s="2175">
        <v>0</v>
      </c>
      <c r="N6367" s="2237"/>
      <c r="O6367" s="2119"/>
      <c r="P6367" s="2689"/>
      <c r="Q6367" s="2690"/>
      <c r="R6367" s="2691"/>
      <c r="S6367" s="2239">
        <f>R6367*E6359</f>
        <v>0</v>
      </c>
      <c r="T6367" s="2692"/>
    </row>
    <row r="6368" spans="1:20" s="2488" customFormat="1" ht="29.25" customHeight="1">
      <c r="A6368" s="2655">
        <f>A6359+1</f>
        <v>28</v>
      </c>
      <c r="B6368" s="2654" t="s">
        <v>439</v>
      </c>
      <c r="C6368" s="2696" t="s">
        <v>2676</v>
      </c>
      <c r="D6368" s="2654" t="s">
        <v>2935</v>
      </c>
      <c r="E6368" s="2687">
        <v>15</v>
      </c>
      <c r="F6368" s="2680">
        <v>0.41</v>
      </c>
      <c r="G6368" s="2234">
        <v>6.1499999999999995</v>
      </c>
      <c r="H6368" s="2234">
        <v>0.59497371461582904</v>
      </c>
      <c r="I6368" s="2680">
        <v>0</v>
      </c>
      <c r="J6368" s="2234">
        <v>0</v>
      </c>
      <c r="K6368" s="2234">
        <v>0</v>
      </c>
      <c r="L6368" s="2234">
        <v>1.9762886681999996</v>
      </c>
      <c r="M6368" s="2175">
        <v>3.326511890333816</v>
      </c>
      <c r="N6368" s="2478">
        <v>49.897678355007237</v>
      </c>
      <c r="O6368" s="2200">
        <f>E6368*L6368</f>
        <v>29.644330022999995</v>
      </c>
      <c r="P6368" s="2686" t="s">
        <v>2954</v>
      </c>
      <c r="Q6368" s="2705" t="s">
        <v>2935</v>
      </c>
      <c r="R6368" s="2698">
        <v>1</v>
      </c>
      <c r="S6368" s="2116">
        <f>R6368*E6368</f>
        <v>15</v>
      </c>
      <c r="T6368" s="2714">
        <f>242*0.007</f>
        <v>1.694</v>
      </c>
    </row>
    <row r="6369" spans="1:20" s="2488" customFormat="1" ht="15.75" hidden="1" customHeight="1">
      <c r="A6369" s="2655"/>
      <c r="B6369" s="2654"/>
      <c r="C6369" s="2677"/>
      <c r="D6369" s="2654"/>
      <c r="E6369" s="2687"/>
      <c r="F6369" s="2680"/>
      <c r="G6369" s="2234"/>
      <c r="H6369" s="2234"/>
      <c r="I6369" s="2680"/>
      <c r="J6369" s="2235"/>
      <c r="K6369" s="2235"/>
      <c r="L6369" s="2235"/>
      <c r="M6369" s="2175">
        <v>0</v>
      </c>
      <c r="N6369" s="2237"/>
      <c r="O6369" s="2119"/>
      <c r="P6369" s="2689"/>
      <c r="Q6369" s="2690"/>
      <c r="R6369" s="2691"/>
      <c r="S6369" s="2238">
        <f>R6369*E6368</f>
        <v>0</v>
      </c>
      <c r="T6369" s="2692"/>
    </row>
    <row r="6370" spans="1:20" s="2488" customFormat="1" ht="12" hidden="1" customHeight="1">
      <c r="A6370" s="2655"/>
      <c r="B6370" s="2654"/>
      <c r="C6370" s="2677"/>
      <c r="D6370" s="2654"/>
      <c r="E6370" s="2687"/>
      <c r="F6370" s="2680"/>
      <c r="G6370" s="2234"/>
      <c r="H6370" s="2234"/>
      <c r="I6370" s="2680"/>
      <c r="J6370" s="2235"/>
      <c r="K6370" s="2235"/>
      <c r="L6370" s="2235"/>
      <c r="M6370" s="2175">
        <v>0</v>
      </c>
      <c r="N6370" s="2237"/>
      <c r="O6370" s="2119"/>
      <c r="P6370" s="2689"/>
      <c r="Q6370" s="2690"/>
      <c r="R6370" s="2691"/>
      <c r="S6370" s="2238">
        <f>R6370*E6368</f>
        <v>0</v>
      </c>
      <c r="T6370" s="2692"/>
    </row>
    <row r="6371" spans="1:20" s="2488" customFormat="1" ht="12" hidden="1" customHeight="1">
      <c r="A6371" s="2655"/>
      <c r="B6371" s="2654"/>
      <c r="C6371" s="2677"/>
      <c r="D6371" s="2654"/>
      <c r="E6371" s="2687"/>
      <c r="F6371" s="2680"/>
      <c r="G6371" s="2234"/>
      <c r="H6371" s="2234"/>
      <c r="I6371" s="2680"/>
      <c r="J6371" s="2235"/>
      <c r="K6371" s="2235"/>
      <c r="L6371" s="2235"/>
      <c r="M6371" s="2175">
        <v>0</v>
      </c>
      <c r="N6371" s="2237"/>
      <c r="O6371" s="2119"/>
      <c r="P6371" s="2689"/>
      <c r="Q6371" s="2690"/>
      <c r="R6371" s="2691"/>
      <c r="S6371" s="2238">
        <f>R6371*E6368</f>
        <v>0</v>
      </c>
      <c r="T6371" s="2692"/>
    </row>
    <row r="6372" spans="1:20" s="2488" customFormat="1" ht="12" hidden="1" customHeight="1">
      <c r="A6372" s="2655"/>
      <c r="B6372" s="2654"/>
      <c r="C6372" s="2677"/>
      <c r="D6372" s="2654"/>
      <c r="E6372" s="2687"/>
      <c r="F6372" s="2680"/>
      <c r="G6372" s="2234"/>
      <c r="H6372" s="2234"/>
      <c r="I6372" s="2680"/>
      <c r="J6372" s="2235"/>
      <c r="K6372" s="2235"/>
      <c r="L6372" s="2235"/>
      <c r="M6372" s="2175">
        <v>0</v>
      </c>
      <c r="N6372" s="2237"/>
      <c r="O6372" s="2119"/>
      <c r="P6372" s="2689"/>
      <c r="Q6372" s="2690"/>
      <c r="R6372" s="2691"/>
      <c r="S6372" s="2238">
        <f>R6372*E6368</f>
        <v>0</v>
      </c>
      <c r="T6372" s="2692"/>
    </row>
    <row r="6373" spans="1:20" s="2488" customFormat="1" ht="12" hidden="1" customHeight="1">
      <c r="A6373" s="2655"/>
      <c r="B6373" s="2654"/>
      <c r="C6373" s="2677"/>
      <c r="D6373" s="2654"/>
      <c r="E6373" s="2687"/>
      <c r="F6373" s="2680"/>
      <c r="G6373" s="2234"/>
      <c r="H6373" s="2234"/>
      <c r="I6373" s="2680"/>
      <c r="J6373" s="2235"/>
      <c r="K6373" s="2235"/>
      <c r="L6373" s="2235"/>
      <c r="M6373" s="2175">
        <v>0</v>
      </c>
      <c r="N6373" s="2237"/>
      <c r="O6373" s="2119"/>
      <c r="P6373" s="2689"/>
      <c r="Q6373" s="2690"/>
      <c r="R6373" s="2691"/>
      <c r="S6373" s="2238">
        <f>R6373*E6368</f>
        <v>0</v>
      </c>
      <c r="T6373" s="2692"/>
    </row>
    <row r="6374" spans="1:20" s="2488" customFormat="1" ht="12" hidden="1" customHeight="1">
      <c r="A6374" s="2655"/>
      <c r="B6374" s="2654"/>
      <c r="C6374" s="2677"/>
      <c r="D6374" s="2654"/>
      <c r="E6374" s="2687"/>
      <c r="F6374" s="2680"/>
      <c r="G6374" s="2234"/>
      <c r="H6374" s="2234"/>
      <c r="I6374" s="2680"/>
      <c r="J6374" s="2235"/>
      <c r="K6374" s="2235"/>
      <c r="L6374" s="2235"/>
      <c r="M6374" s="2175">
        <v>0</v>
      </c>
      <c r="N6374" s="2237"/>
      <c r="O6374" s="2119"/>
      <c r="P6374" s="2689"/>
      <c r="Q6374" s="2690"/>
      <c r="R6374" s="2691"/>
      <c r="S6374" s="2238">
        <f>R6374*E6368</f>
        <v>0</v>
      </c>
      <c r="T6374" s="2692"/>
    </row>
    <row r="6375" spans="1:20" s="2488" customFormat="1" ht="12" hidden="1" customHeight="1">
      <c r="A6375" s="2655"/>
      <c r="B6375" s="2654"/>
      <c r="C6375" s="2677"/>
      <c r="D6375" s="2654"/>
      <c r="E6375" s="2687"/>
      <c r="F6375" s="2680"/>
      <c r="G6375" s="2234"/>
      <c r="H6375" s="2234"/>
      <c r="I6375" s="2680"/>
      <c r="J6375" s="2235"/>
      <c r="K6375" s="2235"/>
      <c r="L6375" s="2235"/>
      <c r="M6375" s="2175">
        <v>0</v>
      </c>
      <c r="N6375" s="2237"/>
      <c r="O6375" s="2119"/>
      <c r="P6375" s="2689"/>
      <c r="Q6375" s="2690"/>
      <c r="R6375" s="2691"/>
      <c r="S6375" s="2238">
        <f>R6375*E6368</f>
        <v>0</v>
      </c>
      <c r="T6375" s="2692"/>
    </row>
    <row r="6376" spans="1:20" s="2488" customFormat="1" ht="12" hidden="1" customHeight="1">
      <c r="A6376" s="2655"/>
      <c r="B6376" s="2654"/>
      <c r="C6376" s="2677"/>
      <c r="D6376" s="2654"/>
      <c r="E6376" s="2687"/>
      <c r="F6376" s="2680"/>
      <c r="G6376" s="2173"/>
      <c r="H6376" s="2173"/>
      <c r="I6376" s="2680"/>
      <c r="J6376" s="2235"/>
      <c r="K6376" s="2235"/>
      <c r="L6376" s="2235"/>
      <c r="M6376" s="2175">
        <v>0</v>
      </c>
      <c r="N6376" s="2237"/>
      <c r="O6376" s="2119"/>
      <c r="P6376" s="2689"/>
      <c r="Q6376" s="2690"/>
      <c r="R6376" s="2691"/>
      <c r="S6376" s="2239">
        <f>R6376*E6368</f>
        <v>0</v>
      </c>
      <c r="T6376" s="2692"/>
    </row>
    <row r="6377" spans="1:20" s="2488" customFormat="1" ht="27.75" customHeight="1">
      <c r="A6377" s="2655">
        <f>A6368+1</f>
        <v>29</v>
      </c>
      <c r="B6377" s="2654" t="s">
        <v>442</v>
      </c>
      <c r="C6377" s="2696" t="s">
        <v>2677</v>
      </c>
      <c r="D6377" s="2654" t="s">
        <v>2935</v>
      </c>
      <c r="E6377" s="2687">
        <v>10</v>
      </c>
      <c r="F6377" s="2680">
        <v>0.44</v>
      </c>
      <c r="G6377" s="2234">
        <v>4.4000000000000004</v>
      </c>
      <c r="H6377" s="2234">
        <v>0.63850837666088966</v>
      </c>
      <c r="I6377" s="2680">
        <v>0</v>
      </c>
      <c r="J6377" s="2234">
        <v>0</v>
      </c>
      <c r="K6377" s="2234">
        <v>0</v>
      </c>
      <c r="L6377" s="2234">
        <v>1.1923063865999999</v>
      </c>
      <c r="M6377" s="2175">
        <v>2.3685747202183771</v>
      </c>
      <c r="N6377" s="2478">
        <v>23.685747202183769</v>
      </c>
      <c r="O6377" s="2200">
        <f>E6377*L6377</f>
        <v>11.923063866</v>
      </c>
      <c r="P6377" s="2686" t="s">
        <v>2954</v>
      </c>
      <c r="Q6377" s="2705" t="s">
        <v>2935</v>
      </c>
      <c r="R6377" s="2698">
        <v>1</v>
      </c>
      <c r="S6377" s="2116">
        <f>R6377*E6377</f>
        <v>10</v>
      </c>
      <c r="T6377" s="2714">
        <f>146*0.007</f>
        <v>1.022</v>
      </c>
    </row>
    <row r="6378" spans="1:20" s="2488" customFormat="1" ht="15.75" hidden="1" customHeight="1">
      <c r="A6378" s="2655"/>
      <c r="B6378" s="2654"/>
      <c r="C6378" s="2677"/>
      <c r="D6378" s="2654"/>
      <c r="E6378" s="2687"/>
      <c r="F6378" s="2680"/>
      <c r="G6378" s="2234"/>
      <c r="H6378" s="2234"/>
      <c r="I6378" s="2680"/>
      <c r="J6378" s="2235"/>
      <c r="K6378" s="2235"/>
      <c r="L6378" s="2235"/>
      <c r="M6378" s="2175">
        <v>0</v>
      </c>
      <c r="N6378" s="2237"/>
      <c r="O6378" s="2119"/>
      <c r="P6378" s="2689"/>
      <c r="Q6378" s="2690"/>
      <c r="R6378" s="2691"/>
      <c r="S6378" s="2238">
        <f>R6378*E6377</f>
        <v>0</v>
      </c>
      <c r="T6378" s="2692"/>
    </row>
    <row r="6379" spans="1:20" s="2488" customFormat="1" ht="12" hidden="1" customHeight="1">
      <c r="A6379" s="2655"/>
      <c r="B6379" s="2654"/>
      <c r="C6379" s="2677"/>
      <c r="D6379" s="2654"/>
      <c r="E6379" s="2687"/>
      <c r="F6379" s="2680"/>
      <c r="G6379" s="2234"/>
      <c r="H6379" s="2234"/>
      <c r="I6379" s="2680"/>
      <c r="J6379" s="2235"/>
      <c r="K6379" s="2235"/>
      <c r="L6379" s="2235"/>
      <c r="M6379" s="2175">
        <v>0</v>
      </c>
      <c r="N6379" s="2237"/>
      <c r="O6379" s="2119"/>
      <c r="P6379" s="2689"/>
      <c r="Q6379" s="2690"/>
      <c r="R6379" s="2691"/>
      <c r="S6379" s="2238">
        <f>R6379*E6377</f>
        <v>0</v>
      </c>
      <c r="T6379" s="2692"/>
    </row>
    <row r="6380" spans="1:20" s="2488" customFormat="1" ht="12" hidden="1" customHeight="1">
      <c r="A6380" s="2655"/>
      <c r="B6380" s="2654"/>
      <c r="C6380" s="2677"/>
      <c r="D6380" s="2654"/>
      <c r="E6380" s="2687"/>
      <c r="F6380" s="2680"/>
      <c r="G6380" s="2234"/>
      <c r="H6380" s="2234"/>
      <c r="I6380" s="2680"/>
      <c r="J6380" s="2235"/>
      <c r="K6380" s="2235"/>
      <c r="L6380" s="2235"/>
      <c r="M6380" s="2175">
        <v>0</v>
      </c>
      <c r="N6380" s="2237"/>
      <c r="O6380" s="2119"/>
      <c r="P6380" s="2689"/>
      <c r="Q6380" s="2690"/>
      <c r="R6380" s="2691"/>
      <c r="S6380" s="2238">
        <f>R6380*E6377</f>
        <v>0</v>
      </c>
      <c r="T6380" s="2692"/>
    </row>
    <row r="6381" spans="1:20" s="2488" customFormat="1" ht="12" hidden="1" customHeight="1">
      <c r="A6381" s="2655"/>
      <c r="B6381" s="2654"/>
      <c r="C6381" s="2677"/>
      <c r="D6381" s="2654"/>
      <c r="E6381" s="2687"/>
      <c r="F6381" s="2680"/>
      <c r="G6381" s="2234"/>
      <c r="H6381" s="2234"/>
      <c r="I6381" s="2680"/>
      <c r="J6381" s="2235"/>
      <c r="K6381" s="2235"/>
      <c r="L6381" s="2235"/>
      <c r="M6381" s="2175">
        <v>0</v>
      </c>
      <c r="N6381" s="2237"/>
      <c r="O6381" s="2119"/>
      <c r="P6381" s="2689"/>
      <c r="Q6381" s="2690"/>
      <c r="R6381" s="2691"/>
      <c r="S6381" s="2238">
        <f>R6381*E6377</f>
        <v>0</v>
      </c>
      <c r="T6381" s="2692"/>
    </row>
    <row r="6382" spans="1:20" s="2488" customFormat="1" ht="12" hidden="1" customHeight="1">
      <c r="A6382" s="2655"/>
      <c r="B6382" s="2654"/>
      <c r="C6382" s="2677"/>
      <c r="D6382" s="2654"/>
      <c r="E6382" s="2687"/>
      <c r="F6382" s="2680"/>
      <c r="G6382" s="2234"/>
      <c r="H6382" s="2234"/>
      <c r="I6382" s="2680"/>
      <c r="J6382" s="2235"/>
      <c r="K6382" s="2235"/>
      <c r="L6382" s="2235"/>
      <c r="M6382" s="2175">
        <v>0</v>
      </c>
      <c r="N6382" s="2237"/>
      <c r="O6382" s="2119"/>
      <c r="P6382" s="2689"/>
      <c r="Q6382" s="2690"/>
      <c r="R6382" s="2691"/>
      <c r="S6382" s="2238">
        <f>R6382*E6377</f>
        <v>0</v>
      </c>
      <c r="T6382" s="2692"/>
    </row>
    <row r="6383" spans="1:20" s="2488" customFormat="1" ht="12" hidden="1" customHeight="1">
      <c r="A6383" s="2655"/>
      <c r="B6383" s="2654"/>
      <c r="C6383" s="2677"/>
      <c r="D6383" s="2654"/>
      <c r="E6383" s="2687"/>
      <c r="F6383" s="2680"/>
      <c r="G6383" s="2234"/>
      <c r="H6383" s="2234"/>
      <c r="I6383" s="2680"/>
      <c r="J6383" s="2235"/>
      <c r="K6383" s="2235"/>
      <c r="L6383" s="2235"/>
      <c r="M6383" s="2175">
        <v>0</v>
      </c>
      <c r="N6383" s="2237"/>
      <c r="O6383" s="2119"/>
      <c r="P6383" s="2689"/>
      <c r="Q6383" s="2690"/>
      <c r="R6383" s="2691"/>
      <c r="S6383" s="2238">
        <f>R6383*E6377</f>
        <v>0</v>
      </c>
      <c r="T6383" s="2692"/>
    </row>
    <row r="6384" spans="1:20" s="2488" customFormat="1" ht="12" hidden="1" customHeight="1">
      <c r="A6384" s="2655"/>
      <c r="B6384" s="2654"/>
      <c r="C6384" s="2677"/>
      <c r="D6384" s="2654"/>
      <c r="E6384" s="2687"/>
      <c r="F6384" s="2680"/>
      <c r="G6384" s="2234"/>
      <c r="H6384" s="2234"/>
      <c r="I6384" s="2680"/>
      <c r="J6384" s="2235"/>
      <c r="K6384" s="2235"/>
      <c r="L6384" s="2235"/>
      <c r="M6384" s="2175">
        <v>0</v>
      </c>
      <c r="N6384" s="2237"/>
      <c r="O6384" s="2119"/>
      <c r="P6384" s="2689"/>
      <c r="Q6384" s="2690"/>
      <c r="R6384" s="2691"/>
      <c r="S6384" s="2238">
        <f>R6384*E6377</f>
        <v>0</v>
      </c>
      <c r="T6384" s="2692"/>
    </row>
    <row r="6385" spans="1:20" s="2488" customFormat="1" ht="12" hidden="1" customHeight="1">
      <c r="A6385" s="2655"/>
      <c r="B6385" s="2654"/>
      <c r="C6385" s="2677"/>
      <c r="D6385" s="2654"/>
      <c r="E6385" s="2687"/>
      <c r="F6385" s="2680"/>
      <c r="G6385" s="2173"/>
      <c r="H6385" s="2173"/>
      <c r="I6385" s="2680"/>
      <c r="J6385" s="2235"/>
      <c r="K6385" s="2235"/>
      <c r="L6385" s="2235"/>
      <c r="M6385" s="2175">
        <v>0</v>
      </c>
      <c r="N6385" s="2237"/>
      <c r="O6385" s="2119"/>
      <c r="P6385" s="2689"/>
      <c r="Q6385" s="2690"/>
      <c r="R6385" s="2691"/>
      <c r="S6385" s="2239">
        <f>R6385*E6377</f>
        <v>0</v>
      </c>
      <c r="T6385" s="2692"/>
    </row>
    <row r="6386" spans="1:20" s="2732" customFormat="1" ht="22.5" customHeight="1">
      <c r="A6386" s="2655">
        <f>A6377+1</f>
        <v>30</v>
      </c>
      <c r="B6386" s="2720" t="s">
        <v>467</v>
      </c>
      <c r="C6386" s="2721" t="s">
        <v>2678</v>
      </c>
      <c r="D6386" s="2722" t="s">
        <v>2819</v>
      </c>
      <c r="E6386" s="2723">
        <v>5</v>
      </c>
      <c r="F6386" s="2724">
        <v>2</v>
      </c>
      <c r="G6386" s="2725">
        <v>10</v>
      </c>
      <c r="H6386" s="2725">
        <v>2.9023108030040441</v>
      </c>
      <c r="I6386" s="2724">
        <v>0.08</v>
      </c>
      <c r="J6386" s="2173">
        <v>0.4</v>
      </c>
      <c r="K6386" s="2725">
        <v>0.24400160000000001</v>
      </c>
      <c r="L6386" s="2173">
        <v>33.319246968000002</v>
      </c>
      <c r="M6386" s="2175">
        <v>47.176483289300791</v>
      </c>
      <c r="N6386" s="2726">
        <v>235.88241644650395</v>
      </c>
      <c r="O6386" s="2200">
        <f>E6386*L6386</f>
        <v>166.59623484000002</v>
      </c>
      <c r="P6386" s="2727" t="s">
        <v>468</v>
      </c>
      <c r="Q6386" s="2728" t="s">
        <v>2819</v>
      </c>
      <c r="R6386" s="2729">
        <v>1</v>
      </c>
      <c r="S6386" s="2730">
        <f>R6386*E6386</f>
        <v>5</v>
      </c>
      <c r="T6386" s="2731">
        <f>4080*0.007</f>
        <v>28.560000000000002</v>
      </c>
    </row>
    <row r="6387" spans="1:20" s="2740" customFormat="1" ht="12" hidden="1" customHeight="1">
      <c r="A6387" s="2655"/>
      <c r="B6387" s="2733"/>
      <c r="C6387" s="2173"/>
      <c r="D6387" s="2733"/>
      <c r="E6387" s="2734"/>
      <c r="F6387" s="2724"/>
      <c r="G6387" s="2173"/>
      <c r="H6387" s="2173"/>
      <c r="I6387" s="2724"/>
      <c r="J6387" s="2173"/>
      <c r="K6387" s="2173"/>
      <c r="L6387" s="2173"/>
      <c r="M6387" s="2175">
        <v>0</v>
      </c>
      <c r="N6387" s="2175"/>
      <c r="O6387" s="2200"/>
      <c r="P6387" s="2735"/>
      <c r="Q6387" s="2736"/>
      <c r="R6387" s="2737"/>
      <c r="S6387" s="2738">
        <f>R6387*E6386</f>
        <v>0</v>
      </c>
      <c r="T6387" s="2739"/>
    </row>
    <row r="6388" spans="1:20" s="2740" customFormat="1" ht="12" hidden="1" customHeight="1">
      <c r="A6388" s="2655"/>
      <c r="B6388" s="2733"/>
      <c r="C6388" s="2173"/>
      <c r="D6388" s="2733"/>
      <c r="E6388" s="2734"/>
      <c r="F6388" s="2724"/>
      <c r="G6388" s="2173"/>
      <c r="H6388" s="2173"/>
      <c r="I6388" s="2724"/>
      <c r="J6388" s="2173"/>
      <c r="K6388" s="2173"/>
      <c r="L6388" s="2173"/>
      <c r="M6388" s="2175">
        <v>0</v>
      </c>
      <c r="N6388" s="2175"/>
      <c r="O6388" s="2200"/>
      <c r="P6388" s="2741"/>
      <c r="Q6388" s="2742"/>
      <c r="R6388" s="2743"/>
      <c r="S6388" s="2738">
        <f>R6388*E6386</f>
        <v>0</v>
      </c>
      <c r="T6388" s="2738"/>
    </row>
    <row r="6389" spans="1:20" s="2740" customFormat="1" ht="12" hidden="1" customHeight="1">
      <c r="A6389" s="2655"/>
      <c r="B6389" s="2733"/>
      <c r="C6389" s="2727"/>
      <c r="D6389" s="2733"/>
      <c r="E6389" s="2734"/>
      <c r="F6389" s="2724"/>
      <c r="G6389" s="2173"/>
      <c r="H6389" s="2173"/>
      <c r="I6389" s="2724"/>
      <c r="J6389" s="2173"/>
      <c r="K6389" s="2173"/>
      <c r="L6389" s="2173"/>
      <c r="M6389" s="2175">
        <v>0</v>
      </c>
      <c r="N6389" s="2175"/>
      <c r="O6389" s="2200"/>
      <c r="P6389" s="2741"/>
      <c r="Q6389" s="2742"/>
      <c r="R6389" s="2743"/>
      <c r="S6389" s="2738">
        <f>R6389*E6386</f>
        <v>0</v>
      </c>
      <c r="T6389" s="2738"/>
    </row>
    <row r="6390" spans="1:20" s="2740" customFormat="1" ht="12" hidden="1" customHeight="1">
      <c r="A6390" s="2655"/>
      <c r="B6390" s="2733"/>
      <c r="C6390" s="2727"/>
      <c r="D6390" s="2733"/>
      <c r="E6390" s="2734"/>
      <c r="F6390" s="2724"/>
      <c r="G6390" s="2173"/>
      <c r="H6390" s="2173"/>
      <c r="I6390" s="2724"/>
      <c r="J6390" s="2173"/>
      <c r="K6390" s="2173"/>
      <c r="L6390" s="2173"/>
      <c r="M6390" s="2175">
        <v>0</v>
      </c>
      <c r="N6390" s="2175"/>
      <c r="O6390" s="2200"/>
      <c r="P6390" s="2741"/>
      <c r="Q6390" s="2742"/>
      <c r="R6390" s="2743"/>
      <c r="S6390" s="2738">
        <f>R6390*E6386</f>
        <v>0</v>
      </c>
      <c r="T6390" s="2738"/>
    </row>
    <row r="6391" spans="1:20" s="2740" customFormat="1" ht="12" hidden="1" customHeight="1">
      <c r="A6391" s="2655"/>
      <c r="B6391" s="2733"/>
      <c r="C6391" s="2727"/>
      <c r="D6391" s="2733"/>
      <c r="E6391" s="2734"/>
      <c r="F6391" s="2724"/>
      <c r="G6391" s="2173"/>
      <c r="H6391" s="2173"/>
      <c r="I6391" s="2724"/>
      <c r="J6391" s="2173"/>
      <c r="K6391" s="2173"/>
      <c r="L6391" s="2173"/>
      <c r="M6391" s="2175">
        <v>0</v>
      </c>
      <c r="N6391" s="2175"/>
      <c r="O6391" s="2200"/>
      <c r="P6391" s="2741"/>
      <c r="Q6391" s="2742"/>
      <c r="R6391" s="2743"/>
      <c r="S6391" s="2738">
        <f>R6391*E6386</f>
        <v>0</v>
      </c>
      <c r="T6391" s="2738"/>
    </row>
    <row r="6392" spans="1:20" s="2740" customFormat="1" ht="12" hidden="1" customHeight="1">
      <c r="A6392" s="2655"/>
      <c r="B6392" s="2733"/>
      <c r="C6392" s="2727"/>
      <c r="D6392" s="2733"/>
      <c r="E6392" s="2734"/>
      <c r="F6392" s="2724"/>
      <c r="G6392" s="2173"/>
      <c r="H6392" s="2173"/>
      <c r="I6392" s="2724"/>
      <c r="J6392" s="2173"/>
      <c r="K6392" s="2173"/>
      <c r="L6392" s="2173"/>
      <c r="M6392" s="2175">
        <v>0</v>
      </c>
      <c r="N6392" s="2175"/>
      <c r="O6392" s="2200"/>
      <c r="P6392" s="2741"/>
      <c r="Q6392" s="2742"/>
      <c r="R6392" s="2743"/>
      <c r="S6392" s="2738">
        <f>R6392*E6386</f>
        <v>0</v>
      </c>
      <c r="T6392" s="2738"/>
    </row>
    <row r="6393" spans="1:20" s="2740" customFormat="1" ht="12" hidden="1" customHeight="1">
      <c r="A6393" s="2655"/>
      <c r="B6393" s="2733"/>
      <c r="C6393" s="2727"/>
      <c r="D6393" s="2733"/>
      <c r="E6393" s="2734"/>
      <c r="F6393" s="2724"/>
      <c r="G6393" s="2173"/>
      <c r="H6393" s="2173"/>
      <c r="I6393" s="2724"/>
      <c r="J6393" s="2173"/>
      <c r="K6393" s="2173"/>
      <c r="L6393" s="2173"/>
      <c r="M6393" s="2175">
        <v>0</v>
      </c>
      <c r="N6393" s="2175"/>
      <c r="O6393" s="2200"/>
      <c r="P6393" s="2741"/>
      <c r="Q6393" s="2742"/>
      <c r="R6393" s="2743"/>
      <c r="S6393" s="2738">
        <f>R6393*E6386</f>
        <v>0</v>
      </c>
      <c r="T6393" s="2738"/>
    </row>
    <row r="6394" spans="1:20" s="2740" customFormat="1" ht="12" hidden="1" customHeight="1">
      <c r="A6394" s="2655"/>
      <c r="B6394" s="2733"/>
      <c r="C6394" s="2727"/>
      <c r="D6394" s="2733"/>
      <c r="E6394" s="2734"/>
      <c r="F6394" s="2724"/>
      <c r="G6394" s="2173"/>
      <c r="H6394" s="2173"/>
      <c r="I6394" s="2724"/>
      <c r="J6394" s="2173"/>
      <c r="K6394" s="2173"/>
      <c r="L6394" s="2173"/>
      <c r="M6394" s="2175">
        <v>0</v>
      </c>
      <c r="N6394" s="2175"/>
      <c r="O6394" s="2200"/>
      <c r="P6394" s="2741"/>
      <c r="Q6394" s="2742"/>
      <c r="R6394" s="2744"/>
      <c r="S6394" s="2738">
        <f>R6394*E6386</f>
        <v>0</v>
      </c>
      <c r="T6394" s="2738"/>
    </row>
    <row r="6395" spans="1:20" s="2487" customFormat="1" ht="25.5" customHeight="1">
      <c r="A6395" s="2655">
        <f>A6386+1</f>
        <v>31</v>
      </c>
      <c r="B6395" s="2654" t="s">
        <v>1124</v>
      </c>
      <c r="C6395" s="2677" t="s">
        <v>2679</v>
      </c>
      <c r="D6395" s="2678" t="s">
        <v>2819</v>
      </c>
      <c r="E6395" s="2715">
        <v>4</v>
      </c>
      <c r="F6395" s="2679">
        <v>10.064</v>
      </c>
      <c r="G6395" s="1991">
        <v>40.256</v>
      </c>
      <c r="H6395" s="1991">
        <v>14.60442796071635</v>
      </c>
      <c r="I6395" s="2680">
        <v>0.79</v>
      </c>
      <c r="J6395" s="2173">
        <v>3.16</v>
      </c>
      <c r="K6395" s="1991">
        <v>2.4095157999999999</v>
      </c>
      <c r="L6395" s="2173">
        <v>54.832094099999992</v>
      </c>
      <c r="M6395" s="2175">
        <v>142.84637364057414</v>
      </c>
      <c r="N6395" s="2681">
        <v>571.38549456229657</v>
      </c>
      <c r="O6395" s="2200">
        <f>E6395*L6395</f>
        <v>219.32837639999997</v>
      </c>
      <c r="P6395" s="2686" t="s">
        <v>1126</v>
      </c>
      <c r="Q6395" s="2728" t="s">
        <v>2819</v>
      </c>
      <c r="R6395" s="2729">
        <v>1</v>
      </c>
      <c r="S6395" s="2719">
        <f>R6395*E6395</f>
        <v>4</v>
      </c>
      <c r="T6395" s="1377">
        <v>47</v>
      </c>
    </row>
    <row r="6396" spans="1:20" s="2488" customFormat="1" ht="12" hidden="1" customHeight="1">
      <c r="A6396" s="2655"/>
      <c r="B6396" s="2654"/>
      <c r="C6396" s="2173"/>
      <c r="D6396" s="2654"/>
      <c r="E6396" s="2687"/>
      <c r="F6396" s="2680"/>
      <c r="G6396" s="1991"/>
      <c r="H6396" s="1991"/>
      <c r="I6396" s="2680"/>
      <c r="J6396" s="1991"/>
      <c r="K6396" s="1991"/>
      <c r="L6396" s="1991"/>
      <c r="M6396" s="2175">
        <v>0</v>
      </c>
      <c r="N6396" s="2681"/>
      <c r="O6396" s="2200"/>
      <c r="P6396" s="2709"/>
      <c r="Q6396" s="2710"/>
      <c r="R6396" s="2745"/>
      <c r="S6396" s="2695">
        <f>R6396*E6395</f>
        <v>0</v>
      </c>
      <c r="T6396" s="2746"/>
    </row>
    <row r="6397" spans="1:20" s="2488" customFormat="1" ht="12" hidden="1" customHeight="1">
      <c r="A6397" s="2655"/>
      <c r="B6397" s="2654"/>
      <c r="C6397" s="2173"/>
      <c r="D6397" s="2654"/>
      <c r="E6397" s="2687"/>
      <c r="F6397" s="2680"/>
      <c r="G6397" s="1991"/>
      <c r="H6397" s="1991"/>
      <c r="I6397" s="2680"/>
      <c r="J6397" s="1991"/>
      <c r="K6397" s="1991"/>
      <c r="L6397" s="1991"/>
      <c r="M6397" s="2175">
        <v>0</v>
      </c>
      <c r="N6397" s="2681"/>
      <c r="O6397" s="2688"/>
      <c r="P6397" s="2689"/>
      <c r="Q6397" s="2690"/>
      <c r="R6397" s="2691"/>
      <c r="S6397" s="2692">
        <f>R6397*E6395</f>
        <v>0</v>
      </c>
      <c r="T6397" s="2747"/>
    </row>
    <row r="6398" spans="1:20" s="2488" customFormat="1" ht="12" hidden="1" customHeight="1">
      <c r="A6398" s="2655"/>
      <c r="B6398" s="2654"/>
      <c r="C6398" s="2686"/>
      <c r="D6398" s="2654"/>
      <c r="E6398" s="2687"/>
      <c r="F6398" s="2680"/>
      <c r="G6398" s="1991"/>
      <c r="H6398" s="1991"/>
      <c r="I6398" s="2680"/>
      <c r="J6398" s="1991"/>
      <c r="K6398" s="1991"/>
      <c r="L6398" s="1991"/>
      <c r="M6398" s="2175">
        <v>0</v>
      </c>
      <c r="N6398" s="2681"/>
      <c r="O6398" s="2688"/>
      <c r="P6398" s="2689"/>
      <c r="Q6398" s="2690"/>
      <c r="R6398" s="2691"/>
      <c r="S6398" s="2692">
        <f>R6398*E6395</f>
        <v>0</v>
      </c>
      <c r="T6398" s="2692"/>
    </row>
    <row r="6399" spans="1:20" s="2488" customFormat="1" ht="12" hidden="1" customHeight="1">
      <c r="A6399" s="2655"/>
      <c r="B6399" s="2654"/>
      <c r="C6399" s="2686"/>
      <c r="D6399" s="2654"/>
      <c r="E6399" s="2687"/>
      <c r="F6399" s="2680"/>
      <c r="G6399" s="1991"/>
      <c r="H6399" s="1991"/>
      <c r="I6399" s="2680"/>
      <c r="J6399" s="1991"/>
      <c r="K6399" s="1991"/>
      <c r="L6399" s="1991"/>
      <c r="M6399" s="2175">
        <v>0</v>
      </c>
      <c r="N6399" s="2681"/>
      <c r="O6399" s="2688"/>
      <c r="P6399" s="2689"/>
      <c r="Q6399" s="2690"/>
      <c r="R6399" s="2691"/>
      <c r="S6399" s="2692">
        <f>R6399*E6395</f>
        <v>0</v>
      </c>
      <c r="T6399" s="2692"/>
    </row>
    <row r="6400" spans="1:20" s="2488" customFormat="1" ht="12" hidden="1" customHeight="1">
      <c r="A6400" s="2655"/>
      <c r="B6400" s="2654"/>
      <c r="C6400" s="2686"/>
      <c r="D6400" s="2654"/>
      <c r="E6400" s="2687"/>
      <c r="F6400" s="2680"/>
      <c r="G6400" s="1991"/>
      <c r="H6400" s="1991"/>
      <c r="I6400" s="2680"/>
      <c r="J6400" s="1991"/>
      <c r="K6400" s="1991"/>
      <c r="L6400" s="1991"/>
      <c r="M6400" s="2175">
        <v>0</v>
      </c>
      <c r="N6400" s="2681"/>
      <c r="O6400" s="2688"/>
      <c r="P6400" s="2689"/>
      <c r="Q6400" s="2690"/>
      <c r="R6400" s="2691"/>
      <c r="S6400" s="2692">
        <f>R6400*E6395</f>
        <v>0</v>
      </c>
      <c r="T6400" s="2692"/>
    </row>
    <row r="6401" spans="1:20" s="2488" customFormat="1" ht="12" hidden="1" customHeight="1">
      <c r="A6401" s="2655"/>
      <c r="B6401" s="2654"/>
      <c r="C6401" s="2686"/>
      <c r="D6401" s="2654"/>
      <c r="E6401" s="2687"/>
      <c r="F6401" s="2680"/>
      <c r="G6401" s="1991"/>
      <c r="H6401" s="1991"/>
      <c r="I6401" s="2680"/>
      <c r="J6401" s="1991"/>
      <c r="K6401" s="1991"/>
      <c r="L6401" s="1991"/>
      <c r="M6401" s="2175">
        <v>0</v>
      </c>
      <c r="N6401" s="2681"/>
      <c r="O6401" s="2688"/>
      <c r="P6401" s="2689"/>
      <c r="Q6401" s="2690"/>
      <c r="R6401" s="2691"/>
      <c r="S6401" s="2692">
        <f>R6401*E6395</f>
        <v>0</v>
      </c>
      <c r="T6401" s="2692"/>
    </row>
    <row r="6402" spans="1:20" s="2488" customFormat="1" ht="12" hidden="1" customHeight="1">
      <c r="A6402" s="2655"/>
      <c r="B6402" s="2654"/>
      <c r="C6402" s="2686"/>
      <c r="D6402" s="2654"/>
      <c r="E6402" s="2687"/>
      <c r="F6402" s="2680"/>
      <c r="G6402" s="1991"/>
      <c r="H6402" s="1991"/>
      <c r="I6402" s="2680"/>
      <c r="J6402" s="1991"/>
      <c r="K6402" s="1991"/>
      <c r="L6402" s="1991"/>
      <c r="M6402" s="2175">
        <v>0</v>
      </c>
      <c r="N6402" s="2681"/>
      <c r="O6402" s="2688"/>
      <c r="P6402" s="2689"/>
      <c r="Q6402" s="2690"/>
      <c r="R6402" s="2691"/>
      <c r="S6402" s="2692">
        <f>R6402*E6395</f>
        <v>0</v>
      </c>
      <c r="T6402" s="2692"/>
    </row>
    <row r="6403" spans="1:20" s="2488" customFormat="1" ht="12" hidden="1" customHeight="1">
      <c r="A6403" s="2655"/>
      <c r="B6403" s="2654"/>
      <c r="C6403" s="2686"/>
      <c r="D6403" s="2654"/>
      <c r="E6403" s="2687"/>
      <c r="F6403" s="2680"/>
      <c r="G6403" s="1991"/>
      <c r="H6403" s="1991"/>
      <c r="I6403" s="2680"/>
      <c r="J6403" s="1991"/>
      <c r="K6403" s="1991"/>
      <c r="L6403" s="1991"/>
      <c r="M6403" s="2175">
        <v>0</v>
      </c>
      <c r="N6403" s="2681"/>
      <c r="O6403" s="2688"/>
      <c r="P6403" s="2689"/>
      <c r="Q6403" s="2690"/>
      <c r="R6403" s="2748"/>
      <c r="S6403" s="2692">
        <f>R6403*E6395</f>
        <v>0</v>
      </c>
      <c r="T6403" s="2692"/>
    </row>
    <row r="6404" spans="1:20" s="2664" customFormat="1" ht="25.5" customHeight="1">
      <c r="A6404" s="2655">
        <f>A6395+1</f>
        <v>32</v>
      </c>
      <c r="B6404" s="2654"/>
      <c r="C6404" s="2677" t="s">
        <v>2857</v>
      </c>
      <c r="D6404" s="2654" t="s">
        <v>2935</v>
      </c>
      <c r="E6404" s="2657">
        <v>180</v>
      </c>
      <c r="F6404" s="2680"/>
      <c r="G6404" s="2749">
        <v>0</v>
      </c>
      <c r="H6404" s="2749">
        <v>0</v>
      </c>
      <c r="I6404" s="2680"/>
      <c r="J6404" s="2749">
        <v>0</v>
      </c>
      <c r="K6404" s="2749">
        <v>0</v>
      </c>
      <c r="L6404" s="2749">
        <v>0.11666402999999999</v>
      </c>
      <c r="M6404" s="2175">
        <v>0.15093142013156355</v>
      </c>
      <c r="N6404" s="2175">
        <v>27.167655623681437</v>
      </c>
      <c r="O6404" s="2200">
        <f>E6404*L6404</f>
        <v>20.9995254</v>
      </c>
      <c r="P6404" s="2686" t="s">
        <v>444</v>
      </c>
      <c r="Q6404" s="2705" t="s">
        <v>2935</v>
      </c>
      <c r="R6404" s="2698">
        <v>1</v>
      </c>
      <c r="S6404" s="2116">
        <f>R6404*E6404</f>
        <v>180</v>
      </c>
      <c r="T6404" s="2750">
        <v>0.1</v>
      </c>
    </row>
    <row r="6405" spans="1:20" s="2664" customFormat="1" ht="12" hidden="1" customHeight="1">
      <c r="A6405" s="2655"/>
      <c r="B6405" s="2655"/>
      <c r="C6405" s="2656"/>
      <c r="D6405" s="2655"/>
      <c r="E6405" s="2173"/>
      <c r="F6405" s="2658"/>
      <c r="G6405" s="2749"/>
      <c r="H6405" s="2749"/>
      <c r="I6405" s="2658"/>
      <c r="J6405" s="2173"/>
      <c r="K6405" s="2173"/>
      <c r="L6405" s="2173"/>
      <c r="M6405" s="2175">
        <v>0</v>
      </c>
      <c r="N6405" s="2175"/>
      <c r="O6405" s="2751"/>
      <c r="P6405" s="2665"/>
      <c r="Q6405" s="2666"/>
      <c r="R6405" s="2667"/>
      <c r="S6405" s="2238">
        <f>R6405*E6404</f>
        <v>0</v>
      </c>
      <c r="T6405" s="2752"/>
    </row>
    <row r="6406" spans="1:20" s="2664" customFormat="1" ht="12" hidden="1" customHeight="1">
      <c r="A6406" s="2655"/>
      <c r="B6406" s="2655"/>
      <c r="C6406" s="2656"/>
      <c r="D6406" s="2655"/>
      <c r="E6406" s="2173"/>
      <c r="F6406" s="2658"/>
      <c r="G6406" s="2749"/>
      <c r="H6406" s="2749"/>
      <c r="I6406" s="2658"/>
      <c r="J6406" s="2173"/>
      <c r="K6406" s="2173"/>
      <c r="L6406" s="2173"/>
      <c r="M6406" s="2175">
        <v>0</v>
      </c>
      <c r="N6406" s="2175"/>
      <c r="O6406" s="2751"/>
      <c r="P6406" s="2665"/>
      <c r="Q6406" s="2666"/>
      <c r="R6406" s="2667"/>
      <c r="S6406" s="2238">
        <f>R6406*E6404</f>
        <v>0</v>
      </c>
      <c r="T6406" s="2752"/>
    </row>
    <row r="6407" spans="1:20" s="2664" customFormat="1" ht="12" hidden="1" customHeight="1">
      <c r="A6407" s="2655"/>
      <c r="B6407" s="2655"/>
      <c r="C6407" s="2656"/>
      <c r="D6407" s="2655"/>
      <c r="E6407" s="2173"/>
      <c r="F6407" s="2658"/>
      <c r="G6407" s="2749"/>
      <c r="H6407" s="2749"/>
      <c r="I6407" s="2658"/>
      <c r="J6407" s="2173"/>
      <c r="K6407" s="2173"/>
      <c r="L6407" s="2173"/>
      <c r="M6407" s="2175">
        <v>0</v>
      </c>
      <c r="N6407" s="2175"/>
      <c r="O6407" s="2751"/>
      <c r="P6407" s="2665"/>
      <c r="Q6407" s="2666"/>
      <c r="R6407" s="2667"/>
      <c r="S6407" s="2238">
        <f>R6407*E6404</f>
        <v>0</v>
      </c>
      <c r="T6407" s="2752"/>
    </row>
    <row r="6408" spans="1:20" s="2664" customFormat="1" ht="12" hidden="1" customHeight="1">
      <c r="A6408" s="2655"/>
      <c r="B6408" s="2655"/>
      <c r="C6408" s="2656"/>
      <c r="D6408" s="2655"/>
      <c r="E6408" s="2173"/>
      <c r="F6408" s="2658"/>
      <c r="G6408" s="2749"/>
      <c r="H6408" s="2749"/>
      <c r="I6408" s="2658"/>
      <c r="J6408" s="2173"/>
      <c r="K6408" s="2173"/>
      <c r="L6408" s="2173"/>
      <c r="M6408" s="2175">
        <v>0</v>
      </c>
      <c r="N6408" s="2175"/>
      <c r="O6408" s="2751"/>
      <c r="P6408" s="2665"/>
      <c r="Q6408" s="2666"/>
      <c r="R6408" s="2667"/>
      <c r="S6408" s="2238">
        <f>R6408*E6404</f>
        <v>0</v>
      </c>
      <c r="T6408" s="2752"/>
    </row>
    <row r="6409" spans="1:20" s="2664" customFormat="1" ht="12" hidden="1" customHeight="1">
      <c r="A6409" s="2655"/>
      <c r="B6409" s="2655"/>
      <c r="C6409" s="2656"/>
      <c r="D6409" s="2655"/>
      <c r="E6409" s="2173"/>
      <c r="F6409" s="2658"/>
      <c r="G6409" s="2749"/>
      <c r="H6409" s="2749"/>
      <c r="I6409" s="2658"/>
      <c r="J6409" s="2173"/>
      <c r="K6409" s="2173"/>
      <c r="L6409" s="2173"/>
      <c r="M6409" s="2175">
        <v>0</v>
      </c>
      <c r="N6409" s="2175"/>
      <c r="O6409" s="2751"/>
      <c r="P6409" s="2665"/>
      <c r="Q6409" s="2666"/>
      <c r="R6409" s="2667"/>
      <c r="S6409" s="2238">
        <f>R6409*E6404</f>
        <v>0</v>
      </c>
      <c r="T6409" s="2752"/>
    </row>
    <row r="6410" spans="1:20" s="2664" customFormat="1" ht="12" hidden="1" customHeight="1">
      <c r="A6410" s="2655"/>
      <c r="B6410" s="2655"/>
      <c r="C6410" s="2656"/>
      <c r="D6410" s="2655"/>
      <c r="E6410" s="2173"/>
      <c r="F6410" s="2658"/>
      <c r="G6410" s="2749"/>
      <c r="H6410" s="2749"/>
      <c r="I6410" s="2658"/>
      <c r="J6410" s="2173"/>
      <c r="K6410" s="2173"/>
      <c r="L6410" s="2173"/>
      <c r="M6410" s="2175">
        <v>0</v>
      </c>
      <c r="N6410" s="2175"/>
      <c r="O6410" s="2751"/>
      <c r="P6410" s="2665"/>
      <c r="Q6410" s="2666"/>
      <c r="R6410" s="2667"/>
      <c r="S6410" s="2238">
        <f>R6410*E6404</f>
        <v>0</v>
      </c>
      <c r="T6410" s="2752"/>
    </row>
    <row r="6411" spans="1:20" s="2664" customFormat="1" ht="12" hidden="1" customHeight="1">
      <c r="A6411" s="2655"/>
      <c r="B6411" s="2655"/>
      <c r="C6411" s="2656"/>
      <c r="D6411" s="2655"/>
      <c r="E6411" s="2173"/>
      <c r="F6411" s="2658"/>
      <c r="G6411" s="2749"/>
      <c r="H6411" s="2749"/>
      <c r="I6411" s="2658"/>
      <c r="J6411" s="2173"/>
      <c r="K6411" s="2173"/>
      <c r="L6411" s="2173"/>
      <c r="M6411" s="2175">
        <v>0</v>
      </c>
      <c r="N6411" s="2175"/>
      <c r="O6411" s="2751"/>
      <c r="P6411" s="2665"/>
      <c r="Q6411" s="2666"/>
      <c r="R6411" s="2667"/>
      <c r="S6411" s="2238">
        <f>R6411*E6404</f>
        <v>0</v>
      </c>
      <c r="T6411" s="2752"/>
    </row>
    <row r="6412" spans="1:20" s="2664" customFormat="1" ht="12" hidden="1" customHeight="1">
      <c r="A6412" s="2655"/>
      <c r="B6412" s="2655"/>
      <c r="C6412" s="2656"/>
      <c r="D6412" s="2655"/>
      <c r="E6412" s="2173"/>
      <c r="F6412" s="2658"/>
      <c r="G6412" s="2749"/>
      <c r="H6412" s="2749"/>
      <c r="I6412" s="2658"/>
      <c r="J6412" s="2173"/>
      <c r="K6412" s="2173"/>
      <c r="L6412" s="2173"/>
      <c r="M6412" s="2175">
        <v>0</v>
      </c>
      <c r="N6412" s="2175"/>
      <c r="O6412" s="2751"/>
      <c r="P6412" s="2665"/>
      <c r="Q6412" s="2666"/>
      <c r="R6412" s="2667"/>
      <c r="S6412" s="2239">
        <f>R6412*E6404</f>
        <v>0</v>
      </c>
      <c r="T6412" s="2753"/>
    </row>
    <row r="6413" spans="1:20" s="2487" customFormat="1" ht="21" customHeight="1">
      <c r="A6413" s="2655">
        <f>A6404+1</f>
        <v>33</v>
      </c>
      <c r="B6413" s="2654"/>
      <c r="C6413" s="2677" t="s">
        <v>2858</v>
      </c>
      <c r="D6413" s="2678" t="s">
        <v>2935</v>
      </c>
      <c r="E6413" s="2715">
        <v>7155</v>
      </c>
      <c r="F6413" s="2679">
        <v>0</v>
      </c>
      <c r="G6413" s="2234">
        <v>0</v>
      </c>
      <c r="H6413" s="2234">
        <v>0</v>
      </c>
      <c r="I6413" s="2680">
        <v>1.2999999999999999E-3</v>
      </c>
      <c r="J6413" s="2234">
        <v>9.301499999999999</v>
      </c>
      <c r="K6413" s="2234">
        <v>3.965026E-3</v>
      </c>
      <c r="L6413" s="2234">
        <v>8.1664820999999999E-2</v>
      </c>
      <c r="M6413" s="2175">
        <v>0.11078165577992211</v>
      </c>
      <c r="N6413" s="2478">
        <v>792.64274710534266</v>
      </c>
      <c r="O6413" s="2200">
        <f>E6413*L6413</f>
        <v>584.311794255</v>
      </c>
      <c r="P6413" s="2686" t="s">
        <v>444</v>
      </c>
      <c r="Q6413" s="2716" t="s">
        <v>2935</v>
      </c>
      <c r="R6413" s="2698">
        <v>1</v>
      </c>
      <c r="S6413" s="2233">
        <f>R6413*E6413</f>
        <v>7155</v>
      </c>
      <c r="T6413" s="720">
        <v>7.0000000000000007E-2</v>
      </c>
    </row>
    <row r="6414" spans="1:20" s="2488" customFormat="1" ht="12" hidden="1" customHeight="1">
      <c r="A6414" s="2655"/>
      <c r="B6414" s="2654"/>
      <c r="C6414" s="2173"/>
      <c r="D6414" s="2654"/>
      <c r="E6414" s="2687"/>
      <c r="F6414" s="2680"/>
      <c r="G6414" s="2234"/>
      <c r="H6414" s="2234"/>
      <c r="I6414" s="2680"/>
      <c r="J6414" s="2235"/>
      <c r="K6414" s="2235"/>
      <c r="L6414" s="2235"/>
      <c r="M6414" s="2175">
        <v>0</v>
      </c>
      <c r="N6414" s="2237"/>
      <c r="O6414" s="2119"/>
      <c r="P6414" s="2689"/>
      <c r="Q6414" s="2690"/>
      <c r="R6414" s="2691"/>
      <c r="S6414" s="2238">
        <f>R6414*E6413</f>
        <v>0</v>
      </c>
      <c r="T6414" s="2692"/>
    </row>
    <row r="6415" spans="1:20" s="2488" customFormat="1" ht="12" hidden="1" customHeight="1">
      <c r="A6415" s="2655"/>
      <c r="B6415" s="2654"/>
      <c r="C6415" s="2173"/>
      <c r="D6415" s="2654"/>
      <c r="E6415" s="2687"/>
      <c r="F6415" s="2680"/>
      <c r="G6415" s="2234"/>
      <c r="H6415" s="2234"/>
      <c r="I6415" s="2680"/>
      <c r="J6415" s="2235"/>
      <c r="K6415" s="2235"/>
      <c r="L6415" s="2235"/>
      <c r="M6415" s="2175">
        <v>0</v>
      </c>
      <c r="N6415" s="2237"/>
      <c r="O6415" s="2119"/>
      <c r="P6415" s="2689"/>
      <c r="Q6415" s="2690"/>
      <c r="R6415" s="2691"/>
      <c r="S6415" s="2238">
        <f>R6415*E6413</f>
        <v>0</v>
      </c>
      <c r="T6415" s="2692"/>
    </row>
    <row r="6416" spans="1:20" s="2488" customFormat="1" ht="12" hidden="1" customHeight="1">
      <c r="A6416" s="2655"/>
      <c r="B6416" s="2654"/>
      <c r="C6416" s="2686"/>
      <c r="D6416" s="2654"/>
      <c r="E6416" s="2687"/>
      <c r="F6416" s="2680"/>
      <c r="G6416" s="2234"/>
      <c r="H6416" s="2234"/>
      <c r="I6416" s="2680"/>
      <c r="J6416" s="2235"/>
      <c r="K6416" s="2235"/>
      <c r="L6416" s="2235"/>
      <c r="M6416" s="2175">
        <v>0</v>
      </c>
      <c r="N6416" s="2237"/>
      <c r="O6416" s="2119"/>
      <c r="P6416" s="2689"/>
      <c r="Q6416" s="2690"/>
      <c r="R6416" s="2691"/>
      <c r="S6416" s="2238">
        <f>R6416*E6413</f>
        <v>0</v>
      </c>
      <c r="T6416" s="2692"/>
    </row>
    <row r="6417" spans="1:20" s="2488" customFormat="1" ht="12" hidden="1" customHeight="1">
      <c r="A6417" s="2655"/>
      <c r="B6417" s="2654"/>
      <c r="C6417" s="2686"/>
      <c r="D6417" s="2654"/>
      <c r="E6417" s="2687"/>
      <c r="F6417" s="2680"/>
      <c r="G6417" s="2234"/>
      <c r="H6417" s="2234"/>
      <c r="I6417" s="2680"/>
      <c r="J6417" s="2235"/>
      <c r="K6417" s="2235"/>
      <c r="L6417" s="2235"/>
      <c r="M6417" s="2175">
        <v>0</v>
      </c>
      <c r="N6417" s="2237"/>
      <c r="O6417" s="2119"/>
      <c r="P6417" s="2689"/>
      <c r="Q6417" s="2690"/>
      <c r="R6417" s="2691"/>
      <c r="S6417" s="2238">
        <f>R6417*E6413</f>
        <v>0</v>
      </c>
      <c r="T6417" s="2692"/>
    </row>
    <row r="6418" spans="1:20" s="2488" customFormat="1" ht="12" hidden="1" customHeight="1">
      <c r="A6418" s="2655"/>
      <c r="B6418" s="2654"/>
      <c r="C6418" s="2686"/>
      <c r="D6418" s="2654"/>
      <c r="E6418" s="2687"/>
      <c r="F6418" s="2680"/>
      <c r="G6418" s="2234"/>
      <c r="H6418" s="2234"/>
      <c r="I6418" s="2680"/>
      <c r="J6418" s="2235"/>
      <c r="K6418" s="2235"/>
      <c r="L6418" s="2235"/>
      <c r="M6418" s="2175">
        <v>0</v>
      </c>
      <c r="N6418" s="2237"/>
      <c r="O6418" s="2119"/>
      <c r="P6418" s="2689"/>
      <c r="Q6418" s="2690"/>
      <c r="R6418" s="2691"/>
      <c r="S6418" s="2238">
        <f>R6418*E6413</f>
        <v>0</v>
      </c>
      <c r="T6418" s="2692"/>
    </row>
    <row r="6419" spans="1:20" s="2488" customFormat="1" ht="12" hidden="1" customHeight="1">
      <c r="A6419" s="2655"/>
      <c r="B6419" s="2654"/>
      <c r="C6419" s="2686"/>
      <c r="D6419" s="2654"/>
      <c r="E6419" s="2687"/>
      <c r="F6419" s="2680"/>
      <c r="G6419" s="2234"/>
      <c r="H6419" s="2234"/>
      <c r="I6419" s="2680"/>
      <c r="J6419" s="2235"/>
      <c r="K6419" s="2235"/>
      <c r="L6419" s="2235"/>
      <c r="M6419" s="2175">
        <v>0</v>
      </c>
      <c r="N6419" s="2237"/>
      <c r="O6419" s="2119"/>
      <c r="P6419" s="2689"/>
      <c r="Q6419" s="2690"/>
      <c r="R6419" s="2691"/>
      <c r="S6419" s="2238">
        <f>R6419*E6413</f>
        <v>0</v>
      </c>
      <c r="T6419" s="2692"/>
    </row>
    <row r="6420" spans="1:20" s="2488" customFormat="1" ht="12" hidden="1" customHeight="1">
      <c r="A6420" s="2655"/>
      <c r="B6420" s="2654"/>
      <c r="C6420" s="2686"/>
      <c r="D6420" s="2654"/>
      <c r="E6420" s="2687"/>
      <c r="F6420" s="2680"/>
      <c r="G6420" s="2234"/>
      <c r="H6420" s="2234"/>
      <c r="I6420" s="2680"/>
      <c r="J6420" s="2235"/>
      <c r="K6420" s="2235"/>
      <c r="L6420" s="2235"/>
      <c r="M6420" s="2175">
        <v>0</v>
      </c>
      <c r="N6420" s="2237"/>
      <c r="O6420" s="2119"/>
      <c r="P6420" s="2689"/>
      <c r="Q6420" s="2690"/>
      <c r="R6420" s="2691"/>
      <c r="S6420" s="2238">
        <f>R6420*E6413</f>
        <v>0</v>
      </c>
      <c r="T6420" s="2692"/>
    </row>
    <row r="6421" spans="1:20" s="2488" customFormat="1" ht="12" hidden="1" customHeight="1">
      <c r="A6421" s="2655"/>
      <c r="B6421" s="2654"/>
      <c r="C6421" s="2686"/>
      <c r="D6421" s="2654"/>
      <c r="E6421" s="2687"/>
      <c r="F6421" s="2680"/>
      <c r="G6421" s="2173"/>
      <c r="H6421" s="2173"/>
      <c r="I6421" s="2680"/>
      <c r="J6421" s="2235"/>
      <c r="K6421" s="2235"/>
      <c r="L6421" s="2235"/>
      <c r="M6421" s="2175">
        <v>0</v>
      </c>
      <c r="N6421" s="2237"/>
      <c r="O6421" s="2119"/>
      <c r="P6421" s="2689"/>
      <c r="Q6421" s="2690"/>
      <c r="R6421" s="2694"/>
      <c r="S6421" s="2239">
        <f>R6421*E6413</f>
        <v>0</v>
      </c>
      <c r="T6421" s="2695"/>
    </row>
    <row r="6422" spans="1:20" s="2465" customFormat="1" ht="15.75" customHeight="1">
      <c r="A6422" s="2461"/>
      <c r="B6422" s="2462"/>
      <c r="C6422" s="2522" t="s">
        <v>2322</v>
      </c>
      <c r="D6422" s="2461"/>
      <c r="E6422" s="2462"/>
      <c r="F6422" s="2462"/>
      <c r="G6422" s="2462">
        <v>3394.8259999999996</v>
      </c>
      <c r="H6422" s="2462"/>
      <c r="I6422" s="2462"/>
      <c r="J6422" s="2462">
        <v>12.861499999999999</v>
      </c>
      <c r="K6422" s="2462"/>
      <c r="L6422" s="2462"/>
      <c r="M6422" s="2175"/>
      <c r="N6422" s="2464">
        <v>14403.783770234719</v>
      </c>
      <c r="O6422" s="2465">
        <f>SUM(O6125:O6421)</f>
        <v>6013.6340887979995</v>
      </c>
    </row>
    <row r="6423" spans="1:20" ht="28.5" customHeight="1">
      <c r="A6423" s="2172"/>
      <c r="B6423" s="2173"/>
      <c r="C6423" s="2754" t="s">
        <v>2680</v>
      </c>
      <c r="D6423" s="2172"/>
      <c r="E6423" s="2173"/>
      <c r="F6423" s="2173"/>
      <c r="G6423" s="2173">
        <v>317981078.93449616</v>
      </c>
      <c r="H6423" s="2173"/>
      <c r="I6423" s="2173"/>
      <c r="J6423" s="2173">
        <v>24638145.444726795</v>
      </c>
      <c r="K6423" s="2173"/>
      <c r="L6423" s="2173"/>
      <c r="M6423" s="2175"/>
      <c r="N6423" s="2175"/>
      <c r="O6423" s="2200">
        <f>SUM(O3936:O6422)</f>
        <v>1428638963.384135</v>
      </c>
      <c r="P6423" s="2229"/>
      <c r="Q6423" s="2229"/>
      <c r="R6423" s="1367"/>
      <c r="S6423" s="2230"/>
      <c r="T6423" s="1790"/>
    </row>
    <row r="6424" spans="1:20" s="2664" customFormat="1" ht="30" customHeight="1">
      <c r="A6424" s="2654">
        <v>1</v>
      </c>
      <c r="B6424" s="2655" t="s">
        <v>1213</v>
      </c>
      <c r="C6424" s="2721" t="s">
        <v>2681</v>
      </c>
      <c r="D6424" s="2655" t="s">
        <v>2819</v>
      </c>
      <c r="E6424" s="2657">
        <v>14</v>
      </c>
      <c r="F6424" s="2658">
        <v>7</v>
      </c>
      <c r="G6424" s="2749">
        <v>98</v>
      </c>
      <c r="H6424" s="2749">
        <v>10.158087810514154</v>
      </c>
      <c r="I6424" s="2680">
        <v>0.74</v>
      </c>
      <c r="J6424" s="2749">
        <v>10.36</v>
      </c>
      <c r="K6424" s="2749">
        <v>2.2570147999999999</v>
      </c>
      <c r="L6424" s="2749">
        <v>29.166007499999996</v>
      </c>
      <c r="M6424" s="2175">
        <v>53.79461004070248</v>
      </c>
      <c r="N6424" s="2175">
        <v>753.12454056983472</v>
      </c>
      <c r="O6424" s="2200">
        <f>E6424*L6424</f>
        <v>408.32410499999992</v>
      </c>
      <c r="P6424" s="2660" t="s">
        <v>2955</v>
      </c>
      <c r="Q6424" s="2755" t="s">
        <v>2819</v>
      </c>
      <c r="R6424" s="2698">
        <v>1</v>
      </c>
      <c r="S6424" s="2706">
        <f>R6424*E6424</f>
        <v>14</v>
      </c>
      <c r="T6424" s="2707">
        <v>25</v>
      </c>
    </row>
    <row r="6425" spans="1:20" s="2488" customFormat="1" ht="12" hidden="1" customHeight="1">
      <c r="A6425" s="2655"/>
      <c r="B6425" s="2654"/>
      <c r="C6425" s="2677"/>
      <c r="D6425" s="2654"/>
      <c r="E6425" s="2687"/>
      <c r="F6425" s="2680"/>
      <c r="G6425" s="17"/>
      <c r="H6425" s="17"/>
      <c r="I6425" s="2680"/>
      <c r="J6425" s="2235"/>
      <c r="K6425" s="2235"/>
      <c r="L6425" s="2235"/>
      <c r="M6425" s="2175">
        <v>0</v>
      </c>
      <c r="N6425" s="2237"/>
      <c r="O6425" s="2119"/>
      <c r="P6425" s="2689"/>
      <c r="Q6425" s="2690"/>
      <c r="R6425" s="2691"/>
      <c r="S6425" s="2238">
        <f>R6425*E6424</f>
        <v>0</v>
      </c>
      <c r="T6425" s="2692"/>
    </row>
    <row r="6426" spans="1:20" s="2488" customFormat="1" ht="12" hidden="1" customHeight="1">
      <c r="A6426" s="2655"/>
      <c r="B6426" s="2654"/>
      <c r="C6426" s="2677"/>
      <c r="D6426" s="2654"/>
      <c r="E6426" s="2687"/>
      <c r="F6426" s="2680"/>
      <c r="G6426" s="17"/>
      <c r="H6426" s="17"/>
      <c r="I6426" s="2680"/>
      <c r="J6426" s="2235"/>
      <c r="K6426" s="2235"/>
      <c r="L6426" s="2235"/>
      <c r="M6426" s="2175">
        <v>0</v>
      </c>
      <c r="N6426" s="2237"/>
      <c r="O6426" s="2119"/>
      <c r="P6426" s="2689"/>
      <c r="Q6426" s="2690"/>
      <c r="R6426" s="2691"/>
      <c r="S6426" s="2238">
        <f>R6426*E6424</f>
        <v>0</v>
      </c>
      <c r="T6426" s="2692"/>
    </row>
    <row r="6427" spans="1:20" s="2488" customFormat="1" ht="12" hidden="1" customHeight="1">
      <c r="A6427" s="2655"/>
      <c r="B6427" s="2654"/>
      <c r="C6427" s="2677"/>
      <c r="D6427" s="2654"/>
      <c r="E6427" s="2687"/>
      <c r="F6427" s="2680"/>
      <c r="G6427" s="17"/>
      <c r="H6427" s="17"/>
      <c r="I6427" s="2680"/>
      <c r="J6427" s="2235"/>
      <c r="K6427" s="2235"/>
      <c r="L6427" s="2235"/>
      <c r="M6427" s="2175">
        <v>0</v>
      </c>
      <c r="N6427" s="2237"/>
      <c r="O6427" s="2119"/>
      <c r="P6427" s="2689"/>
      <c r="Q6427" s="2690"/>
      <c r="R6427" s="2691"/>
      <c r="S6427" s="2238">
        <f>R6427*E6424</f>
        <v>0</v>
      </c>
      <c r="T6427" s="2692"/>
    </row>
    <row r="6428" spans="1:20" s="2488" customFormat="1" ht="12" hidden="1" customHeight="1">
      <c r="A6428" s="2655"/>
      <c r="B6428" s="2654"/>
      <c r="C6428" s="2677"/>
      <c r="D6428" s="2654"/>
      <c r="E6428" s="2687"/>
      <c r="F6428" s="2680"/>
      <c r="G6428" s="17"/>
      <c r="H6428" s="17"/>
      <c r="I6428" s="2680"/>
      <c r="J6428" s="2235"/>
      <c r="K6428" s="2235"/>
      <c r="L6428" s="2235"/>
      <c r="M6428" s="2175">
        <v>0</v>
      </c>
      <c r="N6428" s="2237"/>
      <c r="O6428" s="2119"/>
      <c r="P6428" s="2689"/>
      <c r="Q6428" s="2690"/>
      <c r="R6428" s="2691"/>
      <c r="S6428" s="2238">
        <f>R6428*E6424</f>
        <v>0</v>
      </c>
      <c r="T6428" s="2692"/>
    </row>
    <row r="6429" spans="1:20" s="2488" customFormat="1" ht="12" hidden="1" customHeight="1">
      <c r="A6429" s="2655"/>
      <c r="B6429" s="2654"/>
      <c r="C6429" s="2677"/>
      <c r="D6429" s="2654"/>
      <c r="E6429" s="2687"/>
      <c r="F6429" s="2680"/>
      <c r="G6429" s="17"/>
      <c r="H6429" s="17"/>
      <c r="I6429" s="2680"/>
      <c r="J6429" s="2235"/>
      <c r="K6429" s="2235"/>
      <c r="L6429" s="2235"/>
      <c r="M6429" s="2175">
        <v>0</v>
      </c>
      <c r="N6429" s="2237"/>
      <c r="O6429" s="2119"/>
      <c r="P6429" s="2689"/>
      <c r="Q6429" s="2690"/>
      <c r="R6429" s="2691"/>
      <c r="S6429" s="2238">
        <f>R6429*E6424</f>
        <v>0</v>
      </c>
      <c r="T6429" s="2692"/>
    </row>
    <row r="6430" spans="1:20" s="2488" customFormat="1" ht="12" hidden="1" customHeight="1">
      <c r="A6430" s="2655"/>
      <c r="B6430" s="2654"/>
      <c r="C6430" s="2677"/>
      <c r="D6430" s="2654"/>
      <c r="E6430" s="2687"/>
      <c r="F6430" s="2680"/>
      <c r="G6430" s="17"/>
      <c r="H6430" s="17"/>
      <c r="I6430" s="2680"/>
      <c r="J6430" s="2235"/>
      <c r="K6430" s="2235"/>
      <c r="L6430" s="2235"/>
      <c r="M6430" s="2175">
        <v>0</v>
      </c>
      <c r="N6430" s="2237"/>
      <c r="O6430" s="2119"/>
      <c r="P6430" s="2689"/>
      <c r="Q6430" s="2690"/>
      <c r="R6430" s="2691"/>
      <c r="S6430" s="2238">
        <f>R6430*E6424</f>
        <v>0</v>
      </c>
      <c r="T6430" s="2692"/>
    </row>
    <row r="6431" spans="1:20" s="2488" customFormat="1" ht="12" hidden="1" customHeight="1">
      <c r="A6431" s="2655"/>
      <c r="B6431" s="2654"/>
      <c r="C6431" s="2677"/>
      <c r="D6431" s="2654"/>
      <c r="E6431" s="2687"/>
      <c r="F6431" s="2680"/>
      <c r="G6431" s="17"/>
      <c r="H6431" s="17"/>
      <c r="I6431" s="2680"/>
      <c r="J6431" s="2235"/>
      <c r="K6431" s="2235"/>
      <c r="L6431" s="2235"/>
      <c r="M6431" s="2175">
        <v>0</v>
      </c>
      <c r="N6431" s="2237"/>
      <c r="O6431" s="2119"/>
      <c r="P6431" s="2689"/>
      <c r="Q6431" s="2690"/>
      <c r="R6431" s="2691"/>
      <c r="S6431" s="2238">
        <f>R6431*E6424</f>
        <v>0</v>
      </c>
      <c r="T6431" s="2692"/>
    </row>
    <row r="6432" spans="1:20" s="2488" customFormat="1" ht="12" hidden="1" customHeight="1">
      <c r="A6432" s="2655"/>
      <c r="B6432" s="2654"/>
      <c r="C6432" s="2677"/>
      <c r="D6432" s="2654"/>
      <c r="E6432" s="2687"/>
      <c r="F6432" s="2680"/>
      <c r="G6432" s="2173"/>
      <c r="H6432" s="2173"/>
      <c r="I6432" s="2680"/>
      <c r="J6432" s="2235"/>
      <c r="K6432" s="2235"/>
      <c r="L6432" s="2235"/>
      <c r="M6432" s="2175">
        <v>0</v>
      </c>
      <c r="N6432" s="2237"/>
      <c r="O6432" s="2119"/>
      <c r="P6432" s="2689"/>
      <c r="Q6432" s="2690"/>
      <c r="R6432" s="2691"/>
      <c r="S6432" s="2239">
        <f>R6432*E6424</f>
        <v>0</v>
      </c>
      <c r="T6432" s="2692"/>
    </row>
    <row r="6433" spans="1:20" s="2760" customFormat="1" ht="21.75" customHeight="1">
      <c r="A6433" s="2654">
        <f>A6424+1</f>
        <v>2</v>
      </c>
      <c r="B6433" s="2720" t="s">
        <v>1215</v>
      </c>
      <c r="C6433" s="2756" t="s">
        <v>2682</v>
      </c>
      <c r="D6433" s="2712" t="s">
        <v>2819</v>
      </c>
      <c r="E6433" s="2713">
        <v>4</v>
      </c>
      <c r="F6433" s="2757">
        <v>3</v>
      </c>
      <c r="G6433" s="2758">
        <v>12</v>
      </c>
      <c r="H6433" s="2758">
        <v>4.3534662045060664</v>
      </c>
      <c r="I6433" s="2680">
        <v>0.01</v>
      </c>
      <c r="J6433" s="2173">
        <v>0.04</v>
      </c>
      <c r="K6433" s="2725">
        <v>3.0500200000000002E-2</v>
      </c>
      <c r="L6433" s="2173">
        <v>37.332489599999995</v>
      </c>
      <c r="M6433" s="2175">
        <v>53.969710695027352</v>
      </c>
      <c r="N6433" s="2726">
        <v>215.87884278010941</v>
      </c>
      <c r="O6433" s="2200">
        <f t="shared" ref="O6433:O6459" si="0">E6433*L6433</f>
        <v>149.32995839999998</v>
      </c>
      <c r="P6433" s="2686" t="s">
        <v>1228</v>
      </c>
      <c r="Q6433" s="2755" t="s">
        <v>2819</v>
      </c>
      <c r="R6433" s="2698">
        <v>1</v>
      </c>
      <c r="S6433" s="2759">
        <f>R6433*E6433</f>
        <v>4</v>
      </c>
      <c r="T6433" s="1983">
        <v>32</v>
      </c>
    </row>
    <row r="6434" spans="1:20" s="2488" customFormat="1" ht="12" hidden="1" customHeight="1">
      <c r="A6434" s="2733"/>
      <c r="B6434" s="2733"/>
      <c r="C6434" s="2173"/>
      <c r="D6434" s="2654"/>
      <c r="E6434" s="2687"/>
      <c r="F6434" s="2680"/>
      <c r="G6434" s="1991"/>
      <c r="H6434" s="2758">
        <v>0</v>
      </c>
      <c r="I6434" s="2680"/>
      <c r="J6434" s="2173"/>
      <c r="K6434" s="2725"/>
      <c r="L6434" s="2173"/>
      <c r="M6434" s="2175">
        <v>0</v>
      </c>
      <c r="N6434" s="2726"/>
      <c r="O6434" s="2200">
        <f t="shared" si="0"/>
        <v>0</v>
      </c>
      <c r="P6434" s="2689"/>
      <c r="Q6434" s="2690"/>
      <c r="R6434" s="2691"/>
      <c r="S6434" s="2692">
        <f>R6434*E6433</f>
        <v>0</v>
      </c>
      <c r="T6434" s="2761"/>
    </row>
    <row r="6435" spans="1:20" s="2488" customFormat="1" ht="12" hidden="1" customHeight="1">
      <c r="A6435" s="2733"/>
      <c r="B6435" s="2733"/>
      <c r="C6435" s="2173"/>
      <c r="D6435" s="2654"/>
      <c r="E6435" s="2687"/>
      <c r="F6435" s="2680"/>
      <c r="G6435" s="1991"/>
      <c r="H6435" s="2758">
        <v>0</v>
      </c>
      <c r="I6435" s="2680"/>
      <c r="J6435" s="2173"/>
      <c r="K6435" s="2725"/>
      <c r="L6435" s="2173"/>
      <c r="M6435" s="2175">
        <v>0</v>
      </c>
      <c r="N6435" s="2726"/>
      <c r="O6435" s="2200">
        <f t="shared" si="0"/>
        <v>0</v>
      </c>
      <c r="P6435" s="2689"/>
      <c r="Q6435" s="2690"/>
      <c r="R6435" s="2691"/>
      <c r="S6435" s="2692">
        <f>R6435*E6433</f>
        <v>0</v>
      </c>
      <c r="T6435" s="2761"/>
    </row>
    <row r="6436" spans="1:20" s="2488" customFormat="1" ht="12" hidden="1" customHeight="1">
      <c r="A6436" s="2733"/>
      <c r="B6436" s="2654"/>
      <c r="C6436" s="2686"/>
      <c r="D6436" s="2654"/>
      <c r="E6436" s="2687"/>
      <c r="F6436" s="2680"/>
      <c r="G6436" s="1991"/>
      <c r="H6436" s="2758">
        <v>0</v>
      </c>
      <c r="I6436" s="2680"/>
      <c r="J6436" s="2173"/>
      <c r="K6436" s="2725"/>
      <c r="L6436" s="2173"/>
      <c r="M6436" s="2175">
        <v>0</v>
      </c>
      <c r="N6436" s="2726"/>
      <c r="O6436" s="2200">
        <f t="shared" si="0"/>
        <v>0</v>
      </c>
      <c r="P6436" s="2689"/>
      <c r="Q6436" s="2690" t="s">
        <v>2819</v>
      </c>
      <c r="R6436" s="2691"/>
      <c r="S6436" s="2692">
        <f>R6436*E6433</f>
        <v>0</v>
      </c>
      <c r="T6436" s="2693"/>
    </row>
    <row r="6437" spans="1:20" s="2488" customFormat="1" ht="12" hidden="1" customHeight="1">
      <c r="A6437" s="2733"/>
      <c r="B6437" s="2654"/>
      <c r="C6437" s="2686"/>
      <c r="D6437" s="2654"/>
      <c r="E6437" s="2687"/>
      <c r="F6437" s="2680"/>
      <c r="G6437" s="1991"/>
      <c r="H6437" s="2758">
        <v>0</v>
      </c>
      <c r="I6437" s="2680"/>
      <c r="J6437" s="2173"/>
      <c r="K6437" s="2725"/>
      <c r="L6437" s="2173"/>
      <c r="M6437" s="2175">
        <v>0</v>
      </c>
      <c r="N6437" s="2726"/>
      <c r="O6437" s="2200">
        <f t="shared" si="0"/>
        <v>0</v>
      </c>
      <c r="P6437" s="2689"/>
      <c r="Q6437" s="2690" t="s">
        <v>2819</v>
      </c>
      <c r="R6437" s="2691"/>
      <c r="S6437" s="2692">
        <f>R6437*E6433</f>
        <v>0</v>
      </c>
      <c r="T6437" s="2693"/>
    </row>
    <row r="6438" spans="1:20" s="2488" customFormat="1" ht="15.75" hidden="1" customHeight="1">
      <c r="A6438" s="2733"/>
      <c r="B6438" s="2654"/>
      <c r="C6438" s="2686"/>
      <c r="D6438" s="2654"/>
      <c r="E6438" s="2687"/>
      <c r="F6438" s="2680"/>
      <c r="G6438" s="1991"/>
      <c r="H6438" s="2758">
        <v>0</v>
      </c>
      <c r="I6438" s="2680"/>
      <c r="J6438" s="2173"/>
      <c r="K6438" s="2725"/>
      <c r="L6438" s="2173"/>
      <c r="M6438" s="2175">
        <v>0</v>
      </c>
      <c r="N6438" s="2726"/>
      <c r="O6438" s="2200">
        <f t="shared" si="0"/>
        <v>0</v>
      </c>
      <c r="P6438" s="2689"/>
      <c r="Q6438" s="2690" t="s">
        <v>2819</v>
      </c>
      <c r="R6438" s="2691"/>
      <c r="S6438" s="2692">
        <f>R6438*E6433</f>
        <v>0</v>
      </c>
      <c r="T6438" s="2693"/>
    </row>
    <row r="6439" spans="1:20" s="2488" customFormat="1" ht="13.5" hidden="1" customHeight="1">
      <c r="A6439" s="2733"/>
      <c r="B6439" s="2654"/>
      <c r="C6439" s="2686"/>
      <c r="D6439" s="2654"/>
      <c r="E6439" s="2687"/>
      <c r="F6439" s="2680"/>
      <c r="G6439" s="1991"/>
      <c r="H6439" s="2758">
        <v>0</v>
      </c>
      <c r="I6439" s="2680"/>
      <c r="J6439" s="2173"/>
      <c r="K6439" s="2725"/>
      <c r="L6439" s="2173"/>
      <c r="M6439" s="2175">
        <v>0</v>
      </c>
      <c r="N6439" s="2726"/>
      <c r="O6439" s="2200">
        <f t="shared" si="0"/>
        <v>0</v>
      </c>
      <c r="P6439" s="2689"/>
      <c r="Q6439" s="2690" t="s">
        <v>2819</v>
      </c>
      <c r="R6439" s="2691"/>
      <c r="S6439" s="2692">
        <f>R6439*E6433</f>
        <v>0</v>
      </c>
      <c r="T6439" s="2692"/>
    </row>
    <row r="6440" spans="1:20" s="2488" customFormat="1" ht="12" hidden="1" customHeight="1">
      <c r="A6440" s="2733"/>
      <c r="B6440" s="2654"/>
      <c r="C6440" s="2686"/>
      <c r="D6440" s="2654"/>
      <c r="E6440" s="2687"/>
      <c r="F6440" s="2680"/>
      <c r="G6440" s="1991"/>
      <c r="H6440" s="2758">
        <v>0</v>
      </c>
      <c r="I6440" s="2680"/>
      <c r="J6440" s="2173"/>
      <c r="K6440" s="2725"/>
      <c r="L6440" s="2173"/>
      <c r="M6440" s="2175">
        <v>0</v>
      </c>
      <c r="N6440" s="2726"/>
      <c r="O6440" s="2200">
        <f t="shared" si="0"/>
        <v>0</v>
      </c>
      <c r="P6440" s="2689"/>
      <c r="Q6440" s="2690" t="s">
        <v>2819</v>
      </c>
      <c r="R6440" s="2691"/>
      <c r="S6440" s="2692">
        <f>R6440*E6433</f>
        <v>0</v>
      </c>
      <c r="T6440" s="2692"/>
    </row>
    <row r="6441" spans="1:20" s="2488" customFormat="1" ht="12" hidden="1" customHeight="1">
      <c r="A6441" s="2733"/>
      <c r="B6441" s="2654"/>
      <c r="C6441" s="2686"/>
      <c r="D6441" s="2654"/>
      <c r="E6441" s="2687"/>
      <c r="F6441" s="2680"/>
      <c r="G6441" s="1991"/>
      <c r="H6441" s="2758"/>
      <c r="I6441" s="2680"/>
      <c r="J6441" s="2173"/>
      <c r="K6441" s="2725"/>
      <c r="L6441" s="2173"/>
      <c r="M6441" s="2175">
        <v>0</v>
      </c>
      <c r="N6441" s="2726"/>
      <c r="O6441" s="2200">
        <f t="shared" si="0"/>
        <v>0</v>
      </c>
      <c r="P6441" s="2689"/>
      <c r="Q6441" s="2690"/>
      <c r="R6441" s="2762"/>
      <c r="S6441" s="2695">
        <f>R6441*E6433</f>
        <v>0</v>
      </c>
      <c r="T6441" s="2695"/>
    </row>
    <row r="6442" spans="1:20" s="2760" customFormat="1" ht="17.25" customHeight="1">
      <c r="A6442" s="2654">
        <f>A6433+1</f>
        <v>3</v>
      </c>
      <c r="B6442" s="2654"/>
      <c r="C6442" s="2686" t="s">
        <v>2683</v>
      </c>
      <c r="D6442" s="2712" t="s">
        <v>2819</v>
      </c>
      <c r="E6442" s="2713">
        <v>4</v>
      </c>
      <c r="F6442" s="2757">
        <v>0</v>
      </c>
      <c r="G6442" s="2758">
        <v>0</v>
      </c>
      <c r="H6442" s="2758">
        <v>0</v>
      </c>
      <c r="I6442" s="2680">
        <v>0</v>
      </c>
      <c r="J6442" s="2173">
        <v>0</v>
      </c>
      <c r="K6442" s="2725">
        <v>0</v>
      </c>
      <c r="L6442" s="2173">
        <v>128.33043299999997</v>
      </c>
      <c r="M6442" s="2175">
        <v>166.02456214471988</v>
      </c>
      <c r="N6442" s="2726">
        <v>664.09824857887952</v>
      </c>
      <c r="O6442" s="2200">
        <f t="shared" si="0"/>
        <v>513.32173199999988</v>
      </c>
      <c r="P6442" s="2686" t="s">
        <v>2956</v>
      </c>
      <c r="Q6442" s="2755" t="s">
        <v>2819</v>
      </c>
      <c r="R6442" s="2698">
        <v>1</v>
      </c>
      <c r="S6442" s="2699">
        <f>R6442*E6442</f>
        <v>4</v>
      </c>
      <c r="T6442" s="2763">
        <v>110</v>
      </c>
    </row>
    <row r="6443" spans="1:20" s="2488" customFormat="1" ht="12" hidden="1" customHeight="1">
      <c r="A6443" s="2733"/>
      <c r="B6443" s="2733"/>
      <c r="C6443" s="2173"/>
      <c r="D6443" s="2654"/>
      <c r="E6443" s="2687"/>
      <c r="F6443" s="2680"/>
      <c r="G6443" s="1991"/>
      <c r="H6443" s="2758">
        <v>0</v>
      </c>
      <c r="I6443" s="2680"/>
      <c r="J6443" s="2173"/>
      <c r="K6443" s="2725"/>
      <c r="L6443" s="2173"/>
      <c r="M6443" s="2175">
        <v>0</v>
      </c>
      <c r="N6443" s="2726"/>
      <c r="O6443" s="2200">
        <f t="shared" si="0"/>
        <v>0</v>
      </c>
      <c r="P6443" s="2689"/>
      <c r="Q6443" s="2690"/>
      <c r="R6443" s="2691"/>
      <c r="S6443" s="2692">
        <f>R6443*E6442</f>
        <v>0</v>
      </c>
      <c r="T6443" s="2761"/>
    </row>
    <row r="6444" spans="1:20" s="2488" customFormat="1" ht="12" hidden="1" customHeight="1">
      <c r="A6444" s="2733"/>
      <c r="B6444" s="2733"/>
      <c r="C6444" s="2173"/>
      <c r="D6444" s="2654"/>
      <c r="E6444" s="2687"/>
      <c r="F6444" s="2680"/>
      <c r="G6444" s="1991"/>
      <c r="H6444" s="2758">
        <v>0</v>
      </c>
      <c r="I6444" s="2680"/>
      <c r="J6444" s="2173"/>
      <c r="K6444" s="2725"/>
      <c r="L6444" s="2173"/>
      <c r="M6444" s="2175">
        <v>0</v>
      </c>
      <c r="N6444" s="2726"/>
      <c r="O6444" s="2200">
        <f t="shared" si="0"/>
        <v>0</v>
      </c>
      <c r="P6444" s="2689"/>
      <c r="Q6444" s="2690"/>
      <c r="R6444" s="2691"/>
      <c r="S6444" s="2692">
        <f>R6444*E6442</f>
        <v>0</v>
      </c>
      <c r="T6444" s="2761"/>
    </row>
    <row r="6445" spans="1:20" s="2488" customFormat="1" ht="12" hidden="1" customHeight="1">
      <c r="A6445" s="2733"/>
      <c r="B6445" s="2654"/>
      <c r="C6445" s="2686"/>
      <c r="D6445" s="2654"/>
      <c r="E6445" s="2687"/>
      <c r="F6445" s="2680"/>
      <c r="G6445" s="1991"/>
      <c r="H6445" s="2758">
        <v>0</v>
      </c>
      <c r="I6445" s="2680"/>
      <c r="J6445" s="2173"/>
      <c r="K6445" s="2725"/>
      <c r="L6445" s="2173"/>
      <c r="M6445" s="2175">
        <v>0</v>
      </c>
      <c r="N6445" s="2726"/>
      <c r="O6445" s="2200">
        <f t="shared" si="0"/>
        <v>0</v>
      </c>
      <c r="P6445" s="2689"/>
      <c r="Q6445" s="2690" t="s">
        <v>2819</v>
      </c>
      <c r="R6445" s="2691"/>
      <c r="S6445" s="2692">
        <f>R6445*E6442</f>
        <v>0</v>
      </c>
      <c r="T6445" s="2693"/>
    </row>
    <row r="6446" spans="1:20" s="2488" customFormat="1" ht="12" hidden="1" customHeight="1">
      <c r="A6446" s="2733"/>
      <c r="B6446" s="2654"/>
      <c r="C6446" s="2686"/>
      <c r="D6446" s="2654"/>
      <c r="E6446" s="2687"/>
      <c r="F6446" s="2680"/>
      <c r="G6446" s="1991"/>
      <c r="H6446" s="2758">
        <v>0</v>
      </c>
      <c r="I6446" s="2680"/>
      <c r="J6446" s="2173"/>
      <c r="K6446" s="2725"/>
      <c r="L6446" s="2173"/>
      <c r="M6446" s="2175">
        <v>0</v>
      </c>
      <c r="N6446" s="2726"/>
      <c r="O6446" s="2200">
        <f t="shared" si="0"/>
        <v>0</v>
      </c>
      <c r="P6446" s="2689"/>
      <c r="Q6446" s="2690" t="s">
        <v>2819</v>
      </c>
      <c r="R6446" s="2691"/>
      <c r="S6446" s="2692">
        <f>R6446*E6442</f>
        <v>0</v>
      </c>
      <c r="T6446" s="2693"/>
    </row>
    <row r="6447" spans="1:20" s="2488" customFormat="1" ht="12" hidden="1" customHeight="1">
      <c r="A6447" s="2733"/>
      <c r="B6447" s="2654"/>
      <c r="C6447" s="2686"/>
      <c r="D6447" s="2654"/>
      <c r="E6447" s="2687"/>
      <c r="F6447" s="2680"/>
      <c r="G6447" s="1991"/>
      <c r="H6447" s="2758">
        <v>0</v>
      </c>
      <c r="I6447" s="2680"/>
      <c r="J6447" s="2173"/>
      <c r="K6447" s="2725"/>
      <c r="L6447" s="2173"/>
      <c r="M6447" s="2175">
        <v>0</v>
      </c>
      <c r="N6447" s="2726"/>
      <c r="O6447" s="2200">
        <f t="shared" si="0"/>
        <v>0</v>
      </c>
      <c r="P6447" s="2689"/>
      <c r="Q6447" s="2690" t="s">
        <v>2819</v>
      </c>
      <c r="R6447" s="2691"/>
      <c r="S6447" s="2692">
        <f>R6447*E6442</f>
        <v>0</v>
      </c>
      <c r="T6447" s="2693"/>
    </row>
    <row r="6448" spans="1:20" s="2488" customFormat="1" ht="12" hidden="1" customHeight="1">
      <c r="A6448" s="2733"/>
      <c r="B6448" s="2654"/>
      <c r="C6448" s="2686"/>
      <c r="D6448" s="2654"/>
      <c r="E6448" s="2687"/>
      <c r="F6448" s="2680"/>
      <c r="G6448" s="1991"/>
      <c r="H6448" s="2758">
        <v>0</v>
      </c>
      <c r="I6448" s="2680"/>
      <c r="J6448" s="2173"/>
      <c r="K6448" s="2725"/>
      <c r="L6448" s="2173"/>
      <c r="M6448" s="2175">
        <v>0</v>
      </c>
      <c r="N6448" s="2726"/>
      <c r="O6448" s="2200">
        <f t="shared" si="0"/>
        <v>0</v>
      </c>
      <c r="P6448" s="2689"/>
      <c r="Q6448" s="2690" t="s">
        <v>2819</v>
      </c>
      <c r="R6448" s="2691"/>
      <c r="S6448" s="2692">
        <f>R6448*E6442</f>
        <v>0</v>
      </c>
      <c r="T6448" s="2692"/>
    </row>
    <row r="6449" spans="1:20" s="2488" customFormat="1" ht="12" hidden="1" customHeight="1">
      <c r="A6449" s="2733"/>
      <c r="B6449" s="2654"/>
      <c r="C6449" s="2686"/>
      <c r="D6449" s="2654"/>
      <c r="E6449" s="2687"/>
      <c r="F6449" s="2680"/>
      <c r="G6449" s="1991"/>
      <c r="H6449" s="2758">
        <v>0</v>
      </c>
      <c r="I6449" s="2680"/>
      <c r="J6449" s="2173"/>
      <c r="K6449" s="2725"/>
      <c r="L6449" s="2173"/>
      <c r="M6449" s="2175">
        <v>0</v>
      </c>
      <c r="N6449" s="2726"/>
      <c r="O6449" s="2200">
        <f t="shared" si="0"/>
        <v>0</v>
      </c>
      <c r="P6449" s="2689"/>
      <c r="Q6449" s="2690" t="s">
        <v>2819</v>
      </c>
      <c r="R6449" s="2691"/>
      <c r="S6449" s="2692">
        <f>R6449*E6442</f>
        <v>0</v>
      </c>
      <c r="T6449" s="2692"/>
    </row>
    <row r="6450" spans="1:20" s="2488" customFormat="1" ht="12" hidden="1" customHeight="1">
      <c r="A6450" s="2733"/>
      <c r="B6450" s="2654"/>
      <c r="C6450" s="2686"/>
      <c r="D6450" s="2654"/>
      <c r="E6450" s="2687"/>
      <c r="F6450" s="2680"/>
      <c r="G6450" s="1991"/>
      <c r="H6450" s="2758"/>
      <c r="I6450" s="2680"/>
      <c r="J6450" s="2173"/>
      <c r="K6450" s="2725"/>
      <c r="L6450" s="2173"/>
      <c r="M6450" s="2175">
        <v>0</v>
      </c>
      <c r="N6450" s="2726"/>
      <c r="O6450" s="2200">
        <f t="shared" si="0"/>
        <v>0</v>
      </c>
      <c r="P6450" s="2689"/>
      <c r="Q6450" s="2690"/>
      <c r="R6450" s="2764"/>
      <c r="S6450" s="2692">
        <f>R6450*E6442</f>
        <v>0</v>
      </c>
      <c r="T6450" s="2692"/>
    </row>
    <row r="6451" spans="1:20" s="2760" customFormat="1" ht="16.5" customHeight="1">
      <c r="A6451" s="2654">
        <f>A6442+1</f>
        <v>4</v>
      </c>
      <c r="B6451" s="2654"/>
      <c r="C6451" s="2686" t="s">
        <v>2684</v>
      </c>
      <c r="D6451" s="2712" t="s">
        <v>2819</v>
      </c>
      <c r="E6451" s="2713">
        <v>2</v>
      </c>
      <c r="F6451" s="2757">
        <v>0</v>
      </c>
      <c r="G6451" s="2758">
        <v>0</v>
      </c>
      <c r="H6451" s="2758">
        <v>0</v>
      </c>
      <c r="I6451" s="2680">
        <v>0</v>
      </c>
      <c r="J6451" s="2173">
        <v>0</v>
      </c>
      <c r="K6451" s="2725">
        <v>0</v>
      </c>
      <c r="L6451" s="2173">
        <v>69.998417999999987</v>
      </c>
      <c r="M6451" s="2175">
        <v>90.558852078938116</v>
      </c>
      <c r="N6451" s="2726">
        <v>181.11770415787623</v>
      </c>
      <c r="O6451" s="2200">
        <f t="shared" si="0"/>
        <v>139.99683599999997</v>
      </c>
      <c r="P6451" s="2686" t="s">
        <v>2956</v>
      </c>
      <c r="Q6451" s="2755" t="s">
        <v>2819</v>
      </c>
      <c r="R6451" s="2698">
        <v>1</v>
      </c>
      <c r="S6451" s="2699">
        <f>R6451*E6451</f>
        <v>2</v>
      </c>
      <c r="T6451" s="2763">
        <v>60</v>
      </c>
    </row>
    <row r="6452" spans="1:20" s="2488" customFormat="1" ht="12" hidden="1" customHeight="1">
      <c r="A6452" s="2733"/>
      <c r="B6452" s="2733"/>
      <c r="C6452" s="2173"/>
      <c r="D6452" s="2654"/>
      <c r="E6452" s="2687"/>
      <c r="F6452" s="2680"/>
      <c r="G6452" s="1991"/>
      <c r="H6452" s="2758">
        <v>0</v>
      </c>
      <c r="I6452" s="2680"/>
      <c r="J6452" s="2173"/>
      <c r="K6452" s="2725"/>
      <c r="L6452" s="2173"/>
      <c r="M6452" s="2175">
        <v>0</v>
      </c>
      <c r="N6452" s="2726"/>
      <c r="O6452" s="2200">
        <f t="shared" si="0"/>
        <v>0</v>
      </c>
      <c r="P6452" s="2689"/>
      <c r="Q6452" s="2690"/>
      <c r="R6452" s="2691"/>
      <c r="S6452" s="2692">
        <f>R6452*E6451</f>
        <v>0</v>
      </c>
      <c r="T6452" s="2761"/>
    </row>
    <row r="6453" spans="1:20" s="2488" customFormat="1" ht="12" hidden="1" customHeight="1">
      <c r="A6453" s="2733"/>
      <c r="B6453" s="2733"/>
      <c r="C6453" s="2173"/>
      <c r="D6453" s="2654"/>
      <c r="E6453" s="2687"/>
      <c r="F6453" s="2680"/>
      <c r="G6453" s="1991"/>
      <c r="H6453" s="2758">
        <v>0</v>
      </c>
      <c r="I6453" s="2680"/>
      <c r="J6453" s="2173"/>
      <c r="K6453" s="2725"/>
      <c r="L6453" s="2173"/>
      <c r="M6453" s="2175">
        <v>0</v>
      </c>
      <c r="N6453" s="2726"/>
      <c r="O6453" s="2200">
        <f t="shared" si="0"/>
        <v>0</v>
      </c>
      <c r="P6453" s="2689"/>
      <c r="Q6453" s="2690"/>
      <c r="R6453" s="2691"/>
      <c r="S6453" s="2692">
        <f>R6453*E6451</f>
        <v>0</v>
      </c>
      <c r="T6453" s="2761"/>
    </row>
    <row r="6454" spans="1:20" s="2488" customFormat="1" ht="12" hidden="1" customHeight="1">
      <c r="A6454" s="2733"/>
      <c r="B6454" s="2654"/>
      <c r="C6454" s="2686"/>
      <c r="D6454" s="2654"/>
      <c r="E6454" s="2687"/>
      <c r="F6454" s="2680"/>
      <c r="G6454" s="1991"/>
      <c r="H6454" s="2758">
        <v>0</v>
      </c>
      <c r="I6454" s="2680"/>
      <c r="J6454" s="2173"/>
      <c r="K6454" s="2725"/>
      <c r="L6454" s="2173"/>
      <c r="M6454" s="2175">
        <v>0</v>
      </c>
      <c r="N6454" s="2726"/>
      <c r="O6454" s="2200">
        <f t="shared" si="0"/>
        <v>0</v>
      </c>
      <c r="P6454" s="2689"/>
      <c r="Q6454" s="2690" t="s">
        <v>2819</v>
      </c>
      <c r="R6454" s="2691"/>
      <c r="S6454" s="2692">
        <f>R6454*E6451</f>
        <v>0</v>
      </c>
      <c r="T6454" s="2693"/>
    </row>
    <row r="6455" spans="1:20" s="2488" customFormat="1" ht="12" hidden="1" customHeight="1">
      <c r="A6455" s="2733"/>
      <c r="B6455" s="2654"/>
      <c r="C6455" s="2686"/>
      <c r="D6455" s="2654"/>
      <c r="E6455" s="2687"/>
      <c r="F6455" s="2680"/>
      <c r="G6455" s="1991"/>
      <c r="H6455" s="2758">
        <v>0</v>
      </c>
      <c r="I6455" s="2680"/>
      <c r="J6455" s="2173"/>
      <c r="K6455" s="2725"/>
      <c r="L6455" s="2173"/>
      <c r="M6455" s="2175">
        <v>0</v>
      </c>
      <c r="N6455" s="2726"/>
      <c r="O6455" s="2200">
        <f t="shared" si="0"/>
        <v>0</v>
      </c>
      <c r="P6455" s="2689"/>
      <c r="Q6455" s="2690" t="s">
        <v>2819</v>
      </c>
      <c r="R6455" s="2691"/>
      <c r="S6455" s="2692">
        <f>R6455*E6451</f>
        <v>0</v>
      </c>
      <c r="T6455" s="2693"/>
    </row>
    <row r="6456" spans="1:20" s="2488" customFormat="1" ht="12" hidden="1" customHeight="1">
      <c r="A6456" s="2733"/>
      <c r="B6456" s="2654"/>
      <c r="C6456" s="2686"/>
      <c r="D6456" s="2654"/>
      <c r="E6456" s="2687"/>
      <c r="F6456" s="2680"/>
      <c r="G6456" s="1991"/>
      <c r="H6456" s="2758">
        <v>0</v>
      </c>
      <c r="I6456" s="2680"/>
      <c r="J6456" s="2173"/>
      <c r="K6456" s="2725"/>
      <c r="L6456" s="2173"/>
      <c r="M6456" s="2175">
        <v>0</v>
      </c>
      <c r="N6456" s="2726"/>
      <c r="O6456" s="2200">
        <f t="shared" si="0"/>
        <v>0</v>
      </c>
      <c r="P6456" s="2689"/>
      <c r="Q6456" s="2690" t="s">
        <v>2819</v>
      </c>
      <c r="R6456" s="2691"/>
      <c r="S6456" s="2692">
        <f>R6456*E6451</f>
        <v>0</v>
      </c>
      <c r="T6456" s="2693"/>
    </row>
    <row r="6457" spans="1:20" s="2488" customFormat="1" ht="12" hidden="1" customHeight="1">
      <c r="A6457" s="2733"/>
      <c r="B6457" s="2654"/>
      <c r="C6457" s="2686"/>
      <c r="D6457" s="2654"/>
      <c r="E6457" s="2687"/>
      <c r="F6457" s="2680"/>
      <c r="G6457" s="1991"/>
      <c r="H6457" s="2758">
        <v>0</v>
      </c>
      <c r="I6457" s="2680"/>
      <c r="J6457" s="2173"/>
      <c r="K6457" s="2725"/>
      <c r="L6457" s="2173"/>
      <c r="M6457" s="2175">
        <v>0</v>
      </c>
      <c r="N6457" s="2726"/>
      <c r="O6457" s="2200">
        <f t="shared" si="0"/>
        <v>0</v>
      </c>
      <c r="P6457" s="2689"/>
      <c r="Q6457" s="2690" t="s">
        <v>2819</v>
      </c>
      <c r="R6457" s="2691"/>
      <c r="S6457" s="2692">
        <f>R6457*E6451</f>
        <v>0</v>
      </c>
      <c r="T6457" s="2692"/>
    </row>
    <row r="6458" spans="1:20" s="2488" customFormat="1" ht="12" hidden="1" customHeight="1">
      <c r="A6458" s="2733"/>
      <c r="B6458" s="2654"/>
      <c r="C6458" s="2686"/>
      <c r="D6458" s="2654"/>
      <c r="E6458" s="2687"/>
      <c r="F6458" s="2680"/>
      <c r="G6458" s="1991"/>
      <c r="H6458" s="2758">
        <v>0</v>
      </c>
      <c r="I6458" s="2680"/>
      <c r="J6458" s="2173"/>
      <c r="K6458" s="2725"/>
      <c r="L6458" s="2173"/>
      <c r="M6458" s="2175">
        <v>0</v>
      </c>
      <c r="N6458" s="2726"/>
      <c r="O6458" s="2200">
        <f t="shared" si="0"/>
        <v>0</v>
      </c>
      <c r="P6458" s="2689"/>
      <c r="Q6458" s="2690" t="s">
        <v>2819</v>
      </c>
      <c r="R6458" s="2691"/>
      <c r="S6458" s="2692">
        <f>R6458*E6451</f>
        <v>0</v>
      </c>
      <c r="T6458" s="2692"/>
    </row>
    <row r="6459" spans="1:20" s="2488" customFormat="1" ht="12" hidden="1" customHeight="1">
      <c r="A6459" s="2733"/>
      <c r="B6459" s="2654"/>
      <c r="C6459" s="2686"/>
      <c r="D6459" s="2654"/>
      <c r="E6459" s="2687"/>
      <c r="F6459" s="2680"/>
      <c r="G6459" s="1991"/>
      <c r="H6459" s="2758"/>
      <c r="I6459" s="2680"/>
      <c r="J6459" s="2173"/>
      <c r="K6459" s="2725"/>
      <c r="L6459" s="2173"/>
      <c r="M6459" s="2175">
        <v>0</v>
      </c>
      <c r="N6459" s="2726"/>
      <c r="O6459" s="2200">
        <f t="shared" si="0"/>
        <v>0</v>
      </c>
      <c r="P6459" s="2689"/>
      <c r="Q6459" s="2690"/>
      <c r="R6459" s="2764"/>
      <c r="S6459" s="2692">
        <f>R6459*E6451</f>
        <v>0</v>
      </c>
      <c r="T6459" s="2692"/>
    </row>
    <row r="6460" spans="1:20" s="2760" customFormat="1" ht="18" customHeight="1">
      <c r="A6460" s="2654">
        <f>A6451+1</f>
        <v>5</v>
      </c>
      <c r="B6460" s="2654"/>
      <c r="C6460" s="2686" t="s">
        <v>2685</v>
      </c>
      <c r="D6460" s="2712" t="s">
        <v>2819</v>
      </c>
      <c r="E6460" s="2713">
        <v>2</v>
      </c>
      <c r="F6460" s="2757">
        <v>0</v>
      </c>
      <c r="G6460" s="2758">
        <v>0</v>
      </c>
      <c r="H6460" s="2758">
        <v>0</v>
      </c>
      <c r="I6460" s="2680">
        <v>0</v>
      </c>
      <c r="J6460" s="2173">
        <v>0</v>
      </c>
      <c r="K6460" s="2725">
        <v>0</v>
      </c>
      <c r="L6460" s="2173">
        <v>6.9998417999999987</v>
      </c>
      <c r="M6460" s="2175">
        <v>9.0558852078938106</v>
      </c>
      <c r="N6460" s="2726">
        <v>18.111770415787621</v>
      </c>
      <c r="O6460" s="2200">
        <f>E6460*L6460</f>
        <v>13.999683599999997</v>
      </c>
      <c r="P6460" s="2686" t="s">
        <v>2956</v>
      </c>
      <c r="Q6460" s="2755" t="s">
        <v>2819</v>
      </c>
      <c r="R6460" s="2698">
        <v>1</v>
      </c>
      <c r="S6460" s="2699">
        <f>R6460*E6460</f>
        <v>2</v>
      </c>
      <c r="T6460" s="2763">
        <v>6</v>
      </c>
    </row>
    <row r="6461" spans="1:20" s="2488" customFormat="1" ht="12" hidden="1" customHeight="1">
      <c r="A6461" s="2733"/>
      <c r="B6461" s="2733"/>
      <c r="C6461" s="2173"/>
      <c r="D6461" s="2654"/>
      <c r="E6461" s="2687"/>
      <c r="F6461" s="2680"/>
      <c r="G6461" s="1991"/>
      <c r="H6461" s="2758">
        <v>0</v>
      </c>
      <c r="I6461" s="2680"/>
      <c r="J6461" s="2173"/>
      <c r="K6461" s="2725"/>
      <c r="L6461" s="2173"/>
      <c r="M6461" s="2175">
        <v>0</v>
      </c>
      <c r="N6461" s="2726"/>
      <c r="O6461" s="2200">
        <f t="shared" ref="O6461:O6468" si="1">E6461*L6461</f>
        <v>0</v>
      </c>
      <c r="P6461" s="2689"/>
      <c r="Q6461" s="2690"/>
      <c r="R6461" s="2691"/>
      <c r="S6461" s="2692">
        <f>R6461*E6460</f>
        <v>0</v>
      </c>
      <c r="T6461" s="2761"/>
    </row>
    <row r="6462" spans="1:20" s="2488" customFormat="1" ht="12" hidden="1" customHeight="1">
      <c r="A6462" s="2733"/>
      <c r="B6462" s="2733"/>
      <c r="C6462" s="2173"/>
      <c r="D6462" s="2654"/>
      <c r="E6462" s="2687"/>
      <c r="F6462" s="2680"/>
      <c r="G6462" s="1991"/>
      <c r="H6462" s="2758">
        <v>0</v>
      </c>
      <c r="I6462" s="2680"/>
      <c r="J6462" s="2173"/>
      <c r="K6462" s="2725"/>
      <c r="L6462" s="2173"/>
      <c r="M6462" s="2175">
        <v>0</v>
      </c>
      <c r="N6462" s="2726"/>
      <c r="O6462" s="2200">
        <f t="shared" si="1"/>
        <v>0</v>
      </c>
      <c r="P6462" s="2689"/>
      <c r="Q6462" s="2690"/>
      <c r="R6462" s="2691"/>
      <c r="S6462" s="2692">
        <f>R6462*E6460</f>
        <v>0</v>
      </c>
      <c r="T6462" s="2761"/>
    </row>
    <row r="6463" spans="1:20" s="2488" customFormat="1" ht="12" hidden="1" customHeight="1">
      <c r="A6463" s="2733"/>
      <c r="B6463" s="2654"/>
      <c r="C6463" s="2686"/>
      <c r="D6463" s="2654"/>
      <c r="E6463" s="2687"/>
      <c r="F6463" s="2680"/>
      <c r="G6463" s="1991"/>
      <c r="H6463" s="2758">
        <v>0</v>
      </c>
      <c r="I6463" s="2680"/>
      <c r="J6463" s="2173"/>
      <c r="K6463" s="2725"/>
      <c r="L6463" s="2173"/>
      <c r="M6463" s="2175">
        <v>0</v>
      </c>
      <c r="N6463" s="2726"/>
      <c r="O6463" s="2200">
        <f t="shared" si="1"/>
        <v>0</v>
      </c>
      <c r="P6463" s="2689"/>
      <c r="Q6463" s="2690" t="s">
        <v>2819</v>
      </c>
      <c r="R6463" s="2691"/>
      <c r="S6463" s="2692">
        <f>R6463*E6460</f>
        <v>0</v>
      </c>
      <c r="T6463" s="2693"/>
    </row>
    <row r="6464" spans="1:20" s="2488" customFormat="1" ht="12" hidden="1" customHeight="1">
      <c r="A6464" s="2733"/>
      <c r="B6464" s="2654"/>
      <c r="C6464" s="2686"/>
      <c r="D6464" s="2654"/>
      <c r="E6464" s="2687"/>
      <c r="F6464" s="2680"/>
      <c r="G6464" s="1991"/>
      <c r="H6464" s="2758">
        <v>0</v>
      </c>
      <c r="I6464" s="2680"/>
      <c r="J6464" s="2173"/>
      <c r="K6464" s="2725"/>
      <c r="L6464" s="2173"/>
      <c r="M6464" s="2175">
        <v>0</v>
      </c>
      <c r="N6464" s="2726"/>
      <c r="O6464" s="2200">
        <f t="shared" si="1"/>
        <v>0</v>
      </c>
      <c r="P6464" s="2689"/>
      <c r="Q6464" s="2690" t="s">
        <v>2819</v>
      </c>
      <c r="R6464" s="2691"/>
      <c r="S6464" s="2692">
        <f>R6464*E6460</f>
        <v>0</v>
      </c>
      <c r="T6464" s="2693"/>
    </row>
    <row r="6465" spans="1:20" s="2488" customFormat="1" ht="15.75" hidden="1" customHeight="1">
      <c r="A6465" s="2733"/>
      <c r="B6465" s="2654"/>
      <c r="C6465" s="2686"/>
      <c r="D6465" s="2654"/>
      <c r="E6465" s="2687"/>
      <c r="F6465" s="2680"/>
      <c r="G6465" s="1991"/>
      <c r="H6465" s="2758">
        <v>0</v>
      </c>
      <c r="I6465" s="2680"/>
      <c r="J6465" s="2173"/>
      <c r="K6465" s="2725"/>
      <c r="L6465" s="2173"/>
      <c r="M6465" s="2175">
        <v>0</v>
      </c>
      <c r="N6465" s="2726"/>
      <c r="O6465" s="2200">
        <f t="shared" si="1"/>
        <v>0</v>
      </c>
      <c r="P6465" s="2689"/>
      <c r="Q6465" s="2690" t="s">
        <v>2819</v>
      </c>
      <c r="R6465" s="2691"/>
      <c r="S6465" s="2692">
        <f>R6465*E6460</f>
        <v>0</v>
      </c>
      <c r="T6465" s="2693"/>
    </row>
    <row r="6466" spans="1:20" s="2488" customFormat="1" ht="13.5" hidden="1" customHeight="1">
      <c r="A6466" s="2733"/>
      <c r="B6466" s="2654"/>
      <c r="C6466" s="2686"/>
      <c r="D6466" s="2654"/>
      <c r="E6466" s="2687"/>
      <c r="F6466" s="2680"/>
      <c r="G6466" s="1991"/>
      <c r="H6466" s="2758">
        <v>0</v>
      </c>
      <c r="I6466" s="2680"/>
      <c r="J6466" s="2173"/>
      <c r="K6466" s="2725"/>
      <c r="L6466" s="2173"/>
      <c r="M6466" s="2175">
        <v>0</v>
      </c>
      <c r="N6466" s="2726"/>
      <c r="O6466" s="2200">
        <f t="shared" si="1"/>
        <v>0</v>
      </c>
      <c r="P6466" s="2689"/>
      <c r="Q6466" s="2690" t="s">
        <v>2819</v>
      </c>
      <c r="R6466" s="2691"/>
      <c r="S6466" s="2692">
        <f>R6466*E6460</f>
        <v>0</v>
      </c>
      <c r="T6466" s="2692"/>
    </row>
    <row r="6467" spans="1:20" s="2488" customFormat="1" ht="12" hidden="1" customHeight="1">
      <c r="A6467" s="2733"/>
      <c r="B6467" s="2654"/>
      <c r="C6467" s="2686"/>
      <c r="D6467" s="2654"/>
      <c r="E6467" s="2687"/>
      <c r="F6467" s="2680"/>
      <c r="G6467" s="1991"/>
      <c r="H6467" s="2758">
        <v>0</v>
      </c>
      <c r="I6467" s="2680"/>
      <c r="J6467" s="2173"/>
      <c r="K6467" s="2725"/>
      <c r="L6467" s="2173"/>
      <c r="M6467" s="2175">
        <v>0</v>
      </c>
      <c r="N6467" s="2726"/>
      <c r="O6467" s="2200">
        <f t="shared" si="1"/>
        <v>0</v>
      </c>
      <c r="P6467" s="2689"/>
      <c r="Q6467" s="2690" t="s">
        <v>2819</v>
      </c>
      <c r="R6467" s="2691"/>
      <c r="S6467" s="2692">
        <f>R6467*E6460</f>
        <v>0</v>
      </c>
      <c r="T6467" s="2692"/>
    </row>
    <row r="6468" spans="1:20" s="2488" customFormat="1" ht="12" hidden="1" customHeight="1">
      <c r="A6468" s="2733"/>
      <c r="B6468" s="2654"/>
      <c r="C6468" s="2686"/>
      <c r="D6468" s="2654"/>
      <c r="E6468" s="2687"/>
      <c r="F6468" s="2680"/>
      <c r="G6468" s="1991"/>
      <c r="H6468" s="2758"/>
      <c r="I6468" s="2680"/>
      <c r="J6468" s="2173"/>
      <c r="K6468" s="2725"/>
      <c r="L6468" s="2173"/>
      <c r="M6468" s="2175">
        <v>0</v>
      </c>
      <c r="N6468" s="2726"/>
      <c r="O6468" s="2200">
        <f t="shared" si="1"/>
        <v>0</v>
      </c>
      <c r="P6468" s="2689"/>
      <c r="Q6468" s="2690"/>
      <c r="R6468" s="2764"/>
      <c r="S6468" s="2692">
        <f>R6468*E6460</f>
        <v>0</v>
      </c>
      <c r="T6468" s="2692"/>
    </row>
    <row r="6469" spans="1:20" s="2488" customFormat="1" ht="30.75" customHeight="1">
      <c r="A6469" s="2654">
        <f>A6460+1</f>
        <v>6</v>
      </c>
      <c r="B6469" s="2765" t="s">
        <v>1231</v>
      </c>
      <c r="C6469" s="2721" t="s">
        <v>2686</v>
      </c>
      <c r="D6469" s="2654" t="s">
        <v>2819</v>
      </c>
      <c r="E6469" s="2687">
        <v>1</v>
      </c>
      <c r="F6469" s="2680">
        <v>36</v>
      </c>
      <c r="G6469" s="1991">
        <v>36</v>
      </c>
      <c r="H6469" s="1991">
        <v>52.241594454072796</v>
      </c>
      <c r="I6469" s="2680">
        <v>0</v>
      </c>
      <c r="J6469" s="2173">
        <v>0</v>
      </c>
      <c r="K6469" s="1991">
        <v>0</v>
      </c>
      <c r="L6469" s="2173">
        <v>0</v>
      </c>
      <c r="M6469" s="2175">
        <v>325.41387410240168</v>
      </c>
      <c r="N6469" s="2681">
        <v>325.41387410240168</v>
      </c>
      <c r="O6469" s="2200">
        <f>E6469*L6469</f>
        <v>0</v>
      </c>
      <c r="P6469" s="2686"/>
      <c r="Q6469" s="2710"/>
      <c r="R6469" s="2698"/>
      <c r="S6469" s="2759">
        <f>R6469*E6469</f>
        <v>0</v>
      </c>
      <c r="T6469" s="1377"/>
    </row>
    <row r="6470" spans="1:20" s="2488" customFormat="1" ht="12" hidden="1" customHeight="1">
      <c r="A6470" s="2733"/>
      <c r="B6470" s="2654"/>
      <c r="C6470" s="2677"/>
      <c r="D6470" s="2654"/>
      <c r="E6470" s="2687"/>
      <c r="F6470" s="2680"/>
      <c r="G6470" s="1991"/>
      <c r="H6470" s="1991"/>
      <c r="I6470" s="2680"/>
      <c r="J6470" s="1991"/>
      <c r="K6470" s="1991"/>
      <c r="L6470" s="1991"/>
      <c r="M6470" s="2175">
        <v>0</v>
      </c>
      <c r="N6470" s="2681"/>
      <c r="O6470" s="2688"/>
      <c r="P6470" s="2709"/>
      <c r="Q6470" s="2710"/>
      <c r="R6470" s="2745"/>
      <c r="S6470" s="2692">
        <f>R6470*E6469</f>
        <v>0</v>
      </c>
      <c r="T6470" s="2766"/>
    </row>
    <row r="6471" spans="1:20" s="2488" customFormat="1" ht="12" hidden="1" customHeight="1">
      <c r="A6471" s="2733"/>
      <c r="B6471" s="2654"/>
      <c r="C6471" s="2677"/>
      <c r="D6471" s="2654"/>
      <c r="E6471" s="2687"/>
      <c r="F6471" s="2680"/>
      <c r="G6471" s="1991"/>
      <c r="H6471" s="1991"/>
      <c r="I6471" s="2680"/>
      <c r="J6471" s="1991"/>
      <c r="K6471" s="1991"/>
      <c r="L6471" s="1991"/>
      <c r="M6471" s="2175">
        <v>0</v>
      </c>
      <c r="N6471" s="2681"/>
      <c r="O6471" s="2688"/>
      <c r="P6471" s="2689"/>
      <c r="Q6471" s="2690"/>
      <c r="R6471" s="2691"/>
      <c r="S6471" s="2692">
        <f>R6471*E6469</f>
        <v>0</v>
      </c>
      <c r="T6471" s="2692"/>
    </row>
    <row r="6472" spans="1:20" s="2488" customFormat="1" ht="12" hidden="1" customHeight="1">
      <c r="A6472" s="2733"/>
      <c r="B6472" s="2654"/>
      <c r="C6472" s="2677"/>
      <c r="D6472" s="2654"/>
      <c r="E6472" s="2687"/>
      <c r="F6472" s="2680"/>
      <c r="G6472" s="1991"/>
      <c r="H6472" s="1991"/>
      <c r="I6472" s="2680"/>
      <c r="J6472" s="1991"/>
      <c r="K6472" s="1991"/>
      <c r="L6472" s="1991"/>
      <c r="M6472" s="2175">
        <v>0</v>
      </c>
      <c r="N6472" s="2681"/>
      <c r="O6472" s="2688"/>
      <c r="P6472" s="2689"/>
      <c r="Q6472" s="2690"/>
      <c r="R6472" s="2691"/>
      <c r="S6472" s="2692">
        <f>R6472*E6469</f>
        <v>0</v>
      </c>
      <c r="T6472" s="2692"/>
    </row>
    <row r="6473" spans="1:20" s="2488" customFormat="1" ht="12" hidden="1" customHeight="1">
      <c r="A6473" s="2733"/>
      <c r="B6473" s="2654"/>
      <c r="C6473" s="2677"/>
      <c r="D6473" s="2654"/>
      <c r="E6473" s="2687"/>
      <c r="F6473" s="2680"/>
      <c r="G6473" s="1991"/>
      <c r="H6473" s="1991"/>
      <c r="I6473" s="2680"/>
      <c r="J6473" s="1991"/>
      <c r="K6473" s="1991"/>
      <c r="L6473" s="1991"/>
      <c r="M6473" s="2175">
        <v>0</v>
      </c>
      <c r="N6473" s="2681"/>
      <c r="O6473" s="2688"/>
      <c r="P6473" s="2689"/>
      <c r="Q6473" s="2690"/>
      <c r="R6473" s="2691"/>
      <c r="S6473" s="2692">
        <f>R6473*E6469</f>
        <v>0</v>
      </c>
      <c r="T6473" s="2692"/>
    </row>
    <row r="6474" spans="1:20" s="2488" customFormat="1" ht="12" hidden="1" customHeight="1">
      <c r="A6474" s="2733"/>
      <c r="B6474" s="2654"/>
      <c r="C6474" s="2677"/>
      <c r="D6474" s="2654"/>
      <c r="E6474" s="2687"/>
      <c r="F6474" s="2680"/>
      <c r="G6474" s="1991"/>
      <c r="H6474" s="1991"/>
      <c r="I6474" s="2680"/>
      <c r="J6474" s="1991"/>
      <c r="K6474" s="1991"/>
      <c r="L6474" s="1991"/>
      <c r="M6474" s="2175">
        <v>0</v>
      </c>
      <c r="N6474" s="2681"/>
      <c r="O6474" s="2688"/>
      <c r="P6474" s="2689"/>
      <c r="Q6474" s="2690"/>
      <c r="R6474" s="2691"/>
      <c r="S6474" s="2692">
        <f>R6474*E6469</f>
        <v>0</v>
      </c>
      <c r="T6474" s="2692"/>
    </row>
    <row r="6475" spans="1:20" s="2488" customFormat="1" ht="12" hidden="1" customHeight="1">
      <c r="A6475" s="2733"/>
      <c r="B6475" s="2654"/>
      <c r="C6475" s="2677"/>
      <c r="D6475" s="2654"/>
      <c r="E6475" s="2687"/>
      <c r="F6475" s="2680"/>
      <c r="G6475" s="1991"/>
      <c r="H6475" s="1991"/>
      <c r="I6475" s="2680"/>
      <c r="J6475" s="1991"/>
      <c r="K6475" s="1991"/>
      <c r="L6475" s="1991"/>
      <c r="M6475" s="2175">
        <v>0</v>
      </c>
      <c r="N6475" s="2681"/>
      <c r="O6475" s="2688"/>
      <c r="P6475" s="2689"/>
      <c r="Q6475" s="2690"/>
      <c r="R6475" s="2691"/>
      <c r="S6475" s="2692">
        <f>R6475*E6469</f>
        <v>0</v>
      </c>
      <c r="T6475" s="2692"/>
    </row>
    <row r="6476" spans="1:20" s="2488" customFormat="1" ht="12" hidden="1" customHeight="1">
      <c r="A6476" s="2733"/>
      <c r="B6476" s="2654"/>
      <c r="C6476" s="2677"/>
      <c r="D6476" s="2654"/>
      <c r="E6476" s="2687"/>
      <c r="F6476" s="2680"/>
      <c r="G6476" s="1991"/>
      <c r="H6476" s="1991"/>
      <c r="I6476" s="2680"/>
      <c r="J6476" s="1991"/>
      <c r="K6476" s="1991"/>
      <c r="L6476" s="1991"/>
      <c r="M6476" s="2175">
        <v>0</v>
      </c>
      <c r="N6476" s="2681"/>
      <c r="O6476" s="2688"/>
      <c r="P6476" s="2689"/>
      <c r="Q6476" s="2690"/>
      <c r="R6476" s="2691"/>
      <c r="S6476" s="2692">
        <f>R6476*E6469</f>
        <v>0</v>
      </c>
      <c r="T6476" s="2692"/>
    </row>
    <row r="6477" spans="1:20" s="2488" customFormat="1" ht="12" hidden="1" customHeight="1">
      <c r="A6477" s="2733"/>
      <c r="B6477" s="2654"/>
      <c r="C6477" s="2677"/>
      <c r="D6477" s="2654"/>
      <c r="E6477" s="2687"/>
      <c r="F6477" s="2680"/>
      <c r="G6477" s="1991"/>
      <c r="H6477" s="1991"/>
      <c r="I6477" s="2680"/>
      <c r="J6477" s="1991"/>
      <c r="K6477" s="1991"/>
      <c r="L6477" s="1991"/>
      <c r="M6477" s="2175">
        <v>0</v>
      </c>
      <c r="N6477" s="2681"/>
      <c r="O6477" s="2688"/>
      <c r="P6477" s="2689"/>
      <c r="Q6477" s="2690"/>
      <c r="R6477" s="2691"/>
      <c r="S6477" s="2695">
        <f>R6477*E6469</f>
        <v>0</v>
      </c>
      <c r="T6477" s="2692"/>
    </row>
    <row r="6478" spans="1:20" s="2488" customFormat="1" ht="30" customHeight="1">
      <c r="A6478" s="2654">
        <f>A6469+1</f>
        <v>7</v>
      </c>
      <c r="B6478" s="2765" t="s">
        <v>1231</v>
      </c>
      <c r="C6478" s="2721" t="s">
        <v>2687</v>
      </c>
      <c r="D6478" s="2654" t="s">
        <v>2819</v>
      </c>
      <c r="E6478" s="2687">
        <v>1</v>
      </c>
      <c r="F6478" s="2680">
        <v>36</v>
      </c>
      <c r="G6478" s="1991">
        <v>36</v>
      </c>
      <c r="H6478" s="1991">
        <v>52.241594454072796</v>
      </c>
      <c r="I6478" s="2680">
        <v>0</v>
      </c>
      <c r="J6478" s="2173">
        <v>0</v>
      </c>
      <c r="K6478" s="1991">
        <v>0</v>
      </c>
      <c r="L6478" s="2173">
        <v>0</v>
      </c>
      <c r="M6478" s="2175">
        <v>682.40580590240165</v>
      </c>
      <c r="N6478" s="2681">
        <v>682.40580590240165</v>
      </c>
      <c r="O6478" s="2200">
        <f>E6478*L6478</f>
        <v>0</v>
      </c>
      <c r="P6478" s="2686"/>
      <c r="Q6478" s="2710"/>
      <c r="R6478" s="2698"/>
      <c r="S6478" s="2759">
        <f>R6478*E6478</f>
        <v>0</v>
      </c>
      <c r="T6478" s="1377"/>
    </row>
    <row r="6479" spans="1:20" s="2488" customFormat="1" ht="12" hidden="1" customHeight="1">
      <c r="A6479" s="2733"/>
      <c r="B6479" s="2654"/>
      <c r="C6479" s="2677"/>
      <c r="D6479" s="2654"/>
      <c r="E6479" s="2687"/>
      <c r="F6479" s="2680"/>
      <c r="G6479" s="1991"/>
      <c r="H6479" s="1991"/>
      <c r="I6479" s="2680"/>
      <c r="J6479" s="1991"/>
      <c r="K6479" s="1991"/>
      <c r="L6479" s="1991"/>
      <c r="M6479" s="2175">
        <v>0</v>
      </c>
      <c r="N6479" s="2681"/>
      <c r="O6479" s="2688"/>
      <c r="P6479" s="2709"/>
      <c r="Q6479" s="2710"/>
      <c r="R6479" s="2745"/>
      <c r="S6479" s="2692">
        <f>R6479*E6478</f>
        <v>0</v>
      </c>
      <c r="T6479" s="2766"/>
    </row>
    <row r="6480" spans="1:20" s="2488" customFormat="1" ht="12" hidden="1" customHeight="1">
      <c r="A6480" s="2733"/>
      <c r="B6480" s="2654"/>
      <c r="C6480" s="2677"/>
      <c r="D6480" s="2654"/>
      <c r="E6480" s="2687"/>
      <c r="F6480" s="2680"/>
      <c r="G6480" s="1991"/>
      <c r="H6480" s="1991"/>
      <c r="I6480" s="2680"/>
      <c r="J6480" s="1991"/>
      <c r="K6480" s="1991"/>
      <c r="L6480" s="1991"/>
      <c r="M6480" s="2175">
        <v>0</v>
      </c>
      <c r="N6480" s="2681"/>
      <c r="O6480" s="2688"/>
      <c r="P6480" s="2689"/>
      <c r="Q6480" s="2690"/>
      <c r="R6480" s="2691"/>
      <c r="S6480" s="2692">
        <f>R6480*E6478</f>
        <v>0</v>
      </c>
      <c r="T6480" s="2692"/>
    </row>
    <row r="6481" spans="1:20" s="2488" customFormat="1" ht="12" hidden="1" customHeight="1">
      <c r="A6481" s="2733"/>
      <c r="B6481" s="2654"/>
      <c r="C6481" s="2677"/>
      <c r="D6481" s="2654"/>
      <c r="E6481" s="2687"/>
      <c r="F6481" s="2680"/>
      <c r="G6481" s="1991"/>
      <c r="H6481" s="1991"/>
      <c r="I6481" s="2680"/>
      <c r="J6481" s="1991"/>
      <c r="K6481" s="1991"/>
      <c r="L6481" s="1991"/>
      <c r="M6481" s="2175">
        <v>0</v>
      </c>
      <c r="N6481" s="2681"/>
      <c r="O6481" s="2688"/>
      <c r="P6481" s="2689"/>
      <c r="Q6481" s="2690"/>
      <c r="R6481" s="2691"/>
      <c r="S6481" s="2692">
        <f>R6481*E6478</f>
        <v>0</v>
      </c>
      <c r="T6481" s="2692"/>
    </row>
    <row r="6482" spans="1:20" s="2488" customFormat="1" ht="12" hidden="1" customHeight="1">
      <c r="A6482" s="2733"/>
      <c r="B6482" s="2654"/>
      <c r="C6482" s="2677"/>
      <c r="D6482" s="2654"/>
      <c r="E6482" s="2687"/>
      <c r="F6482" s="2680"/>
      <c r="G6482" s="1991"/>
      <c r="H6482" s="1991"/>
      <c r="I6482" s="2680"/>
      <c r="J6482" s="1991"/>
      <c r="K6482" s="1991"/>
      <c r="L6482" s="1991"/>
      <c r="M6482" s="2175">
        <v>0</v>
      </c>
      <c r="N6482" s="2681"/>
      <c r="O6482" s="2688"/>
      <c r="P6482" s="2689"/>
      <c r="Q6482" s="2690"/>
      <c r="R6482" s="2691"/>
      <c r="S6482" s="2692">
        <f>R6482*E6478</f>
        <v>0</v>
      </c>
      <c r="T6482" s="2692"/>
    </row>
    <row r="6483" spans="1:20" s="2488" customFormat="1" ht="12" hidden="1" customHeight="1">
      <c r="A6483" s="2733"/>
      <c r="B6483" s="2654"/>
      <c r="C6483" s="2677"/>
      <c r="D6483" s="2654"/>
      <c r="E6483" s="2687"/>
      <c r="F6483" s="2680"/>
      <c r="G6483" s="1991"/>
      <c r="H6483" s="1991"/>
      <c r="I6483" s="2680"/>
      <c r="J6483" s="1991"/>
      <c r="K6483" s="1991"/>
      <c r="L6483" s="1991"/>
      <c r="M6483" s="2175">
        <v>0</v>
      </c>
      <c r="N6483" s="2681"/>
      <c r="O6483" s="2688"/>
      <c r="P6483" s="2689"/>
      <c r="Q6483" s="2690"/>
      <c r="R6483" s="2691"/>
      <c r="S6483" s="2692">
        <f>R6483*E6478</f>
        <v>0</v>
      </c>
      <c r="T6483" s="2692"/>
    </row>
    <row r="6484" spans="1:20" s="2488" customFormat="1" ht="12" hidden="1" customHeight="1">
      <c r="A6484" s="2733"/>
      <c r="B6484" s="2654"/>
      <c r="C6484" s="2677"/>
      <c r="D6484" s="2654"/>
      <c r="E6484" s="2687"/>
      <c r="F6484" s="2680"/>
      <c r="G6484" s="1991"/>
      <c r="H6484" s="1991"/>
      <c r="I6484" s="2680"/>
      <c r="J6484" s="1991"/>
      <c r="K6484" s="1991"/>
      <c r="L6484" s="1991"/>
      <c r="M6484" s="2175">
        <v>0</v>
      </c>
      <c r="N6484" s="2681"/>
      <c r="O6484" s="2688"/>
      <c r="P6484" s="2689"/>
      <c r="Q6484" s="2690"/>
      <c r="R6484" s="2691"/>
      <c r="S6484" s="2692">
        <f>R6484*E6478</f>
        <v>0</v>
      </c>
      <c r="T6484" s="2692"/>
    </row>
    <row r="6485" spans="1:20" s="2488" customFormat="1" ht="12" hidden="1" customHeight="1">
      <c r="A6485" s="2733"/>
      <c r="B6485" s="2654"/>
      <c r="C6485" s="2677"/>
      <c r="D6485" s="2654"/>
      <c r="E6485" s="2687"/>
      <c r="F6485" s="2680"/>
      <c r="G6485" s="1991"/>
      <c r="H6485" s="1991"/>
      <c r="I6485" s="2680"/>
      <c r="J6485" s="1991"/>
      <c r="K6485" s="1991"/>
      <c r="L6485" s="1991"/>
      <c r="M6485" s="2175">
        <v>0</v>
      </c>
      <c r="N6485" s="2681"/>
      <c r="O6485" s="2688"/>
      <c r="P6485" s="2689"/>
      <c r="Q6485" s="2690"/>
      <c r="R6485" s="2691"/>
      <c r="S6485" s="2692">
        <f>R6485*E6478</f>
        <v>0</v>
      </c>
      <c r="T6485" s="2692"/>
    </row>
    <row r="6486" spans="1:20" s="2488" customFormat="1" ht="12" hidden="1" customHeight="1">
      <c r="A6486" s="2733"/>
      <c r="B6486" s="2654"/>
      <c r="C6486" s="2677"/>
      <c r="D6486" s="2654"/>
      <c r="E6486" s="2687"/>
      <c r="F6486" s="2680"/>
      <c r="G6486" s="1991"/>
      <c r="H6486" s="1991"/>
      <c r="I6486" s="2680"/>
      <c r="J6486" s="1991"/>
      <c r="K6486" s="1991"/>
      <c r="L6486" s="1991"/>
      <c r="M6486" s="2175">
        <v>0</v>
      </c>
      <c r="N6486" s="2681"/>
      <c r="O6486" s="2688"/>
      <c r="P6486" s="2689"/>
      <c r="Q6486" s="2690"/>
      <c r="R6486" s="2691"/>
      <c r="S6486" s="2695">
        <f>R6486*E6478</f>
        <v>0</v>
      </c>
      <c r="T6486" s="2692"/>
    </row>
    <row r="6487" spans="1:20" s="2488" customFormat="1" ht="27" customHeight="1">
      <c r="A6487" s="2654">
        <f>A6478+1</f>
        <v>8</v>
      </c>
      <c r="B6487" s="2765" t="s">
        <v>1231</v>
      </c>
      <c r="C6487" s="2721" t="s">
        <v>2688</v>
      </c>
      <c r="D6487" s="2654" t="s">
        <v>2819</v>
      </c>
      <c r="E6487" s="2687">
        <v>1</v>
      </c>
      <c r="F6487" s="2680">
        <v>36</v>
      </c>
      <c r="G6487" s="1991">
        <v>36</v>
      </c>
      <c r="H6487" s="1991">
        <v>52.241594454072796</v>
      </c>
      <c r="I6487" s="2680">
        <v>0</v>
      </c>
      <c r="J6487" s="2173">
        <v>0</v>
      </c>
      <c r="K6487" s="1991">
        <v>0</v>
      </c>
      <c r="L6487" s="2173">
        <v>0</v>
      </c>
      <c r="M6487" s="2175">
        <v>165.58415300240165</v>
      </c>
      <c r="N6487" s="2681">
        <v>165.58415300240165</v>
      </c>
      <c r="O6487" s="2200">
        <f>E6487*L6487</f>
        <v>0</v>
      </c>
      <c r="P6487" s="2686"/>
      <c r="Q6487" s="2710"/>
      <c r="R6487" s="2698"/>
      <c r="S6487" s="2759">
        <f>R6487*E6487</f>
        <v>0</v>
      </c>
      <c r="T6487" s="1377"/>
    </row>
    <row r="6488" spans="1:20" s="2488" customFormat="1" ht="12" hidden="1" customHeight="1">
      <c r="A6488" s="2733"/>
      <c r="B6488" s="2654"/>
      <c r="C6488" s="2677"/>
      <c r="D6488" s="2654"/>
      <c r="E6488" s="2687"/>
      <c r="F6488" s="2680"/>
      <c r="G6488" s="1991"/>
      <c r="H6488" s="1991"/>
      <c r="I6488" s="2680"/>
      <c r="J6488" s="1991"/>
      <c r="K6488" s="1991"/>
      <c r="L6488" s="1991"/>
      <c r="M6488" s="2175">
        <v>0</v>
      </c>
      <c r="N6488" s="2681"/>
      <c r="O6488" s="2688"/>
      <c r="P6488" s="2709"/>
      <c r="Q6488" s="2710"/>
      <c r="R6488" s="2745"/>
      <c r="S6488" s="2692">
        <f>R6488*E6487</f>
        <v>0</v>
      </c>
      <c r="T6488" s="2766"/>
    </row>
    <row r="6489" spans="1:20" s="2488" customFormat="1" ht="12" hidden="1" customHeight="1">
      <c r="A6489" s="2733"/>
      <c r="B6489" s="2654"/>
      <c r="C6489" s="2677"/>
      <c r="D6489" s="2654"/>
      <c r="E6489" s="2687"/>
      <c r="F6489" s="2680"/>
      <c r="G6489" s="1991"/>
      <c r="H6489" s="1991"/>
      <c r="I6489" s="2680"/>
      <c r="J6489" s="1991"/>
      <c r="K6489" s="1991"/>
      <c r="L6489" s="1991"/>
      <c r="M6489" s="2175">
        <v>0</v>
      </c>
      <c r="N6489" s="2681"/>
      <c r="O6489" s="2688"/>
      <c r="P6489" s="2689"/>
      <c r="Q6489" s="2690"/>
      <c r="R6489" s="2691"/>
      <c r="S6489" s="2692">
        <f>R6489*E6487</f>
        <v>0</v>
      </c>
      <c r="T6489" s="2692"/>
    </row>
    <row r="6490" spans="1:20" s="2488" customFormat="1" ht="12" hidden="1" customHeight="1">
      <c r="A6490" s="2733"/>
      <c r="B6490" s="2654"/>
      <c r="C6490" s="2677"/>
      <c r="D6490" s="2654"/>
      <c r="E6490" s="2687"/>
      <c r="F6490" s="2680"/>
      <c r="G6490" s="1991"/>
      <c r="H6490" s="1991"/>
      <c r="I6490" s="2680"/>
      <c r="J6490" s="1991"/>
      <c r="K6490" s="1991"/>
      <c r="L6490" s="1991"/>
      <c r="M6490" s="2175">
        <v>0</v>
      </c>
      <c r="N6490" s="2681"/>
      <c r="O6490" s="2688"/>
      <c r="P6490" s="2689"/>
      <c r="Q6490" s="2690"/>
      <c r="R6490" s="2691"/>
      <c r="S6490" s="2692">
        <f>R6490*E6487</f>
        <v>0</v>
      </c>
      <c r="T6490" s="2692"/>
    </row>
    <row r="6491" spans="1:20" s="2488" customFormat="1" ht="12" hidden="1" customHeight="1">
      <c r="A6491" s="2733"/>
      <c r="B6491" s="2654"/>
      <c r="C6491" s="2677"/>
      <c r="D6491" s="2654"/>
      <c r="E6491" s="2687"/>
      <c r="F6491" s="2680"/>
      <c r="G6491" s="1991"/>
      <c r="H6491" s="1991"/>
      <c r="I6491" s="2680"/>
      <c r="J6491" s="1991"/>
      <c r="K6491" s="1991"/>
      <c r="L6491" s="1991"/>
      <c r="M6491" s="2175">
        <v>0</v>
      </c>
      <c r="N6491" s="2681"/>
      <c r="O6491" s="2688"/>
      <c r="P6491" s="2689"/>
      <c r="Q6491" s="2690"/>
      <c r="R6491" s="2691"/>
      <c r="S6491" s="2692">
        <f>R6491*E6487</f>
        <v>0</v>
      </c>
      <c r="T6491" s="2692"/>
    </row>
    <row r="6492" spans="1:20" s="2488" customFormat="1" ht="12" hidden="1" customHeight="1">
      <c r="A6492" s="2733"/>
      <c r="B6492" s="2654"/>
      <c r="C6492" s="2677"/>
      <c r="D6492" s="2654"/>
      <c r="E6492" s="2687"/>
      <c r="F6492" s="2680"/>
      <c r="G6492" s="1991"/>
      <c r="H6492" s="1991"/>
      <c r="I6492" s="2680"/>
      <c r="J6492" s="1991"/>
      <c r="K6492" s="1991"/>
      <c r="L6492" s="1991"/>
      <c r="M6492" s="2175">
        <v>0</v>
      </c>
      <c r="N6492" s="2681"/>
      <c r="O6492" s="2688"/>
      <c r="P6492" s="2689"/>
      <c r="Q6492" s="2690"/>
      <c r="R6492" s="2691"/>
      <c r="S6492" s="2692">
        <f>R6492*E6487</f>
        <v>0</v>
      </c>
      <c r="T6492" s="2692"/>
    </row>
    <row r="6493" spans="1:20" s="2488" customFormat="1" ht="12" hidden="1" customHeight="1">
      <c r="A6493" s="2733"/>
      <c r="B6493" s="2654"/>
      <c r="C6493" s="2677"/>
      <c r="D6493" s="2654"/>
      <c r="E6493" s="2687"/>
      <c r="F6493" s="2680"/>
      <c r="G6493" s="1991"/>
      <c r="H6493" s="1991"/>
      <c r="I6493" s="2680"/>
      <c r="J6493" s="1991"/>
      <c r="K6493" s="1991"/>
      <c r="L6493" s="1991"/>
      <c r="M6493" s="2175">
        <v>0</v>
      </c>
      <c r="N6493" s="2681"/>
      <c r="O6493" s="2688"/>
      <c r="P6493" s="2689"/>
      <c r="Q6493" s="2690"/>
      <c r="R6493" s="2691"/>
      <c r="S6493" s="2692">
        <f>R6493*E6487</f>
        <v>0</v>
      </c>
      <c r="T6493" s="2692"/>
    </row>
    <row r="6494" spans="1:20" s="2488" customFormat="1" ht="12" hidden="1" customHeight="1">
      <c r="A6494" s="2733"/>
      <c r="B6494" s="2654"/>
      <c r="C6494" s="2677"/>
      <c r="D6494" s="2654"/>
      <c r="E6494" s="2687"/>
      <c r="F6494" s="2680"/>
      <c r="G6494" s="1991"/>
      <c r="H6494" s="1991"/>
      <c r="I6494" s="2680"/>
      <c r="J6494" s="1991"/>
      <c r="K6494" s="1991"/>
      <c r="L6494" s="1991"/>
      <c r="M6494" s="2175">
        <v>0</v>
      </c>
      <c r="N6494" s="2681"/>
      <c r="O6494" s="2688"/>
      <c r="P6494" s="2689"/>
      <c r="Q6494" s="2690"/>
      <c r="R6494" s="2691"/>
      <c r="S6494" s="2692">
        <f>R6494*E6487</f>
        <v>0</v>
      </c>
      <c r="T6494" s="2692"/>
    </row>
    <row r="6495" spans="1:20" s="2488" customFormat="1" ht="12" hidden="1" customHeight="1">
      <c r="A6495" s="2733"/>
      <c r="B6495" s="2654"/>
      <c r="C6495" s="2677"/>
      <c r="D6495" s="2654"/>
      <c r="E6495" s="2687"/>
      <c r="F6495" s="2680"/>
      <c r="G6495" s="1991"/>
      <c r="H6495" s="1991"/>
      <c r="I6495" s="2680"/>
      <c r="J6495" s="1991"/>
      <c r="K6495" s="1991"/>
      <c r="L6495" s="1991"/>
      <c r="M6495" s="2175">
        <v>0</v>
      </c>
      <c r="N6495" s="2681"/>
      <c r="O6495" s="2688"/>
      <c r="P6495" s="2689"/>
      <c r="Q6495" s="2690"/>
      <c r="R6495" s="2691"/>
      <c r="S6495" s="2695">
        <f>R6495*E6487</f>
        <v>0</v>
      </c>
      <c r="T6495" s="2692"/>
    </row>
    <row r="6496" spans="1:20" s="2760" customFormat="1" ht="21.75" customHeight="1">
      <c r="A6496" s="2654">
        <f>A6487+1</f>
        <v>9</v>
      </c>
      <c r="B6496" s="2720" t="s">
        <v>1215</v>
      </c>
      <c r="C6496" s="2756" t="s">
        <v>2689</v>
      </c>
      <c r="D6496" s="2712" t="s">
        <v>2819</v>
      </c>
      <c r="E6496" s="2713">
        <v>2</v>
      </c>
      <c r="F6496" s="2757">
        <v>3</v>
      </c>
      <c r="G6496" s="2758">
        <v>6</v>
      </c>
      <c r="H6496" s="2758">
        <v>4.3534662045060664</v>
      </c>
      <c r="I6496" s="2680">
        <v>0.01</v>
      </c>
      <c r="J6496" s="2173">
        <v>0.02</v>
      </c>
      <c r="K6496" s="2725">
        <v>3.0500200000000002E-2</v>
      </c>
      <c r="L6496" s="2173">
        <v>54.832094099999992</v>
      </c>
      <c r="M6496" s="2175">
        <v>76.609423714761874</v>
      </c>
      <c r="N6496" s="2726">
        <v>153.21884742952375</v>
      </c>
      <c r="O6496" s="2200">
        <f t="shared" ref="O6496:O6504" si="2">E6496*L6496</f>
        <v>109.66418819999998</v>
      </c>
      <c r="P6496" s="2756" t="s">
        <v>1236</v>
      </c>
      <c r="Q6496" s="2767" t="s">
        <v>2819</v>
      </c>
      <c r="R6496" s="2684">
        <v>1</v>
      </c>
      <c r="S6496" s="2759">
        <f>R6496*E6496</f>
        <v>2</v>
      </c>
      <c r="T6496" s="1983">
        <v>47</v>
      </c>
    </row>
    <row r="6497" spans="1:20" s="2488" customFormat="1" ht="12" hidden="1" customHeight="1">
      <c r="A6497" s="2733"/>
      <c r="B6497" s="2733"/>
      <c r="C6497" s="2173"/>
      <c r="D6497" s="2654"/>
      <c r="E6497" s="2687"/>
      <c r="F6497" s="2680"/>
      <c r="G6497" s="1991"/>
      <c r="H6497" s="2758">
        <v>0</v>
      </c>
      <c r="I6497" s="2680"/>
      <c r="J6497" s="2173"/>
      <c r="K6497" s="2725"/>
      <c r="L6497" s="2173"/>
      <c r="M6497" s="2175">
        <v>0</v>
      </c>
      <c r="N6497" s="2726"/>
      <c r="O6497" s="2200">
        <f t="shared" si="2"/>
        <v>0</v>
      </c>
      <c r="P6497" s="2689"/>
      <c r="Q6497" s="2690"/>
      <c r="R6497" s="2691"/>
      <c r="S6497" s="2692">
        <f>R6497*E6496</f>
        <v>0</v>
      </c>
      <c r="T6497" s="2761"/>
    </row>
    <row r="6498" spans="1:20" s="2488" customFormat="1" ht="12" hidden="1" customHeight="1">
      <c r="A6498" s="2733"/>
      <c r="B6498" s="2733"/>
      <c r="C6498" s="2173"/>
      <c r="D6498" s="2654"/>
      <c r="E6498" s="2687"/>
      <c r="F6498" s="2680"/>
      <c r="G6498" s="1991"/>
      <c r="H6498" s="2758">
        <v>0</v>
      </c>
      <c r="I6498" s="2680"/>
      <c r="J6498" s="2173"/>
      <c r="K6498" s="2725"/>
      <c r="L6498" s="2173"/>
      <c r="M6498" s="2175">
        <v>0</v>
      </c>
      <c r="N6498" s="2726"/>
      <c r="O6498" s="2200">
        <f t="shared" si="2"/>
        <v>0</v>
      </c>
      <c r="P6498" s="2689"/>
      <c r="Q6498" s="2690"/>
      <c r="R6498" s="2691"/>
      <c r="S6498" s="2692">
        <f>R6498*E6496</f>
        <v>0</v>
      </c>
      <c r="T6498" s="2761"/>
    </row>
    <row r="6499" spans="1:20" s="2488" customFormat="1" ht="12" hidden="1" customHeight="1">
      <c r="A6499" s="2733"/>
      <c r="B6499" s="2654"/>
      <c r="C6499" s="2686"/>
      <c r="D6499" s="2654"/>
      <c r="E6499" s="2687"/>
      <c r="F6499" s="2680"/>
      <c r="G6499" s="1991"/>
      <c r="H6499" s="2758">
        <v>0</v>
      </c>
      <c r="I6499" s="2680"/>
      <c r="J6499" s="2173"/>
      <c r="K6499" s="2725"/>
      <c r="L6499" s="2173"/>
      <c r="M6499" s="2175">
        <v>0</v>
      </c>
      <c r="N6499" s="2726"/>
      <c r="O6499" s="2200">
        <f t="shared" si="2"/>
        <v>0</v>
      </c>
      <c r="P6499" s="2689"/>
      <c r="Q6499" s="2690" t="s">
        <v>2819</v>
      </c>
      <c r="R6499" s="2691"/>
      <c r="S6499" s="2692">
        <f>R6499*E6496</f>
        <v>0</v>
      </c>
      <c r="T6499" s="2693"/>
    </row>
    <row r="6500" spans="1:20" s="2488" customFormat="1" ht="12" hidden="1" customHeight="1">
      <c r="A6500" s="2733"/>
      <c r="B6500" s="2654"/>
      <c r="C6500" s="2686"/>
      <c r="D6500" s="2654"/>
      <c r="E6500" s="2687"/>
      <c r="F6500" s="2680"/>
      <c r="G6500" s="1991"/>
      <c r="H6500" s="2758">
        <v>0</v>
      </c>
      <c r="I6500" s="2680"/>
      <c r="J6500" s="2173"/>
      <c r="K6500" s="2725"/>
      <c r="L6500" s="2173"/>
      <c r="M6500" s="2175">
        <v>0</v>
      </c>
      <c r="N6500" s="2726"/>
      <c r="O6500" s="2200">
        <f t="shared" si="2"/>
        <v>0</v>
      </c>
      <c r="P6500" s="2689"/>
      <c r="Q6500" s="2690" t="s">
        <v>2819</v>
      </c>
      <c r="R6500" s="2691"/>
      <c r="S6500" s="2692">
        <f>R6500*E6496</f>
        <v>0</v>
      </c>
      <c r="T6500" s="2693"/>
    </row>
    <row r="6501" spans="1:20" s="2488" customFormat="1" ht="15.75" hidden="1" customHeight="1">
      <c r="A6501" s="2733"/>
      <c r="B6501" s="2654"/>
      <c r="C6501" s="2686"/>
      <c r="D6501" s="2654"/>
      <c r="E6501" s="2687"/>
      <c r="F6501" s="2680"/>
      <c r="G6501" s="1991"/>
      <c r="H6501" s="2758">
        <v>0</v>
      </c>
      <c r="I6501" s="2680"/>
      <c r="J6501" s="2173"/>
      <c r="K6501" s="2725"/>
      <c r="L6501" s="2173"/>
      <c r="M6501" s="2175">
        <v>0</v>
      </c>
      <c r="N6501" s="2726"/>
      <c r="O6501" s="2200">
        <f t="shared" si="2"/>
        <v>0</v>
      </c>
      <c r="P6501" s="2689"/>
      <c r="Q6501" s="2690" t="s">
        <v>2819</v>
      </c>
      <c r="R6501" s="2691"/>
      <c r="S6501" s="2692">
        <f>R6501*E6496</f>
        <v>0</v>
      </c>
      <c r="T6501" s="2693"/>
    </row>
    <row r="6502" spans="1:20" s="2488" customFormat="1" ht="13.5" hidden="1" customHeight="1">
      <c r="A6502" s="2733"/>
      <c r="B6502" s="2654"/>
      <c r="C6502" s="2686"/>
      <c r="D6502" s="2654"/>
      <c r="E6502" s="2687"/>
      <c r="F6502" s="2680"/>
      <c r="G6502" s="1991"/>
      <c r="H6502" s="2758">
        <v>0</v>
      </c>
      <c r="I6502" s="2680"/>
      <c r="J6502" s="2173"/>
      <c r="K6502" s="2725"/>
      <c r="L6502" s="2173"/>
      <c r="M6502" s="2175">
        <v>0</v>
      </c>
      <c r="N6502" s="2726"/>
      <c r="O6502" s="2200">
        <f t="shared" si="2"/>
        <v>0</v>
      </c>
      <c r="P6502" s="2689"/>
      <c r="Q6502" s="2690" t="s">
        <v>2819</v>
      </c>
      <c r="R6502" s="2691"/>
      <c r="S6502" s="2692">
        <f>R6502*E6496</f>
        <v>0</v>
      </c>
      <c r="T6502" s="2692"/>
    </row>
    <row r="6503" spans="1:20" s="2488" customFormat="1" ht="12" hidden="1" customHeight="1">
      <c r="A6503" s="2733"/>
      <c r="B6503" s="2654"/>
      <c r="C6503" s="2686"/>
      <c r="D6503" s="2654"/>
      <c r="E6503" s="2687"/>
      <c r="F6503" s="2680"/>
      <c r="G6503" s="1991"/>
      <c r="H6503" s="2758">
        <v>0</v>
      </c>
      <c r="I6503" s="2680"/>
      <c r="J6503" s="2173"/>
      <c r="K6503" s="2725"/>
      <c r="L6503" s="2173"/>
      <c r="M6503" s="2175">
        <v>0</v>
      </c>
      <c r="N6503" s="2726"/>
      <c r="O6503" s="2200">
        <f t="shared" si="2"/>
        <v>0</v>
      </c>
      <c r="P6503" s="2689"/>
      <c r="Q6503" s="2690" t="s">
        <v>2819</v>
      </c>
      <c r="R6503" s="2691"/>
      <c r="S6503" s="2692">
        <f>R6503*E6496</f>
        <v>0</v>
      </c>
      <c r="T6503" s="2692"/>
    </row>
    <row r="6504" spans="1:20" s="2488" customFormat="1" ht="12" hidden="1" customHeight="1">
      <c r="A6504" s="2733"/>
      <c r="B6504" s="2654"/>
      <c r="C6504" s="2686"/>
      <c r="D6504" s="2654"/>
      <c r="E6504" s="2687"/>
      <c r="F6504" s="2680"/>
      <c r="G6504" s="1991"/>
      <c r="H6504" s="2758"/>
      <c r="I6504" s="2680"/>
      <c r="J6504" s="2173"/>
      <c r="K6504" s="2725"/>
      <c r="L6504" s="2173"/>
      <c r="M6504" s="2175">
        <v>0</v>
      </c>
      <c r="N6504" s="2726"/>
      <c r="O6504" s="2200">
        <f t="shared" si="2"/>
        <v>0</v>
      </c>
      <c r="P6504" s="2689"/>
      <c r="Q6504" s="2690"/>
      <c r="R6504" s="2762"/>
      <c r="S6504" s="2695">
        <f>R6504*E6496</f>
        <v>0</v>
      </c>
      <c r="T6504" s="2695"/>
    </row>
    <row r="6505" spans="1:20" s="2664" customFormat="1" ht="17.25" customHeight="1">
      <c r="A6505" s="2654">
        <f>A6496+1</f>
        <v>10</v>
      </c>
      <c r="B6505" s="2655" t="s">
        <v>1076</v>
      </c>
      <c r="C6505" s="2768" t="s">
        <v>2690</v>
      </c>
      <c r="D6505" s="2655" t="s">
        <v>2819</v>
      </c>
      <c r="E6505" s="2657">
        <v>12</v>
      </c>
      <c r="F6505" s="2658">
        <v>1.59</v>
      </c>
      <c r="G6505" s="2749">
        <v>19.080000000000002</v>
      </c>
      <c r="H6505" s="2749">
        <v>2.3073370883882154</v>
      </c>
      <c r="I6505" s="2658">
        <v>3.2000000000000001E-2</v>
      </c>
      <c r="J6505" s="2749">
        <v>0.38400000000000001</v>
      </c>
      <c r="K6505" s="2749">
        <v>9.7600640000000002E-2</v>
      </c>
      <c r="L6505" s="2749">
        <v>16.332964199999999</v>
      </c>
      <c r="M6505" s="2175">
        <v>24.241731991750985</v>
      </c>
      <c r="N6505" s="2175">
        <v>290.90078390101183</v>
      </c>
      <c r="O6505" s="2200">
        <f>E6505*L6505</f>
        <v>195.99557039999999</v>
      </c>
      <c r="P6505" s="2656" t="s">
        <v>2951</v>
      </c>
      <c r="Q6505" s="2669" t="s">
        <v>2819</v>
      </c>
      <c r="R6505" s="2703">
        <v>1</v>
      </c>
      <c r="S6505" s="2233">
        <f>R6505*E6505</f>
        <v>12</v>
      </c>
      <c r="T6505" s="2769">
        <v>14</v>
      </c>
    </row>
    <row r="6506" spans="1:20" s="2664" customFormat="1" ht="12" hidden="1" customHeight="1">
      <c r="A6506" s="2733"/>
      <c r="B6506" s="2655"/>
      <c r="C6506" s="2656"/>
      <c r="D6506" s="2655"/>
      <c r="E6506" s="2657"/>
      <c r="F6506" s="2658"/>
      <c r="G6506" s="2749"/>
      <c r="H6506" s="2749"/>
      <c r="I6506" s="2658"/>
      <c r="J6506" s="2173"/>
      <c r="K6506" s="2173"/>
      <c r="L6506" s="2173"/>
      <c r="M6506" s="2175">
        <v>0</v>
      </c>
      <c r="N6506" s="2175"/>
      <c r="O6506" s="2751"/>
      <c r="P6506" s="2665"/>
      <c r="Q6506" s="2666"/>
      <c r="R6506" s="2667"/>
      <c r="S6506" s="2238">
        <f>R6506*E6505</f>
        <v>0</v>
      </c>
      <c r="T6506" s="2200"/>
    </row>
    <row r="6507" spans="1:20" s="2664" customFormat="1" ht="12" hidden="1" customHeight="1">
      <c r="A6507" s="2733"/>
      <c r="B6507" s="2655"/>
      <c r="C6507" s="2656"/>
      <c r="D6507" s="2655"/>
      <c r="E6507" s="2657"/>
      <c r="F6507" s="2658"/>
      <c r="G6507" s="2749"/>
      <c r="H6507" s="2749"/>
      <c r="I6507" s="2658"/>
      <c r="J6507" s="2173"/>
      <c r="K6507" s="2173"/>
      <c r="L6507" s="2173"/>
      <c r="M6507" s="2175">
        <v>0</v>
      </c>
      <c r="N6507" s="2175"/>
      <c r="O6507" s="2751"/>
      <c r="P6507" s="2665"/>
      <c r="Q6507" s="2666"/>
      <c r="R6507" s="2667"/>
      <c r="S6507" s="2238">
        <f>R6507*E6505</f>
        <v>0</v>
      </c>
      <c r="T6507" s="2200"/>
    </row>
    <row r="6508" spans="1:20" s="2664" customFormat="1" ht="12" hidden="1" customHeight="1">
      <c r="A6508" s="2733"/>
      <c r="B6508" s="2655"/>
      <c r="C6508" s="2656"/>
      <c r="D6508" s="2655"/>
      <c r="E6508" s="2657"/>
      <c r="F6508" s="2658"/>
      <c r="G6508" s="2749"/>
      <c r="H6508" s="2749"/>
      <c r="I6508" s="2658"/>
      <c r="J6508" s="2173"/>
      <c r="K6508" s="2173"/>
      <c r="L6508" s="2173"/>
      <c r="M6508" s="2175">
        <v>0</v>
      </c>
      <c r="N6508" s="2175"/>
      <c r="O6508" s="2751"/>
      <c r="P6508" s="2665"/>
      <c r="Q6508" s="2666"/>
      <c r="R6508" s="2667"/>
      <c r="S6508" s="2238">
        <f>R6508*E6505</f>
        <v>0</v>
      </c>
      <c r="T6508" s="2200"/>
    </row>
    <row r="6509" spans="1:20" s="2664" customFormat="1" ht="12" hidden="1" customHeight="1">
      <c r="A6509" s="2733"/>
      <c r="B6509" s="2655"/>
      <c r="C6509" s="2656"/>
      <c r="D6509" s="2655"/>
      <c r="E6509" s="2657"/>
      <c r="F6509" s="2658"/>
      <c r="G6509" s="2749"/>
      <c r="H6509" s="2749"/>
      <c r="I6509" s="2658"/>
      <c r="J6509" s="2173"/>
      <c r="K6509" s="2173"/>
      <c r="L6509" s="2173"/>
      <c r="M6509" s="2175">
        <v>0</v>
      </c>
      <c r="N6509" s="2175"/>
      <c r="O6509" s="2751"/>
      <c r="P6509" s="2665"/>
      <c r="Q6509" s="2666"/>
      <c r="R6509" s="2667"/>
      <c r="S6509" s="2238">
        <f>R6509*E6505</f>
        <v>0</v>
      </c>
      <c r="T6509" s="2200"/>
    </row>
    <row r="6510" spans="1:20" s="2664" customFormat="1" ht="12" hidden="1" customHeight="1">
      <c r="A6510" s="2733"/>
      <c r="B6510" s="2655"/>
      <c r="C6510" s="2656"/>
      <c r="D6510" s="2655"/>
      <c r="E6510" s="2657"/>
      <c r="F6510" s="2658"/>
      <c r="G6510" s="2749"/>
      <c r="H6510" s="2749"/>
      <c r="I6510" s="2658"/>
      <c r="J6510" s="2173"/>
      <c r="K6510" s="2173"/>
      <c r="L6510" s="2173"/>
      <c r="M6510" s="2175">
        <v>0</v>
      </c>
      <c r="N6510" s="2175"/>
      <c r="O6510" s="2751"/>
      <c r="P6510" s="2665"/>
      <c r="Q6510" s="2666"/>
      <c r="R6510" s="2667"/>
      <c r="S6510" s="2238">
        <f>R6510*E6505</f>
        <v>0</v>
      </c>
      <c r="T6510" s="2200"/>
    </row>
    <row r="6511" spans="1:20" s="2664" customFormat="1" ht="12" hidden="1" customHeight="1">
      <c r="A6511" s="2733"/>
      <c r="B6511" s="2655"/>
      <c r="C6511" s="2656"/>
      <c r="D6511" s="2655"/>
      <c r="E6511" s="2657"/>
      <c r="F6511" s="2658"/>
      <c r="G6511" s="2749"/>
      <c r="H6511" s="2749"/>
      <c r="I6511" s="2658"/>
      <c r="J6511" s="2173"/>
      <c r="K6511" s="2173"/>
      <c r="L6511" s="2173"/>
      <c r="M6511" s="2175">
        <v>0</v>
      </c>
      <c r="N6511" s="2175"/>
      <c r="O6511" s="2751"/>
      <c r="P6511" s="2665"/>
      <c r="Q6511" s="2666"/>
      <c r="R6511" s="2667"/>
      <c r="S6511" s="2238">
        <f>R6511*E6505</f>
        <v>0</v>
      </c>
      <c r="T6511" s="2200"/>
    </row>
    <row r="6512" spans="1:20" s="2664" customFormat="1" ht="12" hidden="1" customHeight="1">
      <c r="A6512" s="2733"/>
      <c r="B6512" s="2655"/>
      <c r="C6512" s="2656"/>
      <c r="D6512" s="2655"/>
      <c r="E6512" s="2657"/>
      <c r="F6512" s="2658"/>
      <c r="G6512" s="2749"/>
      <c r="H6512" s="2749"/>
      <c r="I6512" s="2658"/>
      <c r="J6512" s="2173"/>
      <c r="K6512" s="2173"/>
      <c r="L6512" s="2173"/>
      <c r="M6512" s="2175">
        <v>0</v>
      </c>
      <c r="N6512" s="2175"/>
      <c r="O6512" s="2751"/>
      <c r="P6512" s="2665"/>
      <c r="Q6512" s="2666"/>
      <c r="R6512" s="2667"/>
      <c r="S6512" s="2238">
        <f>R6512*E6505</f>
        <v>0</v>
      </c>
      <c r="T6512" s="2200"/>
    </row>
    <row r="6513" spans="1:20" s="2664" customFormat="1" ht="12" hidden="1" customHeight="1">
      <c r="A6513" s="2733"/>
      <c r="B6513" s="2655"/>
      <c r="C6513" s="2656"/>
      <c r="D6513" s="2655"/>
      <c r="E6513" s="2657"/>
      <c r="F6513" s="2658"/>
      <c r="G6513" s="2749"/>
      <c r="H6513" s="2749"/>
      <c r="I6513" s="2658"/>
      <c r="J6513" s="2173"/>
      <c r="K6513" s="2173"/>
      <c r="L6513" s="2173"/>
      <c r="M6513" s="2175">
        <v>0</v>
      </c>
      <c r="N6513" s="2175"/>
      <c r="O6513" s="2751"/>
      <c r="P6513" s="2665"/>
      <c r="Q6513" s="2666"/>
      <c r="R6513" s="2667"/>
      <c r="S6513" s="2238">
        <f>R6513*E6505</f>
        <v>0</v>
      </c>
      <c r="T6513" s="2200"/>
    </row>
    <row r="6514" spans="1:20" s="2664" customFormat="1" ht="17.25" customHeight="1">
      <c r="A6514" s="2654">
        <f>A6505+1</f>
        <v>11</v>
      </c>
      <c r="B6514" s="2655" t="s">
        <v>1076</v>
      </c>
      <c r="C6514" s="2768" t="s">
        <v>2691</v>
      </c>
      <c r="D6514" s="2655" t="s">
        <v>2819</v>
      </c>
      <c r="E6514" s="2657">
        <v>6</v>
      </c>
      <c r="F6514" s="2658">
        <v>1.59</v>
      </c>
      <c r="G6514" s="2749">
        <v>9.5400000000000009</v>
      </c>
      <c r="H6514" s="2749">
        <v>2.3073370883882154</v>
      </c>
      <c r="I6514" s="2658">
        <v>3.2000000000000001E-2</v>
      </c>
      <c r="J6514" s="2749">
        <v>0.192</v>
      </c>
      <c r="K6514" s="2749">
        <v>9.7600640000000002E-2</v>
      </c>
      <c r="L6514" s="2749">
        <v>12.833043299999998</v>
      </c>
      <c r="M6514" s="2175">
        <v>19.713789387804077</v>
      </c>
      <c r="N6514" s="2175">
        <v>118.28273632682446</v>
      </c>
      <c r="O6514" s="2200">
        <f>E6514*L6514</f>
        <v>76.998259799999985</v>
      </c>
      <c r="P6514" s="2656" t="s">
        <v>2951</v>
      </c>
      <c r="Q6514" s="2669" t="s">
        <v>2819</v>
      </c>
      <c r="R6514" s="2703">
        <v>1</v>
      </c>
      <c r="S6514" s="2233">
        <f>R6514*E6514</f>
        <v>6</v>
      </c>
      <c r="T6514" s="2769">
        <v>11</v>
      </c>
    </row>
    <row r="6515" spans="1:20" s="2664" customFormat="1" ht="12" hidden="1" customHeight="1">
      <c r="A6515" s="2733"/>
      <c r="B6515" s="2655"/>
      <c r="C6515" s="2656"/>
      <c r="D6515" s="2655"/>
      <c r="E6515" s="2657"/>
      <c r="F6515" s="2658"/>
      <c r="G6515" s="2749"/>
      <c r="H6515" s="2749"/>
      <c r="I6515" s="2658"/>
      <c r="J6515" s="2173"/>
      <c r="K6515" s="2173"/>
      <c r="L6515" s="2173"/>
      <c r="M6515" s="2175">
        <v>0</v>
      </c>
      <c r="N6515" s="2175"/>
      <c r="O6515" s="2751"/>
      <c r="P6515" s="2665"/>
      <c r="Q6515" s="2666"/>
      <c r="R6515" s="2667"/>
      <c r="S6515" s="2238">
        <f>R6515*E6514</f>
        <v>0</v>
      </c>
      <c r="T6515" s="2668"/>
    </row>
    <row r="6516" spans="1:20" s="2664" customFormat="1" ht="12" hidden="1" customHeight="1">
      <c r="A6516" s="2733"/>
      <c r="B6516" s="2655"/>
      <c r="C6516" s="2656"/>
      <c r="D6516" s="2655"/>
      <c r="E6516" s="2657"/>
      <c r="F6516" s="2658"/>
      <c r="G6516" s="2749"/>
      <c r="H6516" s="2749"/>
      <c r="I6516" s="2658"/>
      <c r="J6516" s="2173"/>
      <c r="K6516" s="2173"/>
      <c r="L6516" s="2173"/>
      <c r="M6516" s="2175">
        <v>0</v>
      </c>
      <c r="N6516" s="2175"/>
      <c r="O6516" s="2751"/>
      <c r="P6516" s="2665"/>
      <c r="Q6516" s="2666"/>
      <c r="R6516" s="2667"/>
      <c r="S6516" s="2238">
        <f>R6516*E6514</f>
        <v>0</v>
      </c>
      <c r="T6516" s="2668"/>
    </row>
    <row r="6517" spans="1:20" s="2664" customFormat="1" ht="12" hidden="1" customHeight="1">
      <c r="A6517" s="2733"/>
      <c r="B6517" s="2655"/>
      <c r="C6517" s="2656"/>
      <c r="D6517" s="2655"/>
      <c r="E6517" s="2657"/>
      <c r="F6517" s="2658"/>
      <c r="G6517" s="2749"/>
      <c r="H6517" s="2749"/>
      <c r="I6517" s="2658"/>
      <c r="J6517" s="2173"/>
      <c r="K6517" s="2173"/>
      <c r="L6517" s="2173"/>
      <c r="M6517" s="2175">
        <v>0</v>
      </c>
      <c r="N6517" s="2175"/>
      <c r="O6517" s="2751"/>
      <c r="P6517" s="2665"/>
      <c r="Q6517" s="2666"/>
      <c r="R6517" s="2667"/>
      <c r="S6517" s="2238">
        <f>R6517*E6514</f>
        <v>0</v>
      </c>
      <c r="T6517" s="2668"/>
    </row>
    <row r="6518" spans="1:20" s="2664" customFormat="1" ht="12" hidden="1" customHeight="1">
      <c r="A6518" s="2733"/>
      <c r="B6518" s="2655"/>
      <c r="C6518" s="2656"/>
      <c r="D6518" s="2655"/>
      <c r="E6518" s="2657"/>
      <c r="F6518" s="2658"/>
      <c r="G6518" s="2749"/>
      <c r="H6518" s="2749"/>
      <c r="I6518" s="2658"/>
      <c r="J6518" s="2173"/>
      <c r="K6518" s="2173"/>
      <c r="L6518" s="2173"/>
      <c r="M6518" s="2175">
        <v>0</v>
      </c>
      <c r="N6518" s="2175"/>
      <c r="O6518" s="2751"/>
      <c r="P6518" s="2665"/>
      <c r="Q6518" s="2666"/>
      <c r="R6518" s="2667"/>
      <c r="S6518" s="2238">
        <f>R6518*E6514</f>
        <v>0</v>
      </c>
      <c r="T6518" s="2668"/>
    </row>
    <row r="6519" spans="1:20" s="2664" customFormat="1" ht="12" hidden="1" customHeight="1">
      <c r="A6519" s="2733"/>
      <c r="B6519" s="2655"/>
      <c r="C6519" s="2656"/>
      <c r="D6519" s="2655"/>
      <c r="E6519" s="2657"/>
      <c r="F6519" s="2658"/>
      <c r="G6519" s="2749"/>
      <c r="H6519" s="2749"/>
      <c r="I6519" s="2658"/>
      <c r="J6519" s="2173"/>
      <c r="K6519" s="2173"/>
      <c r="L6519" s="2173"/>
      <c r="M6519" s="2175">
        <v>0</v>
      </c>
      <c r="N6519" s="2175"/>
      <c r="O6519" s="2751"/>
      <c r="P6519" s="2665"/>
      <c r="Q6519" s="2666"/>
      <c r="R6519" s="2667"/>
      <c r="S6519" s="2238">
        <f>R6519*E6514</f>
        <v>0</v>
      </c>
      <c r="T6519" s="2668"/>
    </row>
    <row r="6520" spans="1:20" s="2664" customFormat="1" ht="12" hidden="1" customHeight="1">
      <c r="A6520" s="2733"/>
      <c r="B6520" s="2655"/>
      <c r="C6520" s="2656"/>
      <c r="D6520" s="2655"/>
      <c r="E6520" s="2657"/>
      <c r="F6520" s="2658"/>
      <c r="G6520" s="2749"/>
      <c r="H6520" s="2749"/>
      <c r="I6520" s="2658"/>
      <c r="J6520" s="2173"/>
      <c r="K6520" s="2173"/>
      <c r="L6520" s="2173"/>
      <c r="M6520" s="2175">
        <v>0</v>
      </c>
      <c r="N6520" s="2175"/>
      <c r="O6520" s="2751"/>
      <c r="P6520" s="2665"/>
      <c r="Q6520" s="2666"/>
      <c r="R6520" s="2667"/>
      <c r="S6520" s="2238">
        <f>R6520*E6514</f>
        <v>0</v>
      </c>
      <c r="T6520" s="2668"/>
    </row>
    <row r="6521" spans="1:20" s="2664" customFormat="1" ht="12" hidden="1" customHeight="1">
      <c r="A6521" s="2733"/>
      <c r="B6521" s="2655"/>
      <c r="C6521" s="2656"/>
      <c r="D6521" s="2655"/>
      <c r="E6521" s="2657"/>
      <c r="F6521" s="2658"/>
      <c r="G6521" s="2749"/>
      <c r="H6521" s="2749"/>
      <c r="I6521" s="2658"/>
      <c r="J6521" s="2173"/>
      <c r="K6521" s="2173"/>
      <c r="L6521" s="2173"/>
      <c r="M6521" s="2175">
        <v>0</v>
      </c>
      <c r="N6521" s="2175"/>
      <c r="O6521" s="2751"/>
      <c r="P6521" s="2665"/>
      <c r="Q6521" s="2666"/>
      <c r="R6521" s="2667"/>
      <c r="S6521" s="2238">
        <f>R6521*E6514</f>
        <v>0</v>
      </c>
      <c r="T6521" s="2668"/>
    </row>
    <row r="6522" spans="1:20" s="2664" customFormat="1" ht="12" hidden="1" customHeight="1">
      <c r="A6522" s="2733"/>
      <c r="B6522" s="2655"/>
      <c r="C6522" s="2656"/>
      <c r="D6522" s="2655"/>
      <c r="E6522" s="2657"/>
      <c r="F6522" s="2658"/>
      <c r="G6522" s="2749"/>
      <c r="H6522" s="2749"/>
      <c r="I6522" s="2658"/>
      <c r="J6522" s="2173"/>
      <c r="K6522" s="2173"/>
      <c r="L6522" s="2173"/>
      <c r="M6522" s="2175">
        <v>0</v>
      </c>
      <c r="N6522" s="2175"/>
      <c r="O6522" s="2751"/>
      <c r="P6522" s="2665"/>
      <c r="Q6522" s="2666"/>
      <c r="R6522" s="2667"/>
      <c r="S6522" s="2238">
        <f>R6522*E6514</f>
        <v>0</v>
      </c>
      <c r="T6522" s="2668"/>
    </row>
    <row r="6523" spans="1:20" s="2664" customFormat="1" ht="17.25" customHeight="1">
      <c r="A6523" s="2654">
        <f>A6514+1</f>
        <v>12</v>
      </c>
      <c r="B6523" s="2655" t="s">
        <v>1076</v>
      </c>
      <c r="C6523" s="2768" t="s">
        <v>2692</v>
      </c>
      <c r="D6523" s="2655" t="s">
        <v>2819</v>
      </c>
      <c r="E6523" s="2657">
        <v>3</v>
      </c>
      <c r="F6523" s="2658">
        <v>1.59</v>
      </c>
      <c r="G6523" s="2749">
        <v>4.7700000000000005</v>
      </c>
      <c r="H6523" s="2749">
        <v>2.3073370883882154</v>
      </c>
      <c r="I6523" s="2658">
        <v>3.2000000000000001E-2</v>
      </c>
      <c r="J6523" s="2749">
        <v>9.6000000000000002E-2</v>
      </c>
      <c r="K6523" s="2749">
        <v>9.7600640000000002E-2</v>
      </c>
      <c r="L6523" s="2749">
        <v>9.3331223999999988</v>
      </c>
      <c r="M6523" s="2175">
        <v>15.185846783857171</v>
      </c>
      <c r="N6523" s="2175">
        <v>45.557540351571511</v>
      </c>
      <c r="O6523" s="2200">
        <f>E6523*L6523</f>
        <v>27.999367199999995</v>
      </c>
      <c r="P6523" s="2656" t="s">
        <v>2951</v>
      </c>
      <c r="Q6523" s="2669" t="s">
        <v>2819</v>
      </c>
      <c r="R6523" s="2703">
        <v>1</v>
      </c>
      <c r="S6523" s="2233">
        <f>R6523*E6523</f>
        <v>3</v>
      </c>
      <c r="T6523" s="2769">
        <v>8</v>
      </c>
    </row>
    <row r="6524" spans="1:20" s="2664" customFormat="1" ht="12" hidden="1" customHeight="1">
      <c r="A6524" s="2733"/>
      <c r="B6524" s="2655"/>
      <c r="C6524" s="2656"/>
      <c r="D6524" s="2655"/>
      <c r="E6524" s="2657"/>
      <c r="F6524" s="2658"/>
      <c r="G6524" s="2749"/>
      <c r="H6524" s="2749"/>
      <c r="I6524" s="2658"/>
      <c r="J6524" s="2173"/>
      <c r="K6524" s="2173"/>
      <c r="L6524" s="2173"/>
      <c r="M6524" s="2175">
        <v>0</v>
      </c>
      <c r="N6524" s="2175"/>
      <c r="O6524" s="2751"/>
      <c r="P6524" s="2665"/>
      <c r="Q6524" s="2666"/>
      <c r="R6524" s="2667"/>
      <c r="S6524" s="2238">
        <f>R6524*E6523</f>
        <v>0</v>
      </c>
      <c r="T6524" s="2668"/>
    </row>
    <row r="6525" spans="1:20" s="2664" customFormat="1" ht="12" hidden="1" customHeight="1">
      <c r="A6525" s="2733"/>
      <c r="B6525" s="2655"/>
      <c r="C6525" s="2656"/>
      <c r="D6525" s="2655"/>
      <c r="E6525" s="2657"/>
      <c r="F6525" s="2658"/>
      <c r="G6525" s="2749"/>
      <c r="H6525" s="2749"/>
      <c r="I6525" s="2658"/>
      <c r="J6525" s="2173"/>
      <c r="K6525" s="2173"/>
      <c r="L6525" s="2173"/>
      <c r="M6525" s="2175">
        <v>0</v>
      </c>
      <c r="N6525" s="2175"/>
      <c r="O6525" s="2751"/>
      <c r="P6525" s="2665"/>
      <c r="Q6525" s="2666"/>
      <c r="R6525" s="2667"/>
      <c r="S6525" s="2238">
        <f>R6525*E6523</f>
        <v>0</v>
      </c>
      <c r="T6525" s="2668"/>
    </row>
    <row r="6526" spans="1:20" s="2664" customFormat="1" ht="12" hidden="1" customHeight="1">
      <c r="A6526" s="2733"/>
      <c r="B6526" s="2655"/>
      <c r="C6526" s="2656"/>
      <c r="D6526" s="2655"/>
      <c r="E6526" s="2657"/>
      <c r="F6526" s="2658"/>
      <c r="G6526" s="2749"/>
      <c r="H6526" s="2749"/>
      <c r="I6526" s="2658"/>
      <c r="J6526" s="2173"/>
      <c r="K6526" s="2173"/>
      <c r="L6526" s="2173"/>
      <c r="M6526" s="2175">
        <v>0</v>
      </c>
      <c r="N6526" s="2175"/>
      <c r="O6526" s="2751"/>
      <c r="P6526" s="2665"/>
      <c r="Q6526" s="2666"/>
      <c r="R6526" s="2667"/>
      <c r="S6526" s="2238">
        <f>R6526*E6523</f>
        <v>0</v>
      </c>
      <c r="T6526" s="2668"/>
    </row>
    <row r="6527" spans="1:20" s="2664" customFormat="1" ht="12" hidden="1" customHeight="1">
      <c r="A6527" s="2733"/>
      <c r="B6527" s="2655"/>
      <c r="C6527" s="2656"/>
      <c r="D6527" s="2655"/>
      <c r="E6527" s="2657"/>
      <c r="F6527" s="2658"/>
      <c r="G6527" s="2749"/>
      <c r="H6527" s="2749"/>
      <c r="I6527" s="2658"/>
      <c r="J6527" s="2173"/>
      <c r="K6527" s="2173"/>
      <c r="L6527" s="2173"/>
      <c r="M6527" s="2175">
        <v>0</v>
      </c>
      <c r="N6527" s="2175"/>
      <c r="O6527" s="2751"/>
      <c r="P6527" s="2665"/>
      <c r="Q6527" s="2666"/>
      <c r="R6527" s="2667"/>
      <c r="S6527" s="2238">
        <f>R6527*E6523</f>
        <v>0</v>
      </c>
      <c r="T6527" s="2668"/>
    </row>
    <row r="6528" spans="1:20" s="2664" customFormat="1" ht="12" hidden="1" customHeight="1">
      <c r="A6528" s="2733"/>
      <c r="B6528" s="2655"/>
      <c r="C6528" s="2656"/>
      <c r="D6528" s="2655"/>
      <c r="E6528" s="2657"/>
      <c r="F6528" s="2658"/>
      <c r="G6528" s="2749"/>
      <c r="H6528" s="2749"/>
      <c r="I6528" s="2658"/>
      <c r="J6528" s="2173"/>
      <c r="K6528" s="2173"/>
      <c r="L6528" s="2173"/>
      <c r="M6528" s="2175">
        <v>0</v>
      </c>
      <c r="N6528" s="2175"/>
      <c r="O6528" s="2751"/>
      <c r="P6528" s="2665"/>
      <c r="Q6528" s="2666"/>
      <c r="R6528" s="2667"/>
      <c r="S6528" s="2238">
        <f>R6528*E6523</f>
        <v>0</v>
      </c>
      <c r="T6528" s="2668"/>
    </row>
    <row r="6529" spans="1:20" s="2664" customFormat="1" ht="12" hidden="1" customHeight="1">
      <c r="A6529" s="2733"/>
      <c r="B6529" s="2655"/>
      <c r="C6529" s="2656"/>
      <c r="D6529" s="2655"/>
      <c r="E6529" s="2657"/>
      <c r="F6529" s="2658"/>
      <c r="G6529" s="2749"/>
      <c r="H6529" s="2749"/>
      <c r="I6529" s="2658"/>
      <c r="J6529" s="2173"/>
      <c r="K6529" s="2173"/>
      <c r="L6529" s="2173"/>
      <c r="M6529" s="2175">
        <v>0</v>
      </c>
      <c r="N6529" s="2175"/>
      <c r="O6529" s="2751"/>
      <c r="P6529" s="2665"/>
      <c r="Q6529" s="2666"/>
      <c r="R6529" s="2667"/>
      <c r="S6529" s="2238">
        <f>R6529*E6523</f>
        <v>0</v>
      </c>
      <c r="T6529" s="2668"/>
    </row>
    <row r="6530" spans="1:20" s="2664" customFormat="1" ht="12" hidden="1" customHeight="1">
      <c r="A6530" s="2733"/>
      <c r="B6530" s="2655"/>
      <c r="C6530" s="2656"/>
      <c r="D6530" s="2655"/>
      <c r="E6530" s="2657"/>
      <c r="F6530" s="2658"/>
      <c r="G6530" s="2749"/>
      <c r="H6530" s="2749"/>
      <c r="I6530" s="2658"/>
      <c r="J6530" s="2173"/>
      <c r="K6530" s="2173"/>
      <c r="L6530" s="2173"/>
      <c r="M6530" s="2175">
        <v>0</v>
      </c>
      <c r="N6530" s="2175"/>
      <c r="O6530" s="2751"/>
      <c r="P6530" s="2665"/>
      <c r="Q6530" s="2666"/>
      <c r="R6530" s="2667"/>
      <c r="S6530" s="2238">
        <f>R6530*E6523</f>
        <v>0</v>
      </c>
      <c r="T6530" s="2668"/>
    </row>
    <row r="6531" spans="1:20" s="2664" customFormat="1" ht="12" hidden="1" customHeight="1">
      <c r="A6531" s="2733"/>
      <c r="B6531" s="2655"/>
      <c r="C6531" s="2656"/>
      <c r="D6531" s="2655"/>
      <c r="E6531" s="2657"/>
      <c r="F6531" s="2658"/>
      <c r="G6531" s="2749"/>
      <c r="H6531" s="2749"/>
      <c r="I6531" s="2658"/>
      <c r="J6531" s="2173"/>
      <c r="K6531" s="2173"/>
      <c r="L6531" s="2173"/>
      <c r="M6531" s="2175">
        <v>0</v>
      </c>
      <c r="N6531" s="2175"/>
      <c r="O6531" s="2751"/>
      <c r="P6531" s="2665"/>
      <c r="Q6531" s="2666"/>
      <c r="R6531" s="2667"/>
      <c r="S6531" s="2238">
        <f>R6531*E6523</f>
        <v>0</v>
      </c>
      <c r="T6531" s="2668"/>
    </row>
    <row r="6532" spans="1:20" s="2740" customFormat="1" ht="25.5" customHeight="1">
      <c r="A6532" s="2654">
        <f>A6523+1</f>
        <v>13</v>
      </c>
      <c r="B6532" s="2733" t="s">
        <v>1216</v>
      </c>
      <c r="C6532" s="2756" t="s">
        <v>2693</v>
      </c>
      <c r="D6532" s="2733" t="s">
        <v>2819</v>
      </c>
      <c r="E6532" s="2734">
        <v>7</v>
      </c>
      <c r="F6532" s="2724">
        <v>0.7</v>
      </c>
      <c r="G6532" s="2725">
        <v>4.8999999999999995</v>
      </c>
      <c r="H6532" s="2725">
        <v>1.0158087810514154</v>
      </c>
      <c r="I6532" s="2724">
        <v>1.0999999999999999E-2</v>
      </c>
      <c r="J6532" s="2173">
        <v>7.6999999999999999E-2</v>
      </c>
      <c r="K6532" s="2725">
        <v>3.3550219999999999E-2</v>
      </c>
      <c r="L6532" s="2173">
        <v>43.233356237399995</v>
      </c>
      <c r="M6532" s="2175">
        <v>57.289749875956637</v>
      </c>
      <c r="N6532" s="2726">
        <v>401.02824913169644</v>
      </c>
      <c r="O6532" s="2200">
        <f>E6532*L6532</f>
        <v>302.63349366179995</v>
      </c>
      <c r="P6532" s="2727" t="s">
        <v>1218</v>
      </c>
      <c r="Q6532" s="2770" t="s">
        <v>2819</v>
      </c>
      <c r="R6532" s="2729">
        <v>1</v>
      </c>
      <c r="S6532" s="2730">
        <f>R6532*E6532</f>
        <v>7</v>
      </c>
      <c r="T6532" s="2771">
        <f>5294*0.007</f>
        <v>37.058</v>
      </c>
    </row>
    <row r="6533" spans="1:20" s="2180" customFormat="1" ht="0.75" hidden="1" customHeight="1">
      <c r="A6533" s="2733"/>
      <c r="B6533" s="2231"/>
      <c r="C6533" s="2143"/>
      <c r="D6533" s="2149"/>
      <c r="E6533" s="2232"/>
      <c r="F6533" s="2240"/>
      <c r="G6533" s="17"/>
      <c r="H6533" s="17"/>
      <c r="I6533" s="2233"/>
      <c r="J6533" s="2235"/>
      <c r="K6533" s="2235"/>
      <c r="L6533" s="2235"/>
      <c r="M6533" s="2175">
        <v>0</v>
      </c>
      <c r="N6533" s="2237"/>
      <c r="O6533" s="2119"/>
      <c r="P6533" s="2120"/>
      <c r="Q6533" s="2125"/>
      <c r="R6533" s="2122"/>
      <c r="S6533" s="2120">
        <f>R6533*E6532</f>
        <v>0</v>
      </c>
      <c r="T6533" s="2126"/>
    </row>
    <row r="6534" spans="1:20" s="2180" customFormat="1" ht="12" hidden="1" customHeight="1">
      <c r="A6534" s="2733"/>
      <c r="B6534" s="2231"/>
      <c r="C6534" s="2143"/>
      <c r="D6534" s="2149"/>
      <c r="E6534" s="2232"/>
      <c r="F6534" s="2240"/>
      <c r="G6534" s="17"/>
      <c r="H6534" s="17"/>
      <c r="I6534" s="2233"/>
      <c r="J6534" s="2235"/>
      <c r="K6534" s="2235"/>
      <c r="L6534" s="2235"/>
      <c r="M6534" s="2175">
        <v>0</v>
      </c>
      <c r="N6534" s="2237"/>
      <c r="O6534" s="2119"/>
      <c r="P6534" s="2120"/>
      <c r="Q6534" s="2125"/>
      <c r="R6534" s="2122"/>
      <c r="S6534" s="2120">
        <f>R6534*E6532</f>
        <v>0</v>
      </c>
      <c r="T6534" s="2126"/>
    </row>
    <row r="6535" spans="1:20" s="2180" customFormat="1" ht="12" hidden="1" customHeight="1">
      <c r="A6535" s="2733"/>
      <c r="B6535" s="2231"/>
      <c r="C6535" s="2143"/>
      <c r="D6535" s="2149"/>
      <c r="E6535" s="2232"/>
      <c r="F6535" s="2240"/>
      <c r="G6535" s="17"/>
      <c r="H6535" s="17"/>
      <c r="I6535" s="2233"/>
      <c r="J6535" s="2235"/>
      <c r="K6535" s="2235"/>
      <c r="L6535" s="2235"/>
      <c r="M6535" s="2175">
        <v>0</v>
      </c>
      <c r="N6535" s="2237"/>
      <c r="O6535" s="2119"/>
      <c r="P6535" s="2120"/>
      <c r="Q6535" s="2125"/>
      <c r="R6535" s="2122"/>
      <c r="S6535" s="2120">
        <f>R6535*E6532</f>
        <v>0</v>
      </c>
      <c r="T6535" s="2126"/>
    </row>
    <row r="6536" spans="1:20" s="2180" customFormat="1" ht="12" hidden="1" customHeight="1">
      <c r="A6536" s="2733"/>
      <c r="B6536" s="2231"/>
      <c r="C6536" s="2143"/>
      <c r="D6536" s="2149"/>
      <c r="E6536" s="2232"/>
      <c r="F6536" s="2240"/>
      <c r="G6536" s="17"/>
      <c r="H6536" s="17"/>
      <c r="I6536" s="2233"/>
      <c r="J6536" s="2235"/>
      <c r="K6536" s="2235"/>
      <c r="L6536" s="2235"/>
      <c r="M6536" s="2175">
        <v>0</v>
      </c>
      <c r="N6536" s="2237"/>
      <c r="O6536" s="2119"/>
      <c r="P6536" s="2120"/>
      <c r="Q6536" s="2125"/>
      <c r="R6536" s="2122"/>
      <c r="S6536" s="2120">
        <f>R6536*E6532</f>
        <v>0</v>
      </c>
      <c r="T6536" s="2126"/>
    </row>
    <row r="6537" spans="1:20" s="2180" customFormat="1" ht="12" hidden="1" customHeight="1">
      <c r="A6537" s="2733"/>
      <c r="B6537" s="2231"/>
      <c r="C6537" s="2143"/>
      <c r="D6537" s="2149"/>
      <c r="E6537" s="2232"/>
      <c r="F6537" s="2240"/>
      <c r="G6537" s="17"/>
      <c r="H6537" s="17"/>
      <c r="I6537" s="2233"/>
      <c r="J6537" s="2235"/>
      <c r="K6537" s="2235"/>
      <c r="L6537" s="2235"/>
      <c r="M6537" s="2175">
        <v>0</v>
      </c>
      <c r="N6537" s="2237"/>
      <c r="O6537" s="2119"/>
      <c r="P6537" s="2120"/>
      <c r="Q6537" s="2125"/>
      <c r="R6537" s="2122"/>
      <c r="S6537" s="2120">
        <f>R6537*E6532</f>
        <v>0</v>
      </c>
      <c r="T6537" s="2126"/>
    </row>
    <row r="6538" spans="1:20" s="2180" customFormat="1" ht="12" hidden="1" customHeight="1">
      <c r="A6538" s="2733"/>
      <c r="B6538" s="2231"/>
      <c r="C6538" s="2143"/>
      <c r="D6538" s="2149"/>
      <c r="E6538" s="2232"/>
      <c r="F6538" s="2240"/>
      <c r="G6538" s="17"/>
      <c r="H6538" s="17"/>
      <c r="I6538" s="2233"/>
      <c r="J6538" s="2235"/>
      <c r="K6538" s="2235"/>
      <c r="L6538" s="2235"/>
      <c r="M6538" s="2175">
        <v>0</v>
      </c>
      <c r="N6538" s="2237"/>
      <c r="O6538" s="2119"/>
      <c r="P6538" s="2120"/>
      <c r="Q6538" s="2125"/>
      <c r="R6538" s="2122"/>
      <c r="S6538" s="2120">
        <f>R6538*E6532</f>
        <v>0</v>
      </c>
      <c r="T6538" s="2126"/>
    </row>
    <row r="6539" spans="1:20" s="2180" customFormat="1" ht="12" hidden="1" customHeight="1">
      <c r="A6539" s="2733"/>
      <c r="B6539" s="2231"/>
      <c r="C6539" s="2143"/>
      <c r="D6539" s="2149"/>
      <c r="E6539" s="2232"/>
      <c r="F6539" s="2240"/>
      <c r="G6539" s="17"/>
      <c r="H6539" s="17"/>
      <c r="I6539" s="2233"/>
      <c r="J6539" s="2235"/>
      <c r="K6539" s="2235"/>
      <c r="L6539" s="2235"/>
      <c r="M6539" s="2175">
        <v>0</v>
      </c>
      <c r="N6539" s="2237"/>
      <c r="O6539" s="2119"/>
      <c r="P6539" s="2120"/>
      <c r="Q6539" s="2125"/>
      <c r="R6539" s="2122"/>
      <c r="S6539" s="2120">
        <f>R6539*E6532</f>
        <v>0</v>
      </c>
      <c r="T6539" s="2126"/>
    </row>
    <row r="6540" spans="1:20" s="2180" customFormat="1" ht="12" hidden="1" customHeight="1">
      <c r="A6540" s="2733"/>
      <c r="B6540" s="2231"/>
      <c r="C6540" s="2173"/>
      <c r="D6540" s="2149"/>
      <c r="E6540" s="2232"/>
      <c r="F6540" s="2240"/>
      <c r="G6540" s="17"/>
      <c r="H6540" s="17"/>
      <c r="I6540" s="2233"/>
      <c r="J6540" s="2235"/>
      <c r="K6540" s="2235"/>
      <c r="L6540" s="2235"/>
      <c r="M6540" s="2175">
        <v>0</v>
      </c>
      <c r="N6540" s="2237"/>
      <c r="O6540" s="2119"/>
      <c r="P6540" s="2120"/>
      <c r="Q6540" s="2125"/>
      <c r="R6540" s="2122"/>
      <c r="S6540" s="2120">
        <f>R6540*E6532</f>
        <v>0</v>
      </c>
      <c r="T6540" s="2126"/>
    </row>
    <row r="6541" spans="1:20" s="2760" customFormat="1" ht="26.25" customHeight="1">
      <c r="A6541" s="2654">
        <f>A6532+1</f>
        <v>14</v>
      </c>
      <c r="B6541" s="2654"/>
      <c r="C6541" s="2686" t="s">
        <v>2694</v>
      </c>
      <c r="D6541" s="2712" t="s">
        <v>2819</v>
      </c>
      <c r="E6541" s="2713">
        <v>16</v>
      </c>
      <c r="F6541" s="2757">
        <v>0</v>
      </c>
      <c r="G6541" s="2758">
        <v>0</v>
      </c>
      <c r="H6541" s="2758">
        <v>0</v>
      </c>
      <c r="I6541" s="2680">
        <v>0</v>
      </c>
      <c r="J6541" s="2173">
        <v>0</v>
      </c>
      <c r="K6541" s="2725">
        <v>0</v>
      </c>
      <c r="L6541" s="2173">
        <v>2.3332805999999997</v>
      </c>
      <c r="M6541" s="2175">
        <v>3.0186284026312706</v>
      </c>
      <c r="N6541" s="2726">
        <v>48.29805444210033</v>
      </c>
      <c r="O6541" s="2200">
        <f>E6541*L6541</f>
        <v>37.332489599999995</v>
      </c>
      <c r="P6541" s="2686" t="s">
        <v>2956</v>
      </c>
      <c r="Q6541" s="2755" t="s">
        <v>2819</v>
      </c>
      <c r="R6541" s="2698">
        <v>1</v>
      </c>
      <c r="S6541" s="2699">
        <f>R6541*E6541</f>
        <v>16</v>
      </c>
      <c r="T6541" s="1377">
        <v>2</v>
      </c>
    </row>
    <row r="6542" spans="1:20" s="2488" customFormat="1" ht="12" hidden="1" customHeight="1">
      <c r="A6542" s="2733"/>
      <c r="B6542" s="2733"/>
      <c r="C6542" s="2173"/>
      <c r="D6542" s="2654"/>
      <c r="E6542" s="2687"/>
      <c r="F6542" s="2680"/>
      <c r="G6542" s="1991"/>
      <c r="H6542" s="2758"/>
      <c r="I6542" s="2680"/>
      <c r="J6542" s="2173"/>
      <c r="K6542" s="2725"/>
      <c r="L6542" s="2173"/>
      <c r="M6542" s="2175">
        <v>0</v>
      </c>
      <c r="N6542" s="2726"/>
      <c r="O6542" s="2200">
        <f t="shared" ref="O6542:O6549" si="3">E6542*L6542</f>
        <v>0</v>
      </c>
      <c r="P6542" s="2689"/>
      <c r="Q6542" s="2690"/>
      <c r="R6542" s="2691"/>
      <c r="S6542" s="2692">
        <f>R6542*E6541</f>
        <v>0</v>
      </c>
      <c r="T6542" s="2761"/>
    </row>
    <row r="6543" spans="1:20" s="2488" customFormat="1" ht="12" hidden="1" customHeight="1">
      <c r="A6543" s="2733"/>
      <c r="B6543" s="2733"/>
      <c r="C6543" s="2173"/>
      <c r="D6543" s="2654"/>
      <c r="E6543" s="2687"/>
      <c r="F6543" s="2680"/>
      <c r="G6543" s="1991"/>
      <c r="H6543" s="2758"/>
      <c r="I6543" s="2680"/>
      <c r="J6543" s="2173"/>
      <c r="K6543" s="2725"/>
      <c r="L6543" s="2173"/>
      <c r="M6543" s="2175">
        <v>0</v>
      </c>
      <c r="N6543" s="2726"/>
      <c r="O6543" s="2200">
        <f t="shared" si="3"/>
        <v>0</v>
      </c>
      <c r="P6543" s="2689"/>
      <c r="Q6543" s="2690"/>
      <c r="R6543" s="2691"/>
      <c r="S6543" s="2692">
        <f>R6543*E6541</f>
        <v>0</v>
      </c>
      <c r="T6543" s="2761"/>
    </row>
    <row r="6544" spans="1:20" s="2488" customFormat="1" ht="12" hidden="1" customHeight="1">
      <c r="A6544" s="2733"/>
      <c r="B6544" s="2654"/>
      <c r="C6544" s="2686"/>
      <c r="D6544" s="2654"/>
      <c r="E6544" s="2687"/>
      <c r="F6544" s="2680"/>
      <c r="G6544" s="1991"/>
      <c r="H6544" s="2758"/>
      <c r="I6544" s="2680"/>
      <c r="J6544" s="2173"/>
      <c r="K6544" s="2725"/>
      <c r="L6544" s="2173"/>
      <c r="M6544" s="2175">
        <v>0</v>
      </c>
      <c r="N6544" s="2726"/>
      <c r="O6544" s="2200">
        <f t="shared" si="3"/>
        <v>0</v>
      </c>
      <c r="P6544" s="2689"/>
      <c r="Q6544" s="2690" t="s">
        <v>2819</v>
      </c>
      <c r="R6544" s="2691"/>
      <c r="S6544" s="2692">
        <f>R6544*E6541</f>
        <v>0</v>
      </c>
      <c r="T6544" s="2693"/>
    </row>
    <row r="6545" spans="1:20" s="2488" customFormat="1" ht="12" hidden="1" customHeight="1">
      <c r="A6545" s="2733"/>
      <c r="B6545" s="2654"/>
      <c r="C6545" s="2686"/>
      <c r="D6545" s="2654"/>
      <c r="E6545" s="2687"/>
      <c r="F6545" s="2680"/>
      <c r="G6545" s="1991"/>
      <c r="H6545" s="2758"/>
      <c r="I6545" s="2680"/>
      <c r="J6545" s="2173"/>
      <c r="K6545" s="2725"/>
      <c r="L6545" s="2173"/>
      <c r="M6545" s="2175">
        <v>0</v>
      </c>
      <c r="N6545" s="2726"/>
      <c r="O6545" s="2200">
        <f t="shared" si="3"/>
        <v>0</v>
      </c>
      <c r="P6545" s="2689"/>
      <c r="Q6545" s="2690" t="s">
        <v>2819</v>
      </c>
      <c r="R6545" s="2691"/>
      <c r="S6545" s="2692">
        <f>R6545*E6541</f>
        <v>0</v>
      </c>
      <c r="T6545" s="2693"/>
    </row>
    <row r="6546" spans="1:20" s="2488" customFormat="1" ht="15.75" hidden="1" customHeight="1">
      <c r="A6546" s="2733"/>
      <c r="B6546" s="2654"/>
      <c r="C6546" s="2686"/>
      <c r="D6546" s="2654"/>
      <c r="E6546" s="2687"/>
      <c r="F6546" s="2680"/>
      <c r="G6546" s="1991"/>
      <c r="H6546" s="2758"/>
      <c r="I6546" s="2680"/>
      <c r="J6546" s="2173"/>
      <c r="K6546" s="2725"/>
      <c r="L6546" s="2173"/>
      <c r="M6546" s="2175">
        <v>0</v>
      </c>
      <c r="N6546" s="2726"/>
      <c r="O6546" s="2200">
        <f t="shared" si="3"/>
        <v>0</v>
      </c>
      <c r="P6546" s="2689"/>
      <c r="Q6546" s="2690" t="s">
        <v>2819</v>
      </c>
      <c r="R6546" s="2691"/>
      <c r="S6546" s="2692">
        <f>R6546*E6541</f>
        <v>0</v>
      </c>
      <c r="T6546" s="2693"/>
    </row>
    <row r="6547" spans="1:20" s="2488" customFormat="1" ht="13.5" hidden="1" customHeight="1">
      <c r="A6547" s="2733"/>
      <c r="B6547" s="2654"/>
      <c r="C6547" s="2686"/>
      <c r="D6547" s="2654"/>
      <c r="E6547" s="2687"/>
      <c r="F6547" s="2680"/>
      <c r="G6547" s="1991"/>
      <c r="H6547" s="2758"/>
      <c r="I6547" s="2680"/>
      <c r="J6547" s="2173"/>
      <c r="K6547" s="2725"/>
      <c r="L6547" s="2173"/>
      <c r="M6547" s="2175">
        <v>0</v>
      </c>
      <c r="N6547" s="2726"/>
      <c r="O6547" s="2200">
        <f t="shared" si="3"/>
        <v>0</v>
      </c>
      <c r="P6547" s="2689"/>
      <c r="Q6547" s="2690" t="s">
        <v>2819</v>
      </c>
      <c r="R6547" s="2691"/>
      <c r="S6547" s="2692">
        <f>R6547*E6541</f>
        <v>0</v>
      </c>
      <c r="T6547" s="2692"/>
    </row>
    <row r="6548" spans="1:20" s="2488" customFormat="1" ht="12" hidden="1" customHeight="1">
      <c r="A6548" s="2733"/>
      <c r="B6548" s="2654"/>
      <c r="C6548" s="2686"/>
      <c r="D6548" s="2654"/>
      <c r="E6548" s="2687"/>
      <c r="F6548" s="2680"/>
      <c r="G6548" s="1991"/>
      <c r="H6548" s="2758"/>
      <c r="I6548" s="2680"/>
      <c r="J6548" s="2173"/>
      <c r="K6548" s="2725"/>
      <c r="L6548" s="2173"/>
      <c r="M6548" s="2175">
        <v>0</v>
      </c>
      <c r="N6548" s="2726"/>
      <c r="O6548" s="2200">
        <f t="shared" si="3"/>
        <v>0</v>
      </c>
      <c r="P6548" s="2689"/>
      <c r="Q6548" s="2690" t="s">
        <v>2819</v>
      </c>
      <c r="R6548" s="2691"/>
      <c r="S6548" s="2692">
        <f>R6548*E6541</f>
        <v>0</v>
      </c>
      <c r="T6548" s="2692"/>
    </row>
    <row r="6549" spans="1:20" s="2488" customFormat="1" ht="12" hidden="1" customHeight="1">
      <c r="A6549" s="2733"/>
      <c r="B6549" s="2654"/>
      <c r="C6549" s="2686"/>
      <c r="D6549" s="2654"/>
      <c r="E6549" s="2687"/>
      <c r="F6549" s="2680"/>
      <c r="G6549" s="1991"/>
      <c r="H6549" s="2758"/>
      <c r="I6549" s="2680"/>
      <c r="J6549" s="2173"/>
      <c r="K6549" s="2725"/>
      <c r="L6549" s="2173"/>
      <c r="M6549" s="2175">
        <v>0</v>
      </c>
      <c r="N6549" s="2726"/>
      <c r="O6549" s="2200">
        <f t="shared" si="3"/>
        <v>0</v>
      </c>
      <c r="P6549" s="2689"/>
      <c r="Q6549" s="2690"/>
      <c r="R6549" s="2764"/>
      <c r="S6549" s="2692">
        <f>R6549*E6541</f>
        <v>0</v>
      </c>
      <c r="T6549" s="2692"/>
    </row>
    <row r="6550" spans="1:20" s="2760" customFormat="1" ht="25.5" customHeight="1">
      <c r="A6550" s="2654">
        <f>A6541+1</f>
        <v>15</v>
      </c>
      <c r="B6550" s="2654"/>
      <c r="C6550" s="2686" t="s">
        <v>2695</v>
      </c>
      <c r="D6550" s="2712" t="s">
        <v>2819</v>
      </c>
      <c r="E6550" s="2713">
        <v>5</v>
      </c>
      <c r="F6550" s="2757">
        <v>0</v>
      </c>
      <c r="G6550" s="2758">
        <v>0</v>
      </c>
      <c r="H6550" s="2758">
        <v>0</v>
      </c>
      <c r="I6550" s="2680">
        <v>0</v>
      </c>
      <c r="J6550" s="2173">
        <v>0</v>
      </c>
      <c r="K6550" s="2725">
        <v>0</v>
      </c>
      <c r="L6550" s="2173">
        <v>4.6665611999999994</v>
      </c>
      <c r="M6550" s="2175">
        <v>6.0372568052625413</v>
      </c>
      <c r="N6550" s="2726">
        <v>30.186284026312705</v>
      </c>
      <c r="O6550" s="2200">
        <f>E6550*L6550</f>
        <v>23.332805999999998</v>
      </c>
      <c r="P6550" s="2686" t="s">
        <v>2956</v>
      </c>
      <c r="Q6550" s="2755" t="s">
        <v>2819</v>
      </c>
      <c r="R6550" s="2698">
        <v>1</v>
      </c>
      <c r="S6550" s="2699">
        <f>R6550*E6550</f>
        <v>5</v>
      </c>
      <c r="T6550" s="1377">
        <v>4</v>
      </c>
    </row>
    <row r="6551" spans="1:20" s="2488" customFormat="1" ht="12" hidden="1" customHeight="1">
      <c r="A6551" s="2733"/>
      <c r="B6551" s="2733"/>
      <c r="C6551" s="2173"/>
      <c r="D6551" s="2654"/>
      <c r="E6551" s="2687"/>
      <c r="F6551" s="2680"/>
      <c r="G6551" s="1991"/>
      <c r="H6551" s="2758"/>
      <c r="I6551" s="2680"/>
      <c r="J6551" s="2173"/>
      <c r="K6551" s="2725"/>
      <c r="L6551" s="2173"/>
      <c r="M6551" s="2175">
        <v>0</v>
      </c>
      <c r="N6551" s="2726"/>
      <c r="O6551" s="2200">
        <f t="shared" ref="O6551:O6558" si="4">E6551*L6551</f>
        <v>0</v>
      </c>
      <c r="P6551" s="2689"/>
      <c r="Q6551" s="2690"/>
      <c r="R6551" s="2691"/>
      <c r="S6551" s="2692">
        <f>R6551*E6550</f>
        <v>0</v>
      </c>
      <c r="T6551" s="2761"/>
    </row>
    <row r="6552" spans="1:20" s="2488" customFormat="1" ht="12" hidden="1" customHeight="1">
      <c r="A6552" s="2733"/>
      <c r="B6552" s="2733"/>
      <c r="C6552" s="2173"/>
      <c r="D6552" s="2654"/>
      <c r="E6552" s="2687"/>
      <c r="F6552" s="2680"/>
      <c r="G6552" s="1991"/>
      <c r="H6552" s="2758"/>
      <c r="I6552" s="2680"/>
      <c r="J6552" s="2173"/>
      <c r="K6552" s="2725"/>
      <c r="L6552" s="2173"/>
      <c r="M6552" s="2175">
        <v>0</v>
      </c>
      <c r="N6552" s="2726"/>
      <c r="O6552" s="2200">
        <f t="shared" si="4"/>
        <v>0</v>
      </c>
      <c r="P6552" s="2689"/>
      <c r="Q6552" s="2690"/>
      <c r="R6552" s="2691"/>
      <c r="S6552" s="2692">
        <f>R6552*E6550</f>
        <v>0</v>
      </c>
      <c r="T6552" s="2761"/>
    </row>
    <row r="6553" spans="1:20" s="2488" customFormat="1" ht="12" hidden="1" customHeight="1">
      <c r="A6553" s="2733"/>
      <c r="B6553" s="2654"/>
      <c r="C6553" s="2686"/>
      <c r="D6553" s="2654"/>
      <c r="E6553" s="2687"/>
      <c r="F6553" s="2680"/>
      <c r="G6553" s="1991"/>
      <c r="H6553" s="2758"/>
      <c r="I6553" s="2680"/>
      <c r="J6553" s="2173"/>
      <c r="K6553" s="2725"/>
      <c r="L6553" s="2173"/>
      <c r="M6553" s="2175">
        <v>0</v>
      </c>
      <c r="N6553" s="2726"/>
      <c r="O6553" s="2200">
        <f t="shared" si="4"/>
        <v>0</v>
      </c>
      <c r="P6553" s="2689"/>
      <c r="Q6553" s="2690" t="s">
        <v>2819</v>
      </c>
      <c r="R6553" s="2691"/>
      <c r="S6553" s="2692">
        <f>R6553*E6550</f>
        <v>0</v>
      </c>
      <c r="T6553" s="2693"/>
    </row>
    <row r="6554" spans="1:20" s="2488" customFormat="1" ht="12" hidden="1" customHeight="1">
      <c r="A6554" s="2733"/>
      <c r="B6554" s="2654"/>
      <c r="C6554" s="2686"/>
      <c r="D6554" s="2654"/>
      <c r="E6554" s="2687"/>
      <c r="F6554" s="2680"/>
      <c r="G6554" s="1991"/>
      <c r="H6554" s="2758"/>
      <c r="I6554" s="2680"/>
      <c r="J6554" s="2173"/>
      <c r="K6554" s="2725"/>
      <c r="L6554" s="2173"/>
      <c r="M6554" s="2175">
        <v>0</v>
      </c>
      <c r="N6554" s="2726"/>
      <c r="O6554" s="2200">
        <f t="shared" si="4"/>
        <v>0</v>
      </c>
      <c r="P6554" s="2689"/>
      <c r="Q6554" s="2690" t="s">
        <v>2819</v>
      </c>
      <c r="R6554" s="2691"/>
      <c r="S6554" s="2692">
        <f>R6554*E6550</f>
        <v>0</v>
      </c>
      <c r="T6554" s="2693"/>
    </row>
    <row r="6555" spans="1:20" s="2488" customFormat="1" ht="15.75" hidden="1" customHeight="1">
      <c r="A6555" s="2733"/>
      <c r="B6555" s="2654"/>
      <c r="C6555" s="2686"/>
      <c r="D6555" s="2654"/>
      <c r="E6555" s="2687"/>
      <c r="F6555" s="2680"/>
      <c r="G6555" s="1991"/>
      <c r="H6555" s="2758"/>
      <c r="I6555" s="2680"/>
      <c r="J6555" s="2173"/>
      <c r="K6555" s="2725"/>
      <c r="L6555" s="2173"/>
      <c r="M6555" s="2175">
        <v>0</v>
      </c>
      <c r="N6555" s="2726"/>
      <c r="O6555" s="2200">
        <f t="shared" si="4"/>
        <v>0</v>
      </c>
      <c r="P6555" s="2689"/>
      <c r="Q6555" s="2690" t="s">
        <v>2819</v>
      </c>
      <c r="R6555" s="2691"/>
      <c r="S6555" s="2692">
        <f>R6555*E6550</f>
        <v>0</v>
      </c>
      <c r="T6555" s="2693"/>
    </row>
    <row r="6556" spans="1:20" s="2488" customFormat="1" ht="13.5" hidden="1" customHeight="1">
      <c r="A6556" s="2733"/>
      <c r="B6556" s="2654"/>
      <c r="C6556" s="2686"/>
      <c r="D6556" s="2654"/>
      <c r="E6556" s="2687"/>
      <c r="F6556" s="2680"/>
      <c r="G6556" s="1991"/>
      <c r="H6556" s="2758"/>
      <c r="I6556" s="2680"/>
      <c r="J6556" s="2173"/>
      <c r="K6556" s="2725"/>
      <c r="L6556" s="2173"/>
      <c r="M6556" s="2175">
        <v>0</v>
      </c>
      <c r="N6556" s="2726"/>
      <c r="O6556" s="2200">
        <f t="shared" si="4"/>
        <v>0</v>
      </c>
      <c r="P6556" s="2689"/>
      <c r="Q6556" s="2690" t="s">
        <v>2819</v>
      </c>
      <c r="R6556" s="2691"/>
      <c r="S6556" s="2692">
        <f>R6556*E6550</f>
        <v>0</v>
      </c>
      <c r="T6556" s="2692"/>
    </row>
    <row r="6557" spans="1:20" s="2488" customFormat="1" ht="12" hidden="1" customHeight="1">
      <c r="A6557" s="2733"/>
      <c r="B6557" s="2654"/>
      <c r="C6557" s="2686"/>
      <c r="D6557" s="2654"/>
      <c r="E6557" s="2687"/>
      <c r="F6557" s="2680"/>
      <c r="G6557" s="1991"/>
      <c r="H6557" s="2758"/>
      <c r="I6557" s="2680"/>
      <c r="J6557" s="2173"/>
      <c r="K6557" s="2725"/>
      <c r="L6557" s="2173"/>
      <c r="M6557" s="2175">
        <v>0</v>
      </c>
      <c r="N6557" s="2726"/>
      <c r="O6557" s="2200">
        <f t="shared" si="4"/>
        <v>0</v>
      </c>
      <c r="P6557" s="2689"/>
      <c r="Q6557" s="2690" t="s">
        <v>2819</v>
      </c>
      <c r="R6557" s="2691"/>
      <c r="S6557" s="2692">
        <f>R6557*E6550</f>
        <v>0</v>
      </c>
      <c r="T6557" s="2692"/>
    </row>
    <row r="6558" spans="1:20" s="2488" customFormat="1" ht="12" hidden="1" customHeight="1">
      <c r="A6558" s="2733"/>
      <c r="B6558" s="2654"/>
      <c r="C6558" s="2686"/>
      <c r="D6558" s="2654"/>
      <c r="E6558" s="2687"/>
      <c r="F6558" s="2680"/>
      <c r="G6558" s="1991"/>
      <c r="H6558" s="2758"/>
      <c r="I6558" s="2680"/>
      <c r="J6558" s="2173"/>
      <c r="K6558" s="2725"/>
      <c r="L6558" s="2173"/>
      <c r="M6558" s="2175">
        <v>0</v>
      </c>
      <c r="N6558" s="2726"/>
      <c r="O6558" s="2200">
        <f t="shared" si="4"/>
        <v>0</v>
      </c>
      <c r="P6558" s="2689"/>
      <c r="Q6558" s="2690"/>
      <c r="R6558" s="2764"/>
      <c r="S6558" s="2692">
        <f>R6558*E6550</f>
        <v>0</v>
      </c>
      <c r="T6558" s="2692"/>
    </row>
    <row r="6559" spans="1:20" s="2760" customFormat="1" ht="24" customHeight="1">
      <c r="A6559" s="2654">
        <f>A6550+1</f>
        <v>16</v>
      </c>
      <c r="B6559" s="2654"/>
      <c r="C6559" s="2686" t="s">
        <v>2696</v>
      </c>
      <c r="D6559" s="2712" t="s">
        <v>2819</v>
      </c>
      <c r="E6559" s="2713">
        <v>13</v>
      </c>
      <c r="F6559" s="2757">
        <v>0</v>
      </c>
      <c r="G6559" s="2758">
        <v>0</v>
      </c>
      <c r="H6559" s="2758">
        <v>0</v>
      </c>
      <c r="I6559" s="2680">
        <v>0</v>
      </c>
      <c r="J6559" s="2173">
        <v>0</v>
      </c>
      <c r="K6559" s="2725">
        <v>0</v>
      </c>
      <c r="L6559" s="2173">
        <v>5.13321732</v>
      </c>
      <c r="M6559" s="2175">
        <v>6.640982485788796</v>
      </c>
      <c r="N6559" s="2726">
        <v>86.332772315254346</v>
      </c>
      <c r="O6559" s="2200">
        <f>E6559*L6559</f>
        <v>66.73182516</v>
      </c>
      <c r="P6559" s="2686" t="s">
        <v>2956</v>
      </c>
      <c r="Q6559" s="2755" t="s">
        <v>2819</v>
      </c>
      <c r="R6559" s="2698">
        <v>1</v>
      </c>
      <c r="S6559" s="2699">
        <f>R6559*E6559</f>
        <v>13</v>
      </c>
      <c r="T6559" s="1377">
        <v>4.4000000000000004</v>
      </c>
    </row>
    <row r="6560" spans="1:20" s="2488" customFormat="1" ht="12" hidden="1" customHeight="1">
      <c r="A6560" s="2733"/>
      <c r="B6560" s="2733"/>
      <c r="C6560" s="2173"/>
      <c r="D6560" s="2654"/>
      <c r="E6560" s="2687"/>
      <c r="F6560" s="2680"/>
      <c r="G6560" s="1991"/>
      <c r="H6560" s="2758"/>
      <c r="I6560" s="2680"/>
      <c r="J6560" s="2173"/>
      <c r="K6560" s="2725"/>
      <c r="L6560" s="2173"/>
      <c r="M6560" s="2175">
        <v>0</v>
      </c>
      <c r="N6560" s="2726"/>
      <c r="O6560" s="2200">
        <f t="shared" ref="O6560:O6567" si="5">E6560*L6560</f>
        <v>0</v>
      </c>
      <c r="P6560" s="2689"/>
      <c r="Q6560" s="2690"/>
      <c r="R6560" s="2691"/>
      <c r="S6560" s="2692">
        <f>R6560*E6559</f>
        <v>0</v>
      </c>
      <c r="T6560" s="2761"/>
    </row>
    <row r="6561" spans="1:20" s="2488" customFormat="1" ht="12" hidden="1" customHeight="1">
      <c r="A6561" s="2733"/>
      <c r="B6561" s="2733"/>
      <c r="C6561" s="2173"/>
      <c r="D6561" s="2654"/>
      <c r="E6561" s="2687"/>
      <c r="F6561" s="2680"/>
      <c r="G6561" s="1991"/>
      <c r="H6561" s="2758"/>
      <c r="I6561" s="2680"/>
      <c r="J6561" s="2173"/>
      <c r="K6561" s="2725"/>
      <c r="L6561" s="2173"/>
      <c r="M6561" s="2175">
        <v>0</v>
      </c>
      <c r="N6561" s="2726"/>
      <c r="O6561" s="2200">
        <f t="shared" si="5"/>
        <v>0</v>
      </c>
      <c r="P6561" s="2689"/>
      <c r="Q6561" s="2690"/>
      <c r="R6561" s="2691"/>
      <c r="S6561" s="2692">
        <f>R6561*E6559</f>
        <v>0</v>
      </c>
      <c r="T6561" s="2761"/>
    </row>
    <row r="6562" spans="1:20" s="2488" customFormat="1" ht="12" hidden="1" customHeight="1">
      <c r="A6562" s="2733"/>
      <c r="B6562" s="2654"/>
      <c r="C6562" s="2686"/>
      <c r="D6562" s="2654"/>
      <c r="E6562" s="2687"/>
      <c r="F6562" s="2680"/>
      <c r="G6562" s="1991"/>
      <c r="H6562" s="2758"/>
      <c r="I6562" s="2680"/>
      <c r="J6562" s="2173"/>
      <c r="K6562" s="2725"/>
      <c r="L6562" s="2173"/>
      <c r="M6562" s="2175">
        <v>0</v>
      </c>
      <c r="N6562" s="2726"/>
      <c r="O6562" s="2200">
        <f t="shared" si="5"/>
        <v>0</v>
      </c>
      <c r="P6562" s="2689"/>
      <c r="Q6562" s="2690" t="s">
        <v>2819</v>
      </c>
      <c r="R6562" s="2691"/>
      <c r="S6562" s="2692">
        <f>R6562*E6559</f>
        <v>0</v>
      </c>
      <c r="T6562" s="2693"/>
    </row>
    <row r="6563" spans="1:20" s="2488" customFormat="1" ht="12" hidden="1" customHeight="1">
      <c r="A6563" s="2733"/>
      <c r="B6563" s="2654"/>
      <c r="C6563" s="2686"/>
      <c r="D6563" s="2654"/>
      <c r="E6563" s="2687"/>
      <c r="F6563" s="2680"/>
      <c r="G6563" s="1991"/>
      <c r="H6563" s="2758"/>
      <c r="I6563" s="2680"/>
      <c r="J6563" s="2173"/>
      <c r="K6563" s="2725"/>
      <c r="L6563" s="2173"/>
      <c r="M6563" s="2175">
        <v>0</v>
      </c>
      <c r="N6563" s="2726"/>
      <c r="O6563" s="2200">
        <f t="shared" si="5"/>
        <v>0</v>
      </c>
      <c r="P6563" s="2689"/>
      <c r="Q6563" s="2690" t="s">
        <v>2819</v>
      </c>
      <c r="R6563" s="2691"/>
      <c r="S6563" s="2692">
        <f>R6563*E6559</f>
        <v>0</v>
      </c>
      <c r="T6563" s="2693"/>
    </row>
    <row r="6564" spans="1:20" s="2488" customFormat="1" ht="15.75" hidden="1" customHeight="1">
      <c r="A6564" s="2733"/>
      <c r="B6564" s="2654"/>
      <c r="C6564" s="2686"/>
      <c r="D6564" s="2654"/>
      <c r="E6564" s="2687"/>
      <c r="F6564" s="2680"/>
      <c r="G6564" s="1991"/>
      <c r="H6564" s="2758"/>
      <c r="I6564" s="2680"/>
      <c r="J6564" s="2173"/>
      <c r="K6564" s="2725"/>
      <c r="L6564" s="2173"/>
      <c r="M6564" s="2175">
        <v>0</v>
      </c>
      <c r="N6564" s="2726"/>
      <c r="O6564" s="2200">
        <f t="shared" si="5"/>
        <v>0</v>
      </c>
      <c r="P6564" s="2689"/>
      <c r="Q6564" s="2690" t="s">
        <v>2819</v>
      </c>
      <c r="R6564" s="2691"/>
      <c r="S6564" s="2692">
        <f>R6564*E6559</f>
        <v>0</v>
      </c>
      <c r="T6564" s="2693"/>
    </row>
    <row r="6565" spans="1:20" s="2488" customFormat="1" ht="13.5" hidden="1" customHeight="1">
      <c r="A6565" s="2733"/>
      <c r="B6565" s="2654"/>
      <c r="C6565" s="2686"/>
      <c r="D6565" s="2654"/>
      <c r="E6565" s="2687"/>
      <c r="F6565" s="2680"/>
      <c r="G6565" s="1991"/>
      <c r="H6565" s="2758"/>
      <c r="I6565" s="2680"/>
      <c r="J6565" s="2173"/>
      <c r="K6565" s="2725"/>
      <c r="L6565" s="2173"/>
      <c r="M6565" s="2175">
        <v>0</v>
      </c>
      <c r="N6565" s="2726"/>
      <c r="O6565" s="2200">
        <f t="shared" si="5"/>
        <v>0</v>
      </c>
      <c r="P6565" s="2689"/>
      <c r="Q6565" s="2690" t="s">
        <v>2819</v>
      </c>
      <c r="R6565" s="2691"/>
      <c r="S6565" s="2692">
        <f>R6565*E6559</f>
        <v>0</v>
      </c>
      <c r="T6565" s="2692"/>
    </row>
    <row r="6566" spans="1:20" s="2488" customFormat="1" ht="12" hidden="1" customHeight="1">
      <c r="A6566" s="2733"/>
      <c r="B6566" s="2654"/>
      <c r="C6566" s="2686"/>
      <c r="D6566" s="2654"/>
      <c r="E6566" s="2687"/>
      <c r="F6566" s="2680"/>
      <c r="G6566" s="1991"/>
      <c r="H6566" s="2758"/>
      <c r="I6566" s="2680"/>
      <c r="J6566" s="2173"/>
      <c r="K6566" s="2725"/>
      <c r="L6566" s="2173"/>
      <c r="M6566" s="2175">
        <v>0</v>
      </c>
      <c r="N6566" s="2726"/>
      <c r="O6566" s="2200">
        <f t="shared" si="5"/>
        <v>0</v>
      </c>
      <c r="P6566" s="2689"/>
      <c r="Q6566" s="2690" t="s">
        <v>2819</v>
      </c>
      <c r="R6566" s="2691"/>
      <c r="S6566" s="2692">
        <f>R6566*E6559</f>
        <v>0</v>
      </c>
      <c r="T6566" s="2692"/>
    </row>
    <row r="6567" spans="1:20" s="2488" customFormat="1" ht="12" hidden="1" customHeight="1">
      <c r="A6567" s="2733"/>
      <c r="B6567" s="2654"/>
      <c r="C6567" s="2686"/>
      <c r="D6567" s="2654"/>
      <c r="E6567" s="2687"/>
      <c r="F6567" s="2680"/>
      <c r="G6567" s="1991"/>
      <c r="H6567" s="2758"/>
      <c r="I6567" s="2680"/>
      <c r="J6567" s="2173"/>
      <c r="K6567" s="2725"/>
      <c r="L6567" s="2173"/>
      <c r="M6567" s="2175">
        <v>0</v>
      </c>
      <c r="N6567" s="2726"/>
      <c r="O6567" s="2200">
        <f t="shared" si="5"/>
        <v>0</v>
      </c>
      <c r="P6567" s="2689"/>
      <c r="Q6567" s="2690"/>
      <c r="R6567" s="2764"/>
      <c r="S6567" s="2692">
        <f>R6567*E6559</f>
        <v>0</v>
      </c>
      <c r="T6567" s="2692"/>
    </row>
    <row r="6568" spans="1:20" s="2760" customFormat="1" ht="26.25" customHeight="1">
      <c r="A6568" s="2654">
        <f>A6559+1</f>
        <v>17</v>
      </c>
      <c r="B6568" s="2654"/>
      <c r="C6568" s="2686" t="s">
        <v>2697</v>
      </c>
      <c r="D6568" s="2712" t="s">
        <v>2819</v>
      </c>
      <c r="E6568" s="2713">
        <v>10</v>
      </c>
      <c r="F6568" s="2757">
        <v>0</v>
      </c>
      <c r="G6568" s="2758">
        <v>0</v>
      </c>
      <c r="H6568" s="2758">
        <v>0</v>
      </c>
      <c r="I6568" s="2680">
        <v>0</v>
      </c>
      <c r="J6568" s="2173">
        <v>0</v>
      </c>
      <c r="K6568" s="2725">
        <v>0</v>
      </c>
      <c r="L6568" s="2173">
        <v>6.9998417999999987</v>
      </c>
      <c r="M6568" s="2175">
        <v>9.0558852078938106</v>
      </c>
      <c r="N6568" s="2726">
        <v>90.558852078938102</v>
      </c>
      <c r="O6568" s="2200">
        <f>E6568*L6568</f>
        <v>69.998417999999987</v>
      </c>
      <c r="P6568" s="2686" t="s">
        <v>2956</v>
      </c>
      <c r="Q6568" s="2755" t="s">
        <v>2819</v>
      </c>
      <c r="R6568" s="2698">
        <v>1</v>
      </c>
      <c r="S6568" s="2699">
        <f>R6568*E6568</f>
        <v>10</v>
      </c>
      <c r="T6568" s="2763">
        <v>6</v>
      </c>
    </row>
    <row r="6569" spans="1:20" s="2488" customFormat="1" ht="12" hidden="1" customHeight="1">
      <c r="A6569" s="2733"/>
      <c r="B6569" s="2733"/>
      <c r="C6569" s="2173"/>
      <c r="D6569" s="2654"/>
      <c r="E6569" s="2687"/>
      <c r="F6569" s="2680"/>
      <c r="G6569" s="1991"/>
      <c r="H6569" s="2758">
        <v>0</v>
      </c>
      <c r="I6569" s="2680"/>
      <c r="J6569" s="2173"/>
      <c r="K6569" s="2725"/>
      <c r="L6569" s="2173"/>
      <c r="M6569" s="2175">
        <v>0</v>
      </c>
      <c r="N6569" s="2726"/>
      <c r="O6569" s="2200">
        <f t="shared" ref="O6569:O6576" si="6">E6569*L6569</f>
        <v>0</v>
      </c>
      <c r="P6569" s="2689"/>
      <c r="Q6569" s="2690"/>
      <c r="R6569" s="2691"/>
      <c r="S6569" s="2692">
        <f>R6569*E6568</f>
        <v>0</v>
      </c>
      <c r="T6569" s="2761"/>
    </row>
    <row r="6570" spans="1:20" s="2488" customFormat="1" ht="12" hidden="1" customHeight="1">
      <c r="A6570" s="2733"/>
      <c r="B6570" s="2733"/>
      <c r="C6570" s="2173"/>
      <c r="D6570" s="2654"/>
      <c r="E6570" s="2687"/>
      <c r="F6570" s="2680"/>
      <c r="G6570" s="1991"/>
      <c r="H6570" s="2758">
        <v>0</v>
      </c>
      <c r="I6570" s="2680"/>
      <c r="J6570" s="2173"/>
      <c r="K6570" s="2725"/>
      <c r="L6570" s="2173"/>
      <c r="M6570" s="2175">
        <v>0</v>
      </c>
      <c r="N6570" s="2726"/>
      <c r="O6570" s="2200">
        <f t="shared" si="6"/>
        <v>0</v>
      </c>
      <c r="P6570" s="2689"/>
      <c r="Q6570" s="2690"/>
      <c r="R6570" s="2691"/>
      <c r="S6570" s="2692">
        <f>R6570*E6568</f>
        <v>0</v>
      </c>
      <c r="T6570" s="2761"/>
    </row>
    <row r="6571" spans="1:20" s="2488" customFormat="1" ht="12" hidden="1" customHeight="1">
      <c r="A6571" s="2733"/>
      <c r="B6571" s="2654"/>
      <c r="C6571" s="2686"/>
      <c r="D6571" s="2654"/>
      <c r="E6571" s="2687"/>
      <c r="F6571" s="2680"/>
      <c r="G6571" s="1991"/>
      <c r="H6571" s="2758">
        <v>0</v>
      </c>
      <c r="I6571" s="2680"/>
      <c r="J6571" s="2173"/>
      <c r="K6571" s="2725"/>
      <c r="L6571" s="2173"/>
      <c r="M6571" s="2175">
        <v>0</v>
      </c>
      <c r="N6571" s="2726"/>
      <c r="O6571" s="2200">
        <f t="shared" si="6"/>
        <v>0</v>
      </c>
      <c r="P6571" s="2689"/>
      <c r="Q6571" s="2690" t="s">
        <v>2819</v>
      </c>
      <c r="R6571" s="2691"/>
      <c r="S6571" s="2692">
        <f>R6571*E6568</f>
        <v>0</v>
      </c>
      <c r="T6571" s="2693"/>
    </row>
    <row r="6572" spans="1:20" s="2488" customFormat="1" ht="12" hidden="1" customHeight="1">
      <c r="A6572" s="2733"/>
      <c r="B6572" s="2654"/>
      <c r="C6572" s="2686"/>
      <c r="D6572" s="2654"/>
      <c r="E6572" s="2687"/>
      <c r="F6572" s="2680"/>
      <c r="G6572" s="1991"/>
      <c r="H6572" s="2758">
        <v>0</v>
      </c>
      <c r="I6572" s="2680"/>
      <c r="J6572" s="2173"/>
      <c r="K6572" s="2725"/>
      <c r="L6572" s="2173"/>
      <c r="M6572" s="2175">
        <v>0</v>
      </c>
      <c r="N6572" s="2726"/>
      <c r="O6572" s="2200">
        <f t="shared" si="6"/>
        <v>0</v>
      </c>
      <c r="P6572" s="2689"/>
      <c r="Q6572" s="2690" t="s">
        <v>2819</v>
      </c>
      <c r="R6572" s="2691"/>
      <c r="S6572" s="2692">
        <f>R6572*E6568</f>
        <v>0</v>
      </c>
      <c r="T6572" s="2693"/>
    </row>
    <row r="6573" spans="1:20" s="2488" customFormat="1" ht="15.75" hidden="1" customHeight="1">
      <c r="A6573" s="2733"/>
      <c r="B6573" s="2654"/>
      <c r="C6573" s="2686"/>
      <c r="D6573" s="2654"/>
      <c r="E6573" s="2687"/>
      <c r="F6573" s="2680"/>
      <c r="G6573" s="1991"/>
      <c r="H6573" s="2758">
        <v>0</v>
      </c>
      <c r="I6573" s="2680"/>
      <c r="J6573" s="2173"/>
      <c r="K6573" s="2725"/>
      <c r="L6573" s="2173"/>
      <c r="M6573" s="2175">
        <v>0</v>
      </c>
      <c r="N6573" s="2726"/>
      <c r="O6573" s="2200">
        <f t="shared" si="6"/>
        <v>0</v>
      </c>
      <c r="P6573" s="2689"/>
      <c r="Q6573" s="2690" t="s">
        <v>2819</v>
      </c>
      <c r="R6573" s="2691"/>
      <c r="S6573" s="2692">
        <f>R6573*E6568</f>
        <v>0</v>
      </c>
      <c r="T6573" s="2693"/>
    </row>
    <row r="6574" spans="1:20" s="2488" customFormat="1" ht="13.5" hidden="1" customHeight="1">
      <c r="A6574" s="2733"/>
      <c r="B6574" s="2654"/>
      <c r="C6574" s="2686"/>
      <c r="D6574" s="2654"/>
      <c r="E6574" s="2687"/>
      <c r="F6574" s="2680"/>
      <c r="G6574" s="1991"/>
      <c r="H6574" s="2758">
        <v>0</v>
      </c>
      <c r="I6574" s="2680"/>
      <c r="J6574" s="2173"/>
      <c r="K6574" s="2725"/>
      <c r="L6574" s="2173"/>
      <c r="M6574" s="2175">
        <v>0</v>
      </c>
      <c r="N6574" s="2726"/>
      <c r="O6574" s="2200">
        <f t="shared" si="6"/>
        <v>0</v>
      </c>
      <c r="P6574" s="2689"/>
      <c r="Q6574" s="2690" t="s">
        <v>2819</v>
      </c>
      <c r="R6574" s="2691"/>
      <c r="S6574" s="2692">
        <f>R6574*E6568</f>
        <v>0</v>
      </c>
      <c r="T6574" s="2692"/>
    </row>
    <row r="6575" spans="1:20" s="2488" customFormat="1" ht="12" hidden="1" customHeight="1">
      <c r="A6575" s="2733"/>
      <c r="B6575" s="2654"/>
      <c r="C6575" s="2686"/>
      <c r="D6575" s="2654"/>
      <c r="E6575" s="2687"/>
      <c r="F6575" s="2680"/>
      <c r="G6575" s="1991"/>
      <c r="H6575" s="2758">
        <v>0</v>
      </c>
      <c r="I6575" s="2680"/>
      <c r="J6575" s="2173"/>
      <c r="K6575" s="2725"/>
      <c r="L6575" s="2173"/>
      <c r="M6575" s="2175">
        <v>0</v>
      </c>
      <c r="N6575" s="2726"/>
      <c r="O6575" s="2200">
        <f t="shared" si="6"/>
        <v>0</v>
      </c>
      <c r="P6575" s="2689"/>
      <c r="Q6575" s="2690" t="s">
        <v>2819</v>
      </c>
      <c r="R6575" s="2691"/>
      <c r="S6575" s="2692">
        <f>R6575*E6568</f>
        <v>0</v>
      </c>
      <c r="T6575" s="2692"/>
    </row>
    <row r="6576" spans="1:20" s="2488" customFormat="1" ht="12" hidden="1" customHeight="1">
      <c r="A6576" s="2733"/>
      <c r="B6576" s="2654"/>
      <c r="C6576" s="2686"/>
      <c r="D6576" s="2654"/>
      <c r="E6576" s="2687"/>
      <c r="F6576" s="2680"/>
      <c r="G6576" s="1991"/>
      <c r="H6576" s="2758"/>
      <c r="I6576" s="2680"/>
      <c r="J6576" s="2173"/>
      <c r="K6576" s="2725"/>
      <c r="L6576" s="2173"/>
      <c r="M6576" s="2175">
        <v>0</v>
      </c>
      <c r="N6576" s="2726"/>
      <c r="O6576" s="2200">
        <f t="shared" si="6"/>
        <v>0</v>
      </c>
      <c r="P6576" s="2689"/>
      <c r="Q6576" s="2690"/>
      <c r="R6576" s="2764"/>
      <c r="S6576" s="2692">
        <f>R6576*E6568</f>
        <v>0</v>
      </c>
      <c r="T6576" s="2692"/>
    </row>
    <row r="6577" spans="1:20" s="2488" customFormat="1" ht="26.25" customHeight="1">
      <c r="A6577" s="2654">
        <f>A6568+1</f>
        <v>18</v>
      </c>
      <c r="B6577" s="2654"/>
      <c r="C6577" s="2696" t="s">
        <v>2698</v>
      </c>
      <c r="D6577" s="2654" t="s">
        <v>2819</v>
      </c>
      <c r="E6577" s="2687">
        <v>5</v>
      </c>
      <c r="F6577" s="2680">
        <v>0</v>
      </c>
      <c r="G6577" s="17">
        <v>0</v>
      </c>
      <c r="H6577" s="17">
        <v>0</v>
      </c>
      <c r="I6577" s="2680">
        <v>0</v>
      </c>
      <c r="J6577" s="17">
        <v>0</v>
      </c>
      <c r="K6577" s="17">
        <v>0</v>
      </c>
      <c r="L6577" s="17">
        <v>7.9331540399999989</v>
      </c>
      <c r="M6577" s="2175">
        <v>10.26333656894632</v>
      </c>
      <c r="N6577" s="2485">
        <v>51.316682844731602</v>
      </c>
      <c r="O6577" s="2200">
        <f>E6577*L6577</f>
        <v>39.665770199999997</v>
      </c>
      <c r="P6577" s="2686" t="s">
        <v>2956</v>
      </c>
      <c r="Q6577" s="2705" t="s">
        <v>2819</v>
      </c>
      <c r="R6577" s="2698">
        <v>1</v>
      </c>
      <c r="S6577" s="2116">
        <f>R6577*E6577</f>
        <v>5</v>
      </c>
      <c r="T6577" s="2718">
        <v>6.8</v>
      </c>
    </row>
    <row r="6578" spans="1:20" s="2488" customFormat="1" ht="12" hidden="1" customHeight="1">
      <c r="A6578" s="2733"/>
      <c r="B6578" s="2654"/>
      <c r="C6578" s="2677"/>
      <c r="D6578" s="2654"/>
      <c r="E6578" s="2687"/>
      <c r="F6578" s="2680"/>
      <c r="G6578" s="17"/>
      <c r="H6578" s="17"/>
      <c r="I6578" s="2680"/>
      <c r="J6578" s="2235"/>
      <c r="K6578" s="2235"/>
      <c r="L6578" s="2235"/>
      <c r="M6578" s="2175">
        <v>0</v>
      </c>
      <c r="N6578" s="2237"/>
      <c r="O6578" s="2119"/>
      <c r="P6578" s="2689"/>
      <c r="Q6578" s="2690"/>
      <c r="R6578" s="2691"/>
      <c r="S6578" s="2238">
        <f>R6578*E6577</f>
        <v>0</v>
      </c>
      <c r="T6578" s="2692"/>
    </row>
    <row r="6579" spans="1:20" s="2488" customFormat="1" ht="12" hidden="1" customHeight="1">
      <c r="A6579" s="2733"/>
      <c r="B6579" s="2654"/>
      <c r="C6579" s="2677"/>
      <c r="D6579" s="2654"/>
      <c r="E6579" s="2687"/>
      <c r="F6579" s="2680"/>
      <c r="G6579" s="17"/>
      <c r="H6579" s="17"/>
      <c r="I6579" s="2680"/>
      <c r="J6579" s="2235"/>
      <c r="K6579" s="2235"/>
      <c r="L6579" s="2235"/>
      <c r="M6579" s="2175">
        <v>0</v>
      </c>
      <c r="N6579" s="2237"/>
      <c r="O6579" s="2119"/>
      <c r="P6579" s="2689"/>
      <c r="Q6579" s="2690"/>
      <c r="R6579" s="2691"/>
      <c r="S6579" s="2238">
        <f>R6579*E6577</f>
        <v>0</v>
      </c>
      <c r="T6579" s="2692"/>
    </row>
    <row r="6580" spans="1:20" s="2488" customFormat="1" ht="12" hidden="1" customHeight="1">
      <c r="A6580" s="2733"/>
      <c r="B6580" s="2654"/>
      <c r="C6580" s="2677"/>
      <c r="D6580" s="2654"/>
      <c r="E6580" s="2687"/>
      <c r="F6580" s="2680"/>
      <c r="G6580" s="17"/>
      <c r="H6580" s="17"/>
      <c r="I6580" s="2680"/>
      <c r="J6580" s="2235"/>
      <c r="K6580" s="2235"/>
      <c r="L6580" s="2235"/>
      <c r="M6580" s="2175">
        <v>0</v>
      </c>
      <c r="N6580" s="2237"/>
      <c r="O6580" s="2119"/>
      <c r="P6580" s="2689"/>
      <c r="Q6580" s="2690"/>
      <c r="R6580" s="2691"/>
      <c r="S6580" s="2238">
        <f>R6580*E6577</f>
        <v>0</v>
      </c>
      <c r="T6580" s="2692"/>
    </row>
    <row r="6581" spans="1:20" s="2488" customFormat="1" ht="12" hidden="1" customHeight="1">
      <c r="A6581" s="2733"/>
      <c r="B6581" s="2654"/>
      <c r="C6581" s="2677"/>
      <c r="D6581" s="2654"/>
      <c r="E6581" s="2687"/>
      <c r="F6581" s="2680"/>
      <c r="G6581" s="17"/>
      <c r="H6581" s="17"/>
      <c r="I6581" s="2680"/>
      <c r="J6581" s="2235"/>
      <c r="K6581" s="2235"/>
      <c r="L6581" s="2235"/>
      <c r="M6581" s="2175">
        <v>0</v>
      </c>
      <c r="N6581" s="2237"/>
      <c r="O6581" s="2119"/>
      <c r="P6581" s="2689"/>
      <c r="Q6581" s="2690"/>
      <c r="R6581" s="2691"/>
      <c r="S6581" s="2238">
        <f>R6581*E6577</f>
        <v>0</v>
      </c>
      <c r="T6581" s="2692"/>
    </row>
    <row r="6582" spans="1:20" s="2488" customFormat="1" ht="12" hidden="1" customHeight="1">
      <c r="A6582" s="2733"/>
      <c r="B6582" s="2654"/>
      <c r="C6582" s="2677"/>
      <c r="D6582" s="2654"/>
      <c r="E6582" s="2687"/>
      <c r="F6582" s="2680"/>
      <c r="G6582" s="17"/>
      <c r="H6582" s="17"/>
      <c r="I6582" s="2680"/>
      <c r="J6582" s="2235"/>
      <c r="K6582" s="2235"/>
      <c r="L6582" s="2235"/>
      <c r="M6582" s="2175">
        <v>0</v>
      </c>
      <c r="N6582" s="2237"/>
      <c r="O6582" s="2119"/>
      <c r="P6582" s="2689"/>
      <c r="Q6582" s="2690"/>
      <c r="R6582" s="2691"/>
      <c r="S6582" s="2238">
        <f>R6582*E6577</f>
        <v>0</v>
      </c>
      <c r="T6582" s="2692"/>
    </row>
    <row r="6583" spans="1:20" s="2488" customFormat="1" ht="12" hidden="1" customHeight="1">
      <c r="A6583" s="2733"/>
      <c r="B6583" s="2654"/>
      <c r="C6583" s="2677"/>
      <c r="D6583" s="2654"/>
      <c r="E6583" s="2687"/>
      <c r="F6583" s="2680"/>
      <c r="G6583" s="17"/>
      <c r="H6583" s="17"/>
      <c r="I6583" s="2680"/>
      <c r="J6583" s="2235"/>
      <c r="K6583" s="2235"/>
      <c r="L6583" s="2235"/>
      <c r="M6583" s="2175">
        <v>0</v>
      </c>
      <c r="N6583" s="2237"/>
      <c r="O6583" s="2119"/>
      <c r="P6583" s="2689"/>
      <c r="Q6583" s="2690"/>
      <c r="R6583" s="2691"/>
      <c r="S6583" s="2238">
        <f>R6583*E6577</f>
        <v>0</v>
      </c>
      <c r="T6583" s="2692"/>
    </row>
    <row r="6584" spans="1:20" s="2488" customFormat="1" ht="12" hidden="1" customHeight="1">
      <c r="A6584" s="2733"/>
      <c r="B6584" s="2654"/>
      <c r="C6584" s="2677"/>
      <c r="D6584" s="2654"/>
      <c r="E6584" s="2687"/>
      <c r="F6584" s="2680"/>
      <c r="G6584" s="17"/>
      <c r="H6584" s="17"/>
      <c r="I6584" s="2680"/>
      <c r="J6584" s="2235"/>
      <c r="K6584" s="2235"/>
      <c r="L6584" s="2235"/>
      <c r="M6584" s="2175">
        <v>0</v>
      </c>
      <c r="N6584" s="2237"/>
      <c r="O6584" s="2119"/>
      <c r="P6584" s="2689"/>
      <c r="Q6584" s="2690"/>
      <c r="R6584" s="2691"/>
      <c r="S6584" s="2238">
        <f>R6584*E6577</f>
        <v>0</v>
      </c>
      <c r="T6584" s="2692"/>
    </row>
    <row r="6585" spans="1:20" s="2488" customFormat="1" ht="12" hidden="1" customHeight="1">
      <c r="A6585" s="2733"/>
      <c r="B6585" s="2654"/>
      <c r="C6585" s="2677"/>
      <c r="D6585" s="2654"/>
      <c r="E6585" s="2687"/>
      <c r="F6585" s="2680"/>
      <c r="G6585" s="2173"/>
      <c r="H6585" s="2173"/>
      <c r="I6585" s="2680"/>
      <c r="J6585" s="2235"/>
      <c r="K6585" s="2235"/>
      <c r="L6585" s="2235"/>
      <c r="M6585" s="2175">
        <v>0</v>
      </c>
      <c r="N6585" s="2237"/>
      <c r="O6585" s="2119"/>
      <c r="P6585" s="2689"/>
      <c r="Q6585" s="2690"/>
      <c r="R6585" s="2691"/>
      <c r="S6585" s="2239">
        <f>R6585*E6577</f>
        <v>0</v>
      </c>
      <c r="T6585" s="2692"/>
    </row>
    <row r="6586" spans="1:20" s="2488" customFormat="1" ht="27" customHeight="1">
      <c r="A6586" s="2654">
        <f>A6577+1</f>
        <v>19</v>
      </c>
      <c r="B6586" s="2654"/>
      <c r="C6586" s="2696" t="s">
        <v>2699</v>
      </c>
      <c r="D6586" s="2654" t="s">
        <v>2819</v>
      </c>
      <c r="E6586" s="2687">
        <v>4</v>
      </c>
      <c r="F6586" s="2680">
        <v>0</v>
      </c>
      <c r="G6586" s="17">
        <v>0</v>
      </c>
      <c r="H6586" s="17">
        <v>0</v>
      </c>
      <c r="I6586" s="2680">
        <v>0</v>
      </c>
      <c r="J6586" s="17">
        <v>0</v>
      </c>
      <c r="K6586" s="17">
        <v>0</v>
      </c>
      <c r="L6586" s="17">
        <v>18.666244799999998</v>
      </c>
      <c r="M6586" s="2175">
        <v>24.149027221050165</v>
      </c>
      <c r="N6586" s="2485">
        <v>96.59610888420066</v>
      </c>
      <c r="O6586" s="2200">
        <f>E6586*L6586</f>
        <v>74.664979199999991</v>
      </c>
      <c r="P6586" s="2686" t="s">
        <v>2956</v>
      </c>
      <c r="Q6586" s="2705" t="s">
        <v>2819</v>
      </c>
      <c r="R6586" s="2698">
        <v>1</v>
      </c>
      <c r="S6586" s="2116">
        <f>R6586*E6586</f>
        <v>4</v>
      </c>
      <c r="T6586" s="2718">
        <v>16</v>
      </c>
    </row>
    <row r="6587" spans="1:20" s="2488" customFormat="1" ht="12" hidden="1" customHeight="1">
      <c r="A6587" s="2733"/>
      <c r="B6587" s="2654"/>
      <c r="C6587" s="2677"/>
      <c r="D6587" s="2654"/>
      <c r="E6587" s="2687"/>
      <c r="F6587" s="2680"/>
      <c r="G6587" s="17"/>
      <c r="H6587" s="17"/>
      <c r="I6587" s="2680"/>
      <c r="J6587" s="2235"/>
      <c r="K6587" s="2235"/>
      <c r="L6587" s="2235"/>
      <c r="M6587" s="2175">
        <v>0</v>
      </c>
      <c r="N6587" s="2237"/>
      <c r="O6587" s="2119"/>
      <c r="P6587" s="2689"/>
      <c r="Q6587" s="2690"/>
      <c r="R6587" s="2691"/>
      <c r="S6587" s="2238">
        <f>R6587*E6586</f>
        <v>0</v>
      </c>
      <c r="T6587" s="2692"/>
    </row>
    <row r="6588" spans="1:20" s="2488" customFormat="1" ht="12" hidden="1" customHeight="1">
      <c r="A6588" s="2733"/>
      <c r="B6588" s="2654"/>
      <c r="C6588" s="2677"/>
      <c r="D6588" s="2654"/>
      <c r="E6588" s="2687"/>
      <c r="F6588" s="2680"/>
      <c r="G6588" s="17"/>
      <c r="H6588" s="17"/>
      <c r="I6588" s="2680"/>
      <c r="J6588" s="2235"/>
      <c r="K6588" s="2235"/>
      <c r="L6588" s="2235"/>
      <c r="M6588" s="2175">
        <v>0</v>
      </c>
      <c r="N6588" s="2237"/>
      <c r="O6588" s="2119"/>
      <c r="P6588" s="2689"/>
      <c r="Q6588" s="2690"/>
      <c r="R6588" s="2691"/>
      <c r="S6588" s="2238">
        <f>R6588*E6586</f>
        <v>0</v>
      </c>
      <c r="T6588" s="2692"/>
    </row>
    <row r="6589" spans="1:20" s="2488" customFormat="1" ht="12" hidden="1" customHeight="1">
      <c r="A6589" s="2733"/>
      <c r="B6589" s="2654"/>
      <c r="C6589" s="2677"/>
      <c r="D6589" s="2654"/>
      <c r="E6589" s="2687"/>
      <c r="F6589" s="2680"/>
      <c r="G6589" s="17"/>
      <c r="H6589" s="17"/>
      <c r="I6589" s="2680"/>
      <c r="J6589" s="2235"/>
      <c r="K6589" s="2235"/>
      <c r="L6589" s="2235"/>
      <c r="M6589" s="2175">
        <v>0</v>
      </c>
      <c r="N6589" s="2237"/>
      <c r="O6589" s="2119"/>
      <c r="P6589" s="2689"/>
      <c r="Q6589" s="2690"/>
      <c r="R6589" s="2691"/>
      <c r="S6589" s="2238">
        <f>R6589*E6586</f>
        <v>0</v>
      </c>
      <c r="T6589" s="2692"/>
    </row>
    <row r="6590" spans="1:20" s="2488" customFormat="1" ht="12" hidden="1" customHeight="1">
      <c r="A6590" s="2733"/>
      <c r="B6590" s="2654"/>
      <c r="C6590" s="2677"/>
      <c r="D6590" s="2654"/>
      <c r="E6590" s="2687"/>
      <c r="F6590" s="2680"/>
      <c r="G6590" s="17"/>
      <c r="H6590" s="17"/>
      <c r="I6590" s="2680"/>
      <c r="J6590" s="2235"/>
      <c r="K6590" s="2235"/>
      <c r="L6590" s="2235"/>
      <c r="M6590" s="2175">
        <v>0</v>
      </c>
      <c r="N6590" s="2237"/>
      <c r="O6590" s="2119"/>
      <c r="P6590" s="2689"/>
      <c r="Q6590" s="2690"/>
      <c r="R6590" s="2691"/>
      <c r="S6590" s="2238">
        <f>R6590*E6586</f>
        <v>0</v>
      </c>
      <c r="T6590" s="2692"/>
    </row>
    <row r="6591" spans="1:20" s="2488" customFormat="1" ht="12" hidden="1" customHeight="1">
      <c r="A6591" s="2733"/>
      <c r="B6591" s="2654"/>
      <c r="C6591" s="2677"/>
      <c r="D6591" s="2654"/>
      <c r="E6591" s="2687"/>
      <c r="F6591" s="2680"/>
      <c r="G6591" s="17"/>
      <c r="H6591" s="17"/>
      <c r="I6591" s="2680"/>
      <c r="J6591" s="2235"/>
      <c r="K6591" s="2235"/>
      <c r="L6591" s="2235"/>
      <c r="M6591" s="2175">
        <v>0</v>
      </c>
      <c r="N6591" s="2237"/>
      <c r="O6591" s="2119"/>
      <c r="P6591" s="2689"/>
      <c r="Q6591" s="2690"/>
      <c r="R6591" s="2691"/>
      <c r="S6591" s="2238">
        <f>R6591*E6586</f>
        <v>0</v>
      </c>
      <c r="T6591" s="2692"/>
    </row>
    <row r="6592" spans="1:20" s="2488" customFormat="1" ht="12" hidden="1" customHeight="1">
      <c r="A6592" s="2733"/>
      <c r="B6592" s="2654"/>
      <c r="C6592" s="2677"/>
      <c r="D6592" s="2654"/>
      <c r="E6592" s="2687"/>
      <c r="F6592" s="2680"/>
      <c r="G6592" s="17"/>
      <c r="H6592" s="17"/>
      <c r="I6592" s="2680"/>
      <c r="J6592" s="2235"/>
      <c r="K6592" s="2235"/>
      <c r="L6592" s="2235"/>
      <c r="M6592" s="2175">
        <v>0</v>
      </c>
      <c r="N6592" s="2237"/>
      <c r="O6592" s="2119"/>
      <c r="P6592" s="2689"/>
      <c r="Q6592" s="2690"/>
      <c r="R6592" s="2691"/>
      <c r="S6592" s="2238">
        <f>R6592*E6586</f>
        <v>0</v>
      </c>
      <c r="T6592" s="2692"/>
    </row>
    <row r="6593" spans="1:20" s="2488" customFormat="1" ht="12" hidden="1" customHeight="1">
      <c r="A6593" s="2733"/>
      <c r="B6593" s="2654"/>
      <c r="C6593" s="2677"/>
      <c r="D6593" s="2654"/>
      <c r="E6593" s="2687"/>
      <c r="F6593" s="2680"/>
      <c r="G6593" s="17"/>
      <c r="H6593" s="17"/>
      <c r="I6593" s="2680"/>
      <c r="J6593" s="2235"/>
      <c r="K6593" s="2235"/>
      <c r="L6593" s="2235"/>
      <c r="M6593" s="2175">
        <v>0</v>
      </c>
      <c r="N6593" s="2237"/>
      <c r="O6593" s="2119"/>
      <c r="P6593" s="2689"/>
      <c r="Q6593" s="2690"/>
      <c r="R6593" s="2691"/>
      <c r="S6593" s="2238">
        <f>R6593*E6586</f>
        <v>0</v>
      </c>
      <c r="T6593" s="2692"/>
    </row>
    <row r="6594" spans="1:20" s="2488" customFormat="1" ht="12" hidden="1" customHeight="1">
      <c r="A6594" s="2733"/>
      <c r="B6594" s="2654"/>
      <c r="C6594" s="2677"/>
      <c r="D6594" s="2654"/>
      <c r="E6594" s="2687"/>
      <c r="F6594" s="2680"/>
      <c r="G6594" s="2173"/>
      <c r="H6594" s="2173"/>
      <c r="I6594" s="2680"/>
      <c r="J6594" s="2235"/>
      <c r="K6594" s="2235"/>
      <c r="L6594" s="2235"/>
      <c r="M6594" s="2175">
        <v>0</v>
      </c>
      <c r="N6594" s="2237"/>
      <c r="O6594" s="2119"/>
      <c r="P6594" s="2689"/>
      <c r="Q6594" s="2690"/>
      <c r="R6594" s="2691"/>
      <c r="S6594" s="2239">
        <f>R6594*E6586</f>
        <v>0</v>
      </c>
      <c r="T6594" s="2692"/>
    </row>
    <row r="6595" spans="1:20" s="2488" customFormat="1" ht="24" customHeight="1">
      <c r="A6595" s="2654">
        <f>A6586+1</f>
        <v>20</v>
      </c>
      <c r="B6595" s="2654"/>
      <c r="C6595" s="2696" t="s">
        <v>2700</v>
      </c>
      <c r="D6595" s="2654" t="s">
        <v>2819</v>
      </c>
      <c r="E6595" s="2687">
        <v>3</v>
      </c>
      <c r="F6595" s="2680">
        <v>0</v>
      </c>
      <c r="G6595" s="17">
        <v>0</v>
      </c>
      <c r="H6595" s="17">
        <v>0</v>
      </c>
      <c r="I6595" s="2680">
        <v>0</v>
      </c>
      <c r="J6595" s="17">
        <v>0</v>
      </c>
      <c r="K6595" s="17">
        <v>0</v>
      </c>
      <c r="L6595" s="17">
        <v>23.332805999999998</v>
      </c>
      <c r="M6595" s="2175">
        <v>30.186284026312709</v>
      </c>
      <c r="N6595" s="2485">
        <v>90.558852078938131</v>
      </c>
      <c r="O6595" s="2200">
        <f>E6595*L6595</f>
        <v>69.998417999999987</v>
      </c>
      <c r="P6595" s="2686" t="s">
        <v>2956</v>
      </c>
      <c r="Q6595" s="2705" t="s">
        <v>2819</v>
      </c>
      <c r="R6595" s="2698">
        <v>1</v>
      </c>
      <c r="S6595" s="2116">
        <f>R6595*E6595</f>
        <v>3</v>
      </c>
      <c r="T6595" s="2718">
        <v>20</v>
      </c>
    </row>
    <row r="6596" spans="1:20" s="2488" customFormat="1" ht="12" hidden="1" customHeight="1">
      <c r="A6596" s="2733"/>
      <c r="B6596" s="2654"/>
      <c r="C6596" s="2677"/>
      <c r="D6596" s="2654"/>
      <c r="E6596" s="2687"/>
      <c r="F6596" s="2680"/>
      <c r="G6596" s="17"/>
      <c r="H6596" s="17"/>
      <c r="I6596" s="2680"/>
      <c r="J6596" s="2235"/>
      <c r="K6596" s="2235"/>
      <c r="L6596" s="2235"/>
      <c r="M6596" s="2175">
        <v>0</v>
      </c>
      <c r="N6596" s="2237"/>
      <c r="O6596" s="2119"/>
      <c r="P6596" s="2689"/>
      <c r="Q6596" s="2690"/>
      <c r="R6596" s="2691"/>
      <c r="S6596" s="2238">
        <f>R6596*E6595</f>
        <v>0</v>
      </c>
      <c r="T6596" s="2692"/>
    </row>
    <row r="6597" spans="1:20" s="2488" customFormat="1" ht="12" hidden="1" customHeight="1">
      <c r="A6597" s="2733"/>
      <c r="B6597" s="2654"/>
      <c r="C6597" s="2677"/>
      <c r="D6597" s="2654"/>
      <c r="E6597" s="2687"/>
      <c r="F6597" s="2680"/>
      <c r="G6597" s="17"/>
      <c r="H6597" s="17"/>
      <c r="I6597" s="2680"/>
      <c r="J6597" s="2235"/>
      <c r="K6597" s="2235"/>
      <c r="L6597" s="2235"/>
      <c r="M6597" s="2175">
        <v>0</v>
      </c>
      <c r="N6597" s="2237"/>
      <c r="O6597" s="2119"/>
      <c r="P6597" s="2689"/>
      <c r="Q6597" s="2690"/>
      <c r="R6597" s="2691"/>
      <c r="S6597" s="2238">
        <f>R6597*E6595</f>
        <v>0</v>
      </c>
      <c r="T6597" s="2692"/>
    </row>
    <row r="6598" spans="1:20" s="2488" customFormat="1" ht="12" hidden="1" customHeight="1">
      <c r="A6598" s="2733"/>
      <c r="B6598" s="2654"/>
      <c r="C6598" s="2677"/>
      <c r="D6598" s="2654"/>
      <c r="E6598" s="2687"/>
      <c r="F6598" s="2680"/>
      <c r="G6598" s="17"/>
      <c r="H6598" s="17"/>
      <c r="I6598" s="2680"/>
      <c r="J6598" s="2235"/>
      <c r="K6598" s="2235"/>
      <c r="L6598" s="2235"/>
      <c r="M6598" s="2175">
        <v>0</v>
      </c>
      <c r="N6598" s="2237"/>
      <c r="O6598" s="2119"/>
      <c r="P6598" s="2689"/>
      <c r="Q6598" s="2690"/>
      <c r="R6598" s="2691"/>
      <c r="S6598" s="2238">
        <f>R6598*E6595</f>
        <v>0</v>
      </c>
      <c r="T6598" s="2692"/>
    </row>
    <row r="6599" spans="1:20" s="2488" customFormat="1" ht="12" hidden="1" customHeight="1">
      <c r="A6599" s="2733"/>
      <c r="B6599" s="2654"/>
      <c r="C6599" s="2677"/>
      <c r="D6599" s="2654"/>
      <c r="E6599" s="2687"/>
      <c r="F6599" s="2680"/>
      <c r="G6599" s="17"/>
      <c r="H6599" s="17"/>
      <c r="I6599" s="2680"/>
      <c r="J6599" s="2235"/>
      <c r="K6599" s="2235"/>
      <c r="L6599" s="2235"/>
      <c r="M6599" s="2175">
        <v>0</v>
      </c>
      <c r="N6599" s="2237"/>
      <c r="O6599" s="2119"/>
      <c r="P6599" s="2689"/>
      <c r="Q6599" s="2690"/>
      <c r="R6599" s="2691"/>
      <c r="S6599" s="2238">
        <f>R6599*E6595</f>
        <v>0</v>
      </c>
      <c r="T6599" s="2692"/>
    </row>
    <row r="6600" spans="1:20" s="2488" customFormat="1" ht="12" hidden="1" customHeight="1">
      <c r="A6600" s="2733"/>
      <c r="B6600" s="2654"/>
      <c r="C6600" s="2677"/>
      <c r="D6600" s="2654"/>
      <c r="E6600" s="2687"/>
      <c r="F6600" s="2680"/>
      <c r="G6600" s="17"/>
      <c r="H6600" s="17"/>
      <c r="I6600" s="2680"/>
      <c r="J6600" s="2235"/>
      <c r="K6600" s="2235"/>
      <c r="L6600" s="2235"/>
      <c r="M6600" s="2175">
        <v>0</v>
      </c>
      <c r="N6600" s="2237"/>
      <c r="O6600" s="2119"/>
      <c r="P6600" s="2689"/>
      <c r="Q6600" s="2690"/>
      <c r="R6600" s="2691"/>
      <c r="S6600" s="2238">
        <f>R6600*E6595</f>
        <v>0</v>
      </c>
      <c r="T6600" s="2692"/>
    </row>
    <row r="6601" spans="1:20" s="2488" customFormat="1" ht="12" hidden="1" customHeight="1">
      <c r="A6601" s="2733"/>
      <c r="B6601" s="2654"/>
      <c r="C6601" s="2677"/>
      <c r="D6601" s="2654"/>
      <c r="E6601" s="2687"/>
      <c r="F6601" s="2680"/>
      <c r="G6601" s="17"/>
      <c r="H6601" s="17"/>
      <c r="I6601" s="2680"/>
      <c r="J6601" s="2235"/>
      <c r="K6601" s="2235"/>
      <c r="L6601" s="2235"/>
      <c r="M6601" s="2175">
        <v>0</v>
      </c>
      <c r="N6601" s="2237"/>
      <c r="O6601" s="2119"/>
      <c r="P6601" s="2689"/>
      <c r="Q6601" s="2690"/>
      <c r="R6601" s="2691"/>
      <c r="S6601" s="2238">
        <f>R6601*E6595</f>
        <v>0</v>
      </c>
      <c r="T6601" s="2692"/>
    </row>
    <row r="6602" spans="1:20" s="2488" customFormat="1" ht="12" hidden="1" customHeight="1">
      <c r="A6602" s="2733"/>
      <c r="B6602" s="2654"/>
      <c r="C6602" s="2677"/>
      <c r="D6602" s="2654"/>
      <c r="E6602" s="2687"/>
      <c r="F6602" s="2680"/>
      <c r="G6602" s="17"/>
      <c r="H6602" s="17"/>
      <c r="I6602" s="2680"/>
      <c r="J6602" s="2235"/>
      <c r="K6602" s="2235"/>
      <c r="L6602" s="2235"/>
      <c r="M6602" s="2175">
        <v>0</v>
      </c>
      <c r="N6602" s="2237"/>
      <c r="O6602" s="2119"/>
      <c r="P6602" s="2689"/>
      <c r="Q6602" s="2690"/>
      <c r="R6602" s="2691"/>
      <c r="S6602" s="2238">
        <f>R6602*E6595</f>
        <v>0</v>
      </c>
      <c r="T6602" s="2692"/>
    </row>
    <row r="6603" spans="1:20" s="2488" customFormat="1" ht="12" hidden="1" customHeight="1">
      <c r="A6603" s="2733"/>
      <c r="B6603" s="2654"/>
      <c r="C6603" s="2677"/>
      <c r="D6603" s="2654"/>
      <c r="E6603" s="2687"/>
      <c r="F6603" s="2680"/>
      <c r="G6603" s="2173"/>
      <c r="H6603" s="2173"/>
      <c r="I6603" s="2680"/>
      <c r="J6603" s="2235"/>
      <c r="K6603" s="2235"/>
      <c r="L6603" s="2235"/>
      <c r="M6603" s="2175">
        <v>0</v>
      </c>
      <c r="N6603" s="2237"/>
      <c r="O6603" s="2119"/>
      <c r="P6603" s="2689"/>
      <c r="Q6603" s="2690"/>
      <c r="R6603" s="2691"/>
      <c r="S6603" s="2239">
        <f>R6603*E6595</f>
        <v>0</v>
      </c>
      <c r="T6603" s="2692"/>
    </row>
    <row r="6604" spans="1:20" s="2488" customFormat="1" ht="25.5" customHeight="1">
      <c r="A6604" s="2654">
        <f>A6595+1</f>
        <v>21</v>
      </c>
      <c r="B6604" s="2654"/>
      <c r="C6604" s="2696" t="s">
        <v>2701</v>
      </c>
      <c r="D6604" s="2654" t="s">
        <v>2819</v>
      </c>
      <c r="E6604" s="2687">
        <v>3</v>
      </c>
      <c r="F6604" s="2680">
        <v>0</v>
      </c>
      <c r="G6604" s="17">
        <v>0</v>
      </c>
      <c r="H6604" s="17">
        <v>0</v>
      </c>
      <c r="I6604" s="2680">
        <v>0</v>
      </c>
      <c r="J6604" s="17">
        <v>0</v>
      </c>
      <c r="K6604" s="17">
        <v>0</v>
      </c>
      <c r="L6604" s="17">
        <v>23.332805999999998</v>
      </c>
      <c r="M6604" s="2175">
        <v>30.186284026312709</v>
      </c>
      <c r="N6604" s="2485">
        <v>90.558852078938131</v>
      </c>
      <c r="O6604" s="2200">
        <f>E6604*L6604</f>
        <v>69.998417999999987</v>
      </c>
      <c r="P6604" s="2686" t="s">
        <v>2956</v>
      </c>
      <c r="Q6604" s="2705" t="s">
        <v>2819</v>
      </c>
      <c r="R6604" s="2698">
        <v>1</v>
      </c>
      <c r="S6604" s="2116">
        <f>R6604*E6604</f>
        <v>3</v>
      </c>
      <c r="T6604" s="2718">
        <v>20</v>
      </c>
    </row>
    <row r="6605" spans="1:20" s="2488" customFormat="1" ht="12" hidden="1" customHeight="1">
      <c r="A6605" s="2733"/>
      <c r="B6605" s="2654"/>
      <c r="C6605" s="2677"/>
      <c r="D6605" s="2654"/>
      <c r="E6605" s="2687"/>
      <c r="F6605" s="2680"/>
      <c r="G6605" s="17"/>
      <c r="H6605" s="17"/>
      <c r="I6605" s="2680"/>
      <c r="J6605" s="2235"/>
      <c r="K6605" s="2235"/>
      <c r="L6605" s="2235"/>
      <c r="M6605" s="2175">
        <v>0</v>
      </c>
      <c r="N6605" s="2237"/>
      <c r="O6605" s="2119"/>
      <c r="P6605" s="2689"/>
      <c r="Q6605" s="2690"/>
      <c r="R6605" s="2691"/>
      <c r="S6605" s="2238">
        <f>R6605*E6604</f>
        <v>0</v>
      </c>
      <c r="T6605" s="2692"/>
    </row>
    <row r="6606" spans="1:20" s="2488" customFormat="1" ht="12" hidden="1" customHeight="1">
      <c r="A6606" s="2733"/>
      <c r="B6606" s="2654"/>
      <c r="C6606" s="2677"/>
      <c r="D6606" s="2654"/>
      <c r="E6606" s="2687"/>
      <c r="F6606" s="2680"/>
      <c r="G6606" s="17"/>
      <c r="H6606" s="17"/>
      <c r="I6606" s="2680"/>
      <c r="J6606" s="2235"/>
      <c r="K6606" s="2235"/>
      <c r="L6606" s="2235"/>
      <c r="M6606" s="2175">
        <v>0</v>
      </c>
      <c r="N6606" s="2237"/>
      <c r="O6606" s="2119"/>
      <c r="P6606" s="2689"/>
      <c r="Q6606" s="2690"/>
      <c r="R6606" s="2691"/>
      <c r="S6606" s="2238">
        <f>R6606*E6604</f>
        <v>0</v>
      </c>
      <c r="T6606" s="2692"/>
    </row>
    <row r="6607" spans="1:20" s="2488" customFormat="1" ht="12" hidden="1" customHeight="1">
      <c r="A6607" s="2733"/>
      <c r="B6607" s="2654"/>
      <c r="C6607" s="2677"/>
      <c r="D6607" s="2654"/>
      <c r="E6607" s="2687"/>
      <c r="F6607" s="2680"/>
      <c r="G6607" s="17"/>
      <c r="H6607" s="17"/>
      <c r="I6607" s="2680"/>
      <c r="J6607" s="2235"/>
      <c r="K6607" s="2235"/>
      <c r="L6607" s="2235"/>
      <c r="M6607" s="2175">
        <v>0</v>
      </c>
      <c r="N6607" s="2237"/>
      <c r="O6607" s="2119"/>
      <c r="P6607" s="2689"/>
      <c r="Q6607" s="2690"/>
      <c r="R6607" s="2691"/>
      <c r="S6607" s="2238">
        <f>R6607*E6604</f>
        <v>0</v>
      </c>
      <c r="T6607" s="2692"/>
    </row>
    <row r="6608" spans="1:20" s="2488" customFormat="1" ht="12" hidden="1" customHeight="1">
      <c r="A6608" s="2733"/>
      <c r="B6608" s="2654"/>
      <c r="C6608" s="2677"/>
      <c r="D6608" s="2654"/>
      <c r="E6608" s="2687"/>
      <c r="F6608" s="2680"/>
      <c r="G6608" s="17"/>
      <c r="H6608" s="17"/>
      <c r="I6608" s="2680"/>
      <c r="J6608" s="2235"/>
      <c r="K6608" s="2235"/>
      <c r="L6608" s="2235"/>
      <c r="M6608" s="2175">
        <v>0</v>
      </c>
      <c r="N6608" s="2237"/>
      <c r="O6608" s="2119"/>
      <c r="P6608" s="2689"/>
      <c r="Q6608" s="2690"/>
      <c r="R6608" s="2691"/>
      <c r="S6608" s="2238">
        <f>R6608*E6604</f>
        <v>0</v>
      </c>
      <c r="T6608" s="2692"/>
    </row>
    <row r="6609" spans="1:20" s="2488" customFormat="1" ht="12" hidden="1" customHeight="1">
      <c r="A6609" s="2733"/>
      <c r="B6609" s="2654"/>
      <c r="C6609" s="2677"/>
      <c r="D6609" s="2654"/>
      <c r="E6609" s="2687"/>
      <c r="F6609" s="2680"/>
      <c r="G6609" s="17"/>
      <c r="H6609" s="17"/>
      <c r="I6609" s="2680"/>
      <c r="J6609" s="2235"/>
      <c r="K6609" s="2235"/>
      <c r="L6609" s="2235"/>
      <c r="M6609" s="2175">
        <v>0</v>
      </c>
      <c r="N6609" s="2237"/>
      <c r="O6609" s="2119"/>
      <c r="P6609" s="2689"/>
      <c r="Q6609" s="2690"/>
      <c r="R6609" s="2691"/>
      <c r="S6609" s="2238">
        <f>R6609*E6604</f>
        <v>0</v>
      </c>
      <c r="T6609" s="2692"/>
    </row>
    <row r="6610" spans="1:20" s="2488" customFormat="1" ht="12" hidden="1" customHeight="1">
      <c r="A6610" s="2733"/>
      <c r="B6610" s="2654"/>
      <c r="C6610" s="2677"/>
      <c r="D6610" s="2654"/>
      <c r="E6610" s="2687"/>
      <c r="F6610" s="2680"/>
      <c r="G6610" s="17"/>
      <c r="H6610" s="17"/>
      <c r="I6610" s="2680"/>
      <c r="J6610" s="2235"/>
      <c r="K6610" s="2235"/>
      <c r="L6610" s="2235"/>
      <c r="M6610" s="2175">
        <v>0</v>
      </c>
      <c r="N6610" s="2237"/>
      <c r="O6610" s="2119"/>
      <c r="P6610" s="2689"/>
      <c r="Q6610" s="2690"/>
      <c r="R6610" s="2691"/>
      <c r="S6610" s="2238">
        <f>R6610*E6604</f>
        <v>0</v>
      </c>
      <c r="T6610" s="2692"/>
    </row>
    <row r="6611" spans="1:20" s="2488" customFormat="1" ht="12" hidden="1" customHeight="1">
      <c r="A6611" s="2733"/>
      <c r="B6611" s="2654"/>
      <c r="C6611" s="2677"/>
      <c r="D6611" s="2654"/>
      <c r="E6611" s="2687"/>
      <c r="F6611" s="2680"/>
      <c r="G6611" s="17"/>
      <c r="H6611" s="17"/>
      <c r="I6611" s="2680"/>
      <c r="J6611" s="2235"/>
      <c r="K6611" s="2235"/>
      <c r="L6611" s="2235"/>
      <c r="M6611" s="2175">
        <v>0</v>
      </c>
      <c r="N6611" s="2237"/>
      <c r="O6611" s="2119"/>
      <c r="P6611" s="2689"/>
      <c r="Q6611" s="2690"/>
      <c r="R6611" s="2691"/>
      <c r="S6611" s="2238">
        <f>R6611*E6604</f>
        <v>0</v>
      </c>
      <c r="T6611" s="2692"/>
    </row>
    <row r="6612" spans="1:20" s="2488" customFormat="1" ht="12" hidden="1" customHeight="1">
      <c r="A6612" s="2733"/>
      <c r="B6612" s="2654"/>
      <c r="C6612" s="2677"/>
      <c r="D6612" s="2654"/>
      <c r="E6612" s="2687"/>
      <c r="F6612" s="2680"/>
      <c r="G6612" s="2173"/>
      <c r="H6612" s="2173"/>
      <c r="I6612" s="2680"/>
      <c r="J6612" s="2235"/>
      <c r="K6612" s="2235"/>
      <c r="L6612" s="2235"/>
      <c r="M6612" s="2175">
        <v>0</v>
      </c>
      <c r="N6612" s="2237"/>
      <c r="O6612" s="2119"/>
      <c r="P6612" s="2689"/>
      <c r="Q6612" s="2690"/>
      <c r="R6612" s="2691"/>
      <c r="S6612" s="2239">
        <f>R6612*E6604</f>
        <v>0</v>
      </c>
      <c r="T6612" s="2692"/>
    </row>
    <row r="6613" spans="1:20" s="2760" customFormat="1" ht="27" customHeight="1">
      <c r="A6613" s="2654">
        <f>A6604+1</f>
        <v>22</v>
      </c>
      <c r="B6613" s="2654"/>
      <c r="C6613" s="2686" t="s">
        <v>2702</v>
      </c>
      <c r="D6613" s="2712" t="s">
        <v>2819</v>
      </c>
      <c r="E6613" s="2713">
        <v>1</v>
      </c>
      <c r="F6613" s="2757">
        <v>0</v>
      </c>
      <c r="G6613" s="2758">
        <v>0</v>
      </c>
      <c r="H6613" s="2758">
        <v>0</v>
      </c>
      <c r="I6613" s="2680">
        <v>0</v>
      </c>
      <c r="J6613" s="2173">
        <v>0</v>
      </c>
      <c r="K6613" s="2725">
        <v>0</v>
      </c>
      <c r="L6613" s="2173">
        <v>23.332805999999998</v>
      </c>
      <c r="M6613" s="2175">
        <v>30.186284026312709</v>
      </c>
      <c r="N6613" s="2726">
        <v>30.186284026312709</v>
      </c>
      <c r="O6613" s="2200">
        <f>E6613*L6613</f>
        <v>23.332805999999998</v>
      </c>
      <c r="P6613" s="2686" t="s">
        <v>2956</v>
      </c>
      <c r="Q6613" s="2755" t="s">
        <v>2819</v>
      </c>
      <c r="R6613" s="2698">
        <v>1</v>
      </c>
      <c r="S6613" s="2699">
        <f>R6613*E6613</f>
        <v>1</v>
      </c>
      <c r="T6613" s="2763">
        <v>20</v>
      </c>
    </row>
    <row r="6614" spans="1:20" s="2488" customFormat="1" ht="12" hidden="1" customHeight="1">
      <c r="A6614" s="2733"/>
      <c r="B6614" s="2733"/>
      <c r="C6614" s="2173"/>
      <c r="D6614" s="2654"/>
      <c r="E6614" s="2687"/>
      <c r="F6614" s="2680"/>
      <c r="G6614" s="1991"/>
      <c r="H6614" s="2758">
        <v>0</v>
      </c>
      <c r="I6614" s="2680"/>
      <c r="J6614" s="2173"/>
      <c r="K6614" s="2725"/>
      <c r="L6614" s="2173"/>
      <c r="M6614" s="2175">
        <v>0</v>
      </c>
      <c r="N6614" s="2726"/>
      <c r="O6614" s="2200">
        <f t="shared" ref="O6614:O6621" si="7">E6614*L6614</f>
        <v>0</v>
      </c>
      <c r="P6614" s="2689"/>
      <c r="Q6614" s="2690"/>
      <c r="R6614" s="2691"/>
      <c r="S6614" s="2692">
        <f>R6614*E6613</f>
        <v>0</v>
      </c>
      <c r="T6614" s="2761"/>
    </row>
    <row r="6615" spans="1:20" s="2488" customFormat="1" ht="12" hidden="1" customHeight="1">
      <c r="A6615" s="2733"/>
      <c r="B6615" s="2733"/>
      <c r="C6615" s="2173"/>
      <c r="D6615" s="2654"/>
      <c r="E6615" s="2687"/>
      <c r="F6615" s="2680"/>
      <c r="G6615" s="1991"/>
      <c r="H6615" s="2758">
        <v>0</v>
      </c>
      <c r="I6615" s="2680"/>
      <c r="J6615" s="2173"/>
      <c r="K6615" s="2725"/>
      <c r="L6615" s="2173"/>
      <c r="M6615" s="2175">
        <v>0</v>
      </c>
      <c r="N6615" s="2726"/>
      <c r="O6615" s="2200">
        <f t="shared" si="7"/>
        <v>0</v>
      </c>
      <c r="P6615" s="2689"/>
      <c r="Q6615" s="2690"/>
      <c r="R6615" s="2691"/>
      <c r="S6615" s="2692">
        <f>R6615*E6613</f>
        <v>0</v>
      </c>
      <c r="T6615" s="2761"/>
    </row>
    <row r="6616" spans="1:20" s="2488" customFormat="1" ht="12" hidden="1" customHeight="1">
      <c r="A6616" s="2733"/>
      <c r="B6616" s="2654"/>
      <c r="C6616" s="2686"/>
      <c r="D6616" s="2654"/>
      <c r="E6616" s="2687"/>
      <c r="F6616" s="2680"/>
      <c r="G6616" s="1991"/>
      <c r="H6616" s="2758">
        <v>0</v>
      </c>
      <c r="I6616" s="2680"/>
      <c r="J6616" s="2173"/>
      <c r="K6616" s="2725"/>
      <c r="L6616" s="2173"/>
      <c r="M6616" s="2175">
        <v>0</v>
      </c>
      <c r="N6616" s="2726"/>
      <c r="O6616" s="2200">
        <f t="shared" si="7"/>
        <v>0</v>
      </c>
      <c r="P6616" s="2689"/>
      <c r="Q6616" s="2690" t="s">
        <v>2819</v>
      </c>
      <c r="R6616" s="2691"/>
      <c r="S6616" s="2692">
        <f>R6616*E6613</f>
        <v>0</v>
      </c>
      <c r="T6616" s="2693"/>
    </row>
    <row r="6617" spans="1:20" s="2488" customFormat="1" ht="12" hidden="1" customHeight="1">
      <c r="A6617" s="2733"/>
      <c r="B6617" s="2654"/>
      <c r="C6617" s="2686"/>
      <c r="D6617" s="2654"/>
      <c r="E6617" s="2687"/>
      <c r="F6617" s="2680"/>
      <c r="G6617" s="1991"/>
      <c r="H6617" s="2758">
        <v>0</v>
      </c>
      <c r="I6617" s="2680"/>
      <c r="J6617" s="2173"/>
      <c r="K6617" s="2725"/>
      <c r="L6617" s="2173"/>
      <c r="M6617" s="2175">
        <v>0</v>
      </c>
      <c r="N6617" s="2726"/>
      <c r="O6617" s="2200">
        <f t="shared" si="7"/>
        <v>0</v>
      </c>
      <c r="P6617" s="2689"/>
      <c r="Q6617" s="2690" t="s">
        <v>2819</v>
      </c>
      <c r="R6617" s="2691"/>
      <c r="S6617" s="2692">
        <f>R6617*E6613</f>
        <v>0</v>
      </c>
      <c r="T6617" s="2693"/>
    </row>
    <row r="6618" spans="1:20" s="2488" customFormat="1" ht="15.75" hidden="1" customHeight="1">
      <c r="A6618" s="2733"/>
      <c r="B6618" s="2654"/>
      <c r="C6618" s="2686"/>
      <c r="D6618" s="2654"/>
      <c r="E6618" s="2687"/>
      <c r="F6618" s="2680"/>
      <c r="G6618" s="1991"/>
      <c r="H6618" s="2758">
        <v>0</v>
      </c>
      <c r="I6618" s="2680"/>
      <c r="J6618" s="2173"/>
      <c r="K6618" s="2725"/>
      <c r="L6618" s="2173"/>
      <c r="M6618" s="2175">
        <v>0</v>
      </c>
      <c r="N6618" s="2726"/>
      <c r="O6618" s="2200">
        <f t="shared" si="7"/>
        <v>0</v>
      </c>
      <c r="P6618" s="2689"/>
      <c r="Q6618" s="2690" t="s">
        <v>2819</v>
      </c>
      <c r="R6618" s="2691"/>
      <c r="S6618" s="2692">
        <f>R6618*E6613</f>
        <v>0</v>
      </c>
      <c r="T6618" s="2693"/>
    </row>
    <row r="6619" spans="1:20" s="2488" customFormat="1" ht="13.5" hidden="1" customHeight="1">
      <c r="A6619" s="2733"/>
      <c r="B6619" s="2654"/>
      <c r="C6619" s="2686"/>
      <c r="D6619" s="2654"/>
      <c r="E6619" s="2687"/>
      <c r="F6619" s="2680"/>
      <c r="G6619" s="1991"/>
      <c r="H6619" s="2758">
        <v>0</v>
      </c>
      <c r="I6619" s="2680"/>
      <c r="J6619" s="2173"/>
      <c r="K6619" s="2725"/>
      <c r="L6619" s="2173"/>
      <c r="M6619" s="2175">
        <v>0</v>
      </c>
      <c r="N6619" s="2726"/>
      <c r="O6619" s="2200">
        <f t="shared" si="7"/>
        <v>0</v>
      </c>
      <c r="P6619" s="2689"/>
      <c r="Q6619" s="2690" t="s">
        <v>2819</v>
      </c>
      <c r="R6619" s="2691"/>
      <c r="S6619" s="2692">
        <f>R6619*E6613</f>
        <v>0</v>
      </c>
      <c r="T6619" s="2692"/>
    </row>
    <row r="6620" spans="1:20" s="2488" customFormat="1" ht="12" hidden="1" customHeight="1">
      <c r="A6620" s="2733"/>
      <c r="B6620" s="2654"/>
      <c r="C6620" s="2686"/>
      <c r="D6620" s="2654"/>
      <c r="E6620" s="2687"/>
      <c r="F6620" s="2680"/>
      <c r="G6620" s="1991"/>
      <c r="H6620" s="2758">
        <v>0</v>
      </c>
      <c r="I6620" s="2680"/>
      <c r="J6620" s="2173"/>
      <c r="K6620" s="2725"/>
      <c r="L6620" s="2173"/>
      <c r="M6620" s="2175">
        <v>0</v>
      </c>
      <c r="N6620" s="2726"/>
      <c r="O6620" s="2200">
        <f t="shared" si="7"/>
        <v>0</v>
      </c>
      <c r="P6620" s="2689"/>
      <c r="Q6620" s="2690" t="s">
        <v>2819</v>
      </c>
      <c r="R6620" s="2691"/>
      <c r="S6620" s="2692">
        <f>R6620*E6613</f>
        <v>0</v>
      </c>
      <c r="T6620" s="2692"/>
    </row>
    <row r="6621" spans="1:20" s="2488" customFormat="1" ht="12" hidden="1" customHeight="1">
      <c r="A6621" s="2733"/>
      <c r="B6621" s="2654"/>
      <c r="C6621" s="2686"/>
      <c r="D6621" s="2654"/>
      <c r="E6621" s="2687"/>
      <c r="F6621" s="2680"/>
      <c r="G6621" s="1991"/>
      <c r="H6621" s="2758"/>
      <c r="I6621" s="2680"/>
      <c r="J6621" s="2173"/>
      <c r="K6621" s="2725"/>
      <c r="L6621" s="2173"/>
      <c r="M6621" s="2175">
        <v>0</v>
      </c>
      <c r="N6621" s="2726"/>
      <c r="O6621" s="2200">
        <f t="shared" si="7"/>
        <v>0</v>
      </c>
      <c r="P6621" s="2689"/>
      <c r="Q6621" s="2690"/>
      <c r="R6621" s="2764"/>
      <c r="S6621" s="2692">
        <f>R6621*E6613</f>
        <v>0</v>
      </c>
      <c r="T6621" s="2692"/>
    </row>
    <row r="6622" spans="1:20" s="2664" customFormat="1" ht="22.5" customHeight="1">
      <c r="A6622" s="2654">
        <f>A6613+1</f>
        <v>23</v>
      </c>
      <c r="B6622" s="2655" t="s">
        <v>429</v>
      </c>
      <c r="C6622" s="2656" t="s">
        <v>2703</v>
      </c>
      <c r="D6622" s="2655" t="s">
        <v>2819</v>
      </c>
      <c r="E6622" s="2657">
        <v>3</v>
      </c>
      <c r="F6622" s="2658">
        <v>0.23</v>
      </c>
      <c r="G6622" s="2749">
        <v>0.69000000000000006</v>
      </c>
      <c r="H6622" s="2749">
        <v>0.33376574234546508</v>
      </c>
      <c r="I6622" s="2658">
        <v>4.0000000000000002E-4</v>
      </c>
      <c r="J6622" s="2749">
        <v>1.2000000000000001E-3</v>
      </c>
      <c r="K6622" s="2749">
        <v>1.2200080000000001E-3</v>
      </c>
      <c r="L6622" s="2749">
        <v>27.532711079999999</v>
      </c>
      <c r="M6622" s="2175">
        <v>36.053195302784523</v>
      </c>
      <c r="N6622" s="2175">
        <v>108.15958590835356</v>
      </c>
      <c r="O6622" s="2200">
        <f>E6622*L6622</f>
        <v>82.598133239999996</v>
      </c>
      <c r="P6622" s="2656" t="s">
        <v>1222</v>
      </c>
      <c r="Q6622" s="2669" t="s">
        <v>2819</v>
      </c>
      <c r="R6622" s="2703">
        <v>1</v>
      </c>
      <c r="S6622" s="2233">
        <f>R6622*E6622</f>
        <v>3</v>
      </c>
      <c r="T6622" s="2704">
        <v>23.6</v>
      </c>
    </row>
    <row r="6623" spans="1:20" s="2664" customFormat="1" ht="12" hidden="1" customHeight="1">
      <c r="A6623" s="2733"/>
      <c r="B6623" s="2655"/>
      <c r="C6623" s="2656"/>
      <c r="D6623" s="2655"/>
      <c r="E6623" s="2173"/>
      <c r="F6623" s="2658"/>
      <c r="G6623" s="2749"/>
      <c r="H6623" s="2749"/>
      <c r="I6623" s="2658"/>
      <c r="J6623" s="2173"/>
      <c r="K6623" s="2173"/>
      <c r="L6623" s="2173"/>
      <c r="M6623" s="2175">
        <v>0</v>
      </c>
      <c r="N6623" s="2175"/>
      <c r="O6623" s="2751"/>
      <c r="P6623" s="2665"/>
      <c r="Q6623" s="2666"/>
      <c r="R6623" s="2667"/>
      <c r="S6623" s="2238">
        <f>R6623*E6622</f>
        <v>0</v>
      </c>
      <c r="T6623" s="2668"/>
    </row>
    <row r="6624" spans="1:20" s="2664" customFormat="1" ht="12" hidden="1" customHeight="1">
      <c r="A6624" s="2733"/>
      <c r="B6624" s="2655"/>
      <c r="C6624" s="2656"/>
      <c r="D6624" s="2655"/>
      <c r="E6624" s="2173"/>
      <c r="F6624" s="2658"/>
      <c r="G6624" s="2749"/>
      <c r="H6624" s="2749"/>
      <c r="I6624" s="2658"/>
      <c r="J6624" s="2173"/>
      <c r="K6624" s="2173"/>
      <c r="L6624" s="2173"/>
      <c r="M6624" s="2175">
        <v>0</v>
      </c>
      <c r="N6624" s="2175"/>
      <c r="O6624" s="2751"/>
      <c r="P6624" s="2665"/>
      <c r="Q6624" s="2666"/>
      <c r="R6624" s="2667"/>
      <c r="S6624" s="2238">
        <f>R6624*E6622</f>
        <v>0</v>
      </c>
      <c r="T6624" s="2668"/>
    </row>
    <row r="6625" spans="1:20" s="2664" customFormat="1" ht="12" hidden="1" customHeight="1">
      <c r="A6625" s="2733"/>
      <c r="B6625" s="2655"/>
      <c r="C6625" s="2656"/>
      <c r="D6625" s="2655"/>
      <c r="E6625" s="2173"/>
      <c r="F6625" s="2658"/>
      <c r="G6625" s="2749"/>
      <c r="H6625" s="2749"/>
      <c r="I6625" s="2658"/>
      <c r="J6625" s="2173"/>
      <c r="K6625" s="2173"/>
      <c r="L6625" s="2173"/>
      <c r="M6625" s="2175">
        <v>0</v>
      </c>
      <c r="N6625" s="2175"/>
      <c r="O6625" s="2751"/>
      <c r="P6625" s="2665"/>
      <c r="Q6625" s="2666"/>
      <c r="R6625" s="2667"/>
      <c r="S6625" s="2238">
        <f>R6625*E6622</f>
        <v>0</v>
      </c>
      <c r="T6625" s="2668"/>
    </row>
    <row r="6626" spans="1:20" s="2664" customFormat="1" ht="12" hidden="1" customHeight="1">
      <c r="A6626" s="2733"/>
      <c r="B6626" s="2655"/>
      <c r="C6626" s="2656"/>
      <c r="D6626" s="2655"/>
      <c r="E6626" s="2173"/>
      <c r="F6626" s="2658"/>
      <c r="G6626" s="2749"/>
      <c r="H6626" s="2749"/>
      <c r="I6626" s="2658"/>
      <c r="J6626" s="2173"/>
      <c r="K6626" s="2173"/>
      <c r="L6626" s="2173"/>
      <c r="M6626" s="2175">
        <v>0</v>
      </c>
      <c r="N6626" s="2175"/>
      <c r="O6626" s="2751"/>
      <c r="P6626" s="2665"/>
      <c r="Q6626" s="2666"/>
      <c r="R6626" s="2667"/>
      <c r="S6626" s="2238">
        <f>R6626*E6622</f>
        <v>0</v>
      </c>
      <c r="T6626" s="2668"/>
    </row>
    <row r="6627" spans="1:20" s="2664" customFormat="1" ht="12" hidden="1" customHeight="1">
      <c r="A6627" s="2733"/>
      <c r="B6627" s="2655"/>
      <c r="C6627" s="2656"/>
      <c r="D6627" s="2655"/>
      <c r="E6627" s="2173"/>
      <c r="F6627" s="2658"/>
      <c r="G6627" s="2749"/>
      <c r="H6627" s="2749"/>
      <c r="I6627" s="2658"/>
      <c r="J6627" s="2173"/>
      <c r="K6627" s="2173"/>
      <c r="L6627" s="2173"/>
      <c r="M6627" s="2175">
        <v>0</v>
      </c>
      <c r="N6627" s="2175"/>
      <c r="O6627" s="2751"/>
      <c r="P6627" s="2665"/>
      <c r="Q6627" s="2666"/>
      <c r="R6627" s="2667"/>
      <c r="S6627" s="2238">
        <f>R6627*E6622</f>
        <v>0</v>
      </c>
      <c r="T6627" s="2668"/>
    </row>
    <row r="6628" spans="1:20" s="2664" customFormat="1" ht="12" hidden="1" customHeight="1">
      <c r="A6628" s="2733"/>
      <c r="B6628" s="2655"/>
      <c r="C6628" s="2656"/>
      <c r="D6628" s="2655"/>
      <c r="E6628" s="2173"/>
      <c r="F6628" s="2658"/>
      <c r="G6628" s="2749"/>
      <c r="H6628" s="2749"/>
      <c r="I6628" s="2658"/>
      <c r="J6628" s="2173"/>
      <c r="K6628" s="2173"/>
      <c r="L6628" s="2173"/>
      <c r="M6628" s="2175">
        <v>0</v>
      </c>
      <c r="N6628" s="2175"/>
      <c r="O6628" s="2751"/>
      <c r="P6628" s="2665"/>
      <c r="Q6628" s="2666"/>
      <c r="R6628" s="2667"/>
      <c r="S6628" s="2238">
        <f>R6628*E6622</f>
        <v>0</v>
      </c>
      <c r="T6628" s="2668"/>
    </row>
    <row r="6629" spans="1:20" s="2664" customFormat="1" ht="12" hidden="1" customHeight="1">
      <c r="A6629" s="2733"/>
      <c r="B6629" s="2655"/>
      <c r="C6629" s="2656"/>
      <c r="D6629" s="2655"/>
      <c r="E6629" s="2173"/>
      <c r="F6629" s="2658"/>
      <c r="G6629" s="2749"/>
      <c r="H6629" s="2749"/>
      <c r="I6629" s="2658"/>
      <c r="J6629" s="2173"/>
      <c r="K6629" s="2173"/>
      <c r="L6629" s="2173"/>
      <c r="M6629" s="2175">
        <v>0</v>
      </c>
      <c r="N6629" s="2175"/>
      <c r="O6629" s="2751"/>
      <c r="P6629" s="2665"/>
      <c r="Q6629" s="2666"/>
      <c r="R6629" s="2667"/>
      <c r="S6629" s="2238">
        <f>R6629*E6622</f>
        <v>0</v>
      </c>
      <c r="T6629" s="2668"/>
    </row>
    <row r="6630" spans="1:20" s="2664" customFormat="1" ht="12" hidden="1" customHeight="1">
      <c r="A6630" s="2733"/>
      <c r="B6630" s="2655"/>
      <c r="C6630" s="2656"/>
      <c r="D6630" s="2655"/>
      <c r="E6630" s="2173"/>
      <c r="F6630" s="2658"/>
      <c r="G6630" s="2749"/>
      <c r="H6630" s="2749"/>
      <c r="I6630" s="2658"/>
      <c r="J6630" s="2173"/>
      <c r="K6630" s="2173"/>
      <c r="L6630" s="2173"/>
      <c r="M6630" s="2175">
        <v>0</v>
      </c>
      <c r="N6630" s="2175"/>
      <c r="O6630" s="2751"/>
      <c r="P6630" s="2665"/>
      <c r="Q6630" s="2666"/>
      <c r="R6630" s="2667"/>
      <c r="S6630" s="2238">
        <f>R6630*E6622</f>
        <v>0</v>
      </c>
      <c r="T6630" s="2668"/>
    </row>
    <row r="6631" spans="1:20" s="2488" customFormat="1" ht="27.75" customHeight="1">
      <c r="A6631" s="2654">
        <f>A6622+1</f>
        <v>24</v>
      </c>
      <c r="B6631" s="2654" t="s">
        <v>1249</v>
      </c>
      <c r="C6631" s="2696" t="s">
        <v>2894</v>
      </c>
      <c r="D6631" s="2654" t="s">
        <v>2819</v>
      </c>
      <c r="E6631" s="2687">
        <v>4</v>
      </c>
      <c r="F6631" s="2680">
        <v>22</v>
      </c>
      <c r="G6631" s="1991">
        <v>88</v>
      </c>
      <c r="H6631" s="1991">
        <v>31.925418833044485</v>
      </c>
      <c r="I6631" s="2680">
        <v>5.5</v>
      </c>
      <c r="J6631" s="2173">
        <v>22</v>
      </c>
      <c r="K6631" s="1991">
        <v>16.775109999999998</v>
      </c>
      <c r="L6631" s="2173">
        <v>0</v>
      </c>
      <c r="M6631" s="2175">
        <v>317.33278055680677</v>
      </c>
      <c r="N6631" s="2681">
        <v>1269.3311222272271</v>
      </c>
      <c r="O6631" s="2200">
        <f>E6631*L6631</f>
        <v>0</v>
      </c>
      <c r="P6631" s="2686"/>
      <c r="Q6631" s="2705"/>
      <c r="R6631" s="2698"/>
      <c r="S6631" s="2719">
        <f>R6631*E6631</f>
        <v>0</v>
      </c>
      <c r="T6631" s="2714"/>
    </row>
    <row r="6632" spans="1:20" s="2488" customFormat="1" ht="12" hidden="1" customHeight="1">
      <c r="A6632" s="2733"/>
      <c r="B6632" s="2654"/>
      <c r="C6632" s="2677"/>
      <c r="D6632" s="2654"/>
      <c r="E6632" s="2687"/>
      <c r="F6632" s="2680"/>
      <c r="G6632" s="1991"/>
      <c r="H6632" s="1991"/>
      <c r="I6632" s="2680"/>
      <c r="J6632" s="1991"/>
      <c r="K6632" s="1991"/>
      <c r="L6632" s="1991"/>
      <c r="M6632" s="2175">
        <v>0</v>
      </c>
      <c r="N6632" s="2681"/>
      <c r="O6632" s="2688"/>
      <c r="P6632" s="2689"/>
      <c r="Q6632" s="2690"/>
      <c r="R6632" s="2691"/>
      <c r="S6632" s="2692">
        <f>R6632*E6631</f>
        <v>0</v>
      </c>
      <c r="T6632" s="2692"/>
    </row>
    <row r="6633" spans="1:20" s="2488" customFormat="1" ht="12" hidden="1" customHeight="1">
      <c r="A6633" s="2733"/>
      <c r="B6633" s="2654"/>
      <c r="C6633" s="2677"/>
      <c r="D6633" s="2654"/>
      <c r="E6633" s="2687"/>
      <c r="F6633" s="2680"/>
      <c r="G6633" s="1991"/>
      <c r="H6633" s="1991"/>
      <c r="I6633" s="2680"/>
      <c r="J6633" s="1991"/>
      <c r="K6633" s="1991"/>
      <c r="L6633" s="1991"/>
      <c r="M6633" s="2175">
        <v>0</v>
      </c>
      <c r="N6633" s="2681"/>
      <c r="O6633" s="2688"/>
      <c r="P6633" s="2689"/>
      <c r="Q6633" s="2690"/>
      <c r="R6633" s="2691"/>
      <c r="S6633" s="2692">
        <f>R6633*E6631</f>
        <v>0</v>
      </c>
      <c r="T6633" s="2692"/>
    </row>
    <row r="6634" spans="1:20" s="2488" customFormat="1" ht="12" hidden="1" customHeight="1">
      <c r="A6634" s="2733"/>
      <c r="B6634" s="2654"/>
      <c r="C6634" s="2677"/>
      <c r="D6634" s="2654"/>
      <c r="E6634" s="2687"/>
      <c r="F6634" s="2680"/>
      <c r="G6634" s="1991"/>
      <c r="H6634" s="1991"/>
      <c r="I6634" s="2680"/>
      <c r="J6634" s="1991"/>
      <c r="K6634" s="1991"/>
      <c r="L6634" s="1991"/>
      <c r="M6634" s="2175">
        <v>0</v>
      </c>
      <c r="N6634" s="2681"/>
      <c r="O6634" s="2688"/>
      <c r="P6634" s="2689"/>
      <c r="Q6634" s="2690"/>
      <c r="R6634" s="2691"/>
      <c r="S6634" s="2692">
        <f>R6634*E6631</f>
        <v>0</v>
      </c>
      <c r="T6634" s="2692"/>
    </row>
    <row r="6635" spans="1:20" s="2488" customFormat="1" ht="12" hidden="1" customHeight="1">
      <c r="A6635" s="2733"/>
      <c r="B6635" s="2654"/>
      <c r="C6635" s="2677"/>
      <c r="D6635" s="2654"/>
      <c r="E6635" s="2687"/>
      <c r="F6635" s="2680"/>
      <c r="G6635" s="1991"/>
      <c r="H6635" s="1991"/>
      <c r="I6635" s="2680"/>
      <c r="J6635" s="1991"/>
      <c r="K6635" s="1991"/>
      <c r="L6635" s="1991"/>
      <c r="M6635" s="2175">
        <v>0</v>
      </c>
      <c r="N6635" s="2681"/>
      <c r="O6635" s="2688"/>
      <c r="P6635" s="2689"/>
      <c r="Q6635" s="2690"/>
      <c r="R6635" s="2691"/>
      <c r="S6635" s="2692">
        <f>R6635*E6631</f>
        <v>0</v>
      </c>
      <c r="T6635" s="2692"/>
    </row>
    <row r="6636" spans="1:20" s="2488" customFormat="1" ht="12" hidden="1" customHeight="1">
      <c r="A6636" s="2733"/>
      <c r="B6636" s="2654"/>
      <c r="C6636" s="2677"/>
      <c r="D6636" s="2654"/>
      <c r="E6636" s="2687"/>
      <c r="F6636" s="2680"/>
      <c r="G6636" s="1991"/>
      <c r="H6636" s="1991"/>
      <c r="I6636" s="2680"/>
      <c r="J6636" s="1991"/>
      <c r="K6636" s="1991"/>
      <c r="L6636" s="1991"/>
      <c r="M6636" s="2175">
        <v>0</v>
      </c>
      <c r="N6636" s="2681"/>
      <c r="O6636" s="2688"/>
      <c r="P6636" s="2689"/>
      <c r="Q6636" s="2690"/>
      <c r="R6636" s="2691"/>
      <c r="S6636" s="2692">
        <f>R6636*E6631</f>
        <v>0</v>
      </c>
      <c r="T6636" s="2692"/>
    </row>
    <row r="6637" spans="1:20" s="2488" customFormat="1" ht="12" hidden="1" customHeight="1">
      <c r="A6637" s="2733"/>
      <c r="B6637" s="2654"/>
      <c r="C6637" s="2677"/>
      <c r="D6637" s="2654"/>
      <c r="E6637" s="2687"/>
      <c r="F6637" s="2680"/>
      <c r="G6637" s="1991"/>
      <c r="H6637" s="1991"/>
      <c r="I6637" s="2680"/>
      <c r="J6637" s="1991"/>
      <c r="K6637" s="1991"/>
      <c r="L6637" s="1991"/>
      <c r="M6637" s="2175">
        <v>0</v>
      </c>
      <c r="N6637" s="2681"/>
      <c r="O6637" s="2688"/>
      <c r="P6637" s="2689"/>
      <c r="Q6637" s="2690"/>
      <c r="R6637" s="2691"/>
      <c r="S6637" s="2692">
        <f>R6637*E6631</f>
        <v>0</v>
      </c>
      <c r="T6637" s="2692"/>
    </row>
    <row r="6638" spans="1:20" s="2488" customFormat="1" ht="12" hidden="1" customHeight="1">
      <c r="A6638" s="2733"/>
      <c r="B6638" s="2654"/>
      <c r="C6638" s="2677"/>
      <c r="D6638" s="2654"/>
      <c r="E6638" s="2687"/>
      <c r="F6638" s="2680"/>
      <c r="G6638" s="1991"/>
      <c r="H6638" s="1991"/>
      <c r="I6638" s="2680"/>
      <c r="J6638" s="1991"/>
      <c r="K6638" s="1991"/>
      <c r="L6638" s="1991"/>
      <c r="M6638" s="2175">
        <v>0</v>
      </c>
      <c r="N6638" s="2681"/>
      <c r="O6638" s="2688"/>
      <c r="P6638" s="2689"/>
      <c r="Q6638" s="2690"/>
      <c r="R6638" s="2691"/>
      <c r="S6638" s="2692">
        <f>R6638*E6631</f>
        <v>0</v>
      </c>
      <c r="T6638" s="2692"/>
    </row>
    <row r="6639" spans="1:20" s="2488" customFormat="1" ht="12" hidden="1" customHeight="1">
      <c r="A6639" s="2733"/>
      <c r="B6639" s="2654"/>
      <c r="C6639" s="2677"/>
      <c r="D6639" s="2654"/>
      <c r="E6639" s="2687"/>
      <c r="F6639" s="2680"/>
      <c r="G6639" s="1991"/>
      <c r="H6639" s="1991"/>
      <c r="I6639" s="2680"/>
      <c r="J6639" s="1991"/>
      <c r="K6639" s="1991"/>
      <c r="L6639" s="1991"/>
      <c r="M6639" s="2175">
        <v>0</v>
      </c>
      <c r="N6639" s="2681"/>
      <c r="O6639" s="2688"/>
      <c r="P6639" s="2689"/>
      <c r="Q6639" s="2690"/>
      <c r="R6639" s="2691"/>
      <c r="S6639" s="2695">
        <f>R6639*E6631</f>
        <v>0</v>
      </c>
      <c r="T6639" s="2692"/>
    </row>
    <row r="6640" spans="1:20" s="2488" customFormat="1" ht="27.75" customHeight="1">
      <c r="A6640" s="2654">
        <f>A6631+1</f>
        <v>25</v>
      </c>
      <c r="B6640" s="2654" t="s">
        <v>439</v>
      </c>
      <c r="C6640" s="2696" t="s">
        <v>2859</v>
      </c>
      <c r="D6640" s="2654" t="s">
        <v>2935</v>
      </c>
      <c r="E6640" s="2687">
        <v>160</v>
      </c>
      <c r="F6640" s="2680">
        <v>0.41</v>
      </c>
      <c r="G6640" s="2234">
        <v>65.599999999999994</v>
      </c>
      <c r="H6640" s="2234">
        <v>0.59497371461582904</v>
      </c>
      <c r="I6640" s="2680">
        <v>0</v>
      </c>
      <c r="J6640" s="2234">
        <v>0</v>
      </c>
      <c r="K6640" s="2234">
        <v>0</v>
      </c>
      <c r="L6640" s="2234">
        <v>0.87381358469999992</v>
      </c>
      <c r="M6640" s="2175">
        <v>1.9002099700905408</v>
      </c>
      <c r="N6640" s="2478">
        <v>304.03359521448652</v>
      </c>
      <c r="O6640" s="2200">
        <f>E6640*L6640</f>
        <v>139.81017355199998</v>
      </c>
      <c r="P6640" s="2686" t="s">
        <v>2954</v>
      </c>
      <c r="Q6640" s="2705" t="s">
        <v>2935</v>
      </c>
      <c r="R6640" s="2698">
        <v>1</v>
      </c>
      <c r="S6640" s="2116">
        <f>R6640*E6640</f>
        <v>160</v>
      </c>
      <c r="T6640" s="2714">
        <f>107*0.007</f>
        <v>0.749</v>
      </c>
    </row>
    <row r="6641" spans="1:20" s="2488" customFormat="1" ht="15.75" hidden="1" customHeight="1">
      <c r="A6641" s="2733"/>
      <c r="B6641" s="2654"/>
      <c r="C6641" s="2677"/>
      <c r="D6641" s="2654"/>
      <c r="E6641" s="2687"/>
      <c r="F6641" s="2680"/>
      <c r="G6641" s="2234"/>
      <c r="H6641" s="2234"/>
      <c r="I6641" s="2680"/>
      <c r="J6641" s="2235"/>
      <c r="K6641" s="2235"/>
      <c r="L6641" s="2235"/>
      <c r="M6641" s="2175">
        <v>0</v>
      </c>
      <c r="N6641" s="2237"/>
      <c r="O6641" s="2119"/>
      <c r="P6641" s="2689"/>
      <c r="Q6641" s="2690"/>
      <c r="R6641" s="2691"/>
      <c r="S6641" s="2238">
        <f>R6641*E6640</f>
        <v>0</v>
      </c>
      <c r="T6641" s="2692"/>
    </row>
    <row r="6642" spans="1:20" s="2488" customFormat="1" ht="12" hidden="1" customHeight="1">
      <c r="A6642" s="2733"/>
      <c r="B6642" s="2654"/>
      <c r="C6642" s="2677"/>
      <c r="D6642" s="2654"/>
      <c r="E6642" s="2687"/>
      <c r="F6642" s="2680"/>
      <c r="G6642" s="2234"/>
      <c r="H6642" s="2234"/>
      <c r="I6642" s="2680"/>
      <c r="J6642" s="2235"/>
      <c r="K6642" s="2235"/>
      <c r="L6642" s="2235"/>
      <c r="M6642" s="2175">
        <v>0</v>
      </c>
      <c r="N6642" s="2237"/>
      <c r="O6642" s="2119"/>
      <c r="P6642" s="2689"/>
      <c r="Q6642" s="2690"/>
      <c r="R6642" s="2691"/>
      <c r="S6642" s="2238">
        <f>R6642*E6640</f>
        <v>0</v>
      </c>
      <c r="T6642" s="2692"/>
    </row>
    <row r="6643" spans="1:20" s="2488" customFormat="1" ht="12" hidden="1" customHeight="1">
      <c r="A6643" s="2733"/>
      <c r="B6643" s="2654"/>
      <c r="C6643" s="2677"/>
      <c r="D6643" s="2654"/>
      <c r="E6643" s="2687"/>
      <c r="F6643" s="2680"/>
      <c r="G6643" s="2234"/>
      <c r="H6643" s="2234"/>
      <c r="I6643" s="2680"/>
      <c r="J6643" s="2235"/>
      <c r="K6643" s="2235"/>
      <c r="L6643" s="2235"/>
      <c r="M6643" s="2175">
        <v>0</v>
      </c>
      <c r="N6643" s="2237"/>
      <c r="O6643" s="2119"/>
      <c r="P6643" s="2689"/>
      <c r="Q6643" s="2690"/>
      <c r="R6643" s="2691"/>
      <c r="S6643" s="2238">
        <f>R6643*E6640</f>
        <v>0</v>
      </c>
      <c r="T6643" s="2692"/>
    </row>
    <row r="6644" spans="1:20" s="2488" customFormat="1" ht="12" hidden="1" customHeight="1">
      <c r="A6644" s="2733"/>
      <c r="B6644" s="2654"/>
      <c r="C6644" s="2677"/>
      <c r="D6644" s="2654"/>
      <c r="E6644" s="2687"/>
      <c r="F6644" s="2680"/>
      <c r="G6644" s="2234"/>
      <c r="H6644" s="2234"/>
      <c r="I6644" s="2680"/>
      <c r="J6644" s="2235"/>
      <c r="K6644" s="2235"/>
      <c r="L6644" s="2235"/>
      <c r="M6644" s="2175">
        <v>0</v>
      </c>
      <c r="N6644" s="2237"/>
      <c r="O6644" s="2119"/>
      <c r="P6644" s="2689"/>
      <c r="Q6644" s="2690"/>
      <c r="R6644" s="2691"/>
      <c r="S6644" s="2238">
        <f>R6644*E6640</f>
        <v>0</v>
      </c>
      <c r="T6644" s="2692"/>
    </row>
    <row r="6645" spans="1:20" s="2488" customFormat="1" ht="12" hidden="1" customHeight="1">
      <c r="A6645" s="2733"/>
      <c r="B6645" s="2654"/>
      <c r="C6645" s="2677"/>
      <c r="D6645" s="2654"/>
      <c r="E6645" s="2687"/>
      <c r="F6645" s="2680"/>
      <c r="G6645" s="2234"/>
      <c r="H6645" s="2234"/>
      <c r="I6645" s="2680"/>
      <c r="J6645" s="2235"/>
      <c r="K6645" s="2235"/>
      <c r="L6645" s="2235"/>
      <c r="M6645" s="2175">
        <v>0</v>
      </c>
      <c r="N6645" s="2237"/>
      <c r="O6645" s="2119"/>
      <c r="P6645" s="2689"/>
      <c r="Q6645" s="2690"/>
      <c r="R6645" s="2691"/>
      <c r="S6645" s="2238">
        <f>R6645*E6640</f>
        <v>0</v>
      </c>
      <c r="T6645" s="2692"/>
    </row>
    <row r="6646" spans="1:20" s="2488" customFormat="1" ht="12" hidden="1" customHeight="1">
      <c r="A6646" s="2733"/>
      <c r="B6646" s="2654"/>
      <c r="C6646" s="2677"/>
      <c r="D6646" s="2654"/>
      <c r="E6646" s="2687"/>
      <c r="F6646" s="2680"/>
      <c r="G6646" s="2234"/>
      <c r="H6646" s="2234"/>
      <c r="I6646" s="2680"/>
      <c r="J6646" s="2235"/>
      <c r="K6646" s="2235"/>
      <c r="L6646" s="2235"/>
      <c r="M6646" s="2175">
        <v>0</v>
      </c>
      <c r="N6646" s="2237"/>
      <c r="O6646" s="2119"/>
      <c r="P6646" s="2689"/>
      <c r="Q6646" s="2690"/>
      <c r="R6646" s="2691"/>
      <c r="S6646" s="2238">
        <f>R6646*E6640</f>
        <v>0</v>
      </c>
      <c r="T6646" s="2692"/>
    </row>
    <row r="6647" spans="1:20" s="2488" customFormat="1" ht="12" hidden="1" customHeight="1">
      <c r="A6647" s="2733"/>
      <c r="B6647" s="2654"/>
      <c r="C6647" s="2677"/>
      <c r="D6647" s="2654"/>
      <c r="E6647" s="2687"/>
      <c r="F6647" s="2680"/>
      <c r="G6647" s="2234"/>
      <c r="H6647" s="2234"/>
      <c r="I6647" s="2680"/>
      <c r="J6647" s="2235"/>
      <c r="K6647" s="2235"/>
      <c r="L6647" s="2235"/>
      <c r="M6647" s="2175">
        <v>0</v>
      </c>
      <c r="N6647" s="2237"/>
      <c r="O6647" s="2119"/>
      <c r="P6647" s="2689"/>
      <c r="Q6647" s="2690"/>
      <c r="R6647" s="2691"/>
      <c r="S6647" s="2238">
        <f>R6647*E6640</f>
        <v>0</v>
      </c>
      <c r="T6647" s="2692"/>
    </row>
    <row r="6648" spans="1:20" s="2488" customFormat="1" ht="12" hidden="1" customHeight="1">
      <c r="A6648" s="2733"/>
      <c r="B6648" s="2654"/>
      <c r="C6648" s="2677"/>
      <c r="D6648" s="2654"/>
      <c r="E6648" s="2687"/>
      <c r="F6648" s="2680"/>
      <c r="G6648" s="2173"/>
      <c r="H6648" s="2173"/>
      <c r="I6648" s="2680"/>
      <c r="J6648" s="2235"/>
      <c r="K6648" s="2235"/>
      <c r="L6648" s="2235"/>
      <c r="M6648" s="2175">
        <v>0</v>
      </c>
      <c r="N6648" s="2237"/>
      <c r="O6648" s="2119"/>
      <c r="P6648" s="2689"/>
      <c r="Q6648" s="2690"/>
      <c r="R6648" s="2691"/>
      <c r="S6648" s="2239">
        <f>R6648*E6640</f>
        <v>0</v>
      </c>
      <c r="T6648" s="2692"/>
    </row>
    <row r="6649" spans="1:20" s="2488" customFormat="1" ht="24" customHeight="1">
      <c r="A6649" s="2654">
        <f>A6640+1</f>
        <v>26</v>
      </c>
      <c r="B6649" s="2654" t="s">
        <v>439</v>
      </c>
      <c r="C6649" s="2696" t="s">
        <v>2860</v>
      </c>
      <c r="D6649" s="2654" t="s">
        <v>2935</v>
      </c>
      <c r="E6649" s="2687">
        <v>75</v>
      </c>
      <c r="F6649" s="2680">
        <v>0.41</v>
      </c>
      <c r="G6649" s="2234">
        <v>30.749999999999996</v>
      </c>
      <c r="H6649" s="2234">
        <v>0.59497371461582904</v>
      </c>
      <c r="I6649" s="2680">
        <v>0</v>
      </c>
      <c r="J6649" s="2234">
        <v>0</v>
      </c>
      <c r="K6649" s="2234">
        <v>0</v>
      </c>
      <c r="L6649" s="2234">
        <v>0.72681690689999989</v>
      </c>
      <c r="M6649" s="2175">
        <v>1.7100363807247709</v>
      </c>
      <c r="N6649" s="2478">
        <v>128.25272855435782</v>
      </c>
      <c r="O6649" s="2200">
        <f>E6649*L6649</f>
        <v>54.511268017499994</v>
      </c>
      <c r="P6649" s="2686" t="s">
        <v>2954</v>
      </c>
      <c r="Q6649" s="2705" t="s">
        <v>2935</v>
      </c>
      <c r="R6649" s="2698">
        <v>1</v>
      </c>
      <c r="S6649" s="2233">
        <f>R6649*E6649</f>
        <v>75</v>
      </c>
      <c r="T6649" s="2714">
        <f>89*0.007</f>
        <v>0.623</v>
      </c>
    </row>
    <row r="6650" spans="1:20" s="2488" customFormat="1" ht="15.75" hidden="1" customHeight="1">
      <c r="A6650" s="2733"/>
      <c r="B6650" s="2654"/>
      <c r="C6650" s="2677"/>
      <c r="D6650" s="2654"/>
      <c r="E6650" s="2687"/>
      <c r="F6650" s="2680"/>
      <c r="G6650" s="2234"/>
      <c r="H6650" s="2234"/>
      <c r="I6650" s="2680"/>
      <c r="J6650" s="2235"/>
      <c r="K6650" s="2235"/>
      <c r="L6650" s="2235"/>
      <c r="M6650" s="2175">
        <v>0</v>
      </c>
      <c r="N6650" s="2237"/>
      <c r="O6650" s="2119"/>
      <c r="P6650" s="2689"/>
      <c r="Q6650" s="2690"/>
      <c r="R6650" s="2691"/>
      <c r="S6650" s="2238">
        <f>R6650*E6649</f>
        <v>0</v>
      </c>
      <c r="T6650" s="2692"/>
    </row>
    <row r="6651" spans="1:20" s="2488" customFormat="1" ht="12" hidden="1" customHeight="1">
      <c r="A6651" s="2733"/>
      <c r="B6651" s="2654"/>
      <c r="C6651" s="2677"/>
      <c r="D6651" s="2654"/>
      <c r="E6651" s="2687"/>
      <c r="F6651" s="2680"/>
      <c r="G6651" s="2234"/>
      <c r="H6651" s="2234"/>
      <c r="I6651" s="2680"/>
      <c r="J6651" s="2235"/>
      <c r="K6651" s="2235"/>
      <c r="L6651" s="2235"/>
      <c r="M6651" s="2175">
        <v>0</v>
      </c>
      <c r="N6651" s="2237"/>
      <c r="O6651" s="2119"/>
      <c r="P6651" s="2689"/>
      <c r="Q6651" s="2690"/>
      <c r="R6651" s="2691"/>
      <c r="S6651" s="2238">
        <f>R6651*E6649</f>
        <v>0</v>
      </c>
      <c r="T6651" s="2692"/>
    </row>
    <row r="6652" spans="1:20" s="2488" customFormat="1" ht="12" hidden="1" customHeight="1">
      <c r="A6652" s="2733"/>
      <c r="B6652" s="2654"/>
      <c r="C6652" s="2677"/>
      <c r="D6652" s="2654"/>
      <c r="E6652" s="2687"/>
      <c r="F6652" s="2680"/>
      <c r="G6652" s="2234"/>
      <c r="H6652" s="2234"/>
      <c r="I6652" s="2680"/>
      <c r="J6652" s="2235"/>
      <c r="K6652" s="2235"/>
      <c r="L6652" s="2235"/>
      <c r="M6652" s="2175">
        <v>0</v>
      </c>
      <c r="N6652" s="2237"/>
      <c r="O6652" s="2119"/>
      <c r="P6652" s="2689"/>
      <c r="Q6652" s="2690"/>
      <c r="R6652" s="2691"/>
      <c r="S6652" s="2238">
        <f>R6652*E6649</f>
        <v>0</v>
      </c>
      <c r="T6652" s="2692"/>
    </row>
    <row r="6653" spans="1:20" s="2488" customFormat="1" ht="12" hidden="1" customHeight="1">
      <c r="A6653" s="2733"/>
      <c r="B6653" s="2654"/>
      <c r="C6653" s="2677"/>
      <c r="D6653" s="2654"/>
      <c r="E6653" s="2687"/>
      <c r="F6653" s="2680"/>
      <c r="G6653" s="2234"/>
      <c r="H6653" s="2234"/>
      <c r="I6653" s="2680"/>
      <c r="J6653" s="2235"/>
      <c r="K6653" s="2235"/>
      <c r="L6653" s="2235"/>
      <c r="M6653" s="2175">
        <v>0</v>
      </c>
      <c r="N6653" s="2237"/>
      <c r="O6653" s="2119"/>
      <c r="P6653" s="2689"/>
      <c r="Q6653" s="2690"/>
      <c r="R6653" s="2691"/>
      <c r="S6653" s="2238">
        <f>R6653*E6649</f>
        <v>0</v>
      </c>
      <c r="T6653" s="2692"/>
    </row>
    <row r="6654" spans="1:20" s="2488" customFormat="1" ht="12" hidden="1" customHeight="1">
      <c r="A6654" s="2733"/>
      <c r="B6654" s="2654"/>
      <c r="C6654" s="2677"/>
      <c r="D6654" s="2654"/>
      <c r="E6654" s="2687"/>
      <c r="F6654" s="2680"/>
      <c r="G6654" s="2234"/>
      <c r="H6654" s="2234"/>
      <c r="I6654" s="2680"/>
      <c r="J6654" s="2235"/>
      <c r="K6654" s="2235"/>
      <c r="L6654" s="2235"/>
      <c r="M6654" s="2175">
        <v>0</v>
      </c>
      <c r="N6654" s="2237"/>
      <c r="O6654" s="2119"/>
      <c r="P6654" s="2689"/>
      <c r="Q6654" s="2690"/>
      <c r="R6654" s="2691"/>
      <c r="S6654" s="2238">
        <f>R6654*E6649</f>
        <v>0</v>
      </c>
      <c r="T6654" s="2692"/>
    </row>
    <row r="6655" spans="1:20" s="2488" customFormat="1" ht="12" hidden="1" customHeight="1">
      <c r="A6655" s="2733"/>
      <c r="B6655" s="2654"/>
      <c r="C6655" s="2677"/>
      <c r="D6655" s="2654"/>
      <c r="E6655" s="2687"/>
      <c r="F6655" s="2680"/>
      <c r="G6655" s="2234"/>
      <c r="H6655" s="2234"/>
      <c r="I6655" s="2680"/>
      <c r="J6655" s="2235"/>
      <c r="K6655" s="2235"/>
      <c r="L6655" s="2235"/>
      <c r="M6655" s="2175">
        <v>0</v>
      </c>
      <c r="N6655" s="2237"/>
      <c r="O6655" s="2119"/>
      <c r="P6655" s="2689"/>
      <c r="Q6655" s="2690"/>
      <c r="R6655" s="2691"/>
      <c r="S6655" s="2238">
        <f>R6655*E6649</f>
        <v>0</v>
      </c>
      <c r="T6655" s="2692"/>
    </row>
    <row r="6656" spans="1:20" s="2488" customFormat="1" ht="12" hidden="1" customHeight="1">
      <c r="A6656" s="2733"/>
      <c r="B6656" s="2654"/>
      <c r="C6656" s="2677"/>
      <c r="D6656" s="2654"/>
      <c r="E6656" s="2687"/>
      <c r="F6656" s="2680"/>
      <c r="G6656" s="2234"/>
      <c r="H6656" s="2234"/>
      <c r="I6656" s="2680"/>
      <c r="J6656" s="2235"/>
      <c r="K6656" s="2235"/>
      <c r="L6656" s="2235"/>
      <c r="M6656" s="2175">
        <v>0</v>
      </c>
      <c r="N6656" s="2237"/>
      <c r="O6656" s="2119"/>
      <c r="P6656" s="2689"/>
      <c r="Q6656" s="2690"/>
      <c r="R6656" s="2691"/>
      <c r="S6656" s="2238">
        <f>R6656*E6649</f>
        <v>0</v>
      </c>
      <c r="T6656" s="2692"/>
    </row>
    <row r="6657" spans="1:20" s="2488" customFormat="1" ht="12" hidden="1" customHeight="1">
      <c r="A6657" s="2733"/>
      <c r="B6657" s="2654"/>
      <c r="C6657" s="2677"/>
      <c r="D6657" s="2654"/>
      <c r="E6657" s="2687"/>
      <c r="F6657" s="2680"/>
      <c r="G6657" s="2173"/>
      <c r="H6657" s="2173"/>
      <c r="I6657" s="2680"/>
      <c r="J6657" s="2235"/>
      <c r="K6657" s="2235"/>
      <c r="L6657" s="2235"/>
      <c r="M6657" s="2175">
        <v>0</v>
      </c>
      <c r="N6657" s="2237"/>
      <c r="O6657" s="2119"/>
      <c r="P6657" s="2689"/>
      <c r="Q6657" s="2690"/>
      <c r="R6657" s="2691"/>
      <c r="S6657" s="2239">
        <f>R6657*E6649</f>
        <v>0</v>
      </c>
      <c r="T6657" s="2692"/>
    </row>
    <row r="6658" spans="1:20" s="2488" customFormat="1" ht="31.5" customHeight="1">
      <c r="A6658" s="2654">
        <f>A6649+1</f>
        <v>27</v>
      </c>
      <c r="B6658" s="2654" t="s">
        <v>439</v>
      </c>
      <c r="C6658" s="2696" t="s">
        <v>2861</v>
      </c>
      <c r="D6658" s="2654" t="s">
        <v>2935</v>
      </c>
      <c r="E6658" s="2687">
        <v>1420</v>
      </c>
      <c r="F6658" s="2680">
        <v>0.41</v>
      </c>
      <c r="G6658" s="2234">
        <v>582.19999999999993</v>
      </c>
      <c r="H6658" s="2234">
        <v>0.59497371461582904</v>
      </c>
      <c r="I6658" s="2680">
        <v>0</v>
      </c>
      <c r="J6658" s="2234">
        <v>0</v>
      </c>
      <c r="K6658" s="2234">
        <v>0</v>
      </c>
      <c r="L6658" s="2234">
        <v>1.0779756372</v>
      </c>
      <c r="M6658" s="2175">
        <v>2.1643399553207772</v>
      </c>
      <c r="N6658" s="2478">
        <v>3073.3627365555035</v>
      </c>
      <c r="O6658" s="2200">
        <f>E6658*L6658</f>
        <v>1530.725404824</v>
      </c>
      <c r="P6658" s="2686" t="s">
        <v>2954</v>
      </c>
      <c r="Q6658" s="2705" t="s">
        <v>2935</v>
      </c>
      <c r="R6658" s="2698">
        <v>1</v>
      </c>
      <c r="S6658" s="2233">
        <f>R6658*E6658</f>
        <v>1420</v>
      </c>
      <c r="T6658" s="2714">
        <f>132*0.007</f>
        <v>0.92400000000000004</v>
      </c>
    </row>
    <row r="6659" spans="1:20" s="2488" customFormat="1" ht="15.75" hidden="1" customHeight="1">
      <c r="A6659" s="2733"/>
      <c r="B6659" s="2654"/>
      <c r="C6659" s="2677"/>
      <c r="D6659" s="2654"/>
      <c r="E6659" s="2687"/>
      <c r="F6659" s="2680"/>
      <c r="G6659" s="2234"/>
      <c r="H6659" s="2234"/>
      <c r="I6659" s="2680"/>
      <c r="J6659" s="2235"/>
      <c r="K6659" s="2235"/>
      <c r="L6659" s="2235"/>
      <c r="M6659" s="2175">
        <v>0</v>
      </c>
      <c r="N6659" s="2237"/>
      <c r="O6659" s="2119"/>
      <c r="P6659" s="2689"/>
      <c r="Q6659" s="2690"/>
      <c r="R6659" s="2691"/>
      <c r="S6659" s="2238">
        <f>R6659*E6658</f>
        <v>0</v>
      </c>
      <c r="T6659" s="2692"/>
    </row>
    <row r="6660" spans="1:20" s="2488" customFormat="1" ht="12" hidden="1" customHeight="1">
      <c r="A6660" s="2733"/>
      <c r="B6660" s="2654"/>
      <c r="C6660" s="2677"/>
      <c r="D6660" s="2654"/>
      <c r="E6660" s="2687"/>
      <c r="F6660" s="2680"/>
      <c r="G6660" s="2234"/>
      <c r="H6660" s="2234"/>
      <c r="I6660" s="2680"/>
      <c r="J6660" s="2235"/>
      <c r="K6660" s="2235"/>
      <c r="L6660" s="2235"/>
      <c r="M6660" s="2175">
        <v>0</v>
      </c>
      <c r="N6660" s="2237"/>
      <c r="O6660" s="2119"/>
      <c r="P6660" s="2689"/>
      <c r="Q6660" s="2690"/>
      <c r="R6660" s="2691"/>
      <c r="S6660" s="2238">
        <f>R6660*E6658</f>
        <v>0</v>
      </c>
      <c r="T6660" s="2692"/>
    </row>
    <row r="6661" spans="1:20" s="2488" customFormat="1" ht="12" hidden="1" customHeight="1">
      <c r="A6661" s="2733"/>
      <c r="B6661" s="2654"/>
      <c r="C6661" s="2677"/>
      <c r="D6661" s="2654"/>
      <c r="E6661" s="2687"/>
      <c r="F6661" s="2680"/>
      <c r="G6661" s="2234"/>
      <c r="H6661" s="2234"/>
      <c r="I6661" s="2680"/>
      <c r="J6661" s="2235"/>
      <c r="K6661" s="2235"/>
      <c r="L6661" s="2235"/>
      <c r="M6661" s="2175">
        <v>0</v>
      </c>
      <c r="N6661" s="2237"/>
      <c r="O6661" s="2119"/>
      <c r="P6661" s="2689"/>
      <c r="Q6661" s="2690"/>
      <c r="R6661" s="2691"/>
      <c r="S6661" s="2238">
        <f>R6661*E6658</f>
        <v>0</v>
      </c>
      <c r="T6661" s="2692"/>
    </row>
    <row r="6662" spans="1:20" s="2488" customFormat="1" ht="12" hidden="1" customHeight="1">
      <c r="A6662" s="2733"/>
      <c r="B6662" s="2654"/>
      <c r="C6662" s="2677"/>
      <c r="D6662" s="2654"/>
      <c r="E6662" s="2687"/>
      <c r="F6662" s="2680"/>
      <c r="G6662" s="2234"/>
      <c r="H6662" s="2234"/>
      <c r="I6662" s="2680"/>
      <c r="J6662" s="2235"/>
      <c r="K6662" s="2235"/>
      <c r="L6662" s="2235"/>
      <c r="M6662" s="2175">
        <v>0</v>
      </c>
      <c r="N6662" s="2237"/>
      <c r="O6662" s="2119"/>
      <c r="P6662" s="2689"/>
      <c r="Q6662" s="2690"/>
      <c r="R6662" s="2691"/>
      <c r="S6662" s="2238">
        <f>R6662*E6658</f>
        <v>0</v>
      </c>
      <c r="T6662" s="2692"/>
    </row>
    <row r="6663" spans="1:20" s="2488" customFormat="1" ht="12" hidden="1" customHeight="1">
      <c r="A6663" s="2733"/>
      <c r="B6663" s="2654"/>
      <c r="C6663" s="2677"/>
      <c r="D6663" s="2654"/>
      <c r="E6663" s="2687"/>
      <c r="F6663" s="2680"/>
      <c r="G6663" s="2234"/>
      <c r="H6663" s="2234"/>
      <c r="I6663" s="2680"/>
      <c r="J6663" s="2235"/>
      <c r="K6663" s="2235"/>
      <c r="L6663" s="2235"/>
      <c r="M6663" s="2175">
        <v>0</v>
      </c>
      <c r="N6663" s="2237"/>
      <c r="O6663" s="2119"/>
      <c r="P6663" s="2689"/>
      <c r="Q6663" s="2690"/>
      <c r="R6663" s="2691"/>
      <c r="S6663" s="2238">
        <f>R6663*E6658</f>
        <v>0</v>
      </c>
      <c r="T6663" s="2692"/>
    </row>
    <row r="6664" spans="1:20" s="2488" customFormat="1" ht="12" hidden="1" customHeight="1">
      <c r="A6664" s="2733"/>
      <c r="B6664" s="2654"/>
      <c r="C6664" s="2677"/>
      <c r="D6664" s="2654"/>
      <c r="E6664" s="2687"/>
      <c r="F6664" s="2680"/>
      <c r="G6664" s="2234"/>
      <c r="H6664" s="2234"/>
      <c r="I6664" s="2680"/>
      <c r="J6664" s="2235"/>
      <c r="K6664" s="2235"/>
      <c r="L6664" s="2235"/>
      <c r="M6664" s="2175">
        <v>0</v>
      </c>
      <c r="N6664" s="2237"/>
      <c r="O6664" s="2119"/>
      <c r="P6664" s="2689"/>
      <c r="Q6664" s="2690"/>
      <c r="R6664" s="2691"/>
      <c r="S6664" s="2238">
        <f>R6664*E6658</f>
        <v>0</v>
      </c>
      <c r="T6664" s="2692"/>
    </row>
    <row r="6665" spans="1:20" s="2488" customFormat="1" ht="12" hidden="1" customHeight="1">
      <c r="A6665" s="2733"/>
      <c r="B6665" s="2654"/>
      <c r="C6665" s="2677"/>
      <c r="D6665" s="2654"/>
      <c r="E6665" s="2687"/>
      <c r="F6665" s="2680"/>
      <c r="G6665" s="2234"/>
      <c r="H6665" s="2234"/>
      <c r="I6665" s="2680"/>
      <c r="J6665" s="2235"/>
      <c r="K6665" s="2235"/>
      <c r="L6665" s="2235"/>
      <c r="M6665" s="2175">
        <v>0</v>
      </c>
      <c r="N6665" s="2237"/>
      <c r="O6665" s="2119"/>
      <c r="P6665" s="2689"/>
      <c r="Q6665" s="2690"/>
      <c r="R6665" s="2691"/>
      <c r="S6665" s="2238">
        <f>R6665*E6658</f>
        <v>0</v>
      </c>
      <c r="T6665" s="2692"/>
    </row>
    <row r="6666" spans="1:20" s="2488" customFormat="1" ht="12" hidden="1" customHeight="1">
      <c r="A6666" s="2733"/>
      <c r="B6666" s="2654"/>
      <c r="C6666" s="2677"/>
      <c r="D6666" s="2654"/>
      <c r="E6666" s="2687"/>
      <c r="F6666" s="2680"/>
      <c r="G6666" s="2173"/>
      <c r="H6666" s="2173"/>
      <c r="I6666" s="2680"/>
      <c r="J6666" s="2235"/>
      <c r="K6666" s="2235"/>
      <c r="L6666" s="2235"/>
      <c r="M6666" s="2175">
        <v>0</v>
      </c>
      <c r="N6666" s="2237"/>
      <c r="O6666" s="2119"/>
      <c r="P6666" s="2689"/>
      <c r="Q6666" s="2690"/>
      <c r="R6666" s="2691"/>
      <c r="S6666" s="2239">
        <f>R6666*E6658</f>
        <v>0</v>
      </c>
      <c r="T6666" s="2692"/>
    </row>
    <row r="6667" spans="1:20" s="2488" customFormat="1" ht="27.75" customHeight="1">
      <c r="A6667" s="2654">
        <f>A6658+1</f>
        <v>28</v>
      </c>
      <c r="B6667" s="2654" t="s">
        <v>439</v>
      </c>
      <c r="C6667" s="2696" t="s">
        <v>2862</v>
      </c>
      <c r="D6667" s="2654" t="s">
        <v>2935</v>
      </c>
      <c r="E6667" s="2687">
        <v>770</v>
      </c>
      <c r="F6667" s="2680">
        <v>0.41</v>
      </c>
      <c r="G6667" s="17">
        <v>315.7</v>
      </c>
      <c r="H6667" s="17">
        <v>0.59497371461582904</v>
      </c>
      <c r="I6667" s="2772">
        <v>0.22800000000000001</v>
      </c>
      <c r="J6667" s="17">
        <v>175.56</v>
      </c>
      <c r="K6667" s="17">
        <v>0.69540456000000006</v>
      </c>
      <c r="L6667" s="17">
        <v>2.5479424152000001</v>
      </c>
      <c r="M6667" s="2175">
        <v>4.9657395911513236</v>
      </c>
      <c r="N6667" s="2485">
        <v>3823.6194851865193</v>
      </c>
      <c r="O6667" s="2200">
        <f>E6667*L6667</f>
        <v>1961.9156597040001</v>
      </c>
      <c r="P6667" s="2686" t="s">
        <v>2954</v>
      </c>
      <c r="Q6667" s="2705" t="s">
        <v>2935</v>
      </c>
      <c r="R6667" s="2698">
        <v>1</v>
      </c>
      <c r="S6667" s="2233">
        <f>R6667*E6667</f>
        <v>770</v>
      </c>
      <c r="T6667" s="2714">
        <f>312*0.007</f>
        <v>2.1840000000000002</v>
      </c>
    </row>
    <row r="6668" spans="1:20" s="2488" customFormat="1" ht="15.75" hidden="1" customHeight="1">
      <c r="A6668" s="2733"/>
      <c r="B6668" s="2654"/>
      <c r="C6668" s="2677"/>
      <c r="D6668" s="2654"/>
      <c r="E6668" s="2687"/>
      <c r="F6668" s="2680"/>
      <c r="G6668" s="17"/>
      <c r="H6668" s="17"/>
      <c r="I6668" s="2772"/>
      <c r="J6668" s="2235"/>
      <c r="K6668" s="2235"/>
      <c r="L6668" s="2235"/>
      <c r="M6668" s="2175">
        <v>0</v>
      </c>
      <c r="N6668" s="2237"/>
      <c r="O6668" s="2119"/>
      <c r="P6668" s="2689"/>
      <c r="Q6668" s="2690"/>
      <c r="R6668" s="2691"/>
      <c r="S6668" s="2238">
        <f>R6668*E6667</f>
        <v>0</v>
      </c>
      <c r="T6668" s="2692"/>
    </row>
    <row r="6669" spans="1:20" s="2488" customFormat="1" ht="12" hidden="1" customHeight="1">
      <c r="A6669" s="2733"/>
      <c r="B6669" s="2654"/>
      <c r="C6669" s="2677"/>
      <c r="D6669" s="2654"/>
      <c r="E6669" s="2687"/>
      <c r="F6669" s="2680"/>
      <c r="G6669" s="17"/>
      <c r="H6669" s="17"/>
      <c r="I6669" s="2772"/>
      <c r="J6669" s="2235"/>
      <c r="K6669" s="2235"/>
      <c r="L6669" s="2235"/>
      <c r="M6669" s="2175">
        <v>0</v>
      </c>
      <c r="N6669" s="2237"/>
      <c r="O6669" s="2119"/>
      <c r="P6669" s="2689"/>
      <c r="Q6669" s="2690"/>
      <c r="R6669" s="2691"/>
      <c r="S6669" s="2238">
        <f>R6669*E6667</f>
        <v>0</v>
      </c>
      <c r="T6669" s="2692"/>
    </row>
    <row r="6670" spans="1:20" s="2488" customFormat="1" ht="12" hidden="1" customHeight="1">
      <c r="A6670" s="2733"/>
      <c r="B6670" s="2654"/>
      <c r="C6670" s="2677"/>
      <c r="D6670" s="2654"/>
      <c r="E6670" s="2687"/>
      <c r="F6670" s="2680"/>
      <c r="G6670" s="17"/>
      <c r="H6670" s="17"/>
      <c r="I6670" s="2772"/>
      <c r="J6670" s="2235"/>
      <c r="K6670" s="2235"/>
      <c r="L6670" s="2235"/>
      <c r="M6670" s="2175">
        <v>0</v>
      </c>
      <c r="N6670" s="2237"/>
      <c r="O6670" s="2119"/>
      <c r="P6670" s="2689"/>
      <c r="Q6670" s="2690"/>
      <c r="R6670" s="2691"/>
      <c r="S6670" s="2238">
        <f>R6670*E6667</f>
        <v>0</v>
      </c>
      <c r="T6670" s="2692"/>
    </row>
    <row r="6671" spans="1:20" s="2488" customFormat="1" ht="12" hidden="1" customHeight="1">
      <c r="A6671" s="2733"/>
      <c r="B6671" s="2654"/>
      <c r="C6671" s="2677"/>
      <c r="D6671" s="2654"/>
      <c r="E6671" s="2687"/>
      <c r="F6671" s="2680"/>
      <c r="G6671" s="17"/>
      <c r="H6671" s="17"/>
      <c r="I6671" s="2772"/>
      <c r="J6671" s="2235"/>
      <c r="K6671" s="2235"/>
      <c r="L6671" s="2235"/>
      <c r="M6671" s="2175">
        <v>0</v>
      </c>
      <c r="N6671" s="2237"/>
      <c r="O6671" s="2119"/>
      <c r="P6671" s="2689"/>
      <c r="Q6671" s="2690"/>
      <c r="R6671" s="2691"/>
      <c r="S6671" s="2238">
        <f>R6671*E6667</f>
        <v>0</v>
      </c>
      <c r="T6671" s="2692"/>
    </row>
    <row r="6672" spans="1:20" s="2488" customFormat="1" ht="12" hidden="1" customHeight="1">
      <c r="A6672" s="2733"/>
      <c r="B6672" s="2654"/>
      <c r="C6672" s="2677"/>
      <c r="D6672" s="2654"/>
      <c r="E6672" s="2687"/>
      <c r="F6672" s="2680"/>
      <c r="G6672" s="17"/>
      <c r="H6672" s="17"/>
      <c r="I6672" s="2772"/>
      <c r="J6672" s="2235"/>
      <c r="K6672" s="2235"/>
      <c r="L6672" s="2235"/>
      <c r="M6672" s="2175">
        <v>0</v>
      </c>
      <c r="N6672" s="2237"/>
      <c r="O6672" s="2119"/>
      <c r="P6672" s="2689"/>
      <c r="Q6672" s="2690"/>
      <c r="R6672" s="2691"/>
      <c r="S6672" s="2238">
        <f>R6672*E6667</f>
        <v>0</v>
      </c>
      <c r="T6672" s="2692"/>
    </row>
    <row r="6673" spans="1:20" s="2488" customFormat="1" ht="12" hidden="1" customHeight="1">
      <c r="A6673" s="2733"/>
      <c r="B6673" s="2654"/>
      <c r="C6673" s="2677"/>
      <c r="D6673" s="2654"/>
      <c r="E6673" s="2687"/>
      <c r="F6673" s="2680"/>
      <c r="G6673" s="17"/>
      <c r="H6673" s="17"/>
      <c r="I6673" s="2772"/>
      <c r="J6673" s="2235"/>
      <c r="K6673" s="2235"/>
      <c r="L6673" s="2235"/>
      <c r="M6673" s="2175">
        <v>0</v>
      </c>
      <c r="N6673" s="2237"/>
      <c r="O6673" s="2119"/>
      <c r="P6673" s="2689"/>
      <c r="Q6673" s="2690"/>
      <c r="R6673" s="2691"/>
      <c r="S6673" s="2238">
        <f>R6673*E6667</f>
        <v>0</v>
      </c>
      <c r="T6673" s="2692"/>
    </row>
    <row r="6674" spans="1:20" s="2488" customFormat="1" ht="12" hidden="1" customHeight="1">
      <c r="A6674" s="2733"/>
      <c r="B6674" s="2654"/>
      <c r="C6674" s="2677"/>
      <c r="D6674" s="2654"/>
      <c r="E6674" s="2687"/>
      <c r="F6674" s="2680"/>
      <c r="G6674" s="17"/>
      <c r="H6674" s="17"/>
      <c r="I6674" s="2772"/>
      <c r="J6674" s="2235"/>
      <c r="K6674" s="2235"/>
      <c r="L6674" s="2235"/>
      <c r="M6674" s="2175">
        <v>0</v>
      </c>
      <c r="N6674" s="2237"/>
      <c r="O6674" s="2119"/>
      <c r="P6674" s="2689"/>
      <c r="Q6674" s="2690"/>
      <c r="R6674" s="2691"/>
      <c r="S6674" s="2238">
        <f>R6674*E6667</f>
        <v>0</v>
      </c>
      <c r="T6674" s="2692"/>
    </row>
    <row r="6675" spans="1:20" s="2488" customFormat="1" ht="12" hidden="1" customHeight="1">
      <c r="A6675" s="2733"/>
      <c r="B6675" s="2654"/>
      <c r="C6675" s="2677"/>
      <c r="D6675" s="2654"/>
      <c r="E6675" s="2687"/>
      <c r="F6675" s="2680"/>
      <c r="G6675" s="2173"/>
      <c r="H6675" s="2173"/>
      <c r="I6675" s="2772"/>
      <c r="J6675" s="2235"/>
      <c r="K6675" s="2235"/>
      <c r="L6675" s="2235"/>
      <c r="M6675" s="2175">
        <v>0</v>
      </c>
      <c r="N6675" s="2237"/>
      <c r="O6675" s="2119"/>
      <c r="P6675" s="2689"/>
      <c r="Q6675" s="2690"/>
      <c r="R6675" s="2691"/>
      <c r="S6675" s="2239">
        <f>R6675*E6667</f>
        <v>0</v>
      </c>
      <c r="T6675" s="2692"/>
    </row>
    <row r="6676" spans="1:20" s="2488" customFormat="1" ht="27.75" customHeight="1">
      <c r="A6676" s="2654">
        <f>A6667+1</f>
        <v>29</v>
      </c>
      <c r="B6676" s="2654" t="s">
        <v>439</v>
      </c>
      <c r="C6676" s="2696" t="s">
        <v>2863</v>
      </c>
      <c r="D6676" s="2654" t="s">
        <v>2935</v>
      </c>
      <c r="E6676" s="2687">
        <v>320</v>
      </c>
      <c r="F6676" s="2680">
        <v>0.41</v>
      </c>
      <c r="G6676" s="17">
        <v>131.19999999999999</v>
      </c>
      <c r="H6676" s="17">
        <v>0.59497371461582904</v>
      </c>
      <c r="I6676" s="2772">
        <v>0.22800000000000001</v>
      </c>
      <c r="J6676" s="17">
        <v>72.960000000000008</v>
      </c>
      <c r="K6676" s="17">
        <v>0.69540456000000006</v>
      </c>
      <c r="L6676" s="17">
        <v>3.8382465869999995</v>
      </c>
      <c r="M6676" s="2175">
        <v>6.6350410978064156</v>
      </c>
      <c r="N6676" s="2485">
        <v>2123.2131512980532</v>
      </c>
      <c r="O6676" s="2200">
        <f>E6676*L6676</f>
        <v>1228.2389078399999</v>
      </c>
      <c r="P6676" s="2686" t="s">
        <v>2954</v>
      </c>
      <c r="Q6676" s="2705" t="s">
        <v>2935</v>
      </c>
      <c r="R6676" s="2698">
        <v>1</v>
      </c>
      <c r="S6676" s="2233">
        <f>R6676*E6676</f>
        <v>320</v>
      </c>
      <c r="T6676" s="2714">
        <f>470*0.007</f>
        <v>3.29</v>
      </c>
    </row>
    <row r="6677" spans="1:20" s="2488" customFormat="1" ht="15.75" hidden="1" customHeight="1">
      <c r="A6677" s="2733"/>
      <c r="B6677" s="2654"/>
      <c r="C6677" s="2677"/>
      <c r="D6677" s="2654"/>
      <c r="E6677" s="2687"/>
      <c r="F6677" s="2680"/>
      <c r="G6677" s="17"/>
      <c r="H6677" s="17"/>
      <c r="I6677" s="2772"/>
      <c r="J6677" s="2235"/>
      <c r="K6677" s="2235"/>
      <c r="L6677" s="2235"/>
      <c r="M6677" s="2175">
        <v>0</v>
      </c>
      <c r="N6677" s="2237"/>
      <c r="O6677" s="2119"/>
      <c r="P6677" s="2689"/>
      <c r="Q6677" s="2690"/>
      <c r="R6677" s="2691"/>
      <c r="S6677" s="2238">
        <f>R6677*E6676</f>
        <v>0</v>
      </c>
      <c r="T6677" s="2692"/>
    </row>
    <row r="6678" spans="1:20" s="2488" customFormat="1" ht="12" hidden="1" customHeight="1">
      <c r="A6678" s="2733"/>
      <c r="B6678" s="2654"/>
      <c r="C6678" s="2677"/>
      <c r="D6678" s="2654"/>
      <c r="E6678" s="2687"/>
      <c r="F6678" s="2680"/>
      <c r="G6678" s="17"/>
      <c r="H6678" s="17"/>
      <c r="I6678" s="2772"/>
      <c r="J6678" s="2235"/>
      <c r="K6678" s="2235"/>
      <c r="L6678" s="2235"/>
      <c r="M6678" s="2175">
        <v>0</v>
      </c>
      <c r="N6678" s="2237"/>
      <c r="O6678" s="2119"/>
      <c r="P6678" s="2689"/>
      <c r="Q6678" s="2690"/>
      <c r="R6678" s="2691"/>
      <c r="S6678" s="2238">
        <f>R6678*E6676</f>
        <v>0</v>
      </c>
      <c r="T6678" s="2692"/>
    </row>
    <row r="6679" spans="1:20" s="2488" customFormat="1" ht="12" hidden="1" customHeight="1">
      <c r="A6679" s="2733"/>
      <c r="B6679" s="2654"/>
      <c r="C6679" s="2677"/>
      <c r="D6679" s="2654"/>
      <c r="E6679" s="2687"/>
      <c r="F6679" s="2680"/>
      <c r="G6679" s="17"/>
      <c r="H6679" s="17"/>
      <c r="I6679" s="2772"/>
      <c r="J6679" s="2235"/>
      <c r="K6679" s="2235"/>
      <c r="L6679" s="2235"/>
      <c r="M6679" s="2175">
        <v>0</v>
      </c>
      <c r="N6679" s="2237"/>
      <c r="O6679" s="2119"/>
      <c r="P6679" s="2689"/>
      <c r="Q6679" s="2690"/>
      <c r="R6679" s="2691"/>
      <c r="S6679" s="2238">
        <f>R6679*E6676</f>
        <v>0</v>
      </c>
      <c r="T6679" s="2692"/>
    </row>
    <row r="6680" spans="1:20" s="2488" customFormat="1" ht="12" hidden="1" customHeight="1">
      <c r="A6680" s="2733"/>
      <c r="B6680" s="2654"/>
      <c r="C6680" s="2677"/>
      <c r="D6680" s="2654"/>
      <c r="E6680" s="2687"/>
      <c r="F6680" s="2680"/>
      <c r="G6680" s="17"/>
      <c r="H6680" s="17"/>
      <c r="I6680" s="2772"/>
      <c r="J6680" s="2235"/>
      <c r="K6680" s="2235"/>
      <c r="L6680" s="2235"/>
      <c r="M6680" s="2175">
        <v>0</v>
      </c>
      <c r="N6680" s="2237"/>
      <c r="O6680" s="2119"/>
      <c r="P6680" s="2689"/>
      <c r="Q6680" s="2690"/>
      <c r="R6680" s="2691"/>
      <c r="S6680" s="2238">
        <f>R6680*E6676</f>
        <v>0</v>
      </c>
      <c r="T6680" s="2692"/>
    </row>
    <row r="6681" spans="1:20" s="2488" customFormat="1" ht="12" hidden="1" customHeight="1">
      <c r="A6681" s="2733"/>
      <c r="B6681" s="2654"/>
      <c r="C6681" s="2677"/>
      <c r="D6681" s="2654"/>
      <c r="E6681" s="2687"/>
      <c r="F6681" s="2680"/>
      <c r="G6681" s="17"/>
      <c r="H6681" s="17"/>
      <c r="I6681" s="2772"/>
      <c r="J6681" s="2235"/>
      <c r="K6681" s="2235"/>
      <c r="L6681" s="2235"/>
      <c r="M6681" s="2175">
        <v>0</v>
      </c>
      <c r="N6681" s="2237"/>
      <c r="O6681" s="2119"/>
      <c r="P6681" s="2689"/>
      <c r="Q6681" s="2690"/>
      <c r="R6681" s="2691"/>
      <c r="S6681" s="2238">
        <f>R6681*E6676</f>
        <v>0</v>
      </c>
      <c r="T6681" s="2692"/>
    </row>
    <row r="6682" spans="1:20" s="2488" customFormat="1" ht="12" hidden="1" customHeight="1">
      <c r="A6682" s="2733"/>
      <c r="B6682" s="2654"/>
      <c r="C6682" s="2677"/>
      <c r="D6682" s="2654"/>
      <c r="E6682" s="2687"/>
      <c r="F6682" s="2680"/>
      <c r="G6682" s="17"/>
      <c r="H6682" s="17"/>
      <c r="I6682" s="2772"/>
      <c r="J6682" s="2235"/>
      <c r="K6682" s="2235"/>
      <c r="L6682" s="2235"/>
      <c r="M6682" s="2175">
        <v>0</v>
      </c>
      <c r="N6682" s="2237"/>
      <c r="O6682" s="2119"/>
      <c r="P6682" s="2689"/>
      <c r="Q6682" s="2690"/>
      <c r="R6682" s="2691"/>
      <c r="S6682" s="2238">
        <f>R6682*E6676</f>
        <v>0</v>
      </c>
      <c r="T6682" s="2692"/>
    </row>
    <row r="6683" spans="1:20" s="2488" customFormat="1" ht="12" hidden="1" customHeight="1">
      <c r="A6683" s="2733"/>
      <c r="B6683" s="2654"/>
      <c r="C6683" s="2677"/>
      <c r="D6683" s="2654"/>
      <c r="E6683" s="2687"/>
      <c r="F6683" s="2680"/>
      <c r="G6683" s="17"/>
      <c r="H6683" s="17"/>
      <c r="I6683" s="2772"/>
      <c r="J6683" s="2235"/>
      <c r="K6683" s="2235"/>
      <c r="L6683" s="2235"/>
      <c r="M6683" s="2175">
        <v>0</v>
      </c>
      <c r="N6683" s="2237"/>
      <c r="O6683" s="2119"/>
      <c r="P6683" s="2689"/>
      <c r="Q6683" s="2690"/>
      <c r="R6683" s="2691"/>
      <c r="S6683" s="2238">
        <f>R6683*E6676</f>
        <v>0</v>
      </c>
      <c r="T6683" s="2692"/>
    </row>
    <row r="6684" spans="1:20" s="2488" customFormat="1" ht="12" hidden="1" customHeight="1">
      <c r="A6684" s="2733"/>
      <c r="B6684" s="2654"/>
      <c r="C6684" s="2677"/>
      <c r="D6684" s="2654"/>
      <c r="E6684" s="2687"/>
      <c r="F6684" s="2680"/>
      <c r="G6684" s="2173"/>
      <c r="H6684" s="2173"/>
      <c r="I6684" s="2772"/>
      <c r="J6684" s="2235"/>
      <c r="K6684" s="2235"/>
      <c r="L6684" s="2235"/>
      <c r="M6684" s="2175">
        <v>0</v>
      </c>
      <c r="N6684" s="2237"/>
      <c r="O6684" s="2119"/>
      <c r="P6684" s="2689"/>
      <c r="Q6684" s="2690"/>
      <c r="R6684" s="2691"/>
      <c r="S6684" s="2239">
        <f>R6684*E6676</f>
        <v>0</v>
      </c>
      <c r="T6684" s="2692"/>
    </row>
    <row r="6685" spans="1:20" s="2488" customFormat="1" ht="34.5" customHeight="1">
      <c r="A6685" s="2654">
        <f>A6676+1</f>
        <v>30</v>
      </c>
      <c r="B6685" s="2654" t="s">
        <v>439</v>
      </c>
      <c r="C6685" s="2696" t="s">
        <v>2864</v>
      </c>
      <c r="D6685" s="2654" t="s">
        <v>2935</v>
      </c>
      <c r="E6685" s="2687">
        <v>230</v>
      </c>
      <c r="F6685" s="2680">
        <v>0.41</v>
      </c>
      <c r="G6685" s="2234">
        <v>94.3</v>
      </c>
      <c r="H6685" s="2234">
        <v>0.59497371461582904</v>
      </c>
      <c r="I6685" s="2680">
        <v>0</v>
      </c>
      <c r="J6685" s="2234">
        <v>0</v>
      </c>
      <c r="K6685" s="2234">
        <v>0</v>
      </c>
      <c r="L6685" s="2234">
        <v>6.5168527157999998</v>
      </c>
      <c r="M6685" s="2175">
        <v>9.2007627618542696</v>
      </c>
      <c r="N6685" s="2478">
        <v>2116.175435226482</v>
      </c>
      <c r="O6685" s="2200">
        <f>E6685*L6685</f>
        <v>1498.876124634</v>
      </c>
      <c r="P6685" s="2686" t="s">
        <v>2954</v>
      </c>
      <c r="Q6685" s="2705" t="s">
        <v>2935</v>
      </c>
      <c r="R6685" s="2698">
        <v>1</v>
      </c>
      <c r="S6685" s="2233">
        <f>R6685*E6685</f>
        <v>230</v>
      </c>
      <c r="T6685" s="2714">
        <f>798*0.007</f>
        <v>5.5860000000000003</v>
      </c>
    </row>
    <row r="6686" spans="1:20" s="2488" customFormat="1" ht="15.75" hidden="1" customHeight="1">
      <c r="A6686" s="2733"/>
      <c r="B6686" s="2654"/>
      <c r="C6686" s="2677"/>
      <c r="D6686" s="2654"/>
      <c r="E6686" s="2687"/>
      <c r="F6686" s="2680"/>
      <c r="G6686" s="2234"/>
      <c r="H6686" s="2234"/>
      <c r="I6686" s="2680"/>
      <c r="J6686" s="2235"/>
      <c r="K6686" s="2235"/>
      <c r="L6686" s="2235"/>
      <c r="M6686" s="2175">
        <v>0</v>
      </c>
      <c r="N6686" s="2237"/>
      <c r="O6686" s="2119"/>
      <c r="P6686" s="2689"/>
      <c r="Q6686" s="2690"/>
      <c r="R6686" s="2691"/>
      <c r="S6686" s="2238">
        <f>R6686*E6685</f>
        <v>0</v>
      </c>
      <c r="T6686" s="2692"/>
    </row>
    <row r="6687" spans="1:20" s="2488" customFormat="1" ht="12" hidden="1" customHeight="1">
      <c r="A6687" s="2733"/>
      <c r="B6687" s="2654"/>
      <c r="C6687" s="2677"/>
      <c r="D6687" s="2654"/>
      <c r="E6687" s="2687"/>
      <c r="F6687" s="2680"/>
      <c r="G6687" s="2234"/>
      <c r="H6687" s="2234"/>
      <c r="I6687" s="2680"/>
      <c r="J6687" s="2235"/>
      <c r="K6687" s="2235"/>
      <c r="L6687" s="2235"/>
      <c r="M6687" s="2175">
        <v>0</v>
      </c>
      <c r="N6687" s="2237"/>
      <c r="O6687" s="2119"/>
      <c r="P6687" s="2689"/>
      <c r="Q6687" s="2690"/>
      <c r="R6687" s="2691"/>
      <c r="S6687" s="2238">
        <f>R6687*E6685</f>
        <v>0</v>
      </c>
      <c r="T6687" s="2692"/>
    </row>
    <row r="6688" spans="1:20" s="2488" customFormat="1" ht="12" hidden="1" customHeight="1">
      <c r="A6688" s="2733"/>
      <c r="B6688" s="2654"/>
      <c r="C6688" s="2677"/>
      <c r="D6688" s="2654"/>
      <c r="E6688" s="2687"/>
      <c r="F6688" s="2680"/>
      <c r="G6688" s="2234"/>
      <c r="H6688" s="2234"/>
      <c r="I6688" s="2680"/>
      <c r="J6688" s="2235"/>
      <c r="K6688" s="2235"/>
      <c r="L6688" s="2235"/>
      <c r="M6688" s="2175">
        <v>0</v>
      </c>
      <c r="N6688" s="2237"/>
      <c r="O6688" s="2119"/>
      <c r="P6688" s="2689"/>
      <c r="Q6688" s="2690"/>
      <c r="R6688" s="2691"/>
      <c r="S6688" s="2238">
        <f>R6688*E6685</f>
        <v>0</v>
      </c>
      <c r="T6688" s="2692"/>
    </row>
    <row r="6689" spans="1:20" s="2488" customFormat="1" ht="12" hidden="1" customHeight="1">
      <c r="A6689" s="2733"/>
      <c r="B6689" s="2654"/>
      <c r="C6689" s="2677"/>
      <c r="D6689" s="2654"/>
      <c r="E6689" s="2687"/>
      <c r="F6689" s="2680"/>
      <c r="G6689" s="2234"/>
      <c r="H6689" s="2234"/>
      <c r="I6689" s="2680"/>
      <c r="J6689" s="2235"/>
      <c r="K6689" s="2235"/>
      <c r="L6689" s="2235"/>
      <c r="M6689" s="2175">
        <v>0</v>
      </c>
      <c r="N6689" s="2237"/>
      <c r="O6689" s="2119"/>
      <c r="P6689" s="2689"/>
      <c r="Q6689" s="2690"/>
      <c r="R6689" s="2691"/>
      <c r="S6689" s="2238">
        <f>R6689*E6685</f>
        <v>0</v>
      </c>
      <c r="T6689" s="2692"/>
    </row>
    <row r="6690" spans="1:20" s="2488" customFormat="1" ht="12" hidden="1" customHeight="1">
      <c r="A6690" s="2733"/>
      <c r="B6690" s="2654"/>
      <c r="C6690" s="2677"/>
      <c r="D6690" s="2654"/>
      <c r="E6690" s="2687"/>
      <c r="F6690" s="2680"/>
      <c r="G6690" s="2234"/>
      <c r="H6690" s="2234"/>
      <c r="I6690" s="2680"/>
      <c r="J6690" s="2235"/>
      <c r="K6690" s="2235"/>
      <c r="L6690" s="2235"/>
      <c r="M6690" s="2175">
        <v>0</v>
      </c>
      <c r="N6690" s="2237"/>
      <c r="O6690" s="2119"/>
      <c r="P6690" s="2689"/>
      <c r="Q6690" s="2690"/>
      <c r="R6690" s="2691"/>
      <c r="S6690" s="2238">
        <f>R6690*E6685</f>
        <v>0</v>
      </c>
      <c r="T6690" s="2692"/>
    </row>
    <row r="6691" spans="1:20" s="2488" customFormat="1" ht="12" hidden="1" customHeight="1">
      <c r="A6691" s="2733"/>
      <c r="B6691" s="2654"/>
      <c r="C6691" s="2677"/>
      <c r="D6691" s="2654"/>
      <c r="E6691" s="2687"/>
      <c r="F6691" s="2680"/>
      <c r="G6691" s="2234"/>
      <c r="H6691" s="2234"/>
      <c r="I6691" s="2680"/>
      <c r="J6691" s="2235"/>
      <c r="K6691" s="2235"/>
      <c r="L6691" s="2235"/>
      <c r="M6691" s="2175">
        <v>0</v>
      </c>
      <c r="N6691" s="2237"/>
      <c r="O6691" s="2119"/>
      <c r="P6691" s="2689"/>
      <c r="Q6691" s="2690"/>
      <c r="R6691" s="2691"/>
      <c r="S6691" s="2238">
        <f>R6691*E6685</f>
        <v>0</v>
      </c>
      <c r="T6691" s="2692"/>
    </row>
    <row r="6692" spans="1:20" s="2488" customFormat="1" ht="12" hidden="1" customHeight="1">
      <c r="A6692" s="2733"/>
      <c r="B6692" s="2654"/>
      <c r="C6692" s="2677"/>
      <c r="D6692" s="2654"/>
      <c r="E6692" s="2687"/>
      <c r="F6692" s="2680"/>
      <c r="G6692" s="2234"/>
      <c r="H6692" s="2234"/>
      <c r="I6692" s="2680"/>
      <c r="J6692" s="2235"/>
      <c r="K6692" s="2235"/>
      <c r="L6692" s="2235"/>
      <c r="M6692" s="2175">
        <v>0</v>
      </c>
      <c r="N6692" s="2237"/>
      <c r="O6692" s="2119"/>
      <c r="P6692" s="2689"/>
      <c r="Q6692" s="2690"/>
      <c r="R6692" s="2691"/>
      <c r="S6692" s="2238">
        <f>R6692*E6685</f>
        <v>0</v>
      </c>
      <c r="T6692" s="2692"/>
    </row>
    <row r="6693" spans="1:20" s="2488" customFormat="1" ht="12" hidden="1" customHeight="1">
      <c r="A6693" s="2733"/>
      <c r="B6693" s="2654"/>
      <c r="C6693" s="2677"/>
      <c r="D6693" s="2654"/>
      <c r="E6693" s="2687"/>
      <c r="F6693" s="2680"/>
      <c r="G6693" s="2173"/>
      <c r="H6693" s="2173"/>
      <c r="I6693" s="2680"/>
      <c r="J6693" s="2235"/>
      <c r="K6693" s="2235"/>
      <c r="L6693" s="2235"/>
      <c r="M6693" s="2175">
        <v>0</v>
      </c>
      <c r="N6693" s="2237"/>
      <c r="O6693" s="2119"/>
      <c r="P6693" s="2689"/>
      <c r="Q6693" s="2690"/>
      <c r="R6693" s="2691"/>
      <c r="S6693" s="2239">
        <f>R6693*E6685</f>
        <v>0</v>
      </c>
      <c r="T6693" s="2692"/>
    </row>
    <row r="6694" spans="1:20" s="2488" customFormat="1" ht="33.75" customHeight="1">
      <c r="A6694" s="2654">
        <f>A6685+1</f>
        <v>31</v>
      </c>
      <c r="B6694" s="2654" t="s">
        <v>439</v>
      </c>
      <c r="C6694" s="2696" t="s">
        <v>2865</v>
      </c>
      <c r="D6694" s="2654" t="s">
        <v>2935</v>
      </c>
      <c r="E6694" s="2687">
        <v>100</v>
      </c>
      <c r="F6694" s="2680">
        <v>0.41</v>
      </c>
      <c r="G6694" s="2234">
        <v>41</v>
      </c>
      <c r="H6694" s="2234">
        <v>0.59497371461582904</v>
      </c>
      <c r="I6694" s="2680">
        <v>0</v>
      </c>
      <c r="J6694" s="2234">
        <v>0</v>
      </c>
      <c r="K6694" s="2234">
        <v>0</v>
      </c>
      <c r="L6694" s="2234">
        <v>11.024750834999999</v>
      </c>
      <c r="M6694" s="2175">
        <v>15.032752835737885</v>
      </c>
      <c r="N6694" s="2478">
        <v>1503.2752835737886</v>
      </c>
      <c r="O6694" s="2200">
        <f>E6694*L6694</f>
        <v>1102.4750835</v>
      </c>
      <c r="P6694" s="2686" t="s">
        <v>2954</v>
      </c>
      <c r="Q6694" s="2705" t="s">
        <v>2935</v>
      </c>
      <c r="R6694" s="2698">
        <v>1</v>
      </c>
      <c r="S6694" s="2233">
        <f>R6694*E6694</f>
        <v>100</v>
      </c>
      <c r="T6694" s="2714">
        <f>1350*0.007</f>
        <v>9.4500000000000011</v>
      </c>
    </row>
    <row r="6695" spans="1:20" s="2488" customFormat="1" ht="15.75" hidden="1" customHeight="1">
      <c r="A6695" s="2733"/>
      <c r="B6695" s="2654"/>
      <c r="C6695" s="2677"/>
      <c r="D6695" s="2654"/>
      <c r="E6695" s="2687"/>
      <c r="F6695" s="2680"/>
      <c r="G6695" s="2234"/>
      <c r="H6695" s="2234"/>
      <c r="I6695" s="2680"/>
      <c r="J6695" s="2235"/>
      <c r="K6695" s="2235"/>
      <c r="L6695" s="2235"/>
      <c r="M6695" s="2175">
        <v>0</v>
      </c>
      <c r="N6695" s="2237"/>
      <c r="O6695" s="2119"/>
      <c r="P6695" s="2689"/>
      <c r="Q6695" s="2690"/>
      <c r="R6695" s="2691"/>
      <c r="S6695" s="2238">
        <f>R6695*E6694</f>
        <v>0</v>
      </c>
      <c r="T6695" s="2692"/>
    </row>
    <row r="6696" spans="1:20" s="2488" customFormat="1" ht="12" hidden="1" customHeight="1">
      <c r="A6696" s="2733"/>
      <c r="B6696" s="2654"/>
      <c r="C6696" s="2677"/>
      <c r="D6696" s="2654"/>
      <c r="E6696" s="2687"/>
      <c r="F6696" s="2680"/>
      <c r="G6696" s="2234"/>
      <c r="H6696" s="2234"/>
      <c r="I6696" s="2680"/>
      <c r="J6696" s="2235"/>
      <c r="K6696" s="2235"/>
      <c r="L6696" s="2235"/>
      <c r="M6696" s="2175">
        <v>0</v>
      </c>
      <c r="N6696" s="2237"/>
      <c r="O6696" s="2119"/>
      <c r="P6696" s="2689"/>
      <c r="Q6696" s="2690"/>
      <c r="R6696" s="2691"/>
      <c r="S6696" s="2238">
        <f>R6696*E6694</f>
        <v>0</v>
      </c>
      <c r="T6696" s="2692"/>
    </row>
    <row r="6697" spans="1:20" s="2488" customFormat="1" ht="12" hidden="1" customHeight="1">
      <c r="A6697" s="2733"/>
      <c r="B6697" s="2654"/>
      <c r="C6697" s="2677"/>
      <c r="D6697" s="2654"/>
      <c r="E6697" s="2687"/>
      <c r="F6697" s="2680"/>
      <c r="G6697" s="2234"/>
      <c r="H6697" s="2234"/>
      <c r="I6697" s="2680"/>
      <c r="J6697" s="2235"/>
      <c r="K6697" s="2235"/>
      <c r="L6697" s="2235"/>
      <c r="M6697" s="2175">
        <v>0</v>
      </c>
      <c r="N6697" s="2237"/>
      <c r="O6697" s="2119"/>
      <c r="P6697" s="2689"/>
      <c r="Q6697" s="2690"/>
      <c r="R6697" s="2691"/>
      <c r="S6697" s="2238">
        <f>R6697*E6694</f>
        <v>0</v>
      </c>
      <c r="T6697" s="2692"/>
    </row>
    <row r="6698" spans="1:20" s="2488" customFormat="1" ht="12" hidden="1" customHeight="1">
      <c r="A6698" s="2733"/>
      <c r="B6698" s="2654"/>
      <c r="C6698" s="2677"/>
      <c r="D6698" s="2654"/>
      <c r="E6698" s="2687"/>
      <c r="F6698" s="2680"/>
      <c r="G6698" s="2234"/>
      <c r="H6698" s="2234"/>
      <c r="I6698" s="2680"/>
      <c r="J6698" s="2235"/>
      <c r="K6698" s="2235"/>
      <c r="L6698" s="2235"/>
      <c r="M6698" s="2175">
        <v>0</v>
      </c>
      <c r="N6698" s="2237"/>
      <c r="O6698" s="2119"/>
      <c r="P6698" s="2689"/>
      <c r="Q6698" s="2690"/>
      <c r="R6698" s="2691"/>
      <c r="S6698" s="2238">
        <f>R6698*E6694</f>
        <v>0</v>
      </c>
      <c r="T6698" s="2692"/>
    </row>
    <row r="6699" spans="1:20" s="2488" customFormat="1" ht="12" hidden="1" customHeight="1">
      <c r="A6699" s="2733"/>
      <c r="B6699" s="2654"/>
      <c r="C6699" s="2677"/>
      <c r="D6699" s="2654"/>
      <c r="E6699" s="2687"/>
      <c r="F6699" s="2680"/>
      <c r="G6699" s="2234"/>
      <c r="H6699" s="2234"/>
      <c r="I6699" s="2680"/>
      <c r="J6699" s="2235"/>
      <c r="K6699" s="2235"/>
      <c r="L6699" s="2235"/>
      <c r="M6699" s="2175">
        <v>0</v>
      </c>
      <c r="N6699" s="2237"/>
      <c r="O6699" s="2119"/>
      <c r="P6699" s="2689"/>
      <c r="Q6699" s="2690"/>
      <c r="R6699" s="2691"/>
      <c r="S6699" s="2238">
        <f>R6699*E6694</f>
        <v>0</v>
      </c>
      <c r="T6699" s="2692"/>
    </row>
    <row r="6700" spans="1:20" s="2488" customFormat="1" ht="12" hidden="1" customHeight="1">
      <c r="A6700" s="2733"/>
      <c r="B6700" s="2654"/>
      <c r="C6700" s="2677"/>
      <c r="D6700" s="2654"/>
      <c r="E6700" s="2687"/>
      <c r="F6700" s="2680"/>
      <c r="G6700" s="2234"/>
      <c r="H6700" s="2234"/>
      <c r="I6700" s="2680"/>
      <c r="J6700" s="2235"/>
      <c r="K6700" s="2235"/>
      <c r="L6700" s="2235"/>
      <c r="M6700" s="2175">
        <v>0</v>
      </c>
      <c r="N6700" s="2237"/>
      <c r="O6700" s="2119"/>
      <c r="P6700" s="2689"/>
      <c r="Q6700" s="2690"/>
      <c r="R6700" s="2691"/>
      <c r="S6700" s="2238">
        <f>R6700*E6694</f>
        <v>0</v>
      </c>
      <c r="T6700" s="2692"/>
    </row>
    <row r="6701" spans="1:20" s="2488" customFormat="1" ht="12" hidden="1" customHeight="1">
      <c r="A6701" s="2733"/>
      <c r="B6701" s="2654"/>
      <c r="C6701" s="2677"/>
      <c r="D6701" s="2654"/>
      <c r="E6701" s="2687"/>
      <c r="F6701" s="2680"/>
      <c r="G6701" s="2234"/>
      <c r="H6701" s="2234"/>
      <c r="I6701" s="2680"/>
      <c r="J6701" s="2235"/>
      <c r="K6701" s="2235"/>
      <c r="L6701" s="2235"/>
      <c r="M6701" s="2175">
        <v>0</v>
      </c>
      <c r="N6701" s="2237"/>
      <c r="O6701" s="2119"/>
      <c r="P6701" s="2689"/>
      <c r="Q6701" s="2690"/>
      <c r="R6701" s="2691"/>
      <c r="S6701" s="2238">
        <f>R6701*E6694</f>
        <v>0</v>
      </c>
      <c r="T6701" s="2692"/>
    </row>
    <row r="6702" spans="1:20" s="2488" customFormat="1" ht="12" hidden="1" customHeight="1">
      <c r="A6702" s="2733"/>
      <c r="B6702" s="2654"/>
      <c r="C6702" s="2677"/>
      <c r="D6702" s="2654"/>
      <c r="E6702" s="2687"/>
      <c r="F6702" s="2680"/>
      <c r="G6702" s="2173"/>
      <c r="H6702" s="2173"/>
      <c r="I6702" s="2680"/>
      <c r="J6702" s="2235"/>
      <c r="K6702" s="2235"/>
      <c r="L6702" s="2235"/>
      <c r="M6702" s="2175">
        <v>0</v>
      </c>
      <c r="N6702" s="2237"/>
      <c r="O6702" s="2119"/>
      <c r="P6702" s="2689"/>
      <c r="Q6702" s="2690"/>
      <c r="R6702" s="2691"/>
      <c r="S6702" s="2239">
        <f>R6702*E6694</f>
        <v>0</v>
      </c>
      <c r="T6702" s="2692"/>
    </row>
    <row r="6703" spans="1:20" s="2488" customFormat="1" ht="27.75" customHeight="1">
      <c r="A6703" s="2654">
        <f>A6694+1</f>
        <v>32</v>
      </c>
      <c r="B6703" s="2654" t="s">
        <v>439</v>
      </c>
      <c r="C6703" s="2696" t="s">
        <v>2866</v>
      </c>
      <c r="D6703" s="2654" t="s">
        <v>2935</v>
      </c>
      <c r="E6703" s="2687">
        <v>65</v>
      </c>
      <c r="F6703" s="2680">
        <v>0.41</v>
      </c>
      <c r="G6703" s="17">
        <v>26.65</v>
      </c>
      <c r="H6703" s="17">
        <v>0.59497371461582904</v>
      </c>
      <c r="I6703" s="2772">
        <v>0.22800000000000001</v>
      </c>
      <c r="J6703" s="17">
        <v>14.82</v>
      </c>
      <c r="K6703" s="17">
        <v>0.69540456000000006</v>
      </c>
      <c r="L6703" s="17">
        <v>12.600881880299999</v>
      </c>
      <c r="M6703" s="2175">
        <v>17.971500063888154</v>
      </c>
      <c r="N6703" s="2485">
        <v>1168.1475041527301</v>
      </c>
      <c r="O6703" s="2200">
        <f>E6703*L6703</f>
        <v>819.05732221949995</v>
      </c>
      <c r="P6703" s="2686" t="s">
        <v>2954</v>
      </c>
      <c r="Q6703" s="2705" t="s">
        <v>2935</v>
      </c>
      <c r="R6703" s="2698">
        <v>1</v>
      </c>
      <c r="S6703" s="2233">
        <f>R6703*E6703</f>
        <v>65</v>
      </c>
      <c r="T6703" s="2714">
        <f>1543*0.007</f>
        <v>10.801</v>
      </c>
    </row>
    <row r="6704" spans="1:20" s="2488" customFormat="1" ht="15.75" hidden="1" customHeight="1">
      <c r="A6704" s="2733"/>
      <c r="B6704" s="2654"/>
      <c r="C6704" s="2677"/>
      <c r="D6704" s="2654"/>
      <c r="E6704" s="2687"/>
      <c r="F6704" s="2680"/>
      <c r="G6704" s="17"/>
      <c r="H6704" s="17"/>
      <c r="I6704" s="2772"/>
      <c r="J6704" s="2235"/>
      <c r="K6704" s="2235"/>
      <c r="L6704" s="2235"/>
      <c r="M6704" s="2175">
        <v>0</v>
      </c>
      <c r="N6704" s="2237"/>
      <c r="O6704" s="2119"/>
      <c r="P6704" s="2689"/>
      <c r="Q6704" s="2690"/>
      <c r="R6704" s="2691"/>
      <c r="S6704" s="2238">
        <f>R6704*E6703</f>
        <v>0</v>
      </c>
      <c r="T6704" s="2692"/>
    </row>
    <row r="6705" spans="1:20" s="2488" customFormat="1" ht="12" hidden="1" customHeight="1">
      <c r="A6705" s="2733"/>
      <c r="B6705" s="2654"/>
      <c r="C6705" s="2677"/>
      <c r="D6705" s="2654"/>
      <c r="E6705" s="2687"/>
      <c r="F6705" s="2680"/>
      <c r="G6705" s="17"/>
      <c r="H6705" s="17"/>
      <c r="I6705" s="2772"/>
      <c r="J6705" s="2235"/>
      <c r="K6705" s="2235"/>
      <c r="L6705" s="2235"/>
      <c r="M6705" s="2175">
        <v>0</v>
      </c>
      <c r="N6705" s="2237"/>
      <c r="O6705" s="2119"/>
      <c r="P6705" s="2689"/>
      <c r="Q6705" s="2690"/>
      <c r="R6705" s="2691"/>
      <c r="S6705" s="2238">
        <f>R6705*E6703</f>
        <v>0</v>
      </c>
      <c r="T6705" s="2692"/>
    </row>
    <row r="6706" spans="1:20" s="2488" customFormat="1" ht="12" hidden="1" customHeight="1">
      <c r="A6706" s="2733"/>
      <c r="B6706" s="2654"/>
      <c r="C6706" s="2677"/>
      <c r="D6706" s="2654"/>
      <c r="E6706" s="2687"/>
      <c r="F6706" s="2680"/>
      <c r="G6706" s="17"/>
      <c r="H6706" s="17"/>
      <c r="I6706" s="2772"/>
      <c r="J6706" s="2235"/>
      <c r="K6706" s="2235"/>
      <c r="L6706" s="2235"/>
      <c r="M6706" s="2175">
        <v>0</v>
      </c>
      <c r="N6706" s="2237"/>
      <c r="O6706" s="2119"/>
      <c r="P6706" s="2689"/>
      <c r="Q6706" s="2690"/>
      <c r="R6706" s="2691"/>
      <c r="S6706" s="2238">
        <f>R6706*E6703</f>
        <v>0</v>
      </c>
      <c r="T6706" s="2692"/>
    </row>
    <row r="6707" spans="1:20" s="2488" customFormat="1" ht="12" hidden="1" customHeight="1">
      <c r="A6707" s="2733"/>
      <c r="B6707" s="2654"/>
      <c r="C6707" s="2677"/>
      <c r="D6707" s="2654"/>
      <c r="E6707" s="2687"/>
      <c r="F6707" s="2680"/>
      <c r="G6707" s="17"/>
      <c r="H6707" s="17"/>
      <c r="I6707" s="2772"/>
      <c r="J6707" s="2235"/>
      <c r="K6707" s="2235"/>
      <c r="L6707" s="2235"/>
      <c r="M6707" s="2175">
        <v>0</v>
      </c>
      <c r="N6707" s="2237"/>
      <c r="O6707" s="2119"/>
      <c r="P6707" s="2689"/>
      <c r="Q6707" s="2690"/>
      <c r="R6707" s="2691"/>
      <c r="S6707" s="2238">
        <f>R6707*E6703</f>
        <v>0</v>
      </c>
      <c r="T6707" s="2692"/>
    </row>
    <row r="6708" spans="1:20" s="2488" customFormat="1" ht="12" hidden="1" customHeight="1">
      <c r="A6708" s="2733"/>
      <c r="B6708" s="2654"/>
      <c r="C6708" s="2677"/>
      <c r="D6708" s="2654"/>
      <c r="E6708" s="2687"/>
      <c r="F6708" s="2680"/>
      <c r="G6708" s="17"/>
      <c r="H6708" s="17"/>
      <c r="I6708" s="2772"/>
      <c r="J6708" s="2235"/>
      <c r="K6708" s="2235"/>
      <c r="L6708" s="2235"/>
      <c r="M6708" s="2175">
        <v>0</v>
      </c>
      <c r="N6708" s="2237"/>
      <c r="O6708" s="2119"/>
      <c r="P6708" s="2689"/>
      <c r="Q6708" s="2690"/>
      <c r="R6708" s="2691"/>
      <c r="S6708" s="2238">
        <f>R6708*E6703</f>
        <v>0</v>
      </c>
      <c r="T6708" s="2692"/>
    </row>
    <row r="6709" spans="1:20" s="2488" customFormat="1" ht="12" hidden="1" customHeight="1">
      <c r="A6709" s="2733"/>
      <c r="B6709" s="2654"/>
      <c r="C6709" s="2677"/>
      <c r="D6709" s="2654"/>
      <c r="E6709" s="2687"/>
      <c r="F6709" s="2680"/>
      <c r="G6709" s="17"/>
      <c r="H6709" s="17"/>
      <c r="I6709" s="2772"/>
      <c r="J6709" s="2235"/>
      <c r="K6709" s="2235"/>
      <c r="L6709" s="2235"/>
      <c r="M6709" s="2175">
        <v>0</v>
      </c>
      <c r="N6709" s="2237"/>
      <c r="O6709" s="2119"/>
      <c r="P6709" s="2689"/>
      <c r="Q6709" s="2690"/>
      <c r="R6709" s="2691"/>
      <c r="S6709" s="2238">
        <f>R6709*E6703</f>
        <v>0</v>
      </c>
      <c r="T6709" s="2692"/>
    </row>
    <row r="6710" spans="1:20" s="2488" customFormat="1" ht="12" hidden="1" customHeight="1">
      <c r="A6710" s="2733"/>
      <c r="B6710" s="2654"/>
      <c r="C6710" s="2677"/>
      <c r="D6710" s="2654"/>
      <c r="E6710" s="2687"/>
      <c r="F6710" s="2680"/>
      <c r="G6710" s="17"/>
      <c r="H6710" s="17"/>
      <c r="I6710" s="2772"/>
      <c r="J6710" s="2235"/>
      <c r="K6710" s="2235"/>
      <c r="L6710" s="2235"/>
      <c r="M6710" s="2175">
        <v>0</v>
      </c>
      <c r="N6710" s="2237"/>
      <c r="O6710" s="2119"/>
      <c r="P6710" s="2689"/>
      <c r="Q6710" s="2690"/>
      <c r="R6710" s="2691"/>
      <c r="S6710" s="2238">
        <f>R6710*E6703</f>
        <v>0</v>
      </c>
      <c r="T6710" s="2692"/>
    </row>
    <row r="6711" spans="1:20" s="2488" customFormat="1" ht="12" hidden="1" customHeight="1">
      <c r="A6711" s="2733"/>
      <c r="B6711" s="2654"/>
      <c r="C6711" s="2677"/>
      <c r="D6711" s="2654"/>
      <c r="E6711" s="2687"/>
      <c r="F6711" s="2680"/>
      <c r="G6711" s="2173"/>
      <c r="H6711" s="2173"/>
      <c r="I6711" s="2772"/>
      <c r="J6711" s="2235"/>
      <c r="K6711" s="2235"/>
      <c r="L6711" s="2235"/>
      <c r="M6711" s="2175">
        <v>0</v>
      </c>
      <c r="N6711" s="2237"/>
      <c r="O6711" s="2119"/>
      <c r="P6711" s="2689"/>
      <c r="Q6711" s="2690"/>
      <c r="R6711" s="2691"/>
      <c r="S6711" s="2239">
        <f>R6711*E6703</f>
        <v>0</v>
      </c>
      <c r="T6711" s="2692"/>
    </row>
    <row r="6712" spans="1:20" s="2247" customFormat="1" ht="28.5" customHeight="1">
      <c r="A6712" s="2654">
        <f>A6703+1</f>
        <v>33</v>
      </c>
      <c r="B6712" s="2773" t="s">
        <v>1225</v>
      </c>
      <c r="C6712" s="2436" t="s">
        <v>2704</v>
      </c>
      <c r="D6712" s="2774" t="s">
        <v>2935</v>
      </c>
      <c r="E6712" s="2232">
        <v>270</v>
      </c>
      <c r="F6712" s="2305">
        <v>0.13</v>
      </c>
      <c r="G6712" s="17">
        <v>35.1</v>
      </c>
      <c r="H6712" s="17">
        <v>0.18865020219526288</v>
      </c>
      <c r="I6712" s="2775">
        <v>3.6999999999999998E-2</v>
      </c>
      <c r="J6712" s="17">
        <v>9.99</v>
      </c>
      <c r="K6712" s="17">
        <v>0.11285073999999999</v>
      </c>
      <c r="L6712" s="17">
        <v>0.73008349973999997</v>
      </c>
      <c r="M6712" s="2175">
        <v>1.334588774337006</v>
      </c>
      <c r="N6712" s="2485">
        <v>360.3389690709916</v>
      </c>
      <c r="O6712" s="2200">
        <f>E6712*L6712</f>
        <v>197.1225449298</v>
      </c>
      <c r="P6712" s="2436" t="s">
        <v>1226</v>
      </c>
      <c r="Q6712" s="2149" t="s">
        <v>2935</v>
      </c>
      <c r="R6712" s="2371">
        <v>1</v>
      </c>
      <c r="S6712" s="2283">
        <f>R6712*E6712</f>
        <v>270</v>
      </c>
      <c r="T6712" s="2266">
        <f>89.4*0.007</f>
        <v>0.62580000000000002</v>
      </c>
    </row>
    <row r="6713" spans="1:20" s="2247" customFormat="1" ht="12" hidden="1" customHeight="1">
      <c r="A6713" s="2733"/>
      <c r="B6713" s="2173"/>
      <c r="C6713" s="2436"/>
      <c r="D6713" s="2243"/>
      <c r="E6713" s="2248"/>
      <c r="F6713" s="2305"/>
      <c r="G6713" s="17"/>
      <c r="H6713" s="17"/>
      <c r="I6713" s="2775"/>
      <c r="J6713" s="2235"/>
      <c r="K6713" s="2235"/>
      <c r="L6713" s="2235"/>
      <c r="M6713" s="2175">
        <v>0</v>
      </c>
      <c r="N6713" s="2237"/>
      <c r="O6713" s="2119"/>
      <c r="P6713" s="1801"/>
      <c r="Q6713" s="2369"/>
      <c r="R6713" s="2310"/>
      <c r="S6713" s="2120">
        <f>R6713*E6712</f>
        <v>0</v>
      </c>
      <c r="T6713" s="1800"/>
    </row>
    <row r="6714" spans="1:20" s="2247" customFormat="1" ht="12" hidden="1" customHeight="1">
      <c r="A6714" s="2733"/>
      <c r="B6714" s="2173"/>
      <c r="C6714" s="2436"/>
      <c r="D6714" s="2243"/>
      <c r="E6714" s="2248"/>
      <c r="F6714" s="2305"/>
      <c r="G6714" s="17"/>
      <c r="H6714" s="17"/>
      <c r="I6714" s="2775"/>
      <c r="J6714" s="2235"/>
      <c r="K6714" s="2235"/>
      <c r="L6714" s="2235"/>
      <c r="M6714" s="2175">
        <v>0</v>
      </c>
      <c r="N6714" s="2237"/>
      <c r="O6714" s="2119"/>
      <c r="P6714" s="1801"/>
      <c r="Q6714" s="2369"/>
      <c r="R6714" s="2310"/>
      <c r="S6714" s="2120">
        <f>R6714*E6712</f>
        <v>0</v>
      </c>
      <c r="T6714" s="1800"/>
    </row>
    <row r="6715" spans="1:20" s="2247" customFormat="1" ht="12" hidden="1" customHeight="1">
      <c r="A6715" s="2733"/>
      <c r="B6715" s="2173"/>
      <c r="C6715" s="2436"/>
      <c r="D6715" s="2243"/>
      <c r="E6715" s="2248"/>
      <c r="F6715" s="2305"/>
      <c r="G6715" s="17"/>
      <c r="H6715" s="17"/>
      <c r="I6715" s="2775"/>
      <c r="J6715" s="2235"/>
      <c r="K6715" s="2235"/>
      <c r="L6715" s="2235"/>
      <c r="M6715" s="2175">
        <v>0</v>
      </c>
      <c r="N6715" s="2237"/>
      <c r="O6715" s="2119"/>
      <c r="P6715" s="1801"/>
      <c r="Q6715" s="2369"/>
      <c r="R6715" s="2310"/>
      <c r="S6715" s="2120">
        <f>R6715*E6712</f>
        <v>0</v>
      </c>
      <c r="T6715" s="1800"/>
    </row>
    <row r="6716" spans="1:20" s="2247" customFormat="1" ht="12" hidden="1" customHeight="1">
      <c r="A6716" s="2733"/>
      <c r="B6716" s="2173"/>
      <c r="C6716" s="2436"/>
      <c r="D6716" s="2243"/>
      <c r="E6716" s="2248"/>
      <c r="F6716" s="2305"/>
      <c r="G6716" s="17"/>
      <c r="H6716" s="17"/>
      <c r="I6716" s="2775"/>
      <c r="J6716" s="2235"/>
      <c r="K6716" s="2235"/>
      <c r="L6716" s="2235"/>
      <c r="M6716" s="2175">
        <v>0</v>
      </c>
      <c r="N6716" s="2237"/>
      <c r="O6716" s="2119"/>
      <c r="P6716" s="1801"/>
      <c r="Q6716" s="2369"/>
      <c r="R6716" s="2310"/>
      <c r="S6716" s="2120">
        <f>R6716*E6712</f>
        <v>0</v>
      </c>
      <c r="T6716" s="1800"/>
    </row>
    <row r="6717" spans="1:20" s="2247" customFormat="1" ht="12" hidden="1" customHeight="1">
      <c r="A6717" s="2733"/>
      <c r="B6717" s="2173"/>
      <c r="C6717" s="2436"/>
      <c r="D6717" s="2243"/>
      <c r="E6717" s="2248"/>
      <c r="F6717" s="2305"/>
      <c r="G6717" s="17"/>
      <c r="H6717" s="17"/>
      <c r="I6717" s="2775"/>
      <c r="J6717" s="2235"/>
      <c r="K6717" s="2235"/>
      <c r="L6717" s="2235"/>
      <c r="M6717" s="2175">
        <v>0</v>
      </c>
      <c r="N6717" s="2237"/>
      <c r="O6717" s="2119"/>
      <c r="P6717" s="1801"/>
      <c r="Q6717" s="2369"/>
      <c r="R6717" s="2310"/>
      <c r="S6717" s="2120">
        <f>R6717*E6712</f>
        <v>0</v>
      </c>
      <c r="T6717" s="1800"/>
    </row>
    <row r="6718" spans="1:20" s="2247" customFormat="1" ht="12" hidden="1" customHeight="1">
      <c r="A6718" s="2733"/>
      <c r="B6718" s="2173"/>
      <c r="C6718" s="2436"/>
      <c r="D6718" s="2243"/>
      <c r="E6718" s="2248"/>
      <c r="F6718" s="2305"/>
      <c r="G6718" s="17"/>
      <c r="H6718" s="17"/>
      <c r="I6718" s="2775"/>
      <c r="J6718" s="2235"/>
      <c r="K6718" s="2235"/>
      <c r="L6718" s="2235"/>
      <c r="M6718" s="2175">
        <v>0</v>
      </c>
      <c r="N6718" s="2237"/>
      <c r="O6718" s="2119"/>
      <c r="P6718" s="1801"/>
      <c r="Q6718" s="2369"/>
      <c r="R6718" s="2310"/>
      <c r="S6718" s="2120">
        <f>R6718*E6712</f>
        <v>0</v>
      </c>
      <c r="T6718" s="1800"/>
    </row>
    <row r="6719" spans="1:20" s="2247" customFormat="1" ht="12" hidden="1" customHeight="1">
      <c r="A6719" s="2733"/>
      <c r="B6719" s="2173"/>
      <c r="C6719" s="2436"/>
      <c r="D6719" s="2243"/>
      <c r="E6719" s="2248"/>
      <c r="F6719" s="2305"/>
      <c r="G6719" s="17"/>
      <c r="H6719" s="17"/>
      <c r="I6719" s="2775"/>
      <c r="J6719" s="2235"/>
      <c r="K6719" s="2235"/>
      <c r="L6719" s="2235"/>
      <c r="M6719" s="2175">
        <v>0</v>
      </c>
      <c r="N6719" s="2237"/>
      <c r="O6719" s="2119"/>
      <c r="P6719" s="1801"/>
      <c r="Q6719" s="2369"/>
      <c r="R6719" s="2310"/>
      <c r="S6719" s="2120">
        <f>R6719*E6712</f>
        <v>0</v>
      </c>
      <c r="T6719" s="1800"/>
    </row>
    <row r="6720" spans="1:20" s="2247" customFormat="1" ht="12" hidden="1" customHeight="1">
      <c r="A6720" s="2733"/>
      <c r="B6720" s="2173"/>
      <c r="C6720" s="2173"/>
      <c r="D6720" s="2243"/>
      <c r="E6720" s="2248"/>
      <c r="F6720" s="2305"/>
      <c r="G6720" s="17"/>
      <c r="H6720" s="17"/>
      <c r="I6720" s="2775"/>
      <c r="J6720" s="2235"/>
      <c r="K6720" s="2235"/>
      <c r="L6720" s="2235"/>
      <c r="M6720" s="2175">
        <v>0</v>
      </c>
      <c r="N6720" s="2237"/>
      <c r="O6720" s="2119"/>
      <c r="P6720" s="1801"/>
      <c r="Q6720" s="2369"/>
      <c r="R6720" s="2310"/>
      <c r="S6720" s="2120">
        <f>R6720*E6712</f>
        <v>0</v>
      </c>
      <c r="T6720" s="2200"/>
    </row>
    <row r="6721" spans="1:20" s="2487" customFormat="1" ht="21" customHeight="1">
      <c r="A6721" s="2654">
        <f>A6712+1</f>
        <v>34</v>
      </c>
      <c r="B6721" s="2654"/>
      <c r="C6721" s="2677" t="s">
        <v>2858</v>
      </c>
      <c r="D6721" s="2678" t="s">
        <v>2935</v>
      </c>
      <c r="E6721" s="2715">
        <v>220</v>
      </c>
      <c r="F6721" s="2679">
        <v>0</v>
      </c>
      <c r="G6721" s="2234">
        <v>0</v>
      </c>
      <c r="H6721" s="2234">
        <v>0</v>
      </c>
      <c r="I6721" s="2680">
        <v>1.2999999999999999E-3</v>
      </c>
      <c r="J6721" s="2234">
        <v>0.28599999999999998</v>
      </c>
      <c r="K6721" s="2234">
        <v>3.965026E-3</v>
      </c>
      <c r="L6721" s="2234">
        <v>8.1664820999999999E-2</v>
      </c>
      <c r="M6721" s="2175">
        <v>0.11078165577992211</v>
      </c>
      <c r="N6721" s="2478">
        <v>24.371964271582865</v>
      </c>
      <c r="O6721" s="2200">
        <f>E6721*L6721</f>
        <v>17.96626062</v>
      </c>
      <c r="P6721" s="2686" t="s">
        <v>444</v>
      </c>
      <c r="Q6721" s="2716" t="s">
        <v>2935</v>
      </c>
      <c r="R6721" s="2698">
        <v>1</v>
      </c>
      <c r="S6721" s="2233">
        <f>R6721*E6721</f>
        <v>220</v>
      </c>
      <c r="T6721" s="720">
        <v>7.0000000000000007E-2</v>
      </c>
    </row>
    <row r="6722" spans="1:20" s="2488" customFormat="1" ht="12" hidden="1" customHeight="1">
      <c r="A6722" s="2733"/>
      <c r="B6722" s="2654"/>
      <c r="C6722" s="2173"/>
      <c r="D6722" s="2654"/>
      <c r="E6722" s="2687"/>
      <c r="F6722" s="2680"/>
      <c r="G6722" s="2234"/>
      <c r="H6722" s="2234"/>
      <c r="I6722" s="2680"/>
      <c r="J6722" s="2235"/>
      <c r="K6722" s="2235"/>
      <c r="L6722" s="2235"/>
      <c r="M6722" s="2175">
        <v>0</v>
      </c>
      <c r="N6722" s="2237"/>
      <c r="O6722" s="2119"/>
      <c r="P6722" s="2689"/>
      <c r="Q6722" s="2690"/>
      <c r="R6722" s="2691"/>
      <c r="S6722" s="2238">
        <f>R6722*E6721</f>
        <v>0</v>
      </c>
      <c r="T6722" s="2692"/>
    </row>
    <row r="6723" spans="1:20" s="2488" customFormat="1" ht="12" hidden="1" customHeight="1">
      <c r="A6723" s="2733"/>
      <c r="B6723" s="2654"/>
      <c r="C6723" s="2173"/>
      <c r="D6723" s="2654"/>
      <c r="E6723" s="2687"/>
      <c r="F6723" s="2680"/>
      <c r="G6723" s="2234"/>
      <c r="H6723" s="2234"/>
      <c r="I6723" s="2680"/>
      <c r="J6723" s="2235"/>
      <c r="K6723" s="2235"/>
      <c r="L6723" s="2235"/>
      <c r="M6723" s="2175">
        <v>0</v>
      </c>
      <c r="N6723" s="2237"/>
      <c r="O6723" s="2119"/>
      <c r="P6723" s="2689"/>
      <c r="Q6723" s="2690"/>
      <c r="R6723" s="2691"/>
      <c r="S6723" s="2238">
        <f>R6723*E6721</f>
        <v>0</v>
      </c>
      <c r="T6723" s="2692"/>
    </row>
    <row r="6724" spans="1:20" s="2488" customFormat="1" ht="12" hidden="1" customHeight="1">
      <c r="A6724" s="2733"/>
      <c r="B6724" s="2654"/>
      <c r="C6724" s="2686"/>
      <c r="D6724" s="2654"/>
      <c r="E6724" s="2687"/>
      <c r="F6724" s="2680"/>
      <c r="G6724" s="2234"/>
      <c r="H6724" s="2234"/>
      <c r="I6724" s="2680"/>
      <c r="J6724" s="2235"/>
      <c r="K6724" s="2235"/>
      <c r="L6724" s="2235"/>
      <c r="M6724" s="2175">
        <v>0</v>
      </c>
      <c r="N6724" s="2237"/>
      <c r="O6724" s="2119"/>
      <c r="P6724" s="2689"/>
      <c r="Q6724" s="2690"/>
      <c r="R6724" s="2691"/>
      <c r="S6724" s="2238">
        <f>R6724*E6721</f>
        <v>0</v>
      </c>
      <c r="T6724" s="2692"/>
    </row>
    <row r="6725" spans="1:20" s="2488" customFormat="1" ht="12" hidden="1" customHeight="1">
      <c r="A6725" s="2733"/>
      <c r="B6725" s="2654"/>
      <c r="C6725" s="2686"/>
      <c r="D6725" s="2654"/>
      <c r="E6725" s="2687"/>
      <c r="F6725" s="2680"/>
      <c r="G6725" s="2234"/>
      <c r="H6725" s="2234"/>
      <c r="I6725" s="2680"/>
      <c r="J6725" s="2235"/>
      <c r="K6725" s="2235"/>
      <c r="L6725" s="2235"/>
      <c r="M6725" s="2175">
        <v>0</v>
      </c>
      <c r="N6725" s="2237"/>
      <c r="O6725" s="2119"/>
      <c r="P6725" s="2689"/>
      <c r="Q6725" s="2690"/>
      <c r="R6725" s="2691"/>
      <c r="S6725" s="2238">
        <f>R6725*E6721</f>
        <v>0</v>
      </c>
      <c r="T6725" s="2692"/>
    </row>
    <row r="6726" spans="1:20" s="2488" customFormat="1" ht="12" hidden="1" customHeight="1">
      <c r="A6726" s="2733"/>
      <c r="B6726" s="2654"/>
      <c r="C6726" s="2686"/>
      <c r="D6726" s="2654"/>
      <c r="E6726" s="2687"/>
      <c r="F6726" s="2680"/>
      <c r="G6726" s="2234"/>
      <c r="H6726" s="2234"/>
      <c r="I6726" s="2680"/>
      <c r="J6726" s="2235"/>
      <c r="K6726" s="2235"/>
      <c r="L6726" s="2235"/>
      <c r="M6726" s="2175">
        <v>0</v>
      </c>
      <c r="N6726" s="2237"/>
      <c r="O6726" s="2119"/>
      <c r="P6726" s="2689"/>
      <c r="Q6726" s="2690"/>
      <c r="R6726" s="2691"/>
      <c r="S6726" s="2238">
        <f>R6726*E6721</f>
        <v>0</v>
      </c>
      <c r="T6726" s="2692"/>
    </row>
    <row r="6727" spans="1:20" s="2488" customFormat="1" ht="12" hidden="1" customHeight="1">
      <c r="A6727" s="2733"/>
      <c r="B6727" s="2654"/>
      <c r="C6727" s="2686"/>
      <c r="D6727" s="2654"/>
      <c r="E6727" s="2687"/>
      <c r="F6727" s="2680"/>
      <c r="G6727" s="2234"/>
      <c r="H6727" s="2234"/>
      <c r="I6727" s="2680"/>
      <c r="J6727" s="2235"/>
      <c r="K6727" s="2235"/>
      <c r="L6727" s="2235"/>
      <c r="M6727" s="2175">
        <v>0</v>
      </c>
      <c r="N6727" s="2237"/>
      <c r="O6727" s="2119"/>
      <c r="P6727" s="2689"/>
      <c r="Q6727" s="2690"/>
      <c r="R6727" s="2691"/>
      <c r="S6727" s="2238">
        <f>R6727*E6721</f>
        <v>0</v>
      </c>
      <c r="T6727" s="2692"/>
    </row>
    <row r="6728" spans="1:20" s="2488" customFormat="1" ht="12" hidden="1" customHeight="1">
      <c r="A6728" s="2733"/>
      <c r="B6728" s="2654"/>
      <c r="C6728" s="2686"/>
      <c r="D6728" s="2654"/>
      <c r="E6728" s="2687"/>
      <c r="F6728" s="2680"/>
      <c r="G6728" s="2234"/>
      <c r="H6728" s="2234"/>
      <c r="I6728" s="2680"/>
      <c r="J6728" s="2235"/>
      <c r="K6728" s="2235"/>
      <c r="L6728" s="2235"/>
      <c r="M6728" s="2175">
        <v>0</v>
      </c>
      <c r="N6728" s="2237"/>
      <c r="O6728" s="2119"/>
      <c r="P6728" s="2689"/>
      <c r="Q6728" s="2690"/>
      <c r="R6728" s="2691"/>
      <c r="S6728" s="2238">
        <f>R6728*E6721</f>
        <v>0</v>
      </c>
      <c r="T6728" s="2692"/>
    </row>
    <row r="6729" spans="1:20" s="2488" customFormat="1" ht="12" hidden="1" customHeight="1">
      <c r="A6729" s="2733"/>
      <c r="B6729" s="2654"/>
      <c r="C6729" s="2686"/>
      <c r="D6729" s="2654"/>
      <c r="E6729" s="2687"/>
      <c r="F6729" s="2680"/>
      <c r="G6729" s="2173"/>
      <c r="H6729" s="2173"/>
      <c r="I6729" s="2680"/>
      <c r="J6729" s="2235"/>
      <c r="K6729" s="2235"/>
      <c r="L6729" s="2235"/>
      <c r="M6729" s="2175">
        <v>0</v>
      </c>
      <c r="N6729" s="2237"/>
      <c r="O6729" s="2119"/>
      <c r="P6729" s="2689"/>
      <c r="Q6729" s="2690"/>
      <c r="R6729" s="2694"/>
      <c r="S6729" s="2239">
        <f>R6729*E6721</f>
        <v>0</v>
      </c>
      <c r="T6729" s="2695"/>
    </row>
    <row r="6730" spans="1:20" s="2487" customFormat="1" ht="21" customHeight="1">
      <c r="A6730" s="2654">
        <f>A6721+1</f>
        <v>35</v>
      </c>
      <c r="B6730" s="2654"/>
      <c r="C6730" s="2677" t="s">
        <v>2867</v>
      </c>
      <c r="D6730" s="2678" t="s">
        <v>2935</v>
      </c>
      <c r="E6730" s="2715">
        <v>100</v>
      </c>
      <c r="F6730" s="2679">
        <v>0</v>
      </c>
      <c r="G6730" s="2234">
        <v>0</v>
      </c>
      <c r="H6730" s="2234">
        <v>0</v>
      </c>
      <c r="I6730" s="2680">
        <v>1.2999999999999999E-3</v>
      </c>
      <c r="J6730" s="2234">
        <v>0.13</v>
      </c>
      <c r="K6730" s="2234">
        <v>3.965026E-3</v>
      </c>
      <c r="L6730" s="2234">
        <v>0.29166007499999996</v>
      </c>
      <c r="M6730" s="2175">
        <v>0.38245821201673641</v>
      </c>
      <c r="N6730" s="2478">
        <v>38.245821201673643</v>
      </c>
      <c r="O6730" s="2200">
        <f>E6730*L6730</f>
        <v>29.166007499999996</v>
      </c>
      <c r="P6730" s="2686" t="s">
        <v>444</v>
      </c>
      <c r="Q6730" s="2716" t="s">
        <v>2935</v>
      </c>
      <c r="R6730" s="2698">
        <v>1</v>
      </c>
      <c r="S6730" s="2233">
        <f>R6730*E6730</f>
        <v>100</v>
      </c>
      <c r="T6730" s="720">
        <v>0.25</v>
      </c>
    </row>
    <row r="6731" spans="1:20" s="2488" customFormat="1" ht="12" hidden="1" customHeight="1">
      <c r="A6731" s="2733"/>
      <c r="B6731" s="2654"/>
      <c r="C6731" s="2173"/>
      <c r="D6731" s="2654"/>
      <c r="E6731" s="2687"/>
      <c r="F6731" s="2680"/>
      <c r="G6731" s="2234"/>
      <c r="H6731" s="2234"/>
      <c r="I6731" s="2680"/>
      <c r="J6731" s="2235"/>
      <c r="K6731" s="2235"/>
      <c r="L6731" s="2235"/>
      <c r="M6731" s="2175">
        <v>0</v>
      </c>
      <c r="N6731" s="2237"/>
      <c r="O6731" s="2119"/>
      <c r="P6731" s="2689"/>
      <c r="Q6731" s="2690"/>
      <c r="R6731" s="2691"/>
      <c r="S6731" s="2238">
        <f>R6731*E6730</f>
        <v>0</v>
      </c>
      <c r="T6731" s="2692"/>
    </row>
    <row r="6732" spans="1:20" s="2488" customFormat="1" ht="12" hidden="1" customHeight="1">
      <c r="A6732" s="2733"/>
      <c r="B6732" s="2654"/>
      <c r="C6732" s="2173"/>
      <c r="D6732" s="2654"/>
      <c r="E6732" s="2687"/>
      <c r="F6732" s="2680"/>
      <c r="G6732" s="2234"/>
      <c r="H6732" s="2234"/>
      <c r="I6732" s="2680"/>
      <c r="J6732" s="2235"/>
      <c r="K6732" s="2235"/>
      <c r="L6732" s="2235"/>
      <c r="M6732" s="2175">
        <v>0</v>
      </c>
      <c r="N6732" s="2237"/>
      <c r="O6732" s="2119"/>
      <c r="P6732" s="2689"/>
      <c r="Q6732" s="2690"/>
      <c r="R6732" s="2691"/>
      <c r="S6732" s="2238">
        <f>R6732*E6730</f>
        <v>0</v>
      </c>
      <c r="T6732" s="2692"/>
    </row>
    <row r="6733" spans="1:20" s="2488" customFormat="1" ht="12" hidden="1" customHeight="1">
      <c r="A6733" s="2733"/>
      <c r="B6733" s="2654"/>
      <c r="C6733" s="2686"/>
      <c r="D6733" s="2654"/>
      <c r="E6733" s="2687"/>
      <c r="F6733" s="2680"/>
      <c r="G6733" s="2234"/>
      <c r="H6733" s="2234"/>
      <c r="I6733" s="2680"/>
      <c r="J6733" s="2235"/>
      <c r="K6733" s="2235"/>
      <c r="L6733" s="2235"/>
      <c r="M6733" s="2175">
        <v>0</v>
      </c>
      <c r="N6733" s="2237"/>
      <c r="O6733" s="2119"/>
      <c r="P6733" s="2689"/>
      <c r="Q6733" s="2690"/>
      <c r="R6733" s="2691"/>
      <c r="S6733" s="2238">
        <f>R6733*E6730</f>
        <v>0</v>
      </c>
      <c r="T6733" s="2692"/>
    </row>
    <row r="6734" spans="1:20" s="2488" customFormat="1" ht="12" hidden="1" customHeight="1">
      <c r="A6734" s="2733"/>
      <c r="B6734" s="2654"/>
      <c r="C6734" s="2686"/>
      <c r="D6734" s="2654"/>
      <c r="E6734" s="2687"/>
      <c r="F6734" s="2680"/>
      <c r="G6734" s="2234"/>
      <c r="H6734" s="2234"/>
      <c r="I6734" s="2680"/>
      <c r="J6734" s="2235"/>
      <c r="K6734" s="2235"/>
      <c r="L6734" s="2235"/>
      <c r="M6734" s="2175">
        <v>0</v>
      </c>
      <c r="N6734" s="2237"/>
      <c r="O6734" s="2119"/>
      <c r="P6734" s="2689"/>
      <c r="Q6734" s="2690"/>
      <c r="R6734" s="2691"/>
      <c r="S6734" s="2238">
        <f>R6734*E6730</f>
        <v>0</v>
      </c>
      <c r="T6734" s="2692"/>
    </row>
    <row r="6735" spans="1:20" s="2488" customFormat="1" ht="12" hidden="1" customHeight="1">
      <c r="A6735" s="2733"/>
      <c r="B6735" s="2654"/>
      <c r="C6735" s="2686"/>
      <c r="D6735" s="2654"/>
      <c r="E6735" s="2687"/>
      <c r="F6735" s="2680"/>
      <c r="G6735" s="2234"/>
      <c r="H6735" s="2234"/>
      <c r="I6735" s="2680"/>
      <c r="J6735" s="2235"/>
      <c r="K6735" s="2235"/>
      <c r="L6735" s="2235"/>
      <c r="M6735" s="2175">
        <v>0</v>
      </c>
      <c r="N6735" s="2237"/>
      <c r="O6735" s="2119"/>
      <c r="P6735" s="2689"/>
      <c r="Q6735" s="2690"/>
      <c r="R6735" s="2691"/>
      <c r="S6735" s="2238">
        <f>R6735*E6730</f>
        <v>0</v>
      </c>
      <c r="T6735" s="2692"/>
    </row>
    <row r="6736" spans="1:20" s="2488" customFormat="1" ht="12" hidden="1" customHeight="1">
      <c r="A6736" s="2733"/>
      <c r="B6736" s="2654"/>
      <c r="C6736" s="2686"/>
      <c r="D6736" s="2654"/>
      <c r="E6736" s="2687"/>
      <c r="F6736" s="2680"/>
      <c r="G6736" s="2234"/>
      <c r="H6736" s="2234"/>
      <c r="I6736" s="2680"/>
      <c r="J6736" s="2235"/>
      <c r="K6736" s="2235"/>
      <c r="L6736" s="2235"/>
      <c r="M6736" s="2175">
        <v>0</v>
      </c>
      <c r="N6736" s="2237"/>
      <c r="O6736" s="2119"/>
      <c r="P6736" s="2689"/>
      <c r="Q6736" s="2690"/>
      <c r="R6736" s="2691"/>
      <c r="S6736" s="2238">
        <f>R6736*E6730</f>
        <v>0</v>
      </c>
      <c r="T6736" s="2692"/>
    </row>
    <row r="6737" spans="1:20" s="2488" customFormat="1" ht="12" hidden="1" customHeight="1">
      <c r="A6737" s="2733"/>
      <c r="B6737" s="2654"/>
      <c r="C6737" s="2686"/>
      <c r="D6737" s="2654"/>
      <c r="E6737" s="2687"/>
      <c r="F6737" s="2680"/>
      <c r="G6737" s="2234"/>
      <c r="H6737" s="2234"/>
      <c r="I6737" s="2680"/>
      <c r="J6737" s="2235"/>
      <c r="K6737" s="2235"/>
      <c r="L6737" s="2235"/>
      <c r="M6737" s="2175">
        <v>0</v>
      </c>
      <c r="N6737" s="2237"/>
      <c r="O6737" s="2119"/>
      <c r="P6737" s="2689"/>
      <c r="Q6737" s="2690"/>
      <c r="R6737" s="2691"/>
      <c r="S6737" s="2238">
        <f>R6737*E6730</f>
        <v>0</v>
      </c>
      <c r="T6737" s="2692"/>
    </row>
    <row r="6738" spans="1:20" s="2488" customFormat="1" ht="12" hidden="1" customHeight="1">
      <c r="A6738" s="2733"/>
      <c r="B6738" s="2654"/>
      <c r="C6738" s="2686"/>
      <c r="D6738" s="2654"/>
      <c r="E6738" s="2687"/>
      <c r="F6738" s="2680"/>
      <c r="G6738" s="2173"/>
      <c r="H6738" s="2173"/>
      <c r="I6738" s="2680"/>
      <c r="J6738" s="2235"/>
      <c r="K6738" s="2235"/>
      <c r="L6738" s="2235"/>
      <c r="M6738" s="2175">
        <v>0</v>
      </c>
      <c r="N6738" s="2237"/>
      <c r="O6738" s="2119"/>
      <c r="P6738" s="2689"/>
      <c r="Q6738" s="2690"/>
      <c r="R6738" s="2694"/>
      <c r="S6738" s="2239">
        <f>R6738*E6730</f>
        <v>0</v>
      </c>
      <c r="T6738" s="2695"/>
    </row>
    <row r="6739" spans="1:20" s="2488" customFormat="1" ht="27.75" customHeight="1">
      <c r="A6739" s="2654">
        <f>A6730+1</f>
        <v>36</v>
      </c>
      <c r="B6739" s="2654" t="s">
        <v>1140</v>
      </c>
      <c r="C6739" s="2696" t="s">
        <v>2868</v>
      </c>
      <c r="D6739" s="2654" t="s">
        <v>2935</v>
      </c>
      <c r="E6739" s="2687">
        <v>156</v>
      </c>
      <c r="F6739" s="2680">
        <v>0.19</v>
      </c>
      <c r="G6739" s="2234">
        <v>29.64</v>
      </c>
      <c r="H6739" s="2234">
        <v>0.27571952628538421</v>
      </c>
      <c r="I6739" s="2680">
        <v>0</v>
      </c>
      <c r="J6739" s="2234">
        <v>0</v>
      </c>
      <c r="K6739" s="2234">
        <v>0</v>
      </c>
      <c r="L6739" s="2234">
        <v>3.2665928399999999</v>
      </c>
      <c r="M6739" s="2175">
        <v>4.5827855937520106</v>
      </c>
      <c r="N6739" s="2478">
        <v>714.9145526253136</v>
      </c>
      <c r="O6739" s="2200">
        <f>E6739*L6739</f>
        <v>509.58848303999997</v>
      </c>
      <c r="P6739" s="2686" t="s">
        <v>1141</v>
      </c>
      <c r="Q6739" s="2705" t="s">
        <v>2935</v>
      </c>
      <c r="R6739" s="2698">
        <v>1</v>
      </c>
      <c r="S6739" s="2233">
        <f>R6739*E6739</f>
        <v>156</v>
      </c>
      <c r="T6739" s="2714">
        <f>400*0.007</f>
        <v>2.8000000000000003</v>
      </c>
    </row>
    <row r="6740" spans="1:20" s="2488" customFormat="1" ht="15.75" hidden="1" customHeight="1">
      <c r="A6740" s="2733"/>
      <c r="B6740" s="2654"/>
      <c r="C6740" s="2677"/>
      <c r="D6740" s="2654"/>
      <c r="E6740" s="2687"/>
      <c r="F6740" s="2680"/>
      <c r="G6740" s="2234"/>
      <c r="H6740" s="2234"/>
      <c r="I6740" s="2680"/>
      <c r="J6740" s="2235"/>
      <c r="K6740" s="2235"/>
      <c r="L6740" s="2235"/>
      <c r="M6740" s="2175">
        <v>0</v>
      </c>
      <c r="N6740" s="2237"/>
      <c r="O6740" s="2119"/>
      <c r="P6740" s="2689"/>
      <c r="Q6740" s="2690"/>
      <c r="R6740" s="2691"/>
      <c r="S6740" s="2238">
        <f>R6740*E6739</f>
        <v>0</v>
      </c>
      <c r="T6740" s="2692"/>
    </row>
    <row r="6741" spans="1:20" s="2488" customFormat="1" ht="12" hidden="1" customHeight="1">
      <c r="A6741" s="2733"/>
      <c r="B6741" s="2654"/>
      <c r="C6741" s="2677"/>
      <c r="D6741" s="2654"/>
      <c r="E6741" s="2687"/>
      <c r="F6741" s="2680"/>
      <c r="G6741" s="2234"/>
      <c r="H6741" s="2234"/>
      <c r="I6741" s="2680"/>
      <c r="J6741" s="2235"/>
      <c r="K6741" s="2235"/>
      <c r="L6741" s="2235"/>
      <c r="M6741" s="2175">
        <v>0</v>
      </c>
      <c r="N6741" s="2237"/>
      <c r="O6741" s="2119"/>
      <c r="P6741" s="2689"/>
      <c r="Q6741" s="2690"/>
      <c r="R6741" s="2691"/>
      <c r="S6741" s="2238">
        <f>R6741*E6739</f>
        <v>0</v>
      </c>
      <c r="T6741" s="2692"/>
    </row>
    <row r="6742" spans="1:20" s="2488" customFormat="1" ht="12" hidden="1" customHeight="1">
      <c r="A6742" s="2733"/>
      <c r="B6742" s="2654"/>
      <c r="C6742" s="2677"/>
      <c r="D6742" s="2654"/>
      <c r="E6742" s="2687"/>
      <c r="F6742" s="2680"/>
      <c r="G6742" s="2234"/>
      <c r="H6742" s="2234"/>
      <c r="I6742" s="2680"/>
      <c r="J6742" s="2235"/>
      <c r="K6742" s="2235"/>
      <c r="L6742" s="2235"/>
      <c r="M6742" s="2175">
        <v>0</v>
      </c>
      <c r="N6742" s="2237"/>
      <c r="O6742" s="2119"/>
      <c r="P6742" s="2689"/>
      <c r="Q6742" s="2690"/>
      <c r="R6742" s="2691"/>
      <c r="S6742" s="2238">
        <f>R6742*E6739</f>
        <v>0</v>
      </c>
      <c r="T6742" s="2692"/>
    </row>
    <row r="6743" spans="1:20" s="2488" customFormat="1" ht="12" hidden="1" customHeight="1">
      <c r="A6743" s="2733"/>
      <c r="B6743" s="2654"/>
      <c r="C6743" s="2677"/>
      <c r="D6743" s="2654"/>
      <c r="E6743" s="2687"/>
      <c r="F6743" s="2680"/>
      <c r="G6743" s="2234"/>
      <c r="H6743" s="2234"/>
      <c r="I6743" s="2680"/>
      <c r="J6743" s="2235"/>
      <c r="K6743" s="2235"/>
      <c r="L6743" s="2235"/>
      <c r="M6743" s="2175">
        <v>0</v>
      </c>
      <c r="N6743" s="2237"/>
      <c r="O6743" s="2119"/>
      <c r="P6743" s="2689"/>
      <c r="Q6743" s="2690"/>
      <c r="R6743" s="2691"/>
      <c r="S6743" s="2238">
        <f>R6743*E6739</f>
        <v>0</v>
      </c>
      <c r="T6743" s="2692"/>
    </row>
    <row r="6744" spans="1:20" s="2488" customFormat="1" ht="12" hidden="1" customHeight="1">
      <c r="A6744" s="2733"/>
      <c r="B6744" s="2654"/>
      <c r="C6744" s="2677"/>
      <c r="D6744" s="2654"/>
      <c r="E6744" s="2687"/>
      <c r="F6744" s="2680"/>
      <c r="G6744" s="2234"/>
      <c r="H6744" s="2234"/>
      <c r="I6744" s="2680"/>
      <c r="J6744" s="2235"/>
      <c r="K6744" s="2235"/>
      <c r="L6744" s="2235"/>
      <c r="M6744" s="2175">
        <v>0</v>
      </c>
      <c r="N6744" s="2237"/>
      <c r="O6744" s="2119"/>
      <c r="P6744" s="2689"/>
      <c r="Q6744" s="2690"/>
      <c r="R6744" s="2691"/>
      <c r="S6744" s="2238">
        <f>R6744*E6739</f>
        <v>0</v>
      </c>
      <c r="T6744" s="2692"/>
    </row>
    <row r="6745" spans="1:20" s="2488" customFormat="1" ht="12" hidden="1" customHeight="1">
      <c r="A6745" s="2733"/>
      <c r="B6745" s="2654"/>
      <c r="C6745" s="2677"/>
      <c r="D6745" s="2654"/>
      <c r="E6745" s="2687"/>
      <c r="F6745" s="2680"/>
      <c r="G6745" s="2234"/>
      <c r="H6745" s="2234"/>
      <c r="I6745" s="2680"/>
      <c r="J6745" s="2235"/>
      <c r="K6745" s="2235"/>
      <c r="L6745" s="2235"/>
      <c r="M6745" s="2175">
        <v>0</v>
      </c>
      <c r="N6745" s="2237"/>
      <c r="O6745" s="2119"/>
      <c r="P6745" s="2689"/>
      <c r="Q6745" s="2690"/>
      <c r="R6745" s="2691"/>
      <c r="S6745" s="2238">
        <f>R6745*E6739</f>
        <v>0</v>
      </c>
      <c r="T6745" s="2692"/>
    </row>
    <row r="6746" spans="1:20" s="2488" customFormat="1" ht="12" hidden="1" customHeight="1">
      <c r="A6746" s="2733"/>
      <c r="B6746" s="2654"/>
      <c r="C6746" s="2677"/>
      <c r="D6746" s="2654"/>
      <c r="E6746" s="2687"/>
      <c r="F6746" s="2680"/>
      <c r="G6746" s="2234"/>
      <c r="H6746" s="2234"/>
      <c r="I6746" s="2680"/>
      <c r="J6746" s="2235"/>
      <c r="K6746" s="2235"/>
      <c r="L6746" s="2235"/>
      <c r="M6746" s="2175">
        <v>0</v>
      </c>
      <c r="N6746" s="2237"/>
      <c r="O6746" s="2119"/>
      <c r="P6746" s="2689"/>
      <c r="Q6746" s="2690"/>
      <c r="R6746" s="2691"/>
      <c r="S6746" s="2238">
        <f>R6746*E6739</f>
        <v>0</v>
      </c>
      <c r="T6746" s="2692"/>
    </row>
    <row r="6747" spans="1:20" s="2488" customFormat="1" ht="12" hidden="1" customHeight="1">
      <c r="A6747" s="2733"/>
      <c r="B6747" s="2654"/>
      <c r="C6747" s="2677"/>
      <c r="D6747" s="2654"/>
      <c r="E6747" s="2687"/>
      <c r="F6747" s="2680"/>
      <c r="G6747" s="2173"/>
      <c r="H6747" s="2173"/>
      <c r="I6747" s="2680"/>
      <c r="J6747" s="2235"/>
      <c r="K6747" s="2235"/>
      <c r="L6747" s="2235"/>
      <c r="M6747" s="2175">
        <v>0</v>
      </c>
      <c r="N6747" s="2237"/>
      <c r="O6747" s="2119"/>
      <c r="P6747" s="2689"/>
      <c r="Q6747" s="2690"/>
      <c r="R6747" s="2691"/>
      <c r="S6747" s="2239">
        <f>R6747*E6739</f>
        <v>0</v>
      </c>
      <c r="T6747" s="2692"/>
    </row>
    <row r="6748" spans="1:20" s="2488" customFormat="1" ht="27.75" customHeight="1">
      <c r="A6748" s="2654">
        <f>A6739+1</f>
        <v>37</v>
      </c>
      <c r="B6748" s="2654" t="s">
        <v>1154</v>
      </c>
      <c r="C6748" s="2776" t="s">
        <v>2705</v>
      </c>
      <c r="D6748" s="2654" t="s">
        <v>2935</v>
      </c>
      <c r="E6748" s="2687">
        <v>100</v>
      </c>
      <c r="F6748" s="2680">
        <v>0.12</v>
      </c>
      <c r="G6748" s="1991">
        <v>12</v>
      </c>
      <c r="H6748" s="1991">
        <v>0.17413864818024263</v>
      </c>
      <c r="I6748" s="2680"/>
      <c r="J6748" s="2173">
        <v>0</v>
      </c>
      <c r="K6748" s="1991">
        <v>0</v>
      </c>
      <c r="L6748" s="2173">
        <v>2.4499446299999996</v>
      </c>
      <c r="M6748" s="2175">
        <v>3.3948477154375061</v>
      </c>
      <c r="N6748" s="2681">
        <v>339.48477154375058</v>
      </c>
      <c r="O6748" s="2200">
        <f>E6748*L6748</f>
        <v>244.99446299999997</v>
      </c>
      <c r="P6748" s="2686" t="s">
        <v>1156</v>
      </c>
      <c r="Q6748" s="2705" t="s">
        <v>2935</v>
      </c>
      <c r="R6748" s="2698">
        <v>1</v>
      </c>
      <c r="S6748" s="2699">
        <f>R6748*E6748</f>
        <v>100</v>
      </c>
      <c r="T6748" s="2150">
        <v>2.1</v>
      </c>
    </row>
    <row r="6749" spans="1:20" s="2488" customFormat="1" ht="12" hidden="1" customHeight="1">
      <c r="A6749" s="2733"/>
      <c r="B6749" s="2654"/>
      <c r="C6749" s="2677"/>
      <c r="D6749" s="2654"/>
      <c r="E6749" s="2687"/>
      <c r="F6749" s="2680"/>
      <c r="G6749" s="1991"/>
      <c r="H6749" s="1991"/>
      <c r="I6749" s="2680"/>
      <c r="J6749" s="1991"/>
      <c r="K6749" s="1991"/>
      <c r="L6749" s="1991"/>
      <c r="M6749" s="2175">
        <v>0</v>
      </c>
      <c r="N6749" s="2681"/>
      <c r="O6749" s="2688"/>
      <c r="P6749" s="2689"/>
      <c r="Q6749" s="2690"/>
      <c r="R6749" s="2691"/>
      <c r="S6749" s="2692">
        <f>R6749*E6748</f>
        <v>0</v>
      </c>
      <c r="T6749" s="2692"/>
    </row>
    <row r="6750" spans="1:20" s="2488" customFormat="1" ht="12" hidden="1" customHeight="1">
      <c r="A6750" s="2733"/>
      <c r="B6750" s="2654"/>
      <c r="C6750" s="2677"/>
      <c r="D6750" s="2654"/>
      <c r="E6750" s="2687"/>
      <c r="F6750" s="2680"/>
      <c r="G6750" s="1991"/>
      <c r="H6750" s="1991"/>
      <c r="I6750" s="2680"/>
      <c r="J6750" s="1991"/>
      <c r="K6750" s="1991"/>
      <c r="L6750" s="1991"/>
      <c r="M6750" s="2175">
        <v>0</v>
      </c>
      <c r="N6750" s="2681"/>
      <c r="O6750" s="2688"/>
      <c r="P6750" s="2689"/>
      <c r="Q6750" s="2690"/>
      <c r="R6750" s="2691"/>
      <c r="S6750" s="2692">
        <f>R6750*E6748</f>
        <v>0</v>
      </c>
      <c r="T6750" s="2692"/>
    </row>
    <row r="6751" spans="1:20" s="2488" customFormat="1" ht="12" hidden="1" customHeight="1">
      <c r="A6751" s="2733"/>
      <c r="B6751" s="2654"/>
      <c r="C6751" s="2677"/>
      <c r="D6751" s="2654"/>
      <c r="E6751" s="2687"/>
      <c r="F6751" s="2680"/>
      <c r="G6751" s="1991"/>
      <c r="H6751" s="1991"/>
      <c r="I6751" s="2680"/>
      <c r="J6751" s="1991"/>
      <c r="K6751" s="1991"/>
      <c r="L6751" s="1991"/>
      <c r="M6751" s="2175">
        <v>0</v>
      </c>
      <c r="N6751" s="2681"/>
      <c r="O6751" s="2688"/>
      <c r="P6751" s="2689"/>
      <c r="Q6751" s="2690"/>
      <c r="R6751" s="2691"/>
      <c r="S6751" s="2692">
        <f>R6751*E6748</f>
        <v>0</v>
      </c>
      <c r="T6751" s="2692"/>
    </row>
    <row r="6752" spans="1:20" s="2488" customFormat="1" ht="12" hidden="1" customHeight="1">
      <c r="A6752" s="2733"/>
      <c r="B6752" s="2654"/>
      <c r="C6752" s="2677"/>
      <c r="D6752" s="2654"/>
      <c r="E6752" s="2687"/>
      <c r="F6752" s="2680"/>
      <c r="G6752" s="1991"/>
      <c r="H6752" s="1991"/>
      <c r="I6752" s="2680"/>
      <c r="J6752" s="1991"/>
      <c r="K6752" s="1991"/>
      <c r="L6752" s="1991"/>
      <c r="M6752" s="2175">
        <v>0</v>
      </c>
      <c r="N6752" s="2681"/>
      <c r="O6752" s="2688"/>
      <c r="P6752" s="2689"/>
      <c r="Q6752" s="2690"/>
      <c r="R6752" s="2691"/>
      <c r="S6752" s="2692">
        <f>R6752*E6748</f>
        <v>0</v>
      </c>
      <c r="T6752" s="2692"/>
    </row>
    <row r="6753" spans="1:20" s="2488" customFormat="1" ht="12" hidden="1" customHeight="1">
      <c r="A6753" s="2733"/>
      <c r="B6753" s="2654"/>
      <c r="C6753" s="2677"/>
      <c r="D6753" s="2654"/>
      <c r="E6753" s="2687"/>
      <c r="F6753" s="2680"/>
      <c r="G6753" s="1991"/>
      <c r="H6753" s="1991"/>
      <c r="I6753" s="2680"/>
      <c r="J6753" s="1991"/>
      <c r="K6753" s="1991"/>
      <c r="L6753" s="1991"/>
      <c r="M6753" s="2175">
        <v>0</v>
      </c>
      <c r="N6753" s="2681"/>
      <c r="O6753" s="2688"/>
      <c r="P6753" s="2689"/>
      <c r="Q6753" s="2690"/>
      <c r="R6753" s="2691"/>
      <c r="S6753" s="2692">
        <f>R6753*E6748</f>
        <v>0</v>
      </c>
      <c r="T6753" s="2692"/>
    </row>
    <row r="6754" spans="1:20" s="2488" customFormat="1" ht="12" hidden="1" customHeight="1">
      <c r="A6754" s="2733"/>
      <c r="B6754" s="2654"/>
      <c r="C6754" s="2677"/>
      <c r="D6754" s="2654"/>
      <c r="E6754" s="2687"/>
      <c r="F6754" s="2680"/>
      <c r="G6754" s="1991"/>
      <c r="H6754" s="1991"/>
      <c r="I6754" s="2680"/>
      <c r="J6754" s="1991"/>
      <c r="K6754" s="1991"/>
      <c r="L6754" s="1991"/>
      <c r="M6754" s="2175">
        <v>0</v>
      </c>
      <c r="N6754" s="2681"/>
      <c r="O6754" s="2688"/>
      <c r="P6754" s="2689"/>
      <c r="Q6754" s="2690"/>
      <c r="R6754" s="2691"/>
      <c r="S6754" s="2692">
        <f>R6754*E6748</f>
        <v>0</v>
      </c>
      <c r="T6754" s="2692"/>
    </row>
    <row r="6755" spans="1:20" s="2488" customFormat="1" ht="12" hidden="1" customHeight="1">
      <c r="A6755" s="2733"/>
      <c r="B6755" s="2654"/>
      <c r="C6755" s="2677"/>
      <c r="D6755" s="2654"/>
      <c r="E6755" s="2687"/>
      <c r="F6755" s="2680"/>
      <c r="G6755" s="1991"/>
      <c r="H6755" s="1991"/>
      <c r="I6755" s="2680"/>
      <c r="J6755" s="1991"/>
      <c r="K6755" s="1991"/>
      <c r="L6755" s="1991"/>
      <c r="M6755" s="2175">
        <v>0</v>
      </c>
      <c r="N6755" s="2681"/>
      <c r="O6755" s="2688"/>
      <c r="P6755" s="2689"/>
      <c r="Q6755" s="2690"/>
      <c r="R6755" s="2691"/>
      <c r="S6755" s="2692">
        <f>R6755*E6748</f>
        <v>0</v>
      </c>
      <c r="T6755" s="2692"/>
    </row>
    <row r="6756" spans="1:20" s="2488" customFormat="1" ht="12" hidden="1" customHeight="1">
      <c r="A6756" s="2733"/>
      <c r="B6756" s="2654"/>
      <c r="C6756" s="2677"/>
      <c r="D6756" s="2654"/>
      <c r="E6756" s="2687"/>
      <c r="F6756" s="2680"/>
      <c r="G6756" s="1991"/>
      <c r="H6756" s="1991"/>
      <c r="I6756" s="2680"/>
      <c r="J6756" s="1991"/>
      <c r="K6756" s="1991"/>
      <c r="L6756" s="1991"/>
      <c r="M6756" s="2175">
        <v>0</v>
      </c>
      <c r="N6756" s="2681"/>
      <c r="O6756" s="2688"/>
      <c r="P6756" s="2689"/>
      <c r="Q6756" s="2690"/>
      <c r="R6756" s="2691"/>
      <c r="S6756" s="2695">
        <f>R6756*E6748</f>
        <v>0</v>
      </c>
      <c r="T6756" s="2692"/>
    </row>
    <row r="6757" spans="1:20" s="2465" customFormat="1" ht="15.75" customHeight="1">
      <c r="A6757" s="2461"/>
      <c r="B6757" s="2462"/>
      <c r="C6757" s="2522" t="s">
        <v>2322</v>
      </c>
      <c r="D6757" s="2461"/>
      <c r="E6757" s="2462"/>
      <c r="F6757" s="2462"/>
      <c r="G6757" s="2462">
        <v>1715.12</v>
      </c>
      <c r="H6757" s="2462"/>
      <c r="I6757" s="2462"/>
      <c r="J6757" s="2462">
        <v>306.9162</v>
      </c>
      <c r="K6757" s="2462"/>
      <c r="L6757" s="2462"/>
      <c r="M6757" s="2175"/>
      <c r="N6757" s="2464">
        <v>21724.242546036861</v>
      </c>
      <c r="O6757" s="2465">
        <f>SUM(O6424:O6756)</f>
        <v>11830.364961042596</v>
      </c>
    </row>
    <row r="6758" spans="1:20" ht="28.5" customHeight="1">
      <c r="A6758" s="2172"/>
      <c r="B6758" s="2173"/>
      <c r="C6758" s="2174" t="s">
        <v>2706</v>
      </c>
      <c r="D6758" s="2172"/>
      <c r="E6758" s="2173"/>
      <c r="F6758" s="2173"/>
      <c r="G6758" s="2173">
        <v>635965414.86899245</v>
      </c>
      <c r="H6758" s="2173"/>
      <c r="I6758" s="2173"/>
      <c r="J6758" s="2173">
        <v>49276900.421853602</v>
      </c>
      <c r="K6758" s="2173"/>
      <c r="L6758" s="2173"/>
      <c r="M6758" s="2175"/>
      <c r="N6758" s="2175"/>
      <c r="O6758" s="2200">
        <f>SUM(O4271:O6757)</f>
        <v>2857301587.4981914</v>
      </c>
      <c r="P6758" s="2229"/>
      <c r="Q6758" s="2229"/>
      <c r="R6758" s="1367"/>
      <c r="S6758" s="2230"/>
      <c r="T6758" s="1790"/>
    </row>
    <row r="6759" spans="1:20" s="2488" customFormat="1" ht="19.5" customHeight="1">
      <c r="A6759" s="2655">
        <v>1</v>
      </c>
      <c r="B6759" s="2654" t="s">
        <v>453</v>
      </c>
      <c r="C6759" s="2696" t="s">
        <v>2707</v>
      </c>
      <c r="D6759" s="2654" t="s">
        <v>2819</v>
      </c>
      <c r="E6759" s="2687">
        <v>1</v>
      </c>
      <c r="F6759" s="2680">
        <v>6.02</v>
      </c>
      <c r="G6759" s="2234">
        <v>6.02</v>
      </c>
      <c r="H6759" s="2234">
        <v>8.7359555170421714</v>
      </c>
      <c r="I6759" s="2680">
        <v>0</v>
      </c>
      <c r="J6759" s="2234">
        <v>0</v>
      </c>
      <c r="K6759" s="2234">
        <v>0</v>
      </c>
      <c r="L6759" s="2234">
        <v>5.8332014999999995</v>
      </c>
      <c r="M6759" s="2175">
        <v>18.848513622424232</v>
      </c>
      <c r="N6759" s="2478">
        <v>18.848513622424232</v>
      </c>
      <c r="O6759" s="2200">
        <f>E6759*L6759</f>
        <v>5.8332014999999995</v>
      </c>
      <c r="P6759" s="2686" t="s">
        <v>455</v>
      </c>
      <c r="Q6759" s="2705" t="s">
        <v>2819</v>
      </c>
      <c r="R6759" s="2698">
        <v>1</v>
      </c>
      <c r="S6759" s="2116">
        <f>R6759*E6759</f>
        <v>1</v>
      </c>
      <c r="T6759" s="2700">
        <v>5</v>
      </c>
    </row>
    <row r="6760" spans="1:20" s="2488" customFormat="1" ht="12" hidden="1" customHeight="1">
      <c r="A6760" s="2655"/>
      <c r="B6760" s="2654"/>
      <c r="C6760" s="2677"/>
      <c r="D6760" s="2654"/>
      <c r="E6760" s="2687"/>
      <c r="F6760" s="2680"/>
      <c r="G6760" s="2234"/>
      <c r="H6760" s="2234"/>
      <c r="I6760" s="2680"/>
      <c r="J6760" s="2235"/>
      <c r="K6760" s="2235"/>
      <c r="L6760" s="2235"/>
      <c r="M6760" s="2175">
        <v>0</v>
      </c>
      <c r="N6760" s="2237"/>
      <c r="O6760" s="2119"/>
      <c r="P6760" s="2689"/>
      <c r="Q6760" s="2690"/>
      <c r="R6760" s="2691"/>
      <c r="S6760" s="2238">
        <f>R6760*E6759</f>
        <v>0</v>
      </c>
      <c r="T6760" s="2692"/>
    </row>
    <row r="6761" spans="1:20" s="2488" customFormat="1" ht="12" hidden="1" customHeight="1">
      <c r="A6761" s="2655"/>
      <c r="B6761" s="2654"/>
      <c r="C6761" s="2677"/>
      <c r="D6761" s="2654"/>
      <c r="E6761" s="2687"/>
      <c r="F6761" s="2680"/>
      <c r="G6761" s="2234"/>
      <c r="H6761" s="2234"/>
      <c r="I6761" s="2680"/>
      <c r="J6761" s="2235"/>
      <c r="K6761" s="2235"/>
      <c r="L6761" s="2235"/>
      <c r="M6761" s="2175">
        <v>0</v>
      </c>
      <c r="N6761" s="2237"/>
      <c r="O6761" s="2119"/>
      <c r="P6761" s="2689"/>
      <c r="Q6761" s="2690"/>
      <c r="R6761" s="2691"/>
      <c r="S6761" s="2238">
        <f>R6761*E6759</f>
        <v>0</v>
      </c>
      <c r="T6761" s="2692"/>
    </row>
    <row r="6762" spans="1:20" s="2488" customFormat="1" ht="12" hidden="1" customHeight="1">
      <c r="A6762" s="2655"/>
      <c r="B6762" s="2654"/>
      <c r="C6762" s="2677"/>
      <c r="D6762" s="2654"/>
      <c r="E6762" s="2687"/>
      <c r="F6762" s="2680"/>
      <c r="G6762" s="2234"/>
      <c r="H6762" s="2234"/>
      <c r="I6762" s="2680"/>
      <c r="J6762" s="2235"/>
      <c r="K6762" s="2235"/>
      <c r="L6762" s="2235"/>
      <c r="M6762" s="2175">
        <v>0</v>
      </c>
      <c r="N6762" s="2237"/>
      <c r="O6762" s="2119"/>
      <c r="P6762" s="2689"/>
      <c r="Q6762" s="2690"/>
      <c r="R6762" s="2691"/>
      <c r="S6762" s="2238">
        <f>R6762*E6759</f>
        <v>0</v>
      </c>
      <c r="T6762" s="2692"/>
    </row>
    <row r="6763" spans="1:20" s="2488" customFormat="1" ht="12" hidden="1" customHeight="1">
      <c r="A6763" s="2655"/>
      <c r="B6763" s="2654"/>
      <c r="C6763" s="2677"/>
      <c r="D6763" s="2654"/>
      <c r="E6763" s="2687"/>
      <c r="F6763" s="2680"/>
      <c r="G6763" s="2234"/>
      <c r="H6763" s="2234"/>
      <c r="I6763" s="2680"/>
      <c r="J6763" s="2235"/>
      <c r="K6763" s="2235"/>
      <c r="L6763" s="2235"/>
      <c r="M6763" s="2175">
        <v>0</v>
      </c>
      <c r="N6763" s="2237"/>
      <c r="O6763" s="2119"/>
      <c r="P6763" s="2689"/>
      <c r="Q6763" s="2690"/>
      <c r="R6763" s="2691"/>
      <c r="S6763" s="2238">
        <f>R6763*E6759</f>
        <v>0</v>
      </c>
      <c r="T6763" s="2692"/>
    </row>
    <row r="6764" spans="1:20" s="2488" customFormat="1" ht="12" hidden="1" customHeight="1">
      <c r="A6764" s="2655"/>
      <c r="B6764" s="2654"/>
      <c r="C6764" s="2677"/>
      <c r="D6764" s="2654"/>
      <c r="E6764" s="2687"/>
      <c r="F6764" s="2680"/>
      <c r="G6764" s="2234"/>
      <c r="H6764" s="2234"/>
      <c r="I6764" s="2680"/>
      <c r="J6764" s="2235"/>
      <c r="K6764" s="2235"/>
      <c r="L6764" s="2235"/>
      <c r="M6764" s="2175">
        <v>0</v>
      </c>
      <c r="N6764" s="2237"/>
      <c r="O6764" s="2119"/>
      <c r="P6764" s="2689"/>
      <c r="Q6764" s="2690"/>
      <c r="R6764" s="2691"/>
      <c r="S6764" s="2238">
        <f>R6764*E6759</f>
        <v>0</v>
      </c>
      <c r="T6764" s="2692"/>
    </row>
    <row r="6765" spans="1:20" s="2488" customFormat="1" ht="12" hidden="1" customHeight="1">
      <c r="A6765" s="2655"/>
      <c r="B6765" s="2654"/>
      <c r="C6765" s="2677"/>
      <c r="D6765" s="2654"/>
      <c r="E6765" s="2687"/>
      <c r="F6765" s="2680"/>
      <c r="G6765" s="2234"/>
      <c r="H6765" s="2234"/>
      <c r="I6765" s="2680"/>
      <c r="J6765" s="2235"/>
      <c r="K6765" s="2235"/>
      <c r="L6765" s="2235"/>
      <c r="M6765" s="2175">
        <v>0</v>
      </c>
      <c r="N6765" s="2237"/>
      <c r="O6765" s="2119"/>
      <c r="P6765" s="2689"/>
      <c r="Q6765" s="2690"/>
      <c r="R6765" s="2691"/>
      <c r="S6765" s="2238">
        <f>R6765*E6759</f>
        <v>0</v>
      </c>
      <c r="T6765" s="2692"/>
    </row>
    <row r="6766" spans="1:20" s="2488" customFormat="1" ht="12" hidden="1" customHeight="1">
      <c r="A6766" s="2655"/>
      <c r="B6766" s="2654"/>
      <c r="C6766" s="2677"/>
      <c r="D6766" s="2654"/>
      <c r="E6766" s="2687"/>
      <c r="F6766" s="2680"/>
      <c r="G6766" s="2234"/>
      <c r="H6766" s="2234"/>
      <c r="I6766" s="2680"/>
      <c r="J6766" s="2235"/>
      <c r="K6766" s="2235"/>
      <c r="L6766" s="2235"/>
      <c r="M6766" s="2175">
        <v>0</v>
      </c>
      <c r="N6766" s="2237"/>
      <c r="O6766" s="2119"/>
      <c r="P6766" s="2689"/>
      <c r="Q6766" s="2690"/>
      <c r="R6766" s="2691"/>
      <c r="S6766" s="2238">
        <f>R6766*E6759</f>
        <v>0</v>
      </c>
      <c r="T6766" s="2692"/>
    </row>
    <row r="6767" spans="1:20" s="2488" customFormat="1" ht="12" hidden="1" customHeight="1">
      <c r="A6767" s="2655"/>
      <c r="B6767" s="2654"/>
      <c r="C6767" s="2677"/>
      <c r="D6767" s="2654"/>
      <c r="E6767" s="2687"/>
      <c r="F6767" s="2680"/>
      <c r="G6767" s="2173"/>
      <c r="H6767" s="2173"/>
      <c r="I6767" s="2680"/>
      <c r="J6767" s="2235"/>
      <c r="K6767" s="2235"/>
      <c r="L6767" s="2235"/>
      <c r="M6767" s="2175">
        <v>0</v>
      </c>
      <c r="N6767" s="2237"/>
      <c r="O6767" s="2119"/>
      <c r="P6767" s="2689"/>
      <c r="Q6767" s="2690"/>
      <c r="R6767" s="2691"/>
      <c r="S6767" s="2239">
        <f>R6767*E6759</f>
        <v>0</v>
      </c>
      <c r="T6767" s="2692"/>
    </row>
    <row r="6768" spans="1:20" s="2488" customFormat="1" ht="22.5" customHeight="1">
      <c r="A6768" s="2655">
        <f>A6759+1</f>
        <v>2</v>
      </c>
      <c r="B6768" s="2654" t="s">
        <v>453</v>
      </c>
      <c r="C6768" s="2696" t="s">
        <v>2708</v>
      </c>
      <c r="D6768" s="2654" t="s">
        <v>2819</v>
      </c>
      <c r="E6768" s="2687">
        <v>3</v>
      </c>
      <c r="F6768" s="2680">
        <v>6.02</v>
      </c>
      <c r="G6768" s="2234">
        <v>18.059999999999999</v>
      </c>
      <c r="H6768" s="2234">
        <v>8.7359555170421714</v>
      </c>
      <c r="I6768" s="2680">
        <v>0</v>
      </c>
      <c r="J6768" s="2234">
        <v>0</v>
      </c>
      <c r="K6768" s="2234">
        <v>0</v>
      </c>
      <c r="L6768" s="2234">
        <v>9.3331223999999988</v>
      </c>
      <c r="M6768" s="2175">
        <v>23.37645622637114</v>
      </c>
      <c r="N6768" s="2478">
        <v>70.129368679113412</v>
      </c>
      <c r="O6768" s="2200">
        <f>E6768*L6768</f>
        <v>27.999367199999995</v>
      </c>
      <c r="P6768" s="2686" t="s">
        <v>455</v>
      </c>
      <c r="Q6768" s="2705" t="s">
        <v>2819</v>
      </c>
      <c r="R6768" s="2698">
        <v>1</v>
      </c>
      <c r="S6768" s="2116">
        <f>R6768*E6768</f>
        <v>3</v>
      </c>
      <c r="T6768" s="2700">
        <v>8</v>
      </c>
    </row>
    <row r="6769" spans="1:20" s="2488" customFormat="1" ht="12" hidden="1" customHeight="1">
      <c r="A6769" s="2655"/>
      <c r="B6769" s="2654"/>
      <c r="C6769" s="2677"/>
      <c r="D6769" s="2654"/>
      <c r="E6769" s="2687"/>
      <c r="F6769" s="2680"/>
      <c r="G6769" s="2234"/>
      <c r="H6769" s="2234"/>
      <c r="I6769" s="2680"/>
      <c r="J6769" s="2235"/>
      <c r="K6769" s="2235"/>
      <c r="L6769" s="2235"/>
      <c r="M6769" s="2175">
        <v>0</v>
      </c>
      <c r="N6769" s="2237"/>
      <c r="O6769" s="2119"/>
      <c r="P6769" s="2689"/>
      <c r="Q6769" s="2690"/>
      <c r="R6769" s="2691"/>
      <c r="S6769" s="2238">
        <f>R6769*E6768</f>
        <v>0</v>
      </c>
      <c r="T6769" s="2692"/>
    </row>
    <row r="6770" spans="1:20" s="2488" customFormat="1" ht="12" hidden="1" customHeight="1">
      <c r="A6770" s="2655"/>
      <c r="B6770" s="2654"/>
      <c r="C6770" s="2677"/>
      <c r="D6770" s="2654"/>
      <c r="E6770" s="2687"/>
      <c r="F6770" s="2680"/>
      <c r="G6770" s="2234"/>
      <c r="H6770" s="2234"/>
      <c r="I6770" s="2680"/>
      <c r="J6770" s="2235"/>
      <c r="K6770" s="2235"/>
      <c r="L6770" s="2235"/>
      <c r="M6770" s="2175">
        <v>0</v>
      </c>
      <c r="N6770" s="2237"/>
      <c r="O6770" s="2119"/>
      <c r="P6770" s="2689"/>
      <c r="Q6770" s="2690"/>
      <c r="R6770" s="2691"/>
      <c r="S6770" s="2238">
        <f>R6770*E6768</f>
        <v>0</v>
      </c>
      <c r="T6770" s="2692"/>
    </row>
    <row r="6771" spans="1:20" s="2488" customFormat="1" ht="12" hidden="1" customHeight="1">
      <c r="A6771" s="2655"/>
      <c r="B6771" s="2654"/>
      <c r="C6771" s="2677"/>
      <c r="D6771" s="2654"/>
      <c r="E6771" s="2687"/>
      <c r="F6771" s="2680"/>
      <c r="G6771" s="2234"/>
      <c r="H6771" s="2234"/>
      <c r="I6771" s="2680"/>
      <c r="J6771" s="2235"/>
      <c r="K6771" s="2235"/>
      <c r="L6771" s="2235"/>
      <c r="M6771" s="2175">
        <v>0</v>
      </c>
      <c r="N6771" s="2237"/>
      <c r="O6771" s="2119"/>
      <c r="P6771" s="2689"/>
      <c r="Q6771" s="2690"/>
      <c r="R6771" s="2691"/>
      <c r="S6771" s="2238">
        <f>R6771*E6768</f>
        <v>0</v>
      </c>
      <c r="T6771" s="2692"/>
    </row>
    <row r="6772" spans="1:20" s="2488" customFormat="1" ht="12" hidden="1" customHeight="1">
      <c r="A6772" s="2655"/>
      <c r="B6772" s="2654"/>
      <c r="C6772" s="2677"/>
      <c r="D6772" s="2654"/>
      <c r="E6772" s="2687"/>
      <c r="F6772" s="2680"/>
      <c r="G6772" s="2234"/>
      <c r="H6772" s="2234"/>
      <c r="I6772" s="2680"/>
      <c r="J6772" s="2235"/>
      <c r="K6772" s="2235"/>
      <c r="L6772" s="2235"/>
      <c r="M6772" s="2175">
        <v>0</v>
      </c>
      <c r="N6772" s="2237"/>
      <c r="O6772" s="2119"/>
      <c r="P6772" s="2689"/>
      <c r="Q6772" s="2690"/>
      <c r="R6772" s="2691"/>
      <c r="S6772" s="2238">
        <f>R6772*E6768</f>
        <v>0</v>
      </c>
      <c r="T6772" s="2692"/>
    </row>
    <row r="6773" spans="1:20" s="2488" customFormat="1" ht="12" hidden="1" customHeight="1">
      <c r="A6773" s="2655"/>
      <c r="B6773" s="2654"/>
      <c r="C6773" s="2677"/>
      <c r="D6773" s="2654"/>
      <c r="E6773" s="2687"/>
      <c r="F6773" s="2680"/>
      <c r="G6773" s="2234"/>
      <c r="H6773" s="2234"/>
      <c r="I6773" s="2680"/>
      <c r="J6773" s="2235"/>
      <c r="K6773" s="2235"/>
      <c r="L6773" s="2235"/>
      <c r="M6773" s="2175">
        <v>0</v>
      </c>
      <c r="N6773" s="2237"/>
      <c r="O6773" s="2119"/>
      <c r="P6773" s="2689"/>
      <c r="Q6773" s="2690"/>
      <c r="R6773" s="2691"/>
      <c r="S6773" s="2238">
        <f>R6773*E6768</f>
        <v>0</v>
      </c>
      <c r="T6773" s="2692"/>
    </row>
    <row r="6774" spans="1:20" s="2488" customFormat="1" ht="12" hidden="1" customHeight="1">
      <c r="A6774" s="2655"/>
      <c r="B6774" s="2654"/>
      <c r="C6774" s="2677"/>
      <c r="D6774" s="2654"/>
      <c r="E6774" s="2687"/>
      <c r="F6774" s="2680"/>
      <c r="G6774" s="2234"/>
      <c r="H6774" s="2234"/>
      <c r="I6774" s="2680"/>
      <c r="J6774" s="2235"/>
      <c r="K6774" s="2235"/>
      <c r="L6774" s="2235"/>
      <c r="M6774" s="2175">
        <v>0</v>
      </c>
      <c r="N6774" s="2237"/>
      <c r="O6774" s="2119"/>
      <c r="P6774" s="2689"/>
      <c r="Q6774" s="2690"/>
      <c r="R6774" s="2691"/>
      <c r="S6774" s="2238">
        <f>R6774*E6768</f>
        <v>0</v>
      </c>
      <c r="T6774" s="2692"/>
    </row>
    <row r="6775" spans="1:20" s="2488" customFormat="1" ht="12" hidden="1" customHeight="1">
      <c r="A6775" s="2655"/>
      <c r="B6775" s="2654"/>
      <c r="C6775" s="2677"/>
      <c r="D6775" s="2654"/>
      <c r="E6775" s="2687"/>
      <c r="F6775" s="2680"/>
      <c r="G6775" s="2234"/>
      <c r="H6775" s="2234"/>
      <c r="I6775" s="2680"/>
      <c r="J6775" s="2235"/>
      <c r="K6775" s="2235"/>
      <c r="L6775" s="2235"/>
      <c r="M6775" s="2175">
        <v>0</v>
      </c>
      <c r="N6775" s="2237"/>
      <c r="O6775" s="2119"/>
      <c r="P6775" s="2689"/>
      <c r="Q6775" s="2690"/>
      <c r="R6775" s="2691"/>
      <c r="S6775" s="2238">
        <f>R6775*E6768</f>
        <v>0</v>
      </c>
      <c r="T6775" s="2692"/>
    </row>
    <row r="6776" spans="1:20" s="2488" customFormat="1" ht="12" hidden="1" customHeight="1">
      <c r="A6776" s="2655"/>
      <c r="B6776" s="2654"/>
      <c r="C6776" s="2677"/>
      <c r="D6776" s="2654"/>
      <c r="E6776" s="2687"/>
      <c r="F6776" s="2680"/>
      <c r="G6776" s="2173"/>
      <c r="H6776" s="2173"/>
      <c r="I6776" s="2680"/>
      <c r="J6776" s="2235"/>
      <c r="K6776" s="2235"/>
      <c r="L6776" s="2235"/>
      <c r="M6776" s="2175">
        <v>0</v>
      </c>
      <c r="N6776" s="2237"/>
      <c r="O6776" s="2119"/>
      <c r="P6776" s="2689"/>
      <c r="Q6776" s="2690"/>
      <c r="R6776" s="2691"/>
      <c r="S6776" s="2239">
        <f>R6776*E6768</f>
        <v>0</v>
      </c>
      <c r="T6776" s="2692"/>
    </row>
    <row r="6777" spans="1:20" s="2488" customFormat="1" ht="22.5" customHeight="1">
      <c r="A6777" s="2655">
        <f>A6768+1</f>
        <v>3</v>
      </c>
      <c r="B6777" s="2654" t="s">
        <v>453</v>
      </c>
      <c r="C6777" s="2696" t="s">
        <v>2709</v>
      </c>
      <c r="D6777" s="2654" t="s">
        <v>2819</v>
      </c>
      <c r="E6777" s="2687">
        <v>1</v>
      </c>
      <c r="F6777" s="2680">
        <v>6.02</v>
      </c>
      <c r="G6777" s="2234">
        <v>6.02</v>
      </c>
      <c r="H6777" s="2234">
        <v>8.7359555170421714</v>
      </c>
      <c r="I6777" s="2680">
        <v>0</v>
      </c>
      <c r="J6777" s="2234">
        <v>0</v>
      </c>
      <c r="K6777" s="2234">
        <v>0</v>
      </c>
      <c r="L6777" s="2234">
        <v>13.999683599999997</v>
      </c>
      <c r="M6777" s="2175">
        <v>29.413713031633677</v>
      </c>
      <c r="N6777" s="2478">
        <v>29.413713031633677</v>
      </c>
      <c r="O6777" s="2200">
        <f>E6777*L6777</f>
        <v>13.999683599999997</v>
      </c>
      <c r="P6777" s="2686" t="s">
        <v>455</v>
      </c>
      <c r="Q6777" s="2705" t="s">
        <v>2819</v>
      </c>
      <c r="R6777" s="2698">
        <v>1</v>
      </c>
      <c r="S6777" s="2116">
        <f>R6777*E6777</f>
        <v>1</v>
      </c>
      <c r="T6777" s="2700">
        <v>12</v>
      </c>
    </row>
    <row r="6778" spans="1:20" s="2488" customFormat="1" ht="12" hidden="1" customHeight="1">
      <c r="A6778" s="2655"/>
      <c r="B6778" s="2654"/>
      <c r="C6778" s="2677"/>
      <c r="D6778" s="2654"/>
      <c r="E6778" s="2687"/>
      <c r="F6778" s="2680"/>
      <c r="G6778" s="2234"/>
      <c r="H6778" s="2234"/>
      <c r="I6778" s="2680"/>
      <c r="J6778" s="2235"/>
      <c r="K6778" s="2235"/>
      <c r="L6778" s="2235"/>
      <c r="M6778" s="2175">
        <v>0</v>
      </c>
      <c r="N6778" s="2237"/>
      <c r="O6778" s="2119"/>
      <c r="P6778" s="2689"/>
      <c r="Q6778" s="2690"/>
      <c r="R6778" s="2691"/>
      <c r="S6778" s="2238">
        <f>R6778*E6777</f>
        <v>0</v>
      </c>
      <c r="T6778" s="2692"/>
    </row>
    <row r="6779" spans="1:20" s="2488" customFormat="1" ht="12" hidden="1" customHeight="1">
      <c r="A6779" s="2655"/>
      <c r="B6779" s="2654"/>
      <c r="C6779" s="2677"/>
      <c r="D6779" s="2654"/>
      <c r="E6779" s="2687"/>
      <c r="F6779" s="2680"/>
      <c r="G6779" s="2234"/>
      <c r="H6779" s="2234"/>
      <c r="I6779" s="2680"/>
      <c r="J6779" s="2235"/>
      <c r="K6779" s="2235"/>
      <c r="L6779" s="2235"/>
      <c r="M6779" s="2175">
        <v>0</v>
      </c>
      <c r="N6779" s="2237"/>
      <c r="O6779" s="2119"/>
      <c r="P6779" s="2689"/>
      <c r="Q6779" s="2690"/>
      <c r="R6779" s="2691"/>
      <c r="S6779" s="2238">
        <f>R6779*E6777</f>
        <v>0</v>
      </c>
      <c r="T6779" s="2692"/>
    </row>
    <row r="6780" spans="1:20" s="2488" customFormat="1" ht="12" hidden="1" customHeight="1">
      <c r="A6780" s="2655"/>
      <c r="B6780" s="2654"/>
      <c r="C6780" s="2677"/>
      <c r="D6780" s="2654"/>
      <c r="E6780" s="2687"/>
      <c r="F6780" s="2680"/>
      <c r="G6780" s="2234"/>
      <c r="H6780" s="2234"/>
      <c r="I6780" s="2680"/>
      <c r="J6780" s="2235"/>
      <c r="K6780" s="2235"/>
      <c r="L6780" s="2235"/>
      <c r="M6780" s="2175">
        <v>0</v>
      </c>
      <c r="N6780" s="2237"/>
      <c r="O6780" s="2119"/>
      <c r="P6780" s="2689"/>
      <c r="Q6780" s="2690"/>
      <c r="R6780" s="2691"/>
      <c r="S6780" s="2238">
        <f>R6780*E6777</f>
        <v>0</v>
      </c>
      <c r="T6780" s="2692"/>
    </row>
    <row r="6781" spans="1:20" s="2488" customFormat="1" ht="12" hidden="1" customHeight="1">
      <c r="A6781" s="2655"/>
      <c r="B6781" s="2654"/>
      <c r="C6781" s="2677"/>
      <c r="D6781" s="2654"/>
      <c r="E6781" s="2687"/>
      <c r="F6781" s="2680"/>
      <c r="G6781" s="2234"/>
      <c r="H6781" s="2234"/>
      <c r="I6781" s="2680"/>
      <c r="J6781" s="2235"/>
      <c r="K6781" s="2235"/>
      <c r="L6781" s="2235"/>
      <c r="M6781" s="2175">
        <v>0</v>
      </c>
      <c r="N6781" s="2237"/>
      <c r="O6781" s="2119"/>
      <c r="P6781" s="2689"/>
      <c r="Q6781" s="2690"/>
      <c r="R6781" s="2691"/>
      <c r="S6781" s="2238">
        <f>R6781*E6777</f>
        <v>0</v>
      </c>
      <c r="T6781" s="2692"/>
    </row>
    <row r="6782" spans="1:20" s="2488" customFormat="1" ht="12" hidden="1" customHeight="1">
      <c r="A6782" s="2655"/>
      <c r="B6782" s="2654"/>
      <c r="C6782" s="2677"/>
      <c r="D6782" s="2654"/>
      <c r="E6782" s="2687"/>
      <c r="F6782" s="2680"/>
      <c r="G6782" s="2234"/>
      <c r="H6782" s="2234"/>
      <c r="I6782" s="2680"/>
      <c r="J6782" s="2235"/>
      <c r="K6782" s="2235"/>
      <c r="L6782" s="2235"/>
      <c r="M6782" s="2175">
        <v>0</v>
      </c>
      <c r="N6782" s="2237"/>
      <c r="O6782" s="2119"/>
      <c r="P6782" s="2689"/>
      <c r="Q6782" s="2690"/>
      <c r="R6782" s="2691"/>
      <c r="S6782" s="2238">
        <f>R6782*E6777</f>
        <v>0</v>
      </c>
      <c r="T6782" s="2692"/>
    </row>
    <row r="6783" spans="1:20" s="2488" customFormat="1" ht="12" hidden="1" customHeight="1">
      <c r="A6783" s="2655"/>
      <c r="B6783" s="2654"/>
      <c r="C6783" s="2677"/>
      <c r="D6783" s="2654"/>
      <c r="E6783" s="2687"/>
      <c r="F6783" s="2680"/>
      <c r="G6783" s="2234"/>
      <c r="H6783" s="2234"/>
      <c r="I6783" s="2680"/>
      <c r="J6783" s="2235"/>
      <c r="K6783" s="2235"/>
      <c r="L6783" s="2235"/>
      <c r="M6783" s="2175">
        <v>0</v>
      </c>
      <c r="N6783" s="2237"/>
      <c r="O6783" s="2119"/>
      <c r="P6783" s="2689"/>
      <c r="Q6783" s="2690"/>
      <c r="R6783" s="2691"/>
      <c r="S6783" s="2238">
        <f>R6783*E6777</f>
        <v>0</v>
      </c>
      <c r="T6783" s="2692"/>
    </row>
    <row r="6784" spans="1:20" s="2488" customFormat="1" ht="12" hidden="1" customHeight="1">
      <c r="A6784" s="2655"/>
      <c r="B6784" s="2654"/>
      <c r="C6784" s="2677"/>
      <c r="D6784" s="2654"/>
      <c r="E6784" s="2687"/>
      <c r="F6784" s="2680"/>
      <c r="G6784" s="2234"/>
      <c r="H6784" s="2234"/>
      <c r="I6784" s="2680"/>
      <c r="J6784" s="2235"/>
      <c r="K6784" s="2235"/>
      <c r="L6784" s="2235"/>
      <c r="M6784" s="2175">
        <v>0</v>
      </c>
      <c r="N6784" s="2237"/>
      <c r="O6784" s="2119"/>
      <c r="P6784" s="2689"/>
      <c r="Q6784" s="2690"/>
      <c r="R6784" s="2691"/>
      <c r="S6784" s="2238">
        <f>R6784*E6777</f>
        <v>0</v>
      </c>
      <c r="T6784" s="2692"/>
    </row>
    <row r="6785" spans="1:20" s="2488" customFormat="1" ht="12" hidden="1" customHeight="1">
      <c r="A6785" s="2655"/>
      <c r="B6785" s="2654"/>
      <c r="C6785" s="2677"/>
      <c r="D6785" s="2654"/>
      <c r="E6785" s="2687"/>
      <c r="F6785" s="2680"/>
      <c r="G6785" s="2173"/>
      <c r="H6785" s="2173"/>
      <c r="I6785" s="2680"/>
      <c r="J6785" s="2235"/>
      <c r="K6785" s="2235"/>
      <c r="L6785" s="2235"/>
      <c r="M6785" s="2175">
        <v>0</v>
      </c>
      <c r="N6785" s="2237"/>
      <c r="O6785" s="2119"/>
      <c r="P6785" s="2689"/>
      <c r="Q6785" s="2690"/>
      <c r="R6785" s="2691"/>
      <c r="S6785" s="2239">
        <f>R6785*E6777</f>
        <v>0</v>
      </c>
      <c r="T6785" s="2692"/>
    </row>
    <row r="6786" spans="1:20" s="2488" customFormat="1" ht="22.5" customHeight="1">
      <c r="A6786" s="2655">
        <f>A6777+1</f>
        <v>4</v>
      </c>
      <c r="B6786" s="2654" t="s">
        <v>453</v>
      </c>
      <c r="C6786" s="2696" t="s">
        <v>2710</v>
      </c>
      <c r="D6786" s="2654" t="s">
        <v>2819</v>
      </c>
      <c r="E6786" s="2687">
        <v>2</v>
      </c>
      <c r="F6786" s="2680">
        <v>6.02</v>
      </c>
      <c r="G6786" s="2234">
        <v>12.04</v>
      </c>
      <c r="H6786" s="2234">
        <v>8.7359555170421714</v>
      </c>
      <c r="I6786" s="2680">
        <v>0</v>
      </c>
      <c r="J6786" s="2234">
        <v>0</v>
      </c>
      <c r="K6786" s="2234">
        <v>0</v>
      </c>
      <c r="L6786" s="2234">
        <v>27.999367199999995</v>
      </c>
      <c r="M6786" s="2175">
        <v>47.525483447421301</v>
      </c>
      <c r="N6786" s="2478">
        <v>95.050966894842603</v>
      </c>
      <c r="O6786" s="2200">
        <f>E6786*L6786</f>
        <v>55.998734399999989</v>
      </c>
      <c r="P6786" s="2686" t="s">
        <v>455</v>
      </c>
      <c r="Q6786" s="2705" t="s">
        <v>2819</v>
      </c>
      <c r="R6786" s="2698">
        <v>1</v>
      </c>
      <c r="S6786" s="2116">
        <f>R6786*E6786</f>
        <v>2</v>
      </c>
      <c r="T6786" s="2700">
        <v>24</v>
      </c>
    </row>
    <row r="6787" spans="1:20" s="2488" customFormat="1" ht="12" hidden="1" customHeight="1">
      <c r="A6787" s="2655"/>
      <c r="B6787" s="2654"/>
      <c r="C6787" s="2677"/>
      <c r="D6787" s="2654"/>
      <c r="E6787" s="2687"/>
      <c r="F6787" s="2680"/>
      <c r="G6787" s="2234"/>
      <c r="H6787" s="2234"/>
      <c r="I6787" s="2680"/>
      <c r="J6787" s="2235"/>
      <c r="K6787" s="2235"/>
      <c r="L6787" s="2235"/>
      <c r="M6787" s="2175">
        <v>0</v>
      </c>
      <c r="N6787" s="2237"/>
      <c r="O6787" s="2119"/>
      <c r="P6787" s="2689"/>
      <c r="Q6787" s="2690"/>
      <c r="R6787" s="2691"/>
      <c r="S6787" s="2238">
        <f>R6787*E6786</f>
        <v>0</v>
      </c>
      <c r="T6787" s="2692"/>
    </row>
    <row r="6788" spans="1:20" s="2488" customFormat="1" ht="12" hidden="1" customHeight="1">
      <c r="A6788" s="2655"/>
      <c r="B6788" s="2654"/>
      <c r="C6788" s="2677"/>
      <c r="D6788" s="2654"/>
      <c r="E6788" s="2687"/>
      <c r="F6788" s="2680"/>
      <c r="G6788" s="2234"/>
      <c r="H6788" s="2234"/>
      <c r="I6788" s="2680"/>
      <c r="J6788" s="2235"/>
      <c r="K6788" s="2235"/>
      <c r="L6788" s="2235"/>
      <c r="M6788" s="2175">
        <v>0</v>
      </c>
      <c r="N6788" s="2237"/>
      <c r="O6788" s="2119"/>
      <c r="P6788" s="2689"/>
      <c r="Q6788" s="2690"/>
      <c r="R6788" s="2691"/>
      <c r="S6788" s="2238">
        <f>R6788*E6786</f>
        <v>0</v>
      </c>
      <c r="T6788" s="2692"/>
    </row>
    <row r="6789" spans="1:20" s="2488" customFormat="1" ht="12" hidden="1" customHeight="1">
      <c r="A6789" s="2655"/>
      <c r="B6789" s="2654"/>
      <c r="C6789" s="2677"/>
      <c r="D6789" s="2654"/>
      <c r="E6789" s="2687"/>
      <c r="F6789" s="2680"/>
      <c r="G6789" s="2234"/>
      <c r="H6789" s="2234"/>
      <c r="I6789" s="2680"/>
      <c r="J6789" s="2235"/>
      <c r="K6789" s="2235"/>
      <c r="L6789" s="2235"/>
      <c r="M6789" s="2175">
        <v>0</v>
      </c>
      <c r="N6789" s="2237"/>
      <c r="O6789" s="2119"/>
      <c r="P6789" s="2689"/>
      <c r="Q6789" s="2690"/>
      <c r="R6789" s="2691"/>
      <c r="S6789" s="2238">
        <f>R6789*E6786</f>
        <v>0</v>
      </c>
      <c r="T6789" s="2692"/>
    </row>
    <row r="6790" spans="1:20" s="2488" customFormat="1" ht="12" hidden="1" customHeight="1">
      <c r="A6790" s="2655"/>
      <c r="B6790" s="2654"/>
      <c r="C6790" s="2677"/>
      <c r="D6790" s="2654"/>
      <c r="E6790" s="2687"/>
      <c r="F6790" s="2680"/>
      <c r="G6790" s="2234"/>
      <c r="H6790" s="2234"/>
      <c r="I6790" s="2680"/>
      <c r="J6790" s="2235"/>
      <c r="K6790" s="2235"/>
      <c r="L6790" s="2235"/>
      <c r="M6790" s="2175">
        <v>0</v>
      </c>
      <c r="N6790" s="2237"/>
      <c r="O6790" s="2119"/>
      <c r="P6790" s="2689"/>
      <c r="Q6790" s="2690"/>
      <c r="R6790" s="2691"/>
      <c r="S6790" s="2238">
        <f>R6790*E6786</f>
        <v>0</v>
      </c>
      <c r="T6790" s="2692"/>
    </row>
    <row r="6791" spans="1:20" s="2488" customFormat="1" ht="12" hidden="1" customHeight="1">
      <c r="A6791" s="2655"/>
      <c r="B6791" s="2654"/>
      <c r="C6791" s="2677"/>
      <c r="D6791" s="2654"/>
      <c r="E6791" s="2687"/>
      <c r="F6791" s="2680"/>
      <c r="G6791" s="2234"/>
      <c r="H6791" s="2234"/>
      <c r="I6791" s="2680"/>
      <c r="J6791" s="2235"/>
      <c r="K6791" s="2235"/>
      <c r="L6791" s="2235"/>
      <c r="M6791" s="2175">
        <v>0</v>
      </c>
      <c r="N6791" s="2237"/>
      <c r="O6791" s="2119"/>
      <c r="P6791" s="2689"/>
      <c r="Q6791" s="2690"/>
      <c r="R6791" s="2691"/>
      <c r="S6791" s="2238">
        <f>R6791*E6786</f>
        <v>0</v>
      </c>
      <c r="T6791" s="2692"/>
    </row>
    <row r="6792" spans="1:20" s="2488" customFormat="1" ht="12" hidden="1" customHeight="1">
      <c r="A6792" s="2655"/>
      <c r="B6792" s="2654"/>
      <c r="C6792" s="2677"/>
      <c r="D6792" s="2654"/>
      <c r="E6792" s="2687"/>
      <c r="F6792" s="2680"/>
      <c r="G6792" s="2234"/>
      <c r="H6792" s="2234"/>
      <c r="I6792" s="2680"/>
      <c r="J6792" s="2235"/>
      <c r="K6792" s="2235"/>
      <c r="L6792" s="2235"/>
      <c r="M6792" s="2175">
        <v>0</v>
      </c>
      <c r="N6792" s="2237"/>
      <c r="O6792" s="2119"/>
      <c r="P6792" s="2689"/>
      <c r="Q6792" s="2690"/>
      <c r="R6792" s="2691"/>
      <c r="S6792" s="2238">
        <f>R6792*E6786</f>
        <v>0</v>
      </c>
      <c r="T6792" s="2692"/>
    </row>
    <row r="6793" spans="1:20" s="2488" customFormat="1" ht="12" hidden="1" customHeight="1">
      <c r="A6793" s="2655"/>
      <c r="B6793" s="2654"/>
      <c r="C6793" s="2677"/>
      <c r="D6793" s="2654"/>
      <c r="E6793" s="2687"/>
      <c r="F6793" s="2680"/>
      <c r="G6793" s="2234"/>
      <c r="H6793" s="2234"/>
      <c r="I6793" s="2680"/>
      <c r="J6793" s="2235"/>
      <c r="K6793" s="2235"/>
      <c r="L6793" s="2235"/>
      <c r="M6793" s="2175">
        <v>0</v>
      </c>
      <c r="N6793" s="2237"/>
      <c r="O6793" s="2119"/>
      <c r="P6793" s="2689"/>
      <c r="Q6793" s="2690"/>
      <c r="R6793" s="2691"/>
      <c r="S6793" s="2238">
        <f>R6793*E6786</f>
        <v>0</v>
      </c>
      <c r="T6793" s="2692"/>
    </row>
    <row r="6794" spans="1:20" s="2488" customFormat="1" ht="12" hidden="1" customHeight="1">
      <c r="A6794" s="2655"/>
      <c r="B6794" s="2654"/>
      <c r="C6794" s="2677"/>
      <c r="D6794" s="2654"/>
      <c r="E6794" s="2687"/>
      <c r="F6794" s="2680"/>
      <c r="G6794" s="2173"/>
      <c r="H6794" s="2173"/>
      <c r="I6794" s="2680"/>
      <c r="J6794" s="2235"/>
      <c r="K6794" s="2235"/>
      <c r="L6794" s="2235"/>
      <c r="M6794" s="2175">
        <v>0</v>
      </c>
      <c r="N6794" s="2237"/>
      <c r="O6794" s="2119"/>
      <c r="P6794" s="2689"/>
      <c r="Q6794" s="2690"/>
      <c r="R6794" s="2691"/>
      <c r="S6794" s="2239">
        <f>R6794*E6786</f>
        <v>0</v>
      </c>
      <c r="T6794" s="2692"/>
    </row>
    <row r="6795" spans="1:20" s="2488" customFormat="1" ht="18.75" customHeight="1">
      <c r="A6795" s="2655">
        <f>A6786+1</f>
        <v>5</v>
      </c>
      <c r="B6795" s="2654"/>
      <c r="C6795" s="2696" t="s">
        <v>2711</v>
      </c>
      <c r="D6795" s="2654" t="s">
        <v>2819</v>
      </c>
      <c r="E6795" s="2687">
        <v>24</v>
      </c>
      <c r="F6795" s="2680">
        <v>0</v>
      </c>
      <c r="G6795" s="2234">
        <v>0</v>
      </c>
      <c r="H6795" s="2234">
        <v>0</v>
      </c>
      <c r="I6795" s="2680">
        <v>0</v>
      </c>
      <c r="J6795" s="2234">
        <v>0</v>
      </c>
      <c r="K6795" s="2234">
        <v>0</v>
      </c>
      <c r="L6795" s="2234">
        <v>1.652740425</v>
      </c>
      <c r="M6795" s="2175">
        <v>2.1381951185304837</v>
      </c>
      <c r="N6795" s="2478">
        <v>51.316682844731609</v>
      </c>
      <c r="O6795" s="2200">
        <f>E6795*L6795</f>
        <v>39.665770199999997</v>
      </c>
      <c r="P6795" s="2686" t="s">
        <v>428</v>
      </c>
      <c r="Q6795" s="2705" t="s">
        <v>2819</v>
      </c>
      <c r="R6795" s="2698">
        <v>1</v>
      </c>
      <c r="S6795" s="2116">
        <f>R6795*E6795</f>
        <v>24</v>
      </c>
      <c r="T6795" s="2718">
        <f>1.7/1.2</f>
        <v>1.4166666666666667</v>
      </c>
    </row>
    <row r="6796" spans="1:20" s="2488" customFormat="1" ht="12" hidden="1" customHeight="1">
      <c r="A6796" s="2655"/>
      <c r="B6796" s="2654"/>
      <c r="C6796" s="2677"/>
      <c r="D6796" s="2654"/>
      <c r="E6796" s="2687"/>
      <c r="F6796" s="2680"/>
      <c r="G6796" s="2234"/>
      <c r="H6796" s="2234"/>
      <c r="I6796" s="2680"/>
      <c r="J6796" s="2235"/>
      <c r="K6796" s="2235"/>
      <c r="L6796" s="2235"/>
      <c r="M6796" s="2175">
        <v>0</v>
      </c>
      <c r="N6796" s="2237"/>
      <c r="O6796" s="2119"/>
      <c r="P6796" s="2689"/>
      <c r="Q6796" s="2690"/>
      <c r="R6796" s="2691"/>
      <c r="S6796" s="2238">
        <f>R6796*E6795</f>
        <v>0</v>
      </c>
      <c r="T6796" s="2692"/>
    </row>
    <row r="6797" spans="1:20" s="2488" customFormat="1" ht="12" hidden="1" customHeight="1">
      <c r="A6797" s="2655"/>
      <c r="B6797" s="2654"/>
      <c r="C6797" s="2677"/>
      <c r="D6797" s="2654"/>
      <c r="E6797" s="2687"/>
      <c r="F6797" s="2680"/>
      <c r="G6797" s="2234"/>
      <c r="H6797" s="2234"/>
      <c r="I6797" s="2680"/>
      <c r="J6797" s="2235"/>
      <c r="K6797" s="2235"/>
      <c r="L6797" s="2235"/>
      <c r="M6797" s="2175">
        <v>0</v>
      </c>
      <c r="N6797" s="2237"/>
      <c r="O6797" s="2119"/>
      <c r="P6797" s="2689"/>
      <c r="Q6797" s="2690"/>
      <c r="R6797" s="2691"/>
      <c r="S6797" s="2238">
        <f>R6797*E6795</f>
        <v>0</v>
      </c>
      <c r="T6797" s="2692"/>
    </row>
    <row r="6798" spans="1:20" s="2488" customFormat="1" ht="12" hidden="1" customHeight="1">
      <c r="A6798" s="2655"/>
      <c r="B6798" s="2654"/>
      <c r="C6798" s="2677"/>
      <c r="D6798" s="2654"/>
      <c r="E6798" s="2687"/>
      <c r="F6798" s="2680"/>
      <c r="G6798" s="2234"/>
      <c r="H6798" s="2234"/>
      <c r="I6798" s="2680"/>
      <c r="J6798" s="2235"/>
      <c r="K6798" s="2235"/>
      <c r="L6798" s="2235"/>
      <c r="M6798" s="2175">
        <v>0</v>
      </c>
      <c r="N6798" s="2237"/>
      <c r="O6798" s="2119"/>
      <c r="P6798" s="2689"/>
      <c r="Q6798" s="2690"/>
      <c r="R6798" s="2691"/>
      <c r="S6798" s="2238">
        <f>R6798*E6795</f>
        <v>0</v>
      </c>
      <c r="T6798" s="2692"/>
    </row>
    <row r="6799" spans="1:20" s="2488" customFormat="1" ht="12" hidden="1" customHeight="1">
      <c r="A6799" s="2655"/>
      <c r="B6799" s="2654"/>
      <c r="C6799" s="2677"/>
      <c r="D6799" s="2654"/>
      <c r="E6799" s="2687"/>
      <c r="F6799" s="2680"/>
      <c r="G6799" s="2234"/>
      <c r="H6799" s="2234"/>
      <c r="I6799" s="2680"/>
      <c r="J6799" s="2235"/>
      <c r="K6799" s="2235"/>
      <c r="L6799" s="2235"/>
      <c r="M6799" s="2175">
        <v>0</v>
      </c>
      <c r="N6799" s="2237"/>
      <c r="O6799" s="2119"/>
      <c r="P6799" s="2689"/>
      <c r="Q6799" s="2690"/>
      <c r="R6799" s="2691"/>
      <c r="S6799" s="2238">
        <f>R6799*E6795</f>
        <v>0</v>
      </c>
      <c r="T6799" s="2692"/>
    </row>
    <row r="6800" spans="1:20" s="2488" customFormat="1" ht="12" hidden="1" customHeight="1">
      <c r="A6800" s="2655"/>
      <c r="B6800" s="2654"/>
      <c r="C6800" s="2677"/>
      <c r="D6800" s="2654"/>
      <c r="E6800" s="2687"/>
      <c r="F6800" s="2680"/>
      <c r="G6800" s="2234"/>
      <c r="H6800" s="2234"/>
      <c r="I6800" s="2680"/>
      <c r="J6800" s="2235"/>
      <c r="K6800" s="2235"/>
      <c r="L6800" s="2235"/>
      <c r="M6800" s="2175">
        <v>0</v>
      </c>
      <c r="N6800" s="2237"/>
      <c r="O6800" s="2119"/>
      <c r="P6800" s="2689"/>
      <c r="Q6800" s="2690"/>
      <c r="R6800" s="2691"/>
      <c r="S6800" s="2238">
        <f>R6800*E6795</f>
        <v>0</v>
      </c>
      <c r="T6800" s="2692"/>
    </row>
    <row r="6801" spans="1:20" s="2488" customFormat="1" ht="12" hidden="1" customHeight="1">
      <c r="A6801" s="2655"/>
      <c r="B6801" s="2654"/>
      <c r="C6801" s="2677"/>
      <c r="D6801" s="2654"/>
      <c r="E6801" s="2687"/>
      <c r="F6801" s="2680"/>
      <c r="G6801" s="2234"/>
      <c r="H6801" s="2234"/>
      <c r="I6801" s="2680"/>
      <c r="J6801" s="2235"/>
      <c r="K6801" s="2235"/>
      <c r="L6801" s="2235"/>
      <c r="M6801" s="2175">
        <v>0</v>
      </c>
      <c r="N6801" s="2237"/>
      <c r="O6801" s="2119"/>
      <c r="P6801" s="2689"/>
      <c r="Q6801" s="2690"/>
      <c r="R6801" s="2691"/>
      <c r="S6801" s="2238">
        <f>R6801*E6795</f>
        <v>0</v>
      </c>
      <c r="T6801" s="2692"/>
    </row>
    <row r="6802" spans="1:20" s="2488" customFormat="1" ht="12" hidden="1" customHeight="1">
      <c r="A6802" s="2655"/>
      <c r="B6802" s="2654"/>
      <c r="C6802" s="2677"/>
      <c r="D6802" s="2654"/>
      <c r="E6802" s="2687"/>
      <c r="F6802" s="2680"/>
      <c r="G6802" s="2234"/>
      <c r="H6802" s="2234"/>
      <c r="I6802" s="2680"/>
      <c r="J6802" s="2235"/>
      <c r="K6802" s="2235"/>
      <c r="L6802" s="2235"/>
      <c r="M6802" s="2175">
        <v>0</v>
      </c>
      <c r="N6802" s="2237"/>
      <c r="O6802" s="2119"/>
      <c r="P6802" s="2689"/>
      <c r="Q6802" s="2690"/>
      <c r="R6802" s="2691"/>
      <c r="S6802" s="2238">
        <f>R6802*E6795</f>
        <v>0</v>
      </c>
      <c r="T6802" s="2692"/>
    </row>
    <row r="6803" spans="1:20" s="2488" customFormat="1" ht="12" hidden="1" customHeight="1">
      <c r="A6803" s="2655"/>
      <c r="B6803" s="2654"/>
      <c r="C6803" s="2677"/>
      <c r="D6803" s="2654"/>
      <c r="E6803" s="2687"/>
      <c r="F6803" s="2680"/>
      <c r="G6803" s="2173"/>
      <c r="H6803" s="2173"/>
      <c r="I6803" s="2680"/>
      <c r="J6803" s="2235"/>
      <c r="K6803" s="2235"/>
      <c r="L6803" s="2235"/>
      <c r="M6803" s="2175">
        <v>0</v>
      </c>
      <c r="N6803" s="2237"/>
      <c r="O6803" s="2119"/>
      <c r="P6803" s="2689"/>
      <c r="Q6803" s="2690"/>
      <c r="R6803" s="2691"/>
      <c r="S6803" s="2239">
        <f>R6803*E6795</f>
        <v>0</v>
      </c>
      <c r="T6803" s="2692"/>
    </row>
    <row r="6804" spans="1:20" s="2488" customFormat="1" ht="18.75" customHeight="1">
      <c r="A6804" s="2655">
        <f>A6795+1</f>
        <v>6</v>
      </c>
      <c r="B6804" s="2654"/>
      <c r="C6804" s="2696" t="s">
        <v>2712</v>
      </c>
      <c r="D6804" s="2654" t="s">
        <v>2819</v>
      </c>
      <c r="E6804" s="2687">
        <v>31</v>
      </c>
      <c r="F6804" s="2680">
        <v>0</v>
      </c>
      <c r="G6804" s="2234">
        <v>0</v>
      </c>
      <c r="H6804" s="2234">
        <v>0</v>
      </c>
      <c r="I6804" s="2680">
        <v>0</v>
      </c>
      <c r="J6804" s="2234">
        <v>0</v>
      </c>
      <c r="K6804" s="2234">
        <v>0</v>
      </c>
      <c r="L6804" s="2234">
        <v>1.652740425</v>
      </c>
      <c r="M6804" s="2175">
        <v>2.1381951185304837</v>
      </c>
      <c r="N6804" s="2478">
        <v>66.284048674444989</v>
      </c>
      <c r="O6804" s="2200">
        <f>E6804*L6804</f>
        <v>51.234953175000001</v>
      </c>
      <c r="P6804" s="2686" t="s">
        <v>428</v>
      </c>
      <c r="Q6804" s="2705" t="s">
        <v>2819</v>
      </c>
      <c r="R6804" s="2698">
        <v>1</v>
      </c>
      <c r="S6804" s="2116">
        <f>R6804*E6804</f>
        <v>31</v>
      </c>
      <c r="T6804" s="2718">
        <f>1.7/1.2</f>
        <v>1.4166666666666667</v>
      </c>
    </row>
    <row r="6805" spans="1:20" s="2488" customFormat="1" ht="12" hidden="1" customHeight="1">
      <c r="A6805" s="2655"/>
      <c r="B6805" s="2654"/>
      <c r="C6805" s="2677"/>
      <c r="D6805" s="2654"/>
      <c r="E6805" s="2687"/>
      <c r="F6805" s="2680"/>
      <c r="G6805" s="2234"/>
      <c r="H6805" s="2234"/>
      <c r="I6805" s="2680"/>
      <c r="J6805" s="2235"/>
      <c r="K6805" s="2235"/>
      <c r="L6805" s="2235"/>
      <c r="M6805" s="2175">
        <v>0</v>
      </c>
      <c r="N6805" s="2237"/>
      <c r="O6805" s="2119"/>
      <c r="P6805" s="2689"/>
      <c r="Q6805" s="2690"/>
      <c r="R6805" s="2691"/>
      <c r="S6805" s="2238">
        <f>R6805*E6804</f>
        <v>0</v>
      </c>
      <c r="T6805" s="2692"/>
    </row>
    <row r="6806" spans="1:20" s="2488" customFormat="1" ht="12" hidden="1" customHeight="1">
      <c r="A6806" s="2655"/>
      <c r="B6806" s="2654"/>
      <c r="C6806" s="2677"/>
      <c r="D6806" s="2654"/>
      <c r="E6806" s="2687"/>
      <c r="F6806" s="2680"/>
      <c r="G6806" s="2234"/>
      <c r="H6806" s="2234"/>
      <c r="I6806" s="2680"/>
      <c r="J6806" s="2235"/>
      <c r="K6806" s="2235"/>
      <c r="L6806" s="2235"/>
      <c r="M6806" s="2175">
        <v>0</v>
      </c>
      <c r="N6806" s="2237"/>
      <c r="O6806" s="2119"/>
      <c r="P6806" s="2689"/>
      <c r="Q6806" s="2690"/>
      <c r="R6806" s="2691"/>
      <c r="S6806" s="2238">
        <f>R6806*E6804</f>
        <v>0</v>
      </c>
      <c r="T6806" s="2692"/>
    </row>
    <row r="6807" spans="1:20" s="2488" customFormat="1" ht="12" hidden="1" customHeight="1">
      <c r="A6807" s="2655"/>
      <c r="B6807" s="2654"/>
      <c r="C6807" s="2677"/>
      <c r="D6807" s="2654"/>
      <c r="E6807" s="2687"/>
      <c r="F6807" s="2680"/>
      <c r="G6807" s="2234"/>
      <c r="H6807" s="2234"/>
      <c r="I6807" s="2680"/>
      <c r="J6807" s="2235"/>
      <c r="K6807" s="2235"/>
      <c r="L6807" s="2235"/>
      <c r="M6807" s="2175">
        <v>0</v>
      </c>
      <c r="N6807" s="2237"/>
      <c r="O6807" s="2119"/>
      <c r="P6807" s="2689"/>
      <c r="Q6807" s="2690"/>
      <c r="R6807" s="2691"/>
      <c r="S6807" s="2238">
        <f>R6807*E6804</f>
        <v>0</v>
      </c>
      <c r="T6807" s="2692"/>
    </row>
    <row r="6808" spans="1:20" s="2488" customFormat="1" ht="12" hidden="1" customHeight="1">
      <c r="A6808" s="2655"/>
      <c r="B6808" s="2654"/>
      <c r="C6808" s="2677"/>
      <c r="D6808" s="2654"/>
      <c r="E6808" s="2687"/>
      <c r="F6808" s="2680"/>
      <c r="G6808" s="2234"/>
      <c r="H6808" s="2234"/>
      <c r="I6808" s="2680"/>
      <c r="J6808" s="2235"/>
      <c r="K6808" s="2235"/>
      <c r="L6808" s="2235"/>
      <c r="M6808" s="2175">
        <v>0</v>
      </c>
      <c r="N6808" s="2237"/>
      <c r="O6808" s="2119"/>
      <c r="P6808" s="2689"/>
      <c r="Q6808" s="2690"/>
      <c r="R6808" s="2691"/>
      <c r="S6808" s="2238">
        <f>R6808*E6804</f>
        <v>0</v>
      </c>
      <c r="T6808" s="2692"/>
    </row>
    <row r="6809" spans="1:20" s="2488" customFormat="1" ht="12" hidden="1" customHeight="1">
      <c r="A6809" s="2655"/>
      <c r="B6809" s="2654"/>
      <c r="C6809" s="2677"/>
      <c r="D6809" s="2654"/>
      <c r="E6809" s="2687"/>
      <c r="F6809" s="2680"/>
      <c r="G6809" s="2234"/>
      <c r="H6809" s="2234"/>
      <c r="I6809" s="2680"/>
      <c r="J6809" s="2235"/>
      <c r="K6809" s="2235"/>
      <c r="L6809" s="2235"/>
      <c r="M6809" s="2175">
        <v>0</v>
      </c>
      <c r="N6809" s="2237"/>
      <c r="O6809" s="2119"/>
      <c r="P6809" s="2689"/>
      <c r="Q6809" s="2690"/>
      <c r="R6809" s="2691"/>
      <c r="S6809" s="2238">
        <f>R6809*E6804</f>
        <v>0</v>
      </c>
      <c r="T6809" s="2692"/>
    </row>
    <row r="6810" spans="1:20" s="2488" customFormat="1" ht="12" hidden="1" customHeight="1">
      <c r="A6810" s="2655"/>
      <c r="B6810" s="2654"/>
      <c r="C6810" s="2677"/>
      <c r="D6810" s="2654"/>
      <c r="E6810" s="2687"/>
      <c r="F6810" s="2680"/>
      <c r="G6810" s="2234"/>
      <c r="H6810" s="2234"/>
      <c r="I6810" s="2680"/>
      <c r="J6810" s="2235"/>
      <c r="K6810" s="2235"/>
      <c r="L6810" s="2235"/>
      <c r="M6810" s="2175">
        <v>0</v>
      </c>
      <c r="N6810" s="2237"/>
      <c r="O6810" s="2119"/>
      <c r="P6810" s="2689"/>
      <c r="Q6810" s="2690"/>
      <c r="R6810" s="2691"/>
      <c r="S6810" s="2238">
        <f>R6810*E6804</f>
        <v>0</v>
      </c>
      <c r="T6810" s="2692"/>
    </row>
    <row r="6811" spans="1:20" s="2488" customFormat="1" ht="12" hidden="1" customHeight="1">
      <c r="A6811" s="2655"/>
      <c r="B6811" s="2654"/>
      <c r="C6811" s="2677"/>
      <c r="D6811" s="2654"/>
      <c r="E6811" s="2687"/>
      <c r="F6811" s="2680"/>
      <c r="G6811" s="2234"/>
      <c r="H6811" s="2234"/>
      <c r="I6811" s="2680"/>
      <c r="J6811" s="2235"/>
      <c r="K6811" s="2235"/>
      <c r="L6811" s="2235"/>
      <c r="M6811" s="2175">
        <v>0</v>
      </c>
      <c r="N6811" s="2237"/>
      <c r="O6811" s="2119"/>
      <c r="P6811" s="2689"/>
      <c r="Q6811" s="2690"/>
      <c r="R6811" s="2691"/>
      <c r="S6811" s="2238">
        <f>R6811*E6804</f>
        <v>0</v>
      </c>
      <c r="T6811" s="2692"/>
    </row>
    <row r="6812" spans="1:20" s="2488" customFormat="1" ht="12" hidden="1" customHeight="1">
      <c r="A6812" s="2655"/>
      <c r="B6812" s="2654"/>
      <c r="C6812" s="2677"/>
      <c r="D6812" s="2654"/>
      <c r="E6812" s="2687"/>
      <c r="F6812" s="2680"/>
      <c r="G6812" s="2173"/>
      <c r="H6812" s="2173"/>
      <c r="I6812" s="2680"/>
      <c r="J6812" s="2235"/>
      <c r="K6812" s="2235"/>
      <c r="L6812" s="2235"/>
      <c r="M6812" s="2175">
        <v>0</v>
      </c>
      <c r="N6812" s="2237"/>
      <c r="O6812" s="2119"/>
      <c r="P6812" s="2689"/>
      <c r="Q6812" s="2690"/>
      <c r="R6812" s="2691"/>
      <c r="S6812" s="2239">
        <f>R6812*E6804</f>
        <v>0</v>
      </c>
      <c r="T6812" s="2692"/>
    </row>
    <row r="6813" spans="1:20" s="2760" customFormat="1" ht="19.5" customHeight="1">
      <c r="A6813" s="2655">
        <f>A6804+1</f>
        <v>7</v>
      </c>
      <c r="B6813" s="2654"/>
      <c r="C6813" s="2686" t="s">
        <v>2713</v>
      </c>
      <c r="D6813" s="2712" t="s">
        <v>2819</v>
      </c>
      <c r="E6813" s="2713">
        <v>18</v>
      </c>
      <c r="F6813" s="2757">
        <v>0</v>
      </c>
      <c r="G6813" s="2758">
        <v>0</v>
      </c>
      <c r="H6813" s="2758">
        <v>0</v>
      </c>
      <c r="I6813" s="2680">
        <v>0</v>
      </c>
      <c r="J6813" s="2173">
        <v>0</v>
      </c>
      <c r="K6813" s="2725">
        <v>0</v>
      </c>
      <c r="L6813" s="2173">
        <v>2.4499446299999996</v>
      </c>
      <c r="M6813" s="2175">
        <v>3.1695598227628339</v>
      </c>
      <c r="N6813" s="2726">
        <v>57.052076809731012</v>
      </c>
      <c r="O6813" s="2200">
        <f>E6813*L6813</f>
        <v>44.099003339999996</v>
      </c>
      <c r="P6813" s="2686" t="s">
        <v>2956</v>
      </c>
      <c r="Q6813" s="2755" t="s">
        <v>2819</v>
      </c>
      <c r="R6813" s="2698">
        <v>1</v>
      </c>
      <c r="S6813" s="2699">
        <f>R6813*E6813</f>
        <v>18</v>
      </c>
      <c r="T6813" s="2763">
        <v>2.1</v>
      </c>
    </row>
    <row r="6814" spans="1:20" s="2488" customFormat="1" ht="12" hidden="1" customHeight="1">
      <c r="A6814" s="2655"/>
      <c r="B6814" s="2733"/>
      <c r="C6814" s="2173"/>
      <c r="D6814" s="2654"/>
      <c r="E6814" s="2687"/>
      <c r="F6814" s="2680"/>
      <c r="G6814" s="1991"/>
      <c r="H6814" s="2758">
        <v>0</v>
      </c>
      <c r="I6814" s="2680"/>
      <c r="J6814" s="2173"/>
      <c r="K6814" s="2725"/>
      <c r="L6814" s="2173"/>
      <c r="M6814" s="2175">
        <v>0</v>
      </c>
      <c r="N6814" s="2726"/>
      <c r="O6814" s="2200">
        <f t="shared" ref="O6814:O6848" si="8">E6814*L6814</f>
        <v>0</v>
      </c>
      <c r="P6814" s="2689"/>
      <c r="Q6814" s="2690"/>
      <c r="R6814" s="2691"/>
      <c r="S6814" s="2692">
        <f>R6814*E6813</f>
        <v>0</v>
      </c>
      <c r="T6814" s="2761"/>
    </row>
    <row r="6815" spans="1:20" s="2488" customFormat="1" ht="12" hidden="1" customHeight="1">
      <c r="A6815" s="2655"/>
      <c r="B6815" s="2733"/>
      <c r="C6815" s="2173"/>
      <c r="D6815" s="2654"/>
      <c r="E6815" s="2687"/>
      <c r="F6815" s="2680"/>
      <c r="G6815" s="1991"/>
      <c r="H6815" s="2758">
        <v>0</v>
      </c>
      <c r="I6815" s="2680"/>
      <c r="J6815" s="2173"/>
      <c r="K6815" s="2725"/>
      <c r="L6815" s="2173"/>
      <c r="M6815" s="2175">
        <v>0</v>
      </c>
      <c r="N6815" s="2726"/>
      <c r="O6815" s="2200">
        <f t="shared" si="8"/>
        <v>0</v>
      </c>
      <c r="P6815" s="2689"/>
      <c r="Q6815" s="2690"/>
      <c r="R6815" s="2691"/>
      <c r="S6815" s="2692">
        <f>R6815*E6813</f>
        <v>0</v>
      </c>
      <c r="T6815" s="2761"/>
    </row>
    <row r="6816" spans="1:20" s="2488" customFormat="1" ht="12" hidden="1" customHeight="1">
      <c r="A6816" s="2655"/>
      <c r="B6816" s="2654"/>
      <c r="C6816" s="2686"/>
      <c r="D6816" s="2654"/>
      <c r="E6816" s="2687"/>
      <c r="F6816" s="2680"/>
      <c r="G6816" s="1991"/>
      <c r="H6816" s="2758">
        <v>0</v>
      </c>
      <c r="I6816" s="2680"/>
      <c r="J6816" s="2173"/>
      <c r="K6816" s="2725"/>
      <c r="L6816" s="2173"/>
      <c r="M6816" s="2175">
        <v>0</v>
      </c>
      <c r="N6816" s="2726"/>
      <c r="O6816" s="2200">
        <f t="shared" si="8"/>
        <v>0</v>
      </c>
      <c r="P6816" s="2689"/>
      <c r="Q6816" s="2690" t="s">
        <v>2819</v>
      </c>
      <c r="R6816" s="2691"/>
      <c r="S6816" s="2692">
        <f>R6816*E6813</f>
        <v>0</v>
      </c>
      <c r="T6816" s="2693"/>
    </row>
    <row r="6817" spans="1:20" s="2488" customFormat="1" ht="12" hidden="1" customHeight="1">
      <c r="A6817" s="2655"/>
      <c r="B6817" s="2654"/>
      <c r="C6817" s="2686"/>
      <c r="D6817" s="2654"/>
      <c r="E6817" s="2687"/>
      <c r="F6817" s="2680"/>
      <c r="G6817" s="1991"/>
      <c r="H6817" s="2758">
        <v>0</v>
      </c>
      <c r="I6817" s="2680"/>
      <c r="J6817" s="2173"/>
      <c r="K6817" s="2725"/>
      <c r="L6817" s="2173"/>
      <c r="M6817" s="2175">
        <v>0</v>
      </c>
      <c r="N6817" s="2726"/>
      <c r="O6817" s="2200">
        <f t="shared" si="8"/>
        <v>0</v>
      </c>
      <c r="P6817" s="2689"/>
      <c r="Q6817" s="2690" t="s">
        <v>2819</v>
      </c>
      <c r="R6817" s="2691"/>
      <c r="S6817" s="2692">
        <f>R6817*E6813</f>
        <v>0</v>
      </c>
      <c r="T6817" s="2693"/>
    </row>
    <row r="6818" spans="1:20" s="2488" customFormat="1" ht="15.75" hidden="1" customHeight="1">
      <c r="A6818" s="2655"/>
      <c r="B6818" s="2654"/>
      <c r="C6818" s="2686"/>
      <c r="D6818" s="2654"/>
      <c r="E6818" s="2687"/>
      <c r="F6818" s="2680"/>
      <c r="G6818" s="1991"/>
      <c r="H6818" s="2758">
        <v>0</v>
      </c>
      <c r="I6818" s="2680"/>
      <c r="J6818" s="2173"/>
      <c r="K6818" s="2725"/>
      <c r="L6818" s="2173"/>
      <c r="M6818" s="2175">
        <v>0</v>
      </c>
      <c r="N6818" s="2726"/>
      <c r="O6818" s="2200">
        <f t="shared" si="8"/>
        <v>0</v>
      </c>
      <c r="P6818" s="2689"/>
      <c r="Q6818" s="2690" t="s">
        <v>2819</v>
      </c>
      <c r="R6818" s="2691"/>
      <c r="S6818" s="2692">
        <f>R6818*E6813</f>
        <v>0</v>
      </c>
      <c r="T6818" s="2693"/>
    </row>
    <row r="6819" spans="1:20" s="2488" customFormat="1" ht="13.5" hidden="1" customHeight="1">
      <c r="A6819" s="2655"/>
      <c r="B6819" s="2654"/>
      <c r="C6819" s="2686"/>
      <c r="D6819" s="2654"/>
      <c r="E6819" s="2687"/>
      <c r="F6819" s="2680"/>
      <c r="G6819" s="1991"/>
      <c r="H6819" s="2758">
        <v>0</v>
      </c>
      <c r="I6819" s="2680"/>
      <c r="J6819" s="2173"/>
      <c r="K6819" s="2725"/>
      <c r="L6819" s="2173"/>
      <c r="M6819" s="2175">
        <v>0</v>
      </c>
      <c r="N6819" s="2726"/>
      <c r="O6819" s="2200">
        <f t="shared" si="8"/>
        <v>0</v>
      </c>
      <c r="P6819" s="2689"/>
      <c r="Q6819" s="2690" t="s">
        <v>2819</v>
      </c>
      <c r="R6819" s="2691"/>
      <c r="S6819" s="2692">
        <f>R6819*E6813</f>
        <v>0</v>
      </c>
      <c r="T6819" s="2692"/>
    </row>
    <row r="6820" spans="1:20" s="2488" customFormat="1" ht="12" hidden="1" customHeight="1">
      <c r="A6820" s="2655"/>
      <c r="B6820" s="2654"/>
      <c r="C6820" s="2686"/>
      <c r="D6820" s="2654"/>
      <c r="E6820" s="2687"/>
      <c r="F6820" s="2680"/>
      <c r="G6820" s="1991"/>
      <c r="H6820" s="2758">
        <v>0</v>
      </c>
      <c r="I6820" s="2680"/>
      <c r="J6820" s="2173"/>
      <c r="K6820" s="2725"/>
      <c r="L6820" s="2173"/>
      <c r="M6820" s="2175">
        <v>0</v>
      </c>
      <c r="N6820" s="2726"/>
      <c r="O6820" s="2200">
        <f t="shared" si="8"/>
        <v>0</v>
      </c>
      <c r="P6820" s="2689"/>
      <c r="Q6820" s="2690" t="s">
        <v>2819</v>
      </c>
      <c r="R6820" s="2691"/>
      <c r="S6820" s="2692">
        <f>R6820*E6813</f>
        <v>0</v>
      </c>
      <c r="T6820" s="2692"/>
    </row>
    <row r="6821" spans="1:20" s="2488" customFormat="1" ht="12" hidden="1" customHeight="1">
      <c r="A6821" s="2655"/>
      <c r="B6821" s="2654"/>
      <c r="C6821" s="2686"/>
      <c r="D6821" s="2654"/>
      <c r="E6821" s="2687"/>
      <c r="F6821" s="2680"/>
      <c r="G6821" s="1991"/>
      <c r="H6821" s="2758"/>
      <c r="I6821" s="2680"/>
      <c r="J6821" s="2173"/>
      <c r="K6821" s="2725"/>
      <c r="L6821" s="2173"/>
      <c r="M6821" s="2175">
        <v>0</v>
      </c>
      <c r="N6821" s="2726"/>
      <c r="O6821" s="2200">
        <f t="shared" si="8"/>
        <v>0</v>
      </c>
      <c r="P6821" s="2689"/>
      <c r="Q6821" s="2690"/>
      <c r="R6821" s="2764"/>
      <c r="S6821" s="2692">
        <f>R6821*E6813</f>
        <v>0</v>
      </c>
      <c r="T6821" s="2692"/>
    </row>
    <row r="6822" spans="1:20" s="2760" customFormat="1" ht="19.5" customHeight="1">
      <c r="A6822" s="2655">
        <f>A6813+1</f>
        <v>8</v>
      </c>
      <c r="B6822" s="2654"/>
      <c r="C6822" s="2686" t="s">
        <v>2714</v>
      </c>
      <c r="D6822" s="2712" t="s">
        <v>2819</v>
      </c>
      <c r="E6822" s="2713">
        <v>1</v>
      </c>
      <c r="F6822" s="2757">
        <v>0</v>
      </c>
      <c r="G6822" s="2758">
        <v>0</v>
      </c>
      <c r="H6822" s="2758">
        <v>0</v>
      </c>
      <c r="I6822" s="2680">
        <v>0</v>
      </c>
      <c r="J6822" s="2173">
        <v>0</v>
      </c>
      <c r="K6822" s="2725">
        <v>0</v>
      </c>
      <c r="L6822" s="2173">
        <v>4.6665611999999994</v>
      </c>
      <c r="M6822" s="2175">
        <v>6.0372568052625413</v>
      </c>
      <c r="N6822" s="2726">
        <v>6.0372568052625413</v>
      </c>
      <c r="O6822" s="2200">
        <f>E6822*L6822</f>
        <v>4.6665611999999994</v>
      </c>
      <c r="P6822" s="2686" t="s">
        <v>2956</v>
      </c>
      <c r="Q6822" s="2755" t="s">
        <v>2819</v>
      </c>
      <c r="R6822" s="2698">
        <v>1</v>
      </c>
      <c r="S6822" s="2699">
        <f>R6822*E6822</f>
        <v>1</v>
      </c>
      <c r="T6822" s="2763">
        <v>4</v>
      </c>
    </row>
    <row r="6823" spans="1:20" s="2488" customFormat="1" ht="12" hidden="1" customHeight="1">
      <c r="A6823" s="2655"/>
      <c r="B6823" s="2733"/>
      <c r="C6823" s="2173"/>
      <c r="D6823" s="2654"/>
      <c r="E6823" s="2687"/>
      <c r="F6823" s="2680"/>
      <c r="G6823" s="1991"/>
      <c r="H6823" s="2758">
        <v>0</v>
      </c>
      <c r="I6823" s="2680"/>
      <c r="J6823" s="2173"/>
      <c r="K6823" s="2725"/>
      <c r="L6823" s="2173"/>
      <c r="M6823" s="2175">
        <v>0</v>
      </c>
      <c r="N6823" s="2726"/>
      <c r="O6823" s="2200">
        <f t="shared" ref="O6823:O6830" si="9">E6823*L6823</f>
        <v>0</v>
      </c>
      <c r="P6823" s="2689"/>
      <c r="Q6823" s="2690"/>
      <c r="R6823" s="2691"/>
      <c r="S6823" s="2692">
        <f>R6823*E6822</f>
        <v>0</v>
      </c>
      <c r="T6823" s="2761"/>
    </row>
    <row r="6824" spans="1:20" s="2488" customFormat="1" ht="12" hidden="1" customHeight="1">
      <c r="A6824" s="2655"/>
      <c r="B6824" s="2733"/>
      <c r="C6824" s="2173"/>
      <c r="D6824" s="2654"/>
      <c r="E6824" s="2687"/>
      <c r="F6824" s="2680"/>
      <c r="G6824" s="1991"/>
      <c r="H6824" s="2758">
        <v>0</v>
      </c>
      <c r="I6824" s="2680"/>
      <c r="J6824" s="2173"/>
      <c r="K6824" s="2725"/>
      <c r="L6824" s="2173"/>
      <c r="M6824" s="2175">
        <v>0</v>
      </c>
      <c r="N6824" s="2726"/>
      <c r="O6824" s="2200">
        <f t="shared" si="9"/>
        <v>0</v>
      </c>
      <c r="P6824" s="2689"/>
      <c r="Q6824" s="2690"/>
      <c r="R6824" s="2691"/>
      <c r="S6824" s="2692">
        <f>R6824*E6822</f>
        <v>0</v>
      </c>
      <c r="T6824" s="2761"/>
    </row>
    <row r="6825" spans="1:20" s="2488" customFormat="1" ht="12" hidden="1" customHeight="1">
      <c r="A6825" s="2655"/>
      <c r="B6825" s="2654"/>
      <c r="C6825" s="2686"/>
      <c r="D6825" s="2654"/>
      <c r="E6825" s="2687"/>
      <c r="F6825" s="2680"/>
      <c r="G6825" s="1991"/>
      <c r="H6825" s="2758">
        <v>0</v>
      </c>
      <c r="I6825" s="2680"/>
      <c r="J6825" s="2173"/>
      <c r="K6825" s="2725"/>
      <c r="L6825" s="2173"/>
      <c r="M6825" s="2175">
        <v>0</v>
      </c>
      <c r="N6825" s="2726"/>
      <c r="O6825" s="2200">
        <f t="shared" si="9"/>
        <v>0</v>
      </c>
      <c r="P6825" s="2689"/>
      <c r="Q6825" s="2690" t="s">
        <v>2819</v>
      </c>
      <c r="R6825" s="2691"/>
      <c r="S6825" s="2692">
        <f>R6825*E6822</f>
        <v>0</v>
      </c>
      <c r="T6825" s="2693"/>
    </row>
    <row r="6826" spans="1:20" s="2488" customFormat="1" ht="12" hidden="1" customHeight="1">
      <c r="A6826" s="2655"/>
      <c r="B6826" s="2654"/>
      <c r="C6826" s="2686"/>
      <c r="D6826" s="2654"/>
      <c r="E6826" s="2687"/>
      <c r="F6826" s="2680"/>
      <c r="G6826" s="1991"/>
      <c r="H6826" s="2758">
        <v>0</v>
      </c>
      <c r="I6826" s="2680"/>
      <c r="J6826" s="2173"/>
      <c r="K6826" s="2725"/>
      <c r="L6826" s="2173"/>
      <c r="M6826" s="2175">
        <v>0</v>
      </c>
      <c r="N6826" s="2726"/>
      <c r="O6826" s="2200">
        <f t="shared" si="9"/>
        <v>0</v>
      </c>
      <c r="P6826" s="2689"/>
      <c r="Q6826" s="2690" t="s">
        <v>2819</v>
      </c>
      <c r="R6826" s="2691"/>
      <c r="S6826" s="2692">
        <f>R6826*E6822</f>
        <v>0</v>
      </c>
      <c r="T6826" s="2693"/>
    </row>
    <row r="6827" spans="1:20" s="2488" customFormat="1" ht="15.75" hidden="1" customHeight="1">
      <c r="A6827" s="2655"/>
      <c r="B6827" s="2654"/>
      <c r="C6827" s="2686"/>
      <c r="D6827" s="2654"/>
      <c r="E6827" s="2687"/>
      <c r="F6827" s="2680"/>
      <c r="G6827" s="1991"/>
      <c r="H6827" s="2758">
        <v>0</v>
      </c>
      <c r="I6827" s="2680"/>
      <c r="J6827" s="2173"/>
      <c r="K6827" s="2725"/>
      <c r="L6827" s="2173"/>
      <c r="M6827" s="2175">
        <v>0</v>
      </c>
      <c r="N6827" s="2726"/>
      <c r="O6827" s="2200">
        <f t="shared" si="9"/>
        <v>0</v>
      </c>
      <c r="P6827" s="2689"/>
      <c r="Q6827" s="2690" t="s">
        <v>2819</v>
      </c>
      <c r="R6827" s="2691"/>
      <c r="S6827" s="2692">
        <f>R6827*E6822</f>
        <v>0</v>
      </c>
      <c r="T6827" s="2693"/>
    </row>
    <row r="6828" spans="1:20" s="2488" customFormat="1" ht="13.5" hidden="1" customHeight="1">
      <c r="A6828" s="2655"/>
      <c r="B6828" s="2654"/>
      <c r="C6828" s="2686"/>
      <c r="D6828" s="2654"/>
      <c r="E6828" s="2687"/>
      <c r="F6828" s="2680"/>
      <c r="G6828" s="1991"/>
      <c r="H6828" s="2758">
        <v>0</v>
      </c>
      <c r="I6828" s="2680"/>
      <c r="J6828" s="2173"/>
      <c r="K6828" s="2725"/>
      <c r="L6828" s="2173"/>
      <c r="M6828" s="2175">
        <v>0</v>
      </c>
      <c r="N6828" s="2726"/>
      <c r="O6828" s="2200">
        <f t="shared" si="9"/>
        <v>0</v>
      </c>
      <c r="P6828" s="2689"/>
      <c r="Q6828" s="2690" t="s">
        <v>2819</v>
      </c>
      <c r="R6828" s="2691"/>
      <c r="S6828" s="2692">
        <f>R6828*E6822</f>
        <v>0</v>
      </c>
      <c r="T6828" s="2692"/>
    </row>
    <row r="6829" spans="1:20" s="2488" customFormat="1" ht="12" hidden="1" customHeight="1">
      <c r="A6829" s="2655"/>
      <c r="B6829" s="2654"/>
      <c r="C6829" s="2686"/>
      <c r="D6829" s="2654"/>
      <c r="E6829" s="2687"/>
      <c r="F6829" s="2680"/>
      <c r="G6829" s="1991"/>
      <c r="H6829" s="2758">
        <v>0</v>
      </c>
      <c r="I6829" s="2680"/>
      <c r="J6829" s="2173"/>
      <c r="K6829" s="2725"/>
      <c r="L6829" s="2173"/>
      <c r="M6829" s="2175">
        <v>0</v>
      </c>
      <c r="N6829" s="2726"/>
      <c r="O6829" s="2200">
        <f t="shared" si="9"/>
        <v>0</v>
      </c>
      <c r="P6829" s="2689"/>
      <c r="Q6829" s="2690" t="s">
        <v>2819</v>
      </c>
      <c r="R6829" s="2691"/>
      <c r="S6829" s="2692">
        <f>R6829*E6822</f>
        <v>0</v>
      </c>
      <c r="T6829" s="2692"/>
    </row>
    <row r="6830" spans="1:20" s="2488" customFormat="1" ht="12" hidden="1" customHeight="1">
      <c r="A6830" s="2655"/>
      <c r="B6830" s="2654"/>
      <c r="C6830" s="2686"/>
      <c r="D6830" s="2654"/>
      <c r="E6830" s="2687"/>
      <c r="F6830" s="2680"/>
      <c r="G6830" s="1991"/>
      <c r="H6830" s="2758"/>
      <c r="I6830" s="2680"/>
      <c r="J6830" s="2173"/>
      <c r="K6830" s="2725"/>
      <c r="L6830" s="2173"/>
      <c r="M6830" s="2175">
        <v>0</v>
      </c>
      <c r="N6830" s="2726"/>
      <c r="O6830" s="2200">
        <f t="shared" si="9"/>
        <v>0</v>
      </c>
      <c r="P6830" s="2689"/>
      <c r="Q6830" s="2690"/>
      <c r="R6830" s="2764"/>
      <c r="S6830" s="2692">
        <f>R6830*E6822</f>
        <v>0</v>
      </c>
      <c r="T6830" s="2692"/>
    </row>
    <row r="6831" spans="1:20" s="2760" customFormat="1" ht="19.5" customHeight="1">
      <c r="A6831" s="2655">
        <f>A6822+1</f>
        <v>9</v>
      </c>
      <c r="B6831" s="2654"/>
      <c r="C6831" s="2686" t="s">
        <v>2715</v>
      </c>
      <c r="D6831" s="2712" t="s">
        <v>2819</v>
      </c>
      <c r="E6831" s="2713">
        <v>1</v>
      </c>
      <c r="F6831" s="2757">
        <v>0</v>
      </c>
      <c r="G6831" s="2758">
        <v>0</v>
      </c>
      <c r="H6831" s="2758">
        <v>0</v>
      </c>
      <c r="I6831" s="2680">
        <v>0</v>
      </c>
      <c r="J6831" s="2173">
        <v>0</v>
      </c>
      <c r="K6831" s="2725">
        <v>0</v>
      </c>
      <c r="L6831" s="2173">
        <v>6.9998417999999987</v>
      </c>
      <c r="M6831" s="2175">
        <v>9.0558852078938106</v>
      </c>
      <c r="N6831" s="2726">
        <v>9.0558852078938106</v>
      </c>
      <c r="O6831" s="2200">
        <f t="shared" si="8"/>
        <v>6.9998417999999987</v>
      </c>
      <c r="P6831" s="2686" t="s">
        <v>2956</v>
      </c>
      <c r="Q6831" s="2755" t="s">
        <v>2819</v>
      </c>
      <c r="R6831" s="2698">
        <v>1</v>
      </c>
      <c r="S6831" s="2699">
        <f>R6831*E6831</f>
        <v>1</v>
      </c>
      <c r="T6831" s="2763">
        <v>6</v>
      </c>
    </row>
    <row r="6832" spans="1:20" s="2488" customFormat="1" ht="12" hidden="1" customHeight="1">
      <c r="A6832" s="2655"/>
      <c r="B6832" s="2733"/>
      <c r="C6832" s="2173"/>
      <c r="D6832" s="2654"/>
      <c r="E6832" s="2687"/>
      <c r="F6832" s="2680"/>
      <c r="G6832" s="1991"/>
      <c r="H6832" s="2758">
        <v>0</v>
      </c>
      <c r="I6832" s="2680"/>
      <c r="J6832" s="2173"/>
      <c r="K6832" s="2725"/>
      <c r="L6832" s="2173"/>
      <c r="M6832" s="2175">
        <v>0</v>
      </c>
      <c r="N6832" s="2726"/>
      <c r="O6832" s="2200">
        <f t="shared" si="8"/>
        <v>0</v>
      </c>
      <c r="P6832" s="2689"/>
      <c r="Q6832" s="2690"/>
      <c r="R6832" s="2691"/>
      <c r="S6832" s="2692">
        <f>R6832*E6831</f>
        <v>0</v>
      </c>
      <c r="T6832" s="2761"/>
    </row>
    <row r="6833" spans="1:20" s="2488" customFormat="1" ht="12" hidden="1" customHeight="1">
      <c r="A6833" s="2655"/>
      <c r="B6833" s="2733"/>
      <c r="C6833" s="2173"/>
      <c r="D6833" s="2654"/>
      <c r="E6833" s="2687"/>
      <c r="F6833" s="2680"/>
      <c r="G6833" s="1991"/>
      <c r="H6833" s="2758">
        <v>0</v>
      </c>
      <c r="I6833" s="2680"/>
      <c r="J6833" s="2173"/>
      <c r="K6833" s="2725"/>
      <c r="L6833" s="2173"/>
      <c r="M6833" s="2175">
        <v>0</v>
      </c>
      <c r="N6833" s="2726"/>
      <c r="O6833" s="2200">
        <f t="shared" si="8"/>
        <v>0</v>
      </c>
      <c r="P6833" s="2689"/>
      <c r="Q6833" s="2690"/>
      <c r="R6833" s="2691"/>
      <c r="S6833" s="2692">
        <f>R6833*E6831</f>
        <v>0</v>
      </c>
      <c r="T6833" s="2761"/>
    </row>
    <row r="6834" spans="1:20" s="2488" customFormat="1" ht="12" hidden="1" customHeight="1">
      <c r="A6834" s="2655"/>
      <c r="B6834" s="2654"/>
      <c r="C6834" s="2686"/>
      <c r="D6834" s="2654"/>
      <c r="E6834" s="2687"/>
      <c r="F6834" s="2680"/>
      <c r="G6834" s="1991"/>
      <c r="H6834" s="2758">
        <v>0</v>
      </c>
      <c r="I6834" s="2680"/>
      <c r="J6834" s="2173"/>
      <c r="K6834" s="2725"/>
      <c r="L6834" s="2173"/>
      <c r="M6834" s="2175">
        <v>0</v>
      </c>
      <c r="N6834" s="2726"/>
      <c r="O6834" s="2200">
        <f t="shared" si="8"/>
        <v>0</v>
      </c>
      <c r="P6834" s="2689"/>
      <c r="Q6834" s="2690" t="s">
        <v>2819</v>
      </c>
      <c r="R6834" s="2691"/>
      <c r="S6834" s="2692">
        <f>R6834*E6831</f>
        <v>0</v>
      </c>
      <c r="T6834" s="2693"/>
    </row>
    <row r="6835" spans="1:20" s="2488" customFormat="1" ht="12" hidden="1" customHeight="1">
      <c r="A6835" s="2655"/>
      <c r="B6835" s="2654"/>
      <c r="C6835" s="2686"/>
      <c r="D6835" s="2654"/>
      <c r="E6835" s="2687"/>
      <c r="F6835" s="2680"/>
      <c r="G6835" s="1991"/>
      <c r="H6835" s="2758">
        <v>0</v>
      </c>
      <c r="I6835" s="2680"/>
      <c r="J6835" s="2173"/>
      <c r="K6835" s="2725"/>
      <c r="L6835" s="2173"/>
      <c r="M6835" s="2175">
        <v>0</v>
      </c>
      <c r="N6835" s="2726"/>
      <c r="O6835" s="2200">
        <f t="shared" si="8"/>
        <v>0</v>
      </c>
      <c r="P6835" s="2689"/>
      <c r="Q6835" s="2690" t="s">
        <v>2819</v>
      </c>
      <c r="R6835" s="2691"/>
      <c r="S6835" s="2692">
        <f>R6835*E6831</f>
        <v>0</v>
      </c>
      <c r="T6835" s="2693"/>
    </row>
    <row r="6836" spans="1:20" s="2488" customFormat="1" ht="15.75" hidden="1" customHeight="1">
      <c r="A6836" s="2655"/>
      <c r="B6836" s="2654"/>
      <c r="C6836" s="2686"/>
      <c r="D6836" s="2654"/>
      <c r="E6836" s="2687"/>
      <c r="F6836" s="2680"/>
      <c r="G6836" s="1991"/>
      <c r="H6836" s="2758">
        <v>0</v>
      </c>
      <c r="I6836" s="2680"/>
      <c r="J6836" s="2173"/>
      <c r="K6836" s="2725"/>
      <c r="L6836" s="2173"/>
      <c r="M6836" s="2175">
        <v>0</v>
      </c>
      <c r="N6836" s="2726"/>
      <c r="O6836" s="2200">
        <f t="shared" si="8"/>
        <v>0</v>
      </c>
      <c r="P6836" s="2689"/>
      <c r="Q6836" s="2690" t="s">
        <v>2819</v>
      </c>
      <c r="R6836" s="2691"/>
      <c r="S6836" s="2692">
        <f>R6836*E6831</f>
        <v>0</v>
      </c>
      <c r="T6836" s="2693"/>
    </row>
    <row r="6837" spans="1:20" s="2488" customFormat="1" ht="13.5" hidden="1" customHeight="1">
      <c r="A6837" s="2655"/>
      <c r="B6837" s="2654"/>
      <c r="C6837" s="2686"/>
      <c r="D6837" s="2654"/>
      <c r="E6837" s="2687"/>
      <c r="F6837" s="2680"/>
      <c r="G6837" s="1991"/>
      <c r="H6837" s="2758">
        <v>0</v>
      </c>
      <c r="I6837" s="2680"/>
      <c r="J6837" s="2173"/>
      <c r="K6837" s="2725"/>
      <c r="L6837" s="2173"/>
      <c r="M6837" s="2175">
        <v>0</v>
      </c>
      <c r="N6837" s="2726"/>
      <c r="O6837" s="2200">
        <f t="shared" si="8"/>
        <v>0</v>
      </c>
      <c r="P6837" s="2689"/>
      <c r="Q6837" s="2690" t="s">
        <v>2819</v>
      </c>
      <c r="R6837" s="2691"/>
      <c r="S6837" s="2692">
        <f>R6837*E6831</f>
        <v>0</v>
      </c>
      <c r="T6837" s="2692"/>
    </row>
    <row r="6838" spans="1:20" s="2488" customFormat="1" ht="12" hidden="1" customHeight="1">
      <c r="A6838" s="2655"/>
      <c r="B6838" s="2654"/>
      <c r="C6838" s="2686"/>
      <c r="D6838" s="2654"/>
      <c r="E6838" s="2687"/>
      <c r="F6838" s="2680"/>
      <c r="G6838" s="1991"/>
      <c r="H6838" s="2758">
        <v>0</v>
      </c>
      <c r="I6838" s="2680"/>
      <c r="J6838" s="2173"/>
      <c r="K6838" s="2725"/>
      <c r="L6838" s="2173"/>
      <c r="M6838" s="2175">
        <v>0</v>
      </c>
      <c r="N6838" s="2726"/>
      <c r="O6838" s="2200">
        <f t="shared" si="8"/>
        <v>0</v>
      </c>
      <c r="P6838" s="2689"/>
      <c r="Q6838" s="2690" t="s">
        <v>2819</v>
      </c>
      <c r="R6838" s="2691"/>
      <c r="S6838" s="2692">
        <f>R6838*E6831</f>
        <v>0</v>
      </c>
      <c r="T6838" s="2692"/>
    </row>
    <row r="6839" spans="1:20" s="2488" customFormat="1" ht="12" hidden="1" customHeight="1">
      <c r="A6839" s="2655"/>
      <c r="B6839" s="2654"/>
      <c r="C6839" s="2686"/>
      <c r="D6839" s="2654"/>
      <c r="E6839" s="2687"/>
      <c r="F6839" s="2680"/>
      <c r="G6839" s="1991"/>
      <c r="H6839" s="2758"/>
      <c r="I6839" s="2680"/>
      <c r="J6839" s="2173"/>
      <c r="K6839" s="2725"/>
      <c r="L6839" s="2173"/>
      <c r="M6839" s="2175">
        <v>0</v>
      </c>
      <c r="N6839" s="2726"/>
      <c r="O6839" s="2200">
        <f t="shared" si="8"/>
        <v>0</v>
      </c>
      <c r="P6839" s="2689"/>
      <c r="Q6839" s="2690"/>
      <c r="R6839" s="2764"/>
      <c r="S6839" s="2692">
        <f>R6839*E6831</f>
        <v>0</v>
      </c>
      <c r="T6839" s="2692"/>
    </row>
    <row r="6840" spans="1:20" s="2760" customFormat="1" ht="19.5" customHeight="1">
      <c r="A6840" s="2655">
        <f>A6831+1</f>
        <v>10</v>
      </c>
      <c r="B6840" s="2654"/>
      <c r="C6840" s="2686" t="s">
        <v>2716</v>
      </c>
      <c r="D6840" s="2712" t="s">
        <v>2819</v>
      </c>
      <c r="E6840" s="2713">
        <v>1</v>
      </c>
      <c r="F6840" s="2757">
        <v>0</v>
      </c>
      <c r="G6840" s="2758">
        <v>0</v>
      </c>
      <c r="H6840" s="2758">
        <v>0</v>
      </c>
      <c r="I6840" s="2680">
        <v>0</v>
      </c>
      <c r="J6840" s="2173">
        <v>0</v>
      </c>
      <c r="K6840" s="2725">
        <v>0</v>
      </c>
      <c r="L6840" s="2173">
        <v>7.9331540399999989</v>
      </c>
      <c r="M6840" s="2175">
        <v>10.26333656894632</v>
      </c>
      <c r="N6840" s="2726">
        <v>10.26333656894632</v>
      </c>
      <c r="O6840" s="2200">
        <f t="shared" si="8"/>
        <v>7.9331540399999989</v>
      </c>
      <c r="P6840" s="2686" t="s">
        <v>2956</v>
      </c>
      <c r="Q6840" s="2755" t="s">
        <v>2819</v>
      </c>
      <c r="R6840" s="2698">
        <v>1</v>
      </c>
      <c r="S6840" s="2699">
        <f>R6840*E6840</f>
        <v>1</v>
      </c>
      <c r="T6840" s="2763">
        <v>6.8</v>
      </c>
    </row>
    <row r="6841" spans="1:20" s="2488" customFormat="1" ht="12" hidden="1" customHeight="1">
      <c r="A6841" s="2655"/>
      <c r="B6841" s="2733"/>
      <c r="C6841" s="2173"/>
      <c r="D6841" s="2654"/>
      <c r="E6841" s="2687"/>
      <c r="F6841" s="2680"/>
      <c r="G6841" s="1991"/>
      <c r="H6841" s="2758">
        <v>0</v>
      </c>
      <c r="I6841" s="2680"/>
      <c r="J6841" s="2173"/>
      <c r="K6841" s="2725"/>
      <c r="L6841" s="2173"/>
      <c r="M6841" s="2175">
        <v>0</v>
      </c>
      <c r="N6841" s="2726"/>
      <c r="O6841" s="2200">
        <f t="shared" si="8"/>
        <v>0</v>
      </c>
      <c r="P6841" s="2689"/>
      <c r="Q6841" s="2690"/>
      <c r="R6841" s="2691"/>
      <c r="S6841" s="2692">
        <f>R6841*E6840</f>
        <v>0</v>
      </c>
      <c r="T6841" s="2761"/>
    </row>
    <row r="6842" spans="1:20" s="2488" customFormat="1" ht="12" hidden="1" customHeight="1">
      <c r="A6842" s="2655"/>
      <c r="B6842" s="2733"/>
      <c r="C6842" s="2173"/>
      <c r="D6842" s="2654"/>
      <c r="E6842" s="2687"/>
      <c r="F6842" s="2680"/>
      <c r="G6842" s="1991"/>
      <c r="H6842" s="2758">
        <v>0</v>
      </c>
      <c r="I6842" s="2680"/>
      <c r="J6842" s="2173"/>
      <c r="K6842" s="2725"/>
      <c r="L6842" s="2173"/>
      <c r="M6842" s="2175">
        <v>0</v>
      </c>
      <c r="N6842" s="2726"/>
      <c r="O6842" s="2200">
        <f t="shared" si="8"/>
        <v>0</v>
      </c>
      <c r="P6842" s="2689"/>
      <c r="Q6842" s="2690"/>
      <c r="R6842" s="2691"/>
      <c r="S6842" s="2692">
        <f>R6842*E6840</f>
        <v>0</v>
      </c>
      <c r="T6842" s="2761"/>
    </row>
    <row r="6843" spans="1:20" s="2488" customFormat="1" ht="12" hidden="1" customHeight="1">
      <c r="A6843" s="2655"/>
      <c r="B6843" s="2654"/>
      <c r="C6843" s="2686"/>
      <c r="D6843" s="2654"/>
      <c r="E6843" s="2687"/>
      <c r="F6843" s="2680"/>
      <c r="G6843" s="1991"/>
      <c r="H6843" s="2758">
        <v>0</v>
      </c>
      <c r="I6843" s="2680"/>
      <c r="J6843" s="2173"/>
      <c r="K6843" s="2725"/>
      <c r="L6843" s="2173"/>
      <c r="M6843" s="2175">
        <v>0</v>
      </c>
      <c r="N6843" s="2726"/>
      <c r="O6843" s="2200">
        <f t="shared" si="8"/>
        <v>0</v>
      </c>
      <c r="P6843" s="2689"/>
      <c r="Q6843" s="2690" t="s">
        <v>2819</v>
      </c>
      <c r="R6843" s="2691"/>
      <c r="S6843" s="2692">
        <f>R6843*E6840</f>
        <v>0</v>
      </c>
      <c r="T6843" s="2693"/>
    </row>
    <row r="6844" spans="1:20" s="2488" customFormat="1" ht="12" hidden="1" customHeight="1">
      <c r="A6844" s="2655"/>
      <c r="B6844" s="2654"/>
      <c r="C6844" s="2686"/>
      <c r="D6844" s="2654"/>
      <c r="E6844" s="2687"/>
      <c r="F6844" s="2680"/>
      <c r="G6844" s="1991"/>
      <c r="H6844" s="2758">
        <v>0</v>
      </c>
      <c r="I6844" s="2680"/>
      <c r="J6844" s="2173"/>
      <c r="K6844" s="2725"/>
      <c r="L6844" s="2173"/>
      <c r="M6844" s="2175">
        <v>0</v>
      </c>
      <c r="N6844" s="2726"/>
      <c r="O6844" s="2200">
        <f t="shared" si="8"/>
        <v>0</v>
      </c>
      <c r="P6844" s="2689"/>
      <c r="Q6844" s="2690" t="s">
        <v>2819</v>
      </c>
      <c r="R6844" s="2691"/>
      <c r="S6844" s="2692">
        <f>R6844*E6840</f>
        <v>0</v>
      </c>
      <c r="T6844" s="2693"/>
    </row>
    <row r="6845" spans="1:20" s="2488" customFormat="1" ht="15.75" hidden="1" customHeight="1">
      <c r="A6845" s="2655"/>
      <c r="B6845" s="2654"/>
      <c r="C6845" s="2686"/>
      <c r="D6845" s="2654"/>
      <c r="E6845" s="2687"/>
      <c r="F6845" s="2680"/>
      <c r="G6845" s="1991"/>
      <c r="H6845" s="2758">
        <v>0</v>
      </c>
      <c r="I6845" s="2680"/>
      <c r="J6845" s="2173"/>
      <c r="K6845" s="2725"/>
      <c r="L6845" s="2173"/>
      <c r="M6845" s="2175">
        <v>0</v>
      </c>
      <c r="N6845" s="2726"/>
      <c r="O6845" s="2200">
        <f t="shared" si="8"/>
        <v>0</v>
      </c>
      <c r="P6845" s="2689"/>
      <c r="Q6845" s="2690" t="s">
        <v>2819</v>
      </c>
      <c r="R6845" s="2691"/>
      <c r="S6845" s="2692">
        <f>R6845*E6840</f>
        <v>0</v>
      </c>
      <c r="T6845" s="2693"/>
    </row>
    <row r="6846" spans="1:20" s="2488" customFormat="1" ht="13.5" hidden="1" customHeight="1">
      <c r="A6846" s="2655"/>
      <c r="B6846" s="2654"/>
      <c r="C6846" s="2686"/>
      <c r="D6846" s="2654"/>
      <c r="E6846" s="2687"/>
      <c r="F6846" s="2680"/>
      <c r="G6846" s="1991"/>
      <c r="H6846" s="2758">
        <v>0</v>
      </c>
      <c r="I6846" s="2680"/>
      <c r="J6846" s="2173"/>
      <c r="K6846" s="2725"/>
      <c r="L6846" s="2173"/>
      <c r="M6846" s="2175">
        <v>0</v>
      </c>
      <c r="N6846" s="2726"/>
      <c r="O6846" s="2200">
        <f t="shared" si="8"/>
        <v>0</v>
      </c>
      <c r="P6846" s="2689"/>
      <c r="Q6846" s="2690" t="s">
        <v>2819</v>
      </c>
      <c r="R6846" s="2691"/>
      <c r="S6846" s="2692">
        <f>R6846*E6840</f>
        <v>0</v>
      </c>
      <c r="T6846" s="2692"/>
    </row>
    <row r="6847" spans="1:20" s="2488" customFormat="1" ht="12" hidden="1" customHeight="1">
      <c r="A6847" s="2655"/>
      <c r="B6847" s="2654"/>
      <c r="C6847" s="2686"/>
      <c r="D6847" s="2654"/>
      <c r="E6847" s="2687"/>
      <c r="F6847" s="2680"/>
      <c r="G6847" s="1991"/>
      <c r="H6847" s="2758">
        <v>0</v>
      </c>
      <c r="I6847" s="2680"/>
      <c r="J6847" s="2173"/>
      <c r="K6847" s="2725"/>
      <c r="L6847" s="2173"/>
      <c r="M6847" s="2175">
        <v>0</v>
      </c>
      <c r="N6847" s="2726"/>
      <c r="O6847" s="2200">
        <f t="shared" si="8"/>
        <v>0</v>
      </c>
      <c r="P6847" s="2689"/>
      <c r="Q6847" s="2690" t="s">
        <v>2819</v>
      </c>
      <c r="R6847" s="2691"/>
      <c r="S6847" s="2692">
        <f>R6847*E6840</f>
        <v>0</v>
      </c>
      <c r="T6847" s="2692"/>
    </row>
    <row r="6848" spans="1:20" s="2488" customFormat="1" ht="12" hidden="1" customHeight="1">
      <c r="A6848" s="2655"/>
      <c r="B6848" s="2654"/>
      <c r="C6848" s="2686"/>
      <c r="D6848" s="2654"/>
      <c r="E6848" s="2687"/>
      <c r="F6848" s="2680"/>
      <c r="G6848" s="1991"/>
      <c r="H6848" s="2758"/>
      <c r="I6848" s="2680"/>
      <c r="J6848" s="2173"/>
      <c r="K6848" s="2725"/>
      <c r="L6848" s="2173"/>
      <c r="M6848" s="2175">
        <v>0</v>
      </c>
      <c r="N6848" s="2726"/>
      <c r="O6848" s="2200">
        <f t="shared" si="8"/>
        <v>0</v>
      </c>
      <c r="P6848" s="2689"/>
      <c r="Q6848" s="2690"/>
      <c r="R6848" s="2764"/>
      <c r="S6848" s="2692">
        <f>R6848*E6840</f>
        <v>0</v>
      </c>
      <c r="T6848" s="2692"/>
    </row>
    <row r="6849" spans="1:20" s="2487" customFormat="1" ht="24" customHeight="1">
      <c r="A6849" s="2655">
        <f>A6840+1</f>
        <v>11</v>
      </c>
      <c r="B6849" s="2654" t="s">
        <v>1124</v>
      </c>
      <c r="C6849" s="2677" t="s">
        <v>2717</v>
      </c>
      <c r="D6849" s="2678" t="s">
        <v>2819</v>
      </c>
      <c r="E6849" s="2715">
        <v>54</v>
      </c>
      <c r="F6849" s="2679">
        <v>10.064</v>
      </c>
      <c r="G6849" s="1991">
        <v>543.45600000000002</v>
      </c>
      <c r="H6849" s="1991">
        <v>14.60442796071635</v>
      </c>
      <c r="I6849" s="2680">
        <v>0.79</v>
      </c>
      <c r="J6849" s="2173">
        <v>42.660000000000004</v>
      </c>
      <c r="K6849" s="1991">
        <v>2.4095157999999999</v>
      </c>
      <c r="L6849" s="2173">
        <v>0</v>
      </c>
      <c r="M6849" s="2175">
        <v>71.908606178739291</v>
      </c>
      <c r="N6849" s="2681">
        <v>3883.0647336519219</v>
      </c>
      <c r="O6849" s="2200">
        <f>E6849*L6849</f>
        <v>0</v>
      </c>
      <c r="P6849" s="2686"/>
      <c r="Q6849" s="2755"/>
      <c r="R6849" s="2698"/>
      <c r="S6849" s="2719">
        <f>R6849*E6849</f>
        <v>0</v>
      </c>
      <c r="T6849" s="1377"/>
    </row>
    <row r="6850" spans="1:20" s="2488" customFormat="1" ht="12" hidden="1" customHeight="1">
      <c r="A6850" s="2655"/>
      <c r="B6850" s="2654"/>
      <c r="C6850" s="2173"/>
      <c r="D6850" s="2654"/>
      <c r="E6850" s="2687"/>
      <c r="F6850" s="2680"/>
      <c r="G6850" s="1991"/>
      <c r="H6850" s="1991"/>
      <c r="I6850" s="2680"/>
      <c r="J6850" s="1991"/>
      <c r="K6850" s="1991"/>
      <c r="L6850" s="1991"/>
      <c r="M6850" s="2175">
        <v>0</v>
      </c>
      <c r="N6850" s="2681"/>
      <c r="O6850" s="2200"/>
      <c r="P6850" s="2709"/>
      <c r="Q6850" s="2710"/>
      <c r="R6850" s="2745"/>
      <c r="S6850" s="2695">
        <f>R6850*E6849</f>
        <v>0</v>
      </c>
      <c r="T6850" s="2746"/>
    </row>
    <row r="6851" spans="1:20" s="2488" customFormat="1" ht="12" hidden="1" customHeight="1">
      <c r="A6851" s="2655"/>
      <c r="B6851" s="2654"/>
      <c r="C6851" s="2173"/>
      <c r="D6851" s="2654"/>
      <c r="E6851" s="2687"/>
      <c r="F6851" s="2680"/>
      <c r="G6851" s="1991"/>
      <c r="H6851" s="1991"/>
      <c r="I6851" s="2680"/>
      <c r="J6851" s="1991"/>
      <c r="K6851" s="1991"/>
      <c r="L6851" s="1991"/>
      <c r="M6851" s="2175">
        <v>0</v>
      </c>
      <c r="N6851" s="2681"/>
      <c r="O6851" s="2688"/>
      <c r="P6851" s="2689"/>
      <c r="Q6851" s="2690"/>
      <c r="R6851" s="2691"/>
      <c r="S6851" s="2692">
        <f>R6851*E6849</f>
        <v>0</v>
      </c>
      <c r="T6851" s="2747"/>
    </row>
    <row r="6852" spans="1:20" s="2488" customFormat="1" ht="12" hidden="1" customHeight="1">
      <c r="A6852" s="2655"/>
      <c r="B6852" s="2654"/>
      <c r="C6852" s="2686"/>
      <c r="D6852" s="2654"/>
      <c r="E6852" s="2687"/>
      <c r="F6852" s="2680"/>
      <c r="G6852" s="1991"/>
      <c r="H6852" s="1991"/>
      <c r="I6852" s="2680"/>
      <c r="J6852" s="1991"/>
      <c r="K6852" s="1991"/>
      <c r="L6852" s="1991"/>
      <c r="M6852" s="2175">
        <v>0</v>
      </c>
      <c r="N6852" s="2681"/>
      <c r="O6852" s="2688"/>
      <c r="P6852" s="2689"/>
      <c r="Q6852" s="2690"/>
      <c r="R6852" s="2691"/>
      <c r="S6852" s="2692">
        <f>R6852*E6849</f>
        <v>0</v>
      </c>
      <c r="T6852" s="2692"/>
    </row>
    <row r="6853" spans="1:20" s="2488" customFormat="1" ht="12" hidden="1" customHeight="1">
      <c r="A6853" s="2655"/>
      <c r="B6853" s="2654"/>
      <c r="C6853" s="2686"/>
      <c r="D6853" s="2654"/>
      <c r="E6853" s="2687"/>
      <c r="F6853" s="2680"/>
      <c r="G6853" s="1991"/>
      <c r="H6853" s="1991"/>
      <c r="I6853" s="2680"/>
      <c r="J6853" s="1991"/>
      <c r="K6853" s="1991"/>
      <c r="L6853" s="1991"/>
      <c r="M6853" s="2175">
        <v>0</v>
      </c>
      <c r="N6853" s="2681"/>
      <c r="O6853" s="2688"/>
      <c r="P6853" s="2689"/>
      <c r="Q6853" s="2690"/>
      <c r="R6853" s="2691"/>
      <c r="S6853" s="2692">
        <f>R6853*E6849</f>
        <v>0</v>
      </c>
      <c r="T6853" s="2692"/>
    </row>
    <row r="6854" spans="1:20" s="2488" customFormat="1" ht="12" hidden="1" customHeight="1">
      <c r="A6854" s="2655"/>
      <c r="B6854" s="2654"/>
      <c r="C6854" s="2686"/>
      <c r="D6854" s="2654"/>
      <c r="E6854" s="2687"/>
      <c r="F6854" s="2680"/>
      <c r="G6854" s="1991"/>
      <c r="H6854" s="1991"/>
      <c r="I6854" s="2680"/>
      <c r="J6854" s="1991"/>
      <c r="K6854" s="1991"/>
      <c r="L6854" s="1991"/>
      <c r="M6854" s="2175">
        <v>0</v>
      </c>
      <c r="N6854" s="2681"/>
      <c r="O6854" s="2688"/>
      <c r="P6854" s="2689"/>
      <c r="Q6854" s="2690"/>
      <c r="R6854" s="2691"/>
      <c r="S6854" s="2692">
        <f>R6854*E6849</f>
        <v>0</v>
      </c>
      <c r="T6854" s="2692"/>
    </row>
    <row r="6855" spans="1:20" s="2488" customFormat="1" ht="12" hidden="1" customHeight="1">
      <c r="A6855" s="2655"/>
      <c r="B6855" s="2654"/>
      <c r="C6855" s="2686"/>
      <c r="D6855" s="2654"/>
      <c r="E6855" s="2687"/>
      <c r="F6855" s="2680"/>
      <c r="G6855" s="1991"/>
      <c r="H6855" s="1991"/>
      <c r="I6855" s="2680"/>
      <c r="J6855" s="1991"/>
      <c r="K6855" s="1991"/>
      <c r="L6855" s="1991"/>
      <c r="M6855" s="2175">
        <v>0</v>
      </c>
      <c r="N6855" s="2681"/>
      <c r="O6855" s="2688"/>
      <c r="P6855" s="2689"/>
      <c r="Q6855" s="2690"/>
      <c r="R6855" s="2691"/>
      <c r="S6855" s="2692">
        <f>R6855*E6849</f>
        <v>0</v>
      </c>
      <c r="T6855" s="2692"/>
    </row>
    <row r="6856" spans="1:20" s="2488" customFormat="1" ht="12" hidden="1" customHeight="1">
      <c r="A6856" s="2655"/>
      <c r="B6856" s="2654"/>
      <c r="C6856" s="2686"/>
      <c r="D6856" s="2654"/>
      <c r="E6856" s="2687"/>
      <c r="F6856" s="2680"/>
      <c r="G6856" s="1991"/>
      <c r="H6856" s="1991"/>
      <c r="I6856" s="2680"/>
      <c r="J6856" s="1991"/>
      <c r="K6856" s="1991"/>
      <c r="L6856" s="1991"/>
      <c r="M6856" s="2175">
        <v>0</v>
      </c>
      <c r="N6856" s="2681"/>
      <c r="O6856" s="2688"/>
      <c r="P6856" s="2689"/>
      <c r="Q6856" s="2690"/>
      <c r="R6856" s="2691"/>
      <c r="S6856" s="2692">
        <f>R6856*E6849</f>
        <v>0</v>
      </c>
      <c r="T6856" s="2692"/>
    </row>
    <row r="6857" spans="1:20" s="2488" customFormat="1" ht="12" hidden="1" customHeight="1">
      <c r="A6857" s="2655"/>
      <c r="B6857" s="2654"/>
      <c r="C6857" s="2686"/>
      <c r="D6857" s="2654"/>
      <c r="E6857" s="2687"/>
      <c r="F6857" s="2680"/>
      <c r="G6857" s="1991"/>
      <c r="H6857" s="1991"/>
      <c r="I6857" s="2680"/>
      <c r="J6857" s="1991"/>
      <c r="K6857" s="1991"/>
      <c r="L6857" s="1991"/>
      <c r="M6857" s="2175">
        <v>0</v>
      </c>
      <c r="N6857" s="2681"/>
      <c r="O6857" s="2688"/>
      <c r="P6857" s="2689"/>
      <c r="Q6857" s="2690"/>
      <c r="R6857" s="2748"/>
      <c r="S6857" s="2692">
        <f>R6857*E6849</f>
        <v>0</v>
      </c>
      <c r="T6857" s="2692"/>
    </row>
    <row r="6858" spans="1:20" s="2488" customFormat="1" ht="19.5" customHeight="1">
      <c r="A6858" s="2655">
        <f>A6849+1</f>
        <v>12</v>
      </c>
      <c r="B6858" s="2654" t="s">
        <v>1135</v>
      </c>
      <c r="C6858" s="2696" t="s">
        <v>2718</v>
      </c>
      <c r="D6858" s="2654" t="s">
        <v>2819</v>
      </c>
      <c r="E6858" s="2687">
        <v>54</v>
      </c>
      <c r="F6858" s="2680">
        <v>2</v>
      </c>
      <c r="G6858" s="1991">
        <v>108</v>
      </c>
      <c r="H6858" s="1991">
        <v>2.9023108030040441</v>
      </c>
      <c r="I6858" s="2680">
        <v>0.05</v>
      </c>
      <c r="J6858" s="2173">
        <v>2.7</v>
      </c>
      <c r="K6858" s="1991">
        <v>0.152501</v>
      </c>
      <c r="L6858" s="2173">
        <v>3.2665928399999995</v>
      </c>
      <c r="M6858" s="2175">
        <v>8.1781726552293783</v>
      </c>
      <c r="N6858" s="2681">
        <v>441.62132338238644</v>
      </c>
      <c r="O6858" s="2200">
        <f>E6858*L6858</f>
        <v>176.39601335999998</v>
      </c>
      <c r="P6858" s="2686" t="s">
        <v>1137</v>
      </c>
      <c r="Q6858" s="2705" t="s">
        <v>2819</v>
      </c>
      <c r="R6858" s="2698">
        <v>1</v>
      </c>
      <c r="S6858" s="2719">
        <f>R6858*E6858</f>
        <v>54</v>
      </c>
      <c r="T6858" s="2718">
        <v>2.8</v>
      </c>
    </row>
    <row r="6859" spans="1:20" s="2488" customFormat="1" ht="12" hidden="1" customHeight="1">
      <c r="A6859" s="2655"/>
      <c r="B6859" s="2654"/>
      <c r="C6859" s="2677"/>
      <c r="D6859" s="2654"/>
      <c r="E6859" s="2687"/>
      <c r="F6859" s="2680"/>
      <c r="G6859" s="2234"/>
      <c r="H6859" s="2234"/>
      <c r="I6859" s="2680"/>
      <c r="J6859" s="2235"/>
      <c r="K6859" s="2235"/>
      <c r="L6859" s="2235"/>
      <c r="M6859" s="2175">
        <v>0</v>
      </c>
      <c r="N6859" s="2237"/>
      <c r="O6859" s="2119"/>
      <c r="P6859" s="2689"/>
      <c r="Q6859" s="2690"/>
      <c r="R6859" s="2691"/>
      <c r="S6859" s="2238">
        <f>R6859*E6858</f>
        <v>0</v>
      </c>
      <c r="T6859" s="2692"/>
    </row>
    <row r="6860" spans="1:20" s="2488" customFormat="1" ht="12" hidden="1" customHeight="1">
      <c r="A6860" s="2655"/>
      <c r="B6860" s="2654"/>
      <c r="C6860" s="2677"/>
      <c r="D6860" s="2654"/>
      <c r="E6860" s="2687"/>
      <c r="F6860" s="2680"/>
      <c r="G6860" s="2234"/>
      <c r="H6860" s="2234"/>
      <c r="I6860" s="2680"/>
      <c r="J6860" s="2235"/>
      <c r="K6860" s="2235"/>
      <c r="L6860" s="2235"/>
      <c r="M6860" s="2175">
        <v>0</v>
      </c>
      <c r="N6860" s="2237"/>
      <c r="O6860" s="2119"/>
      <c r="P6860" s="2689"/>
      <c r="Q6860" s="2690"/>
      <c r="R6860" s="2691"/>
      <c r="S6860" s="2238">
        <f>R6860*E6858</f>
        <v>0</v>
      </c>
      <c r="T6860" s="2692"/>
    </row>
    <row r="6861" spans="1:20" s="2488" customFormat="1" ht="12" hidden="1" customHeight="1">
      <c r="A6861" s="2655"/>
      <c r="B6861" s="2654"/>
      <c r="C6861" s="2677"/>
      <c r="D6861" s="2654"/>
      <c r="E6861" s="2687"/>
      <c r="F6861" s="2680"/>
      <c r="G6861" s="2234"/>
      <c r="H6861" s="2234"/>
      <c r="I6861" s="2680"/>
      <c r="J6861" s="2235"/>
      <c r="K6861" s="2235"/>
      <c r="L6861" s="2235"/>
      <c r="M6861" s="2175">
        <v>0</v>
      </c>
      <c r="N6861" s="2237"/>
      <c r="O6861" s="2119"/>
      <c r="P6861" s="2689"/>
      <c r="Q6861" s="2690"/>
      <c r="R6861" s="2691"/>
      <c r="S6861" s="2238">
        <f>R6861*E6858</f>
        <v>0</v>
      </c>
      <c r="T6861" s="2692"/>
    </row>
    <row r="6862" spans="1:20" s="2488" customFormat="1" ht="12" hidden="1" customHeight="1">
      <c r="A6862" s="2655"/>
      <c r="B6862" s="2654"/>
      <c r="C6862" s="2677"/>
      <c r="D6862" s="2654"/>
      <c r="E6862" s="2687"/>
      <c r="F6862" s="2680"/>
      <c r="G6862" s="2234"/>
      <c r="H6862" s="2234"/>
      <c r="I6862" s="2680"/>
      <c r="J6862" s="2235"/>
      <c r="K6862" s="2235"/>
      <c r="L6862" s="2235"/>
      <c r="M6862" s="2175">
        <v>0</v>
      </c>
      <c r="N6862" s="2237"/>
      <c r="O6862" s="2119"/>
      <c r="P6862" s="2689"/>
      <c r="Q6862" s="2690"/>
      <c r="R6862" s="2691"/>
      <c r="S6862" s="2238">
        <f>R6862*E6858</f>
        <v>0</v>
      </c>
      <c r="T6862" s="2692"/>
    </row>
    <row r="6863" spans="1:20" s="2488" customFormat="1" ht="12" hidden="1" customHeight="1">
      <c r="A6863" s="2655"/>
      <c r="B6863" s="2654"/>
      <c r="C6863" s="2677"/>
      <c r="D6863" s="2654"/>
      <c r="E6863" s="2687"/>
      <c r="F6863" s="2680"/>
      <c r="G6863" s="2234"/>
      <c r="H6863" s="2234"/>
      <c r="I6863" s="2680"/>
      <c r="J6863" s="2235"/>
      <c r="K6863" s="2235"/>
      <c r="L6863" s="2235"/>
      <c r="M6863" s="2175">
        <v>0</v>
      </c>
      <c r="N6863" s="2237"/>
      <c r="O6863" s="2119"/>
      <c r="P6863" s="2689"/>
      <c r="Q6863" s="2690"/>
      <c r="R6863" s="2691"/>
      <c r="S6863" s="2238">
        <f>R6863*E6858</f>
        <v>0</v>
      </c>
      <c r="T6863" s="2692"/>
    </row>
    <row r="6864" spans="1:20" s="2488" customFormat="1" ht="12" hidden="1" customHeight="1">
      <c r="A6864" s="2655"/>
      <c r="B6864" s="2654"/>
      <c r="C6864" s="2677"/>
      <c r="D6864" s="2654"/>
      <c r="E6864" s="2687"/>
      <c r="F6864" s="2680"/>
      <c r="G6864" s="2234"/>
      <c r="H6864" s="2234"/>
      <c r="I6864" s="2680"/>
      <c r="J6864" s="2235"/>
      <c r="K6864" s="2235"/>
      <c r="L6864" s="2235"/>
      <c r="M6864" s="2175">
        <v>0</v>
      </c>
      <c r="N6864" s="2237"/>
      <c r="O6864" s="2119"/>
      <c r="P6864" s="2689"/>
      <c r="Q6864" s="2690"/>
      <c r="R6864" s="2691"/>
      <c r="S6864" s="2238">
        <f>R6864*E6858</f>
        <v>0</v>
      </c>
      <c r="T6864" s="2692"/>
    </row>
    <row r="6865" spans="1:20" s="2488" customFormat="1" ht="12" hidden="1" customHeight="1">
      <c r="A6865" s="2655"/>
      <c r="B6865" s="2654"/>
      <c r="C6865" s="2677"/>
      <c r="D6865" s="2654"/>
      <c r="E6865" s="2687"/>
      <c r="F6865" s="2680"/>
      <c r="G6865" s="2234"/>
      <c r="H6865" s="2234"/>
      <c r="I6865" s="2680"/>
      <c r="J6865" s="2235"/>
      <c r="K6865" s="2235"/>
      <c r="L6865" s="2235"/>
      <c r="M6865" s="2175">
        <v>0</v>
      </c>
      <c r="N6865" s="2237"/>
      <c r="O6865" s="2119"/>
      <c r="P6865" s="2689"/>
      <c r="Q6865" s="2690"/>
      <c r="R6865" s="2691"/>
      <c r="S6865" s="2238">
        <f>R6865*E6858</f>
        <v>0</v>
      </c>
      <c r="T6865" s="2692"/>
    </row>
    <row r="6866" spans="1:20" s="2488" customFormat="1" ht="12" hidden="1" customHeight="1">
      <c r="A6866" s="2655"/>
      <c r="B6866" s="2654"/>
      <c r="C6866" s="2677"/>
      <c r="D6866" s="2654"/>
      <c r="E6866" s="2687"/>
      <c r="F6866" s="2680"/>
      <c r="G6866" s="2173"/>
      <c r="H6866" s="2173"/>
      <c r="I6866" s="2680"/>
      <c r="J6866" s="2235"/>
      <c r="K6866" s="2235"/>
      <c r="L6866" s="2235"/>
      <c r="M6866" s="2175">
        <v>0</v>
      </c>
      <c r="N6866" s="2237"/>
      <c r="O6866" s="2119"/>
      <c r="P6866" s="2689"/>
      <c r="Q6866" s="2690"/>
      <c r="R6866" s="2691"/>
      <c r="S6866" s="2239">
        <f>R6866*E6858</f>
        <v>0</v>
      </c>
      <c r="T6866" s="2692"/>
    </row>
    <row r="6867" spans="1:20" s="2664" customFormat="1" ht="19.5" customHeight="1">
      <c r="A6867" s="2655">
        <f>A6858+1</f>
        <v>13</v>
      </c>
      <c r="B6867" s="2655" t="s">
        <v>662</v>
      </c>
      <c r="C6867" s="2696" t="s">
        <v>2642</v>
      </c>
      <c r="D6867" s="2655" t="s">
        <v>2819</v>
      </c>
      <c r="E6867" s="2657">
        <v>29</v>
      </c>
      <c r="F6867" s="2658">
        <v>0.2</v>
      </c>
      <c r="G6867" s="2234">
        <v>5.8000000000000007</v>
      </c>
      <c r="H6867" s="2234">
        <v>0.2902310803004044</v>
      </c>
      <c r="I6867" s="2658">
        <v>0</v>
      </c>
      <c r="J6867" s="2234">
        <v>0</v>
      </c>
      <c r="K6867" s="2234">
        <v>0</v>
      </c>
      <c r="L6867" s="2173">
        <v>0.97997785199999987</v>
      </c>
      <c r="M6867" s="2175">
        <v>1.6433037502295873</v>
      </c>
      <c r="N6867" s="2478">
        <v>47.655808756658033</v>
      </c>
      <c r="O6867" s="2200">
        <f>E6867*L6867</f>
        <v>28.419357707999996</v>
      </c>
      <c r="P6867" s="2656" t="s">
        <v>428</v>
      </c>
      <c r="Q6867" s="2669" t="s">
        <v>2819</v>
      </c>
      <c r="R6867" s="2703">
        <v>1</v>
      </c>
      <c r="S6867" s="2116">
        <f>R6867*E6867</f>
        <v>29</v>
      </c>
      <c r="T6867" s="2704">
        <v>0.84</v>
      </c>
    </row>
    <row r="6868" spans="1:20" s="2664" customFormat="1" ht="12" hidden="1" customHeight="1">
      <c r="A6868" s="2655"/>
      <c r="B6868" s="2655"/>
      <c r="C6868" s="2656"/>
      <c r="D6868" s="2655"/>
      <c r="E6868" s="2657"/>
      <c r="F6868" s="2658"/>
      <c r="G6868" s="2234"/>
      <c r="H6868" s="2234"/>
      <c r="I6868" s="2658"/>
      <c r="J6868" s="2235"/>
      <c r="K6868" s="2235"/>
      <c r="L6868" s="2266"/>
      <c r="M6868" s="2175">
        <v>0</v>
      </c>
      <c r="N6868" s="2237"/>
      <c r="O6868" s="2119"/>
      <c r="P6868" s="2665"/>
      <c r="Q6868" s="2666"/>
      <c r="R6868" s="2667"/>
      <c r="S6868" s="2238">
        <f>R6868*E6867</f>
        <v>0</v>
      </c>
      <c r="T6868" s="2668"/>
    </row>
    <row r="6869" spans="1:20" s="2664" customFormat="1" ht="12" hidden="1" customHeight="1">
      <c r="A6869" s="2655"/>
      <c r="B6869" s="2655"/>
      <c r="C6869" s="2656"/>
      <c r="D6869" s="2655"/>
      <c r="E6869" s="2657"/>
      <c r="F6869" s="2658"/>
      <c r="G6869" s="2234"/>
      <c r="H6869" s="2234"/>
      <c r="I6869" s="2658"/>
      <c r="J6869" s="2235"/>
      <c r="K6869" s="2235"/>
      <c r="L6869" s="2266"/>
      <c r="M6869" s="2175">
        <v>0</v>
      </c>
      <c r="N6869" s="2237"/>
      <c r="O6869" s="2119"/>
      <c r="P6869" s="2665"/>
      <c r="Q6869" s="2666"/>
      <c r="R6869" s="2667"/>
      <c r="S6869" s="2238">
        <f>R6869*E6867</f>
        <v>0</v>
      </c>
      <c r="T6869" s="2668"/>
    </row>
    <row r="6870" spans="1:20" s="2664" customFormat="1" ht="12" hidden="1" customHeight="1">
      <c r="A6870" s="2655"/>
      <c r="B6870" s="2655"/>
      <c r="C6870" s="2656"/>
      <c r="D6870" s="2655"/>
      <c r="E6870" s="2657"/>
      <c r="F6870" s="2658"/>
      <c r="G6870" s="2234"/>
      <c r="H6870" s="2234"/>
      <c r="I6870" s="2658"/>
      <c r="J6870" s="2235"/>
      <c r="K6870" s="2235"/>
      <c r="L6870" s="2266"/>
      <c r="M6870" s="2175">
        <v>0</v>
      </c>
      <c r="N6870" s="2237"/>
      <c r="O6870" s="2119"/>
      <c r="P6870" s="2665"/>
      <c r="Q6870" s="2666"/>
      <c r="R6870" s="2667"/>
      <c r="S6870" s="2238">
        <f>R6870*E6867</f>
        <v>0</v>
      </c>
      <c r="T6870" s="2668"/>
    </row>
    <row r="6871" spans="1:20" s="2664" customFormat="1" ht="12" hidden="1" customHeight="1">
      <c r="A6871" s="2655"/>
      <c r="B6871" s="2655"/>
      <c r="C6871" s="2656"/>
      <c r="D6871" s="2655"/>
      <c r="E6871" s="2657"/>
      <c r="F6871" s="2658"/>
      <c r="G6871" s="2234"/>
      <c r="H6871" s="2234"/>
      <c r="I6871" s="2658"/>
      <c r="J6871" s="2235"/>
      <c r="K6871" s="2235"/>
      <c r="L6871" s="2266"/>
      <c r="M6871" s="2175">
        <v>0</v>
      </c>
      <c r="N6871" s="2237"/>
      <c r="O6871" s="2119"/>
      <c r="P6871" s="2665"/>
      <c r="Q6871" s="2666"/>
      <c r="R6871" s="2667"/>
      <c r="S6871" s="2238">
        <f>R6871*E6867</f>
        <v>0</v>
      </c>
      <c r="T6871" s="2668"/>
    </row>
    <row r="6872" spans="1:20" s="2664" customFormat="1" ht="12" hidden="1" customHeight="1">
      <c r="A6872" s="2655"/>
      <c r="B6872" s="2655"/>
      <c r="C6872" s="2656"/>
      <c r="D6872" s="2655"/>
      <c r="E6872" s="2657"/>
      <c r="F6872" s="2658"/>
      <c r="G6872" s="2234"/>
      <c r="H6872" s="2234"/>
      <c r="I6872" s="2658"/>
      <c r="J6872" s="2235"/>
      <c r="K6872" s="2235"/>
      <c r="L6872" s="2266"/>
      <c r="M6872" s="2175">
        <v>0</v>
      </c>
      <c r="N6872" s="2237"/>
      <c r="O6872" s="2119"/>
      <c r="P6872" s="2665"/>
      <c r="Q6872" s="2666"/>
      <c r="R6872" s="2667"/>
      <c r="S6872" s="2238">
        <f>R6872*E6867</f>
        <v>0</v>
      </c>
      <c r="T6872" s="2668"/>
    </row>
    <row r="6873" spans="1:20" s="2664" customFormat="1" ht="12" hidden="1" customHeight="1">
      <c r="A6873" s="2655"/>
      <c r="B6873" s="2655"/>
      <c r="C6873" s="2656"/>
      <c r="D6873" s="2655"/>
      <c r="E6873" s="2657"/>
      <c r="F6873" s="2658"/>
      <c r="G6873" s="2234"/>
      <c r="H6873" s="2234"/>
      <c r="I6873" s="2658"/>
      <c r="J6873" s="2235"/>
      <c r="K6873" s="2235"/>
      <c r="L6873" s="2266"/>
      <c r="M6873" s="2175">
        <v>0</v>
      </c>
      <c r="N6873" s="2237"/>
      <c r="O6873" s="2119"/>
      <c r="P6873" s="2665"/>
      <c r="Q6873" s="2666"/>
      <c r="R6873" s="2667"/>
      <c r="S6873" s="2238">
        <f>R6873*E6867</f>
        <v>0</v>
      </c>
      <c r="T6873" s="2668"/>
    </row>
    <row r="6874" spans="1:20" s="2664" customFormat="1" ht="12" hidden="1" customHeight="1">
      <c r="A6874" s="2655"/>
      <c r="B6874" s="2655"/>
      <c r="C6874" s="2656"/>
      <c r="D6874" s="2655"/>
      <c r="E6874" s="2657"/>
      <c r="F6874" s="2658"/>
      <c r="G6874" s="2234"/>
      <c r="H6874" s="2234"/>
      <c r="I6874" s="2658"/>
      <c r="J6874" s="2235"/>
      <c r="K6874" s="2235"/>
      <c r="L6874" s="2266"/>
      <c r="M6874" s="2175">
        <v>0</v>
      </c>
      <c r="N6874" s="2237"/>
      <c r="O6874" s="2119"/>
      <c r="P6874" s="2665"/>
      <c r="Q6874" s="2666"/>
      <c r="R6874" s="2667"/>
      <c r="S6874" s="2238">
        <f>R6874*E6867</f>
        <v>0</v>
      </c>
      <c r="T6874" s="2668"/>
    </row>
    <row r="6875" spans="1:20" s="2664" customFormat="1" ht="12" hidden="1" customHeight="1">
      <c r="A6875" s="2655"/>
      <c r="B6875" s="2655"/>
      <c r="C6875" s="2656"/>
      <c r="D6875" s="2655"/>
      <c r="E6875" s="2657"/>
      <c r="F6875" s="2658"/>
      <c r="G6875" s="2173"/>
      <c r="H6875" s="2173"/>
      <c r="I6875" s="2658"/>
      <c r="J6875" s="2235"/>
      <c r="K6875" s="2235"/>
      <c r="L6875" s="2266"/>
      <c r="M6875" s="2175">
        <v>0</v>
      </c>
      <c r="N6875" s="2237"/>
      <c r="O6875" s="2119"/>
      <c r="P6875" s="2665"/>
      <c r="Q6875" s="2666"/>
      <c r="R6875" s="2667"/>
      <c r="S6875" s="2239">
        <f>R6875*E6867</f>
        <v>0</v>
      </c>
      <c r="T6875" s="2668"/>
    </row>
    <row r="6876" spans="1:20" s="2664" customFormat="1" ht="20.25" customHeight="1">
      <c r="A6876" s="2655">
        <f>A6867+1</f>
        <v>14</v>
      </c>
      <c r="B6876" s="2655" t="s">
        <v>662</v>
      </c>
      <c r="C6876" s="2656" t="s">
        <v>2719</v>
      </c>
      <c r="D6876" s="2655" t="s">
        <v>2819</v>
      </c>
      <c r="E6876" s="2657">
        <v>11</v>
      </c>
      <c r="F6876" s="2658">
        <v>0.2</v>
      </c>
      <c r="G6876" s="2234">
        <v>2.2000000000000002</v>
      </c>
      <c r="H6876" s="2234">
        <v>0.2902310803004044</v>
      </c>
      <c r="I6876" s="2658">
        <v>0</v>
      </c>
      <c r="J6876" s="2234">
        <v>0</v>
      </c>
      <c r="K6876" s="2234">
        <v>0</v>
      </c>
      <c r="L6876" s="2173">
        <v>1.1666402999999999</v>
      </c>
      <c r="M6876" s="2175">
        <v>1.884794022440089</v>
      </c>
      <c r="N6876" s="2478">
        <v>20.73273424684098</v>
      </c>
      <c r="O6876" s="2200">
        <f>E6876*L6876</f>
        <v>12.833043299999998</v>
      </c>
      <c r="P6876" s="2656" t="s">
        <v>428</v>
      </c>
      <c r="Q6876" s="2669" t="s">
        <v>2819</v>
      </c>
      <c r="R6876" s="2703">
        <v>1</v>
      </c>
      <c r="S6876" s="2233">
        <f>R6876*E6876</f>
        <v>11</v>
      </c>
      <c r="T6876" s="2704">
        <v>1</v>
      </c>
    </row>
    <row r="6877" spans="1:20" s="2664" customFormat="1" ht="12" hidden="1" customHeight="1">
      <c r="A6877" s="2655"/>
      <c r="B6877" s="2655"/>
      <c r="C6877" s="2656"/>
      <c r="D6877" s="2655"/>
      <c r="E6877" s="2173"/>
      <c r="F6877" s="2658"/>
      <c r="G6877" s="2234"/>
      <c r="H6877" s="2234"/>
      <c r="I6877" s="2658"/>
      <c r="J6877" s="2235"/>
      <c r="K6877" s="2235"/>
      <c r="L6877" s="2266"/>
      <c r="M6877" s="2175">
        <v>0</v>
      </c>
      <c r="N6877" s="2237"/>
      <c r="O6877" s="2119"/>
      <c r="P6877" s="2665"/>
      <c r="Q6877" s="2666"/>
      <c r="R6877" s="2667"/>
      <c r="S6877" s="2238">
        <f>R6877*E6876</f>
        <v>0</v>
      </c>
      <c r="T6877" s="2668"/>
    </row>
    <row r="6878" spans="1:20" s="2664" customFormat="1" ht="12" hidden="1" customHeight="1">
      <c r="A6878" s="2655"/>
      <c r="B6878" s="2655"/>
      <c r="C6878" s="2656"/>
      <c r="D6878" s="2655"/>
      <c r="E6878" s="2173"/>
      <c r="F6878" s="2658"/>
      <c r="G6878" s="2234"/>
      <c r="H6878" s="2234"/>
      <c r="I6878" s="2658"/>
      <c r="J6878" s="2235"/>
      <c r="K6878" s="2235"/>
      <c r="L6878" s="2266"/>
      <c r="M6878" s="2175">
        <v>0</v>
      </c>
      <c r="N6878" s="2237"/>
      <c r="O6878" s="2119"/>
      <c r="P6878" s="2665"/>
      <c r="Q6878" s="2666"/>
      <c r="R6878" s="2667"/>
      <c r="S6878" s="2238">
        <f>R6878*E6876</f>
        <v>0</v>
      </c>
      <c r="T6878" s="2668"/>
    </row>
    <row r="6879" spans="1:20" s="2664" customFormat="1" ht="12" hidden="1" customHeight="1">
      <c r="A6879" s="2655"/>
      <c r="B6879" s="2655"/>
      <c r="C6879" s="2656"/>
      <c r="D6879" s="2655"/>
      <c r="E6879" s="2173"/>
      <c r="F6879" s="2658"/>
      <c r="G6879" s="2234"/>
      <c r="H6879" s="2234"/>
      <c r="I6879" s="2658"/>
      <c r="J6879" s="2235"/>
      <c r="K6879" s="2235"/>
      <c r="L6879" s="2266"/>
      <c r="M6879" s="2175">
        <v>0</v>
      </c>
      <c r="N6879" s="2237"/>
      <c r="O6879" s="2119"/>
      <c r="P6879" s="2665"/>
      <c r="Q6879" s="2666"/>
      <c r="R6879" s="2667"/>
      <c r="S6879" s="2238">
        <f>R6879*E6876</f>
        <v>0</v>
      </c>
      <c r="T6879" s="2668"/>
    </row>
    <row r="6880" spans="1:20" s="2664" customFormat="1" ht="12" hidden="1" customHeight="1">
      <c r="A6880" s="2655"/>
      <c r="B6880" s="2655"/>
      <c r="C6880" s="2656"/>
      <c r="D6880" s="2655"/>
      <c r="E6880" s="2173"/>
      <c r="F6880" s="2658"/>
      <c r="G6880" s="2234"/>
      <c r="H6880" s="2234"/>
      <c r="I6880" s="2658"/>
      <c r="J6880" s="2235"/>
      <c r="K6880" s="2235"/>
      <c r="L6880" s="2266"/>
      <c r="M6880" s="2175">
        <v>0</v>
      </c>
      <c r="N6880" s="2237"/>
      <c r="O6880" s="2119"/>
      <c r="P6880" s="2665"/>
      <c r="Q6880" s="2666"/>
      <c r="R6880" s="2667"/>
      <c r="S6880" s="2238">
        <f>R6880*E6876</f>
        <v>0</v>
      </c>
      <c r="T6880" s="2668"/>
    </row>
    <row r="6881" spans="1:20" s="2664" customFormat="1" ht="12" hidden="1" customHeight="1">
      <c r="A6881" s="2655"/>
      <c r="B6881" s="2655"/>
      <c r="C6881" s="2656"/>
      <c r="D6881" s="2655"/>
      <c r="E6881" s="2173"/>
      <c r="F6881" s="2658"/>
      <c r="G6881" s="2234"/>
      <c r="H6881" s="2234"/>
      <c r="I6881" s="2658"/>
      <c r="J6881" s="2235"/>
      <c r="K6881" s="2235"/>
      <c r="L6881" s="2266"/>
      <c r="M6881" s="2175">
        <v>0</v>
      </c>
      <c r="N6881" s="2237"/>
      <c r="O6881" s="2119"/>
      <c r="P6881" s="2665"/>
      <c r="Q6881" s="2666"/>
      <c r="R6881" s="2667"/>
      <c r="S6881" s="2238">
        <f>R6881*E6876</f>
        <v>0</v>
      </c>
      <c r="T6881" s="2668"/>
    </row>
    <row r="6882" spans="1:20" s="2664" customFormat="1" ht="12" hidden="1" customHeight="1">
      <c r="A6882" s="2655"/>
      <c r="B6882" s="2655"/>
      <c r="C6882" s="2656"/>
      <c r="D6882" s="2655"/>
      <c r="E6882" s="2173"/>
      <c r="F6882" s="2658"/>
      <c r="G6882" s="2234"/>
      <c r="H6882" s="2234"/>
      <c r="I6882" s="2658"/>
      <c r="J6882" s="2235"/>
      <c r="K6882" s="2235"/>
      <c r="L6882" s="2266"/>
      <c r="M6882" s="2175">
        <v>0</v>
      </c>
      <c r="N6882" s="2237"/>
      <c r="O6882" s="2119"/>
      <c r="P6882" s="2665"/>
      <c r="Q6882" s="2666"/>
      <c r="R6882" s="2667"/>
      <c r="S6882" s="2238">
        <f>R6882*E6876</f>
        <v>0</v>
      </c>
      <c r="T6882" s="2668"/>
    </row>
    <row r="6883" spans="1:20" s="2664" customFormat="1" ht="12" hidden="1" customHeight="1">
      <c r="A6883" s="2655"/>
      <c r="B6883" s="2655"/>
      <c r="C6883" s="2656"/>
      <c r="D6883" s="2655"/>
      <c r="E6883" s="2173"/>
      <c r="F6883" s="2658"/>
      <c r="G6883" s="2234"/>
      <c r="H6883" s="2234"/>
      <c r="I6883" s="2658"/>
      <c r="J6883" s="2235"/>
      <c r="K6883" s="2235"/>
      <c r="L6883" s="2266"/>
      <c r="M6883" s="2175">
        <v>0</v>
      </c>
      <c r="N6883" s="2237"/>
      <c r="O6883" s="2119"/>
      <c r="P6883" s="2665"/>
      <c r="Q6883" s="2666"/>
      <c r="R6883" s="2667"/>
      <c r="S6883" s="2238">
        <f>R6883*E6876</f>
        <v>0</v>
      </c>
      <c r="T6883" s="2668"/>
    </row>
    <row r="6884" spans="1:20" s="2664" customFormat="1" ht="12" hidden="1" customHeight="1">
      <c r="A6884" s="2655"/>
      <c r="B6884" s="2655"/>
      <c r="C6884" s="2656"/>
      <c r="D6884" s="2655"/>
      <c r="E6884" s="2173"/>
      <c r="F6884" s="2658"/>
      <c r="G6884" s="2173"/>
      <c r="H6884" s="2173"/>
      <c r="I6884" s="2658"/>
      <c r="J6884" s="2235"/>
      <c r="K6884" s="2235"/>
      <c r="L6884" s="2266"/>
      <c r="M6884" s="2175">
        <v>0</v>
      </c>
      <c r="N6884" s="2237"/>
      <c r="O6884" s="2119"/>
      <c r="P6884" s="2665"/>
      <c r="Q6884" s="2666"/>
      <c r="R6884" s="2667"/>
      <c r="S6884" s="2239">
        <f>R6884*E6876</f>
        <v>0</v>
      </c>
      <c r="T6884" s="2668"/>
    </row>
    <row r="6885" spans="1:20" s="2488" customFormat="1" ht="18.75" customHeight="1">
      <c r="A6885" s="2655">
        <f>A6876+1</f>
        <v>15</v>
      </c>
      <c r="B6885" s="2654"/>
      <c r="C6885" s="2696" t="s">
        <v>2647</v>
      </c>
      <c r="D6885" s="2654" t="s">
        <v>2819</v>
      </c>
      <c r="E6885" s="2687">
        <v>40</v>
      </c>
      <c r="F6885" s="2680">
        <v>0</v>
      </c>
      <c r="G6885" s="2234">
        <v>0</v>
      </c>
      <c r="H6885" s="2234">
        <v>0</v>
      </c>
      <c r="I6885" s="2680">
        <v>0</v>
      </c>
      <c r="J6885" s="2234">
        <v>0</v>
      </c>
      <c r="K6885" s="2234">
        <v>0</v>
      </c>
      <c r="L6885" s="2173">
        <v>0.11666402999999999</v>
      </c>
      <c r="M6885" s="2175">
        <v>0.15093142013156355</v>
      </c>
      <c r="N6885" s="2478">
        <v>6.0372568052625422</v>
      </c>
      <c r="O6885" s="2200">
        <f>E6885*L6885</f>
        <v>4.6665611999999994</v>
      </c>
      <c r="P6885" s="2686" t="s">
        <v>434</v>
      </c>
      <c r="Q6885" s="2705" t="s">
        <v>2819</v>
      </c>
      <c r="R6885" s="2698">
        <v>1</v>
      </c>
      <c r="S6885" s="2116">
        <f>R6885*E6885</f>
        <v>40</v>
      </c>
      <c r="T6885" s="2150">
        <v>0.1</v>
      </c>
    </row>
    <row r="6886" spans="1:20" s="2488" customFormat="1" ht="12" hidden="1" customHeight="1">
      <c r="A6886" s="2655"/>
      <c r="B6886" s="2654"/>
      <c r="C6886" s="2677"/>
      <c r="D6886" s="2654"/>
      <c r="E6886" s="2687"/>
      <c r="F6886" s="2680"/>
      <c r="G6886" s="2234"/>
      <c r="H6886" s="2234"/>
      <c r="I6886" s="2680"/>
      <c r="J6886" s="2235"/>
      <c r="K6886" s="2235"/>
      <c r="L6886" s="2266"/>
      <c r="M6886" s="2175">
        <v>0</v>
      </c>
      <c r="N6886" s="2237"/>
      <c r="O6886" s="2119"/>
      <c r="P6886" s="2689"/>
      <c r="Q6886" s="2690"/>
      <c r="R6886" s="2691"/>
      <c r="S6886" s="2238">
        <f>R6886*E6885</f>
        <v>0</v>
      </c>
      <c r="T6886" s="2692"/>
    </row>
    <row r="6887" spans="1:20" s="2488" customFormat="1" ht="12" hidden="1" customHeight="1">
      <c r="A6887" s="2655"/>
      <c r="B6887" s="2654"/>
      <c r="C6887" s="2677"/>
      <c r="D6887" s="2654"/>
      <c r="E6887" s="2687"/>
      <c r="F6887" s="2680"/>
      <c r="G6887" s="2234"/>
      <c r="H6887" s="2234"/>
      <c r="I6887" s="2680"/>
      <c r="J6887" s="2235"/>
      <c r="K6887" s="2235"/>
      <c r="L6887" s="2266"/>
      <c r="M6887" s="2175">
        <v>0</v>
      </c>
      <c r="N6887" s="2237"/>
      <c r="O6887" s="2119"/>
      <c r="P6887" s="2689"/>
      <c r="Q6887" s="2690"/>
      <c r="R6887" s="2691"/>
      <c r="S6887" s="2238">
        <f>R6887*E6885</f>
        <v>0</v>
      </c>
      <c r="T6887" s="2692"/>
    </row>
    <row r="6888" spans="1:20" s="2488" customFormat="1" ht="12" hidden="1" customHeight="1">
      <c r="A6888" s="2655"/>
      <c r="B6888" s="2654"/>
      <c r="C6888" s="2677"/>
      <c r="D6888" s="2654"/>
      <c r="E6888" s="2687"/>
      <c r="F6888" s="2680"/>
      <c r="G6888" s="2234"/>
      <c r="H6888" s="2234"/>
      <c r="I6888" s="2680"/>
      <c r="J6888" s="2235"/>
      <c r="K6888" s="2235"/>
      <c r="L6888" s="2266"/>
      <c r="M6888" s="2175">
        <v>0</v>
      </c>
      <c r="N6888" s="2237"/>
      <c r="O6888" s="2119"/>
      <c r="P6888" s="2689"/>
      <c r="Q6888" s="2690"/>
      <c r="R6888" s="2691"/>
      <c r="S6888" s="2238">
        <f>R6888*E6885</f>
        <v>0</v>
      </c>
      <c r="T6888" s="2692"/>
    </row>
    <row r="6889" spans="1:20" s="2488" customFormat="1" ht="12" hidden="1" customHeight="1">
      <c r="A6889" s="2655"/>
      <c r="B6889" s="2654"/>
      <c r="C6889" s="2677"/>
      <c r="D6889" s="2654"/>
      <c r="E6889" s="2687"/>
      <c r="F6889" s="2680"/>
      <c r="G6889" s="2234"/>
      <c r="H6889" s="2234"/>
      <c r="I6889" s="2680"/>
      <c r="J6889" s="2235"/>
      <c r="K6889" s="2235"/>
      <c r="L6889" s="2266"/>
      <c r="M6889" s="2175">
        <v>0</v>
      </c>
      <c r="N6889" s="2237"/>
      <c r="O6889" s="2119"/>
      <c r="P6889" s="2689"/>
      <c r="Q6889" s="2690"/>
      <c r="R6889" s="2691"/>
      <c r="S6889" s="2238">
        <f>R6889*E6885</f>
        <v>0</v>
      </c>
      <c r="T6889" s="2692"/>
    </row>
    <row r="6890" spans="1:20" s="2488" customFormat="1" ht="12" hidden="1" customHeight="1">
      <c r="A6890" s="2655"/>
      <c r="B6890" s="2654"/>
      <c r="C6890" s="2677"/>
      <c r="D6890" s="2654"/>
      <c r="E6890" s="2687"/>
      <c r="F6890" s="2680"/>
      <c r="G6890" s="2234"/>
      <c r="H6890" s="2234"/>
      <c r="I6890" s="2680"/>
      <c r="J6890" s="2235"/>
      <c r="K6890" s="2235"/>
      <c r="L6890" s="2266"/>
      <c r="M6890" s="2175">
        <v>0</v>
      </c>
      <c r="N6890" s="2237"/>
      <c r="O6890" s="2119"/>
      <c r="P6890" s="2689"/>
      <c r="Q6890" s="2690"/>
      <c r="R6890" s="2691"/>
      <c r="S6890" s="2238">
        <f>R6890*E6885</f>
        <v>0</v>
      </c>
      <c r="T6890" s="2692"/>
    </row>
    <row r="6891" spans="1:20" s="2488" customFormat="1" ht="12" hidden="1" customHeight="1">
      <c r="A6891" s="2655"/>
      <c r="B6891" s="2654"/>
      <c r="C6891" s="2677"/>
      <c r="D6891" s="2654"/>
      <c r="E6891" s="2687"/>
      <c r="F6891" s="2680"/>
      <c r="G6891" s="2234"/>
      <c r="H6891" s="2234"/>
      <c r="I6891" s="2680"/>
      <c r="J6891" s="2235"/>
      <c r="K6891" s="2235"/>
      <c r="L6891" s="2266"/>
      <c r="M6891" s="2175">
        <v>0</v>
      </c>
      <c r="N6891" s="2237"/>
      <c r="O6891" s="2119"/>
      <c r="P6891" s="2689"/>
      <c r="Q6891" s="2690"/>
      <c r="R6891" s="2691"/>
      <c r="S6891" s="2238">
        <f>R6891*E6885</f>
        <v>0</v>
      </c>
      <c r="T6891" s="2692"/>
    </row>
    <row r="6892" spans="1:20" s="2488" customFormat="1" ht="12" hidden="1" customHeight="1">
      <c r="A6892" s="2655"/>
      <c r="B6892" s="2654"/>
      <c r="C6892" s="2677"/>
      <c r="D6892" s="2654"/>
      <c r="E6892" s="2687"/>
      <c r="F6892" s="2680"/>
      <c r="G6892" s="2234"/>
      <c r="H6892" s="2234"/>
      <c r="I6892" s="2680"/>
      <c r="J6892" s="2235"/>
      <c r="K6892" s="2235"/>
      <c r="L6892" s="2266"/>
      <c r="M6892" s="2175">
        <v>0</v>
      </c>
      <c r="N6892" s="2237"/>
      <c r="O6892" s="2119"/>
      <c r="P6892" s="2689"/>
      <c r="Q6892" s="2690"/>
      <c r="R6892" s="2691"/>
      <c r="S6892" s="2238">
        <f>R6892*E6885</f>
        <v>0</v>
      </c>
      <c r="T6892" s="2692"/>
    </row>
    <row r="6893" spans="1:20" s="2488" customFormat="1" ht="12" hidden="1" customHeight="1">
      <c r="A6893" s="2655"/>
      <c r="B6893" s="2654"/>
      <c r="C6893" s="2677"/>
      <c r="D6893" s="2654"/>
      <c r="E6893" s="2687"/>
      <c r="F6893" s="2680"/>
      <c r="G6893" s="2173"/>
      <c r="H6893" s="2173"/>
      <c r="I6893" s="2680"/>
      <c r="J6893" s="2235"/>
      <c r="K6893" s="2235"/>
      <c r="L6893" s="2266"/>
      <c r="M6893" s="2175">
        <v>0</v>
      </c>
      <c r="N6893" s="2237"/>
      <c r="O6893" s="2119"/>
      <c r="P6893" s="2689"/>
      <c r="Q6893" s="2690"/>
      <c r="R6893" s="2691"/>
      <c r="S6893" s="2239">
        <f>R6893*E6885</f>
        <v>0</v>
      </c>
      <c r="T6893" s="2692"/>
    </row>
    <row r="6894" spans="1:20" s="2488" customFormat="1" ht="18" customHeight="1">
      <c r="A6894" s="2655">
        <f>A6885+1</f>
        <v>16</v>
      </c>
      <c r="B6894" s="2654"/>
      <c r="C6894" s="2696" t="s">
        <v>1780</v>
      </c>
      <c r="D6894" s="2654" t="s">
        <v>2819</v>
      </c>
      <c r="E6894" s="2687">
        <v>90</v>
      </c>
      <c r="F6894" s="2680">
        <v>0</v>
      </c>
      <c r="G6894" s="2234">
        <v>0</v>
      </c>
      <c r="H6894" s="2234">
        <v>0</v>
      </c>
      <c r="I6894" s="2680">
        <v>0</v>
      </c>
      <c r="J6894" s="2234">
        <v>0</v>
      </c>
      <c r="K6894" s="2234">
        <v>0</v>
      </c>
      <c r="L6894" s="2173">
        <v>0.11666402999999999</v>
      </c>
      <c r="M6894" s="2175">
        <v>0.15093142013156355</v>
      </c>
      <c r="N6894" s="2478">
        <v>13.583827811840719</v>
      </c>
      <c r="O6894" s="2200">
        <f>E6894*L6894</f>
        <v>10.4997627</v>
      </c>
      <c r="P6894" s="2686" t="s">
        <v>434</v>
      </c>
      <c r="Q6894" s="2705" t="s">
        <v>2819</v>
      </c>
      <c r="R6894" s="2698">
        <v>1</v>
      </c>
      <c r="S6894" s="2233">
        <f>R6894*E6894</f>
        <v>90</v>
      </c>
      <c r="T6894" s="2150">
        <v>0.1</v>
      </c>
    </row>
    <row r="6895" spans="1:20" s="2488" customFormat="1" ht="12" hidden="1" customHeight="1">
      <c r="A6895" s="2655"/>
      <c r="B6895" s="2654"/>
      <c r="C6895" s="2677"/>
      <c r="D6895" s="2654"/>
      <c r="E6895" s="2687"/>
      <c r="F6895" s="2680"/>
      <c r="G6895" s="2234"/>
      <c r="H6895" s="2234"/>
      <c r="I6895" s="2680"/>
      <c r="J6895" s="2235"/>
      <c r="K6895" s="2235"/>
      <c r="L6895" s="2266"/>
      <c r="M6895" s="2175">
        <v>0</v>
      </c>
      <c r="N6895" s="2237"/>
      <c r="O6895" s="2119"/>
      <c r="P6895" s="2689"/>
      <c r="Q6895" s="2690"/>
      <c r="R6895" s="2691"/>
      <c r="S6895" s="2238">
        <f>R6895*E6894</f>
        <v>0</v>
      </c>
      <c r="T6895" s="2692"/>
    </row>
    <row r="6896" spans="1:20" s="2488" customFormat="1" ht="12" hidden="1" customHeight="1">
      <c r="A6896" s="2655"/>
      <c r="B6896" s="2654"/>
      <c r="C6896" s="2677"/>
      <c r="D6896" s="2654"/>
      <c r="E6896" s="2687"/>
      <c r="F6896" s="2680"/>
      <c r="G6896" s="2234"/>
      <c r="H6896" s="2234"/>
      <c r="I6896" s="2680"/>
      <c r="J6896" s="2235"/>
      <c r="K6896" s="2235"/>
      <c r="L6896" s="2266"/>
      <c r="M6896" s="2175">
        <v>0</v>
      </c>
      <c r="N6896" s="2237"/>
      <c r="O6896" s="2119"/>
      <c r="P6896" s="2689"/>
      <c r="Q6896" s="2690"/>
      <c r="R6896" s="2691"/>
      <c r="S6896" s="2238">
        <f>R6896*E6894</f>
        <v>0</v>
      </c>
      <c r="T6896" s="2692"/>
    </row>
    <row r="6897" spans="1:20" s="2488" customFormat="1" ht="12" hidden="1" customHeight="1">
      <c r="A6897" s="2655"/>
      <c r="B6897" s="2654"/>
      <c r="C6897" s="2677"/>
      <c r="D6897" s="2654"/>
      <c r="E6897" s="2687"/>
      <c r="F6897" s="2680"/>
      <c r="G6897" s="2234"/>
      <c r="H6897" s="2234"/>
      <c r="I6897" s="2680"/>
      <c r="J6897" s="2235"/>
      <c r="K6897" s="2235"/>
      <c r="L6897" s="2266"/>
      <c r="M6897" s="2175">
        <v>0</v>
      </c>
      <c r="N6897" s="2237"/>
      <c r="O6897" s="2119"/>
      <c r="P6897" s="2689"/>
      <c r="Q6897" s="2690"/>
      <c r="R6897" s="2691"/>
      <c r="S6897" s="2238">
        <f>R6897*E6894</f>
        <v>0</v>
      </c>
      <c r="T6897" s="2692"/>
    </row>
    <row r="6898" spans="1:20" s="2488" customFormat="1" ht="12" hidden="1" customHeight="1">
      <c r="A6898" s="2655"/>
      <c r="B6898" s="2654"/>
      <c r="C6898" s="2677"/>
      <c r="D6898" s="2654"/>
      <c r="E6898" s="2687"/>
      <c r="F6898" s="2680"/>
      <c r="G6898" s="2234"/>
      <c r="H6898" s="2234"/>
      <c r="I6898" s="2680"/>
      <c r="J6898" s="2235"/>
      <c r="K6898" s="2235"/>
      <c r="L6898" s="2266"/>
      <c r="M6898" s="2175">
        <v>0</v>
      </c>
      <c r="N6898" s="2237"/>
      <c r="O6898" s="2119"/>
      <c r="P6898" s="2689"/>
      <c r="Q6898" s="2690"/>
      <c r="R6898" s="2691"/>
      <c r="S6898" s="2238">
        <f>R6898*E6894</f>
        <v>0</v>
      </c>
      <c r="T6898" s="2692"/>
    </row>
    <row r="6899" spans="1:20" s="2488" customFormat="1" ht="12" hidden="1" customHeight="1">
      <c r="A6899" s="2655"/>
      <c r="B6899" s="2654"/>
      <c r="C6899" s="2677"/>
      <c r="D6899" s="2654"/>
      <c r="E6899" s="2687"/>
      <c r="F6899" s="2680"/>
      <c r="G6899" s="2234"/>
      <c r="H6899" s="2234"/>
      <c r="I6899" s="2680"/>
      <c r="J6899" s="2235"/>
      <c r="K6899" s="2235"/>
      <c r="L6899" s="2266"/>
      <c r="M6899" s="2175">
        <v>0</v>
      </c>
      <c r="N6899" s="2237"/>
      <c r="O6899" s="2119"/>
      <c r="P6899" s="2689"/>
      <c r="Q6899" s="2690"/>
      <c r="R6899" s="2691"/>
      <c r="S6899" s="2238">
        <f>R6899*E6894</f>
        <v>0</v>
      </c>
      <c r="T6899" s="2692"/>
    </row>
    <row r="6900" spans="1:20" s="2488" customFormat="1" ht="12" hidden="1" customHeight="1">
      <c r="A6900" s="2655"/>
      <c r="B6900" s="2654"/>
      <c r="C6900" s="2677"/>
      <c r="D6900" s="2654"/>
      <c r="E6900" s="2687"/>
      <c r="F6900" s="2680"/>
      <c r="G6900" s="2234"/>
      <c r="H6900" s="2234"/>
      <c r="I6900" s="2680"/>
      <c r="J6900" s="2235"/>
      <c r="K6900" s="2235"/>
      <c r="L6900" s="2266"/>
      <c r="M6900" s="2175">
        <v>0</v>
      </c>
      <c r="N6900" s="2237"/>
      <c r="O6900" s="2119"/>
      <c r="P6900" s="2689"/>
      <c r="Q6900" s="2690"/>
      <c r="R6900" s="2691"/>
      <c r="S6900" s="2238">
        <f>R6900*E6894</f>
        <v>0</v>
      </c>
      <c r="T6900" s="2692"/>
    </row>
    <row r="6901" spans="1:20" s="2488" customFormat="1" ht="12" hidden="1" customHeight="1">
      <c r="A6901" s="2655"/>
      <c r="B6901" s="2654"/>
      <c r="C6901" s="2677"/>
      <c r="D6901" s="2654"/>
      <c r="E6901" s="2687"/>
      <c r="F6901" s="2680"/>
      <c r="G6901" s="2234"/>
      <c r="H6901" s="2234"/>
      <c r="I6901" s="2680"/>
      <c r="J6901" s="2235"/>
      <c r="K6901" s="2235"/>
      <c r="L6901" s="2266"/>
      <c r="M6901" s="2175">
        <v>0</v>
      </c>
      <c r="N6901" s="2237"/>
      <c r="O6901" s="2119"/>
      <c r="P6901" s="2689"/>
      <c r="Q6901" s="2690"/>
      <c r="R6901" s="2691"/>
      <c r="S6901" s="2238">
        <f>R6901*E6894</f>
        <v>0</v>
      </c>
      <c r="T6901" s="2692"/>
    </row>
    <row r="6902" spans="1:20" s="2488" customFormat="1" ht="12" hidden="1" customHeight="1">
      <c r="A6902" s="2655"/>
      <c r="B6902" s="2654"/>
      <c r="C6902" s="2677"/>
      <c r="D6902" s="2654"/>
      <c r="E6902" s="2687"/>
      <c r="F6902" s="2680"/>
      <c r="G6902" s="2173"/>
      <c r="H6902" s="2173"/>
      <c r="I6902" s="2680"/>
      <c r="J6902" s="2235"/>
      <c r="K6902" s="2235"/>
      <c r="L6902" s="2266"/>
      <c r="M6902" s="2175">
        <v>0</v>
      </c>
      <c r="N6902" s="2237"/>
      <c r="O6902" s="2119"/>
      <c r="P6902" s="2689"/>
      <c r="Q6902" s="2690"/>
      <c r="R6902" s="2691"/>
      <c r="S6902" s="2239">
        <f>R6902*E6894</f>
        <v>0</v>
      </c>
      <c r="T6902" s="2692"/>
    </row>
    <row r="6903" spans="1:20" s="2488" customFormat="1" ht="27.75" customHeight="1">
      <c r="A6903" s="2655">
        <f>A6894+1</f>
        <v>17</v>
      </c>
      <c r="B6903" s="2654" t="s">
        <v>439</v>
      </c>
      <c r="C6903" s="2696" t="s">
        <v>2672</v>
      </c>
      <c r="D6903" s="2654" t="s">
        <v>2935</v>
      </c>
      <c r="E6903" s="2687">
        <v>3760</v>
      </c>
      <c r="F6903" s="2680">
        <v>0.41</v>
      </c>
      <c r="G6903" s="2234">
        <v>1541.6</v>
      </c>
      <c r="H6903" s="2234">
        <v>0.59497371461582904</v>
      </c>
      <c r="I6903" s="2680">
        <v>0</v>
      </c>
      <c r="J6903" s="2234">
        <v>0</v>
      </c>
      <c r="K6903" s="2234">
        <v>0</v>
      </c>
      <c r="L6903" s="2234">
        <v>0.37075828733999994</v>
      </c>
      <c r="M6903" s="2175">
        <v>1.2493936864832389</v>
      </c>
      <c r="N6903" s="2478">
        <v>4697.7202611769781</v>
      </c>
      <c r="O6903" s="2200">
        <f>E6903*L6903</f>
        <v>1394.0511603983998</v>
      </c>
      <c r="P6903" s="2686" t="s">
        <v>2954</v>
      </c>
      <c r="Q6903" s="2705" t="s">
        <v>2935</v>
      </c>
      <c r="R6903" s="2698">
        <v>1</v>
      </c>
      <c r="S6903" s="2116">
        <f>R6903*E6903</f>
        <v>3760</v>
      </c>
      <c r="T6903" s="2714">
        <f>45.4*0.007</f>
        <v>0.31779999999999997</v>
      </c>
    </row>
    <row r="6904" spans="1:20" s="2488" customFormat="1" ht="15.75" hidden="1" customHeight="1">
      <c r="A6904" s="2655"/>
      <c r="B6904" s="2654"/>
      <c r="C6904" s="2677"/>
      <c r="D6904" s="2654"/>
      <c r="E6904" s="2687"/>
      <c r="F6904" s="2680"/>
      <c r="G6904" s="2234"/>
      <c r="H6904" s="2234"/>
      <c r="I6904" s="2680"/>
      <c r="J6904" s="2235"/>
      <c r="K6904" s="2235"/>
      <c r="L6904" s="2235"/>
      <c r="M6904" s="2175">
        <v>0</v>
      </c>
      <c r="N6904" s="2237"/>
      <c r="O6904" s="2119"/>
      <c r="P6904" s="2689"/>
      <c r="Q6904" s="2690"/>
      <c r="R6904" s="2691"/>
      <c r="S6904" s="2238">
        <f>R6904*E6903</f>
        <v>0</v>
      </c>
      <c r="T6904" s="2692"/>
    </row>
    <row r="6905" spans="1:20" s="2488" customFormat="1" ht="12" hidden="1" customHeight="1">
      <c r="A6905" s="2655"/>
      <c r="B6905" s="2654"/>
      <c r="C6905" s="2677"/>
      <c r="D6905" s="2654"/>
      <c r="E6905" s="2687"/>
      <c r="F6905" s="2680"/>
      <c r="G6905" s="2234"/>
      <c r="H6905" s="2234"/>
      <c r="I6905" s="2680"/>
      <c r="J6905" s="2235"/>
      <c r="K6905" s="2235"/>
      <c r="L6905" s="2235"/>
      <c r="M6905" s="2175">
        <v>0</v>
      </c>
      <c r="N6905" s="2237"/>
      <c r="O6905" s="2119"/>
      <c r="P6905" s="2689"/>
      <c r="Q6905" s="2690"/>
      <c r="R6905" s="2691"/>
      <c r="S6905" s="2238">
        <f>R6905*E6903</f>
        <v>0</v>
      </c>
      <c r="T6905" s="2692"/>
    </row>
    <row r="6906" spans="1:20" s="2488" customFormat="1" ht="12" hidden="1" customHeight="1">
      <c r="A6906" s="2655"/>
      <c r="B6906" s="2654"/>
      <c r="C6906" s="2677"/>
      <c r="D6906" s="2654"/>
      <c r="E6906" s="2687"/>
      <c r="F6906" s="2680"/>
      <c r="G6906" s="2234"/>
      <c r="H6906" s="2234"/>
      <c r="I6906" s="2680"/>
      <c r="J6906" s="2235"/>
      <c r="K6906" s="2235"/>
      <c r="L6906" s="2235"/>
      <c r="M6906" s="2175">
        <v>0</v>
      </c>
      <c r="N6906" s="2237"/>
      <c r="O6906" s="2119"/>
      <c r="P6906" s="2689"/>
      <c r="Q6906" s="2690"/>
      <c r="R6906" s="2691"/>
      <c r="S6906" s="2238">
        <f>R6906*E6903</f>
        <v>0</v>
      </c>
      <c r="T6906" s="2692"/>
    </row>
    <row r="6907" spans="1:20" s="2488" customFormat="1" ht="12" hidden="1" customHeight="1">
      <c r="A6907" s="2655"/>
      <c r="B6907" s="2654"/>
      <c r="C6907" s="2677"/>
      <c r="D6907" s="2654"/>
      <c r="E6907" s="2687"/>
      <c r="F6907" s="2680"/>
      <c r="G6907" s="2234"/>
      <c r="H6907" s="2234"/>
      <c r="I6907" s="2680"/>
      <c r="J6907" s="2235"/>
      <c r="K6907" s="2235"/>
      <c r="L6907" s="2235"/>
      <c r="M6907" s="2175">
        <v>0</v>
      </c>
      <c r="N6907" s="2237"/>
      <c r="O6907" s="2119"/>
      <c r="P6907" s="2689"/>
      <c r="Q6907" s="2690"/>
      <c r="R6907" s="2691"/>
      <c r="S6907" s="2238">
        <f>R6907*E6903</f>
        <v>0</v>
      </c>
      <c r="T6907" s="2692"/>
    </row>
    <row r="6908" spans="1:20" s="2488" customFormat="1" ht="12" hidden="1" customHeight="1">
      <c r="A6908" s="2655"/>
      <c r="B6908" s="2654"/>
      <c r="C6908" s="2677"/>
      <c r="D6908" s="2654"/>
      <c r="E6908" s="2687"/>
      <c r="F6908" s="2680"/>
      <c r="G6908" s="2234"/>
      <c r="H6908" s="2234"/>
      <c r="I6908" s="2680"/>
      <c r="J6908" s="2235"/>
      <c r="K6908" s="2235"/>
      <c r="L6908" s="2235"/>
      <c r="M6908" s="2175">
        <v>0</v>
      </c>
      <c r="N6908" s="2237"/>
      <c r="O6908" s="2119"/>
      <c r="P6908" s="2689"/>
      <c r="Q6908" s="2690"/>
      <c r="R6908" s="2691"/>
      <c r="S6908" s="2238">
        <f>R6908*E6903</f>
        <v>0</v>
      </c>
      <c r="T6908" s="2692"/>
    </row>
    <row r="6909" spans="1:20" s="2488" customFormat="1" ht="12" hidden="1" customHeight="1">
      <c r="A6909" s="2655"/>
      <c r="B6909" s="2654"/>
      <c r="C6909" s="2677"/>
      <c r="D6909" s="2654"/>
      <c r="E6909" s="2687"/>
      <c r="F6909" s="2680"/>
      <c r="G6909" s="2234"/>
      <c r="H6909" s="2234"/>
      <c r="I6909" s="2680"/>
      <c r="J6909" s="2235"/>
      <c r="K6909" s="2235"/>
      <c r="L6909" s="2235"/>
      <c r="M6909" s="2175">
        <v>0</v>
      </c>
      <c r="N6909" s="2237"/>
      <c r="O6909" s="2119"/>
      <c r="P6909" s="2689"/>
      <c r="Q6909" s="2690"/>
      <c r="R6909" s="2691"/>
      <c r="S6909" s="2238">
        <f>R6909*E6903</f>
        <v>0</v>
      </c>
      <c r="T6909" s="2692"/>
    </row>
    <row r="6910" spans="1:20" s="2488" customFormat="1" ht="12" hidden="1" customHeight="1">
      <c r="A6910" s="2655"/>
      <c r="B6910" s="2654"/>
      <c r="C6910" s="2677"/>
      <c r="D6910" s="2654"/>
      <c r="E6910" s="2687"/>
      <c r="F6910" s="2680"/>
      <c r="G6910" s="2234"/>
      <c r="H6910" s="2234"/>
      <c r="I6910" s="2680"/>
      <c r="J6910" s="2235"/>
      <c r="K6910" s="2235"/>
      <c r="L6910" s="2235"/>
      <c r="M6910" s="2175">
        <v>0</v>
      </c>
      <c r="N6910" s="2237"/>
      <c r="O6910" s="2119"/>
      <c r="P6910" s="2689"/>
      <c r="Q6910" s="2690"/>
      <c r="R6910" s="2691"/>
      <c r="S6910" s="2238">
        <f>R6910*E6903</f>
        <v>0</v>
      </c>
      <c r="T6910" s="2692"/>
    </row>
    <row r="6911" spans="1:20" s="2488" customFormat="1" ht="12" hidden="1" customHeight="1">
      <c r="A6911" s="2655"/>
      <c r="B6911" s="2654"/>
      <c r="C6911" s="2677"/>
      <c r="D6911" s="2654"/>
      <c r="E6911" s="2687"/>
      <c r="F6911" s="2680"/>
      <c r="G6911" s="2173"/>
      <c r="H6911" s="2173"/>
      <c r="I6911" s="2680"/>
      <c r="J6911" s="2235"/>
      <c r="K6911" s="2235"/>
      <c r="L6911" s="2235"/>
      <c r="M6911" s="2175">
        <v>0</v>
      </c>
      <c r="N6911" s="2237"/>
      <c r="O6911" s="2119"/>
      <c r="P6911" s="2689"/>
      <c r="Q6911" s="2690"/>
      <c r="R6911" s="2691"/>
      <c r="S6911" s="2239">
        <f>R6911*E6903</f>
        <v>0</v>
      </c>
      <c r="T6911" s="2692"/>
    </row>
    <row r="6912" spans="1:20" s="2488" customFormat="1" ht="29.25" customHeight="1">
      <c r="A6912" s="2655">
        <f>A6903+1</f>
        <v>18</v>
      </c>
      <c r="B6912" s="2654" t="s">
        <v>439</v>
      </c>
      <c r="C6912" s="2696" t="s">
        <v>2720</v>
      </c>
      <c r="D6912" s="2654" t="s">
        <v>2935</v>
      </c>
      <c r="E6912" s="2687">
        <v>700</v>
      </c>
      <c r="F6912" s="2680">
        <v>0.41</v>
      </c>
      <c r="G6912" s="2234">
        <v>287</v>
      </c>
      <c r="H6912" s="2234">
        <v>0.59497371461582904</v>
      </c>
      <c r="I6912" s="2680">
        <v>0</v>
      </c>
      <c r="J6912" s="2234">
        <v>0</v>
      </c>
      <c r="K6912" s="2234">
        <v>0</v>
      </c>
      <c r="L6912" s="2234">
        <v>0.57165374699999993</v>
      </c>
      <c r="M6912" s="2175">
        <v>1.5092975919497913</v>
      </c>
      <c r="N6912" s="2478">
        <v>1056.508314364854</v>
      </c>
      <c r="O6912" s="2200">
        <f>E6912*L6912</f>
        <v>400.15762289999998</v>
      </c>
      <c r="P6912" s="2686" t="s">
        <v>2954</v>
      </c>
      <c r="Q6912" s="2705" t="s">
        <v>2935</v>
      </c>
      <c r="R6912" s="2698">
        <v>1</v>
      </c>
      <c r="S6912" s="2233">
        <f>R6912*E6912</f>
        <v>700</v>
      </c>
      <c r="T6912" s="2714">
        <f>70*0.007</f>
        <v>0.49</v>
      </c>
    </row>
    <row r="6913" spans="1:20" s="2488" customFormat="1" ht="15.75" hidden="1" customHeight="1">
      <c r="A6913" s="2655"/>
      <c r="B6913" s="2654"/>
      <c r="C6913" s="2677"/>
      <c r="D6913" s="2654"/>
      <c r="E6913" s="2687"/>
      <c r="F6913" s="2680"/>
      <c r="G6913" s="2234"/>
      <c r="H6913" s="2234"/>
      <c r="I6913" s="2680"/>
      <c r="J6913" s="2235"/>
      <c r="K6913" s="2235"/>
      <c r="L6913" s="2235"/>
      <c r="M6913" s="2175">
        <v>0</v>
      </c>
      <c r="N6913" s="2237"/>
      <c r="O6913" s="2119"/>
      <c r="P6913" s="2689"/>
      <c r="Q6913" s="2690"/>
      <c r="R6913" s="2691"/>
      <c r="S6913" s="2238">
        <f>R6913*E6912</f>
        <v>0</v>
      </c>
      <c r="T6913" s="2692"/>
    </row>
    <row r="6914" spans="1:20" s="2488" customFormat="1" ht="12" hidden="1" customHeight="1">
      <c r="A6914" s="2655"/>
      <c r="B6914" s="2654"/>
      <c r="C6914" s="2677"/>
      <c r="D6914" s="2654"/>
      <c r="E6914" s="2687"/>
      <c r="F6914" s="2680"/>
      <c r="G6914" s="2234"/>
      <c r="H6914" s="2234"/>
      <c r="I6914" s="2680"/>
      <c r="J6914" s="2235"/>
      <c r="K6914" s="2235"/>
      <c r="L6914" s="2235"/>
      <c r="M6914" s="2175">
        <v>0</v>
      </c>
      <c r="N6914" s="2237"/>
      <c r="O6914" s="2119"/>
      <c r="P6914" s="2689"/>
      <c r="Q6914" s="2690"/>
      <c r="R6914" s="2691"/>
      <c r="S6914" s="2238">
        <f>R6914*E6912</f>
        <v>0</v>
      </c>
      <c r="T6914" s="2692"/>
    </row>
    <row r="6915" spans="1:20" s="2488" customFormat="1" ht="12" hidden="1" customHeight="1">
      <c r="A6915" s="2655"/>
      <c r="B6915" s="2654"/>
      <c r="C6915" s="2677"/>
      <c r="D6915" s="2654"/>
      <c r="E6915" s="2687"/>
      <c r="F6915" s="2680"/>
      <c r="G6915" s="2234"/>
      <c r="H6915" s="2234"/>
      <c r="I6915" s="2680"/>
      <c r="J6915" s="2235"/>
      <c r="K6915" s="2235"/>
      <c r="L6915" s="2235"/>
      <c r="M6915" s="2175">
        <v>0</v>
      </c>
      <c r="N6915" s="2237"/>
      <c r="O6915" s="2119"/>
      <c r="P6915" s="2689"/>
      <c r="Q6915" s="2690"/>
      <c r="R6915" s="2691"/>
      <c r="S6915" s="2238">
        <f>R6915*E6912</f>
        <v>0</v>
      </c>
      <c r="T6915" s="2692"/>
    </row>
    <row r="6916" spans="1:20" s="2488" customFormat="1" ht="12" hidden="1" customHeight="1">
      <c r="A6916" s="2655"/>
      <c r="B6916" s="2654"/>
      <c r="C6916" s="2677"/>
      <c r="D6916" s="2654"/>
      <c r="E6916" s="2687"/>
      <c r="F6916" s="2680"/>
      <c r="G6916" s="2234"/>
      <c r="H6916" s="2234"/>
      <c r="I6916" s="2680"/>
      <c r="J6916" s="2235"/>
      <c r="K6916" s="2235"/>
      <c r="L6916" s="2235"/>
      <c r="M6916" s="2175">
        <v>0</v>
      </c>
      <c r="N6916" s="2237"/>
      <c r="O6916" s="2119"/>
      <c r="P6916" s="2689"/>
      <c r="Q6916" s="2690"/>
      <c r="R6916" s="2691"/>
      <c r="S6916" s="2238">
        <f>R6916*E6912</f>
        <v>0</v>
      </c>
      <c r="T6916" s="2692"/>
    </row>
    <row r="6917" spans="1:20" s="2488" customFormat="1" ht="12" hidden="1" customHeight="1">
      <c r="A6917" s="2655"/>
      <c r="B6917" s="2654"/>
      <c r="C6917" s="2677"/>
      <c r="D6917" s="2654"/>
      <c r="E6917" s="2687"/>
      <c r="F6917" s="2680"/>
      <c r="G6917" s="2234"/>
      <c r="H6917" s="2234"/>
      <c r="I6917" s="2680"/>
      <c r="J6917" s="2235"/>
      <c r="K6917" s="2235"/>
      <c r="L6917" s="2235"/>
      <c r="M6917" s="2175">
        <v>0</v>
      </c>
      <c r="N6917" s="2237"/>
      <c r="O6917" s="2119"/>
      <c r="P6917" s="2689"/>
      <c r="Q6917" s="2690"/>
      <c r="R6917" s="2691"/>
      <c r="S6917" s="2238">
        <f>R6917*E6912</f>
        <v>0</v>
      </c>
      <c r="T6917" s="2692"/>
    </row>
    <row r="6918" spans="1:20" s="2488" customFormat="1" ht="12" hidden="1" customHeight="1">
      <c r="A6918" s="2655"/>
      <c r="B6918" s="2654"/>
      <c r="C6918" s="2677"/>
      <c r="D6918" s="2654"/>
      <c r="E6918" s="2687"/>
      <c r="F6918" s="2680"/>
      <c r="G6918" s="2234"/>
      <c r="H6918" s="2234"/>
      <c r="I6918" s="2680"/>
      <c r="J6918" s="2235"/>
      <c r="K6918" s="2235"/>
      <c r="L6918" s="2235"/>
      <c r="M6918" s="2175">
        <v>0</v>
      </c>
      <c r="N6918" s="2237"/>
      <c r="O6918" s="2119"/>
      <c r="P6918" s="2689"/>
      <c r="Q6918" s="2690"/>
      <c r="R6918" s="2691"/>
      <c r="S6918" s="2238">
        <f>R6918*E6912</f>
        <v>0</v>
      </c>
      <c r="T6918" s="2692"/>
    </row>
    <row r="6919" spans="1:20" s="2488" customFormat="1" ht="12" hidden="1" customHeight="1">
      <c r="A6919" s="2655"/>
      <c r="B6919" s="2654"/>
      <c r="C6919" s="2677"/>
      <c r="D6919" s="2654"/>
      <c r="E6919" s="2687"/>
      <c r="F6919" s="2680"/>
      <c r="G6919" s="2234"/>
      <c r="H6919" s="2234"/>
      <c r="I6919" s="2680"/>
      <c r="J6919" s="2235"/>
      <c r="K6919" s="2235"/>
      <c r="L6919" s="2235"/>
      <c r="M6919" s="2175">
        <v>0</v>
      </c>
      <c r="N6919" s="2237"/>
      <c r="O6919" s="2119"/>
      <c r="P6919" s="2689"/>
      <c r="Q6919" s="2690"/>
      <c r="R6919" s="2691"/>
      <c r="S6919" s="2238">
        <f>R6919*E6912</f>
        <v>0</v>
      </c>
      <c r="T6919" s="2692"/>
    </row>
    <row r="6920" spans="1:20" s="2488" customFormat="1" ht="12" hidden="1" customHeight="1">
      <c r="A6920" s="2655"/>
      <c r="B6920" s="2654"/>
      <c r="C6920" s="2677"/>
      <c r="D6920" s="2654"/>
      <c r="E6920" s="2687"/>
      <c r="F6920" s="2680"/>
      <c r="G6920" s="2173"/>
      <c r="H6920" s="2173"/>
      <c r="I6920" s="2680"/>
      <c r="J6920" s="2235"/>
      <c r="K6920" s="2235"/>
      <c r="L6920" s="2235"/>
      <c r="M6920" s="2175">
        <v>0</v>
      </c>
      <c r="N6920" s="2237"/>
      <c r="O6920" s="2119"/>
      <c r="P6920" s="2689"/>
      <c r="Q6920" s="2690"/>
      <c r="R6920" s="2691"/>
      <c r="S6920" s="2239">
        <f>R6920*E6912</f>
        <v>0</v>
      </c>
      <c r="T6920" s="2692"/>
    </row>
    <row r="6921" spans="1:20" s="2488" customFormat="1" ht="29.25" customHeight="1">
      <c r="A6921" s="2655">
        <f>A6912+1</f>
        <v>19</v>
      </c>
      <c r="B6921" s="2654" t="s">
        <v>439</v>
      </c>
      <c r="C6921" s="2696" t="s">
        <v>2721</v>
      </c>
      <c r="D6921" s="2654" t="s">
        <v>2935</v>
      </c>
      <c r="E6921" s="2687">
        <v>280</v>
      </c>
      <c r="F6921" s="2680">
        <v>0.41</v>
      </c>
      <c r="G6921" s="2234">
        <v>114.8</v>
      </c>
      <c r="H6921" s="2234">
        <v>0.59497371461582904</v>
      </c>
      <c r="I6921" s="2680">
        <v>0</v>
      </c>
      <c r="J6921" s="2234">
        <v>0</v>
      </c>
      <c r="K6921" s="2234">
        <v>0</v>
      </c>
      <c r="L6921" s="2234">
        <v>0.72681690689999989</v>
      </c>
      <c r="M6921" s="2175">
        <v>1.7100363807247709</v>
      </c>
      <c r="N6921" s="2478">
        <v>478.81018660293586</v>
      </c>
      <c r="O6921" s="2200">
        <f>E6921*L6921</f>
        <v>203.50873393199998</v>
      </c>
      <c r="P6921" s="2686" t="s">
        <v>2954</v>
      </c>
      <c r="Q6921" s="2705" t="s">
        <v>2935</v>
      </c>
      <c r="R6921" s="2698">
        <v>1</v>
      </c>
      <c r="S6921" s="2116">
        <f>R6921*E6921</f>
        <v>280</v>
      </c>
      <c r="T6921" s="2714">
        <f>89*0.007</f>
        <v>0.623</v>
      </c>
    </row>
    <row r="6922" spans="1:20" s="2488" customFormat="1" ht="15.75" hidden="1" customHeight="1">
      <c r="A6922" s="2655"/>
      <c r="B6922" s="2654"/>
      <c r="C6922" s="2677"/>
      <c r="D6922" s="2654"/>
      <c r="E6922" s="2687"/>
      <c r="F6922" s="2680"/>
      <c r="G6922" s="2234"/>
      <c r="H6922" s="2234"/>
      <c r="I6922" s="2680"/>
      <c r="J6922" s="2235"/>
      <c r="K6922" s="2235"/>
      <c r="L6922" s="2235"/>
      <c r="M6922" s="2175">
        <v>0</v>
      </c>
      <c r="N6922" s="2237"/>
      <c r="O6922" s="2119"/>
      <c r="P6922" s="2689"/>
      <c r="Q6922" s="2690"/>
      <c r="R6922" s="2691"/>
      <c r="S6922" s="2238">
        <f>R6922*E6921</f>
        <v>0</v>
      </c>
      <c r="T6922" s="2692"/>
    </row>
    <row r="6923" spans="1:20" s="2488" customFormat="1" ht="12" hidden="1" customHeight="1">
      <c r="A6923" s="2655"/>
      <c r="B6923" s="2654"/>
      <c r="C6923" s="2677"/>
      <c r="D6923" s="2654"/>
      <c r="E6923" s="2687"/>
      <c r="F6923" s="2680"/>
      <c r="G6923" s="2234"/>
      <c r="H6923" s="2234"/>
      <c r="I6923" s="2680"/>
      <c r="J6923" s="2235"/>
      <c r="K6923" s="2235"/>
      <c r="L6923" s="2235"/>
      <c r="M6923" s="2175">
        <v>0</v>
      </c>
      <c r="N6923" s="2237"/>
      <c r="O6923" s="2119"/>
      <c r="P6923" s="2689"/>
      <c r="Q6923" s="2690"/>
      <c r="R6923" s="2691"/>
      <c r="S6923" s="2238">
        <f>R6923*E6921</f>
        <v>0</v>
      </c>
      <c r="T6923" s="2692"/>
    </row>
    <row r="6924" spans="1:20" s="2488" customFormat="1" ht="12" hidden="1" customHeight="1">
      <c r="A6924" s="2655"/>
      <c r="B6924" s="2654"/>
      <c r="C6924" s="2677"/>
      <c r="D6924" s="2654"/>
      <c r="E6924" s="2687"/>
      <c r="F6924" s="2680"/>
      <c r="G6924" s="2234"/>
      <c r="H6924" s="2234"/>
      <c r="I6924" s="2680"/>
      <c r="J6924" s="2235"/>
      <c r="K6924" s="2235"/>
      <c r="L6924" s="2235"/>
      <c r="M6924" s="2175">
        <v>0</v>
      </c>
      <c r="N6924" s="2237"/>
      <c r="O6924" s="2119"/>
      <c r="P6924" s="2689"/>
      <c r="Q6924" s="2690"/>
      <c r="R6924" s="2691"/>
      <c r="S6924" s="2238">
        <f>R6924*E6921</f>
        <v>0</v>
      </c>
      <c r="T6924" s="2692"/>
    </row>
    <row r="6925" spans="1:20" s="2488" customFormat="1" ht="12" hidden="1" customHeight="1">
      <c r="A6925" s="2655"/>
      <c r="B6925" s="2654"/>
      <c r="C6925" s="2677"/>
      <c r="D6925" s="2654"/>
      <c r="E6925" s="2687"/>
      <c r="F6925" s="2680"/>
      <c r="G6925" s="2234"/>
      <c r="H6925" s="2234"/>
      <c r="I6925" s="2680"/>
      <c r="J6925" s="2235"/>
      <c r="K6925" s="2235"/>
      <c r="L6925" s="2235"/>
      <c r="M6925" s="2175">
        <v>0</v>
      </c>
      <c r="N6925" s="2237"/>
      <c r="O6925" s="2119"/>
      <c r="P6925" s="2689"/>
      <c r="Q6925" s="2690"/>
      <c r="R6925" s="2691"/>
      <c r="S6925" s="2238">
        <f>R6925*E6921</f>
        <v>0</v>
      </c>
      <c r="T6925" s="2692"/>
    </row>
    <row r="6926" spans="1:20" s="2488" customFormat="1" ht="12" hidden="1" customHeight="1">
      <c r="A6926" s="2655"/>
      <c r="B6926" s="2654"/>
      <c r="C6926" s="2677"/>
      <c r="D6926" s="2654"/>
      <c r="E6926" s="2687"/>
      <c r="F6926" s="2680"/>
      <c r="G6926" s="2234"/>
      <c r="H6926" s="2234"/>
      <c r="I6926" s="2680"/>
      <c r="J6926" s="2235"/>
      <c r="K6926" s="2235"/>
      <c r="L6926" s="2235"/>
      <c r="M6926" s="2175">
        <v>0</v>
      </c>
      <c r="N6926" s="2237"/>
      <c r="O6926" s="2119"/>
      <c r="P6926" s="2689"/>
      <c r="Q6926" s="2690"/>
      <c r="R6926" s="2691"/>
      <c r="S6926" s="2238">
        <f>R6926*E6921</f>
        <v>0</v>
      </c>
      <c r="T6926" s="2692"/>
    </row>
    <row r="6927" spans="1:20" s="2488" customFormat="1" ht="12" hidden="1" customHeight="1">
      <c r="A6927" s="2655"/>
      <c r="B6927" s="2654"/>
      <c r="C6927" s="2677"/>
      <c r="D6927" s="2654"/>
      <c r="E6927" s="2687"/>
      <c r="F6927" s="2680"/>
      <c r="G6927" s="2234"/>
      <c r="H6927" s="2234"/>
      <c r="I6927" s="2680"/>
      <c r="J6927" s="2235"/>
      <c r="K6927" s="2235"/>
      <c r="L6927" s="2235"/>
      <c r="M6927" s="2175">
        <v>0</v>
      </c>
      <c r="N6927" s="2237"/>
      <c r="O6927" s="2119"/>
      <c r="P6927" s="2689"/>
      <c r="Q6927" s="2690"/>
      <c r="R6927" s="2691"/>
      <c r="S6927" s="2238">
        <f>R6927*E6921</f>
        <v>0</v>
      </c>
      <c r="T6927" s="2692"/>
    </row>
    <row r="6928" spans="1:20" s="2488" customFormat="1" ht="12" hidden="1" customHeight="1">
      <c r="A6928" s="2655"/>
      <c r="B6928" s="2654"/>
      <c r="C6928" s="2677"/>
      <c r="D6928" s="2654"/>
      <c r="E6928" s="2687"/>
      <c r="F6928" s="2680"/>
      <c r="G6928" s="2234"/>
      <c r="H6928" s="2234"/>
      <c r="I6928" s="2680"/>
      <c r="J6928" s="2235"/>
      <c r="K6928" s="2235"/>
      <c r="L6928" s="2235"/>
      <c r="M6928" s="2175">
        <v>0</v>
      </c>
      <c r="N6928" s="2237"/>
      <c r="O6928" s="2119"/>
      <c r="P6928" s="2689"/>
      <c r="Q6928" s="2690"/>
      <c r="R6928" s="2691"/>
      <c r="S6928" s="2238">
        <f>R6928*E6921</f>
        <v>0</v>
      </c>
      <c r="T6928" s="2692"/>
    </row>
    <row r="6929" spans="1:20" s="2488" customFormat="1" ht="12" hidden="1" customHeight="1">
      <c r="A6929" s="2655"/>
      <c r="B6929" s="2654"/>
      <c r="C6929" s="2677"/>
      <c r="D6929" s="2654"/>
      <c r="E6929" s="2687"/>
      <c r="F6929" s="2680"/>
      <c r="G6929" s="2173"/>
      <c r="H6929" s="2173"/>
      <c r="I6929" s="2680"/>
      <c r="J6929" s="2235"/>
      <c r="K6929" s="2235"/>
      <c r="L6929" s="2235"/>
      <c r="M6929" s="2175">
        <v>0</v>
      </c>
      <c r="N6929" s="2237"/>
      <c r="O6929" s="2119"/>
      <c r="P6929" s="2689"/>
      <c r="Q6929" s="2690"/>
      <c r="R6929" s="2691"/>
      <c r="S6929" s="2239">
        <f>R6929*E6921</f>
        <v>0</v>
      </c>
      <c r="T6929" s="2692"/>
    </row>
    <row r="6930" spans="1:20" s="2488" customFormat="1" ht="29.25" customHeight="1">
      <c r="A6930" s="2655">
        <f>A6921+1</f>
        <v>20</v>
      </c>
      <c r="B6930" s="2654" t="s">
        <v>439</v>
      </c>
      <c r="C6930" s="2696" t="s">
        <v>2722</v>
      </c>
      <c r="D6930" s="2654" t="s">
        <v>2935</v>
      </c>
      <c r="E6930" s="2687">
        <v>3800</v>
      </c>
      <c r="F6930" s="2680">
        <v>0.41</v>
      </c>
      <c r="G6930" s="2234">
        <v>1558</v>
      </c>
      <c r="H6930" s="2234">
        <v>0.59497371461582904</v>
      </c>
      <c r="I6930" s="2680">
        <v>0</v>
      </c>
      <c r="J6930" s="2234">
        <v>0</v>
      </c>
      <c r="K6930" s="2234">
        <v>0</v>
      </c>
      <c r="L6930" s="2234">
        <v>0.40015762289999995</v>
      </c>
      <c r="M6930" s="2175">
        <v>1.2874284043563931</v>
      </c>
      <c r="N6930" s="2478">
        <v>4892.2279365542936</v>
      </c>
      <c r="O6930" s="2200">
        <f>E6930*L6930</f>
        <v>1520.5989670199999</v>
      </c>
      <c r="P6930" s="2686" t="s">
        <v>2954</v>
      </c>
      <c r="Q6930" s="2705" t="s">
        <v>2935</v>
      </c>
      <c r="R6930" s="2698">
        <v>1</v>
      </c>
      <c r="S6930" s="2116">
        <f>R6930*E6930</f>
        <v>3800</v>
      </c>
      <c r="T6930" s="2714">
        <f>49*0.007</f>
        <v>0.34300000000000003</v>
      </c>
    </row>
    <row r="6931" spans="1:20" s="2488" customFormat="1" ht="15.75" hidden="1" customHeight="1">
      <c r="A6931" s="2655"/>
      <c r="B6931" s="2654"/>
      <c r="C6931" s="2677"/>
      <c r="D6931" s="2654"/>
      <c r="E6931" s="2687"/>
      <c r="F6931" s="2680"/>
      <c r="G6931" s="2234"/>
      <c r="H6931" s="2234"/>
      <c r="I6931" s="2680"/>
      <c r="J6931" s="2235"/>
      <c r="K6931" s="2235"/>
      <c r="L6931" s="2235"/>
      <c r="M6931" s="2175">
        <v>0</v>
      </c>
      <c r="N6931" s="2237"/>
      <c r="O6931" s="2119"/>
      <c r="P6931" s="2689"/>
      <c r="Q6931" s="2690"/>
      <c r="R6931" s="2691"/>
      <c r="S6931" s="2238">
        <f>R6931*E6930</f>
        <v>0</v>
      </c>
      <c r="T6931" s="2692"/>
    </row>
    <row r="6932" spans="1:20" s="2488" customFormat="1" ht="12" hidden="1" customHeight="1">
      <c r="A6932" s="2655"/>
      <c r="B6932" s="2654"/>
      <c r="C6932" s="2677"/>
      <c r="D6932" s="2654"/>
      <c r="E6932" s="2687"/>
      <c r="F6932" s="2680"/>
      <c r="G6932" s="2234"/>
      <c r="H6932" s="2234"/>
      <c r="I6932" s="2680"/>
      <c r="J6932" s="2235"/>
      <c r="K6932" s="2235"/>
      <c r="L6932" s="2235"/>
      <c r="M6932" s="2175">
        <v>0</v>
      </c>
      <c r="N6932" s="2237"/>
      <c r="O6932" s="2119"/>
      <c r="P6932" s="2689"/>
      <c r="Q6932" s="2690"/>
      <c r="R6932" s="2691"/>
      <c r="S6932" s="2238">
        <f>R6932*E6930</f>
        <v>0</v>
      </c>
      <c r="T6932" s="2692"/>
    </row>
    <row r="6933" spans="1:20" s="2488" customFormat="1" ht="12" hidden="1" customHeight="1">
      <c r="A6933" s="2655"/>
      <c r="B6933" s="2654"/>
      <c r="C6933" s="2677"/>
      <c r="D6933" s="2654"/>
      <c r="E6933" s="2687"/>
      <c r="F6933" s="2680"/>
      <c r="G6933" s="2234"/>
      <c r="H6933" s="2234"/>
      <c r="I6933" s="2680"/>
      <c r="J6933" s="2235"/>
      <c r="K6933" s="2235"/>
      <c r="L6933" s="2235"/>
      <c r="M6933" s="2175">
        <v>0</v>
      </c>
      <c r="N6933" s="2237"/>
      <c r="O6933" s="2119"/>
      <c r="P6933" s="2689"/>
      <c r="Q6933" s="2690"/>
      <c r="R6933" s="2691"/>
      <c r="S6933" s="2238">
        <f>R6933*E6930</f>
        <v>0</v>
      </c>
      <c r="T6933" s="2692"/>
    </row>
    <row r="6934" spans="1:20" s="2488" customFormat="1" ht="12" hidden="1" customHeight="1">
      <c r="A6934" s="2655"/>
      <c r="B6934" s="2654"/>
      <c r="C6934" s="2677"/>
      <c r="D6934" s="2654"/>
      <c r="E6934" s="2687"/>
      <c r="F6934" s="2680"/>
      <c r="G6934" s="2234"/>
      <c r="H6934" s="2234"/>
      <c r="I6934" s="2680"/>
      <c r="J6934" s="2235"/>
      <c r="K6934" s="2235"/>
      <c r="L6934" s="2235"/>
      <c r="M6934" s="2175">
        <v>0</v>
      </c>
      <c r="N6934" s="2237"/>
      <c r="O6934" s="2119"/>
      <c r="P6934" s="2689"/>
      <c r="Q6934" s="2690"/>
      <c r="R6934" s="2691"/>
      <c r="S6934" s="2238">
        <f>R6934*E6930</f>
        <v>0</v>
      </c>
      <c r="T6934" s="2692"/>
    </row>
    <row r="6935" spans="1:20" s="2488" customFormat="1" ht="12" hidden="1" customHeight="1">
      <c r="A6935" s="2655"/>
      <c r="B6935" s="2654"/>
      <c r="C6935" s="2677"/>
      <c r="D6935" s="2654"/>
      <c r="E6935" s="2687"/>
      <c r="F6935" s="2680"/>
      <c r="G6935" s="2234"/>
      <c r="H6935" s="2234"/>
      <c r="I6935" s="2680"/>
      <c r="J6935" s="2235"/>
      <c r="K6935" s="2235"/>
      <c r="L6935" s="2235"/>
      <c r="M6935" s="2175">
        <v>0</v>
      </c>
      <c r="N6935" s="2237"/>
      <c r="O6935" s="2119"/>
      <c r="P6935" s="2689"/>
      <c r="Q6935" s="2690"/>
      <c r="R6935" s="2691"/>
      <c r="S6935" s="2238">
        <f>R6935*E6930</f>
        <v>0</v>
      </c>
      <c r="T6935" s="2692"/>
    </row>
    <row r="6936" spans="1:20" s="2488" customFormat="1" ht="12" hidden="1" customHeight="1">
      <c r="A6936" s="2655"/>
      <c r="B6936" s="2654"/>
      <c r="C6936" s="2677"/>
      <c r="D6936" s="2654"/>
      <c r="E6936" s="2687"/>
      <c r="F6936" s="2680"/>
      <c r="G6936" s="2234"/>
      <c r="H6936" s="2234"/>
      <c r="I6936" s="2680"/>
      <c r="J6936" s="2235"/>
      <c r="K6936" s="2235"/>
      <c r="L6936" s="2235"/>
      <c r="M6936" s="2175">
        <v>0</v>
      </c>
      <c r="N6936" s="2237"/>
      <c r="O6936" s="2119"/>
      <c r="P6936" s="2689"/>
      <c r="Q6936" s="2690"/>
      <c r="R6936" s="2691"/>
      <c r="S6936" s="2238">
        <f>R6936*E6930</f>
        <v>0</v>
      </c>
      <c r="T6936" s="2692"/>
    </row>
    <row r="6937" spans="1:20" s="2488" customFormat="1" ht="12" hidden="1" customHeight="1">
      <c r="A6937" s="2655"/>
      <c r="B6937" s="2654"/>
      <c r="C6937" s="2677"/>
      <c r="D6937" s="2654"/>
      <c r="E6937" s="2687"/>
      <c r="F6937" s="2680"/>
      <c r="G6937" s="2234"/>
      <c r="H6937" s="2234"/>
      <c r="I6937" s="2680"/>
      <c r="J6937" s="2235"/>
      <c r="K6937" s="2235"/>
      <c r="L6937" s="2235"/>
      <c r="M6937" s="2175">
        <v>0</v>
      </c>
      <c r="N6937" s="2237"/>
      <c r="O6937" s="2119"/>
      <c r="P6937" s="2689"/>
      <c r="Q6937" s="2690"/>
      <c r="R6937" s="2691"/>
      <c r="S6937" s="2238">
        <f>R6937*E6930</f>
        <v>0</v>
      </c>
      <c r="T6937" s="2692"/>
    </row>
    <row r="6938" spans="1:20" s="2488" customFormat="1" ht="12" hidden="1" customHeight="1">
      <c r="A6938" s="2655"/>
      <c r="B6938" s="2654"/>
      <c r="C6938" s="2677"/>
      <c r="D6938" s="2654"/>
      <c r="E6938" s="2687"/>
      <c r="F6938" s="2680"/>
      <c r="G6938" s="2173"/>
      <c r="H6938" s="2173"/>
      <c r="I6938" s="2680"/>
      <c r="J6938" s="2235"/>
      <c r="K6938" s="2235"/>
      <c r="L6938" s="2235"/>
      <c r="M6938" s="2175">
        <v>0</v>
      </c>
      <c r="N6938" s="2237"/>
      <c r="O6938" s="2119"/>
      <c r="P6938" s="2689"/>
      <c r="Q6938" s="2690"/>
      <c r="R6938" s="2691"/>
      <c r="S6938" s="2239">
        <f>R6938*E6930</f>
        <v>0</v>
      </c>
      <c r="T6938" s="2692"/>
    </row>
    <row r="6939" spans="1:20" s="2487" customFormat="1" ht="21" customHeight="1">
      <c r="A6939" s="2655">
        <f>A6930+1</f>
        <v>21</v>
      </c>
      <c r="B6939" s="2654"/>
      <c r="C6939" s="2677" t="s">
        <v>2869</v>
      </c>
      <c r="D6939" s="2678" t="s">
        <v>2935</v>
      </c>
      <c r="E6939" s="2715">
        <v>3760</v>
      </c>
      <c r="F6939" s="2679">
        <v>0</v>
      </c>
      <c r="G6939" s="2234">
        <v>0</v>
      </c>
      <c r="H6939" s="2234">
        <v>0</v>
      </c>
      <c r="I6939" s="2680">
        <v>1.2999999999999999E-3</v>
      </c>
      <c r="J6939" s="2234">
        <v>4.8879999999999999</v>
      </c>
      <c r="K6939" s="2234">
        <v>3.965026E-3</v>
      </c>
      <c r="L6939" s="2234">
        <v>8.1664820999999999E-2</v>
      </c>
      <c r="M6939" s="2175">
        <v>0.11078165577992211</v>
      </c>
      <c r="N6939" s="2478">
        <v>416.53902573250713</v>
      </c>
      <c r="O6939" s="2200">
        <f>E6939*L6939</f>
        <v>307.05972695999998</v>
      </c>
      <c r="P6939" s="2686" t="s">
        <v>444</v>
      </c>
      <c r="Q6939" s="2716" t="s">
        <v>2935</v>
      </c>
      <c r="R6939" s="2698">
        <v>1</v>
      </c>
      <c r="S6939" s="2233">
        <f>R6939*E6939</f>
        <v>3760</v>
      </c>
      <c r="T6939" s="720">
        <v>7.0000000000000007E-2</v>
      </c>
    </row>
    <row r="6940" spans="1:20" s="2488" customFormat="1" ht="12" hidden="1" customHeight="1">
      <c r="A6940" s="2655"/>
      <c r="B6940" s="2654"/>
      <c r="C6940" s="2173"/>
      <c r="D6940" s="2654"/>
      <c r="E6940" s="2687"/>
      <c r="F6940" s="2680"/>
      <c r="G6940" s="2234"/>
      <c r="H6940" s="2234"/>
      <c r="I6940" s="2680"/>
      <c r="J6940" s="2235"/>
      <c r="K6940" s="2235"/>
      <c r="L6940" s="2235"/>
      <c r="M6940" s="2175">
        <v>0</v>
      </c>
      <c r="N6940" s="2237"/>
      <c r="O6940" s="2119"/>
      <c r="P6940" s="2689"/>
      <c r="Q6940" s="2690"/>
      <c r="R6940" s="2691"/>
      <c r="S6940" s="2238">
        <f>R6940*E6939</f>
        <v>0</v>
      </c>
      <c r="T6940" s="2692"/>
    </row>
    <row r="6941" spans="1:20" s="2488" customFormat="1" ht="12" hidden="1" customHeight="1">
      <c r="A6941" s="2655"/>
      <c r="B6941" s="2654"/>
      <c r="C6941" s="2173"/>
      <c r="D6941" s="2654"/>
      <c r="E6941" s="2687"/>
      <c r="F6941" s="2680"/>
      <c r="G6941" s="2234"/>
      <c r="H6941" s="2234"/>
      <c r="I6941" s="2680"/>
      <c r="J6941" s="2235"/>
      <c r="K6941" s="2235"/>
      <c r="L6941" s="2235"/>
      <c r="M6941" s="2175">
        <v>0</v>
      </c>
      <c r="N6941" s="2237"/>
      <c r="O6941" s="2119"/>
      <c r="P6941" s="2689"/>
      <c r="Q6941" s="2690"/>
      <c r="R6941" s="2691"/>
      <c r="S6941" s="2238">
        <f>R6941*E6939</f>
        <v>0</v>
      </c>
      <c r="T6941" s="2692"/>
    </row>
    <row r="6942" spans="1:20" s="2488" customFormat="1" ht="12" hidden="1" customHeight="1">
      <c r="A6942" s="2655"/>
      <c r="B6942" s="2654"/>
      <c r="C6942" s="2686"/>
      <c r="D6942" s="2654"/>
      <c r="E6942" s="2687"/>
      <c r="F6942" s="2680"/>
      <c r="G6942" s="2234"/>
      <c r="H6942" s="2234"/>
      <c r="I6942" s="2680"/>
      <c r="J6942" s="2235"/>
      <c r="K6942" s="2235"/>
      <c r="L6942" s="2235"/>
      <c r="M6942" s="2175">
        <v>0</v>
      </c>
      <c r="N6942" s="2237"/>
      <c r="O6942" s="2119"/>
      <c r="P6942" s="2689"/>
      <c r="Q6942" s="2690"/>
      <c r="R6942" s="2691"/>
      <c r="S6942" s="2238">
        <f>R6942*E6939</f>
        <v>0</v>
      </c>
      <c r="T6942" s="2692"/>
    </row>
    <row r="6943" spans="1:20" s="2488" customFormat="1" ht="12" hidden="1" customHeight="1">
      <c r="A6943" s="2655"/>
      <c r="B6943" s="2654"/>
      <c r="C6943" s="2686"/>
      <c r="D6943" s="2654"/>
      <c r="E6943" s="2687"/>
      <c r="F6943" s="2680"/>
      <c r="G6943" s="2234"/>
      <c r="H6943" s="2234"/>
      <c r="I6943" s="2680"/>
      <c r="J6943" s="2235"/>
      <c r="K6943" s="2235"/>
      <c r="L6943" s="2235"/>
      <c r="M6943" s="2175">
        <v>0</v>
      </c>
      <c r="N6943" s="2237"/>
      <c r="O6943" s="2119"/>
      <c r="P6943" s="2689"/>
      <c r="Q6943" s="2690"/>
      <c r="R6943" s="2691"/>
      <c r="S6943" s="2238">
        <f>R6943*E6939</f>
        <v>0</v>
      </c>
      <c r="T6943" s="2692"/>
    </row>
    <row r="6944" spans="1:20" s="2488" customFormat="1" ht="12" hidden="1" customHeight="1">
      <c r="A6944" s="2655"/>
      <c r="B6944" s="2654"/>
      <c r="C6944" s="2686"/>
      <c r="D6944" s="2654"/>
      <c r="E6944" s="2687"/>
      <c r="F6944" s="2680"/>
      <c r="G6944" s="2234"/>
      <c r="H6944" s="2234"/>
      <c r="I6944" s="2680"/>
      <c r="J6944" s="2235"/>
      <c r="K6944" s="2235"/>
      <c r="L6944" s="2235"/>
      <c r="M6944" s="2175">
        <v>0</v>
      </c>
      <c r="N6944" s="2237"/>
      <c r="O6944" s="2119"/>
      <c r="P6944" s="2689"/>
      <c r="Q6944" s="2690"/>
      <c r="R6944" s="2691"/>
      <c r="S6944" s="2238">
        <f>R6944*E6939</f>
        <v>0</v>
      </c>
      <c r="T6944" s="2692"/>
    </row>
    <row r="6945" spans="1:20" s="2488" customFormat="1" ht="12" hidden="1" customHeight="1">
      <c r="A6945" s="2655"/>
      <c r="B6945" s="2654"/>
      <c r="C6945" s="2686"/>
      <c r="D6945" s="2654"/>
      <c r="E6945" s="2687"/>
      <c r="F6945" s="2680"/>
      <c r="G6945" s="2234"/>
      <c r="H6945" s="2234"/>
      <c r="I6945" s="2680"/>
      <c r="J6945" s="2235"/>
      <c r="K6945" s="2235"/>
      <c r="L6945" s="2235"/>
      <c r="M6945" s="2175">
        <v>0</v>
      </c>
      <c r="N6945" s="2237"/>
      <c r="O6945" s="2119"/>
      <c r="P6945" s="2689"/>
      <c r="Q6945" s="2690"/>
      <c r="R6945" s="2691"/>
      <c r="S6945" s="2238">
        <f>R6945*E6939</f>
        <v>0</v>
      </c>
      <c r="T6945" s="2692"/>
    </row>
    <row r="6946" spans="1:20" s="2488" customFormat="1" ht="12" hidden="1" customHeight="1">
      <c r="A6946" s="2655"/>
      <c r="B6946" s="2654"/>
      <c r="C6946" s="2686"/>
      <c r="D6946" s="2654"/>
      <c r="E6946" s="2687"/>
      <c r="F6946" s="2680"/>
      <c r="G6946" s="2234"/>
      <c r="H6946" s="2234"/>
      <c r="I6946" s="2680"/>
      <c r="J6946" s="2235"/>
      <c r="K6946" s="2235"/>
      <c r="L6946" s="2235"/>
      <c r="M6946" s="2175">
        <v>0</v>
      </c>
      <c r="N6946" s="2237"/>
      <c r="O6946" s="2119"/>
      <c r="P6946" s="2689"/>
      <c r="Q6946" s="2690"/>
      <c r="R6946" s="2691"/>
      <c r="S6946" s="2238">
        <f>R6946*E6939</f>
        <v>0</v>
      </c>
      <c r="T6946" s="2692"/>
    </row>
    <row r="6947" spans="1:20" s="2488" customFormat="1" ht="12" hidden="1" customHeight="1">
      <c r="A6947" s="2655"/>
      <c r="B6947" s="2654"/>
      <c r="C6947" s="2686"/>
      <c r="D6947" s="2654"/>
      <c r="E6947" s="2687"/>
      <c r="F6947" s="2680"/>
      <c r="G6947" s="2173"/>
      <c r="H6947" s="2173"/>
      <c r="I6947" s="2680"/>
      <c r="J6947" s="2235"/>
      <c r="K6947" s="2235"/>
      <c r="L6947" s="2235"/>
      <c r="M6947" s="2175">
        <v>0</v>
      </c>
      <c r="N6947" s="2237"/>
      <c r="O6947" s="2119"/>
      <c r="P6947" s="2689"/>
      <c r="Q6947" s="2690"/>
      <c r="R6947" s="2694"/>
      <c r="S6947" s="2239">
        <f>R6947*E6939</f>
        <v>0</v>
      </c>
      <c r="T6947" s="2695"/>
    </row>
    <row r="6948" spans="1:20" s="2488" customFormat="1" ht="27.75" customHeight="1">
      <c r="A6948" s="2655">
        <f>A6939+1</f>
        <v>22</v>
      </c>
      <c r="B6948" s="2654" t="s">
        <v>1140</v>
      </c>
      <c r="C6948" s="2696" t="s">
        <v>2886</v>
      </c>
      <c r="D6948" s="2654" t="s">
        <v>2935</v>
      </c>
      <c r="E6948" s="2687">
        <f>70*2</f>
        <v>140</v>
      </c>
      <c r="F6948" s="2680">
        <v>0.19</v>
      </c>
      <c r="G6948" s="2234">
        <v>26.6</v>
      </c>
      <c r="H6948" s="2234">
        <v>0.27571952628538421</v>
      </c>
      <c r="I6948" s="2680">
        <v>0</v>
      </c>
      <c r="J6948" s="2234">
        <v>0</v>
      </c>
      <c r="K6948" s="2234">
        <v>0</v>
      </c>
      <c r="L6948" s="2234">
        <v>5.3665453799999989</v>
      </c>
      <c r="M6948" s="2175">
        <v>7.2995511561201534</v>
      </c>
      <c r="N6948" s="2478">
        <v>1021.9371618568215</v>
      </c>
      <c r="O6948" s="2200">
        <f>E6948*L6948</f>
        <v>751.31635319999987</v>
      </c>
      <c r="P6948" s="2686" t="s">
        <v>1141</v>
      </c>
      <c r="Q6948" s="2705" t="s">
        <v>2935</v>
      </c>
      <c r="R6948" s="2698">
        <v>1</v>
      </c>
      <c r="S6948" s="2233">
        <f>R6948*E6948</f>
        <v>140</v>
      </c>
      <c r="T6948" s="2718">
        <v>4.5999999999999996</v>
      </c>
    </row>
    <row r="6949" spans="1:20" s="2488" customFormat="1" ht="15.75" hidden="1" customHeight="1">
      <c r="A6949" s="2655"/>
      <c r="B6949" s="2654"/>
      <c r="C6949" s="2677"/>
      <c r="D6949" s="2654"/>
      <c r="E6949" s="2687"/>
      <c r="F6949" s="2680"/>
      <c r="G6949" s="2234"/>
      <c r="H6949" s="2234"/>
      <c r="I6949" s="2680"/>
      <c r="J6949" s="2235"/>
      <c r="K6949" s="2235"/>
      <c r="L6949" s="2235"/>
      <c r="M6949" s="2175">
        <v>0</v>
      </c>
      <c r="N6949" s="2237"/>
      <c r="O6949" s="2119"/>
      <c r="P6949" s="2689"/>
      <c r="Q6949" s="2690"/>
      <c r="R6949" s="2691"/>
      <c r="S6949" s="2238">
        <f>R6949*E6948</f>
        <v>0</v>
      </c>
      <c r="T6949" s="2693"/>
    </row>
    <row r="6950" spans="1:20" s="2488" customFormat="1" ht="12" hidden="1" customHeight="1">
      <c r="A6950" s="2655"/>
      <c r="B6950" s="2654"/>
      <c r="C6950" s="2677"/>
      <c r="D6950" s="2654"/>
      <c r="E6950" s="2687"/>
      <c r="F6950" s="2680"/>
      <c r="G6950" s="2234"/>
      <c r="H6950" s="2234"/>
      <c r="I6950" s="2680"/>
      <c r="J6950" s="2235"/>
      <c r="K6950" s="2235"/>
      <c r="L6950" s="2235"/>
      <c r="M6950" s="2175">
        <v>0</v>
      </c>
      <c r="N6950" s="2237"/>
      <c r="O6950" s="2119"/>
      <c r="P6950" s="2689"/>
      <c r="Q6950" s="2690"/>
      <c r="R6950" s="2691"/>
      <c r="S6950" s="2238">
        <f>R6950*E6948</f>
        <v>0</v>
      </c>
      <c r="T6950" s="2693"/>
    </row>
    <row r="6951" spans="1:20" s="2488" customFormat="1" ht="12" hidden="1" customHeight="1">
      <c r="A6951" s="2655"/>
      <c r="B6951" s="2654"/>
      <c r="C6951" s="2677"/>
      <c r="D6951" s="2654"/>
      <c r="E6951" s="2687"/>
      <c r="F6951" s="2680"/>
      <c r="G6951" s="2234"/>
      <c r="H6951" s="2234"/>
      <c r="I6951" s="2680"/>
      <c r="J6951" s="2235"/>
      <c r="K6951" s="2235"/>
      <c r="L6951" s="2235"/>
      <c r="M6951" s="2175">
        <v>0</v>
      </c>
      <c r="N6951" s="2237"/>
      <c r="O6951" s="2119"/>
      <c r="P6951" s="2689"/>
      <c r="Q6951" s="2690"/>
      <c r="R6951" s="2691"/>
      <c r="S6951" s="2238">
        <f>R6951*E6948</f>
        <v>0</v>
      </c>
      <c r="T6951" s="2693"/>
    </row>
    <row r="6952" spans="1:20" s="2488" customFormat="1" ht="12" hidden="1" customHeight="1">
      <c r="A6952" s="2655"/>
      <c r="B6952" s="2654"/>
      <c r="C6952" s="2677"/>
      <c r="D6952" s="2654"/>
      <c r="E6952" s="2687"/>
      <c r="F6952" s="2680"/>
      <c r="G6952" s="2234"/>
      <c r="H6952" s="2234"/>
      <c r="I6952" s="2680"/>
      <c r="J6952" s="2235"/>
      <c r="K6952" s="2235"/>
      <c r="L6952" s="2235"/>
      <c r="M6952" s="2175">
        <v>0</v>
      </c>
      <c r="N6952" s="2237"/>
      <c r="O6952" s="2119"/>
      <c r="P6952" s="2689"/>
      <c r="Q6952" s="2690"/>
      <c r="R6952" s="2691"/>
      <c r="S6952" s="2238">
        <f>R6952*E6948</f>
        <v>0</v>
      </c>
      <c r="T6952" s="2693"/>
    </row>
    <row r="6953" spans="1:20" s="2488" customFormat="1" ht="12" hidden="1" customHeight="1">
      <c r="A6953" s="2655"/>
      <c r="B6953" s="2654"/>
      <c r="C6953" s="2677"/>
      <c r="D6953" s="2654"/>
      <c r="E6953" s="2687"/>
      <c r="F6953" s="2680"/>
      <c r="G6953" s="2234"/>
      <c r="H6953" s="2234"/>
      <c r="I6953" s="2680"/>
      <c r="J6953" s="2235"/>
      <c r="K6953" s="2235"/>
      <c r="L6953" s="2235"/>
      <c r="M6953" s="2175">
        <v>0</v>
      </c>
      <c r="N6953" s="2237"/>
      <c r="O6953" s="2119"/>
      <c r="P6953" s="2689"/>
      <c r="Q6953" s="2690"/>
      <c r="R6953" s="2691"/>
      <c r="S6953" s="2238">
        <f>R6953*E6948</f>
        <v>0</v>
      </c>
      <c r="T6953" s="2693"/>
    </row>
    <row r="6954" spans="1:20" s="2488" customFormat="1" ht="12" hidden="1" customHeight="1">
      <c r="A6954" s="2655"/>
      <c r="B6954" s="2654"/>
      <c r="C6954" s="2677"/>
      <c r="D6954" s="2654"/>
      <c r="E6954" s="2687"/>
      <c r="F6954" s="2680"/>
      <c r="G6954" s="2234"/>
      <c r="H6954" s="2234"/>
      <c r="I6954" s="2680"/>
      <c r="J6954" s="2235"/>
      <c r="K6954" s="2235"/>
      <c r="L6954" s="2235"/>
      <c r="M6954" s="2175">
        <v>0</v>
      </c>
      <c r="N6954" s="2237"/>
      <c r="O6954" s="2119"/>
      <c r="P6954" s="2689"/>
      <c r="Q6954" s="2690"/>
      <c r="R6954" s="2691"/>
      <c r="S6954" s="2238">
        <f>R6954*E6948</f>
        <v>0</v>
      </c>
      <c r="T6954" s="2693"/>
    </row>
    <row r="6955" spans="1:20" s="2488" customFormat="1" ht="12" hidden="1" customHeight="1">
      <c r="A6955" s="2655"/>
      <c r="B6955" s="2654"/>
      <c r="C6955" s="2677"/>
      <c r="D6955" s="2654"/>
      <c r="E6955" s="2687"/>
      <c r="F6955" s="2680"/>
      <c r="G6955" s="2234"/>
      <c r="H6955" s="2234"/>
      <c r="I6955" s="2680"/>
      <c r="J6955" s="2235"/>
      <c r="K6955" s="2235"/>
      <c r="L6955" s="2235"/>
      <c r="M6955" s="2175">
        <v>0</v>
      </c>
      <c r="N6955" s="2237"/>
      <c r="O6955" s="2119"/>
      <c r="P6955" s="2689"/>
      <c r="Q6955" s="2690"/>
      <c r="R6955" s="2691"/>
      <c r="S6955" s="2238">
        <f>R6955*E6948</f>
        <v>0</v>
      </c>
      <c r="T6955" s="2693"/>
    </row>
    <row r="6956" spans="1:20" s="2488" customFormat="1" ht="12" hidden="1" customHeight="1">
      <c r="A6956" s="2655"/>
      <c r="B6956" s="2654"/>
      <c r="C6956" s="2677"/>
      <c r="D6956" s="2654"/>
      <c r="E6956" s="2687"/>
      <c r="F6956" s="2680"/>
      <c r="G6956" s="2173"/>
      <c r="H6956" s="2173"/>
      <c r="I6956" s="2680"/>
      <c r="J6956" s="2235"/>
      <c r="K6956" s="2235"/>
      <c r="L6956" s="2235"/>
      <c r="M6956" s="2175">
        <v>0</v>
      </c>
      <c r="N6956" s="2237"/>
      <c r="O6956" s="2119"/>
      <c r="P6956" s="2689"/>
      <c r="Q6956" s="2690"/>
      <c r="R6956" s="2691"/>
      <c r="S6956" s="2239">
        <f>R6956*E6948</f>
        <v>0</v>
      </c>
      <c r="T6956" s="2693"/>
    </row>
    <row r="6957" spans="1:20" s="2488" customFormat="1" ht="18" customHeight="1">
      <c r="A6957" s="2655">
        <f>A6948+1</f>
        <v>23</v>
      </c>
      <c r="B6957" s="2654"/>
      <c r="C6957" s="2696" t="s">
        <v>2723</v>
      </c>
      <c r="D6957" s="2654" t="s">
        <v>2935</v>
      </c>
      <c r="E6957" s="2687">
        <f>70*2</f>
        <v>140</v>
      </c>
      <c r="F6957" s="2680"/>
      <c r="G6957" s="2234">
        <v>0</v>
      </c>
      <c r="H6957" s="2234">
        <v>0</v>
      </c>
      <c r="I6957" s="2680">
        <v>0</v>
      </c>
      <c r="J6957" s="2234">
        <v>0</v>
      </c>
      <c r="K6957" s="2234">
        <v>0</v>
      </c>
      <c r="L6957" s="2234">
        <v>3.4999208999999993</v>
      </c>
      <c r="M6957" s="2175">
        <v>4.5279426039469053</v>
      </c>
      <c r="N6957" s="2478">
        <v>633.9119645525667</v>
      </c>
      <c r="O6957" s="2200">
        <f>E6957*L6957</f>
        <v>489.98892599999988</v>
      </c>
      <c r="P6957" s="2686" t="s">
        <v>1150</v>
      </c>
      <c r="Q6957" s="2705" t="s">
        <v>2819</v>
      </c>
      <c r="R6957" s="2698">
        <v>1</v>
      </c>
      <c r="S6957" s="2233">
        <f>R6957*E6957</f>
        <v>140</v>
      </c>
      <c r="T6957" s="2718">
        <v>3</v>
      </c>
    </row>
    <row r="6958" spans="1:20" s="2488" customFormat="1" ht="15.75" hidden="1" customHeight="1">
      <c r="A6958" s="2655"/>
      <c r="B6958" s="2654"/>
      <c r="C6958" s="2677"/>
      <c r="D6958" s="2654"/>
      <c r="E6958" s="2687"/>
      <c r="F6958" s="2680"/>
      <c r="G6958" s="2234"/>
      <c r="H6958" s="2234"/>
      <c r="I6958" s="2680"/>
      <c r="J6958" s="2235"/>
      <c r="K6958" s="2235"/>
      <c r="L6958" s="2235"/>
      <c r="M6958" s="2175">
        <v>0</v>
      </c>
      <c r="N6958" s="2237"/>
      <c r="O6958" s="2119"/>
      <c r="P6958" s="2689"/>
      <c r="Q6958" s="2690"/>
      <c r="R6958" s="2691"/>
      <c r="S6958" s="2238">
        <f>R6958*E6957</f>
        <v>0</v>
      </c>
      <c r="T6958" s="2693"/>
    </row>
    <row r="6959" spans="1:20" s="2488" customFormat="1" ht="12" hidden="1" customHeight="1">
      <c r="A6959" s="2655"/>
      <c r="B6959" s="2654"/>
      <c r="C6959" s="2677"/>
      <c r="D6959" s="2654"/>
      <c r="E6959" s="2687"/>
      <c r="F6959" s="2680"/>
      <c r="G6959" s="2234"/>
      <c r="H6959" s="2234"/>
      <c r="I6959" s="2680"/>
      <c r="J6959" s="2235"/>
      <c r="K6959" s="2235"/>
      <c r="L6959" s="2235"/>
      <c r="M6959" s="2175">
        <v>0</v>
      </c>
      <c r="N6959" s="2237"/>
      <c r="O6959" s="2119"/>
      <c r="P6959" s="2689"/>
      <c r="Q6959" s="2690"/>
      <c r="R6959" s="2691"/>
      <c r="S6959" s="2238">
        <f>R6959*E6957</f>
        <v>0</v>
      </c>
      <c r="T6959" s="2693"/>
    </row>
    <row r="6960" spans="1:20" s="2488" customFormat="1" ht="12" hidden="1" customHeight="1">
      <c r="A6960" s="2655"/>
      <c r="B6960" s="2654"/>
      <c r="C6960" s="2677"/>
      <c r="D6960" s="2654"/>
      <c r="E6960" s="2687"/>
      <c r="F6960" s="2680"/>
      <c r="G6960" s="2234"/>
      <c r="H6960" s="2234"/>
      <c r="I6960" s="2680"/>
      <c r="J6960" s="2235"/>
      <c r="K6960" s="2235"/>
      <c r="L6960" s="2235"/>
      <c r="M6960" s="2175">
        <v>0</v>
      </c>
      <c r="N6960" s="2237"/>
      <c r="O6960" s="2119"/>
      <c r="P6960" s="2689"/>
      <c r="Q6960" s="2690"/>
      <c r="R6960" s="2691"/>
      <c r="S6960" s="2238">
        <f>R6960*E6957</f>
        <v>0</v>
      </c>
      <c r="T6960" s="2693"/>
    </row>
    <row r="6961" spans="1:20" s="2488" customFormat="1" ht="12" hidden="1" customHeight="1">
      <c r="A6961" s="2655"/>
      <c r="B6961" s="2654"/>
      <c r="C6961" s="2677"/>
      <c r="D6961" s="2654"/>
      <c r="E6961" s="2687"/>
      <c r="F6961" s="2680"/>
      <c r="G6961" s="2234"/>
      <c r="H6961" s="2234"/>
      <c r="I6961" s="2680"/>
      <c r="J6961" s="2235"/>
      <c r="K6961" s="2235"/>
      <c r="L6961" s="2235"/>
      <c r="M6961" s="2175">
        <v>0</v>
      </c>
      <c r="N6961" s="2237"/>
      <c r="O6961" s="2119"/>
      <c r="P6961" s="2689"/>
      <c r="Q6961" s="2690"/>
      <c r="R6961" s="2691"/>
      <c r="S6961" s="2238">
        <f>R6961*E6957</f>
        <v>0</v>
      </c>
      <c r="T6961" s="2693"/>
    </row>
    <row r="6962" spans="1:20" s="2488" customFormat="1" ht="12" hidden="1" customHeight="1">
      <c r="A6962" s="2655"/>
      <c r="B6962" s="2654"/>
      <c r="C6962" s="2677"/>
      <c r="D6962" s="2654"/>
      <c r="E6962" s="2687"/>
      <c r="F6962" s="2680"/>
      <c r="G6962" s="2234"/>
      <c r="H6962" s="2234"/>
      <c r="I6962" s="2680"/>
      <c r="J6962" s="2235"/>
      <c r="K6962" s="2235"/>
      <c r="L6962" s="2235"/>
      <c r="M6962" s="2175">
        <v>0</v>
      </c>
      <c r="N6962" s="2237"/>
      <c r="O6962" s="2119"/>
      <c r="P6962" s="2689"/>
      <c r="Q6962" s="2690"/>
      <c r="R6962" s="2691"/>
      <c r="S6962" s="2238">
        <f>R6962*E6957</f>
        <v>0</v>
      </c>
      <c r="T6962" s="2693"/>
    </row>
    <row r="6963" spans="1:20" s="2488" customFormat="1" ht="12" hidden="1" customHeight="1">
      <c r="A6963" s="2655"/>
      <c r="B6963" s="2654"/>
      <c r="C6963" s="2677"/>
      <c r="D6963" s="2654"/>
      <c r="E6963" s="2687"/>
      <c r="F6963" s="2680"/>
      <c r="G6963" s="2234"/>
      <c r="H6963" s="2234"/>
      <c r="I6963" s="2680"/>
      <c r="J6963" s="2235"/>
      <c r="K6963" s="2235"/>
      <c r="L6963" s="2235"/>
      <c r="M6963" s="2175">
        <v>0</v>
      </c>
      <c r="N6963" s="2237"/>
      <c r="O6963" s="2119"/>
      <c r="P6963" s="2689"/>
      <c r="Q6963" s="2690"/>
      <c r="R6963" s="2691"/>
      <c r="S6963" s="2238">
        <f>R6963*E6957</f>
        <v>0</v>
      </c>
      <c r="T6963" s="2693"/>
    </row>
    <row r="6964" spans="1:20" s="2488" customFormat="1" ht="12" hidden="1" customHeight="1">
      <c r="A6964" s="2655"/>
      <c r="B6964" s="2654"/>
      <c r="C6964" s="2677"/>
      <c r="D6964" s="2654"/>
      <c r="E6964" s="2687"/>
      <c r="F6964" s="2680"/>
      <c r="G6964" s="2234"/>
      <c r="H6964" s="2234"/>
      <c r="I6964" s="2680"/>
      <c r="J6964" s="2235"/>
      <c r="K6964" s="2235"/>
      <c r="L6964" s="2235"/>
      <c r="M6964" s="2175">
        <v>0</v>
      </c>
      <c r="N6964" s="2237"/>
      <c r="O6964" s="2119"/>
      <c r="P6964" s="2689"/>
      <c r="Q6964" s="2690"/>
      <c r="R6964" s="2691"/>
      <c r="S6964" s="2238">
        <f>R6964*E6957</f>
        <v>0</v>
      </c>
      <c r="T6964" s="2693"/>
    </row>
    <row r="6965" spans="1:20" s="2488" customFormat="1" ht="12" hidden="1" customHeight="1">
      <c r="A6965" s="2655"/>
      <c r="B6965" s="2654"/>
      <c r="C6965" s="2677"/>
      <c r="D6965" s="2654"/>
      <c r="E6965" s="2687"/>
      <c r="F6965" s="2680"/>
      <c r="G6965" s="2173"/>
      <c r="H6965" s="2173"/>
      <c r="I6965" s="2680"/>
      <c r="J6965" s="2235"/>
      <c r="K6965" s="2235"/>
      <c r="L6965" s="2235"/>
      <c r="M6965" s="2175">
        <v>0</v>
      </c>
      <c r="N6965" s="2237"/>
      <c r="O6965" s="2119"/>
      <c r="P6965" s="2689"/>
      <c r="Q6965" s="2690"/>
      <c r="R6965" s="2691"/>
      <c r="S6965" s="2239">
        <f>R6965*E6957</f>
        <v>0</v>
      </c>
      <c r="T6965" s="2693"/>
    </row>
    <row r="6966" spans="1:20" s="2488" customFormat="1" ht="27.75" customHeight="1">
      <c r="A6966" s="2655">
        <f>A6957+1</f>
        <v>24</v>
      </c>
      <c r="B6966" s="2654" t="s">
        <v>1140</v>
      </c>
      <c r="C6966" s="2696" t="s">
        <v>2887</v>
      </c>
      <c r="D6966" s="2654" t="s">
        <v>2935</v>
      </c>
      <c r="E6966" s="2687">
        <f>86*2</f>
        <v>172</v>
      </c>
      <c r="F6966" s="2680">
        <v>0.19</v>
      </c>
      <c r="G6966" s="2234">
        <v>32.68</v>
      </c>
      <c r="H6966" s="2234">
        <v>0.27571952628538421</v>
      </c>
      <c r="I6966" s="2680">
        <v>0</v>
      </c>
      <c r="J6966" s="2234">
        <v>0</v>
      </c>
      <c r="K6966" s="2234">
        <v>0</v>
      </c>
      <c r="L6966" s="2234">
        <v>3.7332489599999996</v>
      </c>
      <c r="M6966" s="2175">
        <v>5.1865112742782644</v>
      </c>
      <c r="N6966" s="2478">
        <v>892.07993917586145</v>
      </c>
      <c r="O6966" s="2200">
        <f>E6966*L6966</f>
        <v>642.11882111999989</v>
      </c>
      <c r="P6966" s="2686" t="s">
        <v>1141</v>
      </c>
      <c r="Q6966" s="2705" t="s">
        <v>2935</v>
      </c>
      <c r="R6966" s="2698">
        <v>1</v>
      </c>
      <c r="S6966" s="2233">
        <f>R6966*E6966</f>
        <v>172</v>
      </c>
      <c r="T6966" s="2718">
        <v>3.2</v>
      </c>
    </row>
    <row r="6967" spans="1:20" s="2488" customFormat="1" ht="15.75" hidden="1" customHeight="1">
      <c r="A6967" s="2655"/>
      <c r="B6967" s="2654"/>
      <c r="C6967" s="2677"/>
      <c r="D6967" s="2654"/>
      <c r="E6967" s="2687"/>
      <c r="F6967" s="2680"/>
      <c r="G6967" s="2234"/>
      <c r="H6967" s="2234"/>
      <c r="I6967" s="2680"/>
      <c r="J6967" s="2235"/>
      <c r="K6967" s="2235"/>
      <c r="L6967" s="2235"/>
      <c r="M6967" s="2175">
        <v>0</v>
      </c>
      <c r="N6967" s="2237"/>
      <c r="O6967" s="2119"/>
      <c r="P6967" s="2689"/>
      <c r="Q6967" s="2690"/>
      <c r="R6967" s="2691"/>
      <c r="S6967" s="2238">
        <f>R6967*E6966</f>
        <v>0</v>
      </c>
      <c r="T6967" s="2693"/>
    </row>
    <row r="6968" spans="1:20" s="2488" customFormat="1" ht="12" hidden="1" customHeight="1">
      <c r="A6968" s="2655"/>
      <c r="B6968" s="2654"/>
      <c r="C6968" s="2677"/>
      <c r="D6968" s="2654"/>
      <c r="E6968" s="2687"/>
      <c r="F6968" s="2680"/>
      <c r="G6968" s="2234"/>
      <c r="H6968" s="2234"/>
      <c r="I6968" s="2680"/>
      <c r="J6968" s="2235"/>
      <c r="K6968" s="2235"/>
      <c r="L6968" s="2235"/>
      <c r="M6968" s="2175">
        <v>0</v>
      </c>
      <c r="N6968" s="2237"/>
      <c r="O6968" s="2119"/>
      <c r="P6968" s="2689"/>
      <c r="Q6968" s="2690"/>
      <c r="R6968" s="2691"/>
      <c r="S6968" s="2238">
        <f>R6968*E6966</f>
        <v>0</v>
      </c>
      <c r="T6968" s="2693"/>
    </row>
    <row r="6969" spans="1:20" s="2488" customFormat="1" ht="12" hidden="1" customHeight="1">
      <c r="A6969" s="2655"/>
      <c r="B6969" s="2654"/>
      <c r="C6969" s="2677"/>
      <c r="D6969" s="2654"/>
      <c r="E6969" s="2687"/>
      <c r="F6969" s="2680"/>
      <c r="G6969" s="2234"/>
      <c r="H6969" s="2234"/>
      <c r="I6969" s="2680"/>
      <c r="J6969" s="2235"/>
      <c r="K6969" s="2235"/>
      <c r="L6969" s="2235"/>
      <c r="M6969" s="2175">
        <v>0</v>
      </c>
      <c r="N6969" s="2237"/>
      <c r="O6969" s="2119"/>
      <c r="P6969" s="2689"/>
      <c r="Q6969" s="2690"/>
      <c r="R6969" s="2691"/>
      <c r="S6969" s="2238">
        <f>R6969*E6966</f>
        <v>0</v>
      </c>
      <c r="T6969" s="2693"/>
    </row>
    <row r="6970" spans="1:20" s="2488" customFormat="1" ht="12" hidden="1" customHeight="1">
      <c r="A6970" s="2655"/>
      <c r="B6970" s="2654"/>
      <c r="C6970" s="2677"/>
      <c r="D6970" s="2654"/>
      <c r="E6970" s="2687"/>
      <c r="F6970" s="2680"/>
      <c r="G6970" s="2234"/>
      <c r="H6970" s="2234"/>
      <c r="I6970" s="2680"/>
      <c r="J6970" s="2235"/>
      <c r="K6970" s="2235"/>
      <c r="L6970" s="2235"/>
      <c r="M6970" s="2175">
        <v>0</v>
      </c>
      <c r="N6970" s="2237"/>
      <c r="O6970" s="2119"/>
      <c r="P6970" s="2689"/>
      <c r="Q6970" s="2690"/>
      <c r="R6970" s="2691"/>
      <c r="S6970" s="2238">
        <f>R6970*E6966</f>
        <v>0</v>
      </c>
      <c r="T6970" s="2693"/>
    </row>
    <row r="6971" spans="1:20" s="2488" customFormat="1" ht="12" hidden="1" customHeight="1">
      <c r="A6971" s="2655"/>
      <c r="B6971" s="2654"/>
      <c r="C6971" s="2677"/>
      <c r="D6971" s="2654"/>
      <c r="E6971" s="2687"/>
      <c r="F6971" s="2680"/>
      <c r="G6971" s="2234"/>
      <c r="H6971" s="2234"/>
      <c r="I6971" s="2680"/>
      <c r="J6971" s="2235"/>
      <c r="K6971" s="2235"/>
      <c r="L6971" s="2235"/>
      <c r="M6971" s="2175">
        <v>0</v>
      </c>
      <c r="N6971" s="2237"/>
      <c r="O6971" s="2119"/>
      <c r="P6971" s="2689"/>
      <c r="Q6971" s="2690"/>
      <c r="R6971" s="2691"/>
      <c r="S6971" s="2238">
        <f>R6971*E6966</f>
        <v>0</v>
      </c>
      <c r="T6971" s="2693"/>
    </row>
    <row r="6972" spans="1:20" s="2488" customFormat="1" ht="12" hidden="1" customHeight="1">
      <c r="A6972" s="2655"/>
      <c r="B6972" s="2654"/>
      <c r="C6972" s="2677"/>
      <c r="D6972" s="2654"/>
      <c r="E6972" s="2687"/>
      <c r="F6972" s="2680"/>
      <c r="G6972" s="2234"/>
      <c r="H6972" s="2234"/>
      <c r="I6972" s="2680"/>
      <c r="J6972" s="2235"/>
      <c r="K6972" s="2235"/>
      <c r="L6972" s="2235"/>
      <c r="M6972" s="2175">
        <v>0</v>
      </c>
      <c r="N6972" s="2237"/>
      <c r="O6972" s="2119"/>
      <c r="P6972" s="2689"/>
      <c r="Q6972" s="2690"/>
      <c r="R6972" s="2691"/>
      <c r="S6972" s="2238">
        <f>R6972*E6966</f>
        <v>0</v>
      </c>
      <c r="T6972" s="2693"/>
    </row>
    <row r="6973" spans="1:20" s="2488" customFormat="1" ht="12" hidden="1" customHeight="1">
      <c r="A6973" s="2655"/>
      <c r="B6973" s="2654"/>
      <c r="C6973" s="2677"/>
      <c r="D6973" s="2654"/>
      <c r="E6973" s="2687"/>
      <c r="F6973" s="2680"/>
      <c r="G6973" s="2234"/>
      <c r="H6973" s="2234"/>
      <c r="I6973" s="2680"/>
      <c r="J6973" s="2235"/>
      <c r="K6973" s="2235"/>
      <c r="L6973" s="2235"/>
      <c r="M6973" s="2175">
        <v>0</v>
      </c>
      <c r="N6973" s="2237"/>
      <c r="O6973" s="2119"/>
      <c r="P6973" s="2689"/>
      <c r="Q6973" s="2690"/>
      <c r="R6973" s="2691"/>
      <c r="S6973" s="2238">
        <f>R6973*E6966</f>
        <v>0</v>
      </c>
      <c r="T6973" s="2693"/>
    </row>
    <row r="6974" spans="1:20" s="2488" customFormat="1" ht="12" hidden="1" customHeight="1">
      <c r="A6974" s="2655"/>
      <c r="B6974" s="2654"/>
      <c r="C6974" s="2677"/>
      <c r="D6974" s="2654"/>
      <c r="E6974" s="2687"/>
      <c r="F6974" s="2680"/>
      <c r="G6974" s="2173"/>
      <c r="H6974" s="2173"/>
      <c r="I6974" s="2680"/>
      <c r="J6974" s="2235"/>
      <c r="K6974" s="2235"/>
      <c r="L6974" s="2235"/>
      <c r="M6974" s="2175">
        <v>0</v>
      </c>
      <c r="N6974" s="2237"/>
      <c r="O6974" s="2119"/>
      <c r="P6974" s="2689"/>
      <c r="Q6974" s="2690"/>
      <c r="R6974" s="2691"/>
      <c r="S6974" s="2239">
        <f>R6974*E6966</f>
        <v>0</v>
      </c>
      <c r="T6974" s="2693"/>
    </row>
    <row r="6975" spans="1:20" s="2488" customFormat="1" ht="20.25" customHeight="1">
      <c r="A6975" s="2655">
        <f>A6966+1</f>
        <v>25</v>
      </c>
      <c r="B6975" s="2654"/>
      <c r="C6975" s="2696" t="s">
        <v>2723</v>
      </c>
      <c r="D6975" s="2654" t="s">
        <v>2935</v>
      </c>
      <c r="E6975" s="2687">
        <f>86*2</f>
        <v>172</v>
      </c>
      <c r="F6975" s="2680"/>
      <c r="G6975" s="2234">
        <v>0</v>
      </c>
      <c r="H6975" s="2234">
        <v>0</v>
      </c>
      <c r="I6975" s="2680">
        <v>0</v>
      </c>
      <c r="J6975" s="2234">
        <v>0</v>
      </c>
      <c r="K6975" s="2234">
        <v>0</v>
      </c>
      <c r="L6975" s="2234">
        <v>1.3999683599999997</v>
      </c>
      <c r="M6975" s="2175">
        <v>1.8111770415787622</v>
      </c>
      <c r="N6975" s="2478">
        <v>311.5224511515471</v>
      </c>
      <c r="O6975" s="2200">
        <f>E6975*L6975</f>
        <v>240.79455791999996</v>
      </c>
      <c r="P6975" s="2686" t="s">
        <v>1150</v>
      </c>
      <c r="Q6975" s="2705" t="s">
        <v>2819</v>
      </c>
      <c r="R6975" s="2698">
        <v>1</v>
      </c>
      <c r="S6975" s="2233">
        <f>R6975*E6975</f>
        <v>172</v>
      </c>
      <c r="T6975" s="2718">
        <v>1.2</v>
      </c>
    </row>
    <row r="6976" spans="1:20" s="2488" customFormat="1" ht="15.75" hidden="1" customHeight="1">
      <c r="A6976" s="2655"/>
      <c r="B6976" s="2654"/>
      <c r="C6976" s="2677"/>
      <c r="D6976" s="2654"/>
      <c r="E6976" s="2687"/>
      <c r="F6976" s="2680"/>
      <c r="G6976" s="2234"/>
      <c r="H6976" s="2234"/>
      <c r="I6976" s="2680"/>
      <c r="J6976" s="2235"/>
      <c r="K6976" s="2235"/>
      <c r="L6976" s="2235"/>
      <c r="M6976" s="2175">
        <v>0</v>
      </c>
      <c r="N6976" s="2237"/>
      <c r="O6976" s="2119"/>
      <c r="P6976" s="2689"/>
      <c r="Q6976" s="2690"/>
      <c r="R6976" s="2691"/>
      <c r="S6976" s="2238">
        <f>R6976*E6975</f>
        <v>0</v>
      </c>
      <c r="T6976" s="2693"/>
    </row>
    <row r="6977" spans="1:20" s="2488" customFormat="1" ht="12" hidden="1" customHeight="1">
      <c r="A6977" s="2655"/>
      <c r="B6977" s="2654"/>
      <c r="C6977" s="2677"/>
      <c r="D6977" s="2654"/>
      <c r="E6977" s="2687"/>
      <c r="F6977" s="2680"/>
      <c r="G6977" s="2234"/>
      <c r="H6977" s="2234"/>
      <c r="I6977" s="2680"/>
      <c r="J6977" s="2235"/>
      <c r="K6977" s="2235"/>
      <c r="L6977" s="2235"/>
      <c r="M6977" s="2175">
        <v>0</v>
      </c>
      <c r="N6977" s="2237"/>
      <c r="O6977" s="2119"/>
      <c r="P6977" s="2689"/>
      <c r="Q6977" s="2690"/>
      <c r="R6977" s="2691"/>
      <c r="S6977" s="2238">
        <f>R6977*E6975</f>
        <v>0</v>
      </c>
      <c r="T6977" s="2693"/>
    </row>
    <row r="6978" spans="1:20" s="2488" customFormat="1" ht="12" hidden="1" customHeight="1">
      <c r="A6978" s="2655"/>
      <c r="B6978" s="2654"/>
      <c r="C6978" s="2677"/>
      <c r="D6978" s="2654"/>
      <c r="E6978" s="2687"/>
      <c r="F6978" s="2680"/>
      <c r="G6978" s="2234"/>
      <c r="H6978" s="2234"/>
      <c r="I6978" s="2680"/>
      <c r="J6978" s="2235"/>
      <c r="K6978" s="2235"/>
      <c r="L6978" s="2235"/>
      <c r="M6978" s="2175">
        <v>0</v>
      </c>
      <c r="N6978" s="2237"/>
      <c r="O6978" s="2119"/>
      <c r="P6978" s="2689"/>
      <c r="Q6978" s="2690"/>
      <c r="R6978" s="2691"/>
      <c r="S6978" s="2238">
        <f>R6978*E6975</f>
        <v>0</v>
      </c>
      <c r="T6978" s="2693"/>
    </row>
    <row r="6979" spans="1:20" s="2488" customFormat="1" ht="12" hidden="1" customHeight="1">
      <c r="A6979" s="2655"/>
      <c r="B6979" s="2654"/>
      <c r="C6979" s="2677"/>
      <c r="D6979" s="2654"/>
      <c r="E6979" s="2687"/>
      <c r="F6979" s="2680"/>
      <c r="G6979" s="2234"/>
      <c r="H6979" s="2234"/>
      <c r="I6979" s="2680"/>
      <c r="J6979" s="2235"/>
      <c r="K6979" s="2235"/>
      <c r="L6979" s="2235"/>
      <c r="M6979" s="2175">
        <v>0</v>
      </c>
      <c r="N6979" s="2237"/>
      <c r="O6979" s="2119"/>
      <c r="P6979" s="2689"/>
      <c r="Q6979" s="2690"/>
      <c r="R6979" s="2691"/>
      <c r="S6979" s="2238">
        <f>R6979*E6975</f>
        <v>0</v>
      </c>
      <c r="T6979" s="2693"/>
    </row>
    <row r="6980" spans="1:20" s="2488" customFormat="1" ht="12" hidden="1" customHeight="1">
      <c r="A6980" s="2655"/>
      <c r="B6980" s="2654"/>
      <c r="C6980" s="2677"/>
      <c r="D6980" s="2654"/>
      <c r="E6980" s="2687"/>
      <c r="F6980" s="2680"/>
      <c r="G6980" s="2234"/>
      <c r="H6980" s="2234"/>
      <c r="I6980" s="2680"/>
      <c r="J6980" s="2235"/>
      <c r="K6980" s="2235"/>
      <c r="L6980" s="2235"/>
      <c r="M6980" s="2175">
        <v>0</v>
      </c>
      <c r="N6980" s="2237"/>
      <c r="O6980" s="2119"/>
      <c r="P6980" s="2689"/>
      <c r="Q6980" s="2690"/>
      <c r="R6980" s="2691"/>
      <c r="S6980" s="2238">
        <f>R6980*E6975</f>
        <v>0</v>
      </c>
      <c r="T6980" s="2693"/>
    </row>
    <row r="6981" spans="1:20" s="2488" customFormat="1" ht="12" hidden="1" customHeight="1">
      <c r="A6981" s="2655"/>
      <c r="B6981" s="2654"/>
      <c r="C6981" s="2677"/>
      <c r="D6981" s="2654"/>
      <c r="E6981" s="2687"/>
      <c r="F6981" s="2680"/>
      <c r="G6981" s="2234"/>
      <c r="H6981" s="2234"/>
      <c r="I6981" s="2680"/>
      <c r="J6981" s="2235"/>
      <c r="K6981" s="2235"/>
      <c r="L6981" s="2235"/>
      <c r="M6981" s="2175">
        <v>0</v>
      </c>
      <c r="N6981" s="2237"/>
      <c r="O6981" s="2119"/>
      <c r="P6981" s="2689"/>
      <c r="Q6981" s="2690"/>
      <c r="R6981" s="2691"/>
      <c r="S6981" s="2238">
        <f>R6981*E6975</f>
        <v>0</v>
      </c>
      <c r="T6981" s="2693"/>
    </row>
    <row r="6982" spans="1:20" s="2488" customFormat="1" ht="12" hidden="1" customHeight="1">
      <c r="A6982" s="2655"/>
      <c r="B6982" s="2654"/>
      <c r="C6982" s="2677"/>
      <c r="D6982" s="2654"/>
      <c r="E6982" s="2687"/>
      <c r="F6982" s="2680"/>
      <c r="G6982" s="2234"/>
      <c r="H6982" s="2234"/>
      <c r="I6982" s="2680"/>
      <c r="J6982" s="2235"/>
      <c r="K6982" s="2235"/>
      <c r="L6982" s="2235"/>
      <c r="M6982" s="2175">
        <v>0</v>
      </c>
      <c r="N6982" s="2237"/>
      <c r="O6982" s="2119"/>
      <c r="P6982" s="2689"/>
      <c r="Q6982" s="2690"/>
      <c r="R6982" s="2691"/>
      <c r="S6982" s="2238">
        <f>R6982*E6975</f>
        <v>0</v>
      </c>
      <c r="T6982" s="2693"/>
    </row>
    <row r="6983" spans="1:20" s="2488" customFormat="1" ht="12" hidden="1" customHeight="1">
      <c r="A6983" s="2655"/>
      <c r="B6983" s="2654"/>
      <c r="C6983" s="2677"/>
      <c r="D6983" s="2654"/>
      <c r="E6983" s="2687"/>
      <c r="F6983" s="2680"/>
      <c r="G6983" s="2173"/>
      <c r="H6983" s="2173"/>
      <c r="I6983" s="2680"/>
      <c r="J6983" s="2235"/>
      <c r="K6983" s="2235"/>
      <c r="L6983" s="2235"/>
      <c r="M6983" s="2175">
        <v>0</v>
      </c>
      <c r="N6983" s="2237"/>
      <c r="O6983" s="2119"/>
      <c r="P6983" s="2689"/>
      <c r="Q6983" s="2690"/>
      <c r="R6983" s="2691"/>
      <c r="S6983" s="2239">
        <f>R6983*E6975</f>
        <v>0</v>
      </c>
      <c r="T6983" s="2693"/>
    </row>
    <row r="6984" spans="1:20" s="2488" customFormat="1" ht="27.75" customHeight="1">
      <c r="A6984" s="2655">
        <f>A6975+1</f>
        <v>26</v>
      </c>
      <c r="B6984" s="2654" t="s">
        <v>1140</v>
      </c>
      <c r="C6984" s="2696" t="s">
        <v>2888</v>
      </c>
      <c r="D6984" s="2654" t="s">
        <v>2935</v>
      </c>
      <c r="E6984" s="2687">
        <f>12*2</f>
        <v>24</v>
      </c>
      <c r="F6984" s="2680">
        <v>0.19</v>
      </c>
      <c r="G6984" s="2234">
        <v>4.5600000000000005</v>
      </c>
      <c r="H6984" s="2234">
        <v>0.27571952628538421</v>
      </c>
      <c r="I6984" s="2680">
        <v>0</v>
      </c>
      <c r="J6984" s="2234">
        <v>0</v>
      </c>
      <c r="K6984" s="2234">
        <v>0</v>
      </c>
      <c r="L6984" s="2234">
        <v>5.249881349999999</v>
      </c>
      <c r="M6984" s="2175">
        <v>7.1486197359885892</v>
      </c>
      <c r="N6984" s="2478">
        <v>171.56687366372614</v>
      </c>
      <c r="O6984" s="2200">
        <f>E6984*L6984</f>
        <v>125.99715239999998</v>
      </c>
      <c r="P6984" s="2686" t="s">
        <v>1141</v>
      </c>
      <c r="Q6984" s="2705" t="s">
        <v>2935</v>
      </c>
      <c r="R6984" s="2698">
        <v>1</v>
      </c>
      <c r="S6984" s="2233">
        <f>R6984*E6984</f>
        <v>24</v>
      </c>
      <c r="T6984" s="2718">
        <v>4.5</v>
      </c>
    </row>
    <row r="6985" spans="1:20" s="2488" customFormat="1" ht="15.75" hidden="1" customHeight="1">
      <c r="A6985" s="2655"/>
      <c r="B6985" s="2654"/>
      <c r="C6985" s="2677"/>
      <c r="D6985" s="2654"/>
      <c r="E6985" s="2687"/>
      <c r="F6985" s="2680"/>
      <c r="G6985" s="2234"/>
      <c r="H6985" s="2234"/>
      <c r="I6985" s="2680"/>
      <c r="J6985" s="2235"/>
      <c r="K6985" s="2235"/>
      <c r="L6985" s="2235"/>
      <c r="M6985" s="2175">
        <v>0</v>
      </c>
      <c r="N6985" s="2237"/>
      <c r="O6985" s="2119"/>
      <c r="P6985" s="2689"/>
      <c r="Q6985" s="2690"/>
      <c r="R6985" s="2691"/>
      <c r="S6985" s="2238">
        <f>R6985*E6984</f>
        <v>0</v>
      </c>
      <c r="T6985" s="2693"/>
    </row>
    <row r="6986" spans="1:20" s="2488" customFormat="1" ht="12" hidden="1" customHeight="1">
      <c r="A6986" s="2655"/>
      <c r="B6986" s="2654"/>
      <c r="C6986" s="2677"/>
      <c r="D6986" s="2654"/>
      <c r="E6986" s="2687"/>
      <c r="F6986" s="2680"/>
      <c r="G6986" s="2234"/>
      <c r="H6986" s="2234"/>
      <c r="I6986" s="2680"/>
      <c r="J6986" s="2235"/>
      <c r="K6986" s="2235"/>
      <c r="L6986" s="2235"/>
      <c r="M6986" s="2175">
        <v>0</v>
      </c>
      <c r="N6986" s="2237"/>
      <c r="O6986" s="2119"/>
      <c r="P6986" s="2689"/>
      <c r="Q6986" s="2690"/>
      <c r="R6986" s="2691"/>
      <c r="S6986" s="2238">
        <f>R6986*E6984</f>
        <v>0</v>
      </c>
      <c r="T6986" s="2693"/>
    </row>
    <row r="6987" spans="1:20" s="2488" customFormat="1" ht="12" hidden="1" customHeight="1">
      <c r="A6987" s="2655"/>
      <c r="B6987" s="2654"/>
      <c r="C6987" s="2677"/>
      <c r="D6987" s="2654"/>
      <c r="E6987" s="2687"/>
      <c r="F6987" s="2680"/>
      <c r="G6987" s="2234"/>
      <c r="H6987" s="2234"/>
      <c r="I6987" s="2680"/>
      <c r="J6987" s="2235"/>
      <c r="K6987" s="2235"/>
      <c r="L6987" s="2235"/>
      <c r="M6987" s="2175">
        <v>0</v>
      </c>
      <c r="N6987" s="2237"/>
      <c r="O6987" s="2119"/>
      <c r="P6987" s="2689"/>
      <c r="Q6987" s="2690"/>
      <c r="R6987" s="2691"/>
      <c r="S6987" s="2238">
        <f>R6987*E6984</f>
        <v>0</v>
      </c>
      <c r="T6987" s="2693"/>
    </row>
    <row r="6988" spans="1:20" s="2488" customFormat="1" ht="12" hidden="1" customHeight="1">
      <c r="A6988" s="2655"/>
      <c r="B6988" s="2654"/>
      <c r="C6988" s="2677"/>
      <c r="D6988" s="2654"/>
      <c r="E6988" s="2687"/>
      <c r="F6988" s="2680"/>
      <c r="G6988" s="2234"/>
      <c r="H6988" s="2234"/>
      <c r="I6988" s="2680"/>
      <c r="J6988" s="2235"/>
      <c r="K6988" s="2235"/>
      <c r="L6988" s="2235"/>
      <c r="M6988" s="2175">
        <v>0</v>
      </c>
      <c r="N6988" s="2237"/>
      <c r="O6988" s="2119"/>
      <c r="P6988" s="2689"/>
      <c r="Q6988" s="2690"/>
      <c r="R6988" s="2691"/>
      <c r="S6988" s="2238">
        <f>R6988*E6984</f>
        <v>0</v>
      </c>
      <c r="T6988" s="2693"/>
    </row>
    <row r="6989" spans="1:20" s="2488" customFormat="1" ht="12" hidden="1" customHeight="1">
      <c r="A6989" s="2655"/>
      <c r="B6989" s="2654"/>
      <c r="C6989" s="2677"/>
      <c r="D6989" s="2654"/>
      <c r="E6989" s="2687"/>
      <c r="F6989" s="2680"/>
      <c r="G6989" s="2234"/>
      <c r="H6989" s="2234"/>
      <c r="I6989" s="2680"/>
      <c r="J6989" s="2235"/>
      <c r="K6989" s="2235"/>
      <c r="L6989" s="2235"/>
      <c r="M6989" s="2175">
        <v>0</v>
      </c>
      <c r="N6989" s="2237"/>
      <c r="O6989" s="2119"/>
      <c r="P6989" s="2689"/>
      <c r="Q6989" s="2690"/>
      <c r="R6989" s="2691"/>
      <c r="S6989" s="2238">
        <f>R6989*E6984</f>
        <v>0</v>
      </c>
      <c r="T6989" s="2693"/>
    </row>
    <row r="6990" spans="1:20" s="2488" customFormat="1" ht="12" hidden="1" customHeight="1">
      <c r="A6990" s="2655"/>
      <c r="B6990" s="2654"/>
      <c r="C6990" s="2677"/>
      <c r="D6990" s="2654"/>
      <c r="E6990" s="2687"/>
      <c r="F6990" s="2680"/>
      <c r="G6990" s="2234"/>
      <c r="H6990" s="2234"/>
      <c r="I6990" s="2680"/>
      <c r="J6990" s="2235"/>
      <c r="K6990" s="2235"/>
      <c r="L6990" s="2235"/>
      <c r="M6990" s="2175">
        <v>0</v>
      </c>
      <c r="N6990" s="2237"/>
      <c r="O6990" s="2119"/>
      <c r="P6990" s="2689"/>
      <c r="Q6990" s="2690"/>
      <c r="R6990" s="2691"/>
      <c r="S6990" s="2238">
        <f>R6990*E6984</f>
        <v>0</v>
      </c>
      <c r="T6990" s="2693"/>
    </row>
    <row r="6991" spans="1:20" s="2488" customFormat="1" ht="12" hidden="1" customHeight="1">
      <c r="A6991" s="2655"/>
      <c r="B6991" s="2654"/>
      <c r="C6991" s="2677"/>
      <c r="D6991" s="2654"/>
      <c r="E6991" s="2687"/>
      <c r="F6991" s="2680"/>
      <c r="G6991" s="2234"/>
      <c r="H6991" s="2234"/>
      <c r="I6991" s="2680"/>
      <c r="J6991" s="2235"/>
      <c r="K6991" s="2235"/>
      <c r="L6991" s="2235"/>
      <c r="M6991" s="2175">
        <v>0</v>
      </c>
      <c r="N6991" s="2237"/>
      <c r="O6991" s="2119"/>
      <c r="P6991" s="2689"/>
      <c r="Q6991" s="2690"/>
      <c r="R6991" s="2691"/>
      <c r="S6991" s="2238">
        <f>R6991*E6984</f>
        <v>0</v>
      </c>
      <c r="T6991" s="2693"/>
    </row>
    <row r="6992" spans="1:20" s="2488" customFormat="1" ht="12" hidden="1" customHeight="1">
      <c r="A6992" s="2655"/>
      <c r="B6992" s="2654"/>
      <c r="C6992" s="2677"/>
      <c r="D6992" s="2654"/>
      <c r="E6992" s="2687"/>
      <c r="F6992" s="2680"/>
      <c r="G6992" s="2173"/>
      <c r="H6992" s="2173"/>
      <c r="I6992" s="2680"/>
      <c r="J6992" s="2235"/>
      <c r="K6992" s="2235"/>
      <c r="L6992" s="2235"/>
      <c r="M6992" s="2175">
        <v>0</v>
      </c>
      <c r="N6992" s="2237"/>
      <c r="O6992" s="2119"/>
      <c r="P6992" s="2689"/>
      <c r="Q6992" s="2690"/>
      <c r="R6992" s="2691"/>
      <c r="S6992" s="2239">
        <f>R6992*E6984</f>
        <v>0</v>
      </c>
      <c r="T6992" s="2693"/>
    </row>
    <row r="6993" spans="1:20" s="2488" customFormat="1" ht="21.75" customHeight="1">
      <c r="A6993" s="2655">
        <f>A6984+1</f>
        <v>27</v>
      </c>
      <c r="B6993" s="2654"/>
      <c r="C6993" s="2696" t="s">
        <v>2723</v>
      </c>
      <c r="D6993" s="2654" t="s">
        <v>2935</v>
      </c>
      <c r="E6993" s="2687">
        <f>12*2</f>
        <v>24</v>
      </c>
      <c r="F6993" s="2680"/>
      <c r="G6993" s="2234">
        <v>0</v>
      </c>
      <c r="H6993" s="2234">
        <v>0</v>
      </c>
      <c r="I6993" s="2680">
        <v>0</v>
      </c>
      <c r="J6993" s="2234">
        <v>0</v>
      </c>
      <c r="K6993" s="2234">
        <v>0</v>
      </c>
      <c r="L6993" s="2234">
        <v>2.2166165699999998</v>
      </c>
      <c r="M6993" s="2175">
        <v>2.8676969824997074</v>
      </c>
      <c r="N6993" s="2478">
        <v>68.824727579992981</v>
      </c>
      <c r="O6993" s="2200">
        <f>E6993*L6993</f>
        <v>53.198797679999998</v>
      </c>
      <c r="P6993" s="2686" t="s">
        <v>1150</v>
      </c>
      <c r="Q6993" s="2705" t="s">
        <v>2819</v>
      </c>
      <c r="R6993" s="2698">
        <v>1</v>
      </c>
      <c r="S6993" s="2233">
        <f>R6993*E6993</f>
        <v>24</v>
      </c>
      <c r="T6993" s="2718">
        <v>1.9</v>
      </c>
    </row>
    <row r="6994" spans="1:20" s="2488" customFormat="1" ht="15.75" hidden="1" customHeight="1">
      <c r="A6994" s="2655"/>
      <c r="B6994" s="2654"/>
      <c r="C6994" s="2677"/>
      <c r="D6994" s="2654"/>
      <c r="E6994" s="2687"/>
      <c r="F6994" s="2680"/>
      <c r="G6994" s="2234"/>
      <c r="H6994" s="2234"/>
      <c r="I6994" s="2680"/>
      <c r="J6994" s="2235"/>
      <c r="K6994" s="2235"/>
      <c r="L6994" s="2235"/>
      <c r="M6994" s="2175">
        <v>0</v>
      </c>
      <c r="N6994" s="2237"/>
      <c r="O6994" s="2119"/>
      <c r="P6994" s="2689"/>
      <c r="Q6994" s="2690"/>
      <c r="R6994" s="2691"/>
      <c r="S6994" s="2238">
        <f>R6994*E6993</f>
        <v>0</v>
      </c>
      <c r="T6994" s="2693"/>
    </row>
    <row r="6995" spans="1:20" s="2488" customFormat="1" ht="12" hidden="1" customHeight="1">
      <c r="A6995" s="2655"/>
      <c r="B6995" s="2654"/>
      <c r="C6995" s="2677"/>
      <c r="D6995" s="2654"/>
      <c r="E6995" s="2687"/>
      <c r="F6995" s="2680"/>
      <c r="G6995" s="2234"/>
      <c r="H6995" s="2234"/>
      <c r="I6995" s="2680"/>
      <c r="J6995" s="2235"/>
      <c r="K6995" s="2235"/>
      <c r="L6995" s="2235"/>
      <c r="M6995" s="2175">
        <v>0</v>
      </c>
      <c r="N6995" s="2237"/>
      <c r="O6995" s="2119"/>
      <c r="P6995" s="2689"/>
      <c r="Q6995" s="2690"/>
      <c r="R6995" s="2691"/>
      <c r="S6995" s="2238">
        <f>R6995*E6993</f>
        <v>0</v>
      </c>
      <c r="T6995" s="2693"/>
    </row>
    <row r="6996" spans="1:20" s="2488" customFormat="1" ht="12" hidden="1" customHeight="1">
      <c r="A6996" s="2655"/>
      <c r="B6996" s="2654"/>
      <c r="C6996" s="2677"/>
      <c r="D6996" s="2654"/>
      <c r="E6996" s="2687"/>
      <c r="F6996" s="2680"/>
      <c r="G6996" s="2234"/>
      <c r="H6996" s="2234"/>
      <c r="I6996" s="2680"/>
      <c r="J6996" s="2235"/>
      <c r="K6996" s="2235"/>
      <c r="L6996" s="2235"/>
      <c r="M6996" s="2175">
        <v>0</v>
      </c>
      <c r="N6996" s="2237"/>
      <c r="O6996" s="2119"/>
      <c r="P6996" s="2689"/>
      <c r="Q6996" s="2690"/>
      <c r="R6996" s="2691"/>
      <c r="S6996" s="2238">
        <f>R6996*E6993</f>
        <v>0</v>
      </c>
      <c r="T6996" s="2693"/>
    </row>
    <row r="6997" spans="1:20" s="2488" customFormat="1" ht="12" hidden="1" customHeight="1">
      <c r="A6997" s="2655"/>
      <c r="B6997" s="2654"/>
      <c r="C6997" s="2677"/>
      <c r="D6997" s="2654"/>
      <c r="E6997" s="2687"/>
      <c r="F6997" s="2680"/>
      <c r="G6997" s="2234"/>
      <c r="H6997" s="2234"/>
      <c r="I6997" s="2680"/>
      <c r="J6997" s="2235"/>
      <c r="K6997" s="2235"/>
      <c r="L6997" s="2235"/>
      <c r="M6997" s="2175">
        <v>0</v>
      </c>
      <c r="N6997" s="2237"/>
      <c r="O6997" s="2119"/>
      <c r="P6997" s="2689"/>
      <c r="Q6997" s="2690"/>
      <c r="R6997" s="2691"/>
      <c r="S6997" s="2238">
        <f>R6997*E6993</f>
        <v>0</v>
      </c>
      <c r="T6997" s="2693"/>
    </row>
    <row r="6998" spans="1:20" s="2488" customFormat="1" ht="12" hidden="1" customHeight="1">
      <c r="A6998" s="2655"/>
      <c r="B6998" s="2654"/>
      <c r="C6998" s="2677"/>
      <c r="D6998" s="2654"/>
      <c r="E6998" s="2687"/>
      <c r="F6998" s="2680"/>
      <c r="G6998" s="2234"/>
      <c r="H6998" s="2234"/>
      <c r="I6998" s="2680"/>
      <c r="J6998" s="2235"/>
      <c r="K6998" s="2235"/>
      <c r="L6998" s="2235"/>
      <c r="M6998" s="2175">
        <v>0</v>
      </c>
      <c r="N6998" s="2237"/>
      <c r="O6998" s="2119"/>
      <c r="P6998" s="2689"/>
      <c r="Q6998" s="2690"/>
      <c r="R6998" s="2691"/>
      <c r="S6998" s="2238">
        <f>R6998*E6993</f>
        <v>0</v>
      </c>
      <c r="T6998" s="2693"/>
    </row>
    <row r="6999" spans="1:20" s="2488" customFormat="1" ht="12" hidden="1" customHeight="1">
      <c r="A6999" s="2655"/>
      <c r="B6999" s="2654"/>
      <c r="C6999" s="2677"/>
      <c r="D6999" s="2654"/>
      <c r="E6999" s="2687"/>
      <c r="F6999" s="2680"/>
      <c r="G6999" s="2234"/>
      <c r="H6999" s="2234"/>
      <c r="I6999" s="2680"/>
      <c r="J6999" s="2235"/>
      <c r="K6999" s="2235"/>
      <c r="L6999" s="2235"/>
      <c r="M6999" s="2175">
        <v>0</v>
      </c>
      <c r="N6999" s="2237"/>
      <c r="O6999" s="2119"/>
      <c r="P6999" s="2689"/>
      <c r="Q6999" s="2690"/>
      <c r="R6999" s="2691"/>
      <c r="S6999" s="2238">
        <f>R6999*E6993</f>
        <v>0</v>
      </c>
      <c r="T6999" s="2693"/>
    </row>
    <row r="7000" spans="1:20" s="2488" customFormat="1" ht="12" hidden="1" customHeight="1">
      <c r="A7000" s="2655"/>
      <c r="B7000" s="2654"/>
      <c r="C7000" s="2677"/>
      <c r="D7000" s="2654"/>
      <c r="E7000" s="2687"/>
      <c r="F7000" s="2680"/>
      <c r="G7000" s="2234"/>
      <c r="H7000" s="2234"/>
      <c r="I7000" s="2680"/>
      <c r="J7000" s="2235"/>
      <c r="K7000" s="2235"/>
      <c r="L7000" s="2235"/>
      <c r="M7000" s="2175">
        <v>0</v>
      </c>
      <c r="N7000" s="2237"/>
      <c r="O7000" s="2119"/>
      <c r="P7000" s="2689"/>
      <c r="Q7000" s="2690"/>
      <c r="R7000" s="2691"/>
      <c r="S7000" s="2238">
        <f>R7000*E6993</f>
        <v>0</v>
      </c>
      <c r="T7000" s="2693"/>
    </row>
    <row r="7001" spans="1:20" s="2488" customFormat="1" ht="12" hidden="1" customHeight="1">
      <c r="A7001" s="2655"/>
      <c r="B7001" s="2654"/>
      <c r="C7001" s="2677"/>
      <c r="D7001" s="2654"/>
      <c r="E7001" s="2687"/>
      <c r="F7001" s="2680"/>
      <c r="G7001" s="2173"/>
      <c r="H7001" s="2173"/>
      <c r="I7001" s="2680"/>
      <c r="J7001" s="2235"/>
      <c r="K7001" s="2235"/>
      <c r="L7001" s="2235"/>
      <c r="M7001" s="2175">
        <v>0</v>
      </c>
      <c r="N7001" s="2237"/>
      <c r="O7001" s="2119"/>
      <c r="P7001" s="2689"/>
      <c r="Q7001" s="2690"/>
      <c r="R7001" s="2691"/>
      <c r="S7001" s="2239">
        <f>R7001*E6993</f>
        <v>0</v>
      </c>
      <c r="T7001" s="2693"/>
    </row>
    <row r="7002" spans="1:20" s="2488" customFormat="1" ht="19.5" customHeight="1">
      <c r="A7002" s="2655">
        <f>A6993+1</f>
        <v>28</v>
      </c>
      <c r="B7002" s="2654"/>
      <c r="C7002" s="2696" t="s">
        <v>2724</v>
      </c>
      <c r="D7002" s="2654" t="s">
        <v>2819</v>
      </c>
      <c r="E7002" s="2687">
        <v>11</v>
      </c>
      <c r="F7002" s="2680">
        <v>0</v>
      </c>
      <c r="G7002" s="2234">
        <v>0</v>
      </c>
      <c r="H7002" s="2234">
        <v>0</v>
      </c>
      <c r="I7002" s="2680">
        <v>0</v>
      </c>
      <c r="J7002" s="2234">
        <v>0</v>
      </c>
      <c r="K7002" s="2234">
        <v>0</v>
      </c>
      <c r="L7002" s="2234">
        <v>1.8666244799999998</v>
      </c>
      <c r="M7002" s="2175">
        <v>2.4149027221050168</v>
      </c>
      <c r="N7002" s="2478">
        <v>26.563929943155184</v>
      </c>
      <c r="O7002" s="2200">
        <f>E7002*L7002</f>
        <v>20.532869279999996</v>
      </c>
      <c r="P7002" s="2686" t="s">
        <v>1159</v>
      </c>
      <c r="Q7002" s="2705" t="s">
        <v>2819</v>
      </c>
      <c r="R7002" s="2698">
        <v>1</v>
      </c>
      <c r="S7002" s="2233">
        <f>R7002*E7002</f>
        <v>11</v>
      </c>
      <c r="T7002" s="2718">
        <v>1.6</v>
      </c>
    </row>
    <row r="7003" spans="1:20" s="2488" customFormat="1" ht="15.75" hidden="1" customHeight="1">
      <c r="A7003" s="2655"/>
      <c r="B7003" s="2654"/>
      <c r="C7003" s="2677"/>
      <c r="D7003" s="2654"/>
      <c r="E7003" s="2687"/>
      <c r="F7003" s="2680"/>
      <c r="G7003" s="2234"/>
      <c r="H7003" s="2234"/>
      <c r="I7003" s="2680"/>
      <c r="J7003" s="2235"/>
      <c r="K7003" s="2235"/>
      <c r="L7003" s="2235"/>
      <c r="M7003" s="2175">
        <v>0</v>
      </c>
      <c r="N7003" s="2237"/>
      <c r="O7003" s="2119"/>
      <c r="P7003" s="2689"/>
      <c r="Q7003" s="2690"/>
      <c r="R7003" s="2691"/>
      <c r="S7003" s="2238">
        <f>R7003*E7002</f>
        <v>0</v>
      </c>
      <c r="T7003" s="2693"/>
    </row>
    <row r="7004" spans="1:20" s="2488" customFormat="1" ht="12" hidden="1" customHeight="1">
      <c r="A7004" s="2655"/>
      <c r="B7004" s="2654"/>
      <c r="C7004" s="2677"/>
      <c r="D7004" s="2654"/>
      <c r="E7004" s="2687"/>
      <c r="F7004" s="2680"/>
      <c r="G7004" s="2234"/>
      <c r="H7004" s="2234"/>
      <c r="I7004" s="2680"/>
      <c r="J7004" s="2235"/>
      <c r="K7004" s="2235"/>
      <c r="L7004" s="2235"/>
      <c r="M7004" s="2175">
        <v>0</v>
      </c>
      <c r="N7004" s="2237"/>
      <c r="O7004" s="2119"/>
      <c r="P7004" s="2689"/>
      <c r="Q7004" s="2690"/>
      <c r="R7004" s="2691"/>
      <c r="S7004" s="2238">
        <f>R7004*E7002</f>
        <v>0</v>
      </c>
      <c r="T7004" s="2693"/>
    </row>
    <row r="7005" spans="1:20" s="2488" customFormat="1" ht="12" hidden="1" customHeight="1">
      <c r="A7005" s="2655"/>
      <c r="B7005" s="2654"/>
      <c r="C7005" s="2677"/>
      <c r="D7005" s="2654"/>
      <c r="E7005" s="2687"/>
      <c r="F7005" s="2680"/>
      <c r="G7005" s="2234"/>
      <c r="H7005" s="2234"/>
      <c r="I7005" s="2680"/>
      <c r="J7005" s="2235"/>
      <c r="K7005" s="2235"/>
      <c r="L7005" s="2235"/>
      <c r="M7005" s="2175">
        <v>0</v>
      </c>
      <c r="N7005" s="2237"/>
      <c r="O7005" s="2119"/>
      <c r="P7005" s="2689"/>
      <c r="Q7005" s="2690"/>
      <c r="R7005" s="2691"/>
      <c r="S7005" s="2238">
        <f>R7005*E7002</f>
        <v>0</v>
      </c>
      <c r="T7005" s="2693"/>
    </row>
    <row r="7006" spans="1:20" s="2488" customFormat="1" ht="12" hidden="1" customHeight="1">
      <c r="A7006" s="2655"/>
      <c r="B7006" s="2654"/>
      <c r="C7006" s="2677"/>
      <c r="D7006" s="2654"/>
      <c r="E7006" s="2687"/>
      <c r="F7006" s="2680"/>
      <c r="G7006" s="2234"/>
      <c r="H7006" s="2234"/>
      <c r="I7006" s="2680"/>
      <c r="J7006" s="2235"/>
      <c r="K7006" s="2235"/>
      <c r="L7006" s="2235"/>
      <c r="M7006" s="2175">
        <v>0</v>
      </c>
      <c r="N7006" s="2237"/>
      <c r="O7006" s="2119"/>
      <c r="P7006" s="2689"/>
      <c r="Q7006" s="2690"/>
      <c r="R7006" s="2691"/>
      <c r="S7006" s="2238">
        <f>R7006*E7002</f>
        <v>0</v>
      </c>
      <c r="T7006" s="2693"/>
    </row>
    <row r="7007" spans="1:20" s="2488" customFormat="1" ht="12" hidden="1" customHeight="1">
      <c r="A7007" s="2655"/>
      <c r="B7007" s="2654"/>
      <c r="C7007" s="2677"/>
      <c r="D7007" s="2654"/>
      <c r="E7007" s="2687"/>
      <c r="F7007" s="2680"/>
      <c r="G7007" s="2234"/>
      <c r="H7007" s="2234"/>
      <c r="I7007" s="2680"/>
      <c r="J7007" s="2235"/>
      <c r="K7007" s="2235"/>
      <c r="L7007" s="2235"/>
      <c r="M7007" s="2175">
        <v>0</v>
      </c>
      <c r="N7007" s="2237"/>
      <c r="O7007" s="2119"/>
      <c r="P7007" s="2689"/>
      <c r="Q7007" s="2690"/>
      <c r="R7007" s="2691"/>
      <c r="S7007" s="2238">
        <f>R7007*E7002</f>
        <v>0</v>
      </c>
      <c r="T7007" s="2693"/>
    </row>
    <row r="7008" spans="1:20" s="2488" customFormat="1" ht="12" hidden="1" customHeight="1">
      <c r="A7008" s="2655"/>
      <c r="B7008" s="2654"/>
      <c r="C7008" s="2677"/>
      <c r="D7008" s="2654"/>
      <c r="E7008" s="2687"/>
      <c r="F7008" s="2680"/>
      <c r="G7008" s="2234"/>
      <c r="H7008" s="2234"/>
      <c r="I7008" s="2680"/>
      <c r="J7008" s="2235"/>
      <c r="K7008" s="2235"/>
      <c r="L7008" s="2235"/>
      <c r="M7008" s="2175">
        <v>0</v>
      </c>
      <c r="N7008" s="2237"/>
      <c r="O7008" s="2119"/>
      <c r="P7008" s="2689"/>
      <c r="Q7008" s="2690"/>
      <c r="R7008" s="2691"/>
      <c r="S7008" s="2238">
        <f>R7008*E7002</f>
        <v>0</v>
      </c>
      <c r="T7008" s="2693"/>
    </row>
    <row r="7009" spans="1:20" s="2488" customFormat="1" ht="12" hidden="1" customHeight="1">
      <c r="A7009" s="2655"/>
      <c r="B7009" s="2654"/>
      <c r="C7009" s="2677"/>
      <c r="D7009" s="2654"/>
      <c r="E7009" s="2687"/>
      <c r="F7009" s="2680"/>
      <c r="G7009" s="2234"/>
      <c r="H7009" s="2234"/>
      <c r="I7009" s="2680"/>
      <c r="J7009" s="2235"/>
      <c r="K7009" s="2235"/>
      <c r="L7009" s="2235"/>
      <c r="M7009" s="2175">
        <v>0</v>
      </c>
      <c r="N7009" s="2237"/>
      <c r="O7009" s="2119"/>
      <c r="P7009" s="2689"/>
      <c r="Q7009" s="2690"/>
      <c r="R7009" s="2691"/>
      <c r="S7009" s="2238">
        <f>R7009*E7002</f>
        <v>0</v>
      </c>
      <c r="T7009" s="2693"/>
    </row>
    <row r="7010" spans="1:20" s="2488" customFormat="1" ht="12" hidden="1" customHeight="1">
      <c r="A7010" s="2655"/>
      <c r="B7010" s="2654"/>
      <c r="C7010" s="2677"/>
      <c r="D7010" s="2654"/>
      <c r="E7010" s="2687"/>
      <c r="F7010" s="2680"/>
      <c r="G7010" s="2173"/>
      <c r="H7010" s="2173"/>
      <c r="I7010" s="2680"/>
      <c r="J7010" s="2235"/>
      <c r="K7010" s="2235"/>
      <c r="L7010" s="2235"/>
      <c r="M7010" s="2175">
        <v>0</v>
      </c>
      <c r="N7010" s="2237"/>
      <c r="O7010" s="2119"/>
      <c r="P7010" s="2689"/>
      <c r="Q7010" s="2690"/>
      <c r="R7010" s="2691"/>
      <c r="S7010" s="2239">
        <f>R7010*E7002</f>
        <v>0</v>
      </c>
      <c r="T7010" s="2693"/>
    </row>
    <row r="7011" spans="1:20" s="2488" customFormat="1" ht="18.75" customHeight="1">
      <c r="A7011" s="2655">
        <f>A7002+1</f>
        <v>29</v>
      </c>
      <c r="B7011" s="2654"/>
      <c r="C7011" s="2696" t="s">
        <v>2723</v>
      </c>
      <c r="D7011" s="2654" t="s">
        <v>2819</v>
      </c>
      <c r="E7011" s="2687">
        <v>11</v>
      </c>
      <c r="F7011" s="2680"/>
      <c r="G7011" s="2234">
        <v>0</v>
      </c>
      <c r="H7011" s="2234">
        <v>0</v>
      </c>
      <c r="I7011" s="2680">
        <v>0</v>
      </c>
      <c r="J7011" s="2234">
        <v>0</v>
      </c>
      <c r="K7011" s="2234">
        <v>0</v>
      </c>
      <c r="L7011" s="2234">
        <v>1.3999683599999997</v>
      </c>
      <c r="M7011" s="2175">
        <v>1.8111770415787622</v>
      </c>
      <c r="N7011" s="2478">
        <v>19.922947457366384</v>
      </c>
      <c r="O7011" s="2200">
        <f>E7011*L7011</f>
        <v>15.399651959999996</v>
      </c>
      <c r="P7011" s="2686" t="s">
        <v>1150</v>
      </c>
      <c r="Q7011" s="2705" t="s">
        <v>2819</v>
      </c>
      <c r="R7011" s="2698">
        <v>1</v>
      </c>
      <c r="S7011" s="2233">
        <f>R7011*E7011</f>
        <v>11</v>
      </c>
      <c r="T7011" s="2718">
        <v>1.2</v>
      </c>
    </row>
    <row r="7012" spans="1:20" s="2488" customFormat="1" ht="15.75" hidden="1" customHeight="1">
      <c r="A7012" s="2655"/>
      <c r="B7012" s="2654"/>
      <c r="C7012" s="2677"/>
      <c r="D7012" s="2654"/>
      <c r="E7012" s="2687"/>
      <c r="F7012" s="2680"/>
      <c r="G7012" s="2234"/>
      <c r="H7012" s="2234"/>
      <c r="I7012" s="2680"/>
      <c r="J7012" s="2235"/>
      <c r="K7012" s="2235"/>
      <c r="L7012" s="2235"/>
      <c r="M7012" s="2175">
        <v>0</v>
      </c>
      <c r="N7012" s="2237"/>
      <c r="O7012" s="2119"/>
      <c r="P7012" s="2689"/>
      <c r="Q7012" s="2690"/>
      <c r="R7012" s="2691"/>
      <c r="S7012" s="2238">
        <f>R7012*E7011</f>
        <v>0</v>
      </c>
      <c r="T7012" s="2692"/>
    </row>
    <row r="7013" spans="1:20" s="2488" customFormat="1" ht="12" hidden="1" customHeight="1">
      <c r="A7013" s="2655"/>
      <c r="B7013" s="2654"/>
      <c r="C7013" s="2677"/>
      <c r="D7013" s="2654"/>
      <c r="E7013" s="2687"/>
      <c r="F7013" s="2680"/>
      <c r="G7013" s="2234"/>
      <c r="H7013" s="2234"/>
      <c r="I7013" s="2680"/>
      <c r="J7013" s="2235"/>
      <c r="K7013" s="2235"/>
      <c r="L7013" s="2235"/>
      <c r="M7013" s="2175">
        <v>0</v>
      </c>
      <c r="N7013" s="2237"/>
      <c r="O7013" s="2119"/>
      <c r="P7013" s="2689"/>
      <c r="Q7013" s="2690"/>
      <c r="R7013" s="2691"/>
      <c r="S7013" s="2238">
        <f>R7013*E7011</f>
        <v>0</v>
      </c>
      <c r="T7013" s="2692"/>
    </row>
    <row r="7014" spans="1:20" s="2488" customFormat="1" ht="12" hidden="1" customHeight="1">
      <c r="A7014" s="2655"/>
      <c r="B7014" s="2654"/>
      <c r="C7014" s="2677"/>
      <c r="D7014" s="2654"/>
      <c r="E7014" s="2687"/>
      <c r="F7014" s="2680"/>
      <c r="G7014" s="2234"/>
      <c r="H7014" s="2234"/>
      <c r="I7014" s="2680"/>
      <c r="J7014" s="2235"/>
      <c r="K7014" s="2235"/>
      <c r="L7014" s="2235"/>
      <c r="M7014" s="2175">
        <v>0</v>
      </c>
      <c r="N7014" s="2237"/>
      <c r="O7014" s="2119"/>
      <c r="P7014" s="2689"/>
      <c r="Q7014" s="2690"/>
      <c r="R7014" s="2691"/>
      <c r="S7014" s="2238">
        <f>R7014*E7011</f>
        <v>0</v>
      </c>
      <c r="T7014" s="2692"/>
    </row>
    <row r="7015" spans="1:20" s="2488" customFormat="1" ht="12" hidden="1" customHeight="1">
      <c r="A7015" s="2655"/>
      <c r="B7015" s="2654"/>
      <c r="C7015" s="2677"/>
      <c r="D7015" s="2654"/>
      <c r="E7015" s="2687"/>
      <c r="F7015" s="2680"/>
      <c r="G7015" s="2234"/>
      <c r="H7015" s="2234"/>
      <c r="I7015" s="2680"/>
      <c r="J7015" s="2235"/>
      <c r="K7015" s="2235"/>
      <c r="L7015" s="2235"/>
      <c r="M7015" s="2175">
        <v>0</v>
      </c>
      <c r="N7015" s="2237"/>
      <c r="O7015" s="2119"/>
      <c r="P7015" s="2689"/>
      <c r="Q7015" s="2690"/>
      <c r="R7015" s="2691"/>
      <c r="S7015" s="2238">
        <f>R7015*E7011</f>
        <v>0</v>
      </c>
      <c r="T7015" s="2692"/>
    </row>
    <row r="7016" spans="1:20" s="2488" customFormat="1" ht="12" hidden="1" customHeight="1">
      <c r="A7016" s="2655"/>
      <c r="B7016" s="2654"/>
      <c r="C7016" s="2677"/>
      <c r="D7016" s="2654"/>
      <c r="E7016" s="2687"/>
      <c r="F7016" s="2680"/>
      <c r="G7016" s="2234"/>
      <c r="H7016" s="2234"/>
      <c r="I7016" s="2680"/>
      <c r="J7016" s="2235"/>
      <c r="K7016" s="2235"/>
      <c r="L7016" s="2235"/>
      <c r="M7016" s="2175">
        <v>0</v>
      </c>
      <c r="N7016" s="2237"/>
      <c r="O7016" s="2119"/>
      <c r="P7016" s="2689"/>
      <c r="Q7016" s="2690"/>
      <c r="R7016" s="2691"/>
      <c r="S7016" s="2238">
        <f>R7016*E7011</f>
        <v>0</v>
      </c>
      <c r="T7016" s="2692"/>
    </row>
    <row r="7017" spans="1:20" s="2488" customFormat="1" ht="12" hidden="1" customHeight="1">
      <c r="A7017" s="2655"/>
      <c r="B7017" s="2654"/>
      <c r="C7017" s="2677"/>
      <c r="D7017" s="2654"/>
      <c r="E7017" s="2687"/>
      <c r="F7017" s="2680"/>
      <c r="G7017" s="2234"/>
      <c r="H7017" s="2234"/>
      <c r="I7017" s="2680"/>
      <c r="J7017" s="2235"/>
      <c r="K7017" s="2235"/>
      <c r="L7017" s="2235"/>
      <c r="M7017" s="2175">
        <v>0</v>
      </c>
      <c r="N7017" s="2237"/>
      <c r="O7017" s="2119"/>
      <c r="P7017" s="2689"/>
      <c r="Q7017" s="2690"/>
      <c r="R7017" s="2691"/>
      <c r="S7017" s="2238">
        <f>R7017*E7011</f>
        <v>0</v>
      </c>
      <c r="T7017" s="2692"/>
    </row>
    <row r="7018" spans="1:20" s="2488" customFormat="1" ht="12" hidden="1" customHeight="1">
      <c r="A7018" s="2655"/>
      <c r="B7018" s="2654"/>
      <c r="C7018" s="2677"/>
      <c r="D7018" s="2654"/>
      <c r="E7018" s="2687"/>
      <c r="F7018" s="2680"/>
      <c r="G7018" s="2234"/>
      <c r="H7018" s="2234"/>
      <c r="I7018" s="2680"/>
      <c r="J7018" s="2235"/>
      <c r="K7018" s="2235"/>
      <c r="L7018" s="2235"/>
      <c r="M7018" s="2175">
        <v>0</v>
      </c>
      <c r="N7018" s="2237"/>
      <c r="O7018" s="2119"/>
      <c r="P7018" s="2689"/>
      <c r="Q7018" s="2690"/>
      <c r="R7018" s="2691"/>
      <c r="S7018" s="2238">
        <f>R7018*E7011</f>
        <v>0</v>
      </c>
      <c r="T7018" s="2692"/>
    </row>
    <row r="7019" spans="1:20" s="2488" customFormat="1" ht="12" hidden="1" customHeight="1">
      <c r="A7019" s="2655"/>
      <c r="B7019" s="2654"/>
      <c r="C7019" s="2677"/>
      <c r="D7019" s="2654"/>
      <c r="E7019" s="2687" t="s">
        <v>1153</v>
      </c>
      <c r="F7019" s="2680"/>
      <c r="G7019" s="2173"/>
      <c r="H7019" s="2173"/>
      <c r="I7019" s="2680"/>
      <c r="J7019" s="2235"/>
      <c r="K7019" s="2235"/>
      <c r="L7019" s="2235"/>
      <c r="M7019" s="2175">
        <v>0</v>
      </c>
      <c r="N7019" s="2237"/>
      <c r="O7019" s="2119"/>
      <c r="P7019" s="2689"/>
      <c r="Q7019" s="2690"/>
      <c r="R7019" s="2691"/>
      <c r="S7019" s="2239">
        <f>R7019*E7011</f>
        <v>0</v>
      </c>
      <c r="T7019" s="2692"/>
    </row>
    <row r="7020" spans="1:20" s="2488" customFormat="1" ht="18" customHeight="1">
      <c r="A7020" s="2655">
        <f>A7011+1</f>
        <v>30</v>
      </c>
      <c r="B7020" s="2654" t="s">
        <v>1154</v>
      </c>
      <c r="C7020" s="2776" t="s">
        <v>1756</v>
      </c>
      <c r="D7020" s="2654" t="s">
        <v>2935</v>
      </c>
      <c r="E7020" s="2687">
        <v>670</v>
      </c>
      <c r="F7020" s="2680">
        <v>0.12</v>
      </c>
      <c r="G7020" s="1991">
        <v>80.399999999999991</v>
      </c>
      <c r="H7020" s="1991">
        <v>0.17413864818024263</v>
      </c>
      <c r="I7020" s="2680"/>
      <c r="J7020" s="2173">
        <v>0</v>
      </c>
      <c r="K7020" s="1991">
        <v>0</v>
      </c>
      <c r="L7020" s="2173">
        <v>0.46665611999999995</v>
      </c>
      <c r="M7020" s="2175">
        <v>0.82901357320092639</v>
      </c>
      <c r="N7020" s="2681">
        <v>555.43909404462067</v>
      </c>
      <c r="O7020" s="2200">
        <f>E7020*L7020</f>
        <v>312.65960039999999</v>
      </c>
      <c r="P7020" s="2686" t="s">
        <v>1158</v>
      </c>
      <c r="Q7020" s="2705" t="s">
        <v>2935</v>
      </c>
      <c r="R7020" s="2698">
        <v>1</v>
      </c>
      <c r="S7020" s="2699">
        <f>R7020*E7020</f>
        <v>670</v>
      </c>
      <c r="T7020" s="2150">
        <v>0.4</v>
      </c>
    </row>
    <row r="7021" spans="1:20" s="2488" customFormat="1" ht="12" hidden="1" customHeight="1">
      <c r="A7021" s="2777"/>
      <c r="B7021" s="2654"/>
      <c r="C7021" s="2677"/>
      <c r="D7021" s="2654"/>
      <c r="E7021" s="2687"/>
      <c r="F7021" s="2680"/>
      <c r="G7021" s="1991"/>
      <c r="H7021" s="1991"/>
      <c r="I7021" s="2680"/>
      <c r="J7021" s="1991"/>
      <c r="K7021" s="1991"/>
      <c r="L7021" s="1991"/>
      <c r="M7021" s="2175">
        <v>0</v>
      </c>
      <c r="N7021" s="2681"/>
      <c r="O7021" s="2688"/>
      <c r="P7021" s="2689"/>
      <c r="Q7021" s="2690"/>
      <c r="R7021" s="2691"/>
      <c r="S7021" s="2692">
        <f>R7021*E7020</f>
        <v>0</v>
      </c>
      <c r="T7021" s="2692"/>
    </row>
    <row r="7022" spans="1:20" s="2488" customFormat="1" ht="12" hidden="1" customHeight="1">
      <c r="A7022" s="2777"/>
      <c r="B7022" s="2654"/>
      <c r="C7022" s="2677"/>
      <c r="D7022" s="2654"/>
      <c r="E7022" s="2687"/>
      <c r="F7022" s="2680"/>
      <c r="G7022" s="1991"/>
      <c r="H7022" s="1991"/>
      <c r="I7022" s="2680"/>
      <c r="J7022" s="1991"/>
      <c r="K7022" s="1991"/>
      <c r="L7022" s="1991"/>
      <c r="M7022" s="2175">
        <v>0</v>
      </c>
      <c r="N7022" s="2681"/>
      <c r="O7022" s="2688"/>
      <c r="P7022" s="2689"/>
      <c r="Q7022" s="2690"/>
      <c r="R7022" s="2691"/>
      <c r="S7022" s="2692">
        <f>R7022*E7020</f>
        <v>0</v>
      </c>
      <c r="T7022" s="2692"/>
    </row>
    <row r="7023" spans="1:20" s="2488" customFormat="1" ht="12" hidden="1" customHeight="1">
      <c r="A7023" s="2777"/>
      <c r="B7023" s="2654"/>
      <c r="C7023" s="2677"/>
      <c r="D7023" s="2654"/>
      <c r="E7023" s="2687"/>
      <c r="F7023" s="2680"/>
      <c r="G7023" s="1991"/>
      <c r="H7023" s="1991"/>
      <c r="I7023" s="2680"/>
      <c r="J7023" s="1991"/>
      <c r="K7023" s="1991"/>
      <c r="L7023" s="1991"/>
      <c r="M7023" s="2175">
        <v>0</v>
      </c>
      <c r="N7023" s="2681"/>
      <c r="O7023" s="2688"/>
      <c r="P7023" s="2689"/>
      <c r="Q7023" s="2690"/>
      <c r="R7023" s="2691"/>
      <c r="S7023" s="2692">
        <f>R7023*E7020</f>
        <v>0</v>
      </c>
      <c r="T7023" s="2692"/>
    </row>
    <row r="7024" spans="1:20" s="2488" customFormat="1" ht="12" hidden="1" customHeight="1">
      <c r="A7024" s="2777"/>
      <c r="B7024" s="2654"/>
      <c r="C7024" s="2677"/>
      <c r="D7024" s="2654"/>
      <c r="E7024" s="2687"/>
      <c r="F7024" s="2680"/>
      <c r="G7024" s="1991"/>
      <c r="H7024" s="1991"/>
      <c r="I7024" s="2680"/>
      <c r="J7024" s="1991"/>
      <c r="K7024" s="1991"/>
      <c r="L7024" s="1991"/>
      <c r="M7024" s="2175">
        <v>0</v>
      </c>
      <c r="N7024" s="2681"/>
      <c r="O7024" s="2688"/>
      <c r="P7024" s="2689"/>
      <c r="Q7024" s="2690"/>
      <c r="R7024" s="2691"/>
      <c r="S7024" s="2692">
        <f>R7024*E7020</f>
        <v>0</v>
      </c>
      <c r="T7024" s="2692"/>
    </row>
    <row r="7025" spans="1:20" s="2488" customFormat="1" ht="12" hidden="1" customHeight="1">
      <c r="A7025" s="2777"/>
      <c r="B7025" s="2654"/>
      <c r="C7025" s="2677"/>
      <c r="D7025" s="2654"/>
      <c r="E7025" s="2687"/>
      <c r="F7025" s="2680"/>
      <c r="G7025" s="1991"/>
      <c r="H7025" s="1991"/>
      <c r="I7025" s="2680"/>
      <c r="J7025" s="1991"/>
      <c r="K7025" s="1991"/>
      <c r="L7025" s="1991"/>
      <c r="M7025" s="2175">
        <v>0</v>
      </c>
      <c r="N7025" s="2681"/>
      <c r="O7025" s="2688"/>
      <c r="P7025" s="2689"/>
      <c r="Q7025" s="2690"/>
      <c r="R7025" s="2691"/>
      <c r="S7025" s="2692">
        <f>R7025*E7020</f>
        <v>0</v>
      </c>
      <c r="T7025" s="2692"/>
    </row>
    <row r="7026" spans="1:20" s="2488" customFormat="1" ht="12" hidden="1" customHeight="1">
      <c r="A7026" s="2777"/>
      <c r="B7026" s="2654"/>
      <c r="C7026" s="2677"/>
      <c r="D7026" s="2654"/>
      <c r="E7026" s="2687"/>
      <c r="F7026" s="2680"/>
      <c r="G7026" s="1991"/>
      <c r="H7026" s="1991"/>
      <c r="I7026" s="2680"/>
      <c r="J7026" s="1991"/>
      <c r="K7026" s="1991"/>
      <c r="L7026" s="1991"/>
      <c r="M7026" s="2175">
        <v>0</v>
      </c>
      <c r="N7026" s="2681"/>
      <c r="O7026" s="2688"/>
      <c r="P7026" s="2689"/>
      <c r="Q7026" s="2690"/>
      <c r="R7026" s="2691"/>
      <c r="S7026" s="2692">
        <f>R7026*E7020</f>
        <v>0</v>
      </c>
      <c r="T7026" s="2692"/>
    </row>
    <row r="7027" spans="1:20" s="2488" customFormat="1" ht="12" hidden="1" customHeight="1">
      <c r="A7027" s="2777"/>
      <c r="B7027" s="2654"/>
      <c r="C7027" s="2677"/>
      <c r="D7027" s="2654"/>
      <c r="E7027" s="2687"/>
      <c r="F7027" s="2680"/>
      <c r="G7027" s="1991"/>
      <c r="H7027" s="1991"/>
      <c r="I7027" s="2680"/>
      <c r="J7027" s="1991"/>
      <c r="K7027" s="1991"/>
      <c r="L7027" s="1991"/>
      <c r="M7027" s="2175">
        <v>0</v>
      </c>
      <c r="N7027" s="2681"/>
      <c r="O7027" s="2688"/>
      <c r="P7027" s="2689"/>
      <c r="Q7027" s="2690"/>
      <c r="R7027" s="2691"/>
      <c r="S7027" s="2692">
        <f>R7027*E7020</f>
        <v>0</v>
      </c>
      <c r="T7027" s="2692"/>
    </row>
    <row r="7028" spans="1:20" s="2488" customFormat="1" ht="12" hidden="1" customHeight="1">
      <c r="A7028" s="2777"/>
      <c r="B7028" s="2654"/>
      <c r="C7028" s="2677"/>
      <c r="D7028" s="2654"/>
      <c r="E7028" s="2687"/>
      <c r="F7028" s="2680"/>
      <c r="G7028" s="1991"/>
      <c r="H7028" s="1991"/>
      <c r="I7028" s="2680"/>
      <c r="J7028" s="1991"/>
      <c r="K7028" s="1991"/>
      <c r="L7028" s="1991"/>
      <c r="M7028" s="2175">
        <v>0</v>
      </c>
      <c r="N7028" s="2681"/>
      <c r="O7028" s="2688"/>
      <c r="P7028" s="2689"/>
      <c r="Q7028" s="2690"/>
      <c r="R7028" s="2691"/>
      <c r="S7028" s="2695">
        <f>R7028*E7020</f>
        <v>0</v>
      </c>
      <c r="T7028" s="2692"/>
    </row>
    <row r="7029" spans="1:20" s="2465" customFormat="1" ht="15.75" customHeight="1">
      <c r="A7029" s="2461"/>
      <c r="B7029" s="2462"/>
      <c r="C7029" s="2522" t="s">
        <v>2322</v>
      </c>
      <c r="D7029" s="2461"/>
      <c r="E7029" s="2462"/>
      <c r="F7029" s="2462"/>
      <c r="G7029" s="2462">
        <v>4347.2360000000008</v>
      </c>
      <c r="H7029" s="2462"/>
      <c r="I7029" s="2462"/>
      <c r="J7029" s="2462">
        <v>50.248000000000005</v>
      </c>
      <c r="K7029" s="2462"/>
      <c r="L7029" s="2462"/>
      <c r="M7029" s="2175"/>
      <c r="N7029" s="2464">
        <v>20069.722347651164</v>
      </c>
      <c r="O7029" s="2465">
        <f>SUM(O6759:O7028)</f>
        <v>6968.6279498933991</v>
      </c>
    </row>
    <row r="7030" spans="1:20" ht="28.5" customHeight="1">
      <c r="A7030" s="2172"/>
      <c r="B7030" s="2173"/>
      <c r="C7030" s="2174" t="s">
        <v>2725</v>
      </c>
      <c r="D7030" s="2172"/>
      <c r="E7030" s="2173"/>
      <c r="F7030" s="2173"/>
      <c r="G7030" s="2173">
        <v>1271939064.4299848</v>
      </c>
      <c r="H7030" s="2173"/>
      <c r="I7030" s="2173"/>
      <c r="J7030" s="2173">
        <v>98553885.109707192</v>
      </c>
      <c r="K7030" s="2173"/>
      <c r="L7030" s="2173"/>
      <c r="M7030" s="2175"/>
      <c r="N7030" s="2175"/>
      <c r="O7030" s="2200">
        <f>SUM(O4543:O7029)</f>
        <v>5714616464.4122534</v>
      </c>
      <c r="P7030" s="2229"/>
      <c r="Q7030" s="2229"/>
      <c r="R7030" s="1367"/>
      <c r="S7030" s="2230"/>
      <c r="T7030" s="1790"/>
    </row>
    <row r="7031" spans="1:20" s="2488" customFormat="1" ht="22.5" customHeight="1">
      <c r="A7031" s="2655">
        <v>1</v>
      </c>
      <c r="B7031" s="2654" t="s">
        <v>453</v>
      </c>
      <c r="C7031" s="2696" t="s">
        <v>2726</v>
      </c>
      <c r="D7031" s="2654" t="s">
        <v>2819</v>
      </c>
      <c r="E7031" s="2687">
        <v>1</v>
      </c>
      <c r="F7031" s="2680">
        <v>6.02</v>
      </c>
      <c r="G7031" s="2234">
        <v>6.02</v>
      </c>
      <c r="H7031" s="2234">
        <v>8.7359555170421714</v>
      </c>
      <c r="I7031" s="2680">
        <v>0</v>
      </c>
      <c r="J7031" s="2234">
        <v>0</v>
      </c>
      <c r="K7031" s="2234">
        <v>0</v>
      </c>
      <c r="L7031" s="2234">
        <v>13.999683599999997</v>
      </c>
      <c r="M7031" s="2175">
        <v>29.413713031633677</v>
      </c>
      <c r="N7031" s="2478">
        <v>29.413713031633677</v>
      </c>
      <c r="O7031" s="2200">
        <f>E7031*L7031</f>
        <v>13.999683599999997</v>
      </c>
      <c r="P7031" s="2686" t="s">
        <v>455</v>
      </c>
      <c r="Q7031" s="2705" t="s">
        <v>2819</v>
      </c>
      <c r="R7031" s="2698">
        <v>1</v>
      </c>
      <c r="S7031" s="2116">
        <f>R7031*E7031</f>
        <v>1</v>
      </c>
      <c r="T7031" s="2700">
        <v>12</v>
      </c>
    </row>
    <row r="7032" spans="1:20" s="2488" customFormat="1" ht="12" hidden="1" customHeight="1">
      <c r="A7032" s="2655"/>
      <c r="B7032" s="2654"/>
      <c r="C7032" s="2677"/>
      <c r="D7032" s="2654"/>
      <c r="E7032" s="2687"/>
      <c r="F7032" s="2680"/>
      <c r="G7032" s="2234"/>
      <c r="H7032" s="2234"/>
      <c r="I7032" s="2680"/>
      <c r="J7032" s="2235"/>
      <c r="K7032" s="2235"/>
      <c r="L7032" s="2235"/>
      <c r="M7032" s="2175">
        <v>0</v>
      </c>
      <c r="N7032" s="2237"/>
      <c r="O7032" s="2119"/>
      <c r="P7032" s="2689"/>
      <c r="Q7032" s="2690"/>
      <c r="R7032" s="2691"/>
      <c r="S7032" s="2238">
        <f>R7032*E7031</f>
        <v>0</v>
      </c>
      <c r="T7032" s="2692"/>
    </row>
    <row r="7033" spans="1:20" s="2488" customFormat="1" ht="12" hidden="1" customHeight="1">
      <c r="A7033" s="2655"/>
      <c r="B7033" s="2654"/>
      <c r="C7033" s="2677"/>
      <c r="D7033" s="2654"/>
      <c r="E7033" s="2687"/>
      <c r="F7033" s="2680"/>
      <c r="G7033" s="2234"/>
      <c r="H7033" s="2234"/>
      <c r="I7033" s="2680"/>
      <c r="J7033" s="2235"/>
      <c r="K7033" s="2235"/>
      <c r="L7033" s="2235"/>
      <c r="M7033" s="2175">
        <v>0</v>
      </c>
      <c r="N7033" s="2237"/>
      <c r="O7033" s="2119"/>
      <c r="P7033" s="2689"/>
      <c r="Q7033" s="2690"/>
      <c r="R7033" s="2691"/>
      <c r="S7033" s="2238">
        <f>R7033*E7031</f>
        <v>0</v>
      </c>
      <c r="T7033" s="2692"/>
    </row>
    <row r="7034" spans="1:20" s="2488" customFormat="1" ht="12" hidden="1" customHeight="1">
      <c r="A7034" s="2655"/>
      <c r="B7034" s="2654"/>
      <c r="C7034" s="2677"/>
      <c r="D7034" s="2654"/>
      <c r="E7034" s="2687"/>
      <c r="F7034" s="2680"/>
      <c r="G7034" s="2234"/>
      <c r="H7034" s="2234"/>
      <c r="I7034" s="2680"/>
      <c r="J7034" s="2235"/>
      <c r="K7034" s="2235"/>
      <c r="L7034" s="2235"/>
      <c r="M7034" s="2175">
        <v>0</v>
      </c>
      <c r="N7034" s="2237"/>
      <c r="O7034" s="2119"/>
      <c r="P7034" s="2689"/>
      <c r="Q7034" s="2690"/>
      <c r="R7034" s="2691"/>
      <c r="S7034" s="2238">
        <f>R7034*E7031</f>
        <v>0</v>
      </c>
      <c r="T7034" s="2692"/>
    </row>
    <row r="7035" spans="1:20" s="2488" customFormat="1" ht="12" hidden="1" customHeight="1">
      <c r="A7035" s="2655"/>
      <c r="B7035" s="2654"/>
      <c r="C7035" s="2677"/>
      <c r="D7035" s="2654"/>
      <c r="E7035" s="2687"/>
      <c r="F7035" s="2680"/>
      <c r="G7035" s="2234"/>
      <c r="H7035" s="2234"/>
      <c r="I7035" s="2680"/>
      <c r="J7035" s="2235"/>
      <c r="K7035" s="2235"/>
      <c r="L7035" s="2235"/>
      <c r="M7035" s="2175">
        <v>0</v>
      </c>
      <c r="N7035" s="2237"/>
      <c r="O7035" s="2119"/>
      <c r="P7035" s="2689"/>
      <c r="Q7035" s="2690"/>
      <c r="R7035" s="2691"/>
      <c r="S7035" s="2238">
        <f>R7035*E7031</f>
        <v>0</v>
      </c>
      <c r="T7035" s="2692"/>
    </row>
    <row r="7036" spans="1:20" s="2488" customFormat="1" ht="12" hidden="1" customHeight="1">
      <c r="A7036" s="2655"/>
      <c r="B7036" s="2654"/>
      <c r="C7036" s="2677"/>
      <c r="D7036" s="2654"/>
      <c r="E7036" s="2687"/>
      <c r="F7036" s="2680"/>
      <c r="G7036" s="2234"/>
      <c r="H7036" s="2234"/>
      <c r="I7036" s="2680"/>
      <c r="J7036" s="2235"/>
      <c r="K7036" s="2235"/>
      <c r="L7036" s="2235"/>
      <c r="M7036" s="2175">
        <v>0</v>
      </c>
      <c r="N7036" s="2237"/>
      <c r="O7036" s="2119"/>
      <c r="P7036" s="2689"/>
      <c r="Q7036" s="2690"/>
      <c r="R7036" s="2691"/>
      <c r="S7036" s="2238">
        <f>R7036*E7031</f>
        <v>0</v>
      </c>
      <c r="T7036" s="2692"/>
    </row>
    <row r="7037" spans="1:20" s="2488" customFormat="1" ht="12" hidden="1" customHeight="1">
      <c r="A7037" s="2655"/>
      <c r="B7037" s="2654"/>
      <c r="C7037" s="2677"/>
      <c r="D7037" s="2654"/>
      <c r="E7037" s="2687"/>
      <c r="F7037" s="2680"/>
      <c r="G7037" s="2234"/>
      <c r="H7037" s="2234"/>
      <c r="I7037" s="2680"/>
      <c r="J7037" s="2235"/>
      <c r="K7037" s="2235"/>
      <c r="L7037" s="2235"/>
      <c r="M7037" s="2175">
        <v>0</v>
      </c>
      <c r="N7037" s="2237"/>
      <c r="O7037" s="2119"/>
      <c r="P7037" s="2689"/>
      <c r="Q7037" s="2690"/>
      <c r="R7037" s="2691"/>
      <c r="S7037" s="2238">
        <f>R7037*E7031</f>
        <v>0</v>
      </c>
      <c r="T7037" s="2692"/>
    </row>
    <row r="7038" spans="1:20" s="2488" customFormat="1" ht="12" hidden="1" customHeight="1">
      <c r="A7038" s="2655"/>
      <c r="B7038" s="2654"/>
      <c r="C7038" s="2677"/>
      <c r="D7038" s="2654"/>
      <c r="E7038" s="2687"/>
      <c r="F7038" s="2680"/>
      <c r="G7038" s="2234"/>
      <c r="H7038" s="2234"/>
      <c r="I7038" s="2680"/>
      <c r="J7038" s="2235"/>
      <c r="K7038" s="2235"/>
      <c r="L7038" s="2235"/>
      <c r="M7038" s="2175">
        <v>0</v>
      </c>
      <c r="N7038" s="2237"/>
      <c r="O7038" s="2119"/>
      <c r="P7038" s="2689"/>
      <c r="Q7038" s="2690"/>
      <c r="R7038" s="2691"/>
      <c r="S7038" s="2238">
        <f>R7038*E7031</f>
        <v>0</v>
      </c>
      <c r="T7038" s="2692"/>
    </row>
    <row r="7039" spans="1:20" s="2488" customFormat="1" ht="12" hidden="1" customHeight="1">
      <c r="A7039" s="2655"/>
      <c r="B7039" s="2654"/>
      <c r="C7039" s="2677"/>
      <c r="D7039" s="2654"/>
      <c r="E7039" s="2687"/>
      <c r="F7039" s="2680"/>
      <c r="G7039" s="2173"/>
      <c r="H7039" s="2173"/>
      <c r="I7039" s="2680"/>
      <c r="J7039" s="2235"/>
      <c r="K7039" s="2235"/>
      <c r="L7039" s="2235"/>
      <c r="M7039" s="2175">
        <v>0</v>
      </c>
      <c r="N7039" s="2237"/>
      <c r="O7039" s="2119"/>
      <c r="P7039" s="2689"/>
      <c r="Q7039" s="2690"/>
      <c r="R7039" s="2691"/>
      <c r="S7039" s="2239">
        <f>R7039*E7031</f>
        <v>0</v>
      </c>
      <c r="T7039" s="2692"/>
    </row>
    <row r="7040" spans="1:20" s="2488" customFormat="1" ht="18.75" customHeight="1">
      <c r="A7040" s="2655">
        <f>A7031+1</f>
        <v>2</v>
      </c>
      <c r="B7040" s="2654"/>
      <c r="C7040" s="2696" t="s">
        <v>1643</v>
      </c>
      <c r="D7040" s="2654" t="s">
        <v>2819</v>
      </c>
      <c r="E7040" s="2687">
        <v>6</v>
      </c>
      <c r="F7040" s="2680">
        <v>0</v>
      </c>
      <c r="G7040" s="2234">
        <v>0</v>
      </c>
      <c r="H7040" s="2234">
        <v>0</v>
      </c>
      <c r="I7040" s="2680">
        <v>0</v>
      </c>
      <c r="J7040" s="2234">
        <v>0</v>
      </c>
      <c r="K7040" s="2234">
        <v>0</v>
      </c>
      <c r="L7040" s="2234">
        <v>1.652740425</v>
      </c>
      <c r="M7040" s="2175">
        <v>2.1381951185304837</v>
      </c>
      <c r="N7040" s="2478">
        <v>12.829170711182902</v>
      </c>
      <c r="O7040" s="2200">
        <f>E7040*L7040</f>
        <v>9.9164425499999993</v>
      </c>
      <c r="P7040" s="2686" t="s">
        <v>428</v>
      </c>
      <c r="Q7040" s="2705" t="s">
        <v>2819</v>
      </c>
      <c r="R7040" s="2698">
        <v>1</v>
      </c>
      <c r="S7040" s="2116">
        <f>R7040*E7040</f>
        <v>6</v>
      </c>
      <c r="T7040" s="2718">
        <f>1.7/1.2</f>
        <v>1.4166666666666667</v>
      </c>
    </row>
    <row r="7041" spans="1:20" s="2488" customFormat="1" ht="12" hidden="1" customHeight="1">
      <c r="A7041" s="2655"/>
      <c r="B7041" s="2654"/>
      <c r="C7041" s="2677"/>
      <c r="D7041" s="2654"/>
      <c r="E7041" s="2687"/>
      <c r="F7041" s="2680"/>
      <c r="G7041" s="2234"/>
      <c r="H7041" s="2234"/>
      <c r="I7041" s="2680"/>
      <c r="J7041" s="2235"/>
      <c r="K7041" s="2235"/>
      <c r="L7041" s="2235"/>
      <c r="M7041" s="2175">
        <v>0</v>
      </c>
      <c r="N7041" s="2237"/>
      <c r="O7041" s="2119"/>
      <c r="P7041" s="2689"/>
      <c r="Q7041" s="2690"/>
      <c r="R7041" s="2691"/>
      <c r="S7041" s="2238">
        <f>R7041*E7040</f>
        <v>0</v>
      </c>
      <c r="T7041" s="2692"/>
    </row>
    <row r="7042" spans="1:20" s="2488" customFormat="1" ht="12" hidden="1" customHeight="1">
      <c r="A7042" s="2655"/>
      <c r="B7042" s="2654"/>
      <c r="C7042" s="2677"/>
      <c r="D7042" s="2654"/>
      <c r="E7042" s="2687"/>
      <c r="F7042" s="2680"/>
      <c r="G7042" s="2234"/>
      <c r="H7042" s="2234"/>
      <c r="I7042" s="2680"/>
      <c r="J7042" s="2235"/>
      <c r="K7042" s="2235"/>
      <c r="L7042" s="2235"/>
      <c r="M7042" s="2175">
        <v>0</v>
      </c>
      <c r="N7042" s="2237"/>
      <c r="O7042" s="2119"/>
      <c r="P7042" s="2689"/>
      <c r="Q7042" s="2690"/>
      <c r="R7042" s="2691"/>
      <c r="S7042" s="2238">
        <f>R7042*E7040</f>
        <v>0</v>
      </c>
      <c r="T7042" s="2692"/>
    </row>
    <row r="7043" spans="1:20" s="2488" customFormat="1" ht="12" hidden="1" customHeight="1">
      <c r="A7043" s="2655"/>
      <c r="B7043" s="2654"/>
      <c r="C7043" s="2677"/>
      <c r="D7043" s="2654"/>
      <c r="E7043" s="2687"/>
      <c r="F7043" s="2680"/>
      <c r="G7043" s="2234"/>
      <c r="H7043" s="2234"/>
      <c r="I7043" s="2680"/>
      <c r="J7043" s="2235"/>
      <c r="K7043" s="2235"/>
      <c r="L7043" s="2235"/>
      <c r="M7043" s="2175">
        <v>0</v>
      </c>
      <c r="N7043" s="2237"/>
      <c r="O7043" s="2119"/>
      <c r="P7043" s="2689"/>
      <c r="Q7043" s="2690"/>
      <c r="R7043" s="2691"/>
      <c r="S7043" s="2238">
        <f>R7043*E7040</f>
        <v>0</v>
      </c>
      <c r="T7043" s="2692"/>
    </row>
    <row r="7044" spans="1:20" s="2488" customFormat="1" ht="12" hidden="1" customHeight="1">
      <c r="A7044" s="2655"/>
      <c r="B7044" s="2654"/>
      <c r="C7044" s="2677"/>
      <c r="D7044" s="2654"/>
      <c r="E7044" s="2687"/>
      <c r="F7044" s="2680"/>
      <c r="G7044" s="2234"/>
      <c r="H7044" s="2234"/>
      <c r="I7044" s="2680"/>
      <c r="J7044" s="2235"/>
      <c r="K7044" s="2235"/>
      <c r="L7044" s="2235"/>
      <c r="M7044" s="2175">
        <v>0</v>
      </c>
      <c r="N7044" s="2237"/>
      <c r="O7044" s="2119"/>
      <c r="P7044" s="2689"/>
      <c r="Q7044" s="2690"/>
      <c r="R7044" s="2691"/>
      <c r="S7044" s="2238">
        <f>R7044*E7040</f>
        <v>0</v>
      </c>
      <c r="T7044" s="2692"/>
    </row>
    <row r="7045" spans="1:20" s="2488" customFormat="1" ht="12" hidden="1" customHeight="1">
      <c r="A7045" s="2655"/>
      <c r="B7045" s="2654"/>
      <c r="C7045" s="2677"/>
      <c r="D7045" s="2654"/>
      <c r="E7045" s="2687"/>
      <c r="F7045" s="2680"/>
      <c r="G7045" s="2234"/>
      <c r="H7045" s="2234"/>
      <c r="I7045" s="2680"/>
      <c r="J7045" s="2235"/>
      <c r="K7045" s="2235"/>
      <c r="L7045" s="2235"/>
      <c r="M7045" s="2175">
        <v>0</v>
      </c>
      <c r="N7045" s="2237"/>
      <c r="O7045" s="2119"/>
      <c r="P7045" s="2689"/>
      <c r="Q7045" s="2690"/>
      <c r="R7045" s="2691"/>
      <c r="S7045" s="2238">
        <f>R7045*E7040</f>
        <v>0</v>
      </c>
      <c r="T7045" s="2692"/>
    </row>
    <row r="7046" spans="1:20" s="2488" customFormat="1" ht="12" hidden="1" customHeight="1">
      <c r="A7046" s="2655"/>
      <c r="B7046" s="2654"/>
      <c r="C7046" s="2677"/>
      <c r="D7046" s="2654"/>
      <c r="E7046" s="2687"/>
      <c r="F7046" s="2680"/>
      <c r="G7046" s="2234"/>
      <c r="H7046" s="2234"/>
      <c r="I7046" s="2680"/>
      <c r="J7046" s="2235"/>
      <c r="K7046" s="2235"/>
      <c r="L7046" s="2235"/>
      <c r="M7046" s="2175">
        <v>0</v>
      </c>
      <c r="N7046" s="2237"/>
      <c r="O7046" s="2119"/>
      <c r="P7046" s="2689"/>
      <c r="Q7046" s="2690"/>
      <c r="R7046" s="2691"/>
      <c r="S7046" s="2238">
        <f>R7046*E7040</f>
        <v>0</v>
      </c>
      <c r="T7046" s="2692"/>
    </row>
    <row r="7047" spans="1:20" s="2488" customFormat="1" ht="12" hidden="1" customHeight="1">
      <c r="A7047" s="2655"/>
      <c r="B7047" s="2654"/>
      <c r="C7047" s="2677"/>
      <c r="D7047" s="2654"/>
      <c r="E7047" s="2687"/>
      <c r="F7047" s="2680"/>
      <c r="G7047" s="2234"/>
      <c r="H7047" s="2234"/>
      <c r="I7047" s="2680"/>
      <c r="J7047" s="2235"/>
      <c r="K7047" s="2235"/>
      <c r="L7047" s="2235"/>
      <c r="M7047" s="2175">
        <v>0</v>
      </c>
      <c r="N7047" s="2237"/>
      <c r="O7047" s="2119"/>
      <c r="P7047" s="2689"/>
      <c r="Q7047" s="2690"/>
      <c r="R7047" s="2691"/>
      <c r="S7047" s="2238">
        <f>R7047*E7040</f>
        <v>0</v>
      </c>
      <c r="T7047" s="2692"/>
    </row>
    <row r="7048" spans="1:20" s="2488" customFormat="1" ht="12" hidden="1" customHeight="1">
      <c r="A7048" s="2655"/>
      <c r="B7048" s="2654"/>
      <c r="C7048" s="2677"/>
      <c r="D7048" s="2654"/>
      <c r="E7048" s="2687"/>
      <c r="F7048" s="2680"/>
      <c r="G7048" s="2173"/>
      <c r="H7048" s="2173"/>
      <c r="I7048" s="2680"/>
      <c r="J7048" s="2235"/>
      <c r="K7048" s="2235"/>
      <c r="L7048" s="2235"/>
      <c r="M7048" s="2175">
        <v>0</v>
      </c>
      <c r="N7048" s="2237"/>
      <c r="O7048" s="2119"/>
      <c r="P7048" s="2689"/>
      <c r="Q7048" s="2690"/>
      <c r="R7048" s="2691"/>
      <c r="S7048" s="2239">
        <f>R7048*E7040</f>
        <v>0</v>
      </c>
      <c r="T7048" s="2692"/>
    </row>
    <row r="7049" spans="1:20" s="2760" customFormat="1" ht="19.5" customHeight="1">
      <c r="A7049" s="2655">
        <f>A7040+1</f>
        <v>3</v>
      </c>
      <c r="B7049" s="2654"/>
      <c r="C7049" s="2686" t="s">
        <v>2727</v>
      </c>
      <c r="D7049" s="2712" t="s">
        <v>2819</v>
      </c>
      <c r="E7049" s="2713">
        <v>3</v>
      </c>
      <c r="F7049" s="2757">
        <v>0</v>
      </c>
      <c r="G7049" s="2758">
        <v>0</v>
      </c>
      <c r="H7049" s="2758">
        <v>0</v>
      </c>
      <c r="I7049" s="2680">
        <v>0</v>
      </c>
      <c r="J7049" s="2173">
        <v>0</v>
      </c>
      <c r="K7049" s="2725">
        <v>0</v>
      </c>
      <c r="L7049" s="2173">
        <v>5.13321732</v>
      </c>
      <c r="M7049" s="2175">
        <v>6.640982485788796</v>
      </c>
      <c r="N7049" s="2726">
        <v>19.922947457366387</v>
      </c>
      <c r="O7049" s="2200">
        <f>E7049*L7049</f>
        <v>15.39965196</v>
      </c>
      <c r="P7049" s="2686" t="s">
        <v>2956</v>
      </c>
      <c r="Q7049" s="2755" t="s">
        <v>2819</v>
      </c>
      <c r="R7049" s="2698">
        <v>1</v>
      </c>
      <c r="S7049" s="2699">
        <f>R7049*E7049</f>
        <v>3</v>
      </c>
      <c r="T7049" s="2763">
        <v>4.4000000000000004</v>
      </c>
    </row>
    <row r="7050" spans="1:20" s="2488" customFormat="1" ht="12" hidden="1" customHeight="1">
      <c r="A7050" s="2655"/>
      <c r="B7050" s="2733"/>
      <c r="C7050" s="2173"/>
      <c r="D7050" s="2654"/>
      <c r="E7050" s="2687"/>
      <c r="F7050" s="2680"/>
      <c r="G7050" s="1991"/>
      <c r="H7050" s="2758">
        <v>0</v>
      </c>
      <c r="I7050" s="2680"/>
      <c r="J7050" s="2173"/>
      <c r="K7050" s="2725"/>
      <c r="L7050" s="2173"/>
      <c r="M7050" s="2175">
        <v>0</v>
      </c>
      <c r="N7050" s="2726"/>
      <c r="O7050" s="2200">
        <f t="shared" ref="O7050:O7066" si="10">E7050*L7050</f>
        <v>0</v>
      </c>
      <c r="P7050" s="2689"/>
      <c r="Q7050" s="2690"/>
      <c r="R7050" s="2691"/>
      <c r="S7050" s="2692">
        <f>R7050*E7049</f>
        <v>0</v>
      </c>
      <c r="T7050" s="2761"/>
    </row>
    <row r="7051" spans="1:20" s="2488" customFormat="1" ht="12" hidden="1" customHeight="1">
      <c r="A7051" s="2655"/>
      <c r="B7051" s="2733"/>
      <c r="C7051" s="2173"/>
      <c r="D7051" s="2654"/>
      <c r="E7051" s="2687"/>
      <c r="F7051" s="2680"/>
      <c r="G7051" s="1991"/>
      <c r="H7051" s="2758">
        <v>0</v>
      </c>
      <c r="I7051" s="2680"/>
      <c r="J7051" s="2173"/>
      <c r="K7051" s="2725"/>
      <c r="L7051" s="2173"/>
      <c r="M7051" s="2175">
        <v>0</v>
      </c>
      <c r="N7051" s="2726"/>
      <c r="O7051" s="2200">
        <f t="shared" si="10"/>
        <v>0</v>
      </c>
      <c r="P7051" s="2689"/>
      <c r="Q7051" s="2690"/>
      <c r="R7051" s="2691"/>
      <c r="S7051" s="2692">
        <f>R7051*E7049</f>
        <v>0</v>
      </c>
      <c r="T7051" s="2761"/>
    </row>
    <row r="7052" spans="1:20" s="2488" customFormat="1" ht="12" hidden="1" customHeight="1">
      <c r="A7052" s="2655"/>
      <c r="B7052" s="2654"/>
      <c r="C7052" s="2686"/>
      <c r="D7052" s="2654"/>
      <c r="E7052" s="2687"/>
      <c r="F7052" s="2680"/>
      <c r="G7052" s="1991"/>
      <c r="H7052" s="2758">
        <v>0</v>
      </c>
      <c r="I7052" s="2680"/>
      <c r="J7052" s="2173"/>
      <c r="K7052" s="2725"/>
      <c r="L7052" s="2173"/>
      <c r="M7052" s="2175">
        <v>0</v>
      </c>
      <c r="N7052" s="2726"/>
      <c r="O7052" s="2200">
        <f t="shared" si="10"/>
        <v>0</v>
      </c>
      <c r="P7052" s="2689"/>
      <c r="Q7052" s="2690" t="s">
        <v>2819</v>
      </c>
      <c r="R7052" s="2691"/>
      <c r="S7052" s="2692">
        <f>R7052*E7049</f>
        <v>0</v>
      </c>
      <c r="T7052" s="2693"/>
    </row>
    <row r="7053" spans="1:20" s="2488" customFormat="1" ht="12" hidden="1" customHeight="1">
      <c r="A7053" s="2655"/>
      <c r="B7053" s="2654"/>
      <c r="C7053" s="2686"/>
      <c r="D7053" s="2654"/>
      <c r="E7053" s="2687"/>
      <c r="F7053" s="2680"/>
      <c r="G7053" s="1991"/>
      <c r="H7053" s="2758">
        <v>0</v>
      </c>
      <c r="I7053" s="2680"/>
      <c r="J7053" s="2173"/>
      <c r="K7053" s="2725"/>
      <c r="L7053" s="2173"/>
      <c r="M7053" s="2175">
        <v>0</v>
      </c>
      <c r="N7053" s="2726"/>
      <c r="O7053" s="2200">
        <f t="shared" si="10"/>
        <v>0</v>
      </c>
      <c r="P7053" s="2689"/>
      <c r="Q7053" s="2690" t="s">
        <v>2819</v>
      </c>
      <c r="R7053" s="2691"/>
      <c r="S7053" s="2692">
        <f>R7053*E7049</f>
        <v>0</v>
      </c>
      <c r="T7053" s="2693"/>
    </row>
    <row r="7054" spans="1:20" s="2488" customFormat="1" ht="15.75" hidden="1" customHeight="1">
      <c r="A7054" s="2655"/>
      <c r="B7054" s="2654"/>
      <c r="C7054" s="2686"/>
      <c r="D7054" s="2654"/>
      <c r="E7054" s="2687"/>
      <c r="F7054" s="2680"/>
      <c r="G7054" s="1991"/>
      <c r="H7054" s="2758">
        <v>0</v>
      </c>
      <c r="I7054" s="2680"/>
      <c r="J7054" s="2173"/>
      <c r="K7054" s="2725"/>
      <c r="L7054" s="2173"/>
      <c r="M7054" s="2175">
        <v>0</v>
      </c>
      <c r="N7054" s="2726"/>
      <c r="O7054" s="2200">
        <f t="shared" si="10"/>
        <v>0</v>
      </c>
      <c r="P7054" s="2689"/>
      <c r="Q7054" s="2690" t="s">
        <v>2819</v>
      </c>
      <c r="R7054" s="2691"/>
      <c r="S7054" s="2692">
        <f>R7054*E7049</f>
        <v>0</v>
      </c>
      <c r="T7054" s="2693"/>
    </row>
    <row r="7055" spans="1:20" s="2488" customFormat="1" ht="13.5" hidden="1" customHeight="1">
      <c r="A7055" s="2655"/>
      <c r="B7055" s="2654"/>
      <c r="C7055" s="2686"/>
      <c r="D7055" s="2654"/>
      <c r="E7055" s="2687"/>
      <c r="F7055" s="2680"/>
      <c r="G7055" s="1991"/>
      <c r="H7055" s="2758">
        <v>0</v>
      </c>
      <c r="I7055" s="2680"/>
      <c r="J7055" s="2173"/>
      <c r="K7055" s="2725"/>
      <c r="L7055" s="2173"/>
      <c r="M7055" s="2175">
        <v>0</v>
      </c>
      <c r="N7055" s="2726"/>
      <c r="O7055" s="2200">
        <f t="shared" si="10"/>
        <v>0</v>
      </c>
      <c r="P7055" s="2689"/>
      <c r="Q7055" s="2690" t="s">
        <v>2819</v>
      </c>
      <c r="R7055" s="2691"/>
      <c r="S7055" s="2692">
        <f>R7055*E7049</f>
        <v>0</v>
      </c>
      <c r="T7055" s="2692"/>
    </row>
    <row r="7056" spans="1:20" s="2488" customFormat="1" ht="12" hidden="1" customHeight="1">
      <c r="A7056" s="2655"/>
      <c r="B7056" s="2654"/>
      <c r="C7056" s="2686"/>
      <c r="D7056" s="2654"/>
      <c r="E7056" s="2687"/>
      <c r="F7056" s="2680"/>
      <c r="G7056" s="1991"/>
      <c r="H7056" s="2758">
        <v>0</v>
      </c>
      <c r="I7056" s="2680"/>
      <c r="J7056" s="2173"/>
      <c r="K7056" s="2725"/>
      <c r="L7056" s="2173"/>
      <c r="M7056" s="2175">
        <v>0</v>
      </c>
      <c r="N7056" s="2726"/>
      <c r="O7056" s="2200">
        <f t="shared" si="10"/>
        <v>0</v>
      </c>
      <c r="P7056" s="2689"/>
      <c r="Q7056" s="2690" t="s">
        <v>2819</v>
      </c>
      <c r="R7056" s="2691"/>
      <c r="S7056" s="2692">
        <f>R7056*E7049</f>
        <v>0</v>
      </c>
      <c r="T7056" s="2692"/>
    </row>
    <row r="7057" spans="1:20" s="2488" customFormat="1" ht="12" hidden="1" customHeight="1">
      <c r="A7057" s="2655"/>
      <c r="B7057" s="2654"/>
      <c r="C7057" s="2686"/>
      <c r="D7057" s="2654"/>
      <c r="E7057" s="2687"/>
      <c r="F7057" s="2680"/>
      <c r="G7057" s="1991"/>
      <c r="H7057" s="2758"/>
      <c r="I7057" s="2680"/>
      <c r="J7057" s="2173"/>
      <c r="K7057" s="2725"/>
      <c r="L7057" s="2173"/>
      <c r="M7057" s="2175">
        <v>0</v>
      </c>
      <c r="N7057" s="2726"/>
      <c r="O7057" s="2200">
        <f t="shared" si="10"/>
        <v>0</v>
      </c>
      <c r="P7057" s="2689"/>
      <c r="Q7057" s="2690"/>
      <c r="R7057" s="2764"/>
      <c r="S7057" s="2692">
        <f>R7057*E7049</f>
        <v>0</v>
      </c>
      <c r="T7057" s="2692"/>
    </row>
    <row r="7058" spans="1:20" s="2760" customFormat="1" ht="19.5" customHeight="1">
      <c r="A7058" s="2655">
        <f>A7049+1</f>
        <v>4</v>
      </c>
      <c r="B7058" s="2654"/>
      <c r="C7058" s="2686" t="s">
        <v>2728</v>
      </c>
      <c r="D7058" s="2712" t="s">
        <v>2819</v>
      </c>
      <c r="E7058" s="2713">
        <v>1</v>
      </c>
      <c r="F7058" s="2757">
        <v>0</v>
      </c>
      <c r="G7058" s="2758">
        <v>0</v>
      </c>
      <c r="H7058" s="2758">
        <v>0</v>
      </c>
      <c r="I7058" s="2680">
        <v>0</v>
      </c>
      <c r="J7058" s="2173">
        <v>0</v>
      </c>
      <c r="K7058" s="2725">
        <v>0</v>
      </c>
      <c r="L7058" s="2173">
        <v>6.9998417999999987</v>
      </c>
      <c r="M7058" s="2175">
        <v>9.0558852078938106</v>
      </c>
      <c r="N7058" s="2726">
        <v>9.0558852078938106</v>
      </c>
      <c r="O7058" s="2200">
        <f t="shared" si="10"/>
        <v>6.9998417999999987</v>
      </c>
      <c r="P7058" s="2686" t="s">
        <v>2956</v>
      </c>
      <c r="Q7058" s="2755" t="s">
        <v>2819</v>
      </c>
      <c r="R7058" s="2698">
        <v>1</v>
      </c>
      <c r="S7058" s="2699">
        <f>R7058*E7058</f>
        <v>1</v>
      </c>
      <c r="T7058" s="2763">
        <v>6</v>
      </c>
    </row>
    <row r="7059" spans="1:20" s="2488" customFormat="1" ht="12" hidden="1" customHeight="1">
      <c r="A7059" s="2655"/>
      <c r="B7059" s="2733"/>
      <c r="C7059" s="2173"/>
      <c r="D7059" s="2654"/>
      <c r="E7059" s="2687"/>
      <c r="F7059" s="2680"/>
      <c r="G7059" s="1991"/>
      <c r="H7059" s="2758">
        <v>0</v>
      </c>
      <c r="I7059" s="2680"/>
      <c r="J7059" s="2173"/>
      <c r="K7059" s="2725"/>
      <c r="L7059" s="2173"/>
      <c r="M7059" s="2175">
        <v>0</v>
      </c>
      <c r="N7059" s="2726"/>
      <c r="O7059" s="2200">
        <f t="shared" si="10"/>
        <v>0</v>
      </c>
      <c r="P7059" s="2689"/>
      <c r="Q7059" s="2690"/>
      <c r="R7059" s="2691"/>
      <c r="S7059" s="2692">
        <f>R7059*E7058</f>
        <v>0</v>
      </c>
      <c r="T7059" s="2761"/>
    </row>
    <row r="7060" spans="1:20" s="2488" customFormat="1" ht="12" hidden="1" customHeight="1">
      <c r="A7060" s="2655"/>
      <c r="B7060" s="2733"/>
      <c r="C7060" s="2173"/>
      <c r="D7060" s="2654"/>
      <c r="E7060" s="2687"/>
      <c r="F7060" s="2680"/>
      <c r="G7060" s="1991"/>
      <c r="H7060" s="2758">
        <v>0</v>
      </c>
      <c r="I7060" s="2680"/>
      <c r="J7060" s="2173"/>
      <c r="K7060" s="2725"/>
      <c r="L7060" s="2173"/>
      <c r="M7060" s="2175">
        <v>0</v>
      </c>
      <c r="N7060" s="2726"/>
      <c r="O7060" s="2200">
        <f t="shared" si="10"/>
        <v>0</v>
      </c>
      <c r="P7060" s="2689"/>
      <c r="Q7060" s="2690"/>
      <c r="R7060" s="2691"/>
      <c r="S7060" s="2692">
        <f>R7060*E7058</f>
        <v>0</v>
      </c>
      <c r="T7060" s="2761"/>
    </row>
    <row r="7061" spans="1:20" s="2488" customFormat="1" ht="12" hidden="1" customHeight="1">
      <c r="A7061" s="2655"/>
      <c r="B7061" s="2654"/>
      <c r="C7061" s="2686"/>
      <c r="D7061" s="2654"/>
      <c r="E7061" s="2687"/>
      <c r="F7061" s="2680"/>
      <c r="G7061" s="1991"/>
      <c r="H7061" s="2758">
        <v>0</v>
      </c>
      <c r="I7061" s="2680"/>
      <c r="J7061" s="2173"/>
      <c r="K7061" s="2725"/>
      <c r="L7061" s="2173"/>
      <c r="M7061" s="2175">
        <v>0</v>
      </c>
      <c r="N7061" s="2726"/>
      <c r="O7061" s="2200">
        <f t="shared" si="10"/>
        <v>0</v>
      </c>
      <c r="P7061" s="2689"/>
      <c r="Q7061" s="2690" t="s">
        <v>2819</v>
      </c>
      <c r="R7061" s="2691"/>
      <c r="S7061" s="2692">
        <f>R7061*E7058</f>
        <v>0</v>
      </c>
      <c r="T7061" s="2693"/>
    </row>
    <row r="7062" spans="1:20" s="2488" customFormat="1" ht="12" hidden="1" customHeight="1">
      <c r="A7062" s="2655"/>
      <c r="B7062" s="2654"/>
      <c r="C7062" s="2686"/>
      <c r="D7062" s="2654"/>
      <c r="E7062" s="2687"/>
      <c r="F7062" s="2680"/>
      <c r="G7062" s="1991"/>
      <c r="H7062" s="2758">
        <v>0</v>
      </c>
      <c r="I7062" s="2680"/>
      <c r="J7062" s="2173"/>
      <c r="K7062" s="2725"/>
      <c r="L7062" s="2173"/>
      <c r="M7062" s="2175">
        <v>0</v>
      </c>
      <c r="N7062" s="2726"/>
      <c r="O7062" s="2200">
        <f t="shared" si="10"/>
        <v>0</v>
      </c>
      <c r="P7062" s="2689"/>
      <c r="Q7062" s="2690" t="s">
        <v>2819</v>
      </c>
      <c r="R7062" s="2691"/>
      <c r="S7062" s="2692">
        <f>R7062*E7058</f>
        <v>0</v>
      </c>
      <c r="T7062" s="2693"/>
    </row>
    <row r="7063" spans="1:20" s="2488" customFormat="1" ht="15.75" hidden="1" customHeight="1">
      <c r="A7063" s="2655"/>
      <c r="B7063" s="2654"/>
      <c r="C7063" s="2686"/>
      <c r="D7063" s="2654"/>
      <c r="E7063" s="2687"/>
      <c r="F7063" s="2680"/>
      <c r="G7063" s="1991"/>
      <c r="H7063" s="2758">
        <v>0</v>
      </c>
      <c r="I7063" s="2680"/>
      <c r="J7063" s="2173"/>
      <c r="K7063" s="2725"/>
      <c r="L7063" s="2173"/>
      <c r="M7063" s="2175">
        <v>0</v>
      </c>
      <c r="N7063" s="2726"/>
      <c r="O7063" s="2200">
        <f t="shared" si="10"/>
        <v>0</v>
      </c>
      <c r="P7063" s="2689"/>
      <c r="Q7063" s="2690" t="s">
        <v>2819</v>
      </c>
      <c r="R7063" s="2691"/>
      <c r="S7063" s="2692">
        <f>R7063*E7058</f>
        <v>0</v>
      </c>
      <c r="T7063" s="2693"/>
    </row>
    <row r="7064" spans="1:20" s="2488" customFormat="1" ht="13.5" hidden="1" customHeight="1">
      <c r="A7064" s="2655"/>
      <c r="B7064" s="2654"/>
      <c r="C7064" s="2686"/>
      <c r="D7064" s="2654"/>
      <c r="E7064" s="2687"/>
      <c r="F7064" s="2680"/>
      <c r="G7064" s="1991"/>
      <c r="H7064" s="2758">
        <v>0</v>
      </c>
      <c r="I7064" s="2680"/>
      <c r="J7064" s="2173"/>
      <c r="K7064" s="2725"/>
      <c r="L7064" s="2173"/>
      <c r="M7064" s="2175">
        <v>0</v>
      </c>
      <c r="N7064" s="2726"/>
      <c r="O7064" s="2200">
        <f t="shared" si="10"/>
        <v>0</v>
      </c>
      <c r="P7064" s="2689"/>
      <c r="Q7064" s="2690" t="s">
        <v>2819</v>
      </c>
      <c r="R7064" s="2691"/>
      <c r="S7064" s="2692">
        <f>R7064*E7058</f>
        <v>0</v>
      </c>
      <c r="T7064" s="2692"/>
    </row>
    <row r="7065" spans="1:20" s="2488" customFormat="1" ht="12" hidden="1" customHeight="1">
      <c r="A7065" s="2655"/>
      <c r="B7065" s="2654"/>
      <c r="C7065" s="2686"/>
      <c r="D7065" s="2654"/>
      <c r="E7065" s="2687"/>
      <c r="F7065" s="2680"/>
      <c r="G7065" s="1991"/>
      <c r="H7065" s="2758">
        <v>0</v>
      </c>
      <c r="I7065" s="2680"/>
      <c r="J7065" s="2173"/>
      <c r="K7065" s="2725"/>
      <c r="L7065" s="2173"/>
      <c r="M7065" s="2175">
        <v>0</v>
      </c>
      <c r="N7065" s="2726"/>
      <c r="O7065" s="2200">
        <f t="shared" si="10"/>
        <v>0</v>
      </c>
      <c r="P7065" s="2689"/>
      <c r="Q7065" s="2690" t="s">
        <v>2819</v>
      </c>
      <c r="R7065" s="2691"/>
      <c r="S7065" s="2692">
        <f>R7065*E7058</f>
        <v>0</v>
      </c>
      <c r="T7065" s="2692"/>
    </row>
    <row r="7066" spans="1:20" s="2488" customFormat="1" ht="12" hidden="1" customHeight="1">
      <c r="A7066" s="2655"/>
      <c r="B7066" s="2654"/>
      <c r="C7066" s="2686"/>
      <c r="D7066" s="2654"/>
      <c r="E7066" s="2687"/>
      <c r="F7066" s="2680"/>
      <c r="G7066" s="1991"/>
      <c r="H7066" s="2758"/>
      <c r="I7066" s="2680"/>
      <c r="J7066" s="2173"/>
      <c r="K7066" s="2725"/>
      <c r="L7066" s="2173"/>
      <c r="M7066" s="2175">
        <v>0</v>
      </c>
      <c r="N7066" s="2726"/>
      <c r="O7066" s="2200">
        <f t="shared" si="10"/>
        <v>0</v>
      </c>
      <c r="P7066" s="2689"/>
      <c r="Q7066" s="2690"/>
      <c r="R7066" s="2764"/>
      <c r="S7066" s="2692">
        <f>R7066*E7058</f>
        <v>0</v>
      </c>
      <c r="T7066" s="2692"/>
    </row>
    <row r="7067" spans="1:20" s="2487" customFormat="1" ht="27" customHeight="1">
      <c r="A7067" s="2655">
        <f>A7058+1</f>
        <v>5</v>
      </c>
      <c r="B7067" s="2654" t="s">
        <v>1124</v>
      </c>
      <c r="C7067" s="2677" t="s">
        <v>2729</v>
      </c>
      <c r="D7067" s="2678" t="s">
        <v>2819</v>
      </c>
      <c r="E7067" s="2715">
        <v>2</v>
      </c>
      <c r="F7067" s="2679">
        <v>10.064</v>
      </c>
      <c r="G7067" s="1991">
        <v>20.128</v>
      </c>
      <c r="H7067" s="1991">
        <v>14.60442796071635</v>
      </c>
      <c r="I7067" s="2680">
        <v>0.79</v>
      </c>
      <c r="J7067" s="2173">
        <v>1.58</v>
      </c>
      <c r="K7067" s="1991">
        <v>2.4095157999999999</v>
      </c>
      <c r="L7067" s="2173">
        <v>0</v>
      </c>
      <c r="M7067" s="2175">
        <v>76.820161841739292</v>
      </c>
      <c r="N7067" s="2681">
        <v>153.64032368347858</v>
      </c>
      <c r="O7067" s="2200">
        <f>E7067*L7067</f>
        <v>0</v>
      </c>
      <c r="P7067" s="2686"/>
      <c r="Q7067" s="2755"/>
      <c r="R7067" s="2698"/>
      <c r="S7067" s="2719">
        <f>R7067*E7067</f>
        <v>0</v>
      </c>
      <c r="T7067" s="1377"/>
    </row>
    <row r="7068" spans="1:20" s="2488" customFormat="1" ht="12" hidden="1" customHeight="1">
      <c r="A7068" s="2655"/>
      <c r="B7068" s="2654"/>
      <c r="C7068" s="2173"/>
      <c r="D7068" s="2654"/>
      <c r="E7068" s="2687"/>
      <c r="F7068" s="2680"/>
      <c r="G7068" s="1991"/>
      <c r="H7068" s="1991"/>
      <c r="I7068" s="2680"/>
      <c r="J7068" s="1991"/>
      <c r="K7068" s="1991"/>
      <c r="L7068" s="1991"/>
      <c r="M7068" s="2175">
        <v>0</v>
      </c>
      <c r="N7068" s="2681"/>
      <c r="O7068" s="2200"/>
      <c r="P7068" s="2709"/>
      <c r="Q7068" s="2710"/>
      <c r="R7068" s="2745"/>
      <c r="S7068" s="2695">
        <f>R7068*E7067</f>
        <v>0</v>
      </c>
      <c r="T7068" s="2746"/>
    </row>
    <row r="7069" spans="1:20" s="2488" customFormat="1" ht="12" hidden="1" customHeight="1">
      <c r="A7069" s="2655"/>
      <c r="B7069" s="2654"/>
      <c r="C7069" s="2173"/>
      <c r="D7069" s="2654"/>
      <c r="E7069" s="2687"/>
      <c r="F7069" s="2680"/>
      <c r="G7069" s="1991"/>
      <c r="H7069" s="1991"/>
      <c r="I7069" s="2680"/>
      <c r="J7069" s="1991"/>
      <c r="K7069" s="1991"/>
      <c r="L7069" s="1991"/>
      <c r="M7069" s="2175">
        <v>0</v>
      </c>
      <c r="N7069" s="2681"/>
      <c r="O7069" s="2688"/>
      <c r="P7069" s="2689"/>
      <c r="Q7069" s="2690"/>
      <c r="R7069" s="2691"/>
      <c r="S7069" s="2692">
        <f>R7069*E7067</f>
        <v>0</v>
      </c>
      <c r="T7069" s="2747"/>
    </row>
    <row r="7070" spans="1:20" s="2488" customFormat="1" ht="12" hidden="1" customHeight="1">
      <c r="A7070" s="2655"/>
      <c r="B7070" s="2654"/>
      <c r="C7070" s="2686"/>
      <c r="D7070" s="2654"/>
      <c r="E7070" s="2687"/>
      <c r="F7070" s="2680"/>
      <c r="G7070" s="1991"/>
      <c r="H7070" s="1991"/>
      <c r="I7070" s="2680"/>
      <c r="J7070" s="1991"/>
      <c r="K7070" s="1991"/>
      <c r="L7070" s="1991"/>
      <c r="M7070" s="2175">
        <v>0</v>
      </c>
      <c r="N7070" s="2681"/>
      <c r="O7070" s="2688"/>
      <c r="P7070" s="2689"/>
      <c r="Q7070" s="2690"/>
      <c r="R7070" s="2691"/>
      <c r="S7070" s="2692">
        <f>R7070*E7067</f>
        <v>0</v>
      </c>
      <c r="T7070" s="2692"/>
    </row>
    <row r="7071" spans="1:20" s="2488" customFormat="1" ht="12" hidden="1" customHeight="1">
      <c r="A7071" s="2655"/>
      <c r="B7071" s="2654"/>
      <c r="C7071" s="2686"/>
      <c r="D7071" s="2654"/>
      <c r="E7071" s="2687"/>
      <c r="F7071" s="2680"/>
      <c r="G7071" s="1991"/>
      <c r="H7071" s="1991"/>
      <c r="I7071" s="2680"/>
      <c r="J7071" s="1991"/>
      <c r="K7071" s="1991"/>
      <c r="L7071" s="1991"/>
      <c r="M7071" s="2175">
        <v>0</v>
      </c>
      <c r="N7071" s="2681"/>
      <c r="O7071" s="2688"/>
      <c r="P7071" s="2689"/>
      <c r="Q7071" s="2690"/>
      <c r="R7071" s="2691"/>
      <c r="S7071" s="2692">
        <f>R7071*E7067</f>
        <v>0</v>
      </c>
      <c r="T7071" s="2692"/>
    </row>
    <row r="7072" spans="1:20" s="2488" customFormat="1" ht="12" hidden="1" customHeight="1">
      <c r="A7072" s="2655"/>
      <c r="B7072" s="2654"/>
      <c r="C7072" s="2686"/>
      <c r="D7072" s="2654"/>
      <c r="E7072" s="2687"/>
      <c r="F7072" s="2680"/>
      <c r="G7072" s="1991"/>
      <c r="H7072" s="1991"/>
      <c r="I7072" s="2680"/>
      <c r="J7072" s="1991"/>
      <c r="K7072" s="1991"/>
      <c r="L7072" s="1991"/>
      <c r="M7072" s="2175">
        <v>0</v>
      </c>
      <c r="N7072" s="2681"/>
      <c r="O7072" s="2688"/>
      <c r="P7072" s="2689"/>
      <c r="Q7072" s="2690"/>
      <c r="R7072" s="2691"/>
      <c r="S7072" s="2692">
        <f>R7072*E7067</f>
        <v>0</v>
      </c>
      <c r="T7072" s="2692"/>
    </row>
    <row r="7073" spans="1:20" s="2488" customFormat="1" ht="12" hidden="1" customHeight="1">
      <c r="A7073" s="2655"/>
      <c r="B7073" s="2654"/>
      <c r="C7073" s="2686"/>
      <c r="D7073" s="2654"/>
      <c r="E7073" s="2687"/>
      <c r="F7073" s="2680"/>
      <c r="G7073" s="1991"/>
      <c r="H7073" s="1991"/>
      <c r="I7073" s="2680"/>
      <c r="J7073" s="1991"/>
      <c r="K7073" s="1991"/>
      <c r="L7073" s="1991"/>
      <c r="M7073" s="2175">
        <v>0</v>
      </c>
      <c r="N7073" s="2681"/>
      <c r="O7073" s="2688"/>
      <c r="P7073" s="2689"/>
      <c r="Q7073" s="2690"/>
      <c r="R7073" s="2691"/>
      <c r="S7073" s="2692">
        <f>R7073*E7067</f>
        <v>0</v>
      </c>
      <c r="T7073" s="2692"/>
    </row>
    <row r="7074" spans="1:20" s="2488" customFormat="1" ht="12" hidden="1" customHeight="1">
      <c r="A7074" s="2655"/>
      <c r="B7074" s="2654"/>
      <c r="C7074" s="2686"/>
      <c r="D7074" s="2654"/>
      <c r="E7074" s="2687"/>
      <c r="F7074" s="2680"/>
      <c r="G7074" s="1991"/>
      <c r="H7074" s="1991"/>
      <c r="I7074" s="2680"/>
      <c r="J7074" s="1991"/>
      <c r="K7074" s="1991"/>
      <c r="L7074" s="1991"/>
      <c r="M7074" s="2175">
        <v>0</v>
      </c>
      <c r="N7074" s="2681"/>
      <c r="O7074" s="2688"/>
      <c r="P7074" s="2689"/>
      <c r="Q7074" s="2690"/>
      <c r="R7074" s="2691"/>
      <c r="S7074" s="2692">
        <f>R7074*E7067</f>
        <v>0</v>
      </c>
      <c r="T7074" s="2692"/>
    </row>
    <row r="7075" spans="1:20" s="2488" customFormat="1" ht="12" hidden="1" customHeight="1">
      <c r="A7075" s="2655"/>
      <c r="B7075" s="2654"/>
      <c r="C7075" s="2686"/>
      <c r="D7075" s="2654"/>
      <c r="E7075" s="2687"/>
      <c r="F7075" s="2680"/>
      <c r="G7075" s="1991"/>
      <c r="H7075" s="1991"/>
      <c r="I7075" s="2680"/>
      <c r="J7075" s="1991"/>
      <c r="K7075" s="1991"/>
      <c r="L7075" s="1991"/>
      <c r="M7075" s="2175">
        <v>0</v>
      </c>
      <c r="N7075" s="2681"/>
      <c r="O7075" s="2688"/>
      <c r="P7075" s="2689"/>
      <c r="Q7075" s="2690"/>
      <c r="R7075" s="2748"/>
      <c r="S7075" s="2692">
        <f>R7075*E7067</f>
        <v>0</v>
      </c>
      <c r="T7075" s="2692"/>
    </row>
    <row r="7076" spans="1:20" s="2664" customFormat="1" ht="19.5" customHeight="1">
      <c r="A7076" s="2655">
        <f>A7067+1</f>
        <v>6</v>
      </c>
      <c r="B7076" s="2655" t="s">
        <v>445</v>
      </c>
      <c r="C7076" s="2656" t="s">
        <v>2730</v>
      </c>
      <c r="D7076" s="2655" t="s">
        <v>2819</v>
      </c>
      <c r="E7076" s="2657">
        <v>10</v>
      </c>
      <c r="F7076" s="2658">
        <v>0.34</v>
      </c>
      <c r="G7076" s="2234">
        <v>3.4000000000000004</v>
      </c>
      <c r="H7076" s="2234">
        <v>0.49339283651068755</v>
      </c>
      <c r="I7076" s="2659">
        <v>0</v>
      </c>
      <c r="J7076" s="2234">
        <v>0</v>
      </c>
      <c r="K7076" s="2234">
        <v>0</v>
      </c>
      <c r="L7076" s="2234">
        <v>0.73498338899999993</v>
      </c>
      <c r="M7076" s="2175">
        <v>1.5891836427404213</v>
      </c>
      <c r="N7076" s="2478">
        <v>15.891836427404213</v>
      </c>
      <c r="O7076" s="2200">
        <f>E7076*L7076</f>
        <v>7.3498338899999993</v>
      </c>
      <c r="P7076" s="2656" t="s">
        <v>447</v>
      </c>
      <c r="Q7076" s="2669" t="s">
        <v>2819</v>
      </c>
      <c r="R7076" s="2703">
        <v>1</v>
      </c>
      <c r="S7076" s="2116">
        <f>R7076*E7076</f>
        <v>10</v>
      </c>
      <c r="T7076" s="2704">
        <v>0.63</v>
      </c>
    </row>
    <row r="7077" spans="1:20" s="2488" customFormat="1" ht="12" hidden="1" customHeight="1">
      <c r="A7077" s="2655"/>
      <c r="B7077" s="2654"/>
      <c r="C7077" s="2677"/>
      <c r="D7077" s="2654"/>
      <c r="E7077" s="2687"/>
      <c r="F7077" s="2680"/>
      <c r="G7077" s="2234"/>
      <c r="H7077" s="2234"/>
      <c r="I7077" s="2680"/>
      <c r="J7077" s="2235"/>
      <c r="K7077" s="2235"/>
      <c r="L7077" s="2235"/>
      <c r="M7077" s="2175">
        <v>0</v>
      </c>
      <c r="N7077" s="2237"/>
      <c r="O7077" s="2119"/>
      <c r="P7077" s="2689"/>
      <c r="Q7077" s="2690"/>
      <c r="R7077" s="2691"/>
      <c r="S7077" s="2238">
        <f>R7077*E7076</f>
        <v>0</v>
      </c>
      <c r="T7077" s="2692"/>
    </row>
    <row r="7078" spans="1:20" s="2488" customFormat="1" ht="12" hidden="1" customHeight="1">
      <c r="A7078" s="2655"/>
      <c r="B7078" s="2654"/>
      <c r="C7078" s="2677"/>
      <c r="D7078" s="2654"/>
      <c r="E7078" s="2687"/>
      <c r="F7078" s="2680"/>
      <c r="G7078" s="2234"/>
      <c r="H7078" s="2234"/>
      <c r="I7078" s="2680"/>
      <c r="J7078" s="2235"/>
      <c r="K7078" s="2235"/>
      <c r="L7078" s="2235"/>
      <c r="M7078" s="2175">
        <v>0</v>
      </c>
      <c r="N7078" s="2237"/>
      <c r="O7078" s="2119"/>
      <c r="P7078" s="2689"/>
      <c r="Q7078" s="2690"/>
      <c r="R7078" s="2691"/>
      <c r="S7078" s="2238">
        <f>R7078*E7076</f>
        <v>0</v>
      </c>
      <c r="T7078" s="2692"/>
    </row>
    <row r="7079" spans="1:20" s="2488" customFormat="1" ht="12" hidden="1" customHeight="1">
      <c r="A7079" s="2655"/>
      <c r="B7079" s="2654"/>
      <c r="C7079" s="2677"/>
      <c r="D7079" s="2654"/>
      <c r="E7079" s="2687"/>
      <c r="F7079" s="2680"/>
      <c r="G7079" s="2234"/>
      <c r="H7079" s="2234"/>
      <c r="I7079" s="2680"/>
      <c r="J7079" s="2235"/>
      <c r="K7079" s="2235"/>
      <c r="L7079" s="2235"/>
      <c r="M7079" s="2175">
        <v>0</v>
      </c>
      <c r="N7079" s="2237"/>
      <c r="O7079" s="2119"/>
      <c r="P7079" s="2689"/>
      <c r="Q7079" s="2690"/>
      <c r="R7079" s="2691"/>
      <c r="S7079" s="2238">
        <f>R7079*E7076</f>
        <v>0</v>
      </c>
      <c r="T7079" s="2692"/>
    </row>
    <row r="7080" spans="1:20" s="2488" customFormat="1" ht="12" hidden="1" customHeight="1">
      <c r="A7080" s="2655"/>
      <c r="B7080" s="2654"/>
      <c r="C7080" s="2677"/>
      <c r="D7080" s="2654"/>
      <c r="E7080" s="2687"/>
      <c r="F7080" s="2680"/>
      <c r="G7080" s="2234"/>
      <c r="H7080" s="2234"/>
      <c r="I7080" s="2680"/>
      <c r="J7080" s="2235"/>
      <c r="K7080" s="2235"/>
      <c r="L7080" s="2235"/>
      <c r="M7080" s="2175">
        <v>0</v>
      </c>
      <c r="N7080" s="2237"/>
      <c r="O7080" s="2119"/>
      <c r="P7080" s="2689"/>
      <c r="Q7080" s="2690"/>
      <c r="R7080" s="2691"/>
      <c r="S7080" s="2238">
        <f>R7080*E7076</f>
        <v>0</v>
      </c>
      <c r="T7080" s="2692"/>
    </row>
    <row r="7081" spans="1:20" s="2488" customFormat="1" ht="12" hidden="1" customHeight="1">
      <c r="A7081" s="2655"/>
      <c r="B7081" s="2654"/>
      <c r="C7081" s="2677"/>
      <c r="D7081" s="2654"/>
      <c r="E7081" s="2687"/>
      <c r="F7081" s="2680"/>
      <c r="G7081" s="2234"/>
      <c r="H7081" s="2234"/>
      <c r="I7081" s="2680"/>
      <c r="J7081" s="2235"/>
      <c r="K7081" s="2235"/>
      <c r="L7081" s="2235"/>
      <c r="M7081" s="2175">
        <v>0</v>
      </c>
      <c r="N7081" s="2237"/>
      <c r="O7081" s="2119"/>
      <c r="P7081" s="2689"/>
      <c r="Q7081" s="2690"/>
      <c r="R7081" s="2691"/>
      <c r="S7081" s="2238">
        <f>R7081*E7076</f>
        <v>0</v>
      </c>
      <c r="T7081" s="2692"/>
    </row>
    <row r="7082" spans="1:20" s="2488" customFormat="1" ht="12" hidden="1" customHeight="1">
      <c r="A7082" s="2655"/>
      <c r="B7082" s="2654"/>
      <c r="C7082" s="2677"/>
      <c r="D7082" s="2654"/>
      <c r="E7082" s="2687"/>
      <c r="F7082" s="2680"/>
      <c r="G7082" s="2234"/>
      <c r="H7082" s="2234"/>
      <c r="I7082" s="2680"/>
      <c r="J7082" s="2235"/>
      <c r="K7082" s="2235"/>
      <c r="L7082" s="2235"/>
      <c r="M7082" s="2175">
        <v>0</v>
      </c>
      <c r="N7082" s="2237"/>
      <c r="O7082" s="2119"/>
      <c r="P7082" s="2689"/>
      <c r="Q7082" s="2690"/>
      <c r="R7082" s="2691"/>
      <c r="S7082" s="2238">
        <f>R7082*E7076</f>
        <v>0</v>
      </c>
      <c r="T7082" s="2692"/>
    </row>
    <row r="7083" spans="1:20" s="2488" customFormat="1" ht="12" hidden="1" customHeight="1">
      <c r="A7083" s="2655"/>
      <c r="B7083" s="2654"/>
      <c r="C7083" s="2677"/>
      <c r="D7083" s="2654"/>
      <c r="E7083" s="2687"/>
      <c r="F7083" s="2680"/>
      <c r="G7083" s="2234"/>
      <c r="H7083" s="2234"/>
      <c r="I7083" s="2680"/>
      <c r="J7083" s="2235"/>
      <c r="K7083" s="2235"/>
      <c r="L7083" s="2235"/>
      <c r="M7083" s="2175">
        <v>0</v>
      </c>
      <c r="N7083" s="2237"/>
      <c r="O7083" s="2119"/>
      <c r="P7083" s="2689"/>
      <c r="Q7083" s="2690"/>
      <c r="R7083" s="2691"/>
      <c r="S7083" s="2238">
        <f>R7083*E7076</f>
        <v>0</v>
      </c>
      <c r="T7083" s="2692"/>
    </row>
    <row r="7084" spans="1:20" s="2488" customFormat="1" ht="12" hidden="1" customHeight="1">
      <c r="A7084" s="2655"/>
      <c r="B7084" s="2654"/>
      <c r="C7084" s="2677"/>
      <c r="D7084" s="2654"/>
      <c r="E7084" s="2687"/>
      <c r="F7084" s="2680"/>
      <c r="G7084" s="2173"/>
      <c r="H7084" s="2173"/>
      <c r="I7084" s="2680"/>
      <c r="J7084" s="2235"/>
      <c r="K7084" s="2235"/>
      <c r="L7084" s="2235"/>
      <c r="M7084" s="2175">
        <v>0</v>
      </c>
      <c r="N7084" s="2237"/>
      <c r="O7084" s="2119"/>
      <c r="P7084" s="2689"/>
      <c r="Q7084" s="2690"/>
      <c r="R7084" s="2691"/>
      <c r="S7084" s="2239">
        <f>R7084*E7076</f>
        <v>0</v>
      </c>
      <c r="T7084" s="2692"/>
    </row>
    <row r="7085" spans="1:20" s="2488" customFormat="1" ht="18.75" customHeight="1">
      <c r="A7085" s="2655">
        <f>A7076+1</f>
        <v>7</v>
      </c>
      <c r="B7085" s="2654"/>
      <c r="C7085" s="2696" t="s">
        <v>2731</v>
      </c>
      <c r="D7085" s="2654" t="s">
        <v>2819</v>
      </c>
      <c r="E7085" s="2687">
        <v>10</v>
      </c>
      <c r="F7085" s="2680">
        <v>0</v>
      </c>
      <c r="G7085" s="2234">
        <v>0</v>
      </c>
      <c r="H7085" s="2234">
        <v>0</v>
      </c>
      <c r="I7085" s="2680">
        <v>0</v>
      </c>
      <c r="J7085" s="2234">
        <v>0</v>
      </c>
      <c r="K7085" s="2234">
        <v>0</v>
      </c>
      <c r="L7085" s="2173">
        <v>0.11666402999999999</v>
      </c>
      <c r="M7085" s="2175">
        <v>0.15093142013156355</v>
      </c>
      <c r="N7085" s="2478">
        <v>1.5093142013156355</v>
      </c>
      <c r="O7085" s="2200">
        <f>E7085*L7085</f>
        <v>1.1666402999999999</v>
      </c>
      <c r="P7085" s="2686" t="s">
        <v>434</v>
      </c>
      <c r="Q7085" s="2705" t="s">
        <v>2819</v>
      </c>
      <c r="R7085" s="2698">
        <v>1</v>
      </c>
      <c r="S7085" s="2116">
        <f>R7085*E7085</f>
        <v>10</v>
      </c>
      <c r="T7085" s="2150">
        <v>0.1</v>
      </c>
    </row>
    <row r="7086" spans="1:20" s="2488" customFormat="1" ht="12" hidden="1" customHeight="1">
      <c r="A7086" s="2655"/>
      <c r="B7086" s="2654"/>
      <c r="C7086" s="2677"/>
      <c r="D7086" s="2654"/>
      <c r="E7086" s="2687"/>
      <c r="F7086" s="2680"/>
      <c r="G7086" s="2234"/>
      <c r="H7086" s="2234"/>
      <c r="I7086" s="2680"/>
      <c r="J7086" s="2235"/>
      <c r="K7086" s="2235"/>
      <c r="L7086" s="2266"/>
      <c r="M7086" s="2175">
        <v>0</v>
      </c>
      <c r="N7086" s="2237"/>
      <c r="O7086" s="2119"/>
      <c r="P7086" s="2689"/>
      <c r="Q7086" s="2690"/>
      <c r="R7086" s="2691"/>
      <c r="S7086" s="2238">
        <f>R7086*E7085</f>
        <v>0</v>
      </c>
      <c r="T7086" s="2692"/>
    </row>
    <row r="7087" spans="1:20" s="2488" customFormat="1" ht="12" hidden="1" customHeight="1">
      <c r="A7087" s="2655"/>
      <c r="B7087" s="2654"/>
      <c r="C7087" s="2677"/>
      <c r="D7087" s="2654"/>
      <c r="E7087" s="2687"/>
      <c r="F7087" s="2680"/>
      <c r="G7087" s="2234"/>
      <c r="H7087" s="2234"/>
      <c r="I7087" s="2680"/>
      <c r="J7087" s="2235"/>
      <c r="K7087" s="2235"/>
      <c r="L7087" s="2266"/>
      <c r="M7087" s="2175">
        <v>0</v>
      </c>
      <c r="N7087" s="2237"/>
      <c r="O7087" s="2119"/>
      <c r="P7087" s="2689"/>
      <c r="Q7087" s="2690"/>
      <c r="R7087" s="2691"/>
      <c r="S7087" s="2238">
        <f>R7087*E7085</f>
        <v>0</v>
      </c>
      <c r="T7087" s="2692"/>
    </row>
    <row r="7088" spans="1:20" s="2488" customFormat="1" ht="12" hidden="1" customHeight="1">
      <c r="A7088" s="2655"/>
      <c r="B7088" s="2654"/>
      <c r="C7088" s="2677"/>
      <c r="D7088" s="2654"/>
      <c r="E7088" s="2687"/>
      <c r="F7088" s="2680"/>
      <c r="G7088" s="2234"/>
      <c r="H7088" s="2234"/>
      <c r="I7088" s="2680"/>
      <c r="J7088" s="2235"/>
      <c r="K7088" s="2235"/>
      <c r="L7088" s="2266"/>
      <c r="M7088" s="2175">
        <v>0</v>
      </c>
      <c r="N7088" s="2237"/>
      <c r="O7088" s="2119"/>
      <c r="P7088" s="2689"/>
      <c r="Q7088" s="2690"/>
      <c r="R7088" s="2691"/>
      <c r="S7088" s="2238">
        <f>R7088*E7085</f>
        <v>0</v>
      </c>
      <c r="T7088" s="2692"/>
    </row>
    <row r="7089" spans="1:20" s="2488" customFormat="1" ht="12" hidden="1" customHeight="1">
      <c r="A7089" s="2655"/>
      <c r="B7089" s="2654"/>
      <c r="C7089" s="2677"/>
      <c r="D7089" s="2654"/>
      <c r="E7089" s="2687"/>
      <c r="F7089" s="2680"/>
      <c r="G7089" s="2234"/>
      <c r="H7089" s="2234"/>
      <c r="I7089" s="2680"/>
      <c r="J7089" s="2235"/>
      <c r="K7089" s="2235"/>
      <c r="L7089" s="2266"/>
      <c r="M7089" s="2175">
        <v>0</v>
      </c>
      <c r="N7089" s="2237"/>
      <c r="O7089" s="2119"/>
      <c r="P7089" s="2689"/>
      <c r="Q7089" s="2690"/>
      <c r="R7089" s="2691"/>
      <c r="S7089" s="2238">
        <f>R7089*E7085</f>
        <v>0</v>
      </c>
      <c r="T7089" s="2692"/>
    </row>
    <row r="7090" spans="1:20" s="2488" customFormat="1" ht="12" hidden="1" customHeight="1">
      <c r="A7090" s="2655"/>
      <c r="B7090" s="2654"/>
      <c r="C7090" s="2677"/>
      <c r="D7090" s="2654"/>
      <c r="E7090" s="2687"/>
      <c r="F7090" s="2680"/>
      <c r="G7090" s="2234"/>
      <c r="H7090" s="2234"/>
      <c r="I7090" s="2680"/>
      <c r="J7090" s="2235"/>
      <c r="K7090" s="2235"/>
      <c r="L7090" s="2266"/>
      <c r="M7090" s="2175">
        <v>0</v>
      </c>
      <c r="N7090" s="2237"/>
      <c r="O7090" s="2119"/>
      <c r="P7090" s="2689"/>
      <c r="Q7090" s="2690"/>
      <c r="R7090" s="2691"/>
      <c r="S7090" s="2238">
        <f>R7090*E7085</f>
        <v>0</v>
      </c>
      <c r="T7090" s="2692"/>
    </row>
    <row r="7091" spans="1:20" s="2488" customFormat="1" ht="12" hidden="1" customHeight="1">
      <c r="A7091" s="2655"/>
      <c r="B7091" s="2654"/>
      <c r="C7091" s="2677"/>
      <c r="D7091" s="2654"/>
      <c r="E7091" s="2687"/>
      <c r="F7091" s="2680"/>
      <c r="G7091" s="2234"/>
      <c r="H7091" s="2234"/>
      <c r="I7091" s="2680"/>
      <c r="J7091" s="2235"/>
      <c r="K7091" s="2235"/>
      <c r="L7091" s="2266"/>
      <c r="M7091" s="2175">
        <v>0</v>
      </c>
      <c r="N7091" s="2237"/>
      <c r="O7091" s="2119"/>
      <c r="P7091" s="2689"/>
      <c r="Q7091" s="2690"/>
      <c r="R7091" s="2691"/>
      <c r="S7091" s="2238">
        <f>R7091*E7085</f>
        <v>0</v>
      </c>
      <c r="T7091" s="2692"/>
    </row>
    <row r="7092" spans="1:20" s="2488" customFormat="1" ht="12" hidden="1" customHeight="1">
      <c r="A7092" s="2655"/>
      <c r="B7092" s="2654"/>
      <c r="C7092" s="2677"/>
      <c r="D7092" s="2654"/>
      <c r="E7092" s="2687"/>
      <c r="F7092" s="2680"/>
      <c r="G7092" s="2234"/>
      <c r="H7092" s="2234"/>
      <c r="I7092" s="2680"/>
      <c r="J7092" s="2235"/>
      <c r="K7092" s="2235"/>
      <c r="L7092" s="2266"/>
      <c r="M7092" s="2175">
        <v>0</v>
      </c>
      <c r="N7092" s="2237"/>
      <c r="O7092" s="2119"/>
      <c r="P7092" s="2689"/>
      <c r="Q7092" s="2690"/>
      <c r="R7092" s="2691"/>
      <c r="S7092" s="2238">
        <f>R7092*E7085</f>
        <v>0</v>
      </c>
      <c r="T7092" s="2692"/>
    </row>
    <row r="7093" spans="1:20" s="2488" customFormat="1" ht="12" hidden="1" customHeight="1">
      <c r="A7093" s="2655"/>
      <c r="B7093" s="2654"/>
      <c r="C7093" s="2677"/>
      <c r="D7093" s="2654"/>
      <c r="E7093" s="2687"/>
      <c r="F7093" s="2680"/>
      <c r="G7093" s="2173"/>
      <c r="H7093" s="2173"/>
      <c r="I7093" s="2680"/>
      <c r="J7093" s="2235"/>
      <c r="K7093" s="2235"/>
      <c r="L7093" s="2266"/>
      <c r="M7093" s="2175">
        <v>0</v>
      </c>
      <c r="N7093" s="2237"/>
      <c r="O7093" s="2119"/>
      <c r="P7093" s="2689"/>
      <c r="Q7093" s="2690"/>
      <c r="R7093" s="2691"/>
      <c r="S7093" s="2239">
        <f>R7093*E7085</f>
        <v>0</v>
      </c>
      <c r="T7093" s="2692"/>
    </row>
    <row r="7094" spans="1:20" s="2488" customFormat="1" ht="18" customHeight="1">
      <c r="A7094" s="2655">
        <f>A7085+1</f>
        <v>8</v>
      </c>
      <c r="B7094" s="2654"/>
      <c r="C7094" s="2696" t="s">
        <v>1780</v>
      </c>
      <c r="D7094" s="2654" t="s">
        <v>2819</v>
      </c>
      <c r="E7094" s="2687">
        <v>5</v>
      </c>
      <c r="F7094" s="2680">
        <v>0</v>
      </c>
      <c r="G7094" s="2234">
        <v>0</v>
      </c>
      <c r="H7094" s="2234">
        <v>0</v>
      </c>
      <c r="I7094" s="2680">
        <v>0</v>
      </c>
      <c r="J7094" s="2234">
        <v>0</v>
      </c>
      <c r="K7094" s="2234">
        <v>0</v>
      </c>
      <c r="L7094" s="2173">
        <v>0.11666402999999999</v>
      </c>
      <c r="M7094" s="2175">
        <v>0.15093142013156355</v>
      </c>
      <c r="N7094" s="2478">
        <v>0.75465710065781777</v>
      </c>
      <c r="O7094" s="2200">
        <f>E7094*L7094</f>
        <v>0.58332014999999993</v>
      </c>
      <c r="P7094" s="2686" t="s">
        <v>434</v>
      </c>
      <c r="Q7094" s="2705" t="s">
        <v>2819</v>
      </c>
      <c r="R7094" s="2698">
        <v>1</v>
      </c>
      <c r="S7094" s="2233">
        <f>R7094*E7094</f>
        <v>5</v>
      </c>
      <c r="T7094" s="2150">
        <v>0.1</v>
      </c>
    </row>
    <row r="7095" spans="1:20" s="2488" customFormat="1" ht="12" hidden="1" customHeight="1">
      <c r="A7095" s="2655"/>
      <c r="B7095" s="2654"/>
      <c r="C7095" s="2677"/>
      <c r="D7095" s="2654"/>
      <c r="E7095" s="2687"/>
      <c r="F7095" s="2680"/>
      <c r="G7095" s="2234"/>
      <c r="H7095" s="2234"/>
      <c r="I7095" s="2680"/>
      <c r="J7095" s="2235"/>
      <c r="K7095" s="2235"/>
      <c r="L7095" s="2266"/>
      <c r="M7095" s="2175">
        <v>0</v>
      </c>
      <c r="N7095" s="2237"/>
      <c r="O7095" s="2119"/>
      <c r="P7095" s="2689"/>
      <c r="Q7095" s="2690"/>
      <c r="R7095" s="2691"/>
      <c r="S7095" s="2238">
        <f>R7095*E7094</f>
        <v>0</v>
      </c>
      <c r="T7095" s="2692"/>
    </row>
    <row r="7096" spans="1:20" s="2488" customFormat="1" ht="12" hidden="1" customHeight="1">
      <c r="A7096" s="2655"/>
      <c r="B7096" s="2654"/>
      <c r="C7096" s="2677"/>
      <c r="D7096" s="2654"/>
      <c r="E7096" s="2687"/>
      <c r="F7096" s="2680"/>
      <c r="G7096" s="2234"/>
      <c r="H7096" s="2234"/>
      <c r="I7096" s="2680"/>
      <c r="J7096" s="2235"/>
      <c r="K7096" s="2235"/>
      <c r="L7096" s="2266"/>
      <c r="M7096" s="2175">
        <v>0</v>
      </c>
      <c r="N7096" s="2237"/>
      <c r="O7096" s="2119"/>
      <c r="P7096" s="2689"/>
      <c r="Q7096" s="2690"/>
      <c r="R7096" s="2691"/>
      <c r="S7096" s="2238">
        <f>R7096*E7094</f>
        <v>0</v>
      </c>
      <c r="T7096" s="2692"/>
    </row>
    <row r="7097" spans="1:20" s="2488" customFormat="1" ht="12" hidden="1" customHeight="1">
      <c r="A7097" s="2655"/>
      <c r="B7097" s="2654"/>
      <c r="C7097" s="2677"/>
      <c r="D7097" s="2654"/>
      <c r="E7097" s="2687"/>
      <c r="F7097" s="2680"/>
      <c r="G7097" s="2234"/>
      <c r="H7097" s="2234"/>
      <c r="I7097" s="2680"/>
      <c r="J7097" s="2235"/>
      <c r="K7097" s="2235"/>
      <c r="L7097" s="2266"/>
      <c r="M7097" s="2175">
        <v>0</v>
      </c>
      <c r="N7097" s="2237"/>
      <c r="O7097" s="2119"/>
      <c r="P7097" s="2689"/>
      <c r="Q7097" s="2690"/>
      <c r="R7097" s="2691"/>
      <c r="S7097" s="2238">
        <f>R7097*E7094</f>
        <v>0</v>
      </c>
      <c r="T7097" s="2692"/>
    </row>
    <row r="7098" spans="1:20" s="2488" customFormat="1" ht="12" hidden="1" customHeight="1">
      <c r="A7098" s="2655"/>
      <c r="B7098" s="2654"/>
      <c r="C7098" s="2677"/>
      <c r="D7098" s="2654"/>
      <c r="E7098" s="2687"/>
      <c r="F7098" s="2680"/>
      <c r="G7098" s="2234"/>
      <c r="H7098" s="2234"/>
      <c r="I7098" s="2680"/>
      <c r="J7098" s="2235"/>
      <c r="K7098" s="2235"/>
      <c r="L7098" s="2266"/>
      <c r="M7098" s="2175">
        <v>0</v>
      </c>
      <c r="N7098" s="2237"/>
      <c r="O7098" s="2119"/>
      <c r="P7098" s="2689"/>
      <c r="Q7098" s="2690"/>
      <c r="R7098" s="2691"/>
      <c r="S7098" s="2238">
        <f>R7098*E7094</f>
        <v>0</v>
      </c>
      <c r="T7098" s="2692"/>
    </row>
    <row r="7099" spans="1:20" s="2488" customFormat="1" ht="12" hidden="1" customHeight="1">
      <c r="A7099" s="2655"/>
      <c r="B7099" s="2654"/>
      <c r="C7099" s="2677"/>
      <c r="D7099" s="2654"/>
      <c r="E7099" s="2687"/>
      <c r="F7099" s="2680"/>
      <c r="G7099" s="2234"/>
      <c r="H7099" s="2234"/>
      <c r="I7099" s="2680"/>
      <c r="J7099" s="2235"/>
      <c r="K7099" s="2235"/>
      <c r="L7099" s="2266"/>
      <c r="M7099" s="2175">
        <v>0</v>
      </c>
      <c r="N7099" s="2237"/>
      <c r="O7099" s="2119"/>
      <c r="P7099" s="2689"/>
      <c r="Q7099" s="2690"/>
      <c r="R7099" s="2691"/>
      <c r="S7099" s="2238">
        <f>R7099*E7094</f>
        <v>0</v>
      </c>
      <c r="T7099" s="2692"/>
    </row>
    <row r="7100" spans="1:20" s="2488" customFormat="1" ht="12" hidden="1" customHeight="1">
      <c r="A7100" s="2655"/>
      <c r="B7100" s="2654"/>
      <c r="C7100" s="2677"/>
      <c r="D7100" s="2654"/>
      <c r="E7100" s="2687"/>
      <c r="F7100" s="2680"/>
      <c r="G7100" s="2234"/>
      <c r="H7100" s="2234"/>
      <c r="I7100" s="2680"/>
      <c r="J7100" s="2235"/>
      <c r="K7100" s="2235"/>
      <c r="L7100" s="2266"/>
      <c r="M7100" s="2175">
        <v>0</v>
      </c>
      <c r="N7100" s="2237"/>
      <c r="O7100" s="2119"/>
      <c r="P7100" s="2689"/>
      <c r="Q7100" s="2690"/>
      <c r="R7100" s="2691"/>
      <c r="S7100" s="2238">
        <f>R7100*E7094</f>
        <v>0</v>
      </c>
      <c r="T7100" s="2692"/>
    </row>
    <row r="7101" spans="1:20" s="2488" customFormat="1" ht="12" hidden="1" customHeight="1">
      <c r="A7101" s="2655"/>
      <c r="B7101" s="2654"/>
      <c r="C7101" s="2677"/>
      <c r="D7101" s="2654"/>
      <c r="E7101" s="2687"/>
      <c r="F7101" s="2680"/>
      <c r="G7101" s="2234"/>
      <c r="H7101" s="2234"/>
      <c r="I7101" s="2680"/>
      <c r="J7101" s="2235"/>
      <c r="K7101" s="2235"/>
      <c r="L7101" s="2266"/>
      <c r="M7101" s="2175">
        <v>0</v>
      </c>
      <c r="N7101" s="2237"/>
      <c r="O7101" s="2119"/>
      <c r="P7101" s="2689"/>
      <c r="Q7101" s="2690"/>
      <c r="R7101" s="2691"/>
      <c r="S7101" s="2238">
        <f>R7101*E7094</f>
        <v>0</v>
      </c>
      <c r="T7101" s="2692"/>
    </row>
    <row r="7102" spans="1:20" s="2488" customFormat="1" ht="12" hidden="1" customHeight="1">
      <c r="A7102" s="2655"/>
      <c r="B7102" s="2654"/>
      <c r="C7102" s="2677"/>
      <c r="D7102" s="2654"/>
      <c r="E7102" s="2687"/>
      <c r="F7102" s="2680"/>
      <c r="G7102" s="2173"/>
      <c r="H7102" s="2173"/>
      <c r="I7102" s="2680"/>
      <c r="J7102" s="2235"/>
      <c r="K7102" s="2235"/>
      <c r="L7102" s="2266"/>
      <c r="M7102" s="2175">
        <v>0</v>
      </c>
      <c r="N7102" s="2237"/>
      <c r="O7102" s="2119"/>
      <c r="P7102" s="2689"/>
      <c r="Q7102" s="2690"/>
      <c r="R7102" s="2691"/>
      <c r="S7102" s="2239">
        <f>R7102*E7094</f>
        <v>0</v>
      </c>
      <c r="T7102" s="2692"/>
    </row>
    <row r="7103" spans="1:20" s="2488" customFormat="1" ht="27.75" customHeight="1">
      <c r="A7103" s="2655">
        <f>A7094+1</f>
        <v>9</v>
      </c>
      <c r="B7103" s="2654" t="s">
        <v>439</v>
      </c>
      <c r="C7103" s="2696" t="s">
        <v>2672</v>
      </c>
      <c r="D7103" s="2654" t="s">
        <v>2935</v>
      </c>
      <c r="E7103" s="2687">
        <v>200</v>
      </c>
      <c r="F7103" s="2680">
        <v>0.41</v>
      </c>
      <c r="G7103" s="2234">
        <v>82</v>
      </c>
      <c r="H7103" s="2234">
        <v>0.59497371461582904</v>
      </c>
      <c r="I7103" s="2680">
        <v>0</v>
      </c>
      <c r="J7103" s="2234">
        <v>0</v>
      </c>
      <c r="K7103" s="2234">
        <v>0</v>
      </c>
      <c r="L7103" s="2234">
        <v>0.37075828733999994</v>
      </c>
      <c r="M7103" s="2175">
        <v>1.2493936864832389</v>
      </c>
      <c r="N7103" s="2478">
        <v>249.87873729664778</v>
      </c>
      <c r="O7103" s="2200">
        <f>E7103*L7103</f>
        <v>74.151657467999982</v>
      </c>
      <c r="P7103" s="2686" t="s">
        <v>2954</v>
      </c>
      <c r="Q7103" s="2705" t="s">
        <v>2935</v>
      </c>
      <c r="R7103" s="2698">
        <v>1</v>
      </c>
      <c r="S7103" s="2116">
        <f>R7103*E7103</f>
        <v>200</v>
      </c>
      <c r="T7103" s="2714">
        <f>45.4*0.007</f>
        <v>0.31779999999999997</v>
      </c>
    </row>
    <row r="7104" spans="1:20" s="2488" customFormat="1" ht="15.75" hidden="1" customHeight="1">
      <c r="A7104" s="2655"/>
      <c r="B7104" s="2654"/>
      <c r="C7104" s="2677"/>
      <c r="D7104" s="2654"/>
      <c r="E7104" s="2687"/>
      <c r="F7104" s="2680"/>
      <c r="G7104" s="2234"/>
      <c r="H7104" s="2234"/>
      <c r="I7104" s="2680"/>
      <c r="J7104" s="2235"/>
      <c r="K7104" s="2235"/>
      <c r="L7104" s="2235"/>
      <c r="M7104" s="2175">
        <v>0</v>
      </c>
      <c r="N7104" s="2237"/>
      <c r="O7104" s="2119"/>
      <c r="P7104" s="2689"/>
      <c r="Q7104" s="2690"/>
      <c r="R7104" s="2691"/>
      <c r="S7104" s="2238">
        <f>R7104*E7103</f>
        <v>0</v>
      </c>
      <c r="T7104" s="2692"/>
    </row>
    <row r="7105" spans="1:20" s="2488" customFormat="1" ht="12" hidden="1" customHeight="1">
      <c r="A7105" s="2655"/>
      <c r="B7105" s="2654"/>
      <c r="C7105" s="2677"/>
      <c r="D7105" s="2654"/>
      <c r="E7105" s="2687"/>
      <c r="F7105" s="2680"/>
      <c r="G7105" s="2234"/>
      <c r="H7105" s="2234"/>
      <c r="I7105" s="2680"/>
      <c r="J7105" s="2235"/>
      <c r="K7105" s="2235"/>
      <c r="L7105" s="2235"/>
      <c r="M7105" s="2175">
        <v>0</v>
      </c>
      <c r="N7105" s="2237"/>
      <c r="O7105" s="2119"/>
      <c r="P7105" s="2689"/>
      <c r="Q7105" s="2690"/>
      <c r="R7105" s="2691"/>
      <c r="S7105" s="2238">
        <f>R7105*E7103</f>
        <v>0</v>
      </c>
      <c r="T7105" s="2692"/>
    </row>
    <row r="7106" spans="1:20" s="2488" customFormat="1" ht="12" hidden="1" customHeight="1">
      <c r="A7106" s="2655"/>
      <c r="B7106" s="2654"/>
      <c r="C7106" s="2677"/>
      <c r="D7106" s="2654"/>
      <c r="E7106" s="2687"/>
      <c r="F7106" s="2680"/>
      <c r="G7106" s="2234"/>
      <c r="H7106" s="2234"/>
      <c r="I7106" s="2680"/>
      <c r="J7106" s="2235"/>
      <c r="K7106" s="2235"/>
      <c r="L7106" s="2235"/>
      <c r="M7106" s="2175">
        <v>0</v>
      </c>
      <c r="N7106" s="2237"/>
      <c r="O7106" s="2119"/>
      <c r="P7106" s="2689"/>
      <c r="Q7106" s="2690"/>
      <c r="R7106" s="2691"/>
      <c r="S7106" s="2238">
        <f>R7106*E7103</f>
        <v>0</v>
      </c>
      <c r="T7106" s="2692"/>
    </row>
    <row r="7107" spans="1:20" s="2488" customFormat="1" ht="12" hidden="1" customHeight="1">
      <c r="A7107" s="2655"/>
      <c r="B7107" s="2654"/>
      <c r="C7107" s="2677"/>
      <c r="D7107" s="2654"/>
      <c r="E7107" s="2687"/>
      <c r="F7107" s="2680"/>
      <c r="G7107" s="2234"/>
      <c r="H7107" s="2234"/>
      <c r="I7107" s="2680"/>
      <c r="J7107" s="2235"/>
      <c r="K7107" s="2235"/>
      <c r="L7107" s="2235"/>
      <c r="M7107" s="2175">
        <v>0</v>
      </c>
      <c r="N7107" s="2237"/>
      <c r="O7107" s="2119"/>
      <c r="P7107" s="2689"/>
      <c r="Q7107" s="2690"/>
      <c r="R7107" s="2691"/>
      <c r="S7107" s="2238">
        <f>R7107*E7103</f>
        <v>0</v>
      </c>
      <c r="T7107" s="2692"/>
    </row>
    <row r="7108" spans="1:20" s="2488" customFormat="1" ht="12" hidden="1" customHeight="1">
      <c r="A7108" s="2655"/>
      <c r="B7108" s="2654"/>
      <c r="C7108" s="2677"/>
      <c r="D7108" s="2654"/>
      <c r="E7108" s="2687"/>
      <c r="F7108" s="2680"/>
      <c r="G7108" s="2234"/>
      <c r="H7108" s="2234"/>
      <c r="I7108" s="2680"/>
      <c r="J7108" s="2235"/>
      <c r="K7108" s="2235"/>
      <c r="L7108" s="2235"/>
      <c r="M7108" s="2175">
        <v>0</v>
      </c>
      <c r="N7108" s="2237"/>
      <c r="O7108" s="2119"/>
      <c r="P7108" s="2689"/>
      <c r="Q7108" s="2690"/>
      <c r="R7108" s="2691"/>
      <c r="S7108" s="2238">
        <f>R7108*E7103</f>
        <v>0</v>
      </c>
      <c r="T7108" s="2692"/>
    </row>
    <row r="7109" spans="1:20" s="2488" customFormat="1" ht="12" hidden="1" customHeight="1">
      <c r="A7109" s="2655"/>
      <c r="B7109" s="2654"/>
      <c r="C7109" s="2677"/>
      <c r="D7109" s="2654"/>
      <c r="E7109" s="2687"/>
      <c r="F7109" s="2680"/>
      <c r="G7109" s="2234"/>
      <c r="H7109" s="2234"/>
      <c r="I7109" s="2680"/>
      <c r="J7109" s="2235"/>
      <c r="K7109" s="2235"/>
      <c r="L7109" s="2235"/>
      <c r="M7109" s="2175">
        <v>0</v>
      </c>
      <c r="N7109" s="2237"/>
      <c r="O7109" s="2119"/>
      <c r="P7109" s="2689"/>
      <c r="Q7109" s="2690"/>
      <c r="R7109" s="2691"/>
      <c r="S7109" s="2238">
        <f>R7109*E7103</f>
        <v>0</v>
      </c>
      <c r="T7109" s="2692"/>
    </row>
    <row r="7110" spans="1:20" s="2488" customFormat="1" ht="12" hidden="1" customHeight="1">
      <c r="A7110" s="2655"/>
      <c r="B7110" s="2654"/>
      <c r="C7110" s="2677"/>
      <c r="D7110" s="2654"/>
      <c r="E7110" s="2687"/>
      <c r="F7110" s="2680"/>
      <c r="G7110" s="2234"/>
      <c r="H7110" s="2234"/>
      <c r="I7110" s="2680"/>
      <c r="J7110" s="2235"/>
      <c r="K7110" s="2235"/>
      <c r="L7110" s="2235"/>
      <c r="M7110" s="2175">
        <v>0</v>
      </c>
      <c r="N7110" s="2237"/>
      <c r="O7110" s="2119"/>
      <c r="P7110" s="2689"/>
      <c r="Q7110" s="2690"/>
      <c r="R7110" s="2691"/>
      <c r="S7110" s="2238">
        <f>R7110*E7103</f>
        <v>0</v>
      </c>
      <c r="T7110" s="2692"/>
    </row>
    <row r="7111" spans="1:20" s="2488" customFormat="1" ht="12" hidden="1" customHeight="1">
      <c r="A7111" s="2655"/>
      <c r="B7111" s="2654"/>
      <c r="C7111" s="2677"/>
      <c r="D7111" s="2654"/>
      <c r="E7111" s="2687"/>
      <c r="F7111" s="2680"/>
      <c r="G7111" s="2173"/>
      <c r="H7111" s="2173"/>
      <c r="I7111" s="2680"/>
      <c r="J7111" s="2235"/>
      <c r="K7111" s="2235"/>
      <c r="L7111" s="2235"/>
      <c r="M7111" s="2175">
        <v>0</v>
      </c>
      <c r="N7111" s="2237"/>
      <c r="O7111" s="2119"/>
      <c r="P7111" s="2689"/>
      <c r="Q7111" s="2690"/>
      <c r="R7111" s="2691"/>
      <c r="S7111" s="2239">
        <f>R7111*E7103</f>
        <v>0</v>
      </c>
      <c r="T7111" s="2692"/>
    </row>
    <row r="7112" spans="1:20" s="2488" customFormat="1" ht="27.75" customHeight="1">
      <c r="A7112" s="2655">
        <f>A7103+1</f>
        <v>10</v>
      </c>
      <c r="B7112" s="2654" t="s">
        <v>439</v>
      </c>
      <c r="C7112" s="2696" t="s">
        <v>2732</v>
      </c>
      <c r="D7112" s="2654" t="s">
        <v>2935</v>
      </c>
      <c r="E7112" s="2687">
        <v>5</v>
      </c>
      <c r="F7112" s="2680">
        <v>0.41</v>
      </c>
      <c r="G7112" s="2234">
        <v>2.0499999999999998</v>
      </c>
      <c r="H7112" s="2234">
        <v>0.59497371461582904</v>
      </c>
      <c r="I7112" s="2680">
        <v>0</v>
      </c>
      <c r="J7112" s="2234">
        <v>0</v>
      </c>
      <c r="K7112" s="2234">
        <v>0</v>
      </c>
      <c r="L7112" s="2234">
        <v>1.4699667779999999</v>
      </c>
      <c r="M7112" s="2175">
        <v>2.6714695269628308</v>
      </c>
      <c r="N7112" s="2478">
        <v>13.357347634814154</v>
      </c>
      <c r="O7112" s="2200">
        <f>E7112*L7112</f>
        <v>7.3498338899999993</v>
      </c>
      <c r="P7112" s="2686" t="s">
        <v>2954</v>
      </c>
      <c r="Q7112" s="2705" t="s">
        <v>2935</v>
      </c>
      <c r="R7112" s="2698">
        <v>1</v>
      </c>
      <c r="S7112" s="2116">
        <f>R7112*E7112</f>
        <v>5</v>
      </c>
      <c r="T7112" s="2714">
        <f>180*0.007</f>
        <v>1.26</v>
      </c>
    </row>
    <row r="7113" spans="1:20" s="2488" customFormat="1" ht="15.75" hidden="1" customHeight="1">
      <c r="A7113" s="2655"/>
      <c r="B7113" s="2654"/>
      <c r="C7113" s="2677"/>
      <c r="D7113" s="2654"/>
      <c r="E7113" s="2687"/>
      <c r="F7113" s="2680"/>
      <c r="G7113" s="2234"/>
      <c r="H7113" s="2234"/>
      <c r="I7113" s="2680"/>
      <c r="J7113" s="2235"/>
      <c r="K7113" s="2235"/>
      <c r="L7113" s="2235"/>
      <c r="M7113" s="2175">
        <v>0</v>
      </c>
      <c r="N7113" s="2237"/>
      <c r="O7113" s="2119"/>
      <c r="P7113" s="2689"/>
      <c r="Q7113" s="2690"/>
      <c r="R7113" s="2691"/>
      <c r="S7113" s="2238">
        <f>R7113*E7112</f>
        <v>0</v>
      </c>
      <c r="T7113" s="2692"/>
    </row>
    <row r="7114" spans="1:20" s="2488" customFormat="1" ht="12" hidden="1" customHeight="1">
      <c r="A7114" s="2655"/>
      <c r="B7114" s="2654"/>
      <c r="C7114" s="2677"/>
      <c r="D7114" s="2654"/>
      <c r="E7114" s="2687"/>
      <c r="F7114" s="2680"/>
      <c r="G7114" s="2234"/>
      <c r="H7114" s="2234"/>
      <c r="I7114" s="2680"/>
      <c r="J7114" s="2235"/>
      <c r="K7114" s="2235"/>
      <c r="L7114" s="2235"/>
      <c r="M7114" s="2175">
        <v>0</v>
      </c>
      <c r="N7114" s="2237"/>
      <c r="O7114" s="2119"/>
      <c r="P7114" s="2689"/>
      <c r="Q7114" s="2690"/>
      <c r="R7114" s="2691"/>
      <c r="S7114" s="2238">
        <f>R7114*E7112</f>
        <v>0</v>
      </c>
      <c r="T7114" s="2692"/>
    </row>
    <row r="7115" spans="1:20" s="2488" customFormat="1" ht="12" hidden="1" customHeight="1">
      <c r="A7115" s="2655"/>
      <c r="B7115" s="2654"/>
      <c r="C7115" s="2677"/>
      <c r="D7115" s="2654"/>
      <c r="E7115" s="2687"/>
      <c r="F7115" s="2680"/>
      <c r="G7115" s="2234"/>
      <c r="H7115" s="2234"/>
      <c r="I7115" s="2680"/>
      <c r="J7115" s="2235"/>
      <c r="K7115" s="2235"/>
      <c r="L7115" s="2235"/>
      <c r="M7115" s="2175">
        <v>0</v>
      </c>
      <c r="N7115" s="2237"/>
      <c r="O7115" s="2119"/>
      <c r="P7115" s="2689"/>
      <c r="Q7115" s="2690"/>
      <c r="R7115" s="2691"/>
      <c r="S7115" s="2238">
        <f>R7115*E7112</f>
        <v>0</v>
      </c>
      <c r="T7115" s="2692"/>
    </row>
    <row r="7116" spans="1:20" s="2488" customFormat="1" ht="12" hidden="1" customHeight="1">
      <c r="A7116" s="2655"/>
      <c r="B7116" s="2654"/>
      <c r="C7116" s="2677"/>
      <c r="D7116" s="2654"/>
      <c r="E7116" s="2687"/>
      <c r="F7116" s="2680"/>
      <c r="G7116" s="2234"/>
      <c r="H7116" s="2234"/>
      <c r="I7116" s="2680"/>
      <c r="J7116" s="2235"/>
      <c r="K7116" s="2235"/>
      <c r="L7116" s="2235"/>
      <c r="M7116" s="2175">
        <v>0</v>
      </c>
      <c r="N7116" s="2237"/>
      <c r="O7116" s="2119"/>
      <c r="P7116" s="2689"/>
      <c r="Q7116" s="2690"/>
      <c r="R7116" s="2691"/>
      <c r="S7116" s="2238">
        <f>R7116*E7112</f>
        <v>0</v>
      </c>
      <c r="T7116" s="2692"/>
    </row>
    <row r="7117" spans="1:20" s="2488" customFormat="1" ht="12" hidden="1" customHeight="1">
      <c r="A7117" s="2655"/>
      <c r="B7117" s="2654"/>
      <c r="C7117" s="2677"/>
      <c r="D7117" s="2654"/>
      <c r="E7117" s="2687"/>
      <c r="F7117" s="2680"/>
      <c r="G7117" s="2234"/>
      <c r="H7117" s="2234"/>
      <c r="I7117" s="2680"/>
      <c r="J7117" s="2235"/>
      <c r="K7117" s="2235"/>
      <c r="L7117" s="2235"/>
      <c r="M7117" s="2175">
        <v>0</v>
      </c>
      <c r="N7117" s="2237"/>
      <c r="O7117" s="2119"/>
      <c r="P7117" s="2689"/>
      <c r="Q7117" s="2690"/>
      <c r="R7117" s="2691"/>
      <c r="S7117" s="2238">
        <f>R7117*E7112</f>
        <v>0</v>
      </c>
      <c r="T7117" s="2692"/>
    </row>
    <row r="7118" spans="1:20" s="2488" customFormat="1" ht="12" hidden="1" customHeight="1">
      <c r="A7118" s="2655"/>
      <c r="B7118" s="2654"/>
      <c r="C7118" s="2677"/>
      <c r="D7118" s="2654"/>
      <c r="E7118" s="2687"/>
      <c r="F7118" s="2680"/>
      <c r="G7118" s="2234"/>
      <c r="H7118" s="2234"/>
      <c r="I7118" s="2680"/>
      <c r="J7118" s="2235"/>
      <c r="K7118" s="2235"/>
      <c r="L7118" s="2235"/>
      <c r="M7118" s="2175">
        <v>0</v>
      </c>
      <c r="N7118" s="2237"/>
      <c r="O7118" s="2119"/>
      <c r="P7118" s="2689"/>
      <c r="Q7118" s="2690"/>
      <c r="R7118" s="2691"/>
      <c r="S7118" s="2238">
        <f>R7118*E7112</f>
        <v>0</v>
      </c>
      <c r="T7118" s="2692"/>
    </row>
    <row r="7119" spans="1:20" s="2488" customFormat="1" ht="12" hidden="1" customHeight="1">
      <c r="A7119" s="2655"/>
      <c r="B7119" s="2654"/>
      <c r="C7119" s="2677"/>
      <c r="D7119" s="2654"/>
      <c r="E7119" s="2687"/>
      <c r="F7119" s="2680"/>
      <c r="G7119" s="2234"/>
      <c r="H7119" s="2234"/>
      <c r="I7119" s="2680"/>
      <c r="J7119" s="2235"/>
      <c r="K7119" s="2235"/>
      <c r="L7119" s="2235"/>
      <c r="M7119" s="2175">
        <v>0</v>
      </c>
      <c r="N7119" s="2237"/>
      <c r="O7119" s="2119"/>
      <c r="P7119" s="2689"/>
      <c r="Q7119" s="2690"/>
      <c r="R7119" s="2691"/>
      <c r="S7119" s="2238">
        <f>R7119*E7112</f>
        <v>0</v>
      </c>
      <c r="T7119" s="2692"/>
    </row>
    <row r="7120" spans="1:20" s="2488" customFormat="1" ht="12" hidden="1" customHeight="1">
      <c r="A7120" s="2655"/>
      <c r="B7120" s="2654"/>
      <c r="C7120" s="2677"/>
      <c r="D7120" s="2654"/>
      <c r="E7120" s="2687"/>
      <c r="F7120" s="2680"/>
      <c r="G7120" s="2173"/>
      <c r="H7120" s="2173"/>
      <c r="I7120" s="2680"/>
      <c r="J7120" s="2235"/>
      <c r="K7120" s="2235"/>
      <c r="L7120" s="2235"/>
      <c r="M7120" s="2175">
        <v>0</v>
      </c>
      <c r="N7120" s="2237"/>
      <c r="O7120" s="2119"/>
      <c r="P7120" s="2689"/>
      <c r="Q7120" s="2690"/>
      <c r="R7120" s="2691"/>
      <c r="S7120" s="2239">
        <f>R7120*E7112</f>
        <v>0</v>
      </c>
      <c r="T7120" s="2692"/>
    </row>
    <row r="7121" spans="1:20" s="2488" customFormat="1" ht="27.75" customHeight="1">
      <c r="A7121" s="2655">
        <f>A7112+1</f>
        <v>11</v>
      </c>
      <c r="B7121" s="2654" t="s">
        <v>442</v>
      </c>
      <c r="C7121" s="2696" t="s">
        <v>2677</v>
      </c>
      <c r="D7121" s="2654" t="s">
        <v>2935</v>
      </c>
      <c r="E7121" s="2687">
        <v>15</v>
      </c>
      <c r="F7121" s="2680">
        <v>0.44</v>
      </c>
      <c r="G7121" s="2234">
        <v>6.6</v>
      </c>
      <c r="H7121" s="2234">
        <v>0.63850837666088966</v>
      </c>
      <c r="I7121" s="2680">
        <v>0</v>
      </c>
      <c r="J7121" s="2234">
        <v>0</v>
      </c>
      <c r="K7121" s="2234">
        <v>0</v>
      </c>
      <c r="L7121" s="2234">
        <v>1.1923063865999999</v>
      </c>
      <c r="M7121" s="2175">
        <v>2.3685747202183771</v>
      </c>
      <c r="N7121" s="2478">
        <v>35.528620803275658</v>
      </c>
      <c r="O7121" s="2200">
        <f>E7121*L7121</f>
        <v>17.884595799</v>
      </c>
      <c r="P7121" s="2686" t="s">
        <v>2954</v>
      </c>
      <c r="Q7121" s="2705" t="s">
        <v>2935</v>
      </c>
      <c r="R7121" s="2698">
        <v>1</v>
      </c>
      <c r="S7121" s="2116">
        <f>R7121*E7121</f>
        <v>15</v>
      </c>
      <c r="T7121" s="2714">
        <f>146*0.007</f>
        <v>1.022</v>
      </c>
    </row>
    <row r="7122" spans="1:20" s="2488" customFormat="1" ht="15.75" hidden="1" customHeight="1">
      <c r="A7122" s="2655"/>
      <c r="B7122" s="2654"/>
      <c r="C7122" s="2677"/>
      <c r="D7122" s="2654"/>
      <c r="E7122" s="2687"/>
      <c r="F7122" s="2680"/>
      <c r="G7122" s="2234"/>
      <c r="H7122" s="2234"/>
      <c r="I7122" s="2680"/>
      <c r="J7122" s="2235"/>
      <c r="K7122" s="2235"/>
      <c r="L7122" s="2235"/>
      <c r="M7122" s="2175">
        <v>0</v>
      </c>
      <c r="N7122" s="2237"/>
      <c r="O7122" s="2119"/>
      <c r="P7122" s="2689"/>
      <c r="Q7122" s="2690"/>
      <c r="R7122" s="2691"/>
      <c r="S7122" s="2238">
        <f>R7122*E7121</f>
        <v>0</v>
      </c>
      <c r="T7122" s="2692"/>
    </row>
    <row r="7123" spans="1:20" s="2488" customFormat="1" ht="12" hidden="1" customHeight="1">
      <c r="A7123" s="2655"/>
      <c r="B7123" s="2654"/>
      <c r="C7123" s="2677"/>
      <c r="D7123" s="2654"/>
      <c r="E7123" s="2687"/>
      <c r="F7123" s="2680"/>
      <c r="G7123" s="2234"/>
      <c r="H7123" s="2234"/>
      <c r="I7123" s="2680"/>
      <c r="J7123" s="2235"/>
      <c r="K7123" s="2235"/>
      <c r="L7123" s="2235"/>
      <c r="M7123" s="2175">
        <v>0</v>
      </c>
      <c r="N7123" s="2237"/>
      <c r="O7123" s="2119"/>
      <c r="P7123" s="2689"/>
      <c r="Q7123" s="2690"/>
      <c r="R7123" s="2691"/>
      <c r="S7123" s="2238">
        <f>R7123*E7121</f>
        <v>0</v>
      </c>
      <c r="T7123" s="2692"/>
    </row>
    <row r="7124" spans="1:20" s="2488" customFormat="1" ht="12" hidden="1" customHeight="1">
      <c r="A7124" s="2655"/>
      <c r="B7124" s="2654"/>
      <c r="C7124" s="2677"/>
      <c r="D7124" s="2654"/>
      <c r="E7124" s="2687"/>
      <c r="F7124" s="2680"/>
      <c r="G7124" s="2234"/>
      <c r="H7124" s="2234"/>
      <c r="I7124" s="2680"/>
      <c r="J7124" s="2235"/>
      <c r="K7124" s="2235"/>
      <c r="L7124" s="2235"/>
      <c r="M7124" s="2175">
        <v>0</v>
      </c>
      <c r="N7124" s="2237"/>
      <c r="O7124" s="2119"/>
      <c r="P7124" s="2689"/>
      <c r="Q7124" s="2690"/>
      <c r="R7124" s="2691"/>
      <c r="S7124" s="2238">
        <f>R7124*E7121</f>
        <v>0</v>
      </c>
      <c r="T7124" s="2692"/>
    </row>
    <row r="7125" spans="1:20" s="2488" customFormat="1" ht="12" hidden="1" customHeight="1">
      <c r="A7125" s="2655"/>
      <c r="B7125" s="2654"/>
      <c r="C7125" s="2677"/>
      <c r="D7125" s="2654"/>
      <c r="E7125" s="2687"/>
      <c r="F7125" s="2680"/>
      <c r="G7125" s="2234"/>
      <c r="H7125" s="2234"/>
      <c r="I7125" s="2680"/>
      <c r="J7125" s="2235"/>
      <c r="K7125" s="2235"/>
      <c r="L7125" s="2235"/>
      <c r="M7125" s="2175">
        <v>0</v>
      </c>
      <c r="N7125" s="2237"/>
      <c r="O7125" s="2119"/>
      <c r="P7125" s="2689"/>
      <c r="Q7125" s="2690"/>
      <c r="R7125" s="2691"/>
      <c r="S7125" s="2238">
        <f>R7125*E7121</f>
        <v>0</v>
      </c>
      <c r="T7125" s="2692"/>
    </row>
    <row r="7126" spans="1:20" s="2488" customFormat="1" ht="12" hidden="1" customHeight="1">
      <c r="A7126" s="2655"/>
      <c r="B7126" s="2654"/>
      <c r="C7126" s="2677"/>
      <c r="D7126" s="2654"/>
      <c r="E7126" s="2687"/>
      <c r="F7126" s="2680"/>
      <c r="G7126" s="2234"/>
      <c r="H7126" s="2234"/>
      <c r="I7126" s="2680"/>
      <c r="J7126" s="2235"/>
      <c r="K7126" s="2235"/>
      <c r="L7126" s="2235"/>
      <c r="M7126" s="2175">
        <v>0</v>
      </c>
      <c r="N7126" s="2237"/>
      <c r="O7126" s="2119"/>
      <c r="P7126" s="2689"/>
      <c r="Q7126" s="2690"/>
      <c r="R7126" s="2691"/>
      <c r="S7126" s="2238">
        <f>R7126*E7121</f>
        <v>0</v>
      </c>
      <c r="T7126" s="2692"/>
    </row>
    <row r="7127" spans="1:20" s="2488" customFormat="1" ht="12" hidden="1" customHeight="1">
      <c r="A7127" s="2655"/>
      <c r="B7127" s="2654"/>
      <c r="C7127" s="2677"/>
      <c r="D7127" s="2654"/>
      <c r="E7127" s="2687"/>
      <c r="F7127" s="2680"/>
      <c r="G7127" s="2234"/>
      <c r="H7127" s="2234"/>
      <c r="I7127" s="2680"/>
      <c r="J7127" s="2235"/>
      <c r="K7127" s="2235"/>
      <c r="L7127" s="2235"/>
      <c r="M7127" s="2175">
        <v>0</v>
      </c>
      <c r="N7127" s="2237"/>
      <c r="O7127" s="2119"/>
      <c r="P7127" s="2689"/>
      <c r="Q7127" s="2690"/>
      <c r="R7127" s="2691"/>
      <c r="S7127" s="2238">
        <f>R7127*E7121</f>
        <v>0</v>
      </c>
      <c r="T7127" s="2692"/>
    </row>
    <row r="7128" spans="1:20" s="2488" customFormat="1" ht="12" hidden="1" customHeight="1">
      <c r="A7128" s="2655"/>
      <c r="B7128" s="2654"/>
      <c r="C7128" s="2677"/>
      <c r="D7128" s="2654"/>
      <c r="E7128" s="2687"/>
      <c r="F7128" s="2680"/>
      <c r="G7128" s="2234"/>
      <c r="H7128" s="2234"/>
      <c r="I7128" s="2680"/>
      <c r="J7128" s="2235"/>
      <c r="K7128" s="2235"/>
      <c r="L7128" s="2235"/>
      <c r="M7128" s="2175">
        <v>0</v>
      </c>
      <c r="N7128" s="2237"/>
      <c r="O7128" s="2119"/>
      <c r="P7128" s="2689"/>
      <c r="Q7128" s="2690"/>
      <c r="R7128" s="2691"/>
      <c r="S7128" s="2238">
        <f>R7128*E7121</f>
        <v>0</v>
      </c>
      <c r="T7128" s="2692"/>
    </row>
    <row r="7129" spans="1:20" s="2488" customFormat="1" ht="12" hidden="1" customHeight="1">
      <c r="A7129" s="2655"/>
      <c r="B7129" s="2654"/>
      <c r="C7129" s="2677"/>
      <c r="D7129" s="2654"/>
      <c r="E7129" s="2687"/>
      <c r="F7129" s="2680"/>
      <c r="G7129" s="2173"/>
      <c r="H7129" s="2173"/>
      <c r="I7129" s="2680"/>
      <c r="J7129" s="2235"/>
      <c r="K7129" s="2235"/>
      <c r="L7129" s="2235"/>
      <c r="M7129" s="2175">
        <v>0</v>
      </c>
      <c r="N7129" s="2237"/>
      <c r="O7129" s="2119"/>
      <c r="P7129" s="2689"/>
      <c r="Q7129" s="2690"/>
      <c r="R7129" s="2691"/>
      <c r="S7129" s="2239">
        <f>R7129*E7121</f>
        <v>0</v>
      </c>
      <c r="T7129" s="2692"/>
    </row>
    <row r="7130" spans="1:20" s="2487" customFormat="1" ht="21" customHeight="1">
      <c r="A7130" s="2655">
        <f>A7121+1</f>
        <v>12</v>
      </c>
      <c r="B7130" s="2654"/>
      <c r="C7130" s="2677" t="s">
        <v>2869</v>
      </c>
      <c r="D7130" s="2678" t="s">
        <v>2935</v>
      </c>
      <c r="E7130" s="2715">
        <v>200</v>
      </c>
      <c r="F7130" s="2679">
        <v>0</v>
      </c>
      <c r="G7130" s="2234">
        <v>0</v>
      </c>
      <c r="H7130" s="2234">
        <v>0</v>
      </c>
      <c r="I7130" s="2680">
        <v>1.2999999999999999E-3</v>
      </c>
      <c r="J7130" s="2234">
        <v>0.26</v>
      </c>
      <c r="K7130" s="2234">
        <v>3.965026E-3</v>
      </c>
      <c r="L7130" s="2234">
        <v>8.1664820999999999E-2</v>
      </c>
      <c r="M7130" s="2175">
        <v>0.11078165577992211</v>
      </c>
      <c r="N7130" s="2478">
        <v>22.156331155984422</v>
      </c>
      <c r="O7130" s="2200">
        <f>E7130*L7130</f>
        <v>16.332964199999999</v>
      </c>
      <c r="P7130" s="2686" t="s">
        <v>444</v>
      </c>
      <c r="Q7130" s="2716" t="s">
        <v>2935</v>
      </c>
      <c r="R7130" s="2698">
        <v>1</v>
      </c>
      <c r="S7130" s="2233">
        <f>R7130*E7130</f>
        <v>200</v>
      </c>
      <c r="T7130" s="720">
        <v>7.0000000000000007E-2</v>
      </c>
    </row>
    <row r="7131" spans="1:20" s="2488" customFormat="1" ht="12" hidden="1" customHeight="1">
      <c r="A7131" s="2655"/>
      <c r="B7131" s="2654"/>
      <c r="C7131" s="2173"/>
      <c r="D7131" s="2654"/>
      <c r="E7131" s="2687"/>
      <c r="F7131" s="2680"/>
      <c r="G7131" s="2234"/>
      <c r="H7131" s="2234"/>
      <c r="I7131" s="2680"/>
      <c r="J7131" s="2235"/>
      <c r="K7131" s="2235"/>
      <c r="L7131" s="2235"/>
      <c r="M7131" s="2175">
        <v>0</v>
      </c>
      <c r="N7131" s="2237"/>
      <c r="O7131" s="2119"/>
      <c r="P7131" s="2689"/>
      <c r="Q7131" s="2690"/>
      <c r="R7131" s="2691"/>
      <c r="S7131" s="2238">
        <f>R7131*E7130</f>
        <v>0</v>
      </c>
      <c r="T7131" s="2692"/>
    </row>
    <row r="7132" spans="1:20" s="2488" customFormat="1" ht="12" hidden="1" customHeight="1">
      <c r="A7132" s="2655"/>
      <c r="B7132" s="2654"/>
      <c r="C7132" s="2173"/>
      <c r="D7132" s="2654"/>
      <c r="E7132" s="2687"/>
      <c r="F7132" s="2680"/>
      <c r="G7132" s="2234"/>
      <c r="H7132" s="2234"/>
      <c r="I7132" s="2680"/>
      <c r="J7132" s="2235"/>
      <c r="K7132" s="2235"/>
      <c r="L7132" s="2235"/>
      <c r="M7132" s="2175">
        <v>0</v>
      </c>
      <c r="N7132" s="2237"/>
      <c r="O7132" s="2119"/>
      <c r="P7132" s="2689"/>
      <c r="Q7132" s="2690"/>
      <c r="R7132" s="2691"/>
      <c r="S7132" s="2238">
        <f>R7132*E7130</f>
        <v>0</v>
      </c>
      <c r="T7132" s="2692"/>
    </row>
    <row r="7133" spans="1:20" s="2488" customFormat="1" ht="12" hidden="1" customHeight="1">
      <c r="A7133" s="2655"/>
      <c r="B7133" s="2654"/>
      <c r="C7133" s="2686"/>
      <c r="D7133" s="2654"/>
      <c r="E7133" s="2687"/>
      <c r="F7133" s="2680"/>
      <c r="G7133" s="2234"/>
      <c r="H7133" s="2234"/>
      <c r="I7133" s="2680"/>
      <c r="J7133" s="2235"/>
      <c r="K7133" s="2235"/>
      <c r="L7133" s="2235"/>
      <c r="M7133" s="2175">
        <v>0</v>
      </c>
      <c r="N7133" s="2237"/>
      <c r="O7133" s="2119"/>
      <c r="P7133" s="2689"/>
      <c r="Q7133" s="2690"/>
      <c r="R7133" s="2691"/>
      <c r="S7133" s="2238">
        <f>R7133*E7130</f>
        <v>0</v>
      </c>
      <c r="T7133" s="2692"/>
    </row>
    <row r="7134" spans="1:20" s="2488" customFormat="1" ht="12" hidden="1" customHeight="1">
      <c r="A7134" s="2655"/>
      <c r="B7134" s="2654"/>
      <c r="C7134" s="2686"/>
      <c r="D7134" s="2654"/>
      <c r="E7134" s="2687"/>
      <c r="F7134" s="2680"/>
      <c r="G7134" s="2234"/>
      <c r="H7134" s="2234"/>
      <c r="I7134" s="2680"/>
      <c r="J7134" s="2235"/>
      <c r="K7134" s="2235"/>
      <c r="L7134" s="2235"/>
      <c r="M7134" s="2175">
        <v>0</v>
      </c>
      <c r="N7134" s="2237"/>
      <c r="O7134" s="2119"/>
      <c r="P7134" s="2689"/>
      <c r="Q7134" s="2690"/>
      <c r="R7134" s="2691"/>
      <c r="S7134" s="2238">
        <f>R7134*E7130</f>
        <v>0</v>
      </c>
      <c r="T7134" s="2692"/>
    </row>
    <row r="7135" spans="1:20" s="2488" customFormat="1" ht="12" hidden="1" customHeight="1">
      <c r="A7135" s="2655"/>
      <c r="B7135" s="2654"/>
      <c r="C7135" s="2686"/>
      <c r="D7135" s="2654"/>
      <c r="E7135" s="2687"/>
      <c r="F7135" s="2680"/>
      <c r="G7135" s="2234"/>
      <c r="H7135" s="2234"/>
      <c r="I7135" s="2680"/>
      <c r="J7135" s="2235"/>
      <c r="K7135" s="2235"/>
      <c r="L7135" s="2235"/>
      <c r="M7135" s="2175">
        <v>0</v>
      </c>
      <c r="N7135" s="2237"/>
      <c r="O7135" s="2119"/>
      <c r="P7135" s="2689"/>
      <c r="Q7135" s="2690"/>
      <c r="R7135" s="2691"/>
      <c r="S7135" s="2238">
        <f>R7135*E7130</f>
        <v>0</v>
      </c>
      <c r="T7135" s="2692"/>
    </row>
    <row r="7136" spans="1:20" s="2488" customFormat="1" ht="12" hidden="1" customHeight="1">
      <c r="A7136" s="2655"/>
      <c r="B7136" s="2654"/>
      <c r="C7136" s="2686"/>
      <c r="D7136" s="2654"/>
      <c r="E7136" s="2687"/>
      <c r="F7136" s="2680"/>
      <c r="G7136" s="2234"/>
      <c r="H7136" s="2234"/>
      <c r="I7136" s="2680"/>
      <c r="J7136" s="2235"/>
      <c r="K7136" s="2235"/>
      <c r="L7136" s="2235"/>
      <c r="M7136" s="2175">
        <v>0</v>
      </c>
      <c r="N7136" s="2237"/>
      <c r="O7136" s="2119"/>
      <c r="P7136" s="2689"/>
      <c r="Q7136" s="2690"/>
      <c r="R7136" s="2691"/>
      <c r="S7136" s="2238">
        <f>R7136*E7130</f>
        <v>0</v>
      </c>
      <c r="T7136" s="2692"/>
    </row>
    <row r="7137" spans="1:20" s="2488" customFormat="1" ht="12" hidden="1" customHeight="1">
      <c r="A7137" s="2655"/>
      <c r="B7137" s="2654"/>
      <c r="C7137" s="2686"/>
      <c r="D7137" s="2654"/>
      <c r="E7137" s="2687"/>
      <c r="F7137" s="2680"/>
      <c r="G7137" s="2234"/>
      <c r="H7137" s="2234"/>
      <c r="I7137" s="2680"/>
      <c r="J7137" s="2235"/>
      <c r="K7137" s="2235"/>
      <c r="L7137" s="2235"/>
      <c r="M7137" s="2175">
        <v>0</v>
      </c>
      <c r="N7137" s="2237"/>
      <c r="O7137" s="2119"/>
      <c r="P7137" s="2689"/>
      <c r="Q7137" s="2690"/>
      <c r="R7137" s="2691"/>
      <c r="S7137" s="2238">
        <f>R7137*E7130</f>
        <v>0</v>
      </c>
      <c r="T7137" s="2692"/>
    </row>
    <row r="7138" spans="1:20" s="2488" customFormat="1" ht="12" hidden="1" customHeight="1">
      <c r="A7138" s="2655"/>
      <c r="B7138" s="2654"/>
      <c r="C7138" s="2686"/>
      <c r="D7138" s="2654"/>
      <c r="E7138" s="2687"/>
      <c r="F7138" s="2680"/>
      <c r="G7138" s="2173"/>
      <c r="H7138" s="2173"/>
      <c r="I7138" s="2680"/>
      <c r="J7138" s="2235"/>
      <c r="K7138" s="2235"/>
      <c r="L7138" s="2235"/>
      <c r="M7138" s="2175">
        <v>0</v>
      </c>
      <c r="N7138" s="2237"/>
      <c r="O7138" s="2119"/>
      <c r="P7138" s="2689"/>
      <c r="Q7138" s="2690"/>
      <c r="R7138" s="2694"/>
      <c r="S7138" s="2239">
        <f>R7138*E7130</f>
        <v>0</v>
      </c>
      <c r="T7138" s="2695"/>
    </row>
    <row r="7139" spans="1:20" s="2664" customFormat="1" ht="25.5" customHeight="1">
      <c r="A7139" s="2655">
        <f>A7130+1</f>
        <v>13</v>
      </c>
      <c r="B7139" s="2654"/>
      <c r="C7139" s="2677" t="s">
        <v>2870</v>
      </c>
      <c r="D7139" s="2654" t="s">
        <v>2935</v>
      </c>
      <c r="E7139" s="2657">
        <v>20</v>
      </c>
      <c r="F7139" s="2680">
        <v>0</v>
      </c>
      <c r="G7139" s="2749">
        <v>0</v>
      </c>
      <c r="H7139" s="2749">
        <v>0</v>
      </c>
      <c r="I7139" s="2680">
        <v>0</v>
      </c>
      <c r="J7139" s="2749">
        <v>0</v>
      </c>
      <c r="K7139" s="2749">
        <v>0</v>
      </c>
      <c r="L7139" s="2749">
        <v>0.17499604499999996</v>
      </c>
      <c r="M7139" s="2175">
        <v>0.22639713019734528</v>
      </c>
      <c r="N7139" s="2175">
        <v>4.5279426039469053</v>
      </c>
      <c r="O7139" s="2200">
        <f>E7139*L7139</f>
        <v>3.4999208999999993</v>
      </c>
      <c r="P7139" s="2686" t="s">
        <v>444</v>
      </c>
      <c r="Q7139" s="2705" t="s">
        <v>2935</v>
      </c>
      <c r="R7139" s="2698">
        <v>1</v>
      </c>
      <c r="S7139" s="2116">
        <f>R7139*E7139</f>
        <v>20</v>
      </c>
      <c r="T7139" s="2750">
        <v>0.15</v>
      </c>
    </row>
    <row r="7140" spans="1:20" s="2488" customFormat="1" ht="15.75" hidden="1" customHeight="1">
      <c r="A7140" s="2655"/>
      <c r="B7140" s="2654"/>
      <c r="C7140" s="2677"/>
      <c r="D7140" s="2654"/>
      <c r="E7140" s="2687"/>
      <c r="F7140" s="2680"/>
      <c r="G7140" s="2234"/>
      <c r="H7140" s="2234"/>
      <c r="I7140" s="2680"/>
      <c r="J7140" s="2235"/>
      <c r="K7140" s="2235"/>
      <c r="L7140" s="2235"/>
      <c r="M7140" s="2175">
        <v>0</v>
      </c>
      <c r="N7140" s="2237"/>
      <c r="O7140" s="2119"/>
      <c r="P7140" s="2689"/>
      <c r="Q7140" s="2690"/>
      <c r="R7140" s="2691"/>
      <c r="S7140" s="2238">
        <f>R7140*E7139</f>
        <v>0</v>
      </c>
      <c r="T7140" s="2692"/>
    </row>
    <row r="7141" spans="1:20" s="2488" customFormat="1" ht="12" hidden="1" customHeight="1">
      <c r="A7141" s="2655"/>
      <c r="B7141" s="2654"/>
      <c r="C7141" s="2677"/>
      <c r="D7141" s="2654"/>
      <c r="E7141" s="2687"/>
      <c r="F7141" s="2680"/>
      <c r="G7141" s="2234"/>
      <c r="H7141" s="2234"/>
      <c r="I7141" s="2680"/>
      <c r="J7141" s="2235"/>
      <c r="K7141" s="2235"/>
      <c r="L7141" s="2235"/>
      <c r="M7141" s="2175">
        <v>0</v>
      </c>
      <c r="N7141" s="2237"/>
      <c r="O7141" s="2119"/>
      <c r="P7141" s="2689"/>
      <c r="Q7141" s="2690"/>
      <c r="R7141" s="2691"/>
      <c r="S7141" s="2238">
        <f>R7141*E7139</f>
        <v>0</v>
      </c>
      <c r="T7141" s="2692"/>
    </row>
    <row r="7142" spans="1:20" s="2488" customFormat="1" ht="12" hidden="1" customHeight="1">
      <c r="A7142" s="2655"/>
      <c r="B7142" s="2654"/>
      <c r="C7142" s="2677"/>
      <c r="D7142" s="2654"/>
      <c r="E7142" s="2687"/>
      <c r="F7142" s="2680"/>
      <c r="G7142" s="2234"/>
      <c r="H7142" s="2234"/>
      <c r="I7142" s="2680"/>
      <c r="J7142" s="2235"/>
      <c r="K7142" s="2235"/>
      <c r="L7142" s="2235"/>
      <c r="M7142" s="2175">
        <v>0</v>
      </c>
      <c r="N7142" s="2237"/>
      <c r="O7142" s="2119"/>
      <c r="P7142" s="2689"/>
      <c r="Q7142" s="2690"/>
      <c r="R7142" s="2691"/>
      <c r="S7142" s="2238">
        <f>R7142*E7139</f>
        <v>0</v>
      </c>
      <c r="T7142" s="2692"/>
    </row>
    <row r="7143" spans="1:20" s="2488" customFormat="1" ht="12" hidden="1" customHeight="1">
      <c r="A7143" s="2655"/>
      <c r="B7143" s="2654"/>
      <c r="C7143" s="2677"/>
      <c r="D7143" s="2654"/>
      <c r="E7143" s="2687"/>
      <c r="F7143" s="2680"/>
      <c r="G7143" s="2234"/>
      <c r="H7143" s="2234"/>
      <c r="I7143" s="2680"/>
      <c r="J7143" s="2235"/>
      <c r="K7143" s="2235"/>
      <c r="L7143" s="2235"/>
      <c r="M7143" s="2175">
        <v>0</v>
      </c>
      <c r="N7143" s="2237"/>
      <c r="O7143" s="2119"/>
      <c r="P7143" s="2689"/>
      <c r="Q7143" s="2690"/>
      <c r="R7143" s="2691"/>
      <c r="S7143" s="2238">
        <f>R7143*E7139</f>
        <v>0</v>
      </c>
      <c r="T7143" s="2692"/>
    </row>
    <row r="7144" spans="1:20" s="2488" customFormat="1" ht="12" hidden="1" customHeight="1">
      <c r="A7144" s="2655"/>
      <c r="B7144" s="2654"/>
      <c r="C7144" s="2677"/>
      <c r="D7144" s="2654"/>
      <c r="E7144" s="2687"/>
      <c r="F7144" s="2680"/>
      <c r="G7144" s="2234"/>
      <c r="H7144" s="2234"/>
      <c r="I7144" s="2680"/>
      <c r="J7144" s="2235"/>
      <c r="K7144" s="2235"/>
      <c r="L7144" s="2235"/>
      <c r="M7144" s="2175">
        <v>0</v>
      </c>
      <c r="N7144" s="2237"/>
      <c r="O7144" s="2119"/>
      <c r="P7144" s="2689"/>
      <c r="Q7144" s="2690"/>
      <c r="R7144" s="2691"/>
      <c r="S7144" s="2238">
        <f>R7144*E7139</f>
        <v>0</v>
      </c>
      <c r="T7144" s="2692"/>
    </row>
    <row r="7145" spans="1:20" s="2488" customFormat="1" ht="12" hidden="1" customHeight="1">
      <c r="A7145" s="2655"/>
      <c r="B7145" s="2654"/>
      <c r="C7145" s="2677"/>
      <c r="D7145" s="2654"/>
      <c r="E7145" s="2687"/>
      <c r="F7145" s="2680"/>
      <c r="G7145" s="2234"/>
      <c r="H7145" s="2234"/>
      <c r="I7145" s="2680"/>
      <c r="J7145" s="2235"/>
      <c r="K7145" s="2235"/>
      <c r="L7145" s="2235"/>
      <c r="M7145" s="2175">
        <v>0</v>
      </c>
      <c r="N7145" s="2237"/>
      <c r="O7145" s="2119"/>
      <c r="P7145" s="2689"/>
      <c r="Q7145" s="2690"/>
      <c r="R7145" s="2691"/>
      <c r="S7145" s="2238">
        <f>R7145*E7139</f>
        <v>0</v>
      </c>
      <c r="T7145" s="2692"/>
    </row>
    <row r="7146" spans="1:20" s="2488" customFormat="1" ht="12" hidden="1" customHeight="1">
      <c r="A7146" s="2655"/>
      <c r="B7146" s="2654"/>
      <c r="C7146" s="2677"/>
      <c r="D7146" s="2654"/>
      <c r="E7146" s="2687"/>
      <c r="F7146" s="2680"/>
      <c r="G7146" s="2234"/>
      <c r="H7146" s="2234"/>
      <c r="I7146" s="2680"/>
      <c r="J7146" s="2235"/>
      <c r="K7146" s="2235"/>
      <c r="L7146" s="2235"/>
      <c r="M7146" s="2175">
        <v>0</v>
      </c>
      <c r="N7146" s="2237"/>
      <c r="O7146" s="2119"/>
      <c r="P7146" s="2689"/>
      <c r="Q7146" s="2690"/>
      <c r="R7146" s="2691"/>
      <c r="S7146" s="2238">
        <f>R7146*E7139</f>
        <v>0</v>
      </c>
      <c r="T7146" s="2692"/>
    </row>
    <row r="7147" spans="1:20" s="2488" customFormat="1" ht="12" hidden="1" customHeight="1">
      <c r="A7147" s="2655"/>
      <c r="B7147" s="2654"/>
      <c r="C7147" s="2677"/>
      <c r="D7147" s="2654"/>
      <c r="E7147" s="2687"/>
      <c r="F7147" s="2680"/>
      <c r="G7147" s="2173"/>
      <c r="H7147" s="2173"/>
      <c r="I7147" s="2680"/>
      <c r="J7147" s="2235"/>
      <c r="K7147" s="2235"/>
      <c r="L7147" s="2235"/>
      <c r="M7147" s="2175">
        <v>0</v>
      </c>
      <c r="N7147" s="2237"/>
      <c r="O7147" s="2119"/>
      <c r="P7147" s="2689"/>
      <c r="Q7147" s="2690"/>
      <c r="R7147" s="2691"/>
      <c r="S7147" s="2239">
        <f>R7147*E7139</f>
        <v>0</v>
      </c>
      <c r="T7147" s="2692"/>
    </row>
    <row r="7148" spans="1:20" s="2465" customFormat="1" ht="15.75" customHeight="1">
      <c r="A7148" s="2461"/>
      <c r="B7148" s="2462"/>
      <c r="C7148" s="2522" t="s">
        <v>1595</v>
      </c>
      <c r="D7148" s="2461"/>
      <c r="E7148" s="2462"/>
      <c r="F7148" s="2462"/>
      <c r="G7148" s="2462">
        <v>120.19799999999999</v>
      </c>
      <c r="H7148" s="2462"/>
      <c r="I7148" s="2462"/>
      <c r="J7148" s="2462">
        <v>1.84</v>
      </c>
      <c r="K7148" s="2462"/>
      <c r="L7148" s="2462"/>
      <c r="M7148" s="2175"/>
      <c r="N7148" s="2464">
        <v>568.4668273156019</v>
      </c>
      <c r="O7148" s="2465">
        <f>SUM(O7031:O7147)</f>
        <v>174.63438650699999</v>
      </c>
    </row>
    <row r="7149" spans="1:20" ht="28.5" customHeight="1">
      <c r="A7149" s="2172"/>
      <c r="B7149" s="2173"/>
      <c r="C7149" s="2174" t="s">
        <v>2733</v>
      </c>
      <c r="D7149" s="2172"/>
      <c r="E7149" s="2173"/>
      <c r="F7149" s="2173"/>
      <c r="G7149" s="2173">
        <v>2543878254.4759693</v>
      </c>
      <c r="H7149" s="2173"/>
      <c r="I7149" s="2173"/>
      <c r="J7149" s="2173">
        <v>197107770.44941437</v>
      </c>
      <c r="K7149" s="2173"/>
      <c r="L7149" s="2173"/>
      <c r="M7149" s="2175"/>
      <c r="N7149" s="2175"/>
      <c r="O7149" s="2200">
        <f>SUM(O4662:O7148)</f>
        <v>11429232892.186172</v>
      </c>
      <c r="P7149" s="2229"/>
      <c r="Q7149" s="2229"/>
      <c r="R7149" s="1367"/>
      <c r="S7149" s="2230"/>
      <c r="T7149" s="1790"/>
    </row>
    <row r="7150" spans="1:20" s="2488" customFormat="1" ht="19.5" customHeight="1">
      <c r="A7150" s="2655">
        <v>1</v>
      </c>
      <c r="B7150" s="2654" t="s">
        <v>453</v>
      </c>
      <c r="C7150" s="2696" t="s">
        <v>2734</v>
      </c>
      <c r="D7150" s="2654" t="s">
        <v>2819</v>
      </c>
      <c r="E7150" s="2687">
        <v>2</v>
      </c>
      <c r="F7150" s="2680">
        <v>6.02</v>
      </c>
      <c r="G7150" s="2234">
        <v>12.04</v>
      </c>
      <c r="H7150" s="2234">
        <v>8.7359555170421714</v>
      </c>
      <c r="I7150" s="2680">
        <v>0</v>
      </c>
      <c r="J7150" s="2234">
        <v>0</v>
      </c>
      <c r="K7150" s="2234">
        <v>0</v>
      </c>
      <c r="L7150" s="2234">
        <v>13.999683599999997</v>
      </c>
      <c r="M7150" s="2175">
        <v>29.413713031633677</v>
      </c>
      <c r="N7150" s="2478">
        <v>58.827426063267353</v>
      </c>
      <c r="O7150" s="2200">
        <f>E7150*L7150</f>
        <v>27.999367199999995</v>
      </c>
      <c r="P7150" s="2686" t="s">
        <v>1161</v>
      </c>
      <c r="Q7150" s="2705" t="s">
        <v>2819</v>
      </c>
      <c r="R7150" s="2698">
        <v>1</v>
      </c>
      <c r="S7150" s="2116">
        <f>R7150*E7150</f>
        <v>2</v>
      </c>
      <c r="T7150" s="2700">
        <v>12</v>
      </c>
    </row>
    <row r="7151" spans="1:20" s="2488" customFormat="1" ht="12" hidden="1" customHeight="1">
      <c r="A7151" s="2655"/>
      <c r="B7151" s="2654"/>
      <c r="C7151" s="2677"/>
      <c r="D7151" s="2654"/>
      <c r="E7151" s="2687"/>
      <c r="F7151" s="2680"/>
      <c r="G7151" s="2234"/>
      <c r="H7151" s="2234"/>
      <c r="I7151" s="2680"/>
      <c r="J7151" s="2235"/>
      <c r="K7151" s="2235"/>
      <c r="L7151" s="2235"/>
      <c r="M7151" s="2175">
        <v>0</v>
      </c>
      <c r="N7151" s="2237"/>
      <c r="O7151" s="2119"/>
      <c r="P7151" s="2689"/>
      <c r="Q7151" s="2690"/>
      <c r="R7151" s="2691"/>
      <c r="S7151" s="2238">
        <f>R7151*E7150</f>
        <v>0</v>
      </c>
      <c r="T7151" s="2692"/>
    </row>
    <row r="7152" spans="1:20" s="2488" customFormat="1" ht="12" hidden="1" customHeight="1">
      <c r="A7152" s="2655"/>
      <c r="B7152" s="2654"/>
      <c r="C7152" s="2677"/>
      <c r="D7152" s="2654"/>
      <c r="E7152" s="2687"/>
      <c r="F7152" s="2680"/>
      <c r="G7152" s="2234"/>
      <c r="H7152" s="2234"/>
      <c r="I7152" s="2680"/>
      <c r="J7152" s="2235"/>
      <c r="K7152" s="2235"/>
      <c r="L7152" s="2235"/>
      <c r="M7152" s="2175">
        <v>0</v>
      </c>
      <c r="N7152" s="2237"/>
      <c r="O7152" s="2119"/>
      <c r="P7152" s="2689"/>
      <c r="Q7152" s="2690"/>
      <c r="R7152" s="2691"/>
      <c r="S7152" s="2238">
        <f>R7152*E7150</f>
        <v>0</v>
      </c>
      <c r="T7152" s="2692"/>
    </row>
    <row r="7153" spans="1:20" s="2488" customFormat="1" ht="12" hidden="1" customHeight="1">
      <c r="A7153" s="2655"/>
      <c r="B7153" s="2654"/>
      <c r="C7153" s="2677"/>
      <c r="D7153" s="2654"/>
      <c r="E7153" s="2687"/>
      <c r="F7153" s="2680"/>
      <c r="G7153" s="2234"/>
      <c r="H7153" s="2234"/>
      <c r="I7153" s="2680"/>
      <c r="J7153" s="2235"/>
      <c r="K7153" s="2235"/>
      <c r="L7153" s="2235"/>
      <c r="M7153" s="2175">
        <v>0</v>
      </c>
      <c r="N7153" s="2237"/>
      <c r="O7153" s="2119"/>
      <c r="P7153" s="2689"/>
      <c r="Q7153" s="2690"/>
      <c r="R7153" s="2691"/>
      <c r="S7153" s="2238">
        <f>R7153*E7150</f>
        <v>0</v>
      </c>
      <c r="T7153" s="2692"/>
    </row>
    <row r="7154" spans="1:20" s="2488" customFormat="1" ht="12" hidden="1" customHeight="1">
      <c r="A7154" s="2655"/>
      <c r="B7154" s="2654"/>
      <c r="C7154" s="2677"/>
      <c r="D7154" s="2654"/>
      <c r="E7154" s="2687"/>
      <c r="F7154" s="2680"/>
      <c r="G7154" s="2234"/>
      <c r="H7154" s="2234"/>
      <c r="I7154" s="2680"/>
      <c r="J7154" s="2235"/>
      <c r="K7154" s="2235"/>
      <c r="L7154" s="2235"/>
      <c r="M7154" s="2175">
        <v>0</v>
      </c>
      <c r="N7154" s="2237"/>
      <c r="O7154" s="2119"/>
      <c r="P7154" s="2689"/>
      <c r="Q7154" s="2690"/>
      <c r="R7154" s="2691"/>
      <c r="S7154" s="2238">
        <f>R7154*E7150</f>
        <v>0</v>
      </c>
      <c r="T7154" s="2692"/>
    </row>
    <row r="7155" spans="1:20" s="2488" customFormat="1" ht="12" hidden="1" customHeight="1">
      <c r="A7155" s="2655"/>
      <c r="B7155" s="2654"/>
      <c r="C7155" s="2677"/>
      <c r="D7155" s="2654"/>
      <c r="E7155" s="2687"/>
      <c r="F7155" s="2680"/>
      <c r="G7155" s="2234"/>
      <c r="H7155" s="2234"/>
      <c r="I7155" s="2680"/>
      <c r="J7155" s="2235"/>
      <c r="K7155" s="2235"/>
      <c r="L7155" s="2235"/>
      <c r="M7155" s="2175">
        <v>0</v>
      </c>
      <c r="N7155" s="2237"/>
      <c r="O7155" s="2119"/>
      <c r="P7155" s="2689"/>
      <c r="Q7155" s="2690"/>
      <c r="R7155" s="2691"/>
      <c r="S7155" s="2238">
        <f>R7155*E7150</f>
        <v>0</v>
      </c>
      <c r="T7155" s="2692"/>
    </row>
    <row r="7156" spans="1:20" s="2488" customFormat="1" ht="12" hidden="1" customHeight="1">
      <c r="A7156" s="2655"/>
      <c r="B7156" s="2654"/>
      <c r="C7156" s="2677"/>
      <c r="D7156" s="2654"/>
      <c r="E7156" s="2687"/>
      <c r="F7156" s="2680"/>
      <c r="G7156" s="2234"/>
      <c r="H7156" s="2234"/>
      <c r="I7156" s="2680"/>
      <c r="J7156" s="2235"/>
      <c r="K7156" s="2235"/>
      <c r="L7156" s="2235"/>
      <c r="M7156" s="2175">
        <v>0</v>
      </c>
      <c r="N7156" s="2237"/>
      <c r="O7156" s="2119"/>
      <c r="P7156" s="2689"/>
      <c r="Q7156" s="2690"/>
      <c r="R7156" s="2691"/>
      <c r="S7156" s="2238">
        <f>R7156*E7150</f>
        <v>0</v>
      </c>
      <c r="T7156" s="2692"/>
    </row>
    <row r="7157" spans="1:20" s="2488" customFormat="1" ht="12" hidden="1" customHeight="1">
      <c r="A7157" s="2655"/>
      <c r="B7157" s="2654"/>
      <c r="C7157" s="2677"/>
      <c r="D7157" s="2654"/>
      <c r="E7157" s="2687"/>
      <c r="F7157" s="2680"/>
      <c r="G7157" s="2234"/>
      <c r="H7157" s="2234"/>
      <c r="I7157" s="2680"/>
      <c r="J7157" s="2235"/>
      <c r="K7157" s="2235"/>
      <c r="L7157" s="2235"/>
      <c r="M7157" s="2175">
        <v>0</v>
      </c>
      <c r="N7157" s="2237"/>
      <c r="O7157" s="2119"/>
      <c r="P7157" s="2689"/>
      <c r="Q7157" s="2690"/>
      <c r="R7157" s="2691"/>
      <c r="S7157" s="2238">
        <f>R7157*E7150</f>
        <v>0</v>
      </c>
      <c r="T7157" s="2692"/>
    </row>
    <row r="7158" spans="1:20" s="2488" customFormat="1" ht="12" hidden="1" customHeight="1">
      <c r="A7158" s="2655"/>
      <c r="B7158" s="2654"/>
      <c r="C7158" s="2677"/>
      <c r="D7158" s="2654"/>
      <c r="E7158" s="2687"/>
      <c r="F7158" s="2680"/>
      <c r="G7158" s="2173"/>
      <c r="H7158" s="2173"/>
      <c r="I7158" s="2680"/>
      <c r="J7158" s="2235"/>
      <c r="K7158" s="2235"/>
      <c r="L7158" s="2235"/>
      <c r="M7158" s="2175">
        <v>0</v>
      </c>
      <c r="N7158" s="2237"/>
      <c r="O7158" s="2119"/>
      <c r="P7158" s="2689"/>
      <c r="Q7158" s="2690"/>
      <c r="R7158" s="2691"/>
      <c r="S7158" s="2239">
        <f>R7158*E7150</f>
        <v>0</v>
      </c>
      <c r="T7158" s="2692"/>
    </row>
    <row r="7159" spans="1:20" s="2760" customFormat="1" ht="20.25" customHeight="1">
      <c r="A7159" s="2655">
        <f>A7150+1</f>
        <v>2</v>
      </c>
      <c r="B7159" s="2654"/>
      <c r="C7159" s="2686" t="s">
        <v>2727</v>
      </c>
      <c r="D7159" s="2712" t="s">
        <v>2819</v>
      </c>
      <c r="E7159" s="2713">
        <v>2</v>
      </c>
      <c r="F7159" s="2757">
        <v>0</v>
      </c>
      <c r="G7159" s="2758">
        <v>0</v>
      </c>
      <c r="H7159" s="2758">
        <v>0</v>
      </c>
      <c r="I7159" s="2680">
        <v>0</v>
      </c>
      <c r="J7159" s="2173">
        <v>0</v>
      </c>
      <c r="K7159" s="2725">
        <v>0</v>
      </c>
      <c r="L7159" s="2173">
        <v>5.13321732</v>
      </c>
      <c r="M7159" s="2175">
        <v>6.640982485788796</v>
      </c>
      <c r="N7159" s="2726">
        <v>13.281964971577592</v>
      </c>
      <c r="O7159" s="2200">
        <f t="shared" ref="O7159:O7167" si="11">E7159*L7159</f>
        <v>10.26643464</v>
      </c>
      <c r="P7159" s="2686" t="s">
        <v>1162</v>
      </c>
      <c r="Q7159" s="2755" t="s">
        <v>2819</v>
      </c>
      <c r="R7159" s="2698">
        <v>1</v>
      </c>
      <c r="S7159" s="2699">
        <f>R7159*E7159</f>
        <v>2</v>
      </c>
      <c r="T7159" s="2763">
        <v>4.4000000000000004</v>
      </c>
    </row>
    <row r="7160" spans="1:20" s="2488" customFormat="1" ht="12" hidden="1" customHeight="1">
      <c r="A7160" s="2655"/>
      <c r="B7160" s="2733"/>
      <c r="C7160" s="2173"/>
      <c r="D7160" s="2654"/>
      <c r="E7160" s="2687"/>
      <c r="F7160" s="2680"/>
      <c r="G7160" s="1991"/>
      <c r="H7160" s="2758">
        <v>0</v>
      </c>
      <c r="I7160" s="2680"/>
      <c r="J7160" s="2173"/>
      <c r="K7160" s="2725"/>
      <c r="L7160" s="2173"/>
      <c r="M7160" s="2175">
        <v>0</v>
      </c>
      <c r="N7160" s="2726"/>
      <c r="O7160" s="2200">
        <f t="shared" si="11"/>
        <v>0</v>
      </c>
      <c r="P7160" s="2689"/>
      <c r="Q7160" s="2690"/>
      <c r="R7160" s="2691"/>
      <c r="S7160" s="2692">
        <f>R7160*E7159</f>
        <v>0</v>
      </c>
      <c r="T7160" s="2761"/>
    </row>
    <row r="7161" spans="1:20" s="2488" customFormat="1" ht="12" hidden="1" customHeight="1">
      <c r="A7161" s="2655"/>
      <c r="B7161" s="2733"/>
      <c r="C7161" s="2173"/>
      <c r="D7161" s="2654"/>
      <c r="E7161" s="2687"/>
      <c r="F7161" s="2680"/>
      <c r="G7161" s="1991"/>
      <c r="H7161" s="2758">
        <v>0</v>
      </c>
      <c r="I7161" s="2680"/>
      <c r="J7161" s="2173"/>
      <c r="K7161" s="2725"/>
      <c r="L7161" s="2173"/>
      <c r="M7161" s="2175">
        <v>0</v>
      </c>
      <c r="N7161" s="2726"/>
      <c r="O7161" s="2200">
        <f t="shared" si="11"/>
        <v>0</v>
      </c>
      <c r="P7161" s="2689"/>
      <c r="Q7161" s="2690"/>
      <c r="R7161" s="2691"/>
      <c r="S7161" s="2692">
        <f>R7161*E7159</f>
        <v>0</v>
      </c>
      <c r="T7161" s="2761"/>
    </row>
    <row r="7162" spans="1:20" s="2488" customFormat="1" ht="12" hidden="1" customHeight="1">
      <c r="A7162" s="2655"/>
      <c r="B7162" s="2654"/>
      <c r="C7162" s="2686"/>
      <c r="D7162" s="2654"/>
      <c r="E7162" s="2687"/>
      <c r="F7162" s="2680"/>
      <c r="G7162" s="1991"/>
      <c r="H7162" s="2758">
        <v>0</v>
      </c>
      <c r="I7162" s="2680"/>
      <c r="J7162" s="2173"/>
      <c r="K7162" s="2725"/>
      <c r="L7162" s="2173"/>
      <c r="M7162" s="2175">
        <v>0</v>
      </c>
      <c r="N7162" s="2726"/>
      <c r="O7162" s="2200">
        <f t="shared" si="11"/>
        <v>0</v>
      </c>
      <c r="P7162" s="2689"/>
      <c r="Q7162" s="2690" t="s">
        <v>2819</v>
      </c>
      <c r="R7162" s="2691"/>
      <c r="S7162" s="2692">
        <f>R7162*E7159</f>
        <v>0</v>
      </c>
      <c r="T7162" s="2693"/>
    </row>
    <row r="7163" spans="1:20" s="2488" customFormat="1" ht="12" hidden="1" customHeight="1">
      <c r="A7163" s="2655"/>
      <c r="B7163" s="2654"/>
      <c r="C7163" s="2686"/>
      <c r="D7163" s="2654"/>
      <c r="E7163" s="2687"/>
      <c r="F7163" s="2680"/>
      <c r="G7163" s="1991"/>
      <c r="H7163" s="2758">
        <v>0</v>
      </c>
      <c r="I7163" s="2680"/>
      <c r="J7163" s="2173"/>
      <c r="K7163" s="2725"/>
      <c r="L7163" s="2173"/>
      <c r="M7163" s="2175">
        <v>0</v>
      </c>
      <c r="N7163" s="2726"/>
      <c r="O7163" s="2200">
        <f t="shared" si="11"/>
        <v>0</v>
      </c>
      <c r="P7163" s="2689"/>
      <c r="Q7163" s="2690" t="s">
        <v>2819</v>
      </c>
      <c r="R7163" s="2691"/>
      <c r="S7163" s="2692">
        <f>R7163*E7159</f>
        <v>0</v>
      </c>
      <c r="T7163" s="2693"/>
    </row>
    <row r="7164" spans="1:20" s="2488" customFormat="1" ht="15.75" hidden="1" customHeight="1">
      <c r="A7164" s="2655"/>
      <c r="B7164" s="2654"/>
      <c r="C7164" s="2686"/>
      <c r="D7164" s="2654"/>
      <c r="E7164" s="2687"/>
      <c r="F7164" s="2680"/>
      <c r="G7164" s="1991"/>
      <c r="H7164" s="2758">
        <v>0</v>
      </c>
      <c r="I7164" s="2680"/>
      <c r="J7164" s="2173"/>
      <c r="K7164" s="2725"/>
      <c r="L7164" s="2173"/>
      <c r="M7164" s="2175">
        <v>0</v>
      </c>
      <c r="N7164" s="2726"/>
      <c r="O7164" s="2200">
        <f t="shared" si="11"/>
        <v>0</v>
      </c>
      <c r="P7164" s="2689"/>
      <c r="Q7164" s="2690" t="s">
        <v>2819</v>
      </c>
      <c r="R7164" s="2691"/>
      <c r="S7164" s="2692">
        <f>R7164*E7159</f>
        <v>0</v>
      </c>
      <c r="T7164" s="2693"/>
    </row>
    <row r="7165" spans="1:20" s="2488" customFormat="1" ht="13.5" hidden="1" customHeight="1">
      <c r="A7165" s="2655"/>
      <c r="B7165" s="2654"/>
      <c r="C7165" s="2686"/>
      <c r="D7165" s="2654"/>
      <c r="E7165" s="2687"/>
      <c r="F7165" s="2680"/>
      <c r="G7165" s="1991"/>
      <c r="H7165" s="2758">
        <v>0</v>
      </c>
      <c r="I7165" s="2680"/>
      <c r="J7165" s="2173"/>
      <c r="K7165" s="2725"/>
      <c r="L7165" s="2173"/>
      <c r="M7165" s="2175">
        <v>0</v>
      </c>
      <c r="N7165" s="2726"/>
      <c r="O7165" s="2200">
        <f t="shared" si="11"/>
        <v>0</v>
      </c>
      <c r="P7165" s="2689"/>
      <c r="Q7165" s="2690" t="s">
        <v>2819</v>
      </c>
      <c r="R7165" s="2691"/>
      <c r="S7165" s="2692">
        <f>R7165*E7159</f>
        <v>0</v>
      </c>
      <c r="T7165" s="2692"/>
    </row>
    <row r="7166" spans="1:20" s="2488" customFormat="1" ht="12" hidden="1" customHeight="1">
      <c r="A7166" s="2655"/>
      <c r="B7166" s="2654"/>
      <c r="C7166" s="2686"/>
      <c r="D7166" s="2654"/>
      <c r="E7166" s="2687"/>
      <c r="F7166" s="2680"/>
      <c r="G7166" s="1991"/>
      <c r="H7166" s="2758">
        <v>0</v>
      </c>
      <c r="I7166" s="2680"/>
      <c r="J7166" s="2173"/>
      <c r="K7166" s="2725"/>
      <c r="L7166" s="2173"/>
      <c r="M7166" s="2175">
        <v>0</v>
      </c>
      <c r="N7166" s="2726"/>
      <c r="O7166" s="2200">
        <f t="shared" si="11"/>
        <v>0</v>
      </c>
      <c r="P7166" s="2689"/>
      <c r="Q7166" s="2690" t="s">
        <v>2819</v>
      </c>
      <c r="R7166" s="2691"/>
      <c r="S7166" s="2692">
        <f>R7166*E7159</f>
        <v>0</v>
      </c>
      <c r="T7166" s="2692"/>
    </row>
    <row r="7167" spans="1:20" s="2488" customFormat="1" ht="12" hidden="1" customHeight="1">
      <c r="A7167" s="2655"/>
      <c r="B7167" s="2654"/>
      <c r="C7167" s="2686"/>
      <c r="D7167" s="2654"/>
      <c r="E7167" s="2687"/>
      <c r="F7167" s="2680"/>
      <c r="G7167" s="1991"/>
      <c r="H7167" s="2758"/>
      <c r="I7167" s="2680"/>
      <c r="J7167" s="2173"/>
      <c r="K7167" s="2725"/>
      <c r="L7167" s="2173"/>
      <c r="M7167" s="2175">
        <v>0</v>
      </c>
      <c r="N7167" s="2726"/>
      <c r="O7167" s="2200">
        <f t="shared" si="11"/>
        <v>0</v>
      </c>
      <c r="P7167" s="2689"/>
      <c r="Q7167" s="2690"/>
      <c r="R7167" s="2764"/>
      <c r="S7167" s="2692">
        <f>R7167*E7159</f>
        <v>0</v>
      </c>
      <c r="T7167" s="2692"/>
    </row>
    <row r="7168" spans="1:20" s="2760" customFormat="1" ht="19.5" customHeight="1">
      <c r="A7168" s="2655">
        <f>A7159+1</f>
        <v>3</v>
      </c>
      <c r="B7168" s="2654"/>
      <c r="C7168" s="2686" t="s">
        <v>1645</v>
      </c>
      <c r="D7168" s="2712" t="s">
        <v>2819</v>
      </c>
      <c r="E7168" s="2713">
        <v>2</v>
      </c>
      <c r="F7168" s="2757">
        <v>0</v>
      </c>
      <c r="G7168" s="2758">
        <v>0</v>
      </c>
      <c r="H7168" s="2758">
        <v>0</v>
      </c>
      <c r="I7168" s="2680">
        <v>0</v>
      </c>
      <c r="J7168" s="2173">
        <v>0</v>
      </c>
      <c r="K7168" s="2725">
        <v>0</v>
      </c>
      <c r="L7168" s="2173">
        <v>4.6665611999999994</v>
      </c>
      <c r="M7168" s="2175">
        <v>6.0372568052625413</v>
      </c>
      <c r="N7168" s="2726">
        <v>12.074513610525083</v>
      </c>
      <c r="O7168" s="2200">
        <f>E7168*L7168</f>
        <v>9.3331223999999988</v>
      </c>
      <c r="P7168" s="2686" t="s">
        <v>1162</v>
      </c>
      <c r="Q7168" s="2755" t="s">
        <v>2819</v>
      </c>
      <c r="R7168" s="2698">
        <v>1</v>
      </c>
      <c r="S7168" s="2699">
        <f>R7168*E7168</f>
        <v>2</v>
      </c>
      <c r="T7168" s="2763">
        <v>4</v>
      </c>
    </row>
    <row r="7169" spans="1:20" s="2488" customFormat="1" ht="12" hidden="1" customHeight="1">
      <c r="A7169" s="2655"/>
      <c r="B7169" s="2733"/>
      <c r="C7169" s="2173"/>
      <c r="D7169" s="2654"/>
      <c r="E7169" s="2687"/>
      <c r="F7169" s="2680"/>
      <c r="G7169" s="1991"/>
      <c r="H7169" s="2758">
        <v>0</v>
      </c>
      <c r="I7169" s="2680"/>
      <c r="J7169" s="2173"/>
      <c r="K7169" s="2725"/>
      <c r="L7169" s="2173"/>
      <c r="M7169" s="2175">
        <v>0</v>
      </c>
      <c r="N7169" s="2726"/>
      <c r="O7169" s="2200">
        <f t="shared" ref="O7169:O7176" si="12">E7169*L7169</f>
        <v>0</v>
      </c>
      <c r="P7169" s="2689"/>
      <c r="Q7169" s="2690"/>
      <c r="R7169" s="2691"/>
      <c r="S7169" s="2692">
        <f>R7169*E7168</f>
        <v>0</v>
      </c>
      <c r="T7169" s="2761"/>
    </row>
    <row r="7170" spans="1:20" s="2488" customFormat="1" ht="12" hidden="1" customHeight="1">
      <c r="A7170" s="2655"/>
      <c r="B7170" s="2733"/>
      <c r="C7170" s="2173"/>
      <c r="D7170" s="2654"/>
      <c r="E7170" s="2687"/>
      <c r="F7170" s="2680"/>
      <c r="G7170" s="1991"/>
      <c r="H7170" s="2758">
        <v>0</v>
      </c>
      <c r="I7170" s="2680"/>
      <c r="J7170" s="2173"/>
      <c r="K7170" s="2725"/>
      <c r="L7170" s="2173"/>
      <c r="M7170" s="2175">
        <v>0</v>
      </c>
      <c r="N7170" s="2726"/>
      <c r="O7170" s="2200">
        <f t="shared" si="12"/>
        <v>0</v>
      </c>
      <c r="P7170" s="2689"/>
      <c r="Q7170" s="2690"/>
      <c r="R7170" s="2691"/>
      <c r="S7170" s="2692">
        <f>R7170*E7168</f>
        <v>0</v>
      </c>
      <c r="T7170" s="2761"/>
    </row>
    <row r="7171" spans="1:20" s="2488" customFormat="1" ht="12" hidden="1" customHeight="1">
      <c r="A7171" s="2655"/>
      <c r="B7171" s="2654"/>
      <c r="C7171" s="2686"/>
      <c r="D7171" s="2654"/>
      <c r="E7171" s="2687"/>
      <c r="F7171" s="2680"/>
      <c r="G7171" s="1991"/>
      <c r="H7171" s="2758">
        <v>0</v>
      </c>
      <c r="I7171" s="2680"/>
      <c r="J7171" s="2173"/>
      <c r="K7171" s="2725"/>
      <c r="L7171" s="2173"/>
      <c r="M7171" s="2175">
        <v>0</v>
      </c>
      <c r="N7171" s="2726"/>
      <c r="O7171" s="2200">
        <f t="shared" si="12"/>
        <v>0</v>
      </c>
      <c r="P7171" s="2689"/>
      <c r="Q7171" s="2690" t="s">
        <v>2819</v>
      </c>
      <c r="R7171" s="2691"/>
      <c r="S7171" s="2692">
        <f>R7171*E7168</f>
        <v>0</v>
      </c>
      <c r="T7171" s="2693"/>
    </row>
    <row r="7172" spans="1:20" s="2488" customFormat="1" ht="12" hidden="1" customHeight="1">
      <c r="A7172" s="2655"/>
      <c r="B7172" s="2654"/>
      <c r="C7172" s="2686"/>
      <c r="D7172" s="2654"/>
      <c r="E7172" s="2687"/>
      <c r="F7172" s="2680"/>
      <c r="G7172" s="1991"/>
      <c r="H7172" s="2758">
        <v>0</v>
      </c>
      <c r="I7172" s="2680"/>
      <c r="J7172" s="2173"/>
      <c r="K7172" s="2725"/>
      <c r="L7172" s="2173"/>
      <c r="M7172" s="2175">
        <v>0</v>
      </c>
      <c r="N7172" s="2726"/>
      <c r="O7172" s="2200">
        <f t="shared" si="12"/>
        <v>0</v>
      </c>
      <c r="P7172" s="2689"/>
      <c r="Q7172" s="2690" t="s">
        <v>2819</v>
      </c>
      <c r="R7172" s="2691"/>
      <c r="S7172" s="2692">
        <f>R7172*E7168</f>
        <v>0</v>
      </c>
      <c r="T7172" s="2693"/>
    </row>
    <row r="7173" spans="1:20" s="2488" customFormat="1" ht="15.75" hidden="1" customHeight="1">
      <c r="A7173" s="2655"/>
      <c r="B7173" s="2654"/>
      <c r="C7173" s="2686"/>
      <c r="D7173" s="2654"/>
      <c r="E7173" s="2687"/>
      <c r="F7173" s="2680"/>
      <c r="G7173" s="1991"/>
      <c r="H7173" s="2758">
        <v>0</v>
      </c>
      <c r="I7173" s="2680"/>
      <c r="J7173" s="2173"/>
      <c r="K7173" s="2725"/>
      <c r="L7173" s="2173"/>
      <c r="M7173" s="2175">
        <v>0</v>
      </c>
      <c r="N7173" s="2726"/>
      <c r="O7173" s="2200">
        <f t="shared" si="12"/>
        <v>0</v>
      </c>
      <c r="P7173" s="2689"/>
      <c r="Q7173" s="2690" t="s">
        <v>2819</v>
      </c>
      <c r="R7173" s="2691"/>
      <c r="S7173" s="2692">
        <f>R7173*E7168</f>
        <v>0</v>
      </c>
      <c r="T7173" s="2693"/>
    </row>
    <row r="7174" spans="1:20" s="2488" customFormat="1" ht="13.5" hidden="1" customHeight="1">
      <c r="A7174" s="2655"/>
      <c r="B7174" s="2654"/>
      <c r="C7174" s="2686"/>
      <c r="D7174" s="2654"/>
      <c r="E7174" s="2687"/>
      <c r="F7174" s="2680"/>
      <c r="G7174" s="1991"/>
      <c r="H7174" s="2758">
        <v>0</v>
      </c>
      <c r="I7174" s="2680"/>
      <c r="J7174" s="2173"/>
      <c r="K7174" s="2725"/>
      <c r="L7174" s="2173"/>
      <c r="M7174" s="2175">
        <v>0</v>
      </c>
      <c r="N7174" s="2726"/>
      <c r="O7174" s="2200">
        <f t="shared" si="12"/>
        <v>0</v>
      </c>
      <c r="P7174" s="2689"/>
      <c r="Q7174" s="2690" t="s">
        <v>2819</v>
      </c>
      <c r="R7174" s="2691"/>
      <c r="S7174" s="2692">
        <f>R7174*E7168</f>
        <v>0</v>
      </c>
      <c r="T7174" s="2692"/>
    </row>
    <row r="7175" spans="1:20" s="2488" customFormat="1" ht="7.5" hidden="1" customHeight="1">
      <c r="A7175" s="2655"/>
      <c r="B7175" s="2654"/>
      <c r="C7175" s="2686"/>
      <c r="D7175" s="2654"/>
      <c r="E7175" s="2687"/>
      <c r="F7175" s="2680"/>
      <c r="G7175" s="1991"/>
      <c r="H7175" s="2758">
        <v>0</v>
      </c>
      <c r="I7175" s="2680"/>
      <c r="J7175" s="2173"/>
      <c r="K7175" s="2725"/>
      <c r="L7175" s="2173"/>
      <c r="M7175" s="2175">
        <v>0</v>
      </c>
      <c r="N7175" s="2726"/>
      <c r="O7175" s="2200">
        <f t="shared" si="12"/>
        <v>0</v>
      </c>
      <c r="P7175" s="2689"/>
      <c r="Q7175" s="2690" t="s">
        <v>2819</v>
      </c>
      <c r="R7175" s="2691"/>
      <c r="S7175" s="2692">
        <f>R7175*E7168</f>
        <v>0</v>
      </c>
      <c r="T7175" s="2692"/>
    </row>
    <row r="7176" spans="1:20" s="2488" customFormat="1" ht="12" hidden="1" customHeight="1">
      <c r="A7176" s="2655"/>
      <c r="B7176" s="2654"/>
      <c r="C7176" s="2686"/>
      <c r="D7176" s="2654"/>
      <c r="E7176" s="2687"/>
      <c r="F7176" s="2680"/>
      <c r="G7176" s="1991"/>
      <c r="H7176" s="2758"/>
      <c r="I7176" s="2680"/>
      <c r="J7176" s="2173"/>
      <c r="K7176" s="2725"/>
      <c r="L7176" s="2173"/>
      <c r="M7176" s="2175">
        <v>0</v>
      </c>
      <c r="N7176" s="2726"/>
      <c r="O7176" s="2200">
        <f t="shared" si="12"/>
        <v>0</v>
      </c>
      <c r="P7176" s="2689"/>
      <c r="Q7176" s="2690"/>
      <c r="R7176" s="2764"/>
      <c r="S7176" s="2692">
        <f>R7176*E7168</f>
        <v>0</v>
      </c>
      <c r="T7176" s="2692"/>
    </row>
    <row r="7177" spans="1:20" s="2488" customFormat="1" ht="18.75" customHeight="1">
      <c r="A7177" s="2655">
        <f>A7168+1</f>
        <v>4</v>
      </c>
      <c r="B7177" s="2654"/>
      <c r="C7177" s="2696" t="s">
        <v>2735</v>
      </c>
      <c r="D7177" s="2654" t="s">
        <v>2819</v>
      </c>
      <c r="E7177" s="2687">
        <v>2</v>
      </c>
      <c r="F7177" s="2680">
        <v>0</v>
      </c>
      <c r="G7177" s="2234">
        <v>0</v>
      </c>
      <c r="H7177" s="2234">
        <v>0</v>
      </c>
      <c r="I7177" s="2680">
        <v>0</v>
      </c>
      <c r="J7177" s="2234">
        <v>0</v>
      </c>
      <c r="K7177" s="2234">
        <v>0</v>
      </c>
      <c r="L7177" s="2234">
        <v>1.3999683599999997</v>
      </c>
      <c r="M7177" s="2175">
        <v>1.8111770415787622</v>
      </c>
      <c r="N7177" s="2478">
        <v>3.6223540831575245</v>
      </c>
      <c r="O7177" s="2200">
        <f>E7177*L7177</f>
        <v>2.7999367199999994</v>
      </c>
      <c r="P7177" s="2686" t="s">
        <v>428</v>
      </c>
      <c r="Q7177" s="2705" t="s">
        <v>2819</v>
      </c>
      <c r="R7177" s="2698">
        <v>1</v>
      </c>
      <c r="S7177" s="2116">
        <f>R7177*E7177</f>
        <v>2</v>
      </c>
      <c r="T7177" s="2718">
        <v>1.2</v>
      </c>
    </row>
    <row r="7178" spans="1:20" s="2488" customFormat="1" ht="12" hidden="1" customHeight="1">
      <c r="A7178" s="2655"/>
      <c r="B7178" s="2654"/>
      <c r="C7178" s="2677"/>
      <c r="D7178" s="2654"/>
      <c r="E7178" s="2687"/>
      <c r="F7178" s="2680"/>
      <c r="G7178" s="2234"/>
      <c r="H7178" s="2234"/>
      <c r="I7178" s="2680"/>
      <c r="J7178" s="2235"/>
      <c r="K7178" s="2235"/>
      <c r="L7178" s="2235"/>
      <c r="M7178" s="2175">
        <v>0</v>
      </c>
      <c r="N7178" s="2237"/>
      <c r="O7178" s="2119"/>
      <c r="P7178" s="2689"/>
      <c r="Q7178" s="2690"/>
      <c r="R7178" s="2691"/>
      <c r="S7178" s="2238">
        <f>R7178*E7177</f>
        <v>0</v>
      </c>
      <c r="T7178" s="2692"/>
    </row>
    <row r="7179" spans="1:20" s="2488" customFormat="1" ht="12" hidden="1" customHeight="1">
      <c r="A7179" s="2655"/>
      <c r="B7179" s="2654"/>
      <c r="C7179" s="2677"/>
      <c r="D7179" s="2654"/>
      <c r="E7179" s="2687"/>
      <c r="F7179" s="2680"/>
      <c r="G7179" s="2234"/>
      <c r="H7179" s="2234"/>
      <c r="I7179" s="2680"/>
      <c r="J7179" s="2235"/>
      <c r="K7179" s="2235"/>
      <c r="L7179" s="2235"/>
      <c r="M7179" s="2175">
        <v>0</v>
      </c>
      <c r="N7179" s="2237"/>
      <c r="O7179" s="2119"/>
      <c r="P7179" s="2689"/>
      <c r="Q7179" s="2690"/>
      <c r="R7179" s="2691"/>
      <c r="S7179" s="2238">
        <f>R7179*E7177</f>
        <v>0</v>
      </c>
      <c r="T7179" s="2692"/>
    </row>
    <row r="7180" spans="1:20" s="2488" customFormat="1" ht="12" hidden="1" customHeight="1">
      <c r="A7180" s="2655"/>
      <c r="B7180" s="2654"/>
      <c r="C7180" s="2677"/>
      <c r="D7180" s="2654"/>
      <c r="E7180" s="2687"/>
      <c r="F7180" s="2680"/>
      <c r="G7180" s="2234"/>
      <c r="H7180" s="2234"/>
      <c r="I7180" s="2680"/>
      <c r="J7180" s="2235"/>
      <c r="K7180" s="2235"/>
      <c r="L7180" s="2235"/>
      <c r="M7180" s="2175">
        <v>0</v>
      </c>
      <c r="N7180" s="2237"/>
      <c r="O7180" s="2119"/>
      <c r="P7180" s="2689"/>
      <c r="Q7180" s="2690"/>
      <c r="R7180" s="2691"/>
      <c r="S7180" s="2238">
        <f>R7180*E7177</f>
        <v>0</v>
      </c>
      <c r="T7180" s="2692"/>
    </row>
    <row r="7181" spans="1:20" s="2488" customFormat="1" ht="12" hidden="1" customHeight="1">
      <c r="A7181" s="2655"/>
      <c r="B7181" s="2654"/>
      <c r="C7181" s="2677"/>
      <c r="D7181" s="2654"/>
      <c r="E7181" s="2687"/>
      <c r="F7181" s="2680"/>
      <c r="G7181" s="2234"/>
      <c r="H7181" s="2234"/>
      <c r="I7181" s="2680"/>
      <c r="J7181" s="2235"/>
      <c r="K7181" s="2235"/>
      <c r="L7181" s="2235"/>
      <c r="M7181" s="2175">
        <v>0</v>
      </c>
      <c r="N7181" s="2237"/>
      <c r="O7181" s="2119"/>
      <c r="P7181" s="2689"/>
      <c r="Q7181" s="2690"/>
      <c r="R7181" s="2691"/>
      <c r="S7181" s="2238">
        <f>R7181*E7177</f>
        <v>0</v>
      </c>
      <c r="T7181" s="2692"/>
    </row>
    <row r="7182" spans="1:20" s="2488" customFormat="1" ht="12" hidden="1" customHeight="1">
      <c r="A7182" s="2655"/>
      <c r="B7182" s="2654"/>
      <c r="C7182" s="2677"/>
      <c r="D7182" s="2654"/>
      <c r="E7182" s="2687"/>
      <c r="F7182" s="2680"/>
      <c r="G7182" s="2234"/>
      <c r="H7182" s="2234"/>
      <c r="I7182" s="2680"/>
      <c r="J7182" s="2235"/>
      <c r="K7182" s="2235"/>
      <c r="L7182" s="2235"/>
      <c r="M7182" s="2175">
        <v>0</v>
      </c>
      <c r="N7182" s="2237"/>
      <c r="O7182" s="2119"/>
      <c r="P7182" s="2689"/>
      <c r="Q7182" s="2690"/>
      <c r="R7182" s="2691"/>
      <c r="S7182" s="2238">
        <f>R7182*E7177</f>
        <v>0</v>
      </c>
      <c r="T7182" s="2692"/>
    </row>
    <row r="7183" spans="1:20" s="2488" customFormat="1" ht="12" hidden="1" customHeight="1">
      <c r="A7183" s="2655"/>
      <c r="B7183" s="2654"/>
      <c r="C7183" s="2677"/>
      <c r="D7183" s="2654"/>
      <c r="E7183" s="2687"/>
      <c r="F7183" s="2680"/>
      <c r="G7183" s="2234"/>
      <c r="H7183" s="2234"/>
      <c r="I7183" s="2680"/>
      <c r="J7183" s="2235"/>
      <c r="K7183" s="2235"/>
      <c r="L7183" s="2235"/>
      <c r="M7183" s="2175">
        <v>0</v>
      </c>
      <c r="N7183" s="2237"/>
      <c r="O7183" s="2119"/>
      <c r="P7183" s="2689"/>
      <c r="Q7183" s="2690"/>
      <c r="R7183" s="2691"/>
      <c r="S7183" s="2238">
        <f>R7183*E7177</f>
        <v>0</v>
      </c>
      <c r="T7183" s="2692"/>
    </row>
    <row r="7184" spans="1:20" s="2488" customFormat="1" ht="12" hidden="1" customHeight="1">
      <c r="A7184" s="2655"/>
      <c r="B7184" s="2654"/>
      <c r="C7184" s="2677"/>
      <c r="D7184" s="2654"/>
      <c r="E7184" s="2687"/>
      <c r="F7184" s="2680"/>
      <c r="G7184" s="2234"/>
      <c r="H7184" s="2234"/>
      <c r="I7184" s="2680"/>
      <c r="J7184" s="2235"/>
      <c r="K7184" s="2235"/>
      <c r="L7184" s="2235"/>
      <c r="M7184" s="2175">
        <v>0</v>
      </c>
      <c r="N7184" s="2237"/>
      <c r="O7184" s="2119"/>
      <c r="P7184" s="2689"/>
      <c r="Q7184" s="2690"/>
      <c r="R7184" s="2691"/>
      <c r="S7184" s="2238">
        <f>R7184*E7177</f>
        <v>0</v>
      </c>
      <c r="T7184" s="2692"/>
    </row>
    <row r="7185" spans="1:20" s="2488" customFormat="1" ht="12" hidden="1" customHeight="1">
      <c r="A7185" s="2655"/>
      <c r="B7185" s="2654"/>
      <c r="C7185" s="2677"/>
      <c r="D7185" s="2654"/>
      <c r="E7185" s="2687"/>
      <c r="F7185" s="2680"/>
      <c r="G7185" s="2173"/>
      <c r="H7185" s="2173"/>
      <c r="I7185" s="2680"/>
      <c r="J7185" s="2235"/>
      <c r="K7185" s="2235"/>
      <c r="L7185" s="2235"/>
      <c r="M7185" s="2175">
        <v>0</v>
      </c>
      <c r="N7185" s="2237"/>
      <c r="O7185" s="2119"/>
      <c r="P7185" s="2689"/>
      <c r="Q7185" s="2690"/>
      <c r="R7185" s="2691"/>
      <c r="S7185" s="2239">
        <f>R7185*E7177</f>
        <v>0</v>
      </c>
      <c r="T7185" s="2692"/>
    </row>
    <row r="7186" spans="1:20" s="2488" customFormat="1" ht="24.75" customHeight="1">
      <c r="A7186" s="2655">
        <f>A7177+1</f>
        <v>5</v>
      </c>
      <c r="B7186" s="2654"/>
      <c r="C7186" s="2696" t="s">
        <v>2736</v>
      </c>
      <c r="D7186" s="2654" t="s">
        <v>2819</v>
      </c>
      <c r="E7186" s="2687">
        <v>3</v>
      </c>
      <c r="F7186" s="2680">
        <v>0</v>
      </c>
      <c r="G7186" s="2234">
        <v>0</v>
      </c>
      <c r="H7186" s="2234">
        <v>0</v>
      </c>
      <c r="I7186" s="2680">
        <v>0</v>
      </c>
      <c r="J7186" s="2234">
        <v>0</v>
      </c>
      <c r="K7186" s="2234">
        <v>0</v>
      </c>
      <c r="L7186" s="2234">
        <v>9.6831144899999995</v>
      </c>
      <c r="M7186" s="2175">
        <v>12.527307870919774</v>
      </c>
      <c r="N7186" s="2478">
        <v>37.581923612759326</v>
      </c>
      <c r="O7186" s="2200">
        <f>E7186*L7186</f>
        <v>29.049343469999997</v>
      </c>
      <c r="P7186" s="2686" t="s">
        <v>428</v>
      </c>
      <c r="Q7186" s="2705" t="s">
        <v>2819</v>
      </c>
      <c r="R7186" s="2698">
        <v>1</v>
      </c>
      <c r="S7186" s="2116">
        <f>R7186*E7186</f>
        <v>3</v>
      </c>
      <c r="T7186" s="2718">
        <v>8.3000000000000007</v>
      </c>
    </row>
    <row r="7187" spans="1:20" s="2488" customFormat="1" ht="12" hidden="1" customHeight="1">
      <c r="A7187" s="2655"/>
      <c r="B7187" s="2654"/>
      <c r="C7187" s="2677"/>
      <c r="D7187" s="2654"/>
      <c r="E7187" s="2687"/>
      <c r="F7187" s="2680"/>
      <c r="G7187" s="2234"/>
      <c r="H7187" s="2234"/>
      <c r="I7187" s="2680"/>
      <c r="J7187" s="2235"/>
      <c r="K7187" s="2235"/>
      <c r="L7187" s="2235"/>
      <c r="M7187" s="2175">
        <v>0</v>
      </c>
      <c r="N7187" s="2237"/>
      <c r="O7187" s="2119"/>
      <c r="P7187" s="2689"/>
      <c r="Q7187" s="2690"/>
      <c r="R7187" s="2691"/>
      <c r="S7187" s="2238">
        <f>R7187*E7186</f>
        <v>0</v>
      </c>
      <c r="T7187" s="2692"/>
    </row>
    <row r="7188" spans="1:20" s="2488" customFormat="1" ht="12" hidden="1" customHeight="1">
      <c r="A7188" s="2655"/>
      <c r="B7188" s="2654"/>
      <c r="C7188" s="2677"/>
      <c r="D7188" s="2654"/>
      <c r="E7188" s="2687"/>
      <c r="F7188" s="2680"/>
      <c r="G7188" s="2234"/>
      <c r="H7188" s="2234"/>
      <c r="I7188" s="2680"/>
      <c r="J7188" s="2235"/>
      <c r="K7188" s="2235"/>
      <c r="L7188" s="2235"/>
      <c r="M7188" s="2175">
        <v>0</v>
      </c>
      <c r="N7188" s="2237"/>
      <c r="O7188" s="2119"/>
      <c r="P7188" s="2689"/>
      <c r="Q7188" s="2690"/>
      <c r="R7188" s="2691"/>
      <c r="S7188" s="2238">
        <f>R7188*E7186</f>
        <v>0</v>
      </c>
      <c r="T7188" s="2692"/>
    </row>
    <row r="7189" spans="1:20" s="2488" customFormat="1" ht="12" hidden="1" customHeight="1">
      <c r="A7189" s="2655"/>
      <c r="B7189" s="2654"/>
      <c r="C7189" s="2677"/>
      <c r="D7189" s="2654"/>
      <c r="E7189" s="2687"/>
      <c r="F7189" s="2680"/>
      <c r="G7189" s="2234"/>
      <c r="H7189" s="2234"/>
      <c r="I7189" s="2680"/>
      <c r="J7189" s="2235"/>
      <c r="K7189" s="2235"/>
      <c r="L7189" s="2235"/>
      <c r="M7189" s="2175">
        <v>0</v>
      </c>
      <c r="N7189" s="2237"/>
      <c r="O7189" s="2119"/>
      <c r="P7189" s="2689"/>
      <c r="Q7189" s="2690"/>
      <c r="R7189" s="2691"/>
      <c r="S7189" s="2238">
        <f>R7189*E7186</f>
        <v>0</v>
      </c>
      <c r="T7189" s="2692"/>
    </row>
    <row r="7190" spans="1:20" s="2488" customFormat="1" ht="12" hidden="1" customHeight="1">
      <c r="A7190" s="2655"/>
      <c r="B7190" s="2654"/>
      <c r="C7190" s="2677"/>
      <c r="D7190" s="2654"/>
      <c r="E7190" s="2687"/>
      <c r="F7190" s="2680"/>
      <c r="G7190" s="2234"/>
      <c r="H7190" s="2234"/>
      <c r="I7190" s="2680"/>
      <c r="J7190" s="2235"/>
      <c r="K7190" s="2235"/>
      <c r="L7190" s="2235"/>
      <c r="M7190" s="2175">
        <v>0</v>
      </c>
      <c r="N7190" s="2237"/>
      <c r="O7190" s="2119"/>
      <c r="P7190" s="2689"/>
      <c r="Q7190" s="2690"/>
      <c r="R7190" s="2691"/>
      <c r="S7190" s="2238">
        <f>R7190*E7186</f>
        <v>0</v>
      </c>
      <c r="T7190" s="2692"/>
    </row>
    <row r="7191" spans="1:20" s="2488" customFormat="1" ht="12" hidden="1" customHeight="1">
      <c r="A7191" s="2655"/>
      <c r="B7191" s="2654"/>
      <c r="C7191" s="2677"/>
      <c r="D7191" s="2654"/>
      <c r="E7191" s="2687"/>
      <c r="F7191" s="2680"/>
      <c r="G7191" s="2234"/>
      <c r="H7191" s="2234"/>
      <c r="I7191" s="2680"/>
      <c r="J7191" s="2235"/>
      <c r="K7191" s="2235"/>
      <c r="L7191" s="2235"/>
      <c r="M7191" s="2175">
        <v>0</v>
      </c>
      <c r="N7191" s="2237"/>
      <c r="O7191" s="2119"/>
      <c r="P7191" s="2689"/>
      <c r="Q7191" s="2690"/>
      <c r="R7191" s="2691"/>
      <c r="S7191" s="2238">
        <f>R7191*E7186</f>
        <v>0</v>
      </c>
      <c r="T7191" s="2692"/>
    </row>
    <row r="7192" spans="1:20" s="2488" customFormat="1" ht="12" hidden="1" customHeight="1">
      <c r="A7192" s="2655"/>
      <c r="B7192" s="2654"/>
      <c r="C7192" s="2677"/>
      <c r="D7192" s="2654"/>
      <c r="E7192" s="2687"/>
      <c r="F7192" s="2680"/>
      <c r="G7192" s="2234"/>
      <c r="H7192" s="2234"/>
      <c r="I7192" s="2680"/>
      <c r="J7192" s="2235"/>
      <c r="K7192" s="2235"/>
      <c r="L7192" s="2235"/>
      <c r="M7192" s="2175">
        <v>0</v>
      </c>
      <c r="N7192" s="2237"/>
      <c r="O7192" s="2119"/>
      <c r="P7192" s="2689"/>
      <c r="Q7192" s="2690"/>
      <c r="R7192" s="2691"/>
      <c r="S7192" s="2238">
        <f>R7192*E7186</f>
        <v>0</v>
      </c>
      <c r="T7192" s="2692"/>
    </row>
    <row r="7193" spans="1:20" s="2488" customFormat="1" ht="12" hidden="1" customHeight="1">
      <c r="A7193" s="2655"/>
      <c r="B7193" s="2654"/>
      <c r="C7193" s="2677"/>
      <c r="D7193" s="2654"/>
      <c r="E7193" s="2687"/>
      <c r="F7193" s="2680"/>
      <c r="G7193" s="2234"/>
      <c r="H7193" s="2234"/>
      <c r="I7193" s="2680"/>
      <c r="J7193" s="2235"/>
      <c r="K7193" s="2235"/>
      <c r="L7193" s="2235"/>
      <c r="M7193" s="2175">
        <v>0</v>
      </c>
      <c r="N7193" s="2237"/>
      <c r="O7193" s="2119"/>
      <c r="P7193" s="2689"/>
      <c r="Q7193" s="2690"/>
      <c r="R7193" s="2691"/>
      <c r="S7193" s="2238">
        <f>R7193*E7186</f>
        <v>0</v>
      </c>
      <c r="T7193" s="2692"/>
    </row>
    <row r="7194" spans="1:20" s="2488" customFormat="1" ht="12" hidden="1" customHeight="1">
      <c r="A7194" s="2655"/>
      <c r="B7194" s="2654"/>
      <c r="C7194" s="2677"/>
      <c r="D7194" s="2654"/>
      <c r="E7194" s="2687"/>
      <c r="F7194" s="2680"/>
      <c r="G7194" s="2173"/>
      <c r="H7194" s="2173"/>
      <c r="I7194" s="2680"/>
      <c r="J7194" s="2235"/>
      <c r="K7194" s="2235"/>
      <c r="L7194" s="2235"/>
      <c r="M7194" s="2175">
        <v>0</v>
      </c>
      <c r="N7194" s="2237"/>
      <c r="O7194" s="2119"/>
      <c r="P7194" s="2689"/>
      <c r="Q7194" s="2690"/>
      <c r="R7194" s="2691"/>
      <c r="S7194" s="2239">
        <f>R7194*E7186</f>
        <v>0</v>
      </c>
      <c r="T7194" s="2692"/>
    </row>
    <row r="7195" spans="1:20" s="2488" customFormat="1" ht="27.75" customHeight="1">
      <c r="A7195" s="2655">
        <f>A7186+1</f>
        <v>6</v>
      </c>
      <c r="B7195" s="2654" t="s">
        <v>439</v>
      </c>
      <c r="C7195" s="2696" t="s">
        <v>2672</v>
      </c>
      <c r="D7195" s="2654" t="s">
        <v>2935</v>
      </c>
      <c r="E7195" s="2687">
        <v>165</v>
      </c>
      <c r="F7195" s="2680">
        <v>0.41</v>
      </c>
      <c r="G7195" s="2234">
        <v>67.649999999999991</v>
      </c>
      <c r="H7195" s="2234">
        <v>0.59497371461582904</v>
      </c>
      <c r="I7195" s="2680">
        <v>0</v>
      </c>
      <c r="J7195" s="2234">
        <v>0</v>
      </c>
      <c r="K7195" s="2234">
        <v>0</v>
      </c>
      <c r="L7195" s="2234">
        <v>0.37075828733999994</v>
      </c>
      <c r="M7195" s="2175">
        <v>1.2493936864832389</v>
      </c>
      <c r="N7195" s="2478">
        <v>206.14995826973441</v>
      </c>
      <c r="O7195" s="2200">
        <f>E7195*L7195</f>
        <v>61.17511741109999</v>
      </c>
      <c r="P7195" s="2686" t="s">
        <v>2954</v>
      </c>
      <c r="Q7195" s="2705" t="s">
        <v>2935</v>
      </c>
      <c r="R7195" s="2698">
        <v>1</v>
      </c>
      <c r="S7195" s="2116">
        <f>R7195*E7195</f>
        <v>165</v>
      </c>
      <c r="T7195" s="2714">
        <f>45.4*0.007</f>
        <v>0.31779999999999997</v>
      </c>
    </row>
    <row r="7196" spans="1:20" s="2488" customFormat="1" ht="15.75" hidden="1" customHeight="1">
      <c r="A7196" s="2655"/>
      <c r="B7196" s="2654"/>
      <c r="C7196" s="2677"/>
      <c r="D7196" s="2654"/>
      <c r="E7196" s="2687"/>
      <c r="F7196" s="2680"/>
      <c r="G7196" s="2234"/>
      <c r="H7196" s="2234"/>
      <c r="I7196" s="2680"/>
      <c r="J7196" s="2235"/>
      <c r="K7196" s="2235"/>
      <c r="L7196" s="2235"/>
      <c r="M7196" s="2175">
        <v>0</v>
      </c>
      <c r="N7196" s="2237"/>
      <c r="O7196" s="2119"/>
      <c r="P7196" s="2689"/>
      <c r="Q7196" s="2690"/>
      <c r="R7196" s="2691"/>
      <c r="S7196" s="2238">
        <f>R7196*E7195</f>
        <v>0</v>
      </c>
      <c r="T7196" s="2692"/>
    </row>
    <row r="7197" spans="1:20" s="2488" customFormat="1" ht="12" hidden="1" customHeight="1">
      <c r="A7197" s="2655"/>
      <c r="B7197" s="2654"/>
      <c r="C7197" s="2677"/>
      <c r="D7197" s="2654"/>
      <c r="E7197" s="2687"/>
      <c r="F7197" s="2680"/>
      <c r="G7197" s="2234"/>
      <c r="H7197" s="2234"/>
      <c r="I7197" s="2680"/>
      <c r="J7197" s="2235"/>
      <c r="K7197" s="2235"/>
      <c r="L7197" s="2235"/>
      <c r="M7197" s="2175">
        <v>0</v>
      </c>
      <c r="N7197" s="2237"/>
      <c r="O7197" s="2119"/>
      <c r="P7197" s="2689"/>
      <c r="Q7197" s="2690"/>
      <c r="R7197" s="2691"/>
      <c r="S7197" s="2238">
        <f>R7197*E7195</f>
        <v>0</v>
      </c>
      <c r="T7197" s="2692"/>
    </row>
    <row r="7198" spans="1:20" s="2488" customFormat="1" ht="12" hidden="1" customHeight="1">
      <c r="A7198" s="2655"/>
      <c r="B7198" s="2654"/>
      <c r="C7198" s="2677"/>
      <c r="D7198" s="2654"/>
      <c r="E7198" s="2687"/>
      <c r="F7198" s="2680"/>
      <c r="G7198" s="2234"/>
      <c r="H7198" s="2234"/>
      <c r="I7198" s="2680"/>
      <c r="J7198" s="2235"/>
      <c r="K7198" s="2235"/>
      <c r="L7198" s="2235"/>
      <c r="M7198" s="2175">
        <v>0</v>
      </c>
      <c r="N7198" s="2237"/>
      <c r="O7198" s="2119"/>
      <c r="P7198" s="2689"/>
      <c r="Q7198" s="2690"/>
      <c r="R7198" s="2691"/>
      <c r="S7198" s="2238">
        <f>R7198*E7195</f>
        <v>0</v>
      </c>
      <c r="T7198" s="2692"/>
    </row>
    <row r="7199" spans="1:20" s="2488" customFormat="1" ht="12" hidden="1" customHeight="1">
      <c r="A7199" s="2655"/>
      <c r="B7199" s="2654"/>
      <c r="C7199" s="2677"/>
      <c r="D7199" s="2654"/>
      <c r="E7199" s="2687"/>
      <c r="F7199" s="2680"/>
      <c r="G7199" s="2234"/>
      <c r="H7199" s="2234"/>
      <c r="I7199" s="2680"/>
      <c r="J7199" s="2235"/>
      <c r="K7199" s="2235"/>
      <c r="L7199" s="2235"/>
      <c r="M7199" s="2175">
        <v>0</v>
      </c>
      <c r="N7199" s="2237"/>
      <c r="O7199" s="2119"/>
      <c r="P7199" s="2689"/>
      <c r="Q7199" s="2690"/>
      <c r="R7199" s="2691"/>
      <c r="S7199" s="2238">
        <f>R7199*E7195</f>
        <v>0</v>
      </c>
      <c r="T7199" s="2692"/>
    </row>
    <row r="7200" spans="1:20" s="2488" customFormat="1" ht="12" hidden="1" customHeight="1">
      <c r="A7200" s="2655"/>
      <c r="B7200" s="2654"/>
      <c r="C7200" s="2677"/>
      <c r="D7200" s="2654"/>
      <c r="E7200" s="2687"/>
      <c r="F7200" s="2680"/>
      <c r="G7200" s="2234"/>
      <c r="H7200" s="2234"/>
      <c r="I7200" s="2680"/>
      <c r="J7200" s="2235"/>
      <c r="K7200" s="2235"/>
      <c r="L7200" s="2235"/>
      <c r="M7200" s="2175">
        <v>0</v>
      </c>
      <c r="N7200" s="2237"/>
      <c r="O7200" s="2119"/>
      <c r="P7200" s="2689"/>
      <c r="Q7200" s="2690"/>
      <c r="R7200" s="2691"/>
      <c r="S7200" s="2238">
        <f>R7200*E7195</f>
        <v>0</v>
      </c>
      <c r="T7200" s="2692"/>
    </row>
    <row r="7201" spans="1:20" s="2488" customFormat="1" ht="12" hidden="1" customHeight="1">
      <c r="A7201" s="2655"/>
      <c r="B7201" s="2654"/>
      <c r="C7201" s="2677"/>
      <c r="D7201" s="2654"/>
      <c r="E7201" s="2687"/>
      <c r="F7201" s="2680"/>
      <c r="G7201" s="2234"/>
      <c r="H7201" s="2234"/>
      <c r="I7201" s="2680"/>
      <c r="J7201" s="2235"/>
      <c r="K7201" s="2235"/>
      <c r="L7201" s="2235"/>
      <c r="M7201" s="2175">
        <v>0</v>
      </c>
      <c r="N7201" s="2237"/>
      <c r="O7201" s="2119"/>
      <c r="P7201" s="2689"/>
      <c r="Q7201" s="2690"/>
      <c r="R7201" s="2691"/>
      <c r="S7201" s="2238">
        <f>R7201*E7195</f>
        <v>0</v>
      </c>
      <c r="T7201" s="2692"/>
    </row>
    <row r="7202" spans="1:20" s="2488" customFormat="1" ht="12" hidden="1" customHeight="1">
      <c r="A7202" s="2655"/>
      <c r="B7202" s="2654"/>
      <c r="C7202" s="2677"/>
      <c r="D7202" s="2654"/>
      <c r="E7202" s="2687"/>
      <c r="F7202" s="2680"/>
      <c r="G7202" s="2234"/>
      <c r="H7202" s="2234"/>
      <c r="I7202" s="2680"/>
      <c r="J7202" s="2235"/>
      <c r="K7202" s="2235"/>
      <c r="L7202" s="2235"/>
      <c r="M7202" s="2175">
        <v>0</v>
      </c>
      <c r="N7202" s="2237"/>
      <c r="O7202" s="2119"/>
      <c r="P7202" s="2689"/>
      <c r="Q7202" s="2690"/>
      <c r="R7202" s="2691"/>
      <c r="S7202" s="2238">
        <f>R7202*E7195</f>
        <v>0</v>
      </c>
      <c r="T7202" s="2692"/>
    </row>
    <row r="7203" spans="1:20" s="2488" customFormat="1" ht="12" hidden="1" customHeight="1">
      <c r="A7203" s="2655"/>
      <c r="B7203" s="2654"/>
      <c r="C7203" s="2677"/>
      <c r="D7203" s="2654"/>
      <c r="E7203" s="2687"/>
      <c r="F7203" s="2680"/>
      <c r="G7203" s="2173"/>
      <c r="H7203" s="2173"/>
      <c r="I7203" s="2680"/>
      <c r="J7203" s="2235"/>
      <c r="K7203" s="2235"/>
      <c r="L7203" s="2235"/>
      <c r="M7203" s="2175">
        <v>0</v>
      </c>
      <c r="N7203" s="2237"/>
      <c r="O7203" s="2119"/>
      <c r="P7203" s="2689"/>
      <c r="Q7203" s="2690"/>
      <c r="R7203" s="2691"/>
      <c r="S7203" s="2239">
        <f>R7203*E7195</f>
        <v>0</v>
      </c>
      <c r="T7203" s="2692"/>
    </row>
    <row r="7204" spans="1:20" s="2488" customFormat="1" ht="27.75" customHeight="1">
      <c r="A7204" s="2655">
        <f>A7195+1</f>
        <v>7</v>
      </c>
      <c r="B7204" s="2654" t="s">
        <v>439</v>
      </c>
      <c r="C7204" s="2696" t="s">
        <v>2737</v>
      </c>
      <c r="D7204" s="2654" t="s">
        <v>2935</v>
      </c>
      <c r="E7204" s="2687">
        <v>2</v>
      </c>
      <c r="F7204" s="2680">
        <v>0.41</v>
      </c>
      <c r="G7204" s="2234">
        <v>0.82</v>
      </c>
      <c r="H7204" s="2234">
        <v>0.59497371461582904</v>
      </c>
      <c r="I7204" s="2680">
        <v>0</v>
      </c>
      <c r="J7204" s="2234">
        <v>0</v>
      </c>
      <c r="K7204" s="2234">
        <v>0</v>
      </c>
      <c r="L7204" s="2234">
        <v>0.69905086775999981</v>
      </c>
      <c r="M7204" s="2175">
        <v>1.6741147027334584</v>
      </c>
      <c r="N7204" s="2478">
        <v>3.3482294054669168</v>
      </c>
      <c r="O7204" s="2200">
        <f>E7204*L7204</f>
        <v>1.3981017355199996</v>
      </c>
      <c r="P7204" s="2686" t="s">
        <v>2954</v>
      </c>
      <c r="Q7204" s="2705" t="s">
        <v>2935</v>
      </c>
      <c r="R7204" s="2698">
        <v>1</v>
      </c>
      <c r="S7204" s="2116">
        <f>R7204*E7204</f>
        <v>2</v>
      </c>
      <c r="T7204" s="2714">
        <f>85.6*0.007</f>
        <v>0.59919999999999995</v>
      </c>
    </row>
    <row r="7205" spans="1:20" s="2488" customFormat="1" ht="15.75" hidden="1" customHeight="1">
      <c r="A7205" s="2655"/>
      <c r="B7205" s="2654"/>
      <c r="C7205" s="2677"/>
      <c r="D7205" s="2654"/>
      <c r="E7205" s="2687"/>
      <c r="F7205" s="2680"/>
      <c r="G7205" s="2234"/>
      <c r="H7205" s="2234"/>
      <c r="I7205" s="2680"/>
      <c r="J7205" s="2235"/>
      <c r="K7205" s="2235"/>
      <c r="L7205" s="2235"/>
      <c r="M7205" s="2175">
        <v>0</v>
      </c>
      <c r="N7205" s="2237"/>
      <c r="O7205" s="2119"/>
      <c r="P7205" s="2689"/>
      <c r="Q7205" s="2690"/>
      <c r="R7205" s="2691"/>
      <c r="S7205" s="2238">
        <f>R7205*E7204</f>
        <v>0</v>
      </c>
      <c r="T7205" s="2692"/>
    </row>
    <row r="7206" spans="1:20" s="2488" customFormat="1" ht="12" hidden="1" customHeight="1">
      <c r="A7206" s="2655"/>
      <c r="B7206" s="2654"/>
      <c r="C7206" s="2677"/>
      <c r="D7206" s="2654"/>
      <c r="E7206" s="2687"/>
      <c r="F7206" s="2680"/>
      <c r="G7206" s="2234"/>
      <c r="H7206" s="2234"/>
      <c r="I7206" s="2680"/>
      <c r="J7206" s="2235"/>
      <c r="K7206" s="2235"/>
      <c r="L7206" s="2235"/>
      <c r="M7206" s="2175">
        <v>0</v>
      </c>
      <c r="N7206" s="2237"/>
      <c r="O7206" s="2119"/>
      <c r="P7206" s="2689"/>
      <c r="Q7206" s="2690"/>
      <c r="R7206" s="2691"/>
      <c r="S7206" s="2238">
        <f>R7206*E7204</f>
        <v>0</v>
      </c>
      <c r="T7206" s="2692"/>
    </row>
    <row r="7207" spans="1:20" s="2488" customFormat="1" ht="12" hidden="1" customHeight="1">
      <c r="A7207" s="2655"/>
      <c r="B7207" s="2654"/>
      <c r="C7207" s="2677"/>
      <c r="D7207" s="2654"/>
      <c r="E7207" s="2687"/>
      <c r="F7207" s="2680"/>
      <c r="G7207" s="2234"/>
      <c r="H7207" s="2234"/>
      <c r="I7207" s="2680"/>
      <c r="J7207" s="2235"/>
      <c r="K7207" s="2235"/>
      <c r="L7207" s="2235"/>
      <c r="M7207" s="2175">
        <v>0</v>
      </c>
      <c r="N7207" s="2237"/>
      <c r="O7207" s="2119"/>
      <c r="P7207" s="2689"/>
      <c r="Q7207" s="2690"/>
      <c r="R7207" s="2691"/>
      <c r="S7207" s="2238">
        <f>R7207*E7204</f>
        <v>0</v>
      </c>
      <c r="T7207" s="2692"/>
    </row>
    <row r="7208" spans="1:20" s="2488" customFormat="1" ht="12" hidden="1" customHeight="1">
      <c r="A7208" s="2655"/>
      <c r="B7208" s="2654"/>
      <c r="C7208" s="2677"/>
      <c r="D7208" s="2654"/>
      <c r="E7208" s="2687"/>
      <c r="F7208" s="2680"/>
      <c r="G7208" s="2234"/>
      <c r="H7208" s="2234"/>
      <c r="I7208" s="2680"/>
      <c r="J7208" s="2235"/>
      <c r="K7208" s="2235"/>
      <c r="L7208" s="2235"/>
      <c r="M7208" s="2175">
        <v>0</v>
      </c>
      <c r="N7208" s="2237"/>
      <c r="O7208" s="2119"/>
      <c r="P7208" s="2689"/>
      <c r="Q7208" s="2690"/>
      <c r="R7208" s="2691"/>
      <c r="S7208" s="2238">
        <f>R7208*E7204</f>
        <v>0</v>
      </c>
      <c r="T7208" s="2692"/>
    </row>
    <row r="7209" spans="1:20" s="2488" customFormat="1" ht="12" hidden="1" customHeight="1">
      <c r="A7209" s="2655"/>
      <c r="B7209" s="2654"/>
      <c r="C7209" s="2677"/>
      <c r="D7209" s="2654"/>
      <c r="E7209" s="2687"/>
      <c r="F7209" s="2680"/>
      <c r="G7209" s="2234"/>
      <c r="H7209" s="2234"/>
      <c r="I7209" s="2680"/>
      <c r="J7209" s="2235"/>
      <c r="K7209" s="2235"/>
      <c r="L7209" s="2235"/>
      <c r="M7209" s="2175">
        <v>0</v>
      </c>
      <c r="N7209" s="2237"/>
      <c r="O7209" s="2119"/>
      <c r="P7209" s="2689"/>
      <c r="Q7209" s="2690"/>
      <c r="R7209" s="2691"/>
      <c r="S7209" s="2238">
        <f>R7209*E7204</f>
        <v>0</v>
      </c>
      <c r="T7209" s="2692"/>
    </row>
    <row r="7210" spans="1:20" s="2488" customFormat="1" ht="12" hidden="1" customHeight="1">
      <c r="A7210" s="2655"/>
      <c r="B7210" s="2654"/>
      <c r="C7210" s="2677"/>
      <c r="D7210" s="2654"/>
      <c r="E7210" s="2687"/>
      <c r="F7210" s="2680"/>
      <c r="G7210" s="2234"/>
      <c r="H7210" s="2234"/>
      <c r="I7210" s="2680"/>
      <c r="J7210" s="2235"/>
      <c r="K7210" s="2235"/>
      <c r="L7210" s="2235"/>
      <c r="M7210" s="2175">
        <v>0</v>
      </c>
      <c r="N7210" s="2237"/>
      <c r="O7210" s="2119"/>
      <c r="P7210" s="2689"/>
      <c r="Q7210" s="2690"/>
      <c r="R7210" s="2691"/>
      <c r="S7210" s="2238">
        <f>R7210*E7204</f>
        <v>0</v>
      </c>
      <c r="T7210" s="2692"/>
    </row>
    <row r="7211" spans="1:20" s="2488" customFormat="1" ht="12" hidden="1" customHeight="1">
      <c r="A7211" s="2655"/>
      <c r="B7211" s="2654"/>
      <c r="C7211" s="2677"/>
      <c r="D7211" s="2654"/>
      <c r="E7211" s="2687"/>
      <c r="F7211" s="2680"/>
      <c r="G7211" s="2234"/>
      <c r="H7211" s="2234"/>
      <c r="I7211" s="2680"/>
      <c r="J7211" s="2235"/>
      <c r="K7211" s="2235"/>
      <c r="L7211" s="2235"/>
      <c r="M7211" s="2175">
        <v>0</v>
      </c>
      <c r="N7211" s="2237"/>
      <c r="O7211" s="2119"/>
      <c r="P7211" s="2689"/>
      <c r="Q7211" s="2690"/>
      <c r="R7211" s="2691"/>
      <c r="S7211" s="2238">
        <f>R7211*E7204</f>
        <v>0</v>
      </c>
      <c r="T7211" s="2692"/>
    </row>
    <row r="7212" spans="1:20" s="2488" customFormat="1" ht="12" hidden="1" customHeight="1">
      <c r="A7212" s="2655"/>
      <c r="B7212" s="2654"/>
      <c r="C7212" s="2677"/>
      <c r="D7212" s="2654"/>
      <c r="E7212" s="2687"/>
      <c r="F7212" s="2680"/>
      <c r="G7212" s="2173"/>
      <c r="H7212" s="2173"/>
      <c r="I7212" s="2680"/>
      <c r="J7212" s="2235"/>
      <c r="K7212" s="2235"/>
      <c r="L7212" s="2235"/>
      <c r="M7212" s="2175">
        <v>0</v>
      </c>
      <c r="N7212" s="2237"/>
      <c r="O7212" s="2119"/>
      <c r="P7212" s="2689"/>
      <c r="Q7212" s="2690"/>
      <c r="R7212" s="2691"/>
      <c r="S7212" s="2239">
        <f>R7212*E7204</f>
        <v>0</v>
      </c>
      <c r="T7212" s="2692"/>
    </row>
    <row r="7213" spans="1:20" s="2488" customFormat="1" ht="18" customHeight="1">
      <c r="A7213" s="2655">
        <f>A7204+1</f>
        <v>8</v>
      </c>
      <c r="B7213" s="2654"/>
      <c r="C7213" s="2696" t="s">
        <v>2871</v>
      </c>
      <c r="D7213" s="2654" t="s">
        <v>2935</v>
      </c>
      <c r="E7213" s="2687">
        <v>165</v>
      </c>
      <c r="F7213" s="2680">
        <v>0</v>
      </c>
      <c r="G7213" s="2234">
        <v>0</v>
      </c>
      <c r="H7213" s="2234">
        <v>0</v>
      </c>
      <c r="I7213" s="2680">
        <v>0</v>
      </c>
      <c r="J7213" s="2234">
        <v>0</v>
      </c>
      <c r="K7213" s="2234">
        <v>0</v>
      </c>
      <c r="L7213" s="2234">
        <v>9.333122399999999E-2</v>
      </c>
      <c r="M7213" s="2175">
        <v>0.12074513610525082</v>
      </c>
      <c r="N7213" s="2478">
        <v>19.922947457366387</v>
      </c>
      <c r="O7213" s="2200">
        <f>E7213*L7213</f>
        <v>15.399651959999998</v>
      </c>
      <c r="P7213" s="2686" t="s">
        <v>504</v>
      </c>
      <c r="Q7213" s="2705" t="s">
        <v>2819</v>
      </c>
      <c r="R7213" s="2698">
        <v>1</v>
      </c>
      <c r="S7213" s="2233">
        <f>R7213*E7213</f>
        <v>165</v>
      </c>
      <c r="T7213" s="2150">
        <v>0.08</v>
      </c>
    </row>
    <row r="7214" spans="1:20" s="2488" customFormat="1" ht="12" hidden="1" customHeight="1">
      <c r="A7214" s="2655"/>
      <c r="B7214" s="2654"/>
      <c r="C7214" s="2677"/>
      <c r="D7214" s="2654"/>
      <c r="E7214" s="2687"/>
      <c r="F7214" s="2680"/>
      <c r="G7214" s="2234"/>
      <c r="H7214" s="2234"/>
      <c r="I7214" s="2680"/>
      <c r="J7214" s="2235"/>
      <c r="K7214" s="2235"/>
      <c r="L7214" s="2235"/>
      <c r="M7214" s="2175">
        <v>0</v>
      </c>
      <c r="N7214" s="2237"/>
      <c r="O7214" s="2119"/>
      <c r="P7214" s="2689"/>
      <c r="Q7214" s="2690"/>
      <c r="R7214" s="2691"/>
      <c r="S7214" s="2238">
        <f>R7214*E7213</f>
        <v>0</v>
      </c>
      <c r="T7214" s="2692"/>
    </row>
    <row r="7215" spans="1:20" s="2488" customFormat="1" ht="12" hidden="1" customHeight="1">
      <c r="A7215" s="2655"/>
      <c r="B7215" s="2654"/>
      <c r="C7215" s="2677"/>
      <c r="D7215" s="2654"/>
      <c r="E7215" s="2687"/>
      <c r="F7215" s="2680"/>
      <c r="G7215" s="2234"/>
      <c r="H7215" s="2234"/>
      <c r="I7215" s="2680"/>
      <c r="J7215" s="2235"/>
      <c r="K7215" s="2235"/>
      <c r="L7215" s="2235"/>
      <c r="M7215" s="2175">
        <v>0</v>
      </c>
      <c r="N7215" s="2237"/>
      <c r="O7215" s="2119"/>
      <c r="P7215" s="2689"/>
      <c r="Q7215" s="2690"/>
      <c r="R7215" s="2691"/>
      <c r="S7215" s="2238">
        <f>R7215*E7213</f>
        <v>0</v>
      </c>
      <c r="T7215" s="2692"/>
    </row>
    <row r="7216" spans="1:20" s="2488" customFormat="1" ht="12" hidden="1" customHeight="1">
      <c r="A7216" s="2655"/>
      <c r="B7216" s="2654"/>
      <c r="C7216" s="2677"/>
      <c r="D7216" s="2654"/>
      <c r="E7216" s="2687"/>
      <c r="F7216" s="2680"/>
      <c r="G7216" s="2234"/>
      <c r="H7216" s="2234"/>
      <c r="I7216" s="2680"/>
      <c r="J7216" s="2235"/>
      <c r="K7216" s="2235"/>
      <c r="L7216" s="2235"/>
      <c r="M7216" s="2175">
        <v>0</v>
      </c>
      <c r="N7216" s="2237"/>
      <c r="O7216" s="2119"/>
      <c r="P7216" s="2689"/>
      <c r="Q7216" s="2690"/>
      <c r="R7216" s="2691"/>
      <c r="S7216" s="2238">
        <f>R7216*E7213</f>
        <v>0</v>
      </c>
      <c r="T7216" s="2692"/>
    </row>
    <row r="7217" spans="1:20" s="2488" customFormat="1" ht="12" hidden="1" customHeight="1">
      <c r="A7217" s="2655"/>
      <c r="B7217" s="2654"/>
      <c r="C7217" s="2677"/>
      <c r="D7217" s="2654"/>
      <c r="E7217" s="2687"/>
      <c r="F7217" s="2680"/>
      <c r="G7217" s="2234"/>
      <c r="H7217" s="2234"/>
      <c r="I7217" s="2680"/>
      <c r="J7217" s="2235"/>
      <c r="K7217" s="2235"/>
      <c r="L7217" s="2235"/>
      <c r="M7217" s="2175">
        <v>0</v>
      </c>
      <c r="N7217" s="2237"/>
      <c r="O7217" s="2119"/>
      <c r="P7217" s="2689"/>
      <c r="Q7217" s="2690"/>
      <c r="R7217" s="2691"/>
      <c r="S7217" s="2238">
        <f>R7217*E7213</f>
        <v>0</v>
      </c>
      <c r="T7217" s="2692"/>
    </row>
    <row r="7218" spans="1:20" s="2488" customFormat="1" ht="12" hidden="1" customHeight="1">
      <c r="A7218" s="2655"/>
      <c r="B7218" s="2654"/>
      <c r="C7218" s="2677"/>
      <c r="D7218" s="2654"/>
      <c r="E7218" s="2687"/>
      <c r="F7218" s="2680"/>
      <c r="G7218" s="2234"/>
      <c r="H7218" s="2234"/>
      <c r="I7218" s="2680"/>
      <c r="J7218" s="2235"/>
      <c r="K7218" s="2235"/>
      <c r="L7218" s="2235"/>
      <c r="M7218" s="2175">
        <v>0</v>
      </c>
      <c r="N7218" s="2237"/>
      <c r="O7218" s="2119"/>
      <c r="P7218" s="2689"/>
      <c r="Q7218" s="2690"/>
      <c r="R7218" s="2691"/>
      <c r="S7218" s="2238">
        <f>R7218*E7213</f>
        <v>0</v>
      </c>
      <c r="T7218" s="2692"/>
    </row>
    <row r="7219" spans="1:20" s="2488" customFormat="1" ht="12" hidden="1" customHeight="1">
      <c r="A7219" s="2655"/>
      <c r="B7219" s="2654"/>
      <c r="C7219" s="2677"/>
      <c r="D7219" s="2654"/>
      <c r="E7219" s="2687"/>
      <c r="F7219" s="2680"/>
      <c r="G7219" s="2234"/>
      <c r="H7219" s="2234"/>
      <c r="I7219" s="2680"/>
      <c r="J7219" s="2235"/>
      <c r="K7219" s="2235"/>
      <c r="L7219" s="2235"/>
      <c r="M7219" s="2175">
        <v>0</v>
      </c>
      <c r="N7219" s="2237"/>
      <c r="O7219" s="2119"/>
      <c r="P7219" s="2689"/>
      <c r="Q7219" s="2690"/>
      <c r="R7219" s="2691"/>
      <c r="S7219" s="2238">
        <f>R7219*E7213</f>
        <v>0</v>
      </c>
      <c r="T7219" s="2692"/>
    </row>
    <row r="7220" spans="1:20" s="2488" customFormat="1" ht="12" hidden="1" customHeight="1">
      <c r="A7220" s="2655"/>
      <c r="B7220" s="2654"/>
      <c r="C7220" s="2677"/>
      <c r="D7220" s="2654"/>
      <c r="E7220" s="2687"/>
      <c r="F7220" s="2680"/>
      <c r="G7220" s="2234"/>
      <c r="H7220" s="2234"/>
      <c r="I7220" s="2680"/>
      <c r="J7220" s="2235"/>
      <c r="K7220" s="2235"/>
      <c r="L7220" s="2235"/>
      <c r="M7220" s="2175">
        <v>0</v>
      </c>
      <c r="N7220" s="2237"/>
      <c r="O7220" s="2119"/>
      <c r="P7220" s="2689"/>
      <c r="Q7220" s="2690"/>
      <c r="R7220" s="2691"/>
      <c r="S7220" s="2238">
        <f>R7220*E7213</f>
        <v>0</v>
      </c>
      <c r="T7220" s="2692"/>
    </row>
    <row r="7221" spans="1:20" s="2488" customFormat="1" ht="12" hidden="1" customHeight="1">
      <c r="A7221" s="2655"/>
      <c r="B7221" s="2654"/>
      <c r="C7221" s="2677"/>
      <c r="D7221" s="2654"/>
      <c r="E7221" s="2687"/>
      <c r="F7221" s="2680"/>
      <c r="G7221" s="2173"/>
      <c r="H7221" s="2173"/>
      <c r="I7221" s="2680"/>
      <c r="J7221" s="2235"/>
      <c r="K7221" s="2235"/>
      <c r="L7221" s="2235"/>
      <c r="M7221" s="2175">
        <v>0</v>
      </c>
      <c r="N7221" s="2237"/>
      <c r="O7221" s="2119"/>
      <c r="P7221" s="2689"/>
      <c r="Q7221" s="2690"/>
      <c r="R7221" s="2691"/>
      <c r="S7221" s="2239">
        <f>R7221*E7213</f>
        <v>0</v>
      </c>
      <c r="T7221" s="2692"/>
    </row>
    <row r="7222" spans="1:20" s="2760" customFormat="1" ht="20.25" customHeight="1">
      <c r="A7222" s="2655">
        <f>A7213+1</f>
        <v>9</v>
      </c>
      <c r="B7222" s="2654" t="s">
        <v>1167</v>
      </c>
      <c r="C7222" s="2686" t="s">
        <v>2738</v>
      </c>
      <c r="D7222" s="2712" t="s">
        <v>2819</v>
      </c>
      <c r="E7222" s="2713">
        <v>2</v>
      </c>
      <c r="F7222" s="2757">
        <v>2</v>
      </c>
      <c r="G7222" s="2758">
        <v>4</v>
      </c>
      <c r="H7222" s="2758">
        <v>2.9023108030040441</v>
      </c>
      <c r="I7222" s="2680">
        <v>0</v>
      </c>
      <c r="J7222" s="2173">
        <v>0</v>
      </c>
      <c r="K7222" s="2725">
        <v>0</v>
      </c>
      <c r="L7222" s="2173">
        <v>31.898279082599998</v>
      </c>
      <c r="M7222" s="2175">
        <v>45.022467103616634</v>
      </c>
      <c r="N7222" s="2726">
        <v>90.044934207233268</v>
      </c>
      <c r="O7222" s="2200">
        <f t="shared" ref="O7222:O7231" si="13">E7222*L7222</f>
        <v>63.796558165199997</v>
      </c>
      <c r="P7222" s="2686" t="s">
        <v>1169</v>
      </c>
      <c r="Q7222" s="2755" t="s">
        <v>2819</v>
      </c>
      <c r="R7222" s="2698">
        <v>1</v>
      </c>
      <c r="S7222" s="2699">
        <f>R7222*E7222</f>
        <v>2</v>
      </c>
      <c r="T7222" s="2763">
        <f>3906*0.007</f>
        <v>27.342000000000002</v>
      </c>
    </row>
    <row r="7223" spans="1:20" s="2488" customFormat="1" ht="12" hidden="1" customHeight="1">
      <c r="A7223" s="2655"/>
      <c r="B7223" s="2733"/>
      <c r="C7223" s="2173"/>
      <c r="D7223" s="2654"/>
      <c r="E7223" s="2687"/>
      <c r="F7223" s="2680"/>
      <c r="G7223" s="1991"/>
      <c r="H7223" s="2758">
        <v>0</v>
      </c>
      <c r="I7223" s="2680"/>
      <c r="J7223" s="2173"/>
      <c r="K7223" s="2725"/>
      <c r="L7223" s="2173"/>
      <c r="M7223" s="2175">
        <v>0</v>
      </c>
      <c r="N7223" s="2726"/>
      <c r="O7223" s="2200">
        <f t="shared" si="13"/>
        <v>0</v>
      </c>
      <c r="P7223" s="2689"/>
      <c r="Q7223" s="2690"/>
      <c r="R7223" s="2691"/>
      <c r="S7223" s="2692">
        <f>R7223*E7222</f>
        <v>0</v>
      </c>
      <c r="T7223" s="2761"/>
    </row>
    <row r="7224" spans="1:20" s="2488" customFormat="1" ht="12" hidden="1" customHeight="1">
      <c r="A7224" s="2655"/>
      <c r="B7224" s="2733"/>
      <c r="C7224" s="2173"/>
      <c r="D7224" s="2654"/>
      <c r="E7224" s="2687"/>
      <c r="F7224" s="2680"/>
      <c r="G7224" s="1991"/>
      <c r="H7224" s="2758">
        <v>0</v>
      </c>
      <c r="I7224" s="2680"/>
      <c r="J7224" s="2173"/>
      <c r="K7224" s="2725"/>
      <c r="L7224" s="2173"/>
      <c r="M7224" s="2175">
        <v>0</v>
      </c>
      <c r="N7224" s="2726"/>
      <c r="O7224" s="2200">
        <f t="shared" si="13"/>
        <v>0</v>
      </c>
      <c r="P7224" s="2689"/>
      <c r="Q7224" s="2690"/>
      <c r="R7224" s="2691"/>
      <c r="S7224" s="2692">
        <f>R7224*E7222</f>
        <v>0</v>
      </c>
      <c r="T7224" s="2761"/>
    </row>
    <row r="7225" spans="1:20" s="2488" customFormat="1" ht="12" hidden="1" customHeight="1">
      <c r="A7225" s="2655"/>
      <c r="B7225" s="2654"/>
      <c r="C7225" s="2686"/>
      <c r="D7225" s="2654"/>
      <c r="E7225" s="2687"/>
      <c r="F7225" s="2680"/>
      <c r="G7225" s="1991"/>
      <c r="H7225" s="2758">
        <v>0</v>
      </c>
      <c r="I7225" s="2680"/>
      <c r="J7225" s="2173"/>
      <c r="K7225" s="2725"/>
      <c r="L7225" s="2173"/>
      <c r="M7225" s="2175">
        <v>0</v>
      </c>
      <c r="N7225" s="2726"/>
      <c r="O7225" s="2200">
        <f t="shared" si="13"/>
        <v>0</v>
      </c>
      <c r="P7225" s="2689"/>
      <c r="Q7225" s="2690" t="s">
        <v>2819</v>
      </c>
      <c r="R7225" s="2691"/>
      <c r="S7225" s="2692">
        <f>R7225*E7222</f>
        <v>0</v>
      </c>
      <c r="T7225" s="2693"/>
    </row>
    <row r="7226" spans="1:20" s="2488" customFormat="1" ht="12" hidden="1" customHeight="1">
      <c r="A7226" s="2655"/>
      <c r="B7226" s="2654"/>
      <c r="C7226" s="2686"/>
      <c r="D7226" s="2654"/>
      <c r="E7226" s="2687"/>
      <c r="F7226" s="2680"/>
      <c r="G7226" s="1991"/>
      <c r="H7226" s="2758">
        <v>0</v>
      </c>
      <c r="I7226" s="2680"/>
      <c r="J7226" s="2173"/>
      <c r="K7226" s="2725"/>
      <c r="L7226" s="2173"/>
      <c r="M7226" s="2175">
        <v>0</v>
      </c>
      <c r="N7226" s="2726"/>
      <c r="O7226" s="2200">
        <f t="shared" si="13"/>
        <v>0</v>
      </c>
      <c r="P7226" s="2689"/>
      <c r="Q7226" s="2690" t="s">
        <v>2819</v>
      </c>
      <c r="R7226" s="2691"/>
      <c r="S7226" s="2692">
        <f>R7226*E7222</f>
        <v>0</v>
      </c>
      <c r="T7226" s="2693"/>
    </row>
    <row r="7227" spans="1:20" s="2488" customFormat="1" ht="15.75" hidden="1" customHeight="1">
      <c r="A7227" s="2655"/>
      <c r="B7227" s="2654"/>
      <c r="C7227" s="2686"/>
      <c r="D7227" s="2654"/>
      <c r="E7227" s="2687"/>
      <c r="F7227" s="2680"/>
      <c r="G7227" s="1991"/>
      <c r="H7227" s="2758">
        <v>0</v>
      </c>
      <c r="I7227" s="2680"/>
      <c r="J7227" s="2173"/>
      <c r="K7227" s="2725"/>
      <c r="L7227" s="2173"/>
      <c r="M7227" s="2175">
        <v>0</v>
      </c>
      <c r="N7227" s="2726"/>
      <c r="O7227" s="2200">
        <f t="shared" si="13"/>
        <v>0</v>
      </c>
      <c r="P7227" s="2689"/>
      <c r="Q7227" s="2690" t="s">
        <v>2819</v>
      </c>
      <c r="R7227" s="2691"/>
      <c r="S7227" s="2692">
        <f>R7227*E7222</f>
        <v>0</v>
      </c>
      <c r="T7227" s="2693"/>
    </row>
    <row r="7228" spans="1:20" s="2488" customFormat="1" ht="13.5" hidden="1" customHeight="1">
      <c r="A7228" s="2655"/>
      <c r="B7228" s="2654"/>
      <c r="C7228" s="2686"/>
      <c r="D7228" s="2654"/>
      <c r="E7228" s="2687"/>
      <c r="F7228" s="2680"/>
      <c r="G7228" s="1991"/>
      <c r="H7228" s="2758">
        <v>0</v>
      </c>
      <c r="I7228" s="2680"/>
      <c r="J7228" s="2173"/>
      <c r="K7228" s="2725"/>
      <c r="L7228" s="2173"/>
      <c r="M7228" s="2175">
        <v>0</v>
      </c>
      <c r="N7228" s="2726"/>
      <c r="O7228" s="2200">
        <f t="shared" si="13"/>
        <v>0</v>
      </c>
      <c r="P7228" s="2689"/>
      <c r="Q7228" s="2690" t="s">
        <v>2819</v>
      </c>
      <c r="R7228" s="2691"/>
      <c r="S7228" s="2692">
        <f>R7228*E7222</f>
        <v>0</v>
      </c>
      <c r="T7228" s="2692"/>
    </row>
    <row r="7229" spans="1:20" s="2488" customFormat="1" ht="12" hidden="1" customHeight="1">
      <c r="A7229" s="2655"/>
      <c r="B7229" s="2654"/>
      <c r="C7229" s="2686"/>
      <c r="D7229" s="2654"/>
      <c r="E7229" s="2687"/>
      <c r="F7229" s="2680"/>
      <c r="G7229" s="1991"/>
      <c r="H7229" s="2758">
        <v>0</v>
      </c>
      <c r="I7229" s="2680"/>
      <c r="J7229" s="2173"/>
      <c r="K7229" s="2725"/>
      <c r="L7229" s="2173"/>
      <c r="M7229" s="2175">
        <v>0</v>
      </c>
      <c r="N7229" s="2726"/>
      <c r="O7229" s="2200">
        <f t="shared" si="13"/>
        <v>0</v>
      </c>
      <c r="P7229" s="2689"/>
      <c r="Q7229" s="2690" t="s">
        <v>2819</v>
      </c>
      <c r="R7229" s="2691"/>
      <c r="S7229" s="2692">
        <f>R7229*E7222</f>
        <v>0</v>
      </c>
      <c r="T7229" s="2692"/>
    </row>
    <row r="7230" spans="1:20" s="2488" customFormat="1" ht="12" hidden="1" customHeight="1">
      <c r="A7230" s="2655"/>
      <c r="B7230" s="2654"/>
      <c r="C7230" s="2686"/>
      <c r="D7230" s="2654"/>
      <c r="E7230" s="2687"/>
      <c r="F7230" s="2680"/>
      <c r="G7230" s="1991"/>
      <c r="H7230" s="2758"/>
      <c r="I7230" s="2680"/>
      <c r="J7230" s="2173"/>
      <c r="K7230" s="2725"/>
      <c r="L7230" s="2173"/>
      <c r="M7230" s="2175">
        <v>0</v>
      </c>
      <c r="N7230" s="2726"/>
      <c r="O7230" s="2200">
        <f t="shared" si="13"/>
        <v>0</v>
      </c>
      <c r="P7230" s="2689"/>
      <c r="Q7230" s="2690"/>
      <c r="R7230" s="2764"/>
      <c r="S7230" s="2692">
        <f>R7230*E7222</f>
        <v>0</v>
      </c>
      <c r="T7230" s="2692"/>
    </row>
    <row r="7231" spans="1:20" s="2488" customFormat="1" ht="25.5" customHeight="1">
      <c r="A7231" s="2655">
        <f>A7222+1</f>
        <v>10</v>
      </c>
      <c r="B7231" s="2654"/>
      <c r="C7231" s="2696" t="s">
        <v>2957</v>
      </c>
      <c r="D7231" s="2654" t="s">
        <v>2819</v>
      </c>
      <c r="E7231" s="2687">
        <v>9</v>
      </c>
      <c r="F7231" s="2680">
        <v>0</v>
      </c>
      <c r="G7231" s="2234">
        <v>0</v>
      </c>
      <c r="H7231" s="2234">
        <v>0</v>
      </c>
      <c r="I7231" s="2680">
        <v>0</v>
      </c>
      <c r="J7231" s="2234">
        <v>0</v>
      </c>
      <c r="K7231" s="2234">
        <v>0</v>
      </c>
      <c r="L7231" s="2234">
        <v>50.538857795999995</v>
      </c>
      <c r="M7231" s="2175">
        <v>65.383491200993319</v>
      </c>
      <c r="N7231" s="2478">
        <v>588.45142080893993</v>
      </c>
      <c r="O7231" s="2200">
        <f t="shared" si="13"/>
        <v>454.84972016399996</v>
      </c>
      <c r="P7231" s="2686" t="s">
        <v>2958</v>
      </c>
      <c r="Q7231" s="2705" t="s">
        <v>2819</v>
      </c>
      <c r="R7231" s="2698">
        <v>1</v>
      </c>
      <c r="S7231" s="2233">
        <f>R7231*E7231</f>
        <v>9</v>
      </c>
      <c r="T7231" s="2718">
        <f>2166*0.02</f>
        <v>43.32</v>
      </c>
    </row>
    <row r="7232" spans="1:20" s="2488" customFormat="1" ht="12" hidden="1" customHeight="1">
      <c r="A7232" s="2655"/>
      <c r="B7232" s="2654"/>
      <c r="C7232" s="2677"/>
      <c r="D7232" s="2654"/>
      <c r="E7232" s="2687"/>
      <c r="F7232" s="2680"/>
      <c r="G7232" s="2234"/>
      <c r="H7232" s="2234"/>
      <c r="I7232" s="2680"/>
      <c r="J7232" s="2235"/>
      <c r="K7232" s="2235"/>
      <c r="L7232" s="2235"/>
      <c r="M7232" s="2175">
        <v>0</v>
      </c>
      <c r="N7232" s="2237"/>
      <c r="O7232" s="2119"/>
      <c r="P7232" s="2689"/>
      <c r="Q7232" s="2690"/>
      <c r="R7232" s="2691"/>
      <c r="S7232" s="2238">
        <f>R7232*E7231</f>
        <v>0</v>
      </c>
      <c r="T7232" s="2692"/>
    </row>
    <row r="7233" spans="1:20" s="2488" customFormat="1" ht="12" hidden="1" customHeight="1">
      <c r="A7233" s="2655"/>
      <c r="B7233" s="2654"/>
      <c r="C7233" s="2677"/>
      <c r="D7233" s="2654"/>
      <c r="E7233" s="2687"/>
      <c r="F7233" s="2680"/>
      <c r="G7233" s="2234"/>
      <c r="H7233" s="2234"/>
      <c r="I7233" s="2680"/>
      <c r="J7233" s="2235"/>
      <c r="K7233" s="2235"/>
      <c r="L7233" s="2235"/>
      <c r="M7233" s="2175">
        <v>0</v>
      </c>
      <c r="N7233" s="2237"/>
      <c r="O7233" s="2119"/>
      <c r="P7233" s="2689"/>
      <c r="Q7233" s="2690"/>
      <c r="R7233" s="2691"/>
      <c r="S7233" s="2238">
        <f>R7233*E7231</f>
        <v>0</v>
      </c>
      <c r="T7233" s="2692"/>
    </row>
    <row r="7234" spans="1:20" s="2488" customFormat="1" ht="12" hidden="1" customHeight="1">
      <c r="A7234" s="2655"/>
      <c r="B7234" s="2654"/>
      <c r="C7234" s="2677"/>
      <c r="D7234" s="2654"/>
      <c r="E7234" s="2687"/>
      <c r="F7234" s="2680"/>
      <c r="G7234" s="2234"/>
      <c r="H7234" s="2234"/>
      <c r="I7234" s="2680"/>
      <c r="J7234" s="2235"/>
      <c r="K7234" s="2235"/>
      <c r="L7234" s="2235"/>
      <c r="M7234" s="2175">
        <v>0</v>
      </c>
      <c r="N7234" s="2237"/>
      <c r="O7234" s="2119"/>
      <c r="P7234" s="2689"/>
      <c r="Q7234" s="2690"/>
      <c r="R7234" s="2691"/>
      <c r="S7234" s="2238">
        <f>R7234*E7231</f>
        <v>0</v>
      </c>
      <c r="T7234" s="2692"/>
    </row>
    <row r="7235" spans="1:20" s="2488" customFormat="1" ht="12" hidden="1" customHeight="1">
      <c r="A7235" s="2655"/>
      <c r="B7235" s="2654"/>
      <c r="C7235" s="2677"/>
      <c r="D7235" s="2654"/>
      <c r="E7235" s="2687"/>
      <c r="F7235" s="2680"/>
      <c r="G7235" s="2234"/>
      <c r="H7235" s="2234"/>
      <c r="I7235" s="2680"/>
      <c r="J7235" s="2235"/>
      <c r="K7235" s="2235"/>
      <c r="L7235" s="2235"/>
      <c r="M7235" s="2175">
        <v>0</v>
      </c>
      <c r="N7235" s="2237"/>
      <c r="O7235" s="2119"/>
      <c r="P7235" s="2689"/>
      <c r="Q7235" s="2690"/>
      <c r="R7235" s="2691"/>
      <c r="S7235" s="2238">
        <f>R7235*E7231</f>
        <v>0</v>
      </c>
      <c r="T7235" s="2692"/>
    </row>
    <row r="7236" spans="1:20" s="2488" customFormat="1" ht="12" hidden="1" customHeight="1">
      <c r="A7236" s="2655"/>
      <c r="B7236" s="2654"/>
      <c r="C7236" s="2677"/>
      <c r="D7236" s="2654"/>
      <c r="E7236" s="2687"/>
      <c r="F7236" s="2680"/>
      <c r="G7236" s="2234"/>
      <c r="H7236" s="2234"/>
      <c r="I7236" s="2680"/>
      <c r="J7236" s="2235"/>
      <c r="K7236" s="2235"/>
      <c r="L7236" s="2235"/>
      <c r="M7236" s="2175">
        <v>0</v>
      </c>
      <c r="N7236" s="2237"/>
      <c r="O7236" s="2119"/>
      <c r="P7236" s="2689"/>
      <c r="Q7236" s="2690"/>
      <c r="R7236" s="2691"/>
      <c r="S7236" s="2238">
        <f>R7236*E7231</f>
        <v>0</v>
      </c>
      <c r="T7236" s="2692"/>
    </row>
    <row r="7237" spans="1:20" s="2488" customFormat="1" ht="12" hidden="1" customHeight="1">
      <c r="A7237" s="2655"/>
      <c r="B7237" s="2654"/>
      <c r="C7237" s="2677"/>
      <c r="D7237" s="2654"/>
      <c r="E7237" s="2687"/>
      <c r="F7237" s="2680"/>
      <c r="G7237" s="2234"/>
      <c r="H7237" s="2234"/>
      <c r="I7237" s="2680"/>
      <c r="J7237" s="2235"/>
      <c r="K7237" s="2235"/>
      <c r="L7237" s="2235"/>
      <c r="M7237" s="2175">
        <v>0</v>
      </c>
      <c r="N7237" s="2237"/>
      <c r="O7237" s="2119"/>
      <c r="P7237" s="2689"/>
      <c r="Q7237" s="2690"/>
      <c r="R7237" s="2691"/>
      <c r="S7237" s="2238">
        <f>R7237*E7231</f>
        <v>0</v>
      </c>
      <c r="T7237" s="2692"/>
    </row>
    <row r="7238" spans="1:20" s="2488" customFormat="1" ht="12" hidden="1" customHeight="1">
      <c r="A7238" s="2655"/>
      <c r="B7238" s="2654"/>
      <c r="C7238" s="2677"/>
      <c r="D7238" s="2654"/>
      <c r="E7238" s="2687"/>
      <c r="F7238" s="2680"/>
      <c r="G7238" s="2234"/>
      <c r="H7238" s="2234"/>
      <c r="I7238" s="2680"/>
      <c r="J7238" s="2235"/>
      <c r="K7238" s="2235"/>
      <c r="L7238" s="2235"/>
      <c r="M7238" s="2175">
        <v>0</v>
      </c>
      <c r="N7238" s="2237"/>
      <c r="O7238" s="2119"/>
      <c r="P7238" s="2689"/>
      <c r="Q7238" s="2690"/>
      <c r="R7238" s="2691"/>
      <c r="S7238" s="2238">
        <f>R7238*E7231</f>
        <v>0</v>
      </c>
      <c r="T7238" s="2692"/>
    </row>
    <row r="7239" spans="1:20" s="2488" customFormat="1" ht="12" hidden="1" customHeight="1">
      <c r="A7239" s="2655"/>
      <c r="B7239" s="2654"/>
      <c r="C7239" s="2677"/>
      <c r="D7239" s="2654"/>
      <c r="E7239" s="2687"/>
      <c r="F7239" s="2680"/>
      <c r="G7239" s="2173"/>
      <c r="H7239" s="2173"/>
      <c r="I7239" s="2680"/>
      <c r="J7239" s="2235"/>
      <c r="K7239" s="2235"/>
      <c r="L7239" s="2235"/>
      <c r="M7239" s="2175">
        <v>0</v>
      </c>
      <c r="N7239" s="2237"/>
      <c r="O7239" s="2119"/>
      <c r="P7239" s="2689"/>
      <c r="Q7239" s="2690"/>
      <c r="R7239" s="2691"/>
      <c r="S7239" s="2239">
        <f>R7239*E7231</f>
        <v>0</v>
      </c>
      <c r="T7239" s="2692"/>
    </row>
    <row r="7240" spans="1:20" s="2760" customFormat="1" ht="19.5" customHeight="1">
      <c r="A7240" s="2655">
        <f>A7231+1</f>
        <v>11</v>
      </c>
      <c r="B7240" s="2654"/>
      <c r="C7240" s="2686" t="s">
        <v>2739</v>
      </c>
      <c r="D7240" s="2712" t="s">
        <v>2819</v>
      </c>
      <c r="E7240" s="2713">
        <v>2</v>
      </c>
      <c r="F7240" s="2757">
        <v>0</v>
      </c>
      <c r="G7240" s="2758">
        <v>0</v>
      </c>
      <c r="H7240" s="2758">
        <v>0</v>
      </c>
      <c r="I7240" s="2680">
        <v>0</v>
      </c>
      <c r="J7240" s="2173">
        <v>0</v>
      </c>
      <c r="K7240" s="2725">
        <v>0</v>
      </c>
      <c r="L7240" s="2173">
        <v>78.164900099999997</v>
      </c>
      <c r="M7240" s="2175">
        <v>101.12405148814757</v>
      </c>
      <c r="N7240" s="2726">
        <v>202.24810297629514</v>
      </c>
      <c r="O7240" s="2200">
        <f t="shared" ref="O7240:O7249" si="14">E7240*L7240</f>
        <v>156.32980019999999</v>
      </c>
      <c r="P7240" s="2686" t="s">
        <v>1166</v>
      </c>
      <c r="Q7240" s="2755" t="s">
        <v>2819</v>
      </c>
      <c r="R7240" s="2698">
        <v>1</v>
      </c>
      <c r="S7240" s="2699">
        <f>R7240*E7240</f>
        <v>2</v>
      </c>
      <c r="T7240" s="2763">
        <v>67</v>
      </c>
    </row>
    <row r="7241" spans="1:20" s="2488" customFormat="1" ht="12" hidden="1" customHeight="1">
      <c r="A7241" s="2655"/>
      <c r="B7241" s="2733"/>
      <c r="C7241" s="2173"/>
      <c r="D7241" s="2654"/>
      <c r="E7241" s="2687"/>
      <c r="F7241" s="2680"/>
      <c r="G7241" s="1991"/>
      <c r="H7241" s="2758">
        <v>0</v>
      </c>
      <c r="I7241" s="2680"/>
      <c r="J7241" s="2173"/>
      <c r="K7241" s="2725"/>
      <c r="L7241" s="2173"/>
      <c r="M7241" s="2175">
        <v>0</v>
      </c>
      <c r="N7241" s="2726"/>
      <c r="O7241" s="2200">
        <f t="shared" si="14"/>
        <v>0</v>
      </c>
      <c r="P7241" s="2689"/>
      <c r="Q7241" s="2690"/>
      <c r="R7241" s="2691"/>
      <c r="S7241" s="2692">
        <f>R7241*E7240</f>
        <v>0</v>
      </c>
      <c r="T7241" s="2761"/>
    </row>
    <row r="7242" spans="1:20" s="2488" customFormat="1" ht="12" hidden="1" customHeight="1">
      <c r="A7242" s="2655"/>
      <c r="B7242" s="2733"/>
      <c r="C7242" s="2173"/>
      <c r="D7242" s="2654"/>
      <c r="E7242" s="2687"/>
      <c r="F7242" s="2680"/>
      <c r="G7242" s="1991"/>
      <c r="H7242" s="2758">
        <v>0</v>
      </c>
      <c r="I7242" s="2680"/>
      <c r="J7242" s="2173"/>
      <c r="K7242" s="2725"/>
      <c r="L7242" s="2173"/>
      <c r="M7242" s="2175">
        <v>0</v>
      </c>
      <c r="N7242" s="2726"/>
      <c r="O7242" s="2200">
        <f t="shared" si="14"/>
        <v>0</v>
      </c>
      <c r="P7242" s="2689"/>
      <c r="Q7242" s="2690"/>
      <c r="R7242" s="2691"/>
      <c r="S7242" s="2692">
        <f>R7242*E7240</f>
        <v>0</v>
      </c>
      <c r="T7242" s="2761"/>
    </row>
    <row r="7243" spans="1:20" s="2488" customFormat="1" ht="12" hidden="1" customHeight="1">
      <c r="A7243" s="2655"/>
      <c r="B7243" s="2654"/>
      <c r="C7243" s="2686"/>
      <c r="D7243" s="2654"/>
      <c r="E7243" s="2687"/>
      <c r="F7243" s="2680"/>
      <c r="G7243" s="1991"/>
      <c r="H7243" s="2758">
        <v>0</v>
      </c>
      <c r="I7243" s="2680"/>
      <c r="J7243" s="2173"/>
      <c r="K7243" s="2725"/>
      <c r="L7243" s="2173"/>
      <c r="M7243" s="2175">
        <v>0</v>
      </c>
      <c r="N7243" s="2726"/>
      <c r="O7243" s="2200">
        <f t="shared" si="14"/>
        <v>0</v>
      </c>
      <c r="P7243" s="2689"/>
      <c r="Q7243" s="2690" t="s">
        <v>2819</v>
      </c>
      <c r="R7243" s="2691"/>
      <c r="S7243" s="2692">
        <f>R7243*E7240</f>
        <v>0</v>
      </c>
      <c r="T7243" s="2693"/>
    </row>
    <row r="7244" spans="1:20" s="2488" customFormat="1" ht="12" hidden="1" customHeight="1">
      <c r="A7244" s="2655"/>
      <c r="B7244" s="2654"/>
      <c r="C7244" s="2686"/>
      <c r="D7244" s="2654"/>
      <c r="E7244" s="2687"/>
      <c r="F7244" s="2680"/>
      <c r="G7244" s="1991"/>
      <c r="H7244" s="2758">
        <v>0</v>
      </c>
      <c r="I7244" s="2680"/>
      <c r="J7244" s="2173"/>
      <c r="K7244" s="2725"/>
      <c r="L7244" s="2173"/>
      <c r="M7244" s="2175">
        <v>0</v>
      </c>
      <c r="N7244" s="2726"/>
      <c r="O7244" s="2200">
        <f t="shared" si="14"/>
        <v>0</v>
      </c>
      <c r="P7244" s="2689"/>
      <c r="Q7244" s="2690" t="s">
        <v>2819</v>
      </c>
      <c r="R7244" s="2691"/>
      <c r="S7244" s="2692">
        <f>R7244*E7240</f>
        <v>0</v>
      </c>
      <c r="T7244" s="2693"/>
    </row>
    <row r="7245" spans="1:20" s="2488" customFormat="1" ht="15.75" hidden="1" customHeight="1">
      <c r="A7245" s="2655"/>
      <c r="B7245" s="2654"/>
      <c r="C7245" s="2686"/>
      <c r="D7245" s="2654"/>
      <c r="E7245" s="2687"/>
      <c r="F7245" s="2680"/>
      <c r="G7245" s="1991"/>
      <c r="H7245" s="2758">
        <v>0</v>
      </c>
      <c r="I7245" s="2680"/>
      <c r="J7245" s="2173"/>
      <c r="K7245" s="2725"/>
      <c r="L7245" s="2173"/>
      <c r="M7245" s="2175">
        <v>0</v>
      </c>
      <c r="N7245" s="2726"/>
      <c r="O7245" s="2200">
        <f t="shared" si="14"/>
        <v>0</v>
      </c>
      <c r="P7245" s="2689"/>
      <c r="Q7245" s="2690" t="s">
        <v>2819</v>
      </c>
      <c r="R7245" s="2691"/>
      <c r="S7245" s="2692">
        <f>R7245*E7240</f>
        <v>0</v>
      </c>
      <c r="T7245" s="2693"/>
    </row>
    <row r="7246" spans="1:20" s="2488" customFormat="1" ht="13.5" hidden="1" customHeight="1">
      <c r="A7246" s="2655"/>
      <c r="B7246" s="2654"/>
      <c r="C7246" s="2686"/>
      <c r="D7246" s="2654"/>
      <c r="E7246" s="2687"/>
      <c r="F7246" s="2680"/>
      <c r="G7246" s="1991"/>
      <c r="H7246" s="2758">
        <v>0</v>
      </c>
      <c r="I7246" s="2680"/>
      <c r="J7246" s="2173"/>
      <c r="K7246" s="2725"/>
      <c r="L7246" s="2173"/>
      <c r="M7246" s="2175">
        <v>0</v>
      </c>
      <c r="N7246" s="2726"/>
      <c r="O7246" s="2200">
        <f t="shared" si="14"/>
        <v>0</v>
      </c>
      <c r="P7246" s="2689"/>
      <c r="Q7246" s="2690" t="s">
        <v>2819</v>
      </c>
      <c r="R7246" s="2691"/>
      <c r="S7246" s="2692">
        <f>R7246*E7240</f>
        <v>0</v>
      </c>
      <c r="T7246" s="2692"/>
    </row>
    <row r="7247" spans="1:20" s="2488" customFormat="1" ht="12" hidden="1" customHeight="1">
      <c r="A7247" s="2655"/>
      <c r="B7247" s="2654"/>
      <c r="C7247" s="2686"/>
      <c r="D7247" s="2654"/>
      <c r="E7247" s="2687"/>
      <c r="F7247" s="2680"/>
      <c r="G7247" s="1991"/>
      <c r="H7247" s="2758">
        <v>0</v>
      </c>
      <c r="I7247" s="2680"/>
      <c r="J7247" s="2173"/>
      <c r="K7247" s="2725"/>
      <c r="L7247" s="2173"/>
      <c r="M7247" s="2175">
        <v>0</v>
      </c>
      <c r="N7247" s="2726"/>
      <c r="O7247" s="2200">
        <f t="shared" si="14"/>
        <v>0</v>
      </c>
      <c r="P7247" s="2689"/>
      <c r="Q7247" s="2690" t="s">
        <v>2819</v>
      </c>
      <c r="R7247" s="2691"/>
      <c r="S7247" s="2692">
        <f>R7247*E7240</f>
        <v>0</v>
      </c>
      <c r="T7247" s="2692"/>
    </row>
    <row r="7248" spans="1:20" s="2488" customFormat="1" ht="12" hidden="1" customHeight="1">
      <c r="A7248" s="2655"/>
      <c r="B7248" s="2654"/>
      <c r="C7248" s="2686"/>
      <c r="D7248" s="2654"/>
      <c r="E7248" s="2687"/>
      <c r="F7248" s="2680"/>
      <c r="G7248" s="1991"/>
      <c r="H7248" s="2758"/>
      <c r="I7248" s="2680"/>
      <c r="J7248" s="2173"/>
      <c r="K7248" s="2725"/>
      <c r="L7248" s="2173"/>
      <c r="M7248" s="2175">
        <v>0</v>
      </c>
      <c r="N7248" s="2726"/>
      <c r="O7248" s="2200">
        <f t="shared" si="14"/>
        <v>0</v>
      </c>
      <c r="P7248" s="2689"/>
      <c r="Q7248" s="2690"/>
      <c r="R7248" s="2764"/>
      <c r="S7248" s="2692">
        <f>R7248*E7240</f>
        <v>0</v>
      </c>
      <c r="T7248" s="2692"/>
    </row>
    <row r="7249" spans="1:20" s="2488" customFormat="1" ht="25.5" customHeight="1">
      <c r="A7249" s="2655">
        <f>A7240+1</f>
        <v>12</v>
      </c>
      <c r="B7249" s="2654"/>
      <c r="C7249" s="2696" t="s">
        <v>2872</v>
      </c>
      <c r="D7249" s="2654" t="s">
        <v>2819</v>
      </c>
      <c r="E7249" s="2687">
        <v>9</v>
      </c>
      <c r="F7249" s="2680">
        <v>0</v>
      </c>
      <c r="G7249" s="2234">
        <v>0</v>
      </c>
      <c r="H7249" s="2234">
        <v>0</v>
      </c>
      <c r="I7249" s="2680">
        <v>0</v>
      </c>
      <c r="J7249" s="2234">
        <v>0</v>
      </c>
      <c r="K7249" s="2234">
        <v>0</v>
      </c>
      <c r="L7249" s="2173">
        <v>2.7999367199999994</v>
      </c>
      <c r="M7249" s="2175">
        <v>3.6223540831575245</v>
      </c>
      <c r="N7249" s="2478">
        <v>32.601186748417717</v>
      </c>
      <c r="O7249" s="2200">
        <f t="shared" si="14"/>
        <v>25.199430479999993</v>
      </c>
      <c r="P7249" s="2686" t="s">
        <v>434</v>
      </c>
      <c r="Q7249" s="2705" t="s">
        <v>2819</v>
      </c>
      <c r="R7249" s="2698">
        <v>1</v>
      </c>
      <c r="S7249" s="2233">
        <f>R7249*E7249</f>
        <v>9</v>
      </c>
      <c r="T7249" s="2150">
        <v>2.4</v>
      </c>
    </row>
    <row r="7250" spans="1:20" s="2488" customFormat="1" ht="12" hidden="1" customHeight="1">
      <c r="A7250" s="2655"/>
      <c r="B7250" s="2654"/>
      <c r="C7250" s="2677"/>
      <c r="D7250" s="2654"/>
      <c r="E7250" s="2687"/>
      <c r="F7250" s="2680"/>
      <c r="G7250" s="2234"/>
      <c r="H7250" s="2234"/>
      <c r="I7250" s="2680"/>
      <c r="J7250" s="2235"/>
      <c r="K7250" s="2235"/>
      <c r="L7250" s="2266"/>
      <c r="M7250" s="2175">
        <v>0</v>
      </c>
      <c r="N7250" s="2237"/>
      <c r="O7250" s="2119"/>
      <c r="P7250" s="2689"/>
      <c r="Q7250" s="2690"/>
      <c r="R7250" s="2691"/>
      <c r="S7250" s="2238">
        <f>R7250*E7249</f>
        <v>0</v>
      </c>
      <c r="T7250" s="2692"/>
    </row>
    <row r="7251" spans="1:20" s="2488" customFormat="1" ht="12" hidden="1" customHeight="1">
      <c r="A7251" s="2655"/>
      <c r="B7251" s="2654"/>
      <c r="C7251" s="2677"/>
      <c r="D7251" s="2654"/>
      <c r="E7251" s="2687"/>
      <c r="F7251" s="2680"/>
      <c r="G7251" s="2234"/>
      <c r="H7251" s="2234"/>
      <c r="I7251" s="2680"/>
      <c r="J7251" s="2235"/>
      <c r="K7251" s="2235"/>
      <c r="L7251" s="2266"/>
      <c r="M7251" s="2175">
        <v>0</v>
      </c>
      <c r="N7251" s="2237"/>
      <c r="O7251" s="2119"/>
      <c r="P7251" s="2689"/>
      <c r="Q7251" s="2690"/>
      <c r="R7251" s="2691"/>
      <c r="S7251" s="2238">
        <f>R7251*E7249</f>
        <v>0</v>
      </c>
      <c r="T7251" s="2692"/>
    </row>
    <row r="7252" spans="1:20" s="2488" customFormat="1" ht="12" hidden="1" customHeight="1">
      <c r="A7252" s="2655"/>
      <c r="B7252" s="2654"/>
      <c r="C7252" s="2677"/>
      <c r="D7252" s="2654"/>
      <c r="E7252" s="2687"/>
      <c r="F7252" s="2680"/>
      <c r="G7252" s="2234"/>
      <c r="H7252" s="2234"/>
      <c r="I7252" s="2680"/>
      <c r="J7252" s="2235"/>
      <c r="K7252" s="2235"/>
      <c r="L7252" s="2266"/>
      <c r="M7252" s="2175">
        <v>0</v>
      </c>
      <c r="N7252" s="2237"/>
      <c r="O7252" s="2119"/>
      <c r="P7252" s="2689"/>
      <c r="Q7252" s="2690"/>
      <c r="R7252" s="2691"/>
      <c r="S7252" s="2238">
        <f>R7252*E7249</f>
        <v>0</v>
      </c>
      <c r="T7252" s="2692"/>
    </row>
    <row r="7253" spans="1:20" s="2488" customFormat="1" ht="12" hidden="1" customHeight="1">
      <c r="A7253" s="2655"/>
      <c r="B7253" s="2654"/>
      <c r="C7253" s="2677"/>
      <c r="D7253" s="2654"/>
      <c r="E7253" s="2687"/>
      <c r="F7253" s="2680"/>
      <c r="G7253" s="2234"/>
      <c r="H7253" s="2234"/>
      <c r="I7253" s="2680"/>
      <c r="J7253" s="2235"/>
      <c r="K7253" s="2235"/>
      <c r="L7253" s="2266"/>
      <c r="M7253" s="2175">
        <v>0</v>
      </c>
      <c r="N7253" s="2237"/>
      <c r="O7253" s="2119"/>
      <c r="P7253" s="2689"/>
      <c r="Q7253" s="2690"/>
      <c r="R7253" s="2691"/>
      <c r="S7253" s="2238">
        <f>R7253*E7249</f>
        <v>0</v>
      </c>
      <c r="T7253" s="2692"/>
    </row>
    <row r="7254" spans="1:20" s="2488" customFormat="1" ht="12" hidden="1" customHeight="1">
      <c r="A7254" s="2655"/>
      <c r="B7254" s="2654"/>
      <c r="C7254" s="2677"/>
      <c r="D7254" s="2654"/>
      <c r="E7254" s="2687"/>
      <c r="F7254" s="2680"/>
      <c r="G7254" s="2234"/>
      <c r="H7254" s="2234"/>
      <c r="I7254" s="2680"/>
      <c r="J7254" s="2235"/>
      <c r="K7254" s="2235"/>
      <c r="L7254" s="2266"/>
      <c r="M7254" s="2175">
        <v>0</v>
      </c>
      <c r="N7254" s="2237"/>
      <c r="O7254" s="2119"/>
      <c r="P7254" s="2689"/>
      <c r="Q7254" s="2690"/>
      <c r="R7254" s="2691"/>
      <c r="S7254" s="2238">
        <f>R7254*E7249</f>
        <v>0</v>
      </c>
      <c r="T7254" s="2692"/>
    </row>
    <row r="7255" spans="1:20" s="2488" customFormat="1" ht="12" hidden="1" customHeight="1">
      <c r="A7255" s="2655"/>
      <c r="B7255" s="2654"/>
      <c r="C7255" s="2677"/>
      <c r="D7255" s="2654"/>
      <c r="E7255" s="2687"/>
      <c r="F7255" s="2680"/>
      <c r="G7255" s="2234"/>
      <c r="H7255" s="2234"/>
      <c r="I7255" s="2680"/>
      <c r="J7255" s="2235"/>
      <c r="K7255" s="2235"/>
      <c r="L7255" s="2266"/>
      <c r="M7255" s="2175">
        <v>0</v>
      </c>
      <c r="N7255" s="2237"/>
      <c r="O7255" s="2119"/>
      <c r="P7255" s="2689"/>
      <c r="Q7255" s="2690"/>
      <c r="R7255" s="2691"/>
      <c r="S7255" s="2238">
        <f>R7255*E7249</f>
        <v>0</v>
      </c>
      <c r="T7255" s="2692"/>
    </row>
    <row r="7256" spans="1:20" s="2488" customFormat="1" ht="12" hidden="1" customHeight="1">
      <c r="A7256" s="2655"/>
      <c r="B7256" s="2654"/>
      <c r="C7256" s="2677"/>
      <c r="D7256" s="2654"/>
      <c r="E7256" s="2687"/>
      <c r="F7256" s="2680"/>
      <c r="G7256" s="2234"/>
      <c r="H7256" s="2234"/>
      <c r="I7256" s="2680"/>
      <c r="J7256" s="2235"/>
      <c r="K7256" s="2235"/>
      <c r="L7256" s="2266"/>
      <c r="M7256" s="2175">
        <v>0</v>
      </c>
      <c r="N7256" s="2237"/>
      <c r="O7256" s="2119"/>
      <c r="P7256" s="2689"/>
      <c r="Q7256" s="2690"/>
      <c r="R7256" s="2691"/>
      <c r="S7256" s="2238">
        <f>R7256*E7249</f>
        <v>0</v>
      </c>
      <c r="T7256" s="2692"/>
    </row>
    <row r="7257" spans="1:20" s="2488" customFormat="1" ht="12" hidden="1" customHeight="1">
      <c r="A7257" s="2655"/>
      <c r="B7257" s="2654"/>
      <c r="C7257" s="2677"/>
      <c r="D7257" s="2654"/>
      <c r="E7257" s="2687"/>
      <c r="F7257" s="2680"/>
      <c r="G7257" s="2173"/>
      <c r="H7257" s="2173"/>
      <c r="I7257" s="2680"/>
      <c r="J7257" s="2235"/>
      <c r="K7257" s="2235"/>
      <c r="L7257" s="2266"/>
      <c r="M7257" s="2175">
        <v>0</v>
      </c>
      <c r="N7257" s="2237"/>
      <c r="O7257" s="2119"/>
      <c r="P7257" s="2689"/>
      <c r="Q7257" s="2690"/>
      <c r="R7257" s="2691"/>
      <c r="S7257" s="2239">
        <f>R7257*E7249</f>
        <v>0</v>
      </c>
      <c r="T7257" s="2692"/>
    </row>
    <row r="7258" spans="1:20" s="2488" customFormat="1" ht="18" customHeight="1">
      <c r="A7258" s="2655">
        <f>A7249+1</f>
        <v>13</v>
      </c>
      <c r="B7258" s="2654"/>
      <c r="C7258" s="2696" t="s">
        <v>1780</v>
      </c>
      <c r="D7258" s="2654" t="s">
        <v>2819</v>
      </c>
      <c r="E7258" s="2687">
        <v>6</v>
      </c>
      <c r="F7258" s="2680">
        <v>0</v>
      </c>
      <c r="G7258" s="2234">
        <v>0</v>
      </c>
      <c r="H7258" s="2234">
        <v>0</v>
      </c>
      <c r="I7258" s="2680">
        <v>0</v>
      </c>
      <c r="J7258" s="2234">
        <v>0</v>
      </c>
      <c r="K7258" s="2234">
        <v>0</v>
      </c>
      <c r="L7258" s="2173">
        <v>0.11666402999999999</v>
      </c>
      <c r="M7258" s="2175">
        <v>0.15093142013156355</v>
      </c>
      <c r="N7258" s="2478">
        <v>0.90558852078938123</v>
      </c>
      <c r="O7258" s="2200">
        <f>E7258*L7258</f>
        <v>0.69998417999999996</v>
      </c>
      <c r="P7258" s="2686" t="s">
        <v>434</v>
      </c>
      <c r="Q7258" s="2705" t="s">
        <v>2819</v>
      </c>
      <c r="R7258" s="2698">
        <v>1</v>
      </c>
      <c r="S7258" s="2233">
        <f>R7258*E7258</f>
        <v>6</v>
      </c>
      <c r="T7258" s="2150">
        <v>0.1</v>
      </c>
    </row>
    <row r="7259" spans="1:20" s="2488" customFormat="1" ht="12" hidden="1" customHeight="1">
      <c r="A7259" s="2655"/>
      <c r="B7259" s="2654"/>
      <c r="C7259" s="2677"/>
      <c r="D7259" s="2654"/>
      <c r="E7259" s="2687"/>
      <c r="F7259" s="2680"/>
      <c r="G7259" s="2234"/>
      <c r="H7259" s="2234"/>
      <c r="I7259" s="2680"/>
      <c r="J7259" s="2235"/>
      <c r="K7259" s="2235"/>
      <c r="L7259" s="2266"/>
      <c r="M7259" s="2175">
        <v>0</v>
      </c>
      <c r="N7259" s="2237"/>
      <c r="O7259" s="2119"/>
      <c r="P7259" s="2689"/>
      <c r="Q7259" s="2690"/>
      <c r="R7259" s="2691"/>
      <c r="S7259" s="2238">
        <f>R7259*E7258</f>
        <v>0</v>
      </c>
      <c r="T7259" s="2692"/>
    </row>
    <row r="7260" spans="1:20" s="2488" customFormat="1" ht="12" hidden="1" customHeight="1">
      <c r="A7260" s="2655"/>
      <c r="B7260" s="2654"/>
      <c r="C7260" s="2677"/>
      <c r="D7260" s="2654"/>
      <c r="E7260" s="2687"/>
      <c r="F7260" s="2680"/>
      <c r="G7260" s="2234"/>
      <c r="H7260" s="2234"/>
      <c r="I7260" s="2680"/>
      <c r="J7260" s="2235"/>
      <c r="K7260" s="2235"/>
      <c r="L7260" s="2266"/>
      <c r="M7260" s="2175">
        <v>0</v>
      </c>
      <c r="N7260" s="2237"/>
      <c r="O7260" s="2119"/>
      <c r="P7260" s="2689"/>
      <c r="Q7260" s="2690"/>
      <c r="R7260" s="2691"/>
      <c r="S7260" s="2238">
        <f>R7260*E7258</f>
        <v>0</v>
      </c>
      <c r="T7260" s="2692"/>
    </row>
    <row r="7261" spans="1:20" s="2488" customFormat="1" ht="12" hidden="1" customHeight="1">
      <c r="A7261" s="2655"/>
      <c r="B7261" s="2654"/>
      <c r="C7261" s="2677"/>
      <c r="D7261" s="2654"/>
      <c r="E7261" s="2687"/>
      <c r="F7261" s="2680"/>
      <c r="G7261" s="2234"/>
      <c r="H7261" s="2234"/>
      <c r="I7261" s="2680"/>
      <c r="J7261" s="2235"/>
      <c r="K7261" s="2235"/>
      <c r="L7261" s="2266"/>
      <c r="M7261" s="2175">
        <v>0</v>
      </c>
      <c r="N7261" s="2237"/>
      <c r="O7261" s="2119"/>
      <c r="P7261" s="2689"/>
      <c r="Q7261" s="2690"/>
      <c r="R7261" s="2691"/>
      <c r="S7261" s="2238">
        <f>R7261*E7258</f>
        <v>0</v>
      </c>
      <c r="T7261" s="2692"/>
    </row>
    <row r="7262" spans="1:20" s="2488" customFormat="1" ht="12" hidden="1" customHeight="1">
      <c r="A7262" s="2655"/>
      <c r="B7262" s="2654"/>
      <c r="C7262" s="2677"/>
      <c r="D7262" s="2654"/>
      <c r="E7262" s="2687"/>
      <c r="F7262" s="2680"/>
      <c r="G7262" s="2234"/>
      <c r="H7262" s="2234"/>
      <c r="I7262" s="2680"/>
      <c r="J7262" s="2235"/>
      <c r="K7262" s="2235"/>
      <c r="L7262" s="2266"/>
      <c r="M7262" s="2175">
        <v>0</v>
      </c>
      <c r="N7262" s="2237"/>
      <c r="O7262" s="2119"/>
      <c r="P7262" s="2689"/>
      <c r="Q7262" s="2690"/>
      <c r="R7262" s="2691"/>
      <c r="S7262" s="2238">
        <f>R7262*E7258</f>
        <v>0</v>
      </c>
      <c r="T7262" s="2692"/>
    </row>
    <row r="7263" spans="1:20" s="2488" customFormat="1" ht="12" hidden="1" customHeight="1">
      <c r="A7263" s="2655"/>
      <c r="B7263" s="2654"/>
      <c r="C7263" s="2677"/>
      <c r="D7263" s="2654"/>
      <c r="E7263" s="2687"/>
      <c r="F7263" s="2680"/>
      <c r="G7263" s="2234"/>
      <c r="H7263" s="2234"/>
      <c r="I7263" s="2680"/>
      <c r="J7263" s="2235"/>
      <c r="K7263" s="2235"/>
      <c r="L7263" s="2266"/>
      <c r="M7263" s="2175">
        <v>0</v>
      </c>
      <c r="N7263" s="2237"/>
      <c r="O7263" s="2119"/>
      <c r="P7263" s="2689"/>
      <c r="Q7263" s="2690"/>
      <c r="R7263" s="2691"/>
      <c r="S7263" s="2238">
        <f>R7263*E7258</f>
        <v>0</v>
      </c>
      <c r="T7263" s="2692"/>
    </row>
    <row r="7264" spans="1:20" s="2488" customFormat="1" ht="12" hidden="1" customHeight="1">
      <c r="A7264" s="2655"/>
      <c r="B7264" s="2654"/>
      <c r="C7264" s="2677"/>
      <c r="D7264" s="2654"/>
      <c r="E7264" s="2687"/>
      <c r="F7264" s="2680"/>
      <c r="G7264" s="2234"/>
      <c r="H7264" s="2234"/>
      <c r="I7264" s="2680"/>
      <c r="J7264" s="2235"/>
      <c r="K7264" s="2235"/>
      <c r="L7264" s="2266"/>
      <c r="M7264" s="2175">
        <v>0</v>
      </c>
      <c r="N7264" s="2237"/>
      <c r="O7264" s="2119"/>
      <c r="P7264" s="2689"/>
      <c r="Q7264" s="2690"/>
      <c r="R7264" s="2691"/>
      <c r="S7264" s="2238">
        <f>R7264*E7258</f>
        <v>0</v>
      </c>
      <c r="T7264" s="2692"/>
    </row>
    <row r="7265" spans="1:20" s="2488" customFormat="1" ht="12" hidden="1" customHeight="1">
      <c r="A7265" s="2655"/>
      <c r="B7265" s="2654"/>
      <c r="C7265" s="2677"/>
      <c r="D7265" s="2654"/>
      <c r="E7265" s="2687"/>
      <c r="F7265" s="2680"/>
      <c r="G7265" s="2234"/>
      <c r="H7265" s="2234"/>
      <c r="I7265" s="2680"/>
      <c r="J7265" s="2235"/>
      <c r="K7265" s="2235"/>
      <c r="L7265" s="2266"/>
      <c r="M7265" s="2175">
        <v>0</v>
      </c>
      <c r="N7265" s="2237"/>
      <c r="O7265" s="2119"/>
      <c r="P7265" s="2689"/>
      <c r="Q7265" s="2690"/>
      <c r="R7265" s="2691"/>
      <c r="S7265" s="2238">
        <f>R7265*E7258</f>
        <v>0</v>
      </c>
      <c r="T7265" s="2692"/>
    </row>
    <row r="7266" spans="1:20" s="2488" customFormat="1" ht="12" hidden="1" customHeight="1">
      <c r="A7266" s="2655"/>
      <c r="B7266" s="2654"/>
      <c r="C7266" s="2677"/>
      <c r="D7266" s="2654"/>
      <c r="E7266" s="2687"/>
      <c r="F7266" s="2680"/>
      <c r="G7266" s="2173"/>
      <c r="H7266" s="2173"/>
      <c r="I7266" s="2680"/>
      <c r="J7266" s="2235"/>
      <c r="K7266" s="2235"/>
      <c r="L7266" s="2266"/>
      <c r="M7266" s="2175">
        <v>0</v>
      </c>
      <c r="N7266" s="2237"/>
      <c r="O7266" s="2119"/>
      <c r="P7266" s="2689"/>
      <c r="Q7266" s="2690"/>
      <c r="R7266" s="2691"/>
      <c r="S7266" s="2239">
        <f>R7266*E7258</f>
        <v>0</v>
      </c>
      <c r="T7266" s="2692"/>
    </row>
    <row r="7267" spans="1:20" s="2779" customFormat="1" ht="20.25" customHeight="1">
      <c r="A7267" s="2461"/>
      <c r="B7267" s="2462"/>
      <c r="C7267" s="2463" t="s">
        <v>1595</v>
      </c>
      <c r="D7267" s="2461"/>
      <c r="E7267" s="2462"/>
      <c r="F7267" s="2462"/>
      <c r="G7267" s="2462">
        <v>84.509999999999991</v>
      </c>
      <c r="H7267" s="2462"/>
      <c r="I7267" s="2462"/>
      <c r="J7267" s="2462">
        <v>0</v>
      </c>
      <c r="K7267" s="2462"/>
      <c r="L7267" s="2462"/>
      <c r="M7267" s="2175"/>
      <c r="N7267" s="2464">
        <v>1269.0605507355299</v>
      </c>
      <c r="O7267" s="2465">
        <f>SUM(O7150:O7266)</f>
        <v>858.29656872582007</v>
      </c>
      <c r="P7267" s="2778"/>
      <c r="Q7267" s="2465"/>
      <c r="R7267" s="2465"/>
      <c r="S7267" s="2465"/>
      <c r="T7267" s="2465"/>
    </row>
    <row r="7268" spans="1:20" ht="28.5" customHeight="1">
      <c r="A7268" s="2172"/>
      <c r="B7268" s="2173"/>
      <c r="C7268" s="2227" t="s">
        <v>2740</v>
      </c>
      <c r="D7268" s="2172"/>
      <c r="E7268" s="2173"/>
      <c r="F7268" s="2173"/>
      <c r="G7268" s="2173">
        <v>5087756634.183938</v>
      </c>
      <c r="H7268" s="2173"/>
      <c r="I7268" s="2173"/>
      <c r="J7268" s="2173">
        <v>394215540.23082876</v>
      </c>
      <c r="K7268" s="2173"/>
      <c r="L7268" s="2173"/>
      <c r="M7268" s="2175"/>
      <c r="N7268" s="2175"/>
      <c r="O7268" s="2200">
        <f>SUM(O4781:O7267)</f>
        <v>22858466891.727253</v>
      </c>
      <c r="P7268" s="2229"/>
      <c r="Q7268" s="2229"/>
      <c r="R7268" s="1367"/>
      <c r="S7268" s="2230"/>
      <c r="T7268" s="1790"/>
    </row>
    <row r="7269" spans="1:20" s="2488" customFormat="1" ht="27" customHeight="1">
      <c r="A7269" s="2654">
        <v>1</v>
      </c>
      <c r="B7269" s="2654" t="s">
        <v>1176</v>
      </c>
      <c r="C7269" s="2145" t="s">
        <v>2741</v>
      </c>
      <c r="D7269" s="2654" t="s">
        <v>2093</v>
      </c>
      <c r="E7269" s="2687">
        <v>7.4</v>
      </c>
      <c r="F7269" s="2680">
        <v>2.06</v>
      </c>
      <c r="G7269" s="1991">
        <v>15.244000000000002</v>
      </c>
      <c r="H7269" s="1991">
        <v>2.9893801270941656</v>
      </c>
      <c r="I7269" s="2680">
        <v>0</v>
      </c>
      <c r="J7269" s="2173">
        <v>0</v>
      </c>
      <c r="K7269" s="1991">
        <v>0</v>
      </c>
      <c r="L7269" s="2173">
        <v>0</v>
      </c>
      <c r="M7269" s="2175">
        <v>3.8674421575818729</v>
      </c>
      <c r="N7269" s="2681">
        <v>28.61907196610586</v>
      </c>
      <c r="O7269" s="2200">
        <f>E7269*L7269</f>
        <v>0</v>
      </c>
      <c r="P7269" s="2686"/>
      <c r="Q7269" s="2710"/>
      <c r="R7269" s="2698"/>
      <c r="S7269" s="2759">
        <f>R7269*E7269</f>
        <v>0</v>
      </c>
      <c r="T7269" s="1377"/>
    </row>
    <row r="7270" spans="1:20" s="2488" customFormat="1" ht="12" hidden="1" customHeight="1">
      <c r="A7270" s="2654"/>
      <c r="B7270" s="2654"/>
      <c r="C7270" s="2677"/>
      <c r="D7270" s="2654"/>
      <c r="E7270" s="2687"/>
      <c r="F7270" s="2680"/>
      <c r="G7270" s="1991"/>
      <c r="H7270" s="1991"/>
      <c r="I7270" s="2680"/>
      <c r="J7270" s="1991"/>
      <c r="K7270" s="1991"/>
      <c r="L7270" s="1991"/>
      <c r="M7270" s="2175">
        <v>0</v>
      </c>
      <c r="N7270" s="2681"/>
      <c r="O7270" s="2688"/>
      <c r="P7270" s="2709"/>
      <c r="Q7270" s="2710"/>
      <c r="R7270" s="2745"/>
      <c r="S7270" s="2692">
        <f>R7270*E7269</f>
        <v>0</v>
      </c>
      <c r="T7270" s="2766"/>
    </row>
    <row r="7271" spans="1:20" s="2488" customFormat="1" ht="12" hidden="1" customHeight="1">
      <c r="A7271" s="2654"/>
      <c r="B7271" s="2654"/>
      <c r="C7271" s="2677"/>
      <c r="D7271" s="2654"/>
      <c r="E7271" s="2687"/>
      <c r="F7271" s="2680"/>
      <c r="G7271" s="1991"/>
      <c r="H7271" s="1991"/>
      <c r="I7271" s="2680"/>
      <c r="J7271" s="1991"/>
      <c r="K7271" s="1991"/>
      <c r="L7271" s="1991"/>
      <c r="M7271" s="2175">
        <v>0</v>
      </c>
      <c r="N7271" s="2681"/>
      <c r="O7271" s="2688"/>
      <c r="P7271" s="2689"/>
      <c r="Q7271" s="2690"/>
      <c r="R7271" s="2691"/>
      <c r="S7271" s="2692">
        <f>R7271*E7269</f>
        <v>0</v>
      </c>
      <c r="T7271" s="2692"/>
    </row>
    <row r="7272" spans="1:20" s="2488" customFormat="1" ht="12" hidden="1" customHeight="1">
      <c r="A7272" s="2654"/>
      <c r="B7272" s="2654"/>
      <c r="C7272" s="2677"/>
      <c r="D7272" s="2654"/>
      <c r="E7272" s="2687"/>
      <c r="F7272" s="2680"/>
      <c r="G7272" s="1991"/>
      <c r="H7272" s="1991"/>
      <c r="I7272" s="2680"/>
      <c r="J7272" s="1991"/>
      <c r="K7272" s="1991"/>
      <c r="L7272" s="1991"/>
      <c r="M7272" s="2175">
        <v>0</v>
      </c>
      <c r="N7272" s="2681"/>
      <c r="O7272" s="2688"/>
      <c r="P7272" s="2689"/>
      <c r="Q7272" s="2690"/>
      <c r="R7272" s="2691"/>
      <c r="S7272" s="2692">
        <f>R7272*E7269</f>
        <v>0</v>
      </c>
      <c r="T7272" s="2692"/>
    </row>
    <row r="7273" spans="1:20" s="2488" customFormat="1" ht="12" hidden="1" customHeight="1">
      <c r="A7273" s="2654"/>
      <c r="B7273" s="2654"/>
      <c r="C7273" s="2677"/>
      <c r="D7273" s="2654"/>
      <c r="E7273" s="2687"/>
      <c r="F7273" s="2680"/>
      <c r="G7273" s="1991"/>
      <c r="H7273" s="1991"/>
      <c r="I7273" s="2680"/>
      <c r="J7273" s="1991"/>
      <c r="K7273" s="1991"/>
      <c r="L7273" s="1991"/>
      <c r="M7273" s="2175">
        <v>0</v>
      </c>
      <c r="N7273" s="2681"/>
      <c r="O7273" s="2688"/>
      <c r="P7273" s="2689"/>
      <c r="Q7273" s="2690"/>
      <c r="R7273" s="2691"/>
      <c r="S7273" s="2692">
        <f>R7273*E7269</f>
        <v>0</v>
      </c>
      <c r="T7273" s="2692"/>
    </row>
    <row r="7274" spans="1:20" s="2488" customFormat="1" ht="12" hidden="1" customHeight="1">
      <c r="A7274" s="2654"/>
      <c r="B7274" s="2654"/>
      <c r="C7274" s="2677"/>
      <c r="D7274" s="2654"/>
      <c r="E7274" s="2687"/>
      <c r="F7274" s="2680"/>
      <c r="G7274" s="1991"/>
      <c r="H7274" s="1991"/>
      <c r="I7274" s="2680"/>
      <c r="J7274" s="1991"/>
      <c r="K7274" s="1991"/>
      <c r="L7274" s="1991"/>
      <c r="M7274" s="2175">
        <v>0</v>
      </c>
      <c r="N7274" s="2681"/>
      <c r="O7274" s="2688"/>
      <c r="P7274" s="2689"/>
      <c r="Q7274" s="2690"/>
      <c r="R7274" s="2691"/>
      <c r="S7274" s="2692">
        <f>R7274*E7269</f>
        <v>0</v>
      </c>
      <c r="T7274" s="2692"/>
    </row>
    <row r="7275" spans="1:20" s="2488" customFormat="1" ht="12" hidden="1" customHeight="1">
      <c r="A7275" s="2654"/>
      <c r="B7275" s="2654"/>
      <c r="C7275" s="2677"/>
      <c r="D7275" s="2654"/>
      <c r="E7275" s="2687"/>
      <c r="F7275" s="2680"/>
      <c r="G7275" s="1991"/>
      <c r="H7275" s="1991"/>
      <c r="I7275" s="2680"/>
      <c r="J7275" s="1991"/>
      <c r="K7275" s="1991"/>
      <c r="L7275" s="1991"/>
      <c r="M7275" s="2175">
        <v>0</v>
      </c>
      <c r="N7275" s="2681"/>
      <c r="O7275" s="2688"/>
      <c r="P7275" s="2689"/>
      <c r="Q7275" s="2690"/>
      <c r="R7275" s="2691"/>
      <c r="S7275" s="2692">
        <f>R7275*E7269</f>
        <v>0</v>
      </c>
      <c r="T7275" s="2692"/>
    </row>
    <row r="7276" spans="1:20" s="2488" customFormat="1" ht="12" hidden="1" customHeight="1">
      <c r="A7276" s="2654"/>
      <c r="B7276" s="2654"/>
      <c r="C7276" s="2677"/>
      <c r="D7276" s="2654"/>
      <c r="E7276" s="2687"/>
      <c r="F7276" s="2680"/>
      <c r="G7276" s="1991"/>
      <c r="H7276" s="1991"/>
      <c r="I7276" s="2680"/>
      <c r="J7276" s="1991"/>
      <c r="K7276" s="1991"/>
      <c r="L7276" s="1991"/>
      <c r="M7276" s="2175">
        <v>0</v>
      </c>
      <c r="N7276" s="2681"/>
      <c r="O7276" s="2688"/>
      <c r="P7276" s="2689"/>
      <c r="Q7276" s="2690"/>
      <c r="R7276" s="2691"/>
      <c r="S7276" s="2692">
        <f>R7276*E7269</f>
        <v>0</v>
      </c>
      <c r="T7276" s="2692"/>
    </row>
    <row r="7277" spans="1:20" s="2488" customFormat="1" ht="12" hidden="1" customHeight="1">
      <c r="A7277" s="2654"/>
      <c r="B7277" s="2654"/>
      <c r="C7277" s="2677"/>
      <c r="D7277" s="2654"/>
      <c r="E7277" s="2687"/>
      <c r="F7277" s="2680"/>
      <c r="G7277" s="1991"/>
      <c r="H7277" s="1991"/>
      <c r="I7277" s="2680"/>
      <c r="J7277" s="1991"/>
      <c r="K7277" s="1991"/>
      <c r="L7277" s="1991"/>
      <c r="M7277" s="2175">
        <v>0</v>
      </c>
      <c r="N7277" s="2681"/>
      <c r="O7277" s="2688"/>
      <c r="P7277" s="2689"/>
      <c r="Q7277" s="2690"/>
      <c r="R7277" s="2691"/>
      <c r="S7277" s="2695">
        <f>R7277*E7269</f>
        <v>0</v>
      </c>
      <c r="T7277" s="2692"/>
    </row>
    <row r="7278" spans="1:20" s="2180" customFormat="1" ht="18" customHeight="1">
      <c r="A7278" s="2777">
        <f>A7269+1</f>
        <v>2</v>
      </c>
      <c r="B7278" s="2231" t="s">
        <v>1178</v>
      </c>
      <c r="C7278" s="2143" t="s">
        <v>2742</v>
      </c>
      <c r="D7278" s="2149" t="s">
        <v>2823</v>
      </c>
      <c r="E7278" s="2232">
        <v>7.4</v>
      </c>
      <c r="F7278" s="2233">
        <v>1.21</v>
      </c>
      <c r="G7278" s="2234">
        <v>8.9540000000000006</v>
      </c>
      <c r="H7278" s="2234">
        <v>1.7558980358174465</v>
      </c>
      <c r="I7278" s="2240">
        <v>0</v>
      </c>
      <c r="J7278" s="2234">
        <v>0</v>
      </c>
      <c r="K7278" s="2234">
        <v>0</v>
      </c>
      <c r="L7278" s="2234">
        <v>0</v>
      </c>
      <c r="M7278" s="2175">
        <v>2.2716529178029443</v>
      </c>
      <c r="N7278" s="2478">
        <v>16.81023159174179</v>
      </c>
      <c r="O7278" s="2200">
        <f>E7278*L7278</f>
        <v>0</v>
      </c>
      <c r="P7278" s="2116"/>
      <c r="Q7278" s="2117"/>
      <c r="R7278" s="2115"/>
      <c r="S7278" s="2118">
        <f>R7278*E7278</f>
        <v>0</v>
      </c>
      <c r="T7278" s="2117"/>
    </row>
    <row r="7279" spans="1:20" s="2180" customFormat="1" ht="18.75" hidden="1" customHeight="1">
      <c r="A7279" s="2777"/>
      <c r="B7279" s="2231"/>
      <c r="C7279" s="2143"/>
      <c r="D7279" s="2149"/>
      <c r="E7279" s="2232"/>
      <c r="F7279" s="2240"/>
      <c r="G7279" s="2234"/>
      <c r="H7279" s="2234"/>
      <c r="I7279" s="2233"/>
      <c r="J7279" s="2235"/>
      <c r="K7279" s="2235"/>
      <c r="L7279" s="2235"/>
      <c r="M7279" s="2175">
        <v>0</v>
      </c>
      <c r="N7279" s="2237"/>
      <c r="O7279" s="2119"/>
      <c r="P7279" s="2120"/>
      <c r="Q7279" s="2125"/>
      <c r="R7279" s="2122"/>
      <c r="S7279" s="2120">
        <f>R7279*E7278</f>
        <v>0</v>
      </c>
      <c r="T7279" s="2126"/>
    </row>
    <row r="7280" spans="1:20" s="2180" customFormat="1" ht="18.75" hidden="1" customHeight="1">
      <c r="A7280" s="2777"/>
      <c r="B7280" s="2231"/>
      <c r="C7280" s="2143"/>
      <c r="D7280" s="2149"/>
      <c r="E7280" s="2232"/>
      <c r="F7280" s="2240"/>
      <c r="G7280" s="2234"/>
      <c r="H7280" s="2234"/>
      <c r="I7280" s="2233"/>
      <c r="J7280" s="2235"/>
      <c r="K7280" s="2235"/>
      <c r="L7280" s="2235"/>
      <c r="M7280" s="2175">
        <v>0</v>
      </c>
      <c r="N7280" s="2237"/>
      <c r="O7280" s="2119"/>
      <c r="P7280" s="2120"/>
      <c r="Q7280" s="2125"/>
      <c r="R7280" s="2122"/>
      <c r="S7280" s="2120">
        <f>R7280*E7278</f>
        <v>0</v>
      </c>
      <c r="T7280" s="2126"/>
    </row>
    <row r="7281" spans="1:256" s="2180" customFormat="1" ht="18.75" hidden="1" customHeight="1">
      <c r="A7281" s="2777"/>
      <c r="B7281" s="2231"/>
      <c r="C7281" s="2143"/>
      <c r="D7281" s="2149"/>
      <c r="E7281" s="2232"/>
      <c r="F7281" s="2240"/>
      <c r="G7281" s="2234"/>
      <c r="H7281" s="2234"/>
      <c r="I7281" s="2233"/>
      <c r="J7281" s="2235"/>
      <c r="K7281" s="2235"/>
      <c r="L7281" s="2235"/>
      <c r="M7281" s="2175">
        <v>0</v>
      </c>
      <c r="N7281" s="2237"/>
      <c r="O7281" s="2119"/>
      <c r="P7281" s="2120"/>
      <c r="Q7281" s="2125"/>
      <c r="R7281" s="2122"/>
      <c r="S7281" s="2120">
        <f>R7281*E7278</f>
        <v>0</v>
      </c>
      <c r="T7281" s="2126"/>
    </row>
    <row r="7282" spans="1:256" s="2180" customFormat="1" ht="18.75" hidden="1" customHeight="1">
      <c r="A7282" s="2777"/>
      <c r="B7282" s="2231"/>
      <c r="C7282" s="2143"/>
      <c r="D7282" s="2149"/>
      <c r="E7282" s="2232"/>
      <c r="F7282" s="2240"/>
      <c r="G7282" s="2234"/>
      <c r="H7282" s="2234"/>
      <c r="I7282" s="2233"/>
      <c r="J7282" s="2235"/>
      <c r="K7282" s="2235"/>
      <c r="L7282" s="2235"/>
      <c r="M7282" s="2175">
        <v>0</v>
      </c>
      <c r="N7282" s="2237"/>
      <c r="O7282" s="2119"/>
      <c r="P7282" s="2120"/>
      <c r="Q7282" s="2125"/>
      <c r="R7282" s="2122"/>
      <c r="S7282" s="2120">
        <f>R7282*E7278</f>
        <v>0</v>
      </c>
      <c r="T7282" s="2126"/>
    </row>
    <row r="7283" spans="1:256" s="2180" customFormat="1" ht="18.75" hidden="1" customHeight="1">
      <c r="A7283" s="2777"/>
      <c r="B7283" s="2231"/>
      <c r="C7283" s="2143"/>
      <c r="D7283" s="2149"/>
      <c r="E7283" s="2232"/>
      <c r="F7283" s="2240"/>
      <c r="G7283" s="2234"/>
      <c r="H7283" s="2234"/>
      <c r="I7283" s="2233"/>
      <c r="J7283" s="2235"/>
      <c r="K7283" s="2235"/>
      <c r="L7283" s="2235"/>
      <c r="M7283" s="2175">
        <v>0</v>
      </c>
      <c r="N7283" s="2237"/>
      <c r="O7283" s="2119"/>
      <c r="P7283" s="2120"/>
      <c r="Q7283" s="2125"/>
      <c r="R7283" s="2122"/>
      <c r="S7283" s="2120">
        <f>R7283*E7278</f>
        <v>0</v>
      </c>
      <c r="T7283" s="2126"/>
    </row>
    <row r="7284" spans="1:256" s="2180" customFormat="1" ht="18.75" hidden="1" customHeight="1">
      <c r="A7284" s="2777"/>
      <c r="B7284" s="2231"/>
      <c r="C7284" s="2143"/>
      <c r="D7284" s="2149"/>
      <c r="E7284" s="2232"/>
      <c r="F7284" s="2240"/>
      <c r="G7284" s="2234"/>
      <c r="H7284" s="2234"/>
      <c r="I7284" s="2233"/>
      <c r="J7284" s="2235"/>
      <c r="K7284" s="2235"/>
      <c r="L7284" s="2235"/>
      <c r="M7284" s="2175">
        <v>0</v>
      </c>
      <c r="N7284" s="2237"/>
      <c r="O7284" s="2119"/>
      <c r="P7284" s="2120"/>
      <c r="Q7284" s="2125"/>
      <c r="R7284" s="2122"/>
      <c r="S7284" s="2120">
        <f>R7284*E7278</f>
        <v>0</v>
      </c>
      <c r="T7284" s="2126"/>
    </row>
    <row r="7285" spans="1:256" s="2180" customFormat="1" ht="18.75" hidden="1" customHeight="1">
      <c r="A7285" s="2777"/>
      <c r="B7285" s="2231"/>
      <c r="C7285" s="2143"/>
      <c r="D7285" s="2149"/>
      <c r="E7285" s="2232"/>
      <c r="F7285" s="2240"/>
      <c r="G7285" s="2234"/>
      <c r="H7285" s="2234"/>
      <c r="I7285" s="2233"/>
      <c r="J7285" s="2235"/>
      <c r="K7285" s="2235"/>
      <c r="L7285" s="2235"/>
      <c r="M7285" s="2175">
        <v>0</v>
      </c>
      <c r="N7285" s="2237"/>
      <c r="O7285" s="2119"/>
      <c r="P7285" s="2120"/>
      <c r="Q7285" s="2125"/>
      <c r="R7285" s="2122"/>
      <c r="S7285" s="2120">
        <f>R7285*E7278</f>
        <v>0</v>
      </c>
      <c r="T7285" s="2126"/>
    </row>
    <row r="7286" spans="1:256" s="2180" customFormat="1" ht="12" hidden="1" customHeight="1">
      <c r="A7286" s="2777"/>
      <c r="B7286" s="2231"/>
      <c r="C7286" s="2143"/>
      <c r="D7286" s="2149"/>
      <c r="E7286" s="2232"/>
      <c r="F7286" s="2240"/>
      <c r="G7286" s="2234"/>
      <c r="H7286" s="2234"/>
      <c r="I7286" s="2233"/>
      <c r="J7286" s="2235"/>
      <c r="K7286" s="2235"/>
      <c r="L7286" s="2235"/>
      <c r="M7286" s="2175">
        <v>0</v>
      </c>
      <c r="N7286" s="2237"/>
      <c r="O7286" s="2119"/>
      <c r="P7286" s="2120"/>
      <c r="Q7286" s="2125"/>
      <c r="R7286" s="2122"/>
      <c r="S7286" s="2120">
        <f>R7286*E7278</f>
        <v>0</v>
      </c>
      <c r="T7286" s="2126"/>
    </row>
    <row r="7287" spans="1:256" s="2701" customFormat="1" ht="39.75" customHeight="1">
      <c r="A7287" s="2777">
        <f>A7278+1</f>
        <v>3</v>
      </c>
      <c r="B7287" s="2654" t="s">
        <v>1180</v>
      </c>
      <c r="C7287" s="2696" t="s">
        <v>2743</v>
      </c>
      <c r="D7287" s="2654" t="s">
        <v>2935</v>
      </c>
      <c r="E7287" s="2687">
        <v>600</v>
      </c>
      <c r="F7287" s="2680">
        <v>0.14000000000000001</v>
      </c>
      <c r="G7287" s="1991">
        <v>84.000000000000014</v>
      </c>
      <c r="H7287" s="1991">
        <v>0.2031617562102831</v>
      </c>
      <c r="I7287" s="2680"/>
      <c r="J7287" s="2173">
        <v>0</v>
      </c>
      <c r="K7287" s="1991">
        <v>0</v>
      </c>
      <c r="L7287" s="2173">
        <v>0.81664820999999987</v>
      </c>
      <c r="M7287" s="2175">
        <v>1.319355815708062</v>
      </c>
      <c r="N7287" s="2681">
        <v>791.61348942483721</v>
      </c>
      <c r="O7287" s="2200">
        <f>E7287*L7287</f>
        <v>489.98892599999994</v>
      </c>
      <c r="P7287" s="2686" t="s">
        <v>1850</v>
      </c>
      <c r="Q7287" s="2705" t="s">
        <v>2935</v>
      </c>
      <c r="R7287" s="2698">
        <v>1</v>
      </c>
      <c r="S7287" s="2699">
        <f>R7287*E7287</f>
        <v>600</v>
      </c>
      <c r="T7287" s="2714">
        <v>0.7</v>
      </c>
      <c r="U7287" s="2488"/>
      <c r="V7287" s="2488"/>
      <c r="W7287" s="2488"/>
      <c r="X7287" s="2488"/>
      <c r="Y7287" s="2488"/>
      <c r="Z7287" s="2488"/>
      <c r="AA7287" s="2488"/>
      <c r="AB7287" s="2488"/>
      <c r="AC7287" s="2488"/>
      <c r="AD7287" s="2488"/>
      <c r="AE7287" s="2488"/>
      <c r="AF7287" s="2488"/>
      <c r="AG7287" s="2488"/>
      <c r="AH7287" s="2488"/>
      <c r="AI7287" s="2488"/>
      <c r="AJ7287" s="2488"/>
      <c r="AK7287" s="2488"/>
      <c r="AL7287" s="2488"/>
      <c r="AM7287" s="2488"/>
      <c r="AN7287" s="2488"/>
      <c r="AO7287" s="2488"/>
      <c r="AP7287" s="2488"/>
      <c r="AQ7287" s="2488"/>
      <c r="AR7287" s="2488"/>
      <c r="AS7287" s="2488"/>
      <c r="AT7287" s="2488"/>
      <c r="AU7287" s="2488"/>
      <c r="AV7287" s="2488"/>
      <c r="AW7287" s="2488"/>
      <c r="AX7287" s="2488"/>
      <c r="AY7287" s="2488"/>
      <c r="AZ7287" s="2488"/>
      <c r="BA7287" s="2488"/>
      <c r="BB7287" s="2488"/>
      <c r="BC7287" s="2488"/>
      <c r="BD7287" s="2488"/>
      <c r="BE7287" s="2488"/>
      <c r="BF7287" s="2488"/>
      <c r="BG7287" s="2488"/>
      <c r="BH7287" s="2488"/>
      <c r="BI7287" s="2488"/>
      <c r="BJ7287" s="2488"/>
      <c r="BK7287" s="2488"/>
      <c r="BL7287" s="2488"/>
      <c r="BM7287" s="2488"/>
      <c r="BN7287" s="2488"/>
      <c r="BO7287" s="2488"/>
      <c r="BP7287" s="2488"/>
      <c r="BQ7287" s="2488"/>
      <c r="BR7287" s="2488"/>
      <c r="BS7287" s="2488"/>
      <c r="BT7287" s="2488"/>
      <c r="BU7287" s="2488"/>
      <c r="BV7287" s="2488"/>
      <c r="BW7287" s="2488"/>
      <c r="BX7287" s="2488"/>
      <c r="BY7287" s="2488"/>
      <c r="BZ7287" s="2488"/>
      <c r="CA7287" s="2488"/>
      <c r="CB7287" s="2488"/>
      <c r="CC7287" s="2488"/>
      <c r="CD7287" s="2488"/>
      <c r="CE7287" s="2488"/>
      <c r="CF7287" s="2488"/>
      <c r="CG7287" s="2488"/>
      <c r="CH7287" s="2488"/>
      <c r="CI7287" s="2488"/>
      <c r="CJ7287" s="2488"/>
      <c r="CK7287" s="2488"/>
      <c r="CL7287" s="2488"/>
      <c r="CM7287" s="2488"/>
      <c r="CN7287" s="2488"/>
      <c r="CO7287" s="2488"/>
      <c r="CP7287" s="2488"/>
      <c r="CQ7287" s="2488"/>
      <c r="CR7287" s="2488"/>
      <c r="CS7287" s="2488"/>
      <c r="CT7287" s="2488"/>
      <c r="CU7287" s="2488"/>
      <c r="CV7287" s="2488"/>
      <c r="CW7287" s="2488"/>
      <c r="CX7287" s="2488"/>
      <c r="CY7287" s="2488"/>
      <c r="CZ7287" s="2488"/>
      <c r="DA7287" s="2488"/>
      <c r="DB7287" s="2488"/>
      <c r="DC7287" s="2488"/>
      <c r="DD7287" s="2488"/>
      <c r="DE7287" s="2488"/>
      <c r="DF7287" s="2488"/>
      <c r="DG7287" s="2488"/>
      <c r="DH7287" s="2488"/>
      <c r="DI7287" s="2488"/>
      <c r="DJ7287" s="2488"/>
      <c r="DK7287" s="2488"/>
      <c r="DL7287" s="2488"/>
      <c r="DM7287" s="2488"/>
      <c r="DN7287" s="2488"/>
      <c r="DO7287" s="2488"/>
      <c r="DP7287" s="2488"/>
      <c r="DQ7287" s="2488"/>
      <c r="DR7287" s="2488"/>
      <c r="DS7287" s="2488"/>
      <c r="DT7287" s="2488"/>
      <c r="DU7287" s="2488"/>
      <c r="DV7287" s="2488"/>
      <c r="DW7287" s="2488"/>
      <c r="DX7287" s="2488"/>
      <c r="DY7287" s="2488"/>
      <c r="DZ7287" s="2488"/>
      <c r="EA7287" s="2488"/>
      <c r="EB7287" s="2488"/>
      <c r="EC7287" s="2488"/>
      <c r="ED7287" s="2488"/>
      <c r="EE7287" s="2488"/>
      <c r="EF7287" s="2488"/>
      <c r="EG7287" s="2488"/>
      <c r="EH7287" s="2488"/>
      <c r="EI7287" s="2488"/>
      <c r="EJ7287" s="2488"/>
      <c r="EK7287" s="2488"/>
      <c r="EL7287" s="2488"/>
      <c r="EM7287" s="2488"/>
      <c r="EN7287" s="2488"/>
      <c r="EO7287" s="2488"/>
      <c r="EP7287" s="2488"/>
      <c r="EQ7287" s="2488"/>
      <c r="ER7287" s="2488"/>
      <c r="ES7287" s="2488"/>
      <c r="ET7287" s="2488"/>
      <c r="EU7287" s="2488"/>
      <c r="EV7287" s="2488"/>
      <c r="EW7287" s="2488"/>
      <c r="EX7287" s="2488"/>
      <c r="EY7287" s="2488"/>
      <c r="EZ7287" s="2488"/>
      <c r="FA7287" s="2488"/>
      <c r="FB7287" s="2488"/>
      <c r="FC7287" s="2488"/>
      <c r="FD7287" s="2488"/>
      <c r="FE7287" s="2488"/>
      <c r="FF7287" s="2488"/>
      <c r="FG7287" s="2488"/>
      <c r="FH7287" s="2488"/>
      <c r="FI7287" s="2488"/>
      <c r="FJ7287" s="2488"/>
      <c r="FK7287" s="2488"/>
      <c r="FL7287" s="2488"/>
      <c r="FM7287" s="2488"/>
      <c r="FN7287" s="2488"/>
      <c r="FO7287" s="2488"/>
      <c r="FP7287" s="2488"/>
      <c r="FQ7287" s="2488"/>
      <c r="FR7287" s="2488"/>
      <c r="FS7287" s="2488"/>
      <c r="FT7287" s="2488"/>
      <c r="FU7287" s="2488"/>
      <c r="FV7287" s="2488"/>
      <c r="FW7287" s="2488"/>
      <c r="FX7287" s="2488"/>
      <c r="FY7287" s="2488"/>
      <c r="FZ7287" s="2488"/>
      <c r="GA7287" s="2488"/>
      <c r="GB7287" s="2488"/>
      <c r="GC7287" s="2488"/>
      <c r="GD7287" s="2488"/>
      <c r="GE7287" s="2488"/>
      <c r="GF7287" s="2488"/>
      <c r="GG7287" s="2488"/>
      <c r="GH7287" s="2488"/>
      <c r="GI7287" s="2488"/>
      <c r="GJ7287" s="2488"/>
      <c r="GK7287" s="2488"/>
      <c r="GL7287" s="2488"/>
      <c r="GM7287" s="2488"/>
      <c r="GN7287" s="2488"/>
      <c r="GO7287" s="2488"/>
      <c r="GP7287" s="2488"/>
      <c r="GQ7287" s="2488"/>
      <c r="GR7287" s="2488"/>
      <c r="GS7287" s="2488"/>
      <c r="GT7287" s="2488"/>
      <c r="GU7287" s="2488"/>
      <c r="GV7287" s="2488"/>
      <c r="GW7287" s="2488"/>
      <c r="GX7287" s="2488"/>
      <c r="GY7287" s="2488"/>
      <c r="GZ7287" s="2488"/>
      <c r="HA7287" s="2488"/>
      <c r="HB7287" s="2488"/>
      <c r="HC7287" s="2488"/>
      <c r="HD7287" s="2488"/>
      <c r="HE7287" s="2488"/>
      <c r="HF7287" s="2488"/>
      <c r="HG7287" s="2488"/>
      <c r="HH7287" s="2488"/>
      <c r="HI7287" s="2488"/>
      <c r="HJ7287" s="2488"/>
      <c r="HK7287" s="2488"/>
      <c r="HL7287" s="2488"/>
      <c r="HM7287" s="2488"/>
      <c r="HN7287" s="2488"/>
      <c r="HO7287" s="2488"/>
      <c r="HP7287" s="2488"/>
      <c r="HQ7287" s="2488"/>
      <c r="HR7287" s="2488"/>
      <c r="HS7287" s="2488"/>
      <c r="HT7287" s="2488"/>
      <c r="HU7287" s="2488"/>
      <c r="HV7287" s="2488"/>
      <c r="HW7287" s="2488"/>
      <c r="HX7287" s="2488"/>
      <c r="HY7287" s="2488"/>
      <c r="HZ7287" s="2488"/>
      <c r="IA7287" s="2488"/>
      <c r="IB7287" s="2488"/>
      <c r="IC7287" s="2488"/>
      <c r="ID7287" s="2488"/>
      <c r="IE7287" s="2488"/>
      <c r="IF7287" s="2488"/>
      <c r="IG7287" s="2488"/>
      <c r="IH7287" s="2488"/>
      <c r="II7287" s="2488"/>
      <c r="IJ7287" s="2488"/>
      <c r="IK7287" s="2488"/>
      <c r="IL7287" s="2488"/>
      <c r="IM7287" s="2488"/>
      <c r="IN7287" s="2488"/>
      <c r="IO7287" s="2488"/>
      <c r="IP7287" s="2488"/>
      <c r="IQ7287" s="2488"/>
      <c r="IR7287" s="2488"/>
      <c r="IS7287" s="2488"/>
      <c r="IT7287" s="2488"/>
      <c r="IU7287" s="2488"/>
      <c r="IV7287" s="2488"/>
    </row>
    <row r="7288" spans="1:256" s="2701" customFormat="1" ht="12" hidden="1" customHeight="1">
      <c r="A7288" s="2777"/>
      <c r="B7288" s="2654"/>
      <c r="C7288" s="2677"/>
      <c r="D7288" s="2654"/>
      <c r="E7288" s="2687"/>
      <c r="F7288" s="2680"/>
      <c r="G7288" s="1991"/>
      <c r="H7288" s="1991"/>
      <c r="I7288" s="2680"/>
      <c r="J7288" s="1991"/>
      <c r="K7288" s="1991"/>
      <c r="L7288" s="1991"/>
      <c r="M7288" s="2175">
        <v>0</v>
      </c>
      <c r="N7288" s="2681"/>
      <c r="O7288" s="2688"/>
      <c r="P7288" s="2689"/>
      <c r="Q7288" s="2690"/>
      <c r="R7288" s="2691"/>
      <c r="S7288" s="2692">
        <f>R7288*E7287</f>
        <v>0</v>
      </c>
      <c r="T7288" s="2692"/>
      <c r="U7288" s="2488"/>
      <c r="V7288" s="2488"/>
      <c r="W7288" s="2488"/>
      <c r="X7288" s="2488"/>
      <c r="Y7288" s="2488"/>
      <c r="Z7288" s="2488"/>
      <c r="AA7288" s="2488"/>
      <c r="AB7288" s="2488"/>
      <c r="AC7288" s="2488"/>
      <c r="AD7288" s="2488"/>
      <c r="AE7288" s="2488"/>
      <c r="AF7288" s="2488"/>
      <c r="AG7288" s="2488"/>
      <c r="AH7288" s="2488"/>
      <c r="AI7288" s="2488"/>
      <c r="AJ7288" s="2488"/>
      <c r="AK7288" s="2488"/>
      <c r="AL7288" s="2488"/>
      <c r="AM7288" s="2488"/>
      <c r="AN7288" s="2488"/>
      <c r="AO7288" s="2488"/>
      <c r="AP7288" s="2488"/>
      <c r="AQ7288" s="2488"/>
      <c r="AR7288" s="2488"/>
      <c r="AS7288" s="2488"/>
      <c r="AT7288" s="2488"/>
      <c r="AU7288" s="2488"/>
      <c r="AV7288" s="2488"/>
      <c r="AW7288" s="2488"/>
      <c r="AX7288" s="2488"/>
      <c r="AY7288" s="2488"/>
      <c r="AZ7288" s="2488"/>
      <c r="BA7288" s="2488"/>
      <c r="BB7288" s="2488"/>
      <c r="BC7288" s="2488"/>
      <c r="BD7288" s="2488"/>
      <c r="BE7288" s="2488"/>
      <c r="BF7288" s="2488"/>
      <c r="BG7288" s="2488"/>
      <c r="BH7288" s="2488"/>
      <c r="BI7288" s="2488"/>
      <c r="BJ7288" s="2488"/>
      <c r="BK7288" s="2488"/>
      <c r="BL7288" s="2488"/>
      <c r="BM7288" s="2488"/>
      <c r="BN7288" s="2488"/>
      <c r="BO7288" s="2488"/>
      <c r="BP7288" s="2488"/>
      <c r="BQ7288" s="2488"/>
      <c r="BR7288" s="2488"/>
      <c r="BS7288" s="2488"/>
      <c r="BT7288" s="2488"/>
      <c r="BU7288" s="2488"/>
      <c r="BV7288" s="2488"/>
      <c r="BW7288" s="2488"/>
      <c r="BX7288" s="2488"/>
      <c r="BY7288" s="2488"/>
      <c r="BZ7288" s="2488"/>
      <c r="CA7288" s="2488"/>
      <c r="CB7288" s="2488"/>
      <c r="CC7288" s="2488"/>
      <c r="CD7288" s="2488"/>
      <c r="CE7288" s="2488"/>
      <c r="CF7288" s="2488"/>
      <c r="CG7288" s="2488"/>
      <c r="CH7288" s="2488"/>
      <c r="CI7288" s="2488"/>
      <c r="CJ7288" s="2488"/>
      <c r="CK7288" s="2488"/>
      <c r="CL7288" s="2488"/>
      <c r="CM7288" s="2488"/>
      <c r="CN7288" s="2488"/>
      <c r="CO7288" s="2488"/>
      <c r="CP7288" s="2488"/>
      <c r="CQ7288" s="2488"/>
      <c r="CR7288" s="2488"/>
      <c r="CS7288" s="2488"/>
      <c r="CT7288" s="2488"/>
      <c r="CU7288" s="2488"/>
      <c r="CV7288" s="2488"/>
      <c r="CW7288" s="2488"/>
      <c r="CX7288" s="2488"/>
      <c r="CY7288" s="2488"/>
      <c r="CZ7288" s="2488"/>
      <c r="DA7288" s="2488"/>
      <c r="DB7288" s="2488"/>
      <c r="DC7288" s="2488"/>
      <c r="DD7288" s="2488"/>
      <c r="DE7288" s="2488"/>
      <c r="DF7288" s="2488"/>
      <c r="DG7288" s="2488"/>
      <c r="DH7288" s="2488"/>
      <c r="DI7288" s="2488"/>
      <c r="DJ7288" s="2488"/>
      <c r="DK7288" s="2488"/>
      <c r="DL7288" s="2488"/>
      <c r="DM7288" s="2488"/>
      <c r="DN7288" s="2488"/>
      <c r="DO7288" s="2488"/>
      <c r="DP7288" s="2488"/>
      <c r="DQ7288" s="2488"/>
      <c r="DR7288" s="2488"/>
      <c r="DS7288" s="2488"/>
      <c r="DT7288" s="2488"/>
      <c r="DU7288" s="2488"/>
      <c r="DV7288" s="2488"/>
      <c r="DW7288" s="2488"/>
      <c r="DX7288" s="2488"/>
      <c r="DY7288" s="2488"/>
      <c r="DZ7288" s="2488"/>
      <c r="EA7288" s="2488"/>
      <c r="EB7288" s="2488"/>
      <c r="EC7288" s="2488"/>
      <c r="ED7288" s="2488"/>
      <c r="EE7288" s="2488"/>
      <c r="EF7288" s="2488"/>
      <c r="EG7288" s="2488"/>
      <c r="EH7288" s="2488"/>
      <c r="EI7288" s="2488"/>
      <c r="EJ7288" s="2488"/>
      <c r="EK7288" s="2488"/>
      <c r="EL7288" s="2488"/>
      <c r="EM7288" s="2488"/>
      <c r="EN7288" s="2488"/>
      <c r="EO7288" s="2488"/>
      <c r="EP7288" s="2488"/>
      <c r="EQ7288" s="2488"/>
      <c r="ER7288" s="2488"/>
      <c r="ES7288" s="2488"/>
      <c r="ET7288" s="2488"/>
      <c r="EU7288" s="2488"/>
      <c r="EV7288" s="2488"/>
      <c r="EW7288" s="2488"/>
      <c r="EX7288" s="2488"/>
      <c r="EY7288" s="2488"/>
      <c r="EZ7288" s="2488"/>
      <c r="FA7288" s="2488"/>
      <c r="FB7288" s="2488"/>
      <c r="FC7288" s="2488"/>
      <c r="FD7288" s="2488"/>
      <c r="FE7288" s="2488"/>
      <c r="FF7288" s="2488"/>
      <c r="FG7288" s="2488"/>
      <c r="FH7288" s="2488"/>
      <c r="FI7288" s="2488"/>
      <c r="FJ7288" s="2488"/>
      <c r="FK7288" s="2488"/>
      <c r="FL7288" s="2488"/>
      <c r="FM7288" s="2488"/>
      <c r="FN7288" s="2488"/>
      <c r="FO7288" s="2488"/>
      <c r="FP7288" s="2488"/>
      <c r="FQ7288" s="2488"/>
      <c r="FR7288" s="2488"/>
      <c r="FS7288" s="2488"/>
      <c r="FT7288" s="2488"/>
      <c r="FU7288" s="2488"/>
      <c r="FV7288" s="2488"/>
      <c r="FW7288" s="2488"/>
      <c r="FX7288" s="2488"/>
      <c r="FY7288" s="2488"/>
      <c r="FZ7288" s="2488"/>
      <c r="GA7288" s="2488"/>
      <c r="GB7288" s="2488"/>
      <c r="GC7288" s="2488"/>
      <c r="GD7288" s="2488"/>
      <c r="GE7288" s="2488"/>
      <c r="GF7288" s="2488"/>
      <c r="GG7288" s="2488"/>
      <c r="GH7288" s="2488"/>
      <c r="GI7288" s="2488"/>
      <c r="GJ7288" s="2488"/>
      <c r="GK7288" s="2488"/>
      <c r="GL7288" s="2488"/>
      <c r="GM7288" s="2488"/>
      <c r="GN7288" s="2488"/>
      <c r="GO7288" s="2488"/>
      <c r="GP7288" s="2488"/>
      <c r="GQ7288" s="2488"/>
      <c r="GR7288" s="2488"/>
      <c r="GS7288" s="2488"/>
      <c r="GT7288" s="2488"/>
      <c r="GU7288" s="2488"/>
      <c r="GV7288" s="2488"/>
      <c r="GW7288" s="2488"/>
      <c r="GX7288" s="2488"/>
      <c r="GY7288" s="2488"/>
      <c r="GZ7288" s="2488"/>
      <c r="HA7288" s="2488"/>
      <c r="HB7288" s="2488"/>
      <c r="HC7288" s="2488"/>
      <c r="HD7288" s="2488"/>
      <c r="HE7288" s="2488"/>
      <c r="HF7288" s="2488"/>
      <c r="HG7288" s="2488"/>
      <c r="HH7288" s="2488"/>
      <c r="HI7288" s="2488"/>
      <c r="HJ7288" s="2488"/>
      <c r="HK7288" s="2488"/>
      <c r="HL7288" s="2488"/>
      <c r="HM7288" s="2488"/>
      <c r="HN7288" s="2488"/>
      <c r="HO7288" s="2488"/>
      <c r="HP7288" s="2488"/>
      <c r="HQ7288" s="2488"/>
      <c r="HR7288" s="2488"/>
      <c r="HS7288" s="2488"/>
      <c r="HT7288" s="2488"/>
      <c r="HU7288" s="2488"/>
      <c r="HV7288" s="2488"/>
      <c r="HW7288" s="2488"/>
      <c r="HX7288" s="2488"/>
      <c r="HY7288" s="2488"/>
      <c r="HZ7288" s="2488"/>
      <c r="IA7288" s="2488"/>
      <c r="IB7288" s="2488"/>
      <c r="IC7288" s="2488"/>
      <c r="ID7288" s="2488"/>
      <c r="IE7288" s="2488"/>
      <c r="IF7288" s="2488"/>
      <c r="IG7288" s="2488"/>
      <c r="IH7288" s="2488"/>
      <c r="II7288" s="2488"/>
      <c r="IJ7288" s="2488"/>
      <c r="IK7288" s="2488"/>
      <c r="IL7288" s="2488"/>
      <c r="IM7288" s="2488"/>
      <c r="IN7288" s="2488"/>
      <c r="IO7288" s="2488"/>
      <c r="IP7288" s="2488"/>
      <c r="IQ7288" s="2488"/>
      <c r="IR7288" s="2488"/>
      <c r="IS7288" s="2488"/>
      <c r="IT7288" s="2488"/>
      <c r="IU7288" s="2488"/>
      <c r="IV7288" s="2488"/>
    </row>
    <row r="7289" spans="1:256" s="2701" customFormat="1" ht="12" hidden="1" customHeight="1">
      <c r="A7289" s="2777"/>
      <c r="B7289" s="2654"/>
      <c r="C7289" s="2677"/>
      <c r="D7289" s="2654"/>
      <c r="E7289" s="2687"/>
      <c r="F7289" s="2680"/>
      <c r="G7289" s="1991"/>
      <c r="H7289" s="1991"/>
      <c r="I7289" s="2680"/>
      <c r="J7289" s="1991"/>
      <c r="K7289" s="1991"/>
      <c r="L7289" s="1991"/>
      <c r="M7289" s="2175">
        <v>0</v>
      </c>
      <c r="N7289" s="2681"/>
      <c r="O7289" s="2688"/>
      <c r="P7289" s="2689"/>
      <c r="Q7289" s="2690"/>
      <c r="R7289" s="2691"/>
      <c r="S7289" s="2692">
        <f>R7289*E7287</f>
        <v>0</v>
      </c>
      <c r="T7289" s="2692"/>
      <c r="U7289" s="2488"/>
      <c r="V7289" s="2488"/>
      <c r="W7289" s="2488"/>
      <c r="X7289" s="2488"/>
      <c r="Y7289" s="2488"/>
      <c r="Z7289" s="2488"/>
      <c r="AA7289" s="2488"/>
      <c r="AB7289" s="2488"/>
      <c r="AC7289" s="2488"/>
      <c r="AD7289" s="2488"/>
      <c r="AE7289" s="2488"/>
      <c r="AF7289" s="2488"/>
      <c r="AG7289" s="2488"/>
      <c r="AH7289" s="2488"/>
      <c r="AI7289" s="2488"/>
      <c r="AJ7289" s="2488"/>
      <c r="AK7289" s="2488"/>
      <c r="AL7289" s="2488"/>
      <c r="AM7289" s="2488"/>
      <c r="AN7289" s="2488"/>
      <c r="AO7289" s="2488"/>
      <c r="AP7289" s="2488"/>
      <c r="AQ7289" s="2488"/>
      <c r="AR7289" s="2488"/>
      <c r="AS7289" s="2488"/>
      <c r="AT7289" s="2488"/>
      <c r="AU7289" s="2488"/>
      <c r="AV7289" s="2488"/>
      <c r="AW7289" s="2488"/>
      <c r="AX7289" s="2488"/>
      <c r="AY7289" s="2488"/>
      <c r="AZ7289" s="2488"/>
      <c r="BA7289" s="2488"/>
      <c r="BB7289" s="2488"/>
      <c r="BC7289" s="2488"/>
      <c r="BD7289" s="2488"/>
      <c r="BE7289" s="2488"/>
      <c r="BF7289" s="2488"/>
      <c r="BG7289" s="2488"/>
      <c r="BH7289" s="2488"/>
      <c r="BI7289" s="2488"/>
      <c r="BJ7289" s="2488"/>
      <c r="BK7289" s="2488"/>
      <c r="BL7289" s="2488"/>
      <c r="BM7289" s="2488"/>
      <c r="BN7289" s="2488"/>
      <c r="BO7289" s="2488"/>
      <c r="BP7289" s="2488"/>
      <c r="BQ7289" s="2488"/>
      <c r="BR7289" s="2488"/>
      <c r="BS7289" s="2488"/>
      <c r="BT7289" s="2488"/>
      <c r="BU7289" s="2488"/>
      <c r="BV7289" s="2488"/>
      <c r="BW7289" s="2488"/>
      <c r="BX7289" s="2488"/>
      <c r="BY7289" s="2488"/>
      <c r="BZ7289" s="2488"/>
      <c r="CA7289" s="2488"/>
      <c r="CB7289" s="2488"/>
      <c r="CC7289" s="2488"/>
      <c r="CD7289" s="2488"/>
      <c r="CE7289" s="2488"/>
      <c r="CF7289" s="2488"/>
      <c r="CG7289" s="2488"/>
      <c r="CH7289" s="2488"/>
      <c r="CI7289" s="2488"/>
      <c r="CJ7289" s="2488"/>
      <c r="CK7289" s="2488"/>
      <c r="CL7289" s="2488"/>
      <c r="CM7289" s="2488"/>
      <c r="CN7289" s="2488"/>
      <c r="CO7289" s="2488"/>
      <c r="CP7289" s="2488"/>
      <c r="CQ7289" s="2488"/>
      <c r="CR7289" s="2488"/>
      <c r="CS7289" s="2488"/>
      <c r="CT7289" s="2488"/>
      <c r="CU7289" s="2488"/>
      <c r="CV7289" s="2488"/>
      <c r="CW7289" s="2488"/>
      <c r="CX7289" s="2488"/>
      <c r="CY7289" s="2488"/>
      <c r="CZ7289" s="2488"/>
      <c r="DA7289" s="2488"/>
      <c r="DB7289" s="2488"/>
      <c r="DC7289" s="2488"/>
      <c r="DD7289" s="2488"/>
      <c r="DE7289" s="2488"/>
      <c r="DF7289" s="2488"/>
      <c r="DG7289" s="2488"/>
      <c r="DH7289" s="2488"/>
      <c r="DI7289" s="2488"/>
      <c r="DJ7289" s="2488"/>
      <c r="DK7289" s="2488"/>
      <c r="DL7289" s="2488"/>
      <c r="DM7289" s="2488"/>
      <c r="DN7289" s="2488"/>
      <c r="DO7289" s="2488"/>
      <c r="DP7289" s="2488"/>
      <c r="DQ7289" s="2488"/>
      <c r="DR7289" s="2488"/>
      <c r="DS7289" s="2488"/>
      <c r="DT7289" s="2488"/>
      <c r="DU7289" s="2488"/>
      <c r="DV7289" s="2488"/>
      <c r="DW7289" s="2488"/>
      <c r="DX7289" s="2488"/>
      <c r="DY7289" s="2488"/>
      <c r="DZ7289" s="2488"/>
      <c r="EA7289" s="2488"/>
      <c r="EB7289" s="2488"/>
      <c r="EC7289" s="2488"/>
      <c r="ED7289" s="2488"/>
      <c r="EE7289" s="2488"/>
      <c r="EF7289" s="2488"/>
      <c r="EG7289" s="2488"/>
      <c r="EH7289" s="2488"/>
      <c r="EI7289" s="2488"/>
      <c r="EJ7289" s="2488"/>
      <c r="EK7289" s="2488"/>
      <c r="EL7289" s="2488"/>
      <c r="EM7289" s="2488"/>
      <c r="EN7289" s="2488"/>
      <c r="EO7289" s="2488"/>
      <c r="EP7289" s="2488"/>
      <c r="EQ7289" s="2488"/>
      <c r="ER7289" s="2488"/>
      <c r="ES7289" s="2488"/>
      <c r="ET7289" s="2488"/>
      <c r="EU7289" s="2488"/>
      <c r="EV7289" s="2488"/>
      <c r="EW7289" s="2488"/>
      <c r="EX7289" s="2488"/>
      <c r="EY7289" s="2488"/>
      <c r="EZ7289" s="2488"/>
      <c r="FA7289" s="2488"/>
      <c r="FB7289" s="2488"/>
      <c r="FC7289" s="2488"/>
      <c r="FD7289" s="2488"/>
      <c r="FE7289" s="2488"/>
      <c r="FF7289" s="2488"/>
      <c r="FG7289" s="2488"/>
      <c r="FH7289" s="2488"/>
      <c r="FI7289" s="2488"/>
      <c r="FJ7289" s="2488"/>
      <c r="FK7289" s="2488"/>
      <c r="FL7289" s="2488"/>
      <c r="FM7289" s="2488"/>
      <c r="FN7289" s="2488"/>
      <c r="FO7289" s="2488"/>
      <c r="FP7289" s="2488"/>
      <c r="FQ7289" s="2488"/>
      <c r="FR7289" s="2488"/>
      <c r="FS7289" s="2488"/>
      <c r="FT7289" s="2488"/>
      <c r="FU7289" s="2488"/>
      <c r="FV7289" s="2488"/>
      <c r="FW7289" s="2488"/>
      <c r="FX7289" s="2488"/>
      <c r="FY7289" s="2488"/>
      <c r="FZ7289" s="2488"/>
      <c r="GA7289" s="2488"/>
      <c r="GB7289" s="2488"/>
      <c r="GC7289" s="2488"/>
      <c r="GD7289" s="2488"/>
      <c r="GE7289" s="2488"/>
      <c r="GF7289" s="2488"/>
      <c r="GG7289" s="2488"/>
      <c r="GH7289" s="2488"/>
      <c r="GI7289" s="2488"/>
      <c r="GJ7289" s="2488"/>
      <c r="GK7289" s="2488"/>
      <c r="GL7289" s="2488"/>
      <c r="GM7289" s="2488"/>
      <c r="GN7289" s="2488"/>
      <c r="GO7289" s="2488"/>
      <c r="GP7289" s="2488"/>
      <c r="GQ7289" s="2488"/>
      <c r="GR7289" s="2488"/>
      <c r="GS7289" s="2488"/>
      <c r="GT7289" s="2488"/>
      <c r="GU7289" s="2488"/>
      <c r="GV7289" s="2488"/>
      <c r="GW7289" s="2488"/>
      <c r="GX7289" s="2488"/>
      <c r="GY7289" s="2488"/>
      <c r="GZ7289" s="2488"/>
      <c r="HA7289" s="2488"/>
      <c r="HB7289" s="2488"/>
      <c r="HC7289" s="2488"/>
      <c r="HD7289" s="2488"/>
      <c r="HE7289" s="2488"/>
      <c r="HF7289" s="2488"/>
      <c r="HG7289" s="2488"/>
      <c r="HH7289" s="2488"/>
      <c r="HI7289" s="2488"/>
      <c r="HJ7289" s="2488"/>
      <c r="HK7289" s="2488"/>
      <c r="HL7289" s="2488"/>
      <c r="HM7289" s="2488"/>
      <c r="HN7289" s="2488"/>
      <c r="HO7289" s="2488"/>
      <c r="HP7289" s="2488"/>
      <c r="HQ7289" s="2488"/>
      <c r="HR7289" s="2488"/>
      <c r="HS7289" s="2488"/>
      <c r="HT7289" s="2488"/>
      <c r="HU7289" s="2488"/>
      <c r="HV7289" s="2488"/>
      <c r="HW7289" s="2488"/>
      <c r="HX7289" s="2488"/>
      <c r="HY7289" s="2488"/>
      <c r="HZ7289" s="2488"/>
      <c r="IA7289" s="2488"/>
      <c r="IB7289" s="2488"/>
      <c r="IC7289" s="2488"/>
      <c r="ID7289" s="2488"/>
      <c r="IE7289" s="2488"/>
      <c r="IF7289" s="2488"/>
      <c r="IG7289" s="2488"/>
      <c r="IH7289" s="2488"/>
      <c r="II7289" s="2488"/>
      <c r="IJ7289" s="2488"/>
      <c r="IK7289" s="2488"/>
      <c r="IL7289" s="2488"/>
      <c r="IM7289" s="2488"/>
      <c r="IN7289" s="2488"/>
      <c r="IO7289" s="2488"/>
      <c r="IP7289" s="2488"/>
      <c r="IQ7289" s="2488"/>
      <c r="IR7289" s="2488"/>
      <c r="IS7289" s="2488"/>
      <c r="IT7289" s="2488"/>
      <c r="IU7289" s="2488"/>
      <c r="IV7289" s="2488"/>
    </row>
    <row r="7290" spans="1:256" s="2701" customFormat="1" ht="12" hidden="1" customHeight="1">
      <c r="A7290" s="2777"/>
      <c r="B7290" s="2654"/>
      <c r="C7290" s="2677"/>
      <c r="D7290" s="2654"/>
      <c r="E7290" s="2687"/>
      <c r="F7290" s="2680"/>
      <c r="G7290" s="1991"/>
      <c r="H7290" s="1991"/>
      <c r="I7290" s="2680"/>
      <c r="J7290" s="1991"/>
      <c r="K7290" s="1991"/>
      <c r="L7290" s="1991"/>
      <c r="M7290" s="2175">
        <v>0</v>
      </c>
      <c r="N7290" s="2681"/>
      <c r="O7290" s="2688"/>
      <c r="P7290" s="2689"/>
      <c r="Q7290" s="2690"/>
      <c r="R7290" s="2691"/>
      <c r="S7290" s="2692">
        <f>R7290*E7287</f>
        <v>0</v>
      </c>
      <c r="T7290" s="2692"/>
      <c r="U7290" s="2488"/>
      <c r="V7290" s="2488"/>
      <c r="W7290" s="2488"/>
      <c r="X7290" s="2488"/>
      <c r="Y7290" s="2488"/>
      <c r="Z7290" s="2488"/>
      <c r="AA7290" s="2488"/>
      <c r="AB7290" s="2488"/>
      <c r="AC7290" s="2488"/>
      <c r="AD7290" s="2488"/>
      <c r="AE7290" s="2488"/>
      <c r="AF7290" s="2488"/>
      <c r="AG7290" s="2488"/>
      <c r="AH7290" s="2488"/>
      <c r="AI7290" s="2488"/>
      <c r="AJ7290" s="2488"/>
      <c r="AK7290" s="2488"/>
      <c r="AL7290" s="2488"/>
      <c r="AM7290" s="2488"/>
      <c r="AN7290" s="2488"/>
      <c r="AO7290" s="2488"/>
      <c r="AP7290" s="2488"/>
      <c r="AQ7290" s="2488"/>
      <c r="AR7290" s="2488"/>
      <c r="AS7290" s="2488"/>
      <c r="AT7290" s="2488"/>
      <c r="AU7290" s="2488"/>
      <c r="AV7290" s="2488"/>
      <c r="AW7290" s="2488"/>
      <c r="AX7290" s="2488"/>
      <c r="AY7290" s="2488"/>
      <c r="AZ7290" s="2488"/>
      <c r="BA7290" s="2488"/>
      <c r="BB7290" s="2488"/>
      <c r="BC7290" s="2488"/>
      <c r="BD7290" s="2488"/>
      <c r="BE7290" s="2488"/>
      <c r="BF7290" s="2488"/>
      <c r="BG7290" s="2488"/>
      <c r="BH7290" s="2488"/>
      <c r="BI7290" s="2488"/>
      <c r="BJ7290" s="2488"/>
      <c r="BK7290" s="2488"/>
      <c r="BL7290" s="2488"/>
      <c r="BM7290" s="2488"/>
      <c r="BN7290" s="2488"/>
      <c r="BO7290" s="2488"/>
      <c r="BP7290" s="2488"/>
      <c r="BQ7290" s="2488"/>
      <c r="BR7290" s="2488"/>
      <c r="BS7290" s="2488"/>
      <c r="BT7290" s="2488"/>
      <c r="BU7290" s="2488"/>
      <c r="BV7290" s="2488"/>
      <c r="BW7290" s="2488"/>
      <c r="BX7290" s="2488"/>
      <c r="BY7290" s="2488"/>
      <c r="BZ7290" s="2488"/>
      <c r="CA7290" s="2488"/>
      <c r="CB7290" s="2488"/>
      <c r="CC7290" s="2488"/>
      <c r="CD7290" s="2488"/>
      <c r="CE7290" s="2488"/>
      <c r="CF7290" s="2488"/>
      <c r="CG7290" s="2488"/>
      <c r="CH7290" s="2488"/>
      <c r="CI7290" s="2488"/>
      <c r="CJ7290" s="2488"/>
      <c r="CK7290" s="2488"/>
      <c r="CL7290" s="2488"/>
      <c r="CM7290" s="2488"/>
      <c r="CN7290" s="2488"/>
      <c r="CO7290" s="2488"/>
      <c r="CP7290" s="2488"/>
      <c r="CQ7290" s="2488"/>
      <c r="CR7290" s="2488"/>
      <c r="CS7290" s="2488"/>
      <c r="CT7290" s="2488"/>
      <c r="CU7290" s="2488"/>
      <c r="CV7290" s="2488"/>
      <c r="CW7290" s="2488"/>
      <c r="CX7290" s="2488"/>
      <c r="CY7290" s="2488"/>
      <c r="CZ7290" s="2488"/>
      <c r="DA7290" s="2488"/>
      <c r="DB7290" s="2488"/>
      <c r="DC7290" s="2488"/>
      <c r="DD7290" s="2488"/>
      <c r="DE7290" s="2488"/>
      <c r="DF7290" s="2488"/>
      <c r="DG7290" s="2488"/>
      <c r="DH7290" s="2488"/>
      <c r="DI7290" s="2488"/>
      <c r="DJ7290" s="2488"/>
      <c r="DK7290" s="2488"/>
      <c r="DL7290" s="2488"/>
      <c r="DM7290" s="2488"/>
      <c r="DN7290" s="2488"/>
      <c r="DO7290" s="2488"/>
      <c r="DP7290" s="2488"/>
      <c r="DQ7290" s="2488"/>
      <c r="DR7290" s="2488"/>
      <c r="DS7290" s="2488"/>
      <c r="DT7290" s="2488"/>
      <c r="DU7290" s="2488"/>
      <c r="DV7290" s="2488"/>
      <c r="DW7290" s="2488"/>
      <c r="DX7290" s="2488"/>
      <c r="DY7290" s="2488"/>
      <c r="DZ7290" s="2488"/>
      <c r="EA7290" s="2488"/>
      <c r="EB7290" s="2488"/>
      <c r="EC7290" s="2488"/>
      <c r="ED7290" s="2488"/>
      <c r="EE7290" s="2488"/>
      <c r="EF7290" s="2488"/>
      <c r="EG7290" s="2488"/>
      <c r="EH7290" s="2488"/>
      <c r="EI7290" s="2488"/>
      <c r="EJ7290" s="2488"/>
      <c r="EK7290" s="2488"/>
      <c r="EL7290" s="2488"/>
      <c r="EM7290" s="2488"/>
      <c r="EN7290" s="2488"/>
      <c r="EO7290" s="2488"/>
      <c r="EP7290" s="2488"/>
      <c r="EQ7290" s="2488"/>
      <c r="ER7290" s="2488"/>
      <c r="ES7290" s="2488"/>
      <c r="ET7290" s="2488"/>
      <c r="EU7290" s="2488"/>
      <c r="EV7290" s="2488"/>
      <c r="EW7290" s="2488"/>
      <c r="EX7290" s="2488"/>
      <c r="EY7290" s="2488"/>
      <c r="EZ7290" s="2488"/>
      <c r="FA7290" s="2488"/>
      <c r="FB7290" s="2488"/>
      <c r="FC7290" s="2488"/>
      <c r="FD7290" s="2488"/>
      <c r="FE7290" s="2488"/>
      <c r="FF7290" s="2488"/>
      <c r="FG7290" s="2488"/>
      <c r="FH7290" s="2488"/>
      <c r="FI7290" s="2488"/>
      <c r="FJ7290" s="2488"/>
      <c r="FK7290" s="2488"/>
      <c r="FL7290" s="2488"/>
      <c r="FM7290" s="2488"/>
      <c r="FN7290" s="2488"/>
      <c r="FO7290" s="2488"/>
      <c r="FP7290" s="2488"/>
      <c r="FQ7290" s="2488"/>
      <c r="FR7290" s="2488"/>
      <c r="FS7290" s="2488"/>
      <c r="FT7290" s="2488"/>
      <c r="FU7290" s="2488"/>
      <c r="FV7290" s="2488"/>
      <c r="FW7290" s="2488"/>
      <c r="FX7290" s="2488"/>
      <c r="FY7290" s="2488"/>
      <c r="FZ7290" s="2488"/>
      <c r="GA7290" s="2488"/>
      <c r="GB7290" s="2488"/>
      <c r="GC7290" s="2488"/>
      <c r="GD7290" s="2488"/>
      <c r="GE7290" s="2488"/>
      <c r="GF7290" s="2488"/>
      <c r="GG7290" s="2488"/>
      <c r="GH7290" s="2488"/>
      <c r="GI7290" s="2488"/>
      <c r="GJ7290" s="2488"/>
      <c r="GK7290" s="2488"/>
      <c r="GL7290" s="2488"/>
      <c r="GM7290" s="2488"/>
      <c r="GN7290" s="2488"/>
      <c r="GO7290" s="2488"/>
      <c r="GP7290" s="2488"/>
      <c r="GQ7290" s="2488"/>
      <c r="GR7290" s="2488"/>
      <c r="GS7290" s="2488"/>
      <c r="GT7290" s="2488"/>
      <c r="GU7290" s="2488"/>
      <c r="GV7290" s="2488"/>
      <c r="GW7290" s="2488"/>
      <c r="GX7290" s="2488"/>
      <c r="GY7290" s="2488"/>
      <c r="GZ7290" s="2488"/>
      <c r="HA7290" s="2488"/>
      <c r="HB7290" s="2488"/>
      <c r="HC7290" s="2488"/>
      <c r="HD7290" s="2488"/>
      <c r="HE7290" s="2488"/>
      <c r="HF7290" s="2488"/>
      <c r="HG7290" s="2488"/>
      <c r="HH7290" s="2488"/>
      <c r="HI7290" s="2488"/>
      <c r="HJ7290" s="2488"/>
      <c r="HK7290" s="2488"/>
      <c r="HL7290" s="2488"/>
      <c r="HM7290" s="2488"/>
      <c r="HN7290" s="2488"/>
      <c r="HO7290" s="2488"/>
      <c r="HP7290" s="2488"/>
      <c r="HQ7290" s="2488"/>
      <c r="HR7290" s="2488"/>
      <c r="HS7290" s="2488"/>
      <c r="HT7290" s="2488"/>
      <c r="HU7290" s="2488"/>
      <c r="HV7290" s="2488"/>
      <c r="HW7290" s="2488"/>
      <c r="HX7290" s="2488"/>
      <c r="HY7290" s="2488"/>
      <c r="HZ7290" s="2488"/>
      <c r="IA7290" s="2488"/>
      <c r="IB7290" s="2488"/>
      <c r="IC7290" s="2488"/>
      <c r="ID7290" s="2488"/>
      <c r="IE7290" s="2488"/>
      <c r="IF7290" s="2488"/>
      <c r="IG7290" s="2488"/>
      <c r="IH7290" s="2488"/>
      <c r="II7290" s="2488"/>
      <c r="IJ7290" s="2488"/>
      <c r="IK7290" s="2488"/>
      <c r="IL7290" s="2488"/>
      <c r="IM7290" s="2488"/>
      <c r="IN7290" s="2488"/>
      <c r="IO7290" s="2488"/>
      <c r="IP7290" s="2488"/>
      <c r="IQ7290" s="2488"/>
      <c r="IR7290" s="2488"/>
      <c r="IS7290" s="2488"/>
      <c r="IT7290" s="2488"/>
      <c r="IU7290" s="2488"/>
      <c r="IV7290" s="2488"/>
    </row>
    <row r="7291" spans="1:256" s="2701" customFormat="1" ht="12" hidden="1" customHeight="1">
      <c r="A7291" s="2777"/>
      <c r="B7291" s="2654"/>
      <c r="C7291" s="2677"/>
      <c r="D7291" s="2654"/>
      <c r="E7291" s="2687"/>
      <c r="F7291" s="2680"/>
      <c r="G7291" s="1991"/>
      <c r="H7291" s="1991"/>
      <c r="I7291" s="2680"/>
      <c r="J7291" s="1991"/>
      <c r="K7291" s="1991"/>
      <c r="L7291" s="1991"/>
      <c r="M7291" s="2175">
        <v>0</v>
      </c>
      <c r="N7291" s="2681"/>
      <c r="O7291" s="2688"/>
      <c r="P7291" s="2689"/>
      <c r="Q7291" s="2690"/>
      <c r="R7291" s="2691"/>
      <c r="S7291" s="2692">
        <f>R7291*E7287</f>
        <v>0</v>
      </c>
      <c r="T7291" s="2692"/>
      <c r="U7291" s="2488"/>
      <c r="V7291" s="2488"/>
      <c r="W7291" s="2488"/>
      <c r="X7291" s="2488"/>
      <c r="Y7291" s="2488"/>
      <c r="Z7291" s="2488"/>
      <c r="AA7291" s="2488"/>
      <c r="AB7291" s="2488"/>
      <c r="AC7291" s="2488"/>
      <c r="AD7291" s="2488"/>
      <c r="AE7291" s="2488"/>
      <c r="AF7291" s="2488"/>
      <c r="AG7291" s="2488"/>
      <c r="AH7291" s="2488"/>
      <c r="AI7291" s="2488"/>
      <c r="AJ7291" s="2488"/>
      <c r="AK7291" s="2488"/>
      <c r="AL7291" s="2488"/>
      <c r="AM7291" s="2488"/>
      <c r="AN7291" s="2488"/>
      <c r="AO7291" s="2488"/>
      <c r="AP7291" s="2488"/>
      <c r="AQ7291" s="2488"/>
      <c r="AR7291" s="2488"/>
      <c r="AS7291" s="2488"/>
      <c r="AT7291" s="2488"/>
      <c r="AU7291" s="2488"/>
      <c r="AV7291" s="2488"/>
      <c r="AW7291" s="2488"/>
      <c r="AX7291" s="2488"/>
      <c r="AY7291" s="2488"/>
      <c r="AZ7291" s="2488"/>
      <c r="BA7291" s="2488"/>
      <c r="BB7291" s="2488"/>
      <c r="BC7291" s="2488"/>
      <c r="BD7291" s="2488"/>
      <c r="BE7291" s="2488"/>
      <c r="BF7291" s="2488"/>
      <c r="BG7291" s="2488"/>
      <c r="BH7291" s="2488"/>
      <c r="BI7291" s="2488"/>
      <c r="BJ7291" s="2488"/>
      <c r="BK7291" s="2488"/>
      <c r="BL7291" s="2488"/>
      <c r="BM7291" s="2488"/>
      <c r="BN7291" s="2488"/>
      <c r="BO7291" s="2488"/>
      <c r="BP7291" s="2488"/>
      <c r="BQ7291" s="2488"/>
      <c r="BR7291" s="2488"/>
      <c r="BS7291" s="2488"/>
      <c r="BT7291" s="2488"/>
      <c r="BU7291" s="2488"/>
      <c r="BV7291" s="2488"/>
      <c r="BW7291" s="2488"/>
      <c r="BX7291" s="2488"/>
      <c r="BY7291" s="2488"/>
      <c r="BZ7291" s="2488"/>
      <c r="CA7291" s="2488"/>
      <c r="CB7291" s="2488"/>
      <c r="CC7291" s="2488"/>
      <c r="CD7291" s="2488"/>
      <c r="CE7291" s="2488"/>
      <c r="CF7291" s="2488"/>
      <c r="CG7291" s="2488"/>
      <c r="CH7291" s="2488"/>
      <c r="CI7291" s="2488"/>
      <c r="CJ7291" s="2488"/>
      <c r="CK7291" s="2488"/>
      <c r="CL7291" s="2488"/>
      <c r="CM7291" s="2488"/>
      <c r="CN7291" s="2488"/>
      <c r="CO7291" s="2488"/>
      <c r="CP7291" s="2488"/>
      <c r="CQ7291" s="2488"/>
      <c r="CR7291" s="2488"/>
      <c r="CS7291" s="2488"/>
      <c r="CT7291" s="2488"/>
      <c r="CU7291" s="2488"/>
      <c r="CV7291" s="2488"/>
      <c r="CW7291" s="2488"/>
      <c r="CX7291" s="2488"/>
      <c r="CY7291" s="2488"/>
      <c r="CZ7291" s="2488"/>
      <c r="DA7291" s="2488"/>
      <c r="DB7291" s="2488"/>
      <c r="DC7291" s="2488"/>
      <c r="DD7291" s="2488"/>
      <c r="DE7291" s="2488"/>
      <c r="DF7291" s="2488"/>
      <c r="DG7291" s="2488"/>
      <c r="DH7291" s="2488"/>
      <c r="DI7291" s="2488"/>
      <c r="DJ7291" s="2488"/>
      <c r="DK7291" s="2488"/>
      <c r="DL7291" s="2488"/>
      <c r="DM7291" s="2488"/>
      <c r="DN7291" s="2488"/>
      <c r="DO7291" s="2488"/>
      <c r="DP7291" s="2488"/>
      <c r="DQ7291" s="2488"/>
      <c r="DR7291" s="2488"/>
      <c r="DS7291" s="2488"/>
      <c r="DT7291" s="2488"/>
      <c r="DU7291" s="2488"/>
      <c r="DV7291" s="2488"/>
      <c r="DW7291" s="2488"/>
      <c r="DX7291" s="2488"/>
      <c r="DY7291" s="2488"/>
      <c r="DZ7291" s="2488"/>
      <c r="EA7291" s="2488"/>
      <c r="EB7291" s="2488"/>
      <c r="EC7291" s="2488"/>
      <c r="ED7291" s="2488"/>
      <c r="EE7291" s="2488"/>
      <c r="EF7291" s="2488"/>
      <c r="EG7291" s="2488"/>
      <c r="EH7291" s="2488"/>
      <c r="EI7291" s="2488"/>
      <c r="EJ7291" s="2488"/>
      <c r="EK7291" s="2488"/>
      <c r="EL7291" s="2488"/>
      <c r="EM7291" s="2488"/>
      <c r="EN7291" s="2488"/>
      <c r="EO7291" s="2488"/>
      <c r="EP7291" s="2488"/>
      <c r="EQ7291" s="2488"/>
      <c r="ER7291" s="2488"/>
      <c r="ES7291" s="2488"/>
      <c r="ET7291" s="2488"/>
      <c r="EU7291" s="2488"/>
      <c r="EV7291" s="2488"/>
      <c r="EW7291" s="2488"/>
      <c r="EX7291" s="2488"/>
      <c r="EY7291" s="2488"/>
      <c r="EZ7291" s="2488"/>
      <c r="FA7291" s="2488"/>
      <c r="FB7291" s="2488"/>
      <c r="FC7291" s="2488"/>
      <c r="FD7291" s="2488"/>
      <c r="FE7291" s="2488"/>
      <c r="FF7291" s="2488"/>
      <c r="FG7291" s="2488"/>
      <c r="FH7291" s="2488"/>
      <c r="FI7291" s="2488"/>
      <c r="FJ7291" s="2488"/>
      <c r="FK7291" s="2488"/>
      <c r="FL7291" s="2488"/>
      <c r="FM7291" s="2488"/>
      <c r="FN7291" s="2488"/>
      <c r="FO7291" s="2488"/>
      <c r="FP7291" s="2488"/>
      <c r="FQ7291" s="2488"/>
      <c r="FR7291" s="2488"/>
      <c r="FS7291" s="2488"/>
      <c r="FT7291" s="2488"/>
      <c r="FU7291" s="2488"/>
      <c r="FV7291" s="2488"/>
      <c r="FW7291" s="2488"/>
      <c r="FX7291" s="2488"/>
      <c r="FY7291" s="2488"/>
      <c r="FZ7291" s="2488"/>
      <c r="GA7291" s="2488"/>
      <c r="GB7291" s="2488"/>
      <c r="GC7291" s="2488"/>
      <c r="GD7291" s="2488"/>
      <c r="GE7291" s="2488"/>
      <c r="GF7291" s="2488"/>
      <c r="GG7291" s="2488"/>
      <c r="GH7291" s="2488"/>
      <c r="GI7291" s="2488"/>
      <c r="GJ7291" s="2488"/>
      <c r="GK7291" s="2488"/>
      <c r="GL7291" s="2488"/>
      <c r="GM7291" s="2488"/>
      <c r="GN7291" s="2488"/>
      <c r="GO7291" s="2488"/>
      <c r="GP7291" s="2488"/>
      <c r="GQ7291" s="2488"/>
      <c r="GR7291" s="2488"/>
      <c r="GS7291" s="2488"/>
      <c r="GT7291" s="2488"/>
      <c r="GU7291" s="2488"/>
      <c r="GV7291" s="2488"/>
      <c r="GW7291" s="2488"/>
      <c r="GX7291" s="2488"/>
      <c r="GY7291" s="2488"/>
      <c r="GZ7291" s="2488"/>
      <c r="HA7291" s="2488"/>
      <c r="HB7291" s="2488"/>
      <c r="HC7291" s="2488"/>
      <c r="HD7291" s="2488"/>
      <c r="HE7291" s="2488"/>
      <c r="HF7291" s="2488"/>
      <c r="HG7291" s="2488"/>
      <c r="HH7291" s="2488"/>
      <c r="HI7291" s="2488"/>
      <c r="HJ7291" s="2488"/>
      <c r="HK7291" s="2488"/>
      <c r="HL7291" s="2488"/>
      <c r="HM7291" s="2488"/>
      <c r="HN7291" s="2488"/>
      <c r="HO7291" s="2488"/>
      <c r="HP7291" s="2488"/>
      <c r="HQ7291" s="2488"/>
      <c r="HR7291" s="2488"/>
      <c r="HS7291" s="2488"/>
      <c r="HT7291" s="2488"/>
      <c r="HU7291" s="2488"/>
      <c r="HV7291" s="2488"/>
      <c r="HW7291" s="2488"/>
      <c r="HX7291" s="2488"/>
      <c r="HY7291" s="2488"/>
      <c r="HZ7291" s="2488"/>
      <c r="IA7291" s="2488"/>
      <c r="IB7291" s="2488"/>
      <c r="IC7291" s="2488"/>
      <c r="ID7291" s="2488"/>
      <c r="IE7291" s="2488"/>
      <c r="IF7291" s="2488"/>
      <c r="IG7291" s="2488"/>
      <c r="IH7291" s="2488"/>
      <c r="II7291" s="2488"/>
      <c r="IJ7291" s="2488"/>
      <c r="IK7291" s="2488"/>
      <c r="IL7291" s="2488"/>
      <c r="IM7291" s="2488"/>
      <c r="IN7291" s="2488"/>
      <c r="IO7291" s="2488"/>
      <c r="IP7291" s="2488"/>
      <c r="IQ7291" s="2488"/>
      <c r="IR7291" s="2488"/>
      <c r="IS7291" s="2488"/>
      <c r="IT7291" s="2488"/>
      <c r="IU7291" s="2488"/>
      <c r="IV7291" s="2488"/>
    </row>
    <row r="7292" spans="1:256" s="2701" customFormat="1" ht="12" hidden="1" customHeight="1">
      <c r="A7292" s="2777"/>
      <c r="B7292" s="2654"/>
      <c r="C7292" s="2677"/>
      <c r="D7292" s="2654"/>
      <c r="E7292" s="2687"/>
      <c r="F7292" s="2680"/>
      <c r="G7292" s="1991"/>
      <c r="H7292" s="1991"/>
      <c r="I7292" s="2680"/>
      <c r="J7292" s="1991"/>
      <c r="K7292" s="1991"/>
      <c r="L7292" s="1991"/>
      <c r="M7292" s="2175">
        <v>0</v>
      </c>
      <c r="N7292" s="2681"/>
      <c r="O7292" s="2688"/>
      <c r="P7292" s="2689"/>
      <c r="Q7292" s="2690"/>
      <c r="R7292" s="2691"/>
      <c r="S7292" s="2692">
        <f>R7292*E7287</f>
        <v>0</v>
      </c>
      <c r="T7292" s="2692"/>
      <c r="U7292" s="2488"/>
      <c r="V7292" s="2488"/>
      <c r="W7292" s="2488"/>
      <c r="X7292" s="2488"/>
      <c r="Y7292" s="2488"/>
      <c r="Z7292" s="2488"/>
      <c r="AA7292" s="2488"/>
      <c r="AB7292" s="2488"/>
      <c r="AC7292" s="2488"/>
      <c r="AD7292" s="2488"/>
      <c r="AE7292" s="2488"/>
      <c r="AF7292" s="2488"/>
      <c r="AG7292" s="2488"/>
      <c r="AH7292" s="2488"/>
      <c r="AI7292" s="2488"/>
      <c r="AJ7292" s="2488"/>
      <c r="AK7292" s="2488"/>
      <c r="AL7292" s="2488"/>
      <c r="AM7292" s="2488"/>
      <c r="AN7292" s="2488"/>
      <c r="AO7292" s="2488"/>
      <c r="AP7292" s="2488"/>
      <c r="AQ7292" s="2488"/>
      <c r="AR7292" s="2488"/>
      <c r="AS7292" s="2488"/>
      <c r="AT7292" s="2488"/>
      <c r="AU7292" s="2488"/>
      <c r="AV7292" s="2488"/>
      <c r="AW7292" s="2488"/>
      <c r="AX7292" s="2488"/>
      <c r="AY7292" s="2488"/>
      <c r="AZ7292" s="2488"/>
      <c r="BA7292" s="2488"/>
      <c r="BB7292" s="2488"/>
      <c r="BC7292" s="2488"/>
      <c r="BD7292" s="2488"/>
      <c r="BE7292" s="2488"/>
      <c r="BF7292" s="2488"/>
      <c r="BG7292" s="2488"/>
      <c r="BH7292" s="2488"/>
      <c r="BI7292" s="2488"/>
      <c r="BJ7292" s="2488"/>
      <c r="BK7292" s="2488"/>
      <c r="BL7292" s="2488"/>
      <c r="BM7292" s="2488"/>
      <c r="BN7292" s="2488"/>
      <c r="BO7292" s="2488"/>
      <c r="BP7292" s="2488"/>
      <c r="BQ7292" s="2488"/>
      <c r="BR7292" s="2488"/>
      <c r="BS7292" s="2488"/>
      <c r="BT7292" s="2488"/>
      <c r="BU7292" s="2488"/>
      <c r="BV7292" s="2488"/>
      <c r="BW7292" s="2488"/>
      <c r="BX7292" s="2488"/>
      <c r="BY7292" s="2488"/>
      <c r="BZ7292" s="2488"/>
      <c r="CA7292" s="2488"/>
      <c r="CB7292" s="2488"/>
      <c r="CC7292" s="2488"/>
      <c r="CD7292" s="2488"/>
      <c r="CE7292" s="2488"/>
      <c r="CF7292" s="2488"/>
      <c r="CG7292" s="2488"/>
      <c r="CH7292" s="2488"/>
      <c r="CI7292" s="2488"/>
      <c r="CJ7292" s="2488"/>
      <c r="CK7292" s="2488"/>
      <c r="CL7292" s="2488"/>
      <c r="CM7292" s="2488"/>
      <c r="CN7292" s="2488"/>
      <c r="CO7292" s="2488"/>
      <c r="CP7292" s="2488"/>
      <c r="CQ7292" s="2488"/>
      <c r="CR7292" s="2488"/>
      <c r="CS7292" s="2488"/>
      <c r="CT7292" s="2488"/>
      <c r="CU7292" s="2488"/>
      <c r="CV7292" s="2488"/>
      <c r="CW7292" s="2488"/>
      <c r="CX7292" s="2488"/>
      <c r="CY7292" s="2488"/>
      <c r="CZ7292" s="2488"/>
      <c r="DA7292" s="2488"/>
      <c r="DB7292" s="2488"/>
      <c r="DC7292" s="2488"/>
      <c r="DD7292" s="2488"/>
      <c r="DE7292" s="2488"/>
      <c r="DF7292" s="2488"/>
      <c r="DG7292" s="2488"/>
      <c r="DH7292" s="2488"/>
      <c r="DI7292" s="2488"/>
      <c r="DJ7292" s="2488"/>
      <c r="DK7292" s="2488"/>
      <c r="DL7292" s="2488"/>
      <c r="DM7292" s="2488"/>
      <c r="DN7292" s="2488"/>
      <c r="DO7292" s="2488"/>
      <c r="DP7292" s="2488"/>
      <c r="DQ7292" s="2488"/>
      <c r="DR7292" s="2488"/>
      <c r="DS7292" s="2488"/>
      <c r="DT7292" s="2488"/>
      <c r="DU7292" s="2488"/>
      <c r="DV7292" s="2488"/>
      <c r="DW7292" s="2488"/>
      <c r="DX7292" s="2488"/>
      <c r="DY7292" s="2488"/>
      <c r="DZ7292" s="2488"/>
      <c r="EA7292" s="2488"/>
      <c r="EB7292" s="2488"/>
      <c r="EC7292" s="2488"/>
      <c r="ED7292" s="2488"/>
      <c r="EE7292" s="2488"/>
      <c r="EF7292" s="2488"/>
      <c r="EG7292" s="2488"/>
      <c r="EH7292" s="2488"/>
      <c r="EI7292" s="2488"/>
      <c r="EJ7292" s="2488"/>
      <c r="EK7292" s="2488"/>
      <c r="EL7292" s="2488"/>
      <c r="EM7292" s="2488"/>
      <c r="EN7292" s="2488"/>
      <c r="EO7292" s="2488"/>
      <c r="EP7292" s="2488"/>
      <c r="EQ7292" s="2488"/>
      <c r="ER7292" s="2488"/>
      <c r="ES7292" s="2488"/>
      <c r="ET7292" s="2488"/>
      <c r="EU7292" s="2488"/>
      <c r="EV7292" s="2488"/>
      <c r="EW7292" s="2488"/>
      <c r="EX7292" s="2488"/>
      <c r="EY7292" s="2488"/>
      <c r="EZ7292" s="2488"/>
      <c r="FA7292" s="2488"/>
      <c r="FB7292" s="2488"/>
      <c r="FC7292" s="2488"/>
      <c r="FD7292" s="2488"/>
      <c r="FE7292" s="2488"/>
      <c r="FF7292" s="2488"/>
      <c r="FG7292" s="2488"/>
      <c r="FH7292" s="2488"/>
      <c r="FI7292" s="2488"/>
      <c r="FJ7292" s="2488"/>
      <c r="FK7292" s="2488"/>
      <c r="FL7292" s="2488"/>
      <c r="FM7292" s="2488"/>
      <c r="FN7292" s="2488"/>
      <c r="FO7292" s="2488"/>
      <c r="FP7292" s="2488"/>
      <c r="FQ7292" s="2488"/>
      <c r="FR7292" s="2488"/>
      <c r="FS7292" s="2488"/>
      <c r="FT7292" s="2488"/>
      <c r="FU7292" s="2488"/>
      <c r="FV7292" s="2488"/>
      <c r="FW7292" s="2488"/>
      <c r="FX7292" s="2488"/>
      <c r="FY7292" s="2488"/>
      <c r="FZ7292" s="2488"/>
      <c r="GA7292" s="2488"/>
      <c r="GB7292" s="2488"/>
      <c r="GC7292" s="2488"/>
      <c r="GD7292" s="2488"/>
      <c r="GE7292" s="2488"/>
      <c r="GF7292" s="2488"/>
      <c r="GG7292" s="2488"/>
      <c r="GH7292" s="2488"/>
      <c r="GI7292" s="2488"/>
      <c r="GJ7292" s="2488"/>
      <c r="GK7292" s="2488"/>
      <c r="GL7292" s="2488"/>
      <c r="GM7292" s="2488"/>
      <c r="GN7292" s="2488"/>
      <c r="GO7292" s="2488"/>
      <c r="GP7292" s="2488"/>
      <c r="GQ7292" s="2488"/>
      <c r="GR7292" s="2488"/>
      <c r="GS7292" s="2488"/>
      <c r="GT7292" s="2488"/>
      <c r="GU7292" s="2488"/>
      <c r="GV7292" s="2488"/>
      <c r="GW7292" s="2488"/>
      <c r="GX7292" s="2488"/>
      <c r="GY7292" s="2488"/>
      <c r="GZ7292" s="2488"/>
      <c r="HA7292" s="2488"/>
      <c r="HB7292" s="2488"/>
      <c r="HC7292" s="2488"/>
      <c r="HD7292" s="2488"/>
      <c r="HE7292" s="2488"/>
      <c r="HF7292" s="2488"/>
      <c r="HG7292" s="2488"/>
      <c r="HH7292" s="2488"/>
      <c r="HI7292" s="2488"/>
      <c r="HJ7292" s="2488"/>
      <c r="HK7292" s="2488"/>
      <c r="HL7292" s="2488"/>
      <c r="HM7292" s="2488"/>
      <c r="HN7292" s="2488"/>
      <c r="HO7292" s="2488"/>
      <c r="HP7292" s="2488"/>
      <c r="HQ7292" s="2488"/>
      <c r="HR7292" s="2488"/>
      <c r="HS7292" s="2488"/>
      <c r="HT7292" s="2488"/>
      <c r="HU7292" s="2488"/>
      <c r="HV7292" s="2488"/>
      <c r="HW7292" s="2488"/>
      <c r="HX7292" s="2488"/>
      <c r="HY7292" s="2488"/>
      <c r="HZ7292" s="2488"/>
      <c r="IA7292" s="2488"/>
      <c r="IB7292" s="2488"/>
      <c r="IC7292" s="2488"/>
      <c r="ID7292" s="2488"/>
      <c r="IE7292" s="2488"/>
      <c r="IF7292" s="2488"/>
      <c r="IG7292" s="2488"/>
      <c r="IH7292" s="2488"/>
      <c r="II7292" s="2488"/>
      <c r="IJ7292" s="2488"/>
      <c r="IK7292" s="2488"/>
      <c r="IL7292" s="2488"/>
      <c r="IM7292" s="2488"/>
      <c r="IN7292" s="2488"/>
      <c r="IO7292" s="2488"/>
      <c r="IP7292" s="2488"/>
      <c r="IQ7292" s="2488"/>
      <c r="IR7292" s="2488"/>
      <c r="IS7292" s="2488"/>
      <c r="IT7292" s="2488"/>
      <c r="IU7292" s="2488"/>
      <c r="IV7292" s="2488"/>
    </row>
    <row r="7293" spans="1:256" s="2701" customFormat="1" ht="12" hidden="1" customHeight="1">
      <c r="A7293" s="2777"/>
      <c r="B7293" s="2654"/>
      <c r="C7293" s="2677"/>
      <c r="D7293" s="2654"/>
      <c r="E7293" s="2687"/>
      <c r="F7293" s="2680"/>
      <c r="G7293" s="1991"/>
      <c r="H7293" s="1991"/>
      <c r="I7293" s="2680"/>
      <c r="J7293" s="1991"/>
      <c r="K7293" s="1991"/>
      <c r="L7293" s="1991"/>
      <c r="M7293" s="2175">
        <v>0</v>
      </c>
      <c r="N7293" s="2681"/>
      <c r="O7293" s="2688"/>
      <c r="P7293" s="2689"/>
      <c r="Q7293" s="2690"/>
      <c r="R7293" s="2691"/>
      <c r="S7293" s="2692">
        <f>R7293*E7287</f>
        <v>0</v>
      </c>
      <c r="T7293" s="2692"/>
      <c r="U7293" s="2488"/>
      <c r="V7293" s="2488"/>
      <c r="W7293" s="2488"/>
      <c r="X7293" s="2488"/>
      <c r="Y7293" s="2488"/>
      <c r="Z7293" s="2488"/>
      <c r="AA7293" s="2488"/>
      <c r="AB7293" s="2488"/>
      <c r="AC7293" s="2488"/>
      <c r="AD7293" s="2488"/>
      <c r="AE7293" s="2488"/>
      <c r="AF7293" s="2488"/>
      <c r="AG7293" s="2488"/>
      <c r="AH7293" s="2488"/>
      <c r="AI7293" s="2488"/>
      <c r="AJ7293" s="2488"/>
      <c r="AK7293" s="2488"/>
      <c r="AL7293" s="2488"/>
      <c r="AM7293" s="2488"/>
      <c r="AN7293" s="2488"/>
      <c r="AO7293" s="2488"/>
      <c r="AP7293" s="2488"/>
      <c r="AQ7293" s="2488"/>
      <c r="AR7293" s="2488"/>
      <c r="AS7293" s="2488"/>
      <c r="AT7293" s="2488"/>
      <c r="AU7293" s="2488"/>
      <c r="AV7293" s="2488"/>
      <c r="AW7293" s="2488"/>
      <c r="AX7293" s="2488"/>
      <c r="AY7293" s="2488"/>
      <c r="AZ7293" s="2488"/>
      <c r="BA7293" s="2488"/>
      <c r="BB7293" s="2488"/>
      <c r="BC7293" s="2488"/>
      <c r="BD7293" s="2488"/>
      <c r="BE7293" s="2488"/>
      <c r="BF7293" s="2488"/>
      <c r="BG7293" s="2488"/>
      <c r="BH7293" s="2488"/>
      <c r="BI7293" s="2488"/>
      <c r="BJ7293" s="2488"/>
      <c r="BK7293" s="2488"/>
      <c r="BL7293" s="2488"/>
      <c r="BM7293" s="2488"/>
      <c r="BN7293" s="2488"/>
      <c r="BO7293" s="2488"/>
      <c r="BP7293" s="2488"/>
      <c r="BQ7293" s="2488"/>
      <c r="BR7293" s="2488"/>
      <c r="BS7293" s="2488"/>
      <c r="BT7293" s="2488"/>
      <c r="BU7293" s="2488"/>
      <c r="BV7293" s="2488"/>
      <c r="BW7293" s="2488"/>
      <c r="BX7293" s="2488"/>
      <c r="BY7293" s="2488"/>
      <c r="BZ7293" s="2488"/>
      <c r="CA7293" s="2488"/>
      <c r="CB7293" s="2488"/>
      <c r="CC7293" s="2488"/>
      <c r="CD7293" s="2488"/>
      <c r="CE7293" s="2488"/>
      <c r="CF7293" s="2488"/>
      <c r="CG7293" s="2488"/>
      <c r="CH7293" s="2488"/>
      <c r="CI7293" s="2488"/>
      <c r="CJ7293" s="2488"/>
      <c r="CK7293" s="2488"/>
      <c r="CL7293" s="2488"/>
      <c r="CM7293" s="2488"/>
      <c r="CN7293" s="2488"/>
      <c r="CO7293" s="2488"/>
      <c r="CP7293" s="2488"/>
      <c r="CQ7293" s="2488"/>
      <c r="CR7293" s="2488"/>
      <c r="CS7293" s="2488"/>
      <c r="CT7293" s="2488"/>
      <c r="CU7293" s="2488"/>
      <c r="CV7293" s="2488"/>
      <c r="CW7293" s="2488"/>
      <c r="CX7293" s="2488"/>
      <c r="CY7293" s="2488"/>
      <c r="CZ7293" s="2488"/>
      <c r="DA7293" s="2488"/>
      <c r="DB7293" s="2488"/>
      <c r="DC7293" s="2488"/>
      <c r="DD7293" s="2488"/>
      <c r="DE7293" s="2488"/>
      <c r="DF7293" s="2488"/>
      <c r="DG7293" s="2488"/>
      <c r="DH7293" s="2488"/>
      <c r="DI7293" s="2488"/>
      <c r="DJ7293" s="2488"/>
      <c r="DK7293" s="2488"/>
      <c r="DL7293" s="2488"/>
      <c r="DM7293" s="2488"/>
      <c r="DN7293" s="2488"/>
      <c r="DO7293" s="2488"/>
      <c r="DP7293" s="2488"/>
      <c r="DQ7293" s="2488"/>
      <c r="DR7293" s="2488"/>
      <c r="DS7293" s="2488"/>
      <c r="DT7293" s="2488"/>
      <c r="DU7293" s="2488"/>
      <c r="DV7293" s="2488"/>
      <c r="DW7293" s="2488"/>
      <c r="DX7293" s="2488"/>
      <c r="DY7293" s="2488"/>
      <c r="DZ7293" s="2488"/>
      <c r="EA7293" s="2488"/>
      <c r="EB7293" s="2488"/>
      <c r="EC7293" s="2488"/>
      <c r="ED7293" s="2488"/>
      <c r="EE7293" s="2488"/>
      <c r="EF7293" s="2488"/>
      <c r="EG7293" s="2488"/>
      <c r="EH7293" s="2488"/>
      <c r="EI7293" s="2488"/>
      <c r="EJ7293" s="2488"/>
      <c r="EK7293" s="2488"/>
      <c r="EL7293" s="2488"/>
      <c r="EM7293" s="2488"/>
      <c r="EN7293" s="2488"/>
      <c r="EO7293" s="2488"/>
      <c r="EP7293" s="2488"/>
      <c r="EQ7293" s="2488"/>
      <c r="ER7293" s="2488"/>
      <c r="ES7293" s="2488"/>
      <c r="ET7293" s="2488"/>
      <c r="EU7293" s="2488"/>
      <c r="EV7293" s="2488"/>
      <c r="EW7293" s="2488"/>
      <c r="EX7293" s="2488"/>
      <c r="EY7293" s="2488"/>
      <c r="EZ7293" s="2488"/>
      <c r="FA7293" s="2488"/>
      <c r="FB7293" s="2488"/>
      <c r="FC7293" s="2488"/>
      <c r="FD7293" s="2488"/>
      <c r="FE7293" s="2488"/>
      <c r="FF7293" s="2488"/>
      <c r="FG7293" s="2488"/>
      <c r="FH7293" s="2488"/>
      <c r="FI7293" s="2488"/>
      <c r="FJ7293" s="2488"/>
      <c r="FK7293" s="2488"/>
      <c r="FL7293" s="2488"/>
      <c r="FM7293" s="2488"/>
      <c r="FN7293" s="2488"/>
      <c r="FO7293" s="2488"/>
      <c r="FP7293" s="2488"/>
      <c r="FQ7293" s="2488"/>
      <c r="FR7293" s="2488"/>
      <c r="FS7293" s="2488"/>
      <c r="FT7293" s="2488"/>
      <c r="FU7293" s="2488"/>
      <c r="FV7293" s="2488"/>
      <c r="FW7293" s="2488"/>
      <c r="FX7293" s="2488"/>
      <c r="FY7293" s="2488"/>
      <c r="FZ7293" s="2488"/>
      <c r="GA7293" s="2488"/>
      <c r="GB7293" s="2488"/>
      <c r="GC7293" s="2488"/>
      <c r="GD7293" s="2488"/>
      <c r="GE7293" s="2488"/>
      <c r="GF7293" s="2488"/>
      <c r="GG7293" s="2488"/>
      <c r="GH7293" s="2488"/>
      <c r="GI7293" s="2488"/>
      <c r="GJ7293" s="2488"/>
      <c r="GK7293" s="2488"/>
      <c r="GL7293" s="2488"/>
      <c r="GM7293" s="2488"/>
      <c r="GN7293" s="2488"/>
      <c r="GO7293" s="2488"/>
      <c r="GP7293" s="2488"/>
      <c r="GQ7293" s="2488"/>
      <c r="GR7293" s="2488"/>
      <c r="GS7293" s="2488"/>
      <c r="GT7293" s="2488"/>
      <c r="GU7293" s="2488"/>
      <c r="GV7293" s="2488"/>
      <c r="GW7293" s="2488"/>
      <c r="GX7293" s="2488"/>
      <c r="GY7293" s="2488"/>
      <c r="GZ7293" s="2488"/>
      <c r="HA7293" s="2488"/>
      <c r="HB7293" s="2488"/>
      <c r="HC7293" s="2488"/>
      <c r="HD7293" s="2488"/>
      <c r="HE7293" s="2488"/>
      <c r="HF7293" s="2488"/>
      <c r="HG7293" s="2488"/>
      <c r="HH7293" s="2488"/>
      <c r="HI7293" s="2488"/>
      <c r="HJ7293" s="2488"/>
      <c r="HK7293" s="2488"/>
      <c r="HL7293" s="2488"/>
      <c r="HM7293" s="2488"/>
      <c r="HN7293" s="2488"/>
      <c r="HO7293" s="2488"/>
      <c r="HP7293" s="2488"/>
      <c r="HQ7293" s="2488"/>
      <c r="HR7293" s="2488"/>
      <c r="HS7293" s="2488"/>
      <c r="HT7293" s="2488"/>
      <c r="HU7293" s="2488"/>
      <c r="HV7293" s="2488"/>
      <c r="HW7293" s="2488"/>
      <c r="HX7293" s="2488"/>
      <c r="HY7293" s="2488"/>
      <c r="HZ7293" s="2488"/>
      <c r="IA7293" s="2488"/>
      <c r="IB7293" s="2488"/>
      <c r="IC7293" s="2488"/>
      <c r="ID7293" s="2488"/>
      <c r="IE7293" s="2488"/>
      <c r="IF7293" s="2488"/>
      <c r="IG7293" s="2488"/>
      <c r="IH7293" s="2488"/>
      <c r="II7293" s="2488"/>
      <c r="IJ7293" s="2488"/>
      <c r="IK7293" s="2488"/>
      <c r="IL7293" s="2488"/>
      <c r="IM7293" s="2488"/>
      <c r="IN7293" s="2488"/>
      <c r="IO7293" s="2488"/>
      <c r="IP7293" s="2488"/>
      <c r="IQ7293" s="2488"/>
      <c r="IR7293" s="2488"/>
      <c r="IS7293" s="2488"/>
      <c r="IT7293" s="2488"/>
      <c r="IU7293" s="2488"/>
      <c r="IV7293" s="2488"/>
    </row>
    <row r="7294" spans="1:256" s="2701" customFormat="1" ht="12" hidden="1" customHeight="1">
      <c r="A7294" s="2777"/>
      <c r="B7294" s="2654"/>
      <c r="C7294" s="2677"/>
      <c r="D7294" s="2654"/>
      <c r="E7294" s="2687"/>
      <c r="F7294" s="2680"/>
      <c r="G7294" s="1991"/>
      <c r="H7294" s="1991"/>
      <c r="I7294" s="2680"/>
      <c r="J7294" s="1991"/>
      <c r="K7294" s="1991"/>
      <c r="L7294" s="1991"/>
      <c r="M7294" s="2175">
        <v>0</v>
      </c>
      <c r="N7294" s="2681"/>
      <c r="O7294" s="2688"/>
      <c r="P7294" s="2689"/>
      <c r="Q7294" s="2690"/>
      <c r="R7294" s="2691"/>
      <c r="S7294" s="2692">
        <f>R7294*E7287</f>
        <v>0</v>
      </c>
      <c r="T7294" s="2692"/>
      <c r="U7294" s="2488"/>
      <c r="V7294" s="2488"/>
      <c r="W7294" s="2488"/>
      <c r="X7294" s="2488"/>
      <c r="Y7294" s="2488"/>
      <c r="Z7294" s="2488"/>
      <c r="AA7294" s="2488"/>
      <c r="AB7294" s="2488"/>
      <c r="AC7294" s="2488"/>
      <c r="AD7294" s="2488"/>
      <c r="AE7294" s="2488"/>
      <c r="AF7294" s="2488"/>
      <c r="AG7294" s="2488"/>
      <c r="AH7294" s="2488"/>
      <c r="AI7294" s="2488"/>
      <c r="AJ7294" s="2488"/>
      <c r="AK7294" s="2488"/>
      <c r="AL7294" s="2488"/>
      <c r="AM7294" s="2488"/>
      <c r="AN7294" s="2488"/>
      <c r="AO7294" s="2488"/>
      <c r="AP7294" s="2488"/>
      <c r="AQ7294" s="2488"/>
      <c r="AR7294" s="2488"/>
      <c r="AS7294" s="2488"/>
      <c r="AT7294" s="2488"/>
      <c r="AU7294" s="2488"/>
      <c r="AV7294" s="2488"/>
      <c r="AW7294" s="2488"/>
      <c r="AX7294" s="2488"/>
      <c r="AY7294" s="2488"/>
      <c r="AZ7294" s="2488"/>
      <c r="BA7294" s="2488"/>
      <c r="BB7294" s="2488"/>
      <c r="BC7294" s="2488"/>
      <c r="BD7294" s="2488"/>
      <c r="BE7294" s="2488"/>
      <c r="BF7294" s="2488"/>
      <c r="BG7294" s="2488"/>
      <c r="BH7294" s="2488"/>
      <c r="BI7294" s="2488"/>
      <c r="BJ7294" s="2488"/>
      <c r="BK7294" s="2488"/>
      <c r="BL7294" s="2488"/>
      <c r="BM7294" s="2488"/>
      <c r="BN7294" s="2488"/>
      <c r="BO7294" s="2488"/>
      <c r="BP7294" s="2488"/>
      <c r="BQ7294" s="2488"/>
      <c r="BR7294" s="2488"/>
      <c r="BS7294" s="2488"/>
      <c r="BT7294" s="2488"/>
      <c r="BU7294" s="2488"/>
      <c r="BV7294" s="2488"/>
      <c r="BW7294" s="2488"/>
      <c r="BX7294" s="2488"/>
      <c r="BY7294" s="2488"/>
      <c r="BZ7294" s="2488"/>
      <c r="CA7294" s="2488"/>
      <c r="CB7294" s="2488"/>
      <c r="CC7294" s="2488"/>
      <c r="CD7294" s="2488"/>
      <c r="CE7294" s="2488"/>
      <c r="CF7294" s="2488"/>
      <c r="CG7294" s="2488"/>
      <c r="CH7294" s="2488"/>
      <c r="CI7294" s="2488"/>
      <c r="CJ7294" s="2488"/>
      <c r="CK7294" s="2488"/>
      <c r="CL7294" s="2488"/>
      <c r="CM7294" s="2488"/>
      <c r="CN7294" s="2488"/>
      <c r="CO7294" s="2488"/>
      <c r="CP7294" s="2488"/>
      <c r="CQ7294" s="2488"/>
      <c r="CR7294" s="2488"/>
      <c r="CS7294" s="2488"/>
      <c r="CT7294" s="2488"/>
      <c r="CU7294" s="2488"/>
      <c r="CV7294" s="2488"/>
      <c r="CW7294" s="2488"/>
      <c r="CX7294" s="2488"/>
      <c r="CY7294" s="2488"/>
      <c r="CZ7294" s="2488"/>
      <c r="DA7294" s="2488"/>
      <c r="DB7294" s="2488"/>
      <c r="DC7294" s="2488"/>
      <c r="DD7294" s="2488"/>
      <c r="DE7294" s="2488"/>
      <c r="DF7294" s="2488"/>
      <c r="DG7294" s="2488"/>
      <c r="DH7294" s="2488"/>
      <c r="DI7294" s="2488"/>
      <c r="DJ7294" s="2488"/>
      <c r="DK7294" s="2488"/>
      <c r="DL7294" s="2488"/>
      <c r="DM7294" s="2488"/>
      <c r="DN7294" s="2488"/>
      <c r="DO7294" s="2488"/>
      <c r="DP7294" s="2488"/>
      <c r="DQ7294" s="2488"/>
      <c r="DR7294" s="2488"/>
      <c r="DS7294" s="2488"/>
      <c r="DT7294" s="2488"/>
      <c r="DU7294" s="2488"/>
      <c r="DV7294" s="2488"/>
      <c r="DW7294" s="2488"/>
      <c r="DX7294" s="2488"/>
      <c r="DY7294" s="2488"/>
      <c r="DZ7294" s="2488"/>
      <c r="EA7294" s="2488"/>
      <c r="EB7294" s="2488"/>
      <c r="EC7294" s="2488"/>
      <c r="ED7294" s="2488"/>
      <c r="EE7294" s="2488"/>
      <c r="EF7294" s="2488"/>
      <c r="EG7294" s="2488"/>
      <c r="EH7294" s="2488"/>
      <c r="EI7294" s="2488"/>
      <c r="EJ7294" s="2488"/>
      <c r="EK7294" s="2488"/>
      <c r="EL7294" s="2488"/>
      <c r="EM7294" s="2488"/>
      <c r="EN7294" s="2488"/>
      <c r="EO7294" s="2488"/>
      <c r="EP7294" s="2488"/>
      <c r="EQ7294" s="2488"/>
      <c r="ER7294" s="2488"/>
      <c r="ES7294" s="2488"/>
      <c r="ET7294" s="2488"/>
      <c r="EU7294" s="2488"/>
      <c r="EV7294" s="2488"/>
      <c r="EW7294" s="2488"/>
      <c r="EX7294" s="2488"/>
      <c r="EY7294" s="2488"/>
      <c r="EZ7294" s="2488"/>
      <c r="FA7294" s="2488"/>
      <c r="FB7294" s="2488"/>
      <c r="FC7294" s="2488"/>
      <c r="FD7294" s="2488"/>
      <c r="FE7294" s="2488"/>
      <c r="FF7294" s="2488"/>
      <c r="FG7294" s="2488"/>
      <c r="FH7294" s="2488"/>
      <c r="FI7294" s="2488"/>
      <c r="FJ7294" s="2488"/>
      <c r="FK7294" s="2488"/>
      <c r="FL7294" s="2488"/>
      <c r="FM7294" s="2488"/>
      <c r="FN7294" s="2488"/>
      <c r="FO7294" s="2488"/>
      <c r="FP7294" s="2488"/>
      <c r="FQ7294" s="2488"/>
      <c r="FR7294" s="2488"/>
      <c r="FS7294" s="2488"/>
      <c r="FT7294" s="2488"/>
      <c r="FU7294" s="2488"/>
      <c r="FV7294" s="2488"/>
      <c r="FW7294" s="2488"/>
      <c r="FX7294" s="2488"/>
      <c r="FY7294" s="2488"/>
      <c r="FZ7294" s="2488"/>
      <c r="GA7294" s="2488"/>
      <c r="GB7294" s="2488"/>
      <c r="GC7294" s="2488"/>
      <c r="GD7294" s="2488"/>
      <c r="GE7294" s="2488"/>
      <c r="GF7294" s="2488"/>
      <c r="GG7294" s="2488"/>
      <c r="GH7294" s="2488"/>
      <c r="GI7294" s="2488"/>
      <c r="GJ7294" s="2488"/>
      <c r="GK7294" s="2488"/>
      <c r="GL7294" s="2488"/>
      <c r="GM7294" s="2488"/>
      <c r="GN7294" s="2488"/>
      <c r="GO7294" s="2488"/>
      <c r="GP7294" s="2488"/>
      <c r="GQ7294" s="2488"/>
      <c r="GR7294" s="2488"/>
      <c r="GS7294" s="2488"/>
      <c r="GT7294" s="2488"/>
      <c r="GU7294" s="2488"/>
      <c r="GV7294" s="2488"/>
      <c r="GW7294" s="2488"/>
      <c r="GX7294" s="2488"/>
      <c r="GY7294" s="2488"/>
      <c r="GZ7294" s="2488"/>
      <c r="HA7294" s="2488"/>
      <c r="HB7294" s="2488"/>
      <c r="HC7294" s="2488"/>
      <c r="HD7294" s="2488"/>
      <c r="HE7294" s="2488"/>
      <c r="HF7294" s="2488"/>
      <c r="HG7294" s="2488"/>
      <c r="HH7294" s="2488"/>
      <c r="HI7294" s="2488"/>
      <c r="HJ7294" s="2488"/>
      <c r="HK7294" s="2488"/>
      <c r="HL7294" s="2488"/>
      <c r="HM7294" s="2488"/>
      <c r="HN7294" s="2488"/>
      <c r="HO7294" s="2488"/>
      <c r="HP7294" s="2488"/>
      <c r="HQ7294" s="2488"/>
      <c r="HR7294" s="2488"/>
      <c r="HS7294" s="2488"/>
      <c r="HT7294" s="2488"/>
      <c r="HU7294" s="2488"/>
      <c r="HV7294" s="2488"/>
      <c r="HW7294" s="2488"/>
      <c r="HX7294" s="2488"/>
      <c r="HY7294" s="2488"/>
      <c r="HZ7294" s="2488"/>
      <c r="IA7294" s="2488"/>
      <c r="IB7294" s="2488"/>
      <c r="IC7294" s="2488"/>
      <c r="ID7294" s="2488"/>
      <c r="IE7294" s="2488"/>
      <c r="IF7294" s="2488"/>
      <c r="IG7294" s="2488"/>
      <c r="IH7294" s="2488"/>
      <c r="II7294" s="2488"/>
      <c r="IJ7294" s="2488"/>
      <c r="IK7294" s="2488"/>
      <c r="IL7294" s="2488"/>
      <c r="IM7294" s="2488"/>
      <c r="IN7294" s="2488"/>
      <c r="IO7294" s="2488"/>
      <c r="IP7294" s="2488"/>
      <c r="IQ7294" s="2488"/>
      <c r="IR7294" s="2488"/>
      <c r="IS7294" s="2488"/>
      <c r="IT7294" s="2488"/>
      <c r="IU7294" s="2488"/>
      <c r="IV7294" s="2488"/>
    </row>
    <row r="7295" spans="1:256" s="2701" customFormat="1" ht="12" hidden="1" customHeight="1">
      <c r="A7295" s="2777"/>
      <c r="B7295" s="2654"/>
      <c r="C7295" s="2677"/>
      <c r="D7295" s="2654"/>
      <c r="E7295" s="2687"/>
      <c r="F7295" s="2680"/>
      <c r="G7295" s="1991"/>
      <c r="H7295" s="1991"/>
      <c r="I7295" s="2680"/>
      <c r="J7295" s="1991"/>
      <c r="K7295" s="1991"/>
      <c r="L7295" s="1991"/>
      <c r="M7295" s="2175">
        <v>0</v>
      </c>
      <c r="N7295" s="2681"/>
      <c r="O7295" s="2688"/>
      <c r="P7295" s="2689"/>
      <c r="Q7295" s="2690"/>
      <c r="R7295" s="2691"/>
      <c r="S7295" s="2692">
        <f>R7295*E7287</f>
        <v>0</v>
      </c>
      <c r="T7295" s="2692"/>
      <c r="U7295" s="2488"/>
      <c r="V7295" s="2488"/>
      <c r="W7295" s="2488"/>
      <c r="X7295" s="2488"/>
      <c r="Y7295" s="2488"/>
      <c r="Z7295" s="2488"/>
      <c r="AA7295" s="2488"/>
      <c r="AB7295" s="2488"/>
      <c r="AC7295" s="2488"/>
      <c r="AD7295" s="2488"/>
      <c r="AE7295" s="2488"/>
      <c r="AF7295" s="2488"/>
      <c r="AG7295" s="2488"/>
      <c r="AH7295" s="2488"/>
      <c r="AI7295" s="2488"/>
      <c r="AJ7295" s="2488"/>
      <c r="AK7295" s="2488"/>
      <c r="AL7295" s="2488"/>
      <c r="AM7295" s="2488"/>
      <c r="AN7295" s="2488"/>
      <c r="AO7295" s="2488"/>
      <c r="AP7295" s="2488"/>
      <c r="AQ7295" s="2488"/>
      <c r="AR7295" s="2488"/>
      <c r="AS7295" s="2488"/>
      <c r="AT7295" s="2488"/>
      <c r="AU7295" s="2488"/>
      <c r="AV7295" s="2488"/>
      <c r="AW7295" s="2488"/>
      <c r="AX7295" s="2488"/>
      <c r="AY7295" s="2488"/>
      <c r="AZ7295" s="2488"/>
      <c r="BA7295" s="2488"/>
      <c r="BB7295" s="2488"/>
      <c r="BC7295" s="2488"/>
      <c r="BD7295" s="2488"/>
      <c r="BE7295" s="2488"/>
      <c r="BF7295" s="2488"/>
      <c r="BG7295" s="2488"/>
      <c r="BH7295" s="2488"/>
      <c r="BI7295" s="2488"/>
      <c r="BJ7295" s="2488"/>
      <c r="BK7295" s="2488"/>
      <c r="BL7295" s="2488"/>
      <c r="BM7295" s="2488"/>
      <c r="BN7295" s="2488"/>
      <c r="BO7295" s="2488"/>
      <c r="BP7295" s="2488"/>
      <c r="BQ7295" s="2488"/>
      <c r="BR7295" s="2488"/>
      <c r="BS7295" s="2488"/>
      <c r="BT7295" s="2488"/>
      <c r="BU7295" s="2488"/>
      <c r="BV7295" s="2488"/>
      <c r="BW7295" s="2488"/>
      <c r="BX7295" s="2488"/>
      <c r="BY7295" s="2488"/>
      <c r="BZ7295" s="2488"/>
      <c r="CA7295" s="2488"/>
      <c r="CB7295" s="2488"/>
      <c r="CC7295" s="2488"/>
      <c r="CD7295" s="2488"/>
      <c r="CE7295" s="2488"/>
      <c r="CF7295" s="2488"/>
      <c r="CG7295" s="2488"/>
      <c r="CH7295" s="2488"/>
      <c r="CI7295" s="2488"/>
      <c r="CJ7295" s="2488"/>
      <c r="CK7295" s="2488"/>
      <c r="CL7295" s="2488"/>
      <c r="CM7295" s="2488"/>
      <c r="CN7295" s="2488"/>
      <c r="CO7295" s="2488"/>
      <c r="CP7295" s="2488"/>
      <c r="CQ7295" s="2488"/>
      <c r="CR7295" s="2488"/>
      <c r="CS7295" s="2488"/>
      <c r="CT7295" s="2488"/>
      <c r="CU7295" s="2488"/>
      <c r="CV7295" s="2488"/>
      <c r="CW7295" s="2488"/>
      <c r="CX7295" s="2488"/>
      <c r="CY7295" s="2488"/>
      <c r="CZ7295" s="2488"/>
      <c r="DA7295" s="2488"/>
      <c r="DB7295" s="2488"/>
      <c r="DC7295" s="2488"/>
      <c r="DD7295" s="2488"/>
      <c r="DE7295" s="2488"/>
      <c r="DF7295" s="2488"/>
      <c r="DG7295" s="2488"/>
      <c r="DH7295" s="2488"/>
      <c r="DI7295" s="2488"/>
      <c r="DJ7295" s="2488"/>
      <c r="DK7295" s="2488"/>
      <c r="DL7295" s="2488"/>
      <c r="DM7295" s="2488"/>
      <c r="DN7295" s="2488"/>
      <c r="DO7295" s="2488"/>
      <c r="DP7295" s="2488"/>
      <c r="DQ7295" s="2488"/>
      <c r="DR7295" s="2488"/>
      <c r="DS7295" s="2488"/>
      <c r="DT7295" s="2488"/>
      <c r="DU7295" s="2488"/>
      <c r="DV7295" s="2488"/>
      <c r="DW7295" s="2488"/>
      <c r="DX7295" s="2488"/>
      <c r="DY7295" s="2488"/>
      <c r="DZ7295" s="2488"/>
      <c r="EA7295" s="2488"/>
      <c r="EB7295" s="2488"/>
      <c r="EC7295" s="2488"/>
      <c r="ED7295" s="2488"/>
      <c r="EE7295" s="2488"/>
      <c r="EF7295" s="2488"/>
      <c r="EG7295" s="2488"/>
      <c r="EH7295" s="2488"/>
      <c r="EI7295" s="2488"/>
      <c r="EJ7295" s="2488"/>
      <c r="EK7295" s="2488"/>
      <c r="EL7295" s="2488"/>
      <c r="EM7295" s="2488"/>
      <c r="EN7295" s="2488"/>
      <c r="EO7295" s="2488"/>
      <c r="EP7295" s="2488"/>
      <c r="EQ7295" s="2488"/>
      <c r="ER7295" s="2488"/>
      <c r="ES7295" s="2488"/>
      <c r="ET7295" s="2488"/>
      <c r="EU7295" s="2488"/>
      <c r="EV7295" s="2488"/>
      <c r="EW7295" s="2488"/>
      <c r="EX7295" s="2488"/>
      <c r="EY7295" s="2488"/>
      <c r="EZ7295" s="2488"/>
      <c r="FA7295" s="2488"/>
      <c r="FB7295" s="2488"/>
      <c r="FC7295" s="2488"/>
      <c r="FD7295" s="2488"/>
      <c r="FE7295" s="2488"/>
      <c r="FF7295" s="2488"/>
      <c r="FG7295" s="2488"/>
      <c r="FH7295" s="2488"/>
      <c r="FI7295" s="2488"/>
      <c r="FJ7295" s="2488"/>
      <c r="FK7295" s="2488"/>
      <c r="FL7295" s="2488"/>
      <c r="FM7295" s="2488"/>
      <c r="FN7295" s="2488"/>
      <c r="FO7295" s="2488"/>
      <c r="FP7295" s="2488"/>
      <c r="FQ7295" s="2488"/>
      <c r="FR7295" s="2488"/>
      <c r="FS7295" s="2488"/>
      <c r="FT7295" s="2488"/>
      <c r="FU7295" s="2488"/>
      <c r="FV7295" s="2488"/>
      <c r="FW7295" s="2488"/>
      <c r="FX7295" s="2488"/>
      <c r="FY7295" s="2488"/>
      <c r="FZ7295" s="2488"/>
      <c r="GA7295" s="2488"/>
      <c r="GB7295" s="2488"/>
      <c r="GC7295" s="2488"/>
      <c r="GD7295" s="2488"/>
      <c r="GE7295" s="2488"/>
      <c r="GF7295" s="2488"/>
      <c r="GG7295" s="2488"/>
      <c r="GH7295" s="2488"/>
      <c r="GI7295" s="2488"/>
      <c r="GJ7295" s="2488"/>
      <c r="GK7295" s="2488"/>
      <c r="GL7295" s="2488"/>
      <c r="GM7295" s="2488"/>
      <c r="GN7295" s="2488"/>
      <c r="GO7295" s="2488"/>
      <c r="GP7295" s="2488"/>
      <c r="GQ7295" s="2488"/>
      <c r="GR7295" s="2488"/>
      <c r="GS7295" s="2488"/>
      <c r="GT7295" s="2488"/>
      <c r="GU7295" s="2488"/>
      <c r="GV7295" s="2488"/>
      <c r="GW7295" s="2488"/>
      <c r="GX7295" s="2488"/>
      <c r="GY7295" s="2488"/>
      <c r="GZ7295" s="2488"/>
      <c r="HA7295" s="2488"/>
      <c r="HB7295" s="2488"/>
      <c r="HC7295" s="2488"/>
      <c r="HD7295" s="2488"/>
      <c r="HE7295" s="2488"/>
      <c r="HF7295" s="2488"/>
      <c r="HG7295" s="2488"/>
      <c r="HH7295" s="2488"/>
      <c r="HI7295" s="2488"/>
      <c r="HJ7295" s="2488"/>
      <c r="HK7295" s="2488"/>
      <c r="HL7295" s="2488"/>
      <c r="HM7295" s="2488"/>
      <c r="HN7295" s="2488"/>
      <c r="HO7295" s="2488"/>
      <c r="HP7295" s="2488"/>
      <c r="HQ7295" s="2488"/>
      <c r="HR7295" s="2488"/>
      <c r="HS7295" s="2488"/>
      <c r="HT7295" s="2488"/>
      <c r="HU7295" s="2488"/>
      <c r="HV7295" s="2488"/>
      <c r="HW7295" s="2488"/>
      <c r="HX7295" s="2488"/>
      <c r="HY7295" s="2488"/>
      <c r="HZ7295" s="2488"/>
      <c r="IA7295" s="2488"/>
      <c r="IB7295" s="2488"/>
      <c r="IC7295" s="2488"/>
      <c r="ID7295" s="2488"/>
      <c r="IE7295" s="2488"/>
      <c r="IF7295" s="2488"/>
      <c r="IG7295" s="2488"/>
      <c r="IH7295" s="2488"/>
      <c r="II7295" s="2488"/>
      <c r="IJ7295" s="2488"/>
      <c r="IK7295" s="2488"/>
      <c r="IL7295" s="2488"/>
      <c r="IM7295" s="2488"/>
      <c r="IN7295" s="2488"/>
      <c r="IO7295" s="2488"/>
      <c r="IP7295" s="2488"/>
      <c r="IQ7295" s="2488"/>
      <c r="IR7295" s="2488"/>
      <c r="IS7295" s="2488"/>
      <c r="IT7295" s="2488"/>
      <c r="IU7295" s="2488"/>
      <c r="IV7295" s="2488"/>
    </row>
    <row r="7296" spans="1:256" s="2488" customFormat="1" ht="30" customHeight="1">
      <c r="A7296" s="2777">
        <f>A7287+1</f>
        <v>4</v>
      </c>
      <c r="B7296" s="2654" t="s">
        <v>1154</v>
      </c>
      <c r="C7296" s="2776" t="s">
        <v>2013</v>
      </c>
      <c r="D7296" s="2654" t="s">
        <v>2935</v>
      </c>
      <c r="E7296" s="2687">
        <v>120</v>
      </c>
      <c r="F7296" s="2680">
        <v>0.12</v>
      </c>
      <c r="G7296" s="1991">
        <v>14.399999999999999</v>
      </c>
      <c r="H7296" s="1991">
        <v>0.17413864818024263</v>
      </c>
      <c r="I7296" s="2680"/>
      <c r="J7296" s="2173">
        <v>0</v>
      </c>
      <c r="K7296" s="1991">
        <v>0</v>
      </c>
      <c r="L7296" s="2173">
        <v>2.4499446299999996</v>
      </c>
      <c r="M7296" s="2175">
        <v>3.3948477154375061</v>
      </c>
      <c r="N7296" s="2681">
        <v>407.38172585250072</v>
      </c>
      <c r="O7296" s="2200">
        <f>E7296*L7296</f>
        <v>293.99335559999997</v>
      </c>
      <c r="P7296" s="2686" t="s">
        <v>1156</v>
      </c>
      <c r="Q7296" s="2705" t="s">
        <v>2935</v>
      </c>
      <c r="R7296" s="2698">
        <v>1</v>
      </c>
      <c r="S7296" s="2699">
        <f>R7296*E7296</f>
        <v>120</v>
      </c>
      <c r="T7296" s="2150">
        <v>2.1</v>
      </c>
    </row>
    <row r="7297" spans="1:20" s="2488" customFormat="1" ht="12" hidden="1" customHeight="1">
      <c r="A7297" s="2777"/>
      <c r="B7297" s="2654"/>
      <c r="C7297" s="2677"/>
      <c r="D7297" s="2654"/>
      <c r="E7297" s="2687"/>
      <c r="F7297" s="2680"/>
      <c r="G7297" s="1991"/>
      <c r="H7297" s="1991"/>
      <c r="I7297" s="2680"/>
      <c r="J7297" s="1991"/>
      <c r="K7297" s="1991"/>
      <c r="L7297" s="1991"/>
      <c r="M7297" s="2175">
        <v>0</v>
      </c>
      <c r="N7297" s="2681"/>
      <c r="O7297" s="2688"/>
      <c r="P7297" s="2689"/>
      <c r="Q7297" s="2690"/>
      <c r="R7297" s="2691"/>
      <c r="S7297" s="2692">
        <f>R7297*E7296</f>
        <v>0</v>
      </c>
      <c r="T7297" s="2692"/>
    </row>
    <row r="7298" spans="1:20" s="2488" customFormat="1" ht="12" hidden="1" customHeight="1">
      <c r="A7298" s="2777"/>
      <c r="B7298" s="2654"/>
      <c r="C7298" s="2677"/>
      <c r="D7298" s="2654"/>
      <c r="E7298" s="2687"/>
      <c r="F7298" s="2680"/>
      <c r="G7298" s="1991"/>
      <c r="H7298" s="1991"/>
      <c r="I7298" s="2680"/>
      <c r="J7298" s="1991"/>
      <c r="K7298" s="1991"/>
      <c r="L7298" s="1991"/>
      <c r="M7298" s="2175">
        <v>0</v>
      </c>
      <c r="N7298" s="2681"/>
      <c r="O7298" s="2688"/>
      <c r="P7298" s="2689"/>
      <c r="Q7298" s="2690"/>
      <c r="R7298" s="2691"/>
      <c r="S7298" s="2692">
        <f>R7298*E7296</f>
        <v>0</v>
      </c>
      <c r="T7298" s="2692"/>
    </row>
    <row r="7299" spans="1:20" s="2488" customFormat="1" ht="12" hidden="1" customHeight="1">
      <c r="A7299" s="2777"/>
      <c r="B7299" s="2654"/>
      <c r="C7299" s="2677"/>
      <c r="D7299" s="2654"/>
      <c r="E7299" s="2687"/>
      <c r="F7299" s="2680"/>
      <c r="G7299" s="1991"/>
      <c r="H7299" s="1991"/>
      <c r="I7299" s="2680"/>
      <c r="J7299" s="1991"/>
      <c r="K7299" s="1991"/>
      <c r="L7299" s="1991"/>
      <c r="M7299" s="2175">
        <v>0</v>
      </c>
      <c r="N7299" s="2681"/>
      <c r="O7299" s="2688"/>
      <c r="P7299" s="2689"/>
      <c r="Q7299" s="2690"/>
      <c r="R7299" s="2691"/>
      <c r="S7299" s="2692">
        <f>R7299*E7296</f>
        <v>0</v>
      </c>
      <c r="T7299" s="2692"/>
    </row>
    <row r="7300" spans="1:20" s="2488" customFormat="1" ht="12" hidden="1" customHeight="1">
      <c r="A7300" s="2777"/>
      <c r="B7300" s="2654"/>
      <c r="C7300" s="2677"/>
      <c r="D7300" s="2654"/>
      <c r="E7300" s="2687"/>
      <c r="F7300" s="2680"/>
      <c r="G7300" s="1991"/>
      <c r="H7300" s="1991"/>
      <c r="I7300" s="2680"/>
      <c r="J7300" s="1991"/>
      <c r="K7300" s="1991"/>
      <c r="L7300" s="1991"/>
      <c r="M7300" s="2175">
        <v>0</v>
      </c>
      <c r="N7300" s="2681"/>
      <c r="O7300" s="2688"/>
      <c r="P7300" s="2689"/>
      <c r="Q7300" s="2690"/>
      <c r="R7300" s="2691"/>
      <c r="S7300" s="2692">
        <f>R7300*E7296</f>
        <v>0</v>
      </c>
      <c r="T7300" s="2692"/>
    </row>
    <row r="7301" spans="1:20" s="2488" customFormat="1" ht="12" hidden="1" customHeight="1">
      <c r="A7301" s="2777"/>
      <c r="B7301" s="2654"/>
      <c r="C7301" s="2677"/>
      <c r="D7301" s="2654"/>
      <c r="E7301" s="2687"/>
      <c r="F7301" s="2680"/>
      <c r="G7301" s="1991"/>
      <c r="H7301" s="1991"/>
      <c r="I7301" s="2680"/>
      <c r="J7301" s="1991"/>
      <c r="K7301" s="1991"/>
      <c r="L7301" s="1991"/>
      <c r="M7301" s="2175">
        <v>0</v>
      </c>
      <c r="N7301" s="2681"/>
      <c r="O7301" s="2688"/>
      <c r="P7301" s="2689"/>
      <c r="Q7301" s="2690"/>
      <c r="R7301" s="2691"/>
      <c r="S7301" s="2692">
        <f>R7301*E7296</f>
        <v>0</v>
      </c>
      <c r="T7301" s="2692"/>
    </row>
    <row r="7302" spans="1:20" s="2488" customFormat="1" ht="12" hidden="1" customHeight="1">
      <c r="A7302" s="2777"/>
      <c r="B7302" s="2654"/>
      <c r="C7302" s="2677"/>
      <c r="D7302" s="2654"/>
      <c r="E7302" s="2687"/>
      <c r="F7302" s="2680"/>
      <c r="G7302" s="1991"/>
      <c r="H7302" s="1991"/>
      <c r="I7302" s="2680"/>
      <c r="J7302" s="1991"/>
      <c r="K7302" s="1991"/>
      <c r="L7302" s="1991"/>
      <c r="M7302" s="2175">
        <v>0</v>
      </c>
      <c r="N7302" s="2681"/>
      <c r="O7302" s="2688"/>
      <c r="P7302" s="2689"/>
      <c r="Q7302" s="2690"/>
      <c r="R7302" s="2691"/>
      <c r="S7302" s="2692">
        <f>R7302*E7296</f>
        <v>0</v>
      </c>
      <c r="T7302" s="2692"/>
    </row>
    <row r="7303" spans="1:20" s="2488" customFormat="1" ht="12" hidden="1" customHeight="1">
      <c r="A7303" s="2777"/>
      <c r="B7303" s="2654"/>
      <c r="C7303" s="2677"/>
      <c r="D7303" s="2654"/>
      <c r="E7303" s="2687"/>
      <c r="F7303" s="2680"/>
      <c r="G7303" s="1991"/>
      <c r="H7303" s="1991"/>
      <c r="I7303" s="2680"/>
      <c r="J7303" s="1991"/>
      <c r="K7303" s="1991"/>
      <c r="L7303" s="1991"/>
      <c r="M7303" s="2175">
        <v>0</v>
      </c>
      <c r="N7303" s="2681"/>
      <c r="O7303" s="2688"/>
      <c r="P7303" s="2689"/>
      <c r="Q7303" s="2690"/>
      <c r="R7303" s="2691"/>
      <c r="S7303" s="2692">
        <f>R7303*E7296</f>
        <v>0</v>
      </c>
      <c r="T7303" s="2692"/>
    </row>
    <row r="7304" spans="1:20" s="2488" customFormat="1" ht="12" hidden="1" customHeight="1">
      <c r="A7304" s="2777"/>
      <c r="B7304" s="2654"/>
      <c r="C7304" s="2677"/>
      <c r="D7304" s="2654"/>
      <c r="E7304" s="2687"/>
      <c r="F7304" s="2680"/>
      <c r="G7304" s="1991"/>
      <c r="H7304" s="1991"/>
      <c r="I7304" s="2680"/>
      <c r="J7304" s="1991"/>
      <c r="K7304" s="1991"/>
      <c r="L7304" s="1991"/>
      <c r="M7304" s="2175">
        <v>0</v>
      </c>
      <c r="N7304" s="2681"/>
      <c r="O7304" s="2688"/>
      <c r="P7304" s="2689"/>
      <c r="Q7304" s="2690"/>
      <c r="R7304" s="2691"/>
      <c r="S7304" s="2695">
        <f>R7304*E7296</f>
        <v>0</v>
      </c>
      <c r="T7304" s="2692"/>
    </row>
    <row r="7305" spans="1:20" s="2701" customFormat="1" ht="30" customHeight="1">
      <c r="A7305" s="2777">
        <f>A7296+1</f>
        <v>5</v>
      </c>
      <c r="B7305" s="2780" t="s">
        <v>1187</v>
      </c>
      <c r="C7305" s="2677" t="s">
        <v>2744</v>
      </c>
      <c r="D7305" s="2781" t="s">
        <v>2819</v>
      </c>
      <c r="E7305" s="2687">
        <v>14</v>
      </c>
      <c r="F7305" s="2782">
        <v>0.9</v>
      </c>
      <c r="G7305" s="1991">
        <v>12.6</v>
      </c>
      <c r="H7305" s="1991">
        <v>1.3060398613518198</v>
      </c>
      <c r="I7305" s="2782"/>
      <c r="J7305" s="2173">
        <v>0</v>
      </c>
      <c r="K7305" s="1991">
        <v>0</v>
      </c>
      <c r="L7305" s="2173">
        <v>7.1967123506249981</v>
      </c>
      <c r="M7305" s="2175">
        <v>11.000241174425865</v>
      </c>
      <c r="N7305" s="2681">
        <v>154.0033764419621</v>
      </c>
      <c r="O7305" s="2200">
        <f>E7305*L7305</f>
        <v>100.75397290874997</v>
      </c>
      <c r="P7305" s="2776" t="s">
        <v>1189</v>
      </c>
      <c r="Q7305" s="2783" t="s">
        <v>2935</v>
      </c>
      <c r="R7305" s="2784">
        <v>2.5</v>
      </c>
      <c r="S7305" s="2699">
        <f>R7305*E7305</f>
        <v>35</v>
      </c>
      <c r="T7305" s="2785">
        <f>329*0.0075</f>
        <v>2.4674999999999998</v>
      </c>
    </row>
    <row r="7306" spans="1:20" s="2701" customFormat="1" ht="12" hidden="1" customHeight="1">
      <c r="A7306" s="2777"/>
      <c r="B7306" s="2781"/>
      <c r="C7306" s="2173"/>
      <c r="D7306" s="2781"/>
      <c r="E7306" s="2173"/>
      <c r="F7306" s="2782"/>
      <c r="G7306" s="1991"/>
      <c r="H7306" s="1991"/>
      <c r="I7306" s="2782"/>
      <c r="J7306" s="1991"/>
      <c r="K7306" s="1991"/>
      <c r="L7306" s="1991"/>
      <c r="M7306" s="2175">
        <v>0</v>
      </c>
      <c r="N7306" s="2681"/>
      <c r="O7306" s="2688"/>
      <c r="P7306" s="2786"/>
      <c r="Q7306" s="2787"/>
      <c r="R7306" s="2788"/>
      <c r="S7306" s="2692">
        <f>R7306*E7305</f>
        <v>0</v>
      </c>
      <c r="T7306" s="2789"/>
    </row>
    <row r="7307" spans="1:20" s="2701" customFormat="1" ht="12" hidden="1" customHeight="1">
      <c r="A7307" s="2777"/>
      <c r="B7307" s="2781"/>
      <c r="C7307" s="2173"/>
      <c r="D7307" s="2781"/>
      <c r="E7307" s="2173"/>
      <c r="F7307" s="2782"/>
      <c r="G7307" s="1991"/>
      <c r="H7307" s="1991"/>
      <c r="I7307" s="2782"/>
      <c r="J7307" s="1991"/>
      <c r="K7307" s="1991"/>
      <c r="L7307" s="1991"/>
      <c r="M7307" s="2175">
        <v>0</v>
      </c>
      <c r="N7307" s="2681"/>
      <c r="O7307" s="2688"/>
      <c r="P7307" s="2786"/>
      <c r="Q7307" s="2787"/>
      <c r="R7307" s="2788"/>
      <c r="S7307" s="2692">
        <f>R7307*E7305</f>
        <v>0</v>
      </c>
      <c r="T7307" s="2789"/>
    </row>
    <row r="7308" spans="1:20" s="2701" customFormat="1" ht="12" hidden="1" customHeight="1">
      <c r="A7308" s="2777"/>
      <c r="B7308" s="2781"/>
      <c r="C7308" s="2173"/>
      <c r="D7308" s="2781"/>
      <c r="E7308" s="2173"/>
      <c r="F7308" s="2782"/>
      <c r="G7308" s="1991"/>
      <c r="H7308" s="1991"/>
      <c r="I7308" s="2782"/>
      <c r="J7308" s="1991"/>
      <c r="K7308" s="1991"/>
      <c r="L7308" s="1991"/>
      <c r="M7308" s="2175">
        <v>0</v>
      </c>
      <c r="N7308" s="2681"/>
      <c r="O7308" s="2688"/>
      <c r="P7308" s="2786"/>
      <c r="Q7308" s="2787"/>
      <c r="R7308" s="2788"/>
      <c r="S7308" s="2692">
        <f>R7308*E7305</f>
        <v>0</v>
      </c>
      <c r="T7308" s="2789"/>
    </row>
    <row r="7309" spans="1:20" s="2701" customFormat="1" ht="12" hidden="1" customHeight="1">
      <c r="A7309" s="2777"/>
      <c r="B7309" s="2781"/>
      <c r="C7309" s="2173"/>
      <c r="D7309" s="2781"/>
      <c r="E7309" s="2173"/>
      <c r="F7309" s="2782"/>
      <c r="G7309" s="1991"/>
      <c r="H7309" s="1991"/>
      <c r="I7309" s="2782"/>
      <c r="J7309" s="1991"/>
      <c r="K7309" s="1991"/>
      <c r="L7309" s="1991"/>
      <c r="M7309" s="2175">
        <v>0</v>
      </c>
      <c r="N7309" s="2681"/>
      <c r="O7309" s="2688"/>
      <c r="P7309" s="2786"/>
      <c r="Q7309" s="2787"/>
      <c r="R7309" s="2788"/>
      <c r="S7309" s="2692">
        <f>R7309*E7305</f>
        <v>0</v>
      </c>
      <c r="T7309" s="2789"/>
    </row>
    <row r="7310" spans="1:20" s="2701" customFormat="1" ht="12" hidden="1" customHeight="1">
      <c r="A7310" s="2777"/>
      <c r="B7310" s="2781"/>
      <c r="C7310" s="2173"/>
      <c r="D7310" s="2781"/>
      <c r="E7310" s="2173"/>
      <c r="F7310" s="2782"/>
      <c r="G7310" s="1991"/>
      <c r="H7310" s="1991"/>
      <c r="I7310" s="2782"/>
      <c r="J7310" s="1991"/>
      <c r="K7310" s="1991"/>
      <c r="L7310" s="1991"/>
      <c r="M7310" s="2175">
        <v>0</v>
      </c>
      <c r="N7310" s="2681"/>
      <c r="O7310" s="2688"/>
      <c r="P7310" s="2786"/>
      <c r="Q7310" s="2787"/>
      <c r="R7310" s="2788"/>
      <c r="S7310" s="2692">
        <f>R7310*E7305</f>
        <v>0</v>
      </c>
      <c r="T7310" s="2789"/>
    </row>
    <row r="7311" spans="1:20" s="2701" customFormat="1" ht="12" hidden="1" customHeight="1">
      <c r="A7311" s="2777"/>
      <c r="B7311" s="2781"/>
      <c r="C7311" s="2173"/>
      <c r="D7311" s="2781"/>
      <c r="E7311" s="2173"/>
      <c r="F7311" s="2782"/>
      <c r="G7311" s="1991"/>
      <c r="H7311" s="1991"/>
      <c r="I7311" s="2782"/>
      <c r="J7311" s="1991"/>
      <c r="K7311" s="1991"/>
      <c r="L7311" s="1991"/>
      <c r="M7311" s="2175">
        <v>0</v>
      </c>
      <c r="N7311" s="2681"/>
      <c r="O7311" s="2688"/>
      <c r="P7311" s="2786"/>
      <c r="Q7311" s="2787"/>
      <c r="R7311" s="2788"/>
      <c r="S7311" s="2692">
        <f>R7311*E7305</f>
        <v>0</v>
      </c>
      <c r="T7311" s="2789"/>
    </row>
    <row r="7312" spans="1:20" s="2701" customFormat="1" ht="12" hidden="1" customHeight="1">
      <c r="A7312" s="2777"/>
      <c r="B7312" s="2781"/>
      <c r="C7312" s="2173"/>
      <c r="D7312" s="2781"/>
      <c r="E7312" s="2173"/>
      <c r="F7312" s="2782"/>
      <c r="G7312" s="1991"/>
      <c r="H7312" s="1991"/>
      <c r="I7312" s="2782"/>
      <c r="J7312" s="1991"/>
      <c r="K7312" s="1991"/>
      <c r="L7312" s="1991"/>
      <c r="M7312" s="2175">
        <v>0</v>
      </c>
      <c r="N7312" s="2681"/>
      <c r="O7312" s="2688"/>
      <c r="P7312" s="2786"/>
      <c r="Q7312" s="2787"/>
      <c r="R7312" s="2788"/>
      <c r="S7312" s="2692">
        <f>R7312*E7305</f>
        <v>0</v>
      </c>
      <c r="T7312" s="2789"/>
    </row>
    <row r="7313" spans="1:256" s="2701" customFormat="1" ht="12" hidden="1" customHeight="1">
      <c r="A7313" s="2777"/>
      <c r="B7313" s="2781"/>
      <c r="C7313" s="2173"/>
      <c r="D7313" s="2781"/>
      <c r="E7313" s="2173"/>
      <c r="F7313" s="2782"/>
      <c r="G7313" s="1991"/>
      <c r="H7313" s="1991"/>
      <c r="I7313" s="2782"/>
      <c r="J7313" s="1991"/>
      <c r="K7313" s="1991"/>
      <c r="L7313" s="1991"/>
      <c r="M7313" s="2175">
        <v>0</v>
      </c>
      <c r="N7313" s="2681"/>
      <c r="O7313" s="2688"/>
      <c r="P7313" s="2790"/>
      <c r="Q7313" s="2791"/>
      <c r="R7313" s="2792"/>
      <c r="S7313" s="2692">
        <f>R7313*E7305</f>
        <v>0</v>
      </c>
      <c r="T7313" s="2793"/>
    </row>
    <row r="7314" spans="1:256" s="2701" customFormat="1" ht="31.5" customHeight="1">
      <c r="A7314" s="2777">
        <f>A7305+1</f>
        <v>6</v>
      </c>
      <c r="B7314" s="2654"/>
      <c r="C7314" s="2696" t="s">
        <v>2745</v>
      </c>
      <c r="D7314" s="2781" t="s">
        <v>2819</v>
      </c>
      <c r="E7314" s="2687">
        <v>300</v>
      </c>
      <c r="F7314" s="2680"/>
      <c r="G7314" s="1991">
        <v>0</v>
      </c>
      <c r="H7314" s="1991">
        <v>0</v>
      </c>
      <c r="I7314" s="2680"/>
      <c r="J7314" s="2173">
        <v>0</v>
      </c>
      <c r="K7314" s="1991">
        <v>0</v>
      </c>
      <c r="L7314" s="2173">
        <v>0.75948283529999994</v>
      </c>
      <c r="M7314" s="2175">
        <v>0.98256354505647858</v>
      </c>
      <c r="N7314" s="2681">
        <v>294.76906351694356</v>
      </c>
      <c r="O7314" s="2200">
        <f>E7314*L7314</f>
        <v>227.84485058999999</v>
      </c>
      <c r="P7314" s="2686" t="s">
        <v>2959</v>
      </c>
      <c r="Q7314" s="2781" t="s">
        <v>2819</v>
      </c>
      <c r="R7314" s="2698">
        <v>1</v>
      </c>
      <c r="S7314" s="2699">
        <f>R7314*E7314</f>
        <v>300</v>
      </c>
      <c r="T7314" s="2714">
        <f>93*0.007</f>
        <v>0.65100000000000002</v>
      </c>
      <c r="U7314" s="2488"/>
      <c r="V7314" s="2488"/>
      <c r="W7314" s="2488"/>
      <c r="X7314" s="2488"/>
      <c r="Y7314" s="2488"/>
      <c r="Z7314" s="2488"/>
      <c r="AA7314" s="2488"/>
      <c r="AB7314" s="2488"/>
      <c r="AC7314" s="2488"/>
      <c r="AD7314" s="2488"/>
      <c r="AE7314" s="2488"/>
      <c r="AF7314" s="2488"/>
      <c r="AG7314" s="2488"/>
      <c r="AH7314" s="2488"/>
      <c r="AI7314" s="2488"/>
      <c r="AJ7314" s="2488"/>
      <c r="AK7314" s="2488"/>
      <c r="AL7314" s="2488"/>
      <c r="AM7314" s="2488"/>
      <c r="AN7314" s="2488"/>
      <c r="AO7314" s="2488"/>
      <c r="AP7314" s="2488"/>
      <c r="AQ7314" s="2488"/>
      <c r="AR7314" s="2488"/>
      <c r="AS7314" s="2488"/>
      <c r="AT7314" s="2488"/>
      <c r="AU7314" s="2488"/>
      <c r="AV7314" s="2488"/>
      <c r="AW7314" s="2488"/>
      <c r="AX7314" s="2488"/>
      <c r="AY7314" s="2488"/>
      <c r="AZ7314" s="2488"/>
      <c r="BA7314" s="2488"/>
      <c r="BB7314" s="2488"/>
      <c r="BC7314" s="2488"/>
      <c r="BD7314" s="2488"/>
      <c r="BE7314" s="2488"/>
      <c r="BF7314" s="2488"/>
      <c r="BG7314" s="2488"/>
      <c r="BH7314" s="2488"/>
      <c r="BI7314" s="2488"/>
      <c r="BJ7314" s="2488"/>
      <c r="BK7314" s="2488"/>
      <c r="BL7314" s="2488"/>
      <c r="BM7314" s="2488"/>
      <c r="BN7314" s="2488"/>
      <c r="BO7314" s="2488"/>
      <c r="BP7314" s="2488"/>
      <c r="BQ7314" s="2488"/>
      <c r="BR7314" s="2488"/>
      <c r="BS7314" s="2488"/>
      <c r="BT7314" s="2488"/>
      <c r="BU7314" s="2488"/>
      <c r="BV7314" s="2488"/>
      <c r="BW7314" s="2488"/>
      <c r="BX7314" s="2488"/>
      <c r="BY7314" s="2488"/>
      <c r="BZ7314" s="2488"/>
      <c r="CA7314" s="2488"/>
      <c r="CB7314" s="2488"/>
      <c r="CC7314" s="2488"/>
      <c r="CD7314" s="2488"/>
      <c r="CE7314" s="2488"/>
      <c r="CF7314" s="2488"/>
      <c r="CG7314" s="2488"/>
      <c r="CH7314" s="2488"/>
      <c r="CI7314" s="2488"/>
      <c r="CJ7314" s="2488"/>
      <c r="CK7314" s="2488"/>
      <c r="CL7314" s="2488"/>
      <c r="CM7314" s="2488"/>
      <c r="CN7314" s="2488"/>
      <c r="CO7314" s="2488"/>
      <c r="CP7314" s="2488"/>
      <c r="CQ7314" s="2488"/>
      <c r="CR7314" s="2488"/>
      <c r="CS7314" s="2488"/>
      <c r="CT7314" s="2488"/>
      <c r="CU7314" s="2488"/>
      <c r="CV7314" s="2488"/>
      <c r="CW7314" s="2488"/>
      <c r="CX7314" s="2488"/>
      <c r="CY7314" s="2488"/>
      <c r="CZ7314" s="2488"/>
      <c r="DA7314" s="2488"/>
      <c r="DB7314" s="2488"/>
      <c r="DC7314" s="2488"/>
      <c r="DD7314" s="2488"/>
      <c r="DE7314" s="2488"/>
      <c r="DF7314" s="2488"/>
      <c r="DG7314" s="2488"/>
      <c r="DH7314" s="2488"/>
      <c r="DI7314" s="2488"/>
      <c r="DJ7314" s="2488"/>
      <c r="DK7314" s="2488"/>
      <c r="DL7314" s="2488"/>
      <c r="DM7314" s="2488"/>
      <c r="DN7314" s="2488"/>
      <c r="DO7314" s="2488"/>
      <c r="DP7314" s="2488"/>
      <c r="DQ7314" s="2488"/>
      <c r="DR7314" s="2488"/>
      <c r="DS7314" s="2488"/>
      <c r="DT7314" s="2488"/>
      <c r="DU7314" s="2488"/>
      <c r="DV7314" s="2488"/>
      <c r="DW7314" s="2488"/>
      <c r="DX7314" s="2488"/>
      <c r="DY7314" s="2488"/>
      <c r="DZ7314" s="2488"/>
      <c r="EA7314" s="2488"/>
      <c r="EB7314" s="2488"/>
      <c r="EC7314" s="2488"/>
      <c r="ED7314" s="2488"/>
      <c r="EE7314" s="2488"/>
      <c r="EF7314" s="2488"/>
      <c r="EG7314" s="2488"/>
      <c r="EH7314" s="2488"/>
      <c r="EI7314" s="2488"/>
      <c r="EJ7314" s="2488"/>
      <c r="EK7314" s="2488"/>
      <c r="EL7314" s="2488"/>
      <c r="EM7314" s="2488"/>
      <c r="EN7314" s="2488"/>
      <c r="EO7314" s="2488"/>
      <c r="EP7314" s="2488"/>
      <c r="EQ7314" s="2488"/>
      <c r="ER7314" s="2488"/>
      <c r="ES7314" s="2488"/>
      <c r="ET7314" s="2488"/>
      <c r="EU7314" s="2488"/>
      <c r="EV7314" s="2488"/>
      <c r="EW7314" s="2488"/>
      <c r="EX7314" s="2488"/>
      <c r="EY7314" s="2488"/>
      <c r="EZ7314" s="2488"/>
      <c r="FA7314" s="2488"/>
      <c r="FB7314" s="2488"/>
      <c r="FC7314" s="2488"/>
      <c r="FD7314" s="2488"/>
      <c r="FE7314" s="2488"/>
      <c r="FF7314" s="2488"/>
      <c r="FG7314" s="2488"/>
      <c r="FH7314" s="2488"/>
      <c r="FI7314" s="2488"/>
      <c r="FJ7314" s="2488"/>
      <c r="FK7314" s="2488"/>
      <c r="FL7314" s="2488"/>
      <c r="FM7314" s="2488"/>
      <c r="FN7314" s="2488"/>
      <c r="FO7314" s="2488"/>
      <c r="FP7314" s="2488"/>
      <c r="FQ7314" s="2488"/>
      <c r="FR7314" s="2488"/>
      <c r="FS7314" s="2488"/>
      <c r="FT7314" s="2488"/>
      <c r="FU7314" s="2488"/>
      <c r="FV7314" s="2488"/>
      <c r="FW7314" s="2488"/>
      <c r="FX7314" s="2488"/>
      <c r="FY7314" s="2488"/>
      <c r="FZ7314" s="2488"/>
      <c r="GA7314" s="2488"/>
      <c r="GB7314" s="2488"/>
      <c r="GC7314" s="2488"/>
      <c r="GD7314" s="2488"/>
      <c r="GE7314" s="2488"/>
      <c r="GF7314" s="2488"/>
      <c r="GG7314" s="2488"/>
      <c r="GH7314" s="2488"/>
      <c r="GI7314" s="2488"/>
      <c r="GJ7314" s="2488"/>
      <c r="GK7314" s="2488"/>
      <c r="GL7314" s="2488"/>
      <c r="GM7314" s="2488"/>
      <c r="GN7314" s="2488"/>
      <c r="GO7314" s="2488"/>
      <c r="GP7314" s="2488"/>
      <c r="GQ7314" s="2488"/>
      <c r="GR7314" s="2488"/>
      <c r="GS7314" s="2488"/>
      <c r="GT7314" s="2488"/>
      <c r="GU7314" s="2488"/>
      <c r="GV7314" s="2488"/>
      <c r="GW7314" s="2488"/>
      <c r="GX7314" s="2488"/>
      <c r="GY7314" s="2488"/>
      <c r="GZ7314" s="2488"/>
      <c r="HA7314" s="2488"/>
      <c r="HB7314" s="2488"/>
      <c r="HC7314" s="2488"/>
      <c r="HD7314" s="2488"/>
      <c r="HE7314" s="2488"/>
      <c r="HF7314" s="2488"/>
      <c r="HG7314" s="2488"/>
      <c r="HH7314" s="2488"/>
      <c r="HI7314" s="2488"/>
      <c r="HJ7314" s="2488"/>
      <c r="HK7314" s="2488"/>
      <c r="HL7314" s="2488"/>
      <c r="HM7314" s="2488"/>
      <c r="HN7314" s="2488"/>
      <c r="HO7314" s="2488"/>
      <c r="HP7314" s="2488"/>
      <c r="HQ7314" s="2488"/>
      <c r="HR7314" s="2488"/>
      <c r="HS7314" s="2488"/>
      <c r="HT7314" s="2488"/>
      <c r="HU7314" s="2488"/>
      <c r="HV7314" s="2488"/>
      <c r="HW7314" s="2488"/>
      <c r="HX7314" s="2488"/>
      <c r="HY7314" s="2488"/>
      <c r="HZ7314" s="2488"/>
      <c r="IA7314" s="2488"/>
      <c r="IB7314" s="2488"/>
      <c r="IC7314" s="2488"/>
      <c r="ID7314" s="2488"/>
      <c r="IE7314" s="2488"/>
      <c r="IF7314" s="2488"/>
      <c r="IG7314" s="2488"/>
      <c r="IH7314" s="2488"/>
      <c r="II7314" s="2488"/>
      <c r="IJ7314" s="2488"/>
      <c r="IK7314" s="2488"/>
      <c r="IL7314" s="2488"/>
      <c r="IM7314" s="2488"/>
      <c r="IN7314" s="2488"/>
      <c r="IO7314" s="2488"/>
      <c r="IP7314" s="2488"/>
      <c r="IQ7314" s="2488"/>
      <c r="IR7314" s="2488"/>
      <c r="IS7314" s="2488"/>
      <c r="IT7314" s="2488"/>
      <c r="IU7314" s="2488"/>
      <c r="IV7314" s="2488"/>
    </row>
    <row r="7315" spans="1:256" s="2701" customFormat="1" ht="12" hidden="1" customHeight="1">
      <c r="A7315" s="2777"/>
      <c r="B7315" s="2654"/>
      <c r="C7315" s="2677"/>
      <c r="D7315" s="2654"/>
      <c r="E7315" s="2687"/>
      <c r="F7315" s="2680"/>
      <c r="G7315" s="1991"/>
      <c r="H7315" s="1991"/>
      <c r="I7315" s="2680"/>
      <c r="J7315" s="1991"/>
      <c r="K7315" s="1991"/>
      <c r="L7315" s="1991"/>
      <c r="M7315" s="2175">
        <v>0</v>
      </c>
      <c r="N7315" s="2681"/>
      <c r="O7315" s="2688"/>
      <c r="P7315" s="2689"/>
      <c r="Q7315" s="2702"/>
      <c r="R7315" s="2691"/>
      <c r="S7315" s="2692">
        <f>R7315*E7314</f>
        <v>0</v>
      </c>
      <c r="T7315" s="2692"/>
      <c r="U7315" s="2488"/>
      <c r="V7315" s="2488"/>
      <c r="W7315" s="2488"/>
      <c r="X7315" s="2488"/>
      <c r="Y7315" s="2488"/>
      <c r="Z7315" s="2488"/>
      <c r="AA7315" s="2488"/>
      <c r="AB7315" s="2488"/>
      <c r="AC7315" s="2488"/>
      <c r="AD7315" s="2488"/>
      <c r="AE7315" s="2488"/>
      <c r="AF7315" s="2488"/>
      <c r="AG7315" s="2488"/>
      <c r="AH7315" s="2488"/>
      <c r="AI7315" s="2488"/>
      <c r="AJ7315" s="2488"/>
      <c r="AK7315" s="2488"/>
      <c r="AL7315" s="2488"/>
      <c r="AM7315" s="2488"/>
      <c r="AN7315" s="2488"/>
      <c r="AO7315" s="2488"/>
      <c r="AP7315" s="2488"/>
      <c r="AQ7315" s="2488"/>
      <c r="AR7315" s="2488"/>
      <c r="AS7315" s="2488"/>
      <c r="AT7315" s="2488"/>
      <c r="AU7315" s="2488"/>
      <c r="AV7315" s="2488"/>
      <c r="AW7315" s="2488"/>
      <c r="AX7315" s="2488"/>
      <c r="AY7315" s="2488"/>
      <c r="AZ7315" s="2488"/>
      <c r="BA7315" s="2488"/>
      <c r="BB7315" s="2488"/>
      <c r="BC7315" s="2488"/>
      <c r="BD7315" s="2488"/>
      <c r="BE7315" s="2488"/>
      <c r="BF7315" s="2488"/>
      <c r="BG7315" s="2488"/>
      <c r="BH7315" s="2488"/>
      <c r="BI7315" s="2488"/>
      <c r="BJ7315" s="2488"/>
      <c r="BK7315" s="2488"/>
      <c r="BL7315" s="2488"/>
      <c r="BM7315" s="2488"/>
      <c r="BN7315" s="2488"/>
      <c r="BO7315" s="2488"/>
      <c r="BP7315" s="2488"/>
      <c r="BQ7315" s="2488"/>
      <c r="BR7315" s="2488"/>
      <c r="BS7315" s="2488"/>
      <c r="BT7315" s="2488"/>
      <c r="BU7315" s="2488"/>
      <c r="BV7315" s="2488"/>
      <c r="BW7315" s="2488"/>
      <c r="BX7315" s="2488"/>
      <c r="BY7315" s="2488"/>
      <c r="BZ7315" s="2488"/>
      <c r="CA7315" s="2488"/>
      <c r="CB7315" s="2488"/>
      <c r="CC7315" s="2488"/>
      <c r="CD7315" s="2488"/>
      <c r="CE7315" s="2488"/>
      <c r="CF7315" s="2488"/>
      <c r="CG7315" s="2488"/>
      <c r="CH7315" s="2488"/>
      <c r="CI7315" s="2488"/>
      <c r="CJ7315" s="2488"/>
      <c r="CK7315" s="2488"/>
      <c r="CL7315" s="2488"/>
      <c r="CM7315" s="2488"/>
      <c r="CN7315" s="2488"/>
      <c r="CO7315" s="2488"/>
      <c r="CP7315" s="2488"/>
      <c r="CQ7315" s="2488"/>
      <c r="CR7315" s="2488"/>
      <c r="CS7315" s="2488"/>
      <c r="CT7315" s="2488"/>
      <c r="CU7315" s="2488"/>
      <c r="CV7315" s="2488"/>
      <c r="CW7315" s="2488"/>
      <c r="CX7315" s="2488"/>
      <c r="CY7315" s="2488"/>
      <c r="CZ7315" s="2488"/>
      <c r="DA7315" s="2488"/>
      <c r="DB7315" s="2488"/>
      <c r="DC7315" s="2488"/>
      <c r="DD7315" s="2488"/>
      <c r="DE7315" s="2488"/>
      <c r="DF7315" s="2488"/>
      <c r="DG7315" s="2488"/>
      <c r="DH7315" s="2488"/>
      <c r="DI7315" s="2488"/>
      <c r="DJ7315" s="2488"/>
      <c r="DK7315" s="2488"/>
      <c r="DL7315" s="2488"/>
      <c r="DM7315" s="2488"/>
      <c r="DN7315" s="2488"/>
      <c r="DO7315" s="2488"/>
      <c r="DP7315" s="2488"/>
      <c r="DQ7315" s="2488"/>
      <c r="DR7315" s="2488"/>
      <c r="DS7315" s="2488"/>
      <c r="DT7315" s="2488"/>
      <c r="DU7315" s="2488"/>
      <c r="DV7315" s="2488"/>
      <c r="DW7315" s="2488"/>
      <c r="DX7315" s="2488"/>
      <c r="DY7315" s="2488"/>
      <c r="DZ7315" s="2488"/>
      <c r="EA7315" s="2488"/>
      <c r="EB7315" s="2488"/>
      <c r="EC7315" s="2488"/>
      <c r="ED7315" s="2488"/>
      <c r="EE7315" s="2488"/>
      <c r="EF7315" s="2488"/>
      <c r="EG7315" s="2488"/>
      <c r="EH7315" s="2488"/>
      <c r="EI7315" s="2488"/>
      <c r="EJ7315" s="2488"/>
      <c r="EK7315" s="2488"/>
      <c r="EL7315" s="2488"/>
      <c r="EM7315" s="2488"/>
      <c r="EN7315" s="2488"/>
      <c r="EO7315" s="2488"/>
      <c r="EP7315" s="2488"/>
      <c r="EQ7315" s="2488"/>
      <c r="ER7315" s="2488"/>
      <c r="ES7315" s="2488"/>
      <c r="ET7315" s="2488"/>
      <c r="EU7315" s="2488"/>
      <c r="EV7315" s="2488"/>
      <c r="EW7315" s="2488"/>
      <c r="EX7315" s="2488"/>
      <c r="EY7315" s="2488"/>
      <c r="EZ7315" s="2488"/>
      <c r="FA7315" s="2488"/>
      <c r="FB7315" s="2488"/>
      <c r="FC7315" s="2488"/>
      <c r="FD7315" s="2488"/>
      <c r="FE7315" s="2488"/>
      <c r="FF7315" s="2488"/>
      <c r="FG7315" s="2488"/>
      <c r="FH7315" s="2488"/>
      <c r="FI7315" s="2488"/>
      <c r="FJ7315" s="2488"/>
      <c r="FK7315" s="2488"/>
      <c r="FL7315" s="2488"/>
      <c r="FM7315" s="2488"/>
      <c r="FN7315" s="2488"/>
      <c r="FO7315" s="2488"/>
      <c r="FP7315" s="2488"/>
      <c r="FQ7315" s="2488"/>
      <c r="FR7315" s="2488"/>
      <c r="FS7315" s="2488"/>
      <c r="FT7315" s="2488"/>
      <c r="FU7315" s="2488"/>
      <c r="FV7315" s="2488"/>
      <c r="FW7315" s="2488"/>
      <c r="FX7315" s="2488"/>
      <c r="FY7315" s="2488"/>
      <c r="FZ7315" s="2488"/>
      <c r="GA7315" s="2488"/>
      <c r="GB7315" s="2488"/>
      <c r="GC7315" s="2488"/>
      <c r="GD7315" s="2488"/>
      <c r="GE7315" s="2488"/>
      <c r="GF7315" s="2488"/>
      <c r="GG7315" s="2488"/>
      <c r="GH7315" s="2488"/>
      <c r="GI7315" s="2488"/>
      <c r="GJ7315" s="2488"/>
      <c r="GK7315" s="2488"/>
      <c r="GL7315" s="2488"/>
      <c r="GM7315" s="2488"/>
      <c r="GN7315" s="2488"/>
      <c r="GO7315" s="2488"/>
      <c r="GP7315" s="2488"/>
      <c r="GQ7315" s="2488"/>
      <c r="GR7315" s="2488"/>
      <c r="GS7315" s="2488"/>
      <c r="GT7315" s="2488"/>
      <c r="GU7315" s="2488"/>
      <c r="GV7315" s="2488"/>
      <c r="GW7315" s="2488"/>
      <c r="GX7315" s="2488"/>
      <c r="GY7315" s="2488"/>
      <c r="GZ7315" s="2488"/>
      <c r="HA7315" s="2488"/>
      <c r="HB7315" s="2488"/>
      <c r="HC7315" s="2488"/>
      <c r="HD7315" s="2488"/>
      <c r="HE7315" s="2488"/>
      <c r="HF7315" s="2488"/>
      <c r="HG7315" s="2488"/>
      <c r="HH7315" s="2488"/>
      <c r="HI7315" s="2488"/>
      <c r="HJ7315" s="2488"/>
      <c r="HK7315" s="2488"/>
      <c r="HL7315" s="2488"/>
      <c r="HM7315" s="2488"/>
      <c r="HN7315" s="2488"/>
      <c r="HO7315" s="2488"/>
      <c r="HP7315" s="2488"/>
      <c r="HQ7315" s="2488"/>
      <c r="HR7315" s="2488"/>
      <c r="HS7315" s="2488"/>
      <c r="HT7315" s="2488"/>
      <c r="HU7315" s="2488"/>
      <c r="HV7315" s="2488"/>
      <c r="HW7315" s="2488"/>
      <c r="HX7315" s="2488"/>
      <c r="HY7315" s="2488"/>
      <c r="HZ7315" s="2488"/>
      <c r="IA7315" s="2488"/>
      <c r="IB7315" s="2488"/>
      <c r="IC7315" s="2488"/>
      <c r="ID7315" s="2488"/>
      <c r="IE7315" s="2488"/>
      <c r="IF7315" s="2488"/>
      <c r="IG7315" s="2488"/>
      <c r="IH7315" s="2488"/>
      <c r="II7315" s="2488"/>
      <c r="IJ7315" s="2488"/>
      <c r="IK7315" s="2488"/>
      <c r="IL7315" s="2488"/>
      <c r="IM7315" s="2488"/>
      <c r="IN7315" s="2488"/>
      <c r="IO7315" s="2488"/>
      <c r="IP7315" s="2488"/>
      <c r="IQ7315" s="2488"/>
      <c r="IR7315" s="2488"/>
      <c r="IS7315" s="2488"/>
      <c r="IT7315" s="2488"/>
      <c r="IU7315" s="2488"/>
      <c r="IV7315" s="2488"/>
    </row>
    <row r="7316" spans="1:256" s="2701" customFormat="1" ht="12" hidden="1" customHeight="1">
      <c r="A7316" s="2777"/>
      <c r="B7316" s="2654"/>
      <c r="C7316" s="2677"/>
      <c r="D7316" s="2654"/>
      <c r="E7316" s="2687"/>
      <c r="F7316" s="2680"/>
      <c r="G7316" s="1991"/>
      <c r="H7316" s="1991"/>
      <c r="I7316" s="2680"/>
      <c r="J7316" s="1991"/>
      <c r="K7316" s="1991"/>
      <c r="L7316" s="1991"/>
      <c r="M7316" s="2175">
        <v>0</v>
      </c>
      <c r="N7316" s="2681"/>
      <c r="O7316" s="2688"/>
      <c r="P7316" s="2689"/>
      <c r="Q7316" s="2702"/>
      <c r="R7316" s="2691"/>
      <c r="S7316" s="2692">
        <f>R7316*E7314</f>
        <v>0</v>
      </c>
      <c r="T7316" s="2692"/>
      <c r="U7316" s="2488"/>
      <c r="V7316" s="2488"/>
      <c r="W7316" s="2488"/>
      <c r="X7316" s="2488"/>
      <c r="Y7316" s="2488"/>
      <c r="Z7316" s="2488"/>
      <c r="AA7316" s="2488"/>
      <c r="AB7316" s="2488"/>
      <c r="AC7316" s="2488"/>
      <c r="AD7316" s="2488"/>
      <c r="AE7316" s="2488"/>
      <c r="AF7316" s="2488"/>
      <c r="AG7316" s="2488"/>
      <c r="AH7316" s="2488"/>
      <c r="AI7316" s="2488"/>
      <c r="AJ7316" s="2488"/>
      <c r="AK7316" s="2488"/>
      <c r="AL7316" s="2488"/>
      <c r="AM7316" s="2488"/>
      <c r="AN7316" s="2488"/>
      <c r="AO7316" s="2488"/>
      <c r="AP7316" s="2488"/>
      <c r="AQ7316" s="2488"/>
      <c r="AR7316" s="2488"/>
      <c r="AS7316" s="2488"/>
      <c r="AT7316" s="2488"/>
      <c r="AU7316" s="2488"/>
      <c r="AV7316" s="2488"/>
      <c r="AW7316" s="2488"/>
      <c r="AX7316" s="2488"/>
      <c r="AY7316" s="2488"/>
      <c r="AZ7316" s="2488"/>
      <c r="BA7316" s="2488"/>
      <c r="BB7316" s="2488"/>
      <c r="BC7316" s="2488"/>
      <c r="BD7316" s="2488"/>
      <c r="BE7316" s="2488"/>
      <c r="BF7316" s="2488"/>
      <c r="BG7316" s="2488"/>
      <c r="BH7316" s="2488"/>
      <c r="BI7316" s="2488"/>
      <c r="BJ7316" s="2488"/>
      <c r="BK7316" s="2488"/>
      <c r="BL7316" s="2488"/>
      <c r="BM7316" s="2488"/>
      <c r="BN7316" s="2488"/>
      <c r="BO7316" s="2488"/>
      <c r="BP7316" s="2488"/>
      <c r="BQ7316" s="2488"/>
      <c r="BR7316" s="2488"/>
      <c r="BS7316" s="2488"/>
      <c r="BT7316" s="2488"/>
      <c r="BU7316" s="2488"/>
      <c r="BV7316" s="2488"/>
      <c r="BW7316" s="2488"/>
      <c r="BX7316" s="2488"/>
      <c r="BY7316" s="2488"/>
      <c r="BZ7316" s="2488"/>
      <c r="CA7316" s="2488"/>
      <c r="CB7316" s="2488"/>
      <c r="CC7316" s="2488"/>
      <c r="CD7316" s="2488"/>
      <c r="CE7316" s="2488"/>
      <c r="CF7316" s="2488"/>
      <c r="CG7316" s="2488"/>
      <c r="CH7316" s="2488"/>
      <c r="CI7316" s="2488"/>
      <c r="CJ7316" s="2488"/>
      <c r="CK7316" s="2488"/>
      <c r="CL7316" s="2488"/>
      <c r="CM7316" s="2488"/>
      <c r="CN7316" s="2488"/>
      <c r="CO7316" s="2488"/>
      <c r="CP7316" s="2488"/>
      <c r="CQ7316" s="2488"/>
      <c r="CR7316" s="2488"/>
      <c r="CS7316" s="2488"/>
      <c r="CT7316" s="2488"/>
      <c r="CU7316" s="2488"/>
      <c r="CV7316" s="2488"/>
      <c r="CW7316" s="2488"/>
      <c r="CX7316" s="2488"/>
      <c r="CY7316" s="2488"/>
      <c r="CZ7316" s="2488"/>
      <c r="DA7316" s="2488"/>
      <c r="DB7316" s="2488"/>
      <c r="DC7316" s="2488"/>
      <c r="DD7316" s="2488"/>
      <c r="DE7316" s="2488"/>
      <c r="DF7316" s="2488"/>
      <c r="DG7316" s="2488"/>
      <c r="DH7316" s="2488"/>
      <c r="DI7316" s="2488"/>
      <c r="DJ7316" s="2488"/>
      <c r="DK7316" s="2488"/>
      <c r="DL7316" s="2488"/>
      <c r="DM7316" s="2488"/>
      <c r="DN7316" s="2488"/>
      <c r="DO7316" s="2488"/>
      <c r="DP7316" s="2488"/>
      <c r="DQ7316" s="2488"/>
      <c r="DR7316" s="2488"/>
      <c r="DS7316" s="2488"/>
      <c r="DT7316" s="2488"/>
      <c r="DU7316" s="2488"/>
      <c r="DV7316" s="2488"/>
      <c r="DW7316" s="2488"/>
      <c r="DX7316" s="2488"/>
      <c r="DY7316" s="2488"/>
      <c r="DZ7316" s="2488"/>
      <c r="EA7316" s="2488"/>
      <c r="EB7316" s="2488"/>
      <c r="EC7316" s="2488"/>
      <c r="ED7316" s="2488"/>
      <c r="EE7316" s="2488"/>
      <c r="EF7316" s="2488"/>
      <c r="EG7316" s="2488"/>
      <c r="EH7316" s="2488"/>
      <c r="EI7316" s="2488"/>
      <c r="EJ7316" s="2488"/>
      <c r="EK7316" s="2488"/>
      <c r="EL7316" s="2488"/>
      <c r="EM7316" s="2488"/>
      <c r="EN7316" s="2488"/>
      <c r="EO7316" s="2488"/>
      <c r="EP7316" s="2488"/>
      <c r="EQ7316" s="2488"/>
      <c r="ER7316" s="2488"/>
      <c r="ES7316" s="2488"/>
      <c r="ET7316" s="2488"/>
      <c r="EU7316" s="2488"/>
      <c r="EV7316" s="2488"/>
      <c r="EW7316" s="2488"/>
      <c r="EX7316" s="2488"/>
      <c r="EY7316" s="2488"/>
      <c r="EZ7316" s="2488"/>
      <c r="FA7316" s="2488"/>
      <c r="FB7316" s="2488"/>
      <c r="FC7316" s="2488"/>
      <c r="FD7316" s="2488"/>
      <c r="FE7316" s="2488"/>
      <c r="FF7316" s="2488"/>
      <c r="FG7316" s="2488"/>
      <c r="FH7316" s="2488"/>
      <c r="FI7316" s="2488"/>
      <c r="FJ7316" s="2488"/>
      <c r="FK7316" s="2488"/>
      <c r="FL7316" s="2488"/>
      <c r="FM7316" s="2488"/>
      <c r="FN7316" s="2488"/>
      <c r="FO7316" s="2488"/>
      <c r="FP7316" s="2488"/>
      <c r="FQ7316" s="2488"/>
      <c r="FR7316" s="2488"/>
      <c r="FS7316" s="2488"/>
      <c r="FT7316" s="2488"/>
      <c r="FU7316" s="2488"/>
      <c r="FV7316" s="2488"/>
      <c r="FW7316" s="2488"/>
      <c r="FX7316" s="2488"/>
      <c r="FY7316" s="2488"/>
      <c r="FZ7316" s="2488"/>
      <c r="GA7316" s="2488"/>
      <c r="GB7316" s="2488"/>
      <c r="GC7316" s="2488"/>
      <c r="GD7316" s="2488"/>
      <c r="GE7316" s="2488"/>
      <c r="GF7316" s="2488"/>
      <c r="GG7316" s="2488"/>
      <c r="GH7316" s="2488"/>
      <c r="GI7316" s="2488"/>
      <c r="GJ7316" s="2488"/>
      <c r="GK7316" s="2488"/>
      <c r="GL7316" s="2488"/>
      <c r="GM7316" s="2488"/>
      <c r="GN7316" s="2488"/>
      <c r="GO7316" s="2488"/>
      <c r="GP7316" s="2488"/>
      <c r="GQ7316" s="2488"/>
      <c r="GR7316" s="2488"/>
      <c r="GS7316" s="2488"/>
      <c r="GT7316" s="2488"/>
      <c r="GU7316" s="2488"/>
      <c r="GV7316" s="2488"/>
      <c r="GW7316" s="2488"/>
      <c r="GX7316" s="2488"/>
      <c r="GY7316" s="2488"/>
      <c r="GZ7316" s="2488"/>
      <c r="HA7316" s="2488"/>
      <c r="HB7316" s="2488"/>
      <c r="HC7316" s="2488"/>
      <c r="HD7316" s="2488"/>
      <c r="HE7316" s="2488"/>
      <c r="HF7316" s="2488"/>
      <c r="HG7316" s="2488"/>
      <c r="HH7316" s="2488"/>
      <c r="HI7316" s="2488"/>
      <c r="HJ7316" s="2488"/>
      <c r="HK7316" s="2488"/>
      <c r="HL7316" s="2488"/>
      <c r="HM7316" s="2488"/>
      <c r="HN7316" s="2488"/>
      <c r="HO7316" s="2488"/>
      <c r="HP7316" s="2488"/>
      <c r="HQ7316" s="2488"/>
      <c r="HR7316" s="2488"/>
      <c r="HS7316" s="2488"/>
      <c r="HT7316" s="2488"/>
      <c r="HU7316" s="2488"/>
      <c r="HV7316" s="2488"/>
      <c r="HW7316" s="2488"/>
      <c r="HX7316" s="2488"/>
      <c r="HY7316" s="2488"/>
      <c r="HZ7316" s="2488"/>
      <c r="IA7316" s="2488"/>
      <c r="IB7316" s="2488"/>
      <c r="IC7316" s="2488"/>
      <c r="ID7316" s="2488"/>
      <c r="IE7316" s="2488"/>
      <c r="IF7316" s="2488"/>
      <c r="IG7316" s="2488"/>
      <c r="IH7316" s="2488"/>
      <c r="II7316" s="2488"/>
      <c r="IJ7316" s="2488"/>
      <c r="IK7316" s="2488"/>
      <c r="IL7316" s="2488"/>
      <c r="IM7316" s="2488"/>
      <c r="IN7316" s="2488"/>
      <c r="IO7316" s="2488"/>
      <c r="IP7316" s="2488"/>
      <c r="IQ7316" s="2488"/>
      <c r="IR7316" s="2488"/>
      <c r="IS7316" s="2488"/>
      <c r="IT7316" s="2488"/>
      <c r="IU7316" s="2488"/>
      <c r="IV7316" s="2488"/>
    </row>
    <row r="7317" spans="1:256" s="2701" customFormat="1" ht="12" hidden="1" customHeight="1">
      <c r="A7317" s="2777"/>
      <c r="B7317" s="2654"/>
      <c r="C7317" s="2677"/>
      <c r="D7317" s="2654"/>
      <c r="E7317" s="2687"/>
      <c r="F7317" s="2680"/>
      <c r="G7317" s="1991"/>
      <c r="H7317" s="1991"/>
      <c r="I7317" s="2680"/>
      <c r="J7317" s="1991"/>
      <c r="K7317" s="1991"/>
      <c r="L7317" s="1991"/>
      <c r="M7317" s="2175">
        <v>0</v>
      </c>
      <c r="N7317" s="2681"/>
      <c r="O7317" s="2688"/>
      <c r="P7317" s="2689"/>
      <c r="Q7317" s="2702"/>
      <c r="R7317" s="2691"/>
      <c r="S7317" s="2692">
        <f>R7317*E7314</f>
        <v>0</v>
      </c>
      <c r="T7317" s="2692"/>
      <c r="U7317" s="2488"/>
      <c r="V7317" s="2488"/>
      <c r="W7317" s="2488"/>
      <c r="X7317" s="2488"/>
      <c r="Y7317" s="2488"/>
      <c r="Z7317" s="2488"/>
      <c r="AA7317" s="2488"/>
      <c r="AB7317" s="2488"/>
      <c r="AC7317" s="2488"/>
      <c r="AD7317" s="2488"/>
      <c r="AE7317" s="2488"/>
      <c r="AF7317" s="2488"/>
      <c r="AG7317" s="2488"/>
      <c r="AH7317" s="2488"/>
      <c r="AI7317" s="2488"/>
      <c r="AJ7317" s="2488"/>
      <c r="AK7317" s="2488"/>
      <c r="AL7317" s="2488"/>
      <c r="AM7317" s="2488"/>
      <c r="AN7317" s="2488"/>
      <c r="AO7317" s="2488"/>
      <c r="AP7317" s="2488"/>
      <c r="AQ7317" s="2488"/>
      <c r="AR7317" s="2488"/>
      <c r="AS7317" s="2488"/>
      <c r="AT7317" s="2488"/>
      <c r="AU7317" s="2488"/>
      <c r="AV7317" s="2488"/>
      <c r="AW7317" s="2488"/>
      <c r="AX7317" s="2488"/>
      <c r="AY7317" s="2488"/>
      <c r="AZ7317" s="2488"/>
      <c r="BA7317" s="2488"/>
      <c r="BB7317" s="2488"/>
      <c r="BC7317" s="2488"/>
      <c r="BD7317" s="2488"/>
      <c r="BE7317" s="2488"/>
      <c r="BF7317" s="2488"/>
      <c r="BG7317" s="2488"/>
      <c r="BH7317" s="2488"/>
      <c r="BI7317" s="2488"/>
      <c r="BJ7317" s="2488"/>
      <c r="BK7317" s="2488"/>
      <c r="BL7317" s="2488"/>
      <c r="BM7317" s="2488"/>
      <c r="BN7317" s="2488"/>
      <c r="BO7317" s="2488"/>
      <c r="BP7317" s="2488"/>
      <c r="BQ7317" s="2488"/>
      <c r="BR7317" s="2488"/>
      <c r="BS7317" s="2488"/>
      <c r="BT7317" s="2488"/>
      <c r="BU7317" s="2488"/>
      <c r="BV7317" s="2488"/>
      <c r="BW7317" s="2488"/>
      <c r="BX7317" s="2488"/>
      <c r="BY7317" s="2488"/>
      <c r="BZ7317" s="2488"/>
      <c r="CA7317" s="2488"/>
      <c r="CB7317" s="2488"/>
      <c r="CC7317" s="2488"/>
      <c r="CD7317" s="2488"/>
      <c r="CE7317" s="2488"/>
      <c r="CF7317" s="2488"/>
      <c r="CG7317" s="2488"/>
      <c r="CH7317" s="2488"/>
      <c r="CI7317" s="2488"/>
      <c r="CJ7317" s="2488"/>
      <c r="CK7317" s="2488"/>
      <c r="CL7317" s="2488"/>
      <c r="CM7317" s="2488"/>
      <c r="CN7317" s="2488"/>
      <c r="CO7317" s="2488"/>
      <c r="CP7317" s="2488"/>
      <c r="CQ7317" s="2488"/>
      <c r="CR7317" s="2488"/>
      <c r="CS7317" s="2488"/>
      <c r="CT7317" s="2488"/>
      <c r="CU7317" s="2488"/>
      <c r="CV7317" s="2488"/>
      <c r="CW7317" s="2488"/>
      <c r="CX7317" s="2488"/>
      <c r="CY7317" s="2488"/>
      <c r="CZ7317" s="2488"/>
      <c r="DA7317" s="2488"/>
      <c r="DB7317" s="2488"/>
      <c r="DC7317" s="2488"/>
      <c r="DD7317" s="2488"/>
      <c r="DE7317" s="2488"/>
      <c r="DF7317" s="2488"/>
      <c r="DG7317" s="2488"/>
      <c r="DH7317" s="2488"/>
      <c r="DI7317" s="2488"/>
      <c r="DJ7317" s="2488"/>
      <c r="DK7317" s="2488"/>
      <c r="DL7317" s="2488"/>
      <c r="DM7317" s="2488"/>
      <c r="DN7317" s="2488"/>
      <c r="DO7317" s="2488"/>
      <c r="DP7317" s="2488"/>
      <c r="DQ7317" s="2488"/>
      <c r="DR7317" s="2488"/>
      <c r="DS7317" s="2488"/>
      <c r="DT7317" s="2488"/>
      <c r="DU7317" s="2488"/>
      <c r="DV7317" s="2488"/>
      <c r="DW7317" s="2488"/>
      <c r="DX7317" s="2488"/>
      <c r="DY7317" s="2488"/>
      <c r="DZ7317" s="2488"/>
      <c r="EA7317" s="2488"/>
      <c r="EB7317" s="2488"/>
      <c r="EC7317" s="2488"/>
      <c r="ED7317" s="2488"/>
      <c r="EE7317" s="2488"/>
      <c r="EF7317" s="2488"/>
      <c r="EG7317" s="2488"/>
      <c r="EH7317" s="2488"/>
      <c r="EI7317" s="2488"/>
      <c r="EJ7317" s="2488"/>
      <c r="EK7317" s="2488"/>
      <c r="EL7317" s="2488"/>
      <c r="EM7317" s="2488"/>
      <c r="EN7317" s="2488"/>
      <c r="EO7317" s="2488"/>
      <c r="EP7317" s="2488"/>
      <c r="EQ7317" s="2488"/>
      <c r="ER7317" s="2488"/>
      <c r="ES7317" s="2488"/>
      <c r="ET7317" s="2488"/>
      <c r="EU7317" s="2488"/>
      <c r="EV7317" s="2488"/>
      <c r="EW7317" s="2488"/>
      <c r="EX7317" s="2488"/>
      <c r="EY7317" s="2488"/>
      <c r="EZ7317" s="2488"/>
      <c r="FA7317" s="2488"/>
      <c r="FB7317" s="2488"/>
      <c r="FC7317" s="2488"/>
      <c r="FD7317" s="2488"/>
      <c r="FE7317" s="2488"/>
      <c r="FF7317" s="2488"/>
      <c r="FG7317" s="2488"/>
      <c r="FH7317" s="2488"/>
      <c r="FI7317" s="2488"/>
      <c r="FJ7317" s="2488"/>
      <c r="FK7317" s="2488"/>
      <c r="FL7317" s="2488"/>
      <c r="FM7317" s="2488"/>
      <c r="FN7317" s="2488"/>
      <c r="FO7317" s="2488"/>
      <c r="FP7317" s="2488"/>
      <c r="FQ7317" s="2488"/>
      <c r="FR7317" s="2488"/>
      <c r="FS7317" s="2488"/>
      <c r="FT7317" s="2488"/>
      <c r="FU7317" s="2488"/>
      <c r="FV7317" s="2488"/>
      <c r="FW7317" s="2488"/>
      <c r="FX7317" s="2488"/>
      <c r="FY7317" s="2488"/>
      <c r="FZ7317" s="2488"/>
      <c r="GA7317" s="2488"/>
      <c r="GB7317" s="2488"/>
      <c r="GC7317" s="2488"/>
      <c r="GD7317" s="2488"/>
      <c r="GE7317" s="2488"/>
      <c r="GF7317" s="2488"/>
      <c r="GG7317" s="2488"/>
      <c r="GH7317" s="2488"/>
      <c r="GI7317" s="2488"/>
      <c r="GJ7317" s="2488"/>
      <c r="GK7317" s="2488"/>
      <c r="GL7317" s="2488"/>
      <c r="GM7317" s="2488"/>
      <c r="GN7317" s="2488"/>
      <c r="GO7317" s="2488"/>
      <c r="GP7317" s="2488"/>
      <c r="GQ7317" s="2488"/>
      <c r="GR7317" s="2488"/>
      <c r="GS7317" s="2488"/>
      <c r="GT7317" s="2488"/>
      <c r="GU7317" s="2488"/>
      <c r="GV7317" s="2488"/>
      <c r="GW7317" s="2488"/>
      <c r="GX7317" s="2488"/>
      <c r="GY7317" s="2488"/>
      <c r="GZ7317" s="2488"/>
      <c r="HA7317" s="2488"/>
      <c r="HB7317" s="2488"/>
      <c r="HC7317" s="2488"/>
      <c r="HD7317" s="2488"/>
      <c r="HE7317" s="2488"/>
      <c r="HF7317" s="2488"/>
      <c r="HG7317" s="2488"/>
      <c r="HH7317" s="2488"/>
      <c r="HI7317" s="2488"/>
      <c r="HJ7317" s="2488"/>
      <c r="HK7317" s="2488"/>
      <c r="HL7317" s="2488"/>
      <c r="HM7317" s="2488"/>
      <c r="HN7317" s="2488"/>
      <c r="HO7317" s="2488"/>
      <c r="HP7317" s="2488"/>
      <c r="HQ7317" s="2488"/>
      <c r="HR7317" s="2488"/>
      <c r="HS7317" s="2488"/>
      <c r="HT7317" s="2488"/>
      <c r="HU7317" s="2488"/>
      <c r="HV7317" s="2488"/>
      <c r="HW7317" s="2488"/>
      <c r="HX7317" s="2488"/>
      <c r="HY7317" s="2488"/>
      <c r="HZ7317" s="2488"/>
      <c r="IA7317" s="2488"/>
      <c r="IB7317" s="2488"/>
      <c r="IC7317" s="2488"/>
      <c r="ID7317" s="2488"/>
      <c r="IE7317" s="2488"/>
      <c r="IF7317" s="2488"/>
      <c r="IG7317" s="2488"/>
      <c r="IH7317" s="2488"/>
      <c r="II7317" s="2488"/>
      <c r="IJ7317" s="2488"/>
      <c r="IK7317" s="2488"/>
      <c r="IL7317" s="2488"/>
      <c r="IM7317" s="2488"/>
      <c r="IN7317" s="2488"/>
      <c r="IO7317" s="2488"/>
      <c r="IP7317" s="2488"/>
      <c r="IQ7317" s="2488"/>
      <c r="IR7317" s="2488"/>
      <c r="IS7317" s="2488"/>
      <c r="IT7317" s="2488"/>
      <c r="IU7317" s="2488"/>
      <c r="IV7317" s="2488"/>
    </row>
    <row r="7318" spans="1:256" s="2701" customFormat="1" ht="12" hidden="1" customHeight="1">
      <c r="A7318" s="2777"/>
      <c r="B7318" s="2654"/>
      <c r="C7318" s="2677"/>
      <c r="D7318" s="2654"/>
      <c r="E7318" s="2687"/>
      <c r="F7318" s="2680"/>
      <c r="G7318" s="1991"/>
      <c r="H7318" s="1991"/>
      <c r="I7318" s="2680"/>
      <c r="J7318" s="1991"/>
      <c r="K7318" s="1991"/>
      <c r="L7318" s="1991"/>
      <c r="M7318" s="2175">
        <v>0</v>
      </c>
      <c r="N7318" s="2681"/>
      <c r="O7318" s="2688"/>
      <c r="P7318" s="2689"/>
      <c r="Q7318" s="2702"/>
      <c r="R7318" s="2691"/>
      <c r="S7318" s="2692">
        <f>R7318*E7314</f>
        <v>0</v>
      </c>
      <c r="T7318" s="2692"/>
      <c r="U7318" s="2488"/>
      <c r="V7318" s="2488"/>
      <c r="W7318" s="2488"/>
      <c r="X7318" s="2488"/>
      <c r="Y7318" s="2488"/>
      <c r="Z7318" s="2488"/>
      <c r="AA7318" s="2488"/>
      <c r="AB7318" s="2488"/>
      <c r="AC7318" s="2488"/>
      <c r="AD7318" s="2488"/>
      <c r="AE7318" s="2488"/>
      <c r="AF7318" s="2488"/>
      <c r="AG7318" s="2488"/>
      <c r="AH7318" s="2488"/>
      <c r="AI7318" s="2488"/>
      <c r="AJ7318" s="2488"/>
      <c r="AK7318" s="2488"/>
      <c r="AL7318" s="2488"/>
      <c r="AM7318" s="2488"/>
      <c r="AN7318" s="2488"/>
      <c r="AO7318" s="2488"/>
      <c r="AP7318" s="2488"/>
      <c r="AQ7318" s="2488"/>
      <c r="AR7318" s="2488"/>
      <c r="AS7318" s="2488"/>
      <c r="AT7318" s="2488"/>
      <c r="AU7318" s="2488"/>
      <c r="AV7318" s="2488"/>
      <c r="AW7318" s="2488"/>
      <c r="AX7318" s="2488"/>
      <c r="AY7318" s="2488"/>
      <c r="AZ7318" s="2488"/>
      <c r="BA7318" s="2488"/>
      <c r="BB7318" s="2488"/>
      <c r="BC7318" s="2488"/>
      <c r="BD7318" s="2488"/>
      <c r="BE7318" s="2488"/>
      <c r="BF7318" s="2488"/>
      <c r="BG7318" s="2488"/>
      <c r="BH7318" s="2488"/>
      <c r="BI7318" s="2488"/>
      <c r="BJ7318" s="2488"/>
      <c r="BK7318" s="2488"/>
      <c r="BL7318" s="2488"/>
      <c r="BM7318" s="2488"/>
      <c r="BN7318" s="2488"/>
      <c r="BO7318" s="2488"/>
      <c r="BP7318" s="2488"/>
      <c r="BQ7318" s="2488"/>
      <c r="BR7318" s="2488"/>
      <c r="BS7318" s="2488"/>
      <c r="BT7318" s="2488"/>
      <c r="BU7318" s="2488"/>
      <c r="BV7318" s="2488"/>
      <c r="BW7318" s="2488"/>
      <c r="BX7318" s="2488"/>
      <c r="BY7318" s="2488"/>
      <c r="BZ7318" s="2488"/>
      <c r="CA7318" s="2488"/>
      <c r="CB7318" s="2488"/>
      <c r="CC7318" s="2488"/>
      <c r="CD7318" s="2488"/>
      <c r="CE7318" s="2488"/>
      <c r="CF7318" s="2488"/>
      <c r="CG7318" s="2488"/>
      <c r="CH7318" s="2488"/>
      <c r="CI7318" s="2488"/>
      <c r="CJ7318" s="2488"/>
      <c r="CK7318" s="2488"/>
      <c r="CL7318" s="2488"/>
      <c r="CM7318" s="2488"/>
      <c r="CN7318" s="2488"/>
      <c r="CO7318" s="2488"/>
      <c r="CP7318" s="2488"/>
      <c r="CQ7318" s="2488"/>
      <c r="CR7318" s="2488"/>
      <c r="CS7318" s="2488"/>
      <c r="CT7318" s="2488"/>
      <c r="CU7318" s="2488"/>
      <c r="CV7318" s="2488"/>
      <c r="CW7318" s="2488"/>
      <c r="CX7318" s="2488"/>
      <c r="CY7318" s="2488"/>
      <c r="CZ7318" s="2488"/>
      <c r="DA7318" s="2488"/>
      <c r="DB7318" s="2488"/>
      <c r="DC7318" s="2488"/>
      <c r="DD7318" s="2488"/>
      <c r="DE7318" s="2488"/>
      <c r="DF7318" s="2488"/>
      <c r="DG7318" s="2488"/>
      <c r="DH7318" s="2488"/>
      <c r="DI7318" s="2488"/>
      <c r="DJ7318" s="2488"/>
      <c r="DK7318" s="2488"/>
      <c r="DL7318" s="2488"/>
      <c r="DM7318" s="2488"/>
      <c r="DN7318" s="2488"/>
      <c r="DO7318" s="2488"/>
      <c r="DP7318" s="2488"/>
      <c r="DQ7318" s="2488"/>
      <c r="DR7318" s="2488"/>
      <c r="DS7318" s="2488"/>
      <c r="DT7318" s="2488"/>
      <c r="DU7318" s="2488"/>
      <c r="DV7318" s="2488"/>
      <c r="DW7318" s="2488"/>
      <c r="DX7318" s="2488"/>
      <c r="DY7318" s="2488"/>
      <c r="DZ7318" s="2488"/>
      <c r="EA7318" s="2488"/>
      <c r="EB7318" s="2488"/>
      <c r="EC7318" s="2488"/>
      <c r="ED7318" s="2488"/>
      <c r="EE7318" s="2488"/>
      <c r="EF7318" s="2488"/>
      <c r="EG7318" s="2488"/>
      <c r="EH7318" s="2488"/>
      <c r="EI7318" s="2488"/>
      <c r="EJ7318" s="2488"/>
      <c r="EK7318" s="2488"/>
      <c r="EL7318" s="2488"/>
      <c r="EM7318" s="2488"/>
      <c r="EN7318" s="2488"/>
      <c r="EO7318" s="2488"/>
      <c r="EP7318" s="2488"/>
      <c r="EQ7318" s="2488"/>
      <c r="ER7318" s="2488"/>
      <c r="ES7318" s="2488"/>
      <c r="ET7318" s="2488"/>
      <c r="EU7318" s="2488"/>
      <c r="EV7318" s="2488"/>
      <c r="EW7318" s="2488"/>
      <c r="EX7318" s="2488"/>
      <c r="EY7318" s="2488"/>
      <c r="EZ7318" s="2488"/>
      <c r="FA7318" s="2488"/>
      <c r="FB7318" s="2488"/>
      <c r="FC7318" s="2488"/>
      <c r="FD7318" s="2488"/>
      <c r="FE7318" s="2488"/>
      <c r="FF7318" s="2488"/>
      <c r="FG7318" s="2488"/>
      <c r="FH7318" s="2488"/>
      <c r="FI7318" s="2488"/>
      <c r="FJ7318" s="2488"/>
      <c r="FK7318" s="2488"/>
      <c r="FL7318" s="2488"/>
      <c r="FM7318" s="2488"/>
      <c r="FN7318" s="2488"/>
      <c r="FO7318" s="2488"/>
      <c r="FP7318" s="2488"/>
      <c r="FQ7318" s="2488"/>
      <c r="FR7318" s="2488"/>
      <c r="FS7318" s="2488"/>
      <c r="FT7318" s="2488"/>
      <c r="FU7318" s="2488"/>
      <c r="FV7318" s="2488"/>
      <c r="FW7318" s="2488"/>
      <c r="FX7318" s="2488"/>
      <c r="FY7318" s="2488"/>
      <c r="FZ7318" s="2488"/>
      <c r="GA7318" s="2488"/>
      <c r="GB7318" s="2488"/>
      <c r="GC7318" s="2488"/>
      <c r="GD7318" s="2488"/>
      <c r="GE7318" s="2488"/>
      <c r="GF7318" s="2488"/>
      <c r="GG7318" s="2488"/>
      <c r="GH7318" s="2488"/>
      <c r="GI7318" s="2488"/>
      <c r="GJ7318" s="2488"/>
      <c r="GK7318" s="2488"/>
      <c r="GL7318" s="2488"/>
      <c r="GM7318" s="2488"/>
      <c r="GN7318" s="2488"/>
      <c r="GO7318" s="2488"/>
      <c r="GP7318" s="2488"/>
      <c r="GQ7318" s="2488"/>
      <c r="GR7318" s="2488"/>
      <c r="GS7318" s="2488"/>
      <c r="GT7318" s="2488"/>
      <c r="GU7318" s="2488"/>
      <c r="GV7318" s="2488"/>
      <c r="GW7318" s="2488"/>
      <c r="GX7318" s="2488"/>
      <c r="GY7318" s="2488"/>
      <c r="GZ7318" s="2488"/>
      <c r="HA7318" s="2488"/>
      <c r="HB7318" s="2488"/>
      <c r="HC7318" s="2488"/>
      <c r="HD7318" s="2488"/>
      <c r="HE7318" s="2488"/>
      <c r="HF7318" s="2488"/>
      <c r="HG7318" s="2488"/>
      <c r="HH7318" s="2488"/>
      <c r="HI7318" s="2488"/>
      <c r="HJ7318" s="2488"/>
      <c r="HK7318" s="2488"/>
      <c r="HL7318" s="2488"/>
      <c r="HM7318" s="2488"/>
      <c r="HN7318" s="2488"/>
      <c r="HO7318" s="2488"/>
      <c r="HP7318" s="2488"/>
      <c r="HQ7318" s="2488"/>
      <c r="HR7318" s="2488"/>
      <c r="HS7318" s="2488"/>
      <c r="HT7318" s="2488"/>
      <c r="HU7318" s="2488"/>
      <c r="HV7318" s="2488"/>
      <c r="HW7318" s="2488"/>
      <c r="HX7318" s="2488"/>
      <c r="HY7318" s="2488"/>
      <c r="HZ7318" s="2488"/>
      <c r="IA7318" s="2488"/>
      <c r="IB7318" s="2488"/>
      <c r="IC7318" s="2488"/>
      <c r="ID7318" s="2488"/>
      <c r="IE7318" s="2488"/>
      <c r="IF7318" s="2488"/>
      <c r="IG7318" s="2488"/>
      <c r="IH7318" s="2488"/>
      <c r="II7318" s="2488"/>
      <c r="IJ7318" s="2488"/>
      <c r="IK7318" s="2488"/>
      <c r="IL7318" s="2488"/>
      <c r="IM7318" s="2488"/>
      <c r="IN7318" s="2488"/>
      <c r="IO7318" s="2488"/>
      <c r="IP7318" s="2488"/>
      <c r="IQ7318" s="2488"/>
      <c r="IR7318" s="2488"/>
      <c r="IS7318" s="2488"/>
      <c r="IT7318" s="2488"/>
      <c r="IU7318" s="2488"/>
      <c r="IV7318" s="2488"/>
    </row>
    <row r="7319" spans="1:256" s="2701" customFormat="1" ht="12" hidden="1" customHeight="1">
      <c r="A7319" s="2777"/>
      <c r="B7319" s="2654"/>
      <c r="C7319" s="2677"/>
      <c r="D7319" s="2654"/>
      <c r="E7319" s="2687"/>
      <c r="F7319" s="2680"/>
      <c r="G7319" s="1991"/>
      <c r="H7319" s="1991"/>
      <c r="I7319" s="2680"/>
      <c r="J7319" s="1991"/>
      <c r="K7319" s="1991"/>
      <c r="L7319" s="1991"/>
      <c r="M7319" s="2175">
        <v>0</v>
      </c>
      <c r="N7319" s="2681"/>
      <c r="O7319" s="2688"/>
      <c r="P7319" s="2689"/>
      <c r="Q7319" s="2702"/>
      <c r="R7319" s="2691"/>
      <c r="S7319" s="2692">
        <f>R7319*E7314</f>
        <v>0</v>
      </c>
      <c r="T7319" s="2692"/>
      <c r="U7319" s="2488"/>
      <c r="V7319" s="2488"/>
      <c r="W7319" s="2488"/>
      <c r="X7319" s="2488"/>
      <c r="Y7319" s="2488"/>
      <c r="Z7319" s="2488"/>
      <c r="AA7319" s="2488"/>
      <c r="AB7319" s="2488"/>
      <c r="AC7319" s="2488"/>
      <c r="AD7319" s="2488"/>
      <c r="AE7319" s="2488"/>
      <c r="AF7319" s="2488"/>
      <c r="AG7319" s="2488"/>
      <c r="AH7319" s="2488"/>
      <c r="AI7319" s="2488"/>
      <c r="AJ7319" s="2488"/>
      <c r="AK7319" s="2488"/>
      <c r="AL7319" s="2488"/>
      <c r="AM7319" s="2488"/>
      <c r="AN7319" s="2488"/>
      <c r="AO7319" s="2488"/>
      <c r="AP7319" s="2488"/>
      <c r="AQ7319" s="2488"/>
      <c r="AR7319" s="2488"/>
      <c r="AS7319" s="2488"/>
      <c r="AT7319" s="2488"/>
      <c r="AU7319" s="2488"/>
      <c r="AV7319" s="2488"/>
      <c r="AW7319" s="2488"/>
      <c r="AX7319" s="2488"/>
      <c r="AY7319" s="2488"/>
      <c r="AZ7319" s="2488"/>
      <c r="BA7319" s="2488"/>
      <c r="BB7319" s="2488"/>
      <c r="BC7319" s="2488"/>
      <c r="BD7319" s="2488"/>
      <c r="BE7319" s="2488"/>
      <c r="BF7319" s="2488"/>
      <c r="BG7319" s="2488"/>
      <c r="BH7319" s="2488"/>
      <c r="BI7319" s="2488"/>
      <c r="BJ7319" s="2488"/>
      <c r="BK7319" s="2488"/>
      <c r="BL7319" s="2488"/>
      <c r="BM7319" s="2488"/>
      <c r="BN7319" s="2488"/>
      <c r="BO7319" s="2488"/>
      <c r="BP7319" s="2488"/>
      <c r="BQ7319" s="2488"/>
      <c r="BR7319" s="2488"/>
      <c r="BS7319" s="2488"/>
      <c r="BT7319" s="2488"/>
      <c r="BU7319" s="2488"/>
      <c r="BV7319" s="2488"/>
      <c r="BW7319" s="2488"/>
      <c r="BX7319" s="2488"/>
      <c r="BY7319" s="2488"/>
      <c r="BZ7319" s="2488"/>
      <c r="CA7319" s="2488"/>
      <c r="CB7319" s="2488"/>
      <c r="CC7319" s="2488"/>
      <c r="CD7319" s="2488"/>
      <c r="CE7319" s="2488"/>
      <c r="CF7319" s="2488"/>
      <c r="CG7319" s="2488"/>
      <c r="CH7319" s="2488"/>
      <c r="CI7319" s="2488"/>
      <c r="CJ7319" s="2488"/>
      <c r="CK7319" s="2488"/>
      <c r="CL7319" s="2488"/>
      <c r="CM7319" s="2488"/>
      <c r="CN7319" s="2488"/>
      <c r="CO7319" s="2488"/>
      <c r="CP7319" s="2488"/>
      <c r="CQ7319" s="2488"/>
      <c r="CR7319" s="2488"/>
      <c r="CS7319" s="2488"/>
      <c r="CT7319" s="2488"/>
      <c r="CU7319" s="2488"/>
      <c r="CV7319" s="2488"/>
      <c r="CW7319" s="2488"/>
      <c r="CX7319" s="2488"/>
      <c r="CY7319" s="2488"/>
      <c r="CZ7319" s="2488"/>
      <c r="DA7319" s="2488"/>
      <c r="DB7319" s="2488"/>
      <c r="DC7319" s="2488"/>
      <c r="DD7319" s="2488"/>
      <c r="DE7319" s="2488"/>
      <c r="DF7319" s="2488"/>
      <c r="DG7319" s="2488"/>
      <c r="DH7319" s="2488"/>
      <c r="DI7319" s="2488"/>
      <c r="DJ7319" s="2488"/>
      <c r="DK7319" s="2488"/>
      <c r="DL7319" s="2488"/>
      <c r="DM7319" s="2488"/>
      <c r="DN7319" s="2488"/>
      <c r="DO7319" s="2488"/>
      <c r="DP7319" s="2488"/>
      <c r="DQ7319" s="2488"/>
      <c r="DR7319" s="2488"/>
      <c r="DS7319" s="2488"/>
      <c r="DT7319" s="2488"/>
      <c r="DU7319" s="2488"/>
      <c r="DV7319" s="2488"/>
      <c r="DW7319" s="2488"/>
      <c r="DX7319" s="2488"/>
      <c r="DY7319" s="2488"/>
      <c r="DZ7319" s="2488"/>
      <c r="EA7319" s="2488"/>
      <c r="EB7319" s="2488"/>
      <c r="EC7319" s="2488"/>
      <c r="ED7319" s="2488"/>
      <c r="EE7319" s="2488"/>
      <c r="EF7319" s="2488"/>
      <c r="EG7319" s="2488"/>
      <c r="EH7319" s="2488"/>
      <c r="EI7319" s="2488"/>
      <c r="EJ7319" s="2488"/>
      <c r="EK7319" s="2488"/>
      <c r="EL7319" s="2488"/>
      <c r="EM7319" s="2488"/>
      <c r="EN7319" s="2488"/>
      <c r="EO7319" s="2488"/>
      <c r="EP7319" s="2488"/>
      <c r="EQ7319" s="2488"/>
      <c r="ER7319" s="2488"/>
      <c r="ES7319" s="2488"/>
      <c r="ET7319" s="2488"/>
      <c r="EU7319" s="2488"/>
      <c r="EV7319" s="2488"/>
      <c r="EW7319" s="2488"/>
      <c r="EX7319" s="2488"/>
      <c r="EY7319" s="2488"/>
      <c r="EZ7319" s="2488"/>
      <c r="FA7319" s="2488"/>
      <c r="FB7319" s="2488"/>
      <c r="FC7319" s="2488"/>
      <c r="FD7319" s="2488"/>
      <c r="FE7319" s="2488"/>
      <c r="FF7319" s="2488"/>
      <c r="FG7319" s="2488"/>
      <c r="FH7319" s="2488"/>
      <c r="FI7319" s="2488"/>
      <c r="FJ7319" s="2488"/>
      <c r="FK7319" s="2488"/>
      <c r="FL7319" s="2488"/>
      <c r="FM7319" s="2488"/>
      <c r="FN7319" s="2488"/>
      <c r="FO7319" s="2488"/>
      <c r="FP7319" s="2488"/>
      <c r="FQ7319" s="2488"/>
      <c r="FR7319" s="2488"/>
      <c r="FS7319" s="2488"/>
      <c r="FT7319" s="2488"/>
      <c r="FU7319" s="2488"/>
      <c r="FV7319" s="2488"/>
      <c r="FW7319" s="2488"/>
      <c r="FX7319" s="2488"/>
      <c r="FY7319" s="2488"/>
      <c r="FZ7319" s="2488"/>
      <c r="GA7319" s="2488"/>
      <c r="GB7319" s="2488"/>
      <c r="GC7319" s="2488"/>
      <c r="GD7319" s="2488"/>
      <c r="GE7319" s="2488"/>
      <c r="GF7319" s="2488"/>
      <c r="GG7319" s="2488"/>
      <c r="GH7319" s="2488"/>
      <c r="GI7319" s="2488"/>
      <c r="GJ7319" s="2488"/>
      <c r="GK7319" s="2488"/>
      <c r="GL7319" s="2488"/>
      <c r="GM7319" s="2488"/>
      <c r="GN7319" s="2488"/>
      <c r="GO7319" s="2488"/>
      <c r="GP7319" s="2488"/>
      <c r="GQ7319" s="2488"/>
      <c r="GR7319" s="2488"/>
      <c r="GS7319" s="2488"/>
      <c r="GT7319" s="2488"/>
      <c r="GU7319" s="2488"/>
      <c r="GV7319" s="2488"/>
      <c r="GW7319" s="2488"/>
      <c r="GX7319" s="2488"/>
      <c r="GY7319" s="2488"/>
      <c r="GZ7319" s="2488"/>
      <c r="HA7319" s="2488"/>
      <c r="HB7319" s="2488"/>
      <c r="HC7319" s="2488"/>
      <c r="HD7319" s="2488"/>
      <c r="HE7319" s="2488"/>
      <c r="HF7319" s="2488"/>
      <c r="HG7319" s="2488"/>
      <c r="HH7319" s="2488"/>
      <c r="HI7319" s="2488"/>
      <c r="HJ7319" s="2488"/>
      <c r="HK7319" s="2488"/>
      <c r="HL7319" s="2488"/>
      <c r="HM7319" s="2488"/>
      <c r="HN7319" s="2488"/>
      <c r="HO7319" s="2488"/>
      <c r="HP7319" s="2488"/>
      <c r="HQ7319" s="2488"/>
      <c r="HR7319" s="2488"/>
      <c r="HS7319" s="2488"/>
      <c r="HT7319" s="2488"/>
      <c r="HU7319" s="2488"/>
      <c r="HV7319" s="2488"/>
      <c r="HW7319" s="2488"/>
      <c r="HX7319" s="2488"/>
      <c r="HY7319" s="2488"/>
      <c r="HZ7319" s="2488"/>
      <c r="IA7319" s="2488"/>
      <c r="IB7319" s="2488"/>
      <c r="IC7319" s="2488"/>
      <c r="ID7319" s="2488"/>
      <c r="IE7319" s="2488"/>
      <c r="IF7319" s="2488"/>
      <c r="IG7319" s="2488"/>
      <c r="IH7319" s="2488"/>
      <c r="II7319" s="2488"/>
      <c r="IJ7319" s="2488"/>
      <c r="IK7319" s="2488"/>
      <c r="IL7319" s="2488"/>
      <c r="IM7319" s="2488"/>
      <c r="IN7319" s="2488"/>
      <c r="IO7319" s="2488"/>
      <c r="IP7319" s="2488"/>
      <c r="IQ7319" s="2488"/>
      <c r="IR7319" s="2488"/>
      <c r="IS7319" s="2488"/>
      <c r="IT7319" s="2488"/>
      <c r="IU7319" s="2488"/>
      <c r="IV7319" s="2488"/>
    </row>
    <row r="7320" spans="1:256" s="2701" customFormat="1" ht="12" hidden="1" customHeight="1">
      <c r="A7320" s="2777"/>
      <c r="B7320" s="2654"/>
      <c r="C7320" s="2677"/>
      <c r="D7320" s="2654"/>
      <c r="E7320" s="2687"/>
      <c r="F7320" s="2680"/>
      <c r="G7320" s="1991"/>
      <c r="H7320" s="1991"/>
      <c r="I7320" s="2680"/>
      <c r="J7320" s="1991"/>
      <c r="K7320" s="1991"/>
      <c r="L7320" s="1991"/>
      <c r="M7320" s="2175">
        <v>0</v>
      </c>
      <c r="N7320" s="2681"/>
      <c r="O7320" s="2688"/>
      <c r="P7320" s="2689"/>
      <c r="Q7320" s="2702"/>
      <c r="R7320" s="2691"/>
      <c r="S7320" s="2692">
        <f>R7320*E7314</f>
        <v>0</v>
      </c>
      <c r="T7320" s="2692"/>
      <c r="U7320" s="2488"/>
      <c r="V7320" s="2488"/>
      <c r="W7320" s="2488"/>
      <c r="X7320" s="2488"/>
      <c r="Y7320" s="2488"/>
      <c r="Z7320" s="2488"/>
      <c r="AA7320" s="2488"/>
      <c r="AB7320" s="2488"/>
      <c r="AC7320" s="2488"/>
      <c r="AD7320" s="2488"/>
      <c r="AE7320" s="2488"/>
      <c r="AF7320" s="2488"/>
      <c r="AG7320" s="2488"/>
      <c r="AH7320" s="2488"/>
      <c r="AI7320" s="2488"/>
      <c r="AJ7320" s="2488"/>
      <c r="AK7320" s="2488"/>
      <c r="AL7320" s="2488"/>
      <c r="AM7320" s="2488"/>
      <c r="AN7320" s="2488"/>
      <c r="AO7320" s="2488"/>
      <c r="AP7320" s="2488"/>
      <c r="AQ7320" s="2488"/>
      <c r="AR7320" s="2488"/>
      <c r="AS7320" s="2488"/>
      <c r="AT7320" s="2488"/>
      <c r="AU7320" s="2488"/>
      <c r="AV7320" s="2488"/>
      <c r="AW7320" s="2488"/>
      <c r="AX7320" s="2488"/>
      <c r="AY7320" s="2488"/>
      <c r="AZ7320" s="2488"/>
      <c r="BA7320" s="2488"/>
      <c r="BB7320" s="2488"/>
      <c r="BC7320" s="2488"/>
      <c r="BD7320" s="2488"/>
      <c r="BE7320" s="2488"/>
      <c r="BF7320" s="2488"/>
      <c r="BG7320" s="2488"/>
      <c r="BH7320" s="2488"/>
      <c r="BI7320" s="2488"/>
      <c r="BJ7320" s="2488"/>
      <c r="BK7320" s="2488"/>
      <c r="BL7320" s="2488"/>
      <c r="BM7320" s="2488"/>
      <c r="BN7320" s="2488"/>
      <c r="BO7320" s="2488"/>
      <c r="BP7320" s="2488"/>
      <c r="BQ7320" s="2488"/>
      <c r="BR7320" s="2488"/>
      <c r="BS7320" s="2488"/>
      <c r="BT7320" s="2488"/>
      <c r="BU7320" s="2488"/>
      <c r="BV7320" s="2488"/>
      <c r="BW7320" s="2488"/>
      <c r="BX7320" s="2488"/>
      <c r="BY7320" s="2488"/>
      <c r="BZ7320" s="2488"/>
      <c r="CA7320" s="2488"/>
      <c r="CB7320" s="2488"/>
      <c r="CC7320" s="2488"/>
      <c r="CD7320" s="2488"/>
      <c r="CE7320" s="2488"/>
      <c r="CF7320" s="2488"/>
      <c r="CG7320" s="2488"/>
      <c r="CH7320" s="2488"/>
      <c r="CI7320" s="2488"/>
      <c r="CJ7320" s="2488"/>
      <c r="CK7320" s="2488"/>
      <c r="CL7320" s="2488"/>
      <c r="CM7320" s="2488"/>
      <c r="CN7320" s="2488"/>
      <c r="CO7320" s="2488"/>
      <c r="CP7320" s="2488"/>
      <c r="CQ7320" s="2488"/>
      <c r="CR7320" s="2488"/>
      <c r="CS7320" s="2488"/>
      <c r="CT7320" s="2488"/>
      <c r="CU7320" s="2488"/>
      <c r="CV7320" s="2488"/>
      <c r="CW7320" s="2488"/>
      <c r="CX7320" s="2488"/>
      <c r="CY7320" s="2488"/>
      <c r="CZ7320" s="2488"/>
      <c r="DA7320" s="2488"/>
      <c r="DB7320" s="2488"/>
      <c r="DC7320" s="2488"/>
      <c r="DD7320" s="2488"/>
      <c r="DE7320" s="2488"/>
      <c r="DF7320" s="2488"/>
      <c r="DG7320" s="2488"/>
      <c r="DH7320" s="2488"/>
      <c r="DI7320" s="2488"/>
      <c r="DJ7320" s="2488"/>
      <c r="DK7320" s="2488"/>
      <c r="DL7320" s="2488"/>
      <c r="DM7320" s="2488"/>
      <c r="DN7320" s="2488"/>
      <c r="DO7320" s="2488"/>
      <c r="DP7320" s="2488"/>
      <c r="DQ7320" s="2488"/>
      <c r="DR7320" s="2488"/>
      <c r="DS7320" s="2488"/>
      <c r="DT7320" s="2488"/>
      <c r="DU7320" s="2488"/>
      <c r="DV7320" s="2488"/>
      <c r="DW7320" s="2488"/>
      <c r="DX7320" s="2488"/>
      <c r="DY7320" s="2488"/>
      <c r="DZ7320" s="2488"/>
      <c r="EA7320" s="2488"/>
      <c r="EB7320" s="2488"/>
      <c r="EC7320" s="2488"/>
      <c r="ED7320" s="2488"/>
      <c r="EE7320" s="2488"/>
      <c r="EF7320" s="2488"/>
      <c r="EG7320" s="2488"/>
      <c r="EH7320" s="2488"/>
      <c r="EI7320" s="2488"/>
      <c r="EJ7320" s="2488"/>
      <c r="EK7320" s="2488"/>
      <c r="EL7320" s="2488"/>
      <c r="EM7320" s="2488"/>
      <c r="EN7320" s="2488"/>
      <c r="EO7320" s="2488"/>
      <c r="EP7320" s="2488"/>
      <c r="EQ7320" s="2488"/>
      <c r="ER7320" s="2488"/>
      <c r="ES7320" s="2488"/>
      <c r="ET7320" s="2488"/>
      <c r="EU7320" s="2488"/>
      <c r="EV7320" s="2488"/>
      <c r="EW7320" s="2488"/>
      <c r="EX7320" s="2488"/>
      <c r="EY7320" s="2488"/>
      <c r="EZ7320" s="2488"/>
      <c r="FA7320" s="2488"/>
      <c r="FB7320" s="2488"/>
      <c r="FC7320" s="2488"/>
      <c r="FD7320" s="2488"/>
      <c r="FE7320" s="2488"/>
      <c r="FF7320" s="2488"/>
      <c r="FG7320" s="2488"/>
      <c r="FH7320" s="2488"/>
      <c r="FI7320" s="2488"/>
      <c r="FJ7320" s="2488"/>
      <c r="FK7320" s="2488"/>
      <c r="FL7320" s="2488"/>
      <c r="FM7320" s="2488"/>
      <c r="FN7320" s="2488"/>
      <c r="FO7320" s="2488"/>
      <c r="FP7320" s="2488"/>
      <c r="FQ7320" s="2488"/>
      <c r="FR7320" s="2488"/>
      <c r="FS7320" s="2488"/>
      <c r="FT7320" s="2488"/>
      <c r="FU7320" s="2488"/>
      <c r="FV7320" s="2488"/>
      <c r="FW7320" s="2488"/>
      <c r="FX7320" s="2488"/>
      <c r="FY7320" s="2488"/>
      <c r="FZ7320" s="2488"/>
      <c r="GA7320" s="2488"/>
      <c r="GB7320" s="2488"/>
      <c r="GC7320" s="2488"/>
      <c r="GD7320" s="2488"/>
      <c r="GE7320" s="2488"/>
      <c r="GF7320" s="2488"/>
      <c r="GG7320" s="2488"/>
      <c r="GH7320" s="2488"/>
      <c r="GI7320" s="2488"/>
      <c r="GJ7320" s="2488"/>
      <c r="GK7320" s="2488"/>
      <c r="GL7320" s="2488"/>
      <c r="GM7320" s="2488"/>
      <c r="GN7320" s="2488"/>
      <c r="GO7320" s="2488"/>
      <c r="GP7320" s="2488"/>
      <c r="GQ7320" s="2488"/>
      <c r="GR7320" s="2488"/>
      <c r="GS7320" s="2488"/>
      <c r="GT7320" s="2488"/>
      <c r="GU7320" s="2488"/>
      <c r="GV7320" s="2488"/>
      <c r="GW7320" s="2488"/>
      <c r="GX7320" s="2488"/>
      <c r="GY7320" s="2488"/>
      <c r="GZ7320" s="2488"/>
      <c r="HA7320" s="2488"/>
      <c r="HB7320" s="2488"/>
      <c r="HC7320" s="2488"/>
      <c r="HD7320" s="2488"/>
      <c r="HE7320" s="2488"/>
      <c r="HF7320" s="2488"/>
      <c r="HG7320" s="2488"/>
      <c r="HH7320" s="2488"/>
      <c r="HI7320" s="2488"/>
      <c r="HJ7320" s="2488"/>
      <c r="HK7320" s="2488"/>
      <c r="HL7320" s="2488"/>
      <c r="HM7320" s="2488"/>
      <c r="HN7320" s="2488"/>
      <c r="HO7320" s="2488"/>
      <c r="HP7320" s="2488"/>
      <c r="HQ7320" s="2488"/>
      <c r="HR7320" s="2488"/>
      <c r="HS7320" s="2488"/>
      <c r="HT7320" s="2488"/>
      <c r="HU7320" s="2488"/>
      <c r="HV7320" s="2488"/>
      <c r="HW7320" s="2488"/>
      <c r="HX7320" s="2488"/>
      <c r="HY7320" s="2488"/>
      <c r="HZ7320" s="2488"/>
      <c r="IA7320" s="2488"/>
      <c r="IB7320" s="2488"/>
      <c r="IC7320" s="2488"/>
      <c r="ID7320" s="2488"/>
      <c r="IE7320" s="2488"/>
      <c r="IF7320" s="2488"/>
      <c r="IG7320" s="2488"/>
      <c r="IH7320" s="2488"/>
      <c r="II7320" s="2488"/>
      <c r="IJ7320" s="2488"/>
      <c r="IK7320" s="2488"/>
      <c r="IL7320" s="2488"/>
      <c r="IM7320" s="2488"/>
      <c r="IN7320" s="2488"/>
      <c r="IO7320" s="2488"/>
      <c r="IP7320" s="2488"/>
      <c r="IQ7320" s="2488"/>
      <c r="IR7320" s="2488"/>
      <c r="IS7320" s="2488"/>
      <c r="IT7320" s="2488"/>
      <c r="IU7320" s="2488"/>
      <c r="IV7320" s="2488"/>
    </row>
    <row r="7321" spans="1:256" s="2701" customFormat="1" ht="12" hidden="1" customHeight="1">
      <c r="A7321" s="2777"/>
      <c r="B7321" s="2654"/>
      <c r="C7321" s="2677"/>
      <c r="D7321" s="2654"/>
      <c r="E7321" s="2687"/>
      <c r="F7321" s="2680"/>
      <c r="G7321" s="1991"/>
      <c r="H7321" s="1991"/>
      <c r="I7321" s="2680"/>
      <c r="J7321" s="1991"/>
      <c r="K7321" s="1991"/>
      <c r="L7321" s="1991"/>
      <c r="M7321" s="2175">
        <v>0</v>
      </c>
      <c r="N7321" s="2681"/>
      <c r="O7321" s="2688"/>
      <c r="P7321" s="2689"/>
      <c r="Q7321" s="2702"/>
      <c r="R7321" s="2691"/>
      <c r="S7321" s="2692">
        <f>R7321*E7314</f>
        <v>0</v>
      </c>
      <c r="T7321" s="2692"/>
      <c r="U7321" s="2488"/>
      <c r="V7321" s="2488"/>
      <c r="W7321" s="2488"/>
      <c r="X7321" s="2488"/>
      <c r="Y7321" s="2488"/>
      <c r="Z7321" s="2488"/>
      <c r="AA7321" s="2488"/>
      <c r="AB7321" s="2488"/>
      <c r="AC7321" s="2488"/>
      <c r="AD7321" s="2488"/>
      <c r="AE7321" s="2488"/>
      <c r="AF7321" s="2488"/>
      <c r="AG7321" s="2488"/>
      <c r="AH7321" s="2488"/>
      <c r="AI7321" s="2488"/>
      <c r="AJ7321" s="2488"/>
      <c r="AK7321" s="2488"/>
      <c r="AL7321" s="2488"/>
      <c r="AM7321" s="2488"/>
      <c r="AN7321" s="2488"/>
      <c r="AO7321" s="2488"/>
      <c r="AP7321" s="2488"/>
      <c r="AQ7321" s="2488"/>
      <c r="AR7321" s="2488"/>
      <c r="AS7321" s="2488"/>
      <c r="AT7321" s="2488"/>
      <c r="AU7321" s="2488"/>
      <c r="AV7321" s="2488"/>
      <c r="AW7321" s="2488"/>
      <c r="AX7321" s="2488"/>
      <c r="AY7321" s="2488"/>
      <c r="AZ7321" s="2488"/>
      <c r="BA7321" s="2488"/>
      <c r="BB7321" s="2488"/>
      <c r="BC7321" s="2488"/>
      <c r="BD7321" s="2488"/>
      <c r="BE7321" s="2488"/>
      <c r="BF7321" s="2488"/>
      <c r="BG7321" s="2488"/>
      <c r="BH7321" s="2488"/>
      <c r="BI7321" s="2488"/>
      <c r="BJ7321" s="2488"/>
      <c r="BK7321" s="2488"/>
      <c r="BL7321" s="2488"/>
      <c r="BM7321" s="2488"/>
      <c r="BN7321" s="2488"/>
      <c r="BO7321" s="2488"/>
      <c r="BP7321" s="2488"/>
      <c r="BQ7321" s="2488"/>
      <c r="BR7321" s="2488"/>
      <c r="BS7321" s="2488"/>
      <c r="BT7321" s="2488"/>
      <c r="BU7321" s="2488"/>
      <c r="BV7321" s="2488"/>
      <c r="BW7321" s="2488"/>
      <c r="BX7321" s="2488"/>
      <c r="BY7321" s="2488"/>
      <c r="BZ7321" s="2488"/>
      <c r="CA7321" s="2488"/>
      <c r="CB7321" s="2488"/>
      <c r="CC7321" s="2488"/>
      <c r="CD7321" s="2488"/>
      <c r="CE7321" s="2488"/>
      <c r="CF7321" s="2488"/>
      <c r="CG7321" s="2488"/>
      <c r="CH7321" s="2488"/>
      <c r="CI7321" s="2488"/>
      <c r="CJ7321" s="2488"/>
      <c r="CK7321" s="2488"/>
      <c r="CL7321" s="2488"/>
      <c r="CM7321" s="2488"/>
      <c r="CN7321" s="2488"/>
      <c r="CO7321" s="2488"/>
      <c r="CP7321" s="2488"/>
      <c r="CQ7321" s="2488"/>
      <c r="CR7321" s="2488"/>
      <c r="CS7321" s="2488"/>
      <c r="CT7321" s="2488"/>
      <c r="CU7321" s="2488"/>
      <c r="CV7321" s="2488"/>
      <c r="CW7321" s="2488"/>
      <c r="CX7321" s="2488"/>
      <c r="CY7321" s="2488"/>
      <c r="CZ7321" s="2488"/>
      <c r="DA7321" s="2488"/>
      <c r="DB7321" s="2488"/>
      <c r="DC7321" s="2488"/>
      <c r="DD7321" s="2488"/>
      <c r="DE7321" s="2488"/>
      <c r="DF7321" s="2488"/>
      <c r="DG7321" s="2488"/>
      <c r="DH7321" s="2488"/>
      <c r="DI7321" s="2488"/>
      <c r="DJ7321" s="2488"/>
      <c r="DK7321" s="2488"/>
      <c r="DL7321" s="2488"/>
      <c r="DM7321" s="2488"/>
      <c r="DN7321" s="2488"/>
      <c r="DO7321" s="2488"/>
      <c r="DP7321" s="2488"/>
      <c r="DQ7321" s="2488"/>
      <c r="DR7321" s="2488"/>
      <c r="DS7321" s="2488"/>
      <c r="DT7321" s="2488"/>
      <c r="DU7321" s="2488"/>
      <c r="DV7321" s="2488"/>
      <c r="DW7321" s="2488"/>
      <c r="DX7321" s="2488"/>
      <c r="DY7321" s="2488"/>
      <c r="DZ7321" s="2488"/>
      <c r="EA7321" s="2488"/>
      <c r="EB7321" s="2488"/>
      <c r="EC7321" s="2488"/>
      <c r="ED7321" s="2488"/>
      <c r="EE7321" s="2488"/>
      <c r="EF7321" s="2488"/>
      <c r="EG7321" s="2488"/>
      <c r="EH7321" s="2488"/>
      <c r="EI7321" s="2488"/>
      <c r="EJ7321" s="2488"/>
      <c r="EK7321" s="2488"/>
      <c r="EL7321" s="2488"/>
      <c r="EM7321" s="2488"/>
      <c r="EN7321" s="2488"/>
      <c r="EO7321" s="2488"/>
      <c r="EP7321" s="2488"/>
      <c r="EQ7321" s="2488"/>
      <c r="ER7321" s="2488"/>
      <c r="ES7321" s="2488"/>
      <c r="ET7321" s="2488"/>
      <c r="EU7321" s="2488"/>
      <c r="EV7321" s="2488"/>
      <c r="EW7321" s="2488"/>
      <c r="EX7321" s="2488"/>
      <c r="EY7321" s="2488"/>
      <c r="EZ7321" s="2488"/>
      <c r="FA7321" s="2488"/>
      <c r="FB7321" s="2488"/>
      <c r="FC7321" s="2488"/>
      <c r="FD7321" s="2488"/>
      <c r="FE7321" s="2488"/>
      <c r="FF7321" s="2488"/>
      <c r="FG7321" s="2488"/>
      <c r="FH7321" s="2488"/>
      <c r="FI7321" s="2488"/>
      <c r="FJ7321" s="2488"/>
      <c r="FK7321" s="2488"/>
      <c r="FL7321" s="2488"/>
      <c r="FM7321" s="2488"/>
      <c r="FN7321" s="2488"/>
      <c r="FO7321" s="2488"/>
      <c r="FP7321" s="2488"/>
      <c r="FQ7321" s="2488"/>
      <c r="FR7321" s="2488"/>
      <c r="FS7321" s="2488"/>
      <c r="FT7321" s="2488"/>
      <c r="FU7321" s="2488"/>
      <c r="FV7321" s="2488"/>
      <c r="FW7321" s="2488"/>
      <c r="FX7321" s="2488"/>
      <c r="FY7321" s="2488"/>
      <c r="FZ7321" s="2488"/>
      <c r="GA7321" s="2488"/>
      <c r="GB7321" s="2488"/>
      <c r="GC7321" s="2488"/>
      <c r="GD7321" s="2488"/>
      <c r="GE7321" s="2488"/>
      <c r="GF7321" s="2488"/>
      <c r="GG7321" s="2488"/>
      <c r="GH7321" s="2488"/>
      <c r="GI7321" s="2488"/>
      <c r="GJ7321" s="2488"/>
      <c r="GK7321" s="2488"/>
      <c r="GL7321" s="2488"/>
      <c r="GM7321" s="2488"/>
      <c r="GN7321" s="2488"/>
      <c r="GO7321" s="2488"/>
      <c r="GP7321" s="2488"/>
      <c r="GQ7321" s="2488"/>
      <c r="GR7321" s="2488"/>
      <c r="GS7321" s="2488"/>
      <c r="GT7321" s="2488"/>
      <c r="GU7321" s="2488"/>
      <c r="GV7321" s="2488"/>
      <c r="GW7321" s="2488"/>
      <c r="GX7321" s="2488"/>
      <c r="GY7321" s="2488"/>
      <c r="GZ7321" s="2488"/>
      <c r="HA7321" s="2488"/>
      <c r="HB7321" s="2488"/>
      <c r="HC7321" s="2488"/>
      <c r="HD7321" s="2488"/>
      <c r="HE7321" s="2488"/>
      <c r="HF7321" s="2488"/>
      <c r="HG7321" s="2488"/>
      <c r="HH7321" s="2488"/>
      <c r="HI7321" s="2488"/>
      <c r="HJ7321" s="2488"/>
      <c r="HK7321" s="2488"/>
      <c r="HL7321" s="2488"/>
      <c r="HM7321" s="2488"/>
      <c r="HN7321" s="2488"/>
      <c r="HO7321" s="2488"/>
      <c r="HP7321" s="2488"/>
      <c r="HQ7321" s="2488"/>
      <c r="HR7321" s="2488"/>
      <c r="HS7321" s="2488"/>
      <c r="HT7321" s="2488"/>
      <c r="HU7321" s="2488"/>
      <c r="HV7321" s="2488"/>
      <c r="HW7321" s="2488"/>
      <c r="HX7321" s="2488"/>
      <c r="HY7321" s="2488"/>
      <c r="HZ7321" s="2488"/>
      <c r="IA7321" s="2488"/>
      <c r="IB7321" s="2488"/>
      <c r="IC7321" s="2488"/>
      <c r="ID7321" s="2488"/>
      <c r="IE7321" s="2488"/>
      <c r="IF7321" s="2488"/>
      <c r="IG7321" s="2488"/>
      <c r="IH7321" s="2488"/>
      <c r="II7321" s="2488"/>
      <c r="IJ7321" s="2488"/>
      <c r="IK7321" s="2488"/>
      <c r="IL7321" s="2488"/>
      <c r="IM7321" s="2488"/>
      <c r="IN7321" s="2488"/>
      <c r="IO7321" s="2488"/>
      <c r="IP7321" s="2488"/>
      <c r="IQ7321" s="2488"/>
      <c r="IR7321" s="2488"/>
      <c r="IS7321" s="2488"/>
      <c r="IT7321" s="2488"/>
      <c r="IU7321" s="2488"/>
      <c r="IV7321" s="2488"/>
    </row>
    <row r="7322" spans="1:256" s="2701" customFormat="1" ht="12" hidden="1" customHeight="1">
      <c r="A7322" s="2777"/>
      <c r="B7322" s="2654"/>
      <c r="C7322" s="2677"/>
      <c r="D7322" s="2654"/>
      <c r="E7322" s="2687"/>
      <c r="F7322" s="2680"/>
      <c r="G7322" s="1991"/>
      <c r="H7322" s="1991"/>
      <c r="I7322" s="2680"/>
      <c r="J7322" s="1991"/>
      <c r="K7322" s="1991"/>
      <c r="L7322" s="1991"/>
      <c r="M7322" s="2175">
        <v>0</v>
      </c>
      <c r="N7322" s="2681"/>
      <c r="O7322" s="2688"/>
      <c r="P7322" s="2689"/>
      <c r="Q7322" s="2702"/>
      <c r="R7322" s="2691"/>
      <c r="S7322" s="2692">
        <f>R7322*E7314</f>
        <v>0</v>
      </c>
      <c r="T7322" s="2692"/>
      <c r="U7322" s="2488"/>
      <c r="V7322" s="2488"/>
      <c r="W7322" s="2488"/>
      <c r="X7322" s="2488"/>
      <c r="Y7322" s="2488"/>
      <c r="Z7322" s="2488"/>
      <c r="AA7322" s="2488"/>
      <c r="AB7322" s="2488"/>
      <c r="AC7322" s="2488"/>
      <c r="AD7322" s="2488"/>
      <c r="AE7322" s="2488"/>
      <c r="AF7322" s="2488"/>
      <c r="AG7322" s="2488"/>
      <c r="AH7322" s="2488"/>
      <c r="AI7322" s="2488"/>
      <c r="AJ7322" s="2488"/>
      <c r="AK7322" s="2488"/>
      <c r="AL7322" s="2488"/>
      <c r="AM7322" s="2488"/>
      <c r="AN7322" s="2488"/>
      <c r="AO7322" s="2488"/>
      <c r="AP7322" s="2488"/>
      <c r="AQ7322" s="2488"/>
      <c r="AR7322" s="2488"/>
      <c r="AS7322" s="2488"/>
      <c r="AT7322" s="2488"/>
      <c r="AU7322" s="2488"/>
      <c r="AV7322" s="2488"/>
      <c r="AW7322" s="2488"/>
      <c r="AX7322" s="2488"/>
      <c r="AY7322" s="2488"/>
      <c r="AZ7322" s="2488"/>
      <c r="BA7322" s="2488"/>
      <c r="BB7322" s="2488"/>
      <c r="BC7322" s="2488"/>
      <c r="BD7322" s="2488"/>
      <c r="BE7322" s="2488"/>
      <c r="BF7322" s="2488"/>
      <c r="BG7322" s="2488"/>
      <c r="BH7322" s="2488"/>
      <c r="BI7322" s="2488"/>
      <c r="BJ7322" s="2488"/>
      <c r="BK7322" s="2488"/>
      <c r="BL7322" s="2488"/>
      <c r="BM7322" s="2488"/>
      <c r="BN7322" s="2488"/>
      <c r="BO7322" s="2488"/>
      <c r="BP7322" s="2488"/>
      <c r="BQ7322" s="2488"/>
      <c r="BR7322" s="2488"/>
      <c r="BS7322" s="2488"/>
      <c r="BT7322" s="2488"/>
      <c r="BU7322" s="2488"/>
      <c r="BV7322" s="2488"/>
      <c r="BW7322" s="2488"/>
      <c r="BX7322" s="2488"/>
      <c r="BY7322" s="2488"/>
      <c r="BZ7322" s="2488"/>
      <c r="CA7322" s="2488"/>
      <c r="CB7322" s="2488"/>
      <c r="CC7322" s="2488"/>
      <c r="CD7322" s="2488"/>
      <c r="CE7322" s="2488"/>
      <c r="CF7322" s="2488"/>
      <c r="CG7322" s="2488"/>
      <c r="CH7322" s="2488"/>
      <c r="CI7322" s="2488"/>
      <c r="CJ7322" s="2488"/>
      <c r="CK7322" s="2488"/>
      <c r="CL7322" s="2488"/>
      <c r="CM7322" s="2488"/>
      <c r="CN7322" s="2488"/>
      <c r="CO7322" s="2488"/>
      <c r="CP7322" s="2488"/>
      <c r="CQ7322" s="2488"/>
      <c r="CR7322" s="2488"/>
      <c r="CS7322" s="2488"/>
      <c r="CT7322" s="2488"/>
      <c r="CU7322" s="2488"/>
      <c r="CV7322" s="2488"/>
      <c r="CW7322" s="2488"/>
      <c r="CX7322" s="2488"/>
      <c r="CY7322" s="2488"/>
      <c r="CZ7322" s="2488"/>
      <c r="DA7322" s="2488"/>
      <c r="DB7322" s="2488"/>
      <c r="DC7322" s="2488"/>
      <c r="DD7322" s="2488"/>
      <c r="DE7322" s="2488"/>
      <c r="DF7322" s="2488"/>
      <c r="DG7322" s="2488"/>
      <c r="DH7322" s="2488"/>
      <c r="DI7322" s="2488"/>
      <c r="DJ7322" s="2488"/>
      <c r="DK7322" s="2488"/>
      <c r="DL7322" s="2488"/>
      <c r="DM7322" s="2488"/>
      <c r="DN7322" s="2488"/>
      <c r="DO7322" s="2488"/>
      <c r="DP7322" s="2488"/>
      <c r="DQ7322" s="2488"/>
      <c r="DR7322" s="2488"/>
      <c r="DS7322" s="2488"/>
      <c r="DT7322" s="2488"/>
      <c r="DU7322" s="2488"/>
      <c r="DV7322" s="2488"/>
      <c r="DW7322" s="2488"/>
      <c r="DX7322" s="2488"/>
      <c r="DY7322" s="2488"/>
      <c r="DZ7322" s="2488"/>
      <c r="EA7322" s="2488"/>
      <c r="EB7322" s="2488"/>
      <c r="EC7322" s="2488"/>
      <c r="ED7322" s="2488"/>
      <c r="EE7322" s="2488"/>
      <c r="EF7322" s="2488"/>
      <c r="EG7322" s="2488"/>
      <c r="EH7322" s="2488"/>
      <c r="EI7322" s="2488"/>
      <c r="EJ7322" s="2488"/>
      <c r="EK7322" s="2488"/>
      <c r="EL7322" s="2488"/>
      <c r="EM7322" s="2488"/>
      <c r="EN7322" s="2488"/>
      <c r="EO7322" s="2488"/>
      <c r="EP7322" s="2488"/>
      <c r="EQ7322" s="2488"/>
      <c r="ER7322" s="2488"/>
      <c r="ES7322" s="2488"/>
      <c r="ET7322" s="2488"/>
      <c r="EU7322" s="2488"/>
      <c r="EV7322" s="2488"/>
      <c r="EW7322" s="2488"/>
      <c r="EX7322" s="2488"/>
      <c r="EY7322" s="2488"/>
      <c r="EZ7322" s="2488"/>
      <c r="FA7322" s="2488"/>
      <c r="FB7322" s="2488"/>
      <c r="FC7322" s="2488"/>
      <c r="FD7322" s="2488"/>
      <c r="FE7322" s="2488"/>
      <c r="FF7322" s="2488"/>
      <c r="FG7322" s="2488"/>
      <c r="FH7322" s="2488"/>
      <c r="FI7322" s="2488"/>
      <c r="FJ7322" s="2488"/>
      <c r="FK7322" s="2488"/>
      <c r="FL7322" s="2488"/>
      <c r="FM7322" s="2488"/>
      <c r="FN7322" s="2488"/>
      <c r="FO7322" s="2488"/>
      <c r="FP7322" s="2488"/>
      <c r="FQ7322" s="2488"/>
      <c r="FR7322" s="2488"/>
      <c r="FS7322" s="2488"/>
      <c r="FT7322" s="2488"/>
      <c r="FU7322" s="2488"/>
      <c r="FV7322" s="2488"/>
      <c r="FW7322" s="2488"/>
      <c r="FX7322" s="2488"/>
      <c r="FY7322" s="2488"/>
      <c r="FZ7322" s="2488"/>
      <c r="GA7322" s="2488"/>
      <c r="GB7322" s="2488"/>
      <c r="GC7322" s="2488"/>
      <c r="GD7322" s="2488"/>
      <c r="GE7322" s="2488"/>
      <c r="GF7322" s="2488"/>
      <c r="GG7322" s="2488"/>
      <c r="GH7322" s="2488"/>
      <c r="GI7322" s="2488"/>
      <c r="GJ7322" s="2488"/>
      <c r="GK7322" s="2488"/>
      <c r="GL7322" s="2488"/>
      <c r="GM7322" s="2488"/>
      <c r="GN7322" s="2488"/>
      <c r="GO7322" s="2488"/>
      <c r="GP7322" s="2488"/>
      <c r="GQ7322" s="2488"/>
      <c r="GR7322" s="2488"/>
      <c r="GS7322" s="2488"/>
      <c r="GT7322" s="2488"/>
      <c r="GU7322" s="2488"/>
      <c r="GV7322" s="2488"/>
      <c r="GW7322" s="2488"/>
      <c r="GX7322" s="2488"/>
      <c r="GY7322" s="2488"/>
      <c r="GZ7322" s="2488"/>
      <c r="HA7322" s="2488"/>
      <c r="HB7322" s="2488"/>
      <c r="HC7322" s="2488"/>
      <c r="HD7322" s="2488"/>
      <c r="HE7322" s="2488"/>
      <c r="HF7322" s="2488"/>
      <c r="HG7322" s="2488"/>
      <c r="HH7322" s="2488"/>
      <c r="HI7322" s="2488"/>
      <c r="HJ7322" s="2488"/>
      <c r="HK7322" s="2488"/>
      <c r="HL7322" s="2488"/>
      <c r="HM7322" s="2488"/>
      <c r="HN7322" s="2488"/>
      <c r="HO7322" s="2488"/>
      <c r="HP7322" s="2488"/>
      <c r="HQ7322" s="2488"/>
      <c r="HR7322" s="2488"/>
      <c r="HS7322" s="2488"/>
      <c r="HT7322" s="2488"/>
      <c r="HU7322" s="2488"/>
      <c r="HV7322" s="2488"/>
      <c r="HW7322" s="2488"/>
      <c r="HX7322" s="2488"/>
      <c r="HY7322" s="2488"/>
      <c r="HZ7322" s="2488"/>
      <c r="IA7322" s="2488"/>
      <c r="IB7322" s="2488"/>
      <c r="IC7322" s="2488"/>
      <c r="ID7322" s="2488"/>
      <c r="IE7322" s="2488"/>
      <c r="IF7322" s="2488"/>
      <c r="IG7322" s="2488"/>
      <c r="IH7322" s="2488"/>
      <c r="II7322" s="2488"/>
      <c r="IJ7322" s="2488"/>
      <c r="IK7322" s="2488"/>
      <c r="IL7322" s="2488"/>
      <c r="IM7322" s="2488"/>
      <c r="IN7322" s="2488"/>
      <c r="IO7322" s="2488"/>
      <c r="IP7322" s="2488"/>
      <c r="IQ7322" s="2488"/>
      <c r="IR7322" s="2488"/>
      <c r="IS7322" s="2488"/>
      <c r="IT7322" s="2488"/>
      <c r="IU7322" s="2488"/>
      <c r="IV7322" s="2488"/>
    </row>
    <row r="7323" spans="1:256" s="2701" customFormat="1" ht="26.25" customHeight="1">
      <c r="A7323" s="2777">
        <f>A7314+1</f>
        <v>7</v>
      </c>
      <c r="B7323" s="2654"/>
      <c r="C7323" s="2696" t="s">
        <v>2746</v>
      </c>
      <c r="D7323" s="2781" t="s">
        <v>2819</v>
      </c>
      <c r="E7323" s="2687">
        <v>80</v>
      </c>
      <c r="F7323" s="2680"/>
      <c r="G7323" s="1991">
        <v>0</v>
      </c>
      <c r="H7323" s="1991">
        <v>0</v>
      </c>
      <c r="I7323" s="2680"/>
      <c r="J7323" s="2173">
        <v>0</v>
      </c>
      <c r="K7323" s="1991">
        <v>0</v>
      </c>
      <c r="L7323" s="2173">
        <v>5.249881349999999</v>
      </c>
      <c r="M7323" s="2175">
        <v>6.7919139059203584</v>
      </c>
      <c r="N7323" s="2681">
        <v>543.3531124736287</v>
      </c>
      <c r="O7323" s="2200">
        <f>E7323*L7323</f>
        <v>419.99050799999992</v>
      </c>
      <c r="P7323" s="2686" t="s">
        <v>2960</v>
      </c>
      <c r="Q7323" s="2781" t="s">
        <v>2819</v>
      </c>
      <c r="R7323" s="2698">
        <v>1</v>
      </c>
      <c r="S7323" s="2699">
        <f>R7323*E7323</f>
        <v>80</v>
      </c>
      <c r="T7323" s="2714">
        <v>4.5</v>
      </c>
      <c r="U7323" s="2488"/>
      <c r="V7323" s="2488"/>
      <c r="W7323" s="2488"/>
      <c r="X7323" s="2488"/>
      <c r="Y7323" s="2488"/>
      <c r="Z7323" s="2488"/>
      <c r="AA7323" s="2488"/>
      <c r="AB7323" s="2488"/>
      <c r="AC7323" s="2488"/>
      <c r="AD7323" s="2488"/>
      <c r="AE7323" s="2488"/>
      <c r="AF7323" s="2488"/>
      <c r="AG7323" s="2488"/>
      <c r="AH7323" s="2488"/>
      <c r="AI7323" s="2488"/>
      <c r="AJ7323" s="2488"/>
      <c r="AK7323" s="2488"/>
      <c r="AL7323" s="2488"/>
      <c r="AM7323" s="2488"/>
      <c r="AN7323" s="2488"/>
      <c r="AO7323" s="2488"/>
      <c r="AP7323" s="2488"/>
      <c r="AQ7323" s="2488"/>
      <c r="AR7323" s="2488"/>
      <c r="AS7323" s="2488"/>
      <c r="AT7323" s="2488"/>
      <c r="AU7323" s="2488"/>
      <c r="AV7323" s="2488"/>
      <c r="AW7323" s="2488"/>
      <c r="AX7323" s="2488"/>
      <c r="AY7323" s="2488"/>
      <c r="AZ7323" s="2488"/>
      <c r="BA7323" s="2488"/>
      <c r="BB7323" s="2488"/>
      <c r="BC7323" s="2488"/>
      <c r="BD7323" s="2488"/>
      <c r="BE7323" s="2488"/>
      <c r="BF7323" s="2488"/>
      <c r="BG7323" s="2488"/>
      <c r="BH7323" s="2488"/>
      <c r="BI7323" s="2488"/>
      <c r="BJ7323" s="2488"/>
      <c r="BK7323" s="2488"/>
      <c r="BL7323" s="2488"/>
      <c r="BM7323" s="2488"/>
      <c r="BN7323" s="2488"/>
      <c r="BO7323" s="2488"/>
      <c r="BP7323" s="2488"/>
      <c r="BQ7323" s="2488"/>
      <c r="BR7323" s="2488"/>
      <c r="BS7323" s="2488"/>
      <c r="BT7323" s="2488"/>
      <c r="BU7323" s="2488"/>
      <c r="BV7323" s="2488"/>
      <c r="BW7323" s="2488"/>
      <c r="BX7323" s="2488"/>
      <c r="BY7323" s="2488"/>
      <c r="BZ7323" s="2488"/>
      <c r="CA7323" s="2488"/>
      <c r="CB7323" s="2488"/>
      <c r="CC7323" s="2488"/>
      <c r="CD7323" s="2488"/>
      <c r="CE7323" s="2488"/>
      <c r="CF7323" s="2488"/>
      <c r="CG7323" s="2488"/>
      <c r="CH7323" s="2488"/>
      <c r="CI7323" s="2488"/>
      <c r="CJ7323" s="2488"/>
      <c r="CK7323" s="2488"/>
      <c r="CL7323" s="2488"/>
      <c r="CM7323" s="2488"/>
      <c r="CN7323" s="2488"/>
      <c r="CO7323" s="2488"/>
      <c r="CP7323" s="2488"/>
      <c r="CQ7323" s="2488"/>
      <c r="CR7323" s="2488"/>
      <c r="CS7323" s="2488"/>
      <c r="CT7323" s="2488"/>
      <c r="CU7323" s="2488"/>
      <c r="CV7323" s="2488"/>
      <c r="CW7323" s="2488"/>
      <c r="CX7323" s="2488"/>
      <c r="CY7323" s="2488"/>
      <c r="CZ7323" s="2488"/>
      <c r="DA7323" s="2488"/>
      <c r="DB7323" s="2488"/>
      <c r="DC7323" s="2488"/>
      <c r="DD7323" s="2488"/>
      <c r="DE7323" s="2488"/>
      <c r="DF7323" s="2488"/>
      <c r="DG7323" s="2488"/>
      <c r="DH7323" s="2488"/>
      <c r="DI7323" s="2488"/>
      <c r="DJ7323" s="2488"/>
      <c r="DK7323" s="2488"/>
      <c r="DL7323" s="2488"/>
      <c r="DM7323" s="2488"/>
      <c r="DN7323" s="2488"/>
      <c r="DO7323" s="2488"/>
      <c r="DP7323" s="2488"/>
      <c r="DQ7323" s="2488"/>
      <c r="DR7323" s="2488"/>
      <c r="DS7323" s="2488"/>
      <c r="DT7323" s="2488"/>
      <c r="DU7323" s="2488"/>
      <c r="DV7323" s="2488"/>
      <c r="DW7323" s="2488"/>
      <c r="DX7323" s="2488"/>
      <c r="DY7323" s="2488"/>
      <c r="DZ7323" s="2488"/>
      <c r="EA7323" s="2488"/>
      <c r="EB7323" s="2488"/>
      <c r="EC7323" s="2488"/>
      <c r="ED7323" s="2488"/>
      <c r="EE7323" s="2488"/>
      <c r="EF7323" s="2488"/>
      <c r="EG7323" s="2488"/>
      <c r="EH7323" s="2488"/>
      <c r="EI7323" s="2488"/>
      <c r="EJ7323" s="2488"/>
      <c r="EK7323" s="2488"/>
      <c r="EL7323" s="2488"/>
      <c r="EM7323" s="2488"/>
      <c r="EN7323" s="2488"/>
      <c r="EO7323" s="2488"/>
      <c r="EP7323" s="2488"/>
      <c r="EQ7323" s="2488"/>
      <c r="ER7323" s="2488"/>
      <c r="ES7323" s="2488"/>
      <c r="ET7323" s="2488"/>
      <c r="EU7323" s="2488"/>
      <c r="EV7323" s="2488"/>
      <c r="EW7323" s="2488"/>
      <c r="EX7323" s="2488"/>
      <c r="EY7323" s="2488"/>
      <c r="EZ7323" s="2488"/>
      <c r="FA7323" s="2488"/>
      <c r="FB7323" s="2488"/>
      <c r="FC7323" s="2488"/>
      <c r="FD7323" s="2488"/>
      <c r="FE7323" s="2488"/>
      <c r="FF7323" s="2488"/>
      <c r="FG7323" s="2488"/>
      <c r="FH7323" s="2488"/>
      <c r="FI7323" s="2488"/>
      <c r="FJ7323" s="2488"/>
      <c r="FK7323" s="2488"/>
      <c r="FL7323" s="2488"/>
      <c r="FM7323" s="2488"/>
      <c r="FN7323" s="2488"/>
      <c r="FO7323" s="2488"/>
      <c r="FP7323" s="2488"/>
      <c r="FQ7323" s="2488"/>
      <c r="FR7323" s="2488"/>
      <c r="FS7323" s="2488"/>
      <c r="FT7323" s="2488"/>
      <c r="FU7323" s="2488"/>
      <c r="FV7323" s="2488"/>
      <c r="FW7323" s="2488"/>
      <c r="FX7323" s="2488"/>
      <c r="FY7323" s="2488"/>
      <c r="FZ7323" s="2488"/>
      <c r="GA7323" s="2488"/>
      <c r="GB7323" s="2488"/>
      <c r="GC7323" s="2488"/>
      <c r="GD7323" s="2488"/>
      <c r="GE7323" s="2488"/>
      <c r="GF7323" s="2488"/>
      <c r="GG7323" s="2488"/>
      <c r="GH7323" s="2488"/>
      <c r="GI7323" s="2488"/>
      <c r="GJ7323" s="2488"/>
      <c r="GK7323" s="2488"/>
      <c r="GL7323" s="2488"/>
      <c r="GM7323" s="2488"/>
      <c r="GN7323" s="2488"/>
      <c r="GO7323" s="2488"/>
      <c r="GP7323" s="2488"/>
      <c r="GQ7323" s="2488"/>
      <c r="GR7323" s="2488"/>
      <c r="GS7323" s="2488"/>
      <c r="GT7323" s="2488"/>
      <c r="GU7323" s="2488"/>
      <c r="GV7323" s="2488"/>
      <c r="GW7323" s="2488"/>
      <c r="GX7323" s="2488"/>
      <c r="GY7323" s="2488"/>
      <c r="GZ7323" s="2488"/>
      <c r="HA7323" s="2488"/>
      <c r="HB7323" s="2488"/>
      <c r="HC7323" s="2488"/>
      <c r="HD7323" s="2488"/>
      <c r="HE7323" s="2488"/>
      <c r="HF7323" s="2488"/>
      <c r="HG7323" s="2488"/>
      <c r="HH7323" s="2488"/>
      <c r="HI7323" s="2488"/>
      <c r="HJ7323" s="2488"/>
      <c r="HK7323" s="2488"/>
      <c r="HL7323" s="2488"/>
      <c r="HM7323" s="2488"/>
      <c r="HN7323" s="2488"/>
      <c r="HO7323" s="2488"/>
      <c r="HP7323" s="2488"/>
      <c r="HQ7323" s="2488"/>
      <c r="HR7323" s="2488"/>
      <c r="HS7323" s="2488"/>
      <c r="HT7323" s="2488"/>
      <c r="HU7323" s="2488"/>
      <c r="HV7323" s="2488"/>
      <c r="HW7323" s="2488"/>
      <c r="HX7323" s="2488"/>
      <c r="HY7323" s="2488"/>
      <c r="HZ7323" s="2488"/>
      <c r="IA7323" s="2488"/>
      <c r="IB7323" s="2488"/>
      <c r="IC7323" s="2488"/>
      <c r="ID7323" s="2488"/>
      <c r="IE7323" s="2488"/>
      <c r="IF7323" s="2488"/>
      <c r="IG7323" s="2488"/>
      <c r="IH7323" s="2488"/>
      <c r="II7323" s="2488"/>
      <c r="IJ7323" s="2488"/>
      <c r="IK7323" s="2488"/>
      <c r="IL7323" s="2488"/>
      <c r="IM7323" s="2488"/>
      <c r="IN7323" s="2488"/>
      <c r="IO7323" s="2488"/>
      <c r="IP7323" s="2488"/>
      <c r="IQ7323" s="2488"/>
      <c r="IR7323" s="2488"/>
      <c r="IS7323" s="2488"/>
      <c r="IT7323" s="2488"/>
      <c r="IU7323" s="2488"/>
      <c r="IV7323" s="2488"/>
    </row>
    <row r="7324" spans="1:256" s="2701" customFormat="1" ht="12" hidden="1" customHeight="1">
      <c r="A7324" s="2777"/>
      <c r="B7324" s="2654"/>
      <c r="C7324" s="2677"/>
      <c r="D7324" s="2654"/>
      <c r="E7324" s="2687"/>
      <c r="F7324" s="2680"/>
      <c r="G7324" s="1991"/>
      <c r="H7324" s="1991"/>
      <c r="I7324" s="2680"/>
      <c r="J7324" s="1991"/>
      <c r="K7324" s="1991"/>
      <c r="L7324" s="1991"/>
      <c r="M7324" s="2175">
        <v>0</v>
      </c>
      <c r="N7324" s="2681"/>
      <c r="O7324" s="2688"/>
      <c r="P7324" s="2689"/>
      <c r="Q7324" s="2690"/>
      <c r="R7324" s="2691"/>
      <c r="S7324" s="2692">
        <f>R7324*E7323</f>
        <v>0</v>
      </c>
      <c r="T7324" s="2692"/>
      <c r="U7324" s="2488"/>
      <c r="V7324" s="2488"/>
      <c r="W7324" s="2488"/>
      <c r="X7324" s="2488"/>
      <c r="Y7324" s="2488"/>
      <c r="Z7324" s="2488"/>
      <c r="AA7324" s="2488"/>
      <c r="AB7324" s="2488"/>
      <c r="AC7324" s="2488"/>
      <c r="AD7324" s="2488"/>
      <c r="AE7324" s="2488"/>
      <c r="AF7324" s="2488"/>
      <c r="AG7324" s="2488"/>
      <c r="AH7324" s="2488"/>
      <c r="AI7324" s="2488"/>
      <c r="AJ7324" s="2488"/>
      <c r="AK7324" s="2488"/>
      <c r="AL7324" s="2488"/>
      <c r="AM7324" s="2488"/>
      <c r="AN7324" s="2488"/>
      <c r="AO7324" s="2488"/>
      <c r="AP7324" s="2488"/>
      <c r="AQ7324" s="2488"/>
      <c r="AR7324" s="2488"/>
      <c r="AS7324" s="2488"/>
      <c r="AT7324" s="2488"/>
      <c r="AU7324" s="2488"/>
      <c r="AV7324" s="2488"/>
      <c r="AW7324" s="2488"/>
      <c r="AX7324" s="2488"/>
      <c r="AY7324" s="2488"/>
      <c r="AZ7324" s="2488"/>
      <c r="BA7324" s="2488"/>
      <c r="BB7324" s="2488"/>
      <c r="BC7324" s="2488"/>
      <c r="BD7324" s="2488"/>
      <c r="BE7324" s="2488"/>
      <c r="BF7324" s="2488"/>
      <c r="BG7324" s="2488"/>
      <c r="BH7324" s="2488"/>
      <c r="BI7324" s="2488"/>
      <c r="BJ7324" s="2488"/>
      <c r="BK7324" s="2488"/>
      <c r="BL7324" s="2488"/>
      <c r="BM7324" s="2488"/>
      <c r="BN7324" s="2488"/>
      <c r="BO7324" s="2488"/>
      <c r="BP7324" s="2488"/>
      <c r="BQ7324" s="2488"/>
      <c r="BR7324" s="2488"/>
      <c r="BS7324" s="2488"/>
      <c r="BT7324" s="2488"/>
      <c r="BU7324" s="2488"/>
      <c r="BV7324" s="2488"/>
      <c r="BW7324" s="2488"/>
      <c r="BX7324" s="2488"/>
      <c r="BY7324" s="2488"/>
      <c r="BZ7324" s="2488"/>
      <c r="CA7324" s="2488"/>
      <c r="CB7324" s="2488"/>
      <c r="CC7324" s="2488"/>
      <c r="CD7324" s="2488"/>
      <c r="CE7324" s="2488"/>
      <c r="CF7324" s="2488"/>
      <c r="CG7324" s="2488"/>
      <c r="CH7324" s="2488"/>
      <c r="CI7324" s="2488"/>
      <c r="CJ7324" s="2488"/>
      <c r="CK7324" s="2488"/>
      <c r="CL7324" s="2488"/>
      <c r="CM7324" s="2488"/>
      <c r="CN7324" s="2488"/>
      <c r="CO7324" s="2488"/>
      <c r="CP7324" s="2488"/>
      <c r="CQ7324" s="2488"/>
      <c r="CR7324" s="2488"/>
      <c r="CS7324" s="2488"/>
      <c r="CT7324" s="2488"/>
      <c r="CU7324" s="2488"/>
      <c r="CV7324" s="2488"/>
      <c r="CW7324" s="2488"/>
      <c r="CX7324" s="2488"/>
      <c r="CY7324" s="2488"/>
      <c r="CZ7324" s="2488"/>
      <c r="DA7324" s="2488"/>
      <c r="DB7324" s="2488"/>
      <c r="DC7324" s="2488"/>
      <c r="DD7324" s="2488"/>
      <c r="DE7324" s="2488"/>
      <c r="DF7324" s="2488"/>
      <c r="DG7324" s="2488"/>
      <c r="DH7324" s="2488"/>
      <c r="DI7324" s="2488"/>
      <c r="DJ7324" s="2488"/>
      <c r="DK7324" s="2488"/>
      <c r="DL7324" s="2488"/>
      <c r="DM7324" s="2488"/>
      <c r="DN7324" s="2488"/>
      <c r="DO7324" s="2488"/>
      <c r="DP7324" s="2488"/>
      <c r="DQ7324" s="2488"/>
      <c r="DR7324" s="2488"/>
      <c r="DS7324" s="2488"/>
      <c r="DT7324" s="2488"/>
      <c r="DU7324" s="2488"/>
      <c r="DV7324" s="2488"/>
      <c r="DW7324" s="2488"/>
      <c r="DX7324" s="2488"/>
      <c r="DY7324" s="2488"/>
      <c r="DZ7324" s="2488"/>
      <c r="EA7324" s="2488"/>
      <c r="EB7324" s="2488"/>
      <c r="EC7324" s="2488"/>
      <c r="ED7324" s="2488"/>
      <c r="EE7324" s="2488"/>
      <c r="EF7324" s="2488"/>
      <c r="EG7324" s="2488"/>
      <c r="EH7324" s="2488"/>
      <c r="EI7324" s="2488"/>
      <c r="EJ7324" s="2488"/>
      <c r="EK7324" s="2488"/>
      <c r="EL7324" s="2488"/>
      <c r="EM7324" s="2488"/>
      <c r="EN7324" s="2488"/>
      <c r="EO7324" s="2488"/>
      <c r="EP7324" s="2488"/>
      <c r="EQ7324" s="2488"/>
      <c r="ER7324" s="2488"/>
      <c r="ES7324" s="2488"/>
      <c r="ET7324" s="2488"/>
      <c r="EU7324" s="2488"/>
      <c r="EV7324" s="2488"/>
      <c r="EW7324" s="2488"/>
      <c r="EX7324" s="2488"/>
      <c r="EY7324" s="2488"/>
      <c r="EZ7324" s="2488"/>
      <c r="FA7324" s="2488"/>
      <c r="FB7324" s="2488"/>
      <c r="FC7324" s="2488"/>
      <c r="FD7324" s="2488"/>
      <c r="FE7324" s="2488"/>
      <c r="FF7324" s="2488"/>
      <c r="FG7324" s="2488"/>
      <c r="FH7324" s="2488"/>
      <c r="FI7324" s="2488"/>
      <c r="FJ7324" s="2488"/>
      <c r="FK7324" s="2488"/>
      <c r="FL7324" s="2488"/>
      <c r="FM7324" s="2488"/>
      <c r="FN7324" s="2488"/>
      <c r="FO7324" s="2488"/>
      <c r="FP7324" s="2488"/>
      <c r="FQ7324" s="2488"/>
      <c r="FR7324" s="2488"/>
      <c r="FS7324" s="2488"/>
      <c r="FT7324" s="2488"/>
      <c r="FU7324" s="2488"/>
      <c r="FV7324" s="2488"/>
      <c r="FW7324" s="2488"/>
      <c r="FX7324" s="2488"/>
      <c r="FY7324" s="2488"/>
      <c r="FZ7324" s="2488"/>
      <c r="GA7324" s="2488"/>
      <c r="GB7324" s="2488"/>
      <c r="GC7324" s="2488"/>
      <c r="GD7324" s="2488"/>
      <c r="GE7324" s="2488"/>
      <c r="GF7324" s="2488"/>
      <c r="GG7324" s="2488"/>
      <c r="GH7324" s="2488"/>
      <c r="GI7324" s="2488"/>
      <c r="GJ7324" s="2488"/>
      <c r="GK7324" s="2488"/>
      <c r="GL7324" s="2488"/>
      <c r="GM7324" s="2488"/>
      <c r="GN7324" s="2488"/>
      <c r="GO7324" s="2488"/>
      <c r="GP7324" s="2488"/>
      <c r="GQ7324" s="2488"/>
      <c r="GR7324" s="2488"/>
      <c r="GS7324" s="2488"/>
      <c r="GT7324" s="2488"/>
      <c r="GU7324" s="2488"/>
      <c r="GV7324" s="2488"/>
      <c r="GW7324" s="2488"/>
      <c r="GX7324" s="2488"/>
      <c r="GY7324" s="2488"/>
      <c r="GZ7324" s="2488"/>
      <c r="HA7324" s="2488"/>
      <c r="HB7324" s="2488"/>
      <c r="HC7324" s="2488"/>
      <c r="HD7324" s="2488"/>
      <c r="HE7324" s="2488"/>
      <c r="HF7324" s="2488"/>
      <c r="HG7324" s="2488"/>
      <c r="HH7324" s="2488"/>
      <c r="HI7324" s="2488"/>
      <c r="HJ7324" s="2488"/>
      <c r="HK7324" s="2488"/>
      <c r="HL7324" s="2488"/>
      <c r="HM7324" s="2488"/>
      <c r="HN7324" s="2488"/>
      <c r="HO7324" s="2488"/>
      <c r="HP7324" s="2488"/>
      <c r="HQ7324" s="2488"/>
      <c r="HR7324" s="2488"/>
      <c r="HS7324" s="2488"/>
      <c r="HT7324" s="2488"/>
      <c r="HU7324" s="2488"/>
      <c r="HV7324" s="2488"/>
      <c r="HW7324" s="2488"/>
      <c r="HX7324" s="2488"/>
      <c r="HY7324" s="2488"/>
      <c r="HZ7324" s="2488"/>
      <c r="IA7324" s="2488"/>
      <c r="IB7324" s="2488"/>
      <c r="IC7324" s="2488"/>
      <c r="ID7324" s="2488"/>
      <c r="IE7324" s="2488"/>
      <c r="IF7324" s="2488"/>
      <c r="IG7324" s="2488"/>
      <c r="IH7324" s="2488"/>
      <c r="II7324" s="2488"/>
      <c r="IJ7324" s="2488"/>
      <c r="IK7324" s="2488"/>
      <c r="IL7324" s="2488"/>
      <c r="IM7324" s="2488"/>
      <c r="IN7324" s="2488"/>
      <c r="IO7324" s="2488"/>
      <c r="IP7324" s="2488"/>
      <c r="IQ7324" s="2488"/>
      <c r="IR7324" s="2488"/>
      <c r="IS7324" s="2488"/>
      <c r="IT7324" s="2488"/>
      <c r="IU7324" s="2488"/>
      <c r="IV7324" s="2488"/>
    </row>
    <row r="7325" spans="1:256" s="2701" customFormat="1" ht="12" hidden="1" customHeight="1">
      <c r="A7325" s="2777"/>
      <c r="B7325" s="2654"/>
      <c r="C7325" s="2677"/>
      <c r="D7325" s="2654"/>
      <c r="E7325" s="2687"/>
      <c r="F7325" s="2680"/>
      <c r="G7325" s="1991"/>
      <c r="H7325" s="1991"/>
      <c r="I7325" s="2680"/>
      <c r="J7325" s="1991"/>
      <c r="K7325" s="1991"/>
      <c r="L7325" s="1991"/>
      <c r="M7325" s="2175">
        <v>0</v>
      </c>
      <c r="N7325" s="2681"/>
      <c r="O7325" s="2688"/>
      <c r="P7325" s="2689"/>
      <c r="Q7325" s="2690"/>
      <c r="R7325" s="2691"/>
      <c r="S7325" s="2692">
        <f>R7325*E7323</f>
        <v>0</v>
      </c>
      <c r="T7325" s="2692"/>
      <c r="U7325" s="2488"/>
      <c r="V7325" s="2488"/>
      <c r="W7325" s="2488"/>
      <c r="X7325" s="2488"/>
      <c r="Y7325" s="2488"/>
      <c r="Z7325" s="2488"/>
      <c r="AA7325" s="2488"/>
      <c r="AB7325" s="2488"/>
      <c r="AC7325" s="2488"/>
      <c r="AD7325" s="2488"/>
      <c r="AE7325" s="2488"/>
      <c r="AF7325" s="2488"/>
      <c r="AG7325" s="2488"/>
      <c r="AH7325" s="2488"/>
      <c r="AI7325" s="2488"/>
      <c r="AJ7325" s="2488"/>
      <c r="AK7325" s="2488"/>
      <c r="AL7325" s="2488"/>
      <c r="AM7325" s="2488"/>
      <c r="AN7325" s="2488"/>
      <c r="AO7325" s="2488"/>
      <c r="AP7325" s="2488"/>
      <c r="AQ7325" s="2488"/>
      <c r="AR7325" s="2488"/>
      <c r="AS7325" s="2488"/>
      <c r="AT7325" s="2488"/>
      <c r="AU7325" s="2488"/>
      <c r="AV7325" s="2488"/>
      <c r="AW7325" s="2488"/>
      <c r="AX7325" s="2488"/>
      <c r="AY7325" s="2488"/>
      <c r="AZ7325" s="2488"/>
      <c r="BA7325" s="2488"/>
      <c r="BB7325" s="2488"/>
      <c r="BC7325" s="2488"/>
      <c r="BD7325" s="2488"/>
      <c r="BE7325" s="2488"/>
      <c r="BF7325" s="2488"/>
      <c r="BG7325" s="2488"/>
      <c r="BH7325" s="2488"/>
      <c r="BI7325" s="2488"/>
      <c r="BJ7325" s="2488"/>
      <c r="BK7325" s="2488"/>
      <c r="BL7325" s="2488"/>
      <c r="BM7325" s="2488"/>
      <c r="BN7325" s="2488"/>
      <c r="BO7325" s="2488"/>
      <c r="BP7325" s="2488"/>
      <c r="BQ7325" s="2488"/>
      <c r="BR7325" s="2488"/>
      <c r="BS7325" s="2488"/>
      <c r="BT7325" s="2488"/>
      <c r="BU7325" s="2488"/>
      <c r="BV7325" s="2488"/>
      <c r="BW7325" s="2488"/>
      <c r="BX7325" s="2488"/>
      <c r="BY7325" s="2488"/>
      <c r="BZ7325" s="2488"/>
      <c r="CA7325" s="2488"/>
      <c r="CB7325" s="2488"/>
      <c r="CC7325" s="2488"/>
      <c r="CD7325" s="2488"/>
      <c r="CE7325" s="2488"/>
      <c r="CF7325" s="2488"/>
      <c r="CG7325" s="2488"/>
      <c r="CH7325" s="2488"/>
      <c r="CI7325" s="2488"/>
      <c r="CJ7325" s="2488"/>
      <c r="CK7325" s="2488"/>
      <c r="CL7325" s="2488"/>
      <c r="CM7325" s="2488"/>
      <c r="CN7325" s="2488"/>
      <c r="CO7325" s="2488"/>
      <c r="CP7325" s="2488"/>
      <c r="CQ7325" s="2488"/>
      <c r="CR7325" s="2488"/>
      <c r="CS7325" s="2488"/>
      <c r="CT7325" s="2488"/>
      <c r="CU7325" s="2488"/>
      <c r="CV7325" s="2488"/>
      <c r="CW7325" s="2488"/>
      <c r="CX7325" s="2488"/>
      <c r="CY7325" s="2488"/>
      <c r="CZ7325" s="2488"/>
      <c r="DA7325" s="2488"/>
      <c r="DB7325" s="2488"/>
      <c r="DC7325" s="2488"/>
      <c r="DD7325" s="2488"/>
      <c r="DE7325" s="2488"/>
      <c r="DF7325" s="2488"/>
      <c r="DG7325" s="2488"/>
      <c r="DH7325" s="2488"/>
      <c r="DI7325" s="2488"/>
      <c r="DJ7325" s="2488"/>
      <c r="DK7325" s="2488"/>
      <c r="DL7325" s="2488"/>
      <c r="DM7325" s="2488"/>
      <c r="DN7325" s="2488"/>
      <c r="DO7325" s="2488"/>
      <c r="DP7325" s="2488"/>
      <c r="DQ7325" s="2488"/>
      <c r="DR7325" s="2488"/>
      <c r="DS7325" s="2488"/>
      <c r="DT7325" s="2488"/>
      <c r="DU7325" s="2488"/>
      <c r="DV7325" s="2488"/>
      <c r="DW7325" s="2488"/>
      <c r="DX7325" s="2488"/>
      <c r="DY7325" s="2488"/>
      <c r="DZ7325" s="2488"/>
      <c r="EA7325" s="2488"/>
      <c r="EB7325" s="2488"/>
      <c r="EC7325" s="2488"/>
      <c r="ED7325" s="2488"/>
      <c r="EE7325" s="2488"/>
      <c r="EF7325" s="2488"/>
      <c r="EG7325" s="2488"/>
      <c r="EH7325" s="2488"/>
      <c r="EI7325" s="2488"/>
      <c r="EJ7325" s="2488"/>
      <c r="EK7325" s="2488"/>
      <c r="EL7325" s="2488"/>
      <c r="EM7325" s="2488"/>
      <c r="EN7325" s="2488"/>
      <c r="EO7325" s="2488"/>
      <c r="EP7325" s="2488"/>
      <c r="EQ7325" s="2488"/>
      <c r="ER7325" s="2488"/>
      <c r="ES7325" s="2488"/>
      <c r="ET7325" s="2488"/>
      <c r="EU7325" s="2488"/>
      <c r="EV7325" s="2488"/>
      <c r="EW7325" s="2488"/>
      <c r="EX7325" s="2488"/>
      <c r="EY7325" s="2488"/>
      <c r="EZ7325" s="2488"/>
      <c r="FA7325" s="2488"/>
      <c r="FB7325" s="2488"/>
      <c r="FC7325" s="2488"/>
      <c r="FD7325" s="2488"/>
      <c r="FE7325" s="2488"/>
      <c r="FF7325" s="2488"/>
      <c r="FG7325" s="2488"/>
      <c r="FH7325" s="2488"/>
      <c r="FI7325" s="2488"/>
      <c r="FJ7325" s="2488"/>
      <c r="FK7325" s="2488"/>
      <c r="FL7325" s="2488"/>
      <c r="FM7325" s="2488"/>
      <c r="FN7325" s="2488"/>
      <c r="FO7325" s="2488"/>
      <c r="FP7325" s="2488"/>
      <c r="FQ7325" s="2488"/>
      <c r="FR7325" s="2488"/>
      <c r="FS7325" s="2488"/>
      <c r="FT7325" s="2488"/>
      <c r="FU7325" s="2488"/>
      <c r="FV7325" s="2488"/>
      <c r="FW7325" s="2488"/>
      <c r="FX7325" s="2488"/>
      <c r="FY7325" s="2488"/>
      <c r="FZ7325" s="2488"/>
      <c r="GA7325" s="2488"/>
      <c r="GB7325" s="2488"/>
      <c r="GC7325" s="2488"/>
      <c r="GD7325" s="2488"/>
      <c r="GE7325" s="2488"/>
      <c r="GF7325" s="2488"/>
      <c r="GG7325" s="2488"/>
      <c r="GH7325" s="2488"/>
      <c r="GI7325" s="2488"/>
      <c r="GJ7325" s="2488"/>
      <c r="GK7325" s="2488"/>
      <c r="GL7325" s="2488"/>
      <c r="GM7325" s="2488"/>
      <c r="GN7325" s="2488"/>
      <c r="GO7325" s="2488"/>
      <c r="GP7325" s="2488"/>
      <c r="GQ7325" s="2488"/>
      <c r="GR7325" s="2488"/>
      <c r="GS7325" s="2488"/>
      <c r="GT7325" s="2488"/>
      <c r="GU7325" s="2488"/>
      <c r="GV7325" s="2488"/>
      <c r="GW7325" s="2488"/>
      <c r="GX7325" s="2488"/>
      <c r="GY7325" s="2488"/>
      <c r="GZ7325" s="2488"/>
      <c r="HA7325" s="2488"/>
      <c r="HB7325" s="2488"/>
      <c r="HC7325" s="2488"/>
      <c r="HD7325" s="2488"/>
      <c r="HE7325" s="2488"/>
      <c r="HF7325" s="2488"/>
      <c r="HG7325" s="2488"/>
      <c r="HH7325" s="2488"/>
      <c r="HI7325" s="2488"/>
      <c r="HJ7325" s="2488"/>
      <c r="HK7325" s="2488"/>
      <c r="HL7325" s="2488"/>
      <c r="HM7325" s="2488"/>
      <c r="HN7325" s="2488"/>
      <c r="HO7325" s="2488"/>
      <c r="HP7325" s="2488"/>
      <c r="HQ7325" s="2488"/>
      <c r="HR7325" s="2488"/>
      <c r="HS7325" s="2488"/>
      <c r="HT7325" s="2488"/>
      <c r="HU7325" s="2488"/>
      <c r="HV7325" s="2488"/>
      <c r="HW7325" s="2488"/>
      <c r="HX7325" s="2488"/>
      <c r="HY7325" s="2488"/>
      <c r="HZ7325" s="2488"/>
      <c r="IA7325" s="2488"/>
      <c r="IB7325" s="2488"/>
      <c r="IC7325" s="2488"/>
      <c r="ID7325" s="2488"/>
      <c r="IE7325" s="2488"/>
      <c r="IF7325" s="2488"/>
      <c r="IG7325" s="2488"/>
      <c r="IH7325" s="2488"/>
      <c r="II7325" s="2488"/>
      <c r="IJ7325" s="2488"/>
      <c r="IK7325" s="2488"/>
      <c r="IL7325" s="2488"/>
      <c r="IM7325" s="2488"/>
      <c r="IN7325" s="2488"/>
      <c r="IO7325" s="2488"/>
      <c r="IP7325" s="2488"/>
      <c r="IQ7325" s="2488"/>
      <c r="IR7325" s="2488"/>
      <c r="IS7325" s="2488"/>
      <c r="IT7325" s="2488"/>
      <c r="IU7325" s="2488"/>
      <c r="IV7325" s="2488"/>
    </row>
    <row r="7326" spans="1:256" s="2701" customFormat="1" ht="12" hidden="1" customHeight="1">
      <c r="A7326" s="2777"/>
      <c r="B7326" s="2654"/>
      <c r="C7326" s="2677"/>
      <c r="D7326" s="2654"/>
      <c r="E7326" s="2687"/>
      <c r="F7326" s="2680"/>
      <c r="G7326" s="1991"/>
      <c r="H7326" s="1991"/>
      <c r="I7326" s="2680"/>
      <c r="J7326" s="1991"/>
      <c r="K7326" s="1991"/>
      <c r="L7326" s="1991"/>
      <c r="M7326" s="2175">
        <v>0</v>
      </c>
      <c r="N7326" s="2681"/>
      <c r="O7326" s="2688"/>
      <c r="P7326" s="2689"/>
      <c r="Q7326" s="2690"/>
      <c r="R7326" s="2691"/>
      <c r="S7326" s="2692">
        <f>R7326*E7323</f>
        <v>0</v>
      </c>
      <c r="T7326" s="2692"/>
      <c r="U7326" s="2488"/>
      <c r="V7326" s="2488"/>
      <c r="W7326" s="2488"/>
      <c r="X7326" s="2488"/>
      <c r="Y7326" s="2488"/>
      <c r="Z7326" s="2488"/>
      <c r="AA7326" s="2488"/>
      <c r="AB7326" s="2488"/>
      <c r="AC7326" s="2488"/>
      <c r="AD7326" s="2488"/>
      <c r="AE7326" s="2488"/>
      <c r="AF7326" s="2488"/>
      <c r="AG7326" s="2488"/>
      <c r="AH7326" s="2488"/>
      <c r="AI7326" s="2488"/>
      <c r="AJ7326" s="2488"/>
      <c r="AK7326" s="2488"/>
      <c r="AL7326" s="2488"/>
      <c r="AM7326" s="2488"/>
      <c r="AN7326" s="2488"/>
      <c r="AO7326" s="2488"/>
      <c r="AP7326" s="2488"/>
      <c r="AQ7326" s="2488"/>
      <c r="AR7326" s="2488"/>
      <c r="AS7326" s="2488"/>
      <c r="AT7326" s="2488"/>
      <c r="AU7326" s="2488"/>
      <c r="AV7326" s="2488"/>
      <c r="AW7326" s="2488"/>
      <c r="AX7326" s="2488"/>
      <c r="AY7326" s="2488"/>
      <c r="AZ7326" s="2488"/>
      <c r="BA7326" s="2488"/>
      <c r="BB7326" s="2488"/>
      <c r="BC7326" s="2488"/>
      <c r="BD7326" s="2488"/>
      <c r="BE7326" s="2488"/>
      <c r="BF7326" s="2488"/>
      <c r="BG7326" s="2488"/>
      <c r="BH7326" s="2488"/>
      <c r="BI7326" s="2488"/>
      <c r="BJ7326" s="2488"/>
      <c r="BK7326" s="2488"/>
      <c r="BL7326" s="2488"/>
      <c r="BM7326" s="2488"/>
      <c r="BN7326" s="2488"/>
      <c r="BO7326" s="2488"/>
      <c r="BP7326" s="2488"/>
      <c r="BQ7326" s="2488"/>
      <c r="BR7326" s="2488"/>
      <c r="BS7326" s="2488"/>
      <c r="BT7326" s="2488"/>
      <c r="BU7326" s="2488"/>
      <c r="BV7326" s="2488"/>
      <c r="BW7326" s="2488"/>
      <c r="BX7326" s="2488"/>
      <c r="BY7326" s="2488"/>
      <c r="BZ7326" s="2488"/>
      <c r="CA7326" s="2488"/>
      <c r="CB7326" s="2488"/>
      <c r="CC7326" s="2488"/>
      <c r="CD7326" s="2488"/>
      <c r="CE7326" s="2488"/>
      <c r="CF7326" s="2488"/>
      <c r="CG7326" s="2488"/>
      <c r="CH7326" s="2488"/>
      <c r="CI7326" s="2488"/>
      <c r="CJ7326" s="2488"/>
      <c r="CK7326" s="2488"/>
      <c r="CL7326" s="2488"/>
      <c r="CM7326" s="2488"/>
      <c r="CN7326" s="2488"/>
      <c r="CO7326" s="2488"/>
      <c r="CP7326" s="2488"/>
      <c r="CQ7326" s="2488"/>
      <c r="CR7326" s="2488"/>
      <c r="CS7326" s="2488"/>
      <c r="CT7326" s="2488"/>
      <c r="CU7326" s="2488"/>
      <c r="CV7326" s="2488"/>
      <c r="CW7326" s="2488"/>
      <c r="CX7326" s="2488"/>
      <c r="CY7326" s="2488"/>
      <c r="CZ7326" s="2488"/>
      <c r="DA7326" s="2488"/>
      <c r="DB7326" s="2488"/>
      <c r="DC7326" s="2488"/>
      <c r="DD7326" s="2488"/>
      <c r="DE7326" s="2488"/>
      <c r="DF7326" s="2488"/>
      <c r="DG7326" s="2488"/>
      <c r="DH7326" s="2488"/>
      <c r="DI7326" s="2488"/>
      <c r="DJ7326" s="2488"/>
      <c r="DK7326" s="2488"/>
      <c r="DL7326" s="2488"/>
      <c r="DM7326" s="2488"/>
      <c r="DN7326" s="2488"/>
      <c r="DO7326" s="2488"/>
      <c r="DP7326" s="2488"/>
      <c r="DQ7326" s="2488"/>
      <c r="DR7326" s="2488"/>
      <c r="DS7326" s="2488"/>
      <c r="DT7326" s="2488"/>
      <c r="DU7326" s="2488"/>
      <c r="DV7326" s="2488"/>
      <c r="DW7326" s="2488"/>
      <c r="DX7326" s="2488"/>
      <c r="DY7326" s="2488"/>
      <c r="DZ7326" s="2488"/>
      <c r="EA7326" s="2488"/>
      <c r="EB7326" s="2488"/>
      <c r="EC7326" s="2488"/>
      <c r="ED7326" s="2488"/>
      <c r="EE7326" s="2488"/>
      <c r="EF7326" s="2488"/>
      <c r="EG7326" s="2488"/>
      <c r="EH7326" s="2488"/>
      <c r="EI7326" s="2488"/>
      <c r="EJ7326" s="2488"/>
      <c r="EK7326" s="2488"/>
      <c r="EL7326" s="2488"/>
      <c r="EM7326" s="2488"/>
      <c r="EN7326" s="2488"/>
      <c r="EO7326" s="2488"/>
      <c r="EP7326" s="2488"/>
      <c r="EQ7326" s="2488"/>
      <c r="ER7326" s="2488"/>
      <c r="ES7326" s="2488"/>
      <c r="ET7326" s="2488"/>
      <c r="EU7326" s="2488"/>
      <c r="EV7326" s="2488"/>
      <c r="EW7326" s="2488"/>
      <c r="EX7326" s="2488"/>
      <c r="EY7326" s="2488"/>
      <c r="EZ7326" s="2488"/>
      <c r="FA7326" s="2488"/>
      <c r="FB7326" s="2488"/>
      <c r="FC7326" s="2488"/>
      <c r="FD7326" s="2488"/>
      <c r="FE7326" s="2488"/>
      <c r="FF7326" s="2488"/>
      <c r="FG7326" s="2488"/>
      <c r="FH7326" s="2488"/>
      <c r="FI7326" s="2488"/>
      <c r="FJ7326" s="2488"/>
      <c r="FK7326" s="2488"/>
      <c r="FL7326" s="2488"/>
      <c r="FM7326" s="2488"/>
      <c r="FN7326" s="2488"/>
      <c r="FO7326" s="2488"/>
      <c r="FP7326" s="2488"/>
      <c r="FQ7326" s="2488"/>
      <c r="FR7326" s="2488"/>
      <c r="FS7326" s="2488"/>
      <c r="FT7326" s="2488"/>
      <c r="FU7326" s="2488"/>
      <c r="FV7326" s="2488"/>
      <c r="FW7326" s="2488"/>
      <c r="FX7326" s="2488"/>
      <c r="FY7326" s="2488"/>
      <c r="FZ7326" s="2488"/>
      <c r="GA7326" s="2488"/>
      <c r="GB7326" s="2488"/>
      <c r="GC7326" s="2488"/>
      <c r="GD7326" s="2488"/>
      <c r="GE7326" s="2488"/>
      <c r="GF7326" s="2488"/>
      <c r="GG7326" s="2488"/>
      <c r="GH7326" s="2488"/>
      <c r="GI7326" s="2488"/>
      <c r="GJ7326" s="2488"/>
      <c r="GK7326" s="2488"/>
      <c r="GL7326" s="2488"/>
      <c r="GM7326" s="2488"/>
      <c r="GN7326" s="2488"/>
      <c r="GO7326" s="2488"/>
      <c r="GP7326" s="2488"/>
      <c r="GQ7326" s="2488"/>
      <c r="GR7326" s="2488"/>
      <c r="GS7326" s="2488"/>
      <c r="GT7326" s="2488"/>
      <c r="GU7326" s="2488"/>
      <c r="GV7326" s="2488"/>
      <c r="GW7326" s="2488"/>
      <c r="GX7326" s="2488"/>
      <c r="GY7326" s="2488"/>
      <c r="GZ7326" s="2488"/>
      <c r="HA7326" s="2488"/>
      <c r="HB7326" s="2488"/>
      <c r="HC7326" s="2488"/>
      <c r="HD7326" s="2488"/>
      <c r="HE7326" s="2488"/>
      <c r="HF7326" s="2488"/>
      <c r="HG7326" s="2488"/>
      <c r="HH7326" s="2488"/>
      <c r="HI7326" s="2488"/>
      <c r="HJ7326" s="2488"/>
      <c r="HK7326" s="2488"/>
      <c r="HL7326" s="2488"/>
      <c r="HM7326" s="2488"/>
      <c r="HN7326" s="2488"/>
      <c r="HO7326" s="2488"/>
      <c r="HP7326" s="2488"/>
      <c r="HQ7326" s="2488"/>
      <c r="HR7326" s="2488"/>
      <c r="HS7326" s="2488"/>
      <c r="HT7326" s="2488"/>
      <c r="HU7326" s="2488"/>
      <c r="HV7326" s="2488"/>
      <c r="HW7326" s="2488"/>
      <c r="HX7326" s="2488"/>
      <c r="HY7326" s="2488"/>
      <c r="HZ7326" s="2488"/>
      <c r="IA7326" s="2488"/>
      <c r="IB7326" s="2488"/>
      <c r="IC7326" s="2488"/>
      <c r="ID7326" s="2488"/>
      <c r="IE7326" s="2488"/>
      <c r="IF7326" s="2488"/>
      <c r="IG7326" s="2488"/>
      <c r="IH7326" s="2488"/>
      <c r="II7326" s="2488"/>
      <c r="IJ7326" s="2488"/>
      <c r="IK7326" s="2488"/>
      <c r="IL7326" s="2488"/>
      <c r="IM7326" s="2488"/>
      <c r="IN7326" s="2488"/>
      <c r="IO7326" s="2488"/>
      <c r="IP7326" s="2488"/>
      <c r="IQ7326" s="2488"/>
      <c r="IR7326" s="2488"/>
      <c r="IS7326" s="2488"/>
      <c r="IT7326" s="2488"/>
      <c r="IU7326" s="2488"/>
      <c r="IV7326" s="2488"/>
    </row>
    <row r="7327" spans="1:256" s="2701" customFormat="1" ht="12" hidden="1" customHeight="1">
      <c r="A7327" s="2777"/>
      <c r="B7327" s="2654"/>
      <c r="C7327" s="2677"/>
      <c r="D7327" s="2654"/>
      <c r="E7327" s="2687"/>
      <c r="F7327" s="2680"/>
      <c r="G7327" s="1991"/>
      <c r="H7327" s="1991"/>
      <c r="I7327" s="2680"/>
      <c r="J7327" s="1991"/>
      <c r="K7327" s="1991"/>
      <c r="L7327" s="1991"/>
      <c r="M7327" s="2175">
        <v>0</v>
      </c>
      <c r="N7327" s="2681"/>
      <c r="O7327" s="2688"/>
      <c r="P7327" s="2689"/>
      <c r="Q7327" s="2690"/>
      <c r="R7327" s="2691"/>
      <c r="S7327" s="2692">
        <f>R7327*E7323</f>
        <v>0</v>
      </c>
      <c r="T7327" s="2692"/>
      <c r="U7327" s="2488"/>
      <c r="V7327" s="2488"/>
      <c r="W7327" s="2488"/>
      <c r="X7327" s="2488"/>
      <c r="Y7327" s="2488"/>
      <c r="Z7327" s="2488"/>
      <c r="AA7327" s="2488"/>
      <c r="AB7327" s="2488"/>
      <c r="AC7327" s="2488"/>
      <c r="AD7327" s="2488"/>
      <c r="AE7327" s="2488"/>
      <c r="AF7327" s="2488"/>
      <c r="AG7327" s="2488"/>
      <c r="AH7327" s="2488"/>
      <c r="AI7327" s="2488"/>
      <c r="AJ7327" s="2488"/>
      <c r="AK7327" s="2488"/>
      <c r="AL7327" s="2488"/>
      <c r="AM7327" s="2488"/>
      <c r="AN7327" s="2488"/>
      <c r="AO7327" s="2488"/>
      <c r="AP7327" s="2488"/>
      <c r="AQ7327" s="2488"/>
      <c r="AR7327" s="2488"/>
      <c r="AS7327" s="2488"/>
      <c r="AT7327" s="2488"/>
      <c r="AU7327" s="2488"/>
      <c r="AV7327" s="2488"/>
      <c r="AW7327" s="2488"/>
      <c r="AX7327" s="2488"/>
      <c r="AY7327" s="2488"/>
      <c r="AZ7327" s="2488"/>
      <c r="BA7327" s="2488"/>
      <c r="BB7327" s="2488"/>
      <c r="BC7327" s="2488"/>
      <c r="BD7327" s="2488"/>
      <c r="BE7327" s="2488"/>
      <c r="BF7327" s="2488"/>
      <c r="BG7327" s="2488"/>
      <c r="BH7327" s="2488"/>
      <c r="BI7327" s="2488"/>
      <c r="BJ7327" s="2488"/>
      <c r="BK7327" s="2488"/>
      <c r="BL7327" s="2488"/>
      <c r="BM7327" s="2488"/>
      <c r="BN7327" s="2488"/>
      <c r="BO7327" s="2488"/>
      <c r="BP7327" s="2488"/>
      <c r="BQ7327" s="2488"/>
      <c r="BR7327" s="2488"/>
      <c r="BS7327" s="2488"/>
      <c r="BT7327" s="2488"/>
      <c r="BU7327" s="2488"/>
      <c r="BV7327" s="2488"/>
      <c r="BW7327" s="2488"/>
      <c r="BX7327" s="2488"/>
      <c r="BY7327" s="2488"/>
      <c r="BZ7327" s="2488"/>
      <c r="CA7327" s="2488"/>
      <c r="CB7327" s="2488"/>
      <c r="CC7327" s="2488"/>
      <c r="CD7327" s="2488"/>
      <c r="CE7327" s="2488"/>
      <c r="CF7327" s="2488"/>
      <c r="CG7327" s="2488"/>
      <c r="CH7327" s="2488"/>
      <c r="CI7327" s="2488"/>
      <c r="CJ7327" s="2488"/>
      <c r="CK7327" s="2488"/>
      <c r="CL7327" s="2488"/>
      <c r="CM7327" s="2488"/>
      <c r="CN7327" s="2488"/>
      <c r="CO7327" s="2488"/>
      <c r="CP7327" s="2488"/>
      <c r="CQ7327" s="2488"/>
      <c r="CR7327" s="2488"/>
      <c r="CS7327" s="2488"/>
      <c r="CT7327" s="2488"/>
      <c r="CU7327" s="2488"/>
      <c r="CV7327" s="2488"/>
      <c r="CW7327" s="2488"/>
      <c r="CX7327" s="2488"/>
      <c r="CY7327" s="2488"/>
      <c r="CZ7327" s="2488"/>
      <c r="DA7327" s="2488"/>
      <c r="DB7327" s="2488"/>
      <c r="DC7327" s="2488"/>
      <c r="DD7327" s="2488"/>
      <c r="DE7327" s="2488"/>
      <c r="DF7327" s="2488"/>
      <c r="DG7327" s="2488"/>
      <c r="DH7327" s="2488"/>
      <c r="DI7327" s="2488"/>
      <c r="DJ7327" s="2488"/>
      <c r="DK7327" s="2488"/>
      <c r="DL7327" s="2488"/>
      <c r="DM7327" s="2488"/>
      <c r="DN7327" s="2488"/>
      <c r="DO7327" s="2488"/>
      <c r="DP7327" s="2488"/>
      <c r="DQ7327" s="2488"/>
      <c r="DR7327" s="2488"/>
      <c r="DS7327" s="2488"/>
      <c r="DT7327" s="2488"/>
      <c r="DU7327" s="2488"/>
      <c r="DV7327" s="2488"/>
      <c r="DW7327" s="2488"/>
      <c r="DX7327" s="2488"/>
      <c r="DY7327" s="2488"/>
      <c r="DZ7327" s="2488"/>
      <c r="EA7327" s="2488"/>
      <c r="EB7327" s="2488"/>
      <c r="EC7327" s="2488"/>
      <c r="ED7327" s="2488"/>
      <c r="EE7327" s="2488"/>
      <c r="EF7327" s="2488"/>
      <c r="EG7327" s="2488"/>
      <c r="EH7327" s="2488"/>
      <c r="EI7327" s="2488"/>
      <c r="EJ7327" s="2488"/>
      <c r="EK7327" s="2488"/>
      <c r="EL7327" s="2488"/>
      <c r="EM7327" s="2488"/>
      <c r="EN7327" s="2488"/>
      <c r="EO7327" s="2488"/>
      <c r="EP7327" s="2488"/>
      <c r="EQ7327" s="2488"/>
      <c r="ER7327" s="2488"/>
      <c r="ES7327" s="2488"/>
      <c r="ET7327" s="2488"/>
      <c r="EU7327" s="2488"/>
      <c r="EV7327" s="2488"/>
      <c r="EW7327" s="2488"/>
      <c r="EX7327" s="2488"/>
      <c r="EY7327" s="2488"/>
      <c r="EZ7327" s="2488"/>
      <c r="FA7327" s="2488"/>
      <c r="FB7327" s="2488"/>
      <c r="FC7327" s="2488"/>
      <c r="FD7327" s="2488"/>
      <c r="FE7327" s="2488"/>
      <c r="FF7327" s="2488"/>
      <c r="FG7327" s="2488"/>
      <c r="FH7327" s="2488"/>
      <c r="FI7327" s="2488"/>
      <c r="FJ7327" s="2488"/>
      <c r="FK7327" s="2488"/>
      <c r="FL7327" s="2488"/>
      <c r="FM7327" s="2488"/>
      <c r="FN7327" s="2488"/>
      <c r="FO7327" s="2488"/>
      <c r="FP7327" s="2488"/>
      <c r="FQ7327" s="2488"/>
      <c r="FR7327" s="2488"/>
      <c r="FS7327" s="2488"/>
      <c r="FT7327" s="2488"/>
      <c r="FU7327" s="2488"/>
      <c r="FV7327" s="2488"/>
      <c r="FW7327" s="2488"/>
      <c r="FX7327" s="2488"/>
      <c r="FY7327" s="2488"/>
      <c r="FZ7327" s="2488"/>
      <c r="GA7327" s="2488"/>
      <c r="GB7327" s="2488"/>
      <c r="GC7327" s="2488"/>
      <c r="GD7327" s="2488"/>
      <c r="GE7327" s="2488"/>
      <c r="GF7327" s="2488"/>
      <c r="GG7327" s="2488"/>
      <c r="GH7327" s="2488"/>
      <c r="GI7327" s="2488"/>
      <c r="GJ7327" s="2488"/>
      <c r="GK7327" s="2488"/>
      <c r="GL7327" s="2488"/>
      <c r="GM7327" s="2488"/>
      <c r="GN7327" s="2488"/>
      <c r="GO7327" s="2488"/>
      <c r="GP7327" s="2488"/>
      <c r="GQ7327" s="2488"/>
      <c r="GR7327" s="2488"/>
      <c r="GS7327" s="2488"/>
      <c r="GT7327" s="2488"/>
      <c r="GU7327" s="2488"/>
      <c r="GV7327" s="2488"/>
      <c r="GW7327" s="2488"/>
      <c r="GX7327" s="2488"/>
      <c r="GY7327" s="2488"/>
      <c r="GZ7327" s="2488"/>
      <c r="HA7327" s="2488"/>
      <c r="HB7327" s="2488"/>
      <c r="HC7327" s="2488"/>
      <c r="HD7327" s="2488"/>
      <c r="HE7327" s="2488"/>
      <c r="HF7327" s="2488"/>
      <c r="HG7327" s="2488"/>
      <c r="HH7327" s="2488"/>
      <c r="HI7327" s="2488"/>
      <c r="HJ7327" s="2488"/>
      <c r="HK7327" s="2488"/>
      <c r="HL7327" s="2488"/>
      <c r="HM7327" s="2488"/>
      <c r="HN7327" s="2488"/>
      <c r="HO7327" s="2488"/>
      <c r="HP7327" s="2488"/>
      <c r="HQ7327" s="2488"/>
      <c r="HR7327" s="2488"/>
      <c r="HS7327" s="2488"/>
      <c r="HT7327" s="2488"/>
      <c r="HU7327" s="2488"/>
      <c r="HV7327" s="2488"/>
      <c r="HW7327" s="2488"/>
      <c r="HX7327" s="2488"/>
      <c r="HY7327" s="2488"/>
      <c r="HZ7327" s="2488"/>
      <c r="IA7327" s="2488"/>
      <c r="IB7327" s="2488"/>
      <c r="IC7327" s="2488"/>
      <c r="ID7327" s="2488"/>
      <c r="IE7327" s="2488"/>
      <c r="IF7327" s="2488"/>
      <c r="IG7327" s="2488"/>
      <c r="IH7327" s="2488"/>
      <c r="II7327" s="2488"/>
      <c r="IJ7327" s="2488"/>
      <c r="IK7327" s="2488"/>
      <c r="IL7327" s="2488"/>
      <c r="IM7327" s="2488"/>
      <c r="IN7327" s="2488"/>
      <c r="IO7327" s="2488"/>
      <c r="IP7327" s="2488"/>
      <c r="IQ7327" s="2488"/>
      <c r="IR7327" s="2488"/>
      <c r="IS7327" s="2488"/>
      <c r="IT7327" s="2488"/>
      <c r="IU7327" s="2488"/>
      <c r="IV7327" s="2488"/>
    </row>
    <row r="7328" spans="1:256" s="2701" customFormat="1" ht="12" hidden="1" customHeight="1">
      <c r="A7328" s="2777"/>
      <c r="B7328" s="2654"/>
      <c r="C7328" s="2677"/>
      <c r="D7328" s="2654"/>
      <c r="E7328" s="2687"/>
      <c r="F7328" s="2680"/>
      <c r="G7328" s="1991"/>
      <c r="H7328" s="1991"/>
      <c r="I7328" s="2680"/>
      <c r="J7328" s="1991"/>
      <c r="K7328" s="1991"/>
      <c r="L7328" s="1991"/>
      <c r="M7328" s="2175">
        <v>0</v>
      </c>
      <c r="N7328" s="2681"/>
      <c r="O7328" s="2688"/>
      <c r="P7328" s="2689"/>
      <c r="Q7328" s="2690"/>
      <c r="R7328" s="2691"/>
      <c r="S7328" s="2692">
        <f>R7328*E7323</f>
        <v>0</v>
      </c>
      <c r="T7328" s="2692"/>
      <c r="U7328" s="2488"/>
      <c r="V7328" s="2488"/>
      <c r="W7328" s="2488"/>
      <c r="X7328" s="2488"/>
      <c r="Y7328" s="2488"/>
      <c r="Z7328" s="2488"/>
      <c r="AA7328" s="2488"/>
      <c r="AB7328" s="2488"/>
      <c r="AC7328" s="2488"/>
      <c r="AD7328" s="2488"/>
      <c r="AE7328" s="2488"/>
      <c r="AF7328" s="2488"/>
      <c r="AG7328" s="2488"/>
      <c r="AH7328" s="2488"/>
      <c r="AI7328" s="2488"/>
      <c r="AJ7328" s="2488"/>
      <c r="AK7328" s="2488"/>
      <c r="AL7328" s="2488"/>
      <c r="AM7328" s="2488"/>
      <c r="AN7328" s="2488"/>
      <c r="AO7328" s="2488"/>
      <c r="AP7328" s="2488"/>
      <c r="AQ7328" s="2488"/>
      <c r="AR7328" s="2488"/>
      <c r="AS7328" s="2488"/>
      <c r="AT7328" s="2488"/>
      <c r="AU7328" s="2488"/>
      <c r="AV7328" s="2488"/>
      <c r="AW7328" s="2488"/>
      <c r="AX7328" s="2488"/>
      <c r="AY7328" s="2488"/>
      <c r="AZ7328" s="2488"/>
      <c r="BA7328" s="2488"/>
      <c r="BB7328" s="2488"/>
      <c r="BC7328" s="2488"/>
      <c r="BD7328" s="2488"/>
      <c r="BE7328" s="2488"/>
      <c r="BF7328" s="2488"/>
      <c r="BG7328" s="2488"/>
      <c r="BH7328" s="2488"/>
      <c r="BI7328" s="2488"/>
      <c r="BJ7328" s="2488"/>
      <c r="BK7328" s="2488"/>
      <c r="BL7328" s="2488"/>
      <c r="BM7328" s="2488"/>
      <c r="BN7328" s="2488"/>
      <c r="BO7328" s="2488"/>
      <c r="BP7328" s="2488"/>
      <c r="BQ7328" s="2488"/>
      <c r="BR7328" s="2488"/>
      <c r="BS7328" s="2488"/>
      <c r="BT7328" s="2488"/>
      <c r="BU7328" s="2488"/>
      <c r="BV7328" s="2488"/>
      <c r="BW7328" s="2488"/>
      <c r="BX7328" s="2488"/>
      <c r="BY7328" s="2488"/>
      <c r="BZ7328" s="2488"/>
      <c r="CA7328" s="2488"/>
      <c r="CB7328" s="2488"/>
      <c r="CC7328" s="2488"/>
      <c r="CD7328" s="2488"/>
      <c r="CE7328" s="2488"/>
      <c r="CF7328" s="2488"/>
      <c r="CG7328" s="2488"/>
      <c r="CH7328" s="2488"/>
      <c r="CI7328" s="2488"/>
      <c r="CJ7328" s="2488"/>
      <c r="CK7328" s="2488"/>
      <c r="CL7328" s="2488"/>
      <c r="CM7328" s="2488"/>
      <c r="CN7328" s="2488"/>
      <c r="CO7328" s="2488"/>
      <c r="CP7328" s="2488"/>
      <c r="CQ7328" s="2488"/>
      <c r="CR7328" s="2488"/>
      <c r="CS7328" s="2488"/>
      <c r="CT7328" s="2488"/>
      <c r="CU7328" s="2488"/>
      <c r="CV7328" s="2488"/>
      <c r="CW7328" s="2488"/>
      <c r="CX7328" s="2488"/>
      <c r="CY7328" s="2488"/>
      <c r="CZ7328" s="2488"/>
      <c r="DA7328" s="2488"/>
      <c r="DB7328" s="2488"/>
      <c r="DC7328" s="2488"/>
      <c r="DD7328" s="2488"/>
      <c r="DE7328" s="2488"/>
      <c r="DF7328" s="2488"/>
      <c r="DG7328" s="2488"/>
      <c r="DH7328" s="2488"/>
      <c r="DI7328" s="2488"/>
      <c r="DJ7328" s="2488"/>
      <c r="DK7328" s="2488"/>
      <c r="DL7328" s="2488"/>
      <c r="DM7328" s="2488"/>
      <c r="DN7328" s="2488"/>
      <c r="DO7328" s="2488"/>
      <c r="DP7328" s="2488"/>
      <c r="DQ7328" s="2488"/>
      <c r="DR7328" s="2488"/>
      <c r="DS7328" s="2488"/>
      <c r="DT7328" s="2488"/>
      <c r="DU7328" s="2488"/>
      <c r="DV7328" s="2488"/>
      <c r="DW7328" s="2488"/>
      <c r="DX7328" s="2488"/>
      <c r="DY7328" s="2488"/>
      <c r="DZ7328" s="2488"/>
      <c r="EA7328" s="2488"/>
      <c r="EB7328" s="2488"/>
      <c r="EC7328" s="2488"/>
      <c r="ED7328" s="2488"/>
      <c r="EE7328" s="2488"/>
      <c r="EF7328" s="2488"/>
      <c r="EG7328" s="2488"/>
      <c r="EH7328" s="2488"/>
      <c r="EI7328" s="2488"/>
      <c r="EJ7328" s="2488"/>
      <c r="EK7328" s="2488"/>
      <c r="EL7328" s="2488"/>
      <c r="EM7328" s="2488"/>
      <c r="EN7328" s="2488"/>
      <c r="EO7328" s="2488"/>
      <c r="EP7328" s="2488"/>
      <c r="EQ7328" s="2488"/>
      <c r="ER7328" s="2488"/>
      <c r="ES7328" s="2488"/>
      <c r="ET7328" s="2488"/>
      <c r="EU7328" s="2488"/>
      <c r="EV7328" s="2488"/>
      <c r="EW7328" s="2488"/>
      <c r="EX7328" s="2488"/>
      <c r="EY7328" s="2488"/>
      <c r="EZ7328" s="2488"/>
      <c r="FA7328" s="2488"/>
      <c r="FB7328" s="2488"/>
      <c r="FC7328" s="2488"/>
      <c r="FD7328" s="2488"/>
      <c r="FE7328" s="2488"/>
      <c r="FF7328" s="2488"/>
      <c r="FG7328" s="2488"/>
      <c r="FH7328" s="2488"/>
      <c r="FI7328" s="2488"/>
      <c r="FJ7328" s="2488"/>
      <c r="FK7328" s="2488"/>
      <c r="FL7328" s="2488"/>
      <c r="FM7328" s="2488"/>
      <c r="FN7328" s="2488"/>
      <c r="FO7328" s="2488"/>
      <c r="FP7328" s="2488"/>
      <c r="FQ7328" s="2488"/>
      <c r="FR7328" s="2488"/>
      <c r="FS7328" s="2488"/>
      <c r="FT7328" s="2488"/>
      <c r="FU7328" s="2488"/>
      <c r="FV7328" s="2488"/>
      <c r="FW7328" s="2488"/>
      <c r="FX7328" s="2488"/>
      <c r="FY7328" s="2488"/>
      <c r="FZ7328" s="2488"/>
      <c r="GA7328" s="2488"/>
      <c r="GB7328" s="2488"/>
      <c r="GC7328" s="2488"/>
      <c r="GD7328" s="2488"/>
      <c r="GE7328" s="2488"/>
      <c r="GF7328" s="2488"/>
      <c r="GG7328" s="2488"/>
      <c r="GH7328" s="2488"/>
      <c r="GI7328" s="2488"/>
      <c r="GJ7328" s="2488"/>
      <c r="GK7328" s="2488"/>
      <c r="GL7328" s="2488"/>
      <c r="GM7328" s="2488"/>
      <c r="GN7328" s="2488"/>
      <c r="GO7328" s="2488"/>
      <c r="GP7328" s="2488"/>
      <c r="GQ7328" s="2488"/>
      <c r="GR7328" s="2488"/>
      <c r="GS7328" s="2488"/>
      <c r="GT7328" s="2488"/>
      <c r="GU7328" s="2488"/>
      <c r="GV7328" s="2488"/>
      <c r="GW7328" s="2488"/>
      <c r="GX7328" s="2488"/>
      <c r="GY7328" s="2488"/>
      <c r="GZ7328" s="2488"/>
      <c r="HA7328" s="2488"/>
      <c r="HB7328" s="2488"/>
      <c r="HC7328" s="2488"/>
      <c r="HD7328" s="2488"/>
      <c r="HE7328" s="2488"/>
      <c r="HF7328" s="2488"/>
      <c r="HG7328" s="2488"/>
      <c r="HH7328" s="2488"/>
      <c r="HI7328" s="2488"/>
      <c r="HJ7328" s="2488"/>
      <c r="HK7328" s="2488"/>
      <c r="HL7328" s="2488"/>
      <c r="HM7328" s="2488"/>
      <c r="HN7328" s="2488"/>
      <c r="HO7328" s="2488"/>
      <c r="HP7328" s="2488"/>
      <c r="HQ7328" s="2488"/>
      <c r="HR7328" s="2488"/>
      <c r="HS7328" s="2488"/>
      <c r="HT7328" s="2488"/>
      <c r="HU7328" s="2488"/>
      <c r="HV7328" s="2488"/>
      <c r="HW7328" s="2488"/>
      <c r="HX7328" s="2488"/>
      <c r="HY7328" s="2488"/>
      <c r="HZ7328" s="2488"/>
      <c r="IA7328" s="2488"/>
      <c r="IB7328" s="2488"/>
      <c r="IC7328" s="2488"/>
      <c r="ID7328" s="2488"/>
      <c r="IE7328" s="2488"/>
      <c r="IF7328" s="2488"/>
      <c r="IG7328" s="2488"/>
      <c r="IH7328" s="2488"/>
      <c r="II7328" s="2488"/>
      <c r="IJ7328" s="2488"/>
      <c r="IK7328" s="2488"/>
      <c r="IL7328" s="2488"/>
      <c r="IM7328" s="2488"/>
      <c r="IN7328" s="2488"/>
      <c r="IO7328" s="2488"/>
      <c r="IP7328" s="2488"/>
      <c r="IQ7328" s="2488"/>
      <c r="IR7328" s="2488"/>
      <c r="IS7328" s="2488"/>
      <c r="IT7328" s="2488"/>
      <c r="IU7328" s="2488"/>
      <c r="IV7328" s="2488"/>
    </row>
    <row r="7329" spans="1:256" s="2701" customFormat="1" ht="12" hidden="1" customHeight="1">
      <c r="A7329" s="2777"/>
      <c r="B7329" s="2654"/>
      <c r="C7329" s="2677"/>
      <c r="D7329" s="2654"/>
      <c r="E7329" s="2687"/>
      <c r="F7329" s="2680"/>
      <c r="G7329" s="1991"/>
      <c r="H7329" s="1991"/>
      <c r="I7329" s="2680"/>
      <c r="J7329" s="1991"/>
      <c r="K7329" s="1991"/>
      <c r="L7329" s="1991"/>
      <c r="M7329" s="2175">
        <v>0</v>
      </c>
      <c r="N7329" s="2681"/>
      <c r="O7329" s="2688"/>
      <c r="P7329" s="2689"/>
      <c r="Q7329" s="2690"/>
      <c r="R7329" s="2691"/>
      <c r="S7329" s="2692">
        <f>R7329*E7323</f>
        <v>0</v>
      </c>
      <c r="T7329" s="2692"/>
      <c r="U7329" s="2488"/>
      <c r="V7329" s="2488"/>
      <c r="W7329" s="2488"/>
      <c r="X7329" s="2488"/>
      <c r="Y7329" s="2488"/>
      <c r="Z7329" s="2488"/>
      <c r="AA7329" s="2488"/>
      <c r="AB7329" s="2488"/>
      <c r="AC7329" s="2488"/>
      <c r="AD7329" s="2488"/>
      <c r="AE7329" s="2488"/>
      <c r="AF7329" s="2488"/>
      <c r="AG7329" s="2488"/>
      <c r="AH7329" s="2488"/>
      <c r="AI7329" s="2488"/>
      <c r="AJ7329" s="2488"/>
      <c r="AK7329" s="2488"/>
      <c r="AL7329" s="2488"/>
      <c r="AM7329" s="2488"/>
      <c r="AN7329" s="2488"/>
      <c r="AO7329" s="2488"/>
      <c r="AP7329" s="2488"/>
      <c r="AQ7329" s="2488"/>
      <c r="AR7329" s="2488"/>
      <c r="AS7329" s="2488"/>
      <c r="AT7329" s="2488"/>
      <c r="AU7329" s="2488"/>
      <c r="AV7329" s="2488"/>
      <c r="AW7329" s="2488"/>
      <c r="AX7329" s="2488"/>
      <c r="AY7329" s="2488"/>
      <c r="AZ7329" s="2488"/>
      <c r="BA7329" s="2488"/>
      <c r="BB7329" s="2488"/>
      <c r="BC7329" s="2488"/>
      <c r="BD7329" s="2488"/>
      <c r="BE7329" s="2488"/>
      <c r="BF7329" s="2488"/>
      <c r="BG7329" s="2488"/>
      <c r="BH7329" s="2488"/>
      <c r="BI7329" s="2488"/>
      <c r="BJ7329" s="2488"/>
      <c r="BK7329" s="2488"/>
      <c r="BL7329" s="2488"/>
      <c r="BM7329" s="2488"/>
      <c r="BN7329" s="2488"/>
      <c r="BO7329" s="2488"/>
      <c r="BP7329" s="2488"/>
      <c r="BQ7329" s="2488"/>
      <c r="BR7329" s="2488"/>
      <c r="BS7329" s="2488"/>
      <c r="BT7329" s="2488"/>
      <c r="BU7329" s="2488"/>
      <c r="BV7329" s="2488"/>
      <c r="BW7329" s="2488"/>
      <c r="BX7329" s="2488"/>
      <c r="BY7329" s="2488"/>
      <c r="BZ7329" s="2488"/>
      <c r="CA7329" s="2488"/>
      <c r="CB7329" s="2488"/>
      <c r="CC7329" s="2488"/>
      <c r="CD7329" s="2488"/>
      <c r="CE7329" s="2488"/>
      <c r="CF7329" s="2488"/>
      <c r="CG7329" s="2488"/>
      <c r="CH7329" s="2488"/>
      <c r="CI7329" s="2488"/>
      <c r="CJ7329" s="2488"/>
      <c r="CK7329" s="2488"/>
      <c r="CL7329" s="2488"/>
      <c r="CM7329" s="2488"/>
      <c r="CN7329" s="2488"/>
      <c r="CO7329" s="2488"/>
      <c r="CP7329" s="2488"/>
      <c r="CQ7329" s="2488"/>
      <c r="CR7329" s="2488"/>
      <c r="CS7329" s="2488"/>
      <c r="CT7329" s="2488"/>
      <c r="CU7329" s="2488"/>
      <c r="CV7329" s="2488"/>
      <c r="CW7329" s="2488"/>
      <c r="CX7329" s="2488"/>
      <c r="CY7329" s="2488"/>
      <c r="CZ7329" s="2488"/>
      <c r="DA7329" s="2488"/>
      <c r="DB7329" s="2488"/>
      <c r="DC7329" s="2488"/>
      <c r="DD7329" s="2488"/>
      <c r="DE7329" s="2488"/>
      <c r="DF7329" s="2488"/>
      <c r="DG7329" s="2488"/>
      <c r="DH7329" s="2488"/>
      <c r="DI7329" s="2488"/>
      <c r="DJ7329" s="2488"/>
      <c r="DK7329" s="2488"/>
      <c r="DL7329" s="2488"/>
      <c r="DM7329" s="2488"/>
      <c r="DN7329" s="2488"/>
      <c r="DO7329" s="2488"/>
      <c r="DP7329" s="2488"/>
      <c r="DQ7329" s="2488"/>
      <c r="DR7329" s="2488"/>
      <c r="DS7329" s="2488"/>
      <c r="DT7329" s="2488"/>
      <c r="DU7329" s="2488"/>
      <c r="DV7329" s="2488"/>
      <c r="DW7329" s="2488"/>
      <c r="DX7329" s="2488"/>
      <c r="DY7329" s="2488"/>
      <c r="DZ7329" s="2488"/>
      <c r="EA7329" s="2488"/>
      <c r="EB7329" s="2488"/>
      <c r="EC7329" s="2488"/>
      <c r="ED7329" s="2488"/>
      <c r="EE7329" s="2488"/>
      <c r="EF7329" s="2488"/>
      <c r="EG7329" s="2488"/>
      <c r="EH7329" s="2488"/>
      <c r="EI7329" s="2488"/>
      <c r="EJ7329" s="2488"/>
      <c r="EK7329" s="2488"/>
      <c r="EL7329" s="2488"/>
      <c r="EM7329" s="2488"/>
      <c r="EN7329" s="2488"/>
      <c r="EO7329" s="2488"/>
      <c r="EP7329" s="2488"/>
      <c r="EQ7329" s="2488"/>
      <c r="ER7329" s="2488"/>
      <c r="ES7329" s="2488"/>
      <c r="ET7329" s="2488"/>
      <c r="EU7329" s="2488"/>
      <c r="EV7329" s="2488"/>
      <c r="EW7329" s="2488"/>
      <c r="EX7329" s="2488"/>
      <c r="EY7329" s="2488"/>
      <c r="EZ7329" s="2488"/>
      <c r="FA7329" s="2488"/>
      <c r="FB7329" s="2488"/>
      <c r="FC7329" s="2488"/>
      <c r="FD7329" s="2488"/>
      <c r="FE7329" s="2488"/>
      <c r="FF7329" s="2488"/>
      <c r="FG7329" s="2488"/>
      <c r="FH7329" s="2488"/>
      <c r="FI7329" s="2488"/>
      <c r="FJ7329" s="2488"/>
      <c r="FK7329" s="2488"/>
      <c r="FL7329" s="2488"/>
      <c r="FM7329" s="2488"/>
      <c r="FN7329" s="2488"/>
      <c r="FO7329" s="2488"/>
      <c r="FP7329" s="2488"/>
      <c r="FQ7329" s="2488"/>
      <c r="FR7329" s="2488"/>
      <c r="FS7329" s="2488"/>
      <c r="FT7329" s="2488"/>
      <c r="FU7329" s="2488"/>
      <c r="FV7329" s="2488"/>
      <c r="FW7329" s="2488"/>
      <c r="FX7329" s="2488"/>
      <c r="FY7329" s="2488"/>
      <c r="FZ7329" s="2488"/>
      <c r="GA7329" s="2488"/>
      <c r="GB7329" s="2488"/>
      <c r="GC7329" s="2488"/>
      <c r="GD7329" s="2488"/>
      <c r="GE7329" s="2488"/>
      <c r="GF7329" s="2488"/>
      <c r="GG7329" s="2488"/>
      <c r="GH7329" s="2488"/>
      <c r="GI7329" s="2488"/>
      <c r="GJ7329" s="2488"/>
      <c r="GK7329" s="2488"/>
      <c r="GL7329" s="2488"/>
      <c r="GM7329" s="2488"/>
      <c r="GN7329" s="2488"/>
      <c r="GO7329" s="2488"/>
      <c r="GP7329" s="2488"/>
      <c r="GQ7329" s="2488"/>
      <c r="GR7329" s="2488"/>
      <c r="GS7329" s="2488"/>
      <c r="GT7329" s="2488"/>
      <c r="GU7329" s="2488"/>
      <c r="GV7329" s="2488"/>
      <c r="GW7329" s="2488"/>
      <c r="GX7329" s="2488"/>
      <c r="GY7329" s="2488"/>
      <c r="GZ7329" s="2488"/>
      <c r="HA7329" s="2488"/>
      <c r="HB7329" s="2488"/>
      <c r="HC7329" s="2488"/>
      <c r="HD7329" s="2488"/>
      <c r="HE7329" s="2488"/>
      <c r="HF7329" s="2488"/>
      <c r="HG7329" s="2488"/>
      <c r="HH7329" s="2488"/>
      <c r="HI7329" s="2488"/>
      <c r="HJ7329" s="2488"/>
      <c r="HK7329" s="2488"/>
      <c r="HL7329" s="2488"/>
      <c r="HM7329" s="2488"/>
      <c r="HN7329" s="2488"/>
      <c r="HO7329" s="2488"/>
      <c r="HP7329" s="2488"/>
      <c r="HQ7329" s="2488"/>
      <c r="HR7329" s="2488"/>
      <c r="HS7329" s="2488"/>
      <c r="HT7329" s="2488"/>
      <c r="HU7329" s="2488"/>
      <c r="HV7329" s="2488"/>
      <c r="HW7329" s="2488"/>
      <c r="HX7329" s="2488"/>
      <c r="HY7329" s="2488"/>
      <c r="HZ7329" s="2488"/>
      <c r="IA7329" s="2488"/>
      <c r="IB7329" s="2488"/>
      <c r="IC7329" s="2488"/>
      <c r="ID7329" s="2488"/>
      <c r="IE7329" s="2488"/>
      <c r="IF7329" s="2488"/>
      <c r="IG7329" s="2488"/>
      <c r="IH7329" s="2488"/>
      <c r="II7329" s="2488"/>
      <c r="IJ7329" s="2488"/>
      <c r="IK7329" s="2488"/>
      <c r="IL7329" s="2488"/>
      <c r="IM7329" s="2488"/>
      <c r="IN7329" s="2488"/>
      <c r="IO7329" s="2488"/>
      <c r="IP7329" s="2488"/>
      <c r="IQ7329" s="2488"/>
      <c r="IR7329" s="2488"/>
      <c r="IS7329" s="2488"/>
      <c r="IT7329" s="2488"/>
      <c r="IU7329" s="2488"/>
      <c r="IV7329" s="2488"/>
    </row>
    <row r="7330" spans="1:256" s="2701" customFormat="1" ht="12" hidden="1" customHeight="1">
      <c r="A7330" s="2777"/>
      <c r="B7330" s="2654"/>
      <c r="C7330" s="2677"/>
      <c r="D7330" s="2654"/>
      <c r="E7330" s="2687"/>
      <c r="F7330" s="2680"/>
      <c r="G7330" s="1991"/>
      <c r="H7330" s="1991"/>
      <c r="I7330" s="2680"/>
      <c r="J7330" s="1991"/>
      <c r="K7330" s="1991"/>
      <c r="L7330" s="1991"/>
      <c r="M7330" s="2175">
        <v>0</v>
      </c>
      <c r="N7330" s="2681"/>
      <c r="O7330" s="2688"/>
      <c r="P7330" s="2689"/>
      <c r="Q7330" s="2690"/>
      <c r="R7330" s="2691"/>
      <c r="S7330" s="2692">
        <f>R7330*E7323</f>
        <v>0</v>
      </c>
      <c r="T7330" s="2692"/>
      <c r="U7330" s="2488"/>
      <c r="V7330" s="2488"/>
      <c r="W7330" s="2488"/>
      <c r="X7330" s="2488"/>
      <c r="Y7330" s="2488"/>
      <c r="Z7330" s="2488"/>
      <c r="AA7330" s="2488"/>
      <c r="AB7330" s="2488"/>
      <c r="AC7330" s="2488"/>
      <c r="AD7330" s="2488"/>
      <c r="AE7330" s="2488"/>
      <c r="AF7330" s="2488"/>
      <c r="AG7330" s="2488"/>
      <c r="AH7330" s="2488"/>
      <c r="AI7330" s="2488"/>
      <c r="AJ7330" s="2488"/>
      <c r="AK7330" s="2488"/>
      <c r="AL7330" s="2488"/>
      <c r="AM7330" s="2488"/>
      <c r="AN7330" s="2488"/>
      <c r="AO7330" s="2488"/>
      <c r="AP7330" s="2488"/>
      <c r="AQ7330" s="2488"/>
      <c r="AR7330" s="2488"/>
      <c r="AS7330" s="2488"/>
      <c r="AT7330" s="2488"/>
      <c r="AU7330" s="2488"/>
      <c r="AV7330" s="2488"/>
      <c r="AW7330" s="2488"/>
      <c r="AX7330" s="2488"/>
      <c r="AY7330" s="2488"/>
      <c r="AZ7330" s="2488"/>
      <c r="BA7330" s="2488"/>
      <c r="BB7330" s="2488"/>
      <c r="BC7330" s="2488"/>
      <c r="BD7330" s="2488"/>
      <c r="BE7330" s="2488"/>
      <c r="BF7330" s="2488"/>
      <c r="BG7330" s="2488"/>
      <c r="BH7330" s="2488"/>
      <c r="BI7330" s="2488"/>
      <c r="BJ7330" s="2488"/>
      <c r="BK7330" s="2488"/>
      <c r="BL7330" s="2488"/>
      <c r="BM7330" s="2488"/>
      <c r="BN7330" s="2488"/>
      <c r="BO7330" s="2488"/>
      <c r="BP7330" s="2488"/>
      <c r="BQ7330" s="2488"/>
      <c r="BR7330" s="2488"/>
      <c r="BS7330" s="2488"/>
      <c r="BT7330" s="2488"/>
      <c r="BU7330" s="2488"/>
      <c r="BV7330" s="2488"/>
      <c r="BW7330" s="2488"/>
      <c r="BX7330" s="2488"/>
      <c r="BY7330" s="2488"/>
      <c r="BZ7330" s="2488"/>
      <c r="CA7330" s="2488"/>
      <c r="CB7330" s="2488"/>
      <c r="CC7330" s="2488"/>
      <c r="CD7330" s="2488"/>
      <c r="CE7330" s="2488"/>
      <c r="CF7330" s="2488"/>
      <c r="CG7330" s="2488"/>
      <c r="CH7330" s="2488"/>
      <c r="CI7330" s="2488"/>
      <c r="CJ7330" s="2488"/>
      <c r="CK7330" s="2488"/>
      <c r="CL7330" s="2488"/>
      <c r="CM7330" s="2488"/>
      <c r="CN7330" s="2488"/>
      <c r="CO7330" s="2488"/>
      <c r="CP7330" s="2488"/>
      <c r="CQ7330" s="2488"/>
      <c r="CR7330" s="2488"/>
      <c r="CS7330" s="2488"/>
      <c r="CT7330" s="2488"/>
      <c r="CU7330" s="2488"/>
      <c r="CV7330" s="2488"/>
      <c r="CW7330" s="2488"/>
      <c r="CX7330" s="2488"/>
      <c r="CY7330" s="2488"/>
      <c r="CZ7330" s="2488"/>
      <c r="DA7330" s="2488"/>
      <c r="DB7330" s="2488"/>
      <c r="DC7330" s="2488"/>
      <c r="DD7330" s="2488"/>
      <c r="DE7330" s="2488"/>
      <c r="DF7330" s="2488"/>
      <c r="DG7330" s="2488"/>
      <c r="DH7330" s="2488"/>
      <c r="DI7330" s="2488"/>
      <c r="DJ7330" s="2488"/>
      <c r="DK7330" s="2488"/>
      <c r="DL7330" s="2488"/>
      <c r="DM7330" s="2488"/>
      <c r="DN7330" s="2488"/>
      <c r="DO7330" s="2488"/>
      <c r="DP7330" s="2488"/>
      <c r="DQ7330" s="2488"/>
      <c r="DR7330" s="2488"/>
      <c r="DS7330" s="2488"/>
      <c r="DT7330" s="2488"/>
      <c r="DU7330" s="2488"/>
      <c r="DV7330" s="2488"/>
      <c r="DW7330" s="2488"/>
      <c r="DX7330" s="2488"/>
      <c r="DY7330" s="2488"/>
      <c r="DZ7330" s="2488"/>
      <c r="EA7330" s="2488"/>
      <c r="EB7330" s="2488"/>
      <c r="EC7330" s="2488"/>
      <c r="ED7330" s="2488"/>
      <c r="EE7330" s="2488"/>
      <c r="EF7330" s="2488"/>
      <c r="EG7330" s="2488"/>
      <c r="EH7330" s="2488"/>
      <c r="EI7330" s="2488"/>
      <c r="EJ7330" s="2488"/>
      <c r="EK7330" s="2488"/>
      <c r="EL7330" s="2488"/>
      <c r="EM7330" s="2488"/>
      <c r="EN7330" s="2488"/>
      <c r="EO7330" s="2488"/>
      <c r="EP7330" s="2488"/>
      <c r="EQ7330" s="2488"/>
      <c r="ER7330" s="2488"/>
      <c r="ES7330" s="2488"/>
      <c r="ET7330" s="2488"/>
      <c r="EU7330" s="2488"/>
      <c r="EV7330" s="2488"/>
      <c r="EW7330" s="2488"/>
      <c r="EX7330" s="2488"/>
      <c r="EY7330" s="2488"/>
      <c r="EZ7330" s="2488"/>
      <c r="FA7330" s="2488"/>
      <c r="FB7330" s="2488"/>
      <c r="FC7330" s="2488"/>
      <c r="FD7330" s="2488"/>
      <c r="FE7330" s="2488"/>
      <c r="FF7330" s="2488"/>
      <c r="FG7330" s="2488"/>
      <c r="FH7330" s="2488"/>
      <c r="FI7330" s="2488"/>
      <c r="FJ7330" s="2488"/>
      <c r="FK7330" s="2488"/>
      <c r="FL7330" s="2488"/>
      <c r="FM7330" s="2488"/>
      <c r="FN7330" s="2488"/>
      <c r="FO7330" s="2488"/>
      <c r="FP7330" s="2488"/>
      <c r="FQ7330" s="2488"/>
      <c r="FR7330" s="2488"/>
      <c r="FS7330" s="2488"/>
      <c r="FT7330" s="2488"/>
      <c r="FU7330" s="2488"/>
      <c r="FV7330" s="2488"/>
      <c r="FW7330" s="2488"/>
      <c r="FX7330" s="2488"/>
      <c r="FY7330" s="2488"/>
      <c r="FZ7330" s="2488"/>
      <c r="GA7330" s="2488"/>
      <c r="GB7330" s="2488"/>
      <c r="GC7330" s="2488"/>
      <c r="GD7330" s="2488"/>
      <c r="GE7330" s="2488"/>
      <c r="GF7330" s="2488"/>
      <c r="GG7330" s="2488"/>
      <c r="GH7330" s="2488"/>
      <c r="GI7330" s="2488"/>
      <c r="GJ7330" s="2488"/>
      <c r="GK7330" s="2488"/>
      <c r="GL7330" s="2488"/>
      <c r="GM7330" s="2488"/>
      <c r="GN7330" s="2488"/>
      <c r="GO7330" s="2488"/>
      <c r="GP7330" s="2488"/>
      <c r="GQ7330" s="2488"/>
      <c r="GR7330" s="2488"/>
      <c r="GS7330" s="2488"/>
      <c r="GT7330" s="2488"/>
      <c r="GU7330" s="2488"/>
      <c r="GV7330" s="2488"/>
      <c r="GW7330" s="2488"/>
      <c r="GX7330" s="2488"/>
      <c r="GY7330" s="2488"/>
      <c r="GZ7330" s="2488"/>
      <c r="HA7330" s="2488"/>
      <c r="HB7330" s="2488"/>
      <c r="HC7330" s="2488"/>
      <c r="HD7330" s="2488"/>
      <c r="HE7330" s="2488"/>
      <c r="HF7330" s="2488"/>
      <c r="HG7330" s="2488"/>
      <c r="HH7330" s="2488"/>
      <c r="HI7330" s="2488"/>
      <c r="HJ7330" s="2488"/>
      <c r="HK7330" s="2488"/>
      <c r="HL7330" s="2488"/>
      <c r="HM7330" s="2488"/>
      <c r="HN7330" s="2488"/>
      <c r="HO7330" s="2488"/>
      <c r="HP7330" s="2488"/>
      <c r="HQ7330" s="2488"/>
      <c r="HR7330" s="2488"/>
      <c r="HS7330" s="2488"/>
      <c r="HT7330" s="2488"/>
      <c r="HU7330" s="2488"/>
      <c r="HV7330" s="2488"/>
      <c r="HW7330" s="2488"/>
      <c r="HX7330" s="2488"/>
      <c r="HY7330" s="2488"/>
      <c r="HZ7330" s="2488"/>
      <c r="IA7330" s="2488"/>
      <c r="IB7330" s="2488"/>
      <c r="IC7330" s="2488"/>
      <c r="ID7330" s="2488"/>
      <c r="IE7330" s="2488"/>
      <c r="IF7330" s="2488"/>
      <c r="IG7330" s="2488"/>
      <c r="IH7330" s="2488"/>
      <c r="II7330" s="2488"/>
      <c r="IJ7330" s="2488"/>
      <c r="IK7330" s="2488"/>
      <c r="IL7330" s="2488"/>
      <c r="IM7330" s="2488"/>
      <c r="IN7330" s="2488"/>
      <c r="IO7330" s="2488"/>
      <c r="IP7330" s="2488"/>
      <c r="IQ7330" s="2488"/>
      <c r="IR7330" s="2488"/>
      <c r="IS7330" s="2488"/>
      <c r="IT7330" s="2488"/>
      <c r="IU7330" s="2488"/>
      <c r="IV7330" s="2488"/>
    </row>
    <row r="7331" spans="1:256" s="2701" customFormat="1" ht="12" hidden="1" customHeight="1">
      <c r="A7331" s="2777"/>
      <c r="B7331" s="2654"/>
      <c r="C7331" s="2677"/>
      <c r="D7331" s="2654"/>
      <c r="E7331" s="2687"/>
      <c r="F7331" s="2680"/>
      <c r="G7331" s="1991"/>
      <c r="H7331" s="1991"/>
      <c r="I7331" s="2680"/>
      <c r="J7331" s="1991"/>
      <c r="K7331" s="1991"/>
      <c r="L7331" s="1991"/>
      <c r="M7331" s="2175">
        <v>0</v>
      </c>
      <c r="N7331" s="2681"/>
      <c r="O7331" s="2688"/>
      <c r="P7331" s="2689"/>
      <c r="Q7331" s="2690"/>
      <c r="R7331" s="2691"/>
      <c r="S7331" s="2692">
        <f>R7331*E7323</f>
        <v>0</v>
      </c>
      <c r="T7331" s="2692"/>
      <c r="U7331" s="2488"/>
      <c r="V7331" s="2488"/>
      <c r="W7331" s="2488"/>
      <c r="X7331" s="2488"/>
      <c r="Y7331" s="2488"/>
      <c r="Z7331" s="2488"/>
      <c r="AA7331" s="2488"/>
      <c r="AB7331" s="2488"/>
      <c r="AC7331" s="2488"/>
      <c r="AD7331" s="2488"/>
      <c r="AE7331" s="2488"/>
      <c r="AF7331" s="2488"/>
      <c r="AG7331" s="2488"/>
      <c r="AH7331" s="2488"/>
      <c r="AI7331" s="2488"/>
      <c r="AJ7331" s="2488"/>
      <c r="AK7331" s="2488"/>
      <c r="AL7331" s="2488"/>
      <c r="AM7331" s="2488"/>
      <c r="AN7331" s="2488"/>
      <c r="AO7331" s="2488"/>
      <c r="AP7331" s="2488"/>
      <c r="AQ7331" s="2488"/>
      <c r="AR7331" s="2488"/>
      <c r="AS7331" s="2488"/>
      <c r="AT7331" s="2488"/>
      <c r="AU7331" s="2488"/>
      <c r="AV7331" s="2488"/>
      <c r="AW7331" s="2488"/>
      <c r="AX7331" s="2488"/>
      <c r="AY7331" s="2488"/>
      <c r="AZ7331" s="2488"/>
      <c r="BA7331" s="2488"/>
      <c r="BB7331" s="2488"/>
      <c r="BC7331" s="2488"/>
      <c r="BD7331" s="2488"/>
      <c r="BE7331" s="2488"/>
      <c r="BF7331" s="2488"/>
      <c r="BG7331" s="2488"/>
      <c r="BH7331" s="2488"/>
      <c r="BI7331" s="2488"/>
      <c r="BJ7331" s="2488"/>
      <c r="BK7331" s="2488"/>
      <c r="BL7331" s="2488"/>
      <c r="BM7331" s="2488"/>
      <c r="BN7331" s="2488"/>
      <c r="BO7331" s="2488"/>
      <c r="BP7331" s="2488"/>
      <c r="BQ7331" s="2488"/>
      <c r="BR7331" s="2488"/>
      <c r="BS7331" s="2488"/>
      <c r="BT7331" s="2488"/>
      <c r="BU7331" s="2488"/>
      <c r="BV7331" s="2488"/>
      <c r="BW7331" s="2488"/>
      <c r="BX7331" s="2488"/>
      <c r="BY7331" s="2488"/>
      <c r="BZ7331" s="2488"/>
      <c r="CA7331" s="2488"/>
      <c r="CB7331" s="2488"/>
      <c r="CC7331" s="2488"/>
      <c r="CD7331" s="2488"/>
      <c r="CE7331" s="2488"/>
      <c r="CF7331" s="2488"/>
      <c r="CG7331" s="2488"/>
      <c r="CH7331" s="2488"/>
      <c r="CI7331" s="2488"/>
      <c r="CJ7331" s="2488"/>
      <c r="CK7331" s="2488"/>
      <c r="CL7331" s="2488"/>
      <c r="CM7331" s="2488"/>
      <c r="CN7331" s="2488"/>
      <c r="CO7331" s="2488"/>
      <c r="CP7331" s="2488"/>
      <c r="CQ7331" s="2488"/>
      <c r="CR7331" s="2488"/>
      <c r="CS7331" s="2488"/>
      <c r="CT7331" s="2488"/>
      <c r="CU7331" s="2488"/>
      <c r="CV7331" s="2488"/>
      <c r="CW7331" s="2488"/>
      <c r="CX7331" s="2488"/>
      <c r="CY7331" s="2488"/>
      <c r="CZ7331" s="2488"/>
      <c r="DA7331" s="2488"/>
      <c r="DB7331" s="2488"/>
      <c r="DC7331" s="2488"/>
      <c r="DD7331" s="2488"/>
      <c r="DE7331" s="2488"/>
      <c r="DF7331" s="2488"/>
      <c r="DG7331" s="2488"/>
      <c r="DH7331" s="2488"/>
      <c r="DI7331" s="2488"/>
      <c r="DJ7331" s="2488"/>
      <c r="DK7331" s="2488"/>
      <c r="DL7331" s="2488"/>
      <c r="DM7331" s="2488"/>
      <c r="DN7331" s="2488"/>
      <c r="DO7331" s="2488"/>
      <c r="DP7331" s="2488"/>
      <c r="DQ7331" s="2488"/>
      <c r="DR7331" s="2488"/>
      <c r="DS7331" s="2488"/>
      <c r="DT7331" s="2488"/>
      <c r="DU7331" s="2488"/>
      <c r="DV7331" s="2488"/>
      <c r="DW7331" s="2488"/>
      <c r="DX7331" s="2488"/>
      <c r="DY7331" s="2488"/>
      <c r="DZ7331" s="2488"/>
      <c r="EA7331" s="2488"/>
      <c r="EB7331" s="2488"/>
      <c r="EC7331" s="2488"/>
      <c r="ED7331" s="2488"/>
      <c r="EE7331" s="2488"/>
      <c r="EF7331" s="2488"/>
      <c r="EG7331" s="2488"/>
      <c r="EH7331" s="2488"/>
      <c r="EI7331" s="2488"/>
      <c r="EJ7331" s="2488"/>
      <c r="EK7331" s="2488"/>
      <c r="EL7331" s="2488"/>
      <c r="EM7331" s="2488"/>
      <c r="EN7331" s="2488"/>
      <c r="EO7331" s="2488"/>
      <c r="EP7331" s="2488"/>
      <c r="EQ7331" s="2488"/>
      <c r="ER7331" s="2488"/>
      <c r="ES7331" s="2488"/>
      <c r="ET7331" s="2488"/>
      <c r="EU7331" s="2488"/>
      <c r="EV7331" s="2488"/>
      <c r="EW7331" s="2488"/>
      <c r="EX7331" s="2488"/>
      <c r="EY7331" s="2488"/>
      <c r="EZ7331" s="2488"/>
      <c r="FA7331" s="2488"/>
      <c r="FB7331" s="2488"/>
      <c r="FC7331" s="2488"/>
      <c r="FD7331" s="2488"/>
      <c r="FE7331" s="2488"/>
      <c r="FF7331" s="2488"/>
      <c r="FG7331" s="2488"/>
      <c r="FH7331" s="2488"/>
      <c r="FI7331" s="2488"/>
      <c r="FJ7331" s="2488"/>
      <c r="FK7331" s="2488"/>
      <c r="FL7331" s="2488"/>
      <c r="FM7331" s="2488"/>
      <c r="FN7331" s="2488"/>
      <c r="FO7331" s="2488"/>
      <c r="FP7331" s="2488"/>
      <c r="FQ7331" s="2488"/>
      <c r="FR7331" s="2488"/>
      <c r="FS7331" s="2488"/>
      <c r="FT7331" s="2488"/>
      <c r="FU7331" s="2488"/>
      <c r="FV7331" s="2488"/>
      <c r="FW7331" s="2488"/>
      <c r="FX7331" s="2488"/>
      <c r="FY7331" s="2488"/>
      <c r="FZ7331" s="2488"/>
      <c r="GA7331" s="2488"/>
      <c r="GB7331" s="2488"/>
      <c r="GC7331" s="2488"/>
      <c r="GD7331" s="2488"/>
      <c r="GE7331" s="2488"/>
      <c r="GF7331" s="2488"/>
      <c r="GG7331" s="2488"/>
      <c r="GH7331" s="2488"/>
      <c r="GI7331" s="2488"/>
      <c r="GJ7331" s="2488"/>
      <c r="GK7331" s="2488"/>
      <c r="GL7331" s="2488"/>
      <c r="GM7331" s="2488"/>
      <c r="GN7331" s="2488"/>
      <c r="GO7331" s="2488"/>
      <c r="GP7331" s="2488"/>
      <c r="GQ7331" s="2488"/>
      <c r="GR7331" s="2488"/>
      <c r="GS7331" s="2488"/>
      <c r="GT7331" s="2488"/>
      <c r="GU7331" s="2488"/>
      <c r="GV7331" s="2488"/>
      <c r="GW7331" s="2488"/>
      <c r="GX7331" s="2488"/>
      <c r="GY7331" s="2488"/>
      <c r="GZ7331" s="2488"/>
      <c r="HA7331" s="2488"/>
      <c r="HB7331" s="2488"/>
      <c r="HC7331" s="2488"/>
      <c r="HD7331" s="2488"/>
      <c r="HE7331" s="2488"/>
      <c r="HF7331" s="2488"/>
      <c r="HG7331" s="2488"/>
      <c r="HH7331" s="2488"/>
      <c r="HI7331" s="2488"/>
      <c r="HJ7331" s="2488"/>
      <c r="HK7331" s="2488"/>
      <c r="HL7331" s="2488"/>
      <c r="HM7331" s="2488"/>
      <c r="HN7331" s="2488"/>
      <c r="HO7331" s="2488"/>
      <c r="HP7331" s="2488"/>
      <c r="HQ7331" s="2488"/>
      <c r="HR7331" s="2488"/>
      <c r="HS7331" s="2488"/>
      <c r="HT7331" s="2488"/>
      <c r="HU7331" s="2488"/>
      <c r="HV7331" s="2488"/>
      <c r="HW7331" s="2488"/>
      <c r="HX7331" s="2488"/>
      <c r="HY7331" s="2488"/>
      <c r="HZ7331" s="2488"/>
      <c r="IA7331" s="2488"/>
      <c r="IB7331" s="2488"/>
      <c r="IC7331" s="2488"/>
      <c r="ID7331" s="2488"/>
      <c r="IE7331" s="2488"/>
      <c r="IF7331" s="2488"/>
      <c r="IG7331" s="2488"/>
      <c r="IH7331" s="2488"/>
      <c r="II7331" s="2488"/>
      <c r="IJ7331" s="2488"/>
      <c r="IK7331" s="2488"/>
      <c r="IL7331" s="2488"/>
      <c r="IM7331" s="2488"/>
      <c r="IN7331" s="2488"/>
      <c r="IO7331" s="2488"/>
      <c r="IP7331" s="2488"/>
      <c r="IQ7331" s="2488"/>
      <c r="IR7331" s="2488"/>
      <c r="IS7331" s="2488"/>
      <c r="IT7331" s="2488"/>
      <c r="IU7331" s="2488"/>
      <c r="IV7331" s="2488"/>
    </row>
    <row r="7332" spans="1:256" s="2701" customFormat="1" ht="31.5" customHeight="1">
      <c r="A7332" s="2777">
        <f>A7323+1</f>
        <v>8</v>
      </c>
      <c r="B7332" s="2231"/>
      <c r="C7332" s="2677" t="s">
        <v>2747</v>
      </c>
      <c r="D7332" s="2781" t="s">
        <v>2819</v>
      </c>
      <c r="E7332" s="2687">
        <v>15</v>
      </c>
      <c r="F7332" s="2782"/>
      <c r="G7332" s="1991">
        <v>0</v>
      </c>
      <c r="H7332" s="1991">
        <v>0</v>
      </c>
      <c r="I7332" s="2782"/>
      <c r="J7332" s="2173">
        <v>0</v>
      </c>
      <c r="K7332" s="1991">
        <v>0</v>
      </c>
      <c r="L7332" s="2173">
        <v>20.5</v>
      </c>
      <c r="M7332" s="2175">
        <v>26.5214060640375</v>
      </c>
      <c r="N7332" s="2681">
        <v>397.82109096056251</v>
      </c>
      <c r="O7332" s="2200">
        <f>E7332*L7332</f>
        <v>307.5</v>
      </c>
      <c r="P7332" s="2134" t="s">
        <v>2961</v>
      </c>
      <c r="Q7332" s="2781" t="s">
        <v>2819</v>
      </c>
      <c r="R7332" s="2115">
        <v>1</v>
      </c>
      <c r="S7332" s="2699">
        <f>R7332*E7332</f>
        <v>15</v>
      </c>
      <c r="T7332" s="2785">
        <f>2100*0.007</f>
        <v>14.700000000000001</v>
      </c>
    </row>
    <row r="7333" spans="1:256" s="2701" customFormat="1" ht="12" hidden="1" customHeight="1">
      <c r="A7333" s="2777"/>
      <c r="B7333" s="2781"/>
      <c r="C7333" s="2173"/>
      <c r="D7333" s="2781"/>
      <c r="E7333" s="2173"/>
      <c r="F7333" s="2782"/>
      <c r="G7333" s="1991"/>
      <c r="H7333" s="1991"/>
      <c r="I7333" s="2782"/>
      <c r="J7333" s="1991"/>
      <c r="K7333" s="1991"/>
      <c r="L7333" s="1991"/>
      <c r="M7333" s="2175">
        <v>0</v>
      </c>
      <c r="N7333" s="2681"/>
      <c r="O7333" s="2688"/>
      <c r="P7333" s="2786"/>
      <c r="Q7333" s="2787"/>
      <c r="R7333" s="2788"/>
      <c r="S7333" s="2692">
        <f>R7333*E7332</f>
        <v>0</v>
      </c>
      <c r="T7333" s="2789"/>
    </row>
    <row r="7334" spans="1:256" s="2701" customFormat="1" ht="12" hidden="1" customHeight="1">
      <c r="A7334" s="2777"/>
      <c r="B7334" s="2781"/>
      <c r="C7334" s="2173"/>
      <c r="D7334" s="2781"/>
      <c r="E7334" s="2173"/>
      <c r="F7334" s="2782"/>
      <c r="G7334" s="1991"/>
      <c r="H7334" s="1991"/>
      <c r="I7334" s="2782"/>
      <c r="J7334" s="1991"/>
      <c r="K7334" s="1991"/>
      <c r="L7334" s="1991"/>
      <c r="M7334" s="2175">
        <v>0</v>
      </c>
      <c r="N7334" s="2681"/>
      <c r="O7334" s="2688"/>
      <c r="P7334" s="2786"/>
      <c r="Q7334" s="2787"/>
      <c r="R7334" s="2788"/>
      <c r="S7334" s="2692">
        <f>R7334*E7332</f>
        <v>0</v>
      </c>
      <c r="T7334" s="2789"/>
    </row>
    <row r="7335" spans="1:256" s="2701" customFormat="1" ht="12" hidden="1" customHeight="1">
      <c r="A7335" s="2777"/>
      <c r="B7335" s="2781"/>
      <c r="C7335" s="2173"/>
      <c r="D7335" s="2781"/>
      <c r="E7335" s="2173"/>
      <c r="F7335" s="2782"/>
      <c r="G7335" s="1991"/>
      <c r="H7335" s="1991"/>
      <c r="I7335" s="2782"/>
      <c r="J7335" s="1991"/>
      <c r="K7335" s="1991"/>
      <c r="L7335" s="1991"/>
      <c r="M7335" s="2175">
        <v>0</v>
      </c>
      <c r="N7335" s="2681"/>
      <c r="O7335" s="2688"/>
      <c r="P7335" s="2786"/>
      <c r="Q7335" s="2787"/>
      <c r="R7335" s="2788"/>
      <c r="S7335" s="2692">
        <f>R7335*E7332</f>
        <v>0</v>
      </c>
      <c r="T7335" s="2789"/>
    </row>
    <row r="7336" spans="1:256" s="2701" customFormat="1" ht="12" hidden="1" customHeight="1">
      <c r="A7336" s="2777"/>
      <c r="B7336" s="2781"/>
      <c r="C7336" s="2173"/>
      <c r="D7336" s="2781"/>
      <c r="E7336" s="2173"/>
      <c r="F7336" s="2782"/>
      <c r="G7336" s="1991"/>
      <c r="H7336" s="1991"/>
      <c r="I7336" s="2782"/>
      <c r="J7336" s="1991"/>
      <c r="K7336" s="1991"/>
      <c r="L7336" s="1991"/>
      <c r="M7336" s="2175">
        <v>0</v>
      </c>
      <c r="N7336" s="2681"/>
      <c r="O7336" s="2688"/>
      <c r="P7336" s="2786"/>
      <c r="Q7336" s="2787"/>
      <c r="R7336" s="2788"/>
      <c r="S7336" s="2692">
        <f>R7336*E7332</f>
        <v>0</v>
      </c>
      <c r="T7336" s="2789"/>
    </row>
    <row r="7337" spans="1:256" s="2701" customFormat="1" ht="12" hidden="1" customHeight="1">
      <c r="A7337" s="2777"/>
      <c r="B7337" s="2781"/>
      <c r="C7337" s="2173"/>
      <c r="D7337" s="2781"/>
      <c r="E7337" s="2173"/>
      <c r="F7337" s="2782"/>
      <c r="G7337" s="1991"/>
      <c r="H7337" s="1991"/>
      <c r="I7337" s="2782"/>
      <c r="J7337" s="1991"/>
      <c r="K7337" s="1991"/>
      <c r="L7337" s="1991"/>
      <c r="M7337" s="2175">
        <v>0</v>
      </c>
      <c r="N7337" s="2681"/>
      <c r="O7337" s="2688"/>
      <c r="P7337" s="2786"/>
      <c r="Q7337" s="2787"/>
      <c r="R7337" s="2788"/>
      <c r="S7337" s="2692">
        <f>R7337*E7332</f>
        <v>0</v>
      </c>
      <c r="T7337" s="2789"/>
    </row>
    <row r="7338" spans="1:256" s="2701" customFormat="1" ht="12" hidden="1" customHeight="1">
      <c r="A7338" s="2777"/>
      <c r="B7338" s="2781"/>
      <c r="C7338" s="2173"/>
      <c r="D7338" s="2781"/>
      <c r="E7338" s="2173"/>
      <c r="F7338" s="2782"/>
      <c r="G7338" s="1991"/>
      <c r="H7338" s="1991"/>
      <c r="I7338" s="2782"/>
      <c r="J7338" s="1991"/>
      <c r="K7338" s="1991"/>
      <c r="L7338" s="1991"/>
      <c r="M7338" s="2175">
        <v>0</v>
      </c>
      <c r="N7338" s="2681"/>
      <c r="O7338" s="2688"/>
      <c r="P7338" s="2786"/>
      <c r="Q7338" s="2787"/>
      <c r="R7338" s="2788"/>
      <c r="S7338" s="2692">
        <f>R7338*E7332</f>
        <v>0</v>
      </c>
      <c r="T7338" s="2789"/>
    </row>
    <row r="7339" spans="1:256" s="2701" customFormat="1" ht="12" hidden="1" customHeight="1">
      <c r="A7339" s="2777"/>
      <c r="B7339" s="2781"/>
      <c r="C7339" s="2173"/>
      <c r="D7339" s="2781"/>
      <c r="E7339" s="2173"/>
      <c r="F7339" s="2782"/>
      <c r="G7339" s="1991"/>
      <c r="H7339" s="1991"/>
      <c r="I7339" s="2782"/>
      <c r="J7339" s="1991"/>
      <c r="K7339" s="1991"/>
      <c r="L7339" s="1991"/>
      <c r="M7339" s="2175">
        <v>0</v>
      </c>
      <c r="N7339" s="2681"/>
      <c r="O7339" s="2688"/>
      <c r="P7339" s="2786"/>
      <c r="Q7339" s="2787"/>
      <c r="R7339" s="2788"/>
      <c r="S7339" s="2692">
        <f>R7339*E7332</f>
        <v>0</v>
      </c>
      <c r="T7339" s="2789"/>
    </row>
    <row r="7340" spans="1:256" s="2701" customFormat="1" ht="12" hidden="1" customHeight="1">
      <c r="A7340" s="2777"/>
      <c r="B7340" s="2781"/>
      <c r="C7340" s="2173"/>
      <c r="D7340" s="2781"/>
      <c r="E7340" s="2173"/>
      <c r="F7340" s="2782"/>
      <c r="G7340" s="1991"/>
      <c r="H7340" s="1991"/>
      <c r="I7340" s="2782"/>
      <c r="J7340" s="1991"/>
      <c r="K7340" s="1991"/>
      <c r="L7340" s="1991"/>
      <c r="M7340" s="2175">
        <v>0</v>
      </c>
      <c r="N7340" s="2681"/>
      <c r="O7340" s="2688"/>
      <c r="P7340" s="2790"/>
      <c r="Q7340" s="2791"/>
      <c r="R7340" s="2792"/>
      <c r="S7340" s="2692">
        <f>R7340*E7332</f>
        <v>0</v>
      </c>
      <c r="T7340" s="2793"/>
    </row>
    <row r="7341" spans="1:256" s="2701" customFormat="1" ht="29.25" customHeight="1">
      <c r="A7341" s="2777">
        <f>A7332+1</f>
        <v>9</v>
      </c>
      <c r="B7341" s="2231"/>
      <c r="C7341" s="2677" t="s">
        <v>2748</v>
      </c>
      <c r="D7341" s="2781" t="s">
        <v>2819</v>
      </c>
      <c r="E7341" s="2687">
        <v>2</v>
      </c>
      <c r="F7341" s="2782"/>
      <c r="G7341" s="1991">
        <v>0</v>
      </c>
      <c r="H7341" s="1991">
        <v>0</v>
      </c>
      <c r="I7341" s="2782"/>
      <c r="J7341" s="2173">
        <v>0</v>
      </c>
      <c r="K7341" s="1991">
        <v>0</v>
      </c>
      <c r="L7341" s="2173">
        <v>36</v>
      </c>
      <c r="M7341" s="2175">
        <v>46.574176502699999</v>
      </c>
      <c r="N7341" s="2681">
        <v>93.148353005399997</v>
      </c>
      <c r="O7341" s="2200">
        <f>E7341*L7341</f>
        <v>72</v>
      </c>
      <c r="P7341" s="2134" t="s">
        <v>2961</v>
      </c>
      <c r="Q7341" s="2781" t="s">
        <v>2819</v>
      </c>
      <c r="R7341" s="2115">
        <v>1</v>
      </c>
      <c r="S7341" s="2699">
        <f>R7341*E7341</f>
        <v>2</v>
      </c>
      <c r="T7341" s="2785">
        <f>2650*0.007</f>
        <v>18.55</v>
      </c>
    </row>
    <row r="7342" spans="1:256" s="2701" customFormat="1" ht="12" hidden="1" customHeight="1">
      <c r="A7342" s="2777"/>
      <c r="B7342" s="2781"/>
      <c r="C7342" s="2173"/>
      <c r="D7342" s="2781"/>
      <c r="E7342" s="2173"/>
      <c r="F7342" s="2782"/>
      <c r="G7342" s="1991"/>
      <c r="H7342" s="1991"/>
      <c r="I7342" s="2782"/>
      <c r="J7342" s="1991"/>
      <c r="K7342" s="1991"/>
      <c r="L7342" s="1991"/>
      <c r="M7342" s="2175">
        <v>0</v>
      </c>
      <c r="N7342" s="2681"/>
      <c r="O7342" s="2688"/>
      <c r="P7342" s="2786"/>
      <c r="Q7342" s="2794"/>
      <c r="R7342" s="2788"/>
      <c r="S7342" s="2692">
        <f>R7342*E7341</f>
        <v>0</v>
      </c>
      <c r="T7342" s="2789"/>
    </row>
    <row r="7343" spans="1:256" s="2701" customFormat="1" ht="12" hidden="1" customHeight="1">
      <c r="A7343" s="2777"/>
      <c r="B7343" s="2781"/>
      <c r="C7343" s="2173"/>
      <c r="D7343" s="2781"/>
      <c r="E7343" s="2173"/>
      <c r="F7343" s="2782"/>
      <c r="G7343" s="1991"/>
      <c r="H7343" s="1991"/>
      <c r="I7343" s="2782"/>
      <c r="J7343" s="1991"/>
      <c r="K7343" s="1991"/>
      <c r="L7343" s="1991"/>
      <c r="M7343" s="2175">
        <v>0</v>
      </c>
      <c r="N7343" s="2681"/>
      <c r="O7343" s="2688"/>
      <c r="P7343" s="2786"/>
      <c r="Q7343" s="2794"/>
      <c r="R7343" s="2788"/>
      <c r="S7343" s="2692">
        <f>R7343*E7341</f>
        <v>0</v>
      </c>
      <c r="T7343" s="2789"/>
    </row>
    <row r="7344" spans="1:256" s="2701" customFormat="1" ht="12" hidden="1" customHeight="1">
      <c r="A7344" s="2777"/>
      <c r="B7344" s="2781"/>
      <c r="C7344" s="2173"/>
      <c r="D7344" s="2781"/>
      <c r="E7344" s="2173"/>
      <c r="F7344" s="2782"/>
      <c r="G7344" s="1991"/>
      <c r="H7344" s="1991"/>
      <c r="I7344" s="2782"/>
      <c r="J7344" s="1991"/>
      <c r="K7344" s="1991"/>
      <c r="L7344" s="1991"/>
      <c r="M7344" s="2175">
        <v>0</v>
      </c>
      <c r="N7344" s="2681"/>
      <c r="O7344" s="2688"/>
      <c r="P7344" s="2786"/>
      <c r="Q7344" s="2794"/>
      <c r="R7344" s="2788"/>
      <c r="S7344" s="2692">
        <f>R7344*E7341</f>
        <v>0</v>
      </c>
      <c r="T7344" s="2789"/>
    </row>
    <row r="7345" spans="1:20" s="2701" customFormat="1" ht="12" hidden="1" customHeight="1">
      <c r="A7345" s="2777"/>
      <c r="B7345" s="2781"/>
      <c r="C7345" s="2173"/>
      <c r="D7345" s="2781"/>
      <c r="E7345" s="2173"/>
      <c r="F7345" s="2782"/>
      <c r="G7345" s="1991"/>
      <c r="H7345" s="1991"/>
      <c r="I7345" s="2782"/>
      <c r="J7345" s="1991"/>
      <c r="K7345" s="1991"/>
      <c r="L7345" s="1991"/>
      <c r="M7345" s="2175">
        <v>0</v>
      </c>
      <c r="N7345" s="2681"/>
      <c r="O7345" s="2688"/>
      <c r="P7345" s="2786"/>
      <c r="Q7345" s="2794"/>
      <c r="R7345" s="2788"/>
      <c r="S7345" s="2692">
        <f>R7345*E7341</f>
        <v>0</v>
      </c>
      <c r="T7345" s="2789"/>
    </row>
    <row r="7346" spans="1:20" s="2701" customFormat="1" ht="12" hidden="1" customHeight="1">
      <c r="A7346" s="2777"/>
      <c r="B7346" s="2781"/>
      <c r="C7346" s="2173"/>
      <c r="D7346" s="2781"/>
      <c r="E7346" s="2173"/>
      <c r="F7346" s="2782"/>
      <c r="G7346" s="1991"/>
      <c r="H7346" s="1991"/>
      <c r="I7346" s="2782"/>
      <c r="J7346" s="1991"/>
      <c r="K7346" s="1991"/>
      <c r="L7346" s="1991"/>
      <c r="M7346" s="2175">
        <v>0</v>
      </c>
      <c r="N7346" s="2681"/>
      <c r="O7346" s="2688"/>
      <c r="P7346" s="2786"/>
      <c r="Q7346" s="2794"/>
      <c r="R7346" s="2788"/>
      <c r="S7346" s="2692">
        <f>R7346*E7341</f>
        <v>0</v>
      </c>
      <c r="T7346" s="2789"/>
    </row>
    <row r="7347" spans="1:20" s="2701" customFormat="1" ht="12" hidden="1" customHeight="1">
      <c r="A7347" s="2777"/>
      <c r="B7347" s="2781"/>
      <c r="C7347" s="2173"/>
      <c r="D7347" s="2781"/>
      <c r="E7347" s="2173"/>
      <c r="F7347" s="2782"/>
      <c r="G7347" s="1991"/>
      <c r="H7347" s="1991"/>
      <c r="I7347" s="2782"/>
      <c r="J7347" s="1991"/>
      <c r="K7347" s="1991"/>
      <c r="L7347" s="1991"/>
      <c r="M7347" s="2175">
        <v>0</v>
      </c>
      <c r="N7347" s="2681"/>
      <c r="O7347" s="2688"/>
      <c r="P7347" s="2786"/>
      <c r="Q7347" s="2794"/>
      <c r="R7347" s="2788"/>
      <c r="S7347" s="2692">
        <f>R7347*E7341</f>
        <v>0</v>
      </c>
      <c r="T7347" s="2789"/>
    </row>
    <row r="7348" spans="1:20" s="2701" customFormat="1" ht="12" hidden="1" customHeight="1">
      <c r="A7348" s="2777"/>
      <c r="B7348" s="2781"/>
      <c r="C7348" s="2173"/>
      <c r="D7348" s="2781"/>
      <c r="E7348" s="2173"/>
      <c r="F7348" s="2782"/>
      <c r="G7348" s="1991"/>
      <c r="H7348" s="1991"/>
      <c r="I7348" s="2782"/>
      <c r="J7348" s="1991"/>
      <c r="K7348" s="1991"/>
      <c r="L7348" s="1991"/>
      <c r="M7348" s="2175">
        <v>0</v>
      </c>
      <c r="N7348" s="2681"/>
      <c r="O7348" s="2688"/>
      <c r="P7348" s="2786"/>
      <c r="Q7348" s="2794"/>
      <c r="R7348" s="2788"/>
      <c r="S7348" s="2692">
        <f>R7348*E7341</f>
        <v>0</v>
      </c>
      <c r="T7348" s="2789"/>
    </row>
    <row r="7349" spans="1:20" s="2701" customFormat="1" ht="12" hidden="1" customHeight="1">
      <c r="A7349" s="2777"/>
      <c r="B7349" s="2781"/>
      <c r="C7349" s="2173"/>
      <c r="D7349" s="2781"/>
      <c r="E7349" s="2173"/>
      <c r="F7349" s="2782"/>
      <c r="G7349" s="1991"/>
      <c r="H7349" s="1991"/>
      <c r="I7349" s="2782"/>
      <c r="J7349" s="1991"/>
      <c r="K7349" s="1991"/>
      <c r="L7349" s="1991"/>
      <c r="M7349" s="2175">
        <v>0</v>
      </c>
      <c r="N7349" s="2681"/>
      <c r="O7349" s="2688"/>
      <c r="P7349" s="2790"/>
      <c r="Q7349" s="2795"/>
      <c r="R7349" s="2792"/>
      <c r="S7349" s="2692">
        <f>R7349*E7341</f>
        <v>0</v>
      </c>
      <c r="T7349" s="2793"/>
    </row>
    <row r="7350" spans="1:20" s="2701" customFormat="1" ht="29.25" customHeight="1">
      <c r="A7350" s="2777">
        <f>A7341+1</f>
        <v>10</v>
      </c>
      <c r="B7350" s="2231"/>
      <c r="C7350" s="2677" t="s">
        <v>2749</v>
      </c>
      <c r="D7350" s="2781" t="s">
        <v>2819</v>
      </c>
      <c r="E7350" s="2687">
        <v>2</v>
      </c>
      <c r="F7350" s="2782"/>
      <c r="G7350" s="1991">
        <v>0</v>
      </c>
      <c r="H7350" s="1991">
        <v>0</v>
      </c>
      <c r="I7350" s="2782"/>
      <c r="J7350" s="2173">
        <v>0</v>
      </c>
      <c r="K7350" s="1991">
        <v>0</v>
      </c>
      <c r="L7350" s="2173">
        <v>68</v>
      </c>
      <c r="M7350" s="2175">
        <v>87.973444505100005</v>
      </c>
      <c r="N7350" s="2681">
        <v>175.94688901020001</v>
      </c>
      <c r="O7350" s="2200">
        <f>E7350*L7350</f>
        <v>136</v>
      </c>
      <c r="P7350" s="2134" t="s">
        <v>2961</v>
      </c>
      <c r="Q7350" s="2781" t="s">
        <v>2819</v>
      </c>
      <c r="R7350" s="2115">
        <v>1</v>
      </c>
      <c r="S7350" s="2699">
        <f>R7350*E7350</f>
        <v>2</v>
      </c>
      <c r="T7350" s="2785">
        <f>4550*0.007</f>
        <v>31.85</v>
      </c>
    </row>
    <row r="7351" spans="1:20" s="2701" customFormat="1" ht="12" hidden="1" customHeight="1">
      <c r="A7351" s="2777"/>
      <c r="B7351" s="2781"/>
      <c r="C7351" s="2173"/>
      <c r="D7351" s="2781"/>
      <c r="E7351" s="2173"/>
      <c r="F7351" s="2782"/>
      <c r="G7351" s="1991"/>
      <c r="H7351" s="1991"/>
      <c r="I7351" s="2782"/>
      <c r="J7351" s="1991"/>
      <c r="K7351" s="1991"/>
      <c r="L7351" s="1991"/>
      <c r="M7351" s="2175">
        <v>0</v>
      </c>
      <c r="N7351" s="2681"/>
      <c r="O7351" s="2688"/>
      <c r="P7351" s="2786"/>
      <c r="Q7351" s="2794"/>
      <c r="R7351" s="2788"/>
      <c r="S7351" s="2692">
        <f>R7351*E7350</f>
        <v>0</v>
      </c>
      <c r="T7351" s="2789"/>
    </row>
    <row r="7352" spans="1:20" s="2701" customFormat="1" ht="12" hidden="1" customHeight="1">
      <c r="A7352" s="2777"/>
      <c r="B7352" s="2781"/>
      <c r="C7352" s="2173"/>
      <c r="D7352" s="2781"/>
      <c r="E7352" s="2173"/>
      <c r="F7352" s="2782"/>
      <c r="G7352" s="1991"/>
      <c r="H7352" s="1991"/>
      <c r="I7352" s="2782"/>
      <c r="J7352" s="1991"/>
      <c r="K7352" s="1991"/>
      <c r="L7352" s="1991"/>
      <c r="M7352" s="2175">
        <v>0</v>
      </c>
      <c r="N7352" s="2681"/>
      <c r="O7352" s="2688"/>
      <c r="P7352" s="2786"/>
      <c r="Q7352" s="2794"/>
      <c r="R7352" s="2788"/>
      <c r="S7352" s="2692">
        <f>R7352*E7350</f>
        <v>0</v>
      </c>
      <c r="T7352" s="2789"/>
    </row>
    <row r="7353" spans="1:20" s="2701" customFormat="1" ht="12" hidden="1" customHeight="1">
      <c r="A7353" s="2777"/>
      <c r="B7353" s="2781"/>
      <c r="C7353" s="2173"/>
      <c r="D7353" s="2781"/>
      <c r="E7353" s="2173"/>
      <c r="F7353" s="2782"/>
      <c r="G7353" s="1991"/>
      <c r="H7353" s="1991"/>
      <c r="I7353" s="2782"/>
      <c r="J7353" s="1991"/>
      <c r="K7353" s="1991"/>
      <c r="L7353" s="1991"/>
      <c r="M7353" s="2175">
        <v>0</v>
      </c>
      <c r="N7353" s="2681"/>
      <c r="O7353" s="2688"/>
      <c r="P7353" s="2786"/>
      <c r="Q7353" s="2794"/>
      <c r="R7353" s="2788"/>
      <c r="S7353" s="2692">
        <f>R7353*E7350</f>
        <v>0</v>
      </c>
      <c r="T7353" s="2789"/>
    </row>
    <row r="7354" spans="1:20" s="2701" customFormat="1" ht="12" hidden="1" customHeight="1">
      <c r="A7354" s="2777"/>
      <c r="B7354" s="2781"/>
      <c r="C7354" s="2173"/>
      <c r="D7354" s="2781"/>
      <c r="E7354" s="2173"/>
      <c r="F7354" s="2782"/>
      <c r="G7354" s="1991"/>
      <c r="H7354" s="1991"/>
      <c r="I7354" s="2782"/>
      <c r="J7354" s="1991"/>
      <c r="K7354" s="1991"/>
      <c r="L7354" s="1991"/>
      <c r="M7354" s="2175">
        <v>0</v>
      </c>
      <c r="N7354" s="2681"/>
      <c r="O7354" s="2688"/>
      <c r="P7354" s="2786"/>
      <c r="Q7354" s="2794"/>
      <c r="R7354" s="2788"/>
      <c r="S7354" s="2692">
        <f>R7354*E7350</f>
        <v>0</v>
      </c>
      <c r="T7354" s="2789"/>
    </row>
    <row r="7355" spans="1:20" s="2701" customFormat="1" ht="12" hidden="1" customHeight="1">
      <c r="A7355" s="2777"/>
      <c r="B7355" s="2781"/>
      <c r="C7355" s="2173"/>
      <c r="D7355" s="2781"/>
      <c r="E7355" s="2173"/>
      <c r="F7355" s="2782"/>
      <c r="G7355" s="1991"/>
      <c r="H7355" s="1991"/>
      <c r="I7355" s="2782"/>
      <c r="J7355" s="1991"/>
      <c r="K7355" s="1991"/>
      <c r="L7355" s="1991"/>
      <c r="M7355" s="2175">
        <v>0</v>
      </c>
      <c r="N7355" s="2681"/>
      <c r="O7355" s="2688"/>
      <c r="P7355" s="2786"/>
      <c r="Q7355" s="2794"/>
      <c r="R7355" s="2788"/>
      <c r="S7355" s="2692">
        <f>R7355*E7350</f>
        <v>0</v>
      </c>
      <c r="T7355" s="2789"/>
    </row>
    <row r="7356" spans="1:20" s="2701" customFormat="1" ht="12" hidden="1" customHeight="1">
      <c r="A7356" s="2777"/>
      <c r="B7356" s="2781"/>
      <c r="C7356" s="2173"/>
      <c r="D7356" s="2781"/>
      <c r="E7356" s="2173"/>
      <c r="F7356" s="2782"/>
      <c r="G7356" s="1991"/>
      <c r="H7356" s="1991"/>
      <c r="I7356" s="2782"/>
      <c r="J7356" s="1991"/>
      <c r="K7356" s="1991"/>
      <c r="L7356" s="1991"/>
      <c r="M7356" s="2175">
        <v>0</v>
      </c>
      <c r="N7356" s="2681"/>
      <c r="O7356" s="2688"/>
      <c r="P7356" s="2786"/>
      <c r="Q7356" s="2794"/>
      <c r="R7356" s="2788"/>
      <c r="S7356" s="2692">
        <f>R7356*E7350</f>
        <v>0</v>
      </c>
      <c r="T7356" s="2789"/>
    </row>
    <row r="7357" spans="1:20" s="2701" customFormat="1" ht="12" hidden="1" customHeight="1">
      <c r="A7357" s="2777"/>
      <c r="B7357" s="2781"/>
      <c r="C7357" s="2173"/>
      <c r="D7357" s="2781"/>
      <c r="E7357" s="2173"/>
      <c r="F7357" s="2782"/>
      <c r="G7357" s="1991"/>
      <c r="H7357" s="1991"/>
      <c r="I7357" s="2782"/>
      <c r="J7357" s="1991"/>
      <c r="K7357" s="1991"/>
      <c r="L7357" s="1991"/>
      <c r="M7357" s="2175">
        <v>0</v>
      </c>
      <c r="N7357" s="2681"/>
      <c r="O7357" s="2688"/>
      <c r="P7357" s="2786"/>
      <c r="Q7357" s="2794"/>
      <c r="R7357" s="2788"/>
      <c r="S7357" s="2692">
        <f>R7357*E7350</f>
        <v>0</v>
      </c>
      <c r="T7357" s="2789"/>
    </row>
    <row r="7358" spans="1:20" s="2701" customFormat="1" ht="12" hidden="1" customHeight="1">
      <c r="A7358" s="2777"/>
      <c r="B7358" s="2781"/>
      <c r="C7358" s="2173"/>
      <c r="D7358" s="2781"/>
      <c r="E7358" s="2173"/>
      <c r="F7358" s="2782"/>
      <c r="G7358" s="1991"/>
      <c r="H7358" s="1991"/>
      <c r="I7358" s="2782"/>
      <c r="J7358" s="1991"/>
      <c r="K7358" s="1991"/>
      <c r="L7358" s="1991"/>
      <c r="M7358" s="2175">
        <v>0</v>
      </c>
      <c r="N7358" s="2681"/>
      <c r="O7358" s="2688"/>
      <c r="P7358" s="2790"/>
      <c r="Q7358" s="2795"/>
      <c r="R7358" s="2792"/>
      <c r="S7358" s="2692">
        <f>R7358*E7350</f>
        <v>0</v>
      </c>
      <c r="T7358" s="2793"/>
    </row>
    <row r="7359" spans="1:20" s="2701" customFormat="1" ht="29.25" customHeight="1">
      <c r="A7359" s="2777">
        <f>A7350+1</f>
        <v>11</v>
      </c>
      <c r="B7359" s="2231"/>
      <c r="C7359" s="2677" t="s">
        <v>2750</v>
      </c>
      <c r="D7359" s="2781" t="s">
        <v>2819</v>
      </c>
      <c r="E7359" s="2687">
        <v>4</v>
      </c>
      <c r="F7359" s="2782"/>
      <c r="G7359" s="1991">
        <v>0</v>
      </c>
      <c r="H7359" s="1991">
        <v>0</v>
      </c>
      <c r="I7359" s="2782"/>
      <c r="J7359" s="2173">
        <v>0</v>
      </c>
      <c r="K7359" s="1991">
        <v>0</v>
      </c>
      <c r="L7359" s="2173">
        <v>68</v>
      </c>
      <c r="M7359" s="2175">
        <v>87.973444505100005</v>
      </c>
      <c r="N7359" s="2681">
        <v>351.89377802040002</v>
      </c>
      <c r="O7359" s="2200">
        <f>E7359*L7359</f>
        <v>272</v>
      </c>
      <c r="P7359" s="2134" t="s">
        <v>2961</v>
      </c>
      <c r="Q7359" s="2781" t="s">
        <v>2819</v>
      </c>
      <c r="R7359" s="2115">
        <v>1</v>
      </c>
      <c r="S7359" s="2699">
        <f>R7359*E7359</f>
        <v>4</v>
      </c>
      <c r="T7359" s="2785">
        <f>5300*0.007</f>
        <v>37.1</v>
      </c>
    </row>
    <row r="7360" spans="1:20" s="2701" customFormat="1" ht="12" hidden="1" customHeight="1">
      <c r="A7360" s="2777"/>
      <c r="B7360" s="2781"/>
      <c r="C7360" s="2173"/>
      <c r="D7360" s="2781"/>
      <c r="E7360" s="2173"/>
      <c r="F7360" s="2782"/>
      <c r="G7360" s="1991"/>
      <c r="H7360" s="1991"/>
      <c r="I7360" s="2782"/>
      <c r="J7360" s="1991"/>
      <c r="K7360" s="1991"/>
      <c r="L7360" s="1991"/>
      <c r="M7360" s="2175">
        <v>0</v>
      </c>
      <c r="N7360" s="2681"/>
      <c r="O7360" s="2688"/>
      <c r="P7360" s="2786"/>
      <c r="Q7360" s="2794"/>
      <c r="R7360" s="2788"/>
      <c r="S7360" s="2692">
        <f>R7360*E7359</f>
        <v>0</v>
      </c>
      <c r="T7360" s="2789"/>
    </row>
    <row r="7361" spans="1:20" s="2701" customFormat="1" ht="12" hidden="1" customHeight="1">
      <c r="A7361" s="2777"/>
      <c r="B7361" s="2781"/>
      <c r="C7361" s="2173"/>
      <c r="D7361" s="2781"/>
      <c r="E7361" s="2173"/>
      <c r="F7361" s="2782"/>
      <c r="G7361" s="1991"/>
      <c r="H7361" s="1991"/>
      <c r="I7361" s="2782"/>
      <c r="J7361" s="1991"/>
      <c r="K7361" s="1991"/>
      <c r="L7361" s="1991"/>
      <c r="M7361" s="2175">
        <v>0</v>
      </c>
      <c r="N7361" s="2681"/>
      <c r="O7361" s="2688"/>
      <c r="P7361" s="2786"/>
      <c r="Q7361" s="2794"/>
      <c r="R7361" s="2788"/>
      <c r="S7361" s="2692">
        <f>R7361*E7359</f>
        <v>0</v>
      </c>
      <c r="T7361" s="2789"/>
    </row>
    <row r="7362" spans="1:20" s="2701" customFormat="1" ht="12" hidden="1" customHeight="1">
      <c r="A7362" s="2777"/>
      <c r="B7362" s="2781"/>
      <c r="C7362" s="2173"/>
      <c r="D7362" s="2781"/>
      <c r="E7362" s="2173"/>
      <c r="F7362" s="2782"/>
      <c r="G7362" s="1991"/>
      <c r="H7362" s="1991"/>
      <c r="I7362" s="2782"/>
      <c r="J7362" s="1991"/>
      <c r="K7362" s="1991"/>
      <c r="L7362" s="1991"/>
      <c r="M7362" s="2175">
        <v>0</v>
      </c>
      <c r="N7362" s="2681"/>
      <c r="O7362" s="2688"/>
      <c r="P7362" s="2786"/>
      <c r="Q7362" s="2794"/>
      <c r="R7362" s="2788"/>
      <c r="S7362" s="2692">
        <f>R7362*E7359</f>
        <v>0</v>
      </c>
      <c r="T7362" s="2789"/>
    </row>
    <row r="7363" spans="1:20" s="2701" customFormat="1" ht="12" hidden="1" customHeight="1">
      <c r="A7363" s="2777"/>
      <c r="B7363" s="2781"/>
      <c r="C7363" s="2173"/>
      <c r="D7363" s="2781"/>
      <c r="E7363" s="2173"/>
      <c r="F7363" s="2782"/>
      <c r="G7363" s="1991"/>
      <c r="H7363" s="1991"/>
      <c r="I7363" s="2782"/>
      <c r="J7363" s="1991"/>
      <c r="K7363" s="1991"/>
      <c r="L7363" s="1991"/>
      <c r="M7363" s="2175">
        <v>0</v>
      </c>
      <c r="N7363" s="2681"/>
      <c r="O7363" s="2688"/>
      <c r="P7363" s="2786"/>
      <c r="Q7363" s="2794"/>
      <c r="R7363" s="2788"/>
      <c r="S7363" s="2692">
        <f>R7363*E7359</f>
        <v>0</v>
      </c>
      <c r="T7363" s="2789"/>
    </row>
    <row r="7364" spans="1:20" s="2701" customFormat="1" ht="12" hidden="1" customHeight="1">
      <c r="A7364" s="2777"/>
      <c r="B7364" s="2781"/>
      <c r="C7364" s="2173"/>
      <c r="D7364" s="2781"/>
      <c r="E7364" s="2173"/>
      <c r="F7364" s="2782"/>
      <c r="G7364" s="1991"/>
      <c r="H7364" s="1991"/>
      <c r="I7364" s="2782"/>
      <c r="J7364" s="1991"/>
      <c r="K7364" s="1991"/>
      <c r="L7364" s="1991"/>
      <c r="M7364" s="2175">
        <v>0</v>
      </c>
      <c r="N7364" s="2681"/>
      <c r="O7364" s="2688"/>
      <c r="P7364" s="2786"/>
      <c r="Q7364" s="2794"/>
      <c r="R7364" s="2788"/>
      <c r="S7364" s="2692">
        <f>R7364*E7359</f>
        <v>0</v>
      </c>
      <c r="T7364" s="2789"/>
    </row>
    <row r="7365" spans="1:20" s="2701" customFormat="1" ht="12" hidden="1" customHeight="1">
      <c r="A7365" s="2777"/>
      <c r="B7365" s="2781"/>
      <c r="C7365" s="2173"/>
      <c r="D7365" s="2781"/>
      <c r="E7365" s="2173"/>
      <c r="F7365" s="2782"/>
      <c r="G7365" s="1991"/>
      <c r="H7365" s="1991"/>
      <c r="I7365" s="2782"/>
      <c r="J7365" s="1991"/>
      <c r="K7365" s="1991"/>
      <c r="L7365" s="1991"/>
      <c r="M7365" s="2175">
        <v>0</v>
      </c>
      <c r="N7365" s="2681"/>
      <c r="O7365" s="2688"/>
      <c r="P7365" s="2786"/>
      <c r="Q7365" s="2794"/>
      <c r="R7365" s="2788"/>
      <c r="S7365" s="2692">
        <f>R7365*E7359</f>
        <v>0</v>
      </c>
      <c r="T7365" s="2789"/>
    </row>
    <row r="7366" spans="1:20" s="2701" customFormat="1" ht="12" hidden="1" customHeight="1">
      <c r="A7366" s="2777"/>
      <c r="B7366" s="2781"/>
      <c r="C7366" s="2173"/>
      <c r="D7366" s="2781"/>
      <c r="E7366" s="2173"/>
      <c r="F7366" s="2782"/>
      <c r="G7366" s="1991"/>
      <c r="H7366" s="1991"/>
      <c r="I7366" s="2782"/>
      <c r="J7366" s="1991"/>
      <c r="K7366" s="1991"/>
      <c r="L7366" s="1991"/>
      <c r="M7366" s="2175">
        <v>0</v>
      </c>
      <c r="N7366" s="2681"/>
      <c r="O7366" s="2688"/>
      <c r="P7366" s="2786"/>
      <c r="Q7366" s="2794"/>
      <c r="R7366" s="2788"/>
      <c r="S7366" s="2692">
        <f>R7366*E7359</f>
        <v>0</v>
      </c>
      <c r="T7366" s="2789"/>
    </row>
    <row r="7367" spans="1:20" s="2701" customFormat="1" ht="12" hidden="1" customHeight="1">
      <c r="A7367" s="2777"/>
      <c r="B7367" s="2781"/>
      <c r="C7367" s="2173"/>
      <c r="D7367" s="2781"/>
      <c r="E7367" s="2173"/>
      <c r="F7367" s="2782"/>
      <c r="G7367" s="1991"/>
      <c r="H7367" s="1991"/>
      <c r="I7367" s="2782"/>
      <c r="J7367" s="1991"/>
      <c r="K7367" s="1991"/>
      <c r="L7367" s="1991"/>
      <c r="M7367" s="2175">
        <v>0</v>
      </c>
      <c r="N7367" s="2681"/>
      <c r="O7367" s="2688"/>
      <c r="P7367" s="2790"/>
      <c r="Q7367" s="2795"/>
      <c r="R7367" s="2792"/>
      <c r="S7367" s="2692">
        <f>R7367*E7359</f>
        <v>0</v>
      </c>
      <c r="T7367" s="2793"/>
    </row>
    <row r="7368" spans="1:20" s="2701" customFormat="1" ht="31.5" customHeight="1">
      <c r="A7368" s="2777">
        <f>A7359+1</f>
        <v>12</v>
      </c>
      <c r="B7368" s="2231"/>
      <c r="C7368" s="2677" t="s">
        <v>2751</v>
      </c>
      <c r="D7368" s="2781" t="s">
        <v>2819</v>
      </c>
      <c r="E7368" s="2687">
        <v>2</v>
      </c>
      <c r="F7368" s="2782"/>
      <c r="G7368" s="1991">
        <v>0</v>
      </c>
      <c r="H7368" s="1991">
        <v>0</v>
      </c>
      <c r="I7368" s="2782"/>
      <c r="J7368" s="2173">
        <v>0</v>
      </c>
      <c r="K7368" s="1991">
        <v>0</v>
      </c>
      <c r="L7368" s="2173">
        <v>20.5</v>
      </c>
      <c r="M7368" s="2175">
        <v>26.5214060640375</v>
      </c>
      <c r="N7368" s="2681">
        <v>53.042812128074999</v>
      </c>
      <c r="O7368" s="2200">
        <f>E7368*L7368</f>
        <v>41</v>
      </c>
      <c r="P7368" s="2134" t="s">
        <v>2961</v>
      </c>
      <c r="Q7368" s="2781" t="s">
        <v>2819</v>
      </c>
      <c r="R7368" s="2115">
        <v>1</v>
      </c>
      <c r="S7368" s="2699">
        <f>R7368*E7368</f>
        <v>2</v>
      </c>
      <c r="T7368" s="2785">
        <f>16250*0.007</f>
        <v>113.75</v>
      </c>
    </row>
    <row r="7369" spans="1:20" s="2701" customFormat="1" ht="12" hidden="1" customHeight="1">
      <c r="A7369" s="2777"/>
      <c r="B7369" s="2781"/>
      <c r="C7369" s="2173"/>
      <c r="D7369" s="2781"/>
      <c r="E7369" s="2173"/>
      <c r="F7369" s="2782"/>
      <c r="G7369" s="1991"/>
      <c r="H7369" s="1991"/>
      <c r="I7369" s="2782"/>
      <c r="J7369" s="1991"/>
      <c r="K7369" s="1991"/>
      <c r="L7369" s="1991"/>
      <c r="M7369" s="2175">
        <v>0</v>
      </c>
      <c r="N7369" s="2681"/>
      <c r="O7369" s="2688"/>
      <c r="P7369" s="2786"/>
      <c r="Q7369" s="2787"/>
      <c r="R7369" s="2788"/>
      <c r="S7369" s="2692">
        <f>R7369*E7368</f>
        <v>0</v>
      </c>
      <c r="T7369" s="2789"/>
    </row>
    <row r="7370" spans="1:20" s="2701" customFormat="1" ht="12" hidden="1" customHeight="1">
      <c r="A7370" s="2777"/>
      <c r="B7370" s="2781"/>
      <c r="C7370" s="2173"/>
      <c r="D7370" s="2781"/>
      <c r="E7370" s="2173"/>
      <c r="F7370" s="2782"/>
      <c r="G7370" s="1991"/>
      <c r="H7370" s="1991"/>
      <c r="I7370" s="2782"/>
      <c r="J7370" s="1991"/>
      <c r="K7370" s="1991"/>
      <c r="L7370" s="1991"/>
      <c r="M7370" s="2175">
        <v>0</v>
      </c>
      <c r="N7370" s="2681"/>
      <c r="O7370" s="2688"/>
      <c r="P7370" s="2786"/>
      <c r="Q7370" s="2787"/>
      <c r="R7370" s="2788"/>
      <c r="S7370" s="2692">
        <f>R7370*E7368</f>
        <v>0</v>
      </c>
      <c r="T7370" s="2789"/>
    </row>
    <row r="7371" spans="1:20" s="2701" customFormat="1" ht="12" hidden="1" customHeight="1">
      <c r="A7371" s="2777"/>
      <c r="B7371" s="2781"/>
      <c r="C7371" s="2173"/>
      <c r="D7371" s="2781"/>
      <c r="E7371" s="2173"/>
      <c r="F7371" s="2782"/>
      <c r="G7371" s="1991"/>
      <c r="H7371" s="1991"/>
      <c r="I7371" s="2782"/>
      <c r="J7371" s="1991"/>
      <c r="K7371" s="1991"/>
      <c r="L7371" s="1991"/>
      <c r="M7371" s="2175">
        <v>0</v>
      </c>
      <c r="N7371" s="2681"/>
      <c r="O7371" s="2688"/>
      <c r="P7371" s="2786"/>
      <c r="Q7371" s="2787"/>
      <c r="R7371" s="2788"/>
      <c r="S7371" s="2692">
        <f>R7371*E7368</f>
        <v>0</v>
      </c>
      <c r="T7371" s="2789"/>
    </row>
    <row r="7372" spans="1:20" s="2701" customFormat="1" ht="12" hidden="1" customHeight="1">
      <c r="A7372" s="2777"/>
      <c r="B7372" s="2781"/>
      <c r="C7372" s="2173"/>
      <c r="D7372" s="2781"/>
      <c r="E7372" s="2173"/>
      <c r="F7372" s="2782"/>
      <c r="G7372" s="1991"/>
      <c r="H7372" s="1991"/>
      <c r="I7372" s="2782"/>
      <c r="J7372" s="1991"/>
      <c r="K7372" s="1991"/>
      <c r="L7372" s="1991"/>
      <c r="M7372" s="2175">
        <v>0</v>
      </c>
      <c r="N7372" s="2681"/>
      <c r="O7372" s="2688"/>
      <c r="P7372" s="2786"/>
      <c r="Q7372" s="2787"/>
      <c r="R7372" s="2788"/>
      <c r="S7372" s="2692">
        <f>R7372*E7368</f>
        <v>0</v>
      </c>
      <c r="T7372" s="2789"/>
    </row>
    <row r="7373" spans="1:20" s="2701" customFormat="1" ht="12" hidden="1" customHeight="1">
      <c r="A7373" s="2777"/>
      <c r="B7373" s="2781"/>
      <c r="C7373" s="2173"/>
      <c r="D7373" s="2781"/>
      <c r="E7373" s="2173"/>
      <c r="F7373" s="2782"/>
      <c r="G7373" s="1991"/>
      <c r="H7373" s="1991"/>
      <c r="I7373" s="2782"/>
      <c r="J7373" s="1991"/>
      <c r="K7373" s="1991"/>
      <c r="L7373" s="1991"/>
      <c r="M7373" s="2175">
        <v>0</v>
      </c>
      <c r="N7373" s="2681"/>
      <c r="O7373" s="2688"/>
      <c r="P7373" s="2786"/>
      <c r="Q7373" s="2787"/>
      <c r="R7373" s="2788"/>
      <c r="S7373" s="2692">
        <f>R7373*E7368</f>
        <v>0</v>
      </c>
      <c r="T7373" s="2789"/>
    </row>
    <row r="7374" spans="1:20" s="2701" customFormat="1" ht="12" hidden="1" customHeight="1">
      <c r="A7374" s="2777"/>
      <c r="B7374" s="2781"/>
      <c r="C7374" s="2173"/>
      <c r="D7374" s="2781"/>
      <c r="E7374" s="2173"/>
      <c r="F7374" s="2782"/>
      <c r="G7374" s="1991"/>
      <c r="H7374" s="1991"/>
      <c r="I7374" s="2782"/>
      <c r="J7374" s="1991"/>
      <c r="K7374" s="1991"/>
      <c r="L7374" s="1991"/>
      <c r="M7374" s="2175">
        <v>0</v>
      </c>
      <c r="N7374" s="2681"/>
      <c r="O7374" s="2688"/>
      <c r="P7374" s="2786"/>
      <c r="Q7374" s="2787"/>
      <c r="R7374" s="2788"/>
      <c r="S7374" s="2692">
        <f>R7374*E7368</f>
        <v>0</v>
      </c>
      <c r="T7374" s="2789"/>
    </row>
    <row r="7375" spans="1:20" s="2701" customFormat="1" ht="12" hidden="1" customHeight="1">
      <c r="A7375" s="2777"/>
      <c r="B7375" s="2781"/>
      <c r="C7375" s="2173"/>
      <c r="D7375" s="2781"/>
      <c r="E7375" s="2173"/>
      <c r="F7375" s="2782"/>
      <c r="G7375" s="1991"/>
      <c r="H7375" s="1991"/>
      <c r="I7375" s="2782"/>
      <c r="J7375" s="1991"/>
      <c r="K7375" s="1991"/>
      <c r="L7375" s="1991"/>
      <c r="M7375" s="2175">
        <v>0</v>
      </c>
      <c r="N7375" s="2681"/>
      <c r="O7375" s="2688"/>
      <c r="P7375" s="2786"/>
      <c r="Q7375" s="2787"/>
      <c r="R7375" s="2788"/>
      <c r="S7375" s="2692">
        <f>R7375*E7368</f>
        <v>0</v>
      </c>
      <c r="T7375" s="2789"/>
    </row>
    <row r="7376" spans="1:20" s="2701" customFormat="1" ht="12" hidden="1" customHeight="1">
      <c r="A7376" s="2777"/>
      <c r="B7376" s="2781"/>
      <c r="C7376" s="2173"/>
      <c r="D7376" s="2781"/>
      <c r="E7376" s="2173"/>
      <c r="F7376" s="2782"/>
      <c r="G7376" s="1991"/>
      <c r="H7376" s="1991"/>
      <c r="I7376" s="2782"/>
      <c r="J7376" s="1991"/>
      <c r="K7376" s="1991"/>
      <c r="L7376" s="1991"/>
      <c r="M7376" s="2175">
        <v>0</v>
      </c>
      <c r="N7376" s="2681"/>
      <c r="O7376" s="2688"/>
      <c r="P7376" s="2790"/>
      <c r="Q7376" s="2791"/>
      <c r="R7376" s="2792"/>
      <c r="S7376" s="2692">
        <f>R7376*E7368</f>
        <v>0</v>
      </c>
      <c r="T7376" s="2793"/>
    </row>
    <row r="7377" spans="1:20" s="2796" customFormat="1" ht="15" customHeight="1">
      <c r="A7377" s="2610"/>
      <c r="B7377" s="2522"/>
      <c r="C7377" s="2522" t="s">
        <v>1595</v>
      </c>
      <c r="D7377" s="2610"/>
      <c r="E7377" s="2522"/>
      <c r="F7377" s="2522"/>
      <c r="G7377" s="2522">
        <v>135.19800000000001</v>
      </c>
      <c r="H7377" s="2522"/>
      <c r="I7377" s="2522"/>
      <c r="J7377" s="2522">
        <v>0</v>
      </c>
      <c r="K7377" s="2522"/>
      <c r="L7377" s="2522"/>
      <c r="M7377" s="2175"/>
      <c r="N7377" s="2464">
        <v>3308.4029943923579</v>
      </c>
      <c r="O7377" s="2611">
        <f>SUM(O7269:O7376)</f>
        <v>2361.0716130987498</v>
      </c>
      <c r="P7377" s="2778"/>
      <c r="Q7377" s="2611"/>
      <c r="R7377" s="2611"/>
      <c r="S7377" s="2611"/>
      <c r="T7377" s="2611"/>
    </row>
    <row r="7378" spans="1:20" ht="28.5" customHeight="1">
      <c r="A7378" s="2172"/>
      <c r="B7378" s="2173"/>
      <c r="C7378" s="2797" t="s">
        <v>2752</v>
      </c>
      <c r="D7378" s="2172"/>
      <c r="E7378" s="2173"/>
      <c r="F7378" s="2173"/>
      <c r="G7378" s="2173">
        <v>10175513503.201151</v>
      </c>
      <c r="H7378" s="2173"/>
      <c r="I7378" s="2173"/>
      <c r="J7378" s="2173">
        <v>788431078.58895755</v>
      </c>
      <c r="K7378" s="2173"/>
      <c r="L7378" s="2173"/>
      <c r="M7378" s="2175"/>
      <c r="N7378" s="2175"/>
      <c r="O7378" s="2200">
        <f>SUM(O4891:O7377)</f>
        <v>45716937143.123734</v>
      </c>
      <c r="P7378" s="2229"/>
      <c r="Q7378" s="2229"/>
      <c r="R7378" s="1367"/>
      <c r="S7378" s="2230"/>
      <c r="T7378" s="1790"/>
    </row>
    <row r="7379" spans="1:20" s="2488" customFormat="1" ht="45.75" customHeight="1">
      <c r="A7379" s="2654">
        <v>1</v>
      </c>
      <c r="B7379" s="2654" t="s">
        <v>1176</v>
      </c>
      <c r="C7379" s="2145" t="s">
        <v>2753</v>
      </c>
      <c r="D7379" s="2654" t="s">
        <v>2093</v>
      </c>
      <c r="E7379" s="2687">
        <v>7.6</v>
      </c>
      <c r="F7379" s="2680">
        <v>2.06</v>
      </c>
      <c r="G7379" s="1991">
        <v>15.655999999999999</v>
      </c>
      <c r="H7379" s="1991">
        <v>2.9893801270941656</v>
      </c>
      <c r="I7379" s="2680">
        <v>0</v>
      </c>
      <c r="J7379" s="2173">
        <v>0</v>
      </c>
      <c r="K7379" s="1991">
        <v>0</v>
      </c>
      <c r="L7379" s="2173">
        <v>0</v>
      </c>
      <c r="M7379" s="2175">
        <v>3.8674421575818729</v>
      </c>
      <c r="N7379" s="2681">
        <v>29.392560397622233</v>
      </c>
      <c r="O7379" s="2200">
        <f>E7379*L7379</f>
        <v>0</v>
      </c>
      <c r="P7379" s="2686"/>
      <c r="Q7379" s="2710"/>
      <c r="R7379" s="2698"/>
      <c r="S7379" s="2759">
        <f>R7379*E7379</f>
        <v>0</v>
      </c>
      <c r="T7379" s="1377"/>
    </row>
    <row r="7380" spans="1:20" s="2488" customFormat="1" ht="12" hidden="1" customHeight="1">
      <c r="A7380" s="2654"/>
      <c r="B7380" s="2654"/>
      <c r="C7380" s="2677"/>
      <c r="D7380" s="2654"/>
      <c r="E7380" s="2687"/>
      <c r="F7380" s="2680"/>
      <c r="G7380" s="1991"/>
      <c r="H7380" s="1991"/>
      <c r="I7380" s="2680"/>
      <c r="J7380" s="1991"/>
      <c r="K7380" s="1991"/>
      <c r="L7380" s="1991"/>
      <c r="M7380" s="2175">
        <v>0</v>
      </c>
      <c r="N7380" s="2681"/>
      <c r="O7380" s="2688"/>
      <c r="P7380" s="2709"/>
      <c r="Q7380" s="2710"/>
      <c r="R7380" s="2745"/>
      <c r="S7380" s="2692">
        <f>R7380*E7379</f>
        <v>0</v>
      </c>
      <c r="T7380" s="2766"/>
    </row>
    <row r="7381" spans="1:20" s="2488" customFormat="1" ht="12" hidden="1" customHeight="1">
      <c r="A7381" s="2654"/>
      <c r="B7381" s="2654"/>
      <c r="C7381" s="2677"/>
      <c r="D7381" s="2654"/>
      <c r="E7381" s="2687"/>
      <c r="F7381" s="2680"/>
      <c r="G7381" s="1991"/>
      <c r="H7381" s="1991"/>
      <c r="I7381" s="2680"/>
      <c r="J7381" s="1991"/>
      <c r="K7381" s="1991"/>
      <c r="L7381" s="1991"/>
      <c r="M7381" s="2175">
        <v>0</v>
      </c>
      <c r="N7381" s="2681"/>
      <c r="O7381" s="2688"/>
      <c r="P7381" s="2689"/>
      <c r="Q7381" s="2690"/>
      <c r="R7381" s="2691"/>
      <c r="S7381" s="2692">
        <f>R7381*E7379</f>
        <v>0</v>
      </c>
      <c r="T7381" s="2692"/>
    </row>
    <row r="7382" spans="1:20" s="2488" customFormat="1" ht="12" hidden="1" customHeight="1">
      <c r="A7382" s="2654"/>
      <c r="B7382" s="2654"/>
      <c r="C7382" s="2677"/>
      <c r="D7382" s="2654"/>
      <c r="E7382" s="2687"/>
      <c r="F7382" s="2680"/>
      <c r="G7382" s="1991"/>
      <c r="H7382" s="1991"/>
      <c r="I7382" s="2680"/>
      <c r="J7382" s="1991"/>
      <c r="K7382" s="1991"/>
      <c r="L7382" s="1991"/>
      <c r="M7382" s="2175">
        <v>0</v>
      </c>
      <c r="N7382" s="2681"/>
      <c r="O7382" s="2688"/>
      <c r="P7382" s="2689"/>
      <c r="Q7382" s="2690"/>
      <c r="R7382" s="2691"/>
      <c r="S7382" s="2692">
        <f>R7382*E7379</f>
        <v>0</v>
      </c>
      <c r="T7382" s="2692"/>
    </row>
    <row r="7383" spans="1:20" s="2488" customFormat="1" ht="12" hidden="1" customHeight="1">
      <c r="A7383" s="2654"/>
      <c r="B7383" s="2654"/>
      <c r="C7383" s="2677"/>
      <c r="D7383" s="2654"/>
      <c r="E7383" s="2687"/>
      <c r="F7383" s="2680"/>
      <c r="G7383" s="1991"/>
      <c r="H7383" s="1991"/>
      <c r="I7383" s="2680"/>
      <c r="J7383" s="1991"/>
      <c r="K7383" s="1991"/>
      <c r="L7383" s="1991"/>
      <c r="M7383" s="2175">
        <v>0</v>
      </c>
      <c r="N7383" s="2681"/>
      <c r="O7383" s="2688"/>
      <c r="P7383" s="2689"/>
      <c r="Q7383" s="2690"/>
      <c r="R7383" s="2691"/>
      <c r="S7383" s="2692">
        <f>R7383*E7379</f>
        <v>0</v>
      </c>
      <c r="T7383" s="2692"/>
    </row>
    <row r="7384" spans="1:20" s="2488" customFormat="1" ht="12" hidden="1" customHeight="1">
      <c r="A7384" s="2654"/>
      <c r="B7384" s="2654"/>
      <c r="C7384" s="2677"/>
      <c r="D7384" s="2654"/>
      <c r="E7384" s="2687"/>
      <c r="F7384" s="2680"/>
      <c r="G7384" s="1991"/>
      <c r="H7384" s="1991"/>
      <c r="I7384" s="2680"/>
      <c r="J7384" s="1991"/>
      <c r="K7384" s="1991"/>
      <c r="L7384" s="1991"/>
      <c r="M7384" s="2175">
        <v>0</v>
      </c>
      <c r="N7384" s="2681"/>
      <c r="O7384" s="2688"/>
      <c r="P7384" s="2689"/>
      <c r="Q7384" s="2690"/>
      <c r="R7384" s="2691"/>
      <c r="S7384" s="2692">
        <f>R7384*E7379</f>
        <v>0</v>
      </c>
      <c r="T7384" s="2692"/>
    </row>
    <row r="7385" spans="1:20" s="2488" customFormat="1" ht="12" hidden="1" customHeight="1">
      <c r="A7385" s="2654"/>
      <c r="B7385" s="2654"/>
      <c r="C7385" s="2677"/>
      <c r="D7385" s="2654"/>
      <c r="E7385" s="2687"/>
      <c r="F7385" s="2680"/>
      <c r="G7385" s="1991"/>
      <c r="H7385" s="1991"/>
      <c r="I7385" s="2680"/>
      <c r="J7385" s="1991"/>
      <c r="K7385" s="1991"/>
      <c r="L7385" s="1991"/>
      <c r="M7385" s="2175">
        <v>0</v>
      </c>
      <c r="N7385" s="2681"/>
      <c r="O7385" s="2688"/>
      <c r="P7385" s="2689"/>
      <c r="Q7385" s="2690"/>
      <c r="R7385" s="2691"/>
      <c r="S7385" s="2692">
        <f>R7385*E7379</f>
        <v>0</v>
      </c>
      <c r="T7385" s="2692"/>
    </row>
    <row r="7386" spans="1:20" s="2488" customFormat="1" ht="12" hidden="1" customHeight="1">
      <c r="A7386" s="2654"/>
      <c r="B7386" s="2654"/>
      <c r="C7386" s="2677"/>
      <c r="D7386" s="2654"/>
      <c r="E7386" s="2687"/>
      <c r="F7386" s="2680"/>
      <c r="G7386" s="1991"/>
      <c r="H7386" s="1991"/>
      <c r="I7386" s="2680"/>
      <c r="J7386" s="1991"/>
      <c r="K7386" s="1991"/>
      <c r="L7386" s="1991"/>
      <c r="M7386" s="2175">
        <v>0</v>
      </c>
      <c r="N7386" s="2681"/>
      <c r="O7386" s="2688"/>
      <c r="P7386" s="2689"/>
      <c r="Q7386" s="2690"/>
      <c r="R7386" s="2691"/>
      <c r="S7386" s="2692">
        <f>R7386*E7379</f>
        <v>0</v>
      </c>
      <c r="T7386" s="2692"/>
    </row>
    <row r="7387" spans="1:20" s="2488" customFormat="1" ht="12" hidden="1" customHeight="1">
      <c r="A7387" s="2654"/>
      <c r="B7387" s="2654"/>
      <c r="C7387" s="2677"/>
      <c r="D7387" s="2654"/>
      <c r="E7387" s="2687"/>
      <c r="F7387" s="2680"/>
      <c r="G7387" s="1991"/>
      <c r="H7387" s="1991"/>
      <c r="I7387" s="2680"/>
      <c r="J7387" s="1991"/>
      <c r="K7387" s="1991"/>
      <c r="L7387" s="1991"/>
      <c r="M7387" s="2175">
        <v>0</v>
      </c>
      <c r="N7387" s="2681"/>
      <c r="O7387" s="2688"/>
      <c r="P7387" s="2689"/>
      <c r="Q7387" s="2690"/>
      <c r="R7387" s="2691"/>
      <c r="S7387" s="2695">
        <f>R7387*E7379</f>
        <v>0</v>
      </c>
      <c r="T7387" s="2692"/>
    </row>
    <row r="7388" spans="1:20" s="2180" customFormat="1" ht="18" customHeight="1">
      <c r="A7388" s="2777">
        <f>A7379+1</f>
        <v>2</v>
      </c>
      <c r="B7388" s="2231" t="s">
        <v>1178</v>
      </c>
      <c r="C7388" s="2143" t="s">
        <v>2754</v>
      </c>
      <c r="D7388" s="2149" t="s">
        <v>2823</v>
      </c>
      <c r="E7388" s="2232">
        <v>7.6</v>
      </c>
      <c r="F7388" s="2233">
        <v>1.21</v>
      </c>
      <c r="G7388" s="17">
        <v>9.1959999999999997</v>
      </c>
      <c r="H7388" s="17">
        <v>1.7558980358174465</v>
      </c>
      <c r="I7388" s="2240">
        <v>0</v>
      </c>
      <c r="J7388" s="17">
        <v>0</v>
      </c>
      <c r="K7388" s="17">
        <v>0</v>
      </c>
      <c r="L7388" s="17">
        <v>0</v>
      </c>
      <c r="M7388" s="2175">
        <v>2.2716529178029443</v>
      </c>
      <c r="N7388" s="2485">
        <v>17.264562175302377</v>
      </c>
      <c r="O7388" s="2200">
        <f>E7388*L7388</f>
        <v>0</v>
      </c>
      <c r="P7388" s="2116"/>
      <c r="Q7388" s="2117"/>
      <c r="R7388" s="2115"/>
      <c r="S7388" s="2118">
        <f>R7388*E7388</f>
        <v>0</v>
      </c>
      <c r="T7388" s="2117"/>
    </row>
    <row r="7389" spans="1:20" s="2180" customFormat="1" ht="18.75" hidden="1" customHeight="1">
      <c r="A7389" s="2777"/>
      <c r="B7389" s="2231"/>
      <c r="C7389" s="2143"/>
      <c r="D7389" s="2149"/>
      <c r="E7389" s="2232"/>
      <c r="F7389" s="2240"/>
      <c r="G7389" s="17"/>
      <c r="H7389" s="17"/>
      <c r="I7389" s="2233"/>
      <c r="J7389" s="2235"/>
      <c r="K7389" s="2235"/>
      <c r="L7389" s="2235"/>
      <c r="M7389" s="2175">
        <v>0</v>
      </c>
      <c r="N7389" s="2237"/>
      <c r="O7389" s="2119"/>
      <c r="P7389" s="2120"/>
      <c r="Q7389" s="2125"/>
      <c r="R7389" s="2122"/>
      <c r="S7389" s="2120">
        <f>R7389*E7388</f>
        <v>0</v>
      </c>
      <c r="T7389" s="2126"/>
    </row>
    <row r="7390" spans="1:20" s="2180" customFormat="1" ht="18.75" hidden="1" customHeight="1">
      <c r="A7390" s="2777"/>
      <c r="B7390" s="2231"/>
      <c r="C7390" s="2143"/>
      <c r="D7390" s="2149"/>
      <c r="E7390" s="2232"/>
      <c r="F7390" s="2240"/>
      <c r="G7390" s="17"/>
      <c r="H7390" s="17"/>
      <c r="I7390" s="2233"/>
      <c r="J7390" s="2235"/>
      <c r="K7390" s="2235"/>
      <c r="L7390" s="2235"/>
      <c r="M7390" s="2175">
        <v>0</v>
      </c>
      <c r="N7390" s="2237"/>
      <c r="O7390" s="2119"/>
      <c r="P7390" s="2120"/>
      <c r="Q7390" s="2125"/>
      <c r="R7390" s="2122"/>
      <c r="S7390" s="2120">
        <f>R7390*E7388</f>
        <v>0</v>
      </c>
      <c r="T7390" s="2126"/>
    </row>
    <row r="7391" spans="1:20" s="2180" customFormat="1" ht="18.75" hidden="1" customHeight="1">
      <c r="A7391" s="2777"/>
      <c r="B7391" s="2231"/>
      <c r="C7391" s="2143"/>
      <c r="D7391" s="2149"/>
      <c r="E7391" s="2232"/>
      <c r="F7391" s="2240"/>
      <c r="G7391" s="17"/>
      <c r="H7391" s="17"/>
      <c r="I7391" s="2233"/>
      <c r="J7391" s="2235"/>
      <c r="K7391" s="2235"/>
      <c r="L7391" s="2235"/>
      <c r="M7391" s="2175">
        <v>0</v>
      </c>
      <c r="N7391" s="2237"/>
      <c r="O7391" s="2119"/>
      <c r="P7391" s="2120"/>
      <c r="Q7391" s="2125"/>
      <c r="R7391" s="2122"/>
      <c r="S7391" s="2120">
        <f>R7391*E7388</f>
        <v>0</v>
      </c>
      <c r="T7391" s="2126"/>
    </row>
    <row r="7392" spans="1:20" s="2180" customFormat="1" ht="18.75" hidden="1" customHeight="1">
      <c r="A7392" s="2777"/>
      <c r="B7392" s="2231"/>
      <c r="C7392" s="2143"/>
      <c r="D7392" s="2149"/>
      <c r="E7392" s="2232"/>
      <c r="F7392" s="2240"/>
      <c r="G7392" s="17"/>
      <c r="H7392" s="17"/>
      <c r="I7392" s="2233"/>
      <c r="J7392" s="2235"/>
      <c r="K7392" s="2235"/>
      <c r="L7392" s="2235"/>
      <c r="M7392" s="2175">
        <v>0</v>
      </c>
      <c r="N7392" s="2237"/>
      <c r="O7392" s="2119"/>
      <c r="P7392" s="2120"/>
      <c r="Q7392" s="2125"/>
      <c r="R7392" s="2122"/>
      <c r="S7392" s="2120">
        <f>R7392*E7388</f>
        <v>0</v>
      </c>
      <c r="T7392" s="2126"/>
    </row>
    <row r="7393" spans="1:20" s="2180" customFormat="1" ht="18.75" hidden="1" customHeight="1">
      <c r="A7393" s="2777"/>
      <c r="B7393" s="2231"/>
      <c r="C7393" s="2143"/>
      <c r="D7393" s="2149"/>
      <c r="E7393" s="2232"/>
      <c r="F7393" s="2240"/>
      <c r="G7393" s="17"/>
      <c r="H7393" s="17"/>
      <c r="I7393" s="2233"/>
      <c r="J7393" s="2235"/>
      <c r="K7393" s="2235"/>
      <c r="L7393" s="2235"/>
      <c r="M7393" s="2175">
        <v>0</v>
      </c>
      <c r="N7393" s="2237"/>
      <c r="O7393" s="2119"/>
      <c r="P7393" s="2120"/>
      <c r="Q7393" s="2125"/>
      <c r="R7393" s="2122"/>
      <c r="S7393" s="2120">
        <f>R7393*E7388</f>
        <v>0</v>
      </c>
      <c r="T7393" s="2126"/>
    </row>
    <row r="7394" spans="1:20" s="2180" customFormat="1" ht="18.75" hidden="1" customHeight="1">
      <c r="A7394" s="2777"/>
      <c r="B7394" s="2231"/>
      <c r="C7394" s="2143"/>
      <c r="D7394" s="2149"/>
      <c r="E7394" s="2232"/>
      <c r="F7394" s="2240"/>
      <c r="G7394" s="17"/>
      <c r="H7394" s="17"/>
      <c r="I7394" s="2233"/>
      <c r="J7394" s="2235"/>
      <c r="K7394" s="2235"/>
      <c r="L7394" s="2235"/>
      <c r="M7394" s="2175">
        <v>0</v>
      </c>
      <c r="N7394" s="2237"/>
      <c r="O7394" s="2119"/>
      <c r="P7394" s="2120"/>
      <c r="Q7394" s="2125"/>
      <c r="R7394" s="2122"/>
      <c r="S7394" s="2120">
        <f>R7394*E7388</f>
        <v>0</v>
      </c>
      <c r="T7394" s="2126"/>
    </row>
    <row r="7395" spans="1:20" s="2180" customFormat="1" ht="18.75" hidden="1" customHeight="1">
      <c r="A7395" s="2777"/>
      <c r="B7395" s="2231"/>
      <c r="C7395" s="2143"/>
      <c r="D7395" s="2149"/>
      <c r="E7395" s="2232"/>
      <c r="F7395" s="2240"/>
      <c r="G7395" s="17"/>
      <c r="H7395" s="17"/>
      <c r="I7395" s="2233"/>
      <c r="J7395" s="2235"/>
      <c r="K7395" s="2235"/>
      <c r="L7395" s="2235"/>
      <c r="M7395" s="2175">
        <v>0</v>
      </c>
      <c r="N7395" s="2237"/>
      <c r="O7395" s="2119"/>
      <c r="P7395" s="2120"/>
      <c r="Q7395" s="2125"/>
      <c r="R7395" s="2122"/>
      <c r="S7395" s="2120">
        <f>R7395*E7388</f>
        <v>0</v>
      </c>
      <c r="T7395" s="2126"/>
    </row>
    <row r="7396" spans="1:20" s="2180" customFormat="1" ht="12" hidden="1" customHeight="1">
      <c r="A7396" s="2777"/>
      <c r="B7396" s="2231"/>
      <c r="C7396" s="2143"/>
      <c r="D7396" s="2149"/>
      <c r="E7396" s="2232"/>
      <c r="F7396" s="2240"/>
      <c r="G7396" s="17"/>
      <c r="H7396" s="17"/>
      <c r="I7396" s="2233"/>
      <c r="J7396" s="2235"/>
      <c r="K7396" s="2235"/>
      <c r="L7396" s="2235"/>
      <c r="M7396" s="2175">
        <v>0</v>
      </c>
      <c r="N7396" s="2237"/>
      <c r="O7396" s="2119"/>
      <c r="P7396" s="2120"/>
      <c r="Q7396" s="2125"/>
      <c r="R7396" s="2122"/>
      <c r="S7396" s="2120">
        <f>R7396*E7388</f>
        <v>0</v>
      </c>
      <c r="T7396" s="2126"/>
    </row>
    <row r="7397" spans="1:20" s="2488" customFormat="1" ht="22.5" customHeight="1">
      <c r="A7397" s="2777">
        <f>A7388+1</f>
        <v>3</v>
      </c>
      <c r="B7397" s="2654" t="s">
        <v>1154</v>
      </c>
      <c r="C7397" s="2776" t="s">
        <v>2755</v>
      </c>
      <c r="D7397" s="2654" t="s">
        <v>2935</v>
      </c>
      <c r="E7397" s="2687">
        <v>36</v>
      </c>
      <c r="F7397" s="2680">
        <v>0.12</v>
      </c>
      <c r="G7397" s="1991">
        <v>4.32</v>
      </c>
      <c r="H7397" s="1991">
        <v>0.17413864818024263</v>
      </c>
      <c r="I7397" s="2772">
        <v>8.9999999999999993E-3</v>
      </c>
      <c r="J7397" s="2173">
        <v>0.32399999999999995</v>
      </c>
      <c r="K7397" s="1991">
        <v>2.7450179999999998E-2</v>
      </c>
      <c r="L7397" s="2173">
        <v>2.4499446299999996</v>
      </c>
      <c r="M7397" s="2175">
        <v>3.4303607578916977</v>
      </c>
      <c r="N7397" s="2681">
        <v>123.49298728410112</v>
      </c>
      <c r="O7397" s="2200">
        <f>E7397*L7397</f>
        <v>88.198006679999992</v>
      </c>
      <c r="P7397" s="2686" t="s">
        <v>1156</v>
      </c>
      <c r="Q7397" s="2705" t="s">
        <v>2935</v>
      </c>
      <c r="R7397" s="2698">
        <v>1</v>
      </c>
      <c r="S7397" s="2699">
        <f>R7397*E7397</f>
        <v>36</v>
      </c>
      <c r="T7397" s="2150">
        <v>2.1</v>
      </c>
    </row>
    <row r="7398" spans="1:20" s="2488" customFormat="1" ht="12" hidden="1" customHeight="1">
      <c r="A7398" s="2777"/>
      <c r="B7398" s="2654"/>
      <c r="C7398" s="2677"/>
      <c r="D7398" s="2654"/>
      <c r="E7398" s="2687"/>
      <c r="F7398" s="2680"/>
      <c r="G7398" s="1991"/>
      <c r="H7398" s="1991"/>
      <c r="I7398" s="2772"/>
      <c r="J7398" s="1991"/>
      <c r="K7398" s="1991"/>
      <c r="L7398" s="1991"/>
      <c r="M7398" s="2175">
        <v>0</v>
      </c>
      <c r="N7398" s="2681"/>
      <c r="O7398" s="2688"/>
      <c r="P7398" s="2689"/>
      <c r="Q7398" s="2690"/>
      <c r="R7398" s="2691"/>
      <c r="S7398" s="2692">
        <f>R7398*E7397</f>
        <v>0</v>
      </c>
      <c r="T7398" s="2692"/>
    </row>
    <row r="7399" spans="1:20" s="2488" customFormat="1" ht="12" hidden="1" customHeight="1">
      <c r="A7399" s="2777"/>
      <c r="B7399" s="2654"/>
      <c r="C7399" s="2677"/>
      <c r="D7399" s="2654"/>
      <c r="E7399" s="2687"/>
      <c r="F7399" s="2680"/>
      <c r="G7399" s="1991"/>
      <c r="H7399" s="1991"/>
      <c r="I7399" s="2772"/>
      <c r="J7399" s="1991"/>
      <c r="K7399" s="1991"/>
      <c r="L7399" s="1991"/>
      <c r="M7399" s="2175">
        <v>0</v>
      </c>
      <c r="N7399" s="2681"/>
      <c r="O7399" s="2688"/>
      <c r="P7399" s="2689"/>
      <c r="Q7399" s="2690"/>
      <c r="R7399" s="2691"/>
      <c r="S7399" s="2692">
        <f>R7399*E7397</f>
        <v>0</v>
      </c>
      <c r="T7399" s="2692"/>
    </row>
    <row r="7400" spans="1:20" s="2488" customFormat="1" ht="12" hidden="1" customHeight="1">
      <c r="A7400" s="2777"/>
      <c r="B7400" s="2654"/>
      <c r="C7400" s="2677"/>
      <c r="D7400" s="2654"/>
      <c r="E7400" s="2687"/>
      <c r="F7400" s="2680"/>
      <c r="G7400" s="1991"/>
      <c r="H7400" s="1991"/>
      <c r="I7400" s="2772"/>
      <c r="J7400" s="1991"/>
      <c r="K7400" s="1991"/>
      <c r="L7400" s="1991"/>
      <c r="M7400" s="2175">
        <v>0</v>
      </c>
      <c r="N7400" s="2681"/>
      <c r="O7400" s="2688"/>
      <c r="P7400" s="2689"/>
      <c r="Q7400" s="2690"/>
      <c r="R7400" s="2691"/>
      <c r="S7400" s="2692">
        <f>R7400*E7397</f>
        <v>0</v>
      </c>
      <c r="T7400" s="2692"/>
    </row>
    <row r="7401" spans="1:20" s="2488" customFormat="1" ht="12" hidden="1" customHeight="1">
      <c r="A7401" s="2777"/>
      <c r="B7401" s="2654"/>
      <c r="C7401" s="2677"/>
      <c r="D7401" s="2654"/>
      <c r="E7401" s="2687"/>
      <c r="F7401" s="2680"/>
      <c r="G7401" s="1991"/>
      <c r="H7401" s="1991"/>
      <c r="I7401" s="2772"/>
      <c r="J7401" s="1991"/>
      <c r="K7401" s="1991"/>
      <c r="L7401" s="1991"/>
      <c r="M7401" s="2175">
        <v>0</v>
      </c>
      <c r="N7401" s="2681"/>
      <c r="O7401" s="2688"/>
      <c r="P7401" s="2689"/>
      <c r="Q7401" s="2690"/>
      <c r="R7401" s="2691"/>
      <c r="S7401" s="2692">
        <f>R7401*E7397</f>
        <v>0</v>
      </c>
      <c r="T7401" s="2692"/>
    </row>
    <row r="7402" spans="1:20" s="2488" customFormat="1" ht="12" hidden="1" customHeight="1">
      <c r="A7402" s="2777"/>
      <c r="B7402" s="2654"/>
      <c r="C7402" s="2677"/>
      <c r="D7402" s="2654"/>
      <c r="E7402" s="2687"/>
      <c r="F7402" s="2680"/>
      <c r="G7402" s="1991"/>
      <c r="H7402" s="1991"/>
      <c r="I7402" s="2772"/>
      <c r="J7402" s="1991"/>
      <c r="K7402" s="1991"/>
      <c r="L7402" s="1991"/>
      <c r="M7402" s="2175">
        <v>0</v>
      </c>
      <c r="N7402" s="2681"/>
      <c r="O7402" s="2688"/>
      <c r="P7402" s="2689"/>
      <c r="Q7402" s="2690"/>
      <c r="R7402" s="2691"/>
      <c r="S7402" s="2692">
        <f>R7402*E7397</f>
        <v>0</v>
      </c>
      <c r="T7402" s="2692"/>
    </row>
    <row r="7403" spans="1:20" s="2488" customFormat="1" ht="12" hidden="1" customHeight="1">
      <c r="A7403" s="2777"/>
      <c r="B7403" s="2654"/>
      <c r="C7403" s="2677"/>
      <c r="D7403" s="2654"/>
      <c r="E7403" s="2687"/>
      <c r="F7403" s="2680"/>
      <c r="G7403" s="1991"/>
      <c r="H7403" s="1991"/>
      <c r="I7403" s="2772"/>
      <c r="J7403" s="1991"/>
      <c r="K7403" s="1991"/>
      <c r="L7403" s="1991"/>
      <c r="M7403" s="2175">
        <v>0</v>
      </c>
      <c r="N7403" s="2681"/>
      <c r="O7403" s="2688"/>
      <c r="P7403" s="2689"/>
      <c r="Q7403" s="2690"/>
      <c r="R7403" s="2691"/>
      <c r="S7403" s="2692">
        <f>R7403*E7397</f>
        <v>0</v>
      </c>
      <c r="T7403" s="2692"/>
    </row>
    <row r="7404" spans="1:20" s="2488" customFormat="1" ht="12" hidden="1" customHeight="1">
      <c r="A7404" s="2777"/>
      <c r="B7404" s="2654"/>
      <c r="C7404" s="2677"/>
      <c r="D7404" s="2654"/>
      <c r="E7404" s="2687"/>
      <c r="F7404" s="2680"/>
      <c r="G7404" s="1991"/>
      <c r="H7404" s="1991"/>
      <c r="I7404" s="2772"/>
      <c r="J7404" s="1991"/>
      <c r="K7404" s="1991"/>
      <c r="L7404" s="1991"/>
      <c r="M7404" s="2175">
        <v>0</v>
      </c>
      <c r="N7404" s="2681"/>
      <c r="O7404" s="2688"/>
      <c r="P7404" s="2689"/>
      <c r="Q7404" s="2690"/>
      <c r="R7404" s="2691"/>
      <c r="S7404" s="2692">
        <f>R7404*E7397</f>
        <v>0</v>
      </c>
      <c r="T7404" s="2692"/>
    </row>
    <row r="7405" spans="1:20" s="2488" customFormat="1" ht="12" hidden="1" customHeight="1">
      <c r="A7405" s="2777"/>
      <c r="B7405" s="2654"/>
      <c r="C7405" s="2677"/>
      <c r="D7405" s="2654"/>
      <c r="E7405" s="2687"/>
      <c r="F7405" s="2680"/>
      <c r="G7405" s="1991"/>
      <c r="H7405" s="1991"/>
      <c r="I7405" s="2772"/>
      <c r="J7405" s="1991"/>
      <c r="K7405" s="1991"/>
      <c r="L7405" s="1991"/>
      <c r="M7405" s="2175">
        <v>0</v>
      </c>
      <c r="N7405" s="2681"/>
      <c r="O7405" s="2688"/>
      <c r="P7405" s="2689"/>
      <c r="Q7405" s="2690"/>
      <c r="R7405" s="2691"/>
      <c r="S7405" s="2695">
        <f>R7405*E7397</f>
        <v>0</v>
      </c>
      <c r="T7405" s="2692"/>
    </row>
    <row r="7406" spans="1:20" s="2701" customFormat="1" ht="26.25" customHeight="1">
      <c r="A7406" s="2777">
        <f>A7397+1</f>
        <v>4</v>
      </c>
      <c r="B7406" s="2780" t="s">
        <v>1187</v>
      </c>
      <c r="C7406" s="2677" t="s">
        <v>2962</v>
      </c>
      <c r="D7406" s="2781" t="s">
        <v>2819</v>
      </c>
      <c r="E7406" s="2687">
        <v>9</v>
      </c>
      <c r="F7406" s="2782">
        <v>0.9</v>
      </c>
      <c r="G7406" s="1991">
        <v>8.1</v>
      </c>
      <c r="H7406" s="1991">
        <v>1.3060398613518198</v>
      </c>
      <c r="I7406" s="2772">
        <v>8.9999999999999993E-3</v>
      </c>
      <c r="J7406" s="2173">
        <v>8.0999999999999989E-2</v>
      </c>
      <c r="K7406" s="1991">
        <v>2.7450179999999998E-2</v>
      </c>
      <c r="L7406" s="2173">
        <v>8.7498022499999983</v>
      </c>
      <c r="M7406" s="2175">
        <v>13.045028747381496</v>
      </c>
      <c r="N7406" s="2681">
        <v>117.40525872643346</v>
      </c>
      <c r="O7406" s="2200">
        <f>E7406*L7406</f>
        <v>78.748220249999989</v>
      </c>
      <c r="P7406" s="2776" t="s">
        <v>1189</v>
      </c>
      <c r="Q7406" s="2783" t="s">
        <v>2935</v>
      </c>
      <c r="R7406" s="2784">
        <v>3</v>
      </c>
      <c r="S7406" s="2699">
        <f>R7406*E7406</f>
        <v>27</v>
      </c>
      <c r="T7406" s="2785">
        <v>2.5</v>
      </c>
    </row>
    <row r="7407" spans="1:20" s="2701" customFormat="1" ht="12" hidden="1" customHeight="1">
      <c r="A7407" s="2777"/>
      <c r="B7407" s="2781"/>
      <c r="C7407" s="2173"/>
      <c r="D7407" s="2781"/>
      <c r="E7407" s="2173"/>
      <c r="F7407" s="2782"/>
      <c r="G7407" s="1991"/>
      <c r="H7407" s="1991"/>
      <c r="I7407" s="2782"/>
      <c r="J7407" s="1991"/>
      <c r="K7407" s="1991"/>
      <c r="L7407" s="1991"/>
      <c r="M7407" s="2175">
        <v>0</v>
      </c>
      <c r="N7407" s="2681"/>
      <c r="O7407" s="2688"/>
      <c r="P7407" s="2786"/>
      <c r="Q7407" s="2787"/>
      <c r="R7407" s="2788"/>
      <c r="S7407" s="2692">
        <f>R7407*E7406</f>
        <v>0</v>
      </c>
      <c r="T7407" s="2789"/>
    </row>
    <row r="7408" spans="1:20" s="2701" customFormat="1" ht="12" hidden="1" customHeight="1">
      <c r="A7408" s="2777"/>
      <c r="B7408" s="2781"/>
      <c r="C7408" s="2173"/>
      <c r="D7408" s="2781"/>
      <c r="E7408" s="2173"/>
      <c r="F7408" s="2782"/>
      <c r="G7408" s="1991"/>
      <c r="H7408" s="1991"/>
      <c r="I7408" s="2782"/>
      <c r="J7408" s="1991"/>
      <c r="K7408" s="1991"/>
      <c r="L7408" s="1991"/>
      <c r="M7408" s="2175">
        <v>0</v>
      </c>
      <c r="N7408" s="2681"/>
      <c r="O7408" s="2688"/>
      <c r="P7408" s="2786"/>
      <c r="Q7408" s="2787"/>
      <c r="R7408" s="2788"/>
      <c r="S7408" s="2692">
        <f>R7408*E7406</f>
        <v>0</v>
      </c>
      <c r="T7408" s="2789"/>
    </row>
    <row r="7409" spans="1:20" s="2701" customFormat="1" ht="12" hidden="1" customHeight="1">
      <c r="A7409" s="2777"/>
      <c r="B7409" s="2781"/>
      <c r="C7409" s="2173"/>
      <c r="D7409" s="2781"/>
      <c r="E7409" s="2173"/>
      <c r="F7409" s="2782"/>
      <c r="G7409" s="1991"/>
      <c r="H7409" s="1991"/>
      <c r="I7409" s="2782"/>
      <c r="J7409" s="1991"/>
      <c r="K7409" s="1991"/>
      <c r="L7409" s="1991"/>
      <c r="M7409" s="2175">
        <v>0</v>
      </c>
      <c r="N7409" s="2681"/>
      <c r="O7409" s="2688"/>
      <c r="P7409" s="2786"/>
      <c r="Q7409" s="2787"/>
      <c r="R7409" s="2788"/>
      <c r="S7409" s="2692">
        <f>R7409*E7406</f>
        <v>0</v>
      </c>
      <c r="T7409" s="2789"/>
    </row>
    <row r="7410" spans="1:20" s="2701" customFormat="1" ht="12" hidden="1" customHeight="1">
      <c r="A7410" s="2777"/>
      <c r="B7410" s="2781"/>
      <c r="C7410" s="2173"/>
      <c r="D7410" s="2781"/>
      <c r="E7410" s="2173"/>
      <c r="F7410" s="2782"/>
      <c r="G7410" s="1991"/>
      <c r="H7410" s="1991"/>
      <c r="I7410" s="2782"/>
      <c r="J7410" s="1991"/>
      <c r="K7410" s="1991"/>
      <c r="L7410" s="1991"/>
      <c r="M7410" s="2175">
        <v>0</v>
      </c>
      <c r="N7410" s="2681"/>
      <c r="O7410" s="2688"/>
      <c r="P7410" s="2786"/>
      <c r="Q7410" s="2787"/>
      <c r="R7410" s="2788"/>
      <c r="S7410" s="2692">
        <f>R7410*E7406</f>
        <v>0</v>
      </c>
      <c r="T7410" s="2789"/>
    </row>
    <row r="7411" spans="1:20" s="2701" customFormat="1" ht="12" hidden="1" customHeight="1">
      <c r="A7411" s="2777"/>
      <c r="B7411" s="2781"/>
      <c r="C7411" s="2173"/>
      <c r="D7411" s="2781"/>
      <c r="E7411" s="2173"/>
      <c r="F7411" s="2782"/>
      <c r="G7411" s="1991"/>
      <c r="H7411" s="1991"/>
      <c r="I7411" s="2782"/>
      <c r="J7411" s="1991"/>
      <c r="K7411" s="1991"/>
      <c r="L7411" s="1991"/>
      <c r="M7411" s="2175">
        <v>0</v>
      </c>
      <c r="N7411" s="2681"/>
      <c r="O7411" s="2688"/>
      <c r="P7411" s="2786"/>
      <c r="Q7411" s="2787"/>
      <c r="R7411" s="2788"/>
      <c r="S7411" s="2692">
        <f>R7411*E7406</f>
        <v>0</v>
      </c>
      <c r="T7411" s="2789"/>
    </row>
    <row r="7412" spans="1:20" s="2701" customFormat="1" ht="12" hidden="1" customHeight="1">
      <c r="A7412" s="2777"/>
      <c r="B7412" s="2781"/>
      <c r="C7412" s="2173"/>
      <c r="D7412" s="2781"/>
      <c r="E7412" s="2173"/>
      <c r="F7412" s="2782"/>
      <c r="G7412" s="1991"/>
      <c r="H7412" s="1991"/>
      <c r="I7412" s="2782"/>
      <c r="J7412" s="1991"/>
      <c r="K7412" s="1991"/>
      <c r="L7412" s="1991"/>
      <c r="M7412" s="2175">
        <v>0</v>
      </c>
      <c r="N7412" s="2681"/>
      <c r="O7412" s="2688"/>
      <c r="P7412" s="2786"/>
      <c r="Q7412" s="2787"/>
      <c r="R7412" s="2788"/>
      <c r="S7412" s="2692">
        <f>R7412*E7406</f>
        <v>0</v>
      </c>
      <c r="T7412" s="2789"/>
    </row>
    <row r="7413" spans="1:20" s="2701" customFormat="1" ht="12" hidden="1" customHeight="1">
      <c r="A7413" s="2777"/>
      <c r="B7413" s="2781"/>
      <c r="C7413" s="2173"/>
      <c r="D7413" s="2781"/>
      <c r="E7413" s="2173"/>
      <c r="F7413" s="2782"/>
      <c r="G7413" s="1991"/>
      <c r="H7413" s="1991"/>
      <c r="I7413" s="2782"/>
      <c r="J7413" s="1991"/>
      <c r="K7413" s="1991"/>
      <c r="L7413" s="1991"/>
      <c r="M7413" s="2175">
        <v>0</v>
      </c>
      <c r="N7413" s="2681"/>
      <c r="O7413" s="2688"/>
      <c r="P7413" s="2786"/>
      <c r="Q7413" s="2787"/>
      <c r="R7413" s="2788"/>
      <c r="S7413" s="2692">
        <f>R7413*E7406</f>
        <v>0</v>
      </c>
      <c r="T7413" s="2789"/>
    </row>
    <row r="7414" spans="1:20" s="2701" customFormat="1" ht="12" hidden="1" customHeight="1">
      <c r="A7414" s="2777"/>
      <c r="B7414" s="2781"/>
      <c r="C7414" s="2173"/>
      <c r="D7414" s="2781"/>
      <c r="E7414" s="2173"/>
      <c r="F7414" s="2782"/>
      <c r="G7414" s="1991"/>
      <c r="H7414" s="1991"/>
      <c r="I7414" s="2782"/>
      <c r="J7414" s="1991"/>
      <c r="K7414" s="1991"/>
      <c r="L7414" s="1991"/>
      <c r="M7414" s="2175">
        <v>0</v>
      </c>
      <c r="N7414" s="2681"/>
      <c r="O7414" s="2688"/>
      <c r="P7414" s="2790"/>
      <c r="Q7414" s="2791"/>
      <c r="R7414" s="2792"/>
      <c r="S7414" s="2692">
        <f>R7414*E7406</f>
        <v>0</v>
      </c>
      <c r="T7414" s="2793"/>
    </row>
    <row r="7415" spans="1:20" s="2488" customFormat="1" ht="41.25" customHeight="1">
      <c r="A7415" s="2654">
        <v>1</v>
      </c>
      <c r="B7415" s="2654" t="s">
        <v>1176</v>
      </c>
      <c r="C7415" s="2145" t="s">
        <v>2756</v>
      </c>
      <c r="D7415" s="2654" t="s">
        <v>2093</v>
      </c>
      <c r="E7415" s="2687">
        <v>15.2</v>
      </c>
      <c r="F7415" s="2680">
        <v>2.06</v>
      </c>
      <c r="G7415" s="1991">
        <v>31.311999999999998</v>
      </c>
      <c r="H7415" s="1991">
        <v>2.9893801270941656</v>
      </c>
      <c r="I7415" s="2680">
        <v>0</v>
      </c>
      <c r="J7415" s="2173">
        <v>0</v>
      </c>
      <c r="K7415" s="1991">
        <v>0</v>
      </c>
      <c r="L7415" s="2173">
        <v>0</v>
      </c>
      <c r="M7415" s="2175">
        <v>3.8674421575818729</v>
      </c>
      <c r="N7415" s="2681">
        <v>58.785120795244467</v>
      </c>
      <c r="O7415" s="2200">
        <f>E7415*L7415</f>
        <v>0</v>
      </c>
      <c r="P7415" s="2686"/>
      <c r="Q7415" s="2710"/>
      <c r="R7415" s="2698"/>
      <c r="S7415" s="2759">
        <f>R7415*E7415</f>
        <v>0</v>
      </c>
      <c r="T7415" s="1377"/>
    </row>
    <row r="7416" spans="1:20" s="2488" customFormat="1" ht="12" hidden="1" customHeight="1">
      <c r="A7416" s="2654"/>
      <c r="B7416" s="2654"/>
      <c r="C7416" s="2677"/>
      <c r="D7416" s="2654"/>
      <c r="E7416" s="2687"/>
      <c r="F7416" s="2680"/>
      <c r="G7416" s="1991"/>
      <c r="H7416" s="1991"/>
      <c r="I7416" s="2680"/>
      <c r="J7416" s="1991"/>
      <c r="K7416" s="1991"/>
      <c r="L7416" s="1991"/>
      <c r="M7416" s="2175">
        <v>0</v>
      </c>
      <c r="N7416" s="2681"/>
      <c r="O7416" s="2688"/>
      <c r="P7416" s="2709"/>
      <c r="Q7416" s="2710"/>
      <c r="R7416" s="2745"/>
      <c r="S7416" s="2692">
        <f>R7416*E7415</f>
        <v>0</v>
      </c>
      <c r="T7416" s="2766"/>
    </row>
    <row r="7417" spans="1:20" s="2488" customFormat="1" ht="12" hidden="1" customHeight="1">
      <c r="A7417" s="2654"/>
      <c r="B7417" s="2654"/>
      <c r="C7417" s="2677"/>
      <c r="D7417" s="2654"/>
      <c r="E7417" s="2687"/>
      <c r="F7417" s="2680"/>
      <c r="G7417" s="1991"/>
      <c r="H7417" s="1991"/>
      <c r="I7417" s="2680"/>
      <c r="J7417" s="1991"/>
      <c r="K7417" s="1991"/>
      <c r="L7417" s="1991"/>
      <c r="M7417" s="2175">
        <v>0</v>
      </c>
      <c r="N7417" s="2681"/>
      <c r="O7417" s="2688"/>
      <c r="P7417" s="2689"/>
      <c r="Q7417" s="2690"/>
      <c r="R7417" s="2691"/>
      <c r="S7417" s="2692">
        <f>R7417*E7415</f>
        <v>0</v>
      </c>
      <c r="T7417" s="2692"/>
    </row>
    <row r="7418" spans="1:20" s="2488" customFormat="1" ht="12" hidden="1" customHeight="1">
      <c r="A7418" s="2654"/>
      <c r="B7418" s="2654"/>
      <c r="C7418" s="2677"/>
      <c r="D7418" s="2654"/>
      <c r="E7418" s="2687"/>
      <c r="F7418" s="2680"/>
      <c r="G7418" s="1991"/>
      <c r="H7418" s="1991"/>
      <c r="I7418" s="2680"/>
      <c r="J7418" s="1991"/>
      <c r="K7418" s="1991"/>
      <c r="L7418" s="1991"/>
      <c r="M7418" s="2175">
        <v>0</v>
      </c>
      <c r="N7418" s="2681"/>
      <c r="O7418" s="2688"/>
      <c r="P7418" s="2689"/>
      <c r="Q7418" s="2690"/>
      <c r="R7418" s="2691"/>
      <c r="S7418" s="2692">
        <f>R7418*E7415</f>
        <v>0</v>
      </c>
      <c r="T7418" s="2692"/>
    </row>
    <row r="7419" spans="1:20" s="2488" customFormat="1" ht="12" hidden="1" customHeight="1">
      <c r="A7419" s="2654"/>
      <c r="B7419" s="2654"/>
      <c r="C7419" s="2677"/>
      <c r="D7419" s="2654"/>
      <c r="E7419" s="2687"/>
      <c r="F7419" s="2680"/>
      <c r="G7419" s="1991"/>
      <c r="H7419" s="1991"/>
      <c r="I7419" s="2680"/>
      <c r="J7419" s="1991"/>
      <c r="K7419" s="1991"/>
      <c r="L7419" s="1991"/>
      <c r="M7419" s="2175">
        <v>0</v>
      </c>
      <c r="N7419" s="2681"/>
      <c r="O7419" s="2688"/>
      <c r="P7419" s="2689"/>
      <c r="Q7419" s="2690"/>
      <c r="R7419" s="2691"/>
      <c r="S7419" s="2692">
        <f>R7419*E7415</f>
        <v>0</v>
      </c>
      <c r="T7419" s="2692"/>
    </row>
    <row r="7420" spans="1:20" s="2488" customFormat="1" ht="12" hidden="1" customHeight="1">
      <c r="A7420" s="2654"/>
      <c r="B7420" s="2654"/>
      <c r="C7420" s="2677"/>
      <c r="D7420" s="2654"/>
      <c r="E7420" s="2687"/>
      <c r="F7420" s="2680"/>
      <c r="G7420" s="1991"/>
      <c r="H7420" s="1991"/>
      <c r="I7420" s="2680"/>
      <c r="J7420" s="1991"/>
      <c r="K7420" s="1991"/>
      <c r="L7420" s="1991"/>
      <c r="M7420" s="2175">
        <v>0</v>
      </c>
      <c r="N7420" s="2681"/>
      <c r="O7420" s="2688"/>
      <c r="P7420" s="2689"/>
      <c r="Q7420" s="2690"/>
      <c r="R7420" s="2691"/>
      <c r="S7420" s="2692">
        <f>R7420*E7415</f>
        <v>0</v>
      </c>
      <c r="T7420" s="2692"/>
    </row>
    <row r="7421" spans="1:20" s="2488" customFormat="1" ht="12" hidden="1" customHeight="1">
      <c r="A7421" s="2654"/>
      <c r="B7421" s="2654"/>
      <c r="C7421" s="2677"/>
      <c r="D7421" s="2654"/>
      <c r="E7421" s="2687"/>
      <c r="F7421" s="2680"/>
      <c r="G7421" s="1991"/>
      <c r="H7421" s="1991"/>
      <c r="I7421" s="2680"/>
      <c r="J7421" s="1991"/>
      <c r="K7421" s="1991"/>
      <c r="L7421" s="1991"/>
      <c r="M7421" s="2175">
        <v>0</v>
      </c>
      <c r="N7421" s="2681"/>
      <c r="O7421" s="2688"/>
      <c r="P7421" s="2689"/>
      <c r="Q7421" s="2690"/>
      <c r="R7421" s="2691"/>
      <c r="S7421" s="2692">
        <f>R7421*E7415</f>
        <v>0</v>
      </c>
      <c r="T7421" s="2692"/>
    </row>
    <row r="7422" spans="1:20" s="2488" customFormat="1" ht="12" hidden="1" customHeight="1">
      <c r="A7422" s="2654"/>
      <c r="B7422" s="2654"/>
      <c r="C7422" s="2677"/>
      <c r="D7422" s="2654"/>
      <c r="E7422" s="2687"/>
      <c r="F7422" s="2680"/>
      <c r="G7422" s="1991"/>
      <c r="H7422" s="1991"/>
      <c r="I7422" s="2680"/>
      <c r="J7422" s="1991"/>
      <c r="K7422" s="1991"/>
      <c r="L7422" s="1991"/>
      <c r="M7422" s="2175">
        <v>0</v>
      </c>
      <c r="N7422" s="2681"/>
      <c r="O7422" s="2688"/>
      <c r="P7422" s="2689"/>
      <c r="Q7422" s="2690"/>
      <c r="R7422" s="2691"/>
      <c r="S7422" s="2692">
        <f>R7422*E7415</f>
        <v>0</v>
      </c>
      <c r="T7422" s="2692"/>
    </row>
    <row r="7423" spans="1:20" s="2488" customFormat="1" ht="12" hidden="1" customHeight="1">
      <c r="A7423" s="2654"/>
      <c r="B7423" s="2654"/>
      <c r="C7423" s="2677"/>
      <c r="D7423" s="2654"/>
      <c r="E7423" s="2687"/>
      <c r="F7423" s="2680"/>
      <c r="G7423" s="1991"/>
      <c r="H7423" s="1991"/>
      <c r="I7423" s="2680"/>
      <c r="J7423" s="1991"/>
      <c r="K7423" s="1991"/>
      <c r="L7423" s="1991"/>
      <c r="M7423" s="2175">
        <v>0</v>
      </c>
      <c r="N7423" s="2681"/>
      <c r="O7423" s="2688"/>
      <c r="P7423" s="2689"/>
      <c r="Q7423" s="2690"/>
      <c r="R7423" s="2691"/>
      <c r="S7423" s="2695">
        <f>R7423*E7415</f>
        <v>0</v>
      </c>
      <c r="T7423" s="2692"/>
    </row>
    <row r="7424" spans="1:20" s="2180" customFormat="1" ht="18" customHeight="1">
      <c r="A7424" s="2777">
        <f>A7415+1</f>
        <v>2</v>
      </c>
      <c r="B7424" s="2231" t="s">
        <v>1178</v>
      </c>
      <c r="C7424" s="2143" t="s">
        <v>2754</v>
      </c>
      <c r="D7424" s="2149" t="s">
        <v>2823</v>
      </c>
      <c r="E7424" s="2232">
        <v>15.2</v>
      </c>
      <c r="F7424" s="2233">
        <v>1.21</v>
      </c>
      <c r="G7424" s="17">
        <v>18.391999999999999</v>
      </c>
      <c r="H7424" s="17">
        <v>1.7558980358174465</v>
      </c>
      <c r="I7424" s="2240">
        <v>0</v>
      </c>
      <c r="J7424" s="17">
        <v>0</v>
      </c>
      <c r="K7424" s="17">
        <v>0</v>
      </c>
      <c r="L7424" s="17">
        <v>0</v>
      </c>
      <c r="M7424" s="2175">
        <v>2.2716529178029443</v>
      </c>
      <c r="N7424" s="2485">
        <v>34.529124350604754</v>
      </c>
      <c r="O7424" s="2200">
        <f>E7424*L7424</f>
        <v>0</v>
      </c>
      <c r="P7424" s="2116"/>
      <c r="Q7424" s="2117"/>
      <c r="R7424" s="2115"/>
      <c r="S7424" s="2118">
        <f>R7424*E7424</f>
        <v>0</v>
      </c>
      <c r="T7424" s="2117"/>
    </row>
    <row r="7425" spans="1:20" s="2180" customFormat="1" ht="18.75" hidden="1" customHeight="1">
      <c r="A7425" s="2777"/>
      <c r="B7425" s="2231"/>
      <c r="C7425" s="2143"/>
      <c r="D7425" s="2149"/>
      <c r="E7425" s="2232"/>
      <c r="F7425" s="2240"/>
      <c r="G7425" s="17"/>
      <c r="H7425" s="17"/>
      <c r="I7425" s="2233"/>
      <c r="J7425" s="2235"/>
      <c r="K7425" s="2235"/>
      <c r="L7425" s="2235"/>
      <c r="M7425" s="2175">
        <v>0</v>
      </c>
      <c r="N7425" s="2237"/>
      <c r="O7425" s="2119"/>
      <c r="P7425" s="2120"/>
      <c r="Q7425" s="2125"/>
      <c r="R7425" s="2122"/>
      <c r="S7425" s="2120">
        <f>R7425*E7424</f>
        <v>0</v>
      </c>
      <c r="T7425" s="2126"/>
    </row>
    <row r="7426" spans="1:20" s="2180" customFormat="1" ht="18.75" hidden="1" customHeight="1">
      <c r="A7426" s="2777"/>
      <c r="B7426" s="2231"/>
      <c r="C7426" s="2143"/>
      <c r="D7426" s="2149"/>
      <c r="E7426" s="2232"/>
      <c r="F7426" s="2240"/>
      <c r="G7426" s="17"/>
      <c r="H7426" s="17"/>
      <c r="I7426" s="2233"/>
      <c r="J7426" s="2235"/>
      <c r="K7426" s="2235"/>
      <c r="L7426" s="2235"/>
      <c r="M7426" s="2175">
        <v>0</v>
      </c>
      <c r="N7426" s="2237"/>
      <c r="O7426" s="2119"/>
      <c r="P7426" s="2120"/>
      <c r="Q7426" s="2125"/>
      <c r="R7426" s="2122"/>
      <c r="S7426" s="2120">
        <f>R7426*E7424</f>
        <v>0</v>
      </c>
      <c r="T7426" s="2126"/>
    </row>
    <row r="7427" spans="1:20" s="2180" customFormat="1" ht="18.75" hidden="1" customHeight="1">
      <c r="A7427" s="2777"/>
      <c r="B7427" s="2231"/>
      <c r="C7427" s="2143"/>
      <c r="D7427" s="2149"/>
      <c r="E7427" s="2232"/>
      <c r="F7427" s="2240"/>
      <c r="G7427" s="17"/>
      <c r="H7427" s="17"/>
      <c r="I7427" s="2233"/>
      <c r="J7427" s="2235"/>
      <c r="K7427" s="2235"/>
      <c r="L7427" s="2235"/>
      <c r="M7427" s="2175">
        <v>0</v>
      </c>
      <c r="N7427" s="2237"/>
      <c r="O7427" s="2119"/>
      <c r="P7427" s="2120"/>
      <c r="Q7427" s="2125"/>
      <c r="R7427" s="2122"/>
      <c r="S7427" s="2120">
        <f>R7427*E7424</f>
        <v>0</v>
      </c>
      <c r="T7427" s="2126"/>
    </row>
    <row r="7428" spans="1:20" s="2180" customFormat="1" ht="18.75" hidden="1" customHeight="1">
      <c r="A7428" s="2777"/>
      <c r="B7428" s="2231"/>
      <c r="C7428" s="2143"/>
      <c r="D7428" s="2149"/>
      <c r="E7428" s="2232"/>
      <c r="F7428" s="2240"/>
      <c r="G7428" s="17"/>
      <c r="H7428" s="17"/>
      <c r="I7428" s="2233"/>
      <c r="J7428" s="2235"/>
      <c r="K7428" s="2235"/>
      <c r="L7428" s="2235"/>
      <c r="M7428" s="2175">
        <v>0</v>
      </c>
      <c r="N7428" s="2237"/>
      <c r="O7428" s="2119"/>
      <c r="P7428" s="2120"/>
      <c r="Q7428" s="2125"/>
      <c r="R7428" s="2122"/>
      <c r="S7428" s="2120">
        <f>R7428*E7424</f>
        <v>0</v>
      </c>
      <c r="T7428" s="2126"/>
    </row>
    <row r="7429" spans="1:20" s="2180" customFormat="1" ht="18.75" hidden="1" customHeight="1">
      <c r="A7429" s="2777"/>
      <c r="B7429" s="2231"/>
      <c r="C7429" s="2143"/>
      <c r="D7429" s="2149"/>
      <c r="E7429" s="2232"/>
      <c r="F7429" s="2240"/>
      <c r="G7429" s="17"/>
      <c r="H7429" s="17"/>
      <c r="I7429" s="2233"/>
      <c r="J7429" s="2235"/>
      <c r="K7429" s="2235"/>
      <c r="L7429" s="2235"/>
      <c r="M7429" s="2175">
        <v>0</v>
      </c>
      <c r="N7429" s="2237"/>
      <c r="O7429" s="2119"/>
      <c r="P7429" s="2120"/>
      <c r="Q7429" s="2125"/>
      <c r="R7429" s="2122"/>
      <c r="S7429" s="2120">
        <f>R7429*E7424</f>
        <v>0</v>
      </c>
      <c r="T7429" s="2126"/>
    </row>
    <row r="7430" spans="1:20" s="2180" customFormat="1" ht="18.75" hidden="1" customHeight="1">
      <c r="A7430" s="2777"/>
      <c r="B7430" s="2231"/>
      <c r="C7430" s="2143"/>
      <c r="D7430" s="2149"/>
      <c r="E7430" s="2232"/>
      <c r="F7430" s="2240"/>
      <c r="G7430" s="17"/>
      <c r="H7430" s="17"/>
      <c r="I7430" s="2233"/>
      <c r="J7430" s="2235"/>
      <c r="K7430" s="2235"/>
      <c r="L7430" s="2235"/>
      <c r="M7430" s="2175">
        <v>0</v>
      </c>
      <c r="N7430" s="2237"/>
      <c r="O7430" s="2119"/>
      <c r="P7430" s="2120"/>
      <c r="Q7430" s="2125"/>
      <c r="R7430" s="2122"/>
      <c r="S7430" s="2120">
        <f>R7430*E7424</f>
        <v>0</v>
      </c>
      <c r="T7430" s="2126"/>
    </row>
    <row r="7431" spans="1:20" s="2180" customFormat="1" ht="18.75" hidden="1" customHeight="1">
      <c r="A7431" s="2777"/>
      <c r="B7431" s="2231"/>
      <c r="C7431" s="2143"/>
      <c r="D7431" s="2149"/>
      <c r="E7431" s="2232"/>
      <c r="F7431" s="2240"/>
      <c r="G7431" s="17"/>
      <c r="H7431" s="17"/>
      <c r="I7431" s="2233"/>
      <c r="J7431" s="2235"/>
      <c r="K7431" s="2235"/>
      <c r="L7431" s="2235"/>
      <c r="M7431" s="2175">
        <v>0</v>
      </c>
      <c r="N7431" s="2237"/>
      <c r="O7431" s="2119"/>
      <c r="P7431" s="2120"/>
      <c r="Q7431" s="2125"/>
      <c r="R7431" s="2122"/>
      <c r="S7431" s="2120">
        <f>R7431*E7424</f>
        <v>0</v>
      </c>
      <c r="T7431" s="2126"/>
    </row>
    <row r="7432" spans="1:20" s="2180" customFormat="1" ht="12" hidden="1" customHeight="1">
      <c r="A7432" s="2777"/>
      <c r="B7432" s="2231"/>
      <c r="C7432" s="2143"/>
      <c r="D7432" s="2149"/>
      <c r="E7432" s="2232"/>
      <c r="F7432" s="2240"/>
      <c r="G7432" s="17"/>
      <c r="H7432" s="17"/>
      <c r="I7432" s="2233"/>
      <c r="J7432" s="2235"/>
      <c r="K7432" s="2235"/>
      <c r="L7432" s="2235"/>
      <c r="M7432" s="2175">
        <v>0</v>
      </c>
      <c r="N7432" s="2237"/>
      <c r="O7432" s="2119"/>
      <c r="P7432" s="2120"/>
      <c r="Q7432" s="2125"/>
      <c r="R7432" s="2122"/>
      <c r="S7432" s="2120">
        <f>R7432*E7424</f>
        <v>0</v>
      </c>
      <c r="T7432" s="2126"/>
    </row>
    <row r="7433" spans="1:20" s="2488" customFormat="1" ht="25.5" customHeight="1">
      <c r="A7433" s="2777">
        <f>A7424+1</f>
        <v>3</v>
      </c>
      <c r="B7433" s="2654" t="s">
        <v>1154</v>
      </c>
      <c r="C7433" s="2776" t="s">
        <v>2755</v>
      </c>
      <c r="D7433" s="2654" t="s">
        <v>2935</v>
      </c>
      <c r="E7433" s="2687">
        <v>72</v>
      </c>
      <c r="F7433" s="2680">
        <v>0.12</v>
      </c>
      <c r="G7433" s="1991">
        <v>8.64</v>
      </c>
      <c r="H7433" s="1991">
        <v>0.17413864818024263</v>
      </c>
      <c r="I7433" s="2772">
        <v>8.9999999999999993E-3</v>
      </c>
      <c r="J7433" s="2173">
        <v>0.64799999999999991</v>
      </c>
      <c r="K7433" s="1991">
        <v>2.7450179999999998E-2</v>
      </c>
      <c r="L7433" s="2173">
        <v>2.4499446299999996</v>
      </c>
      <c r="M7433" s="2175">
        <v>3.4303607578916977</v>
      </c>
      <c r="N7433" s="2681">
        <v>246.98597456820224</v>
      </c>
      <c r="O7433" s="2200">
        <f>E7433*L7433</f>
        <v>176.39601335999998</v>
      </c>
      <c r="P7433" s="2686" t="s">
        <v>1156</v>
      </c>
      <c r="Q7433" s="2705" t="s">
        <v>2935</v>
      </c>
      <c r="R7433" s="2698">
        <v>1</v>
      </c>
      <c r="S7433" s="2699">
        <f>R7433*E7433</f>
        <v>72</v>
      </c>
      <c r="T7433" s="2150">
        <v>2.1</v>
      </c>
    </row>
    <row r="7434" spans="1:20" s="2488" customFormat="1" ht="12" hidden="1" customHeight="1">
      <c r="A7434" s="2777"/>
      <c r="B7434" s="2654"/>
      <c r="C7434" s="2677"/>
      <c r="D7434" s="2654"/>
      <c r="E7434" s="2687"/>
      <c r="F7434" s="2680"/>
      <c r="G7434" s="1991"/>
      <c r="H7434" s="1991"/>
      <c r="I7434" s="2772"/>
      <c r="J7434" s="1991"/>
      <c r="K7434" s="1991"/>
      <c r="L7434" s="1991"/>
      <c r="M7434" s="2175">
        <v>0</v>
      </c>
      <c r="N7434" s="2681"/>
      <c r="O7434" s="2688"/>
      <c r="P7434" s="2689"/>
      <c r="Q7434" s="2690"/>
      <c r="R7434" s="2691"/>
      <c r="S7434" s="2692">
        <f>R7434*E7433</f>
        <v>0</v>
      </c>
      <c r="T7434" s="2692"/>
    </row>
    <row r="7435" spans="1:20" s="2488" customFormat="1" ht="12" hidden="1" customHeight="1">
      <c r="A7435" s="2777"/>
      <c r="B7435" s="2654"/>
      <c r="C7435" s="2677"/>
      <c r="D7435" s="2654"/>
      <c r="E7435" s="2687"/>
      <c r="F7435" s="2680"/>
      <c r="G7435" s="1991"/>
      <c r="H7435" s="1991"/>
      <c r="I7435" s="2772"/>
      <c r="J7435" s="1991"/>
      <c r="K7435" s="1991"/>
      <c r="L7435" s="1991"/>
      <c r="M7435" s="2175">
        <v>0</v>
      </c>
      <c r="N7435" s="2681"/>
      <c r="O7435" s="2688"/>
      <c r="P7435" s="2689"/>
      <c r="Q7435" s="2690"/>
      <c r="R7435" s="2691"/>
      <c r="S7435" s="2692">
        <f>R7435*E7433</f>
        <v>0</v>
      </c>
      <c r="T7435" s="2692"/>
    </row>
    <row r="7436" spans="1:20" s="2488" customFormat="1" ht="12" hidden="1" customHeight="1">
      <c r="A7436" s="2777"/>
      <c r="B7436" s="2654"/>
      <c r="C7436" s="2677"/>
      <c r="D7436" s="2654"/>
      <c r="E7436" s="2687"/>
      <c r="F7436" s="2680"/>
      <c r="G7436" s="1991"/>
      <c r="H7436" s="1991"/>
      <c r="I7436" s="2772"/>
      <c r="J7436" s="1991"/>
      <c r="K7436" s="1991"/>
      <c r="L7436" s="1991"/>
      <c r="M7436" s="2175">
        <v>0</v>
      </c>
      <c r="N7436" s="2681"/>
      <c r="O7436" s="2688"/>
      <c r="P7436" s="2689"/>
      <c r="Q7436" s="2690"/>
      <c r="R7436" s="2691"/>
      <c r="S7436" s="2692">
        <f>R7436*E7433</f>
        <v>0</v>
      </c>
      <c r="T7436" s="2692"/>
    </row>
    <row r="7437" spans="1:20" s="2488" customFormat="1" ht="12" hidden="1" customHeight="1">
      <c r="A7437" s="2777"/>
      <c r="B7437" s="2654"/>
      <c r="C7437" s="2677"/>
      <c r="D7437" s="2654"/>
      <c r="E7437" s="2687"/>
      <c r="F7437" s="2680"/>
      <c r="G7437" s="1991"/>
      <c r="H7437" s="1991"/>
      <c r="I7437" s="2772"/>
      <c r="J7437" s="1991"/>
      <c r="K7437" s="1991"/>
      <c r="L7437" s="1991"/>
      <c r="M7437" s="2175">
        <v>0</v>
      </c>
      <c r="N7437" s="2681"/>
      <c r="O7437" s="2688"/>
      <c r="P7437" s="2689"/>
      <c r="Q7437" s="2690"/>
      <c r="R7437" s="2691"/>
      <c r="S7437" s="2692">
        <f>R7437*E7433</f>
        <v>0</v>
      </c>
      <c r="T7437" s="2692"/>
    </row>
    <row r="7438" spans="1:20" s="2488" customFormat="1" ht="12" hidden="1" customHeight="1">
      <c r="A7438" s="2777"/>
      <c r="B7438" s="2654"/>
      <c r="C7438" s="2677"/>
      <c r="D7438" s="2654"/>
      <c r="E7438" s="2687"/>
      <c r="F7438" s="2680"/>
      <c r="G7438" s="1991"/>
      <c r="H7438" s="1991"/>
      <c r="I7438" s="2772"/>
      <c r="J7438" s="1991"/>
      <c r="K7438" s="1991"/>
      <c r="L7438" s="1991"/>
      <c r="M7438" s="2175">
        <v>0</v>
      </c>
      <c r="N7438" s="2681"/>
      <c r="O7438" s="2688"/>
      <c r="P7438" s="2689"/>
      <c r="Q7438" s="2690"/>
      <c r="R7438" s="2691"/>
      <c r="S7438" s="2692">
        <f>R7438*E7433</f>
        <v>0</v>
      </c>
      <c r="T7438" s="2692"/>
    </row>
    <row r="7439" spans="1:20" s="2488" customFormat="1" ht="12" hidden="1" customHeight="1">
      <c r="A7439" s="2777"/>
      <c r="B7439" s="2654"/>
      <c r="C7439" s="2677"/>
      <c r="D7439" s="2654"/>
      <c r="E7439" s="2687"/>
      <c r="F7439" s="2680"/>
      <c r="G7439" s="1991"/>
      <c r="H7439" s="1991"/>
      <c r="I7439" s="2772"/>
      <c r="J7439" s="1991"/>
      <c r="K7439" s="1991"/>
      <c r="L7439" s="1991"/>
      <c r="M7439" s="2175">
        <v>0</v>
      </c>
      <c r="N7439" s="2681"/>
      <c r="O7439" s="2688"/>
      <c r="P7439" s="2689"/>
      <c r="Q7439" s="2690"/>
      <c r="R7439" s="2691"/>
      <c r="S7439" s="2692">
        <f>R7439*E7433</f>
        <v>0</v>
      </c>
      <c r="T7439" s="2692"/>
    </row>
    <row r="7440" spans="1:20" s="2488" customFormat="1" ht="12" hidden="1" customHeight="1">
      <c r="A7440" s="2777"/>
      <c r="B7440" s="2654"/>
      <c r="C7440" s="2677"/>
      <c r="D7440" s="2654"/>
      <c r="E7440" s="2687"/>
      <c r="F7440" s="2680"/>
      <c r="G7440" s="1991"/>
      <c r="H7440" s="1991"/>
      <c r="I7440" s="2772"/>
      <c r="J7440" s="1991"/>
      <c r="K7440" s="1991"/>
      <c r="L7440" s="1991"/>
      <c r="M7440" s="2175">
        <v>0</v>
      </c>
      <c r="N7440" s="2681"/>
      <c r="O7440" s="2688"/>
      <c r="P7440" s="2689"/>
      <c r="Q7440" s="2690"/>
      <c r="R7440" s="2691"/>
      <c r="S7440" s="2692">
        <f>R7440*E7433</f>
        <v>0</v>
      </c>
      <c r="T7440" s="2692"/>
    </row>
    <row r="7441" spans="1:256" s="2488" customFormat="1" ht="12" hidden="1" customHeight="1">
      <c r="A7441" s="2777"/>
      <c r="B7441" s="2654"/>
      <c r="C7441" s="2677"/>
      <c r="D7441" s="2654"/>
      <c r="E7441" s="2687"/>
      <c r="F7441" s="2680"/>
      <c r="G7441" s="1991"/>
      <c r="H7441" s="1991"/>
      <c r="I7441" s="2772"/>
      <c r="J7441" s="1991"/>
      <c r="K7441" s="1991"/>
      <c r="L7441" s="1991"/>
      <c r="M7441" s="2175">
        <v>0</v>
      </c>
      <c r="N7441" s="2681"/>
      <c r="O7441" s="2688"/>
      <c r="P7441" s="2689"/>
      <c r="Q7441" s="2690"/>
      <c r="R7441" s="2691"/>
      <c r="S7441" s="2695">
        <f>R7441*E7433</f>
        <v>0</v>
      </c>
      <c r="T7441" s="2692"/>
    </row>
    <row r="7442" spans="1:256" s="2701" customFormat="1" ht="30" customHeight="1">
      <c r="A7442" s="2777">
        <f>A7433+1</f>
        <v>4</v>
      </c>
      <c r="B7442" s="2780" t="s">
        <v>1187</v>
      </c>
      <c r="C7442" s="2677" t="s">
        <v>2962</v>
      </c>
      <c r="D7442" s="2781" t="s">
        <v>2819</v>
      </c>
      <c r="E7442" s="2687">
        <v>18</v>
      </c>
      <c r="F7442" s="2782">
        <v>0.9</v>
      </c>
      <c r="G7442" s="1991">
        <v>16.2</v>
      </c>
      <c r="H7442" s="1991">
        <v>1.3060398613518198</v>
      </c>
      <c r="I7442" s="2772">
        <v>8.9999999999999993E-3</v>
      </c>
      <c r="J7442" s="2173">
        <v>0.16199999999999998</v>
      </c>
      <c r="K7442" s="1991">
        <v>2.7450179999999998E-2</v>
      </c>
      <c r="L7442" s="2173">
        <v>8.7498022499999983</v>
      </c>
      <c r="M7442" s="2175">
        <v>13.045028747381496</v>
      </c>
      <c r="N7442" s="2681">
        <v>234.81051745286692</v>
      </c>
      <c r="O7442" s="2200">
        <f>E7442*L7442</f>
        <v>157.49644049999998</v>
      </c>
      <c r="P7442" s="2776" t="s">
        <v>1189</v>
      </c>
      <c r="Q7442" s="2783" t="s">
        <v>2935</v>
      </c>
      <c r="R7442" s="2784">
        <v>3</v>
      </c>
      <c r="S7442" s="2699">
        <f>R7442*E7442</f>
        <v>54</v>
      </c>
      <c r="T7442" s="2785">
        <v>2.5</v>
      </c>
    </row>
    <row r="7443" spans="1:256" s="2701" customFormat="1" ht="12" hidden="1" customHeight="1">
      <c r="A7443" s="2777"/>
      <c r="B7443" s="2654"/>
      <c r="C7443" s="2677"/>
      <c r="D7443" s="2654"/>
      <c r="E7443" s="2687"/>
      <c r="F7443" s="2680"/>
      <c r="G7443" s="1991"/>
      <c r="H7443" s="1991"/>
      <c r="I7443" s="2680"/>
      <c r="J7443" s="1991"/>
      <c r="K7443" s="1991"/>
      <c r="L7443" s="1991"/>
      <c r="M7443" s="2175">
        <v>0</v>
      </c>
      <c r="N7443" s="2681"/>
      <c r="O7443" s="2688"/>
      <c r="P7443" s="2689"/>
      <c r="Q7443" s="2702"/>
      <c r="R7443" s="2691"/>
      <c r="S7443" s="2692">
        <f>R7443*E7442</f>
        <v>0</v>
      </c>
      <c r="T7443" s="2692"/>
      <c r="U7443" s="2488"/>
      <c r="V7443" s="2488"/>
      <c r="W7443" s="2488"/>
      <c r="X7443" s="2488"/>
      <c r="Y7443" s="2488"/>
      <c r="Z7443" s="2488"/>
      <c r="AA7443" s="2488"/>
      <c r="AB7443" s="2488"/>
      <c r="AC7443" s="2488"/>
      <c r="AD7443" s="2488"/>
      <c r="AE7443" s="2488"/>
      <c r="AF7443" s="2488"/>
      <c r="AG7443" s="2488"/>
      <c r="AH7443" s="2488"/>
      <c r="AI7443" s="2488"/>
      <c r="AJ7443" s="2488"/>
      <c r="AK7443" s="2488"/>
      <c r="AL7443" s="2488"/>
      <c r="AM7443" s="2488"/>
      <c r="AN7443" s="2488"/>
      <c r="AO7443" s="2488"/>
      <c r="AP7443" s="2488"/>
      <c r="AQ7443" s="2488"/>
      <c r="AR7443" s="2488"/>
      <c r="AS7443" s="2488"/>
      <c r="AT7443" s="2488"/>
      <c r="AU7443" s="2488"/>
      <c r="AV7443" s="2488"/>
      <c r="AW7443" s="2488"/>
      <c r="AX7443" s="2488"/>
      <c r="AY7443" s="2488"/>
      <c r="AZ7443" s="2488"/>
      <c r="BA7443" s="2488"/>
      <c r="BB7443" s="2488"/>
      <c r="BC7443" s="2488"/>
      <c r="BD7443" s="2488"/>
      <c r="BE7443" s="2488"/>
      <c r="BF7443" s="2488"/>
      <c r="BG7443" s="2488"/>
      <c r="BH7443" s="2488"/>
      <c r="BI7443" s="2488"/>
      <c r="BJ7443" s="2488"/>
      <c r="BK7443" s="2488"/>
      <c r="BL7443" s="2488"/>
      <c r="BM7443" s="2488"/>
      <c r="BN7443" s="2488"/>
      <c r="BO7443" s="2488"/>
      <c r="BP7443" s="2488"/>
      <c r="BQ7443" s="2488"/>
      <c r="BR7443" s="2488"/>
      <c r="BS7443" s="2488"/>
      <c r="BT7443" s="2488"/>
      <c r="BU7443" s="2488"/>
      <c r="BV7443" s="2488"/>
      <c r="BW7443" s="2488"/>
      <c r="BX7443" s="2488"/>
      <c r="BY7443" s="2488"/>
      <c r="BZ7443" s="2488"/>
      <c r="CA7443" s="2488"/>
      <c r="CB7443" s="2488"/>
      <c r="CC7443" s="2488"/>
      <c r="CD7443" s="2488"/>
      <c r="CE7443" s="2488"/>
      <c r="CF7443" s="2488"/>
      <c r="CG7443" s="2488"/>
      <c r="CH7443" s="2488"/>
      <c r="CI7443" s="2488"/>
      <c r="CJ7443" s="2488"/>
      <c r="CK7443" s="2488"/>
      <c r="CL7443" s="2488"/>
      <c r="CM7443" s="2488"/>
      <c r="CN7443" s="2488"/>
      <c r="CO7443" s="2488"/>
      <c r="CP7443" s="2488"/>
      <c r="CQ7443" s="2488"/>
      <c r="CR7443" s="2488"/>
      <c r="CS7443" s="2488"/>
      <c r="CT7443" s="2488"/>
      <c r="CU7443" s="2488"/>
      <c r="CV7443" s="2488"/>
      <c r="CW7443" s="2488"/>
      <c r="CX7443" s="2488"/>
      <c r="CY7443" s="2488"/>
      <c r="CZ7443" s="2488"/>
      <c r="DA7443" s="2488"/>
      <c r="DB7443" s="2488"/>
      <c r="DC7443" s="2488"/>
      <c r="DD7443" s="2488"/>
      <c r="DE7443" s="2488"/>
      <c r="DF7443" s="2488"/>
      <c r="DG7443" s="2488"/>
      <c r="DH7443" s="2488"/>
      <c r="DI7443" s="2488"/>
      <c r="DJ7443" s="2488"/>
      <c r="DK7443" s="2488"/>
      <c r="DL7443" s="2488"/>
      <c r="DM7443" s="2488"/>
      <c r="DN7443" s="2488"/>
      <c r="DO7443" s="2488"/>
      <c r="DP7443" s="2488"/>
      <c r="DQ7443" s="2488"/>
      <c r="DR7443" s="2488"/>
      <c r="DS7443" s="2488"/>
      <c r="DT7443" s="2488"/>
      <c r="DU7443" s="2488"/>
      <c r="DV7443" s="2488"/>
      <c r="DW7443" s="2488"/>
      <c r="DX7443" s="2488"/>
      <c r="DY7443" s="2488"/>
      <c r="DZ7443" s="2488"/>
      <c r="EA7443" s="2488"/>
      <c r="EB7443" s="2488"/>
      <c r="EC7443" s="2488"/>
      <c r="ED7443" s="2488"/>
      <c r="EE7443" s="2488"/>
      <c r="EF7443" s="2488"/>
      <c r="EG7443" s="2488"/>
      <c r="EH7443" s="2488"/>
      <c r="EI7443" s="2488"/>
      <c r="EJ7443" s="2488"/>
      <c r="EK7443" s="2488"/>
      <c r="EL7443" s="2488"/>
      <c r="EM7443" s="2488"/>
      <c r="EN7443" s="2488"/>
      <c r="EO7443" s="2488"/>
      <c r="EP7443" s="2488"/>
      <c r="EQ7443" s="2488"/>
      <c r="ER7443" s="2488"/>
      <c r="ES7443" s="2488"/>
      <c r="ET7443" s="2488"/>
      <c r="EU7443" s="2488"/>
      <c r="EV7443" s="2488"/>
      <c r="EW7443" s="2488"/>
      <c r="EX7443" s="2488"/>
      <c r="EY7443" s="2488"/>
      <c r="EZ7443" s="2488"/>
      <c r="FA7443" s="2488"/>
      <c r="FB7443" s="2488"/>
      <c r="FC7443" s="2488"/>
      <c r="FD7443" s="2488"/>
      <c r="FE7443" s="2488"/>
      <c r="FF7443" s="2488"/>
      <c r="FG7443" s="2488"/>
      <c r="FH7443" s="2488"/>
      <c r="FI7443" s="2488"/>
      <c r="FJ7443" s="2488"/>
      <c r="FK7443" s="2488"/>
      <c r="FL7443" s="2488"/>
      <c r="FM7443" s="2488"/>
      <c r="FN7443" s="2488"/>
      <c r="FO7443" s="2488"/>
      <c r="FP7443" s="2488"/>
      <c r="FQ7443" s="2488"/>
      <c r="FR7443" s="2488"/>
      <c r="FS7443" s="2488"/>
      <c r="FT7443" s="2488"/>
      <c r="FU7443" s="2488"/>
      <c r="FV7443" s="2488"/>
      <c r="FW7443" s="2488"/>
      <c r="FX7443" s="2488"/>
      <c r="FY7443" s="2488"/>
      <c r="FZ7443" s="2488"/>
      <c r="GA7443" s="2488"/>
      <c r="GB7443" s="2488"/>
      <c r="GC7443" s="2488"/>
      <c r="GD7443" s="2488"/>
      <c r="GE7443" s="2488"/>
      <c r="GF7443" s="2488"/>
      <c r="GG7443" s="2488"/>
      <c r="GH7443" s="2488"/>
      <c r="GI7443" s="2488"/>
      <c r="GJ7443" s="2488"/>
      <c r="GK7443" s="2488"/>
      <c r="GL7443" s="2488"/>
      <c r="GM7443" s="2488"/>
      <c r="GN7443" s="2488"/>
      <c r="GO7443" s="2488"/>
      <c r="GP7443" s="2488"/>
      <c r="GQ7443" s="2488"/>
      <c r="GR7443" s="2488"/>
      <c r="GS7443" s="2488"/>
      <c r="GT7443" s="2488"/>
      <c r="GU7443" s="2488"/>
      <c r="GV7443" s="2488"/>
      <c r="GW7443" s="2488"/>
      <c r="GX7443" s="2488"/>
      <c r="GY7443" s="2488"/>
      <c r="GZ7443" s="2488"/>
      <c r="HA7443" s="2488"/>
      <c r="HB7443" s="2488"/>
      <c r="HC7443" s="2488"/>
      <c r="HD7443" s="2488"/>
      <c r="HE7443" s="2488"/>
      <c r="HF7443" s="2488"/>
      <c r="HG7443" s="2488"/>
      <c r="HH7443" s="2488"/>
      <c r="HI7443" s="2488"/>
      <c r="HJ7443" s="2488"/>
      <c r="HK7443" s="2488"/>
      <c r="HL7443" s="2488"/>
      <c r="HM7443" s="2488"/>
      <c r="HN7443" s="2488"/>
      <c r="HO7443" s="2488"/>
      <c r="HP7443" s="2488"/>
      <c r="HQ7443" s="2488"/>
      <c r="HR7443" s="2488"/>
      <c r="HS7443" s="2488"/>
      <c r="HT7443" s="2488"/>
      <c r="HU7443" s="2488"/>
      <c r="HV7443" s="2488"/>
      <c r="HW7443" s="2488"/>
      <c r="HX7443" s="2488"/>
      <c r="HY7443" s="2488"/>
      <c r="HZ7443" s="2488"/>
      <c r="IA7443" s="2488"/>
      <c r="IB7443" s="2488"/>
      <c r="IC7443" s="2488"/>
      <c r="ID7443" s="2488"/>
      <c r="IE7443" s="2488"/>
      <c r="IF7443" s="2488"/>
      <c r="IG7443" s="2488"/>
      <c r="IH7443" s="2488"/>
      <c r="II7443" s="2488"/>
      <c r="IJ7443" s="2488"/>
      <c r="IK7443" s="2488"/>
      <c r="IL7443" s="2488"/>
      <c r="IM7443" s="2488"/>
      <c r="IN7443" s="2488"/>
      <c r="IO7443" s="2488"/>
      <c r="IP7443" s="2488"/>
      <c r="IQ7443" s="2488"/>
      <c r="IR7443" s="2488"/>
      <c r="IS7443" s="2488"/>
      <c r="IT7443" s="2488"/>
      <c r="IU7443" s="2488"/>
      <c r="IV7443" s="2488"/>
    </row>
    <row r="7444" spans="1:256" s="2701" customFormat="1" ht="12" hidden="1" customHeight="1">
      <c r="A7444" s="2777"/>
      <c r="B7444" s="2654"/>
      <c r="C7444" s="2677"/>
      <c r="D7444" s="2654"/>
      <c r="E7444" s="2687"/>
      <c r="F7444" s="2680"/>
      <c r="G7444" s="1991"/>
      <c r="H7444" s="1991"/>
      <c r="I7444" s="2680"/>
      <c r="J7444" s="1991"/>
      <c r="K7444" s="1991"/>
      <c r="L7444" s="1991"/>
      <c r="M7444" s="2175">
        <v>0</v>
      </c>
      <c r="N7444" s="2681"/>
      <c r="O7444" s="2688"/>
      <c r="P7444" s="2689"/>
      <c r="Q7444" s="2702"/>
      <c r="R7444" s="2691"/>
      <c r="S7444" s="2692">
        <f>R7444*E7442</f>
        <v>0</v>
      </c>
      <c r="T7444" s="2692"/>
      <c r="U7444" s="2488"/>
      <c r="V7444" s="2488"/>
      <c r="W7444" s="2488"/>
      <c r="X7444" s="2488"/>
      <c r="Y7444" s="2488"/>
      <c r="Z7444" s="2488"/>
      <c r="AA7444" s="2488"/>
      <c r="AB7444" s="2488"/>
      <c r="AC7444" s="2488"/>
      <c r="AD7444" s="2488"/>
      <c r="AE7444" s="2488"/>
      <c r="AF7444" s="2488"/>
      <c r="AG7444" s="2488"/>
      <c r="AH7444" s="2488"/>
      <c r="AI7444" s="2488"/>
      <c r="AJ7444" s="2488"/>
      <c r="AK7444" s="2488"/>
      <c r="AL7444" s="2488"/>
      <c r="AM7444" s="2488"/>
      <c r="AN7444" s="2488"/>
      <c r="AO7444" s="2488"/>
      <c r="AP7444" s="2488"/>
      <c r="AQ7444" s="2488"/>
      <c r="AR7444" s="2488"/>
      <c r="AS7444" s="2488"/>
      <c r="AT7444" s="2488"/>
      <c r="AU7444" s="2488"/>
      <c r="AV7444" s="2488"/>
      <c r="AW7444" s="2488"/>
      <c r="AX7444" s="2488"/>
      <c r="AY7444" s="2488"/>
      <c r="AZ7444" s="2488"/>
      <c r="BA7444" s="2488"/>
      <c r="BB7444" s="2488"/>
      <c r="BC7444" s="2488"/>
      <c r="BD7444" s="2488"/>
      <c r="BE7444" s="2488"/>
      <c r="BF7444" s="2488"/>
      <c r="BG7444" s="2488"/>
      <c r="BH7444" s="2488"/>
      <c r="BI7444" s="2488"/>
      <c r="BJ7444" s="2488"/>
      <c r="BK7444" s="2488"/>
      <c r="BL7444" s="2488"/>
      <c r="BM7444" s="2488"/>
      <c r="BN7444" s="2488"/>
      <c r="BO7444" s="2488"/>
      <c r="BP7444" s="2488"/>
      <c r="BQ7444" s="2488"/>
      <c r="BR7444" s="2488"/>
      <c r="BS7444" s="2488"/>
      <c r="BT7444" s="2488"/>
      <c r="BU7444" s="2488"/>
      <c r="BV7444" s="2488"/>
      <c r="BW7444" s="2488"/>
      <c r="BX7444" s="2488"/>
      <c r="BY7444" s="2488"/>
      <c r="BZ7444" s="2488"/>
      <c r="CA7444" s="2488"/>
      <c r="CB7444" s="2488"/>
      <c r="CC7444" s="2488"/>
      <c r="CD7444" s="2488"/>
      <c r="CE7444" s="2488"/>
      <c r="CF7444" s="2488"/>
      <c r="CG7444" s="2488"/>
      <c r="CH7444" s="2488"/>
      <c r="CI7444" s="2488"/>
      <c r="CJ7444" s="2488"/>
      <c r="CK7444" s="2488"/>
      <c r="CL7444" s="2488"/>
      <c r="CM7444" s="2488"/>
      <c r="CN7444" s="2488"/>
      <c r="CO7444" s="2488"/>
      <c r="CP7444" s="2488"/>
      <c r="CQ7444" s="2488"/>
      <c r="CR7444" s="2488"/>
      <c r="CS7444" s="2488"/>
      <c r="CT7444" s="2488"/>
      <c r="CU7444" s="2488"/>
      <c r="CV7444" s="2488"/>
      <c r="CW7444" s="2488"/>
      <c r="CX7444" s="2488"/>
      <c r="CY7444" s="2488"/>
      <c r="CZ7444" s="2488"/>
      <c r="DA7444" s="2488"/>
      <c r="DB7444" s="2488"/>
      <c r="DC7444" s="2488"/>
      <c r="DD7444" s="2488"/>
      <c r="DE7444" s="2488"/>
      <c r="DF7444" s="2488"/>
      <c r="DG7444" s="2488"/>
      <c r="DH7444" s="2488"/>
      <c r="DI7444" s="2488"/>
      <c r="DJ7444" s="2488"/>
      <c r="DK7444" s="2488"/>
      <c r="DL7444" s="2488"/>
      <c r="DM7444" s="2488"/>
      <c r="DN7444" s="2488"/>
      <c r="DO7444" s="2488"/>
      <c r="DP7444" s="2488"/>
      <c r="DQ7444" s="2488"/>
      <c r="DR7444" s="2488"/>
      <c r="DS7444" s="2488"/>
      <c r="DT7444" s="2488"/>
      <c r="DU7444" s="2488"/>
      <c r="DV7444" s="2488"/>
      <c r="DW7444" s="2488"/>
      <c r="DX7444" s="2488"/>
      <c r="DY7444" s="2488"/>
      <c r="DZ7444" s="2488"/>
      <c r="EA7444" s="2488"/>
      <c r="EB7444" s="2488"/>
      <c r="EC7444" s="2488"/>
      <c r="ED7444" s="2488"/>
      <c r="EE7444" s="2488"/>
      <c r="EF7444" s="2488"/>
      <c r="EG7444" s="2488"/>
      <c r="EH7444" s="2488"/>
      <c r="EI7444" s="2488"/>
      <c r="EJ7444" s="2488"/>
      <c r="EK7444" s="2488"/>
      <c r="EL7444" s="2488"/>
      <c r="EM7444" s="2488"/>
      <c r="EN7444" s="2488"/>
      <c r="EO7444" s="2488"/>
      <c r="EP7444" s="2488"/>
      <c r="EQ7444" s="2488"/>
      <c r="ER7444" s="2488"/>
      <c r="ES7444" s="2488"/>
      <c r="ET7444" s="2488"/>
      <c r="EU7444" s="2488"/>
      <c r="EV7444" s="2488"/>
      <c r="EW7444" s="2488"/>
      <c r="EX7444" s="2488"/>
      <c r="EY7444" s="2488"/>
      <c r="EZ7444" s="2488"/>
      <c r="FA7444" s="2488"/>
      <c r="FB7444" s="2488"/>
      <c r="FC7444" s="2488"/>
      <c r="FD7444" s="2488"/>
      <c r="FE7444" s="2488"/>
      <c r="FF7444" s="2488"/>
      <c r="FG7444" s="2488"/>
      <c r="FH7444" s="2488"/>
      <c r="FI7444" s="2488"/>
      <c r="FJ7444" s="2488"/>
      <c r="FK7444" s="2488"/>
      <c r="FL7444" s="2488"/>
      <c r="FM7444" s="2488"/>
      <c r="FN7444" s="2488"/>
      <c r="FO7444" s="2488"/>
      <c r="FP7444" s="2488"/>
      <c r="FQ7444" s="2488"/>
      <c r="FR7444" s="2488"/>
      <c r="FS7444" s="2488"/>
      <c r="FT7444" s="2488"/>
      <c r="FU7444" s="2488"/>
      <c r="FV7444" s="2488"/>
      <c r="FW7444" s="2488"/>
      <c r="FX7444" s="2488"/>
      <c r="FY7444" s="2488"/>
      <c r="FZ7444" s="2488"/>
      <c r="GA7444" s="2488"/>
      <c r="GB7444" s="2488"/>
      <c r="GC7444" s="2488"/>
      <c r="GD7444" s="2488"/>
      <c r="GE7444" s="2488"/>
      <c r="GF7444" s="2488"/>
      <c r="GG7444" s="2488"/>
      <c r="GH7444" s="2488"/>
      <c r="GI7444" s="2488"/>
      <c r="GJ7444" s="2488"/>
      <c r="GK7444" s="2488"/>
      <c r="GL7444" s="2488"/>
      <c r="GM7444" s="2488"/>
      <c r="GN7444" s="2488"/>
      <c r="GO7444" s="2488"/>
      <c r="GP7444" s="2488"/>
      <c r="GQ7444" s="2488"/>
      <c r="GR7444" s="2488"/>
      <c r="GS7444" s="2488"/>
      <c r="GT7444" s="2488"/>
      <c r="GU7444" s="2488"/>
      <c r="GV7444" s="2488"/>
      <c r="GW7444" s="2488"/>
      <c r="GX7444" s="2488"/>
      <c r="GY7444" s="2488"/>
      <c r="GZ7444" s="2488"/>
      <c r="HA7444" s="2488"/>
      <c r="HB7444" s="2488"/>
      <c r="HC7444" s="2488"/>
      <c r="HD7444" s="2488"/>
      <c r="HE7444" s="2488"/>
      <c r="HF7444" s="2488"/>
      <c r="HG7444" s="2488"/>
      <c r="HH7444" s="2488"/>
      <c r="HI7444" s="2488"/>
      <c r="HJ7444" s="2488"/>
      <c r="HK7444" s="2488"/>
      <c r="HL7444" s="2488"/>
      <c r="HM7444" s="2488"/>
      <c r="HN7444" s="2488"/>
      <c r="HO7444" s="2488"/>
      <c r="HP7444" s="2488"/>
      <c r="HQ7444" s="2488"/>
      <c r="HR7444" s="2488"/>
      <c r="HS7444" s="2488"/>
      <c r="HT7444" s="2488"/>
      <c r="HU7444" s="2488"/>
      <c r="HV7444" s="2488"/>
      <c r="HW7444" s="2488"/>
      <c r="HX7444" s="2488"/>
      <c r="HY7444" s="2488"/>
      <c r="HZ7444" s="2488"/>
      <c r="IA7444" s="2488"/>
      <c r="IB7444" s="2488"/>
      <c r="IC7444" s="2488"/>
      <c r="ID7444" s="2488"/>
      <c r="IE7444" s="2488"/>
      <c r="IF7444" s="2488"/>
      <c r="IG7444" s="2488"/>
      <c r="IH7444" s="2488"/>
      <c r="II7444" s="2488"/>
      <c r="IJ7444" s="2488"/>
      <c r="IK7444" s="2488"/>
      <c r="IL7444" s="2488"/>
      <c r="IM7444" s="2488"/>
      <c r="IN7444" s="2488"/>
      <c r="IO7444" s="2488"/>
      <c r="IP7444" s="2488"/>
      <c r="IQ7444" s="2488"/>
      <c r="IR7444" s="2488"/>
      <c r="IS7444" s="2488"/>
      <c r="IT7444" s="2488"/>
      <c r="IU7444" s="2488"/>
      <c r="IV7444" s="2488"/>
    </row>
    <row r="7445" spans="1:256" s="2701" customFormat="1" ht="12" hidden="1" customHeight="1">
      <c r="A7445" s="2777"/>
      <c r="B7445" s="2654"/>
      <c r="C7445" s="2677"/>
      <c r="D7445" s="2654"/>
      <c r="E7445" s="2687"/>
      <c r="F7445" s="2680"/>
      <c r="G7445" s="1991"/>
      <c r="H7445" s="1991"/>
      <c r="I7445" s="2680"/>
      <c r="J7445" s="1991"/>
      <c r="K7445" s="1991"/>
      <c r="L7445" s="1991"/>
      <c r="M7445" s="2175">
        <v>0</v>
      </c>
      <c r="N7445" s="2681"/>
      <c r="O7445" s="2688"/>
      <c r="P7445" s="2689"/>
      <c r="Q7445" s="2702"/>
      <c r="R7445" s="2691"/>
      <c r="S7445" s="2692">
        <f>R7445*E7442</f>
        <v>0</v>
      </c>
      <c r="T7445" s="2692"/>
      <c r="U7445" s="2488"/>
      <c r="V7445" s="2488"/>
      <c r="W7445" s="2488"/>
      <c r="X7445" s="2488"/>
      <c r="Y7445" s="2488"/>
      <c r="Z7445" s="2488"/>
      <c r="AA7445" s="2488"/>
      <c r="AB7445" s="2488"/>
      <c r="AC7445" s="2488"/>
      <c r="AD7445" s="2488"/>
      <c r="AE7445" s="2488"/>
      <c r="AF7445" s="2488"/>
      <c r="AG7445" s="2488"/>
      <c r="AH7445" s="2488"/>
      <c r="AI7445" s="2488"/>
      <c r="AJ7445" s="2488"/>
      <c r="AK7445" s="2488"/>
      <c r="AL7445" s="2488"/>
      <c r="AM7445" s="2488"/>
      <c r="AN7445" s="2488"/>
      <c r="AO7445" s="2488"/>
      <c r="AP7445" s="2488"/>
      <c r="AQ7445" s="2488"/>
      <c r="AR7445" s="2488"/>
      <c r="AS7445" s="2488"/>
      <c r="AT7445" s="2488"/>
      <c r="AU7445" s="2488"/>
      <c r="AV7445" s="2488"/>
      <c r="AW7445" s="2488"/>
      <c r="AX7445" s="2488"/>
      <c r="AY7445" s="2488"/>
      <c r="AZ7445" s="2488"/>
      <c r="BA7445" s="2488"/>
      <c r="BB7445" s="2488"/>
      <c r="BC7445" s="2488"/>
      <c r="BD7445" s="2488"/>
      <c r="BE7445" s="2488"/>
      <c r="BF7445" s="2488"/>
      <c r="BG7445" s="2488"/>
      <c r="BH7445" s="2488"/>
      <c r="BI7445" s="2488"/>
      <c r="BJ7445" s="2488"/>
      <c r="BK7445" s="2488"/>
      <c r="BL7445" s="2488"/>
      <c r="BM7445" s="2488"/>
      <c r="BN7445" s="2488"/>
      <c r="BO7445" s="2488"/>
      <c r="BP7445" s="2488"/>
      <c r="BQ7445" s="2488"/>
      <c r="BR7445" s="2488"/>
      <c r="BS7445" s="2488"/>
      <c r="BT7445" s="2488"/>
      <c r="BU7445" s="2488"/>
      <c r="BV7445" s="2488"/>
      <c r="BW7445" s="2488"/>
      <c r="BX7445" s="2488"/>
      <c r="BY7445" s="2488"/>
      <c r="BZ7445" s="2488"/>
      <c r="CA7445" s="2488"/>
      <c r="CB7445" s="2488"/>
      <c r="CC7445" s="2488"/>
      <c r="CD7445" s="2488"/>
      <c r="CE7445" s="2488"/>
      <c r="CF7445" s="2488"/>
      <c r="CG7445" s="2488"/>
      <c r="CH7445" s="2488"/>
      <c r="CI7445" s="2488"/>
      <c r="CJ7445" s="2488"/>
      <c r="CK7445" s="2488"/>
      <c r="CL7445" s="2488"/>
      <c r="CM7445" s="2488"/>
      <c r="CN7445" s="2488"/>
      <c r="CO7445" s="2488"/>
      <c r="CP7445" s="2488"/>
      <c r="CQ7445" s="2488"/>
      <c r="CR7445" s="2488"/>
      <c r="CS7445" s="2488"/>
      <c r="CT7445" s="2488"/>
      <c r="CU7445" s="2488"/>
      <c r="CV7445" s="2488"/>
      <c r="CW7445" s="2488"/>
      <c r="CX7445" s="2488"/>
      <c r="CY7445" s="2488"/>
      <c r="CZ7445" s="2488"/>
      <c r="DA7445" s="2488"/>
      <c r="DB7445" s="2488"/>
      <c r="DC7445" s="2488"/>
      <c r="DD7445" s="2488"/>
      <c r="DE7445" s="2488"/>
      <c r="DF7445" s="2488"/>
      <c r="DG7445" s="2488"/>
      <c r="DH7445" s="2488"/>
      <c r="DI7445" s="2488"/>
      <c r="DJ7445" s="2488"/>
      <c r="DK7445" s="2488"/>
      <c r="DL7445" s="2488"/>
      <c r="DM7445" s="2488"/>
      <c r="DN7445" s="2488"/>
      <c r="DO7445" s="2488"/>
      <c r="DP7445" s="2488"/>
      <c r="DQ7445" s="2488"/>
      <c r="DR7445" s="2488"/>
      <c r="DS7445" s="2488"/>
      <c r="DT7445" s="2488"/>
      <c r="DU7445" s="2488"/>
      <c r="DV7445" s="2488"/>
      <c r="DW7445" s="2488"/>
      <c r="DX7445" s="2488"/>
      <c r="DY7445" s="2488"/>
      <c r="DZ7445" s="2488"/>
      <c r="EA7445" s="2488"/>
      <c r="EB7445" s="2488"/>
      <c r="EC7445" s="2488"/>
      <c r="ED7445" s="2488"/>
      <c r="EE7445" s="2488"/>
      <c r="EF7445" s="2488"/>
      <c r="EG7445" s="2488"/>
      <c r="EH7445" s="2488"/>
      <c r="EI7445" s="2488"/>
      <c r="EJ7445" s="2488"/>
      <c r="EK7445" s="2488"/>
      <c r="EL7445" s="2488"/>
      <c r="EM7445" s="2488"/>
      <c r="EN7445" s="2488"/>
      <c r="EO7445" s="2488"/>
      <c r="EP7445" s="2488"/>
      <c r="EQ7445" s="2488"/>
      <c r="ER7445" s="2488"/>
      <c r="ES7445" s="2488"/>
      <c r="ET7445" s="2488"/>
      <c r="EU7445" s="2488"/>
      <c r="EV7445" s="2488"/>
      <c r="EW7445" s="2488"/>
      <c r="EX7445" s="2488"/>
      <c r="EY7445" s="2488"/>
      <c r="EZ7445" s="2488"/>
      <c r="FA7445" s="2488"/>
      <c r="FB7445" s="2488"/>
      <c r="FC7445" s="2488"/>
      <c r="FD7445" s="2488"/>
      <c r="FE7445" s="2488"/>
      <c r="FF7445" s="2488"/>
      <c r="FG7445" s="2488"/>
      <c r="FH7445" s="2488"/>
      <c r="FI7445" s="2488"/>
      <c r="FJ7445" s="2488"/>
      <c r="FK7445" s="2488"/>
      <c r="FL7445" s="2488"/>
      <c r="FM7445" s="2488"/>
      <c r="FN7445" s="2488"/>
      <c r="FO7445" s="2488"/>
      <c r="FP7445" s="2488"/>
      <c r="FQ7445" s="2488"/>
      <c r="FR7445" s="2488"/>
      <c r="FS7445" s="2488"/>
      <c r="FT7445" s="2488"/>
      <c r="FU7445" s="2488"/>
      <c r="FV7445" s="2488"/>
      <c r="FW7445" s="2488"/>
      <c r="FX7445" s="2488"/>
      <c r="FY7445" s="2488"/>
      <c r="FZ7445" s="2488"/>
      <c r="GA7445" s="2488"/>
      <c r="GB7445" s="2488"/>
      <c r="GC7445" s="2488"/>
      <c r="GD7445" s="2488"/>
      <c r="GE7445" s="2488"/>
      <c r="GF7445" s="2488"/>
      <c r="GG7445" s="2488"/>
      <c r="GH7445" s="2488"/>
      <c r="GI7445" s="2488"/>
      <c r="GJ7445" s="2488"/>
      <c r="GK7445" s="2488"/>
      <c r="GL7445" s="2488"/>
      <c r="GM7445" s="2488"/>
      <c r="GN7445" s="2488"/>
      <c r="GO7445" s="2488"/>
      <c r="GP7445" s="2488"/>
      <c r="GQ7445" s="2488"/>
      <c r="GR7445" s="2488"/>
      <c r="GS7445" s="2488"/>
      <c r="GT7445" s="2488"/>
      <c r="GU7445" s="2488"/>
      <c r="GV7445" s="2488"/>
      <c r="GW7445" s="2488"/>
      <c r="GX7445" s="2488"/>
      <c r="GY7445" s="2488"/>
      <c r="GZ7445" s="2488"/>
      <c r="HA7445" s="2488"/>
      <c r="HB7445" s="2488"/>
      <c r="HC7445" s="2488"/>
      <c r="HD7445" s="2488"/>
      <c r="HE7445" s="2488"/>
      <c r="HF7445" s="2488"/>
      <c r="HG7445" s="2488"/>
      <c r="HH7445" s="2488"/>
      <c r="HI7445" s="2488"/>
      <c r="HJ7445" s="2488"/>
      <c r="HK7445" s="2488"/>
      <c r="HL7445" s="2488"/>
      <c r="HM7445" s="2488"/>
      <c r="HN7445" s="2488"/>
      <c r="HO7445" s="2488"/>
      <c r="HP7445" s="2488"/>
      <c r="HQ7445" s="2488"/>
      <c r="HR7445" s="2488"/>
      <c r="HS7445" s="2488"/>
      <c r="HT7445" s="2488"/>
      <c r="HU7445" s="2488"/>
      <c r="HV7445" s="2488"/>
      <c r="HW7445" s="2488"/>
      <c r="HX7445" s="2488"/>
      <c r="HY7445" s="2488"/>
      <c r="HZ7445" s="2488"/>
      <c r="IA7445" s="2488"/>
      <c r="IB7445" s="2488"/>
      <c r="IC7445" s="2488"/>
      <c r="ID7445" s="2488"/>
      <c r="IE7445" s="2488"/>
      <c r="IF7445" s="2488"/>
      <c r="IG7445" s="2488"/>
      <c r="IH7445" s="2488"/>
      <c r="II7445" s="2488"/>
      <c r="IJ7445" s="2488"/>
      <c r="IK7445" s="2488"/>
      <c r="IL7445" s="2488"/>
      <c r="IM7445" s="2488"/>
      <c r="IN7445" s="2488"/>
      <c r="IO7445" s="2488"/>
      <c r="IP7445" s="2488"/>
      <c r="IQ7445" s="2488"/>
      <c r="IR7445" s="2488"/>
      <c r="IS7445" s="2488"/>
      <c r="IT7445" s="2488"/>
      <c r="IU7445" s="2488"/>
      <c r="IV7445" s="2488"/>
    </row>
    <row r="7446" spans="1:256" s="2701" customFormat="1" ht="12" hidden="1" customHeight="1">
      <c r="A7446" s="2777"/>
      <c r="B7446" s="2654"/>
      <c r="C7446" s="2677"/>
      <c r="D7446" s="2654"/>
      <c r="E7446" s="2687"/>
      <c r="F7446" s="2680"/>
      <c r="G7446" s="1991"/>
      <c r="H7446" s="1991"/>
      <c r="I7446" s="2680"/>
      <c r="J7446" s="1991"/>
      <c r="K7446" s="1991"/>
      <c r="L7446" s="1991"/>
      <c r="M7446" s="2175">
        <v>0</v>
      </c>
      <c r="N7446" s="2681"/>
      <c r="O7446" s="2688"/>
      <c r="P7446" s="2689"/>
      <c r="Q7446" s="2702"/>
      <c r="R7446" s="2691"/>
      <c r="S7446" s="2692">
        <f>R7446*E7442</f>
        <v>0</v>
      </c>
      <c r="T7446" s="2692"/>
      <c r="U7446" s="2488"/>
      <c r="V7446" s="2488"/>
      <c r="W7446" s="2488"/>
      <c r="X7446" s="2488"/>
      <c r="Y7446" s="2488"/>
      <c r="Z7446" s="2488"/>
      <c r="AA7446" s="2488"/>
      <c r="AB7446" s="2488"/>
      <c r="AC7446" s="2488"/>
      <c r="AD7446" s="2488"/>
      <c r="AE7446" s="2488"/>
      <c r="AF7446" s="2488"/>
      <c r="AG7446" s="2488"/>
      <c r="AH7446" s="2488"/>
      <c r="AI7446" s="2488"/>
      <c r="AJ7446" s="2488"/>
      <c r="AK7446" s="2488"/>
      <c r="AL7446" s="2488"/>
      <c r="AM7446" s="2488"/>
      <c r="AN7446" s="2488"/>
      <c r="AO7446" s="2488"/>
      <c r="AP7446" s="2488"/>
      <c r="AQ7446" s="2488"/>
      <c r="AR7446" s="2488"/>
      <c r="AS7446" s="2488"/>
      <c r="AT7446" s="2488"/>
      <c r="AU7446" s="2488"/>
      <c r="AV7446" s="2488"/>
      <c r="AW7446" s="2488"/>
      <c r="AX7446" s="2488"/>
      <c r="AY7446" s="2488"/>
      <c r="AZ7446" s="2488"/>
      <c r="BA7446" s="2488"/>
      <c r="BB7446" s="2488"/>
      <c r="BC7446" s="2488"/>
      <c r="BD7446" s="2488"/>
      <c r="BE7446" s="2488"/>
      <c r="BF7446" s="2488"/>
      <c r="BG7446" s="2488"/>
      <c r="BH7446" s="2488"/>
      <c r="BI7446" s="2488"/>
      <c r="BJ7446" s="2488"/>
      <c r="BK7446" s="2488"/>
      <c r="BL7446" s="2488"/>
      <c r="BM7446" s="2488"/>
      <c r="BN7446" s="2488"/>
      <c r="BO7446" s="2488"/>
      <c r="BP7446" s="2488"/>
      <c r="BQ7446" s="2488"/>
      <c r="BR7446" s="2488"/>
      <c r="BS7446" s="2488"/>
      <c r="BT7446" s="2488"/>
      <c r="BU7446" s="2488"/>
      <c r="BV7446" s="2488"/>
      <c r="BW7446" s="2488"/>
      <c r="BX7446" s="2488"/>
      <c r="BY7446" s="2488"/>
      <c r="BZ7446" s="2488"/>
      <c r="CA7446" s="2488"/>
      <c r="CB7446" s="2488"/>
      <c r="CC7446" s="2488"/>
      <c r="CD7446" s="2488"/>
      <c r="CE7446" s="2488"/>
      <c r="CF7446" s="2488"/>
      <c r="CG7446" s="2488"/>
      <c r="CH7446" s="2488"/>
      <c r="CI7446" s="2488"/>
      <c r="CJ7446" s="2488"/>
      <c r="CK7446" s="2488"/>
      <c r="CL7446" s="2488"/>
      <c r="CM7446" s="2488"/>
      <c r="CN7446" s="2488"/>
      <c r="CO7446" s="2488"/>
      <c r="CP7446" s="2488"/>
      <c r="CQ7446" s="2488"/>
      <c r="CR7446" s="2488"/>
      <c r="CS7446" s="2488"/>
      <c r="CT7446" s="2488"/>
      <c r="CU7446" s="2488"/>
      <c r="CV7446" s="2488"/>
      <c r="CW7446" s="2488"/>
      <c r="CX7446" s="2488"/>
      <c r="CY7446" s="2488"/>
      <c r="CZ7446" s="2488"/>
      <c r="DA7446" s="2488"/>
      <c r="DB7446" s="2488"/>
      <c r="DC7446" s="2488"/>
      <c r="DD7446" s="2488"/>
      <c r="DE7446" s="2488"/>
      <c r="DF7446" s="2488"/>
      <c r="DG7446" s="2488"/>
      <c r="DH7446" s="2488"/>
      <c r="DI7446" s="2488"/>
      <c r="DJ7446" s="2488"/>
      <c r="DK7446" s="2488"/>
      <c r="DL7446" s="2488"/>
      <c r="DM7446" s="2488"/>
      <c r="DN7446" s="2488"/>
      <c r="DO7446" s="2488"/>
      <c r="DP7446" s="2488"/>
      <c r="DQ7446" s="2488"/>
      <c r="DR7446" s="2488"/>
      <c r="DS7446" s="2488"/>
      <c r="DT7446" s="2488"/>
      <c r="DU7446" s="2488"/>
      <c r="DV7446" s="2488"/>
      <c r="DW7446" s="2488"/>
      <c r="DX7446" s="2488"/>
      <c r="DY7446" s="2488"/>
      <c r="DZ7446" s="2488"/>
      <c r="EA7446" s="2488"/>
      <c r="EB7446" s="2488"/>
      <c r="EC7446" s="2488"/>
      <c r="ED7446" s="2488"/>
      <c r="EE7446" s="2488"/>
      <c r="EF7446" s="2488"/>
      <c r="EG7446" s="2488"/>
      <c r="EH7446" s="2488"/>
      <c r="EI7446" s="2488"/>
      <c r="EJ7446" s="2488"/>
      <c r="EK7446" s="2488"/>
      <c r="EL7446" s="2488"/>
      <c r="EM7446" s="2488"/>
      <c r="EN7446" s="2488"/>
      <c r="EO7446" s="2488"/>
      <c r="EP7446" s="2488"/>
      <c r="EQ7446" s="2488"/>
      <c r="ER7446" s="2488"/>
      <c r="ES7446" s="2488"/>
      <c r="ET7446" s="2488"/>
      <c r="EU7446" s="2488"/>
      <c r="EV7446" s="2488"/>
      <c r="EW7446" s="2488"/>
      <c r="EX7446" s="2488"/>
      <c r="EY7446" s="2488"/>
      <c r="EZ7446" s="2488"/>
      <c r="FA7446" s="2488"/>
      <c r="FB7446" s="2488"/>
      <c r="FC7446" s="2488"/>
      <c r="FD7446" s="2488"/>
      <c r="FE7446" s="2488"/>
      <c r="FF7446" s="2488"/>
      <c r="FG7446" s="2488"/>
      <c r="FH7446" s="2488"/>
      <c r="FI7446" s="2488"/>
      <c r="FJ7446" s="2488"/>
      <c r="FK7446" s="2488"/>
      <c r="FL7446" s="2488"/>
      <c r="FM7446" s="2488"/>
      <c r="FN7446" s="2488"/>
      <c r="FO7446" s="2488"/>
      <c r="FP7446" s="2488"/>
      <c r="FQ7446" s="2488"/>
      <c r="FR7446" s="2488"/>
      <c r="FS7446" s="2488"/>
      <c r="FT7446" s="2488"/>
      <c r="FU7446" s="2488"/>
      <c r="FV7446" s="2488"/>
      <c r="FW7446" s="2488"/>
      <c r="FX7446" s="2488"/>
      <c r="FY7446" s="2488"/>
      <c r="FZ7446" s="2488"/>
      <c r="GA7446" s="2488"/>
      <c r="GB7446" s="2488"/>
      <c r="GC7446" s="2488"/>
      <c r="GD7446" s="2488"/>
      <c r="GE7446" s="2488"/>
      <c r="GF7446" s="2488"/>
      <c r="GG7446" s="2488"/>
      <c r="GH7446" s="2488"/>
      <c r="GI7446" s="2488"/>
      <c r="GJ7446" s="2488"/>
      <c r="GK7446" s="2488"/>
      <c r="GL7446" s="2488"/>
      <c r="GM7446" s="2488"/>
      <c r="GN7446" s="2488"/>
      <c r="GO7446" s="2488"/>
      <c r="GP7446" s="2488"/>
      <c r="GQ7446" s="2488"/>
      <c r="GR7446" s="2488"/>
      <c r="GS7446" s="2488"/>
      <c r="GT7446" s="2488"/>
      <c r="GU7446" s="2488"/>
      <c r="GV7446" s="2488"/>
      <c r="GW7446" s="2488"/>
      <c r="GX7446" s="2488"/>
      <c r="GY7446" s="2488"/>
      <c r="GZ7446" s="2488"/>
      <c r="HA7446" s="2488"/>
      <c r="HB7446" s="2488"/>
      <c r="HC7446" s="2488"/>
      <c r="HD7446" s="2488"/>
      <c r="HE7446" s="2488"/>
      <c r="HF7446" s="2488"/>
      <c r="HG7446" s="2488"/>
      <c r="HH7446" s="2488"/>
      <c r="HI7446" s="2488"/>
      <c r="HJ7446" s="2488"/>
      <c r="HK7446" s="2488"/>
      <c r="HL7446" s="2488"/>
      <c r="HM7446" s="2488"/>
      <c r="HN7446" s="2488"/>
      <c r="HO7446" s="2488"/>
      <c r="HP7446" s="2488"/>
      <c r="HQ7446" s="2488"/>
      <c r="HR7446" s="2488"/>
      <c r="HS7446" s="2488"/>
      <c r="HT7446" s="2488"/>
      <c r="HU7446" s="2488"/>
      <c r="HV7446" s="2488"/>
      <c r="HW7446" s="2488"/>
      <c r="HX7446" s="2488"/>
      <c r="HY7446" s="2488"/>
      <c r="HZ7446" s="2488"/>
      <c r="IA7446" s="2488"/>
      <c r="IB7446" s="2488"/>
      <c r="IC7446" s="2488"/>
      <c r="ID7446" s="2488"/>
      <c r="IE7446" s="2488"/>
      <c r="IF7446" s="2488"/>
      <c r="IG7446" s="2488"/>
      <c r="IH7446" s="2488"/>
      <c r="II7446" s="2488"/>
      <c r="IJ7446" s="2488"/>
      <c r="IK7446" s="2488"/>
      <c r="IL7446" s="2488"/>
      <c r="IM7446" s="2488"/>
      <c r="IN7446" s="2488"/>
      <c r="IO7446" s="2488"/>
      <c r="IP7446" s="2488"/>
      <c r="IQ7446" s="2488"/>
      <c r="IR7446" s="2488"/>
      <c r="IS7446" s="2488"/>
      <c r="IT7446" s="2488"/>
      <c r="IU7446" s="2488"/>
      <c r="IV7446" s="2488"/>
    </row>
    <row r="7447" spans="1:256" s="2701" customFormat="1" ht="12" hidden="1" customHeight="1">
      <c r="A7447" s="2777"/>
      <c r="B7447" s="2654"/>
      <c r="C7447" s="2677"/>
      <c r="D7447" s="2654"/>
      <c r="E7447" s="2687"/>
      <c r="F7447" s="2680"/>
      <c r="G7447" s="1991"/>
      <c r="H7447" s="1991"/>
      <c r="I7447" s="2680"/>
      <c r="J7447" s="1991"/>
      <c r="K7447" s="1991"/>
      <c r="L7447" s="1991"/>
      <c r="M7447" s="2175">
        <v>0</v>
      </c>
      <c r="N7447" s="2681"/>
      <c r="O7447" s="2688"/>
      <c r="P7447" s="2689"/>
      <c r="Q7447" s="2702"/>
      <c r="R7447" s="2691"/>
      <c r="S7447" s="2692">
        <f>R7447*E7442</f>
        <v>0</v>
      </c>
      <c r="T7447" s="2692"/>
      <c r="U7447" s="2488"/>
      <c r="V7447" s="2488"/>
      <c r="W7447" s="2488"/>
      <c r="X7447" s="2488"/>
      <c r="Y7447" s="2488"/>
      <c r="Z7447" s="2488"/>
      <c r="AA7447" s="2488"/>
      <c r="AB7447" s="2488"/>
      <c r="AC7447" s="2488"/>
      <c r="AD7447" s="2488"/>
      <c r="AE7447" s="2488"/>
      <c r="AF7447" s="2488"/>
      <c r="AG7447" s="2488"/>
      <c r="AH7447" s="2488"/>
      <c r="AI7447" s="2488"/>
      <c r="AJ7447" s="2488"/>
      <c r="AK7447" s="2488"/>
      <c r="AL7447" s="2488"/>
      <c r="AM7447" s="2488"/>
      <c r="AN7447" s="2488"/>
      <c r="AO7447" s="2488"/>
      <c r="AP7447" s="2488"/>
      <c r="AQ7447" s="2488"/>
      <c r="AR7447" s="2488"/>
      <c r="AS7447" s="2488"/>
      <c r="AT7447" s="2488"/>
      <c r="AU7447" s="2488"/>
      <c r="AV7447" s="2488"/>
      <c r="AW7447" s="2488"/>
      <c r="AX7447" s="2488"/>
      <c r="AY7447" s="2488"/>
      <c r="AZ7447" s="2488"/>
      <c r="BA7447" s="2488"/>
      <c r="BB7447" s="2488"/>
      <c r="BC7447" s="2488"/>
      <c r="BD7447" s="2488"/>
      <c r="BE7447" s="2488"/>
      <c r="BF7447" s="2488"/>
      <c r="BG7447" s="2488"/>
      <c r="BH7447" s="2488"/>
      <c r="BI7447" s="2488"/>
      <c r="BJ7447" s="2488"/>
      <c r="BK7447" s="2488"/>
      <c r="BL7447" s="2488"/>
      <c r="BM7447" s="2488"/>
      <c r="BN7447" s="2488"/>
      <c r="BO7447" s="2488"/>
      <c r="BP7447" s="2488"/>
      <c r="BQ7447" s="2488"/>
      <c r="BR7447" s="2488"/>
      <c r="BS7447" s="2488"/>
      <c r="BT7447" s="2488"/>
      <c r="BU7447" s="2488"/>
      <c r="BV7447" s="2488"/>
      <c r="BW7447" s="2488"/>
      <c r="BX7447" s="2488"/>
      <c r="BY7447" s="2488"/>
      <c r="BZ7447" s="2488"/>
      <c r="CA7447" s="2488"/>
      <c r="CB7447" s="2488"/>
      <c r="CC7447" s="2488"/>
      <c r="CD7447" s="2488"/>
      <c r="CE7447" s="2488"/>
      <c r="CF7447" s="2488"/>
      <c r="CG7447" s="2488"/>
      <c r="CH7447" s="2488"/>
      <c r="CI7447" s="2488"/>
      <c r="CJ7447" s="2488"/>
      <c r="CK7447" s="2488"/>
      <c r="CL7447" s="2488"/>
      <c r="CM7447" s="2488"/>
      <c r="CN7447" s="2488"/>
      <c r="CO7447" s="2488"/>
      <c r="CP7447" s="2488"/>
      <c r="CQ7447" s="2488"/>
      <c r="CR7447" s="2488"/>
      <c r="CS7447" s="2488"/>
      <c r="CT7447" s="2488"/>
      <c r="CU7447" s="2488"/>
      <c r="CV7447" s="2488"/>
      <c r="CW7447" s="2488"/>
      <c r="CX7447" s="2488"/>
      <c r="CY7447" s="2488"/>
      <c r="CZ7447" s="2488"/>
      <c r="DA7447" s="2488"/>
      <c r="DB7447" s="2488"/>
      <c r="DC7447" s="2488"/>
      <c r="DD7447" s="2488"/>
      <c r="DE7447" s="2488"/>
      <c r="DF7447" s="2488"/>
      <c r="DG7447" s="2488"/>
      <c r="DH7447" s="2488"/>
      <c r="DI7447" s="2488"/>
      <c r="DJ7447" s="2488"/>
      <c r="DK7447" s="2488"/>
      <c r="DL7447" s="2488"/>
      <c r="DM7447" s="2488"/>
      <c r="DN7447" s="2488"/>
      <c r="DO7447" s="2488"/>
      <c r="DP7447" s="2488"/>
      <c r="DQ7447" s="2488"/>
      <c r="DR7447" s="2488"/>
      <c r="DS7447" s="2488"/>
      <c r="DT7447" s="2488"/>
      <c r="DU7447" s="2488"/>
      <c r="DV7447" s="2488"/>
      <c r="DW7447" s="2488"/>
      <c r="DX7447" s="2488"/>
      <c r="DY7447" s="2488"/>
      <c r="DZ7447" s="2488"/>
      <c r="EA7447" s="2488"/>
      <c r="EB7447" s="2488"/>
      <c r="EC7447" s="2488"/>
      <c r="ED7447" s="2488"/>
      <c r="EE7447" s="2488"/>
      <c r="EF7447" s="2488"/>
      <c r="EG7447" s="2488"/>
      <c r="EH7447" s="2488"/>
      <c r="EI7447" s="2488"/>
      <c r="EJ7447" s="2488"/>
      <c r="EK7447" s="2488"/>
      <c r="EL7447" s="2488"/>
      <c r="EM7447" s="2488"/>
      <c r="EN7447" s="2488"/>
      <c r="EO7447" s="2488"/>
      <c r="EP7447" s="2488"/>
      <c r="EQ7447" s="2488"/>
      <c r="ER7447" s="2488"/>
      <c r="ES7447" s="2488"/>
      <c r="ET7447" s="2488"/>
      <c r="EU7447" s="2488"/>
      <c r="EV7447" s="2488"/>
      <c r="EW7447" s="2488"/>
      <c r="EX7447" s="2488"/>
      <c r="EY7447" s="2488"/>
      <c r="EZ7447" s="2488"/>
      <c r="FA7447" s="2488"/>
      <c r="FB7447" s="2488"/>
      <c r="FC7447" s="2488"/>
      <c r="FD7447" s="2488"/>
      <c r="FE7447" s="2488"/>
      <c r="FF7447" s="2488"/>
      <c r="FG7447" s="2488"/>
      <c r="FH7447" s="2488"/>
      <c r="FI7447" s="2488"/>
      <c r="FJ7447" s="2488"/>
      <c r="FK7447" s="2488"/>
      <c r="FL7447" s="2488"/>
      <c r="FM7447" s="2488"/>
      <c r="FN7447" s="2488"/>
      <c r="FO7447" s="2488"/>
      <c r="FP7447" s="2488"/>
      <c r="FQ7447" s="2488"/>
      <c r="FR7447" s="2488"/>
      <c r="FS7447" s="2488"/>
      <c r="FT7447" s="2488"/>
      <c r="FU7447" s="2488"/>
      <c r="FV7447" s="2488"/>
      <c r="FW7447" s="2488"/>
      <c r="FX7447" s="2488"/>
      <c r="FY7447" s="2488"/>
      <c r="FZ7447" s="2488"/>
      <c r="GA7447" s="2488"/>
      <c r="GB7447" s="2488"/>
      <c r="GC7447" s="2488"/>
      <c r="GD7447" s="2488"/>
      <c r="GE7447" s="2488"/>
      <c r="GF7447" s="2488"/>
      <c r="GG7447" s="2488"/>
      <c r="GH7447" s="2488"/>
      <c r="GI7447" s="2488"/>
      <c r="GJ7447" s="2488"/>
      <c r="GK7447" s="2488"/>
      <c r="GL7447" s="2488"/>
      <c r="GM7447" s="2488"/>
      <c r="GN7447" s="2488"/>
      <c r="GO7447" s="2488"/>
      <c r="GP7447" s="2488"/>
      <c r="GQ7447" s="2488"/>
      <c r="GR7447" s="2488"/>
      <c r="GS7447" s="2488"/>
      <c r="GT7447" s="2488"/>
      <c r="GU7447" s="2488"/>
      <c r="GV7447" s="2488"/>
      <c r="GW7447" s="2488"/>
      <c r="GX7447" s="2488"/>
      <c r="GY7447" s="2488"/>
      <c r="GZ7447" s="2488"/>
      <c r="HA7447" s="2488"/>
      <c r="HB7447" s="2488"/>
      <c r="HC7447" s="2488"/>
      <c r="HD7447" s="2488"/>
      <c r="HE7447" s="2488"/>
      <c r="HF7447" s="2488"/>
      <c r="HG7447" s="2488"/>
      <c r="HH7447" s="2488"/>
      <c r="HI7447" s="2488"/>
      <c r="HJ7447" s="2488"/>
      <c r="HK7447" s="2488"/>
      <c r="HL7447" s="2488"/>
      <c r="HM7447" s="2488"/>
      <c r="HN7447" s="2488"/>
      <c r="HO7447" s="2488"/>
      <c r="HP7447" s="2488"/>
      <c r="HQ7447" s="2488"/>
      <c r="HR7447" s="2488"/>
      <c r="HS7447" s="2488"/>
      <c r="HT7447" s="2488"/>
      <c r="HU7447" s="2488"/>
      <c r="HV7447" s="2488"/>
      <c r="HW7447" s="2488"/>
      <c r="HX7447" s="2488"/>
      <c r="HY7447" s="2488"/>
      <c r="HZ7447" s="2488"/>
      <c r="IA7447" s="2488"/>
      <c r="IB7447" s="2488"/>
      <c r="IC7447" s="2488"/>
      <c r="ID7447" s="2488"/>
      <c r="IE7447" s="2488"/>
      <c r="IF7447" s="2488"/>
      <c r="IG7447" s="2488"/>
      <c r="IH7447" s="2488"/>
      <c r="II7447" s="2488"/>
      <c r="IJ7447" s="2488"/>
      <c r="IK7447" s="2488"/>
      <c r="IL7447" s="2488"/>
      <c r="IM7447" s="2488"/>
      <c r="IN7447" s="2488"/>
      <c r="IO7447" s="2488"/>
      <c r="IP7447" s="2488"/>
      <c r="IQ7447" s="2488"/>
      <c r="IR7447" s="2488"/>
      <c r="IS7447" s="2488"/>
      <c r="IT7447" s="2488"/>
      <c r="IU7447" s="2488"/>
      <c r="IV7447" s="2488"/>
    </row>
    <row r="7448" spans="1:256" s="2701" customFormat="1" ht="12" hidden="1" customHeight="1">
      <c r="A7448" s="2777"/>
      <c r="B7448" s="2654"/>
      <c r="C7448" s="2677"/>
      <c r="D7448" s="2654"/>
      <c r="E7448" s="2687"/>
      <c r="F7448" s="2680"/>
      <c r="G7448" s="1991"/>
      <c r="H7448" s="1991"/>
      <c r="I7448" s="2680"/>
      <c r="J7448" s="1991"/>
      <c r="K7448" s="1991"/>
      <c r="L7448" s="1991"/>
      <c r="M7448" s="2175">
        <v>0</v>
      </c>
      <c r="N7448" s="2681"/>
      <c r="O7448" s="2688"/>
      <c r="P7448" s="2689"/>
      <c r="Q7448" s="2702"/>
      <c r="R7448" s="2691"/>
      <c r="S7448" s="2692">
        <f>R7448*E7442</f>
        <v>0</v>
      </c>
      <c r="T7448" s="2692"/>
      <c r="U7448" s="2488"/>
      <c r="V7448" s="2488"/>
      <c r="W7448" s="2488"/>
      <c r="X7448" s="2488"/>
      <c r="Y7448" s="2488"/>
      <c r="Z7448" s="2488"/>
      <c r="AA7448" s="2488"/>
      <c r="AB7448" s="2488"/>
      <c r="AC7448" s="2488"/>
      <c r="AD7448" s="2488"/>
      <c r="AE7448" s="2488"/>
      <c r="AF7448" s="2488"/>
      <c r="AG7448" s="2488"/>
      <c r="AH7448" s="2488"/>
      <c r="AI7448" s="2488"/>
      <c r="AJ7448" s="2488"/>
      <c r="AK7448" s="2488"/>
      <c r="AL7448" s="2488"/>
      <c r="AM7448" s="2488"/>
      <c r="AN7448" s="2488"/>
      <c r="AO7448" s="2488"/>
      <c r="AP7448" s="2488"/>
      <c r="AQ7448" s="2488"/>
      <c r="AR7448" s="2488"/>
      <c r="AS7448" s="2488"/>
      <c r="AT7448" s="2488"/>
      <c r="AU7448" s="2488"/>
      <c r="AV7448" s="2488"/>
      <c r="AW7448" s="2488"/>
      <c r="AX7448" s="2488"/>
      <c r="AY7448" s="2488"/>
      <c r="AZ7448" s="2488"/>
      <c r="BA7448" s="2488"/>
      <c r="BB7448" s="2488"/>
      <c r="BC7448" s="2488"/>
      <c r="BD7448" s="2488"/>
      <c r="BE7448" s="2488"/>
      <c r="BF7448" s="2488"/>
      <c r="BG7448" s="2488"/>
      <c r="BH7448" s="2488"/>
      <c r="BI7448" s="2488"/>
      <c r="BJ7448" s="2488"/>
      <c r="BK7448" s="2488"/>
      <c r="BL7448" s="2488"/>
      <c r="BM7448" s="2488"/>
      <c r="BN7448" s="2488"/>
      <c r="BO7448" s="2488"/>
      <c r="BP7448" s="2488"/>
      <c r="BQ7448" s="2488"/>
      <c r="BR7448" s="2488"/>
      <c r="BS7448" s="2488"/>
      <c r="BT7448" s="2488"/>
      <c r="BU7448" s="2488"/>
      <c r="BV7448" s="2488"/>
      <c r="BW7448" s="2488"/>
      <c r="BX7448" s="2488"/>
      <c r="BY7448" s="2488"/>
      <c r="BZ7448" s="2488"/>
      <c r="CA7448" s="2488"/>
      <c r="CB7448" s="2488"/>
      <c r="CC7448" s="2488"/>
      <c r="CD7448" s="2488"/>
      <c r="CE7448" s="2488"/>
      <c r="CF7448" s="2488"/>
      <c r="CG7448" s="2488"/>
      <c r="CH7448" s="2488"/>
      <c r="CI7448" s="2488"/>
      <c r="CJ7448" s="2488"/>
      <c r="CK7448" s="2488"/>
      <c r="CL7448" s="2488"/>
      <c r="CM7448" s="2488"/>
      <c r="CN7448" s="2488"/>
      <c r="CO7448" s="2488"/>
      <c r="CP7448" s="2488"/>
      <c r="CQ7448" s="2488"/>
      <c r="CR7448" s="2488"/>
      <c r="CS7448" s="2488"/>
      <c r="CT7448" s="2488"/>
      <c r="CU7448" s="2488"/>
      <c r="CV7448" s="2488"/>
      <c r="CW7448" s="2488"/>
      <c r="CX7448" s="2488"/>
      <c r="CY7448" s="2488"/>
      <c r="CZ7448" s="2488"/>
      <c r="DA7448" s="2488"/>
      <c r="DB7448" s="2488"/>
      <c r="DC7448" s="2488"/>
      <c r="DD7448" s="2488"/>
      <c r="DE7448" s="2488"/>
      <c r="DF7448" s="2488"/>
      <c r="DG7448" s="2488"/>
      <c r="DH7448" s="2488"/>
      <c r="DI7448" s="2488"/>
      <c r="DJ7448" s="2488"/>
      <c r="DK7448" s="2488"/>
      <c r="DL7448" s="2488"/>
      <c r="DM7448" s="2488"/>
      <c r="DN7448" s="2488"/>
      <c r="DO7448" s="2488"/>
      <c r="DP7448" s="2488"/>
      <c r="DQ7448" s="2488"/>
      <c r="DR7448" s="2488"/>
      <c r="DS7448" s="2488"/>
      <c r="DT7448" s="2488"/>
      <c r="DU7448" s="2488"/>
      <c r="DV7448" s="2488"/>
      <c r="DW7448" s="2488"/>
      <c r="DX7448" s="2488"/>
      <c r="DY7448" s="2488"/>
      <c r="DZ7448" s="2488"/>
      <c r="EA7448" s="2488"/>
      <c r="EB7448" s="2488"/>
      <c r="EC7448" s="2488"/>
      <c r="ED7448" s="2488"/>
      <c r="EE7448" s="2488"/>
      <c r="EF7448" s="2488"/>
      <c r="EG7448" s="2488"/>
      <c r="EH7448" s="2488"/>
      <c r="EI7448" s="2488"/>
      <c r="EJ7448" s="2488"/>
      <c r="EK7448" s="2488"/>
      <c r="EL7448" s="2488"/>
      <c r="EM7448" s="2488"/>
      <c r="EN7448" s="2488"/>
      <c r="EO7448" s="2488"/>
      <c r="EP7448" s="2488"/>
      <c r="EQ7448" s="2488"/>
      <c r="ER7448" s="2488"/>
      <c r="ES7448" s="2488"/>
      <c r="ET7448" s="2488"/>
      <c r="EU7448" s="2488"/>
      <c r="EV7448" s="2488"/>
      <c r="EW7448" s="2488"/>
      <c r="EX7448" s="2488"/>
      <c r="EY7448" s="2488"/>
      <c r="EZ7448" s="2488"/>
      <c r="FA7448" s="2488"/>
      <c r="FB7448" s="2488"/>
      <c r="FC7448" s="2488"/>
      <c r="FD7448" s="2488"/>
      <c r="FE7448" s="2488"/>
      <c r="FF7448" s="2488"/>
      <c r="FG7448" s="2488"/>
      <c r="FH7448" s="2488"/>
      <c r="FI7448" s="2488"/>
      <c r="FJ7448" s="2488"/>
      <c r="FK7448" s="2488"/>
      <c r="FL7448" s="2488"/>
      <c r="FM7448" s="2488"/>
      <c r="FN7448" s="2488"/>
      <c r="FO7448" s="2488"/>
      <c r="FP7448" s="2488"/>
      <c r="FQ7448" s="2488"/>
      <c r="FR7448" s="2488"/>
      <c r="FS7448" s="2488"/>
      <c r="FT7448" s="2488"/>
      <c r="FU7448" s="2488"/>
      <c r="FV7448" s="2488"/>
      <c r="FW7448" s="2488"/>
      <c r="FX7448" s="2488"/>
      <c r="FY7448" s="2488"/>
      <c r="FZ7448" s="2488"/>
      <c r="GA7448" s="2488"/>
      <c r="GB7448" s="2488"/>
      <c r="GC7448" s="2488"/>
      <c r="GD7448" s="2488"/>
      <c r="GE7448" s="2488"/>
      <c r="GF7448" s="2488"/>
      <c r="GG7448" s="2488"/>
      <c r="GH7448" s="2488"/>
      <c r="GI7448" s="2488"/>
      <c r="GJ7448" s="2488"/>
      <c r="GK7448" s="2488"/>
      <c r="GL7448" s="2488"/>
      <c r="GM7448" s="2488"/>
      <c r="GN7448" s="2488"/>
      <c r="GO7448" s="2488"/>
      <c r="GP7448" s="2488"/>
      <c r="GQ7448" s="2488"/>
      <c r="GR7448" s="2488"/>
      <c r="GS7448" s="2488"/>
      <c r="GT7448" s="2488"/>
      <c r="GU7448" s="2488"/>
      <c r="GV7448" s="2488"/>
      <c r="GW7448" s="2488"/>
      <c r="GX7448" s="2488"/>
      <c r="GY7448" s="2488"/>
      <c r="GZ7448" s="2488"/>
      <c r="HA7448" s="2488"/>
      <c r="HB7448" s="2488"/>
      <c r="HC7448" s="2488"/>
      <c r="HD7448" s="2488"/>
      <c r="HE7448" s="2488"/>
      <c r="HF7448" s="2488"/>
      <c r="HG7448" s="2488"/>
      <c r="HH7448" s="2488"/>
      <c r="HI7448" s="2488"/>
      <c r="HJ7448" s="2488"/>
      <c r="HK7448" s="2488"/>
      <c r="HL7448" s="2488"/>
      <c r="HM7448" s="2488"/>
      <c r="HN7448" s="2488"/>
      <c r="HO7448" s="2488"/>
      <c r="HP7448" s="2488"/>
      <c r="HQ7448" s="2488"/>
      <c r="HR7448" s="2488"/>
      <c r="HS7448" s="2488"/>
      <c r="HT7448" s="2488"/>
      <c r="HU7448" s="2488"/>
      <c r="HV7448" s="2488"/>
      <c r="HW7448" s="2488"/>
      <c r="HX7448" s="2488"/>
      <c r="HY7448" s="2488"/>
      <c r="HZ7448" s="2488"/>
      <c r="IA7448" s="2488"/>
      <c r="IB7448" s="2488"/>
      <c r="IC7448" s="2488"/>
      <c r="ID7448" s="2488"/>
      <c r="IE7448" s="2488"/>
      <c r="IF7448" s="2488"/>
      <c r="IG7448" s="2488"/>
      <c r="IH7448" s="2488"/>
      <c r="II7448" s="2488"/>
      <c r="IJ7448" s="2488"/>
      <c r="IK7448" s="2488"/>
      <c r="IL7448" s="2488"/>
      <c r="IM7448" s="2488"/>
      <c r="IN7448" s="2488"/>
      <c r="IO7448" s="2488"/>
      <c r="IP7448" s="2488"/>
      <c r="IQ7448" s="2488"/>
      <c r="IR7448" s="2488"/>
      <c r="IS7448" s="2488"/>
      <c r="IT7448" s="2488"/>
      <c r="IU7448" s="2488"/>
      <c r="IV7448" s="2488"/>
    </row>
    <row r="7449" spans="1:256" s="2701" customFormat="1" ht="12" hidden="1" customHeight="1">
      <c r="A7449" s="2777"/>
      <c r="B7449" s="2654"/>
      <c r="C7449" s="2677"/>
      <c r="D7449" s="2654"/>
      <c r="E7449" s="2687"/>
      <c r="F7449" s="2680"/>
      <c r="G7449" s="1991"/>
      <c r="H7449" s="1991"/>
      <c r="I7449" s="2680"/>
      <c r="J7449" s="1991"/>
      <c r="K7449" s="1991"/>
      <c r="L7449" s="1991"/>
      <c r="M7449" s="2175">
        <v>0</v>
      </c>
      <c r="N7449" s="2681"/>
      <c r="O7449" s="2688"/>
      <c r="P7449" s="2689"/>
      <c r="Q7449" s="2702"/>
      <c r="R7449" s="2691"/>
      <c r="S7449" s="2692">
        <f>R7449*E7442</f>
        <v>0</v>
      </c>
      <c r="T7449" s="2692"/>
      <c r="U7449" s="2488"/>
      <c r="V7449" s="2488"/>
      <c r="W7449" s="2488"/>
      <c r="X7449" s="2488"/>
      <c r="Y7449" s="2488"/>
      <c r="Z7449" s="2488"/>
      <c r="AA7449" s="2488"/>
      <c r="AB7449" s="2488"/>
      <c r="AC7449" s="2488"/>
      <c r="AD7449" s="2488"/>
      <c r="AE7449" s="2488"/>
      <c r="AF7449" s="2488"/>
      <c r="AG7449" s="2488"/>
      <c r="AH7449" s="2488"/>
      <c r="AI7449" s="2488"/>
      <c r="AJ7449" s="2488"/>
      <c r="AK7449" s="2488"/>
      <c r="AL7449" s="2488"/>
      <c r="AM7449" s="2488"/>
      <c r="AN7449" s="2488"/>
      <c r="AO7449" s="2488"/>
      <c r="AP7449" s="2488"/>
      <c r="AQ7449" s="2488"/>
      <c r="AR7449" s="2488"/>
      <c r="AS7449" s="2488"/>
      <c r="AT7449" s="2488"/>
      <c r="AU7449" s="2488"/>
      <c r="AV7449" s="2488"/>
      <c r="AW7449" s="2488"/>
      <c r="AX7449" s="2488"/>
      <c r="AY7449" s="2488"/>
      <c r="AZ7449" s="2488"/>
      <c r="BA7449" s="2488"/>
      <c r="BB7449" s="2488"/>
      <c r="BC7449" s="2488"/>
      <c r="BD7449" s="2488"/>
      <c r="BE7449" s="2488"/>
      <c r="BF7449" s="2488"/>
      <c r="BG7449" s="2488"/>
      <c r="BH7449" s="2488"/>
      <c r="BI7449" s="2488"/>
      <c r="BJ7449" s="2488"/>
      <c r="BK7449" s="2488"/>
      <c r="BL7449" s="2488"/>
      <c r="BM7449" s="2488"/>
      <c r="BN7449" s="2488"/>
      <c r="BO7449" s="2488"/>
      <c r="BP7449" s="2488"/>
      <c r="BQ7449" s="2488"/>
      <c r="BR7449" s="2488"/>
      <c r="BS7449" s="2488"/>
      <c r="BT7449" s="2488"/>
      <c r="BU7449" s="2488"/>
      <c r="BV7449" s="2488"/>
      <c r="BW7449" s="2488"/>
      <c r="BX7449" s="2488"/>
      <c r="BY7449" s="2488"/>
      <c r="BZ7449" s="2488"/>
      <c r="CA7449" s="2488"/>
      <c r="CB7449" s="2488"/>
      <c r="CC7449" s="2488"/>
      <c r="CD7449" s="2488"/>
      <c r="CE7449" s="2488"/>
      <c r="CF7449" s="2488"/>
      <c r="CG7449" s="2488"/>
      <c r="CH7449" s="2488"/>
      <c r="CI7449" s="2488"/>
      <c r="CJ7449" s="2488"/>
      <c r="CK7449" s="2488"/>
      <c r="CL7449" s="2488"/>
      <c r="CM7449" s="2488"/>
      <c r="CN7449" s="2488"/>
      <c r="CO7449" s="2488"/>
      <c r="CP7449" s="2488"/>
      <c r="CQ7449" s="2488"/>
      <c r="CR7449" s="2488"/>
      <c r="CS7449" s="2488"/>
      <c r="CT7449" s="2488"/>
      <c r="CU7449" s="2488"/>
      <c r="CV7449" s="2488"/>
      <c r="CW7449" s="2488"/>
      <c r="CX7449" s="2488"/>
      <c r="CY7449" s="2488"/>
      <c r="CZ7449" s="2488"/>
      <c r="DA7449" s="2488"/>
      <c r="DB7449" s="2488"/>
      <c r="DC7449" s="2488"/>
      <c r="DD7449" s="2488"/>
      <c r="DE7449" s="2488"/>
      <c r="DF7449" s="2488"/>
      <c r="DG7449" s="2488"/>
      <c r="DH7449" s="2488"/>
      <c r="DI7449" s="2488"/>
      <c r="DJ7449" s="2488"/>
      <c r="DK7449" s="2488"/>
      <c r="DL7449" s="2488"/>
      <c r="DM7449" s="2488"/>
      <c r="DN7449" s="2488"/>
      <c r="DO7449" s="2488"/>
      <c r="DP7449" s="2488"/>
      <c r="DQ7449" s="2488"/>
      <c r="DR7449" s="2488"/>
      <c r="DS7449" s="2488"/>
      <c r="DT7449" s="2488"/>
      <c r="DU7449" s="2488"/>
      <c r="DV7449" s="2488"/>
      <c r="DW7449" s="2488"/>
      <c r="DX7449" s="2488"/>
      <c r="DY7449" s="2488"/>
      <c r="DZ7449" s="2488"/>
      <c r="EA7449" s="2488"/>
      <c r="EB7449" s="2488"/>
      <c r="EC7449" s="2488"/>
      <c r="ED7449" s="2488"/>
      <c r="EE7449" s="2488"/>
      <c r="EF7449" s="2488"/>
      <c r="EG7449" s="2488"/>
      <c r="EH7449" s="2488"/>
      <c r="EI7449" s="2488"/>
      <c r="EJ7449" s="2488"/>
      <c r="EK7449" s="2488"/>
      <c r="EL7449" s="2488"/>
      <c r="EM7449" s="2488"/>
      <c r="EN7449" s="2488"/>
      <c r="EO7449" s="2488"/>
      <c r="EP7449" s="2488"/>
      <c r="EQ7449" s="2488"/>
      <c r="ER7449" s="2488"/>
      <c r="ES7449" s="2488"/>
      <c r="ET7449" s="2488"/>
      <c r="EU7449" s="2488"/>
      <c r="EV7449" s="2488"/>
      <c r="EW7449" s="2488"/>
      <c r="EX7449" s="2488"/>
      <c r="EY7449" s="2488"/>
      <c r="EZ7449" s="2488"/>
      <c r="FA7449" s="2488"/>
      <c r="FB7449" s="2488"/>
      <c r="FC7449" s="2488"/>
      <c r="FD7449" s="2488"/>
      <c r="FE7449" s="2488"/>
      <c r="FF7449" s="2488"/>
      <c r="FG7449" s="2488"/>
      <c r="FH7449" s="2488"/>
      <c r="FI7449" s="2488"/>
      <c r="FJ7449" s="2488"/>
      <c r="FK7449" s="2488"/>
      <c r="FL7449" s="2488"/>
      <c r="FM7449" s="2488"/>
      <c r="FN7449" s="2488"/>
      <c r="FO7449" s="2488"/>
      <c r="FP7449" s="2488"/>
      <c r="FQ7449" s="2488"/>
      <c r="FR7449" s="2488"/>
      <c r="FS7449" s="2488"/>
      <c r="FT7449" s="2488"/>
      <c r="FU7449" s="2488"/>
      <c r="FV7449" s="2488"/>
      <c r="FW7449" s="2488"/>
      <c r="FX7449" s="2488"/>
      <c r="FY7449" s="2488"/>
      <c r="FZ7449" s="2488"/>
      <c r="GA7449" s="2488"/>
      <c r="GB7449" s="2488"/>
      <c r="GC7449" s="2488"/>
      <c r="GD7449" s="2488"/>
      <c r="GE7449" s="2488"/>
      <c r="GF7449" s="2488"/>
      <c r="GG7449" s="2488"/>
      <c r="GH7449" s="2488"/>
      <c r="GI7449" s="2488"/>
      <c r="GJ7449" s="2488"/>
      <c r="GK7449" s="2488"/>
      <c r="GL7449" s="2488"/>
      <c r="GM7449" s="2488"/>
      <c r="GN7449" s="2488"/>
      <c r="GO7449" s="2488"/>
      <c r="GP7449" s="2488"/>
      <c r="GQ7449" s="2488"/>
      <c r="GR7449" s="2488"/>
      <c r="GS7449" s="2488"/>
      <c r="GT7449" s="2488"/>
      <c r="GU7449" s="2488"/>
      <c r="GV7449" s="2488"/>
      <c r="GW7449" s="2488"/>
      <c r="GX7449" s="2488"/>
      <c r="GY7449" s="2488"/>
      <c r="GZ7449" s="2488"/>
      <c r="HA7449" s="2488"/>
      <c r="HB7449" s="2488"/>
      <c r="HC7449" s="2488"/>
      <c r="HD7449" s="2488"/>
      <c r="HE7449" s="2488"/>
      <c r="HF7449" s="2488"/>
      <c r="HG7449" s="2488"/>
      <c r="HH7449" s="2488"/>
      <c r="HI7449" s="2488"/>
      <c r="HJ7449" s="2488"/>
      <c r="HK7449" s="2488"/>
      <c r="HL7449" s="2488"/>
      <c r="HM7449" s="2488"/>
      <c r="HN7449" s="2488"/>
      <c r="HO7449" s="2488"/>
      <c r="HP7449" s="2488"/>
      <c r="HQ7449" s="2488"/>
      <c r="HR7449" s="2488"/>
      <c r="HS7449" s="2488"/>
      <c r="HT7449" s="2488"/>
      <c r="HU7449" s="2488"/>
      <c r="HV7449" s="2488"/>
      <c r="HW7449" s="2488"/>
      <c r="HX7449" s="2488"/>
      <c r="HY7449" s="2488"/>
      <c r="HZ7449" s="2488"/>
      <c r="IA7449" s="2488"/>
      <c r="IB7449" s="2488"/>
      <c r="IC7449" s="2488"/>
      <c r="ID7449" s="2488"/>
      <c r="IE7449" s="2488"/>
      <c r="IF7449" s="2488"/>
      <c r="IG7449" s="2488"/>
      <c r="IH7449" s="2488"/>
      <c r="II7449" s="2488"/>
      <c r="IJ7449" s="2488"/>
      <c r="IK7449" s="2488"/>
      <c r="IL7449" s="2488"/>
      <c r="IM7449" s="2488"/>
      <c r="IN7449" s="2488"/>
      <c r="IO7449" s="2488"/>
      <c r="IP7449" s="2488"/>
      <c r="IQ7449" s="2488"/>
      <c r="IR7449" s="2488"/>
      <c r="IS7449" s="2488"/>
      <c r="IT7449" s="2488"/>
      <c r="IU7449" s="2488"/>
      <c r="IV7449" s="2488"/>
    </row>
    <row r="7450" spans="1:256" s="2701" customFormat="1" ht="12" hidden="1" customHeight="1">
      <c r="A7450" s="2777"/>
      <c r="B7450" s="2654"/>
      <c r="C7450" s="2677"/>
      <c r="D7450" s="2654"/>
      <c r="E7450" s="2687"/>
      <c r="F7450" s="2680"/>
      <c r="G7450" s="1991"/>
      <c r="H7450" s="1991"/>
      <c r="I7450" s="2680"/>
      <c r="J7450" s="1991"/>
      <c r="K7450" s="1991"/>
      <c r="L7450" s="1991"/>
      <c r="M7450" s="2175">
        <v>0</v>
      </c>
      <c r="N7450" s="2681"/>
      <c r="O7450" s="2688"/>
      <c r="P7450" s="2689"/>
      <c r="Q7450" s="2702"/>
      <c r="R7450" s="2691"/>
      <c r="S7450" s="2692">
        <f>R7450*E7442</f>
        <v>0</v>
      </c>
      <c r="T7450" s="2692"/>
      <c r="U7450" s="2488"/>
      <c r="V7450" s="2488"/>
      <c r="W7450" s="2488"/>
      <c r="X7450" s="2488"/>
      <c r="Y7450" s="2488"/>
      <c r="Z7450" s="2488"/>
      <c r="AA7450" s="2488"/>
      <c r="AB7450" s="2488"/>
      <c r="AC7450" s="2488"/>
      <c r="AD7450" s="2488"/>
      <c r="AE7450" s="2488"/>
      <c r="AF7450" s="2488"/>
      <c r="AG7450" s="2488"/>
      <c r="AH7450" s="2488"/>
      <c r="AI7450" s="2488"/>
      <c r="AJ7450" s="2488"/>
      <c r="AK7450" s="2488"/>
      <c r="AL7450" s="2488"/>
      <c r="AM7450" s="2488"/>
      <c r="AN7450" s="2488"/>
      <c r="AO7450" s="2488"/>
      <c r="AP7450" s="2488"/>
      <c r="AQ7450" s="2488"/>
      <c r="AR7450" s="2488"/>
      <c r="AS7450" s="2488"/>
      <c r="AT7450" s="2488"/>
      <c r="AU7450" s="2488"/>
      <c r="AV7450" s="2488"/>
      <c r="AW7450" s="2488"/>
      <c r="AX7450" s="2488"/>
      <c r="AY7450" s="2488"/>
      <c r="AZ7450" s="2488"/>
      <c r="BA7450" s="2488"/>
      <c r="BB7450" s="2488"/>
      <c r="BC7450" s="2488"/>
      <c r="BD7450" s="2488"/>
      <c r="BE7450" s="2488"/>
      <c r="BF7450" s="2488"/>
      <c r="BG7450" s="2488"/>
      <c r="BH7450" s="2488"/>
      <c r="BI7450" s="2488"/>
      <c r="BJ7450" s="2488"/>
      <c r="BK7450" s="2488"/>
      <c r="BL7450" s="2488"/>
      <c r="BM7450" s="2488"/>
      <c r="BN7450" s="2488"/>
      <c r="BO7450" s="2488"/>
      <c r="BP7450" s="2488"/>
      <c r="BQ7450" s="2488"/>
      <c r="BR7450" s="2488"/>
      <c r="BS7450" s="2488"/>
      <c r="BT7450" s="2488"/>
      <c r="BU7450" s="2488"/>
      <c r="BV7450" s="2488"/>
      <c r="BW7450" s="2488"/>
      <c r="BX7450" s="2488"/>
      <c r="BY7450" s="2488"/>
      <c r="BZ7450" s="2488"/>
      <c r="CA7450" s="2488"/>
      <c r="CB7450" s="2488"/>
      <c r="CC7450" s="2488"/>
      <c r="CD7450" s="2488"/>
      <c r="CE7450" s="2488"/>
      <c r="CF7450" s="2488"/>
      <c r="CG7450" s="2488"/>
      <c r="CH7450" s="2488"/>
      <c r="CI7450" s="2488"/>
      <c r="CJ7450" s="2488"/>
      <c r="CK7450" s="2488"/>
      <c r="CL7450" s="2488"/>
      <c r="CM7450" s="2488"/>
      <c r="CN7450" s="2488"/>
      <c r="CO7450" s="2488"/>
      <c r="CP7450" s="2488"/>
      <c r="CQ7450" s="2488"/>
      <c r="CR7450" s="2488"/>
      <c r="CS7450" s="2488"/>
      <c r="CT7450" s="2488"/>
      <c r="CU7450" s="2488"/>
      <c r="CV7450" s="2488"/>
      <c r="CW7450" s="2488"/>
      <c r="CX7450" s="2488"/>
      <c r="CY7450" s="2488"/>
      <c r="CZ7450" s="2488"/>
      <c r="DA7450" s="2488"/>
      <c r="DB7450" s="2488"/>
      <c r="DC7450" s="2488"/>
      <c r="DD7450" s="2488"/>
      <c r="DE7450" s="2488"/>
      <c r="DF7450" s="2488"/>
      <c r="DG7450" s="2488"/>
      <c r="DH7450" s="2488"/>
      <c r="DI7450" s="2488"/>
      <c r="DJ7450" s="2488"/>
      <c r="DK7450" s="2488"/>
      <c r="DL7450" s="2488"/>
      <c r="DM7450" s="2488"/>
      <c r="DN7450" s="2488"/>
      <c r="DO7450" s="2488"/>
      <c r="DP7450" s="2488"/>
      <c r="DQ7450" s="2488"/>
      <c r="DR7450" s="2488"/>
      <c r="DS7450" s="2488"/>
      <c r="DT7450" s="2488"/>
      <c r="DU7450" s="2488"/>
      <c r="DV7450" s="2488"/>
      <c r="DW7450" s="2488"/>
      <c r="DX7450" s="2488"/>
      <c r="DY7450" s="2488"/>
      <c r="DZ7450" s="2488"/>
      <c r="EA7450" s="2488"/>
      <c r="EB7450" s="2488"/>
      <c r="EC7450" s="2488"/>
      <c r="ED7450" s="2488"/>
      <c r="EE7450" s="2488"/>
      <c r="EF7450" s="2488"/>
      <c r="EG7450" s="2488"/>
      <c r="EH7450" s="2488"/>
      <c r="EI7450" s="2488"/>
      <c r="EJ7450" s="2488"/>
      <c r="EK7450" s="2488"/>
      <c r="EL7450" s="2488"/>
      <c r="EM7450" s="2488"/>
      <c r="EN7450" s="2488"/>
      <c r="EO7450" s="2488"/>
      <c r="EP7450" s="2488"/>
      <c r="EQ7450" s="2488"/>
      <c r="ER7450" s="2488"/>
      <c r="ES7450" s="2488"/>
      <c r="ET7450" s="2488"/>
      <c r="EU7450" s="2488"/>
      <c r="EV7450" s="2488"/>
      <c r="EW7450" s="2488"/>
      <c r="EX7450" s="2488"/>
      <c r="EY7450" s="2488"/>
      <c r="EZ7450" s="2488"/>
      <c r="FA7450" s="2488"/>
      <c r="FB7450" s="2488"/>
      <c r="FC7450" s="2488"/>
      <c r="FD7450" s="2488"/>
      <c r="FE7450" s="2488"/>
      <c r="FF7450" s="2488"/>
      <c r="FG7450" s="2488"/>
      <c r="FH7450" s="2488"/>
      <c r="FI7450" s="2488"/>
      <c r="FJ7450" s="2488"/>
      <c r="FK7450" s="2488"/>
      <c r="FL7450" s="2488"/>
      <c r="FM7450" s="2488"/>
      <c r="FN7450" s="2488"/>
      <c r="FO7450" s="2488"/>
      <c r="FP7450" s="2488"/>
      <c r="FQ7450" s="2488"/>
      <c r="FR7450" s="2488"/>
      <c r="FS7450" s="2488"/>
      <c r="FT7450" s="2488"/>
      <c r="FU7450" s="2488"/>
      <c r="FV7450" s="2488"/>
      <c r="FW7450" s="2488"/>
      <c r="FX7450" s="2488"/>
      <c r="FY7450" s="2488"/>
      <c r="FZ7450" s="2488"/>
      <c r="GA7450" s="2488"/>
      <c r="GB7450" s="2488"/>
      <c r="GC7450" s="2488"/>
      <c r="GD7450" s="2488"/>
      <c r="GE7450" s="2488"/>
      <c r="GF7450" s="2488"/>
      <c r="GG7450" s="2488"/>
      <c r="GH7450" s="2488"/>
      <c r="GI7450" s="2488"/>
      <c r="GJ7450" s="2488"/>
      <c r="GK7450" s="2488"/>
      <c r="GL7450" s="2488"/>
      <c r="GM7450" s="2488"/>
      <c r="GN7450" s="2488"/>
      <c r="GO7450" s="2488"/>
      <c r="GP7450" s="2488"/>
      <c r="GQ7450" s="2488"/>
      <c r="GR7450" s="2488"/>
      <c r="GS7450" s="2488"/>
      <c r="GT7450" s="2488"/>
      <c r="GU7450" s="2488"/>
      <c r="GV7450" s="2488"/>
      <c r="GW7450" s="2488"/>
      <c r="GX7450" s="2488"/>
      <c r="GY7450" s="2488"/>
      <c r="GZ7450" s="2488"/>
      <c r="HA7450" s="2488"/>
      <c r="HB7450" s="2488"/>
      <c r="HC7450" s="2488"/>
      <c r="HD7450" s="2488"/>
      <c r="HE7450" s="2488"/>
      <c r="HF7450" s="2488"/>
      <c r="HG7450" s="2488"/>
      <c r="HH7450" s="2488"/>
      <c r="HI7450" s="2488"/>
      <c r="HJ7450" s="2488"/>
      <c r="HK7450" s="2488"/>
      <c r="HL7450" s="2488"/>
      <c r="HM7450" s="2488"/>
      <c r="HN7450" s="2488"/>
      <c r="HO7450" s="2488"/>
      <c r="HP7450" s="2488"/>
      <c r="HQ7450" s="2488"/>
      <c r="HR7450" s="2488"/>
      <c r="HS7450" s="2488"/>
      <c r="HT7450" s="2488"/>
      <c r="HU7450" s="2488"/>
      <c r="HV7450" s="2488"/>
      <c r="HW7450" s="2488"/>
      <c r="HX7450" s="2488"/>
      <c r="HY7450" s="2488"/>
      <c r="HZ7450" s="2488"/>
      <c r="IA7450" s="2488"/>
      <c r="IB7450" s="2488"/>
      <c r="IC7450" s="2488"/>
      <c r="ID7450" s="2488"/>
      <c r="IE7450" s="2488"/>
      <c r="IF7450" s="2488"/>
      <c r="IG7450" s="2488"/>
      <c r="IH7450" s="2488"/>
      <c r="II7450" s="2488"/>
      <c r="IJ7450" s="2488"/>
      <c r="IK7450" s="2488"/>
      <c r="IL7450" s="2488"/>
      <c r="IM7450" s="2488"/>
      <c r="IN7450" s="2488"/>
      <c r="IO7450" s="2488"/>
      <c r="IP7450" s="2488"/>
      <c r="IQ7450" s="2488"/>
      <c r="IR7450" s="2488"/>
      <c r="IS7450" s="2488"/>
      <c r="IT7450" s="2488"/>
      <c r="IU7450" s="2488"/>
      <c r="IV7450" s="2488"/>
    </row>
    <row r="7451" spans="1:256" s="2800" customFormat="1" ht="15.75" customHeight="1">
      <c r="A7451" s="2461"/>
      <c r="B7451" s="2798"/>
      <c r="C7451" s="2522" t="s">
        <v>2757</v>
      </c>
      <c r="D7451" s="2798"/>
      <c r="E7451" s="2798"/>
      <c r="F7451" s="2798"/>
      <c r="G7451" s="2798">
        <v>111.816</v>
      </c>
      <c r="H7451" s="2798"/>
      <c r="I7451" s="2798"/>
      <c r="J7451" s="2798">
        <v>1.2149999999999999</v>
      </c>
      <c r="K7451" s="2798"/>
      <c r="L7451" s="2798"/>
      <c r="M7451" s="2175"/>
      <c r="N7451" s="2799">
        <v>862.66610575037748</v>
      </c>
      <c r="O7451" s="2800">
        <f>SUM(O7379:O7450)</f>
        <v>500.8386807899999</v>
      </c>
    </row>
    <row r="7452" spans="1:256" ht="28.5" customHeight="1">
      <c r="A7452" s="2172"/>
      <c r="B7452" s="2173"/>
      <c r="C7452" s="2174" t="s">
        <v>2758</v>
      </c>
      <c r="D7452" s="2172"/>
      <c r="E7452" s="2173"/>
      <c r="F7452" s="2173"/>
      <c r="G7452" s="2173">
        <v>20351027216.054298</v>
      </c>
      <c r="H7452" s="2173"/>
      <c r="I7452" s="2173"/>
      <c r="J7452" s="2173">
        <v>1576862158.5879149</v>
      </c>
      <c r="K7452" s="2173"/>
      <c r="L7452" s="2173"/>
      <c r="M7452" s="2175"/>
      <c r="N7452" s="2175"/>
      <c r="O7452" s="2200">
        <f>SUM(O4965:O7451)</f>
        <v>91433875067.313141</v>
      </c>
      <c r="P7452" s="2229"/>
      <c r="Q7452" s="2229"/>
      <c r="R7452" s="1367"/>
      <c r="S7452" s="2230"/>
      <c r="T7452" s="1790"/>
    </row>
    <row r="7453" spans="1:256" ht="44.25" customHeight="1">
      <c r="A7453" s="1192">
        <v>1</v>
      </c>
      <c r="B7453" s="2231"/>
      <c r="C7453" s="1198" t="s">
        <v>2759</v>
      </c>
      <c r="D7453" s="1192" t="s">
        <v>3001</v>
      </c>
      <c r="E7453" s="1193">
        <v>1</v>
      </c>
      <c r="F7453" s="1194"/>
      <c r="G7453" s="2532">
        <v>0</v>
      </c>
      <c r="H7453" s="2533">
        <v>0</v>
      </c>
      <c r="I7453" s="1194"/>
      <c r="J7453" s="2533">
        <v>0</v>
      </c>
      <c r="K7453" s="2533">
        <v>0</v>
      </c>
      <c r="L7453" s="2801">
        <v>0</v>
      </c>
      <c r="M7453" s="2175">
        <v>1243.6385597999999</v>
      </c>
      <c r="N7453" s="2534">
        <v>1243.6385597999999</v>
      </c>
      <c r="O7453" s="2200">
        <f>E7453*L7453</f>
        <v>0</v>
      </c>
      <c r="P7453" s="1198"/>
      <c r="Q7453" s="1192"/>
      <c r="R7453" s="1193"/>
      <c r="S7453" s="1200">
        <f>R7453*E7453</f>
        <v>0</v>
      </c>
      <c r="T7453" s="1200"/>
    </row>
    <row r="7454" spans="1:256" ht="12" hidden="1" customHeight="1">
      <c r="A7454" s="1192"/>
      <c r="B7454" s="1198"/>
      <c r="C7454" s="2173"/>
      <c r="D7454" s="1192"/>
      <c r="E7454" s="1193"/>
      <c r="F7454" s="1194"/>
      <c r="G7454" s="1194"/>
      <c r="H7454" s="1194"/>
      <c r="I7454" s="1194"/>
      <c r="J7454" s="2173"/>
      <c r="K7454" s="2173"/>
      <c r="L7454" s="1194"/>
      <c r="M7454" s="2175">
        <v>0</v>
      </c>
      <c r="N7454" s="2175"/>
      <c r="O7454" s="2200"/>
      <c r="P7454" s="1204"/>
      <c r="Q7454" s="1207"/>
      <c r="R7454" s="1203"/>
      <c r="S7454" s="1208">
        <f>R7454*E7453</f>
        <v>0</v>
      </c>
      <c r="T7454" s="1208"/>
    </row>
    <row r="7455" spans="1:256" ht="12" hidden="1" customHeight="1">
      <c r="A7455" s="1192"/>
      <c r="B7455" s="1198"/>
      <c r="C7455" s="1198"/>
      <c r="D7455" s="1192"/>
      <c r="E7455" s="1193"/>
      <c r="F7455" s="1194"/>
      <c r="G7455" s="1194"/>
      <c r="H7455" s="1194"/>
      <c r="I7455" s="1194"/>
      <c r="J7455" s="2173"/>
      <c r="K7455" s="2173"/>
      <c r="L7455" s="1194"/>
      <c r="M7455" s="2175">
        <v>0</v>
      </c>
      <c r="N7455" s="2175"/>
      <c r="O7455" s="2200"/>
      <c r="P7455" s="1204"/>
      <c r="Q7455" s="1207"/>
      <c r="R7455" s="1203"/>
      <c r="S7455" s="1208">
        <f>R7455*E7453</f>
        <v>0</v>
      </c>
      <c r="T7455" s="1208"/>
    </row>
    <row r="7456" spans="1:256" ht="12" hidden="1" customHeight="1">
      <c r="A7456" s="1192"/>
      <c r="B7456" s="1198"/>
      <c r="C7456" s="1198"/>
      <c r="D7456" s="1192"/>
      <c r="E7456" s="1193"/>
      <c r="F7456" s="1194"/>
      <c r="G7456" s="1194"/>
      <c r="H7456" s="1194"/>
      <c r="I7456" s="1194"/>
      <c r="J7456" s="2173"/>
      <c r="K7456" s="2173"/>
      <c r="L7456" s="1194"/>
      <c r="M7456" s="2175">
        <v>0</v>
      </c>
      <c r="N7456" s="2175"/>
      <c r="O7456" s="2200"/>
      <c r="P7456" s="1204"/>
      <c r="Q7456" s="1207"/>
      <c r="R7456" s="1203"/>
      <c r="S7456" s="1208">
        <f>R7456*E7453</f>
        <v>0</v>
      </c>
      <c r="T7456" s="1208"/>
    </row>
    <row r="7457" spans="1:20" ht="12" hidden="1" customHeight="1">
      <c r="A7457" s="1192"/>
      <c r="B7457" s="1198"/>
      <c r="C7457" s="1198"/>
      <c r="D7457" s="1192"/>
      <c r="E7457" s="1193"/>
      <c r="F7457" s="1194"/>
      <c r="G7457" s="1194"/>
      <c r="H7457" s="1194"/>
      <c r="I7457" s="1194"/>
      <c r="J7457" s="2173"/>
      <c r="K7457" s="2173"/>
      <c r="L7457" s="1194"/>
      <c r="M7457" s="2175">
        <v>0</v>
      </c>
      <c r="N7457" s="2175"/>
      <c r="O7457" s="2200"/>
      <c r="P7457" s="1204"/>
      <c r="Q7457" s="1207"/>
      <c r="R7457" s="1203"/>
      <c r="S7457" s="1208">
        <f>R7457*E7453</f>
        <v>0</v>
      </c>
      <c r="T7457" s="1208"/>
    </row>
    <row r="7458" spans="1:20" ht="12" hidden="1" customHeight="1">
      <c r="A7458" s="1192"/>
      <c r="B7458" s="1198"/>
      <c r="C7458" s="1198"/>
      <c r="D7458" s="1192"/>
      <c r="E7458" s="1193"/>
      <c r="F7458" s="1194"/>
      <c r="G7458" s="1194"/>
      <c r="H7458" s="1194"/>
      <c r="I7458" s="1194"/>
      <c r="J7458" s="2173"/>
      <c r="K7458" s="2173"/>
      <c r="L7458" s="1194"/>
      <c r="M7458" s="2175">
        <v>0</v>
      </c>
      <c r="N7458" s="2175"/>
      <c r="O7458" s="2200"/>
      <c r="P7458" s="1204"/>
      <c r="Q7458" s="1207"/>
      <c r="R7458" s="1203"/>
      <c r="S7458" s="1208">
        <f>R7458*E7453</f>
        <v>0</v>
      </c>
      <c r="T7458" s="1208"/>
    </row>
    <row r="7459" spans="1:20" ht="12" hidden="1" customHeight="1">
      <c r="A7459" s="1192"/>
      <c r="B7459" s="1198"/>
      <c r="C7459" s="1198"/>
      <c r="D7459" s="1192"/>
      <c r="E7459" s="1193"/>
      <c r="F7459" s="1194"/>
      <c r="G7459" s="1194"/>
      <c r="H7459" s="1194"/>
      <c r="I7459" s="1194"/>
      <c r="J7459" s="2173"/>
      <c r="K7459" s="2173"/>
      <c r="L7459" s="1194"/>
      <c r="M7459" s="2175">
        <v>0</v>
      </c>
      <c r="N7459" s="2175"/>
      <c r="O7459" s="2200"/>
      <c r="P7459" s="1204"/>
      <c r="Q7459" s="1207"/>
      <c r="R7459" s="1203"/>
      <c r="S7459" s="1208">
        <f>R7459*E7453</f>
        <v>0</v>
      </c>
      <c r="T7459" s="1208"/>
    </row>
    <row r="7460" spans="1:20" ht="12" hidden="1" customHeight="1">
      <c r="A7460" s="1192"/>
      <c r="B7460" s="1198"/>
      <c r="C7460" s="1198"/>
      <c r="D7460" s="1192"/>
      <c r="E7460" s="1193"/>
      <c r="F7460" s="1194"/>
      <c r="G7460" s="1194"/>
      <c r="H7460" s="1194"/>
      <c r="I7460" s="1194"/>
      <c r="J7460" s="2173"/>
      <c r="K7460" s="2173"/>
      <c r="L7460" s="1194"/>
      <c r="M7460" s="2175">
        <v>0</v>
      </c>
      <c r="N7460" s="2175"/>
      <c r="O7460" s="2200"/>
      <c r="P7460" s="1204"/>
      <c r="Q7460" s="1207"/>
      <c r="R7460" s="1203"/>
      <c r="S7460" s="1208">
        <f>R7460*E7453</f>
        <v>0</v>
      </c>
      <c r="T7460" s="1208"/>
    </row>
    <row r="7461" spans="1:20" ht="14.25" hidden="1" customHeight="1">
      <c r="A7461" s="1192"/>
      <c r="B7461" s="1198"/>
      <c r="C7461" s="1198"/>
      <c r="D7461" s="1192"/>
      <c r="E7461" s="1193"/>
      <c r="F7461" s="1194"/>
      <c r="G7461" s="1194"/>
      <c r="H7461" s="1194"/>
      <c r="I7461" s="1194"/>
      <c r="J7461" s="2173"/>
      <c r="K7461" s="2173"/>
      <c r="L7461" s="1194"/>
      <c r="M7461" s="2175">
        <v>0</v>
      </c>
      <c r="N7461" s="2175"/>
      <c r="O7461" s="2200"/>
      <c r="P7461" s="2538"/>
      <c r="Q7461" s="2539"/>
      <c r="R7461" s="2540"/>
      <c r="S7461" s="2541">
        <f>R7461*E7453</f>
        <v>0</v>
      </c>
      <c r="T7461" s="2541"/>
    </row>
    <row r="7462" spans="1:20">
      <c r="A7462" s="1192">
        <f>A7453+1</f>
        <v>2</v>
      </c>
      <c r="B7462" s="1192"/>
      <c r="C7462" s="2802" t="s">
        <v>2760</v>
      </c>
      <c r="D7462" s="1192" t="s">
        <v>2819</v>
      </c>
      <c r="E7462" s="1193">
        <v>10</v>
      </c>
      <c r="F7462" s="1194"/>
      <c r="G7462" s="2532">
        <v>0</v>
      </c>
      <c r="H7462" s="2533">
        <v>0</v>
      </c>
      <c r="I7462" s="1194"/>
      <c r="J7462" s="2533">
        <v>0</v>
      </c>
      <c r="K7462" s="2533">
        <v>0</v>
      </c>
      <c r="L7462" s="2801">
        <v>0</v>
      </c>
      <c r="M7462" s="2175">
        <v>32.665928399999999</v>
      </c>
      <c r="N7462" s="2534">
        <v>326.65928399999996</v>
      </c>
      <c r="O7462" s="2200">
        <f>E7462*L7462</f>
        <v>0</v>
      </c>
      <c r="P7462" s="1198"/>
      <c r="Q7462" s="1192"/>
      <c r="R7462" s="1193"/>
      <c r="S7462" s="1200">
        <f>R7462*E7462</f>
        <v>0</v>
      </c>
      <c r="T7462" s="1200"/>
    </row>
    <row r="7463" spans="1:20" ht="12" hidden="1" customHeight="1">
      <c r="A7463" s="1192"/>
      <c r="B7463" s="1198"/>
      <c r="C7463" s="1198"/>
      <c r="D7463" s="1192"/>
      <c r="E7463" s="1193"/>
      <c r="F7463" s="1194"/>
      <c r="G7463" s="1194"/>
      <c r="H7463" s="1194"/>
      <c r="I7463" s="1194"/>
      <c r="J7463" s="2173"/>
      <c r="K7463" s="2173"/>
      <c r="L7463" s="1194"/>
      <c r="M7463" s="2175">
        <v>0</v>
      </c>
      <c r="N7463" s="2175"/>
      <c r="O7463" s="2200"/>
      <c r="P7463" s="1204"/>
      <c r="Q7463" s="1207"/>
      <c r="R7463" s="1203"/>
      <c r="S7463" s="1208">
        <f>R7463*E7462</f>
        <v>0</v>
      </c>
      <c r="T7463" s="1208"/>
    </row>
    <row r="7464" spans="1:20" ht="12" hidden="1" customHeight="1">
      <c r="A7464" s="1192"/>
      <c r="B7464" s="1198"/>
      <c r="C7464" s="1198"/>
      <c r="D7464" s="1192"/>
      <c r="E7464" s="1193"/>
      <c r="F7464" s="1194"/>
      <c r="G7464" s="1194"/>
      <c r="H7464" s="1194"/>
      <c r="I7464" s="1194"/>
      <c r="J7464" s="2173"/>
      <c r="K7464" s="2173"/>
      <c r="L7464" s="1194"/>
      <c r="M7464" s="2175">
        <v>0</v>
      </c>
      <c r="N7464" s="2175"/>
      <c r="O7464" s="2200"/>
      <c r="P7464" s="1204"/>
      <c r="Q7464" s="1207"/>
      <c r="R7464" s="1203"/>
      <c r="S7464" s="1208">
        <f>R7464*E7462</f>
        <v>0</v>
      </c>
      <c r="T7464" s="1208"/>
    </row>
    <row r="7465" spans="1:20" ht="12" hidden="1" customHeight="1">
      <c r="A7465" s="1192"/>
      <c r="B7465" s="1198"/>
      <c r="C7465" s="1198"/>
      <c r="D7465" s="1192"/>
      <c r="E7465" s="1193"/>
      <c r="F7465" s="1194"/>
      <c r="G7465" s="1194"/>
      <c r="H7465" s="1194"/>
      <c r="I7465" s="1194"/>
      <c r="J7465" s="2173"/>
      <c r="K7465" s="2173"/>
      <c r="L7465" s="1194"/>
      <c r="M7465" s="2175">
        <v>0</v>
      </c>
      <c r="N7465" s="2175"/>
      <c r="O7465" s="2200"/>
      <c r="P7465" s="1204"/>
      <c r="Q7465" s="1207"/>
      <c r="R7465" s="1203"/>
      <c r="S7465" s="1208">
        <f>R7465*E7462</f>
        <v>0</v>
      </c>
      <c r="T7465" s="1208"/>
    </row>
    <row r="7466" spans="1:20" ht="12" hidden="1" customHeight="1">
      <c r="A7466" s="1192"/>
      <c r="B7466" s="1198"/>
      <c r="C7466" s="1198"/>
      <c r="D7466" s="1192"/>
      <c r="E7466" s="1193"/>
      <c r="F7466" s="1194"/>
      <c r="G7466" s="1194"/>
      <c r="H7466" s="1194"/>
      <c r="I7466" s="1194"/>
      <c r="J7466" s="2173"/>
      <c r="K7466" s="2173"/>
      <c r="L7466" s="1194"/>
      <c r="M7466" s="2175">
        <v>0</v>
      </c>
      <c r="N7466" s="2175"/>
      <c r="O7466" s="2200"/>
      <c r="P7466" s="1204"/>
      <c r="Q7466" s="1207"/>
      <c r="R7466" s="1203"/>
      <c r="S7466" s="1208">
        <f>R7466*E7462</f>
        <v>0</v>
      </c>
      <c r="T7466" s="1208"/>
    </row>
    <row r="7467" spans="1:20" ht="12" hidden="1" customHeight="1">
      <c r="A7467" s="1192"/>
      <c r="B7467" s="1198"/>
      <c r="C7467" s="1198"/>
      <c r="D7467" s="1192"/>
      <c r="E7467" s="1193"/>
      <c r="F7467" s="1194"/>
      <c r="G7467" s="1194"/>
      <c r="H7467" s="1194"/>
      <c r="I7467" s="1194"/>
      <c r="J7467" s="2173"/>
      <c r="K7467" s="2173"/>
      <c r="L7467" s="1194"/>
      <c r="M7467" s="2175">
        <v>0</v>
      </c>
      <c r="N7467" s="2175"/>
      <c r="O7467" s="2200"/>
      <c r="P7467" s="1204"/>
      <c r="Q7467" s="1207"/>
      <c r="R7467" s="1203"/>
      <c r="S7467" s="1208">
        <f>R7467*E7462</f>
        <v>0</v>
      </c>
      <c r="T7467" s="1208"/>
    </row>
    <row r="7468" spans="1:20" ht="12" hidden="1" customHeight="1">
      <c r="A7468" s="1192"/>
      <c r="B7468" s="1198"/>
      <c r="C7468" s="1198"/>
      <c r="D7468" s="1192"/>
      <c r="E7468" s="1193"/>
      <c r="F7468" s="1194"/>
      <c r="G7468" s="1194"/>
      <c r="H7468" s="1194"/>
      <c r="I7468" s="1194"/>
      <c r="J7468" s="2173"/>
      <c r="K7468" s="2173"/>
      <c r="L7468" s="1194"/>
      <c r="M7468" s="2175">
        <v>0</v>
      </c>
      <c r="N7468" s="2175"/>
      <c r="O7468" s="2200"/>
      <c r="P7468" s="1204"/>
      <c r="Q7468" s="1207"/>
      <c r="R7468" s="1203"/>
      <c r="S7468" s="1208">
        <f>R7468*E7462</f>
        <v>0</v>
      </c>
      <c r="T7468" s="1208"/>
    </row>
    <row r="7469" spans="1:20" ht="12" hidden="1" customHeight="1">
      <c r="A7469" s="1192"/>
      <c r="B7469" s="1198"/>
      <c r="C7469" s="1198"/>
      <c r="D7469" s="1192"/>
      <c r="E7469" s="1193"/>
      <c r="F7469" s="1194"/>
      <c r="G7469" s="1194"/>
      <c r="H7469" s="1194"/>
      <c r="I7469" s="1194"/>
      <c r="J7469" s="2173"/>
      <c r="K7469" s="2173"/>
      <c r="L7469" s="1194"/>
      <c r="M7469" s="2175">
        <v>0</v>
      </c>
      <c r="N7469" s="2175"/>
      <c r="O7469" s="2200"/>
      <c r="P7469" s="1204"/>
      <c r="Q7469" s="1207"/>
      <c r="R7469" s="1203"/>
      <c r="S7469" s="1208">
        <f>R7469*E7462</f>
        <v>0</v>
      </c>
      <c r="T7469" s="1208"/>
    </row>
    <row r="7470" spans="1:20" ht="12" hidden="1" customHeight="1">
      <c r="A7470" s="1192"/>
      <c r="B7470" s="1198"/>
      <c r="C7470" s="1198"/>
      <c r="D7470" s="1192"/>
      <c r="E7470" s="1193"/>
      <c r="F7470" s="1194"/>
      <c r="G7470" s="1194"/>
      <c r="H7470" s="1194"/>
      <c r="I7470" s="1194"/>
      <c r="J7470" s="2173"/>
      <c r="K7470" s="2173"/>
      <c r="L7470" s="1194"/>
      <c r="M7470" s="2175">
        <v>0</v>
      </c>
      <c r="N7470" s="2175"/>
      <c r="O7470" s="2200"/>
      <c r="P7470" s="2538"/>
      <c r="Q7470" s="2539"/>
      <c r="R7470" s="2540"/>
      <c r="S7470" s="2541">
        <f>R7470*E7462</f>
        <v>0</v>
      </c>
      <c r="T7470" s="2541"/>
    </row>
    <row r="7471" spans="1:20" ht="18" customHeight="1">
      <c r="A7471" s="1192">
        <f>A7462+1</f>
        <v>3</v>
      </c>
      <c r="B7471" s="1192"/>
      <c r="C7471" s="1198" t="s">
        <v>2761</v>
      </c>
      <c r="D7471" s="1192" t="s">
        <v>2819</v>
      </c>
      <c r="E7471" s="1193">
        <v>25</v>
      </c>
      <c r="F7471" s="1194"/>
      <c r="G7471" s="2532">
        <v>0</v>
      </c>
      <c r="H7471" s="2533">
        <v>0</v>
      </c>
      <c r="I7471" s="1194"/>
      <c r="J7471" s="2533">
        <v>0</v>
      </c>
      <c r="K7471" s="2533">
        <v>0</v>
      </c>
      <c r="L7471" s="2801">
        <v>0</v>
      </c>
      <c r="M7471" s="2175">
        <v>42.465706919999995</v>
      </c>
      <c r="N7471" s="2534">
        <v>1061.6426729999998</v>
      </c>
      <c r="O7471" s="2200">
        <f>E7471*L7471</f>
        <v>0</v>
      </c>
      <c r="P7471" s="1198"/>
      <c r="Q7471" s="1192"/>
      <c r="R7471" s="1193"/>
      <c r="S7471" s="1200">
        <f>R7471*E7471</f>
        <v>0</v>
      </c>
      <c r="T7471" s="1200"/>
    </row>
    <row r="7472" spans="1:20" ht="12" hidden="1" customHeight="1">
      <c r="A7472" s="1192"/>
      <c r="B7472" s="1198"/>
      <c r="C7472" s="1198"/>
      <c r="D7472" s="1192"/>
      <c r="E7472" s="1193"/>
      <c r="F7472" s="1194"/>
      <c r="G7472" s="1194"/>
      <c r="H7472" s="1194"/>
      <c r="I7472" s="1194"/>
      <c r="J7472" s="2173"/>
      <c r="K7472" s="2173"/>
      <c r="L7472" s="1194"/>
      <c r="M7472" s="2175">
        <v>0</v>
      </c>
      <c r="N7472" s="2175"/>
      <c r="O7472" s="2200"/>
      <c r="P7472" s="1204"/>
      <c r="Q7472" s="1207"/>
      <c r="R7472" s="1203"/>
      <c r="S7472" s="1208">
        <f>R7472*E7471</f>
        <v>0</v>
      </c>
      <c r="T7472" s="1208"/>
    </row>
    <row r="7473" spans="1:20" ht="12" hidden="1" customHeight="1">
      <c r="A7473" s="1192"/>
      <c r="B7473" s="1198"/>
      <c r="C7473" s="1198"/>
      <c r="D7473" s="1192"/>
      <c r="E7473" s="1193"/>
      <c r="F7473" s="1194"/>
      <c r="G7473" s="1194"/>
      <c r="H7473" s="1194"/>
      <c r="I7473" s="1194"/>
      <c r="J7473" s="2173"/>
      <c r="K7473" s="2173"/>
      <c r="L7473" s="1194"/>
      <c r="M7473" s="2175">
        <v>0</v>
      </c>
      <c r="N7473" s="2175"/>
      <c r="O7473" s="2200"/>
      <c r="P7473" s="1204"/>
      <c r="Q7473" s="1207"/>
      <c r="R7473" s="1203"/>
      <c r="S7473" s="1208">
        <f>R7473*E7471</f>
        <v>0</v>
      </c>
      <c r="T7473" s="1208"/>
    </row>
    <row r="7474" spans="1:20" ht="12" hidden="1" customHeight="1">
      <c r="A7474" s="1192"/>
      <c r="B7474" s="1198"/>
      <c r="C7474" s="1198"/>
      <c r="D7474" s="1192"/>
      <c r="E7474" s="1193"/>
      <c r="F7474" s="1194"/>
      <c r="G7474" s="1194"/>
      <c r="H7474" s="1194"/>
      <c r="I7474" s="1194"/>
      <c r="J7474" s="2173"/>
      <c r="K7474" s="2173"/>
      <c r="L7474" s="1194"/>
      <c r="M7474" s="2175">
        <v>0</v>
      </c>
      <c r="N7474" s="2175"/>
      <c r="O7474" s="2200"/>
      <c r="P7474" s="1204"/>
      <c r="Q7474" s="1207"/>
      <c r="R7474" s="1203"/>
      <c r="S7474" s="1208">
        <f>R7474*E7471</f>
        <v>0</v>
      </c>
      <c r="T7474" s="1208"/>
    </row>
    <row r="7475" spans="1:20" ht="12" hidden="1" customHeight="1">
      <c r="A7475" s="1192"/>
      <c r="B7475" s="1198"/>
      <c r="C7475" s="1198"/>
      <c r="D7475" s="1192"/>
      <c r="E7475" s="1193"/>
      <c r="F7475" s="1194"/>
      <c r="G7475" s="1194"/>
      <c r="H7475" s="1194"/>
      <c r="I7475" s="1194"/>
      <c r="J7475" s="2173"/>
      <c r="K7475" s="2173"/>
      <c r="L7475" s="1194"/>
      <c r="M7475" s="2175">
        <v>0</v>
      </c>
      <c r="N7475" s="2175"/>
      <c r="O7475" s="2200"/>
      <c r="P7475" s="1204"/>
      <c r="Q7475" s="1207"/>
      <c r="R7475" s="1203"/>
      <c r="S7475" s="1208">
        <f>R7475*E7471</f>
        <v>0</v>
      </c>
      <c r="T7475" s="1208"/>
    </row>
    <row r="7476" spans="1:20" ht="12" hidden="1" customHeight="1">
      <c r="A7476" s="1192"/>
      <c r="B7476" s="1198"/>
      <c r="C7476" s="1198"/>
      <c r="D7476" s="1192"/>
      <c r="E7476" s="1193"/>
      <c r="F7476" s="1194"/>
      <c r="G7476" s="1194"/>
      <c r="H7476" s="1194"/>
      <c r="I7476" s="1194"/>
      <c r="J7476" s="2173"/>
      <c r="K7476" s="2173"/>
      <c r="L7476" s="1194"/>
      <c r="M7476" s="2175">
        <v>0</v>
      </c>
      <c r="N7476" s="2175"/>
      <c r="O7476" s="2200"/>
      <c r="P7476" s="1204"/>
      <c r="Q7476" s="1207"/>
      <c r="R7476" s="1203"/>
      <c r="S7476" s="1208">
        <f>R7476*E7471</f>
        <v>0</v>
      </c>
      <c r="T7476" s="1208"/>
    </row>
    <row r="7477" spans="1:20" ht="12" hidden="1" customHeight="1">
      <c r="A7477" s="1192"/>
      <c r="B7477" s="1198"/>
      <c r="C7477" s="1198"/>
      <c r="D7477" s="1192"/>
      <c r="E7477" s="1193"/>
      <c r="F7477" s="1194"/>
      <c r="G7477" s="1194"/>
      <c r="H7477" s="1194"/>
      <c r="I7477" s="1194"/>
      <c r="J7477" s="2173"/>
      <c r="K7477" s="2173"/>
      <c r="L7477" s="1194"/>
      <c r="M7477" s="2175">
        <v>0</v>
      </c>
      <c r="N7477" s="2175"/>
      <c r="O7477" s="2200"/>
      <c r="P7477" s="1204"/>
      <c r="Q7477" s="1207"/>
      <c r="R7477" s="1203"/>
      <c r="S7477" s="1208">
        <f>R7477*E7471</f>
        <v>0</v>
      </c>
      <c r="T7477" s="1208"/>
    </row>
    <row r="7478" spans="1:20" ht="12" hidden="1" customHeight="1">
      <c r="A7478" s="1192"/>
      <c r="B7478" s="1198"/>
      <c r="C7478" s="1198"/>
      <c r="D7478" s="1192"/>
      <c r="E7478" s="1193"/>
      <c r="F7478" s="1194"/>
      <c r="G7478" s="1194"/>
      <c r="H7478" s="1194"/>
      <c r="I7478" s="1194"/>
      <c r="J7478" s="2173"/>
      <c r="K7478" s="2173"/>
      <c r="L7478" s="1194"/>
      <c r="M7478" s="2175">
        <v>0</v>
      </c>
      <c r="N7478" s="2175"/>
      <c r="O7478" s="2200"/>
      <c r="P7478" s="1204"/>
      <c r="Q7478" s="1207"/>
      <c r="R7478" s="1203"/>
      <c r="S7478" s="1208">
        <f>R7478*E7471</f>
        <v>0</v>
      </c>
      <c r="T7478" s="1208"/>
    </row>
    <row r="7479" spans="1:20" ht="12" hidden="1" customHeight="1">
      <c r="A7479" s="1192"/>
      <c r="B7479" s="1198"/>
      <c r="C7479" s="1198"/>
      <c r="D7479" s="1192"/>
      <c r="E7479" s="1193"/>
      <c r="F7479" s="1194"/>
      <c r="G7479" s="1194"/>
      <c r="H7479" s="1194"/>
      <c r="I7479" s="1194"/>
      <c r="J7479" s="2173"/>
      <c r="K7479" s="2173"/>
      <c r="L7479" s="1194"/>
      <c r="M7479" s="2175">
        <v>0</v>
      </c>
      <c r="N7479" s="2175"/>
      <c r="O7479" s="2200"/>
      <c r="P7479" s="2538"/>
      <c r="Q7479" s="2539"/>
      <c r="R7479" s="2540"/>
      <c r="S7479" s="2541">
        <f>R7479*E7471</f>
        <v>0</v>
      </c>
      <c r="T7479" s="2541"/>
    </row>
    <row r="7480" spans="1:20" s="2488" customFormat="1" ht="18.75" customHeight="1">
      <c r="A7480" s="1192">
        <f>A7471+1</f>
        <v>4</v>
      </c>
      <c r="B7480" s="2654" t="s">
        <v>974</v>
      </c>
      <c r="C7480" s="2696" t="s">
        <v>2762</v>
      </c>
      <c r="D7480" s="2654" t="s">
        <v>2819</v>
      </c>
      <c r="E7480" s="2687">
        <v>2</v>
      </c>
      <c r="F7480" s="2680"/>
      <c r="G7480" s="2234">
        <v>0</v>
      </c>
      <c r="H7480" s="2234">
        <v>0</v>
      </c>
      <c r="I7480" s="2680">
        <v>0</v>
      </c>
      <c r="J7480" s="2234">
        <v>0</v>
      </c>
      <c r="K7480" s="2234">
        <v>0</v>
      </c>
      <c r="L7480" s="2234">
        <v>17.3</v>
      </c>
      <c r="M7480" s="2175">
        <v>22.381479263797502</v>
      </c>
      <c r="N7480" s="2478">
        <v>44.762958527595003</v>
      </c>
      <c r="O7480" s="2200">
        <f>E7480*L7480</f>
        <v>34.6</v>
      </c>
      <c r="P7480" s="2686"/>
      <c r="Q7480" s="2705"/>
      <c r="R7480" s="2698">
        <v>1</v>
      </c>
      <c r="S7480" s="2116">
        <f>R7480*E7480</f>
        <v>2</v>
      </c>
      <c r="T7480" s="2718"/>
    </row>
    <row r="7481" spans="1:20" s="2488" customFormat="1" ht="12" hidden="1" customHeight="1">
      <c r="A7481" s="1192"/>
      <c r="B7481" s="2654"/>
      <c r="C7481" s="2677"/>
      <c r="D7481" s="2654"/>
      <c r="E7481" s="2687"/>
      <c r="F7481" s="2680"/>
      <c r="G7481" s="2234"/>
      <c r="H7481" s="2234"/>
      <c r="I7481" s="2680"/>
      <c r="J7481" s="2235"/>
      <c r="K7481" s="2235"/>
      <c r="L7481" s="2235"/>
      <c r="M7481" s="2175">
        <v>0</v>
      </c>
      <c r="N7481" s="2237"/>
      <c r="O7481" s="2119"/>
      <c r="P7481" s="2689"/>
      <c r="Q7481" s="2690"/>
      <c r="R7481" s="2691"/>
      <c r="S7481" s="2238">
        <f>R7481*E7480</f>
        <v>0</v>
      </c>
      <c r="T7481" s="2692"/>
    </row>
    <row r="7482" spans="1:20" s="2488" customFormat="1" ht="12" hidden="1" customHeight="1">
      <c r="A7482" s="1192"/>
      <c r="B7482" s="2654"/>
      <c r="C7482" s="2677"/>
      <c r="D7482" s="2654"/>
      <c r="E7482" s="2687"/>
      <c r="F7482" s="2680"/>
      <c r="G7482" s="2234"/>
      <c r="H7482" s="2234"/>
      <c r="I7482" s="2680"/>
      <c r="J7482" s="2235"/>
      <c r="K7482" s="2235"/>
      <c r="L7482" s="2235"/>
      <c r="M7482" s="2175">
        <v>0</v>
      </c>
      <c r="N7482" s="2237"/>
      <c r="O7482" s="2119"/>
      <c r="P7482" s="2689"/>
      <c r="Q7482" s="2690"/>
      <c r="R7482" s="2691"/>
      <c r="S7482" s="2238">
        <f>R7482*E7480</f>
        <v>0</v>
      </c>
      <c r="T7482" s="2692"/>
    </row>
    <row r="7483" spans="1:20" s="2488" customFormat="1" ht="12" hidden="1" customHeight="1">
      <c r="A7483" s="1192"/>
      <c r="B7483" s="2654"/>
      <c r="C7483" s="2677"/>
      <c r="D7483" s="2654"/>
      <c r="E7483" s="2687"/>
      <c r="F7483" s="2680"/>
      <c r="G7483" s="2234"/>
      <c r="H7483" s="2234"/>
      <c r="I7483" s="2680"/>
      <c r="J7483" s="2235"/>
      <c r="K7483" s="2235"/>
      <c r="L7483" s="2235"/>
      <c r="M7483" s="2175">
        <v>0</v>
      </c>
      <c r="N7483" s="2237"/>
      <c r="O7483" s="2119"/>
      <c r="P7483" s="2689"/>
      <c r="Q7483" s="2690"/>
      <c r="R7483" s="2691"/>
      <c r="S7483" s="2238">
        <f>R7483*E7480</f>
        <v>0</v>
      </c>
      <c r="T7483" s="2692"/>
    </row>
    <row r="7484" spans="1:20" s="2488" customFormat="1" ht="12" hidden="1" customHeight="1">
      <c r="A7484" s="1192"/>
      <c r="B7484" s="2654"/>
      <c r="C7484" s="2677"/>
      <c r="D7484" s="2654"/>
      <c r="E7484" s="2687"/>
      <c r="F7484" s="2680"/>
      <c r="G7484" s="2234"/>
      <c r="H7484" s="2234"/>
      <c r="I7484" s="2680"/>
      <c r="J7484" s="2235"/>
      <c r="K7484" s="2235"/>
      <c r="L7484" s="2235"/>
      <c r="M7484" s="2175">
        <v>0</v>
      </c>
      <c r="N7484" s="2237"/>
      <c r="O7484" s="2119"/>
      <c r="P7484" s="2689"/>
      <c r="Q7484" s="2690"/>
      <c r="R7484" s="2691"/>
      <c r="S7484" s="2238">
        <f>R7484*E7480</f>
        <v>0</v>
      </c>
      <c r="T7484" s="2692"/>
    </row>
    <row r="7485" spans="1:20" s="2488" customFormat="1" ht="12" hidden="1" customHeight="1">
      <c r="A7485" s="1192"/>
      <c r="B7485" s="2654"/>
      <c r="C7485" s="2677"/>
      <c r="D7485" s="2654"/>
      <c r="E7485" s="2687"/>
      <c r="F7485" s="2680"/>
      <c r="G7485" s="2234"/>
      <c r="H7485" s="2234"/>
      <c r="I7485" s="2680"/>
      <c r="J7485" s="2235"/>
      <c r="K7485" s="2235"/>
      <c r="L7485" s="2235"/>
      <c r="M7485" s="2175">
        <v>0</v>
      </c>
      <c r="N7485" s="2237"/>
      <c r="O7485" s="2119"/>
      <c r="P7485" s="2689"/>
      <c r="Q7485" s="2690"/>
      <c r="R7485" s="2691"/>
      <c r="S7485" s="2238">
        <f>R7485*E7480</f>
        <v>0</v>
      </c>
      <c r="T7485" s="2692"/>
    </row>
    <row r="7486" spans="1:20" s="2488" customFormat="1" ht="12" hidden="1" customHeight="1">
      <c r="A7486" s="1192"/>
      <c r="B7486" s="2654"/>
      <c r="C7486" s="2677"/>
      <c r="D7486" s="2654"/>
      <c r="E7486" s="2687"/>
      <c r="F7486" s="2680"/>
      <c r="G7486" s="2234"/>
      <c r="H7486" s="2234"/>
      <c r="I7486" s="2680"/>
      <c r="J7486" s="2235"/>
      <c r="K7486" s="2235"/>
      <c r="L7486" s="2235"/>
      <c r="M7486" s="2175">
        <v>0</v>
      </c>
      <c r="N7486" s="2237"/>
      <c r="O7486" s="2119"/>
      <c r="P7486" s="2689"/>
      <c r="Q7486" s="2690"/>
      <c r="R7486" s="2691"/>
      <c r="S7486" s="2238">
        <f>R7486*E7480</f>
        <v>0</v>
      </c>
      <c r="T7486" s="2692"/>
    </row>
    <row r="7487" spans="1:20" s="2488" customFormat="1" ht="12" hidden="1" customHeight="1">
      <c r="A7487" s="1192"/>
      <c r="B7487" s="2654"/>
      <c r="C7487" s="2677"/>
      <c r="D7487" s="2654"/>
      <c r="E7487" s="2687"/>
      <c r="F7487" s="2680"/>
      <c r="G7487" s="2234"/>
      <c r="H7487" s="2234"/>
      <c r="I7487" s="2680"/>
      <c r="J7487" s="2235"/>
      <c r="K7487" s="2235"/>
      <c r="L7487" s="2235"/>
      <c r="M7487" s="2175">
        <v>0</v>
      </c>
      <c r="N7487" s="2237"/>
      <c r="O7487" s="2119"/>
      <c r="P7487" s="2689"/>
      <c r="Q7487" s="2690"/>
      <c r="R7487" s="2691"/>
      <c r="S7487" s="2238">
        <f>R7487*E7480</f>
        <v>0</v>
      </c>
      <c r="T7487" s="2692"/>
    </row>
    <row r="7488" spans="1:20" s="2488" customFormat="1" ht="12" hidden="1" customHeight="1">
      <c r="A7488" s="1192"/>
      <c r="B7488" s="2654"/>
      <c r="C7488" s="2677"/>
      <c r="D7488" s="2654"/>
      <c r="E7488" s="2687"/>
      <c r="F7488" s="2680"/>
      <c r="G7488" s="2173"/>
      <c r="H7488" s="2173"/>
      <c r="I7488" s="2680"/>
      <c r="J7488" s="2235"/>
      <c r="K7488" s="2235"/>
      <c r="L7488" s="2235"/>
      <c r="M7488" s="2175">
        <v>0</v>
      </c>
      <c r="N7488" s="2237"/>
      <c r="O7488" s="2119"/>
      <c r="P7488" s="2689"/>
      <c r="Q7488" s="2690"/>
      <c r="R7488" s="2691"/>
      <c r="S7488" s="2239">
        <f>R7488*E7480</f>
        <v>0</v>
      </c>
      <c r="T7488" s="2692"/>
    </row>
    <row r="7489" spans="1:20" s="2488" customFormat="1" ht="21.75" customHeight="1">
      <c r="A7489" s="1192">
        <f>A7480+1</f>
        <v>5</v>
      </c>
      <c r="B7489" s="2654" t="s">
        <v>453</v>
      </c>
      <c r="C7489" s="2696" t="s">
        <v>2763</v>
      </c>
      <c r="D7489" s="2654" t="s">
        <v>2819</v>
      </c>
      <c r="E7489" s="2687">
        <v>1</v>
      </c>
      <c r="F7489" s="2680">
        <v>6.02</v>
      </c>
      <c r="G7489" s="2234">
        <v>6.02</v>
      </c>
      <c r="H7489" s="2262">
        <v>8.7359555170421714</v>
      </c>
      <c r="I7489" s="2680">
        <v>0</v>
      </c>
      <c r="J7489" s="2234">
        <v>0</v>
      </c>
      <c r="K7489" s="2234">
        <v>0</v>
      </c>
      <c r="L7489" s="2234">
        <v>0</v>
      </c>
      <c r="M7489" s="2175">
        <v>638.95442401584603</v>
      </c>
      <c r="N7489" s="2478">
        <v>638.95442401584603</v>
      </c>
      <c r="O7489" s="2200">
        <f>E7489*L7489</f>
        <v>0</v>
      </c>
      <c r="P7489" s="2686"/>
      <c r="Q7489" s="2705"/>
      <c r="R7489" s="2698">
        <v>1</v>
      </c>
      <c r="S7489" s="2116">
        <f>R7489*E7489</f>
        <v>1</v>
      </c>
      <c r="T7489" s="2718"/>
    </row>
    <row r="7490" spans="1:20" s="2488" customFormat="1" ht="12" hidden="1" customHeight="1">
      <c r="A7490" s="1192"/>
      <c r="B7490" s="2654"/>
      <c r="C7490" s="2677"/>
      <c r="D7490" s="2654"/>
      <c r="E7490" s="2687"/>
      <c r="F7490" s="2680"/>
      <c r="G7490" s="2234"/>
      <c r="H7490" s="2234"/>
      <c r="I7490" s="2680"/>
      <c r="J7490" s="2235"/>
      <c r="K7490" s="2235"/>
      <c r="L7490" s="2235"/>
      <c r="M7490" s="2175">
        <v>0</v>
      </c>
      <c r="N7490" s="2237"/>
      <c r="O7490" s="2119"/>
      <c r="P7490" s="2689"/>
      <c r="Q7490" s="2690"/>
      <c r="R7490" s="2691"/>
      <c r="S7490" s="2238">
        <f>R7490*E7489</f>
        <v>0</v>
      </c>
      <c r="T7490" s="2692"/>
    </row>
    <row r="7491" spans="1:20" s="2488" customFormat="1" ht="12" hidden="1" customHeight="1">
      <c r="A7491" s="1192"/>
      <c r="B7491" s="2654"/>
      <c r="C7491" s="2677"/>
      <c r="D7491" s="2654"/>
      <c r="E7491" s="2687"/>
      <c r="F7491" s="2680"/>
      <c r="G7491" s="2234"/>
      <c r="H7491" s="2234"/>
      <c r="I7491" s="2680"/>
      <c r="J7491" s="2235"/>
      <c r="K7491" s="2235"/>
      <c r="L7491" s="2235"/>
      <c r="M7491" s="2175">
        <v>0</v>
      </c>
      <c r="N7491" s="2237"/>
      <c r="O7491" s="2119"/>
      <c r="P7491" s="2689"/>
      <c r="Q7491" s="2690"/>
      <c r="R7491" s="2691"/>
      <c r="S7491" s="2238">
        <f>R7491*E7489</f>
        <v>0</v>
      </c>
      <c r="T7491" s="2692"/>
    </row>
    <row r="7492" spans="1:20" s="2488" customFormat="1" ht="12" hidden="1" customHeight="1">
      <c r="A7492" s="1192"/>
      <c r="B7492" s="2654"/>
      <c r="C7492" s="2677"/>
      <c r="D7492" s="2654"/>
      <c r="E7492" s="2687"/>
      <c r="F7492" s="2680"/>
      <c r="G7492" s="2234"/>
      <c r="H7492" s="2234"/>
      <c r="I7492" s="2680"/>
      <c r="J7492" s="2235"/>
      <c r="K7492" s="2235"/>
      <c r="L7492" s="2235"/>
      <c r="M7492" s="2175">
        <v>0</v>
      </c>
      <c r="N7492" s="2237"/>
      <c r="O7492" s="2119"/>
      <c r="P7492" s="2689"/>
      <c r="Q7492" s="2690"/>
      <c r="R7492" s="2691"/>
      <c r="S7492" s="2238">
        <f>R7492*E7489</f>
        <v>0</v>
      </c>
      <c r="T7492" s="2692"/>
    </row>
    <row r="7493" spans="1:20" s="2488" customFormat="1" ht="12" hidden="1" customHeight="1">
      <c r="A7493" s="1192"/>
      <c r="B7493" s="2654"/>
      <c r="C7493" s="2677"/>
      <c r="D7493" s="2654"/>
      <c r="E7493" s="2687"/>
      <c r="F7493" s="2680"/>
      <c r="G7493" s="2234"/>
      <c r="H7493" s="2234"/>
      <c r="I7493" s="2680"/>
      <c r="J7493" s="2235"/>
      <c r="K7493" s="2235"/>
      <c r="L7493" s="2235"/>
      <c r="M7493" s="2175">
        <v>0</v>
      </c>
      <c r="N7493" s="2237"/>
      <c r="O7493" s="2119"/>
      <c r="P7493" s="2689"/>
      <c r="Q7493" s="2690"/>
      <c r="R7493" s="2691"/>
      <c r="S7493" s="2238">
        <f>R7493*E7489</f>
        <v>0</v>
      </c>
      <c r="T7493" s="2692"/>
    </row>
    <row r="7494" spans="1:20" s="2488" customFormat="1" ht="12" hidden="1" customHeight="1">
      <c r="A7494" s="1192"/>
      <c r="B7494" s="2654"/>
      <c r="C7494" s="2677"/>
      <c r="D7494" s="2654"/>
      <c r="E7494" s="2687"/>
      <c r="F7494" s="2680"/>
      <c r="G7494" s="2234"/>
      <c r="H7494" s="2234"/>
      <c r="I7494" s="2680"/>
      <c r="J7494" s="2235"/>
      <c r="K7494" s="2235"/>
      <c r="L7494" s="2235"/>
      <c r="M7494" s="2175">
        <v>0</v>
      </c>
      <c r="N7494" s="2237"/>
      <c r="O7494" s="2119"/>
      <c r="P7494" s="2689"/>
      <c r="Q7494" s="2690"/>
      <c r="R7494" s="2691"/>
      <c r="S7494" s="2238">
        <f>R7494*E7489</f>
        <v>0</v>
      </c>
      <c r="T7494" s="2692"/>
    </row>
    <row r="7495" spans="1:20" s="2488" customFormat="1" ht="12" hidden="1" customHeight="1">
      <c r="A7495" s="1192"/>
      <c r="B7495" s="2654"/>
      <c r="C7495" s="2677"/>
      <c r="D7495" s="2654"/>
      <c r="E7495" s="2687"/>
      <c r="F7495" s="2680"/>
      <c r="G7495" s="2234"/>
      <c r="H7495" s="2234"/>
      <c r="I7495" s="2680"/>
      <c r="J7495" s="2235"/>
      <c r="K7495" s="2235"/>
      <c r="L7495" s="2235"/>
      <c r="M7495" s="2175">
        <v>0</v>
      </c>
      <c r="N7495" s="2237"/>
      <c r="O7495" s="2119"/>
      <c r="P7495" s="2689"/>
      <c r="Q7495" s="2690"/>
      <c r="R7495" s="2691"/>
      <c r="S7495" s="2238">
        <f>R7495*E7489</f>
        <v>0</v>
      </c>
      <c r="T7495" s="2692"/>
    </row>
    <row r="7496" spans="1:20" s="2488" customFormat="1" ht="12" hidden="1" customHeight="1">
      <c r="A7496" s="1192"/>
      <c r="B7496" s="2654"/>
      <c r="C7496" s="2677"/>
      <c r="D7496" s="2654"/>
      <c r="E7496" s="2687"/>
      <c r="F7496" s="2680"/>
      <c r="G7496" s="2234"/>
      <c r="H7496" s="2234"/>
      <c r="I7496" s="2680"/>
      <c r="J7496" s="2235"/>
      <c r="K7496" s="2235"/>
      <c r="L7496" s="2235"/>
      <c r="M7496" s="2175">
        <v>0</v>
      </c>
      <c r="N7496" s="2237"/>
      <c r="O7496" s="2119"/>
      <c r="P7496" s="2689"/>
      <c r="Q7496" s="2690"/>
      <c r="R7496" s="2691"/>
      <c r="S7496" s="2238">
        <f>R7496*E7489</f>
        <v>0</v>
      </c>
      <c r="T7496" s="2692"/>
    </row>
    <row r="7497" spans="1:20" s="2488" customFormat="1" ht="12" hidden="1" customHeight="1">
      <c r="A7497" s="1192"/>
      <c r="B7497" s="2654"/>
      <c r="C7497" s="2677"/>
      <c r="D7497" s="2654"/>
      <c r="E7497" s="2687"/>
      <c r="F7497" s="2680"/>
      <c r="G7497" s="2173"/>
      <c r="H7497" s="2173"/>
      <c r="I7497" s="2680"/>
      <c r="J7497" s="2235"/>
      <c r="K7497" s="2235"/>
      <c r="L7497" s="2235"/>
      <c r="M7497" s="2175">
        <v>0</v>
      </c>
      <c r="N7497" s="2237"/>
      <c r="O7497" s="2119"/>
      <c r="P7497" s="2689"/>
      <c r="Q7497" s="2690"/>
      <c r="R7497" s="2691"/>
      <c r="S7497" s="2239">
        <f>R7497*E7489</f>
        <v>0</v>
      </c>
      <c r="T7497" s="2692"/>
    </row>
    <row r="7498" spans="1:20" ht="27.75" customHeight="1">
      <c r="A7498" s="1192">
        <f>A7489+1</f>
        <v>6</v>
      </c>
      <c r="B7498" s="1192" t="s">
        <v>895</v>
      </c>
      <c r="C7498" s="1198" t="s">
        <v>2764</v>
      </c>
      <c r="D7498" s="1192" t="s">
        <v>2935</v>
      </c>
      <c r="E7498" s="1193">
        <v>144</v>
      </c>
      <c r="F7498" s="1194">
        <v>1</v>
      </c>
      <c r="G7498" s="2801">
        <v>144</v>
      </c>
      <c r="H7498" s="2803">
        <v>1.451155401502022</v>
      </c>
      <c r="I7498" s="1194"/>
      <c r="J7498" s="2803">
        <v>0</v>
      </c>
      <c r="K7498" s="2803">
        <v>0</v>
      </c>
      <c r="L7498" s="2801">
        <v>1.8666244799999998</v>
      </c>
      <c r="M7498" s="2175">
        <v>4.2923018277272851</v>
      </c>
      <c r="N7498" s="2804">
        <v>618.09146319272907</v>
      </c>
      <c r="O7498" s="2200">
        <f>E7498*L7498</f>
        <v>268.79392511999998</v>
      </c>
      <c r="P7498" s="1198" t="s">
        <v>897</v>
      </c>
      <c r="Q7498" s="1199" t="s">
        <v>2935</v>
      </c>
      <c r="R7498" s="1193">
        <v>1</v>
      </c>
      <c r="S7498" s="1200">
        <f>R7498*E7498</f>
        <v>144</v>
      </c>
      <c r="T7498" s="1200">
        <v>1.6</v>
      </c>
    </row>
    <row r="7499" spans="1:20" ht="12" hidden="1" customHeight="1">
      <c r="A7499" s="1192"/>
      <c r="B7499" s="1198"/>
      <c r="C7499" s="1198"/>
      <c r="D7499" s="1192"/>
      <c r="E7499" s="1193"/>
      <c r="F7499" s="1194"/>
      <c r="G7499" s="1194"/>
      <c r="H7499" s="1194"/>
      <c r="I7499" s="1194"/>
      <c r="J7499" s="2173"/>
      <c r="K7499" s="2173"/>
      <c r="L7499" s="1194"/>
      <c r="M7499" s="2175">
        <v>0</v>
      </c>
      <c r="N7499" s="2175"/>
      <c r="O7499" s="2200"/>
      <c r="P7499" s="1204"/>
      <c r="Q7499" s="1207"/>
      <c r="R7499" s="1203"/>
      <c r="S7499" s="1208">
        <f>R7499*E7498</f>
        <v>0</v>
      </c>
      <c r="T7499" s="1208"/>
    </row>
    <row r="7500" spans="1:20" ht="12" hidden="1" customHeight="1">
      <c r="A7500" s="1192"/>
      <c r="B7500" s="1198"/>
      <c r="C7500" s="1198"/>
      <c r="D7500" s="1192"/>
      <c r="E7500" s="1193"/>
      <c r="F7500" s="1194"/>
      <c r="G7500" s="1194"/>
      <c r="H7500" s="1194"/>
      <c r="I7500" s="1194"/>
      <c r="J7500" s="2173"/>
      <c r="K7500" s="2173"/>
      <c r="L7500" s="1194"/>
      <c r="M7500" s="2175">
        <v>0</v>
      </c>
      <c r="N7500" s="2175"/>
      <c r="O7500" s="2200"/>
      <c r="P7500" s="1204"/>
      <c r="Q7500" s="1207"/>
      <c r="R7500" s="1203"/>
      <c r="S7500" s="1208">
        <f>R7500*E7498</f>
        <v>0</v>
      </c>
      <c r="T7500" s="1208"/>
    </row>
    <row r="7501" spans="1:20" ht="12" hidden="1" customHeight="1">
      <c r="A7501" s="1192"/>
      <c r="B7501" s="1198"/>
      <c r="C7501" s="1198"/>
      <c r="D7501" s="1192"/>
      <c r="E7501" s="1193"/>
      <c r="F7501" s="1194"/>
      <c r="G7501" s="1194"/>
      <c r="H7501" s="1194"/>
      <c r="I7501" s="1194"/>
      <c r="J7501" s="2173"/>
      <c r="K7501" s="2173"/>
      <c r="L7501" s="1194"/>
      <c r="M7501" s="2175">
        <v>0</v>
      </c>
      <c r="N7501" s="2175"/>
      <c r="O7501" s="2200"/>
      <c r="P7501" s="1204"/>
      <c r="Q7501" s="1207"/>
      <c r="R7501" s="1203"/>
      <c r="S7501" s="1208">
        <f>R7501*E7498</f>
        <v>0</v>
      </c>
      <c r="T7501" s="1208"/>
    </row>
    <row r="7502" spans="1:20" ht="12" hidden="1" customHeight="1">
      <c r="A7502" s="1192"/>
      <c r="B7502" s="1198"/>
      <c r="C7502" s="1198"/>
      <c r="D7502" s="1192"/>
      <c r="E7502" s="1193"/>
      <c r="F7502" s="1194"/>
      <c r="G7502" s="1194"/>
      <c r="H7502" s="1194"/>
      <c r="I7502" s="1194"/>
      <c r="J7502" s="2173"/>
      <c r="K7502" s="2173"/>
      <c r="L7502" s="1194"/>
      <c r="M7502" s="2175">
        <v>0</v>
      </c>
      <c r="N7502" s="2175"/>
      <c r="O7502" s="2200"/>
      <c r="P7502" s="1204"/>
      <c r="Q7502" s="1207"/>
      <c r="R7502" s="1203"/>
      <c r="S7502" s="1208">
        <f>R7502*E7498</f>
        <v>0</v>
      </c>
      <c r="T7502" s="1208"/>
    </row>
    <row r="7503" spans="1:20" ht="12" hidden="1" customHeight="1">
      <c r="A7503" s="1192"/>
      <c r="B7503" s="1198"/>
      <c r="C7503" s="1198"/>
      <c r="D7503" s="1192"/>
      <c r="E7503" s="1193"/>
      <c r="F7503" s="1194"/>
      <c r="G7503" s="1194"/>
      <c r="H7503" s="1194"/>
      <c r="I7503" s="1194"/>
      <c r="J7503" s="2173"/>
      <c r="K7503" s="2173"/>
      <c r="L7503" s="1194"/>
      <c r="M7503" s="2175">
        <v>0</v>
      </c>
      <c r="N7503" s="2175"/>
      <c r="O7503" s="2200"/>
      <c r="P7503" s="1204"/>
      <c r="Q7503" s="1207"/>
      <c r="R7503" s="1203"/>
      <c r="S7503" s="1208">
        <f>R7503*E7498</f>
        <v>0</v>
      </c>
      <c r="T7503" s="1208"/>
    </row>
    <row r="7504" spans="1:20" ht="12" hidden="1" customHeight="1">
      <c r="A7504" s="1192"/>
      <c r="B7504" s="1198"/>
      <c r="C7504" s="1198"/>
      <c r="D7504" s="1192"/>
      <c r="E7504" s="1193"/>
      <c r="F7504" s="1194"/>
      <c r="G7504" s="1194"/>
      <c r="H7504" s="1194"/>
      <c r="I7504" s="1194"/>
      <c r="J7504" s="2173"/>
      <c r="K7504" s="2173"/>
      <c r="L7504" s="1194"/>
      <c r="M7504" s="2175">
        <v>0</v>
      </c>
      <c r="N7504" s="2175"/>
      <c r="O7504" s="2200"/>
      <c r="P7504" s="1204"/>
      <c r="Q7504" s="1207"/>
      <c r="R7504" s="1203"/>
      <c r="S7504" s="1208">
        <f>R7504*E7498</f>
        <v>0</v>
      </c>
      <c r="T7504" s="1208"/>
    </row>
    <row r="7505" spans="1:20" ht="12" hidden="1" customHeight="1">
      <c r="A7505" s="1192"/>
      <c r="B7505" s="1198"/>
      <c r="C7505" s="1198"/>
      <c r="D7505" s="1192"/>
      <c r="E7505" s="1193"/>
      <c r="F7505" s="1194"/>
      <c r="G7505" s="1194"/>
      <c r="H7505" s="1194"/>
      <c r="I7505" s="1194"/>
      <c r="J7505" s="2173"/>
      <c r="K7505" s="2173"/>
      <c r="L7505" s="1194"/>
      <c r="M7505" s="2175">
        <v>0</v>
      </c>
      <c r="N7505" s="2175"/>
      <c r="O7505" s="2200"/>
      <c r="P7505" s="1204"/>
      <c r="Q7505" s="1207"/>
      <c r="R7505" s="1203"/>
      <c r="S7505" s="1208">
        <f>R7505*E7498</f>
        <v>0</v>
      </c>
      <c r="T7505" s="1208"/>
    </row>
    <row r="7506" spans="1:20" ht="12" hidden="1" customHeight="1">
      <c r="A7506" s="1192"/>
      <c r="B7506" s="1198"/>
      <c r="C7506" s="1198"/>
      <c r="D7506" s="1192"/>
      <c r="E7506" s="1193"/>
      <c r="F7506" s="1194"/>
      <c r="G7506" s="1194"/>
      <c r="H7506" s="1194"/>
      <c r="I7506" s="1194"/>
      <c r="J7506" s="2173"/>
      <c r="K7506" s="2173"/>
      <c r="L7506" s="1194"/>
      <c r="M7506" s="2175">
        <v>0</v>
      </c>
      <c r="N7506" s="2175"/>
      <c r="O7506" s="2200"/>
      <c r="P7506" s="1204"/>
      <c r="Q7506" s="1207"/>
      <c r="R7506" s="1203"/>
      <c r="S7506" s="1208">
        <f>R7506*E7498</f>
        <v>0</v>
      </c>
      <c r="T7506" s="1208"/>
    </row>
    <row r="7507" spans="1:20" ht="15.75" customHeight="1">
      <c r="A7507" s="1192">
        <f>A7498+1</f>
        <v>7</v>
      </c>
      <c r="B7507" s="1192"/>
      <c r="C7507" s="1198" t="s">
        <v>2873</v>
      </c>
      <c r="D7507" s="1192" t="s">
        <v>2935</v>
      </c>
      <c r="E7507" s="1193">
        <v>76</v>
      </c>
      <c r="F7507" s="1194">
        <v>1</v>
      </c>
      <c r="G7507" s="2801">
        <v>76</v>
      </c>
      <c r="H7507" s="2803">
        <v>1.451155401502022</v>
      </c>
      <c r="I7507" s="1194"/>
      <c r="J7507" s="2803">
        <v>0</v>
      </c>
      <c r="K7507" s="2803">
        <v>0</v>
      </c>
      <c r="L7507" s="2801">
        <v>2.2166165699999998</v>
      </c>
      <c r="M7507" s="2175">
        <v>4.7450960881219757</v>
      </c>
      <c r="N7507" s="2804">
        <v>360.62730269727012</v>
      </c>
      <c r="O7507" s="2200">
        <f>E7507*L7507</f>
        <v>168.46285931999998</v>
      </c>
      <c r="P7507" s="1198" t="s">
        <v>897</v>
      </c>
      <c r="Q7507" s="1199" t="s">
        <v>2935</v>
      </c>
      <c r="R7507" s="1193">
        <v>1</v>
      </c>
      <c r="S7507" s="2537">
        <f>R7507*E7507</f>
        <v>76</v>
      </c>
      <c r="T7507" s="2537">
        <v>1.9</v>
      </c>
    </row>
    <row r="7508" spans="1:20" ht="12" hidden="1" customHeight="1">
      <c r="A7508" s="1192"/>
      <c r="B7508" s="1198"/>
      <c r="C7508" s="1198"/>
      <c r="D7508" s="1192"/>
      <c r="E7508" s="1193"/>
      <c r="F7508" s="1194"/>
      <c r="G7508" s="1194"/>
      <c r="H7508" s="1194"/>
      <c r="I7508" s="1194"/>
      <c r="J7508" s="2173"/>
      <c r="K7508" s="2173"/>
      <c r="L7508" s="1194"/>
      <c r="M7508" s="2175">
        <v>0</v>
      </c>
      <c r="N7508" s="2175"/>
      <c r="O7508" s="2200"/>
      <c r="P7508" s="1204"/>
      <c r="Q7508" s="1207"/>
      <c r="R7508" s="1203"/>
      <c r="S7508" s="1208">
        <f>R7508*E7507</f>
        <v>0</v>
      </c>
      <c r="T7508" s="1208"/>
    </row>
    <row r="7509" spans="1:20" ht="12" hidden="1" customHeight="1">
      <c r="A7509" s="1192"/>
      <c r="B7509" s="1198"/>
      <c r="C7509" s="1198"/>
      <c r="D7509" s="1192"/>
      <c r="E7509" s="1193"/>
      <c r="F7509" s="1194"/>
      <c r="G7509" s="1194"/>
      <c r="H7509" s="1194"/>
      <c r="I7509" s="1194"/>
      <c r="J7509" s="2173"/>
      <c r="K7509" s="2173"/>
      <c r="L7509" s="1194"/>
      <c r="M7509" s="2175">
        <v>0</v>
      </c>
      <c r="N7509" s="2175"/>
      <c r="O7509" s="2200"/>
      <c r="P7509" s="1204"/>
      <c r="Q7509" s="1207"/>
      <c r="R7509" s="1203"/>
      <c r="S7509" s="1208">
        <f>R7509*E7507</f>
        <v>0</v>
      </c>
      <c r="T7509" s="1208"/>
    </row>
    <row r="7510" spans="1:20" ht="12" hidden="1" customHeight="1">
      <c r="A7510" s="1192"/>
      <c r="B7510" s="1198"/>
      <c r="C7510" s="1198"/>
      <c r="D7510" s="1192"/>
      <c r="E7510" s="1193"/>
      <c r="F7510" s="1194"/>
      <c r="G7510" s="1194"/>
      <c r="H7510" s="1194"/>
      <c r="I7510" s="1194"/>
      <c r="J7510" s="2173"/>
      <c r="K7510" s="2173"/>
      <c r="L7510" s="1194"/>
      <c r="M7510" s="2175">
        <v>0</v>
      </c>
      <c r="N7510" s="2175"/>
      <c r="O7510" s="2200"/>
      <c r="P7510" s="1204"/>
      <c r="Q7510" s="1207"/>
      <c r="R7510" s="1203"/>
      <c r="S7510" s="1208">
        <f>R7510*E7507</f>
        <v>0</v>
      </c>
      <c r="T7510" s="1208"/>
    </row>
    <row r="7511" spans="1:20" ht="12" hidden="1" customHeight="1">
      <c r="A7511" s="1192"/>
      <c r="B7511" s="1198"/>
      <c r="C7511" s="1198"/>
      <c r="D7511" s="1192"/>
      <c r="E7511" s="1193"/>
      <c r="F7511" s="1194"/>
      <c r="G7511" s="1194"/>
      <c r="H7511" s="1194"/>
      <c r="I7511" s="1194"/>
      <c r="J7511" s="2173"/>
      <c r="K7511" s="2173"/>
      <c r="L7511" s="1194"/>
      <c r="M7511" s="2175">
        <v>0</v>
      </c>
      <c r="N7511" s="2175"/>
      <c r="O7511" s="2200"/>
      <c r="P7511" s="1204"/>
      <c r="Q7511" s="1207"/>
      <c r="R7511" s="1203"/>
      <c r="S7511" s="1208">
        <f>R7511*E7507</f>
        <v>0</v>
      </c>
      <c r="T7511" s="1208"/>
    </row>
    <row r="7512" spans="1:20" ht="12" hidden="1" customHeight="1">
      <c r="A7512" s="1192"/>
      <c r="B7512" s="1198"/>
      <c r="C7512" s="1198"/>
      <c r="D7512" s="1192"/>
      <c r="E7512" s="1193"/>
      <c r="F7512" s="1194"/>
      <c r="G7512" s="1194"/>
      <c r="H7512" s="1194"/>
      <c r="I7512" s="1194"/>
      <c r="J7512" s="2173"/>
      <c r="K7512" s="2173"/>
      <c r="L7512" s="1194"/>
      <c r="M7512" s="2175">
        <v>0</v>
      </c>
      <c r="N7512" s="2175"/>
      <c r="O7512" s="2200"/>
      <c r="P7512" s="1204"/>
      <c r="Q7512" s="1207"/>
      <c r="R7512" s="1203"/>
      <c r="S7512" s="1208">
        <f>R7512*E7507</f>
        <v>0</v>
      </c>
      <c r="T7512" s="1208"/>
    </row>
    <row r="7513" spans="1:20" ht="12" hidden="1" customHeight="1">
      <c r="A7513" s="1192"/>
      <c r="B7513" s="1198"/>
      <c r="C7513" s="1198"/>
      <c r="D7513" s="1192"/>
      <c r="E7513" s="1193"/>
      <c r="F7513" s="1194"/>
      <c r="G7513" s="1194"/>
      <c r="H7513" s="1194"/>
      <c r="I7513" s="1194"/>
      <c r="J7513" s="2173"/>
      <c r="K7513" s="2173"/>
      <c r="L7513" s="1194"/>
      <c r="M7513" s="2175">
        <v>0</v>
      </c>
      <c r="N7513" s="2175"/>
      <c r="O7513" s="2200"/>
      <c r="P7513" s="1204"/>
      <c r="Q7513" s="1207"/>
      <c r="R7513" s="1203"/>
      <c r="S7513" s="1208">
        <f>R7513*E7507</f>
        <v>0</v>
      </c>
      <c r="T7513" s="1208"/>
    </row>
    <row r="7514" spans="1:20" ht="12" hidden="1" customHeight="1">
      <c r="A7514" s="1192"/>
      <c r="B7514" s="1198"/>
      <c r="C7514" s="1198"/>
      <c r="D7514" s="1192"/>
      <c r="E7514" s="1193"/>
      <c r="F7514" s="1194"/>
      <c r="G7514" s="1194"/>
      <c r="H7514" s="1194"/>
      <c r="I7514" s="1194"/>
      <c r="J7514" s="2173"/>
      <c r="K7514" s="2173"/>
      <c r="L7514" s="1194"/>
      <c r="M7514" s="2175">
        <v>0</v>
      </c>
      <c r="N7514" s="2175"/>
      <c r="O7514" s="2200"/>
      <c r="P7514" s="1204"/>
      <c r="Q7514" s="1207"/>
      <c r="R7514" s="1203"/>
      <c r="S7514" s="1208">
        <f>R7514*E7507</f>
        <v>0</v>
      </c>
      <c r="T7514" s="1208"/>
    </row>
    <row r="7515" spans="1:20" ht="12" hidden="1" customHeight="1">
      <c r="A7515" s="1192"/>
      <c r="B7515" s="1198"/>
      <c r="C7515" s="1198"/>
      <c r="D7515" s="1192"/>
      <c r="E7515" s="1193"/>
      <c r="F7515" s="1194"/>
      <c r="G7515" s="1194"/>
      <c r="H7515" s="1194"/>
      <c r="I7515" s="1194"/>
      <c r="J7515" s="2173"/>
      <c r="K7515" s="2173"/>
      <c r="L7515" s="1194"/>
      <c r="M7515" s="2175">
        <v>0</v>
      </c>
      <c r="N7515" s="2175"/>
      <c r="O7515" s="2200"/>
      <c r="P7515" s="1204"/>
      <c r="Q7515" s="1207"/>
      <c r="R7515" s="1203"/>
      <c r="S7515" s="1208">
        <f>R7515*E7507</f>
        <v>0</v>
      </c>
      <c r="T7515" s="1208"/>
    </row>
    <row r="7516" spans="1:20" ht="16.5" customHeight="1">
      <c r="A7516" s="1192">
        <f>A7507+1</f>
        <v>8</v>
      </c>
      <c r="B7516" s="1192"/>
      <c r="C7516" s="1198" t="s">
        <v>2874</v>
      </c>
      <c r="D7516" s="1192" t="s">
        <v>2935</v>
      </c>
      <c r="E7516" s="1193">
        <v>21</v>
      </c>
      <c r="F7516" s="1194">
        <v>1</v>
      </c>
      <c r="G7516" s="2801">
        <v>21</v>
      </c>
      <c r="H7516" s="2803">
        <v>1.451155401502022</v>
      </c>
      <c r="I7516" s="1194"/>
      <c r="J7516" s="2803">
        <v>0</v>
      </c>
      <c r="K7516" s="2803">
        <v>0</v>
      </c>
      <c r="L7516" s="2801">
        <v>2.4499446299999996</v>
      </c>
      <c r="M7516" s="2175">
        <v>5.0469589283851031</v>
      </c>
      <c r="N7516" s="2804">
        <v>105.98613749608717</v>
      </c>
      <c r="O7516" s="2200">
        <f>E7516*L7516</f>
        <v>51.448837229999995</v>
      </c>
      <c r="P7516" s="1198" t="s">
        <v>897</v>
      </c>
      <c r="Q7516" s="1199" t="s">
        <v>2935</v>
      </c>
      <c r="R7516" s="1193">
        <v>1</v>
      </c>
      <c r="S7516" s="1200">
        <f>R7516*E7516</f>
        <v>21</v>
      </c>
      <c r="T7516" s="1200">
        <v>2.1</v>
      </c>
    </row>
    <row r="7517" spans="1:20" ht="12" hidden="1" customHeight="1">
      <c r="A7517" s="1192"/>
      <c r="B7517" s="1198"/>
      <c r="C7517" s="1198"/>
      <c r="D7517" s="1192"/>
      <c r="E7517" s="1193"/>
      <c r="F7517" s="1194"/>
      <c r="G7517" s="1194"/>
      <c r="H7517" s="1194"/>
      <c r="I7517" s="1194"/>
      <c r="J7517" s="2173"/>
      <c r="K7517" s="2173"/>
      <c r="L7517" s="1194"/>
      <c r="M7517" s="2175">
        <v>0</v>
      </c>
      <c r="N7517" s="2175"/>
      <c r="O7517" s="2200"/>
      <c r="P7517" s="1204"/>
      <c r="Q7517" s="1207"/>
      <c r="R7517" s="1203"/>
      <c r="S7517" s="1208">
        <f>R7517*E7516</f>
        <v>0</v>
      </c>
      <c r="T7517" s="1208"/>
    </row>
    <row r="7518" spans="1:20" ht="12" hidden="1" customHeight="1">
      <c r="A7518" s="1192"/>
      <c r="B7518" s="1198"/>
      <c r="C7518" s="1198"/>
      <c r="D7518" s="1192"/>
      <c r="E7518" s="1193"/>
      <c r="F7518" s="1194"/>
      <c r="G7518" s="1194"/>
      <c r="H7518" s="1194"/>
      <c r="I7518" s="1194"/>
      <c r="J7518" s="2173"/>
      <c r="K7518" s="2173"/>
      <c r="L7518" s="1194"/>
      <c r="M7518" s="2175">
        <v>0</v>
      </c>
      <c r="N7518" s="2175"/>
      <c r="O7518" s="2200"/>
      <c r="P7518" s="1204"/>
      <c r="Q7518" s="1207"/>
      <c r="R7518" s="1203"/>
      <c r="S7518" s="1208">
        <f>R7518*E7516</f>
        <v>0</v>
      </c>
      <c r="T7518" s="1208"/>
    </row>
    <row r="7519" spans="1:20" ht="12" hidden="1" customHeight="1">
      <c r="A7519" s="1192"/>
      <c r="B7519" s="1198"/>
      <c r="C7519" s="1198"/>
      <c r="D7519" s="1192"/>
      <c r="E7519" s="1193"/>
      <c r="F7519" s="1194"/>
      <c r="G7519" s="1194"/>
      <c r="H7519" s="1194"/>
      <c r="I7519" s="1194"/>
      <c r="J7519" s="2173"/>
      <c r="K7519" s="2173"/>
      <c r="L7519" s="1194"/>
      <c r="M7519" s="2175">
        <v>0</v>
      </c>
      <c r="N7519" s="2175"/>
      <c r="O7519" s="2200"/>
      <c r="P7519" s="1204"/>
      <c r="Q7519" s="1207"/>
      <c r="R7519" s="1203"/>
      <c r="S7519" s="1208">
        <f>R7519*E7516</f>
        <v>0</v>
      </c>
      <c r="T7519" s="1208"/>
    </row>
    <row r="7520" spans="1:20" ht="12" hidden="1" customHeight="1">
      <c r="A7520" s="1192"/>
      <c r="B7520" s="1198"/>
      <c r="C7520" s="1198"/>
      <c r="D7520" s="1192"/>
      <c r="E7520" s="1193"/>
      <c r="F7520" s="1194"/>
      <c r="G7520" s="1194"/>
      <c r="H7520" s="1194"/>
      <c r="I7520" s="1194"/>
      <c r="J7520" s="2173"/>
      <c r="K7520" s="2173"/>
      <c r="L7520" s="1194"/>
      <c r="M7520" s="2175">
        <v>0</v>
      </c>
      <c r="N7520" s="2175"/>
      <c r="O7520" s="2200"/>
      <c r="P7520" s="1204"/>
      <c r="Q7520" s="1207"/>
      <c r="R7520" s="1203"/>
      <c r="S7520" s="1208">
        <f>R7520*E7516</f>
        <v>0</v>
      </c>
      <c r="T7520" s="1208"/>
    </row>
    <row r="7521" spans="1:20" ht="12" hidden="1" customHeight="1">
      <c r="A7521" s="1192"/>
      <c r="B7521" s="1198"/>
      <c r="C7521" s="1198"/>
      <c r="D7521" s="1192"/>
      <c r="E7521" s="1193"/>
      <c r="F7521" s="1194"/>
      <c r="G7521" s="1194"/>
      <c r="H7521" s="1194"/>
      <c r="I7521" s="1194"/>
      <c r="J7521" s="2173"/>
      <c r="K7521" s="2173"/>
      <c r="L7521" s="1194"/>
      <c r="M7521" s="2175">
        <v>0</v>
      </c>
      <c r="N7521" s="2175"/>
      <c r="O7521" s="2200"/>
      <c r="P7521" s="1204"/>
      <c r="Q7521" s="1207"/>
      <c r="R7521" s="1203"/>
      <c r="S7521" s="1208">
        <f>R7521*E7516</f>
        <v>0</v>
      </c>
      <c r="T7521" s="1208"/>
    </row>
    <row r="7522" spans="1:20" ht="12" hidden="1" customHeight="1">
      <c r="A7522" s="1192"/>
      <c r="B7522" s="1198"/>
      <c r="C7522" s="1198"/>
      <c r="D7522" s="1192"/>
      <c r="E7522" s="1193"/>
      <c r="F7522" s="1194"/>
      <c r="G7522" s="1194"/>
      <c r="H7522" s="1194"/>
      <c r="I7522" s="1194"/>
      <c r="J7522" s="2173"/>
      <c r="K7522" s="2173"/>
      <c r="L7522" s="1194"/>
      <c r="M7522" s="2175">
        <v>0</v>
      </c>
      <c r="N7522" s="2175"/>
      <c r="O7522" s="2200"/>
      <c r="P7522" s="1204"/>
      <c r="Q7522" s="1207"/>
      <c r="R7522" s="1203"/>
      <c r="S7522" s="1208">
        <f>R7522*E7516</f>
        <v>0</v>
      </c>
      <c r="T7522" s="1208"/>
    </row>
    <row r="7523" spans="1:20" ht="12" hidden="1" customHeight="1">
      <c r="A7523" s="1192"/>
      <c r="B7523" s="1198"/>
      <c r="C7523" s="1198"/>
      <c r="D7523" s="1192"/>
      <c r="E7523" s="1193"/>
      <c r="F7523" s="1194"/>
      <c r="G7523" s="1194"/>
      <c r="H7523" s="1194"/>
      <c r="I7523" s="1194"/>
      <c r="J7523" s="2173"/>
      <c r="K7523" s="2173"/>
      <c r="L7523" s="1194"/>
      <c r="M7523" s="2175">
        <v>0</v>
      </c>
      <c r="N7523" s="2175"/>
      <c r="O7523" s="2200"/>
      <c r="P7523" s="1204"/>
      <c r="Q7523" s="1207"/>
      <c r="R7523" s="1203"/>
      <c r="S7523" s="1208">
        <f>R7523*E7516</f>
        <v>0</v>
      </c>
      <c r="T7523" s="1208"/>
    </row>
    <row r="7524" spans="1:20" ht="12" hidden="1" customHeight="1">
      <c r="A7524" s="1192"/>
      <c r="B7524" s="1198"/>
      <c r="C7524" s="1198"/>
      <c r="D7524" s="1192"/>
      <c r="E7524" s="1193"/>
      <c r="F7524" s="1194"/>
      <c r="G7524" s="1194"/>
      <c r="H7524" s="1194"/>
      <c r="I7524" s="1194"/>
      <c r="J7524" s="2173"/>
      <c r="K7524" s="2173"/>
      <c r="L7524" s="1194"/>
      <c r="M7524" s="2175">
        <v>0</v>
      </c>
      <c r="N7524" s="2175"/>
      <c r="O7524" s="2200"/>
      <c r="P7524" s="1204"/>
      <c r="Q7524" s="1207"/>
      <c r="R7524" s="1203"/>
      <c r="S7524" s="1208">
        <f>R7524*E7516</f>
        <v>0</v>
      </c>
      <c r="T7524" s="1208"/>
    </row>
    <row r="7525" spans="1:20" ht="16.5" customHeight="1">
      <c r="A7525" s="1192">
        <f>A7516+1</f>
        <v>9</v>
      </c>
      <c r="B7525" s="1192"/>
      <c r="C7525" s="1198" t="s">
        <v>2875</v>
      </c>
      <c r="D7525" s="1192" t="s">
        <v>2935</v>
      </c>
      <c r="E7525" s="1193">
        <v>22</v>
      </c>
      <c r="F7525" s="1194">
        <v>1</v>
      </c>
      <c r="G7525" s="2801">
        <v>22</v>
      </c>
      <c r="H7525" s="2803">
        <v>1.451155401502022</v>
      </c>
      <c r="I7525" s="1194"/>
      <c r="J7525" s="2803">
        <v>0</v>
      </c>
      <c r="K7525" s="2803">
        <v>0</v>
      </c>
      <c r="L7525" s="2801">
        <v>3.0332647799999997</v>
      </c>
      <c r="M7525" s="2175">
        <v>5.8016160290429202</v>
      </c>
      <c r="N7525" s="2804">
        <v>127.63555263894425</v>
      </c>
      <c r="O7525" s="2200">
        <f>E7525*L7525</f>
        <v>66.73182516</v>
      </c>
      <c r="P7525" s="1198" t="s">
        <v>897</v>
      </c>
      <c r="Q7525" s="1199" t="s">
        <v>2935</v>
      </c>
      <c r="R7525" s="1193">
        <v>1</v>
      </c>
      <c r="S7525" s="1200">
        <f>R7525*E7525</f>
        <v>22</v>
      </c>
      <c r="T7525" s="1200">
        <v>2.6</v>
      </c>
    </row>
    <row r="7526" spans="1:20" ht="12" hidden="1" customHeight="1">
      <c r="A7526" s="1192"/>
      <c r="B7526" s="1198"/>
      <c r="C7526" s="1198"/>
      <c r="D7526" s="1192"/>
      <c r="E7526" s="1193"/>
      <c r="F7526" s="1194"/>
      <c r="G7526" s="1194"/>
      <c r="H7526" s="1194"/>
      <c r="I7526" s="1194"/>
      <c r="J7526" s="2173"/>
      <c r="K7526" s="2173"/>
      <c r="L7526" s="1194"/>
      <c r="M7526" s="2175">
        <v>0</v>
      </c>
      <c r="N7526" s="2175"/>
      <c r="O7526" s="2200"/>
      <c r="P7526" s="1204"/>
      <c r="Q7526" s="1207"/>
      <c r="R7526" s="1203"/>
      <c r="S7526" s="1208">
        <f>R7526*E7525</f>
        <v>0</v>
      </c>
      <c r="T7526" s="1208"/>
    </row>
    <row r="7527" spans="1:20" ht="12" hidden="1" customHeight="1">
      <c r="A7527" s="1192"/>
      <c r="B7527" s="1198"/>
      <c r="C7527" s="1198"/>
      <c r="D7527" s="1192"/>
      <c r="E7527" s="1193"/>
      <c r="F7527" s="1194"/>
      <c r="G7527" s="1194"/>
      <c r="H7527" s="1194"/>
      <c r="I7527" s="1194"/>
      <c r="J7527" s="2173"/>
      <c r="K7527" s="2173"/>
      <c r="L7527" s="1194"/>
      <c r="M7527" s="2175">
        <v>0</v>
      </c>
      <c r="N7527" s="2175"/>
      <c r="O7527" s="2200"/>
      <c r="P7527" s="1204"/>
      <c r="Q7527" s="1207"/>
      <c r="R7527" s="1203"/>
      <c r="S7527" s="1208">
        <f>R7527*E7525</f>
        <v>0</v>
      </c>
      <c r="T7527" s="1208"/>
    </row>
    <row r="7528" spans="1:20" ht="12" hidden="1" customHeight="1">
      <c r="A7528" s="1192"/>
      <c r="B7528" s="1198"/>
      <c r="C7528" s="1198"/>
      <c r="D7528" s="1192"/>
      <c r="E7528" s="1193"/>
      <c r="F7528" s="1194"/>
      <c r="G7528" s="1194"/>
      <c r="H7528" s="1194"/>
      <c r="I7528" s="1194"/>
      <c r="J7528" s="2173"/>
      <c r="K7528" s="2173"/>
      <c r="L7528" s="1194"/>
      <c r="M7528" s="2175">
        <v>0</v>
      </c>
      <c r="N7528" s="2175"/>
      <c r="O7528" s="2200"/>
      <c r="P7528" s="1204"/>
      <c r="Q7528" s="1207"/>
      <c r="R7528" s="1203"/>
      <c r="S7528" s="1208">
        <f>R7528*E7525</f>
        <v>0</v>
      </c>
      <c r="T7528" s="1208"/>
    </row>
    <row r="7529" spans="1:20" ht="12" hidden="1" customHeight="1">
      <c r="A7529" s="1192"/>
      <c r="B7529" s="1198"/>
      <c r="C7529" s="1198"/>
      <c r="D7529" s="1192"/>
      <c r="E7529" s="1193"/>
      <c r="F7529" s="1194"/>
      <c r="G7529" s="1194"/>
      <c r="H7529" s="1194"/>
      <c r="I7529" s="1194"/>
      <c r="J7529" s="2173"/>
      <c r="K7529" s="2173"/>
      <c r="L7529" s="1194"/>
      <c r="M7529" s="2175">
        <v>0</v>
      </c>
      <c r="N7529" s="2175"/>
      <c r="O7529" s="2200"/>
      <c r="P7529" s="1204"/>
      <c r="Q7529" s="1207"/>
      <c r="R7529" s="1203"/>
      <c r="S7529" s="1208">
        <f>R7529*E7525</f>
        <v>0</v>
      </c>
      <c r="T7529" s="1208"/>
    </row>
    <row r="7530" spans="1:20" ht="12" hidden="1" customHeight="1">
      <c r="A7530" s="1192"/>
      <c r="B7530" s="1198"/>
      <c r="C7530" s="1198"/>
      <c r="D7530" s="1192"/>
      <c r="E7530" s="1193"/>
      <c r="F7530" s="1194"/>
      <c r="G7530" s="1194"/>
      <c r="H7530" s="1194"/>
      <c r="I7530" s="1194"/>
      <c r="J7530" s="2173"/>
      <c r="K7530" s="2173"/>
      <c r="L7530" s="1194"/>
      <c r="M7530" s="2175">
        <v>0</v>
      </c>
      <c r="N7530" s="2175"/>
      <c r="O7530" s="2200"/>
      <c r="P7530" s="1204"/>
      <c r="Q7530" s="1207"/>
      <c r="R7530" s="1203"/>
      <c r="S7530" s="1208">
        <f>R7530*E7525</f>
        <v>0</v>
      </c>
      <c r="T7530" s="1208"/>
    </row>
    <row r="7531" spans="1:20" ht="12" hidden="1" customHeight="1">
      <c r="A7531" s="1192"/>
      <c r="B7531" s="1198"/>
      <c r="C7531" s="1198"/>
      <c r="D7531" s="1192"/>
      <c r="E7531" s="1193"/>
      <c r="F7531" s="1194"/>
      <c r="G7531" s="1194"/>
      <c r="H7531" s="1194"/>
      <c r="I7531" s="1194"/>
      <c r="J7531" s="2173"/>
      <c r="K7531" s="2173"/>
      <c r="L7531" s="1194"/>
      <c r="M7531" s="2175">
        <v>0</v>
      </c>
      <c r="N7531" s="2175"/>
      <c r="O7531" s="2200"/>
      <c r="P7531" s="1204"/>
      <c r="Q7531" s="1207"/>
      <c r="R7531" s="1203"/>
      <c r="S7531" s="1208">
        <f>R7531*E7525</f>
        <v>0</v>
      </c>
      <c r="T7531" s="1208"/>
    </row>
    <row r="7532" spans="1:20" ht="12" hidden="1" customHeight="1">
      <c r="A7532" s="1192"/>
      <c r="B7532" s="1198"/>
      <c r="C7532" s="1198"/>
      <c r="D7532" s="1192"/>
      <c r="E7532" s="1193"/>
      <c r="F7532" s="1194"/>
      <c r="G7532" s="1194"/>
      <c r="H7532" s="1194"/>
      <c r="I7532" s="1194"/>
      <c r="J7532" s="2173"/>
      <c r="K7532" s="2173"/>
      <c r="L7532" s="1194"/>
      <c r="M7532" s="2175">
        <v>0</v>
      </c>
      <c r="N7532" s="2175"/>
      <c r="O7532" s="2200"/>
      <c r="P7532" s="1204"/>
      <c r="Q7532" s="1207"/>
      <c r="R7532" s="1203"/>
      <c r="S7532" s="1208">
        <f>R7532*E7525</f>
        <v>0</v>
      </c>
      <c r="T7532" s="1208"/>
    </row>
    <row r="7533" spans="1:20" ht="12" hidden="1" customHeight="1">
      <c r="A7533" s="1192"/>
      <c r="B7533" s="1198"/>
      <c r="C7533" s="1198"/>
      <c r="D7533" s="1192"/>
      <c r="E7533" s="1193"/>
      <c r="F7533" s="1194"/>
      <c r="G7533" s="1194"/>
      <c r="H7533" s="1194"/>
      <c r="I7533" s="1194"/>
      <c r="J7533" s="2173"/>
      <c r="K7533" s="2173"/>
      <c r="L7533" s="1194"/>
      <c r="M7533" s="2175">
        <v>0</v>
      </c>
      <c r="N7533" s="2175"/>
      <c r="O7533" s="2200"/>
      <c r="P7533" s="1204"/>
      <c r="Q7533" s="1207"/>
      <c r="R7533" s="1203"/>
      <c r="S7533" s="1208">
        <f>R7533*E7525</f>
        <v>0</v>
      </c>
      <c r="T7533" s="1208"/>
    </row>
    <row r="7534" spans="1:20" ht="16.5" customHeight="1">
      <c r="A7534" s="1192">
        <f>A7525+1</f>
        <v>10</v>
      </c>
      <c r="B7534" s="1192"/>
      <c r="C7534" s="1198" t="s">
        <v>2876</v>
      </c>
      <c r="D7534" s="1192" t="s">
        <v>2935</v>
      </c>
      <c r="E7534" s="1193">
        <v>6</v>
      </c>
      <c r="F7534" s="1194">
        <v>1</v>
      </c>
      <c r="G7534" s="2801">
        <v>6</v>
      </c>
      <c r="H7534" s="2803">
        <v>1.451155401502022</v>
      </c>
      <c r="I7534" s="1194"/>
      <c r="J7534" s="2803">
        <v>0</v>
      </c>
      <c r="K7534" s="2803">
        <v>0</v>
      </c>
      <c r="L7534" s="2801">
        <v>3.2665928399999995</v>
      </c>
      <c r="M7534" s="2175">
        <v>6.1034788693060467</v>
      </c>
      <c r="N7534" s="2804">
        <v>36.620873215836284</v>
      </c>
      <c r="O7534" s="2200">
        <f>E7534*L7534</f>
        <v>19.599557039999997</v>
      </c>
      <c r="P7534" s="1198" t="s">
        <v>897</v>
      </c>
      <c r="Q7534" s="1199" t="s">
        <v>2935</v>
      </c>
      <c r="R7534" s="1193">
        <v>1</v>
      </c>
      <c r="S7534" s="1200">
        <f>R7534*E7534</f>
        <v>6</v>
      </c>
      <c r="T7534" s="1200">
        <v>2.8</v>
      </c>
    </row>
    <row r="7535" spans="1:20" ht="12" hidden="1" customHeight="1">
      <c r="A7535" s="1192"/>
      <c r="B7535" s="1198"/>
      <c r="C7535" s="1198"/>
      <c r="D7535" s="1192"/>
      <c r="E7535" s="1193"/>
      <c r="F7535" s="1194"/>
      <c r="G7535" s="1194"/>
      <c r="H7535" s="1194"/>
      <c r="I7535" s="1194"/>
      <c r="J7535" s="2173"/>
      <c r="K7535" s="2173"/>
      <c r="L7535" s="1194"/>
      <c r="M7535" s="2175">
        <v>0</v>
      </c>
      <c r="N7535" s="2175"/>
      <c r="O7535" s="2200"/>
      <c r="P7535" s="1204"/>
      <c r="Q7535" s="1207"/>
      <c r="R7535" s="1203"/>
      <c r="S7535" s="1208">
        <f>R7535*E7534</f>
        <v>0</v>
      </c>
      <c r="T7535" s="1208"/>
    </row>
    <row r="7536" spans="1:20" ht="12" hidden="1" customHeight="1">
      <c r="A7536" s="1192"/>
      <c r="B7536" s="1198"/>
      <c r="C7536" s="1198"/>
      <c r="D7536" s="1192"/>
      <c r="E7536" s="1193"/>
      <c r="F7536" s="1194"/>
      <c r="G7536" s="1194"/>
      <c r="H7536" s="1194"/>
      <c r="I7536" s="1194"/>
      <c r="J7536" s="2173"/>
      <c r="K7536" s="2173"/>
      <c r="L7536" s="1194"/>
      <c r="M7536" s="2175">
        <v>0</v>
      </c>
      <c r="N7536" s="2175"/>
      <c r="O7536" s="2200"/>
      <c r="P7536" s="1204"/>
      <c r="Q7536" s="1207"/>
      <c r="R7536" s="1203"/>
      <c r="S7536" s="1208">
        <f>R7536*E7534</f>
        <v>0</v>
      </c>
      <c r="T7536" s="1208"/>
    </row>
    <row r="7537" spans="1:20" ht="12" hidden="1" customHeight="1">
      <c r="A7537" s="1192"/>
      <c r="B7537" s="1198"/>
      <c r="C7537" s="1198"/>
      <c r="D7537" s="1192"/>
      <c r="E7537" s="1193"/>
      <c r="F7537" s="1194"/>
      <c r="G7537" s="1194"/>
      <c r="H7537" s="1194"/>
      <c r="I7537" s="1194"/>
      <c r="J7537" s="2173"/>
      <c r="K7537" s="2173"/>
      <c r="L7537" s="1194"/>
      <c r="M7537" s="2175">
        <v>0</v>
      </c>
      <c r="N7537" s="2175"/>
      <c r="O7537" s="2200"/>
      <c r="P7537" s="1204"/>
      <c r="Q7537" s="1207"/>
      <c r="R7537" s="1203"/>
      <c r="S7537" s="1208">
        <f>R7537*E7534</f>
        <v>0</v>
      </c>
      <c r="T7537" s="1208"/>
    </row>
    <row r="7538" spans="1:20" ht="12" hidden="1" customHeight="1">
      <c r="A7538" s="1192"/>
      <c r="B7538" s="1198"/>
      <c r="C7538" s="1198"/>
      <c r="D7538" s="1192"/>
      <c r="E7538" s="1193"/>
      <c r="F7538" s="1194"/>
      <c r="G7538" s="1194"/>
      <c r="H7538" s="1194"/>
      <c r="I7538" s="1194"/>
      <c r="J7538" s="2173"/>
      <c r="K7538" s="2173"/>
      <c r="L7538" s="1194"/>
      <c r="M7538" s="2175">
        <v>0</v>
      </c>
      <c r="N7538" s="2175"/>
      <c r="O7538" s="2200"/>
      <c r="P7538" s="1204"/>
      <c r="Q7538" s="1207"/>
      <c r="R7538" s="1203"/>
      <c r="S7538" s="1208">
        <f>R7538*E7534</f>
        <v>0</v>
      </c>
      <c r="T7538" s="1208"/>
    </row>
    <row r="7539" spans="1:20" ht="12" hidden="1" customHeight="1">
      <c r="A7539" s="1192"/>
      <c r="B7539" s="1198"/>
      <c r="C7539" s="1198"/>
      <c r="D7539" s="1192"/>
      <c r="E7539" s="1193"/>
      <c r="F7539" s="1194"/>
      <c r="G7539" s="1194"/>
      <c r="H7539" s="1194"/>
      <c r="I7539" s="1194"/>
      <c r="J7539" s="2173"/>
      <c r="K7539" s="2173"/>
      <c r="L7539" s="1194"/>
      <c r="M7539" s="2175">
        <v>0</v>
      </c>
      <c r="N7539" s="2175"/>
      <c r="O7539" s="2200"/>
      <c r="P7539" s="1204"/>
      <c r="Q7539" s="1207"/>
      <c r="R7539" s="1203"/>
      <c r="S7539" s="1208">
        <f>R7539*E7534</f>
        <v>0</v>
      </c>
      <c r="T7539" s="1208"/>
    </row>
    <row r="7540" spans="1:20" ht="12" hidden="1" customHeight="1">
      <c r="A7540" s="1192"/>
      <c r="B7540" s="1198"/>
      <c r="C7540" s="1198"/>
      <c r="D7540" s="1192"/>
      <c r="E7540" s="1193"/>
      <c r="F7540" s="1194"/>
      <c r="G7540" s="1194"/>
      <c r="H7540" s="1194"/>
      <c r="I7540" s="1194"/>
      <c r="J7540" s="2173"/>
      <c r="K7540" s="2173"/>
      <c r="L7540" s="1194"/>
      <c r="M7540" s="2175">
        <v>0</v>
      </c>
      <c r="N7540" s="2175"/>
      <c r="O7540" s="2200"/>
      <c r="P7540" s="1204"/>
      <c r="Q7540" s="1207"/>
      <c r="R7540" s="1203"/>
      <c r="S7540" s="1208">
        <f>R7540*E7534</f>
        <v>0</v>
      </c>
      <c r="T7540" s="1208"/>
    </row>
    <row r="7541" spans="1:20" ht="12" hidden="1" customHeight="1">
      <c r="A7541" s="1192"/>
      <c r="B7541" s="1198"/>
      <c r="C7541" s="1198"/>
      <c r="D7541" s="1192"/>
      <c r="E7541" s="1193"/>
      <c r="F7541" s="1194"/>
      <c r="G7541" s="1194"/>
      <c r="H7541" s="1194"/>
      <c r="I7541" s="1194"/>
      <c r="J7541" s="2173"/>
      <c r="K7541" s="2173"/>
      <c r="L7541" s="1194"/>
      <c r="M7541" s="2175">
        <v>0</v>
      </c>
      <c r="N7541" s="2175"/>
      <c r="O7541" s="2200"/>
      <c r="P7541" s="1204"/>
      <c r="Q7541" s="1207"/>
      <c r="R7541" s="1203"/>
      <c r="S7541" s="1208">
        <f>R7541*E7534</f>
        <v>0</v>
      </c>
      <c r="T7541" s="1208"/>
    </row>
    <row r="7542" spans="1:20" ht="12" hidden="1" customHeight="1">
      <c r="A7542" s="1192"/>
      <c r="B7542" s="1198"/>
      <c r="C7542" s="1198"/>
      <c r="D7542" s="1192"/>
      <c r="E7542" s="1193"/>
      <c r="F7542" s="1194"/>
      <c r="G7542" s="1194"/>
      <c r="H7542" s="1194"/>
      <c r="I7542" s="1194"/>
      <c r="J7542" s="2173"/>
      <c r="K7542" s="2173"/>
      <c r="L7542" s="1194"/>
      <c r="M7542" s="2175">
        <v>0</v>
      </c>
      <c r="N7542" s="2175"/>
      <c r="O7542" s="2200"/>
      <c r="P7542" s="1204"/>
      <c r="Q7542" s="1207"/>
      <c r="R7542" s="1203"/>
      <c r="S7542" s="1208">
        <f>R7542*E7534</f>
        <v>0</v>
      </c>
      <c r="T7542" s="1208"/>
    </row>
    <row r="7543" spans="1:20" ht="16.5" customHeight="1">
      <c r="A7543" s="1192">
        <f>A7534+1</f>
        <v>11</v>
      </c>
      <c r="B7543" s="1192"/>
      <c r="C7543" s="1198" t="s">
        <v>2877</v>
      </c>
      <c r="D7543" s="1192" t="s">
        <v>2935</v>
      </c>
      <c r="E7543" s="1193">
        <v>20</v>
      </c>
      <c r="F7543" s="1194">
        <v>1</v>
      </c>
      <c r="G7543" s="2801">
        <v>20</v>
      </c>
      <c r="H7543" s="2803">
        <v>1.451155401502022</v>
      </c>
      <c r="I7543" s="1194"/>
      <c r="J7543" s="2803">
        <v>0</v>
      </c>
      <c r="K7543" s="2803">
        <v>0</v>
      </c>
      <c r="L7543" s="2801">
        <v>3.3832568699999994</v>
      </c>
      <c r="M7543" s="2175">
        <v>6.2544102894376099</v>
      </c>
      <c r="N7543" s="2804">
        <v>125.08820578875219</v>
      </c>
      <c r="O7543" s="2200">
        <f>E7543*L7543</f>
        <v>67.665137399999992</v>
      </c>
      <c r="P7543" s="1198" t="s">
        <v>897</v>
      </c>
      <c r="Q7543" s="1199" t="s">
        <v>2935</v>
      </c>
      <c r="R7543" s="1193">
        <v>1</v>
      </c>
      <c r="S7543" s="1200">
        <f>R7543*E7543</f>
        <v>20</v>
      </c>
      <c r="T7543" s="1200">
        <v>2.9</v>
      </c>
    </row>
    <row r="7544" spans="1:20" ht="12" hidden="1" customHeight="1">
      <c r="A7544" s="1192"/>
      <c r="B7544" s="1198"/>
      <c r="C7544" s="1198"/>
      <c r="D7544" s="1192"/>
      <c r="E7544" s="1193"/>
      <c r="F7544" s="1194"/>
      <c r="G7544" s="1194"/>
      <c r="H7544" s="1194"/>
      <c r="I7544" s="1194"/>
      <c r="J7544" s="2173"/>
      <c r="K7544" s="2173"/>
      <c r="L7544" s="1194"/>
      <c r="M7544" s="2175">
        <v>0</v>
      </c>
      <c r="N7544" s="2175"/>
      <c r="O7544" s="2200"/>
      <c r="P7544" s="1204"/>
      <c r="Q7544" s="1207"/>
      <c r="R7544" s="1203"/>
      <c r="S7544" s="1208">
        <f>R7544*E7543</f>
        <v>0</v>
      </c>
      <c r="T7544" s="1208"/>
    </row>
    <row r="7545" spans="1:20" ht="12" hidden="1" customHeight="1">
      <c r="A7545" s="1192"/>
      <c r="B7545" s="1198"/>
      <c r="C7545" s="1198"/>
      <c r="D7545" s="1192"/>
      <c r="E7545" s="1193"/>
      <c r="F7545" s="1194"/>
      <c r="G7545" s="1194"/>
      <c r="H7545" s="1194"/>
      <c r="I7545" s="1194"/>
      <c r="J7545" s="2173"/>
      <c r="K7545" s="2173"/>
      <c r="L7545" s="1194"/>
      <c r="M7545" s="2175">
        <v>0</v>
      </c>
      <c r="N7545" s="2175"/>
      <c r="O7545" s="2200"/>
      <c r="P7545" s="1204"/>
      <c r="Q7545" s="1207"/>
      <c r="R7545" s="1203"/>
      <c r="S7545" s="1208">
        <f>R7545*E7543</f>
        <v>0</v>
      </c>
      <c r="T7545" s="1208"/>
    </row>
    <row r="7546" spans="1:20" ht="12" hidden="1" customHeight="1">
      <c r="A7546" s="1192"/>
      <c r="B7546" s="1198"/>
      <c r="C7546" s="1198"/>
      <c r="D7546" s="1192"/>
      <c r="E7546" s="1193"/>
      <c r="F7546" s="1194"/>
      <c r="G7546" s="1194"/>
      <c r="H7546" s="1194"/>
      <c r="I7546" s="1194"/>
      <c r="J7546" s="2173"/>
      <c r="K7546" s="2173"/>
      <c r="L7546" s="1194"/>
      <c r="M7546" s="2175">
        <v>0</v>
      </c>
      <c r="N7546" s="2175"/>
      <c r="O7546" s="2200"/>
      <c r="P7546" s="1204"/>
      <c r="Q7546" s="1207"/>
      <c r="R7546" s="1203"/>
      <c r="S7546" s="1208">
        <f>R7546*E7543</f>
        <v>0</v>
      </c>
      <c r="T7546" s="1208"/>
    </row>
    <row r="7547" spans="1:20" ht="12" hidden="1" customHeight="1">
      <c r="A7547" s="1192"/>
      <c r="B7547" s="1198"/>
      <c r="C7547" s="1198"/>
      <c r="D7547" s="1192"/>
      <c r="E7547" s="1193"/>
      <c r="F7547" s="1194"/>
      <c r="G7547" s="1194"/>
      <c r="H7547" s="1194"/>
      <c r="I7547" s="1194"/>
      <c r="J7547" s="2173"/>
      <c r="K7547" s="2173"/>
      <c r="L7547" s="1194"/>
      <c r="M7547" s="2175">
        <v>0</v>
      </c>
      <c r="N7547" s="2175"/>
      <c r="O7547" s="2200"/>
      <c r="P7547" s="1204"/>
      <c r="Q7547" s="1207"/>
      <c r="R7547" s="1203"/>
      <c r="S7547" s="1208">
        <f>R7547*E7543</f>
        <v>0</v>
      </c>
      <c r="T7547" s="1208"/>
    </row>
    <row r="7548" spans="1:20" ht="12" hidden="1" customHeight="1">
      <c r="A7548" s="1192"/>
      <c r="B7548" s="1198"/>
      <c r="C7548" s="1198"/>
      <c r="D7548" s="1192"/>
      <c r="E7548" s="1193"/>
      <c r="F7548" s="1194"/>
      <c r="G7548" s="1194"/>
      <c r="H7548" s="1194"/>
      <c r="I7548" s="1194"/>
      <c r="J7548" s="2173"/>
      <c r="K7548" s="2173"/>
      <c r="L7548" s="1194"/>
      <c r="M7548" s="2175">
        <v>0</v>
      </c>
      <c r="N7548" s="2175"/>
      <c r="O7548" s="2200"/>
      <c r="P7548" s="1204"/>
      <c r="Q7548" s="1207"/>
      <c r="R7548" s="1203"/>
      <c r="S7548" s="1208">
        <f>R7548*E7543</f>
        <v>0</v>
      </c>
      <c r="T7548" s="1208"/>
    </row>
    <row r="7549" spans="1:20" ht="12" hidden="1" customHeight="1">
      <c r="A7549" s="1192"/>
      <c r="B7549" s="1198"/>
      <c r="C7549" s="1198"/>
      <c r="D7549" s="1192"/>
      <c r="E7549" s="1193"/>
      <c r="F7549" s="1194"/>
      <c r="G7549" s="1194"/>
      <c r="H7549" s="1194"/>
      <c r="I7549" s="1194"/>
      <c r="J7549" s="2173"/>
      <c r="K7549" s="2173"/>
      <c r="L7549" s="1194"/>
      <c r="M7549" s="2175">
        <v>0</v>
      </c>
      <c r="N7549" s="2175"/>
      <c r="O7549" s="2200"/>
      <c r="P7549" s="1204"/>
      <c r="Q7549" s="1207"/>
      <c r="R7549" s="1203"/>
      <c r="S7549" s="1208">
        <f>R7549*E7543</f>
        <v>0</v>
      </c>
      <c r="T7549" s="1208"/>
    </row>
    <row r="7550" spans="1:20" ht="12" hidden="1" customHeight="1">
      <c r="A7550" s="1192"/>
      <c r="B7550" s="1198"/>
      <c r="C7550" s="1198"/>
      <c r="D7550" s="1192"/>
      <c r="E7550" s="1193"/>
      <c r="F7550" s="1194"/>
      <c r="G7550" s="1194"/>
      <c r="H7550" s="1194"/>
      <c r="I7550" s="1194"/>
      <c r="J7550" s="2173"/>
      <c r="K7550" s="2173"/>
      <c r="L7550" s="1194"/>
      <c r="M7550" s="2175">
        <v>0</v>
      </c>
      <c r="N7550" s="2175"/>
      <c r="O7550" s="2200"/>
      <c r="P7550" s="1204"/>
      <c r="Q7550" s="1207"/>
      <c r="R7550" s="1203"/>
      <c r="S7550" s="1208">
        <f>R7550*E7543</f>
        <v>0</v>
      </c>
      <c r="T7550" s="1208"/>
    </row>
    <row r="7551" spans="1:20" ht="12" hidden="1" customHeight="1">
      <c r="A7551" s="1192"/>
      <c r="B7551" s="1198"/>
      <c r="C7551" s="1198"/>
      <c r="D7551" s="1192"/>
      <c r="E7551" s="1193"/>
      <c r="F7551" s="1194"/>
      <c r="G7551" s="1194"/>
      <c r="H7551" s="1194"/>
      <c r="I7551" s="1194"/>
      <c r="J7551" s="2173"/>
      <c r="K7551" s="2173"/>
      <c r="L7551" s="1194"/>
      <c r="M7551" s="2175">
        <v>0</v>
      </c>
      <c r="N7551" s="2175"/>
      <c r="O7551" s="2200"/>
      <c r="P7551" s="1204"/>
      <c r="Q7551" s="1207"/>
      <c r="R7551" s="1203"/>
      <c r="S7551" s="1208">
        <f>R7551*E7543</f>
        <v>0</v>
      </c>
      <c r="T7551" s="1208"/>
    </row>
    <row r="7552" spans="1:20" ht="16.5" customHeight="1">
      <c r="A7552" s="1192">
        <f>A7543+1</f>
        <v>12</v>
      </c>
      <c r="B7552" s="1192"/>
      <c r="C7552" s="1198" t="s">
        <v>2878</v>
      </c>
      <c r="D7552" s="1192" t="s">
        <v>2935</v>
      </c>
      <c r="E7552" s="1193">
        <v>12</v>
      </c>
      <c r="F7552" s="1194">
        <v>1</v>
      </c>
      <c r="G7552" s="2801">
        <v>12</v>
      </c>
      <c r="H7552" s="2803">
        <v>1.451155401502022</v>
      </c>
      <c r="I7552" s="1194"/>
      <c r="J7552" s="2803">
        <v>0</v>
      </c>
      <c r="K7552" s="2803">
        <v>0</v>
      </c>
      <c r="L7552" s="2801">
        <v>4.4332331399999996</v>
      </c>
      <c r="M7552" s="2175">
        <v>7.6127930706216826</v>
      </c>
      <c r="N7552" s="2804">
        <v>91.353516847460185</v>
      </c>
      <c r="O7552" s="2200">
        <f>E7552*L7552</f>
        <v>53.198797679999998</v>
      </c>
      <c r="P7552" s="1198" t="s">
        <v>897</v>
      </c>
      <c r="Q7552" s="1199" t="s">
        <v>2935</v>
      </c>
      <c r="R7552" s="1193">
        <v>1</v>
      </c>
      <c r="S7552" s="1200">
        <f>R7552*E7552</f>
        <v>12</v>
      </c>
      <c r="T7552" s="1200">
        <v>3.8</v>
      </c>
    </row>
    <row r="7553" spans="1:20" ht="12" hidden="1" customHeight="1">
      <c r="A7553" s="1192"/>
      <c r="B7553" s="1198"/>
      <c r="C7553" s="1198"/>
      <c r="D7553" s="1192"/>
      <c r="E7553" s="1193"/>
      <c r="F7553" s="1194"/>
      <c r="G7553" s="1194"/>
      <c r="H7553" s="1194"/>
      <c r="I7553" s="1194"/>
      <c r="J7553" s="2173"/>
      <c r="K7553" s="2173"/>
      <c r="L7553" s="1194"/>
      <c r="M7553" s="2175">
        <v>0</v>
      </c>
      <c r="N7553" s="2175"/>
      <c r="O7553" s="2200"/>
      <c r="P7553" s="1204"/>
      <c r="Q7553" s="1207"/>
      <c r="R7553" s="1203"/>
      <c r="S7553" s="1208">
        <f>R7553*E7552</f>
        <v>0</v>
      </c>
      <c r="T7553" s="2692"/>
    </row>
    <row r="7554" spans="1:20" ht="12" hidden="1" customHeight="1">
      <c r="A7554" s="1192"/>
      <c r="B7554" s="1198"/>
      <c r="C7554" s="1198"/>
      <c r="D7554" s="1192"/>
      <c r="E7554" s="1193"/>
      <c r="F7554" s="1194"/>
      <c r="G7554" s="1194"/>
      <c r="H7554" s="1194"/>
      <c r="I7554" s="1194"/>
      <c r="J7554" s="2173"/>
      <c r="K7554" s="2173"/>
      <c r="L7554" s="1194"/>
      <c r="M7554" s="2175">
        <v>0</v>
      </c>
      <c r="N7554" s="2175"/>
      <c r="O7554" s="2200"/>
      <c r="P7554" s="1204"/>
      <c r="Q7554" s="1207"/>
      <c r="R7554" s="1203"/>
      <c r="S7554" s="1208">
        <f>R7554*E7552</f>
        <v>0</v>
      </c>
      <c r="T7554" s="2692"/>
    </row>
    <row r="7555" spans="1:20" ht="12" hidden="1" customHeight="1">
      <c r="A7555" s="1192"/>
      <c r="B7555" s="1198"/>
      <c r="C7555" s="1198"/>
      <c r="D7555" s="1192"/>
      <c r="E7555" s="1193"/>
      <c r="F7555" s="1194"/>
      <c r="G7555" s="1194"/>
      <c r="H7555" s="1194"/>
      <c r="I7555" s="1194"/>
      <c r="J7555" s="2173"/>
      <c r="K7555" s="2173"/>
      <c r="L7555" s="1194"/>
      <c r="M7555" s="2175">
        <v>0</v>
      </c>
      <c r="N7555" s="2175"/>
      <c r="O7555" s="2200"/>
      <c r="P7555" s="1204"/>
      <c r="Q7555" s="1207"/>
      <c r="R7555" s="1203"/>
      <c r="S7555" s="1208">
        <f>R7555*E7552</f>
        <v>0</v>
      </c>
      <c r="T7555" s="2692"/>
    </row>
    <row r="7556" spans="1:20" ht="12" hidden="1" customHeight="1">
      <c r="A7556" s="1192"/>
      <c r="B7556" s="1198"/>
      <c r="C7556" s="1198"/>
      <c r="D7556" s="1192"/>
      <c r="E7556" s="1193"/>
      <c r="F7556" s="1194"/>
      <c r="G7556" s="1194"/>
      <c r="H7556" s="1194"/>
      <c r="I7556" s="1194"/>
      <c r="J7556" s="2173"/>
      <c r="K7556" s="2173"/>
      <c r="L7556" s="1194"/>
      <c r="M7556" s="2175">
        <v>0</v>
      </c>
      <c r="N7556" s="2175"/>
      <c r="O7556" s="2200"/>
      <c r="P7556" s="1204"/>
      <c r="Q7556" s="1207"/>
      <c r="R7556" s="1203"/>
      <c r="S7556" s="1208">
        <f>R7556*E7552</f>
        <v>0</v>
      </c>
      <c r="T7556" s="2692"/>
    </row>
    <row r="7557" spans="1:20" ht="12" hidden="1" customHeight="1">
      <c r="A7557" s="1192"/>
      <c r="B7557" s="1198"/>
      <c r="C7557" s="1198"/>
      <c r="D7557" s="1192"/>
      <c r="E7557" s="1193"/>
      <c r="F7557" s="1194"/>
      <c r="G7557" s="1194"/>
      <c r="H7557" s="1194"/>
      <c r="I7557" s="1194"/>
      <c r="J7557" s="2173"/>
      <c r="K7557" s="2173"/>
      <c r="L7557" s="1194"/>
      <c r="M7557" s="2175">
        <v>0</v>
      </c>
      <c r="N7557" s="2175"/>
      <c r="O7557" s="2200"/>
      <c r="P7557" s="1204"/>
      <c r="Q7557" s="1207"/>
      <c r="R7557" s="1203"/>
      <c r="S7557" s="1208">
        <f>R7557*E7552</f>
        <v>0</v>
      </c>
      <c r="T7557" s="2692"/>
    </row>
    <row r="7558" spans="1:20" ht="12" hidden="1" customHeight="1">
      <c r="A7558" s="1192"/>
      <c r="B7558" s="1198"/>
      <c r="C7558" s="1198"/>
      <c r="D7558" s="1192"/>
      <c r="E7558" s="1193"/>
      <c r="F7558" s="1194"/>
      <c r="G7558" s="1194"/>
      <c r="H7558" s="1194"/>
      <c r="I7558" s="1194"/>
      <c r="J7558" s="2173"/>
      <c r="K7558" s="2173"/>
      <c r="L7558" s="1194"/>
      <c r="M7558" s="2175">
        <v>0</v>
      </c>
      <c r="N7558" s="2175"/>
      <c r="O7558" s="2200"/>
      <c r="P7558" s="1204"/>
      <c r="Q7558" s="1207"/>
      <c r="R7558" s="1203"/>
      <c r="S7558" s="1208">
        <f>R7558*E7552</f>
        <v>0</v>
      </c>
      <c r="T7558" s="2692"/>
    </row>
    <row r="7559" spans="1:20" ht="12" hidden="1" customHeight="1">
      <c r="A7559" s="1192"/>
      <c r="B7559" s="1198"/>
      <c r="C7559" s="1198"/>
      <c r="D7559" s="1192"/>
      <c r="E7559" s="1193"/>
      <c r="F7559" s="1194"/>
      <c r="G7559" s="1194"/>
      <c r="H7559" s="1194"/>
      <c r="I7559" s="1194"/>
      <c r="J7559" s="2173"/>
      <c r="K7559" s="2173"/>
      <c r="L7559" s="1194"/>
      <c r="M7559" s="2175">
        <v>0</v>
      </c>
      <c r="N7559" s="2175"/>
      <c r="O7559" s="2200"/>
      <c r="P7559" s="1204"/>
      <c r="Q7559" s="1207"/>
      <c r="R7559" s="1203"/>
      <c r="S7559" s="1208">
        <f>R7559*E7552</f>
        <v>0</v>
      </c>
      <c r="T7559" s="2692"/>
    </row>
    <row r="7560" spans="1:20" ht="12" hidden="1" customHeight="1">
      <c r="A7560" s="1192"/>
      <c r="B7560" s="1198"/>
      <c r="C7560" s="1198"/>
      <c r="D7560" s="1192"/>
      <c r="E7560" s="1193"/>
      <c r="F7560" s="1194"/>
      <c r="G7560" s="1194"/>
      <c r="H7560" s="1194"/>
      <c r="I7560" s="1194"/>
      <c r="J7560" s="2173"/>
      <c r="K7560" s="2173"/>
      <c r="L7560" s="1194"/>
      <c r="M7560" s="2175">
        <v>0</v>
      </c>
      <c r="N7560" s="2175"/>
      <c r="O7560" s="2200"/>
      <c r="P7560" s="1204"/>
      <c r="Q7560" s="1207"/>
      <c r="R7560" s="1203"/>
      <c r="S7560" s="1208">
        <f>R7560*E7552</f>
        <v>0</v>
      </c>
      <c r="T7560" s="2692"/>
    </row>
    <row r="7561" spans="1:20" ht="16.5" customHeight="1">
      <c r="A7561" s="1192">
        <f>A7552+1</f>
        <v>13</v>
      </c>
      <c r="B7561" s="1192"/>
      <c r="C7561" s="1198" t="s">
        <v>2879</v>
      </c>
      <c r="D7561" s="1192" t="s">
        <v>2935</v>
      </c>
      <c r="E7561" s="1193">
        <v>17</v>
      </c>
      <c r="F7561" s="1194">
        <v>1</v>
      </c>
      <c r="G7561" s="2801">
        <v>17</v>
      </c>
      <c r="H7561" s="2803">
        <v>1.451155401502022</v>
      </c>
      <c r="I7561" s="1194"/>
      <c r="J7561" s="2803">
        <v>0</v>
      </c>
      <c r="K7561" s="2803">
        <v>0</v>
      </c>
      <c r="L7561" s="2801">
        <v>5.249881349999999</v>
      </c>
      <c r="M7561" s="2175">
        <v>8.6693130115426271</v>
      </c>
      <c r="N7561" s="2804">
        <v>147.37832119622465</v>
      </c>
      <c r="O7561" s="2200">
        <f>E7561*L7561</f>
        <v>89.247982949999979</v>
      </c>
      <c r="P7561" s="1198" t="s">
        <v>897</v>
      </c>
      <c r="Q7561" s="1199" t="s">
        <v>2935</v>
      </c>
      <c r="R7561" s="1193">
        <v>1</v>
      </c>
      <c r="S7561" s="1200">
        <f>R7561*E7561</f>
        <v>17</v>
      </c>
      <c r="T7561" s="1200">
        <v>4.5</v>
      </c>
    </row>
    <row r="7562" spans="1:20" ht="12" hidden="1" customHeight="1">
      <c r="A7562" s="1192"/>
      <c r="B7562" s="1198"/>
      <c r="C7562" s="1198"/>
      <c r="D7562" s="1192"/>
      <c r="E7562" s="1193"/>
      <c r="F7562" s="1194"/>
      <c r="G7562" s="1194"/>
      <c r="H7562" s="1194"/>
      <c r="I7562" s="1194"/>
      <c r="J7562" s="2173"/>
      <c r="K7562" s="2173"/>
      <c r="L7562" s="1194"/>
      <c r="M7562" s="2175">
        <v>0</v>
      </c>
      <c r="N7562" s="2175"/>
      <c r="O7562" s="2200"/>
      <c r="P7562" s="1204"/>
      <c r="Q7562" s="1207"/>
      <c r="R7562" s="1203"/>
      <c r="S7562" s="1208">
        <f>R7562*E7561</f>
        <v>0</v>
      </c>
      <c r="T7562" s="1208"/>
    </row>
    <row r="7563" spans="1:20" ht="12" hidden="1" customHeight="1">
      <c r="A7563" s="1192"/>
      <c r="B7563" s="1198"/>
      <c r="C7563" s="1198"/>
      <c r="D7563" s="1192"/>
      <c r="E7563" s="1193"/>
      <c r="F7563" s="1194"/>
      <c r="G7563" s="1194"/>
      <c r="H7563" s="1194"/>
      <c r="I7563" s="1194"/>
      <c r="J7563" s="2173"/>
      <c r="K7563" s="2173"/>
      <c r="L7563" s="1194"/>
      <c r="M7563" s="2175">
        <v>0</v>
      </c>
      <c r="N7563" s="2175"/>
      <c r="O7563" s="2200"/>
      <c r="P7563" s="1204"/>
      <c r="Q7563" s="1207"/>
      <c r="R7563" s="1203"/>
      <c r="S7563" s="1208">
        <f>R7563*E7561</f>
        <v>0</v>
      </c>
      <c r="T7563" s="1208"/>
    </row>
    <row r="7564" spans="1:20" ht="12" hidden="1" customHeight="1">
      <c r="A7564" s="1192"/>
      <c r="B7564" s="1198"/>
      <c r="C7564" s="1198"/>
      <c r="D7564" s="1192"/>
      <c r="E7564" s="1193"/>
      <c r="F7564" s="1194"/>
      <c r="G7564" s="1194"/>
      <c r="H7564" s="1194"/>
      <c r="I7564" s="1194"/>
      <c r="J7564" s="2173"/>
      <c r="K7564" s="2173"/>
      <c r="L7564" s="1194"/>
      <c r="M7564" s="2175">
        <v>0</v>
      </c>
      <c r="N7564" s="2175"/>
      <c r="O7564" s="2200"/>
      <c r="P7564" s="1204"/>
      <c r="Q7564" s="1207"/>
      <c r="R7564" s="1203"/>
      <c r="S7564" s="1208">
        <f>R7564*E7561</f>
        <v>0</v>
      </c>
      <c r="T7564" s="1208"/>
    </row>
    <row r="7565" spans="1:20" ht="12" hidden="1" customHeight="1">
      <c r="A7565" s="1192"/>
      <c r="B7565" s="1198"/>
      <c r="C7565" s="1198"/>
      <c r="D7565" s="1192"/>
      <c r="E7565" s="1193"/>
      <c r="F7565" s="1194"/>
      <c r="G7565" s="1194"/>
      <c r="H7565" s="1194"/>
      <c r="I7565" s="1194"/>
      <c r="J7565" s="2173"/>
      <c r="K7565" s="2173"/>
      <c r="L7565" s="1194"/>
      <c r="M7565" s="2175">
        <v>0</v>
      </c>
      <c r="N7565" s="2175"/>
      <c r="O7565" s="2200"/>
      <c r="P7565" s="1204"/>
      <c r="Q7565" s="1207"/>
      <c r="R7565" s="1203"/>
      <c r="S7565" s="1208">
        <f>R7565*E7561</f>
        <v>0</v>
      </c>
      <c r="T7565" s="1208"/>
    </row>
    <row r="7566" spans="1:20" ht="12" hidden="1" customHeight="1">
      <c r="A7566" s="1192"/>
      <c r="B7566" s="1198"/>
      <c r="C7566" s="1198"/>
      <c r="D7566" s="1192"/>
      <c r="E7566" s="1193"/>
      <c r="F7566" s="1194"/>
      <c r="G7566" s="1194"/>
      <c r="H7566" s="1194"/>
      <c r="I7566" s="1194"/>
      <c r="J7566" s="2173"/>
      <c r="K7566" s="2173"/>
      <c r="L7566" s="1194"/>
      <c r="M7566" s="2175">
        <v>0</v>
      </c>
      <c r="N7566" s="2175"/>
      <c r="O7566" s="2200"/>
      <c r="P7566" s="1204"/>
      <c r="Q7566" s="1207"/>
      <c r="R7566" s="1203"/>
      <c r="S7566" s="1208">
        <f>R7566*E7561</f>
        <v>0</v>
      </c>
      <c r="T7566" s="1208"/>
    </row>
    <row r="7567" spans="1:20" ht="12" hidden="1" customHeight="1">
      <c r="A7567" s="1192"/>
      <c r="B7567" s="1198"/>
      <c r="C7567" s="1198"/>
      <c r="D7567" s="1192"/>
      <c r="E7567" s="1193"/>
      <c r="F7567" s="1194"/>
      <c r="G7567" s="1194"/>
      <c r="H7567" s="1194"/>
      <c r="I7567" s="1194"/>
      <c r="J7567" s="2173"/>
      <c r="K7567" s="2173"/>
      <c r="L7567" s="1194"/>
      <c r="M7567" s="2175">
        <v>0</v>
      </c>
      <c r="N7567" s="2175"/>
      <c r="O7567" s="2200"/>
      <c r="P7567" s="1204"/>
      <c r="Q7567" s="1207"/>
      <c r="R7567" s="1203"/>
      <c r="S7567" s="1208">
        <f>R7567*E7561</f>
        <v>0</v>
      </c>
      <c r="T7567" s="1208"/>
    </row>
    <row r="7568" spans="1:20" ht="12" hidden="1" customHeight="1">
      <c r="A7568" s="1192"/>
      <c r="B7568" s="1198"/>
      <c r="C7568" s="1198"/>
      <c r="D7568" s="1192"/>
      <c r="E7568" s="1193"/>
      <c r="F7568" s="1194"/>
      <c r="G7568" s="1194"/>
      <c r="H7568" s="1194"/>
      <c r="I7568" s="1194"/>
      <c r="J7568" s="2173"/>
      <c r="K7568" s="2173"/>
      <c r="L7568" s="1194"/>
      <c r="M7568" s="2175">
        <v>0</v>
      </c>
      <c r="N7568" s="2175"/>
      <c r="O7568" s="2200"/>
      <c r="P7568" s="1204"/>
      <c r="Q7568" s="1207"/>
      <c r="R7568" s="1203"/>
      <c r="S7568" s="1208">
        <f>R7568*E7561</f>
        <v>0</v>
      </c>
      <c r="T7568" s="1208"/>
    </row>
    <row r="7569" spans="1:20" ht="12" hidden="1" customHeight="1">
      <c r="A7569" s="1192"/>
      <c r="B7569" s="1198"/>
      <c r="C7569" s="1198"/>
      <c r="D7569" s="1192"/>
      <c r="E7569" s="1193"/>
      <c r="F7569" s="1194"/>
      <c r="G7569" s="1194"/>
      <c r="H7569" s="1194"/>
      <c r="I7569" s="1194"/>
      <c r="J7569" s="2173"/>
      <c r="K7569" s="2173"/>
      <c r="L7569" s="1194"/>
      <c r="M7569" s="2175">
        <v>0</v>
      </c>
      <c r="N7569" s="2175"/>
      <c r="O7569" s="2200"/>
      <c r="P7569" s="1204"/>
      <c r="Q7569" s="1207"/>
      <c r="R7569" s="1203"/>
      <c r="S7569" s="1208">
        <f>R7569*E7561</f>
        <v>0</v>
      </c>
      <c r="T7569" s="1208"/>
    </row>
    <row r="7570" spans="1:20" ht="24.75" customHeight="1">
      <c r="A7570" s="1192">
        <f>A7561+1</f>
        <v>14</v>
      </c>
      <c r="B7570" s="1789" t="s">
        <v>929</v>
      </c>
      <c r="C7570" s="2482" t="s">
        <v>2765</v>
      </c>
      <c r="D7570" s="2149" t="s">
        <v>2890</v>
      </c>
      <c r="E7570" s="1367">
        <v>41</v>
      </c>
      <c r="F7570" s="1790">
        <v>0.33</v>
      </c>
      <c r="G7570" s="2477">
        <v>13.530000000000001</v>
      </c>
      <c r="H7570" s="2262">
        <v>0.4788812824956673</v>
      </c>
      <c r="I7570" s="1790">
        <v>0.02</v>
      </c>
      <c r="J7570" s="2262">
        <v>0.82000000000000006</v>
      </c>
      <c r="K7570" s="2262">
        <v>6.1000400000000003E-2</v>
      </c>
      <c r="L7570" s="2477">
        <v>1.3999683599999997</v>
      </c>
      <c r="M7570" s="2175">
        <v>2.5096366185545356</v>
      </c>
      <c r="N7570" s="2478">
        <v>102.89510136073596</v>
      </c>
      <c r="O7570" s="2200">
        <f>E7570*L7570</f>
        <v>57.398702759999985</v>
      </c>
      <c r="P7570" s="2482" t="s">
        <v>931</v>
      </c>
      <c r="Q7570" s="1789" t="s">
        <v>2890</v>
      </c>
      <c r="R7570" s="2486">
        <v>1</v>
      </c>
      <c r="S7570" s="1790">
        <f>R7570*E7570</f>
        <v>41</v>
      </c>
      <c r="T7570" s="1790">
        <v>1.2</v>
      </c>
    </row>
    <row r="7571" spans="1:20" ht="12" hidden="1" customHeight="1">
      <c r="A7571" s="1789"/>
      <c r="B7571" s="1789"/>
      <c r="C7571" s="2482"/>
      <c r="D7571" s="1789"/>
      <c r="E7571" s="1367"/>
      <c r="F7571" s="1790"/>
      <c r="G7571" s="2477"/>
      <c r="H7571" s="2262"/>
      <c r="I7571" s="1790"/>
      <c r="J7571" s="2305"/>
      <c r="K7571" s="2305"/>
      <c r="L7571" s="2305"/>
      <c r="M7571" s="2175">
        <v>0</v>
      </c>
      <c r="N7571" s="2237"/>
      <c r="O7571" s="1801"/>
      <c r="P7571" s="1797"/>
      <c r="Q7571" s="1804"/>
      <c r="R7571" s="1808"/>
      <c r="S7571" s="1797">
        <f>R7571*E7570</f>
        <v>0</v>
      </c>
      <c r="T7571" s="1806"/>
    </row>
    <row r="7572" spans="1:20" ht="12" hidden="1" customHeight="1">
      <c r="A7572" s="1789"/>
      <c r="B7572" s="1789"/>
      <c r="C7572" s="2482"/>
      <c r="D7572" s="1789"/>
      <c r="E7572" s="1367"/>
      <c r="F7572" s="1790"/>
      <c r="G7572" s="2477"/>
      <c r="H7572" s="2262"/>
      <c r="I7572" s="1790"/>
      <c r="J7572" s="2305"/>
      <c r="K7572" s="2305"/>
      <c r="L7572" s="2305"/>
      <c r="M7572" s="2175">
        <v>0</v>
      </c>
      <c r="N7572" s="2237"/>
      <c r="O7572" s="1801"/>
      <c r="P7572" s="1797"/>
      <c r="Q7572" s="1804"/>
      <c r="R7572" s="1808"/>
      <c r="S7572" s="1797">
        <f>R7572*E7570</f>
        <v>0</v>
      </c>
      <c r="T7572" s="1806"/>
    </row>
    <row r="7573" spans="1:20" ht="12" hidden="1" customHeight="1">
      <c r="A7573" s="1789"/>
      <c r="B7573" s="1789"/>
      <c r="C7573" s="2482"/>
      <c r="D7573" s="1789"/>
      <c r="E7573" s="1367"/>
      <c r="F7573" s="1790"/>
      <c r="G7573" s="2477"/>
      <c r="H7573" s="2262"/>
      <c r="I7573" s="1790"/>
      <c r="J7573" s="2305"/>
      <c r="K7573" s="2305"/>
      <c r="L7573" s="2305"/>
      <c r="M7573" s="2175">
        <v>0</v>
      </c>
      <c r="N7573" s="2237"/>
      <c r="O7573" s="1801"/>
      <c r="P7573" s="1797"/>
      <c r="Q7573" s="1804"/>
      <c r="R7573" s="1808"/>
      <c r="S7573" s="1797">
        <f>R7573*E7570</f>
        <v>0</v>
      </c>
      <c r="T7573" s="1806"/>
    </row>
    <row r="7574" spans="1:20" ht="12" hidden="1" customHeight="1">
      <c r="A7574" s="1789"/>
      <c r="B7574" s="1789"/>
      <c r="C7574" s="2482"/>
      <c r="D7574" s="1789"/>
      <c r="E7574" s="1367"/>
      <c r="F7574" s="1790"/>
      <c r="G7574" s="2477"/>
      <c r="H7574" s="2262"/>
      <c r="I7574" s="1790"/>
      <c r="J7574" s="2305"/>
      <c r="K7574" s="2305"/>
      <c r="L7574" s="2305"/>
      <c r="M7574" s="2175">
        <v>0</v>
      </c>
      <c r="N7574" s="2237"/>
      <c r="O7574" s="1801"/>
      <c r="P7574" s="1797"/>
      <c r="Q7574" s="1804"/>
      <c r="R7574" s="1808"/>
      <c r="S7574" s="1797">
        <f>R7574*E7570</f>
        <v>0</v>
      </c>
      <c r="T7574" s="1806"/>
    </row>
    <row r="7575" spans="1:20" ht="12" hidden="1" customHeight="1">
      <c r="A7575" s="1789"/>
      <c r="B7575" s="1789"/>
      <c r="C7575" s="2482"/>
      <c r="D7575" s="1789"/>
      <c r="E7575" s="1367"/>
      <c r="F7575" s="1790"/>
      <c r="G7575" s="2477"/>
      <c r="H7575" s="2262"/>
      <c r="I7575" s="1790"/>
      <c r="J7575" s="2305"/>
      <c r="K7575" s="2305"/>
      <c r="L7575" s="2305"/>
      <c r="M7575" s="2175">
        <v>0</v>
      </c>
      <c r="N7575" s="2237"/>
      <c r="O7575" s="1801"/>
      <c r="P7575" s="1797"/>
      <c r="Q7575" s="1804"/>
      <c r="R7575" s="1808"/>
      <c r="S7575" s="1797">
        <f>R7575*E7570</f>
        <v>0</v>
      </c>
      <c r="T7575" s="1806"/>
    </row>
    <row r="7576" spans="1:20" ht="12" hidden="1" customHeight="1">
      <c r="A7576" s="1789"/>
      <c r="B7576" s="1789"/>
      <c r="C7576" s="2482"/>
      <c r="D7576" s="1789"/>
      <c r="E7576" s="1367"/>
      <c r="F7576" s="1790"/>
      <c r="G7576" s="2477"/>
      <c r="H7576" s="2262"/>
      <c r="I7576" s="1790"/>
      <c r="J7576" s="2305"/>
      <c r="K7576" s="2305"/>
      <c r="L7576" s="2305"/>
      <c r="M7576" s="2175">
        <v>0</v>
      </c>
      <c r="N7576" s="2237"/>
      <c r="O7576" s="1801"/>
      <c r="P7576" s="1797"/>
      <c r="Q7576" s="1804"/>
      <c r="R7576" s="1808"/>
      <c r="S7576" s="1797">
        <f>R7576*E7570</f>
        <v>0</v>
      </c>
      <c r="T7576" s="1806"/>
    </row>
    <row r="7577" spans="1:20" ht="12" hidden="1" customHeight="1">
      <c r="A7577" s="1789"/>
      <c r="B7577" s="1789"/>
      <c r="C7577" s="2482"/>
      <c r="D7577" s="1789"/>
      <c r="E7577" s="1367"/>
      <c r="F7577" s="1790"/>
      <c r="G7577" s="2477"/>
      <c r="H7577" s="2262"/>
      <c r="I7577" s="1790"/>
      <c r="J7577" s="2305"/>
      <c r="K7577" s="2305"/>
      <c r="L7577" s="2305"/>
      <c r="M7577" s="2175">
        <v>0</v>
      </c>
      <c r="N7577" s="2237"/>
      <c r="O7577" s="1801"/>
      <c r="P7577" s="1797"/>
      <c r="Q7577" s="1804"/>
      <c r="R7577" s="1808"/>
      <c r="S7577" s="1797">
        <f>R7577*E7570</f>
        <v>0</v>
      </c>
      <c r="T7577" s="1806"/>
    </row>
    <row r="7578" spans="1:20" ht="12" hidden="1" customHeight="1">
      <c r="A7578" s="1789"/>
      <c r="B7578" s="1789"/>
      <c r="C7578" s="2482"/>
      <c r="D7578" s="1789"/>
      <c r="E7578" s="1367"/>
      <c r="F7578" s="1790"/>
      <c r="G7578" s="2477"/>
      <c r="H7578" s="2262"/>
      <c r="I7578" s="1790"/>
      <c r="J7578" s="2305"/>
      <c r="K7578" s="2305"/>
      <c r="L7578" s="2305"/>
      <c r="M7578" s="2175">
        <v>0</v>
      </c>
      <c r="N7578" s="2237"/>
      <c r="O7578" s="1801"/>
      <c r="P7578" s="2502"/>
      <c r="Q7578" s="2500"/>
      <c r="R7578" s="2501"/>
      <c r="S7578" s="2502">
        <f>R7578*E7570</f>
        <v>0</v>
      </c>
      <c r="T7578" s="1806"/>
    </row>
    <row r="7579" spans="1:20" ht="24">
      <c r="A7579" s="1192">
        <f>A7570+1</f>
        <v>15</v>
      </c>
      <c r="B7579" s="2231"/>
      <c r="C7579" s="2802" t="s">
        <v>2766</v>
      </c>
      <c r="D7579" s="1192" t="s">
        <v>2819</v>
      </c>
      <c r="E7579" s="1193">
        <v>3</v>
      </c>
      <c r="F7579" s="1194"/>
      <c r="G7579" s="2532">
        <v>0</v>
      </c>
      <c r="H7579" s="2533">
        <v>0</v>
      </c>
      <c r="I7579" s="1194"/>
      <c r="J7579" s="2533">
        <v>0</v>
      </c>
      <c r="K7579" s="2533">
        <v>0</v>
      </c>
      <c r="L7579" s="2801">
        <v>0</v>
      </c>
      <c r="M7579" s="2175">
        <v>184.32916739999999</v>
      </c>
      <c r="N7579" s="2534">
        <v>552.98750219999999</v>
      </c>
      <c r="O7579" s="2200">
        <f>E7579*L7579</f>
        <v>0</v>
      </c>
      <c r="P7579" s="2535"/>
      <c r="Q7579" s="1192"/>
      <c r="R7579" s="1193"/>
      <c r="S7579" s="1200">
        <f>R7579*E7579</f>
        <v>0</v>
      </c>
      <c r="T7579" s="1200"/>
    </row>
    <row r="7580" spans="1:20" ht="12" hidden="1" customHeight="1">
      <c r="A7580" s="1192"/>
      <c r="B7580" s="1198"/>
      <c r="C7580" s="2173"/>
      <c r="D7580" s="1192"/>
      <c r="E7580" s="1193"/>
      <c r="F7580" s="1194"/>
      <c r="G7580" s="1194"/>
      <c r="H7580" s="1194"/>
      <c r="I7580" s="1194"/>
      <c r="J7580" s="2173"/>
      <c r="K7580" s="2173"/>
      <c r="L7580" s="1194"/>
      <c r="M7580" s="2175">
        <v>0</v>
      </c>
      <c r="N7580" s="2175"/>
      <c r="O7580" s="2200"/>
      <c r="P7580" s="1204"/>
      <c r="Q7580" s="1207"/>
      <c r="R7580" s="1203"/>
      <c r="S7580" s="1208">
        <f>R7580*E7579</f>
        <v>0</v>
      </c>
      <c r="T7580" s="1208"/>
    </row>
    <row r="7581" spans="1:20" ht="12" hidden="1" customHeight="1">
      <c r="A7581" s="1192"/>
      <c r="B7581" s="1198"/>
      <c r="C7581" s="1198"/>
      <c r="D7581" s="1192"/>
      <c r="E7581" s="1193"/>
      <c r="F7581" s="1194"/>
      <c r="G7581" s="1194"/>
      <c r="H7581" s="1194"/>
      <c r="I7581" s="1194"/>
      <c r="J7581" s="2173"/>
      <c r="K7581" s="2173"/>
      <c r="L7581" s="1194"/>
      <c r="M7581" s="2175">
        <v>0</v>
      </c>
      <c r="N7581" s="2175"/>
      <c r="O7581" s="2200"/>
      <c r="P7581" s="1204"/>
      <c r="Q7581" s="1207"/>
      <c r="R7581" s="1203"/>
      <c r="S7581" s="1208">
        <f>R7581*E7579</f>
        <v>0</v>
      </c>
      <c r="T7581" s="1208"/>
    </row>
    <row r="7582" spans="1:20" ht="12" hidden="1" customHeight="1">
      <c r="A7582" s="1192"/>
      <c r="B7582" s="1198"/>
      <c r="C7582" s="1198"/>
      <c r="D7582" s="1192"/>
      <c r="E7582" s="1193"/>
      <c r="F7582" s="1194"/>
      <c r="G7582" s="1194"/>
      <c r="H7582" s="1194"/>
      <c r="I7582" s="1194"/>
      <c r="J7582" s="2173"/>
      <c r="K7582" s="2173"/>
      <c r="L7582" s="1194"/>
      <c r="M7582" s="2175">
        <v>0</v>
      </c>
      <c r="N7582" s="2175"/>
      <c r="O7582" s="2200"/>
      <c r="P7582" s="1204"/>
      <c r="Q7582" s="1207"/>
      <c r="R7582" s="1203"/>
      <c r="S7582" s="1208">
        <f>R7582*E7579</f>
        <v>0</v>
      </c>
      <c r="T7582" s="1208"/>
    </row>
    <row r="7583" spans="1:20" ht="12" hidden="1" customHeight="1">
      <c r="A7583" s="1192"/>
      <c r="B7583" s="1198"/>
      <c r="C7583" s="1198"/>
      <c r="D7583" s="1192"/>
      <c r="E7583" s="1193"/>
      <c r="F7583" s="1194"/>
      <c r="G7583" s="1194"/>
      <c r="H7583" s="1194"/>
      <c r="I7583" s="1194"/>
      <c r="J7583" s="2173"/>
      <c r="K7583" s="2173"/>
      <c r="L7583" s="1194"/>
      <c r="M7583" s="2175">
        <v>0</v>
      </c>
      <c r="N7583" s="2175"/>
      <c r="O7583" s="2200"/>
      <c r="P7583" s="1204"/>
      <c r="Q7583" s="1207"/>
      <c r="R7583" s="1203"/>
      <c r="S7583" s="1208">
        <f>R7583*E7579</f>
        <v>0</v>
      </c>
      <c r="T7583" s="1208"/>
    </row>
    <row r="7584" spans="1:20" ht="12" hidden="1" customHeight="1">
      <c r="A7584" s="1192"/>
      <c r="B7584" s="1198"/>
      <c r="C7584" s="1198"/>
      <c r="D7584" s="1192"/>
      <c r="E7584" s="1193"/>
      <c r="F7584" s="1194"/>
      <c r="G7584" s="1194"/>
      <c r="H7584" s="1194"/>
      <c r="I7584" s="1194"/>
      <c r="J7584" s="2173"/>
      <c r="K7584" s="2173"/>
      <c r="L7584" s="1194"/>
      <c r="M7584" s="2175">
        <v>0</v>
      </c>
      <c r="N7584" s="2175"/>
      <c r="O7584" s="2200"/>
      <c r="P7584" s="1204"/>
      <c r="Q7584" s="1207"/>
      <c r="R7584" s="1203"/>
      <c r="S7584" s="1208">
        <f>R7584*E7579</f>
        <v>0</v>
      </c>
      <c r="T7584" s="1208"/>
    </row>
    <row r="7585" spans="1:20" ht="12" hidden="1" customHeight="1">
      <c r="A7585" s="1192"/>
      <c r="B7585" s="1198"/>
      <c r="C7585" s="1198"/>
      <c r="D7585" s="1192"/>
      <c r="E7585" s="1193"/>
      <c r="F7585" s="1194"/>
      <c r="G7585" s="1194"/>
      <c r="H7585" s="1194"/>
      <c r="I7585" s="1194"/>
      <c r="J7585" s="2173"/>
      <c r="K7585" s="2173"/>
      <c r="L7585" s="1194"/>
      <c r="M7585" s="2175">
        <v>0</v>
      </c>
      <c r="N7585" s="2175"/>
      <c r="O7585" s="2200"/>
      <c r="P7585" s="1204"/>
      <c r="Q7585" s="1207"/>
      <c r="R7585" s="1203"/>
      <c r="S7585" s="1208">
        <f>R7585*E7579</f>
        <v>0</v>
      </c>
      <c r="T7585" s="1208"/>
    </row>
    <row r="7586" spans="1:20" ht="12" hidden="1" customHeight="1">
      <c r="A7586" s="1192"/>
      <c r="B7586" s="1198"/>
      <c r="C7586" s="1198"/>
      <c r="D7586" s="1192"/>
      <c r="E7586" s="1193"/>
      <c r="F7586" s="1194"/>
      <c r="G7586" s="1194"/>
      <c r="H7586" s="1194"/>
      <c r="I7586" s="1194"/>
      <c r="J7586" s="2173"/>
      <c r="K7586" s="2173"/>
      <c r="L7586" s="1194"/>
      <c r="M7586" s="2175">
        <v>0</v>
      </c>
      <c r="N7586" s="2175"/>
      <c r="O7586" s="2200"/>
      <c r="P7586" s="1204"/>
      <c r="Q7586" s="1207"/>
      <c r="R7586" s="1203"/>
      <c r="S7586" s="1208">
        <f>R7586*E7579</f>
        <v>0</v>
      </c>
      <c r="T7586" s="1208"/>
    </row>
    <row r="7587" spans="1:20" ht="12" hidden="1" customHeight="1">
      <c r="A7587" s="1192"/>
      <c r="B7587" s="1198"/>
      <c r="C7587" s="1198"/>
      <c r="D7587" s="1192"/>
      <c r="E7587" s="1193"/>
      <c r="F7587" s="1194"/>
      <c r="G7587" s="1194"/>
      <c r="H7587" s="1194"/>
      <c r="I7587" s="1194"/>
      <c r="J7587" s="2173"/>
      <c r="K7587" s="2173"/>
      <c r="L7587" s="1194"/>
      <c r="M7587" s="2175">
        <v>0</v>
      </c>
      <c r="N7587" s="2175"/>
      <c r="O7587" s="2200"/>
      <c r="P7587" s="2538"/>
      <c r="Q7587" s="2539"/>
      <c r="R7587" s="2540"/>
      <c r="S7587" s="2541">
        <f>R7587*E7579</f>
        <v>0</v>
      </c>
      <c r="T7587" s="2541"/>
    </row>
    <row r="7588" spans="1:20" ht="24">
      <c r="A7588" s="1192">
        <f>A7579+1</f>
        <v>16</v>
      </c>
      <c r="B7588" s="2231"/>
      <c r="C7588" s="2802" t="s">
        <v>2767</v>
      </c>
      <c r="D7588" s="1192" t="s">
        <v>2819</v>
      </c>
      <c r="E7588" s="1193">
        <v>5</v>
      </c>
      <c r="F7588" s="1194"/>
      <c r="G7588" s="2532">
        <v>0</v>
      </c>
      <c r="H7588" s="2533">
        <v>0</v>
      </c>
      <c r="I7588" s="1194"/>
      <c r="J7588" s="2533">
        <v>0</v>
      </c>
      <c r="K7588" s="2533">
        <v>0</v>
      </c>
      <c r="L7588" s="2801">
        <v>0</v>
      </c>
      <c r="M7588" s="2175">
        <v>128.33043299999997</v>
      </c>
      <c r="N7588" s="2534">
        <v>641.65216499999985</v>
      </c>
      <c r="O7588" s="2200">
        <f>E7588*L7588</f>
        <v>0</v>
      </c>
      <c r="P7588" s="1198"/>
      <c r="Q7588" s="1192"/>
      <c r="R7588" s="1193"/>
      <c r="S7588" s="1200">
        <f>R7588*E7588</f>
        <v>0</v>
      </c>
      <c r="T7588" s="1200"/>
    </row>
    <row r="7589" spans="1:20" ht="12" hidden="1" customHeight="1">
      <c r="A7589" s="1192"/>
      <c r="B7589" s="1198"/>
      <c r="C7589" s="2173"/>
      <c r="D7589" s="1192"/>
      <c r="E7589" s="1193"/>
      <c r="F7589" s="1194"/>
      <c r="G7589" s="1194"/>
      <c r="H7589" s="1194"/>
      <c r="I7589" s="1194"/>
      <c r="J7589" s="2173"/>
      <c r="K7589" s="2173"/>
      <c r="L7589" s="1194"/>
      <c r="M7589" s="2175">
        <v>0</v>
      </c>
      <c r="N7589" s="2175"/>
      <c r="O7589" s="2200"/>
      <c r="P7589" s="1204"/>
      <c r="Q7589" s="1207"/>
      <c r="R7589" s="1203"/>
      <c r="S7589" s="1208">
        <f>R7589*E7588</f>
        <v>0</v>
      </c>
      <c r="T7589" s="1208"/>
    </row>
    <row r="7590" spans="1:20" ht="12" hidden="1" customHeight="1">
      <c r="A7590" s="1192"/>
      <c r="B7590" s="1198"/>
      <c r="C7590" s="1198"/>
      <c r="D7590" s="1192"/>
      <c r="E7590" s="1193"/>
      <c r="F7590" s="1194"/>
      <c r="G7590" s="1194"/>
      <c r="H7590" s="1194"/>
      <c r="I7590" s="1194"/>
      <c r="J7590" s="2173"/>
      <c r="K7590" s="2173"/>
      <c r="L7590" s="1194"/>
      <c r="M7590" s="2175">
        <v>0</v>
      </c>
      <c r="N7590" s="2175"/>
      <c r="O7590" s="2200"/>
      <c r="P7590" s="1204"/>
      <c r="Q7590" s="1207"/>
      <c r="R7590" s="1203"/>
      <c r="S7590" s="1208">
        <f>R7590*E7588</f>
        <v>0</v>
      </c>
      <c r="T7590" s="1208"/>
    </row>
    <row r="7591" spans="1:20" ht="12" hidden="1" customHeight="1">
      <c r="A7591" s="1192"/>
      <c r="B7591" s="1198"/>
      <c r="C7591" s="1198"/>
      <c r="D7591" s="1192"/>
      <c r="E7591" s="1193"/>
      <c r="F7591" s="1194"/>
      <c r="G7591" s="1194"/>
      <c r="H7591" s="1194"/>
      <c r="I7591" s="1194"/>
      <c r="J7591" s="2173"/>
      <c r="K7591" s="2173"/>
      <c r="L7591" s="1194"/>
      <c r="M7591" s="2175">
        <v>0</v>
      </c>
      <c r="N7591" s="2175"/>
      <c r="O7591" s="2200"/>
      <c r="P7591" s="1204"/>
      <c r="Q7591" s="1207"/>
      <c r="R7591" s="1203"/>
      <c r="S7591" s="1208">
        <f>R7591*E7588</f>
        <v>0</v>
      </c>
      <c r="T7591" s="1208"/>
    </row>
    <row r="7592" spans="1:20" ht="12" hidden="1" customHeight="1">
      <c r="A7592" s="1192"/>
      <c r="B7592" s="1198"/>
      <c r="C7592" s="1198"/>
      <c r="D7592" s="1192"/>
      <c r="E7592" s="1193"/>
      <c r="F7592" s="1194"/>
      <c r="G7592" s="1194"/>
      <c r="H7592" s="1194"/>
      <c r="I7592" s="1194"/>
      <c r="J7592" s="2173"/>
      <c r="K7592" s="2173"/>
      <c r="L7592" s="1194"/>
      <c r="M7592" s="2175">
        <v>0</v>
      </c>
      <c r="N7592" s="2175"/>
      <c r="O7592" s="2200"/>
      <c r="P7592" s="1204"/>
      <c r="Q7592" s="1207"/>
      <c r="R7592" s="1203"/>
      <c r="S7592" s="1208">
        <f>R7592*E7588</f>
        <v>0</v>
      </c>
      <c r="T7592" s="1208"/>
    </row>
    <row r="7593" spans="1:20" ht="12" hidden="1" customHeight="1">
      <c r="A7593" s="1192"/>
      <c r="B7593" s="1198"/>
      <c r="C7593" s="1198"/>
      <c r="D7593" s="1192"/>
      <c r="E7593" s="1193"/>
      <c r="F7593" s="1194"/>
      <c r="G7593" s="1194"/>
      <c r="H7593" s="1194"/>
      <c r="I7593" s="1194"/>
      <c r="J7593" s="2173"/>
      <c r="K7593" s="2173"/>
      <c r="L7593" s="1194"/>
      <c r="M7593" s="2175">
        <v>0</v>
      </c>
      <c r="N7593" s="2175"/>
      <c r="O7593" s="2200"/>
      <c r="P7593" s="1204"/>
      <c r="Q7593" s="1207"/>
      <c r="R7593" s="1203"/>
      <c r="S7593" s="1208">
        <f>R7593*E7588</f>
        <v>0</v>
      </c>
      <c r="T7593" s="1208"/>
    </row>
    <row r="7594" spans="1:20" ht="12" hidden="1" customHeight="1">
      <c r="A7594" s="1192"/>
      <c r="B7594" s="1198"/>
      <c r="C7594" s="1198"/>
      <c r="D7594" s="1192"/>
      <c r="E7594" s="1193"/>
      <c r="F7594" s="1194"/>
      <c r="G7594" s="1194"/>
      <c r="H7594" s="1194"/>
      <c r="I7594" s="1194"/>
      <c r="J7594" s="2173"/>
      <c r="K7594" s="2173"/>
      <c r="L7594" s="1194"/>
      <c r="M7594" s="2175">
        <v>0</v>
      </c>
      <c r="N7594" s="2175"/>
      <c r="O7594" s="2200"/>
      <c r="P7594" s="1204"/>
      <c r="Q7594" s="1207"/>
      <c r="R7594" s="1203"/>
      <c r="S7594" s="1208">
        <f>R7594*E7588</f>
        <v>0</v>
      </c>
      <c r="T7594" s="1208"/>
    </row>
    <row r="7595" spans="1:20" ht="12" hidden="1" customHeight="1">
      <c r="A7595" s="1192"/>
      <c r="B7595" s="1198"/>
      <c r="C7595" s="1198"/>
      <c r="D7595" s="1192"/>
      <c r="E7595" s="1193"/>
      <c r="F7595" s="1194"/>
      <c r="G7595" s="1194"/>
      <c r="H7595" s="1194"/>
      <c r="I7595" s="1194"/>
      <c r="J7595" s="2173"/>
      <c r="K7595" s="2173"/>
      <c r="L7595" s="1194"/>
      <c r="M7595" s="2175">
        <v>0</v>
      </c>
      <c r="N7595" s="2175"/>
      <c r="O7595" s="2200"/>
      <c r="P7595" s="1204"/>
      <c r="Q7595" s="1207"/>
      <c r="R7595" s="1203"/>
      <c r="S7595" s="1208">
        <f>R7595*E7588</f>
        <v>0</v>
      </c>
      <c r="T7595" s="1208"/>
    </row>
    <row r="7596" spans="1:20" ht="12" hidden="1" customHeight="1">
      <c r="A7596" s="1192"/>
      <c r="B7596" s="1198"/>
      <c r="C7596" s="1198"/>
      <c r="D7596" s="1192"/>
      <c r="E7596" s="1193"/>
      <c r="F7596" s="1194"/>
      <c r="G7596" s="1194"/>
      <c r="H7596" s="1194"/>
      <c r="I7596" s="1194"/>
      <c r="J7596" s="2173"/>
      <c r="K7596" s="2173"/>
      <c r="L7596" s="1194"/>
      <c r="M7596" s="2175">
        <v>0</v>
      </c>
      <c r="N7596" s="2175"/>
      <c r="O7596" s="2200"/>
      <c r="P7596" s="2538"/>
      <c r="Q7596" s="2539"/>
      <c r="R7596" s="2540"/>
      <c r="S7596" s="2541">
        <f>R7596*E7588</f>
        <v>0</v>
      </c>
      <c r="T7596" s="2541"/>
    </row>
    <row r="7597" spans="1:20" ht="36">
      <c r="A7597" s="1192">
        <f>A7588+1</f>
        <v>17</v>
      </c>
      <c r="B7597" s="1192"/>
      <c r="C7597" s="2802" t="s">
        <v>2768</v>
      </c>
      <c r="D7597" s="1192" t="s">
        <v>2819</v>
      </c>
      <c r="E7597" s="1193">
        <v>17</v>
      </c>
      <c r="F7597" s="1194"/>
      <c r="G7597" s="2477">
        <v>0</v>
      </c>
      <c r="H7597" s="2262">
        <v>0</v>
      </c>
      <c r="I7597" s="1194"/>
      <c r="J7597" s="2262">
        <v>0</v>
      </c>
      <c r="K7597" s="2262">
        <v>0</v>
      </c>
      <c r="L7597" s="2801">
        <v>0</v>
      </c>
      <c r="M7597" s="2175">
        <v>149.32995839999998</v>
      </c>
      <c r="N7597" s="2478">
        <v>2538.6092927999998</v>
      </c>
      <c r="O7597" s="2200">
        <f>E7597*L7597</f>
        <v>0</v>
      </c>
      <c r="P7597" s="1198"/>
      <c r="Q7597" s="1192"/>
      <c r="R7597" s="1193"/>
      <c r="S7597" s="1200">
        <f>R7597*E7597</f>
        <v>0</v>
      </c>
      <c r="T7597" s="1200"/>
    </row>
    <row r="7598" spans="1:20" ht="12" hidden="1" customHeight="1">
      <c r="A7598" s="1192"/>
      <c r="B7598" s="1198"/>
      <c r="C7598" s="1198"/>
      <c r="D7598" s="1192"/>
      <c r="E7598" s="2173"/>
      <c r="F7598" s="1194"/>
      <c r="G7598" s="1194"/>
      <c r="H7598" s="1194"/>
      <c r="I7598" s="1194"/>
      <c r="J7598" s="2173"/>
      <c r="K7598" s="2173"/>
      <c r="L7598" s="1194"/>
      <c r="M7598" s="2175">
        <v>0</v>
      </c>
      <c r="N7598" s="2175"/>
      <c r="O7598" s="2200"/>
      <c r="P7598" s="1204"/>
      <c r="Q7598" s="1207"/>
      <c r="R7598" s="1203"/>
      <c r="S7598" s="1208">
        <f>R7598*E7597</f>
        <v>0</v>
      </c>
      <c r="T7598" s="1208"/>
    </row>
    <row r="7599" spans="1:20" ht="12" hidden="1" customHeight="1">
      <c r="A7599" s="1192"/>
      <c r="B7599" s="1198"/>
      <c r="C7599" s="1198"/>
      <c r="D7599" s="1192"/>
      <c r="E7599" s="2173"/>
      <c r="F7599" s="1194"/>
      <c r="G7599" s="1194"/>
      <c r="H7599" s="1194"/>
      <c r="I7599" s="1194"/>
      <c r="J7599" s="2173"/>
      <c r="K7599" s="2173"/>
      <c r="L7599" s="1194"/>
      <c r="M7599" s="2175">
        <v>0</v>
      </c>
      <c r="N7599" s="2175"/>
      <c r="O7599" s="2200"/>
      <c r="P7599" s="1204"/>
      <c r="Q7599" s="1207"/>
      <c r="R7599" s="1203"/>
      <c r="S7599" s="1208">
        <f>R7599*E7597</f>
        <v>0</v>
      </c>
      <c r="T7599" s="1208"/>
    </row>
    <row r="7600" spans="1:20" ht="12" hidden="1" customHeight="1">
      <c r="A7600" s="1192"/>
      <c r="B7600" s="1198"/>
      <c r="C7600" s="1198"/>
      <c r="D7600" s="1192"/>
      <c r="E7600" s="2173"/>
      <c r="F7600" s="1194"/>
      <c r="G7600" s="1194"/>
      <c r="H7600" s="1194"/>
      <c r="I7600" s="1194"/>
      <c r="J7600" s="2173"/>
      <c r="K7600" s="2173"/>
      <c r="L7600" s="1194"/>
      <c r="M7600" s="2175">
        <v>0</v>
      </c>
      <c r="N7600" s="2175"/>
      <c r="O7600" s="2200"/>
      <c r="P7600" s="1204"/>
      <c r="Q7600" s="1207"/>
      <c r="R7600" s="1203"/>
      <c r="S7600" s="1208">
        <f>R7600*E7597</f>
        <v>0</v>
      </c>
      <c r="T7600" s="1208"/>
    </row>
    <row r="7601" spans="1:20" ht="12" hidden="1" customHeight="1">
      <c r="A7601" s="1192"/>
      <c r="B7601" s="1198"/>
      <c r="C7601" s="1198"/>
      <c r="D7601" s="1192"/>
      <c r="E7601" s="2173"/>
      <c r="F7601" s="1194"/>
      <c r="G7601" s="1194"/>
      <c r="H7601" s="1194"/>
      <c r="I7601" s="1194"/>
      <c r="J7601" s="2173"/>
      <c r="K7601" s="2173"/>
      <c r="L7601" s="1194"/>
      <c r="M7601" s="2175">
        <v>0</v>
      </c>
      <c r="N7601" s="2175"/>
      <c r="O7601" s="2200"/>
      <c r="P7601" s="1204"/>
      <c r="Q7601" s="1207"/>
      <c r="R7601" s="1203"/>
      <c r="S7601" s="1208">
        <f>R7601*E7597</f>
        <v>0</v>
      </c>
      <c r="T7601" s="1208"/>
    </row>
    <row r="7602" spans="1:20" ht="12" hidden="1" customHeight="1">
      <c r="A7602" s="1192"/>
      <c r="B7602" s="1198"/>
      <c r="C7602" s="1198"/>
      <c r="D7602" s="1192"/>
      <c r="E7602" s="2173"/>
      <c r="F7602" s="1194"/>
      <c r="G7602" s="1194"/>
      <c r="H7602" s="1194"/>
      <c r="I7602" s="1194"/>
      <c r="J7602" s="2173"/>
      <c r="K7602" s="2173"/>
      <c r="L7602" s="1194"/>
      <c r="M7602" s="2175">
        <v>0</v>
      </c>
      <c r="N7602" s="2175"/>
      <c r="O7602" s="2200"/>
      <c r="P7602" s="1204"/>
      <c r="Q7602" s="1207"/>
      <c r="R7602" s="1203"/>
      <c r="S7602" s="1208">
        <f>R7602*E7597</f>
        <v>0</v>
      </c>
      <c r="T7602" s="1208"/>
    </row>
    <row r="7603" spans="1:20" ht="12" hidden="1" customHeight="1">
      <c r="A7603" s="1192"/>
      <c r="B7603" s="1198"/>
      <c r="C7603" s="1198"/>
      <c r="D7603" s="1192"/>
      <c r="E7603" s="2173"/>
      <c r="F7603" s="1194"/>
      <c r="G7603" s="1194"/>
      <c r="H7603" s="1194"/>
      <c r="I7603" s="1194"/>
      <c r="J7603" s="2173"/>
      <c r="K7603" s="2173"/>
      <c r="L7603" s="1194"/>
      <c r="M7603" s="2175">
        <v>0</v>
      </c>
      <c r="N7603" s="2175"/>
      <c r="O7603" s="2200"/>
      <c r="P7603" s="1204"/>
      <c r="Q7603" s="1207"/>
      <c r="R7603" s="1203"/>
      <c r="S7603" s="1208">
        <f>R7603*E7597</f>
        <v>0</v>
      </c>
      <c r="T7603" s="1208"/>
    </row>
    <row r="7604" spans="1:20" ht="12" hidden="1" customHeight="1">
      <c r="A7604" s="1192"/>
      <c r="B7604" s="1198"/>
      <c r="C7604" s="1198"/>
      <c r="D7604" s="1192"/>
      <c r="E7604" s="2173"/>
      <c r="F7604" s="1194"/>
      <c r="G7604" s="1194"/>
      <c r="H7604" s="1194"/>
      <c r="I7604" s="1194"/>
      <c r="J7604" s="2173"/>
      <c r="K7604" s="2173"/>
      <c r="L7604" s="1194"/>
      <c r="M7604" s="2175">
        <v>0</v>
      </c>
      <c r="N7604" s="2175"/>
      <c r="O7604" s="2200"/>
      <c r="P7604" s="1204"/>
      <c r="Q7604" s="1207"/>
      <c r="R7604" s="1203"/>
      <c r="S7604" s="1208">
        <f>R7604*E7597</f>
        <v>0</v>
      </c>
      <c r="T7604" s="1208"/>
    </row>
    <row r="7605" spans="1:20" ht="12" hidden="1" customHeight="1">
      <c r="A7605" s="1192"/>
      <c r="B7605" s="1198"/>
      <c r="C7605" s="1198"/>
      <c r="D7605" s="1192"/>
      <c r="E7605" s="2173"/>
      <c r="F7605" s="1194"/>
      <c r="G7605" s="1194"/>
      <c r="H7605" s="1194"/>
      <c r="I7605" s="1194"/>
      <c r="J7605" s="2173"/>
      <c r="K7605" s="2173"/>
      <c r="L7605" s="1194"/>
      <c r="M7605" s="2175">
        <v>0</v>
      </c>
      <c r="N7605" s="2175"/>
      <c r="O7605" s="2200"/>
      <c r="P7605" s="2538"/>
      <c r="Q7605" s="2539"/>
      <c r="R7605" s="2540"/>
      <c r="S7605" s="2541">
        <f>R7605*E7597</f>
        <v>0</v>
      </c>
      <c r="T7605" s="2541"/>
    </row>
    <row r="7606" spans="1:20" s="2488" customFormat="1" ht="21.75" customHeight="1">
      <c r="A7606" s="1192">
        <f>A7597+1</f>
        <v>18</v>
      </c>
      <c r="B7606" s="2654"/>
      <c r="C7606" s="2696" t="s">
        <v>2769</v>
      </c>
      <c r="D7606" s="2654" t="s">
        <v>2890</v>
      </c>
      <c r="E7606" s="2687">
        <v>38</v>
      </c>
      <c r="F7606" s="2680"/>
      <c r="G7606" s="2234">
        <v>0</v>
      </c>
      <c r="H7606" s="2234">
        <v>0</v>
      </c>
      <c r="I7606" s="2680">
        <v>0</v>
      </c>
      <c r="J7606" s="2234">
        <v>0</v>
      </c>
      <c r="K7606" s="2234">
        <v>0</v>
      </c>
      <c r="L7606" s="2234">
        <v>2.5</v>
      </c>
      <c r="M7606" s="2175">
        <v>3.2343178126874998</v>
      </c>
      <c r="N7606" s="2478">
        <v>122.904076882125</v>
      </c>
      <c r="O7606" s="2200">
        <f>E7606*L7606</f>
        <v>95</v>
      </c>
      <c r="P7606" s="2686"/>
      <c r="Q7606" s="2705"/>
      <c r="R7606" s="2698"/>
      <c r="S7606" s="2116">
        <f>R7606*E7606</f>
        <v>0</v>
      </c>
      <c r="T7606" s="2718"/>
    </row>
    <row r="7607" spans="1:20" s="2488" customFormat="1" ht="12" hidden="1" customHeight="1">
      <c r="A7607" s="1192"/>
      <c r="B7607" s="2654"/>
      <c r="C7607" s="2677"/>
      <c r="D7607" s="2654"/>
      <c r="E7607" s="2687"/>
      <c r="F7607" s="2680"/>
      <c r="G7607" s="2234"/>
      <c r="H7607" s="2234"/>
      <c r="I7607" s="2680"/>
      <c r="J7607" s="2235"/>
      <c r="K7607" s="2235"/>
      <c r="L7607" s="2235"/>
      <c r="M7607" s="2175">
        <v>0</v>
      </c>
      <c r="N7607" s="2237"/>
      <c r="O7607" s="2119"/>
      <c r="P7607" s="2689"/>
      <c r="Q7607" s="2690"/>
      <c r="R7607" s="2691"/>
      <c r="S7607" s="2238">
        <f>R7607*E7606</f>
        <v>0</v>
      </c>
      <c r="T7607" s="2692"/>
    </row>
    <row r="7608" spans="1:20" s="2488" customFormat="1" ht="12" hidden="1" customHeight="1">
      <c r="A7608" s="1192"/>
      <c r="B7608" s="2654"/>
      <c r="C7608" s="2677"/>
      <c r="D7608" s="2654"/>
      <c r="E7608" s="2687"/>
      <c r="F7608" s="2680"/>
      <c r="G7608" s="2234"/>
      <c r="H7608" s="2234"/>
      <c r="I7608" s="2680"/>
      <c r="J7608" s="2235"/>
      <c r="K7608" s="2235"/>
      <c r="L7608" s="2235"/>
      <c r="M7608" s="2175">
        <v>0</v>
      </c>
      <c r="N7608" s="2237"/>
      <c r="O7608" s="2119"/>
      <c r="P7608" s="2689"/>
      <c r="Q7608" s="2690"/>
      <c r="R7608" s="2691"/>
      <c r="S7608" s="2238">
        <f>R7608*E7606</f>
        <v>0</v>
      </c>
      <c r="T7608" s="2692"/>
    </row>
    <row r="7609" spans="1:20" s="2488" customFormat="1" ht="12" hidden="1" customHeight="1">
      <c r="A7609" s="1192"/>
      <c r="B7609" s="2654"/>
      <c r="C7609" s="2677"/>
      <c r="D7609" s="2654"/>
      <c r="E7609" s="2687"/>
      <c r="F7609" s="2680"/>
      <c r="G7609" s="2234"/>
      <c r="H7609" s="2234"/>
      <c r="I7609" s="2680"/>
      <c r="J7609" s="2235"/>
      <c r="K7609" s="2235"/>
      <c r="L7609" s="2235"/>
      <c r="M7609" s="2175">
        <v>0</v>
      </c>
      <c r="N7609" s="2237"/>
      <c r="O7609" s="2119"/>
      <c r="P7609" s="2689"/>
      <c r="Q7609" s="2690"/>
      <c r="R7609" s="2691"/>
      <c r="S7609" s="2238">
        <f>R7609*E7606</f>
        <v>0</v>
      </c>
      <c r="T7609" s="2692"/>
    </row>
    <row r="7610" spans="1:20" s="2488" customFormat="1" ht="12" hidden="1" customHeight="1">
      <c r="A7610" s="1192"/>
      <c r="B7610" s="2654"/>
      <c r="C7610" s="2677"/>
      <c r="D7610" s="2654"/>
      <c r="E7610" s="2687"/>
      <c r="F7610" s="2680"/>
      <c r="G7610" s="2234"/>
      <c r="H7610" s="2234"/>
      <c r="I7610" s="2680"/>
      <c r="J7610" s="2235"/>
      <c r="K7610" s="2235"/>
      <c r="L7610" s="2235"/>
      <c r="M7610" s="2175">
        <v>0</v>
      </c>
      <c r="N7610" s="2237"/>
      <c r="O7610" s="2119"/>
      <c r="P7610" s="2689"/>
      <c r="Q7610" s="2690"/>
      <c r="R7610" s="2691"/>
      <c r="S7610" s="2238">
        <f>R7610*E7606</f>
        <v>0</v>
      </c>
      <c r="T7610" s="2692"/>
    </row>
    <row r="7611" spans="1:20" s="2488" customFormat="1" ht="12" hidden="1" customHeight="1">
      <c r="A7611" s="1192"/>
      <c r="B7611" s="2654"/>
      <c r="C7611" s="2677"/>
      <c r="D7611" s="2654"/>
      <c r="E7611" s="2687"/>
      <c r="F7611" s="2680"/>
      <c r="G7611" s="2234"/>
      <c r="H7611" s="2234"/>
      <c r="I7611" s="2680"/>
      <c r="J7611" s="2235"/>
      <c r="K7611" s="2235"/>
      <c r="L7611" s="2235"/>
      <c r="M7611" s="2175">
        <v>0</v>
      </c>
      <c r="N7611" s="2237"/>
      <c r="O7611" s="2119"/>
      <c r="P7611" s="2689"/>
      <c r="Q7611" s="2690"/>
      <c r="R7611" s="2691"/>
      <c r="S7611" s="2238">
        <f>R7611*E7606</f>
        <v>0</v>
      </c>
      <c r="T7611" s="2692"/>
    </row>
    <row r="7612" spans="1:20" s="2488" customFormat="1" ht="12" hidden="1" customHeight="1">
      <c r="A7612" s="1192"/>
      <c r="B7612" s="2654"/>
      <c r="C7612" s="2677"/>
      <c r="D7612" s="2654"/>
      <c r="E7612" s="2687"/>
      <c r="F7612" s="2680"/>
      <c r="G7612" s="2234"/>
      <c r="H7612" s="2234"/>
      <c r="I7612" s="2680"/>
      <c r="J7612" s="2235"/>
      <c r="K7612" s="2235"/>
      <c r="L7612" s="2235"/>
      <c r="M7612" s="2175">
        <v>0</v>
      </c>
      <c r="N7612" s="2237"/>
      <c r="O7612" s="2119"/>
      <c r="P7612" s="2689"/>
      <c r="Q7612" s="2690"/>
      <c r="R7612" s="2691"/>
      <c r="S7612" s="2238">
        <f>R7612*E7606</f>
        <v>0</v>
      </c>
      <c r="T7612" s="2692"/>
    </row>
    <row r="7613" spans="1:20" s="2488" customFormat="1" ht="12" hidden="1" customHeight="1">
      <c r="A7613" s="1192"/>
      <c r="B7613" s="2654"/>
      <c r="C7613" s="2677"/>
      <c r="D7613" s="2654"/>
      <c r="E7613" s="2687"/>
      <c r="F7613" s="2680"/>
      <c r="G7613" s="2234"/>
      <c r="H7613" s="2234"/>
      <c r="I7613" s="2680"/>
      <c r="J7613" s="2235"/>
      <c r="K7613" s="2235"/>
      <c r="L7613" s="2235"/>
      <c r="M7613" s="2175">
        <v>0</v>
      </c>
      <c r="N7613" s="2237"/>
      <c r="O7613" s="2119"/>
      <c r="P7613" s="2689"/>
      <c r="Q7613" s="2690"/>
      <c r="R7613" s="2691"/>
      <c r="S7613" s="2238">
        <f>R7613*E7606</f>
        <v>0</v>
      </c>
      <c r="T7613" s="2692"/>
    </row>
    <row r="7614" spans="1:20" s="2488" customFormat="1" ht="12" hidden="1" customHeight="1">
      <c r="A7614" s="1192"/>
      <c r="B7614" s="2654"/>
      <c r="C7614" s="2677"/>
      <c r="D7614" s="2654"/>
      <c r="E7614" s="2687"/>
      <c r="F7614" s="2680"/>
      <c r="G7614" s="2173"/>
      <c r="H7614" s="2173"/>
      <c r="I7614" s="2680"/>
      <c r="J7614" s="2235"/>
      <c r="K7614" s="2235"/>
      <c r="L7614" s="2235"/>
      <c r="M7614" s="2175">
        <v>0</v>
      </c>
      <c r="N7614" s="2237"/>
      <c r="O7614" s="2119"/>
      <c r="P7614" s="2689"/>
      <c r="Q7614" s="2690"/>
      <c r="R7614" s="2691"/>
      <c r="S7614" s="2239">
        <f>R7614*E7606</f>
        <v>0</v>
      </c>
      <c r="T7614" s="2692"/>
    </row>
    <row r="7615" spans="1:20" ht="28.5" customHeight="1">
      <c r="A7615" s="1192">
        <f>A7606+1</f>
        <v>19</v>
      </c>
      <c r="B7615" s="1192"/>
      <c r="C7615" s="1198" t="s">
        <v>2770</v>
      </c>
      <c r="D7615" s="1192" t="s">
        <v>2819</v>
      </c>
      <c r="E7615" s="1193">
        <v>3</v>
      </c>
      <c r="F7615" s="1194"/>
      <c r="G7615" s="2477">
        <v>0</v>
      </c>
      <c r="H7615" s="2262">
        <v>0</v>
      </c>
      <c r="I7615" s="1194"/>
      <c r="J7615" s="2262">
        <v>0</v>
      </c>
      <c r="K7615" s="2262">
        <v>0</v>
      </c>
      <c r="L7615" s="2801">
        <v>0</v>
      </c>
      <c r="M7615" s="2175">
        <v>705.23406134999993</v>
      </c>
      <c r="N7615" s="2478">
        <v>2115.7021840499997</v>
      </c>
      <c r="O7615" s="2200">
        <f>E7615*L7615</f>
        <v>0</v>
      </c>
      <c r="P7615" s="2535"/>
      <c r="Q7615" s="2542"/>
      <c r="R7615" s="2536"/>
      <c r="S7615" s="2537">
        <f>R7615*E7615</f>
        <v>0</v>
      </c>
      <c r="T7615" s="2537"/>
    </row>
    <row r="7616" spans="1:20" ht="12" hidden="1" customHeight="1">
      <c r="A7616" s="1192"/>
      <c r="B7616" s="1198"/>
      <c r="C7616" s="1198"/>
      <c r="D7616" s="1192"/>
      <c r="E7616" s="2173"/>
      <c r="F7616" s="1194"/>
      <c r="G7616" s="1194"/>
      <c r="H7616" s="1194"/>
      <c r="I7616" s="1194"/>
      <c r="J7616" s="2173"/>
      <c r="K7616" s="2173"/>
      <c r="L7616" s="2173"/>
      <c r="M7616" s="2175">
        <v>0</v>
      </c>
      <c r="N7616" s="2175"/>
      <c r="O7616" s="2200"/>
      <c r="P7616" s="1204"/>
      <c r="Q7616" s="1207"/>
      <c r="R7616" s="1203"/>
      <c r="S7616" s="1208">
        <f>R7616*E7615</f>
        <v>0</v>
      </c>
      <c r="T7616" s="1208"/>
    </row>
    <row r="7617" spans="1:20" ht="12" hidden="1" customHeight="1">
      <c r="A7617" s="1192"/>
      <c r="B7617" s="1198"/>
      <c r="C7617" s="1198"/>
      <c r="D7617" s="1192"/>
      <c r="E7617" s="2173"/>
      <c r="F7617" s="1194"/>
      <c r="G7617" s="1194"/>
      <c r="H7617" s="1194"/>
      <c r="I7617" s="1194"/>
      <c r="J7617" s="2173"/>
      <c r="K7617" s="2173"/>
      <c r="L7617" s="2173"/>
      <c r="M7617" s="2175">
        <v>0</v>
      </c>
      <c r="N7617" s="2175"/>
      <c r="O7617" s="2200"/>
      <c r="P7617" s="1204"/>
      <c r="Q7617" s="1207"/>
      <c r="R7617" s="1203"/>
      <c r="S7617" s="1208">
        <f>R7617*E7615</f>
        <v>0</v>
      </c>
      <c r="T7617" s="1208"/>
    </row>
    <row r="7618" spans="1:20" ht="12" hidden="1" customHeight="1">
      <c r="A7618" s="1192"/>
      <c r="B7618" s="1198"/>
      <c r="C7618" s="1198"/>
      <c r="D7618" s="1192"/>
      <c r="E7618" s="2173"/>
      <c r="F7618" s="1194"/>
      <c r="G7618" s="1194"/>
      <c r="H7618" s="1194"/>
      <c r="I7618" s="1194"/>
      <c r="J7618" s="2173"/>
      <c r="K7618" s="2173"/>
      <c r="L7618" s="2173"/>
      <c r="M7618" s="2175">
        <v>0</v>
      </c>
      <c r="N7618" s="2175"/>
      <c r="O7618" s="2200"/>
      <c r="P7618" s="1204"/>
      <c r="Q7618" s="1207"/>
      <c r="R7618" s="1203"/>
      <c r="S7618" s="1208">
        <f>R7618*E7615</f>
        <v>0</v>
      </c>
      <c r="T7618" s="1208"/>
    </row>
    <row r="7619" spans="1:20" ht="12" hidden="1" customHeight="1">
      <c r="A7619" s="1192"/>
      <c r="B7619" s="1198"/>
      <c r="C7619" s="1198"/>
      <c r="D7619" s="1192"/>
      <c r="E7619" s="2173"/>
      <c r="F7619" s="1194"/>
      <c r="G7619" s="1194"/>
      <c r="H7619" s="1194"/>
      <c r="I7619" s="1194"/>
      <c r="J7619" s="2173"/>
      <c r="K7619" s="2173"/>
      <c r="L7619" s="2173"/>
      <c r="M7619" s="2175">
        <v>0</v>
      </c>
      <c r="N7619" s="2175"/>
      <c r="O7619" s="2200"/>
      <c r="P7619" s="1204"/>
      <c r="Q7619" s="1207"/>
      <c r="R7619" s="1203"/>
      <c r="S7619" s="1208">
        <f>R7619*E7615</f>
        <v>0</v>
      </c>
      <c r="T7619" s="1208"/>
    </row>
    <row r="7620" spans="1:20" ht="12" hidden="1" customHeight="1">
      <c r="A7620" s="1192"/>
      <c r="B7620" s="1198"/>
      <c r="C7620" s="1198"/>
      <c r="D7620" s="1192"/>
      <c r="E7620" s="2173"/>
      <c r="F7620" s="1194"/>
      <c r="G7620" s="1194"/>
      <c r="H7620" s="1194"/>
      <c r="I7620" s="1194"/>
      <c r="J7620" s="2173"/>
      <c r="K7620" s="2173"/>
      <c r="L7620" s="2173"/>
      <c r="M7620" s="2175">
        <v>0</v>
      </c>
      <c r="N7620" s="2175"/>
      <c r="O7620" s="2200"/>
      <c r="P7620" s="1204"/>
      <c r="Q7620" s="1207"/>
      <c r="R7620" s="1203"/>
      <c r="S7620" s="1208">
        <f>R7620*E7615</f>
        <v>0</v>
      </c>
      <c r="T7620" s="1208"/>
    </row>
    <row r="7621" spans="1:20" ht="12" hidden="1" customHeight="1">
      <c r="A7621" s="1192"/>
      <c r="B7621" s="1198"/>
      <c r="C7621" s="1198"/>
      <c r="D7621" s="1192"/>
      <c r="E7621" s="2173"/>
      <c r="F7621" s="1194"/>
      <c r="G7621" s="1194"/>
      <c r="H7621" s="1194"/>
      <c r="I7621" s="1194"/>
      <c r="J7621" s="2173"/>
      <c r="K7621" s="2173"/>
      <c r="L7621" s="2173"/>
      <c r="M7621" s="2175">
        <v>0</v>
      </c>
      <c r="N7621" s="2175"/>
      <c r="O7621" s="2200"/>
      <c r="P7621" s="1204"/>
      <c r="Q7621" s="1207"/>
      <c r="R7621" s="1203"/>
      <c r="S7621" s="1208">
        <f>R7621*E7615</f>
        <v>0</v>
      </c>
      <c r="T7621" s="1208"/>
    </row>
    <row r="7622" spans="1:20" ht="12" hidden="1" customHeight="1">
      <c r="A7622" s="1192"/>
      <c r="B7622" s="1198"/>
      <c r="C7622" s="1198"/>
      <c r="D7622" s="1192"/>
      <c r="E7622" s="2173"/>
      <c r="F7622" s="1194"/>
      <c r="G7622" s="1194"/>
      <c r="H7622" s="1194"/>
      <c r="I7622" s="1194"/>
      <c r="J7622" s="2173"/>
      <c r="K7622" s="2173"/>
      <c r="L7622" s="2173"/>
      <c r="M7622" s="2175">
        <v>0</v>
      </c>
      <c r="N7622" s="2175"/>
      <c r="O7622" s="2200"/>
      <c r="P7622" s="1204"/>
      <c r="Q7622" s="1207"/>
      <c r="R7622" s="1203"/>
      <c r="S7622" s="1208">
        <f>R7622*E7615</f>
        <v>0</v>
      </c>
      <c r="T7622" s="1208"/>
    </row>
    <row r="7623" spans="1:20" ht="12" hidden="1" customHeight="1">
      <c r="A7623" s="1192"/>
      <c r="B7623" s="1198"/>
      <c r="C7623" s="1198"/>
      <c r="D7623" s="1192"/>
      <c r="E7623" s="2173"/>
      <c r="F7623" s="1194"/>
      <c r="G7623" s="1194"/>
      <c r="H7623" s="1194"/>
      <c r="I7623" s="1194"/>
      <c r="J7623" s="2173"/>
      <c r="K7623" s="2173"/>
      <c r="L7623" s="2173"/>
      <c r="M7623" s="2175">
        <v>0</v>
      </c>
      <c r="N7623" s="2175"/>
      <c r="O7623" s="2200"/>
      <c r="P7623" s="1204"/>
      <c r="Q7623" s="1207"/>
      <c r="R7623" s="1203"/>
      <c r="S7623" s="1208">
        <f>R7623*E7615</f>
        <v>0</v>
      </c>
      <c r="T7623" s="1208"/>
    </row>
    <row r="7624" spans="1:20" s="2488" customFormat="1" ht="27.75" customHeight="1">
      <c r="A7624" s="1192">
        <f>A7615+1</f>
        <v>20</v>
      </c>
      <c r="B7624" s="2654"/>
      <c r="C7624" s="2696" t="s">
        <v>2771</v>
      </c>
      <c r="D7624" s="2654" t="s">
        <v>2819</v>
      </c>
      <c r="E7624" s="2687">
        <v>94</v>
      </c>
      <c r="F7624" s="2680"/>
      <c r="G7624" s="2234">
        <v>0</v>
      </c>
      <c r="H7624" s="2234">
        <v>0</v>
      </c>
      <c r="I7624" s="2680">
        <v>0</v>
      </c>
      <c r="J7624" s="2234">
        <v>0</v>
      </c>
      <c r="K7624" s="2234">
        <v>0</v>
      </c>
      <c r="L7624" s="2234">
        <v>2.5</v>
      </c>
      <c r="M7624" s="2175">
        <v>3.2343178126874998</v>
      </c>
      <c r="N7624" s="2478">
        <v>304.02587439262498</v>
      </c>
      <c r="O7624" s="2200">
        <f>E7624*L7624</f>
        <v>235</v>
      </c>
      <c r="P7624" s="2686"/>
      <c r="Q7624" s="2705"/>
      <c r="R7624" s="2698"/>
      <c r="S7624" s="2116">
        <f>R7624*E7624</f>
        <v>0</v>
      </c>
      <c r="T7624" s="2718"/>
    </row>
    <row r="7625" spans="1:20" s="2488" customFormat="1" ht="12" hidden="1" customHeight="1">
      <c r="A7625" s="1192"/>
      <c r="B7625" s="2654"/>
      <c r="C7625" s="2677"/>
      <c r="D7625" s="2654"/>
      <c r="E7625" s="2687"/>
      <c r="F7625" s="2680"/>
      <c r="G7625" s="2234"/>
      <c r="H7625" s="2234"/>
      <c r="I7625" s="2680"/>
      <c r="J7625" s="2235"/>
      <c r="K7625" s="2235"/>
      <c r="L7625" s="2235"/>
      <c r="M7625" s="2175">
        <v>0</v>
      </c>
      <c r="N7625" s="2237"/>
      <c r="O7625" s="2119"/>
      <c r="P7625" s="2689"/>
      <c r="Q7625" s="2690"/>
      <c r="R7625" s="2691"/>
      <c r="S7625" s="2238">
        <f>R7625*E7624</f>
        <v>0</v>
      </c>
      <c r="T7625" s="2692"/>
    </row>
    <row r="7626" spans="1:20" s="2488" customFormat="1" ht="12" hidden="1" customHeight="1">
      <c r="A7626" s="1192"/>
      <c r="B7626" s="2654"/>
      <c r="C7626" s="2677"/>
      <c r="D7626" s="2654"/>
      <c r="E7626" s="2687"/>
      <c r="F7626" s="2680"/>
      <c r="G7626" s="2234"/>
      <c r="H7626" s="2234"/>
      <c r="I7626" s="2680"/>
      <c r="J7626" s="2235"/>
      <c r="K7626" s="2235"/>
      <c r="L7626" s="2235"/>
      <c r="M7626" s="2175">
        <v>0</v>
      </c>
      <c r="N7626" s="2237"/>
      <c r="O7626" s="2119"/>
      <c r="P7626" s="2689"/>
      <c r="Q7626" s="2690"/>
      <c r="R7626" s="2691"/>
      <c r="S7626" s="2238">
        <f>R7626*E7624</f>
        <v>0</v>
      </c>
      <c r="T7626" s="2692"/>
    </row>
    <row r="7627" spans="1:20" s="2488" customFormat="1" ht="12" hidden="1" customHeight="1">
      <c r="A7627" s="1192"/>
      <c r="B7627" s="2654"/>
      <c r="C7627" s="2677"/>
      <c r="D7627" s="2654"/>
      <c r="E7627" s="2687"/>
      <c r="F7627" s="2680"/>
      <c r="G7627" s="2234"/>
      <c r="H7627" s="2234"/>
      <c r="I7627" s="2680"/>
      <c r="J7627" s="2235"/>
      <c r="K7627" s="2235"/>
      <c r="L7627" s="2235"/>
      <c r="M7627" s="2175">
        <v>0</v>
      </c>
      <c r="N7627" s="2237"/>
      <c r="O7627" s="2119"/>
      <c r="P7627" s="2689"/>
      <c r="Q7627" s="2690"/>
      <c r="R7627" s="2691"/>
      <c r="S7627" s="2238">
        <f>R7627*E7624</f>
        <v>0</v>
      </c>
      <c r="T7627" s="2692"/>
    </row>
    <row r="7628" spans="1:20" s="2488" customFormat="1" ht="12" hidden="1" customHeight="1">
      <c r="A7628" s="1192"/>
      <c r="B7628" s="2654"/>
      <c r="C7628" s="2677"/>
      <c r="D7628" s="2654"/>
      <c r="E7628" s="2687"/>
      <c r="F7628" s="2680"/>
      <c r="G7628" s="2234"/>
      <c r="H7628" s="2234"/>
      <c r="I7628" s="2680"/>
      <c r="J7628" s="2235"/>
      <c r="K7628" s="2235"/>
      <c r="L7628" s="2235"/>
      <c r="M7628" s="2175">
        <v>0</v>
      </c>
      <c r="N7628" s="2237"/>
      <c r="O7628" s="2119"/>
      <c r="P7628" s="2689"/>
      <c r="Q7628" s="2690"/>
      <c r="R7628" s="2691"/>
      <c r="S7628" s="2238">
        <f>R7628*E7624</f>
        <v>0</v>
      </c>
      <c r="T7628" s="2692"/>
    </row>
    <row r="7629" spans="1:20" s="2488" customFormat="1" ht="12" hidden="1" customHeight="1">
      <c r="A7629" s="1192"/>
      <c r="B7629" s="2654"/>
      <c r="C7629" s="2677"/>
      <c r="D7629" s="2654"/>
      <c r="E7629" s="2687"/>
      <c r="F7629" s="2680"/>
      <c r="G7629" s="2234"/>
      <c r="H7629" s="2234"/>
      <c r="I7629" s="2680"/>
      <c r="J7629" s="2235"/>
      <c r="K7629" s="2235"/>
      <c r="L7629" s="2235"/>
      <c r="M7629" s="2175">
        <v>0</v>
      </c>
      <c r="N7629" s="2237"/>
      <c r="O7629" s="2119"/>
      <c r="P7629" s="2689"/>
      <c r="Q7629" s="2690"/>
      <c r="R7629" s="2691"/>
      <c r="S7629" s="2238">
        <f>R7629*E7624</f>
        <v>0</v>
      </c>
      <c r="T7629" s="2692"/>
    </row>
    <row r="7630" spans="1:20" s="2488" customFormat="1" ht="12" hidden="1" customHeight="1">
      <c r="A7630" s="1192"/>
      <c r="B7630" s="2654"/>
      <c r="C7630" s="2677"/>
      <c r="D7630" s="2654"/>
      <c r="E7630" s="2687"/>
      <c r="F7630" s="2680"/>
      <c r="G7630" s="2234"/>
      <c r="H7630" s="2234"/>
      <c r="I7630" s="2680"/>
      <c r="J7630" s="2235"/>
      <c r="K7630" s="2235"/>
      <c r="L7630" s="2235"/>
      <c r="M7630" s="2175">
        <v>0</v>
      </c>
      <c r="N7630" s="2237"/>
      <c r="O7630" s="2119"/>
      <c r="P7630" s="2689"/>
      <c r="Q7630" s="2690"/>
      <c r="R7630" s="2691"/>
      <c r="S7630" s="2238">
        <f>R7630*E7624</f>
        <v>0</v>
      </c>
      <c r="T7630" s="2692"/>
    </row>
    <row r="7631" spans="1:20" s="2488" customFormat="1" ht="12" hidden="1" customHeight="1">
      <c r="A7631" s="1192"/>
      <c r="B7631" s="2654"/>
      <c r="C7631" s="2677"/>
      <c r="D7631" s="2654"/>
      <c r="E7631" s="2687"/>
      <c r="F7631" s="2680"/>
      <c r="G7631" s="2234"/>
      <c r="H7631" s="2234"/>
      <c r="I7631" s="2680"/>
      <c r="J7631" s="2235"/>
      <c r="K7631" s="2235"/>
      <c r="L7631" s="2235"/>
      <c r="M7631" s="2175">
        <v>0</v>
      </c>
      <c r="N7631" s="2237"/>
      <c r="O7631" s="2119"/>
      <c r="P7631" s="2689"/>
      <c r="Q7631" s="2690"/>
      <c r="R7631" s="2691"/>
      <c r="S7631" s="2238">
        <f>R7631*E7624</f>
        <v>0</v>
      </c>
      <c r="T7631" s="2692"/>
    </row>
    <row r="7632" spans="1:20" s="2488" customFormat="1" ht="12" hidden="1" customHeight="1">
      <c r="A7632" s="1192"/>
      <c r="B7632" s="2654"/>
      <c r="C7632" s="2677"/>
      <c r="D7632" s="2654"/>
      <c r="E7632" s="2687"/>
      <c r="F7632" s="2680"/>
      <c r="G7632" s="2173"/>
      <c r="H7632" s="2173"/>
      <c r="I7632" s="2680"/>
      <c r="J7632" s="2235"/>
      <c r="K7632" s="2235"/>
      <c r="L7632" s="2235"/>
      <c r="M7632" s="2175">
        <v>0</v>
      </c>
      <c r="N7632" s="2237"/>
      <c r="O7632" s="2119"/>
      <c r="P7632" s="2689"/>
      <c r="Q7632" s="2690"/>
      <c r="R7632" s="2691"/>
      <c r="S7632" s="2239">
        <f>R7632*E7624</f>
        <v>0</v>
      </c>
      <c r="T7632" s="2692"/>
    </row>
    <row r="7633" spans="1:20" s="2488" customFormat="1" ht="20.25" customHeight="1">
      <c r="A7633" s="1192">
        <f>A7624+1</f>
        <v>21</v>
      </c>
      <c r="B7633" s="2654"/>
      <c r="C7633" s="2696" t="s">
        <v>2266</v>
      </c>
      <c r="D7633" s="2654" t="s">
        <v>2819</v>
      </c>
      <c r="E7633" s="2687">
        <v>240</v>
      </c>
      <c r="F7633" s="2680"/>
      <c r="G7633" s="2234">
        <v>0</v>
      </c>
      <c r="H7633" s="2234">
        <v>0</v>
      </c>
      <c r="I7633" s="2680">
        <v>0</v>
      </c>
      <c r="J7633" s="2234">
        <v>0</v>
      </c>
      <c r="K7633" s="2234">
        <v>0</v>
      </c>
      <c r="L7633" s="2234">
        <v>2.5</v>
      </c>
      <c r="M7633" s="2175">
        <v>3.2343178126874998</v>
      </c>
      <c r="N7633" s="2478">
        <v>776.23627504499996</v>
      </c>
      <c r="O7633" s="2200">
        <f>E7633*L7633</f>
        <v>600</v>
      </c>
      <c r="P7633" s="2686"/>
      <c r="Q7633" s="2705"/>
      <c r="R7633" s="2698"/>
      <c r="S7633" s="2116">
        <f>R7633*E7633</f>
        <v>0</v>
      </c>
      <c r="T7633" s="2718"/>
    </row>
    <row r="7634" spans="1:20" s="2488" customFormat="1" ht="12" hidden="1" customHeight="1">
      <c r="A7634" s="1192"/>
      <c r="B7634" s="2654"/>
      <c r="C7634" s="2677"/>
      <c r="D7634" s="2654"/>
      <c r="E7634" s="2687"/>
      <c r="F7634" s="2680"/>
      <c r="G7634" s="2234"/>
      <c r="H7634" s="2234"/>
      <c r="I7634" s="2680"/>
      <c r="J7634" s="2235"/>
      <c r="K7634" s="2235"/>
      <c r="L7634" s="2235"/>
      <c r="M7634" s="2175">
        <v>0</v>
      </c>
      <c r="N7634" s="2237"/>
      <c r="O7634" s="2119"/>
      <c r="P7634" s="2689"/>
      <c r="Q7634" s="2690"/>
      <c r="R7634" s="2691"/>
      <c r="S7634" s="2238">
        <f>R7634*E7633</f>
        <v>0</v>
      </c>
      <c r="T7634" s="2692"/>
    </row>
    <row r="7635" spans="1:20" s="2488" customFormat="1" ht="12" hidden="1" customHeight="1">
      <c r="A7635" s="1192"/>
      <c r="B7635" s="2654"/>
      <c r="C7635" s="2677"/>
      <c r="D7635" s="2654"/>
      <c r="E7635" s="2687"/>
      <c r="F7635" s="2680"/>
      <c r="G7635" s="2234"/>
      <c r="H7635" s="2234"/>
      <c r="I7635" s="2680"/>
      <c r="J7635" s="2235"/>
      <c r="K7635" s="2235"/>
      <c r="L7635" s="2235"/>
      <c r="M7635" s="2175">
        <v>0</v>
      </c>
      <c r="N7635" s="2237"/>
      <c r="O7635" s="2119"/>
      <c r="P7635" s="2689"/>
      <c r="Q7635" s="2690"/>
      <c r="R7635" s="2691"/>
      <c r="S7635" s="2238">
        <f>R7635*E7633</f>
        <v>0</v>
      </c>
      <c r="T7635" s="2692"/>
    </row>
    <row r="7636" spans="1:20" s="2488" customFormat="1" ht="12" hidden="1" customHeight="1">
      <c r="A7636" s="1192"/>
      <c r="B7636" s="2654"/>
      <c r="C7636" s="2677"/>
      <c r="D7636" s="2654"/>
      <c r="E7636" s="2687"/>
      <c r="F7636" s="2680"/>
      <c r="G7636" s="2234"/>
      <c r="H7636" s="2234"/>
      <c r="I7636" s="2680"/>
      <c r="J7636" s="2235"/>
      <c r="K7636" s="2235"/>
      <c r="L7636" s="2235"/>
      <c r="M7636" s="2175">
        <v>0</v>
      </c>
      <c r="N7636" s="2237"/>
      <c r="O7636" s="2119"/>
      <c r="P7636" s="2689"/>
      <c r="Q7636" s="2690"/>
      <c r="R7636" s="2691"/>
      <c r="S7636" s="2238">
        <f>R7636*E7633</f>
        <v>0</v>
      </c>
      <c r="T7636" s="2692"/>
    </row>
    <row r="7637" spans="1:20" s="2488" customFormat="1" ht="12" hidden="1" customHeight="1">
      <c r="A7637" s="1192"/>
      <c r="B7637" s="2654"/>
      <c r="C7637" s="2677"/>
      <c r="D7637" s="2654"/>
      <c r="E7637" s="2687"/>
      <c r="F7637" s="2680"/>
      <c r="G7637" s="2234"/>
      <c r="H7637" s="2234"/>
      <c r="I7637" s="2680"/>
      <c r="J7637" s="2235"/>
      <c r="K7637" s="2235"/>
      <c r="L7637" s="2235"/>
      <c r="M7637" s="2175">
        <v>0</v>
      </c>
      <c r="N7637" s="2237"/>
      <c r="O7637" s="2119"/>
      <c r="P7637" s="2689"/>
      <c r="Q7637" s="2690"/>
      <c r="R7637" s="2691"/>
      <c r="S7637" s="2238">
        <f>R7637*E7633</f>
        <v>0</v>
      </c>
      <c r="T7637" s="2692"/>
    </row>
    <row r="7638" spans="1:20" s="2488" customFormat="1" ht="12" hidden="1" customHeight="1">
      <c r="A7638" s="1192"/>
      <c r="B7638" s="2654"/>
      <c r="C7638" s="2677"/>
      <c r="D7638" s="2654"/>
      <c r="E7638" s="2687"/>
      <c r="F7638" s="2680"/>
      <c r="G7638" s="2234"/>
      <c r="H7638" s="2234"/>
      <c r="I7638" s="2680"/>
      <c r="J7638" s="2235"/>
      <c r="K7638" s="2235"/>
      <c r="L7638" s="2235"/>
      <c r="M7638" s="2175">
        <v>0</v>
      </c>
      <c r="N7638" s="2237"/>
      <c r="O7638" s="2119"/>
      <c r="P7638" s="2689"/>
      <c r="Q7638" s="2690"/>
      <c r="R7638" s="2691"/>
      <c r="S7638" s="2238">
        <f>R7638*E7633</f>
        <v>0</v>
      </c>
      <c r="T7638" s="2692"/>
    </row>
    <row r="7639" spans="1:20" s="2488" customFormat="1" ht="12" hidden="1" customHeight="1">
      <c r="A7639" s="1192"/>
      <c r="B7639" s="2654"/>
      <c r="C7639" s="2677"/>
      <c r="D7639" s="2654"/>
      <c r="E7639" s="2687"/>
      <c r="F7639" s="2680"/>
      <c r="G7639" s="2234"/>
      <c r="H7639" s="2234"/>
      <c r="I7639" s="2680"/>
      <c r="J7639" s="2235"/>
      <c r="K7639" s="2235"/>
      <c r="L7639" s="2235"/>
      <c r="M7639" s="2175">
        <v>0</v>
      </c>
      <c r="N7639" s="2237"/>
      <c r="O7639" s="2119"/>
      <c r="P7639" s="2689"/>
      <c r="Q7639" s="2690"/>
      <c r="R7639" s="2691"/>
      <c r="S7639" s="2238">
        <f>R7639*E7633</f>
        <v>0</v>
      </c>
      <c r="T7639" s="2692"/>
    </row>
    <row r="7640" spans="1:20" s="2488" customFormat="1" ht="12" hidden="1" customHeight="1">
      <c r="A7640" s="1192"/>
      <c r="B7640" s="2654"/>
      <c r="C7640" s="2677"/>
      <c r="D7640" s="2654"/>
      <c r="E7640" s="2687"/>
      <c r="F7640" s="2680"/>
      <c r="G7640" s="2234"/>
      <c r="H7640" s="2234"/>
      <c r="I7640" s="2680"/>
      <c r="J7640" s="2235"/>
      <c r="K7640" s="2235"/>
      <c r="L7640" s="2235"/>
      <c r="M7640" s="2175">
        <v>0</v>
      </c>
      <c r="N7640" s="2237"/>
      <c r="O7640" s="2119"/>
      <c r="P7640" s="2689"/>
      <c r="Q7640" s="2690"/>
      <c r="R7640" s="2691"/>
      <c r="S7640" s="2238">
        <f>R7640*E7633</f>
        <v>0</v>
      </c>
      <c r="T7640" s="2692"/>
    </row>
    <row r="7641" spans="1:20" s="2488" customFormat="1" ht="12" hidden="1" customHeight="1">
      <c r="A7641" s="1192"/>
      <c r="B7641" s="2654"/>
      <c r="C7641" s="2677"/>
      <c r="D7641" s="2654"/>
      <c r="E7641" s="2687"/>
      <c r="F7641" s="2680"/>
      <c r="G7641" s="2173"/>
      <c r="H7641" s="2173"/>
      <c r="I7641" s="2680"/>
      <c r="J7641" s="2235"/>
      <c r="K7641" s="2235"/>
      <c r="L7641" s="2235"/>
      <c r="M7641" s="2175">
        <v>0</v>
      </c>
      <c r="N7641" s="2237"/>
      <c r="O7641" s="2119"/>
      <c r="P7641" s="2689"/>
      <c r="Q7641" s="2690"/>
      <c r="R7641" s="2691"/>
      <c r="S7641" s="2239">
        <f>R7641*E7633</f>
        <v>0</v>
      </c>
      <c r="T7641" s="2692"/>
    </row>
    <row r="7642" spans="1:20" ht="26.25" customHeight="1">
      <c r="A7642" s="1192">
        <f>A7633+1</f>
        <v>22</v>
      </c>
      <c r="B7642" s="1789" t="s">
        <v>937</v>
      </c>
      <c r="C7642" s="1809" t="s">
        <v>2772</v>
      </c>
      <c r="D7642" s="2149" t="s">
        <v>2890</v>
      </c>
      <c r="E7642" s="1367">
        <v>1</v>
      </c>
      <c r="F7642" s="1790">
        <v>0.33</v>
      </c>
      <c r="G7642" s="2477">
        <v>0.33</v>
      </c>
      <c r="H7642" s="2262">
        <v>0.4788812824956673</v>
      </c>
      <c r="I7642" s="1790">
        <v>0.02</v>
      </c>
      <c r="J7642" s="2262">
        <v>0.02</v>
      </c>
      <c r="K7642" s="2262">
        <v>6.1000400000000003E-2</v>
      </c>
      <c r="L7642" s="2477">
        <v>0.75831619499999992</v>
      </c>
      <c r="M7642" s="2175">
        <v>1.6795138078309366</v>
      </c>
      <c r="N7642" s="2478">
        <v>1.6795138078309366</v>
      </c>
      <c r="O7642" s="2200">
        <f>E7642*L7642</f>
        <v>0.75831619499999992</v>
      </c>
      <c r="P7642" s="2508" t="s">
        <v>444</v>
      </c>
      <c r="Q7642" s="941" t="s">
        <v>2890</v>
      </c>
      <c r="R7642" s="2519">
        <v>1</v>
      </c>
      <c r="S7642" s="2508">
        <f>R7642*E7642</f>
        <v>1</v>
      </c>
      <c r="T7642" s="2508">
        <v>0.65</v>
      </c>
    </row>
    <row r="7643" spans="1:20" ht="12" hidden="1" customHeight="1">
      <c r="A7643" s="1789"/>
      <c r="B7643" s="1789"/>
      <c r="C7643" s="2482"/>
      <c r="D7643" s="1789"/>
      <c r="E7643" s="1367"/>
      <c r="F7643" s="1790"/>
      <c r="G7643" s="2477"/>
      <c r="H7643" s="2262"/>
      <c r="I7643" s="1790"/>
      <c r="J7643" s="2305"/>
      <c r="K7643" s="2305"/>
      <c r="L7643" s="2305"/>
      <c r="M7643" s="2175">
        <v>0</v>
      </c>
      <c r="N7643" s="2237"/>
      <c r="O7643" s="1801"/>
      <c r="P7643" s="1797"/>
      <c r="Q7643" s="1804"/>
      <c r="R7643" s="1808"/>
      <c r="S7643" s="1797">
        <f>R7643*E7642</f>
        <v>0</v>
      </c>
      <c r="T7643" s="1806"/>
    </row>
    <row r="7644" spans="1:20" ht="12" hidden="1" customHeight="1">
      <c r="A7644" s="1789"/>
      <c r="B7644" s="1789"/>
      <c r="C7644" s="2482"/>
      <c r="D7644" s="1789"/>
      <c r="E7644" s="1367"/>
      <c r="F7644" s="1790"/>
      <c r="G7644" s="2477"/>
      <c r="H7644" s="2262"/>
      <c r="I7644" s="1790"/>
      <c r="J7644" s="2305"/>
      <c r="K7644" s="2305"/>
      <c r="L7644" s="2305"/>
      <c r="M7644" s="2175">
        <v>0</v>
      </c>
      <c r="N7644" s="2237"/>
      <c r="O7644" s="1801"/>
      <c r="P7644" s="1797"/>
      <c r="Q7644" s="1804"/>
      <c r="R7644" s="1808"/>
      <c r="S7644" s="1797">
        <f>R7644*E7642</f>
        <v>0</v>
      </c>
      <c r="T7644" s="1806"/>
    </row>
    <row r="7645" spans="1:20" ht="12" hidden="1" customHeight="1">
      <c r="A7645" s="1789"/>
      <c r="B7645" s="1789"/>
      <c r="C7645" s="2482"/>
      <c r="D7645" s="1789"/>
      <c r="E7645" s="1367"/>
      <c r="F7645" s="1790"/>
      <c r="G7645" s="2477"/>
      <c r="H7645" s="2262"/>
      <c r="I7645" s="1790"/>
      <c r="J7645" s="2305"/>
      <c r="K7645" s="2305"/>
      <c r="L7645" s="2305"/>
      <c r="M7645" s="2175">
        <v>0</v>
      </c>
      <c r="N7645" s="2237"/>
      <c r="O7645" s="1801"/>
      <c r="P7645" s="1797"/>
      <c r="Q7645" s="1804"/>
      <c r="R7645" s="1808"/>
      <c r="S7645" s="1797">
        <f>R7645*E7642</f>
        <v>0</v>
      </c>
      <c r="T7645" s="1806"/>
    </row>
    <row r="7646" spans="1:20" ht="12" hidden="1" customHeight="1">
      <c r="A7646" s="1789"/>
      <c r="B7646" s="1789"/>
      <c r="C7646" s="2482"/>
      <c r="D7646" s="1789"/>
      <c r="E7646" s="1367"/>
      <c r="F7646" s="1790"/>
      <c r="G7646" s="2477"/>
      <c r="H7646" s="2262"/>
      <c r="I7646" s="1790"/>
      <c r="J7646" s="2305"/>
      <c r="K7646" s="2305"/>
      <c r="L7646" s="2305"/>
      <c r="M7646" s="2175">
        <v>0</v>
      </c>
      <c r="N7646" s="2237"/>
      <c r="O7646" s="1801"/>
      <c r="P7646" s="1797"/>
      <c r="Q7646" s="1804"/>
      <c r="R7646" s="1808"/>
      <c r="S7646" s="1797">
        <f>R7646*E7642</f>
        <v>0</v>
      </c>
      <c r="T7646" s="1806"/>
    </row>
    <row r="7647" spans="1:20" ht="12" hidden="1" customHeight="1">
      <c r="A7647" s="1789"/>
      <c r="B7647" s="1789"/>
      <c r="C7647" s="2482"/>
      <c r="D7647" s="1789"/>
      <c r="E7647" s="1367"/>
      <c r="F7647" s="1790"/>
      <c r="G7647" s="2477"/>
      <c r="H7647" s="2262"/>
      <c r="I7647" s="1790"/>
      <c r="J7647" s="2305"/>
      <c r="K7647" s="2305"/>
      <c r="L7647" s="2305"/>
      <c r="M7647" s="2175">
        <v>0</v>
      </c>
      <c r="N7647" s="2237"/>
      <c r="O7647" s="1801"/>
      <c r="P7647" s="1797"/>
      <c r="Q7647" s="1804"/>
      <c r="R7647" s="1808"/>
      <c r="S7647" s="1797">
        <f>R7647*E7642</f>
        <v>0</v>
      </c>
      <c r="T7647" s="1806"/>
    </row>
    <row r="7648" spans="1:20" ht="12" hidden="1" customHeight="1">
      <c r="A7648" s="1789"/>
      <c r="B7648" s="1789"/>
      <c r="C7648" s="2482"/>
      <c r="D7648" s="1789"/>
      <c r="E7648" s="1367"/>
      <c r="F7648" s="1790"/>
      <c r="G7648" s="2477"/>
      <c r="H7648" s="2262"/>
      <c r="I7648" s="1790"/>
      <c r="J7648" s="2305"/>
      <c r="K7648" s="2305"/>
      <c r="L7648" s="2305"/>
      <c r="M7648" s="2175">
        <v>0</v>
      </c>
      <c r="N7648" s="2237"/>
      <c r="O7648" s="1801"/>
      <c r="P7648" s="1797"/>
      <c r="Q7648" s="1804"/>
      <c r="R7648" s="1808"/>
      <c r="S7648" s="1797">
        <f>R7648*E7642</f>
        <v>0</v>
      </c>
      <c r="T7648" s="1806"/>
    </row>
    <row r="7649" spans="1:22" ht="12" hidden="1" customHeight="1">
      <c r="A7649" s="1789"/>
      <c r="B7649" s="1789"/>
      <c r="C7649" s="2482"/>
      <c r="D7649" s="1789"/>
      <c r="E7649" s="1367"/>
      <c r="F7649" s="1790"/>
      <c r="G7649" s="2477"/>
      <c r="H7649" s="2262"/>
      <c r="I7649" s="1790"/>
      <c r="J7649" s="2305"/>
      <c r="K7649" s="2305"/>
      <c r="L7649" s="2305"/>
      <c r="M7649" s="2175">
        <v>0</v>
      </c>
      <c r="N7649" s="2237"/>
      <c r="O7649" s="1801"/>
      <c r="P7649" s="1797"/>
      <c r="Q7649" s="1804"/>
      <c r="R7649" s="1808"/>
      <c r="S7649" s="1797">
        <f>R7649*E7642</f>
        <v>0</v>
      </c>
      <c r="T7649" s="1806"/>
    </row>
    <row r="7650" spans="1:22" ht="12" hidden="1" customHeight="1">
      <c r="A7650" s="1789"/>
      <c r="B7650" s="1789"/>
      <c r="C7650" s="2482"/>
      <c r="D7650" s="1789"/>
      <c r="E7650" s="1367"/>
      <c r="F7650" s="1790"/>
      <c r="G7650" s="2477"/>
      <c r="H7650" s="2262"/>
      <c r="I7650" s="1790"/>
      <c r="J7650" s="2305"/>
      <c r="K7650" s="2305"/>
      <c r="L7650" s="2305"/>
      <c r="M7650" s="2175">
        <v>0</v>
      </c>
      <c r="N7650" s="2237"/>
      <c r="O7650" s="1801"/>
      <c r="P7650" s="2502"/>
      <c r="Q7650" s="2500"/>
      <c r="R7650" s="2501"/>
      <c r="S7650" s="2502">
        <f>R7650*E7642</f>
        <v>0</v>
      </c>
      <c r="T7650" s="1806"/>
    </row>
    <row r="7651" spans="1:22" ht="30.75" customHeight="1">
      <c r="A7651" s="1192">
        <f>A7642+1</f>
        <v>23</v>
      </c>
      <c r="B7651" s="1789" t="s">
        <v>938</v>
      </c>
      <c r="C7651" s="1809" t="s">
        <v>2773</v>
      </c>
      <c r="D7651" s="2149" t="s">
        <v>2890</v>
      </c>
      <c r="E7651" s="1367">
        <v>5</v>
      </c>
      <c r="F7651" s="1790">
        <v>0.33</v>
      </c>
      <c r="G7651" s="2477">
        <v>1.6500000000000001</v>
      </c>
      <c r="H7651" s="2262">
        <v>0.4788812824956673</v>
      </c>
      <c r="I7651" s="1790">
        <v>0.02</v>
      </c>
      <c r="J7651" s="2262">
        <v>0.1</v>
      </c>
      <c r="K7651" s="2262">
        <v>6.1000400000000003E-2</v>
      </c>
      <c r="L7651" s="2477">
        <v>1.014977061</v>
      </c>
      <c r="M7651" s="2175">
        <v>2.0115629321203761</v>
      </c>
      <c r="N7651" s="2478">
        <v>10.057814660601881</v>
      </c>
      <c r="O7651" s="2200">
        <f>E7651*L7651</f>
        <v>5.0748853049999996</v>
      </c>
      <c r="P7651" s="2508" t="s">
        <v>386</v>
      </c>
      <c r="Q7651" s="941" t="s">
        <v>2890</v>
      </c>
      <c r="R7651" s="2519">
        <v>1</v>
      </c>
      <c r="S7651" s="2508">
        <f>R7651*E7651</f>
        <v>5</v>
      </c>
      <c r="T7651" s="2508">
        <v>0.87</v>
      </c>
    </row>
    <row r="7652" spans="1:22" ht="12" hidden="1" customHeight="1">
      <c r="A7652" s="1789"/>
      <c r="B7652" s="1789"/>
      <c r="C7652" s="1809"/>
      <c r="D7652" s="1789"/>
      <c r="E7652" s="1367"/>
      <c r="F7652" s="1790"/>
      <c r="G7652" s="2477"/>
      <c r="H7652" s="2262"/>
      <c r="I7652" s="1790"/>
      <c r="J7652" s="2305"/>
      <c r="K7652" s="2305"/>
      <c r="L7652" s="2305"/>
      <c r="M7652" s="2175">
        <v>0</v>
      </c>
      <c r="N7652" s="2237"/>
      <c r="O7652" s="1801"/>
      <c r="P7652" s="1797"/>
      <c r="Q7652" s="1804"/>
      <c r="R7652" s="1808"/>
      <c r="S7652" s="1797">
        <f>R7652*E7651</f>
        <v>0</v>
      </c>
      <c r="T7652" s="1806"/>
    </row>
    <row r="7653" spans="1:22" ht="12" hidden="1" customHeight="1">
      <c r="A7653" s="1789"/>
      <c r="B7653" s="1789"/>
      <c r="C7653" s="1809"/>
      <c r="D7653" s="1789"/>
      <c r="E7653" s="1367"/>
      <c r="F7653" s="1790"/>
      <c r="G7653" s="2477"/>
      <c r="H7653" s="2262"/>
      <c r="I7653" s="1790"/>
      <c r="J7653" s="2305"/>
      <c r="K7653" s="2305"/>
      <c r="L7653" s="2305"/>
      <c r="M7653" s="2175">
        <v>0</v>
      </c>
      <c r="N7653" s="2237"/>
      <c r="O7653" s="1801"/>
      <c r="P7653" s="1797"/>
      <c r="Q7653" s="1804"/>
      <c r="R7653" s="1808"/>
      <c r="S7653" s="1797">
        <f>R7653*E7651</f>
        <v>0</v>
      </c>
      <c r="T7653" s="1806"/>
    </row>
    <row r="7654" spans="1:22" ht="12" hidden="1" customHeight="1">
      <c r="A7654" s="1789"/>
      <c r="B7654" s="1789"/>
      <c r="C7654" s="2482"/>
      <c r="D7654" s="1789"/>
      <c r="E7654" s="1367"/>
      <c r="F7654" s="1790"/>
      <c r="G7654" s="2477"/>
      <c r="H7654" s="2262"/>
      <c r="I7654" s="1790"/>
      <c r="J7654" s="2305"/>
      <c r="K7654" s="2305"/>
      <c r="L7654" s="2305"/>
      <c r="M7654" s="2175">
        <v>0</v>
      </c>
      <c r="N7654" s="2237"/>
      <c r="O7654" s="1801"/>
      <c r="P7654" s="1797"/>
      <c r="Q7654" s="1804"/>
      <c r="R7654" s="1808"/>
      <c r="S7654" s="1797">
        <f>R7654*E7651</f>
        <v>0</v>
      </c>
      <c r="T7654" s="1806"/>
    </row>
    <row r="7655" spans="1:22" ht="12" hidden="1" customHeight="1">
      <c r="A7655" s="1789"/>
      <c r="B7655" s="1789"/>
      <c r="C7655" s="2482"/>
      <c r="D7655" s="1789"/>
      <c r="E7655" s="1367"/>
      <c r="F7655" s="1790"/>
      <c r="G7655" s="2477"/>
      <c r="H7655" s="2262"/>
      <c r="I7655" s="1790"/>
      <c r="J7655" s="2305"/>
      <c r="K7655" s="2305"/>
      <c r="L7655" s="2305"/>
      <c r="M7655" s="2175">
        <v>0</v>
      </c>
      <c r="N7655" s="2237"/>
      <c r="O7655" s="1801"/>
      <c r="P7655" s="1797"/>
      <c r="Q7655" s="1804"/>
      <c r="R7655" s="1808"/>
      <c r="S7655" s="1797">
        <f>R7655*E7651</f>
        <v>0</v>
      </c>
      <c r="T7655" s="1806"/>
    </row>
    <row r="7656" spans="1:22" ht="12" hidden="1" customHeight="1">
      <c r="A7656" s="1789"/>
      <c r="B7656" s="1789"/>
      <c r="C7656" s="2482"/>
      <c r="D7656" s="1789"/>
      <c r="E7656" s="1367"/>
      <c r="F7656" s="1790"/>
      <c r="G7656" s="2477"/>
      <c r="H7656" s="2262"/>
      <c r="I7656" s="1790"/>
      <c r="J7656" s="2305"/>
      <c r="K7656" s="2305"/>
      <c r="L7656" s="2305"/>
      <c r="M7656" s="2175">
        <v>0</v>
      </c>
      <c r="N7656" s="2237"/>
      <c r="O7656" s="1801"/>
      <c r="P7656" s="1797"/>
      <c r="Q7656" s="1804"/>
      <c r="R7656" s="1808"/>
      <c r="S7656" s="1797">
        <f>R7656*E7651</f>
        <v>0</v>
      </c>
      <c r="T7656" s="1806"/>
    </row>
    <row r="7657" spans="1:22" ht="12" hidden="1" customHeight="1">
      <c r="A7657" s="1789"/>
      <c r="B7657" s="1789"/>
      <c r="C7657" s="2482"/>
      <c r="D7657" s="1789"/>
      <c r="E7657" s="1367"/>
      <c r="F7657" s="1790"/>
      <c r="G7657" s="2477"/>
      <c r="H7657" s="2262"/>
      <c r="I7657" s="1790"/>
      <c r="J7657" s="2305"/>
      <c r="K7657" s="2305"/>
      <c r="L7657" s="2305"/>
      <c r="M7657" s="2175">
        <v>0</v>
      </c>
      <c r="N7657" s="2237"/>
      <c r="O7657" s="1801"/>
      <c r="P7657" s="1797"/>
      <c r="Q7657" s="1804"/>
      <c r="R7657" s="1808"/>
      <c r="S7657" s="1797">
        <f>R7657*E7651</f>
        <v>0</v>
      </c>
      <c r="T7657" s="1806"/>
    </row>
    <row r="7658" spans="1:22" ht="12" hidden="1" customHeight="1">
      <c r="A7658" s="1789"/>
      <c r="B7658" s="1789"/>
      <c r="C7658" s="2482"/>
      <c r="D7658" s="1789"/>
      <c r="E7658" s="1367"/>
      <c r="F7658" s="1790"/>
      <c r="G7658" s="2477"/>
      <c r="H7658" s="2262"/>
      <c r="I7658" s="1790"/>
      <c r="J7658" s="2305"/>
      <c r="K7658" s="2305"/>
      <c r="L7658" s="2305"/>
      <c r="M7658" s="2175">
        <v>0</v>
      </c>
      <c r="N7658" s="2237"/>
      <c r="O7658" s="1801"/>
      <c r="P7658" s="1797"/>
      <c r="Q7658" s="1804"/>
      <c r="R7658" s="1808"/>
      <c r="S7658" s="1797">
        <f>R7658*E7651</f>
        <v>0</v>
      </c>
      <c r="T7658" s="1806"/>
    </row>
    <row r="7659" spans="1:22" ht="12" hidden="1" customHeight="1">
      <c r="A7659" s="1789"/>
      <c r="B7659" s="1789"/>
      <c r="C7659" s="2482"/>
      <c r="D7659" s="1789"/>
      <c r="E7659" s="1367"/>
      <c r="F7659" s="1790"/>
      <c r="G7659" s="2477"/>
      <c r="H7659" s="2262"/>
      <c r="I7659" s="1790"/>
      <c r="J7659" s="2305"/>
      <c r="K7659" s="2305"/>
      <c r="L7659" s="2305"/>
      <c r="M7659" s="2175">
        <v>0</v>
      </c>
      <c r="N7659" s="2237"/>
      <c r="O7659" s="1801"/>
      <c r="P7659" s="1797"/>
      <c r="Q7659" s="1804"/>
      <c r="R7659" s="1808"/>
      <c r="S7659" s="1797">
        <f>R7659*E7651</f>
        <v>0</v>
      </c>
      <c r="T7659" s="1806"/>
    </row>
    <row r="7660" spans="1:22" s="2180" customFormat="1" ht="24.75" customHeight="1">
      <c r="A7660" s="1192">
        <f>A7651+1</f>
        <v>24</v>
      </c>
      <c r="B7660" s="2231" t="s">
        <v>904</v>
      </c>
      <c r="C7660" s="2143" t="s">
        <v>2774</v>
      </c>
      <c r="D7660" s="2149" t="s">
        <v>2819</v>
      </c>
      <c r="E7660" s="2232">
        <v>3</v>
      </c>
      <c r="F7660" s="2233">
        <v>0.26565000000000005</v>
      </c>
      <c r="G7660" s="2234">
        <v>0.79695000000000016</v>
      </c>
      <c r="H7660" s="2234">
        <v>0.38549943240901224</v>
      </c>
      <c r="I7660" s="2233">
        <v>0.13186250000000002</v>
      </c>
      <c r="J7660" s="2234">
        <v>0.39558750000000009</v>
      </c>
      <c r="K7660" s="2234">
        <v>0.40218326225000006</v>
      </c>
      <c r="L7660" s="2234">
        <v>0</v>
      </c>
      <c r="M7660" s="2175">
        <v>1.0190464680325331</v>
      </c>
      <c r="N7660" s="2478">
        <v>3.0571394040975992</v>
      </c>
      <c r="O7660" s="2200">
        <f>E7660*L7660</f>
        <v>0</v>
      </c>
      <c r="P7660" s="2116"/>
      <c r="Q7660" s="2117"/>
      <c r="R7660" s="2115"/>
      <c r="S7660" s="2116">
        <f>R7660*E7660</f>
        <v>0</v>
      </c>
      <c r="T7660" s="2116"/>
      <c r="U7660" s="2805"/>
      <c r="V7660" s="2805"/>
    </row>
    <row r="7661" spans="1:22" s="2180" customFormat="1" ht="12" hidden="1" customHeight="1">
      <c r="A7661" s="1192"/>
      <c r="B7661" s="2231"/>
      <c r="C7661" s="2143"/>
      <c r="D7661" s="2149"/>
      <c r="E7661" s="2173"/>
      <c r="F7661" s="2233"/>
      <c r="G7661" s="2234"/>
      <c r="H7661" s="2234"/>
      <c r="I7661" s="2233"/>
      <c r="J7661" s="2235"/>
      <c r="K7661" s="2235"/>
      <c r="L7661" s="2235"/>
      <c r="M7661" s="2175">
        <v>0</v>
      </c>
      <c r="N7661" s="2237"/>
      <c r="O7661" s="2119"/>
      <c r="P7661" s="2238"/>
      <c r="Q7661" s="2126"/>
      <c r="R7661" s="2127"/>
      <c r="S7661" s="2238">
        <f>R7661*E7660</f>
        <v>0</v>
      </c>
      <c r="T7661" s="2120"/>
      <c r="U7661" s="2805"/>
      <c r="V7661" s="2805"/>
    </row>
    <row r="7662" spans="1:22" s="2180" customFormat="1" ht="12" hidden="1" customHeight="1">
      <c r="A7662" s="1192"/>
      <c r="B7662" s="2231"/>
      <c r="C7662" s="2143"/>
      <c r="D7662" s="2149"/>
      <c r="E7662" s="2173"/>
      <c r="F7662" s="2233"/>
      <c r="G7662" s="2234"/>
      <c r="H7662" s="2234"/>
      <c r="I7662" s="2233"/>
      <c r="J7662" s="2235"/>
      <c r="K7662" s="2235"/>
      <c r="L7662" s="2235"/>
      <c r="M7662" s="2175">
        <v>0</v>
      </c>
      <c r="N7662" s="2237"/>
      <c r="O7662" s="2119"/>
      <c r="P7662" s="2238"/>
      <c r="Q7662" s="2126"/>
      <c r="R7662" s="2127"/>
      <c r="S7662" s="2238">
        <f>R7662*E7660</f>
        <v>0</v>
      </c>
      <c r="T7662" s="2120"/>
      <c r="U7662" s="2805"/>
      <c r="V7662" s="2805"/>
    </row>
    <row r="7663" spans="1:22" s="2180" customFormat="1" ht="12" hidden="1" customHeight="1">
      <c r="A7663" s="1192"/>
      <c r="B7663" s="2173"/>
      <c r="C7663" s="2143"/>
      <c r="D7663" s="2149"/>
      <c r="E7663" s="2173"/>
      <c r="F7663" s="2233"/>
      <c r="G7663" s="2234"/>
      <c r="H7663" s="2234"/>
      <c r="I7663" s="2233"/>
      <c r="J7663" s="2235"/>
      <c r="K7663" s="2235"/>
      <c r="L7663" s="2235"/>
      <c r="M7663" s="2175">
        <v>0</v>
      </c>
      <c r="N7663" s="2237"/>
      <c r="O7663" s="2119"/>
      <c r="P7663" s="2238"/>
      <c r="Q7663" s="2126"/>
      <c r="R7663" s="2127"/>
      <c r="S7663" s="2238">
        <f>R7663*E7660</f>
        <v>0</v>
      </c>
      <c r="T7663" s="2120"/>
      <c r="U7663" s="2805"/>
      <c r="V7663" s="2805"/>
    </row>
    <row r="7664" spans="1:22" s="2180" customFormat="1" ht="15" hidden="1" customHeight="1">
      <c r="A7664" s="1192"/>
      <c r="B7664" s="2231"/>
      <c r="C7664" s="2143"/>
      <c r="D7664" s="2149"/>
      <c r="E7664" s="2173"/>
      <c r="F7664" s="2233"/>
      <c r="G7664" s="2234"/>
      <c r="H7664" s="2234"/>
      <c r="I7664" s="2233"/>
      <c r="J7664" s="2235"/>
      <c r="K7664" s="2235"/>
      <c r="L7664" s="2235"/>
      <c r="M7664" s="2175">
        <v>0</v>
      </c>
      <c r="N7664" s="2237"/>
      <c r="O7664" s="2119"/>
      <c r="P7664" s="2238"/>
      <c r="Q7664" s="2126"/>
      <c r="R7664" s="2127"/>
      <c r="S7664" s="2238">
        <f>R7664*E7660</f>
        <v>0</v>
      </c>
      <c r="T7664" s="2120"/>
      <c r="U7664" s="2805"/>
      <c r="V7664" s="2805"/>
    </row>
    <row r="7665" spans="1:22" s="2180" customFormat="1" ht="21.75" hidden="1" customHeight="1">
      <c r="A7665" s="1192"/>
      <c r="B7665" s="2231"/>
      <c r="C7665" s="2143"/>
      <c r="D7665" s="2149"/>
      <c r="E7665" s="2173"/>
      <c r="F7665" s="2233"/>
      <c r="G7665" s="2234"/>
      <c r="H7665" s="2234"/>
      <c r="I7665" s="2233"/>
      <c r="J7665" s="2235"/>
      <c r="K7665" s="2235"/>
      <c r="L7665" s="2235"/>
      <c r="M7665" s="2175">
        <v>0</v>
      </c>
      <c r="N7665" s="2237"/>
      <c r="O7665" s="2119"/>
      <c r="P7665" s="2238"/>
      <c r="Q7665" s="2126"/>
      <c r="R7665" s="2127"/>
      <c r="S7665" s="2238">
        <f>R7665*E7660</f>
        <v>0</v>
      </c>
      <c r="T7665" s="2120"/>
      <c r="U7665" s="2805"/>
      <c r="V7665" s="2805"/>
    </row>
    <row r="7666" spans="1:22" s="2180" customFormat="1" ht="25.5" hidden="1" customHeight="1">
      <c r="A7666" s="1192"/>
      <c r="B7666" s="2231"/>
      <c r="C7666" s="2143"/>
      <c r="D7666" s="2149"/>
      <c r="E7666" s="2173"/>
      <c r="F7666" s="2233"/>
      <c r="G7666" s="2234"/>
      <c r="H7666" s="2234"/>
      <c r="I7666" s="2233"/>
      <c r="J7666" s="2235"/>
      <c r="K7666" s="2235"/>
      <c r="L7666" s="2235"/>
      <c r="M7666" s="2175">
        <v>0</v>
      </c>
      <c r="N7666" s="2237"/>
      <c r="O7666" s="2119"/>
      <c r="P7666" s="2238"/>
      <c r="Q7666" s="2126"/>
      <c r="R7666" s="2127"/>
      <c r="S7666" s="2238">
        <f>R7666*E7660</f>
        <v>0</v>
      </c>
      <c r="T7666" s="2120"/>
      <c r="U7666" s="2805"/>
      <c r="V7666" s="2805"/>
    </row>
    <row r="7667" spans="1:22" s="2180" customFormat="1" ht="12" hidden="1" customHeight="1">
      <c r="A7667" s="1192"/>
      <c r="B7667" s="2231"/>
      <c r="C7667" s="2143"/>
      <c r="D7667" s="2149"/>
      <c r="E7667" s="2173"/>
      <c r="F7667" s="2233"/>
      <c r="G7667" s="2234"/>
      <c r="H7667" s="2234"/>
      <c r="I7667" s="2233"/>
      <c r="J7667" s="2235"/>
      <c r="K7667" s="2235"/>
      <c r="L7667" s="2235"/>
      <c r="M7667" s="2175">
        <v>0</v>
      </c>
      <c r="N7667" s="2237"/>
      <c r="O7667" s="2119"/>
      <c r="P7667" s="2238"/>
      <c r="Q7667" s="2126"/>
      <c r="R7667" s="2127"/>
      <c r="S7667" s="2238">
        <f>R7667*E7660</f>
        <v>0</v>
      </c>
      <c r="T7667" s="2120"/>
      <c r="U7667" s="2805"/>
      <c r="V7667" s="2805"/>
    </row>
    <row r="7668" spans="1:22" s="2180" customFormat="1" ht="12" hidden="1" customHeight="1">
      <c r="A7668" s="1192"/>
      <c r="B7668" s="2231"/>
      <c r="C7668" s="2143"/>
      <c r="D7668" s="2149"/>
      <c r="E7668" s="2173"/>
      <c r="F7668" s="2233"/>
      <c r="G7668" s="2234"/>
      <c r="H7668" s="2234"/>
      <c r="I7668" s="2233"/>
      <c r="J7668" s="2235"/>
      <c r="K7668" s="2235"/>
      <c r="L7668" s="2235"/>
      <c r="M7668" s="2175">
        <v>0</v>
      </c>
      <c r="N7668" s="2237"/>
      <c r="O7668" s="2128"/>
      <c r="P7668" s="2239"/>
      <c r="Q7668" s="2130"/>
      <c r="R7668" s="2131"/>
      <c r="S7668" s="2239">
        <f>R7668*E7660</f>
        <v>0</v>
      </c>
      <c r="T7668" s="2120"/>
      <c r="U7668" s="2805"/>
      <c r="V7668" s="2805"/>
    </row>
    <row r="7669" spans="1:22" s="2180" customFormat="1" ht="21" customHeight="1">
      <c r="A7669" s="1192">
        <f>A7660+1</f>
        <v>25</v>
      </c>
      <c r="B7669" s="2231" t="s">
        <v>940</v>
      </c>
      <c r="C7669" s="2145" t="s">
        <v>2775</v>
      </c>
      <c r="D7669" s="2149" t="s">
        <v>2093</v>
      </c>
      <c r="E7669" s="2232">
        <v>11.5</v>
      </c>
      <c r="F7669" s="2233">
        <v>2.06</v>
      </c>
      <c r="G7669" s="2234">
        <v>23.69</v>
      </c>
      <c r="H7669" s="2234">
        <v>2.9893801270941656</v>
      </c>
      <c r="I7669" s="2240">
        <v>0</v>
      </c>
      <c r="J7669" s="2234">
        <v>0</v>
      </c>
      <c r="K7669" s="2234">
        <v>0</v>
      </c>
      <c r="L7669" s="2234">
        <v>0</v>
      </c>
      <c r="M7669" s="2175">
        <v>3.8674421575818729</v>
      </c>
      <c r="N7669" s="2478">
        <v>44.475584812191542</v>
      </c>
      <c r="O7669" s="2200">
        <f>E7669*L7669</f>
        <v>0</v>
      </c>
      <c r="P7669" s="2116"/>
      <c r="Q7669" s="2117"/>
      <c r="R7669" s="2115"/>
      <c r="S7669" s="2118">
        <f>R7669*E7669</f>
        <v>0</v>
      </c>
      <c r="T7669" s="2117"/>
    </row>
    <row r="7670" spans="1:22" s="2180" customFormat="1" ht="12" hidden="1" customHeight="1">
      <c r="A7670" s="2149"/>
      <c r="B7670" s="2231"/>
      <c r="C7670" s="2143"/>
      <c r="D7670" s="2149"/>
      <c r="E7670" s="2232"/>
      <c r="F7670" s="2240"/>
      <c r="G7670" s="2234"/>
      <c r="H7670" s="2234"/>
      <c r="I7670" s="2233"/>
      <c r="J7670" s="2235"/>
      <c r="K7670" s="2235"/>
      <c r="L7670" s="2235"/>
      <c r="M7670" s="2175">
        <v>0</v>
      </c>
      <c r="N7670" s="2237"/>
      <c r="O7670" s="2119"/>
      <c r="P7670" s="2120"/>
      <c r="Q7670" s="2125"/>
      <c r="R7670" s="2122"/>
      <c r="S7670" s="2120">
        <f>R7670*E7669</f>
        <v>0</v>
      </c>
      <c r="T7670" s="2126"/>
    </row>
    <row r="7671" spans="1:22" s="2180" customFormat="1" ht="12" hidden="1" customHeight="1">
      <c r="A7671" s="2149"/>
      <c r="B7671" s="2231"/>
      <c r="C7671" s="2143"/>
      <c r="D7671" s="2149"/>
      <c r="E7671" s="2232"/>
      <c r="F7671" s="2240"/>
      <c r="G7671" s="2234"/>
      <c r="H7671" s="2234"/>
      <c r="I7671" s="2233"/>
      <c r="J7671" s="2235"/>
      <c r="K7671" s="2235"/>
      <c r="L7671" s="2235"/>
      <c r="M7671" s="2175">
        <v>0</v>
      </c>
      <c r="N7671" s="2237"/>
      <c r="O7671" s="2119"/>
      <c r="P7671" s="2120"/>
      <c r="Q7671" s="2125"/>
      <c r="R7671" s="2122"/>
      <c r="S7671" s="2120">
        <f>R7671*E7669</f>
        <v>0</v>
      </c>
      <c r="T7671" s="2126"/>
    </row>
    <row r="7672" spans="1:22" s="2180" customFormat="1" ht="12" hidden="1" customHeight="1">
      <c r="A7672" s="2149"/>
      <c r="B7672" s="2231"/>
      <c r="C7672" s="2143"/>
      <c r="D7672" s="2149"/>
      <c r="E7672" s="2232"/>
      <c r="F7672" s="2240"/>
      <c r="G7672" s="2234"/>
      <c r="H7672" s="2234"/>
      <c r="I7672" s="2233"/>
      <c r="J7672" s="2235"/>
      <c r="K7672" s="2235"/>
      <c r="L7672" s="2235"/>
      <c r="M7672" s="2175">
        <v>0</v>
      </c>
      <c r="N7672" s="2237"/>
      <c r="O7672" s="2119"/>
      <c r="P7672" s="2120"/>
      <c r="Q7672" s="2125"/>
      <c r="R7672" s="2122"/>
      <c r="S7672" s="2120">
        <f>R7672*E7669</f>
        <v>0</v>
      </c>
      <c r="T7672" s="2126"/>
    </row>
    <row r="7673" spans="1:22" s="2180" customFormat="1" ht="12" hidden="1" customHeight="1">
      <c r="A7673" s="2149"/>
      <c r="B7673" s="2231"/>
      <c r="C7673" s="2143"/>
      <c r="D7673" s="2149"/>
      <c r="E7673" s="2232"/>
      <c r="F7673" s="2240"/>
      <c r="G7673" s="2234"/>
      <c r="H7673" s="2234"/>
      <c r="I7673" s="2233"/>
      <c r="J7673" s="2235"/>
      <c r="K7673" s="2235"/>
      <c r="L7673" s="2235"/>
      <c r="M7673" s="2175">
        <v>0</v>
      </c>
      <c r="N7673" s="2237"/>
      <c r="O7673" s="2119"/>
      <c r="P7673" s="2120"/>
      <c r="Q7673" s="2125"/>
      <c r="R7673" s="2122"/>
      <c r="S7673" s="2120">
        <f>R7673*E7669</f>
        <v>0</v>
      </c>
      <c r="T7673" s="2126"/>
    </row>
    <row r="7674" spans="1:22" s="2180" customFormat="1" ht="12" hidden="1" customHeight="1">
      <c r="A7674" s="2149"/>
      <c r="B7674" s="2231"/>
      <c r="C7674" s="2143"/>
      <c r="D7674" s="2149"/>
      <c r="E7674" s="2232"/>
      <c r="F7674" s="2240"/>
      <c r="G7674" s="2234"/>
      <c r="H7674" s="2234"/>
      <c r="I7674" s="2233"/>
      <c r="J7674" s="2235"/>
      <c r="K7674" s="2235"/>
      <c r="L7674" s="2235"/>
      <c r="M7674" s="2175">
        <v>0</v>
      </c>
      <c r="N7674" s="2237"/>
      <c r="O7674" s="2119"/>
      <c r="P7674" s="2120"/>
      <c r="Q7674" s="2125"/>
      <c r="R7674" s="2122"/>
      <c r="S7674" s="2120">
        <f>R7674*E7669</f>
        <v>0</v>
      </c>
      <c r="T7674" s="2126"/>
    </row>
    <row r="7675" spans="1:22" s="2180" customFormat="1" ht="12" hidden="1" customHeight="1">
      <c r="A7675" s="2149"/>
      <c r="B7675" s="2231"/>
      <c r="C7675" s="2143"/>
      <c r="D7675" s="2149"/>
      <c r="E7675" s="2232"/>
      <c r="F7675" s="2240"/>
      <c r="G7675" s="2234"/>
      <c r="H7675" s="2234"/>
      <c r="I7675" s="2233"/>
      <c r="J7675" s="2235"/>
      <c r="K7675" s="2235"/>
      <c r="L7675" s="2235"/>
      <c r="M7675" s="2175">
        <v>0</v>
      </c>
      <c r="N7675" s="2237"/>
      <c r="O7675" s="2119"/>
      <c r="P7675" s="2120"/>
      <c r="Q7675" s="2125"/>
      <c r="R7675" s="2122"/>
      <c r="S7675" s="2120">
        <f>R7675*E7669</f>
        <v>0</v>
      </c>
      <c r="T7675" s="2126"/>
    </row>
    <row r="7676" spans="1:22" s="2180" customFormat="1" ht="12" hidden="1" customHeight="1">
      <c r="A7676" s="2149"/>
      <c r="B7676" s="2231"/>
      <c r="C7676" s="2143"/>
      <c r="D7676" s="2149"/>
      <c r="E7676" s="2232"/>
      <c r="F7676" s="2240"/>
      <c r="G7676" s="2234"/>
      <c r="H7676" s="2234"/>
      <c r="I7676" s="2233"/>
      <c r="J7676" s="2235"/>
      <c r="K7676" s="2235"/>
      <c r="L7676" s="2235"/>
      <c r="M7676" s="2175">
        <v>0</v>
      </c>
      <c r="N7676" s="2237"/>
      <c r="O7676" s="2119"/>
      <c r="P7676" s="2120"/>
      <c r="Q7676" s="2125"/>
      <c r="R7676" s="2122"/>
      <c r="S7676" s="2120">
        <f>R7676*E7669</f>
        <v>0</v>
      </c>
      <c r="T7676" s="2126"/>
    </row>
    <row r="7677" spans="1:22" s="2180" customFormat="1" ht="12" hidden="1" customHeight="1">
      <c r="A7677" s="2149"/>
      <c r="B7677" s="2231"/>
      <c r="C7677" s="2173"/>
      <c r="D7677" s="2149"/>
      <c r="E7677" s="2232"/>
      <c r="F7677" s="2240"/>
      <c r="G7677" s="2234"/>
      <c r="H7677" s="2234"/>
      <c r="I7677" s="2233"/>
      <c r="J7677" s="2235"/>
      <c r="K7677" s="2235"/>
      <c r="L7677" s="2235"/>
      <c r="M7677" s="2175">
        <v>0</v>
      </c>
      <c r="N7677" s="2237"/>
      <c r="O7677" s="2119"/>
      <c r="P7677" s="2120"/>
      <c r="Q7677" s="2125"/>
      <c r="R7677" s="2122"/>
      <c r="S7677" s="2120">
        <f>R7677*E7669</f>
        <v>0</v>
      </c>
      <c r="T7677" s="2126"/>
    </row>
    <row r="7678" spans="1:22" s="2811" customFormat="1" ht="38.25" customHeight="1">
      <c r="A7678" s="1192">
        <f>A7669+1</f>
        <v>26</v>
      </c>
      <c r="B7678" s="2173" t="s">
        <v>716</v>
      </c>
      <c r="C7678" s="2286" t="s">
        <v>2776</v>
      </c>
      <c r="D7678" s="2172" t="s">
        <v>2093</v>
      </c>
      <c r="E7678" s="2173">
        <v>3.6</v>
      </c>
      <c r="F7678" s="2173">
        <v>1.8</v>
      </c>
      <c r="G7678" s="2173">
        <v>6.48</v>
      </c>
      <c r="H7678" s="2173">
        <v>2.6120797227036396</v>
      </c>
      <c r="I7678" s="2173">
        <v>0</v>
      </c>
      <c r="J7678" s="2173">
        <v>0</v>
      </c>
      <c r="K7678" s="2173">
        <v>0</v>
      </c>
      <c r="L7678" s="2173">
        <v>2.1559512744</v>
      </c>
      <c r="M7678" s="2175">
        <v>6.1685310341513775</v>
      </c>
      <c r="N7678" s="2175">
        <v>22.206711722944959</v>
      </c>
      <c r="O7678" s="2200">
        <f>E7678*L7678</f>
        <v>7.7614245878400006</v>
      </c>
      <c r="P7678" s="2806" t="s">
        <v>717</v>
      </c>
      <c r="Q7678" s="2807" t="s">
        <v>2093</v>
      </c>
      <c r="R7678" s="2808">
        <v>1.1000000000000001</v>
      </c>
      <c r="S7678" s="2809">
        <f>R7678*E7678</f>
        <v>3.9600000000000004</v>
      </c>
      <c r="T7678" s="2810">
        <v>1.68</v>
      </c>
    </row>
    <row r="7679" spans="1:22" s="2811" customFormat="1" ht="12" hidden="1" customHeight="1">
      <c r="A7679" s="2172"/>
      <c r="B7679" s="2173"/>
      <c r="C7679" s="2812"/>
      <c r="D7679" s="2172"/>
      <c r="E7679" s="2173"/>
      <c r="F7679" s="2173"/>
      <c r="G7679" s="2173"/>
      <c r="H7679" s="2173"/>
      <c r="I7679" s="2173"/>
      <c r="J7679" s="2173"/>
      <c r="K7679" s="2173"/>
      <c r="L7679" s="2173"/>
      <c r="M7679" s="2175">
        <v>0</v>
      </c>
      <c r="N7679" s="2175"/>
      <c r="O7679" s="2200"/>
      <c r="P7679" s="2813"/>
      <c r="Q7679" s="2814"/>
      <c r="R7679" s="2815"/>
      <c r="S7679" s="2816">
        <f>R7679*E7678</f>
        <v>0</v>
      </c>
      <c r="T7679" s="2817"/>
    </row>
    <row r="7680" spans="1:22" s="2811" customFormat="1" ht="12" hidden="1" customHeight="1">
      <c r="A7680" s="2172"/>
      <c r="B7680" s="2173"/>
      <c r="C7680" s="2812"/>
      <c r="D7680" s="2172"/>
      <c r="E7680" s="2173"/>
      <c r="F7680" s="2173"/>
      <c r="G7680" s="2173"/>
      <c r="H7680" s="2173"/>
      <c r="I7680" s="2173"/>
      <c r="J7680" s="2173"/>
      <c r="K7680" s="2173"/>
      <c r="L7680" s="2173"/>
      <c r="M7680" s="2175">
        <v>0</v>
      </c>
      <c r="N7680" s="2175"/>
      <c r="O7680" s="2200"/>
      <c r="P7680" s="2813"/>
      <c r="Q7680" s="2814"/>
      <c r="R7680" s="2815"/>
      <c r="S7680" s="2816">
        <f>R7680*E7678</f>
        <v>0</v>
      </c>
      <c r="T7680" s="2817"/>
    </row>
    <row r="7681" spans="1:20" s="2811" customFormat="1" ht="12" hidden="1" customHeight="1">
      <c r="A7681" s="2172"/>
      <c r="B7681" s="2173"/>
      <c r="C7681" s="2812"/>
      <c r="D7681" s="2172"/>
      <c r="E7681" s="2173"/>
      <c r="F7681" s="2173"/>
      <c r="G7681" s="2173"/>
      <c r="H7681" s="2173"/>
      <c r="I7681" s="2173"/>
      <c r="J7681" s="2173"/>
      <c r="K7681" s="2173"/>
      <c r="L7681" s="2173"/>
      <c r="M7681" s="2175">
        <v>0</v>
      </c>
      <c r="N7681" s="2175"/>
      <c r="O7681" s="2200"/>
      <c r="P7681" s="2813"/>
      <c r="Q7681" s="2814"/>
      <c r="R7681" s="2818"/>
      <c r="S7681" s="2816">
        <f>R7681*E7678</f>
        <v>0</v>
      </c>
      <c r="T7681" s="2817"/>
    </row>
    <row r="7682" spans="1:20" s="2811" customFormat="1" ht="12" hidden="1" customHeight="1">
      <c r="A7682" s="2172"/>
      <c r="B7682" s="2173"/>
      <c r="C7682" s="2812"/>
      <c r="D7682" s="2172"/>
      <c r="E7682" s="2173"/>
      <c r="F7682" s="2173"/>
      <c r="G7682" s="2173"/>
      <c r="H7682" s="2173"/>
      <c r="I7682" s="2173"/>
      <c r="J7682" s="2173"/>
      <c r="K7682" s="2173"/>
      <c r="L7682" s="2173"/>
      <c r="M7682" s="2175">
        <v>0</v>
      </c>
      <c r="N7682" s="2175"/>
      <c r="O7682" s="2200"/>
      <c r="P7682" s="2813"/>
      <c r="Q7682" s="2814"/>
      <c r="R7682" s="2818"/>
      <c r="S7682" s="2816">
        <f>R7682*E7678</f>
        <v>0</v>
      </c>
      <c r="T7682" s="2817"/>
    </row>
    <row r="7683" spans="1:20" s="2811" customFormat="1" ht="12" hidden="1" customHeight="1">
      <c r="A7683" s="2172"/>
      <c r="B7683" s="2173"/>
      <c r="C7683" s="2812"/>
      <c r="D7683" s="2172"/>
      <c r="E7683" s="2173"/>
      <c r="F7683" s="2173"/>
      <c r="G7683" s="2173"/>
      <c r="H7683" s="2173"/>
      <c r="I7683" s="2173"/>
      <c r="J7683" s="2173"/>
      <c r="K7683" s="2173"/>
      <c r="L7683" s="2173"/>
      <c r="M7683" s="2175">
        <v>0</v>
      </c>
      <c r="N7683" s="2175"/>
      <c r="O7683" s="2200"/>
      <c r="P7683" s="2813"/>
      <c r="Q7683" s="2814"/>
      <c r="R7683" s="2818"/>
      <c r="S7683" s="2816">
        <f>R7683*E7678</f>
        <v>0</v>
      </c>
      <c r="T7683" s="2817"/>
    </row>
    <row r="7684" spans="1:20" s="2811" customFormat="1" ht="12" hidden="1" customHeight="1">
      <c r="A7684" s="2172"/>
      <c r="B7684" s="2173"/>
      <c r="C7684" s="2812"/>
      <c r="D7684" s="2172"/>
      <c r="E7684" s="2173"/>
      <c r="F7684" s="2173"/>
      <c r="G7684" s="2173"/>
      <c r="H7684" s="2173"/>
      <c r="I7684" s="2173"/>
      <c r="J7684" s="2173"/>
      <c r="K7684" s="2173"/>
      <c r="L7684" s="2173"/>
      <c r="M7684" s="2175">
        <v>0</v>
      </c>
      <c r="N7684" s="2175"/>
      <c r="O7684" s="2200"/>
      <c r="P7684" s="2813"/>
      <c r="Q7684" s="2814"/>
      <c r="R7684" s="2818"/>
      <c r="S7684" s="2816">
        <f>R7684*E7678</f>
        <v>0</v>
      </c>
      <c r="T7684" s="2817"/>
    </row>
    <row r="7685" spans="1:20" s="2811" customFormat="1" ht="12" hidden="1" customHeight="1">
      <c r="A7685" s="2172"/>
      <c r="B7685" s="2173"/>
      <c r="C7685" s="2812"/>
      <c r="D7685" s="2172"/>
      <c r="E7685" s="2173"/>
      <c r="F7685" s="2173"/>
      <c r="G7685" s="2173"/>
      <c r="H7685" s="2173"/>
      <c r="I7685" s="2173"/>
      <c r="J7685" s="2173"/>
      <c r="K7685" s="2173"/>
      <c r="L7685" s="2173"/>
      <c r="M7685" s="2175">
        <v>0</v>
      </c>
      <c r="N7685" s="2175"/>
      <c r="O7685" s="2200"/>
      <c r="P7685" s="2813"/>
      <c r="Q7685" s="2814"/>
      <c r="R7685" s="2818"/>
      <c r="S7685" s="2816">
        <f>R7685*E7678</f>
        <v>0</v>
      </c>
      <c r="T7685" s="2817"/>
    </row>
    <row r="7686" spans="1:20" s="2811" customFormat="1" ht="12" hidden="1" customHeight="1">
      <c r="A7686" s="2172"/>
      <c r="B7686" s="2173"/>
      <c r="C7686" s="2812"/>
      <c r="D7686" s="2172"/>
      <c r="E7686" s="2173"/>
      <c r="F7686" s="2173"/>
      <c r="G7686" s="2173"/>
      <c r="H7686" s="2173"/>
      <c r="I7686" s="2173"/>
      <c r="J7686" s="2173"/>
      <c r="K7686" s="2173"/>
      <c r="L7686" s="2173"/>
      <c r="M7686" s="2175">
        <v>0</v>
      </c>
      <c r="N7686" s="2175"/>
      <c r="O7686" s="2200"/>
      <c r="P7686" s="2813"/>
      <c r="Q7686" s="2814"/>
      <c r="R7686" s="2819"/>
      <c r="S7686" s="2820">
        <f>R7686*E7678</f>
        <v>0</v>
      </c>
      <c r="T7686" s="2821"/>
    </row>
    <row r="7687" spans="1:20" s="2180" customFormat="1" ht="27.75" customHeight="1">
      <c r="A7687" s="1192">
        <f>A7678+1</f>
        <v>27</v>
      </c>
      <c r="B7687" s="2231" t="s">
        <v>942</v>
      </c>
      <c r="C7687" s="2143" t="s">
        <v>2777</v>
      </c>
      <c r="D7687" s="2149" t="s">
        <v>2823</v>
      </c>
      <c r="E7687" s="2232">
        <v>3.6</v>
      </c>
      <c r="F7687" s="2233">
        <v>0.99299999999999999</v>
      </c>
      <c r="G7687" s="2234">
        <v>3.5748000000000002</v>
      </c>
      <c r="H7687" s="2234">
        <v>1.440997313691508</v>
      </c>
      <c r="I7687" s="2240">
        <v>0</v>
      </c>
      <c r="J7687" s="2234">
        <v>0</v>
      </c>
      <c r="K7687" s="2234">
        <v>0</v>
      </c>
      <c r="L7687" s="2234">
        <v>0</v>
      </c>
      <c r="M7687" s="2175">
        <v>1.8642573118829124</v>
      </c>
      <c r="N7687" s="2478">
        <v>6.7113263227784845</v>
      </c>
      <c r="O7687" s="2200">
        <f>E7687*L7687</f>
        <v>0</v>
      </c>
      <c r="P7687" s="2116"/>
      <c r="Q7687" s="2117"/>
      <c r="R7687" s="2115"/>
      <c r="S7687" s="2118">
        <f>R7687*E7687</f>
        <v>0</v>
      </c>
      <c r="T7687" s="2117"/>
    </row>
    <row r="7688" spans="1:20" s="2180" customFormat="1" ht="12" hidden="1" customHeight="1">
      <c r="A7688" s="2149"/>
      <c r="B7688" s="2231"/>
      <c r="C7688" s="2143"/>
      <c r="D7688" s="2149"/>
      <c r="E7688" s="2232"/>
      <c r="F7688" s="2240"/>
      <c r="G7688" s="2234"/>
      <c r="H7688" s="2234"/>
      <c r="I7688" s="2233"/>
      <c r="J7688" s="2235"/>
      <c r="K7688" s="2235"/>
      <c r="L7688" s="2235"/>
      <c r="M7688" s="2175">
        <v>0</v>
      </c>
      <c r="N7688" s="2237"/>
      <c r="O7688" s="2119"/>
      <c r="P7688" s="2120"/>
      <c r="Q7688" s="2125"/>
      <c r="R7688" s="2122"/>
      <c r="S7688" s="2120">
        <f>R7688*E7687</f>
        <v>0</v>
      </c>
      <c r="T7688" s="2126"/>
    </row>
    <row r="7689" spans="1:20" s="2180" customFormat="1" ht="12" hidden="1" customHeight="1">
      <c r="A7689" s="2149"/>
      <c r="B7689" s="2231"/>
      <c r="C7689" s="2143"/>
      <c r="D7689" s="2149"/>
      <c r="E7689" s="2232"/>
      <c r="F7689" s="2240"/>
      <c r="G7689" s="2234"/>
      <c r="H7689" s="2234"/>
      <c r="I7689" s="2233"/>
      <c r="J7689" s="2235"/>
      <c r="K7689" s="2235"/>
      <c r="L7689" s="2235"/>
      <c r="M7689" s="2175">
        <v>0</v>
      </c>
      <c r="N7689" s="2237"/>
      <c r="O7689" s="2119"/>
      <c r="P7689" s="2120"/>
      <c r="Q7689" s="2125"/>
      <c r="R7689" s="2122"/>
      <c r="S7689" s="2120">
        <f>R7689*E7687</f>
        <v>0</v>
      </c>
      <c r="T7689" s="2126"/>
    </row>
    <row r="7690" spans="1:20" s="2180" customFormat="1" ht="12" hidden="1" customHeight="1">
      <c r="A7690" s="2149"/>
      <c r="B7690" s="2231"/>
      <c r="C7690" s="2143"/>
      <c r="D7690" s="2149"/>
      <c r="E7690" s="2232"/>
      <c r="F7690" s="2240"/>
      <c r="G7690" s="2234"/>
      <c r="H7690" s="2234"/>
      <c r="I7690" s="2233"/>
      <c r="J7690" s="2235"/>
      <c r="K7690" s="2235"/>
      <c r="L7690" s="2235"/>
      <c r="M7690" s="2175">
        <v>0</v>
      </c>
      <c r="N7690" s="2237"/>
      <c r="O7690" s="2119"/>
      <c r="P7690" s="2120"/>
      <c r="Q7690" s="2125"/>
      <c r="R7690" s="2122"/>
      <c r="S7690" s="2120">
        <f>R7690*E7687</f>
        <v>0</v>
      </c>
      <c r="T7690" s="2126"/>
    </row>
    <row r="7691" spans="1:20" s="2180" customFormat="1" ht="12" hidden="1" customHeight="1">
      <c r="A7691" s="2149"/>
      <c r="B7691" s="2231"/>
      <c r="C7691" s="2143"/>
      <c r="D7691" s="2149"/>
      <c r="E7691" s="2232"/>
      <c r="F7691" s="2240"/>
      <c r="G7691" s="2234"/>
      <c r="H7691" s="2234"/>
      <c r="I7691" s="2233"/>
      <c r="J7691" s="2235"/>
      <c r="K7691" s="2235"/>
      <c r="L7691" s="2235"/>
      <c r="M7691" s="2175">
        <v>0</v>
      </c>
      <c r="N7691" s="2237"/>
      <c r="O7691" s="2119"/>
      <c r="P7691" s="2120"/>
      <c r="Q7691" s="2125"/>
      <c r="R7691" s="2122"/>
      <c r="S7691" s="2120">
        <f>R7691*E7687</f>
        <v>0</v>
      </c>
      <c r="T7691" s="2126"/>
    </row>
    <row r="7692" spans="1:20" s="2180" customFormat="1" ht="12" hidden="1" customHeight="1">
      <c r="A7692" s="2149"/>
      <c r="B7692" s="2231"/>
      <c r="C7692" s="2143"/>
      <c r="D7692" s="2149"/>
      <c r="E7692" s="2232"/>
      <c r="F7692" s="2240"/>
      <c r="G7692" s="2234"/>
      <c r="H7692" s="2234"/>
      <c r="I7692" s="2233"/>
      <c r="J7692" s="2235"/>
      <c r="K7692" s="2235"/>
      <c r="L7692" s="2235"/>
      <c r="M7692" s="2175">
        <v>0</v>
      </c>
      <c r="N7692" s="2237"/>
      <c r="O7692" s="2119"/>
      <c r="P7692" s="2120"/>
      <c r="Q7692" s="2125"/>
      <c r="R7692" s="2122"/>
      <c r="S7692" s="2120">
        <f>R7692*E7687</f>
        <v>0</v>
      </c>
      <c r="T7692" s="2126"/>
    </row>
    <row r="7693" spans="1:20" s="2180" customFormat="1" ht="12" hidden="1" customHeight="1">
      <c r="A7693" s="2149"/>
      <c r="B7693" s="2231"/>
      <c r="C7693" s="2143"/>
      <c r="D7693" s="2149"/>
      <c r="E7693" s="2232"/>
      <c r="F7693" s="2240"/>
      <c r="G7693" s="2234"/>
      <c r="H7693" s="2234"/>
      <c r="I7693" s="2233"/>
      <c r="J7693" s="2235"/>
      <c r="K7693" s="2235"/>
      <c r="L7693" s="2235"/>
      <c r="M7693" s="2175">
        <v>0</v>
      </c>
      <c r="N7693" s="2237"/>
      <c r="O7693" s="2119"/>
      <c r="P7693" s="2120"/>
      <c r="Q7693" s="2125"/>
      <c r="R7693" s="2122"/>
      <c r="S7693" s="2120">
        <f>R7693*E7687</f>
        <v>0</v>
      </c>
      <c r="T7693" s="2126"/>
    </row>
    <row r="7694" spans="1:20" s="2180" customFormat="1" ht="12" hidden="1" customHeight="1">
      <c r="A7694" s="2149"/>
      <c r="B7694" s="2231"/>
      <c r="C7694" s="2143"/>
      <c r="D7694" s="2149"/>
      <c r="E7694" s="2232"/>
      <c r="F7694" s="2240"/>
      <c r="G7694" s="2234"/>
      <c r="H7694" s="2234"/>
      <c r="I7694" s="2233"/>
      <c r="J7694" s="2235"/>
      <c r="K7694" s="2235"/>
      <c r="L7694" s="2235"/>
      <c r="M7694" s="2175">
        <v>0</v>
      </c>
      <c r="N7694" s="2237"/>
      <c r="O7694" s="2119"/>
      <c r="P7694" s="2120"/>
      <c r="Q7694" s="2125"/>
      <c r="R7694" s="2122"/>
      <c r="S7694" s="2120">
        <f>R7694*E7687</f>
        <v>0</v>
      </c>
      <c r="T7694" s="2126"/>
    </row>
    <row r="7695" spans="1:20" s="2180" customFormat="1" ht="12" hidden="1" customHeight="1">
      <c r="A7695" s="2149"/>
      <c r="B7695" s="2231"/>
      <c r="C7695" s="2143"/>
      <c r="D7695" s="2149"/>
      <c r="E7695" s="2232"/>
      <c r="F7695" s="2240"/>
      <c r="G7695" s="2234"/>
      <c r="H7695" s="2234"/>
      <c r="I7695" s="2233"/>
      <c r="J7695" s="2235"/>
      <c r="K7695" s="2235"/>
      <c r="L7695" s="2235"/>
      <c r="M7695" s="2175">
        <v>0</v>
      </c>
      <c r="N7695" s="2237"/>
      <c r="O7695" s="2119"/>
      <c r="P7695" s="2120"/>
      <c r="Q7695" s="2125"/>
      <c r="R7695" s="2122"/>
      <c r="S7695" s="2120">
        <f>R7695*E7687</f>
        <v>0</v>
      </c>
      <c r="T7695" s="2126"/>
    </row>
    <row r="7696" spans="1:20" s="2180" customFormat="1" ht="25.5" customHeight="1">
      <c r="A7696" s="1192">
        <f>A7687+1</f>
        <v>28</v>
      </c>
      <c r="B7696" s="2231" t="s">
        <v>945</v>
      </c>
      <c r="C7696" s="2145" t="s">
        <v>2778</v>
      </c>
      <c r="D7696" s="2149" t="s">
        <v>2093</v>
      </c>
      <c r="E7696" s="2232">
        <v>0.4</v>
      </c>
      <c r="F7696" s="2241">
        <v>1.37</v>
      </c>
      <c r="G7696" s="2234">
        <v>0.54800000000000004</v>
      </c>
      <c r="H7696" s="2234">
        <v>1.9880829000577704</v>
      </c>
      <c r="I7696" s="2251">
        <v>0.28000000000000003</v>
      </c>
      <c r="J7696" s="2234">
        <v>0.11200000000000002</v>
      </c>
      <c r="K7696" s="2234">
        <v>0.85400560000000003</v>
      </c>
      <c r="L7696" s="2234">
        <v>30.165818237099998</v>
      </c>
      <c r="M7696" s="2175">
        <v>42.70322428780684</v>
      </c>
      <c r="N7696" s="2478">
        <v>17.081289715122736</v>
      </c>
      <c r="O7696" s="2200">
        <f>E7696*L7696</f>
        <v>12.066327294840001</v>
      </c>
      <c r="P7696" s="2134" t="s">
        <v>973</v>
      </c>
      <c r="Q7696" s="2117" t="s">
        <v>2093</v>
      </c>
      <c r="R7696" s="2115">
        <v>1.02</v>
      </c>
      <c r="S7696" s="2118">
        <f>R7696*E7696</f>
        <v>0.40800000000000003</v>
      </c>
      <c r="T7696" s="2116">
        <v>25.35</v>
      </c>
    </row>
    <row r="7697" spans="1:20" s="2180" customFormat="1" ht="12" hidden="1" customHeight="1">
      <c r="A7697" s="2149"/>
      <c r="B7697" s="2231"/>
      <c r="C7697" s="2143"/>
      <c r="D7697" s="2149"/>
      <c r="E7697" s="2173"/>
      <c r="F7697" s="2251"/>
      <c r="G7697" s="2234"/>
      <c r="H7697" s="2234"/>
      <c r="I7697" s="2241"/>
      <c r="J7697" s="2235"/>
      <c r="K7697" s="2235"/>
      <c r="L7697" s="2235"/>
      <c r="M7697" s="2175">
        <v>0</v>
      </c>
      <c r="N7697" s="2237"/>
      <c r="O7697" s="2119"/>
      <c r="P7697" s="2136"/>
      <c r="Q7697" s="2125"/>
      <c r="R7697" s="2122"/>
      <c r="S7697" s="2120">
        <f>R7697*E7696</f>
        <v>0</v>
      </c>
      <c r="T7697" s="2120"/>
    </row>
    <row r="7698" spans="1:20" s="2180" customFormat="1" ht="12" hidden="1" customHeight="1">
      <c r="A7698" s="2149"/>
      <c r="B7698" s="2231"/>
      <c r="C7698" s="2143"/>
      <c r="D7698" s="2149"/>
      <c r="E7698" s="2173"/>
      <c r="F7698" s="2251"/>
      <c r="G7698" s="2234"/>
      <c r="H7698" s="2234"/>
      <c r="I7698" s="2241"/>
      <c r="J7698" s="2235"/>
      <c r="K7698" s="2235"/>
      <c r="L7698" s="2235"/>
      <c r="M7698" s="2175">
        <v>0</v>
      </c>
      <c r="N7698" s="2237"/>
      <c r="O7698" s="2119"/>
      <c r="P7698" s="2136"/>
      <c r="Q7698" s="2125"/>
      <c r="R7698" s="2122"/>
      <c r="S7698" s="2120">
        <f>R7698*E7696</f>
        <v>0</v>
      </c>
      <c r="T7698" s="2120"/>
    </row>
    <row r="7699" spans="1:20" s="2180" customFormat="1" ht="12" hidden="1" customHeight="1">
      <c r="A7699" s="2149"/>
      <c r="B7699" s="2231"/>
      <c r="C7699" s="2143"/>
      <c r="D7699" s="2149"/>
      <c r="E7699" s="2173"/>
      <c r="F7699" s="2251"/>
      <c r="G7699" s="2234"/>
      <c r="H7699" s="2234"/>
      <c r="I7699" s="2241"/>
      <c r="J7699" s="2235"/>
      <c r="K7699" s="2235"/>
      <c r="L7699" s="2235"/>
      <c r="M7699" s="2175">
        <v>0</v>
      </c>
      <c r="N7699" s="2237"/>
      <c r="O7699" s="2119"/>
      <c r="P7699" s="2136"/>
      <c r="Q7699" s="2125"/>
      <c r="R7699" s="2122"/>
      <c r="S7699" s="2120">
        <f>R7699*E7696</f>
        <v>0</v>
      </c>
      <c r="T7699" s="2120"/>
    </row>
    <row r="7700" spans="1:20" s="2180" customFormat="1" ht="12" hidden="1" customHeight="1">
      <c r="A7700" s="2149"/>
      <c r="B7700" s="2231"/>
      <c r="C7700" s="2143"/>
      <c r="D7700" s="2149"/>
      <c r="E7700" s="2173"/>
      <c r="F7700" s="2251"/>
      <c r="G7700" s="2234"/>
      <c r="H7700" s="2234"/>
      <c r="I7700" s="2241"/>
      <c r="J7700" s="2235"/>
      <c r="K7700" s="2235"/>
      <c r="L7700" s="2235"/>
      <c r="M7700" s="2175">
        <v>0</v>
      </c>
      <c r="N7700" s="2237"/>
      <c r="O7700" s="2119"/>
      <c r="P7700" s="2136"/>
      <c r="Q7700" s="2125"/>
      <c r="R7700" s="2122"/>
      <c r="S7700" s="2120">
        <f>R7700*E7696</f>
        <v>0</v>
      </c>
      <c r="T7700" s="2120"/>
    </row>
    <row r="7701" spans="1:20" s="2180" customFormat="1" ht="12" hidden="1" customHeight="1">
      <c r="A7701" s="2149"/>
      <c r="B7701" s="2231"/>
      <c r="C7701" s="2143"/>
      <c r="D7701" s="2149"/>
      <c r="E7701" s="2173"/>
      <c r="F7701" s="2251"/>
      <c r="G7701" s="2234"/>
      <c r="H7701" s="2234"/>
      <c r="I7701" s="2241"/>
      <c r="J7701" s="2235"/>
      <c r="K7701" s="2235"/>
      <c r="L7701" s="2235"/>
      <c r="M7701" s="2175">
        <v>0</v>
      </c>
      <c r="N7701" s="2237"/>
      <c r="O7701" s="2119"/>
      <c r="P7701" s="2136"/>
      <c r="Q7701" s="2125"/>
      <c r="R7701" s="2122"/>
      <c r="S7701" s="2120">
        <f>R7701*E7696</f>
        <v>0</v>
      </c>
      <c r="T7701" s="2120"/>
    </row>
    <row r="7702" spans="1:20" s="2180" customFormat="1" ht="12" hidden="1" customHeight="1">
      <c r="A7702" s="2149"/>
      <c r="B7702" s="2231"/>
      <c r="C7702" s="2143"/>
      <c r="D7702" s="2149"/>
      <c r="E7702" s="2173"/>
      <c r="F7702" s="2251"/>
      <c r="G7702" s="2234"/>
      <c r="H7702" s="2234"/>
      <c r="I7702" s="2241"/>
      <c r="J7702" s="2235"/>
      <c r="K7702" s="2235"/>
      <c r="L7702" s="2235"/>
      <c r="M7702" s="2175">
        <v>0</v>
      </c>
      <c r="N7702" s="2237"/>
      <c r="O7702" s="2119"/>
      <c r="P7702" s="2136"/>
      <c r="Q7702" s="2125"/>
      <c r="R7702" s="2122"/>
      <c r="S7702" s="2120">
        <f>R7702*E7696</f>
        <v>0</v>
      </c>
      <c r="T7702" s="2120"/>
    </row>
    <row r="7703" spans="1:20" s="2180" customFormat="1" ht="12" hidden="1" customHeight="1">
      <c r="A7703" s="2149"/>
      <c r="B7703" s="2231"/>
      <c r="C7703" s="2143"/>
      <c r="D7703" s="2149"/>
      <c r="E7703" s="2173"/>
      <c r="F7703" s="2251"/>
      <c r="G7703" s="2234"/>
      <c r="H7703" s="2234"/>
      <c r="I7703" s="2241"/>
      <c r="J7703" s="2235"/>
      <c r="K7703" s="2235"/>
      <c r="L7703" s="2235"/>
      <c r="M7703" s="2175">
        <v>0</v>
      </c>
      <c r="N7703" s="2237"/>
      <c r="O7703" s="2119"/>
      <c r="P7703" s="2136"/>
      <c r="Q7703" s="2125"/>
      <c r="R7703" s="2122"/>
      <c r="S7703" s="2120">
        <f>R7703*E7696</f>
        <v>0</v>
      </c>
      <c r="T7703" s="2120"/>
    </row>
    <row r="7704" spans="1:20" s="2180" customFormat="1" ht="12" hidden="1" customHeight="1">
      <c r="A7704" s="2149"/>
      <c r="B7704" s="2231"/>
      <c r="C7704" s="2143"/>
      <c r="D7704" s="2149"/>
      <c r="E7704" s="2173"/>
      <c r="F7704" s="2251"/>
      <c r="G7704" s="2234"/>
      <c r="H7704" s="2234"/>
      <c r="I7704" s="2241"/>
      <c r="J7704" s="2235"/>
      <c r="K7704" s="2235"/>
      <c r="L7704" s="2235"/>
      <c r="M7704" s="2175">
        <v>0</v>
      </c>
      <c r="N7704" s="2237"/>
      <c r="O7704" s="2128"/>
      <c r="P7704" s="2136"/>
      <c r="Q7704" s="2125"/>
      <c r="R7704" s="2122"/>
      <c r="S7704" s="2120">
        <f>R7704*E7696</f>
        <v>0</v>
      </c>
      <c r="T7704" s="2120"/>
    </row>
    <row r="7705" spans="1:20" s="2180" customFormat="1" ht="30.75" customHeight="1">
      <c r="A7705" s="1192">
        <f>A7696+1</f>
        <v>29</v>
      </c>
      <c r="B7705" s="2231" t="s">
        <v>942</v>
      </c>
      <c r="C7705" s="2143" t="s">
        <v>1599</v>
      </c>
      <c r="D7705" s="2149" t="s">
        <v>2823</v>
      </c>
      <c r="E7705" s="2232">
        <v>19.97</v>
      </c>
      <c r="F7705" s="2233">
        <v>0.99299999999999999</v>
      </c>
      <c r="G7705" s="2234">
        <v>19.830209999999997</v>
      </c>
      <c r="H7705" s="2234">
        <v>1.440997313691508</v>
      </c>
      <c r="I7705" s="2240">
        <v>0</v>
      </c>
      <c r="J7705" s="2234">
        <v>0</v>
      </c>
      <c r="K7705" s="2234">
        <v>0</v>
      </c>
      <c r="L7705" s="2234">
        <v>0</v>
      </c>
      <c r="M7705" s="2175">
        <v>1.8642573118829124</v>
      </c>
      <c r="N7705" s="2478">
        <v>37.229218518301757</v>
      </c>
      <c r="O7705" s="2200">
        <f>E7705*L7705</f>
        <v>0</v>
      </c>
      <c r="P7705" s="2116"/>
      <c r="Q7705" s="2117"/>
      <c r="R7705" s="2115"/>
      <c r="S7705" s="2118">
        <f>R7705*E7705</f>
        <v>0</v>
      </c>
      <c r="T7705" s="2117"/>
    </row>
    <row r="7706" spans="1:20" s="2180" customFormat="1" ht="12" hidden="1" customHeight="1">
      <c r="A7706" s="2149"/>
      <c r="B7706" s="2231"/>
      <c r="C7706" s="2143"/>
      <c r="D7706" s="2149"/>
      <c r="E7706" s="2232"/>
      <c r="F7706" s="2240"/>
      <c r="G7706" s="2234"/>
      <c r="H7706" s="2234"/>
      <c r="I7706" s="2233"/>
      <c r="J7706" s="2235"/>
      <c r="K7706" s="2235"/>
      <c r="L7706" s="2235"/>
      <c r="M7706" s="2175">
        <v>0</v>
      </c>
      <c r="N7706" s="2237"/>
      <c r="O7706" s="2119"/>
      <c r="P7706" s="2120"/>
      <c r="Q7706" s="2125"/>
      <c r="R7706" s="2122"/>
      <c r="S7706" s="2120">
        <f>R7706*E7705</f>
        <v>0</v>
      </c>
      <c r="T7706" s="2126"/>
    </row>
    <row r="7707" spans="1:20" s="2180" customFormat="1" ht="12" hidden="1" customHeight="1">
      <c r="A7707" s="2149"/>
      <c r="B7707" s="2231"/>
      <c r="C7707" s="2143"/>
      <c r="D7707" s="2149"/>
      <c r="E7707" s="2232"/>
      <c r="F7707" s="2240"/>
      <c r="G7707" s="2234"/>
      <c r="H7707" s="2234"/>
      <c r="I7707" s="2233"/>
      <c r="J7707" s="2235"/>
      <c r="K7707" s="2235"/>
      <c r="L7707" s="2235"/>
      <c r="M7707" s="2175">
        <v>0</v>
      </c>
      <c r="N7707" s="2237"/>
      <c r="O7707" s="2119"/>
      <c r="P7707" s="2120"/>
      <c r="Q7707" s="2125"/>
      <c r="R7707" s="2122"/>
      <c r="S7707" s="2120">
        <f>R7707*E7705</f>
        <v>0</v>
      </c>
      <c r="T7707" s="2126"/>
    </row>
    <row r="7708" spans="1:20" s="2180" customFormat="1" ht="12" hidden="1" customHeight="1">
      <c r="A7708" s="2149"/>
      <c r="B7708" s="2231"/>
      <c r="C7708" s="2143"/>
      <c r="D7708" s="2149"/>
      <c r="E7708" s="2232"/>
      <c r="F7708" s="2240"/>
      <c r="G7708" s="2234"/>
      <c r="H7708" s="2234"/>
      <c r="I7708" s="2233"/>
      <c r="J7708" s="2235"/>
      <c r="K7708" s="2235"/>
      <c r="L7708" s="2235"/>
      <c r="M7708" s="2175">
        <v>0</v>
      </c>
      <c r="N7708" s="2237"/>
      <c r="O7708" s="2119"/>
      <c r="P7708" s="2120"/>
      <c r="Q7708" s="2125"/>
      <c r="R7708" s="2122"/>
      <c r="S7708" s="2120">
        <f>R7708*E7705</f>
        <v>0</v>
      </c>
      <c r="T7708" s="2126"/>
    </row>
    <row r="7709" spans="1:20" s="2180" customFormat="1" ht="12" hidden="1" customHeight="1">
      <c r="A7709" s="2149"/>
      <c r="B7709" s="2231"/>
      <c r="C7709" s="2143"/>
      <c r="D7709" s="2149"/>
      <c r="E7709" s="2232"/>
      <c r="F7709" s="2240"/>
      <c r="G7709" s="2234"/>
      <c r="H7709" s="2234"/>
      <c r="I7709" s="2233"/>
      <c r="J7709" s="2235"/>
      <c r="K7709" s="2235"/>
      <c r="L7709" s="2235"/>
      <c r="M7709" s="2175">
        <v>0</v>
      </c>
      <c r="N7709" s="2237"/>
      <c r="O7709" s="2119"/>
      <c r="P7709" s="2120"/>
      <c r="Q7709" s="2125"/>
      <c r="R7709" s="2122"/>
      <c r="S7709" s="2120">
        <f>R7709*E7705</f>
        <v>0</v>
      </c>
      <c r="T7709" s="2126"/>
    </row>
    <row r="7710" spans="1:20" s="2180" customFormat="1" ht="12" hidden="1" customHeight="1">
      <c r="A7710" s="2149"/>
      <c r="B7710" s="2231"/>
      <c r="C7710" s="2143"/>
      <c r="D7710" s="2149"/>
      <c r="E7710" s="2232"/>
      <c r="F7710" s="2240"/>
      <c r="G7710" s="2234"/>
      <c r="H7710" s="2234"/>
      <c r="I7710" s="2233"/>
      <c r="J7710" s="2235"/>
      <c r="K7710" s="2235"/>
      <c r="L7710" s="2235"/>
      <c r="M7710" s="2175">
        <v>0</v>
      </c>
      <c r="N7710" s="2237"/>
      <c r="O7710" s="2119"/>
      <c r="P7710" s="2120"/>
      <c r="Q7710" s="2125"/>
      <c r="R7710" s="2122"/>
      <c r="S7710" s="2120">
        <f>R7710*E7705</f>
        <v>0</v>
      </c>
      <c r="T7710" s="2126"/>
    </row>
    <row r="7711" spans="1:20" s="2180" customFormat="1" ht="12" hidden="1" customHeight="1">
      <c r="A7711" s="2149"/>
      <c r="B7711" s="2231"/>
      <c r="C7711" s="2143"/>
      <c r="D7711" s="2149"/>
      <c r="E7711" s="2232"/>
      <c r="F7711" s="2240"/>
      <c r="G7711" s="2234"/>
      <c r="H7711" s="2234"/>
      <c r="I7711" s="2233"/>
      <c r="J7711" s="2235"/>
      <c r="K7711" s="2235"/>
      <c r="L7711" s="2235"/>
      <c r="M7711" s="2175">
        <v>0</v>
      </c>
      <c r="N7711" s="2237"/>
      <c r="O7711" s="2119"/>
      <c r="P7711" s="2120"/>
      <c r="Q7711" s="2125"/>
      <c r="R7711" s="2122"/>
      <c r="S7711" s="2120">
        <f>R7711*E7705</f>
        <v>0</v>
      </c>
      <c r="T7711" s="2126"/>
    </row>
    <row r="7712" spans="1:20" s="2180" customFormat="1" ht="12" hidden="1" customHeight="1">
      <c r="A7712" s="2149"/>
      <c r="B7712" s="2231"/>
      <c r="C7712" s="2143"/>
      <c r="D7712" s="2149"/>
      <c r="E7712" s="2232"/>
      <c r="F7712" s="2240"/>
      <c r="G7712" s="2234"/>
      <c r="H7712" s="2234"/>
      <c r="I7712" s="2233"/>
      <c r="J7712" s="2235"/>
      <c r="K7712" s="2235"/>
      <c r="L7712" s="2235"/>
      <c r="M7712" s="2175">
        <v>0</v>
      </c>
      <c r="N7712" s="2237"/>
      <c r="O7712" s="2119"/>
      <c r="P7712" s="2120"/>
      <c r="Q7712" s="2125"/>
      <c r="R7712" s="2122"/>
      <c r="S7712" s="2120">
        <f>R7712*E7705</f>
        <v>0</v>
      </c>
      <c r="T7712" s="2126"/>
    </row>
    <row r="7713" spans="1:20" s="2180" customFormat="1" ht="12" hidden="1" customHeight="1">
      <c r="A7713" s="2149"/>
      <c r="B7713" s="2231"/>
      <c r="C7713" s="2143"/>
      <c r="D7713" s="2149"/>
      <c r="E7713" s="2232"/>
      <c r="F7713" s="2240"/>
      <c r="G7713" s="2234"/>
      <c r="H7713" s="2234"/>
      <c r="I7713" s="2233"/>
      <c r="J7713" s="2235"/>
      <c r="K7713" s="2235"/>
      <c r="L7713" s="2235"/>
      <c r="M7713" s="2175">
        <v>0</v>
      </c>
      <c r="N7713" s="2237"/>
      <c r="O7713" s="2119"/>
      <c r="P7713" s="2120"/>
      <c r="Q7713" s="2125"/>
      <c r="R7713" s="2122"/>
      <c r="S7713" s="2120">
        <f>R7713*E7705</f>
        <v>0</v>
      </c>
      <c r="T7713" s="2126"/>
    </row>
    <row r="7714" spans="1:20">
      <c r="A7714" s="1192">
        <f>A7705+1</f>
        <v>30</v>
      </c>
      <c r="B7714" s="1789"/>
      <c r="C7714" s="1809" t="s">
        <v>2779</v>
      </c>
      <c r="D7714" s="2149" t="s">
        <v>2819</v>
      </c>
      <c r="E7714" s="1367">
        <v>1</v>
      </c>
      <c r="F7714" s="1790">
        <v>0.66</v>
      </c>
      <c r="G7714" s="2477">
        <v>0.66</v>
      </c>
      <c r="H7714" s="2262">
        <v>0.95776256499133461</v>
      </c>
      <c r="I7714" s="1790">
        <v>0.05</v>
      </c>
      <c r="J7714" s="2262">
        <v>0.05</v>
      </c>
      <c r="K7714" s="2262">
        <v>0.152501</v>
      </c>
      <c r="L7714" s="2477">
        <v>29.166007499999996</v>
      </c>
      <c r="M7714" s="2175">
        <v>39.169233122902639</v>
      </c>
      <c r="N7714" s="2478">
        <v>39.169233122902639</v>
      </c>
      <c r="O7714" s="2200">
        <f>E7714*L7714</f>
        <v>29.166007499999996</v>
      </c>
      <c r="P7714" s="2508" t="s">
        <v>444</v>
      </c>
      <c r="Q7714" s="941" t="s">
        <v>2819</v>
      </c>
      <c r="R7714" s="2519">
        <v>1</v>
      </c>
      <c r="S7714" s="2508">
        <f>R7714*E7714</f>
        <v>1</v>
      </c>
      <c r="T7714" s="2508">
        <v>25</v>
      </c>
    </row>
    <row r="7715" spans="1:20" ht="12" hidden="1" customHeight="1">
      <c r="A7715" s="1789"/>
      <c r="B7715" s="1789"/>
      <c r="C7715" s="1809"/>
      <c r="D7715" s="1789"/>
      <c r="E7715" s="1367"/>
      <c r="F7715" s="1790"/>
      <c r="G7715" s="2477"/>
      <c r="H7715" s="2262"/>
      <c r="I7715" s="1790"/>
      <c r="J7715" s="2305"/>
      <c r="K7715" s="2305"/>
      <c r="L7715" s="2305"/>
      <c r="M7715" s="2175">
        <v>0</v>
      </c>
      <c r="N7715" s="2237"/>
      <c r="O7715" s="1801"/>
      <c r="P7715" s="1797"/>
      <c r="Q7715" s="1804"/>
      <c r="R7715" s="1808"/>
      <c r="S7715" s="1797">
        <f>R7715*E7714</f>
        <v>0</v>
      </c>
      <c r="T7715" s="1797"/>
    </row>
    <row r="7716" spans="1:20" ht="12" hidden="1" customHeight="1">
      <c r="A7716" s="1789"/>
      <c r="B7716" s="1789"/>
      <c r="C7716" s="1809"/>
      <c r="D7716" s="1789"/>
      <c r="E7716" s="1367"/>
      <c r="F7716" s="1790"/>
      <c r="G7716" s="2477"/>
      <c r="H7716" s="2262"/>
      <c r="I7716" s="1790"/>
      <c r="J7716" s="2305"/>
      <c r="K7716" s="2305"/>
      <c r="L7716" s="2305"/>
      <c r="M7716" s="2175">
        <v>0</v>
      </c>
      <c r="N7716" s="2237"/>
      <c r="O7716" s="1801"/>
      <c r="P7716" s="1797"/>
      <c r="Q7716" s="1804"/>
      <c r="R7716" s="1808"/>
      <c r="S7716" s="1797">
        <f>R7716*E7714</f>
        <v>0</v>
      </c>
      <c r="T7716" s="1797"/>
    </row>
    <row r="7717" spans="1:20" ht="12" hidden="1" customHeight="1">
      <c r="A7717" s="1789"/>
      <c r="B7717" s="1789"/>
      <c r="C7717" s="2482"/>
      <c r="D7717" s="1789"/>
      <c r="E7717" s="1367"/>
      <c r="F7717" s="1790"/>
      <c r="G7717" s="2477"/>
      <c r="H7717" s="2262"/>
      <c r="I7717" s="1790"/>
      <c r="J7717" s="2305"/>
      <c r="K7717" s="2305"/>
      <c r="L7717" s="2305"/>
      <c r="M7717" s="2175">
        <v>0</v>
      </c>
      <c r="N7717" s="2237"/>
      <c r="O7717" s="1801"/>
      <c r="P7717" s="1797"/>
      <c r="Q7717" s="1804"/>
      <c r="R7717" s="1808"/>
      <c r="S7717" s="1797">
        <f>R7717*E7714</f>
        <v>0</v>
      </c>
      <c r="T7717" s="1797"/>
    </row>
    <row r="7718" spans="1:20" ht="12" hidden="1" customHeight="1">
      <c r="A7718" s="1789"/>
      <c r="B7718" s="1789"/>
      <c r="C7718" s="2482"/>
      <c r="D7718" s="1789"/>
      <c r="E7718" s="1367"/>
      <c r="F7718" s="1790"/>
      <c r="G7718" s="2477"/>
      <c r="H7718" s="2262"/>
      <c r="I7718" s="1790"/>
      <c r="J7718" s="2305"/>
      <c r="K7718" s="2305"/>
      <c r="L7718" s="2305"/>
      <c r="M7718" s="2175">
        <v>0</v>
      </c>
      <c r="N7718" s="2237"/>
      <c r="O7718" s="1801"/>
      <c r="P7718" s="1797"/>
      <c r="Q7718" s="1804"/>
      <c r="R7718" s="1808"/>
      <c r="S7718" s="1797">
        <f>R7718*E7714</f>
        <v>0</v>
      </c>
      <c r="T7718" s="1797"/>
    </row>
    <row r="7719" spans="1:20" ht="12" hidden="1" customHeight="1">
      <c r="A7719" s="1789"/>
      <c r="B7719" s="1789"/>
      <c r="C7719" s="2482"/>
      <c r="D7719" s="1789"/>
      <c r="E7719" s="1367"/>
      <c r="F7719" s="1790"/>
      <c r="G7719" s="2477"/>
      <c r="H7719" s="2262"/>
      <c r="I7719" s="1790"/>
      <c r="J7719" s="2305"/>
      <c r="K7719" s="2305"/>
      <c r="L7719" s="2305"/>
      <c r="M7719" s="2175">
        <v>0</v>
      </c>
      <c r="N7719" s="2237"/>
      <c r="O7719" s="1801"/>
      <c r="P7719" s="1797"/>
      <c r="Q7719" s="1804"/>
      <c r="R7719" s="1808"/>
      <c r="S7719" s="1797">
        <f>R7719*E7714</f>
        <v>0</v>
      </c>
      <c r="T7719" s="1797"/>
    </row>
    <row r="7720" spans="1:20" ht="12" hidden="1" customHeight="1">
      <c r="A7720" s="1789"/>
      <c r="B7720" s="1789"/>
      <c r="C7720" s="2482"/>
      <c r="D7720" s="1789"/>
      <c r="E7720" s="1367"/>
      <c r="F7720" s="1790"/>
      <c r="G7720" s="2477"/>
      <c r="H7720" s="2262"/>
      <c r="I7720" s="1790"/>
      <c r="J7720" s="2305"/>
      <c r="K7720" s="2305"/>
      <c r="L7720" s="2305"/>
      <c r="M7720" s="2175">
        <v>0</v>
      </c>
      <c r="N7720" s="2237"/>
      <c r="O7720" s="1801"/>
      <c r="P7720" s="1797"/>
      <c r="Q7720" s="1804"/>
      <c r="R7720" s="1808"/>
      <c r="S7720" s="1797">
        <f>R7720*E7714</f>
        <v>0</v>
      </c>
      <c r="T7720" s="1797"/>
    </row>
    <row r="7721" spans="1:20" ht="12" hidden="1" customHeight="1">
      <c r="A7721" s="1789"/>
      <c r="B7721" s="1789"/>
      <c r="C7721" s="2482"/>
      <c r="D7721" s="1789"/>
      <c r="E7721" s="1367"/>
      <c r="F7721" s="1790"/>
      <c r="G7721" s="2477"/>
      <c r="H7721" s="2262"/>
      <c r="I7721" s="1790"/>
      <c r="J7721" s="2305"/>
      <c r="K7721" s="2305"/>
      <c r="L7721" s="2305"/>
      <c r="M7721" s="2175">
        <v>0</v>
      </c>
      <c r="N7721" s="2237"/>
      <c r="O7721" s="1801"/>
      <c r="P7721" s="1797"/>
      <c r="Q7721" s="1804"/>
      <c r="R7721" s="1808"/>
      <c r="S7721" s="1797">
        <f>R7721*E7714</f>
        <v>0</v>
      </c>
      <c r="T7721" s="1797"/>
    </row>
    <row r="7722" spans="1:20" ht="12" hidden="1" customHeight="1">
      <c r="A7722" s="1789"/>
      <c r="B7722" s="1789"/>
      <c r="C7722" s="2482"/>
      <c r="D7722" s="1789"/>
      <c r="E7722" s="1367"/>
      <c r="F7722" s="1790"/>
      <c r="G7722" s="2477"/>
      <c r="H7722" s="2262"/>
      <c r="I7722" s="1790"/>
      <c r="J7722" s="2305"/>
      <c r="K7722" s="2305"/>
      <c r="L7722" s="2305"/>
      <c r="M7722" s="2175">
        <v>0</v>
      </c>
      <c r="N7722" s="2237"/>
      <c r="O7722" s="1801"/>
      <c r="P7722" s="1797"/>
      <c r="Q7722" s="1804"/>
      <c r="R7722" s="1808"/>
      <c r="S7722" s="2502">
        <f>R7722*E7714</f>
        <v>0</v>
      </c>
      <c r="T7722" s="1797"/>
    </row>
    <row r="7723" spans="1:20" ht="21" customHeight="1">
      <c r="A7723" s="1192">
        <f>A7714+1</f>
        <v>31</v>
      </c>
      <c r="B7723" s="1789"/>
      <c r="C7723" s="1809" t="s">
        <v>2880</v>
      </c>
      <c r="D7723" s="2149" t="s">
        <v>2819</v>
      </c>
      <c r="E7723" s="1367">
        <v>2</v>
      </c>
      <c r="F7723" s="1790"/>
      <c r="G7723" s="2477">
        <v>0</v>
      </c>
      <c r="H7723" s="2262">
        <v>0</v>
      </c>
      <c r="I7723" s="1790"/>
      <c r="J7723" s="2262">
        <v>0</v>
      </c>
      <c r="K7723" s="2262">
        <v>0</v>
      </c>
      <c r="L7723" s="2477">
        <v>3.7332489599999996</v>
      </c>
      <c r="M7723" s="2175">
        <v>4.8298054442100335</v>
      </c>
      <c r="N7723" s="2478">
        <v>9.6596108884200671</v>
      </c>
      <c r="O7723" s="2200">
        <f>E7723*L7723</f>
        <v>7.4664979199999992</v>
      </c>
      <c r="P7723" s="1790" t="s">
        <v>957</v>
      </c>
      <c r="Q7723" s="1789" t="s">
        <v>2819</v>
      </c>
      <c r="R7723" s="2486">
        <v>1</v>
      </c>
      <c r="S7723" s="1790">
        <f>R7723*E7723</f>
        <v>2</v>
      </c>
      <c r="T7723" s="1790">
        <v>3.2</v>
      </c>
    </row>
    <row r="7724" spans="1:20" ht="12" hidden="1" customHeight="1">
      <c r="A7724" s="1789"/>
      <c r="B7724" s="1789"/>
      <c r="C7724" s="1809"/>
      <c r="D7724" s="1789"/>
      <c r="E7724" s="1367"/>
      <c r="F7724" s="1790"/>
      <c r="G7724" s="2477"/>
      <c r="H7724" s="2262"/>
      <c r="I7724" s="1790"/>
      <c r="J7724" s="2305"/>
      <c r="K7724" s="2305"/>
      <c r="L7724" s="2305"/>
      <c r="M7724" s="2175">
        <v>0</v>
      </c>
      <c r="N7724" s="2237"/>
      <c r="O7724" s="1801"/>
      <c r="P7724" s="1797"/>
      <c r="Q7724" s="1804"/>
      <c r="R7724" s="1808"/>
      <c r="S7724" s="1797">
        <f>R7724*E7723</f>
        <v>0</v>
      </c>
      <c r="T7724" s="1797"/>
    </row>
    <row r="7725" spans="1:20" ht="12" hidden="1" customHeight="1">
      <c r="A7725" s="1789"/>
      <c r="B7725" s="1789"/>
      <c r="C7725" s="1809"/>
      <c r="D7725" s="1789"/>
      <c r="E7725" s="1367"/>
      <c r="F7725" s="1790"/>
      <c r="G7725" s="2477"/>
      <c r="H7725" s="2262"/>
      <c r="I7725" s="1790"/>
      <c r="J7725" s="2305"/>
      <c r="K7725" s="2305"/>
      <c r="L7725" s="2305"/>
      <c r="M7725" s="2175">
        <v>0</v>
      </c>
      <c r="N7725" s="2237"/>
      <c r="O7725" s="1801"/>
      <c r="P7725" s="1797"/>
      <c r="Q7725" s="1804"/>
      <c r="R7725" s="1808"/>
      <c r="S7725" s="1797">
        <f>R7725*E7723</f>
        <v>0</v>
      </c>
      <c r="T7725" s="1797"/>
    </row>
    <row r="7726" spans="1:20" ht="12" hidden="1" customHeight="1">
      <c r="A7726" s="1789"/>
      <c r="B7726" s="1789"/>
      <c r="C7726" s="2482"/>
      <c r="D7726" s="1789"/>
      <c r="E7726" s="1367"/>
      <c r="F7726" s="1790"/>
      <c r="G7726" s="2477"/>
      <c r="H7726" s="2262"/>
      <c r="I7726" s="1790"/>
      <c r="J7726" s="2305"/>
      <c r="K7726" s="2305"/>
      <c r="L7726" s="2305"/>
      <c r="M7726" s="2175">
        <v>0</v>
      </c>
      <c r="N7726" s="2237"/>
      <c r="O7726" s="1801"/>
      <c r="P7726" s="1797"/>
      <c r="Q7726" s="1804"/>
      <c r="R7726" s="1808"/>
      <c r="S7726" s="1797">
        <f>R7726*E7723</f>
        <v>0</v>
      </c>
      <c r="T7726" s="1797"/>
    </row>
    <row r="7727" spans="1:20" ht="12" hidden="1" customHeight="1">
      <c r="A7727" s="1789"/>
      <c r="B7727" s="1789"/>
      <c r="C7727" s="2482"/>
      <c r="D7727" s="1789"/>
      <c r="E7727" s="1367"/>
      <c r="F7727" s="1790"/>
      <c r="G7727" s="2477"/>
      <c r="H7727" s="2262"/>
      <c r="I7727" s="1790"/>
      <c r="J7727" s="2305"/>
      <c r="K7727" s="2305"/>
      <c r="L7727" s="2305"/>
      <c r="M7727" s="2175">
        <v>0</v>
      </c>
      <c r="N7727" s="2237"/>
      <c r="O7727" s="1801"/>
      <c r="P7727" s="1797"/>
      <c r="Q7727" s="1804"/>
      <c r="R7727" s="1808"/>
      <c r="S7727" s="1797">
        <f>R7727*E7723</f>
        <v>0</v>
      </c>
      <c r="T7727" s="1797"/>
    </row>
    <row r="7728" spans="1:20" ht="12" hidden="1" customHeight="1">
      <c r="A7728" s="1789"/>
      <c r="B7728" s="1789"/>
      <c r="C7728" s="2482"/>
      <c r="D7728" s="1789"/>
      <c r="E7728" s="1367"/>
      <c r="F7728" s="1790"/>
      <c r="G7728" s="2477"/>
      <c r="H7728" s="2262"/>
      <c r="I7728" s="1790"/>
      <c r="J7728" s="2305"/>
      <c r="K7728" s="2305"/>
      <c r="L7728" s="2305"/>
      <c r="M7728" s="2175">
        <v>0</v>
      </c>
      <c r="N7728" s="2237"/>
      <c r="O7728" s="1801"/>
      <c r="P7728" s="1797"/>
      <c r="Q7728" s="1804"/>
      <c r="R7728" s="1808"/>
      <c r="S7728" s="1797">
        <f>R7728*E7723</f>
        <v>0</v>
      </c>
      <c r="T7728" s="1797"/>
    </row>
    <row r="7729" spans="1:20" ht="12" hidden="1" customHeight="1">
      <c r="A7729" s="1789"/>
      <c r="B7729" s="1789"/>
      <c r="C7729" s="2482"/>
      <c r="D7729" s="1789"/>
      <c r="E7729" s="1367"/>
      <c r="F7729" s="1790"/>
      <c r="G7729" s="2477"/>
      <c r="H7729" s="2262"/>
      <c r="I7729" s="1790"/>
      <c r="J7729" s="2305"/>
      <c r="K7729" s="2305"/>
      <c r="L7729" s="2305"/>
      <c r="M7729" s="2175">
        <v>0</v>
      </c>
      <c r="N7729" s="2237"/>
      <c r="O7729" s="1801"/>
      <c r="P7729" s="1797"/>
      <c r="Q7729" s="1804"/>
      <c r="R7729" s="1808"/>
      <c r="S7729" s="1797">
        <f>R7729*E7723</f>
        <v>0</v>
      </c>
      <c r="T7729" s="1797"/>
    </row>
    <row r="7730" spans="1:20" ht="12" hidden="1" customHeight="1">
      <c r="A7730" s="1789"/>
      <c r="B7730" s="1789"/>
      <c r="C7730" s="2482"/>
      <c r="D7730" s="1789"/>
      <c r="E7730" s="1367"/>
      <c r="F7730" s="1790"/>
      <c r="G7730" s="2477"/>
      <c r="H7730" s="2262"/>
      <c r="I7730" s="1790"/>
      <c r="J7730" s="2305"/>
      <c r="K7730" s="2305"/>
      <c r="L7730" s="2305"/>
      <c r="M7730" s="2175">
        <v>0</v>
      </c>
      <c r="N7730" s="2237"/>
      <c r="O7730" s="1801"/>
      <c r="P7730" s="1797"/>
      <c r="Q7730" s="1804"/>
      <c r="R7730" s="1808"/>
      <c r="S7730" s="1797">
        <f>R7730*E7723</f>
        <v>0</v>
      </c>
      <c r="T7730" s="1797"/>
    </row>
    <row r="7731" spans="1:20" ht="12" hidden="1" customHeight="1">
      <c r="A7731" s="1789"/>
      <c r="B7731" s="1789"/>
      <c r="C7731" s="2482"/>
      <c r="D7731" s="1789"/>
      <c r="E7731" s="1367"/>
      <c r="F7731" s="1790"/>
      <c r="G7731" s="2477"/>
      <c r="H7731" s="2262"/>
      <c r="I7731" s="1790"/>
      <c r="J7731" s="2305"/>
      <c r="K7731" s="2305"/>
      <c r="L7731" s="2305"/>
      <c r="M7731" s="2175">
        <v>0</v>
      </c>
      <c r="N7731" s="2237"/>
      <c r="O7731" s="1801"/>
      <c r="P7731" s="1797"/>
      <c r="Q7731" s="1804"/>
      <c r="R7731" s="1808"/>
      <c r="S7731" s="2502">
        <f>R7731*E7723</f>
        <v>0</v>
      </c>
      <c r="T7731" s="1797"/>
    </row>
    <row r="7732" spans="1:20" s="2760" customFormat="1" ht="19.5" customHeight="1">
      <c r="A7732" s="1192">
        <f>A7723+1</f>
        <v>32</v>
      </c>
      <c r="B7732" s="2654"/>
      <c r="C7732" s="2686" t="s">
        <v>2780</v>
      </c>
      <c r="D7732" s="2149" t="s">
        <v>2890</v>
      </c>
      <c r="E7732" s="2713">
        <v>359</v>
      </c>
      <c r="F7732" s="2757" t="e">
        <v>#DIV/0!</v>
      </c>
      <c r="G7732" s="2758" t="e">
        <v>#DIV/0!</v>
      </c>
      <c r="H7732" s="2758" t="e">
        <v>#DIV/0!</v>
      </c>
      <c r="I7732" s="2680">
        <v>0</v>
      </c>
      <c r="J7732" s="2173">
        <v>0</v>
      </c>
      <c r="K7732" s="2725">
        <v>0</v>
      </c>
      <c r="L7732" s="2173">
        <v>0</v>
      </c>
      <c r="M7732" s="2175">
        <v>0.10349817000600001</v>
      </c>
      <c r="N7732" s="2726">
        <v>37.155843032154003</v>
      </c>
      <c r="O7732" s="2200">
        <f t="shared" ref="O7732:O7749" si="15">E7732*L7732</f>
        <v>0</v>
      </c>
      <c r="P7732" s="2686"/>
      <c r="Q7732" s="2755"/>
      <c r="R7732" s="2698"/>
      <c r="S7732" s="2699">
        <f>R7732*E7732</f>
        <v>0</v>
      </c>
      <c r="T7732" s="2763"/>
    </row>
    <row r="7733" spans="1:20" s="2488" customFormat="1" ht="12" hidden="1" customHeight="1">
      <c r="A7733" s="1192"/>
      <c r="B7733" s="2733"/>
      <c r="C7733" s="2173"/>
      <c r="D7733" s="2654"/>
      <c r="E7733" s="2687"/>
      <c r="F7733" s="2680"/>
      <c r="G7733" s="1991"/>
      <c r="H7733" s="2758">
        <v>0</v>
      </c>
      <c r="I7733" s="2680"/>
      <c r="J7733" s="2173"/>
      <c r="K7733" s="2725"/>
      <c r="L7733" s="2173"/>
      <c r="M7733" s="2175">
        <v>0</v>
      </c>
      <c r="N7733" s="2726"/>
      <c r="O7733" s="2200">
        <f t="shared" si="15"/>
        <v>0</v>
      </c>
      <c r="P7733" s="2689"/>
      <c r="Q7733" s="2690"/>
      <c r="R7733" s="2691"/>
      <c r="S7733" s="2692">
        <f>R7733*E7732</f>
        <v>0</v>
      </c>
      <c r="T7733" s="2761"/>
    </row>
    <row r="7734" spans="1:20" s="2488" customFormat="1" ht="12" hidden="1" customHeight="1">
      <c r="A7734" s="1192"/>
      <c r="B7734" s="2733"/>
      <c r="C7734" s="2173"/>
      <c r="D7734" s="2654"/>
      <c r="E7734" s="2687"/>
      <c r="F7734" s="2680"/>
      <c r="G7734" s="1991"/>
      <c r="H7734" s="2758">
        <v>0</v>
      </c>
      <c r="I7734" s="2680"/>
      <c r="J7734" s="2173"/>
      <c r="K7734" s="2725"/>
      <c r="L7734" s="2173"/>
      <c r="M7734" s="2175">
        <v>0</v>
      </c>
      <c r="N7734" s="2726"/>
      <c r="O7734" s="2200">
        <f t="shared" si="15"/>
        <v>0</v>
      </c>
      <c r="P7734" s="2689"/>
      <c r="Q7734" s="2690"/>
      <c r="R7734" s="2691"/>
      <c r="S7734" s="2692">
        <f>R7734*E7732</f>
        <v>0</v>
      </c>
      <c r="T7734" s="2761"/>
    </row>
    <row r="7735" spans="1:20" s="2488" customFormat="1" ht="12" hidden="1" customHeight="1">
      <c r="A7735" s="1192"/>
      <c r="B7735" s="2654"/>
      <c r="C7735" s="2686"/>
      <c r="D7735" s="2654"/>
      <c r="E7735" s="2687"/>
      <c r="F7735" s="2680"/>
      <c r="G7735" s="1991"/>
      <c r="H7735" s="2758">
        <v>0</v>
      </c>
      <c r="I7735" s="2680"/>
      <c r="J7735" s="2173"/>
      <c r="K7735" s="2725"/>
      <c r="L7735" s="2173"/>
      <c r="M7735" s="2175">
        <v>0</v>
      </c>
      <c r="N7735" s="2726"/>
      <c r="O7735" s="2200">
        <f t="shared" si="15"/>
        <v>0</v>
      </c>
      <c r="P7735" s="2689"/>
      <c r="Q7735" s="2690"/>
      <c r="R7735" s="2691"/>
      <c r="S7735" s="2692">
        <f>R7735*E7732</f>
        <v>0</v>
      </c>
      <c r="T7735" s="2693"/>
    </row>
    <row r="7736" spans="1:20" s="2488" customFormat="1" ht="12" hidden="1" customHeight="1">
      <c r="A7736" s="1192"/>
      <c r="B7736" s="2654"/>
      <c r="C7736" s="2686"/>
      <c r="D7736" s="2654"/>
      <c r="E7736" s="2687"/>
      <c r="F7736" s="2680"/>
      <c r="G7736" s="1991"/>
      <c r="H7736" s="2758">
        <v>0</v>
      </c>
      <c r="I7736" s="2680"/>
      <c r="J7736" s="2173"/>
      <c r="K7736" s="2725"/>
      <c r="L7736" s="2173"/>
      <c r="M7736" s="2175">
        <v>0</v>
      </c>
      <c r="N7736" s="2726"/>
      <c r="O7736" s="2200">
        <f t="shared" si="15"/>
        <v>0</v>
      </c>
      <c r="P7736" s="2689"/>
      <c r="Q7736" s="2690"/>
      <c r="R7736" s="2691"/>
      <c r="S7736" s="2692">
        <f>R7736*E7732</f>
        <v>0</v>
      </c>
      <c r="T7736" s="2693"/>
    </row>
    <row r="7737" spans="1:20" s="2488" customFormat="1" ht="15.75" hidden="1" customHeight="1">
      <c r="A7737" s="1192"/>
      <c r="B7737" s="2654"/>
      <c r="C7737" s="2686"/>
      <c r="D7737" s="2654"/>
      <c r="E7737" s="2687"/>
      <c r="F7737" s="2680"/>
      <c r="G7737" s="1991"/>
      <c r="H7737" s="2758">
        <v>0</v>
      </c>
      <c r="I7737" s="2680"/>
      <c r="J7737" s="2173"/>
      <c r="K7737" s="2725"/>
      <c r="L7737" s="2173"/>
      <c r="M7737" s="2175">
        <v>0</v>
      </c>
      <c r="N7737" s="2726"/>
      <c r="O7737" s="2200">
        <f t="shared" si="15"/>
        <v>0</v>
      </c>
      <c r="P7737" s="2689"/>
      <c r="Q7737" s="2690"/>
      <c r="R7737" s="2691"/>
      <c r="S7737" s="2692">
        <f>R7737*E7732</f>
        <v>0</v>
      </c>
      <c r="T7737" s="2693"/>
    </row>
    <row r="7738" spans="1:20" s="2488" customFormat="1" ht="13.5" hidden="1" customHeight="1">
      <c r="A7738" s="1192"/>
      <c r="B7738" s="2654"/>
      <c r="C7738" s="2686"/>
      <c r="D7738" s="2654"/>
      <c r="E7738" s="2687"/>
      <c r="F7738" s="2680"/>
      <c r="G7738" s="1991"/>
      <c r="H7738" s="2758">
        <v>0</v>
      </c>
      <c r="I7738" s="2680"/>
      <c r="J7738" s="2173"/>
      <c r="K7738" s="2725"/>
      <c r="L7738" s="2173"/>
      <c r="M7738" s="2175">
        <v>0</v>
      </c>
      <c r="N7738" s="2726"/>
      <c r="O7738" s="2200">
        <f t="shared" si="15"/>
        <v>0</v>
      </c>
      <c r="P7738" s="2689"/>
      <c r="Q7738" s="2690"/>
      <c r="R7738" s="2691"/>
      <c r="S7738" s="2692">
        <f>R7738*E7732</f>
        <v>0</v>
      </c>
      <c r="T7738" s="2692"/>
    </row>
    <row r="7739" spans="1:20" s="2488" customFormat="1" ht="12" hidden="1" customHeight="1">
      <c r="A7739" s="1192"/>
      <c r="B7739" s="2654"/>
      <c r="C7739" s="2686"/>
      <c r="D7739" s="2654"/>
      <c r="E7739" s="2687"/>
      <c r="F7739" s="2680"/>
      <c r="G7739" s="1991"/>
      <c r="H7739" s="2758">
        <v>0</v>
      </c>
      <c r="I7739" s="2680"/>
      <c r="J7739" s="2173"/>
      <c r="K7739" s="2725"/>
      <c r="L7739" s="2173"/>
      <c r="M7739" s="2175">
        <v>0</v>
      </c>
      <c r="N7739" s="2726"/>
      <c r="O7739" s="2200">
        <f t="shared" si="15"/>
        <v>0</v>
      </c>
      <c r="P7739" s="2689"/>
      <c r="Q7739" s="2690"/>
      <c r="R7739" s="2691"/>
      <c r="S7739" s="2692">
        <f>R7739*E7732</f>
        <v>0</v>
      </c>
      <c r="T7739" s="2692"/>
    </row>
    <row r="7740" spans="1:20" s="2488" customFormat="1" ht="12" hidden="1" customHeight="1">
      <c r="A7740" s="1192"/>
      <c r="B7740" s="2654"/>
      <c r="C7740" s="2686"/>
      <c r="D7740" s="2654"/>
      <c r="E7740" s="2687"/>
      <c r="F7740" s="2680"/>
      <c r="G7740" s="1991"/>
      <c r="H7740" s="2758"/>
      <c r="I7740" s="2680"/>
      <c r="J7740" s="2173"/>
      <c r="K7740" s="2725"/>
      <c r="L7740" s="2173"/>
      <c r="M7740" s="2175">
        <v>0</v>
      </c>
      <c r="N7740" s="2726"/>
      <c r="O7740" s="2200">
        <f t="shared" si="15"/>
        <v>0</v>
      </c>
      <c r="P7740" s="2689"/>
      <c r="Q7740" s="2690"/>
      <c r="R7740" s="2764"/>
      <c r="S7740" s="2692">
        <f>R7740*E7732</f>
        <v>0</v>
      </c>
      <c r="T7740" s="2692"/>
    </row>
    <row r="7741" spans="1:20" s="2760" customFormat="1" ht="20.25" customHeight="1">
      <c r="A7741" s="1192">
        <f>A7732+1</f>
        <v>33</v>
      </c>
      <c r="B7741" s="2654" t="s">
        <v>907</v>
      </c>
      <c r="C7741" s="2686" t="s">
        <v>2781</v>
      </c>
      <c r="D7741" s="2149" t="s">
        <v>2890</v>
      </c>
      <c r="E7741" s="2713">
        <v>359</v>
      </c>
      <c r="F7741" s="2757">
        <v>0.35</v>
      </c>
      <c r="G7741" s="2758">
        <v>125.64999999999999</v>
      </c>
      <c r="H7741" s="2758">
        <v>0.50790439052570768</v>
      </c>
      <c r="I7741" s="2680">
        <v>0</v>
      </c>
      <c r="J7741" s="2173">
        <v>0</v>
      </c>
      <c r="K7741" s="2725">
        <v>0</v>
      </c>
      <c r="L7741" s="2173">
        <v>0</v>
      </c>
      <c r="M7741" s="2175">
        <v>0.65708968696779391</v>
      </c>
      <c r="N7741" s="2726">
        <v>235.895197621438</v>
      </c>
      <c r="O7741" s="2200">
        <f t="shared" si="15"/>
        <v>0</v>
      </c>
      <c r="P7741" s="2686"/>
      <c r="Q7741" s="2755"/>
      <c r="R7741" s="2698"/>
      <c r="S7741" s="2699">
        <f>R7741*E7741</f>
        <v>0</v>
      </c>
      <c r="T7741" s="2763"/>
    </row>
    <row r="7742" spans="1:20" s="2488" customFormat="1" ht="12" hidden="1" customHeight="1">
      <c r="A7742" s="1192"/>
      <c r="B7742" s="2733"/>
      <c r="C7742" s="2173"/>
      <c r="D7742" s="2654"/>
      <c r="E7742" s="2687"/>
      <c r="F7742" s="2680"/>
      <c r="G7742" s="1991"/>
      <c r="H7742" s="2758">
        <v>0</v>
      </c>
      <c r="I7742" s="2680"/>
      <c r="J7742" s="2173"/>
      <c r="K7742" s="2725"/>
      <c r="L7742" s="2173"/>
      <c r="M7742" s="2175">
        <v>0</v>
      </c>
      <c r="N7742" s="2726"/>
      <c r="O7742" s="2200">
        <f t="shared" si="15"/>
        <v>0</v>
      </c>
      <c r="P7742" s="2689"/>
      <c r="Q7742" s="2690"/>
      <c r="R7742" s="2691"/>
      <c r="S7742" s="2692">
        <f>R7742*E7741</f>
        <v>0</v>
      </c>
      <c r="T7742" s="2761"/>
    </row>
    <row r="7743" spans="1:20" s="2488" customFormat="1" ht="12" hidden="1" customHeight="1">
      <c r="A7743" s="1192"/>
      <c r="B7743" s="2733"/>
      <c r="C7743" s="2173"/>
      <c r="D7743" s="2654"/>
      <c r="E7743" s="2687"/>
      <c r="F7743" s="2680"/>
      <c r="G7743" s="1991"/>
      <c r="H7743" s="2758">
        <v>0</v>
      </c>
      <c r="I7743" s="2680"/>
      <c r="J7743" s="2173"/>
      <c r="K7743" s="2725"/>
      <c r="L7743" s="2173"/>
      <c r="M7743" s="2175">
        <v>0</v>
      </c>
      <c r="N7743" s="2726"/>
      <c r="O7743" s="2200">
        <f t="shared" si="15"/>
        <v>0</v>
      </c>
      <c r="P7743" s="2689"/>
      <c r="Q7743" s="2690"/>
      <c r="R7743" s="2691"/>
      <c r="S7743" s="2692">
        <f>R7743*E7741</f>
        <v>0</v>
      </c>
      <c r="T7743" s="2761"/>
    </row>
    <row r="7744" spans="1:20" s="2488" customFormat="1" ht="12" hidden="1" customHeight="1">
      <c r="A7744" s="1192"/>
      <c r="B7744" s="2654"/>
      <c r="C7744" s="2686"/>
      <c r="D7744" s="2654"/>
      <c r="E7744" s="2687"/>
      <c r="F7744" s="2680"/>
      <c r="G7744" s="1991"/>
      <c r="H7744" s="2758">
        <v>0</v>
      </c>
      <c r="I7744" s="2680"/>
      <c r="J7744" s="2173"/>
      <c r="K7744" s="2725"/>
      <c r="L7744" s="2173"/>
      <c r="M7744" s="2175">
        <v>0</v>
      </c>
      <c r="N7744" s="2726"/>
      <c r="O7744" s="2200">
        <f t="shared" si="15"/>
        <v>0</v>
      </c>
      <c r="P7744" s="2689"/>
      <c r="Q7744" s="2690"/>
      <c r="R7744" s="2691"/>
      <c r="S7744" s="2692">
        <f>R7744*E7741</f>
        <v>0</v>
      </c>
      <c r="T7744" s="2693"/>
    </row>
    <row r="7745" spans="1:20" s="2488" customFormat="1" ht="12" hidden="1" customHeight="1">
      <c r="A7745" s="1192"/>
      <c r="B7745" s="2654"/>
      <c r="C7745" s="2686"/>
      <c r="D7745" s="2654"/>
      <c r="E7745" s="2687"/>
      <c r="F7745" s="2680"/>
      <c r="G7745" s="1991"/>
      <c r="H7745" s="2758">
        <v>0</v>
      </c>
      <c r="I7745" s="2680"/>
      <c r="J7745" s="2173"/>
      <c r="K7745" s="2725"/>
      <c r="L7745" s="2173"/>
      <c r="M7745" s="2175">
        <v>0</v>
      </c>
      <c r="N7745" s="2726"/>
      <c r="O7745" s="2200">
        <f t="shared" si="15"/>
        <v>0</v>
      </c>
      <c r="P7745" s="2689"/>
      <c r="Q7745" s="2690"/>
      <c r="R7745" s="2691"/>
      <c r="S7745" s="2692">
        <f>R7745*E7741</f>
        <v>0</v>
      </c>
      <c r="T7745" s="2693"/>
    </row>
    <row r="7746" spans="1:20" s="2488" customFormat="1" ht="15.75" hidden="1" customHeight="1">
      <c r="A7746" s="1192"/>
      <c r="B7746" s="2654"/>
      <c r="C7746" s="2686"/>
      <c r="D7746" s="2654"/>
      <c r="E7746" s="2687"/>
      <c r="F7746" s="2680"/>
      <c r="G7746" s="1991"/>
      <c r="H7746" s="2758">
        <v>0</v>
      </c>
      <c r="I7746" s="2680"/>
      <c r="J7746" s="2173"/>
      <c r="K7746" s="2725"/>
      <c r="L7746" s="2173"/>
      <c r="M7746" s="2175">
        <v>0</v>
      </c>
      <c r="N7746" s="2726"/>
      <c r="O7746" s="2200">
        <f t="shared" si="15"/>
        <v>0</v>
      </c>
      <c r="P7746" s="2689"/>
      <c r="Q7746" s="2690"/>
      <c r="R7746" s="2691"/>
      <c r="S7746" s="2692">
        <f>R7746*E7741</f>
        <v>0</v>
      </c>
      <c r="T7746" s="2693"/>
    </row>
    <row r="7747" spans="1:20" s="2488" customFormat="1" ht="13.5" hidden="1" customHeight="1">
      <c r="A7747" s="1192"/>
      <c r="B7747" s="2654"/>
      <c r="C7747" s="2686"/>
      <c r="D7747" s="2654"/>
      <c r="E7747" s="2687"/>
      <c r="F7747" s="2680"/>
      <c r="G7747" s="1991"/>
      <c r="H7747" s="2758">
        <v>0</v>
      </c>
      <c r="I7747" s="2680"/>
      <c r="J7747" s="2173"/>
      <c r="K7747" s="2725"/>
      <c r="L7747" s="2173"/>
      <c r="M7747" s="2175">
        <v>0</v>
      </c>
      <c r="N7747" s="2726"/>
      <c r="O7747" s="2200">
        <f t="shared" si="15"/>
        <v>0</v>
      </c>
      <c r="P7747" s="2689"/>
      <c r="Q7747" s="2690"/>
      <c r="R7747" s="2691"/>
      <c r="S7747" s="2692">
        <f>R7747*E7741</f>
        <v>0</v>
      </c>
      <c r="T7747" s="2692"/>
    </row>
    <row r="7748" spans="1:20" s="2488" customFormat="1" ht="12" hidden="1" customHeight="1">
      <c r="A7748" s="1192"/>
      <c r="B7748" s="2654"/>
      <c r="C7748" s="2686"/>
      <c r="D7748" s="2654"/>
      <c r="E7748" s="2687"/>
      <c r="F7748" s="2680"/>
      <c r="G7748" s="1991"/>
      <c r="H7748" s="2758">
        <v>0</v>
      </c>
      <c r="I7748" s="2680"/>
      <c r="J7748" s="2173"/>
      <c r="K7748" s="2725"/>
      <c r="L7748" s="2173"/>
      <c r="M7748" s="2175">
        <v>0</v>
      </c>
      <c r="N7748" s="2726"/>
      <c r="O7748" s="2200">
        <f t="shared" si="15"/>
        <v>0</v>
      </c>
      <c r="P7748" s="2689"/>
      <c r="Q7748" s="2690"/>
      <c r="R7748" s="2691"/>
      <c r="S7748" s="2692">
        <f>R7748*E7741</f>
        <v>0</v>
      </c>
      <c r="T7748" s="2692"/>
    </row>
    <row r="7749" spans="1:20" s="2488" customFormat="1" ht="12" hidden="1" customHeight="1">
      <c r="A7749" s="1192"/>
      <c r="B7749" s="2654"/>
      <c r="C7749" s="2686"/>
      <c r="D7749" s="2654"/>
      <c r="E7749" s="2687"/>
      <c r="F7749" s="2680"/>
      <c r="G7749" s="1991"/>
      <c r="H7749" s="2758"/>
      <c r="I7749" s="2680"/>
      <c r="J7749" s="2173"/>
      <c r="K7749" s="2725"/>
      <c r="L7749" s="2173"/>
      <c r="M7749" s="2175">
        <v>0</v>
      </c>
      <c r="N7749" s="2726"/>
      <c r="O7749" s="2200">
        <f t="shared" si="15"/>
        <v>0</v>
      </c>
      <c r="P7749" s="2689"/>
      <c r="Q7749" s="2690"/>
      <c r="R7749" s="2764"/>
      <c r="S7749" s="2692">
        <f>R7749*E7741</f>
        <v>0</v>
      </c>
      <c r="T7749" s="2692"/>
    </row>
    <row r="7750" spans="1:20" s="2200" customFormat="1" ht="29.25" customHeight="1">
      <c r="A7750" s="1192">
        <f>A7741+1</f>
        <v>34</v>
      </c>
      <c r="B7750" s="2267" t="s">
        <v>947</v>
      </c>
      <c r="C7750" s="2286" t="s">
        <v>2782</v>
      </c>
      <c r="D7750" s="2275" t="s">
        <v>2826</v>
      </c>
      <c r="E7750" s="2282">
        <v>0.5</v>
      </c>
      <c r="F7750" s="2268">
        <v>0.68</v>
      </c>
      <c r="G7750" s="2234">
        <v>0.34</v>
      </c>
      <c r="H7750" s="2234">
        <v>0.9867856730213751</v>
      </c>
      <c r="I7750" s="2268">
        <v>2.9999999999999997E-4</v>
      </c>
      <c r="J7750" s="2234">
        <v>1.4999999999999999E-4</v>
      </c>
      <c r="K7750" s="2234">
        <v>9.1500599999999989E-4</v>
      </c>
      <c r="L7750" s="2234">
        <v>0.34159227983999996</v>
      </c>
      <c r="M7750" s="2175">
        <v>1.719742358050167</v>
      </c>
      <c r="N7750" s="2478">
        <v>0.85987117902508348</v>
      </c>
      <c r="O7750" s="2200">
        <f>E7750*L7750</f>
        <v>0.17079613991999998</v>
      </c>
      <c r="P7750" s="2387" t="s">
        <v>548</v>
      </c>
      <c r="Q7750" s="2135" t="s">
        <v>2994</v>
      </c>
      <c r="R7750" s="2278">
        <v>0.24399999999999999</v>
      </c>
      <c r="S7750" s="2317">
        <f>R7750*E7750</f>
        <v>0.122</v>
      </c>
      <c r="T7750" s="2387">
        <v>1.2</v>
      </c>
    </row>
    <row r="7751" spans="1:20" s="2200" customFormat="1" ht="12" hidden="1" customHeight="1">
      <c r="A7751" s="2149"/>
      <c r="B7751" s="2267"/>
      <c r="C7751" s="2286"/>
      <c r="D7751" s="2275"/>
      <c r="E7751" s="2173"/>
      <c r="F7751" s="2268"/>
      <c r="G7751" s="2235"/>
      <c r="H7751" s="2235"/>
      <c r="I7751" s="2268"/>
      <c r="J7751" s="2235"/>
      <c r="K7751" s="2235"/>
      <c r="L7751" s="2235"/>
      <c r="M7751" s="2175">
        <v>0</v>
      </c>
      <c r="N7751" s="2237"/>
      <c r="O7751" s="2119"/>
      <c r="P7751" s="2258"/>
      <c r="Q7751" s="2121"/>
      <c r="R7751" s="2271"/>
      <c r="S7751" s="2319">
        <f>R7751*E7750</f>
        <v>0</v>
      </c>
      <c r="T7751" s="2258"/>
    </row>
    <row r="7752" spans="1:20" s="2200" customFormat="1" ht="12" hidden="1" customHeight="1">
      <c r="A7752" s="2149"/>
      <c r="B7752" s="2267"/>
      <c r="C7752" s="2286"/>
      <c r="D7752" s="2275"/>
      <c r="E7752" s="2173"/>
      <c r="F7752" s="2268"/>
      <c r="G7752" s="2235"/>
      <c r="H7752" s="2235"/>
      <c r="I7752" s="2268"/>
      <c r="J7752" s="2235"/>
      <c r="K7752" s="2235"/>
      <c r="L7752" s="2235"/>
      <c r="M7752" s="2175">
        <v>0</v>
      </c>
      <c r="N7752" s="2237"/>
      <c r="O7752" s="2119"/>
      <c r="P7752" s="2258"/>
      <c r="Q7752" s="2121"/>
      <c r="R7752" s="2271"/>
      <c r="S7752" s="2319">
        <f>R7752*E7750</f>
        <v>0</v>
      </c>
      <c r="T7752" s="2258"/>
    </row>
    <row r="7753" spans="1:20" s="2200" customFormat="1" ht="12" hidden="1" customHeight="1">
      <c r="A7753" s="2149"/>
      <c r="B7753" s="2267"/>
      <c r="C7753" s="2286"/>
      <c r="D7753" s="2275"/>
      <c r="E7753" s="2173"/>
      <c r="F7753" s="2268"/>
      <c r="G7753" s="2235"/>
      <c r="H7753" s="2235"/>
      <c r="I7753" s="2268"/>
      <c r="J7753" s="2235"/>
      <c r="K7753" s="2235"/>
      <c r="L7753" s="2235"/>
      <c r="M7753" s="2175">
        <v>0</v>
      </c>
      <c r="N7753" s="2237"/>
      <c r="O7753" s="2119"/>
      <c r="P7753" s="2258"/>
      <c r="Q7753" s="2270"/>
      <c r="R7753" s="2271"/>
      <c r="S7753" s="2319">
        <f>R7753*E7750</f>
        <v>0</v>
      </c>
      <c r="T7753" s="2258"/>
    </row>
    <row r="7754" spans="1:20" s="2200" customFormat="1" ht="12" hidden="1" customHeight="1">
      <c r="A7754" s="2149"/>
      <c r="B7754" s="2267"/>
      <c r="C7754" s="2286"/>
      <c r="D7754" s="2275"/>
      <c r="E7754" s="2173"/>
      <c r="F7754" s="2268"/>
      <c r="G7754" s="2235"/>
      <c r="H7754" s="2235"/>
      <c r="I7754" s="2268"/>
      <c r="J7754" s="2235"/>
      <c r="K7754" s="2235"/>
      <c r="L7754" s="2235"/>
      <c r="M7754" s="2175">
        <v>0</v>
      </c>
      <c r="N7754" s="2237"/>
      <c r="O7754" s="2119"/>
      <c r="P7754" s="2258"/>
      <c r="Q7754" s="2270"/>
      <c r="R7754" s="2271"/>
      <c r="S7754" s="2319">
        <f>R7754*E7750</f>
        <v>0</v>
      </c>
      <c r="T7754" s="2258"/>
    </row>
    <row r="7755" spans="1:20" s="2200" customFormat="1" ht="12" hidden="1" customHeight="1">
      <c r="A7755" s="2149"/>
      <c r="B7755" s="2267"/>
      <c r="C7755" s="2286"/>
      <c r="D7755" s="2275"/>
      <c r="E7755" s="2173"/>
      <c r="F7755" s="2268"/>
      <c r="G7755" s="2235"/>
      <c r="H7755" s="2235"/>
      <c r="I7755" s="2268"/>
      <c r="J7755" s="2235"/>
      <c r="K7755" s="2235"/>
      <c r="L7755" s="2235"/>
      <c r="M7755" s="2175">
        <v>0</v>
      </c>
      <c r="N7755" s="2237"/>
      <c r="O7755" s="2119"/>
      <c r="P7755" s="2258"/>
      <c r="Q7755" s="2270"/>
      <c r="R7755" s="2271"/>
      <c r="S7755" s="2319">
        <f>R7755*E7750</f>
        <v>0</v>
      </c>
      <c r="T7755" s="2258"/>
    </row>
    <row r="7756" spans="1:20" s="2200" customFormat="1" ht="12" hidden="1" customHeight="1">
      <c r="A7756" s="2149"/>
      <c r="B7756" s="2267"/>
      <c r="C7756" s="2286"/>
      <c r="D7756" s="2275"/>
      <c r="E7756" s="2173"/>
      <c r="F7756" s="2268"/>
      <c r="G7756" s="2235"/>
      <c r="H7756" s="2235"/>
      <c r="I7756" s="2268"/>
      <c r="J7756" s="2235"/>
      <c r="K7756" s="2235"/>
      <c r="L7756" s="2235"/>
      <c r="M7756" s="2175">
        <v>0</v>
      </c>
      <c r="N7756" s="2237"/>
      <c r="O7756" s="2119"/>
      <c r="P7756" s="2258"/>
      <c r="Q7756" s="2270"/>
      <c r="R7756" s="2271"/>
      <c r="S7756" s="2319">
        <f>R7756*E7750</f>
        <v>0</v>
      </c>
      <c r="T7756" s="2258"/>
    </row>
    <row r="7757" spans="1:20" s="2200" customFormat="1" ht="12" hidden="1" customHeight="1">
      <c r="A7757" s="2149"/>
      <c r="B7757" s="2267"/>
      <c r="C7757" s="2286"/>
      <c r="D7757" s="2275"/>
      <c r="E7757" s="2173"/>
      <c r="F7757" s="2268"/>
      <c r="G7757" s="2235"/>
      <c r="H7757" s="2235"/>
      <c r="I7757" s="2268"/>
      <c r="J7757" s="2235"/>
      <c r="K7757" s="2235"/>
      <c r="L7757" s="2235"/>
      <c r="M7757" s="2175">
        <v>0</v>
      </c>
      <c r="N7757" s="2237"/>
      <c r="O7757" s="2119"/>
      <c r="P7757" s="2258"/>
      <c r="Q7757" s="2270"/>
      <c r="R7757" s="2271"/>
      <c r="S7757" s="2319">
        <f>R7757*E7750</f>
        <v>0</v>
      </c>
      <c r="T7757" s="2258"/>
    </row>
    <row r="7758" spans="1:20" s="2200" customFormat="1" ht="12" hidden="1" customHeight="1">
      <c r="A7758" s="2149"/>
      <c r="B7758" s="2267"/>
      <c r="C7758" s="2286"/>
      <c r="D7758" s="2275"/>
      <c r="E7758" s="2173"/>
      <c r="F7758" s="2268"/>
      <c r="G7758" s="2235"/>
      <c r="H7758" s="2235"/>
      <c r="I7758" s="2268"/>
      <c r="J7758" s="2235"/>
      <c r="K7758" s="2235"/>
      <c r="L7758" s="2235"/>
      <c r="M7758" s="2175">
        <v>0</v>
      </c>
      <c r="N7758" s="2237"/>
      <c r="O7758" s="2128"/>
      <c r="P7758" s="2260"/>
      <c r="Q7758" s="2344"/>
      <c r="R7758" s="2345"/>
      <c r="S7758" s="2320">
        <f>R7758*E7750</f>
        <v>0</v>
      </c>
      <c r="T7758" s="2260"/>
    </row>
    <row r="7759" spans="1:20" ht="36">
      <c r="A7759" s="1192">
        <v>1</v>
      </c>
      <c r="B7759" s="1192"/>
      <c r="C7759" s="1198" t="s">
        <v>2783</v>
      </c>
      <c r="D7759" s="1192" t="s">
        <v>3001</v>
      </c>
      <c r="E7759" s="1193">
        <v>2</v>
      </c>
      <c r="F7759" s="1194"/>
      <c r="G7759" s="2477">
        <v>0</v>
      </c>
      <c r="H7759" s="2262">
        <v>0</v>
      </c>
      <c r="I7759" s="1194"/>
      <c r="J7759" s="2262">
        <v>0</v>
      </c>
      <c r="K7759" s="2262">
        <v>0</v>
      </c>
      <c r="L7759" s="2173">
        <v>0</v>
      </c>
      <c r="M7759" s="2175">
        <v>991.64425499999993</v>
      </c>
      <c r="N7759" s="2478">
        <v>1983.2885099999999</v>
      </c>
      <c r="O7759" s="2200">
        <f>E7759*L7759</f>
        <v>0</v>
      </c>
      <c r="P7759" s="2535"/>
      <c r="Q7759" s="2542"/>
      <c r="R7759" s="2536"/>
      <c r="S7759" s="2537">
        <f>R7759*E7759</f>
        <v>0</v>
      </c>
      <c r="T7759" s="2537"/>
    </row>
    <row r="7760" spans="1:20" ht="12" hidden="1" customHeight="1">
      <c r="A7760" s="1192"/>
      <c r="B7760" s="1198"/>
      <c r="C7760" s="1198"/>
      <c r="D7760" s="1192"/>
      <c r="E7760" s="2173"/>
      <c r="F7760" s="1194"/>
      <c r="G7760" s="1194"/>
      <c r="H7760" s="1194"/>
      <c r="I7760" s="1194"/>
      <c r="J7760" s="2173"/>
      <c r="K7760" s="2173"/>
      <c r="L7760" s="2173"/>
      <c r="M7760" s="2175">
        <v>0</v>
      </c>
      <c r="N7760" s="2175"/>
      <c r="O7760" s="2200"/>
      <c r="P7760" s="1204"/>
      <c r="Q7760" s="1207"/>
      <c r="R7760" s="1203"/>
      <c r="S7760" s="1208">
        <f>R7760*E7759</f>
        <v>0</v>
      </c>
      <c r="T7760" s="1208"/>
    </row>
    <row r="7761" spans="1:20" ht="12" hidden="1" customHeight="1">
      <c r="A7761" s="1192"/>
      <c r="B7761" s="1198"/>
      <c r="C7761" s="1198"/>
      <c r="D7761" s="1192"/>
      <c r="E7761" s="2173"/>
      <c r="F7761" s="1194"/>
      <c r="G7761" s="1194"/>
      <c r="H7761" s="1194"/>
      <c r="I7761" s="1194"/>
      <c r="J7761" s="2173"/>
      <c r="K7761" s="2173"/>
      <c r="L7761" s="2173"/>
      <c r="M7761" s="2175">
        <v>0</v>
      </c>
      <c r="N7761" s="2175"/>
      <c r="O7761" s="2200"/>
      <c r="P7761" s="1204"/>
      <c r="Q7761" s="1207"/>
      <c r="R7761" s="1203"/>
      <c r="S7761" s="1208">
        <f>R7761*E7759</f>
        <v>0</v>
      </c>
      <c r="T7761" s="1208"/>
    </row>
    <row r="7762" spans="1:20" ht="12" hidden="1" customHeight="1">
      <c r="A7762" s="1192"/>
      <c r="B7762" s="1198"/>
      <c r="C7762" s="1198"/>
      <c r="D7762" s="1192"/>
      <c r="E7762" s="2173"/>
      <c r="F7762" s="1194"/>
      <c r="G7762" s="1194"/>
      <c r="H7762" s="1194"/>
      <c r="I7762" s="1194"/>
      <c r="J7762" s="2173"/>
      <c r="K7762" s="2173"/>
      <c r="L7762" s="2173"/>
      <c r="M7762" s="2175">
        <v>0</v>
      </c>
      <c r="N7762" s="2175"/>
      <c r="O7762" s="2200"/>
      <c r="P7762" s="1204"/>
      <c r="Q7762" s="1207"/>
      <c r="R7762" s="1203"/>
      <c r="S7762" s="1208">
        <f>R7762*E7759</f>
        <v>0</v>
      </c>
      <c r="T7762" s="1208"/>
    </row>
    <row r="7763" spans="1:20" ht="12" hidden="1" customHeight="1">
      <c r="A7763" s="1192"/>
      <c r="B7763" s="1198"/>
      <c r="C7763" s="1198"/>
      <c r="D7763" s="1192"/>
      <c r="E7763" s="2173"/>
      <c r="F7763" s="1194"/>
      <c r="G7763" s="1194"/>
      <c r="H7763" s="1194"/>
      <c r="I7763" s="1194"/>
      <c r="J7763" s="2173"/>
      <c r="K7763" s="2173"/>
      <c r="L7763" s="2173"/>
      <c r="M7763" s="2175">
        <v>0</v>
      </c>
      <c r="N7763" s="2175"/>
      <c r="O7763" s="2200"/>
      <c r="P7763" s="1204"/>
      <c r="Q7763" s="1207"/>
      <c r="R7763" s="1203"/>
      <c r="S7763" s="1208">
        <f>R7763*E7759</f>
        <v>0</v>
      </c>
      <c r="T7763" s="1208"/>
    </row>
    <row r="7764" spans="1:20" ht="12" hidden="1" customHeight="1">
      <c r="A7764" s="1192"/>
      <c r="B7764" s="1198"/>
      <c r="C7764" s="1198"/>
      <c r="D7764" s="1192"/>
      <c r="E7764" s="2173"/>
      <c r="F7764" s="1194"/>
      <c r="G7764" s="1194"/>
      <c r="H7764" s="1194"/>
      <c r="I7764" s="1194"/>
      <c r="J7764" s="2173"/>
      <c r="K7764" s="2173"/>
      <c r="L7764" s="2173"/>
      <c r="M7764" s="2175">
        <v>0</v>
      </c>
      <c r="N7764" s="2175"/>
      <c r="O7764" s="2200"/>
      <c r="P7764" s="1204"/>
      <c r="Q7764" s="1207"/>
      <c r="R7764" s="1203"/>
      <c r="S7764" s="1208">
        <f>R7764*E7759</f>
        <v>0</v>
      </c>
      <c r="T7764" s="1208"/>
    </row>
    <row r="7765" spans="1:20" ht="12" hidden="1" customHeight="1">
      <c r="A7765" s="1192"/>
      <c r="B7765" s="1198"/>
      <c r="C7765" s="1198"/>
      <c r="D7765" s="1192"/>
      <c r="E7765" s="2173"/>
      <c r="F7765" s="1194"/>
      <c r="G7765" s="1194"/>
      <c r="H7765" s="1194"/>
      <c r="I7765" s="1194"/>
      <c r="J7765" s="2173"/>
      <c r="K7765" s="2173"/>
      <c r="L7765" s="2173"/>
      <c r="M7765" s="2175">
        <v>0</v>
      </c>
      <c r="N7765" s="2175"/>
      <c r="O7765" s="2200"/>
      <c r="P7765" s="1204"/>
      <c r="Q7765" s="1207"/>
      <c r="R7765" s="1203"/>
      <c r="S7765" s="1208">
        <f>R7765*E7759</f>
        <v>0</v>
      </c>
      <c r="T7765" s="1208"/>
    </row>
    <row r="7766" spans="1:20" ht="12" hidden="1" customHeight="1">
      <c r="A7766" s="1192"/>
      <c r="B7766" s="1198"/>
      <c r="C7766" s="1198"/>
      <c r="D7766" s="1192"/>
      <c r="E7766" s="2173"/>
      <c r="F7766" s="1194"/>
      <c r="G7766" s="1194"/>
      <c r="H7766" s="1194"/>
      <c r="I7766" s="1194"/>
      <c r="J7766" s="2173"/>
      <c r="K7766" s="2173"/>
      <c r="L7766" s="2173"/>
      <c r="M7766" s="2175">
        <v>0</v>
      </c>
      <c r="N7766" s="2175"/>
      <c r="O7766" s="2200"/>
      <c r="P7766" s="1204"/>
      <c r="Q7766" s="1207"/>
      <c r="R7766" s="1203"/>
      <c r="S7766" s="1208">
        <f>R7766*E7759</f>
        <v>0</v>
      </c>
      <c r="T7766" s="1208"/>
    </row>
    <row r="7767" spans="1:20" ht="12" hidden="1" customHeight="1">
      <c r="A7767" s="1192"/>
      <c r="B7767" s="1198"/>
      <c r="C7767" s="1198"/>
      <c r="D7767" s="1192"/>
      <c r="E7767" s="2173"/>
      <c r="F7767" s="1194"/>
      <c r="G7767" s="1194"/>
      <c r="H7767" s="1194"/>
      <c r="I7767" s="1194"/>
      <c r="J7767" s="2173"/>
      <c r="K7767" s="2173"/>
      <c r="L7767" s="2173"/>
      <c r="M7767" s="2175">
        <v>0</v>
      </c>
      <c r="N7767" s="2175"/>
      <c r="O7767" s="2200"/>
      <c r="P7767" s="1204"/>
      <c r="Q7767" s="1207"/>
      <c r="R7767" s="1203"/>
      <c r="S7767" s="1208">
        <f>R7767*E7759</f>
        <v>0</v>
      </c>
      <c r="T7767" s="1208"/>
    </row>
    <row r="7768" spans="1:20" s="2760" customFormat="1" ht="31.5" customHeight="1">
      <c r="A7768" s="1192">
        <f>A7759+1</f>
        <v>2</v>
      </c>
      <c r="B7768" s="2654"/>
      <c r="C7768" s="2686" t="s">
        <v>2784</v>
      </c>
      <c r="D7768" s="2712" t="s">
        <v>2819</v>
      </c>
      <c r="E7768" s="2713">
        <v>2</v>
      </c>
      <c r="F7768" s="2757"/>
      <c r="G7768" s="2758">
        <v>0</v>
      </c>
      <c r="H7768" s="2758">
        <v>0</v>
      </c>
      <c r="I7768" s="2680">
        <v>0</v>
      </c>
      <c r="J7768" s="2173">
        <v>0</v>
      </c>
      <c r="K7768" s="2725">
        <v>0</v>
      </c>
      <c r="L7768" s="2173">
        <v>0</v>
      </c>
      <c r="M7768" s="2175">
        <v>963.64488779999988</v>
      </c>
      <c r="N7768" s="2726">
        <v>1927.2897755999998</v>
      </c>
      <c r="O7768" s="2200">
        <f t="shared" ref="O7768:O7776" si="16">E7768*L7768</f>
        <v>0</v>
      </c>
      <c r="P7768" s="2686"/>
      <c r="Q7768" s="2755"/>
      <c r="R7768" s="2698"/>
      <c r="S7768" s="2699">
        <f>R7768*E7768</f>
        <v>0</v>
      </c>
      <c r="T7768" s="2763"/>
    </row>
    <row r="7769" spans="1:20" s="2488" customFormat="1" ht="12" hidden="1" customHeight="1">
      <c r="A7769" s="1192"/>
      <c r="B7769" s="2733"/>
      <c r="C7769" s="2173"/>
      <c r="D7769" s="2654"/>
      <c r="E7769" s="2687"/>
      <c r="F7769" s="2680"/>
      <c r="G7769" s="1991"/>
      <c r="H7769" s="2758">
        <v>0</v>
      </c>
      <c r="I7769" s="2680"/>
      <c r="J7769" s="2173"/>
      <c r="K7769" s="2725"/>
      <c r="L7769" s="2173"/>
      <c r="M7769" s="2175">
        <v>0</v>
      </c>
      <c r="N7769" s="2726"/>
      <c r="O7769" s="2200">
        <f t="shared" si="16"/>
        <v>0</v>
      </c>
      <c r="P7769" s="2689"/>
      <c r="Q7769" s="2690"/>
      <c r="R7769" s="2691"/>
      <c r="S7769" s="2692">
        <f>R7769*E7768</f>
        <v>0</v>
      </c>
      <c r="T7769" s="2761"/>
    </row>
    <row r="7770" spans="1:20" s="2488" customFormat="1" ht="12" hidden="1" customHeight="1">
      <c r="A7770" s="1192"/>
      <c r="B7770" s="2733"/>
      <c r="C7770" s="2173"/>
      <c r="D7770" s="2654"/>
      <c r="E7770" s="2687"/>
      <c r="F7770" s="2680"/>
      <c r="G7770" s="1991"/>
      <c r="H7770" s="2758">
        <v>0</v>
      </c>
      <c r="I7770" s="2680"/>
      <c r="J7770" s="2173"/>
      <c r="K7770" s="2725"/>
      <c r="L7770" s="2173"/>
      <c r="M7770" s="2175">
        <v>0</v>
      </c>
      <c r="N7770" s="2726"/>
      <c r="O7770" s="2200">
        <f t="shared" si="16"/>
        <v>0</v>
      </c>
      <c r="P7770" s="2689"/>
      <c r="Q7770" s="2690"/>
      <c r="R7770" s="2691"/>
      <c r="S7770" s="2692">
        <f>R7770*E7768</f>
        <v>0</v>
      </c>
      <c r="T7770" s="2761"/>
    </row>
    <row r="7771" spans="1:20" s="2488" customFormat="1" ht="12" hidden="1" customHeight="1">
      <c r="A7771" s="1192"/>
      <c r="B7771" s="2654"/>
      <c r="C7771" s="2686"/>
      <c r="D7771" s="2654"/>
      <c r="E7771" s="2687"/>
      <c r="F7771" s="2680"/>
      <c r="G7771" s="1991"/>
      <c r="H7771" s="2758">
        <v>0</v>
      </c>
      <c r="I7771" s="2680"/>
      <c r="J7771" s="2173"/>
      <c r="K7771" s="2725"/>
      <c r="L7771" s="2173"/>
      <c r="M7771" s="2175">
        <v>0</v>
      </c>
      <c r="N7771" s="2726"/>
      <c r="O7771" s="2200">
        <f t="shared" si="16"/>
        <v>0</v>
      </c>
      <c r="P7771" s="2689"/>
      <c r="Q7771" s="2690"/>
      <c r="R7771" s="2691"/>
      <c r="S7771" s="2692">
        <f>R7771*E7768</f>
        <v>0</v>
      </c>
      <c r="T7771" s="2693"/>
    </row>
    <row r="7772" spans="1:20" s="2488" customFormat="1" ht="12" hidden="1" customHeight="1">
      <c r="A7772" s="1192"/>
      <c r="B7772" s="2654"/>
      <c r="C7772" s="2686"/>
      <c r="D7772" s="2654"/>
      <c r="E7772" s="2687"/>
      <c r="F7772" s="2680"/>
      <c r="G7772" s="1991"/>
      <c r="H7772" s="2758">
        <v>0</v>
      </c>
      <c r="I7772" s="2680"/>
      <c r="J7772" s="2173"/>
      <c r="K7772" s="2725"/>
      <c r="L7772" s="2173"/>
      <c r="M7772" s="2175">
        <v>0</v>
      </c>
      <c r="N7772" s="2726"/>
      <c r="O7772" s="2200">
        <f t="shared" si="16"/>
        <v>0</v>
      </c>
      <c r="P7772" s="2689"/>
      <c r="Q7772" s="2690"/>
      <c r="R7772" s="2691"/>
      <c r="S7772" s="2692">
        <f>R7772*E7768</f>
        <v>0</v>
      </c>
      <c r="T7772" s="2693"/>
    </row>
    <row r="7773" spans="1:20" s="2488" customFormat="1" ht="15.75" hidden="1" customHeight="1">
      <c r="A7773" s="1192"/>
      <c r="B7773" s="2654"/>
      <c r="C7773" s="2686"/>
      <c r="D7773" s="2654"/>
      <c r="E7773" s="2687"/>
      <c r="F7773" s="2680"/>
      <c r="G7773" s="1991"/>
      <c r="H7773" s="2758">
        <v>0</v>
      </c>
      <c r="I7773" s="2680"/>
      <c r="J7773" s="2173"/>
      <c r="K7773" s="2725"/>
      <c r="L7773" s="2173"/>
      <c r="M7773" s="2175">
        <v>0</v>
      </c>
      <c r="N7773" s="2726"/>
      <c r="O7773" s="2200">
        <f t="shared" si="16"/>
        <v>0</v>
      </c>
      <c r="P7773" s="2689"/>
      <c r="Q7773" s="2690"/>
      <c r="R7773" s="2691"/>
      <c r="S7773" s="2692">
        <f>R7773*E7768</f>
        <v>0</v>
      </c>
      <c r="T7773" s="2693"/>
    </row>
    <row r="7774" spans="1:20" s="2488" customFormat="1" ht="13.5" hidden="1" customHeight="1">
      <c r="A7774" s="1192"/>
      <c r="B7774" s="2654"/>
      <c r="C7774" s="2686"/>
      <c r="D7774" s="2654"/>
      <c r="E7774" s="2687"/>
      <c r="F7774" s="2680"/>
      <c r="G7774" s="1991"/>
      <c r="H7774" s="2758">
        <v>0</v>
      </c>
      <c r="I7774" s="2680"/>
      <c r="J7774" s="2173"/>
      <c r="K7774" s="2725"/>
      <c r="L7774" s="2173"/>
      <c r="M7774" s="2175">
        <v>0</v>
      </c>
      <c r="N7774" s="2726"/>
      <c r="O7774" s="2200">
        <f t="shared" si="16"/>
        <v>0</v>
      </c>
      <c r="P7774" s="2689"/>
      <c r="Q7774" s="2690"/>
      <c r="R7774" s="2691"/>
      <c r="S7774" s="2692">
        <f>R7774*E7768</f>
        <v>0</v>
      </c>
      <c r="T7774" s="2692"/>
    </row>
    <row r="7775" spans="1:20" s="2488" customFormat="1" ht="12" hidden="1" customHeight="1">
      <c r="A7775" s="1192"/>
      <c r="B7775" s="2654"/>
      <c r="C7775" s="2686"/>
      <c r="D7775" s="2654"/>
      <c r="E7775" s="2687"/>
      <c r="F7775" s="2680"/>
      <c r="G7775" s="1991"/>
      <c r="H7775" s="2758">
        <v>0</v>
      </c>
      <c r="I7775" s="2680"/>
      <c r="J7775" s="2173"/>
      <c r="K7775" s="2725"/>
      <c r="L7775" s="2173"/>
      <c r="M7775" s="2175">
        <v>0</v>
      </c>
      <c r="N7775" s="2726"/>
      <c r="O7775" s="2200">
        <f t="shared" si="16"/>
        <v>0</v>
      </c>
      <c r="P7775" s="2689"/>
      <c r="Q7775" s="2690"/>
      <c r="R7775" s="2691"/>
      <c r="S7775" s="2692">
        <f>R7775*E7768</f>
        <v>0</v>
      </c>
      <c r="T7775" s="2692"/>
    </row>
    <row r="7776" spans="1:20" s="2488" customFormat="1" ht="12" hidden="1" customHeight="1">
      <c r="A7776" s="1192"/>
      <c r="B7776" s="2654"/>
      <c r="C7776" s="2686"/>
      <c r="D7776" s="2654"/>
      <c r="E7776" s="2687"/>
      <c r="F7776" s="2680"/>
      <c r="G7776" s="1991"/>
      <c r="H7776" s="2758"/>
      <c r="I7776" s="2680"/>
      <c r="J7776" s="2173"/>
      <c r="K7776" s="2725"/>
      <c r="L7776" s="2173"/>
      <c r="M7776" s="2175">
        <v>0</v>
      </c>
      <c r="N7776" s="2726"/>
      <c r="O7776" s="2200">
        <f t="shared" si="16"/>
        <v>0</v>
      </c>
      <c r="P7776" s="2689"/>
      <c r="Q7776" s="2690"/>
      <c r="R7776" s="2764"/>
      <c r="S7776" s="2692">
        <f>R7776*E7768</f>
        <v>0</v>
      </c>
      <c r="T7776" s="2692"/>
    </row>
    <row r="7777" spans="1:20" s="2488" customFormat="1" ht="22.5" customHeight="1">
      <c r="A7777" s="1192">
        <f>A7768+1</f>
        <v>3</v>
      </c>
      <c r="B7777" s="2654"/>
      <c r="C7777" s="2696" t="s">
        <v>2785</v>
      </c>
      <c r="D7777" s="2712" t="s">
        <v>2819</v>
      </c>
      <c r="E7777" s="2687">
        <v>1</v>
      </c>
      <c r="F7777" s="2680"/>
      <c r="G7777" s="2234">
        <v>0</v>
      </c>
      <c r="H7777" s="2234">
        <v>0</v>
      </c>
      <c r="I7777" s="2680">
        <v>0</v>
      </c>
      <c r="J7777" s="2234">
        <v>0</v>
      </c>
      <c r="K7777" s="2234">
        <v>0</v>
      </c>
      <c r="L7777" s="2234">
        <v>60.5</v>
      </c>
      <c r="M7777" s="2175">
        <v>78.270491067037497</v>
      </c>
      <c r="N7777" s="2478">
        <v>78.270491067037497</v>
      </c>
      <c r="O7777" s="2200">
        <f>E7777*L7777</f>
        <v>60.5</v>
      </c>
      <c r="P7777" s="2686"/>
      <c r="Q7777" s="2705"/>
      <c r="R7777" s="2698"/>
      <c r="S7777" s="2116">
        <f>R7777*E7777</f>
        <v>0</v>
      </c>
      <c r="T7777" s="2714"/>
    </row>
    <row r="7778" spans="1:20" s="2488" customFormat="1" ht="15.75" hidden="1" customHeight="1">
      <c r="A7778" s="1192"/>
      <c r="B7778" s="2654"/>
      <c r="C7778" s="2677"/>
      <c r="D7778" s="2654"/>
      <c r="E7778" s="2687"/>
      <c r="F7778" s="2680"/>
      <c r="G7778" s="2234"/>
      <c r="H7778" s="2234"/>
      <c r="I7778" s="2680"/>
      <c r="J7778" s="2235"/>
      <c r="K7778" s="2235"/>
      <c r="L7778" s="2235"/>
      <c r="M7778" s="2175">
        <v>0</v>
      </c>
      <c r="N7778" s="2237"/>
      <c r="O7778" s="2119"/>
      <c r="P7778" s="2689"/>
      <c r="Q7778" s="2690"/>
      <c r="R7778" s="2691"/>
      <c r="S7778" s="2238">
        <f>R7778*E7777</f>
        <v>0</v>
      </c>
      <c r="T7778" s="2692"/>
    </row>
    <row r="7779" spans="1:20" s="2488" customFormat="1" ht="12" hidden="1" customHeight="1">
      <c r="A7779" s="1192"/>
      <c r="B7779" s="2654"/>
      <c r="C7779" s="2677"/>
      <c r="D7779" s="2654"/>
      <c r="E7779" s="2687"/>
      <c r="F7779" s="2680"/>
      <c r="G7779" s="2234"/>
      <c r="H7779" s="2234"/>
      <c r="I7779" s="2680"/>
      <c r="J7779" s="2235"/>
      <c r="K7779" s="2235"/>
      <c r="L7779" s="2235"/>
      <c r="M7779" s="2175">
        <v>0</v>
      </c>
      <c r="N7779" s="2237"/>
      <c r="O7779" s="2119"/>
      <c r="P7779" s="2689"/>
      <c r="Q7779" s="2690"/>
      <c r="R7779" s="2691"/>
      <c r="S7779" s="2238">
        <f>R7779*E7777</f>
        <v>0</v>
      </c>
      <c r="T7779" s="2692"/>
    </row>
    <row r="7780" spans="1:20" s="2488" customFormat="1" ht="12" hidden="1" customHeight="1">
      <c r="A7780" s="1192"/>
      <c r="B7780" s="2654"/>
      <c r="C7780" s="2677"/>
      <c r="D7780" s="2654"/>
      <c r="E7780" s="2687"/>
      <c r="F7780" s="2680"/>
      <c r="G7780" s="2234"/>
      <c r="H7780" s="2234"/>
      <c r="I7780" s="2680"/>
      <c r="J7780" s="2235"/>
      <c r="K7780" s="2235"/>
      <c r="L7780" s="2235"/>
      <c r="M7780" s="2175">
        <v>0</v>
      </c>
      <c r="N7780" s="2237"/>
      <c r="O7780" s="2119"/>
      <c r="P7780" s="2689"/>
      <c r="Q7780" s="2690"/>
      <c r="R7780" s="2691"/>
      <c r="S7780" s="2238">
        <f>R7780*E7777</f>
        <v>0</v>
      </c>
      <c r="T7780" s="2692"/>
    </row>
    <row r="7781" spans="1:20" s="2488" customFormat="1" ht="12" hidden="1" customHeight="1">
      <c r="A7781" s="1192"/>
      <c r="B7781" s="2654"/>
      <c r="C7781" s="2677"/>
      <c r="D7781" s="2654"/>
      <c r="E7781" s="2687"/>
      <c r="F7781" s="2680"/>
      <c r="G7781" s="2234"/>
      <c r="H7781" s="2234"/>
      <c r="I7781" s="2680"/>
      <c r="J7781" s="2235"/>
      <c r="K7781" s="2235"/>
      <c r="L7781" s="2235"/>
      <c r="M7781" s="2175">
        <v>0</v>
      </c>
      <c r="N7781" s="2237"/>
      <c r="O7781" s="2119"/>
      <c r="P7781" s="2689"/>
      <c r="Q7781" s="2690"/>
      <c r="R7781" s="2691"/>
      <c r="S7781" s="2238">
        <f>R7781*E7777</f>
        <v>0</v>
      </c>
      <c r="T7781" s="2692"/>
    </row>
    <row r="7782" spans="1:20" s="2488" customFormat="1" ht="12" hidden="1" customHeight="1">
      <c r="A7782" s="1192"/>
      <c r="B7782" s="2654"/>
      <c r="C7782" s="2677"/>
      <c r="D7782" s="2654"/>
      <c r="E7782" s="2687"/>
      <c r="F7782" s="2680"/>
      <c r="G7782" s="2234"/>
      <c r="H7782" s="2234"/>
      <c r="I7782" s="2680"/>
      <c r="J7782" s="2235"/>
      <c r="K7782" s="2235"/>
      <c r="L7782" s="2235"/>
      <c r="M7782" s="2175">
        <v>0</v>
      </c>
      <c r="N7782" s="2237"/>
      <c r="O7782" s="2119"/>
      <c r="P7782" s="2689"/>
      <c r="Q7782" s="2690"/>
      <c r="R7782" s="2691"/>
      <c r="S7782" s="2238">
        <f>R7782*E7777</f>
        <v>0</v>
      </c>
      <c r="T7782" s="2692"/>
    </row>
    <row r="7783" spans="1:20" s="2488" customFormat="1" ht="12" hidden="1" customHeight="1">
      <c r="A7783" s="1192"/>
      <c r="B7783" s="2654"/>
      <c r="C7783" s="2677"/>
      <c r="D7783" s="2654"/>
      <c r="E7783" s="2687"/>
      <c r="F7783" s="2680"/>
      <c r="G7783" s="2234"/>
      <c r="H7783" s="2234"/>
      <c r="I7783" s="2680"/>
      <c r="J7783" s="2235"/>
      <c r="K7783" s="2235"/>
      <c r="L7783" s="2235"/>
      <c r="M7783" s="2175">
        <v>0</v>
      </c>
      <c r="N7783" s="2237"/>
      <c r="O7783" s="2119"/>
      <c r="P7783" s="2689"/>
      <c r="Q7783" s="2690"/>
      <c r="R7783" s="2691"/>
      <c r="S7783" s="2238">
        <f>R7783*E7777</f>
        <v>0</v>
      </c>
      <c r="T7783" s="2692"/>
    </row>
    <row r="7784" spans="1:20" s="2488" customFormat="1" ht="12" hidden="1" customHeight="1">
      <c r="A7784" s="1192"/>
      <c r="B7784" s="2654"/>
      <c r="C7784" s="2677"/>
      <c r="D7784" s="2654"/>
      <c r="E7784" s="2687"/>
      <c r="F7784" s="2680"/>
      <c r="G7784" s="2234"/>
      <c r="H7784" s="2234"/>
      <c r="I7784" s="2680"/>
      <c r="J7784" s="2235"/>
      <c r="K7784" s="2235"/>
      <c r="L7784" s="2235"/>
      <c r="M7784" s="2175">
        <v>0</v>
      </c>
      <c r="N7784" s="2237"/>
      <c r="O7784" s="2119"/>
      <c r="P7784" s="2689"/>
      <c r="Q7784" s="2690"/>
      <c r="R7784" s="2691"/>
      <c r="S7784" s="2238">
        <f>R7784*E7777</f>
        <v>0</v>
      </c>
      <c r="T7784" s="2692"/>
    </row>
    <row r="7785" spans="1:20" s="2488" customFormat="1" ht="12" hidden="1" customHeight="1">
      <c r="A7785" s="1192"/>
      <c r="B7785" s="2654"/>
      <c r="C7785" s="2677"/>
      <c r="D7785" s="2654"/>
      <c r="E7785" s="2687"/>
      <c r="F7785" s="2680"/>
      <c r="G7785" s="2173"/>
      <c r="H7785" s="2173"/>
      <c r="I7785" s="2680"/>
      <c r="J7785" s="2235"/>
      <c r="K7785" s="2235"/>
      <c r="L7785" s="2235"/>
      <c r="M7785" s="2175">
        <v>0</v>
      </c>
      <c r="N7785" s="2237"/>
      <c r="O7785" s="2119"/>
      <c r="P7785" s="2689"/>
      <c r="Q7785" s="2690"/>
      <c r="R7785" s="2691"/>
      <c r="S7785" s="2239">
        <f>R7785*E7777</f>
        <v>0</v>
      </c>
      <c r="T7785" s="2692"/>
    </row>
    <row r="7786" spans="1:20" s="2488" customFormat="1" ht="22.5" customHeight="1">
      <c r="A7786" s="1192">
        <f>A7777+1</f>
        <v>4</v>
      </c>
      <c r="B7786" s="2654"/>
      <c r="C7786" s="2696" t="s">
        <v>2786</v>
      </c>
      <c r="D7786" s="2712" t="s">
        <v>2819</v>
      </c>
      <c r="E7786" s="2687">
        <v>1</v>
      </c>
      <c r="F7786" s="2680"/>
      <c r="G7786" s="2234">
        <v>0</v>
      </c>
      <c r="H7786" s="2234">
        <v>0</v>
      </c>
      <c r="I7786" s="2680">
        <v>0</v>
      </c>
      <c r="J7786" s="2234">
        <v>0</v>
      </c>
      <c r="K7786" s="2234">
        <v>0</v>
      </c>
      <c r="L7786" s="2234">
        <v>28</v>
      </c>
      <c r="M7786" s="2175">
        <v>36.2243595021</v>
      </c>
      <c r="N7786" s="2478">
        <v>36.2243595021</v>
      </c>
      <c r="O7786" s="2200">
        <f>E7786*L7786</f>
        <v>28</v>
      </c>
      <c r="P7786" s="2686"/>
      <c r="Q7786" s="2705"/>
      <c r="R7786" s="2698"/>
      <c r="S7786" s="2116">
        <f>R7786*E7786</f>
        <v>0</v>
      </c>
      <c r="T7786" s="2714"/>
    </row>
    <row r="7787" spans="1:20" s="2488" customFormat="1" ht="15.75" hidden="1" customHeight="1">
      <c r="A7787" s="1192"/>
      <c r="B7787" s="2654"/>
      <c r="C7787" s="2677"/>
      <c r="D7787" s="2654"/>
      <c r="E7787" s="2687"/>
      <c r="F7787" s="2680"/>
      <c r="G7787" s="2234"/>
      <c r="H7787" s="2234"/>
      <c r="I7787" s="2680"/>
      <c r="J7787" s="2235"/>
      <c r="K7787" s="2235"/>
      <c r="L7787" s="2235"/>
      <c r="M7787" s="2175">
        <v>0</v>
      </c>
      <c r="N7787" s="2237"/>
      <c r="O7787" s="2119"/>
      <c r="P7787" s="2689"/>
      <c r="Q7787" s="2690"/>
      <c r="R7787" s="2691"/>
      <c r="S7787" s="2238">
        <f>R7787*E7786</f>
        <v>0</v>
      </c>
      <c r="T7787" s="2692"/>
    </row>
    <row r="7788" spans="1:20" s="2488" customFormat="1" ht="12" hidden="1" customHeight="1">
      <c r="A7788" s="1192"/>
      <c r="B7788" s="2654"/>
      <c r="C7788" s="2677"/>
      <c r="D7788" s="2654"/>
      <c r="E7788" s="2687"/>
      <c r="F7788" s="2680"/>
      <c r="G7788" s="2234"/>
      <c r="H7788" s="2234"/>
      <c r="I7788" s="2680"/>
      <c r="J7788" s="2235"/>
      <c r="K7788" s="2235"/>
      <c r="L7788" s="2235"/>
      <c r="M7788" s="2175">
        <v>0</v>
      </c>
      <c r="N7788" s="2237"/>
      <c r="O7788" s="2119"/>
      <c r="P7788" s="2689"/>
      <c r="Q7788" s="2690"/>
      <c r="R7788" s="2691"/>
      <c r="S7788" s="2238">
        <f>R7788*E7786</f>
        <v>0</v>
      </c>
      <c r="T7788" s="2692"/>
    </row>
    <row r="7789" spans="1:20" s="2488" customFormat="1" ht="12" hidden="1" customHeight="1">
      <c r="A7789" s="1192"/>
      <c r="B7789" s="2654"/>
      <c r="C7789" s="2677"/>
      <c r="D7789" s="2654"/>
      <c r="E7789" s="2687"/>
      <c r="F7789" s="2680"/>
      <c r="G7789" s="2234"/>
      <c r="H7789" s="2234"/>
      <c r="I7789" s="2680"/>
      <c r="J7789" s="2235"/>
      <c r="K7789" s="2235"/>
      <c r="L7789" s="2235"/>
      <c r="M7789" s="2175">
        <v>0</v>
      </c>
      <c r="N7789" s="2237"/>
      <c r="O7789" s="2119"/>
      <c r="P7789" s="2689"/>
      <c r="Q7789" s="2690"/>
      <c r="R7789" s="2691"/>
      <c r="S7789" s="2238">
        <f>R7789*E7786</f>
        <v>0</v>
      </c>
      <c r="T7789" s="2692"/>
    </row>
    <row r="7790" spans="1:20" s="2488" customFormat="1" ht="12" hidden="1" customHeight="1">
      <c r="A7790" s="1192"/>
      <c r="B7790" s="2654"/>
      <c r="C7790" s="2677"/>
      <c r="D7790" s="2654"/>
      <c r="E7790" s="2687"/>
      <c r="F7790" s="2680"/>
      <c r="G7790" s="2234"/>
      <c r="H7790" s="2234"/>
      <c r="I7790" s="2680"/>
      <c r="J7790" s="2235"/>
      <c r="K7790" s="2235"/>
      <c r="L7790" s="2235"/>
      <c r="M7790" s="2175">
        <v>0</v>
      </c>
      <c r="N7790" s="2237"/>
      <c r="O7790" s="2119"/>
      <c r="P7790" s="2689"/>
      <c r="Q7790" s="2690"/>
      <c r="R7790" s="2691"/>
      <c r="S7790" s="2238">
        <f>R7790*E7786</f>
        <v>0</v>
      </c>
      <c r="T7790" s="2692"/>
    </row>
    <row r="7791" spans="1:20" s="2488" customFormat="1" ht="12" hidden="1" customHeight="1">
      <c r="A7791" s="1192"/>
      <c r="B7791" s="2654"/>
      <c r="C7791" s="2677"/>
      <c r="D7791" s="2654"/>
      <c r="E7791" s="2687"/>
      <c r="F7791" s="2680"/>
      <c r="G7791" s="2234"/>
      <c r="H7791" s="2234"/>
      <c r="I7791" s="2680"/>
      <c r="J7791" s="2235"/>
      <c r="K7791" s="2235"/>
      <c r="L7791" s="2235"/>
      <c r="M7791" s="2175">
        <v>0</v>
      </c>
      <c r="N7791" s="2237"/>
      <c r="O7791" s="2119"/>
      <c r="P7791" s="2689"/>
      <c r="Q7791" s="2690"/>
      <c r="R7791" s="2691"/>
      <c r="S7791" s="2238">
        <f>R7791*E7786</f>
        <v>0</v>
      </c>
      <c r="T7791" s="2692"/>
    </row>
    <row r="7792" spans="1:20" s="2488" customFormat="1" ht="12" hidden="1" customHeight="1">
      <c r="A7792" s="1192"/>
      <c r="B7792" s="2654"/>
      <c r="C7792" s="2677"/>
      <c r="D7792" s="2654"/>
      <c r="E7792" s="2687"/>
      <c r="F7792" s="2680"/>
      <c r="G7792" s="2234"/>
      <c r="H7792" s="2234"/>
      <c r="I7792" s="2680"/>
      <c r="J7792" s="2235"/>
      <c r="K7792" s="2235"/>
      <c r="L7792" s="2235"/>
      <c r="M7792" s="2175">
        <v>0</v>
      </c>
      <c r="N7792" s="2237"/>
      <c r="O7792" s="2119"/>
      <c r="P7792" s="2689"/>
      <c r="Q7792" s="2690"/>
      <c r="R7792" s="2691"/>
      <c r="S7792" s="2238">
        <f>R7792*E7786</f>
        <v>0</v>
      </c>
      <c r="T7792" s="2692"/>
    </row>
    <row r="7793" spans="1:20" s="2488" customFormat="1" ht="12" hidden="1" customHeight="1">
      <c r="A7793" s="1192"/>
      <c r="B7793" s="2654"/>
      <c r="C7793" s="2677"/>
      <c r="D7793" s="2654"/>
      <c r="E7793" s="2687"/>
      <c r="F7793" s="2680"/>
      <c r="G7793" s="2234"/>
      <c r="H7793" s="2234"/>
      <c r="I7793" s="2680"/>
      <c r="J7793" s="2235"/>
      <c r="K7793" s="2235"/>
      <c r="L7793" s="2235"/>
      <c r="M7793" s="2175">
        <v>0</v>
      </c>
      <c r="N7793" s="2237"/>
      <c r="O7793" s="2119"/>
      <c r="P7793" s="2689"/>
      <c r="Q7793" s="2690"/>
      <c r="R7793" s="2691"/>
      <c r="S7793" s="2238">
        <f>R7793*E7786</f>
        <v>0</v>
      </c>
      <c r="T7793" s="2692"/>
    </row>
    <row r="7794" spans="1:20" s="2488" customFormat="1" ht="12" hidden="1" customHeight="1">
      <c r="A7794" s="1192"/>
      <c r="B7794" s="2654"/>
      <c r="C7794" s="2677"/>
      <c r="D7794" s="2654"/>
      <c r="E7794" s="2687"/>
      <c r="F7794" s="2680"/>
      <c r="G7794" s="2173"/>
      <c r="H7794" s="2173"/>
      <c r="I7794" s="2680"/>
      <c r="J7794" s="2235"/>
      <c r="K7794" s="2235"/>
      <c r="L7794" s="2235"/>
      <c r="M7794" s="2175">
        <v>0</v>
      </c>
      <c r="N7794" s="2237"/>
      <c r="O7794" s="2119"/>
      <c r="P7794" s="2689"/>
      <c r="Q7794" s="2690"/>
      <c r="R7794" s="2691"/>
      <c r="S7794" s="2239">
        <f>R7794*E7786</f>
        <v>0</v>
      </c>
      <c r="T7794" s="2692"/>
    </row>
    <row r="7795" spans="1:20" s="2488" customFormat="1" ht="23.25" customHeight="1">
      <c r="A7795" s="1192">
        <f>A7786+1</f>
        <v>5</v>
      </c>
      <c r="B7795" s="2654"/>
      <c r="C7795" s="2696" t="s">
        <v>2787</v>
      </c>
      <c r="D7795" s="2712" t="s">
        <v>2819</v>
      </c>
      <c r="E7795" s="2687">
        <v>1</v>
      </c>
      <c r="F7795" s="2680"/>
      <c r="G7795" s="2234">
        <v>0</v>
      </c>
      <c r="H7795" s="2234">
        <v>0</v>
      </c>
      <c r="I7795" s="2680">
        <v>0</v>
      </c>
      <c r="J7795" s="2234">
        <v>0</v>
      </c>
      <c r="K7795" s="2234">
        <v>0</v>
      </c>
      <c r="L7795" s="2234">
        <v>6.7</v>
      </c>
      <c r="M7795" s="2175">
        <v>8.6679717380024996</v>
      </c>
      <c r="N7795" s="2478">
        <v>8.6679717380024996</v>
      </c>
      <c r="O7795" s="2200">
        <f>E7795*L7795</f>
        <v>6.7</v>
      </c>
      <c r="P7795" s="2686"/>
      <c r="Q7795" s="2705"/>
      <c r="R7795" s="2698"/>
      <c r="S7795" s="2116">
        <f>R7795*E7795</f>
        <v>0</v>
      </c>
      <c r="T7795" s="2714"/>
    </row>
    <row r="7796" spans="1:20" s="2488" customFormat="1" ht="15.75" hidden="1" customHeight="1">
      <c r="A7796" s="1192"/>
      <c r="B7796" s="2654"/>
      <c r="C7796" s="2677"/>
      <c r="D7796" s="2654"/>
      <c r="E7796" s="2687"/>
      <c r="F7796" s="2680"/>
      <c r="G7796" s="2234"/>
      <c r="H7796" s="2234"/>
      <c r="I7796" s="2680"/>
      <c r="J7796" s="2235"/>
      <c r="K7796" s="2235"/>
      <c r="L7796" s="2235"/>
      <c r="M7796" s="2175">
        <v>0</v>
      </c>
      <c r="N7796" s="2237"/>
      <c r="O7796" s="2119"/>
      <c r="P7796" s="2689"/>
      <c r="Q7796" s="2690"/>
      <c r="R7796" s="2691"/>
      <c r="S7796" s="2238">
        <f>R7796*E7795</f>
        <v>0</v>
      </c>
      <c r="T7796" s="2692"/>
    </row>
    <row r="7797" spans="1:20" s="2488" customFormat="1" ht="12" hidden="1" customHeight="1">
      <c r="A7797" s="1192"/>
      <c r="B7797" s="2654"/>
      <c r="C7797" s="2677"/>
      <c r="D7797" s="2654"/>
      <c r="E7797" s="2687"/>
      <c r="F7797" s="2680"/>
      <c r="G7797" s="2234"/>
      <c r="H7797" s="2234"/>
      <c r="I7797" s="2680"/>
      <c r="J7797" s="2235"/>
      <c r="K7797" s="2235"/>
      <c r="L7797" s="2235"/>
      <c r="M7797" s="2175">
        <v>0</v>
      </c>
      <c r="N7797" s="2237"/>
      <c r="O7797" s="2119"/>
      <c r="P7797" s="2689"/>
      <c r="Q7797" s="2690"/>
      <c r="R7797" s="2691"/>
      <c r="S7797" s="2238">
        <f>R7797*E7795</f>
        <v>0</v>
      </c>
      <c r="T7797" s="2692"/>
    </row>
    <row r="7798" spans="1:20" s="2488" customFormat="1" ht="12" hidden="1" customHeight="1">
      <c r="A7798" s="1192"/>
      <c r="B7798" s="2654"/>
      <c r="C7798" s="2677"/>
      <c r="D7798" s="2654"/>
      <c r="E7798" s="2687"/>
      <c r="F7798" s="2680"/>
      <c r="G7798" s="2234"/>
      <c r="H7798" s="2234"/>
      <c r="I7798" s="2680"/>
      <c r="J7798" s="2235"/>
      <c r="K7798" s="2235"/>
      <c r="L7798" s="2235"/>
      <c r="M7798" s="2175">
        <v>0</v>
      </c>
      <c r="N7798" s="2237"/>
      <c r="O7798" s="2119"/>
      <c r="P7798" s="2689"/>
      <c r="Q7798" s="2690"/>
      <c r="R7798" s="2691"/>
      <c r="S7798" s="2238">
        <f>R7798*E7795</f>
        <v>0</v>
      </c>
      <c r="T7798" s="2692"/>
    </row>
    <row r="7799" spans="1:20" s="2488" customFormat="1" ht="12" hidden="1" customHeight="1">
      <c r="A7799" s="1192"/>
      <c r="B7799" s="2654"/>
      <c r="C7799" s="2677"/>
      <c r="D7799" s="2654"/>
      <c r="E7799" s="2687"/>
      <c r="F7799" s="2680"/>
      <c r="G7799" s="2234"/>
      <c r="H7799" s="2234"/>
      <c r="I7799" s="2680"/>
      <c r="J7799" s="2235"/>
      <c r="K7799" s="2235"/>
      <c r="L7799" s="2235"/>
      <c r="M7799" s="2175">
        <v>0</v>
      </c>
      <c r="N7799" s="2237"/>
      <c r="O7799" s="2119"/>
      <c r="P7799" s="2689"/>
      <c r="Q7799" s="2690"/>
      <c r="R7799" s="2691"/>
      <c r="S7799" s="2238">
        <f>R7799*E7795</f>
        <v>0</v>
      </c>
      <c r="T7799" s="2692"/>
    </row>
    <row r="7800" spans="1:20" s="2488" customFormat="1" ht="12" hidden="1" customHeight="1">
      <c r="A7800" s="1192"/>
      <c r="B7800" s="2654"/>
      <c r="C7800" s="2677"/>
      <c r="D7800" s="2654"/>
      <c r="E7800" s="2687"/>
      <c r="F7800" s="2680"/>
      <c r="G7800" s="2234"/>
      <c r="H7800" s="2234"/>
      <c r="I7800" s="2680"/>
      <c r="J7800" s="2235"/>
      <c r="K7800" s="2235"/>
      <c r="L7800" s="2235"/>
      <c r="M7800" s="2175">
        <v>0</v>
      </c>
      <c r="N7800" s="2237"/>
      <c r="O7800" s="2119"/>
      <c r="P7800" s="2689"/>
      <c r="Q7800" s="2690"/>
      <c r="R7800" s="2691"/>
      <c r="S7800" s="2238">
        <f>R7800*E7795</f>
        <v>0</v>
      </c>
      <c r="T7800" s="2692"/>
    </row>
    <row r="7801" spans="1:20" s="2488" customFormat="1" ht="12" hidden="1" customHeight="1">
      <c r="A7801" s="1192"/>
      <c r="B7801" s="2654"/>
      <c r="C7801" s="2677"/>
      <c r="D7801" s="2654"/>
      <c r="E7801" s="2687"/>
      <c r="F7801" s="2680"/>
      <c r="G7801" s="2234"/>
      <c r="H7801" s="2234"/>
      <c r="I7801" s="2680"/>
      <c r="J7801" s="2235"/>
      <c r="K7801" s="2235"/>
      <c r="L7801" s="2235"/>
      <c r="M7801" s="2175">
        <v>0</v>
      </c>
      <c r="N7801" s="2237"/>
      <c r="O7801" s="2119"/>
      <c r="P7801" s="2689"/>
      <c r="Q7801" s="2690"/>
      <c r="R7801" s="2691"/>
      <c r="S7801" s="2238">
        <f>R7801*E7795</f>
        <v>0</v>
      </c>
      <c r="T7801" s="2692"/>
    </row>
    <row r="7802" spans="1:20" s="2488" customFormat="1" ht="12" hidden="1" customHeight="1">
      <c r="A7802" s="1192"/>
      <c r="B7802" s="2654"/>
      <c r="C7802" s="2677"/>
      <c r="D7802" s="2654"/>
      <c r="E7802" s="2687"/>
      <c r="F7802" s="2680"/>
      <c r="G7802" s="2234"/>
      <c r="H7802" s="2234"/>
      <c r="I7802" s="2680"/>
      <c r="J7802" s="2235"/>
      <c r="K7802" s="2235"/>
      <c r="L7802" s="2235"/>
      <c r="M7802" s="2175">
        <v>0</v>
      </c>
      <c r="N7802" s="2237"/>
      <c r="O7802" s="2119"/>
      <c r="P7802" s="2689"/>
      <c r="Q7802" s="2690"/>
      <c r="R7802" s="2691"/>
      <c r="S7802" s="2238">
        <f>R7802*E7795</f>
        <v>0</v>
      </c>
      <c r="T7802" s="2692"/>
    </row>
    <row r="7803" spans="1:20" s="2488" customFormat="1" ht="12" hidden="1" customHeight="1">
      <c r="A7803" s="1192"/>
      <c r="B7803" s="2654"/>
      <c r="C7803" s="2677"/>
      <c r="D7803" s="2654"/>
      <c r="E7803" s="2687"/>
      <c r="F7803" s="2680"/>
      <c r="G7803" s="2173"/>
      <c r="H7803" s="2173"/>
      <c r="I7803" s="2680"/>
      <c r="J7803" s="2235"/>
      <c r="K7803" s="2235"/>
      <c r="L7803" s="2235"/>
      <c r="M7803" s="2175">
        <v>0</v>
      </c>
      <c r="N7803" s="2237"/>
      <c r="O7803" s="2119"/>
      <c r="P7803" s="2689"/>
      <c r="Q7803" s="2690"/>
      <c r="R7803" s="2691"/>
      <c r="S7803" s="2239">
        <f>R7803*E7795</f>
        <v>0</v>
      </c>
      <c r="T7803" s="2692"/>
    </row>
    <row r="7804" spans="1:20" s="2488" customFormat="1" ht="25.5" customHeight="1">
      <c r="A7804" s="1192">
        <f>A7795+1</f>
        <v>6</v>
      </c>
      <c r="B7804" s="2654"/>
      <c r="C7804" s="2696" t="s">
        <v>2788</v>
      </c>
      <c r="D7804" s="2712" t="s">
        <v>2819</v>
      </c>
      <c r="E7804" s="2687">
        <v>1</v>
      </c>
      <c r="F7804" s="2680"/>
      <c r="G7804" s="2234">
        <v>0</v>
      </c>
      <c r="H7804" s="2234">
        <v>0</v>
      </c>
      <c r="I7804" s="2680">
        <v>0</v>
      </c>
      <c r="J7804" s="2234">
        <v>0</v>
      </c>
      <c r="K7804" s="2234">
        <v>0</v>
      </c>
      <c r="L7804" s="2234">
        <v>8.6</v>
      </c>
      <c r="M7804" s="2175">
        <v>11.126053275644999</v>
      </c>
      <c r="N7804" s="2478">
        <v>11.126053275644999</v>
      </c>
      <c r="O7804" s="2200">
        <f>E7804*L7804</f>
        <v>8.6</v>
      </c>
      <c r="P7804" s="2686"/>
      <c r="Q7804" s="2705"/>
      <c r="R7804" s="2698"/>
      <c r="S7804" s="2233">
        <f>R7804*E7804</f>
        <v>0</v>
      </c>
      <c r="T7804" s="2150"/>
    </row>
    <row r="7805" spans="1:20" s="2488" customFormat="1" ht="12" hidden="1" customHeight="1">
      <c r="A7805" s="1192"/>
      <c r="B7805" s="2654"/>
      <c r="C7805" s="2677"/>
      <c r="D7805" s="2654"/>
      <c r="E7805" s="2687"/>
      <c r="F7805" s="2680"/>
      <c r="G7805" s="2234"/>
      <c r="H7805" s="2234"/>
      <c r="I7805" s="2680"/>
      <c r="J7805" s="2235"/>
      <c r="K7805" s="2235"/>
      <c r="L7805" s="2235"/>
      <c r="M7805" s="2175">
        <v>0</v>
      </c>
      <c r="N7805" s="2237"/>
      <c r="O7805" s="2119"/>
      <c r="P7805" s="2689"/>
      <c r="Q7805" s="2690"/>
      <c r="R7805" s="2691"/>
      <c r="S7805" s="2238">
        <f>R7805*E7804</f>
        <v>0</v>
      </c>
      <c r="T7805" s="2692"/>
    </row>
    <row r="7806" spans="1:20" s="2488" customFormat="1" ht="12" hidden="1" customHeight="1">
      <c r="A7806" s="1192"/>
      <c r="B7806" s="2654"/>
      <c r="C7806" s="2677"/>
      <c r="D7806" s="2654"/>
      <c r="E7806" s="2687"/>
      <c r="F7806" s="2680"/>
      <c r="G7806" s="2234"/>
      <c r="H7806" s="2234"/>
      <c r="I7806" s="2680"/>
      <c r="J7806" s="2235"/>
      <c r="K7806" s="2235"/>
      <c r="L7806" s="2235"/>
      <c r="M7806" s="2175">
        <v>0</v>
      </c>
      <c r="N7806" s="2237"/>
      <c r="O7806" s="2119"/>
      <c r="P7806" s="2689"/>
      <c r="Q7806" s="2690"/>
      <c r="R7806" s="2691"/>
      <c r="S7806" s="2238">
        <f>R7806*E7804</f>
        <v>0</v>
      </c>
      <c r="T7806" s="2692"/>
    </row>
    <row r="7807" spans="1:20" s="2488" customFormat="1" ht="12" hidden="1" customHeight="1">
      <c r="A7807" s="1192"/>
      <c r="B7807" s="2654"/>
      <c r="C7807" s="2677"/>
      <c r="D7807" s="2654"/>
      <c r="E7807" s="2687"/>
      <c r="F7807" s="2680"/>
      <c r="G7807" s="2234"/>
      <c r="H7807" s="2234"/>
      <c r="I7807" s="2680"/>
      <c r="J7807" s="2235"/>
      <c r="K7807" s="2235"/>
      <c r="L7807" s="2235"/>
      <c r="M7807" s="2175">
        <v>0</v>
      </c>
      <c r="N7807" s="2237"/>
      <c r="O7807" s="2119"/>
      <c r="P7807" s="2689"/>
      <c r="Q7807" s="2690"/>
      <c r="R7807" s="2691"/>
      <c r="S7807" s="2238">
        <f>R7807*E7804</f>
        <v>0</v>
      </c>
      <c r="T7807" s="2692"/>
    </row>
    <row r="7808" spans="1:20" s="2488" customFormat="1" ht="12" hidden="1" customHeight="1">
      <c r="A7808" s="1192"/>
      <c r="B7808" s="2654"/>
      <c r="C7808" s="2677"/>
      <c r="D7808" s="2654"/>
      <c r="E7808" s="2687"/>
      <c r="F7808" s="2680"/>
      <c r="G7808" s="2234"/>
      <c r="H7808" s="2234"/>
      <c r="I7808" s="2680"/>
      <c r="J7808" s="2235"/>
      <c r="K7808" s="2235"/>
      <c r="L7808" s="2235"/>
      <c r="M7808" s="2175">
        <v>0</v>
      </c>
      <c r="N7808" s="2237"/>
      <c r="O7808" s="2119"/>
      <c r="P7808" s="2689"/>
      <c r="Q7808" s="2690"/>
      <c r="R7808" s="2691"/>
      <c r="S7808" s="2238">
        <f>R7808*E7804</f>
        <v>0</v>
      </c>
      <c r="T7808" s="2692"/>
    </row>
    <row r="7809" spans="1:20" s="2488" customFormat="1" ht="12" hidden="1" customHeight="1">
      <c r="A7809" s="1192"/>
      <c r="B7809" s="2654"/>
      <c r="C7809" s="2677"/>
      <c r="D7809" s="2654"/>
      <c r="E7809" s="2687"/>
      <c r="F7809" s="2680"/>
      <c r="G7809" s="2234"/>
      <c r="H7809" s="2234"/>
      <c r="I7809" s="2680"/>
      <c r="J7809" s="2235"/>
      <c r="K7809" s="2235"/>
      <c r="L7809" s="2235"/>
      <c r="M7809" s="2175">
        <v>0</v>
      </c>
      <c r="N7809" s="2237"/>
      <c r="O7809" s="2119"/>
      <c r="P7809" s="2689"/>
      <c r="Q7809" s="2690"/>
      <c r="R7809" s="2691"/>
      <c r="S7809" s="2238">
        <f>R7809*E7804</f>
        <v>0</v>
      </c>
      <c r="T7809" s="2692"/>
    </row>
    <row r="7810" spans="1:20" s="2488" customFormat="1" ht="12" hidden="1" customHeight="1">
      <c r="A7810" s="1192"/>
      <c r="B7810" s="2654"/>
      <c r="C7810" s="2677"/>
      <c r="D7810" s="2654"/>
      <c r="E7810" s="2687"/>
      <c r="F7810" s="2680"/>
      <c r="G7810" s="2234"/>
      <c r="H7810" s="2234"/>
      <c r="I7810" s="2680"/>
      <c r="J7810" s="2235"/>
      <c r="K7810" s="2235"/>
      <c r="L7810" s="2235"/>
      <c r="M7810" s="2175">
        <v>0</v>
      </c>
      <c r="N7810" s="2237"/>
      <c r="O7810" s="2119"/>
      <c r="P7810" s="2689"/>
      <c r="Q7810" s="2690"/>
      <c r="R7810" s="2691"/>
      <c r="S7810" s="2238">
        <f>R7810*E7804</f>
        <v>0</v>
      </c>
      <c r="T7810" s="2692"/>
    </row>
    <row r="7811" spans="1:20" s="2488" customFormat="1" ht="12" hidden="1" customHeight="1">
      <c r="A7811" s="1192"/>
      <c r="B7811" s="2654"/>
      <c r="C7811" s="2677"/>
      <c r="D7811" s="2654"/>
      <c r="E7811" s="2687"/>
      <c r="F7811" s="2680"/>
      <c r="G7811" s="2234"/>
      <c r="H7811" s="2234"/>
      <c r="I7811" s="2680"/>
      <c r="J7811" s="2235"/>
      <c r="K7811" s="2235"/>
      <c r="L7811" s="2235"/>
      <c r="M7811" s="2175">
        <v>0</v>
      </c>
      <c r="N7811" s="2237"/>
      <c r="O7811" s="2119"/>
      <c r="P7811" s="2689"/>
      <c r="Q7811" s="2690"/>
      <c r="R7811" s="2691"/>
      <c r="S7811" s="2238">
        <f>R7811*E7804</f>
        <v>0</v>
      </c>
      <c r="T7811" s="2692"/>
    </row>
    <row r="7812" spans="1:20" s="2488" customFormat="1" ht="12" hidden="1" customHeight="1">
      <c r="A7812" s="1192"/>
      <c r="B7812" s="2654"/>
      <c r="C7812" s="2677"/>
      <c r="D7812" s="2654"/>
      <c r="E7812" s="2687"/>
      <c r="F7812" s="2680"/>
      <c r="G7812" s="2173"/>
      <c r="H7812" s="2173"/>
      <c r="I7812" s="2680"/>
      <c r="J7812" s="2235"/>
      <c r="K7812" s="2235"/>
      <c r="L7812" s="2235"/>
      <c r="M7812" s="2175">
        <v>0</v>
      </c>
      <c r="N7812" s="2237"/>
      <c r="O7812" s="2119"/>
      <c r="P7812" s="2689"/>
      <c r="Q7812" s="2690"/>
      <c r="R7812" s="2691"/>
      <c r="S7812" s="2239">
        <f>R7812*E7804</f>
        <v>0</v>
      </c>
      <c r="T7812" s="2692"/>
    </row>
    <row r="7813" spans="1:20" ht="18" customHeight="1">
      <c r="A7813" s="1192">
        <f>A7804+1</f>
        <v>7</v>
      </c>
      <c r="B7813" s="1192"/>
      <c r="C7813" s="1198" t="s">
        <v>2789</v>
      </c>
      <c r="D7813" s="1192" t="s">
        <v>2819</v>
      </c>
      <c r="E7813" s="1193">
        <v>1</v>
      </c>
      <c r="F7813" s="1194"/>
      <c r="G7813" s="2477">
        <v>0</v>
      </c>
      <c r="H7813" s="2262">
        <v>0</v>
      </c>
      <c r="I7813" s="1194"/>
      <c r="J7813" s="2262">
        <v>0</v>
      </c>
      <c r="K7813" s="2262">
        <v>0</v>
      </c>
      <c r="L7813" s="2234">
        <v>0</v>
      </c>
      <c r="M7813" s="2175">
        <v>174.52938887999997</v>
      </c>
      <c r="N7813" s="2478">
        <v>174.52938887999997</v>
      </c>
      <c r="O7813" s="2200">
        <f>E7813*L7813</f>
        <v>0</v>
      </c>
      <c r="P7813" s="2535"/>
      <c r="Q7813" s="2542"/>
      <c r="R7813" s="2536"/>
      <c r="S7813" s="2537">
        <f>R7813*E7813</f>
        <v>0</v>
      </c>
      <c r="T7813" s="2537"/>
    </row>
    <row r="7814" spans="1:20" ht="12" hidden="1" customHeight="1">
      <c r="A7814" s="1192"/>
      <c r="B7814" s="1198"/>
      <c r="C7814" s="1198"/>
      <c r="D7814" s="1192"/>
      <c r="E7814" s="2173"/>
      <c r="F7814" s="1194"/>
      <c r="G7814" s="1194"/>
      <c r="H7814" s="1194"/>
      <c r="I7814" s="1194"/>
      <c r="J7814" s="2173"/>
      <c r="K7814" s="2173"/>
      <c r="L7814" s="2173"/>
      <c r="M7814" s="2175">
        <v>0</v>
      </c>
      <c r="N7814" s="2175"/>
      <c r="O7814" s="2200"/>
      <c r="P7814" s="1204"/>
      <c r="Q7814" s="1207"/>
      <c r="R7814" s="1203"/>
      <c r="S7814" s="1208">
        <f>R7814*E7813</f>
        <v>0</v>
      </c>
      <c r="T7814" s="1208"/>
    </row>
    <row r="7815" spans="1:20" ht="12" hidden="1" customHeight="1">
      <c r="A7815" s="1192"/>
      <c r="B7815" s="1198"/>
      <c r="C7815" s="1198"/>
      <c r="D7815" s="1192"/>
      <c r="E7815" s="2173"/>
      <c r="F7815" s="1194"/>
      <c r="G7815" s="1194"/>
      <c r="H7815" s="1194"/>
      <c r="I7815" s="1194"/>
      <c r="J7815" s="2173"/>
      <c r="K7815" s="2173"/>
      <c r="L7815" s="2173"/>
      <c r="M7815" s="2175">
        <v>0</v>
      </c>
      <c r="N7815" s="2175"/>
      <c r="O7815" s="2200"/>
      <c r="P7815" s="1204"/>
      <c r="Q7815" s="1207"/>
      <c r="R7815" s="1203"/>
      <c r="S7815" s="1208">
        <f>R7815*E7813</f>
        <v>0</v>
      </c>
      <c r="T7815" s="1208"/>
    </row>
    <row r="7816" spans="1:20" ht="12" hidden="1" customHeight="1">
      <c r="A7816" s="1192"/>
      <c r="B7816" s="1198"/>
      <c r="C7816" s="1198"/>
      <c r="D7816" s="1192"/>
      <c r="E7816" s="2173"/>
      <c r="F7816" s="1194"/>
      <c r="G7816" s="1194"/>
      <c r="H7816" s="1194"/>
      <c r="I7816" s="1194"/>
      <c r="J7816" s="2173"/>
      <c r="K7816" s="2173"/>
      <c r="L7816" s="2173"/>
      <c r="M7816" s="2175">
        <v>0</v>
      </c>
      <c r="N7816" s="2175"/>
      <c r="O7816" s="2200"/>
      <c r="P7816" s="1204"/>
      <c r="Q7816" s="1207"/>
      <c r="R7816" s="1203"/>
      <c r="S7816" s="1208">
        <f>R7816*E7813</f>
        <v>0</v>
      </c>
      <c r="T7816" s="1208"/>
    </row>
    <row r="7817" spans="1:20" ht="12" hidden="1" customHeight="1">
      <c r="A7817" s="1192"/>
      <c r="B7817" s="1198"/>
      <c r="C7817" s="1198"/>
      <c r="D7817" s="1192"/>
      <c r="E7817" s="2173"/>
      <c r="F7817" s="1194"/>
      <c r="G7817" s="1194"/>
      <c r="H7817" s="1194"/>
      <c r="I7817" s="1194"/>
      <c r="J7817" s="2173"/>
      <c r="K7817" s="2173"/>
      <c r="L7817" s="2173"/>
      <c r="M7817" s="2175">
        <v>0</v>
      </c>
      <c r="N7817" s="2175"/>
      <c r="O7817" s="2200"/>
      <c r="P7817" s="1204"/>
      <c r="Q7817" s="1207"/>
      <c r="R7817" s="1203"/>
      <c r="S7817" s="1208">
        <f>R7817*E7813</f>
        <v>0</v>
      </c>
      <c r="T7817" s="1208"/>
    </row>
    <row r="7818" spans="1:20" ht="12" hidden="1" customHeight="1">
      <c r="A7818" s="1192"/>
      <c r="B7818" s="1198"/>
      <c r="C7818" s="1198"/>
      <c r="D7818" s="1192"/>
      <c r="E7818" s="2173"/>
      <c r="F7818" s="1194"/>
      <c r="G7818" s="1194"/>
      <c r="H7818" s="1194"/>
      <c r="I7818" s="1194"/>
      <c r="J7818" s="2173"/>
      <c r="K7818" s="2173"/>
      <c r="L7818" s="2173"/>
      <c r="M7818" s="2175">
        <v>0</v>
      </c>
      <c r="N7818" s="2175"/>
      <c r="O7818" s="2200"/>
      <c r="P7818" s="1204"/>
      <c r="Q7818" s="1207"/>
      <c r="R7818" s="1203"/>
      <c r="S7818" s="1208">
        <f>R7818*E7813</f>
        <v>0</v>
      </c>
      <c r="T7818" s="1208"/>
    </row>
    <row r="7819" spans="1:20" ht="12" hidden="1" customHeight="1">
      <c r="A7819" s="1192"/>
      <c r="B7819" s="1198"/>
      <c r="C7819" s="1198"/>
      <c r="D7819" s="1192"/>
      <c r="E7819" s="2173"/>
      <c r="F7819" s="1194"/>
      <c r="G7819" s="1194"/>
      <c r="H7819" s="1194"/>
      <c r="I7819" s="1194"/>
      <c r="J7819" s="2173"/>
      <c r="K7819" s="2173"/>
      <c r="L7819" s="2173"/>
      <c r="M7819" s="2175">
        <v>0</v>
      </c>
      <c r="N7819" s="2175"/>
      <c r="O7819" s="2200"/>
      <c r="P7819" s="1204"/>
      <c r="Q7819" s="1207"/>
      <c r="R7819" s="1203"/>
      <c r="S7819" s="1208">
        <f>R7819*E7813</f>
        <v>0</v>
      </c>
      <c r="T7819" s="1208"/>
    </row>
    <row r="7820" spans="1:20" ht="12" hidden="1" customHeight="1">
      <c r="A7820" s="1192"/>
      <c r="B7820" s="1198"/>
      <c r="C7820" s="1198"/>
      <c r="D7820" s="1192"/>
      <c r="E7820" s="2173"/>
      <c r="F7820" s="1194"/>
      <c r="G7820" s="1194"/>
      <c r="H7820" s="1194"/>
      <c r="I7820" s="1194"/>
      <c r="J7820" s="2173"/>
      <c r="K7820" s="2173"/>
      <c r="L7820" s="2173"/>
      <c r="M7820" s="2175">
        <v>0</v>
      </c>
      <c r="N7820" s="2175"/>
      <c r="O7820" s="2200"/>
      <c r="P7820" s="1204"/>
      <c r="Q7820" s="1207"/>
      <c r="R7820" s="1203"/>
      <c r="S7820" s="1208">
        <f>R7820*E7813</f>
        <v>0</v>
      </c>
      <c r="T7820" s="1208"/>
    </row>
    <row r="7821" spans="1:20" ht="12" hidden="1" customHeight="1">
      <c r="A7821" s="1192"/>
      <c r="B7821" s="1198"/>
      <c r="C7821" s="1198"/>
      <c r="D7821" s="1192"/>
      <c r="E7821" s="2173"/>
      <c r="F7821" s="1194"/>
      <c r="G7821" s="1194"/>
      <c r="H7821" s="1194"/>
      <c r="I7821" s="1194"/>
      <c r="J7821" s="2173"/>
      <c r="K7821" s="2173"/>
      <c r="L7821" s="2173"/>
      <c r="M7821" s="2175">
        <v>0</v>
      </c>
      <c r="N7821" s="2175"/>
      <c r="O7821" s="2200"/>
      <c r="P7821" s="1204"/>
      <c r="Q7821" s="1207"/>
      <c r="R7821" s="1203"/>
      <c r="S7821" s="1208">
        <f>R7821*E7813</f>
        <v>0</v>
      </c>
      <c r="T7821" s="1208"/>
    </row>
    <row r="7822" spans="1:20" s="2488" customFormat="1" ht="18.75" customHeight="1">
      <c r="A7822" s="1192">
        <f>A7813+1</f>
        <v>8</v>
      </c>
      <c r="B7822" s="2654"/>
      <c r="C7822" s="2696" t="s">
        <v>2790</v>
      </c>
      <c r="D7822" s="2712" t="s">
        <v>2819</v>
      </c>
      <c r="E7822" s="2687">
        <v>5</v>
      </c>
      <c r="F7822" s="2680"/>
      <c r="G7822" s="2234">
        <v>0</v>
      </c>
      <c r="H7822" s="2234">
        <v>0</v>
      </c>
      <c r="I7822" s="2680">
        <v>0</v>
      </c>
      <c r="J7822" s="2234">
        <v>0</v>
      </c>
      <c r="K7822" s="2234">
        <v>0</v>
      </c>
      <c r="L7822" s="2234">
        <v>1.6332964199999997</v>
      </c>
      <c r="M7822" s="2175">
        <v>2.1130398818418894</v>
      </c>
      <c r="N7822" s="2478">
        <v>10.565199409209447</v>
      </c>
      <c r="O7822" s="2200">
        <f>E7822*L7822</f>
        <v>8.1664820999999996</v>
      </c>
      <c r="P7822" s="2686" t="s">
        <v>378</v>
      </c>
      <c r="Q7822" s="2712" t="s">
        <v>2819</v>
      </c>
      <c r="R7822" s="2698">
        <v>1</v>
      </c>
      <c r="S7822" s="2233">
        <f>R7822*E7822</f>
        <v>5</v>
      </c>
      <c r="T7822" s="2150">
        <v>1.4</v>
      </c>
    </row>
    <row r="7823" spans="1:20" s="2488" customFormat="1" ht="12" hidden="1" customHeight="1">
      <c r="A7823" s="1192"/>
      <c r="B7823" s="2654"/>
      <c r="C7823" s="2677"/>
      <c r="D7823" s="2654"/>
      <c r="E7823" s="2687"/>
      <c r="F7823" s="2680"/>
      <c r="G7823" s="2234"/>
      <c r="H7823" s="2234"/>
      <c r="I7823" s="2680"/>
      <c r="J7823" s="2235"/>
      <c r="K7823" s="2235"/>
      <c r="L7823" s="2235"/>
      <c r="M7823" s="2175">
        <v>0</v>
      </c>
      <c r="N7823" s="2237"/>
      <c r="O7823" s="2119"/>
      <c r="P7823" s="2689"/>
      <c r="Q7823" s="2690"/>
      <c r="R7823" s="2691"/>
      <c r="S7823" s="2238">
        <f>R7823*E7822</f>
        <v>0</v>
      </c>
      <c r="T7823" s="2692"/>
    </row>
    <row r="7824" spans="1:20" s="2488" customFormat="1" ht="12" hidden="1" customHeight="1">
      <c r="A7824" s="1192"/>
      <c r="B7824" s="2654"/>
      <c r="C7824" s="2677"/>
      <c r="D7824" s="2654"/>
      <c r="E7824" s="2687"/>
      <c r="F7824" s="2680"/>
      <c r="G7824" s="2234"/>
      <c r="H7824" s="2234"/>
      <c r="I7824" s="2680"/>
      <c r="J7824" s="2235"/>
      <c r="K7824" s="2235"/>
      <c r="L7824" s="2235"/>
      <c r="M7824" s="2175">
        <v>0</v>
      </c>
      <c r="N7824" s="2237"/>
      <c r="O7824" s="2119"/>
      <c r="P7824" s="2689"/>
      <c r="Q7824" s="2690"/>
      <c r="R7824" s="2691"/>
      <c r="S7824" s="2238">
        <f>R7824*E7822</f>
        <v>0</v>
      </c>
      <c r="T7824" s="2692"/>
    </row>
    <row r="7825" spans="1:20" s="2488" customFormat="1" ht="12" hidden="1" customHeight="1">
      <c r="A7825" s="1192"/>
      <c r="B7825" s="2654"/>
      <c r="C7825" s="2677"/>
      <c r="D7825" s="2654"/>
      <c r="E7825" s="2687"/>
      <c r="F7825" s="2680"/>
      <c r="G7825" s="2234"/>
      <c r="H7825" s="2234"/>
      <c r="I7825" s="2680"/>
      <c r="J7825" s="2235"/>
      <c r="K7825" s="2235"/>
      <c r="L7825" s="2235"/>
      <c r="M7825" s="2175">
        <v>0</v>
      </c>
      <c r="N7825" s="2237"/>
      <c r="O7825" s="2119"/>
      <c r="P7825" s="2689"/>
      <c r="Q7825" s="2690"/>
      <c r="R7825" s="2691"/>
      <c r="S7825" s="2238">
        <f>R7825*E7822</f>
        <v>0</v>
      </c>
      <c r="T7825" s="2692"/>
    </row>
    <row r="7826" spans="1:20" s="2488" customFormat="1" ht="12" hidden="1" customHeight="1">
      <c r="A7826" s="1192"/>
      <c r="B7826" s="2654"/>
      <c r="C7826" s="2677"/>
      <c r="D7826" s="2654"/>
      <c r="E7826" s="2687"/>
      <c r="F7826" s="2680"/>
      <c r="G7826" s="2234"/>
      <c r="H7826" s="2234"/>
      <c r="I7826" s="2680"/>
      <c r="J7826" s="2235"/>
      <c r="K7826" s="2235"/>
      <c r="L7826" s="2235"/>
      <c r="M7826" s="2175">
        <v>0</v>
      </c>
      <c r="N7826" s="2237"/>
      <c r="O7826" s="2119"/>
      <c r="P7826" s="2689"/>
      <c r="Q7826" s="2690"/>
      <c r="R7826" s="2691"/>
      <c r="S7826" s="2238">
        <f>R7826*E7822</f>
        <v>0</v>
      </c>
      <c r="T7826" s="2692"/>
    </row>
    <row r="7827" spans="1:20" s="2488" customFormat="1" ht="12" hidden="1" customHeight="1">
      <c r="A7827" s="1192"/>
      <c r="B7827" s="2654"/>
      <c r="C7827" s="2677"/>
      <c r="D7827" s="2654"/>
      <c r="E7827" s="2687"/>
      <c r="F7827" s="2680"/>
      <c r="G7827" s="2234"/>
      <c r="H7827" s="2234"/>
      <c r="I7827" s="2680"/>
      <c r="J7827" s="2235"/>
      <c r="K7827" s="2235"/>
      <c r="L7827" s="2235"/>
      <c r="M7827" s="2175">
        <v>0</v>
      </c>
      <c r="N7827" s="2237"/>
      <c r="O7827" s="2119"/>
      <c r="P7827" s="2689"/>
      <c r="Q7827" s="2690"/>
      <c r="R7827" s="2691"/>
      <c r="S7827" s="2238">
        <f>R7827*E7822</f>
        <v>0</v>
      </c>
      <c r="T7827" s="2692"/>
    </row>
    <row r="7828" spans="1:20" s="2488" customFormat="1" ht="12" hidden="1" customHeight="1">
      <c r="A7828" s="1192"/>
      <c r="B7828" s="2654"/>
      <c r="C7828" s="2677"/>
      <c r="D7828" s="2654"/>
      <c r="E7828" s="2687"/>
      <c r="F7828" s="2680"/>
      <c r="G7828" s="2234"/>
      <c r="H7828" s="2234"/>
      <c r="I7828" s="2680"/>
      <c r="J7828" s="2235"/>
      <c r="K7828" s="2235"/>
      <c r="L7828" s="2235"/>
      <c r="M7828" s="2175">
        <v>0</v>
      </c>
      <c r="N7828" s="2237"/>
      <c r="O7828" s="2119"/>
      <c r="P7828" s="2689"/>
      <c r="Q7828" s="2690"/>
      <c r="R7828" s="2691"/>
      <c r="S7828" s="2238">
        <f>R7828*E7822</f>
        <v>0</v>
      </c>
      <c r="T7828" s="2692"/>
    </row>
    <row r="7829" spans="1:20" s="2488" customFormat="1" ht="12" hidden="1" customHeight="1">
      <c r="A7829" s="1192"/>
      <c r="B7829" s="2654"/>
      <c r="C7829" s="2677"/>
      <c r="D7829" s="2654"/>
      <c r="E7829" s="2687"/>
      <c r="F7829" s="2680"/>
      <c r="G7829" s="2234"/>
      <c r="H7829" s="2234"/>
      <c r="I7829" s="2680"/>
      <c r="J7829" s="2235"/>
      <c r="K7829" s="2235"/>
      <c r="L7829" s="2235"/>
      <c r="M7829" s="2175">
        <v>0</v>
      </c>
      <c r="N7829" s="2237"/>
      <c r="O7829" s="2119"/>
      <c r="P7829" s="2689"/>
      <c r="Q7829" s="2690"/>
      <c r="R7829" s="2691"/>
      <c r="S7829" s="2238">
        <f>R7829*E7822</f>
        <v>0</v>
      </c>
      <c r="T7829" s="2692"/>
    </row>
    <row r="7830" spans="1:20" s="2488" customFormat="1" ht="12" hidden="1" customHeight="1">
      <c r="A7830" s="1192"/>
      <c r="B7830" s="2654"/>
      <c r="C7830" s="2677"/>
      <c r="D7830" s="2654"/>
      <c r="E7830" s="2687"/>
      <c r="F7830" s="2680"/>
      <c r="G7830" s="2173"/>
      <c r="H7830" s="2173"/>
      <c r="I7830" s="2680"/>
      <c r="J7830" s="2235"/>
      <c r="K7830" s="2235"/>
      <c r="L7830" s="2235"/>
      <c r="M7830" s="2175">
        <v>0</v>
      </c>
      <c r="N7830" s="2237"/>
      <c r="O7830" s="2119"/>
      <c r="P7830" s="2689"/>
      <c r="Q7830" s="2690"/>
      <c r="R7830" s="2691"/>
      <c r="S7830" s="2239">
        <f>R7830*E7822</f>
        <v>0</v>
      </c>
      <c r="T7830" s="2692"/>
    </row>
    <row r="7831" spans="1:20" s="2488" customFormat="1" ht="18.75" customHeight="1">
      <c r="A7831" s="1192">
        <f>A7822+1</f>
        <v>9</v>
      </c>
      <c r="B7831" s="2654"/>
      <c r="C7831" s="2696" t="s">
        <v>2791</v>
      </c>
      <c r="D7831" s="2712" t="s">
        <v>2819</v>
      </c>
      <c r="E7831" s="2687">
        <v>8</v>
      </c>
      <c r="F7831" s="2680"/>
      <c r="G7831" s="2234">
        <v>0</v>
      </c>
      <c r="H7831" s="2234">
        <v>0</v>
      </c>
      <c r="I7831" s="2680">
        <v>0</v>
      </c>
      <c r="J7831" s="2234">
        <v>0</v>
      </c>
      <c r="K7831" s="2234">
        <v>0</v>
      </c>
      <c r="L7831" s="2234">
        <v>3.7332489599999996</v>
      </c>
      <c r="M7831" s="2175">
        <v>4.8298054442100335</v>
      </c>
      <c r="N7831" s="2478">
        <v>38.638443553680268</v>
      </c>
      <c r="O7831" s="2200">
        <f>E7831*L7831</f>
        <v>29.865991679999997</v>
      </c>
      <c r="P7831" s="2686" t="s">
        <v>378</v>
      </c>
      <c r="Q7831" s="2712" t="s">
        <v>2819</v>
      </c>
      <c r="R7831" s="2698">
        <v>1</v>
      </c>
      <c r="S7831" s="2233">
        <f>R7831*E7831</f>
        <v>8</v>
      </c>
      <c r="T7831" s="2150">
        <v>3.2</v>
      </c>
    </row>
    <row r="7832" spans="1:20" s="2488" customFormat="1" ht="12" hidden="1" customHeight="1">
      <c r="A7832" s="1192"/>
      <c r="B7832" s="2654"/>
      <c r="C7832" s="2677"/>
      <c r="D7832" s="2654"/>
      <c r="E7832" s="2687"/>
      <c r="F7832" s="2680"/>
      <c r="G7832" s="2234"/>
      <c r="H7832" s="2234"/>
      <c r="I7832" s="2680"/>
      <c r="J7832" s="2235"/>
      <c r="K7832" s="2235"/>
      <c r="L7832" s="2235"/>
      <c r="M7832" s="2175">
        <v>0</v>
      </c>
      <c r="N7832" s="2237"/>
      <c r="O7832" s="2119"/>
      <c r="P7832" s="2689"/>
      <c r="Q7832" s="2690"/>
      <c r="R7832" s="2691"/>
      <c r="S7832" s="2238">
        <f>R7832*E7831</f>
        <v>0</v>
      </c>
      <c r="T7832" s="2692"/>
    </row>
    <row r="7833" spans="1:20" s="2488" customFormat="1" ht="12" hidden="1" customHeight="1">
      <c r="A7833" s="1192"/>
      <c r="B7833" s="2654"/>
      <c r="C7833" s="2677"/>
      <c r="D7833" s="2654"/>
      <c r="E7833" s="2687"/>
      <c r="F7833" s="2680"/>
      <c r="G7833" s="2234"/>
      <c r="H7833" s="2234"/>
      <c r="I7833" s="2680"/>
      <c r="J7833" s="2235"/>
      <c r="K7833" s="2235"/>
      <c r="L7833" s="2235"/>
      <c r="M7833" s="2175">
        <v>0</v>
      </c>
      <c r="N7833" s="2237"/>
      <c r="O7833" s="2119"/>
      <c r="P7833" s="2689"/>
      <c r="Q7833" s="2690"/>
      <c r="R7833" s="2691"/>
      <c r="S7833" s="2238">
        <f>R7833*E7831</f>
        <v>0</v>
      </c>
      <c r="T7833" s="2692"/>
    </row>
    <row r="7834" spans="1:20" s="2488" customFormat="1" ht="12" hidden="1" customHeight="1">
      <c r="A7834" s="1192"/>
      <c r="B7834" s="2654"/>
      <c r="C7834" s="2677"/>
      <c r="D7834" s="2654"/>
      <c r="E7834" s="2687"/>
      <c r="F7834" s="2680"/>
      <c r="G7834" s="2234"/>
      <c r="H7834" s="2234"/>
      <c r="I7834" s="2680"/>
      <c r="J7834" s="2235"/>
      <c r="K7834" s="2235"/>
      <c r="L7834" s="2235"/>
      <c r="M7834" s="2175">
        <v>0</v>
      </c>
      <c r="N7834" s="2237"/>
      <c r="O7834" s="2119"/>
      <c r="P7834" s="2689"/>
      <c r="Q7834" s="2690"/>
      <c r="R7834" s="2691"/>
      <c r="S7834" s="2238">
        <f>R7834*E7831</f>
        <v>0</v>
      </c>
      <c r="T7834" s="2692"/>
    </row>
    <row r="7835" spans="1:20" s="2488" customFormat="1" ht="12" hidden="1" customHeight="1">
      <c r="A7835" s="1192"/>
      <c r="B7835" s="2654"/>
      <c r="C7835" s="2677"/>
      <c r="D7835" s="2654"/>
      <c r="E7835" s="2687"/>
      <c r="F7835" s="2680"/>
      <c r="G7835" s="2234"/>
      <c r="H7835" s="2234"/>
      <c r="I7835" s="2680"/>
      <c r="J7835" s="2235"/>
      <c r="K7835" s="2235"/>
      <c r="L7835" s="2235"/>
      <c r="M7835" s="2175">
        <v>0</v>
      </c>
      <c r="N7835" s="2237"/>
      <c r="O7835" s="2119"/>
      <c r="P7835" s="2689"/>
      <c r="Q7835" s="2690"/>
      <c r="R7835" s="2691"/>
      <c r="S7835" s="2238">
        <f>R7835*E7831</f>
        <v>0</v>
      </c>
      <c r="T7835" s="2692"/>
    </row>
    <row r="7836" spans="1:20" s="2488" customFormat="1" ht="12" hidden="1" customHeight="1">
      <c r="A7836" s="1192"/>
      <c r="B7836" s="2654"/>
      <c r="C7836" s="2677"/>
      <c r="D7836" s="2654"/>
      <c r="E7836" s="2687"/>
      <c r="F7836" s="2680"/>
      <c r="G7836" s="2234"/>
      <c r="H7836" s="2234"/>
      <c r="I7836" s="2680"/>
      <c r="J7836" s="2235"/>
      <c r="K7836" s="2235"/>
      <c r="L7836" s="2235"/>
      <c r="M7836" s="2175">
        <v>0</v>
      </c>
      <c r="N7836" s="2237"/>
      <c r="O7836" s="2119"/>
      <c r="P7836" s="2689"/>
      <c r="Q7836" s="2690"/>
      <c r="R7836" s="2691"/>
      <c r="S7836" s="2238">
        <f>R7836*E7831</f>
        <v>0</v>
      </c>
      <c r="T7836" s="2692"/>
    </row>
    <row r="7837" spans="1:20" s="2488" customFormat="1" ht="12" hidden="1" customHeight="1">
      <c r="A7837" s="1192"/>
      <c r="B7837" s="2654"/>
      <c r="C7837" s="2677"/>
      <c r="D7837" s="2654"/>
      <c r="E7837" s="2687"/>
      <c r="F7837" s="2680"/>
      <c r="G7837" s="2234"/>
      <c r="H7837" s="2234"/>
      <c r="I7837" s="2680"/>
      <c r="J7837" s="2235"/>
      <c r="K7837" s="2235"/>
      <c r="L7837" s="2235"/>
      <c r="M7837" s="2175">
        <v>0</v>
      </c>
      <c r="N7837" s="2237"/>
      <c r="O7837" s="2119"/>
      <c r="P7837" s="2689"/>
      <c r="Q7837" s="2690"/>
      <c r="R7837" s="2691"/>
      <c r="S7837" s="2238">
        <f>R7837*E7831</f>
        <v>0</v>
      </c>
      <c r="T7837" s="2692"/>
    </row>
    <row r="7838" spans="1:20" s="2488" customFormat="1" ht="12" hidden="1" customHeight="1">
      <c r="A7838" s="1192"/>
      <c r="B7838" s="2654"/>
      <c r="C7838" s="2677"/>
      <c r="D7838" s="2654"/>
      <c r="E7838" s="2687"/>
      <c r="F7838" s="2680"/>
      <c r="G7838" s="2234"/>
      <c r="H7838" s="2234"/>
      <c r="I7838" s="2680"/>
      <c r="J7838" s="2235"/>
      <c r="K7838" s="2235"/>
      <c r="L7838" s="2235"/>
      <c r="M7838" s="2175">
        <v>0</v>
      </c>
      <c r="N7838" s="2237"/>
      <c r="O7838" s="2119"/>
      <c r="P7838" s="2689"/>
      <c r="Q7838" s="2690"/>
      <c r="R7838" s="2691"/>
      <c r="S7838" s="2238">
        <f>R7838*E7831</f>
        <v>0</v>
      </c>
      <c r="T7838" s="2692"/>
    </row>
    <row r="7839" spans="1:20" s="2488" customFormat="1" ht="12" hidden="1" customHeight="1">
      <c r="A7839" s="1192"/>
      <c r="B7839" s="2654"/>
      <c r="C7839" s="2677"/>
      <c r="D7839" s="2654"/>
      <c r="E7839" s="2687"/>
      <c r="F7839" s="2680"/>
      <c r="G7839" s="2173"/>
      <c r="H7839" s="2173"/>
      <c r="I7839" s="2680"/>
      <c r="J7839" s="2235"/>
      <c r="K7839" s="2235"/>
      <c r="L7839" s="2235"/>
      <c r="M7839" s="2175">
        <v>0</v>
      </c>
      <c r="N7839" s="2237"/>
      <c r="O7839" s="2119"/>
      <c r="P7839" s="2689"/>
      <c r="Q7839" s="2690"/>
      <c r="R7839" s="2691"/>
      <c r="S7839" s="2239">
        <f>R7839*E7831</f>
        <v>0</v>
      </c>
      <c r="T7839" s="2692"/>
    </row>
    <row r="7840" spans="1:20" s="2488" customFormat="1" ht="18.75" customHeight="1">
      <c r="A7840" s="1192">
        <f>A7831+1</f>
        <v>10</v>
      </c>
      <c r="B7840" s="2654"/>
      <c r="C7840" s="2696" t="s">
        <v>2792</v>
      </c>
      <c r="D7840" s="2712" t="s">
        <v>2819</v>
      </c>
      <c r="E7840" s="2687">
        <v>2</v>
      </c>
      <c r="F7840" s="2680"/>
      <c r="G7840" s="2234">
        <v>0</v>
      </c>
      <c r="H7840" s="2234">
        <v>0</v>
      </c>
      <c r="I7840" s="2680">
        <v>0</v>
      </c>
      <c r="J7840" s="2234">
        <v>0</v>
      </c>
      <c r="K7840" s="2234">
        <v>0</v>
      </c>
      <c r="L7840" s="2234">
        <v>2.9166007499999997</v>
      </c>
      <c r="M7840" s="2175">
        <v>3.7732855032890886</v>
      </c>
      <c r="N7840" s="2478">
        <v>7.5465710065781773</v>
      </c>
      <c r="O7840" s="2200">
        <f>E7840*L7840</f>
        <v>5.8332014999999995</v>
      </c>
      <c r="P7840" s="2686" t="s">
        <v>378</v>
      </c>
      <c r="Q7840" s="2712" t="s">
        <v>2819</v>
      </c>
      <c r="R7840" s="2698">
        <v>1</v>
      </c>
      <c r="S7840" s="2233">
        <f>R7840*E7840</f>
        <v>2</v>
      </c>
      <c r="T7840" s="2150">
        <v>2.5</v>
      </c>
    </row>
    <row r="7841" spans="1:20" s="2488" customFormat="1" ht="12" hidden="1" customHeight="1">
      <c r="A7841" s="1192"/>
      <c r="B7841" s="2654"/>
      <c r="C7841" s="2677"/>
      <c r="D7841" s="2654"/>
      <c r="E7841" s="2687"/>
      <c r="F7841" s="2680"/>
      <c r="G7841" s="2234"/>
      <c r="H7841" s="2234"/>
      <c r="I7841" s="2680"/>
      <c r="J7841" s="2235"/>
      <c r="K7841" s="2235"/>
      <c r="L7841" s="2235"/>
      <c r="M7841" s="2175">
        <v>0</v>
      </c>
      <c r="N7841" s="2237"/>
      <c r="O7841" s="2119"/>
      <c r="P7841" s="2689"/>
      <c r="Q7841" s="2690"/>
      <c r="R7841" s="2691"/>
      <c r="S7841" s="2238">
        <f>R7841*E7840</f>
        <v>0</v>
      </c>
      <c r="T7841" s="2692"/>
    </row>
    <row r="7842" spans="1:20" s="2488" customFormat="1" ht="12" hidden="1" customHeight="1">
      <c r="A7842" s="1192"/>
      <c r="B7842" s="2654"/>
      <c r="C7842" s="2677"/>
      <c r="D7842" s="2654"/>
      <c r="E7842" s="2687"/>
      <c r="F7842" s="2680"/>
      <c r="G7842" s="2234"/>
      <c r="H7842" s="2234"/>
      <c r="I7842" s="2680"/>
      <c r="J7842" s="2235"/>
      <c r="K7842" s="2235"/>
      <c r="L7842" s="2235"/>
      <c r="M7842" s="2175">
        <v>0</v>
      </c>
      <c r="N7842" s="2237"/>
      <c r="O7842" s="2119"/>
      <c r="P7842" s="2689"/>
      <c r="Q7842" s="2690"/>
      <c r="R7842" s="2691"/>
      <c r="S7842" s="2238">
        <f>R7842*E7840</f>
        <v>0</v>
      </c>
      <c r="T7842" s="2692"/>
    </row>
    <row r="7843" spans="1:20" s="2488" customFormat="1" ht="12" hidden="1" customHeight="1">
      <c r="A7843" s="1192"/>
      <c r="B7843" s="2654"/>
      <c r="C7843" s="2677"/>
      <c r="D7843" s="2654"/>
      <c r="E7843" s="2687"/>
      <c r="F7843" s="2680"/>
      <c r="G7843" s="2234"/>
      <c r="H7843" s="2234"/>
      <c r="I7843" s="2680"/>
      <c r="J7843" s="2235"/>
      <c r="K7843" s="2235"/>
      <c r="L7843" s="2235"/>
      <c r="M7843" s="2175">
        <v>0</v>
      </c>
      <c r="N7843" s="2237"/>
      <c r="O7843" s="2119"/>
      <c r="P7843" s="2689"/>
      <c r="Q7843" s="2690"/>
      <c r="R7843" s="2691"/>
      <c r="S7843" s="2238">
        <f>R7843*E7840</f>
        <v>0</v>
      </c>
      <c r="T7843" s="2692"/>
    </row>
    <row r="7844" spans="1:20" s="2488" customFormat="1" ht="12" hidden="1" customHeight="1">
      <c r="A7844" s="1192"/>
      <c r="B7844" s="2654"/>
      <c r="C7844" s="2677"/>
      <c r="D7844" s="2654"/>
      <c r="E7844" s="2687"/>
      <c r="F7844" s="2680"/>
      <c r="G7844" s="2234"/>
      <c r="H7844" s="2234"/>
      <c r="I7844" s="2680"/>
      <c r="J7844" s="2235"/>
      <c r="K7844" s="2235"/>
      <c r="L7844" s="2235"/>
      <c r="M7844" s="2175">
        <v>0</v>
      </c>
      <c r="N7844" s="2237"/>
      <c r="O7844" s="2119"/>
      <c r="P7844" s="2689"/>
      <c r="Q7844" s="2690"/>
      <c r="R7844" s="2691"/>
      <c r="S7844" s="2238">
        <f>R7844*E7840</f>
        <v>0</v>
      </c>
      <c r="T7844" s="2692"/>
    </row>
    <row r="7845" spans="1:20" s="2488" customFormat="1" ht="12" hidden="1" customHeight="1">
      <c r="A7845" s="1192"/>
      <c r="B7845" s="2654"/>
      <c r="C7845" s="2677"/>
      <c r="D7845" s="2654"/>
      <c r="E7845" s="2687"/>
      <c r="F7845" s="2680"/>
      <c r="G7845" s="2234"/>
      <c r="H7845" s="2234"/>
      <c r="I7845" s="2680"/>
      <c r="J7845" s="2235"/>
      <c r="K7845" s="2235"/>
      <c r="L7845" s="2235"/>
      <c r="M7845" s="2175">
        <v>0</v>
      </c>
      <c r="N7845" s="2237"/>
      <c r="O7845" s="2119"/>
      <c r="P7845" s="2689"/>
      <c r="Q7845" s="2690"/>
      <c r="R7845" s="2691"/>
      <c r="S7845" s="2238">
        <f>R7845*E7840</f>
        <v>0</v>
      </c>
      <c r="T7845" s="2692"/>
    </row>
    <row r="7846" spans="1:20" s="2488" customFormat="1" ht="12" hidden="1" customHeight="1">
      <c r="A7846" s="1192"/>
      <c r="B7846" s="2654"/>
      <c r="C7846" s="2677"/>
      <c r="D7846" s="2654"/>
      <c r="E7846" s="2687"/>
      <c r="F7846" s="2680"/>
      <c r="G7846" s="2234"/>
      <c r="H7846" s="2234"/>
      <c r="I7846" s="2680"/>
      <c r="J7846" s="2235"/>
      <c r="K7846" s="2235"/>
      <c r="L7846" s="2235"/>
      <c r="M7846" s="2175">
        <v>0</v>
      </c>
      <c r="N7846" s="2237"/>
      <c r="O7846" s="2119"/>
      <c r="P7846" s="2689"/>
      <c r="Q7846" s="2690"/>
      <c r="R7846" s="2691"/>
      <c r="S7846" s="2238">
        <f>R7846*E7840</f>
        <v>0</v>
      </c>
      <c r="T7846" s="2692"/>
    </row>
    <row r="7847" spans="1:20" s="2488" customFormat="1" ht="12" hidden="1" customHeight="1">
      <c r="A7847" s="1192"/>
      <c r="B7847" s="2654"/>
      <c r="C7847" s="2677"/>
      <c r="D7847" s="2654"/>
      <c r="E7847" s="2687"/>
      <c r="F7847" s="2680"/>
      <c r="G7847" s="2234"/>
      <c r="H7847" s="2234"/>
      <c r="I7847" s="2680"/>
      <c r="J7847" s="2235"/>
      <c r="K7847" s="2235"/>
      <c r="L7847" s="2235"/>
      <c r="M7847" s="2175">
        <v>0</v>
      </c>
      <c r="N7847" s="2237"/>
      <c r="O7847" s="2119"/>
      <c r="P7847" s="2689"/>
      <c r="Q7847" s="2690"/>
      <c r="R7847" s="2691"/>
      <c r="S7847" s="2238">
        <f>R7847*E7840</f>
        <v>0</v>
      </c>
      <c r="T7847" s="2692"/>
    </row>
    <row r="7848" spans="1:20" s="2488" customFormat="1" ht="12" hidden="1" customHeight="1">
      <c r="A7848" s="1192"/>
      <c r="B7848" s="2654"/>
      <c r="C7848" s="2677"/>
      <c r="D7848" s="2654"/>
      <c r="E7848" s="2687"/>
      <c r="F7848" s="2680"/>
      <c r="G7848" s="2173"/>
      <c r="H7848" s="2173"/>
      <c r="I7848" s="2680"/>
      <c r="J7848" s="2235"/>
      <c r="K7848" s="2235"/>
      <c r="L7848" s="2235"/>
      <c r="M7848" s="2175">
        <v>0</v>
      </c>
      <c r="N7848" s="2237"/>
      <c r="O7848" s="2119"/>
      <c r="P7848" s="2689"/>
      <c r="Q7848" s="2690"/>
      <c r="R7848" s="2691"/>
      <c r="S7848" s="2239">
        <f>R7848*E7840</f>
        <v>0</v>
      </c>
      <c r="T7848" s="2692"/>
    </row>
    <row r="7849" spans="1:20" s="2488" customFormat="1" ht="18.75" customHeight="1">
      <c r="A7849" s="1192">
        <f>A7840+1</f>
        <v>11</v>
      </c>
      <c r="B7849" s="2654"/>
      <c r="C7849" s="2696" t="s">
        <v>2793</v>
      </c>
      <c r="D7849" s="2712" t="s">
        <v>2819</v>
      </c>
      <c r="E7849" s="2687">
        <v>5</v>
      </c>
      <c r="F7849" s="2680"/>
      <c r="G7849" s="2234">
        <v>0</v>
      </c>
      <c r="H7849" s="2234">
        <v>0</v>
      </c>
      <c r="I7849" s="2680">
        <v>0</v>
      </c>
      <c r="J7849" s="2234">
        <v>0</v>
      </c>
      <c r="K7849" s="2234">
        <v>0</v>
      </c>
      <c r="L7849" s="2234">
        <v>33</v>
      </c>
      <c r="M7849" s="2175">
        <v>42.692995127475001</v>
      </c>
      <c r="N7849" s="2478">
        <v>213.46497563737501</v>
      </c>
      <c r="O7849" s="2200">
        <f>E7849*L7849</f>
        <v>165</v>
      </c>
      <c r="P7849" s="2686"/>
      <c r="Q7849" s="2705"/>
      <c r="R7849" s="2698"/>
      <c r="S7849" s="2233">
        <f>R7849*E7849</f>
        <v>0</v>
      </c>
      <c r="T7849" s="2150"/>
    </row>
    <row r="7850" spans="1:20" s="2488" customFormat="1" ht="12" hidden="1" customHeight="1">
      <c r="A7850" s="1192"/>
      <c r="B7850" s="2654"/>
      <c r="C7850" s="2677"/>
      <c r="D7850" s="2654"/>
      <c r="E7850" s="2687"/>
      <c r="F7850" s="2680"/>
      <c r="G7850" s="2234"/>
      <c r="H7850" s="2234"/>
      <c r="I7850" s="2680"/>
      <c r="J7850" s="2235"/>
      <c r="K7850" s="2235"/>
      <c r="L7850" s="2235"/>
      <c r="M7850" s="2175">
        <v>0</v>
      </c>
      <c r="N7850" s="2237"/>
      <c r="O7850" s="2119"/>
      <c r="P7850" s="2689"/>
      <c r="Q7850" s="2690"/>
      <c r="R7850" s="2691"/>
      <c r="S7850" s="2238">
        <f>R7850*E7849</f>
        <v>0</v>
      </c>
      <c r="T7850" s="2692"/>
    </row>
    <row r="7851" spans="1:20" s="2488" customFormat="1" ht="12" hidden="1" customHeight="1">
      <c r="A7851" s="1192"/>
      <c r="B7851" s="2654"/>
      <c r="C7851" s="2677"/>
      <c r="D7851" s="2654"/>
      <c r="E7851" s="2687"/>
      <c r="F7851" s="2680"/>
      <c r="G7851" s="2234"/>
      <c r="H7851" s="2234"/>
      <c r="I7851" s="2680"/>
      <c r="J7851" s="2235"/>
      <c r="K7851" s="2235"/>
      <c r="L7851" s="2235"/>
      <c r="M7851" s="2175">
        <v>0</v>
      </c>
      <c r="N7851" s="2237"/>
      <c r="O7851" s="2119"/>
      <c r="P7851" s="2689"/>
      <c r="Q7851" s="2690"/>
      <c r="R7851" s="2691"/>
      <c r="S7851" s="2238">
        <f>R7851*E7849</f>
        <v>0</v>
      </c>
      <c r="T7851" s="2692"/>
    </row>
    <row r="7852" spans="1:20" s="2488" customFormat="1" ht="12" hidden="1" customHeight="1">
      <c r="A7852" s="1192"/>
      <c r="B7852" s="2654"/>
      <c r="C7852" s="2677"/>
      <c r="D7852" s="2654"/>
      <c r="E7852" s="2687"/>
      <c r="F7852" s="2680"/>
      <c r="G7852" s="2234"/>
      <c r="H7852" s="2234"/>
      <c r="I7852" s="2680"/>
      <c r="J7852" s="2235"/>
      <c r="K7852" s="2235"/>
      <c r="L7852" s="2235"/>
      <c r="M7852" s="2175">
        <v>0</v>
      </c>
      <c r="N7852" s="2237"/>
      <c r="O7852" s="2119"/>
      <c r="P7852" s="2689"/>
      <c r="Q7852" s="2690"/>
      <c r="R7852" s="2691"/>
      <c r="S7852" s="2238">
        <f>R7852*E7849</f>
        <v>0</v>
      </c>
      <c r="T7852" s="2692"/>
    </row>
    <row r="7853" spans="1:20" s="2488" customFormat="1" ht="12" hidden="1" customHeight="1">
      <c r="A7853" s="1192"/>
      <c r="B7853" s="2654"/>
      <c r="C7853" s="2677"/>
      <c r="D7853" s="2654"/>
      <c r="E7853" s="2687"/>
      <c r="F7853" s="2680"/>
      <c r="G7853" s="2234"/>
      <c r="H7853" s="2234"/>
      <c r="I7853" s="2680"/>
      <c r="J7853" s="2235"/>
      <c r="K7853" s="2235"/>
      <c r="L7853" s="2235"/>
      <c r="M7853" s="2175">
        <v>0</v>
      </c>
      <c r="N7853" s="2237"/>
      <c r="O7853" s="2119"/>
      <c r="P7853" s="2689"/>
      <c r="Q7853" s="2690"/>
      <c r="R7853" s="2691"/>
      <c r="S7853" s="2238">
        <f>R7853*E7849</f>
        <v>0</v>
      </c>
      <c r="T7853" s="2692"/>
    </row>
    <row r="7854" spans="1:20" s="2488" customFormat="1" ht="12" hidden="1" customHeight="1">
      <c r="A7854" s="1192"/>
      <c r="B7854" s="2654"/>
      <c r="C7854" s="2677"/>
      <c r="D7854" s="2654"/>
      <c r="E7854" s="2687"/>
      <c r="F7854" s="2680"/>
      <c r="G7854" s="2234"/>
      <c r="H7854" s="2234"/>
      <c r="I7854" s="2680"/>
      <c r="J7854" s="2235"/>
      <c r="K7854" s="2235"/>
      <c r="L7854" s="2235"/>
      <c r="M7854" s="2175">
        <v>0</v>
      </c>
      <c r="N7854" s="2237"/>
      <c r="O7854" s="2119"/>
      <c r="P7854" s="2689"/>
      <c r="Q7854" s="2690"/>
      <c r="R7854" s="2691"/>
      <c r="S7854" s="2238">
        <f>R7854*E7849</f>
        <v>0</v>
      </c>
      <c r="T7854" s="2692"/>
    </row>
    <row r="7855" spans="1:20" s="2488" customFormat="1" ht="12" hidden="1" customHeight="1">
      <c r="A7855" s="1192"/>
      <c r="B7855" s="2654"/>
      <c r="C7855" s="2677"/>
      <c r="D7855" s="2654"/>
      <c r="E7855" s="2687"/>
      <c r="F7855" s="2680"/>
      <c r="G7855" s="2234"/>
      <c r="H7855" s="2234"/>
      <c r="I7855" s="2680"/>
      <c r="J7855" s="2235"/>
      <c r="K7855" s="2235"/>
      <c r="L7855" s="2235"/>
      <c r="M7855" s="2175">
        <v>0</v>
      </c>
      <c r="N7855" s="2237"/>
      <c r="O7855" s="2119"/>
      <c r="P7855" s="2689"/>
      <c r="Q7855" s="2690"/>
      <c r="R7855" s="2691"/>
      <c r="S7855" s="2238">
        <f>R7855*E7849</f>
        <v>0</v>
      </c>
      <c r="T7855" s="2692"/>
    </row>
    <row r="7856" spans="1:20" s="2488" customFormat="1" ht="12" hidden="1" customHeight="1">
      <c r="A7856" s="1192"/>
      <c r="B7856" s="2654"/>
      <c r="C7856" s="2677"/>
      <c r="D7856" s="2654"/>
      <c r="E7856" s="2687"/>
      <c r="F7856" s="2680"/>
      <c r="G7856" s="2234"/>
      <c r="H7856" s="2234"/>
      <c r="I7856" s="2680"/>
      <c r="J7856" s="2235"/>
      <c r="K7856" s="2235"/>
      <c r="L7856" s="2235"/>
      <c r="M7856" s="2175">
        <v>0</v>
      </c>
      <c r="N7856" s="2237"/>
      <c r="O7856" s="2119"/>
      <c r="P7856" s="2689"/>
      <c r="Q7856" s="2690"/>
      <c r="R7856" s="2691"/>
      <c r="S7856" s="2238">
        <f>R7856*E7849</f>
        <v>0</v>
      </c>
      <c r="T7856" s="2692"/>
    </row>
    <row r="7857" spans="1:20" s="2488" customFormat="1" ht="12" hidden="1" customHeight="1">
      <c r="A7857" s="1192"/>
      <c r="B7857" s="2654"/>
      <c r="C7857" s="2677"/>
      <c r="D7857" s="2654"/>
      <c r="E7857" s="2687"/>
      <c r="F7857" s="2680"/>
      <c r="G7857" s="2173"/>
      <c r="H7857" s="2173"/>
      <c r="I7857" s="2680"/>
      <c r="J7857" s="2235"/>
      <c r="K7857" s="2235"/>
      <c r="L7857" s="2235"/>
      <c r="M7857" s="2175">
        <v>0</v>
      </c>
      <c r="N7857" s="2237"/>
      <c r="O7857" s="2119"/>
      <c r="P7857" s="2689"/>
      <c r="Q7857" s="2690"/>
      <c r="R7857" s="2691"/>
      <c r="S7857" s="2239">
        <f>R7857*E7849</f>
        <v>0</v>
      </c>
      <c r="T7857" s="2692"/>
    </row>
    <row r="7858" spans="1:20" ht="23.25" customHeight="1">
      <c r="A7858" s="1192">
        <f>A7849+1</f>
        <v>12</v>
      </c>
      <c r="B7858" s="1192" t="s">
        <v>895</v>
      </c>
      <c r="C7858" s="1198" t="s">
        <v>2794</v>
      </c>
      <c r="D7858" s="1192" t="s">
        <v>2935</v>
      </c>
      <c r="E7858" s="1193">
        <v>104</v>
      </c>
      <c r="F7858" s="1194">
        <v>1</v>
      </c>
      <c r="G7858" s="2801">
        <v>104</v>
      </c>
      <c r="H7858" s="2803">
        <v>1.451155401502022</v>
      </c>
      <c r="I7858" s="1194"/>
      <c r="J7858" s="2803">
        <v>0</v>
      </c>
      <c r="K7858" s="2803">
        <v>0</v>
      </c>
      <c r="L7858" s="2801">
        <v>1.8666244799999998</v>
      </c>
      <c r="M7858" s="2175">
        <v>4.2923018277272851</v>
      </c>
      <c r="N7858" s="2804">
        <v>446.39939008363763</v>
      </c>
      <c r="O7858" s="2200">
        <f>E7858*L7858</f>
        <v>194.12894591999998</v>
      </c>
      <c r="P7858" s="1198" t="s">
        <v>897</v>
      </c>
      <c r="Q7858" s="1199" t="s">
        <v>2935</v>
      </c>
      <c r="R7858" s="1193">
        <v>1</v>
      </c>
      <c r="S7858" s="1200">
        <f>R7858*E7858</f>
        <v>104</v>
      </c>
      <c r="T7858" s="1200">
        <v>1.6</v>
      </c>
    </row>
    <row r="7859" spans="1:20" ht="12" hidden="1" customHeight="1">
      <c r="A7859" s="1192"/>
      <c r="B7859" s="1198"/>
      <c r="C7859" s="1198"/>
      <c r="D7859" s="1192"/>
      <c r="E7859" s="1193"/>
      <c r="F7859" s="1194"/>
      <c r="G7859" s="1194"/>
      <c r="H7859" s="1194"/>
      <c r="I7859" s="1194"/>
      <c r="J7859" s="2173"/>
      <c r="K7859" s="2173"/>
      <c r="L7859" s="1194"/>
      <c r="M7859" s="2175">
        <v>0</v>
      </c>
      <c r="N7859" s="2175"/>
      <c r="O7859" s="2200"/>
      <c r="P7859" s="1204"/>
      <c r="Q7859" s="1207"/>
      <c r="R7859" s="1203"/>
      <c r="S7859" s="1208">
        <f>R7859*E7858</f>
        <v>0</v>
      </c>
      <c r="T7859" s="1208"/>
    </row>
    <row r="7860" spans="1:20" ht="12" hidden="1" customHeight="1">
      <c r="A7860" s="1192"/>
      <c r="B7860" s="1198"/>
      <c r="C7860" s="1198"/>
      <c r="D7860" s="1192"/>
      <c r="E7860" s="1193"/>
      <c r="F7860" s="1194"/>
      <c r="G7860" s="1194"/>
      <c r="H7860" s="1194"/>
      <c r="I7860" s="1194"/>
      <c r="J7860" s="2173"/>
      <c r="K7860" s="2173"/>
      <c r="L7860" s="1194"/>
      <c r="M7860" s="2175">
        <v>0</v>
      </c>
      <c r="N7860" s="2175"/>
      <c r="O7860" s="2200"/>
      <c r="P7860" s="1204"/>
      <c r="Q7860" s="1207"/>
      <c r="R7860" s="1203"/>
      <c r="S7860" s="1208">
        <f>R7860*E7858</f>
        <v>0</v>
      </c>
      <c r="T7860" s="1208"/>
    </row>
    <row r="7861" spans="1:20" ht="12" hidden="1" customHeight="1">
      <c r="A7861" s="1192"/>
      <c r="B7861" s="1198"/>
      <c r="C7861" s="1198"/>
      <c r="D7861" s="1192"/>
      <c r="E7861" s="1193"/>
      <c r="F7861" s="1194"/>
      <c r="G7861" s="1194"/>
      <c r="H7861" s="1194"/>
      <c r="I7861" s="1194"/>
      <c r="J7861" s="2173"/>
      <c r="K7861" s="2173"/>
      <c r="L7861" s="1194"/>
      <c r="M7861" s="2175">
        <v>0</v>
      </c>
      <c r="N7861" s="2175"/>
      <c r="O7861" s="2200"/>
      <c r="P7861" s="1204"/>
      <c r="Q7861" s="1207"/>
      <c r="R7861" s="1203"/>
      <c r="S7861" s="1208">
        <f>R7861*E7858</f>
        <v>0</v>
      </c>
      <c r="T7861" s="1208"/>
    </row>
    <row r="7862" spans="1:20" ht="12" hidden="1" customHeight="1">
      <c r="A7862" s="1192"/>
      <c r="B7862" s="1198"/>
      <c r="C7862" s="1198"/>
      <c r="D7862" s="1192"/>
      <c r="E7862" s="1193"/>
      <c r="F7862" s="1194"/>
      <c r="G7862" s="1194"/>
      <c r="H7862" s="1194"/>
      <c r="I7862" s="1194"/>
      <c r="J7862" s="2173"/>
      <c r="K7862" s="2173"/>
      <c r="L7862" s="1194"/>
      <c r="M7862" s="2175">
        <v>0</v>
      </c>
      <c r="N7862" s="2175"/>
      <c r="O7862" s="2200"/>
      <c r="P7862" s="1204"/>
      <c r="Q7862" s="1207"/>
      <c r="R7862" s="1203"/>
      <c r="S7862" s="1208">
        <f>R7862*E7858</f>
        <v>0</v>
      </c>
      <c r="T7862" s="1208"/>
    </row>
    <row r="7863" spans="1:20" ht="12" hidden="1" customHeight="1">
      <c r="A7863" s="1192"/>
      <c r="B7863" s="1198"/>
      <c r="C7863" s="1198"/>
      <c r="D7863" s="1192"/>
      <c r="E7863" s="1193"/>
      <c r="F7863" s="1194"/>
      <c r="G7863" s="1194"/>
      <c r="H7863" s="1194"/>
      <c r="I7863" s="1194"/>
      <c r="J7863" s="2173"/>
      <c r="K7863" s="2173"/>
      <c r="L7863" s="1194"/>
      <c r="M7863" s="2175">
        <v>0</v>
      </c>
      <c r="N7863" s="2175"/>
      <c r="O7863" s="2200"/>
      <c r="P7863" s="1204"/>
      <c r="Q7863" s="1207"/>
      <c r="R7863" s="1203"/>
      <c r="S7863" s="1208">
        <f>R7863*E7858</f>
        <v>0</v>
      </c>
      <c r="T7863" s="1208"/>
    </row>
    <row r="7864" spans="1:20" ht="12" hidden="1" customHeight="1">
      <c r="A7864" s="1192"/>
      <c r="B7864" s="1198"/>
      <c r="C7864" s="1198"/>
      <c r="D7864" s="1192"/>
      <c r="E7864" s="1193"/>
      <c r="F7864" s="1194"/>
      <c r="G7864" s="1194"/>
      <c r="H7864" s="1194"/>
      <c r="I7864" s="1194"/>
      <c r="J7864" s="2173"/>
      <c r="K7864" s="2173"/>
      <c r="L7864" s="1194"/>
      <c r="M7864" s="2175">
        <v>0</v>
      </c>
      <c r="N7864" s="2175"/>
      <c r="O7864" s="2200"/>
      <c r="P7864" s="1204"/>
      <c r="Q7864" s="1207"/>
      <c r="R7864" s="1203"/>
      <c r="S7864" s="1208">
        <f>R7864*E7858</f>
        <v>0</v>
      </c>
      <c r="T7864" s="1208"/>
    </row>
    <row r="7865" spans="1:20" ht="12" hidden="1" customHeight="1">
      <c r="A7865" s="1192"/>
      <c r="B7865" s="1198"/>
      <c r="C7865" s="1198"/>
      <c r="D7865" s="1192"/>
      <c r="E7865" s="1193"/>
      <c r="F7865" s="1194"/>
      <c r="G7865" s="1194"/>
      <c r="H7865" s="1194"/>
      <c r="I7865" s="1194"/>
      <c r="J7865" s="2173"/>
      <c r="K7865" s="2173"/>
      <c r="L7865" s="1194"/>
      <c r="M7865" s="2175">
        <v>0</v>
      </c>
      <c r="N7865" s="2175"/>
      <c r="O7865" s="2200"/>
      <c r="P7865" s="1204"/>
      <c r="Q7865" s="1207"/>
      <c r="R7865" s="1203"/>
      <c r="S7865" s="1208">
        <f>R7865*E7858</f>
        <v>0</v>
      </c>
      <c r="T7865" s="1208"/>
    </row>
    <row r="7866" spans="1:20" ht="12" hidden="1" customHeight="1">
      <c r="A7866" s="1192"/>
      <c r="B7866" s="1198"/>
      <c r="C7866" s="1198"/>
      <c r="D7866" s="1192"/>
      <c r="E7866" s="1193"/>
      <c r="F7866" s="1194"/>
      <c r="G7866" s="1194"/>
      <c r="H7866" s="1194"/>
      <c r="I7866" s="1194"/>
      <c r="J7866" s="2173"/>
      <c r="K7866" s="2173"/>
      <c r="L7866" s="1194"/>
      <c r="M7866" s="2175">
        <v>0</v>
      </c>
      <c r="N7866" s="2175"/>
      <c r="O7866" s="2200"/>
      <c r="P7866" s="1204"/>
      <c r="Q7866" s="1207"/>
      <c r="R7866" s="1203"/>
      <c r="S7866" s="1208">
        <f>R7866*E7858</f>
        <v>0</v>
      </c>
      <c r="T7866" s="1208"/>
    </row>
    <row r="7867" spans="1:20" ht="16.5" customHeight="1">
      <c r="A7867" s="1192">
        <f>A7858+1</f>
        <v>13</v>
      </c>
      <c r="B7867" s="1192"/>
      <c r="C7867" s="1198" t="s">
        <v>2795</v>
      </c>
      <c r="D7867" s="1192" t="s">
        <v>2935</v>
      </c>
      <c r="E7867" s="1193">
        <v>86</v>
      </c>
      <c r="F7867" s="1194">
        <v>1</v>
      </c>
      <c r="G7867" s="2801">
        <v>86</v>
      </c>
      <c r="H7867" s="2803">
        <v>1.451155401502022</v>
      </c>
      <c r="I7867" s="1194"/>
      <c r="J7867" s="2803">
        <v>0</v>
      </c>
      <c r="K7867" s="2803">
        <v>0</v>
      </c>
      <c r="L7867" s="2801">
        <v>2.2166165699999998</v>
      </c>
      <c r="M7867" s="2175">
        <v>4.7450960881219757</v>
      </c>
      <c r="N7867" s="2804">
        <v>408.0782635784899</v>
      </c>
      <c r="O7867" s="2200">
        <f>E7867*L7867</f>
        <v>190.62902501999997</v>
      </c>
      <c r="P7867" s="1198" t="s">
        <v>897</v>
      </c>
      <c r="Q7867" s="1199" t="s">
        <v>2935</v>
      </c>
      <c r="R7867" s="1193">
        <v>1</v>
      </c>
      <c r="S7867" s="2537">
        <f>R7867*E7867</f>
        <v>86</v>
      </c>
      <c r="T7867" s="2537">
        <v>1.9</v>
      </c>
    </row>
    <row r="7868" spans="1:20" ht="12" hidden="1" customHeight="1">
      <c r="A7868" s="1192"/>
      <c r="B7868" s="1198"/>
      <c r="C7868" s="1198"/>
      <c r="D7868" s="1192"/>
      <c r="E7868" s="1193"/>
      <c r="F7868" s="1194"/>
      <c r="G7868" s="1194"/>
      <c r="H7868" s="1194"/>
      <c r="I7868" s="1194"/>
      <c r="J7868" s="2173"/>
      <c r="K7868" s="2173"/>
      <c r="L7868" s="1194"/>
      <c r="M7868" s="2175">
        <v>0</v>
      </c>
      <c r="N7868" s="2175"/>
      <c r="O7868" s="2200"/>
      <c r="P7868" s="1204"/>
      <c r="Q7868" s="1207"/>
      <c r="R7868" s="1203"/>
      <c r="S7868" s="1208">
        <f>R7868*E7867</f>
        <v>0</v>
      </c>
      <c r="T7868" s="1208"/>
    </row>
    <row r="7869" spans="1:20" ht="12" hidden="1" customHeight="1">
      <c r="A7869" s="1192"/>
      <c r="B7869" s="1198"/>
      <c r="C7869" s="1198"/>
      <c r="D7869" s="1192"/>
      <c r="E7869" s="1193"/>
      <c r="F7869" s="1194"/>
      <c r="G7869" s="1194"/>
      <c r="H7869" s="1194"/>
      <c r="I7869" s="1194"/>
      <c r="J7869" s="2173"/>
      <c r="K7869" s="2173"/>
      <c r="L7869" s="1194"/>
      <c r="M7869" s="2175">
        <v>0</v>
      </c>
      <c r="N7869" s="2175"/>
      <c r="O7869" s="2200"/>
      <c r="P7869" s="1204"/>
      <c r="Q7869" s="1207"/>
      <c r="R7869" s="1203"/>
      <c r="S7869" s="1208">
        <f>R7869*E7867</f>
        <v>0</v>
      </c>
      <c r="T7869" s="1208"/>
    </row>
    <row r="7870" spans="1:20" ht="12" hidden="1" customHeight="1">
      <c r="A7870" s="1192"/>
      <c r="B7870" s="1198"/>
      <c r="C7870" s="1198"/>
      <c r="D7870" s="1192"/>
      <c r="E7870" s="1193"/>
      <c r="F7870" s="1194"/>
      <c r="G7870" s="1194"/>
      <c r="H7870" s="1194"/>
      <c r="I7870" s="1194"/>
      <c r="J7870" s="2173"/>
      <c r="K7870" s="2173"/>
      <c r="L7870" s="1194"/>
      <c r="M7870" s="2175">
        <v>0</v>
      </c>
      <c r="N7870" s="2175"/>
      <c r="O7870" s="2200"/>
      <c r="P7870" s="1204"/>
      <c r="Q7870" s="1207"/>
      <c r="R7870" s="1203"/>
      <c r="S7870" s="1208">
        <f>R7870*E7867</f>
        <v>0</v>
      </c>
      <c r="T7870" s="1208"/>
    </row>
    <row r="7871" spans="1:20" ht="12" hidden="1" customHeight="1">
      <c r="A7871" s="1192"/>
      <c r="B7871" s="1198"/>
      <c r="C7871" s="1198"/>
      <c r="D7871" s="1192"/>
      <c r="E7871" s="1193"/>
      <c r="F7871" s="1194"/>
      <c r="G7871" s="1194"/>
      <c r="H7871" s="1194"/>
      <c r="I7871" s="1194"/>
      <c r="J7871" s="2173"/>
      <c r="K7871" s="2173"/>
      <c r="L7871" s="1194"/>
      <c r="M7871" s="2175">
        <v>0</v>
      </c>
      <c r="N7871" s="2175"/>
      <c r="O7871" s="2200"/>
      <c r="P7871" s="1204"/>
      <c r="Q7871" s="1207"/>
      <c r="R7871" s="1203"/>
      <c r="S7871" s="1208">
        <f>R7871*E7867</f>
        <v>0</v>
      </c>
      <c r="T7871" s="1208"/>
    </row>
    <row r="7872" spans="1:20" ht="12" hidden="1" customHeight="1">
      <c r="A7872" s="1192"/>
      <c r="B7872" s="1198"/>
      <c r="C7872" s="1198"/>
      <c r="D7872" s="1192"/>
      <c r="E7872" s="1193"/>
      <c r="F7872" s="1194"/>
      <c r="G7872" s="1194"/>
      <c r="H7872" s="1194"/>
      <c r="I7872" s="1194"/>
      <c r="J7872" s="2173"/>
      <c r="K7872" s="2173"/>
      <c r="L7872" s="1194"/>
      <c r="M7872" s="2175">
        <v>0</v>
      </c>
      <c r="N7872" s="2175"/>
      <c r="O7872" s="2200"/>
      <c r="P7872" s="1204"/>
      <c r="Q7872" s="1207"/>
      <c r="R7872" s="1203"/>
      <c r="S7872" s="1208">
        <f>R7872*E7867</f>
        <v>0</v>
      </c>
      <c r="T7872" s="1208"/>
    </row>
    <row r="7873" spans="1:20" ht="12" hidden="1" customHeight="1">
      <c r="A7873" s="1192"/>
      <c r="B7873" s="1198"/>
      <c r="C7873" s="1198"/>
      <c r="D7873" s="1192"/>
      <c r="E7873" s="1193"/>
      <c r="F7873" s="1194"/>
      <c r="G7873" s="1194"/>
      <c r="H7873" s="1194"/>
      <c r="I7873" s="1194"/>
      <c r="J7873" s="2173"/>
      <c r="K7873" s="2173"/>
      <c r="L7873" s="1194"/>
      <c r="M7873" s="2175">
        <v>0</v>
      </c>
      <c r="N7873" s="2175"/>
      <c r="O7873" s="2200"/>
      <c r="P7873" s="1204"/>
      <c r="Q7873" s="1207"/>
      <c r="R7873" s="1203"/>
      <c r="S7873" s="1208">
        <f>R7873*E7867</f>
        <v>0</v>
      </c>
      <c r="T7873" s="1208"/>
    </row>
    <row r="7874" spans="1:20" ht="12" hidden="1" customHeight="1">
      <c r="A7874" s="1192"/>
      <c r="B7874" s="1198"/>
      <c r="C7874" s="1198"/>
      <c r="D7874" s="1192"/>
      <c r="E7874" s="1193"/>
      <c r="F7874" s="1194"/>
      <c r="G7874" s="1194"/>
      <c r="H7874" s="1194"/>
      <c r="I7874" s="1194"/>
      <c r="J7874" s="2173"/>
      <c r="K7874" s="2173"/>
      <c r="L7874" s="1194"/>
      <c r="M7874" s="2175">
        <v>0</v>
      </c>
      <c r="N7874" s="2175"/>
      <c r="O7874" s="2200"/>
      <c r="P7874" s="1204"/>
      <c r="Q7874" s="1207"/>
      <c r="R7874" s="1203"/>
      <c r="S7874" s="1208">
        <f>R7874*E7867</f>
        <v>0</v>
      </c>
      <c r="T7874" s="1208"/>
    </row>
    <row r="7875" spans="1:20" ht="12" hidden="1" customHeight="1">
      <c r="A7875" s="1192"/>
      <c r="B7875" s="1198"/>
      <c r="C7875" s="1198"/>
      <c r="D7875" s="1192"/>
      <c r="E7875" s="1193"/>
      <c r="F7875" s="1194"/>
      <c r="G7875" s="1194"/>
      <c r="H7875" s="1194"/>
      <c r="I7875" s="1194"/>
      <c r="J7875" s="2173"/>
      <c r="K7875" s="2173"/>
      <c r="L7875" s="1194"/>
      <c r="M7875" s="2175">
        <v>0</v>
      </c>
      <c r="N7875" s="2175"/>
      <c r="O7875" s="2200"/>
      <c r="P7875" s="1204"/>
      <c r="Q7875" s="1207"/>
      <c r="R7875" s="1203"/>
      <c r="S7875" s="1208">
        <f>R7875*E7867</f>
        <v>0</v>
      </c>
      <c r="T7875" s="1208"/>
    </row>
    <row r="7876" spans="1:20" ht="17.25" customHeight="1">
      <c r="A7876" s="1192">
        <f>A7867+1</f>
        <v>14</v>
      </c>
      <c r="B7876" s="1192"/>
      <c r="C7876" s="1198" t="s">
        <v>2796</v>
      </c>
      <c r="D7876" s="1192" t="s">
        <v>2935</v>
      </c>
      <c r="E7876" s="1193">
        <v>5</v>
      </c>
      <c r="F7876" s="1194">
        <v>1</v>
      </c>
      <c r="G7876" s="2801">
        <v>5</v>
      </c>
      <c r="H7876" s="2803">
        <v>1.451155401502022</v>
      </c>
      <c r="I7876" s="1194"/>
      <c r="J7876" s="2803">
        <v>0</v>
      </c>
      <c r="K7876" s="2803">
        <v>0</v>
      </c>
      <c r="L7876" s="2801">
        <v>2.4499446299999996</v>
      </c>
      <c r="M7876" s="2175">
        <v>5.0469589283851031</v>
      </c>
      <c r="N7876" s="2804">
        <v>25.234794641925514</v>
      </c>
      <c r="O7876" s="2200">
        <f>E7876*L7876</f>
        <v>12.249723149999998</v>
      </c>
      <c r="P7876" s="1198" t="s">
        <v>897</v>
      </c>
      <c r="Q7876" s="1199" t="s">
        <v>2935</v>
      </c>
      <c r="R7876" s="1193">
        <v>1</v>
      </c>
      <c r="S7876" s="1200">
        <f>R7876*E7876</f>
        <v>5</v>
      </c>
      <c r="T7876" s="1200">
        <v>2.1</v>
      </c>
    </row>
    <row r="7877" spans="1:20" ht="12" hidden="1" customHeight="1">
      <c r="A7877" s="1192"/>
      <c r="B7877" s="1198"/>
      <c r="C7877" s="1198"/>
      <c r="D7877" s="1192"/>
      <c r="E7877" s="1193"/>
      <c r="F7877" s="1194"/>
      <c r="G7877" s="1194"/>
      <c r="H7877" s="1194"/>
      <c r="I7877" s="1194"/>
      <c r="J7877" s="2173"/>
      <c r="K7877" s="2173"/>
      <c r="L7877" s="1194"/>
      <c r="M7877" s="2175">
        <v>0</v>
      </c>
      <c r="N7877" s="2175"/>
      <c r="O7877" s="2200"/>
      <c r="P7877" s="1204"/>
      <c r="Q7877" s="1207"/>
      <c r="R7877" s="1203"/>
      <c r="S7877" s="1208">
        <f>R7877*E7876</f>
        <v>0</v>
      </c>
      <c r="T7877" s="1208"/>
    </row>
    <row r="7878" spans="1:20" ht="12" hidden="1" customHeight="1">
      <c r="A7878" s="1192"/>
      <c r="B7878" s="1198"/>
      <c r="C7878" s="1198"/>
      <c r="D7878" s="1192"/>
      <c r="E7878" s="1193"/>
      <c r="F7878" s="1194"/>
      <c r="G7878" s="1194"/>
      <c r="H7878" s="1194"/>
      <c r="I7878" s="1194"/>
      <c r="J7878" s="2173"/>
      <c r="K7878" s="2173"/>
      <c r="L7878" s="1194"/>
      <c r="M7878" s="2175">
        <v>0</v>
      </c>
      <c r="N7878" s="2175"/>
      <c r="O7878" s="2200"/>
      <c r="P7878" s="1204"/>
      <c r="Q7878" s="1207"/>
      <c r="R7878" s="1203"/>
      <c r="S7878" s="1208">
        <f>R7878*E7876</f>
        <v>0</v>
      </c>
      <c r="T7878" s="1208"/>
    </row>
    <row r="7879" spans="1:20" ht="12" hidden="1" customHeight="1">
      <c r="A7879" s="1192"/>
      <c r="B7879" s="1198"/>
      <c r="C7879" s="1198"/>
      <c r="D7879" s="1192"/>
      <c r="E7879" s="1193"/>
      <c r="F7879" s="1194"/>
      <c r="G7879" s="1194"/>
      <c r="H7879" s="1194"/>
      <c r="I7879" s="1194"/>
      <c r="J7879" s="2173"/>
      <c r="K7879" s="2173"/>
      <c r="L7879" s="1194"/>
      <c r="M7879" s="2175">
        <v>0</v>
      </c>
      <c r="N7879" s="2175"/>
      <c r="O7879" s="2200"/>
      <c r="P7879" s="1204"/>
      <c r="Q7879" s="1207"/>
      <c r="R7879" s="1203"/>
      <c r="S7879" s="1208">
        <f>R7879*E7876</f>
        <v>0</v>
      </c>
      <c r="T7879" s="1208"/>
    </row>
    <row r="7880" spans="1:20" ht="12" hidden="1" customHeight="1">
      <c r="A7880" s="1192"/>
      <c r="B7880" s="1198"/>
      <c r="C7880" s="1198"/>
      <c r="D7880" s="1192"/>
      <c r="E7880" s="1193"/>
      <c r="F7880" s="1194"/>
      <c r="G7880" s="1194"/>
      <c r="H7880" s="1194"/>
      <c r="I7880" s="1194"/>
      <c r="J7880" s="2173"/>
      <c r="K7880" s="2173"/>
      <c r="L7880" s="1194"/>
      <c r="M7880" s="2175">
        <v>0</v>
      </c>
      <c r="N7880" s="2175"/>
      <c r="O7880" s="2200"/>
      <c r="P7880" s="1204"/>
      <c r="Q7880" s="1207"/>
      <c r="R7880" s="1203"/>
      <c r="S7880" s="1208">
        <f>R7880*E7876</f>
        <v>0</v>
      </c>
      <c r="T7880" s="1208"/>
    </row>
    <row r="7881" spans="1:20" ht="12" hidden="1" customHeight="1">
      <c r="A7881" s="1192"/>
      <c r="B7881" s="1198"/>
      <c r="C7881" s="1198"/>
      <c r="D7881" s="1192"/>
      <c r="E7881" s="1193"/>
      <c r="F7881" s="1194"/>
      <c r="G7881" s="1194"/>
      <c r="H7881" s="1194"/>
      <c r="I7881" s="1194"/>
      <c r="J7881" s="2173"/>
      <c r="K7881" s="2173"/>
      <c r="L7881" s="1194"/>
      <c r="M7881" s="2175">
        <v>0</v>
      </c>
      <c r="N7881" s="2175"/>
      <c r="O7881" s="2200"/>
      <c r="P7881" s="1204"/>
      <c r="Q7881" s="1207"/>
      <c r="R7881" s="1203"/>
      <c r="S7881" s="1208">
        <f>R7881*E7876</f>
        <v>0</v>
      </c>
      <c r="T7881" s="1208"/>
    </row>
    <row r="7882" spans="1:20" ht="12" hidden="1" customHeight="1">
      <c r="A7882" s="1192"/>
      <c r="B7882" s="1198"/>
      <c r="C7882" s="1198"/>
      <c r="D7882" s="1192"/>
      <c r="E7882" s="1193"/>
      <c r="F7882" s="1194"/>
      <c r="G7882" s="1194"/>
      <c r="H7882" s="1194"/>
      <c r="I7882" s="1194"/>
      <c r="J7882" s="2173"/>
      <c r="K7882" s="2173"/>
      <c r="L7882" s="1194"/>
      <c r="M7882" s="2175">
        <v>0</v>
      </c>
      <c r="N7882" s="2175"/>
      <c r="O7882" s="2200"/>
      <c r="P7882" s="1204"/>
      <c r="Q7882" s="1207"/>
      <c r="R7882" s="1203"/>
      <c r="S7882" s="1208">
        <f>R7882*E7876</f>
        <v>0</v>
      </c>
      <c r="T7882" s="1208"/>
    </row>
    <row r="7883" spans="1:20" ht="12" hidden="1" customHeight="1">
      <c r="A7883" s="1192"/>
      <c r="B7883" s="1198"/>
      <c r="C7883" s="1198"/>
      <c r="D7883" s="1192"/>
      <c r="E7883" s="1193"/>
      <c r="F7883" s="1194"/>
      <c r="G7883" s="1194"/>
      <c r="H7883" s="1194"/>
      <c r="I7883" s="1194"/>
      <c r="J7883" s="2173"/>
      <c r="K7883" s="2173"/>
      <c r="L7883" s="1194"/>
      <c r="M7883" s="2175">
        <v>0</v>
      </c>
      <c r="N7883" s="2175"/>
      <c r="O7883" s="2200"/>
      <c r="P7883" s="1204"/>
      <c r="Q7883" s="1207"/>
      <c r="R7883" s="1203"/>
      <c r="S7883" s="1208">
        <f>R7883*E7876</f>
        <v>0</v>
      </c>
      <c r="T7883" s="1208"/>
    </row>
    <row r="7884" spans="1:20" ht="12" hidden="1" customHeight="1">
      <c r="A7884" s="1192"/>
      <c r="B7884" s="1198"/>
      <c r="C7884" s="1198"/>
      <c r="D7884" s="1192"/>
      <c r="E7884" s="1193"/>
      <c r="F7884" s="1194"/>
      <c r="G7884" s="1194"/>
      <c r="H7884" s="1194"/>
      <c r="I7884" s="1194"/>
      <c r="J7884" s="2173"/>
      <c r="K7884" s="2173"/>
      <c r="L7884" s="1194"/>
      <c r="M7884" s="2175">
        <v>0</v>
      </c>
      <c r="N7884" s="2175"/>
      <c r="O7884" s="2200"/>
      <c r="P7884" s="1204"/>
      <c r="Q7884" s="1207"/>
      <c r="R7884" s="1203"/>
      <c r="S7884" s="1208">
        <f>R7884*E7876</f>
        <v>0</v>
      </c>
      <c r="T7884" s="1208"/>
    </row>
    <row r="7885" spans="1:20" ht="16.5" customHeight="1">
      <c r="A7885" s="1192">
        <f>A7876+1</f>
        <v>15</v>
      </c>
      <c r="B7885" s="1192"/>
      <c r="C7885" s="1198" t="s">
        <v>2797</v>
      </c>
      <c r="D7885" s="1192" t="s">
        <v>2935</v>
      </c>
      <c r="E7885" s="1193">
        <v>15</v>
      </c>
      <c r="F7885" s="1194">
        <v>1</v>
      </c>
      <c r="G7885" s="2801">
        <v>15</v>
      </c>
      <c r="H7885" s="2803">
        <v>1.451155401502022</v>
      </c>
      <c r="I7885" s="1194"/>
      <c r="J7885" s="2803">
        <v>0</v>
      </c>
      <c r="K7885" s="2803">
        <v>0</v>
      </c>
      <c r="L7885" s="2801">
        <v>3.0332647799999997</v>
      </c>
      <c r="M7885" s="2175">
        <v>5.8016160290429202</v>
      </c>
      <c r="N7885" s="2804">
        <v>87.024240435643804</v>
      </c>
      <c r="O7885" s="2200">
        <f>E7885*L7885</f>
        <v>45.498971699999998</v>
      </c>
      <c r="P7885" s="1198" t="s">
        <v>897</v>
      </c>
      <c r="Q7885" s="1199" t="s">
        <v>2935</v>
      </c>
      <c r="R7885" s="1193">
        <v>1</v>
      </c>
      <c r="S7885" s="1200">
        <f>R7885*E7885</f>
        <v>15</v>
      </c>
      <c r="T7885" s="1200">
        <v>2.6</v>
      </c>
    </row>
    <row r="7886" spans="1:20" ht="12" hidden="1" customHeight="1">
      <c r="A7886" s="1192"/>
      <c r="B7886" s="1198"/>
      <c r="C7886" s="1198"/>
      <c r="D7886" s="1192"/>
      <c r="E7886" s="1193"/>
      <c r="F7886" s="1194"/>
      <c r="G7886" s="1194"/>
      <c r="H7886" s="1194"/>
      <c r="I7886" s="1194"/>
      <c r="J7886" s="2173"/>
      <c r="K7886" s="2173"/>
      <c r="L7886" s="1194"/>
      <c r="M7886" s="2175">
        <v>0</v>
      </c>
      <c r="N7886" s="2175"/>
      <c r="O7886" s="2200"/>
      <c r="P7886" s="1204"/>
      <c r="Q7886" s="1207"/>
      <c r="R7886" s="1203"/>
      <c r="S7886" s="1208">
        <f>R7886*E7885</f>
        <v>0</v>
      </c>
      <c r="T7886" s="1208"/>
    </row>
    <row r="7887" spans="1:20" ht="12" hidden="1" customHeight="1">
      <c r="A7887" s="1192"/>
      <c r="B7887" s="1198"/>
      <c r="C7887" s="1198"/>
      <c r="D7887" s="1192"/>
      <c r="E7887" s="1193"/>
      <c r="F7887" s="1194"/>
      <c r="G7887" s="1194"/>
      <c r="H7887" s="1194"/>
      <c r="I7887" s="1194"/>
      <c r="J7887" s="2173"/>
      <c r="K7887" s="2173"/>
      <c r="L7887" s="1194"/>
      <c r="M7887" s="2175">
        <v>0</v>
      </c>
      <c r="N7887" s="2175"/>
      <c r="O7887" s="2200"/>
      <c r="P7887" s="1204"/>
      <c r="Q7887" s="1207"/>
      <c r="R7887" s="1203"/>
      <c r="S7887" s="1208">
        <f>R7887*E7885</f>
        <v>0</v>
      </c>
      <c r="T7887" s="1208"/>
    </row>
    <row r="7888" spans="1:20" ht="12" hidden="1" customHeight="1">
      <c r="A7888" s="1192"/>
      <c r="B7888" s="1198"/>
      <c r="C7888" s="1198"/>
      <c r="D7888" s="1192"/>
      <c r="E7888" s="1193"/>
      <c r="F7888" s="1194"/>
      <c r="G7888" s="1194"/>
      <c r="H7888" s="1194"/>
      <c r="I7888" s="1194"/>
      <c r="J7888" s="2173"/>
      <c r="K7888" s="2173"/>
      <c r="L7888" s="1194"/>
      <c r="M7888" s="2175">
        <v>0</v>
      </c>
      <c r="N7888" s="2175"/>
      <c r="O7888" s="2200"/>
      <c r="P7888" s="1204"/>
      <c r="Q7888" s="1207"/>
      <c r="R7888" s="1203"/>
      <c r="S7888" s="1208">
        <f>R7888*E7885</f>
        <v>0</v>
      </c>
      <c r="T7888" s="1208"/>
    </row>
    <row r="7889" spans="1:20" ht="12" hidden="1" customHeight="1">
      <c r="A7889" s="1192"/>
      <c r="B7889" s="1198"/>
      <c r="C7889" s="1198"/>
      <c r="D7889" s="1192"/>
      <c r="E7889" s="1193"/>
      <c r="F7889" s="1194"/>
      <c r="G7889" s="1194"/>
      <c r="H7889" s="1194"/>
      <c r="I7889" s="1194"/>
      <c r="J7889" s="2173"/>
      <c r="K7889" s="2173"/>
      <c r="L7889" s="1194"/>
      <c r="M7889" s="2175">
        <v>0</v>
      </c>
      <c r="N7889" s="2175"/>
      <c r="O7889" s="2200"/>
      <c r="P7889" s="1204"/>
      <c r="Q7889" s="1207"/>
      <c r="R7889" s="1203"/>
      <c r="S7889" s="1208">
        <f>R7889*E7885</f>
        <v>0</v>
      </c>
      <c r="T7889" s="1208"/>
    </row>
    <row r="7890" spans="1:20" ht="12" hidden="1" customHeight="1">
      <c r="A7890" s="1192"/>
      <c r="B7890" s="1198"/>
      <c r="C7890" s="1198"/>
      <c r="D7890" s="1192"/>
      <c r="E7890" s="1193"/>
      <c r="F7890" s="1194"/>
      <c r="G7890" s="1194"/>
      <c r="H7890" s="1194"/>
      <c r="I7890" s="1194"/>
      <c r="J7890" s="2173"/>
      <c r="K7890" s="2173"/>
      <c r="L7890" s="1194"/>
      <c r="M7890" s="2175">
        <v>0</v>
      </c>
      <c r="N7890" s="2175"/>
      <c r="O7890" s="2200"/>
      <c r="P7890" s="1204"/>
      <c r="Q7890" s="1207"/>
      <c r="R7890" s="1203"/>
      <c r="S7890" s="1208">
        <f>R7890*E7885</f>
        <v>0</v>
      </c>
      <c r="T7890" s="1208"/>
    </row>
    <row r="7891" spans="1:20" ht="12" hidden="1" customHeight="1">
      <c r="A7891" s="1192"/>
      <c r="B7891" s="1198"/>
      <c r="C7891" s="1198"/>
      <c r="D7891" s="1192"/>
      <c r="E7891" s="1193"/>
      <c r="F7891" s="1194"/>
      <c r="G7891" s="1194"/>
      <c r="H7891" s="1194"/>
      <c r="I7891" s="1194"/>
      <c r="J7891" s="2173"/>
      <c r="K7891" s="2173"/>
      <c r="L7891" s="1194"/>
      <c r="M7891" s="2175">
        <v>0</v>
      </c>
      <c r="N7891" s="2175"/>
      <c r="O7891" s="2200"/>
      <c r="P7891" s="1204"/>
      <c r="Q7891" s="1207"/>
      <c r="R7891" s="1203"/>
      <c r="S7891" s="1208">
        <f>R7891*E7885</f>
        <v>0</v>
      </c>
      <c r="T7891" s="1208"/>
    </row>
    <row r="7892" spans="1:20" ht="12" hidden="1" customHeight="1">
      <c r="A7892" s="1192"/>
      <c r="B7892" s="1198"/>
      <c r="C7892" s="1198"/>
      <c r="D7892" s="1192"/>
      <c r="E7892" s="1193"/>
      <c r="F7892" s="1194"/>
      <c r="G7892" s="1194"/>
      <c r="H7892" s="1194"/>
      <c r="I7892" s="1194"/>
      <c r="J7892" s="2173"/>
      <c r="K7892" s="2173"/>
      <c r="L7892" s="1194"/>
      <c r="M7892" s="2175">
        <v>0</v>
      </c>
      <c r="N7892" s="2175"/>
      <c r="O7892" s="2200"/>
      <c r="P7892" s="1204"/>
      <c r="Q7892" s="1207"/>
      <c r="R7892" s="1203"/>
      <c r="S7892" s="1208">
        <f>R7892*E7885</f>
        <v>0</v>
      </c>
      <c r="T7892" s="1208"/>
    </row>
    <row r="7893" spans="1:20" ht="12" hidden="1" customHeight="1">
      <c r="A7893" s="1192"/>
      <c r="B7893" s="1198"/>
      <c r="C7893" s="1198"/>
      <c r="D7893" s="1192"/>
      <c r="E7893" s="1193"/>
      <c r="F7893" s="1194"/>
      <c r="G7893" s="1194"/>
      <c r="H7893" s="1194"/>
      <c r="I7893" s="1194"/>
      <c r="J7893" s="2173"/>
      <c r="K7893" s="2173"/>
      <c r="L7893" s="1194"/>
      <c r="M7893" s="2175">
        <v>0</v>
      </c>
      <c r="N7893" s="2175"/>
      <c r="O7893" s="2200"/>
      <c r="P7893" s="1204"/>
      <c r="Q7893" s="1207"/>
      <c r="R7893" s="1203"/>
      <c r="S7893" s="1208">
        <f>R7893*E7885</f>
        <v>0</v>
      </c>
      <c r="T7893" s="1208"/>
    </row>
    <row r="7894" spans="1:20" ht="16.5" customHeight="1">
      <c r="A7894" s="1192">
        <f>A7885+1</f>
        <v>16</v>
      </c>
      <c r="B7894" s="1192"/>
      <c r="C7894" s="1198" t="s">
        <v>2798</v>
      </c>
      <c r="D7894" s="1192" t="s">
        <v>2935</v>
      </c>
      <c r="E7894" s="1193">
        <v>4</v>
      </c>
      <c r="F7894" s="1194">
        <v>1</v>
      </c>
      <c r="G7894" s="2801">
        <v>4</v>
      </c>
      <c r="H7894" s="2803">
        <v>1.451155401502022</v>
      </c>
      <c r="I7894" s="1194"/>
      <c r="J7894" s="2803">
        <v>0</v>
      </c>
      <c r="K7894" s="2803">
        <v>0</v>
      </c>
      <c r="L7894" s="2801">
        <v>3.2665928399999995</v>
      </c>
      <c r="M7894" s="2175">
        <v>6.1034788693060467</v>
      </c>
      <c r="N7894" s="2804">
        <v>24.413915477224187</v>
      </c>
      <c r="O7894" s="2200">
        <f>E7894*L7894</f>
        <v>13.066371359999998</v>
      </c>
      <c r="P7894" s="1198" t="s">
        <v>897</v>
      </c>
      <c r="Q7894" s="1199" t="s">
        <v>2935</v>
      </c>
      <c r="R7894" s="1193">
        <v>1</v>
      </c>
      <c r="S7894" s="1200">
        <f>R7894*E7894</f>
        <v>4</v>
      </c>
      <c r="T7894" s="1200">
        <v>2.8</v>
      </c>
    </row>
    <row r="7895" spans="1:20" ht="12" hidden="1" customHeight="1">
      <c r="A7895" s="1192"/>
      <c r="B7895" s="1198"/>
      <c r="C7895" s="1198"/>
      <c r="D7895" s="1192"/>
      <c r="E7895" s="1193"/>
      <c r="F7895" s="1194"/>
      <c r="G7895" s="1194"/>
      <c r="H7895" s="1194"/>
      <c r="I7895" s="1194"/>
      <c r="J7895" s="2173"/>
      <c r="K7895" s="2173"/>
      <c r="L7895" s="1194"/>
      <c r="M7895" s="2175">
        <v>0</v>
      </c>
      <c r="N7895" s="2175"/>
      <c r="O7895" s="2200"/>
      <c r="P7895" s="1204"/>
      <c r="Q7895" s="1207"/>
      <c r="R7895" s="1203"/>
      <c r="S7895" s="1208">
        <f>R7895*E7894</f>
        <v>0</v>
      </c>
      <c r="T7895" s="1208"/>
    </row>
    <row r="7896" spans="1:20" ht="12" hidden="1" customHeight="1">
      <c r="A7896" s="1192"/>
      <c r="B7896" s="1198"/>
      <c r="C7896" s="1198"/>
      <c r="D7896" s="1192"/>
      <c r="E7896" s="1193"/>
      <c r="F7896" s="1194"/>
      <c r="G7896" s="1194"/>
      <c r="H7896" s="1194"/>
      <c r="I7896" s="1194"/>
      <c r="J7896" s="2173"/>
      <c r="K7896" s="2173"/>
      <c r="L7896" s="1194"/>
      <c r="M7896" s="2175">
        <v>0</v>
      </c>
      <c r="N7896" s="2175"/>
      <c r="O7896" s="2200"/>
      <c r="P7896" s="1204"/>
      <c r="Q7896" s="1207"/>
      <c r="R7896" s="1203"/>
      <c r="S7896" s="1208">
        <f>R7896*E7894</f>
        <v>0</v>
      </c>
      <c r="T7896" s="1208"/>
    </row>
    <row r="7897" spans="1:20" ht="12" hidden="1" customHeight="1">
      <c r="A7897" s="1192"/>
      <c r="B7897" s="1198"/>
      <c r="C7897" s="1198"/>
      <c r="D7897" s="1192"/>
      <c r="E7897" s="1193"/>
      <c r="F7897" s="1194"/>
      <c r="G7897" s="1194"/>
      <c r="H7897" s="1194"/>
      <c r="I7897" s="1194"/>
      <c r="J7897" s="2173"/>
      <c r="K7897" s="2173"/>
      <c r="L7897" s="1194"/>
      <c r="M7897" s="2175">
        <v>0</v>
      </c>
      <c r="N7897" s="2175"/>
      <c r="O7897" s="2200"/>
      <c r="P7897" s="1204"/>
      <c r="Q7897" s="1207"/>
      <c r="R7897" s="1203"/>
      <c r="S7897" s="1208">
        <f>R7897*E7894</f>
        <v>0</v>
      </c>
      <c r="T7897" s="1208"/>
    </row>
    <row r="7898" spans="1:20" ht="12" hidden="1" customHeight="1">
      <c r="A7898" s="1192"/>
      <c r="B7898" s="1198"/>
      <c r="C7898" s="1198"/>
      <c r="D7898" s="1192"/>
      <c r="E7898" s="1193"/>
      <c r="F7898" s="1194"/>
      <c r="G7898" s="1194"/>
      <c r="H7898" s="1194"/>
      <c r="I7898" s="1194"/>
      <c r="J7898" s="2173"/>
      <c r="K7898" s="2173"/>
      <c r="L7898" s="1194"/>
      <c r="M7898" s="2175">
        <v>0</v>
      </c>
      <c r="N7898" s="2175"/>
      <c r="O7898" s="2200"/>
      <c r="P7898" s="1204"/>
      <c r="Q7898" s="1207"/>
      <c r="R7898" s="1203"/>
      <c r="S7898" s="1208">
        <f>R7898*E7894</f>
        <v>0</v>
      </c>
      <c r="T7898" s="1208"/>
    </row>
    <row r="7899" spans="1:20" ht="12" hidden="1" customHeight="1">
      <c r="A7899" s="1192"/>
      <c r="B7899" s="1198"/>
      <c r="C7899" s="1198"/>
      <c r="D7899" s="1192"/>
      <c r="E7899" s="1193"/>
      <c r="F7899" s="1194"/>
      <c r="G7899" s="1194"/>
      <c r="H7899" s="1194"/>
      <c r="I7899" s="1194"/>
      <c r="J7899" s="2173"/>
      <c r="K7899" s="2173"/>
      <c r="L7899" s="1194"/>
      <c r="M7899" s="2175">
        <v>0</v>
      </c>
      <c r="N7899" s="2175"/>
      <c r="O7899" s="2200"/>
      <c r="P7899" s="1204"/>
      <c r="Q7899" s="1207"/>
      <c r="R7899" s="1203"/>
      <c r="S7899" s="1208">
        <f>R7899*E7894</f>
        <v>0</v>
      </c>
      <c r="T7899" s="1208"/>
    </row>
    <row r="7900" spans="1:20" ht="12" hidden="1" customHeight="1">
      <c r="A7900" s="1192"/>
      <c r="B7900" s="1198"/>
      <c r="C7900" s="1198"/>
      <c r="D7900" s="1192"/>
      <c r="E7900" s="1193"/>
      <c r="F7900" s="1194"/>
      <c r="G7900" s="1194"/>
      <c r="H7900" s="1194"/>
      <c r="I7900" s="1194"/>
      <c r="J7900" s="2173"/>
      <c r="K7900" s="2173"/>
      <c r="L7900" s="1194"/>
      <c r="M7900" s="2175">
        <v>0</v>
      </c>
      <c r="N7900" s="2175"/>
      <c r="O7900" s="2200"/>
      <c r="P7900" s="1204"/>
      <c r="Q7900" s="1207"/>
      <c r="R7900" s="1203"/>
      <c r="S7900" s="1208">
        <f>R7900*E7894</f>
        <v>0</v>
      </c>
      <c r="T7900" s="1208"/>
    </row>
    <row r="7901" spans="1:20" ht="12" hidden="1" customHeight="1">
      <c r="A7901" s="1192"/>
      <c r="B7901" s="1198"/>
      <c r="C7901" s="1198"/>
      <c r="D7901" s="1192"/>
      <c r="E7901" s="1193"/>
      <c r="F7901" s="1194"/>
      <c r="G7901" s="1194"/>
      <c r="H7901" s="1194"/>
      <c r="I7901" s="1194"/>
      <c r="J7901" s="2173"/>
      <c r="K7901" s="2173"/>
      <c r="L7901" s="1194"/>
      <c r="M7901" s="2175">
        <v>0</v>
      </c>
      <c r="N7901" s="2175"/>
      <c r="O7901" s="2200"/>
      <c r="P7901" s="1204"/>
      <c r="Q7901" s="1207"/>
      <c r="R7901" s="1203"/>
      <c r="S7901" s="1208">
        <f>R7901*E7894</f>
        <v>0</v>
      </c>
      <c r="T7901" s="1208"/>
    </row>
    <row r="7902" spans="1:20" ht="12" hidden="1" customHeight="1">
      <c r="A7902" s="1192"/>
      <c r="B7902" s="1198"/>
      <c r="C7902" s="1198"/>
      <c r="D7902" s="1192"/>
      <c r="E7902" s="1193"/>
      <c r="F7902" s="1194"/>
      <c r="G7902" s="1194"/>
      <c r="H7902" s="1194"/>
      <c r="I7902" s="1194"/>
      <c r="J7902" s="2173"/>
      <c r="K7902" s="2173"/>
      <c r="L7902" s="1194"/>
      <c r="M7902" s="2175">
        <v>0</v>
      </c>
      <c r="N7902" s="2175"/>
      <c r="O7902" s="2200"/>
      <c r="P7902" s="1204"/>
      <c r="Q7902" s="1207"/>
      <c r="R7902" s="1203"/>
      <c r="S7902" s="1208">
        <f>R7902*E7894</f>
        <v>0</v>
      </c>
      <c r="T7902" s="1208"/>
    </row>
    <row r="7903" spans="1:20" ht="16.5" customHeight="1">
      <c r="A7903" s="1192">
        <f>A7894+1</f>
        <v>17</v>
      </c>
      <c r="B7903" s="1192"/>
      <c r="C7903" s="1198" t="s">
        <v>2799</v>
      </c>
      <c r="D7903" s="1192" t="s">
        <v>2935</v>
      </c>
      <c r="E7903" s="1193">
        <v>14</v>
      </c>
      <c r="F7903" s="1194">
        <v>1</v>
      </c>
      <c r="G7903" s="2801">
        <v>14</v>
      </c>
      <c r="H7903" s="2803">
        <v>1.451155401502022</v>
      </c>
      <c r="I7903" s="1194"/>
      <c r="J7903" s="2803">
        <v>0</v>
      </c>
      <c r="K7903" s="2803">
        <v>0</v>
      </c>
      <c r="L7903" s="2801">
        <v>3.3832568699999994</v>
      </c>
      <c r="M7903" s="2175">
        <v>6.2544102894376099</v>
      </c>
      <c r="N7903" s="2804">
        <v>87.561744052126542</v>
      </c>
      <c r="O7903" s="2200">
        <f>E7903*L7903</f>
        <v>47.36559617999999</v>
      </c>
      <c r="P7903" s="1198" t="s">
        <v>897</v>
      </c>
      <c r="Q7903" s="1199" t="s">
        <v>2935</v>
      </c>
      <c r="R7903" s="1193">
        <v>1</v>
      </c>
      <c r="S7903" s="1200">
        <f>R7903*E7903</f>
        <v>14</v>
      </c>
      <c r="T7903" s="1200">
        <v>2.9</v>
      </c>
    </row>
    <row r="7904" spans="1:20" ht="12" hidden="1" customHeight="1">
      <c r="A7904" s="1192"/>
      <c r="B7904" s="1198"/>
      <c r="C7904" s="1198"/>
      <c r="D7904" s="1192"/>
      <c r="E7904" s="1193"/>
      <c r="F7904" s="1194"/>
      <c r="G7904" s="1194"/>
      <c r="H7904" s="1194"/>
      <c r="I7904" s="1194"/>
      <c r="J7904" s="2173"/>
      <c r="K7904" s="2173"/>
      <c r="L7904" s="1194"/>
      <c r="M7904" s="2175">
        <v>0</v>
      </c>
      <c r="N7904" s="2175"/>
      <c r="O7904" s="2200"/>
      <c r="P7904" s="1204"/>
      <c r="Q7904" s="1207"/>
      <c r="R7904" s="1203"/>
      <c r="S7904" s="1208">
        <f>R7904*E7903</f>
        <v>0</v>
      </c>
      <c r="T7904" s="1208"/>
    </row>
    <row r="7905" spans="1:20" ht="12" hidden="1" customHeight="1">
      <c r="A7905" s="1192"/>
      <c r="B7905" s="1198"/>
      <c r="C7905" s="1198"/>
      <c r="D7905" s="1192"/>
      <c r="E7905" s="1193"/>
      <c r="F7905" s="1194"/>
      <c r="G7905" s="1194"/>
      <c r="H7905" s="1194"/>
      <c r="I7905" s="1194"/>
      <c r="J7905" s="2173"/>
      <c r="K7905" s="2173"/>
      <c r="L7905" s="1194"/>
      <c r="M7905" s="2175">
        <v>0</v>
      </c>
      <c r="N7905" s="2175"/>
      <c r="O7905" s="2200"/>
      <c r="P7905" s="1204"/>
      <c r="Q7905" s="1207"/>
      <c r="R7905" s="1203"/>
      <c r="S7905" s="1208">
        <f>R7905*E7903</f>
        <v>0</v>
      </c>
      <c r="T7905" s="1208"/>
    </row>
    <row r="7906" spans="1:20" ht="12" hidden="1" customHeight="1">
      <c r="A7906" s="1192"/>
      <c r="B7906" s="1198"/>
      <c r="C7906" s="1198"/>
      <c r="D7906" s="1192"/>
      <c r="E7906" s="1193"/>
      <c r="F7906" s="1194"/>
      <c r="G7906" s="1194"/>
      <c r="H7906" s="1194"/>
      <c r="I7906" s="1194"/>
      <c r="J7906" s="2173"/>
      <c r="K7906" s="2173"/>
      <c r="L7906" s="1194"/>
      <c r="M7906" s="2175">
        <v>0</v>
      </c>
      <c r="N7906" s="2175"/>
      <c r="O7906" s="2200"/>
      <c r="P7906" s="1204"/>
      <c r="Q7906" s="1207"/>
      <c r="R7906" s="1203"/>
      <c r="S7906" s="1208">
        <f>R7906*E7903</f>
        <v>0</v>
      </c>
      <c r="T7906" s="1208"/>
    </row>
    <row r="7907" spans="1:20" ht="12" hidden="1" customHeight="1">
      <c r="A7907" s="1192"/>
      <c r="B7907" s="1198"/>
      <c r="C7907" s="1198"/>
      <c r="D7907" s="1192"/>
      <c r="E7907" s="1193"/>
      <c r="F7907" s="1194"/>
      <c r="G7907" s="1194"/>
      <c r="H7907" s="1194"/>
      <c r="I7907" s="1194"/>
      <c r="J7907" s="2173"/>
      <c r="K7907" s="2173"/>
      <c r="L7907" s="1194"/>
      <c r="M7907" s="2175">
        <v>0</v>
      </c>
      <c r="N7907" s="2175"/>
      <c r="O7907" s="2200"/>
      <c r="P7907" s="1204"/>
      <c r="Q7907" s="1207"/>
      <c r="R7907" s="1203"/>
      <c r="S7907" s="1208">
        <f>R7907*E7903</f>
        <v>0</v>
      </c>
      <c r="T7907" s="1208"/>
    </row>
    <row r="7908" spans="1:20" ht="12" hidden="1" customHeight="1">
      <c r="A7908" s="1192"/>
      <c r="B7908" s="1198"/>
      <c r="C7908" s="1198"/>
      <c r="D7908" s="1192"/>
      <c r="E7908" s="1193"/>
      <c r="F7908" s="1194"/>
      <c r="G7908" s="1194"/>
      <c r="H7908" s="1194"/>
      <c r="I7908" s="1194"/>
      <c r="J7908" s="2173"/>
      <c r="K7908" s="2173"/>
      <c r="L7908" s="1194"/>
      <c r="M7908" s="2175">
        <v>0</v>
      </c>
      <c r="N7908" s="2175"/>
      <c r="O7908" s="2200"/>
      <c r="P7908" s="1204"/>
      <c r="Q7908" s="1207"/>
      <c r="R7908" s="1203"/>
      <c r="S7908" s="1208">
        <f>R7908*E7903</f>
        <v>0</v>
      </c>
      <c r="T7908" s="1208"/>
    </row>
    <row r="7909" spans="1:20" ht="12" hidden="1" customHeight="1">
      <c r="A7909" s="1192"/>
      <c r="B7909" s="1198"/>
      <c r="C7909" s="1198"/>
      <c r="D7909" s="1192"/>
      <c r="E7909" s="1193"/>
      <c r="F7909" s="1194"/>
      <c r="G7909" s="1194"/>
      <c r="H7909" s="1194"/>
      <c r="I7909" s="1194"/>
      <c r="J7909" s="2173"/>
      <c r="K7909" s="2173"/>
      <c r="L7909" s="1194"/>
      <c r="M7909" s="2175">
        <v>0</v>
      </c>
      <c r="N7909" s="2175"/>
      <c r="O7909" s="2200"/>
      <c r="P7909" s="1204"/>
      <c r="Q7909" s="1207"/>
      <c r="R7909" s="1203"/>
      <c r="S7909" s="1208">
        <f>R7909*E7903</f>
        <v>0</v>
      </c>
      <c r="T7909" s="1208"/>
    </row>
    <row r="7910" spans="1:20" ht="12" hidden="1" customHeight="1">
      <c r="A7910" s="1192"/>
      <c r="B7910" s="1198"/>
      <c r="C7910" s="1198"/>
      <c r="D7910" s="1192"/>
      <c r="E7910" s="1193"/>
      <c r="F7910" s="1194"/>
      <c r="G7910" s="1194"/>
      <c r="H7910" s="1194"/>
      <c r="I7910" s="1194"/>
      <c r="J7910" s="2173"/>
      <c r="K7910" s="2173"/>
      <c r="L7910" s="1194"/>
      <c r="M7910" s="2175">
        <v>0</v>
      </c>
      <c r="N7910" s="2175"/>
      <c r="O7910" s="2200"/>
      <c r="P7910" s="1204"/>
      <c r="Q7910" s="1207"/>
      <c r="R7910" s="1203"/>
      <c r="S7910" s="1208">
        <f>R7910*E7903</f>
        <v>0</v>
      </c>
      <c r="T7910" s="1208"/>
    </row>
    <row r="7911" spans="1:20" ht="12" hidden="1" customHeight="1">
      <c r="A7911" s="1192"/>
      <c r="B7911" s="1198"/>
      <c r="C7911" s="1198"/>
      <c r="D7911" s="1192"/>
      <c r="E7911" s="1193"/>
      <c r="F7911" s="1194"/>
      <c r="G7911" s="1194"/>
      <c r="H7911" s="1194"/>
      <c r="I7911" s="1194"/>
      <c r="J7911" s="2173"/>
      <c r="K7911" s="2173"/>
      <c r="L7911" s="1194"/>
      <c r="M7911" s="2175">
        <v>0</v>
      </c>
      <c r="N7911" s="2175"/>
      <c r="O7911" s="2200"/>
      <c r="P7911" s="1204"/>
      <c r="Q7911" s="1207"/>
      <c r="R7911" s="1203"/>
      <c r="S7911" s="1208">
        <f>R7911*E7903</f>
        <v>0</v>
      </c>
      <c r="T7911" s="1208"/>
    </row>
    <row r="7912" spans="1:20" ht="16.5" customHeight="1">
      <c r="A7912" s="1192">
        <f>A7903+1</f>
        <v>18</v>
      </c>
      <c r="B7912" s="1192"/>
      <c r="C7912" s="1198" t="s">
        <v>2800</v>
      </c>
      <c r="D7912" s="1192" t="s">
        <v>2935</v>
      </c>
      <c r="E7912" s="1193">
        <v>11</v>
      </c>
      <c r="F7912" s="1194">
        <v>1</v>
      </c>
      <c r="G7912" s="2801">
        <v>11</v>
      </c>
      <c r="H7912" s="2803">
        <v>1.451155401502022</v>
      </c>
      <c r="I7912" s="1194"/>
      <c r="J7912" s="2803">
        <v>0</v>
      </c>
      <c r="K7912" s="2803">
        <v>0</v>
      </c>
      <c r="L7912" s="2801">
        <v>4.4332331399999996</v>
      </c>
      <c r="M7912" s="2175">
        <v>7.6127930706216826</v>
      </c>
      <c r="N7912" s="2804">
        <v>83.740723776838507</v>
      </c>
      <c r="O7912" s="2200">
        <f>E7912*L7912</f>
        <v>48.765564539999993</v>
      </c>
      <c r="P7912" s="1198" t="s">
        <v>897</v>
      </c>
      <c r="Q7912" s="1199" t="s">
        <v>2935</v>
      </c>
      <c r="R7912" s="1193">
        <v>1</v>
      </c>
      <c r="S7912" s="1200">
        <f>R7912*E7912</f>
        <v>11</v>
      </c>
      <c r="T7912" s="1200">
        <v>3.8</v>
      </c>
    </row>
    <row r="7913" spans="1:20" ht="12" hidden="1" customHeight="1">
      <c r="A7913" s="1192"/>
      <c r="B7913" s="1198"/>
      <c r="C7913" s="1198"/>
      <c r="D7913" s="1192"/>
      <c r="E7913" s="1193"/>
      <c r="F7913" s="1194"/>
      <c r="G7913" s="1194"/>
      <c r="H7913" s="1194"/>
      <c r="I7913" s="1194"/>
      <c r="J7913" s="2173"/>
      <c r="K7913" s="2173"/>
      <c r="L7913" s="1194"/>
      <c r="M7913" s="2175">
        <v>0</v>
      </c>
      <c r="N7913" s="2175"/>
      <c r="O7913" s="2200"/>
      <c r="P7913" s="1204"/>
      <c r="Q7913" s="1207"/>
      <c r="R7913" s="1203"/>
      <c r="S7913" s="1208">
        <f>R7913*E7912</f>
        <v>0</v>
      </c>
      <c r="T7913" s="2692"/>
    </row>
    <row r="7914" spans="1:20" ht="12" hidden="1" customHeight="1">
      <c r="A7914" s="1192"/>
      <c r="B7914" s="1198"/>
      <c r="C7914" s="1198"/>
      <c r="D7914" s="1192"/>
      <c r="E7914" s="1193"/>
      <c r="F7914" s="1194"/>
      <c r="G7914" s="1194"/>
      <c r="H7914" s="1194"/>
      <c r="I7914" s="1194"/>
      <c r="J7914" s="2173"/>
      <c r="K7914" s="2173"/>
      <c r="L7914" s="1194"/>
      <c r="M7914" s="2175">
        <v>0</v>
      </c>
      <c r="N7914" s="2175"/>
      <c r="O7914" s="2200"/>
      <c r="P7914" s="1204"/>
      <c r="Q7914" s="1207"/>
      <c r="R7914" s="1203"/>
      <c r="S7914" s="1208">
        <f>R7914*E7912</f>
        <v>0</v>
      </c>
      <c r="T7914" s="2692"/>
    </row>
    <row r="7915" spans="1:20" ht="12" hidden="1" customHeight="1">
      <c r="A7915" s="1192"/>
      <c r="B7915" s="1198"/>
      <c r="C7915" s="1198"/>
      <c r="D7915" s="1192"/>
      <c r="E7915" s="1193"/>
      <c r="F7915" s="1194"/>
      <c r="G7915" s="1194"/>
      <c r="H7915" s="1194"/>
      <c r="I7915" s="1194"/>
      <c r="J7915" s="2173"/>
      <c r="K7915" s="2173"/>
      <c r="L7915" s="1194"/>
      <c r="M7915" s="2175">
        <v>0</v>
      </c>
      <c r="N7915" s="2175"/>
      <c r="O7915" s="2200"/>
      <c r="P7915" s="1204"/>
      <c r="Q7915" s="1207"/>
      <c r="R7915" s="1203"/>
      <c r="S7915" s="1208">
        <f>R7915*E7912</f>
        <v>0</v>
      </c>
      <c r="T7915" s="2692"/>
    </row>
    <row r="7916" spans="1:20" ht="12" hidden="1" customHeight="1">
      <c r="A7916" s="1192"/>
      <c r="B7916" s="1198"/>
      <c r="C7916" s="1198"/>
      <c r="D7916" s="1192"/>
      <c r="E7916" s="1193"/>
      <c r="F7916" s="1194"/>
      <c r="G7916" s="1194"/>
      <c r="H7916" s="1194"/>
      <c r="I7916" s="1194"/>
      <c r="J7916" s="2173"/>
      <c r="K7916" s="2173"/>
      <c r="L7916" s="1194"/>
      <c r="M7916" s="2175">
        <v>0</v>
      </c>
      <c r="N7916" s="2175"/>
      <c r="O7916" s="2200"/>
      <c r="P7916" s="1204"/>
      <c r="Q7916" s="1207"/>
      <c r="R7916" s="1203"/>
      <c r="S7916" s="1208">
        <f>R7916*E7912</f>
        <v>0</v>
      </c>
      <c r="T7916" s="2692"/>
    </row>
    <row r="7917" spans="1:20" ht="12" hidden="1" customHeight="1">
      <c r="A7917" s="1192"/>
      <c r="B7917" s="1198"/>
      <c r="C7917" s="1198"/>
      <c r="D7917" s="1192"/>
      <c r="E7917" s="1193"/>
      <c r="F7917" s="1194"/>
      <c r="G7917" s="1194"/>
      <c r="H7917" s="1194"/>
      <c r="I7917" s="1194"/>
      <c r="J7917" s="2173"/>
      <c r="K7917" s="2173"/>
      <c r="L7917" s="1194"/>
      <c r="M7917" s="2175">
        <v>0</v>
      </c>
      <c r="N7917" s="2175"/>
      <c r="O7917" s="2200"/>
      <c r="P7917" s="1204"/>
      <c r="Q7917" s="1207"/>
      <c r="R7917" s="1203"/>
      <c r="S7917" s="1208">
        <f>R7917*E7912</f>
        <v>0</v>
      </c>
      <c r="T7917" s="2692"/>
    </row>
    <row r="7918" spans="1:20" ht="12" hidden="1" customHeight="1">
      <c r="A7918" s="1192"/>
      <c r="B7918" s="1198"/>
      <c r="C7918" s="1198"/>
      <c r="D7918" s="1192"/>
      <c r="E7918" s="1193"/>
      <c r="F7918" s="1194"/>
      <c r="G7918" s="1194"/>
      <c r="H7918" s="1194"/>
      <c r="I7918" s="1194"/>
      <c r="J7918" s="2173"/>
      <c r="K7918" s="2173"/>
      <c r="L7918" s="1194"/>
      <c r="M7918" s="2175">
        <v>0</v>
      </c>
      <c r="N7918" s="2175"/>
      <c r="O7918" s="2200"/>
      <c r="P7918" s="1204"/>
      <c r="Q7918" s="1207"/>
      <c r="R7918" s="1203"/>
      <c r="S7918" s="1208">
        <f>R7918*E7912</f>
        <v>0</v>
      </c>
      <c r="T7918" s="2692"/>
    </row>
    <row r="7919" spans="1:20" ht="12" hidden="1" customHeight="1">
      <c r="A7919" s="1192"/>
      <c r="B7919" s="1198"/>
      <c r="C7919" s="1198"/>
      <c r="D7919" s="1192"/>
      <c r="E7919" s="1193"/>
      <c r="F7919" s="1194"/>
      <c r="G7919" s="1194"/>
      <c r="H7919" s="1194"/>
      <c r="I7919" s="1194"/>
      <c r="J7919" s="2173"/>
      <c r="K7919" s="2173"/>
      <c r="L7919" s="1194"/>
      <c r="M7919" s="2175">
        <v>0</v>
      </c>
      <c r="N7919" s="2175"/>
      <c r="O7919" s="2200"/>
      <c r="P7919" s="1204"/>
      <c r="Q7919" s="1207"/>
      <c r="R7919" s="1203"/>
      <c r="S7919" s="1208">
        <f>R7919*E7912</f>
        <v>0</v>
      </c>
      <c r="T7919" s="2692"/>
    </row>
    <row r="7920" spans="1:20" ht="12" hidden="1" customHeight="1">
      <c r="A7920" s="1192"/>
      <c r="B7920" s="1198"/>
      <c r="C7920" s="1198"/>
      <c r="D7920" s="1192"/>
      <c r="E7920" s="1193"/>
      <c r="F7920" s="1194"/>
      <c r="G7920" s="1194"/>
      <c r="H7920" s="1194"/>
      <c r="I7920" s="1194"/>
      <c r="J7920" s="2173"/>
      <c r="K7920" s="2173"/>
      <c r="L7920" s="1194"/>
      <c r="M7920" s="2175">
        <v>0</v>
      </c>
      <c r="N7920" s="2175"/>
      <c r="O7920" s="2200"/>
      <c r="P7920" s="1204"/>
      <c r="Q7920" s="1207"/>
      <c r="R7920" s="1203"/>
      <c r="S7920" s="1208">
        <f>R7920*E7912</f>
        <v>0</v>
      </c>
      <c r="T7920" s="2692"/>
    </row>
    <row r="7921" spans="1:20" ht="16.5" customHeight="1">
      <c r="A7921" s="1192">
        <f>A7912+1</f>
        <v>19</v>
      </c>
      <c r="B7921" s="1192"/>
      <c r="C7921" s="1198" t="s">
        <v>2801</v>
      </c>
      <c r="D7921" s="1192" t="s">
        <v>2935</v>
      </c>
      <c r="E7921" s="1193">
        <v>36</v>
      </c>
      <c r="F7921" s="1194">
        <v>1</v>
      </c>
      <c r="G7921" s="2801">
        <v>36</v>
      </c>
      <c r="H7921" s="2803">
        <v>1.451155401502022</v>
      </c>
      <c r="I7921" s="1194"/>
      <c r="J7921" s="2803">
        <v>0</v>
      </c>
      <c r="K7921" s="2803">
        <v>0</v>
      </c>
      <c r="L7921" s="2801">
        <v>5.249881349999999</v>
      </c>
      <c r="M7921" s="2175">
        <v>8.6693130115426271</v>
      </c>
      <c r="N7921" s="2804">
        <v>312.09526841553458</v>
      </c>
      <c r="O7921" s="2200">
        <f>E7921*L7921</f>
        <v>188.99572859999995</v>
      </c>
      <c r="P7921" s="1198" t="s">
        <v>897</v>
      </c>
      <c r="Q7921" s="1199" t="s">
        <v>2935</v>
      </c>
      <c r="R7921" s="1193">
        <v>1</v>
      </c>
      <c r="S7921" s="1200">
        <f>R7921*E7921</f>
        <v>36</v>
      </c>
      <c r="T7921" s="1200">
        <v>4.5</v>
      </c>
    </row>
    <row r="7922" spans="1:20" ht="12" hidden="1" customHeight="1">
      <c r="A7922" s="1192"/>
      <c r="B7922" s="1198"/>
      <c r="C7922" s="1198"/>
      <c r="D7922" s="1192"/>
      <c r="E7922" s="1193"/>
      <c r="F7922" s="1194"/>
      <c r="G7922" s="1194"/>
      <c r="H7922" s="1194"/>
      <c r="I7922" s="1194"/>
      <c r="J7922" s="2173"/>
      <c r="K7922" s="2173"/>
      <c r="L7922" s="1194"/>
      <c r="M7922" s="2175">
        <v>0</v>
      </c>
      <c r="N7922" s="2175"/>
      <c r="O7922" s="2200"/>
      <c r="P7922" s="1204"/>
      <c r="Q7922" s="1207"/>
      <c r="R7922" s="1203"/>
      <c r="S7922" s="1208">
        <f>R7922*E7921</f>
        <v>0</v>
      </c>
      <c r="T7922" s="1208"/>
    </row>
    <row r="7923" spans="1:20" ht="12" hidden="1" customHeight="1">
      <c r="A7923" s="1192"/>
      <c r="B7923" s="1198"/>
      <c r="C7923" s="1198"/>
      <c r="D7923" s="1192"/>
      <c r="E7923" s="1193"/>
      <c r="F7923" s="1194"/>
      <c r="G7923" s="1194"/>
      <c r="H7923" s="1194"/>
      <c r="I7923" s="1194"/>
      <c r="J7923" s="2173"/>
      <c r="K7923" s="2173"/>
      <c r="L7923" s="1194"/>
      <c r="M7923" s="2175">
        <v>0</v>
      </c>
      <c r="N7923" s="2175"/>
      <c r="O7923" s="2200"/>
      <c r="P7923" s="1204"/>
      <c r="Q7923" s="1207"/>
      <c r="R7923" s="1203"/>
      <c r="S7923" s="1208">
        <f>R7923*E7921</f>
        <v>0</v>
      </c>
      <c r="T7923" s="1208"/>
    </row>
    <row r="7924" spans="1:20" ht="12" hidden="1" customHeight="1">
      <c r="A7924" s="1192"/>
      <c r="B7924" s="1198"/>
      <c r="C7924" s="1198"/>
      <c r="D7924" s="1192"/>
      <c r="E7924" s="1193"/>
      <c r="F7924" s="1194"/>
      <c r="G7924" s="1194"/>
      <c r="H7924" s="1194"/>
      <c r="I7924" s="1194"/>
      <c r="J7924" s="2173"/>
      <c r="K7924" s="2173"/>
      <c r="L7924" s="1194"/>
      <c r="M7924" s="2175">
        <v>0</v>
      </c>
      <c r="N7924" s="2175"/>
      <c r="O7924" s="2200"/>
      <c r="P7924" s="1204"/>
      <c r="Q7924" s="1207"/>
      <c r="R7924" s="1203"/>
      <c r="S7924" s="1208">
        <f>R7924*E7921</f>
        <v>0</v>
      </c>
      <c r="T7924" s="1208"/>
    </row>
    <row r="7925" spans="1:20" ht="12" hidden="1" customHeight="1">
      <c r="A7925" s="1192"/>
      <c r="B7925" s="1198"/>
      <c r="C7925" s="1198"/>
      <c r="D7925" s="1192"/>
      <c r="E7925" s="1193"/>
      <c r="F7925" s="1194"/>
      <c r="G7925" s="1194"/>
      <c r="H7925" s="1194"/>
      <c r="I7925" s="1194"/>
      <c r="J7925" s="2173"/>
      <c r="K7925" s="2173"/>
      <c r="L7925" s="1194"/>
      <c r="M7925" s="2175">
        <v>0</v>
      </c>
      <c r="N7925" s="2175"/>
      <c r="O7925" s="2200"/>
      <c r="P7925" s="1204"/>
      <c r="Q7925" s="1207"/>
      <c r="R7925" s="1203"/>
      <c r="S7925" s="1208">
        <f>R7925*E7921</f>
        <v>0</v>
      </c>
      <c r="T7925" s="1208"/>
    </row>
    <row r="7926" spans="1:20" ht="12" hidden="1" customHeight="1">
      <c r="A7926" s="1192"/>
      <c r="B7926" s="1198"/>
      <c r="C7926" s="1198"/>
      <c r="D7926" s="1192"/>
      <c r="E7926" s="1193"/>
      <c r="F7926" s="1194"/>
      <c r="G7926" s="1194"/>
      <c r="H7926" s="1194"/>
      <c r="I7926" s="1194"/>
      <c r="J7926" s="2173"/>
      <c r="K7926" s="2173"/>
      <c r="L7926" s="1194"/>
      <c r="M7926" s="2175">
        <v>0</v>
      </c>
      <c r="N7926" s="2175"/>
      <c r="O7926" s="2200"/>
      <c r="P7926" s="1204"/>
      <c r="Q7926" s="1207"/>
      <c r="R7926" s="1203"/>
      <c r="S7926" s="1208">
        <f>R7926*E7921</f>
        <v>0</v>
      </c>
      <c r="T7926" s="1208"/>
    </row>
    <row r="7927" spans="1:20" ht="12" hidden="1" customHeight="1">
      <c r="A7927" s="1192"/>
      <c r="B7927" s="1198"/>
      <c r="C7927" s="1198"/>
      <c r="D7927" s="1192"/>
      <c r="E7927" s="1193"/>
      <c r="F7927" s="1194"/>
      <c r="G7927" s="1194"/>
      <c r="H7927" s="1194"/>
      <c r="I7927" s="1194"/>
      <c r="J7927" s="2173"/>
      <c r="K7927" s="2173"/>
      <c r="L7927" s="1194"/>
      <c r="M7927" s="2175">
        <v>0</v>
      </c>
      <c r="N7927" s="2175"/>
      <c r="O7927" s="2200"/>
      <c r="P7927" s="1204"/>
      <c r="Q7927" s="1207"/>
      <c r="R7927" s="1203"/>
      <c r="S7927" s="1208">
        <f>R7927*E7921</f>
        <v>0</v>
      </c>
      <c r="T7927" s="1208"/>
    </row>
    <row r="7928" spans="1:20" ht="12" hidden="1" customHeight="1">
      <c r="A7928" s="1192"/>
      <c r="B7928" s="1198"/>
      <c r="C7928" s="1198"/>
      <c r="D7928" s="1192"/>
      <c r="E7928" s="1193"/>
      <c r="F7928" s="1194"/>
      <c r="G7928" s="1194"/>
      <c r="H7928" s="1194"/>
      <c r="I7928" s="1194"/>
      <c r="J7928" s="2173"/>
      <c r="K7928" s="2173"/>
      <c r="L7928" s="1194"/>
      <c r="M7928" s="2175">
        <v>0</v>
      </c>
      <c r="N7928" s="2175"/>
      <c r="O7928" s="2200"/>
      <c r="P7928" s="1204"/>
      <c r="Q7928" s="1207"/>
      <c r="R7928" s="1203"/>
      <c r="S7928" s="1208">
        <f>R7928*E7921</f>
        <v>0</v>
      </c>
      <c r="T7928" s="1208"/>
    </row>
    <row r="7929" spans="1:20" ht="12" hidden="1" customHeight="1">
      <c r="A7929" s="1192"/>
      <c r="B7929" s="1198"/>
      <c r="C7929" s="1198"/>
      <c r="D7929" s="1192"/>
      <c r="E7929" s="1193"/>
      <c r="F7929" s="1194"/>
      <c r="G7929" s="1194"/>
      <c r="H7929" s="1194"/>
      <c r="I7929" s="1194"/>
      <c r="J7929" s="2173"/>
      <c r="K7929" s="2173"/>
      <c r="L7929" s="1194"/>
      <c r="M7929" s="2175">
        <v>0</v>
      </c>
      <c r="N7929" s="2175"/>
      <c r="O7929" s="2200"/>
      <c r="P7929" s="1204"/>
      <c r="Q7929" s="1207"/>
      <c r="R7929" s="1203"/>
      <c r="S7929" s="1208">
        <f>R7929*E7921</f>
        <v>0</v>
      </c>
      <c r="T7929" s="1208"/>
    </row>
    <row r="7930" spans="1:20" ht="29.25" customHeight="1">
      <c r="A7930" s="1192">
        <f>A7921+1</f>
        <v>20</v>
      </c>
      <c r="B7930" s="1789" t="s">
        <v>915</v>
      </c>
      <c r="C7930" s="2482" t="s">
        <v>2802</v>
      </c>
      <c r="D7930" s="2149" t="s">
        <v>2890</v>
      </c>
      <c r="E7930" s="1367">
        <v>16</v>
      </c>
      <c r="F7930" s="1790">
        <v>0.33</v>
      </c>
      <c r="G7930" s="2477">
        <v>5.28</v>
      </c>
      <c r="H7930" s="2262">
        <v>0.4788812824956673</v>
      </c>
      <c r="I7930" s="1790">
        <v>0.02</v>
      </c>
      <c r="J7930" s="2262">
        <v>0.32</v>
      </c>
      <c r="K7930" s="2262">
        <v>6.1000400000000003E-2</v>
      </c>
      <c r="L7930" s="2477">
        <v>1.3999683599999997</v>
      </c>
      <c r="M7930" s="2175">
        <v>2.5096366185545356</v>
      </c>
      <c r="N7930" s="2478">
        <v>40.154185896872569</v>
      </c>
      <c r="O7930" s="2200">
        <f>E7930*L7930</f>
        <v>22.399493759999995</v>
      </c>
      <c r="P7930" s="1790" t="s">
        <v>386</v>
      </c>
      <c r="Q7930" s="1789" t="s">
        <v>2890</v>
      </c>
      <c r="R7930" s="2486">
        <v>1</v>
      </c>
      <c r="S7930" s="1790">
        <f>R7930*E7930</f>
        <v>16</v>
      </c>
      <c r="T7930" s="1790">
        <v>1.2</v>
      </c>
    </row>
    <row r="7931" spans="1:20" ht="12" hidden="1" customHeight="1">
      <c r="A7931" s="1192"/>
      <c r="B7931" s="1789"/>
      <c r="C7931" s="2482"/>
      <c r="D7931" s="1789"/>
      <c r="E7931" s="1367"/>
      <c r="F7931" s="1790"/>
      <c r="G7931" s="2477"/>
      <c r="H7931" s="2262"/>
      <c r="I7931" s="1790"/>
      <c r="J7931" s="2305"/>
      <c r="K7931" s="2305"/>
      <c r="L7931" s="2305"/>
      <c r="M7931" s="2175">
        <v>0</v>
      </c>
      <c r="N7931" s="2237"/>
      <c r="O7931" s="1801"/>
      <c r="P7931" s="1797"/>
      <c r="Q7931" s="1804"/>
      <c r="R7931" s="1808"/>
      <c r="S7931" s="1797">
        <f>R7931*E7930</f>
        <v>0</v>
      </c>
      <c r="T7931" s="1797"/>
    </row>
    <row r="7932" spans="1:20" ht="12" hidden="1" customHeight="1">
      <c r="A7932" s="1192"/>
      <c r="B7932" s="1789"/>
      <c r="C7932" s="2482"/>
      <c r="D7932" s="1789"/>
      <c r="E7932" s="1367"/>
      <c r="F7932" s="1790"/>
      <c r="G7932" s="2477"/>
      <c r="H7932" s="2262"/>
      <c r="I7932" s="1790"/>
      <c r="J7932" s="2305"/>
      <c r="K7932" s="2305"/>
      <c r="L7932" s="2305"/>
      <c r="M7932" s="2175">
        <v>0</v>
      </c>
      <c r="N7932" s="2237"/>
      <c r="O7932" s="1801"/>
      <c r="P7932" s="1797"/>
      <c r="Q7932" s="1804"/>
      <c r="R7932" s="1808"/>
      <c r="S7932" s="1797">
        <f>R7932*E7930</f>
        <v>0</v>
      </c>
      <c r="T7932" s="1797"/>
    </row>
    <row r="7933" spans="1:20" ht="12" hidden="1" customHeight="1">
      <c r="A7933" s="1192"/>
      <c r="B7933" s="1789"/>
      <c r="C7933" s="2482"/>
      <c r="D7933" s="1789"/>
      <c r="E7933" s="1367"/>
      <c r="F7933" s="1790"/>
      <c r="G7933" s="2477"/>
      <c r="H7933" s="2262"/>
      <c r="I7933" s="1790"/>
      <c r="J7933" s="2305"/>
      <c r="K7933" s="2305"/>
      <c r="L7933" s="2305"/>
      <c r="M7933" s="2175">
        <v>0</v>
      </c>
      <c r="N7933" s="2237"/>
      <c r="O7933" s="1801"/>
      <c r="P7933" s="1797"/>
      <c r="Q7933" s="1804"/>
      <c r="R7933" s="1808"/>
      <c r="S7933" s="1797">
        <f>R7933*E7930</f>
        <v>0</v>
      </c>
      <c r="T7933" s="1797"/>
    </row>
    <row r="7934" spans="1:20" ht="12" hidden="1" customHeight="1">
      <c r="A7934" s="1192"/>
      <c r="B7934" s="1789"/>
      <c r="C7934" s="2482"/>
      <c r="D7934" s="1789"/>
      <c r="E7934" s="1367"/>
      <c r="F7934" s="1790"/>
      <c r="G7934" s="2477"/>
      <c r="H7934" s="2262"/>
      <c r="I7934" s="1790"/>
      <c r="J7934" s="2305"/>
      <c r="K7934" s="2305"/>
      <c r="L7934" s="2305"/>
      <c r="M7934" s="2175">
        <v>0</v>
      </c>
      <c r="N7934" s="2237"/>
      <c r="O7934" s="1801"/>
      <c r="P7934" s="1797"/>
      <c r="Q7934" s="1804"/>
      <c r="R7934" s="1808"/>
      <c r="S7934" s="1797">
        <f>R7934*E7930</f>
        <v>0</v>
      </c>
      <c r="T7934" s="1797"/>
    </row>
    <row r="7935" spans="1:20" ht="12" hidden="1" customHeight="1">
      <c r="A7935" s="1192"/>
      <c r="B7935" s="1789"/>
      <c r="C7935" s="2482"/>
      <c r="D7935" s="1789"/>
      <c r="E7935" s="1367"/>
      <c r="F7935" s="1790"/>
      <c r="G7935" s="2477"/>
      <c r="H7935" s="2262"/>
      <c r="I7935" s="1790"/>
      <c r="J7935" s="2305"/>
      <c r="K7935" s="2305"/>
      <c r="L7935" s="2305"/>
      <c r="M7935" s="2175">
        <v>0</v>
      </c>
      <c r="N7935" s="2237"/>
      <c r="O7935" s="1801"/>
      <c r="P7935" s="1797"/>
      <c r="Q7935" s="1804"/>
      <c r="R7935" s="1808"/>
      <c r="S7935" s="1797">
        <f>R7935*E7930</f>
        <v>0</v>
      </c>
      <c r="T7935" s="1797"/>
    </row>
    <row r="7936" spans="1:20" ht="12" hidden="1" customHeight="1">
      <c r="A7936" s="1192"/>
      <c r="B7936" s="1789"/>
      <c r="C7936" s="2482"/>
      <c r="D7936" s="1789"/>
      <c r="E7936" s="1367"/>
      <c r="F7936" s="1790"/>
      <c r="G7936" s="2477"/>
      <c r="H7936" s="2262"/>
      <c r="I7936" s="1790"/>
      <c r="J7936" s="2305"/>
      <c r="K7936" s="2305"/>
      <c r="L7936" s="2305"/>
      <c r="M7936" s="2175">
        <v>0</v>
      </c>
      <c r="N7936" s="2237"/>
      <c r="O7936" s="1801"/>
      <c r="P7936" s="1797"/>
      <c r="Q7936" s="1804"/>
      <c r="R7936" s="1808"/>
      <c r="S7936" s="1797">
        <f>R7936*E7930</f>
        <v>0</v>
      </c>
      <c r="T7936" s="1797"/>
    </row>
    <row r="7937" spans="1:20" ht="12" hidden="1" customHeight="1">
      <c r="A7937" s="1192"/>
      <c r="B7937" s="1789"/>
      <c r="C7937" s="2482"/>
      <c r="D7937" s="1789"/>
      <c r="E7937" s="1367"/>
      <c r="F7937" s="1790"/>
      <c r="G7937" s="2477"/>
      <c r="H7937" s="2262"/>
      <c r="I7937" s="1790"/>
      <c r="J7937" s="2305"/>
      <c r="K7937" s="2305"/>
      <c r="L7937" s="2305"/>
      <c r="M7937" s="2175">
        <v>0</v>
      </c>
      <c r="N7937" s="2237"/>
      <c r="O7937" s="1801"/>
      <c r="P7937" s="1797"/>
      <c r="Q7937" s="1804"/>
      <c r="R7937" s="1808"/>
      <c r="S7937" s="1797">
        <f>R7937*E7930</f>
        <v>0</v>
      </c>
      <c r="T7937" s="1797"/>
    </row>
    <row r="7938" spans="1:20" ht="12" hidden="1" customHeight="1">
      <c r="A7938" s="1192"/>
      <c r="B7938" s="1789"/>
      <c r="C7938" s="2482"/>
      <c r="D7938" s="1789"/>
      <c r="E7938" s="1367"/>
      <c r="F7938" s="1790"/>
      <c r="G7938" s="2477"/>
      <c r="H7938" s="2262"/>
      <c r="I7938" s="1790"/>
      <c r="J7938" s="2305"/>
      <c r="K7938" s="2305"/>
      <c r="L7938" s="2305"/>
      <c r="M7938" s="2175">
        <v>0</v>
      </c>
      <c r="N7938" s="2237"/>
      <c r="O7938" s="1801"/>
      <c r="P7938" s="2502"/>
      <c r="Q7938" s="2500"/>
      <c r="R7938" s="2501"/>
      <c r="S7938" s="2502">
        <f>R7938*E7930</f>
        <v>0</v>
      </c>
      <c r="T7938" s="2502"/>
    </row>
    <row r="7939" spans="1:20" s="2488" customFormat="1" ht="23.25" customHeight="1">
      <c r="A7939" s="1192">
        <f>A7930+1</f>
        <v>21</v>
      </c>
      <c r="B7939" s="2654"/>
      <c r="C7939" s="2696" t="s">
        <v>2771</v>
      </c>
      <c r="D7939" s="2654" t="s">
        <v>2819</v>
      </c>
      <c r="E7939" s="2687">
        <v>94</v>
      </c>
      <c r="F7939" s="2680"/>
      <c r="G7939" s="2234">
        <v>0</v>
      </c>
      <c r="H7939" s="2234">
        <v>0</v>
      </c>
      <c r="I7939" s="2680">
        <v>0</v>
      </c>
      <c r="J7939" s="2234">
        <v>0</v>
      </c>
      <c r="K7939" s="2234">
        <v>0</v>
      </c>
      <c r="L7939" s="2234">
        <v>2.5</v>
      </c>
      <c r="M7939" s="2175">
        <v>3.2343178126874998</v>
      </c>
      <c r="N7939" s="2478">
        <v>304.02587439262498</v>
      </c>
      <c r="O7939" s="2200">
        <f>E7939*L7939</f>
        <v>235</v>
      </c>
      <c r="P7939" s="2686"/>
      <c r="Q7939" s="2705"/>
      <c r="R7939" s="2698"/>
      <c r="S7939" s="2116">
        <f>R7939*E7939</f>
        <v>0</v>
      </c>
      <c r="T7939" s="2718"/>
    </row>
    <row r="7940" spans="1:20" s="2488" customFormat="1" ht="12" hidden="1" customHeight="1">
      <c r="A7940" s="1192"/>
      <c r="B7940" s="2654"/>
      <c r="C7940" s="2677"/>
      <c r="D7940" s="2654"/>
      <c r="E7940" s="2687"/>
      <c r="F7940" s="2680"/>
      <c r="G7940" s="2234"/>
      <c r="H7940" s="2234"/>
      <c r="I7940" s="2680"/>
      <c r="J7940" s="2235"/>
      <c r="K7940" s="2235"/>
      <c r="L7940" s="2235"/>
      <c r="M7940" s="2175">
        <v>0</v>
      </c>
      <c r="N7940" s="2237"/>
      <c r="O7940" s="2119"/>
      <c r="P7940" s="2689"/>
      <c r="Q7940" s="2690"/>
      <c r="R7940" s="2691"/>
      <c r="S7940" s="2238">
        <f>R7940*E7939</f>
        <v>0</v>
      </c>
      <c r="T7940" s="2692"/>
    </row>
    <row r="7941" spans="1:20" s="2488" customFormat="1" ht="12" hidden="1" customHeight="1">
      <c r="A7941" s="1192"/>
      <c r="B7941" s="2654"/>
      <c r="C7941" s="2677"/>
      <c r="D7941" s="2654"/>
      <c r="E7941" s="2687"/>
      <c r="F7941" s="2680"/>
      <c r="G7941" s="2234"/>
      <c r="H7941" s="2234"/>
      <c r="I7941" s="2680"/>
      <c r="J7941" s="2235"/>
      <c r="K7941" s="2235"/>
      <c r="L7941" s="2235"/>
      <c r="M7941" s="2175">
        <v>0</v>
      </c>
      <c r="N7941" s="2237"/>
      <c r="O7941" s="2119"/>
      <c r="P7941" s="2689"/>
      <c r="Q7941" s="2690"/>
      <c r="R7941" s="2691"/>
      <c r="S7941" s="2238">
        <f>R7941*E7939</f>
        <v>0</v>
      </c>
      <c r="T7941" s="2692"/>
    </row>
    <row r="7942" spans="1:20" s="2488" customFormat="1" ht="12" hidden="1" customHeight="1">
      <c r="A7942" s="1192"/>
      <c r="B7942" s="2654"/>
      <c r="C7942" s="2677"/>
      <c r="D7942" s="2654"/>
      <c r="E7942" s="2687"/>
      <c r="F7942" s="2680"/>
      <c r="G7942" s="2234"/>
      <c r="H7942" s="2234"/>
      <c r="I7942" s="2680"/>
      <c r="J7942" s="2235"/>
      <c r="K7942" s="2235"/>
      <c r="L7942" s="2235"/>
      <c r="M7942" s="2175">
        <v>0</v>
      </c>
      <c r="N7942" s="2237"/>
      <c r="O7942" s="2119"/>
      <c r="P7942" s="2689"/>
      <c r="Q7942" s="2690"/>
      <c r="R7942" s="2691"/>
      <c r="S7942" s="2238">
        <f>R7942*E7939</f>
        <v>0</v>
      </c>
      <c r="T7942" s="2692"/>
    </row>
    <row r="7943" spans="1:20" s="2488" customFormat="1" ht="12" hidden="1" customHeight="1">
      <c r="A7943" s="1192"/>
      <c r="B7943" s="2654"/>
      <c r="C7943" s="2677"/>
      <c r="D7943" s="2654"/>
      <c r="E7943" s="2687"/>
      <c r="F7943" s="2680"/>
      <c r="G7943" s="2234"/>
      <c r="H7943" s="2234"/>
      <c r="I7943" s="2680"/>
      <c r="J7943" s="2235"/>
      <c r="K7943" s="2235"/>
      <c r="L7943" s="2235"/>
      <c r="M7943" s="2175">
        <v>0</v>
      </c>
      <c r="N7943" s="2237"/>
      <c r="O7943" s="2119"/>
      <c r="P7943" s="2689"/>
      <c r="Q7943" s="2690"/>
      <c r="R7943" s="2691"/>
      <c r="S7943" s="2238">
        <f>R7943*E7939</f>
        <v>0</v>
      </c>
      <c r="T7943" s="2692"/>
    </row>
    <row r="7944" spans="1:20" s="2488" customFormat="1" ht="12" hidden="1" customHeight="1">
      <c r="A7944" s="1192"/>
      <c r="B7944" s="2654"/>
      <c r="C7944" s="2677"/>
      <c r="D7944" s="2654"/>
      <c r="E7944" s="2687"/>
      <c r="F7944" s="2680"/>
      <c r="G7944" s="2234"/>
      <c r="H7944" s="2234"/>
      <c r="I7944" s="2680"/>
      <c r="J7944" s="2235"/>
      <c r="K7944" s="2235"/>
      <c r="L7944" s="2235"/>
      <c r="M7944" s="2175">
        <v>0</v>
      </c>
      <c r="N7944" s="2237"/>
      <c r="O7944" s="2119"/>
      <c r="P7944" s="2689"/>
      <c r="Q7944" s="2690"/>
      <c r="R7944" s="2691"/>
      <c r="S7944" s="2238">
        <f>R7944*E7939</f>
        <v>0</v>
      </c>
      <c r="T7944" s="2692"/>
    </row>
    <row r="7945" spans="1:20" s="2488" customFormat="1" ht="12" hidden="1" customHeight="1">
      <c r="A7945" s="1192"/>
      <c r="B7945" s="2654"/>
      <c r="C7945" s="2677"/>
      <c r="D7945" s="2654"/>
      <c r="E7945" s="2687"/>
      <c r="F7945" s="2680"/>
      <c r="G7945" s="2234"/>
      <c r="H7945" s="2234"/>
      <c r="I7945" s="2680"/>
      <c r="J7945" s="2235"/>
      <c r="K7945" s="2235"/>
      <c r="L7945" s="2235"/>
      <c r="M7945" s="2175">
        <v>0</v>
      </c>
      <c r="N7945" s="2237"/>
      <c r="O7945" s="2119"/>
      <c r="P7945" s="2689"/>
      <c r="Q7945" s="2690"/>
      <c r="R7945" s="2691"/>
      <c r="S7945" s="2238">
        <f>R7945*E7939</f>
        <v>0</v>
      </c>
      <c r="T7945" s="2692"/>
    </row>
    <row r="7946" spans="1:20" s="2488" customFormat="1" ht="12" hidden="1" customHeight="1">
      <c r="A7946" s="1192"/>
      <c r="B7946" s="2654"/>
      <c r="C7946" s="2677"/>
      <c r="D7946" s="2654"/>
      <c r="E7946" s="2687"/>
      <c r="F7946" s="2680"/>
      <c r="G7946" s="2234"/>
      <c r="H7946" s="2234"/>
      <c r="I7946" s="2680"/>
      <c r="J7946" s="2235"/>
      <c r="K7946" s="2235"/>
      <c r="L7946" s="2235"/>
      <c r="M7946" s="2175">
        <v>0</v>
      </c>
      <c r="N7946" s="2237"/>
      <c r="O7946" s="2119"/>
      <c r="P7946" s="2689"/>
      <c r="Q7946" s="2690"/>
      <c r="R7946" s="2691"/>
      <c r="S7946" s="2238">
        <f>R7946*E7939</f>
        <v>0</v>
      </c>
      <c r="T7946" s="2692"/>
    </row>
    <row r="7947" spans="1:20" s="2488" customFormat="1" ht="12" hidden="1" customHeight="1">
      <c r="A7947" s="1192"/>
      <c r="B7947" s="2654"/>
      <c r="C7947" s="2677"/>
      <c r="D7947" s="2654"/>
      <c r="E7947" s="2687"/>
      <c r="F7947" s="2680"/>
      <c r="G7947" s="2173"/>
      <c r="H7947" s="2173"/>
      <c r="I7947" s="2680"/>
      <c r="J7947" s="2235"/>
      <c r="K7947" s="2235"/>
      <c r="L7947" s="2235"/>
      <c r="M7947" s="2175">
        <v>0</v>
      </c>
      <c r="N7947" s="2237"/>
      <c r="O7947" s="2119"/>
      <c r="P7947" s="2689"/>
      <c r="Q7947" s="2690"/>
      <c r="R7947" s="2691"/>
      <c r="S7947" s="2239">
        <f>R7947*E7939</f>
        <v>0</v>
      </c>
      <c r="T7947" s="2692"/>
    </row>
    <row r="7948" spans="1:20" s="2488" customFormat="1" ht="19.5" customHeight="1">
      <c r="A7948" s="1192">
        <f>A7939+1</f>
        <v>22</v>
      </c>
      <c r="B7948" s="2654"/>
      <c r="C7948" s="2696" t="s">
        <v>2266</v>
      </c>
      <c r="D7948" s="2654" t="s">
        <v>2819</v>
      </c>
      <c r="E7948" s="2687">
        <v>184</v>
      </c>
      <c r="F7948" s="2680"/>
      <c r="G7948" s="2234">
        <v>0</v>
      </c>
      <c r="H7948" s="2234">
        <v>0</v>
      </c>
      <c r="I7948" s="2680">
        <v>0</v>
      </c>
      <c r="J7948" s="2234">
        <v>0</v>
      </c>
      <c r="K7948" s="2234">
        <v>0</v>
      </c>
      <c r="L7948" s="2234">
        <v>2.5</v>
      </c>
      <c r="M7948" s="2175">
        <v>3.2343178126874998</v>
      </c>
      <c r="N7948" s="2478">
        <v>595.1144775345</v>
      </c>
      <c r="O7948" s="2200">
        <f>E7948*L7948</f>
        <v>460</v>
      </c>
      <c r="P7948" s="2686"/>
      <c r="Q7948" s="2705"/>
      <c r="R7948" s="2698"/>
      <c r="S7948" s="2116">
        <f>R7948*E7948</f>
        <v>0</v>
      </c>
      <c r="T7948" s="2718"/>
    </row>
    <row r="7949" spans="1:20" s="2488" customFormat="1" ht="12" hidden="1" customHeight="1">
      <c r="A7949" s="1192"/>
      <c r="B7949" s="2654"/>
      <c r="C7949" s="2677"/>
      <c r="D7949" s="2654"/>
      <c r="E7949" s="2687"/>
      <c r="F7949" s="2680"/>
      <c r="G7949" s="2234"/>
      <c r="H7949" s="2234"/>
      <c r="I7949" s="2680"/>
      <c r="J7949" s="2235"/>
      <c r="K7949" s="2235"/>
      <c r="L7949" s="2235"/>
      <c r="M7949" s="2175">
        <v>0</v>
      </c>
      <c r="N7949" s="2237"/>
      <c r="O7949" s="2119"/>
      <c r="P7949" s="2689"/>
      <c r="Q7949" s="2690"/>
      <c r="R7949" s="2691"/>
      <c r="S7949" s="2238">
        <f>R7949*E7948</f>
        <v>0</v>
      </c>
      <c r="T7949" s="2692"/>
    </row>
    <row r="7950" spans="1:20" s="2488" customFormat="1" ht="12" hidden="1" customHeight="1">
      <c r="A7950" s="1192"/>
      <c r="B7950" s="2654"/>
      <c r="C7950" s="2677"/>
      <c r="D7950" s="2654"/>
      <c r="E7950" s="2687"/>
      <c r="F7950" s="2680"/>
      <c r="G7950" s="2234"/>
      <c r="H7950" s="2234"/>
      <c r="I7950" s="2680"/>
      <c r="J7950" s="2235"/>
      <c r="K7950" s="2235"/>
      <c r="L7950" s="2235"/>
      <c r="M7950" s="2175">
        <v>0</v>
      </c>
      <c r="N7950" s="2237"/>
      <c r="O7950" s="2119"/>
      <c r="P7950" s="2689"/>
      <c r="Q7950" s="2690"/>
      <c r="R7950" s="2691"/>
      <c r="S7950" s="2238">
        <f>R7950*E7948</f>
        <v>0</v>
      </c>
      <c r="T7950" s="2692"/>
    </row>
    <row r="7951" spans="1:20" s="2488" customFormat="1" ht="12" hidden="1" customHeight="1">
      <c r="A7951" s="1192"/>
      <c r="B7951" s="2654"/>
      <c r="C7951" s="2677"/>
      <c r="D7951" s="2654"/>
      <c r="E7951" s="2687"/>
      <c r="F7951" s="2680"/>
      <c r="G7951" s="2234"/>
      <c r="H7951" s="2234"/>
      <c r="I7951" s="2680"/>
      <c r="J7951" s="2235"/>
      <c r="K7951" s="2235"/>
      <c r="L7951" s="2235"/>
      <c r="M7951" s="2175">
        <v>0</v>
      </c>
      <c r="N7951" s="2237"/>
      <c r="O7951" s="2119"/>
      <c r="P7951" s="2689"/>
      <c r="Q7951" s="2690"/>
      <c r="R7951" s="2691"/>
      <c r="S7951" s="2238">
        <f>R7951*E7948</f>
        <v>0</v>
      </c>
      <c r="T7951" s="2692"/>
    </row>
    <row r="7952" spans="1:20" s="2488" customFormat="1" ht="12" hidden="1" customHeight="1">
      <c r="A7952" s="1192"/>
      <c r="B7952" s="2654"/>
      <c r="C7952" s="2677"/>
      <c r="D7952" s="2654"/>
      <c r="E7952" s="2687"/>
      <c r="F7952" s="2680"/>
      <c r="G7952" s="2234"/>
      <c r="H7952" s="2234"/>
      <c r="I7952" s="2680"/>
      <c r="J7952" s="2235"/>
      <c r="K7952" s="2235"/>
      <c r="L7952" s="2235"/>
      <c r="M7952" s="2175">
        <v>0</v>
      </c>
      <c r="N7952" s="2237"/>
      <c r="O7952" s="2119"/>
      <c r="P7952" s="2689"/>
      <c r="Q7952" s="2690"/>
      <c r="R7952" s="2691"/>
      <c r="S7952" s="2238">
        <f>R7952*E7948</f>
        <v>0</v>
      </c>
      <c r="T7952" s="2692"/>
    </row>
    <row r="7953" spans="1:20" s="2488" customFormat="1" ht="12" hidden="1" customHeight="1">
      <c r="A7953" s="1192"/>
      <c r="B7953" s="2654"/>
      <c r="C7953" s="2677"/>
      <c r="D7953" s="2654"/>
      <c r="E7953" s="2687"/>
      <c r="F7953" s="2680"/>
      <c r="G7953" s="2234"/>
      <c r="H7953" s="2234"/>
      <c r="I7953" s="2680"/>
      <c r="J7953" s="2235"/>
      <c r="K7953" s="2235"/>
      <c r="L7953" s="2235"/>
      <c r="M7953" s="2175">
        <v>0</v>
      </c>
      <c r="N7953" s="2237"/>
      <c r="O7953" s="2119"/>
      <c r="P7953" s="2689"/>
      <c r="Q7953" s="2690"/>
      <c r="R7953" s="2691"/>
      <c r="S7953" s="2238">
        <f>R7953*E7948</f>
        <v>0</v>
      </c>
      <c r="T7953" s="2692"/>
    </row>
    <row r="7954" spans="1:20" s="2488" customFormat="1" ht="12" hidden="1" customHeight="1">
      <c r="A7954" s="1192"/>
      <c r="B7954" s="2654"/>
      <c r="C7954" s="2677"/>
      <c r="D7954" s="2654"/>
      <c r="E7954" s="2687"/>
      <c r="F7954" s="2680"/>
      <c r="G7954" s="2234"/>
      <c r="H7954" s="2234"/>
      <c r="I7954" s="2680"/>
      <c r="J7954" s="2235"/>
      <c r="K7954" s="2235"/>
      <c r="L7954" s="2235"/>
      <c r="M7954" s="2175">
        <v>0</v>
      </c>
      <c r="N7954" s="2237"/>
      <c r="O7954" s="2119"/>
      <c r="P7954" s="2689"/>
      <c r="Q7954" s="2690"/>
      <c r="R7954" s="2691"/>
      <c r="S7954" s="2238">
        <f>R7954*E7948</f>
        <v>0</v>
      </c>
      <c r="T7954" s="2692"/>
    </row>
    <row r="7955" spans="1:20" s="2488" customFormat="1" ht="12" hidden="1" customHeight="1">
      <c r="A7955" s="1192"/>
      <c r="B7955" s="2654"/>
      <c r="C7955" s="2677"/>
      <c r="D7955" s="2654"/>
      <c r="E7955" s="2687"/>
      <c r="F7955" s="2680"/>
      <c r="G7955" s="2234"/>
      <c r="H7955" s="2234"/>
      <c r="I7955" s="2680"/>
      <c r="J7955" s="2235"/>
      <c r="K7955" s="2235"/>
      <c r="L7955" s="2235"/>
      <c r="M7955" s="2175">
        <v>0</v>
      </c>
      <c r="N7955" s="2237"/>
      <c r="O7955" s="2119"/>
      <c r="P7955" s="2689"/>
      <c r="Q7955" s="2690"/>
      <c r="R7955" s="2691"/>
      <c r="S7955" s="2238">
        <f>R7955*E7948</f>
        <v>0</v>
      </c>
      <c r="T7955" s="2692"/>
    </row>
    <row r="7956" spans="1:20" s="2488" customFormat="1" ht="12" hidden="1" customHeight="1">
      <c r="A7956" s="1192"/>
      <c r="B7956" s="2654"/>
      <c r="C7956" s="2677"/>
      <c r="D7956" s="2654"/>
      <c r="E7956" s="2687"/>
      <c r="F7956" s="2680"/>
      <c r="G7956" s="2173"/>
      <c r="H7956" s="2173"/>
      <c r="I7956" s="2680"/>
      <c r="J7956" s="2235"/>
      <c r="K7956" s="2235"/>
      <c r="L7956" s="2235"/>
      <c r="M7956" s="2175">
        <v>0</v>
      </c>
      <c r="N7956" s="2237"/>
      <c r="O7956" s="2119"/>
      <c r="P7956" s="2689"/>
      <c r="Q7956" s="2690"/>
      <c r="R7956" s="2691"/>
      <c r="S7956" s="2239">
        <f>R7956*E7948</f>
        <v>0</v>
      </c>
      <c r="T7956" s="2692"/>
    </row>
    <row r="7957" spans="1:20" ht="27" customHeight="1">
      <c r="A7957" s="1192">
        <f>A7948+1</f>
        <v>23</v>
      </c>
      <c r="B7957" s="1789" t="s">
        <v>937</v>
      </c>
      <c r="C7957" s="1809" t="s">
        <v>2803</v>
      </c>
      <c r="D7957" s="2149" t="s">
        <v>2890</v>
      </c>
      <c r="E7957" s="1367">
        <v>1</v>
      </c>
      <c r="F7957" s="1790">
        <v>0.33</v>
      </c>
      <c r="G7957" s="2477">
        <v>0.33</v>
      </c>
      <c r="H7957" s="2262">
        <v>0.4788812824956673</v>
      </c>
      <c r="I7957" s="1790">
        <v>0.02</v>
      </c>
      <c r="J7957" s="2262">
        <v>0.02</v>
      </c>
      <c r="K7957" s="2262">
        <v>6.1000400000000003E-2</v>
      </c>
      <c r="L7957" s="2477">
        <v>0.81664820999999987</v>
      </c>
      <c r="M7957" s="2175">
        <v>1.7549795178967185</v>
      </c>
      <c r="N7957" s="2478">
        <v>1.7549795178967185</v>
      </c>
      <c r="O7957" s="2200">
        <f>E7957*L7957</f>
        <v>0.81664820999999987</v>
      </c>
      <c r="P7957" s="2508" t="s">
        <v>444</v>
      </c>
      <c r="Q7957" s="941" t="s">
        <v>2890</v>
      </c>
      <c r="R7957" s="2519">
        <v>1</v>
      </c>
      <c r="S7957" s="2508">
        <f>R7957*E7957</f>
        <v>1</v>
      </c>
      <c r="T7957" s="2508">
        <v>0.7</v>
      </c>
    </row>
    <row r="7958" spans="1:20" ht="12" hidden="1" customHeight="1">
      <c r="A7958" s="1789"/>
      <c r="B7958" s="1789"/>
      <c r="C7958" s="2482"/>
      <c r="D7958" s="1789"/>
      <c r="E7958" s="1367"/>
      <c r="F7958" s="1790"/>
      <c r="G7958" s="2477"/>
      <c r="H7958" s="2262"/>
      <c r="I7958" s="1790"/>
      <c r="J7958" s="2305"/>
      <c r="K7958" s="2305"/>
      <c r="L7958" s="2305"/>
      <c r="M7958" s="2175">
        <v>0</v>
      </c>
      <c r="N7958" s="2237"/>
      <c r="O7958" s="1801"/>
      <c r="P7958" s="1797"/>
      <c r="Q7958" s="1804"/>
      <c r="R7958" s="1808"/>
      <c r="S7958" s="1797">
        <f>R7958*E7957</f>
        <v>0</v>
      </c>
      <c r="T7958" s="1806"/>
    </row>
    <row r="7959" spans="1:20" ht="12" hidden="1" customHeight="1">
      <c r="A7959" s="1789"/>
      <c r="B7959" s="1789"/>
      <c r="C7959" s="2482"/>
      <c r="D7959" s="1789"/>
      <c r="E7959" s="1367"/>
      <c r="F7959" s="1790"/>
      <c r="G7959" s="2477"/>
      <c r="H7959" s="2262"/>
      <c r="I7959" s="1790"/>
      <c r="J7959" s="2305"/>
      <c r="K7959" s="2305"/>
      <c r="L7959" s="2305"/>
      <c r="M7959" s="2175">
        <v>0</v>
      </c>
      <c r="N7959" s="2237"/>
      <c r="O7959" s="1801"/>
      <c r="P7959" s="1797"/>
      <c r="Q7959" s="1804"/>
      <c r="R7959" s="1808"/>
      <c r="S7959" s="1797">
        <f>R7959*E7957</f>
        <v>0</v>
      </c>
      <c r="T7959" s="1806"/>
    </row>
    <row r="7960" spans="1:20" ht="12" hidden="1" customHeight="1">
      <c r="A7960" s="1789"/>
      <c r="B7960" s="1789"/>
      <c r="C7960" s="2482"/>
      <c r="D7960" s="1789"/>
      <c r="E7960" s="1367"/>
      <c r="F7960" s="1790"/>
      <c r="G7960" s="2477"/>
      <c r="H7960" s="2262"/>
      <c r="I7960" s="1790"/>
      <c r="J7960" s="2305"/>
      <c r="K7960" s="2305"/>
      <c r="L7960" s="2305"/>
      <c r="M7960" s="2175">
        <v>0</v>
      </c>
      <c r="N7960" s="2237"/>
      <c r="O7960" s="1801"/>
      <c r="P7960" s="1797"/>
      <c r="Q7960" s="1804"/>
      <c r="R7960" s="1808"/>
      <c r="S7960" s="1797">
        <f>R7960*E7957</f>
        <v>0</v>
      </c>
      <c r="T7960" s="1806"/>
    </row>
    <row r="7961" spans="1:20" ht="12" hidden="1" customHeight="1">
      <c r="A7961" s="1789"/>
      <c r="B7961" s="1789"/>
      <c r="C7961" s="2482"/>
      <c r="D7961" s="1789"/>
      <c r="E7961" s="1367"/>
      <c r="F7961" s="1790"/>
      <c r="G7961" s="2477"/>
      <c r="H7961" s="2262"/>
      <c r="I7961" s="1790"/>
      <c r="J7961" s="2305"/>
      <c r="K7961" s="2305"/>
      <c r="L7961" s="2305"/>
      <c r="M7961" s="2175">
        <v>0</v>
      </c>
      <c r="N7961" s="2237"/>
      <c r="O7961" s="1801"/>
      <c r="P7961" s="1797"/>
      <c r="Q7961" s="1804"/>
      <c r="R7961" s="1808"/>
      <c r="S7961" s="1797">
        <f>R7961*E7957</f>
        <v>0</v>
      </c>
      <c r="T7961" s="1806"/>
    </row>
    <row r="7962" spans="1:20" ht="12" hidden="1" customHeight="1">
      <c r="A7962" s="1789"/>
      <c r="B7962" s="1789"/>
      <c r="C7962" s="2482"/>
      <c r="D7962" s="1789"/>
      <c r="E7962" s="1367"/>
      <c r="F7962" s="1790"/>
      <c r="G7962" s="2477"/>
      <c r="H7962" s="2262"/>
      <c r="I7962" s="1790"/>
      <c r="J7962" s="2305"/>
      <c r="K7962" s="2305"/>
      <c r="L7962" s="2305"/>
      <c r="M7962" s="2175">
        <v>0</v>
      </c>
      <c r="N7962" s="2237"/>
      <c r="O7962" s="1801"/>
      <c r="P7962" s="1797"/>
      <c r="Q7962" s="1804"/>
      <c r="R7962" s="1808"/>
      <c r="S7962" s="1797">
        <f>R7962*E7957</f>
        <v>0</v>
      </c>
      <c r="T7962" s="1806"/>
    </row>
    <row r="7963" spans="1:20" ht="12" hidden="1" customHeight="1">
      <c r="A7963" s="1789"/>
      <c r="B7963" s="1789"/>
      <c r="C7963" s="2482"/>
      <c r="D7963" s="1789"/>
      <c r="E7963" s="1367"/>
      <c r="F7963" s="1790"/>
      <c r="G7963" s="2477"/>
      <c r="H7963" s="2262"/>
      <c r="I7963" s="1790"/>
      <c r="J7963" s="2305"/>
      <c r="K7963" s="2305"/>
      <c r="L7963" s="2305"/>
      <c r="M7963" s="2175">
        <v>0</v>
      </c>
      <c r="N7963" s="2237"/>
      <c r="O7963" s="1801"/>
      <c r="P7963" s="1797"/>
      <c r="Q7963" s="1804"/>
      <c r="R7963" s="1808"/>
      <c r="S7963" s="1797">
        <f>R7963*E7957</f>
        <v>0</v>
      </c>
      <c r="T7963" s="1806"/>
    </row>
    <row r="7964" spans="1:20" ht="12" hidden="1" customHeight="1">
      <c r="A7964" s="1789"/>
      <c r="B7964" s="1789"/>
      <c r="C7964" s="2482"/>
      <c r="D7964" s="1789"/>
      <c r="E7964" s="1367"/>
      <c r="F7964" s="1790"/>
      <c r="G7964" s="2477"/>
      <c r="H7964" s="2262"/>
      <c r="I7964" s="1790"/>
      <c r="J7964" s="2305"/>
      <c r="K7964" s="2305"/>
      <c r="L7964" s="2305"/>
      <c r="M7964" s="2175">
        <v>0</v>
      </c>
      <c r="N7964" s="2237"/>
      <c r="O7964" s="1801"/>
      <c r="P7964" s="1797"/>
      <c r="Q7964" s="1804"/>
      <c r="R7964" s="1808"/>
      <c r="S7964" s="1797">
        <f>R7964*E7957</f>
        <v>0</v>
      </c>
      <c r="T7964" s="1806"/>
    </row>
    <row r="7965" spans="1:20" ht="12" hidden="1" customHeight="1">
      <c r="A7965" s="1789"/>
      <c r="B7965" s="1789"/>
      <c r="C7965" s="2482"/>
      <c r="D7965" s="1789"/>
      <c r="E7965" s="1367"/>
      <c r="F7965" s="1790"/>
      <c r="G7965" s="2477"/>
      <c r="H7965" s="2262"/>
      <c r="I7965" s="1790"/>
      <c r="J7965" s="2305"/>
      <c r="K7965" s="2305"/>
      <c r="L7965" s="2305"/>
      <c r="M7965" s="2175">
        <v>0</v>
      </c>
      <c r="N7965" s="2237"/>
      <c r="O7965" s="1801"/>
      <c r="P7965" s="2502"/>
      <c r="Q7965" s="2500"/>
      <c r="R7965" s="2501"/>
      <c r="S7965" s="2502">
        <f>R7965*E7957</f>
        <v>0</v>
      </c>
      <c r="T7965" s="1806"/>
    </row>
    <row r="7966" spans="1:20" ht="25.5" customHeight="1">
      <c r="A7966" s="1192">
        <f>A7957+1</f>
        <v>24</v>
      </c>
      <c r="B7966" s="1789" t="s">
        <v>938</v>
      </c>
      <c r="C7966" s="1809" t="s">
        <v>2773</v>
      </c>
      <c r="D7966" s="2149" t="s">
        <v>2890</v>
      </c>
      <c r="E7966" s="1367">
        <v>2</v>
      </c>
      <c r="F7966" s="1790">
        <v>0.33</v>
      </c>
      <c r="G7966" s="2477">
        <v>0.66</v>
      </c>
      <c r="H7966" s="2262">
        <v>0.4788812824956673</v>
      </c>
      <c r="I7966" s="1790">
        <v>0.02</v>
      </c>
      <c r="J7966" s="2262">
        <v>0.04</v>
      </c>
      <c r="K7966" s="2262">
        <v>6.1000400000000003E-2</v>
      </c>
      <c r="L7966" s="2477">
        <v>1.7499604499999997</v>
      </c>
      <c r="M7966" s="2175">
        <v>2.9624308789492266</v>
      </c>
      <c r="N7966" s="2478">
        <v>5.9248617578984533</v>
      </c>
      <c r="O7966" s="2200">
        <f>E7966*L7966</f>
        <v>3.4999208999999993</v>
      </c>
      <c r="P7966" s="2508" t="s">
        <v>386</v>
      </c>
      <c r="Q7966" s="941" t="s">
        <v>2890</v>
      </c>
      <c r="R7966" s="2519">
        <v>1</v>
      </c>
      <c r="S7966" s="2508">
        <f>R7966*E7966</f>
        <v>2</v>
      </c>
      <c r="T7966" s="2508">
        <v>1.5</v>
      </c>
    </row>
    <row r="7967" spans="1:20" ht="12" hidden="1" customHeight="1">
      <c r="A7967" s="1789"/>
      <c r="B7967" s="1789"/>
      <c r="C7967" s="1809"/>
      <c r="D7967" s="1789"/>
      <c r="E7967" s="1367"/>
      <c r="F7967" s="1790"/>
      <c r="G7967" s="2477"/>
      <c r="H7967" s="2262"/>
      <c r="I7967" s="1790"/>
      <c r="J7967" s="2305"/>
      <c r="K7967" s="2305"/>
      <c r="L7967" s="2305"/>
      <c r="M7967" s="2175">
        <v>0</v>
      </c>
      <c r="N7967" s="2237"/>
      <c r="O7967" s="1801"/>
      <c r="P7967" s="1797"/>
      <c r="Q7967" s="1804"/>
      <c r="R7967" s="1808"/>
      <c r="S7967" s="1797">
        <f>R7967*E7966</f>
        <v>0</v>
      </c>
      <c r="T7967" s="1806"/>
    </row>
    <row r="7968" spans="1:20" ht="12" hidden="1" customHeight="1">
      <c r="A7968" s="1789"/>
      <c r="B7968" s="1789"/>
      <c r="C7968" s="1809"/>
      <c r="D7968" s="1789"/>
      <c r="E7968" s="1367"/>
      <c r="F7968" s="1790"/>
      <c r="G7968" s="2477"/>
      <c r="H7968" s="2262"/>
      <c r="I7968" s="1790"/>
      <c r="J7968" s="2305"/>
      <c r="K7968" s="2305"/>
      <c r="L7968" s="2305"/>
      <c r="M7968" s="2175">
        <v>0</v>
      </c>
      <c r="N7968" s="2237"/>
      <c r="O7968" s="1801"/>
      <c r="P7968" s="1797"/>
      <c r="Q7968" s="1804"/>
      <c r="R7968" s="1808"/>
      <c r="S7968" s="1797">
        <f>R7968*E7966</f>
        <v>0</v>
      </c>
      <c r="T7968" s="1806"/>
    </row>
    <row r="7969" spans="1:22" ht="12" hidden="1" customHeight="1">
      <c r="A7969" s="1789"/>
      <c r="B7969" s="1789"/>
      <c r="C7969" s="2482"/>
      <c r="D7969" s="1789"/>
      <c r="E7969" s="1367"/>
      <c r="F7969" s="1790"/>
      <c r="G7969" s="2477"/>
      <c r="H7969" s="2262"/>
      <c r="I7969" s="1790"/>
      <c r="J7969" s="2305"/>
      <c r="K7969" s="2305"/>
      <c r="L7969" s="2305"/>
      <c r="M7969" s="2175">
        <v>0</v>
      </c>
      <c r="N7969" s="2237"/>
      <c r="O7969" s="1801"/>
      <c r="P7969" s="1797"/>
      <c r="Q7969" s="1804"/>
      <c r="R7969" s="1808"/>
      <c r="S7969" s="1797">
        <f>R7969*E7966</f>
        <v>0</v>
      </c>
      <c r="T7969" s="1806"/>
    </row>
    <row r="7970" spans="1:22" ht="12" hidden="1" customHeight="1">
      <c r="A7970" s="1789"/>
      <c r="B7970" s="1789"/>
      <c r="C7970" s="2482"/>
      <c r="D7970" s="1789"/>
      <c r="E7970" s="1367"/>
      <c r="F7970" s="1790"/>
      <c r="G7970" s="2477"/>
      <c r="H7970" s="2262"/>
      <c r="I7970" s="1790"/>
      <c r="J7970" s="2305"/>
      <c r="K7970" s="2305"/>
      <c r="L7970" s="2305"/>
      <c r="M7970" s="2175">
        <v>0</v>
      </c>
      <c r="N7970" s="2237"/>
      <c r="O7970" s="1801"/>
      <c r="P7970" s="1797"/>
      <c r="Q7970" s="1804"/>
      <c r="R7970" s="1808"/>
      <c r="S7970" s="1797">
        <f>R7970*E7966</f>
        <v>0</v>
      </c>
      <c r="T7970" s="1806"/>
    </row>
    <row r="7971" spans="1:22" ht="12" hidden="1" customHeight="1">
      <c r="A7971" s="1789"/>
      <c r="B7971" s="1789"/>
      <c r="C7971" s="2482"/>
      <c r="D7971" s="1789"/>
      <c r="E7971" s="1367"/>
      <c r="F7971" s="1790"/>
      <c r="G7971" s="2477"/>
      <c r="H7971" s="2262"/>
      <c r="I7971" s="1790"/>
      <c r="J7971" s="2305"/>
      <c r="K7971" s="2305"/>
      <c r="L7971" s="2305"/>
      <c r="M7971" s="2175">
        <v>0</v>
      </c>
      <c r="N7971" s="2237"/>
      <c r="O7971" s="1801"/>
      <c r="P7971" s="1797"/>
      <c r="Q7971" s="1804"/>
      <c r="R7971" s="1808"/>
      <c r="S7971" s="1797">
        <f>R7971*E7966</f>
        <v>0</v>
      </c>
      <c r="T7971" s="1806"/>
    </row>
    <row r="7972" spans="1:22" ht="12" hidden="1" customHeight="1">
      <c r="A7972" s="1789"/>
      <c r="B7972" s="1789"/>
      <c r="C7972" s="2482"/>
      <c r="D7972" s="1789"/>
      <c r="E7972" s="1367"/>
      <c r="F7972" s="1790"/>
      <c r="G7972" s="2477"/>
      <c r="H7972" s="2262"/>
      <c r="I7972" s="1790"/>
      <c r="J7972" s="2305"/>
      <c r="K7972" s="2305"/>
      <c r="L7972" s="2305"/>
      <c r="M7972" s="2175">
        <v>0</v>
      </c>
      <c r="N7972" s="2237"/>
      <c r="O7972" s="1801"/>
      <c r="P7972" s="1797"/>
      <c r="Q7972" s="1804"/>
      <c r="R7972" s="1808"/>
      <c r="S7972" s="1797">
        <f>R7972*E7966</f>
        <v>0</v>
      </c>
      <c r="T7972" s="1806"/>
    </row>
    <row r="7973" spans="1:22" ht="12" hidden="1" customHeight="1">
      <c r="A7973" s="1789"/>
      <c r="B7973" s="1789"/>
      <c r="C7973" s="2482"/>
      <c r="D7973" s="1789"/>
      <c r="E7973" s="1367"/>
      <c r="F7973" s="1790"/>
      <c r="G7973" s="2477"/>
      <c r="H7973" s="2262"/>
      <c r="I7973" s="1790"/>
      <c r="J7973" s="2305"/>
      <c r="K7973" s="2305"/>
      <c r="L7973" s="2305"/>
      <c r="M7973" s="2175">
        <v>0</v>
      </c>
      <c r="N7973" s="2237"/>
      <c r="O7973" s="1801"/>
      <c r="P7973" s="1797"/>
      <c r="Q7973" s="1804"/>
      <c r="R7973" s="1808"/>
      <c r="S7973" s="1797">
        <f>R7973*E7966</f>
        <v>0</v>
      </c>
      <c r="T7973" s="1806"/>
    </row>
    <row r="7974" spans="1:22" ht="12" hidden="1" customHeight="1">
      <c r="A7974" s="1789"/>
      <c r="B7974" s="1789"/>
      <c r="C7974" s="2482"/>
      <c r="D7974" s="1789"/>
      <c r="E7974" s="1367"/>
      <c r="F7974" s="1790"/>
      <c r="G7974" s="2477"/>
      <c r="H7974" s="2262"/>
      <c r="I7974" s="1790"/>
      <c r="J7974" s="2305"/>
      <c r="K7974" s="2305"/>
      <c r="L7974" s="2305"/>
      <c r="M7974" s="2175">
        <v>0</v>
      </c>
      <c r="N7974" s="2237"/>
      <c r="O7974" s="1801"/>
      <c r="P7974" s="1797"/>
      <c r="Q7974" s="1804"/>
      <c r="R7974" s="1808"/>
      <c r="S7974" s="1797">
        <f>R7974*E7966</f>
        <v>0</v>
      </c>
      <c r="T7974" s="1806"/>
    </row>
    <row r="7975" spans="1:22" s="2180" customFormat="1" ht="27" customHeight="1">
      <c r="A7975" s="1192">
        <f>A7966+1</f>
        <v>25</v>
      </c>
      <c r="B7975" s="2231" t="s">
        <v>904</v>
      </c>
      <c r="C7975" s="2143" t="s">
        <v>2804</v>
      </c>
      <c r="D7975" s="2149" t="s">
        <v>2819</v>
      </c>
      <c r="E7975" s="2232">
        <v>3</v>
      </c>
      <c r="F7975" s="2233">
        <v>0.26565000000000005</v>
      </c>
      <c r="G7975" s="2234">
        <v>0.79695000000000016</v>
      </c>
      <c r="H7975" s="2234">
        <v>0.38549943240901224</v>
      </c>
      <c r="I7975" s="2233">
        <v>0.13186250000000002</v>
      </c>
      <c r="J7975" s="2234">
        <v>0.39558750000000009</v>
      </c>
      <c r="K7975" s="2234">
        <v>0.40218326225000006</v>
      </c>
      <c r="L7975" s="2234">
        <v>0</v>
      </c>
      <c r="M7975" s="2175">
        <v>1.0190464680325331</v>
      </c>
      <c r="N7975" s="2478">
        <v>3.0571394040975992</v>
      </c>
      <c r="O7975" s="2200">
        <f>E7975*L7975</f>
        <v>0</v>
      </c>
      <c r="P7975" s="2116"/>
      <c r="Q7975" s="2117"/>
      <c r="R7975" s="2115"/>
      <c r="S7975" s="2116">
        <f>R7975*E7975</f>
        <v>0</v>
      </c>
      <c r="T7975" s="2116"/>
      <c r="U7975" s="2805"/>
      <c r="V7975" s="2805"/>
    </row>
    <row r="7976" spans="1:22" s="2180" customFormat="1" ht="12" hidden="1" customHeight="1">
      <c r="A7976" s="1192"/>
      <c r="B7976" s="2231"/>
      <c r="C7976" s="2143"/>
      <c r="D7976" s="2149"/>
      <c r="E7976" s="2173"/>
      <c r="F7976" s="2233"/>
      <c r="G7976" s="2234"/>
      <c r="H7976" s="2234"/>
      <c r="I7976" s="2233"/>
      <c r="J7976" s="2235"/>
      <c r="K7976" s="2235"/>
      <c r="L7976" s="2235"/>
      <c r="M7976" s="2175">
        <v>0</v>
      </c>
      <c r="N7976" s="2237"/>
      <c r="O7976" s="2119"/>
      <c r="P7976" s="2238"/>
      <c r="Q7976" s="2126"/>
      <c r="R7976" s="2127"/>
      <c r="S7976" s="2238">
        <f>R7976*E7975</f>
        <v>0</v>
      </c>
      <c r="T7976" s="2120"/>
      <c r="U7976" s="2805"/>
      <c r="V7976" s="2805"/>
    </row>
    <row r="7977" spans="1:22" s="2180" customFormat="1" ht="12" hidden="1" customHeight="1">
      <c r="A7977" s="1192"/>
      <c r="B7977" s="2231"/>
      <c r="C7977" s="2143"/>
      <c r="D7977" s="2149"/>
      <c r="E7977" s="2173"/>
      <c r="F7977" s="2233"/>
      <c r="G7977" s="2234"/>
      <c r="H7977" s="2234"/>
      <c r="I7977" s="2233"/>
      <c r="J7977" s="2235"/>
      <c r="K7977" s="2235"/>
      <c r="L7977" s="2235"/>
      <c r="M7977" s="2175">
        <v>0</v>
      </c>
      <c r="N7977" s="2237"/>
      <c r="O7977" s="2119"/>
      <c r="P7977" s="2238"/>
      <c r="Q7977" s="2126"/>
      <c r="R7977" s="2127"/>
      <c r="S7977" s="2238">
        <f>R7977*E7975</f>
        <v>0</v>
      </c>
      <c r="T7977" s="2120"/>
      <c r="U7977" s="2805"/>
      <c r="V7977" s="2805"/>
    </row>
    <row r="7978" spans="1:22" s="2180" customFormat="1" ht="12" hidden="1" customHeight="1">
      <c r="A7978" s="1192"/>
      <c r="B7978" s="2173"/>
      <c r="C7978" s="2143"/>
      <c r="D7978" s="2149"/>
      <c r="E7978" s="2173"/>
      <c r="F7978" s="2233"/>
      <c r="G7978" s="2234"/>
      <c r="H7978" s="2234"/>
      <c r="I7978" s="2233"/>
      <c r="J7978" s="2235"/>
      <c r="K7978" s="2235"/>
      <c r="L7978" s="2235"/>
      <c r="M7978" s="2175">
        <v>0</v>
      </c>
      <c r="N7978" s="2237"/>
      <c r="O7978" s="2119"/>
      <c r="P7978" s="2238"/>
      <c r="Q7978" s="2126"/>
      <c r="R7978" s="2127"/>
      <c r="S7978" s="2238">
        <f>R7978*E7975</f>
        <v>0</v>
      </c>
      <c r="T7978" s="2120"/>
      <c r="U7978" s="2805"/>
      <c r="V7978" s="2805"/>
    </row>
    <row r="7979" spans="1:22" s="2180" customFormat="1" ht="15" hidden="1" customHeight="1">
      <c r="A7979" s="1192"/>
      <c r="B7979" s="2231"/>
      <c r="C7979" s="2143"/>
      <c r="D7979" s="2149"/>
      <c r="E7979" s="2173"/>
      <c r="F7979" s="2233"/>
      <c r="G7979" s="2234"/>
      <c r="H7979" s="2234"/>
      <c r="I7979" s="2233"/>
      <c r="J7979" s="2235"/>
      <c r="K7979" s="2235"/>
      <c r="L7979" s="2235"/>
      <c r="M7979" s="2175">
        <v>0</v>
      </c>
      <c r="N7979" s="2237"/>
      <c r="O7979" s="2119"/>
      <c r="P7979" s="2238"/>
      <c r="Q7979" s="2126"/>
      <c r="R7979" s="2127"/>
      <c r="S7979" s="2238">
        <f>R7979*E7975</f>
        <v>0</v>
      </c>
      <c r="T7979" s="2120"/>
      <c r="U7979" s="2805"/>
      <c r="V7979" s="2805"/>
    </row>
    <row r="7980" spans="1:22" s="2180" customFormat="1" ht="21.75" hidden="1" customHeight="1">
      <c r="A7980" s="1192"/>
      <c r="B7980" s="2231"/>
      <c r="C7980" s="2143"/>
      <c r="D7980" s="2149"/>
      <c r="E7980" s="2173"/>
      <c r="F7980" s="2233"/>
      <c r="G7980" s="2234"/>
      <c r="H7980" s="2234"/>
      <c r="I7980" s="2233"/>
      <c r="J7980" s="2235"/>
      <c r="K7980" s="2235"/>
      <c r="L7980" s="2235"/>
      <c r="M7980" s="2175">
        <v>0</v>
      </c>
      <c r="N7980" s="2237"/>
      <c r="O7980" s="2119"/>
      <c r="P7980" s="2238"/>
      <c r="Q7980" s="2126"/>
      <c r="R7980" s="2127"/>
      <c r="S7980" s="2238">
        <f>R7980*E7975</f>
        <v>0</v>
      </c>
      <c r="T7980" s="2120"/>
      <c r="U7980" s="2805"/>
      <c r="V7980" s="2805"/>
    </row>
    <row r="7981" spans="1:22" s="2180" customFormat="1" ht="25.5" hidden="1" customHeight="1">
      <c r="A7981" s="1192"/>
      <c r="B7981" s="2231"/>
      <c r="C7981" s="2143"/>
      <c r="D7981" s="2149"/>
      <c r="E7981" s="2173"/>
      <c r="F7981" s="2233"/>
      <c r="G7981" s="2234"/>
      <c r="H7981" s="2234"/>
      <c r="I7981" s="2233"/>
      <c r="J7981" s="2235"/>
      <c r="K7981" s="2235"/>
      <c r="L7981" s="2235"/>
      <c r="M7981" s="2175">
        <v>0</v>
      </c>
      <c r="N7981" s="2237"/>
      <c r="O7981" s="2119"/>
      <c r="P7981" s="2238"/>
      <c r="Q7981" s="2126"/>
      <c r="R7981" s="2127"/>
      <c r="S7981" s="2238">
        <f>R7981*E7975</f>
        <v>0</v>
      </c>
      <c r="T7981" s="2120"/>
      <c r="U7981" s="2805"/>
      <c r="V7981" s="2805"/>
    </row>
    <row r="7982" spans="1:22" s="2180" customFormat="1" ht="12" hidden="1" customHeight="1">
      <c r="A7982" s="1192"/>
      <c r="B7982" s="2231"/>
      <c r="C7982" s="2143"/>
      <c r="D7982" s="2149"/>
      <c r="E7982" s="2173"/>
      <c r="F7982" s="2233"/>
      <c r="G7982" s="2234"/>
      <c r="H7982" s="2234"/>
      <c r="I7982" s="2233"/>
      <c r="J7982" s="2235"/>
      <c r="K7982" s="2235"/>
      <c r="L7982" s="2235"/>
      <c r="M7982" s="2175">
        <v>0</v>
      </c>
      <c r="N7982" s="2237"/>
      <c r="O7982" s="2119"/>
      <c r="P7982" s="2238"/>
      <c r="Q7982" s="2126"/>
      <c r="R7982" s="2127"/>
      <c r="S7982" s="2238">
        <f>R7982*E7975</f>
        <v>0</v>
      </c>
      <c r="T7982" s="2120"/>
      <c r="U7982" s="2805"/>
      <c r="V7982" s="2805"/>
    </row>
    <row r="7983" spans="1:22" s="2180" customFormat="1" ht="12" hidden="1" customHeight="1">
      <c r="A7983" s="1192"/>
      <c r="B7983" s="2231"/>
      <c r="C7983" s="2143"/>
      <c r="D7983" s="2149"/>
      <c r="E7983" s="2173"/>
      <c r="F7983" s="2233"/>
      <c r="G7983" s="2234"/>
      <c r="H7983" s="2234"/>
      <c r="I7983" s="2233"/>
      <c r="J7983" s="2235"/>
      <c r="K7983" s="2235"/>
      <c r="L7983" s="2235"/>
      <c r="M7983" s="2175">
        <v>0</v>
      </c>
      <c r="N7983" s="2237"/>
      <c r="O7983" s="2128"/>
      <c r="P7983" s="2239"/>
      <c r="Q7983" s="2130"/>
      <c r="R7983" s="2131"/>
      <c r="S7983" s="2239">
        <f>R7983*E7975</f>
        <v>0</v>
      </c>
      <c r="T7983" s="2120"/>
      <c r="U7983" s="2805"/>
      <c r="V7983" s="2805"/>
    </row>
    <row r="7984" spans="1:22" s="2760" customFormat="1" ht="19.5" customHeight="1">
      <c r="A7984" s="1192">
        <f>A7975+1</f>
        <v>26</v>
      </c>
      <c r="B7984" s="2654"/>
      <c r="C7984" s="2686" t="s">
        <v>2780</v>
      </c>
      <c r="D7984" s="2149" t="s">
        <v>2890</v>
      </c>
      <c r="E7984" s="2713">
        <v>291</v>
      </c>
      <c r="F7984" s="2757" t="e">
        <v>#DIV/0!</v>
      </c>
      <c r="G7984" s="2758" t="e">
        <v>#DIV/0!</v>
      </c>
      <c r="H7984" s="2758" t="e">
        <v>#DIV/0!</v>
      </c>
      <c r="I7984" s="2680">
        <v>0</v>
      </c>
      <c r="J7984" s="2173">
        <v>0</v>
      </c>
      <c r="K7984" s="2725">
        <v>0</v>
      </c>
      <c r="L7984" s="2173">
        <v>0</v>
      </c>
      <c r="M7984" s="2175">
        <v>0.10349817000600001</v>
      </c>
      <c r="N7984" s="2726">
        <v>30.117967471746002</v>
      </c>
      <c r="O7984" s="2200">
        <f t="shared" ref="O7984:O8001" si="17">E7984*L7984</f>
        <v>0</v>
      </c>
      <c r="P7984" s="2686"/>
      <c r="Q7984" s="2755"/>
      <c r="R7984" s="2698"/>
      <c r="S7984" s="2699">
        <f>R7984*E7984</f>
        <v>0</v>
      </c>
      <c r="T7984" s="2763"/>
    </row>
    <row r="7985" spans="1:20" s="2488" customFormat="1" ht="12" hidden="1" customHeight="1">
      <c r="A7985" s="1192"/>
      <c r="B7985" s="2733"/>
      <c r="C7985" s="2173"/>
      <c r="D7985" s="2654"/>
      <c r="E7985" s="2687"/>
      <c r="F7985" s="2680"/>
      <c r="G7985" s="1991"/>
      <c r="H7985" s="2758">
        <v>0</v>
      </c>
      <c r="I7985" s="2680"/>
      <c r="J7985" s="2173"/>
      <c r="K7985" s="2725"/>
      <c r="L7985" s="2173"/>
      <c r="M7985" s="2175">
        <v>0</v>
      </c>
      <c r="N7985" s="2726"/>
      <c r="O7985" s="2200">
        <f t="shared" si="17"/>
        <v>0</v>
      </c>
      <c r="P7985" s="2689"/>
      <c r="Q7985" s="2690"/>
      <c r="R7985" s="2691"/>
      <c r="S7985" s="2692">
        <f>R7985*E7984</f>
        <v>0</v>
      </c>
      <c r="T7985" s="2761"/>
    </row>
    <row r="7986" spans="1:20" s="2488" customFormat="1" ht="12" hidden="1" customHeight="1">
      <c r="A7986" s="1192"/>
      <c r="B7986" s="2733"/>
      <c r="C7986" s="2173"/>
      <c r="D7986" s="2654"/>
      <c r="E7986" s="2687"/>
      <c r="F7986" s="2680"/>
      <c r="G7986" s="1991"/>
      <c r="H7986" s="2758">
        <v>0</v>
      </c>
      <c r="I7986" s="2680"/>
      <c r="J7986" s="2173"/>
      <c r="K7986" s="2725"/>
      <c r="L7986" s="2173"/>
      <c r="M7986" s="2175">
        <v>0</v>
      </c>
      <c r="N7986" s="2726"/>
      <c r="O7986" s="2200">
        <f t="shared" si="17"/>
        <v>0</v>
      </c>
      <c r="P7986" s="2689"/>
      <c r="Q7986" s="2690"/>
      <c r="R7986" s="2691"/>
      <c r="S7986" s="2692">
        <f>R7986*E7984</f>
        <v>0</v>
      </c>
      <c r="T7986" s="2761"/>
    </row>
    <row r="7987" spans="1:20" s="2488" customFormat="1" ht="12" hidden="1" customHeight="1">
      <c r="A7987" s="1192"/>
      <c r="B7987" s="2654"/>
      <c r="C7987" s="2686"/>
      <c r="D7987" s="2654"/>
      <c r="E7987" s="2687"/>
      <c r="F7987" s="2680"/>
      <c r="G7987" s="1991"/>
      <c r="H7987" s="2758">
        <v>0</v>
      </c>
      <c r="I7987" s="2680"/>
      <c r="J7987" s="2173"/>
      <c r="K7987" s="2725"/>
      <c r="L7987" s="2173"/>
      <c r="M7987" s="2175">
        <v>0</v>
      </c>
      <c r="N7987" s="2726"/>
      <c r="O7987" s="2200">
        <f t="shared" si="17"/>
        <v>0</v>
      </c>
      <c r="P7987" s="2689"/>
      <c r="Q7987" s="2690"/>
      <c r="R7987" s="2691"/>
      <c r="S7987" s="2692">
        <f>R7987*E7984</f>
        <v>0</v>
      </c>
      <c r="T7987" s="2693"/>
    </row>
    <row r="7988" spans="1:20" s="2488" customFormat="1" ht="12" hidden="1" customHeight="1">
      <c r="A7988" s="1192"/>
      <c r="B7988" s="2654"/>
      <c r="C7988" s="2686"/>
      <c r="D7988" s="2654"/>
      <c r="E7988" s="2687"/>
      <c r="F7988" s="2680"/>
      <c r="G7988" s="1991"/>
      <c r="H7988" s="2758">
        <v>0</v>
      </c>
      <c r="I7988" s="2680"/>
      <c r="J7988" s="2173"/>
      <c r="K7988" s="2725"/>
      <c r="L7988" s="2173"/>
      <c r="M7988" s="2175">
        <v>0</v>
      </c>
      <c r="N7988" s="2726"/>
      <c r="O7988" s="2200">
        <f t="shared" si="17"/>
        <v>0</v>
      </c>
      <c r="P7988" s="2689"/>
      <c r="Q7988" s="2690"/>
      <c r="R7988" s="2691"/>
      <c r="S7988" s="2692">
        <f>R7988*E7984</f>
        <v>0</v>
      </c>
      <c r="T7988" s="2693"/>
    </row>
    <row r="7989" spans="1:20" s="2488" customFormat="1" ht="15.75" hidden="1" customHeight="1">
      <c r="A7989" s="1192"/>
      <c r="B7989" s="2654"/>
      <c r="C7989" s="2686"/>
      <c r="D7989" s="2654"/>
      <c r="E7989" s="2687"/>
      <c r="F7989" s="2680"/>
      <c r="G7989" s="1991"/>
      <c r="H7989" s="2758">
        <v>0</v>
      </c>
      <c r="I7989" s="2680"/>
      <c r="J7989" s="2173"/>
      <c r="K7989" s="2725"/>
      <c r="L7989" s="2173"/>
      <c r="M7989" s="2175">
        <v>0</v>
      </c>
      <c r="N7989" s="2726"/>
      <c r="O7989" s="2200">
        <f t="shared" si="17"/>
        <v>0</v>
      </c>
      <c r="P7989" s="2689"/>
      <c r="Q7989" s="2690"/>
      <c r="R7989" s="2691"/>
      <c r="S7989" s="2692">
        <f>R7989*E7984</f>
        <v>0</v>
      </c>
      <c r="T7989" s="2693"/>
    </row>
    <row r="7990" spans="1:20" s="2488" customFormat="1" ht="13.5" hidden="1" customHeight="1">
      <c r="A7990" s="1192"/>
      <c r="B7990" s="2654"/>
      <c r="C7990" s="2686"/>
      <c r="D7990" s="2654"/>
      <c r="E7990" s="2687"/>
      <c r="F7990" s="2680"/>
      <c r="G7990" s="1991"/>
      <c r="H7990" s="2758">
        <v>0</v>
      </c>
      <c r="I7990" s="2680"/>
      <c r="J7990" s="2173"/>
      <c r="K7990" s="2725"/>
      <c r="L7990" s="2173"/>
      <c r="M7990" s="2175">
        <v>0</v>
      </c>
      <c r="N7990" s="2726"/>
      <c r="O7990" s="2200">
        <f t="shared" si="17"/>
        <v>0</v>
      </c>
      <c r="P7990" s="2689"/>
      <c r="Q7990" s="2690"/>
      <c r="R7990" s="2691"/>
      <c r="S7990" s="2692">
        <f>R7990*E7984</f>
        <v>0</v>
      </c>
      <c r="T7990" s="2692"/>
    </row>
    <row r="7991" spans="1:20" s="2488" customFormat="1" ht="12" hidden="1" customHeight="1">
      <c r="A7991" s="1192"/>
      <c r="B7991" s="2654"/>
      <c r="C7991" s="2686"/>
      <c r="D7991" s="2654"/>
      <c r="E7991" s="2687"/>
      <c r="F7991" s="2680"/>
      <c r="G7991" s="1991"/>
      <c r="H7991" s="2758">
        <v>0</v>
      </c>
      <c r="I7991" s="2680"/>
      <c r="J7991" s="2173"/>
      <c r="K7991" s="2725"/>
      <c r="L7991" s="2173"/>
      <c r="M7991" s="2175">
        <v>0</v>
      </c>
      <c r="N7991" s="2726"/>
      <c r="O7991" s="2200">
        <f t="shared" si="17"/>
        <v>0</v>
      </c>
      <c r="P7991" s="2689"/>
      <c r="Q7991" s="2690"/>
      <c r="R7991" s="2691"/>
      <c r="S7991" s="2692">
        <f>R7991*E7984</f>
        <v>0</v>
      </c>
      <c r="T7991" s="2692"/>
    </row>
    <row r="7992" spans="1:20" s="2488" customFormat="1" ht="12" hidden="1" customHeight="1">
      <c r="A7992" s="1192"/>
      <c r="B7992" s="2654"/>
      <c r="C7992" s="2686"/>
      <c r="D7992" s="2654"/>
      <c r="E7992" s="2687"/>
      <c r="F7992" s="2680"/>
      <c r="G7992" s="1991"/>
      <c r="H7992" s="2758"/>
      <c r="I7992" s="2680"/>
      <c r="J7992" s="2173"/>
      <c r="K7992" s="2725"/>
      <c r="L7992" s="2173"/>
      <c r="M7992" s="2175">
        <v>0</v>
      </c>
      <c r="N7992" s="2726"/>
      <c r="O7992" s="2200">
        <f t="shared" si="17"/>
        <v>0</v>
      </c>
      <c r="P7992" s="2689"/>
      <c r="Q7992" s="2690"/>
      <c r="R7992" s="2764"/>
      <c r="S7992" s="2692">
        <f>R7992*E7984</f>
        <v>0</v>
      </c>
      <c r="T7992" s="2692"/>
    </row>
    <row r="7993" spans="1:20" s="2760" customFormat="1" ht="20.25" customHeight="1">
      <c r="A7993" s="1192">
        <f>A7984+1</f>
        <v>27</v>
      </c>
      <c r="B7993" s="2654" t="s">
        <v>907</v>
      </c>
      <c r="C7993" s="2686" t="s">
        <v>2781</v>
      </c>
      <c r="D7993" s="2149" t="s">
        <v>2890</v>
      </c>
      <c r="E7993" s="2713">
        <v>291</v>
      </c>
      <c r="F7993" s="2757">
        <v>0.35</v>
      </c>
      <c r="G7993" s="2758">
        <v>101.85</v>
      </c>
      <c r="H7993" s="2758">
        <v>0.50790439052570768</v>
      </c>
      <c r="I7993" s="2680">
        <v>0</v>
      </c>
      <c r="J7993" s="2173">
        <v>0</v>
      </c>
      <c r="K7993" s="2725">
        <v>0</v>
      </c>
      <c r="L7993" s="2173">
        <v>0</v>
      </c>
      <c r="M7993" s="2175">
        <v>0.65708968696779391</v>
      </c>
      <c r="N7993" s="2726">
        <v>191.21309890762802</v>
      </c>
      <c r="O7993" s="2200">
        <f t="shared" si="17"/>
        <v>0</v>
      </c>
      <c r="P7993" s="2686"/>
      <c r="Q7993" s="2755"/>
      <c r="R7993" s="2698"/>
      <c r="S7993" s="2699">
        <f>R7993*E7993</f>
        <v>0</v>
      </c>
      <c r="T7993" s="2763"/>
    </row>
    <row r="7994" spans="1:20" s="2488" customFormat="1" ht="12" hidden="1" customHeight="1">
      <c r="A7994" s="1192"/>
      <c r="B7994" s="2733"/>
      <c r="C7994" s="2173"/>
      <c r="D7994" s="2654"/>
      <c r="E7994" s="2687"/>
      <c r="F7994" s="2680"/>
      <c r="G7994" s="1991"/>
      <c r="H7994" s="2758">
        <v>0</v>
      </c>
      <c r="I7994" s="2680"/>
      <c r="J7994" s="2173"/>
      <c r="K7994" s="2725"/>
      <c r="L7994" s="2173"/>
      <c r="M7994" s="2175">
        <v>0</v>
      </c>
      <c r="N7994" s="2726"/>
      <c r="O7994" s="2200">
        <f t="shared" si="17"/>
        <v>0</v>
      </c>
      <c r="P7994" s="2689"/>
      <c r="Q7994" s="2690"/>
      <c r="R7994" s="2691"/>
      <c r="S7994" s="2692">
        <f>R7994*E7993</f>
        <v>0</v>
      </c>
      <c r="T7994" s="2761"/>
    </row>
    <row r="7995" spans="1:20" s="2488" customFormat="1" ht="12" hidden="1" customHeight="1">
      <c r="A7995" s="1192"/>
      <c r="B7995" s="2733"/>
      <c r="C7995" s="2173"/>
      <c r="D7995" s="2654"/>
      <c r="E7995" s="2687"/>
      <c r="F7995" s="2680"/>
      <c r="G7995" s="1991"/>
      <c r="H7995" s="2758">
        <v>0</v>
      </c>
      <c r="I7995" s="2680"/>
      <c r="J7995" s="2173"/>
      <c r="K7995" s="2725"/>
      <c r="L7995" s="2173"/>
      <c r="M7995" s="2175">
        <v>0</v>
      </c>
      <c r="N7995" s="2726"/>
      <c r="O7995" s="2200">
        <f t="shared" si="17"/>
        <v>0</v>
      </c>
      <c r="P7995" s="2689"/>
      <c r="Q7995" s="2690"/>
      <c r="R7995" s="2691"/>
      <c r="S7995" s="2692">
        <f>R7995*E7993</f>
        <v>0</v>
      </c>
      <c r="T7995" s="2761"/>
    </row>
    <row r="7996" spans="1:20" s="2488" customFormat="1" ht="12" hidden="1" customHeight="1">
      <c r="A7996" s="1192"/>
      <c r="B7996" s="2654"/>
      <c r="C7996" s="2686"/>
      <c r="D7996" s="2654"/>
      <c r="E7996" s="2687"/>
      <c r="F7996" s="2680"/>
      <c r="G7996" s="1991"/>
      <c r="H7996" s="2758">
        <v>0</v>
      </c>
      <c r="I7996" s="2680"/>
      <c r="J7996" s="2173"/>
      <c r="K7996" s="2725"/>
      <c r="L7996" s="2173"/>
      <c r="M7996" s="2175">
        <v>0</v>
      </c>
      <c r="N7996" s="2726"/>
      <c r="O7996" s="2200">
        <f t="shared" si="17"/>
        <v>0</v>
      </c>
      <c r="P7996" s="2689"/>
      <c r="Q7996" s="2690"/>
      <c r="R7996" s="2691"/>
      <c r="S7996" s="2692">
        <f>R7996*E7993</f>
        <v>0</v>
      </c>
      <c r="T7996" s="2693"/>
    </row>
    <row r="7997" spans="1:20" s="2488" customFormat="1" ht="12" hidden="1" customHeight="1">
      <c r="A7997" s="1192"/>
      <c r="B7997" s="2654"/>
      <c r="C7997" s="2686"/>
      <c r="D7997" s="2654"/>
      <c r="E7997" s="2687"/>
      <c r="F7997" s="2680"/>
      <c r="G7997" s="1991"/>
      <c r="H7997" s="2758">
        <v>0</v>
      </c>
      <c r="I7997" s="2680"/>
      <c r="J7997" s="2173"/>
      <c r="K7997" s="2725"/>
      <c r="L7997" s="2173"/>
      <c r="M7997" s="2175">
        <v>0</v>
      </c>
      <c r="N7997" s="2726"/>
      <c r="O7997" s="2200">
        <f t="shared" si="17"/>
        <v>0</v>
      </c>
      <c r="P7997" s="2689"/>
      <c r="Q7997" s="2690"/>
      <c r="R7997" s="2691"/>
      <c r="S7997" s="2692">
        <f>R7997*E7993</f>
        <v>0</v>
      </c>
      <c r="T7997" s="2693"/>
    </row>
    <row r="7998" spans="1:20" s="2488" customFormat="1" ht="15.75" hidden="1" customHeight="1">
      <c r="A7998" s="1192"/>
      <c r="B7998" s="2654"/>
      <c r="C7998" s="2686"/>
      <c r="D7998" s="2654"/>
      <c r="E7998" s="2687"/>
      <c r="F7998" s="2680"/>
      <c r="G7998" s="1991"/>
      <c r="H7998" s="2758">
        <v>0</v>
      </c>
      <c r="I7998" s="2680"/>
      <c r="J7998" s="2173"/>
      <c r="K7998" s="2725"/>
      <c r="L7998" s="2173"/>
      <c r="M7998" s="2175">
        <v>0</v>
      </c>
      <c r="N7998" s="2726"/>
      <c r="O7998" s="2200">
        <f t="shared" si="17"/>
        <v>0</v>
      </c>
      <c r="P7998" s="2689"/>
      <c r="Q7998" s="2690"/>
      <c r="R7998" s="2691"/>
      <c r="S7998" s="2692">
        <f>R7998*E7993</f>
        <v>0</v>
      </c>
      <c r="T7998" s="2693"/>
    </row>
    <row r="7999" spans="1:20" s="2488" customFormat="1" ht="13.5" hidden="1" customHeight="1">
      <c r="A7999" s="1192"/>
      <c r="B7999" s="2654"/>
      <c r="C7999" s="2686"/>
      <c r="D7999" s="2654"/>
      <c r="E7999" s="2687"/>
      <c r="F7999" s="2680"/>
      <c r="G7999" s="1991"/>
      <c r="H7999" s="2758">
        <v>0</v>
      </c>
      <c r="I7999" s="2680"/>
      <c r="J7999" s="2173"/>
      <c r="K7999" s="2725"/>
      <c r="L7999" s="2173"/>
      <c r="M7999" s="2175">
        <v>0</v>
      </c>
      <c r="N7999" s="2726"/>
      <c r="O7999" s="2200">
        <f t="shared" si="17"/>
        <v>0</v>
      </c>
      <c r="P7999" s="2689"/>
      <c r="Q7999" s="2690"/>
      <c r="R7999" s="2691"/>
      <c r="S7999" s="2692">
        <f>R7999*E7993</f>
        <v>0</v>
      </c>
      <c r="T7999" s="2692"/>
    </row>
    <row r="8000" spans="1:20" s="2488" customFormat="1" ht="12" hidden="1" customHeight="1">
      <c r="A8000" s="1192"/>
      <c r="B8000" s="2654"/>
      <c r="C8000" s="2686"/>
      <c r="D8000" s="2654"/>
      <c r="E8000" s="2687"/>
      <c r="F8000" s="2680"/>
      <c r="G8000" s="1991"/>
      <c r="H8000" s="2758">
        <v>0</v>
      </c>
      <c r="I8000" s="2680"/>
      <c r="J8000" s="2173"/>
      <c r="K8000" s="2725"/>
      <c r="L8000" s="2173"/>
      <c r="M8000" s="2175">
        <v>0</v>
      </c>
      <c r="N8000" s="2726"/>
      <c r="O8000" s="2200">
        <f t="shared" si="17"/>
        <v>0</v>
      </c>
      <c r="P8000" s="2689"/>
      <c r="Q8000" s="2690"/>
      <c r="R8000" s="2691"/>
      <c r="S8000" s="2692">
        <f>R8000*E7993</f>
        <v>0</v>
      </c>
      <c r="T8000" s="2692"/>
    </row>
    <row r="8001" spans="1:20" s="2488" customFormat="1" ht="12" hidden="1" customHeight="1">
      <c r="A8001" s="1192"/>
      <c r="B8001" s="2654"/>
      <c r="C8001" s="2686"/>
      <c r="D8001" s="2654"/>
      <c r="E8001" s="2687"/>
      <c r="F8001" s="2680"/>
      <c r="G8001" s="1991"/>
      <c r="H8001" s="2758"/>
      <c r="I8001" s="2680"/>
      <c r="J8001" s="2173"/>
      <c r="K8001" s="2725"/>
      <c r="L8001" s="2173"/>
      <c r="M8001" s="2175">
        <v>0</v>
      </c>
      <c r="N8001" s="2726"/>
      <c r="O8001" s="2200">
        <f t="shared" si="17"/>
        <v>0</v>
      </c>
      <c r="P8001" s="2689"/>
      <c r="Q8001" s="2690"/>
      <c r="R8001" s="2764"/>
      <c r="S8001" s="2692">
        <f>R8001*E7993</f>
        <v>0</v>
      </c>
      <c r="T8001" s="2692"/>
    </row>
    <row r="8002" spans="1:20" s="2200" customFormat="1" ht="29.25" customHeight="1">
      <c r="A8002" s="1192">
        <f>A7993+1</f>
        <v>28</v>
      </c>
      <c r="B8002" s="2267" t="s">
        <v>947</v>
      </c>
      <c r="C8002" s="2286" t="s">
        <v>2782</v>
      </c>
      <c r="D8002" s="2275" t="s">
        <v>2826</v>
      </c>
      <c r="E8002" s="2282">
        <v>2</v>
      </c>
      <c r="F8002" s="2268">
        <v>0.68</v>
      </c>
      <c r="G8002" s="2234">
        <v>1.36</v>
      </c>
      <c r="H8002" s="2234">
        <v>0.9867856730213751</v>
      </c>
      <c r="I8002" s="2268">
        <v>2.9999999999999997E-4</v>
      </c>
      <c r="J8002" s="2234">
        <v>5.9999999999999995E-4</v>
      </c>
      <c r="K8002" s="2234">
        <v>9.1500599999999989E-4</v>
      </c>
      <c r="L8002" s="2234">
        <v>0.34159227983999996</v>
      </c>
      <c r="M8002" s="2175">
        <v>1.719742358050167</v>
      </c>
      <c r="N8002" s="2478">
        <v>3.4394847161003339</v>
      </c>
      <c r="O8002" s="2200">
        <f>E8002*L8002</f>
        <v>0.68318455967999991</v>
      </c>
      <c r="P8002" s="2387" t="s">
        <v>548</v>
      </c>
      <c r="Q8002" s="2135" t="s">
        <v>2994</v>
      </c>
      <c r="R8002" s="2278">
        <v>0.24399999999999999</v>
      </c>
      <c r="S8002" s="2317">
        <f>R8002*E8002</f>
        <v>0.48799999999999999</v>
      </c>
      <c r="T8002" s="2387">
        <v>1.2</v>
      </c>
    </row>
    <row r="8003" spans="1:20" s="2200" customFormat="1" ht="12" hidden="1" customHeight="1">
      <c r="A8003" s="2149"/>
      <c r="B8003" s="2267"/>
      <c r="C8003" s="2286"/>
      <c r="D8003" s="2275"/>
      <c r="E8003" s="2173"/>
      <c r="F8003" s="2268"/>
      <c r="G8003" s="2235"/>
      <c r="H8003" s="2235"/>
      <c r="I8003" s="2268"/>
      <c r="J8003" s="2235"/>
      <c r="K8003" s="2235"/>
      <c r="L8003" s="2235"/>
      <c r="M8003" s="2175">
        <v>0</v>
      </c>
      <c r="N8003" s="2237"/>
      <c r="O8003" s="2119"/>
      <c r="P8003" s="2258"/>
      <c r="Q8003" s="2121"/>
      <c r="R8003" s="2271"/>
      <c r="S8003" s="2319">
        <f>R8003*E8002</f>
        <v>0</v>
      </c>
      <c r="T8003" s="2258"/>
    </row>
    <row r="8004" spans="1:20" s="2200" customFormat="1" ht="12" hidden="1" customHeight="1">
      <c r="A8004" s="2149"/>
      <c r="B8004" s="2267"/>
      <c r="C8004" s="2286"/>
      <c r="D8004" s="2275"/>
      <c r="E8004" s="2173"/>
      <c r="F8004" s="2268"/>
      <c r="G8004" s="2235"/>
      <c r="H8004" s="2235"/>
      <c r="I8004" s="2268"/>
      <c r="J8004" s="2235"/>
      <c r="K8004" s="2235"/>
      <c r="L8004" s="2235"/>
      <c r="M8004" s="2175">
        <v>0</v>
      </c>
      <c r="N8004" s="2237"/>
      <c r="O8004" s="2119"/>
      <c r="P8004" s="2258"/>
      <c r="Q8004" s="2121"/>
      <c r="R8004" s="2271"/>
      <c r="S8004" s="2319">
        <f>R8004*E8002</f>
        <v>0</v>
      </c>
      <c r="T8004" s="2258"/>
    </row>
    <row r="8005" spans="1:20" s="2200" customFormat="1" ht="12" hidden="1" customHeight="1">
      <c r="A8005" s="2149"/>
      <c r="B8005" s="2267"/>
      <c r="C8005" s="2286"/>
      <c r="D8005" s="2275"/>
      <c r="E8005" s="2173"/>
      <c r="F8005" s="2268"/>
      <c r="G8005" s="2235"/>
      <c r="H8005" s="2235"/>
      <c r="I8005" s="2268"/>
      <c r="J8005" s="2235"/>
      <c r="K8005" s="2235"/>
      <c r="L8005" s="2235"/>
      <c r="M8005" s="2175">
        <v>0</v>
      </c>
      <c r="N8005" s="2237"/>
      <c r="O8005" s="2119"/>
      <c r="P8005" s="2258"/>
      <c r="Q8005" s="2270"/>
      <c r="R8005" s="2271"/>
      <c r="S8005" s="2319">
        <f>R8005*E8002</f>
        <v>0</v>
      </c>
      <c r="T8005" s="2258"/>
    </row>
    <row r="8006" spans="1:20" s="2200" customFormat="1" ht="12" hidden="1" customHeight="1">
      <c r="A8006" s="2149"/>
      <c r="B8006" s="2267"/>
      <c r="C8006" s="2286"/>
      <c r="D8006" s="2275"/>
      <c r="E8006" s="2173"/>
      <c r="F8006" s="2268"/>
      <c r="G8006" s="2235"/>
      <c r="H8006" s="2235"/>
      <c r="I8006" s="2268"/>
      <c r="J8006" s="2235"/>
      <c r="K8006" s="2235"/>
      <c r="L8006" s="2235"/>
      <c r="M8006" s="2175">
        <v>0</v>
      </c>
      <c r="N8006" s="2237"/>
      <c r="O8006" s="2119"/>
      <c r="P8006" s="2258"/>
      <c r="Q8006" s="2270"/>
      <c r="R8006" s="2271"/>
      <c r="S8006" s="2319">
        <f>R8006*E8002</f>
        <v>0</v>
      </c>
      <c r="T8006" s="2258"/>
    </row>
    <row r="8007" spans="1:20" s="2200" customFormat="1" ht="12" hidden="1" customHeight="1">
      <c r="A8007" s="2149"/>
      <c r="B8007" s="2267"/>
      <c r="C8007" s="2286"/>
      <c r="D8007" s="2275"/>
      <c r="E8007" s="2173"/>
      <c r="F8007" s="2268"/>
      <c r="G8007" s="2235"/>
      <c r="H8007" s="2235"/>
      <c r="I8007" s="2268"/>
      <c r="J8007" s="2235"/>
      <c r="K8007" s="2235"/>
      <c r="L8007" s="2235"/>
      <c r="M8007" s="2175">
        <v>0</v>
      </c>
      <c r="N8007" s="2237"/>
      <c r="O8007" s="2119"/>
      <c r="P8007" s="2258"/>
      <c r="Q8007" s="2270"/>
      <c r="R8007" s="2271"/>
      <c r="S8007" s="2319">
        <f>R8007*E8002</f>
        <v>0</v>
      </c>
      <c r="T8007" s="2258"/>
    </row>
    <row r="8008" spans="1:20" s="2200" customFormat="1" ht="12" hidden="1" customHeight="1">
      <c r="A8008" s="2149"/>
      <c r="B8008" s="2267"/>
      <c r="C8008" s="2286"/>
      <c r="D8008" s="2275"/>
      <c r="E8008" s="2173"/>
      <c r="F8008" s="2268"/>
      <c r="G8008" s="2235"/>
      <c r="H8008" s="2235"/>
      <c r="I8008" s="2268"/>
      <c r="J8008" s="2235"/>
      <c r="K8008" s="2235"/>
      <c r="L8008" s="2235"/>
      <c r="M8008" s="2175">
        <v>0</v>
      </c>
      <c r="N8008" s="2237"/>
      <c r="O8008" s="2119"/>
      <c r="P8008" s="2258"/>
      <c r="Q8008" s="2270"/>
      <c r="R8008" s="2271"/>
      <c r="S8008" s="2319">
        <f>R8008*E8002</f>
        <v>0</v>
      </c>
      <c r="T8008" s="2258"/>
    </row>
    <row r="8009" spans="1:20" s="2200" customFormat="1" ht="12" hidden="1" customHeight="1">
      <c r="A8009" s="2149"/>
      <c r="B8009" s="2267"/>
      <c r="C8009" s="2286"/>
      <c r="D8009" s="2275"/>
      <c r="E8009" s="2173"/>
      <c r="F8009" s="2268"/>
      <c r="G8009" s="2235"/>
      <c r="H8009" s="2235"/>
      <c r="I8009" s="2268"/>
      <c r="J8009" s="2235"/>
      <c r="K8009" s="2235"/>
      <c r="L8009" s="2235"/>
      <c r="M8009" s="2175">
        <v>0</v>
      </c>
      <c r="N8009" s="2237"/>
      <c r="O8009" s="2119"/>
      <c r="P8009" s="2258"/>
      <c r="Q8009" s="2270"/>
      <c r="R8009" s="2271"/>
      <c r="S8009" s="2319">
        <f>R8009*E8002</f>
        <v>0</v>
      </c>
      <c r="T8009" s="2258"/>
    </row>
    <row r="8010" spans="1:20" s="2200" customFormat="1" ht="12" hidden="1" customHeight="1">
      <c r="A8010" s="2149"/>
      <c r="B8010" s="2267"/>
      <c r="C8010" s="2286"/>
      <c r="D8010" s="2275"/>
      <c r="E8010" s="2173"/>
      <c r="F8010" s="2268"/>
      <c r="G8010" s="2235"/>
      <c r="H8010" s="2235"/>
      <c r="I8010" s="2268"/>
      <c r="J8010" s="2235"/>
      <c r="K8010" s="2235"/>
      <c r="L8010" s="2235"/>
      <c r="M8010" s="2175">
        <v>0</v>
      </c>
      <c r="N8010" s="2237"/>
      <c r="O8010" s="2128"/>
      <c r="P8010" s="2260"/>
      <c r="Q8010" s="2344"/>
      <c r="R8010" s="2345"/>
      <c r="S8010" s="2320">
        <f>R8010*E8002</f>
        <v>0</v>
      </c>
      <c r="T8010" s="2260"/>
    </row>
    <row r="8011" spans="1:20" ht="36">
      <c r="A8011" s="1192">
        <v>1</v>
      </c>
      <c r="B8011" s="1192"/>
      <c r="C8011" s="1198" t="s">
        <v>2805</v>
      </c>
      <c r="D8011" s="1192" t="s">
        <v>3001</v>
      </c>
      <c r="E8011" s="1193">
        <v>2</v>
      </c>
      <c r="F8011" s="1194"/>
      <c r="G8011" s="2477">
        <v>0</v>
      </c>
      <c r="H8011" s="2262">
        <v>0</v>
      </c>
      <c r="I8011" s="1194"/>
      <c r="J8011" s="2262">
        <v>0</v>
      </c>
      <c r="K8011" s="2262">
        <v>0</v>
      </c>
      <c r="L8011" s="2173">
        <v>0</v>
      </c>
      <c r="M8011" s="2175">
        <v>606.6529559999999</v>
      </c>
      <c r="N8011" s="2478">
        <v>1213.3059119999998</v>
      </c>
      <c r="O8011" s="2200">
        <f>E8011*L8011</f>
        <v>0</v>
      </c>
      <c r="P8011" s="2535"/>
      <c r="Q8011" s="2542"/>
      <c r="R8011" s="2536"/>
      <c r="S8011" s="2537">
        <f>R8011*E8011</f>
        <v>0</v>
      </c>
      <c r="T8011" s="2537"/>
    </row>
    <row r="8012" spans="1:20" ht="12" hidden="1" customHeight="1">
      <c r="A8012" s="1192"/>
      <c r="B8012" s="1198"/>
      <c r="C8012" s="1198"/>
      <c r="D8012" s="1192"/>
      <c r="E8012" s="2173"/>
      <c r="F8012" s="1194"/>
      <c r="G8012" s="1194"/>
      <c r="H8012" s="1194"/>
      <c r="I8012" s="1194"/>
      <c r="J8012" s="2173"/>
      <c r="K8012" s="2173"/>
      <c r="L8012" s="2173"/>
      <c r="M8012" s="2175">
        <v>0</v>
      </c>
      <c r="N8012" s="2175"/>
      <c r="O8012" s="2200"/>
      <c r="P8012" s="1204"/>
      <c r="Q8012" s="1207"/>
      <c r="R8012" s="1203"/>
      <c r="S8012" s="1208">
        <f>R8012*E8011</f>
        <v>0</v>
      </c>
      <c r="T8012" s="1208"/>
    </row>
    <row r="8013" spans="1:20" ht="12" hidden="1" customHeight="1">
      <c r="A8013" s="1192"/>
      <c r="B8013" s="1198"/>
      <c r="C8013" s="1198"/>
      <c r="D8013" s="1192"/>
      <c r="E8013" s="2173"/>
      <c r="F8013" s="1194"/>
      <c r="G8013" s="1194"/>
      <c r="H8013" s="1194"/>
      <c r="I8013" s="1194"/>
      <c r="J8013" s="2173"/>
      <c r="K8013" s="2173"/>
      <c r="L8013" s="2173"/>
      <c r="M8013" s="2175">
        <v>0</v>
      </c>
      <c r="N8013" s="2175"/>
      <c r="O8013" s="2200"/>
      <c r="P8013" s="1204"/>
      <c r="Q8013" s="1207"/>
      <c r="R8013" s="1203"/>
      <c r="S8013" s="1208">
        <f>R8013*E8011</f>
        <v>0</v>
      </c>
      <c r="T8013" s="1208"/>
    </row>
    <row r="8014" spans="1:20" ht="12" hidden="1" customHeight="1">
      <c r="A8014" s="1192"/>
      <c r="B8014" s="1198"/>
      <c r="C8014" s="1198"/>
      <c r="D8014" s="1192"/>
      <c r="E8014" s="2173"/>
      <c r="F8014" s="1194"/>
      <c r="G8014" s="1194"/>
      <c r="H8014" s="1194"/>
      <c r="I8014" s="1194"/>
      <c r="J8014" s="2173"/>
      <c r="K8014" s="2173"/>
      <c r="L8014" s="2173"/>
      <c r="M8014" s="2175">
        <v>0</v>
      </c>
      <c r="N8014" s="2175"/>
      <c r="O8014" s="2200"/>
      <c r="P8014" s="1204"/>
      <c r="Q8014" s="1207"/>
      <c r="R8014" s="1203"/>
      <c r="S8014" s="1208">
        <f>R8014*E8011</f>
        <v>0</v>
      </c>
      <c r="T8014" s="1208"/>
    </row>
    <row r="8015" spans="1:20" ht="12" hidden="1" customHeight="1">
      <c r="A8015" s="1192"/>
      <c r="B8015" s="1198"/>
      <c r="C8015" s="1198"/>
      <c r="D8015" s="1192"/>
      <c r="E8015" s="2173"/>
      <c r="F8015" s="1194"/>
      <c r="G8015" s="1194"/>
      <c r="H8015" s="1194"/>
      <c r="I8015" s="1194"/>
      <c r="J8015" s="2173"/>
      <c r="K8015" s="2173"/>
      <c r="L8015" s="2173"/>
      <c r="M8015" s="2175">
        <v>0</v>
      </c>
      <c r="N8015" s="2175"/>
      <c r="O8015" s="2200"/>
      <c r="P8015" s="1204"/>
      <c r="Q8015" s="1207"/>
      <c r="R8015" s="1203"/>
      <c r="S8015" s="1208">
        <f>R8015*E8011</f>
        <v>0</v>
      </c>
      <c r="T8015" s="1208"/>
    </row>
    <row r="8016" spans="1:20" ht="12" hidden="1" customHeight="1">
      <c r="A8016" s="1192"/>
      <c r="B8016" s="1198"/>
      <c r="C8016" s="1198"/>
      <c r="D8016" s="1192"/>
      <c r="E8016" s="2173"/>
      <c r="F8016" s="1194"/>
      <c r="G8016" s="1194"/>
      <c r="H8016" s="1194"/>
      <c r="I8016" s="1194"/>
      <c r="J8016" s="2173"/>
      <c r="K8016" s="2173"/>
      <c r="L8016" s="2173"/>
      <c r="M8016" s="2175">
        <v>0</v>
      </c>
      <c r="N8016" s="2175"/>
      <c r="O8016" s="2200"/>
      <c r="P8016" s="1204"/>
      <c r="Q8016" s="1207"/>
      <c r="R8016" s="1203"/>
      <c r="S8016" s="1208">
        <f>R8016*E8011</f>
        <v>0</v>
      </c>
      <c r="T8016" s="1208"/>
    </row>
    <row r="8017" spans="1:20" ht="12" hidden="1" customHeight="1">
      <c r="A8017" s="1192"/>
      <c r="B8017" s="1198"/>
      <c r="C8017" s="1198"/>
      <c r="D8017" s="1192"/>
      <c r="E8017" s="2173"/>
      <c r="F8017" s="1194"/>
      <c r="G8017" s="1194"/>
      <c r="H8017" s="1194"/>
      <c r="I8017" s="1194"/>
      <c r="J8017" s="2173"/>
      <c r="K8017" s="2173"/>
      <c r="L8017" s="2173"/>
      <c r="M8017" s="2175">
        <v>0</v>
      </c>
      <c r="N8017" s="2175"/>
      <c r="O8017" s="2200"/>
      <c r="P8017" s="1204"/>
      <c r="Q8017" s="1207"/>
      <c r="R8017" s="1203"/>
      <c r="S8017" s="1208">
        <f>R8017*E8011</f>
        <v>0</v>
      </c>
      <c r="T8017" s="1208"/>
    </row>
    <row r="8018" spans="1:20" ht="12" hidden="1" customHeight="1">
      <c r="A8018" s="1192"/>
      <c r="B8018" s="1198"/>
      <c r="C8018" s="1198"/>
      <c r="D8018" s="1192"/>
      <c r="E8018" s="2173"/>
      <c r="F8018" s="1194"/>
      <c r="G8018" s="1194"/>
      <c r="H8018" s="1194"/>
      <c r="I8018" s="1194"/>
      <c r="J8018" s="2173"/>
      <c r="K8018" s="2173"/>
      <c r="L8018" s="2173"/>
      <c r="M8018" s="2175">
        <v>0</v>
      </c>
      <c r="N8018" s="2175"/>
      <c r="O8018" s="2200"/>
      <c r="P8018" s="1204"/>
      <c r="Q8018" s="1207"/>
      <c r="R8018" s="1203"/>
      <c r="S8018" s="1208">
        <f>R8018*E8011</f>
        <v>0</v>
      </c>
      <c r="T8018" s="1208"/>
    </row>
    <row r="8019" spans="1:20" ht="12" hidden="1" customHeight="1">
      <c r="A8019" s="1192"/>
      <c r="B8019" s="1198"/>
      <c r="C8019" s="1198"/>
      <c r="D8019" s="1192"/>
      <c r="E8019" s="2173"/>
      <c r="F8019" s="1194"/>
      <c r="G8019" s="1194"/>
      <c r="H8019" s="1194"/>
      <c r="I8019" s="1194"/>
      <c r="J8019" s="2173"/>
      <c r="K8019" s="2173"/>
      <c r="L8019" s="2173"/>
      <c r="M8019" s="2175">
        <v>0</v>
      </c>
      <c r="N8019" s="2175"/>
      <c r="O8019" s="2200"/>
      <c r="P8019" s="1204"/>
      <c r="Q8019" s="1207"/>
      <c r="R8019" s="1203"/>
      <c r="S8019" s="1208">
        <f>R8019*E8011</f>
        <v>0</v>
      </c>
      <c r="T8019" s="1208"/>
    </row>
    <row r="8020" spans="1:20" s="2488" customFormat="1" ht="19.5" customHeight="1">
      <c r="A8020" s="1192">
        <f>A8011+1</f>
        <v>2</v>
      </c>
      <c r="B8020" s="2654"/>
      <c r="C8020" s="2696" t="s">
        <v>2806</v>
      </c>
      <c r="D8020" s="2654" t="s">
        <v>2819</v>
      </c>
      <c r="E8020" s="2687">
        <v>19</v>
      </c>
      <c r="F8020" s="2680"/>
      <c r="G8020" s="2234">
        <v>0</v>
      </c>
      <c r="H8020" s="2234">
        <v>0</v>
      </c>
      <c r="I8020" s="2680">
        <v>0</v>
      </c>
      <c r="J8020" s="2234">
        <v>0</v>
      </c>
      <c r="K8020" s="2234">
        <v>0</v>
      </c>
      <c r="L8020" s="2234">
        <v>58</v>
      </c>
      <c r="M8020" s="2175">
        <v>75.036173254350004</v>
      </c>
      <c r="N8020" s="2478">
        <v>1425.6872918326501</v>
      </c>
      <c r="O8020" s="2200">
        <f>E8020*L8020</f>
        <v>1102</v>
      </c>
      <c r="P8020" s="2686"/>
      <c r="Q8020" s="2705"/>
      <c r="R8020" s="2698"/>
      <c r="S8020" s="2233">
        <f>R8020*E8020</f>
        <v>0</v>
      </c>
      <c r="T8020" s="2718"/>
    </row>
    <row r="8021" spans="1:20" s="2488" customFormat="1" ht="12" hidden="1" customHeight="1">
      <c r="A8021" s="1192"/>
      <c r="B8021" s="2654"/>
      <c r="C8021" s="2677"/>
      <c r="D8021" s="2654"/>
      <c r="E8021" s="2687"/>
      <c r="F8021" s="2680"/>
      <c r="G8021" s="2234"/>
      <c r="H8021" s="2234"/>
      <c r="I8021" s="2680"/>
      <c r="J8021" s="2235"/>
      <c r="K8021" s="2235"/>
      <c r="L8021" s="2235"/>
      <c r="M8021" s="2175">
        <v>0</v>
      </c>
      <c r="N8021" s="2237"/>
      <c r="O8021" s="2119"/>
      <c r="P8021" s="2689"/>
      <c r="Q8021" s="2690"/>
      <c r="R8021" s="2691"/>
      <c r="S8021" s="2238">
        <f>R8021*E8020</f>
        <v>0</v>
      </c>
      <c r="T8021" s="2692"/>
    </row>
    <row r="8022" spans="1:20" s="2488" customFormat="1" ht="12" hidden="1" customHeight="1">
      <c r="A8022" s="1192"/>
      <c r="B8022" s="2654"/>
      <c r="C8022" s="2677"/>
      <c r="D8022" s="2654"/>
      <c r="E8022" s="2687"/>
      <c r="F8022" s="2680"/>
      <c r="G8022" s="2234"/>
      <c r="H8022" s="2234"/>
      <c r="I8022" s="2680"/>
      <c r="J8022" s="2235"/>
      <c r="K8022" s="2235"/>
      <c r="L8022" s="2235"/>
      <c r="M8022" s="2175">
        <v>0</v>
      </c>
      <c r="N8022" s="2237"/>
      <c r="O8022" s="2119"/>
      <c r="P8022" s="2689"/>
      <c r="Q8022" s="2690"/>
      <c r="R8022" s="2691"/>
      <c r="S8022" s="2238">
        <f>R8022*E8020</f>
        <v>0</v>
      </c>
      <c r="T8022" s="2692"/>
    </row>
    <row r="8023" spans="1:20" s="2488" customFormat="1" ht="12" hidden="1" customHeight="1">
      <c r="A8023" s="1192"/>
      <c r="B8023" s="2654"/>
      <c r="C8023" s="2677"/>
      <c r="D8023" s="2654"/>
      <c r="E8023" s="2687"/>
      <c r="F8023" s="2680"/>
      <c r="G8023" s="2234"/>
      <c r="H8023" s="2234"/>
      <c r="I8023" s="2680"/>
      <c r="J8023" s="2235"/>
      <c r="K8023" s="2235"/>
      <c r="L8023" s="2235"/>
      <c r="M8023" s="2175">
        <v>0</v>
      </c>
      <c r="N8023" s="2237"/>
      <c r="O8023" s="2119"/>
      <c r="P8023" s="2689"/>
      <c r="Q8023" s="2690"/>
      <c r="R8023" s="2691"/>
      <c r="S8023" s="2238">
        <f>R8023*E8020</f>
        <v>0</v>
      </c>
      <c r="T8023" s="2692"/>
    </row>
    <row r="8024" spans="1:20" s="2488" customFormat="1" ht="12" hidden="1" customHeight="1">
      <c r="A8024" s="1192"/>
      <c r="B8024" s="2654"/>
      <c r="C8024" s="2677"/>
      <c r="D8024" s="2654"/>
      <c r="E8024" s="2687"/>
      <c r="F8024" s="2680"/>
      <c r="G8024" s="2234"/>
      <c r="H8024" s="2234"/>
      <c r="I8024" s="2680"/>
      <c r="J8024" s="2235"/>
      <c r="K8024" s="2235"/>
      <c r="L8024" s="2235"/>
      <c r="M8024" s="2175">
        <v>0</v>
      </c>
      <c r="N8024" s="2237"/>
      <c r="O8024" s="2119"/>
      <c r="P8024" s="2689"/>
      <c r="Q8024" s="2690"/>
      <c r="R8024" s="2691"/>
      <c r="S8024" s="2238">
        <f>R8024*E8020</f>
        <v>0</v>
      </c>
      <c r="T8024" s="2692"/>
    </row>
    <row r="8025" spans="1:20" s="2488" customFormat="1" ht="12" hidden="1" customHeight="1">
      <c r="A8025" s="1192"/>
      <c r="B8025" s="2654"/>
      <c r="C8025" s="2677"/>
      <c r="D8025" s="2654"/>
      <c r="E8025" s="2687"/>
      <c r="F8025" s="2680"/>
      <c r="G8025" s="2234"/>
      <c r="H8025" s="2234"/>
      <c r="I8025" s="2680"/>
      <c r="J8025" s="2235"/>
      <c r="K8025" s="2235"/>
      <c r="L8025" s="2235"/>
      <c r="M8025" s="2175">
        <v>0</v>
      </c>
      <c r="N8025" s="2237"/>
      <c r="O8025" s="2119"/>
      <c r="P8025" s="2689"/>
      <c r="Q8025" s="2690"/>
      <c r="R8025" s="2691"/>
      <c r="S8025" s="2238">
        <f>R8025*E8020</f>
        <v>0</v>
      </c>
      <c r="T8025" s="2692"/>
    </row>
    <row r="8026" spans="1:20" s="2488" customFormat="1" ht="12" hidden="1" customHeight="1">
      <c r="A8026" s="1192"/>
      <c r="B8026" s="2654"/>
      <c r="C8026" s="2677"/>
      <c r="D8026" s="2654"/>
      <c r="E8026" s="2687"/>
      <c r="F8026" s="2680"/>
      <c r="G8026" s="2234"/>
      <c r="H8026" s="2234"/>
      <c r="I8026" s="2680"/>
      <c r="J8026" s="2235"/>
      <c r="K8026" s="2235"/>
      <c r="L8026" s="2235"/>
      <c r="M8026" s="2175">
        <v>0</v>
      </c>
      <c r="N8026" s="2237"/>
      <c r="O8026" s="2119"/>
      <c r="P8026" s="2689"/>
      <c r="Q8026" s="2690"/>
      <c r="R8026" s="2691"/>
      <c r="S8026" s="2238">
        <f>R8026*E8020</f>
        <v>0</v>
      </c>
      <c r="T8026" s="2692"/>
    </row>
    <row r="8027" spans="1:20" s="2488" customFormat="1" ht="12" hidden="1" customHeight="1">
      <c r="A8027" s="1192"/>
      <c r="B8027" s="2654"/>
      <c r="C8027" s="2677"/>
      <c r="D8027" s="2654"/>
      <c r="E8027" s="2687"/>
      <c r="F8027" s="2680"/>
      <c r="G8027" s="2234"/>
      <c r="H8027" s="2234"/>
      <c r="I8027" s="2680"/>
      <c r="J8027" s="2235"/>
      <c r="K8027" s="2235"/>
      <c r="L8027" s="2235"/>
      <c r="M8027" s="2175">
        <v>0</v>
      </c>
      <c r="N8027" s="2237"/>
      <c r="O8027" s="2119"/>
      <c r="P8027" s="2689"/>
      <c r="Q8027" s="2690"/>
      <c r="R8027" s="2691"/>
      <c r="S8027" s="2238">
        <f>R8027*E8020</f>
        <v>0</v>
      </c>
      <c r="T8027" s="2692"/>
    </row>
    <row r="8028" spans="1:20" s="2488" customFormat="1" ht="12" hidden="1" customHeight="1">
      <c r="A8028" s="1192"/>
      <c r="B8028" s="2654"/>
      <c r="C8028" s="2677"/>
      <c r="D8028" s="2654"/>
      <c r="E8028" s="2687"/>
      <c r="F8028" s="2680"/>
      <c r="G8028" s="2173"/>
      <c r="H8028" s="2173"/>
      <c r="I8028" s="2680"/>
      <c r="J8028" s="2235"/>
      <c r="K8028" s="2235"/>
      <c r="L8028" s="2235"/>
      <c r="M8028" s="2175">
        <v>0</v>
      </c>
      <c r="N8028" s="2237"/>
      <c r="O8028" s="2119"/>
      <c r="P8028" s="2689"/>
      <c r="Q8028" s="2690"/>
      <c r="R8028" s="2691"/>
      <c r="S8028" s="2239">
        <f>R8028*E8020</f>
        <v>0</v>
      </c>
      <c r="T8028" s="2692"/>
    </row>
    <row r="8029" spans="1:20" s="2760" customFormat="1" ht="20.25" customHeight="1">
      <c r="A8029" s="1192">
        <f>A8020+1</f>
        <v>3</v>
      </c>
      <c r="B8029" s="2654"/>
      <c r="C8029" s="2686" t="s">
        <v>2807</v>
      </c>
      <c r="D8029" s="2712" t="s">
        <v>2819</v>
      </c>
      <c r="E8029" s="2713">
        <v>2</v>
      </c>
      <c r="F8029" s="2757"/>
      <c r="G8029" s="2758">
        <v>0</v>
      </c>
      <c r="H8029" s="2758">
        <v>0</v>
      </c>
      <c r="I8029" s="2680">
        <v>0</v>
      </c>
      <c r="J8029" s="2173">
        <v>0</v>
      </c>
      <c r="K8029" s="2725">
        <v>0</v>
      </c>
      <c r="L8029" s="2173">
        <v>8.6</v>
      </c>
      <c r="M8029" s="2175">
        <v>11.126053275644999</v>
      </c>
      <c r="N8029" s="2726">
        <v>22.252106551289998</v>
      </c>
      <c r="O8029" s="2200">
        <f t="shared" ref="O8029:O8073" si="18">E8029*L8029</f>
        <v>17.2</v>
      </c>
      <c r="P8029" s="2686"/>
      <c r="Q8029" s="2755"/>
      <c r="R8029" s="2698"/>
      <c r="S8029" s="2699">
        <f>R8029*E8029</f>
        <v>0</v>
      </c>
      <c r="T8029" s="2763"/>
    </row>
    <row r="8030" spans="1:20" s="2488" customFormat="1" ht="12" hidden="1" customHeight="1">
      <c r="A8030" s="1192"/>
      <c r="B8030" s="2733"/>
      <c r="C8030" s="2173"/>
      <c r="D8030" s="2654"/>
      <c r="E8030" s="2687"/>
      <c r="F8030" s="2680"/>
      <c r="G8030" s="1991"/>
      <c r="H8030" s="2758">
        <v>0</v>
      </c>
      <c r="I8030" s="2680"/>
      <c r="J8030" s="2173"/>
      <c r="K8030" s="2725"/>
      <c r="L8030" s="2173"/>
      <c r="M8030" s="2175">
        <v>0</v>
      </c>
      <c r="N8030" s="2726"/>
      <c r="O8030" s="2200">
        <f t="shared" si="18"/>
        <v>0</v>
      </c>
      <c r="P8030" s="2689"/>
      <c r="Q8030" s="2690"/>
      <c r="R8030" s="2691"/>
      <c r="S8030" s="2692">
        <f>R8030*E8029</f>
        <v>0</v>
      </c>
      <c r="T8030" s="2761"/>
    </row>
    <row r="8031" spans="1:20" s="2488" customFormat="1" ht="12" hidden="1" customHeight="1">
      <c r="A8031" s="1192"/>
      <c r="B8031" s="2733"/>
      <c r="C8031" s="2173"/>
      <c r="D8031" s="2654"/>
      <c r="E8031" s="2687"/>
      <c r="F8031" s="2680"/>
      <c r="G8031" s="1991"/>
      <c r="H8031" s="2758">
        <v>0</v>
      </c>
      <c r="I8031" s="2680"/>
      <c r="J8031" s="2173"/>
      <c r="K8031" s="2725"/>
      <c r="L8031" s="2173"/>
      <c r="M8031" s="2175">
        <v>0</v>
      </c>
      <c r="N8031" s="2726"/>
      <c r="O8031" s="2200">
        <f t="shared" si="18"/>
        <v>0</v>
      </c>
      <c r="P8031" s="2689"/>
      <c r="Q8031" s="2690"/>
      <c r="R8031" s="2691"/>
      <c r="S8031" s="2692">
        <f>R8031*E8029</f>
        <v>0</v>
      </c>
      <c r="T8031" s="2761"/>
    </row>
    <row r="8032" spans="1:20" s="2488" customFormat="1" ht="12" hidden="1" customHeight="1">
      <c r="A8032" s="1192"/>
      <c r="B8032" s="2654"/>
      <c r="C8032" s="2686"/>
      <c r="D8032" s="2654"/>
      <c r="E8032" s="2687"/>
      <c r="F8032" s="2680"/>
      <c r="G8032" s="1991"/>
      <c r="H8032" s="2758">
        <v>0</v>
      </c>
      <c r="I8032" s="2680"/>
      <c r="J8032" s="2173"/>
      <c r="K8032" s="2725"/>
      <c r="L8032" s="2173"/>
      <c r="M8032" s="2175">
        <v>0</v>
      </c>
      <c r="N8032" s="2726"/>
      <c r="O8032" s="2200">
        <f t="shared" si="18"/>
        <v>0</v>
      </c>
      <c r="P8032" s="2689"/>
      <c r="Q8032" s="2690"/>
      <c r="R8032" s="2691"/>
      <c r="S8032" s="2692">
        <f>R8032*E8029</f>
        <v>0</v>
      </c>
      <c r="T8032" s="2693"/>
    </row>
    <row r="8033" spans="1:20" s="2488" customFormat="1" ht="12" hidden="1" customHeight="1">
      <c r="A8033" s="1192"/>
      <c r="B8033" s="2654"/>
      <c r="C8033" s="2686"/>
      <c r="D8033" s="2654"/>
      <c r="E8033" s="2687"/>
      <c r="F8033" s="2680"/>
      <c r="G8033" s="1991"/>
      <c r="H8033" s="2758">
        <v>0</v>
      </c>
      <c r="I8033" s="2680"/>
      <c r="J8033" s="2173"/>
      <c r="K8033" s="2725"/>
      <c r="L8033" s="2173"/>
      <c r="M8033" s="2175">
        <v>0</v>
      </c>
      <c r="N8033" s="2726"/>
      <c r="O8033" s="2200">
        <f t="shared" si="18"/>
        <v>0</v>
      </c>
      <c r="P8033" s="2689"/>
      <c r="Q8033" s="2690"/>
      <c r="R8033" s="2691"/>
      <c r="S8033" s="2692">
        <f>R8033*E8029</f>
        <v>0</v>
      </c>
      <c r="T8033" s="2693"/>
    </row>
    <row r="8034" spans="1:20" s="2488" customFormat="1" ht="15.75" hidden="1" customHeight="1">
      <c r="A8034" s="1192"/>
      <c r="B8034" s="2654"/>
      <c r="C8034" s="2686"/>
      <c r="D8034" s="2654"/>
      <c r="E8034" s="2687"/>
      <c r="F8034" s="2680"/>
      <c r="G8034" s="1991"/>
      <c r="H8034" s="2758">
        <v>0</v>
      </c>
      <c r="I8034" s="2680"/>
      <c r="J8034" s="2173"/>
      <c r="K8034" s="2725"/>
      <c r="L8034" s="2173"/>
      <c r="M8034" s="2175">
        <v>0</v>
      </c>
      <c r="N8034" s="2726"/>
      <c r="O8034" s="2200">
        <f t="shared" si="18"/>
        <v>0</v>
      </c>
      <c r="P8034" s="2689"/>
      <c r="Q8034" s="2690"/>
      <c r="R8034" s="2691"/>
      <c r="S8034" s="2692">
        <f>R8034*E8029</f>
        <v>0</v>
      </c>
      <c r="T8034" s="2693"/>
    </row>
    <row r="8035" spans="1:20" s="2488" customFormat="1" ht="13.5" hidden="1" customHeight="1">
      <c r="A8035" s="1192"/>
      <c r="B8035" s="2654"/>
      <c r="C8035" s="2686"/>
      <c r="D8035" s="2654"/>
      <c r="E8035" s="2687"/>
      <c r="F8035" s="2680"/>
      <c r="G8035" s="1991"/>
      <c r="H8035" s="2758">
        <v>0</v>
      </c>
      <c r="I8035" s="2680"/>
      <c r="J8035" s="2173"/>
      <c r="K8035" s="2725"/>
      <c r="L8035" s="2173"/>
      <c r="M8035" s="2175">
        <v>0</v>
      </c>
      <c r="N8035" s="2726"/>
      <c r="O8035" s="2200">
        <f t="shared" si="18"/>
        <v>0</v>
      </c>
      <c r="P8035" s="2689"/>
      <c r="Q8035" s="2690"/>
      <c r="R8035" s="2691"/>
      <c r="S8035" s="2692">
        <f>R8035*E8029</f>
        <v>0</v>
      </c>
      <c r="T8035" s="2692"/>
    </row>
    <row r="8036" spans="1:20" s="2488" customFormat="1" ht="12" hidden="1" customHeight="1">
      <c r="A8036" s="1192"/>
      <c r="B8036" s="2654"/>
      <c r="C8036" s="2686"/>
      <c r="D8036" s="2654"/>
      <c r="E8036" s="2687"/>
      <c r="F8036" s="2680"/>
      <c r="G8036" s="1991"/>
      <c r="H8036" s="2758">
        <v>0</v>
      </c>
      <c r="I8036" s="2680"/>
      <c r="J8036" s="2173"/>
      <c r="K8036" s="2725"/>
      <c r="L8036" s="2173"/>
      <c r="M8036" s="2175">
        <v>0</v>
      </c>
      <c r="N8036" s="2726"/>
      <c r="O8036" s="2200">
        <f t="shared" si="18"/>
        <v>0</v>
      </c>
      <c r="P8036" s="2689"/>
      <c r="Q8036" s="2690"/>
      <c r="R8036" s="2691"/>
      <c r="S8036" s="2692">
        <f>R8036*E8029</f>
        <v>0</v>
      </c>
      <c r="T8036" s="2692"/>
    </row>
    <row r="8037" spans="1:20" s="2488" customFormat="1" ht="12" hidden="1" customHeight="1">
      <c r="A8037" s="1192"/>
      <c r="B8037" s="2654"/>
      <c r="C8037" s="2686"/>
      <c r="D8037" s="2654"/>
      <c r="E8037" s="2687"/>
      <c r="F8037" s="2680"/>
      <c r="G8037" s="1991"/>
      <c r="H8037" s="2758"/>
      <c r="I8037" s="2680"/>
      <c r="J8037" s="2173"/>
      <c r="K8037" s="2725"/>
      <c r="L8037" s="2173"/>
      <c r="M8037" s="2175">
        <v>0</v>
      </c>
      <c r="N8037" s="2726"/>
      <c r="O8037" s="2200">
        <f t="shared" si="18"/>
        <v>0</v>
      </c>
      <c r="P8037" s="2689"/>
      <c r="Q8037" s="2690"/>
      <c r="R8037" s="2764"/>
      <c r="S8037" s="2692">
        <f>R8037*E8029</f>
        <v>0</v>
      </c>
      <c r="T8037" s="2692"/>
    </row>
    <row r="8038" spans="1:20" s="2760" customFormat="1" ht="21.75" customHeight="1">
      <c r="A8038" s="1192">
        <f>A8029+1</f>
        <v>4</v>
      </c>
      <c r="B8038" s="2654"/>
      <c r="C8038" s="2686" t="s">
        <v>2808</v>
      </c>
      <c r="D8038" s="2712" t="s">
        <v>2819</v>
      </c>
      <c r="E8038" s="2713">
        <v>23</v>
      </c>
      <c r="F8038" s="2757"/>
      <c r="G8038" s="2758">
        <v>0</v>
      </c>
      <c r="H8038" s="2758">
        <v>0</v>
      </c>
      <c r="I8038" s="2680">
        <v>0</v>
      </c>
      <c r="J8038" s="2173">
        <v>0</v>
      </c>
      <c r="K8038" s="2725">
        <v>0</v>
      </c>
      <c r="L8038" s="2173">
        <v>2.9166007499999997</v>
      </c>
      <c r="M8038" s="2175">
        <v>3.7732855032890886</v>
      </c>
      <c r="N8038" s="2726">
        <v>86.785566575649042</v>
      </c>
      <c r="O8038" s="2200">
        <f t="shared" si="18"/>
        <v>67.08181725</v>
      </c>
      <c r="P8038" s="2686" t="s">
        <v>976</v>
      </c>
      <c r="Q8038" s="2712" t="s">
        <v>2819</v>
      </c>
      <c r="R8038" s="2698">
        <v>1</v>
      </c>
      <c r="S8038" s="2699">
        <f>R8038*E8038</f>
        <v>23</v>
      </c>
      <c r="T8038" s="2763">
        <v>2.5</v>
      </c>
    </row>
    <row r="8039" spans="1:20" s="2488" customFormat="1" ht="12" hidden="1" customHeight="1">
      <c r="A8039" s="1192"/>
      <c r="B8039" s="2733"/>
      <c r="C8039" s="2173"/>
      <c r="D8039" s="2654"/>
      <c r="E8039" s="2687"/>
      <c r="F8039" s="2680"/>
      <c r="G8039" s="1991"/>
      <c r="H8039" s="2758">
        <v>0</v>
      </c>
      <c r="I8039" s="2680"/>
      <c r="J8039" s="2173"/>
      <c r="K8039" s="2725"/>
      <c r="L8039" s="2173"/>
      <c r="M8039" s="2175">
        <v>0</v>
      </c>
      <c r="N8039" s="2726"/>
      <c r="O8039" s="2200">
        <f t="shared" si="18"/>
        <v>0</v>
      </c>
      <c r="P8039" s="2689"/>
      <c r="Q8039" s="2690"/>
      <c r="R8039" s="2691"/>
      <c r="S8039" s="2692">
        <f>R8039*E8038</f>
        <v>0</v>
      </c>
      <c r="T8039" s="2761"/>
    </row>
    <row r="8040" spans="1:20" s="2488" customFormat="1" ht="12" hidden="1" customHeight="1">
      <c r="A8040" s="1192"/>
      <c r="B8040" s="2733"/>
      <c r="C8040" s="2173"/>
      <c r="D8040" s="2654"/>
      <c r="E8040" s="2687"/>
      <c r="F8040" s="2680"/>
      <c r="G8040" s="1991"/>
      <c r="H8040" s="2758">
        <v>0</v>
      </c>
      <c r="I8040" s="2680"/>
      <c r="J8040" s="2173"/>
      <c r="K8040" s="2725"/>
      <c r="L8040" s="2173"/>
      <c r="M8040" s="2175">
        <v>0</v>
      </c>
      <c r="N8040" s="2726"/>
      <c r="O8040" s="2200">
        <f t="shared" si="18"/>
        <v>0</v>
      </c>
      <c r="P8040" s="2689"/>
      <c r="Q8040" s="2690"/>
      <c r="R8040" s="2691"/>
      <c r="S8040" s="2692">
        <f>R8040*E8038</f>
        <v>0</v>
      </c>
      <c r="T8040" s="2761"/>
    </row>
    <row r="8041" spans="1:20" s="2488" customFormat="1" ht="12" hidden="1" customHeight="1">
      <c r="A8041" s="1192"/>
      <c r="B8041" s="2654"/>
      <c r="C8041" s="2686"/>
      <c r="D8041" s="2654"/>
      <c r="E8041" s="2687"/>
      <c r="F8041" s="2680"/>
      <c r="G8041" s="1991"/>
      <c r="H8041" s="2758">
        <v>0</v>
      </c>
      <c r="I8041" s="2680"/>
      <c r="J8041" s="2173"/>
      <c r="K8041" s="2725"/>
      <c r="L8041" s="2173"/>
      <c r="M8041" s="2175">
        <v>0</v>
      </c>
      <c r="N8041" s="2726"/>
      <c r="O8041" s="2200">
        <f t="shared" si="18"/>
        <v>0</v>
      </c>
      <c r="P8041" s="2689"/>
      <c r="Q8041" s="2690"/>
      <c r="R8041" s="2691"/>
      <c r="S8041" s="2692">
        <f>R8041*E8038</f>
        <v>0</v>
      </c>
      <c r="T8041" s="2693"/>
    </row>
    <row r="8042" spans="1:20" s="2488" customFormat="1" ht="12" hidden="1" customHeight="1">
      <c r="A8042" s="1192"/>
      <c r="B8042" s="2654"/>
      <c r="C8042" s="2686"/>
      <c r="D8042" s="2654"/>
      <c r="E8042" s="2687"/>
      <c r="F8042" s="2680"/>
      <c r="G8042" s="1991"/>
      <c r="H8042" s="2758">
        <v>0</v>
      </c>
      <c r="I8042" s="2680"/>
      <c r="J8042" s="2173"/>
      <c r="K8042" s="2725"/>
      <c r="L8042" s="2173"/>
      <c r="M8042" s="2175">
        <v>0</v>
      </c>
      <c r="N8042" s="2726"/>
      <c r="O8042" s="2200">
        <f t="shared" si="18"/>
        <v>0</v>
      </c>
      <c r="P8042" s="2689"/>
      <c r="Q8042" s="2690"/>
      <c r="R8042" s="2691"/>
      <c r="S8042" s="2692">
        <f>R8042*E8038</f>
        <v>0</v>
      </c>
      <c r="T8042" s="2693"/>
    </row>
    <row r="8043" spans="1:20" s="2488" customFormat="1" ht="15.75" hidden="1" customHeight="1">
      <c r="A8043" s="1192"/>
      <c r="B8043" s="2654"/>
      <c r="C8043" s="2686"/>
      <c r="D8043" s="2654"/>
      <c r="E8043" s="2687"/>
      <c r="F8043" s="2680"/>
      <c r="G8043" s="1991"/>
      <c r="H8043" s="2758">
        <v>0</v>
      </c>
      <c r="I8043" s="2680"/>
      <c r="J8043" s="2173"/>
      <c r="K8043" s="2725"/>
      <c r="L8043" s="2173"/>
      <c r="M8043" s="2175">
        <v>0</v>
      </c>
      <c r="N8043" s="2726"/>
      <c r="O8043" s="2200">
        <f t="shared" si="18"/>
        <v>0</v>
      </c>
      <c r="P8043" s="2689"/>
      <c r="Q8043" s="2690"/>
      <c r="R8043" s="2691"/>
      <c r="S8043" s="2692">
        <f>R8043*E8038</f>
        <v>0</v>
      </c>
      <c r="T8043" s="2693"/>
    </row>
    <row r="8044" spans="1:20" s="2488" customFormat="1" ht="13.5" hidden="1" customHeight="1">
      <c r="A8044" s="1192"/>
      <c r="B8044" s="2654"/>
      <c r="C8044" s="2686"/>
      <c r="D8044" s="2654"/>
      <c r="E8044" s="2687"/>
      <c r="F8044" s="2680"/>
      <c r="G8044" s="1991"/>
      <c r="H8044" s="2758">
        <v>0</v>
      </c>
      <c r="I8044" s="2680"/>
      <c r="J8044" s="2173"/>
      <c r="K8044" s="2725"/>
      <c r="L8044" s="2173"/>
      <c r="M8044" s="2175">
        <v>0</v>
      </c>
      <c r="N8044" s="2726"/>
      <c r="O8044" s="2200">
        <f t="shared" si="18"/>
        <v>0</v>
      </c>
      <c r="P8044" s="2689"/>
      <c r="Q8044" s="2690"/>
      <c r="R8044" s="2691"/>
      <c r="S8044" s="2692">
        <f>R8044*E8038</f>
        <v>0</v>
      </c>
      <c r="T8044" s="2692"/>
    </row>
    <row r="8045" spans="1:20" s="2488" customFormat="1" ht="12" hidden="1" customHeight="1">
      <c r="A8045" s="1192"/>
      <c r="B8045" s="2654"/>
      <c r="C8045" s="2686"/>
      <c r="D8045" s="2654"/>
      <c r="E8045" s="2687"/>
      <c r="F8045" s="2680"/>
      <c r="G8045" s="1991"/>
      <c r="H8045" s="2758">
        <v>0</v>
      </c>
      <c r="I8045" s="2680"/>
      <c r="J8045" s="2173"/>
      <c r="K8045" s="2725"/>
      <c r="L8045" s="2173"/>
      <c r="M8045" s="2175">
        <v>0</v>
      </c>
      <c r="N8045" s="2726"/>
      <c r="O8045" s="2200">
        <f t="shared" si="18"/>
        <v>0</v>
      </c>
      <c r="P8045" s="2689"/>
      <c r="Q8045" s="2690"/>
      <c r="R8045" s="2691"/>
      <c r="S8045" s="2692">
        <f>R8045*E8038</f>
        <v>0</v>
      </c>
      <c r="T8045" s="2692"/>
    </row>
    <row r="8046" spans="1:20" s="2488" customFormat="1" ht="12" hidden="1" customHeight="1">
      <c r="A8046" s="1192"/>
      <c r="B8046" s="2654"/>
      <c r="C8046" s="2686"/>
      <c r="D8046" s="2654"/>
      <c r="E8046" s="2687"/>
      <c r="F8046" s="2680"/>
      <c r="G8046" s="1991"/>
      <c r="H8046" s="2758"/>
      <c r="I8046" s="2680"/>
      <c r="J8046" s="2173"/>
      <c r="K8046" s="2725"/>
      <c r="L8046" s="2173"/>
      <c r="M8046" s="2175">
        <v>0</v>
      </c>
      <c r="N8046" s="2726"/>
      <c r="O8046" s="2200">
        <f t="shared" si="18"/>
        <v>0</v>
      </c>
      <c r="P8046" s="2689"/>
      <c r="Q8046" s="2690"/>
      <c r="R8046" s="2764"/>
      <c r="S8046" s="2692">
        <f>R8046*E8038</f>
        <v>0</v>
      </c>
      <c r="T8046" s="2692"/>
    </row>
    <row r="8047" spans="1:20" s="2760" customFormat="1" ht="21.75" customHeight="1">
      <c r="A8047" s="1192">
        <f>A8038+1</f>
        <v>5</v>
      </c>
      <c r="B8047" s="2654" t="s">
        <v>974</v>
      </c>
      <c r="C8047" s="2686" t="s">
        <v>2809</v>
      </c>
      <c r="D8047" s="2712" t="s">
        <v>2819</v>
      </c>
      <c r="E8047" s="2713">
        <v>7</v>
      </c>
      <c r="F8047" s="2757">
        <v>1.51</v>
      </c>
      <c r="G8047" s="2758">
        <v>10.57</v>
      </c>
      <c r="H8047" s="2758">
        <v>2.1912446562680534</v>
      </c>
      <c r="I8047" s="2680">
        <v>0.13</v>
      </c>
      <c r="J8047" s="2173">
        <v>0.91</v>
      </c>
      <c r="K8047" s="2725">
        <v>0.39650259999999998</v>
      </c>
      <c r="L8047" s="2173">
        <v>1.6332964199999997</v>
      </c>
      <c r="M8047" s="2175">
        <v>5.4608787001142769</v>
      </c>
      <c r="N8047" s="2726">
        <v>38.226150900799936</v>
      </c>
      <c r="O8047" s="2200">
        <f t="shared" si="18"/>
        <v>11.433074939999997</v>
      </c>
      <c r="P8047" s="2686" t="s">
        <v>977</v>
      </c>
      <c r="Q8047" s="2712" t="s">
        <v>2819</v>
      </c>
      <c r="R8047" s="2698">
        <v>1</v>
      </c>
      <c r="S8047" s="2699">
        <f>R8047*E8047</f>
        <v>7</v>
      </c>
      <c r="T8047" s="2763">
        <v>1.4</v>
      </c>
    </row>
    <row r="8048" spans="1:20" s="2488" customFormat="1" ht="12" hidden="1" customHeight="1">
      <c r="A8048" s="1192"/>
      <c r="B8048" s="2733"/>
      <c r="C8048" s="2173"/>
      <c r="D8048" s="2654"/>
      <c r="E8048" s="2687"/>
      <c r="F8048" s="2680"/>
      <c r="G8048" s="1991"/>
      <c r="H8048" s="2758">
        <v>0</v>
      </c>
      <c r="I8048" s="2680"/>
      <c r="J8048" s="2173"/>
      <c r="K8048" s="2725"/>
      <c r="L8048" s="2173"/>
      <c r="M8048" s="2175">
        <v>0</v>
      </c>
      <c r="N8048" s="2726"/>
      <c r="O8048" s="2200">
        <f t="shared" si="18"/>
        <v>0</v>
      </c>
      <c r="P8048" s="2689"/>
      <c r="Q8048" s="2690"/>
      <c r="R8048" s="2691"/>
      <c r="S8048" s="2692">
        <f>R8048*E8047</f>
        <v>0</v>
      </c>
      <c r="T8048" s="2761"/>
    </row>
    <row r="8049" spans="1:20" s="2488" customFormat="1" ht="12" hidden="1" customHeight="1">
      <c r="A8049" s="1192"/>
      <c r="B8049" s="2733"/>
      <c r="C8049" s="2173"/>
      <c r="D8049" s="2654"/>
      <c r="E8049" s="2687"/>
      <c r="F8049" s="2680"/>
      <c r="G8049" s="1991"/>
      <c r="H8049" s="2758">
        <v>0</v>
      </c>
      <c r="I8049" s="2680"/>
      <c r="J8049" s="2173"/>
      <c r="K8049" s="2725"/>
      <c r="L8049" s="2173"/>
      <c r="M8049" s="2175">
        <v>0</v>
      </c>
      <c r="N8049" s="2726"/>
      <c r="O8049" s="2200">
        <f t="shared" si="18"/>
        <v>0</v>
      </c>
      <c r="P8049" s="2689"/>
      <c r="Q8049" s="2690"/>
      <c r="R8049" s="2691"/>
      <c r="S8049" s="2692">
        <f>R8049*E8047</f>
        <v>0</v>
      </c>
      <c r="T8049" s="2761"/>
    </row>
    <row r="8050" spans="1:20" s="2488" customFormat="1" ht="12" hidden="1" customHeight="1">
      <c r="A8050" s="1192"/>
      <c r="B8050" s="2654"/>
      <c r="C8050" s="2686"/>
      <c r="D8050" s="2654"/>
      <c r="E8050" s="2687"/>
      <c r="F8050" s="2680"/>
      <c r="G8050" s="1991"/>
      <c r="H8050" s="2758">
        <v>0</v>
      </c>
      <c r="I8050" s="2680"/>
      <c r="J8050" s="2173"/>
      <c r="K8050" s="2725"/>
      <c r="L8050" s="2173"/>
      <c r="M8050" s="2175">
        <v>0</v>
      </c>
      <c r="N8050" s="2726"/>
      <c r="O8050" s="2200">
        <f t="shared" si="18"/>
        <v>0</v>
      </c>
      <c r="P8050" s="2689"/>
      <c r="Q8050" s="2690"/>
      <c r="R8050" s="2691"/>
      <c r="S8050" s="2692">
        <f>R8050*E8047</f>
        <v>0</v>
      </c>
      <c r="T8050" s="2693"/>
    </row>
    <row r="8051" spans="1:20" s="2488" customFormat="1" ht="12" hidden="1" customHeight="1">
      <c r="A8051" s="1192"/>
      <c r="B8051" s="2654"/>
      <c r="C8051" s="2686"/>
      <c r="D8051" s="2654"/>
      <c r="E8051" s="2687"/>
      <c r="F8051" s="2680"/>
      <c r="G8051" s="1991"/>
      <c r="H8051" s="2758">
        <v>0</v>
      </c>
      <c r="I8051" s="2680"/>
      <c r="J8051" s="2173"/>
      <c r="K8051" s="2725"/>
      <c r="L8051" s="2173"/>
      <c r="M8051" s="2175">
        <v>0</v>
      </c>
      <c r="N8051" s="2726"/>
      <c r="O8051" s="2200">
        <f t="shared" si="18"/>
        <v>0</v>
      </c>
      <c r="P8051" s="2689"/>
      <c r="Q8051" s="2690"/>
      <c r="R8051" s="2691"/>
      <c r="S8051" s="2692">
        <f>R8051*E8047</f>
        <v>0</v>
      </c>
      <c r="T8051" s="2693"/>
    </row>
    <row r="8052" spans="1:20" s="2488" customFormat="1" ht="15.75" hidden="1" customHeight="1">
      <c r="A8052" s="1192"/>
      <c r="B8052" s="2654"/>
      <c r="C8052" s="2686"/>
      <c r="D8052" s="2654"/>
      <c r="E8052" s="2687"/>
      <c r="F8052" s="2680"/>
      <c r="G8052" s="1991"/>
      <c r="H8052" s="2758">
        <v>0</v>
      </c>
      <c r="I8052" s="2680"/>
      <c r="J8052" s="2173"/>
      <c r="K8052" s="2725"/>
      <c r="L8052" s="2173"/>
      <c r="M8052" s="2175">
        <v>0</v>
      </c>
      <c r="N8052" s="2726"/>
      <c r="O8052" s="2200">
        <f t="shared" si="18"/>
        <v>0</v>
      </c>
      <c r="P8052" s="2689"/>
      <c r="Q8052" s="2690"/>
      <c r="R8052" s="2691"/>
      <c r="S8052" s="2692">
        <f>R8052*E8047</f>
        <v>0</v>
      </c>
      <c r="T8052" s="2693"/>
    </row>
    <row r="8053" spans="1:20" s="2488" customFormat="1" ht="13.5" hidden="1" customHeight="1">
      <c r="A8053" s="1192"/>
      <c r="B8053" s="2654"/>
      <c r="C8053" s="2686"/>
      <c r="D8053" s="2654"/>
      <c r="E8053" s="2687"/>
      <c r="F8053" s="2680"/>
      <c r="G8053" s="1991"/>
      <c r="H8053" s="2758">
        <v>0</v>
      </c>
      <c r="I8053" s="2680"/>
      <c r="J8053" s="2173"/>
      <c r="K8053" s="2725"/>
      <c r="L8053" s="2173"/>
      <c r="M8053" s="2175">
        <v>0</v>
      </c>
      <c r="N8053" s="2726"/>
      <c r="O8053" s="2200">
        <f t="shared" si="18"/>
        <v>0</v>
      </c>
      <c r="P8053" s="2689"/>
      <c r="Q8053" s="2690"/>
      <c r="R8053" s="2691"/>
      <c r="S8053" s="2692">
        <f>R8053*E8047</f>
        <v>0</v>
      </c>
      <c r="T8053" s="2692"/>
    </row>
    <row r="8054" spans="1:20" s="2488" customFormat="1" ht="12" hidden="1" customHeight="1">
      <c r="A8054" s="1192"/>
      <c r="B8054" s="2654"/>
      <c r="C8054" s="2686"/>
      <c r="D8054" s="2654"/>
      <c r="E8054" s="2687"/>
      <c r="F8054" s="2680"/>
      <c r="G8054" s="1991"/>
      <c r="H8054" s="2758">
        <v>0</v>
      </c>
      <c r="I8054" s="2680"/>
      <c r="J8054" s="2173"/>
      <c r="K8054" s="2725"/>
      <c r="L8054" s="2173"/>
      <c r="M8054" s="2175">
        <v>0</v>
      </c>
      <c r="N8054" s="2726"/>
      <c r="O8054" s="2200">
        <f t="shared" si="18"/>
        <v>0</v>
      </c>
      <c r="P8054" s="2689"/>
      <c r="Q8054" s="2690"/>
      <c r="R8054" s="2691"/>
      <c r="S8054" s="2692">
        <f>R8054*E8047</f>
        <v>0</v>
      </c>
      <c r="T8054" s="2692"/>
    </row>
    <row r="8055" spans="1:20" s="2488" customFormat="1" ht="12" hidden="1" customHeight="1">
      <c r="A8055" s="1192"/>
      <c r="B8055" s="2654"/>
      <c r="C8055" s="2686"/>
      <c r="D8055" s="2654"/>
      <c r="E8055" s="2687"/>
      <c r="F8055" s="2680"/>
      <c r="G8055" s="1991"/>
      <c r="H8055" s="2758"/>
      <c r="I8055" s="2680"/>
      <c r="J8055" s="2173"/>
      <c r="K8055" s="2725"/>
      <c r="L8055" s="2173"/>
      <c r="M8055" s="2175">
        <v>0</v>
      </c>
      <c r="N8055" s="2726"/>
      <c r="O8055" s="2200">
        <f t="shared" si="18"/>
        <v>0</v>
      </c>
      <c r="P8055" s="2689"/>
      <c r="Q8055" s="2690"/>
      <c r="R8055" s="2764"/>
      <c r="S8055" s="2692">
        <f>R8055*E8047</f>
        <v>0</v>
      </c>
      <c r="T8055" s="2692"/>
    </row>
    <row r="8056" spans="1:20" s="2760" customFormat="1" ht="21.75" customHeight="1">
      <c r="A8056" s="1192">
        <f>A8047+1</f>
        <v>6</v>
      </c>
      <c r="B8056" s="2654" t="s">
        <v>974</v>
      </c>
      <c r="C8056" s="2686" t="s">
        <v>2810</v>
      </c>
      <c r="D8056" s="2712" t="s">
        <v>2819</v>
      </c>
      <c r="E8056" s="2713">
        <v>6</v>
      </c>
      <c r="F8056" s="2757">
        <v>1.51</v>
      </c>
      <c r="G8056" s="2758">
        <v>9.06</v>
      </c>
      <c r="H8056" s="2758">
        <v>2.1912446562680534</v>
      </c>
      <c r="I8056" s="2680">
        <v>0.13</v>
      </c>
      <c r="J8056" s="2173">
        <v>0.78</v>
      </c>
      <c r="K8056" s="2725">
        <v>0.39650259999999998</v>
      </c>
      <c r="L8056" s="2173">
        <v>3.7332489599999996</v>
      </c>
      <c r="M8056" s="2175">
        <v>8.1776442624824206</v>
      </c>
      <c r="N8056" s="2726">
        <v>49.065865574894524</v>
      </c>
      <c r="O8056" s="2200">
        <f t="shared" si="18"/>
        <v>22.399493759999999</v>
      </c>
      <c r="P8056" s="2686" t="s">
        <v>977</v>
      </c>
      <c r="Q8056" s="2712" t="s">
        <v>2819</v>
      </c>
      <c r="R8056" s="2698">
        <v>1</v>
      </c>
      <c r="S8056" s="2699">
        <f>R8056*E8056</f>
        <v>6</v>
      </c>
      <c r="T8056" s="2763">
        <v>3.2</v>
      </c>
    </row>
    <row r="8057" spans="1:20" s="2488" customFormat="1" ht="12" hidden="1" customHeight="1">
      <c r="A8057" s="1192"/>
      <c r="B8057" s="2733"/>
      <c r="C8057" s="2173"/>
      <c r="D8057" s="2654"/>
      <c r="E8057" s="2687"/>
      <c r="F8057" s="2680"/>
      <c r="G8057" s="1991"/>
      <c r="H8057" s="2758">
        <v>0</v>
      </c>
      <c r="I8057" s="2680"/>
      <c r="J8057" s="2173"/>
      <c r="K8057" s="2725"/>
      <c r="L8057" s="2173"/>
      <c r="M8057" s="2175">
        <v>0</v>
      </c>
      <c r="N8057" s="2726"/>
      <c r="O8057" s="2200">
        <f t="shared" si="18"/>
        <v>0</v>
      </c>
      <c r="P8057" s="2689"/>
      <c r="Q8057" s="2690"/>
      <c r="R8057" s="2691"/>
      <c r="S8057" s="2692">
        <f>R8057*E8056</f>
        <v>0</v>
      </c>
      <c r="T8057" s="2761"/>
    </row>
    <row r="8058" spans="1:20" s="2488" customFormat="1" ht="12" hidden="1" customHeight="1">
      <c r="A8058" s="1192"/>
      <c r="B8058" s="2733"/>
      <c r="C8058" s="2173"/>
      <c r="D8058" s="2654"/>
      <c r="E8058" s="2687"/>
      <c r="F8058" s="2680"/>
      <c r="G8058" s="1991"/>
      <c r="H8058" s="2758">
        <v>0</v>
      </c>
      <c r="I8058" s="2680"/>
      <c r="J8058" s="2173"/>
      <c r="K8058" s="2725"/>
      <c r="L8058" s="2173"/>
      <c r="M8058" s="2175">
        <v>0</v>
      </c>
      <c r="N8058" s="2726"/>
      <c r="O8058" s="2200">
        <f t="shared" si="18"/>
        <v>0</v>
      </c>
      <c r="P8058" s="2689"/>
      <c r="Q8058" s="2690"/>
      <c r="R8058" s="2691"/>
      <c r="S8058" s="2692">
        <f>R8058*E8056</f>
        <v>0</v>
      </c>
      <c r="T8058" s="2761"/>
    </row>
    <row r="8059" spans="1:20" s="2488" customFormat="1" ht="12" hidden="1" customHeight="1">
      <c r="A8059" s="1192"/>
      <c r="B8059" s="2654"/>
      <c r="C8059" s="2686"/>
      <c r="D8059" s="2654"/>
      <c r="E8059" s="2687"/>
      <c r="F8059" s="2680"/>
      <c r="G8059" s="1991"/>
      <c r="H8059" s="2758">
        <v>0</v>
      </c>
      <c r="I8059" s="2680"/>
      <c r="J8059" s="2173"/>
      <c r="K8059" s="2725"/>
      <c r="L8059" s="2173"/>
      <c r="M8059" s="2175">
        <v>0</v>
      </c>
      <c r="N8059" s="2726"/>
      <c r="O8059" s="2200">
        <f t="shared" si="18"/>
        <v>0</v>
      </c>
      <c r="P8059" s="2689"/>
      <c r="Q8059" s="2690"/>
      <c r="R8059" s="2691"/>
      <c r="S8059" s="2692">
        <f>R8059*E8056</f>
        <v>0</v>
      </c>
      <c r="T8059" s="2693"/>
    </row>
    <row r="8060" spans="1:20" s="2488" customFormat="1" ht="12" hidden="1" customHeight="1">
      <c r="A8060" s="1192"/>
      <c r="B8060" s="2654"/>
      <c r="C8060" s="2686"/>
      <c r="D8060" s="2654"/>
      <c r="E8060" s="2687"/>
      <c r="F8060" s="2680"/>
      <c r="G8060" s="1991"/>
      <c r="H8060" s="2758">
        <v>0</v>
      </c>
      <c r="I8060" s="2680"/>
      <c r="J8060" s="2173"/>
      <c r="K8060" s="2725"/>
      <c r="L8060" s="2173"/>
      <c r="M8060" s="2175">
        <v>0</v>
      </c>
      <c r="N8060" s="2726"/>
      <c r="O8060" s="2200">
        <f t="shared" si="18"/>
        <v>0</v>
      </c>
      <c r="P8060" s="2689"/>
      <c r="Q8060" s="2690"/>
      <c r="R8060" s="2691"/>
      <c r="S8060" s="2692">
        <f>R8060*E8056</f>
        <v>0</v>
      </c>
      <c r="T8060" s="2693"/>
    </row>
    <row r="8061" spans="1:20" s="2488" customFormat="1" ht="15.75" hidden="1" customHeight="1">
      <c r="A8061" s="1192"/>
      <c r="B8061" s="2654"/>
      <c r="C8061" s="2686"/>
      <c r="D8061" s="2654"/>
      <c r="E8061" s="2687"/>
      <c r="F8061" s="2680"/>
      <c r="G8061" s="1991"/>
      <c r="H8061" s="2758">
        <v>0</v>
      </c>
      <c r="I8061" s="2680"/>
      <c r="J8061" s="2173"/>
      <c r="K8061" s="2725"/>
      <c r="L8061" s="2173"/>
      <c r="M8061" s="2175">
        <v>0</v>
      </c>
      <c r="N8061" s="2726"/>
      <c r="O8061" s="2200">
        <f t="shared" si="18"/>
        <v>0</v>
      </c>
      <c r="P8061" s="2689"/>
      <c r="Q8061" s="2690"/>
      <c r="R8061" s="2691"/>
      <c r="S8061" s="2692">
        <f>R8061*E8056</f>
        <v>0</v>
      </c>
      <c r="T8061" s="2693"/>
    </row>
    <row r="8062" spans="1:20" s="2488" customFormat="1" ht="13.5" hidden="1" customHeight="1">
      <c r="A8062" s="1192"/>
      <c r="B8062" s="2654"/>
      <c r="C8062" s="2686"/>
      <c r="D8062" s="2654"/>
      <c r="E8062" s="2687"/>
      <c r="F8062" s="2680"/>
      <c r="G8062" s="1991"/>
      <c r="H8062" s="2758">
        <v>0</v>
      </c>
      <c r="I8062" s="2680"/>
      <c r="J8062" s="2173"/>
      <c r="K8062" s="2725"/>
      <c r="L8062" s="2173"/>
      <c r="M8062" s="2175">
        <v>0</v>
      </c>
      <c r="N8062" s="2726"/>
      <c r="O8062" s="2200">
        <f t="shared" si="18"/>
        <v>0</v>
      </c>
      <c r="P8062" s="2689"/>
      <c r="Q8062" s="2690"/>
      <c r="R8062" s="2691"/>
      <c r="S8062" s="2692">
        <f>R8062*E8056</f>
        <v>0</v>
      </c>
      <c r="T8062" s="2692"/>
    </row>
    <row r="8063" spans="1:20" s="2488" customFormat="1" ht="12" hidden="1" customHeight="1">
      <c r="A8063" s="1192"/>
      <c r="B8063" s="2654"/>
      <c r="C8063" s="2686"/>
      <c r="D8063" s="2654"/>
      <c r="E8063" s="2687"/>
      <c r="F8063" s="2680"/>
      <c r="G8063" s="1991"/>
      <c r="H8063" s="2758">
        <v>0</v>
      </c>
      <c r="I8063" s="2680"/>
      <c r="J8063" s="2173"/>
      <c r="K8063" s="2725"/>
      <c r="L8063" s="2173"/>
      <c r="M8063" s="2175">
        <v>0</v>
      </c>
      <c r="N8063" s="2726"/>
      <c r="O8063" s="2200">
        <f t="shared" si="18"/>
        <v>0</v>
      </c>
      <c r="P8063" s="2689"/>
      <c r="Q8063" s="2690"/>
      <c r="R8063" s="2691"/>
      <c r="S8063" s="2692">
        <f>R8063*E8056</f>
        <v>0</v>
      </c>
      <c r="T8063" s="2692"/>
    </row>
    <row r="8064" spans="1:20" s="2488" customFormat="1" ht="12" hidden="1" customHeight="1">
      <c r="A8064" s="1192"/>
      <c r="B8064" s="2654"/>
      <c r="C8064" s="2686"/>
      <c r="D8064" s="2654"/>
      <c r="E8064" s="2687"/>
      <c r="F8064" s="2680"/>
      <c r="G8064" s="1991"/>
      <c r="H8064" s="2758"/>
      <c r="I8064" s="2680"/>
      <c r="J8064" s="2173"/>
      <c r="K8064" s="2725"/>
      <c r="L8064" s="2173"/>
      <c r="M8064" s="2175">
        <v>0</v>
      </c>
      <c r="N8064" s="2726"/>
      <c r="O8064" s="2200">
        <f t="shared" si="18"/>
        <v>0</v>
      </c>
      <c r="P8064" s="2689"/>
      <c r="Q8064" s="2690"/>
      <c r="R8064" s="2764"/>
      <c r="S8064" s="2692">
        <f>R8064*E8056</f>
        <v>0</v>
      </c>
      <c r="T8064" s="2692"/>
    </row>
    <row r="8065" spans="1:20" s="2760" customFormat="1" ht="21.75" customHeight="1">
      <c r="A8065" s="1192">
        <f>A8056+1</f>
        <v>7</v>
      </c>
      <c r="B8065" s="2654" t="s">
        <v>974</v>
      </c>
      <c r="C8065" s="2686" t="s">
        <v>2811</v>
      </c>
      <c r="D8065" s="2712" t="s">
        <v>2819</v>
      </c>
      <c r="E8065" s="2713">
        <v>2</v>
      </c>
      <c r="F8065" s="2757">
        <v>1.51</v>
      </c>
      <c r="G8065" s="2758">
        <v>3.02</v>
      </c>
      <c r="H8065" s="2758">
        <v>2.1912446562680534</v>
      </c>
      <c r="I8065" s="2680">
        <v>0.13</v>
      </c>
      <c r="J8065" s="2173">
        <v>0.26</v>
      </c>
      <c r="K8065" s="2725">
        <v>0.39650259999999998</v>
      </c>
      <c r="L8065" s="2173">
        <v>2.9166007499999997</v>
      </c>
      <c r="M8065" s="2175">
        <v>7.1211243215614761</v>
      </c>
      <c r="N8065" s="2726">
        <v>14.242248643122952</v>
      </c>
      <c r="O8065" s="2200">
        <f t="shared" si="18"/>
        <v>5.8332014999999995</v>
      </c>
      <c r="P8065" s="2686" t="s">
        <v>977</v>
      </c>
      <c r="Q8065" s="2712" t="s">
        <v>2819</v>
      </c>
      <c r="R8065" s="2698">
        <v>1</v>
      </c>
      <c r="S8065" s="2699">
        <f>R8065*E8065</f>
        <v>2</v>
      </c>
      <c r="T8065" s="2763">
        <v>2.5</v>
      </c>
    </row>
    <row r="8066" spans="1:20" s="2488" customFormat="1" ht="12" hidden="1" customHeight="1">
      <c r="A8066" s="1192"/>
      <c r="B8066" s="2733"/>
      <c r="C8066" s="2173"/>
      <c r="D8066" s="2654"/>
      <c r="E8066" s="2687"/>
      <c r="F8066" s="2680"/>
      <c r="G8066" s="1991"/>
      <c r="H8066" s="2758">
        <v>0</v>
      </c>
      <c r="I8066" s="2680"/>
      <c r="J8066" s="2173"/>
      <c r="K8066" s="2725"/>
      <c r="L8066" s="2173"/>
      <c r="M8066" s="2175">
        <v>0</v>
      </c>
      <c r="N8066" s="2726"/>
      <c r="O8066" s="2200">
        <f t="shared" si="18"/>
        <v>0</v>
      </c>
      <c r="P8066" s="2689"/>
      <c r="Q8066" s="2690"/>
      <c r="R8066" s="2691"/>
      <c r="S8066" s="2692">
        <f>R8066*E8065</f>
        <v>0</v>
      </c>
      <c r="T8066" s="2761"/>
    </row>
    <row r="8067" spans="1:20" s="2488" customFormat="1" ht="12" hidden="1" customHeight="1">
      <c r="A8067" s="1192"/>
      <c r="B8067" s="2733"/>
      <c r="C8067" s="2173"/>
      <c r="D8067" s="2654"/>
      <c r="E8067" s="2687"/>
      <c r="F8067" s="2680"/>
      <c r="G8067" s="1991"/>
      <c r="H8067" s="2758">
        <v>0</v>
      </c>
      <c r="I8067" s="2680"/>
      <c r="J8067" s="2173"/>
      <c r="K8067" s="2725"/>
      <c r="L8067" s="2173"/>
      <c r="M8067" s="2175">
        <v>0</v>
      </c>
      <c r="N8067" s="2726"/>
      <c r="O8067" s="2200">
        <f t="shared" si="18"/>
        <v>0</v>
      </c>
      <c r="P8067" s="2689"/>
      <c r="Q8067" s="2690"/>
      <c r="R8067" s="2691"/>
      <c r="S8067" s="2692">
        <f>R8067*E8065</f>
        <v>0</v>
      </c>
      <c r="T8067" s="2761"/>
    </row>
    <row r="8068" spans="1:20" s="2488" customFormat="1" ht="12" hidden="1" customHeight="1">
      <c r="A8068" s="1192"/>
      <c r="B8068" s="2654"/>
      <c r="C8068" s="2686"/>
      <c r="D8068" s="2654"/>
      <c r="E8068" s="2687"/>
      <c r="F8068" s="2680"/>
      <c r="G8068" s="1991"/>
      <c r="H8068" s="2758">
        <v>0</v>
      </c>
      <c r="I8068" s="2680"/>
      <c r="J8068" s="2173"/>
      <c r="K8068" s="2725"/>
      <c r="L8068" s="2173"/>
      <c r="M8068" s="2175">
        <v>0</v>
      </c>
      <c r="N8068" s="2726"/>
      <c r="O8068" s="2200">
        <f t="shared" si="18"/>
        <v>0</v>
      </c>
      <c r="P8068" s="2689"/>
      <c r="Q8068" s="2690"/>
      <c r="R8068" s="2691"/>
      <c r="S8068" s="2692">
        <f>R8068*E8065</f>
        <v>0</v>
      </c>
      <c r="T8068" s="2693"/>
    </row>
    <row r="8069" spans="1:20" s="2488" customFormat="1" ht="12" hidden="1" customHeight="1">
      <c r="A8069" s="1192"/>
      <c r="B8069" s="2654"/>
      <c r="C8069" s="2686"/>
      <c r="D8069" s="2654"/>
      <c r="E8069" s="2687"/>
      <c r="F8069" s="2680"/>
      <c r="G8069" s="1991"/>
      <c r="H8069" s="2758">
        <v>0</v>
      </c>
      <c r="I8069" s="2680"/>
      <c r="J8069" s="2173"/>
      <c r="K8069" s="2725"/>
      <c r="L8069" s="2173"/>
      <c r="M8069" s="2175">
        <v>0</v>
      </c>
      <c r="N8069" s="2726"/>
      <c r="O8069" s="2200">
        <f t="shared" si="18"/>
        <v>0</v>
      </c>
      <c r="P8069" s="2689"/>
      <c r="Q8069" s="2690"/>
      <c r="R8069" s="2691"/>
      <c r="S8069" s="2692">
        <f>R8069*E8065</f>
        <v>0</v>
      </c>
      <c r="T8069" s="2693"/>
    </row>
    <row r="8070" spans="1:20" s="2488" customFormat="1" ht="15.75" hidden="1" customHeight="1">
      <c r="A8070" s="1192"/>
      <c r="B8070" s="2654"/>
      <c r="C8070" s="2686"/>
      <c r="D8070" s="2654"/>
      <c r="E8070" s="2687"/>
      <c r="F8070" s="2680"/>
      <c r="G8070" s="1991"/>
      <c r="H8070" s="2758">
        <v>0</v>
      </c>
      <c r="I8070" s="2680"/>
      <c r="J8070" s="2173"/>
      <c r="K8070" s="2725"/>
      <c r="L8070" s="2173"/>
      <c r="M8070" s="2175">
        <v>0</v>
      </c>
      <c r="N8070" s="2726"/>
      <c r="O8070" s="2200">
        <f t="shared" si="18"/>
        <v>0</v>
      </c>
      <c r="P8070" s="2689"/>
      <c r="Q8070" s="2690"/>
      <c r="R8070" s="2691"/>
      <c r="S8070" s="2692">
        <f>R8070*E8065</f>
        <v>0</v>
      </c>
      <c r="T8070" s="2693"/>
    </row>
    <row r="8071" spans="1:20" s="2488" customFormat="1" ht="13.5" hidden="1" customHeight="1">
      <c r="A8071" s="1192"/>
      <c r="B8071" s="2654"/>
      <c r="C8071" s="2686"/>
      <c r="D8071" s="2654"/>
      <c r="E8071" s="2687"/>
      <c r="F8071" s="2680"/>
      <c r="G8071" s="1991"/>
      <c r="H8071" s="2758">
        <v>0</v>
      </c>
      <c r="I8071" s="2680"/>
      <c r="J8071" s="2173"/>
      <c r="K8071" s="2725"/>
      <c r="L8071" s="2173"/>
      <c r="M8071" s="2175">
        <v>0</v>
      </c>
      <c r="N8071" s="2726"/>
      <c r="O8071" s="2200">
        <f t="shared" si="18"/>
        <v>0</v>
      </c>
      <c r="P8071" s="2689"/>
      <c r="Q8071" s="2690"/>
      <c r="R8071" s="2691"/>
      <c r="S8071" s="2692">
        <f>R8071*E8065</f>
        <v>0</v>
      </c>
      <c r="T8071" s="2692"/>
    </row>
    <row r="8072" spans="1:20" s="2488" customFormat="1" ht="12" hidden="1" customHeight="1">
      <c r="A8072" s="1192"/>
      <c r="B8072" s="2654"/>
      <c r="C8072" s="2686"/>
      <c r="D8072" s="2654"/>
      <c r="E8072" s="2687"/>
      <c r="F8072" s="2680"/>
      <c r="G8072" s="1991"/>
      <c r="H8072" s="2758">
        <v>0</v>
      </c>
      <c r="I8072" s="2680"/>
      <c r="J8072" s="2173"/>
      <c r="K8072" s="2725"/>
      <c r="L8072" s="2173"/>
      <c r="M8072" s="2175">
        <v>0</v>
      </c>
      <c r="N8072" s="2726"/>
      <c r="O8072" s="2200">
        <f t="shared" si="18"/>
        <v>0</v>
      </c>
      <c r="P8072" s="2689"/>
      <c r="Q8072" s="2690"/>
      <c r="R8072" s="2691"/>
      <c r="S8072" s="2692">
        <f>R8072*E8065</f>
        <v>0</v>
      </c>
      <c r="T8072" s="2692"/>
    </row>
    <row r="8073" spans="1:20" s="2488" customFormat="1" ht="12" hidden="1" customHeight="1">
      <c r="A8073" s="1192"/>
      <c r="B8073" s="2654"/>
      <c r="C8073" s="2686"/>
      <c r="D8073" s="2654"/>
      <c r="E8073" s="2687"/>
      <c r="F8073" s="2680"/>
      <c r="G8073" s="1991"/>
      <c r="H8073" s="2758"/>
      <c r="I8073" s="2680"/>
      <c r="J8073" s="2173"/>
      <c r="K8073" s="2725"/>
      <c r="L8073" s="2173"/>
      <c r="M8073" s="2175">
        <v>0</v>
      </c>
      <c r="N8073" s="2726"/>
      <c r="O8073" s="2200">
        <f t="shared" si="18"/>
        <v>0</v>
      </c>
      <c r="P8073" s="2689"/>
      <c r="Q8073" s="2690"/>
      <c r="R8073" s="2764"/>
      <c r="S8073" s="2692">
        <f>R8073*E8065</f>
        <v>0</v>
      </c>
      <c r="T8073" s="2692"/>
    </row>
    <row r="8074" spans="1:20" s="2488" customFormat="1" ht="18.75" customHeight="1">
      <c r="A8074" s="1192">
        <f>A8065+1</f>
        <v>8</v>
      </c>
      <c r="B8074" s="2654" t="s">
        <v>975</v>
      </c>
      <c r="C8074" s="2696" t="s">
        <v>2793</v>
      </c>
      <c r="D8074" s="2712" t="s">
        <v>2819</v>
      </c>
      <c r="E8074" s="2687">
        <v>5</v>
      </c>
      <c r="F8074" s="2680">
        <v>0.32</v>
      </c>
      <c r="G8074" s="2234">
        <v>1.6</v>
      </c>
      <c r="H8074" s="2234">
        <v>0.46436972848064706</v>
      </c>
      <c r="I8074" s="2680">
        <v>0.01</v>
      </c>
      <c r="J8074" s="2234">
        <v>0.05</v>
      </c>
      <c r="K8074" s="2234">
        <v>3.0500200000000002E-2</v>
      </c>
      <c r="L8074" s="2234">
        <v>33</v>
      </c>
      <c r="M8074" s="2175">
        <v>43.333221777334337</v>
      </c>
      <c r="N8074" s="2478">
        <v>216.66610888667168</v>
      </c>
      <c r="O8074" s="2200">
        <f>E8074*L8074</f>
        <v>165</v>
      </c>
      <c r="P8074" s="2686"/>
      <c r="Q8074" s="2705"/>
      <c r="R8074" s="2698"/>
      <c r="S8074" s="2233">
        <f>R8074*E8074</f>
        <v>0</v>
      </c>
      <c r="T8074" s="2150"/>
    </row>
    <row r="8075" spans="1:20" s="2488" customFormat="1" ht="12" hidden="1" customHeight="1">
      <c r="A8075" s="1192"/>
      <c r="B8075" s="2654"/>
      <c r="C8075" s="2677"/>
      <c r="D8075" s="2654"/>
      <c r="E8075" s="2687"/>
      <c r="F8075" s="2680"/>
      <c r="G8075" s="2234"/>
      <c r="H8075" s="2234"/>
      <c r="I8075" s="2680"/>
      <c r="J8075" s="2235"/>
      <c r="K8075" s="2235"/>
      <c r="L8075" s="2235"/>
      <c r="M8075" s="2175">
        <v>0</v>
      </c>
      <c r="N8075" s="2237"/>
      <c r="O8075" s="2119"/>
      <c r="P8075" s="2689"/>
      <c r="Q8075" s="2690"/>
      <c r="R8075" s="2691"/>
      <c r="S8075" s="2238">
        <f>R8075*E8074</f>
        <v>0</v>
      </c>
      <c r="T8075" s="2692"/>
    </row>
    <row r="8076" spans="1:20" s="2488" customFormat="1" ht="12" hidden="1" customHeight="1">
      <c r="A8076" s="1192"/>
      <c r="B8076" s="2654"/>
      <c r="C8076" s="2677"/>
      <c r="D8076" s="2654"/>
      <c r="E8076" s="2687"/>
      <c r="F8076" s="2680"/>
      <c r="G8076" s="2234"/>
      <c r="H8076" s="2234"/>
      <c r="I8076" s="2680"/>
      <c r="J8076" s="2235"/>
      <c r="K8076" s="2235"/>
      <c r="L8076" s="2235"/>
      <c r="M8076" s="2175">
        <v>0</v>
      </c>
      <c r="N8076" s="2237"/>
      <c r="O8076" s="2119"/>
      <c r="P8076" s="2689"/>
      <c r="Q8076" s="2690"/>
      <c r="R8076" s="2691"/>
      <c r="S8076" s="2238">
        <f>R8076*E8074</f>
        <v>0</v>
      </c>
      <c r="T8076" s="2692"/>
    </row>
    <row r="8077" spans="1:20" s="2488" customFormat="1" ht="12" hidden="1" customHeight="1">
      <c r="A8077" s="1192"/>
      <c r="B8077" s="2654"/>
      <c r="C8077" s="2677"/>
      <c r="D8077" s="2654"/>
      <c r="E8077" s="2687"/>
      <c r="F8077" s="2680"/>
      <c r="G8077" s="2234"/>
      <c r="H8077" s="2234"/>
      <c r="I8077" s="2680"/>
      <c r="J8077" s="2235"/>
      <c r="K8077" s="2235"/>
      <c r="L8077" s="2235"/>
      <c r="M8077" s="2175">
        <v>0</v>
      </c>
      <c r="N8077" s="2237"/>
      <c r="O8077" s="2119"/>
      <c r="P8077" s="2689"/>
      <c r="Q8077" s="2690"/>
      <c r="R8077" s="2691"/>
      <c r="S8077" s="2238">
        <f>R8077*E8074</f>
        <v>0</v>
      </c>
      <c r="T8077" s="2692"/>
    </row>
    <row r="8078" spans="1:20" s="2488" customFormat="1" ht="12" hidden="1" customHeight="1">
      <c r="A8078" s="1192"/>
      <c r="B8078" s="2654"/>
      <c r="C8078" s="2677"/>
      <c r="D8078" s="2654"/>
      <c r="E8078" s="2687"/>
      <c r="F8078" s="2680"/>
      <c r="G8078" s="2234"/>
      <c r="H8078" s="2234"/>
      <c r="I8078" s="2680"/>
      <c r="J8078" s="2235"/>
      <c r="K8078" s="2235"/>
      <c r="L8078" s="2235"/>
      <c r="M8078" s="2175">
        <v>0</v>
      </c>
      <c r="N8078" s="2237"/>
      <c r="O8078" s="2119"/>
      <c r="P8078" s="2689"/>
      <c r="Q8078" s="2690"/>
      <c r="R8078" s="2691"/>
      <c r="S8078" s="2238">
        <f>R8078*E8074</f>
        <v>0</v>
      </c>
      <c r="T8078" s="2692"/>
    </row>
    <row r="8079" spans="1:20" s="2488" customFormat="1" ht="12" hidden="1" customHeight="1">
      <c r="A8079" s="1192"/>
      <c r="B8079" s="2654"/>
      <c r="C8079" s="2677"/>
      <c r="D8079" s="2654"/>
      <c r="E8079" s="2687"/>
      <c r="F8079" s="2680"/>
      <c r="G8079" s="2234"/>
      <c r="H8079" s="2234"/>
      <c r="I8079" s="2680"/>
      <c r="J8079" s="2235"/>
      <c r="K8079" s="2235"/>
      <c r="L8079" s="2235"/>
      <c r="M8079" s="2175">
        <v>0</v>
      </c>
      <c r="N8079" s="2237"/>
      <c r="O8079" s="2119"/>
      <c r="P8079" s="2689"/>
      <c r="Q8079" s="2690"/>
      <c r="R8079" s="2691"/>
      <c r="S8079" s="2238">
        <f>R8079*E8074</f>
        <v>0</v>
      </c>
      <c r="T8079" s="2692"/>
    </row>
    <row r="8080" spans="1:20" s="2488" customFormat="1" ht="12" hidden="1" customHeight="1">
      <c r="A8080" s="1192"/>
      <c r="B8080" s="2654"/>
      <c r="C8080" s="2677"/>
      <c r="D8080" s="2654"/>
      <c r="E8080" s="2687"/>
      <c r="F8080" s="2680"/>
      <c r="G8080" s="2234"/>
      <c r="H8080" s="2234"/>
      <c r="I8080" s="2680"/>
      <c r="J8080" s="2235"/>
      <c r="K8080" s="2235"/>
      <c r="L8080" s="2235"/>
      <c r="M8080" s="2175">
        <v>0</v>
      </c>
      <c r="N8080" s="2237"/>
      <c r="O8080" s="2119"/>
      <c r="P8080" s="2689"/>
      <c r="Q8080" s="2690"/>
      <c r="R8080" s="2691"/>
      <c r="S8080" s="2238">
        <f>R8080*E8074</f>
        <v>0</v>
      </c>
      <c r="T8080" s="2692"/>
    </row>
    <row r="8081" spans="1:20" s="2488" customFormat="1" ht="12" hidden="1" customHeight="1">
      <c r="A8081" s="1192"/>
      <c r="B8081" s="2654"/>
      <c r="C8081" s="2677"/>
      <c r="D8081" s="2654"/>
      <c r="E8081" s="2687"/>
      <c r="F8081" s="2680"/>
      <c r="G8081" s="2234"/>
      <c r="H8081" s="2234"/>
      <c r="I8081" s="2680"/>
      <c r="J8081" s="2235"/>
      <c r="K8081" s="2235"/>
      <c r="L8081" s="2235"/>
      <c r="M8081" s="2175">
        <v>0</v>
      </c>
      <c r="N8081" s="2237"/>
      <c r="O8081" s="2119"/>
      <c r="P8081" s="2689"/>
      <c r="Q8081" s="2690"/>
      <c r="R8081" s="2691"/>
      <c r="S8081" s="2238">
        <f>R8081*E8074</f>
        <v>0</v>
      </c>
      <c r="T8081" s="2692"/>
    </row>
    <row r="8082" spans="1:20" s="2488" customFormat="1" ht="12" hidden="1" customHeight="1">
      <c r="A8082" s="1192"/>
      <c r="B8082" s="2654"/>
      <c r="C8082" s="2677"/>
      <c r="D8082" s="2654"/>
      <c r="E8082" s="2687"/>
      <c r="F8082" s="2680"/>
      <c r="G8082" s="2173"/>
      <c r="H8082" s="2173"/>
      <c r="I8082" s="2680"/>
      <c r="J8082" s="2235"/>
      <c r="K8082" s="2235"/>
      <c r="L8082" s="2235"/>
      <c r="M8082" s="2175">
        <v>0</v>
      </c>
      <c r="N8082" s="2237"/>
      <c r="O8082" s="2119"/>
      <c r="P8082" s="2689"/>
      <c r="Q8082" s="2690"/>
      <c r="R8082" s="2691"/>
      <c r="S8082" s="2239">
        <f>R8082*E8074</f>
        <v>0</v>
      </c>
      <c r="T8082" s="2692"/>
    </row>
    <row r="8083" spans="1:20" ht="27" customHeight="1">
      <c r="A8083" s="1192">
        <f>A8074+1</f>
        <v>9</v>
      </c>
      <c r="B8083" s="1192" t="s">
        <v>895</v>
      </c>
      <c r="C8083" s="1198" t="s">
        <v>2812</v>
      </c>
      <c r="D8083" s="1192" t="s">
        <v>2935</v>
      </c>
      <c r="E8083" s="1193">
        <v>104</v>
      </c>
      <c r="F8083" s="1194">
        <v>1</v>
      </c>
      <c r="G8083" s="2801">
        <v>104</v>
      </c>
      <c r="H8083" s="2803">
        <v>1.451155401502022</v>
      </c>
      <c r="I8083" s="1194">
        <v>0.1</v>
      </c>
      <c r="J8083" s="2803">
        <v>10.4</v>
      </c>
      <c r="K8083" s="2803">
        <v>0.305002</v>
      </c>
      <c r="L8083" s="2801">
        <v>2.4499446299999996</v>
      </c>
      <c r="M8083" s="2175">
        <v>5.441548288987228</v>
      </c>
      <c r="N8083" s="2804">
        <v>565.92102205467177</v>
      </c>
      <c r="O8083" s="2200">
        <f>E8083*L8083</f>
        <v>254.79424151999996</v>
      </c>
      <c r="P8083" s="1198" t="s">
        <v>897</v>
      </c>
      <c r="Q8083" s="1199" t="s">
        <v>2935</v>
      </c>
      <c r="R8083" s="1193">
        <v>1</v>
      </c>
      <c r="S8083" s="1200">
        <f>R8083*E8083</f>
        <v>104</v>
      </c>
      <c r="T8083" s="1200">
        <v>2.1</v>
      </c>
    </row>
    <row r="8084" spans="1:20" ht="12" hidden="1" customHeight="1">
      <c r="A8084" s="1192"/>
      <c r="B8084" s="1198"/>
      <c r="C8084" s="1198"/>
      <c r="D8084" s="1192"/>
      <c r="E8084" s="1193"/>
      <c r="F8084" s="1194"/>
      <c r="G8084" s="1194"/>
      <c r="H8084" s="1194"/>
      <c r="I8084" s="1194"/>
      <c r="J8084" s="2173"/>
      <c r="K8084" s="2173"/>
      <c r="L8084" s="1194"/>
      <c r="M8084" s="2175">
        <v>0</v>
      </c>
      <c r="N8084" s="2175"/>
      <c r="O8084" s="2200"/>
      <c r="P8084" s="1204"/>
      <c r="Q8084" s="1207"/>
      <c r="R8084" s="1203"/>
      <c r="S8084" s="1208">
        <f>R8084*E8083</f>
        <v>0</v>
      </c>
      <c r="T8084" s="1208"/>
    </row>
    <row r="8085" spans="1:20" ht="12" hidden="1" customHeight="1">
      <c r="A8085" s="1192"/>
      <c r="B8085" s="1198"/>
      <c r="C8085" s="1198"/>
      <c r="D8085" s="1192"/>
      <c r="E8085" s="1193"/>
      <c r="F8085" s="1194"/>
      <c r="G8085" s="1194"/>
      <c r="H8085" s="1194"/>
      <c r="I8085" s="1194"/>
      <c r="J8085" s="2173"/>
      <c r="K8085" s="2173"/>
      <c r="L8085" s="1194"/>
      <c r="M8085" s="2175">
        <v>0</v>
      </c>
      <c r="N8085" s="2175"/>
      <c r="O8085" s="2200"/>
      <c r="P8085" s="1204"/>
      <c r="Q8085" s="1207"/>
      <c r="R8085" s="1203"/>
      <c r="S8085" s="1208">
        <f>R8085*E8083</f>
        <v>0</v>
      </c>
      <c r="T8085" s="1208"/>
    </row>
    <row r="8086" spans="1:20" ht="12" hidden="1" customHeight="1">
      <c r="A8086" s="1192"/>
      <c r="B8086" s="1198"/>
      <c r="C8086" s="1198"/>
      <c r="D8086" s="1192"/>
      <c r="E8086" s="1193"/>
      <c r="F8086" s="1194"/>
      <c r="G8086" s="1194"/>
      <c r="H8086" s="1194"/>
      <c r="I8086" s="1194"/>
      <c r="J8086" s="2173"/>
      <c r="K8086" s="2173"/>
      <c r="L8086" s="1194"/>
      <c r="M8086" s="2175">
        <v>0</v>
      </c>
      <c r="N8086" s="2175"/>
      <c r="O8086" s="2200"/>
      <c r="P8086" s="1204"/>
      <c r="Q8086" s="1207"/>
      <c r="R8086" s="1203"/>
      <c r="S8086" s="1208">
        <f>R8086*E8083</f>
        <v>0</v>
      </c>
      <c r="T8086" s="1208"/>
    </row>
    <row r="8087" spans="1:20" ht="12" hidden="1" customHeight="1">
      <c r="A8087" s="1192"/>
      <c r="B8087" s="1198"/>
      <c r="C8087" s="1198"/>
      <c r="D8087" s="1192"/>
      <c r="E8087" s="1193"/>
      <c r="F8087" s="1194"/>
      <c r="G8087" s="1194"/>
      <c r="H8087" s="1194"/>
      <c r="I8087" s="1194"/>
      <c r="J8087" s="2173"/>
      <c r="K8087" s="2173"/>
      <c r="L8087" s="1194"/>
      <c r="M8087" s="2175">
        <v>0</v>
      </c>
      <c r="N8087" s="2175"/>
      <c r="O8087" s="2200"/>
      <c r="P8087" s="1204"/>
      <c r="Q8087" s="1207"/>
      <c r="R8087" s="1203"/>
      <c r="S8087" s="1208">
        <f>R8087*E8083</f>
        <v>0</v>
      </c>
      <c r="T8087" s="1208"/>
    </row>
    <row r="8088" spans="1:20" ht="12" hidden="1" customHeight="1">
      <c r="A8088" s="1192"/>
      <c r="B8088" s="1198"/>
      <c r="C8088" s="1198"/>
      <c r="D8088" s="1192"/>
      <c r="E8088" s="1193"/>
      <c r="F8088" s="1194"/>
      <c r="G8088" s="1194"/>
      <c r="H8088" s="1194"/>
      <c r="I8088" s="1194"/>
      <c r="J8088" s="2173"/>
      <c r="K8088" s="2173"/>
      <c r="L8088" s="1194"/>
      <c r="M8088" s="2175">
        <v>0</v>
      </c>
      <c r="N8088" s="2175"/>
      <c r="O8088" s="2200"/>
      <c r="P8088" s="1204"/>
      <c r="Q8088" s="1207"/>
      <c r="R8088" s="1203"/>
      <c r="S8088" s="1208">
        <f>R8088*E8083</f>
        <v>0</v>
      </c>
      <c r="T8088" s="1208"/>
    </row>
    <row r="8089" spans="1:20" ht="12" hidden="1" customHeight="1">
      <c r="A8089" s="1192"/>
      <c r="B8089" s="1198"/>
      <c r="C8089" s="1198"/>
      <c r="D8089" s="1192"/>
      <c r="E8089" s="1193"/>
      <c r="F8089" s="1194"/>
      <c r="G8089" s="1194"/>
      <c r="H8089" s="1194"/>
      <c r="I8089" s="1194"/>
      <c r="J8089" s="2173"/>
      <c r="K8089" s="2173"/>
      <c r="L8089" s="1194"/>
      <c r="M8089" s="2175">
        <v>0</v>
      </c>
      <c r="N8089" s="2175"/>
      <c r="O8089" s="2200"/>
      <c r="P8089" s="1204"/>
      <c r="Q8089" s="1207"/>
      <c r="R8089" s="1203"/>
      <c r="S8089" s="1208">
        <f>R8089*E8083</f>
        <v>0</v>
      </c>
      <c r="T8089" s="1208"/>
    </row>
    <row r="8090" spans="1:20" ht="12" hidden="1" customHeight="1">
      <c r="A8090" s="1192"/>
      <c r="B8090" s="1198"/>
      <c r="C8090" s="1198"/>
      <c r="D8090" s="1192"/>
      <c r="E8090" s="1193"/>
      <c r="F8090" s="1194"/>
      <c r="G8090" s="1194"/>
      <c r="H8090" s="1194"/>
      <c r="I8090" s="1194"/>
      <c r="J8090" s="2173"/>
      <c r="K8090" s="2173"/>
      <c r="L8090" s="1194"/>
      <c r="M8090" s="2175">
        <v>0</v>
      </c>
      <c r="N8090" s="2175"/>
      <c r="O8090" s="2200"/>
      <c r="P8090" s="1204"/>
      <c r="Q8090" s="1207"/>
      <c r="R8090" s="1203"/>
      <c r="S8090" s="1208">
        <f>R8090*E8083</f>
        <v>0</v>
      </c>
      <c r="T8090" s="1208"/>
    </row>
    <row r="8091" spans="1:20" ht="12" hidden="1" customHeight="1">
      <c r="A8091" s="1192"/>
      <c r="B8091" s="1198"/>
      <c r="C8091" s="1198"/>
      <c r="D8091" s="1192"/>
      <c r="E8091" s="1193"/>
      <c r="F8091" s="1194"/>
      <c r="G8091" s="1194"/>
      <c r="H8091" s="1194"/>
      <c r="I8091" s="1194"/>
      <c r="J8091" s="2173"/>
      <c r="K8091" s="2173"/>
      <c r="L8091" s="1194"/>
      <c r="M8091" s="2175">
        <v>0</v>
      </c>
      <c r="N8091" s="2175"/>
      <c r="O8091" s="2200"/>
      <c r="P8091" s="1204"/>
      <c r="Q8091" s="1207"/>
      <c r="R8091" s="1203"/>
      <c r="S8091" s="1208">
        <f>R8091*E8083</f>
        <v>0</v>
      </c>
      <c r="T8091" s="1208"/>
    </row>
    <row r="8092" spans="1:20" ht="19.5" customHeight="1">
      <c r="A8092" s="1192">
        <f>A8083+1</f>
        <v>10</v>
      </c>
      <c r="B8092" s="1192"/>
      <c r="C8092" s="1198" t="s">
        <v>2813</v>
      </c>
      <c r="D8092" s="1192" t="s">
        <v>2935</v>
      </c>
      <c r="E8092" s="1193">
        <v>82</v>
      </c>
      <c r="F8092" s="1194">
        <v>1</v>
      </c>
      <c r="G8092" s="2801">
        <v>82</v>
      </c>
      <c r="H8092" s="2803">
        <v>1.451155401502022</v>
      </c>
      <c r="I8092" s="1194">
        <v>0.1</v>
      </c>
      <c r="J8092" s="2803">
        <v>8.2000000000000011</v>
      </c>
      <c r="K8092" s="2803">
        <v>0.305002</v>
      </c>
      <c r="L8092" s="2801">
        <v>3.0332647799999997</v>
      </c>
      <c r="M8092" s="2175">
        <v>6.1962053896450451</v>
      </c>
      <c r="N8092" s="2804">
        <v>508.08884195089371</v>
      </c>
      <c r="O8092" s="2200">
        <f>E8092*L8092</f>
        <v>248.72771195999997</v>
      </c>
      <c r="P8092" s="1198" t="s">
        <v>897</v>
      </c>
      <c r="Q8092" s="1199" t="s">
        <v>2935</v>
      </c>
      <c r="R8092" s="1193">
        <v>1</v>
      </c>
      <c r="S8092" s="2537">
        <f>R8092*E8092</f>
        <v>82</v>
      </c>
      <c r="T8092" s="1200">
        <v>2.6</v>
      </c>
    </row>
    <row r="8093" spans="1:20" ht="12" hidden="1" customHeight="1">
      <c r="A8093" s="1192"/>
      <c r="B8093" s="1198"/>
      <c r="C8093" s="1198"/>
      <c r="D8093" s="1192"/>
      <c r="E8093" s="1193"/>
      <c r="F8093" s="1194"/>
      <c r="G8093" s="1194"/>
      <c r="H8093" s="1194"/>
      <c r="I8093" s="1194"/>
      <c r="J8093" s="2173"/>
      <c r="K8093" s="2173"/>
      <c r="L8093" s="1194"/>
      <c r="M8093" s="2175">
        <v>0</v>
      </c>
      <c r="N8093" s="2175"/>
      <c r="O8093" s="2200"/>
      <c r="P8093" s="1204"/>
      <c r="Q8093" s="1207"/>
      <c r="R8093" s="1203"/>
      <c r="S8093" s="1208">
        <f>R8093*E8092</f>
        <v>0</v>
      </c>
      <c r="T8093" s="1208"/>
    </row>
    <row r="8094" spans="1:20" ht="12" hidden="1" customHeight="1">
      <c r="A8094" s="1192"/>
      <c r="B8094" s="1198"/>
      <c r="C8094" s="1198"/>
      <c r="D8094" s="1192"/>
      <c r="E8094" s="1193"/>
      <c r="F8094" s="1194"/>
      <c r="G8094" s="1194"/>
      <c r="H8094" s="1194"/>
      <c r="I8094" s="1194"/>
      <c r="J8094" s="2173"/>
      <c r="K8094" s="2173"/>
      <c r="L8094" s="1194"/>
      <c r="M8094" s="2175">
        <v>0</v>
      </c>
      <c r="N8094" s="2175"/>
      <c r="O8094" s="2200"/>
      <c r="P8094" s="1204"/>
      <c r="Q8094" s="1207"/>
      <c r="R8094" s="1203"/>
      <c r="S8094" s="1208">
        <f>R8094*E8092</f>
        <v>0</v>
      </c>
      <c r="T8094" s="1208"/>
    </row>
    <row r="8095" spans="1:20" ht="12" hidden="1" customHeight="1">
      <c r="A8095" s="1192"/>
      <c r="B8095" s="1198"/>
      <c r="C8095" s="1198"/>
      <c r="D8095" s="1192"/>
      <c r="E8095" s="1193"/>
      <c r="F8095" s="1194"/>
      <c r="G8095" s="1194"/>
      <c r="H8095" s="1194"/>
      <c r="I8095" s="1194"/>
      <c r="J8095" s="2173"/>
      <c r="K8095" s="2173"/>
      <c r="L8095" s="1194"/>
      <c r="M8095" s="2175">
        <v>0</v>
      </c>
      <c r="N8095" s="2175"/>
      <c r="O8095" s="2200"/>
      <c r="P8095" s="1204"/>
      <c r="Q8095" s="1207"/>
      <c r="R8095" s="1203"/>
      <c r="S8095" s="1208">
        <f>R8095*E8092</f>
        <v>0</v>
      </c>
      <c r="T8095" s="1208"/>
    </row>
    <row r="8096" spans="1:20" ht="12" hidden="1" customHeight="1">
      <c r="A8096" s="1192"/>
      <c r="B8096" s="1198"/>
      <c r="C8096" s="1198"/>
      <c r="D8096" s="1192"/>
      <c r="E8096" s="1193"/>
      <c r="F8096" s="1194"/>
      <c r="G8096" s="1194"/>
      <c r="H8096" s="1194"/>
      <c r="I8096" s="1194"/>
      <c r="J8096" s="2173"/>
      <c r="K8096" s="2173"/>
      <c r="L8096" s="1194"/>
      <c r="M8096" s="2175">
        <v>0</v>
      </c>
      <c r="N8096" s="2175"/>
      <c r="O8096" s="2200"/>
      <c r="P8096" s="1204"/>
      <c r="Q8096" s="1207"/>
      <c r="R8096" s="1203"/>
      <c r="S8096" s="1208">
        <f>R8096*E8092</f>
        <v>0</v>
      </c>
      <c r="T8096" s="1208"/>
    </row>
    <row r="8097" spans="1:20" ht="12" hidden="1" customHeight="1">
      <c r="A8097" s="1192"/>
      <c r="B8097" s="1198"/>
      <c r="C8097" s="1198"/>
      <c r="D8097" s="1192"/>
      <c r="E8097" s="1193"/>
      <c r="F8097" s="1194"/>
      <c r="G8097" s="1194"/>
      <c r="H8097" s="1194"/>
      <c r="I8097" s="1194"/>
      <c r="J8097" s="2173"/>
      <c r="K8097" s="2173"/>
      <c r="L8097" s="1194"/>
      <c r="M8097" s="2175">
        <v>0</v>
      </c>
      <c r="N8097" s="2175"/>
      <c r="O8097" s="2200"/>
      <c r="P8097" s="1204"/>
      <c r="Q8097" s="1207"/>
      <c r="R8097" s="1203"/>
      <c r="S8097" s="1208">
        <f>R8097*E8092</f>
        <v>0</v>
      </c>
      <c r="T8097" s="1208"/>
    </row>
    <row r="8098" spans="1:20" ht="12" hidden="1" customHeight="1">
      <c r="A8098" s="1192"/>
      <c r="B8098" s="1198"/>
      <c r="C8098" s="1198"/>
      <c r="D8098" s="1192"/>
      <c r="E8098" s="1193"/>
      <c r="F8098" s="1194"/>
      <c r="G8098" s="1194"/>
      <c r="H8098" s="1194"/>
      <c r="I8098" s="1194"/>
      <c r="J8098" s="2173"/>
      <c r="K8098" s="2173"/>
      <c r="L8098" s="1194"/>
      <c r="M8098" s="2175">
        <v>0</v>
      </c>
      <c r="N8098" s="2175"/>
      <c r="O8098" s="2200"/>
      <c r="P8098" s="1204"/>
      <c r="Q8098" s="1207"/>
      <c r="R8098" s="1203"/>
      <c r="S8098" s="1208">
        <f>R8098*E8092</f>
        <v>0</v>
      </c>
      <c r="T8098" s="1208"/>
    </row>
    <row r="8099" spans="1:20" ht="12" hidden="1" customHeight="1">
      <c r="A8099" s="1192"/>
      <c r="B8099" s="1198"/>
      <c r="C8099" s="1198"/>
      <c r="D8099" s="1192"/>
      <c r="E8099" s="1193"/>
      <c r="F8099" s="1194"/>
      <c r="G8099" s="1194"/>
      <c r="H8099" s="1194"/>
      <c r="I8099" s="1194"/>
      <c r="J8099" s="2173"/>
      <c r="K8099" s="2173"/>
      <c r="L8099" s="1194"/>
      <c r="M8099" s="2175">
        <v>0</v>
      </c>
      <c r="N8099" s="2175"/>
      <c r="O8099" s="2200"/>
      <c r="P8099" s="1204"/>
      <c r="Q8099" s="1207"/>
      <c r="R8099" s="1203"/>
      <c r="S8099" s="1208">
        <f>R8099*E8092</f>
        <v>0</v>
      </c>
      <c r="T8099" s="1208"/>
    </row>
    <row r="8100" spans="1:20" ht="12" hidden="1" customHeight="1">
      <c r="A8100" s="1192"/>
      <c r="B8100" s="1198"/>
      <c r="C8100" s="1198"/>
      <c r="D8100" s="1192"/>
      <c r="E8100" s="1193"/>
      <c r="F8100" s="1194"/>
      <c r="G8100" s="1194"/>
      <c r="H8100" s="1194"/>
      <c r="I8100" s="1194"/>
      <c r="J8100" s="2173"/>
      <c r="K8100" s="2173"/>
      <c r="L8100" s="1194"/>
      <c r="M8100" s="2175">
        <v>0</v>
      </c>
      <c r="N8100" s="2175"/>
      <c r="O8100" s="2200"/>
      <c r="P8100" s="1204"/>
      <c r="Q8100" s="1207"/>
      <c r="R8100" s="1203"/>
      <c r="S8100" s="1208">
        <f>R8100*E8092</f>
        <v>0</v>
      </c>
      <c r="T8100" s="1208"/>
    </row>
    <row r="8101" spans="1:20" ht="21" customHeight="1">
      <c r="A8101" s="1192">
        <f>A8092+1</f>
        <v>11</v>
      </c>
      <c r="B8101" s="1192"/>
      <c r="C8101" s="1198" t="s">
        <v>2798</v>
      </c>
      <c r="D8101" s="1192" t="s">
        <v>2935</v>
      </c>
      <c r="E8101" s="1193">
        <v>5</v>
      </c>
      <c r="F8101" s="1194">
        <v>1</v>
      </c>
      <c r="G8101" s="2801">
        <v>5</v>
      </c>
      <c r="H8101" s="2803">
        <v>1.451155401502022</v>
      </c>
      <c r="I8101" s="1194">
        <v>0.1</v>
      </c>
      <c r="J8101" s="2803">
        <v>0.5</v>
      </c>
      <c r="K8101" s="2803">
        <v>0.305002</v>
      </c>
      <c r="L8101" s="2801">
        <v>3.2665928399999995</v>
      </c>
      <c r="M8101" s="2175">
        <v>6.4980682299081716</v>
      </c>
      <c r="N8101" s="2804">
        <v>32.49034114954086</v>
      </c>
      <c r="O8101" s="2200">
        <f>E8101*L8101</f>
        <v>16.332964199999999</v>
      </c>
      <c r="P8101" s="1198" t="s">
        <v>897</v>
      </c>
      <c r="Q8101" s="1199" t="s">
        <v>2935</v>
      </c>
      <c r="R8101" s="1193">
        <v>1</v>
      </c>
      <c r="S8101" s="1200">
        <f>R8101*E8101</f>
        <v>5</v>
      </c>
      <c r="T8101" s="1200">
        <v>2.8</v>
      </c>
    </row>
    <row r="8102" spans="1:20" ht="12" hidden="1" customHeight="1">
      <c r="A8102" s="1192"/>
      <c r="B8102" s="1198"/>
      <c r="C8102" s="1198"/>
      <c r="D8102" s="1192"/>
      <c r="E8102" s="1193"/>
      <c r="F8102" s="1194"/>
      <c r="G8102" s="1194"/>
      <c r="H8102" s="1194"/>
      <c r="I8102" s="1194"/>
      <c r="J8102" s="2173"/>
      <c r="K8102" s="2173"/>
      <c r="L8102" s="1194"/>
      <c r="M8102" s="2175">
        <v>0</v>
      </c>
      <c r="N8102" s="2175"/>
      <c r="O8102" s="2200"/>
      <c r="P8102" s="1204"/>
      <c r="Q8102" s="1207"/>
      <c r="R8102" s="1203"/>
      <c r="S8102" s="1208">
        <f>R8102*E8101</f>
        <v>0</v>
      </c>
      <c r="T8102" s="1208"/>
    </row>
    <row r="8103" spans="1:20" ht="12" hidden="1" customHeight="1">
      <c r="A8103" s="1192"/>
      <c r="B8103" s="1198"/>
      <c r="C8103" s="1198"/>
      <c r="D8103" s="1192"/>
      <c r="E8103" s="1193"/>
      <c r="F8103" s="1194"/>
      <c r="G8103" s="1194"/>
      <c r="H8103" s="1194"/>
      <c r="I8103" s="1194"/>
      <c r="J8103" s="2173"/>
      <c r="K8103" s="2173"/>
      <c r="L8103" s="1194"/>
      <c r="M8103" s="2175">
        <v>0</v>
      </c>
      <c r="N8103" s="2175"/>
      <c r="O8103" s="2200"/>
      <c r="P8103" s="1204"/>
      <c r="Q8103" s="1207"/>
      <c r="R8103" s="1203"/>
      <c r="S8103" s="1208">
        <f>R8103*E8101</f>
        <v>0</v>
      </c>
      <c r="T8103" s="1208"/>
    </row>
    <row r="8104" spans="1:20" ht="12" hidden="1" customHeight="1">
      <c r="A8104" s="1192"/>
      <c r="B8104" s="1198"/>
      <c r="C8104" s="1198"/>
      <c r="D8104" s="1192"/>
      <c r="E8104" s="1193"/>
      <c r="F8104" s="1194"/>
      <c r="G8104" s="1194"/>
      <c r="H8104" s="1194"/>
      <c r="I8104" s="1194"/>
      <c r="J8104" s="2173"/>
      <c r="K8104" s="2173"/>
      <c r="L8104" s="1194"/>
      <c r="M8104" s="2175">
        <v>0</v>
      </c>
      <c r="N8104" s="2175"/>
      <c r="O8104" s="2200"/>
      <c r="P8104" s="1204"/>
      <c r="Q8104" s="1207"/>
      <c r="R8104" s="1203"/>
      <c r="S8104" s="1208">
        <f>R8104*E8101</f>
        <v>0</v>
      </c>
      <c r="T8104" s="1208"/>
    </row>
    <row r="8105" spans="1:20" ht="12" hidden="1" customHeight="1">
      <c r="A8105" s="1192"/>
      <c r="B8105" s="1198"/>
      <c r="C8105" s="1198"/>
      <c r="D8105" s="1192"/>
      <c r="E8105" s="1193"/>
      <c r="F8105" s="1194"/>
      <c r="G8105" s="1194"/>
      <c r="H8105" s="1194"/>
      <c r="I8105" s="1194"/>
      <c r="J8105" s="2173"/>
      <c r="K8105" s="2173"/>
      <c r="L8105" s="1194"/>
      <c r="M8105" s="2175">
        <v>0</v>
      </c>
      <c r="N8105" s="2175"/>
      <c r="O8105" s="2200"/>
      <c r="P8105" s="1204"/>
      <c r="Q8105" s="1207"/>
      <c r="R8105" s="1203"/>
      <c r="S8105" s="1208">
        <f>R8105*E8101</f>
        <v>0</v>
      </c>
      <c r="T8105" s="1208"/>
    </row>
    <row r="8106" spans="1:20" ht="12" hidden="1" customHeight="1">
      <c r="A8106" s="1192"/>
      <c r="B8106" s="1198"/>
      <c r="C8106" s="1198"/>
      <c r="D8106" s="1192"/>
      <c r="E8106" s="1193"/>
      <c r="F8106" s="1194"/>
      <c r="G8106" s="1194"/>
      <c r="H8106" s="1194"/>
      <c r="I8106" s="1194"/>
      <c r="J8106" s="2173"/>
      <c r="K8106" s="2173"/>
      <c r="L8106" s="1194"/>
      <c r="M8106" s="2175">
        <v>0</v>
      </c>
      <c r="N8106" s="2175"/>
      <c r="O8106" s="2200"/>
      <c r="P8106" s="1204"/>
      <c r="Q8106" s="1207"/>
      <c r="R8106" s="1203"/>
      <c r="S8106" s="1208">
        <f>R8106*E8101</f>
        <v>0</v>
      </c>
      <c r="T8106" s="1208"/>
    </row>
    <row r="8107" spans="1:20" ht="12" hidden="1" customHeight="1">
      <c r="A8107" s="1192"/>
      <c r="B8107" s="1198"/>
      <c r="C8107" s="1198"/>
      <c r="D8107" s="1192"/>
      <c r="E8107" s="1193"/>
      <c r="F8107" s="1194"/>
      <c r="G8107" s="1194"/>
      <c r="H8107" s="1194"/>
      <c r="I8107" s="1194"/>
      <c r="J8107" s="2173"/>
      <c r="K8107" s="2173"/>
      <c r="L8107" s="1194"/>
      <c r="M8107" s="2175">
        <v>0</v>
      </c>
      <c r="N8107" s="2175"/>
      <c r="O8107" s="2200"/>
      <c r="P8107" s="1204"/>
      <c r="Q8107" s="1207"/>
      <c r="R8107" s="1203"/>
      <c r="S8107" s="1208">
        <f>R8107*E8101</f>
        <v>0</v>
      </c>
      <c r="T8107" s="1208"/>
    </row>
    <row r="8108" spans="1:20" ht="12" hidden="1" customHeight="1">
      <c r="A8108" s="1192"/>
      <c r="B8108" s="1198"/>
      <c r="C8108" s="1198"/>
      <c r="D8108" s="1192"/>
      <c r="E8108" s="1193"/>
      <c r="F8108" s="1194"/>
      <c r="G8108" s="1194"/>
      <c r="H8108" s="1194"/>
      <c r="I8108" s="1194"/>
      <c r="J8108" s="2173"/>
      <c r="K8108" s="2173"/>
      <c r="L8108" s="1194"/>
      <c r="M8108" s="2175">
        <v>0</v>
      </c>
      <c r="N8108" s="2175"/>
      <c r="O8108" s="2200"/>
      <c r="P8108" s="1204"/>
      <c r="Q8108" s="1207"/>
      <c r="R8108" s="1203"/>
      <c r="S8108" s="1208">
        <f>R8108*E8101</f>
        <v>0</v>
      </c>
      <c r="T8108" s="1208"/>
    </row>
    <row r="8109" spans="1:20" ht="12" hidden="1" customHeight="1">
      <c r="A8109" s="1192"/>
      <c r="B8109" s="1198"/>
      <c r="C8109" s="1198"/>
      <c r="D8109" s="1192"/>
      <c r="E8109" s="1193"/>
      <c r="F8109" s="1194"/>
      <c r="G8109" s="1194"/>
      <c r="H8109" s="1194"/>
      <c r="I8109" s="1194"/>
      <c r="J8109" s="2173"/>
      <c r="K8109" s="2173"/>
      <c r="L8109" s="1194"/>
      <c r="M8109" s="2175">
        <v>0</v>
      </c>
      <c r="N8109" s="2175"/>
      <c r="O8109" s="2200"/>
      <c r="P8109" s="1204"/>
      <c r="Q8109" s="1207"/>
      <c r="R8109" s="1203"/>
      <c r="S8109" s="1208">
        <f>R8109*E8101</f>
        <v>0</v>
      </c>
      <c r="T8109" s="1208"/>
    </row>
    <row r="8110" spans="1:20" ht="22.5" customHeight="1">
      <c r="A8110" s="1192">
        <f>A8101+1</f>
        <v>12</v>
      </c>
      <c r="B8110" s="1192"/>
      <c r="C8110" s="1198" t="s">
        <v>2814</v>
      </c>
      <c r="D8110" s="1192" t="s">
        <v>2935</v>
      </c>
      <c r="E8110" s="1193">
        <v>14</v>
      </c>
      <c r="F8110" s="1194">
        <v>1</v>
      </c>
      <c r="G8110" s="2801">
        <v>14</v>
      </c>
      <c r="H8110" s="2803">
        <v>1.451155401502022</v>
      </c>
      <c r="I8110" s="1194">
        <v>0.1</v>
      </c>
      <c r="J8110" s="2803">
        <v>1.4000000000000001</v>
      </c>
      <c r="K8110" s="2803">
        <v>0.305002</v>
      </c>
      <c r="L8110" s="2801">
        <v>3.3832568699999994</v>
      </c>
      <c r="M8110" s="2175">
        <v>6.6489996500397357</v>
      </c>
      <c r="N8110" s="2804">
        <v>93.085995100556303</v>
      </c>
      <c r="O8110" s="2200">
        <f>E8110*L8110</f>
        <v>47.36559617999999</v>
      </c>
      <c r="P8110" s="1198" t="s">
        <v>897</v>
      </c>
      <c r="Q8110" s="1199" t="s">
        <v>2935</v>
      </c>
      <c r="R8110" s="1193">
        <v>1</v>
      </c>
      <c r="S8110" s="1200">
        <f>R8110*E8110</f>
        <v>14</v>
      </c>
      <c r="T8110" s="1200">
        <v>2.9</v>
      </c>
    </row>
    <row r="8111" spans="1:20" ht="12" hidden="1" customHeight="1">
      <c r="A8111" s="1192"/>
      <c r="B8111" s="1198"/>
      <c r="C8111" s="1198"/>
      <c r="D8111" s="1192"/>
      <c r="E8111" s="1193"/>
      <c r="F8111" s="1194"/>
      <c r="G8111" s="1194"/>
      <c r="H8111" s="1194"/>
      <c r="I8111" s="1194"/>
      <c r="J8111" s="2173"/>
      <c r="K8111" s="2173"/>
      <c r="L8111" s="1194"/>
      <c r="M8111" s="2175">
        <v>0</v>
      </c>
      <c r="N8111" s="2175"/>
      <c r="O8111" s="2200"/>
      <c r="P8111" s="1204"/>
      <c r="Q8111" s="1207"/>
      <c r="R8111" s="1203"/>
      <c r="S8111" s="1208">
        <f>R8111*E8110</f>
        <v>0</v>
      </c>
      <c r="T8111" s="1208"/>
    </row>
    <row r="8112" spans="1:20" ht="12" hidden="1" customHeight="1">
      <c r="A8112" s="1192"/>
      <c r="B8112" s="1198"/>
      <c r="C8112" s="1198"/>
      <c r="D8112" s="1192"/>
      <c r="E8112" s="1193"/>
      <c r="F8112" s="1194"/>
      <c r="G8112" s="1194"/>
      <c r="H8112" s="1194"/>
      <c r="I8112" s="1194"/>
      <c r="J8112" s="2173"/>
      <c r="K8112" s="2173"/>
      <c r="L8112" s="1194"/>
      <c r="M8112" s="2175">
        <v>0</v>
      </c>
      <c r="N8112" s="2175"/>
      <c r="O8112" s="2200"/>
      <c r="P8112" s="1204"/>
      <c r="Q8112" s="1207"/>
      <c r="R8112" s="1203"/>
      <c r="S8112" s="1208">
        <f>R8112*E8110</f>
        <v>0</v>
      </c>
      <c r="T8112" s="1208"/>
    </row>
    <row r="8113" spans="1:20" ht="12" hidden="1" customHeight="1">
      <c r="A8113" s="1192"/>
      <c r="B8113" s="1198"/>
      <c r="C8113" s="1198"/>
      <c r="D8113" s="1192"/>
      <c r="E8113" s="1193"/>
      <c r="F8113" s="1194"/>
      <c r="G8113" s="1194"/>
      <c r="H8113" s="1194"/>
      <c r="I8113" s="1194"/>
      <c r="J8113" s="2173"/>
      <c r="K8113" s="2173"/>
      <c r="L8113" s="1194"/>
      <c r="M8113" s="2175">
        <v>0</v>
      </c>
      <c r="N8113" s="2175"/>
      <c r="O8113" s="2200"/>
      <c r="P8113" s="1204"/>
      <c r="Q8113" s="1207"/>
      <c r="R8113" s="1203"/>
      <c r="S8113" s="1208">
        <f>R8113*E8110</f>
        <v>0</v>
      </c>
      <c r="T8113" s="1208"/>
    </row>
    <row r="8114" spans="1:20" ht="12" hidden="1" customHeight="1">
      <c r="A8114" s="1192"/>
      <c r="B8114" s="1198"/>
      <c r="C8114" s="1198"/>
      <c r="D8114" s="1192"/>
      <c r="E8114" s="1193"/>
      <c r="F8114" s="1194"/>
      <c r="G8114" s="1194"/>
      <c r="H8114" s="1194"/>
      <c r="I8114" s="1194"/>
      <c r="J8114" s="2173"/>
      <c r="K8114" s="2173"/>
      <c r="L8114" s="1194"/>
      <c r="M8114" s="2175">
        <v>0</v>
      </c>
      <c r="N8114" s="2175"/>
      <c r="O8114" s="2200"/>
      <c r="P8114" s="1204"/>
      <c r="Q8114" s="1207"/>
      <c r="R8114" s="1203"/>
      <c r="S8114" s="1208">
        <f>R8114*E8110</f>
        <v>0</v>
      </c>
      <c r="T8114" s="1208"/>
    </row>
    <row r="8115" spans="1:20" ht="12" hidden="1" customHeight="1">
      <c r="A8115" s="1192"/>
      <c r="B8115" s="1198"/>
      <c r="C8115" s="1198"/>
      <c r="D8115" s="1192"/>
      <c r="E8115" s="1193"/>
      <c r="F8115" s="1194"/>
      <c r="G8115" s="1194"/>
      <c r="H8115" s="1194"/>
      <c r="I8115" s="1194"/>
      <c r="J8115" s="2173"/>
      <c r="K8115" s="2173"/>
      <c r="L8115" s="1194"/>
      <c r="M8115" s="2175">
        <v>0</v>
      </c>
      <c r="N8115" s="2175"/>
      <c r="O8115" s="2200"/>
      <c r="P8115" s="1204"/>
      <c r="Q8115" s="1207"/>
      <c r="R8115" s="1203"/>
      <c r="S8115" s="1208">
        <f>R8115*E8110</f>
        <v>0</v>
      </c>
      <c r="T8115" s="1208"/>
    </row>
    <row r="8116" spans="1:20" ht="12" hidden="1" customHeight="1">
      <c r="A8116" s="1192"/>
      <c r="B8116" s="1198"/>
      <c r="C8116" s="1198"/>
      <c r="D8116" s="1192"/>
      <c r="E8116" s="1193"/>
      <c r="F8116" s="1194"/>
      <c r="G8116" s="1194"/>
      <c r="H8116" s="1194"/>
      <c r="I8116" s="1194"/>
      <c r="J8116" s="2173"/>
      <c r="K8116" s="2173"/>
      <c r="L8116" s="1194"/>
      <c r="M8116" s="2175">
        <v>0</v>
      </c>
      <c r="N8116" s="2175"/>
      <c r="O8116" s="2200"/>
      <c r="P8116" s="1204"/>
      <c r="Q8116" s="1207"/>
      <c r="R8116" s="1203"/>
      <c r="S8116" s="1208">
        <f>R8116*E8110</f>
        <v>0</v>
      </c>
      <c r="T8116" s="1208"/>
    </row>
    <row r="8117" spans="1:20" ht="12" hidden="1" customHeight="1">
      <c r="A8117" s="1192"/>
      <c r="B8117" s="1198"/>
      <c r="C8117" s="1198"/>
      <c r="D8117" s="1192"/>
      <c r="E8117" s="1193"/>
      <c r="F8117" s="1194"/>
      <c r="G8117" s="1194"/>
      <c r="H8117" s="1194"/>
      <c r="I8117" s="1194"/>
      <c r="J8117" s="2173"/>
      <c r="K8117" s="2173"/>
      <c r="L8117" s="1194"/>
      <c r="M8117" s="2175">
        <v>0</v>
      </c>
      <c r="N8117" s="2175"/>
      <c r="O8117" s="2200"/>
      <c r="P8117" s="1204"/>
      <c r="Q8117" s="1207"/>
      <c r="R8117" s="1203"/>
      <c r="S8117" s="1208">
        <f>R8117*E8110</f>
        <v>0</v>
      </c>
      <c r="T8117" s="1208"/>
    </row>
    <row r="8118" spans="1:20" ht="12" hidden="1" customHeight="1">
      <c r="A8118" s="1192"/>
      <c r="B8118" s="1198"/>
      <c r="C8118" s="1198"/>
      <c r="D8118" s="1192"/>
      <c r="E8118" s="1193"/>
      <c r="F8118" s="1194"/>
      <c r="G8118" s="1194"/>
      <c r="H8118" s="1194"/>
      <c r="I8118" s="1194"/>
      <c r="J8118" s="2173"/>
      <c r="K8118" s="2173"/>
      <c r="L8118" s="1194"/>
      <c r="M8118" s="2175">
        <v>0</v>
      </c>
      <c r="N8118" s="2175"/>
      <c r="O8118" s="2200"/>
      <c r="P8118" s="1204"/>
      <c r="Q8118" s="1207"/>
      <c r="R8118" s="1203"/>
      <c r="S8118" s="1208">
        <f>R8118*E8110</f>
        <v>0</v>
      </c>
      <c r="T8118" s="1208"/>
    </row>
    <row r="8119" spans="1:20" ht="21" customHeight="1">
      <c r="A8119" s="1192">
        <f>A8110+1</f>
        <v>13</v>
      </c>
      <c r="B8119" s="1192"/>
      <c r="C8119" s="1198" t="s">
        <v>2800</v>
      </c>
      <c r="D8119" s="1192" t="s">
        <v>2935</v>
      </c>
      <c r="E8119" s="1193">
        <v>15</v>
      </c>
      <c r="F8119" s="1194">
        <v>1</v>
      </c>
      <c r="G8119" s="2801">
        <v>15</v>
      </c>
      <c r="H8119" s="2803">
        <v>1.451155401502022</v>
      </c>
      <c r="I8119" s="1194">
        <v>0.1</v>
      </c>
      <c r="J8119" s="2803">
        <v>1.5</v>
      </c>
      <c r="K8119" s="2803">
        <v>0.305002</v>
      </c>
      <c r="L8119" s="2801">
        <v>4.4332331399999996</v>
      </c>
      <c r="M8119" s="2175">
        <v>8.0073824312238067</v>
      </c>
      <c r="N8119" s="2804">
        <v>120.1107364683571</v>
      </c>
      <c r="O8119" s="2200">
        <f>E8119*L8119</f>
        <v>66.498497099999994</v>
      </c>
      <c r="P8119" s="1198" t="s">
        <v>897</v>
      </c>
      <c r="Q8119" s="1199" t="s">
        <v>2935</v>
      </c>
      <c r="R8119" s="1193">
        <v>1</v>
      </c>
      <c r="S8119" s="1200">
        <f>R8119*E8119</f>
        <v>15</v>
      </c>
      <c r="T8119" s="1200">
        <v>3.8</v>
      </c>
    </row>
    <row r="8120" spans="1:20" s="2488" customFormat="1" ht="15.75" hidden="1" customHeight="1">
      <c r="A8120" s="1192"/>
      <c r="B8120" s="2654"/>
      <c r="C8120" s="2677"/>
      <c r="D8120" s="2654"/>
      <c r="E8120" s="2687"/>
      <c r="F8120" s="2680"/>
      <c r="G8120" s="2234"/>
      <c r="H8120" s="2234"/>
      <c r="I8120" s="2680"/>
      <c r="J8120" s="2235"/>
      <c r="K8120" s="2235"/>
      <c r="L8120" s="2235"/>
      <c r="M8120" s="2175">
        <v>0</v>
      </c>
      <c r="N8120" s="2237"/>
      <c r="O8120" s="2119"/>
      <c r="P8120" s="1204"/>
      <c r="Q8120" s="1207"/>
      <c r="R8120" s="1203"/>
      <c r="S8120" s="2238">
        <f>R8120*E8119</f>
        <v>0</v>
      </c>
      <c r="T8120" s="2692"/>
    </row>
    <row r="8121" spans="1:20" s="2488" customFormat="1" ht="12" hidden="1" customHeight="1">
      <c r="A8121" s="1192"/>
      <c r="B8121" s="2654"/>
      <c r="C8121" s="2677"/>
      <c r="D8121" s="2654"/>
      <c r="E8121" s="2687"/>
      <c r="F8121" s="2680"/>
      <c r="G8121" s="2234"/>
      <c r="H8121" s="2234"/>
      <c r="I8121" s="2680"/>
      <c r="J8121" s="2235"/>
      <c r="K8121" s="2235"/>
      <c r="L8121" s="2235"/>
      <c r="M8121" s="2175">
        <v>0</v>
      </c>
      <c r="N8121" s="2237"/>
      <c r="O8121" s="2119"/>
      <c r="P8121" s="1204"/>
      <c r="Q8121" s="1207"/>
      <c r="R8121" s="1203"/>
      <c r="S8121" s="2238">
        <f>R8121*E8119</f>
        <v>0</v>
      </c>
      <c r="T8121" s="2692"/>
    </row>
    <row r="8122" spans="1:20" s="2488" customFormat="1" ht="12" hidden="1" customHeight="1">
      <c r="A8122" s="1192"/>
      <c r="B8122" s="2654"/>
      <c r="C8122" s="2677"/>
      <c r="D8122" s="2654"/>
      <c r="E8122" s="2687"/>
      <c r="F8122" s="2680"/>
      <c r="G8122" s="2234"/>
      <c r="H8122" s="2234"/>
      <c r="I8122" s="2680"/>
      <c r="J8122" s="2235"/>
      <c r="K8122" s="2235"/>
      <c r="L8122" s="2235"/>
      <c r="M8122" s="2175">
        <v>0</v>
      </c>
      <c r="N8122" s="2237"/>
      <c r="O8122" s="2119"/>
      <c r="P8122" s="1204"/>
      <c r="Q8122" s="1207"/>
      <c r="R8122" s="1203"/>
      <c r="S8122" s="2238">
        <f>R8122*E8119</f>
        <v>0</v>
      </c>
      <c r="T8122" s="2692"/>
    </row>
    <row r="8123" spans="1:20" s="2488" customFormat="1" ht="12" hidden="1" customHeight="1">
      <c r="A8123" s="1192"/>
      <c r="B8123" s="2654"/>
      <c r="C8123" s="2677"/>
      <c r="D8123" s="2654"/>
      <c r="E8123" s="2687"/>
      <c r="F8123" s="2680"/>
      <c r="G8123" s="2234"/>
      <c r="H8123" s="2234"/>
      <c r="I8123" s="2680"/>
      <c r="J8123" s="2235"/>
      <c r="K8123" s="2235"/>
      <c r="L8123" s="2235"/>
      <c r="M8123" s="2175">
        <v>0</v>
      </c>
      <c r="N8123" s="2237"/>
      <c r="O8123" s="2119"/>
      <c r="P8123" s="1204"/>
      <c r="Q8123" s="1207"/>
      <c r="R8123" s="1203"/>
      <c r="S8123" s="2238">
        <f>R8123*E8119</f>
        <v>0</v>
      </c>
      <c r="T8123" s="2692"/>
    </row>
    <row r="8124" spans="1:20" s="2488" customFormat="1" ht="12" hidden="1" customHeight="1">
      <c r="A8124" s="1192"/>
      <c r="B8124" s="2654"/>
      <c r="C8124" s="2677"/>
      <c r="D8124" s="2654"/>
      <c r="E8124" s="2687"/>
      <c r="F8124" s="2680"/>
      <c r="G8124" s="2234"/>
      <c r="H8124" s="2234"/>
      <c r="I8124" s="2680"/>
      <c r="J8124" s="2235"/>
      <c r="K8124" s="2235"/>
      <c r="L8124" s="2235"/>
      <c r="M8124" s="2175">
        <v>0</v>
      </c>
      <c r="N8124" s="2237"/>
      <c r="O8124" s="2119"/>
      <c r="P8124" s="1204"/>
      <c r="Q8124" s="1207"/>
      <c r="R8124" s="1203"/>
      <c r="S8124" s="2238">
        <f>R8124*E8119</f>
        <v>0</v>
      </c>
      <c r="T8124" s="2692"/>
    </row>
    <row r="8125" spans="1:20" s="2488" customFormat="1" ht="12" hidden="1" customHeight="1">
      <c r="A8125" s="1192"/>
      <c r="B8125" s="2654"/>
      <c r="C8125" s="2677"/>
      <c r="D8125" s="2654"/>
      <c r="E8125" s="2687"/>
      <c r="F8125" s="2680"/>
      <c r="G8125" s="2234"/>
      <c r="H8125" s="2234"/>
      <c r="I8125" s="2680"/>
      <c r="J8125" s="2235"/>
      <c r="K8125" s="2235"/>
      <c r="L8125" s="2235"/>
      <c r="M8125" s="2175">
        <v>0</v>
      </c>
      <c r="N8125" s="2237"/>
      <c r="O8125" s="2119"/>
      <c r="P8125" s="1204"/>
      <c r="Q8125" s="1207"/>
      <c r="R8125" s="1203"/>
      <c r="S8125" s="2238">
        <f>R8125*E8119</f>
        <v>0</v>
      </c>
      <c r="T8125" s="2692"/>
    </row>
    <row r="8126" spans="1:20" s="2488" customFormat="1" ht="12" hidden="1" customHeight="1">
      <c r="A8126" s="1192"/>
      <c r="B8126" s="2654"/>
      <c r="C8126" s="2677"/>
      <c r="D8126" s="2654"/>
      <c r="E8126" s="2687"/>
      <c r="F8126" s="2680"/>
      <c r="G8126" s="2234"/>
      <c r="H8126" s="2234"/>
      <c r="I8126" s="2680"/>
      <c r="J8126" s="2235"/>
      <c r="K8126" s="2235"/>
      <c r="L8126" s="2235"/>
      <c r="M8126" s="2175">
        <v>0</v>
      </c>
      <c r="N8126" s="2237"/>
      <c r="O8126" s="2119"/>
      <c r="P8126" s="1204"/>
      <c r="Q8126" s="1207"/>
      <c r="R8126" s="1203"/>
      <c r="S8126" s="2238">
        <f>R8126*E8119</f>
        <v>0</v>
      </c>
      <c r="T8126" s="2692"/>
    </row>
    <row r="8127" spans="1:20" s="2488" customFormat="1" ht="12" hidden="1" customHeight="1">
      <c r="A8127" s="1192"/>
      <c r="B8127" s="2654"/>
      <c r="C8127" s="2677"/>
      <c r="D8127" s="2654"/>
      <c r="E8127" s="2687"/>
      <c r="F8127" s="2680"/>
      <c r="G8127" s="2173"/>
      <c r="H8127" s="2173"/>
      <c r="I8127" s="2680"/>
      <c r="J8127" s="2235"/>
      <c r="K8127" s="2235"/>
      <c r="L8127" s="2235"/>
      <c r="M8127" s="2175">
        <v>0</v>
      </c>
      <c r="N8127" s="2237"/>
      <c r="O8127" s="2119"/>
      <c r="P8127" s="1204"/>
      <c r="Q8127" s="1207"/>
      <c r="R8127" s="1203"/>
      <c r="S8127" s="2239">
        <f>R8127*E8119</f>
        <v>0</v>
      </c>
      <c r="T8127" s="2692"/>
    </row>
    <row r="8128" spans="1:20" ht="22.5" customHeight="1">
      <c r="A8128" s="1192">
        <f>A8119+1</f>
        <v>14</v>
      </c>
      <c r="B8128" s="1192"/>
      <c r="C8128" s="1198" t="s">
        <v>2815</v>
      </c>
      <c r="D8128" s="1192" t="s">
        <v>2935</v>
      </c>
      <c r="E8128" s="1193">
        <v>11</v>
      </c>
      <c r="F8128" s="1194">
        <v>1</v>
      </c>
      <c r="G8128" s="2801">
        <v>11</v>
      </c>
      <c r="H8128" s="2803">
        <v>1.451155401502022</v>
      </c>
      <c r="I8128" s="1194">
        <v>0.1</v>
      </c>
      <c r="J8128" s="2803">
        <v>1.1000000000000001</v>
      </c>
      <c r="K8128" s="2803">
        <v>0.305002</v>
      </c>
      <c r="L8128" s="2801">
        <v>5.249881349999999</v>
      </c>
      <c r="M8128" s="2175">
        <v>9.0639023721447511</v>
      </c>
      <c r="N8128" s="2804">
        <v>99.702926093592268</v>
      </c>
      <c r="O8128" s="2200">
        <f>E8128*L8128</f>
        <v>57.748694849999993</v>
      </c>
      <c r="P8128" s="1198" t="s">
        <v>897</v>
      </c>
      <c r="Q8128" s="1199" t="s">
        <v>2935</v>
      </c>
      <c r="R8128" s="1193">
        <v>1</v>
      </c>
      <c r="S8128" s="1200">
        <f>R8128*E8128</f>
        <v>11</v>
      </c>
      <c r="T8128" s="1200">
        <v>4.5</v>
      </c>
    </row>
    <row r="8129" spans="1:20" ht="12" hidden="1" customHeight="1">
      <c r="A8129" s="1192"/>
      <c r="B8129" s="1198"/>
      <c r="C8129" s="1198"/>
      <c r="D8129" s="1192"/>
      <c r="E8129" s="1193"/>
      <c r="F8129" s="1194"/>
      <c r="G8129" s="1194"/>
      <c r="H8129" s="1194"/>
      <c r="I8129" s="1194"/>
      <c r="J8129" s="2173"/>
      <c r="K8129" s="2173"/>
      <c r="L8129" s="1194"/>
      <c r="M8129" s="2175">
        <v>0</v>
      </c>
      <c r="N8129" s="2175"/>
      <c r="O8129" s="2200"/>
      <c r="P8129" s="1204"/>
      <c r="Q8129" s="1207"/>
      <c r="R8129" s="1203"/>
      <c r="S8129" s="1208">
        <f>R8129*E8128</f>
        <v>0</v>
      </c>
      <c r="T8129" s="1208"/>
    </row>
    <row r="8130" spans="1:20" ht="12" hidden="1" customHeight="1">
      <c r="A8130" s="1192"/>
      <c r="B8130" s="1198"/>
      <c r="C8130" s="1198"/>
      <c r="D8130" s="1192"/>
      <c r="E8130" s="1193"/>
      <c r="F8130" s="1194"/>
      <c r="G8130" s="1194"/>
      <c r="H8130" s="1194"/>
      <c r="I8130" s="1194"/>
      <c r="J8130" s="2173"/>
      <c r="K8130" s="2173"/>
      <c r="L8130" s="1194"/>
      <c r="M8130" s="2175">
        <v>0</v>
      </c>
      <c r="N8130" s="2175"/>
      <c r="O8130" s="2200"/>
      <c r="P8130" s="1204"/>
      <c r="Q8130" s="1207"/>
      <c r="R8130" s="1203"/>
      <c r="S8130" s="1208">
        <f>R8130*E8128</f>
        <v>0</v>
      </c>
      <c r="T8130" s="1208"/>
    </row>
    <row r="8131" spans="1:20" ht="12" hidden="1" customHeight="1">
      <c r="A8131" s="1192"/>
      <c r="B8131" s="1198"/>
      <c r="C8131" s="1198"/>
      <c r="D8131" s="1192"/>
      <c r="E8131" s="1193"/>
      <c r="F8131" s="1194"/>
      <c r="G8131" s="1194"/>
      <c r="H8131" s="1194"/>
      <c r="I8131" s="1194"/>
      <c r="J8131" s="2173"/>
      <c r="K8131" s="2173"/>
      <c r="L8131" s="1194"/>
      <c r="M8131" s="2175">
        <v>0</v>
      </c>
      <c r="N8131" s="2175"/>
      <c r="O8131" s="2200"/>
      <c r="P8131" s="1204"/>
      <c r="Q8131" s="1207"/>
      <c r="R8131" s="1203"/>
      <c r="S8131" s="1208">
        <f>R8131*E8128</f>
        <v>0</v>
      </c>
      <c r="T8131" s="1208"/>
    </row>
    <row r="8132" spans="1:20" ht="12" hidden="1" customHeight="1">
      <c r="A8132" s="1192"/>
      <c r="B8132" s="1198"/>
      <c r="C8132" s="1198"/>
      <c r="D8132" s="1192"/>
      <c r="E8132" s="1193"/>
      <c r="F8132" s="1194"/>
      <c r="G8132" s="1194"/>
      <c r="H8132" s="1194"/>
      <c r="I8132" s="1194"/>
      <c r="J8132" s="2173"/>
      <c r="K8132" s="2173"/>
      <c r="L8132" s="1194"/>
      <c r="M8132" s="2175">
        <v>0</v>
      </c>
      <c r="N8132" s="2175"/>
      <c r="O8132" s="2200"/>
      <c r="P8132" s="1204"/>
      <c r="Q8132" s="1207"/>
      <c r="R8132" s="1203"/>
      <c r="S8132" s="1208">
        <f>R8132*E8128</f>
        <v>0</v>
      </c>
      <c r="T8132" s="1208"/>
    </row>
    <row r="8133" spans="1:20" ht="12" hidden="1" customHeight="1">
      <c r="A8133" s="1192"/>
      <c r="B8133" s="1198"/>
      <c r="C8133" s="1198"/>
      <c r="D8133" s="1192"/>
      <c r="E8133" s="1193"/>
      <c r="F8133" s="1194"/>
      <c r="G8133" s="1194"/>
      <c r="H8133" s="1194"/>
      <c r="I8133" s="1194"/>
      <c r="J8133" s="2173"/>
      <c r="K8133" s="2173"/>
      <c r="L8133" s="1194"/>
      <c r="M8133" s="2175">
        <v>0</v>
      </c>
      <c r="N8133" s="2175"/>
      <c r="O8133" s="2200"/>
      <c r="P8133" s="1204"/>
      <c r="Q8133" s="1207"/>
      <c r="R8133" s="1203"/>
      <c r="S8133" s="1208">
        <f>R8133*E8128</f>
        <v>0</v>
      </c>
      <c r="T8133" s="1208"/>
    </row>
    <row r="8134" spans="1:20" ht="12" hidden="1" customHeight="1">
      <c r="A8134" s="1192"/>
      <c r="B8134" s="1198"/>
      <c r="C8134" s="1198"/>
      <c r="D8134" s="1192"/>
      <c r="E8134" s="1193"/>
      <c r="F8134" s="1194"/>
      <c r="G8134" s="1194"/>
      <c r="H8134" s="1194"/>
      <c r="I8134" s="1194"/>
      <c r="J8134" s="2173"/>
      <c r="K8134" s="2173"/>
      <c r="L8134" s="1194"/>
      <c r="M8134" s="2175">
        <v>0</v>
      </c>
      <c r="N8134" s="2175"/>
      <c r="O8134" s="2200"/>
      <c r="P8134" s="1204"/>
      <c r="Q8134" s="1207"/>
      <c r="R8134" s="1203"/>
      <c r="S8134" s="1208">
        <f>R8134*E8128</f>
        <v>0</v>
      </c>
      <c r="T8134" s="1208"/>
    </row>
    <row r="8135" spans="1:20" ht="12" hidden="1" customHeight="1">
      <c r="A8135" s="1192"/>
      <c r="B8135" s="1198"/>
      <c r="C8135" s="1198"/>
      <c r="D8135" s="1192"/>
      <c r="E8135" s="1193"/>
      <c r="F8135" s="1194"/>
      <c r="G8135" s="1194"/>
      <c r="H8135" s="1194"/>
      <c r="I8135" s="1194"/>
      <c r="J8135" s="2173"/>
      <c r="K8135" s="2173"/>
      <c r="L8135" s="1194"/>
      <c r="M8135" s="2175">
        <v>0</v>
      </c>
      <c r="N8135" s="2175"/>
      <c r="O8135" s="2200"/>
      <c r="P8135" s="1204"/>
      <c r="Q8135" s="1207"/>
      <c r="R8135" s="1203"/>
      <c r="S8135" s="1208">
        <f>R8135*E8128</f>
        <v>0</v>
      </c>
      <c r="T8135" s="1208"/>
    </row>
    <row r="8136" spans="1:20" ht="12" hidden="1" customHeight="1">
      <c r="A8136" s="1192"/>
      <c r="B8136" s="1198"/>
      <c r="C8136" s="1198"/>
      <c r="D8136" s="1192"/>
      <c r="E8136" s="1193"/>
      <c r="F8136" s="1194"/>
      <c r="G8136" s="1194"/>
      <c r="H8136" s="1194"/>
      <c r="I8136" s="1194"/>
      <c r="J8136" s="2173"/>
      <c r="K8136" s="2173"/>
      <c r="L8136" s="1194"/>
      <c r="M8136" s="2175">
        <v>0</v>
      </c>
      <c r="N8136" s="2175"/>
      <c r="O8136" s="2200"/>
      <c r="P8136" s="1204"/>
      <c r="Q8136" s="1207"/>
      <c r="R8136" s="1203"/>
      <c r="S8136" s="1208">
        <f>R8136*E8128</f>
        <v>0</v>
      </c>
      <c r="T8136" s="1208"/>
    </row>
    <row r="8137" spans="1:20" ht="21" customHeight="1">
      <c r="A8137" s="1192">
        <f>A8128+1</f>
        <v>15</v>
      </c>
      <c r="B8137" s="1192"/>
      <c r="C8137" s="1198" t="s">
        <v>2816</v>
      </c>
      <c r="D8137" s="1192" t="s">
        <v>2935</v>
      </c>
      <c r="E8137" s="1193">
        <v>24</v>
      </c>
      <c r="F8137" s="1194">
        <v>1</v>
      </c>
      <c r="G8137" s="2801">
        <v>24</v>
      </c>
      <c r="H8137" s="2803">
        <v>1.451155401502022</v>
      </c>
      <c r="I8137" s="1194">
        <v>0.1</v>
      </c>
      <c r="J8137" s="2803">
        <v>2.4000000000000004</v>
      </c>
      <c r="K8137" s="2803">
        <v>0.305002</v>
      </c>
      <c r="L8137" s="2801">
        <v>6.9998417999999987</v>
      </c>
      <c r="M8137" s="2175">
        <v>11.327873674118205</v>
      </c>
      <c r="N8137" s="2804">
        <v>271.86896817883689</v>
      </c>
      <c r="O8137" s="2200">
        <f>E8137*L8137</f>
        <v>167.99620319999997</v>
      </c>
      <c r="P8137" s="1198" t="s">
        <v>897</v>
      </c>
      <c r="Q8137" s="1199" t="s">
        <v>2935</v>
      </c>
      <c r="R8137" s="1193">
        <v>1</v>
      </c>
      <c r="S8137" s="1200">
        <f>R8137*E8137</f>
        <v>24</v>
      </c>
      <c r="T8137" s="1200">
        <v>6</v>
      </c>
    </row>
    <row r="8138" spans="1:20" s="2488" customFormat="1" ht="15.75" hidden="1" customHeight="1">
      <c r="A8138" s="1192"/>
      <c r="B8138" s="2654"/>
      <c r="C8138" s="2677"/>
      <c r="D8138" s="2654"/>
      <c r="E8138" s="2687"/>
      <c r="F8138" s="2680"/>
      <c r="G8138" s="2234"/>
      <c r="H8138" s="2234"/>
      <c r="I8138" s="2680"/>
      <c r="J8138" s="2235"/>
      <c r="K8138" s="2235"/>
      <c r="L8138" s="2235"/>
      <c r="M8138" s="2175">
        <v>0</v>
      </c>
      <c r="N8138" s="2237"/>
      <c r="O8138" s="2119"/>
      <c r="P8138" s="1204"/>
      <c r="Q8138" s="1207"/>
      <c r="R8138" s="1203"/>
      <c r="S8138" s="2238">
        <f>R8138*E8137</f>
        <v>0</v>
      </c>
      <c r="T8138" s="2692"/>
    </row>
    <row r="8139" spans="1:20" s="2488" customFormat="1" ht="12" hidden="1" customHeight="1">
      <c r="A8139" s="1192"/>
      <c r="B8139" s="2654"/>
      <c r="C8139" s="2677"/>
      <c r="D8139" s="2654"/>
      <c r="E8139" s="2687"/>
      <c r="F8139" s="2680"/>
      <c r="G8139" s="2234"/>
      <c r="H8139" s="2234"/>
      <c r="I8139" s="2680"/>
      <c r="J8139" s="2235"/>
      <c r="K8139" s="2235"/>
      <c r="L8139" s="2235"/>
      <c r="M8139" s="2175">
        <v>0</v>
      </c>
      <c r="N8139" s="2237"/>
      <c r="O8139" s="2119"/>
      <c r="P8139" s="1204"/>
      <c r="Q8139" s="1207"/>
      <c r="R8139" s="1203"/>
      <c r="S8139" s="2238">
        <f>R8139*E8137</f>
        <v>0</v>
      </c>
      <c r="T8139" s="2692"/>
    </row>
    <row r="8140" spans="1:20" s="2488" customFormat="1" ht="12" hidden="1" customHeight="1">
      <c r="A8140" s="1192"/>
      <c r="B8140" s="2654"/>
      <c r="C8140" s="2677"/>
      <c r="D8140" s="2654"/>
      <c r="E8140" s="2687"/>
      <c r="F8140" s="2680"/>
      <c r="G8140" s="2234"/>
      <c r="H8140" s="2234"/>
      <c r="I8140" s="2680"/>
      <c r="J8140" s="2235"/>
      <c r="K8140" s="2235"/>
      <c r="L8140" s="2235"/>
      <c r="M8140" s="2175">
        <v>0</v>
      </c>
      <c r="N8140" s="2237"/>
      <c r="O8140" s="2119"/>
      <c r="P8140" s="1204"/>
      <c r="Q8140" s="1207"/>
      <c r="R8140" s="1203"/>
      <c r="S8140" s="2238">
        <f>R8140*E8137</f>
        <v>0</v>
      </c>
      <c r="T8140" s="2692"/>
    </row>
    <row r="8141" spans="1:20" s="2488" customFormat="1" ht="12" hidden="1" customHeight="1">
      <c r="A8141" s="1192"/>
      <c r="B8141" s="2654"/>
      <c r="C8141" s="2677"/>
      <c r="D8141" s="2654"/>
      <c r="E8141" s="2687"/>
      <c r="F8141" s="2680"/>
      <c r="G8141" s="2234"/>
      <c r="H8141" s="2234"/>
      <c r="I8141" s="2680"/>
      <c r="J8141" s="2235"/>
      <c r="K8141" s="2235"/>
      <c r="L8141" s="2235"/>
      <c r="M8141" s="2175">
        <v>0</v>
      </c>
      <c r="N8141" s="2237"/>
      <c r="O8141" s="2119"/>
      <c r="P8141" s="1204"/>
      <c r="Q8141" s="1207"/>
      <c r="R8141" s="1203"/>
      <c r="S8141" s="2238">
        <f>R8141*E8137</f>
        <v>0</v>
      </c>
      <c r="T8141" s="2692"/>
    </row>
    <row r="8142" spans="1:20" s="2488" customFormat="1" ht="12" hidden="1" customHeight="1">
      <c r="A8142" s="1192"/>
      <c r="B8142" s="2654"/>
      <c r="C8142" s="2677"/>
      <c r="D8142" s="2654"/>
      <c r="E8142" s="2687"/>
      <c r="F8142" s="2680"/>
      <c r="G8142" s="2234"/>
      <c r="H8142" s="2234"/>
      <c r="I8142" s="2680"/>
      <c r="J8142" s="2235"/>
      <c r="K8142" s="2235"/>
      <c r="L8142" s="2235"/>
      <c r="M8142" s="2175">
        <v>0</v>
      </c>
      <c r="N8142" s="2237"/>
      <c r="O8142" s="2119"/>
      <c r="P8142" s="1204"/>
      <c r="Q8142" s="1207"/>
      <c r="R8142" s="1203"/>
      <c r="S8142" s="2238">
        <f>R8142*E8137</f>
        <v>0</v>
      </c>
      <c r="T8142" s="2692"/>
    </row>
    <row r="8143" spans="1:20" s="2488" customFormat="1" ht="12" hidden="1" customHeight="1">
      <c r="A8143" s="1192"/>
      <c r="B8143" s="2654"/>
      <c r="C8143" s="2677"/>
      <c r="D8143" s="2654"/>
      <c r="E8143" s="2687"/>
      <c r="F8143" s="2680"/>
      <c r="G8143" s="2234"/>
      <c r="H8143" s="2234"/>
      <c r="I8143" s="2680"/>
      <c r="J8143" s="2235"/>
      <c r="K8143" s="2235"/>
      <c r="L8143" s="2235"/>
      <c r="M8143" s="2175">
        <v>0</v>
      </c>
      <c r="N8143" s="2237"/>
      <c r="O8143" s="2119"/>
      <c r="P8143" s="1204"/>
      <c r="Q8143" s="1207"/>
      <c r="R8143" s="1203"/>
      <c r="S8143" s="2238">
        <f>R8143*E8137</f>
        <v>0</v>
      </c>
      <c r="T8143" s="2692"/>
    </row>
    <row r="8144" spans="1:20" s="2488" customFormat="1" ht="12" hidden="1" customHeight="1">
      <c r="A8144" s="1192"/>
      <c r="B8144" s="2654"/>
      <c r="C8144" s="2677"/>
      <c r="D8144" s="2654"/>
      <c r="E8144" s="2687"/>
      <c r="F8144" s="2680"/>
      <c r="G8144" s="2234"/>
      <c r="H8144" s="2234"/>
      <c r="I8144" s="2680"/>
      <c r="J8144" s="2235"/>
      <c r="K8144" s="2235"/>
      <c r="L8144" s="2235"/>
      <c r="M8144" s="2175">
        <v>0</v>
      </c>
      <c r="N8144" s="2237"/>
      <c r="O8144" s="2119"/>
      <c r="P8144" s="1204"/>
      <c r="Q8144" s="1207"/>
      <c r="R8144" s="1203"/>
      <c r="S8144" s="2238">
        <f>R8144*E8137</f>
        <v>0</v>
      </c>
      <c r="T8144" s="2692"/>
    </row>
    <row r="8145" spans="1:20" s="2488" customFormat="1" ht="12" hidden="1" customHeight="1">
      <c r="A8145" s="1192"/>
      <c r="B8145" s="2654"/>
      <c r="C8145" s="2677"/>
      <c r="D8145" s="2654"/>
      <c r="E8145" s="2687"/>
      <c r="F8145" s="2680"/>
      <c r="G8145" s="2173"/>
      <c r="H8145" s="2173"/>
      <c r="I8145" s="2680"/>
      <c r="J8145" s="2235"/>
      <c r="K8145" s="2235"/>
      <c r="L8145" s="2235"/>
      <c r="M8145" s="2175">
        <v>0</v>
      </c>
      <c r="N8145" s="2237"/>
      <c r="O8145" s="2119"/>
      <c r="P8145" s="1204"/>
      <c r="Q8145" s="1207"/>
      <c r="R8145" s="1203"/>
      <c r="S8145" s="2239">
        <f>R8145*E8137</f>
        <v>0</v>
      </c>
      <c r="T8145" s="2692"/>
    </row>
    <row r="8146" spans="1:20" ht="33.75" customHeight="1">
      <c r="A8146" s="1192">
        <f>A8137+1</f>
        <v>16</v>
      </c>
      <c r="B8146" s="1789" t="s">
        <v>965</v>
      </c>
      <c r="C8146" s="2482" t="s">
        <v>2817</v>
      </c>
      <c r="D8146" s="2149" t="s">
        <v>2890</v>
      </c>
      <c r="E8146" s="1367">
        <v>3</v>
      </c>
      <c r="F8146" s="1790">
        <v>0.33</v>
      </c>
      <c r="G8146" s="2477">
        <v>0.99</v>
      </c>
      <c r="H8146" s="2262">
        <v>0.4788812824956673</v>
      </c>
      <c r="I8146" s="1790">
        <v>0.02</v>
      </c>
      <c r="J8146" s="2262">
        <v>0.06</v>
      </c>
      <c r="K8146" s="2262">
        <v>6.1000400000000003E-2</v>
      </c>
      <c r="L8146" s="2477">
        <v>0.641652165</v>
      </c>
      <c r="M8146" s="2175">
        <v>1.5285823876993732</v>
      </c>
      <c r="N8146" s="2478">
        <v>4.5857471630981195</v>
      </c>
      <c r="O8146" s="2200">
        <f>E8146*L8146</f>
        <v>1.924956495</v>
      </c>
      <c r="P8146" s="2508" t="s">
        <v>444</v>
      </c>
      <c r="Q8146" s="941" t="s">
        <v>2890</v>
      </c>
      <c r="R8146" s="2519">
        <v>1</v>
      </c>
      <c r="S8146" s="2508">
        <f>R8146*E8146</f>
        <v>3</v>
      </c>
      <c r="T8146" s="2508">
        <v>0.55000000000000004</v>
      </c>
    </row>
    <row r="8147" spans="1:20" ht="12" hidden="1" customHeight="1">
      <c r="A8147" s="1192"/>
      <c r="B8147" s="1789"/>
      <c r="C8147" s="2482"/>
      <c r="D8147" s="1789"/>
      <c r="E8147" s="1367"/>
      <c r="F8147" s="1790"/>
      <c r="G8147" s="2477"/>
      <c r="H8147" s="2262"/>
      <c r="I8147" s="1790"/>
      <c r="J8147" s="2305"/>
      <c r="K8147" s="2305"/>
      <c r="L8147" s="2305"/>
      <c r="M8147" s="2175">
        <v>0</v>
      </c>
      <c r="N8147" s="2237"/>
      <c r="O8147" s="1801"/>
      <c r="P8147" s="1797"/>
      <c r="Q8147" s="1804"/>
      <c r="R8147" s="1808"/>
      <c r="S8147" s="1797">
        <f>R8147*E8146</f>
        <v>0</v>
      </c>
      <c r="T8147" s="1797"/>
    </row>
    <row r="8148" spans="1:20" ht="12" hidden="1" customHeight="1">
      <c r="A8148" s="1192"/>
      <c r="B8148" s="1789"/>
      <c r="C8148" s="2482"/>
      <c r="D8148" s="1789"/>
      <c r="E8148" s="1367"/>
      <c r="F8148" s="1790"/>
      <c r="G8148" s="2477"/>
      <c r="H8148" s="2262"/>
      <c r="I8148" s="1790"/>
      <c r="J8148" s="2305"/>
      <c r="K8148" s="2305"/>
      <c r="L8148" s="2305"/>
      <c r="M8148" s="2175">
        <v>0</v>
      </c>
      <c r="N8148" s="2237"/>
      <c r="O8148" s="1801"/>
      <c r="P8148" s="1797"/>
      <c r="Q8148" s="1804"/>
      <c r="R8148" s="1808"/>
      <c r="S8148" s="1797">
        <f>R8148*E8146</f>
        <v>0</v>
      </c>
      <c r="T8148" s="1797"/>
    </row>
    <row r="8149" spans="1:20" ht="12" hidden="1" customHeight="1">
      <c r="A8149" s="1192"/>
      <c r="B8149" s="1789"/>
      <c r="C8149" s="2482"/>
      <c r="D8149" s="1789"/>
      <c r="E8149" s="1367"/>
      <c r="F8149" s="1790"/>
      <c r="G8149" s="2477"/>
      <c r="H8149" s="2262"/>
      <c r="I8149" s="1790"/>
      <c r="J8149" s="2305"/>
      <c r="K8149" s="2305"/>
      <c r="L8149" s="2305"/>
      <c r="M8149" s="2175">
        <v>0</v>
      </c>
      <c r="N8149" s="2237"/>
      <c r="O8149" s="1801"/>
      <c r="P8149" s="1797"/>
      <c r="Q8149" s="1804"/>
      <c r="R8149" s="1808"/>
      <c r="S8149" s="1797">
        <f>R8149*E8146</f>
        <v>0</v>
      </c>
      <c r="T8149" s="1797"/>
    </row>
    <row r="8150" spans="1:20" ht="12" hidden="1" customHeight="1">
      <c r="A8150" s="1192"/>
      <c r="B8150" s="1789"/>
      <c r="C8150" s="2482"/>
      <c r="D8150" s="1789"/>
      <c r="E8150" s="1367"/>
      <c r="F8150" s="1790"/>
      <c r="G8150" s="2477"/>
      <c r="H8150" s="2262"/>
      <c r="I8150" s="1790"/>
      <c r="J8150" s="2305"/>
      <c r="K8150" s="2305"/>
      <c r="L8150" s="2305"/>
      <c r="M8150" s="2175">
        <v>0</v>
      </c>
      <c r="N8150" s="2237"/>
      <c r="O8150" s="1801"/>
      <c r="P8150" s="1797"/>
      <c r="Q8150" s="1804"/>
      <c r="R8150" s="1808"/>
      <c r="S8150" s="1797">
        <f>R8150*E8146</f>
        <v>0</v>
      </c>
      <c r="T8150" s="1797"/>
    </row>
    <row r="8151" spans="1:20" ht="12" hidden="1" customHeight="1">
      <c r="A8151" s="1192"/>
      <c r="B8151" s="1789"/>
      <c r="C8151" s="2482"/>
      <c r="D8151" s="1789"/>
      <c r="E8151" s="1367"/>
      <c r="F8151" s="1790"/>
      <c r="G8151" s="2477"/>
      <c r="H8151" s="2262"/>
      <c r="I8151" s="1790"/>
      <c r="J8151" s="2305"/>
      <c r="K8151" s="2305"/>
      <c r="L8151" s="2305"/>
      <c r="M8151" s="2175">
        <v>0</v>
      </c>
      <c r="N8151" s="2237"/>
      <c r="O8151" s="1801"/>
      <c r="P8151" s="1797"/>
      <c r="Q8151" s="1804"/>
      <c r="R8151" s="1808"/>
      <c r="S8151" s="1797">
        <f>R8151*E8146</f>
        <v>0</v>
      </c>
      <c r="T8151" s="1797"/>
    </row>
    <row r="8152" spans="1:20" ht="12" hidden="1" customHeight="1">
      <c r="A8152" s="1192"/>
      <c r="B8152" s="1789"/>
      <c r="C8152" s="2482"/>
      <c r="D8152" s="1789"/>
      <c r="E8152" s="1367"/>
      <c r="F8152" s="1790"/>
      <c r="G8152" s="2477"/>
      <c r="H8152" s="2262"/>
      <c r="I8152" s="1790"/>
      <c r="J8152" s="2305"/>
      <c r="K8152" s="2305"/>
      <c r="L8152" s="2305"/>
      <c r="M8152" s="2175">
        <v>0</v>
      </c>
      <c r="N8152" s="2237"/>
      <c r="O8152" s="1801"/>
      <c r="P8152" s="1797"/>
      <c r="Q8152" s="1804"/>
      <c r="R8152" s="1808"/>
      <c r="S8152" s="1797">
        <f>R8152*E8146</f>
        <v>0</v>
      </c>
      <c r="T8152" s="1797"/>
    </row>
    <row r="8153" spans="1:20" ht="12" hidden="1" customHeight="1">
      <c r="A8153" s="1192"/>
      <c r="B8153" s="1789"/>
      <c r="C8153" s="2482"/>
      <c r="D8153" s="1789"/>
      <c r="E8153" s="1367"/>
      <c r="F8153" s="1790"/>
      <c r="G8153" s="2477"/>
      <c r="H8153" s="2262"/>
      <c r="I8153" s="1790"/>
      <c r="J8153" s="2305"/>
      <c r="K8153" s="2305"/>
      <c r="L8153" s="2305"/>
      <c r="M8153" s="2175">
        <v>0</v>
      </c>
      <c r="N8153" s="2237"/>
      <c r="O8153" s="1801"/>
      <c r="P8153" s="1797"/>
      <c r="Q8153" s="1804"/>
      <c r="R8153" s="1808"/>
      <c r="S8153" s="1797">
        <f>R8153*E8146</f>
        <v>0</v>
      </c>
      <c r="T8153" s="1797"/>
    </row>
    <row r="8154" spans="1:20" ht="12" hidden="1" customHeight="1">
      <c r="A8154" s="1192"/>
      <c r="B8154" s="1789"/>
      <c r="C8154" s="2482"/>
      <c r="D8154" s="1789"/>
      <c r="E8154" s="1367"/>
      <c r="F8154" s="1790"/>
      <c r="G8154" s="2477"/>
      <c r="H8154" s="2262"/>
      <c r="I8154" s="1790"/>
      <c r="J8154" s="2305"/>
      <c r="K8154" s="2305"/>
      <c r="L8154" s="2305"/>
      <c r="M8154" s="2175">
        <v>0</v>
      </c>
      <c r="N8154" s="2237"/>
      <c r="O8154" s="1801"/>
      <c r="P8154" s="1797"/>
      <c r="Q8154" s="1804"/>
      <c r="R8154" s="1808"/>
      <c r="S8154" s="2502">
        <f>R8154*E8146</f>
        <v>0</v>
      </c>
      <c r="T8154" s="2502"/>
    </row>
    <row r="8155" spans="1:20" ht="29.25" customHeight="1">
      <c r="A8155" s="1192">
        <f>A8146+1</f>
        <v>17</v>
      </c>
      <c r="B8155" s="1789" t="s">
        <v>966</v>
      </c>
      <c r="C8155" s="2482" t="s">
        <v>2818</v>
      </c>
      <c r="D8155" s="2149" t="s">
        <v>2890</v>
      </c>
      <c r="E8155" s="1367">
        <v>16</v>
      </c>
      <c r="F8155" s="1790">
        <v>0.33</v>
      </c>
      <c r="G8155" s="2477">
        <v>5.28</v>
      </c>
      <c r="H8155" s="2262">
        <v>0.4788812824956673</v>
      </c>
      <c r="I8155" s="1790">
        <v>0.02</v>
      </c>
      <c r="J8155" s="2262">
        <v>0.32</v>
      </c>
      <c r="K8155" s="2262">
        <v>6.1000400000000003E-2</v>
      </c>
      <c r="L8155" s="2477">
        <v>0.7816490009999999</v>
      </c>
      <c r="M8155" s="2175">
        <v>1.7097000918572494</v>
      </c>
      <c r="N8155" s="2478">
        <v>27.35520146971599</v>
      </c>
      <c r="O8155" s="2200">
        <f>E8155*L8155</f>
        <v>12.506384015999998</v>
      </c>
      <c r="P8155" s="2508" t="s">
        <v>1851</v>
      </c>
      <c r="Q8155" s="941" t="s">
        <v>2890</v>
      </c>
      <c r="R8155" s="2519">
        <v>1</v>
      </c>
      <c r="S8155" s="2508">
        <f>R8155*E8155</f>
        <v>16</v>
      </c>
      <c r="T8155" s="2508">
        <v>0.67</v>
      </c>
    </row>
    <row r="8156" spans="1:20" ht="12" hidden="1" customHeight="1">
      <c r="A8156" s="1192"/>
      <c r="B8156" s="1789"/>
      <c r="C8156" s="2482"/>
      <c r="D8156" s="1789"/>
      <c r="E8156" s="1367"/>
      <c r="F8156" s="1790"/>
      <c r="G8156" s="2477"/>
      <c r="H8156" s="2262"/>
      <c r="I8156" s="1790"/>
      <c r="J8156" s="2305"/>
      <c r="K8156" s="2305"/>
      <c r="L8156" s="2305"/>
      <c r="M8156" s="2175">
        <v>0</v>
      </c>
      <c r="N8156" s="2237"/>
      <c r="O8156" s="1801"/>
      <c r="P8156" s="1797"/>
      <c r="Q8156" s="1804"/>
      <c r="R8156" s="1808"/>
      <c r="S8156" s="1797">
        <f>R8156*E8155</f>
        <v>0</v>
      </c>
      <c r="T8156" s="1797"/>
    </row>
    <row r="8157" spans="1:20" ht="12" hidden="1" customHeight="1">
      <c r="A8157" s="1192"/>
      <c r="B8157" s="1789"/>
      <c r="C8157" s="2482"/>
      <c r="D8157" s="1789"/>
      <c r="E8157" s="1367"/>
      <c r="F8157" s="1790"/>
      <c r="G8157" s="2477"/>
      <c r="H8157" s="2262"/>
      <c r="I8157" s="1790"/>
      <c r="J8157" s="2305"/>
      <c r="K8157" s="2305"/>
      <c r="L8157" s="2305"/>
      <c r="M8157" s="2175">
        <v>0</v>
      </c>
      <c r="N8157" s="2237"/>
      <c r="O8157" s="1801"/>
      <c r="P8157" s="1797"/>
      <c r="Q8157" s="1804"/>
      <c r="R8157" s="1808"/>
      <c r="S8157" s="1797">
        <f>R8157*E8155</f>
        <v>0</v>
      </c>
      <c r="T8157" s="1797"/>
    </row>
    <row r="8158" spans="1:20" ht="12" hidden="1" customHeight="1">
      <c r="A8158" s="1192"/>
      <c r="B8158" s="1789"/>
      <c r="C8158" s="2482"/>
      <c r="D8158" s="1789"/>
      <c r="E8158" s="1367"/>
      <c r="F8158" s="1790"/>
      <c r="G8158" s="2477"/>
      <c r="H8158" s="2262"/>
      <c r="I8158" s="1790"/>
      <c r="J8158" s="2305"/>
      <c r="K8158" s="2305"/>
      <c r="L8158" s="2305"/>
      <c r="M8158" s="2175">
        <v>0</v>
      </c>
      <c r="N8158" s="2237"/>
      <c r="O8158" s="1801"/>
      <c r="P8158" s="1797"/>
      <c r="Q8158" s="1804"/>
      <c r="R8158" s="1808"/>
      <c r="S8158" s="1797">
        <f>R8158*E8155</f>
        <v>0</v>
      </c>
      <c r="T8158" s="1797"/>
    </row>
    <row r="8159" spans="1:20" ht="12" hidden="1" customHeight="1">
      <c r="A8159" s="1192"/>
      <c r="B8159" s="1789"/>
      <c r="C8159" s="2482"/>
      <c r="D8159" s="1789"/>
      <c r="E8159" s="1367"/>
      <c r="F8159" s="1790"/>
      <c r="G8159" s="2477"/>
      <c r="H8159" s="2262"/>
      <c r="I8159" s="1790"/>
      <c r="J8159" s="2305"/>
      <c r="K8159" s="2305"/>
      <c r="L8159" s="2305"/>
      <c r="M8159" s="2175">
        <v>0</v>
      </c>
      <c r="N8159" s="2237"/>
      <c r="O8159" s="1801"/>
      <c r="P8159" s="1797"/>
      <c r="Q8159" s="1804"/>
      <c r="R8159" s="1808"/>
      <c r="S8159" s="1797">
        <f>R8159*E8155</f>
        <v>0</v>
      </c>
      <c r="T8159" s="1797"/>
    </row>
    <row r="8160" spans="1:20" ht="12" hidden="1" customHeight="1">
      <c r="A8160" s="1192"/>
      <c r="B8160" s="1789"/>
      <c r="C8160" s="2482"/>
      <c r="D8160" s="1789"/>
      <c r="E8160" s="1367"/>
      <c r="F8160" s="1790"/>
      <c r="G8160" s="2477"/>
      <c r="H8160" s="2262"/>
      <c r="I8160" s="1790"/>
      <c r="J8160" s="2305"/>
      <c r="K8160" s="2305"/>
      <c r="L8160" s="2305"/>
      <c r="M8160" s="2175">
        <v>0</v>
      </c>
      <c r="N8160" s="2237"/>
      <c r="O8160" s="1801"/>
      <c r="P8160" s="1797"/>
      <c r="Q8160" s="1804"/>
      <c r="R8160" s="1808"/>
      <c r="S8160" s="1797">
        <f>R8160*E8155</f>
        <v>0</v>
      </c>
      <c r="T8160" s="1797"/>
    </row>
    <row r="8161" spans="1:20" ht="12" hidden="1" customHeight="1">
      <c r="A8161" s="1192"/>
      <c r="B8161" s="1789"/>
      <c r="C8161" s="2482"/>
      <c r="D8161" s="1789"/>
      <c r="E8161" s="1367"/>
      <c r="F8161" s="1790"/>
      <c r="G8161" s="2477"/>
      <c r="H8161" s="2262"/>
      <c r="I8161" s="1790"/>
      <c r="J8161" s="2305"/>
      <c r="K8161" s="2305"/>
      <c r="L8161" s="2305"/>
      <c r="M8161" s="2175">
        <v>0</v>
      </c>
      <c r="N8161" s="2237"/>
      <c r="O8161" s="1801"/>
      <c r="P8161" s="1797"/>
      <c r="Q8161" s="1804"/>
      <c r="R8161" s="1808"/>
      <c r="S8161" s="1797">
        <f>R8161*E8155</f>
        <v>0</v>
      </c>
      <c r="T8161" s="1797"/>
    </row>
    <row r="8162" spans="1:20" ht="12" hidden="1" customHeight="1">
      <c r="A8162" s="1192"/>
      <c r="B8162" s="1789"/>
      <c r="C8162" s="2482"/>
      <c r="D8162" s="1789"/>
      <c r="E8162" s="1367"/>
      <c r="F8162" s="1790"/>
      <c r="G8162" s="2477"/>
      <c r="H8162" s="2262"/>
      <c r="I8162" s="1790"/>
      <c r="J8162" s="2305"/>
      <c r="K8162" s="2305"/>
      <c r="L8162" s="2305"/>
      <c r="M8162" s="2175">
        <v>0</v>
      </c>
      <c r="N8162" s="2237"/>
      <c r="O8162" s="1801"/>
      <c r="P8162" s="1797"/>
      <c r="Q8162" s="1804"/>
      <c r="R8162" s="1808"/>
      <c r="S8162" s="1797">
        <f>R8162*E8155</f>
        <v>0</v>
      </c>
      <c r="T8162" s="1797"/>
    </row>
    <row r="8163" spans="1:20" ht="12" hidden="1" customHeight="1">
      <c r="A8163" s="1192"/>
      <c r="B8163" s="1789"/>
      <c r="C8163" s="2482"/>
      <c r="D8163" s="1789"/>
      <c r="E8163" s="1367"/>
      <c r="F8163" s="1790"/>
      <c r="G8163" s="2477"/>
      <c r="H8163" s="2262"/>
      <c r="I8163" s="1790"/>
      <c r="J8163" s="2305"/>
      <c r="K8163" s="2305"/>
      <c r="L8163" s="2305"/>
      <c r="M8163" s="2175">
        <v>0</v>
      </c>
      <c r="N8163" s="2237"/>
      <c r="O8163" s="1801"/>
      <c r="P8163" s="2502"/>
      <c r="Q8163" s="2500"/>
      <c r="R8163" s="2501"/>
      <c r="S8163" s="2502">
        <f>R8163*E8155</f>
        <v>0</v>
      </c>
      <c r="T8163" s="2502"/>
    </row>
    <row r="8164" spans="1:20" s="2488" customFormat="1" ht="23.25" customHeight="1">
      <c r="A8164" s="1192">
        <f>A8155+1</f>
        <v>18</v>
      </c>
      <c r="B8164" s="2654"/>
      <c r="C8164" s="2696" t="s">
        <v>2771</v>
      </c>
      <c r="D8164" s="2654" t="s">
        <v>2819</v>
      </c>
      <c r="E8164" s="2687">
        <v>76</v>
      </c>
      <c r="F8164" s="2680"/>
      <c r="G8164" s="2234">
        <v>0</v>
      </c>
      <c r="H8164" s="2234">
        <v>0</v>
      </c>
      <c r="I8164" s="2680">
        <v>0</v>
      </c>
      <c r="J8164" s="2234">
        <v>0</v>
      </c>
      <c r="K8164" s="2234">
        <v>0</v>
      </c>
      <c r="L8164" s="2234">
        <v>2.5</v>
      </c>
      <c r="M8164" s="2175">
        <v>3.2343178126874998</v>
      </c>
      <c r="N8164" s="2478">
        <v>245.80815376424999</v>
      </c>
      <c r="O8164" s="2200">
        <f>E8164*L8164</f>
        <v>190</v>
      </c>
      <c r="P8164" s="2686"/>
      <c r="Q8164" s="2705"/>
      <c r="R8164" s="2698"/>
      <c r="S8164" s="2116">
        <f>R8164*E8164</f>
        <v>0</v>
      </c>
      <c r="T8164" s="2718"/>
    </row>
    <row r="8165" spans="1:20" s="2488" customFormat="1" ht="12" hidden="1" customHeight="1">
      <c r="A8165" s="1192"/>
      <c r="B8165" s="2654"/>
      <c r="C8165" s="2677"/>
      <c r="D8165" s="2654"/>
      <c r="E8165" s="2687"/>
      <c r="F8165" s="2680"/>
      <c r="G8165" s="2234"/>
      <c r="H8165" s="2234"/>
      <c r="I8165" s="2680"/>
      <c r="J8165" s="2235"/>
      <c r="K8165" s="2235"/>
      <c r="L8165" s="2235"/>
      <c r="M8165" s="2175">
        <v>0</v>
      </c>
      <c r="N8165" s="2237"/>
      <c r="O8165" s="2119"/>
      <c r="P8165" s="2689"/>
      <c r="Q8165" s="2690"/>
      <c r="R8165" s="2691"/>
      <c r="S8165" s="2238">
        <f>R8165*E8164</f>
        <v>0</v>
      </c>
      <c r="T8165" s="2692"/>
    </row>
    <row r="8166" spans="1:20" s="2488" customFormat="1" ht="12" hidden="1" customHeight="1">
      <c r="A8166" s="1192"/>
      <c r="B8166" s="2654"/>
      <c r="C8166" s="2677"/>
      <c r="D8166" s="2654"/>
      <c r="E8166" s="2687"/>
      <c r="F8166" s="2680"/>
      <c r="G8166" s="2234"/>
      <c r="H8166" s="2234"/>
      <c r="I8166" s="2680"/>
      <c r="J8166" s="2235"/>
      <c r="K8166" s="2235"/>
      <c r="L8166" s="2235"/>
      <c r="M8166" s="2175">
        <v>0</v>
      </c>
      <c r="N8166" s="2237"/>
      <c r="O8166" s="2119"/>
      <c r="P8166" s="2689"/>
      <c r="Q8166" s="2690"/>
      <c r="R8166" s="2691"/>
      <c r="S8166" s="2238">
        <f>R8166*E8164</f>
        <v>0</v>
      </c>
      <c r="T8166" s="2692"/>
    </row>
    <row r="8167" spans="1:20" s="2488" customFormat="1" ht="12" hidden="1" customHeight="1">
      <c r="A8167" s="1192"/>
      <c r="B8167" s="2654"/>
      <c r="C8167" s="2677"/>
      <c r="D8167" s="2654"/>
      <c r="E8167" s="2687"/>
      <c r="F8167" s="2680"/>
      <c r="G8167" s="2234"/>
      <c r="H8167" s="2234"/>
      <c r="I8167" s="2680"/>
      <c r="J8167" s="2235"/>
      <c r="K8167" s="2235"/>
      <c r="L8167" s="2235"/>
      <c r="M8167" s="2175">
        <v>0</v>
      </c>
      <c r="N8167" s="2237"/>
      <c r="O8167" s="2119"/>
      <c r="P8167" s="2689"/>
      <c r="Q8167" s="2690"/>
      <c r="R8167" s="2691"/>
      <c r="S8167" s="2238">
        <f>R8167*E8164</f>
        <v>0</v>
      </c>
      <c r="T8167" s="2692"/>
    </row>
    <row r="8168" spans="1:20" s="2488" customFormat="1" ht="12" hidden="1" customHeight="1">
      <c r="A8168" s="1192"/>
      <c r="B8168" s="2654"/>
      <c r="C8168" s="2677"/>
      <c r="D8168" s="2654"/>
      <c r="E8168" s="2687"/>
      <c r="F8168" s="2680"/>
      <c r="G8168" s="2234"/>
      <c r="H8168" s="2234"/>
      <c r="I8168" s="2680"/>
      <c r="J8168" s="2235"/>
      <c r="K8168" s="2235"/>
      <c r="L8168" s="2235"/>
      <c r="M8168" s="2175">
        <v>0</v>
      </c>
      <c r="N8168" s="2237"/>
      <c r="O8168" s="2119"/>
      <c r="P8168" s="2689"/>
      <c r="Q8168" s="2690"/>
      <c r="R8168" s="2691"/>
      <c r="S8168" s="2238">
        <f>R8168*E8164</f>
        <v>0</v>
      </c>
      <c r="T8168" s="2692"/>
    </row>
    <row r="8169" spans="1:20" s="2488" customFormat="1" ht="12" hidden="1" customHeight="1">
      <c r="A8169" s="1192"/>
      <c r="B8169" s="2654"/>
      <c r="C8169" s="2677"/>
      <c r="D8169" s="2654"/>
      <c r="E8169" s="2687"/>
      <c r="F8169" s="2680"/>
      <c r="G8169" s="2234"/>
      <c r="H8169" s="2234"/>
      <c r="I8169" s="2680"/>
      <c r="J8169" s="2235"/>
      <c r="K8169" s="2235"/>
      <c r="L8169" s="2235"/>
      <c r="M8169" s="2175">
        <v>0</v>
      </c>
      <c r="N8169" s="2237"/>
      <c r="O8169" s="2119"/>
      <c r="P8169" s="2689"/>
      <c r="Q8169" s="2690"/>
      <c r="R8169" s="2691"/>
      <c r="S8169" s="2238">
        <f>R8169*E8164</f>
        <v>0</v>
      </c>
      <c r="T8169" s="2692"/>
    </row>
    <row r="8170" spans="1:20" s="2488" customFormat="1" ht="12" hidden="1" customHeight="1">
      <c r="A8170" s="1192"/>
      <c r="B8170" s="2654"/>
      <c r="C8170" s="2677"/>
      <c r="D8170" s="2654"/>
      <c r="E8170" s="2687"/>
      <c r="F8170" s="2680"/>
      <c r="G8170" s="2234"/>
      <c r="H8170" s="2234"/>
      <c r="I8170" s="2680"/>
      <c r="J8170" s="2235"/>
      <c r="K8170" s="2235"/>
      <c r="L8170" s="2235"/>
      <c r="M8170" s="2175">
        <v>0</v>
      </c>
      <c r="N8170" s="2237"/>
      <c r="O8170" s="2119"/>
      <c r="P8170" s="2689"/>
      <c r="Q8170" s="2690"/>
      <c r="R8170" s="2691"/>
      <c r="S8170" s="2238">
        <f>R8170*E8164</f>
        <v>0</v>
      </c>
      <c r="T8170" s="2692"/>
    </row>
    <row r="8171" spans="1:20" s="2488" customFormat="1" ht="12" hidden="1" customHeight="1">
      <c r="A8171" s="1192"/>
      <c r="B8171" s="2654"/>
      <c r="C8171" s="2677"/>
      <c r="D8171" s="2654"/>
      <c r="E8171" s="2687"/>
      <c r="F8171" s="2680"/>
      <c r="G8171" s="2234"/>
      <c r="H8171" s="2234"/>
      <c r="I8171" s="2680"/>
      <c r="J8171" s="2235"/>
      <c r="K8171" s="2235"/>
      <c r="L8171" s="2235"/>
      <c r="M8171" s="2175">
        <v>0</v>
      </c>
      <c r="N8171" s="2237"/>
      <c r="O8171" s="2119"/>
      <c r="P8171" s="2689"/>
      <c r="Q8171" s="2690"/>
      <c r="R8171" s="2691"/>
      <c r="S8171" s="2238">
        <f>R8171*E8164</f>
        <v>0</v>
      </c>
      <c r="T8171" s="2692"/>
    </row>
    <row r="8172" spans="1:20" s="2488" customFormat="1" ht="12" hidden="1" customHeight="1">
      <c r="A8172" s="1192"/>
      <c r="B8172" s="2654"/>
      <c r="C8172" s="2677"/>
      <c r="D8172" s="2654"/>
      <c r="E8172" s="2687"/>
      <c r="F8172" s="2680"/>
      <c r="G8172" s="2173"/>
      <c r="H8172" s="2173"/>
      <c r="I8172" s="2680"/>
      <c r="J8172" s="2235"/>
      <c r="K8172" s="2235"/>
      <c r="L8172" s="2235"/>
      <c r="M8172" s="2175">
        <v>0</v>
      </c>
      <c r="N8172" s="2237"/>
      <c r="O8172" s="2119"/>
      <c r="P8172" s="2689"/>
      <c r="Q8172" s="2690"/>
      <c r="R8172" s="2691"/>
      <c r="S8172" s="2239">
        <f>R8172*E8164</f>
        <v>0</v>
      </c>
      <c r="T8172" s="2692"/>
    </row>
    <row r="8173" spans="1:20" s="2488" customFormat="1" ht="18" customHeight="1">
      <c r="A8173" s="1192">
        <f>A8164+1</f>
        <v>19</v>
      </c>
      <c r="B8173" s="2654"/>
      <c r="C8173" s="2696" t="s">
        <v>2266</v>
      </c>
      <c r="D8173" s="2654" t="s">
        <v>2819</v>
      </c>
      <c r="E8173" s="2687">
        <v>146</v>
      </c>
      <c r="F8173" s="2680"/>
      <c r="G8173" s="2234">
        <v>0</v>
      </c>
      <c r="H8173" s="2234">
        <v>0</v>
      </c>
      <c r="I8173" s="2680">
        <v>0</v>
      </c>
      <c r="J8173" s="2234">
        <v>0</v>
      </c>
      <c r="K8173" s="2234">
        <v>0</v>
      </c>
      <c r="L8173" s="2234">
        <v>2.5</v>
      </c>
      <c r="M8173" s="2175">
        <v>3.2343178126874998</v>
      </c>
      <c r="N8173" s="2478">
        <v>472.21040065237497</v>
      </c>
      <c r="O8173" s="2200">
        <f>E8173*L8173</f>
        <v>365</v>
      </c>
      <c r="P8173" s="2686"/>
      <c r="Q8173" s="2705"/>
      <c r="R8173" s="2698"/>
      <c r="S8173" s="2116">
        <f>R8173*E8173</f>
        <v>0</v>
      </c>
      <c r="T8173" s="2718"/>
    </row>
    <row r="8174" spans="1:20" s="2488" customFormat="1" ht="12" hidden="1" customHeight="1">
      <c r="A8174" s="1192"/>
      <c r="B8174" s="2654"/>
      <c r="C8174" s="2677"/>
      <c r="D8174" s="2654"/>
      <c r="E8174" s="2687"/>
      <c r="F8174" s="2680"/>
      <c r="G8174" s="2234"/>
      <c r="H8174" s="2234"/>
      <c r="I8174" s="2680"/>
      <c r="J8174" s="2235"/>
      <c r="K8174" s="2235"/>
      <c r="L8174" s="2235"/>
      <c r="M8174" s="2175">
        <v>0</v>
      </c>
      <c r="N8174" s="2237"/>
      <c r="O8174" s="2119"/>
      <c r="P8174" s="2689"/>
      <c r="Q8174" s="2690"/>
      <c r="R8174" s="2691"/>
      <c r="S8174" s="2238">
        <f>R8174*E8173</f>
        <v>0</v>
      </c>
      <c r="T8174" s="2692"/>
    </row>
    <row r="8175" spans="1:20" s="2488" customFormat="1" ht="12" hidden="1" customHeight="1">
      <c r="A8175" s="1192"/>
      <c r="B8175" s="2654"/>
      <c r="C8175" s="2677"/>
      <c r="D8175" s="2654"/>
      <c r="E8175" s="2687"/>
      <c r="F8175" s="2680"/>
      <c r="G8175" s="2234"/>
      <c r="H8175" s="2234"/>
      <c r="I8175" s="2680"/>
      <c r="J8175" s="2235"/>
      <c r="K8175" s="2235"/>
      <c r="L8175" s="2235"/>
      <c r="M8175" s="2175">
        <v>0</v>
      </c>
      <c r="N8175" s="2237"/>
      <c r="O8175" s="2119"/>
      <c r="P8175" s="2689"/>
      <c r="Q8175" s="2690"/>
      <c r="R8175" s="2691"/>
      <c r="S8175" s="2238">
        <f>R8175*E8173</f>
        <v>0</v>
      </c>
      <c r="T8175" s="2692"/>
    </row>
    <row r="8176" spans="1:20" s="2488" customFormat="1" ht="12" hidden="1" customHeight="1">
      <c r="A8176" s="1192"/>
      <c r="B8176" s="2654"/>
      <c r="C8176" s="2677"/>
      <c r="D8176" s="2654"/>
      <c r="E8176" s="2687"/>
      <c r="F8176" s="2680"/>
      <c r="G8176" s="2234"/>
      <c r="H8176" s="2234"/>
      <c r="I8176" s="2680"/>
      <c r="J8176" s="2235"/>
      <c r="K8176" s="2235"/>
      <c r="L8176" s="2235"/>
      <c r="M8176" s="2175">
        <v>0</v>
      </c>
      <c r="N8176" s="2237"/>
      <c r="O8176" s="2119"/>
      <c r="P8176" s="2689"/>
      <c r="Q8176" s="2690"/>
      <c r="R8176" s="2691"/>
      <c r="S8176" s="2238">
        <f>R8176*E8173</f>
        <v>0</v>
      </c>
      <c r="T8176" s="2692"/>
    </row>
    <row r="8177" spans="1:20" s="2488" customFormat="1" ht="12" hidden="1" customHeight="1">
      <c r="A8177" s="1192"/>
      <c r="B8177" s="2654"/>
      <c r="C8177" s="2677"/>
      <c r="D8177" s="2654"/>
      <c r="E8177" s="2687"/>
      <c r="F8177" s="2680"/>
      <c r="G8177" s="2234"/>
      <c r="H8177" s="2234"/>
      <c r="I8177" s="2680"/>
      <c r="J8177" s="2235"/>
      <c r="K8177" s="2235"/>
      <c r="L8177" s="2235"/>
      <c r="M8177" s="2175">
        <v>0</v>
      </c>
      <c r="N8177" s="2237"/>
      <c r="O8177" s="2119"/>
      <c r="P8177" s="2689"/>
      <c r="Q8177" s="2690"/>
      <c r="R8177" s="2691"/>
      <c r="S8177" s="2238">
        <f>R8177*E8173</f>
        <v>0</v>
      </c>
      <c r="T8177" s="2692"/>
    </row>
    <row r="8178" spans="1:20" s="2488" customFormat="1" ht="12" hidden="1" customHeight="1">
      <c r="A8178" s="1192"/>
      <c r="B8178" s="2654"/>
      <c r="C8178" s="2677"/>
      <c r="D8178" s="2654"/>
      <c r="E8178" s="2687"/>
      <c r="F8178" s="2680"/>
      <c r="G8178" s="2234"/>
      <c r="H8178" s="2234"/>
      <c r="I8178" s="2680"/>
      <c r="J8178" s="2235"/>
      <c r="K8178" s="2235"/>
      <c r="L8178" s="2235"/>
      <c r="M8178" s="2175">
        <v>0</v>
      </c>
      <c r="N8178" s="2237"/>
      <c r="O8178" s="2119"/>
      <c r="P8178" s="2689"/>
      <c r="Q8178" s="2690"/>
      <c r="R8178" s="2691"/>
      <c r="S8178" s="2238">
        <f>R8178*E8173</f>
        <v>0</v>
      </c>
      <c r="T8178" s="2692"/>
    </row>
    <row r="8179" spans="1:20" s="2488" customFormat="1" ht="12" hidden="1" customHeight="1">
      <c r="A8179" s="1192"/>
      <c r="B8179" s="2654"/>
      <c r="C8179" s="2677"/>
      <c r="D8179" s="2654"/>
      <c r="E8179" s="2687"/>
      <c r="F8179" s="2680"/>
      <c r="G8179" s="2234"/>
      <c r="H8179" s="2234"/>
      <c r="I8179" s="2680"/>
      <c r="J8179" s="2235"/>
      <c r="K8179" s="2235"/>
      <c r="L8179" s="2235"/>
      <c r="M8179" s="2175">
        <v>0</v>
      </c>
      <c r="N8179" s="2237"/>
      <c r="O8179" s="2119"/>
      <c r="P8179" s="2689"/>
      <c r="Q8179" s="2690"/>
      <c r="R8179" s="2691"/>
      <c r="S8179" s="2238">
        <f>R8179*E8173</f>
        <v>0</v>
      </c>
      <c r="T8179" s="2692"/>
    </row>
    <row r="8180" spans="1:20" s="2488" customFormat="1" ht="12" hidden="1" customHeight="1">
      <c r="A8180" s="1192"/>
      <c r="B8180" s="2654"/>
      <c r="C8180" s="2677"/>
      <c r="D8180" s="2654"/>
      <c r="E8180" s="2687"/>
      <c r="F8180" s="2680"/>
      <c r="G8180" s="2234"/>
      <c r="H8180" s="2234"/>
      <c r="I8180" s="2680"/>
      <c r="J8180" s="2235"/>
      <c r="K8180" s="2235"/>
      <c r="L8180" s="2235"/>
      <c r="M8180" s="2175">
        <v>0</v>
      </c>
      <c r="N8180" s="2237"/>
      <c r="O8180" s="2119"/>
      <c r="P8180" s="2689"/>
      <c r="Q8180" s="2690"/>
      <c r="R8180" s="2691"/>
      <c r="S8180" s="2238">
        <f>R8180*E8173</f>
        <v>0</v>
      </c>
      <c r="T8180" s="2692"/>
    </row>
    <row r="8181" spans="1:20" s="2488" customFormat="1" ht="12" hidden="1" customHeight="1">
      <c r="A8181" s="1192"/>
      <c r="B8181" s="2654"/>
      <c r="C8181" s="2677"/>
      <c r="D8181" s="2654"/>
      <c r="E8181" s="2687"/>
      <c r="F8181" s="2680"/>
      <c r="G8181" s="2173"/>
      <c r="H8181" s="2173"/>
      <c r="I8181" s="2680"/>
      <c r="J8181" s="2235"/>
      <c r="K8181" s="2235"/>
      <c r="L8181" s="2235"/>
      <c r="M8181" s="2175">
        <v>0</v>
      </c>
      <c r="N8181" s="2237"/>
      <c r="O8181" s="2119"/>
      <c r="P8181" s="2689"/>
      <c r="Q8181" s="2690"/>
      <c r="R8181" s="2691"/>
      <c r="S8181" s="2239">
        <f>R8181*E8173</f>
        <v>0</v>
      </c>
      <c r="T8181" s="2692"/>
    </row>
    <row r="8182" spans="1:20" ht="30" customHeight="1">
      <c r="A8182" s="1192">
        <f>A8173+1</f>
        <v>20</v>
      </c>
      <c r="B8182" s="1789" t="s">
        <v>937</v>
      </c>
      <c r="C8182" s="1809" t="s">
        <v>2772</v>
      </c>
      <c r="D8182" s="2149" t="s">
        <v>2890</v>
      </c>
      <c r="E8182" s="1367">
        <v>2</v>
      </c>
      <c r="F8182" s="1790">
        <v>0.33</v>
      </c>
      <c r="G8182" s="2477">
        <v>0.66</v>
      </c>
      <c r="H8182" s="2262">
        <v>0.4788812824956673</v>
      </c>
      <c r="I8182" s="1790">
        <v>0.02</v>
      </c>
      <c r="J8182" s="2262">
        <v>0.04</v>
      </c>
      <c r="K8182" s="2262">
        <v>6.1000400000000003E-2</v>
      </c>
      <c r="L8182" s="2477">
        <v>1.4583003749999999</v>
      </c>
      <c r="M8182" s="2175">
        <v>2.5851023286203181</v>
      </c>
      <c r="N8182" s="2478">
        <v>5.1702046572406362</v>
      </c>
      <c r="O8182" s="2200">
        <f>E8182*L8182</f>
        <v>2.9166007499999997</v>
      </c>
      <c r="P8182" s="2508" t="s">
        <v>444</v>
      </c>
      <c r="Q8182" s="941" t="s">
        <v>2890</v>
      </c>
      <c r="R8182" s="2519">
        <v>1</v>
      </c>
      <c r="S8182" s="2508">
        <f>R8182*E8182</f>
        <v>2</v>
      </c>
      <c r="T8182" s="2508">
        <v>1.25</v>
      </c>
    </row>
    <row r="8183" spans="1:20" ht="12" hidden="1" customHeight="1">
      <c r="A8183" s="1192"/>
      <c r="B8183" s="1789"/>
      <c r="C8183" s="2482"/>
      <c r="D8183" s="1789"/>
      <c r="E8183" s="1367"/>
      <c r="F8183" s="1790"/>
      <c r="G8183" s="2477"/>
      <c r="H8183" s="2262"/>
      <c r="I8183" s="1790"/>
      <c r="J8183" s="2305"/>
      <c r="K8183" s="2305"/>
      <c r="L8183" s="2305"/>
      <c r="M8183" s="2175">
        <v>0</v>
      </c>
      <c r="N8183" s="2237"/>
      <c r="O8183" s="1801"/>
      <c r="P8183" s="1797"/>
      <c r="Q8183" s="1804"/>
      <c r="R8183" s="1808"/>
      <c r="S8183" s="1797">
        <f>R8183*E8182</f>
        <v>0</v>
      </c>
      <c r="T8183" s="1806"/>
    </row>
    <row r="8184" spans="1:20" ht="12" hidden="1" customHeight="1">
      <c r="A8184" s="1192"/>
      <c r="B8184" s="1789"/>
      <c r="C8184" s="2482"/>
      <c r="D8184" s="1789"/>
      <c r="E8184" s="1367"/>
      <c r="F8184" s="1790"/>
      <c r="G8184" s="2477"/>
      <c r="H8184" s="2262"/>
      <c r="I8184" s="1790"/>
      <c r="J8184" s="2305"/>
      <c r="K8184" s="2305"/>
      <c r="L8184" s="2305"/>
      <c r="M8184" s="2175">
        <v>0</v>
      </c>
      <c r="N8184" s="2237"/>
      <c r="O8184" s="1801"/>
      <c r="P8184" s="1797"/>
      <c r="Q8184" s="1804"/>
      <c r="R8184" s="1808"/>
      <c r="S8184" s="1797">
        <f>R8184*E8182</f>
        <v>0</v>
      </c>
      <c r="T8184" s="1806"/>
    </row>
    <row r="8185" spans="1:20" ht="12" hidden="1" customHeight="1">
      <c r="A8185" s="1192"/>
      <c r="B8185" s="1789"/>
      <c r="C8185" s="2482"/>
      <c r="D8185" s="1789"/>
      <c r="E8185" s="1367"/>
      <c r="F8185" s="1790"/>
      <c r="G8185" s="2477"/>
      <c r="H8185" s="2262"/>
      <c r="I8185" s="1790"/>
      <c r="J8185" s="2305"/>
      <c r="K8185" s="2305"/>
      <c r="L8185" s="2305"/>
      <c r="M8185" s="2175">
        <v>0</v>
      </c>
      <c r="N8185" s="2237"/>
      <c r="O8185" s="1801"/>
      <c r="P8185" s="1797"/>
      <c r="Q8185" s="1804"/>
      <c r="R8185" s="1808"/>
      <c r="S8185" s="1797">
        <f>R8185*E8182</f>
        <v>0</v>
      </c>
      <c r="T8185" s="1806"/>
    </row>
    <row r="8186" spans="1:20" ht="12" hidden="1" customHeight="1">
      <c r="A8186" s="1192"/>
      <c r="B8186" s="1789"/>
      <c r="C8186" s="2482"/>
      <c r="D8186" s="1789"/>
      <c r="E8186" s="1367"/>
      <c r="F8186" s="1790"/>
      <c r="G8186" s="2477"/>
      <c r="H8186" s="2262"/>
      <c r="I8186" s="1790"/>
      <c r="J8186" s="2305"/>
      <c r="K8186" s="2305"/>
      <c r="L8186" s="2305"/>
      <c r="M8186" s="2175">
        <v>0</v>
      </c>
      <c r="N8186" s="2237"/>
      <c r="O8186" s="1801"/>
      <c r="P8186" s="1797"/>
      <c r="Q8186" s="1804"/>
      <c r="R8186" s="1808"/>
      <c r="S8186" s="1797">
        <f>R8186*E8182</f>
        <v>0</v>
      </c>
      <c r="T8186" s="1806"/>
    </row>
    <row r="8187" spans="1:20" ht="12" hidden="1" customHeight="1">
      <c r="A8187" s="1192"/>
      <c r="B8187" s="1789"/>
      <c r="C8187" s="2482"/>
      <c r="D8187" s="1789"/>
      <c r="E8187" s="1367"/>
      <c r="F8187" s="1790"/>
      <c r="G8187" s="2477"/>
      <c r="H8187" s="2262"/>
      <c r="I8187" s="1790"/>
      <c r="J8187" s="2305"/>
      <c r="K8187" s="2305"/>
      <c r="L8187" s="2305"/>
      <c r="M8187" s="2175">
        <v>0</v>
      </c>
      <c r="N8187" s="2237"/>
      <c r="O8187" s="1801"/>
      <c r="P8187" s="1797"/>
      <c r="Q8187" s="1804"/>
      <c r="R8187" s="1808"/>
      <c r="S8187" s="1797">
        <f>R8187*E8182</f>
        <v>0</v>
      </c>
      <c r="T8187" s="1806"/>
    </row>
    <row r="8188" spans="1:20" ht="12" hidden="1" customHeight="1">
      <c r="A8188" s="1192"/>
      <c r="B8188" s="1789"/>
      <c r="C8188" s="2482"/>
      <c r="D8188" s="1789"/>
      <c r="E8188" s="1367"/>
      <c r="F8188" s="1790"/>
      <c r="G8188" s="2477"/>
      <c r="H8188" s="2262"/>
      <c r="I8188" s="1790"/>
      <c r="J8188" s="2305"/>
      <c r="K8188" s="2305"/>
      <c r="L8188" s="2305"/>
      <c r="M8188" s="2175">
        <v>0</v>
      </c>
      <c r="N8188" s="2237"/>
      <c r="O8188" s="1801"/>
      <c r="P8188" s="1797"/>
      <c r="Q8188" s="1804"/>
      <c r="R8188" s="1808"/>
      <c r="S8188" s="1797">
        <f>R8188*E8182</f>
        <v>0</v>
      </c>
      <c r="T8188" s="1806"/>
    </row>
    <row r="8189" spans="1:20" ht="12" hidden="1" customHeight="1">
      <c r="A8189" s="1192"/>
      <c r="B8189" s="1789"/>
      <c r="C8189" s="2482"/>
      <c r="D8189" s="1789"/>
      <c r="E8189" s="1367"/>
      <c r="F8189" s="1790"/>
      <c r="G8189" s="2477"/>
      <c r="H8189" s="2262"/>
      <c r="I8189" s="1790"/>
      <c r="J8189" s="2305"/>
      <c r="K8189" s="2305"/>
      <c r="L8189" s="2305"/>
      <c r="M8189" s="2175">
        <v>0</v>
      </c>
      <c r="N8189" s="2237"/>
      <c r="O8189" s="1801"/>
      <c r="P8189" s="1797"/>
      <c r="Q8189" s="1804"/>
      <c r="R8189" s="1808"/>
      <c r="S8189" s="1797">
        <f>R8189*E8182</f>
        <v>0</v>
      </c>
      <c r="T8189" s="1806"/>
    </row>
    <row r="8190" spans="1:20" ht="12" hidden="1" customHeight="1">
      <c r="A8190" s="1192"/>
      <c r="B8190" s="1789"/>
      <c r="C8190" s="2482"/>
      <c r="D8190" s="1789"/>
      <c r="E8190" s="1367"/>
      <c r="F8190" s="1790"/>
      <c r="G8190" s="2477"/>
      <c r="H8190" s="2262"/>
      <c r="I8190" s="1790"/>
      <c r="J8190" s="2305"/>
      <c r="K8190" s="2305"/>
      <c r="L8190" s="2305"/>
      <c r="M8190" s="2175">
        <v>0</v>
      </c>
      <c r="N8190" s="2237"/>
      <c r="O8190" s="1801"/>
      <c r="P8190" s="2502"/>
      <c r="Q8190" s="2500"/>
      <c r="R8190" s="2501"/>
      <c r="S8190" s="2502">
        <f>R8190*E8182</f>
        <v>0</v>
      </c>
      <c r="T8190" s="1806"/>
    </row>
    <row r="8191" spans="1:20" ht="28.5" customHeight="1">
      <c r="A8191" s="1192">
        <f>A8182+1</f>
        <v>21</v>
      </c>
      <c r="B8191" s="1789" t="s">
        <v>938</v>
      </c>
      <c r="C8191" s="1809" t="s">
        <v>2773</v>
      </c>
      <c r="D8191" s="2149" t="s">
        <v>2890</v>
      </c>
      <c r="E8191" s="1367">
        <v>5</v>
      </c>
      <c r="F8191" s="1790">
        <v>0.33</v>
      </c>
      <c r="G8191" s="2477">
        <v>1.6500000000000001</v>
      </c>
      <c r="H8191" s="2262">
        <v>0.4788812824956673</v>
      </c>
      <c r="I8191" s="1790">
        <v>0.02</v>
      </c>
      <c r="J8191" s="2262">
        <v>0.1</v>
      </c>
      <c r="K8191" s="2262">
        <v>6.1000400000000003E-2</v>
      </c>
      <c r="L8191" s="2477">
        <v>1.7499604499999997</v>
      </c>
      <c r="M8191" s="2175">
        <v>2.9624308789492266</v>
      </c>
      <c r="N8191" s="2478">
        <v>14.812154394746134</v>
      </c>
      <c r="O8191" s="2200">
        <f>E8191*L8191</f>
        <v>8.7498022499999983</v>
      </c>
      <c r="P8191" s="2508" t="s">
        <v>386</v>
      </c>
      <c r="Q8191" s="941" t="s">
        <v>2890</v>
      </c>
      <c r="R8191" s="2519">
        <v>1</v>
      </c>
      <c r="S8191" s="2508">
        <f>R8191*E8191</f>
        <v>5</v>
      </c>
      <c r="T8191" s="2508">
        <v>1.5</v>
      </c>
    </row>
    <row r="8192" spans="1:20" ht="12" hidden="1" customHeight="1">
      <c r="A8192" s="1192"/>
      <c r="B8192" s="1789"/>
      <c r="C8192" s="1809"/>
      <c r="D8192" s="1789"/>
      <c r="E8192" s="1367"/>
      <c r="F8192" s="1790"/>
      <c r="G8192" s="2477"/>
      <c r="H8192" s="2262"/>
      <c r="I8192" s="1790"/>
      <c r="J8192" s="2305"/>
      <c r="K8192" s="2305"/>
      <c r="L8192" s="2305"/>
      <c r="M8192" s="2175">
        <v>0</v>
      </c>
      <c r="N8192" s="2237"/>
      <c r="O8192" s="1801"/>
      <c r="P8192" s="1797"/>
      <c r="Q8192" s="1804"/>
      <c r="R8192" s="1808"/>
      <c r="S8192" s="1797">
        <f>R8192*E8191</f>
        <v>0</v>
      </c>
      <c r="T8192" s="1806"/>
    </row>
    <row r="8193" spans="1:22" ht="12" hidden="1" customHeight="1">
      <c r="A8193" s="1192"/>
      <c r="B8193" s="1789"/>
      <c r="C8193" s="1809"/>
      <c r="D8193" s="1789"/>
      <c r="E8193" s="1367"/>
      <c r="F8193" s="1790"/>
      <c r="G8193" s="2477"/>
      <c r="H8193" s="2262"/>
      <c r="I8193" s="1790"/>
      <c r="J8193" s="2305"/>
      <c r="K8193" s="2305"/>
      <c r="L8193" s="2305"/>
      <c r="M8193" s="2175">
        <v>0</v>
      </c>
      <c r="N8193" s="2237"/>
      <c r="O8193" s="1801"/>
      <c r="P8193" s="1797"/>
      <c r="Q8193" s="1804"/>
      <c r="R8193" s="1808"/>
      <c r="S8193" s="1797">
        <f>R8193*E8191</f>
        <v>0</v>
      </c>
      <c r="T8193" s="1806"/>
    </row>
    <row r="8194" spans="1:22" ht="12" hidden="1" customHeight="1">
      <c r="A8194" s="1192"/>
      <c r="B8194" s="1789"/>
      <c r="C8194" s="2482"/>
      <c r="D8194" s="1789"/>
      <c r="E8194" s="1367"/>
      <c r="F8194" s="1790"/>
      <c r="G8194" s="2477"/>
      <c r="H8194" s="2262"/>
      <c r="I8194" s="1790"/>
      <c r="J8194" s="2305"/>
      <c r="K8194" s="2305"/>
      <c r="L8194" s="2305"/>
      <c r="M8194" s="2175">
        <v>0</v>
      </c>
      <c r="N8194" s="2237"/>
      <c r="O8194" s="1801"/>
      <c r="P8194" s="1797"/>
      <c r="Q8194" s="1804"/>
      <c r="R8194" s="1808"/>
      <c r="S8194" s="1797">
        <f>R8194*E8191</f>
        <v>0</v>
      </c>
      <c r="T8194" s="1806"/>
    </row>
    <row r="8195" spans="1:22" ht="12" hidden="1" customHeight="1">
      <c r="A8195" s="1192"/>
      <c r="B8195" s="1789"/>
      <c r="C8195" s="2482"/>
      <c r="D8195" s="1789"/>
      <c r="E8195" s="1367"/>
      <c r="F8195" s="1790"/>
      <c r="G8195" s="2477"/>
      <c r="H8195" s="2262"/>
      <c r="I8195" s="1790"/>
      <c r="J8195" s="2305"/>
      <c r="K8195" s="2305"/>
      <c r="L8195" s="2305"/>
      <c r="M8195" s="2175">
        <v>0</v>
      </c>
      <c r="N8195" s="2237"/>
      <c r="O8195" s="1801"/>
      <c r="P8195" s="1797"/>
      <c r="Q8195" s="1804"/>
      <c r="R8195" s="1808"/>
      <c r="S8195" s="1797">
        <f>R8195*E8191</f>
        <v>0</v>
      </c>
      <c r="T8195" s="1806"/>
    </row>
    <row r="8196" spans="1:22" ht="12" hidden="1" customHeight="1">
      <c r="A8196" s="1192"/>
      <c r="B8196" s="1789"/>
      <c r="C8196" s="2482"/>
      <c r="D8196" s="1789"/>
      <c r="E8196" s="1367"/>
      <c r="F8196" s="1790"/>
      <c r="G8196" s="2477"/>
      <c r="H8196" s="2262"/>
      <c r="I8196" s="1790"/>
      <c r="J8196" s="2305"/>
      <c r="K8196" s="2305"/>
      <c r="L8196" s="2305"/>
      <c r="M8196" s="2175">
        <v>0</v>
      </c>
      <c r="N8196" s="2237"/>
      <c r="O8196" s="1801"/>
      <c r="P8196" s="1797"/>
      <c r="Q8196" s="1804"/>
      <c r="R8196" s="1808"/>
      <c r="S8196" s="1797">
        <f>R8196*E8191</f>
        <v>0</v>
      </c>
      <c r="T8196" s="1806"/>
    </row>
    <row r="8197" spans="1:22" ht="12" hidden="1" customHeight="1">
      <c r="A8197" s="1192"/>
      <c r="B8197" s="1789"/>
      <c r="C8197" s="2482"/>
      <c r="D8197" s="1789"/>
      <c r="E8197" s="1367"/>
      <c r="F8197" s="1790"/>
      <c r="G8197" s="2477"/>
      <c r="H8197" s="2262"/>
      <c r="I8197" s="1790"/>
      <c r="J8197" s="2305"/>
      <c r="K8197" s="2305"/>
      <c r="L8197" s="2305"/>
      <c r="M8197" s="2175">
        <v>0</v>
      </c>
      <c r="N8197" s="2237"/>
      <c r="O8197" s="1801"/>
      <c r="P8197" s="1797"/>
      <c r="Q8197" s="1804"/>
      <c r="R8197" s="1808"/>
      <c r="S8197" s="1797">
        <f>R8197*E8191</f>
        <v>0</v>
      </c>
      <c r="T8197" s="1806"/>
    </row>
    <row r="8198" spans="1:22" ht="12" hidden="1" customHeight="1">
      <c r="A8198" s="1192"/>
      <c r="B8198" s="1789"/>
      <c r="C8198" s="2482"/>
      <c r="D8198" s="1789"/>
      <c r="E8198" s="1367"/>
      <c r="F8198" s="1790"/>
      <c r="G8198" s="2477"/>
      <c r="H8198" s="2262"/>
      <c r="I8198" s="1790"/>
      <c r="J8198" s="2305"/>
      <c r="K8198" s="2305"/>
      <c r="L8198" s="2305"/>
      <c r="M8198" s="2175">
        <v>0</v>
      </c>
      <c r="N8198" s="2237"/>
      <c r="O8198" s="1801"/>
      <c r="P8198" s="1797"/>
      <c r="Q8198" s="1804"/>
      <c r="R8198" s="1808"/>
      <c r="S8198" s="1797">
        <f>R8198*E8191</f>
        <v>0</v>
      </c>
      <c r="T8198" s="1806"/>
    </row>
    <row r="8199" spans="1:22" ht="12" hidden="1" customHeight="1">
      <c r="A8199" s="1192"/>
      <c r="B8199" s="1789"/>
      <c r="C8199" s="2482"/>
      <c r="D8199" s="1789"/>
      <c r="E8199" s="1367"/>
      <c r="F8199" s="1790"/>
      <c r="G8199" s="2477"/>
      <c r="H8199" s="2262"/>
      <c r="I8199" s="1790"/>
      <c r="J8199" s="2305"/>
      <c r="K8199" s="2305"/>
      <c r="L8199" s="2305"/>
      <c r="M8199" s="2175">
        <v>0</v>
      </c>
      <c r="N8199" s="2237"/>
      <c r="O8199" s="1801"/>
      <c r="P8199" s="1797"/>
      <c r="Q8199" s="1804"/>
      <c r="R8199" s="1808"/>
      <c r="S8199" s="1797">
        <f>R8199*E8191</f>
        <v>0</v>
      </c>
      <c r="T8199" s="1806"/>
    </row>
    <row r="8200" spans="1:22" s="2180" customFormat="1" ht="23.25" customHeight="1">
      <c r="A8200" s="1192">
        <f>A8191+1</f>
        <v>22</v>
      </c>
      <c r="B8200" s="2231" t="s">
        <v>904</v>
      </c>
      <c r="C8200" s="2143" t="s">
        <v>2804</v>
      </c>
      <c r="D8200" s="2149" t="s">
        <v>2819</v>
      </c>
      <c r="E8200" s="2232">
        <v>5</v>
      </c>
      <c r="F8200" s="2233">
        <v>0.26565000000000005</v>
      </c>
      <c r="G8200" s="2234">
        <v>1.3282500000000002</v>
      </c>
      <c r="H8200" s="2234">
        <v>0.38549943240901224</v>
      </c>
      <c r="I8200" s="2233">
        <v>0.13186250000000002</v>
      </c>
      <c r="J8200" s="2234">
        <v>0.65931250000000008</v>
      </c>
      <c r="K8200" s="2234">
        <v>0.40218326225000006</v>
      </c>
      <c r="L8200" s="2234">
        <v>0</v>
      </c>
      <c r="M8200" s="2175">
        <v>1.0190464680325331</v>
      </c>
      <c r="N8200" s="2478">
        <v>5.0952323401626654</v>
      </c>
      <c r="O8200" s="2200">
        <f>E8200*L8200</f>
        <v>0</v>
      </c>
      <c r="P8200" s="2116"/>
      <c r="Q8200" s="2117"/>
      <c r="R8200" s="2115"/>
      <c r="S8200" s="2116">
        <f>R8200*E8200</f>
        <v>0</v>
      </c>
      <c r="T8200" s="2116"/>
      <c r="U8200" s="2805"/>
      <c r="V8200" s="2805"/>
    </row>
    <row r="8201" spans="1:22" s="2180" customFormat="1" ht="12" hidden="1" customHeight="1">
      <c r="A8201" s="1192"/>
      <c r="B8201" s="2231"/>
      <c r="C8201" s="2143"/>
      <c r="D8201" s="2149"/>
      <c r="E8201" s="2173"/>
      <c r="F8201" s="2233"/>
      <c r="G8201" s="2234"/>
      <c r="H8201" s="2234"/>
      <c r="I8201" s="2233"/>
      <c r="J8201" s="2235"/>
      <c r="K8201" s="2235"/>
      <c r="L8201" s="2235"/>
      <c r="M8201" s="2175">
        <v>0</v>
      </c>
      <c r="N8201" s="2237"/>
      <c r="O8201" s="2119"/>
      <c r="P8201" s="2238"/>
      <c r="Q8201" s="2126"/>
      <c r="R8201" s="2127"/>
      <c r="S8201" s="2238">
        <f>R8201*E8200</f>
        <v>0</v>
      </c>
      <c r="T8201" s="2120"/>
      <c r="U8201" s="2805"/>
      <c r="V8201" s="2805"/>
    </row>
    <row r="8202" spans="1:22" s="2180" customFormat="1" ht="12" hidden="1" customHeight="1">
      <c r="A8202" s="1192"/>
      <c r="B8202" s="2231"/>
      <c r="C8202" s="2143"/>
      <c r="D8202" s="2149"/>
      <c r="E8202" s="2173"/>
      <c r="F8202" s="2233"/>
      <c r="G8202" s="2234"/>
      <c r="H8202" s="2234"/>
      <c r="I8202" s="2233"/>
      <c r="J8202" s="2235"/>
      <c r="K8202" s="2235"/>
      <c r="L8202" s="2235"/>
      <c r="M8202" s="2175">
        <v>0</v>
      </c>
      <c r="N8202" s="2237"/>
      <c r="O8202" s="2119"/>
      <c r="P8202" s="2238"/>
      <c r="Q8202" s="2126"/>
      <c r="R8202" s="2127"/>
      <c r="S8202" s="2238">
        <f>R8202*E8200</f>
        <v>0</v>
      </c>
      <c r="T8202" s="2120"/>
      <c r="U8202" s="2805"/>
      <c r="V8202" s="2805"/>
    </row>
    <row r="8203" spans="1:22" s="2180" customFormat="1" ht="12" hidden="1" customHeight="1">
      <c r="A8203" s="1192"/>
      <c r="B8203" s="2173"/>
      <c r="C8203" s="2143"/>
      <c r="D8203" s="2149"/>
      <c r="E8203" s="2173"/>
      <c r="F8203" s="2233"/>
      <c r="G8203" s="2234"/>
      <c r="H8203" s="2234"/>
      <c r="I8203" s="2233"/>
      <c r="J8203" s="2235"/>
      <c r="K8203" s="2235"/>
      <c r="L8203" s="2235"/>
      <c r="M8203" s="2175">
        <v>0</v>
      </c>
      <c r="N8203" s="2237"/>
      <c r="O8203" s="2119"/>
      <c r="P8203" s="2238"/>
      <c r="Q8203" s="2126"/>
      <c r="R8203" s="2127"/>
      <c r="S8203" s="2238">
        <f>R8203*E8200</f>
        <v>0</v>
      </c>
      <c r="T8203" s="2120"/>
      <c r="U8203" s="2805"/>
      <c r="V8203" s="2805"/>
    </row>
    <row r="8204" spans="1:22" s="2180" customFormat="1" ht="15" hidden="1" customHeight="1">
      <c r="A8204" s="1192"/>
      <c r="B8204" s="2231"/>
      <c r="C8204" s="2143"/>
      <c r="D8204" s="2149"/>
      <c r="E8204" s="2173"/>
      <c r="F8204" s="2233"/>
      <c r="G8204" s="2234"/>
      <c r="H8204" s="2234"/>
      <c r="I8204" s="2233"/>
      <c r="J8204" s="2235"/>
      <c r="K8204" s="2235"/>
      <c r="L8204" s="2235"/>
      <c r="M8204" s="2175">
        <v>0</v>
      </c>
      <c r="N8204" s="2237"/>
      <c r="O8204" s="2119"/>
      <c r="P8204" s="2238"/>
      <c r="Q8204" s="2126"/>
      <c r="R8204" s="2127"/>
      <c r="S8204" s="2238">
        <f>R8204*E8200</f>
        <v>0</v>
      </c>
      <c r="T8204" s="2120"/>
      <c r="U8204" s="2805"/>
      <c r="V8204" s="2805"/>
    </row>
    <row r="8205" spans="1:22" s="2180" customFormat="1" ht="21.75" hidden="1" customHeight="1">
      <c r="A8205" s="1192"/>
      <c r="B8205" s="2231"/>
      <c r="C8205" s="2143"/>
      <c r="D8205" s="2149"/>
      <c r="E8205" s="2173"/>
      <c r="F8205" s="2233"/>
      <c r="G8205" s="2234"/>
      <c r="H8205" s="2234"/>
      <c r="I8205" s="2233"/>
      <c r="J8205" s="2235"/>
      <c r="K8205" s="2235"/>
      <c r="L8205" s="2235"/>
      <c r="M8205" s="2175">
        <v>0</v>
      </c>
      <c r="N8205" s="2237"/>
      <c r="O8205" s="2119"/>
      <c r="P8205" s="2238"/>
      <c r="Q8205" s="2126"/>
      <c r="R8205" s="2127"/>
      <c r="S8205" s="2238">
        <f>R8205*E8200</f>
        <v>0</v>
      </c>
      <c r="T8205" s="2120"/>
      <c r="U8205" s="2805"/>
      <c r="V8205" s="2805"/>
    </row>
    <row r="8206" spans="1:22" s="2180" customFormat="1" ht="25.5" hidden="1" customHeight="1">
      <c r="A8206" s="1192"/>
      <c r="B8206" s="2231"/>
      <c r="C8206" s="2143"/>
      <c r="D8206" s="2149"/>
      <c r="E8206" s="2173"/>
      <c r="F8206" s="2233"/>
      <c r="G8206" s="2234"/>
      <c r="H8206" s="2234"/>
      <c r="I8206" s="2233"/>
      <c r="J8206" s="2235"/>
      <c r="K8206" s="2235"/>
      <c r="L8206" s="2235"/>
      <c r="M8206" s="2175">
        <v>0</v>
      </c>
      <c r="N8206" s="2237"/>
      <c r="O8206" s="2119"/>
      <c r="P8206" s="2238"/>
      <c r="Q8206" s="2126"/>
      <c r="R8206" s="2127"/>
      <c r="S8206" s="2238">
        <f>R8206*E8200</f>
        <v>0</v>
      </c>
      <c r="T8206" s="2120"/>
      <c r="U8206" s="2805"/>
      <c r="V8206" s="2805"/>
    </row>
    <row r="8207" spans="1:22" s="2180" customFormat="1" ht="12" hidden="1" customHeight="1">
      <c r="A8207" s="1192"/>
      <c r="B8207" s="2231"/>
      <c r="C8207" s="2143"/>
      <c r="D8207" s="2149"/>
      <c r="E8207" s="2173"/>
      <c r="F8207" s="2233"/>
      <c r="G8207" s="2234"/>
      <c r="H8207" s="2234"/>
      <c r="I8207" s="2233"/>
      <c r="J8207" s="2235"/>
      <c r="K8207" s="2235"/>
      <c r="L8207" s="2235"/>
      <c r="M8207" s="2175">
        <v>0</v>
      </c>
      <c r="N8207" s="2237"/>
      <c r="O8207" s="2119"/>
      <c r="P8207" s="2238"/>
      <c r="Q8207" s="2126"/>
      <c r="R8207" s="2127"/>
      <c r="S8207" s="2238">
        <f>R8207*E8200</f>
        <v>0</v>
      </c>
      <c r="T8207" s="2120"/>
      <c r="U8207" s="2805"/>
      <c r="V8207" s="2805"/>
    </row>
    <row r="8208" spans="1:22" s="2180" customFormat="1" ht="12" hidden="1" customHeight="1">
      <c r="A8208" s="1192"/>
      <c r="B8208" s="2231"/>
      <c r="C8208" s="2143"/>
      <c r="D8208" s="2149"/>
      <c r="E8208" s="2173"/>
      <c r="F8208" s="2233"/>
      <c r="G8208" s="2234"/>
      <c r="H8208" s="2234"/>
      <c r="I8208" s="2233"/>
      <c r="J8208" s="2235"/>
      <c r="K8208" s="2235"/>
      <c r="L8208" s="2235"/>
      <c r="M8208" s="2175">
        <v>0</v>
      </c>
      <c r="N8208" s="2237"/>
      <c r="O8208" s="2128"/>
      <c r="P8208" s="2239"/>
      <c r="Q8208" s="2130"/>
      <c r="R8208" s="2131"/>
      <c r="S8208" s="2239">
        <f>R8208*E8200</f>
        <v>0</v>
      </c>
      <c r="T8208" s="2120"/>
      <c r="U8208" s="2805"/>
      <c r="V8208" s="2805"/>
    </row>
    <row r="8209" spans="1:20" s="2760" customFormat="1" ht="19.5" customHeight="1">
      <c r="A8209" s="1192">
        <f>A8200+1</f>
        <v>23</v>
      </c>
      <c r="B8209" s="2654"/>
      <c r="C8209" s="2686" t="s">
        <v>2780</v>
      </c>
      <c r="D8209" s="2149" t="s">
        <v>2890</v>
      </c>
      <c r="E8209" s="2713">
        <v>274</v>
      </c>
      <c r="F8209" s="2757" t="e">
        <v>#DIV/0!</v>
      </c>
      <c r="G8209" s="2758" t="e">
        <v>#DIV/0!</v>
      </c>
      <c r="H8209" s="2758" t="e">
        <v>#DIV/0!</v>
      </c>
      <c r="I8209" s="2680">
        <v>0</v>
      </c>
      <c r="J8209" s="2173">
        <v>0</v>
      </c>
      <c r="K8209" s="2725">
        <v>0</v>
      </c>
      <c r="L8209" s="2173">
        <v>0</v>
      </c>
      <c r="M8209" s="2175">
        <v>0.10349817000600001</v>
      </c>
      <c r="N8209" s="2726">
        <v>28.358498581644003</v>
      </c>
      <c r="O8209" s="2200">
        <f t="shared" ref="O8209:O8217" si="19">E8209*L8209</f>
        <v>0</v>
      </c>
      <c r="P8209" s="2686"/>
      <c r="Q8209" s="2755"/>
      <c r="R8209" s="2698"/>
      <c r="S8209" s="2699">
        <f>R8209*E8209</f>
        <v>0</v>
      </c>
      <c r="T8209" s="2763"/>
    </row>
    <row r="8210" spans="1:20" s="2488" customFormat="1" ht="12" hidden="1" customHeight="1">
      <c r="A8210" s="1192"/>
      <c r="B8210" s="2733"/>
      <c r="C8210" s="2173"/>
      <c r="D8210" s="2654"/>
      <c r="E8210" s="2687"/>
      <c r="F8210" s="2680"/>
      <c r="G8210" s="1991"/>
      <c r="H8210" s="2758">
        <v>0</v>
      </c>
      <c r="I8210" s="2680"/>
      <c r="J8210" s="2173"/>
      <c r="K8210" s="2725"/>
      <c r="L8210" s="2173"/>
      <c r="M8210" s="2175">
        <v>0</v>
      </c>
      <c r="N8210" s="2726"/>
      <c r="O8210" s="2200">
        <f t="shared" si="19"/>
        <v>0</v>
      </c>
      <c r="P8210" s="2689"/>
      <c r="Q8210" s="2690"/>
      <c r="R8210" s="2691"/>
      <c r="S8210" s="2692">
        <f>R8210*E8209</f>
        <v>0</v>
      </c>
      <c r="T8210" s="2761"/>
    </row>
    <row r="8211" spans="1:20" s="2488" customFormat="1" ht="12" hidden="1" customHeight="1">
      <c r="A8211" s="1192"/>
      <c r="B8211" s="2733"/>
      <c r="C8211" s="2173"/>
      <c r="D8211" s="2654"/>
      <c r="E8211" s="2687"/>
      <c r="F8211" s="2680"/>
      <c r="G8211" s="1991"/>
      <c r="H8211" s="2758">
        <v>0</v>
      </c>
      <c r="I8211" s="2680"/>
      <c r="J8211" s="2173"/>
      <c r="K8211" s="2725"/>
      <c r="L8211" s="2173"/>
      <c r="M8211" s="2175">
        <v>0</v>
      </c>
      <c r="N8211" s="2726"/>
      <c r="O8211" s="2200">
        <f t="shared" si="19"/>
        <v>0</v>
      </c>
      <c r="P8211" s="2689"/>
      <c r="Q8211" s="2690"/>
      <c r="R8211" s="2691"/>
      <c r="S8211" s="2692">
        <f>R8211*E8209</f>
        <v>0</v>
      </c>
      <c r="T8211" s="2761"/>
    </row>
    <row r="8212" spans="1:20" s="2488" customFormat="1" ht="12" hidden="1" customHeight="1">
      <c r="A8212" s="1192"/>
      <c r="B8212" s="2654"/>
      <c r="C8212" s="2686"/>
      <c r="D8212" s="2654"/>
      <c r="E8212" s="2687"/>
      <c r="F8212" s="2680"/>
      <c r="G8212" s="1991"/>
      <c r="H8212" s="2758">
        <v>0</v>
      </c>
      <c r="I8212" s="2680"/>
      <c r="J8212" s="2173"/>
      <c r="K8212" s="2725"/>
      <c r="L8212" s="2173"/>
      <c r="M8212" s="2175">
        <v>0</v>
      </c>
      <c r="N8212" s="2726"/>
      <c r="O8212" s="2200">
        <f t="shared" si="19"/>
        <v>0</v>
      </c>
      <c r="P8212" s="2689"/>
      <c r="Q8212" s="2690"/>
      <c r="R8212" s="2691"/>
      <c r="S8212" s="2692">
        <f>R8212*E8209</f>
        <v>0</v>
      </c>
      <c r="T8212" s="2693"/>
    </row>
    <row r="8213" spans="1:20" s="2488" customFormat="1" ht="12" hidden="1" customHeight="1">
      <c r="A8213" s="1192"/>
      <c r="B8213" s="2654"/>
      <c r="C8213" s="2686"/>
      <c r="D8213" s="2654"/>
      <c r="E8213" s="2687"/>
      <c r="F8213" s="2680"/>
      <c r="G8213" s="1991"/>
      <c r="H8213" s="2758">
        <v>0</v>
      </c>
      <c r="I8213" s="2680"/>
      <c r="J8213" s="2173"/>
      <c r="K8213" s="2725"/>
      <c r="L8213" s="2173"/>
      <c r="M8213" s="2175">
        <v>0</v>
      </c>
      <c r="N8213" s="2726"/>
      <c r="O8213" s="2200">
        <f t="shared" si="19"/>
        <v>0</v>
      </c>
      <c r="P8213" s="2689"/>
      <c r="Q8213" s="2690"/>
      <c r="R8213" s="2691"/>
      <c r="S8213" s="2692">
        <f>R8213*E8209</f>
        <v>0</v>
      </c>
      <c r="T8213" s="2693"/>
    </row>
    <row r="8214" spans="1:20" s="2488" customFormat="1" ht="15.75" hidden="1" customHeight="1">
      <c r="A8214" s="1192"/>
      <c r="B8214" s="2654"/>
      <c r="C8214" s="2686"/>
      <c r="D8214" s="2654"/>
      <c r="E8214" s="2687"/>
      <c r="F8214" s="2680"/>
      <c r="G8214" s="1991"/>
      <c r="H8214" s="2758">
        <v>0</v>
      </c>
      <c r="I8214" s="2680"/>
      <c r="J8214" s="2173"/>
      <c r="K8214" s="2725"/>
      <c r="L8214" s="2173"/>
      <c r="M8214" s="2175">
        <v>0</v>
      </c>
      <c r="N8214" s="2726"/>
      <c r="O8214" s="2200">
        <f t="shared" si="19"/>
        <v>0</v>
      </c>
      <c r="P8214" s="2689"/>
      <c r="Q8214" s="2690"/>
      <c r="R8214" s="2691"/>
      <c r="S8214" s="2692">
        <f>R8214*E8209</f>
        <v>0</v>
      </c>
      <c r="T8214" s="2693"/>
    </row>
    <row r="8215" spans="1:20" s="2488" customFormat="1" ht="13.5" hidden="1" customHeight="1">
      <c r="A8215" s="1192"/>
      <c r="B8215" s="2654"/>
      <c r="C8215" s="2686"/>
      <c r="D8215" s="2654"/>
      <c r="E8215" s="2687"/>
      <c r="F8215" s="2680"/>
      <c r="G8215" s="1991"/>
      <c r="H8215" s="2758">
        <v>0</v>
      </c>
      <c r="I8215" s="2680"/>
      <c r="J8215" s="2173"/>
      <c r="K8215" s="2725"/>
      <c r="L8215" s="2173"/>
      <c r="M8215" s="2175">
        <v>0</v>
      </c>
      <c r="N8215" s="2726"/>
      <c r="O8215" s="2200">
        <f t="shared" si="19"/>
        <v>0</v>
      </c>
      <c r="P8215" s="2689"/>
      <c r="Q8215" s="2690"/>
      <c r="R8215" s="2691"/>
      <c r="S8215" s="2692">
        <f>R8215*E8209</f>
        <v>0</v>
      </c>
      <c r="T8215" s="2692"/>
    </row>
    <row r="8216" spans="1:20" s="2488" customFormat="1" ht="12" hidden="1" customHeight="1">
      <c r="A8216" s="1192"/>
      <c r="B8216" s="2654"/>
      <c r="C8216" s="2686"/>
      <c r="D8216" s="2654"/>
      <c r="E8216" s="2687"/>
      <c r="F8216" s="2680"/>
      <c r="G8216" s="1991"/>
      <c r="H8216" s="2758">
        <v>0</v>
      </c>
      <c r="I8216" s="2680"/>
      <c r="J8216" s="2173"/>
      <c r="K8216" s="2725"/>
      <c r="L8216" s="2173"/>
      <c r="M8216" s="2175">
        <v>0</v>
      </c>
      <c r="N8216" s="2726"/>
      <c r="O8216" s="2200">
        <f t="shared" si="19"/>
        <v>0</v>
      </c>
      <c r="P8216" s="2689"/>
      <c r="Q8216" s="2690"/>
      <c r="R8216" s="2691"/>
      <c r="S8216" s="2692">
        <f>R8216*E8209</f>
        <v>0</v>
      </c>
      <c r="T8216" s="2692"/>
    </row>
    <row r="8217" spans="1:20" s="2488" customFormat="1" ht="12" hidden="1" customHeight="1">
      <c r="A8217" s="1192"/>
      <c r="B8217" s="2654"/>
      <c r="C8217" s="2686"/>
      <c r="D8217" s="2654"/>
      <c r="E8217" s="2687"/>
      <c r="F8217" s="2680"/>
      <c r="G8217" s="1991"/>
      <c r="H8217" s="2758"/>
      <c r="I8217" s="2680"/>
      <c r="J8217" s="2173"/>
      <c r="K8217" s="2725"/>
      <c r="L8217" s="2173"/>
      <c r="M8217" s="2175">
        <v>0</v>
      </c>
      <c r="N8217" s="2726"/>
      <c r="O8217" s="2200">
        <f t="shared" si="19"/>
        <v>0</v>
      </c>
      <c r="P8217" s="2689"/>
      <c r="Q8217" s="2690"/>
      <c r="R8217" s="2764"/>
      <c r="S8217" s="2692">
        <f>R8217*E8209</f>
        <v>0</v>
      </c>
      <c r="T8217" s="2692"/>
    </row>
    <row r="8218" spans="1:20" s="2760" customFormat="1" ht="20.25" customHeight="1">
      <c r="A8218" s="1192">
        <f>A8209+1</f>
        <v>24</v>
      </c>
      <c r="B8218" s="2654" t="s">
        <v>907</v>
      </c>
      <c r="C8218" s="2686" t="s">
        <v>2781</v>
      </c>
      <c r="D8218" s="2149" t="s">
        <v>2890</v>
      </c>
      <c r="E8218" s="2713">
        <v>274</v>
      </c>
      <c r="F8218" s="2757">
        <v>0.35</v>
      </c>
      <c r="G8218" s="2758">
        <v>95.899999999999991</v>
      </c>
      <c r="H8218" s="2758">
        <v>0.50790439052570768</v>
      </c>
      <c r="I8218" s="2680">
        <v>0</v>
      </c>
      <c r="J8218" s="2173">
        <v>0</v>
      </c>
      <c r="K8218" s="2725">
        <v>0</v>
      </c>
      <c r="L8218" s="2173">
        <v>0</v>
      </c>
      <c r="M8218" s="2175">
        <v>0.65708968696779391</v>
      </c>
      <c r="N8218" s="2726">
        <v>180.04257422917553</v>
      </c>
      <c r="O8218" s="2200">
        <f>E8218*L8218</f>
        <v>0</v>
      </c>
      <c r="P8218" s="2686"/>
      <c r="Q8218" s="2755"/>
      <c r="R8218" s="2698"/>
      <c r="S8218" s="2699">
        <f>R8218*E8218</f>
        <v>0</v>
      </c>
      <c r="T8218" s="2763"/>
    </row>
    <row r="8219" spans="1:20" s="2488" customFormat="1" ht="12" hidden="1" customHeight="1">
      <c r="A8219" s="1192"/>
      <c r="B8219" s="2654"/>
      <c r="C8219" s="2677"/>
      <c r="D8219" s="2654"/>
      <c r="E8219" s="2687"/>
      <c r="F8219" s="2680"/>
      <c r="G8219" s="2234"/>
      <c r="H8219" s="2234"/>
      <c r="I8219" s="2680"/>
      <c r="J8219" s="2235"/>
      <c r="K8219" s="2235"/>
      <c r="L8219" s="2235"/>
      <c r="M8219" s="2175">
        <v>0</v>
      </c>
      <c r="N8219" s="2237"/>
      <c r="O8219" s="2119"/>
      <c r="P8219" s="2689"/>
      <c r="Q8219" s="2690"/>
      <c r="R8219" s="2691"/>
      <c r="S8219" s="2238">
        <f>R8219*E8218</f>
        <v>0</v>
      </c>
      <c r="T8219" s="2692"/>
    </row>
    <row r="8220" spans="1:20" s="2488" customFormat="1" ht="12" hidden="1" customHeight="1">
      <c r="A8220" s="1192"/>
      <c r="B8220" s="2654"/>
      <c r="C8220" s="2677"/>
      <c r="D8220" s="2654"/>
      <c r="E8220" s="2687"/>
      <c r="F8220" s="2680"/>
      <c r="G8220" s="2234"/>
      <c r="H8220" s="2234"/>
      <c r="I8220" s="2680"/>
      <c r="J8220" s="2235"/>
      <c r="K8220" s="2235"/>
      <c r="L8220" s="2235"/>
      <c r="M8220" s="2175">
        <v>0</v>
      </c>
      <c r="N8220" s="2237"/>
      <c r="O8220" s="2119"/>
      <c r="P8220" s="2689"/>
      <c r="Q8220" s="2690"/>
      <c r="R8220" s="2691"/>
      <c r="S8220" s="2238">
        <f>R8220*E8218</f>
        <v>0</v>
      </c>
      <c r="T8220" s="2692"/>
    </row>
    <row r="8221" spans="1:20" s="2488" customFormat="1" ht="12" hidden="1" customHeight="1">
      <c r="A8221" s="1192"/>
      <c r="B8221" s="2654"/>
      <c r="C8221" s="2677"/>
      <c r="D8221" s="2654"/>
      <c r="E8221" s="2687"/>
      <c r="F8221" s="2680"/>
      <c r="G8221" s="2234"/>
      <c r="H8221" s="2234"/>
      <c r="I8221" s="2680"/>
      <c r="J8221" s="2235"/>
      <c r="K8221" s="2235"/>
      <c r="L8221" s="2235"/>
      <c r="M8221" s="2175">
        <v>0</v>
      </c>
      <c r="N8221" s="2237"/>
      <c r="O8221" s="2119"/>
      <c r="P8221" s="2689"/>
      <c r="Q8221" s="2690"/>
      <c r="R8221" s="2691"/>
      <c r="S8221" s="2238">
        <f>R8221*E8218</f>
        <v>0</v>
      </c>
      <c r="T8221" s="2692"/>
    </row>
    <row r="8222" spans="1:20" s="2488" customFormat="1" ht="12" hidden="1" customHeight="1">
      <c r="A8222" s="1192"/>
      <c r="B8222" s="2654"/>
      <c r="C8222" s="2677"/>
      <c r="D8222" s="2654"/>
      <c r="E8222" s="2687"/>
      <c r="F8222" s="2680"/>
      <c r="G8222" s="2234"/>
      <c r="H8222" s="2234"/>
      <c r="I8222" s="2680"/>
      <c r="J8222" s="2235"/>
      <c r="K8222" s="2235"/>
      <c r="L8222" s="2235"/>
      <c r="M8222" s="2175">
        <v>0</v>
      </c>
      <c r="N8222" s="2237"/>
      <c r="O8222" s="2119"/>
      <c r="P8222" s="2689"/>
      <c r="Q8222" s="2690"/>
      <c r="R8222" s="2691"/>
      <c r="S8222" s="2238">
        <f>R8222*E8218</f>
        <v>0</v>
      </c>
      <c r="T8222" s="2692"/>
    </row>
    <row r="8223" spans="1:20" s="2488" customFormat="1" ht="12" hidden="1" customHeight="1">
      <c r="A8223" s="1192"/>
      <c r="B8223" s="2654"/>
      <c r="C8223" s="2677"/>
      <c r="D8223" s="2654"/>
      <c r="E8223" s="2687"/>
      <c r="F8223" s="2680"/>
      <c r="G8223" s="2234"/>
      <c r="H8223" s="2234"/>
      <c r="I8223" s="2680"/>
      <c r="J8223" s="2235"/>
      <c r="K8223" s="2235"/>
      <c r="L8223" s="2235"/>
      <c r="M8223" s="2175">
        <v>0</v>
      </c>
      <c r="N8223" s="2237"/>
      <c r="O8223" s="2119"/>
      <c r="P8223" s="2689"/>
      <c r="Q8223" s="2690"/>
      <c r="R8223" s="2691"/>
      <c r="S8223" s="2238">
        <f>R8223*E8218</f>
        <v>0</v>
      </c>
      <c r="T8223" s="2692"/>
    </row>
    <row r="8224" spans="1:20" s="2488" customFormat="1" ht="12" hidden="1" customHeight="1">
      <c r="A8224" s="1192"/>
      <c r="B8224" s="2654"/>
      <c r="C8224" s="2677"/>
      <c r="D8224" s="2654"/>
      <c r="E8224" s="2687"/>
      <c r="F8224" s="2680"/>
      <c r="G8224" s="2234"/>
      <c r="H8224" s="2234"/>
      <c r="I8224" s="2680"/>
      <c r="J8224" s="2235"/>
      <c r="K8224" s="2235"/>
      <c r="L8224" s="2235"/>
      <c r="M8224" s="2175">
        <v>0</v>
      </c>
      <c r="N8224" s="2237"/>
      <c r="O8224" s="2119"/>
      <c r="P8224" s="2689"/>
      <c r="Q8224" s="2690"/>
      <c r="R8224" s="2691"/>
      <c r="S8224" s="2238">
        <f>R8224*E8218</f>
        <v>0</v>
      </c>
      <c r="T8224" s="2692"/>
    </row>
    <row r="8225" spans="1:20" s="2488" customFormat="1" ht="12" hidden="1" customHeight="1">
      <c r="A8225" s="1192"/>
      <c r="B8225" s="2654"/>
      <c r="C8225" s="2677"/>
      <c r="D8225" s="2654"/>
      <c r="E8225" s="2687"/>
      <c r="F8225" s="2680"/>
      <c r="G8225" s="2234"/>
      <c r="H8225" s="2234"/>
      <c r="I8225" s="2680"/>
      <c r="J8225" s="2235"/>
      <c r="K8225" s="2235"/>
      <c r="L8225" s="2235"/>
      <c r="M8225" s="2175">
        <v>0</v>
      </c>
      <c r="N8225" s="2237"/>
      <c r="O8225" s="2119"/>
      <c r="P8225" s="2689"/>
      <c r="Q8225" s="2690"/>
      <c r="R8225" s="2691"/>
      <c r="S8225" s="2238">
        <f>R8225*E8218</f>
        <v>0</v>
      </c>
      <c r="T8225" s="2692"/>
    </row>
    <row r="8226" spans="1:20" s="2488" customFormat="1" ht="12" hidden="1" customHeight="1">
      <c r="A8226" s="1192"/>
      <c r="B8226" s="2654"/>
      <c r="C8226" s="2677"/>
      <c r="D8226" s="2654"/>
      <c r="E8226" s="2687"/>
      <c r="F8226" s="2680"/>
      <c r="G8226" s="2173"/>
      <c r="H8226" s="2173"/>
      <c r="I8226" s="2680"/>
      <c r="J8226" s="2235"/>
      <c r="K8226" s="2235"/>
      <c r="L8226" s="2235"/>
      <c r="M8226" s="2175">
        <v>0</v>
      </c>
      <c r="N8226" s="2237"/>
      <c r="O8226" s="2119"/>
      <c r="P8226" s="2689"/>
      <c r="Q8226" s="2690"/>
      <c r="R8226" s="2691"/>
      <c r="S8226" s="2239">
        <f>R8226*E8218</f>
        <v>0</v>
      </c>
      <c r="T8226" s="2692"/>
    </row>
    <row r="8227" spans="1:20" s="2200" customFormat="1" ht="26.25" customHeight="1">
      <c r="A8227" s="1192">
        <f>A8218+1</f>
        <v>25</v>
      </c>
      <c r="B8227" s="2267" t="s">
        <v>947</v>
      </c>
      <c r="C8227" s="2286" t="s">
        <v>2782</v>
      </c>
      <c r="D8227" s="2275" t="s">
        <v>2826</v>
      </c>
      <c r="E8227" s="2282">
        <v>2</v>
      </c>
      <c r="F8227" s="2268">
        <v>0.68</v>
      </c>
      <c r="G8227" s="2234">
        <v>1.36</v>
      </c>
      <c r="H8227" s="2234">
        <v>0.9867856730213751</v>
      </c>
      <c r="I8227" s="2268">
        <v>2.9999999999999997E-4</v>
      </c>
      <c r="J8227" s="2234">
        <v>5.9999999999999995E-4</v>
      </c>
      <c r="K8227" s="2234">
        <v>9.1500599999999989E-4</v>
      </c>
      <c r="L8227" s="2234">
        <v>0.34159227983999996</v>
      </c>
      <c r="M8227" s="2175">
        <v>1.719742358050167</v>
      </c>
      <c r="N8227" s="2478">
        <v>3.4394847161003339</v>
      </c>
      <c r="O8227" s="2200">
        <f>E8227*L8227</f>
        <v>0.68318455967999991</v>
      </c>
      <c r="P8227" s="2387" t="s">
        <v>548</v>
      </c>
      <c r="Q8227" s="2135" t="s">
        <v>2994</v>
      </c>
      <c r="R8227" s="2278">
        <v>0.24399999999999999</v>
      </c>
      <c r="S8227" s="2317">
        <f>R8227*E8227</f>
        <v>0.48799999999999999</v>
      </c>
      <c r="T8227" s="2387">
        <v>1.2</v>
      </c>
    </row>
    <row r="8228" spans="1:20" s="2200" customFormat="1" hidden="1">
      <c r="A8228" s="1192"/>
      <c r="B8228" s="2267"/>
      <c r="C8228" s="2286"/>
      <c r="D8228" s="2275"/>
      <c r="E8228" s="2173"/>
      <c r="F8228" s="2268"/>
      <c r="G8228" s="2235"/>
      <c r="H8228" s="2235"/>
      <c r="I8228" s="2268"/>
      <c r="J8228" s="2235"/>
      <c r="K8228" s="2235"/>
      <c r="L8228" s="2235"/>
      <c r="M8228" s="2175"/>
      <c r="N8228" s="2237"/>
      <c r="O8228" s="2119"/>
      <c r="P8228" s="2258"/>
      <c r="Q8228" s="2121"/>
      <c r="R8228" s="2271"/>
      <c r="S8228" s="2319">
        <f>R8228*E8227</f>
        <v>0</v>
      </c>
      <c r="T8228" s="2258"/>
    </row>
    <row r="8229" spans="1:20" s="2200" customFormat="1" hidden="1">
      <c r="A8229" s="1192"/>
      <c r="B8229" s="2267"/>
      <c r="C8229" s="2286"/>
      <c r="D8229" s="2275"/>
      <c r="E8229" s="2173"/>
      <c r="F8229" s="2268"/>
      <c r="G8229" s="2235"/>
      <c r="H8229" s="2235"/>
      <c r="I8229" s="2268"/>
      <c r="J8229" s="2235"/>
      <c r="K8229" s="2235"/>
      <c r="L8229" s="2235"/>
      <c r="M8229" s="2175"/>
      <c r="N8229" s="2237"/>
      <c r="O8229" s="2119"/>
      <c r="P8229" s="2258"/>
      <c r="Q8229" s="2121"/>
      <c r="R8229" s="2271"/>
      <c r="S8229" s="2319">
        <f>R8229*E8227</f>
        <v>0</v>
      </c>
      <c r="T8229" s="2258"/>
    </row>
    <row r="8230" spans="1:20" s="2200" customFormat="1" ht="12" hidden="1" customHeight="1">
      <c r="A8230" s="1192"/>
      <c r="B8230" s="2267"/>
      <c r="C8230" s="2286"/>
      <c r="D8230" s="2275"/>
      <c r="E8230" s="2173"/>
      <c r="F8230" s="2268"/>
      <c r="G8230" s="2235"/>
      <c r="H8230" s="2235"/>
      <c r="I8230" s="2268"/>
      <c r="J8230" s="2235"/>
      <c r="K8230" s="2235"/>
      <c r="L8230" s="2235"/>
      <c r="M8230" s="2175"/>
      <c r="N8230" s="2237"/>
      <c r="O8230" s="2119"/>
      <c r="P8230" s="2258"/>
      <c r="Q8230" s="2270"/>
      <c r="R8230" s="2271"/>
      <c r="S8230" s="2319">
        <f>R8230*E8227</f>
        <v>0</v>
      </c>
      <c r="T8230" s="2258"/>
    </row>
    <row r="8231" spans="1:20" s="2200" customFormat="1" ht="12" hidden="1" customHeight="1">
      <c r="A8231" s="1192"/>
      <c r="B8231" s="2267"/>
      <c r="C8231" s="2286"/>
      <c r="D8231" s="2275"/>
      <c r="E8231" s="2173"/>
      <c r="F8231" s="2268"/>
      <c r="G8231" s="2235"/>
      <c r="H8231" s="2235"/>
      <c r="I8231" s="2268"/>
      <c r="J8231" s="2235"/>
      <c r="K8231" s="2235"/>
      <c r="L8231" s="2235"/>
      <c r="M8231" s="2175"/>
      <c r="N8231" s="2237"/>
      <c r="O8231" s="2119"/>
      <c r="P8231" s="2258"/>
      <c r="Q8231" s="2270"/>
      <c r="R8231" s="2271"/>
      <c r="S8231" s="2319">
        <f>R8231*E8227</f>
        <v>0</v>
      </c>
      <c r="T8231" s="2258"/>
    </row>
    <row r="8232" spans="1:20" s="2200" customFormat="1" ht="12" hidden="1" customHeight="1">
      <c r="A8232" s="1192"/>
      <c r="B8232" s="2267"/>
      <c r="C8232" s="2286"/>
      <c r="D8232" s="2275"/>
      <c r="E8232" s="2173"/>
      <c r="F8232" s="2268"/>
      <c r="G8232" s="2235"/>
      <c r="H8232" s="2235"/>
      <c r="I8232" s="2268"/>
      <c r="J8232" s="2235"/>
      <c r="K8232" s="2235"/>
      <c r="L8232" s="2235"/>
      <c r="M8232" s="2175"/>
      <c r="N8232" s="2237"/>
      <c r="O8232" s="2119"/>
      <c r="P8232" s="2258"/>
      <c r="Q8232" s="2270"/>
      <c r="R8232" s="2271"/>
      <c r="S8232" s="2319">
        <f>R8232*E8227</f>
        <v>0</v>
      </c>
      <c r="T8232" s="2258"/>
    </row>
    <row r="8233" spans="1:20" s="2200" customFormat="1" ht="12" hidden="1" customHeight="1">
      <c r="A8233" s="1192"/>
      <c r="B8233" s="2267"/>
      <c r="C8233" s="2286"/>
      <c r="D8233" s="2275"/>
      <c r="E8233" s="2173"/>
      <c r="F8233" s="2268"/>
      <c r="G8233" s="2235"/>
      <c r="H8233" s="2235"/>
      <c r="I8233" s="2268"/>
      <c r="J8233" s="2235"/>
      <c r="K8233" s="2235"/>
      <c r="L8233" s="2235"/>
      <c r="M8233" s="2175"/>
      <c r="N8233" s="2237"/>
      <c r="O8233" s="2119"/>
      <c r="P8233" s="2258"/>
      <c r="Q8233" s="2270"/>
      <c r="R8233" s="2271"/>
      <c r="S8233" s="2319">
        <f>R8233*E8227</f>
        <v>0</v>
      </c>
      <c r="T8233" s="2258"/>
    </row>
    <row r="8234" spans="1:20" s="2200" customFormat="1" ht="12" hidden="1" customHeight="1">
      <c r="A8234" s="1192"/>
      <c r="B8234" s="2267"/>
      <c r="C8234" s="2286"/>
      <c r="D8234" s="2275"/>
      <c r="E8234" s="2173"/>
      <c r="F8234" s="2268"/>
      <c r="G8234" s="2235"/>
      <c r="H8234" s="2235"/>
      <c r="I8234" s="2268"/>
      <c r="J8234" s="2235"/>
      <c r="K8234" s="2235"/>
      <c r="L8234" s="2235"/>
      <c r="M8234" s="2175"/>
      <c r="N8234" s="2237"/>
      <c r="O8234" s="2119"/>
      <c r="P8234" s="2258"/>
      <c r="Q8234" s="2270"/>
      <c r="R8234" s="2271"/>
      <c r="S8234" s="2319">
        <f>R8234*E8227</f>
        <v>0</v>
      </c>
      <c r="T8234" s="2258"/>
    </row>
    <row r="8235" spans="1:20" s="2200" customFormat="1" hidden="1">
      <c r="A8235" s="1192"/>
      <c r="B8235" s="2267"/>
      <c r="C8235" s="2286"/>
      <c r="D8235" s="2275"/>
      <c r="E8235" s="2173"/>
      <c r="F8235" s="2268"/>
      <c r="G8235" s="2235"/>
      <c r="H8235" s="2235"/>
      <c r="I8235" s="2268"/>
      <c r="J8235" s="2235"/>
      <c r="K8235" s="2235"/>
      <c r="L8235" s="2235"/>
      <c r="M8235" s="2175"/>
      <c r="N8235" s="2237"/>
      <c r="O8235" s="2128"/>
      <c r="P8235" s="2260"/>
      <c r="Q8235" s="2344"/>
      <c r="R8235" s="2345"/>
      <c r="S8235" s="2320">
        <f>R8235*E8227</f>
        <v>0</v>
      </c>
      <c r="T8235" s="2260"/>
    </row>
    <row r="8236" spans="1:20" s="2796" customFormat="1" ht="17.25" customHeight="1">
      <c r="A8236" s="2610"/>
      <c r="B8236" s="2522"/>
      <c r="C8236" s="2822" t="s">
        <v>1595</v>
      </c>
      <c r="D8236" s="2610"/>
      <c r="E8236" s="2522"/>
      <c r="F8236" s="2522"/>
      <c r="G8236" s="2522" t="e">
        <v>#DIV/0!</v>
      </c>
      <c r="H8236" s="2522"/>
      <c r="I8236" s="2522"/>
      <c r="J8236" s="2522">
        <v>30.953837499999995</v>
      </c>
      <c r="K8236" s="2522"/>
      <c r="L8236" s="2522"/>
      <c r="M8236" s="2464"/>
      <c r="N8236" s="2464">
        <v>25432.029982615484</v>
      </c>
      <c r="O8236" s="2611">
        <f>SUM(O7453:O8235)</f>
        <v>6477.5691533129584</v>
      </c>
      <c r="P8236" s="2778"/>
      <c r="Q8236" s="2611"/>
      <c r="R8236" s="2611"/>
      <c r="S8236" s="2611"/>
      <c r="T8236" s="2611"/>
    </row>
    <row r="8237" spans="1:20" ht="28.5" customHeight="1">
      <c r="A8237" s="2172"/>
      <c r="B8237" s="2173"/>
      <c r="C8237" s="2227" t="s">
        <v>3011</v>
      </c>
      <c r="D8237" s="2172"/>
      <c r="E8237" s="2173"/>
      <c r="F8237" s="2173"/>
      <c r="G8237" s="2173" t="e">
        <v>#DIV/0!</v>
      </c>
      <c r="H8237" s="2173"/>
      <c r="I8237" s="2173"/>
      <c r="J8237" s="2173">
        <v>3150737708.0411634</v>
      </c>
      <c r="K8237" s="2173"/>
      <c r="L8237" s="2173"/>
      <c r="M8237" s="2175"/>
      <c r="N8237" s="2175"/>
      <c r="O8237" s="2200">
        <f>SUM(O5750:O8236)</f>
        <v>182694563601.77188</v>
      </c>
      <c r="P8237" s="2229"/>
      <c r="Q8237" s="2229"/>
      <c r="R8237" s="1367"/>
      <c r="S8237" s="2230"/>
      <c r="T8237" s="1790"/>
    </row>
    <row r="8238" spans="1:20" s="2488" customFormat="1">
      <c r="A8238" s="2654">
        <v>1</v>
      </c>
      <c r="B8238" s="2161"/>
      <c r="C8238" s="2145" t="s">
        <v>2088</v>
      </c>
      <c r="D8238" s="2654" t="s">
        <v>2819</v>
      </c>
      <c r="E8238" s="2687">
        <v>1</v>
      </c>
      <c r="F8238" s="2680"/>
      <c r="G8238" s="1991">
        <v>0</v>
      </c>
      <c r="H8238" s="1991">
        <v>25</v>
      </c>
      <c r="I8238" s="1991">
        <v>0</v>
      </c>
      <c r="J8238" s="2173">
        <v>0</v>
      </c>
      <c r="K8238" s="1991">
        <v>0</v>
      </c>
      <c r="L8238" s="2823">
        <v>96</v>
      </c>
      <c r="M8238" s="2175">
        <v>124.47300250000001</v>
      </c>
      <c r="N8238" s="2681">
        <v>124.47300250000001</v>
      </c>
      <c r="O8238" s="2200">
        <f>E8238*L8238</f>
        <v>96</v>
      </c>
      <c r="P8238" s="2682"/>
      <c r="Q8238" s="2690"/>
      <c r="R8238" s="2684"/>
      <c r="S8238" s="2759">
        <f>R8238*E8238</f>
        <v>0</v>
      </c>
      <c r="T8238" s="1983"/>
    </row>
    <row r="8239" spans="1:20" s="2488" customFormat="1" hidden="1">
      <c r="A8239" s="2654"/>
      <c r="B8239" s="2654"/>
      <c r="C8239" s="2677"/>
      <c r="D8239" s="2654"/>
      <c r="E8239" s="2687"/>
      <c r="F8239" s="2680"/>
      <c r="G8239" s="1991"/>
      <c r="H8239" s="1991"/>
      <c r="I8239" s="1991">
        <v>0</v>
      </c>
      <c r="J8239" s="1991"/>
      <c r="K8239" s="2173"/>
      <c r="L8239" s="1991"/>
      <c r="M8239" s="2175"/>
      <c r="N8239" s="2681"/>
      <c r="O8239" s="2688"/>
      <c r="P8239" s="2689"/>
      <c r="Q8239" s="2690"/>
      <c r="R8239" s="2691"/>
      <c r="S8239" s="2692">
        <f>R8239*E8238</f>
        <v>0</v>
      </c>
      <c r="T8239" s="2766"/>
    </row>
    <row r="8240" spans="1:20" s="2488" customFormat="1" hidden="1">
      <c r="A8240" s="2654"/>
      <c r="B8240" s="2654"/>
      <c r="C8240" s="2677"/>
      <c r="D8240" s="2654"/>
      <c r="E8240" s="2687"/>
      <c r="F8240" s="2680"/>
      <c r="G8240" s="1991"/>
      <c r="H8240" s="1991"/>
      <c r="I8240" s="1991">
        <v>0</v>
      </c>
      <c r="J8240" s="1991"/>
      <c r="K8240" s="2173"/>
      <c r="L8240" s="1991"/>
      <c r="M8240" s="2175"/>
      <c r="N8240" s="2681"/>
      <c r="O8240" s="2688"/>
      <c r="P8240" s="2689"/>
      <c r="Q8240" s="2690"/>
      <c r="R8240" s="2691"/>
      <c r="S8240" s="2692">
        <f>R8240*E8238</f>
        <v>0</v>
      </c>
      <c r="T8240" s="2692"/>
    </row>
    <row r="8241" spans="1:20" s="2488" customFormat="1" hidden="1">
      <c r="A8241" s="2654"/>
      <c r="B8241" s="2654"/>
      <c r="C8241" s="2677"/>
      <c r="D8241" s="2654"/>
      <c r="E8241" s="2687"/>
      <c r="F8241" s="2680"/>
      <c r="G8241" s="1991"/>
      <c r="H8241" s="1991"/>
      <c r="I8241" s="1991">
        <v>0</v>
      </c>
      <c r="J8241" s="1991"/>
      <c r="K8241" s="2173"/>
      <c r="L8241" s="1991"/>
      <c r="M8241" s="2175"/>
      <c r="N8241" s="2681"/>
      <c r="O8241" s="2688"/>
      <c r="P8241" s="2689"/>
      <c r="Q8241" s="2690"/>
      <c r="R8241" s="2691"/>
      <c r="S8241" s="2692">
        <f>R8241*E8238</f>
        <v>0</v>
      </c>
      <c r="T8241" s="2692"/>
    </row>
    <row r="8242" spans="1:20" s="2488" customFormat="1" hidden="1">
      <c r="A8242" s="2654"/>
      <c r="B8242" s="2654"/>
      <c r="C8242" s="2677"/>
      <c r="D8242" s="2654"/>
      <c r="E8242" s="2687"/>
      <c r="F8242" s="2680"/>
      <c r="G8242" s="1991"/>
      <c r="H8242" s="1991"/>
      <c r="I8242" s="1991">
        <v>0</v>
      </c>
      <c r="J8242" s="1991"/>
      <c r="K8242" s="2173"/>
      <c r="L8242" s="1991"/>
      <c r="M8242" s="2175"/>
      <c r="N8242" s="2681"/>
      <c r="O8242" s="2688"/>
      <c r="P8242" s="2689"/>
      <c r="Q8242" s="2690"/>
      <c r="R8242" s="2691"/>
      <c r="S8242" s="2692">
        <f>R8242*E8238</f>
        <v>0</v>
      </c>
      <c r="T8242" s="2692"/>
    </row>
    <row r="8243" spans="1:20" s="2488" customFormat="1" hidden="1">
      <c r="A8243" s="2654"/>
      <c r="B8243" s="2654"/>
      <c r="C8243" s="2677"/>
      <c r="D8243" s="2654"/>
      <c r="E8243" s="2687"/>
      <c r="F8243" s="2680"/>
      <c r="G8243" s="1991"/>
      <c r="H8243" s="1991"/>
      <c r="I8243" s="1991">
        <v>0</v>
      </c>
      <c r="J8243" s="1991"/>
      <c r="K8243" s="2173"/>
      <c r="L8243" s="1991"/>
      <c r="M8243" s="2175"/>
      <c r="N8243" s="2681"/>
      <c r="O8243" s="2688"/>
      <c r="P8243" s="2689"/>
      <c r="Q8243" s="2690"/>
      <c r="R8243" s="2691"/>
      <c r="S8243" s="2692">
        <f>R8243*E8238</f>
        <v>0</v>
      </c>
      <c r="T8243" s="2692"/>
    </row>
    <row r="8244" spans="1:20" s="2488" customFormat="1" hidden="1">
      <c r="A8244" s="2654"/>
      <c r="B8244" s="2654"/>
      <c r="C8244" s="2677"/>
      <c r="D8244" s="2654"/>
      <c r="E8244" s="2687"/>
      <c r="F8244" s="2680"/>
      <c r="G8244" s="1991"/>
      <c r="H8244" s="1991"/>
      <c r="I8244" s="1991">
        <v>0</v>
      </c>
      <c r="J8244" s="1991"/>
      <c r="K8244" s="2173"/>
      <c r="L8244" s="1991"/>
      <c r="M8244" s="2175"/>
      <c r="N8244" s="2681"/>
      <c r="O8244" s="2688"/>
      <c r="P8244" s="2689"/>
      <c r="Q8244" s="2690"/>
      <c r="R8244" s="2691"/>
      <c r="S8244" s="2692">
        <f>R8244*E8238</f>
        <v>0</v>
      </c>
      <c r="T8244" s="2692"/>
    </row>
    <row r="8245" spans="1:20" s="2488" customFormat="1" hidden="1">
      <c r="A8245" s="2654"/>
      <c r="B8245" s="2654"/>
      <c r="C8245" s="2677"/>
      <c r="D8245" s="2654"/>
      <c r="E8245" s="2687"/>
      <c r="F8245" s="2680"/>
      <c r="G8245" s="1991"/>
      <c r="H8245" s="1991"/>
      <c r="I8245" s="1991">
        <v>0</v>
      </c>
      <c r="J8245" s="1991"/>
      <c r="K8245" s="2173"/>
      <c r="L8245" s="1991"/>
      <c r="M8245" s="2175"/>
      <c r="N8245" s="2681"/>
      <c r="O8245" s="2688"/>
      <c r="P8245" s="2689"/>
      <c r="Q8245" s="2690"/>
      <c r="R8245" s="2691"/>
      <c r="S8245" s="2692">
        <f>R8245*E8238</f>
        <v>0</v>
      </c>
      <c r="T8245" s="2692"/>
    </row>
    <row r="8246" spans="1:20" s="2488" customFormat="1" hidden="1">
      <c r="A8246" s="2654"/>
      <c r="B8246" s="2654"/>
      <c r="C8246" s="2677"/>
      <c r="D8246" s="2654"/>
      <c r="E8246" s="2687"/>
      <c r="F8246" s="2680"/>
      <c r="G8246" s="1991"/>
      <c r="H8246" s="1991"/>
      <c r="I8246" s="1991">
        <v>0</v>
      </c>
      <c r="J8246" s="1991"/>
      <c r="K8246" s="2173"/>
      <c r="L8246" s="1991"/>
      <c r="M8246" s="2175"/>
      <c r="N8246" s="2681"/>
      <c r="O8246" s="2688"/>
      <c r="P8246" s="2689"/>
      <c r="Q8246" s="2690"/>
      <c r="R8246" s="2691"/>
      <c r="S8246" s="2695">
        <f>R8246*E8238</f>
        <v>0</v>
      </c>
      <c r="T8246" s="2692"/>
    </row>
    <row r="8247" spans="1:20" s="2180" customFormat="1">
      <c r="A8247" s="2777">
        <f>A8238+1</f>
        <v>2</v>
      </c>
      <c r="B8247" s="2231"/>
      <c r="C8247" s="2143" t="s">
        <v>2087</v>
      </c>
      <c r="D8247" s="2654" t="s">
        <v>2819</v>
      </c>
      <c r="E8247" s="2232">
        <v>1</v>
      </c>
      <c r="F8247" s="2680"/>
      <c r="G8247" s="17">
        <v>0</v>
      </c>
      <c r="H8247" s="2285">
        <v>5</v>
      </c>
      <c r="I8247" s="1991">
        <v>0</v>
      </c>
      <c r="J8247" s="2173">
        <v>0</v>
      </c>
      <c r="K8247" s="2173">
        <v>0</v>
      </c>
      <c r="L8247" s="2285">
        <v>74</v>
      </c>
      <c r="M8247" s="2175">
        <v>81.267497500000005</v>
      </c>
      <c r="N8247" s="2485">
        <v>81.267497500000005</v>
      </c>
      <c r="O8247" s="2200">
        <f>E8247*L8247</f>
        <v>74</v>
      </c>
      <c r="P8247" s="2116"/>
      <c r="Q8247" s="2117"/>
      <c r="R8247" s="2115"/>
      <c r="S8247" s="2118">
        <f>R8247*E8247</f>
        <v>0</v>
      </c>
      <c r="T8247" s="2117"/>
    </row>
    <row r="8248" spans="1:20" s="2180" customFormat="1" ht="18.75" hidden="1" customHeight="1">
      <c r="A8248" s="2777"/>
      <c r="B8248" s="2231"/>
      <c r="C8248" s="2143"/>
      <c r="D8248" s="2654"/>
      <c r="E8248" s="2232"/>
      <c r="F8248" s="2680"/>
      <c r="G8248" s="17"/>
      <c r="H8248" s="2285"/>
      <c r="I8248" s="1991">
        <v>0</v>
      </c>
      <c r="J8248" s="2173"/>
      <c r="K8248" s="2173"/>
      <c r="L8248" s="2266"/>
      <c r="M8248" s="2175">
        <v>0</v>
      </c>
      <c r="N8248" s="2237"/>
      <c r="O8248" s="2119"/>
      <c r="P8248" s="2120"/>
      <c r="Q8248" s="2125"/>
      <c r="R8248" s="2122"/>
      <c r="S8248" s="2120">
        <f>R8248*E8247</f>
        <v>0</v>
      </c>
      <c r="T8248" s="2126"/>
    </row>
    <row r="8249" spans="1:20" s="2180" customFormat="1" ht="18.75" hidden="1" customHeight="1">
      <c r="A8249" s="2777"/>
      <c r="B8249" s="2231"/>
      <c r="C8249" s="2143"/>
      <c r="D8249" s="2654"/>
      <c r="E8249" s="2232"/>
      <c r="F8249" s="2680"/>
      <c r="G8249" s="17"/>
      <c r="H8249" s="2285"/>
      <c r="I8249" s="1991">
        <v>0</v>
      </c>
      <c r="J8249" s="2173"/>
      <c r="K8249" s="2173"/>
      <c r="L8249" s="2266"/>
      <c r="M8249" s="2175">
        <v>0</v>
      </c>
      <c r="N8249" s="2237"/>
      <c r="O8249" s="2119"/>
      <c r="P8249" s="2120"/>
      <c r="Q8249" s="2125"/>
      <c r="R8249" s="2122"/>
      <c r="S8249" s="2120">
        <f>R8249*E8247</f>
        <v>0</v>
      </c>
      <c r="T8249" s="2126"/>
    </row>
    <row r="8250" spans="1:20" s="2180" customFormat="1" ht="18.75" hidden="1" customHeight="1">
      <c r="A8250" s="2777"/>
      <c r="B8250" s="2231"/>
      <c r="C8250" s="2143"/>
      <c r="D8250" s="2654"/>
      <c r="E8250" s="2232"/>
      <c r="F8250" s="2680"/>
      <c r="G8250" s="17"/>
      <c r="H8250" s="2285"/>
      <c r="I8250" s="1991">
        <v>0</v>
      </c>
      <c r="J8250" s="2173"/>
      <c r="K8250" s="2173"/>
      <c r="L8250" s="2266"/>
      <c r="M8250" s="2175">
        <v>0</v>
      </c>
      <c r="N8250" s="2237"/>
      <c r="O8250" s="2119"/>
      <c r="P8250" s="2120"/>
      <c r="Q8250" s="2125"/>
      <c r="R8250" s="2122"/>
      <c r="S8250" s="2120">
        <f>R8250*E8247</f>
        <v>0</v>
      </c>
      <c r="T8250" s="2126"/>
    </row>
    <row r="8251" spans="1:20" s="2180" customFormat="1" ht="18.75" hidden="1" customHeight="1">
      <c r="A8251" s="2777"/>
      <c r="B8251" s="2231"/>
      <c r="C8251" s="2143"/>
      <c r="D8251" s="2654"/>
      <c r="E8251" s="2232"/>
      <c r="F8251" s="2680"/>
      <c r="G8251" s="17"/>
      <c r="H8251" s="2285"/>
      <c r="I8251" s="1991">
        <v>0</v>
      </c>
      <c r="J8251" s="2173"/>
      <c r="K8251" s="2173"/>
      <c r="L8251" s="2266"/>
      <c r="M8251" s="2175">
        <v>0</v>
      </c>
      <c r="N8251" s="2237"/>
      <c r="O8251" s="2119"/>
      <c r="P8251" s="2120"/>
      <c r="Q8251" s="2125"/>
      <c r="R8251" s="2122"/>
      <c r="S8251" s="2120">
        <f>R8251*E8247</f>
        <v>0</v>
      </c>
      <c r="T8251" s="2126"/>
    </row>
    <row r="8252" spans="1:20" s="2180" customFormat="1" ht="18.75" hidden="1" customHeight="1">
      <c r="A8252" s="2777"/>
      <c r="B8252" s="2231"/>
      <c r="C8252" s="2143"/>
      <c r="D8252" s="2654"/>
      <c r="E8252" s="2232"/>
      <c r="F8252" s="2680"/>
      <c r="G8252" s="17"/>
      <c r="H8252" s="2285"/>
      <c r="I8252" s="1991">
        <v>0</v>
      </c>
      <c r="J8252" s="2173"/>
      <c r="K8252" s="2173"/>
      <c r="L8252" s="2266"/>
      <c r="M8252" s="2175">
        <v>0</v>
      </c>
      <c r="N8252" s="2237"/>
      <c r="O8252" s="2119"/>
      <c r="P8252" s="2120"/>
      <c r="Q8252" s="2125"/>
      <c r="R8252" s="2122"/>
      <c r="S8252" s="2120">
        <f>R8252*E8247</f>
        <v>0</v>
      </c>
      <c r="T8252" s="2126"/>
    </row>
    <row r="8253" spans="1:20" s="2180" customFormat="1" ht="18.75" hidden="1" customHeight="1">
      <c r="A8253" s="2777"/>
      <c r="B8253" s="2231"/>
      <c r="C8253" s="2143"/>
      <c r="D8253" s="2654"/>
      <c r="E8253" s="2232"/>
      <c r="F8253" s="2680"/>
      <c r="G8253" s="17"/>
      <c r="H8253" s="2285"/>
      <c r="I8253" s="1991">
        <v>0</v>
      </c>
      <c r="J8253" s="2173"/>
      <c r="K8253" s="2173"/>
      <c r="L8253" s="2266"/>
      <c r="M8253" s="2175">
        <v>0</v>
      </c>
      <c r="N8253" s="2237"/>
      <c r="O8253" s="2119"/>
      <c r="P8253" s="2120"/>
      <c r="Q8253" s="2125"/>
      <c r="R8253" s="2122"/>
      <c r="S8253" s="2120">
        <f>R8253*E8247</f>
        <v>0</v>
      </c>
      <c r="T8253" s="2126"/>
    </row>
    <row r="8254" spans="1:20" s="2180" customFormat="1" ht="18.75" hidden="1" customHeight="1">
      <c r="A8254" s="2777"/>
      <c r="B8254" s="2231"/>
      <c r="C8254" s="2143"/>
      <c r="D8254" s="2654"/>
      <c r="E8254" s="2232"/>
      <c r="F8254" s="2680"/>
      <c r="G8254" s="17"/>
      <c r="H8254" s="2285"/>
      <c r="I8254" s="1991">
        <v>0</v>
      </c>
      <c r="J8254" s="2173"/>
      <c r="K8254" s="2173"/>
      <c r="L8254" s="2266"/>
      <c r="M8254" s="2175">
        <v>0</v>
      </c>
      <c r="N8254" s="2237"/>
      <c r="O8254" s="2119"/>
      <c r="P8254" s="2120"/>
      <c r="Q8254" s="2125"/>
      <c r="R8254" s="2122"/>
      <c r="S8254" s="2120">
        <f>R8254*E8247</f>
        <v>0</v>
      </c>
      <c r="T8254" s="2126"/>
    </row>
    <row r="8255" spans="1:20" s="2180" customFormat="1" hidden="1">
      <c r="A8255" s="2777"/>
      <c r="B8255" s="2231"/>
      <c r="C8255" s="2143"/>
      <c r="D8255" s="2654"/>
      <c r="E8255" s="2232"/>
      <c r="F8255" s="2680"/>
      <c r="G8255" s="17"/>
      <c r="H8255" s="2285"/>
      <c r="I8255" s="1991">
        <v>0</v>
      </c>
      <c r="J8255" s="2173"/>
      <c r="K8255" s="2173"/>
      <c r="L8255" s="2266"/>
      <c r="M8255" s="2175">
        <v>0</v>
      </c>
      <c r="N8255" s="2237"/>
      <c r="O8255" s="2119"/>
      <c r="P8255" s="2120"/>
      <c r="Q8255" s="2125"/>
      <c r="R8255" s="2122"/>
      <c r="S8255" s="2120">
        <f>R8255*E8247</f>
        <v>0</v>
      </c>
      <c r="T8255" s="2126"/>
    </row>
    <row r="8256" spans="1:20" s="2701" customFormat="1">
      <c r="A8256" s="2777">
        <f>A8247+1</f>
        <v>3</v>
      </c>
      <c r="B8256" s="2654"/>
      <c r="C8256" s="2696" t="s">
        <v>2086</v>
      </c>
      <c r="D8256" s="2654" t="s">
        <v>2819</v>
      </c>
      <c r="E8256" s="2687">
        <v>1</v>
      </c>
      <c r="F8256" s="2680"/>
      <c r="G8256" s="1991">
        <v>0</v>
      </c>
      <c r="H8256" s="1991">
        <v>2.5</v>
      </c>
      <c r="I8256" s="1991">
        <v>0</v>
      </c>
      <c r="J8256" s="2173">
        <v>0</v>
      </c>
      <c r="K8256" s="1991">
        <v>0</v>
      </c>
      <c r="L8256" s="2823">
        <v>69</v>
      </c>
      <c r="M8256" s="2175">
        <v>73.552228750000012</v>
      </c>
      <c r="N8256" s="2681">
        <v>73.552228750000012</v>
      </c>
      <c r="O8256" s="2200">
        <f>E8256*L8256</f>
        <v>69</v>
      </c>
      <c r="P8256" s="2686"/>
      <c r="Q8256" s="2705"/>
      <c r="R8256" s="2698"/>
      <c r="S8256" s="2699">
        <f>R8256*E8256</f>
        <v>0</v>
      </c>
      <c r="T8256" s="2714"/>
    </row>
    <row r="8257" spans="1:20" s="2701" customFormat="1" hidden="1">
      <c r="A8257" s="2777"/>
      <c r="B8257" s="2654"/>
      <c r="C8257" s="2677"/>
      <c r="D8257" s="2654"/>
      <c r="E8257" s="2687"/>
      <c r="F8257" s="2680"/>
      <c r="G8257" s="1991"/>
      <c r="H8257" s="1991"/>
      <c r="I8257" s="1991">
        <v>0</v>
      </c>
      <c r="J8257" s="1991"/>
      <c r="K8257" s="2173"/>
      <c r="L8257" s="1991"/>
      <c r="M8257" s="2175">
        <v>0</v>
      </c>
      <c r="N8257" s="2681"/>
      <c r="O8257" s="2688"/>
      <c r="P8257" s="2689"/>
      <c r="Q8257" s="2690"/>
      <c r="R8257" s="2691"/>
      <c r="S8257" s="2692">
        <f>R8257*E8256</f>
        <v>0</v>
      </c>
      <c r="T8257" s="2692"/>
    </row>
    <row r="8258" spans="1:20" s="2701" customFormat="1" hidden="1">
      <c r="A8258" s="2777"/>
      <c r="B8258" s="2654"/>
      <c r="C8258" s="2677"/>
      <c r="D8258" s="2654"/>
      <c r="E8258" s="2687"/>
      <c r="F8258" s="2680"/>
      <c r="G8258" s="1991"/>
      <c r="H8258" s="1991"/>
      <c r="I8258" s="1991">
        <v>0</v>
      </c>
      <c r="J8258" s="1991"/>
      <c r="K8258" s="2173"/>
      <c r="L8258" s="1991"/>
      <c r="M8258" s="2175">
        <v>0</v>
      </c>
      <c r="N8258" s="2681"/>
      <c r="O8258" s="2688"/>
      <c r="P8258" s="2689"/>
      <c r="Q8258" s="2690"/>
      <c r="R8258" s="2691"/>
      <c r="S8258" s="2692">
        <f>R8258*E8256</f>
        <v>0</v>
      </c>
      <c r="T8258" s="2692"/>
    </row>
    <row r="8259" spans="1:20" s="2701" customFormat="1" hidden="1">
      <c r="A8259" s="2777"/>
      <c r="B8259" s="2654"/>
      <c r="C8259" s="2677"/>
      <c r="D8259" s="2654"/>
      <c r="E8259" s="2687"/>
      <c r="F8259" s="2680"/>
      <c r="G8259" s="1991"/>
      <c r="H8259" s="1991"/>
      <c r="I8259" s="1991">
        <v>0</v>
      </c>
      <c r="J8259" s="1991"/>
      <c r="K8259" s="2173"/>
      <c r="L8259" s="1991"/>
      <c r="M8259" s="2175">
        <v>0</v>
      </c>
      <c r="N8259" s="2681"/>
      <c r="O8259" s="2688"/>
      <c r="P8259" s="2689"/>
      <c r="Q8259" s="2690"/>
      <c r="R8259" s="2691"/>
      <c r="S8259" s="2692">
        <f>R8259*E8256</f>
        <v>0</v>
      </c>
      <c r="T8259" s="2692"/>
    </row>
    <row r="8260" spans="1:20" s="2701" customFormat="1" hidden="1">
      <c r="A8260" s="2777"/>
      <c r="B8260" s="2654"/>
      <c r="C8260" s="2677"/>
      <c r="D8260" s="2654"/>
      <c r="E8260" s="2687"/>
      <c r="F8260" s="2680"/>
      <c r="G8260" s="1991"/>
      <c r="H8260" s="1991"/>
      <c r="I8260" s="1991">
        <v>0</v>
      </c>
      <c r="J8260" s="1991"/>
      <c r="K8260" s="2173"/>
      <c r="L8260" s="1991"/>
      <c r="M8260" s="2175">
        <v>0</v>
      </c>
      <c r="N8260" s="2681"/>
      <c r="O8260" s="2688"/>
      <c r="P8260" s="2689"/>
      <c r="Q8260" s="2690"/>
      <c r="R8260" s="2691"/>
      <c r="S8260" s="2692">
        <f>R8260*E8256</f>
        <v>0</v>
      </c>
      <c r="T8260" s="2692"/>
    </row>
    <row r="8261" spans="1:20" s="2701" customFormat="1" hidden="1">
      <c r="A8261" s="2777"/>
      <c r="B8261" s="2654"/>
      <c r="C8261" s="2677"/>
      <c r="D8261" s="2654"/>
      <c r="E8261" s="2687"/>
      <c r="F8261" s="2680"/>
      <c r="G8261" s="1991"/>
      <c r="H8261" s="1991"/>
      <c r="I8261" s="1991">
        <v>0</v>
      </c>
      <c r="J8261" s="1991"/>
      <c r="K8261" s="2173"/>
      <c r="L8261" s="1991"/>
      <c r="M8261" s="2175">
        <v>0</v>
      </c>
      <c r="N8261" s="2681"/>
      <c r="O8261" s="2688"/>
      <c r="P8261" s="2689"/>
      <c r="Q8261" s="2690"/>
      <c r="R8261" s="2691"/>
      <c r="S8261" s="2692">
        <f>R8261*E8256</f>
        <v>0</v>
      </c>
      <c r="T8261" s="2692"/>
    </row>
    <row r="8262" spans="1:20" s="2701" customFormat="1" hidden="1">
      <c r="A8262" s="2777"/>
      <c r="B8262" s="2654"/>
      <c r="C8262" s="2677"/>
      <c r="D8262" s="2654"/>
      <c r="E8262" s="2687"/>
      <c r="F8262" s="2680"/>
      <c r="G8262" s="1991"/>
      <c r="H8262" s="1991"/>
      <c r="I8262" s="1991">
        <v>0</v>
      </c>
      <c r="J8262" s="1991"/>
      <c r="K8262" s="2173"/>
      <c r="L8262" s="1991"/>
      <c r="M8262" s="2175">
        <v>0</v>
      </c>
      <c r="N8262" s="2681"/>
      <c r="O8262" s="2688"/>
      <c r="P8262" s="2689"/>
      <c r="Q8262" s="2690"/>
      <c r="R8262" s="2691"/>
      <c r="S8262" s="2692">
        <f>R8262*E8256</f>
        <v>0</v>
      </c>
      <c r="T8262" s="2692"/>
    </row>
    <row r="8263" spans="1:20" s="2701" customFormat="1" hidden="1">
      <c r="A8263" s="2777"/>
      <c r="B8263" s="2654"/>
      <c r="C8263" s="2677"/>
      <c r="D8263" s="2654"/>
      <c r="E8263" s="2687"/>
      <c r="F8263" s="2680"/>
      <c r="G8263" s="1991"/>
      <c r="H8263" s="1991"/>
      <c r="I8263" s="1991">
        <v>0</v>
      </c>
      <c r="J8263" s="1991"/>
      <c r="K8263" s="2173"/>
      <c r="L8263" s="1991"/>
      <c r="M8263" s="2175">
        <v>0</v>
      </c>
      <c r="N8263" s="2681"/>
      <c r="O8263" s="2688"/>
      <c r="P8263" s="2689"/>
      <c r="Q8263" s="2690"/>
      <c r="R8263" s="2691"/>
      <c r="S8263" s="2692">
        <f>R8263*E8256</f>
        <v>0</v>
      </c>
      <c r="T8263" s="2692"/>
    </row>
    <row r="8264" spans="1:20" s="2701" customFormat="1" hidden="1">
      <c r="A8264" s="2777"/>
      <c r="B8264" s="2654"/>
      <c r="C8264" s="2677"/>
      <c r="D8264" s="2654"/>
      <c r="E8264" s="2687"/>
      <c r="F8264" s="2680"/>
      <c r="G8264" s="1991"/>
      <c r="H8264" s="1991"/>
      <c r="I8264" s="1991">
        <v>0</v>
      </c>
      <c r="J8264" s="1991"/>
      <c r="K8264" s="2173"/>
      <c r="L8264" s="1991"/>
      <c r="M8264" s="2175">
        <v>0</v>
      </c>
      <c r="N8264" s="2681"/>
      <c r="O8264" s="2688"/>
      <c r="P8264" s="2689"/>
      <c r="Q8264" s="2690"/>
      <c r="R8264" s="2691"/>
      <c r="S8264" s="2692">
        <f>R8264*E8256</f>
        <v>0</v>
      </c>
      <c r="T8264" s="2692"/>
    </row>
    <row r="8265" spans="1:20" s="2701" customFormat="1" ht="24">
      <c r="A8265" s="2777">
        <f>A8256+1</f>
        <v>4</v>
      </c>
      <c r="B8265" s="2654"/>
      <c r="C8265" s="2696" t="s">
        <v>2085</v>
      </c>
      <c r="D8265" s="2654" t="s">
        <v>2819</v>
      </c>
      <c r="E8265" s="2687">
        <v>1</v>
      </c>
      <c r="F8265" s="2680"/>
      <c r="G8265" s="1991">
        <v>0</v>
      </c>
      <c r="H8265" s="1991">
        <v>2.5</v>
      </c>
      <c r="I8265" s="1991">
        <v>0</v>
      </c>
      <c r="J8265" s="2173">
        <v>0</v>
      </c>
      <c r="K8265" s="1991">
        <v>0</v>
      </c>
      <c r="L8265" s="2823">
        <v>33</v>
      </c>
      <c r="M8265" s="2175">
        <v>36.518938750000004</v>
      </c>
      <c r="N8265" s="2681">
        <v>36.518938750000004</v>
      </c>
      <c r="O8265" s="2200">
        <f>E8265*L8265</f>
        <v>33</v>
      </c>
      <c r="P8265" s="2686"/>
      <c r="Q8265" s="2781"/>
      <c r="R8265" s="2698"/>
      <c r="S8265" s="2699">
        <f>R8265*E8265</f>
        <v>0</v>
      </c>
      <c r="T8265" s="2714"/>
    </row>
    <row r="8266" spans="1:20" s="2701" customFormat="1" hidden="1">
      <c r="A8266" s="2777"/>
      <c r="B8266" s="2654"/>
      <c r="C8266" s="2677"/>
      <c r="D8266" s="2654"/>
      <c r="E8266" s="2687"/>
      <c r="F8266" s="2680"/>
      <c r="G8266" s="1991"/>
      <c r="H8266" s="1991"/>
      <c r="I8266" s="1991">
        <v>0</v>
      </c>
      <c r="J8266" s="1991"/>
      <c r="K8266" s="2173"/>
      <c r="L8266" s="1991"/>
      <c r="M8266" s="2175">
        <v>0</v>
      </c>
      <c r="N8266" s="2681"/>
      <c r="O8266" s="2688"/>
      <c r="P8266" s="2689"/>
      <c r="Q8266" s="2702"/>
      <c r="R8266" s="2691"/>
      <c r="S8266" s="2692">
        <f>R8266*E8265</f>
        <v>0</v>
      </c>
      <c r="T8266" s="2692"/>
    </row>
    <row r="8267" spans="1:20" s="2701" customFormat="1" hidden="1">
      <c r="A8267" s="2777"/>
      <c r="B8267" s="2654"/>
      <c r="C8267" s="2677"/>
      <c r="D8267" s="2654"/>
      <c r="E8267" s="2687"/>
      <c r="F8267" s="2680"/>
      <c r="G8267" s="1991"/>
      <c r="H8267" s="1991"/>
      <c r="I8267" s="1991">
        <v>0</v>
      </c>
      <c r="J8267" s="1991"/>
      <c r="K8267" s="2173"/>
      <c r="L8267" s="1991"/>
      <c r="M8267" s="2175">
        <v>0</v>
      </c>
      <c r="N8267" s="2681"/>
      <c r="O8267" s="2688"/>
      <c r="P8267" s="2689"/>
      <c r="Q8267" s="2702"/>
      <c r="R8267" s="2691"/>
      <c r="S8267" s="2692">
        <f>R8267*E8265</f>
        <v>0</v>
      </c>
      <c r="T8267" s="2692"/>
    </row>
    <row r="8268" spans="1:20" s="2701" customFormat="1" hidden="1">
      <c r="A8268" s="2777"/>
      <c r="B8268" s="2654"/>
      <c r="C8268" s="2677"/>
      <c r="D8268" s="2654"/>
      <c r="E8268" s="2687"/>
      <c r="F8268" s="2680"/>
      <c r="G8268" s="1991"/>
      <c r="H8268" s="1991"/>
      <c r="I8268" s="1991">
        <v>0</v>
      </c>
      <c r="J8268" s="1991"/>
      <c r="K8268" s="2173"/>
      <c r="L8268" s="1991"/>
      <c r="M8268" s="2175">
        <v>0</v>
      </c>
      <c r="N8268" s="2681"/>
      <c r="O8268" s="2688"/>
      <c r="P8268" s="2689"/>
      <c r="Q8268" s="2702"/>
      <c r="R8268" s="2691"/>
      <c r="S8268" s="2692">
        <f>R8268*E8265</f>
        <v>0</v>
      </c>
      <c r="T8268" s="2692"/>
    </row>
    <row r="8269" spans="1:20" s="2701" customFormat="1" hidden="1">
      <c r="A8269" s="2777"/>
      <c r="B8269" s="2654"/>
      <c r="C8269" s="2677"/>
      <c r="D8269" s="2654"/>
      <c r="E8269" s="2687"/>
      <c r="F8269" s="2680"/>
      <c r="G8269" s="1991"/>
      <c r="H8269" s="1991"/>
      <c r="I8269" s="1991">
        <v>0</v>
      </c>
      <c r="J8269" s="1991"/>
      <c r="K8269" s="2173"/>
      <c r="L8269" s="1991"/>
      <c r="M8269" s="2175">
        <v>0</v>
      </c>
      <c r="N8269" s="2681"/>
      <c r="O8269" s="2688"/>
      <c r="P8269" s="2689"/>
      <c r="Q8269" s="2702"/>
      <c r="R8269" s="2691"/>
      <c r="S8269" s="2692">
        <f>R8269*E8265</f>
        <v>0</v>
      </c>
      <c r="T8269" s="2692"/>
    </row>
    <row r="8270" spans="1:20" s="2701" customFormat="1" hidden="1">
      <c r="A8270" s="2777"/>
      <c r="B8270" s="2654"/>
      <c r="C8270" s="2677"/>
      <c r="D8270" s="2654"/>
      <c r="E8270" s="2687"/>
      <c r="F8270" s="2680"/>
      <c r="G8270" s="1991"/>
      <c r="H8270" s="1991"/>
      <c r="I8270" s="1991">
        <v>0</v>
      </c>
      <c r="J8270" s="1991"/>
      <c r="K8270" s="2173"/>
      <c r="L8270" s="1991"/>
      <c r="M8270" s="2175">
        <v>0</v>
      </c>
      <c r="N8270" s="2681"/>
      <c r="O8270" s="2688"/>
      <c r="P8270" s="2689"/>
      <c r="Q8270" s="2702"/>
      <c r="R8270" s="2691"/>
      <c r="S8270" s="2692">
        <f>R8270*E8265</f>
        <v>0</v>
      </c>
      <c r="T8270" s="2692"/>
    </row>
    <row r="8271" spans="1:20" s="2701" customFormat="1" hidden="1">
      <c r="A8271" s="2777"/>
      <c r="B8271" s="2654"/>
      <c r="C8271" s="2677"/>
      <c r="D8271" s="2654"/>
      <c r="E8271" s="2687"/>
      <c r="F8271" s="2680"/>
      <c r="G8271" s="1991"/>
      <c r="H8271" s="1991"/>
      <c r="I8271" s="1991">
        <v>0</v>
      </c>
      <c r="J8271" s="1991"/>
      <c r="K8271" s="2173"/>
      <c r="L8271" s="1991"/>
      <c r="M8271" s="2175">
        <v>0</v>
      </c>
      <c r="N8271" s="2681"/>
      <c r="O8271" s="2688"/>
      <c r="P8271" s="2689"/>
      <c r="Q8271" s="2702"/>
      <c r="R8271" s="2691"/>
      <c r="S8271" s="2692">
        <f>R8271*E8265</f>
        <v>0</v>
      </c>
      <c r="T8271" s="2692"/>
    </row>
    <row r="8272" spans="1:20" s="2701" customFormat="1" hidden="1">
      <c r="A8272" s="2777"/>
      <c r="B8272" s="2654"/>
      <c r="C8272" s="2677"/>
      <c r="D8272" s="2654"/>
      <c r="E8272" s="2687"/>
      <c r="F8272" s="2680"/>
      <c r="G8272" s="1991"/>
      <c r="H8272" s="1991"/>
      <c r="I8272" s="1991">
        <v>0</v>
      </c>
      <c r="J8272" s="1991"/>
      <c r="K8272" s="2173"/>
      <c r="L8272" s="1991"/>
      <c r="M8272" s="2175">
        <v>0</v>
      </c>
      <c r="N8272" s="2681"/>
      <c r="O8272" s="2688"/>
      <c r="P8272" s="2689"/>
      <c r="Q8272" s="2702"/>
      <c r="R8272" s="2691"/>
      <c r="S8272" s="2692">
        <f>R8272*E8265</f>
        <v>0</v>
      </c>
      <c r="T8272" s="2692"/>
    </row>
    <row r="8273" spans="1:20" s="2701" customFormat="1" hidden="1">
      <c r="A8273" s="2777"/>
      <c r="B8273" s="2654"/>
      <c r="C8273" s="2677"/>
      <c r="D8273" s="2654"/>
      <c r="E8273" s="2687"/>
      <c r="F8273" s="2680"/>
      <c r="G8273" s="1991"/>
      <c r="H8273" s="1991"/>
      <c r="I8273" s="1991">
        <v>0</v>
      </c>
      <c r="J8273" s="1991"/>
      <c r="K8273" s="2173"/>
      <c r="L8273" s="1991"/>
      <c r="M8273" s="2175">
        <v>0</v>
      </c>
      <c r="N8273" s="2681"/>
      <c r="O8273" s="2688"/>
      <c r="P8273" s="2689"/>
      <c r="Q8273" s="2702"/>
      <c r="R8273" s="2691"/>
      <c r="S8273" s="2692">
        <f>R8273*E8265</f>
        <v>0</v>
      </c>
      <c r="T8273" s="2692"/>
    </row>
    <row r="8274" spans="1:20" s="2701" customFormat="1" ht="17.25" customHeight="1">
      <c r="A8274" s="2777">
        <f>A8265+1</f>
        <v>5</v>
      </c>
      <c r="B8274" s="2654"/>
      <c r="C8274" s="2696" t="s">
        <v>2084</v>
      </c>
      <c r="D8274" s="2654" t="s">
        <v>2819</v>
      </c>
      <c r="E8274" s="2687">
        <v>2</v>
      </c>
      <c r="F8274" s="2680"/>
      <c r="G8274" s="1991">
        <v>0</v>
      </c>
      <c r="H8274" s="1991">
        <v>0</v>
      </c>
      <c r="I8274" s="1991">
        <v>0</v>
      </c>
      <c r="J8274" s="2173">
        <v>0</v>
      </c>
      <c r="K8274" s="1991">
        <v>0</v>
      </c>
      <c r="L8274" s="2823">
        <v>19.5</v>
      </c>
      <c r="M8274" s="2175">
        <v>20.059698750000003</v>
      </c>
      <c r="N8274" s="2681">
        <v>40.119397500000005</v>
      </c>
      <c r="O8274" s="2200">
        <f>E8274*L8274</f>
        <v>39</v>
      </c>
      <c r="P8274" s="2686"/>
      <c r="Q8274" s="2781"/>
      <c r="R8274" s="2698"/>
      <c r="S8274" s="2699">
        <f>R8274*E8274</f>
        <v>0</v>
      </c>
      <c r="T8274" s="2714"/>
    </row>
    <row r="8275" spans="1:20" s="2701" customFormat="1" hidden="1">
      <c r="A8275" s="2777"/>
      <c r="B8275" s="2654"/>
      <c r="C8275" s="2677"/>
      <c r="D8275" s="2654"/>
      <c r="E8275" s="2687"/>
      <c r="F8275" s="2680"/>
      <c r="G8275" s="1991"/>
      <c r="H8275" s="1991"/>
      <c r="I8275" s="1991">
        <v>0</v>
      </c>
      <c r="J8275" s="1991"/>
      <c r="K8275" s="2173"/>
      <c r="L8275" s="1991"/>
      <c r="M8275" s="2175">
        <v>0</v>
      </c>
      <c r="N8275" s="2681"/>
      <c r="O8275" s="2688"/>
      <c r="P8275" s="2689"/>
      <c r="Q8275" s="2690"/>
      <c r="R8275" s="2691"/>
      <c r="S8275" s="2692">
        <f>R8275*E8274</f>
        <v>0</v>
      </c>
      <c r="T8275" s="2692"/>
    </row>
    <row r="8276" spans="1:20" s="2701" customFormat="1" hidden="1">
      <c r="A8276" s="2777"/>
      <c r="B8276" s="2654"/>
      <c r="C8276" s="2677"/>
      <c r="D8276" s="2654"/>
      <c r="E8276" s="2687"/>
      <c r="F8276" s="2680"/>
      <c r="G8276" s="1991"/>
      <c r="H8276" s="1991"/>
      <c r="I8276" s="1991">
        <v>0</v>
      </c>
      <c r="J8276" s="1991"/>
      <c r="K8276" s="2173"/>
      <c r="L8276" s="1991"/>
      <c r="M8276" s="2175">
        <v>0</v>
      </c>
      <c r="N8276" s="2681"/>
      <c r="O8276" s="2688"/>
      <c r="P8276" s="2689"/>
      <c r="Q8276" s="2690"/>
      <c r="R8276" s="2691"/>
      <c r="S8276" s="2692">
        <f>R8276*E8274</f>
        <v>0</v>
      </c>
      <c r="T8276" s="2692"/>
    </row>
    <row r="8277" spans="1:20" s="2701" customFormat="1" hidden="1">
      <c r="A8277" s="2777"/>
      <c r="B8277" s="2654"/>
      <c r="C8277" s="2677"/>
      <c r="D8277" s="2654"/>
      <c r="E8277" s="2687"/>
      <c r="F8277" s="2680"/>
      <c r="G8277" s="1991"/>
      <c r="H8277" s="1991"/>
      <c r="I8277" s="1991">
        <v>0</v>
      </c>
      <c r="J8277" s="1991"/>
      <c r="K8277" s="2173"/>
      <c r="L8277" s="1991"/>
      <c r="M8277" s="2175">
        <v>0</v>
      </c>
      <c r="N8277" s="2681"/>
      <c r="O8277" s="2688"/>
      <c r="P8277" s="2689"/>
      <c r="Q8277" s="2690"/>
      <c r="R8277" s="2691"/>
      <c r="S8277" s="2692">
        <f>R8277*E8274</f>
        <v>0</v>
      </c>
      <c r="T8277" s="2692"/>
    </row>
    <row r="8278" spans="1:20" s="2701" customFormat="1" hidden="1">
      <c r="A8278" s="2777"/>
      <c r="B8278" s="2654"/>
      <c r="C8278" s="2677"/>
      <c r="D8278" s="2654"/>
      <c r="E8278" s="2687"/>
      <c r="F8278" s="2680"/>
      <c r="G8278" s="1991"/>
      <c r="H8278" s="1991"/>
      <c r="I8278" s="1991">
        <v>0</v>
      </c>
      <c r="J8278" s="1991"/>
      <c r="K8278" s="2173"/>
      <c r="L8278" s="1991"/>
      <c r="M8278" s="2175">
        <v>0</v>
      </c>
      <c r="N8278" s="2681"/>
      <c r="O8278" s="2688"/>
      <c r="P8278" s="2689"/>
      <c r="Q8278" s="2690"/>
      <c r="R8278" s="2691"/>
      <c r="S8278" s="2692">
        <f>R8278*E8274</f>
        <v>0</v>
      </c>
      <c r="T8278" s="2692"/>
    </row>
    <row r="8279" spans="1:20" s="2701" customFormat="1" hidden="1">
      <c r="A8279" s="2777"/>
      <c r="B8279" s="2654"/>
      <c r="C8279" s="2677"/>
      <c r="D8279" s="2654"/>
      <c r="E8279" s="2687"/>
      <c r="F8279" s="2680"/>
      <c r="G8279" s="1991"/>
      <c r="H8279" s="1991"/>
      <c r="I8279" s="1991">
        <v>0</v>
      </c>
      <c r="J8279" s="1991"/>
      <c r="K8279" s="2173"/>
      <c r="L8279" s="1991"/>
      <c r="M8279" s="2175">
        <v>0</v>
      </c>
      <c r="N8279" s="2681"/>
      <c r="O8279" s="2688"/>
      <c r="P8279" s="2689"/>
      <c r="Q8279" s="2690"/>
      <c r="R8279" s="2691"/>
      <c r="S8279" s="2692">
        <f>R8279*E8274</f>
        <v>0</v>
      </c>
      <c r="T8279" s="2692"/>
    </row>
    <row r="8280" spans="1:20" s="2701" customFormat="1" hidden="1">
      <c r="A8280" s="2777"/>
      <c r="B8280" s="2654"/>
      <c r="C8280" s="2677"/>
      <c r="D8280" s="2654"/>
      <c r="E8280" s="2687"/>
      <c r="F8280" s="2680"/>
      <c r="G8280" s="1991"/>
      <c r="H8280" s="1991"/>
      <c r="I8280" s="1991">
        <v>0</v>
      </c>
      <c r="J8280" s="1991"/>
      <c r="K8280" s="2173"/>
      <c r="L8280" s="1991"/>
      <c r="M8280" s="2175">
        <v>0</v>
      </c>
      <c r="N8280" s="2681"/>
      <c r="O8280" s="2688"/>
      <c r="P8280" s="2689"/>
      <c r="Q8280" s="2690"/>
      <c r="R8280" s="2691"/>
      <c r="S8280" s="2692">
        <f>R8280*E8274</f>
        <v>0</v>
      </c>
      <c r="T8280" s="2692"/>
    </row>
    <row r="8281" spans="1:20" s="2701" customFormat="1" hidden="1">
      <c r="A8281" s="2777"/>
      <c r="B8281" s="2654"/>
      <c r="C8281" s="2677"/>
      <c r="D8281" s="2654"/>
      <c r="E8281" s="2687"/>
      <c r="F8281" s="2680"/>
      <c r="G8281" s="1991"/>
      <c r="H8281" s="1991"/>
      <c r="I8281" s="1991">
        <v>0</v>
      </c>
      <c r="J8281" s="1991"/>
      <c r="K8281" s="2173"/>
      <c r="L8281" s="1991"/>
      <c r="M8281" s="2175">
        <v>0</v>
      </c>
      <c r="N8281" s="2681"/>
      <c r="O8281" s="2688"/>
      <c r="P8281" s="2689"/>
      <c r="Q8281" s="2690"/>
      <c r="R8281" s="2691"/>
      <c r="S8281" s="2692">
        <f>R8281*E8274</f>
        <v>0</v>
      </c>
      <c r="T8281" s="2692"/>
    </row>
    <row r="8282" spans="1:20" s="2701" customFormat="1" hidden="1">
      <c r="A8282" s="2777"/>
      <c r="B8282" s="2654"/>
      <c r="C8282" s="2677"/>
      <c r="D8282" s="2654"/>
      <c r="E8282" s="2687"/>
      <c r="F8282" s="2680"/>
      <c r="G8282" s="1991"/>
      <c r="H8282" s="1991"/>
      <c r="I8282" s="1991">
        <v>0</v>
      </c>
      <c r="J8282" s="1991"/>
      <c r="K8282" s="2173"/>
      <c r="L8282" s="1991"/>
      <c r="M8282" s="2175">
        <v>0</v>
      </c>
      <c r="N8282" s="2681"/>
      <c r="O8282" s="2688"/>
      <c r="P8282" s="2689"/>
      <c r="Q8282" s="2690"/>
      <c r="R8282" s="2691"/>
      <c r="S8282" s="2692">
        <f>R8282*E8274</f>
        <v>0</v>
      </c>
      <c r="T8282" s="2692"/>
    </row>
    <row r="8283" spans="1:20" s="2488" customFormat="1">
      <c r="A8283" s="2777">
        <f>A8274+1</f>
        <v>6</v>
      </c>
      <c r="B8283" s="2654"/>
      <c r="C8283" s="2776" t="s">
        <v>2083</v>
      </c>
      <c r="D8283" s="2654" t="s">
        <v>2819</v>
      </c>
      <c r="E8283" s="2687">
        <v>208</v>
      </c>
      <c r="F8283" s="2680"/>
      <c r="G8283" s="1991">
        <v>0</v>
      </c>
      <c r="H8283" s="1991">
        <v>1.5</v>
      </c>
      <c r="I8283" s="1991">
        <v>0</v>
      </c>
      <c r="J8283" s="2173">
        <v>0</v>
      </c>
      <c r="K8283" s="1991">
        <v>0</v>
      </c>
      <c r="L8283" s="2823">
        <v>7.5</v>
      </c>
      <c r="M8283" s="2175">
        <v>9.2583225000000002</v>
      </c>
      <c r="N8283" s="2681">
        <v>1925.73108</v>
      </c>
      <c r="O8283" s="2200">
        <f>E8283*L8283</f>
        <v>1560</v>
      </c>
      <c r="P8283" s="2686"/>
      <c r="Q8283" s="2705"/>
      <c r="R8283" s="2698"/>
      <c r="S8283" s="2699">
        <f>R8283*E8283</f>
        <v>0</v>
      </c>
      <c r="T8283" s="2150"/>
    </row>
    <row r="8284" spans="1:20" s="2488" customFormat="1" hidden="1">
      <c r="A8284" s="2777"/>
      <c r="B8284" s="2654"/>
      <c r="C8284" s="2677"/>
      <c r="D8284" s="2654"/>
      <c r="E8284" s="2687"/>
      <c r="F8284" s="2680"/>
      <c r="G8284" s="1991"/>
      <c r="H8284" s="1991"/>
      <c r="I8284" s="1991">
        <v>0</v>
      </c>
      <c r="J8284" s="1991"/>
      <c r="K8284" s="2173"/>
      <c r="L8284" s="1991"/>
      <c r="M8284" s="2175">
        <v>0</v>
      </c>
      <c r="N8284" s="2681"/>
      <c r="O8284" s="2688"/>
      <c r="P8284" s="2689"/>
      <c r="Q8284" s="2690"/>
      <c r="R8284" s="2691"/>
      <c r="S8284" s="2692">
        <f>R8284*E8283</f>
        <v>0</v>
      </c>
      <c r="T8284" s="2692"/>
    </row>
    <row r="8285" spans="1:20" s="2488" customFormat="1" hidden="1">
      <c r="A8285" s="2777"/>
      <c r="B8285" s="2654"/>
      <c r="C8285" s="2677"/>
      <c r="D8285" s="2654"/>
      <c r="E8285" s="2687"/>
      <c r="F8285" s="2680"/>
      <c r="G8285" s="1991"/>
      <c r="H8285" s="1991"/>
      <c r="I8285" s="1991">
        <v>0</v>
      </c>
      <c r="J8285" s="1991"/>
      <c r="K8285" s="2173"/>
      <c r="L8285" s="1991"/>
      <c r="M8285" s="2175">
        <v>0</v>
      </c>
      <c r="N8285" s="2681"/>
      <c r="O8285" s="2688"/>
      <c r="P8285" s="2689"/>
      <c r="Q8285" s="2690"/>
      <c r="R8285" s="2691"/>
      <c r="S8285" s="2692">
        <f>R8285*E8283</f>
        <v>0</v>
      </c>
      <c r="T8285" s="2692"/>
    </row>
    <row r="8286" spans="1:20" s="2488" customFormat="1" hidden="1">
      <c r="A8286" s="2777"/>
      <c r="B8286" s="2654"/>
      <c r="C8286" s="2677"/>
      <c r="D8286" s="2654"/>
      <c r="E8286" s="2687"/>
      <c r="F8286" s="2680"/>
      <c r="G8286" s="1991"/>
      <c r="H8286" s="1991"/>
      <c r="I8286" s="1991">
        <v>0</v>
      </c>
      <c r="J8286" s="1991"/>
      <c r="K8286" s="2173"/>
      <c r="L8286" s="1991"/>
      <c r="M8286" s="2175">
        <v>0</v>
      </c>
      <c r="N8286" s="2681"/>
      <c r="O8286" s="2688"/>
      <c r="P8286" s="2689"/>
      <c r="Q8286" s="2690"/>
      <c r="R8286" s="2691"/>
      <c r="S8286" s="2692">
        <f>R8286*E8283</f>
        <v>0</v>
      </c>
      <c r="T8286" s="2692"/>
    </row>
    <row r="8287" spans="1:20" s="2488" customFormat="1" hidden="1">
      <c r="A8287" s="2777"/>
      <c r="B8287" s="2654"/>
      <c r="C8287" s="2677"/>
      <c r="D8287" s="2654"/>
      <c r="E8287" s="2687"/>
      <c r="F8287" s="2680"/>
      <c r="G8287" s="1991"/>
      <c r="H8287" s="1991"/>
      <c r="I8287" s="1991">
        <v>0</v>
      </c>
      <c r="J8287" s="1991"/>
      <c r="K8287" s="2173"/>
      <c r="L8287" s="1991"/>
      <c r="M8287" s="2175">
        <v>0</v>
      </c>
      <c r="N8287" s="2681"/>
      <c r="O8287" s="2688"/>
      <c r="P8287" s="2689"/>
      <c r="Q8287" s="2690"/>
      <c r="R8287" s="2691"/>
      <c r="S8287" s="2692">
        <f>R8287*E8283</f>
        <v>0</v>
      </c>
      <c r="T8287" s="2692"/>
    </row>
    <row r="8288" spans="1:20" s="2488" customFormat="1" hidden="1">
      <c r="A8288" s="2777"/>
      <c r="B8288" s="2654"/>
      <c r="C8288" s="2677"/>
      <c r="D8288" s="2654"/>
      <c r="E8288" s="2687"/>
      <c r="F8288" s="2680"/>
      <c r="G8288" s="1991"/>
      <c r="H8288" s="1991"/>
      <c r="I8288" s="1991">
        <v>0</v>
      </c>
      <c r="J8288" s="1991"/>
      <c r="K8288" s="2173"/>
      <c r="L8288" s="1991"/>
      <c r="M8288" s="2175">
        <v>0</v>
      </c>
      <c r="N8288" s="2681"/>
      <c r="O8288" s="2688"/>
      <c r="P8288" s="2689"/>
      <c r="Q8288" s="2690"/>
      <c r="R8288" s="2691"/>
      <c r="S8288" s="2692">
        <f>R8288*E8283</f>
        <v>0</v>
      </c>
      <c r="T8288" s="2692"/>
    </row>
    <row r="8289" spans="1:20" s="2488" customFormat="1" hidden="1">
      <c r="A8289" s="2777"/>
      <c r="B8289" s="2654"/>
      <c r="C8289" s="2677"/>
      <c r="D8289" s="2654"/>
      <c r="E8289" s="2687"/>
      <c r="F8289" s="2680"/>
      <c r="G8289" s="1991"/>
      <c r="H8289" s="1991"/>
      <c r="I8289" s="1991">
        <v>0</v>
      </c>
      <c r="J8289" s="1991"/>
      <c r="K8289" s="2173"/>
      <c r="L8289" s="1991"/>
      <c r="M8289" s="2175">
        <v>0</v>
      </c>
      <c r="N8289" s="2681"/>
      <c r="O8289" s="2688"/>
      <c r="P8289" s="2689"/>
      <c r="Q8289" s="2690"/>
      <c r="R8289" s="2691"/>
      <c r="S8289" s="2692">
        <f>R8289*E8283</f>
        <v>0</v>
      </c>
      <c r="T8289" s="2692"/>
    </row>
    <row r="8290" spans="1:20" s="2488" customFormat="1" hidden="1">
      <c r="A8290" s="2777"/>
      <c r="B8290" s="2654"/>
      <c r="C8290" s="2677"/>
      <c r="D8290" s="2654"/>
      <c r="E8290" s="2687"/>
      <c r="F8290" s="2680"/>
      <c r="G8290" s="1991"/>
      <c r="H8290" s="1991"/>
      <c r="I8290" s="1991">
        <v>0</v>
      </c>
      <c r="J8290" s="1991"/>
      <c r="K8290" s="2173"/>
      <c r="L8290" s="1991"/>
      <c r="M8290" s="2175">
        <v>0</v>
      </c>
      <c r="N8290" s="2681"/>
      <c r="O8290" s="2688"/>
      <c r="P8290" s="2689"/>
      <c r="Q8290" s="2690"/>
      <c r="R8290" s="2691"/>
      <c r="S8290" s="2692">
        <f>R8290*E8283</f>
        <v>0</v>
      </c>
      <c r="T8290" s="2692"/>
    </row>
    <row r="8291" spans="1:20" s="2488" customFormat="1" hidden="1">
      <c r="A8291" s="2777"/>
      <c r="B8291" s="2654"/>
      <c r="C8291" s="2677"/>
      <c r="D8291" s="2654"/>
      <c r="E8291" s="2687"/>
      <c r="F8291" s="2680"/>
      <c r="G8291" s="1991"/>
      <c r="H8291" s="1991"/>
      <c r="I8291" s="1991">
        <v>0</v>
      </c>
      <c r="J8291" s="1991"/>
      <c r="K8291" s="2173"/>
      <c r="L8291" s="1991"/>
      <c r="M8291" s="2175">
        <v>0</v>
      </c>
      <c r="N8291" s="2681"/>
      <c r="O8291" s="2688"/>
      <c r="P8291" s="2689"/>
      <c r="Q8291" s="2690"/>
      <c r="R8291" s="2691"/>
      <c r="S8291" s="2695">
        <f>R8291*E8283</f>
        <v>0</v>
      </c>
      <c r="T8291" s="2692"/>
    </row>
    <row r="8292" spans="1:20" s="2180" customFormat="1">
      <c r="A8292" s="2777">
        <f>A8283+1</f>
        <v>7</v>
      </c>
      <c r="B8292" s="2231"/>
      <c r="C8292" s="2143" t="s">
        <v>2082</v>
      </c>
      <c r="D8292" s="2654" t="s">
        <v>2819</v>
      </c>
      <c r="E8292" s="2232">
        <v>1</v>
      </c>
      <c r="F8292" s="2680"/>
      <c r="G8292" s="17">
        <v>0</v>
      </c>
      <c r="H8292" s="2285">
        <v>1.5</v>
      </c>
      <c r="I8292" s="1991">
        <v>0</v>
      </c>
      <c r="J8292" s="2173">
        <v>0</v>
      </c>
      <c r="K8292" s="2173">
        <v>0</v>
      </c>
      <c r="L8292" s="2285">
        <v>7.5</v>
      </c>
      <c r="M8292" s="2175">
        <v>9.2583225000000002</v>
      </c>
      <c r="N8292" s="2485">
        <v>9.2583225000000002</v>
      </c>
      <c r="O8292" s="2200">
        <f>E8292*L8292</f>
        <v>7.5</v>
      </c>
      <c r="P8292" s="2116"/>
      <c r="Q8292" s="2117"/>
      <c r="R8292" s="2115"/>
      <c r="S8292" s="2118">
        <f>R8292*E8292</f>
        <v>0</v>
      </c>
      <c r="T8292" s="2117"/>
    </row>
    <row r="8293" spans="1:20" s="2180" customFormat="1" ht="18.75" hidden="1" customHeight="1">
      <c r="A8293" s="2777"/>
      <c r="B8293" s="2231"/>
      <c r="C8293" s="2143"/>
      <c r="D8293" s="2654"/>
      <c r="E8293" s="2232"/>
      <c r="F8293" s="2680"/>
      <c r="G8293" s="17"/>
      <c r="H8293" s="2285"/>
      <c r="I8293" s="1991">
        <v>0</v>
      </c>
      <c r="J8293" s="2173"/>
      <c r="K8293" s="2173"/>
      <c r="L8293" s="2266"/>
      <c r="M8293" s="2175">
        <v>0</v>
      </c>
      <c r="N8293" s="2237"/>
      <c r="O8293" s="2119"/>
      <c r="P8293" s="2120"/>
      <c r="Q8293" s="2125"/>
      <c r="R8293" s="2122"/>
      <c r="S8293" s="2120">
        <f>R8293*E8292</f>
        <v>0</v>
      </c>
      <c r="T8293" s="2126"/>
    </row>
    <row r="8294" spans="1:20" s="2180" customFormat="1" ht="18.75" hidden="1" customHeight="1">
      <c r="A8294" s="2777"/>
      <c r="B8294" s="2231"/>
      <c r="C8294" s="2143"/>
      <c r="D8294" s="2654"/>
      <c r="E8294" s="2232"/>
      <c r="F8294" s="2680"/>
      <c r="G8294" s="17"/>
      <c r="H8294" s="2285"/>
      <c r="I8294" s="1991">
        <v>0</v>
      </c>
      <c r="J8294" s="2173"/>
      <c r="K8294" s="2173"/>
      <c r="L8294" s="2266"/>
      <c r="M8294" s="2175">
        <v>0</v>
      </c>
      <c r="N8294" s="2237"/>
      <c r="O8294" s="2119"/>
      <c r="P8294" s="2120"/>
      <c r="Q8294" s="2125"/>
      <c r="R8294" s="2122"/>
      <c r="S8294" s="2120">
        <f>R8294*E8292</f>
        <v>0</v>
      </c>
      <c r="T8294" s="2126"/>
    </row>
    <row r="8295" spans="1:20" s="2180" customFormat="1" ht="18.75" hidden="1" customHeight="1">
      <c r="A8295" s="2777"/>
      <c r="B8295" s="2231"/>
      <c r="C8295" s="2143"/>
      <c r="D8295" s="2654"/>
      <c r="E8295" s="2232"/>
      <c r="F8295" s="2680"/>
      <c r="G8295" s="17"/>
      <c r="H8295" s="2285"/>
      <c r="I8295" s="1991">
        <v>0</v>
      </c>
      <c r="J8295" s="2173"/>
      <c r="K8295" s="2173"/>
      <c r="L8295" s="2266"/>
      <c r="M8295" s="2175">
        <v>0</v>
      </c>
      <c r="N8295" s="2237"/>
      <c r="O8295" s="2119"/>
      <c r="P8295" s="2120"/>
      <c r="Q8295" s="2125"/>
      <c r="R8295" s="2122"/>
      <c r="S8295" s="2120">
        <f>R8295*E8292</f>
        <v>0</v>
      </c>
      <c r="T8295" s="2126"/>
    </row>
    <row r="8296" spans="1:20" s="2180" customFormat="1" ht="18.75" hidden="1" customHeight="1">
      <c r="A8296" s="2777"/>
      <c r="B8296" s="2231"/>
      <c r="C8296" s="2143"/>
      <c r="D8296" s="2654"/>
      <c r="E8296" s="2232"/>
      <c r="F8296" s="2680"/>
      <c r="G8296" s="17"/>
      <c r="H8296" s="2285"/>
      <c r="I8296" s="1991">
        <v>0</v>
      </c>
      <c r="J8296" s="2173"/>
      <c r="K8296" s="2173"/>
      <c r="L8296" s="2266"/>
      <c r="M8296" s="2175">
        <v>0</v>
      </c>
      <c r="N8296" s="2237"/>
      <c r="O8296" s="2119"/>
      <c r="P8296" s="2120"/>
      <c r="Q8296" s="2125"/>
      <c r="R8296" s="2122"/>
      <c r="S8296" s="2120">
        <f>R8296*E8292</f>
        <v>0</v>
      </c>
      <c r="T8296" s="2126"/>
    </row>
    <row r="8297" spans="1:20" s="2180" customFormat="1" ht="18.75" hidden="1" customHeight="1">
      <c r="A8297" s="2777"/>
      <c r="B8297" s="2231"/>
      <c r="C8297" s="2143"/>
      <c r="D8297" s="2654"/>
      <c r="E8297" s="2232"/>
      <c r="F8297" s="2680"/>
      <c r="G8297" s="17"/>
      <c r="H8297" s="2285"/>
      <c r="I8297" s="1991">
        <v>0</v>
      </c>
      <c r="J8297" s="2173"/>
      <c r="K8297" s="2173"/>
      <c r="L8297" s="2266"/>
      <c r="M8297" s="2175">
        <v>0</v>
      </c>
      <c r="N8297" s="2237"/>
      <c r="O8297" s="2119"/>
      <c r="P8297" s="2120"/>
      <c r="Q8297" s="2125"/>
      <c r="R8297" s="2122"/>
      <c r="S8297" s="2120">
        <f>R8297*E8292</f>
        <v>0</v>
      </c>
      <c r="T8297" s="2126"/>
    </row>
    <row r="8298" spans="1:20" s="2180" customFormat="1" ht="18.75" hidden="1" customHeight="1">
      <c r="A8298" s="2777"/>
      <c r="B8298" s="2231"/>
      <c r="C8298" s="2143"/>
      <c r="D8298" s="2654"/>
      <c r="E8298" s="2232"/>
      <c r="F8298" s="2680"/>
      <c r="G8298" s="17"/>
      <c r="H8298" s="2285"/>
      <c r="I8298" s="1991">
        <v>0</v>
      </c>
      <c r="J8298" s="2173"/>
      <c r="K8298" s="2173"/>
      <c r="L8298" s="2266"/>
      <c r="M8298" s="2175">
        <v>0</v>
      </c>
      <c r="N8298" s="2237"/>
      <c r="O8298" s="2119"/>
      <c r="P8298" s="2120"/>
      <c r="Q8298" s="2125"/>
      <c r="R8298" s="2122"/>
      <c r="S8298" s="2120">
        <f>R8298*E8292</f>
        <v>0</v>
      </c>
      <c r="T8298" s="2126"/>
    </row>
    <row r="8299" spans="1:20" s="2180" customFormat="1" ht="18.75" hidden="1" customHeight="1">
      <c r="A8299" s="2777"/>
      <c r="B8299" s="2231"/>
      <c r="C8299" s="2143"/>
      <c r="D8299" s="2654"/>
      <c r="E8299" s="2232"/>
      <c r="F8299" s="2680"/>
      <c r="G8299" s="17"/>
      <c r="H8299" s="2285"/>
      <c r="I8299" s="1991">
        <v>0</v>
      </c>
      <c r="J8299" s="2173"/>
      <c r="K8299" s="2173"/>
      <c r="L8299" s="2266"/>
      <c r="M8299" s="2175">
        <v>0</v>
      </c>
      <c r="N8299" s="2237"/>
      <c r="O8299" s="2119"/>
      <c r="P8299" s="2120"/>
      <c r="Q8299" s="2125"/>
      <c r="R8299" s="2122"/>
      <c r="S8299" s="2120">
        <f>R8299*E8292</f>
        <v>0</v>
      </c>
      <c r="T8299" s="2126"/>
    </row>
    <row r="8300" spans="1:20" s="2180" customFormat="1" hidden="1">
      <c r="A8300" s="2777"/>
      <c r="B8300" s="2231"/>
      <c r="C8300" s="2143"/>
      <c r="D8300" s="2654"/>
      <c r="E8300" s="2232"/>
      <c r="F8300" s="2680"/>
      <c r="G8300" s="17"/>
      <c r="H8300" s="2285"/>
      <c r="I8300" s="1991">
        <v>0</v>
      </c>
      <c r="J8300" s="2173"/>
      <c r="K8300" s="2173"/>
      <c r="L8300" s="2266"/>
      <c r="M8300" s="2175">
        <v>0</v>
      </c>
      <c r="N8300" s="2237"/>
      <c r="O8300" s="2119"/>
      <c r="P8300" s="2120"/>
      <c r="Q8300" s="2125"/>
      <c r="R8300" s="2122"/>
      <c r="S8300" s="2120">
        <f>R8300*E8292</f>
        <v>0</v>
      </c>
      <c r="T8300" s="2126"/>
    </row>
    <row r="8301" spans="1:20" s="2701" customFormat="1">
      <c r="A8301" s="2777">
        <f>A8292+1</f>
        <v>8</v>
      </c>
      <c r="B8301" s="2654"/>
      <c r="C8301" s="2696" t="s">
        <v>2081</v>
      </c>
      <c r="D8301" s="2654" t="s">
        <v>2819</v>
      </c>
      <c r="E8301" s="2687">
        <v>15</v>
      </c>
      <c r="F8301" s="2680"/>
      <c r="G8301" s="1991">
        <v>0</v>
      </c>
      <c r="H8301" s="1991">
        <v>1.5</v>
      </c>
      <c r="I8301" s="1991">
        <v>0</v>
      </c>
      <c r="J8301" s="2173">
        <v>0</v>
      </c>
      <c r="K8301" s="1991">
        <v>0</v>
      </c>
      <c r="L8301" s="2823">
        <v>6.9</v>
      </c>
      <c r="M8301" s="2175">
        <v>8.6411010000000008</v>
      </c>
      <c r="N8301" s="2681">
        <v>129.61651500000002</v>
      </c>
      <c r="O8301" s="2200">
        <f>E8301*L8301</f>
        <v>103.5</v>
      </c>
      <c r="P8301" s="2686"/>
      <c r="Q8301" s="2705"/>
      <c r="R8301" s="2698"/>
      <c r="S8301" s="2699">
        <f>R8301*E8301</f>
        <v>0</v>
      </c>
      <c r="T8301" s="2714"/>
    </row>
    <row r="8302" spans="1:20" s="2701" customFormat="1" hidden="1">
      <c r="A8302" s="2777"/>
      <c r="B8302" s="2654"/>
      <c r="C8302" s="2677"/>
      <c r="D8302" s="2654"/>
      <c r="E8302" s="2687"/>
      <c r="F8302" s="2680"/>
      <c r="G8302" s="1991"/>
      <c r="H8302" s="1991"/>
      <c r="I8302" s="1991">
        <v>0</v>
      </c>
      <c r="J8302" s="1991"/>
      <c r="K8302" s="2173"/>
      <c r="L8302" s="1991"/>
      <c r="M8302" s="2175">
        <v>0</v>
      </c>
      <c r="N8302" s="2681"/>
      <c r="O8302" s="2688"/>
      <c r="P8302" s="2689"/>
      <c r="Q8302" s="2690"/>
      <c r="R8302" s="2691"/>
      <c r="S8302" s="2692">
        <f>R8302*E8301</f>
        <v>0</v>
      </c>
      <c r="T8302" s="2692"/>
    </row>
    <row r="8303" spans="1:20" s="2701" customFormat="1" hidden="1">
      <c r="A8303" s="2777"/>
      <c r="B8303" s="2654"/>
      <c r="C8303" s="2677"/>
      <c r="D8303" s="2654"/>
      <c r="E8303" s="2687"/>
      <c r="F8303" s="2680"/>
      <c r="G8303" s="1991"/>
      <c r="H8303" s="1991"/>
      <c r="I8303" s="1991">
        <v>0</v>
      </c>
      <c r="J8303" s="1991"/>
      <c r="K8303" s="2173"/>
      <c r="L8303" s="1991"/>
      <c r="M8303" s="2175">
        <v>0</v>
      </c>
      <c r="N8303" s="2681"/>
      <c r="O8303" s="2688"/>
      <c r="P8303" s="2689"/>
      <c r="Q8303" s="2690"/>
      <c r="R8303" s="2691"/>
      <c r="S8303" s="2692">
        <f>R8303*E8301</f>
        <v>0</v>
      </c>
      <c r="T8303" s="2692"/>
    </row>
    <row r="8304" spans="1:20" s="2701" customFormat="1" hidden="1">
      <c r="A8304" s="2777"/>
      <c r="B8304" s="2654"/>
      <c r="C8304" s="2677"/>
      <c r="D8304" s="2654"/>
      <c r="E8304" s="2687"/>
      <c r="F8304" s="2680"/>
      <c r="G8304" s="1991"/>
      <c r="H8304" s="1991"/>
      <c r="I8304" s="1991">
        <v>0</v>
      </c>
      <c r="J8304" s="1991"/>
      <c r="K8304" s="2173"/>
      <c r="L8304" s="1991"/>
      <c r="M8304" s="2175">
        <v>0</v>
      </c>
      <c r="N8304" s="2681"/>
      <c r="O8304" s="2688"/>
      <c r="P8304" s="2689"/>
      <c r="Q8304" s="2690"/>
      <c r="R8304" s="2691"/>
      <c r="S8304" s="2692">
        <f>R8304*E8301</f>
        <v>0</v>
      </c>
      <c r="T8304" s="2692"/>
    </row>
    <row r="8305" spans="1:20" s="2701" customFormat="1" hidden="1">
      <c r="A8305" s="2777"/>
      <c r="B8305" s="2654"/>
      <c r="C8305" s="2677"/>
      <c r="D8305" s="2654"/>
      <c r="E8305" s="2687"/>
      <c r="F8305" s="2680"/>
      <c r="G8305" s="1991"/>
      <c r="H8305" s="1991"/>
      <c r="I8305" s="1991">
        <v>0</v>
      </c>
      <c r="J8305" s="1991"/>
      <c r="K8305" s="2173"/>
      <c r="L8305" s="1991"/>
      <c r="M8305" s="2175">
        <v>0</v>
      </c>
      <c r="N8305" s="2681"/>
      <c r="O8305" s="2688"/>
      <c r="P8305" s="2689"/>
      <c r="Q8305" s="2690"/>
      <c r="R8305" s="2691"/>
      <c r="S8305" s="2692">
        <f>R8305*E8301</f>
        <v>0</v>
      </c>
      <c r="T8305" s="2692"/>
    </row>
    <row r="8306" spans="1:20" s="2701" customFormat="1" hidden="1">
      <c r="A8306" s="2777"/>
      <c r="B8306" s="2654"/>
      <c r="C8306" s="2677"/>
      <c r="D8306" s="2654"/>
      <c r="E8306" s="2687"/>
      <c r="F8306" s="2680"/>
      <c r="G8306" s="1991"/>
      <c r="H8306" s="1991"/>
      <c r="I8306" s="1991">
        <v>0</v>
      </c>
      <c r="J8306" s="1991"/>
      <c r="K8306" s="2173"/>
      <c r="L8306" s="1991"/>
      <c r="M8306" s="2175">
        <v>0</v>
      </c>
      <c r="N8306" s="2681"/>
      <c r="O8306" s="2688"/>
      <c r="P8306" s="2689"/>
      <c r="Q8306" s="2690"/>
      <c r="R8306" s="2691"/>
      <c r="S8306" s="2692">
        <f>R8306*E8301</f>
        <v>0</v>
      </c>
      <c r="T8306" s="2692"/>
    </row>
    <row r="8307" spans="1:20" s="2701" customFormat="1" hidden="1">
      <c r="A8307" s="2777"/>
      <c r="B8307" s="2654"/>
      <c r="C8307" s="2677"/>
      <c r="D8307" s="2654"/>
      <c r="E8307" s="2687"/>
      <c r="F8307" s="2680"/>
      <c r="G8307" s="1991"/>
      <c r="H8307" s="1991"/>
      <c r="I8307" s="1991">
        <v>0</v>
      </c>
      <c r="J8307" s="1991"/>
      <c r="K8307" s="2173"/>
      <c r="L8307" s="1991"/>
      <c r="M8307" s="2175">
        <v>0</v>
      </c>
      <c r="N8307" s="2681"/>
      <c r="O8307" s="2688"/>
      <c r="P8307" s="2689"/>
      <c r="Q8307" s="2690"/>
      <c r="R8307" s="2691"/>
      <c r="S8307" s="2692">
        <f>R8307*E8301</f>
        <v>0</v>
      </c>
      <c r="T8307" s="2692"/>
    </row>
    <row r="8308" spans="1:20" s="2701" customFormat="1" hidden="1">
      <c r="A8308" s="2777"/>
      <c r="B8308" s="2654"/>
      <c r="C8308" s="2677"/>
      <c r="D8308" s="2654"/>
      <c r="E8308" s="2687"/>
      <c r="F8308" s="2680"/>
      <c r="G8308" s="1991"/>
      <c r="H8308" s="1991"/>
      <c r="I8308" s="1991">
        <v>0</v>
      </c>
      <c r="J8308" s="1991"/>
      <c r="K8308" s="2173"/>
      <c r="L8308" s="1991"/>
      <c r="M8308" s="2175">
        <v>0</v>
      </c>
      <c r="N8308" s="2681"/>
      <c r="O8308" s="2688"/>
      <c r="P8308" s="2689"/>
      <c r="Q8308" s="2690"/>
      <c r="R8308" s="2691"/>
      <c r="S8308" s="2692">
        <f>R8308*E8301</f>
        <v>0</v>
      </c>
      <c r="T8308" s="2692"/>
    </row>
    <row r="8309" spans="1:20" s="2701" customFormat="1" hidden="1">
      <c r="A8309" s="2777"/>
      <c r="B8309" s="2654"/>
      <c r="C8309" s="2677"/>
      <c r="D8309" s="2654"/>
      <c r="E8309" s="2687"/>
      <c r="F8309" s="2680"/>
      <c r="G8309" s="1991"/>
      <c r="H8309" s="1991"/>
      <c r="I8309" s="1991">
        <v>0</v>
      </c>
      <c r="J8309" s="1991"/>
      <c r="K8309" s="2173"/>
      <c r="L8309" s="1991"/>
      <c r="M8309" s="2175">
        <v>0</v>
      </c>
      <c r="N8309" s="2681"/>
      <c r="O8309" s="2688"/>
      <c r="P8309" s="2689"/>
      <c r="Q8309" s="2690"/>
      <c r="R8309" s="2691"/>
      <c r="S8309" s="2692">
        <f>R8309*E8301</f>
        <v>0</v>
      </c>
      <c r="T8309" s="2692"/>
    </row>
    <row r="8310" spans="1:20" s="2701" customFormat="1">
      <c r="A8310" s="2777">
        <f>A8301+1</f>
        <v>9</v>
      </c>
      <c r="B8310" s="2654"/>
      <c r="C8310" s="2696" t="s">
        <v>2080</v>
      </c>
      <c r="D8310" s="2654" t="s">
        <v>2819</v>
      </c>
      <c r="E8310" s="2687">
        <v>18</v>
      </c>
      <c r="F8310" s="2680"/>
      <c r="G8310" s="1991">
        <v>0</v>
      </c>
      <c r="H8310" s="1991">
        <v>1.5</v>
      </c>
      <c r="I8310" s="1991">
        <v>0</v>
      </c>
      <c r="J8310" s="2173">
        <v>0</v>
      </c>
      <c r="K8310" s="1991">
        <v>0</v>
      </c>
      <c r="L8310" s="2823">
        <v>18.100000000000001</v>
      </c>
      <c r="M8310" s="2175">
        <v>20.162569000000001</v>
      </c>
      <c r="N8310" s="2681">
        <v>362.926242</v>
      </c>
      <c r="O8310" s="2200">
        <f>E8310*L8310</f>
        <v>325.8</v>
      </c>
      <c r="P8310" s="2686"/>
      <c r="Q8310" s="2781"/>
      <c r="R8310" s="2698"/>
      <c r="S8310" s="2699">
        <f>R8310*E8310</f>
        <v>0</v>
      </c>
      <c r="T8310" s="2714"/>
    </row>
    <row r="8311" spans="1:20" s="2701" customFormat="1" hidden="1">
      <c r="A8311" s="2777"/>
      <c r="B8311" s="2654"/>
      <c r="C8311" s="2677"/>
      <c r="D8311" s="2654"/>
      <c r="E8311" s="2687"/>
      <c r="F8311" s="2680"/>
      <c r="G8311" s="1991"/>
      <c r="H8311" s="1991"/>
      <c r="I8311" s="1991">
        <v>0</v>
      </c>
      <c r="J8311" s="1991"/>
      <c r="K8311" s="2173"/>
      <c r="L8311" s="1991"/>
      <c r="M8311" s="2175">
        <v>0</v>
      </c>
      <c r="N8311" s="2681"/>
      <c r="O8311" s="2688"/>
      <c r="P8311" s="2689"/>
      <c r="Q8311" s="2702"/>
      <c r="R8311" s="2691"/>
      <c r="S8311" s="2692">
        <f>R8311*E8310</f>
        <v>0</v>
      </c>
      <c r="T8311" s="2692"/>
    </row>
    <row r="8312" spans="1:20" s="2701" customFormat="1" hidden="1">
      <c r="A8312" s="2777"/>
      <c r="B8312" s="2654"/>
      <c r="C8312" s="2677"/>
      <c r="D8312" s="2654"/>
      <c r="E8312" s="2687"/>
      <c r="F8312" s="2680"/>
      <c r="G8312" s="1991"/>
      <c r="H8312" s="1991"/>
      <c r="I8312" s="1991">
        <v>0</v>
      </c>
      <c r="J8312" s="1991"/>
      <c r="K8312" s="2173"/>
      <c r="L8312" s="1991"/>
      <c r="M8312" s="2175">
        <v>0</v>
      </c>
      <c r="N8312" s="2681"/>
      <c r="O8312" s="2688"/>
      <c r="P8312" s="2689"/>
      <c r="Q8312" s="2702"/>
      <c r="R8312" s="2691"/>
      <c r="S8312" s="2692">
        <f>R8312*E8310</f>
        <v>0</v>
      </c>
      <c r="T8312" s="2692"/>
    </row>
    <row r="8313" spans="1:20" s="2701" customFormat="1" hidden="1">
      <c r="A8313" s="2777"/>
      <c r="B8313" s="2654"/>
      <c r="C8313" s="2677"/>
      <c r="D8313" s="2654"/>
      <c r="E8313" s="2687"/>
      <c r="F8313" s="2680"/>
      <c r="G8313" s="1991"/>
      <c r="H8313" s="1991"/>
      <c r="I8313" s="1991">
        <v>0</v>
      </c>
      <c r="J8313" s="1991"/>
      <c r="K8313" s="2173"/>
      <c r="L8313" s="1991"/>
      <c r="M8313" s="2175">
        <v>0</v>
      </c>
      <c r="N8313" s="2681"/>
      <c r="O8313" s="2688"/>
      <c r="P8313" s="2689"/>
      <c r="Q8313" s="2702"/>
      <c r="R8313" s="2691"/>
      <c r="S8313" s="2692">
        <f>R8313*E8310</f>
        <v>0</v>
      </c>
      <c r="T8313" s="2692"/>
    </row>
    <row r="8314" spans="1:20" s="2701" customFormat="1" hidden="1">
      <c r="A8314" s="2777"/>
      <c r="B8314" s="2654"/>
      <c r="C8314" s="2677"/>
      <c r="D8314" s="2654"/>
      <c r="E8314" s="2687"/>
      <c r="F8314" s="2680"/>
      <c r="G8314" s="1991"/>
      <c r="H8314" s="1991"/>
      <c r="I8314" s="1991">
        <v>0</v>
      </c>
      <c r="J8314" s="1991"/>
      <c r="K8314" s="2173"/>
      <c r="L8314" s="1991"/>
      <c r="M8314" s="2175">
        <v>0</v>
      </c>
      <c r="N8314" s="2681"/>
      <c r="O8314" s="2688"/>
      <c r="P8314" s="2689"/>
      <c r="Q8314" s="2702"/>
      <c r="R8314" s="2691"/>
      <c r="S8314" s="2692">
        <f>R8314*E8310</f>
        <v>0</v>
      </c>
      <c r="T8314" s="2692"/>
    </row>
    <row r="8315" spans="1:20" s="2701" customFormat="1" hidden="1">
      <c r="A8315" s="2777"/>
      <c r="B8315" s="2654"/>
      <c r="C8315" s="2677"/>
      <c r="D8315" s="2654"/>
      <c r="E8315" s="2687"/>
      <c r="F8315" s="2680"/>
      <c r="G8315" s="1991"/>
      <c r="H8315" s="1991"/>
      <c r="I8315" s="1991">
        <v>0</v>
      </c>
      <c r="J8315" s="1991"/>
      <c r="K8315" s="2173"/>
      <c r="L8315" s="1991"/>
      <c r="M8315" s="2175">
        <v>0</v>
      </c>
      <c r="N8315" s="2681"/>
      <c r="O8315" s="2688"/>
      <c r="P8315" s="2689"/>
      <c r="Q8315" s="2702"/>
      <c r="R8315" s="2691"/>
      <c r="S8315" s="2692">
        <f>R8315*E8310</f>
        <v>0</v>
      </c>
      <c r="T8315" s="2692"/>
    </row>
    <row r="8316" spans="1:20" s="2701" customFormat="1" hidden="1">
      <c r="A8316" s="2777"/>
      <c r="B8316" s="2654"/>
      <c r="C8316" s="2677"/>
      <c r="D8316" s="2654"/>
      <c r="E8316" s="2687"/>
      <c r="F8316" s="2680"/>
      <c r="G8316" s="1991"/>
      <c r="H8316" s="1991"/>
      <c r="I8316" s="1991">
        <v>0</v>
      </c>
      <c r="J8316" s="1991"/>
      <c r="K8316" s="2173"/>
      <c r="L8316" s="1991"/>
      <c r="M8316" s="2175">
        <v>0</v>
      </c>
      <c r="N8316" s="2681"/>
      <c r="O8316" s="2688"/>
      <c r="P8316" s="2689"/>
      <c r="Q8316" s="2702"/>
      <c r="R8316" s="2691"/>
      <c r="S8316" s="2692">
        <f>R8316*E8310</f>
        <v>0</v>
      </c>
      <c r="T8316" s="2692"/>
    </row>
    <row r="8317" spans="1:20" s="2701" customFormat="1" hidden="1">
      <c r="A8317" s="2777"/>
      <c r="B8317" s="2654"/>
      <c r="C8317" s="2677"/>
      <c r="D8317" s="2654"/>
      <c r="E8317" s="2687"/>
      <c r="F8317" s="2680"/>
      <c r="G8317" s="1991"/>
      <c r="H8317" s="1991"/>
      <c r="I8317" s="1991">
        <v>0</v>
      </c>
      <c r="J8317" s="1991"/>
      <c r="K8317" s="2173"/>
      <c r="L8317" s="1991"/>
      <c r="M8317" s="2175">
        <v>0</v>
      </c>
      <c r="N8317" s="2681"/>
      <c r="O8317" s="2688"/>
      <c r="P8317" s="2689"/>
      <c r="Q8317" s="2702"/>
      <c r="R8317" s="2691"/>
      <c r="S8317" s="2692">
        <f>R8317*E8310</f>
        <v>0</v>
      </c>
      <c r="T8317" s="2692"/>
    </row>
    <row r="8318" spans="1:20" s="2701" customFormat="1" hidden="1">
      <c r="A8318" s="2777"/>
      <c r="B8318" s="2654"/>
      <c r="C8318" s="2677"/>
      <c r="D8318" s="2654"/>
      <c r="E8318" s="2687"/>
      <c r="F8318" s="2680"/>
      <c r="G8318" s="1991"/>
      <c r="H8318" s="1991"/>
      <c r="I8318" s="1991">
        <v>0</v>
      </c>
      <c r="J8318" s="1991"/>
      <c r="K8318" s="2173"/>
      <c r="L8318" s="1991"/>
      <c r="M8318" s="2175">
        <v>0</v>
      </c>
      <c r="N8318" s="2681"/>
      <c r="O8318" s="2688"/>
      <c r="P8318" s="2689"/>
      <c r="Q8318" s="2702"/>
      <c r="R8318" s="2691"/>
      <c r="S8318" s="2692">
        <f>R8318*E8310</f>
        <v>0</v>
      </c>
      <c r="T8318" s="2692"/>
    </row>
    <row r="8319" spans="1:20" s="2701" customFormat="1">
      <c r="A8319" s="2777">
        <f>A8310+1</f>
        <v>10</v>
      </c>
      <c r="B8319" s="2654"/>
      <c r="C8319" s="2696" t="s">
        <v>2079</v>
      </c>
      <c r="D8319" s="2654" t="s">
        <v>2819</v>
      </c>
      <c r="E8319" s="2687">
        <v>8</v>
      </c>
      <c r="F8319" s="2680"/>
      <c r="G8319" s="1991">
        <v>0</v>
      </c>
      <c r="H8319" s="1991">
        <v>1.5</v>
      </c>
      <c r="I8319" s="1991">
        <v>0</v>
      </c>
      <c r="J8319" s="2173">
        <v>0</v>
      </c>
      <c r="K8319" s="1991">
        <v>0</v>
      </c>
      <c r="L8319" s="2823">
        <v>17.8</v>
      </c>
      <c r="M8319" s="2175">
        <v>19.853958250000002</v>
      </c>
      <c r="N8319" s="2681">
        <v>158.83166600000001</v>
      </c>
      <c r="O8319" s="2200">
        <f>E8319*L8319</f>
        <v>142.4</v>
      </c>
      <c r="P8319" s="2686"/>
      <c r="Q8319" s="2781"/>
      <c r="R8319" s="2698"/>
      <c r="S8319" s="2699">
        <f>R8319*E8319</f>
        <v>0</v>
      </c>
      <c r="T8319" s="2714"/>
    </row>
    <row r="8320" spans="1:20" s="2701" customFormat="1" hidden="1">
      <c r="A8320" s="2777"/>
      <c r="B8320" s="2654"/>
      <c r="C8320" s="2677"/>
      <c r="D8320" s="2654"/>
      <c r="E8320" s="2687"/>
      <c r="F8320" s="2680"/>
      <c r="G8320" s="1991"/>
      <c r="H8320" s="1991">
        <v>1.5</v>
      </c>
      <c r="I8320" s="1991">
        <v>0</v>
      </c>
      <c r="J8320" s="1991"/>
      <c r="K8320" s="2173"/>
      <c r="L8320" s="1991"/>
      <c r="M8320" s="2175">
        <v>1.5430537500000001</v>
      </c>
      <c r="N8320" s="2681"/>
      <c r="O8320" s="2688"/>
      <c r="P8320" s="2689"/>
      <c r="Q8320" s="2690"/>
      <c r="R8320" s="2691"/>
      <c r="S8320" s="2692">
        <f>R8320*E8319</f>
        <v>0</v>
      </c>
      <c r="T8320" s="2692"/>
    </row>
    <row r="8321" spans="1:20" s="2701" customFormat="1" hidden="1">
      <c r="A8321" s="2777"/>
      <c r="B8321" s="2654"/>
      <c r="C8321" s="2677"/>
      <c r="D8321" s="2654"/>
      <c r="E8321" s="2687"/>
      <c r="F8321" s="2680"/>
      <c r="G8321" s="1991"/>
      <c r="H8321" s="1991">
        <v>1.5</v>
      </c>
      <c r="I8321" s="1991">
        <v>0</v>
      </c>
      <c r="J8321" s="1991"/>
      <c r="K8321" s="2173"/>
      <c r="L8321" s="1991"/>
      <c r="M8321" s="2175">
        <v>1.5430537500000001</v>
      </c>
      <c r="N8321" s="2681"/>
      <c r="O8321" s="2688"/>
      <c r="P8321" s="2689"/>
      <c r="Q8321" s="2690"/>
      <c r="R8321" s="2691"/>
      <c r="S8321" s="2692">
        <f>R8321*E8319</f>
        <v>0</v>
      </c>
      <c r="T8321" s="2692"/>
    </row>
    <row r="8322" spans="1:20" s="2701" customFormat="1" hidden="1">
      <c r="A8322" s="2777"/>
      <c r="B8322" s="2654"/>
      <c r="C8322" s="2677"/>
      <c r="D8322" s="2654"/>
      <c r="E8322" s="2687"/>
      <c r="F8322" s="2680"/>
      <c r="G8322" s="1991"/>
      <c r="H8322" s="1991">
        <v>1.5</v>
      </c>
      <c r="I8322" s="1991">
        <v>0</v>
      </c>
      <c r="J8322" s="1991"/>
      <c r="K8322" s="2173"/>
      <c r="L8322" s="1991"/>
      <c r="M8322" s="2175">
        <v>1.5430537500000001</v>
      </c>
      <c r="N8322" s="2681"/>
      <c r="O8322" s="2688"/>
      <c r="P8322" s="2689"/>
      <c r="Q8322" s="2690"/>
      <c r="R8322" s="2691"/>
      <c r="S8322" s="2692">
        <f>R8322*E8319</f>
        <v>0</v>
      </c>
      <c r="T8322" s="2692"/>
    </row>
    <row r="8323" spans="1:20" s="2701" customFormat="1" hidden="1">
      <c r="A8323" s="2777"/>
      <c r="B8323" s="2654"/>
      <c r="C8323" s="2677"/>
      <c r="D8323" s="2654"/>
      <c r="E8323" s="2687"/>
      <c r="F8323" s="2680"/>
      <c r="G8323" s="1991"/>
      <c r="H8323" s="1991">
        <v>1.5</v>
      </c>
      <c r="I8323" s="1991">
        <v>0</v>
      </c>
      <c r="J8323" s="1991"/>
      <c r="K8323" s="2173"/>
      <c r="L8323" s="1991"/>
      <c r="M8323" s="2175">
        <v>1.5430537500000001</v>
      </c>
      <c r="N8323" s="2681"/>
      <c r="O8323" s="2688"/>
      <c r="P8323" s="2689"/>
      <c r="Q8323" s="2690"/>
      <c r="R8323" s="2691"/>
      <c r="S8323" s="2692">
        <f>R8323*E8319</f>
        <v>0</v>
      </c>
      <c r="T8323" s="2692"/>
    </row>
    <row r="8324" spans="1:20" s="2701" customFormat="1" hidden="1">
      <c r="A8324" s="2777"/>
      <c r="B8324" s="2654"/>
      <c r="C8324" s="2677"/>
      <c r="D8324" s="2654"/>
      <c r="E8324" s="2687"/>
      <c r="F8324" s="2680"/>
      <c r="G8324" s="1991"/>
      <c r="H8324" s="1991">
        <v>1.5</v>
      </c>
      <c r="I8324" s="1991">
        <v>0</v>
      </c>
      <c r="J8324" s="1991"/>
      <c r="K8324" s="2173"/>
      <c r="L8324" s="1991"/>
      <c r="M8324" s="2175">
        <v>1.5430537500000001</v>
      </c>
      <c r="N8324" s="2681"/>
      <c r="O8324" s="2688"/>
      <c r="P8324" s="2689"/>
      <c r="Q8324" s="2690"/>
      <c r="R8324" s="2691"/>
      <c r="S8324" s="2692">
        <f>R8324*E8319</f>
        <v>0</v>
      </c>
      <c r="T8324" s="2692"/>
    </row>
    <row r="8325" spans="1:20" s="2701" customFormat="1" hidden="1">
      <c r="A8325" s="2777"/>
      <c r="B8325" s="2654"/>
      <c r="C8325" s="2677"/>
      <c r="D8325" s="2654"/>
      <c r="E8325" s="2687"/>
      <c r="F8325" s="2680"/>
      <c r="G8325" s="1991"/>
      <c r="H8325" s="1991">
        <v>1.5</v>
      </c>
      <c r="I8325" s="1991">
        <v>0</v>
      </c>
      <c r="J8325" s="1991"/>
      <c r="K8325" s="2173"/>
      <c r="L8325" s="1991"/>
      <c r="M8325" s="2175">
        <v>1.5430537500000001</v>
      </c>
      <c r="N8325" s="2681"/>
      <c r="O8325" s="2688"/>
      <c r="P8325" s="2689"/>
      <c r="Q8325" s="2690"/>
      <c r="R8325" s="2691"/>
      <c r="S8325" s="2692">
        <f>R8325*E8319</f>
        <v>0</v>
      </c>
      <c r="T8325" s="2692"/>
    </row>
    <row r="8326" spans="1:20" s="2701" customFormat="1" hidden="1">
      <c r="A8326" s="2777"/>
      <c r="B8326" s="2654"/>
      <c r="C8326" s="2677"/>
      <c r="D8326" s="2654"/>
      <c r="E8326" s="2687"/>
      <c r="F8326" s="2680"/>
      <c r="G8326" s="1991"/>
      <c r="H8326" s="1991">
        <v>1.5</v>
      </c>
      <c r="I8326" s="1991">
        <v>0</v>
      </c>
      <c r="J8326" s="1991"/>
      <c r="K8326" s="2173"/>
      <c r="L8326" s="1991"/>
      <c r="M8326" s="2175">
        <v>1.5430537500000001</v>
      </c>
      <c r="N8326" s="2681"/>
      <c r="O8326" s="2688"/>
      <c r="P8326" s="2689"/>
      <c r="Q8326" s="2690"/>
      <c r="R8326" s="2691"/>
      <c r="S8326" s="2692">
        <f>R8326*E8319</f>
        <v>0</v>
      </c>
      <c r="T8326" s="2692"/>
    </row>
    <row r="8327" spans="1:20" s="2701" customFormat="1" hidden="1">
      <c r="A8327" s="2777"/>
      <c r="B8327" s="2654"/>
      <c r="C8327" s="2677"/>
      <c r="D8327" s="2654"/>
      <c r="E8327" s="2687"/>
      <c r="F8327" s="2680"/>
      <c r="G8327" s="1991"/>
      <c r="H8327" s="1991">
        <v>1.5</v>
      </c>
      <c r="I8327" s="1991">
        <v>0</v>
      </c>
      <c r="J8327" s="1991"/>
      <c r="K8327" s="2173"/>
      <c r="L8327" s="1991"/>
      <c r="M8327" s="2175">
        <v>1.5430537500000001</v>
      </c>
      <c r="N8327" s="2681"/>
      <c r="O8327" s="2688"/>
      <c r="P8327" s="2689"/>
      <c r="Q8327" s="2690"/>
      <c r="R8327" s="2691"/>
      <c r="S8327" s="2692">
        <f>R8327*E8319</f>
        <v>0</v>
      </c>
      <c r="T8327" s="2692"/>
    </row>
    <row r="8328" spans="1:20" s="2488" customFormat="1">
      <c r="A8328" s="2777">
        <f>A8319+1</f>
        <v>11</v>
      </c>
      <c r="B8328" s="2654"/>
      <c r="C8328" s="2776" t="s">
        <v>2078</v>
      </c>
      <c r="D8328" s="2654" t="s">
        <v>2819</v>
      </c>
      <c r="E8328" s="2687">
        <v>38</v>
      </c>
      <c r="F8328" s="2680"/>
      <c r="G8328" s="1991">
        <v>0</v>
      </c>
      <c r="H8328" s="1991">
        <v>1.5</v>
      </c>
      <c r="I8328" s="1991">
        <v>0</v>
      </c>
      <c r="J8328" s="2173">
        <v>0</v>
      </c>
      <c r="K8328" s="1991">
        <v>0</v>
      </c>
      <c r="L8328" s="2823">
        <v>4.2</v>
      </c>
      <c r="M8328" s="2175">
        <v>5.8636042500000007</v>
      </c>
      <c r="N8328" s="2681">
        <v>222.81696150000002</v>
      </c>
      <c r="O8328" s="2200">
        <f>E8328*L8328</f>
        <v>159.6</v>
      </c>
      <c r="P8328" s="2686"/>
      <c r="Q8328" s="2705"/>
      <c r="R8328" s="2698"/>
      <c r="S8328" s="2699">
        <f>R8328*E8328</f>
        <v>0</v>
      </c>
      <c r="T8328" s="2150"/>
    </row>
    <row r="8329" spans="1:20" s="2488" customFormat="1" hidden="1">
      <c r="A8329" s="2777"/>
      <c r="B8329" s="2654"/>
      <c r="C8329" s="2677"/>
      <c r="D8329" s="2654"/>
      <c r="E8329" s="2687"/>
      <c r="F8329" s="2680"/>
      <c r="G8329" s="1991"/>
      <c r="H8329" s="1991"/>
      <c r="I8329" s="1991">
        <v>0</v>
      </c>
      <c r="J8329" s="1991"/>
      <c r="K8329" s="2173"/>
      <c r="L8329" s="1991"/>
      <c r="M8329" s="2175">
        <v>0</v>
      </c>
      <c r="N8329" s="2681"/>
      <c r="O8329" s="2688"/>
      <c r="P8329" s="2689"/>
      <c r="Q8329" s="2690"/>
      <c r="R8329" s="2691"/>
      <c r="S8329" s="2692">
        <f>R8329*E8328</f>
        <v>0</v>
      </c>
      <c r="T8329" s="2692"/>
    </row>
    <row r="8330" spans="1:20" s="2488" customFormat="1" hidden="1">
      <c r="A8330" s="2777"/>
      <c r="B8330" s="2654"/>
      <c r="C8330" s="2677"/>
      <c r="D8330" s="2654"/>
      <c r="E8330" s="2687"/>
      <c r="F8330" s="2680"/>
      <c r="G8330" s="1991"/>
      <c r="H8330" s="1991"/>
      <c r="I8330" s="1991">
        <v>0</v>
      </c>
      <c r="J8330" s="1991"/>
      <c r="K8330" s="2173"/>
      <c r="L8330" s="1991"/>
      <c r="M8330" s="2175">
        <v>0</v>
      </c>
      <c r="N8330" s="2681"/>
      <c r="O8330" s="2688"/>
      <c r="P8330" s="2689"/>
      <c r="Q8330" s="2690"/>
      <c r="R8330" s="2691"/>
      <c r="S8330" s="2692">
        <f>R8330*E8328</f>
        <v>0</v>
      </c>
      <c r="T8330" s="2692"/>
    </row>
    <row r="8331" spans="1:20" s="2488" customFormat="1" hidden="1">
      <c r="A8331" s="2777"/>
      <c r="B8331" s="2654"/>
      <c r="C8331" s="2677"/>
      <c r="D8331" s="2654"/>
      <c r="E8331" s="2687"/>
      <c r="F8331" s="2680"/>
      <c r="G8331" s="1991"/>
      <c r="H8331" s="1991"/>
      <c r="I8331" s="1991">
        <v>0</v>
      </c>
      <c r="J8331" s="1991"/>
      <c r="K8331" s="2173"/>
      <c r="L8331" s="1991"/>
      <c r="M8331" s="2175">
        <v>0</v>
      </c>
      <c r="N8331" s="2681"/>
      <c r="O8331" s="2688"/>
      <c r="P8331" s="2689"/>
      <c r="Q8331" s="2690"/>
      <c r="R8331" s="2691"/>
      <c r="S8331" s="2692">
        <f>R8331*E8328</f>
        <v>0</v>
      </c>
      <c r="T8331" s="2692"/>
    </row>
    <row r="8332" spans="1:20" s="2488" customFormat="1" hidden="1">
      <c r="A8332" s="2777"/>
      <c r="B8332" s="2654"/>
      <c r="C8332" s="2677"/>
      <c r="D8332" s="2654"/>
      <c r="E8332" s="2687"/>
      <c r="F8332" s="2680"/>
      <c r="G8332" s="1991"/>
      <c r="H8332" s="1991"/>
      <c r="I8332" s="1991">
        <v>0</v>
      </c>
      <c r="J8332" s="1991"/>
      <c r="K8332" s="2173"/>
      <c r="L8332" s="1991"/>
      <c r="M8332" s="2175">
        <v>0</v>
      </c>
      <c r="N8332" s="2681"/>
      <c r="O8332" s="2688"/>
      <c r="P8332" s="2689"/>
      <c r="Q8332" s="2690"/>
      <c r="R8332" s="2691"/>
      <c r="S8332" s="2692">
        <f>R8332*E8328</f>
        <v>0</v>
      </c>
      <c r="T8332" s="2692"/>
    </row>
    <row r="8333" spans="1:20" s="2488" customFormat="1" hidden="1">
      <c r="A8333" s="2777"/>
      <c r="B8333" s="2654"/>
      <c r="C8333" s="2677"/>
      <c r="D8333" s="2654"/>
      <c r="E8333" s="2687"/>
      <c r="F8333" s="2680"/>
      <c r="G8333" s="1991"/>
      <c r="H8333" s="1991"/>
      <c r="I8333" s="1991">
        <v>0</v>
      </c>
      <c r="J8333" s="1991"/>
      <c r="K8333" s="2173"/>
      <c r="L8333" s="1991"/>
      <c r="M8333" s="2175">
        <v>0</v>
      </c>
      <c r="N8333" s="2681"/>
      <c r="O8333" s="2688"/>
      <c r="P8333" s="2689"/>
      <c r="Q8333" s="2690"/>
      <c r="R8333" s="2691"/>
      <c r="S8333" s="2692">
        <f>R8333*E8328</f>
        <v>0</v>
      </c>
      <c r="T8333" s="2692"/>
    </row>
    <row r="8334" spans="1:20" s="2488" customFormat="1" hidden="1">
      <c r="A8334" s="2777"/>
      <c r="B8334" s="2654"/>
      <c r="C8334" s="2677"/>
      <c r="D8334" s="2654"/>
      <c r="E8334" s="2687"/>
      <c r="F8334" s="2680"/>
      <c r="G8334" s="1991"/>
      <c r="H8334" s="1991"/>
      <c r="I8334" s="1991">
        <v>0</v>
      </c>
      <c r="J8334" s="1991"/>
      <c r="K8334" s="2173"/>
      <c r="L8334" s="1991"/>
      <c r="M8334" s="2175">
        <v>0</v>
      </c>
      <c r="N8334" s="2681"/>
      <c r="O8334" s="2688"/>
      <c r="P8334" s="2689"/>
      <c r="Q8334" s="2690"/>
      <c r="R8334" s="2691"/>
      <c r="S8334" s="2692">
        <f>R8334*E8328</f>
        <v>0</v>
      </c>
      <c r="T8334" s="2692"/>
    </row>
    <row r="8335" spans="1:20" s="2488" customFormat="1" hidden="1">
      <c r="A8335" s="2777"/>
      <c r="B8335" s="2654"/>
      <c r="C8335" s="2677"/>
      <c r="D8335" s="2654"/>
      <c r="E8335" s="2687"/>
      <c r="F8335" s="2680"/>
      <c r="G8335" s="1991"/>
      <c r="H8335" s="1991"/>
      <c r="I8335" s="1991">
        <v>0</v>
      </c>
      <c r="J8335" s="1991"/>
      <c r="K8335" s="2173"/>
      <c r="L8335" s="1991"/>
      <c r="M8335" s="2175">
        <v>0</v>
      </c>
      <c r="N8335" s="2681"/>
      <c r="O8335" s="2688"/>
      <c r="P8335" s="2689"/>
      <c r="Q8335" s="2690"/>
      <c r="R8335" s="2691"/>
      <c r="S8335" s="2692">
        <f>R8335*E8328</f>
        <v>0</v>
      </c>
      <c r="T8335" s="2692"/>
    </row>
    <row r="8336" spans="1:20" s="2488" customFormat="1" hidden="1">
      <c r="A8336" s="2777"/>
      <c r="B8336" s="2654"/>
      <c r="C8336" s="2677"/>
      <c r="D8336" s="2654"/>
      <c r="E8336" s="2687"/>
      <c r="F8336" s="2680"/>
      <c r="G8336" s="1991"/>
      <c r="H8336" s="1991"/>
      <c r="I8336" s="1991">
        <v>0</v>
      </c>
      <c r="J8336" s="1991"/>
      <c r="K8336" s="2173"/>
      <c r="L8336" s="1991"/>
      <c r="M8336" s="2175">
        <v>0</v>
      </c>
      <c r="N8336" s="2681"/>
      <c r="O8336" s="2688"/>
      <c r="P8336" s="2689"/>
      <c r="Q8336" s="2690"/>
      <c r="R8336" s="2691"/>
      <c r="S8336" s="2695">
        <f>R8336*E8328</f>
        <v>0</v>
      </c>
      <c r="T8336" s="2692"/>
    </row>
    <row r="8337" spans="1:20" s="2180" customFormat="1">
      <c r="A8337" s="2777">
        <f>A8328+1</f>
        <v>12</v>
      </c>
      <c r="B8337" s="2231"/>
      <c r="C8337" s="2143" t="s">
        <v>2077</v>
      </c>
      <c r="D8337" s="2654" t="s">
        <v>2819</v>
      </c>
      <c r="E8337" s="2232">
        <v>1</v>
      </c>
      <c r="F8337" s="2680"/>
      <c r="G8337" s="17">
        <v>0</v>
      </c>
      <c r="H8337" s="2285">
        <v>1.5</v>
      </c>
      <c r="I8337" s="1991">
        <v>0</v>
      </c>
      <c r="J8337" s="2173">
        <v>0</v>
      </c>
      <c r="K8337" s="2173">
        <v>0</v>
      </c>
      <c r="L8337" s="2285">
        <v>21.2</v>
      </c>
      <c r="M8337" s="2175">
        <v>23.351546750000001</v>
      </c>
      <c r="N8337" s="2485">
        <v>23.351546750000001</v>
      </c>
      <c r="O8337" s="2200">
        <f>E8337*L8337</f>
        <v>21.2</v>
      </c>
      <c r="P8337" s="2116"/>
      <c r="Q8337" s="2117"/>
      <c r="R8337" s="2115"/>
      <c r="S8337" s="2118">
        <f>R8337*E8337</f>
        <v>0</v>
      </c>
      <c r="T8337" s="2117"/>
    </row>
    <row r="8338" spans="1:20" s="2180" customFormat="1" ht="18.75" hidden="1" customHeight="1">
      <c r="A8338" s="2777"/>
      <c r="B8338" s="2231"/>
      <c r="C8338" s="2143"/>
      <c r="D8338" s="2654"/>
      <c r="E8338" s="2232"/>
      <c r="F8338" s="2680"/>
      <c r="G8338" s="17"/>
      <c r="H8338" s="2285"/>
      <c r="I8338" s="1991">
        <v>0</v>
      </c>
      <c r="J8338" s="2173"/>
      <c r="K8338" s="2173"/>
      <c r="L8338" s="2266"/>
      <c r="M8338" s="2175">
        <v>0</v>
      </c>
      <c r="N8338" s="2237"/>
      <c r="O8338" s="2119"/>
      <c r="P8338" s="2120"/>
      <c r="Q8338" s="2125"/>
      <c r="R8338" s="2122"/>
      <c r="S8338" s="2120">
        <f>R8338*E8337</f>
        <v>0</v>
      </c>
      <c r="T8338" s="2126"/>
    </row>
    <row r="8339" spans="1:20" s="2180" customFormat="1" ht="18.75" hidden="1" customHeight="1">
      <c r="A8339" s="2777"/>
      <c r="B8339" s="2231"/>
      <c r="C8339" s="2143"/>
      <c r="D8339" s="2654"/>
      <c r="E8339" s="2232"/>
      <c r="F8339" s="2680"/>
      <c r="G8339" s="17"/>
      <c r="H8339" s="2285"/>
      <c r="I8339" s="1991">
        <v>0</v>
      </c>
      <c r="J8339" s="2173"/>
      <c r="K8339" s="2173"/>
      <c r="L8339" s="2266"/>
      <c r="M8339" s="2175">
        <v>0</v>
      </c>
      <c r="N8339" s="2237"/>
      <c r="O8339" s="2119"/>
      <c r="P8339" s="2120"/>
      <c r="Q8339" s="2125"/>
      <c r="R8339" s="2122"/>
      <c r="S8339" s="2120">
        <f>R8339*E8337</f>
        <v>0</v>
      </c>
      <c r="T8339" s="2126"/>
    </row>
    <row r="8340" spans="1:20" s="2180" customFormat="1" ht="18.75" hidden="1" customHeight="1">
      <c r="A8340" s="2777"/>
      <c r="B8340" s="2231"/>
      <c r="C8340" s="2143"/>
      <c r="D8340" s="2654"/>
      <c r="E8340" s="2232"/>
      <c r="F8340" s="2680"/>
      <c r="G8340" s="17"/>
      <c r="H8340" s="2285"/>
      <c r="I8340" s="1991">
        <v>0</v>
      </c>
      <c r="J8340" s="2173"/>
      <c r="K8340" s="2173"/>
      <c r="L8340" s="2266"/>
      <c r="M8340" s="2175">
        <v>0</v>
      </c>
      <c r="N8340" s="2237"/>
      <c r="O8340" s="2119"/>
      <c r="P8340" s="2120"/>
      <c r="Q8340" s="2125"/>
      <c r="R8340" s="2122"/>
      <c r="S8340" s="2120">
        <f>R8340*E8337</f>
        <v>0</v>
      </c>
      <c r="T8340" s="2126"/>
    </row>
    <row r="8341" spans="1:20" s="2180" customFormat="1" ht="18.75" hidden="1" customHeight="1">
      <c r="A8341" s="2777"/>
      <c r="B8341" s="2231"/>
      <c r="C8341" s="2143"/>
      <c r="D8341" s="2654"/>
      <c r="E8341" s="2232"/>
      <c r="F8341" s="2680"/>
      <c r="G8341" s="17"/>
      <c r="H8341" s="2285"/>
      <c r="I8341" s="1991">
        <v>0</v>
      </c>
      <c r="J8341" s="2173"/>
      <c r="K8341" s="2173"/>
      <c r="L8341" s="2266"/>
      <c r="M8341" s="2175">
        <v>0</v>
      </c>
      <c r="N8341" s="2237"/>
      <c r="O8341" s="2119"/>
      <c r="P8341" s="2120"/>
      <c r="Q8341" s="2125"/>
      <c r="R8341" s="2122"/>
      <c r="S8341" s="2120">
        <f>R8341*E8337</f>
        <v>0</v>
      </c>
      <c r="T8341" s="2126"/>
    </row>
    <row r="8342" spans="1:20" s="2180" customFormat="1" ht="18.75" hidden="1" customHeight="1">
      <c r="A8342" s="2777"/>
      <c r="B8342" s="2231"/>
      <c r="C8342" s="2143"/>
      <c r="D8342" s="2654"/>
      <c r="E8342" s="2232"/>
      <c r="F8342" s="2680"/>
      <c r="G8342" s="17"/>
      <c r="H8342" s="2285"/>
      <c r="I8342" s="1991">
        <v>0</v>
      </c>
      <c r="J8342" s="2173"/>
      <c r="K8342" s="2173"/>
      <c r="L8342" s="2266"/>
      <c r="M8342" s="2175">
        <v>0</v>
      </c>
      <c r="N8342" s="2237"/>
      <c r="O8342" s="2119"/>
      <c r="P8342" s="2120"/>
      <c r="Q8342" s="2125"/>
      <c r="R8342" s="2122"/>
      <c r="S8342" s="2120">
        <f>R8342*E8337</f>
        <v>0</v>
      </c>
      <c r="T8342" s="2126"/>
    </row>
    <row r="8343" spans="1:20" s="2180" customFormat="1" ht="18.75" hidden="1" customHeight="1">
      <c r="A8343" s="2777"/>
      <c r="B8343" s="2231"/>
      <c r="C8343" s="2143"/>
      <c r="D8343" s="2654"/>
      <c r="E8343" s="2232"/>
      <c r="F8343" s="2680"/>
      <c r="G8343" s="17"/>
      <c r="H8343" s="2285"/>
      <c r="I8343" s="1991">
        <v>0</v>
      </c>
      <c r="J8343" s="2173"/>
      <c r="K8343" s="2173"/>
      <c r="L8343" s="2266"/>
      <c r="M8343" s="2175">
        <v>0</v>
      </c>
      <c r="N8343" s="2237"/>
      <c r="O8343" s="2119"/>
      <c r="P8343" s="2120"/>
      <c r="Q8343" s="2125"/>
      <c r="R8343" s="2122"/>
      <c r="S8343" s="2120">
        <f>R8343*E8337</f>
        <v>0</v>
      </c>
      <c r="T8343" s="2126"/>
    </row>
    <row r="8344" spans="1:20" s="2180" customFormat="1" ht="18.75" hidden="1" customHeight="1">
      <c r="A8344" s="2777"/>
      <c r="B8344" s="2231"/>
      <c r="C8344" s="2143"/>
      <c r="D8344" s="2654"/>
      <c r="E8344" s="2232"/>
      <c r="F8344" s="2680"/>
      <c r="G8344" s="17"/>
      <c r="H8344" s="2285"/>
      <c r="I8344" s="1991">
        <v>0</v>
      </c>
      <c r="J8344" s="2173"/>
      <c r="K8344" s="2173"/>
      <c r="L8344" s="2266"/>
      <c r="M8344" s="2175">
        <v>0</v>
      </c>
      <c r="N8344" s="2237"/>
      <c r="O8344" s="2119"/>
      <c r="P8344" s="2120"/>
      <c r="Q8344" s="2125"/>
      <c r="R8344" s="2122"/>
      <c r="S8344" s="2120">
        <f>R8344*E8337</f>
        <v>0</v>
      </c>
      <c r="T8344" s="2126"/>
    </row>
    <row r="8345" spans="1:20" s="2180" customFormat="1" hidden="1">
      <c r="A8345" s="2777"/>
      <c r="B8345" s="2231"/>
      <c r="C8345" s="2143"/>
      <c r="D8345" s="2654"/>
      <c r="E8345" s="2232"/>
      <c r="F8345" s="2680"/>
      <c r="G8345" s="17"/>
      <c r="H8345" s="2285"/>
      <c r="I8345" s="1991">
        <v>0</v>
      </c>
      <c r="J8345" s="2173"/>
      <c r="K8345" s="2173"/>
      <c r="L8345" s="2266"/>
      <c r="M8345" s="2175">
        <v>0</v>
      </c>
      <c r="N8345" s="2237"/>
      <c r="O8345" s="2119"/>
      <c r="P8345" s="2120"/>
      <c r="Q8345" s="2125"/>
      <c r="R8345" s="2122"/>
      <c r="S8345" s="2120">
        <f>R8345*E8337</f>
        <v>0</v>
      </c>
      <c r="T8345" s="2126"/>
    </row>
    <row r="8346" spans="1:20" s="2701" customFormat="1" ht="24.75" customHeight="1">
      <c r="A8346" s="2777">
        <f>A8337+1</f>
        <v>13</v>
      </c>
      <c r="B8346" s="2654"/>
      <c r="C8346" s="2696" t="s">
        <v>2076</v>
      </c>
      <c r="D8346" s="2654" t="s">
        <v>2935</v>
      </c>
      <c r="E8346" s="2687">
        <v>2400</v>
      </c>
      <c r="F8346" s="2680"/>
      <c r="G8346" s="1991">
        <v>0</v>
      </c>
      <c r="H8346" s="1991">
        <v>0.2</v>
      </c>
      <c r="I8346" s="1991">
        <v>0</v>
      </c>
      <c r="J8346" s="2173">
        <v>0</v>
      </c>
      <c r="K8346" s="1991">
        <v>0</v>
      </c>
      <c r="L8346" s="2823">
        <v>0.25</v>
      </c>
      <c r="M8346" s="2175">
        <v>0.46291612500000007</v>
      </c>
      <c r="N8346" s="2681">
        <v>1110.9987000000001</v>
      </c>
      <c r="O8346" s="2200">
        <f>E8346*L8346</f>
        <v>600</v>
      </c>
      <c r="P8346" s="2686"/>
      <c r="Q8346" s="2705"/>
      <c r="R8346" s="2698"/>
      <c r="S8346" s="2699">
        <f>R8346*E8346</f>
        <v>0</v>
      </c>
      <c r="T8346" s="2714"/>
    </row>
    <row r="8347" spans="1:20" s="2701" customFormat="1" hidden="1">
      <c r="A8347" s="2777"/>
      <c r="B8347" s="2654"/>
      <c r="C8347" s="2677"/>
      <c r="D8347" s="2654"/>
      <c r="E8347" s="2687"/>
      <c r="F8347" s="2680"/>
      <c r="G8347" s="1991"/>
      <c r="H8347" s="1991"/>
      <c r="I8347" s="1991">
        <v>0</v>
      </c>
      <c r="J8347" s="1991"/>
      <c r="K8347" s="2173"/>
      <c r="L8347" s="1991"/>
      <c r="M8347" s="2175">
        <v>0</v>
      </c>
      <c r="N8347" s="2681"/>
      <c r="O8347" s="2688"/>
      <c r="P8347" s="2689"/>
      <c r="Q8347" s="2690"/>
      <c r="R8347" s="2691"/>
      <c r="S8347" s="2692">
        <f>R8347*E8346</f>
        <v>0</v>
      </c>
      <c r="T8347" s="2692"/>
    </row>
    <row r="8348" spans="1:20" s="2701" customFormat="1" hidden="1">
      <c r="A8348" s="2777"/>
      <c r="B8348" s="2654"/>
      <c r="C8348" s="2677"/>
      <c r="D8348" s="2654"/>
      <c r="E8348" s="2687"/>
      <c r="F8348" s="2680"/>
      <c r="G8348" s="1991"/>
      <c r="H8348" s="1991"/>
      <c r="I8348" s="1991">
        <v>0</v>
      </c>
      <c r="J8348" s="1991"/>
      <c r="K8348" s="2173"/>
      <c r="L8348" s="1991"/>
      <c r="M8348" s="2175">
        <v>0</v>
      </c>
      <c r="N8348" s="2681"/>
      <c r="O8348" s="2688"/>
      <c r="P8348" s="2689"/>
      <c r="Q8348" s="2690"/>
      <c r="R8348" s="2691"/>
      <c r="S8348" s="2692">
        <f>R8348*E8346</f>
        <v>0</v>
      </c>
      <c r="T8348" s="2692"/>
    </row>
    <row r="8349" spans="1:20" s="2701" customFormat="1" hidden="1">
      <c r="A8349" s="2777"/>
      <c r="B8349" s="2654"/>
      <c r="C8349" s="2677"/>
      <c r="D8349" s="2654"/>
      <c r="E8349" s="2687"/>
      <c r="F8349" s="2680"/>
      <c r="G8349" s="1991"/>
      <c r="H8349" s="1991"/>
      <c r="I8349" s="1991">
        <v>0</v>
      </c>
      <c r="J8349" s="1991"/>
      <c r="K8349" s="2173"/>
      <c r="L8349" s="1991"/>
      <c r="M8349" s="2175">
        <v>0</v>
      </c>
      <c r="N8349" s="2681"/>
      <c r="O8349" s="2688"/>
      <c r="P8349" s="2689"/>
      <c r="Q8349" s="2690"/>
      <c r="R8349" s="2691"/>
      <c r="S8349" s="2692">
        <f>R8349*E8346</f>
        <v>0</v>
      </c>
      <c r="T8349" s="2692"/>
    </row>
    <row r="8350" spans="1:20" s="2701" customFormat="1" hidden="1">
      <c r="A8350" s="2777"/>
      <c r="B8350" s="2654"/>
      <c r="C8350" s="2677"/>
      <c r="D8350" s="2654"/>
      <c r="E8350" s="2687"/>
      <c r="F8350" s="2680"/>
      <c r="G8350" s="1991"/>
      <c r="H8350" s="1991"/>
      <c r="I8350" s="1991">
        <v>0</v>
      </c>
      <c r="J8350" s="1991"/>
      <c r="K8350" s="2173"/>
      <c r="L8350" s="1991"/>
      <c r="M8350" s="2175">
        <v>0</v>
      </c>
      <c r="N8350" s="2681"/>
      <c r="O8350" s="2688"/>
      <c r="P8350" s="2689"/>
      <c r="Q8350" s="2690"/>
      <c r="R8350" s="2691"/>
      <c r="S8350" s="2692">
        <f>R8350*E8346</f>
        <v>0</v>
      </c>
      <c r="T8350" s="2692"/>
    </row>
    <row r="8351" spans="1:20" s="2701" customFormat="1" hidden="1">
      <c r="A8351" s="2777"/>
      <c r="B8351" s="2654"/>
      <c r="C8351" s="2677"/>
      <c r="D8351" s="2654"/>
      <c r="E8351" s="2687"/>
      <c r="F8351" s="2680"/>
      <c r="G8351" s="1991"/>
      <c r="H8351" s="1991"/>
      <c r="I8351" s="1991">
        <v>0</v>
      </c>
      <c r="J8351" s="1991"/>
      <c r="K8351" s="2173"/>
      <c r="L8351" s="1991"/>
      <c r="M8351" s="2175">
        <v>0</v>
      </c>
      <c r="N8351" s="2681"/>
      <c r="O8351" s="2688"/>
      <c r="P8351" s="2689"/>
      <c r="Q8351" s="2690"/>
      <c r="R8351" s="2691"/>
      <c r="S8351" s="2692">
        <f>R8351*E8346</f>
        <v>0</v>
      </c>
      <c r="T8351" s="2692"/>
    </row>
    <row r="8352" spans="1:20" s="2701" customFormat="1" hidden="1">
      <c r="A8352" s="2777"/>
      <c r="B8352" s="2654"/>
      <c r="C8352" s="2677"/>
      <c r="D8352" s="2654"/>
      <c r="E8352" s="2687"/>
      <c r="F8352" s="2680"/>
      <c r="G8352" s="1991"/>
      <c r="H8352" s="1991"/>
      <c r="I8352" s="1991">
        <v>0</v>
      </c>
      <c r="J8352" s="1991"/>
      <c r="K8352" s="2173"/>
      <c r="L8352" s="1991"/>
      <c r="M8352" s="2175">
        <v>0</v>
      </c>
      <c r="N8352" s="2681"/>
      <c r="O8352" s="2688"/>
      <c r="P8352" s="2689"/>
      <c r="Q8352" s="2690"/>
      <c r="R8352" s="2691"/>
      <c r="S8352" s="2692">
        <f>R8352*E8346</f>
        <v>0</v>
      </c>
      <c r="T8352" s="2692"/>
    </row>
    <row r="8353" spans="1:20" s="2701" customFormat="1" hidden="1">
      <c r="A8353" s="2777"/>
      <c r="B8353" s="2654"/>
      <c r="C8353" s="2677"/>
      <c r="D8353" s="2654"/>
      <c r="E8353" s="2687"/>
      <c r="F8353" s="2680"/>
      <c r="G8353" s="1991"/>
      <c r="H8353" s="1991"/>
      <c r="I8353" s="1991">
        <v>0</v>
      </c>
      <c r="J8353" s="1991"/>
      <c r="K8353" s="2173"/>
      <c r="L8353" s="1991"/>
      <c r="M8353" s="2175">
        <v>0</v>
      </c>
      <c r="N8353" s="2681"/>
      <c r="O8353" s="2688"/>
      <c r="P8353" s="2689"/>
      <c r="Q8353" s="2690"/>
      <c r="R8353" s="2691"/>
      <c r="S8353" s="2692">
        <f>R8353*E8346</f>
        <v>0</v>
      </c>
      <c r="T8353" s="2692"/>
    </row>
    <row r="8354" spans="1:20" s="2701" customFormat="1" hidden="1">
      <c r="A8354" s="2777"/>
      <c r="B8354" s="2654"/>
      <c r="C8354" s="2677"/>
      <c r="D8354" s="2654"/>
      <c r="E8354" s="2687"/>
      <c r="F8354" s="2680"/>
      <c r="G8354" s="1991"/>
      <c r="H8354" s="1991"/>
      <c r="I8354" s="1991">
        <v>0</v>
      </c>
      <c r="J8354" s="1991"/>
      <c r="K8354" s="2173"/>
      <c r="L8354" s="1991"/>
      <c r="M8354" s="2175">
        <v>0</v>
      </c>
      <c r="N8354" s="2681"/>
      <c r="O8354" s="2688"/>
      <c r="P8354" s="2689"/>
      <c r="Q8354" s="2690"/>
      <c r="R8354" s="2691"/>
      <c r="S8354" s="2692">
        <f>R8354*E8346</f>
        <v>0</v>
      </c>
      <c r="T8354" s="2692"/>
    </row>
    <row r="8355" spans="1:20" s="2701" customFormat="1" ht="19.5" customHeight="1">
      <c r="A8355" s="2777">
        <f>A8346+1</f>
        <v>14</v>
      </c>
      <c r="B8355" s="2654"/>
      <c r="C8355" s="2696" t="s">
        <v>2075</v>
      </c>
      <c r="D8355" s="2654" t="s">
        <v>2935</v>
      </c>
      <c r="E8355" s="2687">
        <v>1800</v>
      </c>
      <c r="F8355" s="2680"/>
      <c r="G8355" s="1991">
        <v>0</v>
      </c>
      <c r="H8355" s="1991">
        <v>0.1</v>
      </c>
      <c r="I8355" s="1991">
        <v>0</v>
      </c>
      <c r="J8355" s="2173">
        <v>0</v>
      </c>
      <c r="K8355" s="1991">
        <v>0</v>
      </c>
      <c r="L8355" s="2823">
        <v>0.1</v>
      </c>
      <c r="M8355" s="2175">
        <v>0.20574050000000002</v>
      </c>
      <c r="N8355" s="2681">
        <v>370.33290000000005</v>
      </c>
      <c r="O8355" s="2200">
        <f>E8355*L8355</f>
        <v>180</v>
      </c>
      <c r="P8355" s="2686"/>
      <c r="Q8355" s="2781"/>
      <c r="R8355" s="2698"/>
      <c r="S8355" s="2699">
        <f>R8355*E8355</f>
        <v>0</v>
      </c>
      <c r="T8355" s="2714"/>
    </row>
    <row r="8356" spans="1:20" s="2701" customFormat="1" hidden="1">
      <c r="A8356" s="2777"/>
      <c r="B8356" s="2654"/>
      <c r="C8356" s="2677"/>
      <c r="D8356" s="2654"/>
      <c r="E8356" s="2687"/>
      <c r="F8356" s="2680"/>
      <c r="G8356" s="1991"/>
      <c r="H8356" s="1991"/>
      <c r="I8356" s="1991">
        <v>0</v>
      </c>
      <c r="J8356" s="1991"/>
      <c r="K8356" s="2173"/>
      <c r="L8356" s="1991"/>
      <c r="M8356" s="2175">
        <v>0</v>
      </c>
      <c r="N8356" s="2681"/>
      <c r="O8356" s="2688"/>
      <c r="P8356" s="2689"/>
      <c r="Q8356" s="2702"/>
      <c r="R8356" s="2691"/>
      <c r="S8356" s="2692">
        <f>R8356*E8355</f>
        <v>0</v>
      </c>
      <c r="T8356" s="2692"/>
    </row>
    <row r="8357" spans="1:20" s="2701" customFormat="1" hidden="1">
      <c r="A8357" s="2777"/>
      <c r="B8357" s="2654"/>
      <c r="C8357" s="2677"/>
      <c r="D8357" s="2654"/>
      <c r="E8357" s="2687"/>
      <c r="F8357" s="2680"/>
      <c r="G8357" s="1991"/>
      <c r="H8357" s="1991"/>
      <c r="I8357" s="1991">
        <v>0</v>
      </c>
      <c r="J8357" s="1991"/>
      <c r="K8357" s="2173"/>
      <c r="L8357" s="1991"/>
      <c r="M8357" s="2175">
        <v>0</v>
      </c>
      <c r="N8357" s="2681"/>
      <c r="O8357" s="2688"/>
      <c r="P8357" s="2689"/>
      <c r="Q8357" s="2702"/>
      <c r="R8357" s="2691"/>
      <c r="S8357" s="2692">
        <f>R8357*E8355</f>
        <v>0</v>
      </c>
      <c r="T8357" s="2692"/>
    </row>
    <row r="8358" spans="1:20" s="2701" customFormat="1" hidden="1">
      <c r="A8358" s="2777"/>
      <c r="B8358" s="2654"/>
      <c r="C8358" s="2677"/>
      <c r="D8358" s="2654"/>
      <c r="E8358" s="2687"/>
      <c r="F8358" s="2680"/>
      <c r="G8358" s="1991"/>
      <c r="H8358" s="1991"/>
      <c r="I8358" s="1991">
        <v>0</v>
      </c>
      <c r="J8358" s="1991"/>
      <c r="K8358" s="2173"/>
      <c r="L8358" s="1991"/>
      <c r="M8358" s="2175">
        <v>0</v>
      </c>
      <c r="N8358" s="2681"/>
      <c r="O8358" s="2688"/>
      <c r="P8358" s="2689"/>
      <c r="Q8358" s="2702"/>
      <c r="R8358" s="2691"/>
      <c r="S8358" s="2692">
        <f>R8358*E8355</f>
        <v>0</v>
      </c>
      <c r="T8358" s="2692"/>
    </row>
    <row r="8359" spans="1:20" s="2701" customFormat="1" hidden="1">
      <c r="A8359" s="2777"/>
      <c r="B8359" s="2654"/>
      <c r="C8359" s="2677"/>
      <c r="D8359" s="2654"/>
      <c r="E8359" s="2687"/>
      <c r="F8359" s="2680"/>
      <c r="G8359" s="1991"/>
      <c r="H8359" s="1991"/>
      <c r="I8359" s="1991">
        <v>0</v>
      </c>
      <c r="J8359" s="1991"/>
      <c r="K8359" s="2173"/>
      <c r="L8359" s="1991"/>
      <c r="M8359" s="2175">
        <v>0</v>
      </c>
      <c r="N8359" s="2681"/>
      <c r="O8359" s="2688"/>
      <c r="P8359" s="2689"/>
      <c r="Q8359" s="2702"/>
      <c r="R8359" s="2691"/>
      <c r="S8359" s="2692">
        <f>R8359*E8355</f>
        <v>0</v>
      </c>
      <c r="T8359" s="2692"/>
    </row>
    <row r="8360" spans="1:20" s="2701" customFormat="1" hidden="1">
      <c r="A8360" s="2777"/>
      <c r="B8360" s="2654"/>
      <c r="C8360" s="2677"/>
      <c r="D8360" s="2654"/>
      <c r="E8360" s="2687"/>
      <c r="F8360" s="2680"/>
      <c r="G8360" s="1991"/>
      <c r="H8360" s="1991"/>
      <c r="I8360" s="1991">
        <v>0</v>
      </c>
      <c r="J8360" s="1991"/>
      <c r="K8360" s="2173"/>
      <c r="L8360" s="1991"/>
      <c r="M8360" s="2175">
        <v>0</v>
      </c>
      <c r="N8360" s="2681"/>
      <c r="O8360" s="2688"/>
      <c r="P8360" s="2689"/>
      <c r="Q8360" s="2702"/>
      <c r="R8360" s="2691"/>
      <c r="S8360" s="2692">
        <f>R8360*E8355</f>
        <v>0</v>
      </c>
      <c r="T8360" s="2692"/>
    </row>
    <row r="8361" spans="1:20" s="2701" customFormat="1" hidden="1">
      <c r="A8361" s="2777"/>
      <c r="B8361" s="2654"/>
      <c r="C8361" s="2677"/>
      <c r="D8361" s="2654"/>
      <c r="E8361" s="2687"/>
      <c r="F8361" s="2680"/>
      <c r="G8361" s="1991"/>
      <c r="H8361" s="1991"/>
      <c r="I8361" s="1991">
        <v>0</v>
      </c>
      <c r="J8361" s="1991"/>
      <c r="K8361" s="2173"/>
      <c r="L8361" s="1991"/>
      <c r="M8361" s="2175">
        <v>0</v>
      </c>
      <c r="N8361" s="2681"/>
      <c r="O8361" s="2688"/>
      <c r="P8361" s="2689"/>
      <c r="Q8361" s="2702"/>
      <c r="R8361" s="2691"/>
      <c r="S8361" s="2692">
        <f>R8361*E8355</f>
        <v>0</v>
      </c>
      <c r="T8361" s="2692"/>
    </row>
    <row r="8362" spans="1:20" s="2701" customFormat="1" hidden="1">
      <c r="A8362" s="2777"/>
      <c r="B8362" s="2654"/>
      <c r="C8362" s="2677"/>
      <c r="D8362" s="2654"/>
      <c r="E8362" s="2687"/>
      <c r="F8362" s="2680"/>
      <c r="G8362" s="1991"/>
      <c r="H8362" s="1991"/>
      <c r="I8362" s="1991">
        <v>0</v>
      </c>
      <c r="J8362" s="1991"/>
      <c r="K8362" s="2173"/>
      <c r="L8362" s="1991"/>
      <c r="M8362" s="2175">
        <v>0</v>
      </c>
      <c r="N8362" s="2681"/>
      <c r="O8362" s="2688"/>
      <c r="P8362" s="2689"/>
      <c r="Q8362" s="2702"/>
      <c r="R8362" s="2691"/>
      <c r="S8362" s="2692">
        <f>R8362*E8355</f>
        <v>0</v>
      </c>
      <c r="T8362" s="2692"/>
    </row>
    <row r="8363" spans="1:20" s="2701" customFormat="1" hidden="1">
      <c r="A8363" s="2777"/>
      <c r="B8363" s="2654"/>
      <c r="C8363" s="2677"/>
      <c r="D8363" s="2654"/>
      <c r="E8363" s="2687"/>
      <c r="F8363" s="2680"/>
      <c r="G8363" s="1991"/>
      <c r="H8363" s="1991"/>
      <c r="I8363" s="1991">
        <v>0</v>
      </c>
      <c r="J8363" s="1991"/>
      <c r="K8363" s="2173"/>
      <c r="L8363" s="1991"/>
      <c r="M8363" s="2175">
        <v>0</v>
      </c>
      <c r="N8363" s="2681"/>
      <c r="O8363" s="2688"/>
      <c r="P8363" s="2689"/>
      <c r="Q8363" s="2702"/>
      <c r="R8363" s="2691"/>
      <c r="S8363" s="2692">
        <f>R8363*E8355</f>
        <v>0</v>
      </c>
      <c r="T8363" s="2692"/>
    </row>
    <row r="8364" spans="1:20" s="2701" customFormat="1" ht="24" hidden="1" customHeight="1">
      <c r="A8364" s="2777">
        <f>A8355+1</f>
        <v>15</v>
      </c>
      <c r="B8364" s="2654"/>
      <c r="C8364" s="2696"/>
      <c r="D8364" s="2654" t="s">
        <v>2819</v>
      </c>
      <c r="E8364" s="2687"/>
      <c r="F8364" s="2680"/>
      <c r="G8364" s="1991">
        <v>0</v>
      </c>
      <c r="H8364" s="1991"/>
      <c r="I8364" s="1991">
        <v>0</v>
      </c>
      <c r="J8364" s="2173">
        <v>0</v>
      </c>
      <c r="K8364" s="1991">
        <v>0</v>
      </c>
      <c r="L8364" s="2823"/>
      <c r="M8364" s="2175">
        <v>0</v>
      </c>
      <c r="N8364" s="2681">
        <v>0</v>
      </c>
      <c r="O8364" s="2200">
        <f>E8364*L8364</f>
        <v>0</v>
      </c>
      <c r="P8364" s="2686"/>
      <c r="Q8364" s="2781"/>
      <c r="R8364" s="2698"/>
      <c r="S8364" s="2699">
        <f>R8364*E8364</f>
        <v>0</v>
      </c>
      <c r="T8364" s="2714"/>
    </row>
    <row r="8365" spans="1:20" s="2701" customFormat="1" hidden="1">
      <c r="A8365" s="2777"/>
      <c r="B8365" s="2654"/>
      <c r="C8365" s="2677"/>
      <c r="D8365" s="2654"/>
      <c r="E8365" s="2687"/>
      <c r="F8365" s="2680"/>
      <c r="G8365" s="1991"/>
      <c r="H8365" s="1991"/>
      <c r="I8365" s="1991">
        <v>0</v>
      </c>
      <c r="J8365" s="1991"/>
      <c r="K8365" s="2173"/>
      <c r="L8365" s="1991"/>
      <c r="M8365" s="2175">
        <v>0</v>
      </c>
      <c r="N8365" s="2681"/>
      <c r="O8365" s="2688"/>
      <c r="P8365" s="2689"/>
      <c r="Q8365" s="2690"/>
      <c r="R8365" s="2691"/>
      <c r="S8365" s="2692">
        <f>R8365*E8364</f>
        <v>0</v>
      </c>
      <c r="T8365" s="2692"/>
    </row>
    <row r="8366" spans="1:20" s="2701" customFormat="1" hidden="1">
      <c r="A8366" s="2777"/>
      <c r="B8366" s="2654"/>
      <c r="C8366" s="2677"/>
      <c r="D8366" s="2654"/>
      <c r="E8366" s="2687"/>
      <c r="F8366" s="2680"/>
      <c r="G8366" s="1991"/>
      <c r="H8366" s="1991"/>
      <c r="I8366" s="1991">
        <v>0</v>
      </c>
      <c r="J8366" s="1991"/>
      <c r="K8366" s="2173"/>
      <c r="L8366" s="1991"/>
      <c r="M8366" s="2175">
        <v>0</v>
      </c>
      <c r="N8366" s="2681"/>
      <c r="O8366" s="2688"/>
      <c r="P8366" s="2689"/>
      <c r="Q8366" s="2690"/>
      <c r="R8366" s="2691"/>
      <c r="S8366" s="2692">
        <f>R8366*E8364</f>
        <v>0</v>
      </c>
      <c r="T8366" s="2692"/>
    </row>
    <row r="8367" spans="1:20" s="2701" customFormat="1" hidden="1">
      <c r="A8367" s="2777"/>
      <c r="B8367" s="2654"/>
      <c r="C8367" s="2677"/>
      <c r="D8367" s="2654"/>
      <c r="E8367" s="2687"/>
      <c r="F8367" s="2680"/>
      <c r="G8367" s="1991"/>
      <c r="H8367" s="1991"/>
      <c r="I8367" s="1991">
        <v>0</v>
      </c>
      <c r="J8367" s="1991"/>
      <c r="K8367" s="2173"/>
      <c r="L8367" s="1991"/>
      <c r="M8367" s="2175">
        <v>0</v>
      </c>
      <c r="N8367" s="2681"/>
      <c r="O8367" s="2688"/>
      <c r="P8367" s="2689"/>
      <c r="Q8367" s="2690"/>
      <c r="R8367" s="2691"/>
      <c r="S8367" s="2692">
        <f>R8367*E8364</f>
        <v>0</v>
      </c>
      <c r="T8367" s="2692"/>
    </row>
    <row r="8368" spans="1:20" s="2701" customFormat="1" hidden="1">
      <c r="A8368" s="2777"/>
      <c r="B8368" s="2654"/>
      <c r="C8368" s="2677"/>
      <c r="D8368" s="2654"/>
      <c r="E8368" s="2687"/>
      <c r="F8368" s="2680"/>
      <c r="G8368" s="1991"/>
      <c r="H8368" s="1991"/>
      <c r="I8368" s="1991">
        <v>0</v>
      </c>
      <c r="J8368" s="1991"/>
      <c r="K8368" s="2173"/>
      <c r="L8368" s="1991"/>
      <c r="M8368" s="2175">
        <v>0</v>
      </c>
      <c r="N8368" s="2681"/>
      <c r="O8368" s="2688"/>
      <c r="P8368" s="2689"/>
      <c r="Q8368" s="2690"/>
      <c r="R8368" s="2691"/>
      <c r="S8368" s="2692">
        <f>R8368*E8364</f>
        <v>0</v>
      </c>
      <c r="T8368" s="2692"/>
    </row>
    <row r="8369" spans="1:20" s="2701" customFormat="1" hidden="1">
      <c r="A8369" s="2777"/>
      <c r="B8369" s="2654"/>
      <c r="C8369" s="2677"/>
      <c r="D8369" s="2654"/>
      <c r="E8369" s="2687"/>
      <c r="F8369" s="2680"/>
      <c r="G8369" s="1991"/>
      <c r="H8369" s="1991"/>
      <c r="I8369" s="1991">
        <v>0</v>
      </c>
      <c r="J8369" s="1991"/>
      <c r="K8369" s="2173"/>
      <c r="L8369" s="1991"/>
      <c r="M8369" s="2175">
        <v>0</v>
      </c>
      <c r="N8369" s="2681"/>
      <c r="O8369" s="2688"/>
      <c r="P8369" s="2689"/>
      <c r="Q8369" s="2690"/>
      <c r="R8369" s="2691"/>
      <c r="S8369" s="2692">
        <f>R8369*E8364</f>
        <v>0</v>
      </c>
      <c r="T8369" s="2692"/>
    </row>
    <row r="8370" spans="1:20" s="2701" customFormat="1" hidden="1">
      <c r="A8370" s="2777"/>
      <c r="B8370" s="2654"/>
      <c r="C8370" s="2677"/>
      <c r="D8370" s="2654"/>
      <c r="E8370" s="2687"/>
      <c r="F8370" s="2680"/>
      <c r="G8370" s="1991"/>
      <c r="H8370" s="1991"/>
      <c r="I8370" s="1991">
        <v>0</v>
      </c>
      <c r="J8370" s="1991"/>
      <c r="K8370" s="2173"/>
      <c r="L8370" s="1991"/>
      <c r="M8370" s="2175">
        <v>0</v>
      </c>
      <c r="N8370" s="2681"/>
      <c r="O8370" s="2688"/>
      <c r="P8370" s="2689"/>
      <c r="Q8370" s="2690"/>
      <c r="R8370" s="2691"/>
      <c r="S8370" s="2692">
        <f>R8370*E8364</f>
        <v>0</v>
      </c>
      <c r="T8370" s="2692"/>
    </row>
    <row r="8371" spans="1:20" s="2701" customFormat="1" hidden="1">
      <c r="A8371" s="2777"/>
      <c r="B8371" s="2654"/>
      <c r="C8371" s="2677"/>
      <c r="D8371" s="2654"/>
      <c r="E8371" s="2687"/>
      <c r="F8371" s="2680"/>
      <c r="G8371" s="1991"/>
      <c r="H8371" s="1991"/>
      <c r="I8371" s="1991">
        <v>0</v>
      </c>
      <c r="J8371" s="1991"/>
      <c r="K8371" s="2173"/>
      <c r="L8371" s="1991"/>
      <c r="M8371" s="2175">
        <v>0</v>
      </c>
      <c r="N8371" s="2681"/>
      <c r="O8371" s="2688"/>
      <c r="P8371" s="2689"/>
      <c r="Q8371" s="2690"/>
      <c r="R8371" s="2691"/>
      <c r="S8371" s="2692">
        <f>R8371*E8364</f>
        <v>0</v>
      </c>
      <c r="T8371" s="2692"/>
    </row>
    <row r="8372" spans="1:20" s="2701" customFormat="1" hidden="1">
      <c r="A8372" s="2777"/>
      <c r="B8372" s="2654"/>
      <c r="C8372" s="2677"/>
      <c r="D8372" s="2654"/>
      <c r="E8372" s="2687"/>
      <c r="F8372" s="2680"/>
      <c r="G8372" s="1991"/>
      <c r="H8372" s="1991"/>
      <c r="I8372" s="1991">
        <v>0</v>
      </c>
      <c r="J8372" s="1991"/>
      <c r="K8372" s="2173"/>
      <c r="L8372" s="1991"/>
      <c r="M8372" s="2175">
        <v>0</v>
      </c>
      <c r="N8372" s="2681"/>
      <c r="O8372" s="2688"/>
      <c r="P8372" s="2689"/>
      <c r="Q8372" s="2690"/>
      <c r="R8372" s="2691"/>
      <c r="S8372" s="2692">
        <f>R8372*E8364</f>
        <v>0</v>
      </c>
      <c r="T8372" s="2692"/>
    </row>
    <row r="8373" spans="1:20" s="2488" customFormat="1" ht="21.75" hidden="1" customHeight="1">
      <c r="A8373" s="2777">
        <f>A8364+1</f>
        <v>16</v>
      </c>
      <c r="B8373" s="2654"/>
      <c r="C8373" s="2776"/>
      <c r="D8373" s="2654" t="s">
        <v>2819</v>
      </c>
      <c r="E8373" s="2687"/>
      <c r="F8373" s="2680"/>
      <c r="G8373" s="1991">
        <v>0</v>
      </c>
      <c r="H8373" s="1991"/>
      <c r="I8373" s="1991">
        <v>0</v>
      </c>
      <c r="J8373" s="2173">
        <v>0</v>
      </c>
      <c r="K8373" s="1991">
        <v>0</v>
      </c>
      <c r="L8373" s="2823"/>
      <c r="M8373" s="2175">
        <v>0</v>
      </c>
      <c r="N8373" s="2681">
        <v>0</v>
      </c>
      <c r="O8373" s="2200">
        <f>E8373*L8373</f>
        <v>0</v>
      </c>
      <c r="P8373" s="2686"/>
      <c r="Q8373" s="2705"/>
      <c r="R8373" s="2698"/>
      <c r="S8373" s="2699">
        <f>R8373*E8373</f>
        <v>0</v>
      </c>
      <c r="T8373" s="2150"/>
    </row>
    <row r="8374" spans="1:20" s="2488" customFormat="1" hidden="1">
      <c r="A8374" s="2777"/>
      <c r="B8374" s="2654"/>
      <c r="C8374" s="2677"/>
      <c r="D8374" s="2654"/>
      <c r="E8374" s="2687"/>
      <c r="F8374" s="2680"/>
      <c r="G8374" s="1991"/>
      <c r="H8374" s="1991"/>
      <c r="I8374" s="1991">
        <v>0</v>
      </c>
      <c r="J8374" s="1991"/>
      <c r="K8374" s="2173"/>
      <c r="L8374" s="1991"/>
      <c r="M8374" s="2175">
        <v>0</v>
      </c>
      <c r="N8374" s="2681"/>
      <c r="O8374" s="2688"/>
      <c r="P8374" s="2689"/>
      <c r="Q8374" s="2690"/>
      <c r="R8374" s="2691"/>
      <c r="S8374" s="2692">
        <f>R8374*E8373</f>
        <v>0</v>
      </c>
      <c r="T8374" s="2692"/>
    </row>
    <row r="8375" spans="1:20" s="2488" customFormat="1" hidden="1">
      <c r="A8375" s="2777"/>
      <c r="B8375" s="2654"/>
      <c r="C8375" s="2677"/>
      <c r="D8375" s="2654"/>
      <c r="E8375" s="2687"/>
      <c r="F8375" s="2680"/>
      <c r="G8375" s="1991"/>
      <c r="H8375" s="1991"/>
      <c r="I8375" s="1991">
        <v>0</v>
      </c>
      <c r="J8375" s="1991"/>
      <c r="K8375" s="2173"/>
      <c r="L8375" s="1991"/>
      <c r="M8375" s="2175">
        <v>0</v>
      </c>
      <c r="N8375" s="2681"/>
      <c r="O8375" s="2688"/>
      <c r="P8375" s="2689"/>
      <c r="Q8375" s="2690"/>
      <c r="R8375" s="2691"/>
      <c r="S8375" s="2692">
        <f>R8375*E8373</f>
        <v>0</v>
      </c>
      <c r="T8375" s="2692"/>
    </row>
    <row r="8376" spans="1:20" s="2488" customFormat="1" hidden="1">
      <c r="A8376" s="2777"/>
      <c r="B8376" s="2654"/>
      <c r="C8376" s="2677"/>
      <c r="D8376" s="2654"/>
      <c r="E8376" s="2687"/>
      <c r="F8376" s="2680"/>
      <c r="G8376" s="1991"/>
      <c r="H8376" s="1991"/>
      <c r="I8376" s="1991">
        <v>0</v>
      </c>
      <c r="J8376" s="1991"/>
      <c r="K8376" s="2173"/>
      <c r="L8376" s="1991"/>
      <c r="M8376" s="2175">
        <v>0</v>
      </c>
      <c r="N8376" s="2681"/>
      <c r="O8376" s="2688"/>
      <c r="P8376" s="2689"/>
      <c r="Q8376" s="2690"/>
      <c r="R8376" s="2691"/>
      <c r="S8376" s="2692">
        <f>R8376*E8373</f>
        <v>0</v>
      </c>
      <c r="T8376" s="2692"/>
    </row>
    <row r="8377" spans="1:20" s="2488" customFormat="1" hidden="1">
      <c r="A8377" s="2777"/>
      <c r="B8377" s="2654"/>
      <c r="C8377" s="2677"/>
      <c r="D8377" s="2654"/>
      <c r="E8377" s="2687"/>
      <c r="F8377" s="2680"/>
      <c r="G8377" s="1991"/>
      <c r="H8377" s="1991"/>
      <c r="I8377" s="1991">
        <v>0</v>
      </c>
      <c r="J8377" s="1991"/>
      <c r="K8377" s="2173"/>
      <c r="L8377" s="1991"/>
      <c r="M8377" s="2175">
        <v>0</v>
      </c>
      <c r="N8377" s="2681"/>
      <c r="O8377" s="2688"/>
      <c r="P8377" s="2689"/>
      <c r="Q8377" s="2690"/>
      <c r="R8377" s="2691"/>
      <c r="S8377" s="2692">
        <f>R8377*E8373</f>
        <v>0</v>
      </c>
      <c r="T8377" s="2692"/>
    </row>
    <row r="8378" spans="1:20" s="2488" customFormat="1" hidden="1">
      <c r="A8378" s="2777"/>
      <c r="B8378" s="2654"/>
      <c r="C8378" s="2677"/>
      <c r="D8378" s="2654"/>
      <c r="E8378" s="2687"/>
      <c r="F8378" s="2680"/>
      <c r="G8378" s="1991"/>
      <c r="H8378" s="1991"/>
      <c r="I8378" s="1991">
        <v>0</v>
      </c>
      <c r="J8378" s="1991"/>
      <c r="K8378" s="2173"/>
      <c r="L8378" s="1991"/>
      <c r="M8378" s="2175">
        <v>0</v>
      </c>
      <c r="N8378" s="2681"/>
      <c r="O8378" s="2688"/>
      <c r="P8378" s="2689"/>
      <c r="Q8378" s="2690"/>
      <c r="R8378" s="2691"/>
      <c r="S8378" s="2692">
        <f>R8378*E8373</f>
        <v>0</v>
      </c>
      <c r="T8378" s="2692"/>
    </row>
    <row r="8379" spans="1:20" s="2488" customFormat="1" hidden="1">
      <c r="A8379" s="2777"/>
      <c r="B8379" s="2654"/>
      <c r="C8379" s="2677"/>
      <c r="D8379" s="2654"/>
      <c r="E8379" s="2687"/>
      <c r="F8379" s="2680"/>
      <c r="G8379" s="1991"/>
      <c r="H8379" s="1991"/>
      <c r="I8379" s="1991">
        <v>0</v>
      </c>
      <c r="J8379" s="1991"/>
      <c r="K8379" s="2173"/>
      <c r="L8379" s="1991"/>
      <c r="M8379" s="2175">
        <v>0</v>
      </c>
      <c r="N8379" s="2681"/>
      <c r="O8379" s="2688"/>
      <c r="P8379" s="2689"/>
      <c r="Q8379" s="2690"/>
      <c r="R8379" s="2691"/>
      <c r="S8379" s="2692">
        <f>R8379*E8373</f>
        <v>0</v>
      </c>
      <c r="T8379" s="2692"/>
    </row>
    <row r="8380" spans="1:20" s="2488" customFormat="1" hidden="1">
      <c r="A8380" s="2777"/>
      <c r="B8380" s="2654"/>
      <c r="C8380" s="2677"/>
      <c r="D8380" s="2654"/>
      <c r="E8380" s="2687"/>
      <c r="F8380" s="2680"/>
      <c r="G8380" s="1991"/>
      <c r="H8380" s="1991"/>
      <c r="I8380" s="1991">
        <v>0</v>
      </c>
      <c r="J8380" s="1991"/>
      <c r="K8380" s="2173"/>
      <c r="L8380" s="1991"/>
      <c r="M8380" s="2175">
        <v>0</v>
      </c>
      <c r="N8380" s="2681"/>
      <c r="O8380" s="2688"/>
      <c r="P8380" s="2689"/>
      <c r="Q8380" s="2690"/>
      <c r="R8380" s="2691"/>
      <c r="S8380" s="2692">
        <f>R8380*E8373</f>
        <v>0</v>
      </c>
      <c r="T8380" s="2692"/>
    </row>
    <row r="8381" spans="1:20" s="2488" customFormat="1" hidden="1">
      <c r="A8381" s="2777"/>
      <c r="B8381" s="2654"/>
      <c r="C8381" s="2677"/>
      <c r="D8381" s="2654"/>
      <c r="E8381" s="2687"/>
      <c r="F8381" s="2680"/>
      <c r="G8381" s="1991"/>
      <c r="H8381" s="1991"/>
      <c r="I8381" s="1991">
        <v>0</v>
      </c>
      <c r="J8381" s="1991"/>
      <c r="K8381" s="2173"/>
      <c r="L8381" s="1991"/>
      <c r="M8381" s="2175">
        <v>0</v>
      </c>
      <c r="N8381" s="2681"/>
      <c r="O8381" s="2688"/>
      <c r="P8381" s="2689"/>
      <c r="Q8381" s="2690"/>
      <c r="R8381" s="2691"/>
      <c r="S8381" s="2695">
        <f>R8381*E8373</f>
        <v>0</v>
      </c>
      <c r="T8381" s="2692"/>
    </row>
    <row r="8382" spans="1:20" s="2180" customFormat="1" ht="21" hidden="1" customHeight="1">
      <c r="A8382" s="2777">
        <f>A8373+1</f>
        <v>17</v>
      </c>
      <c r="B8382" s="2231"/>
      <c r="C8382" s="2143"/>
      <c r="D8382" s="2654" t="s">
        <v>2819</v>
      </c>
      <c r="E8382" s="2232"/>
      <c r="F8382" s="2680"/>
      <c r="G8382" s="17">
        <v>0</v>
      </c>
      <c r="H8382" s="2285"/>
      <c r="I8382" s="1991">
        <v>0</v>
      </c>
      <c r="J8382" s="2173">
        <v>0</v>
      </c>
      <c r="K8382" s="2173">
        <v>0</v>
      </c>
      <c r="L8382" s="2285"/>
      <c r="M8382" s="2175">
        <v>0</v>
      </c>
      <c r="N8382" s="2485">
        <v>0</v>
      </c>
      <c r="O8382" s="2200">
        <f>E8382*L8382</f>
        <v>0</v>
      </c>
      <c r="P8382" s="2116"/>
      <c r="Q8382" s="2117"/>
      <c r="R8382" s="2115"/>
      <c r="S8382" s="2118">
        <f>R8382*E8382</f>
        <v>0</v>
      </c>
      <c r="T8382" s="2117"/>
    </row>
    <row r="8383" spans="1:20" s="2180" customFormat="1" ht="18.75" hidden="1" customHeight="1">
      <c r="A8383" s="2777"/>
      <c r="B8383" s="2231"/>
      <c r="C8383" s="2143"/>
      <c r="D8383" s="2654"/>
      <c r="E8383" s="2232"/>
      <c r="F8383" s="2680"/>
      <c r="G8383" s="17"/>
      <c r="H8383" s="2285"/>
      <c r="I8383" s="1991">
        <v>0</v>
      </c>
      <c r="J8383" s="2173"/>
      <c r="K8383" s="2173"/>
      <c r="L8383" s="2266"/>
      <c r="M8383" s="2175">
        <v>0</v>
      </c>
      <c r="N8383" s="2237"/>
      <c r="O8383" s="2119"/>
      <c r="P8383" s="2120"/>
      <c r="Q8383" s="2125"/>
      <c r="R8383" s="2122"/>
      <c r="S8383" s="2120">
        <f>R8383*E8382</f>
        <v>0</v>
      </c>
      <c r="T8383" s="2126"/>
    </row>
    <row r="8384" spans="1:20" s="2180" customFormat="1" ht="18.75" hidden="1" customHeight="1">
      <c r="A8384" s="2777"/>
      <c r="B8384" s="2231"/>
      <c r="C8384" s="2143"/>
      <c r="D8384" s="2654"/>
      <c r="E8384" s="2232"/>
      <c r="F8384" s="2680"/>
      <c r="G8384" s="17"/>
      <c r="H8384" s="2285"/>
      <c r="I8384" s="1991">
        <v>0</v>
      </c>
      <c r="J8384" s="2173"/>
      <c r="K8384" s="2173"/>
      <c r="L8384" s="2266"/>
      <c r="M8384" s="2175">
        <v>0</v>
      </c>
      <c r="N8384" s="2237"/>
      <c r="O8384" s="2119"/>
      <c r="P8384" s="2120"/>
      <c r="Q8384" s="2125"/>
      <c r="R8384" s="2122"/>
      <c r="S8384" s="2120">
        <f>R8384*E8382</f>
        <v>0</v>
      </c>
      <c r="T8384" s="2126"/>
    </row>
    <row r="8385" spans="1:20" s="2180" customFormat="1" ht="18.75" hidden="1" customHeight="1">
      <c r="A8385" s="2777"/>
      <c r="B8385" s="2231"/>
      <c r="C8385" s="2143"/>
      <c r="D8385" s="2654"/>
      <c r="E8385" s="2232"/>
      <c r="F8385" s="2680"/>
      <c r="G8385" s="17"/>
      <c r="H8385" s="2285"/>
      <c r="I8385" s="1991">
        <v>0</v>
      </c>
      <c r="J8385" s="2173"/>
      <c r="K8385" s="2173"/>
      <c r="L8385" s="2266"/>
      <c r="M8385" s="2175">
        <v>0</v>
      </c>
      <c r="N8385" s="2237"/>
      <c r="O8385" s="2119"/>
      <c r="P8385" s="2120"/>
      <c r="Q8385" s="2125"/>
      <c r="R8385" s="2122"/>
      <c r="S8385" s="2120">
        <f>R8385*E8382</f>
        <v>0</v>
      </c>
      <c r="T8385" s="2126"/>
    </row>
    <row r="8386" spans="1:20" s="2180" customFormat="1" ht="18.75" hidden="1" customHeight="1">
      <c r="A8386" s="2777"/>
      <c r="B8386" s="2231"/>
      <c r="C8386" s="2143"/>
      <c r="D8386" s="2654"/>
      <c r="E8386" s="2232"/>
      <c r="F8386" s="2680"/>
      <c r="G8386" s="17"/>
      <c r="H8386" s="2285"/>
      <c r="I8386" s="1991">
        <v>0</v>
      </c>
      <c r="J8386" s="2173"/>
      <c r="K8386" s="2173"/>
      <c r="L8386" s="2266"/>
      <c r="M8386" s="2175">
        <v>0</v>
      </c>
      <c r="N8386" s="2237"/>
      <c r="O8386" s="2119"/>
      <c r="P8386" s="2120"/>
      <c r="Q8386" s="2125"/>
      <c r="R8386" s="2122"/>
      <c r="S8386" s="2120">
        <f>R8386*E8382</f>
        <v>0</v>
      </c>
      <c r="T8386" s="2126"/>
    </row>
    <row r="8387" spans="1:20" s="2180" customFormat="1" ht="18.75" hidden="1" customHeight="1">
      <c r="A8387" s="2777"/>
      <c r="B8387" s="2231"/>
      <c r="C8387" s="2143"/>
      <c r="D8387" s="2654"/>
      <c r="E8387" s="2232"/>
      <c r="F8387" s="2680"/>
      <c r="G8387" s="17"/>
      <c r="H8387" s="2285"/>
      <c r="I8387" s="1991">
        <v>0</v>
      </c>
      <c r="J8387" s="2173"/>
      <c r="K8387" s="2173"/>
      <c r="L8387" s="2266"/>
      <c r="M8387" s="2175">
        <v>0</v>
      </c>
      <c r="N8387" s="2237"/>
      <c r="O8387" s="2119"/>
      <c r="P8387" s="2120"/>
      <c r="Q8387" s="2125"/>
      <c r="R8387" s="2122"/>
      <c r="S8387" s="2120">
        <f>R8387*E8382</f>
        <v>0</v>
      </c>
      <c r="T8387" s="2126"/>
    </row>
    <row r="8388" spans="1:20" s="2180" customFormat="1" ht="18.75" hidden="1" customHeight="1">
      <c r="A8388" s="2777"/>
      <c r="B8388" s="2231"/>
      <c r="C8388" s="2143"/>
      <c r="D8388" s="2654"/>
      <c r="E8388" s="2232"/>
      <c r="F8388" s="2680"/>
      <c r="G8388" s="17"/>
      <c r="H8388" s="2285"/>
      <c r="I8388" s="1991">
        <v>0</v>
      </c>
      <c r="J8388" s="2173"/>
      <c r="K8388" s="2173"/>
      <c r="L8388" s="2266"/>
      <c r="M8388" s="2175">
        <v>0</v>
      </c>
      <c r="N8388" s="2237"/>
      <c r="O8388" s="2119"/>
      <c r="P8388" s="2120"/>
      <c r="Q8388" s="2125"/>
      <c r="R8388" s="2122"/>
      <c r="S8388" s="2120">
        <f>R8388*E8382</f>
        <v>0</v>
      </c>
      <c r="T8388" s="2126"/>
    </row>
    <row r="8389" spans="1:20" s="2180" customFormat="1" ht="18.75" hidden="1" customHeight="1">
      <c r="A8389" s="2777"/>
      <c r="B8389" s="2231"/>
      <c r="C8389" s="2143"/>
      <c r="D8389" s="2654"/>
      <c r="E8389" s="2232"/>
      <c r="F8389" s="2680"/>
      <c r="G8389" s="17"/>
      <c r="H8389" s="2285"/>
      <c r="I8389" s="1991">
        <v>0</v>
      </c>
      <c r="J8389" s="2173"/>
      <c r="K8389" s="2173"/>
      <c r="L8389" s="2266"/>
      <c r="M8389" s="2175">
        <v>0</v>
      </c>
      <c r="N8389" s="2237"/>
      <c r="O8389" s="2119"/>
      <c r="P8389" s="2120"/>
      <c r="Q8389" s="2125"/>
      <c r="R8389" s="2122"/>
      <c r="S8389" s="2120">
        <f>R8389*E8382</f>
        <v>0</v>
      </c>
      <c r="T8389" s="2126"/>
    </row>
    <row r="8390" spans="1:20" s="2180" customFormat="1" hidden="1">
      <c r="A8390" s="2777"/>
      <c r="B8390" s="2231"/>
      <c r="C8390" s="2143"/>
      <c r="D8390" s="2654"/>
      <c r="E8390" s="2232"/>
      <c r="F8390" s="2680"/>
      <c r="G8390" s="17"/>
      <c r="H8390" s="2285"/>
      <c r="I8390" s="1991">
        <v>0</v>
      </c>
      <c r="J8390" s="2173"/>
      <c r="K8390" s="2173"/>
      <c r="L8390" s="2266"/>
      <c r="M8390" s="2175">
        <v>0</v>
      </c>
      <c r="N8390" s="2237"/>
      <c r="O8390" s="2119"/>
      <c r="P8390" s="2120"/>
      <c r="Q8390" s="2125"/>
      <c r="R8390" s="2122"/>
      <c r="S8390" s="2120">
        <f>R8390*E8382</f>
        <v>0</v>
      </c>
      <c r="T8390" s="2126"/>
    </row>
    <row r="8391" spans="1:20" s="2701" customFormat="1" ht="31.5" hidden="1" customHeight="1">
      <c r="A8391" s="2777">
        <f>A8382+1</f>
        <v>18</v>
      </c>
      <c r="B8391" s="2654"/>
      <c r="C8391" s="2696"/>
      <c r="D8391" s="2654" t="s">
        <v>2819</v>
      </c>
      <c r="E8391" s="2687"/>
      <c r="F8391" s="2680"/>
      <c r="G8391" s="1991">
        <v>0</v>
      </c>
      <c r="H8391" s="1991"/>
      <c r="I8391" s="1991">
        <v>0</v>
      </c>
      <c r="J8391" s="2173">
        <v>0</v>
      </c>
      <c r="K8391" s="1991">
        <v>0</v>
      </c>
      <c r="L8391" s="2823"/>
      <c r="M8391" s="2175">
        <v>0</v>
      </c>
      <c r="N8391" s="2681">
        <v>0</v>
      </c>
      <c r="O8391" s="2200">
        <f>E8391*L8391</f>
        <v>0</v>
      </c>
      <c r="P8391" s="2686"/>
      <c r="Q8391" s="2705"/>
      <c r="R8391" s="2698"/>
      <c r="S8391" s="2699">
        <f>R8391*E8391</f>
        <v>0</v>
      </c>
      <c r="T8391" s="2714"/>
    </row>
    <row r="8392" spans="1:20" s="2701" customFormat="1" hidden="1">
      <c r="A8392" s="2777"/>
      <c r="B8392" s="2654"/>
      <c r="C8392" s="2677"/>
      <c r="D8392" s="2654"/>
      <c r="E8392" s="2687"/>
      <c r="F8392" s="2680"/>
      <c r="G8392" s="1991"/>
      <c r="H8392" s="1991"/>
      <c r="I8392" s="1991">
        <v>0</v>
      </c>
      <c r="J8392" s="1991"/>
      <c r="K8392" s="2173"/>
      <c r="L8392" s="1991"/>
      <c r="M8392" s="2175">
        <v>0</v>
      </c>
      <c r="N8392" s="2681"/>
      <c r="O8392" s="2688"/>
      <c r="P8392" s="2689"/>
      <c r="Q8392" s="2690"/>
      <c r="R8392" s="2691"/>
      <c r="S8392" s="2692">
        <f>R8392*E8391</f>
        <v>0</v>
      </c>
      <c r="T8392" s="2692"/>
    </row>
    <row r="8393" spans="1:20" s="2701" customFormat="1" hidden="1">
      <c r="A8393" s="2777"/>
      <c r="B8393" s="2654"/>
      <c r="C8393" s="2677"/>
      <c r="D8393" s="2654"/>
      <c r="E8393" s="2687"/>
      <c r="F8393" s="2680"/>
      <c r="G8393" s="1991"/>
      <c r="H8393" s="1991"/>
      <c r="I8393" s="1991">
        <v>0</v>
      </c>
      <c r="J8393" s="1991"/>
      <c r="K8393" s="2173"/>
      <c r="L8393" s="1991"/>
      <c r="M8393" s="2175">
        <v>0</v>
      </c>
      <c r="N8393" s="2681"/>
      <c r="O8393" s="2688"/>
      <c r="P8393" s="2689"/>
      <c r="Q8393" s="2690"/>
      <c r="R8393" s="2691"/>
      <c r="S8393" s="2692">
        <f>R8393*E8391</f>
        <v>0</v>
      </c>
      <c r="T8393" s="2692"/>
    </row>
    <row r="8394" spans="1:20" s="2701" customFormat="1" hidden="1">
      <c r="A8394" s="2777"/>
      <c r="B8394" s="2654"/>
      <c r="C8394" s="2677"/>
      <c r="D8394" s="2654"/>
      <c r="E8394" s="2687"/>
      <c r="F8394" s="2680"/>
      <c r="G8394" s="1991"/>
      <c r="H8394" s="1991"/>
      <c r="I8394" s="1991">
        <v>0</v>
      </c>
      <c r="J8394" s="1991"/>
      <c r="K8394" s="2173"/>
      <c r="L8394" s="1991"/>
      <c r="M8394" s="2175">
        <v>0</v>
      </c>
      <c r="N8394" s="2681"/>
      <c r="O8394" s="2688"/>
      <c r="P8394" s="2689"/>
      <c r="Q8394" s="2690"/>
      <c r="R8394" s="2691"/>
      <c r="S8394" s="2692">
        <f>R8394*E8391</f>
        <v>0</v>
      </c>
      <c r="T8394" s="2692"/>
    </row>
    <row r="8395" spans="1:20" s="2701" customFormat="1" hidden="1">
      <c r="A8395" s="2777"/>
      <c r="B8395" s="2654"/>
      <c r="C8395" s="2677"/>
      <c r="D8395" s="2654"/>
      <c r="E8395" s="2687"/>
      <c r="F8395" s="2680"/>
      <c r="G8395" s="1991"/>
      <c r="H8395" s="1991"/>
      <c r="I8395" s="1991">
        <v>0</v>
      </c>
      <c r="J8395" s="1991"/>
      <c r="K8395" s="2173"/>
      <c r="L8395" s="1991"/>
      <c r="M8395" s="2175">
        <v>0</v>
      </c>
      <c r="N8395" s="2681"/>
      <c r="O8395" s="2688"/>
      <c r="P8395" s="2689"/>
      <c r="Q8395" s="2690"/>
      <c r="R8395" s="2691"/>
      <c r="S8395" s="2692">
        <f>R8395*E8391</f>
        <v>0</v>
      </c>
      <c r="T8395" s="2692"/>
    </row>
    <row r="8396" spans="1:20" s="2701" customFormat="1" hidden="1">
      <c r="A8396" s="2777"/>
      <c r="B8396" s="2654"/>
      <c r="C8396" s="2677"/>
      <c r="D8396" s="2654"/>
      <c r="E8396" s="2687"/>
      <c r="F8396" s="2680"/>
      <c r="G8396" s="1991"/>
      <c r="H8396" s="1991"/>
      <c r="I8396" s="1991">
        <v>0</v>
      </c>
      <c r="J8396" s="1991"/>
      <c r="K8396" s="2173"/>
      <c r="L8396" s="1991"/>
      <c r="M8396" s="2175">
        <v>0</v>
      </c>
      <c r="N8396" s="2681"/>
      <c r="O8396" s="2688"/>
      <c r="P8396" s="2689"/>
      <c r="Q8396" s="2690"/>
      <c r="R8396" s="2691"/>
      <c r="S8396" s="2692">
        <f>R8396*E8391</f>
        <v>0</v>
      </c>
      <c r="T8396" s="2692"/>
    </row>
    <row r="8397" spans="1:20" s="2701" customFormat="1" hidden="1">
      <c r="A8397" s="2777"/>
      <c r="B8397" s="2654"/>
      <c r="C8397" s="2677"/>
      <c r="D8397" s="2654"/>
      <c r="E8397" s="2687"/>
      <c r="F8397" s="2680"/>
      <c r="G8397" s="1991"/>
      <c r="H8397" s="1991"/>
      <c r="I8397" s="1991">
        <v>0</v>
      </c>
      <c r="J8397" s="1991"/>
      <c r="K8397" s="2173"/>
      <c r="L8397" s="1991"/>
      <c r="M8397" s="2175">
        <v>0</v>
      </c>
      <c r="N8397" s="2681"/>
      <c r="O8397" s="2688"/>
      <c r="P8397" s="2689"/>
      <c r="Q8397" s="2690"/>
      <c r="R8397" s="2691"/>
      <c r="S8397" s="2692">
        <f>R8397*E8391</f>
        <v>0</v>
      </c>
      <c r="T8397" s="2692"/>
    </row>
    <row r="8398" spans="1:20" s="2701" customFormat="1" hidden="1">
      <c r="A8398" s="2777"/>
      <c r="B8398" s="2654"/>
      <c r="C8398" s="2677"/>
      <c r="D8398" s="2654"/>
      <c r="E8398" s="2687"/>
      <c r="F8398" s="2680"/>
      <c r="G8398" s="1991"/>
      <c r="H8398" s="1991"/>
      <c r="I8398" s="1991">
        <v>0</v>
      </c>
      <c r="J8398" s="1991"/>
      <c r="K8398" s="2173"/>
      <c r="L8398" s="1991"/>
      <c r="M8398" s="2175">
        <v>0</v>
      </c>
      <c r="N8398" s="2681"/>
      <c r="O8398" s="2688"/>
      <c r="P8398" s="2689"/>
      <c r="Q8398" s="2690"/>
      <c r="R8398" s="2691"/>
      <c r="S8398" s="2692">
        <f>R8398*E8391</f>
        <v>0</v>
      </c>
      <c r="T8398" s="2692"/>
    </row>
    <row r="8399" spans="1:20" s="2701" customFormat="1" hidden="1">
      <c r="A8399" s="2777"/>
      <c r="B8399" s="2654"/>
      <c r="C8399" s="2677"/>
      <c r="D8399" s="2654"/>
      <c r="E8399" s="2687"/>
      <c r="F8399" s="2680"/>
      <c r="G8399" s="1991"/>
      <c r="H8399" s="1991"/>
      <c r="I8399" s="1991">
        <v>0</v>
      </c>
      <c r="J8399" s="1991"/>
      <c r="K8399" s="2173"/>
      <c r="L8399" s="1991"/>
      <c r="M8399" s="2175">
        <v>0</v>
      </c>
      <c r="N8399" s="2681"/>
      <c r="O8399" s="2688"/>
      <c r="P8399" s="2689"/>
      <c r="Q8399" s="2690"/>
      <c r="R8399" s="2691"/>
      <c r="S8399" s="2692">
        <f>R8399*E8391</f>
        <v>0</v>
      </c>
      <c r="T8399" s="2692"/>
    </row>
    <row r="8400" spans="1:20" s="2701" customFormat="1" ht="25.5" hidden="1" customHeight="1">
      <c r="A8400" s="2777">
        <f>A8391+1</f>
        <v>19</v>
      </c>
      <c r="B8400" s="2654"/>
      <c r="C8400" s="2696"/>
      <c r="D8400" s="2654" t="s">
        <v>2819</v>
      </c>
      <c r="E8400" s="2687"/>
      <c r="F8400" s="2680"/>
      <c r="G8400" s="1991">
        <v>0</v>
      </c>
      <c r="H8400" s="1991"/>
      <c r="I8400" s="1991">
        <v>0</v>
      </c>
      <c r="J8400" s="2173">
        <v>0</v>
      </c>
      <c r="K8400" s="1991">
        <v>0</v>
      </c>
      <c r="L8400" s="2823"/>
      <c r="M8400" s="2175">
        <v>0</v>
      </c>
      <c r="N8400" s="2681">
        <v>0</v>
      </c>
      <c r="O8400" s="2200">
        <f>E8400*L8400</f>
        <v>0</v>
      </c>
      <c r="P8400" s="2686"/>
      <c r="Q8400" s="2781"/>
      <c r="R8400" s="2698"/>
      <c r="S8400" s="2699">
        <f>R8400*E8400</f>
        <v>0</v>
      </c>
      <c r="T8400" s="2714"/>
    </row>
    <row r="8401" spans="1:20" s="2701" customFormat="1" hidden="1">
      <c r="A8401" s="2777"/>
      <c r="B8401" s="2654"/>
      <c r="C8401" s="2677"/>
      <c r="D8401" s="2654"/>
      <c r="E8401" s="2687"/>
      <c r="F8401" s="2680"/>
      <c r="G8401" s="1991"/>
      <c r="H8401" s="1991"/>
      <c r="I8401" s="1991">
        <v>0</v>
      </c>
      <c r="J8401" s="1991"/>
      <c r="K8401" s="2173"/>
      <c r="L8401" s="1991"/>
      <c r="M8401" s="2175">
        <v>0</v>
      </c>
      <c r="N8401" s="2681"/>
      <c r="O8401" s="2688"/>
      <c r="P8401" s="2689"/>
      <c r="Q8401" s="2702"/>
      <c r="R8401" s="2691"/>
      <c r="S8401" s="2692">
        <f>R8401*E8400</f>
        <v>0</v>
      </c>
      <c r="T8401" s="2692"/>
    </row>
    <row r="8402" spans="1:20" s="2701" customFormat="1" hidden="1">
      <c r="A8402" s="2777"/>
      <c r="B8402" s="2654"/>
      <c r="C8402" s="2677"/>
      <c r="D8402" s="2654"/>
      <c r="E8402" s="2687"/>
      <c r="F8402" s="2680"/>
      <c r="G8402" s="1991"/>
      <c r="H8402" s="1991"/>
      <c r="I8402" s="1991">
        <v>0</v>
      </c>
      <c r="J8402" s="1991"/>
      <c r="K8402" s="2173"/>
      <c r="L8402" s="1991"/>
      <c r="M8402" s="2175">
        <v>0</v>
      </c>
      <c r="N8402" s="2681"/>
      <c r="O8402" s="2688"/>
      <c r="P8402" s="2689"/>
      <c r="Q8402" s="2702"/>
      <c r="R8402" s="2691"/>
      <c r="S8402" s="2692">
        <f>R8402*E8400</f>
        <v>0</v>
      </c>
      <c r="T8402" s="2692"/>
    </row>
    <row r="8403" spans="1:20" s="2701" customFormat="1" hidden="1">
      <c r="A8403" s="2777"/>
      <c r="B8403" s="2654"/>
      <c r="C8403" s="2677"/>
      <c r="D8403" s="2654"/>
      <c r="E8403" s="2687"/>
      <c r="F8403" s="2680"/>
      <c r="G8403" s="1991"/>
      <c r="H8403" s="1991"/>
      <c r="I8403" s="1991">
        <v>0</v>
      </c>
      <c r="J8403" s="1991"/>
      <c r="K8403" s="2173"/>
      <c r="L8403" s="1991"/>
      <c r="M8403" s="2175">
        <v>0</v>
      </c>
      <c r="N8403" s="2681"/>
      <c r="O8403" s="2688"/>
      <c r="P8403" s="2689"/>
      <c r="Q8403" s="2702"/>
      <c r="R8403" s="2691"/>
      <c r="S8403" s="2692">
        <f>R8403*E8400</f>
        <v>0</v>
      </c>
      <c r="T8403" s="2692"/>
    </row>
    <row r="8404" spans="1:20" s="2701" customFormat="1" hidden="1">
      <c r="A8404" s="2777"/>
      <c r="B8404" s="2654"/>
      <c r="C8404" s="2677"/>
      <c r="D8404" s="2654"/>
      <c r="E8404" s="2687"/>
      <c r="F8404" s="2680"/>
      <c r="G8404" s="1991"/>
      <c r="H8404" s="1991"/>
      <c r="I8404" s="1991">
        <v>0</v>
      </c>
      <c r="J8404" s="1991"/>
      <c r="K8404" s="2173"/>
      <c r="L8404" s="1991"/>
      <c r="M8404" s="2175">
        <v>0</v>
      </c>
      <c r="N8404" s="2681"/>
      <c r="O8404" s="2688"/>
      <c r="P8404" s="2689"/>
      <c r="Q8404" s="2702"/>
      <c r="R8404" s="2691"/>
      <c r="S8404" s="2692">
        <f>R8404*E8400</f>
        <v>0</v>
      </c>
      <c r="T8404" s="2692"/>
    </row>
    <row r="8405" spans="1:20" s="2701" customFormat="1" hidden="1">
      <c r="A8405" s="2777"/>
      <c r="B8405" s="2654"/>
      <c r="C8405" s="2677"/>
      <c r="D8405" s="2654"/>
      <c r="E8405" s="2687"/>
      <c r="F8405" s="2680"/>
      <c r="G8405" s="1991"/>
      <c r="H8405" s="1991"/>
      <c r="I8405" s="1991">
        <v>0</v>
      </c>
      <c r="J8405" s="1991"/>
      <c r="K8405" s="2173"/>
      <c r="L8405" s="1991"/>
      <c r="M8405" s="2175">
        <v>0</v>
      </c>
      <c r="N8405" s="2681"/>
      <c r="O8405" s="2688"/>
      <c r="P8405" s="2689"/>
      <c r="Q8405" s="2702"/>
      <c r="R8405" s="2691"/>
      <c r="S8405" s="2692">
        <f>R8405*E8400</f>
        <v>0</v>
      </c>
      <c r="T8405" s="2692"/>
    </row>
    <row r="8406" spans="1:20" s="2701" customFormat="1" hidden="1">
      <c r="A8406" s="2777"/>
      <c r="B8406" s="2654"/>
      <c r="C8406" s="2677"/>
      <c r="D8406" s="2654"/>
      <c r="E8406" s="2687"/>
      <c r="F8406" s="2680"/>
      <c r="G8406" s="1991"/>
      <c r="H8406" s="1991"/>
      <c r="I8406" s="1991">
        <v>0</v>
      </c>
      <c r="J8406" s="1991"/>
      <c r="K8406" s="2173"/>
      <c r="L8406" s="1991"/>
      <c r="M8406" s="2175">
        <v>0</v>
      </c>
      <c r="N8406" s="2681"/>
      <c r="O8406" s="2688"/>
      <c r="P8406" s="2689"/>
      <c r="Q8406" s="2702"/>
      <c r="R8406" s="2691"/>
      <c r="S8406" s="2692">
        <f>R8406*E8400</f>
        <v>0</v>
      </c>
      <c r="T8406" s="2692"/>
    </row>
    <row r="8407" spans="1:20" s="2701" customFormat="1" hidden="1">
      <c r="A8407" s="2777"/>
      <c r="B8407" s="2654"/>
      <c r="C8407" s="2677"/>
      <c r="D8407" s="2654"/>
      <c r="E8407" s="2687"/>
      <c r="F8407" s="2680"/>
      <c r="G8407" s="1991"/>
      <c r="H8407" s="1991"/>
      <c r="I8407" s="1991">
        <v>0</v>
      </c>
      <c r="J8407" s="1991"/>
      <c r="K8407" s="2173"/>
      <c r="L8407" s="1991"/>
      <c r="M8407" s="2175">
        <v>0</v>
      </c>
      <c r="N8407" s="2681"/>
      <c r="O8407" s="2688"/>
      <c r="P8407" s="2689"/>
      <c r="Q8407" s="2702"/>
      <c r="R8407" s="2691"/>
      <c r="S8407" s="2692">
        <f>R8407*E8400</f>
        <v>0</v>
      </c>
      <c r="T8407" s="2692"/>
    </row>
    <row r="8408" spans="1:20" s="2701" customFormat="1" hidden="1">
      <c r="A8408" s="2777"/>
      <c r="B8408" s="2654"/>
      <c r="C8408" s="2677"/>
      <c r="D8408" s="2654"/>
      <c r="E8408" s="2687"/>
      <c r="F8408" s="2680"/>
      <c r="G8408" s="1991"/>
      <c r="H8408" s="1991"/>
      <c r="I8408" s="1991">
        <v>0</v>
      </c>
      <c r="J8408" s="1991"/>
      <c r="K8408" s="2173"/>
      <c r="L8408" s="1991"/>
      <c r="M8408" s="2175">
        <v>0</v>
      </c>
      <c r="N8408" s="2681"/>
      <c r="O8408" s="2688"/>
      <c r="P8408" s="2689"/>
      <c r="Q8408" s="2702"/>
      <c r="R8408" s="2691"/>
      <c r="S8408" s="2692">
        <f>R8408*E8400</f>
        <v>0</v>
      </c>
      <c r="T8408" s="2692"/>
    </row>
    <row r="8409" spans="1:20" s="2701" customFormat="1" ht="21.75" hidden="1" customHeight="1">
      <c r="A8409" s="2777">
        <f>A8400+1</f>
        <v>20</v>
      </c>
      <c r="B8409" s="2654"/>
      <c r="C8409" s="2696"/>
      <c r="D8409" s="2654" t="s">
        <v>2819</v>
      </c>
      <c r="E8409" s="2687"/>
      <c r="F8409" s="2680"/>
      <c r="G8409" s="1991">
        <v>0</v>
      </c>
      <c r="H8409" s="1991"/>
      <c r="I8409" s="1991">
        <v>0</v>
      </c>
      <c r="J8409" s="2173">
        <v>0</v>
      </c>
      <c r="K8409" s="1991">
        <v>0</v>
      </c>
      <c r="L8409" s="2823"/>
      <c r="M8409" s="2175">
        <v>0</v>
      </c>
      <c r="N8409" s="2681">
        <v>0</v>
      </c>
      <c r="O8409" s="2200">
        <f>E8409*L8409</f>
        <v>0</v>
      </c>
      <c r="P8409" s="2686"/>
      <c r="Q8409" s="2781"/>
      <c r="R8409" s="2698"/>
      <c r="S8409" s="2699">
        <f>R8409*E8409</f>
        <v>0</v>
      </c>
      <c r="T8409" s="2714"/>
    </row>
    <row r="8410" spans="1:20" s="2701" customFormat="1" hidden="1">
      <c r="A8410" s="2777"/>
      <c r="B8410" s="2654"/>
      <c r="C8410" s="2677"/>
      <c r="D8410" s="2654"/>
      <c r="E8410" s="2687"/>
      <c r="F8410" s="2680"/>
      <c r="G8410" s="1991"/>
      <c r="H8410" s="1991"/>
      <c r="I8410" s="1991">
        <v>0</v>
      </c>
      <c r="J8410" s="1991"/>
      <c r="K8410" s="2173"/>
      <c r="L8410" s="1991"/>
      <c r="M8410" s="2175">
        <v>0</v>
      </c>
      <c r="N8410" s="2681"/>
      <c r="O8410" s="2688"/>
      <c r="P8410" s="2689"/>
      <c r="Q8410" s="2690"/>
      <c r="R8410" s="2691"/>
      <c r="S8410" s="2692">
        <f>R8410*E8409</f>
        <v>0</v>
      </c>
      <c r="T8410" s="2692"/>
    </row>
    <row r="8411" spans="1:20" s="2701" customFormat="1" hidden="1">
      <c r="A8411" s="2777"/>
      <c r="B8411" s="2654"/>
      <c r="C8411" s="2677"/>
      <c r="D8411" s="2654"/>
      <c r="E8411" s="2687"/>
      <c r="F8411" s="2680"/>
      <c r="G8411" s="1991"/>
      <c r="H8411" s="1991"/>
      <c r="I8411" s="1991">
        <v>0</v>
      </c>
      <c r="J8411" s="1991"/>
      <c r="K8411" s="2173"/>
      <c r="L8411" s="1991"/>
      <c r="M8411" s="2175">
        <v>0</v>
      </c>
      <c r="N8411" s="2681"/>
      <c r="O8411" s="2688"/>
      <c r="P8411" s="2689"/>
      <c r="Q8411" s="2690"/>
      <c r="R8411" s="2691"/>
      <c r="S8411" s="2692">
        <f>R8411*E8409</f>
        <v>0</v>
      </c>
      <c r="T8411" s="2692"/>
    </row>
    <row r="8412" spans="1:20" s="2701" customFormat="1" hidden="1">
      <c r="A8412" s="2777"/>
      <c r="B8412" s="2654"/>
      <c r="C8412" s="2677"/>
      <c r="D8412" s="2654"/>
      <c r="E8412" s="2687"/>
      <c r="F8412" s="2680"/>
      <c r="G8412" s="1991"/>
      <c r="H8412" s="1991"/>
      <c r="I8412" s="1991">
        <v>0</v>
      </c>
      <c r="J8412" s="1991"/>
      <c r="K8412" s="2173"/>
      <c r="L8412" s="1991"/>
      <c r="M8412" s="2175">
        <v>0</v>
      </c>
      <c r="N8412" s="2681"/>
      <c r="O8412" s="2688"/>
      <c r="P8412" s="2689"/>
      <c r="Q8412" s="2690"/>
      <c r="R8412" s="2691"/>
      <c r="S8412" s="2692">
        <f>R8412*E8409</f>
        <v>0</v>
      </c>
      <c r="T8412" s="2692"/>
    </row>
    <row r="8413" spans="1:20" s="2701" customFormat="1" hidden="1">
      <c r="A8413" s="2777"/>
      <c r="B8413" s="2654"/>
      <c r="C8413" s="2677"/>
      <c r="D8413" s="2654"/>
      <c r="E8413" s="2687"/>
      <c r="F8413" s="2680"/>
      <c r="G8413" s="1991"/>
      <c r="H8413" s="1991"/>
      <c r="I8413" s="1991">
        <v>0</v>
      </c>
      <c r="J8413" s="1991"/>
      <c r="K8413" s="2173"/>
      <c r="L8413" s="1991"/>
      <c r="M8413" s="2175">
        <v>0</v>
      </c>
      <c r="N8413" s="2681"/>
      <c r="O8413" s="2688"/>
      <c r="P8413" s="2689"/>
      <c r="Q8413" s="2690"/>
      <c r="R8413" s="2691"/>
      <c r="S8413" s="2692">
        <f>R8413*E8409</f>
        <v>0</v>
      </c>
      <c r="T8413" s="2692"/>
    </row>
    <row r="8414" spans="1:20" s="2701" customFormat="1" hidden="1">
      <c r="A8414" s="2777"/>
      <c r="B8414" s="2654"/>
      <c r="C8414" s="2677"/>
      <c r="D8414" s="2654"/>
      <c r="E8414" s="2687"/>
      <c r="F8414" s="2680"/>
      <c r="G8414" s="1991"/>
      <c r="H8414" s="1991"/>
      <c r="I8414" s="1991">
        <v>0</v>
      </c>
      <c r="J8414" s="1991"/>
      <c r="K8414" s="2173"/>
      <c r="L8414" s="1991"/>
      <c r="M8414" s="2175">
        <v>0</v>
      </c>
      <c r="N8414" s="2681"/>
      <c r="O8414" s="2688"/>
      <c r="P8414" s="2689"/>
      <c r="Q8414" s="2690"/>
      <c r="R8414" s="2691"/>
      <c r="S8414" s="2692">
        <f>R8414*E8409</f>
        <v>0</v>
      </c>
      <c r="T8414" s="2692"/>
    </row>
    <row r="8415" spans="1:20" s="2701" customFormat="1" hidden="1">
      <c r="A8415" s="2777"/>
      <c r="B8415" s="2654"/>
      <c r="C8415" s="2677"/>
      <c r="D8415" s="2654"/>
      <c r="E8415" s="2687"/>
      <c r="F8415" s="2680"/>
      <c r="G8415" s="1991"/>
      <c r="H8415" s="1991"/>
      <c r="I8415" s="1991">
        <v>0</v>
      </c>
      <c r="J8415" s="1991"/>
      <c r="K8415" s="2173"/>
      <c r="L8415" s="1991"/>
      <c r="M8415" s="2175">
        <v>0</v>
      </c>
      <c r="N8415" s="2681"/>
      <c r="O8415" s="2688"/>
      <c r="P8415" s="2689"/>
      <c r="Q8415" s="2690"/>
      <c r="R8415" s="2691"/>
      <c r="S8415" s="2692">
        <f>R8415*E8409</f>
        <v>0</v>
      </c>
      <c r="T8415" s="2692"/>
    </row>
    <row r="8416" spans="1:20" s="2701" customFormat="1" hidden="1">
      <c r="A8416" s="2777"/>
      <c r="B8416" s="2654"/>
      <c r="C8416" s="2677"/>
      <c r="D8416" s="2654"/>
      <c r="E8416" s="2687"/>
      <c r="F8416" s="2680"/>
      <c r="G8416" s="1991"/>
      <c r="H8416" s="1991"/>
      <c r="I8416" s="1991">
        <v>0</v>
      </c>
      <c r="J8416" s="1991"/>
      <c r="K8416" s="2173"/>
      <c r="L8416" s="1991"/>
      <c r="M8416" s="2175">
        <v>0</v>
      </c>
      <c r="N8416" s="2681"/>
      <c r="O8416" s="2688"/>
      <c r="P8416" s="2689"/>
      <c r="Q8416" s="2690"/>
      <c r="R8416" s="2691"/>
      <c r="S8416" s="2692">
        <f>R8416*E8409</f>
        <v>0</v>
      </c>
      <c r="T8416" s="2692"/>
    </row>
    <row r="8417" spans="1:20" s="2701" customFormat="1" hidden="1">
      <c r="A8417" s="2777"/>
      <c r="B8417" s="2654"/>
      <c r="C8417" s="2677"/>
      <c r="D8417" s="2654"/>
      <c r="E8417" s="2687"/>
      <c r="F8417" s="2680"/>
      <c r="G8417" s="1991"/>
      <c r="H8417" s="1991"/>
      <c r="I8417" s="1991">
        <v>0</v>
      </c>
      <c r="J8417" s="1991"/>
      <c r="K8417" s="2173"/>
      <c r="L8417" s="1991"/>
      <c r="M8417" s="2175">
        <v>0</v>
      </c>
      <c r="N8417" s="2681"/>
      <c r="O8417" s="2688"/>
      <c r="P8417" s="2689"/>
      <c r="Q8417" s="2690"/>
      <c r="R8417" s="2691"/>
      <c r="S8417" s="2692">
        <f>R8417*E8409</f>
        <v>0</v>
      </c>
      <c r="T8417" s="2692"/>
    </row>
    <row r="8418" spans="1:20" s="2488" customFormat="1" ht="25.5" hidden="1" customHeight="1">
      <c r="A8418" s="2777">
        <f>A8409+1</f>
        <v>21</v>
      </c>
      <c r="B8418" s="2654"/>
      <c r="C8418" s="2776"/>
      <c r="D8418" s="2654" t="s">
        <v>2819</v>
      </c>
      <c r="E8418" s="2687"/>
      <c r="F8418" s="2680"/>
      <c r="G8418" s="1991">
        <v>0</v>
      </c>
      <c r="H8418" s="1991"/>
      <c r="I8418" s="1991">
        <v>0</v>
      </c>
      <c r="J8418" s="2173">
        <v>0</v>
      </c>
      <c r="K8418" s="1991">
        <v>0</v>
      </c>
      <c r="L8418" s="2823"/>
      <c r="M8418" s="2175">
        <v>0</v>
      </c>
      <c r="N8418" s="2681">
        <v>0</v>
      </c>
      <c r="O8418" s="2200">
        <f>E8418*L8418</f>
        <v>0</v>
      </c>
      <c r="P8418" s="2686"/>
      <c r="Q8418" s="2705"/>
      <c r="R8418" s="2698"/>
      <c r="S8418" s="2699">
        <f>R8418*E8418</f>
        <v>0</v>
      </c>
      <c r="T8418" s="2150"/>
    </row>
    <row r="8419" spans="1:20" s="2488" customFormat="1" hidden="1">
      <c r="A8419" s="2777"/>
      <c r="B8419" s="2654"/>
      <c r="C8419" s="2677"/>
      <c r="D8419" s="2654"/>
      <c r="E8419" s="2687"/>
      <c r="F8419" s="2680"/>
      <c r="G8419" s="1991"/>
      <c r="H8419" s="1991"/>
      <c r="I8419" s="1991">
        <v>0</v>
      </c>
      <c r="J8419" s="1991"/>
      <c r="K8419" s="2173"/>
      <c r="L8419" s="1991"/>
      <c r="M8419" s="2175">
        <v>0</v>
      </c>
      <c r="N8419" s="2681"/>
      <c r="O8419" s="2688"/>
      <c r="P8419" s="2689"/>
      <c r="Q8419" s="2690"/>
      <c r="R8419" s="2691"/>
      <c r="S8419" s="2692">
        <f>R8419*E8418</f>
        <v>0</v>
      </c>
      <c r="T8419" s="2692"/>
    </row>
    <row r="8420" spans="1:20" s="2488" customFormat="1" hidden="1">
      <c r="A8420" s="2777"/>
      <c r="B8420" s="2654"/>
      <c r="C8420" s="2677"/>
      <c r="D8420" s="2654"/>
      <c r="E8420" s="2687"/>
      <c r="F8420" s="2680"/>
      <c r="G8420" s="1991"/>
      <c r="H8420" s="1991"/>
      <c r="I8420" s="1991">
        <v>0</v>
      </c>
      <c r="J8420" s="1991"/>
      <c r="K8420" s="2173"/>
      <c r="L8420" s="1991"/>
      <c r="M8420" s="2175">
        <v>0</v>
      </c>
      <c r="N8420" s="2681"/>
      <c r="O8420" s="2688"/>
      <c r="P8420" s="2689"/>
      <c r="Q8420" s="2690"/>
      <c r="R8420" s="2691"/>
      <c r="S8420" s="2692">
        <f>R8420*E8418</f>
        <v>0</v>
      </c>
      <c r="T8420" s="2692"/>
    </row>
    <row r="8421" spans="1:20" s="2488" customFormat="1" hidden="1">
      <c r="A8421" s="2777"/>
      <c r="B8421" s="2654"/>
      <c r="C8421" s="2677"/>
      <c r="D8421" s="2654"/>
      <c r="E8421" s="2687"/>
      <c r="F8421" s="2680"/>
      <c r="G8421" s="1991"/>
      <c r="H8421" s="1991"/>
      <c r="I8421" s="1991">
        <v>0</v>
      </c>
      <c r="J8421" s="1991"/>
      <c r="K8421" s="2173"/>
      <c r="L8421" s="1991"/>
      <c r="M8421" s="2175">
        <v>0</v>
      </c>
      <c r="N8421" s="2681"/>
      <c r="O8421" s="2688"/>
      <c r="P8421" s="2689"/>
      <c r="Q8421" s="2690"/>
      <c r="R8421" s="2691"/>
      <c r="S8421" s="2692">
        <f>R8421*E8418</f>
        <v>0</v>
      </c>
      <c r="T8421" s="2692"/>
    </row>
    <row r="8422" spans="1:20" s="2488" customFormat="1" hidden="1">
      <c r="A8422" s="2777"/>
      <c r="B8422" s="2654"/>
      <c r="C8422" s="2677"/>
      <c r="D8422" s="2654"/>
      <c r="E8422" s="2687"/>
      <c r="F8422" s="2680"/>
      <c r="G8422" s="1991"/>
      <c r="H8422" s="1991"/>
      <c r="I8422" s="1991">
        <v>0</v>
      </c>
      <c r="J8422" s="1991"/>
      <c r="K8422" s="2173"/>
      <c r="L8422" s="1991"/>
      <c r="M8422" s="2175">
        <v>0</v>
      </c>
      <c r="N8422" s="2681"/>
      <c r="O8422" s="2688"/>
      <c r="P8422" s="2689"/>
      <c r="Q8422" s="2690"/>
      <c r="R8422" s="2691"/>
      <c r="S8422" s="2692">
        <f>R8422*E8418</f>
        <v>0</v>
      </c>
      <c r="T8422" s="2692"/>
    </row>
    <row r="8423" spans="1:20" s="2488" customFormat="1" hidden="1">
      <c r="A8423" s="2777"/>
      <c r="B8423" s="2654"/>
      <c r="C8423" s="2677"/>
      <c r="D8423" s="2654"/>
      <c r="E8423" s="2687"/>
      <c r="F8423" s="2680"/>
      <c r="G8423" s="1991"/>
      <c r="H8423" s="1991"/>
      <c r="I8423" s="1991">
        <v>0</v>
      </c>
      <c r="J8423" s="1991"/>
      <c r="K8423" s="2173"/>
      <c r="L8423" s="1991"/>
      <c r="M8423" s="2175">
        <v>0</v>
      </c>
      <c r="N8423" s="2681"/>
      <c r="O8423" s="2688"/>
      <c r="P8423" s="2689"/>
      <c r="Q8423" s="2690"/>
      <c r="R8423" s="2691"/>
      <c r="S8423" s="2692">
        <f>R8423*E8418</f>
        <v>0</v>
      </c>
      <c r="T8423" s="2692"/>
    </row>
    <row r="8424" spans="1:20" s="2488" customFormat="1" hidden="1">
      <c r="A8424" s="2777"/>
      <c r="B8424" s="2654"/>
      <c r="C8424" s="2677"/>
      <c r="D8424" s="2654"/>
      <c r="E8424" s="2687"/>
      <c r="F8424" s="2680"/>
      <c r="G8424" s="1991"/>
      <c r="H8424" s="1991"/>
      <c r="I8424" s="1991">
        <v>0</v>
      </c>
      <c r="J8424" s="1991"/>
      <c r="K8424" s="2173"/>
      <c r="L8424" s="1991"/>
      <c r="M8424" s="2175">
        <v>0</v>
      </c>
      <c r="N8424" s="2681"/>
      <c r="O8424" s="2688"/>
      <c r="P8424" s="2689"/>
      <c r="Q8424" s="2690"/>
      <c r="R8424" s="2691"/>
      <c r="S8424" s="2692">
        <f>R8424*E8418</f>
        <v>0</v>
      </c>
      <c r="T8424" s="2692"/>
    </row>
    <row r="8425" spans="1:20" s="2488" customFormat="1" hidden="1">
      <c r="A8425" s="2777"/>
      <c r="B8425" s="2654"/>
      <c r="C8425" s="2677"/>
      <c r="D8425" s="2654"/>
      <c r="E8425" s="2687"/>
      <c r="F8425" s="2680"/>
      <c r="G8425" s="1991"/>
      <c r="H8425" s="1991"/>
      <c r="I8425" s="1991">
        <v>0</v>
      </c>
      <c r="J8425" s="1991"/>
      <c r="K8425" s="2173"/>
      <c r="L8425" s="1991"/>
      <c r="M8425" s="2175">
        <v>0</v>
      </c>
      <c r="N8425" s="2681"/>
      <c r="O8425" s="2688"/>
      <c r="P8425" s="2689"/>
      <c r="Q8425" s="2690"/>
      <c r="R8425" s="2691"/>
      <c r="S8425" s="2692">
        <f>R8425*E8418</f>
        <v>0</v>
      </c>
      <c r="T8425" s="2692"/>
    </row>
    <row r="8426" spans="1:20" s="2488" customFormat="1" hidden="1">
      <c r="A8426" s="2777"/>
      <c r="B8426" s="2654"/>
      <c r="C8426" s="2677"/>
      <c r="D8426" s="2654"/>
      <c r="E8426" s="2687"/>
      <c r="F8426" s="2680"/>
      <c r="G8426" s="1991"/>
      <c r="H8426" s="1991"/>
      <c r="I8426" s="1991">
        <v>0</v>
      </c>
      <c r="J8426" s="1991"/>
      <c r="K8426" s="2173"/>
      <c r="L8426" s="1991"/>
      <c r="M8426" s="2175">
        <v>0</v>
      </c>
      <c r="N8426" s="2681"/>
      <c r="O8426" s="2688"/>
      <c r="P8426" s="2689"/>
      <c r="Q8426" s="2690"/>
      <c r="R8426" s="2691"/>
      <c r="S8426" s="2695">
        <f>R8426*E8418</f>
        <v>0</v>
      </c>
      <c r="T8426" s="2692"/>
    </row>
    <row r="8427" spans="1:20" s="2180" customFormat="1" ht="21" hidden="1" customHeight="1">
      <c r="A8427" s="2777">
        <f>A8418+1</f>
        <v>22</v>
      </c>
      <c r="B8427" s="2231"/>
      <c r="C8427" s="2143"/>
      <c r="D8427" s="2654" t="s">
        <v>2819</v>
      </c>
      <c r="E8427" s="2232"/>
      <c r="F8427" s="2680"/>
      <c r="G8427" s="17">
        <v>0</v>
      </c>
      <c r="H8427" s="2285"/>
      <c r="I8427" s="1991">
        <v>0</v>
      </c>
      <c r="J8427" s="2173">
        <v>0</v>
      </c>
      <c r="K8427" s="2173">
        <v>0</v>
      </c>
      <c r="L8427" s="2285"/>
      <c r="M8427" s="2175">
        <v>0</v>
      </c>
      <c r="N8427" s="2485">
        <v>0</v>
      </c>
      <c r="O8427" s="2200">
        <f>E8427*L8427</f>
        <v>0</v>
      </c>
      <c r="P8427" s="2116"/>
      <c r="Q8427" s="2117"/>
      <c r="R8427" s="2115"/>
      <c r="S8427" s="2118">
        <f>R8427*E8427</f>
        <v>0</v>
      </c>
      <c r="T8427" s="2117"/>
    </row>
    <row r="8428" spans="1:20" s="2180" customFormat="1" ht="18.75" hidden="1" customHeight="1">
      <c r="A8428" s="2777"/>
      <c r="B8428" s="2231"/>
      <c r="C8428" s="2143"/>
      <c r="D8428" s="2654"/>
      <c r="E8428" s="2232"/>
      <c r="F8428" s="2680"/>
      <c r="G8428" s="17"/>
      <c r="H8428" s="2285"/>
      <c r="I8428" s="1991">
        <v>0</v>
      </c>
      <c r="J8428" s="2173"/>
      <c r="K8428" s="2173"/>
      <c r="L8428" s="2266"/>
      <c r="M8428" s="2175">
        <v>0</v>
      </c>
      <c r="N8428" s="2237"/>
      <c r="O8428" s="2119"/>
      <c r="P8428" s="2120"/>
      <c r="Q8428" s="2125"/>
      <c r="R8428" s="2122"/>
      <c r="S8428" s="2120">
        <f>R8428*E8427</f>
        <v>0</v>
      </c>
      <c r="T8428" s="2126"/>
    </row>
    <row r="8429" spans="1:20" s="2180" customFormat="1" ht="18.75" hidden="1" customHeight="1">
      <c r="A8429" s="2777"/>
      <c r="B8429" s="2231"/>
      <c r="C8429" s="2143"/>
      <c r="D8429" s="2654"/>
      <c r="E8429" s="2232"/>
      <c r="F8429" s="2680"/>
      <c r="G8429" s="17"/>
      <c r="H8429" s="2285"/>
      <c r="I8429" s="1991">
        <v>0</v>
      </c>
      <c r="J8429" s="2173"/>
      <c r="K8429" s="2173"/>
      <c r="L8429" s="2266"/>
      <c r="M8429" s="2175">
        <v>0</v>
      </c>
      <c r="N8429" s="2237"/>
      <c r="O8429" s="2119"/>
      <c r="P8429" s="2120"/>
      <c r="Q8429" s="2125"/>
      <c r="R8429" s="2122"/>
      <c r="S8429" s="2120">
        <f>R8429*E8427</f>
        <v>0</v>
      </c>
      <c r="T8429" s="2126"/>
    </row>
    <row r="8430" spans="1:20" s="2180" customFormat="1" ht="18.75" hidden="1" customHeight="1">
      <c r="A8430" s="2777"/>
      <c r="B8430" s="2231"/>
      <c r="C8430" s="2143"/>
      <c r="D8430" s="2654"/>
      <c r="E8430" s="2232"/>
      <c r="F8430" s="2680"/>
      <c r="G8430" s="17"/>
      <c r="H8430" s="2285"/>
      <c r="I8430" s="1991">
        <v>0</v>
      </c>
      <c r="J8430" s="2173"/>
      <c r="K8430" s="2173"/>
      <c r="L8430" s="2266"/>
      <c r="M8430" s="2175">
        <v>0</v>
      </c>
      <c r="N8430" s="2237"/>
      <c r="O8430" s="2119"/>
      <c r="P8430" s="2120"/>
      <c r="Q8430" s="2125"/>
      <c r="R8430" s="2122"/>
      <c r="S8430" s="2120">
        <f>R8430*E8427</f>
        <v>0</v>
      </c>
      <c r="T8430" s="2126"/>
    </row>
    <row r="8431" spans="1:20" s="2180" customFormat="1" ht="18.75" hidden="1" customHeight="1">
      <c r="A8431" s="2777"/>
      <c r="B8431" s="2231"/>
      <c r="C8431" s="2143"/>
      <c r="D8431" s="2654"/>
      <c r="E8431" s="2232"/>
      <c r="F8431" s="2680"/>
      <c r="G8431" s="17"/>
      <c r="H8431" s="2285"/>
      <c r="I8431" s="1991">
        <v>0</v>
      </c>
      <c r="J8431" s="2173"/>
      <c r="K8431" s="2173"/>
      <c r="L8431" s="2266"/>
      <c r="M8431" s="2175">
        <v>0</v>
      </c>
      <c r="N8431" s="2237"/>
      <c r="O8431" s="2119"/>
      <c r="P8431" s="2120"/>
      <c r="Q8431" s="2125"/>
      <c r="R8431" s="2122"/>
      <c r="S8431" s="2120">
        <f>R8431*E8427</f>
        <v>0</v>
      </c>
      <c r="T8431" s="2126"/>
    </row>
    <row r="8432" spans="1:20" s="2180" customFormat="1" ht="18.75" hidden="1" customHeight="1">
      <c r="A8432" s="2777"/>
      <c r="B8432" s="2231"/>
      <c r="C8432" s="2143"/>
      <c r="D8432" s="2654"/>
      <c r="E8432" s="2232"/>
      <c r="F8432" s="2680"/>
      <c r="G8432" s="17"/>
      <c r="H8432" s="2285"/>
      <c r="I8432" s="1991">
        <v>0</v>
      </c>
      <c r="J8432" s="2173"/>
      <c r="K8432" s="2173"/>
      <c r="L8432" s="2266"/>
      <c r="M8432" s="2175">
        <v>0</v>
      </c>
      <c r="N8432" s="2237"/>
      <c r="O8432" s="2119"/>
      <c r="P8432" s="2120"/>
      <c r="Q8432" s="2125"/>
      <c r="R8432" s="2122"/>
      <c r="S8432" s="2120">
        <f>R8432*E8427</f>
        <v>0</v>
      </c>
      <c r="T8432" s="2126"/>
    </row>
    <row r="8433" spans="1:20" s="2180" customFormat="1" ht="18.75" hidden="1" customHeight="1">
      <c r="A8433" s="2777"/>
      <c r="B8433" s="2231"/>
      <c r="C8433" s="2143"/>
      <c r="D8433" s="2654"/>
      <c r="E8433" s="2232"/>
      <c r="F8433" s="2680"/>
      <c r="G8433" s="17"/>
      <c r="H8433" s="2285"/>
      <c r="I8433" s="1991">
        <v>0</v>
      </c>
      <c r="J8433" s="2173"/>
      <c r="K8433" s="2173"/>
      <c r="L8433" s="2266"/>
      <c r="M8433" s="2175">
        <v>0</v>
      </c>
      <c r="N8433" s="2237"/>
      <c r="O8433" s="2119"/>
      <c r="P8433" s="2120"/>
      <c r="Q8433" s="2125"/>
      <c r="R8433" s="2122"/>
      <c r="S8433" s="2120">
        <f>R8433*E8427</f>
        <v>0</v>
      </c>
      <c r="T8433" s="2126"/>
    </row>
    <row r="8434" spans="1:20" s="2180" customFormat="1" ht="18.75" hidden="1" customHeight="1">
      <c r="A8434" s="2777"/>
      <c r="B8434" s="2231"/>
      <c r="C8434" s="2143"/>
      <c r="D8434" s="2654"/>
      <c r="E8434" s="2232"/>
      <c r="F8434" s="2680"/>
      <c r="G8434" s="17"/>
      <c r="H8434" s="2285"/>
      <c r="I8434" s="1991">
        <v>0</v>
      </c>
      <c r="J8434" s="2173"/>
      <c r="K8434" s="2173"/>
      <c r="L8434" s="2266"/>
      <c r="M8434" s="2175">
        <v>0</v>
      </c>
      <c r="N8434" s="2237"/>
      <c r="O8434" s="2119"/>
      <c r="P8434" s="2120"/>
      <c r="Q8434" s="2125"/>
      <c r="R8434" s="2122"/>
      <c r="S8434" s="2120">
        <f>R8434*E8427</f>
        <v>0</v>
      </c>
      <c r="T8434" s="2126"/>
    </row>
    <row r="8435" spans="1:20" s="2180" customFormat="1" hidden="1">
      <c r="A8435" s="2777"/>
      <c r="B8435" s="2231"/>
      <c r="C8435" s="2143"/>
      <c r="D8435" s="2654"/>
      <c r="E8435" s="2232"/>
      <c r="F8435" s="2680"/>
      <c r="G8435" s="17"/>
      <c r="H8435" s="2285"/>
      <c r="I8435" s="1991">
        <v>0</v>
      </c>
      <c r="J8435" s="2173"/>
      <c r="K8435" s="2173"/>
      <c r="L8435" s="2266"/>
      <c r="M8435" s="2175">
        <v>0</v>
      </c>
      <c r="N8435" s="2237"/>
      <c r="O8435" s="2119"/>
      <c r="P8435" s="2120"/>
      <c r="Q8435" s="2125"/>
      <c r="R8435" s="2122"/>
      <c r="S8435" s="2120">
        <f>R8435*E8427</f>
        <v>0</v>
      </c>
      <c r="T8435" s="2126"/>
    </row>
    <row r="8436" spans="1:20" s="2701" customFormat="1" ht="24.75" hidden="1" customHeight="1">
      <c r="A8436" s="2777">
        <f>A8427+1</f>
        <v>23</v>
      </c>
      <c r="B8436" s="2654"/>
      <c r="C8436" s="2696"/>
      <c r="D8436" s="2654" t="s">
        <v>2819</v>
      </c>
      <c r="E8436" s="2687"/>
      <c r="F8436" s="2680"/>
      <c r="G8436" s="1991">
        <v>0</v>
      </c>
      <c r="H8436" s="1991"/>
      <c r="I8436" s="1991">
        <v>0</v>
      </c>
      <c r="J8436" s="2173">
        <v>0</v>
      </c>
      <c r="K8436" s="1991">
        <v>0</v>
      </c>
      <c r="L8436" s="2823"/>
      <c r="M8436" s="2175">
        <v>0</v>
      </c>
      <c r="N8436" s="2681">
        <v>0</v>
      </c>
      <c r="O8436" s="2200">
        <f>E8436*L8436</f>
        <v>0</v>
      </c>
      <c r="P8436" s="2686"/>
      <c r="Q8436" s="2705"/>
      <c r="R8436" s="2698"/>
      <c r="S8436" s="2699">
        <f>R8436*E8436</f>
        <v>0</v>
      </c>
      <c r="T8436" s="2714"/>
    </row>
    <row r="8437" spans="1:20" s="2701" customFormat="1" hidden="1">
      <c r="A8437" s="2777"/>
      <c r="B8437" s="2654"/>
      <c r="C8437" s="2677"/>
      <c r="D8437" s="2654"/>
      <c r="E8437" s="2687"/>
      <c r="F8437" s="2680"/>
      <c r="G8437" s="1991"/>
      <c r="H8437" s="1991"/>
      <c r="I8437" s="1991">
        <v>0</v>
      </c>
      <c r="J8437" s="1991"/>
      <c r="K8437" s="2173"/>
      <c r="L8437" s="1991"/>
      <c r="M8437" s="2175">
        <v>0</v>
      </c>
      <c r="N8437" s="2681"/>
      <c r="O8437" s="2688"/>
      <c r="P8437" s="2689"/>
      <c r="Q8437" s="2690"/>
      <c r="R8437" s="2691"/>
      <c r="S8437" s="2692">
        <f>R8437*E8436</f>
        <v>0</v>
      </c>
      <c r="T8437" s="2692"/>
    </row>
    <row r="8438" spans="1:20" s="2701" customFormat="1" hidden="1">
      <c r="A8438" s="2777"/>
      <c r="B8438" s="2654"/>
      <c r="C8438" s="2677"/>
      <c r="D8438" s="2654"/>
      <c r="E8438" s="2687"/>
      <c r="F8438" s="2680"/>
      <c r="G8438" s="1991"/>
      <c r="H8438" s="1991"/>
      <c r="I8438" s="1991">
        <v>0</v>
      </c>
      <c r="J8438" s="1991"/>
      <c r="K8438" s="2173"/>
      <c r="L8438" s="1991"/>
      <c r="M8438" s="2175">
        <v>0</v>
      </c>
      <c r="N8438" s="2681"/>
      <c r="O8438" s="2688"/>
      <c r="P8438" s="2689"/>
      <c r="Q8438" s="2690"/>
      <c r="R8438" s="2691"/>
      <c r="S8438" s="2692">
        <f>R8438*E8436</f>
        <v>0</v>
      </c>
      <c r="T8438" s="2692"/>
    </row>
    <row r="8439" spans="1:20" s="2701" customFormat="1" hidden="1">
      <c r="A8439" s="2777"/>
      <c r="B8439" s="2654"/>
      <c r="C8439" s="2677"/>
      <c r="D8439" s="2654"/>
      <c r="E8439" s="2687"/>
      <c r="F8439" s="2680"/>
      <c r="G8439" s="1991"/>
      <c r="H8439" s="1991"/>
      <c r="I8439" s="1991">
        <v>0</v>
      </c>
      <c r="J8439" s="1991"/>
      <c r="K8439" s="2173"/>
      <c r="L8439" s="1991"/>
      <c r="M8439" s="2175">
        <v>0</v>
      </c>
      <c r="N8439" s="2681"/>
      <c r="O8439" s="2688"/>
      <c r="P8439" s="2689"/>
      <c r="Q8439" s="2690"/>
      <c r="R8439" s="2691"/>
      <c r="S8439" s="2692">
        <f>R8439*E8436</f>
        <v>0</v>
      </c>
      <c r="T8439" s="2692"/>
    </row>
    <row r="8440" spans="1:20" s="2701" customFormat="1" hidden="1">
      <c r="A8440" s="2777"/>
      <c r="B8440" s="2654"/>
      <c r="C8440" s="2677"/>
      <c r="D8440" s="2654"/>
      <c r="E8440" s="2687"/>
      <c r="F8440" s="2680"/>
      <c r="G8440" s="1991"/>
      <c r="H8440" s="1991"/>
      <c r="I8440" s="1991">
        <v>0</v>
      </c>
      <c r="J8440" s="1991"/>
      <c r="K8440" s="2173"/>
      <c r="L8440" s="1991"/>
      <c r="M8440" s="2175">
        <v>0</v>
      </c>
      <c r="N8440" s="2681"/>
      <c r="O8440" s="2688"/>
      <c r="P8440" s="2689"/>
      <c r="Q8440" s="2690"/>
      <c r="R8440" s="2691"/>
      <c r="S8440" s="2692">
        <f>R8440*E8436</f>
        <v>0</v>
      </c>
      <c r="T8440" s="2692"/>
    </row>
    <row r="8441" spans="1:20" s="2701" customFormat="1" hidden="1">
      <c r="A8441" s="2777"/>
      <c r="B8441" s="2654"/>
      <c r="C8441" s="2677"/>
      <c r="D8441" s="2654"/>
      <c r="E8441" s="2687"/>
      <c r="F8441" s="2680"/>
      <c r="G8441" s="1991"/>
      <c r="H8441" s="1991"/>
      <c r="I8441" s="1991">
        <v>0</v>
      </c>
      <c r="J8441" s="1991"/>
      <c r="K8441" s="2173"/>
      <c r="L8441" s="1991"/>
      <c r="M8441" s="2175">
        <v>0</v>
      </c>
      <c r="N8441" s="2681"/>
      <c r="O8441" s="2688"/>
      <c r="P8441" s="2689"/>
      <c r="Q8441" s="2690"/>
      <c r="R8441" s="2691"/>
      <c r="S8441" s="2692">
        <f>R8441*E8436</f>
        <v>0</v>
      </c>
      <c r="T8441" s="2692"/>
    </row>
    <row r="8442" spans="1:20" s="2701" customFormat="1" hidden="1">
      <c r="A8442" s="2777"/>
      <c r="B8442" s="2654"/>
      <c r="C8442" s="2677"/>
      <c r="D8442" s="2654"/>
      <c r="E8442" s="2687"/>
      <c r="F8442" s="2680"/>
      <c r="G8442" s="1991"/>
      <c r="H8442" s="1991"/>
      <c r="I8442" s="1991">
        <v>0</v>
      </c>
      <c r="J8442" s="1991"/>
      <c r="K8442" s="2173"/>
      <c r="L8442" s="1991"/>
      <c r="M8442" s="2175">
        <v>0</v>
      </c>
      <c r="N8442" s="2681"/>
      <c r="O8442" s="2688"/>
      <c r="P8442" s="2689"/>
      <c r="Q8442" s="2690"/>
      <c r="R8442" s="2691"/>
      <c r="S8442" s="2692">
        <f>R8442*E8436</f>
        <v>0</v>
      </c>
      <c r="T8442" s="2692"/>
    </row>
    <row r="8443" spans="1:20" s="2701" customFormat="1" hidden="1">
      <c r="A8443" s="2777"/>
      <c r="B8443" s="2654"/>
      <c r="C8443" s="2677"/>
      <c r="D8443" s="2654"/>
      <c r="E8443" s="2687"/>
      <c r="F8443" s="2680"/>
      <c r="G8443" s="1991"/>
      <c r="H8443" s="1991"/>
      <c r="I8443" s="1991">
        <v>0</v>
      </c>
      <c r="J8443" s="1991"/>
      <c r="K8443" s="2173"/>
      <c r="L8443" s="1991"/>
      <c r="M8443" s="2175">
        <v>0</v>
      </c>
      <c r="N8443" s="2681"/>
      <c r="O8443" s="2688"/>
      <c r="P8443" s="2689"/>
      <c r="Q8443" s="2690"/>
      <c r="R8443" s="2691"/>
      <c r="S8443" s="2692">
        <f>R8443*E8436</f>
        <v>0</v>
      </c>
      <c r="T8443" s="2692"/>
    </row>
    <row r="8444" spans="1:20" s="2701" customFormat="1" hidden="1">
      <c r="A8444" s="2777"/>
      <c r="B8444" s="2654"/>
      <c r="C8444" s="2677"/>
      <c r="D8444" s="2654"/>
      <c r="E8444" s="2687"/>
      <c r="F8444" s="2680"/>
      <c r="G8444" s="1991"/>
      <c r="H8444" s="1991"/>
      <c r="I8444" s="1991">
        <v>0</v>
      </c>
      <c r="J8444" s="1991"/>
      <c r="K8444" s="2173"/>
      <c r="L8444" s="1991"/>
      <c r="M8444" s="2175">
        <v>0</v>
      </c>
      <c r="N8444" s="2681"/>
      <c r="O8444" s="2688"/>
      <c r="P8444" s="2689"/>
      <c r="Q8444" s="2690"/>
      <c r="R8444" s="2691"/>
      <c r="S8444" s="2692">
        <f>R8444*E8436</f>
        <v>0</v>
      </c>
      <c r="T8444" s="2692"/>
    </row>
    <row r="8445" spans="1:20" s="2701" customFormat="1" ht="23.25" hidden="1" customHeight="1">
      <c r="A8445" s="2777">
        <f>A8436+1</f>
        <v>24</v>
      </c>
      <c r="B8445" s="2654"/>
      <c r="C8445" s="2696"/>
      <c r="D8445" s="2654" t="s">
        <v>2819</v>
      </c>
      <c r="E8445" s="2687"/>
      <c r="F8445" s="2680"/>
      <c r="G8445" s="1991">
        <v>0</v>
      </c>
      <c r="H8445" s="1991"/>
      <c r="I8445" s="1991">
        <v>0</v>
      </c>
      <c r="J8445" s="2173">
        <v>0</v>
      </c>
      <c r="K8445" s="1991">
        <v>0</v>
      </c>
      <c r="L8445" s="2823"/>
      <c r="M8445" s="2175">
        <v>0</v>
      </c>
      <c r="N8445" s="2681">
        <v>0</v>
      </c>
      <c r="O8445" s="2200">
        <f>E8445*L8445</f>
        <v>0</v>
      </c>
      <c r="P8445" s="2686"/>
      <c r="Q8445" s="2781"/>
      <c r="R8445" s="2698"/>
      <c r="S8445" s="2699">
        <f>R8445*E8445</f>
        <v>0</v>
      </c>
      <c r="T8445" s="2714"/>
    </row>
    <row r="8446" spans="1:20" s="2701" customFormat="1" hidden="1">
      <c r="A8446" s="2777"/>
      <c r="B8446" s="2654"/>
      <c r="C8446" s="2677"/>
      <c r="D8446" s="2654"/>
      <c r="E8446" s="2687"/>
      <c r="F8446" s="2680"/>
      <c r="G8446" s="1991"/>
      <c r="H8446" s="1991"/>
      <c r="I8446" s="1991">
        <v>0</v>
      </c>
      <c r="J8446" s="1991"/>
      <c r="K8446" s="2173"/>
      <c r="L8446" s="1991"/>
      <c r="M8446" s="2175">
        <v>0</v>
      </c>
      <c r="N8446" s="2681"/>
      <c r="O8446" s="2688"/>
      <c r="P8446" s="2689"/>
      <c r="Q8446" s="2702"/>
      <c r="R8446" s="2691"/>
      <c r="S8446" s="2692">
        <f>R8446*E8445</f>
        <v>0</v>
      </c>
      <c r="T8446" s="2692"/>
    </row>
    <row r="8447" spans="1:20" s="2701" customFormat="1" hidden="1">
      <c r="A8447" s="2777"/>
      <c r="B8447" s="2654"/>
      <c r="C8447" s="2677"/>
      <c r="D8447" s="2654"/>
      <c r="E8447" s="2687"/>
      <c r="F8447" s="2680"/>
      <c r="G8447" s="1991"/>
      <c r="H8447" s="1991"/>
      <c r="I8447" s="1991">
        <v>0</v>
      </c>
      <c r="J8447" s="1991"/>
      <c r="K8447" s="2173"/>
      <c r="L8447" s="1991"/>
      <c r="M8447" s="2175">
        <v>0</v>
      </c>
      <c r="N8447" s="2681"/>
      <c r="O8447" s="2688"/>
      <c r="P8447" s="2689"/>
      <c r="Q8447" s="2702"/>
      <c r="R8447" s="2691"/>
      <c r="S8447" s="2692">
        <f>R8447*E8445</f>
        <v>0</v>
      </c>
      <c r="T8447" s="2692"/>
    </row>
    <row r="8448" spans="1:20" s="2701" customFormat="1" hidden="1">
      <c r="A8448" s="2777"/>
      <c r="B8448" s="2654"/>
      <c r="C8448" s="2677"/>
      <c r="D8448" s="2654"/>
      <c r="E8448" s="2687"/>
      <c r="F8448" s="2680"/>
      <c r="G8448" s="1991"/>
      <c r="H8448" s="1991"/>
      <c r="I8448" s="1991">
        <v>0</v>
      </c>
      <c r="J8448" s="1991"/>
      <c r="K8448" s="2173"/>
      <c r="L8448" s="1991"/>
      <c r="M8448" s="2175">
        <v>0</v>
      </c>
      <c r="N8448" s="2681"/>
      <c r="O8448" s="2688"/>
      <c r="P8448" s="2689"/>
      <c r="Q8448" s="2702"/>
      <c r="R8448" s="2691"/>
      <c r="S8448" s="2692">
        <f>R8448*E8445</f>
        <v>0</v>
      </c>
      <c r="T8448" s="2692"/>
    </row>
    <row r="8449" spans="1:20" s="2701" customFormat="1" hidden="1">
      <c r="A8449" s="2777"/>
      <c r="B8449" s="2654"/>
      <c r="C8449" s="2677"/>
      <c r="D8449" s="2654"/>
      <c r="E8449" s="2687"/>
      <c r="F8449" s="2680"/>
      <c r="G8449" s="1991"/>
      <c r="H8449" s="1991"/>
      <c r="I8449" s="1991">
        <v>0</v>
      </c>
      <c r="J8449" s="1991"/>
      <c r="K8449" s="2173"/>
      <c r="L8449" s="1991"/>
      <c r="M8449" s="2175">
        <v>0</v>
      </c>
      <c r="N8449" s="2681"/>
      <c r="O8449" s="2688"/>
      <c r="P8449" s="2689"/>
      <c r="Q8449" s="2702"/>
      <c r="R8449" s="2691"/>
      <c r="S8449" s="2692">
        <f>R8449*E8445</f>
        <v>0</v>
      </c>
      <c r="T8449" s="2692"/>
    </row>
    <row r="8450" spans="1:20" s="2701" customFormat="1" hidden="1">
      <c r="A8450" s="2777"/>
      <c r="B8450" s="2654"/>
      <c r="C8450" s="2677"/>
      <c r="D8450" s="2654"/>
      <c r="E8450" s="2687"/>
      <c r="F8450" s="2680"/>
      <c r="G8450" s="1991"/>
      <c r="H8450" s="1991"/>
      <c r="I8450" s="1991">
        <v>0</v>
      </c>
      <c r="J8450" s="1991"/>
      <c r="K8450" s="2173"/>
      <c r="L8450" s="1991"/>
      <c r="M8450" s="2175">
        <v>0</v>
      </c>
      <c r="N8450" s="2681"/>
      <c r="O8450" s="2688"/>
      <c r="P8450" s="2689"/>
      <c r="Q8450" s="2702"/>
      <c r="R8450" s="2691"/>
      <c r="S8450" s="2692">
        <f>R8450*E8445</f>
        <v>0</v>
      </c>
      <c r="T8450" s="2692"/>
    </row>
    <row r="8451" spans="1:20" s="2701" customFormat="1" hidden="1">
      <c r="A8451" s="2777"/>
      <c r="B8451" s="2654"/>
      <c r="C8451" s="2677"/>
      <c r="D8451" s="2654"/>
      <c r="E8451" s="2687"/>
      <c r="F8451" s="2680"/>
      <c r="G8451" s="1991"/>
      <c r="H8451" s="1991"/>
      <c r="I8451" s="1991">
        <v>0</v>
      </c>
      <c r="J8451" s="1991"/>
      <c r="K8451" s="2173"/>
      <c r="L8451" s="1991"/>
      <c r="M8451" s="2175">
        <v>0</v>
      </c>
      <c r="N8451" s="2681"/>
      <c r="O8451" s="2688"/>
      <c r="P8451" s="2689"/>
      <c r="Q8451" s="2702"/>
      <c r="R8451" s="2691"/>
      <c r="S8451" s="2692">
        <f>R8451*E8445</f>
        <v>0</v>
      </c>
      <c r="T8451" s="2692"/>
    </row>
    <row r="8452" spans="1:20" s="2701" customFormat="1" hidden="1">
      <c r="A8452" s="2777"/>
      <c r="B8452" s="2654"/>
      <c r="C8452" s="2677"/>
      <c r="D8452" s="2654"/>
      <c r="E8452" s="2687"/>
      <c r="F8452" s="2680"/>
      <c r="G8452" s="1991"/>
      <c r="H8452" s="1991"/>
      <c r="I8452" s="1991">
        <v>0</v>
      </c>
      <c r="J8452" s="1991"/>
      <c r="K8452" s="2173"/>
      <c r="L8452" s="1991"/>
      <c r="M8452" s="2175">
        <v>0</v>
      </c>
      <c r="N8452" s="2681"/>
      <c r="O8452" s="2688"/>
      <c r="P8452" s="2689"/>
      <c r="Q8452" s="2702"/>
      <c r="R8452" s="2691"/>
      <c r="S8452" s="2692">
        <f>R8452*E8445</f>
        <v>0</v>
      </c>
      <c r="T8452" s="2692"/>
    </row>
    <row r="8453" spans="1:20" s="2701" customFormat="1" hidden="1">
      <c r="A8453" s="2777"/>
      <c r="B8453" s="2654"/>
      <c r="C8453" s="2677"/>
      <c r="D8453" s="2654"/>
      <c r="E8453" s="2687"/>
      <c r="F8453" s="2680"/>
      <c r="G8453" s="1991"/>
      <c r="H8453" s="1991"/>
      <c r="I8453" s="1991">
        <v>0</v>
      </c>
      <c r="J8453" s="1991"/>
      <c r="K8453" s="2173"/>
      <c r="L8453" s="1991"/>
      <c r="M8453" s="2175">
        <v>0</v>
      </c>
      <c r="N8453" s="2681"/>
      <c r="O8453" s="2688"/>
      <c r="P8453" s="2689"/>
      <c r="Q8453" s="2702"/>
      <c r="R8453" s="2691"/>
      <c r="S8453" s="2692">
        <f>R8453*E8445</f>
        <v>0</v>
      </c>
      <c r="T8453" s="2692"/>
    </row>
    <row r="8454" spans="1:20" s="2701" customFormat="1" ht="24" hidden="1" customHeight="1">
      <c r="A8454" s="2777">
        <f>A8445+1</f>
        <v>25</v>
      </c>
      <c r="B8454" s="2654"/>
      <c r="C8454" s="2696"/>
      <c r="D8454" s="2654" t="s">
        <v>2819</v>
      </c>
      <c r="E8454" s="2687"/>
      <c r="F8454" s="2680"/>
      <c r="G8454" s="1991">
        <v>0</v>
      </c>
      <c r="H8454" s="1991"/>
      <c r="I8454" s="1991">
        <v>0</v>
      </c>
      <c r="J8454" s="2173">
        <v>0</v>
      </c>
      <c r="K8454" s="1991">
        <v>0</v>
      </c>
      <c r="L8454" s="2823"/>
      <c r="M8454" s="2175">
        <v>0</v>
      </c>
      <c r="N8454" s="2681">
        <v>0</v>
      </c>
      <c r="O8454" s="2200">
        <f>E8454*L8454</f>
        <v>0</v>
      </c>
      <c r="P8454" s="2686"/>
      <c r="Q8454" s="2781"/>
      <c r="R8454" s="2698"/>
      <c r="S8454" s="2699">
        <f>R8454*E8454</f>
        <v>0</v>
      </c>
      <c r="T8454" s="2714"/>
    </row>
    <row r="8455" spans="1:20" s="2701" customFormat="1" hidden="1">
      <c r="A8455" s="2777"/>
      <c r="B8455" s="2654"/>
      <c r="C8455" s="2677"/>
      <c r="D8455" s="2654"/>
      <c r="E8455" s="2687"/>
      <c r="F8455" s="2680"/>
      <c r="G8455" s="1991"/>
      <c r="H8455" s="1991"/>
      <c r="I8455" s="1991">
        <v>0</v>
      </c>
      <c r="J8455" s="1991"/>
      <c r="K8455" s="2173"/>
      <c r="L8455" s="1991"/>
      <c r="M8455" s="2175">
        <v>0</v>
      </c>
      <c r="N8455" s="2681"/>
      <c r="O8455" s="2688"/>
      <c r="P8455" s="2689"/>
      <c r="Q8455" s="2690"/>
      <c r="R8455" s="2691"/>
      <c r="S8455" s="2692">
        <f>R8455*E8454</f>
        <v>0</v>
      </c>
      <c r="T8455" s="2692"/>
    </row>
    <row r="8456" spans="1:20" s="2701" customFormat="1" hidden="1">
      <c r="A8456" s="2777"/>
      <c r="B8456" s="2654"/>
      <c r="C8456" s="2677"/>
      <c r="D8456" s="2654"/>
      <c r="E8456" s="2687"/>
      <c r="F8456" s="2680"/>
      <c r="G8456" s="1991"/>
      <c r="H8456" s="1991"/>
      <c r="I8456" s="1991">
        <v>0</v>
      </c>
      <c r="J8456" s="1991"/>
      <c r="K8456" s="2173"/>
      <c r="L8456" s="1991"/>
      <c r="M8456" s="2175">
        <v>0</v>
      </c>
      <c r="N8456" s="2681"/>
      <c r="O8456" s="2688"/>
      <c r="P8456" s="2689"/>
      <c r="Q8456" s="2690"/>
      <c r="R8456" s="2691"/>
      <c r="S8456" s="2692">
        <f>R8456*E8454</f>
        <v>0</v>
      </c>
      <c r="T8456" s="2692"/>
    </row>
    <row r="8457" spans="1:20" s="2701" customFormat="1" hidden="1">
      <c r="A8457" s="2777"/>
      <c r="B8457" s="2654"/>
      <c r="C8457" s="2677"/>
      <c r="D8457" s="2654"/>
      <c r="E8457" s="2687"/>
      <c r="F8457" s="2680"/>
      <c r="G8457" s="1991"/>
      <c r="H8457" s="1991"/>
      <c r="I8457" s="1991">
        <v>0</v>
      </c>
      <c r="J8457" s="1991"/>
      <c r="K8457" s="2173"/>
      <c r="L8457" s="1991"/>
      <c r="M8457" s="2175">
        <v>0</v>
      </c>
      <c r="N8457" s="2681"/>
      <c r="O8457" s="2688"/>
      <c r="P8457" s="2689"/>
      <c r="Q8457" s="2690"/>
      <c r="R8457" s="2691"/>
      <c r="S8457" s="2692">
        <f>R8457*E8454</f>
        <v>0</v>
      </c>
      <c r="T8457" s="2692"/>
    </row>
    <row r="8458" spans="1:20" s="2701" customFormat="1" hidden="1">
      <c r="A8458" s="2777"/>
      <c r="B8458" s="2654"/>
      <c r="C8458" s="2677"/>
      <c r="D8458" s="2654"/>
      <c r="E8458" s="2687"/>
      <c r="F8458" s="2680"/>
      <c r="G8458" s="1991"/>
      <c r="H8458" s="1991"/>
      <c r="I8458" s="1991">
        <v>0</v>
      </c>
      <c r="J8458" s="1991"/>
      <c r="K8458" s="2173"/>
      <c r="L8458" s="1991"/>
      <c r="M8458" s="2175">
        <v>0</v>
      </c>
      <c r="N8458" s="2681"/>
      <c r="O8458" s="2688"/>
      <c r="P8458" s="2689"/>
      <c r="Q8458" s="2690"/>
      <c r="R8458" s="2691"/>
      <c r="S8458" s="2692">
        <f>R8458*E8454</f>
        <v>0</v>
      </c>
      <c r="T8458" s="2692"/>
    </row>
    <row r="8459" spans="1:20" s="2701" customFormat="1" hidden="1">
      <c r="A8459" s="2777"/>
      <c r="B8459" s="2654"/>
      <c r="C8459" s="2677"/>
      <c r="D8459" s="2654"/>
      <c r="E8459" s="2687"/>
      <c r="F8459" s="2680"/>
      <c r="G8459" s="1991"/>
      <c r="H8459" s="1991"/>
      <c r="I8459" s="1991">
        <v>0</v>
      </c>
      <c r="J8459" s="1991"/>
      <c r="K8459" s="2173"/>
      <c r="L8459" s="1991"/>
      <c r="M8459" s="2175">
        <v>0</v>
      </c>
      <c r="N8459" s="2681"/>
      <c r="O8459" s="2688"/>
      <c r="P8459" s="2689"/>
      <c r="Q8459" s="2690"/>
      <c r="R8459" s="2691"/>
      <c r="S8459" s="2692">
        <f>R8459*E8454</f>
        <v>0</v>
      </c>
      <c r="T8459" s="2692"/>
    </row>
    <row r="8460" spans="1:20" s="2701" customFormat="1" hidden="1">
      <c r="A8460" s="2777"/>
      <c r="B8460" s="2654"/>
      <c r="C8460" s="2677"/>
      <c r="D8460" s="2654"/>
      <c r="E8460" s="2687"/>
      <c r="F8460" s="2680"/>
      <c r="G8460" s="1991"/>
      <c r="H8460" s="1991"/>
      <c r="I8460" s="1991">
        <v>0</v>
      </c>
      <c r="J8460" s="1991"/>
      <c r="K8460" s="2173"/>
      <c r="L8460" s="1991"/>
      <c r="M8460" s="2175">
        <v>0</v>
      </c>
      <c r="N8460" s="2681"/>
      <c r="O8460" s="2688"/>
      <c r="P8460" s="2689"/>
      <c r="Q8460" s="2690"/>
      <c r="R8460" s="2691"/>
      <c r="S8460" s="2692">
        <f>R8460*E8454</f>
        <v>0</v>
      </c>
      <c r="T8460" s="2692"/>
    </row>
    <row r="8461" spans="1:20" s="2701" customFormat="1" hidden="1">
      <c r="A8461" s="2777"/>
      <c r="B8461" s="2654"/>
      <c r="C8461" s="2677"/>
      <c r="D8461" s="2654"/>
      <c r="E8461" s="2687"/>
      <c r="F8461" s="2680"/>
      <c r="G8461" s="1991"/>
      <c r="H8461" s="1991"/>
      <c r="I8461" s="1991">
        <v>0</v>
      </c>
      <c r="J8461" s="1991"/>
      <c r="K8461" s="2173"/>
      <c r="L8461" s="1991"/>
      <c r="M8461" s="2175">
        <v>0</v>
      </c>
      <c r="N8461" s="2681"/>
      <c r="O8461" s="2688"/>
      <c r="P8461" s="2689"/>
      <c r="Q8461" s="2690"/>
      <c r="R8461" s="2691"/>
      <c r="S8461" s="2692">
        <f>R8461*E8454</f>
        <v>0</v>
      </c>
      <c r="T8461" s="2692"/>
    </row>
    <row r="8462" spans="1:20" s="2701" customFormat="1" hidden="1">
      <c r="A8462" s="2777"/>
      <c r="B8462" s="2654"/>
      <c r="C8462" s="2677"/>
      <c r="D8462" s="2654"/>
      <c r="E8462" s="2687"/>
      <c r="F8462" s="2680"/>
      <c r="G8462" s="1991"/>
      <c r="H8462" s="1991"/>
      <c r="I8462" s="1991">
        <v>0</v>
      </c>
      <c r="J8462" s="1991"/>
      <c r="K8462" s="2173"/>
      <c r="L8462" s="1991"/>
      <c r="M8462" s="2175">
        <v>0</v>
      </c>
      <c r="N8462" s="2681"/>
      <c r="O8462" s="2688"/>
      <c r="P8462" s="2689"/>
      <c r="Q8462" s="2690"/>
      <c r="R8462" s="2691"/>
      <c r="S8462" s="2692">
        <f>R8462*E8454</f>
        <v>0</v>
      </c>
      <c r="T8462" s="2692"/>
    </row>
    <row r="8463" spans="1:20" s="2488" customFormat="1" ht="21.75" hidden="1" customHeight="1">
      <c r="A8463" s="2777">
        <f>A8454+1</f>
        <v>26</v>
      </c>
      <c r="B8463" s="2654"/>
      <c r="C8463" s="2776"/>
      <c r="D8463" s="2654" t="s">
        <v>2819</v>
      </c>
      <c r="E8463" s="2687"/>
      <c r="F8463" s="2680"/>
      <c r="G8463" s="1991">
        <v>0</v>
      </c>
      <c r="H8463" s="1991"/>
      <c r="I8463" s="1991">
        <v>0</v>
      </c>
      <c r="J8463" s="2173">
        <v>0</v>
      </c>
      <c r="K8463" s="1991">
        <v>0</v>
      </c>
      <c r="L8463" s="2823"/>
      <c r="M8463" s="2175">
        <v>0</v>
      </c>
      <c r="N8463" s="2681">
        <v>0</v>
      </c>
      <c r="O8463" s="2200">
        <f>E8463*L8463</f>
        <v>0</v>
      </c>
      <c r="P8463" s="2686"/>
      <c r="Q8463" s="2705"/>
      <c r="R8463" s="2698"/>
      <c r="S8463" s="2699">
        <f>R8463*E8463</f>
        <v>0</v>
      </c>
      <c r="T8463" s="2150"/>
    </row>
    <row r="8464" spans="1:20" s="2488" customFormat="1" hidden="1">
      <c r="A8464" s="2777"/>
      <c r="B8464" s="2654"/>
      <c r="C8464" s="2677"/>
      <c r="D8464" s="2654"/>
      <c r="E8464" s="2687"/>
      <c r="F8464" s="2680"/>
      <c r="G8464" s="1991"/>
      <c r="H8464" s="1991"/>
      <c r="I8464" s="1991">
        <v>0</v>
      </c>
      <c r="J8464" s="1991"/>
      <c r="K8464" s="2173"/>
      <c r="L8464" s="1991"/>
      <c r="M8464" s="2175">
        <v>0</v>
      </c>
      <c r="N8464" s="2681"/>
      <c r="O8464" s="2688"/>
      <c r="P8464" s="2689"/>
      <c r="Q8464" s="2690"/>
      <c r="R8464" s="2691"/>
      <c r="S8464" s="2692">
        <f>R8464*E8463</f>
        <v>0</v>
      </c>
      <c r="T8464" s="2692"/>
    </row>
    <row r="8465" spans="1:20" s="2488" customFormat="1" hidden="1">
      <c r="A8465" s="2777"/>
      <c r="B8465" s="2654"/>
      <c r="C8465" s="2677"/>
      <c r="D8465" s="2654"/>
      <c r="E8465" s="2687"/>
      <c r="F8465" s="2680"/>
      <c r="G8465" s="1991"/>
      <c r="H8465" s="1991"/>
      <c r="I8465" s="1991">
        <v>0</v>
      </c>
      <c r="J8465" s="1991"/>
      <c r="K8465" s="2173"/>
      <c r="L8465" s="1991"/>
      <c r="M8465" s="2175">
        <v>0</v>
      </c>
      <c r="N8465" s="2681"/>
      <c r="O8465" s="2688"/>
      <c r="P8465" s="2689"/>
      <c r="Q8465" s="2690"/>
      <c r="R8465" s="2691"/>
      <c r="S8465" s="2692">
        <f>R8465*E8463</f>
        <v>0</v>
      </c>
      <c r="T8465" s="2692"/>
    </row>
    <row r="8466" spans="1:20" s="2488" customFormat="1" hidden="1">
      <c r="A8466" s="2777"/>
      <c r="B8466" s="2654"/>
      <c r="C8466" s="2677"/>
      <c r="D8466" s="2654"/>
      <c r="E8466" s="2687"/>
      <c r="F8466" s="2680"/>
      <c r="G8466" s="1991"/>
      <c r="H8466" s="1991"/>
      <c r="I8466" s="1991">
        <v>0</v>
      </c>
      <c r="J8466" s="1991"/>
      <c r="K8466" s="2173"/>
      <c r="L8466" s="1991"/>
      <c r="M8466" s="2175">
        <v>0</v>
      </c>
      <c r="N8466" s="2681"/>
      <c r="O8466" s="2688"/>
      <c r="P8466" s="2689"/>
      <c r="Q8466" s="2690"/>
      <c r="R8466" s="2691"/>
      <c r="S8466" s="2692">
        <f>R8466*E8463</f>
        <v>0</v>
      </c>
      <c r="T8466" s="2692"/>
    </row>
    <row r="8467" spans="1:20" s="2488" customFormat="1" hidden="1">
      <c r="A8467" s="2777"/>
      <c r="B8467" s="2654"/>
      <c r="C8467" s="2677"/>
      <c r="D8467" s="2654"/>
      <c r="E8467" s="2687"/>
      <c r="F8467" s="2680"/>
      <c r="G8467" s="1991"/>
      <c r="H8467" s="1991"/>
      <c r="I8467" s="1991">
        <v>0</v>
      </c>
      <c r="J8467" s="1991"/>
      <c r="K8467" s="2173"/>
      <c r="L8467" s="1991"/>
      <c r="M8467" s="2175">
        <v>0</v>
      </c>
      <c r="N8467" s="2681"/>
      <c r="O8467" s="2688"/>
      <c r="P8467" s="2689"/>
      <c r="Q8467" s="2690"/>
      <c r="R8467" s="2691"/>
      <c r="S8467" s="2692">
        <f>R8467*E8463</f>
        <v>0</v>
      </c>
      <c r="T8467" s="2692"/>
    </row>
    <row r="8468" spans="1:20" s="2488" customFormat="1" hidden="1">
      <c r="A8468" s="2777"/>
      <c r="B8468" s="2654"/>
      <c r="C8468" s="2677"/>
      <c r="D8468" s="2654"/>
      <c r="E8468" s="2687"/>
      <c r="F8468" s="2680"/>
      <c r="G8468" s="1991"/>
      <c r="H8468" s="1991"/>
      <c r="I8468" s="1991">
        <v>0</v>
      </c>
      <c r="J8468" s="1991"/>
      <c r="K8468" s="2173"/>
      <c r="L8468" s="1991"/>
      <c r="M8468" s="2175">
        <v>0</v>
      </c>
      <c r="N8468" s="2681"/>
      <c r="O8468" s="2688"/>
      <c r="P8468" s="2689"/>
      <c r="Q8468" s="2690"/>
      <c r="R8468" s="2691"/>
      <c r="S8468" s="2692">
        <f>R8468*E8463</f>
        <v>0</v>
      </c>
      <c r="T8468" s="2692"/>
    </row>
    <row r="8469" spans="1:20" s="2488" customFormat="1" hidden="1">
      <c r="A8469" s="2777"/>
      <c r="B8469" s="2654"/>
      <c r="C8469" s="2677"/>
      <c r="D8469" s="2654"/>
      <c r="E8469" s="2687"/>
      <c r="F8469" s="2680"/>
      <c r="G8469" s="1991"/>
      <c r="H8469" s="1991"/>
      <c r="I8469" s="1991">
        <v>0</v>
      </c>
      <c r="J8469" s="1991"/>
      <c r="K8469" s="2173"/>
      <c r="L8469" s="1991"/>
      <c r="M8469" s="2175">
        <v>0</v>
      </c>
      <c r="N8469" s="2681"/>
      <c r="O8469" s="2688"/>
      <c r="P8469" s="2689"/>
      <c r="Q8469" s="2690"/>
      <c r="R8469" s="2691"/>
      <c r="S8469" s="2692">
        <f>R8469*E8463</f>
        <v>0</v>
      </c>
      <c r="T8469" s="2692"/>
    </row>
    <row r="8470" spans="1:20" s="2488" customFormat="1" hidden="1">
      <c r="A8470" s="2777"/>
      <c r="B8470" s="2654"/>
      <c r="C8470" s="2677"/>
      <c r="D8470" s="2654"/>
      <c r="E8470" s="2687"/>
      <c r="F8470" s="2680"/>
      <c r="G8470" s="1991"/>
      <c r="H8470" s="1991"/>
      <c r="I8470" s="1991">
        <v>0</v>
      </c>
      <c r="J8470" s="1991"/>
      <c r="K8470" s="2173"/>
      <c r="L8470" s="1991"/>
      <c r="M8470" s="2175">
        <v>0</v>
      </c>
      <c r="N8470" s="2681"/>
      <c r="O8470" s="2688"/>
      <c r="P8470" s="2689"/>
      <c r="Q8470" s="2690"/>
      <c r="R8470" s="2691"/>
      <c r="S8470" s="2692">
        <f>R8470*E8463</f>
        <v>0</v>
      </c>
      <c r="T8470" s="2692"/>
    </row>
    <row r="8471" spans="1:20" s="2488" customFormat="1" hidden="1">
      <c r="A8471" s="2777"/>
      <c r="B8471" s="2654"/>
      <c r="C8471" s="2677"/>
      <c r="D8471" s="2654"/>
      <c r="E8471" s="2687"/>
      <c r="F8471" s="2680"/>
      <c r="G8471" s="1991"/>
      <c r="H8471" s="1991"/>
      <c r="I8471" s="1991">
        <v>0</v>
      </c>
      <c r="J8471" s="1991"/>
      <c r="K8471" s="2173"/>
      <c r="L8471" s="1991"/>
      <c r="M8471" s="2175">
        <v>0</v>
      </c>
      <c r="N8471" s="2681"/>
      <c r="O8471" s="2688"/>
      <c r="P8471" s="2689"/>
      <c r="Q8471" s="2690"/>
      <c r="R8471" s="2691"/>
      <c r="S8471" s="2695">
        <f>R8471*E8463</f>
        <v>0</v>
      </c>
      <c r="T8471" s="2692"/>
    </row>
    <row r="8472" spans="1:20" s="2701" customFormat="1" ht="21" hidden="1" customHeight="1">
      <c r="A8472" s="2777">
        <f>A8373+1</f>
        <v>17</v>
      </c>
      <c r="B8472" s="2780"/>
      <c r="C8472" s="2677"/>
      <c r="D8472" s="2781" t="s">
        <v>2935</v>
      </c>
      <c r="E8472" s="2687"/>
      <c r="F8472" s="2680"/>
      <c r="G8472" s="1991">
        <v>0</v>
      </c>
      <c r="H8472" s="1991"/>
      <c r="I8472" s="1991">
        <v>0</v>
      </c>
      <c r="J8472" s="2173">
        <v>0</v>
      </c>
      <c r="K8472" s="1991">
        <v>0</v>
      </c>
      <c r="L8472" s="2823"/>
      <c r="M8472" s="2175">
        <v>0</v>
      </c>
      <c r="N8472" s="2681">
        <v>0</v>
      </c>
      <c r="O8472" s="2200">
        <f>E8472*L8472</f>
        <v>0</v>
      </c>
      <c r="P8472" s="2776"/>
      <c r="Q8472" s="2783"/>
      <c r="R8472" s="2784"/>
      <c r="S8472" s="2699">
        <f>R8472*E8472</f>
        <v>0</v>
      </c>
      <c r="T8472" s="2785"/>
    </row>
    <row r="8473" spans="1:20" s="2701" customFormat="1" hidden="1">
      <c r="A8473" s="2777"/>
      <c r="B8473" s="2781"/>
      <c r="C8473" s="2173"/>
      <c r="D8473" s="2781"/>
      <c r="E8473" s="2173"/>
      <c r="F8473" s="2782"/>
      <c r="G8473" s="1991"/>
      <c r="H8473" s="1991"/>
      <c r="I8473" s="1991">
        <v>0</v>
      </c>
      <c r="J8473" s="1991"/>
      <c r="K8473" s="2173"/>
      <c r="L8473" s="1991"/>
      <c r="M8473" s="2175">
        <v>0</v>
      </c>
      <c r="N8473" s="2681"/>
      <c r="O8473" s="2688"/>
      <c r="P8473" s="2786"/>
      <c r="Q8473" s="2787"/>
      <c r="R8473" s="2788"/>
      <c r="S8473" s="2692">
        <f>R8473*E8472</f>
        <v>0</v>
      </c>
      <c r="T8473" s="2789"/>
    </row>
    <row r="8474" spans="1:20" s="2701" customFormat="1" hidden="1">
      <c r="A8474" s="2777"/>
      <c r="B8474" s="2781"/>
      <c r="C8474" s="2173"/>
      <c r="D8474" s="2781"/>
      <c r="E8474" s="2173"/>
      <c r="F8474" s="2782"/>
      <c r="G8474" s="1991"/>
      <c r="H8474" s="1991"/>
      <c r="I8474" s="1991">
        <v>0</v>
      </c>
      <c r="J8474" s="1991"/>
      <c r="K8474" s="2173"/>
      <c r="L8474" s="1991"/>
      <c r="M8474" s="2175">
        <v>0</v>
      </c>
      <c r="N8474" s="2681"/>
      <c r="O8474" s="2688"/>
      <c r="P8474" s="2786"/>
      <c r="Q8474" s="2787"/>
      <c r="R8474" s="2788"/>
      <c r="S8474" s="2692">
        <f>R8474*E8472</f>
        <v>0</v>
      </c>
      <c r="T8474" s="2789"/>
    </row>
    <row r="8475" spans="1:20" s="2701" customFormat="1" hidden="1">
      <c r="A8475" s="2777"/>
      <c r="B8475" s="2781"/>
      <c r="C8475" s="2173"/>
      <c r="D8475" s="2781"/>
      <c r="E8475" s="2173"/>
      <c r="F8475" s="2782"/>
      <c r="G8475" s="1991"/>
      <c r="H8475" s="1991"/>
      <c r="I8475" s="1991">
        <v>0</v>
      </c>
      <c r="J8475" s="1991"/>
      <c r="K8475" s="2173"/>
      <c r="L8475" s="1991"/>
      <c r="M8475" s="2175">
        <v>0</v>
      </c>
      <c r="N8475" s="2681"/>
      <c r="O8475" s="2688"/>
      <c r="P8475" s="2786"/>
      <c r="Q8475" s="2787"/>
      <c r="R8475" s="2788"/>
      <c r="S8475" s="2692">
        <f>R8475*E8472</f>
        <v>0</v>
      </c>
      <c r="T8475" s="2789"/>
    </row>
    <row r="8476" spans="1:20" s="2701" customFormat="1" hidden="1">
      <c r="A8476" s="2777"/>
      <c r="B8476" s="2781"/>
      <c r="C8476" s="2173"/>
      <c r="D8476" s="2781"/>
      <c r="E8476" s="2173"/>
      <c r="F8476" s="2782"/>
      <c r="G8476" s="1991"/>
      <c r="H8476" s="1991"/>
      <c r="I8476" s="1991">
        <v>0</v>
      </c>
      <c r="J8476" s="1991"/>
      <c r="K8476" s="2173"/>
      <c r="L8476" s="1991"/>
      <c r="M8476" s="2175">
        <v>0</v>
      </c>
      <c r="N8476" s="2681"/>
      <c r="O8476" s="2688"/>
      <c r="P8476" s="2786"/>
      <c r="Q8476" s="2787"/>
      <c r="R8476" s="2788"/>
      <c r="S8476" s="2692">
        <f>R8476*E8472</f>
        <v>0</v>
      </c>
      <c r="T8476" s="2789"/>
    </row>
    <row r="8477" spans="1:20" s="2701" customFormat="1" hidden="1">
      <c r="A8477" s="2777"/>
      <c r="B8477" s="2781"/>
      <c r="C8477" s="2173"/>
      <c r="D8477" s="2781"/>
      <c r="E8477" s="2173"/>
      <c r="F8477" s="2782"/>
      <c r="G8477" s="1991"/>
      <c r="H8477" s="1991"/>
      <c r="I8477" s="1991">
        <v>0</v>
      </c>
      <c r="J8477" s="1991"/>
      <c r="K8477" s="2173"/>
      <c r="L8477" s="1991"/>
      <c r="M8477" s="2175">
        <v>0</v>
      </c>
      <c r="N8477" s="2681"/>
      <c r="O8477" s="2688"/>
      <c r="P8477" s="2786"/>
      <c r="Q8477" s="2787"/>
      <c r="R8477" s="2788"/>
      <c r="S8477" s="2692">
        <f>R8477*E8472</f>
        <v>0</v>
      </c>
      <c r="T8477" s="2789"/>
    </row>
    <row r="8478" spans="1:20" s="2701" customFormat="1" hidden="1">
      <c r="A8478" s="2777"/>
      <c r="B8478" s="2781"/>
      <c r="C8478" s="2173"/>
      <c r="D8478" s="2781"/>
      <c r="E8478" s="2173"/>
      <c r="F8478" s="2782"/>
      <c r="G8478" s="1991"/>
      <c r="H8478" s="1991"/>
      <c r="I8478" s="1991">
        <v>0</v>
      </c>
      <c r="J8478" s="1991"/>
      <c r="K8478" s="2173"/>
      <c r="L8478" s="1991"/>
      <c r="M8478" s="2175">
        <v>0</v>
      </c>
      <c r="N8478" s="2681"/>
      <c r="O8478" s="2688"/>
      <c r="P8478" s="2786"/>
      <c r="Q8478" s="2787"/>
      <c r="R8478" s="2788"/>
      <c r="S8478" s="2692">
        <f>R8478*E8472</f>
        <v>0</v>
      </c>
      <c r="T8478" s="2789"/>
    </row>
    <row r="8479" spans="1:20" s="2701" customFormat="1" hidden="1">
      <c r="A8479" s="2777"/>
      <c r="B8479" s="2781"/>
      <c r="C8479" s="2173"/>
      <c r="D8479" s="2781"/>
      <c r="E8479" s="2173"/>
      <c r="F8479" s="2782"/>
      <c r="G8479" s="1991"/>
      <c r="H8479" s="1991"/>
      <c r="I8479" s="1991">
        <v>0</v>
      </c>
      <c r="J8479" s="1991"/>
      <c r="K8479" s="2173"/>
      <c r="L8479" s="1991"/>
      <c r="M8479" s="2175">
        <v>0</v>
      </c>
      <c r="N8479" s="2681"/>
      <c r="O8479" s="2688"/>
      <c r="P8479" s="2786"/>
      <c r="Q8479" s="2787"/>
      <c r="R8479" s="2788"/>
      <c r="S8479" s="2692">
        <f>R8479*E8472</f>
        <v>0</v>
      </c>
      <c r="T8479" s="2789"/>
    </row>
    <row r="8480" spans="1:20" s="2701" customFormat="1" hidden="1">
      <c r="A8480" s="2777"/>
      <c r="B8480" s="2781"/>
      <c r="C8480" s="2173"/>
      <c r="D8480" s="2781"/>
      <c r="E8480" s="2173"/>
      <c r="F8480" s="2782"/>
      <c r="G8480" s="1991"/>
      <c r="H8480" s="1991"/>
      <c r="I8480" s="1991">
        <v>0</v>
      </c>
      <c r="J8480" s="1991"/>
      <c r="K8480" s="2173"/>
      <c r="L8480" s="1991"/>
      <c r="M8480" s="2175">
        <v>0</v>
      </c>
      <c r="N8480" s="2681"/>
      <c r="O8480" s="2688"/>
      <c r="P8480" s="2790"/>
      <c r="Q8480" s="2791"/>
      <c r="R8480" s="2792"/>
      <c r="S8480" s="2692">
        <f>R8480*E8472</f>
        <v>0</v>
      </c>
      <c r="T8480" s="2793"/>
    </row>
    <row r="8481" spans="1:20" s="2779" customFormat="1" ht="17.25" customHeight="1">
      <c r="A8481" s="2461"/>
      <c r="B8481" s="2462"/>
      <c r="C8481" s="2822" t="s">
        <v>1595</v>
      </c>
      <c r="D8481" s="2461"/>
      <c r="E8481" s="2462"/>
      <c r="F8481" s="2462"/>
      <c r="G8481" s="2462">
        <v>0</v>
      </c>
      <c r="H8481" s="2462"/>
      <c r="I8481" s="2462"/>
      <c r="J8481" s="2462">
        <v>0</v>
      </c>
      <c r="K8481" s="2462"/>
      <c r="L8481" s="2462"/>
      <c r="M8481" s="2175"/>
      <c r="N8481" s="2464">
        <v>4669.7949987500006</v>
      </c>
      <c r="O8481" s="2465">
        <f>SUM(O8238:O8480)</f>
        <v>3411</v>
      </c>
      <c r="P8481" s="2778"/>
      <c r="Q8481" s="2465"/>
      <c r="R8481" s="2465"/>
      <c r="S8481" s="2465"/>
      <c r="T8481" s="2465"/>
    </row>
    <row r="8482" spans="1:20" ht="28.5" customHeight="1">
      <c r="A8482" s="2172"/>
      <c r="B8482" s="2173"/>
      <c r="C8482" s="2227" t="s">
        <v>3012</v>
      </c>
      <c r="D8482" s="2172"/>
      <c r="E8482" s="2173"/>
      <c r="F8482" s="2173"/>
      <c r="G8482" s="2173" t="e">
        <v>#DIV/0!</v>
      </c>
      <c r="H8482" s="2173"/>
      <c r="I8482" s="2173"/>
      <c r="J8482" s="2173">
        <v>6292143093.3935051</v>
      </c>
      <c r="K8482" s="2173"/>
      <c r="L8482" s="2173"/>
      <c r="M8482" s="2175"/>
      <c r="N8482" s="2175"/>
      <c r="O8482" s="2200">
        <f>SUM(O5995:O8481)</f>
        <v>364848036709.97815</v>
      </c>
      <c r="P8482" s="2229"/>
      <c r="Q8482" s="2229"/>
      <c r="R8482" s="1367"/>
      <c r="S8482" s="2230"/>
      <c r="T8482" s="1790"/>
    </row>
    <row r="8483" spans="1:20" s="2488" customFormat="1">
      <c r="A8483" s="2654">
        <v>1</v>
      </c>
      <c r="B8483" s="2654"/>
      <c r="C8483" s="2145" t="s">
        <v>2059</v>
      </c>
      <c r="D8483" s="2654" t="s">
        <v>2819</v>
      </c>
      <c r="E8483" s="2687">
        <v>1</v>
      </c>
      <c r="F8483" s="2680"/>
      <c r="G8483" s="1991">
        <v>0</v>
      </c>
      <c r="H8483" s="1991">
        <v>5</v>
      </c>
      <c r="I8483" s="1991">
        <v>0</v>
      </c>
      <c r="J8483" s="2823">
        <v>0</v>
      </c>
      <c r="K8483" s="1991">
        <v>0</v>
      </c>
      <c r="L8483" s="2823">
        <v>12</v>
      </c>
      <c r="M8483" s="2175">
        <v>17.487942500000003</v>
      </c>
      <c r="N8483" s="2681">
        <v>17.487942500000003</v>
      </c>
      <c r="O8483" s="1989">
        <f>E8483*L8483</f>
        <v>12</v>
      </c>
      <c r="P8483" s="2824"/>
      <c r="Q8483" s="2705"/>
      <c r="R8483" s="2687"/>
      <c r="S8483" s="2825">
        <f>R8483*E8483</f>
        <v>0</v>
      </c>
      <c r="T8483" s="1377"/>
    </row>
    <row r="8484" spans="1:20" s="2488" customFormat="1" hidden="1">
      <c r="A8484" s="2654"/>
      <c r="B8484" s="2654"/>
      <c r="C8484" s="2677"/>
      <c r="D8484" s="2654"/>
      <c r="E8484" s="2687"/>
      <c r="F8484" s="2680"/>
      <c r="G8484" s="1991"/>
      <c r="H8484" s="1991"/>
      <c r="I8484" s="1991">
        <v>0</v>
      </c>
      <c r="J8484" s="1991"/>
      <c r="K8484" s="1991"/>
      <c r="L8484" s="1991"/>
      <c r="M8484" s="2175">
        <v>0</v>
      </c>
      <c r="N8484" s="2681"/>
      <c r="O8484" s="2714"/>
      <c r="P8484" s="2824"/>
      <c r="Q8484" s="2705"/>
      <c r="R8484" s="2687"/>
      <c r="S8484" s="2680">
        <f>R8484*E8483</f>
        <v>0</v>
      </c>
      <c r="T8484" s="1377"/>
    </row>
    <row r="8485" spans="1:20" s="2488" customFormat="1" hidden="1">
      <c r="A8485" s="2654"/>
      <c r="B8485" s="2654"/>
      <c r="C8485" s="2677"/>
      <c r="D8485" s="2654"/>
      <c r="E8485" s="2687"/>
      <c r="F8485" s="2680"/>
      <c r="G8485" s="1991"/>
      <c r="H8485" s="1991"/>
      <c r="I8485" s="1991">
        <v>0</v>
      </c>
      <c r="J8485" s="1991"/>
      <c r="K8485" s="1991"/>
      <c r="L8485" s="1991"/>
      <c r="M8485" s="2175">
        <v>0</v>
      </c>
      <c r="N8485" s="2681"/>
      <c r="O8485" s="2714"/>
      <c r="P8485" s="2824"/>
      <c r="Q8485" s="2705"/>
      <c r="R8485" s="2687"/>
      <c r="S8485" s="2680">
        <f>R8485*E8483</f>
        <v>0</v>
      </c>
      <c r="T8485" s="2680"/>
    </row>
    <row r="8486" spans="1:20" s="2488" customFormat="1" hidden="1">
      <c r="A8486" s="2654"/>
      <c r="B8486" s="2654"/>
      <c r="C8486" s="2677"/>
      <c r="D8486" s="2654"/>
      <c r="E8486" s="2687"/>
      <c r="F8486" s="2680"/>
      <c r="G8486" s="1991"/>
      <c r="H8486" s="1991"/>
      <c r="I8486" s="1991">
        <v>0</v>
      </c>
      <c r="J8486" s="1991"/>
      <c r="K8486" s="1991"/>
      <c r="L8486" s="1991"/>
      <c r="M8486" s="2175">
        <v>0</v>
      </c>
      <c r="N8486" s="2681"/>
      <c r="O8486" s="2714"/>
      <c r="P8486" s="2824"/>
      <c r="Q8486" s="2705"/>
      <c r="R8486" s="2687"/>
      <c r="S8486" s="2680">
        <f>R8486*E8483</f>
        <v>0</v>
      </c>
      <c r="T8486" s="2680"/>
    </row>
    <row r="8487" spans="1:20" s="2488" customFormat="1" hidden="1">
      <c r="A8487" s="2654"/>
      <c r="B8487" s="2654"/>
      <c r="C8487" s="2677"/>
      <c r="D8487" s="2654"/>
      <c r="E8487" s="2687"/>
      <c r="F8487" s="2680"/>
      <c r="G8487" s="1991"/>
      <c r="H8487" s="1991"/>
      <c r="I8487" s="1991">
        <v>0</v>
      </c>
      <c r="J8487" s="1991"/>
      <c r="K8487" s="1991"/>
      <c r="L8487" s="1991"/>
      <c r="M8487" s="2175">
        <v>0</v>
      </c>
      <c r="N8487" s="2681"/>
      <c r="O8487" s="2714"/>
      <c r="P8487" s="2824"/>
      <c r="Q8487" s="2705"/>
      <c r="R8487" s="2687"/>
      <c r="S8487" s="2680">
        <f>R8487*E8483</f>
        <v>0</v>
      </c>
      <c r="T8487" s="2680"/>
    </row>
    <row r="8488" spans="1:20" s="2488" customFormat="1" hidden="1">
      <c r="A8488" s="2654"/>
      <c r="B8488" s="2654"/>
      <c r="C8488" s="2677"/>
      <c r="D8488" s="2654"/>
      <c r="E8488" s="2687"/>
      <c r="F8488" s="2680"/>
      <c r="G8488" s="1991"/>
      <c r="H8488" s="1991"/>
      <c r="I8488" s="1991">
        <v>0</v>
      </c>
      <c r="J8488" s="1991"/>
      <c r="K8488" s="1991"/>
      <c r="L8488" s="1991"/>
      <c r="M8488" s="2175">
        <v>0</v>
      </c>
      <c r="N8488" s="2681"/>
      <c r="O8488" s="2714"/>
      <c r="P8488" s="2824"/>
      <c r="Q8488" s="2705"/>
      <c r="R8488" s="2687"/>
      <c r="S8488" s="2680">
        <f>R8488*E8483</f>
        <v>0</v>
      </c>
      <c r="T8488" s="2680"/>
    </row>
    <row r="8489" spans="1:20" s="2488" customFormat="1" hidden="1">
      <c r="A8489" s="2654"/>
      <c r="B8489" s="2654"/>
      <c r="C8489" s="2677"/>
      <c r="D8489" s="2654"/>
      <c r="E8489" s="2687"/>
      <c r="F8489" s="2680"/>
      <c r="G8489" s="1991"/>
      <c r="H8489" s="1991"/>
      <c r="I8489" s="1991">
        <v>0</v>
      </c>
      <c r="J8489" s="1991"/>
      <c r="K8489" s="1991"/>
      <c r="L8489" s="1991"/>
      <c r="M8489" s="2175">
        <v>0</v>
      </c>
      <c r="N8489" s="2681"/>
      <c r="O8489" s="2714"/>
      <c r="P8489" s="2824"/>
      <c r="Q8489" s="2705"/>
      <c r="R8489" s="2687"/>
      <c r="S8489" s="2680">
        <f>R8489*E8483</f>
        <v>0</v>
      </c>
      <c r="T8489" s="2680"/>
    </row>
    <row r="8490" spans="1:20" s="2488" customFormat="1" hidden="1">
      <c r="A8490" s="2654"/>
      <c r="B8490" s="2654"/>
      <c r="C8490" s="2677"/>
      <c r="D8490" s="2654"/>
      <c r="E8490" s="2687"/>
      <c r="F8490" s="2680"/>
      <c r="G8490" s="1991"/>
      <c r="H8490" s="1991"/>
      <c r="I8490" s="1991">
        <v>0</v>
      </c>
      <c r="J8490" s="1991"/>
      <c r="K8490" s="1991"/>
      <c r="L8490" s="1991"/>
      <c r="M8490" s="2175">
        <v>0</v>
      </c>
      <c r="N8490" s="2681"/>
      <c r="O8490" s="2714"/>
      <c r="P8490" s="2824"/>
      <c r="Q8490" s="2705"/>
      <c r="R8490" s="2687"/>
      <c r="S8490" s="2680">
        <f>R8490*E8483</f>
        <v>0</v>
      </c>
      <c r="T8490" s="2680"/>
    </row>
    <row r="8491" spans="1:20" s="2488" customFormat="1" hidden="1">
      <c r="A8491" s="2654"/>
      <c r="B8491" s="2654"/>
      <c r="C8491" s="2826"/>
      <c r="D8491" s="2654"/>
      <c r="E8491" s="2687"/>
      <c r="F8491" s="2680"/>
      <c r="G8491" s="1991"/>
      <c r="H8491" s="1991"/>
      <c r="I8491" s="1991">
        <v>0</v>
      </c>
      <c r="J8491" s="1991"/>
      <c r="K8491" s="1991"/>
      <c r="L8491" s="1991"/>
      <c r="M8491" s="2175">
        <v>0</v>
      </c>
      <c r="N8491" s="2681"/>
      <c r="O8491" s="2714"/>
      <c r="P8491" s="2824"/>
      <c r="Q8491" s="2705"/>
      <c r="R8491" s="2687"/>
      <c r="S8491" s="2680">
        <f>R8491*E8483</f>
        <v>0</v>
      </c>
      <c r="T8491" s="2680"/>
    </row>
    <row r="8492" spans="1:20" s="2180" customFormat="1" ht="17.25" customHeight="1">
      <c r="A8492" s="2777">
        <f>A8483+1</f>
        <v>2</v>
      </c>
      <c r="B8492" s="2231"/>
      <c r="C8492" s="2677" t="s">
        <v>2060</v>
      </c>
      <c r="D8492" s="2654" t="s">
        <v>2819</v>
      </c>
      <c r="E8492" s="2232">
        <v>4</v>
      </c>
      <c r="F8492" s="2680"/>
      <c r="G8492" s="17">
        <v>0</v>
      </c>
      <c r="H8492" s="2285">
        <v>3.5</v>
      </c>
      <c r="I8492" s="1991">
        <v>0</v>
      </c>
      <c r="J8492" s="2285">
        <v>0</v>
      </c>
      <c r="K8492" s="2285">
        <v>0</v>
      </c>
      <c r="L8492" s="2285">
        <v>47.6</v>
      </c>
      <c r="M8492" s="2175">
        <v>52.566697750000003</v>
      </c>
      <c r="N8492" s="2485">
        <v>210.26679100000001</v>
      </c>
      <c r="O8492" s="2827">
        <f>E8492*L8492</f>
        <v>190.4</v>
      </c>
      <c r="P8492" s="2148"/>
      <c r="Q8492" s="2253"/>
      <c r="R8492" s="2232"/>
      <c r="S8492" s="2233">
        <f>R8492*E8492</f>
        <v>0</v>
      </c>
      <c r="T8492" s="2253"/>
    </row>
    <row r="8493" spans="1:20" s="2180" customFormat="1" ht="18.75" hidden="1" customHeight="1">
      <c r="A8493" s="2777"/>
      <c r="B8493" s="2231"/>
      <c r="C8493" s="2143"/>
      <c r="D8493" s="2654"/>
      <c r="E8493" s="2232"/>
      <c r="F8493" s="2680"/>
      <c r="G8493" s="17"/>
      <c r="H8493" s="2285"/>
      <c r="I8493" s="1991">
        <v>0</v>
      </c>
      <c r="J8493" s="2266"/>
      <c r="K8493" s="2266"/>
      <c r="L8493" s="2266"/>
      <c r="M8493" s="2175">
        <v>0</v>
      </c>
      <c r="N8493" s="2237"/>
      <c r="O8493" s="2200"/>
      <c r="P8493" s="2148"/>
      <c r="Q8493" s="2253"/>
      <c r="R8493" s="2232"/>
      <c r="S8493" s="2233">
        <f>R8493*E8492</f>
        <v>0</v>
      </c>
      <c r="T8493" s="2253"/>
    </row>
    <row r="8494" spans="1:20" s="2180" customFormat="1" ht="18.75" hidden="1" customHeight="1">
      <c r="A8494" s="2777"/>
      <c r="B8494" s="2231"/>
      <c r="C8494" s="2143"/>
      <c r="D8494" s="2654"/>
      <c r="E8494" s="2232"/>
      <c r="F8494" s="2680"/>
      <c r="G8494" s="17"/>
      <c r="H8494" s="2285"/>
      <c r="I8494" s="1991">
        <v>0</v>
      </c>
      <c r="J8494" s="2266"/>
      <c r="K8494" s="2266"/>
      <c r="L8494" s="2266"/>
      <c r="M8494" s="2175">
        <v>0</v>
      </c>
      <c r="N8494" s="2237"/>
      <c r="O8494" s="2200"/>
      <c r="P8494" s="2148"/>
      <c r="Q8494" s="2253"/>
      <c r="R8494" s="2232"/>
      <c r="S8494" s="2233">
        <f>R8494*E8492</f>
        <v>0</v>
      </c>
      <c r="T8494" s="2253"/>
    </row>
    <row r="8495" spans="1:20" s="2180" customFormat="1" ht="18.75" hidden="1" customHeight="1">
      <c r="A8495" s="2777"/>
      <c r="B8495" s="2231"/>
      <c r="C8495" s="2143"/>
      <c r="D8495" s="2654"/>
      <c r="E8495" s="2232"/>
      <c r="F8495" s="2680"/>
      <c r="G8495" s="17"/>
      <c r="H8495" s="2285"/>
      <c r="I8495" s="1991">
        <v>0</v>
      </c>
      <c r="J8495" s="2266"/>
      <c r="K8495" s="2266"/>
      <c r="L8495" s="2266"/>
      <c r="M8495" s="2175">
        <v>0</v>
      </c>
      <c r="N8495" s="2237"/>
      <c r="O8495" s="2200"/>
      <c r="P8495" s="2148"/>
      <c r="Q8495" s="2253"/>
      <c r="R8495" s="2232"/>
      <c r="S8495" s="2233">
        <f>R8495*E8492</f>
        <v>0</v>
      </c>
      <c r="T8495" s="2253"/>
    </row>
    <row r="8496" spans="1:20" s="2180" customFormat="1" ht="18.75" hidden="1" customHeight="1">
      <c r="A8496" s="2777"/>
      <c r="B8496" s="2231"/>
      <c r="C8496" s="2143"/>
      <c r="D8496" s="2654"/>
      <c r="E8496" s="2232"/>
      <c r="F8496" s="2680"/>
      <c r="G8496" s="17"/>
      <c r="H8496" s="2285"/>
      <c r="I8496" s="1991">
        <v>0</v>
      </c>
      <c r="J8496" s="2266"/>
      <c r="K8496" s="2266"/>
      <c r="L8496" s="2266"/>
      <c r="M8496" s="2175">
        <v>0</v>
      </c>
      <c r="N8496" s="2237"/>
      <c r="O8496" s="2200"/>
      <c r="P8496" s="2148"/>
      <c r="Q8496" s="2253"/>
      <c r="R8496" s="2232"/>
      <c r="S8496" s="2233">
        <f>R8496*E8492</f>
        <v>0</v>
      </c>
      <c r="T8496" s="2253"/>
    </row>
    <row r="8497" spans="1:20" s="2180" customFormat="1" ht="18.75" hidden="1" customHeight="1">
      <c r="A8497" s="2777"/>
      <c r="B8497" s="2231"/>
      <c r="C8497" s="2143"/>
      <c r="D8497" s="2654"/>
      <c r="E8497" s="2232"/>
      <c r="F8497" s="2680"/>
      <c r="G8497" s="17"/>
      <c r="H8497" s="2285"/>
      <c r="I8497" s="1991">
        <v>0</v>
      </c>
      <c r="J8497" s="2266"/>
      <c r="K8497" s="2266"/>
      <c r="L8497" s="2266"/>
      <c r="M8497" s="2175">
        <v>0</v>
      </c>
      <c r="N8497" s="2237"/>
      <c r="O8497" s="2200"/>
      <c r="P8497" s="2148"/>
      <c r="Q8497" s="2253"/>
      <c r="R8497" s="2232"/>
      <c r="S8497" s="2233">
        <f>R8497*E8492</f>
        <v>0</v>
      </c>
      <c r="T8497" s="2253"/>
    </row>
    <row r="8498" spans="1:20" s="2180" customFormat="1" ht="18.75" hidden="1" customHeight="1">
      <c r="A8498" s="2777"/>
      <c r="B8498" s="2231"/>
      <c r="C8498" s="2143"/>
      <c r="D8498" s="2654"/>
      <c r="E8498" s="2232"/>
      <c r="F8498" s="2680"/>
      <c r="G8498" s="17"/>
      <c r="H8498" s="2285"/>
      <c r="I8498" s="1991">
        <v>0</v>
      </c>
      <c r="J8498" s="2266"/>
      <c r="K8498" s="2266"/>
      <c r="L8498" s="2266"/>
      <c r="M8498" s="2175">
        <v>0</v>
      </c>
      <c r="N8498" s="2237"/>
      <c r="O8498" s="2200"/>
      <c r="P8498" s="2148"/>
      <c r="Q8498" s="2253"/>
      <c r="R8498" s="2232"/>
      <c r="S8498" s="2233">
        <f>R8498*E8492</f>
        <v>0</v>
      </c>
      <c r="T8498" s="2253"/>
    </row>
    <row r="8499" spans="1:20" s="2180" customFormat="1" ht="18.75" hidden="1" customHeight="1">
      <c r="A8499" s="2777"/>
      <c r="B8499" s="2231"/>
      <c r="C8499" s="2143"/>
      <c r="D8499" s="2654"/>
      <c r="E8499" s="2232"/>
      <c r="F8499" s="2680"/>
      <c r="G8499" s="17"/>
      <c r="H8499" s="2285"/>
      <c r="I8499" s="1991">
        <v>0</v>
      </c>
      <c r="J8499" s="2266"/>
      <c r="K8499" s="2266"/>
      <c r="L8499" s="2266"/>
      <c r="M8499" s="2175">
        <v>0</v>
      </c>
      <c r="N8499" s="2237"/>
      <c r="O8499" s="2200"/>
      <c r="P8499" s="2148"/>
      <c r="Q8499" s="2253"/>
      <c r="R8499" s="2232"/>
      <c r="S8499" s="2233">
        <f>R8499*E8492</f>
        <v>0</v>
      </c>
      <c r="T8499" s="2253"/>
    </row>
    <row r="8500" spans="1:20" s="2180" customFormat="1" hidden="1">
      <c r="A8500" s="2777"/>
      <c r="B8500" s="2231"/>
      <c r="C8500" s="2143"/>
      <c r="D8500" s="2654"/>
      <c r="E8500" s="2232"/>
      <c r="F8500" s="2680"/>
      <c r="G8500" s="17"/>
      <c r="H8500" s="2285"/>
      <c r="I8500" s="1991">
        <v>0</v>
      </c>
      <c r="J8500" s="2266"/>
      <c r="K8500" s="2266"/>
      <c r="L8500" s="2266"/>
      <c r="M8500" s="2175">
        <v>0</v>
      </c>
      <c r="N8500" s="2237"/>
      <c r="O8500" s="2200"/>
      <c r="P8500" s="2148"/>
      <c r="Q8500" s="2253"/>
      <c r="R8500" s="2232"/>
      <c r="S8500" s="2233">
        <f>R8500*E8492</f>
        <v>0</v>
      </c>
      <c r="T8500" s="2253"/>
    </row>
    <row r="8501" spans="1:20" s="2701" customFormat="1" ht="21" customHeight="1">
      <c r="A8501" s="2777">
        <f>A8492+1</f>
        <v>3</v>
      </c>
      <c r="B8501" s="2654"/>
      <c r="C8501" s="2696" t="s">
        <v>2061</v>
      </c>
      <c r="D8501" s="2654" t="s">
        <v>2819</v>
      </c>
      <c r="E8501" s="2687">
        <v>5</v>
      </c>
      <c r="F8501" s="2680"/>
      <c r="G8501" s="1991">
        <v>0</v>
      </c>
      <c r="H8501" s="1991">
        <v>2</v>
      </c>
      <c r="I8501" s="1991">
        <v>0</v>
      </c>
      <c r="J8501" s="2823">
        <v>0</v>
      </c>
      <c r="K8501" s="1991">
        <v>0</v>
      </c>
      <c r="L8501" s="2823">
        <v>3.6</v>
      </c>
      <c r="M8501" s="2175">
        <v>5.7607340000000002</v>
      </c>
      <c r="N8501" s="2681">
        <v>28.80367</v>
      </c>
      <c r="O8501" s="1989">
        <f>E8501*L8501</f>
        <v>18</v>
      </c>
      <c r="P8501" s="2824"/>
      <c r="Q8501" s="2705"/>
      <c r="R8501" s="2687"/>
      <c r="S8501" s="2825">
        <f>R8501*E8501</f>
        <v>0</v>
      </c>
      <c r="T8501" s="1991"/>
    </row>
    <row r="8502" spans="1:20" s="2701" customFormat="1" hidden="1">
      <c r="A8502" s="2777"/>
      <c r="B8502" s="2654"/>
      <c r="C8502" s="2677"/>
      <c r="D8502" s="2654"/>
      <c r="E8502" s="2687"/>
      <c r="F8502" s="2680"/>
      <c r="G8502" s="1991"/>
      <c r="H8502" s="1991"/>
      <c r="I8502" s="1991">
        <v>0</v>
      </c>
      <c r="J8502" s="1991"/>
      <c r="K8502" s="1991"/>
      <c r="L8502" s="1991"/>
      <c r="M8502" s="2175">
        <v>0</v>
      </c>
      <c r="N8502" s="2681"/>
      <c r="O8502" s="2714"/>
      <c r="P8502" s="2824"/>
      <c r="Q8502" s="2705"/>
      <c r="R8502" s="2687"/>
      <c r="S8502" s="2680">
        <f>R8502*E8501</f>
        <v>0</v>
      </c>
      <c r="T8502" s="2680"/>
    </row>
    <row r="8503" spans="1:20" s="2701" customFormat="1" hidden="1">
      <c r="A8503" s="2777"/>
      <c r="B8503" s="2654"/>
      <c r="C8503" s="2677"/>
      <c r="D8503" s="2654"/>
      <c r="E8503" s="2687"/>
      <c r="F8503" s="2680"/>
      <c r="G8503" s="1991"/>
      <c r="H8503" s="1991"/>
      <c r="I8503" s="1991">
        <v>0</v>
      </c>
      <c r="J8503" s="1991"/>
      <c r="K8503" s="1991"/>
      <c r="L8503" s="1991"/>
      <c r="M8503" s="2175">
        <v>0</v>
      </c>
      <c r="N8503" s="2681"/>
      <c r="O8503" s="2714"/>
      <c r="P8503" s="2824"/>
      <c r="Q8503" s="2705"/>
      <c r="R8503" s="2687"/>
      <c r="S8503" s="2680">
        <f>R8503*E8501</f>
        <v>0</v>
      </c>
      <c r="T8503" s="2680"/>
    </row>
    <row r="8504" spans="1:20" s="2701" customFormat="1" hidden="1">
      <c r="A8504" s="2777"/>
      <c r="B8504" s="2654"/>
      <c r="C8504" s="2677"/>
      <c r="D8504" s="2654"/>
      <c r="E8504" s="2687"/>
      <c r="F8504" s="2680"/>
      <c r="G8504" s="1991"/>
      <c r="H8504" s="1991"/>
      <c r="I8504" s="1991">
        <v>0</v>
      </c>
      <c r="J8504" s="1991"/>
      <c r="K8504" s="1991"/>
      <c r="L8504" s="1991"/>
      <c r="M8504" s="2175">
        <v>0</v>
      </c>
      <c r="N8504" s="2681"/>
      <c r="O8504" s="2714"/>
      <c r="P8504" s="2824"/>
      <c r="Q8504" s="2705"/>
      <c r="R8504" s="2687"/>
      <c r="S8504" s="2680">
        <f>R8504*E8501</f>
        <v>0</v>
      </c>
      <c r="T8504" s="2680"/>
    </row>
    <row r="8505" spans="1:20" s="2701" customFormat="1" hidden="1">
      <c r="A8505" s="2777"/>
      <c r="B8505" s="2654"/>
      <c r="C8505" s="2677"/>
      <c r="D8505" s="2654"/>
      <c r="E8505" s="2687"/>
      <c r="F8505" s="2680"/>
      <c r="G8505" s="1991"/>
      <c r="H8505" s="1991"/>
      <c r="I8505" s="1991">
        <v>0</v>
      </c>
      <c r="J8505" s="1991"/>
      <c r="K8505" s="1991"/>
      <c r="L8505" s="1991"/>
      <c r="M8505" s="2175">
        <v>0</v>
      </c>
      <c r="N8505" s="2681"/>
      <c r="O8505" s="2714"/>
      <c r="P8505" s="2824"/>
      <c r="Q8505" s="2705"/>
      <c r="R8505" s="2687"/>
      <c r="S8505" s="2680">
        <f>R8505*E8501</f>
        <v>0</v>
      </c>
      <c r="T8505" s="2680"/>
    </row>
    <row r="8506" spans="1:20" s="2701" customFormat="1" hidden="1">
      <c r="A8506" s="2777"/>
      <c r="B8506" s="2654"/>
      <c r="C8506" s="2677"/>
      <c r="D8506" s="2654"/>
      <c r="E8506" s="2687"/>
      <c r="F8506" s="2680"/>
      <c r="G8506" s="1991"/>
      <c r="H8506" s="1991"/>
      <c r="I8506" s="1991">
        <v>0</v>
      </c>
      <c r="J8506" s="1991"/>
      <c r="K8506" s="1991"/>
      <c r="L8506" s="1991"/>
      <c r="M8506" s="2175">
        <v>0</v>
      </c>
      <c r="N8506" s="2681"/>
      <c r="O8506" s="2714"/>
      <c r="P8506" s="2824"/>
      <c r="Q8506" s="2705"/>
      <c r="R8506" s="2687"/>
      <c r="S8506" s="2680">
        <f>R8506*E8501</f>
        <v>0</v>
      </c>
      <c r="T8506" s="2680"/>
    </row>
    <row r="8507" spans="1:20" s="2701" customFormat="1" hidden="1">
      <c r="A8507" s="2777"/>
      <c r="B8507" s="2654"/>
      <c r="C8507" s="2677"/>
      <c r="D8507" s="2654"/>
      <c r="E8507" s="2687"/>
      <c r="F8507" s="2680"/>
      <c r="G8507" s="1991"/>
      <c r="H8507" s="1991"/>
      <c r="I8507" s="1991">
        <v>0</v>
      </c>
      <c r="J8507" s="1991"/>
      <c r="K8507" s="1991"/>
      <c r="L8507" s="1991"/>
      <c r="M8507" s="2175">
        <v>0</v>
      </c>
      <c r="N8507" s="2681"/>
      <c r="O8507" s="2714"/>
      <c r="P8507" s="2824"/>
      <c r="Q8507" s="2705"/>
      <c r="R8507" s="2687"/>
      <c r="S8507" s="2680">
        <f>R8507*E8501</f>
        <v>0</v>
      </c>
      <c r="T8507" s="2680"/>
    </row>
    <row r="8508" spans="1:20" s="2701" customFormat="1" hidden="1">
      <c r="A8508" s="2777"/>
      <c r="B8508" s="2654"/>
      <c r="C8508" s="2677"/>
      <c r="D8508" s="2654"/>
      <c r="E8508" s="2687"/>
      <c r="F8508" s="2680"/>
      <c r="G8508" s="1991"/>
      <c r="H8508" s="1991"/>
      <c r="I8508" s="1991">
        <v>0</v>
      </c>
      <c r="J8508" s="1991"/>
      <c r="K8508" s="1991"/>
      <c r="L8508" s="1991"/>
      <c r="M8508" s="2175">
        <v>0</v>
      </c>
      <c r="N8508" s="2681"/>
      <c r="O8508" s="2714"/>
      <c r="P8508" s="2824"/>
      <c r="Q8508" s="2705"/>
      <c r="R8508" s="2687"/>
      <c r="S8508" s="2680">
        <f>R8508*E8501</f>
        <v>0</v>
      </c>
      <c r="T8508" s="2680"/>
    </row>
    <row r="8509" spans="1:20" s="2701" customFormat="1" hidden="1">
      <c r="A8509" s="2777"/>
      <c r="B8509" s="2654"/>
      <c r="C8509" s="2677"/>
      <c r="D8509" s="2654"/>
      <c r="E8509" s="2687"/>
      <c r="F8509" s="2680"/>
      <c r="G8509" s="1991"/>
      <c r="H8509" s="1991"/>
      <c r="I8509" s="1991">
        <v>0</v>
      </c>
      <c r="J8509" s="1991"/>
      <c r="K8509" s="1991"/>
      <c r="L8509" s="1991"/>
      <c r="M8509" s="2175">
        <v>0</v>
      </c>
      <c r="N8509" s="2681"/>
      <c r="O8509" s="2714"/>
      <c r="P8509" s="2824"/>
      <c r="Q8509" s="2705"/>
      <c r="R8509" s="2687"/>
      <c r="S8509" s="2680">
        <f>R8509*E8501</f>
        <v>0</v>
      </c>
      <c r="T8509" s="2680"/>
    </row>
    <row r="8510" spans="1:20" s="2701" customFormat="1">
      <c r="A8510" s="2777">
        <f>A8501+1</f>
        <v>4</v>
      </c>
      <c r="B8510" s="2654"/>
      <c r="C8510" s="2696" t="s">
        <v>2062</v>
      </c>
      <c r="D8510" s="2654" t="s">
        <v>3001</v>
      </c>
      <c r="E8510" s="2687">
        <v>23</v>
      </c>
      <c r="F8510" s="2680"/>
      <c r="G8510" s="1991">
        <v>0</v>
      </c>
      <c r="H8510" s="1991">
        <v>1.5</v>
      </c>
      <c r="I8510" s="1991">
        <v>0</v>
      </c>
      <c r="J8510" s="2823">
        <v>0</v>
      </c>
      <c r="K8510" s="1991">
        <v>0</v>
      </c>
      <c r="L8510" s="2823">
        <v>1.5</v>
      </c>
      <c r="M8510" s="2175">
        <v>3.0861075000000002</v>
      </c>
      <c r="N8510" s="2681">
        <v>70.980472500000005</v>
      </c>
      <c r="O8510" s="1989">
        <f>E8510*L8510</f>
        <v>34.5</v>
      </c>
      <c r="P8510" s="2824"/>
      <c r="Q8510" s="2781"/>
      <c r="R8510" s="2687"/>
      <c r="S8510" s="2825">
        <f>R8510*E8510</f>
        <v>0</v>
      </c>
      <c r="T8510" s="1991"/>
    </row>
    <row r="8511" spans="1:20" s="2701" customFormat="1" hidden="1">
      <c r="A8511" s="2777"/>
      <c r="B8511" s="2654"/>
      <c r="C8511" s="2677"/>
      <c r="D8511" s="2654"/>
      <c r="E8511" s="2687"/>
      <c r="F8511" s="2680"/>
      <c r="G8511" s="1991"/>
      <c r="H8511" s="1991"/>
      <c r="I8511" s="1991">
        <v>0</v>
      </c>
      <c r="J8511" s="1991"/>
      <c r="K8511" s="1991"/>
      <c r="L8511" s="1991"/>
      <c r="M8511" s="2175">
        <v>0</v>
      </c>
      <c r="N8511" s="2681"/>
      <c r="O8511" s="2714"/>
      <c r="P8511" s="2824"/>
      <c r="Q8511" s="2654"/>
      <c r="R8511" s="2687"/>
      <c r="S8511" s="2680">
        <f>R8511*E8510</f>
        <v>0</v>
      </c>
      <c r="T8511" s="2680"/>
    </row>
    <row r="8512" spans="1:20" s="2701" customFormat="1" hidden="1">
      <c r="A8512" s="2777"/>
      <c r="B8512" s="2654"/>
      <c r="C8512" s="2677"/>
      <c r="D8512" s="2654"/>
      <c r="E8512" s="2687"/>
      <c r="F8512" s="2680"/>
      <c r="G8512" s="1991"/>
      <c r="H8512" s="1991"/>
      <c r="I8512" s="1991">
        <v>0</v>
      </c>
      <c r="J8512" s="1991"/>
      <c r="K8512" s="1991"/>
      <c r="L8512" s="1991"/>
      <c r="M8512" s="2175">
        <v>0</v>
      </c>
      <c r="N8512" s="2681"/>
      <c r="O8512" s="2714"/>
      <c r="P8512" s="2824"/>
      <c r="Q8512" s="2654"/>
      <c r="R8512" s="2687"/>
      <c r="S8512" s="2680">
        <f>R8512*E8510</f>
        <v>0</v>
      </c>
      <c r="T8512" s="2680"/>
    </row>
    <row r="8513" spans="1:20" s="2701" customFormat="1" hidden="1">
      <c r="A8513" s="2777"/>
      <c r="B8513" s="2654"/>
      <c r="C8513" s="2677"/>
      <c r="D8513" s="2654"/>
      <c r="E8513" s="2687"/>
      <c r="F8513" s="2680"/>
      <c r="G8513" s="1991"/>
      <c r="H8513" s="1991"/>
      <c r="I8513" s="1991">
        <v>0</v>
      </c>
      <c r="J8513" s="1991"/>
      <c r="K8513" s="1991"/>
      <c r="L8513" s="1991"/>
      <c r="M8513" s="2175">
        <v>0</v>
      </c>
      <c r="N8513" s="2681"/>
      <c r="O8513" s="2714"/>
      <c r="P8513" s="2824"/>
      <c r="Q8513" s="2654"/>
      <c r="R8513" s="2687"/>
      <c r="S8513" s="2680">
        <f>R8513*E8510</f>
        <v>0</v>
      </c>
      <c r="T8513" s="2680"/>
    </row>
    <row r="8514" spans="1:20" s="2701" customFormat="1" hidden="1">
      <c r="A8514" s="2777"/>
      <c r="B8514" s="2654"/>
      <c r="C8514" s="2677"/>
      <c r="D8514" s="2654"/>
      <c r="E8514" s="2687"/>
      <c r="F8514" s="2680"/>
      <c r="G8514" s="1991"/>
      <c r="H8514" s="1991"/>
      <c r="I8514" s="1991">
        <v>0</v>
      </c>
      <c r="J8514" s="1991"/>
      <c r="K8514" s="1991"/>
      <c r="L8514" s="1991"/>
      <c r="M8514" s="2175">
        <v>0</v>
      </c>
      <c r="N8514" s="2681"/>
      <c r="O8514" s="2714"/>
      <c r="P8514" s="2824"/>
      <c r="Q8514" s="2654"/>
      <c r="R8514" s="2687"/>
      <c r="S8514" s="2680">
        <f>R8514*E8510</f>
        <v>0</v>
      </c>
      <c r="T8514" s="2680"/>
    </row>
    <row r="8515" spans="1:20" s="2701" customFormat="1" hidden="1">
      <c r="A8515" s="2777"/>
      <c r="B8515" s="2654"/>
      <c r="C8515" s="2677"/>
      <c r="D8515" s="2654"/>
      <c r="E8515" s="2687"/>
      <c r="F8515" s="2680"/>
      <c r="G8515" s="1991"/>
      <c r="H8515" s="1991"/>
      <c r="I8515" s="1991">
        <v>0</v>
      </c>
      <c r="J8515" s="1991"/>
      <c r="K8515" s="1991"/>
      <c r="L8515" s="1991"/>
      <c r="M8515" s="2175">
        <v>0</v>
      </c>
      <c r="N8515" s="2681"/>
      <c r="O8515" s="2714"/>
      <c r="P8515" s="2824"/>
      <c r="Q8515" s="2654"/>
      <c r="R8515" s="2687"/>
      <c r="S8515" s="2680">
        <f>R8515*E8510</f>
        <v>0</v>
      </c>
      <c r="T8515" s="2680"/>
    </row>
    <row r="8516" spans="1:20" s="2701" customFormat="1" hidden="1">
      <c r="A8516" s="2777"/>
      <c r="B8516" s="2654"/>
      <c r="C8516" s="2677"/>
      <c r="D8516" s="2654"/>
      <c r="E8516" s="2687"/>
      <c r="F8516" s="2680"/>
      <c r="G8516" s="1991"/>
      <c r="H8516" s="1991"/>
      <c r="I8516" s="1991">
        <v>0</v>
      </c>
      <c r="J8516" s="1991"/>
      <c r="K8516" s="1991"/>
      <c r="L8516" s="1991"/>
      <c r="M8516" s="2175">
        <v>0</v>
      </c>
      <c r="N8516" s="2681"/>
      <c r="O8516" s="2714"/>
      <c r="P8516" s="2824"/>
      <c r="Q8516" s="2654"/>
      <c r="R8516" s="2687"/>
      <c r="S8516" s="2680">
        <f>R8516*E8510</f>
        <v>0</v>
      </c>
      <c r="T8516" s="2680"/>
    </row>
    <row r="8517" spans="1:20" s="2701" customFormat="1" hidden="1">
      <c r="A8517" s="2777"/>
      <c r="B8517" s="2654"/>
      <c r="C8517" s="2677"/>
      <c r="D8517" s="2654"/>
      <c r="E8517" s="2687"/>
      <c r="F8517" s="2680"/>
      <c r="G8517" s="1991"/>
      <c r="H8517" s="1991"/>
      <c r="I8517" s="1991">
        <v>0</v>
      </c>
      <c r="J8517" s="1991"/>
      <c r="K8517" s="1991"/>
      <c r="L8517" s="1991"/>
      <c r="M8517" s="2175">
        <v>0</v>
      </c>
      <c r="N8517" s="2681"/>
      <c r="O8517" s="2714"/>
      <c r="P8517" s="2824"/>
      <c r="Q8517" s="2654"/>
      <c r="R8517" s="2687"/>
      <c r="S8517" s="2680">
        <f>R8517*E8510</f>
        <v>0</v>
      </c>
      <c r="T8517" s="2680"/>
    </row>
    <row r="8518" spans="1:20" s="2701" customFormat="1" hidden="1">
      <c r="A8518" s="2777"/>
      <c r="B8518" s="2654"/>
      <c r="C8518" s="2677"/>
      <c r="D8518" s="2654"/>
      <c r="E8518" s="2687"/>
      <c r="F8518" s="2680"/>
      <c r="G8518" s="1991"/>
      <c r="H8518" s="1991"/>
      <c r="I8518" s="1991">
        <v>0</v>
      </c>
      <c r="J8518" s="1991"/>
      <c r="K8518" s="1991"/>
      <c r="L8518" s="1991"/>
      <c r="M8518" s="2175">
        <v>0</v>
      </c>
      <c r="N8518" s="2681"/>
      <c r="O8518" s="2714"/>
      <c r="P8518" s="2824"/>
      <c r="Q8518" s="2654"/>
      <c r="R8518" s="2687"/>
      <c r="S8518" s="2680">
        <f>R8518*E8510</f>
        <v>0</v>
      </c>
      <c r="T8518" s="2680"/>
    </row>
    <row r="8519" spans="1:20" s="2701" customFormat="1">
      <c r="A8519" s="2777">
        <f>A8510+1</f>
        <v>5</v>
      </c>
      <c r="B8519" s="2654"/>
      <c r="C8519" s="2696" t="s">
        <v>2063</v>
      </c>
      <c r="D8519" s="2654" t="s">
        <v>2819</v>
      </c>
      <c r="E8519" s="2687">
        <v>2</v>
      </c>
      <c r="F8519" s="2680"/>
      <c r="G8519" s="1991">
        <v>0</v>
      </c>
      <c r="H8519" s="1991">
        <v>5</v>
      </c>
      <c r="I8519" s="1991">
        <v>0</v>
      </c>
      <c r="J8519" s="2823">
        <v>0</v>
      </c>
      <c r="K8519" s="1991">
        <v>0</v>
      </c>
      <c r="L8519" s="2823">
        <v>39.9</v>
      </c>
      <c r="M8519" s="2175">
        <v>46.188742250000004</v>
      </c>
      <c r="N8519" s="2681">
        <v>92.377484500000008</v>
      </c>
      <c r="O8519" s="1989">
        <f>E8519*L8519</f>
        <v>79.8</v>
      </c>
      <c r="P8519" s="2824"/>
      <c r="Q8519" s="2781"/>
      <c r="R8519" s="2687"/>
      <c r="S8519" s="2825">
        <f>R8519*E8519</f>
        <v>0</v>
      </c>
      <c r="T8519" s="1991"/>
    </row>
    <row r="8520" spans="1:20" s="2701" customFormat="1" hidden="1">
      <c r="A8520" s="2777"/>
      <c r="B8520" s="2654"/>
      <c r="C8520" s="2677"/>
      <c r="D8520" s="2654"/>
      <c r="E8520" s="2687"/>
      <c r="F8520" s="2680"/>
      <c r="G8520" s="1991"/>
      <c r="H8520" s="1991"/>
      <c r="I8520" s="1991">
        <v>0</v>
      </c>
      <c r="J8520" s="1991"/>
      <c r="K8520" s="1991"/>
      <c r="L8520" s="1991"/>
      <c r="M8520" s="2175">
        <v>0</v>
      </c>
      <c r="N8520" s="2681"/>
      <c r="O8520" s="2714"/>
      <c r="P8520" s="2824"/>
      <c r="Q8520" s="2705"/>
      <c r="R8520" s="2687"/>
      <c r="S8520" s="2680">
        <f>R8520*E8519</f>
        <v>0</v>
      </c>
      <c r="T8520" s="2680"/>
    </row>
    <row r="8521" spans="1:20" s="2701" customFormat="1" hidden="1">
      <c r="A8521" s="2777"/>
      <c r="B8521" s="2654"/>
      <c r="C8521" s="2677"/>
      <c r="D8521" s="2654"/>
      <c r="E8521" s="2687"/>
      <c r="F8521" s="2680"/>
      <c r="G8521" s="1991"/>
      <c r="H8521" s="1991"/>
      <c r="I8521" s="1991">
        <v>0</v>
      </c>
      <c r="J8521" s="1991"/>
      <c r="K8521" s="1991"/>
      <c r="L8521" s="1991"/>
      <c r="M8521" s="2175">
        <v>0</v>
      </c>
      <c r="N8521" s="2681"/>
      <c r="O8521" s="2714"/>
      <c r="P8521" s="2824"/>
      <c r="Q8521" s="2705"/>
      <c r="R8521" s="2687"/>
      <c r="S8521" s="2680">
        <f>R8521*E8519</f>
        <v>0</v>
      </c>
      <c r="T8521" s="2680"/>
    </row>
    <row r="8522" spans="1:20" s="2701" customFormat="1" hidden="1">
      <c r="A8522" s="2777"/>
      <c r="B8522" s="2654"/>
      <c r="C8522" s="2677"/>
      <c r="D8522" s="2654"/>
      <c r="E8522" s="2687"/>
      <c r="F8522" s="2680"/>
      <c r="G8522" s="1991"/>
      <c r="H8522" s="1991"/>
      <c r="I8522" s="1991">
        <v>0</v>
      </c>
      <c r="J8522" s="1991"/>
      <c r="K8522" s="1991"/>
      <c r="L8522" s="1991"/>
      <c r="M8522" s="2175">
        <v>0</v>
      </c>
      <c r="N8522" s="2681"/>
      <c r="O8522" s="2714"/>
      <c r="P8522" s="2824"/>
      <c r="Q8522" s="2705"/>
      <c r="R8522" s="2687"/>
      <c r="S8522" s="2680">
        <f>R8522*E8519</f>
        <v>0</v>
      </c>
      <c r="T8522" s="2680"/>
    </row>
    <row r="8523" spans="1:20" s="2701" customFormat="1" hidden="1">
      <c r="A8523" s="2777"/>
      <c r="B8523" s="2654"/>
      <c r="C8523" s="2677"/>
      <c r="D8523" s="2654"/>
      <c r="E8523" s="2687"/>
      <c r="F8523" s="2680"/>
      <c r="G8523" s="1991"/>
      <c r="H8523" s="1991"/>
      <c r="I8523" s="1991">
        <v>0</v>
      </c>
      <c r="J8523" s="1991"/>
      <c r="K8523" s="1991"/>
      <c r="L8523" s="1991"/>
      <c r="M8523" s="2175">
        <v>0</v>
      </c>
      <c r="N8523" s="2681"/>
      <c r="O8523" s="2714"/>
      <c r="P8523" s="2824"/>
      <c r="Q8523" s="2705"/>
      <c r="R8523" s="2687"/>
      <c r="S8523" s="2680">
        <f>R8523*E8519</f>
        <v>0</v>
      </c>
      <c r="T8523" s="2680"/>
    </row>
    <row r="8524" spans="1:20" s="2701" customFormat="1" hidden="1">
      <c r="A8524" s="2777"/>
      <c r="B8524" s="2654"/>
      <c r="C8524" s="2677"/>
      <c r="D8524" s="2654"/>
      <c r="E8524" s="2687"/>
      <c r="F8524" s="2680"/>
      <c r="G8524" s="1991"/>
      <c r="H8524" s="1991"/>
      <c r="I8524" s="1991">
        <v>0</v>
      </c>
      <c r="J8524" s="1991"/>
      <c r="K8524" s="1991"/>
      <c r="L8524" s="1991"/>
      <c r="M8524" s="2175">
        <v>0</v>
      </c>
      <c r="N8524" s="2681"/>
      <c r="O8524" s="2714"/>
      <c r="P8524" s="2824"/>
      <c r="Q8524" s="2705"/>
      <c r="R8524" s="2687"/>
      <c r="S8524" s="2680">
        <f>R8524*E8519</f>
        <v>0</v>
      </c>
      <c r="T8524" s="2680"/>
    </row>
    <row r="8525" spans="1:20" s="2701" customFormat="1" hidden="1">
      <c r="A8525" s="2777"/>
      <c r="B8525" s="2654"/>
      <c r="C8525" s="2677"/>
      <c r="D8525" s="2654"/>
      <c r="E8525" s="2687"/>
      <c r="F8525" s="2680"/>
      <c r="G8525" s="1991"/>
      <c r="H8525" s="1991"/>
      <c r="I8525" s="1991">
        <v>0</v>
      </c>
      <c r="J8525" s="1991"/>
      <c r="K8525" s="1991"/>
      <c r="L8525" s="1991"/>
      <c r="M8525" s="2175">
        <v>0</v>
      </c>
      <c r="N8525" s="2681"/>
      <c r="O8525" s="2714"/>
      <c r="P8525" s="2824"/>
      <c r="Q8525" s="2705"/>
      <c r="R8525" s="2687"/>
      <c r="S8525" s="2680">
        <f>R8525*E8519</f>
        <v>0</v>
      </c>
      <c r="T8525" s="2680"/>
    </row>
    <row r="8526" spans="1:20" s="2701" customFormat="1" hidden="1">
      <c r="A8526" s="2777"/>
      <c r="B8526" s="2654"/>
      <c r="C8526" s="2677"/>
      <c r="D8526" s="2654"/>
      <c r="E8526" s="2687"/>
      <c r="F8526" s="2680"/>
      <c r="G8526" s="1991"/>
      <c r="H8526" s="1991"/>
      <c r="I8526" s="1991">
        <v>0</v>
      </c>
      <c r="J8526" s="1991"/>
      <c r="K8526" s="1991"/>
      <c r="L8526" s="1991"/>
      <c r="M8526" s="2175">
        <v>0</v>
      </c>
      <c r="N8526" s="2681"/>
      <c r="O8526" s="2714"/>
      <c r="P8526" s="2824"/>
      <c r="Q8526" s="2705"/>
      <c r="R8526" s="2687"/>
      <c r="S8526" s="2680">
        <f>R8526*E8519</f>
        <v>0</v>
      </c>
      <c r="T8526" s="2680"/>
    </row>
    <row r="8527" spans="1:20" s="2701" customFormat="1" hidden="1">
      <c r="A8527" s="2777"/>
      <c r="B8527" s="2654"/>
      <c r="C8527" s="2677"/>
      <c r="D8527" s="2654"/>
      <c r="E8527" s="2687"/>
      <c r="F8527" s="2680"/>
      <c r="G8527" s="1991"/>
      <c r="H8527" s="1991"/>
      <c r="I8527" s="1991">
        <v>0</v>
      </c>
      <c r="J8527" s="1991"/>
      <c r="K8527" s="1991"/>
      <c r="L8527" s="1991"/>
      <c r="M8527" s="2175">
        <v>0</v>
      </c>
      <c r="N8527" s="2681"/>
      <c r="O8527" s="2714"/>
      <c r="P8527" s="2824"/>
      <c r="Q8527" s="2705"/>
      <c r="R8527" s="2687"/>
      <c r="S8527" s="2680">
        <f>R8527*E8519</f>
        <v>0</v>
      </c>
      <c r="T8527" s="2680"/>
    </row>
    <row r="8528" spans="1:20" s="2488" customFormat="1" ht="24">
      <c r="A8528" s="2777">
        <f>A8519+1</f>
        <v>6</v>
      </c>
      <c r="B8528" s="2654"/>
      <c r="C8528" s="2696" t="s">
        <v>2064</v>
      </c>
      <c r="D8528" s="2654" t="s">
        <v>2819</v>
      </c>
      <c r="E8528" s="2687">
        <v>3</v>
      </c>
      <c r="F8528" s="2680"/>
      <c r="G8528" s="1991">
        <v>0</v>
      </c>
      <c r="H8528" s="1991">
        <v>12</v>
      </c>
      <c r="I8528" s="1991">
        <v>0</v>
      </c>
      <c r="J8528" s="2823">
        <v>0</v>
      </c>
      <c r="K8528" s="1991">
        <v>0</v>
      </c>
      <c r="L8528" s="2823">
        <v>138.5</v>
      </c>
      <c r="M8528" s="2175">
        <v>154.81972625</v>
      </c>
      <c r="N8528" s="2681">
        <v>464.45917874999998</v>
      </c>
      <c r="O8528" s="1989">
        <f>E8528*L8528</f>
        <v>415.5</v>
      </c>
      <c r="P8528" s="2824"/>
      <c r="Q8528" s="2705"/>
      <c r="R8528" s="2687"/>
      <c r="S8528" s="2825">
        <f>R8528*E8528</f>
        <v>0</v>
      </c>
      <c r="T8528" s="1991"/>
    </row>
    <row r="8529" spans="1:20" s="2488" customFormat="1" hidden="1">
      <c r="A8529" s="2777"/>
      <c r="B8529" s="2654"/>
      <c r="C8529" s="2677"/>
      <c r="D8529" s="2654"/>
      <c r="E8529" s="2687"/>
      <c r="F8529" s="2680"/>
      <c r="G8529" s="1991"/>
      <c r="H8529" s="1991"/>
      <c r="I8529" s="1991">
        <v>0</v>
      </c>
      <c r="J8529" s="1991"/>
      <c r="K8529" s="1991"/>
      <c r="L8529" s="1991"/>
      <c r="M8529" s="2175">
        <v>0</v>
      </c>
      <c r="N8529" s="2681"/>
      <c r="O8529" s="2714"/>
      <c r="P8529" s="2824"/>
      <c r="Q8529" s="2705"/>
      <c r="R8529" s="2687"/>
      <c r="S8529" s="2680">
        <f>R8529*E8528</f>
        <v>0</v>
      </c>
      <c r="T8529" s="2680"/>
    </row>
    <row r="8530" spans="1:20" s="2488" customFormat="1" hidden="1">
      <c r="A8530" s="2777"/>
      <c r="B8530" s="2654"/>
      <c r="C8530" s="2677"/>
      <c r="D8530" s="2654"/>
      <c r="E8530" s="2687"/>
      <c r="F8530" s="2680"/>
      <c r="G8530" s="1991"/>
      <c r="H8530" s="1991"/>
      <c r="I8530" s="1991">
        <v>0</v>
      </c>
      <c r="J8530" s="1991"/>
      <c r="K8530" s="1991"/>
      <c r="L8530" s="1991"/>
      <c r="M8530" s="2175">
        <v>0</v>
      </c>
      <c r="N8530" s="2681"/>
      <c r="O8530" s="2714"/>
      <c r="P8530" s="2824"/>
      <c r="Q8530" s="2705"/>
      <c r="R8530" s="2687"/>
      <c r="S8530" s="2680">
        <f>R8530*E8528</f>
        <v>0</v>
      </c>
      <c r="T8530" s="2680"/>
    </row>
    <row r="8531" spans="1:20" s="2488" customFormat="1" hidden="1">
      <c r="A8531" s="2777"/>
      <c r="B8531" s="2654"/>
      <c r="C8531" s="2677"/>
      <c r="D8531" s="2654"/>
      <c r="E8531" s="2687"/>
      <c r="F8531" s="2680"/>
      <c r="G8531" s="1991"/>
      <c r="H8531" s="1991"/>
      <c r="I8531" s="1991">
        <v>0</v>
      </c>
      <c r="J8531" s="1991"/>
      <c r="K8531" s="1991"/>
      <c r="L8531" s="1991"/>
      <c r="M8531" s="2175">
        <v>0</v>
      </c>
      <c r="N8531" s="2681"/>
      <c r="O8531" s="2714"/>
      <c r="P8531" s="2824"/>
      <c r="Q8531" s="2705"/>
      <c r="R8531" s="2687"/>
      <c r="S8531" s="2680">
        <f>R8531*E8528</f>
        <v>0</v>
      </c>
      <c r="T8531" s="2680"/>
    </row>
    <row r="8532" spans="1:20" s="2488" customFormat="1" hidden="1">
      <c r="A8532" s="2777"/>
      <c r="B8532" s="2654"/>
      <c r="C8532" s="2677"/>
      <c r="D8532" s="2654"/>
      <c r="E8532" s="2687"/>
      <c r="F8532" s="2680"/>
      <c r="G8532" s="1991"/>
      <c r="H8532" s="1991"/>
      <c r="I8532" s="1991">
        <v>0</v>
      </c>
      <c r="J8532" s="1991"/>
      <c r="K8532" s="1991"/>
      <c r="L8532" s="1991"/>
      <c r="M8532" s="2175">
        <v>0</v>
      </c>
      <c r="N8532" s="2681"/>
      <c r="O8532" s="2714"/>
      <c r="P8532" s="2824"/>
      <c r="Q8532" s="2705"/>
      <c r="R8532" s="2687"/>
      <c r="S8532" s="2680">
        <f>R8532*E8528</f>
        <v>0</v>
      </c>
      <c r="T8532" s="2680"/>
    </row>
    <row r="8533" spans="1:20" s="2488" customFormat="1" hidden="1">
      <c r="A8533" s="2777"/>
      <c r="B8533" s="2654"/>
      <c r="C8533" s="2677"/>
      <c r="D8533" s="2654"/>
      <c r="E8533" s="2687"/>
      <c r="F8533" s="2680"/>
      <c r="G8533" s="1991"/>
      <c r="H8533" s="1991"/>
      <c r="I8533" s="1991">
        <v>0</v>
      </c>
      <c r="J8533" s="1991"/>
      <c r="K8533" s="1991"/>
      <c r="L8533" s="1991"/>
      <c r="M8533" s="2175">
        <v>0</v>
      </c>
      <c r="N8533" s="2681"/>
      <c r="O8533" s="2714"/>
      <c r="P8533" s="2824"/>
      <c r="Q8533" s="2705"/>
      <c r="R8533" s="2687"/>
      <c r="S8533" s="2680">
        <f>R8533*E8528</f>
        <v>0</v>
      </c>
      <c r="T8533" s="2680"/>
    </row>
    <row r="8534" spans="1:20" s="2488" customFormat="1" hidden="1">
      <c r="A8534" s="2777"/>
      <c r="B8534" s="2654"/>
      <c r="C8534" s="2677"/>
      <c r="D8534" s="2654"/>
      <c r="E8534" s="2687"/>
      <c r="F8534" s="2680"/>
      <c r="G8534" s="1991"/>
      <c r="H8534" s="1991"/>
      <c r="I8534" s="1991">
        <v>0</v>
      </c>
      <c r="J8534" s="1991"/>
      <c r="K8534" s="1991"/>
      <c r="L8534" s="1991"/>
      <c r="M8534" s="2175">
        <v>0</v>
      </c>
      <c r="N8534" s="2681"/>
      <c r="O8534" s="2714"/>
      <c r="P8534" s="2824"/>
      <c r="Q8534" s="2705"/>
      <c r="R8534" s="2687"/>
      <c r="S8534" s="2680">
        <f>R8534*E8528</f>
        <v>0</v>
      </c>
      <c r="T8534" s="2680"/>
    </row>
    <row r="8535" spans="1:20" s="2488" customFormat="1" hidden="1">
      <c r="A8535" s="2777"/>
      <c r="B8535" s="2654"/>
      <c r="C8535" s="2677"/>
      <c r="D8535" s="2654"/>
      <c r="E8535" s="2687"/>
      <c r="F8535" s="2680"/>
      <c r="G8535" s="1991"/>
      <c r="H8535" s="1991"/>
      <c r="I8535" s="1991">
        <v>0</v>
      </c>
      <c r="J8535" s="1991"/>
      <c r="K8535" s="1991"/>
      <c r="L8535" s="1991"/>
      <c r="M8535" s="2175">
        <v>0</v>
      </c>
      <c r="N8535" s="2681"/>
      <c r="O8535" s="2714"/>
      <c r="P8535" s="2824"/>
      <c r="Q8535" s="2705"/>
      <c r="R8535" s="2687"/>
      <c r="S8535" s="2680">
        <f>R8535*E8528</f>
        <v>0</v>
      </c>
      <c r="T8535" s="2680"/>
    </row>
    <row r="8536" spans="1:20" s="2488" customFormat="1" hidden="1">
      <c r="A8536" s="2777"/>
      <c r="B8536" s="2654"/>
      <c r="C8536" s="2677"/>
      <c r="D8536" s="2654"/>
      <c r="E8536" s="2687"/>
      <c r="F8536" s="2680"/>
      <c r="G8536" s="1991"/>
      <c r="H8536" s="1991"/>
      <c r="I8536" s="1991">
        <v>0</v>
      </c>
      <c r="J8536" s="1991"/>
      <c r="K8536" s="1991"/>
      <c r="L8536" s="1991"/>
      <c r="M8536" s="2175">
        <v>0</v>
      </c>
      <c r="N8536" s="2681"/>
      <c r="O8536" s="2714"/>
      <c r="P8536" s="2824"/>
      <c r="Q8536" s="2705"/>
      <c r="R8536" s="2687"/>
      <c r="S8536" s="2680">
        <f>R8536*E8528</f>
        <v>0</v>
      </c>
      <c r="T8536" s="2680"/>
    </row>
    <row r="8537" spans="1:20" s="2180" customFormat="1">
      <c r="A8537" s="2777">
        <f>A8528+1</f>
        <v>7</v>
      </c>
      <c r="B8537" s="2231"/>
      <c r="C8537" s="2696" t="s">
        <v>2065</v>
      </c>
      <c r="D8537" s="2654" t="s">
        <v>2819</v>
      </c>
      <c r="E8537" s="2687">
        <v>3</v>
      </c>
      <c r="F8537" s="2680"/>
      <c r="G8537" s="1991">
        <v>0</v>
      </c>
      <c r="H8537" s="1991">
        <v>10</v>
      </c>
      <c r="I8537" s="1991">
        <v>0</v>
      </c>
      <c r="J8537" s="2823">
        <v>0</v>
      </c>
      <c r="K8537" s="1991">
        <v>0</v>
      </c>
      <c r="L8537" s="2823">
        <v>19.8</v>
      </c>
      <c r="M8537" s="2175">
        <v>30.655334500000002</v>
      </c>
      <c r="N8537" s="2681">
        <v>91.966003499999999</v>
      </c>
      <c r="O8537" s="1989">
        <f>E8537*L8537</f>
        <v>59.400000000000006</v>
      </c>
      <c r="P8537" s="2824"/>
      <c r="Q8537" s="2781"/>
      <c r="R8537" s="2687"/>
      <c r="S8537" s="2825">
        <f>R8537*E8537</f>
        <v>0</v>
      </c>
      <c r="T8537" s="1991"/>
    </row>
    <row r="8538" spans="1:20" s="2180" customFormat="1" ht="18.75" hidden="1" customHeight="1">
      <c r="A8538" s="2777"/>
      <c r="B8538" s="2231"/>
      <c r="C8538" s="2143"/>
      <c r="D8538" s="2654"/>
      <c r="E8538" s="2232"/>
      <c r="F8538" s="2680"/>
      <c r="G8538" s="17"/>
      <c r="H8538" s="2285"/>
      <c r="I8538" s="1991">
        <v>0</v>
      </c>
      <c r="J8538" s="2266"/>
      <c r="K8538" s="2266"/>
      <c r="L8538" s="2266"/>
      <c r="M8538" s="2175">
        <v>0</v>
      </c>
      <c r="N8538" s="2237"/>
      <c r="O8538" s="2200"/>
      <c r="P8538" s="2148"/>
      <c r="Q8538" s="2253"/>
      <c r="R8538" s="2232"/>
      <c r="S8538" s="2233">
        <f>R8538*E8537</f>
        <v>0</v>
      </c>
      <c r="T8538" s="2253"/>
    </row>
    <row r="8539" spans="1:20" s="2180" customFormat="1" ht="18.75" hidden="1" customHeight="1">
      <c r="A8539" s="2777"/>
      <c r="B8539" s="2231"/>
      <c r="C8539" s="2143"/>
      <c r="D8539" s="2654"/>
      <c r="E8539" s="2232"/>
      <c r="F8539" s="2680"/>
      <c r="G8539" s="17"/>
      <c r="H8539" s="2285"/>
      <c r="I8539" s="1991">
        <v>0</v>
      </c>
      <c r="J8539" s="2266"/>
      <c r="K8539" s="2266"/>
      <c r="L8539" s="2266"/>
      <c r="M8539" s="2175">
        <v>0</v>
      </c>
      <c r="N8539" s="2237"/>
      <c r="O8539" s="2200"/>
      <c r="P8539" s="2148"/>
      <c r="Q8539" s="2253"/>
      <c r="R8539" s="2232"/>
      <c r="S8539" s="2233">
        <f>R8539*E8537</f>
        <v>0</v>
      </c>
      <c r="T8539" s="2253"/>
    </row>
    <row r="8540" spans="1:20" s="2180" customFormat="1" ht="18.75" hidden="1" customHeight="1">
      <c r="A8540" s="2777"/>
      <c r="B8540" s="2231"/>
      <c r="C8540" s="2143"/>
      <c r="D8540" s="2654"/>
      <c r="E8540" s="2232"/>
      <c r="F8540" s="2680"/>
      <c r="G8540" s="17"/>
      <c r="H8540" s="2285"/>
      <c r="I8540" s="1991">
        <v>0</v>
      </c>
      <c r="J8540" s="2266"/>
      <c r="K8540" s="2266"/>
      <c r="L8540" s="2266"/>
      <c r="M8540" s="2175">
        <v>0</v>
      </c>
      <c r="N8540" s="2237"/>
      <c r="O8540" s="2200"/>
      <c r="P8540" s="2148"/>
      <c r="Q8540" s="2253"/>
      <c r="R8540" s="2232"/>
      <c r="S8540" s="2233">
        <f>R8540*E8537</f>
        <v>0</v>
      </c>
      <c r="T8540" s="2253"/>
    </row>
    <row r="8541" spans="1:20" s="2180" customFormat="1" ht="18.75" hidden="1" customHeight="1">
      <c r="A8541" s="2777"/>
      <c r="B8541" s="2231"/>
      <c r="C8541" s="2143"/>
      <c r="D8541" s="2654"/>
      <c r="E8541" s="2232"/>
      <c r="F8541" s="2680"/>
      <c r="G8541" s="17"/>
      <c r="H8541" s="2285"/>
      <c r="I8541" s="1991">
        <v>0</v>
      </c>
      <c r="J8541" s="2266"/>
      <c r="K8541" s="2266"/>
      <c r="L8541" s="2266"/>
      <c r="M8541" s="2175">
        <v>0</v>
      </c>
      <c r="N8541" s="2237"/>
      <c r="O8541" s="2200"/>
      <c r="P8541" s="2148"/>
      <c r="Q8541" s="2253"/>
      <c r="R8541" s="2232"/>
      <c r="S8541" s="2233">
        <f>R8541*E8537</f>
        <v>0</v>
      </c>
      <c r="T8541" s="2253"/>
    </row>
    <row r="8542" spans="1:20" s="2180" customFormat="1" ht="18.75" hidden="1" customHeight="1">
      <c r="A8542" s="2777"/>
      <c r="B8542" s="2231"/>
      <c r="C8542" s="2143"/>
      <c r="D8542" s="2654"/>
      <c r="E8542" s="2232"/>
      <c r="F8542" s="2680"/>
      <c r="G8542" s="17"/>
      <c r="H8542" s="2285"/>
      <c r="I8542" s="1991">
        <v>0</v>
      </c>
      <c r="J8542" s="2266"/>
      <c r="K8542" s="2266"/>
      <c r="L8542" s="2266"/>
      <c r="M8542" s="2175">
        <v>0</v>
      </c>
      <c r="N8542" s="2237"/>
      <c r="O8542" s="2200"/>
      <c r="P8542" s="2148"/>
      <c r="Q8542" s="2253"/>
      <c r="R8542" s="2232"/>
      <c r="S8542" s="2233">
        <f>R8542*E8537</f>
        <v>0</v>
      </c>
      <c r="T8542" s="2253"/>
    </row>
    <row r="8543" spans="1:20" s="2180" customFormat="1" ht="18.75" hidden="1" customHeight="1">
      <c r="A8543" s="2777"/>
      <c r="B8543" s="2231"/>
      <c r="C8543" s="2143"/>
      <c r="D8543" s="2654"/>
      <c r="E8543" s="2232"/>
      <c r="F8543" s="2680"/>
      <c r="G8543" s="17"/>
      <c r="H8543" s="2285"/>
      <c r="I8543" s="1991">
        <v>0</v>
      </c>
      <c r="J8543" s="2266"/>
      <c r="K8543" s="2266"/>
      <c r="L8543" s="2266"/>
      <c r="M8543" s="2175">
        <v>0</v>
      </c>
      <c r="N8543" s="2237"/>
      <c r="O8543" s="2200"/>
      <c r="P8543" s="2148"/>
      <c r="Q8543" s="2253"/>
      <c r="R8543" s="2232"/>
      <c r="S8543" s="2233">
        <f>R8543*E8537</f>
        <v>0</v>
      </c>
      <c r="T8543" s="2253"/>
    </row>
    <row r="8544" spans="1:20" s="2180" customFormat="1" ht="18.75" hidden="1" customHeight="1">
      <c r="A8544" s="2777"/>
      <c r="B8544" s="2231"/>
      <c r="C8544" s="2143"/>
      <c r="D8544" s="2654"/>
      <c r="E8544" s="2232"/>
      <c r="F8544" s="2680"/>
      <c r="G8544" s="17"/>
      <c r="H8544" s="2285"/>
      <c r="I8544" s="1991">
        <v>0</v>
      </c>
      <c r="J8544" s="2266"/>
      <c r="K8544" s="2266"/>
      <c r="L8544" s="2266"/>
      <c r="M8544" s="2175">
        <v>0</v>
      </c>
      <c r="N8544" s="2237"/>
      <c r="O8544" s="2200"/>
      <c r="P8544" s="2148"/>
      <c r="Q8544" s="2253"/>
      <c r="R8544" s="2232"/>
      <c r="S8544" s="2233">
        <f>R8544*E8537</f>
        <v>0</v>
      </c>
      <c r="T8544" s="2253"/>
    </row>
    <row r="8545" spans="1:20" s="2180" customFormat="1" hidden="1">
      <c r="A8545" s="2777"/>
      <c r="B8545" s="2231"/>
      <c r="C8545" s="2143"/>
      <c r="D8545" s="2654"/>
      <c r="E8545" s="2232"/>
      <c r="F8545" s="2680"/>
      <c r="G8545" s="17"/>
      <c r="H8545" s="2285"/>
      <c r="I8545" s="1991">
        <v>0</v>
      </c>
      <c r="J8545" s="2266"/>
      <c r="K8545" s="2266"/>
      <c r="L8545" s="2266"/>
      <c r="M8545" s="2175">
        <v>0</v>
      </c>
      <c r="N8545" s="2237"/>
      <c r="O8545" s="2200"/>
      <c r="P8545" s="2148"/>
      <c r="Q8545" s="2253"/>
      <c r="R8545" s="2232"/>
      <c r="S8545" s="2233">
        <f>R8545*E8537</f>
        <v>0</v>
      </c>
      <c r="T8545" s="2253"/>
    </row>
    <row r="8546" spans="1:20" s="2701" customFormat="1">
      <c r="A8546" s="2777">
        <f>A8537+1</f>
        <v>8</v>
      </c>
      <c r="B8546" s="2654"/>
      <c r="C8546" s="2696" t="s">
        <v>2066</v>
      </c>
      <c r="D8546" s="2654" t="s">
        <v>3001</v>
      </c>
      <c r="E8546" s="2687">
        <v>50</v>
      </c>
      <c r="F8546" s="2680"/>
      <c r="G8546" s="1991">
        <v>0</v>
      </c>
      <c r="H8546" s="1991">
        <v>1.5</v>
      </c>
      <c r="I8546" s="1991">
        <v>0</v>
      </c>
      <c r="J8546" s="2823">
        <v>0</v>
      </c>
      <c r="K8546" s="1991">
        <v>0</v>
      </c>
      <c r="L8546" s="2823">
        <v>5.4</v>
      </c>
      <c r="M8546" s="2175">
        <v>7.0980472500000005</v>
      </c>
      <c r="N8546" s="2681">
        <v>354.90236250000004</v>
      </c>
      <c r="O8546" s="1989">
        <f>E8546*L8546</f>
        <v>270</v>
      </c>
      <c r="P8546" s="2824"/>
      <c r="Q8546" s="2781"/>
      <c r="R8546" s="2687"/>
      <c r="S8546" s="2825">
        <f>R8546*E8546</f>
        <v>0</v>
      </c>
      <c r="T8546" s="1991"/>
    </row>
    <row r="8547" spans="1:20" s="2701" customFormat="1" hidden="1">
      <c r="A8547" s="2777"/>
      <c r="B8547" s="2654"/>
      <c r="C8547" s="2677"/>
      <c r="D8547" s="2654"/>
      <c r="E8547" s="2687"/>
      <c r="F8547" s="2680"/>
      <c r="G8547" s="1991"/>
      <c r="H8547" s="1991"/>
      <c r="I8547" s="1991"/>
      <c r="J8547" s="1991"/>
      <c r="K8547" s="1991"/>
      <c r="L8547" s="1991"/>
      <c r="M8547" s="2175">
        <v>0</v>
      </c>
      <c r="N8547" s="2681"/>
      <c r="O8547" s="2714"/>
      <c r="P8547" s="2824"/>
      <c r="Q8547" s="2654"/>
      <c r="R8547" s="2687"/>
      <c r="S8547" s="2680"/>
      <c r="T8547" s="2680"/>
    </row>
    <row r="8548" spans="1:20" s="2701" customFormat="1" hidden="1">
      <c r="A8548" s="2777"/>
      <c r="B8548" s="2654"/>
      <c r="C8548" s="2696"/>
      <c r="D8548" s="2654"/>
      <c r="E8548" s="2687"/>
      <c r="F8548" s="2680"/>
      <c r="G8548" s="1991"/>
      <c r="H8548" s="1991"/>
      <c r="I8548" s="1991"/>
      <c r="J8548" s="2823"/>
      <c r="K8548" s="1991"/>
      <c r="L8548" s="2823"/>
      <c r="M8548" s="2175">
        <v>0</v>
      </c>
      <c r="N8548" s="2681"/>
      <c r="O8548" s="1989"/>
      <c r="P8548" s="2824"/>
      <c r="Q8548" s="2781"/>
      <c r="R8548" s="2687"/>
      <c r="S8548" s="2825"/>
      <c r="T8548" s="1991"/>
    </row>
    <row r="8549" spans="1:20" s="2701" customFormat="1" hidden="1">
      <c r="A8549" s="2777"/>
      <c r="B8549" s="2654"/>
      <c r="C8549" s="2677"/>
      <c r="D8549" s="2654"/>
      <c r="E8549" s="2687"/>
      <c r="F8549" s="2680"/>
      <c r="G8549" s="1991"/>
      <c r="H8549" s="1991"/>
      <c r="I8549" s="1991"/>
      <c r="J8549" s="1991"/>
      <c r="K8549" s="1991"/>
      <c r="L8549" s="1991"/>
      <c r="M8549" s="2175">
        <v>0</v>
      </c>
      <c r="N8549" s="2681"/>
      <c r="O8549" s="2714"/>
      <c r="P8549" s="2824"/>
      <c r="Q8549" s="2705"/>
      <c r="R8549" s="2687"/>
      <c r="S8549" s="2680">
        <f>R8549*E8548</f>
        <v>0</v>
      </c>
      <c r="T8549" s="2680"/>
    </row>
    <row r="8550" spans="1:20" s="2701" customFormat="1" hidden="1">
      <c r="A8550" s="2777"/>
      <c r="B8550" s="2654"/>
      <c r="C8550" s="2677"/>
      <c r="D8550" s="2654"/>
      <c r="E8550" s="2687"/>
      <c r="F8550" s="2680"/>
      <c r="G8550" s="1991"/>
      <c r="H8550" s="1991"/>
      <c r="I8550" s="1991"/>
      <c r="J8550" s="1991"/>
      <c r="K8550" s="1991"/>
      <c r="L8550" s="1991"/>
      <c r="M8550" s="2175">
        <v>0</v>
      </c>
      <c r="N8550" s="2681"/>
      <c r="O8550" s="2714"/>
      <c r="P8550" s="2824"/>
      <c r="Q8550" s="2705"/>
      <c r="R8550" s="2687"/>
      <c r="S8550" s="2680">
        <f>R8550*E8548</f>
        <v>0</v>
      </c>
      <c r="T8550" s="2680"/>
    </row>
    <row r="8551" spans="1:20" s="2701" customFormat="1" hidden="1">
      <c r="A8551" s="2777"/>
      <c r="B8551" s="2654"/>
      <c r="C8551" s="2677"/>
      <c r="D8551" s="2654"/>
      <c r="E8551" s="2687"/>
      <c r="F8551" s="2680"/>
      <c r="G8551" s="1991"/>
      <c r="H8551" s="1991"/>
      <c r="I8551" s="1991"/>
      <c r="J8551" s="1991"/>
      <c r="K8551" s="1991"/>
      <c r="L8551" s="1991"/>
      <c r="M8551" s="2175">
        <v>0</v>
      </c>
      <c r="N8551" s="2681"/>
      <c r="O8551" s="2714"/>
      <c r="P8551" s="2824"/>
      <c r="Q8551" s="2705"/>
      <c r="R8551" s="2687"/>
      <c r="S8551" s="2680">
        <f>R8551*E8548</f>
        <v>0</v>
      </c>
      <c r="T8551" s="2680"/>
    </row>
    <row r="8552" spans="1:20" s="2701" customFormat="1" hidden="1">
      <c r="A8552" s="2777"/>
      <c r="B8552" s="2654"/>
      <c r="C8552" s="2677"/>
      <c r="D8552" s="2654"/>
      <c r="E8552" s="2687"/>
      <c r="F8552" s="2680"/>
      <c r="G8552" s="1991"/>
      <c r="H8552" s="1991"/>
      <c r="I8552" s="1991"/>
      <c r="J8552" s="1991"/>
      <c r="K8552" s="1991"/>
      <c r="L8552" s="1991"/>
      <c r="M8552" s="2175">
        <v>0</v>
      </c>
      <c r="N8552" s="2681"/>
      <c r="O8552" s="2714"/>
      <c r="P8552" s="2824"/>
      <c r="Q8552" s="2705"/>
      <c r="R8552" s="2687"/>
      <c r="S8552" s="2680">
        <f>R8552*E8548</f>
        <v>0</v>
      </c>
      <c r="T8552" s="2680"/>
    </row>
    <row r="8553" spans="1:20" s="2701" customFormat="1" hidden="1">
      <c r="A8553" s="2777"/>
      <c r="B8553" s="2654"/>
      <c r="C8553" s="2677"/>
      <c r="D8553" s="2654"/>
      <c r="E8553" s="2687"/>
      <c r="F8553" s="2680"/>
      <c r="G8553" s="1991"/>
      <c r="H8553" s="1991"/>
      <c r="I8553" s="1991"/>
      <c r="J8553" s="1991"/>
      <c r="K8553" s="1991"/>
      <c r="L8553" s="1991"/>
      <c r="M8553" s="2175">
        <v>0</v>
      </c>
      <c r="N8553" s="2681"/>
      <c r="O8553" s="2714"/>
      <c r="P8553" s="2824"/>
      <c r="Q8553" s="2705"/>
      <c r="R8553" s="2687"/>
      <c r="S8553" s="2680">
        <f>R8553*E8548</f>
        <v>0</v>
      </c>
      <c r="T8553" s="2680"/>
    </row>
    <row r="8554" spans="1:20" s="2701" customFormat="1" hidden="1">
      <c r="A8554" s="2777"/>
      <c r="B8554" s="2654"/>
      <c r="C8554" s="2677"/>
      <c r="D8554" s="2654"/>
      <c r="E8554" s="2687"/>
      <c r="F8554" s="2680"/>
      <c r="G8554" s="1991"/>
      <c r="H8554" s="1991"/>
      <c r="I8554" s="1991"/>
      <c r="J8554" s="1991"/>
      <c r="K8554" s="1991"/>
      <c r="L8554" s="1991"/>
      <c r="M8554" s="2175">
        <v>0</v>
      </c>
      <c r="N8554" s="2681"/>
      <c r="O8554" s="2714"/>
      <c r="P8554" s="2824"/>
      <c r="Q8554" s="2705"/>
      <c r="R8554" s="2687"/>
      <c r="S8554" s="2680">
        <f>R8554*E8548</f>
        <v>0</v>
      </c>
      <c r="T8554" s="2680"/>
    </row>
    <row r="8555" spans="1:20" s="2701" customFormat="1" hidden="1">
      <c r="A8555" s="2777"/>
      <c r="B8555" s="2654"/>
      <c r="C8555" s="2677"/>
      <c r="D8555" s="2654"/>
      <c r="E8555" s="2687"/>
      <c r="F8555" s="2680"/>
      <c r="G8555" s="1991"/>
      <c r="H8555" s="1991"/>
      <c r="I8555" s="1991"/>
      <c r="J8555" s="1991"/>
      <c r="K8555" s="1991"/>
      <c r="L8555" s="1991"/>
      <c r="M8555" s="2175">
        <v>0</v>
      </c>
      <c r="N8555" s="2681"/>
      <c r="O8555" s="2714"/>
      <c r="P8555" s="2824"/>
      <c r="Q8555" s="2705"/>
      <c r="R8555" s="2687"/>
      <c r="S8555" s="2680">
        <f>R8555*E8548</f>
        <v>0</v>
      </c>
      <c r="T8555" s="2680"/>
    </row>
    <row r="8556" spans="1:20" s="2701" customFormat="1" hidden="1">
      <c r="A8556" s="2777"/>
      <c r="B8556" s="2654"/>
      <c r="C8556" s="2677"/>
      <c r="D8556" s="2654"/>
      <c r="E8556" s="2687"/>
      <c r="F8556" s="2680"/>
      <c r="G8556" s="1991"/>
      <c r="H8556" s="1991"/>
      <c r="I8556" s="1991"/>
      <c r="J8556" s="1991"/>
      <c r="K8556" s="1991"/>
      <c r="L8556" s="1991"/>
      <c r="M8556" s="2175">
        <v>0</v>
      </c>
      <c r="N8556" s="2681"/>
      <c r="O8556" s="2714"/>
      <c r="P8556" s="2824"/>
      <c r="Q8556" s="2705"/>
      <c r="R8556" s="2687"/>
      <c r="S8556" s="2680">
        <f>R8556*E8548</f>
        <v>0</v>
      </c>
      <c r="T8556" s="2680"/>
    </row>
    <row r="8557" spans="1:20" s="2488" customFormat="1">
      <c r="A8557" s="2777">
        <v>9</v>
      </c>
      <c r="B8557" s="2654"/>
      <c r="C8557" s="2776" t="s">
        <v>2067</v>
      </c>
      <c r="D8557" s="2654" t="s">
        <v>3001</v>
      </c>
      <c r="E8557" s="2687">
        <v>1</v>
      </c>
      <c r="F8557" s="2680"/>
      <c r="G8557" s="1991">
        <v>0</v>
      </c>
      <c r="H8557" s="1991">
        <v>200</v>
      </c>
      <c r="I8557" s="1991">
        <v>0</v>
      </c>
      <c r="J8557" s="2823">
        <v>0</v>
      </c>
      <c r="K8557" s="1991">
        <v>0</v>
      </c>
      <c r="L8557" s="2823">
        <v>918</v>
      </c>
      <c r="M8557" s="2175">
        <v>1150.0893950000002</v>
      </c>
      <c r="N8557" s="2681">
        <v>1150.0893950000002</v>
      </c>
      <c r="O8557" s="1989">
        <f>E8557*L8557</f>
        <v>918</v>
      </c>
      <c r="P8557" s="2824"/>
      <c r="Q8557" s="2705"/>
      <c r="R8557" s="2687"/>
      <c r="S8557" s="2825">
        <f>R8557*E8557</f>
        <v>0</v>
      </c>
      <c r="T8557" s="2680"/>
    </row>
    <row r="8558" spans="1:20" s="2488" customFormat="1" hidden="1">
      <c r="A8558" s="2777"/>
      <c r="B8558" s="2654"/>
      <c r="C8558" s="2677"/>
      <c r="D8558" s="2654"/>
      <c r="E8558" s="2687"/>
      <c r="F8558" s="2680"/>
      <c r="G8558" s="1991"/>
      <c r="H8558" s="1991"/>
      <c r="I8558" s="1991"/>
      <c r="J8558" s="1991"/>
      <c r="K8558" s="1991"/>
      <c r="L8558" s="1991"/>
      <c r="M8558" s="2175">
        <v>0</v>
      </c>
      <c r="N8558" s="2681"/>
      <c r="O8558" s="2714"/>
      <c r="P8558" s="2824"/>
      <c r="Q8558" s="2705"/>
      <c r="R8558" s="2687"/>
      <c r="S8558" s="2680">
        <f>R8558*E8557</f>
        <v>0</v>
      </c>
      <c r="T8558" s="2680"/>
    </row>
    <row r="8559" spans="1:20" s="2488" customFormat="1" hidden="1">
      <c r="A8559" s="2777"/>
      <c r="B8559" s="2654"/>
      <c r="C8559" s="2677"/>
      <c r="D8559" s="2654"/>
      <c r="E8559" s="2687"/>
      <c r="F8559" s="2680"/>
      <c r="G8559" s="1991"/>
      <c r="H8559" s="1991"/>
      <c r="I8559" s="1991"/>
      <c r="J8559" s="1991"/>
      <c r="K8559" s="1991"/>
      <c r="L8559" s="1991"/>
      <c r="M8559" s="2175">
        <v>0</v>
      </c>
      <c r="N8559" s="2681"/>
      <c r="O8559" s="2714"/>
      <c r="P8559" s="2824"/>
      <c r="Q8559" s="2705"/>
      <c r="R8559" s="2687"/>
      <c r="S8559" s="2680">
        <f>R8559*E8557</f>
        <v>0</v>
      </c>
      <c r="T8559" s="2680"/>
    </row>
    <row r="8560" spans="1:20" s="2488" customFormat="1" hidden="1">
      <c r="A8560" s="2777"/>
      <c r="B8560" s="2654"/>
      <c r="C8560" s="2677"/>
      <c r="D8560" s="2654"/>
      <c r="E8560" s="2687"/>
      <c r="F8560" s="2680"/>
      <c r="G8560" s="1991"/>
      <c r="H8560" s="1991"/>
      <c r="I8560" s="1991"/>
      <c r="J8560" s="1991"/>
      <c r="K8560" s="1991"/>
      <c r="L8560" s="1991"/>
      <c r="M8560" s="2175">
        <v>0</v>
      </c>
      <c r="N8560" s="2681"/>
      <c r="O8560" s="2714"/>
      <c r="P8560" s="2824"/>
      <c r="Q8560" s="2705"/>
      <c r="R8560" s="2687"/>
      <c r="S8560" s="2680">
        <f>R8560*E8557</f>
        <v>0</v>
      </c>
      <c r="T8560" s="2680"/>
    </row>
    <row r="8561" spans="1:20" s="2488" customFormat="1" hidden="1">
      <c r="A8561" s="2777"/>
      <c r="B8561" s="2654"/>
      <c r="C8561" s="2677"/>
      <c r="D8561" s="2654"/>
      <c r="E8561" s="2687"/>
      <c r="F8561" s="2680"/>
      <c r="G8561" s="1991"/>
      <c r="H8561" s="1991"/>
      <c r="I8561" s="1991"/>
      <c r="J8561" s="1991"/>
      <c r="K8561" s="1991"/>
      <c r="L8561" s="1991"/>
      <c r="M8561" s="2175">
        <v>0</v>
      </c>
      <c r="N8561" s="2681"/>
      <c r="O8561" s="2714"/>
      <c r="P8561" s="2824"/>
      <c r="Q8561" s="2705"/>
      <c r="R8561" s="2687"/>
      <c r="S8561" s="2680">
        <f>R8561*E8557</f>
        <v>0</v>
      </c>
      <c r="T8561" s="2680"/>
    </row>
    <row r="8562" spans="1:20" s="2488" customFormat="1" hidden="1">
      <c r="A8562" s="2777"/>
      <c r="B8562" s="2654"/>
      <c r="C8562" s="2677"/>
      <c r="D8562" s="2654"/>
      <c r="E8562" s="2687"/>
      <c r="F8562" s="2680"/>
      <c r="G8562" s="1991"/>
      <c r="H8562" s="1991"/>
      <c r="I8562" s="1991"/>
      <c r="J8562" s="1991"/>
      <c r="K8562" s="1991"/>
      <c r="L8562" s="1991"/>
      <c r="M8562" s="2175">
        <v>0</v>
      </c>
      <c r="N8562" s="2681"/>
      <c r="O8562" s="2714"/>
      <c r="P8562" s="2824"/>
      <c r="Q8562" s="2705"/>
      <c r="R8562" s="2687"/>
      <c r="S8562" s="2680">
        <f>R8562*E8557</f>
        <v>0</v>
      </c>
      <c r="T8562" s="2680"/>
    </row>
    <row r="8563" spans="1:20" s="2488" customFormat="1" hidden="1">
      <c r="A8563" s="2777"/>
      <c r="B8563" s="2654"/>
      <c r="C8563" s="2677"/>
      <c r="D8563" s="2654"/>
      <c r="E8563" s="2687"/>
      <c r="F8563" s="2680"/>
      <c r="G8563" s="1991"/>
      <c r="H8563" s="1991"/>
      <c r="I8563" s="1991"/>
      <c r="J8563" s="1991"/>
      <c r="K8563" s="1991"/>
      <c r="L8563" s="1991"/>
      <c r="M8563" s="2175">
        <v>0</v>
      </c>
      <c r="N8563" s="2681"/>
      <c r="O8563" s="2714"/>
      <c r="P8563" s="2824"/>
      <c r="Q8563" s="2705"/>
      <c r="R8563" s="2687"/>
      <c r="S8563" s="2680">
        <f>R8563*E8557</f>
        <v>0</v>
      </c>
      <c r="T8563" s="2680"/>
    </row>
    <row r="8564" spans="1:20" s="2488" customFormat="1" hidden="1">
      <c r="A8564" s="2777"/>
      <c r="B8564" s="2654"/>
      <c r="C8564" s="2677"/>
      <c r="D8564" s="2654"/>
      <c r="E8564" s="2687"/>
      <c r="F8564" s="2680"/>
      <c r="G8564" s="1991"/>
      <c r="H8564" s="1991"/>
      <c r="I8564" s="1991"/>
      <c r="J8564" s="1991"/>
      <c r="K8564" s="1991"/>
      <c r="L8564" s="1991"/>
      <c r="M8564" s="2175">
        <v>0</v>
      </c>
      <c r="N8564" s="2681"/>
      <c r="O8564" s="2714"/>
      <c r="P8564" s="2824"/>
      <c r="Q8564" s="2705"/>
      <c r="R8564" s="2687"/>
      <c r="S8564" s="2680">
        <f>R8564*E8557</f>
        <v>0</v>
      </c>
      <c r="T8564" s="2680"/>
    </row>
    <row r="8565" spans="1:20" s="2488" customFormat="1" hidden="1">
      <c r="A8565" s="2777"/>
      <c r="B8565" s="2654"/>
      <c r="C8565" s="2677"/>
      <c r="D8565" s="2654"/>
      <c r="E8565" s="2687"/>
      <c r="F8565" s="2680"/>
      <c r="G8565" s="1991"/>
      <c r="H8565" s="1991"/>
      <c r="I8565" s="1991"/>
      <c r="J8565" s="1991"/>
      <c r="K8565" s="1991"/>
      <c r="L8565" s="1991"/>
      <c r="M8565" s="2175">
        <v>0</v>
      </c>
      <c r="N8565" s="2681"/>
      <c r="O8565" s="2714"/>
      <c r="P8565" s="2824"/>
      <c r="Q8565" s="2705"/>
      <c r="R8565" s="2687"/>
      <c r="S8565" s="2680">
        <f>R8565*E8557</f>
        <v>0</v>
      </c>
      <c r="T8565" s="2680"/>
    </row>
    <row r="8566" spans="1:20" s="2180" customFormat="1">
      <c r="A8566" s="2777">
        <f>A8557+1</f>
        <v>10</v>
      </c>
      <c r="B8566" s="2231"/>
      <c r="C8566" s="2143" t="s">
        <v>2068</v>
      </c>
      <c r="D8566" s="2654" t="s">
        <v>3001</v>
      </c>
      <c r="E8566" s="2232">
        <v>50</v>
      </c>
      <c r="F8566" s="2680"/>
      <c r="G8566" s="17">
        <v>0</v>
      </c>
      <c r="H8566" s="2285">
        <v>1.5</v>
      </c>
      <c r="I8566" s="2299">
        <v>0</v>
      </c>
      <c r="J8566" s="2285">
        <v>0</v>
      </c>
      <c r="K8566" s="2285">
        <v>0</v>
      </c>
      <c r="L8566" s="2285">
        <v>1.5</v>
      </c>
      <c r="M8566" s="2175">
        <v>3.0861075000000002</v>
      </c>
      <c r="N8566" s="2485">
        <v>154.305375</v>
      </c>
      <c r="O8566" s="2827">
        <f>E8566*L8566</f>
        <v>75</v>
      </c>
      <c r="P8566" s="2148"/>
      <c r="Q8566" s="2253"/>
      <c r="R8566" s="2232"/>
      <c r="S8566" s="2233">
        <f>R8566*E8566</f>
        <v>0</v>
      </c>
      <c r="T8566" s="2253"/>
    </row>
    <row r="8567" spans="1:20" s="2180" customFormat="1" ht="18.75" hidden="1" customHeight="1">
      <c r="A8567" s="2777"/>
      <c r="B8567" s="2231"/>
      <c r="C8567" s="2143"/>
      <c r="D8567" s="2654"/>
      <c r="E8567" s="2232"/>
      <c r="F8567" s="2680"/>
      <c r="G8567" s="17"/>
      <c r="H8567" s="2285"/>
      <c r="I8567" s="2148"/>
      <c r="J8567" s="2266"/>
      <c r="K8567" s="2266"/>
      <c r="L8567" s="2266"/>
      <c r="M8567" s="2175">
        <v>0</v>
      </c>
      <c r="N8567" s="2237"/>
      <c r="O8567" s="2200"/>
      <c r="P8567" s="2148"/>
      <c r="Q8567" s="2253"/>
      <c r="R8567" s="2232"/>
      <c r="S8567" s="2233">
        <f>R8567*E8566</f>
        <v>0</v>
      </c>
      <c r="T8567" s="2253"/>
    </row>
    <row r="8568" spans="1:20" s="2180" customFormat="1" ht="18.75" hidden="1" customHeight="1">
      <c r="A8568" s="2777"/>
      <c r="B8568" s="2231"/>
      <c r="C8568" s="2143"/>
      <c r="D8568" s="2654"/>
      <c r="E8568" s="2232"/>
      <c r="F8568" s="2680"/>
      <c r="G8568" s="17"/>
      <c r="H8568" s="2285"/>
      <c r="I8568" s="2148"/>
      <c r="J8568" s="2266"/>
      <c r="K8568" s="2266"/>
      <c r="L8568" s="2266"/>
      <c r="M8568" s="2175">
        <v>0</v>
      </c>
      <c r="N8568" s="2237"/>
      <c r="O8568" s="2200"/>
      <c r="P8568" s="2148"/>
      <c r="Q8568" s="2253"/>
      <c r="R8568" s="2232"/>
      <c r="S8568" s="2233">
        <f>R8568*E8566</f>
        <v>0</v>
      </c>
      <c r="T8568" s="2253"/>
    </row>
    <row r="8569" spans="1:20" s="2180" customFormat="1" ht="18.75" hidden="1" customHeight="1">
      <c r="A8569" s="2777"/>
      <c r="B8569" s="2231"/>
      <c r="C8569" s="2143"/>
      <c r="D8569" s="2654"/>
      <c r="E8569" s="2232"/>
      <c r="F8569" s="2680"/>
      <c r="G8569" s="17"/>
      <c r="H8569" s="2285"/>
      <c r="I8569" s="2148"/>
      <c r="J8569" s="2266"/>
      <c r="K8569" s="2266"/>
      <c r="L8569" s="2266"/>
      <c r="M8569" s="2175">
        <v>0</v>
      </c>
      <c r="N8569" s="2237"/>
      <c r="O8569" s="2200"/>
      <c r="P8569" s="2148"/>
      <c r="Q8569" s="2253"/>
      <c r="R8569" s="2232"/>
      <c r="S8569" s="2233">
        <f>R8569*E8566</f>
        <v>0</v>
      </c>
      <c r="T8569" s="2253"/>
    </row>
    <row r="8570" spans="1:20" s="2180" customFormat="1" ht="18.75" hidden="1" customHeight="1">
      <c r="A8570" s="2777"/>
      <c r="B8570" s="2231"/>
      <c r="C8570" s="2143"/>
      <c r="D8570" s="2654"/>
      <c r="E8570" s="2232"/>
      <c r="F8570" s="2680"/>
      <c r="G8570" s="17"/>
      <c r="H8570" s="2285"/>
      <c r="I8570" s="2148"/>
      <c r="J8570" s="2266"/>
      <c r="K8570" s="2266"/>
      <c r="L8570" s="2266"/>
      <c r="M8570" s="2175">
        <v>0</v>
      </c>
      <c r="N8570" s="2237"/>
      <c r="O8570" s="2200"/>
      <c r="P8570" s="2148"/>
      <c r="Q8570" s="2253"/>
      <c r="R8570" s="2232"/>
      <c r="S8570" s="2233">
        <f>R8570*E8566</f>
        <v>0</v>
      </c>
      <c r="T8570" s="2253"/>
    </row>
    <row r="8571" spans="1:20" s="2180" customFormat="1" ht="18.75" hidden="1" customHeight="1">
      <c r="A8571" s="2777"/>
      <c r="B8571" s="2231"/>
      <c r="C8571" s="2143"/>
      <c r="D8571" s="2654"/>
      <c r="E8571" s="2232"/>
      <c r="F8571" s="2680"/>
      <c r="G8571" s="17"/>
      <c r="H8571" s="2285"/>
      <c r="I8571" s="2148"/>
      <c r="J8571" s="2266"/>
      <c r="K8571" s="2266"/>
      <c r="L8571" s="2266"/>
      <c r="M8571" s="2175">
        <v>0</v>
      </c>
      <c r="N8571" s="2237"/>
      <c r="O8571" s="2200"/>
      <c r="P8571" s="2148"/>
      <c r="Q8571" s="2253"/>
      <c r="R8571" s="2232"/>
      <c r="S8571" s="2233">
        <f>R8571*E8566</f>
        <v>0</v>
      </c>
      <c r="T8571" s="2253"/>
    </row>
    <row r="8572" spans="1:20" s="2180" customFormat="1" ht="18.75" hidden="1" customHeight="1">
      <c r="A8572" s="2777"/>
      <c r="B8572" s="2231"/>
      <c r="C8572" s="2143"/>
      <c r="D8572" s="2654"/>
      <c r="E8572" s="2232"/>
      <c r="F8572" s="2680"/>
      <c r="G8572" s="17"/>
      <c r="H8572" s="2285"/>
      <c r="I8572" s="2148"/>
      <c r="J8572" s="2266"/>
      <c r="K8572" s="2266"/>
      <c r="L8572" s="2266"/>
      <c r="M8572" s="2175">
        <v>0</v>
      </c>
      <c r="N8572" s="2237"/>
      <c r="O8572" s="2200"/>
      <c r="P8572" s="2148"/>
      <c r="Q8572" s="2253"/>
      <c r="R8572" s="2232"/>
      <c r="S8572" s="2233">
        <f>R8572*E8566</f>
        <v>0</v>
      </c>
      <c r="T8572" s="2253"/>
    </row>
    <row r="8573" spans="1:20" s="2180" customFormat="1" ht="18.75" hidden="1" customHeight="1">
      <c r="A8573" s="2777"/>
      <c r="B8573" s="2231"/>
      <c r="C8573" s="2143"/>
      <c r="D8573" s="2654"/>
      <c r="E8573" s="2232"/>
      <c r="F8573" s="2680"/>
      <c r="G8573" s="17"/>
      <c r="H8573" s="2285"/>
      <c r="I8573" s="2148"/>
      <c r="J8573" s="2266"/>
      <c r="K8573" s="2266"/>
      <c r="L8573" s="2266"/>
      <c r="M8573" s="2175">
        <v>0</v>
      </c>
      <c r="N8573" s="2237"/>
      <c r="O8573" s="2200"/>
      <c r="P8573" s="2148"/>
      <c r="Q8573" s="2253"/>
      <c r="R8573" s="2232"/>
      <c r="S8573" s="2233">
        <f>R8573*E8566</f>
        <v>0</v>
      </c>
      <c r="T8573" s="2253"/>
    </row>
    <row r="8574" spans="1:20" s="2180" customFormat="1" hidden="1">
      <c r="A8574" s="2777"/>
      <c r="B8574" s="2231"/>
      <c r="C8574" s="2143"/>
      <c r="D8574" s="2654"/>
      <c r="E8574" s="2232"/>
      <c r="F8574" s="2680"/>
      <c r="G8574" s="17"/>
      <c r="H8574" s="2285"/>
      <c r="I8574" s="2148"/>
      <c r="J8574" s="2266"/>
      <c r="K8574" s="2266"/>
      <c r="L8574" s="2266"/>
      <c r="M8574" s="2175">
        <v>0</v>
      </c>
      <c r="N8574" s="2237"/>
      <c r="O8574" s="2200"/>
      <c r="P8574" s="2148"/>
      <c r="Q8574" s="2253"/>
      <c r="R8574" s="2232"/>
      <c r="S8574" s="2233">
        <f>R8574*E8566</f>
        <v>0</v>
      </c>
      <c r="T8574" s="2253"/>
    </row>
    <row r="8575" spans="1:20" s="2488" customFormat="1">
      <c r="A8575" s="2654">
        <v>11</v>
      </c>
      <c r="B8575" s="2654"/>
      <c r="C8575" s="2145" t="s">
        <v>2069</v>
      </c>
      <c r="D8575" s="2654" t="s">
        <v>2819</v>
      </c>
      <c r="E8575" s="2687">
        <v>1</v>
      </c>
      <c r="F8575" s="2680"/>
      <c r="G8575" s="1991">
        <v>0</v>
      </c>
      <c r="H8575" s="1991">
        <v>1.5</v>
      </c>
      <c r="I8575" s="1991">
        <v>0</v>
      </c>
      <c r="J8575" s="2823">
        <v>0</v>
      </c>
      <c r="K8575" s="1991">
        <v>0</v>
      </c>
      <c r="L8575" s="2823">
        <v>12</v>
      </c>
      <c r="M8575" s="2175">
        <v>13.887483750000001</v>
      </c>
      <c r="N8575" s="2681">
        <v>13.887483750000001</v>
      </c>
      <c r="O8575" s="1989">
        <f>E8575*L8575</f>
        <v>12</v>
      </c>
      <c r="P8575" s="2824"/>
      <c r="Q8575" s="2705"/>
      <c r="R8575" s="2687"/>
      <c r="S8575" s="2825">
        <f>R8575*E8575</f>
        <v>0</v>
      </c>
      <c r="T8575" s="1377"/>
    </row>
    <row r="8576" spans="1:20" s="2488" customFormat="1" hidden="1">
      <c r="A8576" s="2654"/>
      <c r="B8576" s="2654"/>
      <c r="C8576" s="2677"/>
      <c r="D8576" s="2654"/>
      <c r="E8576" s="2687"/>
      <c r="F8576" s="2680"/>
      <c r="G8576" s="1991"/>
      <c r="H8576" s="1991"/>
      <c r="I8576" s="1991"/>
      <c r="J8576" s="1991"/>
      <c r="K8576" s="1991"/>
      <c r="L8576" s="1991"/>
      <c r="M8576" s="2175">
        <v>0</v>
      </c>
      <c r="N8576" s="2681"/>
      <c r="O8576" s="2714"/>
      <c r="P8576" s="2824"/>
      <c r="Q8576" s="2705"/>
      <c r="R8576" s="2687"/>
      <c r="S8576" s="2680">
        <f>R8576*E8575</f>
        <v>0</v>
      </c>
      <c r="T8576" s="1377"/>
    </row>
    <row r="8577" spans="1:20" s="2488" customFormat="1" hidden="1">
      <c r="A8577" s="2654"/>
      <c r="B8577" s="2654"/>
      <c r="C8577" s="2677"/>
      <c r="D8577" s="2654"/>
      <c r="E8577" s="2687"/>
      <c r="F8577" s="2680"/>
      <c r="G8577" s="1991"/>
      <c r="H8577" s="1991"/>
      <c r="I8577" s="1991"/>
      <c r="J8577" s="1991"/>
      <c r="K8577" s="1991"/>
      <c r="L8577" s="1991"/>
      <c r="M8577" s="2175">
        <v>0</v>
      </c>
      <c r="N8577" s="2681"/>
      <c r="O8577" s="2714"/>
      <c r="P8577" s="2824"/>
      <c r="Q8577" s="2705"/>
      <c r="R8577" s="2687"/>
      <c r="S8577" s="2680">
        <f>R8577*E8575</f>
        <v>0</v>
      </c>
      <c r="T8577" s="2680"/>
    </row>
    <row r="8578" spans="1:20" s="2488" customFormat="1" hidden="1">
      <c r="A8578" s="2654"/>
      <c r="B8578" s="2654"/>
      <c r="C8578" s="2677"/>
      <c r="D8578" s="2654"/>
      <c r="E8578" s="2687"/>
      <c r="F8578" s="2680"/>
      <c r="G8578" s="1991"/>
      <c r="H8578" s="1991"/>
      <c r="I8578" s="1991"/>
      <c r="J8578" s="1991"/>
      <c r="K8578" s="1991"/>
      <c r="L8578" s="1991"/>
      <c r="M8578" s="2175">
        <v>0</v>
      </c>
      <c r="N8578" s="2681"/>
      <c r="O8578" s="2714"/>
      <c r="P8578" s="2824"/>
      <c r="Q8578" s="2705"/>
      <c r="R8578" s="2687"/>
      <c r="S8578" s="2680">
        <f>R8578*E8575</f>
        <v>0</v>
      </c>
      <c r="T8578" s="2680"/>
    </row>
    <row r="8579" spans="1:20" s="2488" customFormat="1" hidden="1">
      <c r="A8579" s="2654"/>
      <c r="B8579" s="2654"/>
      <c r="C8579" s="2677"/>
      <c r="D8579" s="2654"/>
      <c r="E8579" s="2687"/>
      <c r="F8579" s="2680"/>
      <c r="G8579" s="1991"/>
      <c r="H8579" s="1991"/>
      <c r="I8579" s="1991"/>
      <c r="J8579" s="1991"/>
      <c r="K8579" s="1991"/>
      <c r="L8579" s="1991"/>
      <c r="M8579" s="2175">
        <v>0</v>
      </c>
      <c r="N8579" s="2681"/>
      <c r="O8579" s="2714"/>
      <c r="P8579" s="2824"/>
      <c r="Q8579" s="2705"/>
      <c r="R8579" s="2687"/>
      <c r="S8579" s="2680">
        <f>R8579*E8575</f>
        <v>0</v>
      </c>
      <c r="T8579" s="2680"/>
    </row>
    <row r="8580" spans="1:20" s="2488" customFormat="1" hidden="1">
      <c r="A8580" s="2654"/>
      <c r="B8580" s="2654"/>
      <c r="C8580" s="2677"/>
      <c r="D8580" s="2654"/>
      <c r="E8580" s="2687"/>
      <c r="F8580" s="2680"/>
      <c r="G8580" s="1991"/>
      <c r="H8580" s="1991"/>
      <c r="I8580" s="1991"/>
      <c r="J8580" s="1991"/>
      <c r="K8580" s="1991"/>
      <c r="L8580" s="1991"/>
      <c r="M8580" s="2175">
        <v>0</v>
      </c>
      <c r="N8580" s="2681"/>
      <c r="O8580" s="2714"/>
      <c r="P8580" s="2824"/>
      <c r="Q8580" s="2705"/>
      <c r="R8580" s="2687"/>
      <c r="S8580" s="2680">
        <f>R8580*E8575</f>
        <v>0</v>
      </c>
      <c r="T8580" s="2680"/>
    </row>
    <row r="8581" spans="1:20" s="2488" customFormat="1" hidden="1">
      <c r="A8581" s="2654"/>
      <c r="B8581" s="2654"/>
      <c r="C8581" s="2677"/>
      <c r="D8581" s="2654"/>
      <c r="E8581" s="2687"/>
      <c r="F8581" s="2680"/>
      <c r="G8581" s="1991"/>
      <c r="H8581" s="1991"/>
      <c r="I8581" s="1991"/>
      <c r="J8581" s="1991"/>
      <c r="K8581" s="1991"/>
      <c r="L8581" s="1991"/>
      <c r="M8581" s="2175">
        <v>0</v>
      </c>
      <c r="N8581" s="2681"/>
      <c r="O8581" s="2714"/>
      <c r="P8581" s="2824"/>
      <c r="Q8581" s="2705"/>
      <c r="R8581" s="2687"/>
      <c r="S8581" s="2680">
        <f>R8581*E8575</f>
        <v>0</v>
      </c>
      <c r="T8581" s="2680"/>
    </row>
    <row r="8582" spans="1:20" s="2488" customFormat="1" hidden="1">
      <c r="A8582" s="2654"/>
      <c r="B8582" s="2654"/>
      <c r="C8582" s="2677"/>
      <c r="D8582" s="2654"/>
      <c r="E8582" s="2687"/>
      <c r="F8582" s="2680"/>
      <c r="G8582" s="1991"/>
      <c r="H8582" s="1991"/>
      <c r="I8582" s="1991"/>
      <c r="J8582" s="1991"/>
      <c r="K8582" s="1991"/>
      <c r="L8582" s="1991"/>
      <c r="M8582" s="2175">
        <v>0</v>
      </c>
      <c r="N8582" s="2681"/>
      <c r="O8582" s="2714"/>
      <c r="P8582" s="2824"/>
      <c r="Q8582" s="2705"/>
      <c r="R8582" s="2687"/>
      <c r="S8582" s="2680">
        <f>R8582*E8575</f>
        <v>0</v>
      </c>
      <c r="T8582" s="2680"/>
    </row>
    <row r="8583" spans="1:20" s="2488" customFormat="1" hidden="1">
      <c r="A8583" s="2654"/>
      <c r="B8583" s="2654"/>
      <c r="C8583" s="2826"/>
      <c r="D8583" s="2654"/>
      <c r="E8583" s="2687"/>
      <c r="F8583" s="2680"/>
      <c r="G8583" s="1991"/>
      <c r="H8583" s="1991"/>
      <c r="I8583" s="1991"/>
      <c r="J8583" s="1991"/>
      <c r="K8583" s="1991"/>
      <c r="L8583" s="1991"/>
      <c r="M8583" s="2175">
        <v>0</v>
      </c>
      <c r="N8583" s="2681"/>
      <c r="O8583" s="2714"/>
      <c r="P8583" s="2824"/>
      <c r="Q8583" s="2705"/>
      <c r="R8583" s="2687"/>
      <c r="S8583" s="2680">
        <f>R8583*E8575</f>
        <v>0</v>
      </c>
      <c r="T8583" s="2680"/>
    </row>
    <row r="8584" spans="1:20" s="2180" customFormat="1">
      <c r="A8584" s="2777">
        <f>A8575+1</f>
        <v>12</v>
      </c>
      <c r="B8584" s="2231"/>
      <c r="C8584" s="2677" t="s">
        <v>2070</v>
      </c>
      <c r="D8584" s="2654" t="s">
        <v>2819</v>
      </c>
      <c r="E8584" s="2232">
        <v>5</v>
      </c>
      <c r="F8584" s="2680"/>
      <c r="G8584" s="17">
        <v>0</v>
      </c>
      <c r="H8584" s="2285">
        <v>2.5</v>
      </c>
      <c r="I8584" s="2299">
        <v>0</v>
      </c>
      <c r="J8584" s="2285">
        <v>0</v>
      </c>
      <c r="K8584" s="2285">
        <v>0</v>
      </c>
      <c r="L8584" s="2285">
        <v>2.5</v>
      </c>
      <c r="M8584" s="2175">
        <v>5.1435124999999999</v>
      </c>
      <c r="N8584" s="2485">
        <v>25.7175625</v>
      </c>
      <c r="O8584" s="2827">
        <f>E8584*L8584</f>
        <v>12.5</v>
      </c>
      <c r="P8584" s="2148"/>
      <c r="Q8584" s="2253"/>
      <c r="R8584" s="2232"/>
      <c r="S8584" s="2233">
        <f>R8584*E8584</f>
        <v>0</v>
      </c>
      <c r="T8584" s="2253"/>
    </row>
    <row r="8585" spans="1:20" s="2180" customFormat="1" ht="18.75" hidden="1" customHeight="1">
      <c r="A8585" s="2777"/>
      <c r="B8585" s="2231"/>
      <c r="C8585" s="2143"/>
      <c r="D8585" s="2654"/>
      <c r="E8585" s="2232"/>
      <c r="F8585" s="2680"/>
      <c r="G8585" s="17"/>
      <c r="H8585" s="2285"/>
      <c r="I8585" s="2148"/>
      <c r="J8585" s="2266"/>
      <c r="K8585" s="2266"/>
      <c r="L8585" s="2266"/>
      <c r="M8585" s="2175">
        <v>0</v>
      </c>
      <c r="N8585" s="2237"/>
      <c r="O8585" s="2200"/>
      <c r="P8585" s="2148"/>
      <c r="Q8585" s="2253"/>
      <c r="R8585" s="2232"/>
      <c r="S8585" s="2233">
        <f>R8585*E8584</f>
        <v>0</v>
      </c>
      <c r="T8585" s="2253"/>
    </row>
    <row r="8586" spans="1:20" s="2180" customFormat="1" ht="18.75" hidden="1" customHeight="1">
      <c r="A8586" s="2777"/>
      <c r="B8586" s="2231"/>
      <c r="C8586" s="2143"/>
      <c r="D8586" s="2654"/>
      <c r="E8586" s="2232"/>
      <c r="F8586" s="2680"/>
      <c r="G8586" s="17"/>
      <c r="H8586" s="2285"/>
      <c r="I8586" s="2148"/>
      <c r="J8586" s="2266"/>
      <c r="K8586" s="2266"/>
      <c r="L8586" s="2266"/>
      <c r="M8586" s="2175">
        <v>0</v>
      </c>
      <c r="N8586" s="2237"/>
      <c r="O8586" s="2200"/>
      <c r="P8586" s="2148"/>
      <c r="Q8586" s="2253"/>
      <c r="R8586" s="2232"/>
      <c r="S8586" s="2233">
        <f>R8586*E8584</f>
        <v>0</v>
      </c>
      <c r="T8586" s="2253"/>
    </row>
    <row r="8587" spans="1:20" s="2180" customFormat="1" ht="18.75" hidden="1" customHeight="1">
      <c r="A8587" s="2777"/>
      <c r="B8587" s="2231"/>
      <c r="C8587" s="2143"/>
      <c r="D8587" s="2654"/>
      <c r="E8587" s="2232"/>
      <c r="F8587" s="2680"/>
      <c r="G8587" s="17"/>
      <c r="H8587" s="2285"/>
      <c r="I8587" s="2148"/>
      <c r="J8587" s="2266"/>
      <c r="K8587" s="2266"/>
      <c r="L8587" s="2266"/>
      <c r="M8587" s="2175">
        <v>0</v>
      </c>
      <c r="N8587" s="2237"/>
      <c r="O8587" s="2200"/>
      <c r="P8587" s="2148"/>
      <c r="Q8587" s="2253"/>
      <c r="R8587" s="2232"/>
      <c r="S8587" s="2233">
        <f>R8587*E8584</f>
        <v>0</v>
      </c>
      <c r="T8587" s="2253"/>
    </row>
    <row r="8588" spans="1:20" s="2180" customFormat="1" ht="18.75" hidden="1" customHeight="1">
      <c r="A8588" s="2777"/>
      <c r="B8588" s="2231"/>
      <c r="C8588" s="2143"/>
      <c r="D8588" s="2654"/>
      <c r="E8588" s="2232"/>
      <c r="F8588" s="2680"/>
      <c r="G8588" s="17"/>
      <c r="H8588" s="2285"/>
      <c r="I8588" s="2148"/>
      <c r="J8588" s="2266"/>
      <c r="K8588" s="2266"/>
      <c r="L8588" s="2266"/>
      <c r="M8588" s="2175">
        <v>0</v>
      </c>
      <c r="N8588" s="2237"/>
      <c r="O8588" s="2200"/>
      <c r="P8588" s="2148"/>
      <c r="Q8588" s="2253"/>
      <c r="R8588" s="2232"/>
      <c r="S8588" s="2233">
        <f>R8588*E8584</f>
        <v>0</v>
      </c>
      <c r="T8588" s="2253"/>
    </row>
    <row r="8589" spans="1:20" s="2180" customFormat="1" ht="18.75" hidden="1" customHeight="1">
      <c r="A8589" s="2777"/>
      <c r="B8589" s="2231"/>
      <c r="C8589" s="2143"/>
      <c r="D8589" s="2654"/>
      <c r="E8589" s="2232"/>
      <c r="F8589" s="2680"/>
      <c r="G8589" s="17"/>
      <c r="H8589" s="2285"/>
      <c r="I8589" s="2148"/>
      <c r="J8589" s="2266"/>
      <c r="K8589" s="2266"/>
      <c r="L8589" s="2266"/>
      <c r="M8589" s="2175">
        <v>0</v>
      </c>
      <c r="N8589" s="2237"/>
      <c r="O8589" s="2200"/>
      <c r="P8589" s="2148"/>
      <c r="Q8589" s="2253"/>
      <c r="R8589" s="2232"/>
      <c r="S8589" s="2233">
        <f>R8589*E8584</f>
        <v>0</v>
      </c>
      <c r="T8589" s="2253"/>
    </row>
    <row r="8590" spans="1:20" s="2180" customFormat="1" ht="18.75" hidden="1" customHeight="1">
      <c r="A8590" s="2777"/>
      <c r="B8590" s="2231"/>
      <c r="C8590" s="2143"/>
      <c r="D8590" s="2654"/>
      <c r="E8590" s="2232"/>
      <c r="F8590" s="2680"/>
      <c r="G8590" s="17"/>
      <c r="H8590" s="2285"/>
      <c r="I8590" s="2148"/>
      <c r="J8590" s="2266"/>
      <c r="K8590" s="2266"/>
      <c r="L8590" s="2266"/>
      <c r="M8590" s="2175">
        <v>0</v>
      </c>
      <c r="N8590" s="2237"/>
      <c r="O8590" s="2200"/>
      <c r="P8590" s="2148"/>
      <c r="Q8590" s="2253"/>
      <c r="R8590" s="2232"/>
      <c r="S8590" s="2233">
        <f>R8590*E8584</f>
        <v>0</v>
      </c>
      <c r="T8590" s="2253"/>
    </row>
    <row r="8591" spans="1:20" s="2180" customFormat="1" ht="18.75" hidden="1" customHeight="1">
      <c r="A8591" s="2777"/>
      <c r="B8591" s="2231"/>
      <c r="C8591" s="2143"/>
      <c r="D8591" s="2654"/>
      <c r="E8591" s="2232"/>
      <c r="F8591" s="2680"/>
      <c r="G8591" s="17"/>
      <c r="H8591" s="2285"/>
      <c r="I8591" s="2148"/>
      <c r="J8591" s="2266"/>
      <c r="K8591" s="2266"/>
      <c r="L8591" s="2266"/>
      <c r="M8591" s="2175">
        <v>0</v>
      </c>
      <c r="N8591" s="2237"/>
      <c r="O8591" s="2200"/>
      <c r="P8591" s="2148"/>
      <c r="Q8591" s="2253"/>
      <c r="R8591" s="2232"/>
      <c r="S8591" s="2233">
        <f>R8591*E8584</f>
        <v>0</v>
      </c>
      <c r="T8591" s="2253"/>
    </row>
    <row r="8592" spans="1:20" s="2180" customFormat="1" hidden="1">
      <c r="A8592" s="2777"/>
      <c r="B8592" s="2231"/>
      <c r="C8592" s="2143"/>
      <c r="D8592" s="2654"/>
      <c r="E8592" s="2232"/>
      <c r="F8592" s="2680"/>
      <c r="G8592" s="17"/>
      <c r="H8592" s="2285"/>
      <c r="I8592" s="2148"/>
      <c r="J8592" s="2266"/>
      <c r="K8592" s="2266"/>
      <c r="L8592" s="2266"/>
      <c r="M8592" s="2175">
        <v>0</v>
      </c>
      <c r="N8592" s="2237"/>
      <c r="O8592" s="2200"/>
      <c r="P8592" s="2148"/>
      <c r="Q8592" s="2253"/>
      <c r="R8592" s="2232"/>
      <c r="S8592" s="2233">
        <f>R8592*E8584</f>
        <v>0</v>
      </c>
      <c r="T8592" s="2253"/>
    </row>
    <row r="8593" spans="1:20" s="2701" customFormat="1">
      <c r="A8593" s="2777">
        <f>A8584+1</f>
        <v>13</v>
      </c>
      <c r="B8593" s="2654"/>
      <c r="C8593" s="2696" t="s">
        <v>2071</v>
      </c>
      <c r="D8593" s="2654" t="s">
        <v>2935</v>
      </c>
      <c r="E8593" s="2687">
        <v>230</v>
      </c>
      <c r="F8593" s="2680"/>
      <c r="G8593" s="1991">
        <v>0</v>
      </c>
      <c r="H8593" s="1991">
        <v>0.6</v>
      </c>
      <c r="I8593" s="1991">
        <v>0</v>
      </c>
      <c r="J8593" s="2823">
        <v>0</v>
      </c>
      <c r="K8593" s="1991">
        <v>0</v>
      </c>
      <c r="L8593" s="2823">
        <v>5.0999999999999996</v>
      </c>
      <c r="M8593" s="2175">
        <v>5.8636042499999999</v>
      </c>
      <c r="N8593" s="2681">
        <v>1348.6289775</v>
      </c>
      <c r="O8593" s="1989">
        <f>E8593*L8593</f>
        <v>1173</v>
      </c>
      <c r="P8593" s="2824"/>
      <c r="Q8593" s="2705"/>
      <c r="R8593" s="2687"/>
      <c r="S8593" s="2825">
        <f>R8593*E8593</f>
        <v>0</v>
      </c>
      <c r="T8593" s="1991"/>
    </row>
    <row r="8594" spans="1:20" s="2701" customFormat="1" hidden="1">
      <c r="A8594" s="2777"/>
      <c r="B8594" s="2654"/>
      <c r="C8594" s="2677"/>
      <c r="D8594" s="2654" t="s">
        <v>2935</v>
      </c>
      <c r="E8594" s="2687"/>
      <c r="F8594" s="2680"/>
      <c r="G8594" s="1991"/>
      <c r="H8594" s="1991"/>
      <c r="I8594" s="1991"/>
      <c r="J8594" s="1991"/>
      <c r="K8594" s="1991"/>
      <c r="L8594" s="1991"/>
      <c r="M8594" s="2175">
        <v>0</v>
      </c>
      <c r="N8594" s="2681"/>
      <c r="O8594" s="2714"/>
      <c r="P8594" s="2824"/>
      <c r="Q8594" s="2705"/>
      <c r="R8594" s="2687"/>
      <c r="S8594" s="2680">
        <f>R8594*E8593</f>
        <v>0</v>
      </c>
      <c r="T8594" s="2680"/>
    </row>
    <row r="8595" spans="1:20" s="2701" customFormat="1" hidden="1">
      <c r="A8595" s="2777"/>
      <c r="B8595" s="2654"/>
      <c r="C8595" s="2677"/>
      <c r="D8595" s="2654" t="s">
        <v>2935</v>
      </c>
      <c r="E8595" s="2687"/>
      <c r="F8595" s="2680"/>
      <c r="G8595" s="1991"/>
      <c r="H8595" s="1991"/>
      <c r="I8595" s="1991"/>
      <c r="J8595" s="1991"/>
      <c r="K8595" s="1991"/>
      <c r="L8595" s="1991"/>
      <c r="M8595" s="2175">
        <v>0</v>
      </c>
      <c r="N8595" s="2681"/>
      <c r="O8595" s="2714"/>
      <c r="P8595" s="2824"/>
      <c r="Q8595" s="2705"/>
      <c r="R8595" s="2687"/>
      <c r="S8595" s="2680">
        <f>R8595*E8593</f>
        <v>0</v>
      </c>
      <c r="T8595" s="2680"/>
    </row>
    <row r="8596" spans="1:20" s="2701" customFormat="1" hidden="1">
      <c r="A8596" s="2777"/>
      <c r="B8596" s="2654"/>
      <c r="C8596" s="2677"/>
      <c r="D8596" s="2654" t="s">
        <v>2935</v>
      </c>
      <c r="E8596" s="2687"/>
      <c r="F8596" s="2680"/>
      <c r="G8596" s="1991"/>
      <c r="H8596" s="1991"/>
      <c r="I8596" s="1991"/>
      <c r="J8596" s="1991"/>
      <c r="K8596" s="1991"/>
      <c r="L8596" s="1991"/>
      <c r="M8596" s="2175">
        <v>0</v>
      </c>
      <c r="N8596" s="2681"/>
      <c r="O8596" s="2714"/>
      <c r="P8596" s="2824"/>
      <c r="Q8596" s="2705"/>
      <c r="R8596" s="2687"/>
      <c r="S8596" s="2680">
        <f>R8596*E8593</f>
        <v>0</v>
      </c>
      <c r="T8596" s="2680"/>
    </row>
    <row r="8597" spans="1:20" s="2701" customFormat="1" hidden="1">
      <c r="A8597" s="2777"/>
      <c r="B8597" s="2654"/>
      <c r="C8597" s="2677"/>
      <c r="D8597" s="2654" t="s">
        <v>2935</v>
      </c>
      <c r="E8597" s="2687"/>
      <c r="F8597" s="2680"/>
      <c r="G8597" s="1991"/>
      <c r="H8597" s="1991"/>
      <c r="I8597" s="1991"/>
      <c r="J8597" s="1991"/>
      <c r="K8597" s="1991"/>
      <c r="L8597" s="1991"/>
      <c r="M8597" s="2175">
        <v>0</v>
      </c>
      <c r="N8597" s="2681"/>
      <c r="O8597" s="2714"/>
      <c r="P8597" s="2824"/>
      <c r="Q8597" s="2705"/>
      <c r="R8597" s="2687"/>
      <c r="S8597" s="2680">
        <f>R8597*E8593</f>
        <v>0</v>
      </c>
      <c r="T8597" s="2680"/>
    </row>
    <row r="8598" spans="1:20" s="2701" customFormat="1" hidden="1">
      <c r="A8598" s="2777"/>
      <c r="B8598" s="2654"/>
      <c r="C8598" s="2677"/>
      <c r="D8598" s="2654" t="s">
        <v>2935</v>
      </c>
      <c r="E8598" s="2687"/>
      <c r="F8598" s="2680"/>
      <c r="G8598" s="1991"/>
      <c r="H8598" s="1991"/>
      <c r="I8598" s="1991"/>
      <c r="J8598" s="1991"/>
      <c r="K8598" s="1991"/>
      <c r="L8598" s="1991"/>
      <c r="M8598" s="2175">
        <v>0</v>
      </c>
      <c r="N8598" s="2681"/>
      <c r="O8598" s="2714"/>
      <c r="P8598" s="2824"/>
      <c r="Q8598" s="2705"/>
      <c r="R8598" s="2687"/>
      <c r="S8598" s="2680">
        <f>R8598*E8593</f>
        <v>0</v>
      </c>
      <c r="T8598" s="2680"/>
    </row>
    <row r="8599" spans="1:20" s="2701" customFormat="1" hidden="1">
      <c r="A8599" s="2777"/>
      <c r="B8599" s="2654"/>
      <c r="C8599" s="2677"/>
      <c r="D8599" s="2654" t="s">
        <v>2935</v>
      </c>
      <c r="E8599" s="2687"/>
      <c r="F8599" s="2680"/>
      <c r="G8599" s="1991"/>
      <c r="H8599" s="1991"/>
      <c r="I8599" s="1991"/>
      <c r="J8599" s="1991"/>
      <c r="K8599" s="1991"/>
      <c r="L8599" s="1991"/>
      <c r="M8599" s="2175">
        <v>0</v>
      </c>
      <c r="N8599" s="2681"/>
      <c r="O8599" s="2714"/>
      <c r="P8599" s="2824"/>
      <c r="Q8599" s="2705"/>
      <c r="R8599" s="2687"/>
      <c r="S8599" s="2680">
        <f>R8599*E8593</f>
        <v>0</v>
      </c>
      <c r="T8599" s="2680"/>
    </row>
    <row r="8600" spans="1:20" s="2701" customFormat="1" hidden="1">
      <c r="A8600" s="2777"/>
      <c r="B8600" s="2654"/>
      <c r="C8600" s="2677"/>
      <c r="D8600" s="2654" t="s">
        <v>2935</v>
      </c>
      <c r="E8600" s="2687"/>
      <c r="F8600" s="2680"/>
      <c r="G8600" s="1991"/>
      <c r="H8600" s="1991"/>
      <c r="I8600" s="1991"/>
      <c r="J8600" s="1991"/>
      <c r="K8600" s="1991"/>
      <c r="L8600" s="1991"/>
      <c r="M8600" s="2175">
        <v>0</v>
      </c>
      <c r="N8600" s="2681"/>
      <c r="O8600" s="2714"/>
      <c r="P8600" s="2824"/>
      <c r="Q8600" s="2705"/>
      <c r="R8600" s="2687"/>
      <c r="S8600" s="2680">
        <f>R8600*E8593</f>
        <v>0</v>
      </c>
      <c r="T8600" s="2680"/>
    </row>
    <row r="8601" spans="1:20" s="2701" customFormat="1" hidden="1">
      <c r="A8601" s="2777"/>
      <c r="B8601" s="2654"/>
      <c r="C8601" s="2677"/>
      <c r="D8601" s="2654" t="s">
        <v>2935</v>
      </c>
      <c r="E8601" s="2687"/>
      <c r="F8601" s="2680"/>
      <c r="G8601" s="1991"/>
      <c r="H8601" s="1991"/>
      <c r="I8601" s="1991"/>
      <c r="J8601" s="1991"/>
      <c r="K8601" s="1991"/>
      <c r="L8601" s="1991"/>
      <c r="M8601" s="2175">
        <v>0</v>
      </c>
      <c r="N8601" s="2681"/>
      <c r="O8601" s="2714"/>
      <c r="P8601" s="2824"/>
      <c r="Q8601" s="2705"/>
      <c r="R8601" s="2687"/>
      <c r="S8601" s="2680">
        <f>R8601*E8593</f>
        <v>0</v>
      </c>
      <c r="T8601" s="2680"/>
    </row>
    <row r="8602" spans="1:20" s="2701" customFormat="1">
      <c r="A8602" s="2777">
        <f>A8593+1</f>
        <v>14</v>
      </c>
      <c r="B8602" s="2654"/>
      <c r="C8602" s="2696" t="s">
        <v>2072</v>
      </c>
      <c r="D8602" s="2654" t="s">
        <v>2935</v>
      </c>
      <c r="E8602" s="2687">
        <v>750</v>
      </c>
      <c r="F8602" s="2680"/>
      <c r="G8602" s="1991">
        <v>0</v>
      </c>
      <c r="H8602" s="1991">
        <v>0.1</v>
      </c>
      <c r="I8602" s="1991">
        <v>0</v>
      </c>
      <c r="J8602" s="2823">
        <v>0</v>
      </c>
      <c r="K8602" s="1991">
        <v>0</v>
      </c>
      <c r="L8602" s="2823">
        <v>0.1</v>
      </c>
      <c r="M8602" s="2175">
        <v>0.20574050000000002</v>
      </c>
      <c r="N8602" s="2681">
        <v>154.30537500000003</v>
      </c>
      <c r="O8602" s="1989">
        <f>E8602*L8602</f>
        <v>75</v>
      </c>
      <c r="P8602" s="2824"/>
      <c r="Q8602" s="2781"/>
      <c r="R8602" s="2687"/>
      <c r="S8602" s="2825">
        <f>R8602*E8602</f>
        <v>0</v>
      </c>
      <c r="T8602" s="1991"/>
    </row>
    <row r="8603" spans="1:20" s="2701" customFormat="1" hidden="1">
      <c r="A8603" s="2777"/>
      <c r="B8603" s="2654"/>
      <c r="C8603" s="2677"/>
      <c r="D8603" s="2654" t="s">
        <v>2935</v>
      </c>
      <c r="E8603" s="2687"/>
      <c r="F8603" s="2680"/>
      <c r="G8603" s="1991"/>
      <c r="H8603" s="1991"/>
      <c r="I8603" s="1991"/>
      <c r="J8603" s="1991"/>
      <c r="K8603" s="1991"/>
      <c r="L8603" s="1991"/>
      <c r="M8603" s="2175">
        <v>0</v>
      </c>
      <c r="N8603" s="2681"/>
      <c r="O8603" s="2714"/>
      <c r="P8603" s="2824"/>
      <c r="Q8603" s="2654"/>
      <c r="R8603" s="2687"/>
      <c r="S8603" s="2680">
        <f>R8603*E8602</f>
        <v>0</v>
      </c>
      <c r="T8603" s="2680"/>
    </row>
    <row r="8604" spans="1:20" s="2701" customFormat="1" hidden="1">
      <c r="A8604" s="2777"/>
      <c r="B8604" s="2654"/>
      <c r="C8604" s="2677"/>
      <c r="D8604" s="2654" t="s">
        <v>2935</v>
      </c>
      <c r="E8604" s="2687"/>
      <c r="F8604" s="2680"/>
      <c r="G8604" s="1991"/>
      <c r="H8604" s="1991"/>
      <c r="I8604" s="1991"/>
      <c r="J8604" s="1991"/>
      <c r="K8604" s="1991"/>
      <c r="L8604" s="1991"/>
      <c r="M8604" s="2175">
        <v>0</v>
      </c>
      <c r="N8604" s="2681"/>
      <c r="O8604" s="2714"/>
      <c r="P8604" s="2824"/>
      <c r="Q8604" s="2654"/>
      <c r="R8604" s="2687"/>
      <c r="S8604" s="2680">
        <f>R8604*E8602</f>
        <v>0</v>
      </c>
      <c r="T8604" s="2680"/>
    </row>
    <row r="8605" spans="1:20" s="2701" customFormat="1" hidden="1">
      <c r="A8605" s="2777"/>
      <c r="B8605" s="2654"/>
      <c r="C8605" s="2677"/>
      <c r="D8605" s="2654" t="s">
        <v>2935</v>
      </c>
      <c r="E8605" s="2687"/>
      <c r="F8605" s="2680"/>
      <c r="G8605" s="1991"/>
      <c r="H8605" s="1991"/>
      <c r="I8605" s="1991"/>
      <c r="J8605" s="1991"/>
      <c r="K8605" s="1991"/>
      <c r="L8605" s="1991"/>
      <c r="M8605" s="2175">
        <v>0</v>
      </c>
      <c r="N8605" s="2681"/>
      <c r="O8605" s="2714"/>
      <c r="P8605" s="2824"/>
      <c r="Q8605" s="2654"/>
      <c r="R8605" s="2687"/>
      <c r="S8605" s="2680">
        <f>R8605*E8602</f>
        <v>0</v>
      </c>
      <c r="T8605" s="2680"/>
    </row>
    <row r="8606" spans="1:20" s="2701" customFormat="1" hidden="1">
      <c r="A8606" s="2777"/>
      <c r="B8606" s="2654"/>
      <c r="C8606" s="2677"/>
      <c r="D8606" s="2654" t="s">
        <v>2935</v>
      </c>
      <c r="E8606" s="2687"/>
      <c r="F8606" s="2680"/>
      <c r="G8606" s="1991"/>
      <c r="H8606" s="1991"/>
      <c r="I8606" s="1991"/>
      <c r="J8606" s="1991"/>
      <c r="K8606" s="1991"/>
      <c r="L8606" s="1991"/>
      <c r="M8606" s="2175">
        <v>0</v>
      </c>
      <c r="N8606" s="2681"/>
      <c r="O8606" s="2714"/>
      <c r="P8606" s="2824"/>
      <c r="Q8606" s="2654"/>
      <c r="R8606" s="2687"/>
      <c r="S8606" s="2680">
        <f>R8606*E8602</f>
        <v>0</v>
      </c>
      <c r="T8606" s="2680"/>
    </row>
    <row r="8607" spans="1:20" s="2701" customFormat="1" hidden="1">
      <c r="A8607" s="2777"/>
      <c r="B8607" s="2654"/>
      <c r="C8607" s="2677"/>
      <c r="D8607" s="2654" t="s">
        <v>2935</v>
      </c>
      <c r="E8607" s="2687"/>
      <c r="F8607" s="2680"/>
      <c r="G8607" s="1991"/>
      <c r="H8607" s="1991"/>
      <c r="I8607" s="1991"/>
      <c r="J8607" s="1991"/>
      <c r="K8607" s="1991"/>
      <c r="L8607" s="1991"/>
      <c r="M8607" s="2175">
        <v>0</v>
      </c>
      <c r="N8607" s="2681"/>
      <c r="O8607" s="2714"/>
      <c r="P8607" s="2824"/>
      <c r="Q8607" s="2654"/>
      <c r="R8607" s="2687"/>
      <c r="S8607" s="2680">
        <f>R8607*E8602</f>
        <v>0</v>
      </c>
      <c r="T8607" s="2680"/>
    </row>
    <row r="8608" spans="1:20" s="2701" customFormat="1" hidden="1">
      <c r="A8608" s="2777"/>
      <c r="B8608" s="2654"/>
      <c r="C8608" s="2677"/>
      <c r="D8608" s="2654" t="s">
        <v>2935</v>
      </c>
      <c r="E8608" s="2687"/>
      <c r="F8608" s="2680"/>
      <c r="G8608" s="1991"/>
      <c r="H8608" s="1991"/>
      <c r="I8608" s="1991"/>
      <c r="J8608" s="1991"/>
      <c r="K8608" s="1991"/>
      <c r="L8608" s="1991"/>
      <c r="M8608" s="2175">
        <v>0</v>
      </c>
      <c r="N8608" s="2681"/>
      <c r="O8608" s="2714"/>
      <c r="P8608" s="2824"/>
      <c r="Q8608" s="2654"/>
      <c r="R8608" s="2687"/>
      <c r="S8608" s="2680">
        <f>R8608*E8602</f>
        <v>0</v>
      </c>
      <c r="T8608" s="2680"/>
    </row>
    <row r="8609" spans="1:20" s="2701" customFormat="1" hidden="1">
      <c r="A8609" s="2777"/>
      <c r="B8609" s="2654"/>
      <c r="C8609" s="2677"/>
      <c r="D8609" s="2654" t="s">
        <v>2935</v>
      </c>
      <c r="E8609" s="2687"/>
      <c r="F8609" s="2680"/>
      <c r="G8609" s="1991"/>
      <c r="H8609" s="1991"/>
      <c r="I8609" s="1991"/>
      <c r="J8609" s="1991"/>
      <c r="K8609" s="1991"/>
      <c r="L8609" s="1991"/>
      <c r="M8609" s="2175">
        <v>0</v>
      </c>
      <c r="N8609" s="2681"/>
      <c r="O8609" s="2714"/>
      <c r="P8609" s="2824"/>
      <c r="Q8609" s="2654"/>
      <c r="R8609" s="2687"/>
      <c r="S8609" s="2680">
        <f>R8609*E8602</f>
        <v>0</v>
      </c>
      <c r="T8609" s="2680"/>
    </row>
    <row r="8610" spans="1:20" s="2701" customFormat="1" hidden="1">
      <c r="A8610" s="2777"/>
      <c r="B8610" s="2654"/>
      <c r="C8610" s="2677"/>
      <c r="D8610" s="2654" t="s">
        <v>2935</v>
      </c>
      <c r="E8610" s="2687"/>
      <c r="F8610" s="2680"/>
      <c r="G8610" s="1991"/>
      <c r="H8610" s="1991"/>
      <c r="I8610" s="1991"/>
      <c r="J8610" s="1991"/>
      <c r="K8610" s="1991"/>
      <c r="L8610" s="1991"/>
      <c r="M8610" s="2175">
        <v>0</v>
      </c>
      <c r="N8610" s="2681"/>
      <c r="O8610" s="2714"/>
      <c r="P8610" s="2824"/>
      <c r="Q8610" s="2654"/>
      <c r="R8610" s="2687"/>
      <c r="S8610" s="2680">
        <f>R8610*E8602</f>
        <v>0</v>
      </c>
      <c r="T8610" s="2680"/>
    </row>
    <row r="8611" spans="1:20" s="2701" customFormat="1" ht="15" customHeight="1">
      <c r="A8611" s="2777">
        <f>A8602+1</f>
        <v>15</v>
      </c>
      <c r="B8611" s="2654"/>
      <c r="C8611" s="2696" t="s">
        <v>2053</v>
      </c>
      <c r="D8611" s="2654" t="s">
        <v>2935</v>
      </c>
      <c r="E8611" s="2687">
        <v>4200</v>
      </c>
      <c r="F8611" s="2680"/>
      <c r="G8611" s="1991">
        <v>0</v>
      </c>
      <c r="H8611" s="1991">
        <v>0.15</v>
      </c>
      <c r="I8611" s="1991">
        <v>0</v>
      </c>
      <c r="J8611" s="2823">
        <v>0</v>
      </c>
      <c r="K8611" s="1991">
        <v>0</v>
      </c>
      <c r="L8611" s="2823">
        <v>0.18</v>
      </c>
      <c r="M8611" s="2175">
        <v>0.339471825</v>
      </c>
      <c r="N8611" s="2681">
        <v>1425.781665</v>
      </c>
      <c r="O8611" s="1989">
        <f>E8611*L8611</f>
        <v>756</v>
      </c>
      <c r="P8611" s="2824"/>
      <c r="Q8611" s="2781"/>
      <c r="R8611" s="2687"/>
      <c r="S8611" s="2825">
        <f>R8611*E8611</f>
        <v>0</v>
      </c>
      <c r="T8611" s="1991"/>
    </row>
    <row r="8612" spans="1:20" s="2701" customFormat="1" hidden="1">
      <c r="A8612" s="2777"/>
      <c r="B8612" s="2654"/>
      <c r="C8612" s="2677"/>
      <c r="D8612" s="2654" t="s">
        <v>2935</v>
      </c>
      <c r="E8612" s="2687"/>
      <c r="F8612" s="2680"/>
      <c r="G8612" s="1991"/>
      <c r="H8612" s="1991"/>
      <c r="I8612" s="1991"/>
      <c r="J8612" s="1991"/>
      <c r="K8612" s="1991"/>
      <c r="L8612" s="1991"/>
      <c r="M8612" s="2175">
        <v>0</v>
      </c>
      <c r="N8612" s="2681"/>
      <c r="O8612" s="2714"/>
      <c r="P8612" s="2824"/>
      <c r="Q8612" s="2705"/>
      <c r="R8612" s="2687"/>
      <c r="S8612" s="2680">
        <f>R8612*E8611</f>
        <v>0</v>
      </c>
      <c r="T8612" s="2680"/>
    </row>
    <row r="8613" spans="1:20" s="2701" customFormat="1" hidden="1">
      <c r="A8613" s="2777"/>
      <c r="B8613" s="2654"/>
      <c r="C8613" s="2677"/>
      <c r="D8613" s="2654" t="s">
        <v>2935</v>
      </c>
      <c r="E8613" s="2687"/>
      <c r="F8613" s="2680"/>
      <c r="G8613" s="1991"/>
      <c r="H8613" s="1991"/>
      <c r="I8613" s="1991"/>
      <c r="J8613" s="1991"/>
      <c r="K8613" s="1991"/>
      <c r="L8613" s="1991"/>
      <c r="M8613" s="2175">
        <v>0</v>
      </c>
      <c r="N8613" s="2681"/>
      <c r="O8613" s="2714"/>
      <c r="P8613" s="2824"/>
      <c r="Q8613" s="2705"/>
      <c r="R8613" s="2687"/>
      <c r="S8613" s="2680">
        <f>R8613*E8611</f>
        <v>0</v>
      </c>
      <c r="T8613" s="2680"/>
    </row>
    <row r="8614" spans="1:20" s="2701" customFormat="1" hidden="1">
      <c r="A8614" s="2777"/>
      <c r="B8614" s="2654"/>
      <c r="C8614" s="2677"/>
      <c r="D8614" s="2654" t="s">
        <v>2935</v>
      </c>
      <c r="E8614" s="2687"/>
      <c r="F8614" s="2680"/>
      <c r="G8614" s="1991"/>
      <c r="H8614" s="1991"/>
      <c r="I8614" s="1991"/>
      <c r="J8614" s="1991"/>
      <c r="K8614" s="1991"/>
      <c r="L8614" s="1991"/>
      <c r="M8614" s="2175">
        <v>0</v>
      </c>
      <c r="N8614" s="2681"/>
      <c r="O8614" s="2714"/>
      <c r="P8614" s="2824"/>
      <c r="Q8614" s="2705"/>
      <c r="R8614" s="2687"/>
      <c r="S8614" s="2680">
        <f>R8614*E8611</f>
        <v>0</v>
      </c>
      <c r="T8614" s="2680"/>
    </row>
    <row r="8615" spans="1:20" s="2701" customFormat="1" hidden="1">
      <c r="A8615" s="2777"/>
      <c r="B8615" s="2654"/>
      <c r="C8615" s="2677"/>
      <c r="D8615" s="2654" t="s">
        <v>2935</v>
      </c>
      <c r="E8615" s="2687"/>
      <c r="F8615" s="2680"/>
      <c r="G8615" s="1991"/>
      <c r="H8615" s="1991"/>
      <c r="I8615" s="1991"/>
      <c r="J8615" s="1991"/>
      <c r="K8615" s="1991"/>
      <c r="L8615" s="1991"/>
      <c r="M8615" s="2175">
        <v>0</v>
      </c>
      <c r="N8615" s="2681"/>
      <c r="O8615" s="2714"/>
      <c r="P8615" s="2824"/>
      <c r="Q8615" s="2705"/>
      <c r="R8615" s="2687"/>
      <c r="S8615" s="2680">
        <f>R8615*E8611</f>
        <v>0</v>
      </c>
      <c r="T8615" s="2680"/>
    </row>
    <row r="8616" spans="1:20" s="2701" customFormat="1" hidden="1">
      <c r="A8616" s="2777"/>
      <c r="B8616" s="2654"/>
      <c r="C8616" s="2677"/>
      <c r="D8616" s="2654" t="s">
        <v>2935</v>
      </c>
      <c r="E8616" s="2687"/>
      <c r="F8616" s="2680"/>
      <c r="G8616" s="1991"/>
      <c r="H8616" s="1991"/>
      <c r="I8616" s="1991"/>
      <c r="J8616" s="1991"/>
      <c r="K8616" s="1991"/>
      <c r="L8616" s="1991"/>
      <c r="M8616" s="2175">
        <v>0</v>
      </c>
      <c r="N8616" s="2681"/>
      <c r="O8616" s="2714"/>
      <c r="P8616" s="2824"/>
      <c r="Q8616" s="2705"/>
      <c r="R8616" s="2687"/>
      <c r="S8616" s="2680">
        <f>R8616*E8611</f>
        <v>0</v>
      </c>
      <c r="T8616" s="2680"/>
    </row>
    <row r="8617" spans="1:20" s="2701" customFormat="1" hidden="1">
      <c r="A8617" s="2777"/>
      <c r="B8617" s="2654"/>
      <c r="C8617" s="2677"/>
      <c r="D8617" s="2654" t="s">
        <v>2935</v>
      </c>
      <c r="E8617" s="2687"/>
      <c r="F8617" s="2680"/>
      <c r="G8617" s="1991"/>
      <c r="H8617" s="1991"/>
      <c r="I8617" s="1991"/>
      <c r="J8617" s="1991"/>
      <c r="K8617" s="1991"/>
      <c r="L8617" s="1991"/>
      <c r="M8617" s="2175">
        <v>0</v>
      </c>
      <c r="N8617" s="2681"/>
      <c r="O8617" s="2714"/>
      <c r="P8617" s="2824"/>
      <c r="Q8617" s="2705"/>
      <c r="R8617" s="2687"/>
      <c r="S8617" s="2680">
        <f>R8617*E8611</f>
        <v>0</v>
      </c>
      <c r="T8617" s="2680"/>
    </row>
    <row r="8618" spans="1:20" s="2701" customFormat="1" hidden="1">
      <c r="A8618" s="2777"/>
      <c r="B8618" s="2654"/>
      <c r="C8618" s="2677"/>
      <c r="D8618" s="2654" t="s">
        <v>2935</v>
      </c>
      <c r="E8618" s="2687"/>
      <c r="F8618" s="2680"/>
      <c r="G8618" s="1991"/>
      <c r="H8618" s="1991"/>
      <c r="I8618" s="1991"/>
      <c r="J8618" s="1991"/>
      <c r="K8618" s="1991"/>
      <c r="L8618" s="1991"/>
      <c r="M8618" s="2175">
        <v>0</v>
      </c>
      <c r="N8618" s="2681"/>
      <c r="O8618" s="2714"/>
      <c r="P8618" s="2824"/>
      <c r="Q8618" s="2705"/>
      <c r="R8618" s="2687"/>
      <c r="S8618" s="2680">
        <f>R8618*E8611</f>
        <v>0</v>
      </c>
      <c r="T8618" s="2680"/>
    </row>
    <row r="8619" spans="1:20" s="2701" customFormat="1" hidden="1">
      <c r="A8619" s="2777"/>
      <c r="B8619" s="2654"/>
      <c r="C8619" s="2677"/>
      <c r="D8619" s="2654" t="s">
        <v>2935</v>
      </c>
      <c r="E8619" s="2687"/>
      <c r="F8619" s="2680"/>
      <c r="G8619" s="1991"/>
      <c r="H8619" s="1991"/>
      <c r="I8619" s="1991"/>
      <c r="J8619" s="1991"/>
      <c r="K8619" s="1991"/>
      <c r="L8619" s="1991"/>
      <c r="M8619" s="2175">
        <v>0</v>
      </c>
      <c r="N8619" s="2681"/>
      <c r="O8619" s="2714"/>
      <c r="P8619" s="2824"/>
      <c r="Q8619" s="2705"/>
      <c r="R8619" s="2687"/>
      <c r="S8619" s="2680">
        <f>R8619*E8611</f>
        <v>0</v>
      </c>
      <c r="T8619" s="2680"/>
    </row>
    <row r="8620" spans="1:20" s="2488" customFormat="1" ht="19.5" customHeight="1">
      <c r="A8620" s="2777">
        <f>A8611+1</f>
        <v>16</v>
      </c>
      <c r="B8620" s="2654"/>
      <c r="C8620" s="2776" t="s">
        <v>2073</v>
      </c>
      <c r="D8620" s="2654" t="s">
        <v>2935</v>
      </c>
      <c r="E8620" s="2687">
        <v>1200</v>
      </c>
      <c r="F8620" s="2680"/>
      <c r="G8620" s="1991">
        <v>0</v>
      </c>
      <c r="H8620" s="1991">
        <v>0.15</v>
      </c>
      <c r="I8620" s="1991">
        <v>0</v>
      </c>
      <c r="J8620" s="2823">
        <v>0</v>
      </c>
      <c r="K8620" s="1991">
        <v>0</v>
      </c>
      <c r="L8620" s="2823">
        <v>0.12</v>
      </c>
      <c r="M8620" s="2175">
        <v>0.27774967500000003</v>
      </c>
      <c r="N8620" s="2681">
        <v>333.29961000000003</v>
      </c>
      <c r="O8620" s="1989">
        <f>E8620*L8620</f>
        <v>144</v>
      </c>
      <c r="P8620" s="2824"/>
      <c r="Q8620" s="2705"/>
      <c r="R8620" s="2687"/>
      <c r="S8620" s="2825">
        <f>R8620*E8620</f>
        <v>0</v>
      </c>
      <c r="T8620" s="2680"/>
    </row>
    <row r="8621" spans="1:20" s="2488" customFormat="1" ht="26.25" hidden="1" customHeight="1">
      <c r="A8621" s="2777"/>
      <c r="B8621" s="2654"/>
      <c r="C8621" s="2776"/>
      <c r="D8621" s="2654" t="s">
        <v>2935</v>
      </c>
      <c r="E8621" s="2687"/>
      <c r="F8621" s="2680"/>
      <c r="G8621" s="1991"/>
      <c r="H8621" s="1991"/>
      <c r="I8621" s="1991"/>
      <c r="J8621" s="2823"/>
      <c r="K8621" s="1991"/>
      <c r="L8621" s="2823"/>
      <c r="M8621" s="2175">
        <v>0</v>
      </c>
      <c r="N8621" s="2681"/>
      <c r="O8621" s="1989"/>
      <c r="P8621" s="2824"/>
      <c r="Q8621" s="2705"/>
      <c r="R8621" s="2698"/>
      <c r="S8621" s="2699"/>
      <c r="T8621" s="2150"/>
    </row>
    <row r="8622" spans="1:20" s="2488" customFormat="1" ht="26.25" hidden="1" customHeight="1">
      <c r="A8622" s="2777"/>
      <c r="B8622" s="2654"/>
      <c r="C8622" s="2776"/>
      <c r="D8622" s="2654" t="s">
        <v>2935</v>
      </c>
      <c r="E8622" s="2687"/>
      <c r="F8622" s="2680"/>
      <c r="G8622" s="1991"/>
      <c r="H8622" s="1991"/>
      <c r="I8622" s="1991"/>
      <c r="J8622" s="2823"/>
      <c r="K8622" s="1991"/>
      <c r="L8622" s="2823"/>
      <c r="M8622" s="2175">
        <v>0</v>
      </c>
      <c r="N8622" s="2681"/>
      <c r="O8622" s="1989"/>
      <c r="P8622" s="2824"/>
      <c r="Q8622" s="2705"/>
      <c r="R8622" s="2698"/>
      <c r="S8622" s="2699"/>
      <c r="T8622" s="2150"/>
    </row>
    <row r="8623" spans="1:20" s="2488" customFormat="1" ht="26.25" hidden="1" customHeight="1">
      <c r="A8623" s="2777"/>
      <c r="B8623" s="2654"/>
      <c r="C8623" s="2776"/>
      <c r="D8623" s="2654" t="s">
        <v>2935</v>
      </c>
      <c r="E8623" s="2687"/>
      <c r="F8623" s="2680"/>
      <c r="G8623" s="1991"/>
      <c r="H8623" s="1991"/>
      <c r="I8623" s="1991"/>
      <c r="J8623" s="2823"/>
      <c r="K8623" s="1991"/>
      <c r="L8623" s="2823"/>
      <c r="M8623" s="2175">
        <v>0</v>
      </c>
      <c r="N8623" s="2681"/>
      <c r="O8623" s="1989"/>
      <c r="P8623" s="2824"/>
      <c r="Q8623" s="2705"/>
      <c r="R8623" s="2698"/>
      <c r="S8623" s="2699"/>
      <c r="T8623" s="2150"/>
    </row>
    <row r="8624" spans="1:20" s="2488" customFormat="1" ht="26.25" hidden="1" customHeight="1">
      <c r="A8624" s="2777"/>
      <c r="B8624" s="2654"/>
      <c r="C8624" s="2776"/>
      <c r="D8624" s="2654" t="s">
        <v>2935</v>
      </c>
      <c r="E8624" s="2687"/>
      <c r="F8624" s="2680"/>
      <c r="G8624" s="1991"/>
      <c r="H8624" s="1991"/>
      <c r="I8624" s="1991"/>
      <c r="J8624" s="2823"/>
      <c r="K8624" s="1991"/>
      <c r="L8624" s="2823"/>
      <c r="M8624" s="2175">
        <v>0</v>
      </c>
      <c r="N8624" s="2681"/>
      <c r="O8624" s="1989"/>
      <c r="P8624" s="2824"/>
      <c r="Q8624" s="2705"/>
      <c r="R8624" s="2698"/>
      <c r="S8624" s="2699"/>
      <c r="T8624" s="2150"/>
    </row>
    <row r="8625" spans="1:20" s="2488" customFormat="1" ht="26.25" hidden="1" customHeight="1">
      <c r="A8625" s="2777"/>
      <c r="B8625" s="2654"/>
      <c r="C8625" s="2776"/>
      <c r="D8625" s="2654" t="s">
        <v>2935</v>
      </c>
      <c r="E8625" s="2687"/>
      <c r="F8625" s="2680"/>
      <c r="G8625" s="1991"/>
      <c r="H8625" s="1991"/>
      <c r="I8625" s="1991"/>
      <c r="J8625" s="2823"/>
      <c r="K8625" s="1991"/>
      <c r="L8625" s="2823"/>
      <c r="M8625" s="2175">
        <v>0</v>
      </c>
      <c r="N8625" s="2681"/>
      <c r="O8625" s="1989"/>
      <c r="P8625" s="2824"/>
      <c r="Q8625" s="2705"/>
      <c r="R8625" s="2698"/>
      <c r="S8625" s="2699"/>
      <c r="T8625" s="2150"/>
    </row>
    <row r="8626" spans="1:20" s="2488" customFormat="1" ht="26.25" hidden="1" customHeight="1">
      <c r="A8626" s="2777"/>
      <c r="B8626" s="2654"/>
      <c r="C8626" s="2776"/>
      <c r="D8626" s="2654" t="s">
        <v>2935</v>
      </c>
      <c r="E8626" s="2687"/>
      <c r="F8626" s="2680"/>
      <c r="G8626" s="1991"/>
      <c r="H8626" s="1991"/>
      <c r="I8626" s="1991"/>
      <c r="J8626" s="2823"/>
      <c r="K8626" s="1991"/>
      <c r="L8626" s="2823"/>
      <c r="M8626" s="2175">
        <v>0</v>
      </c>
      <c r="N8626" s="2681"/>
      <c r="O8626" s="1989"/>
      <c r="P8626" s="2824"/>
      <c r="Q8626" s="2705"/>
      <c r="R8626" s="2698"/>
      <c r="S8626" s="2699"/>
      <c r="T8626" s="2150"/>
    </row>
    <row r="8627" spans="1:20" s="2488" customFormat="1" ht="26.25" hidden="1" customHeight="1">
      <c r="A8627" s="2777"/>
      <c r="B8627" s="2654"/>
      <c r="C8627" s="2776"/>
      <c r="D8627" s="2654" t="s">
        <v>2935</v>
      </c>
      <c r="E8627" s="2687"/>
      <c r="F8627" s="2680"/>
      <c r="G8627" s="1991"/>
      <c r="H8627" s="1991"/>
      <c r="I8627" s="1991"/>
      <c r="J8627" s="2823"/>
      <c r="K8627" s="1991"/>
      <c r="L8627" s="2823"/>
      <c r="M8627" s="2175">
        <v>0</v>
      </c>
      <c r="N8627" s="2681"/>
      <c r="O8627" s="1989"/>
      <c r="P8627" s="2824"/>
      <c r="Q8627" s="2705"/>
      <c r="R8627" s="2698"/>
      <c r="S8627" s="2699"/>
      <c r="T8627" s="2150"/>
    </row>
    <row r="8628" spans="1:20" s="2488" customFormat="1" ht="26.25" hidden="1" customHeight="1">
      <c r="A8628" s="2777"/>
      <c r="B8628" s="2654"/>
      <c r="C8628" s="2776"/>
      <c r="D8628" s="2654" t="s">
        <v>2935</v>
      </c>
      <c r="E8628" s="2687"/>
      <c r="F8628" s="2680"/>
      <c r="G8628" s="1991"/>
      <c r="H8628" s="1991"/>
      <c r="I8628" s="1991"/>
      <c r="J8628" s="2823"/>
      <c r="K8628" s="1991"/>
      <c r="L8628" s="2823"/>
      <c r="M8628" s="2175">
        <v>0</v>
      </c>
      <c r="N8628" s="2681"/>
      <c r="O8628" s="1989"/>
      <c r="P8628" s="2824"/>
      <c r="Q8628" s="2705"/>
      <c r="R8628" s="2698"/>
      <c r="S8628" s="2699"/>
      <c r="T8628" s="2150"/>
    </row>
    <row r="8629" spans="1:20" s="2488" customFormat="1" ht="26.25" hidden="1" customHeight="1">
      <c r="A8629" s="2777"/>
      <c r="B8629" s="2654"/>
      <c r="C8629" s="2776"/>
      <c r="D8629" s="2654" t="s">
        <v>2935</v>
      </c>
      <c r="E8629" s="2687"/>
      <c r="F8629" s="2680"/>
      <c r="G8629" s="1991"/>
      <c r="H8629" s="1991"/>
      <c r="I8629" s="1991"/>
      <c r="J8629" s="2823"/>
      <c r="K8629" s="1991"/>
      <c r="L8629" s="2823"/>
      <c r="M8629" s="2175">
        <v>0</v>
      </c>
      <c r="N8629" s="2681"/>
      <c r="O8629" s="1989"/>
      <c r="P8629" s="2824"/>
      <c r="Q8629" s="2705"/>
      <c r="R8629" s="2698"/>
      <c r="S8629" s="2699"/>
      <c r="T8629" s="2150"/>
    </row>
    <row r="8630" spans="1:20" s="2701" customFormat="1" ht="18.75" customHeight="1">
      <c r="A8630" s="2777">
        <v>17</v>
      </c>
      <c r="B8630" s="2654"/>
      <c r="C8630" s="2696" t="s">
        <v>2074</v>
      </c>
      <c r="D8630" s="2654" t="s">
        <v>2935</v>
      </c>
      <c r="E8630" s="2687">
        <v>80</v>
      </c>
      <c r="F8630" s="2680"/>
      <c r="G8630" s="1991">
        <v>0</v>
      </c>
      <c r="H8630" s="1991">
        <v>0.2</v>
      </c>
      <c r="I8630" s="1991">
        <v>0</v>
      </c>
      <c r="J8630" s="2823">
        <v>0</v>
      </c>
      <c r="K8630" s="1991">
        <v>0</v>
      </c>
      <c r="L8630" s="2823">
        <v>0.48</v>
      </c>
      <c r="M8630" s="2175">
        <v>0.69951770000000002</v>
      </c>
      <c r="N8630" s="2681">
        <v>55.961416</v>
      </c>
      <c r="O8630" s="1989">
        <f>E8630*L8630</f>
        <v>38.4</v>
      </c>
      <c r="P8630" s="2824"/>
      <c r="Q8630" s="2705"/>
      <c r="R8630" s="2698"/>
      <c r="S8630" s="2699">
        <f>R8630*E8630</f>
        <v>0</v>
      </c>
      <c r="T8630" s="2714"/>
    </row>
    <row r="8631" spans="1:20" s="2701" customFormat="1" hidden="1">
      <c r="A8631" s="2777"/>
      <c r="B8631" s="2654"/>
      <c r="C8631" s="2677"/>
      <c r="D8631" s="2654"/>
      <c r="E8631" s="2687"/>
      <c r="F8631" s="2680"/>
      <c r="G8631" s="1991"/>
      <c r="H8631" s="1991"/>
      <c r="I8631" s="1991"/>
      <c r="J8631" s="1991"/>
      <c r="K8631" s="1991"/>
      <c r="L8631" s="1991"/>
      <c r="M8631" s="2175">
        <v>0</v>
      </c>
      <c r="N8631" s="2681"/>
      <c r="O8631" s="2714"/>
      <c r="P8631" s="2824"/>
      <c r="Q8631" s="2705"/>
      <c r="R8631" s="2687"/>
      <c r="S8631" s="2680">
        <f>R8631*E8630</f>
        <v>0</v>
      </c>
      <c r="T8631" s="2680"/>
    </row>
    <row r="8632" spans="1:20" s="2701" customFormat="1" hidden="1">
      <c r="A8632" s="2777"/>
      <c r="B8632" s="2654"/>
      <c r="C8632" s="2677"/>
      <c r="D8632" s="2654"/>
      <c r="E8632" s="2687"/>
      <c r="F8632" s="2680"/>
      <c r="G8632" s="1991"/>
      <c r="H8632" s="1991"/>
      <c r="I8632" s="1991"/>
      <c r="J8632" s="1991"/>
      <c r="K8632" s="1991"/>
      <c r="L8632" s="1991"/>
      <c r="M8632" s="2175">
        <v>0</v>
      </c>
      <c r="N8632" s="2681"/>
      <c r="O8632" s="2714"/>
      <c r="P8632" s="2824"/>
      <c r="Q8632" s="2705"/>
      <c r="R8632" s="2687"/>
      <c r="S8632" s="2680">
        <f>R8632*E8630</f>
        <v>0</v>
      </c>
      <c r="T8632" s="2680"/>
    </row>
    <row r="8633" spans="1:20" s="2701" customFormat="1" hidden="1">
      <c r="A8633" s="2777"/>
      <c r="B8633" s="2654"/>
      <c r="C8633" s="2677"/>
      <c r="D8633" s="2654"/>
      <c r="E8633" s="2687"/>
      <c r="F8633" s="2680"/>
      <c r="G8633" s="1991"/>
      <c r="H8633" s="1991"/>
      <c r="I8633" s="1991"/>
      <c r="J8633" s="1991"/>
      <c r="K8633" s="1991"/>
      <c r="L8633" s="1991"/>
      <c r="M8633" s="2175">
        <v>0</v>
      </c>
      <c r="N8633" s="2681"/>
      <c r="O8633" s="2714"/>
      <c r="P8633" s="2824"/>
      <c r="Q8633" s="2705"/>
      <c r="R8633" s="2687"/>
      <c r="S8633" s="2680">
        <f>R8633*E8630</f>
        <v>0</v>
      </c>
      <c r="T8633" s="2680"/>
    </row>
    <row r="8634" spans="1:20" s="2701" customFormat="1" hidden="1">
      <c r="A8634" s="2777"/>
      <c r="B8634" s="2654"/>
      <c r="C8634" s="2677"/>
      <c r="D8634" s="2654"/>
      <c r="E8634" s="2687"/>
      <c r="F8634" s="2680"/>
      <c r="G8634" s="1991"/>
      <c r="H8634" s="1991"/>
      <c r="I8634" s="1991"/>
      <c r="J8634" s="1991"/>
      <c r="K8634" s="1991"/>
      <c r="L8634" s="1991"/>
      <c r="M8634" s="2175">
        <v>0</v>
      </c>
      <c r="N8634" s="2681"/>
      <c r="O8634" s="2714"/>
      <c r="P8634" s="2824"/>
      <c r="Q8634" s="2705"/>
      <c r="R8634" s="2687"/>
      <c r="S8634" s="2680">
        <f>R8634*E8630</f>
        <v>0</v>
      </c>
      <c r="T8634" s="2680"/>
    </row>
    <row r="8635" spans="1:20" s="2701" customFormat="1" hidden="1">
      <c r="A8635" s="2777"/>
      <c r="B8635" s="2654"/>
      <c r="C8635" s="2677"/>
      <c r="D8635" s="2654"/>
      <c r="E8635" s="2687"/>
      <c r="F8635" s="2680"/>
      <c r="G8635" s="1991"/>
      <c r="H8635" s="1991"/>
      <c r="I8635" s="1991"/>
      <c r="J8635" s="1991"/>
      <c r="K8635" s="1991"/>
      <c r="L8635" s="1991"/>
      <c r="M8635" s="2175">
        <v>0</v>
      </c>
      <c r="N8635" s="2681"/>
      <c r="O8635" s="2714"/>
      <c r="P8635" s="2824"/>
      <c r="Q8635" s="2705"/>
      <c r="R8635" s="2687"/>
      <c r="S8635" s="2680">
        <f>R8635*E8630</f>
        <v>0</v>
      </c>
      <c r="T8635" s="2680"/>
    </row>
    <row r="8636" spans="1:20" s="2701" customFormat="1" hidden="1">
      <c r="A8636" s="2777"/>
      <c r="B8636" s="2654"/>
      <c r="C8636" s="2677"/>
      <c r="D8636" s="2654"/>
      <c r="E8636" s="2687"/>
      <c r="F8636" s="2680"/>
      <c r="G8636" s="1991"/>
      <c r="H8636" s="1991"/>
      <c r="I8636" s="1991"/>
      <c r="J8636" s="1991"/>
      <c r="K8636" s="1991"/>
      <c r="L8636" s="1991"/>
      <c r="M8636" s="2175">
        <v>0</v>
      </c>
      <c r="N8636" s="2681"/>
      <c r="O8636" s="2714"/>
      <c r="P8636" s="2824"/>
      <c r="Q8636" s="2705"/>
      <c r="R8636" s="2687"/>
      <c r="S8636" s="2680">
        <f>R8636*E8630</f>
        <v>0</v>
      </c>
      <c r="T8636" s="2680"/>
    </row>
    <row r="8637" spans="1:20" s="2701" customFormat="1" hidden="1">
      <c r="A8637" s="2777"/>
      <c r="B8637" s="2654"/>
      <c r="C8637" s="2677"/>
      <c r="D8637" s="2654"/>
      <c r="E8637" s="2687"/>
      <c r="F8637" s="2680"/>
      <c r="G8637" s="1991"/>
      <c r="H8637" s="1991"/>
      <c r="I8637" s="1991"/>
      <c r="J8637" s="1991"/>
      <c r="K8637" s="1991"/>
      <c r="L8637" s="1991"/>
      <c r="M8637" s="2175">
        <v>0</v>
      </c>
      <c r="N8637" s="2681"/>
      <c r="O8637" s="2714"/>
      <c r="P8637" s="2824"/>
      <c r="Q8637" s="2705"/>
      <c r="R8637" s="2687"/>
      <c r="S8637" s="2680">
        <f>R8637*E8630</f>
        <v>0</v>
      </c>
      <c r="T8637" s="2680"/>
    </row>
    <row r="8638" spans="1:20" s="2701" customFormat="1" hidden="1">
      <c r="A8638" s="2777"/>
      <c r="B8638" s="2654"/>
      <c r="C8638" s="2677"/>
      <c r="D8638" s="2654"/>
      <c r="E8638" s="2687"/>
      <c r="F8638" s="2680"/>
      <c r="G8638" s="1991"/>
      <c r="H8638" s="1991"/>
      <c r="I8638" s="1991"/>
      <c r="J8638" s="1991"/>
      <c r="K8638" s="1991"/>
      <c r="L8638" s="1991"/>
      <c r="M8638" s="2175">
        <v>0</v>
      </c>
      <c r="N8638" s="2681"/>
      <c r="O8638" s="2714"/>
      <c r="P8638" s="2824"/>
      <c r="Q8638" s="2705"/>
      <c r="R8638" s="2687"/>
      <c r="S8638" s="2680">
        <f>R8638*E8630</f>
        <v>0</v>
      </c>
      <c r="T8638" s="2680"/>
    </row>
    <row r="8639" spans="1:20" s="2701" customFormat="1" ht="18" hidden="1" customHeight="1">
      <c r="A8639" s="2777">
        <f>A8630+1</f>
        <v>18</v>
      </c>
      <c r="B8639" s="2654"/>
      <c r="C8639" s="2696"/>
      <c r="D8639" s="2654" t="s">
        <v>2819</v>
      </c>
      <c r="E8639" s="2687"/>
      <c r="F8639" s="2680"/>
      <c r="G8639" s="1991">
        <v>0</v>
      </c>
      <c r="H8639" s="1991"/>
      <c r="I8639" s="1991"/>
      <c r="J8639" s="2823">
        <v>0</v>
      </c>
      <c r="K8639" s="1991">
        <v>0</v>
      </c>
      <c r="L8639" s="2823"/>
      <c r="M8639" s="2175">
        <v>0</v>
      </c>
      <c r="N8639" s="2681">
        <v>0</v>
      </c>
      <c r="O8639" s="1989">
        <f>E8639*L8639</f>
        <v>0</v>
      </c>
      <c r="P8639" s="2824"/>
      <c r="Q8639" s="2781"/>
      <c r="R8639" s="2687"/>
      <c r="S8639" s="2825">
        <f>R8639*E8639</f>
        <v>0</v>
      </c>
      <c r="T8639" s="1991"/>
    </row>
    <row r="8640" spans="1:20" s="2701" customFormat="1" hidden="1">
      <c r="A8640" s="2777"/>
      <c r="B8640" s="2654"/>
      <c r="C8640" s="2677"/>
      <c r="D8640" s="2654"/>
      <c r="E8640" s="2687"/>
      <c r="F8640" s="2680"/>
      <c r="G8640" s="1991"/>
      <c r="H8640" s="1991"/>
      <c r="I8640" s="1991"/>
      <c r="J8640" s="1991"/>
      <c r="K8640" s="1991"/>
      <c r="L8640" s="1991"/>
      <c r="M8640" s="2175">
        <v>0</v>
      </c>
      <c r="N8640" s="2681"/>
      <c r="O8640" s="2714"/>
      <c r="P8640" s="2824"/>
      <c r="Q8640" s="2705"/>
      <c r="R8640" s="2687"/>
      <c r="S8640" s="2680">
        <f>R8640*E8639</f>
        <v>0</v>
      </c>
      <c r="T8640" s="2680"/>
    </row>
    <row r="8641" spans="1:20" s="2701" customFormat="1" hidden="1">
      <c r="A8641" s="2777"/>
      <c r="B8641" s="2654"/>
      <c r="C8641" s="2677"/>
      <c r="D8641" s="2654"/>
      <c r="E8641" s="2687"/>
      <c r="F8641" s="2680"/>
      <c r="G8641" s="1991"/>
      <c r="H8641" s="1991"/>
      <c r="I8641" s="1991"/>
      <c r="J8641" s="1991"/>
      <c r="K8641" s="1991"/>
      <c r="L8641" s="1991"/>
      <c r="M8641" s="2175">
        <v>0</v>
      </c>
      <c r="N8641" s="2681"/>
      <c r="O8641" s="2714"/>
      <c r="P8641" s="2824"/>
      <c r="Q8641" s="2705"/>
      <c r="R8641" s="2687"/>
      <c r="S8641" s="2680">
        <f>R8641*E8639</f>
        <v>0</v>
      </c>
      <c r="T8641" s="2680"/>
    </row>
    <row r="8642" spans="1:20" s="2701" customFormat="1" hidden="1">
      <c r="A8642" s="2777"/>
      <c r="B8642" s="2654"/>
      <c r="C8642" s="2677"/>
      <c r="D8642" s="2654"/>
      <c r="E8642" s="2687"/>
      <c r="F8642" s="2680"/>
      <c r="G8642" s="1991"/>
      <c r="H8642" s="1991"/>
      <c r="I8642" s="1991"/>
      <c r="J8642" s="1991"/>
      <c r="K8642" s="1991"/>
      <c r="L8642" s="1991"/>
      <c r="M8642" s="2175">
        <v>0</v>
      </c>
      <c r="N8642" s="2681"/>
      <c r="O8642" s="2714"/>
      <c r="P8642" s="2824"/>
      <c r="Q8642" s="2705"/>
      <c r="R8642" s="2687"/>
      <c r="S8642" s="2680">
        <f>R8642*E8639</f>
        <v>0</v>
      </c>
      <c r="T8642" s="2680"/>
    </row>
    <row r="8643" spans="1:20" s="2701" customFormat="1" hidden="1">
      <c r="A8643" s="2777"/>
      <c r="B8643" s="2654"/>
      <c r="C8643" s="2677"/>
      <c r="D8643" s="2654"/>
      <c r="E8643" s="2687"/>
      <c r="F8643" s="2680"/>
      <c r="G8643" s="1991"/>
      <c r="H8643" s="1991"/>
      <c r="I8643" s="1991"/>
      <c r="J8643" s="1991"/>
      <c r="K8643" s="1991"/>
      <c r="L8643" s="1991"/>
      <c r="M8643" s="2175">
        <v>0</v>
      </c>
      <c r="N8643" s="2681"/>
      <c r="O8643" s="2714"/>
      <c r="P8643" s="2824"/>
      <c r="Q8643" s="2705"/>
      <c r="R8643" s="2687"/>
      <c r="S8643" s="2680">
        <f>R8643*E8639</f>
        <v>0</v>
      </c>
      <c r="T8643" s="2680"/>
    </row>
    <row r="8644" spans="1:20" s="2701" customFormat="1" hidden="1">
      <c r="A8644" s="2777"/>
      <c r="B8644" s="2654"/>
      <c r="C8644" s="2677"/>
      <c r="D8644" s="2654"/>
      <c r="E8644" s="2687"/>
      <c r="F8644" s="2680"/>
      <c r="G8644" s="1991"/>
      <c r="H8644" s="1991"/>
      <c r="I8644" s="1991"/>
      <c r="J8644" s="1991"/>
      <c r="K8644" s="1991"/>
      <c r="L8644" s="1991"/>
      <c r="M8644" s="2175">
        <v>0</v>
      </c>
      <c r="N8644" s="2681"/>
      <c r="O8644" s="2714"/>
      <c r="P8644" s="2824"/>
      <c r="Q8644" s="2705"/>
      <c r="R8644" s="2687"/>
      <c r="S8644" s="2680">
        <f>R8644*E8639</f>
        <v>0</v>
      </c>
      <c r="T8644" s="2680"/>
    </row>
    <row r="8645" spans="1:20" s="2701" customFormat="1" hidden="1">
      <c r="A8645" s="2777"/>
      <c r="B8645" s="2654"/>
      <c r="C8645" s="2677"/>
      <c r="D8645" s="2654"/>
      <c r="E8645" s="2687"/>
      <c r="F8645" s="2680"/>
      <c r="G8645" s="1991"/>
      <c r="H8645" s="1991"/>
      <c r="I8645" s="1991"/>
      <c r="J8645" s="1991"/>
      <c r="K8645" s="1991"/>
      <c r="L8645" s="1991"/>
      <c r="M8645" s="2175">
        <v>0</v>
      </c>
      <c r="N8645" s="2681"/>
      <c r="O8645" s="2714"/>
      <c r="P8645" s="2824"/>
      <c r="Q8645" s="2705"/>
      <c r="R8645" s="2687"/>
      <c r="S8645" s="2680">
        <f>R8645*E8639</f>
        <v>0</v>
      </c>
      <c r="T8645" s="2680"/>
    </row>
    <row r="8646" spans="1:20" s="2701" customFormat="1" hidden="1">
      <c r="A8646" s="2777"/>
      <c r="B8646" s="2654"/>
      <c r="C8646" s="2677"/>
      <c r="D8646" s="2654"/>
      <c r="E8646" s="2687"/>
      <c r="F8646" s="2680"/>
      <c r="G8646" s="1991"/>
      <c r="H8646" s="1991"/>
      <c r="I8646" s="1991"/>
      <c r="J8646" s="1991"/>
      <c r="K8646" s="1991"/>
      <c r="L8646" s="1991"/>
      <c r="M8646" s="2175">
        <v>0</v>
      </c>
      <c r="N8646" s="2681"/>
      <c r="O8646" s="2714"/>
      <c r="P8646" s="2824"/>
      <c r="Q8646" s="2705"/>
      <c r="R8646" s="2687"/>
      <c r="S8646" s="2680">
        <f>R8646*E8639</f>
        <v>0</v>
      </c>
      <c r="T8646" s="2680"/>
    </row>
    <row r="8647" spans="1:20" s="2701" customFormat="1" hidden="1">
      <c r="A8647" s="2777"/>
      <c r="B8647" s="2654"/>
      <c r="C8647" s="2677"/>
      <c r="D8647" s="2654"/>
      <c r="E8647" s="2687"/>
      <c r="F8647" s="2680"/>
      <c r="G8647" s="1991"/>
      <c r="H8647" s="1991"/>
      <c r="I8647" s="1991"/>
      <c r="J8647" s="1991"/>
      <c r="K8647" s="1991"/>
      <c r="L8647" s="1991"/>
      <c r="M8647" s="2175">
        <v>0</v>
      </c>
      <c r="N8647" s="2681"/>
      <c r="O8647" s="2200"/>
      <c r="P8647" s="2828"/>
      <c r="Q8647" s="2690"/>
      <c r="R8647" s="2691"/>
      <c r="S8647" s="2692">
        <f>R8647*E8639</f>
        <v>0</v>
      </c>
      <c r="T8647" s="2692"/>
    </row>
    <row r="8648" spans="1:20" s="2488" customFormat="1" ht="20.25" hidden="1" customHeight="1">
      <c r="A8648" s="2777">
        <f>A8639+1</f>
        <v>19</v>
      </c>
      <c r="B8648" s="2654"/>
      <c r="C8648" s="2776"/>
      <c r="D8648" s="2781" t="s">
        <v>2935</v>
      </c>
      <c r="E8648" s="2687"/>
      <c r="F8648" s="2680"/>
      <c r="G8648" s="1991">
        <v>0</v>
      </c>
      <c r="H8648" s="1991"/>
      <c r="I8648" s="1991"/>
      <c r="J8648" s="2823">
        <v>0</v>
      </c>
      <c r="K8648" s="1991">
        <v>0</v>
      </c>
      <c r="L8648" s="2823"/>
      <c r="M8648" s="2175">
        <v>0</v>
      </c>
      <c r="N8648" s="2681">
        <v>0</v>
      </c>
      <c r="O8648" s="1989">
        <f>E8648*L8648</f>
        <v>0</v>
      </c>
      <c r="P8648" s="2824"/>
      <c r="Q8648" s="2705"/>
      <c r="R8648" s="2698"/>
      <c r="S8648" s="2699">
        <f>R8648*E8648</f>
        <v>0</v>
      </c>
      <c r="T8648" s="2150"/>
    </row>
    <row r="8649" spans="1:20" s="2488" customFormat="1" hidden="1">
      <c r="A8649" s="2777"/>
      <c r="B8649" s="2654"/>
      <c r="C8649" s="2677"/>
      <c r="D8649" s="2654"/>
      <c r="E8649" s="2687"/>
      <c r="F8649" s="2680"/>
      <c r="G8649" s="1991"/>
      <c r="H8649" s="1991"/>
      <c r="I8649" s="1991"/>
      <c r="J8649" s="1991"/>
      <c r="K8649" s="1991"/>
      <c r="L8649" s="1991"/>
      <c r="M8649" s="2175">
        <v>0</v>
      </c>
      <c r="N8649" s="2681"/>
      <c r="O8649" s="2200"/>
      <c r="P8649" s="2828"/>
      <c r="Q8649" s="2690"/>
      <c r="R8649" s="2691"/>
      <c r="S8649" s="2692">
        <f>R8649*E8648</f>
        <v>0</v>
      </c>
      <c r="T8649" s="2692"/>
    </row>
    <row r="8650" spans="1:20" s="2488" customFormat="1" hidden="1">
      <c r="A8650" s="2777"/>
      <c r="B8650" s="2654"/>
      <c r="C8650" s="2677"/>
      <c r="D8650" s="2654"/>
      <c r="E8650" s="2687"/>
      <c r="F8650" s="2680"/>
      <c r="G8650" s="1991"/>
      <c r="H8650" s="1991"/>
      <c r="I8650" s="1991"/>
      <c r="J8650" s="1991"/>
      <c r="K8650" s="1991"/>
      <c r="L8650" s="1991"/>
      <c r="M8650" s="2175">
        <v>0</v>
      </c>
      <c r="N8650" s="2681"/>
      <c r="O8650" s="2200"/>
      <c r="P8650" s="2828"/>
      <c r="Q8650" s="2690"/>
      <c r="R8650" s="2691"/>
      <c r="S8650" s="2692">
        <f>R8650*E8648</f>
        <v>0</v>
      </c>
      <c r="T8650" s="2692"/>
    </row>
    <row r="8651" spans="1:20" s="2488" customFormat="1" hidden="1">
      <c r="A8651" s="2777"/>
      <c r="B8651" s="2654"/>
      <c r="C8651" s="2677"/>
      <c r="D8651" s="2654"/>
      <c r="E8651" s="2687"/>
      <c r="F8651" s="2680"/>
      <c r="G8651" s="1991"/>
      <c r="H8651" s="1991"/>
      <c r="I8651" s="1991"/>
      <c r="J8651" s="1991"/>
      <c r="K8651" s="1991"/>
      <c r="L8651" s="1991"/>
      <c r="M8651" s="2175">
        <v>0</v>
      </c>
      <c r="N8651" s="2681"/>
      <c r="O8651" s="2200"/>
      <c r="P8651" s="2828"/>
      <c r="Q8651" s="2690"/>
      <c r="R8651" s="2691"/>
      <c r="S8651" s="2692">
        <f>R8651*E8648</f>
        <v>0</v>
      </c>
      <c r="T8651" s="2692"/>
    </row>
    <row r="8652" spans="1:20" s="2488" customFormat="1" hidden="1">
      <c r="A8652" s="2777"/>
      <c r="B8652" s="2654"/>
      <c r="C8652" s="2677"/>
      <c r="D8652" s="2654"/>
      <c r="E8652" s="2687"/>
      <c r="F8652" s="2680"/>
      <c r="G8652" s="1991"/>
      <c r="H8652" s="1991"/>
      <c r="I8652" s="1991"/>
      <c r="J8652" s="1991"/>
      <c r="K8652" s="1991"/>
      <c r="L8652" s="1991"/>
      <c r="M8652" s="2175">
        <v>0</v>
      </c>
      <c r="N8652" s="2681"/>
      <c r="O8652" s="2200"/>
      <c r="P8652" s="2828"/>
      <c r="Q8652" s="2690"/>
      <c r="R8652" s="2691"/>
      <c r="S8652" s="2692">
        <f>R8652*E8648</f>
        <v>0</v>
      </c>
      <c r="T8652" s="2692"/>
    </row>
    <row r="8653" spans="1:20" s="2488" customFormat="1" hidden="1">
      <c r="A8653" s="2777"/>
      <c r="B8653" s="2654"/>
      <c r="C8653" s="2677"/>
      <c r="D8653" s="2654"/>
      <c r="E8653" s="2687"/>
      <c r="F8653" s="2680"/>
      <c r="G8653" s="1991"/>
      <c r="H8653" s="1991"/>
      <c r="I8653" s="1991"/>
      <c r="J8653" s="1991"/>
      <c r="K8653" s="1991"/>
      <c r="L8653" s="1991"/>
      <c r="M8653" s="2175">
        <v>0</v>
      </c>
      <c r="N8653" s="2681"/>
      <c r="O8653" s="2200"/>
      <c r="P8653" s="2828"/>
      <c r="Q8653" s="2690"/>
      <c r="R8653" s="2691"/>
      <c r="S8653" s="2692">
        <f>R8653*E8648</f>
        <v>0</v>
      </c>
      <c r="T8653" s="2692"/>
    </row>
    <row r="8654" spans="1:20" s="2488" customFormat="1" hidden="1">
      <c r="A8654" s="2777"/>
      <c r="B8654" s="2654"/>
      <c r="C8654" s="2677"/>
      <c r="D8654" s="2654"/>
      <c r="E8654" s="2687"/>
      <c r="F8654" s="2680"/>
      <c r="G8654" s="1991"/>
      <c r="H8654" s="1991"/>
      <c r="I8654" s="1991"/>
      <c r="J8654" s="1991"/>
      <c r="K8654" s="1991"/>
      <c r="L8654" s="1991"/>
      <c r="M8654" s="2175">
        <v>0</v>
      </c>
      <c r="N8654" s="2681"/>
      <c r="O8654" s="2200"/>
      <c r="P8654" s="2828"/>
      <c r="Q8654" s="2690"/>
      <c r="R8654" s="2691"/>
      <c r="S8654" s="2692">
        <f>R8654*E8648</f>
        <v>0</v>
      </c>
      <c r="T8654" s="2692"/>
    </row>
    <row r="8655" spans="1:20" s="2488" customFormat="1" hidden="1">
      <c r="A8655" s="2777"/>
      <c r="B8655" s="2654"/>
      <c r="C8655" s="2677"/>
      <c r="D8655" s="2654"/>
      <c r="E8655" s="2687"/>
      <c r="F8655" s="2680"/>
      <c r="G8655" s="1991"/>
      <c r="H8655" s="1991"/>
      <c r="I8655" s="1991"/>
      <c r="J8655" s="1991"/>
      <c r="K8655" s="1991"/>
      <c r="L8655" s="1991"/>
      <c r="M8655" s="2175">
        <v>0</v>
      </c>
      <c r="N8655" s="2681"/>
      <c r="O8655" s="2200"/>
      <c r="P8655" s="2828"/>
      <c r="Q8655" s="2690"/>
      <c r="R8655" s="2691"/>
      <c r="S8655" s="2692">
        <f>R8655*E8648</f>
        <v>0</v>
      </c>
      <c r="T8655" s="2692"/>
    </row>
    <row r="8656" spans="1:20" s="2488" customFormat="1" hidden="1">
      <c r="A8656" s="2777"/>
      <c r="B8656" s="2654"/>
      <c r="C8656" s="2677"/>
      <c r="D8656" s="2654"/>
      <c r="E8656" s="2687"/>
      <c r="F8656" s="2680"/>
      <c r="G8656" s="1991"/>
      <c r="H8656" s="1991"/>
      <c r="I8656" s="1991"/>
      <c r="J8656" s="1991"/>
      <c r="K8656" s="1991"/>
      <c r="L8656" s="1991"/>
      <c r="M8656" s="2175">
        <v>0</v>
      </c>
      <c r="N8656" s="2681"/>
      <c r="O8656" s="2200"/>
      <c r="P8656" s="2828"/>
      <c r="Q8656" s="2690"/>
      <c r="R8656" s="2691"/>
      <c r="S8656" s="2695">
        <f>R8656*E8648</f>
        <v>0</v>
      </c>
      <c r="T8656" s="2692"/>
    </row>
    <row r="8657" spans="1:20" s="2180" customFormat="1" ht="20.25" hidden="1" customHeight="1">
      <c r="A8657" s="2777">
        <f>A8648+1</f>
        <v>20</v>
      </c>
      <c r="B8657" s="2231"/>
      <c r="C8657" s="2143"/>
      <c r="D8657" s="2781" t="s">
        <v>2935</v>
      </c>
      <c r="E8657" s="2232"/>
      <c r="F8657" s="2680"/>
      <c r="G8657" s="17">
        <v>0</v>
      </c>
      <c r="H8657" s="2285"/>
      <c r="I8657" s="2299">
        <v>0</v>
      </c>
      <c r="J8657" s="2285">
        <v>0</v>
      </c>
      <c r="K8657" s="2285">
        <v>0</v>
      </c>
      <c r="L8657" s="2285"/>
      <c r="M8657" s="2175">
        <v>0</v>
      </c>
      <c r="N8657" s="2485">
        <v>0</v>
      </c>
      <c r="O8657" s="2829">
        <f>E8657*L8657</f>
        <v>0</v>
      </c>
      <c r="P8657" s="2830"/>
      <c r="Q8657" s="2117"/>
      <c r="R8657" s="2115"/>
      <c r="S8657" s="2118">
        <f>R8657*E8657</f>
        <v>0</v>
      </c>
      <c r="T8657" s="2117"/>
    </row>
    <row r="8658" spans="1:20" s="2180" customFormat="1" ht="18.75" hidden="1" customHeight="1">
      <c r="A8658" s="2777"/>
      <c r="B8658" s="2231"/>
      <c r="C8658" s="2143"/>
      <c r="D8658" s="2654"/>
      <c r="E8658" s="2232"/>
      <c r="F8658" s="2680"/>
      <c r="G8658" s="17"/>
      <c r="H8658" s="2285"/>
      <c r="I8658" s="2148"/>
      <c r="J8658" s="2266"/>
      <c r="K8658" s="2266"/>
      <c r="L8658" s="2266"/>
      <c r="M8658" s="2175">
        <v>0</v>
      </c>
      <c r="N8658" s="2237"/>
      <c r="O8658" s="1810"/>
      <c r="P8658" s="2348"/>
      <c r="Q8658" s="2125"/>
      <c r="R8658" s="2122"/>
      <c r="S8658" s="2120">
        <f>R8658*E8657</f>
        <v>0</v>
      </c>
      <c r="T8658" s="2126"/>
    </row>
    <row r="8659" spans="1:20" s="2180" customFormat="1" ht="18.75" hidden="1" customHeight="1">
      <c r="A8659" s="2777"/>
      <c r="B8659" s="2231"/>
      <c r="C8659" s="2143"/>
      <c r="D8659" s="2654"/>
      <c r="E8659" s="2232"/>
      <c r="F8659" s="2680"/>
      <c r="G8659" s="17"/>
      <c r="H8659" s="2285"/>
      <c r="I8659" s="2148"/>
      <c r="J8659" s="2266"/>
      <c r="K8659" s="2266"/>
      <c r="L8659" s="2266"/>
      <c r="M8659" s="2175">
        <v>0</v>
      </c>
      <c r="N8659" s="2237"/>
      <c r="O8659" s="1810"/>
      <c r="P8659" s="2348"/>
      <c r="Q8659" s="2125"/>
      <c r="R8659" s="2122"/>
      <c r="S8659" s="2120">
        <f>R8659*E8657</f>
        <v>0</v>
      </c>
      <c r="T8659" s="2126"/>
    </row>
    <row r="8660" spans="1:20" s="2180" customFormat="1" ht="18.75" hidden="1" customHeight="1">
      <c r="A8660" s="2777"/>
      <c r="B8660" s="2231"/>
      <c r="C8660" s="2143"/>
      <c r="D8660" s="2654"/>
      <c r="E8660" s="2232"/>
      <c r="F8660" s="2680"/>
      <c r="G8660" s="17"/>
      <c r="H8660" s="2285"/>
      <c r="I8660" s="2148"/>
      <c r="J8660" s="2266"/>
      <c r="K8660" s="2266"/>
      <c r="L8660" s="2266"/>
      <c r="M8660" s="2175">
        <v>0</v>
      </c>
      <c r="N8660" s="2237"/>
      <c r="O8660" s="1810"/>
      <c r="P8660" s="2348"/>
      <c r="Q8660" s="2125"/>
      <c r="R8660" s="2122"/>
      <c r="S8660" s="2120">
        <f>R8660*E8657</f>
        <v>0</v>
      </c>
      <c r="T8660" s="2126"/>
    </row>
    <row r="8661" spans="1:20" s="2180" customFormat="1" ht="18.75" hidden="1" customHeight="1">
      <c r="A8661" s="2777"/>
      <c r="B8661" s="2231"/>
      <c r="C8661" s="2143"/>
      <c r="D8661" s="2654"/>
      <c r="E8661" s="2232"/>
      <c r="F8661" s="2680"/>
      <c r="G8661" s="17"/>
      <c r="H8661" s="2285"/>
      <c r="I8661" s="2148"/>
      <c r="J8661" s="2266"/>
      <c r="K8661" s="2266"/>
      <c r="L8661" s="2266"/>
      <c r="M8661" s="2175">
        <v>0</v>
      </c>
      <c r="N8661" s="2237"/>
      <c r="O8661" s="1810"/>
      <c r="P8661" s="2348"/>
      <c r="Q8661" s="2125"/>
      <c r="R8661" s="2122"/>
      <c r="S8661" s="2120">
        <f>R8661*E8657</f>
        <v>0</v>
      </c>
      <c r="T8661" s="2126"/>
    </row>
    <row r="8662" spans="1:20" s="2180" customFormat="1" ht="18.75" hidden="1" customHeight="1">
      <c r="A8662" s="2777"/>
      <c r="B8662" s="2231"/>
      <c r="C8662" s="2143"/>
      <c r="D8662" s="2654"/>
      <c r="E8662" s="2232"/>
      <c r="F8662" s="2680"/>
      <c r="G8662" s="17"/>
      <c r="H8662" s="2285"/>
      <c r="I8662" s="2148"/>
      <c r="J8662" s="2266"/>
      <c r="K8662" s="2266"/>
      <c r="L8662" s="2266"/>
      <c r="M8662" s="2175">
        <v>0</v>
      </c>
      <c r="N8662" s="2237"/>
      <c r="O8662" s="1810"/>
      <c r="P8662" s="2348"/>
      <c r="Q8662" s="2125"/>
      <c r="R8662" s="2122"/>
      <c r="S8662" s="2120">
        <f>R8662*E8657</f>
        <v>0</v>
      </c>
      <c r="T8662" s="2126"/>
    </row>
    <row r="8663" spans="1:20" s="2180" customFormat="1" ht="18.75" hidden="1" customHeight="1">
      <c r="A8663" s="2777"/>
      <c r="B8663" s="2231"/>
      <c r="C8663" s="2143"/>
      <c r="D8663" s="2654"/>
      <c r="E8663" s="2232"/>
      <c r="F8663" s="2680"/>
      <c r="G8663" s="17"/>
      <c r="H8663" s="2285"/>
      <c r="I8663" s="2148"/>
      <c r="J8663" s="2266"/>
      <c r="K8663" s="2266"/>
      <c r="L8663" s="2266"/>
      <c r="M8663" s="2175">
        <v>0</v>
      </c>
      <c r="N8663" s="2237"/>
      <c r="O8663" s="1810"/>
      <c r="P8663" s="2348"/>
      <c r="Q8663" s="2125"/>
      <c r="R8663" s="2122"/>
      <c r="S8663" s="2120">
        <f>R8663*E8657</f>
        <v>0</v>
      </c>
      <c r="T8663" s="2126"/>
    </row>
    <row r="8664" spans="1:20" s="2180" customFormat="1" ht="18.75" hidden="1" customHeight="1">
      <c r="A8664" s="2777"/>
      <c r="B8664" s="2231"/>
      <c r="C8664" s="2143"/>
      <c r="D8664" s="2654"/>
      <c r="E8664" s="2232"/>
      <c r="F8664" s="2680"/>
      <c r="G8664" s="17"/>
      <c r="H8664" s="2285"/>
      <c r="I8664" s="2148"/>
      <c r="J8664" s="2266"/>
      <c r="K8664" s="2266"/>
      <c r="L8664" s="2266"/>
      <c r="M8664" s="2175">
        <v>0</v>
      </c>
      <c r="N8664" s="2237"/>
      <c r="O8664" s="1810"/>
      <c r="P8664" s="2348"/>
      <c r="Q8664" s="2125"/>
      <c r="R8664" s="2122"/>
      <c r="S8664" s="2120">
        <f>R8664*E8657</f>
        <v>0</v>
      </c>
      <c r="T8664" s="2126"/>
    </row>
    <row r="8665" spans="1:20" s="2180" customFormat="1" hidden="1">
      <c r="A8665" s="2777"/>
      <c r="B8665" s="2231"/>
      <c r="C8665" s="2143"/>
      <c r="D8665" s="2654"/>
      <c r="E8665" s="2232"/>
      <c r="F8665" s="2680"/>
      <c r="G8665" s="17"/>
      <c r="H8665" s="2285"/>
      <c r="I8665" s="2148"/>
      <c r="J8665" s="2266"/>
      <c r="K8665" s="2266"/>
      <c r="L8665" s="2266"/>
      <c r="M8665" s="2175">
        <v>0</v>
      </c>
      <c r="N8665" s="2237"/>
      <c r="O8665" s="1810"/>
      <c r="P8665" s="2348"/>
      <c r="Q8665" s="2125"/>
      <c r="R8665" s="2122"/>
      <c r="S8665" s="2120">
        <f>R8665*E8657</f>
        <v>0</v>
      </c>
      <c r="T8665" s="2126"/>
    </row>
    <row r="8666" spans="1:20" s="2488" customFormat="1" ht="17.25" hidden="1" customHeight="1">
      <c r="A8666" s="2654">
        <v>1</v>
      </c>
      <c r="B8666" s="2654"/>
      <c r="C8666" s="2145"/>
      <c r="D8666" s="2654" t="s">
        <v>2819</v>
      </c>
      <c r="E8666" s="2687"/>
      <c r="F8666" s="2680"/>
      <c r="G8666" s="1991">
        <v>0</v>
      </c>
      <c r="H8666" s="1991"/>
      <c r="I8666" s="1991">
        <v>0</v>
      </c>
      <c r="J8666" s="2823">
        <v>0</v>
      </c>
      <c r="K8666" s="1991">
        <v>0</v>
      </c>
      <c r="L8666" s="2823"/>
      <c r="M8666" s="2175">
        <v>0</v>
      </c>
      <c r="N8666" s="2681">
        <v>0</v>
      </c>
      <c r="O8666" s="1981">
        <f>E8666*L8666</f>
        <v>0</v>
      </c>
      <c r="P8666" s="2824"/>
      <c r="Q8666" s="2710"/>
      <c r="R8666" s="2698"/>
      <c r="S8666" s="2759">
        <f>R8666*E8666</f>
        <v>0</v>
      </c>
      <c r="T8666" s="1377"/>
    </row>
    <row r="8667" spans="1:20" s="2488" customFormat="1" hidden="1">
      <c r="A8667" s="2654"/>
      <c r="B8667" s="2654"/>
      <c r="C8667" s="2677"/>
      <c r="D8667" s="2654"/>
      <c r="E8667" s="2687"/>
      <c r="F8667" s="2680"/>
      <c r="G8667" s="1991"/>
      <c r="H8667" s="1991"/>
      <c r="I8667" s="1991"/>
      <c r="J8667" s="1991"/>
      <c r="K8667" s="1991"/>
      <c r="L8667" s="1991"/>
      <c r="M8667" s="2175">
        <v>0</v>
      </c>
      <c r="N8667" s="2681"/>
      <c r="O8667" s="2200"/>
      <c r="P8667" s="2831"/>
      <c r="Q8667" s="2710"/>
      <c r="R8667" s="2745"/>
      <c r="S8667" s="2692">
        <f>R8667*E8666</f>
        <v>0</v>
      </c>
      <c r="T8667" s="2766"/>
    </row>
    <row r="8668" spans="1:20" s="2488" customFormat="1" hidden="1">
      <c r="A8668" s="2654"/>
      <c r="B8668" s="2654"/>
      <c r="C8668" s="2677"/>
      <c r="D8668" s="2654"/>
      <c r="E8668" s="2687"/>
      <c r="F8668" s="2680"/>
      <c r="G8668" s="1991"/>
      <c r="H8668" s="1991"/>
      <c r="I8668" s="1991"/>
      <c r="J8668" s="1991"/>
      <c r="K8668" s="1991"/>
      <c r="L8668" s="1991"/>
      <c r="M8668" s="2175">
        <v>0</v>
      </c>
      <c r="N8668" s="2681"/>
      <c r="O8668" s="2200"/>
      <c r="P8668" s="2828"/>
      <c r="Q8668" s="2690"/>
      <c r="R8668" s="2691"/>
      <c r="S8668" s="2692">
        <f>R8668*E8666</f>
        <v>0</v>
      </c>
      <c r="T8668" s="2692"/>
    </row>
    <row r="8669" spans="1:20" s="2488" customFormat="1" hidden="1">
      <c r="A8669" s="2654"/>
      <c r="B8669" s="2654"/>
      <c r="C8669" s="2677"/>
      <c r="D8669" s="2654"/>
      <c r="E8669" s="2687"/>
      <c r="F8669" s="2680"/>
      <c r="G8669" s="1991"/>
      <c r="H8669" s="1991"/>
      <c r="I8669" s="1991"/>
      <c r="J8669" s="1991"/>
      <c r="K8669" s="1991"/>
      <c r="L8669" s="1991"/>
      <c r="M8669" s="2175">
        <v>0</v>
      </c>
      <c r="N8669" s="2681"/>
      <c r="O8669" s="2200"/>
      <c r="P8669" s="2828"/>
      <c r="Q8669" s="2690"/>
      <c r="R8669" s="2691"/>
      <c r="S8669" s="2692">
        <f>R8669*E8666</f>
        <v>0</v>
      </c>
      <c r="T8669" s="2692"/>
    </row>
    <row r="8670" spans="1:20" s="2488" customFormat="1" hidden="1">
      <c r="A8670" s="2654"/>
      <c r="B8670" s="2654"/>
      <c r="C8670" s="2677"/>
      <c r="D8670" s="2654"/>
      <c r="E8670" s="2687"/>
      <c r="F8670" s="2680"/>
      <c r="G8670" s="1991"/>
      <c r="H8670" s="1991"/>
      <c r="I8670" s="1991"/>
      <c r="J8670" s="1991"/>
      <c r="K8670" s="1991"/>
      <c r="L8670" s="1991"/>
      <c r="M8670" s="2175">
        <v>0</v>
      </c>
      <c r="N8670" s="2681"/>
      <c r="O8670" s="2200"/>
      <c r="P8670" s="2828"/>
      <c r="Q8670" s="2690"/>
      <c r="R8670" s="2691"/>
      <c r="S8670" s="2692">
        <f>R8670*E8666</f>
        <v>0</v>
      </c>
      <c r="T8670" s="2692"/>
    </row>
    <row r="8671" spans="1:20" s="2488" customFormat="1" hidden="1">
      <c r="A8671" s="2654"/>
      <c r="B8671" s="2654"/>
      <c r="C8671" s="2677"/>
      <c r="D8671" s="2654"/>
      <c r="E8671" s="2687"/>
      <c r="F8671" s="2680"/>
      <c r="G8671" s="1991"/>
      <c r="H8671" s="1991"/>
      <c r="I8671" s="1991"/>
      <c r="J8671" s="1991"/>
      <c r="K8671" s="1991"/>
      <c r="L8671" s="1991"/>
      <c r="M8671" s="2175">
        <v>0</v>
      </c>
      <c r="N8671" s="2681"/>
      <c r="O8671" s="2200"/>
      <c r="P8671" s="2828"/>
      <c r="Q8671" s="2690"/>
      <c r="R8671" s="2691"/>
      <c r="S8671" s="2692">
        <f>R8671*E8666</f>
        <v>0</v>
      </c>
      <c r="T8671" s="2692"/>
    </row>
    <row r="8672" spans="1:20" s="2488" customFormat="1" hidden="1">
      <c r="A8672" s="2654"/>
      <c r="B8672" s="2654"/>
      <c r="C8672" s="2677"/>
      <c r="D8672" s="2654"/>
      <c r="E8672" s="2687"/>
      <c r="F8672" s="2680"/>
      <c r="G8672" s="1991"/>
      <c r="H8672" s="1991"/>
      <c r="I8672" s="1991"/>
      <c r="J8672" s="1991"/>
      <c r="K8672" s="1991"/>
      <c r="L8672" s="1991"/>
      <c r="M8672" s="2175">
        <v>0</v>
      </c>
      <c r="N8672" s="2681"/>
      <c r="O8672" s="2200"/>
      <c r="P8672" s="2828"/>
      <c r="Q8672" s="2690"/>
      <c r="R8672" s="2691"/>
      <c r="S8672" s="2692">
        <f>R8672*E8666</f>
        <v>0</v>
      </c>
      <c r="T8672" s="2692"/>
    </row>
    <row r="8673" spans="1:20" s="2488" customFormat="1" hidden="1">
      <c r="A8673" s="2654"/>
      <c r="B8673" s="2654"/>
      <c r="C8673" s="2677"/>
      <c r="D8673" s="2654"/>
      <c r="E8673" s="2687"/>
      <c r="F8673" s="2680"/>
      <c r="G8673" s="1991"/>
      <c r="H8673" s="1991"/>
      <c r="I8673" s="1991"/>
      <c r="J8673" s="1991"/>
      <c r="K8673" s="1991"/>
      <c r="L8673" s="1991"/>
      <c r="M8673" s="2175">
        <v>0</v>
      </c>
      <c r="N8673" s="2681"/>
      <c r="O8673" s="2200"/>
      <c r="P8673" s="2828"/>
      <c r="Q8673" s="2690"/>
      <c r="R8673" s="2691"/>
      <c r="S8673" s="2692">
        <f>R8673*E8666</f>
        <v>0</v>
      </c>
      <c r="T8673" s="2692"/>
    </row>
    <row r="8674" spans="1:20" s="2488" customFormat="1" hidden="1">
      <c r="A8674" s="2654"/>
      <c r="B8674" s="2654"/>
      <c r="C8674" s="2826"/>
      <c r="D8674" s="2654"/>
      <c r="E8674" s="2687"/>
      <c r="F8674" s="2680"/>
      <c r="G8674" s="1991"/>
      <c r="H8674" s="1991"/>
      <c r="I8674" s="1991"/>
      <c r="J8674" s="1991"/>
      <c r="K8674" s="1991"/>
      <c r="L8674" s="1991"/>
      <c r="M8674" s="2175">
        <v>0</v>
      </c>
      <c r="N8674" s="2681"/>
      <c r="O8674" s="2200"/>
      <c r="P8674" s="2828"/>
      <c r="Q8674" s="2690"/>
      <c r="R8674" s="2691"/>
      <c r="S8674" s="2695">
        <f>R8674*E8666</f>
        <v>0</v>
      </c>
      <c r="T8674" s="2692"/>
    </row>
    <row r="8675" spans="1:20" s="2180" customFormat="1" ht="18" hidden="1" customHeight="1">
      <c r="A8675" s="2777">
        <f>A8666+1</f>
        <v>2</v>
      </c>
      <c r="B8675" s="2231"/>
      <c r="C8675" s="2677"/>
      <c r="D8675" s="2654" t="s">
        <v>2819</v>
      </c>
      <c r="E8675" s="2232"/>
      <c r="F8675" s="2680"/>
      <c r="G8675" s="17">
        <v>0</v>
      </c>
      <c r="H8675" s="2285"/>
      <c r="I8675" s="2299">
        <v>0</v>
      </c>
      <c r="J8675" s="2285">
        <v>0</v>
      </c>
      <c r="K8675" s="2285">
        <v>0</v>
      </c>
      <c r="L8675" s="2285"/>
      <c r="M8675" s="2175">
        <v>0</v>
      </c>
      <c r="N8675" s="2485">
        <v>0</v>
      </c>
      <c r="O8675" s="2829">
        <f>E8675*L8675</f>
        <v>0</v>
      </c>
      <c r="P8675" s="2830"/>
      <c r="Q8675" s="2117"/>
      <c r="R8675" s="2115"/>
      <c r="S8675" s="2118">
        <f>R8675*E8675</f>
        <v>0</v>
      </c>
      <c r="T8675" s="2117"/>
    </row>
    <row r="8676" spans="1:20" s="2180" customFormat="1" ht="18.75" hidden="1" customHeight="1">
      <c r="A8676" s="2777"/>
      <c r="B8676" s="2231"/>
      <c r="C8676" s="2143"/>
      <c r="D8676" s="2654"/>
      <c r="E8676" s="2232"/>
      <c r="F8676" s="2680"/>
      <c r="G8676" s="17"/>
      <c r="H8676" s="2285"/>
      <c r="I8676" s="2148"/>
      <c r="J8676" s="2266"/>
      <c r="K8676" s="2266"/>
      <c r="L8676" s="2266"/>
      <c r="M8676" s="2175">
        <v>0</v>
      </c>
      <c r="N8676" s="2237"/>
      <c r="O8676" s="1810"/>
      <c r="P8676" s="2348"/>
      <c r="Q8676" s="2125"/>
      <c r="R8676" s="2122"/>
      <c r="S8676" s="2120">
        <f>R8676*E8675</f>
        <v>0</v>
      </c>
      <c r="T8676" s="2126"/>
    </row>
    <row r="8677" spans="1:20" s="2180" customFormat="1" ht="18.75" hidden="1" customHeight="1">
      <c r="A8677" s="2777"/>
      <c r="B8677" s="2231"/>
      <c r="C8677" s="2143"/>
      <c r="D8677" s="2654"/>
      <c r="E8677" s="2232"/>
      <c r="F8677" s="2680"/>
      <c r="G8677" s="17"/>
      <c r="H8677" s="2285"/>
      <c r="I8677" s="2148"/>
      <c r="J8677" s="2266"/>
      <c r="K8677" s="2266"/>
      <c r="L8677" s="2266"/>
      <c r="M8677" s="2175">
        <v>0</v>
      </c>
      <c r="N8677" s="2237"/>
      <c r="O8677" s="1810"/>
      <c r="P8677" s="2348"/>
      <c r="Q8677" s="2125"/>
      <c r="R8677" s="2122"/>
      <c r="S8677" s="2120">
        <f>R8677*E8675</f>
        <v>0</v>
      </c>
      <c r="T8677" s="2126"/>
    </row>
    <row r="8678" spans="1:20" s="2180" customFormat="1" ht="18.75" hidden="1" customHeight="1">
      <c r="A8678" s="2777"/>
      <c r="B8678" s="2231"/>
      <c r="C8678" s="2143"/>
      <c r="D8678" s="2654"/>
      <c r="E8678" s="2232"/>
      <c r="F8678" s="2680"/>
      <c r="G8678" s="17"/>
      <c r="H8678" s="2285"/>
      <c r="I8678" s="2148"/>
      <c r="J8678" s="2266"/>
      <c r="K8678" s="2266"/>
      <c r="L8678" s="2266"/>
      <c r="M8678" s="2175">
        <v>0</v>
      </c>
      <c r="N8678" s="2237"/>
      <c r="O8678" s="1810"/>
      <c r="P8678" s="2348"/>
      <c r="Q8678" s="2125"/>
      <c r="R8678" s="2122"/>
      <c r="S8678" s="2120">
        <f>R8678*E8675</f>
        <v>0</v>
      </c>
      <c r="T8678" s="2126"/>
    </row>
    <row r="8679" spans="1:20" s="2180" customFormat="1" ht="18.75" hidden="1" customHeight="1">
      <c r="A8679" s="2777"/>
      <c r="B8679" s="2231"/>
      <c r="C8679" s="2143"/>
      <c r="D8679" s="2654"/>
      <c r="E8679" s="2232"/>
      <c r="F8679" s="2680"/>
      <c r="G8679" s="17"/>
      <c r="H8679" s="2285"/>
      <c r="I8679" s="2148"/>
      <c r="J8679" s="2266"/>
      <c r="K8679" s="2266"/>
      <c r="L8679" s="2266"/>
      <c r="M8679" s="2175">
        <v>0</v>
      </c>
      <c r="N8679" s="2237"/>
      <c r="O8679" s="1810"/>
      <c r="P8679" s="2348"/>
      <c r="Q8679" s="2125"/>
      <c r="R8679" s="2122"/>
      <c r="S8679" s="2120">
        <f>R8679*E8675</f>
        <v>0</v>
      </c>
      <c r="T8679" s="2126"/>
    </row>
    <row r="8680" spans="1:20" s="2180" customFormat="1" ht="18.75" hidden="1" customHeight="1">
      <c r="A8680" s="2777"/>
      <c r="B8680" s="2231"/>
      <c r="C8680" s="2143"/>
      <c r="D8680" s="2654"/>
      <c r="E8680" s="2232"/>
      <c r="F8680" s="2680"/>
      <c r="G8680" s="17"/>
      <c r="H8680" s="2285"/>
      <c r="I8680" s="2148"/>
      <c r="J8680" s="2266"/>
      <c r="K8680" s="2266"/>
      <c r="L8680" s="2266"/>
      <c r="M8680" s="2175">
        <v>0</v>
      </c>
      <c r="N8680" s="2237"/>
      <c r="O8680" s="1810"/>
      <c r="P8680" s="2348"/>
      <c r="Q8680" s="2125"/>
      <c r="R8680" s="2122"/>
      <c r="S8680" s="2120">
        <f>R8680*E8675</f>
        <v>0</v>
      </c>
      <c r="T8680" s="2126"/>
    </row>
    <row r="8681" spans="1:20" s="2180" customFormat="1" ht="18.75" hidden="1" customHeight="1">
      <c r="A8681" s="2777"/>
      <c r="B8681" s="2231"/>
      <c r="C8681" s="2143"/>
      <c r="D8681" s="2654"/>
      <c r="E8681" s="2232"/>
      <c r="F8681" s="2680"/>
      <c r="G8681" s="17"/>
      <c r="H8681" s="2285"/>
      <c r="I8681" s="2148"/>
      <c r="J8681" s="2266"/>
      <c r="K8681" s="2266"/>
      <c r="L8681" s="2266"/>
      <c r="M8681" s="2175">
        <v>0</v>
      </c>
      <c r="N8681" s="2237"/>
      <c r="O8681" s="1810"/>
      <c r="P8681" s="2348"/>
      <c r="Q8681" s="2125"/>
      <c r="R8681" s="2122"/>
      <c r="S8681" s="2120">
        <f>R8681*E8675</f>
        <v>0</v>
      </c>
      <c r="T8681" s="2126"/>
    </row>
    <row r="8682" spans="1:20" s="2180" customFormat="1" ht="18.75" hidden="1" customHeight="1">
      <c r="A8682" s="2777"/>
      <c r="B8682" s="2231"/>
      <c r="C8682" s="2143"/>
      <c r="D8682" s="2654"/>
      <c r="E8682" s="2232"/>
      <c r="F8682" s="2680"/>
      <c r="G8682" s="17"/>
      <c r="H8682" s="2285"/>
      <c r="I8682" s="2148"/>
      <c r="J8682" s="2266"/>
      <c r="K8682" s="2266"/>
      <c r="L8682" s="2266"/>
      <c r="M8682" s="2175">
        <v>0</v>
      </c>
      <c r="N8682" s="2237"/>
      <c r="O8682" s="1810"/>
      <c r="P8682" s="2348"/>
      <c r="Q8682" s="2125"/>
      <c r="R8682" s="2122"/>
      <c r="S8682" s="2120">
        <f>R8682*E8675</f>
        <v>0</v>
      </c>
      <c r="T8682" s="2126"/>
    </row>
    <row r="8683" spans="1:20" s="2180" customFormat="1" hidden="1">
      <c r="A8683" s="2777"/>
      <c r="B8683" s="2231"/>
      <c r="C8683" s="2143"/>
      <c r="D8683" s="2654"/>
      <c r="E8683" s="2232"/>
      <c r="F8683" s="2680"/>
      <c r="G8683" s="17"/>
      <c r="H8683" s="2285"/>
      <c r="I8683" s="2148"/>
      <c r="J8683" s="2266"/>
      <c r="K8683" s="2266"/>
      <c r="L8683" s="2266"/>
      <c r="M8683" s="2175">
        <v>0</v>
      </c>
      <c r="N8683" s="2237"/>
      <c r="O8683" s="1810"/>
      <c r="P8683" s="2348"/>
      <c r="Q8683" s="2125"/>
      <c r="R8683" s="2122"/>
      <c r="S8683" s="2120">
        <f>R8683*E8675</f>
        <v>0</v>
      </c>
      <c r="T8683" s="2126"/>
    </row>
    <row r="8684" spans="1:20" s="2701" customFormat="1" ht="16.5" hidden="1" customHeight="1">
      <c r="A8684" s="2777">
        <f>A8675+1</f>
        <v>3</v>
      </c>
      <c r="B8684" s="2654"/>
      <c r="C8684" s="2696"/>
      <c r="D8684" s="2654" t="s">
        <v>2819</v>
      </c>
      <c r="E8684" s="2687"/>
      <c r="F8684" s="2680"/>
      <c r="G8684" s="1991">
        <v>0</v>
      </c>
      <c r="H8684" s="1991"/>
      <c r="I8684" s="1991"/>
      <c r="J8684" s="2823">
        <v>0</v>
      </c>
      <c r="K8684" s="1991">
        <v>0</v>
      </c>
      <c r="L8684" s="2823"/>
      <c r="M8684" s="2175">
        <v>0</v>
      </c>
      <c r="N8684" s="2681">
        <v>0</v>
      </c>
      <c r="O8684" s="1989">
        <f>E8684*L8684</f>
        <v>0</v>
      </c>
      <c r="P8684" s="2824"/>
      <c r="Q8684" s="2705"/>
      <c r="R8684" s="2698"/>
      <c r="S8684" s="2699">
        <f>R8684*E8684</f>
        <v>0</v>
      </c>
      <c r="T8684" s="2714"/>
    </row>
    <row r="8685" spans="1:20" s="2701" customFormat="1" hidden="1">
      <c r="A8685" s="2777"/>
      <c r="B8685" s="2654"/>
      <c r="C8685" s="2677"/>
      <c r="D8685" s="2654"/>
      <c r="E8685" s="2687"/>
      <c r="F8685" s="2680"/>
      <c r="G8685" s="1991"/>
      <c r="H8685" s="1991"/>
      <c r="I8685" s="1991"/>
      <c r="J8685" s="1991"/>
      <c r="K8685" s="1991"/>
      <c r="L8685" s="1991"/>
      <c r="M8685" s="2175">
        <v>0</v>
      </c>
      <c r="N8685" s="2681"/>
      <c r="O8685" s="2200"/>
      <c r="P8685" s="2828"/>
      <c r="Q8685" s="2690"/>
      <c r="R8685" s="2691"/>
      <c r="S8685" s="2692">
        <f>R8685*E8684</f>
        <v>0</v>
      </c>
      <c r="T8685" s="2692"/>
    </row>
    <row r="8686" spans="1:20" s="2701" customFormat="1" hidden="1">
      <c r="A8686" s="2777"/>
      <c r="B8686" s="2654"/>
      <c r="C8686" s="2677"/>
      <c r="D8686" s="2654"/>
      <c r="E8686" s="2687"/>
      <c r="F8686" s="2680"/>
      <c r="G8686" s="1991"/>
      <c r="H8686" s="1991"/>
      <c r="I8686" s="1991"/>
      <c r="J8686" s="1991"/>
      <c r="K8686" s="1991"/>
      <c r="L8686" s="1991"/>
      <c r="M8686" s="2175">
        <v>0</v>
      </c>
      <c r="N8686" s="2681"/>
      <c r="O8686" s="2200"/>
      <c r="P8686" s="2828"/>
      <c r="Q8686" s="2690"/>
      <c r="R8686" s="2691"/>
      <c r="S8686" s="2692">
        <f>R8686*E8684</f>
        <v>0</v>
      </c>
      <c r="T8686" s="2692"/>
    </row>
    <row r="8687" spans="1:20" s="2701" customFormat="1" hidden="1">
      <c r="A8687" s="2777"/>
      <c r="B8687" s="2654"/>
      <c r="C8687" s="2677"/>
      <c r="D8687" s="2654"/>
      <c r="E8687" s="2687"/>
      <c r="F8687" s="2680"/>
      <c r="G8687" s="1991"/>
      <c r="H8687" s="1991"/>
      <c r="I8687" s="1991"/>
      <c r="J8687" s="1991"/>
      <c r="K8687" s="1991"/>
      <c r="L8687" s="1991"/>
      <c r="M8687" s="2175">
        <v>0</v>
      </c>
      <c r="N8687" s="2681"/>
      <c r="O8687" s="2200"/>
      <c r="P8687" s="2828"/>
      <c r="Q8687" s="2690"/>
      <c r="R8687" s="2691"/>
      <c r="S8687" s="2692">
        <f>R8687*E8684</f>
        <v>0</v>
      </c>
      <c r="T8687" s="2692"/>
    </row>
    <row r="8688" spans="1:20" s="2701" customFormat="1" hidden="1">
      <c r="A8688" s="2777"/>
      <c r="B8688" s="2654"/>
      <c r="C8688" s="2677"/>
      <c r="D8688" s="2654"/>
      <c r="E8688" s="2687"/>
      <c r="F8688" s="2680"/>
      <c r="G8688" s="1991"/>
      <c r="H8688" s="1991"/>
      <c r="I8688" s="1991"/>
      <c r="J8688" s="1991"/>
      <c r="K8688" s="1991"/>
      <c r="L8688" s="1991"/>
      <c r="M8688" s="2175">
        <v>0</v>
      </c>
      <c r="N8688" s="2681"/>
      <c r="O8688" s="2200"/>
      <c r="P8688" s="2828"/>
      <c r="Q8688" s="2690"/>
      <c r="R8688" s="2691"/>
      <c r="S8688" s="2692">
        <f>R8688*E8684</f>
        <v>0</v>
      </c>
      <c r="T8688" s="2692"/>
    </row>
    <row r="8689" spans="1:20" s="2701" customFormat="1" hidden="1">
      <c r="A8689" s="2777"/>
      <c r="B8689" s="2654"/>
      <c r="C8689" s="2677"/>
      <c r="D8689" s="2654"/>
      <c r="E8689" s="2687"/>
      <c r="F8689" s="2680"/>
      <c r="G8689" s="1991"/>
      <c r="H8689" s="1991"/>
      <c r="I8689" s="1991"/>
      <c r="J8689" s="1991"/>
      <c r="K8689" s="1991"/>
      <c r="L8689" s="1991"/>
      <c r="M8689" s="2175">
        <v>0</v>
      </c>
      <c r="N8689" s="2681"/>
      <c r="O8689" s="2200"/>
      <c r="P8689" s="2828"/>
      <c r="Q8689" s="2690"/>
      <c r="R8689" s="2691"/>
      <c r="S8689" s="2692">
        <f>R8689*E8684</f>
        <v>0</v>
      </c>
      <c r="T8689" s="2692"/>
    </row>
    <row r="8690" spans="1:20" s="2701" customFormat="1" hidden="1">
      <c r="A8690" s="2777"/>
      <c r="B8690" s="2654"/>
      <c r="C8690" s="2677"/>
      <c r="D8690" s="2654"/>
      <c r="E8690" s="2687"/>
      <c r="F8690" s="2680"/>
      <c r="G8690" s="1991"/>
      <c r="H8690" s="1991"/>
      <c r="I8690" s="1991"/>
      <c r="J8690" s="1991"/>
      <c r="K8690" s="1991"/>
      <c r="L8690" s="1991"/>
      <c r="M8690" s="2175">
        <v>0</v>
      </c>
      <c r="N8690" s="2681"/>
      <c r="O8690" s="2200"/>
      <c r="P8690" s="2828"/>
      <c r="Q8690" s="2690"/>
      <c r="R8690" s="2691"/>
      <c r="S8690" s="2692">
        <f>R8690*E8684</f>
        <v>0</v>
      </c>
      <c r="T8690" s="2692"/>
    </row>
    <row r="8691" spans="1:20" s="2701" customFormat="1" hidden="1">
      <c r="A8691" s="2777"/>
      <c r="B8691" s="2654"/>
      <c r="C8691" s="2677"/>
      <c r="D8691" s="2654"/>
      <c r="E8691" s="2687"/>
      <c r="F8691" s="2680"/>
      <c r="G8691" s="1991"/>
      <c r="H8691" s="1991"/>
      <c r="I8691" s="1991"/>
      <c r="J8691" s="1991"/>
      <c r="K8691" s="1991"/>
      <c r="L8691" s="1991"/>
      <c r="M8691" s="2175">
        <v>0</v>
      </c>
      <c r="N8691" s="2681"/>
      <c r="O8691" s="2200"/>
      <c r="P8691" s="2828"/>
      <c r="Q8691" s="2690"/>
      <c r="R8691" s="2691"/>
      <c r="S8691" s="2692">
        <f>R8691*E8684</f>
        <v>0</v>
      </c>
      <c r="T8691" s="2692"/>
    </row>
    <row r="8692" spans="1:20" s="2701" customFormat="1" hidden="1">
      <c r="A8692" s="2777"/>
      <c r="B8692" s="2654"/>
      <c r="C8692" s="2677"/>
      <c r="D8692" s="2654"/>
      <c r="E8692" s="2687"/>
      <c r="F8692" s="2680"/>
      <c r="G8692" s="1991"/>
      <c r="H8692" s="1991"/>
      <c r="I8692" s="1991"/>
      <c r="J8692" s="1991"/>
      <c r="K8692" s="1991"/>
      <c r="L8692" s="1991"/>
      <c r="M8692" s="2175">
        <v>0</v>
      </c>
      <c r="N8692" s="2681"/>
      <c r="O8692" s="2200"/>
      <c r="P8692" s="2828"/>
      <c r="Q8692" s="2690"/>
      <c r="R8692" s="2691"/>
      <c r="S8692" s="2692">
        <f>R8692*E8684</f>
        <v>0</v>
      </c>
      <c r="T8692" s="2692"/>
    </row>
    <row r="8693" spans="1:20" s="2701" customFormat="1" ht="17.25" hidden="1" customHeight="1">
      <c r="A8693" s="2777">
        <f>A8684+1</f>
        <v>4</v>
      </c>
      <c r="B8693" s="2654"/>
      <c r="C8693" s="2696"/>
      <c r="D8693" s="2654" t="s">
        <v>2819</v>
      </c>
      <c r="E8693" s="2687"/>
      <c r="F8693" s="2680"/>
      <c r="G8693" s="1991">
        <v>0</v>
      </c>
      <c r="H8693" s="1991"/>
      <c r="I8693" s="1991"/>
      <c r="J8693" s="2823">
        <v>0</v>
      </c>
      <c r="K8693" s="1991">
        <v>0</v>
      </c>
      <c r="L8693" s="2823"/>
      <c r="M8693" s="2175">
        <v>0</v>
      </c>
      <c r="N8693" s="2681">
        <v>0</v>
      </c>
      <c r="O8693" s="1989">
        <f>E8693*L8693</f>
        <v>0</v>
      </c>
      <c r="P8693" s="2824"/>
      <c r="Q8693" s="2781"/>
      <c r="R8693" s="2698"/>
      <c r="S8693" s="2699">
        <f>R8693*E8693</f>
        <v>0</v>
      </c>
      <c r="T8693" s="2714"/>
    </row>
    <row r="8694" spans="1:20" s="2701" customFormat="1" hidden="1">
      <c r="A8694" s="2777"/>
      <c r="B8694" s="2654"/>
      <c r="C8694" s="2677"/>
      <c r="D8694" s="2654"/>
      <c r="E8694" s="2687"/>
      <c r="F8694" s="2680"/>
      <c r="G8694" s="1991"/>
      <c r="H8694" s="1991"/>
      <c r="I8694" s="1991"/>
      <c r="J8694" s="1991"/>
      <c r="K8694" s="1991"/>
      <c r="L8694" s="1991"/>
      <c r="M8694" s="2175">
        <v>0</v>
      </c>
      <c r="N8694" s="2681"/>
      <c r="O8694" s="2200"/>
      <c r="P8694" s="2828"/>
      <c r="Q8694" s="2702"/>
      <c r="R8694" s="2691"/>
      <c r="S8694" s="2692">
        <f>R8694*E8693</f>
        <v>0</v>
      </c>
      <c r="T8694" s="2692"/>
    </row>
    <row r="8695" spans="1:20" s="2701" customFormat="1" hidden="1">
      <c r="A8695" s="2777"/>
      <c r="B8695" s="2654"/>
      <c r="C8695" s="2677"/>
      <c r="D8695" s="2654"/>
      <c r="E8695" s="2687"/>
      <c r="F8695" s="2680"/>
      <c r="G8695" s="1991"/>
      <c r="H8695" s="1991"/>
      <c r="I8695" s="1991"/>
      <c r="J8695" s="1991"/>
      <c r="K8695" s="1991"/>
      <c r="L8695" s="1991"/>
      <c r="M8695" s="2175">
        <v>0</v>
      </c>
      <c r="N8695" s="2681"/>
      <c r="O8695" s="2200"/>
      <c r="P8695" s="2828"/>
      <c r="Q8695" s="2702"/>
      <c r="R8695" s="2691"/>
      <c r="S8695" s="2692">
        <f>R8695*E8693</f>
        <v>0</v>
      </c>
      <c r="T8695" s="2692"/>
    </row>
    <row r="8696" spans="1:20" s="2701" customFormat="1" hidden="1">
      <c r="A8696" s="2777"/>
      <c r="B8696" s="2654"/>
      <c r="C8696" s="2677"/>
      <c r="D8696" s="2654"/>
      <c r="E8696" s="2687"/>
      <c r="F8696" s="2680"/>
      <c r="G8696" s="1991"/>
      <c r="H8696" s="1991"/>
      <c r="I8696" s="1991"/>
      <c r="J8696" s="1991"/>
      <c r="K8696" s="1991"/>
      <c r="L8696" s="1991"/>
      <c r="M8696" s="2175">
        <v>0</v>
      </c>
      <c r="N8696" s="2681"/>
      <c r="O8696" s="2200"/>
      <c r="P8696" s="2828"/>
      <c r="Q8696" s="2702"/>
      <c r="R8696" s="2691"/>
      <c r="S8696" s="2692">
        <f>R8696*E8693</f>
        <v>0</v>
      </c>
      <c r="T8696" s="2692"/>
    </row>
    <row r="8697" spans="1:20" s="2701" customFormat="1" hidden="1">
      <c r="A8697" s="2777"/>
      <c r="B8697" s="2654"/>
      <c r="C8697" s="2677"/>
      <c r="D8697" s="2654"/>
      <c r="E8697" s="2687"/>
      <c r="F8697" s="2680"/>
      <c r="G8697" s="1991"/>
      <c r="H8697" s="1991"/>
      <c r="I8697" s="1991"/>
      <c r="J8697" s="1991"/>
      <c r="K8697" s="1991"/>
      <c r="L8697" s="1991"/>
      <c r="M8697" s="2175">
        <v>0</v>
      </c>
      <c r="N8697" s="2681"/>
      <c r="O8697" s="2200"/>
      <c r="P8697" s="2828"/>
      <c r="Q8697" s="2702"/>
      <c r="R8697" s="2691"/>
      <c r="S8697" s="2692">
        <f>R8697*E8693</f>
        <v>0</v>
      </c>
      <c r="T8697" s="2692"/>
    </row>
    <row r="8698" spans="1:20" s="2701" customFormat="1" hidden="1">
      <c r="A8698" s="2777"/>
      <c r="B8698" s="2654"/>
      <c r="C8698" s="2677"/>
      <c r="D8698" s="2654"/>
      <c r="E8698" s="2687"/>
      <c r="F8698" s="2680"/>
      <c r="G8698" s="1991"/>
      <c r="H8698" s="1991"/>
      <c r="I8698" s="1991"/>
      <c r="J8698" s="1991"/>
      <c r="K8698" s="1991"/>
      <c r="L8698" s="1991"/>
      <c r="M8698" s="2175">
        <v>0</v>
      </c>
      <c r="N8698" s="2681"/>
      <c r="O8698" s="2200"/>
      <c r="P8698" s="2828"/>
      <c r="Q8698" s="2702"/>
      <c r="R8698" s="2691"/>
      <c r="S8698" s="2692">
        <f>R8698*E8693</f>
        <v>0</v>
      </c>
      <c r="T8698" s="2692"/>
    </row>
    <row r="8699" spans="1:20" s="2701" customFormat="1" hidden="1">
      <c r="A8699" s="2777"/>
      <c r="B8699" s="2654"/>
      <c r="C8699" s="2677"/>
      <c r="D8699" s="2654"/>
      <c r="E8699" s="2687"/>
      <c r="F8699" s="2680"/>
      <c r="G8699" s="1991"/>
      <c r="H8699" s="1991"/>
      <c r="I8699" s="1991"/>
      <c r="J8699" s="1991"/>
      <c r="K8699" s="1991"/>
      <c r="L8699" s="1991"/>
      <c r="M8699" s="2175">
        <v>0</v>
      </c>
      <c r="N8699" s="2681"/>
      <c r="O8699" s="2200"/>
      <c r="P8699" s="2828"/>
      <c r="Q8699" s="2702"/>
      <c r="R8699" s="2691"/>
      <c r="S8699" s="2692">
        <f>R8699*E8693</f>
        <v>0</v>
      </c>
      <c r="T8699" s="2692"/>
    </row>
    <row r="8700" spans="1:20" s="2701" customFormat="1" hidden="1">
      <c r="A8700" s="2777"/>
      <c r="B8700" s="2654"/>
      <c r="C8700" s="2677"/>
      <c r="D8700" s="2654"/>
      <c r="E8700" s="2687"/>
      <c r="F8700" s="2680"/>
      <c r="G8700" s="1991"/>
      <c r="H8700" s="1991"/>
      <c r="I8700" s="1991"/>
      <c r="J8700" s="1991"/>
      <c r="K8700" s="1991"/>
      <c r="L8700" s="1991"/>
      <c r="M8700" s="2175">
        <v>0</v>
      </c>
      <c r="N8700" s="2681"/>
      <c r="O8700" s="2200"/>
      <c r="P8700" s="2828"/>
      <c r="Q8700" s="2702"/>
      <c r="R8700" s="2691"/>
      <c r="S8700" s="2692">
        <f>R8700*E8693</f>
        <v>0</v>
      </c>
      <c r="T8700" s="2692"/>
    </row>
    <row r="8701" spans="1:20" s="2701" customFormat="1" hidden="1">
      <c r="A8701" s="2777"/>
      <c r="B8701" s="2654"/>
      <c r="C8701" s="2677"/>
      <c r="D8701" s="2654"/>
      <c r="E8701" s="2687"/>
      <c r="F8701" s="2680"/>
      <c r="G8701" s="1991"/>
      <c r="H8701" s="1991"/>
      <c r="I8701" s="1991"/>
      <c r="J8701" s="1991"/>
      <c r="K8701" s="1991"/>
      <c r="L8701" s="1991"/>
      <c r="M8701" s="2175">
        <v>0</v>
      </c>
      <c r="N8701" s="2681"/>
      <c r="O8701" s="2200"/>
      <c r="P8701" s="2828"/>
      <c r="Q8701" s="2702"/>
      <c r="R8701" s="2691"/>
      <c r="S8701" s="2692">
        <f>R8701*E8693</f>
        <v>0</v>
      </c>
      <c r="T8701" s="2692"/>
    </row>
    <row r="8702" spans="1:20" s="2796" customFormat="1" ht="16.5" customHeight="1">
      <c r="A8702" s="2610"/>
      <c r="B8702" s="2522"/>
      <c r="C8702" s="2522" t="s">
        <v>271</v>
      </c>
      <c r="D8702" s="2610"/>
      <c r="E8702" s="2522"/>
      <c r="F8702" s="2522"/>
      <c r="G8702" s="2522">
        <v>0</v>
      </c>
      <c r="H8702" s="2522"/>
      <c r="I8702" s="2522"/>
      <c r="J8702" s="2522">
        <v>0</v>
      </c>
      <c r="K8702" s="2522"/>
      <c r="L8702" s="2522"/>
      <c r="M8702" s="2175"/>
      <c r="N8702" s="2464">
        <v>5993.220765</v>
      </c>
      <c r="O8702" s="2611">
        <f>SUM(O8483:O8638)</f>
        <v>4283.5</v>
      </c>
      <c r="P8702" s="2778"/>
      <c r="Q8702" s="2611"/>
      <c r="R8702" s="2611"/>
      <c r="S8702" s="2611"/>
      <c r="T8702" s="2611"/>
    </row>
    <row r="8703" spans="1:20" ht="28.5" customHeight="1">
      <c r="A8703" s="2172"/>
      <c r="B8703" s="2173"/>
      <c r="C8703" s="2227" t="s">
        <v>3013</v>
      </c>
      <c r="D8703" s="2172"/>
      <c r="E8703" s="2173"/>
      <c r="F8703" s="2173"/>
      <c r="G8703" s="2173" t="e">
        <v>#DIV/0!</v>
      </c>
      <c r="H8703" s="2173"/>
      <c r="I8703" s="2173"/>
      <c r="J8703" s="2173">
        <v>12571967088.337147</v>
      </c>
      <c r="K8703" s="2173"/>
      <c r="L8703" s="2173"/>
      <c r="M8703" s="2175"/>
      <c r="N8703" s="2175"/>
      <c r="O8703" s="2200">
        <f>SUM(O6216:O8702)</f>
        <v>728981754002.61877</v>
      </c>
      <c r="P8703" s="2229"/>
      <c r="Q8703" s="2229"/>
      <c r="R8703" s="1367"/>
      <c r="S8703" s="2230"/>
      <c r="T8703" s="1790"/>
    </row>
    <row r="8704" spans="1:20" s="2488" customFormat="1" ht="24">
      <c r="A8704" s="2654">
        <v>1</v>
      </c>
      <c r="B8704" s="2654"/>
      <c r="C8704" s="2145" t="s">
        <v>2055</v>
      </c>
      <c r="D8704" s="2654" t="s">
        <v>105</v>
      </c>
      <c r="E8704" s="2687">
        <v>3</v>
      </c>
      <c r="F8704" s="2680"/>
      <c r="G8704" s="1991">
        <v>0</v>
      </c>
      <c r="H8704" s="1991">
        <v>50</v>
      </c>
      <c r="I8704" s="1991">
        <v>0</v>
      </c>
      <c r="J8704" s="2823">
        <v>0</v>
      </c>
      <c r="K8704" s="1991">
        <v>0</v>
      </c>
      <c r="L8704" s="2823">
        <v>232.4</v>
      </c>
      <c r="M8704" s="2175">
        <v>290.50558599999999</v>
      </c>
      <c r="N8704" s="2681">
        <v>871.51675799999998</v>
      </c>
      <c r="O8704" s="1981">
        <f>E8704*L8704</f>
        <v>697.2</v>
      </c>
      <c r="P8704" s="2824"/>
      <c r="Q8704" s="2710"/>
      <c r="R8704" s="2698"/>
      <c r="S8704" s="2759">
        <f>R8704*E8704</f>
        <v>0</v>
      </c>
      <c r="T8704" s="1377"/>
    </row>
    <row r="8705" spans="1:20" s="2488" customFormat="1" hidden="1">
      <c r="A8705" s="2654"/>
      <c r="B8705" s="2654"/>
      <c r="C8705" s="2677"/>
      <c r="D8705" s="2654"/>
      <c r="E8705" s="2687"/>
      <c r="F8705" s="2680"/>
      <c r="G8705" s="1991"/>
      <c r="H8705" s="1991"/>
      <c r="I8705" s="1991">
        <v>0</v>
      </c>
      <c r="J8705" s="1991"/>
      <c r="K8705" s="1991"/>
      <c r="L8705" s="1991"/>
      <c r="M8705" s="2175">
        <v>0</v>
      </c>
      <c r="N8705" s="2681"/>
      <c r="O8705" s="2200"/>
      <c r="P8705" s="2831"/>
      <c r="Q8705" s="2710"/>
      <c r="R8705" s="2745"/>
      <c r="S8705" s="2692">
        <f>R8705*E8704</f>
        <v>0</v>
      </c>
      <c r="T8705" s="2766"/>
    </row>
    <row r="8706" spans="1:20" s="2488" customFormat="1" hidden="1">
      <c r="A8706" s="2654"/>
      <c r="B8706" s="2654"/>
      <c r="C8706" s="2677"/>
      <c r="D8706" s="2654"/>
      <c r="E8706" s="2687"/>
      <c r="F8706" s="2680"/>
      <c r="G8706" s="1991"/>
      <c r="H8706" s="1991"/>
      <c r="I8706" s="1991">
        <v>0</v>
      </c>
      <c r="J8706" s="1991"/>
      <c r="K8706" s="1991"/>
      <c r="L8706" s="1991"/>
      <c r="M8706" s="2175">
        <v>0</v>
      </c>
      <c r="N8706" s="2681"/>
      <c r="O8706" s="2200"/>
      <c r="P8706" s="2828"/>
      <c r="Q8706" s="2690"/>
      <c r="R8706" s="2691"/>
      <c r="S8706" s="2692">
        <f>R8706*E8704</f>
        <v>0</v>
      </c>
      <c r="T8706" s="2692"/>
    </row>
    <row r="8707" spans="1:20" s="2488" customFormat="1" hidden="1">
      <c r="A8707" s="2654"/>
      <c r="B8707" s="2654"/>
      <c r="C8707" s="2677"/>
      <c r="D8707" s="2654"/>
      <c r="E8707" s="2687"/>
      <c r="F8707" s="2680"/>
      <c r="G8707" s="1991"/>
      <c r="H8707" s="1991"/>
      <c r="I8707" s="1991">
        <v>0</v>
      </c>
      <c r="J8707" s="1991"/>
      <c r="K8707" s="1991"/>
      <c r="L8707" s="1991"/>
      <c r="M8707" s="2175">
        <v>0</v>
      </c>
      <c r="N8707" s="2681"/>
      <c r="O8707" s="2200"/>
      <c r="P8707" s="2828"/>
      <c r="Q8707" s="2690"/>
      <c r="R8707" s="2691"/>
      <c r="S8707" s="2692">
        <f>R8707*E8704</f>
        <v>0</v>
      </c>
      <c r="T8707" s="2692"/>
    </row>
    <row r="8708" spans="1:20" s="2488" customFormat="1" hidden="1">
      <c r="A8708" s="2654"/>
      <c r="B8708" s="2654"/>
      <c r="C8708" s="2677"/>
      <c r="D8708" s="2654"/>
      <c r="E8708" s="2687"/>
      <c r="F8708" s="2680"/>
      <c r="G8708" s="1991"/>
      <c r="H8708" s="1991"/>
      <c r="I8708" s="1991">
        <v>0</v>
      </c>
      <c r="J8708" s="1991"/>
      <c r="K8708" s="1991"/>
      <c r="L8708" s="1991"/>
      <c r="M8708" s="2175">
        <v>0</v>
      </c>
      <c r="N8708" s="2681"/>
      <c r="O8708" s="2200"/>
      <c r="P8708" s="2828"/>
      <c r="Q8708" s="2690"/>
      <c r="R8708" s="2691"/>
      <c r="S8708" s="2692">
        <f>R8708*E8704</f>
        <v>0</v>
      </c>
      <c r="T8708" s="2692"/>
    </row>
    <row r="8709" spans="1:20" s="2488" customFormat="1" hidden="1">
      <c r="A8709" s="2654"/>
      <c r="B8709" s="2654"/>
      <c r="C8709" s="2677"/>
      <c r="D8709" s="2654"/>
      <c r="E8709" s="2687"/>
      <c r="F8709" s="2680"/>
      <c r="G8709" s="1991"/>
      <c r="H8709" s="1991"/>
      <c r="I8709" s="1991">
        <v>0</v>
      </c>
      <c r="J8709" s="1991"/>
      <c r="K8709" s="1991"/>
      <c r="L8709" s="1991"/>
      <c r="M8709" s="2175">
        <v>0</v>
      </c>
      <c r="N8709" s="2681"/>
      <c r="O8709" s="2200"/>
      <c r="P8709" s="2828"/>
      <c r="Q8709" s="2690"/>
      <c r="R8709" s="2691"/>
      <c r="S8709" s="2692">
        <f>R8709*E8704</f>
        <v>0</v>
      </c>
      <c r="T8709" s="2692"/>
    </row>
    <row r="8710" spans="1:20" s="2488" customFormat="1" hidden="1">
      <c r="A8710" s="2654"/>
      <c r="B8710" s="2654"/>
      <c r="C8710" s="2677"/>
      <c r="D8710" s="2654"/>
      <c r="E8710" s="2687"/>
      <c r="F8710" s="2680"/>
      <c r="G8710" s="1991"/>
      <c r="H8710" s="1991"/>
      <c r="I8710" s="1991">
        <v>0</v>
      </c>
      <c r="J8710" s="1991"/>
      <c r="K8710" s="1991"/>
      <c r="L8710" s="1991"/>
      <c r="M8710" s="2175">
        <v>0</v>
      </c>
      <c r="N8710" s="2681"/>
      <c r="O8710" s="2200"/>
      <c r="P8710" s="2828"/>
      <c r="Q8710" s="2690"/>
      <c r="R8710" s="2691"/>
      <c r="S8710" s="2692">
        <f>R8710*E8704</f>
        <v>0</v>
      </c>
      <c r="T8710" s="2692"/>
    </row>
    <row r="8711" spans="1:20" s="2488" customFormat="1" hidden="1">
      <c r="A8711" s="2654"/>
      <c r="B8711" s="2654"/>
      <c r="C8711" s="2677"/>
      <c r="D8711" s="2654"/>
      <c r="E8711" s="2687"/>
      <c r="F8711" s="2680"/>
      <c r="G8711" s="1991"/>
      <c r="H8711" s="1991"/>
      <c r="I8711" s="1991">
        <v>0</v>
      </c>
      <c r="J8711" s="1991"/>
      <c r="K8711" s="1991"/>
      <c r="L8711" s="1991"/>
      <c r="M8711" s="2175">
        <v>0</v>
      </c>
      <c r="N8711" s="2681"/>
      <c r="O8711" s="2200"/>
      <c r="P8711" s="2828"/>
      <c r="Q8711" s="2690"/>
      <c r="R8711" s="2691"/>
      <c r="S8711" s="2692">
        <f>R8711*E8704</f>
        <v>0</v>
      </c>
      <c r="T8711" s="2692"/>
    </row>
    <row r="8712" spans="1:20" s="2488" customFormat="1" hidden="1">
      <c r="A8712" s="2654"/>
      <c r="B8712" s="2654"/>
      <c r="C8712" s="2826"/>
      <c r="D8712" s="2654"/>
      <c r="E8712" s="2687"/>
      <c r="F8712" s="2680"/>
      <c r="G8712" s="1991"/>
      <c r="H8712" s="1991"/>
      <c r="I8712" s="1991">
        <v>0</v>
      </c>
      <c r="J8712" s="1991"/>
      <c r="K8712" s="1991"/>
      <c r="L8712" s="1991"/>
      <c r="M8712" s="2175">
        <v>0</v>
      </c>
      <c r="N8712" s="2681"/>
      <c r="O8712" s="2200"/>
      <c r="P8712" s="2828"/>
      <c r="Q8712" s="2690"/>
      <c r="R8712" s="2691"/>
      <c r="S8712" s="2695">
        <f>R8712*E8704</f>
        <v>0</v>
      </c>
      <c r="T8712" s="2692"/>
    </row>
    <row r="8713" spans="1:20" s="2180" customFormat="1">
      <c r="A8713" s="2777">
        <f>A8704+1</f>
        <v>2</v>
      </c>
      <c r="B8713" s="2231"/>
      <c r="C8713" s="2677" t="s">
        <v>2056</v>
      </c>
      <c r="D8713" s="2654" t="s">
        <v>2819</v>
      </c>
      <c r="E8713" s="2232">
        <v>17</v>
      </c>
      <c r="F8713" s="2680"/>
      <c r="G8713" s="17">
        <v>0</v>
      </c>
      <c r="H8713" s="2285">
        <v>1.5</v>
      </c>
      <c r="I8713" s="1991">
        <v>0</v>
      </c>
      <c r="J8713" s="2285">
        <v>0</v>
      </c>
      <c r="K8713" s="2285">
        <v>0</v>
      </c>
      <c r="L8713" s="2285">
        <v>5.9</v>
      </c>
      <c r="M8713" s="2175">
        <v>7.6123985000000012</v>
      </c>
      <c r="N8713" s="2485">
        <v>129.41077450000003</v>
      </c>
      <c r="O8713" s="2829">
        <f>E8713*L8713</f>
        <v>100.30000000000001</v>
      </c>
      <c r="P8713" s="2830"/>
      <c r="Q8713" s="2117"/>
      <c r="R8713" s="2115"/>
      <c r="S8713" s="2118">
        <f>R8713*E8713</f>
        <v>0</v>
      </c>
      <c r="T8713" s="2117"/>
    </row>
    <row r="8714" spans="1:20" s="2180" customFormat="1" ht="18.75" hidden="1" customHeight="1">
      <c r="A8714" s="2777"/>
      <c r="B8714" s="2231"/>
      <c r="C8714" s="2143"/>
      <c r="D8714" s="2654"/>
      <c r="E8714" s="2232"/>
      <c r="F8714" s="2680"/>
      <c r="G8714" s="17"/>
      <c r="H8714" s="2285"/>
      <c r="I8714" s="1991">
        <v>0</v>
      </c>
      <c r="J8714" s="2266"/>
      <c r="K8714" s="2266"/>
      <c r="L8714" s="2266"/>
      <c r="M8714" s="2175">
        <v>0</v>
      </c>
      <c r="N8714" s="2237"/>
      <c r="O8714" s="1810"/>
      <c r="P8714" s="2348"/>
      <c r="Q8714" s="2125"/>
      <c r="R8714" s="2122"/>
      <c r="S8714" s="2120">
        <f>R8714*E8713</f>
        <v>0</v>
      </c>
      <c r="T8714" s="2126"/>
    </row>
    <row r="8715" spans="1:20" s="2180" customFormat="1" ht="18.75" hidden="1" customHeight="1">
      <c r="A8715" s="2777"/>
      <c r="B8715" s="2231"/>
      <c r="C8715" s="2143"/>
      <c r="D8715" s="2654"/>
      <c r="E8715" s="2232"/>
      <c r="F8715" s="2680"/>
      <c r="G8715" s="17"/>
      <c r="H8715" s="2285"/>
      <c r="I8715" s="1991">
        <v>0</v>
      </c>
      <c r="J8715" s="2266"/>
      <c r="K8715" s="2266"/>
      <c r="L8715" s="2266"/>
      <c r="M8715" s="2175">
        <v>0</v>
      </c>
      <c r="N8715" s="2237"/>
      <c r="O8715" s="1810"/>
      <c r="P8715" s="2348"/>
      <c r="Q8715" s="2125"/>
      <c r="R8715" s="2122"/>
      <c r="S8715" s="2120">
        <f>R8715*E8713</f>
        <v>0</v>
      </c>
      <c r="T8715" s="2126"/>
    </row>
    <row r="8716" spans="1:20" s="2180" customFormat="1" ht="18.75" hidden="1" customHeight="1">
      <c r="A8716" s="2777"/>
      <c r="B8716" s="2231"/>
      <c r="C8716" s="2143"/>
      <c r="D8716" s="2654"/>
      <c r="E8716" s="2232"/>
      <c r="F8716" s="2680"/>
      <c r="G8716" s="17"/>
      <c r="H8716" s="2285"/>
      <c r="I8716" s="1991">
        <v>0</v>
      </c>
      <c r="J8716" s="2266"/>
      <c r="K8716" s="2266"/>
      <c r="L8716" s="2266"/>
      <c r="M8716" s="2175">
        <v>0</v>
      </c>
      <c r="N8716" s="2237"/>
      <c r="O8716" s="1810"/>
      <c r="P8716" s="2348"/>
      <c r="Q8716" s="2125"/>
      <c r="R8716" s="2122"/>
      <c r="S8716" s="2120">
        <f>R8716*E8713</f>
        <v>0</v>
      </c>
      <c r="T8716" s="2126"/>
    </row>
    <row r="8717" spans="1:20" s="2180" customFormat="1" ht="18.75" hidden="1" customHeight="1">
      <c r="A8717" s="2777"/>
      <c r="B8717" s="2231"/>
      <c r="C8717" s="2143"/>
      <c r="D8717" s="2654"/>
      <c r="E8717" s="2232"/>
      <c r="F8717" s="2680"/>
      <c r="G8717" s="17"/>
      <c r="H8717" s="2285"/>
      <c r="I8717" s="1991">
        <v>0</v>
      </c>
      <c r="J8717" s="2266"/>
      <c r="K8717" s="2266"/>
      <c r="L8717" s="2266"/>
      <c r="M8717" s="2175">
        <v>0</v>
      </c>
      <c r="N8717" s="2237"/>
      <c r="O8717" s="1810"/>
      <c r="P8717" s="2348"/>
      <c r="Q8717" s="2125"/>
      <c r="R8717" s="2122"/>
      <c r="S8717" s="2120">
        <f>R8717*E8713</f>
        <v>0</v>
      </c>
      <c r="T8717" s="2126"/>
    </row>
    <row r="8718" spans="1:20" s="2180" customFormat="1" ht="18.75" hidden="1" customHeight="1">
      <c r="A8718" s="2777"/>
      <c r="B8718" s="2231"/>
      <c r="C8718" s="2143"/>
      <c r="D8718" s="2654"/>
      <c r="E8718" s="2232"/>
      <c r="F8718" s="2680"/>
      <c r="G8718" s="17"/>
      <c r="H8718" s="2285"/>
      <c r="I8718" s="1991">
        <v>0</v>
      </c>
      <c r="J8718" s="2266"/>
      <c r="K8718" s="2266"/>
      <c r="L8718" s="2266"/>
      <c r="M8718" s="2175">
        <v>0</v>
      </c>
      <c r="N8718" s="2237"/>
      <c r="O8718" s="1810"/>
      <c r="P8718" s="2348"/>
      <c r="Q8718" s="2125"/>
      <c r="R8718" s="2122"/>
      <c r="S8718" s="2120">
        <f>R8718*E8713</f>
        <v>0</v>
      </c>
      <c r="T8718" s="2126"/>
    </row>
    <row r="8719" spans="1:20" s="2180" customFormat="1" ht="18.75" hidden="1" customHeight="1">
      <c r="A8719" s="2777"/>
      <c r="B8719" s="2231"/>
      <c r="C8719" s="2143"/>
      <c r="D8719" s="2654"/>
      <c r="E8719" s="2232"/>
      <c r="F8719" s="2680"/>
      <c r="G8719" s="17"/>
      <c r="H8719" s="2285"/>
      <c r="I8719" s="1991">
        <v>0</v>
      </c>
      <c r="J8719" s="2266"/>
      <c r="K8719" s="2266"/>
      <c r="L8719" s="2266"/>
      <c r="M8719" s="2175">
        <v>0</v>
      </c>
      <c r="N8719" s="2237"/>
      <c r="O8719" s="1810"/>
      <c r="P8719" s="2348"/>
      <c r="Q8719" s="2125"/>
      <c r="R8719" s="2122"/>
      <c r="S8719" s="2120">
        <f>R8719*E8713</f>
        <v>0</v>
      </c>
      <c r="T8719" s="2126"/>
    </row>
    <row r="8720" spans="1:20" s="2180" customFormat="1" ht="18.75" hidden="1" customHeight="1">
      <c r="A8720" s="2777"/>
      <c r="B8720" s="2231"/>
      <c r="C8720" s="2143"/>
      <c r="D8720" s="2654"/>
      <c r="E8720" s="2232"/>
      <c r="F8720" s="2680"/>
      <c r="G8720" s="17"/>
      <c r="H8720" s="2285"/>
      <c r="I8720" s="1991">
        <v>0</v>
      </c>
      <c r="J8720" s="2266"/>
      <c r="K8720" s="2266"/>
      <c r="L8720" s="2266"/>
      <c r="M8720" s="2175">
        <v>0</v>
      </c>
      <c r="N8720" s="2237"/>
      <c r="O8720" s="1810"/>
      <c r="P8720" s="2348"/>
      <c r="Q8720" s="2125"/>
      <c r="R8720" s="2122"/>
      <c r="S8720" s="2120">
        <f>R8720*E8713</f>
        <v>0</v>
      </c>
      <c r="T8720" s="2126"/>
    </row>
    <row r="8721" spans="1:20" s="2180" customFormat="1" hidden="1">
      <c r="A8721" s="2777"/>
      <c r="B8721" s="2231"/>
      <c r="C8721" s="2143"/>
      <c r="D8721" s="2654"/>
      <c r="E8721" s="2232"/>
      <c r="F8721" s="2680"/>
      <c r="G8721" s="17"/>
      <c r="H8721" s="2285"/>
      <c r="I8721" s="1991">
        <v>0</v>
      </c>
      <c r="J8721" s="2266"/>
      <c r="K8721" s="2266"/>
      <c r="L8721" s="2266"/>
      <c r="M8721" s="2175">
        <v>0</v>
      </c>
      <c r="N8721" s="2237"/>
      <c r="O8721" s="1810"/>
      <c r="P8721" s="2348"/>
      <c r="Q8721" s="2125"/>
      <c r="R8721" s="2122"/>
      <c r="S8721" s="2120">
        <f>R8721*E8713</f>
        <v>0</v>
      </c>
      <c r="T8721" s="2126"/>
    </row>
    <row r="8722" spans="1:20" s="2701" customFormat="1">
      <c r="A8722" s="2777">
        <f>A8713+1</f>
        <v>3</v>
      </c>
      <c r="B8722" s="2654"/>
      <c r="C8722" s="2696" t="s">
        <v>2057</v>
      </c>
      <c r="D8722" s="2654" t="s">
        <v>2819</v>
      </c>
      <c r="E8722" s="2687">
        <v>28</v>
      </c>
      <c r="F8722" s="2680"/>
      <c r="G8722" s="1991">
        <v>0</v>
      </c>
      <c r="H8722" s="1991">
        <v>1.5</v>
      </c>
      <c r="I8722" s="1991">
        <v>0</v>
      </c>
      <c r="J8722" s="2823">
        <v>0</v>
      </c>
      <c r="K8722" s="1991">
        <v>0</v>
      </c>
      <c r="L8722" s="2823">
        <v>3.9</v>
      </c>
      <c r="M8722" s="2175">
        <v>5.554993500000001</v>
      </c>
      <c r="N8722" s="2681">
        <v>155.53981800000003</v>
      </c>
      <c r="O8722" s="1989">
        <f>E8722*L8722</f>
        <v>109.2</v>
      </c>
      <c r="P8722" s="2824"/>
      <c r="Q8722" s="2705"/>
      <c r="R8722" s="2698"/>
      <c r="S8722" s="2699">
        <f>R8722*E8722</f>
        <v>0</v>
      </c>
      <c r="T8722" s="2714"/>
    </row>
    <row r="8723" spans="1:20" s="2701" customFormat="1" hidden="1">
      <c r="A8723" s="2777"/>
      <c r="B8723" s="2654"/>
      <c r="C8723" s="2677"/>
      <c r="D8723" s="2654"/>
      <c r="E8723" s="2687"/>
      <c r="F8723" s="2680"/>
      <c r="G8723" s="1991"/>
      <c r="H8723" s="1991"/>
      <c r="I8723" s="1991">
        <v>0</v>
      </c>
      <c r="J8723" s="1991"/>
      <c r="K8723" s="1991"/>
      <c r="L8723" s="1991"/>
      <c r="M8723" s="2175">
        <v>0</v>
      </c>
      <c r="N8723" s="2681"/>
      <c r="O8723" s="2200"/>
      <c r="P8723" s="2828"/>
      <c r="Q8723" s="2690"/>
      <c r="R8723" s="2691"/>
      <c r="S8723" s="2692">
        <f>R8723*E8722</f>
        <v>0</v>
      </c>
      <c r="T8723" s="2692"/>
    </row>
    <row r="8724" spans="1:20" s="2701" customFormat="1" hidden="1">
      <c r="A8724" s="2777"/>
      <c r="B8724" s="2654"/>
      <c r="C8724" s="2677"/>
      <c r="D8724" s="2654"/>
      <c r="E8724" s="2687"/>
      <c r="F8724" s="2680"/>
      <c r="G8724" s="1991"/>
      <c r="H8724" s="1991"/>
      <c r="I8724" s="1991">
        <v>0</v>
      </c>
      <c r="J8724" s="1991"/>
      <c r="K8724" s="1991"/>
      <c r="L8724" s="1991"/>
      <c r="M8724" s="2175">
        <v>0</v>
      </c>
      <c r="N8724" s="2681"/>
      <c r="O8724" s="2200"/>
      <c r="P8724" s="2828"/>
      <c r="Q8724" s="2690"/>
      <c r="R8724" s="2691"/>
      <c r="S8724" s="2692">
        <f>R8724*E8722</f>
        <v>0</v>
      </c>
      <c r="T8724" s="2692"/>
    </row>
    <row r="8725" spans="1:20" s="2701" customFormat="1" hidden="1">
      <c r="A8725" s="2777"/>
      <c r="B8725" s="2654"/>
      <c r="C8725" s="2677"/>
      <c r="D8725" s="2654"/>
      <c r="E8725" s="2687"/>
      <c r="F8725" s="2680"/>
      <c r="G8725" s="1991"/>
      <c r="H8725" s="1991"/>
      <c r="I8725" s="1991">
        <v>0</v>
      </c>
      <c r="J8725" s="1991"/>
      <c r="K8725" s="1991"/>
      <c r="L8725" s="1991"/>
      <c r="M8725" s="2175">
        <v>0</v>
      </c>
      <c r="N8725" s="2681"/>
      <c r="O8725" s="2200"/>
      <c r="P8725" s="2828"/>
      <c r="Q8725" s="2690"/>
      <c r="R8725" s="2691"/>
      <c r="S8725" s="2692">
        <f>R8725*E8722</f>
        <v>0</v>
      </c>
      <c r="T8725" s="2692"/>
    </row>
    <row r="8726" spans="1:20" s="2701" customFormat="1" hidden="1">
      <c r="A8726" s="2777"/>
      <c r="B8726" s="2654"/>
      <c r="C8726" s="2677"/>
      <c r="D8726" s="2654"/>
      <c r="E8726" s="2687"/>
      <c r="F8726" s="2680"/>
      <c r="G8726" s="1991"/>
      <c r="H8726" s="1991"/>
      <c r="I8726" s="1991">
        <v>0</v>
      </c>
      <c r="J8726" s="1991"/>
      <c r="K8726" s="1991"/>
      <c r="L8726" s="1991"/>
      <c r="M8726" s="2175">
        <v>0</v>
      </c>
      <c r="N8726" s="2681"/>
      <c r="O8726" s="2200"/>
      <c r="P8726" s="2828"/>
      <c r="Q8726" s="2690"/>
      <c r="R8726" s="2691"/>
      <c r="S8726" s="2692">
        <f>R8726*E8722</f>
        <v>0</v>
      </c>
      <c r="T8726" s="2692"/>
    </row>
    <row r="8727" spans="1:20" s="2701" customFormat="1" hidden="1">
      <c r="A8727" s="2777"/>
      <c r="B8727" s="2654"/>
      <c r="C8727" s="2677"/>
      <c r="D8727" s="2654"/>
      <c r="E8727" s="2687"/>
      <c r="F8727" s="2680"/>
      <c r="G8727" s="1991"/>
      <c r="H8727" s="1991"/>
      <c r="I8727" s="1991">
        <v>0</v>
      </c>
      <c r="J8727" s="1991"/>
      <c r="K8727" s="1991"/>
      <c r="L8727" s="1991"/>
      <c r="M8727" s="2175">
        <v>0</v>
      </c>
      <c r="N8727" s="2681"/>
      <c r="O8727" s="2200"/>
      <c r="P8727" s="2828"/>
      <c r="Q8727" s="2690"/>
      <c r="R8727" s="2691"/>
      <c r="S8727" s="2692">
        <f>R8727*E8722</f>
        <v>0</v>
      </c>
      <c r="T8727" s="2692"/>
    </row>
    <row r="8728" spans="1:20" s="2701" customFormat="1" hidden="1">
      <c r="A8728" s="2777"/>
      <c r="B8728" s="2654"/>
      <c r="C8728" s="2677"/>
      <c r="D8728" s="2654"/>
      <c r="E8728" s="2687"/>
      <c r="F8728" s="2680"/>
      <c r="G8728" s="1991"/>
      <c r="H8728" s="1991"/>
      <c r="I8728" s="1991">
        <v>0</v>
      </c>
      <c r="J8728" s="1991"/>
      <c r="K8728" s="1991"/>
      <c r="L8728" s="1991"/>
      <c r="M8728" s="2175">
        <v>0</v>
      </c>
      <c r="N8728" s="2681"/>
      <c r="O8728" s="2200"/>
      <c r="P8728" s="2828"/>
      <c r="Q8728" s="2690"/>
      <c r="R8728" s="2691"/>
      <c r="S8728" s="2692">
        <f>R8728*E8722</f>
        <v>0</v>
      </c>
      <c r="T8728" s="2692"/>
    </row>
    <row r="8729" spans="1:20" s="2701" customFormat="1" hidden="1">
      <c r="A8729" s="2777"/>
      <c r="B8729" s="2654"/>
      <c r="C8729" s="2677"/>
      <c r="D8729" s="2654"/>
      <c r="E8729" s="2687"/>
      <c r="F8729" s="2680"/>
      <c r="G8729" s="1991"/>
      <c r="H8729" s="1991"/>
      <c r="I8729" s="1991">
        <v>0</v>
      </c>
      <c r="J8729" s="1991"/>
      <c r="K8729" s="1991"/>
      <c r="L8729" s="1991"/>
      <c r="M8729" s="2175">
        <v>0</v>
      </c>
      <c r="N8729" s="2681"/>
      <c r="O8729" s="2200"/>
      <c r="P8729" s="2828"/>
      <c r="Q8729" s="2690"/>
      <c r="R8729" s="2691"/>
      <c r="S8729" s="2692">
        <f>R8729*E8722</f>
        <v>0</v>
      </c>
      <c r="T8729" s="2692"/>
    </row>
    <row r="8730" spans="1:20" s="2701" customFormat="1" hidden="1">
      <c r="A8730" s="2777"/>
      <c r="B8730" s="2654"/>
      <c r="C8730" s="2677"/>
      <c r="D8730" s="2654"/>
      <c r="E8730" s="2687"/>
      <c r="F8730" s="2680"/>
      <c r="G8730" s="1991"/>
      <c r="H8730" s="1991"/>
      <c r="I8730" s="1991">
        <v>0</v>
      </c>
      <c r="J8730" s="1991"/>
      <c r="K8730" s="1991"/>
      <c r="L8730" s="1991"/>
      <c r="M8730" s="2175">
        <v>0</v>
      </c>
      <c r="N8730" s="2681"/>
      <c r="O8730" s="2200"/>
      <c r="P8730" s="2828"/>
      <c r="Q8730" s="2690"/>
      <c r="R8730" s="2691"/>
      <c r="S8730" s="2692">
        <f>R8730*E8722</f>
        <v>0</v>
      </c>
      <c r="T8730" s="2692"/>
    </row>
    <row r="8731" spans="1:20" s="2701" customFormat="1" ht="15.75" customHeight="1">
      <c r="A8731" s="2777">
        <f>A8722+1</f>
        <v>4</v>
      </c>
      <c r="B8731" s="2654"/>
      <c r="C8731" s="2776" t="s">
        <v>2058</v>
      </c>
      <c r="D8731" s="2654" t="s">
        <v>2819</v>
      </c>
      <c r="E8731" s="2687">
        <v>3</v>
      </c>
      <c r="F8731" s="2680"/>
      <c r="G8731" s="1991">
        <v>0</v>
      </c>
      <c r="H8731" s="1991">
        <v>1</v>
      </c>
      <c r="I8731" s="1991">
        <v>0</v>
      </c>
      <c r="J8731" s="2823">
        <v>0</v>
      </c>
      <c r="K8731" s="1991">
        <v>0</v>
      </c>
      <c r="L8731" s="2823">
        <v>2.8</v>
      </c>
      <c r="M8731" s="2175">
        <v>3.9090695000000002</v>
      </c>
      <c r="N8731" s="2681">
        <v>11.7272085</v>
      </c>
      <c r="O8731" s="1989">
        <f>E8731*L8731</f>
        <v>8.3999999999999986</v>
      </c>
      <c r="P8731" s="2824"/>
      <c r="Q8731" s="2705"/>
      <c r="R8731" s="2698"/>
      <c r="S8731" s="2699">
        <f>R8731*E8731</f>
        <v>0</v>
      </c>
      <c r="T8731" s="2150"/>
    </row>
    <row r="8732" spans="1:20" s="2701" customFormat="1" hidden="1">
      <c r="A8732" s="2777"/>
      <c r="B8732" s="2654"/>
      <c r="C8732" s="2677"/>
      <c r="D8732" s="2654"/>
      <c r="E8732" s="2687"/>
      <c r="F8732" s="2680"/>
      <c r="G8732" s="1991"/>
      <c r="H8732" s="1991"/>
      <c r="I8732" s="1991">
        <v>0</v>
      </c>
      <c r="J8732" s="1991"/>
      <c r="K8732" s="1991"/>
      <c r="L8732" s="1991"/>
      <c r="M8732" s="2175">
        <v>0</v>
      </c>
      <c r="N8732" s="2681"/>
      <c r="O8732" s="2200"/>
      <c r="P8732" s="2828"/>
      <c r="Q8732" s="2702"/>
      <c r="R8732" s="2691"/>
      <c r="S8732" s="2692">
        <f>R8732*E8731</f>
        <v>0</v>
      </c>
      <c r="T8732" s="2692"/>
    </row>
    <row r="8733" spans="1:20" s="2701" customFormat="1" hidden="1">
      <c r="A8733" s="2777"/>
      <c r="B8733" s="2654"/>
      <c r="C8733" s="2677"/>
      <c r="D8733" s="2654"/>
      <c r="E8733" s="2687"/>
      <c r="F8733" s="2680"/>
      <c r="G8733" s="1991"/>
      <c r="H8733" s="1991"/>
      <c r="I8733" s="1991">
        <v>0</v>
      </c>
      <c r="J8733" s="1991"/>
      <c r="K8733" s="1991"/>
      <c r="L8733" s="1991"/>
      <c r="M8733" s="2175">
        <v>0</v>
      </c>
      <c r="N8733" s="2681"/>
      <c r="O8733" s="2200"/>
      <c r="P8733" s="2828"/>
      <c r="Q8733" s="2702"/>
      <c r="R8733" s="2691"/>
      <c r="S8733" s="2692">
        <f>R8733*E8731</f>
        <v>0</v>
      </c>
      <c r="T8733" s="2692"/>
    </row>
    <row r="8734" spans="1:20" s="2701" customFormat="1" hidden="1">
      <c r="A8734" s="2777"/>
      <c r="B8734" s="2654"/>
      <c r="C8734" s="2677"/>
      <c r="D8734" s="2654"/>
      <c r="E8734" s="2687"/>
      <c r="F8734" s="2680"/>
      <c r="G8734" s="1991"/>
      <c r="H8734" s="1991"/>
      <c r="I8734" s="1991">
        <v>0</v>
      </c>
      <c r="J8734" s="1991"/>
      <c r="K8734" s="1991"/>
      <c r="L8734" s="1991"/>
      <c r="M8734" s="2175">
        <v>0</v>
      </c>
      <c r="N8734" s="2681"/>
      <c r="O8734" s="2200"/>
      <c r="P8734" s="2828"/>
      <c r="Q8734" s="2702"/>
      <c r="R8734" s="2691"/>
      <c r="S8734" s="2692">
        <f>R8734*E8731</f>
        <v>0</v>
      </c>
      <c r="T8734" s="2692"/>
    </row>
    <row r="8735" spans="1:20" s="2701" customFormat="1" hidden="1">
      <c r="A8735" s="2777"/>
      <c r="B8735" s="2654"/>
      <c r="C8735" s="2677"/>
      <c r="D8735" s="2654"/>
      <c r="E8735" s="2687"/>
      <c r="F8735" s="2680"/>
      <c r="G8735" s="1991"/>
      <c r="H8735" s="1991"/>
      <c r="I8735" s="1991">
        <v>0</v>
      </c>
      <c r="J8735" s="1991"/>
      <c r="K8735" s="1991"/>
      <c r="L8735" s="1991"/>
      <c r="M8735" s="2175">
        <v>0</v>
      </c>
      <c r="N8735" s="2681"/>
      <c r="O8735" s="2200"/>
      <c r="P8735" s="2828"/>
      <c r="Q8735" s="2702"/>
      <c r="R8735" s="2691"/>
      <c r="S8735" s="2692">
        <f>R8735*E8731</f>
        <v>0</v>
      </c>
      <c r="T8735" s="2692"/>
    </row>
    <row r="8736" spans="1:20" s="2701" customFormat="1" hidden="1">
      <c r="A8736" s="2777"/>
      <c r="B8736" s="2654"/>
      <c r="C8736" s="2677"/>
      <c r="D8736" s="2654"/>
      <c r="E8736" s="2687"/>
      <c r="F8736" s="2680"/>
      <c r="G8736" s="1991"/>
      <c r="H8736" s="1991"/>
      <c r="I8736" s="1991">
        <v>0</v>
      </c>
      <c r="J8736" s="1991"/>
      <c r="K8736" s="1991"/>
      <c r="L8736" s="1991"/>
      <c r="M8736" s="2175">
        <v>0</v>
      </c>
      <c r="N8736" s="2681"/>
      <c r="O8736" s="2200"/>
      <c r="P8736" s="2828"/>
      <c r="Q8736" s="2702"/>
      <c r="R8736" s="2691"/>
      <c r="S8736" s="2692">
        <f>R8736*E8731</f>
        <v>0</v>
      </c>
      <c r="T8736" s="2692"/>
    </row>
    <row r="8737" spans="1:20" s="2701" customFormat="1" hidden="1">
      <c r="A8737" s="2777"/>
      <c r="B8737" s="2654"/>
      <c r="C8737" s="2677"/>
      <c r="D8737" s="2654"/>
      <c r="E8737" s="2687"/>
      <c r="F8737" s="2680"/>
      <c r="G8737" s="1991"/>
      <c r="H8737" s="1991"/>
      <c r="I8737" s="1991">
        <v>0</v>
      </c>
      <c r="J8737" s="1991"/>
      <c r="K8737" s="1991"/>
      <c r="L8737" s="1991"/>
      <c r="M8737" s="2175">
        <v>0</v>
      </c>
      <c r="N8737" s="2681"/>
      <c r="O8737" s="2200"/>
      <c r="P8737" s="2828"/>
      <c r="Q8737" s="2702"/>
      <c r="R8737" s="2691"/>
      <c r="S8737" s="2692">
        <f>R8737*E8731</f>
        <v>0</v>
      </c>
      <c r="T8737" s="2692"/>
    </row>
    <row r="8738" spans="1:20" s="2701" customFormat="1" hidden="1">
      <c r="A8738" s="2777"/>
      <c r="B8738" s="2654"/>
      <c r="C8738" s="2677"/>
      <c r="D8738" s="2654"/>
      <c r="E8738" s="2687"/>
      <c r="F8738" s="2680"/>
      <c r="G8738" s="1991"/>
      <c r="H8738" s="1991"/>
      <c r="I8738" s="1991">
        <v>0</v>
      </c>
      <c r="J8738" s="1991"/>
      <c r="K8738" s="1991"/>
      <c r="L8738" s="1991"/>
      <c r="M8738" s="2175">
        <v>0</v>
      </c>
      <c r="N8738" s="2681"/>
      <c r="O8738" s="2200"/>
      <c r="P8738" s="2828"/>
      <c r="Q8738" s="2702"/>
      <c r="R8738" s="2691"/>
      <c r="S8738" s="2692">
        <f>R8738*E8731</f>
        <v>0</v>
      </c>
      <c r="T8738" s="2692"/>
    </row>
    <row r="8739" spans="1:20" s="2701" customFormat="1" hidden="1">
      <c r="A8739" s="2777"/>
      <c r="B8739" s="2654"/>
      <c r="C8739" s="2677"/>
      <c r="D8739" s="2654"/>
      <c r="E8739" s="2687"/>
      <c r="F8739" s="2680"/>
      <c r="G8739" s="1991"/>
      <c r="H8739" s="1991"/>
      <c r="I8739" s="1991">
        <v>0</v>
      </c>
      <c r="J8739" s="1991"/>
      <c r="K8739" s="1991"/>
      <c r="L8739" s="1991"/>
      <c r="M8739" s="2175">
        <v>0</v>
      </c>
      <c r="N8739" s="2681"/>
      <c r="O8739" s="2200"/>
      <c r="P8739" s="2828"/>
      <c r="Q8739" s="2702"/>
      <c r="R8739" s="2691"/>
      <c r="S8739" s="2692">
        <f>R8739*E8731</f>
        <v>0</v>
      </c>
      <c r="T8739" s="2692"/>
    </row>
    <row r="8740" spans="1:20" s="2701" customFormat="1" hidden="1">
      <c r="A8740" s="2777"/>
      <c r="B8740" s="2654"/>
      <c r="C8740" s="2696"/>
      <c r="D8740" s="2654"/>
      <c r="E8740" s="2687"/>
      <c r="F8740" s="2680"/>
      <c r="G8740" s="1991"/>
      <c r="H8740" s="1991"/>
      <c r="I8740" s="1991"/>
      <c r="J8740" s="2823"/>
      <c r="K8740" s="1991"/>
      <c r="L8740" s="2823"/>
      <c r="M8740" s="2175">
        <v>0</v>
      </c>
      <c r="N8740" s="2681"/>
      <c r="O8740" s="1989"/>
      <c r="P8740" s="2824"/>
      <c r="Q8740" s="2781"/>
      <c r="R8740" s="2698"/>
      <c r="S8740" s="2699"/>
      <c r="T8740" s="2714"/>
    </row>
    <row r="8741" spans="1:20" s="2180" customFormat="1" ht="18.75" customHeight="1">
      <c r="A8741" s="2777">
        <v>5</v>
      </c>
      <c r="B8741" s="2231"/>
      <c r="C8741" s="2696" t="s">
        <v>2053</v>
      </c>
      <c r="D8741" s="2654" t="s">
        <v>1362</v>
      </c>
      <c r="E8741" s="2232">
        <v>890</v>
      </c>
      <c r="F8741" s="2680"/>
      <c r="G8741" s="17">
        <v>0</v>
      </c>
      <c r="H8741" s="2285">
        <v>0.15</v>
      </c>
      <c r="I8741" s="2299">
        <v>0</v>
      </c>
      <c r="J8741" s="2285">
        <v>0</v>
      </c>
      <c r="K8741" s="2285">
        <v>0</v>
      </c>
      <c r="L8741" s="2285">
        <v>0.18</v>
      </c>
      <c r="M8741" s="2175">
        <v>0.339471825</v>
      </c>
      <c r="N8741" s="2485">
        <v>302.12992424999999</v>
      </c>
      <c r="O8741" s="2829">
        <f>E8741*L8741</f>
        <v>160.19999999999999</v>
      </c>
      <c r="P8741" s="2830"/>
      <c r="Q8741" s="2117"/>
      <c r="R8741" s="2115"/>
      <c r="S8741" s="2118">
        <f>R8741*E8741</f>
        <v>0</v>
      </c>
      <c r="T8741" s="2117"/>
    </row>
    <row r="8742" spans="1:20" s="2180" customFormat="1" ht="18.75" hidden="1" customHeight="1">
      <c r="A8742" s="2777"/>
      <c r="B8742" s="2231"/>
      <c r="C8742" s="2143"/>
      <c r="D8742" s="2654"/>
      <c r="E8742" s="2232"/>
      <c r="F8742" s="2680"/>
      <c r="G8742" s="17"/>
      <c r="H8742" s="2285"/>
      <c r="I8742" s="2148"/>
      <c r="J8742" s="2266"/>
      <c r="K8742" s="2266"/>
      <c r="L8742" s="2266"/>
      <c r="M8742" s="2175">
        <v>0</v>
      </c>
      <c r="N8742" s="2237"/>
      <c r="O8742" s="1810"/>
      <c r="P8742" s="2348"/>
      <c r="Q8742" s="2125"/>
      <c r="R8742" s="2122"/>
      <c r="S8742" s="2120">
        <f>R8742*E8741</f>
        <v>0</v>
      </c>
      <c r="T8742" s="2126"/>
    </row>
    <row r="8743" spans="1:20" s="2180" customFormat="1" ht="18.75" hidden="1" customHeight="1">
      <c r="A8743" s="2777"/>
      <c r="B8743" s="2231"/>
      <c r="C8743" s="2143"/>
      <c r="D8743" s="2654"/>
      <c r="E8743" s="2232"/>
      <c r="F8743" s="2680"/>
      <c r="G8743" s="17"/>
      <c r="H8743" s="2285"/>
      <c r="I8743" s="2148"/>
      <c r="J8743" s="2266"/>
      <c r="K8743" s="2266"/>
      <c r="L8743" s="2266"/>
      <c r="M8743" s="2175">
        <v>0</v>
      </c>
      <c r="N8743" s="2237"/>
      <c r="O8743" s="1810"/>
      <c r="P8743" s="2348"/>
      <c r="Q8743" s="2125"/>
      <c r="R8743" s="2122"/>
      <c r="S8743" s="2120">
        <f>R8743*E8741</f>
        <v>0</v>
      </c>
      <c r="T8743" s="2126"/>
    </row>
    <row r="8744" spans="1:20" s="2180" customFormat="1" ht="18.75" hidden="1" customHeight="1">
      <c r="A8744" s="2777"/>
      <c r="B8744" s="2231"/>
      <c r="C8744" s="2143"/>
      <c r="D8744" s="2654"/>
      <c r="E8744" s="2232"/>
      <c r="F8744" s="2680"/>
      <c r="G8744" s="17"/>
      <c r="H8744" s="2285"/>
      <c r="I8744" s="2148"/>
      <c r="J8744" s="2266"/>
      <c r="K8744" s="2266"/>
      <c r="L8744" s="2266"/>
      <c r="M8744" s="2175">
        <v>0</v>
      </c>
      <c r="N8744" s="2237"/>
      <c r="O8744" s="1810"/>
      <c r="P8744" s="2348"/>
      <c r="Q8744" s="2125"/>
      <c r="R8744" s="2122"/>
      <c r="S8744" s="2120">
        <f>R8744*E8741</f>
        <v>0</v>
      </c>
      <c r="T8744" s="2126"/>
    </row>
    <row r="8745" spans="1:20" s="2180" customFormat="1" ht="18.75" hidden="1" customHeight="1">
      <c r="A8745" s="2777"/>
      <c r="B8745" s="2231"/>
      <c r="C8745" s="2143"/>
      <c r="D8745" s="2654"/>
      <c r="E8745" s="2232"/>
      <c r="F8745" s="2680"/>
      <c r="G8745" s="17"/>
      <c r="H8745" s="2285"/>
      <c r="I8745" s="2148"/>
      <c r="J8745" s="2266"/>
      <c r="K8745" s="2266"/>
      <c r="L8745" s="2266"/>
      <c r="M8745" s="2175">
        <v>0</v>
      </c>
      <c r="N8745" s="2237"/>
      <c r="O8745" s="1810"/>
      <c r="P8745" s="2348"/>
      <c r="Q8745" s="2125"/>
      <c r="R8745" s="2122"/>
      <c r="S8745" s="2120">
        <f>R8745*E8741</f>
        <v>0</v>
      </c>
      <c r="T8745" s="2126"/>
    </row>
    <row r="8746" spans="1:20" s="2180" customFormat="1" ht="18.75" hidden="1" customHeight="1">
      <c r="A8746" s="2777"/>
      <c r="B8746" s="2231"/>
      <c r="C8746" s="2143"/>
      <c r="D8746" s="2654"/>
      <c r="E8746" s="2232"/>
      <c r="F8746" s="2680"/>
      <c r="G8746" s="17"/>
      <c r="H8746" s="2285"/>
      <c r="I8746" s="2148"/>
      <c r="J8746" s="2266"/>
      <c r="K8746" s="2266"/>
      <c r="L8746" s="2266"/>
      <c r="M8746" s="2175">
        <v>0</v>
      </c>
      <c r="N8746" s="2237"/>
      <c r="O8746" s="1810"/>
      <c r="P8746" s="2348"/>
      <c r="Q8746" s="2125"/>
      <c r="R8746" s="2122"/>
      <c r="S8746" s="2120">
        <f>R8746*E8741</f>
        <v>0</v>
      </c>
      <c r="T8746" s="2126"/>
    </row>
    <row r="8747" spans="1:20" s="2180" customFormat="1" ht="18.75" hidden="1" customHeight="1">
      <c r="A8747" s="2777"/>
      <c r="B8747" s="2231"/>
      <c r="C8747" s="2143"/>
      <c r="D8747" s="2654"/>
      <c r="E8747" s="2232"/>
      <c r="F8747" s="2680"/>
      <c r="G8747" s="17"/>
      <c r="H8747" s="2285"/>
      <c r="I8747" s="2148"/>
      <c r="J8747" s="2266"/>
      <c r="K8747" s="2266"/>
      <c r="L8747" s="2266"/>
      <c r="M8747" s="2175">
        <v>0</v>
      </c>
      <c r="N8747" s="2237"/>
      <c r="O8747" s="1810"/>
      <c r="P8747" s="2348"/>
      <c r="Q8747" s="2125"/>
      <c r="R8747" s="2122"/>
      <c r="S8747" s="2120">
        <f>R8747*E8741</f>
        <v>0</v>
      </c>
      <c r="T8747" s="2126"/>
    </row>
    <row r="8748" spans="1:20" s="2180" customFormat="1" ht="18.75" hidden="1" customHeight="1">
      <c r="A8748" s="2777"/>
      <c r="B8748" s="2231"/>
      <c r="C8748" s="2143"/>
      <c r="D8748" s="2654"/>
      <c r="E8748" s="2232"/>
      <c r="F8748" s="2680"/>
      <c r="G8748" s="17"/>
      <c r="H8748" s="2285"/>
      <c r="I8748" s="2148"/>
      <c r="J8748" s="2266"/>
      <c r="K8748" s="2266"/>
      <c r="L8748" s="2266"/>
      <c r="M8748" s="2175">
        <v>0</v>
      </c>
      <c r="N8748" s="2237"/>
      <c r="O8748" s="1810"/>
      <c r="P8748" s="2348"/>
      <c r="Q8748" s="2125"/>
      <c r="R8748" s="2122"/>
      <c r="S8748" s="2120">
        <f>R8748*E8741</f>
        <v>0</v>
      </c>
      <c r="T8748" s="2126"/>
    </row>
    <row r="8749" spans="1:20" s="2180" customFormat="1" hidden="1">
      <c r="A8749" s="2777"/>
      <c r="B8749" s="2231"/>
      <c r="C8749" s="2143"/>
      <c r="D8749" s="2654"/>
      <c r="E8749" s="2232"/>
      <c r="F8749" s="2680"/>
      <c r="G8749" s="17"/>
      <c r="H8749" s="2285"/>
      <c r="I8749" s="2148"/>
      <c r="J8749" s="2266"/>
      <c r="K8749" s="2266"/>
      <c r="L8749" s="2266"/>
      <c r="M8749" s="2175">
        <v>0</v>
      </c>
      <c r="N8749" s="2237"/>
      <c r="O8749" s="1810"/>
      <c r="P8749" s="2348"/>
      <c r="Q8749" s="2125"/>
      <c r="R8749" s="2122"/>
      <c r="S8749" s="2120">
        <f>R8749*E8741</f>
        <v>0</v>
      </c>
      <c r="T8749" s="2126"/>
    </row>
    <row r="8750" spans="1:20" s="2701" customFormat="1" ht="27.75" customHeight="1">
      <c r="A8750" s="2777">
        <f>A8741+1</f>
        <v>6</v>
      </c>
      <c r="B8750" s="2654"/>
      <c r="C8750" s="2696" t="s">
        <v>2054</v>
      </c>
      <c r="D8750" s="2654" t="s">
        <v>1362</v>
      </c>
      <c r="E8750" s="2687">
        <v>620</v>
      </c>
      <c r="F8750" s="2680"/>
      <c r="G8750" s="1991">
        <v>0</v>
      </c>
      <c r="H8750" s="1991">
        <v>0.1</v>
      </c>
      <c r="I8750" s="1991">
        <v>0</v>
      </c>
      <c r="J8750" s="2823">
        <v>0</v>
      </c>
      <c r="K8750" s="1991">
        <v>0</v>
      </c>
      <c r="L8750" s="2823">
        <v>0.08</v>
      </c>
      <c r="M8750" s="2175">
        <v>0.18516645000000001</v>
      </c>
      <c r="N8750" s="2681">
        <v>114.80319900000001</v>
      </c>
      <c r="O8750" s="1989">
        <f>E8750*L8750</f>
        <v>49.6</v>
      </c>
      <c r="P8750" s="2824"/>
      <c r="Q8750" s="2705"/>
      <c r="R8750" s="2698"/>
      <c r="S8750" s="2699">
        <f>R8750*E8750</f>
        <v>0</v>
      </c>
      <c r="T8750" s="2714"/>
    </row>
    <row r="8751" spans="1:20" s="2701" customFormat="1" hidden="1">
      <c r="A8751" s="2777"/>
      <c r="B8751" s="2654"/>
      <c r="C8751" s="2677"/>
      <c r="D8751" s="2654"/>
      <c r="E8751" s="2687"/>
      <c r="F8751" s="2680"/>
      <c r="G8751" s="1991"/>
      <c r="H8751" s="1991"/>
      <c r="I8751" s="1991"/>
      <c r="J8751" s="1991"/>
      <c r="K8751" s="1991"/>
      <c r="L8751" s="1991"/>
      <c r="M8751" s="2175">
        <v>0</v>
      </c>
      <c r="N8751" s="2681"/>
      <c r="O8751" s="2200"/>
      <c r="P8751" s="2828"/>
      <c r="Q8751" s="2690"/>
      <c r="R8751" s="2691"/>
      <c r="S8751" s="2692">
        <f>R8751*E8750</f>
        <v>0</v>
      </c>
      <c r="T8751" s="2692"/>
    </row>
    <row r="8752" spans="1:20" s="2701" customFormat="1" hidden="1">
      <c r="A8752" s="2777"/>
      <c r="B8752" s="2654"/>
      <c r="C8752" s="2677"/>
      <c r="D8752" s="2654"/>
      <c r="E8752" s="2687"/>
      <c r="F8752" s="2680"/>
      <c r="G8752" s="1991"/>
      <c r="H8752" s="1991"/>
      <c r="I8752" s="1991"/>
      <c r="J8752" s="1991"/>
      <c r="K8752" s="1991"/>
      <c r="L8752" s="1991"/>
      <c r="M8752" s="2175">
        <v>0</v>
      </c>
      <c r="N8752" s="2681"/>
      <c r="O8752" s="2200"/>
      <c r="P8752" s="2828"/>
      <c r="Q8752" s="2690"/>
      <c r="R8752" s="2691"/>
      <c r="S8752" s="2692">
        <f>R8752*E8750</f>
        <v>0</v>
      </c>
      <c r="T8752" s="2692"/>
    </row>
    <row r="8753" spans="1:20" s="2701" customFormat="1" hidden="1">
      <c r="A8753" s="2777"/>
      <c r="B8753" s="2654"/>
      <c r="C8753" s="2677"/>
      <c r="D8753" s="2654"/>
      <c r="E8753" s="2687"/>
      <c r="F8753" s="2680"/>
      <c r="G8753" s="1991"/>
      <c r="H8753" s="1991"/>
      <c r="I8753" s="1991"/>
      <c r="J8753" s="1991"/>
      <c r="K8753" s="1991"/>
      <c r="L8753" s="1991"/>
      <c r="M8753" s="2175">
        <v>0</v>
      </c>
      <c r="N8753" s="2681"/>
      <c r="O8753" s="2200"/>
      <c r="P8753" s="2828"/>
      <c r="Q8753" s="2690"/>
      <c r="R8753" s="2691"/>
      <c r="S8753" s="2692">
        <f>R8753*E8750</f>
        <v>0</v>
      </c>
      <c r="T8753" s="2692"/>
    </row>
    <row r="8754" spans="1:20" s="2701" customFormat="1" hidden="1">
      <c r="A8754" s="2777"/>
      <c r="B8754" s="2654"/>
      <c r="C8754" s="2677"/>
      <c r="D8754" s="2654"/>
      <c r="E8754" s="2687"/>
      <c r="F8754" s="2680"/>
      <c r="G8754" s="1991"/>
      <c r="H8754" s="1991"/>
      <c r="I8754" s="1991"/>
      <c r="J8754" s="1991"/>
      <c r="K8754" s="1991"/>
      <c r="L8754" s="1991"/>
      <c r="M8754" s="2175">
        <v>0</v>
      </c>
      <c r="N8754" s="2681"/>
      <c r="O8754" s="2200"/>
      <c r="P8754" s="2828"/>
      <c r="Q8754" s="2690"/>
      <c r="R8754" s="2691"/>
      <c r="S8754" s="2692">
        <f>R8754*E8750</f>
        <v>0</v>
      </c>
      <c r="T8754" s="2692"/>
    </row>
    <row r="8755" spans="1:20" s="2701" customFormat="1" hidden="1">
      <c r="A8755" s="2777"/>
      <c r="B8755" s="2654"/>
      <c r="C8755" s="2677"/>
      <c r="D8755" s="2654"/>
      <c r="E8755" s="2687"/>
      <c r="F8755" s="2680"/>
      <c r="G8755" s="1991"/>
      <c r="H8755" s="1991"/>
      <c r="I8755" s="1991"/>
      <c r="J8755" s="1991"/>
      <c r="K8755" s="1991"/>
      <c r="L8755" s="1991"/>
      <c r="M8755" s="2175">
        <v>0</v>
      </c>
      <c r="N8755" s="2681"/>
      <c r="O8755" s="2200"/>
      <c r="P8755" s="2828"/>
      <c r="Q8755" s="2690"/>
      <c r="R8755" s="2691"/>
      <c r="S8755" s="2692">
        <f>R8755*E8750</f>
        <v>0</v>
      </c>
      <c r="T8755" s="2692"/>
    </row>
    <row r="8756" spans="1:20" s="2701" customFormat="1" hidden="1">
      <c r="A8756" s="2777"/>
      <c r="B8756" s="2654"/>
      <c r="C8756" s="2677"/>
      <c r="D8756" s="2654"/>
      <c r="E8756" s="2687"/>
      <c r="F8756" s="2680"/>
      <c r="G8756" s="1991"/>
      <c r="H8756" s="1991"/>
      <c r="I8756" s="1991"/>
      <c r="J8756" s="1991"/>
      <c r="K8756" s="1991"/>
      <c r="L8756" s="1991"/>
      <c r="M8756" s="2175">
        <v>0</v>
      </c>
      <c r="N8756" s="2681"/>
      <c r="O8756" s="2200"/>
      <c r="P8756" s="2828"/>
      <c r="Q8756" s="2690"/>
      <c r="R8756" s="2691"/>
      <c r="S8756" s="2692">
        <f>R8756*E8750</f>
        <v>0</v>
      </c>
      <c r="T8756" s="2692"/>
    </row>
    <row r="8757" spans="1:20" s="2701" customFormat="1" hidden="1">
      <c r="A8757" s="2777"/>
      <c r="B8757" s="2654"/>
      <c r="C8757" s="2677"/>
      <c r="D8757" s="2654"/>
      <c r="E8757" s="2687"/>
      <c r="F8757" s="2680"/>
      <c r="G8757" s="1991"/>
      <c r="H8757" s="1991"/>
      <c r="I8757" s="1991"/>
      <c r="J8757" s="1991"/>
      <c r="K8757" s="1991"/>
      <c r="L8757" s="1991"/>
      <c r="M8757" s="2175">
        <v>0</v>
      </c>
      <c r="N8757" s="2681"/>
      <c r="O8757" s="2200"/>
      <c r="P8757" s="2828"/>
      <c r="Q8757" s="2690"/>
      <c r="R8757" s="2691"/>
      <c r="S8757" s="2692">
        <f>R8757*E8750</f>
        <v>0</v>
      </c>
      <c r="T8757" s="2692"/>
    </row>
    <row r="8758" spans="1:20" s="2701" customFormat="1" hidden="1">
      <c r="A8758" s="2777"/>
      <c r="B8758" s="2654"/>
      <c r="C8758" s="2677"/>
      <c r="D8758" s="2654"/>
      <c r="E8758" s="2687"/>
      <c r="F8758" s="2680"/>
      <c r="G8758" s="1991"/>
      <c r="H8758" s="1991"/>
      <c r="I8758" s="1991"/>
      <c r="J8758" s="1991"/>
      <c r="K8758" s="1991"/>
      <c r="L8758" s="1991"/>
      <c r="M8758" s="2175">
        <v>0</v>
      </c>
      <c r="N8758" s="2681"/>
      <c r="O8758" s="2200"/>
      <c r="P8758" s="2828"/>
      <c r="Q8758" s="2690"/>
      <c r="R8758" s="2691"/>
      <c r="S8758" s="2692">
        <f>R8758*E8750</f>
        <v>0</v>
      </c>
      <c r="T8758" s="2692"/>
    </row>
    <row r="8759" spans="1:20" s="2701" customFormat="1" ht="29.25" hidden="1" customHeight="1">
      <c r="A8759" s="2777">
        <f>A8750+1</f>
        <v>7</v>
      </c>
      <c r="B8759" s="2654"/>
      <c r="C8759" s="2696"/>
      <c r="D8759" s="2654" t="s">
        <v>2819</v>
      </c>
      <c r="E8759" s="2687"/>
      <c r="F8759" s="2680"/>
      <c r="G8759" s="1991">
        <v>0</v>
      </c>
      <c r="H8759" s="1991"/>
      <c r="I8759" s="1991"/>
      <c r="J8759" s="2823">
        <v>0</v>
      </c>
      <c r="K8759" s="1991">
        <v>0</v>
      </c>
      <c r="L8759" s="2823"/>
      <c r="M8759" s="2175">
        <v>0</v>
      </c>
      <c r="N8759" s="2681">
        <v>0</v>
      </c>
      <c r="O8759" s="1989">
        <f>E8759*L8759</f>
        <v>0</v>
      </c>
      <c r="P8759" s="2824"/>
      <c r="Q8759" s="2781"/>
      <c r="R8759" s="2698"/>
      <c r="S8759" s="2699">
        <f>R8759*E8759</f>
        <v>0</v>
      </c>
      <c r="T8759" s="2714"/>
    </row>
    <row r="8760" spans="1:20" s="2701" customFormat="1" hidden="1">
      <c r="A8760" s="2777"/>
      <c r="B8760" s="2654"/>
      <c r="C8760" s="2677"/>
      <c r="D8760" s="2654"/>
      <c r="E8760" s="2687"/>
      <c r="F8760" s="2680"/>
      <c r="G8760" s="1991"/>
      <c r="H8760" s="1991"/>
      <c r="I8760" s="1991"/>
      <c r="J8760" s="1991"/>
      <c r="K8760" s="1991"/>
      <c r="L8760" s="1991"/>
      <c r="M8760" s="2175">
        <v>0</v>
      </c>
      <c r="N8760" s="2681"/>
      <c r="O8760" s="2200"/>
      <c r="P8760" s="2828"/>
      <c r="Q8760" s="2702"/>
      <c r="R8760" s="2691"/>
      <c r="S8760" s="2692">
        <f>R8760*E8759</f>
        <v>0</v>
      </c>
      <c r="T8760" s="2692"/>
    </row>
    <row r="8761" spans="1:20" s="2701" customFormat="1" hidden="1">
      <c r="A8761" s="2777"/>
      <c r="B8761" s="2654"/>
      <c r="C8761" s="2677"/>
      <c r="D8761" s="2654"/>
      <c r="E8761" s="2687"/>
      <c r="F8761" s="2680"/>
      <c r="G8761" s="1991"/>
      <c r="H8761" s="1991"/>
      <c r="I8761" s="1991"/>
      <c r="J8761" s="1991"/>
      <c r="K8761" s="1991"/>
      <c r="L8761" s="1991"/>
      <c r="M8761" s="2175">
        <v>0</v>
      </c>
      <c r="N8761" s="2681"/>
      <c r="O8761" s="2200"/>
      <c r="P8761" s="2828"/>
      <c r="Q8761" s="2702"/>
      <c r="R8761" s="2691"/>
      <c r="S8761" s="2692">
        <f>R8761*E8759</f>
        <v>0</v>
      </c>
      <c r="T8761" s="2692"/>
    </row>
    <row r="8762" spans="1:20" s="2701" customFormat="1" hidden="1">
      <c r="A8762" s="2777"/>
      <c r="B8762" s="2654"/>
      <c r="C8762" s="2677"/>
      <c r="D8762" s="2654"/>
      <c r="E8762" s="2687"/>
      <c r="F8762" s="2680"/>
      <c r="G8762" s="1991"/>
      <c r="H8762" s="1991"/>
      <c r="I8762" s="1991"/>
      <c r="J8762" s="1991"/>
      <c r="K8762" s="1991"/>
      <c r="L8762" s="1991"/>
      <c r="M8762" s="2175">
        <v>0</v>
      </c>
      <c r="N8762" s="2681"/>
      <c r="O8762" s="2200"/>
      <c r="P8762" s="2828"/>
      <c r="Q8762" s="2702"/>
      <c r="R8762" s="2691"/>
      <c r="S8762" s="2692">
        <f>R8762*E8759</f>
        <v>0</v>
      </c>
      <c r="T8762" s="2692"/>
    </row>
    <row r="8763" spans="1:20" s="2701" customFormat="1" hidden="1">
      <c r="A8763" s="2777"/>
      <c r="B8763" s="2654"/>
      <c r="C8763" s="2677"/>
      <c r="D8763" s="2654"/>
      <c r="E8763" s="2687"/>
      <c r="F8763" s="2680"/>
      <c r="G8763" s="1991"/>
      <c r="H8763" s="1991"/>
      <c r="I8763" s="1991"/>
      <c r="J8763" s="1991"/>
      <c r="K8763" s="1991"/>
      <c r="L8763" s="1991"/>
      <c r="M8763" s="2175">
        <v>0</v>
      </c>
      <c r="N8763" s="2681"/>
      <c r="O8763" s="2200"/>
      <c r="P8763" s="2828"/>
      <c r="Q8763" s="2702"/>
      <c r="R8763" s="2691"/>
      <c r="S8763" s="2692">
        <f>R8763*E8759</f>
        <v>0</v>
      </c>
      <c r="T8763" s="2692"/>
    </row>
    <row r="8764" spans="1:20" s="2701" customFormat="1" hidden="1">
      <c r="A8764" s="2777"/>
      <c r="B8764" s="2654"/>
      <c r="C8764" s="2677"/>
      <c r="D8764" s="2654"/>
      <c r="E8764" s="2687"/>
      <c r="F8764" s="2680"/>
      <c r="G8764" s="1991"/>
      <c r="H8764" s="1991"/>
      <c r="I8764" s="1991"/>
      <c r="J8764" s="1991"/>
      <c r="K8764" s="1991"/>
      <c r="L8764" s="1991"/>
      <c r="M8764" s="2175">
        <v>0</v>
      </c>
      <c r="N8764" s="2681"/>
      <c r="O8764" s="2200"/>
      <c r="P8764" s="2828"/>
      <c r="Q8764" s="2702"/>
      <c r="R8764" s="2691"/>
      <c r="S8764" s="2692">
        <f>R8764*E8759</f>
        <v>0</v>
      </c>
      <c r="T8764" s="2692"/>
    </row>
    <row r="8765" spans="1:20" s="2701" customFormat="1" hidden="1">
      <c r="A8765" s="2777"/>
      <c r="B8765" s="2654"/>
      <c r="C8765" s="2677"/>
      <c r="D8765" s="2654"/>
      <c r="E8765" s="2687"/>
      <c r="F8765" s="2680"/>
      <c r="G8765" s="1991"/>
      <c r="H8765" s="1991"/>
      <c r="I8765" s="1991"/>
      <c r="J8765" s="1991"/>
      <c r="K8765" s="1991"/>
      <c r="L8765" s="1991"/>
      <c r="M8765" s="2175">
        <v>0</v>
      </c>
      <c r="N8765" s="2681"/>
      <c r="O8765" s="2200"/>
      <c r="P8765" s="2828"/>
      <c r="Q8765" s="2702"/>
      <c r="R8765" s="2691"/>
      <c r="S8765" s="2692">
        <f>R8765*E8759</f>
        <v>0</v>
      </c>
      <c r="T8765" s="2692"/>
    </row>
    <row r="8766" spans="1:20" s="2701" customFormat="1" hidden="1">
      <c r="A8766" s="2777"/>
      <c r="B8766" s="2654"/>
      <c r="C8766" s="2677"/>
      <c r="D8766" s="2654"/>
      <c r="E8766" s="2687"/>
      <c r="F8766" s="2680"/>
      <c r="G8766" s="1991"/>
      <c r="H8766" s="1991"/>
      <c r="I8766" s="1991"/>
      <c r="J8766" s="1991"/>
      <c r="K8766" s="1991"/>
      <c r="L8766" s="1991"/>
      <c r="M8766" s="2175">
        <v>0</v>
      </c>
      <c r="N8766" s="2681"/>
      <c r="O8766" s="2200"/>
      <c r="P8766" s="2828"/>
      <c r="Q8766" s="2702"/>
      <c r="R8766" s="2691"/>
      <c r="S8766" s="2692">
        <f>R8766*E8759</f>
        <v>0</v>
      </c>
      <c r="T8766" s="2692"/>
    </row>
    <row r="8767" spans="1:20" s="2701" customFormat="1" hidden="1">
      <c r="A8767" s="2777"/>
      <c r="B8767" s="2654"/>
      <c r="C8767" s="2677"/>
      <c r="D8767" s="2654"/>
      <c r="E8767" s="2687"/>
      <c r="F8767" s="2680"/>
      <c r="G8767" s="1991"/>
      <c r="H8767" s="1991"/>
      <c r="I8767" s="1991"/>
      <c r="J8767" s="1991"/>
      <c r="K8767" s="1991"/>
      <c r="L8767" s="1991"/>
      <c r="M8767" s="2175">
        <v>0</v>
      </c>
      <c r="N8767" s="2681"/>
      <c r="O8767" s="2200"/>
      <c r="P8767" s="2828"/>
      <c r="Q8767" s="2702"/>
      <c r="R8767" s="2691"/>
      <c r="S8767" s="2692">
        <f>R8767*E8759</f>
        <v>0</v>
      </c>
      <c r="T8767" s="2692"/>
    </row>
    <row r="8768" spans="1:20" s="2701" customFormat="1" ht="18" hidden="1" customHeight="1">
      <c r="A8768" s="2777">
        <f>A8759+1</f>
        <v>8</v>
      </c>
      <c r="B8768" s="2654"/>
      <c r="C8768" s="2696"/>
      <c r="D8768" s="2654" t="s">
        <v>2819</v>
      </c>
      <c r="E8768" s="2687"/>
      <c r="F8768" s="2680"/>
      <c r="G8768" s="1991">
        <v>0</v>
      </c>
      <c r="H8768" s="1991"/>
      <c r="I8768" s="1991"/>
      <c r="J8768" s="2823">
        <v>0</v>
      </c>
      <c r="K8768" s="1991">
        <v>0</v>
      </c>
      <c r="L8768" s="2823"/>
      <c r="M8768" s="2175">
        <v>0</v>
      </c>
      <c r="N8768" s="2681">
        <v>0</v>
      </c>
      <c r="O8768" s="1989">
        <f>E8768*L8768</f>
        <v>0</v>
      </c>
      <c r="P8768" s="2824"/>
      <c r="Q8768" s="2781"/>
      <c r="R8768" s="2698"/>
      <c r="S8768" s="2699">
        <f>R8768*E8768</f>
        <v>0</v>
      </c>
      <c r="T8768" s="2714"/>
    </row>
    <row r="8769" spans="1:20" s="2701" customFormat="1" hidden="1">
      <c r="A8769" s="2777"/>
      <c r="B8769" s="2654"/>
      <c r="C8769" s="2677"/>
      <c r="D8769" s="2654"/>
      <c r="E8769" s="2687"/>
      <c r="F8769" s="2680"/>
      <c r="G8769" s="1991"/>
      <c r="H8769" s="1991"/>
      <c r="I8769" s="1991"/>
      <c r="J8769" s="1991"/>
      <c r="K8769" s="1991"/>
      <c r="L8769" s="1991"/>
      <c r="M8769" s="2175">
        <v>0</v>
      </c>
      <c r="N8769" s="2681"/>
      <c r="O8769" s="2200"/>
      <c r="P8769" s="2828"/>
      <c r="Q8769" s="2690"/>
      <c r="R8769" s="2691"/>
      <c r="S8769" s="2692">
        <f>R8769*E8768</f>
        <v>0</v>
      </c>
      <c r="T8769" s="2692"/>
    </row>
    <row r="8770" spans="1:20" s="2701" customFormat="1" hidden="1">
      <c r="A8770" s="2777"/>
      <c r="B8770" s="2654"/>
      <c r="C8770" s="2677"/>
      <c r="D8770" s="2654"/>
      <c r="E8770" s="2687"/>
      <c r="F8770" s="2680"/>
      <c r="G8770" s="1991"/>
      <c r="H8770" s="1991"/>
      <c r="I8770" s="1991"/>
      <c r="J8770" s="1991"/>
      <c r="K8770" s="1991"/>
      <c r="L8770" s="1991"/>
      <c r="M8770" s="2175">
        <v>0</v>
      </c>
      <c r="N8770" s="2681"/>
      <c r="O8770" s="2200"/>
      <c r="P8770" s="2828"/>
      <c r="Q8770" s="2690"/>
      <c r="R8770" s="2691"/>
      <c r="S8770" s="2692">
        <f>R8770*E8768</f>
        <v>0</v>
      </c>
      <c r="T8770" s="2692"/>
    </row>
    <row r="8771" spans="1:20" s="2701" customFormat="1" hidden="1">
      <c r="A8771" s="2777"/>
      <c r="B8771" s="2654"/>
      <c r="C8771" s="2677"/>
      <c r="D8771" s="2654"/>
      <c r="E8771" s="2687"/>
      <c r="F8771" s="2680"/>
      <c r="G8771" s="1991"/>
      <c r="H8771" s="1991"/>
      <c r="I8771" s="1991"/>
      <c r="J8771" s="1991"/>
      <c r="K8771" s="1991"/>
      <c r="L8771" s="1991"/>
      <c r="M8771" s="2175">
        <v>0</v>
      </c>
      <c r="N8771" s="2681"/>
      <c r="O8771" s="2200"/>
      <c r="P8771" s="2828"/>
      <c r="Q8771" s="2690"/>
      <c r="R8771" s="2691"/>
      <c r="S8771" s="2692">
        <f>R8771*E8768</f>
        <v>0</v>
      </c>
      <c r="T8771" s="2692"/>
    </row>
    <row r="8772" spans="1:20" s="2701" customFormat="1" hidden="1">
      <c r="A8772" s="2777"/>
      <c r="B8772" s="2654"/>
      <c r="C8772" s="2677"/>
      <c r="D8772" s="2654"/>
      <c r="E8772" s="2687"/>
      <c r="F8772" s="2680"/>
      <c r="G8772" s="1991"/>
      <c r="H8772" s="1991"/>
      <c r="I8772" s="1991"/>
      <c r="J8772" s="1991"/>
      <c r="K8772" s="1991"/>
      <c r="L8772" s="1991"/>
      <c r="M8772" s="2175">
        <v>0</v>
      </c>
      <c r="N8772" s="2681"/>
      <c r="O8772" s="2200"/>
      <c r="P8772" s="2828"/>
      <c r="Q8772" s="2690"/>
      <c r="R8772" s="2691"/>
      <c r="S8772" s="2692">
        <f>R8772*E8768</f>
        <v>0</v>
      </c>
      <c r="T8772" s="2692"/>
    </row>
    <row r="8773" spans="1:20" s="2701" customFormat="1" hidden="1">
      <c r="A8773" s="2777"/>
      <c r="B8773" s="2654"/>
      <c r="C8773" s="2677"/>
      <c r="D8773" s="2654"/>
      <c r="E8773" s="2687"/>
      <c r="F8773" s="2680"/>
      <c r="G8773" s="1991"/>
      <c r="H8773" s="1991"/>
      <c r="I8773" s="1991"/>
      <c r="J8773" s="1991"/>
      <c r="K8773" s="1991"/>
      <c r="L8773" s="1991"/>
      <c r="M8773" s="2175">
        <v>0</v>
      </c>
      <c r="N8773" s="2681"/>
      <c r="O8773" s="2200"/>
      <c r="P8773" s="2828"/>
      <c r="Q8773" s="2690"/>
      <c r="R8773" s="2691"/>
      <c r="S8773" s="2692">
        <f>R8773*E8768</f>
        <v>0</v>
      </c>
      <c r="T8773" s="2692"/>
    </row>
    <row r="8774" spans="1:20" s="2701" customFormat="1" hidden="1">
      <c r="A8774" s="2777"/>
      <c r="B8774" s="2654"/>
      <c r="C8774" s="2677"/>
      <c r="D8774" s="2654"/>
      <c r="E8774" s="2687"/>
      <c r="F8774" s="2680"/>
      <c r="G8774" s="1991"/>
      <c r="H8774" s="1991"/>
      <c r="I8774" s="1991"/>
      <c r="J8774" s="1991"/>
      <c r="K8774" s="1991"/>
      <c r="L8774" s="1991"/>
      <c r="M8774" s="2175">
        <v>0</v>
      </c>
      <c r="N8774" s="2681"/>
      <c r="O8774" s="2200"/>
      <c r="P8774" s="2828"/>
      <c r="Q8774" s="2690"/>
      <c r="R8774" s="2691"/>
      <c r="S8774" s="2692">
        <f>R8774*E8768</f>
        <v>0</v>
      </c>
      <c r="T8774" s="2692"/>
    </row>
    <row r="8775" spans="1:20" s="2701" customFormat="1" hidden="1">
      <c r="A8775" s="2777"/>
      <c r="B8775" s="2654"/>
      <c r="C8775" s="2677"/>
      <c r="D8775" s="2654"/>
      <c r="E8775" s="2687"/>
      <c r="F8775" s="2680"/>
      <c r="G8775" s="1991"/>
      <c r="H8775" s="1991"/>
      <c r="I8775" s="1991"/>
      <c r="J8775" s="1991"/>
      <c r="K8775" s="1991"/>
      <c r="L8775" s="1991"/>
      <c r="M8775" s="2175">
        <v>0</v>
      </c>
      <c r="N8775" s="2681"/>
      <c r="O8775" s="2200"/>
      <c r="P8775" s="2828"/>
      <c r="Q8775" s="2690"/>
      <c r="R8775" s="2691"/>
      <c r="S8775" s="2692">
        <f>R8775*E8768</f>
        <v>0</v>
      </c>
      <c r="T8775" s="2692"/>
    </row>
    <row r="8776" spans="1:20" s="2701" customFormat="1" hidden="1">
      <c r="A8776" s="2777"/>
      <c r="B8776" s="2654"/>
      <c r="C8776" s="2677"/>
      <c r="D8776" s="2654"/>
      <c r="E8776" s="2687"/>
      <c r="F8776" s="2680"/>
      <c r="G8776" s="1991"/>
      <c r="H8776" s="1991"/>
      <c r="I8776" s="1991"/>
      <c r="J8776" s="1991"/>
      <c r="K8776" s="1991"/>
      <c r="L8776" s="1991"/>
      <c r="M8776" s="2175">
        <v>0</v>
      </c>
      <c r="N8776" s="2681"/>
      <c r="O8776" s="2200"/>
      <c r="P8776" s="2828"/>
      <c r="Q8776" s="2690"/>
      <c r="R8776" s="2691"/>
      <c r="S8776" s="2692">
        <f>R8776*E8768</f>
        <v>0</v>
      </c>
      <c r="T8776" s="2692"/>
    </row>
    <row r="8777" spans="1:20" s="2488" customFormat="1" ht="20.25" hidden="1" customHeight="1">
      <c r="A8777" s="2777">
        <f>A8768+1</f>
        <v>9</v>
      </c>
      <c r="B8777" s="2654"/>
      <c r="C8777" s="2776"/>
      <c r="D8777" s="2781" t="s">
        <v>2935</v>
      </c>
      <c r="E8777" s="2687"/>
      <c r="F8777" s="2680"/>
      <c r="G8777" s="1991">
        <v>0</v>
      </c>
      <c r="H8777" s="1991"/>
      <c r="I8777" s="1991"/>
      <c r="J8777" s="2823">
        <v>0</v>
      </c>
      <c r="K8777" s="1991">
        <v>0</v>
      </c>
      <c r="L8777" s="2823"/>
      <c r="M8777" s="2175">
        <v>0</v>
      </c>
      <c r="N8777" s="2681">
        <v>0</v>
      </c>
      <c r="O8777" s="1989">
        <f>E8777*L8777</f>
        <v>0</v>
      </c>
      <c r="P8777" s="2824"/>
      <c r="Q8777" s="2705"/>
      <c r="R8777" s="2698"/>
      <c r="S8777" s="2699">
        <f>R8777*E8777</f>
        <v>0</v>
      </c>
      <c r="T8777" s="2150"/>
    </row>
    <row r="8778" spans="1:20" s="2488" customFormat="1" hidden="1">
      <c r="A8778" s="2777"/>
      <c r="B8778" s="2654"/>
      <c r="C8778" s="2677"/>
      <c r="D8778" s="2654"/>
      <c r="E8778" s="2687"/>
      <c r="F8778" s="2680"/>
      <c r="G8778" s="1991"/>
      <c r="H8778" s="1991"/>
      <c r="I8778" s="1991"/>
      <c r="J8778" s="1991"/>
      <c r="K8778" s="1991"/>
      <c r="L8778" s="1991"/>
      <c r="M8778" s="2175">
        <v>0</v>
      </c>
      <c r="N8778" s="2681"/>
      <c r="O8778" s="2200"/>
      <c r="P8778" s="2828"/>
      <c r="Q8778" s="2690"/>
      <c r="R8778" s="2691"/>
      <c r="S8778" s="2692">
        <f>R8778*E8777</f>
        <v>0</v>
      </c>
      <c r="T8778" s="2692"/>
    </row>
    <row r="8779" spans="1:20" s="2488" customFormat="1" hidden="1">
      <c r="A8779" s="2777"/>
      <c r="B8779" s="2654"/>
      <c r="C8779" s="2677"/>
      <c r="D8779" s="2654"/>
      <c r="E8779" s="2687"/>
      <c r="F8779" s="2680"/>
      <c r="G8779" s="1991"/>
      <c r="H8779" s="1991"/>
      <c r="I8779" s="1991"/>
      <c r="J8779" s="1991"/>
      <c r="K8779" s="1991"/>
      <c r="L8779" s="1991"/>
      <c r="M8779" s="2175">
        <v>0</v>
      </c>
      <c r="N8779" s="2681"/>
      <c r="O8779" s="2200"/>
      <c r="P8779" s="2828"/>
      <c r="Q8779" s="2690"/>
      <c r="R8779" s="2691"/>
      <c r="S8779" s="2692">
        <f>R8779*E8777</f>
        <v>0</v>
      </c>
      <c r="T8779" s="2692"/>
    </row>
    <row r="8780" spans="1:20" s="2488" customFormat="1" hidden="1">
      <c r="A8780" s="2777"/>
      <c r="B8780" s="2654"/>
      <c r="C8780" s="2677"/>
      <c r="D8780" s="2654"/>
      <c r="E8780" s="2687"/>
      <c r="F8780" s="2680"/>
      <c r="G8780" s="1991"/>
      <c r="H8780" s="1991"/>
      <c r="I8780" s="1991"/>
      <c r="J8780" s="1991"/>
      <c r="K8780" s="1991"/>
      <c r="L8780" s="1991"/>
      <c r="M8780" s="2175">
        <v>0</v>
      </c>
      <c r="N8780" s="2681"/>
      <c r="O8780" s="2200"/>
      <c r="P8780" s="2828"/>
      <c r="Q8780" s="2690"/>
      <c r="R8780" s="2691"/>
      <c r="S8780" s="2692">
        <f>R8780*E8777</f>
        <v>0</v>
      </c>
      <c r="T8780" s="2692"/>
    </row>
    <row r="8781" spans="1:20" s="2488" customFormat="1" hidden="1">
      <c r="A8781" s="2777"/>
      <c r="B8781" s="2654"/>
      <c r="C8781" s="2677"/>
      <c r="D8781" s="2654"/>
      <c r="E8781" s="2687"/>
      <c r="F8781" s="2680"/>
      <c r="G8781" s="1991"/>
      <c r="H8781" s="1991"/>
      <c r="I8781" s="1991"/>
      <c r="J8781" s="1991"/>
      <c r="K8781" s="1991"/>
      <c r="L8781" s="1991"/>
      <c r="M8781" s="2175">
        <v>0</v>
      </c>
      <c r="N8781" s="2681"/>
      <c r="O8781" s="2200"/>
      <c r="P8781" s="2828"/>
      <c r="Q8781" s="2690"/>
      <c r="R8781" s="2691"/>
      <c r="S8781" s="2692">
        <f>R8781*E8777</f>
        <v>0</v>
      </c>
      <c r="T8781" s="2692"/>
    </row>
    <row r="8782" spans="1:20" s="2488" customFormat="1" hidden="1">
      <c r="A8782" s="2777"/>
      <c r="B8782" s="2654"/>
      <c r="C8782" s="2677"/>
      <c r="D8782" s="2654"/>
      <c r="E8782" s="2687"/>
      <c r="F8782" s="2680"/>
      <c r="G8782" s="1991"/>
      <c r="H8782" s="1991"/>
      <c r="I8782" s="1991"/>
      <c r="J8782" s="1991"/>
      <c r="K8782" s="1991"/>
      <c r="L8782" s="1991"/>
      <c r="M8782" s="2175">
        <v>0</v>
      </c>
      <c r="N8782" s="2681"/>
      <c r="O8782" s="2200"/>
      <c r="P8782" s="2828"/>
      <c r="Q8782" s="2690"/>
      <c r="R8782" s="2691"/>
      <c r="S8782" s="2692">
        <f>R8782*E8777</f>
        <v>0</v>
      </c>
      <c r="T8782" s="2692"/>
    </row>
    <row r="8783" spans="1:20" s="2488" customFormat="1" hidden="1">
      <c r="A8783" s="2777"/>
      <c r="B8783" s="2654"/>
      <c r="C8783" s="2677"/>
      <c r="D8783" s="2654"/>
      <c r="E8783" s="2687"/>
      <c r="F8783" s="2680"/>
      <c r="G8783" s="1991"/>
      <c r="H8783" s="1991"/>
      <c r="I8783" s="1991"/>
      <c r="J8783" s="1991"/>
      <c r="K8783" s="1991"/>
      <c r="L8783" s="1991"/>
      <c r="M8783" s="2175">
        <v>0</v>
      </c>
      <c r="N8783" s="2681"/>
      <c r="O8783" s="2200"/>
      <c r="P8783" s="2828"/>
      <c r="Q8783" s="2690"/>
      <c r="R8783" s="2691"/>
      <c r="S8783" s="2692">
        <f>R8783*E8777</f>
        <v>0</v>
      </c>
      <c r="T8783" s="2692"/>
    </row>
    <row r="8784" spans="1:20" s="2488" customFormat="1" hidden="1">
      <c r="A8784" s="2777"/>
      <c r="B8784" s="2654"/>
      <c r="C8784" s="2677"/>
      <c r="D8784" s="2654"/>
      <c r="E8784" s="2687"/>
      <c r="F8784" s="2680"/>
      <c r="G8784" s="1991"/>
      <c r="H8784" s="1991"/>
      <c r="I8784" s="1991"/>
      <c r="J8784" s="1991"/>
      <c r="K8784" s="1991"/>
      <c r="L8784" s="1991"/>
      <c r="M8784" s="2175">
        <v>0</v>
      </c>
      <c r="N8784" s="2681"/>
      <c r="O8784" s="2200"/>
      <c r="P8784" s="2828"/>
      <c r="Q8784" s="2690"/>
      <c r="R8784" s="2691"/>
      <c r="S8784" s="2692">
        <f>R8784*E8777</f>
        <v>0</v>
      </c>
      <c r="T8784" s="2692"/>
    </row>
    <row r="8785" spans="1:20" s="2488" customFormat="1" hidden="1">
      <c r="A8785" s="2777"/>
      <c r="B8785" s="2654"/>
      <c r="C8785" s="2677"/>
      <c r="D8785" s="2654"/>
      <c r="E8785" s="2687"/>
      <c r="F8785" s="2680"/>
      <c r="G8785" s="1991"/>
      <c r="H8785" s="1991"/>
      <c r="I8785" s="1991"/>
      <c r="J8785" s="1991"/>
      <c r="K8785" s="1991"/>
      <c r="L8785" s="1991"/>
      <c r="M8785" s="2175">
        <v>0</v>
      </c>
      <c r="N8785" s="2681"/>
      <c r="O8785" s="2200"/>
      <c r="P8785" s="2828"/>
      <c r="Q8785" s="2690"/>
      <c r="R8785" s="2691"/>
      <c r="S8785" s="2695">
        <f>R8785*E8777</f>
        <v>0</v>
      </c>
      <c r="T8785" s="2692"/>
    </row>
    <row r="8786" spans="1:20" s="2180" customFormat="1" ht="20.25" hidden="1" customHeight="1">
      <c r="A8786" s="2777">
        <f>A8777+1</f>
        <v>10</v>
      </c>
      <c r="B8786" s="2231"/>
      <c r="C8786" s="2143"/>
      <c r="D8786" s="2781" t="s">
        <v>2935</v>
      </c>
      <c r="E8786" s="2232"/>
      <c r="F8786" s="2680"/>
      <c r="G8786" s="17">
        <v>0</v>
      </c>
      <c r="H8786" s="2285"/>
      <c r="I8786" s="2299">
        <v>0</v>
      </c>
      <c r="J8786" s="2285">
        <v>0</v>
      </c>
      <c r="K8786" s="2285">
        <v>0</v>
      </c>
      <c r="L8786" s="2285"/>
      <c r="M8786" s="2175">
        <v>0</v>
      </c>
      <c r="N8786" s="2485">
        <v>0</v>
      </c>
      <c r="O8786" s="2829">
        <f>E8786*L8786</f>
        <v>0</v>
      </c>
      <c r="P8786" s="2830"/>
      <c r="Q8786" s="2117"/>
      <c r="R8786" s="2115"/>
      <c r="S8786" s="2118">
        <f>R8786*E8786</f>
        <v>0</v>
      </c>
      <c r="T8786" s="2117"/>
    </row>
    <row r="8787" spans="1:20" s="2180" customFormat="1" ht="18.75" hidden="1" customHeight="1">
      <c r="A8787" s="2777"/>
      <c r="B8787" s="2231"/>
      <c r="C8787" s="2143"/>
      <c r="D8787" s="2654"/>
      <c r="E8787" s="2232"/>
      <c r="F8787" s="2680"/>
      <c r="G8787" s="17"/>
      <c r="H8787" s="2285"/>
      <c r="I8787" s="2148"/>
      <c r="J8787" s="2266"/>
      <c r="K8787" s="2266"/>
      <c r="L8787" s="2266"/>
      <c r="M8787" s="2175">
        <v>0</v>
      </c>
      <c r="N8787" s="2237"/>
      <c r="O8787" s="1810"/>
      <c r="P8787" s="2348"/>
      <c r="Q8787" s="2125"/>
      <c r="R8787" s="2122"/>
      <c r="S8787" s="2120">
        <f>R8787*E8786</f>
        <v>0</v>
      </c>
      <c r="T8787" s="2126"/>
    </row>
    <row r="8788" spans="1:20" s="2180" customFormat="1" ht="18.75" hidden="1" customHeight="1">
      <c r="A8788" s="2777"/>
      <c r="B8788" s="2231"/>
      <c r="C8788" s="2143"/>
      <c r="D8788" s="2654"/>
      <c r="E8788" s="2232"/>
      <c r="F8788" s="2680"/>
      <c r="G8788" s="17"/>
      <c r="H8788" s="2285"/>
      <c r="I8788" s="2148"/>
      <c r="J8788" s="2266"/>
      <c r="K8788" s="2266"/>
      <c r="L8788" s="2266"/>
      <c r="M8788" s="2175">
        <v>0</v>
      </c>
      <c r="N8788" s="2237"/>
      <c r="O8788" s="1810"/>
      <c r="P8788" s="2348"/>
      <c r="Q8788" s="2125"/>
      <c r="R8788" s="2122"/>
      <c r="S8788" s="2120">
        <f>R8788*E8786</f>
        <v>0</v>
      </c>
      <c r="T8788" s="2126"/>
    </row>
    <row r="8789" spans="1:20" s="2180" customFormat="1" ht="18.75" hidden="1" customHeight="1">
      <c r="A8789" s="2777"/>
      <c r="B8789" s="2231"/>
      <c r="C8789" s="2143"/>
      <c r="D8789" s="2654"/>
      <c r="E8789" s="2232"/>
      <c r="F8789" s="2680"/>
      <c r="G8789" s="17"/>
      <c r="H8789" s="2285"/>
      <c r="I8789" s="2148"/>
      <c r="J8789" s="2266"/>
      <c r="K8789" s="2266"/>
      <c r="L8789" s="2266"/>
      <c r="M8789" s="2175">
        <v>0</v>
      </c>
      <c r="N8789" s="2237"/>
      <c r="O8789" s="1810"/>
      <c r="P8789" s="2348"/>
      <c r="Q8789" s="2125"/>
      <c r="R8789" s="2122"/>
      <c r="S8789" s="2120">
        <f>R8789*E8786</f>
        <v>0</v>
      </c>
      <c r="T8789" s="2126"/>
    </row>
    <row r="8790" spans="1:20" s="2180" customFormat="1" ht="18.75" hidden="1" customHeight="1">
      <c r="A8790" s="2777"/>
      <c r="B8790" s="2231"/>
      <c r="C8790" s="2143"/>
      <c r="D8790" s="2654"/>
      <c r="E8790" s="2232"/>
      <c r="F8790" s="2680"/>
      <c r="G8790" s="17"/>
      <c r="H8790" s="2285"/>
      <c r="I8790" s="2148"/>
      <c r="J8790" s="2266"/>
      <c r="K8790" s="2266"/>
      <c r="L8790" s="2266"/>
      <c r="M8790" s="2175">
        <v>0</v>
      </c>
      <c r="N8790" s="2237"/>
      <c r="O8790" s="1810"/>
      <c r="P8790" s="2348"/>
      <c r="Q8790" s="2125"/>
      <c r="R8790" s="2122"/>
      <c r="S8790" s="2120">
        <f>R8790*E8786</f>
        <v>0</v>
      </c>
      <c r="T8790" s="2126"/>
    </row>
    <row r="8791" spans="1:20" s="2180" customFormat="1" ht="18.75" hidden="1" customHeight="1">
      <c r="A8791" s="2777"/>
      <c r="B8791" s="2231"/>
      <c r="C8791" s="2143"/>
      <c r="D8791" s="2654"/>
      <c r="E8791" s="2232"/>
      <c r="F8791" s="2680"/>
      <c r="G8791" s="17"/>
      <c r="H8791" s="2285"/>
      <c r="I8791" s="2148"/>
      <c r="J8791" s="2266"/>
      <c r="K8791" s="2266"/>
      <c r="L8791" s="2266"/>
      <c r="M8791" s="2175">
        <v>0</v>
      </c>
      <c r="N8791" s="2237"/>
      <c r="O8791" s="1810"/>
      <c r="P8791" s="2348"/>
      <c r="Q8791" s="2125"/>
      <c r="R8791" s="2122"/>
      <c r="S8791" s="2120">
        <f>R8791*E8786</f>
        <v>0</v>
      </c>
      <c r="T8791" s="2126"/>
    </row>
    <row r="8792" spans="1:20" s="2180" customFormat="1" ht="18.75" hidden="1" customHeight="1">
      <c r="A8792" s="2777"/>
      <c r="B8792" s="2231"/>
      <c r="C8792" s="2143"/>
      <c r="D8792" s="2654"/>
      <c r="E8792" s="2232"/>
      <c r="F8792" s="2680"/>
      <c r="G8792" s="17"/>
      <c r="H8792" s="2285"/>
      <c r="I8792" s="2148"/>
      <c r="J8792" s="2266"/>
      <c r="K8792" s="2266"/>
      <c r="L8792" s="2266"/>
      <c r="M8792" s="2175">
        <v>0</v>
      </c>
      <c r="N8792" s="2237"/>
      <c r="O8792" s="1810"/>
      <c r="P8792" s="2348"/>
      <c r="Q8792" s="2125"/>
      <c r="R8792" s="2122"/>
      <c r="S8792" s="2120">
        <f>R8792*E8786</f>
        <v>0</v>
      </c>
      <c r="T8792" s="2126"/>
    </row>
    <row r="8793" spans="1:20" s="2180" customFormat="1" ht="18.75" hidden="1" customHeight="1">
      <c r="A8793" s="2777"/>
      <c r="B8793" s="2231"/>
      <c r="C8793" s="2143"/>
      <c r="D8793" s="2654"/>
      <c r="E8793" s="2232"/>
      <c r="F8793" s="2680"/>
      <c r="G8793" s="17"/>
      <c r="H8793" s="2285"/>
      <c r="I8793" s="2148"/>
      <c r="J8793" s="2266"/>
      <c r="K8793" s="2266"/>
      <c r="L8793" s="2266"/>
      <c r="M8793" s="2175">
        <v>0</v>
      </c>
      <c r="N8793" s="2237"/>
      <c r="O8793" s="1810"/>
      <c r="P8793" s="2348"/>
      <c r="Q8793" s="2125"/>
      <c r="R8793" s="2122"/>
      <c r="S8793" s="2120">
        <f>R8793*E8786</f>
        <v>0</v>
      </c>
      <c r="T8793" s="2126"/>
    </row>
    <row r="8794" spans="1:20" s="2180" customFormat="1" hidden="1">
      <c r="A8794" s="2777"/>
      <c r="B8794" s="2231"/>
      <c r="C8794" s="2143"/>
      <c r="D8794" s="2654"/>
      <c r="E8794" s="2232"/>
      <c r="F8794" s="2680"/>
      <c r="G8794" s="17"/>
      <c r="H8794" s="2285"/>
      <c r="I8794" s="2148"/>
      <c r="J8794" s="2266"/>
      <c r="K8794" s="2266"/>
      <c r="L8794" s="2266"/>
      <c r="M8794" s="2175">
        <v>0</v>
      </c>
      <c r="N8794" s="2237"/>
      <c r="O8794" s="1810"/>
      <c r="P8794" s="2348"/>
      <c r="Q8794" s="2125"/>
      <c r="R8794" s="2122"/>
      <c r="S8794" s="2120">
        <f>R8794*E8786</f>
        <v>0</v>
      </c>
      <c r="T8794" s="2126"/>
    </row>
    <row r="8795" spans="1:20" s="2488" customFormat="1" ht="17.25" hidden="1" customHeight="1">
      <c r="A8795" s="2654">
        <v>1</v>
      </c>
      <c r="B8795" s="2654"/>
      <c r="C8795" s="2145"/>
      <c r="D8795" s="2654" t="s">
        <v>2819</v>
      </c>
      <c r="E8795" s="2687"/>
      <c r="F8795" s="2680"/>
      <c r="G8795" s="1991">
        <v>0</v>
      </c>
      <c r="H8795" s="1991"/>
      <c r="I8795" s="1991">
        <v>0</v>
      </c>
      <c r="J8795" s="2823">
        <v>0</v>
      </c>
      <c r="K8795" s="1991">
        <v>0</v>
      </c>
      <c r="L8795" s="2823"/>
      <c r="M8795" s="2175">
        <v>0</v>
      </c>
      <c r="N8795" s="2681">
        <v>0</v>
      </c>
      <c r="O8795" s="1981">
        <f>E8795*L8795</f>
        <v>0</v>
      </c>
      <c r="P8795" s="2824"/>
      <c r="Q8795" s="2710"/>
      <c r="R8795" s="2698"/>
      <c r="S8795" s="2759">
        <f>R8795*E8795</f>
        <v>0</v>
      </c>
      <c r="T8795" s="1377"/>
    </row>
    <row r="8796" spans="1:20" s="2488" customFormat="1" hidden="1">
      <c r="A8796" s="2654"/>
      <c r="B8796" s="2654"/>
      <c r="C8796" s="2677"/>
      <c r="D8796" s="2654"/>
      <c r="E8796" s="2687"/>
      <c r="F8796" s="2680"/>
      <c r="G8796" s="1991"/>
      <c r="H8796" s="1991"/>
      <c r="I8796" s="1991"/>
      <c r="J8796" s="1991"/>
      <c r="K8796" s="1991"/>
      <c r="L8796" s="1991"/>
      <c r="M8796" s="2175">
        <v>0</v>
      </c>
      <c r="N8796" s="2681"/>
      <c r="O8796" s="2200"/>
      <c r="P8796" s="2831"/>
      <c r="Q8796" s="2710"/>
      <c r="R8796" s="2745"/>
      <c r="S8796" s="2692">
        <f>R8796*E8795</f>
        <v>0</v>
      </c>
      <c r="T8796" s="2766"/>
    </row>
    <row r="8797" spans="1:20" s="2488" customFormat="1" hidden="1">
      <c r="A8797" s="2654"/>
      <c r="B8797" s="2654"/>
      <c r="C8797" s="2677"/>
      <c r="D8797" s="2654"/>
      <c r="E8797" s="2687"/>
      <c r="F8797" s="2680"/>
      <c r="G8797" s="1991"/>
      <c r="H8797" s="1991"/>
      <c r="I8797" s="1991"/>
      <c r="J8797" s="1991"/>
      <c r="K8797" s="1991"/>
      <c r="L8797" s="1991"/>
      <c r="M8797" s="2175">
        <v>0</v>
      </c>
      <c r="N8797" s="2681"/>
      <c r="O8797" s="2200"/>
      <c r="P8797" s="2828"/>
      <c r="Q8797" s="2690"/>
      <c r="R8797" s="2691"/>
      <c r="S8797" s="2692">
        <f>R8797*E8795</f>
        <v>0</v>
      </c>
      <c r="T8797" s="2692"/>
    </row>
    <row r="8798" spans="1:20" s="2488" customFormat="1" hidden="1">
      <c r="A8798" s="2654"/>
      <c r="B8798" s="2654"/>
      <c r="C8798" s="2677"/>
      <c r="D8798" s="2654"/>
      <c r="E8798" s="2687"/>
      <c r="F8798" s="2680"/>
      <c r="G8798" s="1991"/>
      <c r="H8798" s="1991"/>
      <c r="I8798" s="1991"/>
      <c r="J8798" s="1991"/>
      <c r="K8798" s="1991"/>
      <c r="L8798" s="1991"/>
      <c r="M8798" s="2175">
        <v>0</v>
      </c>
      <c r="N8798" s="2681"/>
      <c r="O8798" s="2200"/>
      <c r="P8798" s="2828"/>
      <c r="Q8798" s="2690"/>
      <c r="R8798" s="2691"/>
      <c r="S8798" s="2692">
        <f>R8798*E8795</f>
        <v>0</v>
      </c>
      <c r="T8798" s="2692"/>
    </row>
    <row r="8799" spans="1:20" s="2488" customFormat="1" hidden="1">
      <c r="A8799" s="2654"/>
      <c r="B8799" s="2654"/>
      <c r="C8799" s="2677"/>
      <c r="D8799" s="2654"/>
      <c r="E8799" s="2687"/>
      <c r="F8799" s="2680"/>
      <c r="G8799" s="1991"/>
      <c r="H8799" s="1991"/>
      <c r="I8799" s="1991"/>
      <c r="J8799" s="1991"/>
      <c r="K8799" s="1991"/>
      <c r="L8799" s="1991"/>
      <c r="M8799" s="2175">
        <v>0</v>
      </c>
      <c r="N8799" s="2681"/>
      <c r="O8799" s="2200"/>
      <c r="P8799" s="2828"/>
      <c r="Q8799" s="2690"/>
      <c r="R8799" s="2691"/>
      <c r="S8799" s="2692">
        <f>R8799*E8795</f>
        <v>0</v>
      </c>
      <c r="T8799" s="2692"/>
    </row>
    <row r="8800" spans="1:20" s="2488" customFormat="1" hidden="1">
      <c r="A8800" s="2654"/>
      <c r="B8800" s="2654"/>
      <c r="C8800" s="2677"/>
      <c r="D8800" s="2654"/>
      <c r="E8800" s="2687"/>
      <c r="F8800" s="2680"/>
      <c r="G8800" s="1991"/>
      <c r="H8800" s="1991"/>
      <c r="I8800" s="1991"/>
      <c r="J8800" s="1991"/>
      <c r="K8800" s="1991"/>
      <c r="L8800" s="1991"/>
      <c r="M8800" s="2175">
        <v>0</v>
      </c>
      <c r="N8800" s="2681"/>
      <c r="O8800" s="2200"/>
      <c r="P8800" s="2828"/>
      <c r="Q8800" s="2690"/>
      <c r="R8800" s="2691"/>
      <c r="S8800" s="2692">
        <f>R8800*E8795</f>
        <v>0</v>
      </c>
      <c r="T8800" s="2692"/>
    </row>
    <row r="8801" spans="1:20" s="2488" customFormat="1" hidden="1">
      <c r="A8801" s="2654"/>
      <c r="B8801" s="2654"/>
      <c r="C8801" s="2677"/>
      <c r="D8801" s="2654"/>
      <c r="E8801" s="2687"/>
      <c r="F8801" s="2680"/>
      <c r="G8801" s="1991"/>
      <c r="H8801" s="1991"/>
      <c r="I8801" s="1991"/>
      <c r="J8801" s="1991"/>
      <c r="K8801" s="1991"/>
      <c r="L8801" s="1991"/>
      <c r="M8801" s="2175">
        <v>0</v>
      </c>
      <c r="N8801" s="2681"/>
      <c r="O8801" s="2200"/>
      <c r="P8801" s="2828"/>
      <c r="Q8801" s="2690"/>
      <c r="R8801" s="2691"/>
      <c r="S8801" s="2692">
        <f>R8801*E8795</f>
        <v>0</v>
      </c>
      <c r="T8801" s="2692"/>
    </row>
    <row r="8802" spans="1:20" s="2488" customFormat="1" hidden="1">
      <c r="A8802" s="2654"/>
      <c r="B8802" s="2654"/>
      <c r="C8802" s="2677"/>
      <c r="D8802" s="2654"/>
      <c r="E8802" s="2687"/>
      <c r="F8802" s="2680"/>
      <c r="G8802" s="1991"/>
      <c r="H8802" s="1991"/>
      <c r="I8802" s="1991"/>
      <c r="J8802" s="1991"/>
      <c r="K8802" s="1991"/>
      <c r="L8802" s="1991"/>
      <c r="M8802" s="2175">
        <v>0</v>
      </c>
      <c r="N8802" s="2681"/>
      <c r="O8802" s="2200"/>
      <c r="P8802" s="2828"/>
      <c r="Q8802" s="2690"/>
      <c r="R8802" s="2691"/>
      <c r="S8802" s="2692">
        <f>R8802*E8795</f>
        <v>0</v>
      </c>
      <c r="T8802" s="2692"/>
    </row>
    <row r="8803" spans="1:20" s="2488" customFormat="1" hidden="1">
      <c r="A8803" s="2654"/>
      <c r="B8803" s="2654"/>
      <c r="C8803" s="2826"/>
      <c r="D8803" s="2654"/>
      <c r="E8803" s="2687"/>
      <c r="F8803" s="2680"/>
      <c r="G8803" s="1991"/>
      <c r="H8803" s="1991"/>
      <c r="I8803" s="1991"/>
      <c r="J8803" s="1991"/>
      <c r="K8803" s="1991"/>
      <c r="L8803" s="1991"/>
      <c r="M8803" s="2175">
        <v>0</v>
      </c>
      <c r="N8803" s="2681"/>
      <c r="O8803" s="2200"/>
      <c r="P8803" s="2828"/>
      <c r="Q8803" s="2690"/>
      <c r="R8803" s="2691"/>
      <c r="S8803" s="2695">
        <f>R8803*E8795</f>
        <v>0</v>
      </c>
      <c r="T8803" s="2692"/>
    </row>
    <row r="8804" spans="1:20" s="2180" customFormat="1" ht="18" hidden="1" customHeight="1">
      <c r="A8804" s="2777">
        <f>A8795+1</f>
        <v>2</v>
      </c>
      <c r="B8804" s="2231"/>
      <c r="C8804" s="2677"/>
      <c r="D8804" s="2654" t="s">
        <v>2819</v>
      </c>
      <c r="E8804" s="2232"/>
      <c r="F8804" s="2680"/>
      <c r="G8804" s="17">
        <v>0</v>
      </c>
      <c r="H8804" s="2285"/>
      <c r="I8804" s="2299">
        <v>0</v>
      </c>
      <c r="J8804" s="2285">
        <v>0</v>
      </c>
      <c r="K8804" s="2285">
        <v>0</v>
      </c>
      <c r="L8804" s="2285"/>
      <c r="M8804" s="2175">
        <v>0</v>
      </c>
      <c r="N8804" s="2485">
        <v>0</v>
      </c>
      <c r="O8804" s="2829">
        <f>E8804*L8804</f>
        <v>0</v>
      </c>
      <c r="P8804" s="2830"/>
      <c r="Q8804" s="2117"/>
      <c r="R8804" s="2115"/>
      <c r="S8804" s="2118">
        <f>R8804*E8804</f>
        <v>0</v>
      </c>
      <c r="T8804" s="2117"/>
    </row>
    <row r="8805" spans="1:20" s="2180" customFormat="1" ht="18.75" hidden="1" customHeight="1">
      <c r="A8805" s="2777"/>
      <c r="B8805" s="2231"/>
      <c r="C8805" s="2143"/>
      <c r="D8805" s="2654"/>
      <c r="E8805" s="2232"/>
      <c r="F8805" s="2680"/>
      <c r="G8805" s="17"/>
      <c r="H8805" s="2285"/>
      <c r="I8805" s="2148"/>
      <c r="J8805" s="2266"/>
      <c r="K8805" s="2266"/>
      <c r="L8805" s="2266"/>
      <c r="M8805" s="2175">
        <v>0</v>
      </c>
      <c r="N8805" s="2237"/>
      <c r="O8805" s="1810"/>
      <c r="P8805" s="2348"/>
      <c r="Q8805" s="2125"/>
      <c r="R8805" s="2122"/>
      <c r="S8805" s="2120">
        <f>R8805*E8804</f>
        <v>0</v>
      </c>
      <c r="T8805" s="2126"/>
    </row>
    <row r="8806" spans="1:20" s="2180" customFormat="1" ht="18.75" hidden="1" customHeight="1">
      <c r="A8806" s="2777"/>
      <c r="B8806" s="2231"/>
      <c r="C8806" s="2143"/>
      <c r="D8806" s="2654"/>
      <c r="E8806" s="2232"/>
      <c r="F8806" s="2680"/>
      <c r="G8806" s="17"/>
      <c r="H8806" s="2285"/>
      <c r="I8806" s="2148"/>
      <c r="J8806" s="2266"/>
      <c r="K8806" s="2266"/>
      <c r="L8806" s="2266"/>
      <c r="M8806" s="2175">
        <v>0</v>
      </c>
      <c r="N8806" s="2237"/>
      <c r="O8806" s="1810"/>
      <c r="P8806" s="2348"/>
      <c r="Q8806" s="2125"/>
      <c r="R8806" s="2122"/>
      <c r="S8806" s="2120">
        <f>R8806*E8804</f>
        <v>0</v>
      </c>
      <c r="T8806" s="2126"/>
    </row>
    <row r="8807" spans="1:20" s="2180" customFormat="1" ht="18.75" hidden="1" customHeight="1">
      <c r="A8807" s="2777"/>
      <c r="B8807" s="2231"/>
      <c r="C8807" s="2143"/>
      <c r="D8807" s="2654"/>
      <c r="E8807" s="2232"/>
      <c r="F8807" s="2680"/>
      <c r="G8807" s="17"/>
      <c r="H8807" s="2285"/>
      <c r="I8807" s="2148"/>
      <c r="J8807" s="2266"/>
      <c r="K8807" s="2266"/>
      <c r="L8807" s="2266"/>
      <c r="M8807" s="2175">
        <v>0</v>
      </c>
      <c r="N8807" s="2237"/>
      <c r="O8807" s="1810"/>
      <c r="P8807" s="2348"/>
      <c r="Q8807" s="2125"/>
      <c r="R8807" s="2122"/>
      <c r="S8807" s="2120">
        <f>R8807*E8804</f>
        <v>0</v>
      </c>
      <c r="T8807" s="2126"/>
    </row>
    <row r="8808" spans="1:20" s="2180" customFormat="1" ht="18.75" hidden="1" customHeight="1">
      <c r="A8808" s="2777"/>
      <c r="B8808" s="2231"/>
      <c r="C8808" s="2143"/>
      <c r="D8808" s="2654"/>
      <c r="E8808" s="2232"/>
      <c r="F8808" s="2680"/>
      <c r="G8808" s="17"/>
      <c r="H8808" s="2285"/>
      <c r="I8808" s="2148"/>
      <c r="J8808" s="2266"/>
      <c r="K8808" s="2266"/>
      <c r="L8808" s="2266"/>
      <c r="M8808" s="2175">
        <v>0</v>
      </c>
      <c r="N8808" s="2237"/>
      <c r="O8808" s="1810"/>
      <c r="P8808" s="2348"/>
      <c r="Q8808" s="2125"/>
      <c r="R8808" s="2122"/>
      <c r="S8808" s="2120">
        <f>R8808*E8804</f>
        <v>0</v>
      </c>
      <c r="T8808" s="2126"/>
    </row>
    <row r="8809" spans="1:20" s="2180" customFormat="1" ht="18.75" hidden="1" customHeight="1">
      <c r="A8809" s="2777"/>
      <c r="B8809" s="2231"/>
      <c r="C8809" s="2143"/>
      <c r="D8809" s="2654"/>
      <c r="E8809" s="2232"/>
      <c r="F8809" s="2680"/>
      <c r="G8809" s="17"/>
      <c r="H8809" s="2285"/>
      <c r="I8809" s="2148"/>
      <c r="J8809" s="2266"/>
      <c r="K8809" s="2266"/>
      <c r="L8809" s="2266"/>
      <c r="M8809" s="2175">
        <v>0</v>
      </c>
      <c r="N8809" s="2237"/>
      <c r="O8809" s="1810"/>
      <c r="P8809" s="2348"/>
      <c r="Q8809" s="2125"/>
      <c r="R8809" s="2122"/>
      <c r="S8809" s="2120">
        <f>R8809*E8804</f>
        <v>0</v>
      </c>
      <c r="T8809" s="2126"/>
    </row>
    <row r="8810" spans="1:20" s="2180" customFormat="1" ht="18.75" hidden="1" customHeight="1">
      <c r="A8810" s="2777"/>
      <c r="B8810" s="2231"/>
      <c r="C8810" s="2143"/>
      <c r="D8810" s="2654"/>
      <c r="E8810" s="2232"/>
      <c r="F8810" s="2680"/>
      <c r="G8810" s="17"/>
      <c r="H8810" s="2285"/>
      <c r="I8810" s="2148"/>
      <c r="J8810" s="2266"/>
      <c r="K8810" s="2266"/>
      <c r="L8810" s="2266"/>
      <c r="M8810" s="2175">
        <v>0</v>
      </c>
      <c r="N8810" s="2237"/>
      <c r="O8810" s="1810"/>
      <c r="P8810" s="2348"/>
      <c r="Q8810" s="2125"/>
      <c r="R8810" s="2122"/>
      <c r="S8810" s="2120">
        <f>R8810*E8804</f>
        <v>0</v>
      </c>
      <c r="T8810" s="2126"/>
    </row>
    <row r="8811" spans="1:20" s="2180" customFormat="1" ht="18.75" hidden="1" customHeight="1">
      <c r="A8811" s="2777"/>
      <c r="B8811" s="2231"/>
      <c r="C8811" s="2143"/>
      <c r="D8811" s="2654"/>
      <c r="E8811" s="2232"/>
      <c r="F8811" s="2680"/>
      <c r="G8811" s="17"/>
      <c r="H8811" s="2285"/>
      <c r="I8811" s="2148"/>
      <c r="J8811" s="2266"/>
      <c r="K8811" s="2266"/>
      <c r="L8811" s="2266"/>
      <c r="M8811" s="2175">
        <v>0</v>
      </c>
      <c r="N8811" s="2237"/>
      <c r="O8811" s="1810"/>
      <c r="P8811" s="2348"/>
      <c r="Q8811" s="2125"/>
      <c r="R8811" s="2122"/>
      <c r="S8811" s="2120">
        <f>R8811*E8804</f>
        <v>0</v>
      </c>
      <c r="T8811" s="2126"/>
    </row>
    <row r="8812" spans="1:20" s="2180" customFormat="1" hidden="1">
      <c r="A8812" s="2777"/>
      <c r="B8812" s="2231"/>
      <c r="C8812" s="2143"/>
      <c r="D8812" s="2654"/>
      <c r="E8812" s="2232"/>
      <c r="F8812" s="2680"/>
      <c r="G8812" s="17"/>
      <c r="H8812" s="2285"/>
      <c r="I8812" s="2148"/>
      <c r="J8812" s="2266"/>
      <c r="K8812" s="2266"/>
      <c r="L8812" s="2266"/>
      <c r="M8812" s="2175">
        <v>0</v>
      </c>
      <c r="N8812" s="2237"/>
      <c r="O8812" s="1810"/>
      <c r="P8812" s="2348"/>
      <c r="Q8812" s="2125"/>
      <c r="R8812" s="2122"/>
      <c r="S8812" s="2120">
        <f>R8812*E8804</f>
        <v>0</v>
      </c>
      <c r="T8812" s="2126"/>
    </row>
    <row r="8813" spans="1:20" s="2701" customFormat="1" ht="16.5" hidden="1" customHeight="1">
      <c r="A8813" s="2777">
        <f>A8804+1</f>
        <v>3</v>
      </c>
      <c r="B8813" s="2654"/>
      <c r="C8813" s="2696"/>
      <c r="D8813" s="2654" t="s">
        <v>2819</v>
      </c>
      <c r="E8813" s="2687"/>
      <c r="F8813" s="2680"/>
      <c r="G8813" s="1991">
        <v>0</v>
      </c>
      <c r="H8813" s="1991"/>
      <c r="I8813" s="1991"/>
      <c r="J8813" s="2823">
        <v>0</v>
      </c>
      <c r="K8813" s="1991">
        <v>0</v>
      </c>
      <c r="L8813" s="2823"/>
      <c r="M8813" s="2175">
        <v>0</v>
      </c>
      <c r="N8813" s="2681">
        <v>0</v>
      </c>
      <c r="O8813" s="1989">
        <f>E8813*L8813</f>
        <v>0</v>
      </c>
      <c r="P8813" s="2824"/>
      <c r="Q8813" s="2705"/>
      <c r="R8813" s="2698"/>
      <c r="S8813" s="2699">
        <f>R8813*E8813</f>
        <v>0</v>
      </c>
      <c r="T8813" s="2714"/>
    </row>
    <row r="8814" spans="1:20" s="2701" customFormat="1" hidden="1">
      <c r="A8814" s="2777"/>
      <c r="B8814" s="2654"/>
      <c r="C8814" s="2677"/>
      <c r="D8814" s="2654"/>
      <c r="E8814" s="2687"/>
      <c r="F8814" s="2680"/>
      <c r="G8814" s="1991"/>
      <c r="H8814" s="1991"/>
      <c r="I8814" s="1991"/>
      <c r="J8814" s="1991"/>
      <c r="K8814" s="1991"/>
      <c r="L8814" s="1991"/>
      <c r="M8814" s="2175">
        <v>0</v>
      </c>
      <c r="N8814" s="2681"/>
      <c r="O8814" s="2200"/>
      <c r="P8814" s="2828"/>
      <c r="Q8814" s="2690"/>
      <c r="R8814" s="2691"/>
      <c r="S8814" s="2692">
        <f>R8814*E8813</f>
        <v>0</v>
      </c>
      <c r="T8814" s="2692"/>
    </row>
    <row r="8815" spans="1:20" s="2701" customFormat="1" hidden="1">
      <c r="A8815" s="2777"/>
      <c r="B8815" s="2654"/>
      <c r="C8815" s="2677"/>
      <c r="D8815" s="2654"/>
      <c r="E8815" s="2687"/>
      <c r="F8815" s="2680"/>
      <c r="G8815" s="1991"/>
      <c r="H8815" s="1991"/>
      <c r="I8815" s="1991"/>
      <c r="J8815" s="1991"/>
      <c r="K8815" s="1991"/>
      <c r="L8815" s="1991"/>
      <c r="M8815" s="2175">
        <v>0</v>
      </c>
      <c r="N8815" s="2681"/>
      <c r="O8815" s="2200"/>
      <c r="P8815" s="2828"/>
      <c r="Q8815" s="2690"/>
      <c r="R8815" s="2691"/>
      <c r="S8815" s="2692">
        <f>R8815*E8813</f>
        <v>0</v>
      </c>
      <c r="T8815" s="2692"/>
    </row>
    <row r="8816" spans="1:20" s="2701" customFormat="1" hidden="1">
      <c r="A8816" s="2777"/>
      <c r="B8816" s="2654"/>
      <c r="C8816" s="2677"/>
      <c r="D8816" s="2654"/>
      <c r="E8816" s="2687"/>
      <c r="F8816" s="2680"/>
      <c r="G8816" s="1991"/>
      <c r="H8816" s="1991"/>
      <c r="I8816" s="1991"/>
      <c r="J8816" s="1991"/>
      <c r="K8816" s="1991"/>
      <c r="L8816" s="1991"/>
      <c r="M8816" s="2175">
        <v>0</v>
      </c>
      <c r="N8816" s="2681"/>
      <c r="O8816" s="2200"/>
      <c r="P8816" s="2828"/>
      <c r="Q8816" s="2690"/>
      <c r="R8816" s="2691"/>
      <c r="S8816" s="2692">
        <f>R8816*E8813</f>
        <v>0</v>
      </c>
      <c r="T8816" s="2692"/>
    </row>
    <row r="8817" spans="1:20" s="2701" customFormat="1" hidden="1">
      <c r="A8817" s="2777"/>
      <c r="B8817" s="2654"/>
      <c r="C8817" s="2677"/>
      <c r="D8817" s="2654"/>
      <c r="E8817" s="2687"/>
      <c r="F8817" s="2680"/>
      <c r="G8817" s="1991"/>
      <c r="H8817" s="1991"/>
      <c r="I8817" s="1991"/>
      <c r="J8817" s="1991"/>
      <c r="K8817" s="1991"/>
      <c r="L8817" s="1991"/>
      <c r="M8817" s="2175">
        <v>0</v>
      </c>
      <c r="N8817" s="2681"/>
      <c r="O8817" s="2200"/>
      <c r="P8817" s="2828"/>
      <c r="Q8817" s="2690"/>
      <c r="R8817" s="2691"/>
      <c r="S8817" s="2692">
        <f>R8817*E8813</f>
        <v>0</v>
      </c>
      <c r="T8817" s="2692"/>
    </row>
    <row r="8818" spans="1:20" s="2701" customFormat="1" hidden="1">
      <c r="A8818" s="2777"/>
      <c r="B8818" s="2654"/>
      <c r="C8818" s="2677"/>
      <c r="D8818" s="2654"/>
      <c r="E8818" s="2687"/>
      <c r="F8818" s="2680"/>
      <c r="G8818" s="1991"/>
      <c r="H8818" s="1991"/>
      <c r="I8818" s="1991"/>
      <c r="J8818" s="1991"/>
      <c r="K8818" s="1991"/>
      <c r="L8818" s="1991"/>
      <c r="M8818" s="2175">
        <v>0</v>
      </c>
      <c r="N8818" s="2681"/>
      <c r="O8818" s="2200"/>
      <c r="P8818" s="2828"/>
      <c r="Q8818" s="2690"/>
      <c r="R8818" s="2691"/>
      <c r="S8818" s="2692">
        <f>R8818*E8813</f>
        <v>0</v>
      </c>
      <c r="T8818" s="2692"/>
    </row>
    <row r="8819" spans="1:20" s="2701" customFormat="1" hidden="1">
      <c r="A8819" s="2777"/>
      <c r="B8819" s="2654"/>
      <c r="C8819" s="2677"/>
      <c r="D8819" s="2654"/>
      <c r="E8819" s="2687"/>
      <c r="F8819" s="2680"/>
      <c r="G8819" s="1991"/>
      <c r="H8819" s="1991"/>
      <c r="I8819" s="1991"/>
      <c r="J8819" s="1991"/>
      <c r="K8819" s="1991"/>
      <c r="L8819" s="1991"/>
      <c r="M8819" s="2175">
        <v>0</v>
      </c>
      <c r="N8819" s="2681"/>
      <c r="O8819" s="2200"/>
      <c r="P8819" s="2828"/>
      <c r="Q8819" s="2690"/>
      <c r="R8819" s="2691"/>
      <c r="S8819" s="2692">
        <f>R8819*E8813</f>
        <v>0</v>
      </c>
      <c r="T8819" s="2692"/>
    </row>
    <row r="8820" spans="1:20" s="2701" customFormat="1" hidden="1">
      <c r="A8820" s="2777"/>
      <c r="B8820" s="2654"/>
      <c r="C8820" s="2677"/>
      <c r="D8820" s="2654"/>
      <c r="E8820" s="2687"/>
      <c r="F8820" s="2680"/>
      <c r="G8820" s="1991"/>
      <c r="H8820" s="1991"/>
      <c r="I8820" s="1991"/>
      <c r="J8820" s="1991"/>
      <c r="K8820" s="1991"/>
      <c r="L8820" s="1991"/>
      <c r="M8820" s="2175">
        <v>0</v>
      </c>
      <c r="N8820" s="2681"/>
      <c r="O8820" s="2200"/>
      <c r="P8820" s="2828"/>
      <c r="Q8820" s="2690"/>
      <c r="R8820" s="2691"/>
      <c r="S8820" s="2692">
        <f>R8820*E8813</f>
        <v>0</v>
      </c>
      <c r="T8820" s="2692"/>
    </row>
    <row r="8821" spans="1:20" s="2701" customFormat="1" hidden="1">
      <c r="A8821" s="2777"/>
      <c r="B8821" s="2654"/>
      <c r="C8821" s="2677"/>
      <c r="D8821" s="2654"/>
      <c r="E8821" s="2687"/>
      <c r="F8821" s="2680"/>
      <c r="G8821" s="1991"/>
      <c r="H8821" s="1991"/>
      <c r="I8821" s="1991"/>
      <c r="J8821" s="1991"/>
      <c r="K8821" s="1991"/>
      <c r="L8821" s="1991"/>
      <c r="M8821" s="2175">
        <v>0</v>
      </c>
      <c r="N8821" s="2681"/>
      <c r="O8821" s="2200"/>
      <c r="P8821" s="2828"/>
      <c r="Q8821" s="2690"/>
      <c r="R8821" s="2691"/>
      <c r="S8821" s="2692">
        <f>R8821*E8813</f>
        <v>0</v>
      </c>
      <c r="T8821" s="2692"/>
    </row>
    <row r="8822" spans="1:20" s="2701" customFormat="1" ht="17.25" hidden="1" customHeight="1">
      <c r="A8822" s="2777">
        <f>A8813+1</f>
        <v>4</v>
      </c>
      <c r="B8822" s="2654"/>
      <c r="C8822" s="2696"/>
      <c r="D8822" s="2654" t="s">
        <v>2819</v>
      </c>
      <c r="E8822" s="2687"/>
      <c r="F8822" s="2680"/>
      <c r="G8822" s="1991">
        <v>0</v>
      </c>
      <c r="H8822" s="1991"/>
      <c r="I8822" s="1991"/>
      <c r="J8822" s="2823">
        <v>0</v>
      </c>
      <c r="K8822" s="1991">
        <v>0</v>
      </c>
      <c r="L8822" s="2823"/>
      <c r="M8822" s="2175">
        <v>0</v>
      </c>
      <c r="N8822" s="2681">
        <v>0</v>
      </c>
      <c r="O8822" s="1989">
        <f>E8822*L8822</f>
        <v>0</v>
      </c>
      <c r="P8822" s="2824"/>
      <c r="Q8822" s="2781"/>
      <c r="R8822" s="2698"/>
      <c r="S8822" s="2699">
        <f>R8822*E8822</f>
        <v>0</v>
      </c>
      <c r="T8822" s="2714"/>
    </row>
    <row r="8823" spans="1:20" s="2701" customFormat="1" hidden="1">
      <c r="A8823" s="2777"/>
      <c r="B8823" s="2654"/>
      <c r="C8823" s="2677"/>
      <c r="D8823" s="2654"/>
      <c r="E8823" s="2687"/>
      <c r="F8823" s="2680"/>
      <c r="G8823" s="1991"/>
      <c r="H8823" s="1991"/>
      <c r="I8823" s="1991"/>
      <c r="J8823" s="1991"/>
      <c r="K8823" s="1991"/>
      <c r="L8823" s="1991"/>
      <c r="M8823" s="2175">
        <v>0</v>
      </c>
      <c r="N8823" s="2681"/>
      <c r="O8823" s="2200"/>
      <c r="P8823" s="2828"/>
      <c r="Q8823" s="2702"/>
      <c r="R8823" s="2691"/>
      <c r="S8823" s="2692">
        <f>R8823*E8822</f>
        <v>0</v>
      </c>
      <c r="T8823" s="2692"/>
    </row>
    <row r="8824" spans="1:20" s="2701" customFormat="1" hidden="1">
      <c r="A8824" s="2777"/>
      <c r="B8824" s="2654"/>
      <c r="C8824" s="2677"/>
      <c r="D8824" s="2654"/>
      <c r="E8824" s="2687"/>
      <c r="F8824" s="2680"/>
      <c r="G8824" s="1991"/>
      <c r="H8824" s="1991"/>
      <c r="I8824" s="1991"/>
      <c r="J8824" s="1991"/>
      <c r="K8824" s="1991"/>
      <c r="L8824" s="1991"/>
      <c r="M8824" s="2175">
        <v>0</v>
      </c>
      <c r="N8824" s="2681"/>
      <c r="O8824" s="2200"/>
      <c r="P8824" s="2828"/>
      <c r="Q8824" s="2702"/>
      <c r="R8824" s="2691"/>
      <c r="S8824" s="2692">
        <f>R8824*E8822</f>
        <v>0</v>
      </c>
      <c r="T8824" s="2692"/>
    </row>
    <row r="8825" spans="1:20" s="2701" customFormat="1" hidden="1">
      <c r="A8825" s="2777"/>
      <c r="B8825" s="2654"/>
      <c r="C8825" s="2677"/>
      <c r="D8825" s="2654"/>
      <c r="E8825" s="2687"/>
      <c r="F8825" s="2680"/>
      <c r="G8825" s="1991"/>
      <c r="H8825" s="1991"/>
      <c r="I8825" s="1991"/>
      <c r="J8825" s="1991"/>
      <c r="K8825" s="1991"/>
      <c r="L8825" s="1991"/>
      <c r="M8825" s="2175">
        <v>0</v>
      </c>
      <c r="N8825" s="2681"/>
      <c r="O8825" s="2200"/>
      <c r="P8825" s="2828"/>
      <c r="Q8825" s="2702"/>
      <c r="R8825" s="2691"/>
      <c r="S8825" s="2692">
        <f>R8825*E8822</f>
        <v>0</v>
      </c>
      <c r="T8825" s="2692"/>
    </row>
    <row r="8826" spans="1:20" s="2701" customFormat="1" hidden="1">
      <c r="A8826" s="2777"/>
      <c r="B8826" s="2654"/>
      <c r="C8826" s="2677"/>
      <c r="D8826" s="2654"/>
      <c r="E8826" s="2687"/>
      <c r="F8826" s="2680"/>
      <c r="G8826" s="1991"/>
      <c r="H8826" s="1991"/>
      <c r="I8826" s="1991"/>
      <c r="J8826" s="1991"/>
      <c r="K8826" s="1991"/>
      <c r="L8826" s="1991"/>
      <c r="M8826" s="2175">
        <v>0</v>
      </c>
      <c r="N8826" s="2681"/>
      <c r="O8826" s="2200"/>
      <c r="P8826" s="2828"/>
      <c r="Q8826" s="2702"/>
      <c r="R8826" s="2691"/>
      <c r="S8826" s="2692">
        <f>R8826*E8822</f>
        <v>0</v>
      </c>
      <c r="T8826" s="2692"/>
    </row>
    <row r="8827" spans="1:20" s="2701" customFormat="1" hidden="1">
      <c r="A8827" s="2777"/>
      <c r="B8827" s="2654"/>
      <c r="C8827" s="2677"/>
      <c r="D8827" s="2654"/>
      <c r="E8827" s="2687"/>
      <c r="F8827" s="2680"/>
      <c r="G8827" s="1991"/>
      <c r="H8827" s="1991"/>
      <c r="I8827" s="1991"/>
      <c r="J8827" s="1991"/>
      <c r="K8827" s="1991"/>
      <c r="L8827" s="1991"/>
      <c r="M8827" s="2175">
        <v>0</v>
      </c>
      <c r="N8827" s="2681"/>
      <c r="O8827" s="2200"/>
      <c r="P8827" s="2828"/>
      <c r="Q8827" s="2702"/>
      <c r="R8827" s="2691"/>
      <c r="S8827" s="2692">
        <f>R8827*E8822</f>
        <v>0</v>
      </c>
      <c r="T8827" s="2692"/>
    </row>
    <row r="8828" spans="1:20" s="2701" customFormat="1" hidden="1">
      <c r="A8828" s="2777"/>
      <c r="B8828" s="2654"/>
      <c r="C8828" s="2677"/>
      <c r="D8828" s="2654"/>
      <c r="E8828" s="2687"/>
      <c r="F8828" s="2680"/>
      <c r="G8828" s="1991"/>
      <c r="H8828" s="1991"/>
      <c r="I8828" s="1991"/>
      <c r="J8828" s="1991"/>
      <c r="K8828" s="1991"/>
      <c r="L8828" s="1991"/>
      <c r="M8828" s="2175">
        <v>0</v>
      </c>
      <c r="N8828" s="2681"/>
      <c r="O8828" s="2200"/>
      <c r="P8828" s="2828"/>
      <c r="Q8828" s="2702"/>
      <c r="R8828" s="2691"/>
      <c r="S8828" s="2692">
        <f>R8828*E8822</f>
        <v>0</v>
      </c>
      <c r="T8828" s="2692"/>
    </row>
    <row r="8829" spans="1:20" s="2701" customFormat="1" hidden="1">
      <c r="A8829" s="2777"/>
      <c r="B8829" s="2654"/>
      <c r="C8829" s="2677"/>
      <c r="D8829" s="2654"/>
      <c r="E8829" s="2687"/>
      <c r="F8829" s="2680"/>
      <c r="G8829" s="1991"/>
      <c r="H8829" s="1991"/>
      <c r="I8829" s="1991"/>
      <c r="J8829" s="1991"/>
      <c r="K8829" s="1991"/>
      <c r="L8829" s="1991"/>
      <c r="M8829" s="2175">
        <v>0</v>
      </c>
      <c r="N8829" s="2681"/>
      <c r="O8829" s="2200"/>
      <c r="P8829" s="2828"/>
      <c r="Q8829" s="2702"/>
      <c r="R8829" s="2691"/>
      <c r="S8829" s="2692">
        <f>R8829*E8822</f>
        <v>0</v>
      </c>
      <c r="T8829" s="2692"/>
    </row>
    <row r="8830" spans="1:20" s="2701" customFormat="1" hidden="1">
      <c r="A8830" s="2777"/>
      <c r="B8830" s="2654"/>
      <c r="C8830" s="2677"/>
      <c r="D8830" s="2654"/>
      <c r="E8830" s="2687"/>
      <c r="F8830" s="2680"/>
      <c r="G8830" s="1991"/>
      <c r="H8830" s="1991"/>
      <c r="I8830" s="1991"/>
      <c r="J8830" s="1991"/>
      <c r="K8830" s="1991"/>
      <c r="L8830" s="1991"/>
      <c r="M8830" s="2175">
        <v>0</v>
      </c>
      <c r="N8830" s="2681"/>
      <c r="O8830" s="2200"/>
      <c r="P8830" s="2828"/>
      <c r="Q8830" s="2702"/>
      <c r="R8830" s="2691"/>
      <c r="S8830" s="2692">
        <f>R8830*E8822</f>
        <v>0</v>
      </c>
      <c r="T8830" s="2692"/>
    </row>
    <row r="8831" spans="1:20" s="2701" customFormat="1" ht="18.75" hidden="1" customHeight="1">
      <c r="A8831" s="2777">
        <f>A8822+1</f>
        <v>5</v>
      </c>
      <c r="B8831" s="2654"/>
      <c r="C8831" s="2696"/>
      <c r="D8831" s="2654" t="s">
        <v>2819</v>
      </c>
      <c r="E8831" s="2687"/>
      <c r="F8831" s="2680"/>
      <c r="G8831" s="1991">
        <v>0</v>
      </c>
      <c r="H8831" s="1991"/>
      <c r="I8831" s="1991"/>
      <c r="J8831" s="2823">
        <v>0</v>
      </c>
      <c r="K8831" s="1991">
        <v>0</v>
      </c>
      <c r="L8831" s="2823"/>
      <c r="M8831" s="2175">
        <v>0</v>
      </c>
      <c r="N8831" s="2681">
        <v>0</v>
      </c>
      <c r="O8831" s="1989">
        <f>E8831*L8831</f>
        <v>0</v>
      </c>
      <c r="P8831" s="2824"/>
      <c r="Q8831" s="2781"/>
      <c r="R8831" s="2698"/>
      <c r="S8831" s="2699">
        <f>R8831*E8831</f>
        <v>0</v>
      </c>
      <c r="T8831" s="2714"/>
    </row>
    <row r="8832" spans="1:20" s="2701" customFormat="1" hidden="1">
      <c r="A8832" s="2777"/>
      <c r="B8832" s="2654"/>
      <c r="C8832" s="2677"/>
      <c r="D8832" s="2654"/>
      <c r="E8832" s="2687"/>
      <c r="F8832" s="2680"/>
      <c r="G8832" s="1991"/>
      <c r="H8832" s="1991"/>
      <c r="I8832" s="1991"/>
      <c r="J8832" s="1991"/>
      <c r="K8832" s="1991"/>
      <c r="L8832" s="1991"/>
      <c r="M8832" s="2175">
        <v>0</v>
      </c>
      <c r="N8832" s="2681"/>
      <c r="O8832" s="2200"/>
      <c r="P8832" s="2828"/>
      <c r="Q8832" s="2690"/>
      <c r="R8832" s="2691"/>
      <c r="S8832" s="2692">
        <f>R8832*E8831</f>
        <v>0</v>
      </c>
      <c r="T8832" s="2692"/>
    </row>
    <row r="8833" spans="1:20" s="2701" customFormat="1" hidden="1">
      <c r="A8833" s="2777"/>
      <c r="B8833" s="2654"/>
      <c r="C8833" s="2677"/>
      <c r="D8833" s="2654"/>
      <c r="E8833" s="2687"/>
      <c r="F8833" s="2680"/>
      <c r="G8833" s="1991"/>
      <c r="H8833" s="1991"/>
      <c r="I8833" s="1991"/>
      <c r="J8833" s="1991"/>
      <c r="K8833" s="1991"/>
      <c r="L8833" s="1991"/>
      <c r="M8833" s="2175">
        <v>0</v>
      </c>
      <c r="N8833" s="2681"/>
      <c r="O8833" s="2200"/>
      <c r="P8833" s="2828"/>
      <c r="Q8833" s="2690"/>
      <c r="R8833" s="2691"/>
      <c r="S8833" s="2692">
        <f>R8833*E8831</f>
        <v>0</v>
      </c>
      <c r="T8833" s="2692"/>
    </row>
    <row r="8834" spans="1:20" s="2701" customFormat="1" hidden="1">
      <c r="A8834" s="2777"/>
      <c r="B8834" s="2654"/>
      <c r="C8834" s="2677"/>
      <c r="D8834" s="2654"/>
      <c r="E8834" s="2687"/>
      <c r="F8834" s="2680"/>
      <c r="G8834" s="1991"/>
      <c r="H8834" s="1991"/>
      <c r="I8834" s="1991"/>
      <c r="J8834" s="1991"/>
      <c r="K8834" s="1991"/>
      <c r="L8834" s="1991"/>
      <c r="M8834" s="2175">
        <v>0</v>
      </c>
      <c r="N8834" s="2681"/>
      <c r="O8834" s="2200"/>
      <c r="P8834" s="2828"/>
      <c r="Q8834" s="2690"/>
      <c r="R8834" s="2691"/>
      <c r="S8834" s="2692">
        <f>R8834*E8831</f>
        <v>0</v>
      </c>
      <c r="T8834" s="2692"/>
    </row>
    <row r="8835" spans="1:20" s="2701" customFormat="1" hidden="1">
      <c r="A8835" s="2777"/>
      <c r="B8835" s="2654"/>
      <c r="C8835" s="2677"/>
      <c r="D8835" s="2654"/>
      <c r="E8835" s="2687"/>
      <c r="F8835" s="2680"/>
      <c r="G8835" s="1991"/>
      <c r="H8835" s="1991"/>
      <c r="I8835" s="1991"/>
      <c r="J8835" s="1991"/>
      <c r="K8835" s="1991"/>
      <c r="L8835" s="1991"/>
      <c r="M8835" s="2175">
        <v>0</v>
      </c>
      <c r="N8835" s="2681"/>
      <c r="O8835" s="2200"/>
      <c r="P8835" s="2828"/>
      <c r="Q8835" s="2690"/>
      <c r="R8835" s="2691"/>
      <c r="S8835" s="2692">
        <f>R8835*E8831</f>
        <v>0</v>
      </c>
      <c r="T8835" s="2692"/>
    </row>
    <row r="8836" spans="1:20" s="2701" customFormat="1" hidden="1">
      <c r="A8836" s="2777"/>
      <c r="B8836" s="2654"/>
      <c r="C8836" s="2677"/>
      <c r="D8836" s="2654"/>
      <c r="E8836" s="2687"/>
      <c r="F8836" s="2680"/>
      <c r="G8836" s="1991"/>
      <c r="H8836" s="1991"/>
      <c r="I8836" s="1991"/>
      <c r="J8836" s="1991"/>
      <c r="K8836" s="1991"/>
      <c r="L8836" s="1991"/>
      <c r="M8836" s="2175">
        <v>0</v>
      </c>
      <c r="N8836" s="2681"/>
      <c r="O8836" s="2200"/>
      <c r="P8836" s="2828"/>
      <c r="Q8836" s="2690"/>
      <c r="R8836" s="2691"/>
      <c r="S8836" s="2692">
        <f>R8836*E8831</f>
        <v>0</v>
      </c>
      <c r="T8836" s="2692"/>
    </row>
    <row r="8837" spans="1:20" s="2701" customFormat="1" hidden="1">
      <c r="A8837" s="2777"/>
      <c r="B8837" s="2654"/>
      <c r="C8837" s="2677"/>
      <c r="D8837" s="2654"/>
      <c r="E8837" s="2687"/>
      <c r="F8837" s="2680"/>
      <c r="G8837" s="1991"/>
      <c r="H8837" s="1991"/>
      <c r="I8837" s="1991"/>
      <c r="J8837" s="1991"/>
      <c r="K8837" s="1991"/>
      <c r="L8837" s="1991"/>
      <c r="M8837" s="2175">
        <v>0</v>
      </c>
      <c r="N8837" s="2681"/>
      <c r="O8837" s="2200"/>
      <c r="P8837" s="2828"/>
      <c r="Q8837" s="2690"/>
      <c r="R8837" s="2691"/>
      <c r="S8837" s="2692">
        <f>R8837*E8831</f>
        <v>0</v>
      </c>
      <c r="T8837" s="2692"/>
    </row>
    <row r="8838" spans="1:20" s="2701" customFormat="1" hidden="1">
      <c r="A8838" s="2777"/>
      <c r="B8838" s="2654"/>
      <c r="C8838" s="2677"/>
      <c r="D8838" s="2654"/>
      <c r="E8838" s="2687"/>
      <c r="F8838" s="2680"/>
      <c r="G8838" s="1991"/>
      <c r="H8838" s="1991"/>
      <c r="I8838" s="1991"/>
      <c r="J8838" s="1991"/>
      <c r="K8838" s="1991"/>
      <c r="L8838" s="1991"/>
      <c r="M8838" s="2175">
        <v>0</v>
      </c>
      <c r="N8838" s="2681"/>
      <c r="O8838" s="2200"/>
      <c r="P8838" s="2828"/>
      <c r="Q8838" s="2690"/>
      <c r="R8838" s="2691"/>
      <c r="S8838" s="2692">
        <f>R8838*E8831</f>
        <v>0</v>
      </c>
      <c r="T8838" s="2692"/>
    </row>
    <row r="8839" spans="1:20" s="2701" customFormat="1" hidden="1">
      <c r="A8839" s="2777"/>
      <c r="B8839" s="2654"/>
      <c r="C8839" s="2677"/>
      <c r="D8839" s="2654"/>
      <c r="E8839" s="2687"/>
      <c r="F8839" s="2680"/>
      <c r="G8839" s="1991"/>
      <c r="H8839" s="1991"/>
      <c r="I8839" s="1991"/>
      <c r="J8839" s="1991"/>
      <c r="K8839" s="1991"/>
      <c r="L8839" s="1991"/>
      <c r="M8839" s="2175">
        <v>0</v>
      </c>
      <c r="N8839" s="2681"/>
      <c r="O8839" s="2200"/>
      <c r="P8839" s="2828"/>
      <c r="Q8839" s="2690"/>
      <c r="R8839" s="2691"/>
      <c r="S8839" s="2692">
        <f>R8839*E8831</f>
        <v>0</v>
      </c>
      <c r="T8839" s="2692"/>
    </row>
    <row r="8840" spans="1:20" s="2488" customFormat="1" ht="26.25" hidden="1" customHeight="1">
      <c r="A8840" s="2777">
        <f>A8831+1</f>
        <v>6</v>
      </c>
      <c r="B8840" s="2654"/>
      <c r="C8840" s="2776"/>
      <c r="D8840" s="2654" t="s">
        <v>2819</v>
      </c>
      <c r="E8840" s="2687"/>
      <c r="F8840" s="2680"/>
      <c r="G8840" s="1991">
        <v>0</v>
      </c>
      <c r="H8840" s="1991"/>
      <c r="I8840" s="1991"/>
      <c r="J8840" s="2823">
        <v>0</v>
      </c>
      <c r="K8840" s="1991">
        <v>0</v>
      </c>
      <c r="L8840" s="2823"/>
      <c r="M8840" s="2175">
        <v>0</v>
      </c>
      <c r="N8840" s="2681">
        <v>0</v>
      </c>
      <c r="O8840" s="1989">
        <f>E8840*L8840</f>
        <v>0</v>
      </c>
      <c r="P8840" s="2824"/>
      <c r="Q8840" s="2705"/>
      <c r="R8840" s="2698"/>
      <c r="S8840" s="2699">
        <f>R8840*E8840</f>
        <v>0</v>
      </c>
      <c r="T8840" s="2150"/>
    </row>
    <row r="8841" spans="1:20" s="2701" customFormat="1" ht="21" hidden="1" customHeight="1">
      <c r="A8841" s="2777">
        <f>A8786+1</f>
        <v>11</v>
      </c>
      <c r="B8841" s="2654"/>
      <c r="C8841" s="2696"/>
      <c r="D8841" s="2781" t="s">
        <v>2935</v>
      </c>
      <c r="E8841" s="2687"/>
      <c r="F8841" s="2680"/>
      <c r="G8841" s="1991">
        <v>0</v>
      </c>
      <c r="H8841" s="1991"/>
      <c r="I8841" s="1991"/>
      <c r="J8841" s="2823">
        <v>0</v>
      </c>
      <c r="K8841" s="1991">
        <v>0</v>
      </c>
      <c r="L8841" s="2823"/>
      <c r="M8841" s="2175">
        <v>0</v>
      </c>
      <c r="N8841" s="2681">
        <v>0</v>
      </c>
      <c r="O8841" s="1989">
        <f>E8841*L8841</f>
        <v>0</v>
      </c>
      <c r="P8841" s="2824"/>
      <c r="Q8841" s="2705"/>
      <c r="R8841" s="2698"/>
      <c r="S8841" s="2699">
        <f>R8841*E8841</f>
        <v>0</v>
      </c>
      <c r="T8841" s="2714"/>
    </row>
    <row r="8842" spans="1:20" s="2701" customFormat="1" hidden="1">
      <c r="A8842" s="2777"/>
      <c r="B8842" s="2654"/>
      <c r="C8842" s="2677"/>
      <c r="D8842" s="2654"/>
      <c r="E8842" s="2687"/>
      <c r="F8842" s="2680"/>
      <c r="G8842" s="1991"/>
      <c r="H8842" s="1991"/>
      <c r="I8842" s="1991"/>
      <c r="J8842" s="1991"/>
      <c r="K8842" s="1991"/>
      <c r="L8842" s="1991"/>
      <c r="M8842" s="2175">
        <v>0</v>
      </c>
      <c r="N8842" s="2681"/>
      <c r="O8842" s="2200"/>
      <c r="P8842" s="2828"/>
      <c r="Q8842" s="2690"/>
      <c r="R8842" s="2691"/>
      <c r="S8842" s="2692">
        <f>R8842*E8841</f>
        <v>0</v>
      </c>
      <c r="T8842" s="2692"/>
    </row>
    <row r="8843" spans="1:20" s="2701" customFormat="1" hidden="1">
      <c r="A8843" s="2777"/>
      <c r="B8843" s="2654"/>
      <c r="C8843" s="2677"/>
      <c r="D8843" s="2654"/>
      <c r="E8843" s="2687"/>
      <c r="F8843" s="2680"/>
      <c r="G8843" s="1991"/>
      <c r="H8843" s="1991"/>
      <c r="I8843" s="1991"/>
      <c r="J8843" s="1991"/>
      <c r="K8843" s="1991"/>
      <c r="L8843" s="1991"/>
      <c r="M8843" s="2175">
        <v>0</v>
      </c>
      <c r="N8843" s="2681"/>
      <c r="O8843" s="2200"/>
      <c r="P8843" s="2828"/>
      <c r="Q8843" s="2690"/>
      <c r="R8843" s="2691"/>
      <c r="S8843" s="2692">
        <f>R8843*E8841</f>
        <v>0</v>
      </c>
      <c r="T8843" s="2692"/>
    </row>
    <row r="8844" spans="1:20" s="2701" customFormat="1" hidden="1">
      <c r="A8844" s="2777"/>
      <c r="B8844" s="2654"/>
      <c r="C8844" s="2677"/>
      <c r="D8844" s="2654"/>
      <c r="E8844" s="2687"/>
      <c r="F8844" s="2680"/>
      <c r="G8844" s="1991"/>
      <c r="H8844" s="1991"/>
      <c r="I8844" s="1991"/>
      <c r="J8844" s="1991"/>
      <c r="K8844" s="1991"/>
      <c r="L8844" s="1991"/>
      <c r="M8844" s="2175">
        <v>0</v>
      </c>
      <c r="N8844" s="2681"/>
      <c r="O8844" s="2200"/>
      <c r="P8844" s="2828"/>
      <c r="Q8844" s="2690"/>
      <c r="R8844" s="2691"/>
      <c r="S8844" s="2692">
        <f>R8844*E8841</f>
        <v>0</v>
      </c>
      <c r="T8844" s="2692"/>
    </row>
    <row r="8845" spans="1:20" s="2701" customFormat="1" hidden="1">
      <c r="A8845" s="2777"/>
      <c r="B8845" s="2654"/>
      <c r="C8845" s="2677"/>
      <c r="D8845" s="2654"/>
      <c r="E8845" s="2687"/>
      <c r="F8845" s="2680"/>
      <c r="G8845" s="1991"/>
      <c r="H8845" s="1991"/>
      <c r="I8845" s="1991"/>
      <c r="J8845" s="1991"/>
      <c r="K8845" s="1991"/>
      <c r="L8845" s="1991"/>
      <c r="M8845" s="2175">
        <v>0</v>
      </c>
      <c r="N8845" s="2681"/>
      <c r="O8845" s="2200"/>
      <c r="P8845" s="2828"/>
      <c r="Q8845" s="2690"/>
      <c r="R8845" s="2691"/>
      <c r="S8845" s="2692">
        <f>R8845*E8841</f>
        <v>0</v>
      </c>
      <c r="T8845" s="2692"/>
    </row>
    <row r="8846" spans="1:20" s="2701" customFormat="1" hidden="1">
      <c r="A8846" s="2777"/>
      <c r="B8846" s="2654"/>
      <c r="C8846" s="2677"/>
      <c r="D8846" s="2654"/>
      <c r="E8846" s="2687"/>
      <c r="F8846" s="2680"/>
      <c r="G8846" s="1991"/>
      <c r="H8846" s="1991"/>
      <c r="I8846" s="1991"/>
      <c r="J8846" s="1991"/>
      <c r="K8846" s="1991"/>
      <c r="L8846" s="1991"/>
      <c r="M8846" s="2175">
        <v>0</v>
      </c>
      <c r="N8846" s="2681"/>
      <c r="O8846" s="2200"/>
      <c r="P8846" s="2828"/>
      <c r="Q8846" s="2690"/>
      <c r="R8846" s="2691"/>
      <c r="S8846" s="2692">
        <f>R8846*E8841</f>
        <v>0</v>
      </c>
      <c r="T8846" s="2692"/>
    </row>
    <row r="8847" spans="1:20" s="2701" customFormat="1" hidden="1">
      <c r="A8847" s="2777"/>
      <c r="B8847" s="2654"/>
      <c r="C8847" s="2677"/>
      <c r="D8847" s="2654"/>
      <c r="E8847" s="2687"/>
      <c r="F8847" s="2680"/>
      <c r="G8847" s="1991"/>
      <c r="H8847" s="1991"/>
      <c r="I8847" s="1991"/>
      <c r="J8847" s="1991"/>
      <c r="K8847" s="1991"/>
      <c r="L8847" s="1991"/>
      <c r="M8847" s="2175">
        <v>0</v>
      </c>
      <c r="N8847" s="2681"/>
      <c r="O8847" s="2200"/>
      <c r="P8847" s="2828"/>
      <c r="Q8847" s="2690"/>
      <c r="R8847" s="2691"/>
      <c r="S8847" s="2692">
        <f>R8847*E8841</f>
        <v>0</v>
      </c>
      <c r="T8847" s="2692"/>
    </row>
    <row r="8848" spans="1:20" s="2701" customFormat="1" hidden="1">
      <c r="A8848" s="2777"/>
      <c r="B8848" s="2654"/>
      <c r="C8848" s="2677"/>
      <c r="D8848" s="2654"/>
      <c r="E8848" s="2687"/>
      <c r="F8848" s="2680"/>
      <c r="G8848" s="1991"/>
      <c r="H8848" s="1991"/>
      <c r="I8848" s="1991"/>
      <c r="J8848" s="1991"/>
      <c r="K8848" s="1991"/>
      <c r="L8848" s="1991"/>
      <c r="M8848" s="2175">
        <v>0</v>
      </c>
      <c r="N8848" s="2681"/>
      <c r="O8848" s="2200"/>
      <c r="P8848" s="2828"/>
      <c r="Q8848" s="2690"/>
      <c r="R8848" s="2691"/>
      <c r="S8848" s="2692">
        <f>R8848*E8841</f>
        <v>0</v>
      </c>
      <c r="T8848" s="2692"/>
    </row>
    <row r="8849" spans="1:20" s="2701" customFormat="1" hidden="1">
      <c r="A8849" s="2777"/>
      <c r="B8849" s="2654"/>
      <c r="C8849" s="2677"/>
      <c r="D8849" s="2654"/>
      <c r="E8849" s="2687"/>
      <c r="F8849" s="2680"/>
      <c r="G8849" s="1991"/>
      <c r="H8849" s="1991"/>
      <c r="I8849" s="1991"/>
      <c r="J8849" s="1991"/>
      <c r="K8849" s="1991"/>
      <c r="L8849" s="1991"/>
      <c r="M8849" s="2175">
        <v>0</v>
      </c>
      <c r="N8849" s="2681"/>
      <c r="O8849" s="2200"/>
      <c r="P8849" s="2828"/>
      <c r="Q8849" s="2690"/>
      <c r="R8849" s="2691"/>
      <c r="S8849" s="2692">
        <f>R8849*E8841</f>
        <v>0</v>
      </c>
      <c r="T8849" s="2692"/>
    </row>
    <row r="8850" spans="1:20" s="2701" customFormat="1" ht="18" hidden="1" customHeight="1">
      <c r="A8850" s="2777">
        <f>A8841+1</f>
        <v>12</v>
      </c>
      <c r="B8850" s="2654"/>
      <c r="C8850" s="2696"/>
      <c r="D8850" s="2654" t="s">
        <v>2819</v>
      </c>
      <c r="E8850" s="2687"/>
      <c r="F8850" s="2680"/>
      <c r="G8850" s="1991">
        <v>0</v>
      </c>
      <c r="H8850" s="1991"/>
      <c r="I8850" s="1991"/>
      <c r="J8850" s="2823">
        <v>0</v>
      </c>
      <c r="K8850" s="1991">
        <v>0</v>
      </c>
      <c r="L8850" s="2823"/>
      <c r="M8850" s="2175">
        <v>0</v>
      </c>
      <c r="N8850" s="2681">
        <v>0</v>
      </c>
      <c r="O8850" s="1989">
        <f>E8850*L8850</f>
        <v>0</v>
      </c>
      <c r="P8850" s="2824"/>
      <c r="Q8850" s="2781"/>
      <c r="R8850" s="2698"/>
      <c r="S8850" s="2699">
        <f>R8850*E8850</f>
        <v>0</v>
      </c>
      <c r="T8850" s="2714"/>
    </row>
    <row r="8851" spans="1:20" s="2701" customFormat="1" hidden="1">
      <c r="A8851" s="2777"/>
      <c r="B8851" s="2654"/>
      <c r="C8851" s="2677"/>
      <c r="D8851" s="2654"/>
      <c r="E8851" s="2687"/>
      <c r="F8851" s="2680"/>
      <c r="G8851" s="1991"/>
      <c r="H8851" s="1991"/>
      <c r="I8851" s="1991"/>
      <c r="J8851" s="1991"/>
      <c r="K8851" s="1991"/>
      <c r="L8851" s="1991"/>
      <c r="M8851" s="2175">
        <v>0</v>
      </c>
      <c r="N8851" s="2681"/>
      <c r="O8851" s="2200"/>
      <c r="P8851" s="2828"/>
      <c r="Q8851" s="2690"/>
      <c r="R8851" s="2691"/>
      <c r="S8851" s="2692">
        <f>R8851*E8850</f>
        <v>0</v>
      </c>
      <c r="T8851" s="2692"/>
    </row>
    <row r="8852" spans="1:20" s="2701" customFormat="1" hidden="1">
      <c r="A8852" s="2777"/>
      <c r="B8852" s="2654"/>
      <c r="C8852" s="2677"/>
      <c r="D8852" s="2654"/>
      <c r="E8852" s="2687"/>
      <c r="F8852" s="2680"/>
      <c r="G8852" s="1991"/>
      <c r="H8852" s="1991"/>
      <c r="I8852" s="1991"/>
      <c r="J8852" s="1991"/>
      <c r="K8852" s="1991"/>
      <c r="L8852" s="1991"/>
      <c r="M8852" s="2175">
        <v>0</v>
      </c>
      <c r="N8852" s="2681"/>
      <c r="O8852" s="2200"/>
      <c r="P8852" s="2828"/>
      <c r="Q8852" s="2690"/>
      <c r="R8852" s="2691"/>
      <c r="S8852" s="2692">
        <f>R8852*E8850</f>
        <v>0</v>
      </c>
      <c r="T8852" s="2692"/>
    </row>
    <row r="8853" spans="1:20" s="2701" customFormat="1" hidden="1">
      <c r="A8853" s="2777"/>
      <c r="B8853" s="2654"/>
      <c r="C8853" s="2677"/>
      <c r="D8853" s="2654"/>
      <c r="E8853" s="2687"/>
      <c r="F8853" s="2680"/>
      <c r="G8853" s="1991"/>
      <c r="H8853" s="1991"/>
      <c r="I8853" s="1991"/>
      <c r="J8853" s="1991"/>
      <c r="K8853" s="1991"/>
      <c r="L8853" s="1991"/>
      <c r="M8853" s="2175">
        <v>0</v>
      </c>
      <c r="N8853" s="2681"/>
      <c r="O8853" s="2200"/>
      <c r="P8853" s="2828"/>
      <c r="Q8853" s="2690"/>
      <c r="R8853" s="2691"/>
      <c r="S8853" s="2692">
        <f>R8853*E8850</f>
        <v>0</v>
      </c>
      <c r="T8853" s="2692"/>
    </row>
    <row r="8854" spans="1:20" s="2701" customFormat="1" hidden="1">
      <c r="A8854" s="2777"/>
      <c r="B8854" s="2654"/>
      <c r="C8854" s="2677"/>
      <c r="D8854" s="2654"/>
      <c r="E8854" s="2687"/>
      <c r="F8854" s="2680"/>
      <c r="G8854" s="1991"/>
      <c r="H8854" s="1991"/>
      <c r="I8854" s="1991"/>
      <c r="J8854" s="1991"/>
      <c r="K8854" s="1991"/>
      <c r="L8854" s="1991"/>
      <c r="M8854" s="2175">
        <v>0</v>
      </c>
      <c r="N8854" s="2681"/>
      <c r="O8854" s="2200"/>
      <c r="P8854" s="2828"/>
      <c r="Q8854" s="2690"/>
      <c r="R8854" s="2691"/>
      <c r="S8854" s="2692">
        <f>R8854*E8850</f>
        <v>0</v>
      </c>
      <c r="T8854" s="2692"/>
    </row>
    <row r="8855" spans="1:20" s="2701" customFormat="1" hidden="1">
      <c r="A8855" s="2777"/>
      <c r="B8855" s="2654"/>
      <c r="C8855" s="2677"/>
      <c r="D8855" s="2654"/>
      <c r="E8855" s="2687"/>
      <c r="F8855" s="2680"/>
      <c r="G8855" s="1991"/>
      <c r="H8855" s="1991"/>
      <c r="I8855" s="1991"/>
      <c r="J8855" s="1991"/>
      <c r="K8855" s="1991"/>
      <c r="L8855" s="1991"/>
      <c r="M8855" s="2175">
        <v>0</v>
      </c>
      <c r="N8855" s="2681"/>
      <c r="O8855" s="2200"/>
      <c r="P8855" s="2828"/>
      <c r="Q8855" s="2690"/>
      <c r="R8855" s="2691"/>
      <c r="S8855" s="2692">
        <f>R8855*E8850</f>
        <v>0</v>
      </c>
      <c r="T8855" s="2692"/>
    </row>
    <row r="8856" spans="1:20" s="2701" customFormat="1" hidden="1">
      <c r="A8856" s="2777"/>
      <c r="B8856" s="2654"/>
      <c r="C8856" s="2677"/>
      <c r="D8856" s="2654"/>
      <c r="E8856" s="2687"/>
      <c r="F8856" s="2680"/>
      <c r="G8856" s="1991"/>
      <c r="H8856" s="1991"/>
      <c r="I8856" s="1991"/>
      <c r="J8856" s="1991"/>
      <c r="K8856" s="1991"/>
      <c r="L8856" s="1991"/>
      <c r="M8856" s="2175">
        <v>0</v>
      </c>
      <c r="N8856" s="2681"/>
      <c r="O8856" s="2200"/>
      <c r="P8856" s="2828"/>
      <c r="Q8856" s="2690"/>
      <c r="R8856" s="2691"/>
      <c r="S8856" s="2692">
        <f>R8856*E8850</f>
        <v>0</v>
      </c>
      <c r="T8856" s="2692"/>
    </row>
    <row r="8857" spans="1:20" s="2701" customFormat="1" hidden="1">
      <c r="A8857" s="2777"/>
      <c r="B8857" s="2654"/>
      <c r="C8857" s="2677"/>
      <c r="D8857" s="2654"/>
      <c r="E8857" s="2687"/>
      <c r="F8857" s="2680"/>
      <c r="G8857" s="1991"/>
      <c r="H8857" s="1991"/>
      <c r="I8857" s="1991"/>
      <c r="J8857" s="1991"/>
      <c r="K8857" s="1991"/>
      <c r="L8857" s="1991"/>
      <c r="M8857" s="2175">
        <v>0</v>
      </c>
      <c r="N8857" s="2681"/>
      <c r="O8857" s="2200"/>
      <c r="P8857" s="2828"/>
      <c r="Q8857" s="2690"/>
      <c r="R8857" s="2691"/>
      <c r="S8857" s="2692">
        <f>R8857*E8850</f>
        <v>0</v>
      </c>
      <c r="T8857" s="2692"/>
    </row>
    <row r="8858" spans="1:20" s="2701" customFormat="1" hidden="1">
      <c r="A8858" s="2777"/>
      <c r="B8858" s="2654"/>
      <c r="C8858" s="2677"/>
      <c r="D8858" s="2654"/>
      <c r="E8858" s="2687"/>
      <c r="F8858" s="2680"/>
      <c r="G8858" s="1991"/>
      <c r="H8858" s="1991"/>
      <c r="I8858" s="1991"/>
      <c r="J8858" s="1991"/>
      <c r="K8858" s="1991"/>
      <c r="L8858" s="1991"/>
      <c r="M8858" s="2175">
        <v>0</v>
      </c>
      <c r="N8858" s="2681"/>
      <c r="O8858" s="2200"/>
      <c r="P8858" s="2828"/>
      <c r="Q8858" s="2690"/>
      <c r="R8858" s="2691"/>
      <c r="S8858" s="2692">
        <f>R8858*E8850</f>
        <v>0</v>
      </c>
      <c r="T8858" s="2692"/>
    </row>
    <row r="8859" spans="1:20" s="2488" customFormat="1" ht="20.25" hidden="1" customHeight="1">
      <c r="A8859" s="2777">
        <f>A8850+1</f>
        <v>13</v>
      </c>
      <c r="B8859" s="2654"/>
      <c r="C8859" s="2776"/>
      <c r="D8859" s="2781" t="s">
        <v>2935</v>
      </c>
      <c r="E8859" s="2687"/>
      <c r="F8859" s="2680"/>
      <c r="G8859" s="1991">
        <v>0</v>
      </c>
      <c r="H8859" s="1991"/>
      <c r="I8859" s="1991"/>
      <c r="J8859" s="2823">
        <v>0</v>
      </c>
      <c r="K8859" s="1991">
        <v>0</v>
      </c>
      <c r="L8859" s="2823"/>
      <c r="M8859" s="2175">
        <v>0</v>
      </c>
      <c r="N8859" s="2681">
        <v>0</v>
      </c>
      <c r="O8859" s="1989">
        <f>E8859*L8859</f>
        <v>0</v>
      </c>
      <c r="P8859" s="2824"/>
      <c r="Q8859" s="2705"/>
      <c r="R8859" s="2698"/>
      <c r="S8859" s="2699">
        <f>R8859*E8859</f>
        <v>0</v>
      </c>
      <c r="T8859" s="2150"/>
    </row>
    <row r="8860" spans="1:20" s="2488" customFormat="1" hidden="1">
      <c r="A8860" s="2777"/>
      <c r="B8860" s="2654"/>
      <c r="C8860" s="2677"/>
      <c r="D8860" s="2654"/>
      <c r="E8860" s="2687"/>
      <c r="F8860" s="2680"/>
      <c r="G8860" s="1991"/>
      <c r="H8860" s="1991"/>
      <c r="I8860" s="1991"/>
      <c r="J8860" s="1991"/>
      <c r="K8860" s="1991"/>
      <c r="L8860" s="1991"/>
      <c r="M8860" s="2175">
        <v>0</v>
      </c>
      <c r="N8860" s="2681"/>
      <c r="O8860" s="2200"/>
      <c r="P8860" s="2828"/>
      <c r="Q8860" s="2690"/>
      <c r="R8860" s="2691"/>
      <c r="S8860" s="2692">
        <f>R8860*E8859</f>
        <v>0</v>
      </c>
      <c r="T8860" s="2692"/>
    </row>
    <row r="8861" spans="1:20" s="2488" customFormat="1" hidden="1">
      <c r="A8861" s="2777"/>
      <c r="B8861" s="2654"/>
      <c r="C8861" s="2677"/>
      <c r="D8861" s="2654"/>
      <c r="E8861" s="2687"/>
      <c r="F8861" s="2680"/>
      <c r="G8861" s="1991"/>
      <c r="H8861" s="1991"/>
      <c r="I8861" s="1991"/>
      <c r="J8861" s="1991"/>
      <c r="K8861" s="1991"/>
      <c r="L8861" s="1991"/>
      <c r="M8861" s="2175">
        <v>0</v>
      </c>
      <c r="N8861" s="2681"/>
      <c r="O8861" s="2200"/>
      <c r="P8861" s="2828"/>
      <c r="Q8861" s="2690"/>
      <c r="R8861" s="2691"/>
      <c r="S8861" s="2692">
        <f>R8861*E8859</f>
        <v>0</v>
      </c>
      <c r="T8861" s="2692"/>
    </row>
    <row r="8862" spans="1:20" s="2488" customFormat="1" hidden="1">
      <c r="A8862" s="2777"/>
      <c r="B8862" s="2654"/>
      <c r="C8862" s="2677"/>
      <c r="D8862" s="2654"/>
      <c r="E8862" s="2687"/>
      <c r="F8862" s="2680"/>
      <c r="G8862" s="1991"/>
      <c r="H8862" s="1991"/>
      <c r="I8862" s="1991"/>
      <c r="J8862" s="1991"/>
      <c r="K8862" s="1991"/>
      <c r="L8862" s="1991"/>
      <c r="M8862" s="2175">
        <v>0</v>
      </c>
      <c r="N8862" s="2681"/>
      <c r="O8862" s="2200"/>
      <c r="P8862" s="2828"/>
      <c r="Q8862" s="2690"/>
      <c r="R8862" s="2691"/>
      <c r="S8862" s="2692">
        <f>R8862*E8859</f>
        <v>0</v>
      </c>
      <c r="T8862" s="2692"/>
    </row>
    <row r="8863" spans="1:20" s="2488" customFormat="1" hidden="1">
      <c r="A8863" s="2777"/>
      <c r="B8863" s="2654"/>
      <c r="C8863" s="2677"/>
      <c r="D8863" s="2654"/>
      <c r="E8863" s="2687"/>
      <c r="F8863" s="2680"/>
      <c r="G8863" s="1991"/>
      <c r="H8863" s="1991"/>
      <c r="I8863" s="1991"/>
      <c r="J8863" s="1991"/>
      <c r="K8863" s="1991"/>
      <c r="L8863" s="1991"/>
      <c r="M8863" s="2175">
        <v>0</v>
      </c>
      <c r="N8863" s="2681"/>
      <c r="O8863" s="2200"/>
      <c r="P8863" s="2828"/>
      <c r="Q8863" s="2690"/>
      <c r="R8863" s="2691"/>
      <c r="S8863" s="2692">
        <f>R8863*E8859</f>
        <v>0</v>
      </c>
      <c r="T8863" s="2692"/>
    </row>
    <row r="8864" spans="1:20" s="2488" customFormat="1" hidden="1">
      <c r="A8864" s="2777"/>
      <c r="B8864" s="2654"/>
      <c r="C8864" s="2677"/>
      <c r="D8864" s="2654"/>
      <c r="E8864" s="2687"/>
      <c r="F8864" s="2680"/>
      <c r="G8864" s="1991"/>
      <c r="H8864" s="1991"/>
      <c r="I8864" s="1991"/>
      <c r="J8864" s="1991"/>
      <c r="K8864" s="1991"/>
      <c r="L8864" s="1991"/>
      <c r="M8864" s="2175">
        <v>0</v>
      </c>
      <c r="N8864" s="2681"/>
      <c r="O8864" s="2200"/>
      <c r="P8864" s="2828"/>
      <c r="Q8864" s="2690"/>
      <c r="R8864" s="2691"/>
      <c r="S8864" s="2692">
        <f>R8864*E8859</f>
        <v>0</v>
      </c>
      <c r="T8864" s="2692"/>
    </row>
    <row r="8865" spans="1:20" s="2488" customFormat="1" hidden="1">
      <c r="A8865" s="2777"/>
      <c r="B8865" s="2654"/>
      <c r="C8865" s="2677"/>
      <c r="D8865" s="2654"/>
      <c r="E8865" s="2687"/>
      <c r="F8865" s="2680"/>
      <c r="G8865" s="1991"/>
      <c r="H8865" s="1991"/>
      <c r="I8865" s="1991"/>
      <c r="J8865" s="1991"/>
      <c r="K8865" s="1991"/>
      <c r="L8865" s="1991"/>
      <c r="M8865" s="2175">
        <v>0</v>
      </c>
      <c r="N8865" s="2681"/>
      <c r="O8865" s="2200"/>
      <c r="P8865" s="2828"/>
      <c r="Q8865" s="2690"/>
      <c r="R8865" s="2691"/>
      <c r="S8865" s="2692">
        <f>R8865*E8859</f>
        <v>0</v>
      </c>
      <c r="T8865" s="2692"/>
    </row>
    <row r="8866" spans="1:20" s="2488" customFormat="1" hidden="1">
      <c r="A8866" s="2777"/>
      <c r="B8866" s="2654"/>
      <c r="C8866" s="2677"/>
      <c r="D8866" s="2654"/>
      <c r="E8866" s="2687"/>
      <c r="F8866" s="2680"/>
      <c r="G8866" s="1991"/>
      <c r="H8866" s="1991"/>
      <c r="I8866" s="1991"/>
      <c r="J8866" s="1991"/>
      <c r="K8866" s="1991"/>
      <c r="L8866" s="1991"/>
      <c r="M8866" s="2175">
        <v>0</v>
      </c>
      <c r="N8866" s="2681"/>
      <c r="O8866" s="2200"/>
      <c r="P8866" s="2828"/>
      <c r="Q8866" s="2690"/>
      <c r="R8866" s="2691"/>
      <c r="S8866" s="2692">
        <f>R8866*E8859</f>
        <v>0</v>
      </c>
      <c r="T8866" s="2692"/>
    </row>
    <row r="8867" spans="1:20" s="2488" customFormat="1" hidden="1">
      <c r="A8867" s="2777"/>
      <c r="B8867" s="2654"/>
      <c r="C8867" s="2677"/>
      <c r="D8867" s="2654"/>
      <c r="E8867" s="2687"/>
      <c r="F8867" s="2680"/>
      <c r="G8867" s="1991"/>
      <c r="H8867" s="1991"/>
      <c r="I8867" s="1991"/>
      <c r="J8867" s="1991"/>
      <c r="K8867" s="1991"/>
      <c r="L8867" s="1991"/>
      <c r="M8867" s="2175">
        <v>0</v>
      </c>
      <c r="N8867" s="2681"/>
      <c r="O8867" s="2200"/>
      <c r="P8867" s="2828"/>
      <c r="Q8867" s="2690"/>
      <c r="R8867" s="2691"/>
      <c r="S8867" s="2695">
        <f>R8867*E8859</f>
        <v>0</v>
      </c>
      <c r="T8867" s="2692"/>
    </row>
    <row r="8868" spans="1:20" s="2180" customFormat="1" ht="20.25" hidden="1" customHeight="1">
      <c r="A8868" s="2777">
        <f>A8859+1</f>
        <v>14</v>
      </c>
      <c r="B8868" s="2231"/>
      <c r="C8868" s="2143"/>
      <c r="D8868" s="2781" t="s">
        <v>2935</v>
      </c>
      <c r="E8868" s="2232"/>
      <c r="F8868" s="2680"/>
      <c r="G8868" s="17">
        <v>0</v>
      </c>
      <c r="H8868" s="2285"/>
      <c r="I8868" s="2299">
        <v>0</v>
      </c>
      <c r="J8868" s="2285">
        <v>0</v>
      </c>
      <c r="K8868" s="2285">
        <v>0</v>
      </c>
      <c r="L8868" s="2285"/>
      <c r="M8868" s="2175">
        <v>0</v>
      </c>
      <c r="N8868" s="2485">
        <v>0</v>
      </c>
      <c r="O8868" s="2829">
        <f>E8868*L8868</f>
        <v>0</v>
      </c>
      <c r="P8868" s="2830"/>
      <c r="Q8868" s="2117"/>
      <c r="R8868" s="2115"/>
      <c r="S8868" s="2118">
        <f>R8868*E8868</f>
        <v>0</v>
      </c>
      <c r="T8868" s="2117"/>
    </row>
    <row r="8869" spans="1:20" s="2180" customFormat="1" ht="18.75" hidden="1" customHeight="1">
      <c r="A8869" s="2777"/>
      <c r="B8869" s="2231"/>
      <c r="C8869" s="2143"/>
      <c r="D8869" s="2654"/>
      <c r="E8869" s="2232"/>
      <c r="F8869" s="2680"/>
      <c r="G8869" s="17"/>
      <c r="H8869" s="2285"/>
      <c r="I8869" s="2148"/>
      <c r="J8869" s="2266"/>
      <c r="K8869" s="2266"/>
      <c r="L8869" s="2266"/>
      <c r="M8869" s="2175">
        <v>0</v>
      </c>
      <c r="N8869" s="2237"/>
      <c r="O8869" s="1810"/>
      <c r="P8869" s="2348"/>
      <c r="Q8869" s="2125"/>
      <c r="R8869" s="2122"/>
      <c r="S8869" s="2120">
        <f>R8869*E8868</f>
        <v>0</v>
      </c>
      <c r="T8869" s="2126"/>
    </row>
    <row r="8870" spans="1:20" s="2180" customFormat="1" ht="18.75" hidden="1" customHeight="1">
      <c r="A8870" s="2777"/>
      <c r="B8870" s="2231"/>
      <c r="C8870" s="2143"/>
      <c r="D8870" s="2654"/>
      <c r="E8870" s="2232"/>
      <c r="F8870" s="2680"/>
      <c r="G8870" s="17"/>
      <c r="H8870" s="2285"/>
      <c r="I8870" s="2148"/>
      <c r="J8870" s="2266"/>
      <c r="K8870" s="2266"/>
      <c r="L8870" s="2266"/>
      <c r="M8870" s="2175">
        <v>0</v>
      </c>
      <c r="N8870" s="2237"/>
      <c r="O8870" s="1810"/>
      <c r="P8870" s="2348"/>
      <c r="Q8870" s="2125"/>
      <c r="R8870" s="2122"/>
      <c r="S8870" s="2120">
        <f>R8870*E8868</f>
        <v>0</v>
      </c>
      <c r="T8870" s="2126"/>
    </row>
    <row r="8871" spans="1:20" s="2180" customFormat="1" ht="18.75" hidden="1" customHeight="1">
      <c r="A8871" s="2777"/>
      <c r="B8871" s="2231"/>
      <c r="C8871" s="2143"/>
      <c r="D8871" s="2654"/>
      <c r="E8871" s="2232"/>
      <c r="F8871" s="2680"/>
      <c r="G8871" s="17"/>
      <c r="H8871" s="2285"/>
      <c r="I8871" s="2148"/>
      <c r="J8871" s="2266"/>
      <c r="K8871" s="2266"/>
      <c r="L8871" s="2266"/>
      <c r="M8871" s="2175">
        <v>0</v>
      </c>
      <c r="N8871" s="2237"/>
      <c r="O8871" s="1810"/>
      <c r="P8871" s="2348"/>
      <c r="Q8871" s="2125"/>
      <c r="R8871" s="2122"/>
      <c r="S8871" s="2120">
        <f>R8871*E8868</f>
        <v>0</v>
      </c>
      <c r="T8871" s="2126"/>
    </row>
    <row r="8872" spans="1:20" s="2180" customFormat="1" ht="18.75" hidden="1" customHeight="1">
      <c r="A8872" s="2777"/>
      <c r="B8872" s="2231"/>
      <c r="C8872" s="2143"/>
      <c r="D8872" s="2654"/>
      <c r="E8872" s="2232"/>
      <c r="F8872" s="2680"/>
      <c r="G8872" s="17"/>
      <c r="H8872" s="2285"/>
      <c r="I8872" s="2148"/>
      <c r="J8872" s="2266"/>
      <c r="K8872" s="2266"/>
      <c r="L8872" s="2266"/>
      <c r="M8872" s="2175">
        <v>0</v>
      </c>
      <c r="N8872" s="2237"/>
      <c r="O8872" s="1810"/>
      <c r="P8872" s="2348"/>
      <c r="Q8872" s="2125"/>
      <c r="R8872" s="2122"/>
      <c r="S8872" s="2120">
        <f>R8872*E8868</f>
        <v>0</v>
      </c>
      <c r="T8872" s="2126"/>
    </row>
    <row r="8873" spans="1:20" s="2180" customFormat="1" ht="18.75" hidden="1" customHeight="1">
      <c r="A8873" s="2777"/>
      <c r="B8873" s="2231"/>
      <c r="C8873" s="2143"/>
      <c r="D8873" s="2654"/>
      <c r="E8873" s="2232"/>
      <c r="F8873" s="2680"/>
      <c r="G8873" s="17"/>
      <c r="H8873" s="2285"/>
      <c r="I8873" s="2148"/>
      <c r="J8873" s="2266"/>
      <c r="K8873" s="2266"/>
      <c r="L8873" s="2266"/>
      <c r="M8873" s="2175">
        <v>0</v>
      </c>
      <c r="N8873" s="2237"/>
      <c r="O8873" s="1810"/>
      <c r="P8873" s="2348"/>
      <c r="Q8873" s="2125"/>
      <c r="R8873" s="2122"/>
      <c r="S8873" s="2120">
        <f>R8873*E8868</f>
        <v>0</v>
      </c>
      <c r="T8873" s="2126"/>
    </row>
    <row r="8874" spans="1:20" s="2180" customFormat="1" ht="18.75" hidden="1" customHeight="1">
      <c r="A8874" s="2777"/>
      <c r="B8874" s="2231"/>
      <c r="C8874" s="2143"/>
      <c r="D8874" s="2654"/>
      <c r="E8874" s="2232"/>
      <c r="F8874" s="2680"/>
      <c r="G8874" s="17"/>
      <c r="H8874" s="2285"/>
      <c r="I8874" s="2148"/>
      <c r="J8874" s="2266"/>
      <c r="K8874" s="2266"/>
      <c r="L8874" s="2266"/>
      <c r="M8874" s="2175">
        <v>0</v>
      </c>
      <c r="N8874" s="2237"/>
      <c r="O8874" s="1810"/>
      <c r="P8874" s="2348"/>
      <c r="Q8874" s="2125"/>
      <c r="R8874" s="2122"/>
      <c r="S8874" s="2120">
        <f>R8874*E8868</f>
        <v>0</v>
      </c>
      <c r="T8874" s="2126"/>
    </row>
    <row r="8875" spans="1:20" s="2180" customFormat="1" ht="18.75" hidden="1" customHeight="1">
      <c r="A8875" s="2777"/>
      <c r="B8875" s="2231"/>
      <c r="C8875" s="2143"/>
      <c r="D8875" s="2654"/>
      <c r="E8875" s="2232"/>
      <c r="F8875" s="2680"/>
      <c r="G8875" s="17"/>
      <c r="H8875" s="2285"/>
      <c r="I8875" s="2148"/>
      <c r="J8875" s="2266"/>
      <c r="K8875" s="2266"/>
      <c r="L8875" s="2266"/>
      <c r="M8875" s="2175">
        <v>0</v>
      </c>
      <c r="N8875" s="2237"/>
      <c r="O8875" s="1810"/>
      <c r="P8875" s="2348"/>
      <c r="Q8875" s="2125"/>
      <c r="R8875" s="2122"/>
      <c r="S8875" s="2120">
        <f>R8875*E8868</f>
        <v>0</v>
      </c>
      <c r="T8875" s="2126"/>
    </row>
    <row r="8876" spans="1:20" s="2180" customFormat="1" hidden="1">
      <c r="A8876" s="2777"/>
      <c r="B8876" s="2231"/>
      <c r="C8876" s="2143"/>
      <c r="D8876" s="2654"/>
      <c r="E8876" s="2232"/>
      <c r="F8876" s="2680"/>
      <c r="G8876" s="17"/>
      <c r="H8876" s="2285"/>
      <c r="I8876" s="2148"/>
      <c r="J8876" s="2266"/>
      <c r="K8876" s="2266"/>
      <c r="L8876" s="2266"/>
      <c r="M8876" s="2175">
        <v>0</v>
      </c>
      <c r="N8876" s="2237"/>
      <c r="O8876" s="1810"/>
      <c r="P8876" s="2348"/>
      <c r="Q8876" s="2125"/>
      <c r="R8876" s="2122"/>
      <c r="S8876" s="2120">
        <f>R8876*E8868</f>
        <v>0</v>
      </c>
      <c r="T8876" s="2126"/>
    </row>
    <row r="8877" spans="1:20" s="2488" customFormat="1" ht="17.25" hidden="1" customHeight="1">
      <c r="A8877" s="2654">
        <v>1</v>
      </c>
      <c r="B8877" s="2654"/>
      <c r="C8877" s="2145"/>
      <c r="D8877" s="2654" t="s">
        <v>2819</v>
      </c>
      <c r="E8877" s="2687"/>
      <c r="F8877" s="2680"/>
      <c r="G8877" s="1991">
        <v>0</v>
      </c>
      <c r="H8877" s="1991"/>
      <c r="I8877" s="1991">
        <v>0</v>
      </c>
      <c r="J8877" s="2823">
        <v>0</v>
      </c>
      <c r="K8877" s="1991">
        <v>0</v>
      </c>
      <c r="L8877" s="2823"/>
      <c r="M8877" s="2175">
        <v>0</v>
      </c>
      <c r="N8877" s="2681">
        <v>0</v>
      </c>
      <c r="O8877" s="1981">
        <f>E8877*L8877</f>
        <v>0</v>
      </c>
      <c r="P8877" s="2824"/>
      <c r="Q8877" s="2710"/>
      <c r="R8877" s="2698"/>
      <c r="S8877" s="2759">
        <f>R8877*E8877</f>
        <v>0</v>
      </c>
      <c r="T8877" s="1377"/>
    </row>
    <row r="8878" spans="1:20" s="2488" customFormat="1" hidden="1">
      <c r="A8878" s="2654"/>
      <c r="B8878" s="2654"/>
      <c r="C8878" s="2677"/>
      <c r="D8878" s="2654"/>
      <c r="E8878" s="2687"/>
      <c r="F8878" s="2680"/>
      <c r="G8878" s="1991"/>
      <c r="H8878" s="1991"/>
      <c r="I8878" s="1991"/>
      <c r="J8878" s="1991"/>
      <c r="K8878" s="1991"/>
      <c r="L8878" s="1991"/>
      <c r="M8878" s="2175">
        <v>0</v>
      </c>
      <c r="N8878" s="2681"/>
      <c r="O8878" s="2200"/>
      <c r="P8878" s="2831"/>
      <c r="Q8878" s="2710"/>
      <c r="R8878" s="2745"/>
      <c r="S8878" s="2692">
        <f>R8878*E8877</f>
        <v>0</v>
      </c>
      <c r="T8878" s="2766"/>
    </row>
    <row r="8879" spans="1:20" s="2488" customFormat="1" hidden="1">
      <c r="A8879" s="2654"/>
      <c r="B8879" s="2654"/>
      <c r="C8879" s="2677"/>
      <c r="D8879" s="2654"/>
      <c r="E8879" s="2687"/>
      <c r="F8879" s="2680"/>
      <c r="G8879" s="1991"/>
      <c r="H8879" s="1991"/>
      <c r="I8879" s="1991"/>
      <c r="J8879" s="1991"/>
      <c r="K8879" s="1991"/>
      <c r="L8879" s="1991"/>
      <c r="M8879" s="2175">
        <v>0</v>
      </c>
      <c r="N8879" s="2681"/>
      <c r="O8879" s="2200"/>
      <c r="P8879" s="2828"/>
      <c r="Q8879" s="2690"/>
      <c r="R8879" s="2691"/>
      <c r="S8879" s="2692">
        <f>R8879*E8877</f>
        <v>0</v>
      </c>
      <c r="T8879" s="2692"/>
    </row>
    <row r="8880" spans="1:20" s="2488" customFormat="1" hidden="1">
      <c r="A8880" s="2654"/>
      <c r="B8880" s="2654"/>
      <c r="C8880" s="2677"/>
      <c r="D8880" s="2654"/>
      <c r="E8880" s="2687"/>
      <c r="F8880" s="2680"/>
      <c r="G8880" s="1991"/>
      <c r="H8880" s="1991"/>
      <c r="I8880" s="1991"/>
      <c r="J8880" s="1991"/>
      <c r="K8880" s="1991"/>
      <c r="L8880" s="1991"/>
      <c r="M8880" s="2175">
        <v>0</v>
      </c>
      <c r="N8880" s="2681"/>
      <c r="O8880" s="2200"/>
      <c r="P8880" s="2828"/>
      <c r="Q8880" s="2690"/>
      <c r="R8880" s="2691"/>
      <c r="S8880" s="2692">
        <f>R8880*E8877</f>
        <v>0</v>
      </c>
      <c r="T8880" s="2692"/>
    </row>
    <row r="8881" spans="1:20" s="2488" customFormat="1" hidden="1">
      <c r="A8881" s="2654"/>
      <c r="B8881" s="2654"/>
      <c r="C8881" s="2677"/>
      <c r="D8881" s="2654"/>
      <c r="E8881" s="2687"/>
      <c r="F8881" s="2680"/>
      <c r="G8881" s="1991"/>
      <c r="H8881" s="1991"/>
      <c r="I8881" s="1991"/>
      <c r="J8881" s="1991"/>
      <c r="K8881" s="1991"/>
      <c r="L8881" s="1991"/>
      <c r="M8881" s="2175">
        <v>0</v>
      </c>
      <c r="N8881" s="2681"/>
      <c r="O8881" s="2200"/>
      <c r="P8881" s="2828"/>
      <c r="Q8881" s="2690"/>
      <c r="R8881" s="2691"/>
      <c r="S8881" s="2692">
        <f>R8881*E8877</f>
        <v>0</v>
      </c>
      <c r="T8881" s="2692"/>
    </row>
    <row r="8882" spans="1:20" s="2488" customFormat="1" hidden="1">
      <c r="A8882" s="2654"/>
      <c r="B8882" s="2654"/>
      <c r="C8882" s="2677"/>
      <c r="D8882" s="2654"/>
      <c r="E8882" s="2687"/>
      <c r="F8882" s="2680"/>
      <c r="G8882" s="1991"/>
      <c r="H8882" s="1991"/>
      <c r="I8882" s="1991"/>
      <c r="J8882" s="1991"/>
      <c r="K8882" s="1991"/>
      <c r="L8882" s="1991"/>
      <c r="M8882" s="2175">
        <v>0</v>
      </c>
      <c r="N8882" s="2681"/>
      <c r="O8882" s="2200"/>
      <c r="P8882" s="2828"/>
      <c r="Q8882" s="2690"/>
      <c r="R8882" s="2691"/>
      <c r="S8882" s="2692">
        <f>R8882*E8877</f>
        <v>0</v>
      </c>
      <c r="T8882" s="2692"/>
    </row>
    <row r="8883" spans="1:20" s="2488" customFormat="1" hidden="1">
      <c r="A8883" s="2654"/>
      <c r="B8883" s="2654"/>
      <c r="C8883" s="2677"/>
      <c r="D8883" s="2654"/>
      <c r="E8883" s="2687"/>
      <c r="F8883" s="2680"/>
      <c r="G8883" s="1991"/>
      <c r="H8883" s="1991"/>
      <c r="I8883" s="1991"/>
      <c r="J8883" s="1991"/>
      <c r="K8883" s="1991"/>
      <c r="L8883" s="1991"/>
      <c r="M8883" s="2175">
        <v>0</v>
      </c>
      <c r="N8883" s="2681"/>
      <c r="O8883" s="2200"/>
      <c r="P8883" s="2828"/>
      <c r="Q8883" s="2690"/>
      <c r="R8883" s="2691"/>
      <c r="S8883" s="2692">
        <f>R8883*E8877</f>
        <v>0</v>
      </c>
      <c r="T8883" s="2692"/>
    </row>
    <row r="8884" spans="1:20" s="2488" customFormat="1" hidden="1">
      <c r="A8884" s="2654"/>
      <c r="B8884" s="2654"/>
      <c r="C8884" s="2677"/>
      <c r="D8884" s="2654"/>
      <c r="E8884" s="2687"/>
      <c r="F8884" s="2680"/>
      <c r="G8884" s="1991"/>
      <c r="H8884" s="1991"/>
      <c r="I8884" s="1991"/>
      <c r="J8884" s="1991"/>
      <c r="K8884" s="1991"/>
      <c r="L8884" s="1991"/>
      <c r="M8884" s="2175">
        <v>0</v>
      </c>
      <c r="N8884" s="2681"/>
      <c r="O8884" s="2200"/>
      <c r="P8884" s="2828"/>
      <c r="Q8884" s="2690"/>
      <c r="R8884" s="2691"/>
      <c r="S8884" s="2692">
        <f>R8884*E8877</f>
        <v>0</v>
      </c>
      <c r="T8884" s="2692"/>
    </row>
    <row r="8885" spans="1:20" s="2488" customFormat="1" hidden="1">
      <c r="A8885" s="2654"/>
      <c r="B8885" s="2654"/>
      <c r="C8885" s="2826"/>
      <c r="D8885" s="2654"/>
      <c r="E8885" s="2687"/>
      <c r="F8885" s="2680"/>
      <c r="G8885" s="1991"/>
      <c r="H8885" s="1991"/>
      <c r="I8885" s="1991"/>
      <c r="J8885" s="1991"/>
      <c r="K8885" s="1991"/>
      <c r="L8885" s="1991"/>
      <c r="M8885" s="2175">
        <v>0</v>
      </c>
      <c r="N8885" s="2681"/>
      <c r="O8885" s="2200"/>
      <c r="P8885" s="2828"/>
      <c r="Q8885" s="2690"/>
      <c r="R8885" s="2691"/>
      <c r="S8885" s="2695">
        <f>R8885*E8877</f>
        <v>0</v>
      </c>
      <c r="T8885" s="2692"/>
    </row>
    <row r="8886" spans="1:20" s="2180" customFormat="1" ht="18" hidden="1" customHeight="1">
      <c r="A8886" s="2777">
        <f>A8877+1</f>
        <v>2</v>
      </c>
      <c r="B8886" s="2231"/>
      <c r="C8886" s="2677"/>
      <c r="D8886" s="2654" t="s">
        <v>2819</v>
      </c>
      <c r="E8886" s="2232"/>
      <c r="F8886" s="2680"/>
      <c r="G8886" s="17">
        <v>0</v>
      </c>
      <c r="H8886" s="2285"/>
      <c r="I8886" s="2299">
        <v>0</v>
      </c>
      <c r="J8886" s="2285">
        <v>0</v>
      </c>
      <c r="K8886" s="2285">
        <v>0</v>
      </c>
      <c r="L8886" s="2285"/>
      <c r="M8886" s="2175">
        <v>0</v>
      </c>
      <c r="N8886" s="2485">
        <v>0</v>
      </c>
      <c r="O8886" s="2829">
        <f>E8886*L8886</f>
        <v>0</v>
      </c>
      <c r="P8886" s="2830"/>
      <c r="Q8886" s="2117"/>
      <c r="R8886" s="2115"/>
      <c r="S8886" s="2118">
        <f>R8886*E8886</f>
        <v>0</v>
      </c>
      <c r="T8886" s="2117"/>
    </row>
    <row r="8887" spans="1:20" s="2180" customFormat="1" ht="18.75" hidden="1" customHeight="1">
      <c r="A8887" s="2777"/>
      <c r="B8887" s="2231"/>
      <c r="C8887" s="2143"/>
      <c r="D8887" s="2654"/>
      <c r="E8887" s="2232"/>
      <c r="F8887" s="2680"/>
      <c r="G8887" s="17"/>
      <c r="H8887" s="2285"/>
      <c r="I8887" s="2148"/>
      <c r="J8887" s="2266"/>
      <c r="K8887" s="2266"/>
      <c r="L8887" s="2266"/>
      <c r="M8887" s="2175">
        <v>0</v>
      </c>
      <c r="N8887" s="2237"/>
      <c r="O8887" s="1810"/>
      <c r="P8887" s="2348"/>
      <c r="Q8887" s="2125"/>
      <c r="R8887" s="2122"/>
      <c r="S8887" s="2120">
        <f>R8887*E8886</f>
        <v>0</v>
      </c>
      <c r="T8887" s="2126"/>
    </row>
    <row r="8888" spans="1:20" s="2180" customFormat="1" ht="18.75" hidden="1" customHeight="1">
      <c r="A8888" s="2777"/>
      <c r="B8888" s="2231"/>
      <c r="C8888" s="2143"/>
      <c r="D8888" s="2654"/>
      <c r="E8888" s="2232"/>
      <c r="F8888" s="2680"/>
      <c r="G8888" s="17"/>
      <c r="H8888" s="2285"/>
      <c r="I8888" s="2148"/>
      <c r="J8888" s="2266"/>
      <c r="K8888" s="2266"/>
      <c r="L8888" s="2266"/>
      <c r="M8888" s="2175">
        <v>0</v>
      </c>
      <c r="N8888" s="2237"/>
      <c r="O8888" s="1810"/>
      <c r="P8888" s="2348"/>
      <c r="Q8888" s="2125"/>
      <c r="R8888" s="2122"/>
      <c r="S8888" s="2120">
        <f>R8888*E8886</f>
        <v>0</v>
      </c>
      <c r="T8888" s="2126"/>
    </row>
    <row r="8889" spans="1:20" s="2180" customFormat="1" ht="18.75" hidden="1" customHeight="1">
      <c r="A8889" s="2777"/>
      <c r="B8889" s="2231"/>
      <c r="C8889" s="2143"/>
      <c r="D8889" s="2654"/>
      <c r="E8889" s="2232"/>
      <c r="F8889" s="2680"/>
      <c r="G8889" s="17"/>
      <c r="H8889" s="2285"/>
      <c r="I8889" s="2148"/>
      <c r="J8889" s="2266"/>
      <c r="K8889" s="2266"/>
      <c r="L8889" s="2266"/>
      <c r="M8889" s="2175">
        <v>0</v>
      </c>
      <c r="N8889" s="2237"/>
      <c r="O8889" s="1810"/>
      <c r="P8889" s="2348"/>
      <c r="Q8889" s="2125"/>
      <c r="R8889" s="2122"/>
      <c r="S8889" s="2120">
        <f>R8889*E8886</f>
        <v>0</v>
      </c>
      <c r="T8889" s="2126"/>
    </row>
    <row r="8890" spans="1:20" s="2180" customFormat="1" ht="18.75" hidden="1" customHeight="1">
      <c r="A8890" s="2777"/>
      <c r="B8890" s="2231"/>
      <c r="C8890" s="2143"/>
      <c r="D8890" s="2654"/>
      <c r="E8890" s="2232"/>
      <c r="F8890" s="2680"/>
      <c r="G8890" s="17"/>
      <c r="H8890" s="2285"/>
      <c r="I8890" s="2148"/>
      <c r="J8890" s="2266"/>
      <c r="K8890" s="2266"/>
      <c r="L8890" s="2266"/>
      <c r="M8890" s="2175">
        <v>0</v>
      </c>
      <c r="N8890" s="2237"/>
      <c r="O8890" s="1810"/>
      <c r="P8890" s="2348"/>
      <c r="Q8890" s="2125"/>
      <c r="R8890" s="2122"/>
      <c r="S8890" s="2120">
        <f>R8890*E8886</f>
        <v>0</v>
      </c>
      <c r="T8890" s="2126"/>
    </row>
    <row r="8891" spans="1:20" s="2180" customFormat="1" ht="18.75" hidden="1" customHeight="1">
      <c r="A8891" s="2777"/>
      <c r="B8891" s="2231"/>
      <c r="C8891" s="2143"/>
      <c r="D8891" s="2654"/>
      <c r="E8891" s="2232"/>
      <c r="F8891" s="2680"/>
      <c r="G8891" s="17"/>
      <c r="H8891" s="2285"/>
      <c r="I8891" s="2148"/>
      <c r="J8891" s="2266"/>
      <c r="K8891" s="2266"/>
      <c r="L8891" s="2266"/>
      <c r="M8891" s="2175">
        <v>0</v>
      </c>
      <c r="N8891" s="2237"/>
      <c r="O8891" s="1810"/>
      <c r="P8891" s="2348"/>
      <c r="Q8891" s="2125"/>
      <c r="R8891" s="2122"/>
      <c r="S8891" s="2120">
        <f>R8891*E8886</f>
        <v>0</v>
      </c>
      <c r="T8891" s="2126"/>
    </row>
    <row r="8892" spans="1:20" s="2180" customFormat="1" ht="18.75" hidden="1" customHeight="1">
      <c r="A8892" s="2777"/>
      <c r="B8892" s="2231"/>
      <c r="C8892" s="2143"/>
      <c r="D8892" s="2654"/>
      <c r="E8892" s="2232"/>
      <c r="F8892" s="2680"/>
      <c r="G8892" s="17"/>
      <c r="H8892" s="2285"/>
      <c r="I8892" s="2148"/>
      <c r="J8892" s="2266"/>
      <c r="K8892" s="2266"/>
      <c r="L8892" s="2266"/>
      <c r="M8892" s="2175">
        <v>0</v>
      </c>
      <c r="N8892" s="2237"/>
      <c r="O8892" s="1810"/>
      <c r="P8892" s="2348"/>
      <c r="Q8892" s="2125"/>
      <c r="R8892" s="2122"/>
      <c r="S8892" s="2120">
        <f>R8892*E8886</f>
        <v>0</v>
      </c>
      <c r="T8892" s="2126"/>
    </row>
    <row r="8893" spans="1:20" s="2180" customFormat="1" ht="18.75" hidden="1" customHeight="1">
      <c r="A8893" s="2777"/>
      <c r="B8893" s="2231"/>
      <c r="C8893" s="2143"/>
      <c r="D8893" s="2654"/>
      <c r="E8893" s="2232"/>
      <c r="F8893" s="2680"/>
      <c r="G8893" s="17"/>
      <c r="H8893" s="2285"/>
      <c r="I8893" s="2148"/>
      <c r="J8893" s="2266"/>
      <c r="K8893" s="2266"/>
      <c r="L8893" s="2266"/>
      <c r="M8893" s="2175">
        <v>0</v>
      </c>
      <c r="N8893" s="2237"/>
      <c r="O8893" s="1810"/>
      <c r="P8893" s="2348"/>
      <c r="Q8893" s="2125"/>
      <c r="R8893" s="2122"/>
      <c r="S8893" s="2120">
        <f>R8893*E8886</f>
        <v>0</v>
      </c>
      <c r="T8893" s="2126"/>
    </row>
    <row r="8894" spans="1:20" s="2180" customFormat="1" hidden="1">
      <c r="A8894" s="2777"/>
      <c r="B8894" s="2231"/>
      <c r="C8894" s="2143"/>
      <c r="D8894" s="2654"/>
      <c r="E8894" s="2232"/>
      <c r="F8894" s="2680"/>
      <c r="G8894" s="17"/>
      <c r="H8894" s="2285"/>
      <c r="I8894" s="2148"/>
      <c r="J8894" s="2266"/>
      <c r="K8894" s="2266"/>
      <c r="L8894" s="2266"/>
      <c r="M8894" s="2175">
        <v>0</v>
      </c>
      <c r="N8894" s="2237"/>
      <c r="O8894" s="1810"/>
      <c r="P8894" s="2348"/>
      <c r="Q8894" s="2125"/>
      <c r="R8894" s="2122"/>
      <c r="S8894" s="2120">
        <f>R8894*E8886</f>
        <v>0</v>
      </c>
      <c r="T8894" s="2126"/>
    </row>
    <row r="8895" spans="1:20" s="2701" customFormat="1" ht="16.5" hidden="1" customHeight="1">
      <c r="A8895" s="2777">
        <f>A8886+1</f>
        <v>3</v>
      </c>
      <c r="B8895" s="2654"/>
      <c r="C8895" s="2696"/>
      <c r="D8895" s="2654" t="s">
        <v>2819</v>
      </c>
      <c r="E8895" s="2687"/>
      <c r="F8895" s="2680"/>
      <c r="G8895" s="1991">
        <v>0</v>
      </c>
      <c r="H8895" s="1991"/>
      <c r="I8895" s="1991"/>
      <c r="J8895" s="2823">
        <v>0</v>
      </c>
      <c r="K8895" s="1991">
        <v>0</v>
      </c>
      <c r="L8895" s="2823"/>
      <c r="M8895" s="2175">
        <v>0</v>
      </c>
      <c r="N8895" s="2681">
        <v>0</v>
      </c>
      <c r="O8895" s="1989">
        <f>E8895*L8895</f>
        <v>0</v>
      </c>
      <c r="P8895" s="2824"/>
      <c r="Q8895" s="2705"/>
      <c r="R8895" s="2698"/>
      <c r="S8895" s="2699">
        <f>R8895*E8895</f>
        <v>0</v>
      </c>
      <c r="T8895" s="2714"/>
    </row>
    <row r="8896" spans="1:20" s="2701" customFormat="1" hidden="1">
      <c r="A8896" s="2777"/>
      <c r="B8896" s="2654"/>
      <c r="C8896" s="2677"/>
      <c r="D8896" s="2654"/>
      <c r="E8896" s="2687"/>
      <c r="F8896" s="2680"/>
      <c r="G8896" s="1991"/>
      <c r="H8896" s="1991"/>
      <c r="I8896" s="1991"/>
      <c r="J8896" s="1991"/>
      <c r="K8896" s="1991"/>
      <c r="L8896" s="1991"/>
      <c r="M8896" s="2175">
        <v>0</v>
      </c>
      <c r="N8896" s="2681"/>
      <c r="O8896" s="2200"/>
      <c r="P8896" s="2828"/>
      <c r="Q8896" s="2690"/>
      <c r="R8896" s="2691"/>
      <c r="S8896" s="2692">
        <f>R8896*E8895</f>
        <v>0</v>
      </c>
      <c r="T8896" s="2692"/>
    </row>
    <row r="8897" spans="1:20" s="2701" customFormat="1" hidden="1">
      <c r="A8897" s="2777"/>
      <c r="B8897" s="2654"/>
      <c r="C8897" s="2677"/>
      <c r="D8897" s="2654"/>
      <c r="E8897" s="2687"/>
      <c r="F8897" s="2680"/>
      <c r="G8897" s="1991"/>
      <c r="H8897" s="1991"/>
      <c r="I8897" s="1991"/>
      <c r="J8897" s="1991"/>
      <c r="K8897" s="1991"/>
      <c r="L8897" s="1991"/>
      <c r="M8897" s="2175">
        <v>0</v>
      </c>
      <c r="N8897" s="2681"/>
      <c r="O8897" s="2200"/>
      <c r="P8897" s="2828"/>
      <c r="Q8897" s="2690"/>
      <c r="R8897" s="2691"/>
      <c r="S8897" s="2692">
        <f>R8897*E8895</f>
        <v>0</v>
      </c>
      <c r="T8897" s="2692"/>
    </row>
    <row r="8898" spans="1:20" s="2701" customFormat="1" hidden="1">
      <c r="A8898" s="2777"/>
      <c r="B8898" s="2654"/>
      <c r="C8898" s="2677"/>
      <c r="D8898" s="2654"/>
      <c r="E8898" s="2687"/>
      <c r="F8898" s="2680"/>
      <c r="G8898" s="1991"/>
      <c r="H8898" s="1991"/>
      <c r="I8898" s="1991"/>
      <c r="J8898" s="1991"/>
      <c r="K8898" s="1991"/>
      <c r="L8898" s="1991"/>
      <c r="M8898" s="2175">
        <v>0</v>
      </c>
      <c r="N8898" s="2681"/>
      <c r="O8898" s="2200"/>
      <c r="P8898" s="2828"/>
      <c r="Q8898" s="2690"/>
      <c r="R8898" s="2691"/>
      <c r="S8898" s="2692">
        <f>R8898*E8895</f>
        <v>0</v>
      </c>
      <c r="T8898" s="2692"/>
    </row>
    <row r="8899" spans="1:20" s="2701" customFormat="1" hidden="1">
      <c r="A8899" s="2777"/>
      <c r="B8899" s="2654"/>
      <c r="C8899" s="2677"/>
      <c r="D8899" s="2654"/>
      <c r="E8899" s="2687"/>
      <c r="F8899" s="2680"/>
      <c r="G8899" s="1991"/>
      <c r="H8899" s="1991"/>
      <c r="I8899" s="1991"/>
      <c r="J8899" s="1991"/>
      <c r="K8899" s="1991"/>
      <c r="L8899" s="1991"/>
      <c r="M8899" s="2175">
        <v>0</v>
      </c>
      <c r="N8899" s="2681"/>
      <c r="O8899" s="2200"/>
      <c r="P8899" s="2828"/>
      <c r="Q8899" s="2690"/>
      <c r="R8899" s="2691"/>
      <c r="S8899" s="2692">
        <f>R8899*E8895</f>
        <v>0</v>
      </c>
      <c r="T8899" s="2692"/>
    </row>
    <row r="8900" spans="1:20" s="2701" customFormat="1" hidden="1">
      <c r="A8900" s="2777"/>
      <c r="B8900" s="2654"/>
      <c r="C8900" s="2677"/>
      <c r="D8900" s="2654"/>
      <c r="E8900" s="2687"/>
      <c r="F8900" s="2680"/>
      <c r="G8900" s="1991"/>
      <c r="H8900" s="1991"/>
      <c r="I8900" s="1991"/>
      <c r="J8900" s="1991"/>
      <c r="K8900" s="1991"/>
      <c r="L8900" s="1991"/>
      <c r="M8900" s="2175">
        <v>0</v>
      </c>
      <c r="N8900" s="2681"/>
      <c r="O8900" s="2200"/>
      <c r="P8900" s="2828"/>
      <c r="Q8900" s="2690"/>
      <c r="R8900" s="2691"/>
      <c r="S8900" s="2692">
        <f>R8900*E8895</f>
        <v>0</v>
      </c>
      <c r="T8900" s="2692"/>
    </row>
    <row r="8901" spans="1:20" s="2701" customFormat="1" hidden="1">
      <c r="A8901" s="2777"/>
      <c r="B8901" s="2654"/>
      <c r="C8901" s="2677"/>
      <c r="D8901" s="2654"/>
      <c r="E8901" s="2687"/>
      <c r="F8901" s="2680"/>
      <c r="G8901" s="1991"/>
      <c r="H8901" s="1991"/>
      <c r="I8901" s="1991"/>
      <c r="J8901" s="1991"/>
      <c r="K8901" s="1991"/>
      <c r="L8901" s="1991"/>
      <c r="M8901" s="2175">
        <v>0</v>
      </c>
      <c r="N8901" s="2681"/>
      <c r="O8901" s="2200"/>
      <c r="P8901" s="2828"/>
      <c r="Q8901" s="2690"/>
      <c r="R8901" s="2691"/>
      <c r="S8901" s="2692">
        <f>R8901*E8895</f>
        <v>0</v>
      </c>
      <c r="T8901" s="2692"/>
    </row>
    <row r="8902" spans="1:20" s="2701" customFormat="1" hidden="1">
      <c r="A8902" s="2777"/>
      <c r="B8902" s="2654"/>
      <c r="C8902" s="2677"/>
      <c r="D8902" s="2654"/>
      <c r="E8902" s="2687"/>
      <c r="F8902" s="2680"/>
      <c r="G8902" s="1991"/>
      <c r="H8902" s="1991"/>
      <c r="I8902" s="1991"/>
      <c r="J8902" s="1991"/>
      <c r="K8902" s="1991"/>
      <c r="L8902" s="1991"/>
      <c r="M8902" s="2175">
        <v>0</v>
      </c>
      <c r="N8902" s="2681"/>
      <c r="O8902" s="2200"/>
      <c r="P8902" s="2828"/>
      <c r="Q8902" s="2690"/>
      <c r="R8902" s="2691"/>
      <c r="S8902" s="2692">
        <f>R8902*E8895</f>
        <v>0</v>
      </c>
      <c r="T8902" s="2692"/>
    </row>
    <row r="8903" spans="1:20" s="2701" customFormat="1" hidden="1">
      <c r="A8903" s="2777"/>
      <c r="B8903" s="2654"/>
      <c r="C8903" s="2677"/>
      <c r="D8903" s="2654"/>
      <c r="E8903" s="2687"/>
      <c r="F8903" s="2680"/>
      <c r="G8903" s="1991"/>
      <c r="H8903" s="1991"/>
      <c r="I8903" s="1991"/>
      <c r="J8903" s="1991"/>
      <c r="K8903" s="1991"/>
      <c r="L8903" s="1991"/>
      <c r="M8903" s="2175">
        <v>0</v>
      </c>
      <c r="N8903" s="2681"/>
      <c r="O8903" s="2200"/>
      <c r="P8903" s="2828"/>
      <c r="Q8903" s="2690"/>
      <c r="R8903" s="2691"/>
      <c r="S8903" s="2692">
        <f>R8903*E8895</f>
        <v>0</v>
      </c>
      <c r="T8903" s="2692"/>
    </row>
    <row r="8904" spans="1:20" s="2701" customFormat="1" ht="17.25" hidden="1" customHeight="1">
      <c r="A8904" s="2777">
        <f>A8895+1</f>
        <v>4</v>
      </c>
      <c r="B8904" s="2654"/>
      <c r="C8904" s="2696"/>
      <c r="D8904" s="2654" t="s">
        <v>2819</v>
      </c>
      <c r="E8904" s="2687"/>
      <c r="F8904" s="2680"/>
      <c r="G8904" s="1991">
        <v>0</v>
      </c>
      <c r="H8904" s="1991"/>
      <c r="I8904" s="1991"/>
      <c r="J8904" s="2823">
        <v>0</v>
      </c>
      <c r="K8904" s="1991">
        <v>0</v>
      </c>
      <c r="L8904" s="2823"/>
      <c r="M8904" s="2175">
        <v>0</v>
      </c>
      <c r="N8904" s="2681">
        <v>0</v>
      </c>
      <c r="O8904" s="1989">
        <f>E8904*L8904</f>
        <v>0</v>
      </c>
      <c r="P8904" s="2824"/>
      <c r="Q8904" s="2781"/>
      <c r="R8904" s="2698"/>
      <c r="S8904" s="2699">
        <f>R8904*E8904</f>
        <v>0</v>
      </c>
      <c r="T8904" s="2714"/>
    </row>
    <row r="8905" spans="1:20" s="2701" customFormat="1" hidden="1">
      <c r="A8905" s="2777"/>
      <c r="B8905" s="2654"/>
      <c r="C8905" s="2677"/>
      <c r="D8905" s="2654"/>
      <c r="E8905" s="2687"/>
      <c r="F8905" s="2680"/>
      <c r="G8905" s="1991"/>
      <c r="H8905" s="1991"/>
      <c r="I8905" s="1991"/>
      <c r="J8905" s="1991"/>
      <c r="K8905" s="1991"/>
      <c r="L8905" s="1991"/>
      <c r="M8905" s="2175">
        <v>0</v>
      </c>
      <c r="N8905" s="2681"/>
      <c r="O8905" s="2200"/>
      <c r="P8905" s="2828"/>
      <c r="Q8905" s="2702"/>
      <c r="R8905" s="2691"/>
      <c r="S8905" s="2692">
        <f>R8905*E8904</f>
        <v>0</v>
      </c>
      <c r="T8905" s="2692"/>
    </row>
    <row r="8906" spans="1:20" s="2701" customFormat="1" hidden="1">
      <c r="A8906" s="2777"/>
      <c r="B8906" s="2654"/>
      <c r="C8906" s="2677"/>
      <c r="D8906" s="2654"/>
      <c r="E8906" s="2687"/>
      <c r="F8906" s="2680"/>
      <c r="G8906" s="1991"/>
      <c r="H8906" s="1991"/>
      <c r="I8906" s="1991"/>
      <c r="J8906" s="1991"/>
      <c r="K8906" s="1991"/>
      <c r="L8906" s="1991"/>
      <c r="M8906" s="2175">
        <v>0</v>
      </c>
      <c r="N8906" s="2681"/>
      <c r="O8906" s="2200"/>
      <c r="P8906" s="2828"/>
      <c r="Q8906" s="2702"/>
      <c r="R8906" s="2691"/>
      <c r="S8906" s="2692">
        <f>R8906*E8904</f>
        <v>0</v>
      </c>
      <c r="T8906" s="2692"/>
    </row>
    <row r="8907" spans="1:20" s="2701" customFormat="1" hidden="1">
      <c r="A8907" s="2777"/>
      <c r="B8907" s="2654"/>
      <c r="C8907" s="2677"/>
      <c r="D8907" s="2654"/>
      <c r="E8907" s="2687"/>
      <c r="F8907" s="2680"/>
      <c r="G8907" s="1991"/>
      <c r="H8907" s="1991"/>
      <c r="I8907" s="1991"/>
      <c r="J8907" s="1991"/>
      <c r="K8907" s="1991"/>
      <c r="L8907" s="1991"/>
      <c r="M8907" s="2175">
        <v>0</v>
      </c>
      <c r="N8907" s="2681"/>
      <c r="O8907" s="2200"/>
      <c r="P8907" s="2828"/>
      <c r="Q8907" s="2702"/>
      <c r="R8907" s="2691"/>
      <c r="S8907" s="2692">
        <f>R8907*E8904</f>
        <v>0</v>
      </c>
      <c r="T8907" s="2692"/>
    </row>
    <row r="8908" spans="1:20" s="2701" customFormat="1" hidden="1">
      <c r="A8908" s="2777"/>
      <c r="B8908" s="2654"/>
      <c r="C8908" s="2677"/>
      <c r="D8908" s="2654"/>
      <c r="E8908" s="2687"/>
      <c r="F8908" s="2680"/>
      <c r="G8908" s="1991"/>
      <c r="H8908" s="1991"/>
      <c r="I8908" s="1991"/>
      <c r="J8908" s="1991"/>
      <c r="K8908" s="1991"/>
      <c r="L8908" s="1991"/>
      <c r="M8908" s="2175">
        <v>0</v>
      </c>
      <c r="N8908" s="2681"/>
      <c r="O8908" s="2200"/>
      <c r="P8908" s="2828"/>
      <c r="Q8908" s="2702"/>
      <c r="R8908" s="2691"/>
      <c r="S8908" s="2692">
        <f>R8908*E8904</f>
        <v>0</v>
      </c>
      <c r="T8908" s="2692"/>
    </row>
    <row r="8909" spans="1:20" s="2701" customFormat="1" hidden="1">
      <c r="A8909" s="2777"/>
      <c r="B8909" s="2654"/>
      <c r="C8909" s="2677"/>
      <c r="D8909" s="2654"/>
      <c r="E8909" s="2687"/>
      <c r="F8909" s="2680"/>
      <c r="G8909" s="1991"/>
      <c r="H8909" s="1991"/>
      <c r="I8909" s="1991"/>
      <c r="J8909" s="1991"/>
      <c r="K8909" s="1991"/>
      <c r="L8909" s="1991"/>
      <c r="M8909" s="2175">
        <v>0</v>
      </c>
      <c r="N8909" s="2681"/>
      <c r="O8909" s="2200"/>
      <c r="P8909" s="2828"/>
      <c r="Q8909" s="2702"/>
      <c r="R8909" s="2691"/>
      <c r="S8909" s="2692">
        <f>R8909*E8904</f>
        <v>0</v>
      </c>
      <c r="T8909" s="2692"/>
    </row>
    <row r="8910" spans="1:20" s="2701" customFormat="1" hidden="1">
      <c r="A8910" s="2777"/>
      <c r="B8910" s="2654"/>
      <c r="C8910" s="2677"/>
      <c r="D8910" s="2654"/>
      <c r="E8910" s="2687"/>
      <c r="F8910" s="2680"/>
      <c r="G8910" s="1991"/>
      <c r="H8910" s="1991"/>
      <c r="I8910" s="1991"/>
      <c r="J8910" s="1991"/>
      <c r="K8910" s="1991"/>
      <c r="L8910" s="1991"/>
      <c r="M8910" s="2175">
        <v>0</v>
      </c>
      <c r="N8910" s="2681"/>
      <c r="O8910" s="2200"/>
      <c r="P8910" s="2828"/>
      <c r="Q8910" s="2702"/>
      <c r="R8910" s="2691"/>
      <c r="S8910" s="2692">
        <f>R8910*E8904</f>
        <v>0</v>
      </c>
      <c r="T8910" s="2692"/>
    </row>
    <row r="8911" spans="1:20" s="2701" customFormat="1" hidden="1">
      <c r="A8911" s="2777"/>
      <c r="B8911" s="2654"/>
      <c r="C8911" s="2677"/>
      <c r="D8911" s="2654"/>
      <c r="E8911" s="2687"/>
      <c r="F8911" s="2680"/>
      <c r="G8911" s="1991"/>
      <c r="H8911" s="1991"/>
      <c r="I8911" s="1991"/>
      <c r="J8911" s="1991"/>
      <c r="K8911" s="1991"/>
      <c r="L8911" s="1991"/>
      <c r="M8911" s="2175">
        <v>0</v>
      </c>
      <c r="N8911" s="2681"/>
      <c r="O8911" s="2200"/>
      <c r="P8911" s="2828"/>
      <c r="Q8911" s="2702"/>
      <c r="R8911" s="2691"/>
      <c r="S8911" s="2692">
        <f>R8911*E8904</f>
        <v>0</v>
      </c>
      <c r="T8911" s="2692"/>
    </row>
    <row r="8912" spans="1:20" s="2701" customFormat="1" hidden="1">
      <c r="A8912" s="2777"/>
      <c r="B8912" s="2654"/>
      <c r="C8912" s="2677"/>
      <c r="D8912" s="2654"/>
      <c r="E8912" s="2687"/>
      <c r="F8912" s="2680"/>
      <c r="G8912" s="1991"/>
      <c r="H8912" s="1991"/>
      <c r="I8912" s="1991"/>
      <c r="J8912" s="1991"/>
      <c r="K8912" s="1991"/>
      <c r="L8912" s="1991"/>
      <c r="M8912" s="2175">
        <v>0</v>
      </c>
      <c r="N8912" s="2681"/>
      <c r="O8912" s="2200"/>
      <c r="P8912" s="2828"/>
      <c r="Q8912" s="2702"/>
      <c r="R8912" s="2691"/>
      <c r="S8912" s="2692">
        <f>R8912*E8904</f>
        <v>0</v>
      </c>
      <c r="T8912" s="2692"/>
    </row>
    <row r="8913" spans="1:20" s="2796" customFormat="1" ht="17.25" customHeight="1">
      <c r="A8913" s="2610"/>
      <c r="B8913" s="2522"/>
      <c r="C8913" s="2832" t="s">
        <v>1595</v>
      </c>
      <c r="D8913" s="2610"/>
      <c r="E8913" s="2522"/>
      <c r="F8913" s="2522"/>
      <c r="G8913" s="2522">
        <v>0</v>
      </c>
      <c r="H8913" s="2522"/>
      <c r="I8913" s="2522"/>
      <c r="J8913" s="2522">
        <v>0</v>
      </c>
      <c r="K8913" s="2522"/>
      <c r="L8913" s="2522"/>
      <c r="M8913" s="2175"/>
      <c r="N8913" s="2464">
        <v>1585.1276822499999</v>
      </c>
      <c r="O8913" s="2611">
        <f>SUM(O8704:O8849)</f>
        <v>1124.8999999999999</v>
      </c>
      <c r="P8913" s="2778"/>
      <c r="Q8913" s="2833"/>
      <c r="R8913" s="2834"/>
      <c r="S8913" s="2834"/>
      <c r="T8913" s="2834"/>
    </row>
    <row r="8914" spans="1:20" ht="28.5" customHeight="1">
      <c r="A8914" s="2172"/>
      <c r="B8914" s="2173"/>
      <c r="C8914" s="2227" t="s">
        <v>2036</v>
      </c>
      <c r="D8914" s="2172"/>
      <c r="E8914" s="2173"/>
      <c r="F8914" s="2173"/>
      <c r="G8914" s="2173" t="e">
        <v>#DIV/0!</v>
      </c>
      <c r="H8914" s="2173"/>
      <c r="I8914" s="2173"/>
      <c r="J8914" s="2173">
        <v>25119295995.146568</v>
      </c>
      <c r="K8914" s="2173"/>
      <c r="L8914" s="2173"/>
      <c r="M8914" s="2175"/>
      <c r="N8914" s="2175"/>
      <c r="O8914" s="2200">
        <f>SUM(O6427:O8913)</f>
        <v>1456534859933.9121</v>
      </c>
      <c r="P8914" s="2229"/>
      <c r="Q8914" s="2229"/>
      <c r="R8914" s="1367"/>
      <c r="S8914" s="2230"/>
      <c r="T8914" s="1790"/>
    </row>
    <row r="8915" spans="1:20" s="2488" customFormat="1" ht="72">
      <c r="A8915" s="2654">
        <v>1</v>
      </c>
      <c r="B8915" s="2161"/>
      <c r="C8915" s="2145" t="s">
        <v>2029</v>
      </c>
      <c r="D8915" s="2654" t="s">
        <v>2819</v>
      </c>
      <c r="E8915" s="2687">
        <v>32</v>
      </c>
      <c r="F8915" s="2680"/>
      <c r="G8915" s="1991">
        <v>0</v>
      </c>
      <c r="H8915" s="1991">
        <v>5</v>
      </c>
      <c r="I8915" s="1991">
        <v>0</v>
      </c>
      <c r="J8915" s="2173">
        <v>0</v>
      </c>
      <c r="K8915" s="1991">
        <v>0</v>
      </c>
      <c r="L8915" s="2823">
        <v>14.9</v>
      </c>
      <c r="M8915" s="2175">
        <v>20.471179750000001</v>
      </c>
      <c r="N8915" s="2681">
        <v>655.07775200000003</v>
      </c>
      <c r="O8915" s="2200">
        <f>E8915*L8915</f>
        <v>476.8</v>
      </c>
      <c r="P8915" s="2682"/>
      <c r="Q8915" s="2690"/>
      <c r="R8915" s="2684"/>
      <c r="S8915" s="2759">
        <f>R8915*E8915</f>
        <v>0</v>
      </c>
      <c r="T8915" s="1983"/>
    </row>
    <row r="8916" spans="1:20" s="2488" customFormat="1" hidden="1">
      <c r="A8916" s="2654"/>
      <c r="B8916" s="2654"/>
      <c r="C8916" s="2677"/>
      <c r="D8916" s="2654"/>
      <c r="E8916" s="2687"/>
      <c r="F8916" s="2680"/>
      <c r="G8916" s="1991"/>
      <c r="H8916" s="1991"/>
      <c r="I8916" s="1991">
        <v>0</v>
      </c>
      <c r="J8916" s="1991"/>
      <c r="K8916" s="2173"/>
      <c r="L8916" s="1991"/>
      <c r="M8916" s="2175">
        <v>0</v>
      </c>
      <c r="N8916" s="2681"/>
      <c r="O8916" s="2688"/>
      <c r="P8916" s="2689"/>
      <c r="Q8916" s="2690"/>
      <c r="R8916" s="2691"/>
      <c r="S8916" s="2692">
        <f>R8916*E8915</f>
        <v>0</v>
      </c>
      <c r="T8916" s="2766"/>
    </row>
    <row r="8917" spans="1:20" s="2488" customFormat="1" hidden="1">
      <c r="A8917" s="2654"/>
      <c r="B8917" s="2654"/>
      <c r="C8917" s="2677"/>
      <c r="D8917" s="2654"/>
      <c r="E8917" s="2687"/>
      <c r="F8917" s="2680"/>
      <c r="G8917" s="1991"/>
      <c r="H8917" s="1991"/>
      <c r="I8917" s="1991">
        <v>0</v>
      </c>
      <c r="J8917" s="1991"/>
      <c r="K8917" s="2173"/>
      <c r="L8917" s="1991"/>
      <c r="M8917" s="2175">
        <v>0</v>
      </c>
      <c r="N8917" s="2681"/>
      <c r="O8917" s="2688"/>
      <c r="P8917" s="2689"/>
      <c r="Q8917" s="2690"/>
      <c r="R8917" s="2691"/>
      <c r="S8917" s="2692">
        <f>R8917*E8915</f>
        <v>0</v>
      </c>
      <c r="T8917" s="2692"/>
    </row>
    <row r="8918" spans="1:20" s="2488" customFormat="1" hidden="1">
      <c r="A8918" s="2654"/>
      <c r="B8918" s="2654"/>
      <c r="C8918" s="2677"/>
      <c r="D8918" s="2654"/>
      <c r="E8918" s="2687"/>
      <c r="F8918" s="2680"/>
      <c r="G8918" s="1991"/>
      <c r="H8918" s="1991"/>
      <c r="I8918" s="1991">
        <v>0</v>
      </c>
      <c r="J8918" s="1991"/>
      <c r="K8918" s="2173"/>
      <c r="L8918" s="1991"/>
      <c r="M8918" s="2175">
        <v>0</v>
      </c>
      <c r="N8918" s="2681"/>
      <c r="O8918" s="2688"/>
      <c r="P8918" s="2689"/>
      <c r="Q8918" s="2690"/>
      <c r="R8918" s="2691"/>
      <c r="S8918" s="2692">
        <f>R8918*E8915</f>
        <v>0</v>
      </c>
      <c r="T8918" s="2692"/>
    </row>
    <row r="8919" spans="1:20" s="2488" customFormat="1" hidden="1">
      <c r="A8919" s="2654"/>
      <c r="B8919" s="2654"/>
      <c r="C8919" s="2677"/>
      <c r="D8919" s="2654"/>
      <c r="E8919" s="2687"/>
      <c r="F8919" s="2680"/>
      <c r="G8919" s="1991"/>
      <c r="H8919" s="1991"/>
      <c r="I8919" s="1991">
        <v>0</v>
      </c>
      <c r="J8919" s="1991"/>
      <c r="K8919" s="2173"/>
      <c r="L8919" s="1991"/>
      <c r="M8919" s="2175">
        <v>0</v>
      </c>
      <c r="N8919" s="2681"/>
      <c r="O8919" s="2688"/>
      <c r="P8919" s="2689"/>
      <c r="Q8919" s="2690"/>
      <c r="R8919" s="2691"/>
      <c r="S8919" s="2692">
        <f>R8919*E8915</f>
        <v>0</v>
      </c>
      <c r="T8919" s="2692"/>
    </row>
    <row r="8920" spans="1:20" s="2488" customFormat="1" hidden="1">
      <c r="A8920" s="2654"/>
      <c r="B8920" s="2654"/>
      <c r="C8920" s="2677"/>
      <c r="D8920" s="2654"/>
      <c r="E8920" s="2687"/>
      <c r="F8920" s="2680"/>
      <c r="G8920" s="1991"/>
      <c r="H8920" s="1991"/>
      <c r="I8920" s="1991">
        <v>0</v>
      </c>
      <c r="J8920" s="1991"/>
      <c r="K8920" s="2173"/>
      <c r="L8920" s="1991"/>
      <c r="M8920" s="2175">
        <v>0</v>
      </c>
      <c r="N8920" s="2681"/>
      <c r="O8920" s="2688"/>
      <c r="P8920" s="2689"/>
      <c r="Q8920" s="2690"/>
      <c r="R8920" s="2691"/>
      <c r="S8920" s="2692">
        <f>R8920*E8915</f>
        <v>0</v>
      </c>
      <c r="T8920" s="2692"/>
    </row>
    <row r="8921" spans="1:20" s="2488" customFormat="1" hidden="1">
      <c r="A8921" s="2654"/>
      <c r="B8921" s="2654"/>
      <c r="C8921" s="2677"/>
      <c r="D8921" s="2654"/>
      <c r="E8921" s="2687"/>
      <c r="F8921" s="2680"/>
      <c r="G8921" s="1991"/>
      <c r="H8921" s="1991"/>
      <c r="I8921" s="1991">
        <v>0</v>
      </c>
      <c r="J8921" s="1991"/>
      <c r="K8921" s="2173"/>
      <c r="L8921" s="1991"/>
      <c r="M8921" s="2175">
        <v>0</v>
      </c>
      <c r="N8921" s="2681"/>
      <c r="O8921" s="2688"/>
      <c r="P8921" s="2689"/>
      <c r="Q8921" s="2690"/>
      <c r="R8921" s="2691"/>
      <c r="S8921" s="2692">
        <f>R8921*E8915</f>
        <v>0</v>
      </c>
      <c r="T8921" s="2692"/>
    </row>
    <row r="8922" spans="1:20" s="2488" customFormat="1" hidden="1">
      <c r="A8922" s="2654"/>
      <c r="B8922" s="2654"/>
      <c r="C8922" s="2677"/>
      <c r="D8922" s="2654"/>
      <c r="E8922" s="2687"/>
      <c r="F8922" s="2680"/>
      <c r="G8922" s="1991"/>
      <c r="H8922" s="1991"/>
      <c r="I8922" s="1991">
        <v>0</v>
      </c>
      <c r="J8922" s="1991"/>
      <c r="K8922" s="2173"/>
      <c r="L8922" s="1991"/>
      <c r="M8922" s="2175">
        <v>0</v>
      </c>
      <c r="N8922" s="2681"/>
      <c r="O8922" s="2688"/>
      <c r="P8922" s="2689"/>
      <c r="Q8922" s="2690"/>
      <c r="R8922" s="2691"/>
      <c r="S8922" s="2692">
        <f>R8922*E8915</f>
        <v>0</v>
      </c>
      <c r="T8922" s="2692"/>
    </row>
    <row r="8923" spans="1:20" s="2488" customFormat="1" hidden="1">
      <c r="A8923" s="2654"/>
      <c r="B8923" s="2654"/>
      <c r="C8923" s="2677"/>
      <c r="D8923" s="2654"/>
      <c r="E8923" s="2687"/>
      <c r="F8923" s="2680"/>
      <c r="G8923" s="1991"/>
      <c r="H8923" s="1991"/>
      <c r="I8923" s="1991">
        <v>0</v>
      </c>
      <c r="J8923" s="1991"/>
      <c r="K8923" s="2173"/>
      <c r="L8923" s="1991"/>
      <c r="M8923" s="2175">
        <v>0</v>
      </c>
      <c r="N8923" s="2681"/>
      <c r="O8923" s="2688"/>
      <c r="P8923" s="2689"/>
      <c r="Q8923" s="2690"/>
      <c r="R8923" s="2691"/>
      <c r="S8923" s="2695">
        <f>R8923*E8915</f>
        <v>0</v>
      </c>
      <c r="T8923" s="2692"/>
    </row>
    <row r="8924" spans="1:20" s="2180" customFormat="1" ht="72">
      <c r="A8924" s="2777">
        <f>A8915+1</f>
        <v>2</v>
      </c>
      <c r="B8924" s="2231"/>
      <c r="C8924" s="2143" t="s">
        <v>2030</v>
      </c>
      <c r="D8924" s="2654" t="s">
        <v>2819</v>
      </c>
      <c r="E8924" s="2232">
        <v>14</v>
      </c>
      <c r="F8924" s="2680"/>
      <c r="G8924" s="17">
        <v>0</v>
      </c>
      <c r="H8924" s="2285">
        <v>7</v>
      </c>
      <c r="I8924" s="1991">
        <v>0</v>
      </c>
      <c r="J8924" s="2173">
        <v>0</v>
      </c>
      <c r="K8924" s="2173">
        <v>0</v>
      </c>
      <c r="L8924" s="2285">
        <v>19.899999999999999</v>
      </c>
      <c r="M8924" s="2175">
        <v>27.67209725</v>
      </c>
      <c r="N8924" s="2485">
        <v>387.40936149999999</v>
      </c>
      <c r="O8924" s="2200">
        <f>E8924*L8924</f>
        <v>278.59999999999997</v>
      </c>
      <c r="P8924" s="2116"/>
      <c r="Q8924" s="2117"/>
      <c r="R8924" s="2115"/>
      <c r="S8924" s="2118">
        <f>R8924*E8924</f>
        <v>0</v>
      </c>
      <c r="T8924" s="2117"/>
    </row>
    <row r="8925" spans="1:20" s="2180" customFormat="1" ht="18.75" hidden="1" customHeight="1">
      <c r="A8925" s="2777"/>
      <c r="B8925" s="2231"/>
      <c r="C8925" s="2143"/>
      <c r="D8925" s="2654"/>
      <c r="E8925" s="2232"/>
      <c r="F8925" s="2680"/>
      <c r="G8925" s="17"/>
      <c r="H8925" s="2285"/>
      <c r="I8925" s="1991">
        <v>0</v>
      </c>
      <c r="J8925" s="2173"/>
      <c r="K8925" s="2173"/>
      <c r="L8925" s="2266"/>
      <c r="M8925" s="2175">
        <v>0</v>
      </c>
      <c r="N8925" s="2237"/>
      <c r="O8925" s="2119"/>
      <c r="P8925" s="2120"/>
      <c r="Q8925" s="2125"/>
      <c r="R8925" s="2122"/>
      <c r="S8925" s="2120">
        <f>R8925*E8924</f>
        <v>0</v>
      </c>
      <c r="T8925" s="2126"/>
    </row>
    <row r="8926" spans="1:20" s="2180" customFormat="1" ht="18.75" hidden="1" customHeight="1">
      <c r="A8926" s="2777"/>
      <c r="B8926" s="2231"/>
      <c r="C8926" s="2143"/>
      <c r="D8926" s="2654"/>
      <c r="E8926" s="2232"/>
      <c r="F8926" s="2680"/>
      <c r="G8926" s="17"/>
      <c r="H8926" s="2285"/>
      <c r="I8926" s="1991">
        <v>0</v>
      </c>
      <c r="J8926" s="2173"/>
      <c r="K8926" s="2173"/>
      <c r="L8926" s="2266"/>
      <c r="M8926" s="2175">
        <v>0</v>
      </c>
      <c r="N8926" s="2237"/>
      <c r="O8926" s="2119"/>
      <c r="P8926" s="2120"/>
      <c r="Q8926" s="2125"/>
      <c r="R8926" s="2122"/>
      <c r="S8926" s="2120">
        <f>R8926*E8924</f>
        <v>0</v>
      </c>
      <c r="T8926" s="2126"/>
    </row>
    <row r="8927" spans="1:20" s="2180" customFormat="1" ht="18.75" hidden="1" customHeight="1">
      <c r="A8927" s="2777"/>
      <c r="B8927" s="2231"/>
      <c r="C8927" s="2143"/>
      <c r="D8927" s="2654"/>
      <c r="E8927" s="2232"/>
      <c r="F8927" s="2680"/>
      <c r="G8927" s="17"/>
      <c r="H8927" s="2285"/>
      <c r="I8927" s="1991">
        <v>0</v>
      </c>
      <c r="J8927" s="2173"/>
      <c r="K8927" s="2173"/>
      <c r="L8927" s="2266"/>
      <c r="M8927" s="2175">
        <v>0</v>
      </c>
      <c r="N8927" s="2237"/>
      <c r="O8927" s="2119"/>
      <c r="P8927" s="2120"/>
      <c r="Q8927" s="2125"/>
      <c r="R8927" s="2122"/>
      <c r="S8927" s="2120">
        <f>R8927*E8924</f>
        <v>0</v>
      </c>
      <c r="T8927" s="2126"/>
    </row>
    <row r="8928" spans="1:20" s="2180" customFormat="1" ht="18.75" hidden="1" customHeight="1">
      <c r="A8928" s="2777"/>
      <c r="B8928" s="2231"/>
      <c r="C8928" s="2143"/>
      <c r="D8928" s="2654"/>
      <c r="E8928" s="2232"/>
      <c r="F8928" s="2680"/>
      <c r="G8928" s="17"/>
      <c r="H8928" s="2285"/>
      <c r="I8928" s="1991">
        <v>0</v>
      </c>
      <c r="J8928" s="2173"/>
      <c r="K8928" s="2173"/>
      <c r="L8928" s="2266"/>
      <c r="M8928" s="2175">
        <v>0</v>
      </c>
      <c r="N8928" s="2237"/>
      <c r="O8928" s="2119"/>
      <c r="P8928" s="2120"/>
      <c r="Q8928" s="2125"/>
      <c r="R8928" s="2122"/>
      <c r="S8928" s="2120">
        <f>R8928*E8924</f>
        <v>0</v>
      </c>
      <c r="T8928" s="2126"/>
    </row>
    <row r="8929" spans="1:20" s="2180" customFormat="1" ht="18.75" hidden="1" customHeight="1">
      <c r="A8929" s="2777"/>
      <c r="B8929" s="2231"/>
      <c r="C8929" s="2143"/>
      <c r="D8929" s="2654"/>
      <c r="E8929" s="2232"/>
      <c r="F8929" s="2680"/>
      <c r="G8929" s="17"/>
      <c r="H8929" s="2285"/>
      <c r="I8929" s="1991">
        <v>0</v>
      </c>
      <c r="J8929" s="2173"/>
      <c r="K8929" s="2173"/>
      <c r="L8929" s="2266"/>
      <c r="M8929" s="2175">
        <v>0</v>
      </c>
      <c r="N8929" s="2237"/>
      <c r="O8929" s="2119"/>
      <c r="P8929" s="2120"/>
      <c r="Q8929" s="2125"/>
      <c r="R8929" s="2122"/>
      <c r="S8929" s="2120">
        <f>R8929*E8924</f>
        <v>0</v>
      </c>
      <c r="T8929" s="2126"/>
    </row>
    <row r="8930" spans="1:20" s="2180" customFormat="1" ht="18.75" hidden="1" customHeight="1">
      <c r="A8930" s="2777"/>
      <c r="B8930" s="2231"/>
      <c r="C8930" s="2143"/>
      <c r="D8930" s="2654"/>
      <c r="E8930" s="2232"/>
      <c r="F8930" s="2680"/>
      <c r="G8930" s="17"/>
      <c r="H8930" s="2285"/>
      <c r="I8930" s="1991">
        <v>0</v>
      </c>
      <c r="J8930" s="2173"/>
      <c r="K8930" s="2173"/>
      <c r="L8930" s="2266"/>
      <c r="M8930" s="2175">
        <v>0</v>
      </c>
      <c r="N8930" s="2237"/>
      <c r="O8930" s="2119"/>
      <c r="P8930" s="2120"/>
      <c r="Q8930" s="2125"/>
      <c r="R8930" s="2122"/>
      <c r="S8930" s="2120">
        <f>R8930*E8924</f>
        <v>0</v>
      </c>
      <c r="T8930" s="2126"/>
    </row>
    <row r="8931" spans="1:20" s="2180" customFormat="1" ht="18.75" hidden="1" customHeight="1">
      <c r="A8931" s="2777"/>
      <c r="B8931" s="2231"/>
      <c r="C8931" s="2143"/>
      <c r="D8931" s="2654"/>
      <c r="E8931" s="2232"/>
      <c r="F8931" s="2680"/>
      <c r="G8931" s="17"/>
      <c r="H8931" s="2285"/>
      <c r="I8931" s="1991">
        <v>0</v>
      </c>
      <c r="J8931" s="2173"/>
      <c r="K8931" s="2173"/>
      <c r="L8931" s="2266"/>
      <c r="M8931" s="2175">
        <v>0</v>
      </c>
      <c r="N8931" s="2237"/>
      <c r="O8931" s="2119"/>
      <c r="P8931" s="2120"/>
      <c r="Q8931" s="2125"/>
      <c r="R8931" s="2122"/>
      <c r="S8931" s="2120">
        <f>R8931*E8924</f>
        <v>0</v>
      </c>
      <c r="T8931" s="2126"/>
    </row>
    <row r="8932" spans="1:20" s="2180" customFormat="1" hidden="1">
      <c r="A8932" s="2777"/>
      <c r="B8932" s="2231"/>
      <c r="C8932" s="2143"/>
      <c r="D8932" s="2654"/>
      <c r="E8932" s="2232"/>
      <c r="F8932" s="2680"/>
      <c r="G8932" s="17"/>
      <c r="H8932" s="2285"/>
      <c r="I8932" s="1991">
        <v>0</v>
      </c>
      <c r="J8932" s="2173"/>
      <c r="K8932" s="2173"/>
      <c r="L8932" s="2266"/>
      <c r="M8932" s="2175">
        <v>0</v>
      </c>
      <c r="N8932" s="2237"/>
      <c r="O8932" s="2119"/>
      <c r="P8932" s="2120"/>
      <c r="Q8932" s="2125"/>
      <c r="R8932" s="2122"/>
      <c r="S8932" s="2120">
        <f>R8932*E8924</f>
        <v>0</v>
      </c>
      <c r="T8932" s="2126"/>
    </row>
    <row r="8933" spans="1:20" s="2701" customFormat="1" ht="22.5" customHeight="1">
      <c r="A8933" s="2777">
        <f>A8924+1</f>
        <v>3</v>
      </c>
      <c r="B8933" s="2654"/>
      <c r="C8933" s="2696" t="s">
        <v>2038</v>
      </c>
      <c r="D8933" s="2654" t="s">
        <v>2819</v>
      </c>
      <c r="E8933" s="2687">
        <v>2</v>
      </c>
      <c r="F8933" s="2680"/>
      <c r="G8933" s="1991">
        <v>0</v>
      </c>
      <c r="H8933" s="1991">
        <v>2</v>
      </c>
      <c r="I8933" s="1991">
        <v>0</v>
      </c>
      <c r="J8933" s="2173">
        <v>0</v>
      </c>
      <c r="K8933" s="1991">
        <v>0</v>
      </c>
      <c r="L8933" s="2823">
        <v>25.2</v>
      </c>
      <c r="M8933" s="2175">
        <v>27.980708</v>
      </c>
      <c r="N8933" s="2681">
        <v>55.961416</v>
      </c>
      <c r="O8933" s="2200">
        <f>E8933*L8933</f>
        <v>50.4</v>
      </c>
      <c r="P8933" s="2686"/>
      <c r="Q8933" s="2705"/>
      <c r="R8933" s="2698"/>
      <c r="S8933" s="2699">
        <f>R8933*E8933</f>
        <v>0</v>
      </c>
      <c r="T8933" s="2714"/>
    </row>
    <row r="8934" spans="1:20" s="2701" customFormat="1" hidden="1">
      <c r="A8934" s="2777"/>
      <c r="B8934" s="2654"/>
      <c r="C8934" s="2677"/>
      <c r="D8934" s="2654"/>
      <c r="E8934" s="2687"/>
      <c r="F8934" s="2680"/>
      <c r="G8934" s="1991"/>
      <c r="H8934" s="1991"/>
      <c r="I8934" s="1991">
        <v>0</v>
      </c>
      <c r="J8934" s="1991"/>
      <c r="K8934" s="2173"/>
      <c r="L8934" s="1991"/>
      <c r="M8934" s="2175">
        <v>0</v>
      </c>
      <c r="N8934" s="2681"/>
      <c r="O8934" s="2688"/>
      <c r="P8934" s="2689"/>
      <c r="Q8934" s="2690"/>
      <c r="R8934" s="2691"/>
      <c r="S8934" s="2692">
        <f>R8934*E8933</f>
        <v>0</v>
      </c>
      <c r="T8934" s="2692"/>
    </row>
    <row r="8935" spans="1:20" s="2701" customFormat="1" hidden="1">
      <c r="A8935" s="2777"/>
      <c r="B8935" s="2654"/>
      <c r="C8935" s="2677"/>
      <c r="D8935" s="2654"/>
      <c r="E8935" s="2687"/>
      <c r="F8935" s="2680"/>
      <c r="G8935" s="1991"/>
      <c r="H8935" s="1991"/>
      <c r="I8935" s="1991">
        <v>0</v>
      </c>
      <c r="J8935" s="1991"/>
      <c r="K8935" s="2173"/>
      <c r="L8935" s="1991"/>
      <c r="M8935" s="2175">
        <v>0</v>
      </c>
      <c r="N8935" s="2681"/>
      <c r="O8935" s="2688"/>
      <c r="P8935" s="2689"/>
      <c r="Q8935" s="2690"/>
      <c r="R8935" s="2691"/>
      <c r="S8935" s="2692">
        <f>R8935*E8933</f>
        <v>0</v>
      </c>
      <c r="T8935" s="2692"/>
    </row>
    <row r="8936" spans="1:20" s="2701" customFormat="1" hidden="1">
      <c r="A8936" s="2777"/>
      <c r="B8936" s="2654"/>
      <c r="C8936" s="2677"/>
      <c r="D8936" s="2654"/>
      <c r="E8936" s="2687"/>
      <c r="F8936" s="2680"/>
      <c r="G8936" s="1991"/>
      <c r="H8936" s="1991"/>
      <c r="I8936" s="1991">
        <v>0</v>
      </c>
      <c r="J8936" s="1991"/>
      <c r="K8936" s="2173"/>
      <c r="L8936" s="1991"/>
      <c r="M8936" s="2175">
        <v>0</v>
      </c>
      <c r="N8936" s="2681"/>
      <c r="O8936" s="2688"/>
      <c r="P8936" s="2689"/>
      <c r="Q8936" s="2690"/>
      <c r="R8936" s="2691"/>
      <c r="S8936" s="2692">
        <f>R8936*E8933</f>
        <v>0</v>
      </c>
      <c r="T8936" s="2692"/>
    </row>
    <row r="8937" spans="1:20" s="2701" customFormat="1" hidden="1">
      <c r="A8937" s="2777"/>
      <c r="B8937" s="2654"/>
      <c r="C8937" s="2677"/>
      <c r="D8937" s="2654"/>
      <c r="E8937" s="2687"/>
      <c r="F8937" s="2680"/>
      <c r="G8937" s="1991"/>
      <c r="H8937" s="1991"/>
      <c r="I8937" s="1991">
        <v>0</v>
      </c>
      <c r="J8937" s="1991"/>
      <c r="K8937" s="2173"/>
      <c r="L8937" s="1991"/>
      <c r="M8937" s="2175">
        <v>0</v>
      </c>
      <c r="N8937" s="2681"/>
      <c r="O8937" s="2688"/>
      <c r="P8937" s="2689"/>
      <c r="Q8937" s="2690"/>
      <c r="R8937" s="2691"/>
      <c r="S8937" s="2692">
        <f>R8937*E8933</f>
        <v>0</v>
      </c>
      <c r="T8937" s="2692"/>
    </row>
    <row r="8938" spans="1:20" s="2701" customFormat="1" hidden="1">
      <c r="A8938" s="2777"/>
      <c r="B8938" s="2654"/>
      <c r="C8938" s="2677"/>
      <c r="D8938" s="2654"/>
      <c r="E8938" s="2687"/>
      <c r="F8938" s="2680"/>
      <c r="G8938" s="1991"/>
      <c r="H8938" s="1991"/>
      <c r="I8938" s="1991">
        <v>0</v>
      </c>
      <c r="J8938" s="1991"/>
      <c r="K8938" s="2173"/>
      <c r="L8938" s="1991"/>
      <c r="M8938" s="2175">
        <v>0</v>
      </c>
      <c r="N8938" s="2681"/>
      <c r="O8938" s="2688"/>
      <c r="P8938" s="2689"/>
      <c r="Q8938" s="2690"/>
      <c r="R8938" s="2691"/>
      <c r="S8938" s="2692">
        <f>R8938*E8933</f>
        <v>0</v>
      </c>
      <c r="T8938" s="2692"/>
    </row>
    <row r="8939" spans="1:20" s="2701" customFormat="1" hidden="1">
      <c r="A8939" s="2777"/>
      <c r="B8939" s="2654"/>
      <c r="C8939" s="2677"/>
      <c r="D8939" s="2654"/>
      <c r="E8939" s="2687"/>
      <c r="F8939" s="2680"/>
      <c r="G8939" s="1991"/>
      <c r="H8939" s="1991"/>
      <c r="I8939" s="1991">
        <v>0</v>
      </c>
      <c r="J8939" s="1991"/>
      <c r="K8939" s="2173"/>
      <c r="L8939" s="1991"/>
      <c r="M8939" s="2175">
        <v>0</v>
      </c>
      <c r="N8939" s="2681"/>
      <c r="O8939" s="2688"/>
      <c r="P8939" s="2689"/>
      <c r="Q8939" s="2690"/>
      <c r="R8939" s="2691"/>
      <c r="S8939" s="2692">
        <f>R8939*E8933</f>
        <v>0</v>
      </c>
      <c r="T8939" s="2692"/>
    </row>
    <row r="8940" spans="1:20" s="2701" customFormat="1" hidden="1">
      <c r="A8940" s="2777"/>
      <c r="B8940" s="2654"/>
      <c r="C8940" s="2677"/>
      <c r="D8940" s="2654"/>
      <c r="E8940" s="2687"/>
      <c r="F8940" s="2680"/>
      <c r="G8940" s="1991"/>
      <c r="H8940" s="1991"/>
      <c r="I8940" s="1991">
        <v>0</v>
      </c>
      <c r="J8940" s="1991"/>
      <c r="K8940" s="2173"/>
      <c r="L8940" s="1991"/>
      <c r="M8940" s="2175">
        <v>0</v>
      </c>
      <c r="N8940" s="2681"/>
      <c r="O8940" s="2688"/>
      <c r="P8940" s="2689"/>
      <c r="Q8940" s="2690"/>
      <c r="R8940" s="2691"/>
      <c r="S8940" s="2692">
        <f>R8940*E8933</f>
        <v>0</v>
      </c>
      <c r="T8940" s="2692"/>
    </row>
    <row r="8941" spans="1:20" s="2701" customFormat="1" hidden="1">
      <c r="A8941" s="2777"/>
      <c r="B8941" s="2654"/>
      <c r="C8941" s="2677"/>
      <c r="D8941" s="2654"/>
      <c r="E8941" s="2687"/>
      <c r="F8941" s="2680"/>
      <c r="G8941" s="1991"/>
      <c r="H8941" s="1991"/>
      <c r="I8941" s="1991">
        <v>0</v>
      </c>
      <c r="J8941" s="1991"/>
      <c r="K8941" s="2173"/>
      <c r="L8941" s="1991"/>
      <c r="M8941" s="2175">
        <v>0</v>
      </c>
      <c r="N8941" s="2681"/>
      <c r="O8941" s="2688"/>
      <c r="P8941" s="2689"/>
      <c r="Q8941" s="2690"/>
      <c r="R8941" s="2691"/>
      <c r="S8941" s="2692">
        <f>R8941*E8933</f>
        <v>0</v>
      </c>
      <c r="T8941" s="2692"/>
    </row>
    <row r="8942" spans="1:20" s="2701" customFormat="1" ht="36">
      <c r="A8942" s="2777">
        <f>A8933+1</f>
        <v>4</v>
      </c>
      <c r="B8942" s="2654"/>
      <c r="C8942" s="2696" t="s">
        <v>2037</v>
      </c>
      <c r="D8942" s="2654" t="s">
        <v>2819</v>
      </c>
      <c r="E8942" s="2687">
        <v>1</v>
      </c>
      <c r="F8942" s="2680"/>
      <c r="G8942" s="1991">
        <v>0</v>
      </c>
      <c r="H8942" s="1991">
        <v>1</v>
      </c>
      <c r="I8942" s="1991">
        <v>0</v>
      </c>
      <c r="J8942" s="2173">
        <v>0</v>
      </c>
      <c r="K8942" s="1991">
        <v>0</v>
      </c>
      <c r="L8942" s="2823">
        <v>144.5</v>
      </c>
      <c r="M8942" s="2175">
        <v>149.67621375000002</v>
      </c>
      <c r="N8942" s="2681">
        <v>149.67621375000002</v>
      </c>
      <c r="O8942" s="2200">
        <f>E8942*L8942</f>
        <v>144.5</v>
      </c>
      <c r="P8942" s="2686"/>
      <c r="Q8942" s="2781"/>
      <c r="R8942" s="2698"/>
      <c r="S8942" s="2699">
        <f>R8942*E8942</f>
        <v>0</v>
      </c>
      <c r="T8942" s="2714"/>
    </row>
    <row r="8943" spans="1:20" s="2701" customFormat="1" hidden="1">
      <c r="A8943" s="2777"/>
      <c r="B8943" s="2654"/>
      <c r="C8943" s="2677"/>
      <c r="D8943" s="2654"/>
      <c r="E8943" s="2687"/>
      <c r="F8943" s="2680"/>
      <c r="G8943" s="1991"/>
      <c r="H8943" s="1991"/>
      <c r="I8943" s="1991">
        <v>0</v>
      </c>
      <c r="J8943" s="1991"/>
      <c r="K8943" s="2173"/>
      <c r="L8943" s="1991"/>
      <c r="M8943" s="2175">
        <v>0</v>
      </c>
      <c r="N8943" s="2681"/>
      <c r="O8943" s="2688"/>
      <c r="P8943" s="2689"/>
      <c r="Q8943" s="2702"/>
      <c r="R8943" s="2691"/>
      <c r="S8943" s="2692">
        <f>R8943*E8942</f>
        <v>0</v>
      </c>
      <c r="T8943" s="2692"/>
    </row>
    <row r="8944" spans="1:20" s="2701" customFormat="1" hidden="1">
      <c r="A8944" s="2777"/>
      <c r="B8944" s="2654"/>
      <c r="C8944" s="2677"/>
      <c r="D8944" s="2654"/>
      <c r="E8944" s="2687"/>
      <c r="F8944" s="2680"/>
      <c r="G8944" s="1991"/>
      <c r="H8944" s="1991"/>
      <c r="I8944" s="1991">
        <v>0</v>
      </c>
      <c r="J8944" s="1991"/>
      <c r="K8944" s="2173"/>
      <c r="L8944" s="1991"/>
      <c r="M8944" s="2175">
        <v>0</v>
      </c>
      <c r="N8944" s="2681"/>
      <c r="O8944" s="2688"/>
      <c r="P8944" s="2689"/>
      <c r="Q8944" s="2702"/>
      <c r="R8944" s="2691"/>
      <c r="S8944" s="2692">
        <f>R8944*E8942</f>
        <v>0</v>
      </c>
      <c r="T8944" s="2692"/>
    </row>
    <row r="8945" spans="1:20" s="2701" customFormat="1" hidden="1">
      <c r="A8945" s="2777"/>
      <c r="B8945" s="2654"/>
      <c r="C8945" s="2677"/>
      <c r="D8945" s="2654"/>
      <c r="E8945" s="2687"/>
      <c r="F8945" s="2680"/>
      <c r="G8945" s="1991"/>
      <c r="H8945" s="1991"/>
      <c r="I8945" s="1991">
        <v>0</v>
      </c>
      <c r="J8945" s="1991"/>
      <c r="K8945" s="2173"/>
      <c r="L8945" s="1991"/>
      <c r="M8945" s="2175">
        <v>0</v>
      </c>
      <c r="N8945" s="2681"/>
      <c r="O8945" s="2688"/>
      <c r="P8945" s="2689"/>
      <c r="Q8945" s="2702"/>
      <c r="R8945" s="2691"/>
      <c r="S8945" s="2692">
        <f>R8945*E8942</f>
        <v>0</v>
      </c>
      <c r="T8945" s="2692"/>
    </row>
    <row r="8946" spans="1:20" s="2701" customFormat="1" hidden="1">
      <c r="A8946" s="2777"/>
      <c r="B8946" s="2654"/>
      <c r="C8946" s="2677"/>
      <c r="D8946" s="2654"/>
      <c r="E8946" s="2687"/>
      <c r="F8946" s="2680"/>
      <c r="G8946" s="1991"/>
      <c r="H8946" s="1991"/>
      <c r="I8946" s="1991">
        <v>0</v>
      </c>
      <c r="J8946" s="1991"/>
      <c r="K8946" s="2173"/>
      <c r="L8946" s="1991"/>
      <c r="M8946" s="2175">
        <v>0</v>
      </c>
      <c r="N8946" s="2681"/>
      <c r="O8946" s="2688"/>
      <c r="P8946" s="2689"/>
      <c r="Q8946" s="2702"/>
      <c r="R8946" s="2691"/>
      <c r="S8946" s="2692">
        <f>R8946*E8942</f>
        <v>0</v>
      </c>
      <c r="T8946" s="2692"/>
    </row>
    <row r="8947" spans="1:20" s="2701" customFormat="1" hidden="1">
      <c r="A8947" s="2777"/>
      <c r="B8947" s="2654"/>
      <c r="C8947" s="2677"/>
      <c r="D8947" s="2654"/>
      <c r="E8947" s="2687"/>
      <c r="F8947" s="2680"/>
      <c r="G8947" s="1991"/>
      <c r="H8947" s="1991"/>
      <c r="I8947" s="1991">
        <v>0</v>
      </c>
      <c r="J8947" s="1991"/>
      <c r="K8947" s="2173"/>
      <c r="L8947" s="1991"/>
      <c r="M8947" s="2175">
        <v>0</v>
      </c>
      <c r="N8947" s="2681"/>
      <c r="O8947" s="2688"/>
      <c r="P8947" s="2689"/>
      <c r="Q8947" s="2702"/>
      <c r="R8947" s="2691"/>
      <c r="S8947" s="2692">
        <f>R8947*E8942</f>
        <v>0</v>
      </c>
      <c r="T8947" s="2692"/>
    </row>
    <row r="8948" spans="1:20" s="2701" customFormat="1" hidden="1">
      <c r="A8948" s="2777"/>
      <c r="B8948" s="2654"/>
      <c r="C8948" s="2677"/>
      <c r="D8948" s="2654"/>
      <c r="E8948" s="2687"/>
      <c r="F8948" s="2680"/>
      <c r="G8948" s="1991"/>
      <c r="H8948" s="1991"/>
      <c r="I8948" s="1991">
        <v>0</v>
      </c>
      <c r="J8948" s="1991"/>
      <c r="K8948" s="2173"/>
      <c r="L8948" s="1991"/>
      <c r="M8948" s="2175">
        <v>0</v>
      </c>
      <c r="N8948" s="2681"/>
      <c r="O8948" s="2688"/>
      <c r="P8948" s="2689"/>
      <c r="Q8948" s="2702"/>
      <c r="R8948" s="2691"/>
      <c r="S8948" s="2692">
        <f>R8948*E8942</f>
        <v>0</v>
      </c>
      <c r="T8948" s="2692"/>
    </row>
    <row r="8949" spans="1:20" s="2701" customFormat="1" hidden="1">
      <c r="A8949" s="2777"/>
      <c r="B8949" s="2654"/>
      <c r="C8949" s="2677"/>
      <c r="D8949" s="2654"/>
      <c r="E8949" s="2687"/>
      <c r="F8949" s="2680"/>
      <c r="G8949" s="1991"/>
      <c r="H8949" s="1991"/>
      <c r="I8949" s="1991">
        <v>0</v>
      </c>
      <c r="J8949" s="1991"/>
      <c r="K8949" s="2173"/>
      <c r="L8949" s="1991"/>
      <c r="M8949" s="2175">
        <v>0</v>
      </c>
      <c r="N8949" s="2681"/>
      <c r="O8949" s="2688"/>
      <c r="P8949" s="2689"/>
      <c r="Q8949" s="2702"/>
      <c r="R8949" s="2691"/>
      <c r="S8949" s="2692">
        <f>R8949*E8942</f>
        <v>0</v>
      </c>
      <c r="T8949" s="2692"/>
    </row>
    <row r="8950" spans="1:20" s="2701" customFormat="1" hidden="1">
      <c r="A8950" s="2777"/>
      <c r="B8950" s="2654"/>
      <c r="C8950" s="2677"/>
      <c r="D8950" s="2654"/>
      <c r="E8950" s="2687"/>
      <c r="F8950" s="2680"/>
      <c r="G8950" s="1991"/>
      <c r="H8950" s="1991"/>
      <c r="I8950" s="1991">
        <v>0</v>
      </c>
      <c r="J8950" s="1991"/>
      <c r="K8950" s="2173"/>
      <c r="L8950" s="1991"/>
      <c r="M8950" s="2175">
        <v>0</v>
      </c>
      <c r="N8950" s="2681"/>
      <c r="O8950" s="2688"/>
      <c r="P8950" s="2689"/>
      <c r="Q8950" s="2702"/>
      <c r="R8950" s="2691"/>
      <c r="S8950" s="2692">
        <f>R8950*E8942</f>
        <v>0</v>
      </c>
      <c r="T8950" s="2692"/>
    </row>
    <row r="8951" spans="1:20" s="2701" customFormat="1" ht="72">
      <c r="A8951" s="2777">
        <f>A8942+1</f>
        <v>5</v>
      </c>
      <c r="B8951" s="2654"/>
      <c r="C8951" s="2696" t="s">
        <v>2031</v>
      </c>
      <c r="D8951" s="2654" t="s">
        <v>2819</v>
      </c>
      <c r="E8951" s="2687">
        <v>3</v>
      </c>
      <c r="F8951" s="2680"/>
      <c r="G8951" s="1991">
        <v>0</v>
      </c>
      <c r="H8951" s="1991">
        <v>5</v>
      </c>
      <c r="I8951" s="1991">
        <v>0</v>
      </c>
      <c r="J8951" s="2173">
        <v>0</v>
      </c>
      <c r="K8951" s="1991">
        <v>0</v>
      </c>
      <c r="L8951" s="2823">
        <v>108</v>
      </c>
      <c r="M8951" s="2175">
        <v>116.24338250000001</v>
      </c>
      <c r="N8951" s="2681">
        <v>348.73014750000004</v>
      </c>
      <c r="O8951" s="2200">
        <f>E8951*L8951</f>
        <v>324</v>
      </c>
      <c r="P8951" s="2686"/>
      <c r="Q8951" s="2781"/>
      <c r="R8951" s="2698"/>
      <c r="S8951" s="2699">
        <f>R8951*E8951</f>
        <v>0</v>
      </c>
      <c r="T8951" s="2714"/>
    </row>
    <row r="8952" spans="1:20" s="2701" customFormat="1" hidden="1">
      <c r="A8952" s="2777"/>
      <c r="B8952" s="2654"/>
      <c r="C8952" s="2677"/>
      <c r="D8952" s="2654"/>
      <c r="E8952" s="2687"/>
      <c r="F8952" s="2680"/>
      <c r="G8952" s="1991"/>
      <c r="H8952" s="1991"/>
      <c r="I8952" s="1991">
        <v>0</v>
      </c>
      <c r="J8952" s="1991"/>
      <c r="K8952" s="2173"/>
      <c r="L8952" s="1991"/>
      <c r="M8952" s="2175">
        <v>0</v>
      </c>
      <c r="N8952" s="2681"/>
      <c r="O8952" s="2688"/>
      <c r="P8952" s="2689"/>
      <c r="Q8952" s="2690"/>
      <c r="R8952" s="2691"/>
      <c r="S8952" s="2692">
        <f>R8952*E8951</f>
        <v>0</v>
      </c>
      <c r="T8952" s="2692"/>
    </row>
    <row r="8953" spans="1:20" s="2701" customFormat="1" hidden="1">
      <c r="A8953" s="2777"/>
      <c r="B8953" s="2654"/>
      <c r="C8953" s="2677"/>
      <c r="D8953" s="2654"/>
      <c r="E8953" s="2687"/>
      <c r="F8953" s="2680"/>
      <c r="G8953" s="1991"/>
      <c r="H8953" s="1991"/>
      <c r="I8953" s="1991">
        <v>0</v>
      </c>
      <c r="J8953" s="1991"/>
      <c r="K8953" s="2173"/>
      <c r="L8953" s="1991"/>
      <c r="M8953" s="2175">
        <v>0</v>
      </c>
      <c r="N8953" s="2681"/>
      <c r="O8953" s="2688"/>
      <c r="P8953" s="2689"/>
      <c r="Q8953" s="2690"/>
      <c r="R8953" s="2691"/>
      <c r="S8953" s="2692">
        <f>R8953*E8951</f>
        <v>0</v>
      </c>
      <c r="T8953" s="2692"/>
    </row>
    <row r="8954" spans="1:20" s="2701" customFormat="1" hidden="1">
      <c r="A8954" s="2777"/>
      <c r="B8954" s="2654"/>
      <c r="C8954" s="2677"/>
      <c r="D8954" s="2654"/>
      <c r="E8954" s="2687"/>
      <c r="F8954" s="2680"/>
      <c r="G8954" s="1991"/>
      <c r="H8954" s="1991"/>
      <c r="I8954" s="1991">
        <v>0</v>
      </c>
      <c r="J8954" s="1991"/>
      <c r="K8954" s="2173"/>
      <c r="L8954" s="1991"/>
      <c r="M8954" s="2175">
        <v>0</v>
      </c>
      <c r="N8954" s="2681"/>
      <c r="O8954" s="2688"/>
      <c r="P8954" s="2689"/>
      <c r="Q8954" s="2690"/>
      <c r="R8954" s="2691"/>
      <c r="S8954" s="2692">
        <f>R8954*E8951</f>
        <v>0</v>
      </c>
      <c r="T8954" s="2692"/>
    </row>
    <row r="8955" spans="1:20" s="2701" customFormat="1" hidden="1">
      <c r="A8955" s="2777"/>
      <c r="B8955" s="2654"/>
      <c r="C8955" s="2677"/>
      <c r="D8955" s="2654"/>
      <c r="E8955" s="2687"/>
      <c r="F8955" s="2680"/>
      <c r="G8955" s="1991"/>
      <c r="H8955" s="1991"/>
      <c r="I8955" s="1991">
        <v>0</v>
      </c>
      <c r="J8955" s="1991"/>
      <c r="K8955" s="2173"/>
      <c r="L8955" s="1991"/>
      <c r="M8955" s="2175">
        <v>0</v>
      </c>
      <c r="N8955" s="2681"/>
      <c r="O8955" s="2688"/>
      <c r="P8955" s="2689"/>
      <c r="Q8955" s="2690"/>
      <c r="R8955" s="2691"/>
      <c r="S8955" s="2692">
        <f>R8955*E8951</f>
        <v>0</v>
      </c>
      <c r="T8955" s="2692"/>
    </row>
    <row r="8956" spans="1:20" s="2701" customFormat="1" hidden="1">
      <c r="A8956" s="2777"/>
      <c r="B8956" s="2654"/>
      <c r="C8956" s="2677"/>
      <c r="D8956" s="2654"/>
      <c r="E8956" s="2687"/>
      <c r="F8956" s="2680"/>
      <c r="G8956" s="1991"/>
      <c r="H8956" s="1991"/>
      <c r="I8956" s="1991">
        <v>0</v>
      </c>
      <c r="J8956" s="1991"/>
      <c r="K8956" s="2173"/>
      <c r="L8956" s="1991"/>
      <c r="M8956" s="2175">
        <v>0</v>
      </c>
      <c r="N8956" s="2681"/>
      <c r="O8956" s="2688"/>
      <c r="P8956" s="2689"/>
      <c r="Q8956" s="2690"/>
      <c r="R8956" s="2691"/>
      <c r="S8956" s="2692">
        <f>R8956*E8951</f>
        <v>0</v>
      </c>
      <c r="T8956" s="2692"/>
    </row>
    <row r="8957" spans="1:20" s="2701" customFormat="1" hidden="1">
      <c r="A8957" s="2777"/>
      <c r="B8957" s="2654"/>
      <c r="C8957" s="2677"/>
      <c r="D8957" s="2654"/>
      <c r="E8957" s="2687"/>
      <c r="F8957" s="2680"/>
      <c r="G8957" s="1991"/>
      <c r="H8957" s="1991"/>
      <c r="I8957" s="1991">
        <v>0</v>
      </c>
      <c r="J8957" s="1991"/>
      <c r="K8957" s="2173"/>
      <c r="L8957" s="1991"/>
      <c r="M8957" s="2175">
        <v>0</v>
      </c>
      <c r="N8957" s="2681"/>
      <c r="O8957" s="2688"/>
      <c r="P8957" s="2689"/>
      <c r="Q8957" s="2690"/>
      <c r="R8957" s="2691"/>
      <c r="S8957" s="2692">
        <f>R8957*E8951</f>
        <v>0</v>
      </c>
      <c r="T8957" s="2692"/>
    </row>
    <row r="8958" spans="1:20" s="2701" customFormat="1" hidden="1">
      <c r="A8958" s="2777"/>
      <c r="B8958" s="2654"/>
      <c r="C8958" s="2677"/>
      <c r="D8958" s="2654"/>
      <c r="E8958" s="2687"/>
      <c r="F8958" s="2680"/>
      <c r="G8958" s="1991"/>
      <c r="H8958" s="1991"/>
      <c r="I8958" s="1991">
        <v>0</v>
      </c>
      <c r="J8958" s="1991"/>
      <c r="K8958" s="2173"/>
      <c r="L8958" s="1991"/>
      <c r="M8958" s="2175">
        <v>0</v>
      </c>
      <c r="N8958" s="2681"/>
      <c r="O8958" s="2688"/>
      <c r="P8958" s="2689"/>
      <c r="Q8958" s="2690"/>
      <c r="R8958" s="2691"/>
      <c r="S8958" s="2692">
        <f>R8958*E8951</f>
        <v>0</v>
      </c>
      <c r="T8958" s="2692"/>
    </row>
    <row r="8959" spans="1:20" s="2701" customFormat="1" hidden="1">
      <c r="A8959" s="2777"/>
      <c r="B8959" s="2654"/>
      <c r="C8959" s="2677"/>
      <c r="D8959" s="2654"/>
      <c r="E8959" s="2687"/>
      <c r="F8959" s="2680"/>
      <c r="G8959" s="1991"/>
      <c r="H8959" s="1991"/>
      <c r="I8959" s="1991">
        <v>0</v>
      </c>
      <c r="J8959" s="1991"/>
      <c r="K8959" s="2173"/>
      <c r="L8959" s="1991"/>
      <c r="M8959" s="2175">
        <v>0</v>
      </c>
      <c r="N8959" s="2681"/>
      <c r="O8959" s="2688"/>
      <c r="P8959" s="2689"/>
      <c r="Q8959" s="2690"/>
      <c r="R8959" s="2691"/>
      <c r="S8959" s="2692">
        <f>R8959*E8951</f>
        <v>0</v>
      </c>
      <c r="T8959" s="2692"/>
    </row>
    <row r="8960" spans="1:20" s="2488" customFormat="1" ht="24">
      <c r="A8960" s="2777">
        <f>A8951+1</f>
        <v>6</v>
      </c>
      <c r="B8960" s="2654"/>
      <c r="C8960" s="2776" t="s">
        <v>2032</v>
      </c>
      <c r="D8960" s="2654" t="s">
        <v>2819</v>
      </c>
      <c r="E8960" s="2687">
        <v>3</v>
      </c>
      <c r="F8960" s="2680"/>
      <c r="G8960" s="1991">
        <v>0</v>
      </c>
      <c r="H8960" s="1991">
        <v>1</v>
      </c>
      <c r="I8960" s="1991">
        <v>0</v>
      </c>
      <c r="J8960" s="2173">
        <v>0</v>
      </c>
      <c r="K8960" s="1991">
        <v>0</v>
      </c>
      <c r="L8960" s="2823">
        <v>75</v>
      </c>
      <c r="M8960" s="2175">
        <v>78.181390000000007</v>
      </c>
      <c r="N8960" s="2681">
        <v>234.54417000000001</v>
      </c>
      <c r="O8960" s="2200">
        <f>E8960*L8960</f>
        <v>225</v>
      </c>
      <c r="P8960" s="2686"/>
      <c r="Q8960" s="2705"/>
      <c r="R8960" s="2698"/>
      <c r="S8960" s="2699">
        <f>R8960*E8960</f>
        <v>0</v>
      </c>
      <c r="T8960" s="2150"/>
    </row>
    <row r="8961" spans="1:20" s="2488" customFormat="1" hidden="1">
      <c r="A8961" s="2777"/>
      <c r="B8961" s="2654"/>
      <c r="C8961" s="2677"/>
      <c r="D8961" s="2654"/>
      <c r="E8961" s="2687"/>
      <c r="F8961" s="2680"/>
      <c r="G8961" s="1991"/>
      <c r="H8961" s="1991"/>
      <c r="I8961" s="1991">
        <v>0</v>
      </c>
      <c r="J8961" s="1991"/>
      <c r="K8961" s="2173"/>
      <c r="L8961" s="1991"/>
      <c r="M8961" s="2175">
        <v>0</v>
      </c>
      <c r="N8961" s="2681"/>
      <c r="O8961" s="2688"/>
      <c r="P8961" s="2689"/>
      <c r="Q8961" s="2690"/>
      <c r="R8961" s="2691"/>
      <c r="S8961" s="2692">
        <f>R8961*E8960</f>
        <v>0</v>
      </c>
      <c r="T8961" s="2692"/>
    </row>
    <row r="8962" spans="1:20" s="2488" customFormat="1" hidden="1">
      <c r="A8962" s="2777"/>
      <c r="B8962" s="2654"/>
      <c r="C8962" s="2677"/>
      <c r="D8962" s="2654"/>
      <c r="E8962" s="2687"/>
      <c r="F8962" s="2680"/>
      <c r="G8962" s="1991"/>
      <c r="H8962" s="1991"/>
      <c r="I8962" s="1991">
        <v>0</v>
      </c>
      <c r="J8962" s="1991"/>
      <c r="K8962" s="2173"/>
      <c r="L8962" s="1991"/>
      <c r="M8962" s="2175">
        <v>0</v>
      </c>
      <c r="N8962" s="2681"/>
      <c r="O8962" s="2688"/>
      <c r="P8962" s="2689"/>
      <c r="Q8962" s="2690"/>
      <c r="R8962" s="2691"/>
      <c r="S8962" s="2692">
        <f>R8962*E8960</f>
        <v>0</v>
      </c>
      <c r="T8962" s="2692"/>
    </row>
    <row r="8963" spans="1:20" s="2488" customFormat="1" hidden="1">
      <c r="A8963" s="2777"/>
      <c r="B8963" s="2654"/>
      <c r="C8963" s="2677"/>
      <c r="D8963" s="2654"/>
      <c r="E8963" s="2687"/>
      <c r="F8963" s="2680"/>
      <c r="G8963" s="1991"/>
      <c r="H8963" s="1991"/>
      <c r="I8963" s="1991">
        <v>0</v>
      </c>
      <c r="J8963" s="1991"/>
      <c r="K8963" s="2173"/>
      <c r="L8963" s="1991"/>
      <c r="M8963" s="2175">
        <v>0</v>
      </c>
      <c r="N8963" s="2681"/>
      <c r="O8963" s="2688"/>
      <c r="P8963" s="2689"/>
      <c r="Q8963" s="2690"/>
      <c r="R8963" s="2691"/>
      <c r="S8963" s="2692">
        <f>R8963*E8960</f>
        <v>0</v>
      </c>
      <c r="T8963" s="2692"/>
    </row>
    <row r="8964" spans="1:20" s="2488" customFormat="1" hidden="1">
      <c r="A8964" s="2777"/>
      <c r="B8964" s="2654"/>
      <c r="C8964" s="2677"/>
      <c r="D8964" s="2654"/>
      <c r="E8964" s="2687"/>
      <c r="F8964" s="2680"/>
      <c r="G8964" s="1991"/>
      <c r="H8964" s="1991"/>
      <c r="I8964" s="1991">
        <v>0</v>
      </c>
      <c r="J8964" s="1991"/>
      <c r="K8964" s="2173"/>
      <c r="L8964" s="1991"/>
      <c r="M8964" s="2175">
        <v>0</v>
      </c>
      <c r="N8964" s="2681"/>
      <c r="O8964" s="2688"/>
      <c r="P8964" s="2689"/>
      <c r="Q8964" s="2690"/>
      <c r="R8964" s="2691"/>
      <c r="S8964" s="2692">
        <f>R8964*E8960</f>
        <v>0</v>
      </c>
      <c r="T8964" s="2692"/>
    </row>
    <row r="8965" spans="1:20" s="2488" customFormat="1" hidden="1">
      <c r="A8965" s="2777"/>
      <c r="B8965" s="2654"/>
      <c r="C8965" s="2677"/>
      <c r="D8965" s="2654"/>
      <c r="E8965" s="2687"/>
      <c r="F8965" s="2680"/>
      <c r="G8965" s="1991"/>
      <c r="H8965" s="1991"/>
      <c r="I8965" s="1991">
        <v>0</v>
      </c>
      <c r="J8965" s="1991"/>
      <c r="K8965" s="2173"/>
      <c r="L8965" s="1991"/>
      <c r="M8965" s="2175">
        <v>0</v>
      </c>
      <c r="N8965" s="2681"/>
      <c r="O8965" s="2688"/>
      <c r="P8965" s="2689"/>
      <c r="Q8965" s="2690"/>
      <c r="R8965" s="2691"/>
      <c r="S8965" s="2692">
        <f>R8965*E8960</f>
        <v>0</v>
      </c>
      <c r="T8965" s="2692"/>
    </row>
    <row r="8966" spans="1:20" s="2488" customFormat="1" hidden="1">
      <c r="A8966" s="2777"/>
      <c r="B8966" s="2654"/>
      <c r="C8966" s="2677"/>
      <c r="D8966" s="2654"/>
      <c r="E8966" s="2687"/>
      <c r="F8966" s="2680"/>
      <c r="G8966" s="1991"/>
      <c r="H8966" s="1991"/>
      <c r="I8966" s="1991">
        <v>0</v>
      </c>
      <c r="J8966" s="1991"/>
      <c r="K8966" s="2173"/>
      <c r="L8966" s="1991"/>
      <c r="M8966" s="2175">
        <v>0</v>
      </c>
      <c r="N8966" s="2681"/>
      <c r="O8966" s="2688"/>
      <c r="P8966" s="2689"/>
      <c r="Q8966" s="2690"/>
      <c r="R8966" s="2691"/>
      <c r="S8966" s="2692">
        <f>R8966*E8960</f>
        <v>0</v>
      </c>
      <c r="T8966" s="2692"/>
    </row>
    <row r="8967" spans="1:20" s="2488" customFormat="1" hidden="1">
      <c r="A8967" s="2777"/>
      <c r="B8967" s="2654"/>
      <c r="C8967" s="2677"/>
      <c r="D8967" s="2654"/>
      <c r="E8967" s="2687"/>
      <c r="F8967" s="2680"/>
      <c r="G8967" s="1991"/>
      <c r="H8967" s="1991"/>
      <c r="I8967" s="1991">
        <v>0</v>
      </c>
      <c r="J8967" s="1991"/>
      <c r="K8967" s="2173"/>
      <c r="L8967" s="1991"/>
      <c r="M8967" s="2175">
        <v>0</v>
      </c>
      <c r="N8967" s="2681"/>
      <c r="O8967" s="2688"/>
      <c r="P8967" s="2689"/>
      <c r="Q8967" s="2690"/>
      <c r="R8967" s="2691"/>
      <c r="S8967" s="2692">
        <f>R8967*E8960</f>
        <v>0</v>
      </c>
      <c r="T8967" s="2692"/>
    </row>
    <row r="8968" spans="1:20" s="2488" customFormat="1" hidden="1">
      <c r="A8968" s="2777"/>
      <c r="B8968" s="2654"/>
      <c r="C8968" s="2677"/>
      <c r="D8968" s="2654"/>
      <c r="E8968" s="2687"/>
      <c r="F8968" s="2680"/>
      <c r="G8968" s="1991"/>
      <c r="H8968" s="1991"/>
      <c r="I8968" s="1991">
        <v>0</v>
      </c>
      <c r="J8968" s="1991"/>
      <c r="K8968" s="2173"/>
      <c r="L8968" s="1991"/>
      <c r="M8968" s="2175">
        <v>0</v>
      </c>
      <c r="N8968" s="2681"/>
      <c r="O8968" s="2688"/>
      <c r="P8968" s="2689"/>
      <c r="Q8968" s="2690"/>
      <c r="R8968" s="2691"/>
      <c r="S8968" s="2695">
        <f>R8968*E8960</f>
        <v>0</v>
      </c>
      <c r="T8968" s="2692"/>
    </row>
    <row r="8969" spans="1:20" s="2180" customFormat="1" ht="48">
      <c r="A8969" s="2777">
        <f>A8960+1</f>
        <v>7</v>
      </c>
      <c r="B8969" s="2231"/>
      <c r="C8969" s="2143" t="s">
        <v>2033</v>
      </c>
      <c r="D8969" s="2654" t="s">
        <v>2819</v>
      </c>
      <c r="E8969" s="2232">
        <v>3</v>
      </c>
      <c r="F8969" s="2680"/>
      <c r="G8969" s="17">
        <v>0</v>
      </c>
      <c r="H8969" s="2285">
        <v>5</v>
      </c>
      <c r="I8969" s="1991">
        <v>0</v>
      </c>
      <c r="J8969" s="2173">
        <v>0</v>
      </c>
      <c r="K8969" s="2173">
        <v>0</v>
      </c>
      <c r="L8969" s="2285">
        <v>169</v>
      </c>
      <c r="M8969" s="2175">
        <v>178.994235</v>
      </c>
      <c r="N8969" s="2485">
        <v>536.98270500000001</v>
      </c>
      <c r="O8969" s="2200">
        <f>E8969*L8969</f>
        <v>507</v>
      </c>
      <c r="P8969" s="2116"/>
      <c r="Q8969" s="2117"/>
      <c r="R8969" s="2115"/>
      <c r="S8969" s="2118">
        <f>R8969*E8969</f>
        <v>0</v>
      </c>
      <c r="T8969" s="2117"/>
    </row>
    <row r="8970" spans="1:20" s="2180" customFormat="1" ht="18.75" hidden="1" customHeight="1">
      <c r="A8970" s="2777"/>
      <c r="B8970" s="2231"/>
      <c r="C8970" s="2143"/>
      <c r="D8970" s="2654"/>
      <c r="E8970" s="2232"/>
      <c r="F8970" s="2680"/>
      <c r="G8970" s="17"/>
      <c r="H8970" s="2285"/>
      <c r="I8970" s="1991">
        <v>0</v>
      </c>
      <c r="J8970" s="2173"/>
      <c r="K8970" s="2173"/>
      <c r="L8970" s="2266"/>
      <c r="M8970" s="2175">
        <v>0</v>
      </c>
      <c r="N8970" s="2237"/>
      <c r="O8970" s="2119"/>
      <c r="P8970" s="2120"/>
      <c r="Q8970" s="2125"/>
      <c r="R8970" s="2122"/>
      <c r="S8970" s="2120">
        <f>R8970*E8969</f>
        <v>0</v>
      </c>
      <c r="T8970" s="2126"/>
    </row>
    <row r="8971" spans="1:20" s="2180" customFormat="1" ht="18.75" hidden="1" customHeight="1">
      <c r="A8971" s="2777"/>
      <c r="B8971" s="2231"/>
      <c r="C8971" s="2143"/>
      <c r="D8971" s="2654"/>
      <c r="E8971" s="2232"/>
      <c r="F8971" s="2680"/>
      <c r="G8971" s="17"/>
      <c r="H8971" s="2285"/>
      <c r="I8971" s="1991">
        <v>0</v>
      </c>
      <c r="J8971" s="2173"/>
      <c r="K8971" s="2173"/>
      <c r="L8971" s="2266"/>
      <c r="M8971" s="2175">
        <v>0</v>
      </c>
      <c r="N8971" s="2237"/>
      <c r="O8971" s="2119"/>
      <c r="P8971" s="2120"/>
      <c r="Q8971" s="2125"/>
      <c r="R8971" s="2122"/>
      <c r="S8971" s="2120">
        <f>R8971*E8969</f>
        <v>0</v>
      </c>
      <c r="T8971" s="2126"/>
    </row>
    <row r="8972" spans="1:20" s="2180" customFormat="1" ht="18.75" hidden="1" customHeight="1">
      <c r="A8972" s="2777"/>
      <c r="B8972" s="2231"/>
      <c r="C8972" s="2143"/>
      <c r="D8972" s="2654"/>
      <c r="E8972" s="2232"/>
      <c r="F8972" s="2680"/>
      <c r="G8972" s="17"/>
      <c r="H8972" s="2285"/>
      <c r="I8972" s="1991">
        <v>0</v>
      </c>
      <c r="J8972" s="2173"/>
      <c r="K8972" s="2173"/>
      <c r="L8972" s="2266"/>
      <c r="M8972" s="2175">
        <v>0</v>
      </c>
      <c r="N8972" s="2237"/>
      <c r="O8972" s="2119"/>
      <c r="P8972" s="2120"/>
      <c r="Q8972" s="2125"/>
      <c r="R8972" s="2122"/>
      <c r="S8972" s="2120">
        <f>R8972*E8969</f>
        <v>0</v>
      </c>
      <c r="T8972" s="2126"/>
    </row>
    <row r="8973" spans="1:20" s="2180" customFormat="1" ht="18.75" hidden="1" customHeight="1">
      <c r="A8973" s="2777"/>
      <c r="B8973" s="2231"/>
      <c r="C8973" s="2143"/>
      <c r="D8973" s="2654"/>
      <c r="E8973" s="2232"/>
      <c r="F8973" s="2680"/>
      <c r="G8973" s="17"/>
      <c r="H8973" s="2285"/>
      <c r="I8973" s="1991">
        <v>0</v>
      </c>
      <c r="J8973" s="2173"/>
      <c r="K8973" s="2173"/>
      <c r="L8973" s="2266"/>
      <c r="M8973" s="2175">
        <v>0</v>
      </c>
      <c r="N8973" s="2237"/>
      <c r="O8973" s="2119"/>
      <c r="P8973" s="2120"/>
      <c r="Q8973" s="2125"/>
      <c r="R8973" s="2122"/>
      <c r="S8973" s="2120">
        <f>R8973*E8969</f>
        <v>0</v>
      </c>
      <c r="T8973" s="2126"/>
    </row>
    <row r="8974" spans="1:20" s="2180" customFormat="1" ht="18.75" hidden="1" customHeight="1">
      <c r="A8974" s="2777"/>
      <c r="B8974" s="2231"/>
      <c r="C8974" s="2143"/>
      <c r="D8974" s="2654"/>
      <c r="E8974" s="2232"/>
      <c r="F8974" s="2680"/>
      <c r="G8974" s="17"/>
      <c r="H8974" s="2285"/>
      <c r="I8974" s="1991">
        <v>0</v>
      </c>
      <c r="J8974" s="2173"/>
      <c r="K8974" s="2173"/>
      <c r="L8974" s="2266"/>
      <c r="M8974" s="2175">
        <v>0</v>
      </c>
      <c r="N8974" s="2237"/>
      <c r="O8974" s="2119"/>
      <c r="P8974" s="2120"/>
      <c r="Q8974" s="2125"/>
      <c r="R8974" s="2122"/>
      <c r="S8974" s="2120">
        <f>R8974*E8969</f>
        <v>0</v>
      </c>
      <c r="T8974" s="2126"/>
    </row>
    <row r="8975" spans="1:20" s="2180" customFormat="1" ht="18.75" hidden="1" customHeight="1">
      <c r="A8975" s="2777"/>
      <c r="B8975" s="2231"/>
      <c r="C8975" s="2143"/>
      <c r="D8975" s="2654"/>
      <c r="E8975" s="2232"/>
      <c r="F8975" s="2680"/>
      <c r="G8975" s="17"/>
      <c r="H8975" s="2285"/>
      <c r="I8975" s="1991">
        <v>0</v>
      </c>
      <c r="J8975" s="2173"/>
      <c r="K8975" s="2173"/>
      <c r="L8975" s="2266"/>
      <c r="M8975" s="2175">
        <v>0</v>
      </c>
      <c r="N8975" s="2237"/>
      <c r="O8975" s="2119"/>
      <c r="P8975" s="2120"/>
      <c r="Q8975" s="2125"/>
      <c r="R8975" s="2122"/>
      <c r="S8975" s="2120">
        <f>R8975*E8969</f>
        <v>0</v>
      </c>
      <c r="T8975" s="2126"/>
    </row>
    <row r="8976" spans="1:20" s="2180" customFormat="1" ht="18.75" hidden="1" customHeight="1">
      <c r="A8976" s="2777"/>
      <c r="B8976" s="2231"/>
      <c r="C8976" s="2143"/>
      <c r="D8976" s="2654"/>
      <c r="E8976" s="2232"/>
      <c r="F8976" s="2680"/>
      <c r="G8976" s="17"/>
      <c r="H8976" s="2285"/>
      <c r="I8976" s="1991">
        <v>0</v>
      </c>
      <c r="J8976" s="2173"/>
      <c r="K8976" s="2173"/>
      <c r="L8976" s="2266"/>
      <c r="M8976" s="2175">
        <v>0</v>
      </c>
      <c r="N8976" s="2237"/>
      <c r="O8976" s="2119"/>
      <c r="P8976" s="2120"/>
      <c r="Q8976" s="2125"/>
      <c r="R8976" s="2122"/>
      <c r="S8976" s="2120">
        <f>R8976*E8969</f>
        <v>0</v>
      </c>
      <c r="T8976" s="2126"/>
    </row>
    <row r="8977" spans="1:20" s="2180" customFormat="1" hidden="1">
      <c r="A8977" s="2777"/>
      <c r="B8977" s="2231"/>
      <c r="C8977" s="2143"/>
      <c r="D8977" s="2654"/>
      <c r="E8977" s="2232"/>
      <c r="F8977" s="2680"/>
      <c r="G8977" s="17"/>
      <c r="H8977" s="2285"/>
      <c r="I8977" s="1991">
        <v>0</v>
      </c>
      <c r="J8977" s="2173"/>
      <c r="K8977" s="2173"/>
      <c r="L8977" s="2266"/>
      <c r="M8977" s="2175">
        <v>0</v>
      </c>
      <c r="N8977" s="2237"/>
      <c r="O8977" s="2119"/>
      <c r="P8977" s="2120"/>
      <c r="Q8977" s="2125"/>
      <c r="R8977" s="2122"/>
      <c r="S8977" s="2120">
        <f>R8977*E8969</f>
        <v>0</v>
      </c>
      <c r="T8977" s="2126"/>
    </row>
    <row r="8978" spans="1:20" s="2701" customFormat="1" ht="18.75" customHeight="1">
      <c r="A8978" s="2777">
        <f>A8969+1</f>
        <v>8</v>
      </c>
      <c r="B8978" s="2654"/>
      <c r="C8978" s="2696" t="s">
        <v>2034</v>
      </c>
      <c r="D8978" s="2654" t="s">
        <v>1362</v>
      </c>
      <c r="E8978" s="2687">
        <v>1800</v>
      </c>
      <c r="F8978" s="2680"/>
      <c r="G8978" s="1991">
        <v>0</v>
      </c>
      <c r="H8978" s="1991">
        <v>0.2</v>
      </c>
      <c r="I8978" s="1991">
        <v>0</v>
      </c>
      <c r="J8978" s="2173">
        <v>0</v>
      </c>
      <c r="K8978" s="1991">
        <v>0</v>
      </c>
      <c r="L8978" s="2823">
        <v>0.2</v>
      </c>
      <c r="M8978" s="2175">
        <v>0.41148100000000004</v>
      </c>
      <c r="N8978" s="2681">
        <v>740.6658000000001</v>
      </c>
      <c r="O8978" s="2200">
        <f>E8978*L8978</f>
        <v>360</v>
      </c>
      <c r="P8978" s="2686"/>
      <c r="Q8978" s="2705"/>
      <c r="R8978" s="2698"/>
      <c r="S8978" s="2699">
        <f>R8978*E8978</f>
        <v>0</v>
      </c>
      <c r="T8978" s="2714"/>
    </row>
    <row r="8979" spans="1:20" s="2701" customFormat="1" hidden="1">
      <c r="A8979" s="2777"/>
      <c r="B8979" s="2654"/>
      <c r="C8979" s="2677"/>
      <c r="D8979" s="2654"/>
      <c r="E8979" s="2687"/>
      <c r="F8979" s="2680"/>
      <c r="G8979" s="1991"/>
      <c r="H8979" s="1991"/>
      <c r="I8979" s="1991">
        <v>0</v>
      </c>
      <c r="J8979" s="1991"/>
      <c r="K8979" s="2173"/>
      <c r="L8979" s="1991"/>
      <c r="M8979" s="2175">
        <v>0</v>
      </c>
      <c r="N8979" s="2681"/>
      <c r="O8979" s="2688"/>
      <c r="P8979" s="2689"/>
      <c r="Q8979" s="2690"/>
      <c r="R8979" s="2691"/>
      <c r="S8979" s="2692">
        <f>R8979*E8978</f>
        <v>0</v>
      </c>
      <c r="T8979" s="2692"/>
    </row>
    <row r="8980" spans="1:20" s="2701" customFormat="1" hidden="1">
      <c r="A8980" s="2777"/>
      <c r="B8980" s="2654"/>
      <c r="C8980" s="2677"/>
      <c r="D8980" s="2654"/>
      <c r="E8980" s="2687"/>
      <c r="F8980" s="2680"/>
      <c r="G8980" s="1991"/>
      <c r="H8980" s="1991"/>
      <c r="I8980" s="1991">
        <v>0</v>
      </c>
      <c r="J8980" s="1991"/>
      <c r="K8980" s="2173"/>
      <c r="L8980" s="1991"/>
      <c r="M8980" s="2175">
        <v>0</v>
      </c>
      <c r="N8980" s="2681"/>
      <c r="O8980" s="2688"/>
      <c r="P8980" s="2689"/>
      <c r="Q8980" s="2690"/>
      <c r="R8980" s="2691"/>
      <c r="S8980" s="2692">
        <f>R8980*E8978</f>
        <v>0</v>
      </c>
      <c r="T8980" s="2692"/>
    </row>
    <row r="8981" spans="1:20" s="2701" customFormat="1" hidden="1">
      <c r="A8981" s="2777"/>
      <c r="B8981" s="2654"/>
      <c r="C8981" s="2677"/>
      <c r="D8981" s="2654"/>
      <c r="E8981" s="2687"/>
      <c r="F8981" s="2680"/>
      <c r="G8981" s="1991"/>
      <c r="H8981" s="1991"/>
      <c r="I8981" s="1991">
        <v>0</v>
      </c>
      <c r="J8981" s="1991"/>
      <c r="K8981" s="2173"/>
      <c r="L8981" s="1991"/>
      <c r="M8981" s="2175">
        <v>0</v>
      </c>
      <c r="N8981" s="2681"/>
      <c r="O8981" s="2688"/>
      <c r="P8981" s="2689"/>
      <c r="Q8981" s="2690"/>
      <c r="R8981" s="2691"/>
      <c r="S8981" s="2692">
        <f>R8981*E8978</f>
        <v>0</v>
      </c>
      <c r="T8981" s="2692"/>
    </row>
    <row r="8982" spans="1:20" s="2701" customFormat="1" hidden="1">
      <c r="A8982" s="2777"/>
      <c r="B8982" s="2654"/>
      <c r="C8982" s="2677"/>
      <c r="D8982" s="2654"/>
      <c r="E8982" s="2687"/>
      <c r="F8982" s="2680"/>
      <c r="G8982" s="1991"/>
      <c r="H8982" s="1991"/>
      <c r="I8982" s="1991">
        <v>0</v>
      </c>
      <c r="J8982" s="1991"/>
      <c r="K8982" s="2173"/>
      <c r="L8982" s="1991"/>
      <c r="M8982" s="2175">
        <v>0</v>
      </c>
      <c r="N8982" s="2681"/>
      <c r="O8982" s="2688"/>
      <c r="P8982" s="2689"/>
      <c r="Q8982" s="2690"/>
      <c r="R8982" s="2691"/>
      <c r="S8982" s="2692">
        <f>R8982*E8978</f>
        <v>0</v>
      </c>
      <c r="T8982" s="2692"/>
    </row>
    <row r="8983" spans="1:20" s="2701" customFormat="1" hidden="1">
      <c r="A8983" s="2777"/>
      <c r="B8983" s="2654"/>
      <c r="C8983" s="2677"/>
      <c r="D8983" s="2654"/>
      <c r="E8983" s="2687"/>
      <c r="F8983" s="2680"/>
      <c r="G8983" s="1991"/>
      <c r="H8983" s="1991"/>
      <c r="I8983" s="1991">
        <v>0</v>
      </c>
      <c r="J8983" s="1991"/>
      <c r="K8983" s="2173"/>
      <c r="L8983" s="1991"/>
      <c r="M8983" s="2175">
        <v>0</v>
      </c>
      <c r="N8983" s="2681"/>
      <c r="O8983" s="2688"/>
      <c r="P8983" s="2689"/>
      <c r="Q8983" s="2690"/>
      <c r="R8983" s="2691"/>
      <c r="S8983" s="2692">
        <f>R8983*E8978</f>
        <v>0</v>
      </c>
      <c r="T8983" s="2692"/>
    </row>
    <row r="8984" spans="1:20" s="2701" customFormat="1" hidden="1">
      <c r="A8984" s="2777"/>
      <c r="B8984" s="2654"/>
      <c r="C8984" s="2677"/>
      <c r="D8984" s="2654"/>
      <c r="E8984" s="2687"/>
      <c r="F8984" s="2680"/>
      <c r="G8984" s="1991"/>
      <c r="H8984" s="1991"/>
      <c r="I8984" s="1991">
        <v>0</v>
      </c>
      <c r="J8984" s="1991"/>
      <c r="K8984" s="2173"/>
      <c r="L8984" s="1991"/>
      <c r="M8984" s="2175">
        <v>0</v>
      </c>
      <c r="N8984" s="2681"/>
      <c r="O8984" s="2688"/>
      <c r="P8984" s="2689"/>
      <c r="Q8984" s="2690"/>
      <c r="R8984" s="2691"/>
      <c r="S8984" s="2692">
        <f>R8984*E8978</f>
        <v>0</v>
      </c>
      <c r="T8984" s="2692"/>
    </row>
    <row r="8985" spans="1:20" s="2701" customFormat="1" hidden="1">
      <c r="A8985" s="2777"/>
      <c r="B8985" s="2654"/>
      <c r="C8985" s="2677"/>
      <c r="D8985" s="2654"/>
      <c r="E8985" s="2687"/>
      <c r="F8985" s="2680"/>
      <c r="G8985" s="1991"/>
      <c r="H8985" s="1991"/>
      <c r="I8985" s="1991">
        <v>0</v>
      </c>
      <c r="J8985" s="1991"/>
      <c r="K8985" s="2173"/>
      <c r="L8985" s="1991"/>
      <c r="M8985" s="2175">
        <v>0</v>
      </c>
      <c r="N8985" s="2681"/>
      <c r="O8985" s="2688"/>
      <c r="P8985" s="2689"/>
      <c r="Q8985" s="2690"/>
      <c r="R8985" s="2691"/>
      <c r="S8985" s="2692">
        <f>R8985*E8978</f>
        <v>0</v>
      </c>
      <c r="T8985" s="2692"/>
    </row>
    <row r="8986" spans="1:20" s="2701" customFormat="1" hidden="1">
      <c r="A8986" s="2777"/>
      <c r="B8986" s="2654"/>
      <c r="C8986" s="2677"/>
      <c r="D8986" s="2654"/>
      <c r="E8986" s="2687"/>
      <c r="F8986" s="2680"/>
      <c r="G8986" s="1991"/>
      <c r="H8986" s="1991"/>
      <c r="I8986" s="1991">
        <v>0</v>
      </c>
      <c r="J8986" s="1991"/>
      <c r="K8986" s="2173"/>
      <c r="L8986" s="1991"/>
      <c r="M8986" s="2175">
        <v>0</v>
      </c>
      <c r="N8986" s="2681"/>
      <c r="O8986" s="2688"/>
      <c r="P8986" s="2689"/>
      <c r="Q8986" s="2690"/>
      <c r="R8986" s="2691"/>
      <c r="S8986" s="2692">
        <f>R8986*E8978</f>
        <v>0</v>
      </c>
      <c r="T8986" s="2692"/>
    </row>
    <row r="8987" spans="1:20" s="2701" customFormat="1" ht="26.25" customHeight="1">
      <c r="A8987" s="2777">
        <f>A8978+1</f>
        <v>9</v>
      </c>
      <c r="B8987" s="2654"/>
      <c r="C8987" s="2696" t="s">
        <v>2035</v>
      </c>
      <c r="D8987" s="2654" t="s">
        <v>2819</v>
      </c>
      <c r="E8987" s="2687">
        <v>800</v>
      </c>
      <c r="F8987" s="2680"/>
      <c r="G8987" s="1991">
        <v>0</v>
      </c>
      <c r="H8987" s="1991">
        <v>0.1</v>
      </c>
      <c r="I8987" s="1991">
        <v>0</v>
      </c>
      <c r="J8987" s="2173">
        <v>0</v>
      </c>
      <c r="K8987" s="1991">
        <v>0</v>
      </c>
      <c r="L8987" s="2823">
        <v>0.1</v>
      </c>
      <c r="M8987" s="2175">
        <v>0.20574050000000002</v>
      </c>
      <c r="N8987" s="2681">
        <v>164.59240000000003</v>
      </c>
      <c r="O8987" s="2200">
        <f>E8987*L8987</f>
        <v>80</v>
      </c>
      <c r="P8987" s="2686"/>
      <c r="Q8987" s="2781"/>
      <c r="R8987" s="2698"/>
      <c r="S8987" s="2699">
        <f>R8987*E8987</f>
        <v>0</v>
      </c>
      <c r="T8987" s="2714"/>
    </row>
    <row r="8988" spans="1:20" s="2701" customFormat="1" hidden="1">
      <c r="A8988" s="2777"/>
      <c r="B8988" s="2654"/>
      <c r="C8988" s="2677"/>
      <c r="D8988" s="2654"/>
      <c r="E8988" s="2687"/>
      <c r="F8988" s="2680"/>
      <c r="G8988" s="1991"/>
      <c r="H8988" s="1991"/>
      <c r="I8988" s="1991">
        <v>0</v>
      </c>
      <c r="J8988" s="1991"/>
      <c r="K8988" s="2173"/>
      <c r="L8988" s="1991"/>
      <c r="M8988" s="2175"/>
      <c r="N8988" s="2681"/>
      <c r="O8988" s="2688"/>
      <c r="P8988" s="2689"/>
      <c r="Q8988" s="2702"/>
      <c r="R8988" s="2691"/>
      <c r="S8988" s="2692">
        <f>R8988*E8987</f>
        <v>0</v>
      </c>
      <c r="T8988" s="2692"/>
    </row>
    <row r="8989" spans="1:20" s="2701" customFormat="1" hidden="1">
      <c r="A8989" s="2777"/>
      <c r="B8989" s="2654"/>
      <c r="C8989" s="2677"/>
      <c r="D8989" s="2654"/>
      <c r="E8989" s="2687"/>
      <c r="F8989" s="2680"/>
      <c r="G8989" s="1991"/>
      <c r="H8989" s="1991"/>
      <c r="I8989" s="1991">
        <v>0</v>
      </c>
      <c r="J8989" s="1991"/>
      <c r="K8989" s="2173"/>
      <c r="L8989" s="1991"/>
      <c r="M8989" s="2175"/>
      <c r="N8989" s="2681"/>
      <c r="O8989" s="2688"/>
      <c r="P8989" s="2689"/>
      <c r="Q8989" s="2702"/>
      <c r="R8989" s="2691"/>
      <c r="S8989" s="2692">
        <f>R8989*E8987</f>
        <v>0</v>
      </c>
      <c r="T8989" s="2692"/>
    </row>
    <row r="8990" spans="1:20" s="2701" customFormat="1" hidden="1">
      <c r="A8990" s="2777"/>
      <c r="B8990" s="2654"/>
      <c r="C8990" s="2677"/>
      <c r="D8990" s="2654"/>
      <c r="E8990" s="2687"/>
      <c r="F8990" s="2680"/>
      <c r="G8990" s="1991"/>
      <c r="H8990" s="1991"/>
      <c r="I8990" s="1991">
        <v>0</v>
      </c>
      <c r="J8990" s="1991"/>
      <c r="K8990" s="2173"/>
      <c r="L8990" s="1991"/>
      <c r="M8990" s="2175"/>
      <c r="N8990" s="2681"/>
      <c r="O8990" s="2688"/>
      <c r="P8990" s="2689"/>
      <c r="Q8990" s="2702"/>
      <c r="R8990" s="2691"/>
      <c r="S8990" s="2692">
        <f>R8990*E8987</f>
        <v>0</v>
      </c>
      <c r="T8990" s="2692"/>
    </row>
    <row r="8991" spans="1:20" s="2701" customFormat="1" hidden="1">
      <c r="A8991" s="2777"/>
      <c r="B8991" s="2654"/>
      <c r="C8991" s="2677"/>
      <c r="D8991" s="2654"/>
      <c r="E8991" s="2687"/>
      <c r="F8991" s="2680"/>
      <c r="G8991" s="1991"/>
      <c r="H8991" s="1991"/>
      <c r="I8991" s="1991">
        <v>0</v>
      </c>
      <c r="J8991" s="1991"/>
      <c r="K8991" s="2173"/>
      <c r="L8991" s="1991"/>
      <c r="M8991" s="2175"/>
      <c r="N8991" s="2681"/>
      <c r="O8991" s="2688"/>
      <c r="P8991" s="2689"/>
      <c r="Q8991" s="2702"/>
      <c r="R8991" s="2691"/>
      <c r="S8991" s="2692">
        <f>R8991*E8987</f>
        <v>0</v>
      </c>
      <c r="T8991" s="2692"/>
    </row>
    <row r="8992" spans="1:20" s="2701" customFormat="1" hidden="1">
      <c r="A8992" s="2777"/>
      <c r="B8992" s="2654"/>
      <c r="C8992" s="2677"/>
      <c r="D8992" s="2654"/>
      <c r="E8992" s="2687"/>
      <c r="F8992" s="2680"/>
      <c r="G8992" s="1991"/>
      <c r="H8992" s="1991"/>
      <c r="I8992" s="1991">
        <v>0</v>
      </c>
      <c r="J8992" s="1991"/>
      <c r="K8992" s="2173"/>
      <c r="L8992" s="1991"/>
      <c r="M8992" s="2175"/>
      <c r="N8992" s="2681"/>
      <c r="O8992" s="2688"/>
      <c r="P8992" s="2689"/>
      <c r="Q8992" s="2702"/>
      <c r="R8992" s="2691"/>
      <c r="S8992" s="2692">
        <f>R8992*E8987</f>
        <v>0</v>
      </c>
      <c r="T8992" s="2692"/>
    </row>
    <row r="8993" spans="1:20" s="2701" customFormat="1" hidden="1">
      <c r="A8993" s="2777"/>
      <c r="B8993" s="2654"/>
      <c r="C8993" s="2677"/>
      <c r="D8993" s="2654"/>
      <c r="E8993" s="2687"/>
      <c r="F8993" s="2680"/>
      <c r="G8993" s="1991"/>
      <c r="H8993" s="1991"/>
      <c r="I8993" s="1991">
        <v>0</v>
      </c>
      <c r="J8993" s="1991"/>
      <c r="K8993" s="2173"/>
      <c r="L8993" s="1991"/>
      <c r="M8993" s="2175"/>
      <c r="N8993" s="2681"/>
      <c r="O8993" s="2688"/>
      <c r="P8993" s="2689"/>
      <c r="Q8993" s="2702"/>
      <c r="R8993" s="2691"/>
      <c r="S8993" s="2692">
        <f>R8993*E8987</f>
        <v>0</v>
      </c>
      <c r="T8993" s="2692"/>
    </row>
    <row r="8994" spans="1:20" s="2701" customFormat="1" hidden="1">
      <c r="A8994" s="2777"/>
      <c r="B8994" s="2654"/>
      <c r="C8994" s="2677"/>
      <c r="D8994" s="2654"/>
      <c r="E8994" s="2687"/>
      <c r="F8994" s="2680"/>
      <c r="G8994" s="1991"/>
      <c r="H8994" s="1991"/>
      <c r="I8994" s="1991">
        <v>0</v>
      </c>
      <c r="J8994" s="1991"/>
      <c r="K8994" s="2173"/>
      <c r="L8994" s="1991"/>
      <c r="M8994" s="2175"/>
      <c r="N8994" s="2681"/>
      <c r="O8994" s="2688"/>
      <c r="P8994" s="2689"/>
      <c r="Q8994" s="2702"/>
      <c r="R8994" s="2691"/>
      <c r="S8994" s="2692">
        <f>R8994*E8987</f>
        <v>0</v>
      </c>
      <c r="T8994" s="2692"/>
    </row>
    <row r="8995" spans="1:20" s="2701" customFormat="1" hidden="1">
      <c r="A8995" s="2777"/>
      <c r="B8995" s="2654"/>
      <c r="C8995" s="2677"/>
      <c r="D8995" s="2654"/>
      <c r="E8995" s="2687"/>
      <c r="F8995" s="2680"/>
      <c r="G8995" s="1991"/>
      <c r="H8995" s="1991"/>
      <c r="I8995" s="1991">
        <v>0</v>
      </c>
      <c r="J8995" s="1991"/>
      <c r="K8995" s="2173"/>
      <c r="L8995" s="1991"/>
      <c r="M8995" s="2175"/>
      <c r="N8995" s="2681"/>
      <c r="O8995" s="2688"/>
      <c r="P8995" s="2689"/>
      <c r="Q8995" s="2702"/>
      <c r="R8995" s="2691"/>
      <c r="S8995" s="2692">
        <f>R8995*E8987</f>
        <v>0</v>
      </c>
      <c r="T8995" s="2692"/>
    </row>
    <row r="8996" spans="1:20" s="2701" customFormat="1" hidden="1">
      <c r="A8996" s="2777"/>
      <c r="B8996" s="2654"/>
      <c r="C8996" s="2677"/>
      <c r="D8996" s="2654"/>
      <c r="E8996" s="2687"/>
      <c r="F8996" s="2680"/>
      <c r="G8996" s="1991"/>
      <c r="H8996" s="1991"/>
      <c r="I8996" s="1991">
        <v>0</v>
      </c>
      <c r="J8996" s="1991"/>
      <c r="K8996" s="2173"/>
      <c r="L8996" s="1991"/>
      <c r="M8996" s="2175"/>
      <c r="N8996" s="2681"/>
      <c r="O8996" s="2688"/>
      <c r="P8996" s="2689"/>
      <c r="Q8996" s="2702"/>
      <c r="R8996" s="2691"/>
      <c r="S8996" s="2692" t="e">
        <f>R8996*#REF!</f>
        <v>#REF!</v>
      </c>
      <c r="T8996" s="2692"/>
    </row>
    <row r="8997" spans="1:20" s="2701" customFormat="1" hidden="1">
      <c r="A8997" s="2777"/>
      <c r="B8997" s="2654"/>
      <c r="C8997" s="2677"/>
      <c r="D8997" s="2654"/>
      <c r="E8997" s="2687"/>
      <c r="F8997" s="2680"/>
      <c r="G8997" s="1991"/>
      <c r="H8997" s="1991"/>
      <c r="I8997" s="1991">
        <v>0</v>
      </c>
      <c r="J8997" s="1991"/>
      <c r="K8997" s="2173"/>
      <c r="L8997" s="1991"/>
      <c r="M8997" s="2175"/>
      <c r="N8997" s="2681"/>
      <c r="O8997" s="2688"/>
      <c r="P8997" s="2689"/>
      <c r="Q8997" s="2702"/>
      <c r="R8997" s="2691"/>
      <c r="S8997" s="2692" t="e">
        <f>R8997*#REF!</f>
        <v>#REF!</v>
      </c>
      <c r="T8997" s="2692"/>
    </row>
    <row r="8998" spans="1:20" s="2701" customFormat="1" hidden="1">
      <c r="A8998" s="2777"/>
      <c r="B8998" s="2654"/>
      <c r="C8998" s="2677"/>
      <c r="D8998" s="2654"/>
      <c r="E8998" s="2687"/>
      <c r="F8998" s="2680"/>
      <c r="G8998" s="1991"/>
      <c r="H8998" s="1991"/>
      <c r="I8998" s="1991">
        <v>0</v>
      </c>
      <c r="J8998" s="1991"/>
      <c r="K8998" s="2173"/>
      <c r="L8998" s="1991"/>
      <c r="M8998" s="2175"/>
      <c r="N8998" s="2681"/>
      <c r="O8998" s="2688"/>
      <c r="P8998" s="2689"/>
      <c r="Q8998" s="2702"/>
      <c r="R8998" s="2691"/>
      <c r="S8998" s="2692" t="e">
        <f>R8998*#REF!</f>
        <v>#REF!</v>
      </c>
      <c r="T8998" s="2692"/>
    </row>
    <row r="8999" spans="1:20" s="2701" customFormat="1" hidden="1">
      <c r="A8999" s="2777"/>
      <c r="B8999" s="2654"/>
      <c r="C8999" s="2677"/>
      <c r="D8999" s="2654"/>
      <c r="E8999" s="2687"/>
      <c r="F8999" s="2680"/>
      <c r="G8999" s="1991"/>
      <c r="H8999" s="1991"/>
      <c r="I8999" s="1991">
        <v>0</v>
      </c>
      <c r="J8999" s="1991"/>
      <c r="K8999" s="2173"/>
      <c r="L8999" s="1991"/>
      <c r="M8999" s="2175"/>
      <c r="N8999" s="2681"/>
      <c r="O8999" s="2688"/>
      <c r="P8999" s="2689"/>
      <c r="Q8999" s="2702"/>
      <c r="R8999" s="2691"/>
      <c r="S8999" s="2692" t="e">
        <f>R8999*#REF!</f>
        <v>#REF!</v>
      </c>
      <c r="T8999" s="2692"/>
    </row>
    <row r="9000" spans="1:20" s="2701" customFormat="1" hidden="1">
      <c r="A9000" s="2777"/>
      <c r="B9000" s="2654"/>
      <c r="C9000" s="2677"/>
      <c r="D9000" s="2654"/>
      <c r="E9000" s="2687"/>
      <c r="F9000" s="2680"/>
      <c r="G9000" s="1991"/>
      <c r="H9000" s="1991"/>
      <c r="I9000" s="1991">
        <v>0</v>
      </c>
      <c r="J9000" s="1991"/>
      <c r="K9000" s="2173"/>
      <c r="L9000" s="1991"/>
      <c r="M9000" s="2175"/>
      <c r="N9000" s="2681"/>
      <c r="O9000" s="2688"/>
      <c r="P9000" s="2689"/>
      <c r="Q9000" s="2702"/>
      <c r="R9000" s="2691"/>
      <c r="S9000" s="2692" t="e">
        <f>R9000*#REF!</f>
        <v>#REF!</v>
      </c>
      <c r="T9000" s="2692"/>
    </row>
    <row r="9001" spans="1:20" s="2701" customFormat="1" hidden="1">
      <c r="A9001" s="2777"/>
      <c r="B9001" s="2654"/>
      <c r="C9001" s="2677"/>
      <c r="D9001" s="2654"/>
      <c r="E9001" s="2687"/>
      <c r="F9001" s="2680"/>
      <c r="G9001" s="1991"/>
      <c r="H9001" s="1991"/>
      <c r="I9001" s="1991">
        <v>0</v>
      </c>
      <c r="J9001" s="1991"/>
      <c r="K9001" s="2173"/>
      <c r="L9001" s="1991"/>
      <c r="M9001" s="2175"/>
      <c r="N9001" s="2681"/>
      <c r="O9001" s="2688"/>
      <c r="P9001" s="2689"/>
      <c r="Q9001" s="2702"/>
      <c r="R9001" s="2691"/>
      <c r="S9001" s="2692" t="e">
        <f>R9001*#REF!</f>
        <v>#REF!</v>
      </c>
      <c r="T9001" s="2692"/>
    </row>
    <row r="9002" spans="1:20" s="2701" customFormat="1" hidden="1">
      <c r="A9002" s="2777"/>
      <c r="B9002" s="2654"/>
      <c r="C9002" s="2677"/>
      <c r="D9002" s="2654"/>
      <c r="E9002" s="2687"/>
      <c r="F9002" s="2680"/>
      <c r="G9002" s="1991"/>
      <c r="H9002" s="1991"/>
      <c r="I9002" s="1991">
        <v>0</v>
      </c>
      <c r="J9002" s="1991"/>
      <c r="K9002" s="2173"/>
      <c r="L9002" s="1991"/>
      <c r="M9002" s="2175"/>
      <c r="N9002" s="2681"/>
      <c r="O9002" s="2688"/>
      <c r="P9002" s="2689"/>
      <c r="Q9002" s="2702"/>
      <c r="R9002" s="2691"/>
      <c r="S9002" s="2692" t="e">
        <f>R9002*#REF!</f>
        <v>#REF!</v>
      </c>
      <c r="T9002" s="2692"/>
    </row>
    <row r="9003" spans="1:20" s="2701" customFormat="1" hidden="1">
      <c r="A9003" s="2777"/>
      <c r="B9003" s="2654"/>
      <c r="C9003" s="2677"/>
      <c r="D9003" s="2654"/>
      <c r="E9003" s="2687"/>
      <c r="F9003" s="2680"/>
      <c r="G9003" s="1991"/>
      <c r="H9003" s="1991"/>
      <c r="I9003" s="1991">
        <v>0</v>
      </c>
      <c r="J9003" s="1991"/>
      <c r="K9003" s="2173"/>
      <c r="L9003" s="1991"/>
      <c r="M9003" s="2175"/>
      <c r="N9003" s="2681"/>
      <c r="O9003" s="2688"/>
      <c r="P9003" s="2689"/>
      <c r="Q9003" s="2702"/>
      <c r="R9003" s="2691"/>
      <c r="S9003" s="2692" t="e">
        <f>R9003*#REF!</f>
        <v>#REF!</v>
      </c>
      <c r="T9003" s="2692"/>
    </row>
    <row r="9004" spans="1:20" s="2701" customFormat="1" ht="24" hidden="1" customHeight="1">
      <c r="A9004" s="2777" t="e">
        <f>#REF!+1</f>
        <v>#REF!</v>
      </c>
      <c r="B9004" s="2654"/>
      <c r="C9004" s="2696"/>
      <c r="D9004" s="2654" t="s">
        <v>2819</v>
      </c>
      <c r="E9004" s="2687"/>
      <c r="F9004" s="2680"/>
      <c r="G9004" s="1991">
        <v>0</v>
      </c>
      <c r="H9004" s="1991"/>
      <c r="I9004" s="1991">
        <v>0</v>
      </c>
      <c r="J9004" s="2173">
        <v>0</v>
      </c>
      <c r="K9004" s="1991">
        <v>0</v>
      </c>
      <c r="L9004" s="2823"/>
      <c r="M9004" s="2175">
        <v>0</v>
      </c>
      <c r="N9004" s="2681">
        <v>0</v>
      </c>
      <c r="O9004" s="2200">
        <f>E9004*L9004</f>
        <v>0</v>
      </c>
      <c r="P9004" s="2686"/>
      <c r="Q9004" s="2781"/>
      <c r="R9004" s="2698"/>
      <c r="S9004" s="2699">
        <f>R9004*E9004</f>
        <v>0</v>
      </c>
      <c r="T9004" s="2714"/>
    </row>
    <row r="9005" spans="1:20" s="2701" customFormat="1" hidden="1">
      <c r="A9005" s="2777"/>
      <c r="B9005" s="2654"/>
      <c r="C9005" s="2677"/>
      <c r="D9005" s="2654"/>
      <c r="E9005" s="2687"/>
      <c r="F9005" s="2680"/>
      <c r="G9005" s="1991"/>
      <c r="H9005" s="1991"/>
      <c r="I9005" s="1991">
        <v>0</v>
      </c>
      <c r="J9005" s="1991"/>
      <c r="K9005" s="2173"/>
      <c r="L9005" s="1991"/>
      <c r="M9005" s="2175"/>
      <c r="N9005" s="2681"/>
      <c r="O9005" s="2688"/>
      <c r="P9005" s="2689"/>
      <c r="Q9005" s="2690"/>
      <c r="R9005" s="2691"/>
      <c r="S9005" s="2692">
        <f>R9005*E9004</f>
        <v>0</v>
      </c>
      <c r="T9005" s="2692"/>
    </row>
    <row r="9006" spans="1:20" s="2701" customFormat="1" hidden="1">
      <c r="A9006" s="2777"/>
      <c r="B9006" s="2654"/>
      <c r="C9006" s="2677"/>
      <c r="D9006" s="2654"/>
      <c r="E9006" s="2687"/>
      <c r="F9006" s="2680"/>
      <c r="G9006" s="1991"/>
      <c r="H9006" s="1991"/>
      <c r="I9006" s="1991">
        <v>0</v>
      </c>
      <c r="J9006" s="1991"/>
      <c r="K9006" s="2173"/>
      <c r="L9006" s="1991"/>
      <c r="M9006" s="2175"/>
      <c r="N9006" s="2681"/>
      <c r="O9006" s="2688"/>
      <c r="P9006" s="2689"/>
      <c r="Q9006" s="2690"/>
      <c r="R9006" s="2691"/>
      <c r="S9006" s="2692">
        <f>R9006*E9004</f>
        <v>0</v>
      </c>
      <c r="T9006" s="2692"/>
    </row>
    <row r="9007" spans="1:20" s="2701" customFormat="1" hidden="1">
      <c r="A9007" s="2777"/>
      <c r="B9007" s="2654"/>
      <c r="C9007" s="2677"/>
      <c r="D9007" s="2654"/>
      <c r="E9007" s="2687"/>
      <c r="F9007" s="2680"/>
      <c r="G9007" s="1991"/>
      <c r="H9007" s="1991"/>
      <c r="I9007" s="1991">
        <v>0</v>
      </c>
      <c r="J9007" s="1991"/>
      <c r="K9007" s="2173"/>
      <c r="L9007" s="1991"/>
      <c r="M9007" s="2175"/>
      <c r="N9007" s="2681"/>
      <c r="O9007" s="2688"/>
      <c r="P9007" s="2689"/>
      <c r="Q9007" s="2690"/>
      <c r="R9007" s="2691"/>
      <c r="S9007" s="2692">
        <f>R9007*E9004</f>
        <v>0</v>
      </c>
      <c r="T9007" s="2692"/>
    </row>
    <row r="9008" spans="1:20" s="2701" customFormat="1" hidden="1">
      <c r="A9008" s="2777"/>
      <c r="B9008" s="2654"/>
      <c r="C9008" s="2677"/>
      <c r="D9008" s="2654"/>
      <c r="E9008" s="2687"/>
      <c r="F9008" s="2680"/>
      <c r="G9008" s="1991"/>
      <c r="H9008" s="1991"/>
      <c r="I9008" s="1991">
        <v>0</v>
      </c>
      <c r="J9008" s="1991"/>
      <c r="K9008" s="2173"/>
      <c r="L9008" s="1991"/>
      <c r="M9008" s="2175"/>
      <c r="N9008" s="2681"/>
      <c r="O9008" s="2688"/>
      <c r="P9008" s="2689"/>
      <c r="Q9008" s="2690"/>
      <c r="R9008" s="2691"/>
      <c r="S9008" s="2692">
        <f>R9008*E9004</f>
        <v>0</v>
      </c>
      <c r="T9008" s="2692"/>
    </row>
    <row r="9009" spans="1:20" s="2701" customFormat="1" hidden="1">
      <c r="A9009" s="2777"/>
      <c r="B9009" s="2654"/>
      <c r="C9009" s="2677"/>
      <c r="D9009" s="2654"/>
      <c r="E9009" s="2687"/>
      <c r="F9009" s="2680"/>
      <c r="G9009" s="1991"/>
      <c r="H9009" s="1991"/>
      <c r="I9009" s="1991">
        <v>0</v>
      </c>
      <c r="J9009" s="1991"/>
      <c r="K9009" s="2173"/>
      <c r="L9009" s="1991"/>
      <c r="M9009" s="2175"/>
      <c r="N9009" s="2681"/>
      <c r="O9009" s="2688"/>
      <c r="P9009" s="2689"/>
      <c r="Q9009" s="2690"/>
      <c r="R9009" s="2691"/>
      <c r="S9009" s="2692">
        <f>R9009*E9004</f>
        <v>0</v>
      </c>
      <c r="T9009" s="2692"/>
    </row>
    <row r="9010" spans="1:20" s="2701" customFormat="1" hidden="1">
      <c r="A9010" s="2777"/>
      <c r="B9010" s="2654"/>
      <c r="C9010" s="2677"/>
      <c r="D9010" s="2654"/>
      <c r="E9010" s="2687"/>
      <c r="F9010" s="2680"/>
      <c r="G9010" s="1991"/>
      <c r="H9010" s="1991"/>
      <c r="I9010" s="1991">
        <v>0</v>
      </c>
      <c r="J9010" s="1991"/>
      <c r="K9010" s="2173"/>
      <c r="L9010" s="1991"/>
      <c r="M9010" s="2175"/>
      <c r="N9010" s="2681"/>
      <c r="O9010" s="2688"/>
      <c r="P9010" s="2689"/>
      <c r="Q9010" s="2690"/>
      <c r="R9010" s="2691"/>
      <c r="S9010" s="2692">
        <f>R9010*E9004</f>
        <v>0</v>
      </c>
      <c r="T9010" s="2692"/>
    </row>
    <row r="9011" spans="1:20" s="2701" customFormat="1" hidden="1">
      <c r="A9011" s="2777"/>
      <c r="B9011" s="2654"/>
      <c r="C9011" s="2677"/>
      <c r="D9011" s="2654"/>
      <c r="E9011" s="2687"/>
      <c r="F9011" s="2680"/>
      <c r="G9011" s="1991"/>
      <c r="H9011" s="1991"/>
      <c r="I9011" s="1991">
        <v>0</v>
      </c>
      <c r="J9011" s="1991"/>
      <c r="K9011" s="2173"/>
      <c r="L9011" s="1991"/>
      <c r="M9011" s="2175"/>
      <c r="N9011" s="2681"/>
      <c r="O9011" s="2688"/>
      <c r="P9011" s="2689"/>
      <c r="Q9011" s="2690"/>
      <c r="R9011" s="2691"/>
      <c r="S9011" s="2692">
        <f>R9011*E9004</f>
        <v>0</v>
      </c>
      <c r="T9011" s="2692"/>
    </row>
    <row r="9012" spans="1:20" s="2701" customFormat="1" hidden="1">
      <c r="A9012" s="2777"/>
      <c r="B9012" s="2654"/>
      <c r="C9012" s="2677"/>
      <c r="D9012" s="2654"/>
      <c r="E9012" s="2687"/>
      <c r="F9012" s="2680"/>
      <c r="G9012" s="1991"/>
      <c r="H9012" s="1991"/>
      <c r="I9012" s="1991">
        <v>0</v>
      </c>
      <c r="J9012" s="1991"/>
      <c r="K9012" s="2173"/>
      <c r="L9012" s="1991"/>
      <c r="M9012" s="2175"/>
      <c r="N9012" s="2681"/>
      <c r="O9012" s="2688"/>
      <c r="P9012" s="2689"/>
      <c r="Q9012" s="2690"/>
      <c r="R9012" s="2691"/>
      <c r="S9012" s="2692">
        <f>R9012*E9004</f>
        <v>0</v>
      </c>
      <c r="T9012" s="2692"/>
    </row>
    <row r="9013" spans="1:20" s="2488" customFormat="1" ht="21.75" hidden="1" customHeight="1">
      <c r="A9013" s="2777" t="e">
        <f>A9004+1</f>
        <v>#REF!</v>
      </c>
      <c r="B9013" s="2654"/>
      <c r="C9013" s="2776"/>
      <c r="D9013" s="2654" t="s">
        <v>2819</v>
      </c>
      <c r="E9013" s="2687"/>
      <c r="F9013" s="2680"/>
      <c r="G9013" s="1991">
        <v>0</v>
      </c>
      <c r="H9013" s="1991"/>
      <c r="I9013" s="1991">
        <v>0</v>
      </c>
      <c r="J9013" s="2173">
        <v>0</v>
      </c>
      <c r="K9013" s="1991">
        <v>0</v>
      </c>
      <c r="L9013" s="2823"/>
      <c r="M9013" s="2175">
        <v>0</v>
      </c>
      <c r="N9013" s="2681">
        <v>0</v>
      </c>
      <c r="O9013" s="2200">
        <f>E9013*L9013</f>
        <v>0</v>
      </c>
      <c r="P9013" s="2686"/>
      <c r="Q9013" s="2705"/>
      <c r="R9013" s="2698"/>
      <c r="S9013" s="2699">
        <f>R9013*E9013</f>
        <v>0</v>
      </c>
      <c r="T9013" s="2150"/>
    </row>
    <row r="9014" spans="1:20" s="2488" customFormat="1" hidden="1">
      <c r="A9014" s="2777"/>
      <c r="B9014" s="2654"/>
      <c r="C9014" s="2677"/>
      <c r="D9014" s="2654"/>
      <c r="E9014" s="2687"/>
      <c r="F9014" s="2680"/>
      <c r="G9014" s="1991"/>
      <c r="H9014" s="1991"/>
      <c r="I9014" s="1991">
        <v>0</v>
      </c>
      <c r="J9014" s="1991"/>
      <c r="K9014" s="2173"/>
      <c r="L9014" s="1991"/>
      <c r="M9014" s="2175"/>
      <c r="N9014" s="2681"/>
      <c r="O9014" s="2688"/>
      <c r="P9014" s="2689"/>
      <c r="Q9014" s="2690"/>
      <c r="R9014" s="2691"/>
      <c r="S9014" s="2692">
        <f>R9014*E9013</f>
        <v>0</v>
      </c>
      <c r="T9014" s="2692"/>
    </row>
    <row r="9015" spans="1:20" s="2488" customFormat="1" hidden="1">
      <c r="A9015" s="2777"/>
      <c r="B9015" s="2654"/>
      <c r="C9015" s="2677"/>
      <c r="D9015" s="2654"/>
      <c r="E9015" s="2687"/>
      <c r="F9015" s="2680"/>
      <c r="G9015" s="1991"/>
      <c r="H9015" s="1991"/>
      <c r="I9015" s="1991">
        <v>0</v>
      </c>
      <c r="J9015" s="1991"/>
      <c r="K9015" s="2173"/>
      <c r="L9015" s="1991"/>
      <c r="M9015" s="2175"/>
      <c r="N9015" s="2681"/>
      <c r="O9015" s="2688"/>
      <c r="P9015" s="2689"/>
      <c r="Q9015" s="2690"/>
      <c r="R9015" s="2691"/>
      <c r="S9015" s="2692">
        <f>R9015*E9013</f>
        <v>0</v>
      </c>
      <c r="T9015" s="2692"/>
    </row>
    <row r="9016" spans="1:20" s="2488" customFormat="1" hidden="1">
      <c r="A9016" s="2777"/>
      <c r="B9016" s="2654"/>
      <c r="C9016" s="2677"/>
      <c r="D9016" s="2654"/>
      <c r="E9016" s="2687"/>
      <c r="F9016" s="2680"/>
      <c r="G9016" s="1991"/>
      <c r="H9016" s="1991"/>
      <c r="I9016" s="1991">
        <v>0</v>
      </c>
      <c r="J9016" s="1991"/>
      <c r="K9016" s="2173"/>
      <c r="L9016" s="1991"/>
      <c r="M9016" s="2175"/>
      <c r="N9016" s="2681"/>
      <c r="O9016" s="2688"/>
      <c r="P9016" s="2689"/>
      <c r="Q9016" s="2690"/>
      <c r="R9016" s="2691"/>
      <c r="S9016" s="2692">
        <f>R9016*E9013</f>
        <v>0</v>
      </c>
      <c r="T9016" s="2692"/>
    </row>
    <row r="9017" spans="1:20" s="2488" customFormat="1" hidden="1">
      <c r="A9017" s="2777"/>
      <c r="B9017" s="2654"/>
      <c r="C9017" s="2677"/>
      <c r="D9017" s="2654"/>
      <c r="E9017" s="2687"/>
      <c r="F9017" s="2680"/>
      <c r="G9017" s="1991"/>
      <c r="H9017" s="1991"/>
      <c r="I9017" s="1991">
        <v>0</v>
      </c>
      <c r="J9017" s="1991"/>
      <c r="K9017" s="2173"/>
      <c r="L9017" s="1991"/>
      <c r="M9017" s="2175"/>
      <c r="N9017" s="2681"/>
      <c r="O9017" s="2688"/>
      <c r="P9017" s="2689"/>
      <c r="Q9017" s="2690"/>
      <c r="R9017" s="2691"/>
      <c r="S9017" s="2692">
        <f>R9017*E9013</f>
        <v>0</v>
      </c>
      <c r="T9017" s="2692"/>
    </row>
    <row r="9018" spans="1:20" s="2488" customFormat="1" hidden="1">
      <c r="A9018" s="2777"/>
      <c r="B9018" s="2654"/>
      <c r="C9018" s="2677"/>
      <c r="D9018" s="2654"/>
      <c r="E9018" s="2687"/>
      <c r="F9018" s="2680"/>
      <c r="G9018" s="1991"/>
      <c r="H9018" s="1991"/>
      <c r="I9018" s="1991">
        <v>0</v>
      </c>
      <c r="J9018" s="1991"/>
      <c r="K9018" s="2173"/>
      <c r="L9018" s="1991"/>
      <c r="M9018" s="2175"/>
      <c r="N9018" s="2681"/>
      <c r="O9018" s="2688"/>
      <c r="P9018" s="2689"/>
      <c r="Q9018" s="2690"/>
      <c r="R9018" s="2691"/>
      <c r="S9018" s="2692">
        <f>R9018*E9013</f>
        <v>0</v>
      </c>
      <c r="T9018" s="2692"/>
    </row>
    <row r="9019" spans="1:20" s="2488" customFormat="1" hidden="1">
      <c r="A9019" s="2777"/>
      <c r="B9019" s="2654"/>
      <c r="C9019" s="2677"/>
      <c r="D9019" s="2654"/>
      <c r="E9019" s="2687"/>
      <c r="F9019" s="2680"/>
      <c r="G9019" s="1991"/>
      <c r="H9019" s="1991"/>
      <c r="I9019" s="1991">
        <v>0</v>
      </c>
      <c r="J9019" s="1991"/>
      <c r="K9019" s="2173"/>
      <c r="L9019" s="1991"/>
      <c r="M9019" s="2175"/>
      <c r="N9019" s="2681"/>
      <c r="O9019" s="2688"/>
      <c r="P9019" s="2689"/>
      <c r="Q9019" s="2690"/>
      <c r="R9019" s="2691"/>
      <c r="S9019" s="2692">
        <f>R9019*E9013</f>
        <v>0</v>
      </c>
      <c r="T9019" s="2692"/>
    </row>
    <row r="9020" spans="1:20" s="2488" customFormat="1" hidden="1">
      <c r="A9020" s="2777"/>
      <c r="B9020" s="2654"/>
      <c r="C9020" s="2677"/>
      <c r="D9020" s="2654"/>
      <c r="E9020" s="2687"/>
      <c r="F9020" s="2680"/>
      <c r="G9020" s="1991"/>
      <c r="H9020" s="1991"/>
      <c r="I9020" s="1991">
        <v>0</v>
      </c>
      <c r="J9020" s="1991"/>
      <c r="K9020" s="2173"/>
      <c r="L9020" s="1991"/>
      <c r="M9020" s="2175"/>
      <c r="N9020" s="2681"/>
      <c r="O9020" s="2688"/>
      <c r="P9020" s="2689"/>
      <c r="Q9020" s="2690"/>
      <c r="R9020" s="2691"/>
      <c r="S9020" s="2692">
        <f>R9020*E9013</f>
        <v>0</v>
      </c>
      <c r="T9020" s="2692"/>
    </row>
    <row r="9021" spans="1:20" s="2488" customFormat="1" hidden="1">
      <c r="A9021" s="2777"/>
      <c r="B9021" s="2654"/>
      <c r="C9021" s="2677"/>
      <c r="D9021" s="2654"/>
      <c r="E9021" s="2687"/>
      <c r="F9021" s="2680"/>
      <c r="G9021" s="1991"/>
      <c r="H9021" s="1991"/>
      <c r="I9021" s="1991">
        <v>0</v>
      </c>
      <c r="J9021" s="1991"/>
      <c r="K9021" s="2173"/>
      <c r="L9021" s="1991"/>
      <c r="M9021" s="2175"/>
      <c r="N9021" s="2681"/>
      <c r="O9021" s="2688"/>
      <c r="P9021" s="2689"/>
      <c r="Q9021" s="2690"/>
      <c r="R9021" s="2691"/>
      <c r="S9021" s="2695">
        <f>R9021*E9013</f>
        <v>0</v>
      </c>
      <c r="T9021" s="2692"/>
    </row>
    <row r="9022" spans="1:20" s="2180" customFormat="1" ht="21" hidden="1" customHeight="1">
      <c r="A9022" s="2777" t="e">
        <f>A9013+1</f>
        <v>#REF!</v>
      </c>
      <c r="B9022" s="2231"/>
      <c r="C9022" s="2143"/>
      <c r="D9022" s="2654" t="s">
        <v>2819</v>
      </c>
      <c r="E9022" s="2232"/>
      <c r="F9022" s="2680"/>
      <c r="G9022" s="17">
        <v>0</v>
      </c>
      <c r="H9022" s="2285"/>
      <c r="I9022" s="1991">
        <v>0</v>
      </c>
      <c r="J9022" s="2173">
        <v>0</v>
      </c>
      <c r="K9022" s="2173">
        <v>0</v>
      </c>
      <c r="L9022" s="2285"/>
      <c r="M9022" s="2175">
        <v>0</v>
      </c>
      <c r="N9022" s="2485">
        <v>0</v>
      </c>
      <c r="O9022" s="2200">
        <f>E9022*L9022</f>
        <v>0</v>
      </c>
      <c r="P9022" s="2116"/>
      <c r="Q9022" s="2117"/>
      <c r="R9022" s="2115"/>
      <c r="S9022" s="2118">
        <f>R9022*E9022</f>
        <v>0</v>
      </c>
      <c r="T9022" s="2117"/>
    </row>
    <row r="9023" spans="1:20" s="2180" customFormat="1" ht="18.75" hidden="1" customHeight="1">
      <c r="A9023" s="2777"/>
      <c r="B9023" s="2231"/>
      <c r="C9023" s="2143"/>
      <c r="D9023" s="2654"/>
      <c r="E9023" s="2232"/>
      <c r="F9023" s="2680"/>
      <c r="G9023" s="17"/>
      <c r="H9023" s="2285"/>
      <c r="I9023" s="1991">
        <v>0</v>
      </c>
      <c r="J9023" s="2173"/>
      <c r="K9023" s="2173"/>
      <c r="L9023" s="2266"/>
      <c r="M9023" s="2175"/>
      <c r="N9023" s="2237"/>
      <c r="O9023" s="2119"/>
      <c r="P9023" s="2120"/>
      <c r="Q9023" s="2125"/>
      <c r="R9023" s="2122"/>
      <c r="S9023" s="2120">
        <f>R9023*E9022</f>
        <v>0</v>
      </c>
      <c r="T9023" s="2126"/>
    </row>
    <row r="9024" spans="1:20" s="2180" customFormat="1" ht="18.75" hidden="1" customHeight="1">
      <c r="A9024" s="2777"/>
      <c r="B9024" s="2231"/>
      <c r="C9024" s="2143"/>
      <c r="D9024" s="2654"/>
      <c r="E9024" s="2232"/>
      <c r="F9024" s="2680"/>
      <c r="G9024" s="17"/>
      <c r="H9024" s="2285"/>
      <c r="I9024" s="1991">
        <v>0</v>
      </c>
      <c r="J9024" s="2173"/>
      <c r="K9024" s="2173"/>
      <c r="L9024" s="2266"/>
      <c r="M9024" s="2175"/>
      <c r="N9024" s="2237"/>
      <c r="O9024" s="2119"/>
      <c r="P9024" s="2120"/>
      <c r="Q9024" s="2125"/>
      <c r="R9024" s="2122"/>
      <c r="S9024" s="2120">
        <f>R9024*E9022</f>
        <v>0</v>
      </c>
      <c r="T9024" s="2126"/>
    </row>
    <row r="9025" spans="1:20" s="2180" customFormat="1" ht="18.75" hidden="1" customHeight="1">
      <c r="A9025" s="2777"/>
      <c r="B9025" s="2231"/>
      <c r="C9025" s="2143"/>
      <c r="D9025" s="2654"/>
      <c r="E9025" s="2232"/>
      <c r="F9025" s="2680"/>
      <c r="G9025" s="17"/>
      <c r="H9025" s="2285"/>
      <c r="I9025" s="1991">
        <v>0</v>
      </c>
      <c r="J9025" s="2173"/>
      <c r="K9025" s="2173"/>
      <c r="L9025" s="2266"/>
      <c r="M9025" s="2175"/>
      <c r="N9025" s="2237"/>
      <c r="O9025" s="2119"/>
      <c r="P9025" s="2120"/>
      <c r="Q9025" s="2125"/>
      <c r="R9025" s="2122"/>
      <c r="S9025" s="2120">
        <f>R9025*E9022</f>
        <v>0</v>
      </c>
      <c r="T9025" s="2126"/>
    </row>
    <row r="9026" spans="1:20" s="2180" customFormat="1" ht="18.75" hidden="1" customHeight="1">
      <c r="A9026" s="2777"/>
      <c r="B9026" s="2231"/>
      <c r="C9026" s="2143"/>
      <c r="D9026" s="2654"/>
      <c r="E9026" s="2232"/>
      <c r="F9026" s="2680"/>
      <c r="G9026" s="17"/>
      <c r="H9026" s="2285"/>
      <c r="I9026" s="1991">
        <v>0</v>
      </c>
      <c r="J9026" s="2173"/>
      <c r="K9026" s="2173"/>
      <c r="L9026" s="2266"/>
      <c r="M9026" s="2175"/>
      <c r="N9026" s="2237"/>
      <c r="O9026" s="2119"/>
      <c r="P9026" s="2120"/>
      <c r="Q9026" s="2125"/>
      <c r="R9026" s="2122"/>
      <c r="S9026" s="2120">
        <f>R9026*E9022</f>
        <v>0</v>
      </c>
      <c r="T9026" s="2126"/>
    </row>
    <row r="9027" spans="1:20" s="2180" customFormat="1" ht="18.75" hidden="1" customHeight="1">
      <c r="A9027" s="2777"/>
      <c r="B9027" s="2231"/>
      <c r="C9027" s="2143"/>
      <c r="D9027" s="2654"/>
      <c r="E9027" s="2232"/>
      <c r="F9027" s="2680"/>
      <c r="G9027" s="17"/>
      <c r="H9027" s="2285"/>
      <c r="I9027" s="1991">
        <v>0</v>
      </c>
      <c r="J9027" s="2173"/>
      <c r="K9027" s="2173"/>
      <c r="L9027" s="2266"/>
      <c r="M9027" s="2175"/>
      <c r="N9027" s="2237"/>
      <c r="O9027" s="2119"/>
      <c r="P9027" s="2120"/>
      <c r="Q9027" s="2125"/>
      <c r="R9027" s="2122"/>
      <c r="S9027" s="2120">
        <f>R9027*E9022</f>
        <v>0</v>
      </c>
      <c r="T9027" s="2126"/>
    </row>
    <row r="9028" spans="1:20" s="2180" customFormat="1" ht="18.75" hidden="1" customHeight="1">
      <c r="A9028" s="2777"/>
      <c r="B9028" s="2231"/>
      <c r="C9028" s="2143"/>
      <c r="D9028" s="2654"/>
      <c r="E9028" s="2232"/>
      <c r="F9028" s="2680"/>
      <c r="G9028" s="17"/>
      <c r="H9028" s="2285"/>
      <c r="I9028" s="1991">
        <v>0</v>
      </c>
      <c r="J9028" s="2173"/>
      <c r="K9028" s="2173"/>
      <c r="L9028" s="2266"/>
      <c r="M9028" s="2175"/>
      <c r="N9028" s="2237"/>
      <c r="O9028" s="2119"/>
      <c r="P9028" s="2120"/>
      <c r="Q9028" s="2125"/>
      <c r="R9028" s="2122"/>
      <c r="S9028" s="2120">
        <f>R9028*E9022</f>
        <v>0</v>
      </c>
      <c r="T9028" s="2126"/>
    </row>
    <row r="9029" spans="1:20" s="2180" customFormat="1" ht="18.75" hidden="1" customHeight="1">
      <c r="A9029" s="2777"/>
      <c r="B9029" s="2231"/>
      <c r="C9029" s="2143"/>
      <c r="D9029" s="2654"/>
      <c r="E9029" s="2232"/>
      <c r="F9029" s="2680"/>
      <c r="G9029" s="17"/>
      <c r="H9029" s="2285"/>
      <c r="I9029" s="1991">
        <v>0</v>
      </c>
      <c r="J9029" s="2173"/>
      <c r="K9029" s="2173"/>
      <c r="L9029" s="2266"/>
      <c r="M9029" s="2175"/>
      <c r="N9029" s="2237"/>
      <c r="O9029" s="2119"/>
      <c r="P9029" s="2120"/>
      <c r="Q9029" s="2125"/>
      <c r="R9029" s="2122"/>
      <c r="S9029" s="2120">
        <f>R9029*E9022</f>
        <v>0</v>
      </c>
      <c r="T9029" s="2126"/>
    </row>
    <row r="9030" spans="1:20" s="2180" customFormat="1" hidden="1">
      <c r="A9030" s="2777"/>
      <c r="B9030" s="2231"/>
      <c r="C9030" s="2143"/>
      <c r="D9030" s="2654"/>
      <c r="E9030" s="2232"/>
      <c r="F9030" s="2680"/>
      <c r="G9030" s="17"/>
      <c r="H9030" s="2285"/>
      <c r="I9030" s="1991">
        <v>0</v>
      </c>
      <c r="J9030" s="2173"/>
      <c r="K9030" s="2173"/>
      <c r="L9030" s="2266"/>
      <c r="M9030" s="2175"/>
      <c r="N9030" s="2237"/>
      <c r="O9030" s="2119"/>
      <c r="P9030" s="2120"/>
      <c r="Q9030" s="2125"/>
      <c r="R9030" s="2122"/>
      <c r="S9030" s="2120">
        <f>R9030*E9022</f>
        <v>0</v>
      </c>
      <c r="T9030" s="2126"/>
    </row>
    <row r="9031" spans="1:20" s="2701" customFormat="1" ht="31.5" hidden="1" customHeight="1">
      <c r="A9031" s="2777" t="e">
        <f>A9022+1</f>
        <v>#REF!</v>
      </c>
      <c r="B9031" s="2654"/>
      <c r="C9031" s="2696"/>
      <c r="D9031" s="2654" t="s">
        <v>2819</v>
      </c>
      <c r="E9031" s="2687"/>
      <c r="F9031" s="2680"/>
      <c r="G9031" s="1991">
        <v>0</v>
      </c>
      <c r="H9031" s="1991"/>
      <c r="I9031" s="1991">
        <v>0</v>
      </c>
      <c r="J9031" s="2173">
        <v>0</v>
      </c>
      <c r="K9031" s="1991">
        <v>0</v>
      </c>
      <c r="L9031" s="2823"/>
      <c r="M9031" s="2175">
        <v>0</v>
      </c>
      <c r="N9031" s="2681">
        <v>0</v>
      </c>
      <c r="O9031" s="2200">
        <f>E9031*L9031</f>
        <v>0</v>
      </c>
      <c r="P9031" s="2686"/>
      <c r="Q9031" s="2705"/>
      <c r="R9031" s="2698"/>
      <c r="S9031" s="2699">
        <f>R9031*E9031</f>
        <v>0</v>
      </c>
      <c r="T9031" s="2714"/>
    </row>
    <row r="9032" spans="1:20" s="2701" customFormat="1" hidden="1">
      <c r="A9032" s="2777"/>
      <c r="B9032" s="2654"/>
      <c r="C9032" s="2677"/>
      <c r="D9032" s="2654"/>
      <c r="E9032" s="2687"/>
      <c r="F9032" s="2680"/>
      <c r="G9032" s="1991"/>
      <c r="H9032" s="1991"/>
      <c r="I9032" s="1991">
        <v>0</v>
      </c>
      <c r="J9032" s="1991"/>
      <c r="K9032" s="2173"/>
      <c r="L9032" s="1991"/>
      <c r="M9032" s="2175"/>
      <c r="N9032" s="2681"/>
      <c r="O9032" s="2688"/>
      <c r="P9032" s="2689"/>
      <c r="Q9032" s="2690"/>
      <c r="R9032" s="2691"/>
      <c r="S9032" s="2692">
        <f>R9032*E9031</f>
        <v>0</v>
      </c>
      <c r="T9032" s="2692"/>
    </row>
    <row r="9033" spans="1:20" s="2701" customFormat="1" hidden="1">
      <c r="A9033" s="2777"/>
      <c r="B9033" s="2654"/>
      <c r="C9033" s="2677"/>
      <c r="D9033" s="2654"/>
      <c r="E9033" s="2687"/>
      <c r="F9033" s="2680"/>
      <c r="G9033" s="1991"/>
      <c r="H9033" s="1991"/>
      <c r="I9033" s="1991">
        <v>0</v>
      </c>
      <c r="J9033" s="1991"/>
      <c r="K9033" s="2173"/>
      <c r="L9033" s="1991"/>
      <c r="M9033" s="2175"/>
      <c r="N9033" s="2681"/>
      <c r="O9033" s="2688"/>
      <c r="P9033" s="2689"/>
      <c r="Q9033" s="2690"/>
      <c r="R9033" s="2691"/>
      <c r="S9033" s="2692">
        <f>R9033*E9031</f>
        <v>0</v>
      </c>
      <c r="T9033" s="2692"/>
    </row>
    <row r="9034" spans="1:20" s="2701" customFormat="1" hidden="1">
      <c r="A9034" s="2777"/>
      <c r="B9034" s="2654"/>
      <c r="C9034" s="2677"/>
      <c r="D9034" s="2654"/>
      <c r="E9034" s="2687"/>
      <c r="F9034" s="2680"/>
      <c r="G9034" s="1991"/>
      <c r="H9034" s="1991"/>
      <c r="I9034" s="1991">
        <v>0</v>
      </c>
      <c r="J9034" s="1991"/>
      <c r="K9034" s="2173"/>
      <c r="L9034" s="1991"/>
      <c r="M9034" s="2175"/>
      <c r="N9034" s="2681"/>
      <c r="O9034" s="2688"/>
      <c r="P9034" s="2689"/>
      <c r="Q9034" s="2690"/>
      <c r="R9034" s="2691"/>
      <c r="S9034" s="2692">
        <f>R9034*E9031</f>
        <v>0</v>
      </c>
      <c r="T9034" s="2692"/>
    </row>
    <row r="9035" spans="1:20" s="2701" customFormat="1" hidden="1">
      <c r="A9035" s="2777"/>
      <c r="B9035" s="2654"/>
      <c r="C9035" s="2677"/>
      <c r="D9035" s="2654"/>
      <c r="E9035" s="2687"/>
      <c r="F9035" s="2680"/>
      <c r="G9035" s="1991"/>
      <c r="H9035" s="1991"/>
      <c r="I9035" s="1991">
        <v>0</v>
      </c>
      <c r="J9035" s="1991"/>
      <c r="K9035" s="2173"/>
      <c r="L9035" s="1991"/>
      <c r="M9035" s="2175"/>
      <c r="N9035" s="2681"/>
      <c r="O9035" s="2688"/>
      <c r="P9035" s="2689"/>
      <c r="Q9035" s="2690"/>
      <c r="R9035" s="2691"/>
      <c r="S9035" s="2692">
        <f>R9035*E9031</f>
        <v>0</v>
      </c>
      <c r="T9035" s="2692"/>
    </row>
    <row r="9036" spans="1:20" s="2701" customFormat="1" hidden="1">
      <c r="A9036" s="2777"/>
      <c r="B9036" s="2654"/>
      <c r="C9036" s="2677"/>
      <c r="D9036" s="2654"/>
      <c r="E9036" s="2687"/>
      <c r="F9036" s="2680"/>
      <c r="G9036" s="1991"/>
      <c r="H9036" s="1991"/>
      <c r="I9036" s="1991">
        <v>0</v>
      </c>
      <c r="J9036" s="1991"/>
      <c r="K9036" s="2173"/>
      <c r="L9036" s="1991"/>
      <c r="M9036" s="2175"/>
      <c r="N9036" s="2681"/>
      <c r="O9036" s="2688"/>
      <c r="P9036" s="2689"/>
      <c r="Q9036" s="2690"/>
      <c r="R9036" s="2691"/>
      <c r="S9036" s="2692">
        <f>R9036*E9031</f>
        <v>0</v>
      </c>
      <c r="T9036" s="2692"/>
    </row>
    <row r="9037" spans="1:20" s="2701" customFormat="1" hidden="1">
      <c r="A9037" s="2777"/>
      <c r="B9037" s="2654"/>
      <c r="C9037" s="2677"/>
      <c r="D9037" s="2654"/>
      <c r="E9037" s="2687"/>
      <c r="F9037" s="2680"/>
      <c r="G9037" s="1991"/>
      <c r="H9037" s="1991"/>
      <c r="I9037" s="1991">
        <v>0</v>
      </c>
      <c r="J9037" s="1991"/>
      <c r="K9037" s="2173"/>
      <c r="L9037" s="1991"/>
      <c r="M9037" s="2175"/>
      <c r="N9037" s="2681"/>
      <c r="O9037" s="2688"/>
      <c r="P9037" s="2689"/>
      <c r="Q9037" s="2690"/>
      <c r="R9037" s="2691"/>
      <c r="S9037" s="2692">
        <f>R9037*E9031</f>
        <v>0</v>
      </c>
      <c r="T9037" s="2692"/>
    </row>
    <row r="9038" spans="1:20" s="2701" customFormat="1" hidden="1">
      <c r="A9038" s="2777"/>
      <c r="B9038" s="2654"/>
      <c r="C9038" s="2677"/>
      <c r="D9038" s="2654"/>
      <c r="E9038" s="2687"/>
      <c r="F9038" s="2680"/>
      <c r="G9038" s="1991"/>
      <c r="H9038" s="1991"/>
      <c r="I9038" s="1991">
        <v>0</v>
      </c>
      <c r="J9038" s="1991"/>
      <c r="K9038" s="2173"/>
      <c r="L9038" s="1991"/>
      <c r="M9038" s="2175"/>
      <c r="N9038" s="2681"/>
      <c r="O9038" s="2688"/>
      <c r="P9038" s="2689"/>
      <c r="Q9038" s="2690"/>
      <c r="R9038" s="2691"/>
      <c r="S9038" s="2692">
        <f>R9038*E9031</f>
        <v>0</v>
      </c>
      <c r="T9038" s="2692"/>
    </row>
    <row r="9039" spans="1:20" s="2701" customFormat="1" hidden="1">
      <c r="A9039" s="2777"/>
      <c r="B9039" s="2654"/>
      <c r="C9039" s="2677"/>
      <c r="D9039" s="2654"/>
      <c r="E9039" s="2687"/>
      <c r="F9039" s="2680"/>
      <c r="G9039" s="1991"/>
      <c r="H9039" s="1991"/>
      <c r="I9039" s="1991">
        <v>0</v>
      </c>
      <c r="J9039" s="1991"/>
      <c r="K9039" s="2173"/>
      <c r="L9039" s="1991"/>
      <c r="M9039" s="2175"/>
      <c r="N9039" s="2681"/>
      <c r="O9039" s="2688"/>
      <c r="P9039" s="2689"/>
      <c r="Q9039" s="2690"/>
      <c r="R9039" s="2691"/>
      <c r="S9039" s="2692">
        <f>R9039*E9031</f>
        <v>0</v>
      </c>
      <c r="T9039" s="2692"/>
    </row>
    <row r="9040" spans="1:20" s="2701" customFormat="1" ht="25.5" hidden="1" customHeight="1">
      <c r="A9040" s="2777" t="e">
        <f>A9031+1</f>
        <v>#REF!</v>
      </c>
      <c r="B9040" s="2654"/>
      <c r="C9040" s="2696"/>
      <c r="D9040" s="2654" t="s">
        <v>2819</v>
      </c>
      <c r="E9040" s="2687"/>
      <c r="F9040" s="2680"/>
      <c r="G9040" s="1991">
        <v>0</v>
      </c>
      <c r="H9040" s="1991"/>
      <c r="I9040" s="1991">
        <v>0</v>
      </c>
      <c r="J9040" s="2173">
        <v>0</v>
      </c>
      <c r="K9040" s="1991">
        <v>0</v>
      </c>
      <c r="L9040" s="2823"/>
      <c r="M9040" s="2175">
        <v>0</v>
      </c>
      <c r="N9040" s="2681">
        <v>0</v>
      </c>
      <c r="O9040" s="2200">
        <f>E9040*L9040</f>
        <v>0</v>
      </c>
      <c r="P9040" s="2686"/>
      <c r="Q9040" s="2781"/>
      <c r="R9040" s="2698"/>
      <c r="S9040" s="2699">
        <f>R9040*E9040</f>
        <v>0</v>
      </c>
      <c r="T9040" s="2714"/>
    </row>
    <row r="9041" spans="1:20" s="2701" customFormat="1" hidden="1">
      <c r="A9041" s="2777"/>
      <c r="B9041" s="2654"/>
      <c r="C9041" s="2677"/>
      <c r="D9041" s="2654"/>
      <c r="E9041" s="2687"/>
      <c r="F9041" s="2680"/>
      <c r="G9041" s="1991"/>
      <c r="H9041" s="1991"/>
      <c r="I9041" s="1991">
        <v>0</v>
      </c>
      <c r="J9041" s="1991"/>
      <c r="K9041" s="2173"/>
      <c r="L9041" s="1991"/>
      <c r="M9041" s="2175"/>
      <c r="N9041" s="2681"/>
      <c r="O9041" s="2688"/>
      <c r="P9041" s="2689"/>
      <c r="Q9041" s="2702"/>
      <c r="R9041" s="2691"/>
      <c r="S9041" s="2692">
        <f>R9041*E9040</f>
        <v>0</v>
      </c>
      <c r="T9041" s="2692"/>
    </row>
    <row r="9042" spans="1:20" s="2701" customFormat="1" hidden="1">
      <c r="A9042" s="2777"/>
      <c r="B9042" s="2654"/>
      <c r="C9042" s="2677"/>
      <c r="D9042" s="2654"/>
      <c r="E9042" s="2687"/>
      <c r="F9042" s="2680"/>
      <c r="G9042" s="1991"/>
      <c r="H9042" s="1991"/>
      <c r="I9042" s="1991">
        <v>0</v>
      </c>
      <c r="J9042" s="1991"/>
      <c r="K9042" s="2173"/>
      <c r="L9042" s="1991"/>
      <c r="M9042" s="2175"/>
      <c r="N9042" s="2681"/>
      <c r="O9042" s="2688"/>
      <c r="P9042" s="2689"/>
      <c r="Q9042" s="2702"/>
      <c r="R9042" s="2691"/>
      <c r="S9042" s="2692">
        <f>R9042*E9040</f>
        <v>0</v>
      </c>
      <c r="T9042" s="2692"/>
    </row>
    <row r="9043" spans="1:20" s="2701" customFormat="1" hidden="1">
      <c r="A9043" s="2777"/>
      <c r="B9043" s="2654"/>
      <c r="C9043" s="2677"/>
      <c r="D9043" s="2654"/>
      <c r="E9043" s="2687"/>
      <c r="F9043" s="2680"/>
      <c r="G9043" s="1991"/>
      <c r="H9043" s="1991"/>
      <c r="I9043" s="1991">
        <v>0</v>
      </c>
      <c r="J9043" s="1991"/>
      <c r="K9043" s="2173"/>
      <c r="L9043" s="1991"/>
      <c r="M9043" s="2175"/>
      <c r="N9043" s="2681"/>
      <c r="O9043" s="2688"/>
      <c r="P9043" s="2689"/>
      <c r="Q9043" s="2702"/>
      <c r="R9043" s="2691"/>
      <c r="S9043" s="2692">
        <f>R9043*E9040</f>
        <v>0</v>
      </c>
      <c r="T9043" s="2692"/>
    </row>
    <row r="9044" spans="1:20" s="2701" customFormat="1" hidden="1">
      <c r="A9044" s="2777"/>
      <c r="B9044" s="2654"/>
      <c r="C9044" s="2677"/>
      <c r="D9044" s="2654"/>
      <c r="E9044" s="2687"/>
      <c r="F9044" s="2680"/>
      <c r="G9044" s="1991"/>
      <c r="H9044" s="1991"/>
      <c r="I9044" s="1991">
        <v>0</v>
      </c>
      <c r="J9044" s="1991"/>
      <c r="K9044" s="2173"/>
      <c r="L9044" s="1991"/>
      <c r="M9044" s="2175"/>
      <c r="N9044" s="2681"/>
      <c r="O9044" s="2688"/>
      <c r="P9044" s="2689"/>
      <c r="Q9044" s="2702"/>
      <c r="R9044" s="2691"/>
      <c r="S9044" s="2692">
        <f>R9044*E9040</f>
        <v>0</v>
      </c>
      <c r="T9044" s="2692"/>
    </row>
    <row r="9045" spans="1:20" s="2701" customFormat="1" hidden="1">
      <c r="A9045" s="2777"/>
      <c r="B9045" s="2654"/>
      <c r="C9045" s="2677"/>
      <c r="D9045" s="2654"/>
      <c r="E9045" s="2687"/>
      <c r="F9045" s="2680"/>
      <c r="G9045" s="1991"/>
      <c r="H9045" s="1991"/>
      <c r="I9045" s="1991">
        <v>0</v>
      </c>
      <c r="J9045" s="1991"/>
      <c r="K9045" s="2173"/>
      <c r="L9045" s="1991"/>
      <c r="M9045" s="2175"/>
      <c r="N9045" s="2681"/>
      <c r="O9045" s="2688"/>
      <c r="P9045" s="2689"/>
      <c r="Q9045" s="2702"/>
      <c r="R9045" s="2691"/>
      <c r="S9045" s="2692">
        <f>R9045*E9040</f>
        <v>0</v>
      </c>
      <c r="T9045" s="2692"/>
    </row>
    <row r="9046" spans="1:20" s="2701" customFormat="1" hidden="1">
      <c r="A9046" s="2777"/>
      <c r="B9046" s="2654"/>
      <c r="C9046" s="2677"/>
      <c r="D9046" s="2654"/>
      <c r="E9046" s="2687"/>
      <c r="F9046" s="2680"/>
      <c r="G9046" s="1991"/>
      <c r="H9046" s="1991"/>
      <c r="I9046" s="1991">
        <v>0</v>
      </c>
      <c r="J9046" s="1991"/>
      <c r="K9046" s="2173"/>
      <c r="L9046" s="1991"/>
      <c r="M9046" s="2175"/>
      <c r="N9046" s="2681"/>
      <c r="O9046" s="2688"/>
      <c r="P9046" s="2689"/>
      <c r="Q9046" s="2702"/>
      <c r="R9046" s="2691"/>
      <c r="S9046" s="2692">
        <f>R9046*E9040</f>
        <v>0</v>
      </c>
      <c r="T9046" s="2692"/>
    </row>
    <row r="9047" spans="1:20" s="2701" customFormat="1" hidden="1">
      <c r="A9047" s="2777"/>
      <c r="B9047" s="2654"/>
      <c r="C9047" s="2677"/>
      <c r="D9047" s="2654"/>
      <c r="E9047" s="2687"/>
      <c r="F9047" s="2680"/>
      <c r="G9047" s="1991"/>
      <c r="H9047" s="1991"/>
      <c r="I9047" s="1991">
        <v>0</v>
      </c>
      <c r="J9047" s="1991"/>
      <c r="K9047" s="2173"/>
      <c r="L9047" s="1991"/>
      <c r="M9047" s="2175"/>
      <c r="N9047" s="2681"/>
      <c r="O9047" s="2688"/>
      <c r="P9047" s="2689"/>
      <c r="Q9047" s="2702"/>
      <c r="R9047" s="2691"/>
      <c r="S9047" s="2692">
        <f>R9047*E9040</f>
        <v>0</v>
      </c>
      <c r="T9047" s="2692"/>
    </row>
    <row r="9048" spans="1:20" s="2701" customFormat="1" hidden="1">
      <c r="A9048" s="2777"/>
      <c r="B9048" s="2654"/>
      <c r="C9048" s="2677"/>
      <c r="D9048" s="2654"/>
      <c r="E9048" s="2687"/>
      <c r="F9048" s="2680"/>
      <c r="G9048" s="1991"/>
      <c r="H9048" s="1991"/>
      <c r="I9048" s="1991">
        <v>0</v>
      </c>
      <c r="J9048" s="1991"/>
      <c r="K9048" s="2173"/>
      <c r="L9048" s="1991"/>
      <c r="M9048" s="2175"/>
      <c r="N9048" s="2681"/>
      <c r="O9048" s="2688"/>
      <c r="P9048" s="2689"/>
      <c r="Q9048" s="2702"/>
      <c r="R9048" s="2691"/>
      <c r="S9048" s="2692">
        <f>R9048*E9040</f>
        <v>0</v>
      </c>
      <c r="T9048" s="2692"/>
    </row>
    <row r="9049" spans="1:20" s="2701" customFormat="1" ht="21.75" hidden="1" customHeight="1">
      <c r="A9049" s="2777" t="e">
        <f>A9040+1</f>
        <v>#REF!</v>
      </c>
      <c r="B9049" s="2654"/>
      <c r="C9049" s="2696"/>
      <c r="D9049" s="2654" t="s">
        <v>2819</v>
      </c>
      <c r="E9049" s="2687"/>
      <c r="F9049" s="2680"/>
      <c r="G9049" s="1991">
        <v>0</v>
      </c>
      <c r="H9049" s="1991"/>
      <c r="I9049" s="1991">
        <v>0</v>
      </c>
      <c r="J9049" s="2173">
        <v>0</v>
      </c>
      <c r="K9049" s="1991">
        <v>0</v>
      </c>
      <c r="L9049" s="2823"/>
      <c r="M9049" s="2175">
        <v>0</v>
      </c>
      <c r="N9049" s="2681">
        <v>0</v>
      </c>
      <c r="O9049" s="2200">
        <f>E9049*L9049</f>
        <v>0</v>
      </c>
      <c r="P9049" s="2686"/>
      <c r="Q9049" s="2781"/>
      <c r="R9049" s="2698"/>
      <c r="S9049" s="2699">
        <f>R9049*E9049</f>
        <v>0</v>
      </c>
      <c r="T9049" s="2714"/>
    </row>
    <row r="9050" spans="1:20" s="2701" customFormat="1" hidden="1">
      <c r="A9050" s="2777"/>
      <c r="B9050" s="2654"/>
      <c r="C9050" s="2677"/>
      <c r="D9050" s="2654"/>
      <c r="E9050" s="2687"/>
      <c r="F9050" s="2680"/>
      <c r="G9050" s="1991"/>
      <c r="H9050" s="1991"/>
      <c r="I9050" s="1991">
        <v>0</v>
      </c>
      <c r="J9050" s="1991"/>
      <c r="K9050" s="2173"/>
      <c r="L9050" s="1991"/>
      <c r="M9050" s="2175"/>
      <c r="N9050" s="2681"/>
      <c r="O9050" s="2688"/>
      <c r="P9050" s="2689"/>
      <c r="Q9050" s="2690"/>
      <c r="R9050" s="2691"/>
      <c r="S9050" s="2692">
        <f>R9050*E9049</f>
        <v>0</v>
      </c>
      <c r="T9050" s="2692"/>
    </row>
    <row r="9051" spans="1:20" s="2701" customFormat="1" hidden="1">
      <c r="A9051" s="2777"/>
      <c r="B9051" s="2654"/>
      <c r="C9051" s="2677"/>
      <c r="D9051" s="2654"/>
      <c r="E9051" s="2687"/>
      <c r="F9051" s="2680"/>
      <c r="G9051" s="1991"/>
      <c r="H9051" s="1991"/>
      <c r="I9051" s="1991">
        <v>0</v>
      </c>
      <c r="J9051" s="1991"/>
      <c r="K9051" s="2173"/>
      <c r="L9051" s="1991"/>
      <c r="M9051" s="2175"/>
      <c r="N9051" s="2681"/>
      <c r="O9051" s="2688"/>
      <c r="P9051" s="2689"/>
      <c r="Q9051" s="2690"/>
      <c r="R9051" s="2691"/>
      <c r="S9051" s="2692">
        <f>R9051*E9049</f>
        <v>0</v>
      </c>
      <c r="T9051" s="2692"/>
    </row>
    <row r="9052" spans="1:20" s="2701" customFormat="1" hidden="1">
      <c r="A9052" s="2777"/>
      <c r="B9052" s="2654"/>
      <c r="C9052" s="2677"/>
      <c r="D9052" s="2654"/>
      <c r="E9052" s="2687"/>
      <c r="F9052" s="2680"/>
      <c r="G9052" s="1991"/>
      <c r="H9052" s="1991"/>
      <c r="I9052" s="1991">
        <v>0</v>
      </c>
      <c r="J9052" s="1991"/>
      <c r="K9052" s="2173"/>
      <c r="L9052" s="1991"/>
      <c r="M9052" s="2175"/>
      <c r="N9052" s="2681"/>
      <c r="O9052" s="2688"/>
      <c r="P9052" s="2689"/>
      <c r="Q9052" s="2690"/>
      <c r="R9052" s="2691"/>
      <c r="S9052" s="2692">
        <f>R9052*E9049</f>
        <v>0</v>
      </c>
      <c r="T9052" s="2692"/>
    </row>
    <row r="9053" spans="1:20" s="2701" customFormat="1" hidden="1">
      <c r="A9053" s="2777"/>
      <c r="B9053" s="2654"/>
      <c r="C9053" s="2677"/>
      <c r="D9053" s="2654"/>
      <c r="E9053" s="2687"/>
      <c r="F9053" s="2680"/>
      <c r="G9053" s="1991"/>
      <c r="H9053" s="1991"/>
      <c r="I9053" s="1991">
        <v>0</v>
      </c>
      <c r="J9053" s="1991"/>
      <c r="K9053" s="2173"/>
      <c r="L9053" s="1991"/>
      <c r="M9053" s="2175"/>
      <c r="N9053" s="2681"/>
      <c r="O9053" s="2688"/>
      <c r="P9053" s="2689"/>
      <c r="Q9053" s="2690"/>
      <c r="R9053" s="2691"/>
      <c r="S9053" s="2692">
        <f>R9053*E9049</f>
        <v>0</v>
      </c>
      <c r="T9053" s="2692"/>
    </row>
    <row r="9054" spans="1:20" s="2701" customFormat="1" hidden="1">
      <c r="A9054" s="2777"/>
      <c r="B9054" s="2654"/>
      <c r="C9054" s="2677"/>
      <c r="D9054" s="2654"/>
      <c r="E9054" s="2687"/>
      <c r="F9054" s="2680"/>
      <c r="G9054" s="1991"/>
      <c r="H9054" s="1991"/>
      <c r="I9054" s="1991">
        <v>0</v>
      </c>
      <c r="J9054" s="1991"/>
      <c r="K9054" s="2173"/>
      <c r="L9054" s="1991"/>
      <c r="M9054" s="2175"/>
      <c r="N9054" s="2681"/>
      <c r="O9054" s="2688"/>
      <c r="P9054" s="2689"/>
      <c r="Q9054" s="2690"/>
      <c r="R9054" s="2691"/>
      <c r="S9054" s="2692">
        <f>R9054*E9049</f>
        <v>0</v>
      </c>
      <c r="T9054" s="2692"/>
    </row>
    <row r="9055" spans="1:20" s="2701" customFormat="1" hidden="1">
      <c r="A9055" s="2777"/>
      <c r="B9055" s="2654"/>
      <c r="C9055" s="2677"/>
      <c r="D9055" s="2654"/>
      <c r="E9055" s="2687"/>
      <c r="F9055" s="2680"/>
      <c r="G9055" s="1991"/>
      <c r="H9055" s="1991"/>
      <c r="I9055" s="1991">
        <v>0</v>
      </c>
      <c r="J9055" s="1991"/>
      <c r="K9055" s="2173"/>
      <c r="L9055" s="1991"/>
      <c r="M9055" s="2175"/>
      <c r="N9055" s="2681"/>
      <c r="O9055" s="2688"/>
      <c r="P9055" s="2689"/>
      <c r="Q9055" s="2690"/>
      <c r="R9055" s="2691"/>
      <c r="S9055" s="2692">
        <f>R9055*E9049</f>
        <v>0</v>
      </c>
      <c r="T9055" s="2692"/>
    </row>
    <row r="9056" spans="1:20" s="2701" customFormat="1" hidden="1">
      <c r="A9056" s="2777"/>
      <c r="B9056" s="2654"/>
      <c r="C9056" s="2677"/>
      <c r="D9056" s="2654"/>
      <c r="E9056" s="2687"/>
      <c r="F9056" s="2680"/>
      <c r="G9056" s="1991"/>
      <c r="H9056" s="1991"/>
      <c r="I9056" s="1991">
        <v>0</v>
      </c>
      <c r="J9056" s="1991"/>
      <c r="K9056" s="2173"/>
      <c r="L9056" s="1991"/>
      <c r="M9056" s="2175"/>
      <c r="N9056" s="2681"/>
      <c r="O9056" s="2688"/>
      <c r="P9056" s="2689"/>
      <c r="Q9056" s="2690"/>
      <c r="R9056" s="2691"/>
      <c r="S9056" s="2692">
        <f>R9056*E9049</f>
        <v>0</v>
      </c>
      <c r="T9056" s="2692"/>
    </row>
    <row r="9057" spans="1:20" s="2701" customFormat="1" hidden="1">
      <c r="A9057" s="2777"/>
      <c r="B9057" s="2654"/>
      <c r="C9057" s="2677"/>
      <c r="D9057" s="2654"/>
      <c r="E9057" s="2687"/>
      <c r="F9057" s="2680"/>
      <c r="G9057" s="1991"/>
      <c r="H9057" s="1991"/>
      <c r="I9057" s="1991">
        <v>0</v>
      </c>
      <c r="J9057" s="1991"/>
      <c r="K9057" s="2173"/>
      <c r="L9057" s="1991"/>
      <c r="M9057" s="2175"/>
      <c r="N9057" s="2681"/>
      <c r="O9057" s="2688"/>
      <c r="P9057" s="2689"/>
      <c r="Q9057" s="2690"/>
      <c r="R9057" s="2691"/>
      <c r="S9057" s="2692">
        <f>R9057*E9049</f>
        <v>0</v>
      </c>
      <c r="T9057" s="2692"/>
    </row>
    <row r="9058" spans="1:20" s="2488" customFormat="1" ht="25.5" hidden="1" customHeight="1">
      <c r="A9058" s="2777" t="e">
        <f>A9049+1</f>
        <v>#REF!</v>
      </c>
      <c r="B9058" s="2654"/>
      <c r="C9058" s="2776"/>
      <c r="D9058" s="2654" t="s">
        <v>2819</v>
      </c>
      <c r="E9058" s="2687"/>
      <c r="F9058" s="2680"/>
      <c r="G9058" s="1991">
        <v>0</v>
      </c>
      <c r="H9058" s="1991"/>
      <c r="I9058" s="1991">
        <v>0</v>
      </c>
      <c r="J9058" s="2173">
        <v>0</v>
      </c>
      <c r="K9058" s="1991">
        <v>0</v>
      </c>
      <c r="L9058" s="2823"/>
      <c r="M9058" s="2175">
        <v>0</v>
      </c>
      <c r="N9058" s="2681">
        <v>0</v>
      </c>
      <c r="O9058" s="2200">
        <f>E9058*L9058</f>
        <v>0</v>
      </c>
      <c r="P9058" s="2686"/>
      <c r="Q9058" s="2705"/>
      <c r="R9058" s="2698"/>
      <c r="S9058" s="2699">
        <f>R9058*E9058</f>
        <v>0</v>
      </c>
      <c r="T9058" s="2150"/>
    </row>
    <row r="9059" spans="1:20" s="2488" customFormat="1" hidden="1">
      <c r="A9059" s="2777"/>
      <c r="B9059" s="2654"/>
      <c r="C9059" s="2677"/>
      <c r="D9059" s="2654"/>
      <c r="E9059" s="2687"/>
      <c r="F9059" s="2680"/>
      <c r="G9059" s="1991"/>
      <c r="H9059" s="1991"/>
      <c r="I9059" s="1991">
        <v>0</v>
      </c>
      <c r="J9059" s="1991"/>
      <c r="K9059" s="2173"/>
      <c r="L9059" s="1991"/>
      <c r="M9059" s="2175"/>
      <c r="N9059" s="2681"/>
      <c r="O9059" s="2688"/>
      <c r="P9059" s="2689"/>
      <c r="Q9059" s="2690"/>
      <c r="R9059" s="2691"/>
      <c r="S9059" s="2692">
        <f>R9059*E9058</f>
        <v>0</v>
      </c>
      <c r="T9059" s="2692"/>
    </row>
    <row r="9060" spans="1:20" s="2488" customFormat="1" hidden="1">
      <c r="A9060" s="2777"/>
      <c r="B9060" s="2654"/>
      <c r="C9060" s="2677"/>
      <c r="D9060" s="2654"/>
      <c r="E9060" s="2687"/>
      <c r="F9060" s="2680"/>
      <c r="G9060" s="1991"/>
      <c r="H9060" s="1991"/>
      <c r="I9060" s="1991">
        <v>0</v>
      </c>
      <c r="J9060" s="1991"/>
      <c r="K9060" s="2173"/>
      <c r="L9060" s="1991"/>
      <c r="M9060" s="2175"/>
      <c r="N9060" s="2681"/>
      <c r="O9060" s="2688"/>
      <c r="P9060" s="2689"/>
      <c r="Q9060" s="2690"/>
      <c r="R9060" s="2691"/>
      <c r="S9060" s="2692">
        <f>R9060*E9058</f>
        <v>0</v>
      </c>
      <c r="T9060" s="2692"/>
    </row>
    <row r="9061" spans="1:20" s="2488" customFormat="1" hidden="1">
      <c r="A9061" s="2777"/>
      <c r="B9061" s="2654"/>
      <c r="C9061" s="2677"/>
      <c r="D9061" s="2654"/>
      <c r="E9061" s="2687"/>
      <c r="F9061" s="2680"/>
      <c r="G9061" s="1991"/>
      <c r="H9061" s="1991"/>
      <c r="I9061" s="1991">
        <v>0</v>
      </c>
      <c r="J9061" s="1991"/>
      <c r="K9061" s="2173"/>
      <c r="L9061" s="1991"/>
      <c r="M9061" s="2175"/>
      <c r="N9061" s="2681"/>
      <c r="O9061" s="2688"/>
      <c r="P9061" s="2689"/>
      <c r="Q9061" s="2690"/>
      <c r="R9061" s="2691"/>
      <c r="S9061" s="2692">
        <f>R9061*E9058</f>
        <v>0</v>
      </c>
      <c r="T9061" s="2692"/>
    </row>
    <row r="9062" spans="1:20" s="2488" customFormat="1" hidden="1">
      <c r="A9062" s="2777"/>
      <c r="B9062" s="2654"/>
      <c r="C9062" s="2677"/>
      <c r="D9062" s="2654"/>
      <c r="E9062" s="2687"/>
      <c r="F9062" s="2680"/>
      <c r="G9062" s="1991"/>
      <c r="H9062" s="1991"/>
      <c r="I9062" s="1991">
        <v>0</v>
      </c>
      <c r="J9062" s="1991"/>
      <c r="K9062" s="2173"/>
      <c r="L9062" s="1991"/>
      <c r="M9062" s="2175"/>
      <c r="N9062" s="2681"/>
      <c r="O9062" s="2688"/>
      <c r="P9062" s="2689"/>
      <c r="Q9062" s="2690"/>
      <c r="R9062" s="2691"/>
      <c r="S9062" s="2692">
        <f>R9062*E9058</f>
        <v>0</v>
      </c>
      <c r="T9062" s="2692"/>
    </row>
    <row r="9063" spans="1:20" s="2488" customFormat="1" hidden="1">
      <c r="A9063" s="2777"/>
      <c r="B9063" s="2654"/>
      <c r="C9063" s="2677"/>
      <c r="D9063" s="2654"/>
      <c r="E9063" s="2687"/>
      <c r="F9063" s="2680"/>
      <c r="G9063" s="1991"/>
      <c r="H9063" s="1991"/>
      <c r="I9063" s="1991">
        <v>0</v>
      </c>
      <c r="J9063" s="1991"/>
      <c r="K9063" s="2173"/>
      <c r="L9063" s="1991"/>
      <c r="M9063" s="2175"/>
      <c r="N9063" s="2681"/>
      <c r="O9063" s="2688"/>
      <c r="P9063" s="2689"/>
      <c r="Q9063" s="2690"/>
      <c r="R9063" s="2691"/>
      <c r="S9063" s="2692">
        <f>R9063*E9058</f>
        <v>0</v>
      </c>
      <c r="T9063" s="2692"/>
    </row>
    <row r="9064" spans="1:20" s="2488" customFormat="1" hidden="1">
      <c r="A9064" s="2777"/>
      <c r="B9064" s="2654"/>
      <c r="C9064" s="2677"/>
      <c r="D9064" s="2654"/>
      <c r="E9064" s="2687"/>
      <c r="F9064" s="2680"/>
      <c r="G9064" s="1991"/>
      <c r="H9064" s="1991"/>
      <c r="I9064" s="1991">
        <v>0</v>
      </c>
      <c r="J9064" s="1991"/>
      <c r="K9064" s="2173"/>
      <c r="L9064" s="1991"/>
      <c r="M9064" s="2175"/>
      <c r="N9064" s="2681"/>
      <c r="O9064" s="2688"/>
      <c r="P9064" s="2689"/>
      <c r="Q9064" s="2690"/>
      <c r="R9064" s="2691"/>
      <c r="S9064" s="2692">
        <f>R9064*E9058</f>
        <v>0</v>
      </c>
      <c r="T9064" s="2692"/>
    </row>
    <row r="9065" spans="1:20" s="2488" customFormat="1" hidden="1">
      <c r="A9065" s="2777"/>
      <c r="B9065" s="2654"/>
      <c r="C9065" s="2677"/>
      <c r="D9065" s="2654"/>
      <c r="E9065" s="2687"/>
      <c r="F9065" s="2680"/>
      <c r="G9065" s="1991"/>
      <c r="H9065" s="1991"/>
      <c r="I9065" s="1991">
        <v>0</v>
      </c>
      <c r="J9065" s="1991"/>
      <c r="K9065" s="2173"/>
      <c r="L9065" s="1991"/>
      <c r="M9065" s="2175"/>
      <c r="N9065" s="2681"/>
      <c r="O9065" s="2688"/>
      <c r="P9065" s="2689"/>
      <c r="Q9065" s="2690"/>
      <c r="R9065" s="2691"/>
      <c r="S9065" s="2692">
        <f>R9065*E9058</f>
        <v>0</v>
      </c>
      <c r="T9065" s="2692"/>
    </row>
    <row r="9066" spans="1:20" s="2488" customFormat="1" hidden="1">
      <c r="A9066" s="2777"/>
      <c r="B9066" s="2654"/>
      <c r="C9066" s="2677"/>
      <c r="D9066" s="2654"/>
      <c r="E9066" s="2687"/>
      <c r="F9066" s="2680"/>
      <c r="G9066" s="1991"/>
      <c r="H9066" s="1991"/>
      <c r="I9066" s="1991">
        <v>0</v>
      </c>
      <c r="J9066" s="1991"/>
      <c r="K9066" s="2173"/>
      <c r="L9066" s="1991"/>
      <c r="M9066" s="2175"/>
      <c r="N9066" s="2681"/>
      <c r="O9066" s="2688"/>
      <c r="P9066" s="2689"/>
      <c r="Q9066" s="2690"/>
      <c r="R9066" s="2691"/>
      <c r="S9066" s="2695">
        <f>R9066*E9058</f>
        <v>0</v>
      </c>
      <c r="T9066" s="2692"/>
    </row>
    <row r="9067" spans="1:20" s="2180" customFormat="1" ht="21" hidden="1" customHeight="1">
      <c r="A9067" s="2777" t="e">
        <f>A9058+1</f>
        <v>#REF!</v>
      </c>
      <c r="B9067" s="2231"/>
      <c r="C9067" s="2143"/>
      <c r="D9067" s="2654" t="s">
        <v>2819</v>
      </c>
      <c r="E9067" s="2232"/>
      <c r="F9067" s="2680"/>
      <c r="G9067" s="17">
        <v>0</v>
      </c>
      <c r="H9067" s="2285"/>
      <c r="I9067" s="1991">
        <v>0</v>
      </c>
      <c r="J9067" s="2173">
        <v>0</v>
      </c>
      <c r="K9067" s="2173">
        <v>0</v>
      </c>
      <c r="L9067" s="2285"/>
      <c r="M9067" s="2175">
        <v>0</v>
      </c>
      <c r="N9067" s="2485">
        <v>0</v>
      </c>
      <c r="O9067" s="2200">
        <f>E9067*L9067</f>
        <v>0</v>
      </c>
      <c r="P9067" s="2116"/>
      <c r="Q9067" s="2117"/>
      <c r="R9067" s="2115"/>
      <c r="S9067" s="2118">
        <f>R9067*E9067</f>
        <v>0</v>
      </c>
      <c r="T9067" s="2117"/>
    </row>
    <row r="9068" spans="1:20" s="2180" customFormat="1" ht="18.75" hidden="1" customHeight="1">
      <c r="A9068" s="2777"/>
      <c r="B9068" s="2231"/>
      <c r="C9068" s="2143"/>
      <c r="D9068" s="2654"/>
      <c r="E9068" s="2232"/>
      <c r="F9068" s="2680"/>
      <c r="G9068" s="17"/>
      <c r="H9068" s="2285"/>
      <c r="I9068" s="1991">
        <v>0</v>
      </c>
      <c r="J9068" s="2173"/>
      <c r="K9068" s="2173"/>
      <c r="L9068" s="2266"/>
      <c r="M9068" s="2175"/>
      <c r="N9068" s="2237"/>
      <c r="O9068" s="2119"/>
      <c r="P9068" s="2120"/>
      <c r="Q9068" s="2125"/>
      <c r="R9068" s="2122"/>
      <c r="S9068" s="2120">
        <f>R9068*E9067</f>
        <v>0</v>
      </c>
      <c r="T9068" s="2126"/>
    </row>
    <row r="9069" spans="1:20" s="2180" customFormat="1" ht="18.75" hidden="1" customHeight="1">
      <c r="A9069" s="2777"/>
      <c r="B9069" s="2231"/>
      <c r="C9069" s="2143"/>
      <c r="D9069" s="2654"/>
      <c r="E9069" s="2232"/>
      <c r="F9069" s="2680"/>
      <c r="G9069" s="17"/>
      <c r="H9069" s="2285"/>
      <c r="I9069" s="1991">
        <v>0</v>
      </c>
      <c r="J9069" s="2173"/>
      <c r="K9069" s="2173"/>
      <c r="L9069" s="2266"/>
      <c r="M9069" s="2175"/>
      <c r="N9069" s="2237"/>
      <c r="O9069" s="2119"/>
      <c r="P9069" s="2120"/>
      <c r="Q9069" s="2125"/>
      <c r="R9069" s="2122"/>
      <c r="S9069" s="2120">
        <f>R9069*E9067</f>
        <v>0</v>
      </c>
      <c r="T9069" s="2126"/>
    </row>
    <row r="9070" spans="1:20" s="2180" customFormat="1" ht="18.75" hidden="1" customHeight="1">
      <c r="A9070" s="2777"/>
      <c r="B9070" s="2231"/>
      <c r="C9070" s="2143"/>
      <c r="D9070" s="2654"/>
      <c r="E9070" s="2232"/>
      <c r="F9070" s="2680"/>
      <c r="G9070" s="17"/>
      <c r="H9070" s="2285"/>
      <c r="I9070" s="1991">
        <v>0</v>
      </c>
      <c r="J9070" s="2173"/>
      <c r="K9070" s="2173"/>
      <c r="L9070" s="2266"/>
      <c r="M9070" s="2175"/>
      <c r="N9070" s="2237"/>
      <c r="O9070" s="2119"/>
      <c r="P9070" s="2120"/>
      <c r="Q9070" s="2125"/>
      <c r="R9070" s="2122"/>
      <c r="S9070" s="2120">
        <f>R9070*E9067</f>
        <v>0</v>
      </c>
      <c r="T9070" s="2126"/>
    </row>
    <row r="9071" spans="1:20" s="2180" customFormat="1" ht="18.75" hidden="1" customHeight="1">
      <c r="A9071" s="2777"/>
      <c r="B9071" s="2231"/>
      <c r="C9071" s="2143"/>
      <c r="D9071" s="2654"/>
      <c r="E9071" s="2232"/>
      <c r="F9071" s="2680"/>
      <c r="G9071" s="17"/>
      <c r="H9071" s="2285"/>
      <c r="I9071" s="1991">
        <v>0</v>
      </c>
      <c r="J9071" s="2173"/>
      <c r="K9071" s="2173"/>
      <c r="L9071" s="2266"/>
      <c r="M9071" s="2175"/>
      <c r="N9071" s="2237"/>
      <c r="O9071" s="2119"/>
      <c r="P9071" s="2120"/>
      <c r="Q9071" s="2125"/>
      <c r="R9071" s="2122"/>
      <c r="S9071" s="2120">
        <f>R9071*E9067</f>
        <v>0</v>
      </c>
      <c r="T9071" s="2126"/>
    </row>
    <row r="9072" spans="1:20" s="2180" customFormat="1" ht="18.75" hidden="1" customHeight="1">
      <c r="A9072" s="2777"/>
      <c r="B9072" s="2231"/>
      <c r="C9072" s="2143"/>
      <c r="D9072" s="2654"/>
      <c r="E9072" s="2232"/>
      <c r="F9072" s="2680"/>
      <c r="G9072" s="17"/>
      <c r="H9072" s="2285"/>
      <c r="I9072" s="1991">
        <v>0</v>
      </c>
      <c r="J9072" s="2173"/>
      <c r="K9072" s="2173"/>
      <c r="L9072" s="2266"/>
      <c r="M9072" s="2175"/>
      <c r="N9072" s="2237"/>
      <c r="O9072" s="2119"/>
      <c r="P9072" s="2120"/>
      <c r="Q9072" s="2125"/>
      <c r="R9072" s="2122"/>
      <c r="S9072" s="2120">
        <f>R9072*E9067</f>
        <v>0</v>
      </c>
      <c r="T9072" s="2126"/>
    </row>
    <row r="9073" spans="1:20" s="2180" customFormat="1" ht="18.75" hidden="1" customHeight="1">
      <c r="A9073" s="2777"/>
      <c r="B9073" s="2231"/>
      <c r="C9073" s="2143"/>
      <c r="D9073" s="2654"/>
      <c r="E9073" s="2232"/>
      <c r="F9073" s="2680"/>
      <c r="G9073" s="17"/>
      <c r="H9073" s="2285"/>
      <c r="I9073" s="1991">
        <v>0</v>
      </c>
      <c r="J9073" s="2173"/>
      <c r="K9073" s="2173"/>
      <c r="L9073" s="2266"/>
      <c r="M9073" s="2175"/>
      <c r="N9073" s="2237"/>
      <c r="O9073" s="2119"/>
      <c r="P9073" s="2120"/>
      <c r="Q9073" s="2125"/>
      <c r="R9073" s="2122"/>
      <c r="S9073" s="2120">
        <f>R9073*E9067</f>
        <v>0</v>
      </c>
      <c r="T9073" s="2126"/>
    </row>
    <row r="9074" spans="1:20" s="2180" customFormat="1" ht="18.75" hidden="1" customHeight="1">
      <c r="A9074" s="2777"/>
      <c r="B9074" s="2231"/>
      <c r="C9074" s="2143"/>
      <c r="D9074" s="2654"/>
      <c r="E9074" s="2232"/>
      <c r="F9074" s="2680"/>
      <c r="G9074" s="17"/>
      <c r="H9074" s="2285"/>
      <c r="I9074" s="1991">
        <v>0</v>
      </c>
      <c r="J9074" s="2173"/>
      <c r="K9074" s="2173"/>
      <c r="L9074" s="2266"/>
      <c r="M9074" s="2175"/>
      <c r="N9074" s="2237"/>
      <c r="O9074" s="2119"/>
      <c r="P9074" s="2120"/>
      <c r="Q9074" s="2125"/>
      <c r="R9074" s="2122"/>
      <c r="S9074" s="2120">
        <f>R9074*E9067</f>
        <v>0</v>
      </c>
      <c r="T9074" s="2126"/>
    </row>
    <row r="9075" spans="1:20" s="2180" customFormat="1" hidden="1">
      <c r="A9075" s="2777"/>
      <c r="B9075" s="2231"/>
      <c r="C9075" s="2143"/>
      <c r="D9075" s="2654"/>
      <c r="E9075" s="2232"/>
      <c r="F9075" s="2680"/>
      <c r="G9075" s="17"/>
      <c r="H9075" s="2285"/>
      <c r="I9075" s="1991">
        <v>0</v>
      </c>
      <c r="J9075" s="2173"/>
      <c r="K9075" s="2173"/>
      <c r="L9075" s="2266"/>
      <c r="M9075" s="2175"/>
      <c r="N9075" s="2237"/>
      <c r="O9075" s="2119"/>
      <c r="P9075" s="2120"/>
      <c r="Q9075" s="2125"/>
      <c r="R9075" s="2122"/>
      <c r="S9075" s="2120">
        <f>R9075*E9067</f>
        <v>0</v>
      </c>
      <c r="T9075" s="2126"/>
    </row>
    <row r="9076" spans="1:20" s="2701" customFormat="1" ht="24.75" hidden="1" customHeight="1">
      <c r="A9076" s="2777" t="e">
        <f>A9067+1</f>
        <v>#REF!</v>
      </c>
      <c r="B9076" s="2654"/>
      <c r="C9076" s="2696"/>
      <c r="D9076" s="2654" t="s">
        <v>2819</v>
      </c>
      <c r="E9076" s="2687"/>
      <c r="F9076" s="2680"/>
      <c r="G9076" s="1991">
        <v>0</v>
      </c>
      <c r="H9076" s="1991"/>
      <c r="I9076" s="1991">
        <v>0</v>
      </c>
      <c r="J9076" s="2173">
        <v>0</v>
      </c>
      <c r="K9076" s="1991">
        <v>0</v>
      </c>
      <c r="L9076" s="2823"/>
      <c r="M9076" s="2175">
        <v>0</v>
      </c>
      <c r="N9076" s="2681">
        <v>0</v>
      </c>
      <c r="O9076" s="2200">
        <f>E9076*L9076</f>
        <v>0</v>
      </c>
      <c r="P9076" s="2686"/>
      <c r="Q9076" s="2705"/>
      <c r="R9076" s="2698"/>
      <c r="S9076" s="2699">
        <f>R9076*E9076</f>
        <v>0</v>
      </c>
      <c r="T9076" s="2714"/>
    </row>
    <row r="9077" spans="1:20" s="2701" customFormat="1" hidden="1">
      <c r="A9077" s="2777"/>
      <c r="B9077" s="2654"/>
      <c r="C9077" s="2677"/>
      <c r="D9077" s="2654"/>
      <c r="E9077" s="2687"/>
      <c r="F9077" s="2680"/>
      <c r="G9077" s="1991"/>
      <c r="H9077" s="1991"/>
      <c r="I9077" s="1991">
        <v>0</v>
      </c>
      <c r="J9077" s="1991"/>
      <c r="K9077" s="2173"/>
      <c r="L9077" s="1991"/>
      <c r="M9077" s="2175"/>
      <c r="N9077" s="2681"/>
      <c r="O9077" s="2688"/>
      <c r="P9077" s="2689"/>
      <c r="Q9077" s="2690"/>
      <c r="R9077" s="2691"/>
      <c r="S9077" s="2692">
        <f>R9077*E9076</f>
        <v>0</v>
      </c>
      <c r="T9077" s="2692"/>
    </row>
    <row r="9078" spans="1:20" s="2701" customFormat="1" hidden="1">
      <c r="A9078" s="2777"/>
      <c r="B9078" s="2654"/>
      <c r="C9078" s="2677"/>
      <c r="D9078" s="2654"/>
      <c r="E9078" s="2687"/>
      <c r="F9078" s="2680"/>
      <c r="G9078" s="1991"/>
      <c r="H9078" s="1991"/>
      <c r="I9078" s="1991">
        <v>0</v>
      </c>
      <c r="J9078" s="1991"/>
      <c r="K9078" s="2173"/>
      <c r="L9078" s="1991"/>
      <c r="M9078" s="2175"/>
      <c r="N9078" s="2681"/>
      <c r="O9078" s="2688"/>
      <c r="P9078" s="2689"/>
      <c r="Q9078" s="2690"/>
      <c r="R9078" s="2691"/>
      <c r="S9078" s="2692">
        <f>R9078*E9076</f>
        <v>0</v>
      </c>
      <c r="T9078" s="2692"/>
    </row>
    <row r="9079" spans="1:20" s="2701" customFormat="1" hidden="1">
      <c r="A9079" s="2777"/>
      <c r="B9079" s="2654"/>
      <c r="C9079" s="2677"/>
      <c r="D9079" s="2654"/>
      <c r="E9079" s="2687"/>
      <c r="F9079" s="2680"/>
      <c r="G9079" s="1991"/>
      <c r="H9079" s="1991"/>
      <c r="I9079" s="1991">
        <v>0</v>
      </c>
      <c r="J9079" s="1991"/>
      <c r="K9079" s="2173"/>
      <c r="L9079" s="1991"/>
      <c r="M9079" s="2175"/>
      <c r="N9079" s="2681"/>
      <c r="O9079" s="2688"/>
      <c r="P9079" s="2689"/>
      <c r="Q9079" s="2690"/>
      <c r="R9079" s="2691"/>
      <c r="S9079" s="2692">
        <f>R9079*E9076</f>
        <v>0</v>
      </c>
      <c r="T9079" s="2692"/>
    </row>
    <row r="9080" spans="1:20" s="2701" customFormat="1" hidden="1">
      <c r="A9080" s="2777"/>
      <c r="B9080" s="2654"/>
      <c r="C9080" s="2677"/>
      <c r="D9080" s="2654"/>
      <c r="E9080" s="2687"/>
      <c r="F9080" s="2680"/>
      <c r="G9080" s="1991"/>
      <c r="H9080" s="1991"/>
      <c r="I9080" s="1991">
        <v>0</v>
      </c>
      <c r="J9080" s="1991"/>
      <c r="K9080" s="2173"/>
      <c r="L9080" s="1991"/>
      <c r="M9080" s="2175"/>
      <c r="N9080" s="2681"/>
      <c r="O9080" s="2688"/>
      <c r="P9080" s="2689"/>
      <c r="Q9080" s="2690"/>
      <c r="R9080" s="2691"/>
      <c r="S9080" s="2692">
        <f>R9080*E9076</f>
        <v>0</v>
      </c>
      <c r="T9080" s="2692"/>
    </row>
    <row r="9081" spans="1:20" s="2701" customFormat="1" hidden="1">
      <c r="A9081" s="2777"/>
      <c r="B9081" s="2654"/>
      <c r="C9081" s="2677"/>
      <c r="D9081" s="2654"/>
      <c r="E9081" s="2687"/>
      <c r="F9081" s="2680"/>
      <c r="G9081" s="1991"/>
      <c r="H9081" s="1991"/>
      <c r="I9081" s="1991">
        <v>0</v>
      </c>
      <c r="J9081" s="1991"/>
      <c r="K9081" s="2173"/>
      <c r="L9081" s="1991"/>
      <c r="M9081" s="2175"/>
      <c r="N9081" s="2681"/>
      <c r="O9081" s="2688"/>
      <c r="P9081" s="2689"/>
      <c r="Q9081" s="2690"/>
      <c r="R9081" s="2691"/>
      <c r="S9081" s="2692">
        <f>R9081*E9076</f>
        <v>0</v>
      </c>
      <c r="T9081" s="2692"/>
    </row>
    <row r="9082" spans="1:20" s="2701" customFormat="1" hidden="1">
      <c r="A9082" s="2777"/>
      <c r="B9082" s="2654"/>
      <c r="C9082" s="2677"/>
      <c r="D9082" s="2654"/>
      <c r="E9082" s="2687"/>
      <c r="F9082" s="2680"/>
      <c r="G9082" s="1991"/>
      <c r="H9082" s="1991"/>
      <c r="I9082" s="1991">
        <v>0</v>
      </c>
      <c r="J9082" s="1991"/>
      <c r="K9082" s="2173"/>
      <c r="L9082" s="1991"/>
      <c r="M9082" s="2175"/>
      <c r="N9082" s="2681"/>
      <c r="O9082" s="2688"/>
      <c r="P9082" s="2689"/>
      <c r="Q9082" s="2690"/>
      <c r="R9082" s="2691"/>
      <c r="S9082" s="2692">
        <f>R9082*E9076</f>
        <v>0</v>
      </c>
      <c r="T9082" s="2692"/>
    </row>
    <row r="9083" spans="1:20" s="2701" customFormat="1" hidden="1">
      <c r="A9083" s="2777"/>
      <c r="B9083" s="2654"/>
      <c r="C9083" s="2677"/>
      <c r="D9083" s="2654"/>
      <c r="E9083" s="2687"/>
      <c r="F9083" s="2680"/>
      <c r="G9083" s="1991"/>
      <c r="H9083" s="1991"/>
      <c r="I9083" s="1991">
        <v>0</v>
      </c>
      <c r="J9083" s="1991"/>
      <c r="K9083" s="2173"/>
      <c r="L9083" s="1991"/>
      <c r="M9083" s="2175"/>
      <c r="N9083" s="2681"/>
      <c r="O9083" s="2688"/>
      <c r="P9083" s="2689"/>
      <c r="Q9083" s="2690"/>
      <c r="R9083" s="2691"/>
      <c r="S9083" s="2692">
        <f>R9083*E9076</f>
        <v>0</v>
      </c>
      <c r="T9083" s="2692"/>
    </row>
    <row r="9084" spans="1:20" s="2701" customFormat="1" hidden="1">
      <c r="A9084" s="2777"/>
      <c r="B9084" s="2654"/>
      <c r="C9084" s="2677"/>
      <c r="D9084" s="2654"/>
      <c r="E9084" s="2687"/>
      <c r="F9084" s="2680"/>
      <c r="G9084" s="1991"/>
      <c r="H9084" s="1991"/>
      <c r="I9084" s="1991">
        <v>0</v>
      </c>
      <c r="J9084" s="1991"/>
      <c r="K9084" s="2173"/>
      <c r="L9084" s="1991"/>
      <c r="M9084" s="2175"/>
      <c r="N9084" s="2681"/>
      <c r="O9084" s="2688"/>
      <c r="P9084" s="2689"/>
      <c r="Q9084" s="2690"/>
      <c r="R9084" s="2691"/>
      <c r="S9084" s="2692">
        <f>R9084*E9076</f>
        <v>0</v>
      </c>
      <c r="T9084" s="2692"/>
    </row>
    <row r="9085" spans="1:20" s="2701" customFormat="1" ht="23.25" hidden="1" customHeight="1">
      <c r="A9085" s="2777" t="e">
        <f>A9076+1</f>
        <v>#REF!</v>
      </c>
      <c r="B9085" s="2654"/>
      <c r="C9085" s="2696"/>
      <c r="D9085" s="2654" t="s">
        <v>2819</v>
      </c>
      <c r="E9085" s="2687"/>
      <c r="F9085" s="2680"/>
      <c r="G9085" s="1991">
        <v>0</v>
      </c>
      <c r="H9085" s="1991"/>
      <c r="I9085" s="1991">
        <v>0</v>
      </c>
      <c r="J9085" s="2173">
        <v>0</v>
      </c>
      <c r="K9085" s="1991">
        <v>0</v>
      </c>
      <c r="L9085" s="2823"/>
      <c r="M9085" s="2175">
        <v>0</v>
      </c>
      <c r="N9085" s="2681">
        <v>0</v>
      </c>
      <c r="O9085" s="2200">
        <f>E9085*L9085</f>
        <v>0</v>
      </c>
      <c r="P9085" s="2686"/>
      <c r="Q9085" s="2781"/>
      <c r="R9085" s="2698"/>
      <c r="S9085" s="2699">
        <f>R9085*E9085</f>
        <v>0</v>
      </c>
      <c r="T9085" s="2714"/>
    </row>
    <row r="9086" spans="1:20" s="2701" customFormat="1" hidden="1">
      <c r="A9086" s="2777"/>
      <c r="B9086" s="2654"/>
      <c r="C9086" s="2677"/>
      <c r="D9086" s="2654"/>
      <c r="E9086" s="2687"/>
      <c r="F9086" s="2680"/>
      <c r="G9086" s="1991"/>
      <c r="H9086" s="1991"/>
      <c r="I9086" s="1991">
        <v>0</v>
      </c>
      <c r="J9086" s="1991"/>
      <c r="K9086" s="2173"/>
      <c r="L9086" s="1991"/>
      <c r="M9086" s="2175"/>
      <c r="N9086" s="2681"/>
      <c r="O9086" s="2688"/>
      <c r="P9086" s="2689"/>
      <c r="Q9086" s="2702"/>
      <c r="R9086" s="2691"/>
      <c r="S9086" s="2692">
        <f>R9086*E9085</f>
        <v>0</v>
      </c>
      <c r="T9086" s="2692"/>
    </row>
    <row r="9087" spans="1:20" s="2701" customFormat="1" hidden="1">
      <c r="A9087" s="2777"/>
      <c r="B9087" s="2654"/>
      <c r="C9087" s="2677"/>
      <c r="D9087" s="2654"/>
      <c r="E9087" s="2687"/>
      <c r="F9087" s="2680"/>
      <c r="G9087" s="1991"/>
      <c r="H9087" s="1991"/>
      <c r="I9087" s="1991">
        <v>0</v>
      </c>
      <c r="J9087" s="1991"/>
      <c r="K9087" s="2173"/>
      <c r="L9087" s="1991"/>
      <c r="M9087" s="2175"/>
      <c r="N9087" s="2681"/>
      <c r="O9087" s="2688"/>
      <c r="P9087" s="2689"/>
      <c r="Q9087" s="2702"/>
      <c r="R9087" s="2691"/>
      <c r="S9087" s="2692">
        <f>R9087*E9085</f>
        <v>0</v>
      </c>
      <c r="T9087" s="2692"/>
    </row>
    <row r="9088" spans="1:20" s="2701" customFormat="1" hidden="1">
      <c r="A9088" s="2777"/>
      <c r="B9088" s="2654"/>
      <c r="C9088" s="2677"/>
      <c r="D9088" s="2654"/>
      <c r="E9088" s="2687"/>
      <c r="F9088" s="2680"/>
      <c r="G9088" s="1991"/>
      <c r="H9088" s="1991"/>
      <c r="I9088" s="1991">
        <v>0</v>
      </c>
      <c r="J9088" s="1991"/>
      <c r="K9088" s="2173"/>
      <c r="L9088" s="1991"/>
      <c r="M9088" s="2175"/>
      <c r="N9088" s="2681"/>
      <c r="O9088" s="2688"/>
      <c r="P9088" s="2689"/>
      <c r="Q9088" s="2702"/>
      <c r="R9088" s="2691"/>
      <c r="S9088" s="2692">
        <f>R9088*E9085</f>
        <v>0</v>
      </c>
      <c r="T9088" s="2692"/>
    </row>
    <row r="9089" spans="1:20" s="2701" customFormat="1" hidden="1">
      <c r="A9089" s="2777"/>
      <c r="B9089" s="2654"/>
      <c r="C9089" s="2677"/>
      <c r="D9089" s="2654"/>
      <c r="E9089" s="2687"/>
      <c r="F9089" s="2680"/>
      <c r="G9089" s="1991"/>
      <c r="H9089" s="1991"/>
      <c r="I9089" s="1991">
        <v>0</v>
      </c>
      <c r="J9089" s="1991"/>
      <c r="K9089" s="2173"/>
      <c r="L9089" s="1991"/>
      <c r="M9089" s="2175"/>
      <c r="N9089" s="2681"/>
      <c r="O9089" s="2688"/>
      <c r="P9089" s="2689"/>
      <c r="Q9089" s="2702"/>
      <c r="R9089" s="2691"/>
      <c r="S9089" s="2692">
        <f>R9089*E9085</f>
        <v>0</v>
      </c>
      <c r="T9089" s="2692"/>
    </row>
    <row r="9090" spans="1:20" s="2701" customFormat="1" hidden="1">
      <c r="A9090" s="2777"/>
      <c r="B9090" s="2654"/>
      <c r="C9090" s="2677"/>
      <c r="D9090" s="2654"/>
      <c r="E9090" s="2687"/>
      <c r="F9090" s="2680"/>
      <c r="G9090" s="1991"/>
      <c r="H9090" s="1991"/>
      <c r="I9090" s="1991">
        <v>0</v>
      </c>
      <c r="J9090" s="1991"/>
      <c r="K9090" s="2173"/>
      <c r="L9090" s="1991"/>
      <c r="M9090" s="2175"/>
      <c r="N9090" s="2681"/>
      <c r="O9090" s="2688"/>
      <c r="P9090" s="2689"/>
      <c r="Q9090" s="2702"/>
      <c r="R9090" s="2691"/>
      <c r="S9090" s="2692">
        <f>R9090*E9085</f>
        <v>0</v>
      </c>
      <c r="T9090" s="2692"/>
    </row>
    <row r="9091" spans="1:20" s="2701" customFormat="1" hidden="1">
      <c r="A9091" s="2777"/>
      <c r="B9091" s="2654"/>
      <c r="C9091" s="2677"/>
      <c r="D9091" s="2654"/>
      <c r="E9091" s="2687"/>
      <c r="F9091" s="2680"/>
      <c r="G9091" s="1991"/>
      <c r="H9091" s="1991"/>
      <c r="I9091" s="1991">
        <v>0</v>
      </c>
      <c r="J9091" s="1991"/>
      <c r="K9091" s="2173"/>
      <c r="L9091" s="1991"/>
      <c r="M9091" s="2175"/>
      <c r="N9091" s="2681"/>
      <c r="O9091" s="2688"/>
      <c r="P9091" s="2689"/>
      <c r="Q9091" s="2702"/>
      <c r="R9091" s="2691"/>
      <c r="S9091" s="2692">
        <f>R9091*E9085</f>
        <v>0</v>
      </c>
      <c r="T9091" s="2692"/>
    </row>
    <row r="9092" spans="1:20" s="2701" customFormat="1" hidden="1">
      <c r="A9092" s="2777"/>
      <c r="B9092" s="2654"/>
      <c r="C9092" s="2677"/>
      <c r="D9092" s="2654"/>
      <c r="E9092" s="2687"/>
      <c r="F9092" s="2680"/>
      <c r="G9092" s="1991"/>
      <c r="H9092" s="1991"/>
      <c r="I9092" s="1991">
        <v>0</v>
      </c>
      <c r="J9092" s="1991"/>
      <c r="K9092" s="2173"/>
      <c r="L9092" s="1991"/>
      <c r="M9092" s="2175"/>
      <c r="N9092" s="2681"/>
      <c r="O9092" s="2688"/>
      <c r="P9092" s="2689"/>
      <c r="Q9092" s="2702"/>
      <c r="R9092" s="2691"/>
      <c r="S9092" s="2692">
        <f>R9092*E9085</f>
        <v>0</v>
      </c>
      <c r="T9092" s="2692"/>
    </row>
    <row r="9093" spans="1:20" s="2701" customFormat="1" hidden="1">
      <c r="A9093" s="2777"/>
      <c r="B9093" s="2654"/>
      <c r="C9093" s="2677"/>
      <c r="D9093" s="2654"/>
      <c r="E9093" s="2687"/>
      <c r="F9093" s="2680"/>
      <c r="G9093" s="1991"/>
      <c r="H9093" s="1991"/>
      <c r="I9093" s="1991">
        <v>0</v>
      </c>
      <c r="J9093" s="1991"/>
      <c r="K9093" s="2173"/>
      <c r="L9093" s="1991"/>
      <c r="M9093" s="2175"/>
      <c r="N9093" s="2681"/>
      <c r="O9093" s="2688"/>
      <c r="P9093" s="2689"/>
      <c r="Q9093" s="2702"/>
      <c r="R9093" s="2691"/>
      <c r="S9093" s="2692">
        <f>R9093*E9085</f>
        <v>0</v>
      </c>
      <c r="T9093" s="2692"/>
    </row>
    <row r="9094" spans="1:20" s="2701" customFormat="1" ht="24" hidden="1" customHeight="1">
      <c r="A9094" s="2777" t="e">
        <f>A9085+1</f>
        <v>#REF!</v>
      </c>
      <c r="B9094" s="2654"/>
      <c r="C9094" s="2696"/>
      <c r="D9094" s="2654" t="s">
        <v>2819</v>
      </c>
      <c r="E9094" s="2687"/>
      <c r="F9094" s="2680"/>
      <c r="G9094" s="1991">
        <v>0</v>
      </c>
      <c r="H9094" s="1991"/>
      <c r="I9094" s="1991">
        <v>0</v>
      </c>
      <c r="J9094" s="2173">
        <v>0</v>
      </c>
      <c r="K9094" s="1991">
        <v>0</v>
      </c>
      <c r="L9094" s="2823"/>
      <c r="M9094" s="2175">
        <v>0</v>
      </c>
      <c r="N9094" s="2681">
        <v>0</v>
      </c>
      <c r="O9094" s="2200">
        <f>E9094*L9094</f>
        <v>0</v>
      </c>
      <c r="P9094" s="2686"/>
      <c r="Q9094" s="2781"/>
      <c r="R9094" s="2698"/>
      <c r="S9094" s="2699">
        <f>R9094*E9094</f>
        <v>0</v>
      </c>
      <c r="T9094" s="2714"/>
    </row>
    <row r="9095" spans="1:20" s="2701" customFormat="1" hidden="1">
      <c r="A9095" s="2777"/>
      <c r="B9095" s="2654"/>
      <c r="C9095" s="2677"/>
      <c r="D9095" s="2654"/>
      <c r="E9095" s="2687"/>
      <c r="F9095" s="2680"/>
      <c r="G9095" s="1991"/>
      <c r="H9095" s="1991"/>
      <c r="I9095" s="1991">
        <v>0</v>
      </c>
      <c r="J9095" s="1991"/>
      <c r="K9095" s="2173"/>
      <c r="L9095" s="1991"/>
      <c r="M9095" s="2175"/>
      <c r="N9095" s="2681"/>
      <c r="O9095" s="2688"/>
      <c r="P9095" s="2689"/>
      <c r="Q9095" s="2690"/>
      <c r="R9095" s="2691"/>
      <c r="S9095" s="2692">
        <f>R9095*E9094</f>
        <v>0</v>
      </c>
      <c r="T9095" s="2692"/>
    </row>
    <row r="9096" spans="1:20" s="2701" customFormat="1" hidden="1">
      <c r="A9096" s="2777"/>
      <c r="B9096" s="2654"/>
      <c r="C9096" s="2677"/>
      <c r="D9096" s="2654"/>
      <c r="E9096" s="2687"/>
      <c r="F9096" s="2680"/>
      <c r="G9096" s="1991"/>
      <c r="H9096" s="1991"/>
      <c r="I9096" s="1991">
        <v>0</v>
      </c>
      <c r="J9096" s="1991"/>
      <c r="K9096" s="2173"/>
      <c r="L9096" s="1991"/>
      <c r="M9096" s="2175"/>
      <c r="N9096" s="2681"/>
      <c r="O9096" s="2688"/>
      <c r="P9096" s="2689"/>
      <c r="Q9096" s="2690"/>
      <c r="R9096" s="2691"/>
      <c r="S9096" s="2692">
        <f>R9096*E9094</f>
        <v>0</v>
      </c>
      <c r="T9096" s="2692"/>
    </row>
    <row r="9097" spans="1:20" s="2701" customFormat="1" hidden="1">
      <c r="A9097" s="2777"/>
      <c r="B9097" s="2654"/>
      <c r="C9097" s="2677"/>
      <c r="D9097" s="2654"/>
      <c r="E9097" s="2687"/>
      <c r="F9097" s="2680"/>
      <c r="G9097" s="1991"/>
      <c r="H9097" s="1991"/>
      <c r="I9097" s="1991">
        <v>0</v>
      </c>
      <c r="J9097" s="1991"/>
      <c r="K9097" s="2173"/>
      <c r="L9097" s="1991"/>
      <c r="M9097" s="2175"/>
      <c r="N9097" s="2681"/>
      <c r="O9097" s="2688"/>
      <c r="P9097" s="2689"/>
      <c r="Q9097" s="2690"/>
      <c r="R9097" s="2691"/>
      <c r="S9097" s="2692">
        <f>R9097*E9094</f>
        <v>0</v>
      </c>
      <c r="T9097" s="2692"/>
    </row>
    <row r="9098" spans="1:20" s="2701" customFormat="1" hidden="1">
      <c r="A9098" s="2777"/>
      <c r="B9098" s="2654"/>
      <c r="C9098" s="2677"/>
      <c r="D9098" s="2654"/>
      <c r="E9098" s="2687"/>
      <c r="F9098" s="2680"/>
      <c r="G9098" s="1991"/>
      <c r="H9098" s="1991"/>
      <c r="I9098" s="1991">
        <v>0</v>
      </c>
      <c r="J9098" s="1991"/>
      <c r="K9098" s="2173"/>
      <c r="L9098" s="1991"/>
      <c r="M9098" s="2175"/>
      <c r="N9098" s="2681"/>
      <c r="O9098" s="2688"/>
      <c r="P9098" s="2689"/>
      <c r="Q9098" s="2690"/>
      <c r="R9098" s="2691"/>
      <c r="S9098" s="2692">
        <f>R9098*E9094</f>
        <v>0</v>
      </c>
      <c r="T9098" s="2692"/>
    </row>
    <row r="9099" spans="1:20" s="2701" customFormat="1" hidden="1">
      <c r="A9099" s="2777"/>
      <c r="B9099" s="2654"/>
      <c r="C9099" s="2677"/>
      <c r="D9099" s="2654"/>
      <c r="E9099" s="2687"/>
      <c r="F9099" s="2680"/>
      <c r="G9099" s="1991"/>
      <c r="H9099" s="1991"/>
      <c r="I9099" s="1991">
        <v>0</v>
      </c>
      <c r="J9099" s="1991"/>
      <c r="K9099" s="2173"/>
      <c r="L9099" s="1991"/>
      <c r="M9099" s="2175"/>
      <c r="N9099" s="2681"/>
      <c r="O9099" s="2688"/>
      <c r="P9099" s="2689"/>
      <c r="Q9099" s="2690"/>
      <c r="R9099" s="2691"/>
      <c r="S9099" s="2692">
        <f>R9099*E9094</f>
        <v>0</v>
      </c>
      <c r="T9099" s="2692"/>
    </row>
    <row r="9100" spans="1:20" s="2701" customFormat="1" hidden="1">
      <c r="A9100" s="2777"/>
      <c r="B9100" s="2654"/>
      <c r="C9100" s="2677"/>
      <c r="D9100" s="2654"/>
      <c r="E9100" s="2687"/>
      <c r="F9100" s="2680"/>
      <c r="G9100" s="1991"/>
      <c r="H9100" s="1991"/>
      <c r="I9100" s="1991">
        <v>0</v>
      </c>
      <c r="J9100" s="1991"/>
      <c r="K9100" s="2173"/>
      <c r="L9100" s="1991"/>
      <c r="M9100" s="2175"/>
      <c r="N9100" s="2681"/>
      <c r="O9100" s="2688"/>
      <c r="P9100" s="2689"/>
      <c r="Q9100" s="2690"/>
      <c r="R9100" s="2691"/>
      <c r="S9100" s="2692">
        <f>R9100*E9094</f>
        <v>0</v>
      </c>
      <c r="T9100" s="2692"/>
    </row>
    <row r="9101" spans="1:20" s="2701" customFormat="1" hidden="1">
      <c r="A9101" s="2777"/>
      <c r="B9101" s="2654"/>
      <c r="C9101" s="2677"/>
      <c r="D9101" s="2654"/>
      <c r="E9101" s="2687"/>
      <c r="F9101" s="2680"/>
      <c r="G9101" s="1991"/>
      <c r="H9101" s="1991"/>
      <c r="I9101" s="1991">
        <v>0</v>
      </c>
      <c r="J9101" s="1991"/>
      <c r="K9101" s="2173"/>
      <c r="L9101" s="1991"/>
      <c r="M9101" s="2175"/>
      <c r="N9101" s="2681"/>
      <c r="O9101" s="2688"/>
      <c r="P9101" s="2689"/>
      <c r="Q9101" s="2690"/>
      <c r="R9101" s="2691"/>
      <c r="S9101" s="2692">
        <f>R9101*E9094</f>
        <v>0</v>
      </c>
      <c r="T9101" s="2692"/>
    </row>
    <row r="9102" spans="1:20" s="2701" customFormat="1" hidden="1">
      <c r="A9102" s="2777"/>
      <c r="B9102" s="2654"/>
      <c r="C9102" s="2677"/>
      <c r="D9102" s="2654"/>
      <c r="E9102" s="2687"/>
      <c r="F9102" s="2680"/>
      <c r="G9102" s="1991"/>
      <c r="H9102" s="1991"/>
      <c r="I9102" s="1991">
        <v>0</v>
      </c>
      <c r="J9102" s="1991"/>
      <c r="K9102" s="2173"/>
      <c r="L9102" s="1991"/>
      <c r="M9102" s="2175"/>
      <c r="N9102" s="2681"/>
      <c r="O9102" s="2688"/>
      <c r="P9102" s="2689"/>
      <c r="Q9102" s="2690"/>
      <c r="R9102" s="2691"/>
      <c r="S9102" s="2692">
        <f>R9102*E9094</f>
        <v>0</v>
      </c>
      <c r="T9102" s="2692"/>
    </row>
    <row r="9103" spans="1:20" s="2488" customFormat="1" ht="21.75" hidden="1" customHeight="1">
      <c r="A9103" s="2777" t="e">
        <f>A9094+1</f>
        <v>#REF!</v>
      </c>
      <c r="B9103" s="2654"/>
      <c r="C9103" s="2776"/>
      <c r="D9103" s="2654" t="s">
        <v>2819</v>
      </c>
      <c r="E9103" s="2687"/>
      <c r="F9103" s="2680"/>
      <c r="G9103" s="1991">
        <v>0</v>
      </c>
      <c r="H9103" s="1991"/>
      <c r="I9103" s="1991">
        <v>0</v>
      </c>
      <c r="J9103" s="2173">
        <v>0</v>
      </c>
      <c r="K9103" s="1991">
        <v>0</v>
      </c>
      <c r="L9103" s="2823"/>
      <c r="M9103" s="2175">
        <v>0</v>
      </c>
      <c r="N9103" s="2681">
        <v>0</v>
      </c>
      <c r="O9103" s="2200">
        <f>E9103*L9103</f>
        <v>0</v>
      </c>
      <c r="P9103" s="2686"/>
      <c r="Q9103" s="2705"/>
      <c r="R9103" s="2698"/>
      <c r="S9103" s="2699">
        <f>R9103*E9103</f>
        <v>0</v>
      </c>
      <c r="T9103" s="2150"/>
    </row>
    <row r="9104" spans="1:20" s="2488" customFormat="1" hidden="1">
      <c r="A9104" s="2777"/>
      <c r="B9104" s="2654"/>
      <c r="C9104" s="2677"/>
      <c r="D9104" s="2654"/>
      <c r="E9104" s="2687"/>
      <c r="F9104" s="2680"/>
      <c r="G9104" s="1991"/>
      <c r="H9104" s="1991"/>
      <c r="I9104" s="1991">
        <v>0</v>
      </c>
      <c r="J9104" s="1991"/>
      <c r="K9104" s="2173"/>
      <c r="L9104" s="1991"/>
      <c r="M9104" s="2175"/>
      <c r="N9104" s="2681"/>
      <c r="O9104" s="2688"/>
      <c r="P9104" s="2689"/>
      <c r="Q9104" s="2690"/>
      <c r="R9104" s="2691"/>
      <c r="S9104" s="2692">
        <f>R9104*E9103</f>
        <v>0</v>
      </c>
      <c r="T9104" s="2692"/>
    </row>
    <row r="9105" spans="1:20" s="2488" customFormat="1" hidden="1">
      <c r="A9105" s="2777"/>
      <c r="B9105" s="2654"/>
      <c r="C9105" s="2677"/>
      <c r="D9105" s="2654"/>
      <c r="E9105" s="2687"/>
      <c r="F9105" s="2680"/>
      <c r="G9105" s="1991"/>
      <c r="H9105" s="1991"/>
      <c r="I9105" s="1991">
        <v>0</v>
      </c>
      <c r="J9105" s="1991"/>
      <c r="K9105" s="2173"/>
      <c r="L9105" s="1991"/>
      <c r="M9105" s="2175"/>
      <c r="N9105" s="2681"/>
      <c r="O9105" s="2688"/>
      <c r="P9105" s="2689"/>
      <c r="Q9105" s="2690"/>
      <c r="R9105" s="2691"/>
      <c r="S9105" s="2692">
        <f>R9105*E9103</f>
        <v>0</v>
      </c>
      <c r="T9105" s="2692"/>
    </row>
    <row r="9106" spans="1:20" s="2488" customFormat="1" hidden="1">
      <c r="A9106" s="2777"/>
      <c r="B9106" s="2654"/>
      <c r="C9106" s="2677"/>
      <c r="D9106" s="2654"/>
      <c r="E9106" s="2687"/>
      <c r="F9106" s="2680"/>
      <c r="G9106" s="1991"/>
      <c r="H9106" s="1991"/>
      <c r="I9106" s="1991">
        <v>0</v>
      </c>
      <c r="J9106" s="1991"/>
      <c r="K9106" s="2173"/>
      <c r="L9106" s="1991"/>
      <c r="M9106" s="2175"/>
      <c r="N9106" s="2681"/>
      <c r="O9106" s="2688"/>
      <c r="P9106" s="2689"/>
      <c r="Q9106" s="2690"/>
      <c r="R9106" s="2691"/>
      <c r="S9106" s="2692">
        <f>R9106*E9103</f>
        <v>0</v>
      </c>
      <c r="T9106" s="2692"/>
    </row>
    <row r="9107" spans="1:20" s="2488" customFormat="1" hidden="1">
      <c r="A9107" s="2777"/>
      <c r="B9107" s="2654"/>
      <c r="C9107" s="2677"/>
      <c r="D9107" s="2654"/>
      <c r="E9107" s="2687"/>
      <c r="F9107" s="2680"/>
      <c r="G9107" s="1991"/>
      <c r="H9107" s="1991"/>
      <c r="I9107" s="1991">
        <v>0</v>
      </c>
      <c r="J9107" s="1991"/>
      <c r="K9107" s="2173"/>
      <c r="L9107" s="1991"/>
      <c r="M9107" s="2175"/>
      <c r="N9107" s="2681"/>
      <c r="O9107" s="2688"/>
      <c r="P9107" s="2689"/>
      <c r="Q9107" s="2690"/>
      <c r="R9107" s="2691"/>
      <c r="S9107" s="2692">
        <f>R9107*E9103</f>
        <v>0</v>
      </c>
      <c r="T9107" s="2692"/>
    </row>
    <row r="9108" spans="1:20" s="2488" customFormat="1" hidden="1">
      <c r="A9108" s="2777"/>
      <c r="B9108" s="2654"/>
      <c r="C9108" s="2677"/>
      <c r="D9108" s="2654"/>
      <c r="E9108" s="2687"/>
      <c r="F9108" s="2680"/>
      <c r="G9108" s="1991"/>
      <c r="H9108" s="1991"/>
      <c r="I9108" s="1991">
        <v>0</v>
      </c>
      <c r="J9108" s="1991"/>
      <c r="K9108" s="2173"/>
      <c r="L9108" s="1991"/>
      <c r="M9108" s="2175"/>
      <c r="N9108" s="2681"/>
      <c r="O9108" s="2688"/>
      <c r="P9108" s="2689"/>
      <c r="Q9108" s="2690"/>
      <c r="R9108" s="2691"/>
      <c r="S9108" s="2692">
        <f>R9108*E9103</f>
        <v>0</v>
      </c>
      <c r="T9108" s="2692"/>
    </row>
    <row r="9109" spans="1:20" s="2488" customFormat="1" hidden="1">
      <c r="A9109" s="2777"/>
      <c r="B9109" s="2654"/>
      <c r="C9109" s="2677"/>
      <c r="D9109" s="2654"/>
      <c r="E9109" s="2687"/>
      <c r="F9109" s="2680"/>
      <c r="G9109" s="1991"/>
      <c r="H9109" s="1991"/>
      <c r="I9109" s="1991">
        <v>0</v>
      </c>
      <c r="J9109" s="1991"/>
      <c r="K9109" s="2173"/>
      <c r="L9109" s="1991"/>
      <c r="M9109" s="2175"/>
      <c r="N9109" s="2681"/>
      <c r="O9109" s="2688"/>
      <c r="P9109" s="2689"/>
      <c r="Q9109" s="2690"/>
      <c r="R9109" s="2691"/>
      <c r="S9109" s="2692">
        <f>R9109*E9103</f>
        <v>0</v>
      </c>
      <c r="T9109" s="2692"/>
    </row>
    <row r="9110" spans="1:20" s="2488" customFormat="1" hidden="1">
      <c r="A9110" s="2777"/>
      <c r="B9110" s="2654"/>
      <c r="C9110" s="2677"/>
      <c r="D9110" s="2654"/>
      <c r="E9110" s="2687"/>
      <c r="F9110" s="2680"/>
      <c r="G9110" s="1991"/>
      <c r="H9110" s="1991"/>
      <c r="I9110" s="1991">
        <v>0</v>
      </c>
      <c r="J9110" s="1991"/>
      <c r="K9110" s="2173"/>
      <c r="L9110" s="1991"/>
      <c r="M9110" s="2175"/>
      <c r="N9110" s="2681"/>
      <c r="O9110" s="2688"/>
      <c r="P9110" s="2689"/>
      <c r="Q9110" s="2690"/>
      <c r="R9110" s="2691"/>
      <c r="S9110" s="2692">
        <f>R9110*E9103</f>
        <v>0</v>
      </c>
      <c r="T9110" s="2692"/>
    </row>
    <row r="9111" spans="1:20" s="2488" customFormat="1" hidden="1">
      <c r="A9111" s="2777"/>
      <c r="B9111" s="2654"/>
      <c r="C9111" s="2677"/>
      <c r="D9111" s="2654"/>
      <c r="E9111" s="2687"/>
      <c r="F9111" s="2680"/>
      <c r="G9111" s="1991"/>
      <c r="H9111" s="1991"/>
      <c r="I9111" s="1991">
        <v>0</v>
      </c>
      <c r="J9111" s="1991"/>
      <c r="K9111" s="2173"/>
      <c r="L9111" s="1991"/>
      <c r="M9111" s="2175"/>
      <c r="N9111" s="2681"/>
      <c r="O9111" s="2688"/>
      <c r="P9111" s="2689"/>
      <c r="Q9111" s="2690"/>
      <c r="R9111" s="2691"/>
      <c r="S9111" s="2695">
        <f>R9111*E9103</f>
        <v>0</v>
      </c>
      <c r="T9111" s="2692"/>
    </row>
    <row r="9112" spans="1:20" s="2701" customFormat="1" ht="21" hidden="1" customHeight="1">
      <c r="A9112" s="2777" t="e">
        <f>A9013+1</f>
        <v>#REF!</v>
      </c>
      <c r="B9112" s="2780"/>
      <c r="C9112" s="2677"/>
      <c r="D9112" s="2781" t="s">
        <v>2935</v>
      </c>
      <c r="E9112" s="2687"/>
      <c r="F9112" s="2680"/>
      <c r="G9112" s="1991">
        <v>0</v>
      </c>
      <c r="H9112" s="1991"/>
      <c r="I9112" s="1991">
        <v>0</v>
      </c>
      <c r="J9112" s="2173">
        <v>0</v>
      </c>
      <c r="K9112" s="1991">
        <v>0</v>
      </c>
      <c r="L9112" s="2823"/>
      <c r="M9112" s="2175">
        <v>0</v>
      </c>
      <c r="N9112" s="2681">
        <v>0</v>
      </c>
      <c r="O9112" s="2200">
        <f>E9112*L9112</f>
        <v>0</v>
      </c>
      <c r="P9112" s="2776"/>
      <c r="Q9112" s="2783"/>
      <c r="R9112" s="2784"/>
      <c r="S9112" s="2699">
        <f>R9112*E9112</f>
        <v>0</v>
      </c>
      <c r="T9112" s="2785"/>
    </row>
    <row r="9113" spans="1:20" s="2701" customFormat="1" hidden="1">
      <c r="A9113" s="2777"/>
      <c r="B9113" s="2781"/>
      <c r="C9113" s="2173"/>
      <c r="D9113" s="2781"/>
      <c r="E9113" s="2173"/>
      <c r="F9113" s="2782"/>
      <c r="G9113" s="1991"/>
      <c r="H9113" s="1991"/>
      <c r="I9113" s="1991">
        <v>0</v>
      </c>
      <c r="J9113" s="1991"/>
      <c r="K9113" s="2173"/>
      <c r="L9113" s="1991"/>
      <c r="M9113" s="2175"/>
      <c r="N9113" s="2681"/>
      <c r="O9113" s="2688"/>
      <c r="P9113" s="2786"/>
      <c r="Q9113" s="2787"/>
      <c r="R9113" s="2788"/>
      <c r="S9113" s="2692">
        <f>R9113*E9112</f>
        <v>0</v>
      </c>
      <c r="T9113" s="2789"/>
    </row>
    <row r="9114" spans="1:20" s="2701" customFormat="1" hidden="1">
      <c r="A9114" s="2777"/>
      <c r="B9114" s="2781"/>
      <c r="C9114" s="2173"/>
      <c r="D9114" s="2781"/>
      <c r="E9114" s="2173"/>
      <c r="F9114" s="2782"/>
      <c r="G9114" s="1991"/>
      <c r="H9114" s="1991"/>
      <c r="I9114" s="1991">
        <v>0</v>
      </c>
      <c r="J9114" s="1991"/>
      <c r="K9114" s="2173"/>
      <c r="L9114" s="1991"/>
      <c r="M9114" s="2175"/>
      <c r="N9114" s="2681"/>
      <c r="O9114" s="2688"/>
      <c r="P9114" s="2786"/>
      <c r="Q9114" s="2787"/>
      <c r="R9114" s="2788"/>
      <c r="S9114" s="2692">
        <f>R9114*E9112</f>
        <v>0</v>
      </c>
      <c r="T9114" s="2789"/>
    </row>
    <row r="9115" spans="1:20" s="2701" customFormat="1" hidden="1">
      <c r="A9115" s="2777"/>
      <c r="B9115" s="2781"/>
      <c r="C9115" s="2173"/>
      <c r="D9115" s="2781"/>
      <c r="E9115" s="2173"/>
      <c r="F9115" s="2782"/>
      <c r="G9115" s="1991"/>
      <c r="H9115" s="1991"/>
      <c r="I9115" s="1991">
        <v>0</v>
      </c>
      <c r="J9115" s="1991"/>
      <c r="K9115" s="2173"/>
      <c r="L9115" s="1991"/>
      <c r="M9115" s="2175"/>
      <c r="N9115" s="2681"/>
      <c r="O9115" s="2688"/>
      <c r="P9115" s="2786"/>
      <c r="Q9115" s="2787"/>
      <c r="R9115" s="2788"/>
      <c r="S9115" s="2692">
        <f>R9115*E9112</f>
        <v>0</v>
      </c>
      <c r="T9115" s="2789"/>
    </row>
    <row r="9116" spans="1:20" s="2701" customFormat="1" hidden="1">
      <c r="A9116" s="2777"/>
      <c r="B9116" s="2781"/>
      <c r="C9116" s="2173"/>
      <c r="D9116" s="2781"/>
      <c r="E9116" s="2173"/>
      <c r="F9116" s="2782"/>
      <c r="G9116" s="1991"/>
      <c r="H9116" s="1991"/>
      <c r="I9116" s="1991">
        <v>0</v>
      </c>
      <c r="J9116" s="1991"/>
      <c r="K9116" s="2173"/>
      <c r="L9116" s="1991"/>
      <c r="M9116" s="2175"/>
      <c r="N9116" s="2681"/>
      <c r="O9116" s="2688"/>
      <c r="P9116" s="2786"/>
      <c r="Q9116" s="2787"/>
      <c r="R9116" s="2788"/>
      <c r="S9116" s="2692">
        <f>R9116*E9112</f>
        <v>0</v>
      </c>
      <c r="T9116" s="2789"/>
    </row>
    <row r="9117" spans="1:20" s="2701" customFormat="1" hidden="1">
      <c r="A9117" s="2777"/>
      <c r="B9117" s="2781"/>
      <c r="C9117" s="2173"/>
      <c r="D9117" s="2781"/>
      <c r="E9117" s="2173"/>
      <c r="F9117" s="2782"/>
      <c r="G9117" s="1991"/>
      <c r="H9117" s="1991"/>
      <c r="I9117" s="1991">
        <v>0</v>
      </c>
      <c r="J9117" s="1991"/>
      <c r="K9117" s="2173"/>
      <c r="L9117" s="1991"/>
      <c r="M9117" s="2175"/>
      <c r="N9117" s="2681"/>
      <c r="O9117" s="2688"/>
      <c r="P9117" s="2786"/>
      <c r="Q9117" s="2787"/>
      <c r="R9117" s="2788"/>
      <c r="S9117" s="2692">
        <f>R9117*E9112</f>
        <v>0</v>
      </c>
      <c r="T9117" s="2789"/>
    </row>
    <row r="9118" spans="1:20" s="2701" customFormat="1" hidden="1">
      <c r="A9118" s="2777"/>
      <c r="B9118" s="2781"/>
      <c r="C9118" s="2173"/>
      <c r="D9118" s="2781"/>
      <c r="E9118" s="2173"/>
      <c r="F9118" s="2782"/>
      <c r="G9118" s="1991"/>
      <c r="H9118" s="1991"/>
      <c r="I9118" s="1991">
        <v>0</v>
      </c>
      <c r="J9118" s="1991"/>
      <c r="K9118" s="2173"/>
      <c r="L9118" s="1991"/>
      <c r="M9118" s="2175"/>
      <c r="N9118" s="2681"/>
      <c r="O9118" s="2688"/>
      <c r="P9118" s="2786"/>
      <c r="Q9118" s="2787"/>
      <c r="R9118" s="2788"/>
      <c r="S9118" s="2692">
        <f>R9118*E9112</f>
        <v>0</v>
      </c>
      <c r="T9118" s="2789"/>
    </row>
    <row r="9119" spans="1:20" s="2701" customFormat="1" hidden="1">
      <c r="A9119" s="2777"/>
      <c r="B9119" s="2781"/>
      <c r="C9119" s="2173"/>
      <c r="D9119" s="2781"/>
      <c r="E9119" s="2173"/>
      <c r="F9119" s="2782"/>
      <c r="G9119" s="1991"/>
      <c r="H9119" s="1991"/>
      <c r="I9119" s="1991">
        <v>0</v>
      </c>
      <c r="J9119" s="1991"/>
      <c r="K9119" s="2173"/>
      <c r="L9119" s="1991"/>
      <c r="M9119" s="2175"/>
      <c r="N9119" s="2681"/>
      <c r="O9119" s="2688"/>
      <c r="P9119" s="2786"/>
      <c r="Q9119" s="2787"/>
      <c r="R9119" s="2788"/>
      <c r="S9119" s="2692">
        <f>R9119*E9112</f>
        <v>0</v>
      </c>
      <c r="T9119" s="2789"/>
    </row>
    <row r="9120" spans="1:20" s="2701" customFormat="1" hidden="1">
      <c r="A9120" s="2777"/>
      <c r="B9120" s="2781"/>
      <c r="C9120" s="2173"/>
      <c r="D9120" s="2781"/>
      <c r="E9120" s="2173"/>
      <c r="F9120" s="2782"/>
      <c r="G9120" s="1991"/>
      <c r="H9120" s="1991"/>
      <c r="I9120" s="1991">
        <v>0</v>
      </c>
      <c r="J9120" s="1991"/>
      <c r="K9120" s="2173"/>
      <c r="L9120" s="1991"/>
      <c r="M9120" s="2175"/>
      <c r="N9120" s="2681"/>
      <c r="O9120" s="2688"/>
      <c r="P9120" s="2790"/>
      <c r="Q9120" s="2791"/>
      <c r="R9120" s="2792"/>
      <c r="S9120" s="2692">
        <f>R9120*E9112</f>
        <v>0</v>
      </c>
      <c r="T9120" s="2793"/>
    </row>
    <row r="9121" spans="1:20" s="2796" customFormat="1" ht="15" customHeight="1">
      <c r="A9121" s="2610"/>
      <c r="B9121" s="2522"/>
      <c r="C9121" s="2832" t="s">
        <v>1595</v>
      </c>
      <c r="D9121" s="2610"/>
      <c r="E9121" s="2522"/>
      <c r="F9121" s="2522"/>
      <c r="G9121" s="2522">
        <v>0</v>
      </c>
      <c r="H9121" s="2522"/>
      <c r="I9121" s="2522"/>
      <c r="J9121" s="2522">
        <v>0</v>
      </c>
      <c r="K9121" s="2522"/>
      <c r="L9121" s="2522"/>
      <c r="M9121" s="2464"/>
      <c r="N9121" s="2464">
        <v>3273.6399657500006</v>
      </c>
      <c r="O9121" s="2835">
        <f>SUM(O8915:O9120)</f>
        <v>2446.3000000000002</v>
      </c>
      <c r="P9121" s="2778"/>
      <c r="Q9121" s="2833"/>
      <c r="R9121" s="2834"/>
      <c r="S9121" s="2834"/>
      <c r="T9121" s="2834"/>
    </row>
    <row r="9122" spans="1:20" ht="28.5" customHeight="1">
      <c r="A9122" s="2172"/>
      <c r="B9122" s="2173"/>
      <c r="C9122" s="2174" t="s">
        <v>2047</v>
      </c>
      <c r="D9122" s="2172"/>
      <c r="E9122" s="2173"/>
      <c r="F9122" s="2173"/>
      <c r="G9122" s="2173" t="e">
        <v>#DIV/0!</v>
      </c>
      <c r="H9122" s="2173"/>
      <c r="I9122" s="2173"/>
      <c r="J9122" s="2173">
        <v>50238591967.482941</v>
      </c>
      <c r="K9122" s="2173"/>
      <c r="L9122" s="2173"/>
      <c r="M9122" s="2175"/>
      <c r="N9122" s="2175"/>
      <c r="O9122" s="2200">
        <f>SUM(O6635:O9121)</f>
        <v>2913069722672.8306</v>
      </c>
      <c r="P9122" s="2229"/>
      <c r="Q9122" s="2229"/>
      <c r="R9122" s="1367"/>
      <c r="S9122" s="2230"/>
      <c r="T9122" s="1790"/>
    </row>
    <row r="9123" spans="1:20" s="2843" customFormat="1" ht="16.5" customHeight="1">
      <c r="A9123" s="2774">
        <v>1</v>
      </c>
      <c r="B9123" s="2773" t="s">
        <v>940</v>
      </c>
      <c r="C9123" s="2165" t="s">
        <v>2039</v>
      </c>
      <c r="D9123" s="2774" t="s">
        <v>2093</v>
      </c>
      <c r="E9123" s="2836">
        <v>38</v>
      </c>
      <c r="F9123" s="2837">
        <v>2.06</v>
      </c>
      <c r="G9123" s="2234">
        <v>78.28</v>
      </c>
      <c r="H9123" s="2262">
        <v>2.9893801270941656</v>
      </c>
      <c r="I9123" s="2838">
        <v>0</v>
      </c>
      <c r="J9123" s="2234">
        <v>0</v>
      </c>
      <c r="K9123" s="2234">
        <v>0</v>
      </c>
      <c r="L9123" s="2262">
        <v>0</v>
      </c>
      <c r="M9123" s="2175">
        <v>3.8674421575818729</v>
      </c>
      <c r="N9123" s="2478">
        <v>146.96280198811118</v>
      </c>
      <c r="O9123" s="2200">
        <f>E9123*L9123</f>
        <v>0</v>
      </c>
      <c r="P9123" s="2839"/>
      <c r="Q9123" s="2840"/>
      <c r="R9123" s="2841"/>
      <c r="S9123" s="2842">
        <f>R9123*E9123</f>
        <v>0</v>
      </c>
      <c r="T9123" s="2840"/>
    </row>
    <row r="9124" spans="1:20" s="2843" customFormat="1" ht="12" hidden="1" customHeight="1">
      <c r="A9124" s="2774"/>
      <c r="B9124" s="2773"/>
      <c r="C9124" s="2165"/>
      <c r="D9124" s="2774"/>
      <c r="E9124" s="2173"/>
      <c r="F9124" s="2838"/>
      <c r="G9124" s="2234"/>
      <c r="H9124" s="2262"/>
      <c r="I9124" s="2837"/>
      <c r="J9124" s="2235"/>
      <c r="K9124" s="2235"/>
      <c r="L9124" s="2266"/>
      <c r="M9124" s="2175">
        <v>0</v>
      </c>
      <c r="N9124" s="2237"/>
      <c r="O9124" s="2119"/>
      <c r="P9124" s="2844"/>
      <c r="Q9124" s="2845"/>
      <c r="R9124" s="2846"/>
      <c r="S9124" s="2844">
        <f>R9124*E9123</f>
        <v>0</v>
      </c>
      <c r="T9124" s="2847"/>
    </row>
    <row r="9125" spans="1:20" s="2843" customFormat="1" ht="12" hidden="1" customHeight="1">
      <c r="A9125" s="2774"/>
      <c r="B9125" s="2773"/>
      <c r="C9125" s="2165"/>
      <c r="D9125" s="2774"/>
      <c r="E9125" s="2173"/>
      <c r="F9125" s="2838"/>
      <c r="G9125" s="2234"/>
      <c r="H9125" s="2262"/>
      <c r="I9125" s="2837"/>
      <c r="J9125" s="2235"/>
      <c r="K9125" s="2235"/>
      <c r="L9125" s="2266"/>
      <c r="M9125" s="2175">
        <v>0</v>
      </c>
      <c r="N9125" s="2237"/>
      <c r="O9125" s="2119"/>
      <c r="P9125" s="2844"/>
      <c r="Q9125" s="2845"/>
      <c r="R9125" s="2846"/>
      <c r="S9125" s="2844">
        <f>R9125*E9123</f>
        <v>0</v>
      </c>
      <c r="T9125" s="2847"/>
    </row>
    <row r="9126" spans="1:20" s="2843" customFormat="1" ht="12" hidden="1" customHeight="1">
      <c r="A9126" s="2774"/>
      <c r="B9126" s="2773"/>
      <c r="C9126" s="2165"/>
      <c r="D9126" s="2774"/>
      <c r="E9126" s="2173"/>
      <c r="F9126" s="2838"/>
      <c r="G9126" s="2234"/>
      <c r="H9126" s="2262"/>
      <c r="I9126" s="2837"/>
      <c r="J9126" s="2235"/>
      <c r="K9126" s="2235"/>
      <c r="L9126" s="2266"/>
      <c r="M9126" s="2175">
        <v>0</v>
      </c>
      <c r="N9126" s="2237"/>
      <c r="O9126" s="2119"/>
      <c r="P9126" s="2844"/>
      <c r="Q9126" s="2845"/>
      <c r="R9126" s="2846"/>
      <c r="S9126" s="2844">
        <f>R9126*E9123</f>
        <v>0</v>
      </c>
      <c r="T9126" s="2847"/>
    </row>
    <row r="9127" spans="1:20" s="2843" customFormat="1" ht="12" hidden="1" customHeight="1">
      <c r="A9127" s="2774"/>
      <c r="B9127" s="2773"/>
      <c r="C9127" s="2165"/>
      <c r="D9127" s="2774"/>
      <c r="E9127" s="2173"/>
      <c r="F9127" s="2838"/>
      <c r="G9127" s="2234"/>
      <c r="H9127" s="2262"/>
      <c r="I9127" s="2837"/>
      <c r="J9127" s="2235"/>
      <c r="K9127" s="2235"/>
      <c r="L9127" s="2266"/>
      <c r="M9127" s="2175">
        <v>0</v>
      </c>
      <c r="N9127" s="2237"/>
      <c r="O9127" s="2119"/>
      <c r="P9127" s="2844"/>
      <c r="Q9127" s="2845"/>
      <c r="R9127" s="2846"/>
      <c r="S9127" s="2844">
        <f>R9127*E9123</f>
        <v>0</v>
      </c>
      <c r="T9127" s="2847"/>
    </row>
    <row r="9128" spans="1:20" s="2843" customFormat="1" ht="12" hidden="1" customHeight="1">
      <c r="A9128" s="2774"/>
      <c r="B9128" s="2773"/>
      <c r="C9128" s="2165"/>
      <c r="D9128" s="2774"/>
      <c r="E9128" s="2173"/>
      <c r="F9128" s="2838"/>
      <c r="G9128" s="2234"/>
      <c r="H9128" s="2262"/>
      <c r="I9128" s="2837"/>
      <c r="J9128" s="2235"/>
      <c r="K9128" s="2235"/>
      <c r="L9128" s="2266"/>
      <c r="M9128" s="2175">
        <v>0</v>
      </c>
      <c r="N9128" s="2237"/>
      <c r="O9128" s="2119"/>
      <c r="P9128" s="2844"/>
      <c r="Q9128" s="2845"/>
      <c r="R9128" s="2846"/>
      <c r="S9128" s="2844">
        <f>R9128*E9123</f>
        <v>0</v>
      </c>
      <c r="T9128" s="2847"/>
    </row>
    <row r="9129" spans="1:20" s="2843" customFormat="1" ht="12" hidden="1" customHeight="1">
      <c r="A9129" s="2774"/>
      <c r="B9129" s="2773"/>
      <c r="C9129" s="2165"/>
      <c r="D9129" s="2774"/>
      <c r="E9129" s="2173"/>
      <c r="F9129" s="2838"/>
      <c r="G9129" s="2234"/>
      <c r="H9129" s="2262"/>
      <c r="I9129" s="2837"/>
      <c r="J9129" s="2235"/>
      <c r="K9129" s="2235"/>
      <c r="L9129" s="2266"/>
      <c r="M9129" s="2175">
        <v>0</v>
      </c>
      <c r="N9129" s="2237"/>
      <c r="O9129" s="2119"/>
      <c r="P9129" s="2844"/>
      <c r="Q9129" s="2845"/>
      <c r="R9129" s="2846"/>
      <c r="S9129" s="2844">
        <f>R9129*E9123</f>
        <v>0</v>
      </c>
      <c r="T9129" s="2847"/>
    </row>
    <row r="9130" spans="1:20" s="2843" customFormat="1" ht="12" hidden="1" customHeight="1">
      <c r="A9130" s="2774"/>
      <c r="B9130" s="2773"/>
      <c r="C9130" s="2165"/>
      <c r="D9130" s="2774"/>
      <c r="E9130" s="2173"/>
      <c r="F9130" s="2838"/>
      <c r="G9130" s="2234"/>
      <c r="H9130" s="2262"/>
      <c r="I9130" s="2837"/>
      <c r="J9130" s="2235"/>
      <c r="K9130" s="2235"/>
      <c r="L9130" s="2266"/>
      <c r="M9130" s="2175">
        <v>0</v>
      </c>
      <c r="N9130" s="2237"/>
      <c r="O9130" s="2119"/>
      <c r="P9130" s="2844"/>
      <c r="Q9130" s="2845"/>
      <c r="R9130" s="2846"/>
      <c r="S9130" s="2844">
        <f>R9130*E9123</f>
        <v>0</v>
      </c>
      <c r="T9130" s="2847"/>
    </row>
    <row r="9131" spans="1:20" s="2843" customFormat="1" hidden="1">
      <c r="A9131" s="2774"/>
      <c r="B9131" s="2773"/>
      <c r="C9131" s="2173"/>
      <c r="D9131" s="2774"/>
      <c r="E9131" s="2173"/>
      <c r="F9131" s="2838"/>
      <c r="G9131" s="2234"/>
      <c r="H9131" s="2262"/>
      <c r="I9131" s="2837"/>
      <c r="J9131" s="2235"/>
      <c r="K9131" s="2235"/>
      <c r="L9131" s="2266"/>
      <c r="M9131" s="2175">
        <v>0</v>
      </c>
      <c r="N9131" s="2237"/>
      <c r="O9131" s="2119"/>
      <c r="P9131" s="2844"/>
      <c r="Q9131" s="2845"/>
      <c r="R9131" s="2846"/>
      <c r="S9131" s="2844">
        <f>R9131*E9123</f>
        <v>0</v>
      </c>
      <c r="T9131" s="2847"/>
    </row>
    <row r="9132" spans="1:20" s="2843" customFormat="1" ht="24" customHeight="1">
      <c r="A9132" s="2774">
        <f>A9123+1</f>
        <v>2</v>
      </c>
      <c r="B9132" s="2773" t="s">
        <v>1378</v>
      </c>
      <c r="C9132" s="2165" t="s">
        <v>1599</v>
      </c>
      <c r="D9132" s="2774" t="s">
        <v>2093</v>
      </c>
      <c r="E9132" s="2836">
        <v>28.5</v>
      </c>
      <c r="F9132" s="2837">
        <v>1.21</v>
      </c>
      <c r="G9132" s="2234">
        <v>34.484999999999999</v>
      </c>
      <c r="H9132" s="2262">
        <v>1.7558980358174465</v>
      </c>
      <c r="I9132" s="2837">
        <v>0</v>
      </c>
      <c r="J9132" s="2234">
        <v>0</v>
      </c>
      <c r="K9132" s="2234">
        <v>0</v>
      </c>
      <c r="L9132" s="2262">
        <v>0</v>
      </c>
      <c r="M9132" s="2175">
        <v>2.2716529178029443</v>
      </c>
      <c r="N9132" s="2478">
        <v>64.74210815738391</v>
      </c>
      <c r="O9132" s="2200">
        <f>E9132*L9132</f>
        <v>0</v>
      </c>
      <c r="P9132" s="2839"/>
      <c r="Q9132" s="2840"/>
      <c r="R9132" s="2841"/>
      <c r="S9132" s="2842">
        <f>R9132*E9132</f>
        <v>0</v>
      </c>
      <c r="T9132" s="2840"/>
    </row>
    <row r="9133" spans="1:20" s="2843" customFormat="1" ht="12" hidden="1" customHeight="1">
      <c r="A9133" s="2774"/>
      <c r="B9133" s="2773"/>
      <c r="C9133" s="2165"/>
      <c r="D9133" s="2774"/>
      <c r="E9133" s="2173"/>
      <c r="F9133" s="2837"/>
      <c r="G9133" s="2234"/>
      <c r="H9133" s="2262"/>
      <c r="I9133" s="2837"/>
      <c r="J9133" s="2235"/>
      <c r="K9133" s="2235"/>
      <c r="L9133" s="2266"/>
      <c r="M9133" s="2175">
        <v>0</v>
      </c>
      <c r="N9133" s="2237"/>
      <c r="O9133" s="2119"/>
      <c r="P9133" s="2844"/>
      <c r="Q9133" s="2845"/>
      <c r="R9133" s="2846"/>
      <c r="S9133" s="2844">
        <f>R9133*E9132</f>
        <v>0</v>
      </c>
      <c r="T9133" s="2847"/>
    </row>
    <row r="9134" spans="1:20" s="2843" customFormat="1" ht="12" hidden="1" customHeight="1">
      <c r="A9134" s="2774"/>
      <c r="B9134" s="2773"/>
      <c r="C9134" s="2165"/>
      <c r="D9134" s="2774"/>
      <c r="E9134" s="2173"/>
      <c r="F9134" s="2837"/>
      <c r="G9134" s="2234"/>
      <c r="H9134" s="2262"/>
      <c r="I9134" s="2837"/>
      <c r="J9134" s="2235"/>
      <c r="K9134" s="2235"/>
      <c r="L9134" s="2266"/>
      <c r="M9134" s="2175">
        <v>0</v>
      </c>
      <c r="N9134" s="2237"/>
      <c r="O9134" s="2119"/>
      <c r="P9134" s="2844"/>
      <c r="Q9134" s="2845"/>
      <c r="R9134" s="2846"/>
      <c r="S9134" s="2844">
        <f>R9134*E9132</f>
        <v>0</v>
      </c>
      <c r="T9134" s="2847"/>
    </row>
    <row r="9135" spans="1:20" s="2843" customFormat="1" ht="12" hidden="1" customHeight="1">
      <c r="A9135" s="2774"/>
      <c r="B9135" s="2773"/>
      <c r="C9135" s="2165"/>
      <c r="D9135" s="2774"/>
      <c r="E9135" s="2173"/>
      <c r="F9135" s="2837"/>
      <c r="G9135" s="2234"/>
      <c r="H9135" s="2262"/>
      <c r="I9135" s="2837"/>
      <c r="J9135" s="2235"/>
      <c r="K9135" s="2235"/>
      <c r="L9135" s="2266"/>
      <c r="M9135" s="2175">
        <v>0</v>
      </c>
      <c r="N9135" s="2237"/>
      <c r="O9135" s="2119"/>
      <c r="P9135" s="2844"/>
      <c r="Q9135" s="2845"/>
      <c r="R9135" s="2846"/>
      <c r="S9135" s="2844">
        <f>R9135*E9132</f>
        <v>0</v>
      </c>
      <c r="T9135" s="2847"/>
    </row>
    <row r="9136" spans="1:20" s="2843" customFormat="1" ht="12" hidden="1" customHeight="1">
      <c r="A9136" s="2774"/>
      <c r="B9136" s="2773"/>
      <c r="C9136" s="2165"/>
      <c r="D9136" s="2774"/>
      <c r="E9136" s="2173"/>
      <c r="F9136" s="2837"/>
      <c r="G9136" s="2234"/>
      <c r="H9136" s="2262"/>
      <c r="I9136" s="2837"/>
      <c r="J9136" s="2235"/>
      <c r="K9136" s="2235"/>
      <c r="L9136" s="2266"/>
      <c r="M9136" s="2175">
        <v>0</v>
      </c>
      <c r="N9136" s="2237"/>
      <c r="O9136" s="2119"/>
      <c r="P9136" s="2844"/>
      <c r="Q9136" s="2845"/>
      <c r="R9136" s="2846"/>
      <c r="S9136" s="2844">
        <f>R9136*E9132</f>
        <v>0</v>
      </c>
      <c r="T9136" s="2847"/>
    </row>
    <row r="9137" spans="1:20" s="2843" customFormat="1" ht="12" hidden="1" customHeight="1">
      <c r="A9137" s="2774"/>
      <c r="B9137" s="2773"/>
      <c r="C9137" s="2165"/>
      <c r="D9137" s="2774"/>
      <c r="E9137" s="2173"/>
      <c r="F9137" s="2837"/>
      <c r="G9137" s="2234"/>
      <c r="H9137" s="2262"/>
      <c r="I9137" s="2837"/>
      <c r="J9137" s="2235"/>
      <c r="K9137" s="2235"/>
      <c r="L9137" s="2266"/>
      <c r="M9137" s="2175">
        <v>0</v>
      </c>
      <c r="N9137" s="2237"/>
      <c r="O9137" s="2119"/>
      <c r="P9137" s="2844"/>
      <c r="Q9137" s="2845"/>
      <c r="R9137" s="2846"/>
      <c r="S9137" s="2844">
        <f>R9137*E9132</f>
        <v>0</v>
      </c>
      <c r="T9137" s="2847"/>
    </row>
    <row r="9138" spans="1:20" s="2843" customFormat="1" ht="12" hidden="1" customHeight="1">
      <c r="A9138" s="2774"/>
      <c r="B9138" s="2773"/>
      <c r="C9138" s="2165"/>
      <c r="D9138" s="2774"/>
      <c r="E9138" s="2173"/>
      <c r="F9138" s="2837"/>
      <c r="G9138" s="2234"/>
      <c r="H9138" s="2262"/>
      <c r="I9138" s="2837"/>
      <c r="J9138" s="2235"/>
      <c r="K9138" s="2235"/>
      <c r="L9138" s="2266"/>
      <c r="M9138" s="2175">
        <v>0</v>
      </c>
      <c r="N9138" s="2237"/>
      <c r="O9138" s="2119"/>
      <c r="P9138" s="2844"/>
      <c r="Q9138" s="2845"/>
      <c r="R9138" s="2846"/>
      <c r="S9138" s="2844">
        <f>R9138*E9132</f>
        <v>0</v>
      </c>
      <c r="T9138" s="2847"/>
    </row>
    <row r="9139" spans="1:20" s="2843" customFormat="1" ht="12" hidden="1" customHeight="1">
      <c r="A9139" s="2774"/>
      <c r="B9139" s="2773"/>
      <c r="C9139" s="2165"/>
      <c r="D9139" s="2774"/>
      <c r="E9139" s="2173"/>
      <c r="F9139" s="2837"/>
      <c r="G9139" s="2234"/>
      <c r="H9139" s="2262"/>
      <c r="I9139" s="2837"/>
      <c r="J9139" s="2235"/>
      <c r="K9139" s="2235"/>
      <c r="L9139" s="2266"/>
      <c r="M9139" s="2175">
        <v>0</v>
      </c>
      <c r="N9139" s="2237"/>
      <c r="O9139" s="2119"/>
      <c r="P9139" s="2844"/>
      <c r="Q9139" s="2845"/>
      <c r="R9139" s="2846"/>
      <c r="S9139" s="2844">
        <f>R9139*E9132</f>
        <v>0</v>
      </c>
      <c r="T9139" s="2847"/>
    </row>
    <row r="9140" spans="1:20" s="2843" customFormat="1" hidden="1">
      <c r="A9140" s="2774"/>
      <c r="B9140" s="2773"/>
      <c r="C9140" s="2165"/>
      <c r="D9140" s="2774"/>
      <c r="E9140" s="2173"/>
      <c r="F9140" s="2837"/>
      <c r="G9140" s="2234"/>
      <c r="H9140" s="2262"/>
      <c r="I9140" s="2837"/>
      <c r="J9140" s="2235"/>
      <c r="K9140" s="2235"/>
      <c r="L9140" s="2266"/>
      <c r="M9140" s="2175">
        <v>0</v>
      </c>
      <c r="N9140" s="2237"/>
      <c r="O9140" s="2119"/>
      <c r="P9140" s="2844"/>
      <c r="Q9140" s="2845"/>
      <c r="R9140" s="2846"/>
      <c r="S9140" s="2844">
        <f>R9140*E9132</f>
        <v>0</v>
      </c>
      <c r="T9140" s="2847"/>
    </row>
    <row r="9141" spans="1:20" s="2843" customFormat="1" ht="30.75" customHeight="1">
      <c r="A9141" s="2774">
        <f>A9132+1</f>
        <v>3</v>
      </c>
      <c r="B9141" s="2848" t="s">
        <v>1379</v>
      </c>
      <c r="C9141" s="2436" t="s">
        <v>2040</v>
      </c>
      <c r="D9141" s="2774" t="s">
        <v>2093</v>
      </c>
      <c r="E9141" s="2836">
        <v>9.5</v>
      </c>
      <c r="F9141" s="2849">
        <v>1.139</v>
      </c>
      <c r="G9141" s="2234">
        <v>10.820500000000001</v>
      </c>
      <c r="H9141" s="2262">
        <v>1.6528660023108031</v>
      </c>
      <c r="I9141" s="2849"/>
      <c r="J9141" s="2234">
        <v>0</v>
      </c>
      <c r="K9141" s="2234">
        <v>0</v>
      </c>
      <c r="L9141" s="2262">
        <v>0</v>
      </c>
      <c r="M9141" s="2175">
        <v>2.1383575813037634</v>
      </c>
      <c r="N9141" s="2478">
        <v>20.314397022385752</v>
      </c>
      <c r="O9141" s="2200">
        <f>E9141*L9141</f>
        <v>0</v>
      </c>
      <c r="P9141" s="2839"/>
      <c r="Q9141" s="2840"/>
      <c r="R9141" s="2841"/>
      <c r="S9141" s="2842">
        <f>R9141*E9141</f>
        <v>0</v>
      </c>
      <c r="T9141" s="2840"/>
    </row>
    <row r="9142" spans="1:20" s="2843" customFormat="1" ht="12" hidden="1" customHeight="1">
      <c r="A9142" s="2774"/>
      <c r="B9142" s="2773"/>
      <c r="C9142" s="847"/>
      <c r="D9142" s="2774"/>
      <c r="E9142" s="2173"/>
      <c r="F9142" s="2837"/>
      <c r="G9142" s="2234"/>
      <c r="H9142" s="2262"/>
      <c r="I9142" s="2837"/>
      <c r="J9142" s="2235"/>
      <c r="K9142" s="2235"/>
      <c r="L9142" s="2266"/>
      <c r="M9142" s="2175">
        <v>0</v>
      </c>
      <c r="N9142" s="2237"/>
      <c r="O9142" s="2119"/>
      <c r="P9142" s="2844"/>
      <c r="Q9142" s="2845"/>
      <c r="R9142" s="2846"/>
      <c r="S9142" s="2844">
        <f>R9142*E9141</f>
        <v>0</v>
      </c>
      <c r="T9142" s="2847"/>
    </row>
    <row r="9143" spans="1:20" s="2843" customFormat="1" ht="12" hidden="1" customHeight="1">
      <c r="A9143" s="2774"/>
      <c r="B9143" s="2773"/>
      <c r="C9143" s="847"/>
      <c r="D9143" s="2774"/>
      <c r="E9143" s="2173"/>
      <c r="F9143" s="2837"/>
      <c r="G9143" s="2234"/>
      <c r="H9143" s="2262"/>
      <c r="I9143" s="2837"/>
      <c r="J9143" s="2235"/>
      <c r="K9143" s="2235"/>
      <c r="L9143" s="2266"/>
      <c r="M9143" s="2175">
        <v>0</v>
      </c>
      <c r="N9143" s="2237"/>
      <c r="O9143" s="2119"/>
      <c r="P9143" s="2844"/>
      <c r="Q9143" s="2845"/>
      <c r="R9143" s="2846"/>
      <c r="S9143" s="2844">
        <f>R9143*E9141</f>
        <v>0</v>
      </c>
      <c r="T9143" s="2847"/>
    </row>
    <row r="9144" spans="1:20" s="2843" customFormat="1" ht="12" hidden="1" customHeight="1">
      <c r="A9144" s="2774"/>
      <c r="B9144" s="2773"/>
      <c r="C9144" s="847"/>
      <c r="D9144" s="2774"/>
      <c r="E9144" s="2173"/>
      <c r="F9144" s="2837"/>
      <c r="G9144" s="2234"/>
      <c r="H9144" s="2262"/>
      <c r="I9144" s="2837"/>
      <c r="J9144" s="2235"/>
      <c r="K9144" s="2235"/>
      <c r="L9144" s="2266"/>
      <c r="M9144" s="2175">
        <v>0</v>
      </c>
      <c r="N9144" s="2237"/>
      <c r="O9144" s="2119"/>
      <c r="P9144" s="2844"/>
      <c r="Q9144" s="2845"/>
      <c r="R9144" s="2846"/>
      <c r="S9144" s="2844">
        <f>R9144*E9141</f>
        <v>0</v>
      </c>
      <c r="T9144" s="2847"/>
    </row>
    <row r="9145" spans="1:20" s="2843" customFormat="1" ht="12" hidden="1" customHeight="1">
      <c r="A9145" s="2774"/>
      <c r="B9145" s="2773"/>
      <c r="C9145" s="847"/>
      <c r="D9145" s="2774"/>
      <c r="E9145" s="2173"/>
      <c r="F9145" s="2837"/>
      <c r="G9145" s="2234"/>
      <c r="H9145" s="2262"/>
      <c r="I9145" s="2837"/>
      <c r="J9145" s="2235"/>
      <c r="K9145" s="2235"/>
      <c r="L9145" s="2266"/>
      <c r="M9145" s="2175">
        <v>0</v>
      </c>
      <c r="N9145" s="2237"/>
      <c r="O9145" s="2119"/>
      <c r="P9145" s="2844"/>
      <c r="Q9145" s="2845"/>
      <c r="R9145" s="2846"/>
      <c r="S9145" s="2844">
        <f>R9145*E9141</f>
        <v>0</v>
      </c>
      <c r="T9145" s="2847"/>
    </row>
    <row r="9146" spans="1:20" s="2843" customFormat="1" ht="12" hidden="1" customHeight="1">
      <c r="A9146" s="2774"/>
      <c r="B9146" s="2773"/>
      <c r="C9146" s="847"/>
      <c r="D9146" s="2774"/>
      <c r="E9146" s="2173"/>
      <c r="F9146" s="2837"/>
      <c r="G9146" s="2234"/>
      <c r="H9146" s="2262"/>
      <c r="I9146" s="2837"/>
      <c r="J9146" s="2235"/>
      <c r="K9146" s="2235"/>
      <c r="L9146" s="2266"/>
      <c r="M9146" s="2175">
        <v>0</v>
      </c>
      <c r="N9146" s="2237"/>
      <c r="O9146" s="2119"/>
      <c r="P9146" s="2844"/>
      <c r="Q9146" s="2845"/>
      <c r="R9146" s="2846"/>
      <c r="S9146" s="2844">
        <f>R9146*E9141</f>
        <v>0</v>
      </c>
      <c r="T9146" s="2847"/>
    </row>
    <row r="9147" spans="1:20" s="2843" customFormat="1" ht="12" hidden="1" customHeight="1">
      <c r="A9147" s="2774"/>
      <c r="B9147" s="2773"/>
      <c r="C9147" s="847"/>
      <c r="D9147" s="2774"/>
      <c r="E9147" s="2173"/>
      <c r="F9147" s="2837"/>
      <c r="G9147" s="2234"/>
      <c r="H9147" s="2262"/>
      <c r="I9147" s="2837"/>
      <c r="J9147" s="2235"/>
      <c r="K9147" s="2235"/>
      <c r="L9147" s="2266"/>
      <c r="M9147" s="2175">
        <v>0</v>
      </c>
      <c r="N9147" s="2237"/>
      <c r="O9147" s="2119"/>
      <c r="P9147" s="2844"/>
      <c r="Q9147" s="2845"/>
      <c r="R9147" s="2846"/>
      <c r="S9147" s="2844">
        <f>R9147*E9141</f>
        <v>0</v>
      </c>
      <c r="T9147" s="2847"/>
    </row>
    <row r="9148" spans="1:20" s="2843" customFormat="1" ht="12" hidden="1" customHeight="1">
      <c r="A9148" s="2774"/>
      <c r="B9148" s="2773"/>
      <c r="C9148" s="847"/>
      <c r="D9148" s="2774"/>
      <c r="E9148" s="2173"/>
      <c r="F9148" s="2837"/>
      <c r="G9148" s="2234"/>
      <c r="H9148" s="2262"/>
      <c r="I9148" s="2837"/>
      <c r="J9148" s="2235"/>
      <c r="K9148" s="2235"/>
      <c r="L9148" s="2266"/>
      <c r="M9148" s="2175">
        <v>0</v>
      </c>
      <c r="N9148" s="2237"/>
      <c r="O9148" s="2119"/>
      <c r="P9148" s="2844"/>
      <c r="Q9148" s="2845"/>
      <c r="R9148" s="2846"/>
      <c r="S9148" s="2844">
        <f>R9148*E9141</f>
        <v>0</v>
      </c>
      <c r="T9148" s="2847"/>
    </row>
    <row r="9149" spans="1:20" s="2843" customFormat="1" hidden="1">
      <c r="A9149" s="2774"/>
      <c r="B9149" s="2173"/>
      <c r="C9149" s="847"/>
      <c r="D9149" s="2774"/>
      <c r="E9149" s="2173"/>
      <c r="F9149" s="2837"/>
      <c r="G9149" s="2234"/>
      <c r="H9149" s="2262"/>
      <c r="I9149" s="2837"/>
      <c r="J9149" s="2235"/>
      <c r="K9149" s="2235"/>
      <c r="L9149" s="2266"/>
      <c r="M9149" s="2175">
        <v>0</v>
      </c>
      <c r="N9149" s="2237"/>
      <c r="O9149" s="2119"/>
      <c r="P9149" s="2844"/>
      <c r="Q9149" s="2845"/>
      <c r="R9149" s="2846"/>
      <c r="S9149" s="2844">
        <f>R9149*E9141</f>
        <v>0</v>
      </c>
      <c r="T9149" s="2847"/>
    </row>
    <row r="9150" spans="1:20" s="2843" customFormat="1" ht="31.5" customHeight="1">
      <c r="A9150" s="2774">
        <f>A9141+1</f>
        <v>4</v>
      </c>
      <c r="B9150" s="2848" t="s">
        <v>783</v>
      </c>
      <c r="C9150" s="2850" t="s">
        <v>1610</v>
      </c>
      <c r="D9150" s="2774" t="s">
        <v>2093</v>
      </c>
      <c r="E9150" s="2173">
        <v>9.5</v>
      </c>
      <c r="F9150" s="2849">
        <v>0</v>
      </c>
      <c r="G9150" s="2234">
        <v>0</v>
      </c>
      <c r="H9150" s="2262">
        <v>0</v>
      </c>
      <c r="I9150" s="2173">
        <v>0.45</v>
      </c>
      <c r="J9150" s="2234">
        <v>4.2750000000000004</v>
      </c>
      <c r="K9150" s="2234">
        <v>1.372509</v>
      </c>
      <c r="L9150" s="2262">
        <v>0</v>
      </c>
      <c r="M9150" s="2175">
        <v>1.7756521227095632</v>
      </c>
      <c r="N9150" s="2478">
        <v>16.868695165740849</v>
      </c>
      <c r="O9150" s="2200">
        <f>E9150*L9150</f>
        <v>0</v>
      </c>
      <c r="P9150" s="2839"/>
      <c r="Q9150" s="2840"/>
      <c r="R9150" s="2841"/>
      <c r="S9150" s="2842">
        <f>R9150*E9150</f>
        <v>0</v>
      </c>
      <c r="T9150" s="2840"/>
    </row>
    <row r="9151" spans="1:20" s="2843" customFormat="1" ht="12" hidden="1" customHeight="1">
      <c r="A9151" s="2774"/>
      <c r="B9151" s="2773"/>
      <c r="C9151" s="847"/>
      <c r="D9151" s="2774"/>
      <c r="E9151" s="2173"/>
      <c r="F9151" s="2837"/>
      <c r="G9151" s="2234"/>
      <c r="H9151" s="2262"/>
      <c r="I9151" s="2837"/>
      <c r="J9151" s="2235"/>
      <c r="K9151" s="2235"/>
      <c r="L9151" s="2266"/>
      <c r="M9151" s="2175">
        <v>0</v>
      </c>
      <c r="N9151" s="2237"/>
      <c r="O9151" s="2119"/>
      <c r="P9151" s="2844"/>
      <c r="Q9151" s="2845"/>
      <c r="R9151" s="2846"/>
      <c r="S9151" s="2844">
        <f>R9151*E9150</f>
        <v>0</v>
      </c>
      <c r="T9151" s="2847"/>
    </row>
    <row r="9152" spans="1:20" s="2843" customFormat="1" ht="12" hidden="1" customHeight="1">
      <c r="A9152" s="2774"/>
      <c r="B9152" s="2773"/>
      <c r="C9152" s="847"/>
      <c r="D9152" s="2774"/>
      <c r="E9152" s="2173"/>
      <c r="F9152" s="2837"/>
      <c r="G9152" s="2234"/>
      <c r="H9152" s="2262"/>
      <c r="I9152" s="2837"/>
      <c r="J9152" s="2235"/>
      <c r="K9152" s="2235"/>
      <c r="L9152" s="2266"/>
      <c r="M9152" s="2175">
        <v>0</v>
      </c>
      <c r="N9152" s="2237"/>
      <c r="O9152" s="2119"/>
      <c r="P9152" s="2844"/>
      <c r="Q9152" s="2845"/>
      <c r="R9152" s="2846"/>
      <c r="S9152" s="2844">
        <f>R9152*E9150</f>
        <v>0</v>
      </c>
      <c r="T9152" s="2847"/>
    </row>
    <row r="9153" spans="1:20" s="2843" customFormat="1" ht="12" hidden="1" customHeight="1">
      <c r="A9153" s="2774"/>
      <c r="B9153" s="2773"/>
      <c r="C9153" s="847"/>
      <c r="D9153" s="2774"/>
      <c r="E9153" s="2173"/>
      <c r="F9153" s="2837"/>
      <c r="G9153" s="2234"/>
      <c r="H9153" s="2262"/>
      <c r="I9153" s="2837"/>
      <c r="J9153" s="2235"/>
      <c r="K9153" s="2235"/>
      <c r="L9153" s="2266"/>
      <c r="M9153" s="2175">
        <v>0</v>
      </c>
      <c r="N9153" s="2237"/>
      <c r="O9153" s="2119"/>
      <c r="P9153" s="2844"/>
      <c r="Q9153" s="2845"/>
      <c r="R9153" s="2846"/>
      <c r="S9153" s="2844">
        <f>R9153*E9150</f>
        <v>0</v>
      </c>
      <c r="T9153" s="2847"/>
    </row>
    <row r="9154" spans="1:20" s="2843" customFormat="1" ht="12" hidden="1" customHeight="1">
      <c r="A9154" s="2774"/>
      <c r="B9154" s="2773"/>
      <c r="C9154" s="847"/>
      <c r="D9154" s="2774"/>
      <c r="E9154" s="2173"/>
      <c r="F9154" s="2837"/>
      <c r="G9154" s="2234"/>
      <c r="H9154" s="2262"/>
      <c r="I9154" s="2837"/>
      <c r="J9154" s="2235"/>
      <c r="K9154" s="2235"/>
      <c r="L9154" s="2266"/>
      <c r="M9154" s="2175">
        <v>0</v>
      </c>
      <c r="N9154" s="2237"/>
      <c r="O9154" s="2119"/>
      <c r="P9154" s="2844"/>
      <c r="Q9154" s="2845"/>
      <c r="R9154" s="2846"/>
      <c r="S9154" s="2844">
        <f>R9154*E9150</f>
        <v>0</v>
      </c>
      <c r="T9154" s="2847"/>
    </row>
    <row r="9155" spans="1:20" s="2843" customFormat="1" ht="12" hidden="1" customHeight="1">
      <c r="A9155" s="2774"/>
      <c r="B9155" s="2773"/>
      <c r="C9155" s="847"/>
      <c r="D9155" s="2774"/>
      <c r="E9155" s="2173"/>
      <c r="F9155" s="2837"/>
      <c r="G9155" s="2234"/>
      <c r="H9155" s="2262"/>
      <c r="I9155" s="2837"/>
      <c r="J9155" s="2235"/>
      <c r="K9155" s="2235"/>
      <c r="L9155" s="2266"/>
      <c r="M9155" s="2175">
        <v>0</v>
      </c>
      <c r="N9155" s="2237"/>
      <c r="O9155" s="2119"/>
      <c r="P9155" s="2844"/>
      <c r="Q9155" s="2845"/>
      <c r="R9155" s="2846"/>
      <c r="S9155" s="2844">
        <f>R9155*E9150</f>
        <v>0</v>
      </c>
      <c r="T9155" s="2847"/>
    </row>
    <row r="9156" spans="1:20" s="2843" customFormat="1" ht="12" hidden="1" customHeight="1">
      <c r="A9156" s="2774"/>
      <c r="B9156" s="2773"/>
      <c r="C9156" s="847"/>
      <c r="D9156" s="2774"/>
      <c r="E9156" s="2173"/>
      <c r="F9156" s="2837"/>
      <c r="G9156" s="2234"/>
      <c r="H9156" s="2262"/>
      <c r="I9156" s="2837"/>
      <c r="J9156" s="2235"/>
      <c r="K9156" s="2235"/>
      <c r="L9156" s="2266"/>
      <c r="M9156" s="2175">
        <v>0</v>
      </c>
      <c r="N9156" s="2237"/>
      <c r="O9156" s="2119"/>
      <c r="P9156" s="2844"/>
      <c r="Q9156" s="2845"/>
      <c r="R9156" s="2846"/>
      <c r="S9156" s="2844">
        <f>R9156*E9150</f>
        <v>0</v>
      </c>
      <c r="T9156" s="2847"/>
    </row>
    <row r="9157" spans="1:20" s="2843" customFormat="1" ht="12" hidden="1" customHeight="1">
      <c r="A9157" s="2774"/>
      <c r="B9157" s="2773"/>
      <c r="C9157" s="847"/>
      <c r="D9157" s="2774"/>
      <c r="E9157" s="2173"/>
      <c r="F9157" s="2837"/>
      <c r="G9157" s="2234"/>
      <c r="H9157" s="2262"/>
      <c r="I9157" s="2837"/>
      <c r="J9157" s="2235"/>
      <c r="K9157" s="2235"/>
      <c r="L9157" s="2266"/>
      <c r="M9157" s="2175">
        <v>0</v>
      </c>
      <c r="N9157" s="2237"/>
      <c r="O9157" s="2119"/>
      <c r="P9157" s="2844"/>
      <c r="Q9157" s="2845"/>
      <c r="R9157" s="2846"/>
      <c r="S9157" s="2844">
        <f>R9157*E9150</f>
        <v>0</v>
      </c>
      <c r="T9157" s="2847"/>
    </row>
    <row r="9158" spans="1:20" s="2843" customFormat="1" hidden="1">
      <c r="A9158" s="2774"/>
      <c r="B9158" s="2173" t="s">
        <v>1380</v>
      </c>
      <c r="C9158" s="847"/>
      <c r="D9158" s="2774"/>
      <c r="E9158" s="2173"/>
      <c r="F9158" s="2837"/>
      <c r="G9158" s="2234"/>
      <c r="H9158" s="2262"/>
      <c r="I9158" s="2837"/>
      <c r="J9158" s="2235"/>
      <c r="K9158" s="2235"/>
      <c r="L9158" s="2266"/>
      <c r="M9158" s="2175">
        <v>0</v>
      </c>
      <c r="N9158" s="2237"/>
      <c r="O9158" s="2119"/>
      <c r="P9158" s="2844"/>
      <c r="Q9158" s="2845"/>
      <c r="R9158" s="2846"/>
      <c r="S9158" s="2844">
        <f>R9158*E9150</f>
        <v>0</v>
      </c>
      <c r="T9158" s="2847"/>
    </row>
    <row r="9159" spans="1:20" s="2843" customFormat="1" ht="28.5" customHeight="1">
      <c r="A9159" s="2774">
        <f>A9150+1</f>
        <v>5</v>
      </c>
      <c r="B9159" s="2848" t="str">
        <f>IF(B9167&lt;&gt;0,"8-142-1 "&amp;"   8-142-2 ·="&amp;B9167+0,"8-142-1")</f>
        <v>8-142-1</v>
      </c>
      <c r="C9159" s="2850" t="s">
        <v>2041</v>
      </c>
      <c r="D9159" s="2774" t="s">
        <v>2935</v>
      </c>
      <c r="E9159" s="2836">
        <v>62</v>
      </c>
      <c r="F9159" s="2837">
        <v>7.0000000000000007E-2</v>
      </c>
      <c r="G9159" s="2234">
        <v>4.3400000000000007</v>
      </c>
      <c r="H9159" s="2262">
        <v>0.10158087810514155</v>
      </c>
      <c r="I9159" s="2838">
        <v>8.9499999999999996E-2</v>
      </c>
      <c r="J9159" s="2234">
        <v>5.5489999999999995</v>
      </c>
      <c r="K9159" s="2234">
        <v>0.27297678999999997</v>
      </c>
      <c r="L9159" s="2262">
        <v>0</v>
      </c>
      <c r="M9159" s="2175">
        <v>0.48457541513246077</v>
      </c>
      <c r="N9159" s="2478">
        <v>30.043675738212567</v>
      </c>
      <c r="O9159" s="2200">
        <f>E9159*L9159</f>
        <v>0</v>
      </c>
      <c r="P9159" s="2837"/>
      <c r="Q9159" s="2851"/>
      <c r="R9159" s="2836"/>
      <c r="S9159" s="2852">
        <f>R9159*E9159</f>
        <v>0</v>
      </c>
      <c r="T9159" s="2851"/>
    </row>
    <row r="9160" spans="1:20" s="2843" customFormat="1" ht="0.75" hidden="1" customHeight="1">
      <c r="A9160" s="2774"/>
      <c r="B9160" s="2773"/>
      <c r="C9160" s="2165"/>
      <c r="D9160" s="2774"/>
      <c r="E9160" s="2173"/>
      <c r="F9160" s="2838"/>
      <c r="G9160" s="2234"/>
      <c r="H9160" s="2262"/>
      <c r="I9160" s="2837"/>
      <c r="J9160" s="2235"/>
      <c r="K9160" s="2235"/>
      <c r="L9160" s="2266"/>
      <c r="M9160" s="2175">
        <v>0</v>
      </c>
      <c r="N9160" s="2237"/>
      <c r="O9160" s="2119"/>
      <c r="P9160" s="2844"/>
      <c r="Q9160" s="2845"/>
      <c r="R9160" s="2846"/>
      <c r="S9160" s="2844">
        <f>R9160*E9159</f>
        <v>0</v>
      </c>
      <c r="T9160" s="2847"/>
    </row>
    <row r="9161" spans="1:20" s="2843" customFormat="1" ht="12" hidden="1" customHeight="1">
      <c r="A9161" s="2774"/>
      <c r="B9161" s="2773"/>
      <c r="C9161" s="2165"/>
      <c r="D9161" s="2774"/>
      <c r="E9161" s="2173"/>
      <c r="F9161" s="2838"/>
      <c r="G9161" s="2234"/>
      <c r="H9161" s="2262"/>
      <c r="I9161" s="2837"/>
      <c r="J9161" s="2235"/>
      <c r="K9161" s="2235"/>
      <c r="L9161" s="2266"/>
      <c r="M9161" s="2175">
        <v>0</v>
      </c>
      <c r="N9161" s="2237"/>
      <c r="O9161" s="2119"/>
      <c r="P9161" s="2844"/>
      <c r="Q9161" s="2845"/>
      <c r="R9161" s="2846"/>
      <c r="S9161" s="2844">
        <f>R9161*E9159</f>
        <v>0</v>
      </c>
      <c r="T9161" s="2847"/>
    </row>
    <row r="9162" spans="1:20" s="2843" customFormat="1" ht="12" hidden="1" customHeight="1">
      <c r="A9162" s="2774"/>
      <c r="B9162" s="2773"/>
      <c r="C9162" s="2165"/>
      <c r="D9162" s="2774"/>
      <c r="E9162" s="2173"/>
      <c r="F9162" s="2838"/>
      <c r="G9162" s="2234"/>
      <c r="H9162" s="2262"/>
      <c r="I9162" s="2837"/>
      <c r="J9162" s="2235"/>
      <c r="K9162" s="2235"/>
      <c r="L9162" s="2266"/>
      <c r="M9162" s="2175">
        <v>0</v>
      </c>
      <c r="N9162" s="2237"/>
      <c r="O9162" s="2119"/>
      <c r="P9162" s="2844"/>
      <c r="Q9162" s="2845"/>
      <c r="R9162" s="2846"/>
      <c r="S9162" s="2844">
        <f>R9162*E9159</f>
        <v>0</v>
      </c>
      <c r="T9162" s="2847"/>
    </row>
    <row r="9163" spans="1:20" s="2843" customFormat="1" ht="12" hidden="1" customHeight="1">
      <c r="A9163" s="2774"/>
      <c r="B9163" s="2773"/>
      <c r="C9163" s="2165"/>
      <c r="D9163" s="2774"/>
      <c r="E9163" s="2173"/>
      <c r="F9163" s="2838"/>
      <c r="G9163" s="2234"/>
      <c r="H9163" s="2262"/>
      <c r="I9163" s="2837"/>
      <c r="J9163" s="2235"/>
      <c r="K9163" s="2235"/>
      <c r="L9163" s="2266"/>
      <c r="M9163" s="2175">
        <v>0</v>
      </c>
      <c r="N9163" s="2237"/>
      <c r="O9163" s="2119"/>
      <c r="P9163" s="2844"/>
      <c r="Q9163" s="2845"/>
      <c r="R9163" s="2846"/>
      <c r="S9163" s="2844">
        <f>R9163*E9159</f>
        <v>0</v>
      </c>
      <c r="T9163" s="2847"/>
    </row>
    <row r="9164" spans="1:20" s="2843" customFormat="1" ht="12" hidden="1" customHeight="1">
      <c r="A9164" s="2774"/>
      <c r="B9164" s="2773"/>
      <c r="C9164" s="2165"/>
      <c r="D9164" s="2774"/>
      <c r="E9164" s="2173"/>
      <c r="F9164" s="2838"/>
      <c r="G9164" s="2234"/>
      <c r="H9164" s="2262"/>
      <c r="I9164" s="2837"/>
      <c r="J9164" s="2235"/>
      <c r="K9164" s="2235"/>
      <c r="L9164" s="2266"/>
      <c r="M9164" s="2175">
        <v>0</v>
      </c>
      <c r="N9164" s="2237"/>
      <c r="O9164" s="2119"/>
      <c r="P9164" s="2844"/>
      <c r="Q9164" s="2845"/>
      <c r="R9164" s="2846"/>
      <c r="S9164" s="2844">
        <f>R9164*E9159</f>
        <v>0</v>
      </c>
      <c r="T9164" s="2847"/>
    </row>
    <row r="9165" spans="1:20" s="2843" customFormat="1" ht="12" hidden="1" customHeight="1">
      <c r="A9165" s="2774"/>
      <c r="B9165" s="2773"/>
      <c r="C9165" s="2165"/>
      <c r="D9165" s="2774"/>
      <c r="E9165" s="2173"/>
      <c r="F9165" s="2838"/>
      <c r="G9165" s="2234"/>
      <c r="H9165" s="2262"/>
      <c r="I9165" s="2837"/>
      <c r="J9165" s="2235"/>
      <c r="K9165" s="2235"/>
      <c r="L9165" s="2266"/>
      <c r="M9165" s="2175">
        <v>0</v>
      </c>
      <c r="N9165" s="2237"/>
      <c r="O9165" s="2119"/>
      <c r="P9165" s="2844"/>
      <c r="Q9165" s="2845"/>
      <c r="R9165" s="2846"/>
      <c r="S9165" s="2844">
        <f>R9165*E9159</f>
        <v>0</v>
      </c>
      <c r="T9165" s="2847"/>
    </row>
    <row r="9166" spans="1:20" s="2843" customFormat="1" ht="12" hidden="1" customHeight="1">
      <c r="A9166" s="2774"/>
      <c r="B9166" s="2773"/>
      <c r="C9166" s="2165"/>
      <c r="D9166" s="2774"/>
      <c r="E9166" s="2173"/>
      <c r="F9166" s="2838"/>
      <c r="G9166" s="2234"/>
      <c r="H9166" s="2262"/>
      <c r="I9166" s="2837"/>
      <c r="J9166" s="2235"/>
      <c r="K9166" s="2235"/>
      <c r="L9166" s="2266"/>
      <c r="M9166" s="2175">
        <v>0</v>
      </c>
      <c r="N9166" s="2237"/>
      <c r="O9166" s="2119"/>
      <c r="P9166" s="2844"/>
      <c r="Q9166" s="2845"/>
      <c r="R9166" s="2846"/>
      <c r="S9166" s="2844">
        <f>R9166*E9159</f>
        <v>0</v>
      </c>
      <c r="T9166" s="2847"/>
    </row>
    <row r="9167" spans="1:20" s="2843" customFormat="1" hidden="1">
      <c r="A9167" s="2774"/>
      <c r="B9167" s="2773"/>
      <c r="C9167" s="2173"/>
      <c r="D9167" s="2774"/>
      <c r="E9167" s="2173"/>
      <c r="F9167" s="2838"/>
      <c r="G9167" s="2234"/>
      <c r="H9167" s="2262"/>
      <c r="I9167" s="2837"/>
      <c r="J9167" s="2235"/>
      <c r="K9167" s="2235"/>
      <c r="L9167" s="2266"/>
      <c r="M9167" s="2175">
        <v>0</v>
      </c>
      <c r="N9167" s="2237"/>
      <c r="O9167" s="2119"/>
      <c r="P9167" s="2844"/>
      <c r="Q9167" s="2845"/>
      <c r="R9167" s="2846"/>
      <c r="S9167" s="2844">
        <f>R9167*E9159</f>
        <v>0</v>
      </c>
      <c r="T9167" s="2847"/>
    </row>
    <row r="9168" spans="1:20" s="2247" customFormat="1" ht="18.75" customHeight="1">
      <c r="A9168" s="2774">
        <f>A9159+1</f>
        <v>6</v>
      </c>
      <c r="B9168" s="2848"/>
      <c r="C9168" s="2850" t="s">
        <v>1653</v>
      </c>
      <c r="D9168" s="2774" t="s">
        <v>2093</v>
      </c>
      <c r="E9168" s="2248">
        <v>9.5</v>
      </c>
      <c r="F9168" s="2849"/>
      <c r="G9168" s="2234">
        <v>0</v>
      </c>
      <c r="H9168" s="2262">
        <v>0</v>
      </c>
      <c r="I9168" s="2849"/>
      <c r="J9168" s="2234">
        <v>0</v>
      </c>
      <c r="K9168" s="2234">
        <v>0</v>
      </c>
      <c r="L9168" s="2262">
        <v>4.6665611999999994</v>
      </c>
      <c r="M9168" s="2175">
        <v>6.0372568052625413</v>
      </c>
      <c r="N9168" s="2478">
        <v>57.353939649994139</v>
      </c>
      <c r="O9168" s="2200">
        <f>E9168*L9168</f>
        <v>44.332331399999994</v>
      </c>
      <c r="P9168" s="2837" t="s">
        <v>795</v>
      </c>
      <c r="Q9168" s="2851" t="s">
        <v>2093</v>
      </c>
      <c r="R9168" s="2248">
        <v>1</v>
      </c>
      <c r="S9168" s="2837">
        <f>R9168*E9168</f>
        <v>9.5</v>
      </c>
      <c r="T9168" s="2235">
        <v>4</v>
      </c>
    </row>
    <row r="9169" spans="1:21" s="2247" customFormat="1" ht="18.75" hidden="1" customHeight="1">
      <c r="A9169" s="2774"/>
      <c r="B9169" s="2848"/>
      <c r="C9169" s="2850"/>
      <c r="D9169" s="2243"/>
      <c r="E9169" s="2173"/>
      <c r="F9169" s="2235"/>
      <c r="G9169" s="2235"/>
      <c r="H9169" s="2266"/>
      <c r="I9169" s="2235"/>
      <c r="J9169" s="2235"/>
      <c r="K9169" s="2235"/>
      <c r="L9169" s="2266"/>
      <c r="M9169" s="2175">
        <v>0</v>
      </c>
      <c r="N9169" s="2175"/>
      <c r="O9169" s="2119"/>
      <c r="P9169" s="2119"/>
      <c r="Q9169" s="1802"/>
      <c r="R9169" s="2249"/>
      <c r="S9169" s="2853">
        <f>R9169*E9168</f>
        <v>0</v>
      </c>
      <c r="T9169" s="2119"/>
    </row>
    <row r="9170" spans="1:21" s="2247" customFormat="1" ht="18.75" hidden="1" customHeight="1">
      <c r="A9170" s="2774"/>
      <c r="B9170" s="2848"/>
      <c r="C9170" s="2850"/>
      <c r="D9170" s="2243"/>
      <c r="E9170" s="2173"/>
      <c r="F9170" s="2235"/>
      <c r="G9170" s="2235"/>
      <c r="H9170" s="2266"/>
      <c r="I9170" s="2235"/>
      <c r="J9170" s="2235"/>
      <c r="K9170" s="2235"/>
      <c r="L9170" s="2266"/>
      <c r="M9170" s="2175">
        <v>0</v>
      </c>
      <c r="N9170" s="2175"/>
      <c r="O9170" s="2119"/>
      <c r="P9170" s="2119"/>
      <c r="Q9170" s="1802"/>
      <c r="R9170" s="2249"/>
      <c r="S9170" s="2853">
        <f>R9170*E9168</f>
        <v>0</v>
      </c>
      <c r="T9170" s="2119"/>
    </row>
    <row r="9171" spans="1:21" s="2247" customFormat="1" ht="18.75" hidden="1" customHeight="1">
      <c r="A9171" s="2774"/>
      <c r="B9171" s="2848"/>
      <c r="C9171" s="2850"/>
      <c r="D9171" s="2243"/>
      <c r="E9171" s="2173"/>
      <c r="F9171" s="2235"/>
      <c r="G9171" s="2235"/>
      <c r="H9171" s="2266"/>
      <c r="I9171" s="2235"/>
      <c r="J9171" s="2235"/>
      <c r="K9171" s="2235"/>
      <c r="L9171" s="2266"/>
      <c r="M9171" s="2175">
        <v>0</v>
      </c>
      <c r="N9171" s="2175"/>
      <c r="O9171" s="2119"/>
      <c r="P9171" s="2119"/>
      <c r="Q9171" s="1802"/>
      <c r="R9171" s="2249"/>
      <c r="S9171" s="2853">
        <f>R9171*E9168</f>
        <v>0</v>
      </c>
      <c r="T9171" s="2119"/>
    </row>
    <row r="9172" spans="1:21" s="2247" customFormat="1" ht="18.75" hidden="1" customHeight="1">
      <c r="A9172" s="2774"/>
      <c r="B9172" s="2848"/>
      <c r="C9172" s="2850"/>
      <c r="D9172" s="2243"/>
      <c r="E9172" s="2173"/>
      <c r="F9172" s="2235"/>
      <c r="G9172" s="2235"/>
      <c r="H9172" s="2266"/>
      <c r="I9172" s="2235"/>
      <c r="J9172" s="2235"/>
      <c r="K9172" s="2235"/>
      <c r="L9172" s="2266"/>
      <c r="M9172" s="2175">
        <v>0</v>
      </c>
      <c r="N9172" s="2175"/>
      <c r="O9172" s="2119"/>
      <c r="P9172" s="2119"/>
      <c r="Q9172" s="1802"/>
      <c r="R9172" s="2249"/>
      <c r="S9172" s="2853">
        <f>R9172*E9168</f>
        <v>0</v>
      </c>
      <c r="T9172" s="2119"/>
    </row>
    <row r="9173" spans="1:21" s="2247" customFormat="1" ht="18.75" hidden="1" customHeight="1">
      <c r="A9173" s="2774"/>
      <c r="B9173" s="2848"/>
      <c r="C9173" s="2850"/>
      <c r="D9173" s="2243"/>
      <c r="E9173" s="2173"/>
      <c r="F9173" s="2235"/>
      <c r="G9173" s="2235"/>
      <c r="H9173" s="2266"/>
      <c r="I9173" s="2235"/>
      <c r="J9173" s="2235"/>
      <c r="K9173" s="2235"/>
      <c r="L9173" s="2266"/>
      <c r="M9173" s="2175">
        <v>0</v>
      </c>
      <c r="N9173" s="2175"/>
      <c r="O9173" s="2119"/>
      <c r="P9173" s="2119"/>
      <c r="Q9173" s="1802"/>
      <c r="R9173" s="2249"/>
      <c r="S9173" s="2853">
        <f>R9173*E9168</f>
        <v>0</v>
      </c>
      <c r="T9173" s="2119"/>
    </row>
    <row r="9174" spans="1:21" s="2247" customFormat="1" ht="18.75" hidden="1" customHeight="1">
      <c r="A9174" s="2774"/>
      <c r="B9174" s="2848"/>
      <c r="C9174" s="2850"/>
      <c r="D9174" s="2243"/>
      <c r="E9174" s="2173"/>
      <c r="F9174" s="2235"/>
      <c r="G9174" s="2235"/>
      <c r="H9174" s="2266"/>
      <c r="I9174" s="2235"/>
      <c r="J9174" s="2235"/>
      <c r="K9174" s="2235"/>
      <c r="L9174" s="2266"/>
      <c r="M9174" s="2175">
        <v>0</v>
      </c>
      <c r="N9174" s="2175"/>
      <c r="O9174" s="2119"/>
      <c r="P9174" s="2119"/>
      <c r="Q9174" s="1802"/>
      <c r="R9174" s="2249"/>
      <c r="S9174" s="2853">
        <f>R9174*E9168</f>
        <v>0</v>
      </c>
      <c r="T9174" s="2119"/>
    </row>
    <row r="9175" spans="1:21" s="2247" customFormat="1" ht="18.75" hidden="1" customHeight="1">
      <c r="A9175" s="2774"/>
      <c r="B9175" s="2848"/>
      <c r="C9175" s="2850"/>
      <c r="D9175" s="2243"/>
      <c r="E9175" s="2173"/>
      <c r="F9175" s="2235"/>
      <c r="G9175" s="2235"/>
      <c r="H9175" s="2266"/>
      <c r="I9175" s="2235"/>
      <c r="J9175" s="2235"/>
      <c r="K9175" s="2235"/>
      <c r="L9175" s="2266"/>
      <c r="M9175" s="2175">
        <v>0</v>
      </c>
      <c r="N9175" s="2175"/>
      <c r="O9175" s="2119"/>
      <c r="P9175" s="2119"/>
      <c r="Q9175" s="1802"/>
      <c r="R9175" s="2249"/>
      <c r="S9175" s="2853">
        <f>R9175*E9168</f>
        <v>0</v>
      </c>
      <c r="T9175" s="2119"/>
    </row>
    <row r="9176" spans="1:21" s="2247" customFormat="1" hidden="1">
      <c r="A9176" s="2774"/>
      <c r="B9176" s="2173"/>
      <c r="C9176" s="2436"/>
      <c r="D9176" s="2243"/>
      <c r="E9176" s="2173"/>
      <c r="F9176" s="2235"/>
      <c r="G9176" s="2235"/>
      <c r="H9176" s="2266"/>
      <c r="I9176" s="2235"/>
      <c r="J9176" s="2235"/>
      <c r="K9176" s="2235"/>
      <c r="L9176" s="2266"/>
      <c r="M9176" s="2175">
        <v>0</v>
      </c>
      <c r="N9176" s="2175"/>
      <c r="O9176" s="2119"/>
      <c r="P9176" s="2119"/>
      <c r="Q9176" s="1802"/>
      <c r="R9176" s="2249"/>
      <c r="S9176" s="2853">
        <f>R9176*E9168</f>
        <v>0</v>
      </c>
      <c r="T9176" s="2119"/>
    </row>
    <row r="9177" spans="1:21" s="2843" customFormat="1" ht="27.75" customHeight="1">
      <c r="A9177" s="2774">
        <f>A9168+1</f>
        <v>7</v>
      </c>
      <c r="B9177" s="2773" t="s">
        <v>1381</v>
      </c>
      <c r="C9177" s="2850" t="s">
        <v>2042</v>
      </c>
      <c r="D9177" s="2774" t="s">
        <v>2935</v>
      </c>
      <c r="E9177" s="2836">
        <v>380</v>
      </c>
      <c r="F9177" s="2849">
        <v>0.2</v>
      </c>
      <c r="G9177" s="2234">
        <v>76</v>
      </c>
      <c r="H9177" s="2262">
        <v>0.2902310803004044</v>
      </c>
      <c r="I9177" s="2849">
        <v>1.6E-2</v>
      </c>
      <c r="J9177" s="2234">
        <v>6.08</v>
      </c>
      <c r="K9177" s="2234">
        <v>4.8800320000000001E-2</v>
      </c>
      <c r="L9177" s="2262">
        <v>5.4976757497199999</v>
      </c>
      <c r="M9177" s="2175">
        <v>7.5511063611005946</v>
      </c>
      <c r="N9177" s="2478">
        <v>2869.4204172182258</v>
      </c>
      <c r="O9177" s="2200">
        <f>E9177*L9177</f>
        <v>2089.1167848936002</v>
      </c>
      <c r="P9177" s="2837" t="s">
        <v>2954</v>
      </c>
      <c r="Q9177" s="2851" t="s">
        <v>2935</v>
      </c>
      <c r="R9177" s="2836">
        <v>1.02</v>
      </c>
      <c r="S9177" s="2852">
        <f>R9177*E9177</f>
        <v>387.6</v>
      </c>
      <c r="T9177" s="2854">
        <f>660*0.007</f>
        <v>4.62</v>
      </c>
      <c r="U9177" s="2855"/>
    </row>
    <row r="9178" spans="1:21" s="2843" customFormat="1" ht="12" hidden="1" customHeight="1">
      <c r="A9178" s="2774"/>
      <c r="B9178" s="2773"/>
      <c r="C9178" s="847"/>
      <c r="D9178" s="2774"/>
      <c r="E9178" s="2173"/>
      <c r="F9178" s="2837"/>
      <c r="G9178" s="2234"/>
      <c r="H9178" s="2262"/>
      <c r="I9178" s="2837"/>
      <c r="J9178" s="2235"/>
      <c r="K9178" s="2235"/>
      <c r="L9178" s="2266"/>
      <c r="M9178" s="2175">
        <v>0</v>
      </c>
      <c r="N9178" s="2237"/>
      <c r="O9178" s="2119"/>
      <c r="P9178" s="2844"/>
      <c r="Q9178" s="2845"/>
      <c r="R9178" s="2846"/>
      <c r="S9178" s="2844">
        <f>R9178*E9177</f>
        <v>0</v>
      </c>
      <c r="T9178" s="2856"/>
      <c r="U9178" s="2855"/>
    </row>
    <row r="9179" spans="1:21" s="2843" customFormat="1" ht="12" hidden="1" customHeight="1">
      <c r="A9179" s="2774"/>
      <c r="B9179" s="2773"/>
      <c r="C9179" s="847"/>
      <c r="D9179" s="2774"/>
      <c r="E9179" s="2173"/>
      <c r="F9179" s="2837"/>
      <c r="G9179" s="2234"/>
      <c r="H9179" s="2262"/>
      <c r="I9179" s="2837"/>
      <c r="J9179" s="2235"/>
      <c r="K9179" s="2235"/>
      <c r="L9179" s="2266"/>
      <c r="M9179" s="2175">
        <v>0</v>
      </c>
      <c r="N9179" s="2237"/>
      <c r="O9179" s="2119"/>
      <c r="P9179" s="2844"/>
      <c r="Q9179" s="2845"/>
      <c r="R9179" s="2846"/>
      <c r="S9179" s="2844">
        <f>R9179*E9177</f>
        <v>0</v>
      </c>
      <c r="T9179" s="2856"/>
      <c r="U9179" s="2855"/>
    </row>
    <row r="9180" spans="1:21" s="2843" customFormat="1" ht="12" hidden="1" customHeight="1">
      <c r="A9180" s="2774"/>
      <c r="B9180" s="2773"/>
      <c r="C9180" s="847"/>
      <c r="D9180" s="2774"/>
      <c r="E9180" s="2173"/>
      <c r="F9180" s="2837"/>
      <c r="G9180" s="2234"/>
      <c r="H9180" s="2262"/>
      <c r="I9180" s="2837"/>
      <c r="J9180" s="2235"/>
      <c r="K9180" s="2235"/>
      <c r="L9180" s="2266"/>
      <c r="M9180" s="2175">
        <v>0</v>
      </c>
      <c r="N9180" s="2237"/>
      <c r="O9180" s="2119"/>
      <c r="P9180" s="2844"/>
      <c r="Q9180" s="2845"/>
      <c r="R9180" s="2846"/>
      <c r="S9180" s="2844">
        <f>R9180*E9177</f>
        <v>0</v>
      </c>
      <c r="T9180" s="2856"/>
      <c r="U9180" s="2855"/>
    </row>
    <row r="9181" spans="1:21" s="2843" customFormat="1" ht="12" hidden="1" customHeight="1">
      <c r="A9181" s="2774"/>
      <c r="B9181" s="2773"/>
      <c r="C9181" s="847"/>
      <c r="D9181" s="2774"/>
      <c r="E9181" s="2173"/>
      <c r="F9181" s="2837"/>
      <c r="G9181" s="2234"/>
      <c r="H9181" s="2262"/>
      <c r="I9181" s="2837"/>
      <c r="J9181" s="2235"/>
      <c r="K9181" s="2235"/>
      <c r="L9181" s="2266"/>
      <c r="M9181" s="2175">
        <v>0</v>
      </c>
      <c r="N9181" s="2237"/>
      <c r="O9181" s="2119"/>
      <c r="P9181" s="2844"/>
      <c r="Q9181" s="2845"/>
      <c r="R9181" s="2846"/>
      <c r="S9181" s="2844">
        <f>R9181*E9177</f>
        <v>0</v>
      </c>
      <c r="T9181" s="2856"/>
      <c r="U9181" s="2855"/>
    </row>
    <row r="9182" spans="1:21" s="2843" customFormat="1" ht="12" hidden="1" customHeight="1">
      <c r="A9182" s="2774"/>
      <c r="B9182" s="2773"/>
      <c r="C9182" s="847"/>
      <c r="D9182" s="2774"/>
      <c r="E9182" s="2173"/>
      <c r="F9182" s="2837"/>
      <c r="G9182" s="2234"/>
      <c r="H9182" s="2262"/>
      <c r="I9182" s="2837"/>
      <c r="J9182" s="2235"/>
      <c r="K9182" s="2235"/>
      <c r="L9182" s="2266"/>
      <c r="M9182" s="2175">
        <v>0</v>
      </c>
      <c r="N9182" s="2237"/>
      <c r="O9182" s="2119"/>
      <c r="P9182" s="2844"/>
      <c r="Q9182" s="2845"/>
      <c r="R9182" s="2846"/>
      <c r="S9182" s="2844">
        <f>R9182*E9177</f>
        <v>0</v>
      </c>
      <c r="T9182" s="2856"/>
      <c r="U9182" s="2855"/>
    </row>
    <row r="9183" spans="1:21" s="2843" customFormat="1" ht="12" hidden="1" customHeight="1">
      <c r="A9183" s="2774"/>
      <c r="B9183" s="2773"/>
      <c r="C9183" s="847"/>
      <c r="D9183" s="2774"/>
      <c r="E9183" s="2173"/>
      <c r="F9183" s="2837"/>
      <c r="G9183" s="2234"/>
      <c r="H9183" s="2262"/>
      <c r="I9183" s="2837"/>
      <c r="J9183" s="2235"/>
      <c r="K9183" s="2235"/>
      <c r="L9183" s="2266"/>
      <c r="M9183" s="2175">
        <v>0</v>
      </c>
      <c r="N9183" s="2237"/>
      <c r="O9183" s="2119"/>
      <c r="P9183" s="2844"/>
      <c r="Q9183" s="2845"/>
      <c r="R9183" s="2846"/>
      <c r="S9183" s="2844">
        <f>R9183*E9177</f>
        <v>0</v>
      </c>
      <c r="T9183" s="2856"/>
      <c r="U9183" s="2855"/>
    </row>
    <row r="9184" spans="1:21" s="2843" customFormat="1" ht="12" hidden="1" customHeight="1">
      <c r="A9184" s="2774"/>
      <c r="B9184" s="2773"/>
      <c r="C9184" s="847"/>
      <c r="D9184" s="2774"/>
      <c r="E9184" s="2173"/>
      <c r="F9184" s="2837"/>
      <c r="G9184" s="2234"/>
      <c r="H9184" s="2262"/>
      <c r="I9184" s="2837"/>
      <c r="J9184" s="2235"/>
      <c r="K9184" s="2235"/>
      <c r="L9184" s="2266"/>
      <c r="M9184" s="2175">
        <v>0</v>
      </c>
      <c r="N9184" s="2237"/>
      <c r="O9184" s="2119"/>
      <c r="P9184" s="2844"/>
      <c r="Q9184" s="2845"/>
      <c r="R9184" s="2846"/>
      <c r="S9184" s="2844">
        <f>R9184*E9177</f>
        <v>0</v>
      </c>
      <c r="T9184" s="2856"/>
      <c r="U9184" s="2855"/>
    </row>
    <row r="9185" spans="1:21" s="2843" customFormat="1" hidden="1">
      <c r="A9185" s="2774"/>
      <c r="B9185" s="2173" t="s">
        <v>1382</v>
      </c>
      <c r="C9185" s="847"/>
      <c r="D9185" s="2774"/>
      <c r="E9185" s="2173"/>
      <c r="F9185" s="2837"/>
      <c r="G9185" s="2234"/>
      <c r="H9185" s="2262"/>
      <c r="I9185" s="2837"/>
      <c r="J9185" s="2235"/>
      <c r="K9185" s="2235"/>
      <c r="L9185" s="2266"/>
      <c r="M9185" s="2175">
        <v>0</v>
      </c>
      <c r="N9185" s="2237"/>
      <c r="O9185" s="2119"/>
      <c r="P9185" s="2853"/>
      <c r="Q9185" s="2845"/>
      <c r="R9185" s="2846"/>
      <c r="S9185" s="2844">
        <f>R9185*E9177</f>
        <v>0</v>
      </c>
      <c r="T9185" s="2856"/>
      <c r="U9185" s="2855"/>
    </row>
    <row r="9186" spans="1:21" s="2843" customFormat="1" ht="28.5" customHeight="1">
      <c r="A9186" s="2774">
        <f>A9177+1</f>
        <v>8</v>
      </c>
      <c r="B9186" s="2773" t="s">
        <v>1381</v>
      </c>
      <c r="C9186" s="2850" t="s">
        <v>2043</v>
      </c>
      <c r="D9186" s="2774" t="s">
        <v>2935</v>
      </c>
      <c r="E9186" s="2836">
        <v>75</v>
      </c>
      <c r="F9186" s="2849">
        <v>0.2</v>
      </c>
      <c r="G9186" s="2234">
        <v>15</v>
      </c>
      <c r="H9186" s="2262">
        <v>0.2902310803004044</v>
      </c>
      <c r="I9186" s="2849">
        <v>1.6E-2</v>
      </c>
      <c r="J9186" s="2234">
        <v>1.2</v>
      </c>
      <c r="K9186" s="2234">
        <v>4.8800320000000001E-2</v>
      </c>
      <c r="L9186" s="2262">
        <v>3.0701306134799999</v>
      </c>
      <c r="M9186" s="2175">
        <v>4.4105253710030201</v>
      </c>
      <c r="N9186" s="2478">
        <v>330.78940282522649</v>
      </c>
      <c r="O9186" s="2200">
        <f>E9186*L9186</f>
        <v>230.25979601099999</v>
      </c>
      <c r="P9186" s="2837" t="s">
        <v>2954</v>
      </c>
      <c r="Q9186" s="2851" t="s">
        <v>2935</v>
      </c>
      <c r="R9186" s="2836">
        <v>1.02</v>
      </c>
      <c r="S9186" s="2852">
        <f>R9186*E9186</f>
        <v>76.5</v>
      </c>
      <c r="T9186" s="2854">
        <v>2.58</v>
      </c>
      <c r="U9186" s="2855"/>
    </row>
    <row r="9187" spans="1:21" s="2843" customFormat="1" ht="12" hidden="1" customHeight="1">
      <c r="A9187" s="2774"/>
      <c r="B9187" s="2773"/>
      <c r="C9187" s="847"/>
      <c r="D9187" s="2774"/>
      <c r="E9187" s="2173"/>
      <c r="F9187" s="2837"/>
      <c r="G9187" s="2234"/>
      <c r="H9187" s="2262"/>
      <c r="I9187" s="2837"/>
      <c r="J9187" s="2235"/>
      <c r="K9187" s="2235"/>
      <c r="L9187" s="2266"/>
      <c r="M9187" s="2175">
        <v>0</v>
      </c>
      <c r="N9187" s="2237"/>
      <c r="O9187" s="2119"/>
      <c r="P9187" s="2844"/>
      <c r="Q9187" s="2845"/>
      <c r="R9187" s="2846"/>
      <c r="S9187" s="2844">
        <f>R9187*E9186</f>
        <v>0</v>
      </c>
      <c r="T9187" s="2847"/>
    </row>
    <row r="9188" spans="1:21" s="2843" customFormat="1" ht="12" hidden="1" customHeight="1">
      <c r="A9188" s="2774"/>
      <c r="B9188" s="2773"/>
      <c r="C9188" s="847"/>
      <c r="D9188" s="2774"/>
      <c r="E9188" s="2173"/>
      <c r="F9188" s="2837"/>
      <c r="G9188" s="2234"/>
      <c r="H9188" s="2262"/>
      <c r="I9188" s="2837"/>
      <c r="J9188" s="2235"/>
      <c r="K9188" s="2235"/>
      <c r="L9188" s="2266"/>
      <c r="M9188" s="2175">
        <v>0</v>
      </c>
      <c r="N9188" s="2237"/>
      <c r="O9188" s="2119"/>
      <c r="P9188" s="2844"/>
      <c r="Q9188" s="2845"/>
      <c r="R9188" s="2846"/>
      <c r="S9188" s="2844">
        <f>R9188*E9186</f>
        <v>0</v>
      </c>
      <c r="T9188" s="2847"/>
    </row>
    <row r="9189" spans="1:21" s="2843" customFormat="1" ht="12" hidden="1" customHeight="1">
      <c r="A9189" s="2774"/>
      <c r="B9189" s="2773"/>
      <c r="C9189" s="847"/>
      <c r="D9189" s="2774"/>
      <c r="E9189" s="2173"/>
      <c r="F9189" s="2837"/>
      <c r="G9189" s="2234"/>
      <c r="H9189" s="2262"/>
      <c r="I9189" s="2837"/>
      <c r="J9189" s="2235"/>
      <c r="K9189" s="2235"/>
      <c r="L9189" s="2266"/>
      <c r="M9189" s="2175">
        <v>0</v>
      </c>
      <c r="N9189" s="2237"/>
      <c r="O9189" s="2119"/>
      <c r="P9189" s="2844"/>
      <c r="Q9189" s="2845"/>
      <c r="R9189" s="2846"/>
      <c r="S9189" s="2844">
        <f>R9189*E9186</f>
        <v>0</v>
      </c>
      <c r="T9189" s="2847"/>
    </row>
    <row r="9190" spans="1:21" s="2843" customFormat="1" ht="12" hidden="1" customHeight="1">
      <c r="A9190" s="2774"/>
      <c r="B9190" s="2773"/>
      <c r="C9190" s="847"/>
      <c r="D9190" s="2774"/>
      <c r="E9190" s="2173"/>
      <c r="F9190" s="2837"/>
      <c r="G9190" s="2234"/>
      <c r="H9190" s="2262"/>
      <c r="I9190" s="2837"/>
      <c r="J9190" s="2235"/>
      <c r="K9190" s="2235"/>
      <c r="L9190" s="2266"/>
      <c r="M9190" s="2175">
        <v>0</v>
      </c>
      <c r="N9190" s="2237"/>
      <c r="O9190" s="2119"/>
      <c r="P9190" s="2844"/>
      <c r="Q9190" s="2845"/>
      <c r="R9190" s="2846"/>
      <c r="S9190" s="2844">
        <f>R9190*E9186</f>
        <v>0</v>
      </c>
      <c r="T9190" s="2847"/>
    </row>
    <row r="9191" spans="1:21" s="2843" customFormat="1" ht="12" hidden="1" customHeight="1">
      <c r="A9191" s="2774"/>
      <c r="B9191" s="2773"/>
      <c r="C9191" s="847"/>
      <c r="D9191" s="2774"/>
      <c r="E9191" s="2173"/>
      <c r="F9191" s="2837"/>
      <c r="G9191" s="2234"/>
      <c r="H9191" s="2262"/>
      <c r="I9191" s="2837"/>
      <c r="J9191" s="2235"/>
      <c r="K9191" s="2235"/>
      <c r="L9191" s="2266"/>
      <c r="M9191" s="2175">
        <v>0</v>
      </c>
      <c r="N9191" s="2237"/>
      <c r="O9191" s="2119"/>
      <c r="P9191" s="2844"/>
      <c r="Q9191" s="2845"/>
      <c r="R9191" s="2846"/>
      <c r="S9191" s="2844">
        <f>R9191*E9186</f>
        <v>0</v>
      </c>
      <c r="T9191" s="2847"/>
    </row>
    <row r="9192" spans="1:21" s="2843" customFormat="1" ht="12" hidden="1" customHeight="1">
      <c r="A9192" s="2774"/>
      <c r="B9192" s="2773"/>
      <c r="C9192" s="847"/>
      <c r="D9192" s="2774"/>
      <c r="E9192" s="2173"/>
      <c r="F9192" s="2837"/>
      <c r="G9192" s="2234"/>
      <c r="H9192" s="2262"/>
      <c r="I9192" s="2837"/>
      <c r="J9192" s="2235"/>
      <c r="K9192" s="2235"/>
      <c r="L9192" s="2266"/>
      <c r="M9192" s="2175">
        <v>0</v>
      </c>
      <c r="N9192" s="2237"/>
      <c r="O9192" s="2119"/>
      <c r="P9192" s="2844"/>
      <c r="Q9192" s="2845"/>
      <c r="R9192" s="2846"/>
      <c r="S9192" s="2844">
        <f>R9192*E9186</f>
        <v>0</v>
      </c>
      <c r="T9192" s="2847"/>
    </row>
    <row r="9193" spans="1:21" s="2843" customFormat="1" hidden="1">
      <c r="A9193" s="2774"/>
      <c r="B9193" s="2773"/>
      <c r="C9193" s="847"/>
      <c r="D9193" s="2774"/>
      <c r="E9193" s="2173"/>
      <c r="F9193" s="2837"/>
      <c r="G9193" s="2234"/>
      <c r="H9193" s="2262"/>
      <c r="I9193" s="2837"/>
      <c r="J9193" s="2235"/>
      <c r="K9193" s="2235"/>
      <c r="L9193" s="2266"/>
      <c r="M9193" s="2175">
        <v>0</v>
      </c>
      <c r="N9193" s="2237"/>
      <c r="O9193" s="2119"/>
      <c r="P9193" s="2844"/>
      <c r="Q9193" s="2845"/>
      <c r="R9193" s="2846"/>
      <c r="S9193" s="2844">
        <f>R9193*E9186</f>
        <v>0</v>
      </c>
      <c r="T9193" s="2847"/>
    </row>
    <row r="9194" spans="1:21" s="2843" customFormat="1" hidden="1">
      <c r="A9194" s="2774"/>
      <c r="B9194" s="2173" t="s">
        <v>1382</v>
      </c>
      <c r="C9194" s="847"/>
      <c r="D9194" s="2774"/>
      <c r="E9194" s="2173"/>
      <c r="F9194" s="2837"/>
      <c r="G9194" s="2234"/>
      <c r="H9194" s="2262"/>
      <c r="I9194" s="2837"/>
      <c r="J9194" s="2235"/>
      <c r="K9194" s="2235"/>
      <c r="L9194" s="2266"/>
      <c r="M9194" s="2175">
        <v>0</v>
      </c>
      <c r="N9194" s="2237"/>
      <c r="O9194" s="2119"/>
      <c r="P9194" s="2853"/>
      <c r="Q9194" s="2845"/>
      <c r="R9194" s="2846"/>
      <c r="S9194" s="2844">
        <f>R9194*E9186</f>
        <v>0</v>
      </c>
      <c r="T9194" s="2847"/>
    </row>
    <row r="9195" spans="1:21" s="2843" customFormat="1" ht="28.5" customHeight="1">
      <c r="A9195" s="2774">
        <f>A9186+1</f>
        <v>9</v>
      </c>
      <c r="B9195" s="2773" t="s">
        <v>1381</v>
      </c>
      <c r="C9195" s="2850" t="s">
        <v>2044</v>
      </c>
      <c r="D9195" s="2774" t="s">
        <v>2935</v>
      </c>
      <c r="E9195" s="2836">
        <v>85</v>
      </c>
      <c r="F9195" s="2849">
        <v>0.2</v>
      </c>
      <c r="G9195" s="2234">
        <v>17</v>
      </c>
      <c r="H9195" s="2262">
        <v>0.2902310803004044</v>
      </c>
      <c r="I9195" s="2849">
        <v>1.6E-2</v>
      </c>
      <c r="J9195" s="2234">
        <v>1.36</v>
      </c>
      <c r="K9195" s="2234">
        <v>4.8800320000000001E-2</v>
      </c>
      <c r="L9195" s="2262">
        <v>1.6421628862799997</v>
      </c>
      <c r="M9195" s="2175">
        <v>2.563124788592682</v>
      </c>
      <c r="N9195" s="2478">
        <v>217.86560703037796</v>
      </c>
      <c r="O9195" s="2200">
        <f>E9195*L9195</f>
        <v>139.58384533379999</v>
      </c>
      <c r="P9195" s="2837" t="s">
        <v>2954</v>
      </c>
      <c r="Q9195" s="2851" t="s">
        <v>2935</v>
      </c>
      <c r="R9195" s="2836">
        <v>1.02</v>
      </c>
      <c r="S9195" s="2852">
        <f>R9195*E9195</f>
        <v>86.7</v>
      </c>
      <c r="T9195" s="2854">
        <v>1.38</v>
      </c>
      <c r="U9195" s="2855"/>
    </row>
    <row r="9196" spans="1:21" s="2843" customFormat="1" ht="12" hidden="1" customHeight="1">
      <c r="A9196" s="2774"/>
      <c r="B9196" s="2773"/>
      <c r="C9196" s="847"/>
      <c r="D9196" s="2774"/>
      <c r="E9196" s="2173"/>
      <c r="F9196" s="2837"/>
      <c r="G9196" s="2234"/>
      <c r="H9196" s="2262"/>
      <c r="I9196" s="2837"/>
      <c r="J9196" s="2235"/>
      <c r="K9196" s="2235"/>
      <c r="L9196" s="2266"/>
      <c r="M9196" s="2175">
        <v>0</v>
      </c>
      <c r="N9196" s="2237"/>
      <c r="O9196" s="2119"/>
      <c r="P9196" s="2844"/>
      <c r="Q9196" s="2845"/>
      <c r="R9196" s="2846"/>
      <c r="S9196" s="2844">
        <f>R9196*E9195</f>
        <v>0</v>
      </c>
      <c r="T9196" s="2847"/>
    </row>
    <row r="9197" spans="1:21" s="2843" customFormat="1" ht="12" hidden="1" customHeight="1">
      <c r="A9197" s="2774"/>
      <c r="B9197" s="2773"/>
      <c r="C9197" s="847"/>
      <c r="D9197" s="2774"/>
      <c r="E9197" s="2173"/>
      <c r="F9197" s="2837"/>
      <c r="G9197" s="2234"/>
      <c r="H9197" s="2262"/>
      <c r="I9197" s="2837"/>
      <c r="J9197" s="2235"/>
      <c r="K9197" s="2235"/>
      <c r="L9197" s="2266"/>
      <c r="M9197" s="2175">
        <v>0</v>
      </c>
      <c r="N9197" s="2237"/>
      <c r="O9197" s="2119"/>
      <c r="P9197" s="2844"/>
      <c r="Q9197" s="2845"/>
      <c r="R9197" s="2846"/>
      <c r="S9197" s="2844">
        <f>R9197*E9195</f>
        <v>0</v>
      </c>
      <c r="T9197" s="2847"/>
    </row>
    <row r="9198" spans="1:21" s="2843" customFormat="1" ht="12" hidden="1" customHeight="1">
      <c r="A9198" s="2774"/>
      <c r="B9198" s="2773"/>
      <c r="C9198" s="847"/>
      <c r="D9198" s="2774"/>
      <c r="E9198" s="2173"/>
      <c r="F9198" s="2837"/>
      <c r="G9198" s="2234"/>
      <c r="H9198" s="2262"/>
      <c r="I9198" s="2837"/>
      <c r="J9198" s="2235"/>
      <c r="K9198" s="2235"/>
      <c r="L9198" s="2266"/>
      <c r="M9198" s="2175">
        <v>0</v>
      </c>
      <c r="N9198" s="2237"/>
      <c r="O9198" s="2119"/>
      <c r="P9198" s="2844"/>
      <c r="Q9198" s="2845"/>
      <c r="R9198" s="2846"/>
      <c r="S9198" s="2844">
        <f>R9198*E9195</f>
        <v>0</v>
      </c>
      <c r="T9198" s="2847"/>
    </row>
    <row r="9199" spans="1:21" s="2843" customFormat="1" ht="12" hidden="1" customHeight="1">
      <c r="A9199" s="2774"/>
      <c r="B9199" s="2773"/>
      <c r="C9199" s="847"/>
      <c r="D9199" s="2774"/>
      <c r="E9199" s="2173"/>
      <c r="F9199" s="2837"/>
      <c r="G9199" s="2234"/>
      <c r="H9199" s="2262"/>
      <c r="I9199" s="2837"/>
      <c r="J9199" s="2235"/>
      <c r="K9199" s="2235"/>
      <c r="L9199" s="2266"/>
      <c r="M9199" s="2175">
        <v>0</v>
      </c>
      <c r="N9199" s="2237"/>
      <c r="O9199" s="2119"/>
      <c r="P9199" s="2844"/>
      <c r="Q9199" s="2845"/>
      <c r="R9199" s="2846"/>
      <c r="S9199" s="2844">
        <f>R9199*E9195</f>
        <v>0</v>
      </c>
      <c r="T9199" s="2847"/>
    </row>
    <row r="9200" spans="1:21" s="2843" customFormat="1" ht="12" hidden="1" customHeight="1">
      <c r="A9200" s="2774"/>
      <c r="B9200" s="2773"/>
      <c r="C9200" s="847"/>
      <c r="D9200" s="2774"/>
      <c r="E9200" s="2173"/>
      <c r="F9200" s="2837"/>
      <c r="G9200" s="2234"/>
      <c r="H9200" s="2262"/>
      <c r="I9200" s="2837"/>
      <c r="J9200" s="2235"/>
      <c r="K9200" s="2235"/>
      <c r="L9200" s="2266"/>
      <c r="M9200" s="2175">
        <v>0</v>
      </c>
      <c r="N9200" s="2237"/>
      <c r="O9200" s="2119"/>
      <c r="P9200" s="2844"/>
      <c r="Q9200" s="2845"/>
      <c r="R9200" s="2846"/>
      <c r="S9200" s="2844">
        <f>R9200*E9195</f>
        <v>0</v>
      </c>
      <c r="T9200" s="2847"/>
    </row>
    <row r="9201" spans="1:20" s="2843" customFormat="1" ht="12" hidden="1" customHeight="1">
      <c r="A9201" s="2774"/>
      <c r="B9201" s="2773"/>
      <c r="C9201" s="847"/>
      <c r="D9201" s="2774"/>
      <c r="E9201" s="2173"/>
      <c r="F9201" s="2837"/>
      <c r="G9201" s="2234"/>
      <c r="H9201" s="2262"/>
      <c r="I9201" s="2837"/>
      <c r="J9201" s="2235"/>
      <c r="K9201" s="2235"/>
      <c r="L9201" s="2266"/>
      <c r="M9201" s="2175">
        <v>0</v>
      </c>
      <c r="N9201" s="2237"/>
      <c r="O9201" s="2119"/>
      <c r="P9201" s="2844"/>
      <c r="Q9201" s="2845"/>
      <c r="R9201" s="2846"/>
      <c r="S9201" s="2844">
        <f>R9201*E9195</f>
        <v>0</v>
      </c>
      <c r="T9201" s="2847"/>
    </row>
    <row r="9202" spans="1:20" s="2843" customFormat="1" hidden="1">
      <c r="A9202" s="2774"/>
      <c r="B9202" s="2773"/>
      <c r="C9202" s="847"/>
      <c r="D9202" s="2774"/>
      <c r="E9202" s="2173"/>
      <c r="F9202" s="2837"/>
      <c r="G9202" s="2234"/>
      <c r="H9202" s="2262"/>
      <c r="I9202" s="2837"/>
      <c r="J9202" s="2235"/>
      <c r="K9202" s="2235"/>
      <c r="L9202" s="2266"/>
      <c r="M9202" s="2175">
        <v>0</v>
      </c>
      <c r="N9202" s="2237"/>
      <c r="O9202" s="2119"/>
      <c r="P9202" s="2844"/>
      <c r="Q9202" s="2845"/>
      <c r="R9202" s="2846"/>
      <c r="S9202" s="2844">
        <f>R9202*E9195</f>
        <v>0</v>
      </c>
      <c r="T9202" s="2847"/>
    </row>
    <row r="9203" spans="1:20" s="2843" customFormat="1" hidden="1">
      <c r="A9203" s="2774"/>
      <c r="B9203" s="2173" t="s">
        <v>1382</v>
      </c>
      <c r="C9203" s="847"/>
      <c r="D9203" s="2774"/>
      <c r="E9203" s="2173"/>
      <c r="F9203" s="2837"/>
      <c r="G9203" s="2234"/>
      <c r="H9203" s="2262"/>
      <c r="I9203" s="2837"/>
      <c r="J9203" s="2235"/>
      <c r="K9203" s="2235"/>
      <c r="L9203" s="2266"/>
      <c r="M9203" s="2175">
        <v>0</v>
      </c>
      <c r="N9203" s="2237"/>
      <c r="O9203" s="2119"/>
      <c r="P9203" s="2853"/>
      <c r="Q9203" s="2845"/>
      <c r="R9203" s="2846"/>
      <c r="S9203" s="2844">
        <f>R9203*E9195</f>
        <v>0</v>
      </c>
      <c r="T9203" s="2847"/>
    </row>
    <row r="9204" spans="1:20" s="2843" customFormat="1" ht="30" customHeight="1">
      <c r="A9204" s="2774">
        <f>A9195+1</f>
        <v>10</v>
      </c>
      <c r="B9204" s="2773" t="s">
        <v>1383</v>
      </c>
      <c r="C9204" s="2165" t="s">
        <v>2045</v>
      </c>
      <c r="D9204" s="2774" t="s">
        <v>2819</v>
      </c>
      <c r="E9204" s="2836">
        <v>8</v>
      </c>
      <c r="F9204" s="2837">
        <v>3</v>
      </c>
      <c r="G9204" s="2234">
        <v>24</v>
      </c>
      <c r="H9204" s="2262">
        <v>4.3534662045060664</v>
      </c>
      <c r="I9204" s="2837">
        <v>0</v>
      </c>
      <c r="J9204" s="2234">
        <v>0</v>
      </c>
      <c r="K9204" s="2234">
        <v>0</v>
      </c>
      <c r="L9204" s="2262">
        <v>14.479172763299998</v>
      </c>
      <c r="M9204" s="2175">
        <v>24.364295869395153</v>
      </c>
      <c r="N9204" s="2478">
        <v>194.91436695516123</v>
      </c>
      <c r="O9204" s="2200">
        <f>E9204*L9204</f>
        <v>115.83338210639998</v>
      </c>
      <c r="P9204" s="2837" t="s">
        <v>1384</v>
      </c>
      <c r="Q9204" s="2851" t="s">
        <v>2819</v>
      </c>
      <c r="R9204" s="2836">
        <v>1</v>
      </c>
      <c r="S9204" s="2852">
        <f>R9204*E9204</f>
        <v>8</v>
      </c>
      <c r="T9204" s="2857">
        <f>1773*0.007</f>
        <v>12.411</v>
      </c>
    </row>
    <row r="9205" spans="1:20" s="2843" customFormat="1" ht="12" hidden="1" customHeight="1">
      <c r="A9205" s="2774"/>
      <c r="B9205" s="2773"/>
      <c r="C9205" s="2165"/>
      <c r="D9205" s="2774"/>
      <c r="E9205" s="2173"/>
      <c r="F9205" s="2837"/>
      <c r="G9205" s="2234"/>
      <c r="H9205" s="2262"/>
      <c r="I9205" s="2837"/>
      <c r="J9205" s="2235"/>
      <c r="K9205" s="2235"/>
      <c r="L9205" s="2266"/>
      <c r="M9205" s="2175">
        <v>0</v>
      </c>
      <c r="N9205" s="2237"/>
      <c r="O9205" s="2119"/>
      <c r="P9205" s="2844"/>
      <c r="Q9205" s="2845"/>
      <c r="R9205" s="2846"/>
      <c r="S9205" s="2844">
        <f>R9205*E9204</f>
        <v>0</v>
      </c>
      <c r="T9205" s="2847"/>
    </row>
    <row r="9206" spans="1:20" s="2843" customFormat="1" ht="12" hidden="1" customHeight="1">
      <c r="A9206" s="2774"/>
      <c r="B9206" s="2773"/>
      <c r="C9206" s="2165"/>
      <c r="D9206" s="2774"/>
      <c r="E9206" s="2173"/>
      <c r="F9206" s="2837"/>
      <c r="G9206" s="2234"/>
      <c r="H9206" s="2262"/>
      <c r="I9206" s="2837"/>
      <c r="J9206" s="2235"/>
      <c r="K9206" s="2235"/>
      <c r="L9206" s="2266"/>
      <c r="M9206" s="2175">
        <v>0</v>
      </c>
      <c r="N9206" s="2237"/>
      <c r="O9206" s="2119"/>
      <c r="P9206" s="2844"/>
      <c r="Q9206" s="2845"/>
      <c r="R9206" s="2846"/>
      <c r="S9206" s="2844">
        <f>R9206*E9204</f>
        <v>0</v>
      </c>
      <c r="T9206" s="2847"/>
    </row>
    <row r="9207" spans="1:20" s="2843" customFormat="1" ht="12" hidden="1" customHeight="1">
      <c r="A9207" s="2774"/>
      <c r="B9207" s="2773"/>
      <c r="C9207" s="2165"/>
      <c r="D9207" s="2774"/>
      <c r="E9207" s="2173"/>
      <c r="F9207" s="2837"/>
      <c r="G9207" s="2234"/>
      <c r="H9207" s="2262"/>
      <c r="I9207" s="2837"/>
      <c r="J9207" s="2235"/>
      <c r="K9207" s="2235"/>
      <c r="L9207" s="2266"/>
      <c r="M9207" s="2175">
        <v>0</v>
      </c>
      <c r="N9207" s="2237"/>
      <c r="O9207" s="2119"/>
      <c r="P9207" s="2844"/>
      <c r="Q9207" s="2845"/>
      <c r="R9207" s="2846"/>
      <c r="S9207" s="2844">
        <f>R9207*E9204</f>
        <v>0</v>
      </c>
      <c r="T9207" s="2847"/>
    </row>
    <row r="9208" spans="1:20" s="2843" customFormat="1" ht="12" hidden="1" customHeight="1">
      <c r="A9208" s="2774"/>
      <c r="B9208" s="2773"/>
      <c r="C9208" s="2165"/>
      <c r="D9208" s="2774"/>
      <c r="E9208" s="2173"/>
      <c r="F9208" s="2837"/>
      <c r="G9208" s="2234"/>
      <c r="H9208" s="2262"/>
      <c r="I9208" s="2837"/>
      <c r="J9208" s="2235"/>
      <c r="K9208" s="2235"/>
      <c r="L9208" s="2266"/>
      <c r="M9208" s="2175">
        <v>0</v>
      </c>
      <c r="N9208" s="2237"/>
      <c r="O9208" s="2119"/>
      <c r="P9208" s="2844"/>
      <c r="Q9208" s="2845"/>
      <c r="R9208" s="2846"/>
      <c r="S9208" s="2844">
        <f>R9208*E9204</f>
        <v>0</v>
      </c>
      <c r="T9208" s="2847"/>
    </row>
    <row r="9209" spans="1:20" s="2843" customFormat="1" ht="12" hidden="1" customHeight="1">
      <c r="A9209" s="2774"/>
      <c r="B9209" s="2773"/>
      <c r="C9209" s="2165"/>
      <c r="D9209" s="2774"/>
      <c r="E9209" s="2173"/>
      <c r="F9209" s="2837"/>
      <c r="G9209" s="2234"/>
      <c r="H9209" s="2262"/>
      <c r="I9209" s="2837"/>
      <c r="J9209" s="2235"/>
      <c r="K9209" s="2235"/>
      <c r="L9209" s="2266"/>
      <c r="M9209" s="2175">
        <v>0</v>
      </c>
      <c r="N9209" s="2237"/>
      <c r="O9209" s="2119"/>
      <c r="P9209" s="2844"/>
      <c r="Q9209" s="2845"/>
      <c r="R9209" s="2846"/>
      <c r="S9209" s="2844">
        <f>R9209*E9204</f>
        <v>0</v>
      </c>
      <c r="T9209" s="2847"/>
    </row>
    <row r="9210" spans="1:20" s="2843" customFormat="1" ht="12" hidden="1" customHeight="1">
      <c r="A9210" s="2774"/>
      <c r="B9210" s="2773"/>
      <c r="C9210" s="2165"/>
      <c r="D9210" s="2774"/>
      <c r="E9210" s="2173"/>
      <c r="F9210" s="2837"/>
      <c r="G9210" s="2234"/>
      <c r="H9210" s="2262"/>
      <c r="I9210" s="2837"/>
      <c r="J9210" s="2235"/>
      <c r="K9210" s="2235"/>
      <c r="L9210" s="2266"/>
      <c r="M9210" s="2175">
        <v>0</v>
      </c>
      <c r="N9210" s="2237"/>
      <c r="O9210" s="2119"/>
      <c r="P9210" s="2844"/>
      <c r="Q9210" s="2845"/>
      <c r="R9210" s="2846"/>
      <c r="S9210" s="2844">
        <f>R9210*E9204</f>
        <v>0</v>
      </c>
      <c r="T9210" s="2847"/>
    </row>
    <row r="9211" spans="1:20" s="2843" customFormat="1" ht="12" hidden="1" customHeight="1">
      <c r="A9211" s="2774"/>
      <c r="B9211" s="2773"/>
      <c r="C9211" s="2165"/>
      <c r="D9211" s="2774"/>
      <c r="E9211" s="2173"/>
      <c r="F9211" s="2837"/>
      <c r="G9211" s="2234"/>
      <c r="H9211" s="2262"/>
      <c r="I9211" s="2837"/>
      <c r="J9211" s="2235"/>
      <c r="K9211" s="2235"/>
      <c r="L9211" s="2266"/>
      <c r="M9211" s="2175">
        <v>0</v>
      </c>
      <c r="N9211" s="2237"/>
      <c r="O9211" s="2119"/>
      <c r="P9211" s="2844"/>
      <c r="Q9211" s="2845"/>
      <c r="R9211" s="2846"/>
      <c r="S9211" s="2844">
        <f>R9211*E9204</f>
        <v>0</v>
      </c>
      <c r="T9211" s="2847"/>
    </row>
    <row r="9212" spans="1:20" s="2843" customFormat="1" hidden="1">
      <c r="A9212" s="2774"/>
      <c r="B9212" s="2773"/>
      <c r="C9212" s="2165"/>
      <c r="D9212" s="2774"/>
      <c r="E9212" s="2173"/>
      <c r="F9212" s="2837"/>
      <c r="G9212" s="2234"/>
      <c r="H9212" s="2262"/>
      <c r="I9212" s="2837"/>
      <c r="J9212" s="2235"/>
      <c r="K9212" s="2235"/>
      <c r="L9212" s="2266"/>
      <c r="M9212" s="2175">
        <v>0</v>
      </c>
      <c r="N9212" s="2237"/>
      <c r="O9212" s="2119"/>
      <c r="P9212" s="2844"/>
      <c r="Q9212" s="2845"/>
      <c r="R9212" s="2846"/>
      <c r="S9212" s="2844">
        <f>R9212*E9204</f>
        <v>0</v>
      </c>
      <c r="T9212" s="2847"/>
    </row>
    <row r="9213" spans="1:20" s="2843" customFormat="1" ht="25.5" customHeight="1">
      <c r="A9213" s="2774">
        <f>A9204+1</f>
        <v>11</v>
      </c>
      <c r="B9213" s="2773" t="s">
        <v>1385</v>
      </c>
      <c r="C9213" s="2165" t="s">
        <v>2050</v>
      </c>
      <c r="D9213" s="2774" t="s">
        <v>2819</v>
      </c>
      <c r="E9213" s="2836">
        <v>32</v>
      </c>
      <c r="F9213" s="2837">
        <v>2</v>
      </c>
      <c r="G9213" s="2234">
        <v>64</v>
      </c>
      <c r="H9213" s="2262">
        <v>2.9023108030040441</v>
      </c>
      <c r="I9213" s="2837">
        <v>0.01</v>
      </c>
      <c r="J9213" s="2234">
        <v>0.32</v>
      </c>
      <c r="K9213" s="2234">
        <v>3.0500200000000002E-2</v>
      </c>
      <c r="L9213" s="2262">
        <v>2.1314518280999999</v>
      </c>
      <c r="M9213" s="2175">
        <v>6.5517741931084146</v>
      </c>
      <c r="N9213" s="2478">
        <v>209.65677417946927</v>
      </c>
      <c r="O9213" s="2200">
        <f>E9213*L9213</f>
        <v>68.206458499199996</v>
      </c>
      <c r="P9213" s="2837" t="s">
        <v>1386</v>
      </c>
      <c r="Q9213" s="2851" t="s">
        <v>2819</v>
      </c>
      <c r="R9213" s="2836">
        <v>1</v>
      </c>
      <c r="S9213" s="2852">
        <f>R9213*E9213</f>
        <v>32</v>
      </c>
      <c r="T9213" s="2854">
        <f>261*0.007</f>
        <v>1.827</v>
      </c>
    </row>
    <row r="9214" spans="1:20" s="2843" customFormat="1" ht="12" hidden="1" customHeight="1">
      <c r="A9214" s="2774"/>
      <c r="B9214" s="2773"/>
      <c r="C9214" s="2165"/>
      <c r="D9214" s="2774"/>
      <c r="E9214" s="2173"/>
      <c r="F9214" s="2837"/>
      <c r="G9214" s="2234"/>
      <c r="H9214" s="2262"/>
      <c r="I9214" s="2837"/>
      <c r="J9214" s="2235"/>
      <c r="K9214" s="2235"/>
      <c r="L9214" s="2266"/>
      <c r="M9214" s="2175">
        <v>0</v>
      </c>
      <c r="N9214" s="2237"/>
      <c r="O9214" s="2119"/>
      <c r="P9214" s="2844"/>
      <c r="Q9214" s="2845"/>
      <c r="R9214" s="2846"/>
      <c r="S9214" s="2844">
        <f>R9214*E9213</f>
        <v>0</v>
      </c>
      <c r="T9214" s="2847"/>
    </row>
    <row r="9215" spans="1:20" s="2843" customFormat="1" ht="12" hidden="1" customHeight="1">
      <c r="A9215" s="2774"/>
      <c r="B9215" s="2773"/>
      <c r="C9215" s="2165"/>
      <c r="D9215" s="2774"/>
      <c r="E9215" s="2173"/>
      <c r="F9215" s="2837"/>
      <c r="G9215" s="2234"/>
      <c r="H9215" s="2262"/>
      <c r="I9215" s="2837"/>
      <c r="J9215" s="2235"/>
      <c r="K9215" s="2235"/>
      <c r="L9215" s="2266"/>
      <c r="M9215" s="2175">
        <v>0</v>
      </c>
      <c r="N9215" s="2237"/>
      <c r="O9215" s="2119"/>
      <c r="P9215" s="2844"/>
      <c r="Q9215" s="2845"/>
      <c r="R9215" s="2846"/>
      <c r="S9215" s="2844">
        <f>R9215*E9213</f>
        <v>0</v>
      </c>
      <c r="T9215" s="2847"/>
    </row>
    <row r="9216" spans="1:20" s="2843" customFormat="1" ht="12" hidden="1" customHeight="1">
      <c r="A9216" s="2774"/>
      <c r="B9216" s="2773"/>
      <c r="C9216" s="2165"/>
      <c r="D9216" s="2774"/>
      <c r="E9216" s="2173"/>
      <c r="F9216" s="2837"/>
      <c r="G9216" s="2234"/>
      <c r="H9216" s="2262"/>
      <c r="I9216" s="2837"/>
      <c r="J9216" s="2235"/>
      <c r="K9216" s="2235"/>
      <c r="L9216" s="2266"/>
      <c r="M9216" s="2175">
        <v>0</v>
      </c>
      <c r="N9216" s="2237"/>
      <c r="O9216" s="2119"/>
      <c r="P9216" s="2844"/>
      <c r="Q9216" s="2845"/>
      <c r="R9216" s="2846"/>
      <c r="S9216" s="2844">
        <f>R9216*E9213</f>
        <v>0</v>
      </c>
      <c r="T9216" s="2847"/>
    </row>
    <row r="9217" spans="1:20" s="2843" customFormat="1" ht="12" hidden="1" customHeight="1">
      <c r="A9217" s="2774"/>
      <c r="B9217" s="2773"/>
      <c r="C9217" s="2165"/>
      <c r="D9217" s="2774"/>
      <c r="E9217" s="2173"/>
      <c r="F9217" s="2837"/>
      <c r="G9217" s="2234"/>
      <c r="H9217" s="2262"/>
      <c r="I9217" s="2837"/>
      <c r="J9217" s="2235"/>
      <c r="K9217" s="2235"/>
      <c r="L9217" s="2266"/>
      <c r="M9217" s="2175">
        <v>0</v>
      </c>
      <c r="N9217" s="2237"/>
      <c r="O9217" s="2119"/>
      <c r="P9217" s="2844"/>
      <c r="Q9217" s="2845"/>
      <c r="R9217" s="2846"/>
      <c r="S9217" s="2844">
        <f>R9217*E9213</f>
        <v>0</v>
      </c>
      <c r="T9217" s="2847"/>
    </row>
    <row r="9218" spans="1:20" s="2843" customFormat="1" ht="12" hidden="1" customHeight="1">
      <c r="A9218" s="2774"/>
      <c r="B9218" s="2773"/>
      <c r="C9218" s="2165"/>
      <c r="D9218" s="2774"/>
      <c r="E9218" s="2173"/>
      <c r="F9218" s="2837"/>
      <c r="G9218" s="2234"/>
      <c r="H9218" s="2262"/>
      <c r="I9218" s="2837"/>
      <c r="J9218" s="2235"/>
      <c r="K9218" s="2235"/>
      <c r="L9218" s="2266"/>
      <c r="M9218" s="2175">
        <v>0</v>
      </c>
      <c r="N9218" s="2237"/>
      <c r="O9218" s="2119"/>
      <c r="P9218" s="2844"/>
      <c r="Q9218" s="2845"/>
      <c r="R9218" s="2846"/>
      <c r="S9218" s="2844">
        <f>R9218*E9213</f>
        <v>0</v>
      </c>
      <c r="T9218" s="2847"/>
    </row>
    <row r="9219" spans="1:20" s="2843" customFormat="1" ht="12" hidden="1" customHeight="1">
      <c r="A9219" s="2774"/>
      <c r="B9219" s="2773"/>
      <c r="C9219" s="2165"/>
      <c r="D9219" s="2774"/>
      <c r="E9219" s="2173"/>
      <c r="F9219" s="2837"/>
      <c r="G9219" s="2234"/>
      <c r="H9219" s="2262"/>
      <c r="I9219" s="2837"/>
      <c r="J9219" s="2235"/>
      <c r="K9219" s="2235"/>
      <c r="L9219" s="2266"/>
      <c r="M9219" s="2175">
        <v>0</v>
      </c>
      <c r="N9219" s="2237"/>
      <c r="O9219" s="2119"/>
      <c r="P9219" s="2844"/>
      <c r="Q9219" s="2845"/>
      <c r="R9219" s="2846"/>
      <c r="S9219" s="2844">
        <f>R9219*E9213</f>
        <v>0</v>
      </c>
      <c r="T9219" s="2847"/>
    </row>
    <row r="9220" spans="1:20" s="2843" customFormat="1" ht="12" hidden="1" customHeight="1">
      <c r="A9220" s="2774"/>
      <c r="B9220" s="2773"/>
      <c r="C9220" s="2165"/>
      <c r="D9220" s="2774"/>
      <c r="E9220" s="2173"/>
      <c r="F9220" s="2837"/>
      <c r="G9220" s="2234"/>
      <c r="H9220" s="2262"/>
      <c r="I9220" s="2837"/>
      <c r="J9220" s="2235"/>
      <c r="K9220" s="2235"/>
      <c r="L9220" s="2266"/>
      <c r="M9220" s="2175">
        <v>0</v>
      </c>
      <c r="N9220" s="2237"/>
      <c r="O9220" s="2119"/>
      <c r="P9220" s="2844"/>
      <c r="Q9220" s="2845"/>
      <c r="R9220" s="2846"/>
      <c r="S9220" s="2844">
        <f>R9220*E9213</f>
        <v>0</v>
      </c>
      <c r="T9220" s="2847"/>
    </row>
    <row r="9221" spans="1:20" s="2843" customFormat="1" hidden="1">
      <c r="A9221" s="2774"/>
      <c r="B9221" s="2773"/>
      <c r="C9221" s="2165"/>
      <c r="D9221" s="2774"/>
      <c r="E9221" s="2173"/>
      <c r="F9221" s="2837"/>
      <c r="G9221" s="2234"/>
      <c r="H9221" s="2262"/>
      <c r="I9221" s="2837"/>
      <c r="J9221" s="2235"/>
      <c r="K9221" s="2235"/>
      <c r="L9221" s="2266"/>
      <c r="M9221" s="2175">
        <v>0</v>
      </c>
      <c r="N9221" s="2237"/>
      <c r="O9221" s="2119"/>
      <c r="P9221" s="2844"/>
      <c r="Q9221" s="2845"/>
      <c r="R9221" s="2846"/>
      <c r="S9221" s="2844">
        <f>R9221*E9213</f>
        <v>0</v>
      </c>
      <c r="T9221" s="2847"/>
    </row>
    <row r="9222" spans="1:20" s="2843" customFormat="1" ht="24" customHeight="1">
      <c r="A9222" s="2774">
        <f>A9213+1</f>
        <v>12</v>
      </c>
      <c r="B9222" s="2773" t="s">
        <v>1383</v>
      </c>
      <c r="C9222" s="2165" t="s">
        <v>2046</v>
      </c>
      <c r="D9222" s="2774" t="s">
        <v>2819</v>
      </c>
      <c r="E9222" s="2836">
        <v>2</v>
      </c>
      <c r="F9222" s="2837">
        <v>3</v>
      </c>
      <c r="G9222" s="2234">
        <v>6</v>
      </c>
      <c r="H9222" s="2262">
        <v>4.3534662045060664</v>
      </c>
      <c r="I9222" s="2837">
        <v>0</v>
      </c>
      <c r="J9222" s="2234">
        <v>0</v>
      </c>
      <c r="K9222" s="2234">
        <v>0</v>
      </c>
      <c r="L9222" s="2262">
        <v>13.0337054316</v>
      </c>
      <c r="M9222" s="2175">
        <v>22.494255573965088</v>
      </c>
      <c r="N9222" s="2478">
        <v>44.988511147930176</v>
      </c>
      <c r="O9222" s="2200">
        <f>E9222*L9222</f>
        <v>26.067410863199999</v>
      </c>
      <c r="P9222" s="2837" t="s">
        <v>1384</v>
      </c>
      <c r="Q9222" s="2851" t="s">
        <v>2819</v>
      </c>
      <c r="R9222" s="2836">
        <v>1</v>
      </c>
      <c r="S9222" s="2852">
        <f>R9222*E9222</f>
        <v>2</v>
      </c>
      <c r="T9222" s="2854">
        <f>1596*0.007</f>
        <v>11.172000000000001</v>
      </c>
    </row>
    <row r="9223" spans="1:20" s="2843" customFormat="1" ht="12" hidden="1" customHeight="1">
      <c r="A9223" s="2774"/>
      <c r="B9223" s="2773"/>
      <c r="C9223" s="2165"/>
      <c r="D9223" s="2774"/>
      <c r="E9223" s="2173"/>
      <c r="F9223" s="2837"/>
      <c r="G9223" s="2234"/>
      <c r="H9223" s="2262"/>
      <c r="I9223" s="2837"/>
      <c r="J9223" s="2235"/>
      <c r="K9223" s="2235"/>
      <c r="L9223" s="2266"/>
      <c r="M9223" s="2175">
        <v>0</v>
      </c>
      <c r="N9223" s="2237"/>
      <c r="O9223" s="2119"/>
      <c r="P9223" s="2844"/>
      <c r="Q9223" s="2845"/>
      <c r="R9223" s="2846"/>
      <c r="S9223" s="2844">
        <f>R9223*E9222</f>
        <v>0</v>
      </c>
      <c r="T9223" s="2847"/>
    </row>
    <row r="9224" spans="1:20" s="2843" customFormat="1" ht="12" hidden="1" customHeight="1">
      <c r="A9224" s="2774"/>
      <c r="B9224" s="2773"/>
      <c r="C9224" s="2165"/>
      <c r="D9224" s="2774"/>
      <c r="E9224" s="2173"/>
      <c r="F9224" s="2837"/>
      <c r="G9224" s="2234"/>
      <c r="H9224" s="2262"/>
      <c r="I9224" s="2837"/>
      <c r="J9224" s="2235"/>
      <c r="K9224" s="2235"/>
      <c r="L9224" s="2266"/>
      <c r="M9224" s="2175">
        <v>0</v>
      </c>
      <c r="N9224" s="2237"/>
      <c r="O9224" s="2119"/>
      <c r="P9224" s="2844"/>
      <c r="Q9224" s="2845"/>
      <c r="R9224" s="2846"/>
      <c r="S9224" s="2844">
        <f>R9224*E9222</f>
        <v>0</v>
      </c>
      <c r="T9224" s="2847"/>
    </row>
    <row r="9225" spans="1:20" s="2843" customFormat="1" ht="12" hidden="1" customHeight="1">
      <c r="A9225" s="2774"/>
      <c r="B9225" s="2773"/>
      <c r="C9225" s="2165"/>
      <c r="D9225" s="2774"/>
      <c r="E9225" s="2173"/>
      <c r="F9225" s="2837"/>
      <c r="G9225" s="2234"/>
      <c r="H9225" s="2262"/>
      <c r="I9225" s="2837"/>
      <c r="J9225" s="2235"/>
      <c r="K9225" s="2235"/>
      <c r="L9225" s="2266"/>
      <c r="M9225" s="2175">
        <v>0</v>
      </c>
      <c r="N9225" s="2237"/>
      <c r="O9225" s="2119"/>
      <c r="P9225" s="2844"/>
      <c r="Q9225" s="2845"/>
      <c r="R9225" s="2846"/>
      <c r="S9225" s="2844">
        <f>R9225*E9222</f>
        <v>0</v>
      </c>
      <c r="T9225" s="2847"/>
    </row>
    <row r="9226" spans="1:20" s="2843" customFormat="1" ht="12" hidden="1" customHeight="1">
      <c r="A9226" s="2774"/>
      <c r="B9226" s="2773"/>
      <c r="C9226" s="2165"/>
      <c r="D9226" s="2774"/>
      <c r="E9226" s="2173"/>
      <c r="F9226" s="2837"/>
      <c r="G9226" s="2234"/>
      <c r="H9226" s="2262"/>
      <c r="I9226" s="2837"/>
      <c r="J9226" s="2235"/>
      <c r="K9226" s="2235"/>
      <c r="L9226" s="2266"/>
      <c r="M9226" s="2175">
        <v>0</v>
      </c>
      <c r="N9226" s="2237"/>
      <c r="O9226" s="2119"/>
      <c r="P9226" s="2844"/>
      <c r="Q9226" s="2845"/>
      <c r="R9226" s="2846"/>
      <c r="S9226" s="2844">
        <f>R9226*E9222</f>
        <v>0</v>
      </c>
      <c r="T9226" s="2847"/>
    </row>
    <row r="9227" spans="1:20" s="2843" customFormat="1" ht="12" hidden="1" customHeight="1">
      <c r="A9227" s="2774"/>
      <c r="B9227" s="2773"/>
      <c r="C9227" s="2165"/>
      <c r="D9227" s="2774"/>
      <c r="E9227" s="2173"/>
      <c r="F9227" s="2837"/>
      <c r="G9227" s="2234"/>
      <c r="H9227" s="2262"/>
      <c r="I9227" s="2837"/>
      <c r="J9227" s="2235"/>
      <c r="K9227" s="2235"/>
      <c r="L9227" s="2266"/>
      <c r="M9227" s="2175">
        <v>0</v>
      </c>
      <c r="N9227" s="2237"/>
      <c r="O9227" s="2119"/>
      <c r="P9227" s="2844"/>
      <c r="Q9227" s="2845"/>
      <c r="R9227" s="2846"/>
      <c r="S9227" s="2844">
        <f>R9227*E9222</f>
        <v>0</v>
      </c>
      <c r="T9227" s="2847"/>
    </row>
    <row r="9228" spans="1:20" s="2843" customFormat="1" ht="12" hidden="1" customHeight="1">
      <c r="A9228" s="2774"/>
      <c r="B9228" s="2773"/>
      <c r="C9228" s="2165"/>
      <c r="D9228" s="2774"/>
      <c r="E9228" s="2173"/>
      <c r="F9228" s="2837"/>
      <c r="G9228" s="2234"/>
      <c r="H9228" s="2262"/>
      <c r="I9228" s="2837"/>
      <c r="J9228" s="2235"/>
      <c r="K9228" s="2235"/>
      <c r="L9228" s="2266"/>
      <c r="M9228" s="2175">
        <v>0</v>
      </c>
      <c r="N9228" s="2237"/>
      <c r="O9228" s="2119"/>
      <c r="P9228" s="2844"/>
      <c r="Q9228" s="2845"/>
      <c r="R9228" s="2846"/>
      <c r="S9228" s="2844">
        <f>R9228*E9222</f>
        <v>0</v>
      </c>
      <c r="T9228" s="2847"/>
    </row>
    <row r="9229" spans="1:20" s="2843" customFormat="1" ht="12" hidden="1" customHeight="1">
      <c r="A9229" s="2774"/>
      <c r="B9229" s="2773"/>
      <c r="C9229" s="2165"/>
      <c r="D9229" s="2774"/>
      <c r="E9229" s="2173"/>
      <c r="F9229" s="2837"/>
      <c r="G9229" s="2234"/>
      <c r="H9229" s="2262"/>
      <c r="I9229" s="2837"/>
      <c r="J9229" s="2235"/>
      <c r="K9229" s="2235"/>
      <c r="L9229" s="2266"/>
      <c r="M9229" s="2175">
        <v>0</v>
      </c>
      <c r="N9229" s="2237"/>
      <c r="O9229" s="2119"/>
      <c r="P9229" s="2844"/>
      <c r="Q9229" s="2845"/>
      <c r="R9229" s="2846"/>
      <c r="S9229" s="2844">
        <f>R9229*E9222</f>
        <v>0</v>
      </c>
      <c r="T9229" s="2847"/>
    </row>
    <row r="9230" spans="1:20" s="2843" customFormat="1" hidden="1">
      <c r="A9230" s="2774"/>
      <c r="B9230" s="2773"/>
      <c r="C9230" s="2165"/>
      <c r="D9230" s="2774"/>
      <c r="E9230" s="2173"/>
      <c r="F9230" s="2837"/>
      <c r="G9230" s="2234"/>
      <c r="H9230" s="2262"/>
      <c r="I9230" s="2837"/>
      <c r="J9230" s="2235"/>
      <c r="K9230" s="2235"/>
      <c r="L9230" s="2266"/>
      <c r="M9230" s="2175">
        <v>0</v>
      </c>
      <c r="N9230" s="2237"/>
      <c r="O9230" s="2119"/>
      <c r="P9230" s="2844"/>
      <c r="Q9230" s="2845"/>
      <c r="R9230" s="2846"/>
      <c r="S9230" s="2844">
        <f>R9230*E9222</f>
        <v>0</v>
      </c>
      <c r="T9230" s="2847"/>
    </row>
    <row r="9231" spans="1:20" s="2843" customFormat="1" ht="24.75" customHeight="1">
      <c r="A9231" s="2774">
        <f>A9222+1</f>
        <v>13</v>
      </c>
      <c r="B9231" s="2773" t="s">
        <v>1385</v>
      </c>
      <c r="C9231" s="2165" t="s">
        <v>2049</v>
      </c>
      <c r="D9231" s="2774" t="s">
        <v>2819</v>
      </c>
      <c r="E9231" s="2836">
        <v>8</v>
      </c>
      <c r="F9231" s="2837">
        <v>2</v>
      </c>
      <c r="G9231" s="2234">
        <v>16</v>
      </c>
      <c r="H9231" s="2262">
        <v>2.9023108030040441</v>
      </c>
      <c r="I9231" s="2837">
        <v>0.01</v>
      </c>
      <c r="J9231" s="2234">
        <v>0.08</v>
      </c>
      <c r="K9231" s="2234">
        <v>3.0500200000000002E-2</v>
      </c>
      <c r="L9231" s="2262">
        <v>0.76764931739999998</v>
      </c>
      <c r="M9231" s="2175">
        <v>4.7873858917704375</v>
      </c>
      <c r="N9231" s="2478">
        <v>38.2990871341635</v>
      </c>
      <c r="O9231" s="2200">
        <f>E9231*L9231</f>
        <v>6.1411945391999998</v>
      </c>
      <c r="P9231" s="2837" t="s">
        <v>1386</v>
      </c>
      <c r="Q9231" s="2851" t="s">
        <v>2819</v>
      </c>
      <c r="R9231" s="2836">
        <v>1</v>
      </c>
      <c r="S9231" s="2852">
        <f>R9231*E9231</f>
        <v>8</v>
      </c>
      <c r="T9231" s="2854">
        <f>94*0.007</f>
        <v>0.65800000000000003</v>
      </c>
    </row>
    <row r="9232" spans="1:20" s="2843" customFormat="1" ht="12" hidden="1" customHeight="1">
      <c r="A9232" s="2774"/>
      <c r="B9232" s="2773"/>
      <c r="C9232" s="2165"/>
      <c r="D9232" s="2774"/>
      <c r="E9232" s="2173"/>
      <c r="F9232" s="2837"/>
      <c r="G9232" s="2234"/>
      <c r="H9232" s="2262"/>
      <c r="I9232" s="2837"/>
      <c r="J9232" s="2235"/>
      <c r="K9232" s="2235"/>
      <c r="L9232" s="2266"/>
      <c r="M9232" s="2175">
        <v>0</v>
      </c>
      <c r="N9232" s="2237"/>
      <c r="O9232" s="2119"/>
      <c r="P9232" s="2844"/>
      <c r="Q9232" s="2845"/>
      <c r="R9232" s="2846"/>
      <c r="S9232" s="2844">
        <f>R9232*E9231</f>
        <v>0</v>
      </c>
      <c r="T9232" s="2847"/>
    </row>
    <row r="9233" spans="1:20" s="2843" customFormat="1" ht="12" hidden="1" customHeight="1">
      <c r="A9233" s="2774"/>
      <c r="B9233" s="2773"/>
      <c r="C9233" s="2165"/>
      <c r="D9233" s="2774"/>
      <c r="E9233" s="2173"/>
      <c r="F9233" s="2837"/>
      <c r="G9233" s="2234"/>
      <c r="H9233" s="2262"/>
      <c r="I9233" s="2837"/>
      <c r="J9233" s="2235"/>
      <c r="K9233" s="2235"/>
      <c r="L9233" s="2266"/>
      <c r="M9233" s="2175">
        <v>0</v>
      </c>
      <c r="N9233" s="2237"/>
      <c r="O9233" s="2119"/>
      <c r="P9233" s="2844"/>
      <c r="Q9233" s="2845"/>
      <c r="R9233" s="2846"/>
      <c r="S9233" s="2844">
        <f>R9233*E9231</f>
        <v>0</v>
      </c>
      <c r="T9233" s="2847"/>
    </row>
    <row r="9234" spans="1:20" s="2843" customFormat="1" ht="12" hidden="1" customHeight="1">
      <c r="A9234" s="2774"/>
      <c r="B9234" s="2773"/>
      <c r="C9234" s="2165"/>
      <c r="D9234" s="2774"/>
      <c r="E9234" s="2173"/>
      <c r="F9234" s="2837"/>
      <c r="G9234" s="2234"/>
      <c r="H9234" s="2262"/>
      <c r="I9234" s="2837"/>
      <c r="J9234" s="2235"/>
      <c r="K9234" s="2235"/>
      <c r="L9234" s="2266"/>
      <c r="M9234" s="2175">
        <v>0</v>
      </c>
      <c r="N9234" s="2237"/>
      <c r="O9234" s="2119"/>
      <c r="P9234" s="2844"/>
      <c r="Q9234" s="2845"/>
      <c r="R9234" s="2846"/>
      <c r="S9234" s="2844">
        <f>R9234*E9231</f>
        <v>0</v>
      </c>
      <c r="T9234" s="2847"/>
    </row>
    <row r="9235" spans="1:20" s="2843" customFormat="1" ht="12" hidden="1" customHeight="1">
      <c r="A9235" s="2774"/>
      <c r="B9235" s="2773"/>
      <c r="C9235" s="2165"/>
      <c r="D9235" s="2774"/>
      <c r="E9235" s="2173"/>
      <c r="F9235" s="2837"/>
      <c r="G9235" s="2234"/>
      <c r="H9235" s="2262"/>
      <c r="I9235" s="2837"/>
      <c r="J9235" s="2235"/>
      <c r="K9235" s="2235"/>
      <c r="L9235" s="2266"/>
      <c r="M9235" s="2175">
        <v>0</v>
      </c>
      <c r="N9235" s="2237"/>
      <c r="O9235" s="2119"/>
      <c r="P9235" s="2844"/>
      <c r="Q9235" s="2845"/>
      <c r="R9235" s="2846"/>
      <c r="S9235" s="2844">
        <f>R9235*E9231</f>
        <v>0</v>
      </c>
      <c r="T9235" s="2847"/>
    </row>
    <row r="9236" spans="1:20" s="2843" customFormat="1" ht="12" hidden="1" customHeight="1">
      <c r="A9236" s="2774"/>
      <c r="B9236" s="2773"/>
      <c r="C9236" s="2165"/>
      <c r="D9236" s="2774"/>
      <c r="E9236" s="2173"/>
      <c r="F9236" s="2837"/>
      <c r="G9236" s="2234"/>
      <c r="H9236" s="2262"/>
      <c r="I9236" s="2837"/>
      <c r="J9236" s="2235"/>
      <c r="K9236" s="2235"/>
      <c r="L9236" s="2266"/>
      <c r="M9236" s="2175">
        <v>0</v>
      </c>
      <c r="N9236" s="2237"/>
      <c r="O9236" s="2119"/>
      <c r="P9236" s="2844"/>
      <c r="Q9236" s="2845"/>
      <c r="R9236" s="2846"/>
      <c r="S9236" s="2844">
        <f>R9236*E9231</f>
        <v>0</v>
      </c>
      <c r="T9236" s="2847"/>
    </row>
    <row r="9237" spans="1:20" s="2843" customFormat="1" ht="12" hidden="1" customHeight="1">
      <c r="A9237" s="2774"/>
      <c r="B9237" s="2773"/>
      <c r="C9237" s="2165"/>
      <c r="D9237" s="2774"/>
      <c r="E9237" s="2173"/>
      <c r="F9237" s="2837"/>
      <c r="G9237" s="2234"/>
      <c r="H9237" s="2262"/>
      <c r="I9237" s="2837"/>
      <c r="J9237" s="2235"/>
      <c r="K9237" s="2235"/>
      <c r="L9237" s="2266"/>
      <c r="M9237" s="2175">
        <v>0</v>
      </c>
      <c r="N9237" s="2237"/>
      <c r="O9237" s="2119"/>
      <c r="P9237" s="2844"/>
      <c r="Q9237" s="2845"/>
      <c r="R9237" s="2846"/>
      <c r="S9237" s="2844">
        <f>R9237*E9231</f>
        <v>0</v>
      </c>
      <c r="T9237" s="2847"/>
    </row>
    <row r="9238" spans="1:20" s="2843" customFormat="1" ht="12" hidden="1" customHeight="1">
      <c r="A9238" s="2774"/>
      <c r="B9238" s="2773"/>
      <c r="C9238" s="2165"/>
      <c r="D9238" s="2774"/>
      <c r="E9238" s="2173"/>
      <c r="F9238" s="2837"/>
      <c r="G9238" s="2234"/>
      <c r="H9238" s="2262"/>
      <c r="I9238" s="2837"/>
      <c r="J9238" s="2235"/>
      <c r="K9238" s="2235"/>
      <c r="L9238" s="2266"/>
      <c r="M9238" s="2175">
        <v>0</v>
      </c>
      <c r="N9238" s="2237"/>
      <c r="O9238" s="2119"/>
      <c r="P9238" s="2844"/>
      <c r="Q9238" s="2845"/>
      <c r="R9238" s="2846"/>
      <c r="S9238" s="2844">
        <f>R9238*E9231</f>
        <v>0</v>
      </c>
      <c r="T9238" s="2847"/>
    </row>
    <row r="9239" spans="1:20" s="2843" customFormat="1" hidden="1">
      <c r="A9239" s="2774"/>
      <c r="B9239" s="2773"/>
      <c r="C9239" s="2165"/>
      <c r="D9239" s="2774"/>
      <c r="E9239" s="2173"/>
      <c r="F9239" s="2837"/>
      <c r="G9239" s="2234"/>
      <c r="H9239" s="2262"/>
      <c r="I9239" s="2837"/>
      <c r="J9239" s="2235"/>
      <c r="K9239" s="2235"/>
      <c r="L9239" s="2266"/>
      <c r="M9239" s="2175">
        <v>0</v>
      </c>
      <c r="N9239" s="2237"/>
      <c r="O9239" s="2119"/>
      <c r="P9239" s="2844"/>
      <c r="Q9239" s="2845"/>
      <c r="R9239" s="2846"/>
      <c r="S9239" s="2844">
        <f>R9239*E9231</f>
        <v>0</v>
      </c>
      <c r="T9239" s="2847"/>
    </row>
    <row r="9240" spans="1:20" s="2843" customFormat="1" ht="24" customHeight="1">
      <c r="A9240" s="2774">
        <f>A9231+1</f>
        <v>14</v>
      </c>
      <c r="B9240" s="2773" t="s">
        <v>1383</v>
      </c>
      <c r="C9240" s="2165" t="s">
        <v>2048</v>
      </c>
      <c r="D9240" s="2774" t="s">
        <v>2819</v>
      </c>
      <c r="E9240" s="2836">
        <v>2</v>
      </c>
      <c r="F9240" s="2837">
        <v>3</v>
      </c>
      <c r="G9240" s="2234">
        <v>6</v>
      </c>
      <c r="H9240" s="2262">
        <v>4.3534662045060664</v>
      </c>
      <c r="I9240" s="2837">
        <v>0</v>
      </c>
      <c r="J9240" s="2234">
        <v>0</v>
      </c>
      <c r="K9240" s="2234">
        <v>0</v>
      </c>
      <c r="L9240" s="2262">
        <v>10.9022536035</v>
      </c>
      <c r="M9240" s="2175">
        <v>19.736738528161418</v>
      </c>
      <c r="N9240" s="2478">
        <v>39.473477056322835</v>
      </c>
      <c r="O9240" s="2200">
        <f>E9240*L9240</f>
        <v>21.804507207</v>
      </c>
      <c r="P9240" s="2837" t="s">
        <v>1384</v>
      </c>
      <c r="Q9240" s="2851" t="s">
        <v>2819</v>
      </c>
      <c r="R9240" s="2836">
        <v>1</v>
      </c>
      <c r="S9240" s="2852">
        <f>R9240*E9240</f>
        <v>2</v>
      </c>
      <c r="T9240" s="2854">
        <f>1335*0.007</f>
        <v>9.3450000000000006</v>
      </c>
    </row>
    <row r="9241" spans="1:20" s="2843" customFormat="1" ht="12" hidden="1" customHeight="1">
      <c r="A9241" s="2774"/>
      <c r="B9241" s="2773"/>
      <c r="C9241" s="2165"/>
      <c r="D9241" s="2774"/>
      <c r="E9241" s="2173"/>
      <c r="F9241" s="2837"/>
      <c r="G9241" s="2234"/>
      <c r="H9241" s="2262"/>
      <c r="I9241" s="2837"/>
      <c r="J9241" s="2235"/>
      <c r="K9241" s="2235"/>
      <c r="L9241" s="2266"/>
      <c r="M9241" s="2175">
        <v>0</v>
      </c>
      <c r="N9241" s="2237"/>
      <c r="O9241" s="2119"/>
      <c r="P9241" s="2844"/>
      <c r="Q9241" s="2845"/>
      <c r="R9241" s="2846"/>
      <c r="S9241" s="2844">
        <f>R9241*E9240</f>
        <v>0</v>
      </c>
      <c r="T9241" s="2847"/>
    </row>
    <row r="9242" spans="1:20" s="2843" customFormat="1" ht="12" hidden="1" customHeight="1">
      <c r="A9242" s="2774"/>
      <c r="B9242" s="2773"/>
      <c r="C9242" s="2165"/>
      <c r="D9242" s="2774"/>
      <c r="E9242" s="2173"/>
      <c r="F9242" s="2837"/>
      <c r="G9242" s="2234"/>
      <c r="H9242" s="2262"/>
      <c r="I9242" s="2837"/>
      <c r="J9242" s="2235"/>
      <c r="K9242" s="2235"/>
      <c r="L9242" s="2266"/>
      <c r="M9242" s="2175">
        <v>0</v>
      </c>
      <c r="N9242" s="2237"/>
      <c r="O9242" s="2119"/>
      <c r="P9242" s="2844"/>
      <c r="Q9242" s="2845"/>
      <c r="R9242" s="2846"/>
      <c r="S9242" s="2844">
        <f>R9242*E9240</f>
        <v>0</v>
      </c>
      <c r="T9242" s="2847"/>
    </row>
    <row r="9243" spans="1:20" s="2843" customFormat="1" ht="12" hidden="1" customHeight="1">
      <c r="A9243" s="2774"/>
      <c r="B9243" s="2773"/>
      <c r="C9243" s="2165"/>
      <c r="D9243" s="2774"/>
      <c r="E9243" s="2173"/>
      <c r="F9243" s="2837"/>
      <c r="G9243" s="2234"/>
      <c r="H9243" s="2262"/>
      <c r="I9243" s="2837"/>
      <c r="J9243" s="2235"/>
      <c r="K9243" s="2235"/>
      <c r="L9243" s="2266"/>
      <c r="M9243" s="2175">
        <v>0</v>
      </c>
      <c r="N9243" s="2237"/>
      <c r="O9243" s="2119"/>
      <c r="P9243" s="2844"/>
      <c r="Q9243" s="2845"/>
      <c r="R9243" s="2846"/>
      <c r="S9243" s="2844">
        <f>R9243*E9240</f>
        <v>0</v>
      </c>
      <c r="T9243" s="2847"/>
    </row>
    <row r="9244" spans="1:20" s="2843" customFormat="1" ht="12" hidden="1" customHeight="1">
      <c r="A9244" s="2774"/>
      <c r="B9244" s="2773"/>
      <c r="C9244" s="2165"/>
      <c r="D9244" s="2774"/>
      <c r="E9244" s="2173"/>
      <c r="F9244" s="2837"/>
      <c r="G9244" s="2234"/>
      <c r="H9244" s="2262"/>
      <c r="I9244" s="2837"/>
      <c r="J9244" s="2235"/>
      <c r="K9244" s="2235"/>
      <c r="L9244" s="2266"/>
      <c r="M9244" s="2175">
        <v>0</v>
      </c>
      <c r="N9244" s="2237"/>
      <c r="O9244" s="2119"/>
      <c r="P9244" s="2844"/>
      <c r="Q9244" s="2845"/>
      <c r="R9244" s="2846"/>
      <c r="S9244" s="2844">
        <f>R9244*E9240</f>
        <v>0</v>
      </c>
      <c r="T9244" s="2847"/>
    </row>
    <row r="9245" spans="1:20" s="2843" customFormat="1" ht="12" hidden="1" customHeight="1">
      <c r="A9245" s="2774"/>
      <c r="B9245" s="2773"/>
      <c r="C9245" s="2165"/>
      <c r="D9245" s="2774"/>
      <c r="E9245" s="2173"/>
      <c r="F9245" s="2837"/>
      <c r="G9245" s="2234"/>
      <c r="H9245" s="2262"/>
      <c r="I9245" s="2837"/>
      <c r="J9245" s="2235"/>
      <c r="K9245" s="2235"/>
      <c r="L9245" s="2266"/>
      <c r="M9245" s="2175">
        <v>0</v>
      </c>
      <c r="N9245" s="2237"/>
      <c r="O9245" s="2119"/>
      <c r="P9245" s="2844"/>
      <c r="Q9245" s="2845"/>
      <c r="R9245" s="2846"/>
      <c r="S9245" s="2844">
        <f>R9245*E9240</f>
        <v>0</v>
      </c>
      <c r="T9245" s="2847"/>
    </row>
    <row r="9246" spans="1:20" s="2843" customFormat="1" ht="12" hidden="1" customHeight="1">
      <c r="A9246" s="2774"/>
      <c r="B9246" s="2773"/>
      <c r="C9246" s="2165"/>
      <c r="D9246" s="2774"/>
      <c r="E9246" s="2173"/>
      <c r="F9246" s="2837"/>
      <c r="G9246" s="2234"/>
      <c r="H9246" s="2262"/>
      <c r="I9246" s="2837"/>
      <c r="J9246" s="2235"/>
      <c r="K9246" s="2235"/>
      <c r="L9246" s="2266"/>
      <c r="M9246" s="2175">
        <v>0</v>
      </c>
      <c r="N9246" s="2237"/>
      <c r="O9246" s="2119"/>
      <c r="P9246" s="2844"/>
      <c r="Q9246" s="2845"/>
      <c r="R9246" s="2846"/>
      <c r="S9246" s="2844">
        <f>R9246*E9240</f>
        <v>0</v>
      </c>
      <c r="T9246" s="2847"/>
    </row>
    <row r="9247" spans="1:20" s="2843" customFormat="1" ht="12" hidden="1" customHeight="1">
      <c r="A9247" s="2774"/>
      <c r="B9247" s="2773"/>
      <c r="C9247" s="2165"/>
      <c r="D9247" s="2774"/>
      <c r="E9247" s="2173"/>
      <c r="F9247" s="2837"/>
      <c r="G9247" s="2234"/>
      <c r="H9247" s="2262"/>
      <c r="I9247" s="2837"/>
      <c r="J9247" s="2235"/>
      <c r="K9247" s="2235"/>
      <c r="L9247" s="2266"/>
      <c r="M9247" s="2175">
        <v>0</v>
      </c>
      <c r="N9247" s="2237"/>
      <c r="O9247" s="2119"/>
      <c r="P9247" s="2844"/>
      <c r="Q9247" s="2845"/>
      <c r="R9247" s="2846"/>
      <c r="S9247" s="2844">
        <f>R9247*E9240</f>
        <v>0</v>
      </c>
      <c r="T9247" s="2847"/>
    </row>
    <row r="9248" spans="1:20" s="2843" customFormat="1" hidden="1">
      <c r="A9248" s="2774"/>
      <c r="B9248" s="2773"/>
      <c r="C9248" s="2165"/>
      <c r="D9248" s="2774"/>
      <c r="E9248" s="2173"/>
      <c r="F9248" s="2837"/>
      <c r="G9248" s="2234"/>
      <c r="H9248" s="2262"/>
      <c r="I9248" s="2837"/>
      <c r="J9248" s="2235"/>
      <c r="K9248" s="2235"/>
      <c r="L9248" s="2266"/>
      <c r="M9248" s="2175">
        <v>0</v>
      </c>
      <c r="N9248" s="2237"/>
      <c r="O9248" s="2119"/>
      <c r="P9248" s="2844"/>
      <c r="Q9248" s="2845"/>
      <c r="R9248" s="2846"/>
      <c r="S9248" s="2844">
        <f>R9248*E9240</f>
        <v>0</v>
      </c>
      <c r="T9248" s="2847"/>
    </row>
    <row r="9249" spans="1:20" s="2843" customFormat="1" ht="24.75" customHeight="1">
      <c r="A9249" s="2774">
        <f>A9240+1</f>
        <v>15</v>
      </c>
      <c r="B9249" s="2773" t="s">
        <v>1385</v>
      </c>
      <c r="C9249" s="2165" t="s">
        <v>2051</v>
      </c>
      <c r="D9249" s="2774" t="s">
        <v>2819</v>
      </c>
      <c r="E9249" s="2836">
        <v>8</v>
      </c>
      <c r="F9249" s="2837">
        <v>2</v>
      </c>
      <c r="G9249" s="2234">
        <v>16</v>
      </c>
      <c r="H9249" s="2262">
        <v>2.9023108030040441</v>
      </c>
      <c r="I9249" s="2837">
        <v>0.01</v>
      </c>
      <c r="J9249" s="2234">
        <v>0.08</v>
      </c>
      <c r="K9249" s="2234">
        <v>3.0500200000000002E-2</v>
      </c>
      <c r="L9249" s="2262">
        <v>0.37075828733999994</v>
      </c>
      <c r="M9249" s="2175">
        <v>4.2739172004828587</v>
      </c>
      <c r="N9249" s="2478">
        <v>34.19133760386287</v>
      </c>
      <c r="O9249" s="2200">
        <f>E9249*L9249</f>
        <v>2.9660662987199995</v>
      </c>
      <c r="P9249" s="2837" t="s">
        <v>1386</v>
      </c>
      <c r="Q9249" s="2851" t="s">
        <v>2819</v>
      </c>
      <c r="R9249" s="2836">
        <v>1</v>
      </c>
      <c r="S9249" s="2852">
        <f>R9249*E9249</f>
        <v>8</v>
      </c>
      <c r="T9249" s="2854">
        <f>45.4*0.007</f>
        <v>0.31779999999999997</v>
      </c>
    </row>
    <row r="9250" spans="1:20" s="2843" customFormat="1" ht="12" hidden="1" customHeight="1">
      <c r="A9250" s="2774"/>
      <c r="B9250" s="2773"/>
      <c r="C9250" s="2165"/>
      <c r="D9250" s="2774"/>
      <c r="E9250" s="2173"/>
      <c r="F9250" s="2837"/>
      <c r="G9250" s="2234"/>
      <c r="H9250" s="2262"/>
      <c r="I9250" s="2837"/>
      <c r="J9250" s="2235"/>
      <c r="K9250" s="2235"/>
      <c r="L9250" s="2266"/>
      <c r="M9250" s="2175">
        <v>0</v>
      </c>
      <c r="N9250" s="2237"/>
      <c r="O9250" s="2119"/>
      <c r="P9250" s="2844"/>
      <c r="Q9250" s="2845"/>
      <c r="R9250" s="2846"/>
      <c r="S9250" s="2844">
        <f>R9250*E9249</f>
        <v>0</v>
      </c>
      <c r="T9250" s="2847"/>
    </row>
    <row r="9251" spans="1:20" s="2843" customFormat="1" ht="12" hidden="1" customHeight="1">
      <c r="A9251" s="2774"/>
      <c r="B9251" s="2773"/>
      <c r="C9251" s="2165"/>
      <c r="D9251" s="2774"/>
      <c r="E9251" s="2173"/>
      <c r="F9251" s="2837"/>
      <c r="G9251" s="2234"/>
      <c r="H9251" s="2262"/>
      <c r="I9251" s="2837"/>
      <c r="J9251" s="2235"/>
      <c r="K9251" s="2235"/>
      <c r="L9251" s="2266"/>
      <c r="M9251" s="2175">
        <v>0</v>
      </c>
      <c r="N9251" s="2237"/>
      <c r="O9251" s="2119"/>
      <c r="P9251" s="2844"/>
      <c r="Q9251" s="2845"/>
      <c r="R9251" s="2846"/>
      <c r="S9251" s="2844">
        <f>R9251*E9249</f>
        <v>0</v>
      </c>
      <c r="T9251" s="2847"/>
    </row>
    <row r="9252" spans="1:20" s="2843" customFormat="1" ht="12" hidden="1" customHeight="1">
      <c r="A9252" s="2774"/>
      <c r="B9252" s="2773"/>
      <c r="C9252" s="2165"/>
      <c r="D9252" s="2774"/>
      <c r="E9252" s="2173"/>
      <c r="F9252" s="2837"/>
      <c r="G9252" s="2234"/>
      <c r="H9252" s="2262"/>
      <c r="I9252" s="2837"/>
      <c r="J9252" s="2235"/>
      <c r="K9252" s="2235"/>
      <c r="L9252" s="2266"/>
      <c r="M9252" s="2175">
        <v>0</v>
      </c>
      <c r="N9252" s="2237"/>
      <c r="O9252" s="2119"/>
      <c r="P9252" s="2844"/>
      <c r="Q9252" s="2845"/>
      <c r="R9252" s="2846"/>
      <c r="S9252" s="2844">
        <f>R9252*E9249</f>
        <v>0</v>
      </c>
      <c r="T9252" s="2847"/>
    </row>
    <row r="9253" spans="1:20" s="2843" customFormat="1" ht="12" hidden="1" customHeight="1">
      <c r="A9253" s="2774"/>
      <c r="B9253" s="2773"/>
      <c r="C9253" s="2165"/>
      <c r="D9253" s="2774"/>
      <c r="E9253" s="2173"/>
      <c r="F9253" s="2837"/>
      <c r="G9253" s="2234"/>
      <c r="H9253" s="2262"/>
      <c r="I9253" s="2837"/>
      <c r="J9253" s="2235"/>
      <c r="K9253" s="2235"/>
      <c r="L9253" s="2266"/>
      <c r="M9253" s="2175">
        <v>0</v>
      </c>
      <c r="N9253" s="2237"/>
      <c r="O9253" s="2119"/>
      <c r="P9253" s="2844"/>
      <c r="Q9253" s="2845"/>
      <c r="R9253" s="2846"/>
      <c r="S9253" s="2844">
        <f>R9253*E9249</f>
        <v>0</v>
      </c>
      <c r="T9253" s="2847"/>
    </row>
    <row r="9254" spans="1:20" s="2843" customFormat="1" ht="12" hidden="1" customHeight="1">
      <c r="A9254" s="2774"/>
      <c r="B9254" s="2773"/>
      <c r="C9254" s="2165"/>
      <c r="D9254" s="2774"/>
      <c r="E9254" s="2173"/>
      <c r="F9254" s="2837"/>
      <c r="G9254" s="2234"/>
      <c r="H9254" s="2262"/>
      <c r="I9254" s="2837"/>
      <c r="J9254" s="2235"/>
      <c r="K9254" s="2235"/>
      <c r="L9254" s="2266"/>
      <c r="M9254" s="2175">
        <v>0</v>
      </c>
      <c r="N9254" s="2237"/>
      <c r="O9254" s="2119"/>
      <c r="P9254" s="2844"/>
      <c r="Q9254" s="2845"/>
      <c r="R9254" s="2846"/>
      <c r="S9254" s="2844">
        <f>R9254*E9249</f>
        <v>0</v>
      </c>
      <c r="T9254" s="2847"/>
    </row>
    <row r="9255" spans="1:20" s="2843" customFormat="1" ht="12" hidden="1" customHeight="1">
      <c r="A9255" s="2774"/>
      <c r="B9255" s="2773"/>
      <c r="C9255" s="2165"/>
      <c r="D9255" s="2774"/>
      <c r="E9255" s="2173"/>
      <c r="F9255" s="2837"/>
      <c r="G9255" s="2234"/>
      <c r="H9255" s="2262"/>
      <c r="I9255" s="2837"/>
      <c r="J9255" s="2235"/>
      <c r="K9255" s="2235"/>
      <c r="L9255" s="2266"/>
      <c r="M9255" s="2175">
        <v>0</v>
      </c>
      <c r="N9255" s="2237"/>
      <c r="O9255" s="2119"/>
      <c r="P9255" s="2844"/>
      <c r="Q9255" s="2845"/>
      <c r="R9255" s="2846"/>
      <c r="S9255" s="2844">
        <f>R9255*E9249</f>
        <v>0</v>
      </c>
      <c r="T9255" s="2847"/>
    </row>
    <row r="9256" spans="1:20" s="2843" customFormat="1" ht="12" hidden="1" customHeight="1">
      <c r="A9256" s="2774"/>
      <c r="B9256" s="2773"/>
      <c r="C9256" s="2165"/>
      <c r="D9256" s="2774"/>
      <c r="E9256" s="2173"/>
      <c r="F9256" s="2837"/>
      <c r="G9256" s="2234"/>
      <c r="H9256" s="2262"/>
      <c r="I9256" s="2837"/>
      <c r="J9256" s="2235"/>
      <c r="K9256" s="2235"/>
      <c r="L9256" s="2266"/>
      <c r="M9256" s="2175">
        <v>0</v>
      </c>
      <c r="N9256" s="2237"/>
      <c r="O9256" s="2119"/>
      <c r="P9256" s="2844"/>
      <c r="Q9256" s="2845"/>
      <c r="R9256" s="2846"/>
      <c r="S9256" s="2844">
        <f>R9256*E9249</f>
        <v>0</v>
      </c>
      <c r="T9256" s="2847"/>
    </row>
    <row r="9257" spans="1:20" s="2843" customFormat="1" hidden="1">
      <c r="A9257" s="2774"/>
      <c r="B9257" s="2773"/>
      <c r="C9257" s="2165"/>
      <c r="D9257" s="2774"/>
      <c r="E9257" s="2173"/>
      <c r="F9257" s="2837"/>
      <c r="G9257" s="2234"/>
      <c r="H9257" s="2262"/>
      <c r="I9257" s="2837"/>
      <c r="J9257" s="2235"/>
      <c r="K9257" s="2235"/>
      <c r="L9257" s="2266"/>
      <c r="M9257" s="2175">
        <v>0</v>
      </c>
      <c r="N9257" s="2237"/>
      <c r="O9257" s="2119"/>
      <c r="P9257" s="2844"/>
      <c r="Q9257" s="2845"/>
      <c r="R9257" s="2846"/>
      <c r="S9257" s="2844">
        <f>R9257*E9249</f>
        <v>0</v>
      </c>
      <c r="T9257" s="2847"/>
    </row>
    <row r="9258" spans="1:20" s="2247" customFormat="1" ht="17.25" customHeight="1">
      <c r="A9258" s="2774">
        <f>A9249+1</f>
        <v>16</v>
      </c>
      <c r="B9258" s="2848"/>
      <c r="C9258" s="2850" t="s">
        <v>1652</v>
      </c>
      <c r="D9258" s="2774" t="s">
        <v>2935</v>
      </c>
      <c r="E9258" s="2248">
        <v>70</v>
      </c>
      <c r="F9258" s="2849"/>
      <c r="G9258" s="17">
        <v>0</v>
      </c>
      <c r="H9258" s="2285">
        <v>0</v>
      </c>
      <c r="I9258" s="2849"/>
      <c r="J9258" s="17">
        <v>0</v>
      </c>
      <c r="K9258" s="17">
        <v>0</v>
      </c>
      <c r="L9258" s="17">
        <v>0.17499604499999996</v>
      </c>
      <c r="M9258" s="2175">
        <v>0.22639713019734528</v>
      </c>
      <c r="N9258" s="2485">
        <v>15.847799113814169</v>
      </c>
      <c r="O9258" s="2200">
        <f>E9258*L9258</f>
        <v>12.249723149999998</v>
      </c>
      <c r="P9258" s="2244" t="s">
        <v>1387</v>
      </c>
      <c r="Q9258" s="2245" t="s">
        <v>2935</v>
      </c>
      <c r="R9258" s="2246">
        <v>1</v>
      </c>
      <c r="S9258" s="2839">
        <f>R9258*E9258</f>
        <v>70</v>
      </c>
      <c r="T9258" s="2309">
        <v>0.15</v>
      </c>
    </row>
    <row r="9259" spans="1:20" s="2247" customFormat="1" ht="16.5" hidden="1" customHeight="1">
      <c r="A9259" s="2149"/>
      <c r="B9259" s="2848"/>
      <c r="C9259" s="2850"/>
      <c r="D9259" s="2243"/>
      <c r="E9259" s="2173"/>
      <c r="F9259" s="2235"/>
      <c r="G9259" s="2235"/>
      <c r="H9259" s="2266"/>
      <c r="I9259" s="2235"/>
      <c r="J9259" s="2235"/>
      <c r="K9259" s="2235"/>
      <c r="L9259" s="2235"/>
      <c r="M9259" s="2175">
        <v>0</v>
      </c>
      <c r="N9259" s="2175"/>
      <c r="O9259" s="2119"/>
      <c r="P9259" s="2119"/>
      <c r="Q9259" s="1802"/>
      <c r="R9259" s="2249"/>
      <c r="S9259" s="2853">
        <f>R9259*E9258</f>
        <v>0</v>
      </c>
      <c r="T9259" s="1800"/>
    </row>
    <row r="9260" spans="1:20" s="2247" customFormat="1" hidden="1">
      <c r="A9260" s="2149"/>
      <c r="B9260" s="2848"/>
      <c r="C9260" s="2850"/>
      <c r="D9260" s="2243"/>
      <c r="E9260" s="2173"/>
      <c r="F9260" s="2235"/>
      <c r="G9260" s="2235"/>
      <c r="H9260" s="2266"/>
      <c r="I9260" s="2235"/>
      <c r="J9260" s="2235"/>
      <c r="K9260" s="2235"/>
      <c r="L9260" s="2235"/>
      <c r="M9260" s="2175">
        <v>0</v>
      </c>
      <c r="N9260" s="2175"/>
      <c r="O9260" s="2119"/>
      <c r="P9260" s="2119"/>
      <c r="Q9260" s="1802"/>
      <c r="R9260" s="2249"/>
      <c r="S9260" s="2853">
        <f>R9260*E9258</f>
        <v>0</v>
      </c>
      <c r="T9260" s="1800"/>
    </row>
    <row r="9261" spans="1:20" s="2247" customFormat="1" hidden="1">
      <c r="A9261" s="2149"/>
      <c r="B9261" s="2848"/>
      <c r="C9261" s="2850"/>
      <c r="D9261" s="2243"/>
      <c r="E9261" s="2173"/>
      <c r="F9261" s="2235"/>
      <c r="G9261" s="2235"/>
      <c r="H9261" s="2266"/>
      <c r="I9261" s="2235"/>
      <c r="J9261" s="2235"/>
      <c r="K9261" s="2235"/>
      <c r="L9261" s="2235"/>
      <c r="M9261" s="2175">
        <v>0</v>
      </c>
      <c r="N9261" s="2175"/>
      <c r="O9261" s="2119"/>
      <c r="P9261" s="2119"/>
      <c r="Q9261" s="1802"/>
      <c r="R9261" s="2249"/>
      <c r="S9261" s="2853">
        <f>R9261*E9258</f>
        <v>0</v>
      </c>
      <c r="T9261" s="1800"/>
    </row>
    <row r="9262" spans="1:20" s="2247" customFormat="1" hidden="1">
      <c r="A9262" s="2149"/>
      <c r="B9262" s="2848"/>
      <c r="C9262" s="2850"/>
      <c r="D9262" s="2243"/>
      <c r="E9262" s="2173"/>
      <c r="F9262" s="2235"/>
      <c r="G9262" s="2235"/>
      <c r="H9262" s="2266"/>
      <c r="I9262" s="2235"/>
      <c r="J9262" s="2235"/>
      <c r="K9262" s="2235"/>
      <c r="L9262" s="2235"/>
      <c r="M9262" s="2175">
        <v>0</v>
      </c>
      <c r="N9262" s="2175"/>
      <c r="O9262" s="2119"/>
      <c r="P9262" s="2119"/>
      <c r="Q9262" s="1802"/>
      <c r="R9262" s="2249"/>
      <c r="S9262" s="2853">
        <f>R9262*E9258</f>
        <v>0</v>
      </c>
      <c r="T9262" s="1800"/>
    </row>
    <row r="9263" spans="1:20" s="2247" customFormat="1" hidden="1">
      <c r="A9263" s="2149"/>
      <c r="B9263" s="2848"/>
      <c r="C9263" s="2850"/>
      <c r="D9263" s="2243"/>
      <c r="E9263" s="2173"/>
      <c r="F9263" s="2235"/>
      <c r="G9263" s="2235"/>
      <c r="H9263" s="2266"/>
      <c r="I9263" s="2235"/>
      <c r="J9263" s="2235"/>
      <c r="K9263" s="2235"/>
      <c r="L9263" s="2235"/>
      <c r="M9263" s="2175">
        <v>0</v>
      </c>
      <c r="N9263" s="2175"/>
      <c r="O9263" s="2119"/>
      <c r="P9263" s="2119"/>
      <c r="Q9263" s="1802"/>
      <c r="R9263" s="2249"/>
      <c r="S9263" s="2853">
        <f>R9263*E9258</f>
        <v>0</v>
      </c>
      <c r="T9263" s="1800"/>
    </row>
    <row r="9264" spans="1:20" s="2247" customFormat="1" hidden="1">
      <c r="A9264" s="2149"/>
      <c r="B9264" s="2848"/>
      <c r="C9264" s="2850"/>
      <c r="D9264" s="2243"/>
      <c r="E9264" s="2173"/>
      <c r="F9264" s="2235"/>
      <c r="G9264" s="2235"/>
      <c r="H9264" s="2266"/>
      <c r="I9264" s="2235"/>
      <c r="J9264" s="2235"/>
      <c r="K9264" s="2235"/>
      <c r="L9264" s="2235"/>
      <c r="M9264" s="2175">
        <v>0</v>
      </c>
      <c r="N9264" s="2175"/>
      <c r="O9264" s="2119"/>
      <c r="P9264" s="2119"/>
      <c r="Q9264" s="1802"/>
      <c r="R9264" s="2249"/>
      <c r="S9264" s="2853">
        <f>R9264*E9258</f>
        <v>0</v>
      </c>
      <c r="T9264" s="1800"/>
    </row>
    <row r="9265" spans="1:20" s="2247" customFormat="1" hidden="1">
      <c r="A9265" s="2149"/>
      <c r="B9265" s="2848"/>
      <c r="C9265" s="2850"/>
      <c r="D9265" s="2243"/>
      <c r="E9265" s="2173"/>
      <c r="F9265" s="2235"/>
      <c r="G9265" s="2235"/>
      <c r="H9265" s="2266"/>
      <c r="I9265" s="2235"/>
      <c r="J9265" s="2235"/>
      <c r="K9265" s="2235"/>
      <c r="L9265" s="2235"/>
      <c r="M9265" s="2175">
        <v>0</v>
      </c>
      <c r="N9265" s="2175"/>
      <c r="O9265" s="2119"/>
      <c r="P9265" s="2119"/>
      <c r="Q9265" s="1802"/>
      <c r="R9265" s="2249"/>
      <c r="S9265" s="2853">
        <f>R9265*E9258</f>
        <v>0</v>
      </c>
      <c r="T9265" s="1800"/>
    </row>
    <row r="9266" spans="1:20" s="2247" customFormat="1" hidden="1">
      <c r="A9266" s="2149"/>
      <c r="B9266" s="2173"/>
      <c r="C9266" s="2436"/>
      <c r="D9266" s="2243"/>
      <c r="E9266" s="2173"/>
      <c r="F9266" s="2235"/>
      <c r="G9266" s="2235"/>
      <c r="H9266" s="2266"/>
      <c r="I9266" s="2235"/>
      <c r="J9266" s="2235"/>
      <c r="K9266" s="2235"/>
      <c r="L9266" s="2235"/>
      <c r="M9266" s="2175">
        <v>0</v>
      </c>
      <c r="N9266" s="2175"/>
      <c r="O9266" s="2119"/>
      <c r="P9266" s="2119"/>
      <c r="Q9266" s="1802"/>
      <c r="R9266" s="2249"/>
      <c r="S9266" s="2853">
        <f>R9266*E9258</f>
        <v>0</v>
      </c>
      <c r="T9266" s="1800"/>
    </row>
    <row r="9267" spans="1:20" s="2843" customFormat="1" ht="20.25" customHeight="1">
      <c r="A9267" s="2774">
        <f>A9258+1</f>
        <v>17</v>
      </c>
      <c r="B9267" s="2160" t="s">
        <v>1388</v>
      </c>
      <c r="C9267" s="2850" t="s">
        <v>2052</v>
      </c>
      <c r="D9267" s="2774" t="s">
        <v>2935</v>
      </c>
      <c r="E9267" s="2836">
        <v>550</v>
      </c>
      <c r="F9267" s="2837">
        <v>0.15</v>
      </c>
      <c r="G9267" s="2234">
        <v>82.5</v>
      </c>
      <c r="H9267" s="2641">
        <v>0.21767331022530331</v>
      </c>
      <c r="I9267" s="2837"/>
      <c r="J9267" s="2234">
        <v>0</v>
      </c>
      <c r="K9267" s="2858">
        <v>0</v>
      </c>
      <c r="L9267" s="2641">
        <v>0.65331856799999999</v>
      </c>
      <c r="M9267" s="2175">
        <v>1.1268258185800961</v>
      </c>
      <c r="N9267" s="2478">
        <v>619.7542002190529</v>
      </c>
      <c r="O9267" s="2200">
        <f>E9267*L9267</f>
        <v>359.3252124</v>
      </c>
      <c r="P9267" s="2165" t="s">
        <v>444</v>
      </c>
      <c r="Q9267" s="2859" t="s">
        <v>2935</v>
      </c>
      <c r="R9267" s="2836">
        <v>1</v>
      </c>
      <c r="S9267" s="2852">
        <f>R9267*E9267</f>
        <v>550</v>
      </c>
      <c r="T9267" s="2235">
        <v>0.56000000000000005</v>
      </c>
    </row>
    <row r="9268" spans="1:20" s="2843" customFormat="1" hidden="1">
      <c r="A9268" s="2774"/>
      <c r="B9268" s="2160"/>
      <c r="C9268" s="2850"/>
      <c r="D9268" s="2774"/>
      <c r="E9268" s="2173"/>
      <c r="F9268" s="2837"/>
      <c r="G9268" s="2234"/>
      <c r="H9268" s="2234"/>
      <c r="I9268" s="2837"/>
      <c r="J9268" s="2235"/>
      <c r="K9268" s="2305"/>
      <c r="L9268" s="2266"/>
      <c r="M9268" s="2175">
        <v>0</v>
      </c>
      <c r="N9268" s="2237"/>
      <c r="O9268" s="1801"/>
      <c r="P9268" s="2860"/>
      <c r="Q9268" s="2861"/>
      <c r="R9268" s="2862"/>
      <c r="S9268" s="2844">
        <f>R9268*E9267</f>
        <v>0</v>
      </c>
      <c r="T9268" s="2844"/>
    </row>
    <row r="9269" spans="1:20" s="2843" customFormat="1" ht="12" hidden="1" customHeight="1">
      <c r="A9269" s="2774"/>
      <c r="B9269" s="2773"/>
      <c r="C9269" s="2165"/>
      <c r="D9269" s="2774"/>
      <c r="E9269" s="2173"/>
      <c r="F9269" s="2838"/>
      <c r="G9269" s="2234"/>
      <c r="H9269" s="2234"/>
      <c r="I9269" s="2837"/>
      <c r="J9269" s="2235"/>
      <c r="K9269" s="2305"/>
      <c r="L9269" s="2266"/>
      <c r="M9269" s="2175">
        <v>0</v>
      </c>
      <c r="N9269" s="2237"/>
      <c r="O9269" s="1801"/>
      <c r="P9269" s="2844"/>
      <c r="Q9269" s="2845"/>
      <c r="R9269" s="2846"/>
      <c r="S9269" s="2844">
        <f>R9269*E9267</f>
        <v>0</v>
      </c>
      <c r="T9269" s="2845"/>
    </row>
    <row r="9270" spans="1:20" s="2843" customFormat="1" ht="12" hidden="1" customHeight="1">
      <c r="A9270" s="2774"/>
      <c r="B9270" s="2773"/>
      <c r="C9270" s="2165"/>
      <c r="D9270" s="2774"/>
      <c r="E9270" s="2173"/>
      <c r="F9270" s="2838"/>
      <c r="G9270" s="2234"/>
      <c r="H9270" s="2234"/>
      <c r="I9270" s="2837"/>
      <c r="J9270" s="2235"/>
      <c r="K9270" s="2305"/>
      <c r="L9270" s="2266"/>
      <c r="M9270" s="2175">
        <v>0</v>
      </c>
      <c r="N9270" s="2237"/>
      <c r="O9270" s="1801"/>
      <c r="P9270" s="2844"/>
      <c r="Q9270" s="2845"/>
      <c r="R9270" s="2846"/>
      <c r="S9270" s="2844">
        <f>R9270*E9267</f>
        <v>0</v>
      </c>
      <c r="T9270" s="2845"/>
    </row>
    <row r="9271" spans="1:20" s="2843" customFormat="1" ht="12" hidden="1" customHeight="1">
      <c r="A9271" s="2774"/>
      <c r="B9271" s="2773"/>
      <c r="C9271" s="2165"/>
      <c r="D9271" s="2774"/>
      <c r="E9271" s="2173"/>
      <c r="F9271" s="2838"/>
      <c r="G9271" s="2234"/>
      <c r="H9271" s="2234"/>
      <c r="I9271" s="2837"/>
      <c r="J9271" s="2235"/>
      <c r="K9271" s="2305"/>
      <c r="L9271" s="2266"/>
      <c r="M9271" s="2175">
        <v>0</v>
      </c>
      <c r="N9271" s="2237"/>
      <c r="O9271" s="1801"/>
      <c r="P9271" s="2844"/>
      <c r="Q9271" s="2845"/>
      <c r="R9271" s="2846"/>
      <c r="S9271" s="2844">
        <f>R9271*E9267</f>
        <v>0</v>
      </c>
      <c r="T9271" s="2845"/>
    </row>
    <row r="9272" spans="1:20" s="2843" customFormat="1" ht="12" hidden="1" customHeight="1">
      <c r="A9272" s="2774"/>
      <c r="B9272" s="2773"/>
      <c r="C9272" s="2165"/>
      <c r="D9272" s="2774"/>
      <c r="E9272" s="2173"/>
      <c r="F9272" s="2838"/>
      <c r="G9272" s="2234"/>
      <c r="H9272" s="2234"/>
      <c r="I9272" s="2837"/>
      <c r="J9272" s="2235"/>
      <c r="K9272" s="2305"/>
      <c r="L9272" s="2266"/>
      <c r="M9272" s="2175">
        <v>0</v>
      </c>
      <c r="N9272" s="2237"/>
      <c r="O9272" s="1801"/>
      <c r="P9272" s="2844"/>
      <c r="Q9272" s="2845"/>
      <c r="R9272" s="2846"/>
      <c r="S9272" s="2844">
        <f>R9272*E9267</f>
        <v>0</v>
      </c>
      <c r="T9272" s="2845"/>
    </row>
    <row r="9273" spans="1:20" s="2843" customFormat="1" ht="12" hidden="1" customHeight="1">
      <c r="A9273" s="2774"/>
      <c r="B9273" s="2773"/>
      <c r="C9273" s="2165"/>
      <c r="D9273" s="2774"/>
      <c r="E9273" s="2173"/>
      <c r="F9273" s="2838"/>
      <c r="G9273" s="2234"/>
      <c r="H9273" s="2234"/>
      <c r="I9273" s="2837"/>
      <c r="J9273" s="2235"/>
      <c r="K9273" s="2305"/>
      <c r="L9273" s="2266"/>
      <c r="M9273" s="2175">
        <v>0</v>
      </c>
      <c r="N9273" s="2237"/>
      <c r="O9273" s="1801"/>
      <c r="P9273" s="2844"/>
      <c r="Q9273" s="2845"/>
      <c r="R9273" s="2846"/>
      <c r="S9273" s="2844">
        <f>R9273*E9267</f>
        <v>0</v>
      </c>
      <c r="T9273" s="2845"/>
    </row>
    <row r="9274" spans="1:20" s="2843" customFormat="1" ht="12" hidden="1" customHeight="1">
      <c r="A9274" s="2774"/>
      <c r="B9274" s="2773"/>
      <c r="C9274" s="2165"/>
      <c r="D9274" s="2774"/>
      <c r="E9274" s="2173"/>
      <c r="F9274" s="2838"/>
      <c r="G9274" s="2234"/>
      <c r="H9274" s="2234"/>
      <c r="I9274" s="2837"/>
      <c r="J9274" s="2235"/>
      <c r="K9274" s="2305"/>
      <c r="L9274" s="2266"/>
      <c r="M9274" s="2175">
        <v>0</v>
      </c>
      <c r="N9274" s="2237"/>
      <c r="O9274" s="1801"/>
      <c r="P9274" s="2844"/>
      <c r="Q9274" s="2845"/>
      <c r="R9274" s="2846"/>
      <c r="S9274" s="2844">
        <f>R9274*E9267</f>
        <v>0</v>
      </c>
      <c r="T9274" s="2845"/>
    </row>
    <row r="9275" spans="1:20" s="2843" customFormat="1" hidden="1">
      <c r="A9275" s="2774"/>
      <c r="B9275" s="2773"/>
      <c r="C9275" s="2165"/>
      <c r="D9275" s="2774"/>
      <c r="E9275" s="2173"/>
      <c r="F9275" s="2838"/>
      <c r="G9275" s="2234"/>
      <c r="H9275" s="2234"/>
      <c r="I9275" s="2837"/>
      <c r="J9275" s="2235"/>
      <c r="K9275" s="2305"/>
      <c r="L9275" s="2266"/>
      <c r="M9275" s="2175">
        <v>0</v>
      </c>
      <c r="N9275" s="2237"/>
      <c r="O9275" s="2312"/>
      <c r="P9275" s="2844"/>
      <c r="Q9275" s="2845"/>
      <c r="R9275" s="2846"/>
      <c r="S9275" s="2844">
        <f>R9275*E9267</f>
        <v>0</v>
      </c>
      <c r="T9275" s="2845"/>
    </row>
    <row r="9276" spans="1:20" s="2611" customFormat="1" ht="15" customHeight="1">
      <c r="A9276" s="2610"/>
      <c r="B9276" s="2522"/>
      <c r="C9276" s="2832" t="s">
        <v>1595</v>
      </c>
      <c r="D9276" s="2610"/>
      <c r="E9276" s="2522"/>
      <c r="F9276" s="2522"/>
      <c r="G9276" s="2522">
        <v>450.4255</v>
      </c>
      <c r="H9276" s="2522"/>
      <c r="I9276" s="2522"/>
      <c r="J9276" s="2522">
        <v>18.943999999999996</v>
      </c>
      <c r="K9276" s="2522"/>
      <c r="L9276" s="2522"/>
      <c r="M9276" s="2175"/>
      <c r="N9276" s="2464">
        <v>4951.4865982054353</v>
      </c>
      <c r="O9276" s="2611">
        <f>SUM(O9123:O9275)</f>
        <v>3115.8867127021203</v>
      </c>
    </row>
    <row r="9277" spans="1:20" ht="28.5" customHeight="1">
      <c r="A9277" s="2172"/>
      <c r="B9277" s="2173"/>
      <c r="C9277" s="2863" t="s">
        <v>2019</v>
      </c>
      <c r="D9277" s="2172"/>
      <c r="E9277" s="2173"/>
      <c r="F9277" s="2173"/>
      <c r="G9277" s="2173" t="e">
        <v>#DIV/0!</v>
      </c>
      <c r="H9277" s="2173"/>
      <c r="I9277" s="2173"/>
      <c r="J9277" s="2173">
        <v>100427906491.76982</v>
      </c>
      <c r="K9277" s="2173"/>
      <c r="L9277" s="2173"/>
      <c r="M9277" s="2175"/>
      <c r="N9277" s="2175"/>
      <c r="O9277" s="2200">
        <f>SUM(O6790:O9276)</f>
        <v>5823282128721.293</v>
      </c>
      <c r="P9277" s="2229"/>
      <c r="Q9277" s="2229"/>
      <c r="R9277" s="1367"/>
      <c r="S9277" s="2230"/>
      <c r="T9277" s="1790"/>
    </row>
    <row r="9278" spans="1:20" s="2488" customFormat="1" ht="40.5" customHeight="1">
      <c r="A9278" s="2654">
        <v>1</v>
      </c>
      <c r="B9278" s="2765" t="s">
        <v>1389</v>
      </c>
      <c r="C9278" s="2721" t="s">
        <v>2020</v>
      </c>
      <c r="D9278" s="2654" t="s">
        <v>2819</v>
      </c>
      <c r="E9278" s="2687">
        <v>1</v>
      </c>
      <c r="F9278" s="2680">
        <v>74</v>
      </c>
      <c r="G9278" s="1991">
        <v>74</v>
      </c>
      <c r="H9278" s="1991">
        <v>107.38549971114963</v>
      </c>
      <c r="I9278" s="2680">
        <v>0</v>
      </c>
      <c r="J9278" s="2173">
        <v>0</v>
      </c>
      <c r="K9278" s="1991">
        <v>0</v>
      </c>
      <c r="L9278" s="2173">
        <v>0</v>
      </c>
      <c r="M9278" s="2175">
        <v>20718.927533816048</v>
      </c>
      <c r="N9278" s="2681">
        <v>20718.927533816048</v>
      </c>
      <c r="O9278" s="2200">
        <f>E9278*L9278</f>
        <v>0</v>
      </c>
      <c r="P9278" s="2686"/>
      <c r="Q9278" s="2710"/>
      <c r="R9278" s="2698"/>
      <c r="S9278" s="2759">
        <f>R9278*E9278</f>
        <v>0</v>
      </c>
      <c r="T9278" s="1377"/>
    </row>
    <row r="9279" spans="1:20" s="2488" customFormat="1" hidden="1">
      <c r="A9279" s="2654"/>
      <c r="B9279" s="2654"/>
      <c r="C9279" s="2677"/>
      <c r="D9279" s="2654"/>
      <c r="E9279" s="2687"/>
      <c r="F9279" s="2680"/>
      <c r="G9279" s="1991"/>
      <c r="H9279" s="1991"/>
      <c r="I9279" s="2680"/>
      <c r="J9279" s="1991"/>
      <c r="K9279" s="1991"/>
      <c r="L9279" s="1991"/>
      <c r="M9279" s="2175">
        <v>0</v>
      </c>
      <c r="N9279" s="2681"/>
      <c r="O9279" s="2688"/>
      <c r="P9279" s="2709"/>
      <c r="Q9279" s="2710"/>
      <c r="R9279" s="2745"/>
      <c r="S9279" s="2692">
        <f>R9279*E9278</f>
        <v>0</v>
      </c>
      <c r="T9279" s="2766"/>
    </row>
    <row r="9280" spans="1:20" s="2488" customFormat="1" hidden="1">
      <c r="A9280" s="2654"/>
      <c r="B9280" s="2654"/>
      <c r="C9280" s="2677"/>
      <c r="D9280" s="2654"/>
      <c r="E9280" s="2687"/>
      <c r="F9280" s="2680"/>
      <c r="G9280" s="1991"/>
      <c r="H9280" s="1991"/>
      <c r="I9280" s="2680"/>
      <c r="J9280" s="1991"/>
      <c r="K9280" s="1991"/>
      <c r="L9280" s="1991"/>
      <c r="M9280" s="2175">
        <v>0</v>
      </c>
      <c r="N9280" s="2681"/>
      <c r="O9280" s="2688"/>
      <c r="P9280" s="2689"/>
      <c r="Q9280" s="2690"/>
      <c r="R9280" s="2691"/>
      <c r="S9280" s="2692">
        <f>R9280*E9278</f>
        <v>0</v>
      </c>
      <c r="T9280" s="2692"/>
    </row>
    <row r="9281" spans="1:20" s="2488" customFormat="1" hidden="1">
      <c r="A9281" s="2654"/>
      <c r="B9281" s="2654"/>
      <c r="C9281" s="2677"/>
      <c r="D9281" s="2654"/>
      <c r="E9281" s="2687"/>
      <c r="F9281" s="2680"/>
      <c r="G9281" s="1991"/>
      <c r="H9281" s="1991"/>
      <c r="I9281" s="2680"/>
      <c r="J9281" s="1991"/>
      <c r="K9281" s="1991"/>
      <c r="L9281" s="1991"/>
      <c r="M9281" s="2175">
        <v>0</v>
      </c>
      <c r="N9281" s="2681"/>
      <c r="O9281" s="2688"/>
      <c r="P9281" s="2689"/>
      <c r="Q9281" s="2690"/>
      <c r="R9281" s="2691"/>
      <c r="S9281" s="2692">
        <f>R9281*E9278</f>
        <v>0</v>
      </c>
      <c r="T9281" s="2692"/>
    </row>
    <row r="9282" spans="1:20" s="2488" customFormat="1" hidden="1">
      <c r="A9282" s="2654"/>
      <c r="B9282" s="2654"/>
      <c r="C9282" s="2677"/>
      <c r="D9282" s="2654"/>
      <c r="E9282" s="2687"/>
      <c r="F9282" s="2680"/>
      <c r="G9282" s="1991"/>
      <c r="H9282" s="1991"/>
      <c r="I9282" s="2680"/>
      <c r="J9282" s="1991"/>
      <c r="K9282" s="1991"/>
      <c r="L9282" s="1991"/>
      <c r="M9282" s="2175">
        <v>0</v>
      </c>
      <c r="N9282" s="2681"/>
      <c r="O9282" s="2688"/>
      <c r="P9282" s="2689"/>
      <c r="Q9282" s="2690"/>
      <c r="R9282" s="2691"/>
      <c r="S9282" s="2692">
        <f>R9282*E9278</f>
        <v>0</v>
      </c>
      <c r="T9282" s="2692"/>
    </row>
    <row r="9283" spans="1:20" s="2488" customFormat="1" hidden="1">
      <c r="A9283" s="2654"/>
      <c r="B9283" s="2654"/>
      <c r="C9283" s="2677"/>
      <c r="D9283" s="2654"/>
      <c r="E9283" s="2687"/>
      <c r="F9283" s="2680"/>
      <c r="G9283" s="1991"/>
      <c r="H9283" s="1991"/>
      <c r="I9283" s="2680"/>
      <c r="J9283" s="1991"/>
      <c r="K9283" s="1991"/>
      <c r="L9283" s="1991"/>
      <c r="M9283" s="2175">
        <v>0</v>
      </c>
      <c r="N9283" s="2681"/>
      <c r="O9283" s="2688"/>
      <c r="P9283" s="2689"/>
      <c r="Q9283" s="2690"/>
      <c r="R9283" s="2691"/>
      <c r="S9283" s="2692">
        <f>R9283*E9278</f>
        <v>0</v>
      </c>
      <c r="T9283" s="2692"/>
    </row>
    <row r="9284" spans="1:20" s="2488" customFormat="1" hidden="1">
      <c r="A9284" s="2654"/>
      <c r="B9284" s="2654"/>
      <c r="C9284" s="2677"/>
      <c r="D9284" s="2654"/>
      <c r="E9284" s="2687"/>
      <c r="F9284" s="2680"/>
      <c r="G9284" s="1991"/>
      <c r="H9284" s="1991"/>
      <c r="I9284" s="2680"/>
      <c r="J9284" s="1991"/>
      <c r="K9284" s="1991"/>
      <c r="L9284" s="1991"/>
      <c r="M9284" s="2175">
        <v>0</v>
      </c>
      <c r="N9284" s="2681"/>
      <c r="O9284" s="2688"/>
      <c r="P9284" s="2689"/>
      <c r="Q9284" s="2690"/>
      <c r="R9284" s="2691"/>
      <c r="S9284" s="2692">
        <f>R9284*E9278</f>
        <v>0</v>
      </c>
      <c r="T9284" s="2692"/>
    </row>
    <row r="9285" spans="1:20" s="2488" customFormat="1" hidden="1">
      <c r="A9285" s="2654"/>
      <c r="B9285" s="2654"/>
      <c r="C9285" s="2677"/>
      <c r="D9285" s="2654"/>
      <c r="E9285" s="2687"/>
      <c r="F9285" s="2680"/>
      <c r="G9285" s="1991"/>
      <c r="H9285" s="1991"/>
      <c r="I9285" s="2680"/>
      <c r="J9285" s="1991"/>
      <c r="K9285" s="1991"/>
      <c r="L9285" s="1991"/>
      <c r="M9285" s="2175">
        <v>0</v>
      </c>
      <c r="N9285" s="2681"/>
      <c r="O9285" s="2688"/>
      <c r="P9285" s="2689"/>
      <c r="Q9285" s="2690"/>
      <c r="R9285" s="2691"/>
      <c r="S9285" s="2692">
        <f>R9285*E9278</f>
        <v>0</v>
      </c>
      <c r="T9285" s="2692"/>
    </row>
    <row r="9286" spans="1:20" s="2488" customFormat="1" hidden="1">
      <c r="A9286" s="2654"/>
      <c r="B9286" s="2654"/>
      <c r="C9286" s="2677"/>
      <c r="D9286" s="2654"/>
      <c r="E9286" s="2687"/>
      <c r="F9286" s="2680"/>
      <c r="G9286" s="1991"/>
      <c r="H9286" s="1991"/>
      <c r="I9286" s="2680"/>
      <c r="J9286" s="1991"/>
      <c r="K9286" s="1991"/>
      <c r="L9286" s="1991"/>
      <c r="M9286" s="2175">
        <v>0</v>
      </c>
      <c r="N9286" s="2681"/>
      <c r="O9286" s="2688"/>
      <c r="P9286" s="2689"/>
      <c r="Q9286" s="2690"/>
      <c r="R9286" s="2691"/>
      <c r="S9286" s="2695">
        <f>R9286*E9278</f>
        <v>0</v>
      </c>
      <c r="T9286" s="2692"/>
    </row>
    <row r="9287" spans="1:20" s="2488" customFormat="1" ht="30" customHeight="1">
      <c r="A9287" s="2654">
        <f>A9278+1</f>
        <v>2</v>
      </c>
      <c r="B9287" s="2765" t="s">
        <v>1231</v>
      </c>
      <c r="C9287" s="2721" t="s">
        <v>2021</v>
      </c>
      <c r="D9287" s="2654" t="s">
        <v>2819</v>
      </c>
      <c r="E9287" s="2687">
        <v>1</v>
      </c>
      <c r="F9287" s="2680">
        <v>36</v>
      </c>
      <c r="G9287" s="1991">
        <v>36</v>
      </c>
      <c r="H9287" s="1991">
        <v>52.241594454072796</v>
      </c>
      <c r="I9287" s="2680">
        <v>0</v>
      </c>
      <c r="J9287" s="2173">
        <v>0</v>
      </c>
      <c r="K9287" s="1991">
        <v>0</v>
      </c>
      <c r="L9287" s="2173">
        <v>0</v>
      </c>
      <c r="M9287" s="2175">
        <v>795.5863678024017</v>
      </c>
      <c r="N9287" s="2681">
        <v>795.5863678024017</v>
      </c>
      <c r="O9287" s="2200">
        <f>E9287*L9287</f>
        <v>0</v>
      </c>
      <c r="P9287" s="2686"/>
      <c r="Q9287" s="2710"/>
      <c r="R9287" s="2698"/>
      <c r="S9287" s="2759">
        <f>R9287*E9287</f>
        <v>0</v>
      </c>
      <c r="T9287" s="1377"/>
    </row>
    <row r="9288" spans="1:20" s="2488" customFormat="1" hidden="1">
      <c r="A9288" s="2654"/>
      <c r="B9288" s="2654"/>
      <c r="C9288" s="2677"/>
      <c r="D9288" s="2654"/>
      <c r="E9288" s="2687"/>
      <c r="F9288" s="2680"/>
      <c r="G9288" s="1991"/>
      <c r="H9288" s="1991"/>
      <c r="I9288" s="2680"/>
      <c r="J9288" s="1991"/>
      <c r="K9288" s="1991"/>
      <c r="L9288" s="1991"/>
      <c r="M9288" s="2175">
        <v>0</v>
      </c>
      <c r="N9288" s="2681"/>
      <c r="O9288" s="2688"/>
      <c r="P9288" s="2709"/>
      <c r="Q9288" s="2710"/>
      <c r="R9288" s="2745"/>
      <c r="S9288" s="2692">
        <f>R9288*E9287</f>
        <v>0</v>
      </c>
      <c r="T9288" s="2766"/>
    </row>
    <row r="9289" spans="1:20" s="2488" customFormat="1" hidden="1">
      <c r="A9289" s="2654"/>
      <c r="B9289" s="2654"/>
      <c r="C9289" s="2677"/>
      <c r="D9289" s="2654"/>
      <c r="E9289" s="2687"/>
      <c r="F9289" s="2680"/>
      <c r="G9289" s="1991"/>
      <c r="H9289" s="1991"/>
      <c r="I9289" s="2680"/>
      <c r="J9289" s="1991"/>
      <c r="K9289" s="1991"/>
      <c r="L9289" s="1991"/>
      <c r="M9289" s="2175">
        <v>0</v>
      </c>
      <c r="N9289" s="2681"/>
      <c r="O9289" s="2688"/>
      <c r="P9289" s="2689"/>
      <c r="Q9289" s="2690"/>
      <c r="R9289" s="2691"/>
      <c r="S9289" s="2692">
        <f>R9289*E9287</f>
        <v>0</v>
      </c>
      <c r="T9289" s="2692"/>
    </row>
    <row r="9290" spans="1:20" s="2488" customFormat="1" hidden="1">
      <c r="A9290" s="2654"/>
      <c r="B9290" s="2654"/>
      <c r="C9290" s="2677"/>
      <c r="D9290" s="2654"/>
      <c r="E9290" s="2687"/>
      <c r="F9290" s="2680"/>
      <c r="G9290" s="1991"/>
      <c r="H9290" s="1991"/>
      <c r="I9290" s="2680"/>
      <c r="J9290" s="1991"/>
      <c r="K9290" s="1991"/>
      <c r="L9290" s="1991"/>
      <c r="M9290" s="2175">
        <v>0</v>
      </c>
      <c r="N9290" s="2681"/>
      <c r="O9290" s="2688"/>
      <c r="P9290" s="2689"/>
      <c r="Q9290" s="2690"/>
      <c r="R9290" s="2691"/>
      <c r="S9290" s="2692">
        <f>R9290*E9287</f>
        <v>0</v>
      </c>
      <c r="T9290" s="2692"/>
    </row>
    <row r="9291" spans="1:20" s="2488" customFormat="1" hidden="1">
      <c r="A9291" s="2654"/>
      <c r="B9291" s="2654"/>
      <c r="C9291" s="2677"/>
      <c r="D9291" s="2654"/>
      <c r="E9291" s="2687"/>
      <c r="F9291" s="2680"/>
      <c r="G9291" s="1991"/>
      <c r="H9291" s="1991"/>
      <c r="I9291" s="2680"/>
      <c r="J9291" s="1991"/>
      <c r="K9291" s="1991"/>
      <c r="L9291" s="1991"/>
      <c r="M9291" s="2175">
        <v>0</v>
      </c>
      <c r="N9291" s="2681"/>
      <c r="O9291" s="2688"/>
      <c r="P9291" s="2689"/>
      <c r="Q9291" s="2690"/>
      <c r="R9291" s="2691"/>
      <c r="S9291" s="2692">
        <f>R9291*E9287</f>
        <v>0</v>
      </c>
      <c r="T9291" s="2692"/>
    </row>
    <row r="9292" spans="1:20" s="2488" customFormat="1" hidden="1">
      <c r="A9292" s="2654"/>
      <c r="B9292" s="2654"/>
      <c r="C9292" s="2677"/>
      <c r="D9292" s="2654"/>
      <c r="E9292" s="2687"/>
      <c r="F9292" s="2680"/>
      <c r="G9292" s="1991"/>
      <c r="H9292" s="1991"/>
      <c r="I9292" s="2680"/>
      <c r="J9292" s="1991"/>
      <c r="K9292" s="1991"/>
      <c r="L9292" s="1991"/>
      <c r="M9292" s="2175">
        <v>0</v>
      </c>
      <c r="N9292" s="2681"/>
      <c r="O9292" s="2688"/>
      <c r="P9292" s="2689"/>
      <c r="Q9292" s="2690"/>
      <c r="R9292" s="2691"/>
      <c r="S9292" s="2692">
        <f>R9292*E9287</f>
        <v>0</v>
      </c>
      <c r="T9292" s="2692"/>
    </row>
    <row r="9293" spans="1:20" s="2488" customFormat="1" hidden="1">
      <c r="A9293" s="2654"/>
      <c r="B9293" s="2654"/>
      <c r="C9293" s="2677"/>
      <c r="D9293" s="2654"/>
      <c r="E9293" s="2687"/>
      <c r="F9293" s="2680"/>
      <c r="G9293" s="1991"/>
      <c r="H9293" s="1991"/>
      <c r="I9293" s="2680"/>
      <c r="J9293" s="1991"/>
      <c r="K9293" s="1991"/>
      <c r="L9293" s="1991"/>
      <c r="M9293" s="2175">
        <v>0</v>
      </c>
      <c r="N9293" s="2681"/>
      <c r="O9293" s="2688"/>
      <c r="P9293" s="2689"/>
      <c r="Q9293" s="2690"/>
      <c r="R9293" s="2691"/>
      <c r="S9293" s="2692">
        <f>R9293*E9287</f>
        <v>0</v>
      </c>
      <c r="T9293" s="2692"/>
    </row>
    <row r="9294" spans="1:20" s="2488" customFormat="1" hidden="1">
      <c r="A9294" s="2654"/>
      <c r="B9294" s="2654"/>
      <c r="C9294" s="2677"/>
      <c r="D9294" s="2654"/>
      <c r="E9294" s="2687"/>
      <c r="F9294" s="2680"/>
      <c r="G9294" s="1991"/>
      <c r="H9294" s="1991"/>
      <c r="I9294" s="2680"/>
      <c r="J9294" s="1991"/>
      <c r="K9294" s="1991"/>
      <c r="L9294" s="1991"/>
      <c r="M9294" s="2175">
        <v>0</v>
      </c>
      <c r="N9294" s="2681"/>
      <c r="O9294" s="2688"/>
      <c r="P9294" s="2689"/>
      <c r="Q9294" s="2690"/>
      <c r="R9294" s="2691"/>
      <c r="S9294" s="2692">
        <f>R9294*E9287</f>
        <v>0</v>
      </c>
      <c r="T9294" s="2692"/>
    </row>
    <row r="9295" spans="1:20" s="2488" customFormat="1" hidden="1">
      <c r="A9295" s="2654"/>
      <c r="B9295" s="2654"/>
      <c r="C9295" s="2677"/>
      <c r="D9295" s="2654"/>
      <c r="E9295" s="2687"/>
      <c r="F9295" s="2680"/>
      <c r="G9295" s="1991"/>
      <c r="H9295" s="1991"/>
      <c r="I9295" s="2680"/>
      <c r="J9295" s="1991"/>
      <c r="K9295" s="1991"/>
      <c r="L9295" s="1991"/>
      <c r="M9295" s="2175">
        <v>0</v>
      </c>
      <c r="N9295" s="2681"/>
      <c r="O9295" s="2688"/>
      <c r="P9295" s="2689"/>
      <c r="Q9295" s="2690"/>
      <c r="R9295" s="2691"/>
      <c r="S9295" s="2695">
        <f>R9295*E9287</f>
        <v>0</v>
      </c>
      <c r="T9295" s="2692"/>
    </row>
    <row r="9296" spans="1:20" s="2701" customFormat="1" ht="20.25" customHeight="1">
      <c r="A9296" s="2654">
        <f>A9287+1</f>
        <v>3</v>
      </c>
      <c r="B9296" s="2780" t="s">
        <v>1390</v>
      </c>
      <c r="C9296" s="2677" t="s">
        <v>2022</v>
      </c>
      <c r="D9296" s="2781" t="s">
        <v>2819</v>
      </c>
      <c r="E9296" s="2687">
        <v>2</v>
      </c>
      <c r="F9296" s="2782">
        <v>1</v>
      </c>
      <c r="G9296" s="1991">
        <v>2</v>
      </c>
      <c r="H9296" s="1991">
        <v>1.451155401502022</v>
      </c>
      <c r="I9296" s="2782">
        <v>0.05</v>
      </c>
      <c r="J9296" s="2173">
        <v>0.1</v>
      </c>
      <c r="K9296" s="1991">
        <v>0.152501</v>
      </c>
      <c r="L9296" s="2173">
        <v>4.7132268119999994</v>
      </c>
      <c r="M9296" s="2175">
        <v>8.1723231592384966</v>
      </c>
      <c r="N9296" s="2681">
        <v>16.344646318476993</v>
      </c>
      <c r="O9296" s="2200">
        <f>E9296*L9296</f>
        <v>9.4264536239999988</v>
      </c>
      <c r="P9296" s="2776" t="s">
        <v>1162</v>
      </c>
      <c r="Q9296" s="2783" t="s">
        <v>2819</v>
      </c>
      <c r="R9296" s="2784">
        <v>1</v>
      </c>
      <c r="S9296" s="2699">
        <f>R9296*E9296</f>
        <v>2</v>
      </c>
      <c r="T9296" s="2864">
        <v>4.04</v>
      </c>
    </row>
    <row r="9297" spans="1:20" s="2701" customFormat="1" hidden="1">
      <c r="A9297" s="2654"/>
      <c r="B9297" s="2781"/>
      <c r="C9297" s="2173"/>
      <c r="D9297" s="2781"/>
      <c r="E9297" s="2173"/>
      <c r="F9297" s="2782"/>
      <c r="G9297" s="1991"/>
      <c r="H9297" s="1991"/>
      <c r="I9297" s="2782"/>
      <c r="J9297" s="1991"/>
      <c r="K9297" s="1991"/>
      <c r="L9297" s="1991"/>
      <c r="M9297" s="2175">
        <v>0</v>
      </c>
      <c r="N9297" s="2681"/>
      <c r="O9297" s="2688"/>
      <c r="P9297" s="2786"/>
      <c r="Q9297" s="2787"/>
      <c r="R9297" s="2788"/>
      <c r="S9297" s="2692">
        <f>R9297*E9296</f>
        <v>0</v>
      </c>
      <c r="T9297" s="2789"/>
    </row>
    <row r="9298" spans="1:20" s="2701" customFormat="1" hidden="1">
      <c r="A9298" s="2654"/>
      <c r="B9298" s="2781"/>
      <c r="C9298" s="2173"/>
      <c r="D9298" s="2781"/>
      <c r="E9298" s="2173"/>
      <c r="F9298" s="2782"/>
      <c r="G9298" s="1991"/>
      <c r="H9298" s="1991"/>
      <c r="I9298" s="2782"/>
      <c r="J9298" s="1991"/>
      <c r="K9298" s="1991"/>
      <c r="L9298" s="1991"/>
      <c r="M9298" s="2175">
        <v>0</v>
      </c>
      <c r="N9298" s="2681"/>
      <c r="O9298" s="2688"/>
      <c r="P9298" s="2786"/>
      <c r="Q9298" s="2787"/>
      <c r="R9298" s="2788"/>
      <c r="S9298" s="2692">
        <f>R9298*E9296</f>
        <v>0</v>
      </c>
      <c r="T9298" s="2789"/>
    </row>
    <row r="9299" spans="1:20" s="2701" customFormat="1" hidden="1">
      <c r="A9299" s="2654"/>
      <c r="B9299" s="2781"/>
      <c r="C9299" s="2173"/>
      <c r="D9299" s="2781"/>
      <c r="E9299" s="2173"/>
      <c r="F9299" s="2782"/>
      <c r="G9299" s="1991"/>
      <c r="H9299" s="1991"/>
      <c r="I9299" s="2782"/>
      <c r="J9299" s="1991"/>
      <c r="K9299" s="1991"/>
      <c r="L9299" s="1991"/>
      <c r="M9299" s="2175">
        <v>0</v>
      </c>
      <c r="N9299" s="2681"/>
      <c r="O9299" s="2688"/>
      <c r="P9299" s="2786"/>
      <c r="Q9299" s="2787"/>
      <c r="R9299" s="2788"/>
      <c r="S9299" s="2692">
        <f>R9299*E9296</f>
        <v>0</v>
      </c>
      <c r="T9299" s="2789"/>
    </row>
    <row r="9300" spans="1:20" s="2701" customFormat="1" hidden="1">
      <c r="A9300" s="2654"/>
      <c r="B9300" s="2781"/>
      <c r="C9300" s="2173"/>
      <c r="D9300" s="2781"/>
      <c r="E9300" s="2173"/>
      <c r="F9300" s="2782"/>
      <c r="G9300" s="1991"/>
      <c r="H9300" s="1991"/>
      <c r="I9300" s="2782"/>
      <c r="J9300" s="1991"/>
      <c r="K9300" s="1991"/>
      <c r="L9300" s="1991"/>
      <c r="M9300" s="2175">
        <v>0</v>
      </c>
      <c r="N9300" s="2681"/>
      <c r="O9300" s="2688"/>
      <c r="P9300" s="2786"/>
      <c r="Q9300" s="2787"/>
      <c r="R9300" s="2788"/>
      <c r="S9300" s="2692">
        <f>R9300*E9296</f>
        <v>0</v>
      </c>
      <c r="T9300" s="2789"/>
    </row>
    <row r="9301" spans="1:20" s="2701" customFormat="1" hidden="1">
      <c r="A9301" s="2654"/>
      <c r="B9301" s="2781"/>
      <c r="C9301" s="2173"/>
      <c r="D9301" s="2781"/>
      <c r="E9301" s="2173"/>
      <c r="F9301" s="2782"/>
      <c r="G9301" s="1991"/>
      <c r="H9301" s="1991"/>
      <c r="I9301" s="2782"/>
      <c r="J9301" s="1991"/>
      <c r="K9301" s="1991"/>
      <c r="L9301" s="1991"/>
      <c r="M9301" s="2175">
        <v>0</v>
      </c>
      <c r="N9301" s="2681"/>
      <c r="O9301" s="2688"/>
      <c r="P9301" s="2786"/>
      <c r="Q9301" s="2787"/>
      <c r="R9301" s="2788"/>
      <c r="S9301" s="2692">
        <f>R9301*E9296</f>
        <v>0</v>
      </c>
      <c r="T9301" s="2789"/>
    </row>
    <row r="9302" spans="1:20" s="2701" customFormat="1" hidden="1">
      <c r="A9302" s="2654"/>
      <c r="B9302" s="2781"/>
      <c r="C9302" s="2173"/>
      <c r="D9302" s="2781"/>
      <c r="E9302" s="2173"/>
      <c r="F9302" s="2782"/>
      <c r="G9302" s="1991"/>
      <c r="H9302" s="1991"/>
      <c r="I9302" s="2782"/>
      <c r="J9302" s="1991"/>
      <c r="K9302" s="1991"/>
      <c r="L9302" s="1991"/>
      <c r="M9302" s="2175">
        <v>0</v>
      </c>
      <c r="N9302" s="2681"/>
      <c r="O9302" s="2688"/>
      <c r="P9302" s="2786"/>
      <c r="Q9302" s="2787"/>
      <c r="R9302" s="2788"/>
      <c r="S9302" s="2692">
        <f>R9302*E9296</f>
        <v>0</v>
      </c>
      <c r="T9302" s="2789"/>
    </row>
    <row r="9303" spans="1:20" s="2701" customFormat="1" hidden="1">
      <c r="A9303" s="2654"/>
      <c r="B9303" s="2781"/>
      <c r="C9303" s="2173"/>
      <c r="D9303" s="2781"/>
      <c r="E9303" s="2173"/>
      <c r="F9303" s="2782"/>
      <c r="G9303" s="1991"/>
      <c r="H9303" s="1991"/>
      <c r="I9303" s="2782"/>
      <c r="J9303" s="1991"/>
      <c r="K9303" s="1991"/>
      <c r="L9303" s="1991"/>
      <c r="M9303" s="2175">
        <v>0</v>
      </c>
      <c r="N9303" s="2681"/>
      <c r="O9303" s="2688"/>
      <c r="P9303" s="2786"/>
      <c r="Q9303" s="2787"/>
      <c r="R9303" s="2788"/>
      <c r="S9303" s="2692">
        <f>R9303*E9296</f>
        <v>0</v>
      </c>
      <c r="T9303" s="2789"/>
    </row>
    <row r="9304" spans="1:20" s="2701" customFormat="1" hidden="1">
      <c r="A9304" s="2654"/>
      <c r="B9304" s="2781"/>
      <c r="C9304" s="2173"/>
      <c r="D9304" s="2781"/>
      <c r="E9304" s="2173"/>
      <c r="F9304" s="2782"/>
      <c r="G9304" s="1991"/>
      <c r="H9304" s="1991"/>
      <c r="I9304" s="2782"/>
      <c r="J9304" s="1991"/>
      <c r="K9304" s="1991"/>
      <c r="L9304" s="1991"/>
      <c r="M9304" s="2175">
        <v>0</v>
      </c>
      <c r="N9304" s="2681"/>
      <c r="O9304" s="2688"/>
      <c r="P9304" s="2786"/>
      <c r="Q9304" s="2787"/>
      <c r="R9304" s="2788"/>
      <c r="S9304" s="2695">
        <f>R9304*E9296</f>
        <v>0</v>
      </c>
      <c r="T9304" s="2789"/>
    </row>
    <row r="9305" spans="1:20" s="2488" customFormat="1" ht="38.25" customHeight="1">
      <c r="A9305" s="2654">
        <f>A9296+1</f>
        <v>4</v>
      </c>
      <c r="B9305" s="2654" t="s">
        <v>439</v>
      </c>
      <c r="C9305" s="2696" t="s">
        <v>2091</v>
      </c>
      <c r="D9305" s="2654" t="s">
        <v>2935</v>
      </c>
      <c r="E9305" s="2687">
        <v>100</v>
      </c>
      <c r="F9305" s="2680">
        <v>0.41</v>
      </c>
      <c r="G9305" s="1991">
        <v>41</v>
      </c>
      <c r="H9305" s="1991">
        <v>0.59497371461582904</v>
      </c>
      <c r="I9305" s="2680">
        <v>0.22800000000000001</v>
      </c>
      <c r="J9305" s="2173">
        <v>22.8</v>
      </c>
      <c r="K9305" s="1991">
        <v>0.69540456000000006</v>
      </c>
      <c r="L9305" s="2173">
        <v>1.1495140203959999</v>
      </c>
      <c r="M9305" s="2175">
        <v>3.1565548443182974</v>
      </c>
      <c r="N9305" s="2681">
        <v>315.65548443182973</v>
      </c>
      <c r="O9305" s="2200">
        <f>E9305*L9305</f>
        <v>114.9514020396</v>
      </c>
      <c r="P9305" s="2686" t="s">
        <v>2954</v>
      </c>
      <c r="Q9305" s="2705" t="s">
        <v>2935</v>
      </c>
      <c r="R9305" s="2698">
        <v>1.02</v>
      </c>
      <c r="S9305" s="2699">
        <f>R9305*E9305</f>
        <v>102</v>
      </c>
      <c r="T9305" s="2714">
        <f>138*0.007</f>
        <v>0.96599999999999997</v>
      </c>
    </row>
    <row r="9306" spans="1:20" s="2488" customFormat="1" hidden="1">
      <c r="A9306" s="2654"/>
      <c r="B9306" s="2654"/>
      <c r="C9306" s="2677"/>
      <c r="D9306" s="2654"/>
      <c r="E9306" s="2687"/>
      <c r="F9306" s="2680"/>
      <c r="G9306" s="1991"/>
      <c r="H9306" s="1991"/>
      <c r="I9306" s="2680"/>
      <c r="J9306" s="1991"/>
      <c r="K9306" s="1991"/>
      <c r="L9306" s="1991"/>
      <c r="M9306" s="2175">
        <v>0</v>
      </c>
      <c r="N9306" s="2681"/>
      <c r="O9306" s="2688"/>
      <c r="P9306" s="2689"/>
      <c r="Q9306" s="2690"/>
      <c r="R9306" s="2691"/>
      <c r="S9306" s="2692">
        <f>R9306*E9305</f>
        <v>0</v>
      </c>
      <c r="T9306" s="2692"/>
    </row>
    <row r="9307" spans="1:20" s="2488" customFormat="1" hidden="1">
      <c r="A9307" s="2654"/>
      <c r="B9307" s="2654"/>
      <c r="C9307" s="2677"/>
      <c r="D9307" s="2654"/>
      <c r="E9307" s="2687"/>
      <c r="F9307" s="2680"/>
      <c r="G9307" s="1991"/>
      <c r="H9307" s="1991"/>
      <c r="I9307" s="2680"/>
      <c r="J9307" s="1991"/>
      <c r="K9307" s="1991"/>
      <c r="L9307" s="1991"/>
      <c r="M9307" s="2175">
        <v>0</v>
      </c>
      <c r="N9307" s="2681"/>
      <c r="O9307" s="2688"/>
      <c r="P9307" s="2689"/>
      <c r="Q9307" s="2690"/>
      <c r="R9307" s="2691"/>
      <c r="S9307" s="2692">
        <f>R9307*E9305</f>
        <v>0</v>
      </c>
      <c r="T9307" s="2692"/>
    </row>
    <row r="9308" spans="1:20" s="2488" customFormat="1" hidden="1">
      <c r="A9308" s="2654"/>
      <c r="B9308" s="2654"/>
      <c r="C9308" s="2677"/>
      <c r="D9308" s="2654"/>
      <c r="E9308" s="2687"/>
      <c r="F9308" s="2680"/>
      <c r="G9308" s="1991"/>
      <c r="H9308" s="1991"/>
      <c r="I9308" s="2680"/>
      <c r="J9308" s="1991"/>
      <c r="K9308" s="1991"/>
      <c r="L9308" s="1991"/>
      <c r="M9308" s="2175">
        <v>0</v>
      </c>
      <c r="N9308" s="2681"/>
      <c r="O9308" s="2688"/>
      <c r="P9308" s="2689"/>
      <c r="Q9308" s="2690"/>
      <c r="R9308" s="2691"/>
      <c r="S9308" s="2692">
        <f>R9308*E9305</f>
        <v>0</v>
      </c>
      <c r="T9308" s="2692"/>
    </row>
    <row r="9309" spans="1:20" s="2488" customFormat="1" hidden="1">
      <c r="A9309" s="2654"/>
      <c r="B9309" s="2654"/>
      <c r="C9309" s="2677"/>
      <c r="D9309" s="2654"/>
      <c r="E9309" s="2687"/>
      <c r="F9309" s="2680"/>
      <c r="G9309" s="1991"/>
      <c r="H9309" s="1991"/>
      <c r="I9309" s="2680"/>
      <c r="J9309" s="1991"/>
      <c r="K9309" s="1991"/>
      <c r="L9309" s="1991"/>
      <c r="M9309" s="2175">
        <v>0</v>
      </c>
      <c r="N9309" s="2681"/>
      <c r="O9309" s="2688"/>
      <c r="P9309" s="2689"/>
      <c r="Q9309" s="2690"/>
      <c r="R9309" s="2691"/>
      <c r="S9309" s="2692">
        <f>R9309*E9305</f>
        <v>0</v>
      </c>
      <c r="T9309" s="2692"/>
    </row>
    <row r="9310" spans="1:20" s="2488" customFormat="1" hidden="1">
      <c r="A9310" s="2654"/>
      <c r="B9310" s="2654"/>
      <c r="C9310" s="2677"/>
      <c r="D9310" s="2654"/>
      <c r="E9310" s="2687"/>
      <c r="F9310" s="2680"/>
      <c r="G9310" s="1991"/>
      <c r="H9310" s="1991"/>
      <c r="I9310" s="2680"/>
      <c r="J9310" s="1991"/>
      <c r="K9310" s="1991"/>
      <c r="L9310" s="1991"/>
      <c r="M9310" s="2175">
        <v>0</v>
      </c>
      <c r="N9310" s="2681"/>
      <c r="O9310" s="2688"/>
      <c r="P9310" s="2689"/>
      <c r="Q9310" s="2690"/>
      <c r="R9310" s="2691"/>
      <c r="S9310" s="2692">
        <f>R9310*E9305</f>
        <v>0</v>
      </c>
      <c r="T9310" s="2692"/>
    </row>
    <row r="9311" spans="1:20" s="2488" customFormat="1" hidden="1">
      <c r="A9311" s="2654"/>
      <c r="B9311" s="2654"/>
      <c r="C9311" s="2677"/>
      <c r="D9311" s="2654"/>
      <c r="E9311" s="2687"/>
      <c r="F9311" s="2680"/>
      <c r="G9311" s="1991"/>
      <c r="H9311" s="1991"/>
      <c r="I9311" s="2680"/>
      <c r="J9311" s="1991"/>
      <c r="K9311" s="1991"/>
      <c r="L9311" s="1991"/>
      <c r="M9311" s="2175">
        <v>0</v>
      </c>
      <c r="N9311" s="2681"/>
      <c r="O9311" s="2688"/>
      <c r="P9311" s="2689"/>
      <c r="Q9311" s="2690"/>
      <c r="R9311" s="2691"/>
      <c r="S9311" s="2692">
        <f>R9311*E9305</f>
        <v>0</v>
      </c>
      <c r="T9311" s="2692"/>
    </row>
    <row r="9312" spans="1:20" s="2488" customFormat="1" hidden="1">
      <c r="A9312" s="2654"/>
      <c r="B9312" s="2654"/>
      <c r="C9312" s="2677"/>
      <c r="D9312" s="2654"/>
      <c r="E9312" s="2687"/>
      <c r="F9312" s="2680"/>
      <c r="G9312" s="1991"/>
      <c r="H9312" s="1991"/>
      <c r="I9312" s="2680"/>
      <c r="J9312" s="1991"/>
      <c r="K9312" s="1991"/>
      <c r="L9312" s="1991"/>
      <c r="M9312" s="2175">
        <v>0</v>
      </c>
      <c r="N9312" s="2681"/>
      <c r="O9312" s="2688"/>
      <c r="P9312" s="2689"/>
      <c r="Q9312" s="2690"/>
      <c r="R9312" s="2691"/>
      <c r="S9312" s="2692">
        <f>R9312*E9305</f>
        <v>0</v>
      </c>
      <c r="T9312" s="2692"/>
    </row>
    <row r="9313" spans="1:20" s="2488" customFormat="1" hidden="1">
      <c r="A9313" s="2654"/>
      <c r="B9313" s="2654"/>
      <c r="C9313" s="2677"/>
      <c r="D9313" s="2654"/>
      <c r="E9313" s="2687"/>
      <c r="F9313" s="2680"/>
      <c r="G9313" s="1991"/>
      <c r="H9313" s="1991"/>
      <c r="I9313" s="2680"/>
      <c r="J9313" s="1991"/>
      <c r="K9313" s="1991"/>
      <c r="L9313" s="1991"/>
      <c r="M9313" s="2175">
        <v>0</v>
      </c>
      <c r="N9313" s="2681"/>
      <c r="O9313" s="2688"/>
      <c r="P9313" s="2689"/>
      <c r="Q9313" s="2690"/>
      <c r="R9313" s="2691"/>
      <c r="S9313" s="2695">
        <f>R9313*E9305</f>
        <v>0</v>
      </c>
      <c r="T9313" s="2692"/>
    </row>
    <row r="9314" spans="1:20" s="2180" customFormat="1" ht="36" customHeight="1">
      <c r="A9314" s="2654">
        <f>A9305+1</f>
        <v>5</v>
      </c>
      <c r="B9314" s="2231" t="s">
        <v>230</v>
      </c>
      <c r="C9314" s="2145" t="s">
        <v>2024</v>
      </c>
      <c r="D9314" s="2149" t="s">
        <v>2093</v>
      </c>
      <c r="E9314" s="2232">
        <v>4.3</v>
      </c>
      <c r="F9314" s="2241">
        <v>0.99</v>
      </c>
      <c r="G9314" s="2234">
        <v>4.2569999999999997</v>
      </c>
      <c r="H9314" s="2262">
        <v>1.4366438474870018</v>
      </c>
      <c r="I9314" s="2241">
        <v>0.34</v>
      </c>
      <c r="J9314" s="2234">
        <v>1.462</v>
      </c>
      <c r="K9314" s="2234">
        <v>1.0370068000000001</v>
      </c>
      <c r="L9314" s="2234">
        <v>33.141026329210796</v>
      </c>
      <c r="M9314" s="2175">
        <v>46.075673655538026</v>
      </c>
      <c r="N9314" s="2478">
        <v>198.12539671881351</v>
      </c>
      <c r="O9314" s="2200">
        <f>E9314*L9314</f>
        <v>142.50641321560641</v>
      </c>
      <c r="P9314" s="2134" t="s">
        <v>231</v>
      </c>
      <c r="Q9314" s="2117" t="s">
        <v>2093</v>
      </c>
      <c r="R9314" s="2115">
        <v>1.02</v>
      </c>
      <c r="S9314" s="2118">
        <f>R9314*E9314</f>
        <v>4.3860000000000001</v>
      </c>
      <c r="T9314" s="2116">
        <v>27.5</v>
      </c>
    </row>
    <row r="9315" spans="1:20" s="2180" customFormat="1" hidden="1">
      <c r="A9315" s="2149"/>
      <c r="B9315" s="2231"/>
      <c r="C9315" s="2143"/>
      <c r="D9315" s="2149"/>
      <c r="E9315" s="2173"/>
      <c r="F9315" s="2241"/>
      <c r="G9315" s="2234"/>
      <c r="H9315" s="2234"/>
      <c r="I9315" s="2241"/>
      <c r="J9315" s="2235"/>
      <c r="K9315" s="2235"/>
      <c r="L9315" s="2235"/>
      <c r="M9315" s="2175">
        <v>0</v>
      </c>
      <c r="N9315" s="2237"/>
      <c r="O9315" s="2119"/>
      <c r="P9315" s="2136" t="s">
        <v>601</v>
      </c>
      <c r="Q9315" s="2125" t="s">
        <v>1834</v>
      </c>
      <c r="R9315" s="2122">
        <v>7.5399999999999995E-2</v>
      </c>
      <c r="S9315" s="2120">
        <f>R9315*E9314</f>
        <v>0.32421999999999995</v>
      </c>
      <c r="T9315" s="2120">
        <v>3.5</v>
      </c>
    </row>
    <row r="9316" spans="1:20" s="2180" customFormat="1" hidden="1">
      <c r="A9316" s="2149"/>
      <c r="B9316" s="2231"/>
      <c r="C9316" s="2143"/>
      <c r="D9316" s="2149"/>
      <c r="E9316" s="2173"/>
      <c r="F9316" s="2241"/>
      <c r="G9316" s="2234"/>
      <c r="H9316" s="2234"/>
      <c r="I9316" s="2241"/>
      <c r="J9316" s="2235"/>
      <c r="K9316" s="2235"/>
      <c r="L9316" s="2235"/>
      <c r="M9316" s="2175">
        <v>0</v>
      </c>
      <c r="N9316" s="2237"/>
      <c r="O9316" s="2119"/>
      <c r="P9316" s="2136" t="s">
        <v>401</v>
      </c>
      <c r="Q9316" s="2125" t="s">
        <v>2093</v>
      </c>
      <c r="R9316" s="2122">
        <v>8.0000000000000004E-4</v>
      </c>
      <c r="S9316" s="2120">
        <f>R9316*E9314</f>
        <v>3.4399999999999999E-3</v>
      </c>
      <c r="T9316" s="2120">
        <v>116.67</v>
      </c>
    </row>
    <row r="9317" spans="1:20" s="2180" customFormat="1" hidden="1">
      <c r="A9317" s="2149"/>
      <c r="B9317" s="2231"/>
      <c r="C9317" s="2143"/>
      <c r="D9317" s="2149"/>
      <c r="E9317" s="2173"/>
      <c r="F9317" s="2251"/>
      <c r="G9317" s="2234"/>
      <c r="H9317" s="2234"/>
      <c r="I9317" s="2241"/>
      <c r="J9317" s="2235"/>
      <c r="K9317" s="2235"/>
      <c r="L9317" s="2235"/>
      <c r="M9317" s="2175">
        <v>0</v>
      </c>
      <c r="N9317" s="2237"/>
      <c r="O9317" s="2119"/>
      <c r="P9317" s="2136"/>
      <c r="Q9317" s="2125"/>
      <c r="R9317" s="2122"/>
      <c r="S9317" s="2120">
        <f>R9317*E9314</f>
        <v>0</v>
      </c>
      <c r="T9317" s="2120"/>
    </row>
    <row r="9318" spans="1:20" s="2180" customFormat="1" hidden="1">
      <c r="A9318" s="2149"/>
      <c r="B9318" s="2231"/>
      <c r="C9318" s="2143"/>
      <c r="D9318" s="2149"/>
      <c r="E9318" s="2173"/>
      <c r="F9318" s="2251"/>
      <c r="G9318" s="2234"/>
      <c r="H9318" s="2234"/>
      <c r="I9318" s="2241"/>
      <c r="J9318" s="2235"/>
      <c r="K9318" s="2235"/>
      <c r="L9318" s="2235"/>
      <c r="M9318" s="2175">
        <v>0</v>
      </c>
      <c r="N9318" s="2237"/>
      <c r="O9318" s="2119"/>
      <c r="P9318" s="2136"/>
      <c r="Q9318" s="2125"/>
      <c r="R9318" s="2122"/>
      <c r="S9318" s="2120">
        <f>R9318*E9314</f>
        <v>0</v>
      </c>
      <c r="T9318" s="2120"/>
    </row>
    <row r="9319" spans="1:20" s="2180" customFormat="1" hidden="1">
      <c r="A9319" s="2149"/>
      <c r="B9319" s="2231"/>
      <c r="C9319" s="2143"/>
      <c r="D9319" s="2149"/>
      <c r="E9319" s="2173"/>
      <c r="F9319" s="2251"/>
      <c r="G9319" s="2234"/>
      <c r="H9319" s="2234"/>
      <c r="I9319" s="2241"/>
      <c r="J9319" s="2235"/>
      <c r="K9319" s="2235"/>
      <c r="L9319" s="2235"/>
      <c r="M9319" s="2175">
        <v>0</v>
      </c>
      <c r="N9319" s="2237"/>
      <c r="O9319" s="2119"/>
      <c r="P9319" s="2136"/>
      <c r="Q9319" s="2125"/>
      <c r="R9319" s="2122"/>
      <c r="S9319" s="2120">
        <f>R9319*E9314</f>
        <v>0</v>
      </c>
      <c r="T9319" s="2120"/>
    </row>
    <row r="9320" spans="1:20" s="2180" customFormat="1" hidden="1">
      <c r="A9320" s="2149"/>
      <c r="B9320" s="2231"/>
      <c r="C9320" s="2143"/>
      <c r="D9320" s="2149"/>
      <c r="E9320" s="2173"/>
      <c r="F9320" s="2251"/>
      <c r="G9320" s="2234"/>
      <c r="H9320" s="2234"/>
      <c r="I9320" s="2241"/>
      <c r="J9320" s="2235"/>
      <c r="K9320" s="2235"/>
      <c r="L9320" s="2235"/>
      <c r="M9320" s="2175">
        <v>0</v>
      </c>
      <c r="N9320" s="2237"/>
      <c r="O9320" s="2119"/>
      <c r="P9320" s="2136"/>
      <c r="Q9320" s="2125"/>
      <c r="R9320" s="2122"/>
      <c r="S9320" s="2120">
        <f>R9320*E9314</f>
        <v>0</v>
      </c>
      <c r="T9320" s="2120"/>
    </row>
    <row r="9321" spans="1:20" s="2180" customFormat="1" hidden="1">
      <c r="A9321" s="2149"/>
      <c r="B9321" s="2231"/>
      <c r="C9321" s="2143"/>
      <c r="D9321" s="2149"/>
      <c r="E9321" s="2173"/>
      <c r="F9321" s="2251"/>
      <c r="G9321" s="2234"/>
      <c r="H9321" s="2234"/>
      <c r="I9321" s="2241"/>
      <c r="J9321" s="2235"/>
      <c r="K9321" s="2235"/>
      <c r="L9321" s="2235"/>
      <c r="M9321" s="2175">
        <v>0</v>
      </c>
      <c r="N9321" s="2237"/>
      <c r="O9321" s="2119"/>
      <c r="P9321" s="2136"/>
      <c r="Q9321" s="2125"/>
      <c r="R9321" s="2122"/>
      <c r="S9321" s="2120">
        <f>R9321*E9314</f>
        <v>0</v>
      </c>
      <c r="T9321" s="2120"/>
    </row>
    <row r="9322" spans="1:20" s="2180" customFormat="1" hidden="1">
      <c r="A9322" s="2149"/>
      <c r="B9322" s="2231"/>
      <c r="C9322" s="2143"/>
      <c r="D9322" s="2149"/>
      <c r="E9322" s="2173"/>
      <c r="F9322" s="2251"/>
      <c r="G9322" s="2234"/>
      <c r="H9322" s="2234"/>
      <c r="I9322" s="2241"/>
      <c r="J9322" s="2235"/>
      <c r="K9322" s="2235"/>
      <c r="L9322" s="2235"/>
      <c r="M9322" s="2175">
        <v>0</v>
      </c>
      <c r="N9322" s="2237"/>
      <c r="O9322" s="2128"/>
      <c r="P9322" s="2136"/>
      <c r="Q9322" s="2125"/>
      <c r="R9322" s="2122"/>
      <c r="S9322" s="2120">
        <f>R9322*E9314</f>
        <v>0</v>
      </c>
      <c r="T9322" s="2120"/>
    </row>
    <row r="9323" spans="1:20" s="2180" customFormat="1" ht="30.75" customHeight="1">
      <c r="A9323" s="2654">
        <f>A9314+1</f>
        <v>6</v>
      </c>
      <c r="B9323" s="2231" t="s">
        <v>1391</v>
      </c>
      <c r="C9323" s="2143" t="s">
        <v>2023</v>
      </c>
      <c r="D9323" s="2242" t="s">
        <v>2890</v>
      </c>
      <c r="E9323" s="2252">
        <v>20</v>
      </c>
      <c r="F9323" s="2233">
        <v>2.23</v>
      </c>
      <c r="G9323" s="2749">
        <v>44.6</v>
      </c>
      <c r="H9323" s="2173">
        <v>3.2360765453495093</v>
      </c>
      <c r="I9323" s="2233">
        <v>0.78</v>
      </c>
      <c r="J9323" s="2749">
        <v>15.600000000000001</v>
      </c>
      <c r="K9323" s="2749">
        <v>2.3790156000000002</v>
      </c>
      <c r="L9323" s="2173">
        <v>2.7404088986924999</v>
      </c>
      <c r="M9323" s="2175">
        <v>10.809738344269629</v>
      </c>
      <c r="N9323" s="2175">
        <v>216.1947668853926</v>
      </c>
      <c r="O9323" s="2200">
        <f>E9323*L9323</f>
        <v>54.80817797385</v>
      </c>
      <c r="P9323" s="2116" t="s">
        <v>1392</v>
      </c>
      <c r="Q9323" s="2117" t="s">
        <v>2890</v>
      </c>
      <c r="R9323" s="2115">
        <f>20/E9323</f>
        <v>1</v>
      </c>
      <c r="S9323" s="2118">
        <f>R9323*E9323</f>
        <v>20</v>
      </c>
      <c r="T9323" s="2116">
        <v>1.26</v>
      </c>
    </row>
    <row r="9324" spans="1:20" s="2180" customFormat="1" ht="15" hidden="1" customHeight="1">
      <c r="A9324" s="2654"/>
      <c r="B9324" s="2149"/>
      <c r="C9324" s="2173"/>
      <c r="D9324" s="2242"/>
      <c r="E9324" s="2173"/>
      <c r="F9324" s="2233"/>
      <c r="G9324" s="2749"/>
      <c r="H9324" s="2749"/>
      <c r="I9324" s="2233"/>
      <c r="J9324" s="2235"/>
      <c r="K9324" s="2235"/>
      <c r="L9324" s="2235"/>
      <c r="M9324" s="2175">
        <v>0</v>
      </c>
      <c r="N9324" s="2237"/>
      <c r="O9324" s="2119"/>
      <c r="P9324" s="2120" t="s">
        <v>1393</v>
      </c>
      <c r="Q9324" s="2125" t="s">
        <v>2093</v>
      </c>
      <c r="R9324" s="2122">
        <v>1.41E-2</v>
      </c>
      <c r="S9324" s="2348">
        <f>R9324*E9323</f>
        <v>0.28199999999999997</v>
      </c>
      <c r="T9324" s="2120">
        <v>24.75</v>
      </c>
    </row>
    <row r="9325" spans="1:20" s="2180" customFormat="1" hidden="1">
      <c r="A9325" s="2654"/>
      <c r="B9325" s="2149"/>
      <c r="C9325" s="2143"/>
      <c r="D9325" s="2242"/>
      <c r="E9325" s="2173"/>
      <c r="F9325" s="2233"/>
      <c r="G9325" s="2749"/>
      <c r="H9325" s="2749"/>
      <c r="I9325" s="2233"/>
      <c r="J9325" s="2235"/>
      <c r="K9325" s="2235"/>
      <c r="L9325" s="2235"/>
      <c r="M9325" s="2175">
        <v>0</v>
      </c>
      <c r="N9325" s="2237"/>
      <c r="O9325" s="2119"/>
      <c r="P9325" s="2136" t="s">
        <v>645</v>
      </c>
      <c r="Q9325" s="2125" t="s">
        <v>1834</v>
      </c>
      <c r="R9325" s="2122">
        <v>2</v>
      </c>
      <c r="S9325" s="2120">
        <f>R9325*E9323</f>
        <v>40</v>
      </c>
      <c r="T9325" s="2120">
        <v>0.37</v>
      </c>
    </row>
    <row r="9326" spans="1:20" s="2180" customFormat="1" hidden="1">
      <c r="A9326" s="2149"/>
      <c r="B9326" s="2149"/>
      <c r="C9326" s="2143"/>
      <c r="D9326" s="2242"/>
      <c r="E9326" s="2173"/>
      <c r="F9326" s="2233"/>
      <c r="G9326" s="2749"/>
      <c r="H9326" s="2749"/>
      <c r="I9326" s="2233"/>
      <c r="J9326" s="2235"/>
      <c r="K9326" s="2235"/>
      <c r="L9326" s="2235"/>
      <c r="M9326" s="2175">
        <v>0</v>
      </c>
      <c r="N9326" s="2237"/>
      <c r="O9326" s="2119"/>
      <c r="P9326" s="2136"/>
      <c r="Q9326" s="2125"/>
      <c r="R9326" s="2122"/>
      <c r="S9326" s="2120">
        <f>R9326*E9323</f>
        <v>0</v>
      </c>
      <c r="T9326" s="2120"/>
    </row>
    <row r="9327" spans="1:20" s="2180" customFormat="1" hidden="1">
      <c r="A9327" s="2149"/>
      <c r="B9327" s="2149"/>
      <c r="C9327" s="2143"/>
      <c r="D9327" s="2242"/>
      <c r="E9327" s="2173"/>
      <c r="F9327" s="2233"/>
      <c r="G9327" s="2749"/>
      <c r="H9327" s="2749"/>
      <c r="I9327" s="2233"/>
      <c r="J9327" s="2235"/>
      <c r="K9327" s="2235"/>
      <c r="L9327" s="2235"/>
      <c r="M9327" s="2175">
        <v>0</v>
      </c>
      <c r="N9327" s="2237"/>
      <c r="O9327" s="2119"/>
      <c r="P9327" s="2120"/>
      <c r="Q9327" s="2125"/>
      <c r="R9327" s="2122"/>
      <c r="S9327" s="2120">
        <f>R9327*E9323</f>
        <v>0</v>
      </c>
      <c r="T9327" s="2120"/>
    </row>
    <row r="9328" spans="1:20" s="2180" customFormat="1" hidden="1">
      <c r="A9328" s="2149"/>
      <c r="B9328" s="2149"/>
      <c r="C9328" s="2143"/>
      <c r="D9328" s="2242"/>
      <c r="E9328" s="2173"/>
      <c r="F9328" s="2233"/>
      <c r="G9328" s="2749"/>
      <c r="H9328" s="2749"/>
      <c r="I9328" s="2233"/>
      <c r="J9328" s="2235"/>
      <c r="K9328" s="2235"/>
      <c r="L9328" s="2235"/>
      <c r="M9328" s="2175">
        <v>0</v>
      </c>
      <c r="N9328" s="2237"/>
      <c r="O9328" s="2119"/>
      <c r="P9328" s="2120"/>
      <c r="Q9328" s="2125"/>
      <c r="R9328" s="2122"/>
      <c r="S9328" s="2120">
        <f>R9328*E9323</f>
        <v>0</v>
      </c>
      <c r="T9328" s="2120"/>
    </row>
    <row r="9329" spans="1:20" s="2180" customFormat="1" hidden="1">
      <c r="A9329" s="2149"/>
      <c r="B9329" s="2149"/>
      <c r="C9329" s="2143"/>
      <c r="D9329" s="2242"/>
      <c r="E9329" s="2173"/>
      <c r="F9329" s="2233"/>
      <c r="G9329" s="2749"/>
      <c r="H9329" s="2749"/>
      <c r="I9329" s="2233"/>
      <c r="J9329" s="2235"/>
      <c r="K9329" s="2235"/>
      <c r="L9329" s="2235"/>
      <c r="M9329" s="2175">
        <v>0</v>
      </c>
      <c r="N9329" s="2237"/>
      <c r="O9329" s="2119"/>
      <c r="P9329" s="2120"/>
      <c r="Q9329" s="2125"/>
      <c r="R9329" s="2122"/>
      <c r="S9329" s="2120">
        <f>R9329*E9323</f>
        <v>0</v>
      </c>
      <c r="T9329" s="2120"/>
    </row>
    <row r="9330" spans="1:20" s="2180" customFormat="1" hidden="1">
      <c r="A9330" s="2149"/>
      <c r="B9330" s="2149"/>
      <c r="C9330" s="2143"/>
      <c r="D9330" s="2242"/>
      <c r="E9330" s="2173"/>
      <c r="F9330" s="2233"/>
      <c r="G9330" s="2749"/>
      <c r="H9330" s="2749"/>
      <c r="I9330" s="2233"/>
      <c r="J9330" s="2235"/>
      <c r="K9330" s="2235"/>
      <c r="L9330" s="2235"/>
      <c r="M9330" s="2175">
        <v>0</v>
      </c>
      <c r="N9330" s="2237"/>
      <c r="O9330" s="2119"/>
      <c r="P9330" s="2120"/>
      <c r="Q9330" s="2125"/>
      <c r="R9330" s="2122"/>
      <c r="S9330" s="2120">
        <f>R9330*E9323</f>
        <v>0</v>
      </c>
      <c r="T9330" s="2120"/>
    </row>
    <row r="9331" spans="1:20" s="2180" customFormat="1" hidden="1">
      <c r="A9331" s="2149"/>
      <c r="B9331" s="2149"/>
      <c r="C9331" s="2143"/>
      <c r="D9331" s="2242"/>
      <c r="E9331" s="2173"/>
      <c r="F9331" s="2233"/>
      <c r="G9331" s="2749"/>
      <c r="H9331" s="2749"/>
      <c r="I9331" s="2233"/>
      <c r="J9331" s="2235"/>
      <c r="K9331" s="2235"/>
      <c r="L9331" s="2235"/>
      <c r="M9331" s="2175">
        <v>0</v>
      </c>
      <c r="N9331" s="2237"/>
      <c r="O9331" s="2119"/>
      <c r="P9331" s="2120"/>
      <c r="Q9331" s="2125"/>
      <c r="R9331" s="2122"/>
      <c r="S9331" s="2120">
        <f>R9331*E9323</f>
        <v>0</v>
      </c>
      <c r="T9331" s="2120"/>
    </row>
    <row r="9332" spans="1:20" s="2488" customFormat="1" ht="48">
      <c r="A9332" s="2654">
        <f>A9323+1</f>
        <v>7</v>
      </c>
      <c r="B9332" s="2654" t="s">
        <v>1176</v>
      </c>
      <c r="C9332" s="2145" t="s">
        <v>2025</v>
      </c>
      <c r="D9332" s="2654" t="s">
        <v>2093</v>
      </c>
      <c r="E9332" s="2687">
        <v>7.6</v>
      </c>
      <c r="F9332" s="2680">
        <v>2.06</v>
      </c>
      <c r="G9332" s="1991">
        <v>15.655999999999999</v>
      </c>
      <c r="H9332" s="1991">
        <v>2.9893801270941656</v>
      </c>
      <c r="I9332" s="2680">
        <v>0</v>
      </c>
      <c r="J9332" s="2173">
        <v>0</v>
      </c>
      <c r="K9332" s="1991">
        <v>0</v>
      </c>
      <c r="L9332" s="2173">
        <v>0</v>
      </c>
      <c r="M9332" s="2175">
        <v>3.8674421575818729</v>
      </c>
      <c r="N9332" s="2681">
        <v>29.392560397622233</v>
      </c>
      <c r="O9332" s="2200">
        <f>E9332*L9332</f>
        <v>0</v>
      </c>
      <c r="P9332" s="2686"/>
      <c r="Q9332" s="2710"/>
      <c r="R9332" s="2698"/>
      <c r="S9332" s="2759">
        <f>R9332*E9332</f>
        <v>0</v>
      </c>
      <c r="T9332" s="1377"/>
    </row>
    <row r="9333" spans="1:20" s="2488" customFormat="1" hidden="1">
      <c r="A9333" s="2654"/>
      <c r="B9333" s="2654"/>
      <c r="C9333" s="2677"/>
      <c r="D9333" s="2654"/>
      <c r="E9333" s="2687"/>
      <c r="F9333" s="2680"/>
      <c r="G9333" s="1991"/>
      <c r="H9333" s="1991"/>
      <c r="I9333" s="2680"/>
      <c r="J9333" s="1991"/>
      <c r="K9333" s="1991"/>
      <c r="L9333" s="1991"/>
      <c r="M9333" s="2175">
        <v>0</v>
      </c>
      <c r="N9333" s="2681"/>
      <c r="O9333" s="2688"/>
      <c r="P9333" s="2709"/>
      <c r="Q9333" s="2710"/>
      <c r="R9333" s="2745"/>
      <c r="S9333" s="2692">
        <f>R9333*E9332</f>
        <v>0</v>
      </c>
      <c r="T9333" s="2766"/>
    </row>
    <row r="9334" spans="1:20" s="2488" customFormat="1" hidden="1">
      <c r="A9334" s="2654"/>
      <c r="B9334" s="2654"/>
      <c r="C9334" s="2677"/>
      <c r="D9334" s="2654"/>
      <c r="E9334" s="2687"/>
      <c r="F9334" s="2680"/>
      <c r="G9334" s="1991"/>
      <c r="H9334" s="1991"/>
      <c r="I9334" s="2680"/>
      <c r="J9334" s="1991"/>
      <c r="K9334" s="1991"/>
      <c r="L9334" s="1991"/>
      <c r="M9334" s="2175">
        <v>0</v>
      </c>
      <c r="N9334" s="2681"/>
      <c r="O9334" s="2688"/>
      <c r="P9334" s="2689"/>
      <c r="Q9334" s="2690"/>
      <c r="R9334" s="2691"/>
      <c r="S9334" s="2692">
        <f>R9334*E9332</f>
        <v>0</v>
      </c>
      <c r="T9334" s="2692"/>
    </row>
    <row r="9335" spans="1:20" s="2488" customFormat="1" hidden="1">
      <c r="A9335" s="2654"/>
      <c r="B9335" s="2654"/>
      <c r="C9335" s="2677"/>
      <c r="D9335" s="2654"/>
      <c r="E9335" s="2687"/>
      <c r="F9335" s="2680"/>
      <c r="G9335" s="1991"/>
      <c r="H9335" s="1991"/>
      <c r="I9335" s="2680"/>
      <c r="J9335" s="1991"/>
      <c r="K9335" s="1991"/>
      <c r="L9335" s="1991"/>
      <c r="M9335" s="2175">
        <v>0</v>
      </c>
      <c r="N9335" s="2681"/>
      <c r="O9335" s="2688"/>
      <c r="P9335" s="2689"/>
      <c r="Q9335" s="2690"/>
      <c r="R9335" s="2691"/>
      <c r="S9335" s="2692">
        <f>R9335*E9332</f>
        <v>0</v>
      </c>
      <c r="T9335" s="2692"/>
    </row>
    <row r="9336" spans="1:20" s="2488" customFormat="1" hidden="1">
      <c r="A9336" s="2654"/>
      <c r="B9336" s="2654"/>
      <c r="C9336" s="2677"/>
      <c r="D9336" s="2654"/>
      <c r="E9336" s="2687"/>
      <c r="F9336" s="2680"/>
      <c r="G9336" s="1991"/>
      <c r="H9336" s="1991"/>
      <c r="I9336" s="2680"/>
      <c r="J9336" s="1991"/>
      <c r="K9336" s="1991"/>
      <c r="L9336" s="1991"/>
      <c r="M9336" s="2175">
        <v>0</v>
      </c>
      <c r="N9336" s="2681"/>
      <c r="O9336" s="2688"/>
      <c r="P9336" s="2689"/>
      <c r="Q9336" s="2690"/>
      <c r="R9336" s="2691"/>
      <c r="S9336" s="2692">
        <f>R9336*E9332</f>
        <v>0</v>
      </c>
      <c r="T9336" s="2692"/>
    </row>
    <row r="9337" spans="1:20" s="2488" customFormat="1" hidden="1">
      <c r="A9337" s="2654"/>
      <c r="B9337" s="2654"/>
      <c r="C9337" s="2677"/>
      <c r="D9337" s="2654"/>
      <c r="E9337" s="2687"/>
      <c r="F9337" s="2680"/>
      <c r="G9337" s="1991"/>
      <c r="H9337" s="1991"/>
      <c r="I9337" s="2680"/>
      <c r="J9337" s="1991"/>
      <c r="K9337" s="1991"/>
      <c r="L9337" s="1991"/>
      <c r="M9337" s="2175">
        <v>0</v>
      </c>
      <c r="N9337" s="2681"/>
      <c r="O9337" s="2688"/>
      <c r="P9337" s="2689"/>
      <c r="Q9337" s="2690"/>
      <c r="R9337" s="2691"/>
      <c r="S9337" s="2692">
        <f>R9337*E9332</f>
        <v>0</v>
      </c>
      <c r="T9337" s="2692"/>
    </row>
    <row r="9338" spans="1:20" s="2488" customFormat="1" hidden="1">
      <c r="A9338" s="2654"/>
      <c r="B9338" s="2654"/>
      <c r="C9338" s="2677"/>
      <c r="D9338" s="2654"/>
      <c r="E9338" s="2687"/>
      <c r="F9338" s="2680"/>
      <c r="G9338" s="1991"/>
      <c r="H9338" s="1991"/>
      <c r="I9338" s="2680"/>
      <c r="J9338" s="1991"/>
      <c r="K9338" s="1991"/>
      <c r="L9338" s="1991"/>
      <c r="M9338" s="2175">
        <v>0</v>
      </c>
      <c r="N9338" s="2681"/>
      <c r="O9338" s="2688"/>
      <c r="P9338" s="2689"/>
      <c r="Q9338" s="2690"/>
      <c r="R9338" s="2691"/>
      <c r="S9338" s="2692">
        <f>R9338*E9332</f>
        <v>0</v>
      </c>
      <c r="T9338" s="2692"/>
    </row>
    <row r="9339" spans="1:20" s="2488" customFormat="1" hidden="1">
      <c r="A9339" s="2654"/>
      <c r="B9339" s="2654"/>
      <c r="C9339" s="2677"/>
      <c r="D9339" s="2654"/>
      <c r="E9339" s="2687"/>
      <c r="F9339" s="2680"/>
      <c r="G9339" s="1991"/>
      <c r="H9339" s="1991"/>
      <c r="I9339" s="2680"/>
      <c r="J9339" s="1991"/>
      <c r="K9339" s="1991"/>
      <c r="L9339" s="1991"/>
      <c r="M9339" s="2175">
        <v>0</v>
      </c>
      <c r="N9339" s="2681"/>
      <c r="O9339" s="2688"/>
      <c r="P9339" s="2689"/>
      <c r="Q9339" s="2690"/>
      <c r="R9339" s="2691"/>
      <c r="S9339" s="2692">
        <f>R9339*E9332</f>
        <v>0</v>
      </c>
      <c r="T9339" s="2692"/>
    </row>
    <row r="9340" spans="1:20" s="2488" customFormat="1" hidden="1">
      <c r="A9340" s="2654"/>
      <c r="B9340" s="2654"/>
      <c r="C9340" s="2677"/>
      <c r="D9340" s="2654"/>
      <c r="E9340" s="2687"/>
      <c r="F9340" s="2680"/>
      <c r="G9340" s="1991"/>
      <c r="H9340" s="1991"/>
      <c r="I9340" s="2680"/>
      <c r="J9340" s="1991"/>
      <c r="K9340" s="1991"/>
      <c r="L9340" s="1991"/>
      <c r="M9340" s="2175">
        <v>0</v>
      </c>
      <c r="N9340" s="2681"/>
      <c r="O9340" s="2688"/>
      <c r="P9340" s="2689"/>
      <c r="Q9340" s="2690"/>
      <c r="R9340" s="2691"/>
      <c r="S9340" s="2695">
        <f>R9340*E9332</f>
        <v>0</v>
      </c>
      <c r="T9340" s="2692"/>
    </row>
    <row r="9341" spans="1:20" s="2180" customFormat="1" ht="26.25" customHeight="1">
      <c r="A9341" s="2777">
        <f>A9332+1</f>
        <v>8</v>
      </c>
      <c r="B9341" s="2231" t="s">
        <v>1178</v>
      </c>
      <c r="C9341" s="2143" t="s">
        <v>2026</v>
      </c>
      <c r="D9341" s="2149" t="s">
        <v>2823</v>
      </c>
      <c r="E9341" s="2232">
        <v>7.6</v>
      </c>
      <c r="F9341" s="2233">
        <v>1.21</v>
      </c>
      <c r="G9341" s="17">
        <v>9.1959999999999997</v>
      </c>
      <c r="H9341" s="17">
        <v>1.7558980358174465</v>
      </c>
      <c r="I9341" s="2240">
        <v>0</v>
      </c>
      <c r="J9341" s="17">
        <v>0</v>
      </c>
      <c r="K9341" s="17">
        <v>0</v>
      </c>
      <c r="L9341" s="17">
        <v>0</v>
      </c>
      <c r="M9341" s="2175">
        <v>2.2716529178029443</v>
      </c>
      <c r="N9341" s="2485">
        <v>17.264562175302377</v>
      </c>
      <c r="O9341" s="2200">
        <f>E9341*L9341</f>
        <v>0</v>
      </c>
      <c r="P9341" s="2116"/>
      <c r="Q9341" s="2117"/>
      <c r="R9341" s="2115"/>
      <c r="S9341" s="2118">
        <f>R9341*E9341</f>
        <v>0</v>
      </c>
      <c r="T9341" s="2117"/>
    </row>
    <row r="9342" spans="1:20" s="2180" customFormat="1" ht="18.75" hidden="1" customHeight="1">
      <c r="A9342" s="2777"/>
      <c r="B9342" s="2231"/>
      <c r="C9342" s="2143"/>
      <c r="D9342" s="2149"/>
      <c r="E9342" s="2232"/>
      <c r="F9342" s="2240"/>
      <c r="G9342" s="17"/>
      <c r="H9342" s="17"/>
      <c r="I9342" s="2233"/>
      <c r="J9342" s="2235"/>
      <c r="K9342" s="2235"/>
      <c r="L9342" s="2235"/>
      <c r="M9342" s="2175">
        <v>0</v>
      </c>
      <c r="N9342" s="2237"/>
      <c r="O9342" s="2119"/>
      <c r="P9342" s="2120"/>
      <c r="Q9342" s="2125"/>
      <c r="R9342" s="2122"/>
      <c r="S9342" s="2120">
        <f>R9342*E9341</f>
        <v>0</v>
      </c>
      <c r="T9342" s="2126"/>
    </row>
    <row r="9343" spans="1:20" s="2180" customFormat="1" ht="18.75" hidden="1" customHeight="1">
      <c r="A9343" s="2777"/>
      <c r="B9343" s="2231"/>
      <c r="C9343" s="2143"/>
      <c r="D9343" s="2149"/>
      <c r="E9343" s="2232"/>
      <c r="F9343" s="2240"/>
      <c r="G9343" s="17"/>
      <c r="H9343" s="17"/>
      <c r="I9343" s="2233"/>
      <c r="J9343" s="2235"/>
      <c r="K9343" s="2235"/>
      <c r="L9343" s="2235"/>
      <c r="M9343" s="2175">
        <v>0</v>
      </c>
      <c r="N9343" s="2237"/>
      <c r="O9343" s="2119"/>
      <c r="P9343" s="2120"/>
      <c r="Q9343" s="2125"/>
      <c r="R9343" s="2122"/>
      <c r="S9343" s="2120">
        <f>R9343*E9341</f>
        <v>0</v>
      </c>
      <c r="T9343" s="2126"/>
    </row>
    <row r="9344" spans="1:20" s="2180" customFormat="1" ht="18.75" hidden="1" customHeight="1">
      <c r="A9344" s="2777"/>
      <c r="B9344" s="2231"/>
      <c r="C9344" s="2143"/>
      <c r="D9344" s="2149"/>
      <c r="E9344" s="2232"/>
      <c r="F9344" s="2240"/>
      <c r="G9344" s="17"/>
      <c r="H9344" s="17"/>
      <c r="I9344" s="2233"/>
      <c r="J9344" s="2235"/>
      <c r="K9344" s="2235"/>
      <c r="L9344" s="2235"/>
      <c r="M9344" s="2175">
        <v>0</v>
      </c>
      <c r="N9344" s="2237"/>
      <c r="O9344" s="2119"/>
      <c r="P9344" s="2120"/>
      <c r="Q9344" s="2125"/>
      <c r="R9344" s="2122"/>
      <c r="S9344" s="2120">
        <f>R9344*E9341</f>
        <v>0</v>
      </c>
      <c r="T9344" s="2126"/>
    </row>
    <row r="9345" spans="1:20" s="2180" customFormat="1" ht="18.75" hidden="1" customHeight="1">
      <c r="A9345" s="2777"/>
      <c r="B9345" s="2231"/>
      <c r="C9345" s="2143"/>
      <c r="D9345" s="2149"/>
      <c r="E9345" s="2232"/>
      <c r="F9345" s="2240"/>
      <c r="G9345" s="17"/>
      <c r="H9345" s="17"/>
      <c r="I9345" s="2233"/>
      <c r="J9345" s="2235"/>
      <c r="K9345" s="2235"/>
      <c r="L9345" s="2235"/>
      <c r="M9345" s="2175">
        <v>0</v>
      </c>
      <c r="N9345" s="2237"/>
      <c r="O9345" s="2119"/>
      <c r="P9345" s="2120"/>
      <c r="Q9345" s="2125"/>
      <c r="R9345" s="2122"/>
      <c r="S9345" s="2120">
        <f>R9345*E9341</f>
        <v>0</v>
      </c>
      <c r="T9345" s="2126"/>
    </row>
    <row r="9346" spans="1:20" s="2180" customFormat="1" ht="18.75" hidden="1" customHeight="1">
      <c r="A9346" s="2777"/>
      <c r="B9346" s="2231"/>
      <c r="C9346" s="2143"/>
      <c r="D9346" s="2149"/>
      <c r="E9346" s="2232"/>
      <c r="F9346" s="2240"/>
      <c r="G9346" s="17"/>
      <c r="H9346" s="17"/>
      <c r="I9346" s="2233"/>
      <c r="J9346" s="2235"/>
      <c r="K9346" s="2235"/>
      <c r="L9346" s="2235"/>
      <c r="M9346" s="2175">
        <v>0</v>
      </c>
      <c r="N9346" s="2237"/>
      <c r="O9346" s="2119"/>
      <c r="P9346" s="2120"/>
      <c r="Q9346" s="2125"/>
      <c r="R9346" s="2122"/>
      <c r="S9346" s="2120">
        <f>R9346*E9341</f>
        <v>0</v>
      </c>
      <c r="T9346" s="2126"/>
    </row>
    <row r="9347" spans="1:20" s="2180" customFormat="1" ht="18.75" hidden="1" customHeight="1">
      <c r="A9347" s="2777"/>
      <c r="B9347" s="2231"/>
      <c r="C9347" s="2143"/>
      <c r="D9347" s="2149"/>
      <c r="E9347" s="2232"/>
      <c r="F9347" s="2240"/>
      <c r="G9347" s="17"/>
      <c r="H9347" s="17"/>
      <c r="I9347" s="2233"/>
      <c r="J9347" s="2235"/>
      <c r="K9347" s="2235"/>
      <c r="L9347" s="2235"/>
      <c r="M9347" s="2175">
        <v>0</v>
      </c>
      <c r="N9347" s="2237"/>
      <c r="O9347" s="2119"/>
      <c r="P9347" s="2120"/>
      <c r="Q9347" s="2125"/>
      <c r="R9347" s="2122"/>
      <c r="S9347" s="2120">
        <f>R9347*E9341</f>
        <v>0</v>
      </c>
      <c r="T9347" s="2126"/>
    </row>
    <row r="9348" spans="1:20" s="2180" customFormat="1" ht="18.75" hidden="1" customHeight="1">
      <c r="A9348" s="2777"/>
      <c r="B9348" s="2231"/>
      <c r="C9348" s="2143"/>
      <c r="D9348" s="2149"/>
      <c r="E9348" s="2232"/>
      <c r="F9348" s="2240"/>
      <c r="G9348" s="17"/>
      <c r="H9348" s="17"/>
      <c r="I9348" s="2233"/>
      <c r="J9348" s="2235"/>
      <c r="K9348" s="2235"/>
      <c r="L9348" s="2235"/>
      <c r="M9348" s="2175">
        <v>0</v>
      </c>
      <c r="N9348" s="2237"/>
      <c r="O9348" s="2119"/>
      <c r="P9348" s="2120"/>
      <c r="Q9348" s="2125"/>
      <c r="R9348" s="2122"/>
      <c r="S9348" s="2120">
        <f>R9348*E9341</f>
        <v>0</v>
      </c>
      <c r="T9348" s="2126"/>
    </row>
    <row r="9349" spans="1:20" s="2180" customFormat="1" hidden="1">
      <c r="A9349" s="2777"/>
      <c r="B9349" s="2231"/>
      <c r="C9349" s="2143"/>
      <c r="D9349" s="2149"/>
      <c r="E9349" s="2232"/>
      <c r="F9349" s="2240"/>
      <c r="G9349" s="17"/>
      <c r="H9349" s="17"/>
      <c r="I9349" s="2233"/>
      <c r="J9349" s="2235"/>
      <c r="K9349" s="2235"/>
      <c r="L9349" s="2235"/>
      <c r="M9349" s="2175">
        <v>0</v>
      </c>
      <c r="N9349" s="2237"/>
      <c r="O9349" s="2119"/>
      <c r="P9349" s="2120"/>
      <c r="Q9349" s="2125"/>
      <c r="R9349" s="2122"/>
      <c r="S9349" s="2120">
        <f>R9349*E9341</f>
        <v>0</v>
      </c>
      <c r="T9349" s="2126"/>
    </row>
    <row r="9350" spans="1:20" s="2488" customFormat="1" ht="30" customHeight="1">
      <c r="A9350" s="2777">
        <f>A9341+1</f>
        <v>9</v>
      </c>
      <c r="B9350" s="2654" t="s">
        <v>1154</v>
      </c>
      <c r="C9350" s="2776" t="s">
        <v>2027</v>
      </c>
      <c r="D9350" s="2654" t="s">
        <v>2935</v>
      </c>
      <c r="E9350" s="2687">
        <v>36</v>
      </c>
      <c r="F9350" s="2680">
        <v>0.12</v>
      </c>
      <c r="G9350" s="1991">
        <v>4.32</v>
      </c>
      <c r="H9350" s="1991">
        <v>0.17413864818024263</v>
      </c>
      <c r="I9350" s="2772">
        <v>8.9999999999999993E-3</v>
      </c>
      <c r="J9350" s="2173">
        <v>0.32399999999999995</v>
      </c>
      <c r="K9350" s="1991">
        <v>2.7450179999999998E-2</v>
      </c>
      <c r="L9350" s="2173">
        <v>2.4499446299999996</v>
      </c>
      <c r="M9350" s="2175">
        <v>3.4303607578916977</v>
      </c>
      <c r="N9350" s="2681">
        <v>123.49298728410112</v>
      </c>
      <c r="O9350" s="2200">
        <f>E9350*L9350</f>
        <v>88.198006679999992</v>
      </c>
      <c r="P9350" s="2686" t="s">
        <v>1156</v>
      </c>
      <c r="Q9350" s="2705" t="s">
        <v>2935</v>
      </c>
      <c r="R9350" s="2698">
        <v>1</v>
      </c>
      <c r="S9350" s="2699">
        <f>R9350*E9350</f>
        <v>36</v>
      </c>
      <c r="T9350" s="2150">
        <v>2.1</v>
      </c>
    </row>
    <row r="9351" spans="1:20" s="2488" customFormat="1" hidden="1">
      <c r="A9351" s="2777"/>
      <c r="B9351" s="2654"/>
      <c r="C9351" s="2677"/>
      <c r="D9351" s="2654"/>
      <c r="E9351" s="2687"/>
      <c r="F9351" s="2680"/>
      <c r="G9351" s="1991"/>
      <c r="H9351" s="1991"/>
      <c r="I9351" s="2772"/>
      <c r="J9351" s="1991"/>
      <c r="K9351" s="1991"/>
      <c r="L9351" s="1991"/>
      <c r="M9351" s="2175">
        <v>0</v>
      </c>
      <c r="N9351" s="2681"/>
      <c r="O9351" s="2688"/>
      <c r="P9351" s="2689"/>
      <c r="Q9351" s="2690"/>
      <c r="R9351" s="2691"/>
      <c r="S9351" s="2692">
        <f>R9351*E9350</f>
        <v>0</v>
      </c>
      <c r="T9351" s="2692"/>
    </row>
    <row r="9352" spans="1:20" s="2488" customFormat="1" hidden="1">
      <c r="A9352" s="2777"/>
      <c r="B9352" s="2654"/>
      <c r="C9352" s="2677"/>
      <c r="D9352" s="2654"/>
      <c r="E9352" s="2687"/>
      <c r="F9352" s="2680"/>
      <c r="G9352" s="1991"/>
      <c r="H9352" s="1991"/>
      <c r="I9352" s="2772"/>
      <c r="J9352" s="1991"/>
      <c r="K9352" s="1991"/>
      <c r="L9352" s="1991"/>
      <c r="M9352" s="2175">
        <v>0</v>
      </c>
      <c r="N9352" s="2681"/>
      <c r="O9352" s="2688"/>
      <c r="P9352" s="2689"/>
      <c r="Q9352" s="2690"/>
      <c r="R9352" s="2691"/>
      <c r="S9352" s="2692">
        <f>R9352*E9350</f>
        <v>0</v>
      </c>
      <c r="T9352" s="2692"/>
    </row>
    <row r="9353" spans="1:20" s="2488" customFormat="1" hidden="1">
      <c r="A9353" s="2777"/>
      <c r="B9353" s="2654"/>
      <c r="C9353" s="2677"/>
      <c r="D9353" s="2654"/>
      <c r="E9353" s="2687"/>
      <c r="F9353" s="2680"/>
      <c r="G9353" s="1991"/>
      <c r="H9353" s="1991"/>
      <c r="I9353" s="2772"/>
      <c r="J9353" s="1991"/>
      <c r="K9353" s="1991"/>
      <c r="L9353" s="1991"/>
      <c r="M9353" s="2175">
        <v>0</v>
      </c>
      <c r="N9353" s="2681"/>
      <c r="O9353" s="2688"/>
      <c r="P9353" s="2689"/>
      <c r="Q9353" s="2690"/>
      <c r="R9353" s="2691"/>
      <c r="S9353" s="2692">
        <f>R9353*E9350</f>
        <v>0</v>
      </c>
      <c r="T9353" s="2692"/>
    </row>
    <row r="9354" spans="1:20" s="2488" customFormat="1" hidden="1">
      <c r="A9354" s="2777"/>
      <c r="B9354" s="2654"/>
      <c r="C9354" s="2677"/>
      <c r="D9354" s="2654"/>
      <c r="E9354" s="2687"/>
      <c r="F9354" s="2680"/>
      <c r="G9354" s="1991"/>
      <c r="H9354" s="1991"/>
      <c r="I9354" s="2772"/>
      <c r="J9354" s="1991"/>
      <c r="K9354" s="1991"/>
      <c r="L9354" s="1991"/>
      <c r="M9354" s="2175">
        <v>0</v>
      </c>
      <c r="N9354" s="2681"/>
      <c r="O9354" s="2688"/>
      <c r="P9354" s="2689"/>
      <c r="Q9354" s="2690"/>
      <c r="R9354" s="2691"/>
      <c r="S9354" s="2692">
        <f>R9354*E9350</f>
        <v>0</v>
      </c>
      <c r="T9354" s="2692"/>
    </row>
    <row r="9355" spans="1:20" s="2488" customFormat="1" hidden="1">
      <c r="A9355" s="2777"/>
      <c r="B9355" s="2654"/>
      <c r="C9355" s="2677"/>
      <c r="D9355" s="2654"/>
      <c r="E9355" s="2687"/>
      <c r="F9355" s="2680"/>
      <c r="G9355" s="1991"/>
      <c r="H9355" s="1991"/>
      <c r="I9355" s="2772"/>
      <c r="J9355" s="1991"/>
      <c r="K9355" s="1991"/>
      <c r="L9355" s="1991"/>
      <c r="M9355" s="2175">
        <v>0</v>
      </c>
      <c r="N9355" s="2681"/>
      <c r="O9355" s="2688"/>
      <c r="P9355" s="2689"/>
      <c r="Q9355" s="2690"/>
      <c r="R9355" s="2691"/>
      <c r="S9355" s="2692">
        <f>R9355*E9350</f>
        <v>0</v>
      </c>
      <c r="T9355" s="2692"/>
    </row>
    <row r="9356" spans="1:20" s="2488" customFormat="1" hidden="1">
      <c r="A9356" s="2777"/>
      <c r="B9356" s="2654"/>
      <c r="C9356" s="2677"/>
      <c r="D9356" s="2654"/>
      <c r="E9356" s="2687"/>
      <c r="F9356" s="2680"/>
      <c r="G9356" s="1991"/>
      <c r="H9356" s="1991"/>
      <c r="I9356" s="2772"/>
      <c r="J9356" s="1991"/>
      <c r="K9356" s="1991"/>
      <c r="L9356" s="1991"/>
      <c r="M9356" s="2175">
        <v>0</v>
      </c>
      <c r="N9356" s="2681"/>
      <c r="O9356" s="2688"/>
      <c r="P9356" s="2689"/>
      <c r="Q9356" s="2690"/>
      <c r="R9356" s="2691"/>
      <c r="S9356" s="2692">
        <f>R9356*E9350</f>
        <v>0</v>
      </c>
      <c r="T9356" s="2692"/>
    </row>
    <row r="9357" spans="1:20" s="2488" customFormat="1" hidden="1">
      <c r="A9357" s="2777"/>
      <c r="B9357" s="2654"/>
      <c r="C9357" s="2677"/>
      <c r="D9357" s="2654"/>
      <c r="E9357" s="2687"/>
      <c r="F9357" s="2680"/>
      <c r="G9357" s="1991"/>
      <c r="H9357" s="1991"/>
      <c r="I9357" s="2772"/>
      <c r="J9357" s="1991"/>
      <c r="K9357" s="1991"/>
      <c r="L9357" s="1991"/>
      <c r="M9357" s="2175">
        <v>0</v>
      </c>
      <c r="N9357" s="2681"/>
      <c r="O9357" s="2688"/>
      <c r="P9357" s="2689"/>
      <c r="Q9357" s="2690"/>
      <c r="R9357" s="2691"/>
      <c r="S9357" s="2692">
        <f>R9357*E9350</f>
        <v>0</v>
      </c>
      <c r="T9357" s="2692"/>
    </row>
    <row r="9358" spans="1:20" s="2488" customFormat="1" hidden="1">
      <c r="A9358" s="2777"/>
      <c r="B9358" s="2654"/>
      <c r="C9358" s="2677"/>
      <c r="D9358" s="2654"/>
      <c r="E9358" s="2687"/>
      <c r="F9358" s="2680"/>
      <c r="G9358" s="1991"/>
      <c r="H9358" s="1991"/>
      <c r="I9358" s="2772"/>
      <c r="J9358" s="1991"/>
      <c r="K9358" s="1991"/>
      <c r="L9358" s="1991"/>
      <c r="M9358" s="2175">
        <v>0</v>
      </c>
      <c r="N9358" s="2681"/>
      <c r="O9358" s="2688"/>
      <c r="P9358" s="2689"/>
      <c r="Q9358" s="2690"/>
      <c r="R9358" s="2691"/>
      <c r="S9358" s="2695">
        <f>R9358*E9350</f>
        <v>0</v>
      </c>
      <c r="T9358" s="2692"/>
    </row>
    <row r="9359" spans="1:20" s="2701" customFormat="1" ht="30" customHeight="1">
      <c r="A9359" s="2777">
        <f>A9350+1</f>
        <v>10</v>
      </c>
      <c r="B9359" s="2780" t="s">
        <v>1187</v>
      </c>
      <c r="C9359" s="2677" t="s">
        <v>2028</v>
      </c>
      <c r="D9359" s="2781" t="s">
        <v>2819</v>
      </c>
      <c r="E9359" s="2687">
        <v>9</v>
      </c>
      <c r="F9359" s="2782">
        <v>0.9</v>
      </c>
      <c r="G9359" s="1991">
        <v>8.1</v>
      </c>
      <c r="H9359" s="1991">
        <v>1.3060398613518198</v>
      </c>
      <c r="I9359" s="2772">
        <v>8.9999999999999993E-3</v>
      </c>
      <c r="J9359" s="2173">
        <v>8.0999999999999989E-2</v>
      </c>
      <c r="K9359" s="1991">
        <v>2.7450179999999998E-2</v>
      </c>
      <c r="L9359" s="2173">
        <v>12.074727105000001</v>
      </c>
      <c r="M9359" s="2175">
        <v>17.346574221131061</v>
      </c>
      <c r="N9359" s="2681">
        <v>156.11916799017953</v>
      </c>
      <c r="O9359" s="2200">
        <f>E9359*L9359</f>
        <v>108.672543945</v>
      </c>
      <c r="P9359" s="2776" t="s">
        <v>1189</v>
      </c>
      <c r="Q9359" s="2783" t="s">
        <v>2935</v>
      </c>
      <c r="R9359" s="2784">
        <v>3</v>
      </c>
      <c r="S9359" s="2699">
        <f>R9359*E9359</f>
        <v>27</v>
      </c>
      <c r="T9359" s="2785">
        <v>3.45</v>
      </c>
    </row>
    <row r="9360" spans="1:20" s="2701" customFormat="1" hidden="1">
      <c r="A9360" s="2777"/>
      <c r="B9360" s="2781"/>
      <c r="C9360" s="2173"/>
      <c r="D9360" s="2781"/>
      <c r="E9360" s="2173"/>
      <c r="F9360" s="2782"/>
      <c r="G9360" s="1991"/>
      <c r="H9360" s="1991"/>
      <c r="I9360" s="2782"/>
      <c r="J9360" s="1991"/>
      <c r="K9360" s="1991"/>
      <c r="L9360" s="1991"/>
      <c r="M9360" s="2175">
        <v>0</v>
      </c>
      <c r="N9360" s="2681"/>
      <c r="O9360" s="2688"/>
      <c r="P9360" s="2786"/>
      <c r="Q9360" s="2787"/>
      <c r="R9360" s="2788"/>
      <c r="S9360" s="2692">
        <f>R9360*E9359</f>
        <v>0</v>
      </c>
      <c r="T9360" s="2789"/>
    </row>
    <row r="9361" spans="1:256" s="2701" customFormat="1" hidden="1">
      <c r="A9361" s="2777"/>
      <c r="B9361" s="2781"/>
      <c r="C9361" s="2173"/>
      <c r="D9361" s="2781"/>
      <c r="E9361" s="2173"/>
      <c r="F9361" s="2782"/>
      <c r="G9361" s="1991"/>
      <c r="H9361" s="1991"/>
      <c r="I9361" s="2782"/>
      <c r="J9361" s="1991"/>
      <c r="K9361" s="1991"/>
      <c r="L9361" s="1991"/>
      <c r="M9361" s="2175">
        <v>0</v>
      </c>
      <c r="N9361" s="2681"/>
      <c r="O9361" s="2688"/>
      <c r="P9361" s="2786"/>
      <c r="Q9361" s="2787"/>
      <c r="R9361" s="2788"/>
      <c r="S9361" s="2692">
        <f>R9361*E9359</f>
        <v>0</v>
      </c>
      <c r="T9361" s="2789"/>
    </row>
    <row r="9362" spans="1:256" s="2701" customFormat="1" hidden="1">
      <c r="A9362" s="2777"/>
      <c r="B9362" s="2781"/>
      <c r="C9362" s="2173"/>
      <c r="D9362" s="2781"/>
      <c r="E9362" s="2173"/>
      <c r="F9362" s="2782"/>
      <c r="G9362" s="1991"/>
      <c r="H9362" s="1991"/>
      <c r="I9362" s="2782"/>
      <c r="J9362" s="1991"/>
      <c r="K9362" s="1991"/>
      <c r="L9362" s="1991"/>
      <c r="M9362" s="2175">
        <v>0</v>
      </c>
      <c r="N9362" s="2681"/>
      <c r="O9362" s="2688"/>
      <c r="P9362" s="2786"/>
      <c r="Q9362" s="2787"/>
      <c r="R9362" s="2788"/>
      <c r="S9362" s="2692">
        <f>R9362*E9359</f>
        <v>0</v>
      </c>
      <c r="T9362" s="2789"/>
    </row>
    <row r="9363" spans="1:256" s="2701" customFormat="1" hidden="1">
      <c r="A9363" s="2777"/>
      <c r="B9363" s="2781"/>
      <c r="C9363" s="2173"/>
      <c r="D9363" s="2781"/>
      <c r="E9363" s="2173"/>
      <c r="F9363" s="2782"/>
      <c r="G9363" s="1991"/>
      <c r="H9363" s="1991"/>
      <c r="I9363" s="2782"/>
      <c r="J9363" s="1991"/>
      <c r="K9363" s="1991"/>
      <c r="L9363" s="1991"/>
      <c r="M9363" s="2175">
        <v>0</v>
      </c>
      <c r="N9363" s="2681"/>
      <c r="O9363" s="2688"/>
      <c r="P9363" s="2786"/>
      <c r="Q9363" s="2787"/>
      <c r="R9363" s="2788"/>
      <c r="S9363" s="2692">
        <f>R9363*E9359</f>
        <v>0</v>
      </c>
      <c r="T9363" s="2789"/>
    </row>
    <row r="9364" spans="1:256" s="2701" customFormat="1" hidden="1">
      <c r="A9364" s="2777"/>
      <c r="B9364" s="2781"/>
      <c r="C9364" s="2173"/>
      <c r="D9364" s="2781"/>
      <c r="E9364" s="2173"/>
      <c r="F9364" s="2782"/>
      <c r="G9364" s="1991"/>
      <c r="H9364" s="1991"/>
      <c r="I9364" s="2782"/>
      <c r="J9364" s="1991"/>
      <c r="K9364" s="1991"/>
      <c r="L9364" s="1991"/>
      <c r="M9364" s="2175">
        <v>0</v>
      </c>
      <c r="N9364" s="2681"/>
      <c r="O9364" s="2688"/>
      <c r="P9364" s="2786"/>
      <c r="Q9364" s="2787"/>
      <c r="R9364" s="2788"/>
      <c r="S9364" s="2692">
        <f>R9364*E9359</f>
        <v>0</v>
      </c>
      <c r="T9364" s="2789"/>
    </row>
    <row r="9365" spans="1:256" s="2701" customFormat="1" hidden="1">
      <c r="A9365" s="2777"/>
      <c r="B9365" s="2781"/>
      <c r="C9365" s="2173"/>
      <c r="D9365" s="2781"/>
      <c r="E9365" s="2173"/>
      <c r="F9365" s="2782"/>
      <c r="G9365" s="1991"/>
      <c r="H9365" s="1991"/>
      <c r="I9365" s="2782"/>
      <c r="J9365" s="1991"/>
      <c r="K9365" s="1991"/>
      <c r="L9365" s="1991"/>
      <c r="M9365" s="2175">
        <v>0</v>
      </c>
      <c r="N9365" s="2681"/>
      <c r="O9365" s="2688"/>
      <c r="P9365" s="2786"/>
      <c r="Q9365" s="2787"/>
      <c r="R9365" s="2788"/>
      <c r="S9365" s="2692">
        <f>R9365*E9359</f>
        <v>0</v>
      </c>
      <c r="T9365" s="2789"/>
    </row>
    <row r="9366" spans="1:256" s="2701" customFormat="1" hidden="1">
      <c r="A9366" s="2777"/>
      <c r="B9366" s="2781"/>
      <c r="C9366" s="2173"/>
      <c r="D9366" s="2781"/>
      <c r="E9366" s="2173"/>
      <c r="F9366" s="2782"/>
      <c r="G9366" s="1991"/>
      <c r="H9366" s="1991"/>
      <c r="I9366" s="2782"/>
      <c r="J9366" s="1991"/>
      <c r="K9366" s="1991"/>
      <c r="L9366" s="1991"/>
      <c r="M9366" s="2175">
        <v>0</v>
      </c>
      <c r="N9366" s="2681"/>
      <c r="O9366" s="2688"/>
      <c r="P9366" s="2786"/>
      <c r="Q9366" s="2787"/>
      <c r="R9366" s="2788"/>
      <c r="S9366" s="2692">
        <f>R9366*E9359</f>
        <v>0</v>
      </c>
      <c r="T9366" s="2789"/>
    </row>
    <row r="9367" spans="1:256" s="2701" customFormat="1" hidden="1">
      <c r="A9367" s="2777"/>
      <c r="B9367" s="2781"/>
      <c r="C9367" s="2173"/>
      <c r="D9367" s="2781"/>
      <c r="E9367" s="2173"/>
      <c r="F9367" s="2782"/>
      <c r="G9367" s="1991"/>
      <c r="H9367" s="1991"/>
      <c r="I9367" s="2782"/>
      <c r="J9367" s="1991"/>
      <c r="K9367" s="1991"/>
      <c r="L9367" s="1991"/>
      <c r="M9367" s="2175">
        <v>0</v>
      </c>
      <c r="N9367" s="2681"/>
      <c r="O9367" s="2688"/>
      <c r="P9367" s="2790"/>
      <c r="Q9367" s="2791"/>
      <c r="R9367" s="2792"/>
      <c r="S9367" s="2692">
        <f>R9367*E9359</f>
        <v>0</v>
      </c>
      <c r="T9367" s="2793"/>
    </row>
    <row r="9368" spans="1:256" s="2796" customFormat="1" ht="16.5" customHeight="1">
      <c r="A9368" s="2610"/>
      <c r="B9368" s="2522"/>
      <c r="C9368" s="2832" t="s">
        <v>1595</v>
      </c>
      <c r="D9368" s="2610"/>
      <c r="E9368" s="2522"/>
      <c r="F9368" s="2522"/>
      <c r="G9368" s="2522">
        <v>239.12899999999999</v>
      </c>
      <c r="H9368" s="2522"/>
      <c r="I9368" s="2522"/>
      <c r="J9368" s="2522">
        <v>40.367000000000004</v>
      </c>
      <c r="K9368" s="2522"/>
      <c r="L9368" s="2522"/>
      <c r="M9368" s="2175"/>
      <c r="N9368" s="2464">
        <v>22587.103473820174</v>
      </c>
      <c r="O9368" s="2611">
        <f>SUM(O9278:O9367)</f>
        <v>518.56299747805633</v>
      </c>
      <c r="P9368" s="2778"/>
      <c r="Q9368" s="2611"/>
      <c r="R9368" s="2611"/>
      <c r="S9368" s="2611"/>
      <c r="T9368" s="2611"/>
    </row>
    <row r="9369" spans="1:256" ht="28.5" customHeight="1">
      <c r="A9369" s="2172"/>
      <c r="B9369" s="2173"/>
      <c r="C9369" s="2174" t="s">
        <v>1980</v>
      </c>
      <c r="D9369" s="2172"/>
      <c r="E9369" s="2173"/>
      <c r="F9369" s="2173"/>
      <c r="G9369" s="2173" t="e">
        <v>#DIV/0!</v>
      </c>
      <c r="H9369" s="2173"/>
      <c r="I9369" s="2173"/>
      <c r="J9369" s="2173">
        <v>200855813018.91364</v>
      </c>
      <c r="K9369" s="2173"/>
      <c r="L9369" s="2173"/>
      <c r="M9369" s="2175"/>
      <c r="N9369" s="2175"/>
      <c r="O9369" s="2200">
        <f>SUM(O6882:O9368)</f>
        <v>11646564258107.461</v>
      </c>
      <c r="P9369" s="2229"/>
      <c r="Q9369" s="2229"/>
      <c r="R9369" s="1367"/>
      <c r="S9369" s="2230"/>
      <c r="T9369" s="1790"/>
    </row>
    <row r="9370" spans="1:256" ht="24">
      <c r="A9370" s="2654">
        <v>1</v>
      </c>
      <c r="B9370" s="2655"/>
      <c r="C9370" s="2677" t="s">
        <v>1981</v>
      </c>
      <c r="D9370" s="2655" t="s">
        <v>2819</v>
      </c>
      <c r="E9370" s="2657">
        <v>200</v>
      </c>
      <c r="F9370" s="2173" t="e">
        <v>#DIV/0!</v>
      </c>
      <c r="G9370" s="2749" t="e">
        <v>#DIV/0!</v>
      </c>
      <c r="H9370" s="2749" t="e">
        <v>#DIV/0!</v>
      </c>
      <c r="I9370" s="2173">
        <v>0</v>
      </c>
      <c r="J9370" s="2749">
        <v>0</v>
      </c>
      <c r="K9370" s="2749">
        <v>0</v>
      </c>
      <c r="L9370" s="2749">
        <v>0</v>
      </c>
      <c r="M9370" s="2175">
        <v>77.056088493956238</v>
      </c>
      <c r="N9370" s="2175">
        <v>15411.217698791248</v>
      </c>
      <c r="O9370" s="2200">
        <f>E9370*L9370</f>
        <v>0</v>
      </c>
      <c r="P9370" s="2660"/>
      <c r="Q9370" s="2755"/>
      <c r="R9370" s="2698"/>
      <c r="S9370" s="2706">
        <f>R9370*E9370</f>
        <v>0</v>
      </c>
      <c r="T9370" s="2707"/>
      <c r="U9370" s="2664"/>
      <c r="V9370" s="2664"/>
      <c r="W9370" s="2664"/>
      <c r="X9370" s="2664"/>
      <c r="Y9370" s="2664"/>
      <c r="Z9370" s="2664"/>
      <c r="AA9370" s="2664"/>
      <c r="AB9370" s="2664"/>
      <c r="AC9370" s="2664"/>
      <c r="AD9370" s="2664"/>
      <c r="AE9370" s="2664"/>
      <c r="AF9370" s="2664"/>
      <c r="AG9370" s="2664"/>
      <c r="AH9370" s="2664"/>
      <c r="AI9370" s="2664"/>
      <c r="AJ9370" s="2664"/>
      <c r="AK9370" s="2664"/>
      <c r="AL9370" s="2664"/>
      <c r="AM9370" s="2664"/>
      <c r="AN9370" s="2664"/>
      <c r="AO9370" s="2664"/>
      <c r="AP9370" s="2664"/>
      <c r="AQ9370" s="2664"/>
      <c r="AR9370" s="2664"/>
      <c r="AS9370" s="2664"/>
      <c r="AT9370" s="2664"/>
      <c r="AU9370" s="2664"/>
      <c r="AV9370" s="2664"/>
      <c r="AW9370" s="2664"/>
      <c r="AX9370" s="2664"/>
      <c r="AY9370" s="2664"/>
      <c r="AZ9370" s="2664"/>
      <c r="BA9370" s="2664"/>
      <c r="BB9370" s="2664"/>
      <c r="BC9370" s="2664"/>
      <c r="BD9370" s="2664"/>
      <c r="BE9370" s="2664"/>
      <c r="BF9370" s="2664"/>
      <c r="BG9370" s="2664"/>
      <c r="BH9370" s="2664"/>
      <c r="BI9370" s="2664"/>
      <c r="BJ9370" s="2664"/>
      <c r="BK9370" s="2664"/>
      <c r="BL9370" s="2664"/>
      <c r="BM9370" s="2664"/>
      <c r="BN9370" s="2664"/>
      <c r="BO9370" s="2664"/>
      <c r="BP9370" s="2664"/>
      <c r="BQ9370" s="2664"/>
      <c r="BR9370" s="2664"/>
      <c r="BS9370" s="2664"/>
      <c r="BT9370" s="2664"/>
      <c r="BU9370" s="2664"/>
      <c r="BV9370" s="2664"/>
      <c r="BW9370" s="2664"/>
      <c r="BX9370" s="2664"/>
      <c r="BY9370" s="2664"/>
      <c r="BZ9370" s="2664"/>
      <c r="CA9370" s="2664"/>
      <c r="CB9370" s="2664"/>
      <c r="CC9370" s="2664"/>
      <c r="CD9370" s="2664"/>
      <c r="CE9370" s="2664"/>
      <c r="CF9370" s="2664"/>
      <c r="CG9370" s="2664"/>
      <c r="CH9370" s="2664"/>
      <c r="CI9370" s="2664"/>
      <c r="CJ9370" s="2664"/>
      <c r="CK9370" s="2664"/>
      <c r="CL9370" s="2664"/>
      <c r="CM9370" s="2664"/>
      <c r="CN9370" s="2664"/>
      <c r="CO9370" s="2664"/>
      <c r="CP9370" s="2664"/>
      <c r="CQ9370" s="2664"/>
      <c r="CR9370" s="2664"/>
      <c r="CS9370" s="2664"/>
      <c r="CT9370" s="2664"/>
      <c r="CU9370" s="2664"/>
      <c r="CV9370" s="2664"/>
      <c r="CW9370" s="2664"/>
      <c r="CX9370" s="2664"/>
      <c r="CY9370" s="2664"/>
      <c r="CZ9370" s="2664"/>
      <c r="DA9370" s="2664"/>
      <c r="DB9370" s="2664"/>
      <c r="DC9370" s="2664"/>
      <c r="DD9370" s="2664"/>
      <c r="DE9370" s="2664"/>
      <c r="DF9370" s="2664"/>
      <c r="DG9370" s="2664"/>
      <c r="DH9370" s="2664"/>
      <c r="DI9370" s="2664"/>
      <c r="DJ9370" s="2664"/>
      <c r="DK9370" s="2664"/>
      <c r="DL9370" s="2664"/>
      <c r="DM9370" s="2664"/>
      <c r="DN9370" s="2664"/>
      <c r="DO9370" s="2664"/>
      <c r="DP9370" s="2664"/>
      <c r="DQ9370" s="2664"/>
      <c r="DR9370" s="2664"/>
      <c r="DS9370" s="2664"/>
      <c r="DT9370" s="2664"/>
      <c r="DU9370" s="2664"/>
      <c r="DV9370" s="2664"/>
      <c r="DW9370" s="2664"/>
      <c r="DX9370" s="2664"/>
      <c r="DY9370" s="2664"/>
      <c r="DZ9370" s="2664"/>
      <c r="EA9370" s="2664"/>
      <c r="EB9370" s="2664"/>
      <c r="EC9370" s="2664"/>
      <c r="ED9370" s="2664"/>
      <c r="EE9370" s="2664"/>
      <c r="EF9370" s="2664"/>
      <c r="EG9370" s="2664"/>
      <c r="EH9370" s="2664"/>
      <c r="EI9370" s="2664"/>
      <c r="EJ9370" s="2664"/>
      <c r="EK9370" s="2664"/>
      <c r="EL9370" s="2664"/>
      <c r="EM9370" s="2664"/>
      <c r="EN9370" s="2664"/>
      <c r="EO9370" s="2664"/>
      <c r="EP9370" s="2664"/>
      <c r="EQ9370" s="2664"/>
      <c r="ER9370" s="2664"/>
      <c r="ES9370" s="2664"/>
      <c r="ET9370" s="2664"/>
      <c r="EU9370" s="2664"/>
      <c r="EV9370" s="2664"/>
      <c r="EW9370" s="2664"/>
      <c r="EX9370" s="2664"/>
      <c r="EY9370" s="2664"/>
      <c r="EZ9370" s="2664"/>
      <c r="FA9370" s="2664"/>
      <c r="FB9370" s="2664"/>
      <c r="FC9370" s="2664"/>
      <c r="FD9370" s="2664"/>
      <c r="FE9370" s="2664"/>
      <c r="FF9370" s="2664"/>
      <c r="FG9370" s="2664"/>
      <c r="FH9370" s="2664"/>
      <c r="FI9370" s="2664"/>
      <c r="FJ9370" s="2664"/>
      <c r="FK9370" s="2664"/>
      <c r="FL9370" s="2664"/>
      <c r="FM9370" s="2664"/>
      <c r="FN9370" s="2664"/>
      <c r="FO9370" s="2664"/>
      <c r="FP9370" s="2664"/>
      <c r="FQ9370" s="2664"/>
      <c r="FR9370" s="2664"/>
      <c r="FS9370" s="2664"/>
      <c r="FT9370" s="2664"/>
      <c r="FU9370" s="2664"/>
      <c r="FV9370" s="2664"/>
      <c r="FW9370" s="2664"/>
      <c r="FX9370" s="2664"/>
      <c r="FY9370" s="2664"/>
      <c r="FZ9370" s="2664"/>
      <c r="GA9370" s="2664"/>
      <c r="GB9370" s="2664"/>
      <c r="GC9370" s="2664"/>
      <c r="GD9370" s="2664"/>
      <c r="GE9370" s="2664"/>
      <c r="GF9370" s="2664"/>
      <c r="GG9370" s="2664"/>
      <c r="GH9370" s="2664"/>
      <c r="GI9370" s="2664"/>
      <c r="GJ9370" s="2664"/>
      <c r="GK9370" s="2664"/>
      <c r="GL9370" s="2664"/>
      <c r="GM9370" s="2664"/>
      <c r="GN9370" s="2664"/>
      <c r="GO9370" s="2664"/>
      <c r="GP9370" s="2664"/>
      <c r="GQ9370" s="2664"/>
      <c r="GR9370" s="2664"/>
      <c r="GS9370" s="2664"/>
      <c r="GT9370" s="2664"/>
      <c r="GU9370" s="2664"/>
      <c r="GV9370" s="2664"/>
      <c r="GW9370" s="2664"/>
      <c r="GX9370" s="2664"/>
      <c r="GY9370" s="2664"/>
      <c r="GZ9370" s="2664"/>
      <c r="HA9370" s="2664"/>
      <c r="HB9370" s="2664"/>
      <c r="HC9370" s="2664"/>
      <c r="HD9370" s="2664"/>
      <c r="HE9370" s="2664"/>
      <c r="HF9370" s="2664"/>
      <c r="HG9370" s="2664"/>
      <c r="HH9370" s="2664"/>
      <c r="HI9370" s="2664"/>
      <c r="HJ9370" s="2664"/>
      <c r="HK9370" s="2664"/>
      <c r="HL9370" s="2664"/>
      <c r="HM9370" s="2664"/>
      <c r="HN9370" s="2664"/>
      <c r="HO9370" s="2664"/>
      <c r="HP9370" s="2664"/>
      <c r="HQ9370" s="2664"/>
      <c r="HR9370" s="2664"/>
      <c r="HS9370" s="2664"/>
      <c r="HT9370" s="2664"/>
      <c r="HU9370" s="2664"/>
      <c r="HV9370" s="2664"/>
      <c r="HW9370" s="2664"/>
      <c r="HX9370" s="2664"/>
      <c r="HY9370" s="2664"/>
      <c r="HZ9370" s="2664"/>
      <c r="IA9370" s="2664"/>
      <c r="IB9370" s="2664"/>
      <c r="IC9370" s="2664"/>
      <c r="ID9370" s="2664"/>
      <c r="IE9370" s="2664"/>
      <c r="IF9370" s="2664"/>
      <c r="IG9370" s="2664"/>
      <c r="IH9370" s="2664"/>
      <c r="II9370" s="2664"/>
      <c r="IJ9370" s="2664"/>
      <c r="IK9370" s="2664"/>
      <c r="IL9370" s="2664"/>
      <c r="IM9370" s="2664"/>
      <c r="IN9370" s="2664"/>
      <c r="IO9370" s="2664"/>
      <c r="IP9370" s="2664"/>
      <c r="IQ9370" s="2664"/>
      <c r="IR9370" s="2664"/>
      <c r="IS9370" s="2664"/>
      <c r="IT9370" s="2664"/>
      <c r="IU9370" s="2664"/>
      <c r="IV9370" s="2664"/>
    </row>
    <row r="9371" spans="1:256" hidden="1">
      <c r="A9371" s="2733"/>
      <c r="B9371" s="2654"/>
      <c r="C9371" s="2677"/>
      <c r="D9371" s="2654"/>
      <c r="E9371" s="2687"/>
      <c r="F9371" s="2680"/>
      <c r="G9371" s="17"/>
      <c r="H9371" s="17"/>
      <c r="I9371" s="2680"/>
      <c r="J9371" s="2235"/>
      <c r="K9371" s="2235"/>
      <c r="L9371" s="2235"/>
      <c r="M9371" s="2175">
        <v>0</v>
      </c>
      <c r="N9371" s="2237"/>
      <c r="O9371" s="2119"/>
      <c r="P9371" s="2689"/>
      <c r="Q9371" s="2690"/>
      <c r="R9371" s="2691"/>
      <c r="S9371" s="2238">
        <f>R9371*E9370</f>
        <v>0</v>
      </c>
      <c r="T9371" s="2692"/>
      <c r="U9371" s="2488"/>
      <c r="V9371" s="2488"/>
      <c r="W9371" s="2488"/>
      <c r="X9371" s="2488"/>
      <c r="Y9371" s="2488"/>
      <c r="Z9371" s="2488"/>
      <c r="AA9371" s="2488"/>
      <c r="AB9371" s="2488"/>
      <c r="AC9371" s="2488"/>
      <c r="AD9371" s="2488"/>
      <c r="AE9371" s="2488"/>
      <c r="AF9371" s="2488"/>
      <c r="AG9371" s="2488"/>
      <c r="AH9371" s="2488"/>
      <c r="AI9371" s="2488"/>
      <c r="AJ9371" s="2488"/>
      <c r="AK9371" s="2488"/>
      <c r="AL9371" s="2488"/>
      <c r="AM9371" s="2488"/>
      <c r="AN9371" s="2488"/>
      <c r="AO9371" s="2488"/>
      <c r="AP9371" s="2488"/>
      <c r="AQ9371" s="2488"/>
      <c r="AR9371" s="2488"/>
      <c r="AS9371" s="2488"/>
      <c r="AT9371" s="2488"/>
      <c r="AU9371" s="2488"/>
      <c r="AV9371" s="2488"/>
      <c r="AW9371" s="2488"/>
      <c r="AX9371" s="2488"/>
      <c r="AY9371" s="2488"/>
      <c r="AZ9371" s="2488"/>
      <c r="BA9371" s="2488"/>
      <c r="BB9371" s="2488"/>
      <c r="BC9371" s="2488"/>
      <c r="BD9371" s="2488"/>
      <c r="BE9371" s="2488"/>
      <c r="BF9371" s="2488"/>
      <c r="BG9371" s="2488"/>
      <c r="BH9371" s="2488"/>
      <c r="BI9371" s="2488"/>
      <c r="BJ9371" s="2488"/>
      <c r="BK9371" s="2488"/>
      <c r="BL9371" s="2488"/>
      <c r="BM9371" s="2488"/>
      <c r="BN9371" s="2488"/>
      <c r="BO9371" s="2488"/>
      <c r="BP9371" s="2488"/>
      <c r="BQ9371" s="2488"/>
      <c r="BR9371" s="2488"/>
      <c r="BS9371" s="2488"/>
      <c r="BT9371" s="2488"/>
      <c r="BU9371" s="2488"/>
      <c r="BV9371" s="2488"/>
      <c r="BW9371" s="2488"/>
      <c r="BX9371" s="2488"/>
      <c r="BY9371" s="2488"/>
      <c r="BZ9371" s="2488"/>
      <c r="CA9371" s="2488"/>
      <c r="CB9371" s="2488"/>
      <c r="CC9371" s="2488"/>
      <c r="CD9371" s="2488"/>
      <c r="CE9371" s="2488"/>
      <c r="CF9371" s="2488"/>
      <c r="CG9371" s="2488"/>
      <c r="CH9371" s="2488"/>
      <c r="CI9371" s="2488"/>
      <c r="CJ9371" s="2488"/>
      <c r="CK9371" s="2488"/>
      <c r="CL9371" s="2488"/>
      <c r="CM9371" s="2488"/>
      <c r="CN9371" s="2488"/>
      <c r="CO9371" s="2488"/>
      <c r="CP9371" s="2488"/>
      <c r="CQ9371" s="2488"/>
      <c r="CR9371" s="2488"/>
      <c r="CS9371" s="2488"/>
      <c r="CT9371" s="2488"/>
      <c r="CU9371" s="2488"/>
      <c r="CV9371" s="2488"/>
      <c r="CW9371" s="2488"/>
      <c r="CX9371" s="2488"/>
      <c r="CY9371" s="2488"/>
      <c r="CZ9371" s="2488"/>
      <c r="DA9371" s="2488"/>
      <c r="DB9371" s="2488"/>
      <c r="DC9371" s="2488"/>
      <c r="DD9371" s="2488"/>
      <c r="DE9371" s="2488"/>
      <c r="DF9371" s="2488"/>
      <c r="DG9371" s="2488"/>
      <c r="DH9371" s="2488"/>
      <c r="DI9371" s="2488"/>
      <c r="DJ9371" s="2488"/>
      <c r="DK9371" s="2488"/>
      <c r="DL9371" s="2488"/>
      <c r="DM9371" s="2488"/>
      <c r="DN9371" s="2488"/>
      <c r="DO9371" s="2488"/>
      <c r="DP9371" s="2488"/>
      <c r="DQ9371" s="2488"/>
      <c r="DR9371" s="2488"/>
      <c r="DS9371" s="2488"/>
      <c r="DT9371" s="2488"/>
      <c r="DU9371" s="2488"/>
      <c r="DV9371" s="2488"/>
      <c r="DW9371" s="2488"/>
      <c r="DX9371" s="2488"/>
      <c r="DY9371" s="2488"/>
      <c r="DZ9371" s="2488"/>
      <c r="EA9371" s="2488"/>
      <c r="EB9371" s="2488"/>
      <c r="EC9371" s="2488"/>
      <c r="ED9371" s="2488"/>
      <c r="EE9371" s="2488"/>
      <c r="EF9371" s="2488"/>
      <c r="EG9371" s="2488"/>
      <c r="EH9371" s="2488"/>
      <c r="EI9371" s="2488"/>
      <c r="EJ9371" s="2488"/>
      <c r="EK9371" s="2488"/>
      <c r="EL9371" s="2488"/>
      <c r="EM9371" s="2488"/>
      <c r="EN9371" s="2488"/>
      <c r="EO9371" s="2488"/>
      <c r="EP9371" s="2488"/>
      <c r="EQ9371" s="2488"/>
      <c r="ER9371" s="2488"/>
      <c r="ES9371" s="2488"/>
      <c r="ET9371" s="2488"/>
      <c r="EU9371" s="2488"/>
      <c r="EV9371" s="2488"/>
      <c r="EW9371" s="2488"/>
      <c r="EX9371" s="2488"/>
      <c r="EY9371" s="2488"/>
      <c r="EZ9371" s="2488"/>
      <c r="FA9371" s="2488"/>
      <c r="FB9371" s="2488"/>
      <c r="FC9371" s="2488"/>
      <c r="FD9371" s="2488"/>
      <c r="FE9371" s="2488"/>
      <c r="FF9371" s="2488"/>
      <c r="FG9371" s="2488"/>
      <c r="FH9371" s="2488"/>
      <c r="FI9371" s="2488"/>
      <c r="FJ9371" s="2488"/>
      <c r="FK9371" s="2488"/>
      <c r="FL9371" s="2488"/>
      <c r="FM9371" s="2488"/>
      <c r="FN9371" s="2488"/>
      <c r="FO9371" s="2488"/>
      <c r="FP9371" s="2488"/>
      <c r="FQ9371" s="2488"/>
      <c r="FR9371" s="2488"/>
      <c r="FS9371" s="2488"/>
      <c r="FT9371" s="2488"/>
      <c r="FU9371" s="2488"/>
      <c r="FV9371" s="2488"/>
      <c r="FW9371" s="2488"/>
      <c r="FX9371" s="2488"/>
      <c r="FY9371" s="2488"/>
      <c r="FZ9371" s="2488"/>
      <c r="GA9371" s="2488"/>
      <c r="GB9371" s="2488"/>
      <c r="GC9371" s="2488"/>
      <c r="GD9371" s="2488"/>
      <c r="GE9371" s="2488"/>
      <c r="GF9371" s="2488"/>
      <c r="GG9371" s="2488"/>
      <c r="GH9371" s="2488"/>
      <c r="GI9371" s="2488"/>
      <c r="GJ9371" s="2488"/>
      <c r="GK9371" s="2488"/>
      <c r="GL9371" s="2488"/>
      <c r="GM9371" s="2488"/>
      <c r="GN9371" s="2488"/>
      <c r="GO9371" s="2488"/>
      <c r="GP9371" s="2488"/>
      <c r="GQ9371" s="2488"/>
      <c r="GR9371" s="2488"/>
      <c r="GS9371" s="2488"/>
      <c r="GT9371" s="2488"/>
      <c r="GU9371" s="2488"/>
      <c r="GV9371" s="2488"/>
      <c r="GW9371" s="2488"/>
      <c r="GX9371" s="2488"/>
      <c r="GY9371" s="2488"/>
      <c r="GZ9371" s="2488"/>
      <c r="HA9371" s="2488"/>
      <c r="HB9371" s="2488"/>
      <c r="HC9371" s="2488"/>
      <c r="HD9371" s="2488"/>
      <c r="HE9371" s="2488"/>
      <c r="HF9371" s="2488"/>
      <c r="HG9371" s="2488"/>
      <c r="HH9371" s="2488"/>
      <c r="HI9371" s="2488"/>
      <c r="HJ9371" s="2488"/>
      <c r="HK9371" s="2488"/>
      <c r="HL9371" s="2488"/>
      <c r="HM9371" s="2488"/>
      <c r="HN9371" s="2488"/>
      <c r="HO9371" s="2488"/>
      <c r="HP9371" s="2488"/>
      <c r="HQ9371" s="2488"/>
      <c r="HR9371" s="2488"/>
      <c r="HS9371" s="2488"/>
      <c r="HT9371" s="2488"/>
      <c r="HU9371" s="2488"/>
      <c r="HV9371" s="2488"/>
      <c r="HW9371" s="2488"/>
      <c r="HX9371" s="2488"/>
      <c r="HY9371" s="2488"/>
      <c r="HZ9371" s="2488"/>
      <c r="IA9371" s="2488"/>
      <c r="IB9371" s="2488"/>
      <c r="IC9371" s="2488"/>
      <c r="ID9371" s="2488"/>
      <c r="IE9371" s="2488"/>
      <c r="IF9371" s="2488"/>
      <c r="IG9371" s="2488"/>
      <c r="IH9371" s="2488"/>
      <c r="II9371" s="2488"/>
      <c r="IJ9371" s="2488"/>
      <c r="IK9371" s="2488"/>
      <c r="IL9371" s="2488"/>
      <c r="IM9371" s="2488"/>
      <c r="IN9371" s="2488"/>
      <c r="IO9371" s="2488"/>
      <c r="IP9371" s="2488"/>
      <c r="IQ9371" s="2488"/>
      <c r="IR9371" s="2488"/>
      <c r="IS9371" s="2488"/>
      <c r="IT9371" s="2488"/>
      <c r="IU9371" s="2488"/>
      <c r="IV9371" s="2488"/>
    </row>
    <row r="9372" spans="1:256" hidden="1">
      <c r="A9372" s="2733"/>
      <c r="B9372" s="2654"/>
      <c r="C9372" s="2677"/>
      <c r="D9372" s="2654"/>
      <c r="E9372" s="2687"/>
      <c r="F9372" s="2680"/>
      <c r="G9372" s="17"/>
      <c r="H9372" s="17"/>
      <c r="I9372" s="2680"/>
      <c r="J9372" s="2235"/>
      <c r="K9372" s="2235"/>
      <c r="L9372" s="2235"/>
      <c r="M9372" s="2175">
        <v>0</v>
      </c>
      <c r="N9372" s="2237"/>
      <c r="O9372" s="2119"/>
      <c r="P9372" s="2689"/>
      <c r="Q9372" s="2690"/>
      <c r="R9372" s="2691"/>
      <c r="S9372" s="2238">
        <f>R9372*E9370</f>
        <v>0</v>
      </c>
      <c r="T9372" s="2692"/>
      <c r="U9372" s="2488"/>
      <c r="V9372" s="2488"/>
      <c r="W9372" s="2488"/>
      <c r="X9372" s="2488"/>
      <c r="Y9372" s="2488"/>
      <c r="Z9372" s="2488"/>
      <c r="AA9372" s="2488"/>
      <c r="AB9372" s="2488"/>
      <c r="AC9372" s="2488"/>
      <c r="AD9372" s="2488"/>
      <c r="AE9372" s="2488"/>
      <c r="AF9372" s="2488"/>
      <c r="AG9372" s="2488"/>
      <c r="AH9372" s="2488"/>
      <c r="AI9372" s="2488"/>
      <c r="AJ9372" s="2488"/>
      <c r="AK9372" s="2488"/>
      <c r="AL9372" s="2488"/>
      <c r="AM9372" s="2488"/>
      <c r="AN9372" s="2488"/>
      <c r="AO9372" s="2488"/>
      <c r="AP9372" s="2488"/>
      <c r="AQ9372" s="2488"/>
      <c r="AR9372" s="2488"/>
      <c r="AS9372" s="2488"/>
      <c r="AT9372" s="2488"/>
      <c r="AU9372" s="2488"/>
      <c r="AV9372" s="2488"/>
      <c r="AW9372" s="2488"/>
      <c r="AX9372" s="2488"/>
      <c r="AY9372" s="2488"/>
      <c r="AZ9372" s="2488"/>
      <c r="BA9372" s="2488"/>
      <c r="BB9372" s="2488"/>
      <c r="BC9372" s="2488"/>
      <c r="BD9372" s="2488"/>
      <c r="BE9372" s="2488"/>
      <c r="BF9372" s="2488"/>
      <c r="BG9372" s="2488"/>
      <c r="BH9372" s="2488"/>
      <c r="BI9372" s="2488"/>
      <c r="BJ9372" s="2488"/>
      <c r="BK9372" s="2488"/>
      <c r="BL9372" s="2488"/>
      <c r="BM9372" s="2488"/>
      <c r="BN9372" s="2488"/>
      <c r="BO9372" s="2488"/>
      <c r="BP9372" s="2488"/>
      <c r="BQ9372" s="2488"/>
      <c r="BR9372" s="2488"/>
      <c r="BS9372" s="2488"/>
      <c r="BT9372" s="2488"/>
      <c r="BU9372" s="2488"/>
      <c r="BV9372" s="2488"/>
      <c r="BW9372" s="2488"/>
      <c r="BX9372" s="2488"/>
      <c r="BY9372" s="2488"/>
      <c r="BZ9372" s="2488"/>
      <c r="CA9372" s="2488"/>
      <c r="CB9372" s="2488"/>
      <c r="CC9372" s="2488"/>
      <c r="CD9372" s="2488"/>
      <c r="CE9372" s="2488"/>
      <c r="CF9372" s="2488"/>
      <c r="CG9372" s="2488"/>
      <c r="CH9372" s="2488"/>
      <c r="CI9372" s="2488"/>
      <c r="CJ9372" s="2488"/>
      <c r="CK9372" s="2488"/>
      <c r="CL9372" s="2488"/>
      <c r="CM9372" s="2488"/>
      <c r="CN9372" s="2488"/>
      <c r="CO9372" s="2488"/>
      <c r="CP9372" s="2488"/>
      <c r="CQ9372" s="2488"/>
      <c r="CR9372" s="2488"/>
      <c r="CS9372" s="2488"/>
      <c r="CT9372" s="2488"/>
      <c r="CU9372" s="2488"/>
      <c r="CV9372" s="2488"/>
      <c r="CW9372" s="2488"/>
      <c r="CX9372" s="2488"/>
      <c r="CY9372" s="2488"/>
      <c r="CZ9372" s="2488"/>
      <c r="DA9372" s="2488"/>
      <c r="DB9372" s="2488"/>
      <c r="DC9372" s="2488"/>
      <c r="DD9372" s="2488"/>
      <c r="DE9372" s="2488"/>
      <c r="DF9372" s="2488"/>
      <c r="DG9372" s="2488"/>
      <c r="DH9372" s="2488"/>
      <c r="DI9372" s="2488"/>
      <c r="DJ9372" s="2488"/>
      <c r="DK9372" s="2488"/>
      <c r="DL9372" s="2488"/>
      <c r="DM9372" s="2488"/>
      <c r="DN9372" s="2488"/>
      <c r="DO9372" s="2488"/>
      <c r="DP9372" s="2488"/>
      <c r="DQ9372" s="2488"/>
      <c r="DR9372" s="2488"/>
      <c r="DS9372" s="2488"/>
      <c r="DT9372" s="2488"/>
      <c r="DU9372" s="2488"/>
      <c r="DV9372" s="2488"/>
      <c r="DW9372" s="2488"/>
      <c r="DX9372" s="2488"/>
      <c r="DY9372" s="2488"/>
      <c r="DZ9372" s="2488"/>
      <c r="EA9372" s="2488"/>
      <c r="EB9372" s="2488"/>
      <c r="EC9372" s="2488"/>
      <c r="ED9372" s="2488"/>
      <c r="EE9372" s="2488"/>
      <c r="EF9372" s="2488"/>
      <c r="EG9372" s="2488"/>
      <c r="EH9372" s="2488"/>
      <c r="EI9372" s="2488"/>
      <c r="EJ9372" s="2488"/>
      <c r="EK9372" s="2488"/>
      <c r="EL9372" s="2488"/>
      <c r="EM9372" s="2488"/>
      <c r="EN9372" s="2488"/>
      <c r="EO9372" s="2488"/>
      <c r="EP9372" s="2488"/>
      <c r="EQ9372" s="2488"/>
      <c r="ER9372" s="2488"/>
      <c r="ES9372" s="2488"/>
      <c r="ET9372" s="2488"/>
      <c r="EU9372" s="2488"/>
      <c r="EV9372" s="2488"/>
      <c r="EW9372" s="2488"/>
      <c r="EX9372" s="2488"/>
      <c r="EY9372" s="2488"/>
      <c r="EZ9372" s="2488"/>
      <c r="FA9372" s="2488"/>
      <c r="FB9372" s="2488"/>
      <c r="FC9372" s="2488"/>
      <c r="FD9372" s="2488"/>
      <c r="FE9372" s="2488"/>
      <c r="FF9372" s="2488"/>
      <c r="FG9372" s="2488"/>
      <c r="FH9372" s="2488"/>
      <c r="FI9372" s="2488"/>
      <c r="FJ9372" s="2488"/>
      <c r="FK9372" s="2488"/>
      <c r="FL9372" s="2488"/>
      <c r="FM9372" s="2488"/>
      <c r="FN9372" s="2488"/>
      <c r="FO9372" s="2488"/>
      <c r="FP9372" s="2488"/>
      <c r="FQ9372" s="2488"/>
      <c r="FR9372" s="2488"/>
      <c r="FS9372" s="2488"/>
      <c r="FT9372" s="2488"/>
      <c r="FU9372" s="2488"/>
      <c r="FV9372" s="2488"/>
      <c r="FW9372" s="2488"/>
      <c r="FX9372" s="2488"/>
      <c r="FY9372" s="2488"/>
      <c r="FZ9372" s="2488"/>
      <c r="GA9372" s="2488"/>
      <c r="GB9372" s="2488"/>
      <c r="GC9372" s="2488"/>
      <c r="GD9372" s="2488"/>
      <c r="GE9372" s="2488"/>
      <c r="GF9372" s="2488"/>
      <c r="GG9372" s="2488"/>
      <c r="GH9372" s="2488"/>
      <c r="GI9372" s="2488"/>
      <c r="GJ9372" s="2488"/>
      <c r="GK9372" s="2488"/>
      <c r="GL9372" s="2488"/>
      <c r="GM9372" s="2488"/>
      <c r="GN9372" s="2488"/>
      <c r="GO9372" s="2488"/>
      <c r="GP9372" s="2488"/>
      <c r="GQ9372" s="2488"/>
      <c r="GR9372" s="2488"/>
      <c r="GS9372" s="2488"/>
      <c r="GT9372" s="2488"/>
      <c r="GU9372" s="2488"/>
      <c r="GV9372" s="2488"/>
      <c r="GW9372" s="2488"/>
      <c r="GX9372" s="2488"/>
      <c r="GY9372" s="2488"/>
      <c r="GZ9372" s="2488"/>
      <c r="HA9372" s="2488"/>
      <c r="HB9372" s="2488"/>
      <c r="HC9372" s="2488"/>
      <c r="HD9372" s="2488"/>
      <c r="HE9372" s="2488"/>
      <c r="HF9372" s="2488"/>
      <c r="HG9372" s="2488"/>
      <c r="HH9372" s="2488"/>
      <c r="HI9372" s="2488"/>
      <c r="HJ9372" s="2488"/>
      <c r="HK9372" s="2488"/>
      <c r="HL9372" s="2488"/>
      <c r="HM9372" s="2488"/>
      <c r="HN9372" s="2488"/>
      <c r="HO9372" s="2488"/>
      <c r="HP9372" s="2488"/>
      <c r="HQ9372" s="2488"/>
      <c r="HR9372" s="2488"/>
      <c r="HS9372" s="2488"/>
      <c r="HT9372" s="2488"/>
      <c r="HU9372" s="2488"/>
      <c r="HV9372" s="2488"/>
      <c r="HW9372" s="2488"/>
      <c r="HX9372" s="2488"/>
      <c r="HY9372" s="2488"/>
      <c r="HZ9372" s="2488"/>
      <c r="IA9372" s="2488"/>
      <c r="IB9372" s="2488"/>
      <c r="IC9372" s="2488"/>
      <c r="ID9372" s="2488"/>
      <c r="IE9372" s="2488"/>
      <c r="IF9372" s="2488"/>
      <c r="IG9372" s="2488"/>
      <c r="IH9372" s="2488"/>
      <c r="II9372" s="2488"/>
      <c r="IJ9372" s="2488"/>
      <c r="IK9372" s="2488"/>
      <c r="IL9372" s="2488"/>
      <c r="IM9372" s="2488"/>
      <c r="IN9372" s="2488"/>
      <c r="IO9372" s="2488"/>
      <c r="IP9372" s="2488"/>
      <c r="IQ9372" s="2488"/>
      <c r="IR9372" s="2488"/>
      <c r="IS9372" s="2488"/>
      <c r="IT9372" s="2488"/>
      <c r="IU9372" s="2488"/>
      <c r="IV9372" s="2488"/>
    </row>
    <row r="9373" spans="1:256" hidden="1">
      <c r="A9373" s="2733"/>
      <c r="B9373" s="2654"/>
      <c r="C9373" s="2677"/>
      <c r="D9373" s="2654"/>
      <c r="E9373" s="2687"/>
      <c r="F9373" s="2680"/>
      <c r="G9373" s="17"/>
      <c r="H9373" s="17"/>
      <c r="I9373" s="2680"/>
      <c r="J9373" s="2235"/>
      <c r="K9373" s="2235"/>
      <c r="L9373" s="2235"/>
      <c r="M9373" s="2175">
        <v>0</v>
      </c>
      <c r="N9373" s="2237"/>
      <c r="O9373" s="2119"/>
      <c r="P9373" s="2689"/>
      <c r="Q9373" s="2690"/>
      <c r="R9373" s="2691"/>
      <c r="S9373" s="2238">
        <f>R9373*E9370</f>
        <v>0</v>
      </c>
      <c r="T9373" s="2692"/>
      <c r="U9373" s="2488"/>
      <c r="V9373" s="2488"/>
      <c r="W9373" s="2488"/>
      <c r="X9373" s="2488"/>
      <c r="Y9373" s="2488"/>
      <c r="Z9373" s="2488"/>
      <c r="AA9373" s="2488"/>
      <c r="AB9373" s="2488"/>
      <c r="AC9373" s="2488"/>
      <c r="AD9373" s="2488"/>
      <c r="AE9373" s="2488"/>
      <c r="AF9373" s="2488"/>
      <c r="AG9373" s="2488"/>
      <c r="AH9373" s="2488"/>
      <c r="AI9373" s="2488"/>
      <c r="AJ9373" s="2488"/>
      <c r="AK9373" s="2488"/>
      <c r="AL9373" s="2488"/>
      <c r="AM9373" s="2488"/>
      <c r="AN9373" s="2488"/>
      <c r="AO9373" s="2488"/>
      <c r="AP9373" s="2488"/>
      <c r="AQ9373" s="2488"/>
      <c r="AR9373" s="2488"/>
      <c r="AS9373" s="2488"/>
      <c r="AT9373" s="2488"/>
      <c r="AU9373" s="2488"/>
      <c r="AV9373" s="2488"/>
      <c r="AW9373" s="2488"/>
      <c r="AX9373" s="2488"/>
      <c r="AY9373" s="2488"/>
      <c r="AZ9373" s="2488"/>
      <c r="BA9373" s="2488"/>
      <c r="BB9373" s="2488"/>
      <c r="BC9373" s="2488"/>
      <c r="BD9373" s="2488"/>
      <c r="BE9373" s="2488"/>
      <c r="BF9373" s="2488"/>
      <c r="BG9373" s="2488"/>
      <c r="BH9373" s="2488"/>
      <c r="BI9373" s="2488"/>
      <c r="BJ9373" s="2488"/>
      <c r="BK9373" s="2488"/>
      <c r="BL9373" s="2488"/>
      <c r="BM9373" s="2488"/>
      <c r="BN9373" s="2488"/>
      <c r="BO9373" s="2488"/>
      <c r="BP9373" s="2488"/>
      <c r="BQ9373" s="2488"/>
      <c r="BR9373" s="2488"/>
      <c r="BS9373" s="2488"/>
      <c r="BT9373" s="2488"/>
      <c r="BU9373" s="2488"/>
      <c r="BV9373" s="2488"/>
      <c r="BW9373" s="2488"/>
      <c r="BX9373" s="2488"/>
      <c r="BY9373" s="2488"/>
      <c r="BZ9373" s="2488"/>
      <c r="CA9373" s="2488"/>
      <c r="CB9373" s="2488"/>
      <c r="CC9373" s="2488"/>
      <c r="CD9373" s="2488"/>
      <c r="CE9373" s="2488"/>
      <c r="CF9373" s="2488"/>
      <c r="CG9373" s="2488"/>
      <c r="CH9373" s="2488"/>
      <c r="CI9373" s="2488"/>
      <c r="CJ9373" s="2488"/>
      <c r="CK9373" s="2488"/>
      <c r="CL9373" s="2488"/>
      <c r="CM9373" s="2488"/>
      <c r="CN9373" s="2488"/>
      <c r="CO9373" s="2488"/>
      <c r="CP9373" s="2488"/>
      <c r="CQ9373" s="2488"/>
      <c r="CR9373" s="2488"/>
      <c r="CS9373" s="2488"/>
      <c r="CT9373" s="2488"/>
      <c r="CU9373" s="2488"/>
      <c r="CV9373" s="2488"/>
      <c r="CW9373" s="2488"/>
      <c r="CX9373" s="2488"/>
      <c r="CY9373" s="2488"/>
      <c r="CZ9373" s="2488"/>
      <c r="DA9373" s="2488"/>
      <c r="DB9373" s="2488"/>
      <c r="DC9373" s="2488"/>
      <c r="DD9373" s="2488"/>
      <c r="DE9373" s="2488"/>
      <c r="DF9373" s="2488"/>
      <c r="DG9373" s="2488"/>
      <c r="DH9373" s="2488"/>
      <c r="DI9373" s="2488"/>
      <c r="DJ9373" s="2488"/>
      <c r="DK9373" s="2488"/>
      <c r="DL9373" s="2488"/>
      <c r="DM9373" s="2488"/>
      <c r="DN9373" s="2488"/>
      <c r="DO9373" s="2488"/>
      <c r="DP9373" s="2488"/>
      <c r="DQ9373" s="2488"/>
      <c r="DR9373" s="2488"/>
      <c r="DS9373" s="2488"/>
      <c r="DT9373" s="2488"/>
      <c r="DU9373" s="2488"/>
      <c r="DV9373" s="2488"/>
      <c r="DW9373" s="2488"/>
      <c r="DX9373" s="2488"/>
      <c r="DY9373" s="2488"/>
      <c r="DZ9373" s="2488"/>
      <c r="EA9373" s="2488"/>
      <c r="EB9373" s="2488"/>
      <c r="EC9373" s="2488"/>
      <c r="ED9373" s="2488"/>
      <c r="EE9373" s="2488"/>
      <c r="EF9373" s="2488"/>
      <c r="EG9373" s="2488"/>
      <c r="EH9373" s="2488"/>
      <c r="EI9373" s="2488"/>
      <c r="EJ9373" s="2488"/>
      <c r="EK9373" s="2488"/>
      <c r="EL9373" s="2488"/>
      <c r="EM9373" s="2488"/>
      <c r="EN9373" s="2488"/>
      <c r="EO9373" s="2488"/>
      <c r="EP9373" s="2488"/>
      <c r="EQ9373" s="2488"/>
      <c r="ER9373" s="2488"/>
      <c r="ES9373" s="2488"/>
      <c r="ET9373" s="2488"/>
      <c r="EU9373" s="2488"/>
      <c r="EV9373" s="2488"/>
      <c r="EW9373" s="2488"/>
      <c r="EX9373" s="2488"/>
      <c r="EY9373" s="2488"/>
      <c r="EZ9373" s="2488"/>
      <c r="FA9373" s="2488"/>
      <c r="FB9373" s="2488"/>
      <c r="FC9373" s="2488"/>
      <c r="FD9373" s="2488"/>
      <c r="FE9373" s="2488"/>
      <c r="FF9373" s="2488"/>
      <c r="FG9373" s="2488"/>
      <c r="FH9373" s="2488"/>
      <c r="FI9373" s="2488"/>
      <c r="FJ9373" s="2488"/>
      <c r="FK9373" s="2488"/>
      <c r="FL9373" s="2488"/>
      <c r="FM9373" s="2488"/>
      <c r="FN9373" s="2488"/>
      <c r="FO9373" s="2488"/>
      <c r="FP9373" s="2488"/>
      <c r="FQ9373" s="2488"/>
      <c r="FR9373" s="2488"/>
      <c r="FS9373" s="2488"/>
      <c r="FT9373" s="2488"/>
      <c r="FU9373" s="2488"/>
      <c r="FV9373" s="2488"/>
      <c r="FW9373" s="2488"/>
      <c r="FX9373" s="2488"/>
      <c r="FY9373" s="2488"/>
      <c r="FZ9373" s="2488"/>
      <c r="GA9373" s="2488"/>
      <c r="GB9373" s="2488"/>
      <c r="GC9373" s="2488"/>
      <c r="GD9373" s="2488"/>
      <c r="GE9373" s="2488"/>
      <c r="GF9373" s="2488"/>
      <c r="GG9373" s="2488"/>
      <c r="GH9373" s="2488"/>
      <c r="GI9373" s="2488"/>
      <c r="GJ9373" s="2488"/>
      <c r="GK9373" s="2488"/>
      <c r="GL9373" s="2488"/>
      <c r="GM9373" s="2488"/>
      <c r="GN9373" s="2488"/>
      <c r="GO9373" s="2488"/>
      <c r="GP9373" s="2488"/>
      <c r="GQ9373" s="2488"/>
      <c r="GR9373" s="2488"/>
      <c r="GS9373" s="2488"/>
      <c r="GT9373" s="2488"/>
      <c r="GU9373" s="2488"/>
      <c r="GV9373" s="2488"/>
      <c r="GW9373" s="2488"/>
      <c r="GX9373" s="2488"/>
      <c r="GY9373" s="2488"/>
      <c r="GZ9373" s="2488"/>
      <c r="HA9373" s="2488"/>
      <c r="HB9373" s="2488"/>
      <c r="HC9373" s="2488"/>
      <c r="HD9373" s="2488"/>
      <c r="HE9373" s="2488"/>
      <c r="HF9373" s="2488"/>
      <c r="HG9373" s="2488"/>
      <c r="HH9373" s="2488"/>
      <c r="HI9373" s="2488"/>
      <c r="HJ9373" s="2488"/>
      <c r="HK9373" s="2488"/>
      <c r="HL9373" s="2488"/>
      <c r="HM9373" s="2488"/>
      <c r="HN9373" s="2488"/>
      <c r="HO9373" s="2488"/>
      <c r="HP9373" s="2488"/>
      <c r="HQ9373" s="2488"/>
      <c r="HR9373" s="2488"/>
      <c r="HS9373" s="2488"/>
      <c r="HT9373" s="2488"/>
      <c r="HU9373" s="2488"/>
      <c r="HV9373" s="2488"/>
      <c r="HW9373" s="2488"/>
      <c r="HX9373" s="2488"/>
      <c r="HY9373" s="2488"/>
      <c r="HZ9373" s="2488"/>
      <c r="IA9373" s="2488"/>
      <c r="IB9373" s="2488"/>
      <c r="IC9373" s="2488"/>
      <c r="ID9373" s="2488"/>
      <c r="IE9373" s="2488"/>
      <c r="IF9373" s="2488"/>
      <c r="IG9373" s="2488"/>
      <c r="IH9373" s="2488"/>
      <c r="II9373" s="2488"/>
      <c r="IJ9373" s="2488"/>
      <c r="IK9373" s="2488"/>
      <c r="IL9373" s="2488"/>
      <c r="IM9373" s="2488"/>
      <c r="IN9373" s="2488"/>
      <c r="IO9373" s="2488"/>
      <c r="IP9373" s="2488"/>
      <c r="IQ9373" s="2488"/>
      <c r="IR9373" s="2488"/>
      <c r="IS9373" s="2488"/>
      <c r="IT9373" s="2488"/>
      <c r="IU9373" s="2488"/>
      <c r="IV9373" s="2488"/>
    </row>
    <row r="9374" spans="1:256" hidden="1">
      <c r="A9374" s="2733"/>
      <c r="B9374" s="2654"/>
      <c r="C9374" s="2677"/>
      <c r="D9374" s="2654"/>
      <c r="E9374" s="2687"/>
      <c r="F9374" s="2680"/>
      <c r="G9374" s="17"/>
      <c r="H9374" s="17"/>
      <c r="I9374" s="2680"/>
      <c r="J9374" s="2235"/>
      <c r="K9374" s="2235"/>
      <c r="L9374" s="2235"/>
      <c r="M9374" s="2175">
        <v>0</v>
      </c>
      <c r="N9374" s="2237"/>
      <c r="O9374" s="2119"/>
      <c r="P9374" s="2689"/>
      <c r="Q9374" s="2690"/>
      <c r="R9374" s="2691"/>
      <c r="S9374" s="2238">
        <f>R9374*E9370</f>
        <v>0</v>
      </c>
      <c r="T9374" s="2692"/>
      <c r="U9374" s="2488"/>
      <c r="V9374" s="2488"/>
      <c r="W9374" s="2488"/>
      <c r="X9374" s="2488"/>
      <c r="Y9374" s="2488"/>
      <c r="Z9374" s="2488"/>
      <c r="AA9374" s="2488"/>
      <c r="AB9374" s="2488"/>
      <c r="AC9374" s="2488"/>
      <c r="AD9374" s="2488"/>
      <c r="AE9374" s="2488"/>
      <c r="AF9374" s="2488"/>
      <c r="AG9374" s="2488"/>
      <c r="AH9374" s="2488"/>
      <c r="AI9374" s="2488"/>
      <c r="AJ9374" s="2488"/>
      <c r="AK9374" s="2488"/>
      <c r="AL9374" s="2488"/>
      <c r="AM9374" s="2488"/>
      <c r="AN9374" s="2488"/>
      <c r="AO9374" s="2488"/>
      <c r="AP9374" s="2488"/>
      <c r="AQ9374" s="2488"/>
      <c r="AR9374" s="2488"/>
      <c r="AS9374" s="2488"/>
      <c r="AT9374" s="2488"/>
      <c r="AU9374" s="2488"/>
      <c r="AV9374" s="2488"/>
      <c r="AW9374" s="2488"/>
      <c r="AX9374" s="2488"/>
      <c r="AY9374" s="2488"/>
      <c r="AZ9374" s="2488"/>
      <c r="BA9374" s="2488"/>
      <c r="BB9374" s="2488"/>
      <c r="BC9374" s="2488"/>
      <c r="BD9374" s="2488"/>
      <c r="BE9374" s="2488"/>
      <c r="BF9374" s="2488"/>
      <c r="BG9374" s="2488"/>
      <c r="BH9374" s="2488"/>
      <c r="BI9374" s="2488"/>
      <c r="BJ9374" s="2488"/>
      <c r="BK9374" s="2488"/>
      <c r="BL9374" s="2488"/>
      <c r="BM9374" s="2488"/>
      <c r="BN9374" s="2488"/>
      <c r="BO9374" s="2488"/>
      <c r="BP9374" s="2488"/>
      <c r="BQ9374" s="2488"/>
      <c r="BR9374" s="2488"/>
      <c r="BS9374" s="2488"/>
      <c r="BT9374" s="2488"/>
      <c r="BU9374" s="2488"/>
      <c r="BV9374" s="2488"/>
      <c r="BW9374" s="2488"/>
      <c r="BX9374" s="2488"/>
      <c r="BY9374" s="2488"/>
      <c r="BZ9374" s="2488"/>
      <c r="CA9374" s="2488"/>
      <c r="CB9374" s="2488"/>
      <c r="CC9374" s="2488"/>
      <c r="CD9374" s="2488"/>
      <c r="CE9374" s="2488"/>
      <c r="CF9374" s="2488"/>
      <c r="CG9374" s="2488"/>
      <c r="CH9374" s="2488"/>
      <c r="CI9374" s="2488"/>
      <c r="CJ9374" s="2488"/>
      <c r="CK9374" s="2488"/>
      <c r="CL9374" s="2488"/>
      <c r="CM9374" s="2488"/>
      <c r="CN9374" s="2488"/>
      <c r="CO9374" s="2488"/>
      <c r="CP9374" s="2488"/>
      <c r="CQ9374" s="2488"/>
      <c r="CR9374" s="2488"/>
      <c r="CS9374" s="2488"/>
      <c r="CT9374" s="2488"/>
      <c r="CU9374" s="2488"/>
      <c r="CV9374" s="2488"/>
      <c r="CW9374" s="2488"/>
      <c r="CX9374" s="2488"/>
      <c r="CY9374" s="2488"/>
      <c r="CZ9374" s="2488"/>
      <c r="DA9374" s="2488"/>
      <c r="DB9374" s="2488"/>
      <c r="DC9374" s="2488"/>
      <c r="DD9374" s="2488"/>
      <c r="DE9374" s="2488"/>
      <c r="DF9374" s="2488"/>
      <c r="DG9374" s="2488"/>
      <c r="DH9374" s="2488"/>
      <c r="DI9374" s="2488"/>
      <c r="DJ9374" s="2488"/>
      <c r="DK9374" s="2488"/>
      <c r="DL9374" s="2488"/>
      <c r="DM9374" s="2488"/>
      <c r="DN9374" s="2488"/>
      <c r="DO9374" s="2488"/>
      <c r="DP9374" s="2488"/>
      <c r="DQ9374" s="2488"/>
      <c r="DR9374" s="2488"/>
      <c r="DS9374" s="2488"/>
      <c r="DT9374" s="2488"/>
      <c r="DU9374" s="2488"/>
      <c r="DV9374" s="2488"/>
      <c r="DW9374" s="2488"/>
      <c r="DX9374" s="2488"/>
      <c r="DY9374" s="2488"/>
      <c r="DZ9374" s="2488"/>
      <c r="EA9374" s="2488"/>
      <c r="EB9374" s="2488"/>
      <c r="EC9374" s="2488"/>
      <c r="ED9374" s="2488"/>
      <c r="EE9374" s="2488"/>
      <c r="EF9374" s="2488"/>
      <c r="EG9374" s="2488"/>
      <c r="EH9374" s="2488"/>
      <c r="EI9374" s="2488"/>
      <c r="EJ9374" s="2488"/>
      <c r="EK9374" s="2488"/>
      <c r="EL9374" s="2488"/>
      <c r="EM9374" s="2488"/>
      <c r="EN9374" s="2488"/>
      <c r="EO9374" s="2488"/>
      <c r="EP9374" s="2488"/>
      <c r="EQ9374" s="2488"/>
      <c r="ER9374" s="2488"/>
      <c r="ES9374" s="2488"/>
      <c r="ET9374" s="2488"/>
      <c r="EU9374" s="2488"/>
      <c r="EV9374" s="2488"/>
      <c r="EW9374" s="2488"/>
      <c r="EX9374" s="2488"/>
      <c r="EY9374" s="2488"/>
      <c r="EZ9374" s="2488"/>
      <c r="FA9374" s="2488"/>
      <c r="FB9374" s="2488"/>
      <c r="FC9374" s="2488"/>
      <c r="FD9374" s="2488"/>
      <c r="FE9374" s="2488"/>
      <c r="FF9374" s="2488"/>
      <c r="FG9374" s="2488"/>
      <c r="FH9374" s="2488"/>
      <c r="FI9374" s="2488"/>
      <c r="FJ9374" s="2488"/>
      <c r="FK9374" s="2488"/>
      <c r="FL9374" s="2488"/>
      <c r="FM9374" s="2488"/>
      <c r="FN9374" s="2488"/>
      <c r="FO9374" s="2488"/>
      <c r="FP9374" s="2488"/>
      <c r="FQ9374" s="2488"/>
      <c r="FR9374" s="2488"/>
      <c r="FS9374" s="2488"/>
      <c r="FT9374" s="2488"/>
      <c r="FU9374" s="2488"/>
      <c r="FV9374" s="2488"/>
      <c r="FW9374" s="2488"/>
      <c r="FX9374" s="2488"/>
      <c r="FY9374" s="2488"/>
      <c r="FZ9374" s="2488"/>
      <c r="GA9374" s="2488"/>
      <c r="GB9374" s="2488"/>
      <c r="GC9374" s="2488"/>
      <c r="GD9374" s="2488"/>
      <c r="GE9374" s="2488"/>
      <c r="GF9374" s="2488"/>
      <c r="GG9374" s="2488"/>
      <c r="GH9374" s="2488"/>
      <c r="GI9374" s="2488"/>
      <c r="GJ9374" s="2488"/>
      <c r="GK9374" s="2488"/>
      <c r="GL9374" s="2488"/>
      <c r="GM9374" s="2488"/>
      <c r="GN9374" s="2488"/>
      <c r="GO9374" s="2488"/>
      <c r="GP9374" s="2488"/>
      <c r="GQ9374" s="2488"/>
      <c r="GR9374" s="2488"/>
      <c r="GS9374" s="2488"/>
      <c r="GT9374" s="2488"/>
      <c r="GU9374" s="2488"/>
      <c r="GV9374" s="2488"/>
      <c r="GW9374" s="2488"/>
      <c r="GX9374" s="2488"/>
      <c r="GY9374" s="2488"/>
      <c r="GZ9374" s="2488"/>
      <c r="HA9374" s="2488"/>
      <c r="HB9374" s="2488"/>
      <c r="HC9374" s="2488"/>
      <c r="HD9374" s="2488"/>
      <c r="HE9374" s="2488"/>
      <c r="HF9374" s="2488"/>
      <c r="HG9374" s="2488"/>
      <c r="HH9374" s="2488"/>
      <c r="HI9374" s="2488"/>
      <c r="HJ9374" s="2488"/>
      <c r="HK9374" s="2488"/>
      <c r="HL9374" s="2488"/>
      <c r="HM9374" s="2488"/>
      <c r="HN9374" s="2488"/>
      <c r="HO9374" s="2488"/>
      <c r="HP9374" s="2488"/>
      <c r="HQ9374" s="2488"/>
      <c r="HR9374" s="2488"/>
      <c r="HS9374" s="2488"/>
      <c r="HT9374" s="2488"/>
      <c r="HU9374" s="2488"/>
      <c r="HV9374" s="2488"/>
      <c r="HW9374" s="2488"/>
      <c r="HX9374" s="2488"/>
      <c r="HY9374" s="2488"/>
      <c r="HZ9374" s="2488"/>
      <c r="IA9374" s="2488"/>
      <c r="IB9374" s="2488"/>
      <c r="IC9374" s="2488"/>
      <c r="ID9374" s="2488"/>
      <c r="IE9374" s="2488"/>
      <c r="IF9374" s="2488"/>
      <c r="IG9374" s="2488"/>
      <c r="IH9374" s="2488"/>
      <c r="II9374" s="2488"/>
      <c r="IJ9374" s="2488"/>
      <c r="IK9374" s="2488"/>
      <c r="IL9374" s="2488"/>
      <c r="IM9374" s="2488"/>
      <c r="IN9374" s="2488"/>
      <c r="IO9374" s="2488"/>
      <c r="IP9374" s="2488"/>
      <c r="IQ9374" s="2488"/>
      <c r="IR9374" s="2488"/>
      <c r="IS9374" s="2488"/>
      <c r="IT9374" s="2488"/>
      <c r="IU9374" s="2488"/>
      <c r="IV9374" s="2488"/>
    </row>
    <row r="9375" spans="1:256" hidden="1">
      <c r="A9375" s="2733"/>
      <c r="B9375" s="2654"/>
      <c r="C9375" s="2677"/>
      <c r="D9375" s="2654"/>
      <c r="E9375" s="2687"/>
      <c r="F9375" s="2680"/>
      <c r="G9375" s="17"/>
      <c r="H9375" s="17"/>
      <c r="I9375" s="2680"/>
      <c r="J9375" s="2235"/>
      <c r="K9375" s="2235"/>
      <c r="L9375" s="2235"/>
      <c r="M9375" s="2175">
        <v>0</v>
      </c>
      <c r="N9375" s="2237"/>
      <c r="O9375" s="2119"/>
      <c r="P9375" s="2689"/>
      <c r="Q9375" s="2690"/>
      <c r="R9375" s="2691"/>
      <c r="S9375" s="2238">
        <f>R9375*E9370</f>
        <v>0</v>
      </c>
      <c r="T9375" s="2692"/>
      <c r="U9375" s="2488"/>
      <c r="V9375" s="2488"/>
      <c r="W9375" s="2488"/>
      <c r="X9375" s="2488"/>
      <c r="Y9375" s="2488"/>
      <c r="Z9375" s="2488"/>
      <c r="AA9375" s="2488"/>
      <c r="AB9375" s="2488"/>
      <c r="AC9375" s="2488"/>
      <c r="AD9375" s="2488"/>
      <c r="AE9375" s="2488"/>
      <c r="AF9375" s="2488"/>
      <c r="AG9375" s="2488"/>
      <c r="AH9375" s="2488"/>
      <c r="AI9375" s="2488"/>
      <c r="AJ9375" s="2488"/>
      <c r="AK9375" s="2488"/>
      <c r="AL9375" s="2488"/>
      <c r="AM9375" s="2488"/>
      <c r="AN9375" s="2488"/>
      <c r="AO9375" s="2488"/>
      <c r="AP9375" s="2488"/>
      <c r="AQ9375" s="2488"/>
      <c r="AR9375" s="2488"/>
      <c r="AS9375" s="2488"/>
      <c r="AT9375" s="2488"/>
      <c r="AU9375" s="2488"/>
      <c r="AV9375" s="2488"/>
      <c r="AW9375" s="2488"/>
      <c r="AX9375" s="2488"/>
      <c r="AY9375" s="2488"/>
      <c r="AZ9375" s="2488"/>
      <c r="BA9375" s="2488"/>
      <c r="BB9375" s="2488"/>
      <c r="BC9375" s="2488"/>
      <c r="BD9375" s="2488"/>
      <c r="BE9375" s="2488"/>
      <c r="BF9375" s="2488"/>
      <c r="BG9375" s="2488"/>
      <c r="BH9375" s="2488"/>
      <c r="BI9375" s="2488"/>
      <c r="BJ9375" s="2488"/>
      <c r="BK9375" s="2488"/>
      <c r="BL9375" s="2488"/>
      <c r="BM9375" s="2488"/>
      <c r="BN9375" s="2488"/>
      <c r="BO9375" s="2488"/>
      <c r="BP9375" s="2488"/>
      <c r="BQ9375" s="2488"/>
      <c r="BR9375" s="2488"/>
      <c r="BS9375" s="2488"/>
      <c r="BT9375" s="2488"/>
      <c r="BU9375" s="2488"/>
      <c r="BV9375" s="2488"/>
      <c r="BW9375" s="2488"/>
      <c r="BX9375" s="2488"/>
      <c r="BY9375" s="2488"/>
      <c r="BZ9375" s="2488"/>
      <c r="CA9375" s="2488"/>
      <c r="CB9375" s="2488"/>
      <c r="CC9375" s="2488"/>
      <c r="CD9375" s="2488"/>
      <c r="CE9375" s="2488"/>
      <c r="CF9375" s="2488"/>
      <c r="CG9375" s="2488"/>
      <c r="CH9375" s="2488"/>
      <c r="CI9375" s="2488"/>
      <c r="CJ9375" s="2488"/>
      <c r="CK9375" s="2488"/>
      <c r="CL9375" s="2488"/>
      <c r="CM9375" s="2488"/>
      <c r="CN9375" s="2488"/>
      <c r="CO9375" s="2488"/>
      <c r="CP9375" s="2488"/>
      <c r="CQ9375" s="2488"/>
      <c r="CR9375" s="2488"/>
      <c r="CS9375" s="2488"/>
      <c r="CT9375" s="2488"/>
      <c r="CU9375" s="2488"/>
      <c r="CV9375" s="2488"/>
      <c r="CW9375" s="2488"/>
      <c r="CX9375" s="2488"/>
      <c r="CY9375" s="2488"/>
      <c r="CZ9375" s="2488"/>
      <c r="DA9375" s="2488"/>
      <c r="DB9375" s="2488"/>
      <c r="DC9375" s="2488"/>
      <c r="DD9375" s="2488"/>
      <c r="DE9375" s="2488"/>
      <c r="DF9375" s="2488"/>
      <c r="DG9375" s="2488"/>
      <c r="DH9375" s="2488"/>
      <c r="DI9375" s="2488"/>
      <c r="DJ9375" s="2488"/>
      <c r="DK9375" s="2488"/>
      <c r="DL9375" s="2488"/>
      <c r="DM9375" s="2488"/>
      <c r="DN9375" s="2488"/>
      <c r="DO9375" s="2488"/>
      <c r="DP9375" s="2488"/>
      <c r="DQ9375" s="2488"/>
      <c r="DR9375" s="2488"/>
      <c r="DS9375" s="2488"/>
      <c r="DT9375" s="2488"/>
      <c r="DU9375" s="2488"/>
      <c r="DV9375" s="2488"/>
      <c r="DW9375" s="2488"/>
      <c r="DX9375" s="2488"/>
      <c r="DY9375" s="2488"/>
      <c r="DZ9375" s="2488"/>
      <c r="EA9375" s="2488"/>
      <c r="EB9375" s="2488"/>
      <c r="EC9375" s="2488"/>
      <c r="ED9375" s="2488"/>
      <c r="EE9375" s="2488"/>
      <c r="EF9375" s="2488"/>
      <c r="EG9375" s="2488"/>
      <c r="EH9375" s="2488"/>
      <c r="EI9375" s="2488"/>
      <c r="EJ9375" s="2488"/>
      <c r="EK9375" s="2488"/>
      <c r="EL9375" s="2488"/>
      <c r="EM9375" s="2488"/>
      <c r="EN9375" s="2488"/>
      <c r="EO9375" s="2488"/>
      <c r="EP9375" s="2488"/>
      <c r="EQ9375" s="2488"/>
      <c r="ER9375" s="2488"/>
      <c r="ES9375" s="2488"/>
      <c r="ET9375" s="2488"/>
      <c r="EU9375" s="2488"/>
      <c r="EV9375" s="2488"/>
      <c r="EW9375" s="2488"/>
      <c r="EX9375" s="2488"/>
      <c r="EY9375" s="2488"/>
      <c r="EZ9375" s="2488"/>
      <c r="FA9375" s="2488"/>
      <c r="FB9375" s="2488"/>
      <c r="FC9375" s="2488"/>
      <c r="FD9375" s="2488"/>
      <c r="FE9375" s="2488"/>
      <c r="FF9375" s="2488"/>
      <c r="FG9375" s="2488"/>
      <c r="FH9375" s="2488"/>
      <c r="FI9375" s="2488"/>
      <c r="FJ9375" s="2488"/>
      <c r="FK9375" s="2488"/>
      <c r="FL9375" s="2488"/>
      <c r="FM9375" s="2488"/>
      <c r="FN9375" s="2488"/>
      <c r="FO9375" s="2488"/>
      <c r="FP9375" s="2488"/>
      <c r="FQ9375" s="2488"/>
      <c r="FR9375" s="2488"/>
      <c r="FS9375" s="2488"/>
      <c r="FT9375" s="2488"/>
      <c r="FU9375" s="2488"/>
      <c r="FV9375" s="2488"/>
      <c r="FW9375" s="2488"/>
      <c r="FX9375" s="2488"/>
      <c r="FY9375" s="2488"/>
      <c r="FZ9375" s="2488"/>
      <c r="GA9375" s="2488"/>
      <c r="GB9375" s="2488"/>
      <c r="GC9375" s="2488"/>
      <c r="GD9375" s="2488"/>
      <c r="GE9375" s="2488"/>
      <c r="GF9375" s="2488"/>
      <c r="GG9375" s="2488"/>
      <c r="GH9375" s="2488"/>
      <c r="GI9375" s="2488"/>
      <c r="GJ9375" s="2488"/>
      <c r="GK9375" s="2488"/>
      <c r="GL9375" s="2488"/>
      <c r="GM9375" s="2488"/>
      <c r="GN9375" s="2488"/>
      <c r="GO9375" s="2488"/>
      <c r="GP9375" s="2488"/>
      <c r="GQ9375" s="2488"/>
      <c r="GR9375" s="2488"/>
      <c r="GS9375" s="2488"/>
      <c r="GT9375" s="2488"/>
      <c r="GU9375" s="2488"/>
      <c r="GV9375" s="2488"/>
      <c r="GW9375" s="2488"/>
      <c r="GX9375" s="2488"/>
      <c r="GY9375" s="2488"/>
      <c r="GZ9375" s="2488"/>
      <c r="HA9375" s="2488"/>
      <c r="HB9375" s="2488"/>
      <c r="HC9375" s="2488"/>
      <c r="HD9375" s="2488"/>
      <c r="HE9375" s="2488"/>
      <c r="HF9375" s="2488"/>
      <c r="HG9375" s="2488"/>
      <c r="HH9375" s="2488"/>
      <c r="HI9375" s="2488"/>
      <c r="HJ9375" s="2488"/>
      <c r="HK9375" s="2488"/>
      <c r="HL9375" s="2488"/>
      <c r="HM9375" s="2488"/>
      <c r="HN9375" s="2488"/>
      <c r="HO9375" s="2488"/>
      <c r="HP9375" s="2488"/>
      <c r="HQ9375" s="2488"/>
      <c r="HR9375" s="2488"/>
      <c r="HS9375" s="2488"/>
      <c r="HT9375" s="2488"/>
      <c r="HU9375" s="2488"/>
      <c r="HV9375" s="2488"/>
      <c r="HW9375" s="2488"/>
      <c r="HX9375" s="2488"/>
      <c r="HY9375" s="2488"/>
      <c r="HZ9375" s="2488"/>
      <c r="IA9375" s="2488"/>
      <c r="IB9375" s="2488"/>
      <c r="IC9375" s="2488"/>
      <c r="ID9375" s="2488"/>
      <c r="IE9375" s="2488"/>
      <c r="IF9375" s="2488"/>
      <c r="IG9375" s="2488"/>
      <c r="IH9375" s="2488"/>
      <c r="II9375" s="2488"/>
      <c r="IJ9375" s="2488"/>
      <c r="IK9375" s="2488"/>
      <c r="IL9375" s="2488"/>
      <c r="IM9375" s="2488"/>
      <c r="IN9375" s="2488"/>
      <c r="IO9375" s="2488"/>
      <c r="IP9375" s="2488"/>
      <c r="IQ9375" s="2488"/>
      <c r="IR9375" s="2488"/>
      <c r="IS9375" s="2488"/>
      <c r="IT9375" s="2488"/>
      <c r="IU9375" s="2488"/>
      <c r="IV9375" s="2488"/>
    </row>
    <row r="9376" spans="1:256" hidden="1">
      <c r="A9376" s="2733"/>
      <c r="B9376" s="2654"/>
      <c r="C9376" s="2677"/>
      <c r="D9376" s="2654"/>
      <c r="E9376" s="2687"/>
      <c r="F9376" s="2680"/>
      <c r="G9376" s="17"/>
      <c r="H9376" s="17"/>
      <c r="I9376" s="2680"/>
      <c r="J9376" s="2235"/>
      <c r="K9376" s="2235"/>
      <c r="L9376" s="2235"/>
      <c r="M9376" s="2175">
        <v>0</v>
      </c>
      <c r="N9376" s="2237"/>
      <c r="O9376" s="2119"/>
      <c r="P9376" s="2689"/>
      <c r="Q9376" s="2690"/>
      <c r="R9376" s="2691"/>
      <c r="S9376" s="2238">
        <f>R9376*E9370</f>
        <v>0</v>
      </c>
      <c r="T9376" s="2692"/>
      <c r="U9376" s="2488"/>
      <c r="V9376" s="2488"/>
      <c r="W9376" s="2488"/>
      <c r="X9376" s="2488"/>
      <c r="Y9376" s="2488"/>
      <c r="Z9376" s="2488"/>
      <c r="AA9376" s="2488"/>
      <c r="AB9376" s="2488"/>
      <c r="AC9376" s="2488"/>
      <c r="AD9376" s="2488"/>
      <c r="AE9376" s="2488"/>
      <c r="AF9376" s="2488"/>
      <c r="AG9376" s="2488"/>
      <c r="AH9376" s="2488"/>
      <c r="AI9376" s="2488"/>
      <c r="AJ9376" s="2488"/>
      <c r="AK9376" s="2488"/>
      <c r="AL9376" s="2488"/>
      <c r="AM9376" s="2488"/>
      <c r="AN9376" s="2488"/>
      <c r="AO9376" s="2488"/>
      <c r="AP9376" s="2488"/>
      <c r="AQ9376" s="2488"/>
      <c r="AR9376" s="2488"/>
      <c r="AS9376" s="2488"/>
      <c r="AT9376" s="2488"/>
      <c r="AU9376" s="2488"/>
      <c r="AV9376" s="2488"/>
      <c r="AW9376" s="2488"/>
      <c r="AX9376" s="2488"/>
      <c r="AY9376" s="2488"/>
      <c r="AZ9376" s="2488"/>
      <c r="BA9376" s="2488"/>
      <c r="BB9376" s="2488"/>
      <c r="BC9376" s="2488"/>
      <c r="BD9376" s="2488"/>
      <c r="BE9376" s="2488"/>
      <c r="BF9376" s="2488"/>
      <c r="BG9376" s="2488"/>
      <c r="BH9376" s="2488"/>
      <c r="BI9376" s="2488"/>
      <c r="BJ9376" s="2488"/>
      <c r="BK9376" s="2488"/>
      <c r="BL9376" s="2488"/>
      <c r="BM9376" s="2488"/>
      <c r="BN9376" s="2488"/>
      <c r="BO9376" s="2488"/>
      <c r="BP9376" s="2488"/>
      <c r="BQ9376" s="2488"/>
      <c r="BR9376" s="2488"/>
      <c r="BS9376" s="2488"/>
      <c r="BT9376" s="2488"/>
      <c r="BU9376" s="2488"/>
      <c r="BV9376" s="2488"/>
      <c r="BW9376" s="2488"/>
      <c r="BX9376" s="2488"/>
      <c r="BY9376" s="2488"/>
      <c r="BZ9376" s="2488"/>
      <c r="CA9376" s="2488"/>
      <c r="CB9376" s="2488"/>
      <c r="CC9376" s="2488"/>
      <c r="CD9376" s="2488"/>
      <c r="CE9376" s="2488"/>
      <c r="CF9376" s="2488"/>
      <c r="CG9376" s="2488"/>
      <c r="CH9376" s="2488"/>
      <c r="CI9376" s="2488"/>
      <c r="CJ9376" s="2488"/>
      <c r="CK9376" s="2488"/>
      <c r="CL9376" s="2488"/>
      <c r="CM9376" s="2488"/>
      <c r="CN9376" s="2488"/>
      <c r="CO9376" s="2488"/>
      <c r="CP9376" s="2488"/>
      <c r="CQ9376" s="2488"/>
      <c r="CR9376" s="2488"/>
      <c r="CS9376" s="2488"/>
      <c r="CT9376" s="2488"/>
      <c r="CU9376" s="2488"/>
      <c r="CV9376" s="2488"/>
      <c r="CW9376" s="2488"/>
      <c r="CX9376" s="2488"/>
      <c r="CY9376" s="2488"/>
      <c r="CZ9376" s="2488"/>
      <c r="DA9376" s="2488"/>
      <c r="DB9376" s="2488"/>
      <c r="DC9376" s="2488"/>
      <c r="DD9376" s="2488"/>
      <c r="DE9376" s="2488"/>
      <c r="DF9376" s="2488"/>
      <c r="DG9376" s="2488"/>
      <c r="DH9376" s="2488"/>
      <c r="DI9376" s="2488"/>
      <c r="DJ9376" s="2488"/>
      <c r="DK9376" s="2488"/>
      <c r="DL9376" s="2488"/>
      <c r="DM9376" s="2488"/>
      <c r="DN9376" s="2488"/>
      <c r="DO9376" s="2488"/>
      <c r="DP9376" s="2488"/>
      <c r="DQ9376" s="2488"/>
      <c r="DR9376" s="2488"/>
      <c r="DS9376" s="2488"/>
      <c r="DT9376" s="2488"/>
      <c r="DU9376" s="2488"/>
      <c r="DV9376" s="2488"/>
      <c r="DW9376" s="2488"/>
      <c r="DX9376" s="2488"/>
      <c r="DY9376" s="2488"/>
      <c r="DZ9376" s="2488"/>
      <c r="EA9376" s="2488"/>
      <c r="EB9376" s="2488"/>
      <c r="EC9376" s="2488"/>
      <c r="ED9376" s="2488"/>
      <c r="EE9376" s="2488"/>
      <c r="EF9376" s="2488"/>
      <c r="EG9376" s="2488"/>
      <c r="EH9376" s="2488"/>
      <c r="EI9376" s="2488"/>
      <c r="EJ9376" s="2488"/>
      <c r="EK9376" s="2488"/>
      <c r="EL9376" s="2488"/>
      <c r="EM9376" s="2488"/>
      <c r="EN9376" s="2488"/>
      <c r="EO9376" s="2488"/>
      <c r="EP9376" s="2488"/>
      <c r="EQ9376" s="2488"/>
      <c r="ER9376" s="2488"/>
      <c r="ES9376" s="2488"/>
      <c r="ET9376" s="2488"/>
      <c r="EU9376" s="2488"/>
      <c r="EV9376" s="2488"/>
      <c r="EW9376" s="2488"/>
      <c r="EX9376" s="2488"/>
      <c r="EY9376" s="2488"/>
      <c r="EZ9376" s="2488"/>
      <c r="FA9376" s="2488"/>
      <c r="FB9376" s="2488"/>
      <c r="FC9376" s="2488"/>
      <c r="FD9376" s="2488"/>
      <c r="FE9376" s="2488"/>
      <c r="FF9376" s="2488"/>
      <c r="FG9376" s="2488"/>
      <c r="FH9376" s="2488"/>
      <c r="FI9376" s="2488"/>
      <c r="FJ9376" s="2488"/>
      <c r="FK9376" s="2488"/>
      <c r="FL9376" s="2488"/>
      <c r="FM9376" s="2488"/>
      <c r="FN9376" s="2488"/>
      <c r="FO9376" s="2488"/>
      <c r="FP9376" s="2488"/>
      <c r="FQ9376" s="2488"/>
      <c r="FR9376" s="2488"/>
      <c r="FS9376" s="2488"/>
      <c r="FT9376" s="2488"/>
      <c r="FU9376" s="2488"/>
      <c r="FV9376" s="2488"/>
      <c r="FW9376" s="2488"/>
      <c r="FX9376" s="2488"/>
      <c r="FY9376" s="2488"/>
      <c r="FZ9376" s="2488"/>
      <c r="GA9376" s="2488"/>
      <c r="GB9376" s="2488"/>
      <c r="GC9376" s="2488"/>
      <c r="GD9376" s="2488"/>
      <c r="GE9376" s="2488"/>
      <c r="GF9376" s="2488"/>
      <c r="GG9376" s="2488"/>
      <c r="GH9376" s="2488"/>
      <c r="GI9376" s="2488"/>
      <c r="GJ9376" s="2488"/>
      <c r="GK9376" s="2488"/>
      <c r="GL9376" s="2488"/>
      <c r="GM9376" s="2488"/>
      <c r="GN9376" s="2488"/>
      <c r="GO9376" s="2488"/>
      <c r="GP9376" s="2488"/>
      <c r="GQ9376" s="2488"/>
      <c r="GR9376" s="2488"/>
      <c r="GS9376" s="2488"/>
      <c r="GT9376" s="2488"/>
      <c r="GU9376" s="2488"/>
      <c r="GV9376" s="2488"/>
      <c r="GW9376" s="2488"/>
      <c r="GX9376" s="2488"/>
      <c r="GY9376" s="2488"/>
      <c r="GZ9376" s="2488"/>
      <c r="HA9376" s="2488"/>
      <c r="HB9376" s="2488"/>
      <c r="HC9376" s="2488"/>
      <c r="HD9376" s="2488"/>
      <c r="HE9376" s="2488"/>
      <c r="HF9376" s="2488"/>
      <c r="HG9376" s="2488"/>
      <c r="HH9376" s="2488"/>
      <c r="HI9376" s="2488"/>
      <c r="HJ9376" s="2488"/>
      <c r="HK9376" s="2488"/>
      <c r="HL9376" s="2488"/>
      <c r="HM9376" s="2488"/>
      <c r="HN9376" s="2488"/>
      <c r="HO9376" s="2488"/>
      <c r="HP9376" s="2488"/>
      <c r="HQ9376" s="2488"/>
      <c r="HR9376" s="2488"/>
      <c r="HS9376" s="2488"/>
      <c r="HT9376" s="2488"/>
      <c r="HU9376" s="2488"/>
      <c r="HV9376" s="2488"/>
      <c r="HW9376" s="2488"/>
      <c r="HX9376" s="2488"/>
      <c r="HY9376" s="2488"/>
      <c r="HZ9376" s="2488"/>
      <c r="IA9376" s="2488"/>
      <c r="IB9376" s="2488"/>
      <c r="IC9376" s="2488"/>
      <c r="ID9376" s="2488"/>
      <c r="IE9376" s="2488"/>
      <c r="IF9376" s="2488"/>
      <c r="IG9376" s="2488"/>
      <c r="IH9376" s="2488"/>
      <c r="II9376" s="2488"/>
      <c r="IJ9376" s="2488"/>
      <c r="IK9376" s="2488"/>
      <c r="IL9376" s="2488"/>
      <c r="IM9376" s="2488"/>
      <c r="IN9376" s="2488"/>
      <c r="IO9376" s="2488"/>
      <c r="IP9376" s="2488"/>
      <c r="IQ9376" s="2488"/>
      <c r="IR9376" s="2488"/>
      <c r="IS9376" s="2488"/>
      <c r="IT9376" s="2488"/>
      <c r="IU9376" s="2488"/>
      <c r="IV9376" s="2488"/>
    </row>
    <row r="9377" spans="1:256" hidden="1">
      <c r="A9377" s="2733"/>
      <c r="B9377" s="2654"/>
      <c r="C9377" s="2677"/>
      <c r="D9377" s="2654"/>
      <c r="E9377" s="2687"/>
      <c r="F9377" s="2680"/>
      <c r="G9377" s="17"/>
      <c r="H9377" s="17"/>
      <c r="I9377" s="2680"/>
      <c r="J9377" s="2235"/>
      <c r="K9377" s="2235"/>
      <c r="L9377" s="2235"/>
      <c r="M9377" s="2175">
        <v>0</v>
      </c>
      <c r="N9377" s="2237"/>
      <c r="O9377" s="2119"/>
      <c r="P9377" s="2689"/>
      <c r="Q9377" s="2690"/>
      <c r="R9377" s="2691"/>
      <c r="S9377" s="2238">
        <f>R9377*E9370</f>
        <v>0</v>
      </c>
      <c r="T9377" s="2692"/>
      <c r="U9377" s="2488"/>
      <c r="V9377" s="2488"/>
      <c r="W9377" s="2488"/>
      <c r="X9377" s="2488"/>
      <c r="Y9377" s="2488"/>
      <c r="Z9377" s="2488"/>
      <c r="AA9377" s="2488"/>
      <c r="AB9377" s="2488"/>
      <c r="AC9377" s="2488"/>
      <c r="AD9377" s="2488"/>
      <c r="AE9377" s="2488"/>
      <c r="AF9377" s="2488"/>
      <c r="AG9377" s="2488"/>
      <c r="AH9377" s="2488"/>
      <c r="AI9377" s="2488"/>
      <c r="AJ9377" s="2488"/>
      <c r="AK9377" s="2488"/>
      <c r="AL9377" s="2488"/>
      <c r="AM9377" s="2488"/>
      <c r="AN9377" s="2488"/>
      <c r="AO9377" s="2488"/>
      <c r="AP9377" s="2488"/>
      <c r="AQ9377" s="2488"/>
      <c r="AR9377" s="2488"/>
      <c r="AS9377" s="2488"/>
      <c r="AT9377" s="2488"/>
      <c r="AU9377" s="2488"/>
      <c r="AV9377" s="2488"/>
      <c r="AW9377" s="2488"/>
      <c r="AX9377" s="2488"/>
      <c r="AY9377" s="2488"/>
      <c r="AZ9377" s="2488"/>
      <c r="BA9377" s="2488"/>
      <c r="BB9377" s="2488"/>
      <c r="BC9377" s="2488"/>
      <c r="BD9377" s="2488"/>
      <c r="BE9377" s="2488"/>
      <c r="BF9377" s="2488"/>
      <c r="BG9377" s="2488"/>
      <c r="BH9377" s="2488"/>
      <c r="BI9377" s="2488"/>
      <c r="BJ9377" s="2488"/>
      <c r="BK9377" s="2488"/>
      <c r="BL9377" s="2488"/>
      <c r="BM9377" s="2488"/>
      <c r="BN9377" s="2488"/>
      <c r="BO9377" s="2488"/>
      <c r="BP9377" s="2488"/>
      <c r="BQ9377" s="2488"/>
      <c r="BR9377" s="2488"/>
      <c r="BS9377" s="2488"/>
      <c r="BT9377" s="2488"/>
      <c r="BU9377" s="2488"/>
      <c r="BV9377" s="2488"/>
      <c r="BW9377" s="2488"/>
      <c r="BX9377" s="2488"/>
      <c r="BY9377" s="2488"/>
      <c r="BZ9377" s="2488"/>
      <c r="CA9377" s="2488"/>
      <c r="CB9377" s="2488"/>
      <c r="CC9377" s="2488"/>
      <c r="CD9377" s="2488"/>
      <c r="CE9377" s="2488"/>
      <c r="CF9377" s="2488"/>
      <c r="CG9377" s="2488"/>
      <c r="CH9377" s="2488"/>
      <c r="CI9377" s="2488"/>
      <c r="CJ9377" s="2488"/>
      <c r="CK9377" s="2488"/>
      <c r="CL9377" s="2488"/>
      <c r="CM9377" s="2488"/>
      <c r="CN9377" s="2488"/>
      <c r="CO9377" s="2488"/>
      <c r="CP9377" s="2488"/>
      <c r="CQ9377" s="2488"/>
      <c r="CR9377" s="2488"/>
      <c r="CS9377" s="2488"/>
      <c r="CT9377" s="2488"/>
      <c r="CU9377" s="2488"/>
      <c r="CV9377" s="2488"/>
      <c r="CW9377" s="2488"/>
      <c r="CX9377" s="2488"/>
      <c r="CY9377" s="2488"/>
      <c r="CZ9377" s="2488"/>
      <c r="DA9377" s="2488"/>
      <c r="DB9377" s="2488"/>
      <c r="DC9377" s="2488"/>
      <c r="DD9377" s="2488"/>
      <c r="DE9377" s="2488"/>
      <c r="DF9377" s="2488"/>
      <c r="DG9377" s="2488"/>
      <c r="DH9377" s="2488"/>
      <c r="DI9377" s="2488"/>
      <c r="DJ9377" s="2488"/>
      <c r="DK9377" s="2488"/>
      <c r="DL9377" s="2488"/>
      <c r="DM9377" s="2488"/>
      <c r="DN9377" s="2488"/>
      <c r="DO9377" s="2488"/>
      <c r="DP9377" s="2488"/>
      <c r="DQ9377" s="2488"/>
      <c r="DR9377" s="2488"/>
      <c r="DS9377" s="2488"/>
      <c r="DT9377" s="2488"/>
      <c r="DU9377" s="2488"/>
      <c r="DV9377" s="2488"/>
      <c r="DW9377" s="2488"/>
      <c r="DX9377" s="2488"/>
      <c r="DY9377" s="2488"/>
      <c r="DZ9377" s="2488"/>
      <c r="EA9377" s="2488"/>
      <c r="EB9377" s="2488"/>
      <c r="EC9377" s="2488"/>
      <c r="ED9377" s="2488"/>
      <c r="EE9377" s="2488"/>
      <c r="EF9377" s="2488"/>
      <c r="EG9377" s="2488"/>
      <c r="EH9377" s="2488"/>
      <c r="EI9377" s="2488"/>
      <c r="EJ9377" s="2488"/>
      <c r="EK9377" s="2488"/>
      <c r="EL9377" s="2488"/>
      <c r="EM9377" s="2488"/>
      <c r="EN9377" s="2488"/>
      <c r="EO9377" s="2488"/>
      <c r="EP9377" s="2488"/>
      <c r="EQ9377" s="2488"/>
      <c r="ER9377" s="2488"/>
      <c r="ES9377" s="2488"/>
      <c r="ET9377" s="2488"/>
      <c r="EU9377" s="2488"/>
      <c r="EV9377" s="2488"/>
      <c r="EW9377" s="2488"/>
      <c r="EX9377" s="2488"/>
      <c r="EY9377" s="2488"/>
      <c r="EZ9377" s="2488"/>
      <c r="FA9377" s="2488"/>
      <c r="FB9377" s="2488"/>
      <c r="FC9377" s="2488"/>
      <c r="FD9377" s="2488"/>
      <c r="FE9377" s="2488"/>
      <c r="FF9377" s="2488"/>
      <c r="FG9377" s="2488"/>
      <c r="FH9377" s="2488"/>
      <c r="FI9377" s="2488"/>
      <c r="FJ9377" s="2488"/>
      <c r="FK9377" s="2488"/>
      <c r="FL9377" s="2488"/>
      <c r="FM9377" s="2488"/>
      <c r="FN9377" s="2488"/>
      <c r="FO9377" s="2488"/>
      <c r="FP9377" s="2488"/>
      <c r="FQ9377" s="2488"/>
      <c r="FR9377" s="2488"/>
      <c r="FS9377" s="2488"/>
      <c r="FT9377" s="2488"/>
      <c r="FU9377" s="2488"/>
      <c r="FV9377" s="2488"/>
      <c r="FW9377" s="2488"/>
      <c r="FX9377" s="2488"/>
      <c r="FY9377" s="2488"/>
      <c r="FZ9377" s="2488"/>
      <c r="GA9377" s="2488"/>
      <c r="GB9377" s="2488"/>
      <c r="GC9377" s="2488"/>
      <c r="GD9377" s="2488"/>
      <c r="GE9377" s="2488"/>
      <c r="GF9377" s="2488"/>
      <c r="GG9377" s="2488"/>
      <c r="GH9377" s="2488"/>
      <c r="GI9377" s="2488"/>
      <c r="GJ9377" s="2488"/>
      <c r="GK9377" s="2488"/>
      <c r="GL9377" s="2488"/>
      <c r="GM9377" s="2488"/>
      <c r="GN9377" s="2488"/>
      <c r="GO9377" s="2488"/>
      <c r="GP9377" s="2488"/>
      <c r="GQ9377" s="2488"/>
      <c r="GR9377" s="2488"/>
      <c r="GS9377" s="2488"/>
      <c r="GT9377" s="2488"/>
      <c r="GU9377" s="2488"/>
      <c r="GV9377" s="2488"/>
      <c r="GW9377" s="2488"/>
      <c r="GX9377" s="2488"/>
      <c r="GY9377" s="2488"/>
      <c r="GZ9377" s="2488"/>
      <c r="HA9377" s="2488"/>
      <c r="HB9377" s="2488"/>
      <c r="HC9377" s="2488"/>
      <c r="HD9377" s="2488"/>
      <c r="HE9377" s="2488"/>
      <c r="HF9377" s="2488"/>
      <c r="HG9377" s="2488"/>
      <c r="HH9377" s="2488"/>
      <c r="HI9377" s="2488"/>
      <c r="HJ9377" s="2488"/>
      <c r="HK9377" s="2488"/>
      <c r="HL9377" s="2488"/>
      <c r="HM9377" s="2488"/>
      <c r="HN9377" s="2488"/>
      <c r="HO9377" s="2488"/>
      <c r="HP9377" s="2488"/>
      <c r="HQ9377" s="2488"/>
      <c r="HR9377" s="2488"/>
      <c r="HS9377" s="2488"/>
      <c r="HT9377" s="2488"/>
      <c r="HU9377" s="2488"/>
      <c r="HV9377" s="2488"/>
      <c r="HW9377" s="2488"/>
      <c r="HX9377" s="2488"/>
      <c r="HY9377" s="2488"/>
      <c r="HZ9377" s="2488"/>
      <c r="IA9377" s="2488"/>
      <c r="IB9377" s="2488"/>
      <c r="IC9377" s="2488"/>
      <c r="ID9377" s="2488"/>
      <c r="IE9377" s="2488"/>
      <c r="IF9377" s="2488"/>
      <c r="IG9377" s="2488"/>
      <c r="IH9377" s="2488"/>
      <c r="II9377" s="2488"/>
      <c r="IJ9377" s="2488"/>
      <c r="IK9377" s="2488"/>
      <c r="IL9377" s="2488"/>
      <c r="IM9377" s="2488"/>
      <c r="IN9377" s="2488"/>
      <c r="IO9377" s="2488"/>
      <c r="IP9377" s="2488"/>
      <c r="IQ9377" s="2488"/>
      <c r="IR9377" s="2488"/>
      <c r="IS9377" s="2488"/>
      <c r="IT9377" s="2488"/>
      <c r="IU9377" s="2488"/>
      <c r="IV9377" s="2488"/>
    </row>
    <row r="9378" spans="1:256" hidden="1">
      <c r="A9378" s="2733"/>
      <c r="B9378" s="2654"/>
      <c r="C9378" s="2677"/>
      <c r="D9378" s="2654"/>
      <c r="E9378" s="2687"/>
      <c r="F9378" s="2680"/>
      <c r="G9378" s="2173"/>
      <c r="H9378" s="2173"/>
      <c r="I9378" s="2680"/>
      <c r="J9378" s="2235"/>
      <c r="K9378" s="2235"/>
      <c r="L9378" s="2235"/>
      <c r="M9378" s="2175">
        <v>0</v>
      </c>
      <c r="N9378" s="2237"/>
      <c r="O9378" s="2119"/>
      <c r="P9378" s="2689"/>
      <c r="Q9378" s="2690"/>
      <c r="R9378" s="2691"/>
      <c r="S9378" s="2239">
        <f>R9378*E9370</f>
        <v>0</v>
      </c>
      <c r="T9378" s="2692"/>
      <c r="U9378" s="2488"/>
      <c r="V9378" s="2488"/>
      <c r="W9378" s="2488"/>
      <c r="X9378" s="2488"/>
      <c r="Y9378" s="2488"/>
      <c r="Z9378" s="2488"/>
      <c r="AA9378" s="2488"/>
      <c r="AB9378" s="2488"/>
      <c r="AC9378" s="2488"/>
      <c r="AD9378" s="2488"/>
      <c r="AE9378" s="2488"/>
      <c r="AF9378" s="2488"/>
      <c r="AG9378" s="2488"/>
      <c r="AH9378" s="2488"/>
      <c r="AI9378" s="2488"/>
      <c r="AJ9378" s="2488"/>
      <c r="AK9378" s="2488"/>
      <c r="AL9378" s="2488"/>
      <c r="AM9378" s="2488"/>
      <c r="AN9378" s="2488"/>
      <c r="AO9378" s="2488"/>
      <c r="AP9378" s="2488"/>
      <c r="AQ9378" s="2488"/>
      <c r="AR9378" s="2488"/>
      <c r="AS9378" s="2488"/>
      <c r="AT9378" s="2488"/>
      <c r="AU9378" s="2488"/>
      <c r="AV9378" s="2488"/>
      <c r="AW9378" s="2488"/>
      <c r="AX9378" s="2488"/>
      <c r="AY9378" s="2488"/>
      <c r="AZ9378" s="2488"/>
      <c r="BA9378" s="2488"/>
      <c r="BB9378" s="2488"/>
      <c r="BC9378" s="2488"/>
      <c r="BD9378" s="2488"/>
      <c r="BE9378" s="2488"/>
      <c r="BF9378" s="2488"/>
      <c r="BG9378" s="2488"/>
      <c r="BH9378" s="2488"/>
      <c r="BI9378" s="2488"/>
      <c r="BJ9378" s="2488"/>
      <c r="BK9378" s="2488"/>
      <c r="BL9378" s="2488"/>
      <c r="BM9378" s="2488"/>
      <c r="BN9378" s="2488"/>
      <c r="BO9378" s="2488"/>
      <c r="BP9378" s="2488"/>
      <c r="BQ9378" s="2488"/>
      <c r="BR9378" s="2488"/>
      <c r="BS9378" s="2488"/>
      <c r="BT9378" s="2488"/>
      <c r="BU9378" s="2488"/>
      <c r="BV9378" s="2488"/>
      <c r="BW9378" s="2488"/>
      <c r="BX9378" s="2488"/>
      <c r="BY9378" s="2488"/>
      <c r="BZ9378" s="2488"/>
      <c r="CA9378" s="2488"/>
      <c r="CB9378" s="2488"/>
      <c r="CC9378" s="2488"/>
      <c r="CD9378" s="2488"/>
      <c r="CE9378" s="2488"/>
      <c r="CF9378" s="2488"/>
      <c r="CG9378" s="2488"/>
      <c r="CH9378" s="2488"/>
      <c r="CI9378" s="2488"/>
      <c r="CJ9378" s="2488"/>
      <c r="CK9378" s="2488"/>
      <c r="CL9378" s="2488"/>
      <c r="CM9378" s="2488"/>
      <c r="CN9378" s="2488"/>
      <c r="CO9378" s="2488"/>
      <c r="CP9378" s="2488"/>
      <c r="CQ9378" s="2488"/>
      <c r="CR9378" s="2488"/>
      <c r="CS9378" s="2488"/>
      <c r="CT9378" s="2488"/>
      <c r="CU9378" s="2488"/>
      <c r="CV9378" s="2488"/>
      <c r="CW9378" s="2488"/>
      <c r="CX9378" s="2488"/>
      <c r="CY9378" s="2488"/>
      <c r="CZ9378" s="2488"/>
      <c r="DA9378" s="2488"/>
      <c r="DB9378" s="2488"/>
      <c r="DC9378" s="2488"/>
      <c r="DD9378" s="2488"/>
      <c r="DE9378" s="2488"/>
      <c r="DF9378" s="2488"/>
      <c r="DG9378" s="2488"/>
      <c r="DH9378" s="2488"/>
      <c r="DI9378" s="2488"/>
      <c r="DJ9378" s="2488"/>
      <c r="DK9378" s="2488"/>
      <c r="DL9378" s="2488"/>
      <c r="DM9378" s="2488"/>
      <c r="DN9378" s="2488"/>
      <c r="DO9378" s="2488"/>
      <c r="DP9378" s="2488"/>
      <c r="DQ9378" s="2488"/>
      <c r="DR9378" s="2488"/>
      <c r="DS9378" s="2488"/>
      <c r="DT9378" s="2488"/>
      <c r="DU9378" s="2488"/>
      <c r="DV9378" s="2488"/>
      <c r="DW9378" s="2488"/>
      <c r="DX9378" s="2488"/>
      <c r="DY9378" s="2488"/>
      <c r="DZ9378" s="2488"/>
      <c r="EA9378" s="2488"/>
      <c r="EB9378" s="2488"/>
      <c r="EC9378" s="2488"/>
      <c r="ED9378" s="2488"/>
      <c r="EE9378" s="2488"/>
      <c r="EF9378" s="2488"/>
      <c r="EG9378" s="2488"/>
      <c r="EH9378" s="2488"/>
      <c r="EI9378" s="2488"/>
      <c r="EJ9378" s="2488"/>
      <c r="EK9378" s="2488"/>
      <c r="EL9378" s="2488"/>
      <c r="EM9378" s="2488"/>
      <c r="EN9378" s="2488"/>
      <c r="EO9378" s="2488"/>
      <c r="EP9378" s="2488"/>
      <c r="EQ9378" s="2488"/>
      <c r="ER9378" s="2488"/>
      <c r="ES9378" s="2488"/>
      <c r="ET9378" s="2488"/>
      <c r="EU9378" s="2488"/>
      <c r="EV9378" s="2488"/>
      <c r="EW9378" s="2488"/>
      <c r="EX9378" s="2488"/>
      <c r="EY9378" s="2488"/>
      <c r="EZ9378" s="2488"/>
      <c r="FA9378" s="2488"/>
      <c r="FB9378" s="2488"/>
      <c r="FC9378" s="2488"/>
      <c r="FD9378" s="2488"/>
      <c r="FE9378" s="2488"/>
      <c r="FF9378" s="2488"/>
      <c r="FG9378" s="2488"/>
      <c r="FH9378" s="2488"/>
      <c r="FI9378" s="2488"/>
      <c r="FJ9378" s="2488"/>
      <c r="FK9378" s="2488"/>
      <c r="FL9378" s="2488"/>
      <c r="FM9378" s="2488"/>
      <c r="FN9378" s="2488"/>
      <c r="FO9378" s="2488"/>
      <c r="FP9378" s="2488"/>
      <c r="FQ9378" s="2488"/>
      <c r="FR9378" s="2488"/>
      <c r="FS9378" s="2488"/>
      <c r="FT9378" s="2488"/>
      <c r="FU9378" s="2488"/>
      <c r="FV9378" s="2488"/>
      <c r="FW9378" s="2488"/>
      <c r="FX9378" s="2488"/>
      <c r="FY9378" s="2488"/>
      <c r="FZ9378" s="2488"/>
      <c r="GA9378" s="2488"/>
      <c r="GB9378" s="2488"/>
      <c r="GC9378" s="2488"/>
      <c r="GD9378" s="2488"/>
      <c r="GE9378" s="2488"/>
      <c r="GF9378" s="2488"/>
      <c r="GG9378" s="2488"/>
      <c r="GH9378" s="2488"/>
      <c r="GI9378" s="2488"/>
      <c r="GJ9378" s="2488"/>
      <c r="GK9378" s="2488"/>
      <c r="GL9378" s="2488"/>
      <c r="GM9378" s="2488"/>
      <c r="GN9378" s="2488"/>
      <c r="GO9378" s="2488"/>
      <c r="GP9378" s="2488"/>
      <c r="GQ9378" s="2488"/>
      <c r="GR9378" s="2488"/>
      <c r="GS9378" s="2488"/>
      <c r="GT9378" s="2488"/>
      <c r="GU9378" s="2488"/>
      <c r="GV9378" s="2488"/>
      <c r="GW9378" s="2488"/>
      <c r="GX9378" s="2488"/>
      <c r="GY9378" s="2488"/>
      <c r="GZ9378" s="2488"/>
      <c r="HA9378" s="2488"/>
      <c r="HB9378" s="2488"/>
      <c r="HC9378" s="2488"/>
      <c r="HD9378" s="2488"/>
      <c r="HE9378" s="2488"/>
      <c r="HF9378" s="2488"/>
      <c r="HG9378" s="2488"/>
      <c r="HH9378" s="2488"/>
      <c r="HI9378" s="2488"/>
      <c r="HJ9378" s="2488"/>
      <c r="HK9378" s="2488"/>
      <c r="HL9378" s="2488"/>
      <c r="HM9378" s="2488"/>
      <c r="HN9378" s="2488"/>
      <c r="HO9378" s="2488"/>
      <c r="HP9378" s="2488"/>
      <c r="HQ9378" s="2488"/>
      <c r="HR9378" s="2488"/>
      <c r="HS9378" s="2488"/>
      <c r="HT9378" s="2488"/>
      <c r="HU9378" s="2488"/>
      <c r="HV9378" s="2488"/>
      <c r="HW9378" s="2488"/>
      <c r="HX9378" s="2488"/>
      <c r="HY9378" s="2488"/>
      <c r="HZ9378" s="2488"/>
      <c r="IA9378" s="2488"/>
      <c r="IB9378" s="2488"/>
      <c r="IC9378" s="2488"/>
      <c r="ID9378" s="2488"/>
      <c r="IE9378" s="2488"/>
      <c r="IF9378" s="2488"/>
      <c r="IG9378" s="2488"/>
      <c r="IH9378" s="2488"/>
      <c r="II9378" s="2488"/>
      <c r="IJ9378" s="2488"/>
      <c r="IK9378" s="2488"/>
      <c r="IL9378" s="2488"/>
      <c r="IM9378" s="2488"/>
      <c r="IN9378" s="2488"/>
      <c r="IO9378" s="2488"/>
      <c r="IP9378" s="2488"/>
      <c r="IQ9378" s="2488"/>
      <c r="IR9378" s="2488"/>
      <c r="IS9378" s="2488"/>
      <c r="IT9378" s="2488"/>
      <c r="IU9378" s="2488"/>
      <c r="IV9378" s="2488"/>
    </row>
    <row r="9379" spans="1:256" ht="24">
      <c r="A9379" s="2654">
        <f>A9370+1</f>
        <v>2</v>
      </c>
      <c r="B9379" s="2720"/>
      <c r="C9379" s="2756" t="s">
        <v>1984</v>
      </c>
      <c r="D9379" s="2712" t="s">
        <v>2819</v>
      </c>
      <c r="E9379" s="2713">
        <v>1</v>
      </c>
      <c r="F9379" s="2757">
        <v>3</v>
      </c>
      <c r="G9379" s="2758">
        <v>3</v>
      </c>
      <c r="H9379" s="2758">
        <v>4.3534662045060664</v>
      </c>
      <c r="I9379" s="2680">
        <v>0</v>
      </c>
      <c r="J9379" s="2173">
        <v>0</v>
      </c>
      <c r="K9379" s="2725">
        <v>0</v>
      </c>
      <c r="L9379" s="2173">
        <v>0</v>
      </c>
      <c r="M9379" s="2175">
        <v>1924.9888188768666</v>
      </c>
      <c r="N9379" s="2726">
        <v>1924.9888188768666</v>
      </c>
      <c r="O9379" s="2200">
        <f t="shared" ref="O9379:O9388" si="20">E9379*L9379</f>
        <v>0</v>
      </c>
      <c r="P9379" s="2682"/>
      <c r="Q9379" s="2865"/>
      <c r="R9379" s="2684"/>
      <c r="S9379" s="2759">
        <f>R9379*E9379</f>
        <v>0</v>
      </c>
      <c r="T9379" s="1983"/>
      <c r="U9379" s="2760"/>
      <c r="V9379" s="2760"/>
      <c r="W9379" s="2760"/>
      <c r="X9379" s="2760"/>
      <c r="Y9379" s="2760"/>
      <c r="Z9379" s="2760"/>
      <c r="AA9379" s="2760"/>
      <c r="AB9379" s="2760"/>
      <c r="AC9379" s="2760"/>
      <c r="AD9379" s="2760"/>
      <c r="AE9379" s="2760"/>
      <c r="AF9379" s="2760"/>
      <c r="AG9379" s="2760"/>
      <c r="AH9379" s="2760"/>
      <c r="AI9379" s="2760"/>
      <c r="AJ9379" s="2760"/>
      <c r="AK9379" s="2760"/>
      <c r="AL9379" s="2760"/>
      <c r="AM9379" s="2760"/>
      <c r="AN9379" s="2760"/>
      <c r="AO9379" s="2760"/>
      <c r="AP9379" s="2760"/>
      <c r="AQ9379" s="2760"/>
      <c r="AR9379" s="2760"/>
      <c r="AS9379" s="2760"/>
      <c r="AT9379" s="2760"/>
      <c r="AU9379" s="2760"/>
      <c r="AV9379" s="2760"/>
      <c r="AW9379" s="2760"/>
      <c r="AX9379" s="2760"/>
      <c r="AY9379" s="2760"/>
      <c r="AZ9379" s="2760"/>
      <c r="BA9379" s="2760"/>
      <c r="BB9379" s="2760"/>
      <c r="BC9379" s="2760"/>
      <c r="BD9379" s="2760"/>
      <c r="BE9379" s="2760"/>
      <c r="BF9379" s="2760"/>
      <c r="BG9379" s="2760"/>
      <c r="BH9379" s="2760"/>
      <c r="BI9379" s="2760"/>
      <c r="BJ9379" s="2760"/>
      <c r="BK9379" s="2760"/>
      <c r="BL9379" s="2760"/>
      <c r="BM9379" s="2760"/>
      <c r="BN9379" s="2760"/>
      <c r="BO9379" s="2760"/>
      <c r="BP9379" s="2760"/>
      <c r="BQ9379" s="2760"/>
      <c r="BR9379" s="2760"/>
      <c r="BS9379" s="2760"/>
      <c r="BT9379" s="2760"/>
      <c r="BU9379" s="2760"/>
      <c r="BV9379" s="2760"/>
      <c r="BW9379" s="2760"/>
      <c r="BX9379" s="2760"/>
      <c r="BY9379" s="2760"/>
      <c r="BZ9379" s="2760"/>
      <c r="CA9379" s="2760"/>
      <c r="CB9379" s="2760"/>
      <c r="CC9379" s="2760"/>
      <c r="CD9379" s="2760"/>
      <c r="CE9379" s="2760"/>
      <c r="CF9379" s="2760"/>
      <c r="CG9379" s="2760"/>
      <c r="CH9379" s="2760"/>
      <c r="CI9379" s="2760"/>
      <c r="CJ9379" s="2760"/>
      <c r="CK9379" s="2760"/>
      <c r="CL9379" s="2760"/>
      <c r="CM9379" s="2760"/>
      <c r="CN9379" s="2760"/>
      <c r="CO9379" s="2760"/>
      <c r="CP9379" s="2760"/>
      <c r="CQ9379" s="2760"/>
      <c r="CR9379" s="2760"/>
      <c r="CS9379" s="2760"/>
      <c r="CT9379" s="2760"/>
      <c r="CU9379" s="2760"/>
      <c r="CV9379" s="2760"/>
      <c r="CW9379" s="2760"/>
      <c r="CX9379" s="2760"/>
      <c r="CY9379" s="2760"/>
      <c r="CZ9379" s="2760"/>
      <c r="DA9379" s="2760"/>
      <c r="DB9379" s="2760"/>
      <c r="DC9379" s="2760"/>
      <c r="DD9379" s="2760"/>
      <c r="DE9379" s="2760"/>
      <c r="DF9379" s="2760"/>
      <c r="DG9379" s="2760"/>
      <c r="DH9379" s="2760"/>
      <c r="DI9379" s="2760"/>
      <c r="DJ9379" s="2760"/>
      <c r="DK9379" s="2760"/>
      <c r="DL9379" s="2760"/>
      <c r="DM9379" s="2760"/>
      <c r="DN9379" s="2760"/>
      <c r="DO9379" s="2760"/>
      <c r="DP9379" s="2760"/>
      <c r="DQ9379" s="2760"/>
      <c r="DR9379" s="2760"/>
      <c r="DS9379" s="2760"/>
      <c r="DT9379" s="2760"/>
      <c r="DU9379" s="2760"/>
      <c r="DV9379" s="2760"/>
      <c r="DW9379" s="2760"/>
      <c r="DX9379" s="2760"/>
      <c r="DY9379" s="2760"/>
      <c r="DZ9379" s="2760"/>
      <c r="EA9379" s="2760"/>
      <c r="EB9379" s="2760"/>
      <c r="EC9379" s="2760"/>
      <c r="ED9379" s="2760"/>
      <c r="EE9379" s="2760"/>
      <c r="EF9379" s="2760"/>
      <c r="EG9379" s="2760"/>
      <c r="EH9379" s="2760"/>
      <c r="EI9379" s="2760"/>
      <c r="EJ9379" s="2760"/>
      <c r="EK9379" s="2760"/>
      <c r="EL9379" s="2760"/>
      <c r="EM9379" s="2760"/>
      <c r="EN9379" s="2760"/>
      <c r="EO9379" s="2760"/>
      <c r="EP9379" s="2760"/>
      <c r="EQ9379" s="2760"/>
      <c r="ER9379" s="2760"/>
      <c r="ES9379" s="2760"/>
      <c r="ET9379" s="2760"/>
      <c r="EU9379" s="2760"/>
      <c r="EV9379" s="2760"/>
      <c r="EW9379" s="2760"/>
      <c r="EX9379" s="2760"/>
      <c r="EY9379" s="2760"/>
      <c r="EZ9379" s="2760"/>
      <c r="FA9379" s="2760"/>
      <c r="FB9379" s="2760"/>
      <c r="FC9379" s="2760"/>
      <c r="FD9379" s="2760"/>
      <c r="FE9379" s="2760"/>
      <c r="FF9379" s="2760"/>
      <c r="FG9379" s="2760"/>
      <c r="FH9379" s="2760"/>
      <c r="FI9379" s="2760"/>
      <c r="FJ9379" s="2760"/>
      <c r="FK9379" s="2760"/>
      <c r="FL9379" s="2760"/>
      <c r="FM9379" s="2760"/>
      <c r="FN9379" s="2760"/>
      <c r="FO9379" s="2760"/>
      <c r="FP9379" s="2760"/>
      <c r="FQ9379" s="2760"/>
      <c r="FR9379" s="2760"/>
      <c r="FS9379" s="2760"/>
      <c r="FT9379" s="2760"/>
      <c r="FU9379" s="2760"/>
      <c r="FV9379" s="2760"/>
      <c r="FW9379" s="2760"/>
      <c r="FX9379" s="2760"/>
      <c r="FY9379" s="2760"/>
      <c r="FZ9379" s="2760"/>
      <c r="GA9379" s="2760"/>
      <c r="GB9379" s="2760"/>
      <c r="GC9379" s="2760"/>
      <c r="GD9379" s="2760"/>
      <c r="GE9379" s="2760"/>
      <c r="GF9379" s="2760"/>
      <c r="GG9379" s="2760"/>
      <c r="GH9379" s="2760"/>
      <c r="GI9379" s="2760"/>
      <c r="GJ9379" s="2760"/>
      <c r="GK9379" s="2760"/>
      <c r="GL9379" s="2760"/>
      <c r="GM9379" s="2760"/>
      <c r="GN9379" s="2760"/>
      <c r="GO9379" s="2760"/>
      <c r="GP9379" s="2760"/>
      <c r="GQ9379" s="2760"/>
      <c r="GR9379" s="2760"/>
      <c r="GS9379" s="2760"/>
      <c r="GT9379" s="2760"/>
      <c r="GU9379" s="2760"/>
      <c r="GV9379" s="2760"/>
      <c r="GW9379" s="2760"/>
      <c r="GX9379" s="2760"/>
      <c r="GY9379" s="2760"/>
      <c r="GZ9379" s="2760"/>
      <c r="HA9379" s="2760"/>
      <c r="HB9379" s="2760"/>
      <c r="HC9379" s="2760"/>
      <c r="HD9379" s="2760"/>
      <c r="HE9379" s="2760"/>
      <c r="HF9379" s="2760"/>
      <c r="HG9379" s="2760"/>
      <c r="HH9379" s="2760"/>
      <c r="HI9379" s="2760"/>
      <c r="HJ9379" s="2760"/>
      <c r="HK9379" s="2760"/>
      <c r="HL9379" s="2760"/>
      <c r="HM9379" s="2760"/>
      <c r="HN9379" s="2760"/>
      <c r="HO9379" s="2760"/>
      <c r="HP9379" s="2760"/>
      <c r="HQ9379" s="2760"/>
      <c r="HR9379" s="2760"/>
      <c r="HS9379" s="2760"/>
      <c r="HT9379" s="2760"/>
      <c r="HU9379" s="2760"/>
      <c r="HV9379" s="2760"/>
      <c r="HW9379" s="2760"/>
      <c r="HX9379" s="2760"/>
      <c r="HY9379" s="2760"/>
      <c r="HZ9379" s="2760"/>
      <c r="IA9379" s="2760"/>
      <c r="IB9379" s="2760"/>
      <c r="IC9379" s="2760"/>
      <c r="ID9379" s="2760"/>
      <c r="IE9379" s="2760"/>
      <c r="IF9379" s="2760"/>
      <c r="IG9379" s="2760"/>
      <c r="IH9379" s="2760"/>
      <c r="II9379" s="2760"/>
      <c r="IJ9379" s="2760"/>
      <c r="IK9379" s="2760"/>
      <c r="IL9379" s="2760"/>
      <c r="IM9379" s="2760"/>
      <c r="IN9379" s="2760"/>
      <c r="IO9379" s="2760"/>
      <c r="IP9379" s="2760"/>
      <c r="IQ9379" s="2760"/>
      <c r="IR9379" s="2760"/>
      <c r="IS9379" s="2760"/>
      <c r="IT9379" s="2760"/>
      <c r="IU9379" s="2760"/>
      <c r="IV9379" s="2760"/>
    </row>
    <row r="9380" spans="1:256" hidden="1">
      <c r="A9380" s="2733"/>
      <c r="B9380" s="2733"/>
      <c r="C9380" s="2173"/>
      <c r="D9380" s="2654"/>
      <c r="E9380" s="2687"/>
      <c r="F9380" s="2680"/>
      <c r="G9380" s="1991"/>
      <c r="H9380" s="2758">
        <v>0</v>
      </c>
      <c r="I9380" s="2680"/>
      <c r="J9380" s="2173"/>
      <c r="K9380" s="2725"/>
      <c r="L9380" s="2173"/>
      <c r="M9380" s="2175">
        <v>0</v>
      </c>
      <c r="N9380" s="2726"/>
      <c r="O9380" s="2200">
        <f t="shared" si="20"/>
        <v>0</v>
      </c>
      <c r="P9380" s="2689"/>
      <c r="Q9380" s="2690"/>
      <c r="R9380" s="2691"/>
      <c r="S9380" s="2692">
        <f>R9380*E9379</f>
        <v>0</v>
      </c>
      <c r="T9380" s="2761"/>
      <c r="U9380" s="2488"/>
      <c r="V9380" s="2488"/>
      <c r="W9380" s="2488"/>
      <c r="X9380" s="2488"/>
      <c r="Y9380" s="2488"/>
      <c r="Z9380" s="2488"/>
      <c r="AA9380" s="2488"/>
      <c r="AB9380" s="2488"/>
      <c r="AC9380" s="2488"/>
      <c r="AD9380" s="2488"/>
      <c r="AE9380" s="2488"/>
      <c r="AF9380" s="2488"/>
      <c r="AG9380" s="2488"/>
      <c r="AH9380" s="2488"/>
      <c r="AI9380" s="2488"/>
      <c r="AJ9380" s="2488"/>
      <c r="AK9380" s="2488"/>
      <c r="AL9380" s="2488"/>
      <c r="AM9380" s="2488"/>
      <c r="AN9380" s="2488"/>
      <c r="AO9380" s="2488"/>
      <c r="AP9380" s="2488"/>
      <c r="AQ9380" s="2488"/>
      <c r="AR9380" s="2488"/>
      <c r="AS9380" s="2488"/>
      <c r="AT9380" s="2488"/>
      <c r="AU9380" s="2488"/>
      <c r="AV9380" s="2488"/>
      <c r="AW9380" s="2488"/>
      <c r="AX9380" s="2488"/>
      <c r="AY9380" s="2488"/>
      <c r="AZ9380" s="2488"/>
      <c r="BA9380" s="2488"/>
      <c r="BB9380" s="2488"/>
      <c r="BC9380" s="2488"/>
      <c r="BD9380" s="2488"/>
      <c r="BE9380" s="2488"/>
      <c r="BF9380" s="2488"/>
      <c r="BG9380" s="2488"/>
      <c r="BH9380" s="2488"/>
      <c r="BI9380" s="2488"/>
      <c r="BJ9380" s="2488"/>
      <c r="BK9380" s="2488"/>
      <c r="BL9380" s="2488"/>
      <c r="BM9380" s="2488"/>
      <c r="BN9380" s="2488"/>
      <c r="BO9380" s="2488"/>
      <c r="BP9380" s="2488"/>
      <c r="BQ9380" s="2488"/>
      <c r="BR9380" s="2488"/>
      <c r="BS9380" s="2488"/>
      <c r="BT9380" s="2488"/>
      <c r="BU9380" s="2488"/>
      <c r="BV9380" s="2488"/>
      <c r="BW9380" s="2488"/>
      <c r="BX9380" s="2488"/>
      <c r="BY9380" s="2488"/>
      <c r="BZ9380" s="2488"/>
      <c r="CA9380" s="2488"/>
      <c r="CB9380" s="2488"/>
      <c r="CC9380" s="2488"/>
      <c r="CD9380" s="2488"/>
      <c r="CE9380" s="2488"/>
      <c r="CF9380" s="2488"/>
      <c r="CG9380" s="2488"/>
      <c r="CH9380" s="2488"/>
      <c r="CI9380" s="2488"/>
      <c r="CJ9380" s="2488"/>
      <c r="CK9380" s="2488"/>
      <c r="CL9380" s="2488"/>
      <c r="CM9380" s="2488"/>
      <c r="CN9380" s="2488"/>
      <c r="CO9380" s="2488"/>
      <c r="CP9380" s="2488"/>
      <c r="CQ9380" s="2488"/>
      <c r="CR9380" s="2488"/>
      <c r="CS9380" s="2488"/>
      <c r="CT9380" s="2488"/>
      <c r="CU9380" s="2488"/>
      <c r="CV9380" s="2488"/>
      <c r="CW9380" s="2488"/>
      <c r="CX9380" s="2488"/>
      <c r="CY9380" s="2488"/>
      <c r="CZ9380" s="2488"/>
      <c r="DA9380" s="2488"/>
      <c r="DB9380" s="2488"/>
      <c r="DC9380" s="2488"/>
      <c r="DD9380" s="2488"/>
      <c r="DE9380" s="2488"/>
      <c r="DF9380" s="2488"/>
      <c r="DG9380" s="2488"/>
      <c r="DH9380" s="2488"/>
      <c r="DI9380" s="2488"/>
      <c r="DJ9380" s="2488"/>
      <c r="DK9380" s="2488"/>
      <c r="DL9380" s="2488"/>
      <c r="DM9380" s="2488"/>
      <c r="DN9380" s="2488"/>
      <c r="DO9380" s="2488"/>
      <c r="DP9380" s="2488"/>
      <c r="DQ9380" s="2488"/>
      <c r="DR9380" s="2488"/>
      <c r="DS9380" s="2488"/>
      <c r="DT9380" s="2488"/>
      <c r="DU9380" s="2488"/>
      <c r="DV9380" s="2488"/>
      <c r="DW9380" s="2488"/>
      <c r="DX9380" s="2488"/>
      <c r="DY9380" s="2488"/>
      <c r="DZ9380" s="2488"/>
      <c r="EA9380" s="2488"/>
      <c r="EB9380" s="2488"/>
      <c r="EC9380" s="2488"/>
      <c r="ED9380" s="2488"/>
      <c r="EE9380" s="2488"/>
      <c r="EF9380" s="2488"/>
      <c r="EG9380" s="2488"/>
      <c r="EH9380" s="2488"/>
      <c r="EI9380" s="2488"/>
      <c r="EJ9380" s="2488"/>
      <c r="EK9380" s="2488"/>
      <c r="EL9380" s="2488"/>
      <c r="EM9380" s="2488"/>
      <c r="EN9380" s="2488"/>
      <c r="EO9380" s="2488"/>
      <c r="EP9380" s="2488"/>
      <c r="EQ9380" s="2488"/>
      <c r="ER9380" s="2488"/>
      <c r="ES9380" s="2488"/>
      <c r="ET9380" s="2488"/>
      <c r="EU9380" s="2488"/>
      <c r="EV9380" s="2488"/>
      <c r="EW9380" s="2488"/>
      <c r="EX9380" s="2488"/>
      <c r="EY9380" s="2488"/>
      <c r="EZ9380" s="2488"/>
      <c r="FA9380" s="2488"/>
      <c r="FB9380" s="2488"/>
      <c r="FC9380" s="2488"/>
      <c r="FD9380" s="2488"/>
      <c r="FE9380" s="2488"/>
      <c r="FF9380" s="2488"/>
      <c r="FG9380" s="2488"/>
      <c r="FH9380" s="2488"/>
      <c r="FI9380" s="2488"/>
      <c r="FJ9380" s="2488"/>
      <c r="FK9380" s="2488"/>
      <c r="FL9380" s="2488"/>
      <c r="FM9380" s="2488"/>
      <c r="FN9380" s="2488"/>
      <c r="FO9380" s="2488"/>
      <c r="FP9380" s="2488"/>
      <c r="FQ9380" s="2488"/>
      <c r="FR9380" s="2488"/>
      <c r="FS9380" s="2488"/>
      <c r="FT9380" s="2488"/>
      <c r="FU9380" s="2488"/>
      <c r="FV9380" s="2488"/>
      <c r="FW9380" s="2488"/>
      <c r="FX9380" s="2488"/>
      <c r="FY9380" s="2488"/>
      <c r="FZ9380" s="2488"/>
      <c r="GA9380" s="2488"/>
      <c r="GB9380" s="2488"/>
      <c r="GC9380" s="2488"/>
      <c r="GD9380" s="2488"/>
      <c r="GE9380" s="2488"/>
      <c r="GF9380" s="2488"/>
      <c r="GG9380" s="2488"/>
      <c r="GH9380" s="2488"/>
      <c r="GI9380" s="2488"/>
      <c r="GJ9380" s="2488"/>
      <c r="GK9380" s="2488"/>
      <c r="GL9380" s="2488"/>
      <c r="GM9380" s="2488"/>
      <c r="GN9380" s="2488"/>
      <c r="GO9380" s="2488"/>
      <c r="GP9380" s="2488"/>
      <c r="GQ9380" s="2488"/>
      <c r="GR9380" s="2488"/>
      <c r="GS9380" s="2488"/>
      <c r="GT9380" s="2488"/>
      <c r="GU9380" s="2488"/>
      <c r="GV9380" s="2488"/>
      <c r="GW9380" s="2488"/>
      <c r="GX9380" s="2488"/>
      <c r="GY9380" s="2488"/>
      <c r="GZ9380" s="2488"/>
      <c r="HA9380" s="2488"/>
      <c r="HB9380" s="2488"/>
      <c r="HC9380" s="2488"/>
      <c r="HD9380" s="2488"/>
      <c r="HE9380" s="2488"/>
      <c r="HF9380" s="2488"/>
      <c r="HG9380" s="2488"/>
      <c r="HH9380" s="2488"/>
      <c r="HI9380" s="2488"/>
      <c r="HJ9380" s="2488"/>
      <c r="HK9380" s="2488"/>
      <c r="HL9380" s="2488"/>
      <c r="HM9380" s="2488"/>
      <c r="HN9380" s="2488"/>
      <c r="HO9380" s="2488"/>
      <c r="HP9380" s="2488"/>
      <c r="HQ9380" s="2488"/>
      <c r="HR9380" s="2488"/>
      <c r="HS9380" s="2488"/>
      <c r="HT9380" s="2488"/>
      <c r="HU9380" s="2488"/>
      <c r="HV9380" s="2488"/>
      <c r="HW9380" s="2488"/>
      <c r="HX9380" s="2488"/>
      <c r="HY9380" s="2488"/>
      <c r="HZ9380" s="2488"/>
      <c r="IA9380" s="2488"/>
      <c r="IB9380" s="2488"/>
      <c r="IC9380" s="2488"/>
      <c r="ID9380" s="2488"/>
      <c r="IE9380" s="2488"/>
      <c r="IF9380" s="2488"/>
      <c r="IG9380" s="2488"/>
      <c r="IH9380" s="2488"/>
      <c r="II9380" s="2488"/>
      <c r="IJ9380" s="2488"/>
      <c r="IK9380" s="2488"/>
      <c r="IL9380" s="2488"/>
      <c r="IM9380" s="2488"/>
      <c r="IN9380" s="2488"/>
      <c r="IO9380" s="2488"/>
      <c r="IP9380" s="2488"/>
      <c r="IQ9380" s="2488"/>
      <c r="IR9380" s="2488"/>
      <c r="IS9380" s="2488"/>
      <c r="IT9380" s="2488"/>
      <c r="IU9380" s="2488"/>
      <c r="IV9380" s="2488"/>
    </row>
    <row r="9381" spans="1:256" hidden="1">
      <c r="A9381" s="2733"/>
      <c r="B9381" s="2733"/>
      <c r="C9381" s="2173"/>
      <c r="D9381" s="2654"/>
      <c r="E9381" s="2687"/>
      <c r="F9381" s="2680"/>
      <c r="G9381" s="1991"/>
      <c r="H9381" s="2758">
        <v>0</v>
      </c>
      <c r="I9381" s="2680"/>
      <c r="J9381" s="2173"/>
      <c r="K9381" s="2725"/>
      <c r="L9381" s="2173"/>
      <c r="M9381" s="2175">
        <v>0</v>
      </c>
      <c r="N9381" s="2726"/>
      <c r="O9381" s="2200">
        <f t="shared" si="20"/>
        <v>0</v>
      </c>
      <c r="P9381" s="2689"/>
      <c r="Q9381" s="2690"/>
      <c r="R9381" s="2691"/>
      <c r="S9381" s="2692">
        <f>R9381*E9379</f>
        <v>0</v>
      </c>
      <c r="T9381" s="2761"/>
      <c r="U9381" s="2488"/>
      <c r="V9381" s="2488"/>
      <c r="W9381" s="2488"/>
      <c r="X9381" s="2488"/>
      <c r="Y9381" s="2488"/>
      <c r="Z9381" s="2488"/>
      <c r="AA9381" s="2488"/>
      <c r="AB9381" s="2488"/>
      <c r="AC9381" s="2488"/>
      <c r="AD9381" s="2488"/>
      <c r="AE9381" s="2488"/>
      <c r="AF9381" s="2488"/>
      <c r="AG9381" s="2488"/>
      <c r="AH9381" s="2488"/>
      <c r="AI9381" s="2488"/>
      <c r="AJ9381" s="2488"/>
      <c r="AK9381" s="2488"/>
      <c r="AL9381" s="2488"/>
      <c r="AM9381" s="2488"/>
      <c r="AN9381" s="2488"/>
      <c r="AO9381" s="2488"/>
      <c r="AP9381" s="2488"/>
      <c r="AQ9381" s="2488"/>
      <c r="AR9381" s="2488"/>
      <c r="AS9381" s="2488"/>
      <c r="AT9381" s="2488"/>
      <c r="AU9381" s="2488"/>
      <c r="AV9381" s="2488"/>
      <c r="AW9381" s="2488"/>
      <c r="AX9381" s="2488"/>
      <c r="AY9381" s="2488"/>
      <c r="AZ9381" s="2488"/>
      <c r="BA9381" s="2488"/>
      <c r="BB9381" s="2488"/>
      <c r="BC9381" s="2488"/>
      <c r="BD9381" s="2488"/>
      <c r="BE9381" s="2488"/>
      <c r="BF9381" s="2488"/>
      <c r="BG9381" s="2488"/>
      <c r="BH9381" s="2488"/>
      <c r="BI9381" s="2488"/>
      <c r="BJ9381" s="2488"/>
      <c r="BK9381" s="2488"/>
      <c r="BL9381" s="2488"/>
      <c r="BM9381" s="2488"/>
      <c r="BN9381" s="2488"/>
      <c r="BO9381" s="2488"/>
      <c r="BP9381" s="2488"/>
      <c r="BQ9381" s="2488"/>
      <c r="BR9381" s="2488"/>
      <c r="BS9381" s="2488"/>
      <c r="BT9381" s="2488"/>
      <c r="BU9381" s="2488"/>
      <c r="BV9381" s="2488"/>
      <c r="BW9381" s="2488"/>
      <c r="BX9381" s="2488"/>
      <c r="BY9381" s="2488"/>
      <c r="BZ9381" s="2488"/>
      <c r="CA9381" s="2488"/>
      <c r="CB9381" s="2488"/>
      <c r="CC9381" s="2488"/>
      <c r="CD9381" s="2488"/>
      <c r="CE9381" s="2488"/>
      <c r="CF9381" s="2488"/>
      <c r="CG9381" s="2488"/>
      <c r="CH9381" s="2488"/>
      <c r="CI9381" s="2488"/>
      <c r="CJ9381" s="2488"/>
      <c r="CK9381" s="2488"/>
      <c r="CL9381" s="2488"/>
      <c r="CM9381" s="2488"/>
      <c r="CN9381" s="2488"/>
      <c r="CO9381" s="2488"/>
      <c r="CP9381" s="2488"/>
      <c r="CQ9381" s="2488"/>
      <c r="CR9381" s="2488"/>
      <c r="CS9381" s="2488"/>
      <c r="CT9381" s="2488"/>
      <c r="CU9381" s="2488"/>
      <c r="CV9381" s="2488"/>
      <c r="CW9381" s="2488"/>
      <c r="CX9381" s="2488"/>
      <c r="CY9381" s="2488"/>
      <c r="CZ9381" s="2488"/>
      <c r="DA9381" s="2488"/>
      <c r="DB9381" s="2488"/>
      <c r="DC9381" s="2488"/>
      <c r="DD9381" s="2488"/>
      <c r="DE9381" s="2488"/>
      <c r="DF9381" s="2488"/>
      <c r="DG9381" s="2488"/>
      <c r="DH9381" s="2488"/>
      <c r="DI9381" s="2488"/>
      <c r="DJ9381" s="2488"/>
      <c r="DK9381" s="2488"/>
      <c r="DL9381" s="2488"/>
      <c r="DM9381" s="2488"/>
      <c r="DN9381" s="2488"/>
      <c r="DO9381" s="2488"/>
      <c r="DP9381" s="2488"/>
      <c r="DQ9381" s="2488"/>
      <c r="DR9381" s="2488"/>
      <c r="DS9381" s="2488"/>
      <c r="DT9381" s="2488"/>
      <c r="DU9381" s="2488"/>
      <c r="DV9381" s="2488"/>
      <c r="DW9381" s="2488"/>
      <c r="DX9381" s="2488"/>
      <c r="DY9381" s="2488"/>
      <c r="DZ9381" s="2488"/>
      <c r="EA9381" s="2488"/>
      <c r="EB9381" s="2488"/>
      <c r="EC9381" s="2488"/>
      <c r="ED9381" s="2488"/>
      <c r="EE9381" s="2488"/>
      <c r="EF9381" s="2488"/>
      <c r="EG9381" s="2488"/>
      <c r="EH9381" s="2488"/>
      <c r="EI9381" s="2488"/>
      <c r="EJ9381" s="2488"/>
      <c r="EK9381" s="2488"/>
      <c r="EL9381" s="2488"/>
      <c r="EM9381" s="2488"/>
      <c r="EN9381" s="2488"/>
      <c r="EO9381" s="2488"/>
      <c r="EP9381" s="2488"/>
      <c r="EQ9381" s="2488"/>
      <c r="ER9381" s="2488"/>
      <c r="ES9381" s="2488"/>
      <c r="ET9381" s="2488"/>
      <c r="EU9381" s="2488"/>
      <c r="EV9381" s="2488"/>
      <c r="EW9381" s="2488"/>
      <c r="EX9381" s="2488"/>
      <c r="EY9381" s="2488"/>
      <c r="EZ9381" s="2488"/>
      <c r="FA9381" s="2488"/>
      <c r="FB9381" s="2488"/>
      <c r="FC9381" s="2488"/>
      <c r="FD9381" s="2488"/>
      <c r="FE9381" s="2488"/>
      <c r="FF9381" s="2488"/>
      <c r="FG9381" s="2488"/>
      <c r="FH9381" s="2488"/>
      <c r="FI9381" s="2488"/>
      <c r="FJ9381" s="2488"/>
      <c r="FK9381" s="2488"/>
      <c r="FL9381" s="2488"/>
      <c r="FM9381" s="2488"/>
      <c r="FN9381" s="2488"/>
      <c r="FO9381" s="2488"/>
      <c r="FP9381" s="2488"/>
      <c r="FQ9381" s="2488"/>
      <c r="FR9381" s="2488"/>
      <c r="FS9381" s="2488"/>
      <c r="FT9381" s="2488"/>
      <c r="FU9381" s="2488"/>
      <c r="FV9381" s="2488"/>
      <c r="FW9381" s="2488"/>
      <c r="FX9381" s="2488"/>
      <c r="FY9381" s="2488"/>
      <c r="FZ9381" s="2488"/>
      <c r="GA9381" s="2488"/>
      <c r="GB9381" s="2488"/>
      <c r="GC9381" s="2488"/>
      <c r="GD9381" s="2488"/>
      <c r="GE9381" s="2488"/>
      <c r="GF9381" s="2488"/>
      <c r="GG9381" s="2488"/>
      <c r="GH9381" s="2488"/>
      <c r="GI9381" s="2488"/>
      <c r="GJ9381" s="2488"/>
      <c r="GK9381" s="2488"/>
      <c r="GL9381" s="2488"/>
      <c r="GM9381" s="2488"/>
      <c r="GN9381" s="2488"/>
      <c r="GO9381" s="2488"/>
      <c r="GP9381" s="2488"/>
      <c r="GQ9381" s="2488"/>
      <c r="GR9381" s="2488"/>
      <c r="GS9381" s="2488"/>
      <c r="GT9381" s="2488"/>
      <c r="GU9381" s="2488"/>
      <c r="GV9381" s="2488"/>
      <c r="GW9381" s="2488"/>
      <c r="GX9381" s="2488"/>
      <c r="GY9381" s="2488"/>
      <c r="GZ9381" s="2488"/>
      <c r="HA9381" s="2488"/>
      <c r="HB9381" s="2488"/>
      <c r="HC9381" s="2488"/>
      <c r="HD9381" s="2488"/>
      <c r="HE9381" s="2488"/>
      <c r="HF9381" s="2488"/>
      <c r="HG9381" s="2488"/>
      <c r="HH9381" s="2488"/>
      <c r="HI9381" s="2488"/>
      <c r="HJ9381" s="2488"/>
      <c r="HK9381" s="2488"/>
      <c r="HL9381" s="2488"/>
      <c r="HM9381" s="2488"/>
      <c r="HN9381" s="2488"/>
      <c r="HO9381" s="2488"/>
      <c r="HP9381" s="2488"/>
      <c r="HQ9381" s="2488"/>
      <c r="HR9381" s="2488"/>
      <c r="HS9381" s="2488"/>
      <c r="HT9381" s="2488"/>
      <c r="HU9381" s="2488"/>
      <c r="HV9381" s="2488"/>
      <c r="HW9381" s="2488"/>
      <c r="HX9381" s="2488"/>
      <c r="HY9381" s="2488"/>
      <c r="HZ9381" s="2488"/>
      <c r="IA9381" s="2488"/>
      <c r="IB9381" s="2488"/>
      <c r="IC9381" s="2488"/>
      <c r="ID9381" s="2488"/>
      <c r="IE9381" s="2488"/>
      <c r="IF9381" s="2488"/>
      <c r="IG9381" s="2488"/>
      <c r="IH9381" s="2488"/>
      <c r="II9381" s="2488"/>
      <c r="IJ9381" s="2488"/>
      <c r="IK9381" s="2488"/>
      <c r="IL9381" s="2488"/>
      <c r="IM9381" s="2488"/>
      <c r="IN9381" s="2488"/>
      <c r="IO9381" s="2488"/>
      <c r="IP9381" s="2488"/>
      <c r="IQ9381" s="2488"/>
      <c r="IR9381" s="2488"/>
      <c r="IS9381" s="2488"/>
      <c r="IT9381" s="2488"/>
      <c r="IU9381" s="2488"/>
      <c r="IV9381" s="2488"/>
    </row>
    <row r="9382" spans="1:256" hidden="1">
      <c r="A9382" s="2733"/>
      <c r="B9382" s="2654"/>
      <c r="C9382" s="2686"/>
      <c r="D9382" s="2654"/>
      <c r="E9382" s="2687"/>
      <c r="F9382" s="2680"/>
      <c r="G9382" s="1991"/>
      <c r="H9382" s="2758">
        <v>0</v>
      </c>
      <c r="I9382" s="2680"/>
      <c r="J9382" s="2173"/>
      <c r="K9382" s="2725"/>
      <c r="L9382" s="2173"/>
      <c r="M9382" s="2175">
        <v>0</v>
      </c>
      <c r="N9382" s="2726"/>
      <c r="O9382" s="2200">
        <f t="shared" si="20"/>
        <v>0</v>
      </c>
      <c r="P9382" s="2689"/>
      <c r="Q9382" s="2690" t="s">
        <v>2819</v>
      </c>
      <c r="R9382" s="2691"/>
      <c r="S9382" s="2692">
        <f>R9382*E9379</f>
        <v>0</v>
      </c>
      <c r="T9382" s="2693"/>
      <c r="U9382" s="2488"/>
      <c r="V9382" s="2488"/>
      <c r="W9382" s="2488"/>
      <c r="X9382" s="2488"/>
      <c r="Y9382" s="2488"/>
      <c r="Z9382" s="2488"/>
      <c r="AA9382" s="2488"/>
      <c r="AB9382" s="2488"/>
      <c r="AC9382" s="2488"/>
      <c r="AD9382" s="2488"/>
      <c r="AE9382" s="2488"/>
      <c r="AF9382" s="2488"/>
      <c r="AG9382" s="2488"/>
      <c r="AH9382" s="2488"/>
      <c r="AI9382" s="2488"/>
      <c r="AJ9382" s="2488"/>
      <c r="AK9382" s="2488"/>
      <c r="AL9382" s="2488"/>
      <c r="AM9382" s="2488"/>
      <c r="AN9382" s="2488"/>
      <c r="AO9382" s="2488"/>
      <c r="AP9382" s="2488"/>
      <c r="AQ9382" s="2488"/>
      <c r="AR9382" s="2488"/>
      <c r="AS9382" s="2488"/>
      <c r="AT9382" s="2488"/>
      <c r="AU9382" s="2488"/>
      <c r="AV9382" s="2488"/>
      <c r="AW9382" s="2488"/>
      <c r="AX9382" s="2488"/>
      <c r="AY9382" s="2488"/>
      <c r="AZ9382" s="2488"/>
      <c r="BA9382" s="2488"/>
      <c r="BB9382" s="2488"/>
      <c r="BC9382" s="2488"/>
      <c r="BD9382" s="2488"/>
      <c r="BE9382" s="2488"/>
      <c r="BF9382" s="2488"/>
      <c r="BG9382" s="2488"/>
      <c r="BH9382" s="2488"/>
      <c r="BI9382" s="2488"/>
      <c r="BJ9382" s="2488"/>
      <c r="BK9382" s="2488"/>
      <c r="BL9382" s="2488"/>
      <c r="BM9382" s="2488"/>
      <c r="BN9382" s="2488"/>
      <c r="BO9382" s="2488"/>
      <c r="BP9382" s="2488"/>
      <c r="BQ9382" s="2488"/>
      <c r="BR9382" s="2488"/>
      <c r="BS9382" s="2488"/>
      <c r="BT9382" s="2488"/>
      <c r="BU9382" s="2488"/>
      <c r="BV9382" s="2488"/>
      <c r="BW9382" s="2488"/>
      <c r="BX9382" s="2488"/>
      <c r="BY9382" s="2488"/>
      <c r="BZ9382" s="2488"/>
      <c r="CA9382" s="2488"/>
      <c r="CB9382" s="2488"/>
      <c r="CC9382" s="2488"/>
      <c r="CD9382" s="2488"/>
      <c r="CE9382" s="2488"/>
      <c r="CF9382" s="2488"/>
      <c r="CG9382" s="2488"/>
      <c r="CH9382" s="2488"/>
      <c r="CI9382" s="2488"/>
      <c r="CJ9382" s="2488"/>
      <c r="CK9382" s="2488"/>
      <c r="CL9382" s="2488"/>
      <c r="CM9382" s="2488"/>
      <c r="CN9382" s="2488"/>
      <c r="CO9382" s="2488"/>
      <c r="CP9382" s="2488"/>
      <c r="CQ9382" s="2488"/>
      <c r="CR9382" s="2488"/>
      <c r="CS9382" s="2488"/>
      <c r="CT9382" s="2488"/>
      <c r="CU9382" s="2488"/>
      <c r="CV9382" s="2488"/>
      <c r="CW9382" s="2488"/>
      <c r="CX9382" s="2488"/>
      <c r="CY9382" s="2488"/>
      <c r="CZ9382" s="2488"/>
      <c r="DA9382" s="2488"/>
      <c r="DB9382" s="2488"/>
      <c r="DC9382" s="2488"/>
      <c r="DD9382" s="2488"/>
      <c r="DE9382" s="2488"/>
      <c r="DF9382" s="2488"/>
      <c r="DG9382" s="2488"/>
      <c r="DH9382" s="2488"/>
      <c r="DI9382" s="2488"/>
      <c r="DJ9382" s="2488"/>
      <c r="DK9382" s="2488"/>
      <c r="DL9382" s="2488"/>
      <c r="DM9382" s="2488"/>
      <c r="DN9382" s="2488"/>
      <c r="DO9382" s="2488"/>
      <c r="DP9382" s="2488"/>
      <c r="DQ9382" s="2488"/>
      <c r="DR9382" s="2488"/>
      <c r="DS9382" s="2488"/>
      <c r="DT9382" s="2488"/>
      <c r="DU9382" s="2488"/>
      <c r="DV9382" s="2488"/>
      <c r="DW9382" s="2488"/>
      <c r="DX9382" s="2488"/>
      <c r="DY9382" s="2488"/>
      <c r="DZ9382" s="2488"/>
      <c r="EA9382" s="2488"/>
      <c r="EB9382" s="2488"/>
      <c r="EC9382" s="2488"/>
      <c r="ED9382" s="2488"/>
      <c r="EE9382" s="2488"/>
      <c r="EF9382" s="2488"/>
      <c r="EG9382" s="2488"/>
      <c r="EH9382" s="2488"/>
      <c r="EI9382" s="2488"/>
      <c r="EJ9382" s="2488"/>
      <c r="EK9382" s="2488"/>
      <c r="EL9382" s="2488"/>
      <c r="EM9382" s="2488"/>
      <c r="EN9382" s="2488"/>
      <c r="EO9382" s="2488"/>
      <c r="EP9382" s="2488"/>
      <c r="EQ9382" s="2488"/>
      <c r="ER9382" s="2488"/>
      <c r="ES9382" s="2488"/>
      <c r="ET9382" s="2488"/>
      <c r="EU9382" s="2488"/>
      <c r="EV9382" s="2488"/>
      <c r="EW9382" s="2488"/>
      <c r="EX9382" s="2488"/>
      <c r="EY9382" s="2488"/>
      <c r="EZ9382" s="2488"/>
      <c r="FA9382" s="2488"/>
      <c r="FB9382" s="2488"/>
      <c r="FC9382" s="2488"/>
      <c r="FD9382" s="2488"/>
      <c r="FE9382" s="2488"/>
      <c r="FF9382" s="2488"/>
      <c r="FG9382" s="2488"/>
      <c r="FH9382" s="2488"/>
      <c r="FI9382" s="2488"/>
      <c r="FJ9382" s="2488"/>
      <c r="FK9382" s="2488"/>
      <c r="FL9382" s="2488"/>
      <c r="FM9382" s="2488"/>
      <c r="FN9382" s="2488"/>
      <c r="FO9382" s="2488"/>
      <c r="FP9382" s="2488"/>
      <c r="FQ9382" s="2488"/>
      <c r="FR9382" s="2488"/>
      <c r="FS9382" s="2488"/>
      <c r="FT9382" s="2488"/>
      <c r="FU9382" s="2488"/>
      <c r="FV9382" s="2488"/>
      <c r="FW9382" s="2488"/>
      <c r="FX9382" s="2488"/>
      <c r="FY9382" s="2488"/>
      <c r="FZ9382" s="2488"/>
      <c r="GA9382" s="2488"/>
      <c r="GB9382" s="2488"/>
      <c r="GC9382" s="2488"/>
      <c r="GD9382" s="2488"/>
      <c r="GE9382" s="2488"/>
      <c r="GF9382" s="2488"/>
      <c r="GG9382" s="2488"/>
      <c r="GH9382" s="2488"/>
      <c r="GI9382" s="2488"/>
      <c r="GJ9382" s="2488"/>
      <c r="GK9382" s="2488"/>
      <c r="GL9382" s="2488"/>
      <c r="GM9382" s="2488"/>
      <c r="GN9382" s="2488"/>
      <c r="GO9382" s="2488"/>
      <c r="GP9382" s="2488"/>
      <c r="GQ9382" s="2488"/>
      <c r="GR9382" s="2488"/>
      <c r="GS9382" s="2488"/>
      <c r="GT9382" s="2488"/>
      <c r="GU9382" s="2488"/>
      <c r="GV9382" s="2488"/>
      <c r="GW9382" s="2488"/>
      <c r="GX9382" s="2488"/>
      <c r="GY9382" s="2488"/>
      <c r="GZ9382" s="2488"/>
      <c r="HA9382" s="2488"/>
      <c r="HB9382" s="2488"/>
      <c r="HC9382" s="2488"/>
      <c r="HD9382" s="2488"/>
      <c r="HE9382" s="2488"/>
      <c r="HF9382" s="2488"/>
      <c r="HG9382" s="2488"/>
      <c r="HH9382" s="2488"/>
      <c r="HI9382" s="2488"/>
      <c r="HJ9382" s="2488"/>
      <c r="HK9382" s="2488"/>
      <c r="HL9382" s="2488"/>
      <c r="HM9382" s="2488"/>
      <c r="HN9382" s="2488"/>
      <c r="HO9382" s="2488"/>
      <c r="HP9382" s="2488"/>
      <c r="HQ9382" s="2488"/>
      <c r="HR9382" s="2488"/>
      <c r="HS9382" s="2488"/>
      <c r="HT9382" s="2488"/>
      <c r="HU9382" s="2488"/>
      <c r="HV9382" s="2488"/>
      <c r="HW9382" s="2488"/>
      <c r="HX9382" s="2488"/>
      <c r="HY9382" s="2488"/>
      <c r="HZ9382" s="2488"/>
      <c r="IA9382" s="2488"/>
      <c r="IB9382" s="2488"/>
      <c r="IC9382" s="2488"/>
      <c r="ID9382" s="2488"/>
      <c r="IE9382" s="2488"/>
      <c r="IF9382" s="2488"/>
      <c r="IG9382" s="2488"/>
      <c r="IH9382" s="2488"/>
      <c r="II9382" s="2488"/>
      <c r="IJ9382" s="2488"/>
      <c r="IK9382" s="2488"/>
      <c r="IL9382" s="2488"/>
      <c r="IM9382" s="2488"/>
      <c r="IN9382" s="2488"/>
      <c r="IO9382" s="2488"/>
      <c r="IP9382" s="2488"/>
      <c r="IQ9382" s="2488"/>
      <c r="IR9382" s="2488"/>
      <c r="IS9382" s="2488"/>
      <c r="IT9382" s="2488"/>
      <c r="IU9382" s="2488"/>
      <c r="IV9382" s="2488"/>
    </row>
    <row r="9383" spans="1:256" hidden="1">
      <c r="A9383" s="2733"/>
      <c r="B9383" s="2654"/>
      <c r="C9383" s="2686"/>
      <c r="D9383" s="2654"/>
      <c r="E9383" s="2687"/>
      <c r="F9383" s="2680"/>
      <c r="G9383" s="1991"/>
      <c r="H9383" s="2758">
        <v>0</v>
      </c>
      <c r="I9383" s="2680"/>
      <c r="J9383" s="2173"/>
      <c r="K9383" s="2725"/>
      <c r="L9383" s="2173"/>
      <c r="M9383" s="2175">
        <v>0</v>
      </c>
      <c r="N9383" s="2726"/>
      <c r="O9383" s="2200">
        <f t="shared" si="20"/>
        <v>0</v>
      </c>
      <c r="P9383" s="2689"/>
      <c r="Q9383" s="2690" t="s">
        <v>2819</v>
      </c>
      <c r="R9383" s="2691"/>
      <c r="S9383" s="2692">
        <f>R9383*E9379</f>
        <v>0</v>
      </c>
      <c r="T9383" s="2693"/>
      <c r="U9383" s="2488"/>
      <c r="V9383" s="2488"/>
      <c r="W9383" s="2488"/>
      <c r="X9383" s="2488"/>
      <c r="Y9383" s="2488"/>
      <c r="Z9383" s="2488"/>
      <c r="AA9383" s="2488"/>
      <c r="AB9383" s="2488"/>
      <c r="AC9383" s="2488"/>
      <c r="AD9383" s="2488"/>
      <c r="AE9383" s="2488"/>
      <c r="AF9383" s="2488"/>
      <c r="AG9383" s="2488"/>
      <c r="AH9383" s="2488"/>
      <c r="AI9383" s="2488"/>
      <c r="AJ9383" s="2488"/>
      <c r="AK9383" s="2488"/>
      <c r="AL9383" s="2488"/>
      <c r="AM9383" s="2488"/>
      <c r="AN9383" s="2488"/>
      <c r="AO9383" s="2488"/>
      <c r="AP9383" s="2488"/>
      <c r="AQ9383" s="2488"/>
      <c r="AR9383" s="2488"/>
      <c r="AS9383" s="2488"/>
      <c r="AT9383" s="2488"/>
      <c r="AU9383" s="2488"/>
      <c r="AV9383" s="2488"/>
      <c r="AW9383" s="2488"/>
      <c r="AX9383" s="2488"/>
      <c r="AY9383" s="2488"/>
      <c r="AZ9383" s="2488"/>
      <c r="BA9383" s="2488"/>
      <c r="BB9383" s="2488"/>
      <c r="BC9383" s="2488"/>
      <c r="BD9383" s="2488"/>
      <c r="BE9383" s="2488"/>
      <c r="BF9383" s="2488"/>
      <c r="BG9383" s="2488"/>
      <c r="BH9383" s="2488"/>
      <c r="BI9383" s="2488"/>
      <c r="BJ9383" s="2488"/>
      <c r="BK9383" s="2488"/>
      <c r="BL9383" s="2488"/>
      <c r="BM9383" s="2488"/>
      <c r="BN9383" s="2488"/>
      <c r="BO9383" s="2488"/>
      <c r="BP9383" s="2488"/>
      <c r="BQ9383" s="2488"/>
      <c r="BR9383" s="2488"/>
      <c r="BS9383" s="2488"/>
      <c r="BT9383" s="2488"/>
      <c r="BU9383" s="2488"/>
      <c r="BV9383" s="2488"/>
      <c r="BW9383" s="2488"/>
      <c r="BX9383" s="2488"/>
      <c r="BY9383" s="2488"/>
      <c r="BZ9383" s="2488"/>
      <c r="CA9383" s="2488"/>
      <c r="CB9383" s="2488"/>
      <c r="CC9383" s="2488"/>
      <c r="CD9383" s="2488"/>
      <c r="CE9383" s="2488"/>
      <c r="CF9383" s="2488"/>
      <c r="CG9383" s="2488"/>
      <c r="CH9383" s="2488"/>
      <c r="CI9383" s="2488"/>
      <c r="CJ9383" s="2488"/>
      <c r="CK9383" s="2488"/>
      <c r="CL9383" s="2488"/>
      <c r="CM9383" s="2488"/>
      <c r="CN9383" s="2488"/>
      <c r="CO9383" s="2488"/>
      <c r="CP9383" s="2488"/>
      <c r="CQ9383" s="2488"/>
      <c r="CR9383" s="2488"/>
      <c r="CS9383" s="2488"/>
      <c r="CT9383" s="2488"/>
      <c r="CU9383" s="2488"/>
      <c r="CV9383" s="2488"/>
      <c r="CW9383" s="2488"/>
      <c r="CX9383" s="2488"/>
      <c r="CY9383" s="2488"/>
      <c r="CZ9383" s="2488"/>
      <c r="DA9383" s="2488"/>
      <c r="DB9383" s="2488"/>
      <c r="DC9383" s="2488"/>
      <c r="DD9383" s="2488"/>
      <c r="DE9383" s="2488"/>
      <c r="DF9383" s="2488"/>
      <c r="DG9383" s="2488"/>
      <c r="DH9383" s="2488"/>
      <c r="DI9383" s="2488"/>
      <c r="DJ9383" s="2488"/>
      <c r="DK9383" s="2488"/>
      <c r="DL9383" s="2488"/>
      <c r="DM9383" s="2488"/>
      <c r="DN9383" s="2488"/>
      <c r="DO9383" s="2488"/>
      <c r="DP9383" s="2488"/>
      <c r="DQ9383" s="2488"/>
      <c r="DR9383" s="2488"/>
      <c r="DS9383" s="2488"/>
      <c r="DT9383" s="2488"/>
      <c r="DU9383" s="2488"/>
      <c r="DV9383" s="2488"/>
      <c r="DW9383" s="2488"/>
      <c r="DX9383" s="2488"/>
      <c r="DY9383" s="2488"/>
      <c r="DZ9383" s="2488"/>
      <c r="EA9383" s="2488"/>
      <c r="EB9383" s="2488"/>
      <c r="EC9383" s="2488"/>
      <c r="ED9383" s="2488"/>
      <c r="EE9383" s="2488"/>
      <c r="EF9383" s="2488"/>
      <c r="EG9383" s="2488"/>
      <c r="EH9383" s="2488"/>
      <c r="EI9383" s="2488"/>
      <c r="EJ9383" s="2488"/>
      <c r="EK9383" s="2488"/>
      <c r="EL9383" s="2488"/>
      <c r="EM9383" s="2488"/>
      <c r="EN9383" s="2488"/>
      <c r="EO9383" s="2488"/>
      <c r="EP9383" s="2488"/>
      <c r="EQ9383" s="2488"/>
      <c r="ER9383" s="2488"/>
      <c r="ES9383" s="2488"/>
      <c r="ET9383" s="2488"/>
      <c r="EU9383" s="2488"/>
      <c r="EV9383" s="2488"/>
      <c r="EW9383" s="2488"/>
      <c r="EX9383" s="2488"/>
      <c r="EY9383" s="2488"/>
      <c r="EZ9383" s="2488"/>
      <c r="FA9383" s="2488"/>
      <c r="FB9383" s="2488"/>
      <c r="FC9383" s="2488"/>
      <c r="FD9383" s="2488"/>
      <c r="FE9383" s="2488"/>
      <c r="FF9383" s="2488"/>
      <c r="FG9383" s="2488"/>
      <c r="FH9383" s="2488"/>
      <c r="FI9383" s="2488"/>
      <c r="FJ9383" s="2488"/>
      <c r="FK9383" s="2488"/>
      <c r="FL9383" s="2488"/>
      <c r="FM9383" s="2488"/>
      <c r="FN9383" s="2488"/>
      <c r="FO9383" s="2488"/>
      <c r="FP9383" s="2488"/>
      <c r="FQ9383" s="2488"/>
      <c r="FR9383" s="2488"/>
      <c r="FS9383" s="2488"/>
      <c r="FT9383" s="2488"/>
      <c r="FU9383" s="2488"/>
      <c r="FV9383" s="2488"/>
      <c r="FW9383" s="2488"/>
      <c r="FX9383" s="2488"/>
      <c r="FY9383" s="2488"/>
      <c r="FZ9383" s="2488"/>
      <c r="GA9383" s="2488"/>
      <c r="GB9383" s="2488"/>
      <c r="GC9383" s="2488"/>
      <c r="GD9383" s="2488"/>
      <c r="GE9383" s="2488"/>
      <c r="GF9383" s="2488"/>
      <c r="GG9383" s="2488"/>
      <c r="GH9383" s="2488"/>
      <c r="GI9383" s="2488"/>
      <c r="GJ9383" s="2488"/>
      <c r="GK9383" s="2488"/>
      <c r="GL9383" s="2488"/>
      <c r="GM9383" s="2488"/>
      <c r="GN9383" s="2488"/>
      <c r="GO9383" s="2488"/>
      <c r="GP9383" s="2488"/>
      <c r="GQ9383" s="2488"/>
      <c r="GR9383" s="2488"/>
      <c r="GS9383" s="2488"/>
      <c r="GT9383" s="2488"/>
      <c r="GU9383" s="2488"/>
      <c r="GV9383" s="2488"/>
      <c r="GW9383" s="2488"/>
      <c r="GX9383" s="2488"/>
      <c r="GY9383" s="2488"/>
      <c r="GZ9383" s="2488"/>
      <c r="HA9383" s="2488"/>
      <c r="HB9383" s="2488"/>
      <c r="HC9383" s="2488"/>
      <c r="HD9383" s="2488"/>
      <c r="HE9383" s="2488"/>
      <c r="HF9383" s="2488"/>
      <c r="HG9383" s="2488"/>
      <c r="HH9383" s="2488"/>
      <c r="HI9383" s="2488"/>
      <c r="HJ9383" s="2488"/>
      <c r="HK9383" s="2488"/>
      <c r="HL9383" s="2488"/>
      <c r="HM9383" s="2488"/>
      <c r="HN9383" s="2488"/>
      <c r="HO9383" s="2488"/>
      <c r="HP9383" s="2488"/>
      <c r="HQ9383" s="2488"/>
      <c r="HR9383" s="2488"/>
      <c r="HS9383" s="2488"/>
      <c r="HT9383" s="2488"/>
      <c r="HU9383" s="2488"/>
      <c r="HV9383" s="2488"/>
      <c r="HW9383" s="2488"/>
      <c r="HX9383" s="2488"/>
      <c r="HY9383" s="2488"/>
      <c r="HZ9383" s="2488"/>
      <c r="IA9383" s="2488"/>
      <c r="IB9383" s="2488"/>
      <c r="IC9383" s="2488"/>
      <c r="ID9383" s="2488"/>
      <c r="IE9383" s="2488"/>
      <c r="IF9383" s="2488"/>
      <c r="IG9383" s="2488"/>
      <c r="IH9383" s="2488"/>
      <c r="II9383" s="2488"/>
      <c r="IJ9383" s="2488"/>
      <c r="IK9383" s="2488"/>
      <c r="IL9383" s="2488"/>
      <c r="IM9383" s="2488"/>
      <c r="IN9383" s="2488"/>
      <c r="IO9383" s="2488"/>
      <c r="IP9383" s="2488"/>
      <c r="IQ9383" s="2488"/>
      <c r="IR9383" s="2488"/>
      <c r="IS9383" s="2488"/>
      <c r="IT9383" s="2488"/>
      <c r="IU9383" s="2488"/>
      <c r="IV9383" s="2488"/>
    </row>
    <row r="9384" spans="1:256" hidden="1">
      <c r="A9384" s="2733"/>
      <c r="B9384" s="2654"/>
      <c r="C9384" s="2686"/>
      <c r="D9384" s="2654"/>
      <c r="E9384" s="2687"/>
      <c r="F9384" s="2680"/>
      <c r="G9384" s="1991"/>
      <c r="H9384" s="2758">
        <v>0</v>
      </c>
      <c r="I9384" s="2680"/>
      <c r="J9384" s="2173"/>
      <c r="K9384" s="2725"/>
      <c r="L9384" s="2173"/>
      <c r="M9384" s="2175">
        <v>0</v>
      </c>
      <c r="N9384" s="2726"/>
      <c r="O9384" s="2200">
        <f t="shared" si="20"/>
        <v>0</v>
      </c>
      <c r="P9384" s="2689"/>
      <c r="Q9384" s="2690" t="s">
        <v>2819</v>
      </c>
      <c r="R9384" s="2691"/>
      <c r="S9384" s="2692">
        <f>R9384*E9379</f>
        <v>0</v>
      </c>
      <c r="T9384" s="2693"/>
      <c r="U9384" s="2488"/>
      <c r="V9384" s="2488"/>
      <c r="W9384" s="2488"/>
      <c r="X9384" s="2488"/>
      <c r="Y9384" s="2488"/>
      <c r="Z9384" s="2488"/>
      <c r="AA9384" s="2488"/>
      <c r="AB9384" s="2488"/>
      <c r="AC9384" s="2488"/>
      <c r="AD9384" s="2488"/>
      <c r="AE9384" s="2488"/>
      <c r="AF9384" s="2488"/>
      <c r="AG9384" s="2488"/>
      <c r="AH9384" s="2488"/>
      <c r="AI9384" s="2488"/>
      <c r="AJ9384" s="2488"/>
      <c r="AK9384" s="2488"/>
      <c r="AL9384" s="2488"/>
      <c r="AM9384" s="2488"/>
      <c r="AN9384" s="2488"/>
      <c r="AO9384" s="2488"/>
      <c r="AP9384" s="2488"/>
      <c r="AQ9384" s="2488"/>
      <c r="AR9384" s="2488"/>
      <c r="AS9384" s="2488"/>
      <c r="AT9384" s="2488"/>
      <c r="AU9384" s="2488"/>
      <c r="AV9384" s="2488"/>
      <c r="AW9384" s="2488"/>
      <c r="AX9384" s="2488"/>
      <c r="AY9384" s="2488"/>
      <c r="AZ9384" s="2488"/>
      <c r="BA9384" s="2488"/>
      <c r="BB9384" s="2488"/>
      <c r="BC9384" s="2488"/>
      <c r="BD9384" s="2488"/>
      <c r="BE9384" s="2488"/>
      <c r="BF9384" s="2488"/>
      <c r="BG9384" s="2488"/>
      <c r="BH9384" s="2488"/>
      <c r="BI9384" s="2488"/>
      <c r="BJ9384" s="2488"/>
      <c r="BK9384" s="2488"/>
      <c r="BL9384" s="2488"/>
      <c r="BM9384" s="2488"/>
      <c r="BN9384" s="2488"/>
      <c r="BO9384" s="2488"/>
      <c r="BP9384" s="2488"/>
      <c r="BQ9384" s="2488"/>
      <c r="BR9384" s="2488"/>
      <c r="BS9384" s="2488"/>
      <c r="BT9384" s="2488"/>
      <c r="BU9384" s="2488"/>
      <c r="BV9384" s="2488"/>
      <c r="BW9384" s="2488"/>
      <c r="BX9384" s="2488"/>
      <c r="BY9384" s="2488"/>
      <c r="BZ9384" s="2488"/>
      <c r="CA9384" s="2488"/>
      <c r="CB9384" s="2488"/>
      <c r="CC9384" s="2488"/>
      <c r="CD9384" s="2488"/>
      <c r="CE9384" s="2488"/>
      <c r="CF9384" s="2488"/>
      <c r="CG9384" s="2488"/>
      <c r="CH9384" s="2488"/>
      <c r="CI9384" s="2488"/>
      <c r="CJ9384" s="2488"/>
      <c r="CK9384" s="2488"/>
      <c r="CL9384" s="2488"/>
      <c r="CM9384" s="2488"/>
      <c r="CN9384" s="2488"/>
      <c r="CO9384" s="2488"/>
      <c r="CP9384" s="2488"/>
      <c r="CQ9384" s="2488"/>
      <c r="CR9384" s="2488"/>
      <c r="CS9384" s="2488"/>
      <c r="CT9384" s="2488"/>
      <c r="CU9384" s="2488"/>
      <c r="CV9384" s="2488"/>
      <c r="CW9384" s="2488"/>
      <c r="CX9384" s="2488"/>
      <c r="CY9384" s="2488"/>
      <c r="CZ9384" s="2488"/>
      <c r="DA9384" s="2488"/>
      <c r="DB9384" s="2488"/>
      <c r="DC9384" s="2488"/>
      <c r="DD9384" s="2488"/>
      <c r="DE9384" s="2488"/>
      <c r="DF9384" s="2488"/>
      <c r="DG9384" s="2488"/>
      <c r="DH9384" s="2488"/>
      <c r="DI9384" s="2488"/>
      <c r="DJ9384" s="2488"/>
      <c r="DK9384" s="2488"/>
      <c r="DL9384" s="2488"/>
      <c r="DM9384" s="2488"/>
      <c r="DN9384" s="2488"/>
      <c r="DO9384" s="2488"/>
      <c r="DP9384" s="2488"/>
      <c r="DQ9384" s="2488"/>
      <c r="DR9384" s="2488"/>
      <c r="DS9384" s="2488"/>
      <c r="DT9384" s="2488"/>
      <c r="DU9384" s="2488"/>
      <c r="DV9384" s="2488"/>
      <c r="DW9384" s="2488"/>
      <c r="DX9384" s="2488"/>
      <c r="DY9384" s="2488"/>
      <c r="DZ9384" s="2488"/>
      <c r="EA9384" s="2488"/>
      <c r="EB9384" s="2488"/>
      <c r="EC9384" s="2488"/>
      <c r="ED9384" s="2488"/>
      <c r="EE9384" s="2488"/>
      <c r="EF9384" s="2488"/>
      <c r="EG9384" s="2488"/>
      <c r="EH9384" s="2488"/>
      <c r="EI9384" s="2488"/>
      <c r="EJ9384" s="2488"/>
      <c r="EK9384" s="2488"/>
      <c r="EL9384" s="2488"/>
      <c r="EM9384" s="2488"/>
      <c r="EN9384" s="2488"/>
      <c r="EO9384" s="2488"/>
      <c r="EP9384" s="2488"/>
      <c r="EQ9384" s="2488"/>
      <c r="ER9384" s="2488"/>
      <c r="ES9384" s="2488"/>
      <c r="ET9384" s="2488"/>
      <c r="EU9384" s="2488"/>
      <c r="EV9384" s="2488"/>
      <c r="EW9384" s="2488"/>
      <c r="EX9384" s="2488"/>
      <c r="EY9384" s="2488"/>
      <c r="EZ9384" s="2488"/>
      <c r="FA9384" s="2488"/>
      <c r="FB9384" s="2488"/>
      <c r="FC9384" s="2488"/>
      <c r="FD9384" s="2488"/>
      <c r="FE9384" s="2488"/>
      <c r="FF9384" s="2488"/>
      <c r="FG9384" s="2488"/>
      <c r="FH9384" s="2488"/>
      <c r="FI9384" s="2488"/>
      <c r="FJ9384" s="2488"/>
      <c r="FK9384" s="2488"/>
      <c r="FL9384" s="2488"/>
      <c r="FM9384" s="2488"/>
      <c r="FN9384" s="2488"/>
      <c r="FO9384" s="2488"/>
      <c r="FP9384" s="2488"/>
      <c r="FQ9384" s="2488"/>
      <c r="FR9384" s="2488"/>
      <c r="FS9384" s="2488"/>
      <c r="FT9384" s="2488"/>
      <c r="FU9384" s="2488"/>
      <c r="FV9384" s="2488"/>
      <c r="FW9384" s="2488"/>
      <c r="FX9384" s="2488"/>
      <c r="FY9384" s="2488"/>
      <c r="FZ9384" s="2488"/>
      <c r="GA9384" s="2488"/>
      <c r="GB9384" s="2488"/>
      <c r="GC9384" s="2488"/>
      <c r="GD9384" s="2488"/>
      <c r="GE9384" s="2488"/>
      <c r="GF9384" s="2488"/>
      <c r="GG9384" s="2488"/>
      <c r="GH9384" s="2488"/>
      <c r="GI9384" s="2488"/>
      <c r="GJ9384" s="2488"/>
      <c r="GK9384" s="2488"/>
      <c r="GL9384" s="2488"/>
      <c r="GM9384" s="2488"/>
      <c r="GN9384" s="2488"/>
      <c r="GO9384" s="2488"/>
      <c r="GP9384" s="2488"/>
      <c r="GQ9384" s="2488"/>
      <c r="GR9384" s="2488"/>
      <c r="GS9384" s="2488"/>
      <c r="GT9384" s="2488"/>
      <c r="GU9384" s="2488"/>
      <c r="GV9384" s="2488"/>
      <c r="GW9384" s="2488"/>
      <c r="GX9384" s="2488"/>
      <c r="GY9384" s="2488"/>
      <c r="GZ9384" s="2488"/>
      <c r="HA9384" s="2488"/>
      <c r="HB9384" s="2488"/>
      <c r="HC9384" s="2488"/>
      <c r="HD9384" s="2488"/>
      <c r="HE9384" s="2488"/>
      <c r="HF9384" s="2488"/>
      <c r="HG9384" s="2488"/>
      <c r="HH9384" s="2488"/>
      <c r="HI9384" s="2488"/>
      <c r="HJ9384" s="2488"/>
      <c r="HK9384" s="2488"/>
      <c r="HL9384" s="2488"/>
      <c r="HM9384" s="2488"/>
      <c r="HN9384" s="2488"/>
      <c r="HO9384" s="2488"/>
      <c r="HP9384" s="2488"/>
      <c r="HQ9384" s="2488"/>
      <c r="HR9384" s="2488"/>
      <c r="HS9384" s="2488"/>
      <c r="HT9384" s="2488"/>
      <c r="HU9384" s="2488"/>
      <c r="HV9384" s="2488"/>
      <c r="HW9384" s="2488"/>
      <c r="HX9384" s="2488"/>
      <c r="HY9384" s="2488"/>
      <c r="HZ9384" s="2488"/>
      <c r="IA9384" s="2488"/>
      <c r="IB9384" s="2488"/>
      <c r="IC9384" s="2488"/>
      <c r="ID9384" s="2488"/>
      <c r="IE9384" s="2488"/>
      <c r="IF9384" s="2488"/>
      <c r="IG9384" s="2488"/>
      <c r="IH9384" s="2488"/>
      <c r="II9384" s="2488"/>
      <c r="IJ9384" s="2488"/>
      <c r="IK9384" s="2488"/>
      <c r="IL9384" s="2488"/>
      <c r="IM9384" s="2488"/>
      <c r="IN9384" s="2488"/>
      <c r="IO9384" s="2488"/>
      <c r="IP9384" s="2488"/>
      <c r="IQ9384" s="2488"/>
      <c r="IR9384" s="2488"/>
      <c r="IS9384" s="2488"/>
      <c r="IT9384" s="2488"/>
      <c r="IU9384" s="2488"/>
      <c r="IV9384" s="2488"/>
    </row>
    <row r="9385" spans="1:256" hidden="1">
      <c r="A9385" s="2733"/>
      <c r="B9385" s="2654"/>
      <c r="C9385" s="2686"/>
      <c r="D9385" s="2654"/>
      <c r="E9385" s="2687"/>
      <c r="F9385" s="2680"/>
      <c r="G9385" s="1991"/>
      <c r="H9385" s="2758">
        <v>0</v>
      </c>
      <c r="I9385" s="2680"/>
      <c r="J9385" s="2173"/>
      <c r="K9385" s="2725"/>
      <c r="L9385" s="2173"/>
      <c r="M9385" s="2175">
        <v>0</v>
      </c>
      <c r="N9385" s="2726"/>
      <c r="O9385" s="2200">
        <f t="shared" si="20"/>
        <v>0</v>
      </c>
      <c r="P9385" s="2689"/>
      <c r="Q9385" s="2690" t="s">
        <v>2819</v>
      </c>
      <c r="R9385" s="2691"/>
      <c r="S9385" s="2692">
        <f>R9385*E9379</f>
        <v>0</v>
      </c>
      <c r="T9385" s="2692"/>
      <c r="U9385" s="2488"/>
      <c r="V9385" s="2488"/>
      <c r="W9385" s="2488"/>
      <c r="X9385" s="2488"/>
      <c r="Y9385" s="2488"/>
      <c r="Z9385" s="2488"/>
      <c r="AA9385" s="2488"/>
      <c r="AB9385" s="2488"/>
      <c r="AC9385" s="2488"/>
      <c r="AD9385" s="2488"/>
      <c r="AE9385" s="2488"/>
      <c r="AF9385" s="2488"/>
      <c r="AG9385" s="2488"/>
      <c r="AH9385" s="2488"/>
      <c r="AI9385" s="2488"/>
      <c r="AJ9385" s="2488"/>
      <c r="AK9385" s="2488"/>
      <c r="AL9385" s="2488"/>
      <c r="AM9385" s="2488"/>
      <c r="AN9385" s="2488"/>
      <c r="AO9385" s="2488"/>
      <c r="AP9385" s="2488"/>
      <c r="AQ9385" s="2488"/>
      <c r="AR9385" s="2488"/>
      <c r="AS9385" s="2488"/>
      <c r="AT9385" s="2488"/>
      <c r="AU9385" s="2488"/>
      <c r="AV9385" s="2488"/>
      <c r="AW9385" s="2488"/>
      <c r="AX9385" s="2488"/>
      <c r="AY9385" s="2488"/>
      <c r="AZ9385" s="2488"/>
      <c r="BA9385" s="2488"/>
      <c r="BB9385" s="2488"/>
      <c r="BC9385" s="2488"/>
      <c r="BD9385" s="2488"/>
      <c r="BE9385" s="2488"/>
      <c r="BF9385" s="2488"/>
      <c r="BG9385" s="2488"/>
      <c r="BH9385" s="2488"/>
      <c r="BI9385" s="2488"/>
      <c r="BJ9385" s="2488"/>
      <c r="BK9385" s="2488"/>
      <c r="BL9385" s="2488"/>
      <c r="BM9385" s="2488"/>
      <c r="BN9385" s="2488"/>
      <c r="BO9385" s="2488"/>
      <c r="BP9385" s="2488"/>
      <c r="BQ9385" s="2488"/>
      <c r="BR9385" s="2488"/>
      <c r="BS9385" s="2488"/>
      <c r="BT9385" s="2488"/>
      <c r="BU9385" s="2488"/>
      <c r="BV9385" s="2488"/>
      <c r="BW9385" s="2488"/>
      <c r="BX9385" s="2488"/>
      <c r="BY9385" s="2488"/>
      <c r="BZ9385" s="2488"/>
      <c r="CA9385" s="2488"/>
      <c r="CB9385" s="2488"/>
      <c r="CC9385" s="2488"/>
      <c r="CD9385" s="2488"/>
      <c r="CE9385" s="2488"/>
      <c r="CF9385" s="2488"/>
      <c r="CG9385" s="2488"/>
      <c r="CH9385" s="2488"/>
      <c r="CI9385" s="2488"/>
      <c r="CJ9385" s="2488"/>
      <c r="CK9385" s="2488"/>
      <c r="CL9385" s="2488"/>
      <c r="CM9385" s="2488"/>
      <c r="CN9385" s="2488"/>
      <c r="CO9385" s="2488"/>
      <c r="CP9385" s="2488"/>
      <c r="CQ9385" s="2488"/>
      <c r="CR9385" s="2488"/>
      <c r="CS9385" s="2488"/>
      <c r="CT9385" s="2488"/>
      <c r="CU9385" s="2488"/>
      <c r="CV9385" s="2488"/>
      <c r="CW9385" s="2488"/>
      <c r="CX9385" s="2488"/>
      <c r="CY9385" s="2488"/>
      <c r="CZ9385" s="2488"/>
      <c r="DA9385" s="2488"/>
      <c r="DB9385" s="2488"/>
      <c r="DC9385" s="2488"/>
      <c r="DD9385" s="2488"/>
      <c r="DE9385" s="2488"/>
      <c r="DF9385" s="2488"/>
      <c r="DG9385" s="2488"/>
      <c r="DH9385" s="2488"/>
      <c r="DI9385" s="2488"/>
      <c r="DJ9385" s="2488"/>
      <c r="DK9385" s="2488"/>
      <c r="DL9385" s="2488"/>
      <c r="DM9385" s="2488"/>
      <c r="DN9385" s="2488"/>
      <c r="DO9385" s="2488"/>
      <c r="DP9385" s="2488"/>
      <c r="DQ9385" s="2488"/>
      <c r="DR9385" s="2488"/>
      <c r="DS9385" s="2488"/>
      <c r="DT9385" s="2488"/>
      <c r="DU9385" s="2488"/>
      <c r="DV9385" s="2488"/>
      <c r="DW9385" s="2488"/>
      <c r="DX9385" s="2488"/>
      <c r="DY9385" s="2488"/>
      <c r="DZ9385" s="2488"/>
      <c r="EA9385" s="2488"/>
      <c r="EB9385" s="2488"/>
      <c r="EC9385" s="2488"/>
      <c r="ED9385" s="2488"/>
      <c r="EE9385" s="2488"/>
      <c r="EF9385" s="2488"/>
      <c r="EG9385" s="2488"/>
      <c r="EH9385" s="2488"/>
      <c r="EI9385" s="2488"/>
      <c r="EJ9385" s="2488"/>
      <c r="EK9385" s="2488"/>
      <c r="EL9385" s="2488"/>
      <c r="EM9385" s="2488"/>
      <c r="EN9385" s="2488"/>
      <c r="EO9385" s="2488"/>
      <c r="EP9385" s="2488"/>
      <c r="EQ9385" s="2488"/>
      <c r="ER9385" s="2488"/>
      <c r="ES9385" s="2488"/>
      <c r="ET9385" s="2488"/>
      <c r="EU9385" s="2488"/>
      <c r="EV9385" s="2488"/>
      <c r="EW9385" s="2488"/>
      <c r="EX9385" s="2488"/>
      <c r="EY9385" s="2488"/>
      <c r="EZ9385" s="2488"/>
      <c r="FA9385" s="2488"/>
      <c r="FB9385" s="2488"/>
      <c r="FC9385" s="2488"/>
      <c r="FD9385" s="2488"/>
      <c r="FE9385" s="2488"/>
      <c r="FF9385" s="2488"/>
      <c r="FG9385" s="2488"/>
      <c r="FH9385" s="2488"/>
      <c r="FI9385" s="2488"/>
      <c r="FJ9385" s="2488"/>
      <c r="FK9385" s="2488"/>
      <c r="FL9385" s="2488"/>
      <c r="FM9385" s="2488"/>
      <c r="FN9385" s="2488"/>
      <c r="FO9385" s="2488"/>
      <c r="FP9385" s="2488"/>
      <c r="FQ9385" s="2488"/>
      <c r="FR9385" s="2488"/>
      <c r="FS9385" s="2488"/>
      <c r="FT9385" s="2488"/>
      <c r="FU9385" s="2488"/>
      <c r="FV9385" s="2488"/>
      <c r="FW9385" s="2488"/>
      <c r="FX9385" s="2488"/>
      <c r="FY9385" s="2488"/>
      <c r="FZ9385" s="2488"/>
      <c r="GA9385" s="2488"/>
      <c r="GB9385" s="2488"/>
      <c r="GC9385" s="2488"/>
      <c r="GD9385" s="2488"/>
      <c r="GE9385" s="2488"/>
      <c r="GF9385" s="2488"/>
      <c r="GG9385" s="2488"/>
      <c r="GH9385" s="2488"/>
      <c r="GI9385" s="2488"/>
      <c r="GJ9385" s="2488"/>
      <c r="GK9385" s="2488"/>
      <c r="GL9385" s="2488"/>
      <c r="GM9385" s="2488"/>
      <c r="GN9385" s="2488"/>
      <c r="GO9385" s="2488"/>
      <c r="GP9385" s="2488"/>
      <c r="GQ9385" s="2488"/>
      <c r="GR9385" s="2488"/>
      <c r="GS9385" s="2488"/>
      <c r="GT9385" s="2488"/>
      <c r="GU9385" s="2488"/>
      <c r="GV9385" s="2488"/>
      <c r="GW9385" s="2488"/>
      <c r="GX9385" s="2488"/>
      <c r="GY9385" s="2488"/>
      <c r="GZ9385" s="2488"/>
      <c r="HA9385" s="2488"/>
      <c r="HB9385" s="2488"/>
      <c r="HC9385" s="2488"/>
      <c r="HD9385" s="2488"/>
      <c r="HE9385" s="2488"/>
      <c r="HF9385" s="2488"/>
      <c r="HG9385" s="2488"/>
      <c r="HH9385" s="2488"/>
      <c r="HI9385" s="2488"/>
      <c r="HJ9385" s="2488"/>
      <c r="HK9385" s="2488"/>
      <c r="HL9385" s="2488"/>
      <c r="HM9385" s="2488"/>
      <c r="HN9385" s="2488"/>
      <c r="HO9385" s="2488"/>
      <c r="HP9385" s="2488"/>
      <c r="HQ9385" s="2488"/>
      <c r="HR9385" s="2488"/>
      <c r="HS9385" s="2488"/>
      <c r="HT9385" s="2488"/>
      <c r="HU9385" s="2488"/>
      <c r="HV9385" s="2488"/>
      <c r="HW9385" s="2488"/>
      <c r="HX9385" s="2488"/>
      <c r="HY9385" s="2488"/>
      <c r="HZ9385" s="2488"/>
      <c r="IA9385" s="2488"/>
      <c r="IB9385" s="2488"/>
      <c r="IC9385" s="2488"/>
      <c r="ID9385" s="2488"/>
      <c r="IE9385" s="2488"/>
      <c r="IF9385" s="2488"/>
      <c r="IG9385" s="2488"/>
      <c r="IH9385" s="2488"/>
      <c r="II9385" s="2488"/>
      <c r="IJ9385" s="2488"/>
      <c r="IK9385" s="2488"/>
      <c r="IL9385" s="2488"/>
      <c r="IM9385" s="2488"/>
      <c r="IN9385" s="2488"/>
      <c r="IO9385" s="2488"/>
      <c r="IP9385" s="2488"/>
      <c r="IQ9385" s="2488"/>
      <c r="IR9385" s="2488"/>
      <c r="IS9385" s="2488"/>
      <c r="IT9385" s="2488"/>
      <c r="IU9385" s="2488"/>
      <c r="IV9385" s="2488"/>
    </row>
    <row r="9386" spans="1:256" hidden="1">
      <c r="A9386" s="2733"/>
      <c r="B9386" s="2654"/>
      <c r="C9386" s="2686"/>
      <c r="D9386" s="2654"/>
      <c r="E9386" s="2687"/>
      <c r="F9386" s="2680"/>
      <c r="G9386" s="1991"/>
      <c r="H9386" s="2758">
        <v>0</v>
      </c>
      <c r="I9386" s="2680"/>
      <c r="J9386" s="2173"/>
      <c r="K9386" s="2725"/>
      <c r="L9386" s="2173"/>
      <c r="M9386" s="2175">
        <v>0</v>
      </c>
      <c r="N9386" s="2726"/>
      <c r="O9386" s="2200">
        <f t="shared" si="20"/>
        <v>0</v>
      </c>
      <c r="P9386" s="2689"/>
      <c r="Q9386" s="2690" t="s">
        <v>2819</v>
      </c>
      <c r="R9386" s="2691"/>
      <c r="S9386" s="2692">
        <f>R9386*E9379</f>
        <v>0</v>
      </c>
      <c r="T9386" s="2692"/>
      <c r="U9386" s="2488"/>
      <c r="V9386" s="2488"/>
      <c r="W9386" s="2488"/>
      <c r="X9386" s="2488"/>
      <c r="Y9386" s="2488"/>
      <c r="Z9386" s="2488"/>
      <c r="AA9386" s="2488"/>
      <c r="AB9386" s="2488"/>
      <c r="AC9386" s="2488"/>
      <c r="AD9386" s="2488"/>
      <c r="AE9386" s="2488"/>
      <c r="AF9386" s="2488"/>
      <c r="AG9386" s="2488"/>
      <c r="AH9386" s="2488"/>
      <c r="AI9386" s="2488"/>
      <c r="AJ9386" s="2488"/>
      <c r="AK9386" s="2488"/>
      <c r="AL9386" s="2488"/>
      <c r="AM9386" s="2488"/>
      <c r="AN9386" s="2488"/>
      <c r="AO9386" s="2488"/>
      <c r="AP9386" s="2488"/>
      <c r="AQ9386" s="2488"/>
      <c r="AR9386" s="2488"/>
      <c r="AS9386" s="2488"/>
      <c r="AT9386" s="2488"/>
      <c r="AU9386" s="2488"/>
      <c r="AV9386" s="2488"/>
      <c r="AW9386" s="2488"/>
      <c r="AX9386" s="2488"/>
      <c r="AY9386" s="2488"/>
      <c r="AZ9386" s="2488"/>
      <c r="BA9386" s="2488"/>
      <c r="BB9386" s="2488"/>
      <c r="BC9386" s="2488"/>
      <c r="BD9386" s="2488"/>
      <c r="BE9386" s="2488"/>
      <c r="BF9386" s="2488"/>
      <c r="BG9386" s="2488"/>
      <c r="BH9386" s="2488"/>
      <c r="BI9386" s="2488"/>
      <c r="BJ9386" s="2488"/>
      <c r="BK9386" s="2488"/>
      <c r="BL9386" s="2488"/>
      <c r="BM9386" s="2488"/>
      <c r="BN9386" s="2488"/>
      <c r="BO9386" s="2488"/>
      <c r="BP9386" s="2488"/>
      <c r="BQ9386" s="2488"/>
      <c r="BR9386" s="2488"/>
      <c r="BS9386" s="2488"/>
      <c r="BT9386" s="2488"/>
      <c r="BU9386" s="2488"/>
      <c r="BV9386" s="2488"/>
      <c r="BW9386" s="2488"/>
      <c r="BX9386" s="2488"/>
      <c r="BY9386" s="2488"/>
      <c r="BZ9386" s="2488"/>
      <c r="CA9386" s="2488"/>
      <c r="CB9386" s="2488"/>
      <c r="CC9386" s="2488"/>
      <c r="CD9386" s="2488"/>
      <c r="CE9386" s="2488"/>
      <c r="CF9386" s="2488"/>
      <c r="CG9386" s="2488"/>
      <c r="CH9386" s="2488"/>
      <c r="CI9386" s="2488"/>
      <c r="CJ9386" s="2488"/>
      <c r="CK9386" s="2488"/>
      <c r="CL9386" s="2488"/>
      <c r="CM9386" s="2488"/>
      <c r="CN9386" s="2488"/>
      <c r="CO9386" s="2488"/>
      <c r="CP9386" s="2488"/>
      <c r="CQ9386" s="2488"/>
      <c r="CR9386" s="2488"/>
      <c r="CS9386" s="2488"/>
      <c r="CT9386" s="2488"/>
      <c r="CU9386" s="2488"/>
      <c r="CV9386" s="2488"/>
      <c r="CW9386" s="2488"/>
      <c r="CX9386" s="2488"/>
      <c r="CY9386" s="2488"/>
      <c r="CZ9386" s="2488"/>
      <c r="DA9386" s="2488"/>
      <c r="DB9386" s="2488"/>
      <c r="DC9386" s="2488"/>
      <c r="DD9386" s="2488"/>
      <c r="DE9386" s="2488"/>
      <c r="DF9386" s="2488"/>
      <c r="DG9386" s="2488"/>
      <c r="DH9386" s="2488"/>
      <c r="DI9386" s="2488"/>
      <c r="DJ9386" s="2488"/>
      <c r="DK9386" s="2488"/>
      <c r="DL9386" s="2488"/>
      <c r="DM9386" s="2488"/>
      <c r="DN9386" s="2488"/>
      <c r="DO9386" s="2488"/>
      <c r="DP9386" s="2488"/>
      <c r="DQ9386" s="2488"/>
      <c r="DR9386" s="2488"/>
      <c r="DS9386" s="2488"/>
      <c r="DT9386" s="2488"/>
      <c r="DU9386" s="2488"/>
      <c r="DV9386" s="2488"/>
      <c r="DW9386" s="2488"/>
      <c r="DX9386" s="2488"/>
      <c r="DY9386" s="2488"/>
      <c r="DZ9386" s="2488"/>
      <c r="EA9386" s="2488"/>
      <c r="EB9386" s="2488"/>
      <c r="EC9386" s="2488"/>
      <c r="ED9386" s="2488"/>
      <c r="EE9386" s="2488"/>
      <c r="EF9386" s="2488"/>
      <c r="EG9386" s="2488"/>
      <c r="EH9386" s="2488"/>
      <c r="EI9386" s="2488"/>
      <c r="EJ9386" s="2488"/>
      <c r="EK9386" s="2488"/>
      <c r="EL9386" s="2488"/>
      <c r="EM9386" s="2488"/>
      <c r="EN9386" s="2488"/>
      <c r="EO9386" s="2488"/>
      <c r="EP9386" s="2488"/>
      <c r="EQ9386" s="2488"/>
      <c r="ER9386" s="2488"/>
      <c r="ES9386" s="2488"/>
      <c r="ET9386" s="2488"/>
      <c r="EU9386" s="2488"/>
      <c r="EV9386" s="2488"/>
      <c r="EW9386" s="2488"/>
      <c r="EX9386" s="2488"/>
      <c r="EY9386" s="2488"/>
      <c r="EZ9386" s="2488"/>
      <c r="FA9386" s="2488"/>
      <c r="FB9386" s="2488"/>
      <c r="FC9386" s="2488"/>
      <c r="FD9386" s="2488"/>
      <c r="FE9386" s="2488"/>
      <c r="FF9386" s="2488"/>
      <c r="FG9386" s="2488"/>
      <c r="FH9386" s="2488"/>
      <c r="FI9386" s="2488"/>
      <c r="FJ9386" s="2488"/>
      <c r="FK9386" s="2488"/>
      <c r="FL9386" s="2488"/>
      <c r="FM9386" s="2488"/>
      <c r="FN9386" s="2488"/>
      <c r="FO9386" s="2488"/>
      <c r="FP9386" s="2488"/>
      <c r="FQ9386" s="2488"/>
      <c r="FR9386" s="2488"/>
      <c r="FS9386" s="2488"/>
      <c r="FT9386" s="2488"/>
      <c r="FU9386" s="2488"/>
      <c r="FV9386" s="2488"/>
      <c r="FW9386" s="2488"/>
      <c r="FX9386" s="2488"/>
      <c r="FY9386" s="2488"/>
      <c r="FZ9386" s="2488"/>
      <c r="GA9386" s="2488"/>
      <c r="GB9386" s="2488"/>
      <c r="GC9386" s="2488"/>
      <c r="GD9386" s="2488"/>
      <c r="GE9386" s="2488"/>
      <c r="GF9386" s="2488"/>
      <c r="GG9386" s="2488"/>
      <c r="GH9386" s="2488"/>
      <c r="GI9386" s="2488"/>
      <c r="GJ9386" s="2488"/>
      <c r="GK9386" s="2488"/>
      <c r="GL9386" s="2488"/>
      <c r="GM9386" s="2488"/>
      <c r="GN9386" s="2488"/>
      <c r="GO9386" s="2488"/>
      <c r="GP9386" s="2488"/>
      <c r="GQ9386" s="2488"/>
      <c r="GR9386" s="2488"/>
      <c r="GS9386" s="2488"/>
      <c r="GT9386" s="2488"/>
      <c r="GU9386" s="2488"/>
      <c r="GV9386" s="2488"/>
      <c r="GW9386" s="2488"/>
      <c r="GX9386" s="2488"/>
      <c r="GY9386" s="2488"/>
      <c r="GZ9386" s="2488"/>
      <c r="HA9386" s="2488"/>
      <c r="HB9386" s="2488"/>
      <c r="HC9386" s="2488"/>
      <c r="HD9386" s="2488"/>
      <c r="HE9386" s="2488"/>
      <c r="HF9386" s="2488"/>
      <c r="HG9386" s="2488"/>
      <c r="HH9386" s="2488"/>
      <c r="HI9386" s="2488"/>
      <c r="HJ9386" s="2488"/>
      <c r="HK9386" s="2488"/>
      <c r="HL9386" s="2488"/>
      <c r="HM9386" s="2488"/>
      <c r="HN9386" s="2488"/>
      <c r="HO9386" s="2488"/>
      <c r="HP9386" s="2488"/>
      <c r="HQ9386" s="2488"/>
      <c r="HR9386" s="2488"/>
      <c r="HS9386" s="2488"/>
      <c r="HT9386" s="2488"/>
      <c r="HU9386" s="2488"/>
      <c r="HV9386" s="2488"/>
      <c r="HW9386" s="2488"/>
      <c r="HX9386" s="2488"/>
      <c r="HY9386" s="2488"/>
      <c r="HZ9386" s="2488"/>
      <c r="IA9386" s="2488"/>
      <c r="IB9386" s="2488"/>
      <c r="IC9386" s="2488"/>
      <c r="ID9386" s="2488"/>
      <c r="IE9386" s="2488"/>
      <c r="IF9386" s="2488"/>
      <c r="IG9386" s="2488"/>
      <c r="IH9386" s="2488"/>
      <c r="II9386" s="2488"/>
      <c r="IJ9386" s="2488"/>
      <c r="IK9386" s="2488"/>
      <c r="IL9386" s="2488"/>
      <c r="IM9386" s="2488"/>
      <c r="IN9386" s="2488"/>
      <c r="IO9386" s="2488"/>
      <c r="IP9386" s="2488"/>
      <c r="IQ9386" s="2488"/>
      <c r="IR9386" s="2488"/>
      <c r="IS9386" s="2488"/>
      <c r="IT9386" s="2488"/>
      <c r="IU9386" s="2488"/>
      <c r="IV9386" s="2488"/>
    </row>
    <row r="9387" spans="1:256" hidden="1">
      <c r="A9387" s="2733"/>
      <c r="B9387" s="2654"/>
      <c r="C9387" s="2686"/>
      <c r="D9387" s="2654"/>
      <c r="E9387" s="2687"/>
      <c r="F9387" s="2680"/>
      <c r="G9387" s="1991"/>
      <c r="H9387" s="2758"/>
      <c r="I9387" s="2680"/>
      <c r="J9387" s="2173"/>
      <c r="K9387" s="2725"/>
      <c r="L9387" s="2173"/>
      <c r="M9387" s="2175">
        <v>0</v>
      </c>
      <c r="N9387" s="2726"/>
      <c r="O9387" s="2200">
        <f t="shared" si="20"/>
        <v>0</v>
      </c>
      <c r="P9387" s="2689"/>
      <c r="Q9387" s="2690"/>
      <c r="R9387" s="2762"/>
      <c r="S9387" s="2695">
        <f>R9387*E9379</f>
        <v>0</v>
      </c>
      <c r="T9387" s="2695"/>
      <c r="U9387" s="2488"/>
      <c r="V9387" s="2488"/>
      <c r="W9387" s="2488"/>
      <c r="X9387" s="2488"/>
      <c r="Y9387" s="2488"/>
      <c r="Z9387" s="2488"/>
      <c r="AA9387" s="2488"/>
      <c r="AB9387" s="2488"/>
      <c r="AC9387" s="2488"/>
      <c r="AD9387" s="2488"/>
      <c r="AE9387" s="2488"/>
      <c r="AF9387" s="2488"/>
      <c r="AG9387" s="2488"/>
      <c r="AH9387" s="2488"/>
      <c r="AI9387" s="2488"/>
      <c r="AJ9387" s="2488"/>
      <c r="AK9387" s="2488"/>
      <c r="AL9387" s="2488"/>
      <c r="AM9387" s="2488"/>
      <c r="AN9387" s="2488"/>
      <c r="AO9387" s="2488"/>
      <c r="AP9387" s="2488"/>
      <c r="AQ9387" s="2488"/>
      <c r="AR9387" s="2488"/>
      <c r="AS9387" s="2488"/>
      <c r="AT9387" s="2488"/>
      <c r="AU9387" s="2488"/>
      <c r="AV9387" s="2488"/>
      <c r="AW9387" s="2488"/>
      <c r="AX9387" s="2488"/>
      <c r="AY9387" s="2488"/>
      <c r="AZ9387" s="2488"/>
      <c r="BA9387" s="2488"/>
      <c r="BB9387" s="2488"/>
      <c r="BC9387" s="2488"/>
      <c r="BD9387" s="2488"/>
      <c r="BE9387" s="2488"/>
      <c r="BF9387" s="2488"/>
      <c r="BG9387" s="2488"/>
      <c r="BH9387" s="2488"/>
      <c r="BI9387" s="2488"/>
      <c r="BJ9387" s="2488"/>
      <c r="BK9387" s="2488"/>
      <c r="BL9387" s="2488"/>
      <c r="BM9387" s="2488"/>
      <c r="BN9387" s="2488"/>
      <c r="BO9387" s="2488"/>
      <c r="BP9387" s="2488"/>
      <c r="BQ9387" s="2488"/>
      <c r="BR9387" s="2488"/>
      <c r="BS9387" s="2488"/>
      <c r="BT9387" s="2488"/>
      <c r="BU9387" s="2488"/>
      <c r="BV9387" s="2488"/>
      <c r="BW9387" s="2488"/>
      <c r="BX9387" s="2488"/>
      <c r="BY9387" s="2488"/>
      <c r="BZ9387" s="2488"/>
      <c r="CA9387" s="2488"/>
      <c r="CB9387" s="2488"/>
      <c r="CC9387" s="2488"/>
      <c r="CD9387" s="2488"/>
      <c r="CE9387" s="2488"/>
      <c r="CF9387" s="2488"/>
      <c r="CG9387" s="2488"/>
      <c r="CH9387" s="2488"/>
      <c r="CI9387" s="2488"/>
      <c r="CJ9387" s="2488"/>
      <c r="CK9387" s="2488"/>
      <c r="CL9387" s="2488"/>
      <c r="CM9387" s="2488"/>
      <c r="CN9387" s="2488"/>
      <c r="CO9387" s="2488"/>
      <c r="CP9387" s="2488"/>
      <c r="CQ9387" s="2488"/>
      <c r="CR9387" s="2488"/>
      <c r="CS9387" s="2488"/>
      <c r="CT9387" s="2488"/>
      <c r="CU9387" s="2488"/>
      <c r="CV9387" s="2488"/>
      <c r="CW9387" s="2488"/>
      <c r="CX9387" s="2488"/>
      <c r="CY9387" s="2488"/>
      <c r="CZ9387" s="2488"/>
      <c r="DA9387" s="2488"/>
      <c r="DB9387" s="2488"/>
      <c r="DC9387" s="2488"/>
      <c r="DD9387" s="2488"/>
      <c r="DE9387" s="2488"/>
      <c r="DF9387" s="2488"/>
      <c r="DG9387" s="2488"/>
      <c r="DH9387" s="2488"/>
      <c r="DI9387" s="2488"/>
      <c r="DJ9387" s="2488"/>
      <c r="DK9387" s="2488"/>
      <c r="DL9387" s="2488"/>
      <c r="DM9387" s="2488"/>
      <c r="DN9387" s="2488"/>
      <c r="DO9387" s="2488"/>
      <c r="DP9387" s="2488"/>
      <c r="DQ9387" s="2488"/>
      <c r="DR9387" s="2488"/>
      <c r="DS9387" s="2488"/>
      <c r="DT9387" s="2488"/>
      <c r="DU9387" s="2488"/>
      <c r="DV9387" s="2488"/>
      <c r="DW9387" s="2488"/>
      <c r="DX9387" s="2488"/>
      <c r="DY9387" s="2488"/>
      <c r="DZ9387" s="2488"/>
      <c r="EA9387" s="2488"/>
      <c r="EB9387" s="2488"/>
      <c r="EC9387" s="2488"/>
      <c r="ED9387" s="2488"/>
      <c r="EE9387" s="2488"/>
      <c r="EF9387" s="2488"/>
      <c r="EG9387" s="2488"/>
      <c r="EH9387" s="2488"/>
      <c r="EI9387" s="2488"/>
      <c r="EJ9387" s="2488"/>
      <c r="EK9387" s="2488"/>
      <c r="EL9387" s="2488"/>
      <c r="EM9387" s="2488"/>
      <c r="EN9387" s="2488"/>
      <c r="EO9387" s="2488"/>
      <c r="EP9387" s="2488"/>
      <c r="EQ9387" s="2488"/>
      <c r="ER9387" s="2488"/>
      <c r="ES9387" s="2488"/>
      <c r="ET9387" s="2488"/>
      <c r="EU9387" s="2488"/>
      <c r="EV9387" s="2488"/>
      <c r="EW9387" s="2488"/>
      <c r="EX9387" s="2488"/>
      <c r="EY9387" s="2488"/>
      <c r="EZ9387" s="2488"/>
      <c r="FA9387" s="2488"/>
      <c r="FB9387" s="2488"/>
      <c r="FC9387" s="2488"/>
      <c r="FD9387" s="2488"/>
      <c r="FE9387" s="2488"/>
      <c r="FF9387" s="2488"/>
      <c r="FG9387" s="2488"/>
      <c r="FH9387" s="2488"/>
      <c r="FI9387" s="2488"/>
      <c r="FJ9387" s="2488"/>
      <c r="FK9387" s="2488"/>
      <c r="FL9387" s="2488"/>
      <c r="FM9387" s="2488"/>
      <c r="FN9387" s="2488"/>
      <c r="FO9387" s="2488"/>
      <c r="FP9387" s="2488"/>
      <c r="FQ9387" s="2488"/>
      <c r="FR9387" s="2488"/>
      <c r="FS9387" s="2488"/>
      <c r="FT9387" s="2488"/>
      <c r="FU9387" s="2488"/>
      <c r="FV9387" s="2488"/>
      <c r="FW9387" s="2488"/>
      <c r="FX9387" s="2488"/>
      <c r="FY9387" s="2488"/>
      <c r="FZ9387" s="2488"/>
      <c r="GA9387" s="2488"/>
      <c r="GB9387" s="2488"/>
      <c r="GC9387" s="2488"/>
      <c r="GD9387" s="2488"/>
      <c r="GE9387" s="2488"/>
      <c r="GF9387" s="2488"/>
      <c r="GG9387" s="2488"/>
      <c r="GH9387" s="2488"/>
      <c r="GI9387" s="2488"/>
      <c r="GJ9387" s="2488"/>
      <c r="GK9387" s="2488"/>
      <c r="GL9387" s="2488"/>
      <c r="GM9387" s="2488"/>
      <c r="GN9387" s="2488"/>
      <c r="GO9387" s="2488"/>
      <c r="GP9387" s="2488"/>
      <c r="GQ9387" s="2488"/>
      <c r="GR9387" s="2488"/>
      <c r="GS9387" s="2488"/>
      <c r="GT9387" s="2488"/>
      <c r="GU9387" s="2488"/>
      <c r="GV9387" s="2488"/>
      <c r="GW9387" s="2488"/>
      <c r="GX9387" s="2488"/>
      <c r="GY9387" s="2488"/>
      <c r="GZ9387" s="2488"/>
      <c r="HA9387" s="2488"/>
      <c r="HB9387" s="2488"/>
      <c r="HC9387" s="2488"/>
      <c r="HD9387" s="2488"/>
      <c r="HE9387" s="2488"/>
      <c r="HF9387" s="2488"/>
      <c r="HG9387" s="2488"/>
      <c r="HH9387" s="2488"/>
      <c r="HI9387" s="2488"/>
      <c r="HJ9387" s="2488"/>
      <c r="HK9387" s="2488"/>
      <c r="HL9387" s="2488"/>
      <c r="HM9387" s="2488"/>
      <c r="HN9387" s="2488"/>
      <c r="HO9387" s="2488"/>
      <c r="HP9387" s="2488"/>
      <c r="HQ9387" s="2488"/>
      <c r="HR9387" s="2488"/>
      <c r="HS9387" s="2488"/>
      <c r="HT9387" s="2488"/>
      <c r="HU9387" s="2488"/>
      <c r="HV9387" s="2488"/>
      <c r="HW9387" s="2488"/>
      <c r="HX9387" s="2488"/>
      <c r="HY9387" s="2488"/>
      <c r="HZ9387" s="2488"/>
      <c r="IA9387" s="2488"/>
      <c r="IB9387" s="2488"/>
      <c r="IC9387" s="2488"/>
      <c r="ID9387" s="2488"/>
      <c r="IE9387" s="2488"/>
      <c r="IF9387" s="2488"/>
      <c r="IG9387" s="2488"/>
      <c r="IH9387" s="2488"/>
      <c r="II9387" s="2488"/>
      <c r="IJ9387" s="2488"/>
      <c r="IK9387" s="2488"/>
      <c r="IL9387" s="2488"/>
      <c r="IM9387" s="2488"/>
      <c r="IN9387" s="2488"/>
      <c r="IO9387" s="2488"/>
      <c r="IP9387" s="2488"/>
      <c r="IQ9387" s="2488"/>
      <c r="IR9387" s="2488"/>
      <c r="IS9387" s="2488"/>
      <c r="IT9387" s="2488"/>
      <c r="IU9387" s="2488"/>
      <c r="IV9387" s="2488"/>
    </row>
    <row r="9388" spans="1:256" ht="36" customHeight="1">
      <c r="A9388" s="2654">
        <f>A9379+1</f>
        <v>3</v>
      </c>
      <c r="B9388" s="2231" t="s">
        <v>1394</v>
      </c>
      <c r="C9388" s="2145" t="s">
        <v>1983</v>
      </c>
      <c r="D9388" s="2149" t="s">
        <v>2093</v>
      </c>
      <c r="E9388" s="2232">
        <v>85.9</v>
      </c>
      <c r="F9388" s="2233">
        <v>3.88</v>
      </c>
      <c r="G9388" s="17">
        <v>333.29200000000003</v>
      </c>
      <c r="H9388" s="17">
        <v>5.6304829578278452</v>
      </c>
      <c r="I9388" s="2240">
        <v>0</v>
      </c>
      <c r="J9388" s="17">
        <v>0</v>
      </c>
      <c r="K9388" s="17">
        <v>0</v>
      </c>
      <c r="L9388" s="17">
        <v>0</v>
      </c>
      <c r="M9388" s="2175">
        <v>7.2843085298144006</v>
      </c>
      <c r="N9388" s="2485">
        <v>625.722102711057</v>
      </c>
      <c r="O9388" s="2200">
        <f t="shared" si="20"/>
        <v>0</v>
      </c>
      <c r="P9388" s="2116"/>
      <c r="Q9388" s="2117"/>
      <c r="R9388" s="2115"/>
      <c r="S9388" s="2118">
        <f>R9388*E9388</f>
        <v>0</v>
      </c>
      <c r="T9388" s="2117"/>
      <c r="U9388" s="2180"/>
      <c r="V9388" s="2180"/>
      <c r="W9388" s="2180"/>
      <c r="X9388" s="2180"/>
      <c r="Y9388" s="2180"/>
      <c r="Z9388" s="2180"/>
      <c r="AA9388" s="2180"/>
      <c r="AB9388" s="2180"/>
      <c r="AC9388" s="2180"/>
      <c r="AD9388" s="2180"/>
      <c r="AE9388" s="2180"/>
      <c r="AF9388" s="2180"/>
      <c r="AG9388" s="2180"/>
      <c r="AH9388" s="2180"/>
      <c r="AI9388" s="2180"/>
      <c r="AJ9388" s="2180"/>
      <c r="AK9388" s="2180"/>
      <c r="AL9388" s="2180"/>
      <c r="AM9388" s="2180"/>
      <c r="AN9388" s="2180"/>
      <c r="AO9388" s="2180"/>
      <c r="AP9388" s="2180"/>
      <c r="AQ9388" s="2180"/>
      <c r="AR9388" s="2180"/>
      <c r="AS9388" s="2180"/>
      <c r="AT9388" s="2180"/>
      <c r="AU9388" s="2180"/>
      <c r="AV9388" s="2180"/>
      <c r="AW9388" s="2180"/>
      <c r="AX9388" s="2180"/>
      <c r="AY9388" s="2180"/>
      <c r="AZ9388" s="2180"/>
      <c r="BA9388" s="2180"/>
      <c r="BB9388" s="2180"/>
      <c r="BC9388" s="2180"/>
      <c r="BD9388" s="2180"/>
      <c r="BE9388" s="2180"/>
      <c r="BF9388" s="2180"/>
      <c r="BG9388" s="2180"/>
      <c r="BH9388" s="2180"/>
      <c r="BI9388" s="2180"/>
      <c r="BJ9388" s="2180"/>
      <c r="BK9388" s="2180"/>
      <c r="BL9388" s="2180"/>
      <c r="BM9388" s="2180"/>
      <c r="BN9388" s="2180"/>
      <c r="BO9388" s="2180"/>
      <c r="BP9388" s="2180"/>
      <c r="BQ9388" s="2180"/>
      <c r="BR9388" s="2180"/>
      <c r="BS9388" s="2180"/>
      <c r="BT9388" s="2180"/>
      <c r="BU9388" s="2180"/>
      <c r="BV9388" s="2180"/>
      <c r="BW9388" s="2180"/>
      <c r="BX9388" s="2180"/>
      <c r="BY9388" s="2180"/>
      <c r="BZ9388" s="2180"/>
      <c r="CA9388" s="2180"/>
      <c r="CB9388" s="2180"/>
      <c r="CC9388" s="2180"/>
      <c r="CD9388" s="2180"/>
      <c r="CE9388" s="2180"/>
      <c r="CF9388" s="2180"/>
      <c r="CG9388" s="2180"/>
      <c r="CH9388" s="2180"/>
      <c r="CI9388" s="2180"/>
      <c r="CJ9388" s="2180"/>
      <c r="CK9388" s="2180"/>
      <c r="CL9388" s="2180"/>
      <c r="CM9388" s="2180"/>
      <c r="CN9388" s="2180"/>
      <c r="CO9388" s="2180"/>
      <c r="CP9388" s="2180"/>
      <c r="CQ9388" s="2180"/>
      <c r="CR9388" s="2180"/>
      <c r="CS9388" s="2180"/>
      <c r="CT9388" s="2180"/>
      <c r="CU9388" s="2180"/>
      <c r="CV9388" s="2180"/>
      <c r="CW9388" s="2180"/>
      <c r="CX9388" s="2180"/>
      <c r="CY9388" s="2180"/>
      <c r="CZ9388" s="2180"/>
      <c r="DA9388" s="2180"/>
      <c r="DB9388" s="2180"/>
      <c r="DC9388" s="2180"/>
      <c r="DD9388" s="2180"/>
      <c r="DE9388" s="2180"/>
      <c r="DF9388" s="2180"/>
      <c r="DG9388" s="2180"/>
      <c r="DH9388" s="2180"/>
      <c r="DI9388" s="2180"/>
      <c r="DJ9388" s="2180"/>
      <c r="DK9388" s="2180"/>
      <c r="DL9388" s="2180"/>
      <c r="DM9388" s="2180"/>
      <c r="DN9388" s="2180"/>
      <c r="DO9388" s="2180"/>
      <c r="DP9388" s="2180"/>
      <c r="DQ9388" s="2180"/>
      <c r="DR9388" s="2180"/>
      <c r="DS9388" s="2180"/>
      <c r="DT9388" s="2180"/>
      <c r="DU9388" s="2180"/>
      <c r="DV9388" s="2180"/>
      <c r="DW9388" s="2180"/>
      <c r="DX9388" s="2180"/>
      <c r="DY9388" s="2180"/>
      <c r="DZ9388" s="2180"/>
      <c r="EA9388" s="2180"/>
      <c r="EB9388" s="2180"/>
      <c r="EC9388" s="2180"/>
      <c r="ED9388" s="2180"/>
      <c r="EE9388" s="2180"/>
      <c r="EF9388" s="2180"/>
      <c r="EG9388" s="2180"/>
      <c r="EH9388" s="2180"/>
      <c r="EI9388" s="2180"/>
      <c r="EJ9388" s="2180"/>
      <c r="EK9388" s="2180"/>
      <c r="EL9388" s="2180"/>
      <c r="EM9388" s="2180"/>
      <c r="EN9388" s="2180"/>
      <c r="EO9388" s="2180"/>
      <c r="EP9388" s="2180"/>
      <c r="EQ9388" s="2180"/>
      <c r="ER9388" s="2180"/>
      <c r="ES9388" s="2180"/>
      <c r="ET9388" s="2180"/>
      <c r="EU9388" s="2180"/>
      <c r="EV9388" s="2180"/>
      <c r="EW9388" s="2180"/>
      <c r="EX9388" s="2180"/>
      <c r="EY9388" s="2180"/>
      <c r="EZ9388" s="2180"/>
      <c r="FA9388" s="2180"/>
      <c r="FB9388" s="2180"/>
      <c r="FC9388" s="2180"/>
      <c r="FD9388" s="2180"/>
      <c r="FE9388" s="2180"/>
      <c r="FF9388" s="2180"/>
      <c r="FG9388" s="2180"/>
      <c r="FH9388" s="2180"/>
      <c r="FI9388" s="2180"/>
      <c r="FJ9388" s="2180"/>
      <c r="FK9388" s="2180"/>
      <c r="FL9388" s="2180"/>
      <c r="FM9388" s="2180"/>
      <c r="FN9388" s="2180"/>
      <c r="FO9388" s="2180"/>
      <c r="FP9388" s="2180"/>
      <c r="FQ9388" s="2180"/>
      <c r="FR9388" s="2180"/>
      <c r="FS9388" s="2180"/>
      <c r="FT9388" s="2180"/>
      <c r="FU9388" s="2180"/>
      <c r="FV9388" s="2180"/>
      <c r="FW9388" s="2180"/>
      <c r="FX9388" s="2180"/>
      <c r="FY9388" s="2180"/>
      <c r="FZ9388" s="2180"/>
      <c r="GA9388" s="2180"/>
      <c r="GB9388" s="2180"/>
      <c r="GC9388" s="2180"/>
      <c r="GD9388" s="2180"/>
      <c r="GE9388" s="2180"/>
      <c r="GF9388" s="2180"/>
      <c r="GG9388" s="2180"/>
      <c r="GH9388" s="2180"/>
      <c r="GI9388" s="2180"/>
      <c r="GJ9388" s="2180"/>
      <c r="GK9388" s="2180"/>
      <c r="GL9388" s="2180"/>
      <c r="GM9388" s="2180"/>
      <c r="GN9388" s="2180"/>
      <c r="GO9388" s="2180"/>
      <c r="GP9388" s="2180"/>
      <c r="GQ9388" s="2180"/>
      <c r="GR9388" s="2180"/>
      <c r="GS9388" s="2180"/>
      <c r="GT9388" s="2180"/>
      <c r="GU9388" s="2180"/>
      <c r="GV9388" s="2180"/>
      <c r="GW9388" s="2180"/>
      <c r="GX9388" s="2180"/>
      <c r="GY9388" s="2180"/>
      <c r="GZ9388" s="2180"/>
      <c r="HA9388" s="2180"/>
      <c r="HB9388" s="2180"/>
      <c r="HC9388" s="2180"/>
      <c r="HD9388" s="2180"/>
      <c r="HE9388" s="2180"/>
      <c r="HF9388" s="2180"/>
      <c r="HG9388" s="2180"/>
      <c r="HH9388" s="2180"/>
      <c r="HI9388" s="2180"/>
      <c r="HJ9388" s="2180"/>
      <c r="HK9388" s="2180"/>
      <c r="HL9388" s="2180"/>
      <c r="HM9388" s="2180"/>
      <c r="HN9388" s="2180"/>
      <c r="HO9388" s="2180"/>
      <c r="HP9388" s="2180"/>
      <c r="HQ9388" s="2180"/>
      <c r="HR9388" s="2180"/>
      <c r="HS9388" s="2180"/>
      <c r="HT9388" s="2180"/>
      <c r="HU9388" s="2180"/>
      <c r="HV9388" s="2180"/>
      <c r="HW9388" s="2180"/>
      <c r="HX9388" s="2180"/>
      <c r="HY9388" s="2180"/>
      <c r="HZ9388" s="2180"/>
      <c r="IA9388" s="2180"/>
      <c r="IB9388" s="2180"/>
      <c r="IC9388" s="2180"/>
      <c r="ID9388" s="2180"/>
      <c r="IE9388" s="2180"/>
      <c r="IF9388" s="2180"/>
      <c r="IG9388" s="2180"/>
      <c r="IH9388" s="2180"/>
      <c r="II9388" s="2180"/>
      <c r="IJ9388" s="2180"/>
      <c r="IK9388" s="2180"/>
      <c r="IL9388" s="2180"/>
      <c r="IM9388" s="2180"/>
      <c r="IN9388" s="2180"/>
      <c r="IO9388" s="2180"/>
      <c r="IP9388" s="2180"/>
      <c r="IQ9388" s="2180"/>
      <c r="IR9388" s="2180"/>
      <c r="IS9388" s="2180"/>
      <c r="IT9388" s="2180"/>
      <c r="IU9388" s="2180"/>
      <c r="IV9388" s="2180"/>
    </row>
    <row r="9389" spans="1:256" hidden="1">
      <c r="A9389" s="2733"/>
      <c r="B9389" s="2231"/>
      <c r="C9389" s="2143"/>
      <c r="D9389" s="2149"/>
      <c r="E9389" s="2232"/>
      <c r="F9389" s="2240"/>
      <c r="G9389" s="17"/>
      <c r="H9389" s="17"/>
      <c r="I9389" s="2233"/>
      <c r="J9389" s="2235"/>
      <c r="K9389" s="2235"/>
      <c r="L9389" s="2235"/>
      <c r="M9389" s="2175">
        <v>0</v>
      </c>
      <c r="N9389" s="2237"/>
      <c r="O9389" s="2119"/>
      <c r="P9389" s="2120"/>
      <c r="Q9389" s="2125"/>
      <c r="R9389" s="2122"/>
      <c r="S9389" s="2120">
        <f>R9389*E9388</f>
        <v>0</v>
      </c>
      <c r="T9389" s="2126"/>
      <c r="U9389" s="2180"/>
      <c r="V9389" s="2180"/>
      <c r="W9389" s="2180"/>
      <c r="X9389" s="2180"/>
      <c r="Y9389" s="2180"/>
      <c r="Z9389" s="2180"/>
      <c r="AA9389" s="2180"/>
      <c r="AB9389" s="2180"/>
      <c r="AC9389" s="2180"/>
      <c r="AD9389" s="2180"/>
      <c r="AE9389" s="2180"/>
      <c r="AF9389" s="2180"/>
      <c r="AG9389" s="2180"/>
      <c r="AH9389" s="2180"/>
      <c r="AI9389" s="2180"/>
      <c r="AJ9389" s="2180"/>
      <c r="AK9389" s="2180"/>
      <c r="AL9389" s="2180"/>
      <c r="AM9389" s="2180"/>
      <c r="AN9389" s="2180"/>
      <c r="AO9389" s="2180"/>
      <c r="AP9389" s="2180"/>
      <c r="AQ9389" s="2180"/>
      <c r="AR9389" s="2180"/>
      <c r="AS9389" s="2180"/>
      <c r="AT9389" s="2180"/>
      <c r="AU9389" s="2180"/>
      <c r="AV9389" s="2180"/>
      <c r="AW9389" s="2180"/>
      <c r="AX9389" s="2180"/>
      <c r="AY9389" s="2180"/>
      <c r="AZ9389" s="2180"/>
      <c r="BA9389" s="2180"/>
      <c r="BB9389" s="2180"/>
      <c r="BC9389" s="2180"/>
      <c r="BD9389" s="2180"/>
      <c r="BE9389" s="2180"/>
      <c r="BF9389" s="2180"/>
      <c r="BG9389" s="2180"/>
      <c r="BH9389" s="2180"/>
      <c r="BI9389" s="2180"/>
      <c r="BJ9389" s="2180"/>
      <c r="BK9389" s="2180"/>
      <c r="BL9389" s="2180"/>
      <c r="BM9389" s="2180"/>
      <c r="BN9389" s="2180"/>
      <c r="BO9389" s="2180"/>
      <c r="BP9389" s="2180"/>
      <c r="BQ9389" s="2180"/>
      <c r="BR9389" s="2180"/>
      <c r="BS9389" s="2180"/>
      <c r="BT9389" s="2180"/>
      <c r="BU9389" s="2180"/>
      <c r="BV9389" s="2180"/>
      <c r="BW9389" s="2180"/>
      <c r="BX9389" s="2180"/>
      <c r="BY9389" s="2180"/>
      <c r="BZ9389" s="2180"/>
      <c r="CA9389" s="2180"/>
      <c r="CB9389" s="2180"/>
      <c r="CC9389" s="2180"/>
      <c r="CD9389" s="2180"/>
      <c r="CE9389" s="2180"/>
      <c r="CF9389" s="2180"/>
      <c r="CG9389" s="2180"/>
      <c r="CH9389" s="2180"/>
      <c r="CI9389" s="2180"/>
      <c r="CJ9389" s="2180"/>
      <c r="CK9389" s="2180"/>
      <c r="CL9389" s="2180"/>
      <c r="CM9389" s="2180"/>
      <c r="CN9389" s="2180"/>
      <c r="CO9389" s="2180"/>
      <c r="CP9389" s="2180"/>
      <c r="CQ9389" s="2180"/>
      <c r="CR9389" s="2180"/>
      <c r="CS9389" s="2180"/>
      <c r="CT9389" s="2180"/>
      <c r="CU9389" s="2180"/>
      <c r="CV9389" s="2180"/>
      <c r="CW9389" s="2180"/>
      <c r="CX9389" s="2180"/>
      <c r="CY9389" s="2180"/>
      <c r="CZ9389" s="2180"/>
      <c r="DA9389" s="2180"/>
      <c r="DB9389" s="2180"/>
      <c r="DC9389" s="2180"/>
      <c r="DD9389" s="2180"/>
      <c r="DE9389" s="2180"/>
      <c r="DF9389" s="2180"/>
      <c r="DG9389" s="2180"/>
      <c r="DH9389" s="2180"/>
      <c r="DI9389" s="2180"/>
      <c r="DJ9389" s="2180"/>
      <c r="DK9389" s="2180"/>
      <c r="DL9389" s="2180"/>
      <c r="DM9389" s="2180"/>
      <c r="DN9389" s="2180"/>
      <c r="DO9389" s="2180"/>
      <c r="DP9389" s="2180"/>
      <c r="DQ9389" s="2180"/>
      <c r="DR9389" s="2180"/>
      <c r="DS9389" s="2180"/>
      <c r="DT9389" s="2180"/>
      <c r="DU9389" s="2180"/>
      <c r="DV9389" s="2180"/>
      <c r="DW9389" s="2180"/>
      <c r="DX9389" s="2180"/>
      <c r="DY9389" s="2180"/>
      <c r="DZ9389" s="2180"/>
      <c r="EA9389" s="2180"/>
      <c r="EB9389" s="2180"/>
      <c r="EC9389" s="2180"/>
      <c r="ED9389" s="2180"/>
      <c r="EE9389" s="2180"/>
      <c r="EF9389" s="2180"/>
      <c r="EG9389" s="2180"/>
      <c r="EH9389" s="2180"/>
      <c r="EI9389" s="2180"/>
      <c r="EJ9389" s="2180"/>
      <c r="EK9389" s="2180"/>
      <c r="EL9389" s="2180"/>
      <c r="EM9389" s="2180"/>
      <c r="EN9389" s="2180"/>
      <c r="EO9389" s="2180"/>
      <c r="EP9389" s="2180"/>
      <c r="EQ9389" s="2180"/>
      <c r="ER9389" s="2180"/>
      <c r="ES9389" s="2180"/>
      <c r="ET9389" s="2180"/>
      <c r="EU9389" s="2180"/>
      <c r="EV9389" s="2180"/>
      <c r="EW9389" s="2180"/>
      <c r="EX9389" s="2180"/>
      <c r="EY9389" s="2180"/>
      <c r="EZ9389" s="2180"/>
      <c r="FA9389" s="2180"/>
      <c r="FB9389" s="2180"/>
      <c r="FC9389" s="2180"/>
      <c r="FD9389" s="2180"/>
      <c r="FE9389" s="2180"/>
      <c r="FF9389" s="2180"/>
      <c r="FG9389" s="2180"/>
      <c r="FH9389" s="2180"/>
      <c r="FI9389" s="2180"/>
      <c r="FJ9389" s="2180"/>
      <c r="FK9389" s="2180"/>
      <c r="FL9389" s="2180"/>
      <c r="FM9389" s="2180"/>
      <c r="FN9389" s="2180"/>
      <c r="FO9389" s="2180"/>
      <c r="FP9389" s="2180"/>
      <c r="FQ9389" s="2180"/>
      <c r="FR9389" s="2180"/>
      <c r="FS9389" s="2180"/>
      <c r="FT9389" s="2180"/>
      <c r="FU9389" s="2180"/>
      <c r="FV9389" s="2180"/>
      <c r="FW9389" s="2180"/>
      <c r="FX9389" s="2180"/>
      <c r="FY9389" s="2180"/>
      <c r="FZ9389" s="2180"/>
      <c r="GA9389" s="2180"/>
      <c r="GB9389" s="2180"/>
      <c r="GC9389" s="2180"/>
      <c r="GD9389" s="2180"/>
      <c r="GE9389" s="2180"/>
      <c r="GF9389" s="2180"/>
      <c r="GG9389" s="2180"/>
      <c r="GH9389" s="2180"/>
      <c r="GI9389" s="2180"/>
      <c r="GJ9389" s="2180"/>
      <c r="GK9389" s="2180"/>
      <c r="GL9389" s="2180"/>
      <c r="GM9389" s="2180"/>
      <c r="GN9389" s="2180"/>
      <c r="GO9389" s="2180"/>
      <c r="GP9389" s="2180"/>
      <c r="GQ9389" s="2180"/>
      <c r="GR9389" s="2180"/>
      <c r="GS9389" s="2180"/>
      <c r="GT9389" s="2180"/>
      <c r="GU9389" s="2180"/>
      <c r="GV9389" s="2180"/>
      <c r="GW9389" s="2180"/>
      <c r="GX9389" s="2180"/>
      <c r="GY9389" s="2180"/>
      <c r="GZ9389" s="2180"/>
      <c r="HA9389" s="2180"/>
      <c r="HB9389" s="2180"/>
      <c r="HC9389" s="2180"/>
      <c r="HD9389" s="2180"/>
      <c r="HE9389" s="2180"/>
      <c r="HF9389" s="2180"/>
      <c r="HG9389" s="2180"/>
      <c r="HH9389" s="2180"/>
      <c r="HI9389" s="2180"/>
      <c r="HJ9389" s="2180"/>
      <c r="HK9389" s="2180"/>
      <c r="HL9389" s="2180"/>
      <c r="HM9389" s="2180"/>
      <c r="HN9389" s="2180"/>
      <c r="HO9389" s="2180"/>
      <c r="HP9389" s="2180"/>
      <c r="HQ9389" s="2180"/>
      <c r="HR9389" s="2180"/>
      <c r="HS9389" s="2180"/>
      <c r="HT9389" s="2180"/>
      <c r="HU9389" s="2180"/>
      <c r="HV9389" s="2180"/>
      <c r="HW9389" s="2180"/>
      <c r="HX9389" s="2180"/>
      <c r="HY9389" s="2180"/>
      <c r="HZ9389" s="2180"/>
      <c r="IA9389" s="2180"/>
      <c r="IB9389" s="2180"/>
      <c r="IC9389" s="2180"/>
      <c r="ID9389" s="2180"/>
      <c r="IE9389" s="2180"/>
      <c r="IF9389" s="2180"/>
      <c r="IG9389" s="2180"/>
      <c r="IH9389" s="2180"/>
      <c r="II9389" s="2180"/>
      <c r="IJ9389" s="2180"/>
      <c r="IK9389" s="2180"/>
      <c r="IL9389" s="2180"/>
      <c r="IM9389" s="2180"/>
      <c r="IN9389" s="2180"/>
      <c r="IO9389" s="2180"/>
      <c r="IP9389" s="2180"/>
      <c r="IQ9389" s="2180"/>
      <c r="IR9389" s="2180"/>
      <c r="IS9389" s="2180"/>
      <c r="IT9389" s="2180"/>
      <c r="IU9389" s="2180"/>
      <c r="IV9389" s="2180"/>
    </row>
    <row r="9390" spans="1:256" hidden="1">
      <c r="A9390" s="2733"/>
      <c r="B9390" s="2231"/>
      <c r="C9390" s="2143"/>
      <c r="D9390" s="2149"/>
      <c r="E9390" s="2232"/>
      <c r="F9390" s="2240"/>
      <c r="G9390" s="17"/>
      <c r="H9390" s="17"/>
      <c r="I9390" s="2233"/>
      <c r="J9390" s="2235"/>
      <c r="K9390" s="2235"/>
      <c r="L9390" s="2235"/>
      <c r="M9390" s="2175">
        <v>0</v>
      </c>
      <c r="N9390" s="2237"/>
      <c r="O9390" s="2119"/>
      <c r="P9390" s="2120"/>
      <c r="Q9390" s="2125"/>
      <c r="R9390" s="2122"/>
      <c r="S9390" s="2120">
        <f>R9390*E9388</f>
        <v>0</v>
      </c>
      <c r="T9390" s="2126"/>
      <c r="U9390" s="2180"/>
      <c r="V9390" s="2180"/>
      <c r="W9390" s="2180"/>
      <c r="X9390" s="2180"/>
      <c r="Y9390" s="2180"/>
      <c r="Z9390" s="2180"/>
      <c r="AA9390" s="2180"/>
      <c r="AB9390" s="2180"/>
      <c r="AC9390" s="2180"/>
      <c r="AD9390" s="2180"/>
      <c r="AE9390" s="2180"/>
      <c r="AF9390" s="2180"/>
      <c r="AG9390" s="2180"/>
      <c r="AH9390" s="2180"/>
      <c r="AI9390" s="2180"/>
      <c r="AJ9390" s="2180"/>
      <c r="AK9390" s="2180"/>
      <c r="AL9390" s="2180"/>
      <c r="AM9390" s="2180"/>
      <c r="AN9390" s="2180"/>
      <c r="AO9390" s="2180"/>
      <c r="AP9390" s="2180"/>
      <c r="AQ9390" s="2180"/>
      <c r="AR9390" s="2180"/>
      <c r="AS9390" s="2180"/>
      <c r="AT9390" s="2180"/>
      <c r="AU9390" s="2180"/>
      <c r="AV9390" s="2180"/>
      <c r="AW9390" s="2180"/>
      <c r="AX9390" s="2180"/>
      <c r="AY9390" s="2180"/>
      <c r="AZ9390" s="2180"/>
      <c r="BA9390" s="2180"/>
      <c r="BB9390" s="2180"/>
      <c r="BC9390" s="2180"/>
      <c r="BD9390" s="2180"/>
      <c r="BE9390" s="2180"/>
      <c r="BF9390" s="2180"/>
      <c r="BG9390" s="2180"/>
      <c r="BH9390" s="2180"/>
      <c r="BI9390" s="2180"/>
      <c r="BJ9390" s="2180"/>
      <c r="BK9390" s="2180"/>
      <c r="BL9390" s="2180"/>
      <c r="BM9390" s="2180"/>
      <c r="BN9390" s="2180"/>
      <c r="BO9390" s="2180"/>
      <c r="BP9390" s="2180"/>
      <c r="BQ9390" s="2180"/>
      <c r="BR9390" s="2180"/>
      <c r="BS9390" s="2180"/>
      <c r="BT9390" s="2180"/>
      <c r="BU9390" s="2180"/>
      <c r="BV9390" s="2180"/>
      <c r="BW9390" s="2180"/>
      <c r="BX9390" s="2180"/>
      <c r="BY9390" s="2180"/>
      <c r="BZ9390" s="2180"/>
      <c r="CA9390" s="2180"/>
      <c r="CB9390" s="2180"/>
      <c r="CC9390" s="2180"/>
      <c r="CD9390" s="2180"/>
      <c r="CE9390" s="2180"/>
      <c r="CF9390" s="2180"/>
      <c r="CG9390" s="2180"/>
      <c r="CH9390" s="2180"/>
      <c r="CI9390" s="2180"/>
      <c r="CJ9390" s="2180"/>
      <c r="CK9390" s="2180"/>
      <c r="CL9390" s="2180"/>
      <c r="CM9390" s="2180"/>
      <c r="CN9390" s="2180"/>
      <c r="CO9390" s="2180"/>
      <c r="CP9390" s="2180"/>
      <c r="CQ9390" s="2180"/>
      <c r="CR9390" s="2180"/>
      <c r="CS9390" s="2180"/>
      <c r="CT9390" s="2180"/>
      <c r="CU9390" s="2180"/>
      <c r="CV9390" s="2180"/>
      <c r="CW9390" s="2180"/>
      <c r="CX9390" s="2180"/>
      <c r="CY9390" s="2180"/>
      <c r="CZ9390" s="2180"/>
      <c r="DA9390" s="2180"/>
      <c r="DB9390" s="2180"/>
      <c r="DC9390" s="2180"/>
      <c r="DD9390" s="2180"/>
      <c r="DE9390" s="2180"/>
      <c r="DF9390" s="2180"/>
      <c r="DG9390" s="2180"/>
      <c r="DH9390" s="2180"/>
      <c r="DI9390" s="2180"/>
      <c r="DJ9390" s="2180"/>
      <c r="DK9390" s="2180"/>
      <c r="DL9390" s="2180"/>
      <c r="DM9390" s="2180"/>
      <c r="DN9390" s="2180"/>
      <c r="DO9390" s="2180"/>
      <c r="DP9390" s="2180"/>
      <c r="DQ9390" s="2180"/>
      <c r="DR9390" s="2180"/>
      <c r="DS9390" s="2180"/>
      <c r="DT9390" s="2180"/>
      <c r="DU9390" s="2180"/>
      <c r="DV9390" s="2180"/>
      <c r="DW9390" s="2180"/>
      <c r="DX9390" s="2180"/>
      <c r="DY9390" s="2180"/>
      <c r="DZ9390" s="2180"/>
      <c r="EA9390" s="2180"/>
      <c r="EB9390" s="2180"/>
      <c r="EC9390" s="2180"/>
      <c r="ED9390" s="2180"/>
      <c r="EE9390" s="2180"/>
      <c r="EF9390" s="2180"/>
      <c r="EG9390" s="2180"/>
      <c r="EH9390" s="2180"/>
      <c r="EI9390" s="2180"/>
      <c r="EJ9390" s="2180"/>
      <c r="EK9390" s="2180"/>
      <c r="EL9390" s="2180"/>
      <c r="EM9390" s="2180"/>
      <c r="EN9390" s="2180"/>
      <c r="EO9390" s="2180"/>
      <c r="EP9390" s="2180"/>
      <c r="EQ9390" s="2180"/>
      <c r="ER9390" s="2180"/>
      <c r="ES9390" s="2180"/>
      <c r="ET9390" s="2180"/>
      <c r="EU9390" s="2180"/>
      <c r="EV9390" s="2180"/>
      <c r="EW9390" s="2180"/>
      <c r="EX9390" s="2180"/>
      <c r="EY9390" s="2180"/>
      <c r="EZ9390" s="2180"/>
      <c r="FA9390" s="2180"/>
      <c r="FB9390" s="2180"/>
      <c r="FC9390" s="2180"/>
      <c r="FD9390" s="2180"/>
      <c r="FE9390" s="2180"/>
      <c r="FF9390" s="2180"/>
      <c r="FG9390" s="2180"/>
      <c r="FH9390" s="2180"/>
      <c r="FI9390" s="2180"/>
      <c r="FJ9390" s="2180"/>
      <c r="FK9390" s="2180"/>
      <c r="FL9390" s="2180"/>
      <c r="FM9390" s="2180"/>
      <c r="FN9390" s="2180"/>
      <c r="FO9390" s="2180"/>
      <c r="FP9390" s="2180"/>
      <c r="FQ9390" s="2180"/>
      <c r="FR9390" s="2180"/>
      <c r="FS9390" s="2180"/>
      <c r="FT9390" s="2180"/>
      <c r="FU9390" s="2180"/>
      <c r="FV9390" s="2180"/>
      <c r="FW9390" s="2180"/>
      <c r="FX9390" s="2180"/>
      <c r="FY9390" s="2180"/>
      <c r="FZ9390" s="2180"/>
      <c r="GA9390" s="2180"/>
      <c r="GB9390" s="2180"/>
      <c r="GC9390" s="2180"/>
      <c r="GD9390" s="2180"/>
      <c r="GE9390" s="2180"/>
      <c r="GF9390" s="2180"/>
      <c r="GG9390" s="2180"/>
      <c r="GH9390" s="2180"/>
      <c r="GI9390" s="2180"/>
      <c r="GJ9390" s="2180"/>
      <c r="GK9390" s="2180"/>
      <c r="GL9390" s="2180"/>
      <c r="GM9390" s="2180"/>
      <c r="GN9390" s="2180"/>
      <c r="GO9390" s="2180"/>
      <c r="GP9390" s="2180"/>
      <c r="GQ9390" s="2180"/>
      <c r="GR9390" s="2180"/>
      <c r="GS9390" s="2180"/>
      <c r="GT9390" s="2180"/>
      <c r="GU9390" s="2180"/>
      <c r="GV9390" s="2180"/>
      <c r="GW9390" s="2180"/>
      <c r="GX9390" s="2180"/>
      <c r="GY9390" s="2180"/>
      <c r="GZ9390" s="2180"/>
      <c r="HA9390" s="2180"/>
      <c r="HB9390" s="2180"/>
      <c r="HC9390" s="2180"/>
      <c r="HD9390" s="2180"/>
      <c r="HE9390" s="2180"/>
      <c r="HF9390" s="2180"/>
      <c r="HG9390" s="2180"/>
      <c r="HH9390" s="2180"/>
      <c r="HI9390" s="2180"/>
      <c r="HJ9390" s="2180"/>
      <c r="HK9390" s="2180"/>
      <c r="HL9390" s="2180"/>
      <c r="HM9390" s="2180"/>
      <c r="HN9390" s="2180"/>
      <c r="HO9390" s="2180"/>
      <c r="HP9390" s="2180"/>
      <c r="HQ9390" s="2180"/>
      <c r="HR9390" s="2180"/>
      <c r="HS9390" s="2180"/>
      <c r="HT9390" s="2180"/>
      <c r="HU9390" s="2180"/>
      <c r="HV9390" s="2180"/>
      <c r="HW9390" s="2180"/>
      <c r="HX9390" s="2180"/>
      <c r="HY9390" s="2180"/>
      <c r="HZ9390" s="2180"/>
      <c r="IA9390" s="2180"/>
      <c r="IB9390" s="2180"/>
      <c r="IC9390" s="2180"/>
      <c r="ID9390" s="2180"/>
      <c r="IE9390" s="2180"/>
      <c r="IF9390" s="2180"/>
      <c r="IG9390" s="2180"/>
      <c r="IH9390" s="2180"/>
      <c r="II9390" s="2180"/>
      <c r="IJ9390" s="2180"/>
      <c r="IK9390" s="2180"/>
      <c r="IL9390" s="2180"/>
      <c r="IM9390" s="2180"/>
      <c r="IN9390" s="2180"/>
      <c r="IO9390" s="2180"/>
      <c r="IP9390" s="2180"/>
      <c r="IQ9390" s="2180"/>
      <c r="IR9390" s="2180"/>
      <c r="IS9390" s="2180"/>
      <c r="IT9390" s="2180"/>
      <c r="IU9390" s="2180"/>
      <c r="IV9390" s="2180"/>
    </row>
    <row r="9391" spans="1:256" hidden="1">
      <c r="A9391" s="2733"/>
      <c r="B9391" s="2231"/>
      <c r="C9391" s="2143"/>
      <c r="D9391" s="2149"/>
      <c r="E9391" s="2232"/>
      <c r="F9391" s="2240"/>
      <c r="G9391" s="17"/>
      <c r="H9391" s="17"/>
      <c r="I9391" s="2233"/>
      <c r="J9391" s="2235"/>
      <c r="K9391" s="2235"/>
      <c r="L9391" s="2235"/>
      <c r="M9391" s="2175">
        <v>0</v>
      </c>
      <c r="N9391" s="2237"/>
      <c r="O9391" s="2119"/>
      <c r="P9391" s="2120"/>
      <c r="Q9391" s="2125"/>
      <c r="R9391" s="2122"/>
      <c r="S9391" s="2120">
        <f>R9391*E9388</f>
        <v>0</v>
      </c>
      <c r="T9391" s="2126"/>
      <c r="U9391" s="2180"/>
      <c r="V9391" s="2180"/>
      <c r="W9391" s="2180"/>
      <c r="X9391" s="2180"/>
      <c r="Y9391" s="2180"/>
      <c r="Z9391" s="2180"/>
      <c r="AA9391" s="2180"/>
      <c r="AB9391" s="2180"/>
      <c r="AC9391" s="2180"/>
      <c r="AD9391" s="2180"/>
      <c r="AE9391" s="2180"/>
      <c r="AF9391" s="2180"/>
      <c r="AG9391" s="2180"/>
      <c r="AH9391" s="2180"/>
      <c r="AI9391" s="2180"/>
      <c r="AJ9391" s="2180"/>
      <c r="AK9391" s="2180"/>
      <c r="AL9391" s="2180"/>
      <c r="AM9391" s="2180"/>
      <c r="AN9391" s="2180"/>
      <c r="AO9391" s="2180"/>
      <c r="AP9391" s="2180"/>
      <c r="AQ9391" s="2180"/>
      <c r="AR9391" s="2180"/>
      <c r="AS9391" s="2180"/>
      <c r="AT9391" s="2180"/>
      <c r="AU9391" s="2180"/>
      <c r="AV9391" s="2180"/>
      <c r="AW9391" s="2180"/>
      <c r="AX9391" s="2180"/>
      <c r="AY9391" s="2180"/>
      <c r="AZ9391" s="2180"/>
      <c r="BA9391" s="2180"/>
      <c r="BB9391" s="2180"/>
      <c r="BC9391" s="2180"/>
      <c r="BD9391" s="2180"/>
      <c r="BE9391" s="2180"/>
      <c r="BF9391" s="2180"/>
      <c r="BG9391" s="2180"/>
      <c r="BH9391" s="2180"/>
      <c r="BI9391" s="2180"/>
      <c r="BJ9391" s="2180"/>
      <c r="BK9391" s="2180"/>
      <c r="BL9391" s="2180"/>
      <c r="BM9391" s="2180"/>
      <c r="BN9391" s="2180"/>
      <c r="BO9391" s="2180"/>
      <c r="BP9391" s="2180"/>
      <c r="BQ9391" s="2180"/>
      <c r="BR9391" s="2180"/>
      <c r="BS9391" s="2180"/>
      <c r="BT9391" s="2180"/>
      <c r="BU9391" s="2180"/>
      <c r="BV9391" s="2180"/>
      <c r="BW9391" s="2180"/>
      <c r="BX9391" s="2180"/>
      <c r="BY9391" s="2180"/>
      <c r="BZ9391" s="2180"/>
      <c r="CA9391" s="2180"/>
      <c r="CB9391" s="2180"/>
      <c r="CC9391" s="2180"/>
      <c r="CD9391" s="2180"/>
      <c r="CE9391" s="2180"/>
      <c r="CF9391" s="2180"/>
      <c r="CG9391" s="2180"/>
      <c r="CH9391" s="2180"/>
      <c r="CI9391" s="2180"/>
      <c r="CJ9391" s="2180"/>
      <c r="CK9391" s="2180"/>
      <c r="CL9391" s="2180"/>
      <c r="CM9391" s="2180"/>
      <c r="CN9391" s="2180"/>
      <c r="CO9391" s="2180"/>
      <c r="CP9391" s="2180"/>
      <c r="CQ9391" s="2180"/>
      <c r="CR9391" s="2180"/>
      <c r="CS9391" s="2180"/>
      <c r="CT9391" s="2180"/>
      <c r="CU9391" s="2180"/>
      <c r="CV9391" s="2180"/>
      <c r="CW9391" s="2180"/>
      <c r="CX9391" s="2180"/>
      <c r="CY9391" s="2180"/>
      <c r="CZ9391" s="2180"/>
      <c r="DA9391" s="2180"/>
      <c r="DB9391" s="2180"/>
      <c r="DC9391" s="2180"/>
      <c r="DD9391" s="2180"/>
      <c r="DE9391" s="2180"/>
      <c r="DF9391" s="2180"/>
      <c r="DG9391" s="2180"/>
      <c r="DH9391" s="2180"/>
      <c r="DI9391" s="2180"/>
      <c r="DJ9391" s="2180"/>
      <c r="DK9391" s="2180"/>
      <c r="DL9391" s="2180"/>
      <c r="DM9391" s="2180"/>
      <c r="DN9391" s="2180"/>
      <c r="DO9391" s="2180"/>
      <c r="DP9391" s="2180"/>
      <c r="DQ9391" s="2180"/>
      <c r="DR9391" s="2180"/>
      <c r="DS9391" s="2180"/>
      <c r="DT9391" s="2180"/>
      <c r="DU9391" s="2180"/>
      <c r="DV9391" s="2180"/>
      <c r="DW9391" s="2180"/>
      <c r="DX9391" s="2180"/>
      <c r="DY9391" s="2180"/>
      <c r="DZ9391" s="2180"/>
      <c r="EA9391" s="2180"/>
      <c r="EB9391" s="2180"/>
      <c r="EC9391" s="2180"/>
      <c r="ED9391" s="2180"/>
      <c r="EE9391" s="2180"/>
      <c r="EF9391" s="2180"/>
      <c r="EG9391" s="2180"/>
      <c r="EH9391" s="2180"/>
      <c r="EI9391" s="2180"/>
      <c r="EJ9391" s="2180"/>
      <c r="EK9391" s="2180"/>
      <c r="EL9391" s="2180"/>
      <c r="EM9391" s="2180"/>
      <c r="EN9391" s="2180"/>
      <c r="EO9391" s="2180"/>
      <c r="EP9391" s="2180"/>
      <c r="EQ9391" s="2180"/>
      <c r="ER9391" s="2180"/>
      <c r="ES9391" s="2180"/>
      <c r="ET9391" s="2180"/>
      <c r="EU9391" s="2180"/>
      <c r="EV9391" s="2180"/>
      <c r="EW9391" s="2180"/>
      <c r="EX9391" s="2180"/>
      <c r="EY9391" s="2180"/>
      <c r="EZ9391" s="2180"/>
      <c r="FA9391" s="2180"/>
      <c r="FB9391" s="2180"/>
      <c r="FC9391" s="2180"/>
      <c r="FD9391" s="2180"/>
      <c r="FE9391" s="2180"/>
      <c r="FF9391" s="2180"/>
      <c r="FG9391" s="2180"/>
      <c r="FH9391" s="2180"/>
      <c r="FI9391" s="2180"/>
      <c r="FJ9391" s="2180"/>
      <c r="FK9391" s="2180"/>
      <c r="FL9391" s="2180"/>
      <c r="FM9391" s="2180"/>
      <c r="FN9391" s="2180"/>
      <c r="FO9391" s="2180"/>
      <c r="FP9391" s="2180"/>
      <c r="FQ9391" s="2180"/>
      <c r="FR9391" s="2180"/>
      <c r="FS9391" s="2180"/>
      <c r="FT9391" s="2180"/>
      <c r="FU9391" s="2180"/>
      <c r="FV9391" s="2180"/>
      <c r="FW9391" s="2180"/>
      <c r="FX9391" s="2180"/>
      <c r="FY9391" s="2180"/>
      <c r="FZ9391" s="2180"/>
      <c r="GA9391" s="2180"/>
      <c r="GB9391" s="2180"/>
      <c r="GC9391" s="2180"/>
      <c r="GD9391" s="2180"/>
      <c r="GE9391" s="2180"/>
      <c r="GF9391" s="2180"/>
      <c r="GG9391" s="2180"/>
      <c r="GH9391" s="2180"/>
      <c r="GI9391" s="2180"/>
      <c r="GJ9391" s="2180"/>
      <c r="GK9391" s="2180"/>
      <c r="GL9391" s="2180"/>
      <c r="GM9391" s="2180"/>
      <c r="GN9391" s="2180"/>
      <c r="GO9391" s="2180"/>
      <c r="GP9391" s="2180"/>
      <c r="GQ9391" s="2180"/>
      <c r="GR9391" s="2180"/>
      <c r="GS9391" s="2180"/>
      <c r="GT9391" s="2180"/>
      <c r="GU9391" s="2180"/>
      <c r="GV9391" s="2180"/>
      <c r="GW9391" s="2180"/>
      <c r="GX9391" s="2180"/>
      <c r="GY9391" s="2180"/>
      <c r="GZ9391" s="2180"/>
      <c r="HA9391" s="2180"/>
      <c r="HB9391" s="2180"/>
      <c r="HC9391" s="2180"/>
      <c r="HD9391" s="2180"/>
      <c r="HE9391" s="2180"/>
      <c r="HF9391" s="2180"/>
      <c r="HG9391" s="2180"/>
      <c r="HH9391" s="2180"/>
      <c r="HI9391" s="2180"/>
      <c r="HJ9391" s="2180"/>
      <c r="HK9391" s="2180"/>
      <c r="HL9391" s="2180"/>
      <c r="HM9391" s="2180"/>
      <c r="HN9391" s="2180"/>
      <c r="HO9391" s="2180"/>
      <c r="HP9391" s="2180"/>
      <c r="HQ9391" s="2180"/>
      <c r="HR9391" s="2180"/>
      <c r="HS9391" s="2180"/>
      <c r="HT9391" s="2180"/>
      <c r="HU9391" s="2180"/>
      <c r="HV9391" s="2180"/>
      <c r="HW9391" s="2180"/>
      <c r="HX9391" s="2180"/>
      <c r="HY9391" s="2180"/>
      <c r="HZ9391" s="2180"/>
      <c r="IA9391" s="2180"/>
      <c r="IB9391" s="2180"/>
      <c r="IC9391" s="2180"/>
      <c r="ID9391" s="2180"/>
      <c r="IE9391" s="2180"/>
      <c r="IF9391" s="2180"/>
      <c r="IG9391" s="2180"/>
      <c r="IH9391" s="2180"/>
      <c r="II9391" s="2180"/>
      <c r="IJ9391" s="2180"/>
      <c r="IK9391" s="2180"/>
      <c r="IL9391" s="2180"/>
      <c r="IM9391" s="2180"/>
      <c r="IN9391" s="2180"/>
      <c r="IO9391" s="2180"/>
      <c r="IP9391" s="2180"/>
      <c r="IQ9391" s="2180"/>
      <c r="IR9391" s="2180"/>
      <c r="IS9391" s="2180"/>
      <c r="IT9391" s="2180"/>
      <c r="IU9391" s="2180"/>
      <c r="IV9391" s="2180"/>
    </row>
    <row r="9392" spans="1:256" hidden="1">
      <c r="A9392" s="2733"/>
      <c r="B9392" s="2231"/>
      <c r="C9392" s="2143"/>
      <c r="D9392" s="2149"/>
      <c r="E9392" s="2232"/>
      <c r="F9392" s="2240"/>
      <c r="G9392" s="17"/>
      <c r="H9392" s="17"/>
      <c r="I9392" s="2233"/>
      <c r="J9392" s="2235"/>
      <c r="K9392" s="2235"/>
      <c r="L9392" s="2235"/>
      <c r="M9392" s="2175">
        <v>0</v>
      </c>
      <c r="N9392" s="2237"/>
      <c r="O9392" s="2119"/>
      <c r="P9392" s="2120"/>
      <c r="Q9392" s="2125"/>
      <c r="R9392" s="2122"/>
      <c r="S9392" s="2120">
        <f>R9392*E9388</f>
        <v>0</v>
      </c>
      <c r="T9392" s="2126"/>
      <c r="U9392" s="2180"/>
      <c r="V9392" s="2180"/>
      <c r="W9392" s="2180"/>
      <c r="X9392" s="2180"/>
      <c r="Y9392" s="2180"/>
      <c r="Z9392" s="2180"/>
      <c r="AA9392" s="2180"/>
      <c r="AB9392" s="2180"/>
      <c r="AC9392" s="2180"/>
      <c r="AD9392" s="2180"/>
      <c r="AE9392" s="2180"/>
      <c r="AF9392" s="2180"/>
      <c r="AG9392" s="2180"/>
      <c r="AH9392" s="2180"/>
      <c r="AI9392" s="2180"/>
      <c r="AJ9392" s="2180"/>
      <c r="AK9392" s="2180"/>
      <c r="AL9392" s="2180"/>
      <c r="AM9392" s="2180"/>
      <c r="AN9392" s="2180"/>
      <c r="AO9392" s="2180"/>
      <c r="AP9392" s="2180"/>
      <c r="AQ9392" s="2180"/>
      <c r="AR9392" s="2180"/>
      <c r="AS9392" s="2180"/>
      <c r="AT9392" s="2180"/>
      <c r="AU9392" s="2180"/>
      <c r="AV9392" s="2180"/>
      <c r="AW9392" s="2180"/>
      <c r="AX9392" s="2180"/>
      <c r="AY9392" s="2180"/>
      <c r="AZ9392" s="2180"/>
      <c r="BA9392" s="2180"/>
      <c r="BB9392" s="2180"/>
      <c r="BC9392" s="2180"/>
      <c r="BD9392" s="2180"/>
      <c r="BE9392" s="2180"/>
      <c r="BF9392" s="2180"/>
      <c r="BG9392" s="2180"/>
      <c r="BH9392" s="2180"/>
      <c r="BI9392" s="2180"/>
      <c r="BJ9392" s="2180"/>
      <c r="BK9392" s="2180"/>
      <c r="BL9392" s="2180"/>
      <c r="BM9392" s="2180"/>
      <c r="BN9392" s="2180"/>
      <c r="BO9392" s="2180"/>
      <c r="BP9392" s="2180"/>
      <c r="BQ9392" s="2180"/>
      <c r="BR9392" s="2180"/>
      <c r="BS9392" s="2180"/>
      <c r="BT9392" s="2180"/>
      <c r="BU9392" s="2180"/>
      <c r="BV9392" s="2180"/>
      <c r="BW9392" s="2180"/>
      <c r="BX9392" s="2180"/>
      <c r="BY9392" s="2180"/>
      <c r="BZ9392" s="2180"/>
      <c r="CA9392" s="2180"/>
      <c r="CB9392" s="2180"/>
      <c r="CC9392" s="2180"/>
      <c r="CD9392" s="2180"/>
      <c r="CE9392" s="2180"/>
      <c r="CF9392" s="2180"/>
      <c r="CG9392" s="2180"/>
      <c r="CH9392" s="2180"/>
      <c r="CI9392" s="2180"/>
      <c r="CJ9392" s="2180"/>
      <c r="CK9392" s="2180"/>
      <c r="CL9392" s="2180"/>
      <c r="CM9392" s="2180"/>
      <c r="CN9392" s="2180"/>
      <c r="CO9392" s="2180"/>
      <c r="CP9392" s="2180"/>
      <c r="CQ9392" s="2180"/>
      <c r="CR9392" s="2180"/>
      <c r="CS9392" s="2180"/>
      <c r="CT9392" s="2180"/>
      <c r="CU9392" s="2180"/>
      <c r="CV9392" s="2180"/>
      <c r="CW9392" s="2180"/>
      <c r="CX9392" s="2180"/>
      <c r="CY9392" s="2180"/>
      <c r="CZ9392" s="2180"/>
      <c r="DA9392" s="2180"/>
      <c r="DB9392" s="2180"/>
      <c r="DC9392" s="2180"/>
      <c r="DD9392" s="2180"/>
      <c r="DE9392" s="2180"/>
      <c r="DF9392" s="2180"/>
      <c r="DG9392" s="2180"/>
      <c r="DH9392" s="2180"/>
      <c r="DI9392" s="2180"/>
      <c r="DJ9392" s="2180"/>
      <c r="DK9392" s="2180"/>
      <c r="DL9392" s="2180"/>
      <c r="DM9392" s="2180"/>
      <c r="DN9392" s="2180"/>
      <c r="DO9392" s="2180"/>
      <c r="DP9392" s="2180"/>
      <c r="DQ9392" s="2180"/>
      <c r="DR9392" s="2180"/>
      <c r="DS9392" s="2180"/>
      <c r="DT9392" s="2180"/>
      <c r="DU9392" s="2180"/>
      <c r="DV9392" s="2180"/>
      <c r="DW9392" s="2180"/>
      <c r="DX9392" s="2180"/>
      <c r="DY9392" s="2180"/>
      <c r="DZ9392" s="2180"/>
      <c r="EA9392" s="2180"/>
      <c r="EB9392" s="2180"/>
      <c r="EC9392" s="2180"/>
      <c r="ED9392" s="2180"/>
      <c r="EE9392" s="2180"/>
      <c r="EF9392" s="2180"/>
      <c r="EG9392" s="2180"/>
      <c r="EH9392" s="2180"/>
      <c r="EI9392" s="2180"/>
      <c r="EJ9392" s="2180"/>
      <c r="EK9392" s="2180"/>
      <c r="EL9392" s="2180"/>
      <c r="EM9392" s="2180"/>
      <c r="EN9392" s="2180"/>
      <c r="EO9392" s="2180"/>
      <c r="EP9392" s="2180"/>
      <c r="EQ9392" s="2180"/>
      <c r="ER9392" s="2180"/>
      <c r="ES9392" s="2180"/>
      <c r="ET9392" s="2180"/>
      <c r="EU9392" s="2180"/>
      <c r="EV9392" s="2180"/>
      <c r="EW9392" s="2180"/>
      <c r="EX9392" s="2180"/>
      <c r="EY9392" s="2180"/>
      <c r="EZ9392" s="2180"/>
      <c r="FA9392" s="2180"/>
      <c r="FB9392" s="2180"/>
      <c r="FC9392" s="2180"/>
      <c r="FD9392" s="2180"/>
      <c r="FE9392" s="2180"/>
      <c r="FF9392" s="2180"/>
      <c r="FG9392" s="2180"/>
      <c r="FH9392" s="2180"/>
      <c r="FI9392" s="2180"/>
      <c r="FJ9392" s="2180"/>
      <c r="FK9392" s="2180"/>
      <c r="FL9392" s="2180"/>
      <c r="FM9392" s="2180"/>
      <c r="FN9392" s="2180"/>
      <c r="FO9392" s="2180"/>
      <c r="FP9392" s="2180"/>
      <c r="FQ9392" s="2180"/>
      <c r="FR9392" s="2180"/>
      <c r="FS9392" s="2180"/>
      <c r="FT9392" s="2180"/>
      <c r="FU9392" s="2180"/>
      <c r="FV9392" s="2180"/>
      <c r="FW9392" s="2180"/>
      <c r="FX9392" s="2180"/>
      <c r="FY9392" s="2180"/>
      <c r="FZ9392" s="2180"/>
      <c r="GA9392" s="2180"/>
      <c r="GB9392" s="2180"/>
      <c r="GC9392" s="2180"/>
      <c r="GD9392" s="2180"/>
      <c r="GE9392" s="2180"/>
      <c r="GF9392" s="2180"/>
      <c r="GG9392" s="2180"/>
      <c r="GH9392" s="2180"/>
      <c r="GI9392" s="2180"/>
      <c r="GJ9392" s="2180"/>
      <c r="GK9392" s="2180"/>
      <c r="GL9392" s="2180"/>
      <c r="GM9392" s="2180"/>
      <c r="GN9392" s="2180"/>
      <c r="GO9392" s="2180"/>
      <c r="GP9392" s="2180"/>
      <c r="GQ9392" s="2180"/>
      <c r="GR9392" s="2180"/>
      <c r="GS9392" s="2180"/>
      <c r="GT9392" s="2180"/>
      <c r="GU9392" s="2180"/>
      <c r="GV9392" s="2180"/>
      <c r="GW9392" s="2180"/>
      <c r="GX9392" s="2180"/>
      <c r="GY9392" s="2180"/>
      <c r="GZ9392" s="2180"/>
      <c r="HA9392" s="2180"/>
      <c r="HB9392" s="2180"/>
      <c r="HC9392" s="2180"/>
      <c r="HD9392" s="2180"/>
      <c r="HE9392" s="2180"/>
      <c r="HF9392" s="2180"/>
      <c r="HG9392" s="2180"/>
      <c r="HH9392" s="2180"/>
      <c r="HI9392" s="2180"/>
      <c r="HJ9392" s="2180"/>
      <c r="HK9392" s="2180"/>
      <c r="HL9392" s="2180"/>
      <c r="HM9392" s="2180"/>
      <c r="HN9392" s="2180"/>
      <c r="HO9392" s="2180"/>
      <c r="HP9392" s="2180"/>
      <c r="HQ9392" s="2180"/>
      <c r="HR9392" s="2180"/>
      <c r="HS9392" s="2180"/>
      <c r="HT9392" s="2180"/>
      <c r="HU9392" s="2180"/>
      <c r="HV9392" s="2180"/>
      <c r="HW9392" s="2180"/>
      <c r="HX9392" s="2180"/>
      <c r="HY9392" s="2180"/>
      <c r="HZ9392" s="2180"/>
      <c r="IA9392" s="2180"/>
      <c r="IB9392" s="2180"/>
      <c r="IC9392" s="2180"/>
      <c r="ID9392" s="2180"/>
      <c r="IE9392" s="2180"/>
      <c r="IF9392" s="2180"/>
      <c r="IG9392" s="2180"/>
      <c r="IH9392" s="2180"/>
      <c r="II9392" s="2180"/>
      <c r="IJ9392" s="2180"/>
      <c r="IK9392" s="2180"/>
      <c r="IL9392" s="2180"/>
      <c r="IM9392" s="2180"/>
      <c r="IN9392" s="2180"/>
      <c r="IO9392" s="2180"/>
      <c r="IP9392" s="2180"/>
      <c r="IQ9392" s="2180"/>
      <c r="IR9392" s="2180"/>
      <c r="IS9392" s="2180"/>
      <c r="IT9392" s="2180"/>
      <c r="IU9392" s="2180"/>
      <c r="IV9392" s="2180"/>
    </row>
    <row r="9393" spans="1:256" hidden="1">
      <c r="A9393" s="2733"/>
      <c r="B9393" s="2231"/>
      <c r="C9393" s="2143"/>
      <c r="D9393" s="2149"/>
      <c r="E9393" s="2232"/>
      <c r="F9393" s="2240"/>
      <c r="G9393" s="17"/>
      <c r="H9393" s="17"/>
      <c r="I9393" s="2233"/>
      <c r="J9393" s="2235"/>
      <c r="K9393" s="2235"/>
      <c r="L9393" s="2235"/>
      <c r="M9393" s="2175">
        <v>0</v>
      </c>
      <c r="N9393" s="2237"/>
      <c r="O9393" s="2119"/>
      <c r="P9393" s="2120"/>
      <c r="Q9393" s="2125"/>
      <c r="R9393" s="2122"/>
      <c r="S9393" s="2120">
        <f>R9393*E9388</f>
        <v>0</v>
      </c>
      <c r="T9393" s="2126"/>
      <c r="U9393" s="2180"/>
      <c r="V9393" s="2180"/>
      <c r="W9393" s="2180"/>
      <c r="X9393" s="2180"/>
      <c r="Y9393" s="2180"/>
      <c r="Z9393" s="2180"/>
      <c r="AA9393" s="2180"/>
      <c r="AB9393" s="2180"/>
      <c r="AC9393" s="2180"/>
      <c r="AD9393" s="2180"/>
      <c r="AE9393" s="2180"/>
      <c r="AF9393" s="2180"/>
      <c r="AG9393" s="2180"/>
      <c r="AH9393" s="2180"/>
      <c r="AI9393" s="2180"/>
      <c r="AJ9393" s="2180"/>
      <c r="AK9393" s="2180"/>
      <c r="AL9393" s="2180"/>
      <c r="AM9393" s="2180"/>
      <c r="AN9393" s="2180"/>
      <c r="AO9393" s="2180"/>
      <c r="AP9393" s="2180"/>
      <c r="AQ9393" s="2180"/>
      <c r="AR9393" s="2180"/>
      <c r="AS9393" s="2180"/>
      <c r="AT9393" s="2180"/>
      <c r="AU9393" s="2180"/>
      <c r="AV9393" s="2180"/>
      <c r="AW9393" s="2180"/>
      <c r="AX9393" s="2180"/>
      <c r="AY9393" s="2180"/>
      <c r="AZ9393" s="2180"/>
      <c r="BA9393" s="2180"/>
      <c r="BB9393" s="2180"/>
      <c r="BC9393" s="2180"/>
      <c r="BD9393" s="2180"/>
      <c r="BE9393" s="2180"/>
      <c r="BF9393" s="2180"/>
      <c r="BG9393" s="2180"/>
      <c r="BH9393" s="2180"/>
      <c r="BI9393" s="2180"/>
      <c r="BJ9393" s="2180"/>
      <c r="BK9393" s="2180"/>
      <c r="BL9393" s="2180"/>
      <c r="BM9393" s="2180"/>
      <c r="BN9393" s="2180"/>
      <c r="BO9393" s="2180"/>
      <c r="BP9393" s="2180"/>
      <c r="BQ9393" s="2180"/>
      <c r="BR9393" s="2180"/>
      <c r="BS9393" s="2180"/>
      <c r="BT9393" s="2180"/>
      <c r="BU9393" s="2180"/>
      <c r="BV9393" s="2180"/>
      <c r="BW9393" s="2180"/>
      <c r="BX9393" s="2180"/>
      <c r="BY9393" s="2180"/>
      <c r="BZ9393" s="2180"/>
      <c r="CA9393" s="2180"/>
      <c r="CB9393" s="2180"/>
      <c r="CC9393" s="2180"/>
      <c r="CD9393" s="2180"/>
      <c r="CE9393" s="2180"/>
      <c r="CF9393" s="2180"/>
      <c r="CG9393" s="2180"/>
      <c r="CH9393" s="2180"/>
      <c r="CI9393" s="2180"/>
      <c r="CJ9393" s="2180"/>
      <c r="CK9393" s="2180"/>
      <c r="CL9393" s="2180"/>
      <c r="CM9393" s="2180"/>
      <c r="CN9393" s="2180"/>
      <c r="CO9393" s="2180"/>
      <c r="CP9393" s="2180"/>
      <c r="CQ9393" s="2180"/>
      <c r="CR9393" s="2180"/>
      <c r="CS9393" s="2180"/>
      <c r="CT9393" s="2180"/>
      <c r="CU9393" s="2180"/>
      <c r="CV9393" s="2180"/>
      <c r="CW9393" s="2180"/>
      <c r="CX9393" s="2180"/>
      <c r="CY9393" s="2180"/>
      <c r="CZ9393" s="2180"/>
      <c r="DA9393" s="2180"/>
      <c r="DB9393" s="2180"/>
      <c r="DC9393" s="2180"/>
      <c r="DD9393" s="2180"/>
      <c r="DE9393" s="2180"/>
      <c r="DF9393" s="2180"/>
      <c r="DG9393" s="2180"/>
      <c r="DH9393" s="2180"/>
      <c r="DI9393" s="2180"/>
      <c r="DJ9393" s="2180"/>
      <c r="DK9393" s="2180"/>
      <c r="DL9393" s="2180"/>
      <c r="DM9393" s="2180"/>
      <c r="DN9393" s="2180"/>
      <c r="DO9393" s="2180"/>
      <c r="DP9393" s="2180"/>
      <c r="DQ9393" s="2180"/>
      <c r="DR9393" s="2180"/>
      <c r="DS9393" s="2180"/>
      <c r="DT9393" s="2180"/>
      <c r="DU9393" s="2180"/>
      <c r="DV9393" s="2180"/>
      <c r="DW9393" s="2180"/>
      <c r="DX9393" s="2180"/>
      <c r="DY9393" s="2180"/>
      <c r="DZ9393" s="2180"/>
      <c r="EA9393" s="2180"/>
      <c r="EB9393" s="2180"/>
      <c r="EC9393" s="2180"/>
      <c r="ED9393" s="2180"/>
      <c r="EE9393" s="2180"/>
      <c r="EF9393" s="2180"/>
      <c r="EG9393" s="2180"/>
      <c r="EH9393" s="2180"/>
      <c r="EI9393" s="2180"/>
      <c r="EJ9393" s="2180"/>
      <c r="EK9393" s="2180"/>
      <c r="EL9393" s="2180"/>
      <c r="EM9393" s="2180"/>
      <c r="EN9393" s="2180"/>
      <c r="EO9393" s="2180"/>
      <c r="EP9393" s="2180"/>
      <c r="EQ9393" s="2180"/>
      <c r="ER9393" s="2180"/>
      <c r="ES9393" s="2180"/>
      <c r="ET9393" s="2180"/>
      <c r="EU9393" s="2180"/>
      <c r="EV9393" s="2180"/>
      <c r="EW9393" s="2180"/>
      <c r="EX9393" s="2180"/>
      <c r="EY9393" s="2180"/>
      <c r="EZ9393" s="2180"/>
      <c r="FA9393" s="2180"/>
      <c r="FB9393" s="2180"/>
      <c r="FC9393" s="2180"/>
      <c r="FD9393" s="2180"/>
      <c r="FE9393" s="2180"/>
      <c r="FF9393" s="2180"/>
      <c r="FG9393" s="2180"/>
      <c r="FH9393" s="2180"/>
      <c r="FI9393" s="2180"/>
      <c r="FJ9393" s="2180"/>
      <c r="FK9393" s="2180"/>
      <c r="FL9393" s="2180"/>
      <c r="FM9393" s="2180"/>
      <c r="FN9393" s="2180"/>
      <c r="FO9393" s="2180"/>
      <c r="FP9393" s="2180"/>
      <c r="FQ9393" s="2180"/>
      <c r="FR9393" s="2180"/>
      <c r="FS9393" s="2180"/>
      <c r="FT9393" s="2180"/>
      <c r="FU9393" s="2180"/>
      <c r="FV9393" s="2180"/>
      <c r="FW9393" s="2180"/>
      <c r="FX9393" s="2180"/>
      <c r="FY9393" s="2180"/>
      <c r="FZ9393" s="2180"/>
      <c r="GA9393" s="2180"/>
      <c r="GB9393" s="2180"/>
      <c r="GC9393" s="2180"/>
      <c r="GD9393" s="2180"/>
      <c r="GE9393" s="2180"/>
      <c r="GF9393" s="2180"/>
      <c r="GG9393" s="2180"/>
      <c r="GH9393" s="2180"/>
      <c r="GI9393" s="2180"/>
      <c r="GJ9393" s="2180"/>
      <c r="GK9393" s="2180"/>
      <c r="GL9393" s="2180"/>
      <c r="GM9393" s="2180"/>
      <c r="GN9393" s="2180"/>
      <c r="GO9393" s="2180"/>
      <c r="GP9393" s="2180"/>
      <c r="GQ9393" s="2180"/>
      <c r="GR9393" s="2180"/>
      <c r="GS9393" s="2180"/>
      <c r="GT9393" s="2180"/>
      <c r="GU9393" s="2180"/>
      <c r="GV9393" s="2180"/>
      <c r="GW9393" s="2180"/>
      <c r="GX9393" s="2180"/>
      <c r="GY9393" s="2180"/>
      <c r="GZ9393" s="2180"/>
      <c r="HA9393" s="2180"/>
      <c r="HB9393" s="2180"/>
      <c r="HC9393" s="2180"/>
      <c r="HD9393" s="2180"/>
      <c r="HE9393" s="2180"/>
      <c r="HF9393" s="2180"/>
      <c r="HG9393" s="2180"/>
      <c r="HH9393" s="2180"/>
      <c r="HI9393" s="2180"/>
      <c r="HJ9393" s="2180"/>
      <c r="HK9393" s="2180"/>
      <c r="HL9393" s="2180"/>
      <c r="HM9393" s="2180"/>
      <c r="HN9393" s="2180"/>
      <c r="HO9393" s="2180"/>
      <c r="HP9393" s="2180"/>
      <c r="HQ9393" s="2180"/>
      <c r="HR9393" s="2180"/>
      <c r="HS9393" s="2180"/>
      <c r="HT9393" s="2180"/>
      <c r="HU9393" s="2180"/>
      <c r="HV9393" s="2180"/>
      <c r="HW9393" s="2180"/>
      <c r="HX9393" s="2180"/>
      <c r="HY9393" s="2180"/>
      <c r="HZ9393" s="2180"/>
      <c r="IA9393" s="2180"/>
      <c r="IB9393" s="2180"/>
      <c r="IC9393" s="2180"/>
      <c r="ID9393" s="2180"/>
      <c r="IE9393" s="2180"/>
      <c r="IF9393" s="2180"/>
      <c r="IG9393" s="2180"/>
      <c r="IH9393" s="2180"/>
      <c r="II9393" s="2180"/>
      <c r="IJ9393" s="2180"/>
      <c r="IK9393" s="2180"/>
      <c r="IL9393" s="2180"/>
      <c r="IM9393" s="2180"/>
      <c r="IN9393" s="2180"/>
      <c r="IO9393" s="2180"/>
      <c r="IP9393" s="2180"/>
      <c r="IQ9393" s="2180"/>
      <c r="IR9393" s="2180"/>
      <c r="IS9393" s="2180"/>
      <c r="IT9393" s="2180"/>
      <c r="IU9393" s="2180"/>
      <c r="IV9393" s="2180"/>
    </row>
    <row r="9394" spans="1:256" hidden="1">
      <c r="A9394" s="2733"/>
      <c r="B9394" s="2231"/>
      <c r="C9394" s="2143"/>
      <c r="D9394" s="2149"/>
      <c r="E9394" s="2232"/>
      <c r="F9394" s="2240"/>
      <c r="G9394" s="17"/>
      <c r="H9394" s="17"/>
      <c r="I9394" s="2233"/>
      <c r="J9394" s="2235"/>
      <c r="K9394" s="2235"/>
      <c r="L9394" s="2235"/>
      <c r="M9394" s="2175">
        <v>0</v>
      </c>
      <c r="N9394" s="2237"/>
      <c r="O9394" s="2119"/>
      <c r="P9394" s="2120"/>
      <c r="Q9394" s="2125"/>
      <c r="R9394" s="2122"/>
      <c r="S9394" s="2120">
        <f>R9394*E9388</f>
        <v>0</v>
      </c>
      <c r="T9394" s="2126"/>
      <c r="U9394" s="2180"/>
      <c r="V9394" s="2180"/>
      <c r="W9394" s="2180"/>
      <c r="X9394" s="2180"/>
      <c r="Y9394" s="2180"/>
      <c r="Z9394" s="2180"/>
      <c r="AA9394" s="2180"/>
      <c r="AB9394" s="2180"/>
      <c r="AC9394" s="2180"/>
      <c r="AD9394" s="2180"/>
      <c r="AE9394" s="2180"/>
      <c r="AF9394" s="2180"/>
      <c r="AG9394" s="2180"/>
      <c r="AH9394" s="2180"/>
      <c r="AI9394" s="2180"/>
      <c r="AJ9394" s="2180"/>
      <c r="AK9394" s="2180"/>
      <c r="AL9394" s="2180"/>
      <c r="AM9394" s="2180"/>
      <c r="AN9394" s="2180"/>
      <c r="AO9394" s="2180"/>
      <c r="AP9394" s="2180"/>
      <c r="AQ9394" s="2180"/>
      <c r="AR9394" s="2180"/>
      <c r="AS9394" s="2180"/>
      <c r="AT9394" s="2180"/>
      <c r="AU9394" s="2180"/>
      <c r="AV9394" s="2180"/>
      <c r="AW9394" s="2180"/>
      <c r="AX9394" s="2180"/>
      <c r="AY9394" s="2180"/>
      <c r="AZ9394" s="2180"/>
      <c r="BA9394" s="2180"/>
      <c r="BB9394" s="2180"/>
      <c r="BC9394" s="2180"/>
      <c r="BD9394" s="2180"/>
      <c r="BE9394" s="2180"/>
      <c r="BF9394" s="2180"/>
      <c r="BG9394" s="2180"/>
      <c r="BH9394" s="2180"/>
      <c r="BI9394" s="2180"/>
      <c r="BJ9394" s="2180"/>
      <c r="BK9394" s="2180"/>
      <c r="BL9394" s="2180"/>
      <c r="BM9394" s="2180"/>
      <c r="BN9394" s="2180"/>
      <c r="BO9394" s="2180"/>
      <c r="BP9394" s="2180"/>
      <c r="BQ9394" s="2180"/>
      <c r="BR9394" s="2180"/>
      <c r="BS9394" s="2180"/>
      <c r="BT9394" s="2180"/>
      <c r="BU9394" s="2180"/>
      <c r="BV9394" s="2180"/>
      <c r="BW9394" s="2180"/>
      <c r="BX9394" s="2180"/>
      <c r="BY9394" s="2180"/>
      <c r="BZ9394" s="2180"/>
      <c r="CA9394" s="2180"/>
      <c r="CB9394" s="2180"/>
      <c r="CC9394" s="2180"/>
      <c r="CD9394" s="2180"/>
      <c r="CE9394" s="2180"/>
      <c r="CF9394" s="2180"/>
      <c r="CG9394" s="2180"/>
      <c r="CH9394" s="2180"/>
      <c r="CI9394" s="2180"/>
      <c r="CJ9394" s="2180"/>
      <c r="CK9394" s="2180"/>
      <c r="CL9394" s="2180"/>
      <c r="CM9394" s="2180"/>
      <c r="CN9394" s="2180"/>
      <c r="CO9394" s="2180"/>
      <c r="CP9394" s="2180"/>
      <c r="CQ9394" s="2180"/>
      <c r="CR9394" s="2180"/>
      <c r="CS9394" s="2180"/>
      <c r="CT9394" s="2180"/>
      <c r="CU9394" s="2180"/>
      <c r="CV9394" s="2180"/>
      <c r="CW9394" s="2180"/>
      <c r="CX9394" s="2180"/>
      <c r="CY9394" s="2180"/>
      <c r="CZ9394" s="2180"/>
      <c r="DA9394" s="2180"/>
      <c r="DB9394" s="2180"/>
      <c r="DC9394" s="2180"/>
      <c r="DD9394" s="2180"/>
      <c r="DE9394" s="2180"/>
      <c r="DF9394" s="2180"/>
      <c r="DG9394" s="2180"/>
      <c r="DH9394" s="2180"/>
      <c r="DI9394" s="2180"/>
      <c r="DJ9394" s="2180"/>
      <c r="DK9394" s="2180"/>
      <c r="DL9394" s="2180"/>
      <c r="DM9394" s="2180"/>
      <c r="DN9394" s="2180"/>
      <c r="DO9394" s="2180"/>
      <c r="DP9394" s="2180"/>
      <c r="DQ9394" s="2180"/>
      <c r="DR9394" s="2180"/>
      <c r="DS9394" s="2180"/>
      <c r="DT9394" s="2180"/>
      <c r="DU9394" s="2180"/>
      <c r="DV9394" s="2180"/>
      <c r="DW9394" s="2180"/>
      <c r="DX9394" s="2180"/>
      <c r="DY9394" s="2180"/>
      <c r="DZ9394" s="2180"/>
      <c r="EA9394" s="2180"/>
      <c r="EB9394" s="2180"/>
      <c r="EC9394" s="2180"/>
      <c r="ED9394" s="2180"/>
      <c r="EE9394" s="2180"/>
      <c r="EF9394" s="2180"/>
      <c r="EG9394" s="2180"/>
      <c r="EH9394" s="2180"/>
      <c r="EI9394" s="2180"/>
      <c r="EJ9394" s="2180"/>
      <c r="EK9394" s="2180"/>
      <c r="EL9394" s="2180"/>
      <c r="EM9394" s="2180"/>
      <c r="EN9394" s="2180"/>
      <c r="EO9394" s="2180"/>
      <c r="EP9394" s="2180"/>
      <c r="EQ9394" s="2180"/>
      <c r="ER9394" s="2180"/>
      <c r="ES9394" s="2180"/>
      <c r="ET9394" s="2180"/>
      <c r="EU9394" s="2180"/>
      <c r="EV9394" s="2180"/>
      <c r="EW9394" s="2180"/>
      <c r="EX9394" s="2180"/>
      <c r="EY9394" s="2180"/>
      <c r="EZ9394" s="2180"/>
      <c r="FA9394" s="2180"/>
      <c r="FB9394" s="2180"/>
      <c r="FC9394" s="2180"/>
      <c r="FD9394" s="2180"/>
      <c r="FE9394" s="2180"/>
      <c r="FF9394" s="2180"/>
      <c r="FG9394" s="2180"/>
      <c r="FH9394" s="2180"/>
      <c r="FI9394" s="2180"/>
      <c r="FJ9394" s="2180"/>
      <c r="FK9394" s="2180"/>
      <c r="FL9394" s="2180"/>
      <c r="FM9394" s="2180"/>
      <c r="FN9394" s="2180"/>
      <c r="FO9394" s="2180"/>
      <c r="FP9394" s="2180"/>
      <c r="FQ9394" s="2180"/>
      <c r="FR9394" s="2180"/>
      <c r="FS9394" s="2180"/>
      <c r="FT9394" s="2180"/>
      <c r="FU9394" s="2180"/>
      <c r="FV9394" s="2180"/>
      <c r="FW9394" s="2180"/>
      <c r="FX9394" s="2180"/>
      <c r="FY9394" s="2180"/>
      <c r="FZ9394" s="2180"/>
      <c r="GA9394" s="2180"/>
      <c r="GB9394" s="2180"/>
      <c r="GC9394" s="2180"/>
      <c r="GD9394" s="2180"/>
      <c r="GE9394" s="2180"/>
      <c r="GF9394" s="2180"/>
      <c r="GG9394" s="2180"/>
      <c r="GH9394" s="2180"/>
      <c r="GI9394" s="2180"/>
      <c r="GJ9394" s="2180"/>
      <c r="GK9394" s="2180"/>
      <c r="GL9394" s="2180"/>
      <c r="GM9394" s="2180"/>
      <c r="GN9394" s="2180"/>
      <c r="GO9394" s="2180"/>
      <c r="GP9394" s="2180"/>
      <c r="GQ9394" s="2180"/>
      <c r="GR9394" s="2180"/>
      <c r="GS9394" s="2180"/>
      <c r="GT9394" s="2180"/>
      <c r="GU9394" s="2180"/>
      <c r="GV9394" s="2180"/>
      <c r="GW9394" s="2180"/>
      <c r="GX9394" s="2180"/>
      <c r="GY9394" s="2180"/>
      <c r="GZ9394" s="2180"/>
      <c r="HA9394" s="2180"/>
      <c r="HB9394" s="2180"/>
      <c r="HC9394" s="2180"/>
      <c r="HD9394" s="2180"/>
      <c r="HE9394" s="2180"/>
      <c r="HF9394" s="2180"/>
      <c r="HG9394" s="2180"/>
      <c r="HH9394" s="2180"/>
      <c r="HI9394" s="2180"/>
      <c r="HJ9394" s="2180"/>
      <c r="HK9394" s="2180"/>
      <c r="HL9394" s="2180"/>
      <c r="HM9394" s="2180"/>
      <c r="HN9394" s="2180"/>
      <c r="HO9394" s="2180"/>
      <c r="HP9394" s="2180"/>
      <c r="HQ9394" s="2180"/>
      <c r="HR9394" s="2180"/>
      <c r="HS9394" s="2180"/>
      <c r="HT9394" s="2180"/>
      <c r="HU9394" s="2180"/>
      <c r="HV9394" s="2180"/>
      <c r="HW9394" s="2180"/>
      <c r="HX9394" s="2180"/>
      <c r="HY9394" s="2180"/>
      <c r="HZ9394" s="2180"/>
      <c r="IA9394" s="2180"/>
      <c r="IB9394" s="2180"/>
      <c r="IC9394" s="2180"/>
      <c r="ID9394" s="2180"/>
      <c r="IE9394" s="2180"/>
      <c r="IF9394" s="2180"/>
      <c r="IG9394" s="2180"/>
      <c r="IH9394" s="2180"/>
      <c r="II9394" s="2180"/>
      <c r="IJ9394" s="2180"/>
      <c r="IK9394" s="2180"/>
      <c r="IL9394" s="2180"/>
      <c r="IM9394" s="2180"/>
      <c r="IN9394" s="2180"/>
      <c r="IO9394" s="2180"/>
      <c r="IP9394" s="2180"/>
      <c r="IQ9394" s="2180"/>
      <c r="IR9394" s="2180"/>
      <c r="IS9394" s="2180"/>
      <c r="IT9394" s="2180"/>
      <c r="IU9394" s="2180"/>
      <c r="IV9394" s="2180"/>
    </row>
    <row r="9395" spans="1:256" hidden="1">
      <c r="A9395" s="2733"/>
      <c r="B9395" s="2231"/>
      <c r="C9395" s="2143"/>
      <c r="D9395" s="2149"/>
      <c r="E9395" s="2232"/>
      <c r="F9395" s="2240"/>
      <c r="G9395" s="17"/>
      <c r="H9395" s="17"/>
      <c r="I9395" s="2233"/>
      <c r="J9395" s="2235"/>
      <c r="K9395" s="2235"/>
      <c r="L9395" s="2235"/>
      <c r="M9395" s="2175">
        <v>0</v>
      </c>
      <c r="N9395" s="2237"/>
      <c r="O9395" s="2119"/>
      <c r="P9395" s="2120"/>
      <c r="Q9395" s="2125"/>
      <c r="R9395" s="2122"/>
      <c r="S9395" s="2120">
        <f>R9395*E9388</f>
        <v>0</v>
      </c>
      <c r="T9395" s="2126"/>
      <c r="U9395" s="2180"/>
      <c r="V9395" s="2180"/>
      <c r="W9395" s="2180"/>
      <c r="X9395" s="2180"/>
      <c r="Y9395" s="2180"/>
      <c r="Z9395" s="2180"/>
      <c r="AA9395" s="2180"/>
      <c r="AB9395" s="2180"/>
      <c r="AC9395" s="2180"/>
      <c r="AD9395" s="2180"/>
      <c r="AE9395" s="2180"/>
      <c r="AF9395" s="2180"/>
      <c r="AG9395" s="2180"/>
      <c r="AH9395" s="2180"/>
      <c r="AI9395" s="2180"/>
      <c r="AJ9395" s="2180"/>
      <c r="AK9395" s="2180"/>
      <c r="AL9395" s="2180"/>
      <c r="AM9395" s="2180"/>
      <c r="AN9395" s="2180"/>
      <c r="AO9395" s="2180"/>
      <c r="AP9395" s="2180"/>
      <c r="AQ9395" s="2180"/>
      <c r="AR9395" s="2180"/>
      <c r="AS9395" s="2180"/>
      <c r="AT9395" s="2180"/>
      <c r="AU9395" s="2180"/>
      <c r="AV9395" s="2180"/>
      <c r="AW9395" s="2180"/>
      <c r="AX9395" s="2180"/>
      <c r="AY9395" s="2180"/>
      <c r="AZ9395" s="2180"/>
      <c r="BA9395" s="2180"/>
      <c r="BB9395" s="2180"/>
      <c r="BC9395" s="2180"/>
      <c r="BD9395" s="2180"/>
      <c r="BE9395" s="2180"/>
      <c r="BF9395" s="2180"/>
      <c r="BG9395" s="2180"/>
      <c r="BH9395" s="2180"/>
      <c r="BI9395" s="2180"/>
      <c r="BJ9395" s="2180"/>
      <c r="BK9395" s="2180"/>
      <c r="BL9395" s="2180"/>
      <c r="BM9395" s="2180"/>
      <c r="BN9395" s="2180"/>
      <c r="BO9395" s="2180"/>
      <c r="BP9395" s="2180"/>
      <c r="BQ9395" s="2180"/>
      <c r="BR9395" s="2180"/>
      <c r="BS9395" s="2180"/>
      <c r="BT9395" s="2180"/>
      <c r="BU9395" s="2180"/>
      <c r="BV9395" s="2180"/>
      <c r="BW9395" s="2180"/>
      <c r="BX9395" s="2180"/>
      <c r="BY9395" s="2180"/>
      <c r="BZ9395" s="2180"/>
      <c r="CA9395" s="2180"/>
      <c r="CB9395" s="2180"/>
      <c r="CC9395" s="2180"/>
      <c r="CD9395" s="2180"/>
      <c r="CE9395" s="2180"/>
      <c r="CF9395" s="2180"/>
      <c r="CG9395" s="2180"/>
      <c r="CH9395" s="2180"/>
      <c r="CI9395" s="2180"/>
      <c r="CJ9395" s="2180"/>
      <c r="CK9395" s="2180"/>
      <c r="CL9395" s="2180"/>
      <c r="CM9395" s="2180"/>
      <c r="CN9395" s="2180"/>
      <c r="CO9395" s="2180"/>
      <c r="CP9395" s="2180"/>
      <c r="CQ9395" s="2180"/>
      <c r="CR9395" s="2180"/>
      <c r="CS9395" s="2180"/>
      <c r="CT9395" s="2180"/>
      <c r="CU9395" s="2180"/>
      <c r="CV9395" s="2180"/>
      <c r="CW9395" s="2180"/>
      <c r="CX9395" s="2180"/>
      <c r="CY9395" s="2180"/>
      <c r="CZ9395" s="2180"/>
      <c r="DA9395" s="2180"/>
      <c r="DB9395" s="2180"/>
      <c r="DC9395" s="2180"/>
      <c r="DD9395" s="2180"/>
      <c r="DE9395" s="2180"/>
      <c r="DF9395" s="2180"/>
      <c r="DG9395" s="2180"/>
      <c r="DH9395" s="2180"/>
      <c r="DI9395" s="2180"/>
      <c r="DJ9395" s="2180"/>
      <c r="DK9395" s="2180"/>
      <c r="DL9395" s="2180"/>
      <c r="DM9395" s="2180"/>
      <c r="DN9395" s="2180"/>
      <c r="DO9395" s="2180"/>
      <c r="DP9395" s="2180"/>
      <c r="DQ9395" s="2180"/>
      <c r="DR9395" s="2180"/>
      <c r="DS9395" s="2180"/>
      <c r="DT9395" s="2180"/>
      <c r="DU9395" s="2180"/>
      <c r="DV9395" s="2180"/>
      <c r="DW9395" s="2180"/>
      <c r="DX9395" s="2180"/>
      <c r="DY9395" s="2180"/>
      <c r="DZ9395" s="2180"/>
      <c r="EA9395" s="2180"/>
      <c r="EB9395" s="2180"/>
      <c r="EC9395" s="2180"/>
      <c r="ED9395" s="2180"/>
      <c r="EE9395" s="2180"/>
      <c r="EF9395" s="2180"/>
      <c r="EG9395" s="2180"/>
      <c r="EH9395" s="2180"/>
      <c r="EI9395" s="2180"/>
      <c r="EJ9395" s="2180"/>
      <c r="EK9395" s="2180"/>
      <c r="EL9395" s="2180"/>
      <c r="EM9395" s="2180"/>
      <c r="EN9395" s="2180"/>
      <c r="EO9395" s="2180"/>
      <c r="EP9395" s="2180"/>
      <c r="EQ9395" s="2180"/>
      <c r="ER9395" s="2180"/>
      <c r="ES9395" s="2180"/>
      <c r="ET9395" s="2180"/>
      <c r="EU9395" s="2180"/>
      <c r="EV9395" s="2180"/>
      <c r="EW9395" s="2180"/>
      <c r="EX9395" s="2180"/>
      <c r="EY9395" s="2180"/>
      <c r="EZ9395" s="2180"/>
      <c r="FA9395" s="2180"/>
      <c r="FB9395" s="2180"/>
      <c r="FC9395" s="2180"/>
      <c r="FD9395" s="2180"/>
      <c r="FE9395" s="2180"/>
      <c r="FF9395" s="2180"/>
      <c r="FG9395" s="2180"/>
      <c r="FH9395" s="2180"/>
      <c r="FI9395" s="2180"/>
      <c r="FJ9395" s="2180"/>
      <c r="FK9395" s="2180"/>
      <c r="FL9395" s="2180"/>
      <c r="FM9395" s="2180"/>
      <c r="FN9395" s="2180"/>
      <c r="FO9395" s="2180"/>
      <c r="FP9395" s="2180"/>
      <c r="FQ9395" s="2180"/>
      <c r="FR9395" s="2180"/>
      <c r="FS9395" s="2180"/>
      <c r="FT9395" s="2180"/>
      <c r="FU9395" s="2180"/>
      <c r="FV9395" s="2180"/>
      <c r="FW9395" s="2180"/>
      <c r="FX9395" s="2180"/>
      <c r="FY9395" s="2180"/>
      <c r="FZ9395" s="2180"/>
      <c r="GA9395" s="2180"/>
      <c r="GB9395" s="2180"/>
      <c r="GC9395" s="2180"/>
      <c r="GD9395" s="2180"/>
      <c r="GE9395" s="2180"/>
      <c r="GF9395" s="2180"/>
      <c r="GG9395" s="2180"/>
      <c r="GH9395" s="2180"/>
      <c r="GI9395" s="2180"/>
      <c r="GJ9395" s="2180"/>
      <c r="GK9395" s="2180"/>
      <c r="GL9395" s="2180"/>
      <c r="GM9395" s="2180"/>
      <c r="GN9395" s="2180"/>
      <c r="GO9395" s="2180"/>
      <c r="GP9395" s="2180"/>
      <c r="GQ9395" s="2180"/>
      <c r="GR9395" s="2180"/>
      <c r="GS9395" s="2180"/>
      <c r="GT9395" s="2180"/>
      <c r="GU9395" s="2180"/>
      <c r="GV9395" s="2180"/>
      <c r="GW9395" s="2180"/>
      <c r="GX9395" s="2180"/>
      <c r="GY9395" s="2180"/>
      <c r="GZ9395" s="2180"/>
      <c r="HA9395" s="2180"/>
      <c r="HB9395" s="2180"/>
      <c r="HC9395" s="2180"/>
      <c r="HD9395" s="2180"/>
      <c r="HE9395" s="2180"/>
      <c r="HF9395" s="2180"/>
      <c r="HG9395" s="2180"/>
      <c r="HH9395" s="2180"/>
      <c r="HI9395" s="2180"/>
      <c r="HJ9395" s="2180"/>
      <c r="HK9395" s="2180"/>
      <c r="HL9395" s="2180"/>
      <c r="HM9395" s="2180"/>
      <c r="HN9395" s="2180"/>
      <c r="HO9395" s="2180"/>
      <c r="HP9395" s="2180"/>
      <c r="HQ9395" s="2180"/>
      <c r="HR9395" s="2180"/>
      <c r="HS9395" s="2180"/>
      <c r="HT9395" s="2180"/>
      <c r="HU9395" s="2180"/>
      <c r="HV9395" s="2180"/>
      <c r="HW9395" s="2180"/>
      <c r="HX9395" s="2180"/>
      <c r="HY9395" s="2180"/>
      <c r="HZ9395" s="2180"/>
      <c r="IA9395" s="2180"/>
      <c r="IB9395" s="2180"/>
      <c r="IC9395" s="2180"/>
      <c r="ID9395" s="2180"/>
      <c r="IE9395" s="2180"/>
      <c r="IF9395" s="2180"/>
      <c r="IG9395" s="2180"/>
      <c r="IH9395" s="2180"/>
      <c r="II9395" s="2180"/>
      <c r="IJ9395" s="2180"/>
      <c r="IK9395" s="2180"/>
      <c r="IL9395" s="2180"/>
      <c r="IM9395" s="2180"/>
      <c r="IN9395" s="2180"/>
      <c r="IO9395" s="2180"/>
      <c r="IP9395" s="2180"/>
      <c r="IQ9395" s="2180"/>
      <c r="IR9395" s="2180"/>
      <c r="IS9395" s="2180"/>
      <c r="IT9395" s="2180"/>
      <c r="IU9395" s="2180"/>
      <c r="IV9395" s="2180"/>
    </row>
    <row r="9396" spans="1:256" hidden="1">
      <c r="A9396" s="2733"/>
      <c r="B9396" s="2231"/>
      <c r="C9396" s="2173"/>
      <c r="D9396" s="2149"/>
      <c r="E9396" s="2232"/>
      <c r="F9396" s="2240"/>
      <c r="G9396" s="17"/>
      <c r="H9396" s="17"/>
      <c r="I9396" s="2233"/>
      <c r="J9396" s="2235"/>
      <c r="K9396" s="2235"/>
      <c r="L9396" s="2235"/>
      <c r="M9396" s="2175">
        <v>0</v>
      </c>
      <c r="N9396" s="2237"/>
      <c r="O9396" s="2119"/>
      <c r="P9396" s="2120"/>
      <c r="Q9396" s="2125"/>
      <c r="R9396" s="2122"/>
      <c r="S9396" s="2120">
        <f>R9396*E9388</f>
        <v>0</v>
      </c>
      <c r="T9396" s="2126"/>
      <c r="U9396" s="2180"/>
      <c r="V9396" s="2180"/>
      <c r="W9396" s="2180"/>
      <c r="X9396" s="2180"/>
      <c r="Y9396" s="2180"/>
      <c r="Z9396" s="2180"/>
      <c r="AA9396" s="2180"/>
      <c r="AB9396" s="2180"/>
      <c r="AC9396" s="2180"/>
      <c r="AD9396" s="2180"/>
      <c r="AE9396" s="2180"/>
      <c r="AF9396" s="2180"/>
      <c r="AG9396" s="2180"/>
      <c r="AH9396" s="2180"/>
      <c r="AI9396" s="2180"/>
      <c r="AJ9396" s="2180"/>
      <c r="AK9396" s="2180"/>
      <c r="AL9396" s="2180"/>
      <c r="AM9396" s="2180"/>
      <c r="AN9396" s="2180"/>
      <c r="AO9396" s="2180"/>
      <c r="AP9396" s="2180"/>
      <c r="AQ9396" s="2180"/>
      <c r="AR9396" s="2180"/>
      <c r="AS9396" s="2180"/>
      <c r="AT9396" s="2180"/>
      <c r="AU9396" s="2180"/>
      <c r="AV9396" s="2180"/>
      <c r="AW9396" s="2180"/>
      <c r="AX9396" s="2180"/>
      <c r="AY9396" s="2180"/>
      <c r="AZ9396" s="2180"/>
      <c r="BA9396" s="2180"/>
      <c r="BB9396" s="2180"/>
      <c r="BC9396" s="2180"/>
      <c r="BD9396" s="2180"/>
      <c r="BE9396" s="2180"/>
      <c r="BF9396" s="2180"/>
      <c r="BG9396" s="2180"/>
      <c r="BH9396" s="2180"/>
      <c r="BI9396" s="2180"/>
      <c r="BJ9396" s="2180"/>
      <c r="BK9396" s="2180"/>
      <c r="BL9396" s="2180"/>
      <c r="BM9396" s="2180"/>
      <c r="BN9396" s="2180"/>
      <c r="BO9396" s="2180"/>
      <c r="BP9396" s="2180"/>
      <c r="BQ9396" s="2180"/>
      <c r="BR9396" s="2180"/>
      <c r="BS9396" s="2180"/>
      <c r="BT9396" s="2180"/>
      <c r="BU9396" s="2180"/>
      <c r="BV9396" s="2180"/>
      <c r="BW9396" s="2180"/>
      <c r="BX9396" s="2180"/>
      <c r="BY9396" s="2180"/>
      <c r="BZ9396" s="2180"/>
      <c r="CA9396" s="2180"/>
      <c r="CB9396" s="2180"/>
      <c r="CC9396" s="2180"/>
      <c r="CD9396" s="2180"/>
      <c r="CE9396" s="2180"/>
      <c r="CF9396" s="2180"/>
      <c r="CG9396" s="2180"/>
      <c r="CH9396" s="2180"/>
      <c r="CI9396" s="2180"/>
      <c r="CJ9396" s="2180"/>
      <c r="CK9396" s="2180"/>
      <c r="CL9396" s="2180"/>
      <c r="CM9396" s="2180"/>
      <c r="CN9396" s="2180"/>
      <c r="CO9396" s="2180"/>
      <c r="CP9396" s="2180"/>
      <c r="CQ9396" s="2180"/>
      <c r="CR9396" s="2180"/>
      <c r="CS9396" s="2180"/>
      <c r="CT9396" s="2180"/>
      <c r="CU9396" s="2180"/>
      <c r="CV9396" s="2180"/>
      <c r="CW9396" s="2180"/>
      <c r="CX9396" s="2180"/>
      <c r="CY9396" s="2180"/>
      <c r="CZ9396" s="2180"/>
      <c r="DA9396" s="2180"/>
      <c r="DB9396" s="2180"/>
      <c r="DC9396" s="2180"/>
      <c r="DD9396" s="2180"/>
      <c r="DE9396" s="2180"/>
      <c r="DF9396" s="2180"/>
      <c r="DG9396" s="2180"/>
      <c r="DH9396" s="2180"/>
      <c r="DI9396" s="2180"/>
      <c r="DJ9396" s="2180"/>
      <c r="DK9396" s="2180"/>
      <c r="DL9396" s="2180"/>
      <c r="DM9396" s="2180"/>
      <c r="DN9396" s="2180"/>
      <c r="DO9396" s="2180"/>
      <c r="DP9396" s="2180"/>
      <c r="DQ9396" s="2180"/>
      <c r="DR9396" s="2180"/>
      <c r="DS9396" s="2180"/>
      <c r="DT9396" s="2180"/>
      <c r="DU9396" s="2180"/>
      <c r="DV9396" s="2180"/>
      <c r="DW9396" s="2180"/>
      <c r="DX9396" s="2180"/>
      <c r="DY9396" s="2180"/>
      <c r="DZ9396" s="2180"/>
      <c r="EA9396" s="2180"/>
      <c r="EB9396" s="2180"/>
      <c r="EC9396" s="2180"/>
      <c r="ED9396" s="2180"/>
      <c r="EE9396" s="2180"/>
      <c r="EF9396" s="2180"/>
      <c r="EG9396" s="2180"/>
      <c r="EH9396" s="2180"/>
      <c r="EI9396" s="2180"/>
      <c r="EJ9396" s="2180"/>
      <c r="EK9396" s="2180"/>
      <c r="EL9396" s="2180"/>
      <c r="EM9396" s="2180"/>
      <c r="EN9396" s="2180"/>
      <c r="EO9396" s="2180"/>
      <c r="EP9396" s="2180"/>
      <c r="EQ9396" s="2180"/>
      <c r="ER9396" s="2180"/>
      <c r="ES9396" s="2180"/>
      <c r="ET9396" s="2180"/>
      <c r="EU9396" s="2180"/>
      <c r="EV9396" s="2180"/>
      <c r="EW9396" s="2180"/>
      <c r="EX9396" s="2180"/>
      <c r="EY9396" s="2180"/>
      <c r="EZ9396" s="2180"/>
      <c r="FA9396" s="2180"/>
      <c r="FB9396" s="2180"/>
      <c r="FC9396" s="2180"/>
      <c r="FD9396" s="2180"/>
      <c r="FE9396" s="2180"/>
      <c r="FF9396" s="2180"/>
      <c r="FG9396" s="2180"/>
      <c r="FH9396" s="2180"/>
      <c r="FI9396" s="2180"/>
      <c r="FJ9396" s="2180"/>
      <c r="FK9396" s="2180"/>
      <c r="FL9396" s="2180"/>
      <c r="FM9396" s="2180"/>
      <c r="FN9396" s="2180"/>
      <c r="FO9396" s="2180"/>
      <c r="FP9396" s="2180"/>
      <c r="FQ9396" s="2180"/>
      <c r="FR9396" s="2180"/>
      <c r="FS9396" s="2180"/>
      <c r="FT9396" s="2180"/>
      <c r="FU9396" s="2180"/>
      <c r="FV9396" s="2180"/>
      <c r="FW9396" s="2180"/>
      <c r="FX9396" s="2180"/>
      <c r="FY9396" s="2180"/>
      <c r="FZ9396" s="2180"/>
      <c r="GA9396" s="2180"/>
      <c r="GB9396" s="2180"/>
      <c r="GC9396" s="2180"/>
      <c r="GD9396" s="2180"/>
      <c r="GE9396" s="2180"/>
      <c r="GF9396" s="2180"/>
      <c r="GG9396" s="2180"/>
      <c r="GH9396" s="2180"/>
      <c r="GI9396" s="2180"/>
      <c r="GJ9396" s="2180"/>
      <c r="GK9396" s="2180"/>
      <c r="GL9396" s="2180"/>
      <c r="GM9396" s="2180"/>
      <c r="GN9396" s="2180"/>
      <c r="GO9396" s="2180"/>
      <c r="GP9396" s="2180"/>
      <c r="GQ9396" s="2180"/>
      <c r="GR9396" s="2180"/>
      <c r="GS9396" s="2180"/>
      <c r="GT9396" s="2180"/>
      <c r="GU9396" s="2180"/>
      <c r="GV9396" s="2180"/>
      <c r="GW9396" s="2180"/>
      <c r="GX9396" s="2180"/>
      <c r="GY9396" s="2180"/>
      <c r="GZ9396" s="2180"/>
      <c r="HA9396" s="2180"/>
      <c r="HB9396" s="2180"/>
      <c r="HC9396" s="2180"/>
      <c r="HD9396" s="2180"/>
      <c r="HE9396" s="2180"/>
      <c r="HF9396" s="2180"/>
      <c r="HG9396" s="2180"/>
      <c r="HH9396" s="2180"/>
      <c r="HI9396" s="2180"/>
      <c r="HJ9396" s="2180"/>
      <c r="HK9396" s="2180"/>
      <c r="HL9396" s="2180"/>
      <c r="HM9396" s="2180"/>
      <c r="HN9396" s="2180"/>
      <c r="HO9396" s="2180"/>
      <c r="HP9396" s="2180"/>
      <c r="HQ9396" s="2180"/>
      <c r="HR9396" s="2180"/>
      <c r="HS9396" s="2180"/>
      <c r="HT9396" s="2180"/>
      <c r="HU9396" s="2180"/>
      <c r="HV9396" s="2180"/>
      <c r="HW9396" s="2180"/>
      <c r="HX9396" s="2180"/>
      <c r="HY9396" s="2180"/>
      <c r="HZ9396" s="2180"/>
      <c r="IA9396" s="2180"/>
      <c r="IB9396" s="2180"/>
      <c r="IC9396" s="2180"/>
      <c r="ID9396" s="2180"/>
      <c r="IE9396" s="2180"/>
      <c r="IF9396" s="2180"/>
      <c r="IG9396" s="2180"/>
      <c r="IH9396" s="2180"/>
      <c r="II9396" s="2180"/>
      <c r="IJ9396" s="2180"/>
      <c r="IK9396" s="2180"/>
      <c r="IL9396" s="2180"/>
      <c r="IM9396" s="2180"/>
      <c r="IN9396" s="2180"/>
      <c r="IO9396" s="2180"/>
      <c r="IP9396" s="2180"/>
      <c r="IQ9396" s="2180"/>
      <c r="IR9396" s="2180"/>
      <c r="IS9396" s="2180"/>
      <c r="IT9396" s="2180"/>
      <c r="IU9396" s="2180"/>
      <c r="IV9396" s="2180"/>
    </row>
    <row r="9397" spans="1:256" ht="36">
      <c r="A9397" s="2654">
        <f>A9388+1</f>
        <v>4</v>
      </c>
      <c r="B9397" s="2231" t="s">
        <v>1395</v>
      </c>
      <c r="C9397" s="2143" t="s">
        <v>1982</v>
      </c>
      <c r="D9397" s="2149" t="s">
        <v>2099</v>
      </c>
      <c r="E9397" s="2232">
        <v>0.69180000000000008</v>
      </c>
      <c r="F9397" s="2251">
        <v>9.15</v>
      </c>
      <c r="G9397" s="2301">
        <v>6.3299700000000012</v>
      </c>
      <c r="H9397" s="2301">
        <v>13.278071923743502</v>
      </c>
      <c r="I9397" s="2251">
        <v>9.1</v>
      </c>
      <c r="J9397" s="2301">
        <v>6.2953800000000006</v>
      </c>
      <c r="K9397" s="2232">
        <v>27.755181999999998</v>
      </c>
      <c r="L9397" s="2143">
        <v>492.42720422699989</v>
      </c>
      <c r="M9397" s="2175">
        <v>690.15226486455367</v>
      </c>
      <c r="N9397" s="2175">
        <v>477.44733683329827</v>
      </c>
      <c r="O9397" s="2200">
        <f>E9397*L9397</f>
        <v>340.66113988423854</v>
      </c>
      <c r="P9397" s="2144" t="s">
        <v>2963</v>
      </c>
      <c r="Q9397" s="2140" t="s">
        <v>2099</v>
      </c>
      <c r="R9397" s="2133">
        <v>1</v>
      </c>
      <c r="S9397" s="2144">
        <f>R9397*E9397</f>
        <v>0.69180000000000008</v>
      </c>
      <c r="T9397" s="2133">
        <v>420</v>
      </c>
      <c r="U9397" s="2180"/>
      <c r="V9397" s="2180"/>
      <c r="W9397" s="2180"/>
      <c r="X9397" s="2180"/>
      <c r="Y9397" s="2180"/>
      <c r="Z9397" s="2180"/>
      <c r="AA9397" s="2180"/>
      <c r="AB9397" s="2180"/>
      <c r="AC9397" s="2180"/>
      <c r="AD9397" s="2180"/>
      <c r="AE9397" s="2180"/>
      <c r="AF9397" s="2180"/>
      <c r="AG9397" s="2180"/>
      <c r="AH9397" s="2180"/>
      <c r="AI9397" s="2180"/>
      <c r="AJ9397" s="2180"/>
      <c r="AK9397" s="2180"/>
      <c r="AL9397" s="2180"/>
      <c r="AM9397" s="2180"/>
      <c r="AN9397" s="2180"/>
      <c r="AO9397" s="2180"/>
      <c r="AP9397" s="2180"/>
      <c r="AQ9397" s="2180"/>
      <c r="AR9397" s="2180"/>
      <c r="AS9397" s="2180"/>
      <c r="AT9397" s="2180"/>
      <c r="AU9397" s="2180"/>
      <c r="AV9397" s="2180"/>
      <c r="AW9397" s="2180"/>
      <c r="AX9397" s="2180"/>
      <c r="AY9397" s="2180"/>
      <c r="AZ9397" s="2180"/>
      <c r="BA9397" s="2180"/>
      <c r="BB9397" s="2180"/>
      <c r="BC9397" s="2180"/>
      <c r="BD9397" s="2180"/>
      <c r="BE9397" s="2180"/>
      <c r="BF9397" s="2180"/>
      <c r="BG9397" s="2180"/>
      <c r="BH9397" s="2180"/>
      <c r="BI9397" s="2180"/>
      <c r="BJ9397" s="2180"/>
      <c r="BK9397" s="2180"/>
      <c r="BL9397" s="2180"/>
      <c r="BM9397" s="2180"/>
      <c r="BN9397" s="2180"/>
      <c r="BO9397" s="2180"/>
      <c r="BP9397" s="2180"/>
      <c r="BQ9397" s="2180"/>
      <c r="BR9397" s="2180"/>
      <c r="BS9397" s="2180"/>
      <c r="BT9397" s="2180"/>
      <c r="BU9397" s="2180"/>
      <c r="BV9397" s="2180"/>
      <c r="BW9397" s="2180"/>
      <c r="BX9397" s="2180"/>
      <c r="BY9397" s="2180"/>
      <c r="BZ9397" s="2180"/>
      <c r="CA9397" s="2180"/>
      <c r="CB9397" s="2180"/>
      <c r="CC9397" s="2180"/>
      <c r="CD9397" s="2180"/>
      <c r="CE9397" s="2180"/>
      <c r="CF9397" s="2180"/>
      <c r="CG9397" s="2180"/>
      <c r="CH9397" s="2180"/>
      <c r="CI9397" s="2180"/>
      <c r="CJ9397" s="2180"/>
      <c r="CK9397" s="2180"/>
      <c r="CL9397" s="2180"/>
      <c r="CM9397" s="2180"/>
      <c r="CN9397" s="2180"/>
      <c r="CO9397" s="2180"/>
      <c r="CP9397" s="2180"/>
      <c r="CQ9397" s="2180"/>
      <c r="CR9397" s="2180"/>
      <c r="CS9397" s="2180"/>
      <c r="CT9397" s="2180"/>
      <c r="CU9397" s="2180"/>
      <c r="CV9397" s="2180"/>
      <c r="CW9397" s="2180"/>
      <c r="CX9397" s="2180"/>
      <c r="CY9397" s="2180"/>
      <c r="CZ9397" s="2180"/>
      <c r="DA9397" s="2180"/>
      <c r="DB9397" s="2180"/>
      <c r="DC9397" s="2180"/>
      <c r="DD9397" s="2180"/>
      <c r="DE9397" s="2180"/>
      <c r="DF9397" s="2180"/>
      <c r="DG9397" s="2180"/>
      <c r="DH9397" s="2180"/>
      <c r="DI9397" s="2180"/>
      <c r="DJ9397" s="2180"/>
      <c r="DK9397" s="2180"/>
      <c r="DL9397" s="2180"/>
      <c r="DM9397" s="2180"/>
      <c r="DN9397" s="2180"/>
      <c r="DO9397" s="2180"/>
      <c r="DP9397" s="2180"/>
      <c r="DQ9397" s="2180"/>
      <c r="DR9397" s="2180"/>
      <c r="DS9397" s="2180"/>
      <c r="DT9397" s="2180"/>
      <c r="DU9397" s="2180"/>
      <c r="DV9397" s="2180"/>
      <c r="DW9397" s="2180"/>
      <c r="DX9397" s="2180"/>
      <c r="DY9397" s="2180"/>
      <c r="DZ9397" s="2180"/>
      <c r="EA9397" s="2180"/>
      <c r="EB9397" s="2180"/>
      <c r="EC9397" s="2180"/>
      <c r="ED9397" s="2180"/>
      <c r="EE9397" s="2180"/>
      <c r="EF9397" s="2180"/>
      <c r="EG9397" s="2180"/>
      <c r="EH9397" s="2180"/>
      <c r="EI9397" s="2180"/>
      <c r="EJ9397" s="2180"/>
      <c r="EK9397" s="2180"/>
      <c r="EL9397" s="2180"/>
      <c r="EM9397" s="2180"/>
      <c r="EN9397" s="2180"/>
      <c r="EO9397" s="2180"/>
      <c r="EP9397" s="2180"/>
      <c r="EQ9397" s="2180"/>
      <c r="ER9397" s="2180"/>
      <c r="ES9397" s="2180"/>
      <c r="ET9397" s="2180"/>
      <c r="EU9397" s="2180"/>
      <c r="EV9397" s="2180"/>
      <c r="EW9397" s="2180"/>
      <c r="EX9397" s="2180"/>
      <c r="EY9397" s="2180"/>
      <c r="EZ9397" s="2180"/>
      <c r="FA9397" s="2180"/>
      <c r="FB9397" s="2180"/>
      <c r="FC9397" s="2180"/>
      <c r="FD9397" s="2180"/>
      <c r="FE9397" s="2180"/>
      <c r="FF9397" s="2180"/>
      <c r="FG9397" s="2180"/>
      <c r="FH9397" s="2180"/>
      <c r="FI9397" s="2180"/>
      <c r="FJ9397" s="2180"/>
      <c r="FK9397" s="2180"/>
      <c r="FL9397" s="2180"/>
      <c r="FM9397" s="2180"/>
      <c r="FN9397" s="2180"/>
      <c r="FO9397" s="2180"/>
      <c r="FP9397" s="2180"/>
      <c r="FQ9397" s="2180"/>
      <c r="FR9397" s="2180"/>
      <c r="FS9397" s="2180"/>
      <c r="FT9397" s="2180"/>
      <c r="FU9397" s="2180"/>
      <c r="FV9397" s="2180"/>
      <c r="FW9397" s="2180"/>
      <c r="FX9397" s="2180"/>
      <c r="FY9397" s="2180"/>
      <c r="FZ9397" s="2180"/>
      <c r="GA9397" s="2180"/>
      <c r="GB9397" s="2180"/>
      <c r="GC9397" s="2180"/>
      <c r="GD9397" s="2180"/>
      <c r="GE9397" s="2180"/>
      <c r="GF9397" s="2180"/>
      <c r="GG9397" s="2180"/>
      <c r="GH9397" s="2180"/>
      <c r="GI9397" s="2180"/>
      <c r="GJ9397" s="2180"/>
      <c r="GK9397" s="2180"/>
      <c r="GL9397" s="2180"/>
      <c r="GM9397" s="2180"/>
      <c r="GN9397" s="2180"/>
      <c r="GO9397" s="2180"/>
      <c r="GP9397" s="2180"/>
      <c r="GQ9397" s="2180"/>
      <c r="GR9397" s="2180"/>
      <c r="GS9397" s="2180"/>
      <c r="GT9397" s="2180"/>
      <c r="GU9397" s="2180"/>
      <c r="GV9397" s="2180"/>
      <c r="GW9397" s="2180"/>
      <c r="GX9397" s="2180"/>
      <c r="GY9397" s="2180"/>
      <c r="GZ9397" s="2180"/>
      <c r="HA9397" s="2180"/>
      <c r="HB9397" s="2180"/>
      <c r="HC9397" s="2180"/>
      <c r="HD9397" s="2180"/>
      <c r="HE9397" s="2180"/>
      <c r="HF9397" s="2180"/>
      <c r="HG9397" s="2180"/>
      <c r="HH9397" s="2180"/>
      <c r="HI9397" s="2180"/>
      <c r="HJ9397" s="2180"/>
      <c r="HK9397" s="2180"/>
      <c r="HL9397" s="2180"/>
      <c r="HM9397" s="2180"/>
      <c r="HN9397" s="2180"/>
      <c r="HO9397" s="2180"/>
      <c r="HP9397" s="2180"/>
      <c r="HQ9397" s="2180"/>
      <c r="HR9397" s="2180"/>
      <c r="HS9397" s="2180"/>
      <c r="HT9397" s="2180"/>
      <c r="HU9397" s="2180"/>
      <c r="HV9397" s="2180"/>
      <c r="HW9397" s="2180"/>
      <c r="HX9397" s="2180"/>
      <c r="HY9397" s="2180"/>
      <c r="HZ9397" s="2180"/>
      <c r="IA9397" s="2180"/>
      <c r="IB9397" s="2180"/>
      <c r="IC9397" s="2180"/>
      <c r="ID9397" s="2180"/>
      <c r="IE9397" s="2180"/>
      <c r="IF9397" s="2180"/>
      <c r="IG9397" s="2180"/>
      <c r="IH9397" s="2180"/>
      <c r="II9397" s="2180"/>
      <c r="IJ9397" s="2180"/>
      <c r="IK9397" s="2180"/>
      <c r="IL9397" s="2180"/>
      <c r="IM9397" s="2180"/>
      <c r="IN9397" s="2180"/>
      <c r="IO9397" s="2180"/>
      <c r="IP9397" s="2180"/>
      <c r="IQ9397" s="2180"/>
      <c r="IR9397" s="2180"/>
      <c r="IS9397" s="2180"/>
      <c r="IT9397" s="2180"/>
      <c r="IU9397" s="2180"/>
      <c r="IV9397" s="2180"/>
    </row>
    <row r="9398" spans="1:256" hidden="1">
      <c r="A9398" s="2733"/>
      <c r="B9398" s="2231"/>
      <c r="C9398" s="2143"/>
      <c r="D9398" s="2149"/>
      <c r="E9398" s="2232"/>
      <c r="F9398" s="2251"/>
      <c r="G9398" s="2145"/>
      <c r="H9398" s="2145"/>
      <c r="I9398" s="2251"/>
      <c r="J9398" s="2145"/>
      <c r="K9398" s="2173"/>
      <c r="L9398" s="2143"/>
      <c r="M9398" s="2175">
        <v>0</v>
      </c>
      <c r="N9398" s="2175"/>
      <c r="O9398" s="2374"/>
      <c r="P9398" s="2392" t="s">
        <v>2908</v>
      </c>
      <c r="Q9398" s="2287" t="s">
        <v>2994</v>
      </c>
      <c r="R9398" s="2137">
        <v>0.6</v>
      </c>
      <c r="S9398" s="2324">
        <f>R9398*E9397</f>
        <v>0.41508000000000006</v>
      </c>
      <c r="T9398" s="2137">
        <v>0.4</v>
      </c>
      <c r="U9398" s="2180"/>
      <c r="V9398" s="2180"/>
      <c r="W9398" s="2180"/>
      <c r="X9398" s="2180"/>
      <c r="Y9398" s="2180"/>
      <c r="Z9398" s="2180"/>
      <c r="AA9398" s="2180"/>
      <c r="AB9398" s="2180"/>
      <c r="AC9398" s="2180"/>
      <c r="AD9398" s="2180"/>
      <c r="AE9398" s="2180"/>
      <c r="AF9398" s="2180"/>
      <c r="AG9398" s="2180"/>
      <c r="AH9398" s="2180"/>
      <c r="AI9398" s="2180"/>
      <c r="AJ9398" s="2180"/>
      <c r="AK9398" s="2180"/>
      <c r="AL9398" s="2180"/>
      <c r="AM9398" s="2180"/>
      <c r="AN9398" s="2180"/>
      <c r="AO9398" s="2180"/>
      <c r="AP9398" s="2180"/>
      <c r="AQ9398" s="2180"/>
      <c r="AR9398" s="2180"/>
      <c r="AS9398" s="2180"/>
      <c r="AT9398" s="2180"/>
      <c r="AU9398" s="2180"/>
      <c r="AV9398" s="2180"/>
      <c r="AW9398" s="2180"/>
      <c r="AX9398" s="2180"/>
      <c r="AY9398" s="2180"/>
      <c r="AZ9398" s="2180"/>
      <c r="BA9398" s="2180"/>
      <c r="BB9398" s="2180"/>
      <c r="BC9398" s="2180"/>
      <c r="BD9398" s="2180"/>
      <c r="BE9398" s="2180"/>
      <c r="BF9398" s="2180"/>
      <c r="BG9398" s="2180"/>
      <c r="BH9398" s="2180"/>
      <c r="BI9398" s="2180"/>
      <c r="BJ9398" s="2180"/>
      <c r="BK9398" s="2180"/>
      <c r="BL9398" s="2180"/>
      <c r="BM9398" s="2180"/>
      <c r="BN9398" s="2180"/>
      <c r="BO9398" s="2180"/>
      <c r="BP9398" s="2180"/>
      <c r="BQ9398" s="2180"/>
      <c r="BR9398" s="2180"/>
      <c r="BS9398" s="2180"/>
      <c r="BT9398" s="2180"/>
      <c r="BU9398" s="2180"/>
      <c r="BV9398" s="2180"/>
      <c r="BW9398" s="2180"/>
      <c r="BX9398" s="2180"/>
      <c r="BY9398" s="2180"/>
      <c r="BZ9398" s="2180"/>
      <c r="CA9398" s="2180"/>
      <c r="CB9398" s="2180"/>
      <c r="CC9398" s="2180"/>
      <c r="CD9398" s="2180"/>
      <c r="CE9398" s="2180"/>
      <c r="CF9398" s="2180"/>
      <c r="CG9398" s="2180"/>
      <c r="CH9398" s="2180"/>
      <c r="CI9398" s="2180"/>
      <c r="CJ9398" s="2180"/>
      <c r="CK9398" s="2180"/>
      <c r="CL9398" s="2180"/>
      <c r="CM9398" s="2180"/>
      <c r="CN9398" s="2180"/>
      <c r="CO9398" s="2180"/>
      <c r="CP9398" s="2180"/>
      <c r="CQ9398" s="2180"/>
      <c r="CR9398" s="2180"/>
      <c r="CS9398" s="2180"/>
      <c r="CT9398" s="2180"/>
      <c r="CU9398" s="2180"/>
      <c r="CV9398" s="2180"/>
      <c r="CW9398" s="2180"/>
      <c r="CX9398" s="2180"/>
      <c r="CY9398" s="2180"/>
      <c r="CZ9398" s="2180"/>
      <c r="DA9398" s="2180"/>
      <c r="DB9398" s="2180"/>
      <c r="DC9398" s="2180"/>
      <c r="DD9398" s="2180"/>
      <c r="DE9398" s="2180"/>
      <c r="DF9398" s="2180"/>
      <c r="DG9398" s="2180"/>
      <c r="DH9398" s="2180"/>
      <c r="DI9398" s="2180"/>
      <c r="DJ9398" s="2180"/>
      <c r="DK9398" s="2180"/>
      <c r="DL9398" s="2180"/>
      <c r="DM9398" s="2180"/>
      <c r="DN9398" s="2180"/>
      <c r="DO9398" s="2180"/>
      <c r="DP9398" s="2180"/>
      <c r="DQ9398" s="2180"/>
      <c r="DR9398" s="2180"/>
      <c r="DS9398" s="2180"/>
      <c r="DT9398" s="2180"/>
      <c r="DU9398" s="2180"/>
      <c r="DV9398" s="2180"/>
      <c r="DW9398" s="2180"/>
      <c r="DX9398" s="2180"/>
      <c r="DY9398" s="2180"/>
      <c r="DZ9398" s="2180"/>
      <c r="EA9398" s="2180"/>
      <c r="EB9398" s="2180"/>
      <c r="EC9398" s="2180"/>
      <c r="ED9398" s="2180"/>
      <c r="EE9398" s="2180"/>
      <c r="EF9398" s="2180"/>
      <c r="EG9398" s="2180"/>
      <c r="EH9398" s="2180"/>
      <c r="EI9398" s="2180"/>
      <c r="EJ9398" s="2180"/>
      <c r="EK9398" s="2180"/>
      <c r="EL9398" s="2180"/>
      <c r="EM9398" s="2180"/>
      <c r="EN9398" s="2180"/>
      <c r="EO9398" s="2180"/>
      <c r="EP9398" s="2180"/>
      <c r="EQ9398" s="2180"/>
      <c r="ER9398" s="2180"/>
      <c r="ES9398" s="2180"/>
      <c r="ET9398" s="2180"/>
      <c r="EU9398" s="2180"/>
      <c r="EV9398" s="2180"/>
      <c r="EW9398" s="2180"/>
      <c r="EX9398" s="2180"/>
      <c r="EY9398" s="2180"/>
      <c r="EZ9398" s="2180"/>
      <c r="FA9398" s="2180"/>
      <c r="FB9398" s="2180"/>
      <c r="FC9398" s="2180"/>
      <c r="FD9398" s="2180"/>
      <c r="FE9398" s="2180"/>
      <c r="FF9398" s="2180"/>
      <c r="FG9398" s="2180"/>
      <c r="FH9398" s="2180"/>
      <c r="FI9398" s="2180"/>
      <c r="FJ9398" s="2180"/>
      <c r="FK9398" s="2180"/>
      <c r="FL9398" s="2180"/>
      <c r="FM9398" s="2180"/>
      <c r="FN9398" s="2180"/>
      <c r="FO9398" s="2180"/>
      <c r="FP9398" s="2180"/>
      <c r="FQ9398" s="2180"/>
      <c r="FR9398" s="2180"/>
      <c r="FS9398" s="2180"/>
      <c r="FT9398" s="2180"/>
      <c r="FU9398" s="2180"/>
      <c r="FV9398" s="2180"/>
      <c r="FW9398" s="2180"/>
      <c r="FX9398" s="2180"/>
      <c r="FY9398" s="2180"/>
      <c r="FZ9398" s="2180"/>
      <c r="GA9398" s="2180"/>
      <c r="GB9398" s="2180"/>
      <c r="GC9398" s="2180"/>
      <c r="GD9398" s="2180"/>
      <c r="GE9398" s="2180"/>
      <c r="GF9398" s="2180"/>
      <c r="GG9398" s="2180"/>
      <c r="GH9398" s="2180"/>
      <c r="GI9398" s="2180"/>
      <c r="GJ9398" s="2180"/>
      <c r="GK9398" s="2180"/>
      <c r="GL9398" s="2180"/>
      <c r="GM9398" s="2180"/>
      <c r="GN9398" s="2180"/>
      <c r="GO9398" s="2180"/>
      <c r="GP9398" s="2180"/>
      <c r="GQ9398" s="2180"/>
      <c r="GR9398" s="2180"/>
      <c r="GS9398" s="2180"/>
      <c r="GT9398" s="2180"/>
      <c r="GU9398" s="2180"/>
      <c r="GV9398" s="2180"/>
      <c r="GW9398" s="2180"/>
      <c r="GX9398" s="2180"/>
      <c r="GY9398" s="2180"/>
      <c r="GZ9398" s="2180"/>
      <c r="HA9398" s="2180"/>
      <c r="HB9398" s="2180"/>
      <c r="HC9398" s="2180"/>
      <c r="HD9398" s="2180"/>
      <c r="HE9398" s="2180"/>
      <c r="HF9398" s="2180"/>
      <c r="HG9398" s="2180"/>
      <c r="HH9398" s="2180"/>
      <c r="HI9398" s="2180"/>
      <c r="HJ9398" s="2180"/>
      <c r="HK9398" s="2180"/>
      <c r="HL9398" s="2180"/>
      <c r="HM9398" s="2180"/>
      <c r="HN9398" s="2180"/>
      <c r="HO9398" s="2180"/>
      <c r="HP9398" s="2180"/>
      <c r="HQ9398" s="2180"/>
      <c r="HR9398" s="2180"/>
      <c r="HS9398" s="2180"/>
      <c r="HT9398" s="2180"/>
      <c r="HU9398" s="2180"/>
      <c r="HV9398" s="2180"/>
      <c r="HW9398" s="2180"/>
      <c r="HX9398" s="2180"/>
      <c r="HY9398" s="2180"/>
      <c r="HZ9398" s="2180"/>
      <c r="IA9398" s="2180"/>
      <c r="IB9398" s="2180"/>
      <c r="IC9398" s="2180"/>
      <c r="ID9398" s="2180"/>
      <c r="IE9398" s="2180"/>
      <c r="IF9398" s="2180"/>
      <c r="IG9398" s="2180"/>
      <c r="IH9398" s="2180"/>
      <c r="II9398" s="2180"/>
      <c r="IJ9398" s="2180"/>
      <c r="IK9398" s="2180"/>
      <c r="IL9398" s="2180"/>
      <c r="IM9398" s="2180"/>
      <c r="IN9398" s="2180"/>
      <c r="IO9398" s="2180"/>
      <c r="IP9398" s="2180"/>
      <c r="IQ9398" s="2180"/>
      <c r="IR9398" s="2180"/>
      <c r="IS9398" s="2180"/>
      <c r="IT9398" s="2180"/>
      <c r="IU9398" s="2180"/>
      <c r="IV9398" s="2180"/>
    </row>
    <row r="9399" spans="1:256" hidden="1">
      <c r="A9399" s="2733"/>
      <c r="B9399" s="2231"/>
      <c r="C9399" s="2143"/>
      <c r="D9399" s="2149"/>
      <c r="E9399" s="2232"/>
      <c r="F9399" s="2251"/>
      <c r="G9399" s="2145"/>
      <c r="H9399" s="2145"/>
      <c r="I9399" s="2251"/>
      <c r="J9399" s="2145"/>
      <c r="K9399" s="2173"/>
      <c r="L9399" s="2143"/>
      <c r="M9399" s="2175">
        <v>0</v>
      </c>
      <c r="N9399" s="2175"/>
      <c r="O9399" s="2374"/>
      <c r="P9399" s="2137" t="s">
        <v>608</v>
      </c>
      <c r="Q9399" s="2287" t="s">
        <v>2994</v>
      </c>
      <c r="R9399" s="2137">
        <v>0.15</v>
      </c>
      <c r="S9399" s="2324">
        <f>R9399*E9397</f>
        <v>0.10377000000000002</v>
      </c>
      <c r="T9399" s="2137">
        <v>1</v>
      </c>
      <c r="U9399" s="2180"/>
      <c r="V9399" s="2180"/>
      <c r="W9399" s="2180"/>
      <c r="X9399" s="2180"/>
      <c r="Y9399" s="2180"/>
      <c r="Z9399" s="2180"/>
      <c r="AA9399" s="2180"/>
      <c r="AB9399" s="2180"/>
      <c r="AC9399" s="2180"/>
      <c r="AD9399" s="2180"/>
      <c r="AE9399" s="2180"/>
      <c r="AF9399" s="2180"/>
      <c r="AG9399" s="2180"/>
      <c r="AH9399" s="2180"/>
      <c r="AI9399" s="2180"/>
      <c r="AJ9399" s="2180"/>
      <c r="AK9399" s="2180"/>
      <c r="AL9399" s="2180"/>
      <c r="AM9399" s="2180"/>
      <c r="AN9399" s="2180"/>
      <c r="AO9399" s="2180"/>
      <c r="AP9399" s="2180"/>
      <c r="AQ9399" s="2180"/>
      <c r="AR9399" s="2180"/>
      <c r="AS9399" s="2180"/>
      <c r="AT9399" s="2180"/>
      <c r="AU9399" s="2180"/>
      <c r="AV9399" s="2180"/>
      <c r="AW9399" s="2180"/>
      <c r="AX9399" s="2180"/>
      <c r="AY9399" s="2180"/>
      <c r="AZ9399" s="2180"/>
      <c r="BA9399" s="2180"/>
      <c r="BB9399" s="2180"/>
      <c r="BC9399" s="2180"/>
      <c r="BD9399" s="2180"/>
      <c r="BE9399" s="2180"/>
      <c r="BF9399" s="2180"/>
      <c r="BG9399" s="2180"/>
      <c r="BH9399" s="2180"/>
      <c r="BI9399" s="2180"/>
      <c r="BJ9399" s="2180"/>
      <c r="BK9399" s="2180"/>
      <c r="BL9399" s="2180"/>
      <c r="BM9399" s="2180"/>
      <c r="BN9399" s="2180"/>
      <c r="BO9399" s="2180"/>
      <c r="BP9399" s="2180"/>
      <c r="BQ9399" s="2180"/>
      <c r="BR9399" s="2180"/>
      <c r="BS9399" s="2180"/>
      <c r="BT9399" s="2180"/>
      <c r="BU9399" s="2180"/>
      <c r="BV9399" s="2180"/>
      <c r="BW9399" s="2180"/>
      <c r="BX9399" s="2180"/>
      <c r="BY9399" s="2180"/>
      <c r="BZ9399" s="2180"/>
      <c r="CA9399" s="2180"/>
      <c r="CB9399" s="2180"/>
      <c r="CC9399" s="2180"/>
      <c r="CD9399" s="2180"/>
      <c r="CE9399" s="2180"/>
      <c r="CF9399" s="2180"/>
      <c r="CG9399" s="2180"/>
      <c r="CH9399" s="2180"/>
      <c r="CI9399" s="2180"/>
      <c r="CJ9399" s="2180"/>
      <c r="CK9399" s="2180"/>
      <c r="CL9399" s="2180"/>
      <c r="CM9399" s="2180"/>
      <c r="CN9399" s="2180"/>
      <c r="CO9399" s="2180"/>
      <c r="CP9399" s="2180"/>
      <c r="CQ9399" s="2180"/>
      <c r="CR9399" s="2180"/>
      <c r="CS9399" s="2180"/>
      <c r="CT9399" s="2180"/>
      <c r="CU9399" s="2180"/>
      <c r="CV9399" s="2180"/>
      <c r="CW9399" s="2180"/>
      <c r="CX9399" s="2180"/>
      <c r="CY9399" s="2180"/>
      <c r="CZ9399" s="2180"/>
      <c r="DA9399" s="2180"/>
      <c r="DB9399" s="2180"/>
      <c r="DC9399" s="2180"/>
      <c r="DD9399" s="2180"/>
      <c r="DE9399" s="2180"/>
      <c r="DF9399" s="2180"/>
      <c r="DG9399" s="2180"/>
      <c r="DH9399" s="2180"/>
      <c r="DI9399" s="2180"/>
      <c r="DJ9399" s="2180"/>
      <c r="DK9399" s="2180"/>
      <c r="DL9399" s="2180"/>
      <c r="DM9399" s="2180"/>
      <c r="DN9399" s="2180"/>
      <c r="DO9399" s="2180"/>
      <c r="DP9399" s="2180"/>
      <c r="DQ9399" s="2180"/>
      <c r="DR9399" s="2180"/>
      <c r="DS9399" s="2180"/>
      <c r="DT9399" s="2180"/>
      <c r="DU9399" s="2180"/>
      <c r="DV9399" s="2180"/>
      <c r="DW9399" s="2180"/>
      <c r="DX9399" s="2180"/>
      <c r="DY9399" s="2180"/>
      <c r="DZ9399" s="2180"/>
      <c r="EA9399" s="2180"/>
      <c r="EB9399" s="2180"/>
      <c r="EC9399" s="2180"/>
      <c r="ED9399" s="2180"/>
      <c r="EE9399" s="2180"/>
      <c r="EF9399" s="2180"/>
      <c r="EG9399" s="2180"/>
      <c r="EH9399" s="2180"/>
      <c r="EI9399" s="2180"/>
      <c r="EJ9399" s="2180"/>
      <c r="EK9399" s="2180"/>
      <c r="EL9399" s="2180"/>
      <c r="EM9399" s="2180"/>
      <c r="EN9399" s="2180"/>
      <c r="EO9399" s="2180"/>
      <c r="EP9399" s="2180"/>
      <c r="EQ9399" s="2180"/>
      <c r="ER9399" s="2180"/>
      <c r="ES9399" s="2180"/>
      <c r="ET9399" s="2180"/>
      <c r="EU9399" s="2180"/>
      <c r="EV9399" s="2180"/>
      <c r="EW9399" s="2180"/>
      <c r="EX9399" s="2180"/>
      <c r="EY9399" s="2180"/>
      <c r="EZ9399" s="2180"/>
      <c r="FA9399" s="2180"/>
      <c r="FB9399" s="2180"/>
      <c r="FC9399" s="2180"/>
      <c r="FD9399" s="2180"/>
      <c r="FE9399" s="2180"/>
      <c r="FF9399" s="2180"/>
      <c r="FG9399" s="2180"/>
      <c r="FH9399" s="2180"/>
      <c r="FI9399" s="2180"/>
      <c r="FJ9399" s="2180"/>
      <c r="FK9399" s="2180"/>
      <c r="FL9399" s="2180"/>
      <c r="FM9399" s="2180"/>
      <c r="FN9399" s="2180"/>
      <c r="FO9399" s="2180"/>
      <c r="FP9399" s="2180"/>
      <c r="FQ9399" s="2180"/>
      <c r="FR9399" s="2180"/>
      <c r="FS9399" s="2180"/>
      <c r="FT9399" s="2180"/>
      <c r="FU9399" s="2180"/>
      <c r="FV9399" s="2180"/>
      <c r="FW9399" s="2180"/>
      <c r="FX9399" s="2180"/>
      <c r="FY9399" s="2180"/>
      <c r="FZ9399" s="2180"/>
      <c r="GA9399" s="2180"/>
      <c r="GB9399" s="2180"/>
      <c r="GC9399" s="2180"/>
      <c r="GD9399" s="2180"/>
      <c r="GE9399" s="2180"/>
      <c r="GF9399" s="2180"/>
      <c r="GG9399" s="2180"/>
      <c r="GH9399" s="2180"/>
      <c r="GI9399" s="2180"/>
      <c r="GJ9399" s="2180"/>
      <c r="GK9399" s="2180"/>
      <c r="GL9399" s="2180"/>
      <c r="GM9399" s="2180"/>
      <c r="GN9399" s="2180"/>
      <c r="GO9399" s="2180"/>
      <c r="GP9399" s="2180"/>
      <c r="GQ9399" s="2180"/>
      <c r="GR9399" s="2180"/>
      <c r="GS9399" s="2180"/>
      <c r="GT9399" s="2180"/>
      <c r="GU9399" s="2180"/>
      <c r="GV9399" s="2180"/>
      <c r="GW9399" s="2180"/>
      <c r="GX9399" s="2180"/>
      <c r="GY9399" s="2180"/>
      <c r="GZ9399" s="2180"/>
      <c r="HA9399" s="2180"/>
      <c r="HB9399" s="2180"/>
      <c r="HC9399" s="2180"/>
      <c r="HD9399" s="2180"/>
      <c r="HE9399" s="2180"/>
      <c r="HF9399" s="2180"/>
      <c r="HG9399" s="2180"/>
      <c r="HH9399" s="2180"/>
      <c r="HI9399" s="2180"/>
      <c r="HJ9399" s="2180"/>
      <c r="HK9399" s="2180"/>
      <c r="HL9399" s="2180"/>
      <c r="HM9399" s="2180"/>
      <c r="HN9399" s="2180"/>
      <c r="HO9399" s="2180"/>
      <c r="HP9399" s="2180"/>
      <c r="HQ9399" s="2180"/>
      <c r="HR9399" s="2180"/>
      <c r="HS9399" s="2180"/>
      <c r="HT9399" s="2180"/>
      <c r="HU9399" s="2180"/>
      <c r="HV9399" s="2180"/>
      <c r="HW9399" s="2180"/>
      <c r="HX9399" s="2180"/>
      <c r="HY9399" s="2180"/>
      <c r="HZ9399" s="2180"/>
      <c r="IA9399" s="2180"/>
      <c r="IB9399" s="2180"/>
      <c r="IC9399" s="2180"/>
      <c r="ID9399" s="2180"/>
      <c r="IE9399" s="2180"/>
      <c r="IF9399" s="2180"/>
      <c r="IG9399" s="2180"/>
      <c r="IH9399" s="2180"/>
      <c r="II9399" s="2180"/>
      <c r="IJ9399" s="2180"/>
      <c r="IK9399" s="2180"/>
      <c r="IL9399" s="2180"/>
      <c r="IM9399" s="2180"/>
      <c r="IN9399" s="2180"/>
      <c r="IO9399" s="2180"/>
      <c r="IP9399" s="2180"/>
      <c r="IQ9399" s="2180"/>
      <c r="IR9399" s="2180"/>
      <c r="IS9399" s="2180"/>
      <c r="IT9399" s="2180"/>
      <c r="IU9399" s="2180"/>
      <c r="IV9399" s="2180"/>
    </row>
    <row r="9400" spans="1:256" hidden="1">
      <c r="A9400" s="2733"/>
      <c r="B9400" s="2231"/>
      <c r="C9400" s="2143"/>
      <c r="D9400" s="2149"/>
      <c r="E9400" s="2232"/>
      <c r="F9400" s="2251"/>
      <c r="G9400" s="2145"/>
      <c r="H9400" s="2145"/>
      <c r="I9400" s="2251"/>
      <c r="J9400" s="2145"/>
      <c r="K9400" s="2173"/>
      <c r="L9400" s="2143"/>
      <c r="M9400" s="2175">
        <v>0</v>
      </c>
      <c r="N9400" s="2175"/>
      <c r="O9400" s="2374"/>
      <c r="P9400" s="2866" t="s">
        <v>602</v>
      </c>
      <c r="Q9400" s="2287" t="s">
        <v>2994</v>
      </c>
      <c r="R9400" s="2137">
        <v>2</v>
      </c>
      <c r="S9400" s="2324">
        <f>R9400*E9397</f>
        <v>1.3836000000000002</v>
      </c>
      <c r="T9400" s="2137">
        <v>0.85</v>
      </c>
      <c r="U9400" s="2180"/>
      <c r="V9400" s="2180"/>
      <c r="W9400" s="2180"/>
      <c r="X9400" s="2180"/>
      <c r="Y9400" s="2180"/>
      <c r="Z9400" s="2180"/>
      <c r="AA9400" s="2180"/>
      <c r="AB9400" s="2180"/>
      <c r="AC9400" s="2180"/>
      <c r="AD9400" s="2180"/>
      <c r="AE9400" s="2180"/>
      <c r="AF9400" s="2180"/>
      <c r="AG9400" s="2180"/>
      <c r="AH9400" s="2180"/>
      <c r="AI9400" s="2180"/>
      <c r="AJ9400" s="2180"/>
      <c r="AK9400" s="2180"/>
      <c r="AL9400" s="2180"/>
      <c r="AM9400" s="2180"/>
      <c r="AN9400" s="2180"/>
      <c r="AO9400" s="2180"/>
      <c r="AP9400" s="2180"/>
      <c r="AQ9400" s="2180"/>
      <c r="AR9400" s="2180"/>
      <c r="AS9400" s="2180"/>
      <c r="AT9400" s="2180"/>
      <c r="AU9400" s="2180"/>
      <c r="AV9400" s="2180"/>
      <c r="AW9400" s="2180"/>
      <c r="AX9400" s="2180"/>
      <c r="AY9400" s="2180"/>
      <c r="AZ9400" s="2180"/>
      <c r="BA9400" s="2180"/>
      <c r="BB9400" s="2180"/>
      <c r="BC9400" s="2180"/>
      <c r="BD9400" s="2180"/>
      <c r="BE9400" s="2180"/>
      <c r="BF9400" s="2180"/>
      <c r="BG9400" s="2180"/>
      <c r="BH9400" s="2180"/>
      <c r="BI9400" s="2180"/>
      <c r="BJ9400" s="2180"/>
      <c r="BK9400" s="2180"/>
      <c r="BL9400" s="2180"/>
      <c r="BM9400" s="2180"/>
      <c r="BN9400" s="2180"/>
      <c r="BO9400" s="2180"/>
      <c r="BP9400" s="2180"/>
      <c r="BQ9400" s="2180"/>
      <c r="BR9400" s="2180"/>
      <c r="BS9400" s="2180"/>
      <c r="BT9400" s="2180"/>
      <c r="BU9400" s="2180"/>
      <c r="BV9400" s="2180"/>
      <c r="BW9400" s="2180"/>
      <c r="BX9400" s="2180"/>
      <c r="BY9400" s="2180"/>
      <c r="BZ9400" s="2180"/>
      <c r="CA9400" s="2180"/>
      <c r="CB9400" s="2180"/>
      <c r="CC9400" s="2180"/>
      <c r="CD9400" s="2180"/>
      <c r="CE9400" s="2180"/>
      <c r="CF9400" s="2180"/>
      <c r="CG9400" s="2180"/>
      <c r="CH9400" s="2180"/>
      <c r="CI9400" s="2180"/>
      <c r="CJ9400" s="2180"/>
      <c r="CK9400" s="2180"/>
      <c r="CL9400" s="2180"/>
      <c r="CM9400" s="2180"/>
      <c r="CN9400" s="2180"/>
      <c r="CO9400" s="2180"/>
      <c r="CP9400" s="2180"/>
      <c r="CQ9400" s="2180"/>
      <c r="CR9400" s="2180"/>
      <c r="CS9400" s="2180"/>
      <c r="CT9400" s="2180"/>
      <c r="CU9400" s="2180"/>
      <c r="CV9400" s="2180"/>
      <c r="CW9400" s="2180"/>
      <c r="CX9400" s="2180"/>
      <c r="CY9400" s="2180"/>
      <c r="CZ9400" s="2180"/>
      <c r="DA9400" s="2180"/>
      <c r="DB9400" s="2180"/>
      <c r="DC9400" s="2180"/>
      <c r="DD9400" s="2180"/>
      <c r="DE9400" s="2180"/>
      <c r="DF9400" s="2180"/>
      <c r="DG9400" s="2180"/>
      <c r="DH9400" s="2180"/>
      <c r="DI9400" s="2180"/>
      <c r="DJ9400" s="2180"/>
      <c r="DK9400" s="2180"/>
      <c r="DL9400" s="2180"/>
      <c r="DM9400" s="2180"/>
      <c r="DN9400" s="2180"/>
      <c r="DO9400" s="2180"/>
      <c r="DP9400" s="2180"/>
      <c r="DQ9400" s="2180"/>
      <c r="DR9400" s="2180"/>
      <c r="DS9400" s="2180"/>
      <c r="DT9400" s="2180"/>
      <c r="DU9400" s="2180"/>
      <c r="DV9400" s="2180"/>
      <c r="DW9400" s="2180"/>
      <c r="DX9400" s="2180"/>
      <c r="DY9400" s="2180"/>
      <c r="DZ9400" s="2180"/>
      <c r="EA9400" s="2180"/>
      <c r="EB9400" s="2180"/>
      <c r="EC9400" s="2180"/>
      <c r="ED9400" s="2180"/>
      <c r="EE9400" s="2180"/>
      <c r="EF9400" s="2180"/>
      <c r="EG9400" s="2180"/>
      <c r="EH9400" s="2180"/>
      <c r="EI9400" s="2180"/>
      <c r="EJ9400" s="2180"/>
      <c r="EK9400" s="2180"/>
      <c r="EL9400" s="2180"/>
      <c r="EM9400" s="2180"/>
      <c r="EN9400" s="2180"/>
      <c r="EO9400" s="2180"/>
      <c r="EP9400" s="2180"/>
      <c r="EQ9400" s="2180"/>
      <c r="ER9400" s="2180"/>
      <c r="ES9400" s="2180"/>
      <c r="ET9400" s="2180"/>
      <c r="EU9400" s="2180"/>
      <c r="EV9400" s="2180"/>
      <c r="EW9400" s="2180"/>
      <c r="EX9400" s="2180"/>
      <c r="EY9400" s="2180"/>
      <c r="EZ9400" s="2180"/>
      <c r="FA9400" s="2180"/>
      <c r="FB9400" s="2180"/>
      <c r="FC9400" s="2180"/>
      <c r="FD9400" s="2180"/>
      <c r="FE9400" s="2180"/>
      <c r="FF9400" s="2180"/>
      <c r="FG9400" s="2180"/>
      <c r="FH9400" s="2180"/>
      <c r="FI9400" s="2180"/>
      <c r="FJ9400" s="2180"/>
      <c r="FK9400" s="2180"/>
      <c r="FL9400" s="2180"/>
      <c r="FM9400" s="2180"/>
      <c r="FN9400" s="2180"/>
      <c r="FO9400" s="2180"/>
      <c r="FP9400" s="2180"/>
      <c r="FQ9400" s="2180"/>
      <c r="FR9400" s="2180"/>
      <c r="FS9400" s="2180"/>
      <c r="FT9400" s="2180"/>
      <c r="FU9400" s="2180"/>
      <c r="FV9400" s="2180"/>
      <c r="FW9400" s="2180"/>
      <c r="FX9400" s="2180"/>
      <c r="FY9400" s="2180"/>
      <c r="FZ9400" s="2180"/>
      <c r="GA9400" s="2180"/>
      <c r="GB9400" s="2180"/>
      <c r="GC9400" s="2180"/>
      <c r="GD9400" s="2180"/>
      <c r="GE9400" s="2180"/>
      <c r="GF9400" s="2180"/>
      <c r="GG9400" s="2180"/>
      <c r="GH9400" s="2180"/>
      <c r="GI9400" s="2180"/>
      <c r="GJ9400" s="2180"/>
      <c r="GK9400" s="2180"/>
      <c r="GL9400" s="2180"/>
      <c r="GM9400" s="2180"/>
      <c r="GN9400" s="2180"/>
      <c r="GO9400" s="2180"/>
      <c r="GP9400" s="2180"/>
      <c r="GQ9400" s="2180"/>
      <c r="GR9400" s="2180"/>
      <c r="GS9400" s="2180"/>
      <c r="GT9400" s="2180"/>
      <c r="GU9400" s="2180"/>
      <c r="GV9400" s="2180"/>
      <c r="GW9400" s="2180"/>
      <c r="GX9400" s="2180"/>
      <c r="GY9400" s="2180"/>
      <c r="GZ9400" s="2180"/>
      <c r="HA9400" s="2180"/>
      <c r="HB9400" s="2180"/>
      <c r="HC9400" s="2180"/>
      <c r="HD9400" s="2180"/>
      <c r="HE9400" s="2180"/>
      <c r="HF9400" s="2180"/>
      <c r="HG9400" s="2180"/>
      <c r="HH9400" s="2180"/>
      <c r="HI9400" s="2180"/>
      <c r="HJ9400" s="2180"/>
      <c r="HK9400" s="2180"/>
      <c r="HL9400" s="2180"/>
      <c r="HM9400" s="2180"/>
      <c r="HN9400" s="2180"/>
      <c r="HO9400" s="2180"/>
      <c r="HP9400" s="2180"/>
      <c r="HQ9400" s="2180"/>
      <c r="HR9400" s="2180"/>
      <c r="HS9400" s="2180"/>
      <c r="HT9400" s="2180"/>
      <c r="HU9400" s="2180"/>
      <c r="HV9400" s="2180"/>
      <c r="HW9400" s="2180"/>
      <c r="HX9400" s="2180"/>
      <c r="HY9400" s="2180"/>
      <c r="HZ9400" s="2180"/>
      <c r="IA9400" s="2180"/>
      <c r="IB9400" s="2180"/>
      <c r="IC9400" s="2180"/>
      <c r="ID9400" s="2180"/>
      <c r="IE9400" s="2180"/>
      <c r="IF9400" s="2180"/>
      <c r="IG9400" s="2180"/>
      <c r="IH9400" s="2180"/>
      <c r="II9400" s="2180"/>
      <c r="IJ9400" s="2180"/>
      <c r="IK9400" s="2180"/>
      <c r="IL9400" s="2180"/>
      <c r="IM9400" s="2180"/>
      <c r="IN9400" s="2180"/>
      <c r="IO9400" s="2180"/>
      <c r="IP9400" s="2180"/>
      <c r="IQ9400" s="2180"/>
      <c r="IR9400" s="2180"/>
      <c r="IS9400" s="2180"/>
      <c r="IT9400" s="2180"/>
      <c r="IU9400" s="2180"/>
      <c r="IV9400" s="2180"/>
    </row>
    <row r="9401" spans="1:256" hidden="1">
      <c r="A9401" s="2733"/>
      <c r="B9401" s="2231"/>
      <c r="C9401" s="2143"/>
      <c r="D9401" s="2149"/>
      <c r="E9401" s="2232"/>
      <c r="F9401" s="2251"/>
      <c r="G9401" s="2145"/>
      <c r="H9401" s="2145"/>
      <c r="I9401" s="2251"/>
      <c r="J9401" s="2145"/>
      <c r="K9401" s="2173"/>
      <c r="L9401" s="2143"/>
      <c r="M9401" s="2175">
        <v>0</v>
      </c>
      <c r="N9401" s="2175"/>
      <c r="O9401" s="2374"/>
      <c r="P9401" s="2137"/>
      <c r="Q9401" s="2287"/>
      <c r="R9401" s="2137"/>
      <c r="S9401" s="2324">
        <f>R9401*E9397</f>
        <v>0</v>
      </c>
      <c r="T9401" s="2137"/>
      <c r="U9401" s="2180"/>
      <c r="V9401" s="2180"/>
      <c r="W9401" s="2180"/>
      <c r="X9401" s="2180"/>
      <c r="Y9401" s="2180"/>
      <c r="Z9401" s="2180"/>
      <c r="AA9401" s="2180"/>
      <c r="AB9401" s="2180"/>
      <c r="AC9401" s="2180"/>
      <c r="AD9401" s="2180"/>
      <c r="AE9401" s="2180"/>
      <c r="AF9401" s="2180"/>
      <c r="AG9401" s="2180"/>
      <c r="AH9401" s="2180"/>
      <c r="AI9401" s="2180"/>
      <c r="AJ9401" s="2180"/>
      <c r="AK9401" s="2180"/>
      <c r="AL9401" s="2180"/>
      <c r="AM9401" s="2180"/>
      <c r="AN9401" s="2180"/>
      <c r="AO9401" s="2180"/>
      <c r="AP9401" s="2180"/>
      <c r="AQ9401" s="2180"/>
      <c r="AR9401" s="2180"/>
      <c r="AS9401" s="2180"/>
      <c r="AT9401" s="2180"/>
      <c r="AU9401" s="2180"/>
      <c r="AV9401" s="2180"/>
      <c r="AW9401" s="2180"/>
      <c r="AX9401" s="2180"/>
      <c r="AY9401" s="2180"/>
      <c r="AZ9401" s="2180"/>
      <c r="BA9401" s="2180"/>
      <c r="BB9401" s="2180"/>
      <c r="BC9401" s="2180"/>
      <c r="BD9401" s="2180"/>
      <c r="BE9401" s="2180"/>
      <c r="BF9401" s="2180"/>
      <c r="BG9401" s="2180"/>
      <c r="BH9401" s="2180"/>
      <c r="BI9401" s="2180"/>
      <c r="BJ9401" s="2180"/>
      <c r="BK9401" s="2180"/>
      <c r="BL9401" s="2180"/>
      <c r="BM9401" s="2180"/>
      <c r="BN9401" s="2180"/>
      <c r="BO9401" s="2180"/>
      <c r="BP9401" s="2180"/>
      <c r="BQ9401" s="2180"/>
      <c r="BR9401" s="2180"/>
      <c r="BS9401" s="2180"/>
      <c r="BT9401" s="2180"/>
      <c r="BU9401" s="2180"/>
      <c r="BV9401" s="2180"/>
      <c r="BW9401" s="2180"/>
      <c r="BX9401" s="2180"/>
      <c r="BY9401" s="2180"/>
      <c r="BZ9401" s="2180"/>
      <c r="CA9401" s="2180"/>
      <c r="CB9401" s="2180"/>
      <c r="CC9401" s="2180"/>
      <c r="CD9401" s="2180"/>
      <c r="CE9401" s="2180"/>
      <c r="CF9401" s="2180"/>
      <c r="CG9401" s="2180"/>
      <c r="CH9401" s="2180"/>
      <c r="CI9401" s="2180"/>
      <c r="CJ9401" s="2180"/>
      <c r="CK9401" s="2180"/>
      <c r="CL9401" s="2180"/>
      <c r="CM9401" s="2180"/>
      <c r="CN9401" s="2180"/>
      <c r="CO9401" s="2180"/>
      <c r="CP9401" s="2180"/>
      <c r="CQ9401" s="2180"/>
      <c r="CR9401" s="2180"/>
      <c r="CS9401" s="2180"/>
      <c r="CT9401" s="2180"/>
      <c r="CU9401" s="2180"/>
      <c r="CV9401" s="2180"/>
      <c r="CW9401" s="2180"/>
      <c r="CX9401" s="2180"/>
      <c r="CY9401" s="2180"/>
      <c r="CZ9401" s="2180"/>
      <c r="DA9401" s="2180"/>
      <c r="DB9401" s="2180"/>
      <c r="DC9401" s="2180"/>
      <c r="DD9401" s="2180"/>
      <c r="DE9401" s="2180"/>
      <c r="DF9401" s="2180"/>
      <c r="DG9401" s="2180"/>
      <c r="DH9401" s="2180"/>
      <c r="DI9401" s="2180"/>
      <c r="DJ9401" s="2180"/>
      <c r="DK9401" s="2180"/>
      <c r="DL9401" s="2180"/>
      <c r="DM9401" s="2180"/>
      <c r="DN9401" s="2180"/>
      <c r="DO9401" s="2180"/>
      <c r="DP9401" s="2180"/>
      <c r="DQ9401" s="2180"/>
      <c r="DR9401" s="2180"/>
      <c r="DS9401" s="2180"/>
      <c r="DT9401" s="2180"/>
      <c r="DU9401" s="2180"/>
      <c r="DV9401" s="2180"/>
      <c r="DW9401" s="2180"/>
      <c r="DX9401" s="2180"/>
      <c r="DY9401" s="2180"/>
      <c r="DZ9401" s="2180"/>
      <c r="EA9401" s="2180"/>
      <c r="EB9401" s="2180"/>
      <c r="EC9401" s="2180"/>
      <c r="ED9401" s="2180"/>
      <c r="EE9401" s="2180"/>
      <c r="EF9401" s="2180"/>
      <c r="EG9401" s="2180"/>
      <c r="EH9401" s="2180"/>
      <c r="EI9401" s="2180"/>
      <c r="EJ9401" s="2180"/>
      <c r="EK9401" s="2180"/>
      <c r="EL9401" s="2180"/>
      <c r="EM9401" s="2180"/>
      <c r="EN9401" s="2180"/>
      <c r="EO9401" s="2180"/>
      <c r="EP9401" s="2180"/>
      <c r="EQ9401" s="2180"/>
      <c r="ER9401" s="2180"/>
      <c r="ES9401" s="2180"/>
      <c r="ET9401" s="2180"/>
      <c r="EU9401" s="2180"/>
      <c r="EV9401" s="2180"/>
      <c r="EW9401" s="2180"/>
      <c r="EX9401" s="2180"/>
      <c r="EY9401" s="2180"/>
      <c r="EZ9401" s="2180"/>
      <c r="FA9401" s="2180"/>
      <c r="FB9401" s="2180"/>
      <c r="FC9401" s="2180"/>
      <c r="FD9401" s="2180"/>
      <c r="FE9401" s="2180"/>
      <c r="FF9401" s="2180"/>
      <c r="FG9401" s="2180"/>
      <c r="FH9401" s="2180"/>
      <c r="FI9401" s="2180"/>
      <c r="FJ9401" s="2180"/>
      <c r="FK9401" s="2180"/>
      <c r="FL9401" s="2180"/>
      <c r="FM9401" s="2180"/>
      <c r="FN9401" s="2180"/>
      <c r="FO9401" s="2180"/>
      <c r="FP9401" s="2180"/>
      <c r="FQ9401" s="2180"/>
      <c r="FR9401" s="2180"/>
      <c r="FS9401" s="2180"/>
      <c r="FT9401" s="2180"/>
      <c r="FU9401" s="2180"/>
      <c r="FV9401" s="2180"/>
      <c r="FW9401" s="2180"/>
      <c r="FX9401" s="2180"/>
      <c r="FY9401" s="2180"/>
      <c r="FZ9401" s="2180"/>
      <c r="GA9401" s="2180"/>
      <c r="GB9401" s="2180"/>
      <c r="GC9401" s="2180"/>
      <c r="GD9401" s="2180"/>
      <c r="GE9401" s="2180"/>
      <c r="GF9401" s="2180"/>
      <c r="GG9401" s="2180"/>
      <c r="GH9401" s="2180"/>
      <c r="GI9401" s="2180"/>
      <c r="GJ9401" s="2180"/>
      <c r="GK9401" s="2180"/>
      <c r="GL9401" s="2180"/>
      <c r="GM9401" s="2180"/>
      <c r="GN9401" s="2180"/>
      <c r="GO9401" s="2180"/>
      <c r="GP9401" s="2180"/>
      <c r="GQ9401" s="2180"/>
      <c r="GR9401" s="2180"/>
      <c r="GS9401" s="2180"/>
      <c r="GT9401" s="2180"/>
      <c r="GU9401" s="2180"/>
      <c r="GV9401" s="2180"/>
      <c r="GW9401" s="2180"/>
      <c r="GX9401" s="2180"/>
      <c r="GY9401" s="2180"/>
      <c r="GZ9401" s="2180"/>
      <c r="HA9401" s="2180"/>
      <c r="HB9401" s="2180"/>
      <c r="HC9401" s="2180"/>
      <c r="HD9401" s="2180"/>
      <c r="HE9401" s="2180"/>
      <c r="HF9401" s="2180"/>
      <c r="HG9401" s="2180"/>
      <c r="HH9401" s="2180"/>
      <c r="HI9401" s="2180"/>
      <c r="HJ9401" s="2180"/>
      <c r="HK9401" s="2180"/>
      <c r="HL9401" s="2180"/>
      <c r="HM9401" s="2180"/>
      <c r="HN9401" s="2180"/>
      <c r="HO9401" s="2180"/>
      <c r="HP9401" s="2180"/>
      <c r="HQ9401" s="2180"/>
      <c r="HR9401" s="2180"/>
      <c r="HS9401" s="2180"/>
      <c r="HT9401" s="2180"/>
      <c r="HU9401" s="2180"/>
      <c r="HV9401" s="2180"/>
      <c r="HW9401" s="2180"/>
      <c r="HX9401" s="2180"/>
      <c r="HY9401" s="2180"/>
      <c r="HZ9401" s="2180"/>
      <c r="IA9401" s="2180"/>
      <c r="IB9401" s="2180"/>
      <c r="IC9401" s="2180"/>
      <c r="ID9401" s="2180"/>
      <c r="IE9401" s="2180"/>
      <c r="IF9401" s="2180"/>
      <c r="IG9401" s="2180"/>
      <c r="IH9401" s="2180"/>
      <c r="II9401" s="2180"/>
      <c r="IJ9401" s="2180"/>
      <c r="IK9401" s="2180"/>
      <c r="IL9401" s="2180"/>
      <c r="IM9401" s="2180"/>
      <c r="IN9401" s="2180"/>
      <c r="IO9401" s="2180"/>
      <c r="IP9401" s="2180"/>
      <c r="IQ9401" s="2180"/>
      <c r="IR9401" s="2180"/>
      <c r="IS9401" s="2180"/>
      <c r="IT9401" s="2180"/>
      <c r="IU9401" s="2180"/>
      <c r="IV9401" s="2180"/>
    </row>
    <row r="9402" spans="1:256" hidden="1">
      <c r="A9402" s="2733"/>
      <c r="B9402" s="2231"/>
      <c r="C9402" s="2143"/>
      <c r="D9402" s="2149"/>
      <c r="E9402" s="2232"/>
      <c r="F9402" s="2251"/>
      <c r="G9402" s="2145"/>
      <c r="H9402" s="2145"/>
      <c r="I9402" s="2251"/>
      <c r="J9402" s="2145"/>
      <c r="K9402" s="2173"/>
      <c r="L9402" s="2143"/>
      <c r="M9402" s="2175">
        <v>0</v>
      </c>
      <c r="N9402" s="2175"/>
      <c r="O9402" s="2374"/>
      <c r="P9402" s="2137"/>
      <c r="Q9402" s="2287"/>
      <c r="R9402" s="2137"/>
      <c r="S9402" s="2324">
        <f>R9402*E9397</f>
        <v>0</v>
      </c>
      <c r="T9402" s="2137"/>
      <c r="U9402" s="2180"/>
      <c r="V9402" s="2180"/>
      <c r="W9402" s="2180"/>
      <c r="X9402" s="2180"/>
      <c r="Y9402" s="2180"/>
      <c r="Z9402" s="2180"/>
      <c r="AA9402" s="2180"/>
      <c r="AB9402" s="2180"/>
      <c r="AC9402" s="2180"/>
      <c r="AD9402" s="2180"/>
      <c r="AE9402" s="2180"/>
      <c r="AF9402" s="2180"/>
      <c r="AG9402" s="2180"/>
      <c r="AH9402" s="2180"/>
      <c r="AI9402" s="2180"/>
      <c r="AJ9402" s="2180"/>
      <c r="AK9402" s="2180"/>
      <c r="AL9402" s="2180"/>
      <c r="AM9402" s="2180"/>
      <c r="AN9402" s="2180"/>
      <c r="AO9402" s="2180"/>
      <c r="AP9402" s="2180"/>
      <c r="AQ9402" s="2180"/>
      <c r="AR9402" s="2180"/>
      <c r="AS9402" s="2180"/>
      <c r="AT9402" s="2180"/>
      <c r="AU9402" s="2180"/>
      <c r="AV9402" s="2180"/>
      <c r="AW9402" s="2180"/>
      <c r="AX9402" s="2180"/>
      <c r="AY9402" s="2180"/>
      <c r="AZ9402" s="2180"/>
      <c r="BA9402" s="2180"/>
      <c r="BB9402" s="2180"/>
      <c r="BC9402" s="2180"/>
      <c r="BD9402" s="2180"/>
      <c r="BE9402" s="2180"/>
      <c r="BF9402" s="2180"/>
      <c r="BG9402" s="2180"/>
      <c r="BH9402" s="2180"/>
      <c r="BI9402" s="2180"/>
      <c r="BJ9402" s="2180"/>
      <c r="BK9402" s="2180"/>
      <c r="BL9402" s="2180"/>
      <c r="BM9402" s="2180"/>
      <c r="BN9402" s="2180"/>
      <c r="BO9402" s="2180"/>
      <c r="BP9402" s="2180"/>
      <c r="BQ9402" s="2180"/>
      <c r="BR9402" s="2180"/>
      <c r="BS9402" s="2180"/>
      <c r="BT9402" s="2180"/>
      <c r="BU9402" s="2180"/>
      <c r="BV9402" s="2180"/>
      <c r="BW9402" s="2180"/>
      <c r="BX9402" s="2180"/>
      <c r="BY9402" s="2180"/>
      <c r="BZ9402" s="2180"/>
      <c r="CA9402" s="2180"/>
      <c r="CB9402" s="2180"/>
      <c r="CC9402" s="2180"/>
      <c r="CD9402" s="2180"/>
      <c r="CE9402" s="2180"/>
      <c r="CF9402" s="2180"/>
      <c r="CG9402" s="2180"/>
      <c r="CH9402" s="2180"/>
      <c r="CI9402" s="2180"/>
      <c r="CJ9402" s="2180"/>
      <c r="CK9402" s="2180"/>
      <c r="CL9402" s="2180"/>
      <c r="CM9402" s="2180"/>
      <c r="CN9402" s="2180"/>
      <c r="CO9402" s="2180"/>
      <c r="CP9402" s="2180"/>
      <c r="CQ9402" s="2180"/>
      <c r="CR9402" s="2180"/>
      <c r="CS9402" s="2180"/>
      <c r="CT9402" s="2180"/>
      <c r="CU9402" s="2180"/>
      <c r="CV9402" s="2180"/>
      <c r="CW9402" s="2180"/>
      <c r="CX9402" s="2180"/>
      <c r="CY9402" s="2180"/>
      <c r="CZ9402" s="2180"/>
      <c r="DA9402" s="2180"/>
      <c r="DB9402" s="2180"/>
      <c r="DC9402" s="2180"/>
      <c r="DD9402" s="2180"/>
      <c r="DE9402" s="2180"/>
      <c r="DF9402" s="2180"/>
      <c r="DG9402" s="2180"/>
      <c r="DH9402" s="2180"/>
      <c r="DI9402" s="2180"/>
      <c r="DJ9402" s="2180"/>
      <c r="DK9402" s="2180"/>
      <c r="DL9402" s="2180"/>
      <c r="DM9402" s="2180"/>
      <c r="DN9402" s="2180"/>
      <c r="DO9402" s="2180"/>
      <c r="DP9402" s="2180"/>
      <c r="DQ9402" s="2180"/>
      <c r="DR9402" s="2180"/>
      <c r="DS9402" s="2180"/>
      <c r="DT9402" s="2180"/>
      <c r="DU9402" s="2180"/>
      <c r="DV9402" s="2180"/>
      <c r="DW9402" s="2180"/>
      <c r="DX9402" s="2180"/>
      <c r="DY9402" s="2180"/>
      <c r="DZ9402" s="2180"/>
      <c r="EA9402" s="2180"/>
      <c r="EB9402" s="2180"/>
      <c r="EC9402" s="2180"/>
      <c r="ED9402" s="2180"/>
      <c r="EE9402" s="2180"/>
      <c r="EF9402" s="2180"/>
      <c r="EG9402" s="2180"/>
      <c r="EH9402" s="2180"/>
      <c r="EI9402" s="2180"/>
      <c r="EJ9402" s="2180"/>
      <c r="EK9402" s="2180"/>
      <c r="EL9402" s="2180"/>
      <c r="EM9402" s="2180"/>
      <c r="EN9402" s="2180"/>
      <c r="EO9402" s="2180"/>
      <c r="EP9402" s="2180"/>
      <c r="EQ9402" s="2180"/>
      <c r="ER9402" s="2180"/>
      <c r="ES9402" s="2180"/>
      <c r="ET9402" s="2180"/>
      <c r="EU9402" s="2180"/>
      <c r="EV9402" s="2180"/>
      <c r="EW9402" s="2180"/>
      <c r="EX9402" s="2180"/>
      <c r="EY9402" s="2180"/>
      <c r="EZ9402" s="2180"/>
      <c r="FA9402" s="2180"/>
      <c r="FB9402" s="2180"/>
      <c r="FC9402" s="2180"/>
      <c r="FD9402" s="2180"/>
      <c r="FE9402" s="2180"/>
      <c r="FF9402" s="2180"/>
      <c r="FG9402" s="2180"/>
      <c r="FH9402" s="2180"/>
      <c r="FI9402" s="2180"/>
      <c r="FJ9402" s="2180"/>
      <c r="FK9402" s="2180"/>
      <c r="FL9402" s="2180"/>
      <c r="FM9402" s="2180"/>
      <c r="FN9402" s="2180"/>
      <c r="FO9402" s="2180"/>
      <c r="FP9402" s="2180"/>
      <c r="FQ9402" s="2180"/>
      <c r="FR9402" s="2180"/>
      <c r="FS9402" s="2180"/>
      <c r="FT9402" s="2180"/>
      <c r="FU9402" s="2180"/>
      <c r="FV9402" s="2180"/>
      <c r="FW9402" s="2180"/>
      <c r="FX9402" s="2180"/>
      <c r="FY9402" s="2180"/>
      <c r="FZ9402" s="2180"/>
      <c r="GA9402" s="2180"/>
      <c r="GB9402" s="2180"/>
      <c r="GC9402" s="2180"/>
      <c r="GD9402" s="2180"/>
      <c r="GE9402" s="2180"/>
      <c r="GF9402" s="2180"/>
      <c r="GG9402" s="2180"/>
      <c r="GH9402" s="2180"/>
      <c r="GI9402" s="2180"/>
      <c r="GJ9402" s="2180"/>
      <c r="GK9402" s="2180"/>
      <c r="GL9402" s="2180"/>
      <c r="GM9402" s="2180"/>
      <c r="GN9402" s="2180"/>
      <c r="GO9402" s="2180"/>
      <c r="GP9402" s="2180"/>
      <c r="GQ9402" s="2180"/>
      <c r="GR9402" s="2180"/>
      <c r="GS9402" s="2180"/>
      <c r="GT9402" s="2180"/>
      <c r="GU9402" s="2180"/>
      <c r="GV9402" s="2180"/>
      <c r="GW9402" s="2180"/>
      <c r="GX9402" s="2180"/>
      <c r="GY9402" s="2180"/>
      <c r="GZ9402" s="2180"/>
      <c r="HA9402" s="2180"/>
      <c r="HB9402" s="2180"/>
      <c r="HC9402" s="2180"/>
      <c r="HD9402" s="2180"/>
      <c r="HE9402" s="2180"/>
      <c r="HF9402" s="2180"/>
      <c r="HG9402" s="2180"/>
      <c r="HH9402" s="2180"/>
      <c r="HI9402" s="2180"/>
      <c r="HJ9402" s="2180"/>
      <c r="HK9402" s="2180"/>
      <c r="HL9402" s="2180"/>
      <c r="HM9402" s="2180"/>
      <c r="HN9402" s="2180"/>
      <c r="HO9402" s="2180"/>
      <c r="HP9402" s="2180"/>
      <c r="HQ9402" s="2180"/>
      <c r="HR9402" s="2180"/>
      <c r="HS9402" s="2180"/>
      <c r="HT9402" s="2180"/>
      <c r="HU9402" s="2180"/>
      <c r="HV9402" s="2180"/>
      <c r="HW9402" s="2180"/>
      <c r="HX9402" s="2180"/>
      <c r="HY9402" s="2180"/>
      <c r="HZ9402" s="2180"/>
      <c r="IA9402" s="2180"/>
      <c r="IB9402" s="2180"/>
      <c r="IC9402" s="2180"/>
      <c r="ID9402" s="2180"/>
      <c r="IE9402" s="2180"/>
      <c r="IF9402" s="2180"/>
      <c r="IG9402" s="2180"/>
      <c r="IH9402" s="2180"/>
      <c r="II9402" s="2180"/>
      <c r="IJ9402" s="2180"/>
      <c r="IK9402" s="2180"/>
      <c r="IL9402" s="2180"/>
      <c r="IM9402" s="2180"/>
      <c r="IN9402" s="2180"/>
      <c r="IO9402" s="2180"/>
      <c r="IP9402" s="2180"/>
      <c r="IQ9402" s="2180"/>
      <c r="IR9402" s="2180"/>
      <c r="IS9402" s="2180"/>
      <c r="IT9402" s="2180"/>
      <c r="IU9402" s="2180"/>
      <c r="IV9402" s="2180"/>
    </row>
    <row r="9403" spans="1:256" hidden="1">
      <c r="A9403" s="2733"/>
      <c r="B9403" s="2231"/>
      <c r="C9403" s="2143"/>
      <c r="D9403" s="2149"/>
      <c r="E9403" s="2232"/>
      <c r="F9403" s="2251"/>
      <c r="G9403" s="2145"/>
      <c r="H9403" s="2145"/>
      <c r="I9403" s="2251"/>
      <c r="J9403" s="2145"/>
      <c r="K9403" s="2173"/>
      <c r="L9403" s="2143"/>
      <c r="M9403" s="2175">
        <v>0</v>
      </c>
      <c r="N9403" s="2175"/>
      <c r="O9403" s="2374"/>
      <c r="P9403" s="2137"/>
      <c r="Q9403" s="2287"/>
      <c r="R9403" s="2137"/>
      <c r="S9403" s="2324">
        <f>R9403*E9397</f>
        <v>0</v>
      </c>
      <c r="T9403" s="2137"/>
      <c r="U9403" s="2180"/>
      <c r="V9403" s="2180"/>
      <c r="W9403" s="2180"/>
      <c r="X9403" s="2180"/>
      <c r="Y9403" s="2180"/>
      <c r="Z9403" s="2180"/>
      <c r="AA9403" s="2180"/>
      <c r="AB9403" s="2180"/>
      <c r="AC9403" s="2180"/>
      <c r="AD9403" s="2180"/>
      <c r="AE9403" s="2180"/>
      <c r="AF9403" s="2180"/>
      <c r="AG9403" s="2180"/>
      <c r="AH9403" s="2180"/>
      <c r="AI9403" s="2180"/>
      <c r="AJ9403" s="2180"/>
      <c r="AK9403" s="2180"/>
      <c r="AL9403" s="2180"/>
      <c r="AM9403" s="2180"/>
      <c r="AN9403" s="2180"/>
      <c r="AO9403" s="2180"/>
      <c r="AP9403" s="2180"/>
      <c r="AQ9403" s="2180"/>
      <c r="AR9403" s="2180"/>
      <c r="AS9403" s="2180"/>
      <c r="AT9403" s="2180"/>
      <c r="AU9403" s="2180"/>
      <c r="AV9403" s="2180"/>
      <c r="AW9403" s="2180"/>
      <c r="AX9403" s="2180"/>
      <c r="AY9403" s="2180"/>
      <c r="AZ9403" s="2180"/>
      <c r="BA9403" s="2180"/>
      <c r="BB9403" s="2180"/>
      <c r="BC9403" s="2180"/>
      <c r="BD9403" s="2180"/>
      <c r="BE9403" s="2180"/>
      <c r="BF9403" s="2180"/>
      <c r="BG9403" s="2180"/>
      <c r="BH9403" s="2180"/>
      <c r="BI9403" s="2180"/>
      <c r="BJ9403" s="2180"/>
      <c r="BK9403" s="2180"/>
      <c r="BL9403" s="2180"/>
      <c r="BM9403" s="2180"/>
      <c r="BN9403" s="2180"/>
      <c r="BO9403" s="2180"/>
      <c r="BP9403" s="2180"/>
      <c r="BQ9403" s="2180"/>
      <c r="BR9403" s="2180"/>
      <c r="BS9403" s="2180"/>
      <c r="BT9403" s="2180"/>
      <c r="BU9403" s="2180"/>
      <c r="BV9403" s="2180"/>
      <c r="BW9403" s="2180"/>
      <c r="BX9403" s="2180"/>
      <c r="BY9403" s="2180"/>
      <c r="BZ9403" s="2180"/>
      <c r="CA9403" s="2180"/>
      <c r="CB9403" s="2180"/>
      <c r="CC9403" s="2180"/>
      <c r="CD9403" s="2180"/>
      <c r="CE9403" s="2180"/>
      <c r="CF9403" s="2180"/>
      <c r="CG9403" s="2180"/>
      <c r="CH9403" s="2180"/>
      <c r="CI9403" s="2180"/>
      <c r="CJ9403" s="2180"/>
      <c r="CK9403" s="2180"/>
      <c r="CL9403" s="2180"/>
      <c r="CM9403" s="2180"/>
      <c r="CN9403" s="2180"/>
      <c r="CO9403" s="2180"/>
      <c r="CP9403" s="2180"/>
      <c r="CQ9403" s="2180"/>
      <c r="CR9403" s="2180"/>
      <c r="CS9403" s="2180"/>
      <c r="CT9403" s="2180"/>
      <c r="CU9403" s="2180"/>
      <c r="CV9403" s="2180"/>
      <c r="CW9403" s="2180"/>
      <c r="CX9403" s="2180"/>
      <c r="CY9403" s="2180"/>
      <c r="CZ9403" s="2180"/>
      <c r="DA9403" s="2180"/>
      <c r="DB9403" s="2180"/>
      <c r="DC9403" s="2180"/>
      <c r="DD9403" s="2180"/>
      <c r="DE9403" s="2180"/>
      <c r="DF9403" s="2180"/>
      <c r="DG9403" s="2180"/>
      <c r="DH9403" s="2180"/>
      <c r="DI9403" s="2180"/>
      <c r="DJ9403" s="2180"/>
      <c r="DK9403" s="2180"/>
      <c r="DL9403" s="2180"/>
      <c r="DM9403" s="2180"/>
      <c r="DN9403" s="2180"/>
      <c r="DO9403" s="2180"/>
      <c r="DP9403" s="2180"/>
      <c r="DQ9403" s="2180"/>
      <c r="DR9403" s="2180"/>
      <c r="DS9403" s="2180"/>
      <c r="DT9403" s="2180"/>
      <c r="DU9403" s="2180"/>
      <c r="DV9403" s="2180"/>
      <c r="DW9403" s="2180"/>
      <c r="DX9403" s="2180"/>
      <c r="DY9403" s="2180"/>
      <c r="DZ9403" s="2180"/>
      <c r="EA9403" s="2180"/>
      <c r="EB9403" s="2180"/>
      <c r="EC9403" s="2180"/>
      <c r="ED9403" s="2180"/>
      <c r="EE9403" s="2180"/>
      <c r="EF9403" s="2180"/>
      <c r="EG9403" s="2180"/>
      <c r="EH9403" s="2180"/>
      <c r="EI9403" s="2180"/>
      <c r="EJ9403" s="2180"/>
      <c r="EK9403" s="2180"/>
      <c r="EL9403" s="2180"/>
      <c r="EM9403" s="2180"/>
      <c r="EN9403" s="2180"/>
      <c r="EO9403" s="2180"/>
      <c r="EP9403" s="2180"/>
      <c r="EQ9403" s="2180"/>
      <c r="ER9403" s="2180"/>
      <c r="ES9403" s="2180"/>
      <c r="ET9403" s="2180"/>
      <c r="EU9403" s="2180"/>
      <c r="EV9403" s="2180"/>
      <c r="EW9403" s="2180"/>
      <c r="EX9403" s="2180"/>
      <c r="EY9403" s="2180"/>
      <c r="EZ9403" s="2180"/>
      <c r="FA9403" s="2180"/>
      <c r="FB9403" s="2180"/>
      <c r="FC9403" s="2180"/>
      <c r="FD9403" s="2180"/>
      <c r="FE9403" s="2180"/>
      <c r="FF9403" s="2180"/>
      <c r="FG9403" s="2180"/>
      <c r="FH9403" s="2180"/>
      <c r="FI9403" s="2180"/>
      <c r="FJ9403" s="2180"/>
      <c r="FK9403" s="2180"/>
      <c r="FL9403" s="2180"/>
      <c r="FM9403" s="2180"/>
      <c r="FN9403" s="2180"/>
      <c r="FO9403" s="2180"/>
      <c r="FP9403" s="2180"/>
      <c r="FQ9403" s="2180"/>
      <c r="FR9403" s="2180"/>
      <c r="FS9403" s="2180"/>
      <c r="FT9403" s="2180"/>
      <c r="FU9403" s="2180"/>
      <c r="FV9403" s="2180"/>
      <c r="FW9403" s="2180"/>
      <c r="FX9403" s="2180"/>
      <c r="FY9403" s="2180"/>
      <c r="FZ9403" s="2180"/>
      <c r="GA9403" s="2180"/>
      <c r="GB9403" s="2180"/>
      <c r="GC9403" s="2180"/>
      <c r="GD9403" s="2180"/>
      <c r="GE9403" s="2180"/>
      <c r="GF9403" s="2180"/>
      <c r="GG9403" s="2180"/>
      <c r="GH9403" s="2180"/>
      <c r="GI9403" s="2180"/>
      <c r="GJ9403" s="2180"/>
      <c r="GK9403" s="2180"/>
      <c r="GL9403" s="2180"/>
      <c r="GM9403" s="2180"/>
      <c r="GN9403" s="2180"/>
      <c r="GO9403" s="2180"/>
      <c r="GP9403" s="2180"/>
      <c r="GQ9403" s="2180"/>
      <c r="GR9403" s="2180"/>
      <c r="GS9403" s="2180"/>
      <c r="GT9403" s="2180"/>
      <c r="GU9403" s="2180"/>
      <c r="GV9403" s="2180"/>
      <c r="GW9403" s="2180"/>
      <c r="GX9403" s="2180"/>
      <c r="GY9403" s="2180"/>
      <c r="GZ9403" s="2180"/>
      <c r="HA9403" s="2180"/>
      <c r="HB9403" s="2180"/>
      <c r="HC9403" s="2180"/>
      <c r="HD9403" s="2180"/>
      <c r="HE9403" s="2180"/>
      <c r="HF9403" s="2180"/>
      <c r="HG9403" s="2180"/>
      <c r="HH9403" s="2180"/>
      <c r="HI9403" s="2180"/>
      <c r="HJ9403" s="2180"/>
      <c r="HK9403" s="2180"/>
      <c r="HL9403" s="2180"/>
      <c r="HM9403" s="2180"/>
      <c r="HN9403" s="2180"/>
      <c r="HO9403" s="2180"/>
      <c r="HP9403" s="2180"/>
      <c r="HQ9403" s="2180"/>
      <c r="HR9403" s="2180"/>
      <c r="HS9403" s="2180"/>
      <c r="HT9403" s="2180"/>
      <c r="HU9403" s="2180"/>
      <c r="HV9403" s="2180"/>
      <c r="HW9403" s="2180"/>
      <c r="HX9403" s="2180"/>
      <c r="HY9403" s="2180"/>
      <c r="HZ9403" s="2180"/>
      <c r="IA9403" s="2180"/>
      <c r="IB9403" s="2180"/>
      <c r="IC9403" s="2180"/>
      <c r="ID9403" s="2180"/>
      <c r="IE9403" s="2180"/>
      <c r="IF9403" s="2180"/>
      <c r="IG9403" s="2180"/>
      <c r="IH9403" s="2180"/>
      <c r="II9403" s="2180"/>
      <c r="IJ9403" s="2180"/>
      <c r="IK9403" s="2180"/>
      <c r="IL9403" s="2180"/>
      <c r="IM9403" s="2180"/>
      <c r="IN9403" s="2180"/>
      <c r="IO9403" s="2180"/>
      <c r="IP9403" s="2180"/>
      <c r="IQ9403" s="2180"/>
      <c r="IR9403" s="2180"/>
      <c r="IS9403" s="2180"/>
      <c r="IT9403" s="2180"/>
      <c r="IU9403" s="2180"/>
      <c r="IV9403" s="2180"/>
    </row>
    <row r="9404" spans="1:256" hidden="1">
      <c r="A9404" s="2733"/>
      <c r="B9404" s="2231"/>
      <c r="C9404" s="2143"/>
      <c r="D9404" s="2149"/>
      <c r="E9404" s="2232"/>
      <c r="F9404" s="2251"/>
      <c r="G9404" s="2145"/>
      <c r="H9404" s="2145"/>
      <c r="I9404" s="2251"/>
      <c r="J9404" s="2145"/>
      <c r="K9404" s="2173"/>
      <c r="L9404" s="2143"/>
      <c r="M9404" s="2175">
        <v>0</v>
      </c>
      <c r="N9404" s="2175"/>
      <c r="O9404" s="2374"/>
      <c r="P9404" s="2137"/>
      <c r="Q9404" s="2287"/>
      <c r="R9404" s="2137"/>
      <c r="S9404" s="2324">
        <f>R9404*E9397</f>
        <v>0</v>
      </c>
      <c r="T9404" s="2137"/>
      <c r="U9404" s="2180"/>
      <c r="V9404" s="2180"/>
      <c r="W9404" s="2180"/>
      <c r="X9404" s="2180"/>
      <c r="Y9404" s="2180"/>
      <c r="Z9404" s="2180"/>
      <c r="AA9404" s="2180"/>
      <c r="AB9404" s="2180"/>
      <c r="AC9404" s="2180"/>
      <c r="AD9404" s="2180"/>
      <c r="AE9404" s="2180"/>
      <c r="AF9404" s="2180"/>
      <c r="AG9404" s="2180"/>
      <c r="AH9404" s="2180"/>
      <c r="AI9404" s="2180"/>
      <c r="AJ9404" s="2180"/>
      <c r="AK9404" s="2180"/>
      <c r="AL9404" s="2180"/>
      <c r="AM9404" s="2180"/>
      <c r="AN9404" s="2180"/>
      <c r="AO9404" s="2180"/>
      <c r="AP9404" s="2180"/>
      <c r="AQ9404" s="2180"/>
      <c r="AR9404" s="2180"/>
      <c r="AS9404" s="2180"/>
      <c r="AT9404" s="2180"/>
      <c r="AU9404" s="2180"/>
      <c r="AV9404" s="2180"/>
      <c r="AW9404" s="2180"/>
      <c r="AX9404" s="2180"/>
      <c r="AY9404" s="2180"/>
      <c r="AZ9404" s="2180"/>
      <c r="BA9404" s="2180"/>
      <c r="BB9404" s="2180"/>
      <c r="BC9404" s="2180"/>
      <c r="BD9404" s="2180"/>
      <c r="BE9404" s="2180"/>
      <c r="BF9404" s="2180"/>
      <c r="BG9404" s="2180"/>
      <c r="BH9404" s="2180"/>
      <c r="BI9404" s="2180"/>
      <c r="BJ9404" s="2180"/>
      <c r="BK9404" s="2180"/>
      <c r="BL9404" s="2180"/>
      <c r="BM9404" s="2180"/>
      <c r="BN9404" s="2180"/>
      <c r="BO9404" s="2180"/>
      <c r="BP9404" s="2180"/>
      <c r="BQ9404" s="2180"/>
      <c r="BR9404" s="2180"/>
      <c r="BS9404" s="2180"/>
      <c r="BT9404" s="2180"/>
      <c r="BU9404" s="2180"/>
      <c r="BV9404" s="2180"/>
      <c r="BW9404" s="2180"/>
      <c r="BX9404" s="2180"/>
      <c r="BY9404" s="2180"/>
      <c r="BZ9404" s="2180"/>
      <c r="CA9404" s="2180"/>
      <c r="CB9404" s="2180"/>
      <c r="CC9404" s="2180"/>
      <c r="CD9404" s="2180"/>
      <c r="CE9404" s="2180"/>
      <c r="CF9404" s="2180"/>
      <c r="CG9404" s="2180"/>
      <c r="CH9404" s="2180"/>
      <c r="CI9404" s="2180"/>
      <c r="CJ9404" s="2180"/>
      <c r="CK9404" s="2180"/>
      <c r="CL9404" s="2180"/>
      <c r="CM9404" s="2180"/>
      <c r="CN9404" s="2180"/>
      <c r="CO9404" s="2180"/>
      <c r="CP9404" s="2180"/>
      <c r="CQ9404" s="2180"/>
      <c r="CR9404" s="2180"/>
      <c r="CS9404" s="2180"/>
      <c r="CT9404" s="2180"/>
      <c r="CU9404" s="2180"/>
      <c r="CV9404" s="2180"/>
      <c r="CW9404" s="2180"/>
      <c r="CX9404" s="2180"/>
      <c r="CY9404" s="2180"/>
      <c r="CZ9404" s="2180"/>
      <c r="DA9404" s="2180"/>
      <c r="DB9404" s="2180"/>
      <c r="DC9404" s="2180"/>
      <c r="DD9404" s="2180"/>
      <c r="DE9404" s="2180"/>
      <c r="DF9404" s="2180"/>
      <c r="DG9404" s="2180"/>
      <c r="DH9404" s="2180"/>
      <c r="DI9404" s="2180"/>
      <c r="DJ9404" s="2180"/>
      <c r="DK9404" s="2180"/>
      <c r="DL9404" s="2180"/>
      <c r="DM9404" s="2180"/>
      <c r="DN9404" s="2180"/>
      <c r="DO9404" s="2180"/>
      <c r="DP9404" s="2180"/>
      <c r="DQ9404" s="2180"/>
      <c r="DR9404" s="2180"/>
      <c r="DS9404" s="2180"/>
      <c r="DT9404" s="2180"/>
      <c r="DU9404" s="2180"/>
      <c r="DV9404" s="2180"/>
      <c r="DW9404" s="2180"/>
      <c r="DX9404" s="2180"/>
      <c r="DY9404" s="2180"/>
      <c r="DZ9404" s="2180"/>
      <c r="EA9404" s="2180"/>
      <c r="EB9404" s="2180"/>
      <c r="EC9404" s="2180"/>
      <c r="ED9404" s="2180"/>
      <c r="EE9404" s="2180"/>
      <c r="EF9404" s="2180"/>
      <c r="EG9404" s="2180"/>
      <c r="EH9404" s="2180"/>
      <c r="EI9404" s="2180"/>
      <c r="EJ9404" s="2180"/>
      <c r="EK9404" s="2180"/>
      <c r="EL9404" s="2180"/>
      <c r="EM9404" s="2180"/>
      <c r="EN9404" s="2180"/>
      <c r="EO9404" s="2180"/>
      <c r="EP9404" s="2180"/>
      <c r="EQ9404" s="2180"/>
      <c r="ER9404" s="2180"/>
      <c r="ES9404" s="2180"/>
      <c r="ET9404" s="2180"/>
      <c r="EU9404" s="2180"/>
      <c r="EV9404" s="2180"/>
      <c r="EW9404" s="2180"/>
      <c r="EX9404" s="2180"/>
      <c r="EY9404" s="2180"/>
      <c r="EZ9404" s="2180"/>
      <c r="FA9404" s="2180"/>
      <c r="FB9404" s="2180"/>
      <c r="FC9404" s="2180"/>
      <c r="FD9404" s="2180"/>
      <c r="FE9404" s="2180"/>
      <c r="FF9404" s="2180"/>
      <c r="FG9404" s="2180"/>
      <c r="FH9404" s="2180"/>
      <c r="FI9404" s="2180"/>
      <c r="FJ9404" s="2180"/>
      <c r="FK9404" s="2180"/>
      <c r="FL9404" s="2180"/>
      <c r="FM9404" s="2180"/>
      <c r="FN9404" s="2180"/>
      <c r="FO9404" s="2180"/>
      <c r="FP9404" s="2180"/>
      <c r="FQ9404" s="2180"/>
      <c r="FR9404" s="2180"/>
      <c r="FS9404" s="2180"/>
      <c r="FT9404" s="2180"/>
      <c r="FU9404" s="2180"/>
      <c r="FV9404" s="2180"/>
      <c r="FW9404" s="2180"/>
      <c r="FX9404" s="2180"/>
      <c r="FY9404" s="2180"/>
      <c r="FZ9404" s="2180"/>
      <c r="GA9404" s="2180"/>
      <c r="GB9404" s="2180"/>
      <c r="GC9404" s="2180"/>
      <c r="GD9404" s="2180"/>
      <c r="GE9404" s="2180"/>
      <c r="GF9404" s="2180"/>
      <c r="GG9404" s="2180"/>
      <c r="GH9404" s="2180"/>
      <c r="GI9404" s="2180"/>
      <c r="GJ9404" s="2180"/>
      <c r="GK9404" s="2180"/>
      <c r="GL9404" s="2180"/>
      <c r="GM9404" s="2180"/>
      <c r="GN9404" s="2180"/>
      <c r="GO9404" s="2180"/>
      <c r="GP9404" s="2180"/>
      <c r="GQ9404" s="2180"/>
      <c r="GR9404" s="2180"/>
      <c r="GS9404" s="2180"/>
      <c r="GT9404" s="2180"/>
      <c r="GU9404" s="2180"/>
      <c r="GV9404" s="2180"/>
      <c r="GW9404" s="2180"/>
      <c r="GX9404" s="2180"/>
      <c r="GY9404" s="2180"/>
      <c r="GZ9404" s="2180"/>
      <c r="HA9404" s="2180"/>
      <c r="HB9404" s="2180"/>
      <c r="HC9404" s="2180"/>
      <c r="HD9404" s="2180"/>
      <c r="HE9404" s="2180"/>
      <c r="HF9404" s="2180"/>
      <c r="HG9404" s="2180"/>
      <c r="HH9404" s="2180"/>
      <c r="HI9404" s="2180"/>
      <c r="HJ9404" s="2180"/>
      <c r="HK9404" s="2180"/>
      <c r="HL9404" s="2180"/>
      <c r="HM9404" s="2180"/>
      <c r="HN9404" s="2180"/>
      <c r="HO9404" s="2180"/>
      <c r="HP9404" s="2180"/>
      <c r="HQ9404" s="2180"/>
      <c r="HR9404" s="2180"/>
      <c r="HS9404" s="2180"/>
      <c r="HT9404" s="2180"/>
      <c r="HU9404" s="2180"/>
      <c r="HV9404" s="2180"/>
      <c r="HW9404" s="2180"/>
      <c r="HX9404" s="2180"/>
      <c r="HY9404" s="2180"/>
      <c r="HZ9404" s="2180"/>
      <c r="IA9404" s="2180"/>
      <c r="IB9404" s="2180"/>
      <c r="IC9404" s="2180"/>
      <c r="ID9404" s="2180"/>
      <c r="IE9404" s="2180"/>
      <c r="IF9404" s="2180"/>
      <c r="IG9404" s="2180"/>
      <c r="IH9404" s="2180"/>
      <c r="II9404" s="2180"/>
      <c r="IJ9404" s="2180"/>
      <c r="IK9404" s="2180"/>
      <c r="IL9404" s="2180"/>
      <c r="IM9404" s="2180"/>
      <c r="IN9404" s="2180"/>
      <c r="IO9404" s="2180"/>
      <c r="IP9404" s="2180"/>
      <c r="IQ9404" s="2180"/>
      <c r="IR9404" s="2180"/>
      <c r="IS9404" s="2180"/>
      <c r="IT9404" s="2180"/>
      <c r="IU9404" s="2180"/>
      <c r="IV9404" s="2180"/>
    </row>
    <row r="9405" spans="1:256" hidden="1">
      <c r="A9405" s="2733"/>
      <c r="B9405" s="2231"/>
      <c r="C9405" s="2143"/>
      <c r="D9405" s="2149"/>
      <c r="E9405" s="2232"/>
      <c r="F9405" s="2251"/>
      <c r="G9405" s="2145"/>
      <c r="H9405" s="2145"/>
      <c r="I9405" s="2251"/>
      <c r="J9405" s="2145"/>
      <c r="K9405" s="2173"/>
      <c r="L9405" s="2143"/>
      <c r="M9405" s="2175">
        <v>0</v>
      </c>
      <c r="N9405" s="2175"/>
      <c r="O9405" s="2378"/>
      <c r="P9405" s="2137"/>
      <c r="Q9405" s="2287"/>
      <c r="R9405" s="2137"/>
      <c r="S9405" s="2339">
        <f>R9405*E9397</f>
        <v>0</v>
      </c>
      <c r="T9405" s="2137"/>
      <c r="U9405" s="2180"/>
      <c r="V9405" s="2180"/>
      <c r="W9405" s="2180"/>
      <c r="X9405" s="2180"/>
      <c r="Y9405" s="2180"/>
      <c r="Z9405" s="2180"/>
      <c r="AA9405" s="2180"/>
      <c r="AB9405" s="2180"/>
      <c r="AC9405" s="2180"/>
      <c r="AD9405" s="2180"/>
      <c r="AE9405" s="2180"/>
      <c r="AF9405" s="2180"/>
      <c r="AG9405" s="2180"/>
      <c r="AH9405" s="2180"/>
      <c r="AI9405" s="2180"/>
      <c r="AJ9405" s="2180"/>
      <c r="AK9405" s="2180"/>
      <c r="AL9405" s="2180"/>
      <c r="AM9405" s="2180"/>
      <c r="AN9405" s="2180"/>
      <c r="AO9405" s="2180"/>
      <c r="AP9405" s="2180"/>
      <c r="AQ9405" s="2180"/>
      <c r="AR9405" s="2180"/>
      <c r="AS9405" s="2180"/>
      <c r="AT9405" s="2180"/>
      <c r="AU9405" s="2180"/>
      <c r="AV9405" s="2180"/>
      <c r="AW9405" s="2180"/>
      <c r="AX9405" s="2180"/>
      <c r="AY9405" s="2180"/>
      <c r="AZ9405" s="2180"/>
      <c r="BA9405" s="2180"/>
      <c r="BB9405" s="2180"/>
      <c r="BC9405" s="2180"/>
      <c r="BD9405" s="2180"/>
      <c r="BE9405" s="2180"/>
      <c r="BF9405" s="2180"/>
      <c r="BG9405" s="2180"/>
      <c r="BH9405" s="2180"/>
      <c r="BI9405" s="2180"/>
      <c r="BJ9405" s="2180"/>
      <c r="BK9405" s="2180"/>
      <c r="BL9405" s="2180"/>
      <c r="BM9405" s="2180"/>
      <c r="BN9405" s="2180"/>
      <c r="BO9405" s="2180"/>
      <c r="BP9405" s="2180"/>
      <c r="BQ9405" s="2180"/>
      <c r="BR9405" s="2180"/>
      <c r="BS9405" s="2180"/>
      <c r="BT9405" s="2180"/>
      <c r="BU9405" s="2180"/>
      <c r="BV9405" s="2180"/>
      <c r="BW9405" s="2180"/>
      <c r="BX9405" s="2180"/>
      <c r="BY9405" s="2180"/>
      <c r="BZ9405" s="2180"/>
      <c r="CA9405" s="2180"/>
      <c r="CB9405" s="2180"/>
      <c r="CC9405" s="2180"/>
      <c r="CD9405" s="2180"/>
      <c r="CE9405" s="2180"/>
      <c r="CF9405" s="2180"/>
      <c r="CG9405" s="2180"/>
      <c r="CH9405" s="2180"/>
      <c r="CI9405" s="2180"/>
      <c r="CJ9405" s="2180"/>
      <c r="CK9405" s="2180"/>
      <c r="CL9405" s="2180"/>
      <c r="CM9405" s="2180"/>
      <c r="CN9405" s="2180"/>
      <c r="CO9405" s="2180"/>
      <c r="CP9405" s="2180"/>
      <c r="CQ9405" s="2180"/>
      <c r="CR9405" s="2180"/>
      <c r="CS9405" s="2180"/>
      <c r="CT9405" s="2180"/>
      <c r="CU9405" s="2180"/>
      <c r="CV9405" s="2180"/>
      <c r="CW9405" s="2180"/>
      <c r="CX9405" s="2180"/>
      <c r="CY9405" s="2180"/>
      <c r="CZ9405" s="2180"/>
      <c r="DA9405" s="2180"/>
      <c r="DB9405" s="2180"/>
      <c r="DC9405" s="2180"/>
      <c r="DD9405" s="2180"/>
      <c r="DE9405" s="2180"/>
      <c r="DF9405" s="2180"/>
      <c r="DG9405" s="2180"/>
      <c r="DH9405" s="2180"/>
      <c r="DI9405" s="2180"/>
      <c r="DJ9405" s="2180"/>
      <c r="DK9405" s="2180"/>
      <c r="DL9405" s="2180"/>
      <c r="DM9405" s="2180"/>
      <c r="DN9405" s="2180"/>
      <c r="DO9405" s="2180"/>
      <c r="DP9405" s="2180"/>
      <c r="DQ9405" s="2180"/>
      <c r="DR9405" s="2180"/>
      <c r="DS9405" s="2180"/>
      <c r="DT9405" s="2180"/>
      <c r="DU9405" s="2180"/>
      <c r="DV9405" s="2180"/>
      <c r="DW9405" s="2180"/>
      <c r="DX9405" s="2180"/>
      <c r="DY9405" s="2180"/>
      <c r="DZ9405" s="2180"/>
      <c r="EA9405" s="2180"/>
      <c r="EB9405" s="2180"/>
      <c r="EC9405" s="2180"/>
      <c r="ED9405" s="2180"/>
      <c r="EE9405" s="2180"/>
      <c r="EF9405" s="2180"/>
      <c r="EG9405" s="2180"/>
      <c r="EH9405" s="2180"/>
      <c r="EI9405" s="2180"/>
      <c r="EJ9405" s="2180"/>
      <c r="EK9405" s="2180"/>
      <c r="EL9405" s="2180"/>
      <c r="EM9405" s="2180"/>
      <c r="EN9405" s="2180"/>
      <c r="EO9405" s="2180"/>
      <c r="EP9405" s="2180"/>
      <c r="EQ9405" s="2180"/>
      <c r="ER9405" s="2180"/>
      <c r="ES9405" s="2180"/>
      <c r="ET9405" s="2180"/>
      <c r="EU9405" s="2180"/>
      <c r="EV9405" s="2180"/>
      <c r="EW9405" s="2180"/>
      <c r="EX9405" s="2180"/>
      <c r="EY9405" s="2180"/>
      <c r="EZ9405" s="2180"/>
      <c r="FA9405" s="2180"/>
      <c r="FB9405" s="2180"/>
      <c r="FC9405" s="2180"/>
      <c r="FD9405" s="2180"/>
      <c r="FE9405" s="2180"/>
      <c r="FF9405" s="2180"/>
      <c r="FG9405" s="2180"/>
      <c r="FH9405" s="2180"/>
      <c r="FI9405" s="2180"/>
      <c r="FJ9405" s="2180"/>
      <c r="FK9405" s="2180"/>
      <c r="FL9405" s="2180"/>
      <c r="FM9405" s="2180"/>
      <c r="FN9405" s="2180"/>
      <c r="FO9405" s="2180"/>
      <c r="FP9405" s="2180"/>
      <c r="FQ9405" s="2180"/>
      <c r="FR9405" s="2180"/>
      <c r="FS9405" s="2180"/>
      <c r="FT9405" s="2180"/>
      <c r="FU9405" s="2180"/>
      <c r="FV9405" s="2180"/>
      <c r="FW9405" s="2180"/>
      <c r="FX9405" s="2180"/>
      <c r="FY9405" s="2180"/>
      <c r="FZ9405" s="2180"/>
      <c r="GA9405" s="2180"/>
      <c r="GB9405" s="2180"/>
      <c r="GC9405" s="2180"/>
      <c r="GD9405" s="2180"/>
      <c r="GE9405" s="2180"/>
      <c r="GF9405" s="2180"/>
      <c r="GG9405" s="2180"/>
      <c r="GH9405" s="2180"/>
      <c r="GI9405" s="2180"/>
      <c r="GJ9405" s="2180"/>
      <c r="GK9405" s="2180"/>
      <c r="GL9405" s="2180"/>
      <c r="GM9405" s="2180"/>
      <c r="GN9405" s="2180"/>
      <c r="GO9405" s="2180"/>
      <c r="GP9405" s="2180"/>
      <c r="GQ9405" s="2180"/>
      <c r="GR9405" s="2180"/>
      <c r="GS9405" s="2180"/>
      <c r="GT9405" s="2180"/>
      <c r="GU9405" s="2180"/>
      <c r="GV9405" s="2180"/>
      <c r="GW9405" s="2180"/>
      <c r="GX9405" s="2180"/>
      <c r="GY9405" s="2180"/>
      <c r="GZ9405" s="2180"/>
      <c r="HA9405" s="2180"/>
      <c r="HB9405" s="2180"/>
      <c r="HC9405" s="2180"/>
      <c r="HD9405" s="2180"/>
      <c r="HE9405" s="2180"/>
      <c r="HF9405" s="2180"/>
      <c r="HG9405" s="2180"/>
      <c r="HH9405" s="2180"/>
      <c r="HI9405" s="2180"/>
      <c r="HJ9405" s="2180"/>
      <c r="HK9405" s="2180"/>
      <c r="HL9405" s="2180"/>
      <c r="HM9405" s="2180"/>
      <c r="HN9405" s="2180"/>
      <c r="HO9405" s="2180"/>
      <c r="HP9405" s="2180"/>
      <c r="HQ9405" s="2180"/>
      <c r="HR9405" s="2180"/>
      <c r="HS9405" s="2180"/>
      <c r="HT9405" s="2180"/>
      <c r="HU9405" s="2180"/>
      <c r="HV9405" s="2180"/>
      <c r="HW9405" s="2180"/>
      <c r="HX9405" s="2180"/>
      <c r="HY9405" s="2180"/>
      <c r="HZ9405" s="2180"/>
      <c r="IA9405" s="2180"/>
      <c r="IB9405" s="2180"/>
      <c r="IC9405" s="2180"/>
      <c r="ID9405" s="2180"/>
      <c r="IE9405" s="2180"/>
      <c r="IF9405" s="2180"/>
      <c r="IG9405" s="2180"/>
      <c r="IH9405" s="2180"/>
      <c r="II9405" s="2180"/>
      <c r="IJ9405" s="2180"/>
      <c r="IK9405" s="2180"/>
      <c r="IL9405" s="2180"/>
      <c r="IM9405" s="2180"/>
      <c r="IN9405" s="2180"/>
      <c r="IO9405" s="2180"/>
      <c r="IP9405" s="2180"/>
      <c r="IQ9405" s="2180"/>
      <c r="IR9405" s="2180"/>
      <c r="IS9405" s="2180"/>
      <c r="IT9405" s="2180"/>
      <c r="IU9405" s="2180"/>
      <c r="IV9405" s="2180"/>
    </row>
    <row r="9406" spans="1:256" ht="24">
      <c r="A9406" s="2654">
        <f>A9397+1</f>
        <v>5</v>
      </c>
      <c r="B9406" s="2231" t="s">
        <v>1396</v>
      </c>
      <c r="C9406" s="2145" t="s">
        <v>1985</v>
      </c>
      <c r="D9406" s="2149" t="s">
        <v>2093</v>
      </c>
      <c r="E9406" s="2232">
        <v>89.3</v>
      </c>
      <c r="F9406" s="2241">
        <v>1.37</v>
      </c>
      <c r="G9406" s="17">
        <v>122.34100000000001</v>
      </c>
      <c r="H9406" s="17">
        <v>1.9880829000577704</v>
      </c>
      <c r="I9406" s="2251">
        <v>0.28000000000000003</v>
      </c>
      <c r="J9406" s="17">
        <v>25.004000000000001</v>
      </c>
      <c r="K9406" s="17">
        <v>0.85400560000000003</v>
      </c>
      <c r="L9406" s="17">
        <v>29.451834373499999</v>
      </c>
      <c r="M9406" s="2175">
        <v>41.779523996601675</v>
      </c>
      <c r="N9406" s="2485">
        <v>3730.9114928965296</v>
      </c>
      <c r="O9406" s="2200">
        <f>E9406*L9406</f>
        <v>2630.0488095535497</v>
      </c>
      <c r="P9406" s="2134" t="s">
        <v>618</v>
      </c>
      <c r="Q9406" s="2117" t="s">
        <v>2093</v>
      </c>
      <c r="R9406" s="2115">
        <v>1.02</v>
      </c>
      <c r="S9406" s="2118">
        <f>R9406*E9406</f>
        <v>91.085999999999999</v>
      </c>
      <c r="T9406" s="2116">
        <v>24.75</v>
      </c>
      <c r="U9406" s="2180"/>
      <c r="V9406" s="2180"/>
      <c r="W9406" s="2180"/>
      <c r="X9406" s="2180"/>
      <c r="Y9406" s="2180"/>
      <c r="Z9406" s="2180"/>
      <c r="AA9406" s="2180"/>
      <c r="AB9406" s="2180"/>
      <c r="AC9406" s="2180"/>
      <c r="AD9406" s="2180"/>
      <c r="AE9406" s="2180"/>
      <c r="AF9406" s="2180"/>
      <c r="AG9406" s="2180"/>
      <c r="AH9406" s="2180"/>
      <c r="AI9406" s="2180"/>
      <c r="AJ9406" s="2180"/>
      <c r="AK9406" s="2180"/>
      <c r="AL9406" s="2180"/>
      <c r="AM9406" s="2180"/>
      <c r="AN9406" s="2180"/>
      <c r="AO9406" s="2180"/>
      <c r="AP9406" s="2180"/>
      <c r="AQ9406" s="2180"/>
      <c r="AR9406" s="2180"/>
      <c r="AS9406" s="2180"/>
      <c r="AT9406" s="2180"/>
      <c r="AU9406" s="2180"/>
      <c r="AV9406" s="2180"/>
      <c r="AW9406" s="2180"/>
      <c r="AX9406" s="2180"/>
      <c r="AY9406" s="2180"/>
      <c r="AZ9406" s="2180"/>
      <c r="BA9406" s="2180"/>
      <c r="BB9406" s="2180"/>
      <c r="BC9406" s="2180"/>
      <c r="BD9406" s="2180"/>
      <c r="BE9406" s="2180"/>
      <c r="BF9406" s="2180"/>
      <c r="BG9406" s="2180"/>
      <c r="BH9406" s="2180"/>
      <c r="BI9406" s="2180"/>
      <c r="BJ9406" s="2180"/>
      <c r="BK9406" s="2180"/>
      <c r="BL9406" s="2180"/>
      <c r="BM9406" s="2180"/>
      <c r="BN9406" s="2180"/>
      <c r="BO9406" s="2180"/>
      <c r="BP9406" s="2180"/>
      <c r="BQ9406" s="2180"/>
      <c r="BR9406" s="2180"/>
      <c r="BS9406" s="2180"/>
      <c r="BT9406" s="2180"/>
      <c r="BU9406" s="2180"/>
      <c r="BV9406" s="2180"/>
      <c r="BW9406" s="2180"/>
      <c r="BX9406" s="2180"/>
      <c r="BY9406" s="2180"/>
      <c r="BZ9406" s="2180"/>
      <c r="CA9406" s="2180"/>
      <c r="CB9406" s="2180"/>
      <c r="CC9406" s="2180"/>
      <c r="CD9406" s="2180"/>
      <c r="CE9406" s="2180"/>
      <c r="CF9406" s="2180"/>
      <c r="CG9406" s="2180"/>
      <c r="CH9406" s="2180"/>
      <c r="CI9406" s="2180"/>
      <c r="CJ9406" s="2180"/>
      <c r="CK9406" s="2180"/>
      <c r="CL9406" s="2180"/>
      <c r="CM9406" s="2180"/>
      <c r="CN9406" s="2180"/>
      <c r="CO9406" s="2180"/>
      <c r="CP9406" s="2180"/>
      <c r="CQ9406" s="2180"/>
      <c r="CR9406" s="2180"/>
      <c r="CS9406" s="2180"/>
      <c r="CT9406" s="2180"/>
      <c r="CU9406" s="2180"/>
      <c r="CV9406" s="2180"/>
      <c r="CW9406" s="2180"/>
      <c r="CX9406" s="2180"/>
      <c r="CY9406" s="2180"/>
      <c r="CZ9406" s="2180"/>
      <c r="DA9406" s="2180"/>
      <c r="DB9406" s="2180"/>
      <c r="DC9406" s="2180"/>
      <c r="DD9406" s="2180"/>
      <c r="DE9406" s="2180"/>
      <c r="DF9406" s="2180"/>
      <c r="DG9406" s="2180"/>
      <c r="DH9406" s="2180"/>
      <c r="DI9406" s="2180"/>
      <c r="DJ9406" s="2180"/>
      <c r="DK9406" s="2180"/>
      <c r="DL9406" s="2180"/>
      <c r="DM9406" s="2180"/>
      <c r="DN9406" s="2180"/>
      <c r="DO9406" s="2180"/>
      <c r="DP9406" s="2180"/>
      <c r="DQ9406" s="2180"/>
      <c r="DR9406" s="2180"/>
      <c r="DS9406" s="2180"/>
      <c r="DT9406" s="2180"/>
      <c r="DU9406" s="2180"/>
      <c r="DV9406" s="2180"/>
      <c r="DW9406" s="2180"/>
      <c r="DX9406" s="2180"/>
      <c r="DY9406" s="2180"/>
      <c r="DZ9406" s="2180"/>
      <c r="EA9406" s="2180"/>
      <c r="EB9406" s="2180"/>
      <c r="EC9406" s="2180"/>
      <c r="ED9406" s="2180"/>
      <c r="EE9406" s="2180"/>
      <c r="EF9406" s="2180"/>
      <c r="EG9406" s="2180"/>
      <c r="EH9406" s="2180"/>
      <c r="EI9406" s="2180"/>
      <c r="EJ9406" s="2180"/>
      <c r="EK9406" s="2180"/>
      <c r="EL9406" s="2180"/>
      <c r="EM9406" s="2180"/>
      <c r="EN9406" s="2180"/>
      <c r="EO9406" s="2180"/>
      <c r="EP9406" s="2180"/>
      <c r="EQ9406" s="2180"/>
      <c r="ER9406" s="2180"/>
      <c r="ES9406" s="2180"/>
      <c r="ET9406" s="2180"/>
      <c r="EU9406" s="2180"/>
      <c r="EV9406" s="2180"/>
      <c r="EW9406" s="2180"/>
      <c r="EX9406" s="2180"/>
      <c r="EY9406" s="2180"/>
      <c r="EZ9406" s="2180"/>
      <c r="FA9406" s="2180"/>
      <c r="FB9406" s="2180"/>
      <c r="FC9406" s="2180"/>
      <c r="FD9406" s="2180"/>
      <c r="FE9406" s="2180"/>
      <c r="FF9406" s="2180"/>
      <c r="FG9406" s="2180"/>
      <c r="FH9406" s="2180"/>
      <c r="FI9406" s="2180"/>
      <c r="FJ9406" s="2180"/>
      <c r="FK9406" s="2180"/>
      <c r="FL9406" s="2180"/>
      <c r="FM9406" s="2180"/>
      <c r="FN9406" s="2180"/>
      <c r="FO9406" s="2180"/>
      <c r="FP9406" s="2180"/>
      <c r="FQ9406" s="2180"/>
      <c r="FR9406" s="2180"/>
      <c r="FS9406" s="2180"/>
      <c r="FT9406" s="2180"/>
      <c r="FU9406" s="2180"/>
      <c r="FV9406" s="2180"/>
      <c r="FW9406" s="2180"/>
      <c r="FX9406" s="2180"/>
      <c r="FY9406" s="2180"/>
      <c r="FZ9406" s="2180"/>
      <c r="GA9406" s="2180"/>
      <c r="GB9406" s="2180"/>
      <c r="GC9406" s="2180"/>
      <c r="GD9406" s="2180"/>
      <c r="GE9406" s="2180"/>
      <c r="GF9406" s="2180"/>
      <c r="GG9406" s="2180"/>
      <c r="GH9406" s="2180"/>
      <c r="GI9406" s="2180"/>
      <c r="GJ9406" s="2180"/>
      <c r="GK9406" s="2180"/>
      <c r="GL9406" s="2180"/>
      <c r="GM9406" s="2180"/>
      <c r="GN9406" s="2180"/>
      <c r="GO9406" s="2180"/>
      <c r="GP9406" s="2180"/>
      <c r="GQ9406" s="2180"/>
      <c r="GR9406" s="2180"/>
      <c r="GS9406" s="2180"/>
      <c r="GT9406" s="2180"/>
      <c r="GU9406" s="2180"/>
      <c r="GV9406" s="2180"/>
      <c r="GW9406" s="2180"/>
      <c r="GX9406" s="2180"/>
      <c r="GY9406" s="2180"/>
      <c r="GZ9406" s="2180"/>
      <c r="HA9406" s="2180"/>
      <c r="HB9406" s="2180"/>
      <c r="HC9406" s="2180"/>
      <c r="HD9406" s="2180"/>
      <c r="HE9406" s="2180"/>
      <c r="HF9406" s="2180"/>
      <c r="HG9406" s="2180"/>
      <c r="HH9406" s="2180"/>
      <c r="HI9406" s="2180"/>
      <c r="HJ9406" s="2180"/>
      <c r="HK9406" s="2180"/>
      <c r="HL9406" s="2180"/>
      <c r="HM9406" s="2180"/>
      <c r="HN9406" s="2180"/>
      <c r="HO9406" s="2180"/>
      <c r="HP9406" s="2180"/>
      <c r="HQ9406" s="2180"/>
      <c r="HR9406" s="2180"/>
      <c r="HS9406" s="2180"/>
      <c r="HT9406" s="2180"/>
      <c r="HU9406" s="2180"/>
      <c r="HV9406" s="2180"/>
      <c r="HW9406" s="2180"/>
      <c r="HX9406" s="2180"/>
      <c r="HY9406" s="2180"/>
      <c r="HZ9406" s="2180"/>
      <c r="IA9406" s="2180"/>
      <c r="IB9406" s="2180"/>
      <c r="IC9406" s="2180"/>
      <c r="ID9406" s="2180"/>
      <c r="IE9406" s="2180"/>
      <c r="IF9406" s="2180"/>
      <c r="IG9406" s="2180"/>
      <c r="IH9406" s="2180"/>
      <c r="II9406" s="2180"/>
      <c r="IJ9406" s="2180"/>
      <c r="IK9406" s="2180"/>
      <c r="IL9406" s="2180"/>
      <c r="IM9406" s="2180"/>
      <c r="IN9406" s="2180"/>
      <c r="IO9406" s="2180"/>
      <c r="IP9406" s="2180"/>
      <c r="IQ9406" s="2180"/>
      <c r="IR9406" s="2180"/>
      <c r="IS9406" s="2180"/>
      <c r="IT9406" s="2180"/>
      <c r="IU9406" s="2180"/>
      <c r="IV9406" s="2180"/>
    </row>
    <row r="9407" spans="1:256" hidden="1">
      <c r="A9407" s="2733"/>
      <c r="B9407" s="2231"/>
      <c r="C9407" s="2143"/>
      <c r="D9407" s="2149"/>
      <c r="E9407" s="2232"/>
      <c r="F9407" s="2251"/>
      <c r="G9407" s="17"/>
      <c r="H9407" s="17"/>
      <c r="I9407" s="2241"/>
      <c r="J9407" s="2235"/>
      <c r="K9407" s="2235"/>
      <c r="L9407" s="2235"/>
      <c r="M9407" s="2175">
        <v>0</v>
      </c>
      <c r="N9407" s="2237"/>
      <c r="O9407" s="2119"/>
      <c r="P9407" s="2136"/>
      <c r="Q9407" s="2125"/>
      <c r="R9407" s="2122"/>
      <c r="S9407" s="2120">
        <f>R9407*E9406</f>
        <v>0</v>
      </c>
      <c r="T9407" s="2120"/>
      <c r="U9407" s="2180"/>
      <c r="V9407" s="2180"/>
      <c r="W9407" s="2180"/>
      <c r="X9407" s="2180"/>
      <c r="Y9407" s="2180"/>
      <c r="Z9407" s="2180"/>
      <c r="AA9407" s="2180"/>
      <c r="AB9407" s="2180"/>
      <c r="AC9407" s="2180"/>
      <c r="AD9407" s="2180"/>
      <c r="AE9407" s="2180"/>
      <c r="AF9407" s="2180"/>
      <c r="AG9407" s="2180"/>
      <c r="AH9407" s="2180"/>
      <c r="AI9407" s="2180"/>
      <c r="AJ9407" s="2180"/>
      <c r="AK9407" s="2180"/>
      <c r="AL9407" s="2180"/>
      <c r="AM9407" s="2180"/>
      <c r="AN9407" s="2180"/>
      <c r="AO9407" s="2180"/>
      <c r="AP9407" s="2180"/>
      <c r="AQ9407" s="2180"/>
      <c r="AR9407" s="2180"/>
      <c r="AS9407" s="2180"/>
      <c r="AT9407" s="2180"/>
      <c r="AU9407" s="2180"/>
      <c r="AV9407" s="2180"/>
      <c r="AW9407" s="2180"/>
      <c r="AX9407" s="2180"/>
      <c r="AY9407" s="2180"/>
      <c r="AZ9407" s="2180"/>
      <c r="BA9407" s="2180"/>
      <c r="BB9407" s="2180"/>
      <c r="BC9407" s="2180"/>
      <c r="BD9407" s="2180"/>
      <c r="BE9407" s="2180"/>
      <c r="BF9407" s="2180"/>
      <c r="BG9407" s="2180"/>
      <c r="BH9407" s="2180"/>
      <c r="BI9407" s="2180"/>
      <c r="BJ9407" s="2180"/>
      <c r="BK9407" s="2180"/>
      <c r="BL9407" s="2180"/>
      <c r="BM9407" s="2180"/>
      <c r="BN9407" s="2180"/>
      <c r="BO9407" s="2180"/>
      <c r="BP9407" s="2180"/>
      <c r="BQ9407" s="2180"/>
      <c r="BR9407" s="2180"/>
      <c r="BS9407" s="2180"/>
      <c r="BT9407" s="2180"/>
      <c r="BU9407" s="2180"/>
      <c r="BV9407" s="2180"/>
      <c r="BW9407" s="2180"/>
      <c r="BX9407" s="2180"/>
      <c r="BY9407" s="2180"/>
      <c r="BZ9407" s="2180"/>
      <c r="CA9407" s="2180"/>
      <c r="CB9407" s="2180"/>
      <c r="CC9407" s="2180"/>
      <c r="CD9407" s="2180"/>
      <c r="CE9407" s="2180"/>
      <c r="CF9407" s="2180"/>
      <c r="CG9407" s="2180"/>
      <c r="CH9407" s="2180"/>
      <c r="CI9407" s="2180"/>
      <c r="CJ9407" s="2180"/>
      <c r="CK9407" s="2180"/>
      <c r="CL9407" s="2180"/>
      <c r="CM9407" s="2180"/>
      <c r="CN9407" s="2180"/>
      <c r="CO9407" s="2180"/>
      <c r="CP9407" s="2180"/>
      <c r="CQ9407" s="2180"/>
      <c r="CR9407" s="2180"/>
      <c r="CS9407" s="2180"/>
      <c r="CT9407" s="2180"/>
      <c r="CU9407" s="2180"/>
      <c r="CV9407" s="2180"/>
      <c r="CW9407" s="2180"/>
      <c r="CX9407" s="2180"/>
      <c r="CY9407" s="2180"/>
      <c r="CZ9407" s="2180"/>
      <c r="DA9407" s="2180"/>
      <c r="DB9407" s="2180"/>
      <c r="DC9407" s="2180"/>
      <c r="DD9407" s="2180"/>
      <c r="DE9407" s="2180"/>
      <c r="DF9407" s="2180"/>
      <c r="DG9407" s="2180"/>
      <c r="DH9407" s="2180"/>
      <c r="DI9407" s="2180"/>
      <c r="DJ9407" s="2180"/>
      <c r="DK9407" s="2180"/>
      <c r="DL9407" s="2180"/>
      <c r="DM9407" s="2180"/>
      <c r="DN9407" s="2180"/>
      <c r="DO9407" s="2180"/>
      <c r="DP9407" s="2180"/>
      <c r="DQ9407" s="2180"/>
      <c r="DR9407" s="2180"/>
      <c r="DS9407" s="2180"/>
      <c r="DT9407" s="2180"/>
      <c r="DU9407" s="2180"/>
      <c r="DV9407" s="2180"/>
      <c r="DW9407" s="2180"/>
      <c r="DX9407" s="2180"/>
      <c r="DY9407" s="2180"/>
      <c r="DZ9407" s="2180"/>
      <c r="EA9407" s="2180"/>
      <c r="EB9407" s="2180"/>
      <c r="EC9407" s="2180"/>
      <c r="ED9407" s="2180"/>
      <c r="EE9407" s="2180"/>
      <c r="EF9407" s="2180"/>
      <c r="EG9407" s="2180"/>
      <c r="EH9407" s="2180"/>
      <c r="EI9407" s="2180"/>
      <c r="EJ9407" s="2180"/>
      <c r="EK9407" s="2180"/>
      <c r="EL9407" s="2180"/>
      <c r="EM9407" s="2180"/>
      <c r="EN9407" s="2180"/>
      <c r="EO9407" s="2180"/>
      <c r="EP9407" s="2180"/>
      <c r="EQ9407" s="2180"/>
      <c r="ER9407" s="2180"/>
      <c r="ES9407" s="2180"/>
      <c r="ET9407" s="2180"/>
      <c r="EU9407" s="2180"/>
      <c r="EV9407" s="2180"/>
      <c r="EW9407" s="2180"/>
      <c r="EX9407" s="2180"/>
      <c r="EY9407" s="2180"/>
      <c r="EZ9407" s="2180"/>
      <c r="FA9407" s="2180"/>
      <c r="FB9407" s="2180"/>
      <c r="FC9407" s="2180"/>
      <c r="FD9407" s="2180"/>
      <c r="FE9407" s="2180"/>
      <c r="FF9407" s="2180"/>
      <c r="FG9407" s="2180"/>
      <c r="FH9407" s="2180"/>
      <c r="FI9407" s="2180"/>
      <c r="FJ9407" s="2180"/>
      <c r="FK9407" s="2180"/>
      <c r="FL9407" s="2180"/>
      <c r="FM9407" s="2180"/>
      <c r="FN9407" s="2180"/>
      <c r="FO9407" s="2180"/>
      <c r="FP9407" s="2180"/>
      <c r="FQ9407" s="2180"/>
      <c r="FR9407" s="2180"/>
      <c r="FS9407" s="2180"/>
      <c r="FT9407" s="2180"/>
      <c r="FU9407" s="2180"/>
      <c r="FV9407" s="2180"/>
      <c r="FW9407" s="2180"/>
      <c r="FX9407" s="2180"/>
      <c r="FY9407" s="2180"/>
      <c r="FZ9407" s="2180"/>
      <c r="GA9407" s="2180"/>
      <c r="GB9407" s="2180"/>
      <c r="GC9407" s="2180"/>
      <c r="GD9407" s="2180"/>
      <c r="GE9407" s="2180"/>
      <c r="GF9407" s="2180"/>
      <c r="GG9407" s="2180"/>
      <c r="GH9407" s="2180"/>
      <c r="GI9407" s="2180"/>
      <c r="GJ9407" s="2180"/>
      <c r="GK9407" s="2180"/>
      <c r="GL9407" s="2180"/>
      <c r="GM9407" s="2180"/>
      <c r="GN9407" s="2180"/>
      <c r="GO9407" s="2180"/>
      <c r="GP9407" s="2180"/>
      <c r="GQ9407" s="2180"/>
      <c r="GR9407" s="2180"/>
      <c r="GS9407" s="2180"/>
      <c r="GT9407" s="2180"/>
      <c r="GU9407" s="2180"/>
      <c r="GV9407" s="2180"/>
      <c r="GW9407" s="2180"/>
      <c r="GX9407" s="2180"/>
      <c r="GY9407" s="2180"/>
      <c r="GZ9407" s="2180"/>
      <c r="HA9407" s="2180"/>
      <c r="HB9407" s="2180"/>
      <c r="HC9407" s="2180"/>
      <c r="HD9407" s="2180"/>
      <c r="HE9407" s="2180"/>
      <c r="HF9407" s="2180"/>
      <c r="HG9407" s="2180"/>
      <c r="HH9407" s="2180"/>
      <c r="HI9407" s="2180"/>
      <c r="HJ9407" s="2180"/>
      <c r="HK9407" s="2180"/>
      <c r="HL9407" s="2180"/>
      <c r="HM9407" s="2180"/>
      <c r="HN9407" s="2180"/>
      <c r="HO9407" s="2180"/>
      <c r="HP9407" s="2180"/>
      <c r="HQ9407" s="2180"/>
      <c r="HR9407" s="2180"/>
      <c r="HS9407" s="2180"/>
      <c r="HT9407" s="2180"/>
      <c r="HU9407" s="2180"/>
      <c r="HV9407" s="2180"/>
      <c r="HW9407" s="2180"/>
      <c r="HX9407" s="2180"/>
      <c r="HY9407" s="2180"/>
      <c r="HZ9407" s="2180"/>
      <c r="IA9407" s="2180"/>
      <c r="IB9407" s="2180"/>
      <c r="IC9407" s="2180"/>
      <c r="ID9407" s="2180"/>
      <c r="IE9407" s="2180"/>
      <c r="IF9407" s="2180"/>
      <c r="IG9407" s="2180"/>
      <c r="IH9407" s="2180"/>
      <c r="II9407" s="2180"/>
      <c r="IJ9407" s="2180"/>
      <c r="IK9407" s="2180"/>
      <c r="IL9407" s="2180"/>
      <c r="IM9407" s="2180"/>
      <c r="IN9407" s="2180"/>
      <c r="IO9407" s="2180"/>
      <c r="IP9407" s="2180"/>
      <c r="IQ9407" s="2180"/>
      <c r="IR9407" s="2180"/>
      <c r="IS9407" s="2180"/>
      <c r="IT9407" s="2180"/>
      <c r="IU9407" s="2180"/>
      <c r="IV9407" s="2180"/>
    </row>
    <row r="9408" spans="1:256" hidden="1">
      <c r="A9408" s="2733"/>
      <c r="B9408" s="2231"/>
      <c r="C9408" s="2143"/>
      <c r="D9408" s="2149"/>
      <c r="E9408" s="2232"/>
      <c r="F9408" s="2251"/>
      <c r="G9408" s="17"/>
      <c r="H9408" s="17"/>
      <c r="I9408" s="2241"/>
      <c r="J9408" s="2235"/>
      <c r="K9408" s="2235"/>
      <c r="L9408" s="2235"/>
      <c r="M9408" s="2175">
        <v>0</v>
      </c>
      <c r="N9408" s="2237"/>
      <c r="O9408" s="2119"/>
      <c r="P9408" s="2136"/>
      <c r="Q9408" s="2125"/>
      <c r="R9408" s="2122"/>
      <c r="S9408" s="2120">
        <f>R9408*E9406</f>
        <v>0</v>
      </c>
      <c r="T9408" s="2120"/>
      <c r="U9408" s="2180"/>
      <c r="V9408" s="2180"/>
      <c r="W9408" s="2180"/>
      <c r="X9408" s="2180"/>
      <c r="Y9408" s="2180"/>
      <c r="Z9408" s="2180"/>
      <c r="AA9408" s="2180"/>
      <c r="AB9408" s="2180"/>
      <c r="AC9408" s="2180"/>
      <c r="AD9408" s="2180"/>
      <c r="AE9408" s="2180"/>
      <c r="AF9408" s="2180"/>
      <c r="AG9408" s="2180"/>
      <c r="AH9408" s="2180"/>
      <c r="AI9408" s="2180"/>
      <c r="AJ9408" s="2180"/>
      <c r="AK9408" s="2180"/>
      <c r="AL9408" s="2180"/>
      <c r="AM9408" s="2180"/>
      <c r="AN9408" s="2180"/>
      <c r="AO9408" s="2180"/>
      <c r="AP9408" s="2180"/>
      <c r="AQ9408" s="2180"/>
      <c r="AR9408" s="2180"/>
      <c r="AS9408" s="2180"/>
      <c r="AT9408" s="2180"/>
      <c r="AU9408" s="2180"/>
      <c r="AV9408" s="2180"/>
      <c r="AW9408" s="2180"/>
      <c r="AX9408" s="2180"/>
      <c r="AY9408" s="2180"/>
      <c r="AZ9408" s="2180"/>
      <c r="BA9408" s="2180"/>
      <c r="BB9408" s="2180"/>
      <c r="BC9408" s="2180"/>
      <c r="BD9408" s="2180"/>
      <c r="BE9408" s="2180"/>
      <c r="BF9408" s="2180"/>
      <c r="BG9408" s="2180"/>
      <c r="BH9408" s="2180"/>
      <c r="BI9408" s="2180"/>
      <c r="BJ9408" s="2180"/>
      <c r="BK9408" s="2180"/>
      <c r="BL9408" s="2180"/>
      <c r="BM9408" s="2180"/>
      <c r="BN9408" s="2180"/>
      <c r="BO9408" s="2180"/>
      <c r="BP9408" s="2180"/>
      <c r="BQ9408" s="2180"/>
      <c r="BR9408" s="2180"/>
      <c r="BS9408" s="2180"/>
      <c r="BT9408" s="2180"/>
      <c r="BU9408" s="2180"/>
      <c r="BV9408" s="2180"/>
      <c r="BW9408" s="2180"/>
      <c r="BX9408" s="2180"/>
      <c r="BY9408" s="2180"/>
      <c r="BZ9408" s="2180"/>
      <c r="CA9408" s="2180"/>
      <c r="CB9408" s="2180"/>
      <c r="CC9408" s="2180"/>
      <c r="CD9408" s="2180"/>
      <c r="CE9408" s="2180"/>
      <c r="CF9408" s="2180"/>
      <c r="CG9408" s="2180"/>
      <c r="CH9408" s="2180"/>
      <c r="CI9408" s="2180"/>
      <c r="CJ9408" s="2180"/>
      <c r="CK9408" s="2180"/>
      <c r="CL9408" s="2180"/>
      <c r="CM9408" s="2180"/>
      <c r="CN9408" s="2180"/>
      <c r="CO9408" s="2180"/>
      <c r="CP9408" s="2180"/>
      <c r="CQ9408" s="2180"/>
      <c r="CR9408" s="2180"/>
      <c r="CS9408" s="2180"/>
      <c r="CT9408" s="2180"/>
      <c r="CU9408" s="2180"/>
      <c r="CV9408" s="2180"/>
      <c r="CW9408" s="2180"/>
      <c r="CX9408" s="2180"/>
      <c r="CY9408" s="2180"/>
      <c r="CZ9408" s="2180"/>
      <c r="DA9408" s="2180"/>
      <c r="DB9408" s="2180"/>
      <c r="DC9408" s="2180"/>
      <c r="DD9408" s="2180"/>
      <c r="DE9408" s="2180"/>
      <c r="DF9408" s="2180"/>
      <c r="DG9408" s="2180"/>
      <c r="DH9408" s="2180"/>
      <c r="DI9408" s="2180"/>
      <c r="DJ9408" s="2180"/>
      <c r="DK9408" s="2180"/>
      <c r="DL9408" s="2180"/>
      <c r="DM9408" s="2180"/>
      <c r="DN9408" s="2180"/>
      <c r="DO9408" s="2180"/>
      <c r="DP9408" s="2180"/>
      <c r="DQ9408" s="2180"/>
      <c r="DR9408" s="2180"/>
      <c r="DS9408" s="2180"/>
      <c r="DT9408" s="2180"/>
      <c r="DU9408" s="2180"/>
      <c r="DV9408" s="2180"/>
      <c r="DW9408" s="2180"/>
      <c r="DX9408" s="2180"/>
      <c r="DY9408" s="2180"/>
      <c r="DZ9408" s="2180"/>
      <c r="EA9408" s="2180"/>
      <c r="EB9408" s="2180"/>
      <c r="EC9408" s="2180"/>
      <c r="ED9408" s="2180"/>
      <c r="EE9408" s="2180"/>
      <c r="EF9408" s="2180"/>
      <c r="EG9408" s="2180"/>
      <c r="EH9408" s="2180"/>
      <c r="EI9408" s="2180"/>
      <c r="EJ9408" s="2180"/>
      <c r="EK9408" s="2180"/>
      <c r="EL9408" s="2180"/>
      <c r="EM9408" s="2180"/>
      <c r="EN9408" s="2180"/>
      <c r="EO9408" s="2180"/>
      <c r="EP9408" s="2180"/>
      <c r="EQ9408" s="2180"/>
      <c r="ER9408" s="2180"/>
      <c r="ES9408" s="2180"/>
      <c r="ET9408" s="2180"/>
      <c r="EU9408" s="2180"/>
      <c r="EV9408" s="2180"/>
      <c r="EW9408" s="2180"/>
      <c r="EX9408" s="2180"/>
      <c r="EY9408" s="2180"/>
      <c r="EZ9408" s="2180"/>
      <c r="FA9408" s="2180"/>
      <c r="FB9408" s="2180"/>
      <c r="FC9408" s="2180"/>
      <c r="FD9408" s="2180"/>
      <c r="FE9408" s="2180"/>
      <c r="FF9408" s="2180"/>
      <c r="FG9408" s="2180"/>
      <c r="FH9408" s="2180"/>
      <c r="FI9408" s="2180"/>
      <c r="FJ9408" s="2180"/>
      <c r="FK9408" s="2180"/>
      <c r="FL9408" s="2180"/>
      <c r="FM9408" s="2180"/>
      <c r="FN9408" s="2180"/>
      <c r="FO9408" s="2180"/>
      <c r="FP9408" s="2180"/>
      <c r="FQ9408" s="2180"/>
      <c r="FR9408" s="2180"/>
      <c r="FS9408" s="2180"/>
      <c r="FT9408" s="2180"/>
      <c r="FU9408" s="2180"/>
      <c r="FV9408" s="2180"/>
      <c r="FW9408" s="2180"/>
      <c r="FX9408" s="2180"/>
      <c r="FY9408" s="2180"/>
      <c r="FZ9408" s="2180"/>
      <c r="GA9408" s="2180"/>
      <c r="GB9408" s="2180"/>
      <c r="GC9408" s="2180"/>
      <c r="GD9408" s="2180"/>
      <c r="GE9408" s="2180"/>
      <c r="GF9408" s="2180"/>
      <c r="GG9408" s="2180"/>
      <c r="GH9408" s="2180"/>
      <c r="GI9408" s="2180"/>
      <c r="GJ9408" s="2180"/>
      <c r="GK9408" s="2180"/>
      <c r="GL9408" s="2180"/>
      <c r="GM9408" s="2180"/>
      <c r="GN9408" s="2180"/>
      <c r="GO9408" s="2180"/>
      <c r="GP9408" s="2180"/>
      <c r="GQ9408" s="2180"/>
      <c r="GR9408" s="2180"/>
      <c r="GS9408" s="2180"/>
      <c r="GT9408" s="2180"/>
      <c r="GU9408" s="2180"/>
      <c r="GV9408" s="2180"/>
      <c r="GW9408" s="2180"/>
      <c r="GX9408" s="2180"/>
      <c r="GY9408" s="2180"/>
      <c r="GZ9408" s="2180"/>
      <c r="HA9408" s="2180"/>
      <c r="HB9408" s="2180"/>
      <c r="HC9408" s="2180"/>
      <c r="HD9408" s="2180"/>
      <c r="HE9408" s="2180"/>
      <c r="HF9408" s="2180"/>
      <c r="HG9408" s="2180"/>
      <c r="HH9408" s="2180"/>
      <c r="HI9408" s="2180"/>
      <c r="HJ9408" s="2180"/>
      <c r="HK9408" s="2180"/>
      <c r="HL9408" s="2180"/>
      <c r="HM9408" s="2180"/>
      <c r="HN9408" s="2180"/>
      <c r="HO9408" s="2180"/>
      <c r="HP9408" s="2180"/>
      <c r="HQ9408" s="2180"/>
      <c r="HR9408" s="2180"/>
      <c r="HS9408" s="2180"/>
      <c r="HT9408" s="2180"/>
      <c r="HU9408" s="2180"/>
      <c r="HV9408" s="2180"/>
      <c r="HW9408" s="2180"/>
      <c r="HX9408" s="2180"/>
      <c r="HY9408" s="2180"/>
      <c r="HZ9408" s="2180"/>
      <c r="IA9408" s="2180"/>
      <c r="IB9408" s="2180"/>
      <c r="IC9408" s="2180"/>
      <c r="ID9408" s="2180"/>
      <c r="IE9408" s="2180"/>
      <c r="IF9408" s="2180"/>
      <c r="IG9408" s="2180"/>
      <c r="IH9408" s="2180"/>
      <c r="II9408" s="2180"/>
      <c r="IJ9408" s="2180"/>
      <c r="IK9408" s="2180"/>
      <c r="IL9408" s="2180"/>
      <c r="IM9408" s="2180"/>
      <c r="IN9408" s="2180"/>
      <c r="IO9408" s="2180"/>
      <c r="IP9408" s="2180"/>
      <c r="IQ9408" s="2180"/>
      <c r="IR9408" s="2180"/>
      <c r="IS9408" s="2180"/>
      <c r="IT9408" s="2180"/>
      <c r="IU9408" s="2180"/>
      <c r="IV9408" s="2180"/>
    </row>
    <row r="9409" spans="1:256" hidden="1">
      <c r="A9409" s="2733"/>
      <c r="B9409" s="2231"/>
      <c r="C9409" s="2143"/>
      <c r="D9409" s="2149"/>
      <c r="E9409" s="2232"/>
      <c r="F9409" s="2251"/>
      <c r="G9409" s="17"/>
      <c r="H9409" s="17"/>
      <c r="I9409" s="2241"/>
      <c r="J9409" s="2235"/>
      <c r="K9409" s="2235"/>
      <c r="L9409" s="2235"/>
      <c r="M9409" s="2175">
        <v>0</v>
      </c>
      <c r="N9409" s="2237"/>
      <c r="O9409" s="2119"/>
      <c r="P9409" s="2136"/>
      <c r="Q9409" s="2125"/>
      <c r="R9409" s="2122"/>
      <c r="S9409" s="2120">
        <f>R9409*E9406</f>
        <v>0</v>
      </c>
      <c r="T9409" s="2120"/>
      <c r="U9409" s="2180"/>
      <c r="V9409" s="2180"/>
      <c r="W9409" s="2180"/>
      <c r="X9409" s="2180"/>
      <c r="Y9409" s="2180"/>
      <c r="Z9409" s="2180"/>
      <c r="AA9409" s="2180"/>
      <c r="AB9409" s="2180"/>
      <c r="AC9409" s="2180"/>
      <c r="AD9409" s="2180"/>
      <c r="AE9409" s="2180"/>
      <c r="AF9409" s="2180"/>
      <c r="AG9409" s="2180"/>
      <c r="AH9409" s="2180"/>
      <c r="AI9409" s="2180"/>
      <c r="AJ9409" s="2180"/>
      <c r="AK9409" s="2180"/>
      <c r="AL9409" s="2180"/>
      <c r="AM9409" s="2180"/>
      <c r="AN9409" s="2180"/>
      <c r="AO9409" s="2180"/>
      <c r="AP9409" s="2180"/>
      <c r="AQ9409" s="2180"/>
      <c r="AR9409" s="2180"/>
      <c r="AS9409" s="2180"/>
      <c r="AT9409" s="2180"/>
      <c r="AU9409" s="2180"/>
      <c r="AV9409" s="2180"/>
      <c r="AW9409" s="2180"/>
      <c r="AX9409" s="2180"/>
      <c r="AY9409" s="2180"/>
      <c r="AZ9409" s="2180"/>
      <c r="BA9409" s="2180"/>
      <c r="BB9409" s="2180"/>
      <c r="BC9409" s="2180"/>
      <c r="BD9409" s="2180"/>
      <c r="BE9409" s="2180"/>
      <c r="BF9409" s="2180"/>
      <c r="BG9409" s="2180"/>
      <c r="BH9409" s="2180"/>
      <c r="BI9409" s="2180"/>
      <c r="BJ9409" s="2180"/>
      <c r="BK9409" s="2180"/>
      <c r="BL9409" s="2180"/>
      <c r="BM9409" s="2180"/>
      <c r="BN9409" s="2180"/>
      <c r="BO9409" s="2180"/>
      <c r="BP9409" s="2180"/>
      <c r="BQ9409" s="2180"/>
      <c r="BR9409" s="2180"/>
      <c r="BS9409" s="2180"/>
      <c r="BT9409" s="2180"/>
      <c r="BU9409" s="2180"/>
      <c r="BV9409" s="2180"/>
      <c r="BW9409" s="2180"/>
      <c r="BX9409" s="2180"/>
      <c r="BY9409" s="2180"/>
      <c r="BZ9409" s="2180"/>
      <c r="CA9409" s="2180"/>
      <c r="CB9409" s="2180"/>
      <c r="CC9409" s="2180"/>
      <c r="CD9409" s="2180"/>
      <c r="CE9409" s="2180"/>
      <c r="CF9409" s="2180"/>
      <c r="CG9409" s="2180"/>
      <c r="CH9409" s="2180"/>
      <c r="CI9409" s="2180"/>
      <c r="CJ9409" s="2180"/>
      <c r="CK9409" s="2180"/>
      <c r="CL9409" s="2180"/>
      <c r="CM9409" s="2180"/>
      <c r="CN9409" s="2180"/>
      <c r="CO9409" s="2180"/>
      <c r="CP9409" s="2180"/>
      <c r="CQ9409" s="2180"/>
      <c r="CR9409" s="2180"/>
      <c r="CS9409" s="2180"/>
      <c r="CT9409" s="2180"/>
      <c r="CU9409" s="2180"/>
      <c r="CV9409" s="2180"/>
      <c r="CW9409" s="2180"/>
      <c r="CX9409" s="2180"/>
      <c r="CY9409" s="2180"/>
      <c r="CZ9409" s="2180"/>
      <c r="DA9409" s="2180"/>
      <c r="DB9409" s="2180"/>
      <c r="DC9409" s="2180"/>
      <c r="DD9409" s="2180"/>
      <c r="DE9409" s="2180"/>
      <c r="DF9409" s="2180"/>
      <c r="DG9409" s="2180"/>
      <c r="DH9409" s="2180"/>
      <c r="DI9409" s="2180"/>
      <c r="DJ9409" s="2180"/>
      <c r="DK9409" s="2180"/>
      <c r="DL9409" s="2180"/>
      <c r="DM9409" s="2180"/>
      <c r="DN9409" s="2180"/>
      <c r="DO9409" s="2180"/>
      <c r="DP9409" s="2180"/>
      <c r="DQ9409" s="2180"/>
      <c r="DR9409" s="2180"/>
      <c r="DS9409" s="2180"/>
      <c r="DT9409" s="2180"/>
      <c r="DU9409" s="2180"/>
      <c r="DV9409" s="2180"/>
      <c r="DW9409" s="2180"/>
      <c r="DX9409" s="2180"/>
      <c r="DY9409" s="2180"/>
      <c r="DZ9409" s="2180"/>
      <c r="EA9409" s="2180"/>
      <c r="EB9409" s="2180"/>
      <c r="EC9409" s="2180"/>
      <c r="ED9409" s="2180"/>
      <c r="EE9409" s="2180"/>
      <c r="EF9409" s="2180"/>
      <c r="EG9409" s="2180"/>
      <c r="EH9409" s="2180"/>
      <c r="EI9409" s="2180"/>
      <c r="EJ9409" s="2180"/>
      <c r="EK9409" s="2180"/>
      <c r="EL9409" s="2180"/>
      <c r="EM9409" s="2180"/>
      <c r="EN9409" s="2180"/>
      <c r="EO9409" s="2180"/>
      <c r="EP9409" s="2180"/>
      <c r="EQ9409" s="2180"/>
      <c r="ER9409" s="2180"/>
      <c r="ES9409" s="2180"/>
      <c r="ET9409" s="2180"/>
      <c r="EU9409" s="2180"/>
      <c r="EV9409" s="2180"/>
      <c r="EW9409" s="2180"/>
      <c r="EX9409" s="2180"/>
      <c r="EY9409" s="2180"/>
      <c r="EZ9409" s="2180"/>
      <c r="FA9409" s="2180"/>
      <c r="FB9409" s="2180"/>
      <c r="FC9409" s="2180"/>
      <c r="FD9409" s="2180"/>
      <c r="FE9409" s="2180"/>
      <c r="FF9409" s="2180"/>
      <c r="FG9409" s="2180"/>
      <c r="FH9409" s="2180"/>
      <c r="FI9409" s="2180"/>
      <c r="FJ9409" s="2180"/>
      <c r="FK9409" s="2180"/>
      <c r="FL9409" s="2180"/>
      <c r="FM9409" s="2180"/>
      <c r="FN9409" s="2180"/>
      <c r="FO9409" s="2180"/>
      <c r="FP9409" s="2180"/>
      <c r="FQ9409" s="2180"/>
      <c r="FR9409" s="2180"/>
      <c r="FS9409" s="2180"/>
      <c r="FT9409" s="2180"/>
      <c r="FU9409" s="2180"/>
      <c r="FV9409" s="2180"/>
      <c r="FW9409" s="2180"/>
      <c r="FX9409" s="2180"/>
      <c r="FY9409" s="2180"/>
      <c r="FZ9409" s="2180"/>
      <c r="GA9409" s="2180"/>
      <c r="GB9409" s="2180"/>
      <c r="GC9409" s="2180"/>
      <c r="GD9409" s="2180"/>
      <c r="GE9409" s="2180"/>
      <c r="GF9409" s="2180"/>
      <c r="GG9409" s="2180"/>
      <c r="GH9409" s="2180"/>
      <c r="GI9409" s="2180"/>
      <c r="GJ9409" s="2180"/>
      <c r="GK9409" s="2180"/>
      <c r="GL9409" s="2180"/>
      <c r="GM9409" s="2180"/>
      <c r="GN9409" s="2180"/>
      <c r="GO9409" s="2180"/>
      <c r="GP9409" s="2180"/>
      <c r="GQ9409" s="2180"/>
      <c r="GR9409" s="2180"/>
      <c r="GS9409" s="2180"/>
      <c r="GT9409" s="2180"/>
      <c r="GU9409" s="2180"/>
      <c r="GV9409" s="2180"/>
      <c r="GW9409" s="2180"/>
      <c r="GX9409" s="2180"/>
      <c r="GY9409" s="2180"/>
      <c r="GZ9409" s="2180"/>
      <c r="HA9409" s="2180"/>
      <c r="HB9409" s="2180"/>
      <c r="HC9409" s="2180"/>
      <c r="HD9409" s="2180"/>
      <c r="HE9409" s="2180"/>
      <c r="HF9409" s="2180"/>
      <c r="HG9409" s="2180"/>
      <c r="HH9409" s="2180"/>
      <c r="HI9409" s="2180"/>
      <c r="HJ9409" s="2180"/>
      <c r="HK9409" s="2180"/>
      <c r="HL9409" s="2180"/>
      <c r="HM9409" s="2180"/>
      <c r="HN9409" s="2180"/>
      <c r="HO9409" s="2180"/>
      <c r="HP9409" s="2180"/>
      <c r="HQ9409" s="2180"/>
      <c r="HR9409" s="2180"/>
      <c r="HS9409" s="2180"/>
      <c r="HT9409" s="2180"/>
      <c r="HU9409" s="2180"/>
      <c r="HV9409" s="2180"/>
      <c r="HW9409" s="2180"/>
      <c r="HX9409" s="2180"/>
      <c r="HY9409" s="2180"/>
      <c r="HZ9409" s="2180"/>
      <c r="IA9409" s="2180"/>
      <c r="IB9409" s="2180"/>
      <c r="IC9409" s="2180"/>
      <c r="ID9409" s="2180"/>
      <c r="IE9409" s="2180"/>
      <c r="IF9409" s="2180"/>
      <c r="IG9409" s="2180"/>
      <c r="IH9409" s="2180"/>
      <c r="II9409" s="2180"/>
      <c r="IJ9409" s="2180"/>
      <c r="IK9409" s="2180"/>
      <c r="IL9409" s="2180"/>
      <c r="IM9409" s="2180"/>
      <c r="IN9409" s="2180"/>
      <c r="IO9409" s="2180"/>
      <c r="IP9409" s="2180"/>
      <c r="IQ9409" s="2180"/>
      <c r="IR9409" s="2180"/>
      <c r="IS9409" s="2180"/>
      <c r="IT9409" s="2180"/>
      <c r="IU9409" s="2180"/>
      <c r="IV9409" s="2180"/>
    </row>
    <row r="9410" spans="1:256" hidden="1">
      <c r="A9410" s="2733"/>
      <c r="B9410" s="2231"/>
      <c r="C9410" s="2143"/>
      <c r="D9410" s="2149"/>
      <c r="E9410" s="2232"/>
      <c r="F9410" s="2251"/>
      <c r="G9410" s="17"/>
      <c r="H9410" s="17"/>
      <c r="I9410" s="2241"/>
      <c r="J9410" s="2235"/>
      <c r="K9410" s="2235"/>
      <c r="L9410" s="2235"/>
      <c r="M9410" s="2175">
        <v>0</v>
      </c>
      <c r="N9410" s="2237"/>
      <c r="O9410" s="2119"/>
      <c r="P9410" s="2136"/>
      <c r="Q9410" s="2125"/>
      <c r="R9410" s="2122"/>
      <c r="S9410" s="2120">
        <f>R9410*E9406</f>
        <v>0</v>
      </c>
      <c r="T9410" s="2120"/>
      <c r="U9410" s="2180"/>
      <c r="V9410" s="2180"/>
      <c r="W9410" s="2180"/>
      <c r="X9410" s="2180"/>
      <c r="Y9410" s="2180"/>
      <c r="Z9410" s="2180"/>
      <c r="AA9410" s="2180"/>
      <c r="AB9410" s="2180"/>
      <c r="AC9410" s="2180"/>
      <c r="AD9410" s="2180"/>
      <c r="AE9410" s="2180"/>
      <c r="AF9410" s="2180"/>
      <c r="AG9410" s="2180"/>
      <c r="AH9410" s="2180"/>
      <c r="AI9410" s="2180"/>
      <c r="AJ9410" s="2180"/>
      <c r="AK9410" s="2180"/>
      <c r="AL9410" s="2180"/>
      <c r="AM9410" s="2180"/>
      <c r="AN9410" s="2180"/>
      <c r="AO9410" s="2180"/>
      <c r="AP9410" s="2180"/>
      <c r="AQ9410" s="2180"/>
      <c r="AR9410" s="2180"/>
      <c r="AS9410" s="2180"/>
      <c r="AT9410" s="2180"/>
      <c r="AU9410" s="2180"/>
      <c r="AV9410" s="2180"/>
      <c r="AW9410" s="2180"/>
      <c r="AX9410" s="2180"/>
      <c r="AY9410" s="2180"/>
      <c r="AZ9410" s="2180"/>
      <c r="BA9410" s="2180"/>
      <c r="BB9410" s="2180"/>
      <c r="BC9410" s="2180"/>
      <c r="BD9410" s="2180"/>
      <c r="BE9410" s="2180"/>
      <c r="BF9410" s="2180"/>
      <c r="BG9410" s="2180"/>
      <c r="BH9410" s="2180"/>
      <c r="BI9410" s="2180"/>
      <c r="BJ9410" s="2180"/>
      <c r="BK9410" s="2180"/>
      <c r="BL9410" s="2180"/>
      <c r="BM9410" s="2180"/>
      <c r="BN9410" s="2180"/>
      <c r="BO9410" s="2180"/>
      <c r="BP9410" s="2180"/>
      <c r="BQ9410" s="2180"/>
      <c r="BR9410" s="2180"/>
      <c r="BS9410" s="2180"/>
      <c r="BT9410" s="2180"/>
      <c r="BU9410" s="2180"/>
      <c r="BV9410" s="2180"/>
      <c r="BW9410" s="2180"/>
      <c r="BX9410" s="2180"/>
      <c r="BY9410" s="2180"/>
      <c r="BZ9410" s="2180"/>
      <c r="CA9410" s="2180"/>
      <c r="CB9410" s="2180"/>
      <c r="CC9410" s="2180"/>
      <c r="CD9410" s="2180"/>
      <c r="CE9410" s="2180"/>
      <c r="CF9410" s="2180"/>
      <c r="CG9410" s="2180"/>
      <c r="CH9410" s="2180"/>
      <c r="CI9410" s="2180"/>
      <c r="CJ9410" s="2180"/>
      <c r="CK9410" s="2180"/>
      <c r="CL9410" s="2180"/>
      <c r="CM9410" s="2180"/>
      <c r="CN9410" s="2180"/>
      <c r="CO9410" s="2180"/>
      <c r="CP9410" s="2180"/>
      <c r="CQ9410" s="2180"/>
      <c r="CR9410" s="2180"/>
      <c r="CS9410" s="2180"/>
      <c r="CT9410" s="2180"/>
      <c r="CU9410" s="2180"/>
      <c r="CV9410" s="2180"/>
      <c r="CW9410" s="2180"/>
      <c r="CX9410" s="2180"/>
      <c r="CY9410" s="2180"/>
      <c r="CZ9410" s="2180"/>
      <c r="DA9410" s="2180"/>
      <c r="DB9410" s="2180"/>
      <c r="DC9410" s="2180"/>
      <c r="DD9410" s="2180"/>
      <c r="DE9410" s="2180"/>
      <c r="DF9410" s="2180"/>
      <c r="DG9410" s="2180"/>
      <c r="DH9410" s="2180"/>
      <c r="DI9410" s="2180"/>
      <c r="DJ9410" s="2180"/>
      <c r="DK9410" s="2180"/>
      <c r="DL9410" s="2180"/>
      <c r="DM9410" s="2180"/>
      <c r="DN9410" s="2180"/>
      <c r="DO9410" s="2180"/>
      <c r="DP9410" s="2180"/>
      <c r="DQ9410" s="2180"/>
      <c r="DR9410" s="2180"/>
      <c r="DS9410" s="2180"/>
      <c r="DT9410" s="2180"/>
      <c r="DU9410" s="2180"/>
      <c r="DV9410" s="2180"/>
      <c r="DW9410" s="2180"/>
      <c r="DX9410" s="2180"/>
      <c r="DY9410" s="2180"/>
      <c r="DZ9410" s="2180"/>
      <c r="EA9410" s="2180"/>
      <c r="EB9410" s="2180"/>
      <c r="EC9410" s="2180"/>
      <c r="ED9410" s="2180"/>
      <c r="EE9410" s="2180"/>
      <c r="EF9410" s="2180"/>
      <c r="EG9410" s="2180"/>
      <c r="EH9410" s="2180"/>
      <c r="EI9410" s="2180"/>
      <c r="EJ9410" s="2180"/>
      <c r="EK9410" s="2180"/>
      <c r="EL9410" s="2180"/>
      <c r="EM9410" s="2180"/>
      <c r="EN9410" s="2180"/>
      <c r="EO9410" s="2180"/>
      <c r="EP9410" s="2180"/>
      <c r="EQ9410" s="2180"/>
      <c r="ER9410" s="2180"/>
      <c r="ES9410" s="2180"/>
      <c r="ET9410" s="2180"/>
      <c r="EU9410" s="2180"/>
      <c r="EV9410" s="2180"/>
      <c r="EW9410" s="2180"/>
      <c r="EX9410" s="2180"/>
      <c r="EY9410" s="2180"/>
      <c r="EZ9410" s="2180"/>
      <c r="FA9410" s="2180"/>
      <c r="FB9410" s="2180"/>
      <c r="FC9410" s="2180"/>
      <c r="FD9410" s="2180"/>
      <c r="FE9410" s="2180"/>
      <c r="FF9410" s="2180"/>
      <c r="FG9410" s="2180"/>
      <c r="FH9410" s="2180"/>
      <c r="FI9410" s="2180"/>
      <c r="FJ9410" s="2180"/>
      <c r="FK9410" s="2180"/>
      <c r="FL9410" s="2180"/>
      <c r="FM9410" s="2180"/>
      <c r="FN9410" s="2180"/>
      <c r="FO9410" s="2180"/>
      <c r="FP9410" s="2180"/>
      <c r="FQ9410" s="2180"/>
      <c r="FR9410" s="2180"/>
      <c r="FS9410" s="2180"/>
      <c r="FT9410" s="2180"/>
      <c r="FU9410" s="2180"/>
      <c r="FV9410" s="2180"/>
      <c r="FW9410" s="2180"/>
      <c r="FX9410" s="2180"/>
      <c r="FY9410" s="2180"/>
      <c r="FZ9410" s="2180"/>
      <c r="GA9410" s="2180"/>
      <c r="GB9410" s="2180"/>
      <c r="GC9410" s="2180"/>
      <c r="GD9410" s="2180"/>
      <c r="GE9410" s="2180"/>
      <c r="GF9410" s="2180"/>
      <c r="GG9410" s="2180"/>
      <c r="GH9410" s="2180"/>
      <c r="GI9410" s="2180"/>
      <c r="GJ9410" s="2180"/>
      <c r="GK9410" s="2180"/>
      <c r="GL9410" s="2180"/>
      <c r="GM9410" s="2180"/>
      <c r="GN9410" s="2180"/>
      <c r="GO9410" s="2180"/>
      <c r="GP9410" s="2180"/>
      <c r="GQ9410" s="2180"/>
      <c r="GR9410" s="2180"/>
      <c r="GS9410" s="2180"/>
      <c r="GT9410" s="2180"/>
      <c r="GU9410" s="2180"/>
      <c r="GV9410" s="2180"/>
      <c r="GW9410" s="2180"/>
      <c r="GX9410" s="2180"/>
      <c r="GY9410" s="2180"/>
      <c r="GZ9410" s="2180"/>
      <c r="HA9410" s="2180"/>
      <c r="HB9410" s="2180"/>
      <c r="HC9410" s="2180"/>
      <c r="HD9410" s="2180"/>
      <c r="HE9410" s="2180"/>
      <c r="HF9410" s="2180"/>
      <c r="HG9410" s="2180"/>
      <c r="HH9410" s="2180"/>
      <c r="HI9410" s="2180"/>
      <c r="HJ9410" s="2180"/>
      <c r="HK9410" s="2180"/>
      <c r="HL9410" s="2180"/>
      <c r="HM9410" s="2180"/>
      <c r="HN9410" s="2180"/>
      <c r="HO9410" s="2180"/>
      <c r="HP9410" s="2180"/>
      <c r="HQ9410" s="2180"/>
      <c r="HR9410" s="2180"/>
      <c r="HS9410" s="2180"/>
      <c r="HT9410" s="2180"/>
      <c r="HU9410" s="2180"/>
      <c r="HV9410" s="2180"/>
      <c r="HW9410" s="2180"/>
      <c r="HX9410" s="2180"/>
      <c r="HY9410" s="2180"/>
      <c r="HZ9410" s="2180"/>
      <c r="IA9410" s="2180"/>
      <c r="IB9410" s="2180"/>
      <c r="IC9410" s="2180"/>
      <c r="ID9410" s="2180"/>
      <c r="IE9410" s="2180"/>
      <c r="IF9410" s="2180"/>
      <c r="IG9410" s="2180"/>
      <c r="IH9410" s="2180"/>
      <c r="II9410" s="2180"/>
      <c r="IJ9410" s="2180"/>
      <c r="IK9410" s="2180"/>
      <c r="IL9410" s="2180"/>
      <c r="IM9410" s="2180"/>
      <c r="IN9410" s="2180"/>
      <c r="IO9410" s="2180"/>
      <c r="IP9410" s="2180"/>
      <c r="IQ9410" s="2180"/>
      <c r="IR9410" s="2180"/>
      <c r="IS9410" s="2180"/>
      <c r="IT9410" s="2180"/>
      <c r="IU9410" s="2180"/>
      <c r="IV9410" s="2180"/>
    </row>
    <row r="9411" spans="1:256" hidden="1">
      <c r="A9411" s="2733"/>
      <c r="B9411" s="2231"/>
      <c r="C9411" s="2143"/>
      <c r="D9411" s="2149"/>
      <c r="E9411" s="2232"/>
      <c r="F9411" s="2251"/>
      <c r="G9411" s="17"/>
      <c r="H9411" s="17"/>
      <c r="I9411" s="2241"/>
      <c r="J9411" s="2235"/>
      <c r="K9411" s="2235"/>
      <c r="L9411" s="2235"/>
      <c r="M9411" s="2175">
        <v>0</v>
      </c>
      <c r="N9411" s="2237"/>
      <c r="O9411" s="2119"/>
      <c r="P9411" s="2136"/>
      <c r="Q9411" s="2125"/>
      <c r="R9411" s="2122"/>
      <c r="S9411" s="2120">
        <f>R9411*E9406</f>
        <v>0</v>
      </c>
      <c r="T9411" s="2120"/>
      <c r="U9411" s="2180"/>
      <c r="V9411" s="2180"/>
      <c r="W9411" s="2180"/>
      <c r="X9411" s="2180"/>
      <c r="Y9411" s="2180"/>
      <c r="Z9411" s="2180"/>
      <c r="AA9411" s="2180"/>
      <c r="AB9411" s="2180"/>
      <c r="AC9411" s="2180"/>
      <c r="AD9411" s="2180"/>
      <c r="AE9411" s="2180"/>
      <c r="AF9411" s="2180"/>
      <c r="AG9411" s="2180"/>
      <c r="AH9411" s="2180"/>
      <c r="AI9411" s="2180"/>
      <c r="AJ9411" s="2180"/>
      <c r="AK9411" s="2180"/>
      <c r="AL9411" s="2180"/>
      <c r="AM9411" s="2180"/>
      <c r="AN9411" s="2180"/>
      <c r="AO9411" s="2180"/>
      <c r="AP9411" s="2180"/>
      <c r="AQ9411" s="2180"/>
      <c r="AR9411" s="2180"/>
      <c r="AS9411" s="2180"/>
      <c r="AT9411" s="2180"/>
      <c r="AU9411" s="2180"/>
      <c r="AV9411" s="2180"/>
      <c r="AW9411" s="2180"/>
      <c r="AX9411" s="2180"/>
      <c r="AY9411" s="2180"/>
      <c r="AZ9411" s="2180"/>
      <c r="BA9411" s="2180"/>
      <c r="BB9411" s="2180"/>
      <c r="BC9411" s="2180"/>
      <c r="BD9411" s="2180"/>
      <c r="BE9411" s="2180"/>
      <c r="BF9411" s="2180"/>
      <c r="BG9411" s="2180"/>
      <c r="BH9411" s="2180"/>
      <c r="BI9411" s="2180"/>
      <c r="BJ9411" s="2180"/>
      <c r="BK9411" s="2180"/>
      <c r="BL9411" s="2180"/>
      <c r="BM9411" s="2180"/>
      <c r="BN9411" s="2180"/>
      <c r="BO9411" s="2180"/>
      <c r="BP9411" s="2180"/>
      <c r="BQ9411" s="2180"/>
      <c r="BR9411" s="2180"/>
      <c r="BS9411" s="2180"/>
      <c r="BT9411" s="2180"/>
      <c r="BU9411" s="2180"/>
      <c r="BV9411" s="2180"/>
      <c r="BW9411" s="2180"/>
      <c r="BX9411" s="2180"/>
      <c r="BY9411" s="2180"/>
      <c r="BZ9411" s="2180"/>
      <c r="CA9411" s="2180"/>
      <c r="CB9411" s="2180"/>
      <c r="CC9411" s="2180"/>
      <c r="CD9411" s="2180"/>
      <c r="CE9411" s="2180"/>
      <c r="CF9411" s="2180"/>
      <c r="CG9411" s="2180"/>
      <c r="CH9411" s="2180"/>
      <c r="CI9411" s="2180"/>
      <c r="CJ9411" s="2180"/>
      <c r="CK9411" s="2180"/>
      <c r="CL9411" s="2180"/>
      <c r="CM9411" s="2180"/>
      <c r="CN9411" s="2180"/>
      <c r="CO9411" s="2180"/>
      <c r="CP9411" s="2180"/>
      <c r="CQ9411" s="2180"/>
      <c r="CR9411" s="2180"/>
      <c r="CS9411" s="2180"/>
      <c r="CT9411" s="2180"/>
      <c r="CU9411" s="2180"/>
      <c r="CV9411" s="2180"/>
      <c r="CW9411" s="2180"/>
      <c r="CX9411" s="2180"/>
      <c r="CY9411" s="2180"/>
      <c r="CZ9411" s="2180"/>
      <c r="DA9411" s="2180"/>
      <c r="DB9411" s="2180"/>
      <c r="DC9411" s="2180"/>
      <c r="DD9411" s="2180"/>
      <c r="DE9411" s="2180"/>
      <c r="DF9411" s="2180"/>
      <c r="DG9411" s="2180"/>
      <c r="DH9411" s="2180"/>
      <c r="DI9411" s="2180"/>
      <c r="DJ9411" s="2180"/>
      <c r="DK9411" s="2180"/>
      <c r="DL9411" s="2180"/>
      <c r="DM9411" s="2180"/>
      <c r="DN9411" s="2180"/>
      <c r="DO9411" s="2180"/>
      <c r="DP9411" s="2180"/>
      <c r="DQ9411" s="2180"/>
      <c r="DR9411" s="2180"/>
      <c r="DS9411" s="2180"/>
      <c r="DT9411" s="2180"/>
      <c r="DU9411" s="2180"/>
      <c r="DV9411" s="2180"/>
      <c r="DW9411" s="2180"/>
      <c r="DX9411" s="2180"/>
      <c r="DY9411" s="2180"/>
      <c r="DZ9411" s="2180"/>
      <c r="EA9411" s="2180"/>
      <c r="EB9411" s="2180"/>
      <c r="EC9411" s="2180"/>
      <c r="ED9411" s="2180"/>
      <c r="EE9411" s="2180"/>
      <c r="EF9411" s="2180"/>
      <c r="EG9411" s="2180"/>
      <c r="EH9411" s="2180"/>
      <c r="EI9411" s="2180"/>
      <c r="EJ9411" s="2180"/>
      <c r="EK9411" s="2180"/>
      <c r="EL9411" s="2180"/>
      <c r="EM9411" s="2180"/>
      <c r="EN9411" s="2180"/>
      <c r="EO9411" s="2180"/>
      <c r="EP9411" s="2180"/>
      <c r="EQ9411" s="2180"/>
      <c r="ER9411" s="2180"/>
      <c r="ES9411" s="2180"/>
      <c r="ET9411" s="2180"/>
      <c r="EU9411" s="2180"/>
      <c r="EV9411" s="2180"/>
      <c r="EW9411" s="2180"/>
      <c r="EX9411" s="2180"/>
      <c r="EY9411" s="2180"/>
      <c r="EZ9411" s="2180"/>
      <c r="FA9411" s="2180"/>
      <c r="FB9411" s="2180"/>
      <c r="FC9411" s="2180"/>
      <c r="FD9411" s="2180"/>
      <c r="FE9411" s="2180"/>
      <c r="FF9411" s="2180"/>
      <c r="FG9411" s="2180"/>
      <c r="FH9411" s="2180"/>
      <c r="FI9411" s="2180"/>
      <c r="FJ9411" s="2180"/>
      <c r="FK9411" s="2180"/>
      <c r="FL9411" s="2180"/>
      <c r="FM9411" s="2180"/>
      <c r="FN9411" s="2180"/>
      <c r="FO9411" s="2180"/>
      <c r="FP9411" s="2180"/>
      <c r="FQ9411" s="2180"/>
      <c r="FR9411" s="2180"/>
      <c r="FS9411" s="2180"/>
      <c r="FT9411" s="2180"/>
      <c r="FU9411" s="2180"/>
      <c r="FV9411" s="2180"/>
      <c r="FW9411" s="2180"/>
      <c r="FX9411" s="2180"/>
      <c r="FY9411" s="2180"/>
      <c r="FZ9411" s="2180"/>
      <c r="GA9411" s="2180"/>
      <c r="GB9411" s="2180"/>
      <c r="GC9411" s="2180"/>
      <c r="GD9411" s="2180"/>
      <c r="GE9411" s="2180"/>
      <c r="GF9411" s="2180"/>
      <c r="GG9411" s="2180"/>
      <c r="GH9411" s="2180"/>
      <c r="GI9411" s="2180"/>
      <c r="GJ9411" s="2180"/>
      <c r="GK9411" s="2180"/>
      <c r="GL9411" s="2180"/>
      <c r="GM9411" s="2180"/>
      <c r="GN9411" s="2180"/>
      <c r="GO9411" s="2180"/>
      <c r="GP9411" s="2180"/>
      <c r="GQ9411" s="2180"/>
      <c r="GR9411" s="2180"/>
      <c r="GS9411" s="2180"/>
      <c r="GT9411" s="2180"/>
      <c r="GU9411" s="2180"/>
      <c r="GV9411" s="2180"/>
      <c r="GW9411" s="2180"/>
      <c r="GX9411" s="2180"/>
      <c r="GY9411" s="2180"/>
      <c r="GZ9411" s="2180"/>
      <c r="HA9411" s="2180"/>
      <c r="HB9411" s="2180"/>
      <c r="HC9411" s="2180"/>
      <c r="HD9411" s="2180"/>
      <c r="HE9411" s="2180"/>
      <c r="HF9411" s="2180"/>
      <c r="HG9411" s="2180"/>
      <c r="HH9411" s="2180"/>
      <c r="HI9411" s="2180"/>
      <c r="HJ9411" s="2180"/>
      <c r="HK9411" s="2180"/>
      <c r="HL9411" s="2180"/>
      <c r="HM9411" s="2180"/>
      <c r="HN9411" s="2180"/>
      <c r="HO9411" s="2180"/>
      <c r="HP9411" s="2180"/>
      <c r="HQ9411" s="2180"/>
      <c r="HR9411" s="2180"/>
      <c r="HS9411" s="2180"/>
      <c r="HT9411" s="2180"/>
      <c r="HU9411" s="2180"/>
      <c r="HV9411" s="2180"/>
      <c r="HW9411" s="2180"/>
      <c r="HX9411" s="2180"/>
      <c r="HY9411" s="2180"/>
      <c r="HZ9411" s="2180"/>
      <c r="IA9411" s="2180"/>
      <c r="IB9411" s="2180"/>
      <c r="IC9411" s="2180"/>
      <c r="ID9411" s="2180"/>
      <c r="IE9411" s="2180"/>
      <c r="IF9411" s="2180"/>
      <c r="IG9411" s="2180"/>
      <c r="IH9411" s="2180"/>
      <c r="II9411" s="2180"/>
      <c r="IJ9411" s="2180"/>
      <c r="IK9411" s="2180"/>
      <c r="IL9411" s="2180"/>
      <c r="IM9411" s="2180"/>
      <c r="IN9411" s="2180"/>
      <c r="IO9411" s="2180"/>
      <c r="IP9411" s="2180"/>
      <c r="IQ9411" s="2180"/>
      <c r="IR9411" s="2180"/>
      <c r="IS9411" s="2180"/>
      <c r="IT9411" s="2180"/>
      <c r="IU9411" s="2180"/>
      <c r="IV9411" s="2180"/>
    </row>
    <row r="9412" spans="1:256" hidden="1">
      <c r="A9412" s="2733"/>
      <c r="B9412" s="2231"/>
      <c r="C9412" s="2143"/>
      <c r="D9412" s="2149"/>
      <c r="E9412" s="2232"/>
      <c r="F9412" s="2251"/>
      <c r="G9412" s="17"/>
      <c r="H9412" s="17"/>
      <c r="I9412" s="2241"/>
      <c r="J9412" s="2235"/>
      <c r="K9412" s="2235"/>
      <c r="L9412" s="2235"/>
      <c r="M9412" s="2175">
        <v>0</v>
      </c>
      <c r="N9412" s="2237"/>
      <c r="O9412" s="2119"/>
      <c r="P9412" s="2136"/>
      <c r="Q9412" s="2125"/>
      <c r="R9412" s="2122"/>
      <c r="S9412" s="2120">
        <f>R9412*E9406</f>
        <v>0</v>
      </c>
      <c r="T9412" s="2120"/>
      <c r="U9412" s="2180"/>
      <c r="V9412" s="2180"/>
      <c r="W9412" s="2180"/>
      <c r="X9412" s="2180"/>
      <c r="Y9412" s="2180"/>
      <c r="Z9412" s="2180"/>
      <c r="AA9412" s="2180"/>
      <c r="AB9412" s="2180"/>
      <c r="AC9412" s="2180"/>
      <c r="AD9412" s="2180"/>
      <c r="AE9412" s="2180"/>
      <c r="AF9412" s="2180"/>
      <c r="AG9412" s="2180"/>
      <c r="AH9412" s="2180"/>
      <c r="AI9412" s="2180"/>
      <c r="AJ9412" s="2180"/>
      <c r="AK9412" s="2180"/>
      <c r="AL9412" s="2180"/>
      <c r="AM9412" s="2180"/>
      <c r="AN9412" s="2180"/>
      <c r="AO9412" s="2180"/>
      <c r="AP9412" s="2180"/>
      <c r="AQ9412" s="2180"/>
      <c r="AR9412" s="2180"/>
      <c r="AS9412" s="2180"/>
      <c r="AT9412" s="2180"/>
      <c r="AU9412" s="2180"/>
      <c r="AV9412" s="2180"/>
      <c r="AW9412" s="2180"/>
      <c r="AX9412" s="2180"/>
      <c r="AY9412" s="2180"/>
      <c r="AZ9412" s="2180"/>
      <c r="BA9412" s="2180"/>
      <c r="BB9412" s="2180"/>
      <c r="BC9412" s="2180"/>
      <c r="BD9412" s="2180"/>
      <c r="BE9412" s="2180"/>
      <c r="BF9412" s="2180"/>
      <c r="BG9412" s="2180"/>
      <c r="BH9412" s="2180"/>
      <c r="BI9412" s="2180"/>
      <c r="BJ9412" s="2180"/>
      <c r="BK9412" s="2180"/>
      <c r="BL9412" s="2180"/>
      <c r="BM9412" s="2180"/>
      <c r="BN9412" s="2180"/>
      <c r="BO9412" s="2180"/>
      <c r="BP9412" s="2180"/>
      <c r="BQ9412" s="2180"/>
      <c r="BR9412" s="2180"/>
      <c r="BS9412" s="2180"/>
      <c r="BT9412" s="2180"/>
      <c r="BU9412" s="2180"/>
      <c r="BV9412" s="2180"/>
      <c r="BW9412" s="2180"/>
      <c r="BX9412" s="2180"/>
      <c r="BY9412" s="2180"/>
      <c r="BZ9412" s="2180"/>
      <c r="CA9412" s="2180"/>
      <c r="CB9412" s="2180"/>
      <c r="CC9412" s="2180"/>
      <c r="CD9412" s="2180"/>
      <c r="CE9412" s="2180"/>
      <c r="CF9412" s="2180"/>
      <c r="CG9412" s="2180"/>
      <c r="CH9412" s="2180"/>
      <c r="CI9412" s="2180"/>
      <c r="CJ9412" s="2180"/>
      <c r="CK9412" s="2180"/>
      <c r="CL9412" s="2180"/>
      <c r="CM9412" s="2180"/>
      <c r="CN9412" s="2180"/>
      <c r="CO9412" s="2180"/>
      <c r="CP9412" s="2180"/>
      <c r="CQ9412" s="2180"/>
      <c r="CR9412" s="2180"/>
      <c r="CS9412" s="2180"/>
      <c r="CT9412" s="2180"/>
      <c r="CU9412" s="2180"/>
      <c r="CV9412" s="2180"/>
      <c r="CW9412" s="2180"/>
      <c r="CX9412" s="2180"/>
      <c r="CY9412" s="2180"/>
      <c r="CZ9412" s="2180"/>
      <c r="DA9412" s="2180"/>
      <c r="DB9412" s="2180"/>
      <c r="DC9412" s="2180"/>
      <c r="DD9412" s="2180"/>
      <c r="DE9412" s="2180"/>
      <c r="DF9412" s="2180"/>
      <c r="DG9412" s="2180"/>
      <c r="DH9412" s="2180"/>
      <c r="DI9412" s="2180"/>
      <c r="DJ9412" s="2180"/>
      <c r="DK9412" s="2180"/>
      <c r="DL9412" s="2180"/>
      <c r="DM9412" s="2180"/>
      <c r="DN9412" s="2180"/>
      <c r="DO9412" s="2180"/>
      <c r="DP9412" s="2180"/>
      <c r="DQ9412" s="2180"/>
      <c r="DR9412" s="2180"/>
      <c r="DS9412" s="2180"/>
      <c r="DT9412" s="2180"/>
      <c r="DU9412" s="2180"/>
      <c r="DV9412" s="2180"/>
      <c r="DW9412" s="2180"/>
      <c r="DX9412" s="2180"/>
      <c r="DY9412" s="2180"/>
      <c r="DZ9412" s="2180"/>
      <c r="EA9412" s="2180"/>
      <c r="EB9412" s="2180"/>
      <c r="EC9412" s="2180"/>
      <c r="ED9412" s="2180"/>
      <c r="EE9412" s="2180"/>
      <c r="EF9412" s="2180"/>
      <c r="EG9412" s="2180"/>
      <c r="EH9412" s="2180"/>
      <c r="EI9412" s="2180"/>
      <c r="EJ9412" s="2180"/>
      <c r="EK9412" s="2180"/>
      <c r="EL9412" s="2180"/>
      <c r="EM9412" s="2180"/>
      <c r="EN9412" s="2180"/>
      <c r="EO9412" s="2180"/>
      <c r="EP9412" s="2180"/>
      <c r="EQ9412" s="2180"/>
      <c r="ER9412" s="2180"/>
      <c r="ES9412" s="2180"/>
      <c r="ET9412" s="2180"/>
      <c r="EU9412" s="2180"/>
      <c r="EV9412" s="2180"/>
      <c r="EW9412" s="2180"/>
      <c r="EX9412" s="2180"/>
      <c r="EY9412" s="2180"/>
      <c r="EZ9412" s="2180"/>
      <c r="FA9412" s="2180"/>
      <c r="FB9412" s="2180"/>
      <c r="FC9412" s="2180"/>
      <c r="FD9412" s="2180"/>
      <c r="FE9412" s="2180"/>
      <c r="FF9412" s="2180"/>
      <c r="FG9412" s="2180"/>
      <c r="FH9412" s="2180"/>
      <c r="FI9412" s="2180"/>
      <c r="FJ9412" s="2180"/>
      <c r="FK9412" s="2180"/>
      <c r="FL9412" s="2180"/>
      <c r="FM9412" s="2180"/>
      <c r="FN9412" s="2180"/>
      <c r="FO9412" s="2180"/>
      <c r="FP9412" s="2180"/>
      <c r="FQ9412" s="2180"/>
      <c r="FR9412" s="2180"/>
      <c r="FS9412" s="2180"/>
      <c r="FT9412" s="2180"/>
      <c r="FU9412" s="2180"/>
      <c r="FV9412" s="2180"/>
      <c r="FW9412" s="2180"/>
      <c r="FX9412" s="2180"/>
      <c r="FY9412" s="2180"/>
      <c r="FZ9412" s="2180"/>
      <c r="GA9412" s="2180"/>
      <c r="GB9412" s="2180"/>
      <c r="GC9412" s="2180"/>
      <c r="GD9412" s="2180"/>
      <c r="GE9412" s="2180"/>
      <c r="GF9412" s="2180"/>
      <c r="GG9412" s="2180"/>
      <c r="GH9412" s="2180"/>
      <c r="GI9412" s="2180"/>
      <c r="GJ9412" s="2180"/>
      <c r="GK9412" s="2180"/>
      <c r="GL9412" s="2180"/>
      <c r="GM9412" s="2180"/>
      <c r="GN9412" s="2180"/>
      <c r="GO9412" s="2180"/>
      <c r="GP9412" s="2180"/>
      <c r="GQ9412" s="2180"/>
      <c r="GR9412" s="2180"/>
      <c r="GS9412" s="2180"/>
      <c r="GT9412" s="2180"/>
      <c r="GU9412" s="2180"/>
      <c r="GV9412" s="2180"/>
      <c r="GW9412" s="2180"/>
      <c r="GX9412" s="2180"/>
      <c r="GY9412" s="2180"/>
      <c r="GZ9412" s="2180"/>
      <c r="HA9412" s="2180"/>
      <c r="HB9412" s="2180"/>
      <c r="HC9412" s="2180"/>
      <c r="HD9412" s="2180"/>
      <c r="HE9412" s="2180"/>
      <c r="HF9412" s="2180"/>
      <c r="HG9412" s="2180"/>
      <c r="HH9412" s="2180"/>
      <c r="HI9412" s="2180"/>
      <c r="HJ9412" s="2180"/>
      <c r="HK9412" s="2180"/>
      <c r="HL9412" s="2180"/>
      <c r="HM9412" s="2180"/>
      <c r="HN9412" s="2180"/>
      <c r="HO9412" s="2180"/>
      <c r="HP9412" s="2180"/>
      <c r="HQ9412" s="2180"/>
      <c r="HR9412" s="2180"/>
      <c r="HS9412" s="2180"/>
      <c r="HT9412" s="2180"/>
      <c r="HU9412" s="2180"/>
      <c r="HV9412" s="2180"/>
      <c r="HW9412" s="2180"/>
      <c r="HX9412" s="2180"/>
      <c r="HY9412" s="2180"/>
      <c r="HZ9412" s="2180"/>
      <c r="IA9412" s="2180"/>
      <c r="IB9412" s="2180"/>
      <c r="IC9412" s="2180"/>
      <c r="ID9412" s="2180"/>
      <c r="IE9412" s="2180"/>
      <c r="IF9412" s="2180"/>
      <c r="IG9412" s="2180"/>
      <c r="IH9412" s="2180"/>
      <c r="II9412" s="2180"/>
      <c r="IJ9412" s="2180"/>
      <c r="IK9412" s="2180"/>
      <c r="IL9412" s="2180"/>
      <c r="IM9412" s="2180"/>
      <c r="IN9412" s="2180"/>
      <c r="IO9412" s="2180"/>
      <c r="IP9412" s="2180"/>
      <c r="IQ9412" s="2180"/>
      <c r="IR9412" s="2180"/>
      <c r="IS9412" s="2180"/>
      <c r="IT9412" s="2180"/>
      <c r="IU9412" s="2180"/>
      <c r="IV9412" s="2180"/>
    </row>
    <row r="9413" spans="1:256" hidden="1">
      <c r="A9413" s="2733"/>
      <c r="B9413" s="2231"/>
      <c r="C9413" s="2143"/>
      <c r="D9413" s="2149"/>
      <c r="E9413" s="2232"/>
      <c r="F9413" s="2251"/>
      <c r="G9413" s="17"/>
      <c r="H9413" s="17"/>
      <c r="I9413" s="2241"/>
      <c r="J9413" s="2235"/>
      <c r="K9413" s="2235"/>
      <c r="L9413" s="2235"/>
      <c r="M9413" s="2175">
        <v>0</v>
      </c>
      <c r="N9413" s="2237"/>
      <c r="O9413" s="2119"/>
      <c r="P9413" s="2136"/>
      <c r="Q9413" s="2125"/>
      <c r="R9413" s="2122"/>
      <c r="S9413" s="2120">
        <f>R9413*E9406</f>
        <v>0</v>
      </c>
      <c r="T9413" s="2120"/>
      <c r="U9413" s="2180"/>
      <c r="V9413" s="2180"/>
      <c r="W9413" s="2180"/>
      <c r="X9413" s="2180"/>
      <c r="Y9413" s="2180"/>
      <c r="Z9413" s="2180"/>
      <c r="AA9413" s="2180"/>
      <c r="AB9413" s="2180"/>
      <c r="AC9413" s="2180"/>
      <c r="AD9413" s="2180"/>
      <c r="AE9413" s="2180"/>
      <c r="AF9413" s="2180"/>
      <c r="AG9413" s="2180"/>
      <c r="AH9413" s="2180"/>
      <c r="AI9413" s="2180"/>
      <c r="AJ9413" s="2180"/>
      <c r="AK9413" s="2180"/>
      <c r="AL9413" s="2180"/>
      <c r="AM9413" s="2180"/>
      <c r="AN9413" s="2180"/>
      <c r="AO9413" s="2180"/>
      <c r="AP9413" s="2180"/>
      <c r="AQ9413" s="2180"/>
      <c r="AR9413" s="2180"/>
      <c r="AS9413" s="2180"/>
      <c r="AT9413" s="2180"/>
      <c r="AU9413" s="2180"/>
      <c r="AV9413" s="2180"/>
      <c r="AW9413" s="2180"/>
      <c r="AX9413" s="2180"/>
      <c r="AY9413" s="2180"/>
      <c r="AZ9413" s="2180"/>
      <c r="BA9413" s="2180"/>
      <c r="BB9413" s="2180"/>
      <c r="BC9413" s="2180"/>
      <c r="BD9413" s="2180"/>
      <c r="BE9413" s="2180"/>
      <c r="BF9413" s="2180"/>
      <c r="BG9413" s="2180"/>
      <c r="BH9413" s="2180"/>
      <c r="BI9413" s="2180"/>
      <c r="BJ9413" s="2180"/>
      <c r="BK9413" s="2180"/>
      <c r="BL9413" s="2180"/>
      <c r="BM9413" s="2180"/>
      <c r="BN9413" s="2180"/>
      <c r="BO9413" s="2180"/>
      <c r="BP9413" s="2180"/>
      <c r="BQ9413" s="2180"/>
      <c r="BR9413" s="2180"/>
      <c r="BS9413" s="2180"/>
      <c r="BT9413" s="2180"/>
      <c r="BU9413" s="2180"/>
      <c r="BV9413" s="2180"/>
      <c r="BW9413" s="2180"/>
      <c r="BX9413" s="2180"/>
      <c r="BY9413" s="2180"/>
      <c r="BZ9413" s="2180"/>
      <c r="CA9413" s="2180"/>
      <c r="CB9413" s="2180"/>
      <c r="CC9413" s="2180"/>
      <c r="CD9413" s="2180"/>
      <c r="CE9413" s="2180"/>
      <c r="CF9413" s="2180"/>
      <c r="CG9413" s="2180"/>
      <c r="CH9413" s="2180"/>
      <c r="CI9413" s="2180"/>
      <c r="CJ9413" s="2180"/>
      <c r="CK9413" s="2180"/>
      <c r="CL9413" s="2180"/>
      <c r="CM9413" s="2180"/>
      <c r="CN9413" s="2180"/>
      <c r="CO9413" s="2180"/>
      <c r="CP9413" s="2180"/>
      <c r="CQ9413" s="2180"/>
      <c r="CR9413" s="2180"/>
      <c r="CS9413" s="2180"/>
      <c r="CT9413" s="2180"/>
      <c r="CU9413" s="2180"/>
      <c r="CV9413" s="2180"/>
      <c r="CW9413" s="2180"/>
      <c r="CX9413" s="2180"/>
      <c r="CY9413" s="2180"/>
      <c r="CZ9413" s="2180"/>
      <c r="DA9413" s="2180"/>
      <c r="DB9413" s="2180"/>
      <c r="DC9413" s="2180"/>
      <c r="DD9413" s="2180"/>
      <c r="DE9413" s="2180"/>
      <c r="DF9413" s="2180"/>
      <c r="DG9413" s="2180"/>
      <c r="DH9413" s="2180"/>
      <c r="DI9413" s="2180"/>
      <c r="DJ9413" s="2180"/>
      <c r="DK9413" s="2180"/>
      <c r="DL9413" s="2180"/>
      <c r="DM9413" s="2180"/>
      <c r="DN9413" s="2180"/>
      <c r="DO9413" s="2180"/>
      <c r="DP9413" s="2180"/>
      <c r="DQ9413" s="2180"/>
      <c r="DR9413" s="2180"/>
      <c r="DS9413" s="2180"/>
      <c r="DT9413" s="2180"/>
      <c r="DU9413" s="2180"/>
      <c r="DV9413" s="2180"/>
      <c r="DW9413" s="2180"/>
      <c r="DX9413" s="2180"/>
      <c r="DY9413" s="2180"/>
      <c r="DZ9413" s="2180"/>
      <c r="EA9413" s="2180"/>
      <c r="EB9413" s="2180"/>
      <c r="EC9413" s="2180"/>
      <c r="ED9413" s="2180"/>
      <c r="EE9413" s="2180"/>
      <c r="EF9413" s="2180"/>
      <c r="EG9413" s="2180"/>
      <c r="EH9413" s="2180"/>
      <c r="EI9413" s="2180"/>
      <c r="EJ9413" s="2180"/>
      <c r="EK9413" s="2180"/>
      <c r="EL9413" s="2180"/>
      <c r="EM9413" s="2180"/>
      <c r="EN9413" s="2180"/>
      <c r="EO9413" s="2180"/>
      <c r="EP9413" s="2180"/>
      <c r="EQ9413" s="2180"/>
      <c r="ER9413" s="2180"/>
      <c r="ES9413" s="2180"/>
      <c r="ET9413" s="2180"/>
      <c r="EU9413" s="2180"/>
      <c r="EV9413" s="2180"/>
      <c r="EW9413" s="2180"/>
      <c r="EX9413" s="2180"/>
      <c r="EY9413" s="2180"/>
      <c r="EZ9413" s="2180"/>
      <c r="FA9413" s="2180"/>
      <c r="FB9413" s="2180"/>
      <c r="FC9413" s="2180"/>
      <c r="FD9413" s="2180"/>
      <c r="FE9413" s="2180"/>
      <c r="FF9413" s="2180"/>
      <c r="FG9413" s="2180"/>
      <c r="FH9413" s="2180"/>
      <c r="FI9413" s="2180"/>
      <c r="FJ9413" s="2180"/>
      <c r="FK9413" s="2180"/>
      <c r="FL9413" s="2180"/>
      <c r="FM9413" s="2180"/>
      <c r="FN9413" s="2180"/>
      <c r="FO9413" s="2180"/>
      <c r="FP9413" s="2180"/>
      <c r="FQ9413" s="2180"/>
      <c r="FR9413" s="2180"/>
      <c r="FS9413" s="2180"/>
      <c r="FT9413" s="2180"/>
      <c r="FU9413" s="2180"/>
      <c r="FV9413" s="2180"/>
      <c r="FW9413" s="2180"/>
      <c r="FX9413" s="2180"/>
      <c r="FY9413" s="2180"/>
      <c r="FZ9413" s="2180"/>
      <c r="GA9413" s="2180"/>
      <c r="GB9413" s="2180"/>
      <c r="GC9413" s="2180"/>
      <c r="GD9413" s="2180"/>
      <c r="GE9413" s="2180"/>
      <c r="GF9413" s="2180"/>
      <c r="GG9413" s="2180"/>
      <c r="GH9413" s="2180"/>
      <c r="GI9413" s="2180"/>
      <c r="GJ9413" s="2180"/>
      <c r="GK9413" s="2180"/>
      <c r="GL9413" s="2180"/>
      <c r="GM9413" s="2180"/>
      <c r="GN9413" s="2180"/>
      <c r="GO9413" s="2180"/>
      <c r="GP9413" s="2180"/>
      <c r="GQ9413" s="2180"/>
      <c r="GR9413" s="2180"/>
      <c r="GS9413" s="2180"/>
      <c r="GT9413" s="2180"/>
      <c r="GU9413" s="2180"/>
      <c r="GV9413" s="2180"/>
      <c r="GW9413" s="2180"/>
      <c r="GX9413" s="2180"/>
      <c r="GY9413" s="2180"/>
      <c r="GZ9413" s="2180"/>
      <c r="HA9413" s="2180"/>
      <c r="HB9413" s="2180"/>
      <c r="HC9413" s="2180"/>
      <c r="HD9413" s="2180"/>
      <c r="HE9413" s="2180"/>
      <c r="HF9413" s="2180"/>
      <c r="HG9413" s="2180"/>
      <c r="HH9413" s="2180"/>
      <c r="HI9413" s="2180"/>
      <c r="HJ9413" s="2180"/>
      <c r="HK9413" s="2180"/>
      <c r="HL9413" s="2180"/>
      <c r="HM9413" s="2180"/>
      <c r="HN9413" s="2180"/>
      <c r="HO9413" s="2180"/>
      <c r="HP9413" s="2180"/>
      <c r="HQ9413" s="2180"/>
      <c r="HR9413" s="2180"/>
      <c r="HS9413" s="2180"/>
      <c r="HT9413" s="2180"/>
      <c r="HU9413" s="2180"/>
      <c r="HV9413" s="2180"/>
      <c r="HW9413" s="2180"/>
      <c r="HX9413" s="2180"/>
      <c r="HY9413" s="2180"/>
      <c r="HZ9413" s="2180"/>
      <c r="IA9413" s="2180"/>
      <c r="IB9413" s="2180"/>
      <c r="IC9413" s="2180"/>
      <c r="ID9413" s="2180"/>
      <c r="IE9413" s="2180"/>
      <c r="IF9413" s="2180"/>
      <c r="IG9413" s="2180"/>
      <c r="IH9413" s="2180"/>
      <c r="II9413" s="2180"/>
      <c r="IJ9413" s="2180"/>
      <c r="IK9413" s="2180"/>
      <c r="IL9413" s="2180"/>
      <c r="IM9413" s="2180"/>
      <c r="IN9413" s="2180"/>
      <c r="IO9413" s="2180"/>
      <c r="IP9413" s="2180"/>
      <c r="IQ9413" s="2180"/>
      <c r="IR9413" s="2180"/>
      <c r="IS9413" s="2180"/>
      <c r="IT9413" s="2180"/>
      <c r="IU9413" s="2180"/>
      <c r="IV9413" s="2180"/>
    </row>
    <row r="9414" spans="1:256" hidden="1">
      <c r="A9414" s="2733"/>
      <c r="B9414" s="2231"/>
      <c r="C9414" s="2143"/>
      <c r="D9414" s="2149"/>
      <c r="E9414" s="2232"/>
      <c r="F9414" s="2251"/>
      <c r="G9414" s="17"/>
      <c r="H9414" s="17"/>
      <c r="I9414" s="2241"/>
      <c r="J9414" s="2235"/>
      <c r="K9414" s="2235"/>
      <c r="L9414" s="2235"/>
      <c r="M9414" s="2175">
        <v>0</v>
      </c>
      <c r="N9414" s="2237"/>
      <c r="O9414" s="2128"/>
      <c r="P9414" s="2136"/>
      <c r="Q9414" s="2125"/>
      <c r="R9414" s="2122"/>
      <c r="S9414" s="2120">
        <f>R9414*E9406</f>
        <v>0</v>
      </c>
      <c r="T9414" s="2120"/>
      <c r="U9414" s="2180"/>
      <c r="V9414" s="2180"/>
      <c r="W9414" s="2180"/>
      <c r="X9414" s="2180"/>
      <c r="Y9414" s="2180"/>
      <c r="Z9414" s="2180"/>
      <c r="AA9414" s="2180"/>
      <c r="AB9414" s="2180"/>
      <c r="AC9414" s="2180"/>
      <c r="AD9414" s="2180"/>
      <c r="AE9414" s="2180"/>
      <c r="AF9414" s="2180"/>
      <c r="AG9414" s="2180"/>
      <c r="AH9414" s="2180"/>
      <c r="AI9414" s="2180"/>
      <c r="AJ9414" s="2180"/>
      <c r="AK9414" s="2180"/>
      <c r="AL9414" s="2180"/>
      <c r="AM9414" s="2180"/>
      <c r="AN9414" s="2180"/>
      <c r="AO9414" s="2180"/>
      <c r="AP9414" s="2180"/>
      <c r="AQ9414" s="2180"/>
      <c r="AR9414" s="2180"/>
      <c r="AS9414" s="2180"/>
      <c r="AT9414" s="2180"/>
      <c r="AU9414" s="2180"/>
      <c r="AV9414" s="2180"/>
      <c r="AW9414" s="2180"/>
      <c r="AX9414" s="2180"/>
      <c r="AY9414" s="2180"/>
      <c r="AZ9414" s="2180"/>
      <c r="BA9414" s="2180"/>
      <c r="BB9414" s="2180"/>
      <c r="BC9414" s="2180"/>
      <c r="BD9414" s="2180"/>
      <c r="BE9414" s="2180"/>
      <c r="BF9414" s="2180"/>
      <c r="BG9414" s="2180"/>
      <c r="BH9414" s="2180"/>
      <c r="BI9414" s="2180"/>
      <c r="BJ9414" s="2180"/>
      <c r="BK9414" s="2180"/>
      <c r="BL9414" s="2180"/>
      <c r="BM9414" s="2180"/>
      <c r="BN9414" s="2180"/>
      <c r="BO9414" s="2180"/>
      <c r="BP9414" s="2180"/>
      <c r="BQ9414" s="2180"/>
      <c r="BR9414" s="2180"/>
      <c r="BS9414" s="2180"/>
      <c r="BT9414" s="2180"/>
      <c r="BU9414" s="2180"/>
      <c r="BV9414" s="2180"/>
      <c r="BW9414" s="2180"/>
      <c r="BX9414" s="2180"/>
      <c r="BY9414" s="2180"/>
      <c r="BZ9414" s="2180"/>
      <c r="CA9414" s="2180"/>
      <c r="CB9414" s="2180"/>
      <c r="CC9414" s="2180"/>
      <c r="CD9414" s="2180"/>
      <c r="CE9414" s="2180"/>
      <c r="CF9414" s="2180"/>
      <c r="CG9414" s="2180"/>
      <c r="CH9414" s="2180"/>
      <c r="CI9414" s="2180"/>
      <c r="CJ9414" s="2180"/>
      <c r="CK9414" s="2180"/>
      <c r="CL9414" s="2180"/>
      <c r="CM9414" s="2180"/>
      <c r="CN9414" s="2180"/>
      <c r="CO9414" s="2180"/>
      <c r="CP9414" s="2180"/>
      <c r="CQ9414" s="2180"/>
      <c r="CR9414" s="2180"/>
      <c r="CS9414" s="2180"/>
      <c r="CT9414" s="2180"/>
      <c r="CU9414" s="2180"/>
      <c r="CV9414" s="2180"/>
      <c r="CW9414" s="2180"/>
      <c r="CX9414" s="2180"/>
      <c r="CY9414" s="2180"/>
      <c r="CZ9414" s="2180"/>
      <c r="DA9414" s="2180"/>
      <c r="DB9414" s="2180"/>
      <c r="DC9414" s="2180"/>
      <c r="DD9414" s="2180"/>
      <c r="DE9414" s="2180"/>
      <c r="DF9414" s="2180"/>
      <c r="DG9414" s="2180"/>
      <c r="DH9414" s="2180"/>
      <c r="DI9414" s="2180"/>
      <c r="DJ9414" s="2180"/>
      <c r="DK9414" s="2180"/>
      <c r="DL9414" s="2180"/>
      <c r="DM9414" s="2180"/>
      <c r="DN9414" s="2180"/>
      <c r="DO9414" s="2180"/>
      <c r="DP9414" s="2180"/>
      <c r="DQ9414" s="2180"/>
      <c r="DR9414" s="2180"/>
      <c r="DS9414" s="2180"/>
      <c r="DT9414" s="2180"/>
      <c r="DU9414" s="2180"/>
      <c r="DV9414" s="2180"/>
      <c r="DW9414" s="2180"/>
      <c r="DX9414" s="2180"/>
      <c r="DY9414" s="2180"/>
      <c r="DZ9414" s="2180"/>
      <c r="EA9414" s="2180"/>
      <c r="EB9414" s="2180"/>
      <c r="EC9414" s="2180"/>
      <c r="ED9414" s="2180"/>
      <c r="EE9414" s="2180"/>
      <c r="EF9414" s="2180"/>
      <c r="EG9414" s="2180"/>
      <c r="EH9414" s="2180"/>
      <c r="EI9414" s="2180"/>
      <c r="EJ9414" s="2180"/>
      <c r="EK9414" s="2180"/>
      <c r="EL9414" s="2180"/>
      <c r="EM9414" s="2180"/>
      <c r="EN9414" s="2180"/>
      <c r="EO9414" s="2180"/>
      <c r="EP9414" s="2180"/>
      <c r="EQ9414" s="2180"/>
      <c r="ER9414" s="2180"/>
      <c r="ES9414" s="2180"/>
      <c r="ET9414" s="2180"/>
      <c r="EU9414" s="2180"/>
      <c r="EV9414" s="2180"/>
      <c r="EW9414" s="2180"/>
      <c r="EX9414" s="2180"/>
      <c r="EY9414" s="2180"/>
      <c r="EZ9414" s="2180"/>
      <c r="FA9414" s="2180"/>
      <c r="FB9414" s="2180"/>
      <c r="FC9414" s="2180"/>
      <c r="FD9414" s="2180"/>
      <c r="FE9414" s="2180"/>
      <c r="FF9414" s="2180"/>
      <c r="FG9414" s="2180"/>
      <c r="FH9414" s="2180"/>
      <c r="FI9414" s="2180"/>
      <c r="FJ9414" s="2180"/>
      <c r="FK9414" s="2180"/>
      <c r="FL9414" s="2180"/>
      <c r="FM9414" s="2180"/>
      <c r="FN9414" s="2180"/>
      <c r="FO9414" s="2180"/>
      <c r="FP9414" s="2180"/>
      <c r="FQ9414" s="2180"/>
      <c r="FR9414" s="2180"/>
      <c r="FS9414" s="2180"/>
      <c r="FT9414" s="2180"/>
      <c r="FU9414" s="2180"/>
      <c r="FV9414" s="2180"/>
      <c r="FW9414" s="2180"/>
      <c r="FX9414" s="2180"/>
      <c r="FY9414" s="2180"/>
      <c r="FZ9414" s="2180"/>
      <c r="GA9414" s="2180"/>
      <c r="GB9414" s="2180"/>
      <c r="GC9414" s="2180"/>
      <c r="GD9414" s="2180"/>
      <c r="GE9414" s="2180"/>
      <c r="GF9414" s="2180"/>
      <c r="GG9414" s="2180"/>
      <c r="GH9414" s="2180"/>
      <c r="GI9414" s="2180"/>
      <c r="GJ9414" s="2180"/>
      <c r="GK9414" s="2180"/>
      <c r="GL9414" s="2180"/>
      <c r="GM9414" s="2180"/>
      <c r="GN9414" s="2180"/>
      <c r="GO9414" s="2180"/>
      <c r="GP9414" s="2180"/>
      <c r="GQ9414" s="2180"/>
      <c r="GR9414" s="2180"/>
      <c r="GS9414" s="2180"/>
      <c r="GT9414" s="2180"/>
      <c r="GU9414" s="2180"/>
      <c r="GV9414" s="2180"/>
      <c r="GW9414" s="2180"/>
      <c r="GX9414" s="2180"/>
      <c r="GY9414" s="2180"/>
      <c r="GZ9414" s="2180"/>
      <c r="HA9414" s="2180"/>
      <c r="HB9414" s="2180"/>
      <c r="HC9414" s="2180"/>
      <c r="HD9414" s="2180"/>
      <c r="HE9414" s="2180"/>
      <c r="HF9414" s="2180"/>
      <c r="HG9414" s="2180"/>
      <c r="HH9414" s="2180"/>
      <c r="HI9414" s="2180"/>
      <c r="HJ9414" s="2180"/>
      <c r="HK9414" s="2180"/>
      <c r="HL9414" s="2180"/>
      <c r="HM9414" s="2180"/>
      <c r="HN9414" s="2180"/>
      <c r="HO9414" s="2180"/>
      <c r="HP9414" s="2180"/>
      <c r="HQ9414" s="2180"/>
      <c r="HR9414" s="2180"/>
      <c r="HS9414" s="2180"/>
      <c r="HT9414" s="2180"/>
      <c r="HU9414" s="2180"/>
      <c r="HV9414" s="2180"/>
      <c r="HW9414" s="2180"/>
      <c r="HX9414" s="2180"/>
      <c r="HY9414" s="2180"/>
      <c r="HZ9414" s="2180"/>
      <c r="IA9414" s="2180"/>
      <c r="IB9414" s="2180"/>
      <c r="IC9414" s="2180"/>
      <c r="ID9414" s="2180"/>
      <c r="IE9414" s="2180"/>
      <c r="IF9414" s="2180"/>
      <c r="IG9414" s="2180"/>
      <c r="IH9414" s="2180"/>
      <c r="II9414" s="2180"/>
      <c r="IJ9414" s="2180"/>
      <c r="IK9414" s="2180"/>
      <c r="IL9414" s="2180"/>
      <c r="IM9414" s="2180"/>
      <c r="IN9414" s="2180"/>
      <c r="IO9414" s="2180"/>
      <c r="IP9414" s="2180"/>
      <c r="IQ9414" s="2180"/>
      <c r="IR9414" s="2180"/>
      <c r="IS9414" s="2180"/>
      <c r="IT9414" s="2180"/>
      <c r="IU9414" s="2180"/>
      <c r="IV9414" s="2180"/>
    </row>
    <row r="9415" spans="1:256" ht="24">
      <c r="A9415" s="2654">
        <f>A9406+1</f>
        <v>6</v>
      </c>
      <c r="B9415" s="2655"/>
      <c r="C9415" s="2677" t="s">
        <v>1992</v>
      </c>
      <c r="D9415" s="2655" t="s">
        <v>2935</v>
      </c>
      <c r="E9415" s="2657">
        <v>6</v>
      </c>
      <c r="F9415" s="2658"/>
      <c r="G9415" s="2749">
        <v>0</v>
      </c>
      <c r="H9415" s="2749">
        <v>0</v>
      </c>
      <c r="I9415" s="2680"/>
      <c r="J9415" s="2749">
        <v>0</v>
      </c>
      <c r="K9415" s="2749">
        <v>0</v>
      </c>
      <c r="L9415" s="2749">
        <v>2.5</v>
      </c>
      <c r="M9415" s="2175">
        <v>3.2343178126874998</v>
      </c>
      <c r="N9415" s="2175">
        <v>19.405906876124998</v>
      </c>
      <c r="O9415" s="2200">
        <f>E9415*L9415</f>
        <v>15</v>
      </c>
      <c r="P9415" s="2660"/>
      <c r="Q9415" s="2755"/>
      <c r="R9415" s="2698"/>
      <c r="S9415" s="2706">
        <f>R9415*E9415</f>
        <v>0</v>
      </c>
      <c r="T9415" s="2707"/>
      <c r="U9415" s="2664"/>
      <c r="V9415" s="2664"/>
      <c r="W9415" s="2664"/>
      <c r="X9415" s="2664"/>
      <c r="Y9415" s="2664"/>
      <c r="Z9415" s="2664"/>
      <c r="AA9415" s="2664"/>
      <c r="AB9415" s="2664"/>
      <c r="AC9415" s="2664"/>
      <c r="AD9415" s="2664"/>
      <c r="AE9415" s="2664"/>
      <c r="AF9415" s="2664"/>
      <c r="AG9415" s="2664"/>
      <c r="AH9415" s="2664"/>
      <c r="AI9415" s="2664"/>
      <c r="AJ9415" s="2664"/>
      <c r="AK9415" s="2664"/>
      <c r="AL9415" s="2664"/>
      <c r="AM9415" s="2664"/>
      <c r="AN9415" s="2664"/>
      <c r="AO9415" s="2664"/>
      <c r="AP9415" s="2664"/>
      <c r="AQ9415" s="2664"/>
      <c r="AR9415" s="2664"/>
      <c r="AS9415" s="2664"/>
      <c r="AT9415" s="2664"/>
      <c r="AU9415" s="2664"/>
      <c r="AV9415" s="2664"/>
      <c r="AW9415" s="2664"/>
      <c r="AX9415" s="2664"/>
      <c r="AY9415" s="2664"/>
      <c r="AZ9415" s="2664"/>
      <c r="BA9415" s="2664"/>
      <c r="BB9415" s="2664"/>
      <c r="BC9415" s="2664"/>
      <c r="BD9415" s="2664"/>
      <c r="BE9415" s="2664"/>
      <c r="BF9415" s="2664"/>
      <c r="BG9415" s="2664"/>
      <c r="BH9415" s="2664"/>
      <c r="BI9415" s="2664"/>
      <c r="BJ9415" s="2664"/>
      <c r="BK9415" s="2664"/>
      <c r="BL9415" s="2664"/>
      <c r="BM9415" s="2664"/>
      <c r="BN9415" s="2664"/>
      <c r="BO9415" s="2664"/>
      <c r="BP9415" s="2664"/>
      <c r="BQ9415" s="2664"/>
      <c r="BR9415" s="2664"/>
      <c r="BS9415" s="2664"/>
      <c r="BT9415" s="2664"/>
      <c r="BU9415" s="2664"/>
      <c r="BV9415" s="2664"/>
      <c r="BW9415" s="2664"/>
      <c r="BX9415" s="2664"/>
      <c r="BY9415" s="2664"/>
      <c r="BZ9415" s="2664"/>
      <c r="CA9415" s="2664"/>
      <c r="CB9415" s="2664"/>
      <c r="CC9415" s="2664"/>
      <c r="CD9415" s="2664"/>
      <c r="CE9415" s="2664"/>
      <c r="CF9415" s="2664"/>
      <c r="CG9415" s="2664"/>
      <c r="CH9415" s="2664"/>
      <c r="CI9415" s="2664"/>
      <c r="CJ9415" s="2664"/>
      <c r="CK9415" s="2664"/>
      <c r="CL9415" s="2664"/>
      <c r="CM9415" s="2664"/>
      <c r="CN9415" s="2664"/>
      <c r="CO9415" s="2664"/>
      <c r="CP9415" s="2664"/>
      <c r="CQ9415" s="2664"/>
      <c r="CR9415" s="2664"/>
      <c r="CS9415" s="2664"/>
      <c r="CT9415" s="2664"/>
      <c r="CU9415" s="2664"/>
      <c r="CV9415" s="2664"/>
      <c r="CW9415" s="2664"/>
      <c r="CX9415" s="2664"/>
      <c r="CY9415" s="2664"/>
      <c r="CZ9415" s="2664"/>
      <c r="DA9415" s="2664"/>
      <c r="DB9415" s="2664"/>
      <c r="DC9415" s="2664"/>
      <c r="DD9415" s="2664"/>
      <c r="DE9415" s="2664"/>
      <c r="DF9415" s="2664"/>
      <c r="DG9415" s="2664"/>
      <c r="DH9415" s="2664"/>
      <c r="DI9415" s="2664"/>
      <c r="DJ9415" s="2664"/>
      <c r="DK9415" s="2664"/>
      <c r="DL9415" s="2664"/>
      <c r="DM9415" s="2664"/>
      <c r="DN9415" s="2664"/>
      <c r="DO9415" s="2664"/>
      <c r="DP9415" s="2664"/>
      <c r="DQ9415" s="2664"/>
      <c r="DR9415" s="2664"/>
      <c r="DS9415" s="2664"/>
      <c r="DT9415" s="2664"/>
      <c r="DU9415" s="2664"/>
      <c r="DV9415" s="2664"/>
      <c r="DW9415" s="2664"/>
      <c r="DX9415" s="2664"/>
      <c r="DY9415" s="2664"/>
      <c r="DZ9415" s="2664"/>
      <c r="EA9415" s="2664"/>
      <c r="EB9415" s="2664"/>
      <c r="EC9415" s="2664"/>
      <c r="ED9415" s="2664"/>
      <c r="EE9415" s="2664"/>
      <c r="EF9415" s="2664"/>
      <c r="EG9415" s="2664"/>
      <c r="EH9415" s="2664"/>
      <c r="EI9415" s="2664"/>
      <c r="EJ9415" s="2664"/>
      <c r="EK9415" s="2664"/>
      <c r="EL9415" s="2664"/>
      <c r="EM9415" s="2664"/>
      <c r="EN9415" s="2664"/>
      <c r="EO9415" s="2664"/>
      <c r="EP9415" s="2664"/>
      <c r="EQ9415" s="2664"/>
      <c r="ER9415" s="2664"/>
      <c r="ES9415" s="2664"/>
      <c r="ET9415" s="2664"/>
      <c r="EU9415" s="2664"/>
      <c r="EV9415" s="2664"/>
      <c r="EW9415" s="2664"/>
      <c r="EX9415" s="2664"/>
      <c r="EY9415" s="2664"/>
      <c r="EZ9415" s="2664"/>
      <c r="FA9415" s="2664"/>
      <c r="FB9415" s="2664"/>
      <c r="FC9415" s="2664"/>
      <c r="FD9415" s="2664"/>
      <c r="FE9415" s="2664"/>
      <c r="FF9415" s="2664"/>
      <c r="FG9415" s="2664"/>
      <c r="FH9415" s="2664"/>
      <c r="FI9415" s="2664"/>
      <c r="FJ9415" s="2664"/>
      <c r="FK9415" s="2664"/>
      <c r="FL9415" s="2664"/>
      <c r="FM9415" s="2664"/>
      <c r="FN9415" s="2664"/>
      <c r="FO9415" s="2664"/>
      <c r="FP9415" s="2664"/>
      <c r="FQ9415" s="2664"/>
      <c r="FR9415" s="2664"/>
      <c r="FS9415" s="2664"/>
      <c r="FT9415" s="2664"/>
      <c r="FU9415" s="2664"/>
      <c r="FV9415" s="2664"/>
      <c r="FW9415" s="2664"/>
      <c r="FX9415" s="2664"/>
      <c r="FY9415" s="2664"/>
      <c r="FZ9415" s="2664"/>
      <c r="GA9415" s="2664"/>
      <c r="GB9415" s="2664"/>
      <c r="GC9415" s="2664"/>
      <c r="GD9415" s="2664"/>
      <c r="GE9415" s="2664"/>
      <c r="GF9415" s="2664"/>
      <c r="GG9415" s="2664"/>
      <c r="GH9415" s="2664"/>
      <c r="GI9415" s="2664"/>
      <c r="GJ9415" s="2664"/>
      <c r="GK9415" s="2664"/>
      <c r="GL9415" s="2664"/>
      <c r="GM9415" s="2664"/>
      <c r="GN9415" s="2664"/>
      <c r="GO9415" s="2664"/>
      <c r="GP9415" s="2664"/>
      <c r="GQ9415" s="2664"/>
      <c r="GR9415" s="2664"/>
      <c r="GS9415" s="2664"/>
      <c r="GT9415" s="2664"/>
      <c r="GU9415" s="2664"/>
      <c r="GV9415" s="2664"/>
      <c r="GW9415" s="2664"/>
      <c r="GX9415" s="2664"/>
      <c r="GY9415" s="2664"/>
      <c r="GZ9415" s="2664"/>
      <c r="HA9415" s="2664"/>
      <c r="HB9415" s="2664"/>
      <c r="HC9415" s="2664"/>
      <c r="HD9415" s="2664"/>
      <c r="HE9415" s="2664"/>
      <c r="HF9415" s="2664"/>
      <c r="HG9415" s="2664"/>
      <c r="HH9415" s="2664"/>
      <c r="HI9415" s="2664"/>
      <c r="HJ9415" s="2664"/>
      <c r="HK9415" s="2664"/>
      <c r="HL9415" s="2664"/>
      <c r="HM9415" s="2664"/>
      <c r="HN9415" s="2664"/>
      <c r="HO9415" s="2664"/>
      <c r="HP9415" s="2664"/>
      <c r="HQ9415" s="2664"/>
      <c r="HR9415" s="2664"/>
      <c r="HS9415" s="2664"/>
      <c r="HT9415" s="2664"/>
      <c r="HU9415" s="2664"/>
      <c r="HV9415" s="2664"/>
      <c r="HW9415" s="2664"/>
      <c r="HX9415" s="2664"/>
      <c r="HY9415" s="2664"/>
      <c r="HZ9415" s="2664"/>
      <c r="IA9415" s="2664"/>
      <c r="IB9415" s="2664"/>
      <c r="IC9415" s="2664"/>
      <c r="ID9415" s="2664"/>
      <c r="IE9415" s="2664"/>
      <c r="IF9415" s="2664"/>
      <c r="IG9415" s="2664"/>
      <c r="IH9415" s="2664"/>
      <c r="II9415" s="2664"/>
      <c r="IJ9415" s="2664"/>
      <c r="IK9415" s="2664"/>
      <c r="IL9415" s="2664"/>
      <c r="IM9415" s="2664"/>
      <c r="IN9415" s="2664"/>
      <c r="IO9415" s="2664"/>
      <c r="IP9415" s="2664"/>
      <c r="IQ9415" s="2664"/>
      <c r="IR9415" s="2664"/>
      <c r="IS9415" s="2664"/>
      <c r="IT9415" s="2664"/>
      <c r="IU9415" s="2664"/>
      <c r="IV9415" s="2664"/>
    </row>
    <row r="9416" spans="1:256" hidden="1">
      <c r="A9416" s="2733"/>
      <c r="B9416" s="2654"/>
      <c r="C9416" s="2677"/>
      <c r="D9416" s="2654"/>
      <c r="E9416" s="2687"/>
      <c r="F9416" s="2680"/>
      <c r="G9416" s="17"/>
      <c r="H9416" s="17"/>
      <c r="I9416" s="2680"/>
      <c r="J9416" s="2235"/>
      <c r="K9416" s="2235"/>
      <c r="L9416" s="2235"/>
      <c r="M9416" s="2175">
        <v>0</v>
      </c>
      <c r="N9416" s="2237"/>
      <c r="O9416" s="2119"/>
      <c r="P9416" s="2689"/>
      <c r="Q9416" s="2690"/>
      <c r="R9416" s="2691"/>
      <c r="S9416" s="2238">
        <f>R9416*E9415</f>
        <v>0</v>
      </c>
      <c r="T9416" s="2692"/>
      <c r="U9416" s="2488"/>
      <c r="V9416" s="2488"/>
      <c r="W9416" s="2488"/>
      <c r="X9416" s="2488"/>
      <c r="Y9416" s="2488"/>
      <c r="Z9416" s="2488"/>
      <c r="AA9416" s="2488"/>
      <c r="AB9416" s="2488"/>
      <c r="AC9416" s="2488"/>
      <c r="AD9416" s="2488"/>
      <c r="AE9416" s="2488"/>
      <c r="AF9416" s="2488"/>
      <c r="AG9416" s="2488"/>
      <c r="AH9416" s="2488"/>
      <c r="AI9416" s="2488"/>
      <c r="AJ9416" s="2488"/>
      <c r="AK9416" s="2488"/>
      <c r="AL9416" s="2488"/>
      <c r="AM9416" s="2488"/>
      <c r="AN9416" s="2488"/>
      <c r="AO9416" s="2488"/>
      <c r="AP9416" s="2488"/>
      <c r="AQ9416" s="2488"/>
      <c r="AR9416" s="2488"/>
      <c r="AS9416" s="2488"/>
      <c r="AT9416" s="2488"/>
      <c r="AU9416" s="2488"/>
      <c r="AV9416" s="2488"/>
      <c r="AW9416" s="2488"/>
      <c r="AX9416" s="2488"/>
      <c r="AY9416" s="2488"/>
      <c r="AZ9416" s="2488"/>
      <c r="BA9416" s="2488"/>
      <c r="BB9416" s="2488"/>
      <c r="BC9416" s="2488"/>
      <c r="BD9416" s="2488"/>
      <c r="BE9416" s="2488"/>
      <c r="BF9416" s="2488"/>
      <c r="BG9416" s="2488"/>
      <c r="BH9416" s="2488"/>
      <c r="BI9416" s="2488"/>
      <c r="BJ9416" s="2488"/>
      <c r="BK9416" s="2488"/>
      <c r="BL9416" s="2488"/>
      <c r="BM9416" s="2488"/>
      <c r="BN9416" s="2488"/>
      <c r="BO9416" s="2488"/>
      <c r="BP9416" s="2488"/>
      <c r="BQ9416" s="2488"/>
      <c r="BR9416" s="2488"/>
      <c r="BS9416" s="2488"/>
      <c r="BT9416" s="2488"/>
      <c r="BU9416" s="2488"/>
      <c r="BV9416" s="2488"/>
      <c r="BW9416" s="2488"/>
      <c r="BX9416" s="2488"/>
      <c r="BY9416" s="2488"/>
      <c r="BZ9416" s="2488"/>
      <c r="CA9416" s="2488"/>
      <c r="CB9416" s="2488"/>
      <c r="CC9416" s="2488"/>
      <c r="CD9416" s="2488"/>
      <c r="CE9416" s="2488"/>
      <c r="CF9416" s="2488"/>
      <c r="CG9416" s="2488"/>
      <c r="CH9416" s="2488"/>
      <c r="CI9416" s="2488"/>
      <c r="CJ9416" s="2488"/>
      <c r="CK9416" s="2488"/>
      <c r="CL9416" s="2488"/>
      <c r="CM9416" s="2488"/>
      <c r="CN9416" s="2488"/>
      <c r="CO9416" s="2488"/>
      <c r="CP9416" s="2488"/>
      <c r="CQ9416" s="2488"/>
      <c r="CR9416" s="2488"/>
      <c r="CS9416" s="2488"/>
      <c r="CT9416" s="2488"/>
      <c r="CU9416" s="2488"/>
      <c r="CV9416" s="2488"/>
      <c r="CW9416" s="2488"/>
      <c r="CX9416" s="2488"/>
      <c r="CY9416" s="2488"/>
      <c r="CZ9416" s="2488"/>
      <c r="DA9416" s="2488"/>
      <c r="DB9416" s="2488"/>
      <c r="DC9416" s="2488"/>
      <c r="DD9416" s="2488"/>
      <c r="DE9416" s="2488"/>
      <c r="DF9416" s="2488"/>
      <c r="DG9416" s="2488"/>
      <c r="DH9416" s="2488"/>
      <c r="DI9416" s="2488"/>
      <c r="DJ9416" s="2488"/>
      <c r="DK9416" s="2488"/>
      <c r="DL9416" s="2488"/>
      <c r="DM9416" s="2488"/>
      <c r="DN9416" s="2488"/>
      <c r="DO9416" s="2488"/>
      <c r="DP9416" s="2488"/>
      <c r="DQ9416" s="2488"/>
      <c r="DR9416" s="2488"/>
      <c r="DS9416" s="2488"/>
      <c r="DT9416" s="2488"/>
      <c r="DU9416" s="2488"/>
      <c r="DV9416" s="2488"/>
      <c r="DW9416" s="2488"/>
      <c r="DX9416" s="2488"/>
      <c r="DY9416" s="2488"/>
      <c r="DZ9416" s="2488"/>
      <c r="EA9416" s="2488"/>
      <c r="EB9416" s="2488"/>
      <c r="EC9416" s="2488"/>
      <c r="ED9416" s="2488"/>
      <c r="EE9416" s="2488"/>
      <c r="EF9416" s="2488"/>
      <c r="EG9416" s="2488"/>
      <c r="EH9416" s="2488"/>
      <c r="EI9416" s="2488"/>
      <c r="EJ9416" s="2488"/>
      <c r="EK9416" s="2488"/>
      <c r="EL9416" s="2488"/>
      <c r="EM9416" s="2488"/>
      <c r="EN9416" s="2488"/>
      <c r="EO9416" s="2488"/>
      <c r="EP9416" s="2488"/>
      <c r="EQ9416" s="2488"/>
      <c r="ER9416" s="2488"/>
      <c r="ES9416" s="2488"/>
      <c r="ET9416" s="2488"/>
      <c r="EU9416" s="2488"/>
      <c r="EV9416" s="2488"/>
      <c r="EW9416" s="2488"/>
      <c r="EX9416" s="2488"/>
      <c r="EY9416" s="2488"/>
      <c r="EZ9416" s="2488"/>
      <c r="FA9416" s="2488"/>
      <c r="FB9416" s="2488"/>
      <c r="FC9416" s="2488"/>
      <c r="FD9416" s="2488"/>
      <c r="FE9416" s="2488"/>
      <c r="FF9416" s="2488"/>
      <c r="FG9416" s="2488"/>
      <c r="FH9416" s="2488"/>
      <c r="FI9416" s="2488"/>
      <c r="FJ9416" s="2488"/>
      <c r="FK9416" s="2488"/>
      <c r="FL9416" s="2488"/>
      <c r="FM9416" s="2488"/>
      <c r="FN9416" s="2488"/>
      <c r="FO9416" s="2488"/>
      <c r="FP9416" s="2488"/>
      <c r="FQ9416" s="2488"/>
      <c r="FR9416" s="2488"/>
      <c r="FS9416" s="2488"/>
      <c r="FT9416" s="2488"/>
      <c r="FU9416" s="2488"/>
      <c r="FV9416" s="2488"/>
      <c r="FW9416" s="2488"/>
      <c r="FX9416" s="2488"/>
      <c r="FY9416" s="2488"/>
      <c r="FZ9416" s="2488"/>
      <c r="GA9416" s="2488"/>
      <c r="GB9416" s="2488"/>
      <c r="GC9416" s="2488"/>
      <c r="GD9416" s="2488"/>
      <c r="GE9416" s="2488"/>
      <c r="GF9416" s="2488"/>
      <c r="GG9416" s="2488"/>
      <c r="GH9416" s="2488"/>
      <c r="GI9416" s="2488"/>
      <c r="GJ9416" s="2488"/>
      <c r="GK9416" s="2488"/>
      <c r="GL9416" s="2488"/>
      <c r="GM9416" s="2488"/>
      <c r="GN9416" s="2488"/>
      <c r="GO9416" s="2488"/>
      <c r="GP9416" s="2488"/>
      <c r="GQ9416" s="2488"/>
      <c r="GR9416" s="2488"/>
      <c r="GS9416" s="2488"/>
      <c r="GT9416" s="2488"/>
      <c r="GU9416" s="2488"/>
      <c r="GV9416" s="2488"/>
      <c r="GW9416" s="2488"/>
      <c r="GX9416" s="2488"/>
      <c r="GY9416" s="2488"/>
      <c r="GZ9416" s="2488"/>
      <c r="HA9416" s="2488"/>
      <c r="HB9416" s="2488"/>
      <c r="HC9416" s="2488"/>
      <c r="HD9416" s="2488"/>
      <c r="HE9416" s="2488"/>
      <c r="HF9416" s="2488"/>
      <c r="HG9416" s="2488"/>
      <c r="HH9416" s="2488"/>
      <c r="HI9416" s="2488"/>
      <c r="HJ9416" s="2488"/>
      <c r="HK9416" s="2488"/>
      <c r="HL9416" s="2488"/>
      <c r="HM9416" s="2488"/>
      <c r="HN9416" s="2488"/>
      <c r="HO9416" s="2488"/>
      <c r="HP9416" s="2488"/>
      <c r="HQ9416" s="2488"/>
      <c r="HR9416" s="2488"/>
      <c r="HS9416" s="2488"/>
      <c r="HT9416" s="2488"/>
      <c r="HU9416" s="2488"/>
      <c r="HV9416" s="2488"/>
      <c r="HW9416" s="2488"/>
      <c r="HX9416" s="2488"/>
      <c r="HY9416" s="2488"/>
      <c r="HZ9416" s="2488"/>
      <c r="IA9416" s="2488"/>
      <c r="IB9416" s="2488"/>
      <c r="IC9416" s="2488"/>
      <c r="ID9416" s="2488"/>
      <c r="IE9416" s="2488"/>
      <c r="IF9416" s="2488"/>
      <c r="IG9416" s="2488"/>
      <c r="IH9416" s="2488"/>
      <c r="II9416" s="2488"/>
      <c r="IJ9416" s="2488"/>
      <c r="IK9416" s="2488"/>
      <c r="IL9416" s="2488"/>
      <c r="IM9416" s="2488"/>
      <c r="IN9416" s="2488"/>
      <c r="IO9416" s="2488"/>
      <c r="IP9416" s="2488"/>
      <c r="IQ9416" s="2488"/>
      <c r="IR9416" s="2488"/>
      <c r="IS9416" s="2488"/>
      <c r="IT9416" s="2488"/>
      <c r="IU9416" s="2488"/>
      <c r="IV9416" s="2488"/>
    </row>
    <row r="9417" spans="1:256" hidden="1">
      <c r="A9417" s="2733"/>
      <c r="B9417" s="2654"/>
      <c r="C9417" s="2677"/>
      <c r="D9417" s="2654"/>
      <c r="E9417" s="2687"/>
      <c r="F9417" s="2680"/>
      <c r="G9417" s="17"/>
      <c r="H9417" s="17"/>
      <c r="I9417" s="2680"/>
      <c r="J9417" s="2235"/>
      <c r="K9417" s="2235"/>
      <c r="L9417" s="2235"/>
      <c r="M9417" s="2175">
        <v>0</v>
      </c>
      <c r="N9417" s="2237"/>
      <c r="O9417" s="2119"/>
      <c r="P9417" s="2689"/>
      <c r="Q9417" s="2690"/>
      <c r="R9417" s="2691"/>
      <c r="S9417" s="2238">
        <f>R9417*E9415</f>
        <v>0</v>
      </c>
      <c r="T9417" s="2692"/>
      <c r="U9417" s="2488"/>
      <c r="V9417" s="2488"/>
      <c r="W9417" s="2488"/>
      <c r="X9417" s="2488"/>
      <c r="Y9417" s="2488"/>
      <c r="Z9417" s="2488"/>
      <c r="AA9417" s="2488"/>
      <c r="AB9417" s="2488"/>
      <c r="AC9417" s="2488"/>
      <c r="AD9417" s="2488"/>
      <c r="AE9417" s="2488"/>
      <c r="AF9417" s="2488"/>
      <c r="AG9417" s="2488"/>
      <c r="AH9417" s="2488"/>
      <c r="AI9417" s="2488"/>
      <c r="AJ9417" s="2488"/>
      <c r="AK9417" s="2488"/>
      <c r="AL9417" s="2488"/>
      <c r="AM9417" s="2488"/>
      <c r="AN9417" s="2488"/>
      <c r="AO9417" s="2488"/>
      <c r="AP9417" s="2488"/>
      <c r="AQ9417" s="2488"/>
      <c r="AR9417" s="2488"/>
      <c r="AS9417" s="2488"/>
      <c r="AT9417" s="2488"/>
      <c r="AU9417" s="2488"/>
      <c r="AV9417" s="2488"/>
      <c r="AW9417" s="2488"/>
      <c r="AX9417" s="2488"/>
      <c r="AY9417" s="2488"/>
      <c r="AZ9417" s="2488"/>
      <c r="BA9417" s="2488"/>
      <c r="BB9417" s="2488"/>
      <c r="BC9417" s="2488"/>
      <c r="BD9417" s="2488"/>
      <c r="BE9417" s="2488"/>
      <c r="BF9417" s="2488"/>
      <c r="BG9417" s="2488"/>
      <c r="BH9417" s="2488"/>
      <c r="BI9417" s="2488"/>
      <c r="BJ9417" s="2488"/>
      <c r="BK9417" s="2488"/>
      <c r="BL9417" s="2488"/>
      <c r="BM9417" s="2488"/>
      <c r="BN9417" s="2488"/>
      <c r="BO9417" s="2488"/>
      <c r="BP9417" s="2488"/>
      <c r="BQ9417" s="2488"/>
      <c r="BR9417" s="2488"/>
      <c r="BS9417" s="2488"/>
      <c r="BT9417" s="2488"/>
      <c r="BU9417" s="2488"/>
      <c r="BV9417" s="2488"/>
      <c r="BW9417" s="2488"/>
      <c r="BX9417" s="2488"/>
      <c r="BY9417" s="2488"/>
      <c r="BZ9417" s="2488"/>
      <c r="CA9417" s="2488"/>
      <c r="CB9417" s="2488"/>
      <c r="CC9417" s="2488"/>
      <c r="CD9417" s="2488"/>
      <c r="CE9417" s="2488"/>
      <c r="CF9417" s="2488"/>
      <c r="CG9417" s="2488"/>
      <c r="CH9417" s="2488"/>
      <c r="CI9417" s="2488"/>
      <c r="CJ9417" s="2488"/>
      <c r="CK9417" s="2488"/>
      <c r="CL9417" s="2488"/>
      <c r="CM9417" s="2488"/>
      <c r="CN9417" s="2488"/>
      <c r="CO9417" s="2488"/>
      <c r="CP9417" s="2488"/>
      <c r="CQ9417" s="2488"/>
      <c r="CR9417" s="2488"/>
      <c r="CS9417" s="2488"/>
      <c r="CT9417" s="2488"/>
      <c r="CU9417" s="2488"/>
      <c r="CV9417" s="2488"/>
      <c r="CW9417" s="2488"/>
      <c r="CX9417" s="2488"/>
      <c r="CY9417" s="2488"/>
      <c r="CZ9417" s="2488"/>
      <c r="DA9417" s="2488"/>
      <c r="DB9417" s="2488"/>
      <c r="DC9417" s="2488"/>
      <c r="DD9417" s="2488"/>
      <c r="DE9417" s="2488"/>
      <c r="DF9417" s="2488"/>
      <c r="DG9417" s="2488"/>
      <c r="DH9417" s="2488"/>
      <c r="DI9417" s="2488"/>
      <c r="DJ9417" s="2488"/>
      <c r="DK9417" s="2488"/>
      <c r="DL9417" s="2488"/>
      <c r="DM9417" s="2488"/>
      <c r="DN9417" s="2488"/>
      <c r="DO9417" s="2488"/>
      <c r="DP9417" s="2488"/>
      <c r="DQ9417" s="2488"/>
      <c r="DR9417" s="2488"/>
      <c r="DS9417" s="2488"/>
      <c r="DT9417" s="2488"/>
      <c r="DU9417" s="2488"/>
      <c r="DV9417" s="2488"/>
      <c r="DW9417" s="2488"/>
      <c r="DX9417" s="2488"/>
      <c r="DY9417" s="2488"/>
      <c r="DZ9417" s="2488"/>
      <c r="EA9417" s="2488"/>
      <c r="EB9417" s="2488"/>
      <c r="EC9417" s="2488"/>
      <c r="ED9417" s="2488"/>
      <c r="EE9417" s="2488"/>
      <c r="EF9417" s="2488"/>
      <c r="EG9417" s="2488"/>
      <c r="EH9417" s="2488"/>
      <c r="EI9417" s="2488"/>
      <c r="EJ9417" s="2488"/>
      <c r="EK9417" s="2488"/>
      <c r="EL9417" s="2488"/>
      <c r="EM9417" s="2488"/>
      <c r="EN9417" s="2488"/>
      <c r="EO9417" s="2488"/>
      <c r="EP9417" s="2488"/>
      <c r="EQ9417" s="2488"/>
      <c r="ER9417" s="2488"/>
      <c r="ES9417" s="2488"/>
      <c r="ET9417" s="2488"/>
      <c r="EU9417" s="2488"/>
      <c r="EV9417" s="2488"/>
      <c r="EW9417" s="2488"/>
      <c r="EX9417" s="2488"/>
      <c r="EY9417" s="2488"/>
      <c r="EZ9417" s="2488"/>
      <c r="FA9417" s="2488"/>
      <c r="FB9417" s="2488"/>
      <c r="FC9417" s="2488"/>
      <c r="FD9417" s="2488"/>
      <c r="FE9417" s="2488"/>
      <c r="FF9417" s="2488"/>
      <c r="FG9417" s="2488"/>
      <c r="FH9417" s="2488"/>
      <c r="FI9417" s="2488"/>
      <c r="FJ9417" s="2488"/>
      <c r="FK9417" s="2488"/>
      <c r="FL9417" s="2488"/>
      <c r="FM9417" s="2488"/>
      <c r="FN9417" s="2488"/>
      <c r="FO9417" s="2488"/>
      <c r="FP9417" s="2488"/>
      <c r="FQ9417" s="2488"/>
      <c r="FR9417" s="2488"/>
      <c r="FS9417" s="2488"/>
      <c r="FT9417" s="2488"/>
      <c r="FU9417" s="2488"/>
      <c r="FV9417" s="2488"/>
      <c r="FW9417" s="2488"/>
      <c r="FX9417" s="2488"/>
      <c r="FY9417" s="2488"/>
      <c r="FZ9417" s="2488"/>
      <c r="GA9417" s="2488"/>
      <c r="GB9417" s="2488"/>
      <c r="GC9417" s="2488"/>
      <c r="GD9417" s="2488"/>
      <c r="GE9417" s="2488"/>
      <c r="GF9417" s="2488"/>
      <c r="GG9417" s="2488"/>
      <c r="GH9417" s="2488"/>
      <c r="GI9417" s="2488"/>
      <c r="GJ9417" s="2488"/>
      <c r="GK9417" s="2488"/>
      <c r="GL9417" s="2488"/>
      <c r="GM9417" s="2488"/>
      <c r="GN9417" s="2488"/>
      <c r="GO9417" s="2488"/>
      <c r="GP9417" s="2488"/>
      <c r="GQ9417" s="2488"/>
      <c r="GR9417" s="2488"/>
      <c r="GS9417" s="2488"/>
      <c r="GT9417" s="2488"/>
      <c r="GU9417" s="2488"/>
      <c r="GV9417" s="2488"/>
      <c r="GW9417" s="2488"/>
      <c r="GX9417" s="2488"/>
      <c r="GY9417" s="2488"/>
      <c r="GZ9417" s="2488"/>
      <c r="HA9417" s="2488"/>
      <c r="HB9417" s="2488"/>
      <c r="HC9417" s="2488"/>
      <c r="HD9417" s="2488"/>
      <c r="HE9417" s="2488"/>
      <c r="HF9417" s="2488"/>
      <c r="HG9417" s="2488"/>
      <c r="HH9417" s="2488"/>
      <c r="HI9417" s="2488"/>
      <c r="HJ9417" s="2488"/>
      <c r="HK9417" s="2488"/>
      <c r="HL9417" s="2488"/>
      <c r="HM9417" s="2488"/>
      <c r="HN9417" s="2488"/>
      <c r="HO9417" s="2488"/>
      <c r="HP9417" s="2488"/>
      <c r="HQ9417" s="2488"/>
      <c r="HR9417" s="2488"/>
      <c r="HS9417" s="2488"/>
      <c r="HT9417" s="2488"/>
      <c r="HU9417" s="2488"/>
      <c r="HV9417" s="2488"/>
      <c r="HW9417" s="2488"/>
      <c r="HX9417" s="2488"/>
      <c r="HY9417" s="2488"/>
      <c r="HZ9417" s="2488"/>
      <c r="IA9417" s="2488"/>
      <c r="IB9417" s="2488"/>
      <c r="IC9417" s="2488"/>
      <c r="ID9417" s="2488"/>
      <c r="IE9417" s="2488"/>
      <c r="IF9417" s="2488"/>
      <c r="IG9417" s="2488"/>
      <c r="IH9417" s="2488"/>
      <c r="II9417" s="2488"/>
      <c r="IJ9417" s="2488"/>
      <c r="IK9417" s="2488"/>
      <c r="IL9417" s="2488"/>
      <c r="IM9417" s="2488"/>
      <c r="IN9417" s="2488"/>
      <c r="IO9417" s="2488"/>
      <c r="IP9417" s="2488"/>
      <c r="IQ9417" s="2488"/>
      <c r="IR9417" s="2488"/>
      <c r="IS9417" s="2488"/>
      <c r="IT9417" s="2488"/>
      <c r="IU9417" s="2488"/>
      <c r="IV9417" s="2488"/>
    </row>
    <row r="9418" spans="1:256" hidden="1">
      <c r="A9418" s="2733"/>
      <c r="B9418" s="2654"/>
      <c r="C9418" s="2677"/>
      <c r="D9418" s="2654"/>
      <c r="E9418" s="2687"/>
      <c r="F9418" s="2680"/>
      <c r="G9418" s="17"/>
      <c r="H9418" s="17"/>
      <c r="I9418" s="2680"/>
      <c r="J9418" s="2235"/>
      <c r="K9418" s="2235"/>
      <c r="L9418" s="2235"/>
      <c r="M9418" s="2175">
        <v>0</v>
      </c>
      <c r="N9418" s="2237"/>
      <c r="O9418" s="2119"/>
      <c r="P9418" s="2689"/>
      <c r="Q9418" s="2690"/>
      <c r="R9418" s="2691"/>
      <c r="S9418" s="2238">
        <f>R9418*E9415</f>
        <v>0</v>
      </c>
      <c r="T9418" s="2692"/>
      <c r="U9418" s="2488"/>
      <c r="V9418" s="2488"/>
      <c r="W9418" s="2488"/>
      <c r="X9418" s="2488"/>
      <c r="Y9418" s="2488"/>
      <c r="Z9418" s="2488"/>
      <c r="AA9418" s="2488"/>
      <c r="AB9418" s="2488"/>
      <c r="AC9418" s="2488"/>
      <c r="AD9418" s="2488"/>
      <c r="AE9418" s="2488"/>
      <c r="AF9418" s="2488"/>
      <c r="AG9418" s="2488"/>
      <c r="AH9418" s="2488"/>
      <c r="AI9418" s="2488"/>
      <c r="AJ9418" s="2488"/>
      <c r="AK9418" s="2488"/>
      <c r="AL9418" s="2488"/>
      <c r="AM9418" s="2488"/>
      <c r="AN9418" s="2488"/>
      <c r="AO9418" s="2488"/>
      <c r="AP9418" s="2488"/>
      <c r="AQ9418" s="2488"/>
      <c r="AR9418" s="2488"/>
      <c r="AS9418" s="2488"/>
      <c r="AT9418" s="2488"/>
      <c r="AU9418" s="2488"/>
      <c r="AV9418" s="2488"/>
      <c r="AW9418" s="2488"/>
      <c r="AX9418" s="2488"/>
      <c r="AY9418" s="2488"/>
      <c r="AZ9418" s="2488"/>
      <c r="BA9418" s="2488"/>
      <c r="BB9418" s="2488"/>
      <c r="BC9418" s="2488"/>
      <c r="BD9418" s="2488"/>
      <c r="BE9418" s="2488"/>
      <c r="BF9418" s="2488"/>
      <c r="BG9418" s="2488"/>
      <c r="BH9418" s="2488"/>
      <c r="BI9418" s="2488"/>
      <c r="BJ9418" s="2488"/>
      <c r="BK9418" s="2488"/>
      <c r="BL9418" s="2488"/>
      <c r="BM9418" s="2488"/>
      <c r="BN9418" s="2488"/>
      <c r="BO9418" s="2488"/>
      <c r="BP9418" s="2488"/>
      <c r="BQ9418" s="2488"/>
      <c r="BR9418" s="2488"/>
      <c r="BS9418" s="2488"/>
      <c r="BT9418" s="2488"/>
      <c r="BU9418" s="2488"/>
      <c r="BV9418" s="2488"/>
      <c r="BW9418" s="2488"/>
      <c r="BX9418" s="2488"/>
      <c r="BY9418" s="2488"/>
      <c r="BZ9418" s="2488"/>
      <c r="CA9418" s="2488"/>
      <c r="CB9418" s="2488"/>
      <c r="CC9418" s="2488"/>
      <c r="CD9418" s="2488"/>
      <c r="CE9418" s="2488"/>
      <c r="CF9418" s="2488"/>
      <c r="CG9418" s="2488"/>
      <c r="CH9418" s="2488"/>
      <c r="CI9418" s="2488"/>
      <c r="CJ9418" s="2488"/>
      <c r="CK9418" s="2488"/>
      <c r="CL9418" s="2488"/>
      <c r="CM9418" s="2488"/>
      <c r="CN9418" s="2488"/>
      <c r="CO9418" s="2488"/>
      <c r="CP9418" s="2488"/>
      <c r="CQ9418" s="2488"/>
      <c r="CR9418" s="2488"/>
      <c r="CS9418" s="2488"/>
      <c r="CT9418" s="2488"/>
      <c r="CU9418" s="2488"/>
      <c r="CV9418" s="2488"/>
      <c r="CW9418" s="2488"/>
      <c r="CX9418" s="2488"/>
      <c r="CY9418" s="2488"/>
      <c r="CZ9418" s="2488"/>
      <c r="DA9418" s="2488"/>
      <c r="DB9418" s="2488"/>
      <c r="DC9418" s="2488"/>
      <c r="DD9418" s="2488"/>
      <c r="DE9418" s="2488"/>
      <c r="DF9418" s="2488"/>
      <c r="DG9418" s="2488"/>
      <c r="DH9418" s="2488"/>
      <c r="DI9418" s="2488"/>
      <c r="DJ9418" s="2488"/>
      <c r="DK9418" s="2488"/>
      <c r="DL9418" s="2488"/>
      <c r="DM9418" s="2488"/>
      <c r="DN9418" s="2488"/>
      <c r="DO9418" s="2488"/>
      <c r="DP9418" s="2488"/>
      <c r="DQ9418" s="2488"/>
      <c r="DR9418" s="2488"/>
      <c r="DS9418" s="2488"/>
      <c r="DT9418" s="2488"/>
      <c r="DU9418" s="2488"/>
      <c r="DV9418" s="2488"/>
      <c r="DW9418" s="2488"/>
      <c r="DX9418" s="2488"/>
      <c r="DY9418" s="2488"/>
      <c r="DZ9418" s="2488"/>
      <c r="EA9418" s="2488"/>
      <c r="EB9418" s="2488"/>
      <c r="EC9418" s="2488"/>
      <c r="ED9418" s="2488"/>
      <c r="EE9418" s="2488"/>
      <c r="EF9418" s="2488"/>
      <c r="EG9418" s="2488"/>
      <c r="EH9418" s="2488"/>
      <c r="EI9418" s="2488"/>
      <c r="EJ9418" s="2488"/>
      <c r="EK9418" s="2488"/>
      <c r="EL9418" s="2488"/>
      <c r="EM9418" s="2488"/>
      <c r="EN9418" s="2488"/>
      <c r="EO9418" s="2488"/>
      <c r="EP9418" s="2488"/>
      <c r="EQ9418" s="2488"/>
      <c r="ER9418" s="2488"/>
      <c r="ES9418" s="2488"/>
      <c r="ET9418" s="2488"/>
      <c r="EU9418" s="2488"/>
      <c r="EV9418" s="2488"/>
      <c r="EW9418" s="2488"/>
      <c r="EX9418" s="2488"/>
      <c r="EY9418" s="2488"/>
      <c r="EZ9418" s="2488"/>
      <c r="FA9418" s="2488"/>
      <c r="FB9418" s="2488"/>
      <c r="FC9418" s="2488"/>
      <c r="FD9418" s="2488"/>
      <c r="FE9418" s="2488"/>
      <c r="FF9418" s="2488"/>
      <c r="FG9418" s="2488"/>
      <c r="FH9418" s="2488"/>
      <c r="FI9418" s="2488"/>
      <c r="FJ9418" s="2488"/>
      <c r="FK9418" s="2488"/>
      <c r="FL9418" s="2488"/>
      <c r="FM9418" s="2488"/>
      <c r="FN9418" s="2488"/>
      <c r="FO9418" s="2488"/>
      <c r="FP9418" s="2488"/>
      <c r="FQ9418" s="2488"/>
      <c r="FR9418" s="2488"/>
      <c r="FS9418" s="2488"/>
      <c r="FT9418" s="2488"/>
      <c r="FU9418" s="2488"/>
      <c r="FV9418" s="2488"/>
      <c r="FW9418" s="2488"/>
      <c r="FX9418" s="2488"/>
      <c r="FY9418" s="2488"/>
      <c r="FZ9418" s="2488"/>
      <c r="GA9418" s="2488"/>
      <c r="GB9418" s="2488"/>
      <c r="GC9418" s="2488"/>
      <c r="GD9418" s="2488"/>
      <c r="GE9418" s="2488"/>
      <c r="GF9418" s="2488"/>
      <c r="GG9418" s="2488"/>
      <c r="GH9418" s="2488"/>
      <c r="GI9418" s="2488"/>
      <c r="GJ9418" s="2488"/>
      <c r="GK9418" s="2488"/>
      <c r="GL9418" s="2488"/>
      <c r="GM9418" s="2488"/>
      <c r="GN9418" s="2488"/>
      <c r="GO9418" s="2488"/>
      <c r="GP9418" s="2488"/>
      <c r="GQ9418" s="2488"/>
      <c r="GR9418" s="2488"/>
      <c r="GS9418" s="2488"/>
      <c r="GT9418" s="2488"/>
      <c r="GU9418" s="2488"/>
      <c r="GV9418" s="2488"/>
      <c r="GW9418" s="2488"/>
      <c r="GX9418" s="2488"/>
      <c r="GY9418" s="2488"/>
      <c r="GZ9418" s="2488"/>
      <c r="HA9418" s="2488"/>
      <c r="HB9418" s="2488"/>
      <c r="HC9418" s="2488"/>
      <c r="HD9418" s="2488"/>
      <c r="HE9418" s="2488"/>
      <c r="HF9418" s="2488"/>
      <c r="HG9418" s="2488"/>
      <c r="HH9418" s="2488"/>
      <c r="HI9418" s="2488"/>
      <c r="HJ9418" s="2488"/>
      <c r="HK9418" s="2488"/>
      <c r="HL9418" s="2488"/>
      <c r="HM9418" s="2488"/>
      <c r="HN9418" s="2488"/>
      <c r="HO9418" s="2488"/>
      <c r="HP9418" s="2488"/>
      <c r="HQ9418" s="2488"/>
      <c r="HR9418" s="2488"/>
      <c r="HS9418" s="2488"/>
      <c r="HT9418" s="2488"/>
      <c r="HU9418" s="2488"/>
      <c r="HV9418" s="2488"/>
      <c r="HW9418" s="2488"/>
      <c r="HX9418" s="2488"/>
      <c r="HY9418" s="2488"/>
      <c r="HZ9418" s="2488"/>
      <c r="IA9418" s="2488"/>
      <c r="IB9418" s="2488"/>
      <c r="IC9418" s="2488"/>
      <c r="ID9418" s="2488"/>
      <c r="IE9418" s="2488"/>
      <c r="IF9418" s="2488"/>
      <c r="IG9418" s="2488"/>
      <c r="IH9418" s="2488"/>
      <c r="II9418" s="2488"/>
      <c r="IJ9418" s="2488"/>
      <c r="IK9418" s="2488"/>
      <c r="IL9418" s="2488"/>
      <c r="IM9418" s="2488"/>
      <c r="IN9418" s="2488"/>
      <c r="IO9418" s="2488"/>
      <c r="IP9418" s="2488"/>
      <c r="IQ9418" s="2488"/>
      <c r="IR9418" s="2488"/>
      <c r="IS9418" s="2488"/>
      <c r="IT9418" s="2488"/>
      <c r="IU9418" s="2488"/>
      <c r="IV9418" s="2488"/>
    </row>
    <row r="9419" spans="1:256" hidden="1">
      <c r="A9419" s="2733"/>
      <c r="B9419" s="2654"/>
      <c r="C9419" s="2677"/>
      <c r="D9419" s="2654"/>
      <c r="E9419" s="2687"/>
      <c r="F9419" s="2680"/>
      <c r="G9419" s="17"/>
      <c r="H9419" s="17"/>
      <c r="I9419" s="2680"/>
      <c r="J9419" s="2235"/>
      <c r="K9419" s="2235"/>
      <c r="L9419" s="2235"/>
      <c r="M9419" s="2175">
        <v>0</v>
      </c>
      <c r="N9419" s="2237"/>
      <c r="O9419" s="2119"/>
      <c r="P9419" s="2689"/>
      <c r="Q9419" s="2690"/>
      <c r="R9419" s="2691"/>
      <c r="S9419" s="2238">
        <f>R9419*E9415</f>
        <v>0</v>
      </c>
      <c r="T9419" s="2692"/>
      <c r="U9419" s="2488"/>
      <c r="V9419" s="2488"/>
      <c r="W9419" s="2488"/>
      <c r="X9419" s="2488"/>
      <c r="Y9419" s="2488"/>
      <c r="Z9419" s="2488"/>
      <c r="AA9419" s="2488"/>
      <c r="AB9419" s="2488"/>
      <c r="AC9419" s="2488"/>
      <c r="AD9419" s="2488"/>
      <c r="AE9419" s="2488"/>
      <c r="AF9419" s="2488"/>
      <c r="AG9419" s="2488"/>
      <c r="AH9419" s="2488"/>
      <c r="AI9419" s="2488"/>
      <c r="AJ9419" s="2488"/>
      <c r="AK9419" s="2488"/>
      <c r="AL9419" s="2488"/>
      <c r="AM9419" s="2488"/>
      <c r="AN9419" s="2488"/>
      <c r="AO9419" s="2488"/>
      <c r="AP9419" s="2488"/>
      <c r="AQ9419" s="2488"/>
      <c r="AR9419" s="2488"/>
      <c r="AS9419" s="2488"/>
      <c r="AT9419" s="2488"/>
      <c r="AU9419" s="2488"/>
      <c r="AV9419" s="2488"/>
      <c r="AW9419" s="2488"/>
      <c r="AX9419" s="2488"/>
      <c r="AY9419" s="2488"/>
      <c r="AZ9419" s="2488"/>
      <c r="BA9419" s="2488"/>
      <c r="BB9419" s="2488"/>
      <c r="BC9419" s="2488"/>
      <c r="BD9419" s="2488"/>
      <c r="BE9419" s="2488"/>
      <c r="BF9419" s="2488"/>
      <c r="BG9419" s="2488"/>
      <c r="BH9419" s="2488"/>
      <c r="BI9419" s="2488"/>
      <c r="BJ9419" s="2488"/>
      <c r="BK9419" s="2488"/>
      <c r="BL9419" s="2488"/>
      <c r="BM9419" s="2488"/>
      <c r="BN9419" s="2488"/>
      <c r="BO9419" s="2488"/>
      <c r="BP9419" s="2488"/>
      <c r="BQ9419" s="2488"/>
      <c r="BR9419" s="2488"/>
      <c r="BS9419" s="2488"/>
      <c r="BT9419" s="2488"/>
      <c r="BU9419" s="2488"/>
      <c r="BV9419" s="2488"/>
      <c r="BW9419" s="2488"/>
      <c r="BX9419" s="2488"/>
      <c r="BY9419" s="2488"/>
      <c r="BZ9419" s="2488"/>
      <c r="CA9419" s="2488"/>
      <c r="CB9419" s="2488"/>
      <c r="CC9419" s="2488"/>
      <c r="CD9419" s="2488"/>
      <c r="CE9419" s="2488"/>
      <c r="CF9419" s="2488"/>
      <c r="CG9419" s="2488"/>
      <c r="CH9419" s="2488"/>
      <c r="CI9419" s="2488"/>
      <c r="CJ9419" s="2488"/>
      <c r="CK9419" s="2488"/>
      <c r="CL9419" s="2488"/>
      <c r="CM9419" s="2488"/>
      <c r="CN9419" s="2488"/>
      <c r="CO9419" s="2488"/>
      <c r="CP9419" s="2488"/>
      <c r="CQ9419" s="2488"/>
      <c r="CR9419" s="2488"/>
      <c r="CS9419" s="2488"/>
      <c r="CT9419" s="2488"/>
      <c r="CU9419" s="2488"/>
      <c r="CV9419" s="2488"/>
      <c r="CW9419" s="2488"/>
      <c r="CX9419" s="2488"/>
      <c r="CY9419" s="2488"/>
      <c r="CZ9419" s="2488"/>
      <c r="DA9419" s="2488"/>
      <c r="DB9419" s="2488"/>
      <c r="DC9419" s="2488"/>
      <c r="DD9419" s="2488"/>
      <c r="DE9419" s="2488"/>
      <c r="DF9419" s="2488"/>
      <c r="DG9419" s="2488"/>
      <c r="DH9419" s="2488"/>
      <c r="DI9419" s="2488"/>
      <c r="DJ9419" s="2488"/>
      <c r="DK9419" s="2488"/>
      <c r="DL9419" s="2488"/>
      <c r="DM9419" s="2488"/>
      <c r="DN9419" s="2488"/>
      <c r="DO9419" s="2488"/>
      <c r="DP9419" s="2488"/>
      <c r="DQ9419" s="2488"/>
      <c r="DR9419" s="2488"/>
      <c r="DS9419" s="2488"/>
      <c r="DT9419" s="2488"/>
      <c r="DU9419" s="2488"/>
      <c r="DV9419" s="2488"/>
      <c r="DW9419" s="2488"/>
      <c r="DX9419" s="2488"/>
      <c r="DY9419" s="2488"/>
      <c r="DZ9419" s="2488"/>
      <c r="EA9419" s="2488"/>
      <c r="EB9419" s="2488"/>
      <c r="EC9419" s="2488"/>
      <c r="ED9419" s="2488"/>
      <c r="EE9419" s="2488"/>
      <c r="EF9419" s="2488"/>
      <c r="EG9419" s="2488"/>
      <c r="EH9419" s="2488"/>
      <c r="EI9419" s="2488"/>
      <c r="EJ9419" s="2488"/>
      <c r="EK9419" s="2488"/>
      <c r="EL9419" s="2488"/>
      <c r="EM9419" s="2488"/>
      <c r="EN9419" s="2488"/>
      <c r="EO9419" s="2488"/>
      <c r="EP9419" s="2488"/>
      <c r="EQ9419" s="2488"/>
      <c r="ER9419" s="2488"/>
      <c r="ES9419" s="2488"/>
      <c r="ET9419" s="2488"/>
      <c r="EU9419" s="2488"/>
      <c r="EV9419" s="2488"/>
      <c r="EW9419" s="2488"/>
      <c r="EX9419" s="2488"/>
      <c r="EY9419" s="2488"/>
      <c r="EZ9419" s="2488"/>
      <c r="FA9419" s="2488"/>
      <c r="FB9419" s="2488"/>
      <c r="FC9419" s="2488"/>
      <c r="FD9419" s="2488"/>
      <c r="FE9419" s="2488"/>
      <c r="FF9419" s="2488"/>
      <c r="FG9419" s="2488"/>
      <c r="FH9419" s="2488"/>
      <c r="FI9419" s="2488"/>
      <c r="FJ9419" s="2488"/>
      <c r="FK9419" s="2488"/>
      <c r="FL9419" s="2488"/>
      <c r="FM9419" s="2488"/>
      <c r="FN9419" s="2488"/>
      <c r="FO9419" s="2488"/>
      <c r="FP9419" s="2488"/>
      <c r="FQ9419" s="2488"/>
      <c r="FR9419" s="2488"/>
      <c r="FS9419" s="2488"/>
      <c r="FT9419" s="2488"/>
      <c r="FU9419" s="2488"/>
      <c r="FV9419" s="2488"/>
      <c r="FW9419" s="2488"/>
      <c r="FX9419" s="2488"/>
      <c r="FY9419" s="2488"/>
      <c r="FZ9419" s="2488"/>
      <c r="GA9419" s="2488"/>
      <c r="GB9419" s="2488"/>
      <c r="GC9419" s="2488"/>
      <c r="GD9419" s="2488"/>
      <c r="GE9419" s="2488"/>
      <c r="GF9419" s="2488"/>
      <c r="GG9419" s="2488"/>
      <c r="GH9419" s="2488"/>
      <c r="GI9419" s="2488"/>
      <c r="GJ9419" s="2488"/>
      <c r="GK9419" s="2488"/>
      <c r="GL9419" s="2488"/>
      <c r="GM9419" s="2488"/>
      <c r="GN9419" s="2488"/>
      <c r="GO9419" s="2488"/>
      <c r="GP9419" s="2488"/>
      <c r="GQ9419" s="2488"/>
      <c r="GR9419" s="2488"/>
      <c r="GS9419" s="2488"/>
      <c r="GT9419" s="2488"/>
      <c r="GU9419" s="2488"/>
      <c r="GV9419" s="2488"/>
      <c r="GW9419" s="2488"/>
      <c r="GX9419" s="2488"/>
      <c r="GY9419" s="2488"/>
      <c r="GZ9419" s="2488"/>
      <c r="HA9419" s="2488"/>
      <c r="HB9419" s="2488"/>
      <c r="HC9419" s="2488"/>
      <c r="HD9419" s="2488"/>
      <c r="HE9419" s="2488"/>
      <c r="HF9419" s="2488"/>
      <c r="HG9419" s="2488"/>
      <c r="HH9419" s="2488"/>
      <c r="HI9419" s="2488"/>
      <c r="HJ9419" s="2488"/>
      <c r="HK9419" s="2488"/>
      <c r="HL9419" s="2488"/>
      <c r="HM9419" s="2488"/>
      <c r="HN9419" s="2488"/>
      <c r="HO9419" s="2488"/>
      <c r="HP9419" s="2488"/>
      <c r="HQ9419" s="2488"/>
      <c r="HR9419" s="2488"/>
      <c r="HS9419" s="2488"/>
      <c r="HT9419" s="2488"/>
      <c r="HU9419" s="2488"/>
      <c r="HV9419" s="2488"/>
      <c r="HW9419" s="2488"/>
      <c r="HX9419" s="2488"/>
      <c r="HY9419" s="2488"/>
      <c r="HZ9419" s="2488"/>
      <c r="IA9419" s="2488"/>
      <c r="IB9419" s="2488"/>
      <c r="IC9419" s="2488"/>
      <c r="ID9419" s="2488"/>
      <c r="IE9419" s="2488"/>
      <c r="IF9419" s="2488"/>
      <c r="IG9419" s="2488"/>
      <c r="IH9419" s="2488"/>
      <c r="II9419" s="2488"/>
      <c r="IJ9419" s="2488"/>
      <c r="IK9419" s="2488"/>
      <c r="IL9419" s="2488"/>
      <c r="IM9419" s="2488"/>
      <c r="IN9419" s="2488"/>
      <c r="IO9419" s="2488"/>
      <c r="IP9419" s="2488"/>
      <c r="IQ9419" s="2488"/>
      <c r="IR9419" s="2488"/>
      <c r="IS9419" s="2488"/>
      <c r="IT9419" s="2488"/>
      <c r="IU9419" s="2488"/>
      <c r="IV9419" s="2488"/>
    </row>
    <row r="9420" spans="1:256" hidden="1">
      <c r="A9420" s="2733"/>
      <c r="B9420" s="2654"/>
      <c r="C9420" s="2677"/>
      <c r="D9420" s="2654"/>
      <c r="E9420" s="2687"/>
      <c r="F9420" s="2680"/>
      <c r="G9420" s="17"/>
      <c r="H9420" s="17"/>
      <c r="I9420" s="2680"/>
      <c r="J9420" s="2235"/>
      <c r="K9420" s="2235"/>
      <c r="L9420" s="2235"/>
      <c r="M9420" s="2175">
        <v>0</v>
      </c>
      <c r="N9420" s="2237"/>
      <c r="O9420" s="2119"/>
      <c r="P9420" s="2689"/>
      <c r="Q9420" s="2690"/>
      <c r="R9420" s="2691"/>
      <c r="S9420" s="2238">
        <f>R9420*E9415</f>
        <v>0</v>
      </c>
      <c r="T9420" s="2692"/>
      <c r="U9420" s="2488"/>
      <c r="V9420" s="2488"/>
      <c r="W9420" s="2488"/>
      <c r="X9420" s="2488"/>
      <c r="Y9420" s="2488"/>
      <c r="Z9420" s="2488"/>
      <c r="AA9420" s="2488"/>
      <c r="AB9420" s="2488"/>
      <c r="AC9420" s="2488"/>
      <c r="AD9420" s="2488"/>
      <c r="AE9420" s="2488"/>
      <c r="AF9420" s="2488"/>
      <c r="AG9420" s="2488"/>
      <c r="AH9420" s="2488"/>
      <c r="AI9420" s="2488"/>
      <c r="AJ9420" s="2488"/>
      <c r="AK9420" s="2488"/>
      <c r="AL9420" s="2488"/>
      <c r="AM9420" s="2488"/>
      <c r="AN9420" s="2488"/>
      <c r="AO9420" s="2488"/>
      <c r="AP9420" s="2488"/>
      <c r="AQ9420" s="2488"/>
      <c r="AR9420" s="2488"/>
      <c r="AS9420" s="2488"/>
      <c r="AT9420" s="2488"/>
      <c r="AU9420" s="2488"/>
      <c r="AV9420" s="2488"/>
      <c r="AW9420" s="2488"/>
      <c r="AX9420" s="2488"/>
      <c r="AY9420" s="2488"/>
      <c r="AZ9420" s="2488"/>
      <c r="BA9420" s="2488"/>
      <c r="BB9420" s="2488"/>
      <c r="BC9420" s="2488"/>
      <c r="BD9420" s="2488"/>
      <c r="BE9420" s="2488"/>
      <c r="BF9420" s="2488"/>
      <c r="BG9420" s="2488"/>
      <c r="BH9420" s="2488"/>
      <c r="BI9420" s="2488"/>
      <c r="BJ9420" s="2488"/>
      <c r="BK9420" s="2488"/>
      <c r="BL9420" s="2488"/>
      <c r="BM9420" s="2488"/>
      <c r="BN9420" s="2488"/>
      <c r="BO9420" s="2488"/>
      <c r="BP9420" s="2488"/>
      <c r="BQ9420" s="2488"/>
      <c r="BR9420" s="2488"/>
      <c r="BS9420" s="2488"/>
      <c r="BT9420" s="2488"/>
      <c r="BU9420" s="2488"/>
      <c r="BV9420" s="2488"/>
      <c r="BW9420" s="2488"/>
      <c r="BX9420" s="2488"/>
      <c r="BY9420" s="2488"/>
      <c r="BZ9420" s="2488"/>
      <c r="CA9420" s="2488"/>
      <c r="CB9420" s="2488"/>
      <c r="CC9420" s="2488"/>
      <c r="CD9420" s="2488"/>
      <c r="CE9420" s="2488"/>
      <c r="CF9420" s="2488"/>
      <c r="CG9420" s="2488"/>
      <c r="CH9420" s="2488"/>
      <c r="CI9420" s="2488"/>
      <c r="CJ9420" s="2488"/>
      <c r="CK9420" s="2488"/>
      <c r="CL9420" s="2488"/>
      <c r="CM9420" s="2488"/>
      <c r="CN9420" s="2488"/>
      <c r="CO9420" s="2488"/>
      <c r="CP9420" s="2488"/>
      <c r="CQ9420" s="2488"/>
      <c r="CR9420" s="2488"/>
      <c r="CS9420" s="2488"/>
      <c r="CT9420" s="2488"/>
      <c r="CU9420" s="2488"/>
      <c r="CV9420" s="2488"/>
      <c r="CW9420" s="2488"/>
      <c r="CX9420" s="2488"/>
      <c r="CY9420" s="2488"/>
      <c r="CZ9420" s="2488"/>
      <c r="DA9420" s="2488"/>
      <c r="DB9420" s="2488"/>
      <c r="DC9420" s="2488"/>
      <c r="DD9420" s="2488"/>
      <c r="DE9420" s="2488"/>
      <c r="DF9420" s="2488"/>
      <c r="DG9420" s="2488"/>
      <c r="DH9420" s="2488"/>
      <c r="DI9420" s="2488"/>
      <c r="DJ9420" s="2488"/>
      <c r="DK9420" s="2488"/>
      <c r="DL9420" s="2488"/>
      <c r="DM9420" s="2488"/>
      <c r="DN9420" s="2488"/>
      <c r="DO9420" s="2488"/>
      <c r="DP9420" s="2488"/>
      <c r="DQ9420" s="2488"/>
      <c r="DR9420" s="2488"/>
      <c r="DS9420" s="2488"/>
      <c r="DT9420" s="2488"/>
      <c r="DU9420" s="2488"/>
      <c r="DV9420" s="2488"/>
      <c r="DW9420" s="2488"/>
      <c r="DX9420" s="2488"/>
      <c r="DY9420" s="2488"/>
      <c r="DZ9420" s="2488"/>
      <c r="EA9420" s="2488"/>
      <c r="EB9420" s="2488"/>
      <c r="EC9420" s="2488"/>
      <c r="ED9420" s="2488"/>
      <c r="EE9420" s="2488"/>
      <c r="EF9420" s="2488"/>
      <c r="EG9420" s="2488"/>
      <c r="EH9420" s="2488"/>
      <c r="EI9420" s="2488"/>
      <c r="EJ9420" s="2488"/>
      <c r="EK9420" s="2488"/>
      <c r="EL9420" s="2488"/>
      <c r="EM9420" s="2488"/>
      <c r="EN9420" s="2488"/>
      <c r="EO9420" s="2488"/>
      <c r="EP9420" s="2488"/>
      <c r="EQ9420" s="2488"/>
      <c r="ER9420" s="2488"/>
      <c r="ES9420" s="2488"/>
      <c r="ET9420" s="2488"/>
      <c r="EU9420" s="2488"/>
      <c r="EV9420" s="2488"/>
      <c r="EW9420" s="2488"/>
      <c r="EX9420" s="2488"/>
      <c r="EY9420" s="2488"/>
      <c r="EZ9420" s="2488"/>
      <c r="FA9420" s="2488"/>
      <c r="FB9420" s="2488"/>
      <c r="FC9420" s="2488"/>
      <c r="FD9420" s="2488"/>
      <c r="FE9420" s="2488"/>
      <c r="FF9420" s="2488"/>
      <c r="FG9420" s="2488"/>
      <c r="FH9420" s="2488"/>
      <c r="FI9420" s="2488"/>
      <c r="FJ9420" s="2488"/>
      <c r="FK9420" s="2488"/>
      <c r="FL9420" s="2488"/>
      <c r="FM9420" s="2488"/>
      <c r="FN9420" s="2488"/>
      <c r="FO9420" s="2488"/>
      <c r="FP9420" s="2488"/>
      <c r="FQ9420" s="2488"/>
      <c r="FR9420" s="2488"/>
      <c r="FS9420" s="2488"/>
      <c r="FT9420" s="2488"/>
      <c r="FU9420" s="2488"/>
      <c r="FV9420" s="2488"/>
      <c r="FW9420" s="2488"/>
      <c r="FX9420" s="2488"/>
      <c r="FY9420" s="2488"/>
      <c r="FZ9420" s="2488"/>
      <c r="GA9420" s="2488"/>
      <c r="GB9420" s="2488"/>
      <c r="GC9420" s="2488"/>
      <c r="GD9420" s="2488"/>
      <c r="GE9420" s="2488"/>
      <c r="GF9420" s="2488"/>
      <c r="GG9420" s="2488"/>
      <c r="GH9420" s="2488"/>
      <c r="GI9420" s="2488"/>
      <c r="GJ9420" s="2488"/>
      <c r="GK9420" s="2488"/>
      <c r="GL9420" s="2488"/>
      <c r="GM9420" s="2488"/>
      <c r="GN9420" s="2488"/>
      <c r="GO9420" s="2488"/>
      <c r="GP9420" s="2488"/>
      <c r="GQ9420" s="2488"/>
      <c r="GR9420" s="2488"/>
      <c r="GS9420" s="2488"/>
      <c r="GT9420" s="2488"/>
      <c r="GU9420" s="2488"/>
      <c r="GV9420" s="2488"/>
      <c r="GW9420" s="2488"/>
      <c r="GX9420" s="2488"/>
      <c r="GY9420" s="2488"/>
      <c r="GZ9420" s="2488"/>
      <c r="HA9420" s="2488"/>
      <c r="HB9420" s="2488"/>
      <c r="HC9420" s="2488"/>
      <c r="HD9420" s="2488"/>
      <c r="HE9420" s="2488"/>
      <c r="HF9420" s="2488"/>
      <c r="HG9420" s="2488"/>
      <c r="HH9420" s="2488"/>
      <c r="HI9420" s="2488"/>
      <c r="HJ9420" s="2488"/>
      <c r="HK9420" s="2488"/>
      <c r="HL9420" s="2488"/>
      <c r="HM9420" s="2488"/>
      <c r="HN9420" s="2488"/>
      <c r="HO9420" s="2488"/>
      <c r="HP9420" s="2488"/>
      <c r="HQ9420" s="2488"/>
      <c r="HR9420" s="2488"/>
      <c r="HS9420" s="2488"/>
      <c r="HT9420" s="2488"/>
      <c r="HU9420" s="2488"/>
      <c r="HV9420" s="2488"/>
      <c r="HW9420" s="2488"/>
      <c r="HX9420" s="2488"/>
      <c r="HY9420" s="2488"/>
      <c r="HZ9420" s="2488"/>
      <c r="IA9420" s="2488"/>
      <c r="IB9420" s="2488"/>
      <c r="IC9420" s="2488"/>
      <c r="ID9420" s="2488"/>
      <c r="IE9420" s="2488"/>
      <c r="IF9420" s="2488"/>
      <c r="IG9420" s="2488"/>
      <c r="IH9420" s="2488"/>
      <c r="II9420" s="2488"/>
      <c r="IJ9420" s="2488"/>
      <c r="IK9420" s="2488"/>
      <c r="IL9420" s="2488"/>
      <c r="IM9420" s="2488"/>
      <c r="IN9420" s="2488"/>
      <c r="IO9420" s="2488"/>
      <c r="IP9420" s="2488"/>
      <c r="IQ9420" s="2488"/>
      <c r="IR9420" s="2488"/>
      <c r="IS9420" s="2488"/>
      <c r="IT9420" s="2488"/>
      <c r="IU9420" s="2488"/>
      <c r="IV9420" s="2488"/>
    </row>
    <row r="9421" spans="1:256" hidden="1">
      <c r="A9421" s="2733"/>
      <c r="B9421" s="2654"/>
      <c r="C9421" s="2677"/>
      <c r="D9421" s="2654"/>
      <c r="E9421" s="2687"/>
      <c r="F9421" s="2680"/>
      <c r="G9421" s="17"/>
      <c r="H9421" s="17"/>
      <c r="I9421" s="2680"/>
      <c r="J9421" s="2235"/>
      <c r="K9421" s="2235"/>
      <c r="L9421" s="2235"/>
      <c r="M9421" s="2175">
        <v>0</v>
      </c>
      <c r="N9421" s="2237"/>
      <c r="O9421" s="2119"/>
      <c r="P9421" s="2689"/>
      <c r="Q9421" s="2690"/>
      <c r="R9421" s="2691"/>
      <c r="S9421" s="2238">
        <f>R9421*E9415</f>
        <v>0</v>
      </c>
      <c r="T9421" s="2692"/>
      <c r="U9421" s="2488"/>
      <c r="V9421" s="2488"/>
      <c r="W9421" s="2488"/>
      <c r="X9421" s="2488"/>
      <c r="Y9421" s="2488"/>
      <c r="Z9421" s="2488"/>
      <c r="AA9421" s="2488"/>
      <c r="AB9421" s="2488"/>
      <c r="AC9421" s="2488"/>
      <c r="AD9421" s="2488"/>
      <c r="AE9421" s="2488"/>
      <c r="AF9421" s="2488"/>
      <c r="AG9421" s="2488"/>
      <c r="AH9421" s="2488"/>
      <c r="AI9421" s="2488"/>
      <c r="AJ9421" s="2488"/>
      <c r="AK9421" s="2488"/>
      <c r="AL9421" s="2488"/>
      <c r="AM9421" s="2488"/>
      <c r="AN9421" s="2488"/>
      <c r="AO9421" s="2488"/>
      <c r="AP9421" s="2488"/>
      <c r="AQ9421" s="2488"/>
      <c r="AR9421" s="2488"/>
      <c r="AS9421" s="2488"/>
      <c r="AT9421" s="2488"/>
      <c r="AU9421" s="2488"/>
      <c r="AV9421" s="2488"/>
      <c r="AW9421" s="2488"/>
      <c r="AX9421" s="2488"/>
      <c r="AY9421" s="2488"/>
      <c r="AZ9421" s="2488"/>
      <c r="BA9421" s="2488"/>
      <c r="BB9421" s="2488"/>
      <c r="BC9421" s="2488"/>
      <c r="BD9421" s="2488"/>
      <c r="BE9421" s="2488"/>
      <c r="BF9421" s="2488"/>
      <c r="BG9421" s="2488"/>
      <c r="BH9421" s="2488"/>
      <c r="BI9421" s="2488"/>
      <c r="BJ9421" s="2488"/>
      <c r="BK9421" s="2488"/>
      <c r="BL9421" s="2488"/>
      <c r="BM9421" s="2488"/>
      <c r="BN9421" s="2488"/>
      <c r="BO9421" s="2488"/>
      <c r="BP9421" s="2488"/>
      <c r="BQ9421" s="2488"/>
      <c r="BR9421" s="2488"/>
      <c r="BS9421" s="2488"/>
      <c r="BT9421" s="2488"/>
      <c r="BU9421" s="2488"/>
      <c r="BV9421" s="2488"/>
      <c r="BW9421" s="2488"/>
      <c r="BX9421" s="2488"/>
      <c r="BY9421" s="2488"/>
      <c r="BZ9421" s="2488"/>
      <c r="CA9421" s="2488"/>
      <c r="CB9421" s="2488"/>
      <c r="CC9421" s="2488"/>
      <c r="CD9421" s="2488"/>
      <c r="CE9421" s="2488"/>
      <c r="CF9421" s="2488"/>
      <c r="CG9421" s="2488"/>
      <c r="CH9421" s="2488"/>
      <c r="CI9421" s="2488"/>
      <c r="CJ9421" s="2488"/>
      <c r="CK9421" s="2488"/>
      <c r="CL9421" s="2488"/>
      <c r="CM9421" s="2488"/>
      <c r="CN9421" s="2488"/>
      <c r="CO9421" s="2488"/>
      <c r="CP9421" s="2488"/>
      <c r="CQ9421" s="2488"/>
      <c r="CR9421" s="2488"/>
      <c r="CS9421" s="2488"/>
      <c r="CT9421" s="2488"/>
      <c r="CU9421" s="2488"/>
      <c r="CV9421" s="2488"/>
      <c r="CW9421" s="2488"/>
      <c r="CX9421" s="2488"/>
      <c r="CY9421" s="2488"/>
      <c r="CZ9421" s="2488"/>
      <c r="DA9421" s="2488"/>
      <c r="DB9421" s="2488"/>
      <c r="DC9421" s="2488"/>
      <c r="DD9421" s="2488"/>
      <c r="DE9421" s="2488"/>
      <c r="DF9421" s="2488"/>
      <c r="DG9421" s="2488"/>
      <c r="DH9421" s="2488"/>
      <c r="DI9421" s="2488"/>
      <c r="DJ9421" s="2488"/>
      <c r="DK9421" s="2488"/>
      <c r="DL9421" s="2488"/>
      <c r="DM9421" s="2488"/>
      <c r="DN9421" s="2488"/>
      <c r="DO9421" s="2488"/>
      <c r="DP9421" s="2488"/>
      <c r="DQ9421" s="2488"/>
      <c r="DR9421" s="2488"/>
      <c r="DS9421" s="2488"/>
      <c r="DT9421" s="2488"/>
      <c r="DU9421" s="2488"/>
      <c r="DV9421" s="2488"/>
      <c r="DW9421" s="2488"/>
      <c r="DX9421" s="2488"/>
      <c r="DY9421" s="2488"/>
      <c r="DZ9421" s="2488"/>
      <c r="EA9421" s="2488"/>
      <c r="EB9421" s="2488"/>
      <c r="EC9421" s="2488"/>
      <c r="ED9421" s="2488"/>
      <c r="EE9421" s="2488"/>
      <c r="EF9421" s="2488"/>
      <c r="EG9421" s="2488"/>
      <c r="EH9421" s="2488"/>
      <c r="EI9421" s="2488"/>
      <c r="EJ9421" s="2488"/>
      <c r="EK9421" s="2488"/>
      <c r="EL9421" s="2488"/>
      <c r="EM9421" s="2488"/>
      <c r="EN9421" s="2488"/>
      <c r="EO9421" s="2488"/>
      <c r="EP9421" s="2488"/>
      <c r="EQ9421" s="2488"/>
      <c r="ER9421" s="2488"/>
      <c r="ES9421" s="2488"/>
      <c r="ET9421" s="2488"/>
      <c r="EU9421" s="2488"/>
      <c r="EV9421" s="2488"/>
      <c r="EW9421" s="2488"/>
      <c r="EX9421" s="2488"/>
      <c r="EY9421" s="2488"/>
      <c r="EZ9421" s="2488"/>
      <c r="FA9421" s="2488"/>
      <c r="FB9421" s="2488"/>
      <c r="FC9421" s="2488"/>
      <c r="FD9421" s="2488"/>
      <c r="FE9421" s="2488"/>
      <c r="FF9421" s="2488"/>
      <c r="FG9421" s="2488"/>
      <c r="FH9421" s="2488"/>
      <c r="FI9421" s="2488"/>
      <c r="FJ9421" s="2488"/>
      <c r="FK9421" s="2488"/>
      <c r="FL9421" s="2488"/>
      <c r="FM9421" s="2488"/>
      <c r="FN9421" s="2488"/>
      <c r="FO9421" s="2488"/>
      <c r="FP9421" s="2488"/>
      <c r="FQ9421" s="2488"/>
      <c r="FR9421" s="2488"/>
      <c r="FS9421" s="2488"/>
      <c r="FT9421" s="2488"/>
      <c r="FU9421" s="2488"/>
      <c r="FV9421" s="2488"/>
      <c r="FW9421" s="2488"/>
      <c r="FX9421" s="2488"/>
      <c r="FY9421" s="2488"/>
      <c r="FZ9421" s="2488"/>
      <c r="GA9421" s="2488"/>
      <c r="GB9421" s="2488"/>
      <c r="GC9421" s="2488"/>
      <c r="GD9421" s="2488"/>
      <c r="GE9421" s="2488"/>
      <c r="GF9421" s="2488"/>
      <c r="GG9421" s="2488"/>
      <c r="GH9421" s="2488"/>
      <c r="GI9421" s="2488"/>
      <c r="GJ9421" s="2488"/>
      <c r="GK9421" s="2488"/>
      <c r="GL9421" s="2488"/>
      <c r="GM9421" s="2488"/>
      <c r="GN9421" s="2488"/>
      <c r="GO9421" s="2488"/>
      <c r="GP9421" s="2488"/>
      <c r="GQ9421" s="2488"/>
      <c r="GR9421" s="2488"/>
      <c r="GS9421" s="2488"/>
      <c r="GT9421" s="2488"/>
      <c r="GU9421" s="2488"/>
      <c r="GV9421" s="2488"/>
      <c r="GW9421" s="2488"/>
      <c r="GX9421" s="2488"/>
      <c r="GY9421" s="2488"/>
      <c r="GZ9421" s="2488"/>
      <c r="HA9421" s="2488"/>
      <c r="HB9421" s="2488"/>
      <c r="HC9421" s="2488"/>
      <c r="HD9421" s="2488"/>
      <c r="HE9421" s="2488"/>
      <c r="HF9421" s="2488"/>
      <c r="HG9421" s="2488"/>
      <c r="HH9421" s="2488"/>
      <c r="HI9421" s="2488"/>
      <c r="HJ9421" s="2488"/>
      <c r="HK9421" s="2488"/>
      <c r="HL9421" s="2488"/>
      <c r="HM9421" s="2488"/>
      <c r="HN9421" s="2488"/>
      <c r="HO9421" s="2488"/>
      <c r="HP9421" s="2488"/>
      <c r="HQ9421" s="2488"/>
      <c r="HR9421" s="2488"/>
      <c r="HS9421" s="2488"/>
      <c r="HT9421" s="2488"/>
      <c r="HU9421" s="2488"/>
      <c r="HV9421" s="2488"/>
      <c r="HW9421" s="2488"/>
      <c r="HX9421" s="2488"/>
      <c r="HY9421" s="2488"/>
      <c r="HZ9421" s="2488"/>
      <c r="IA9421" s="2488"/>
      <c r="IB9421" s="2488"/>
      <c r="IC9421" s="2488"/>
      <c r="ID9421" s="2488"/>
      <c r="IE9421" s="2488"/>
      <c r="IF9421" s="2488"/>
      <c r="IG9421" s="2488"/>
      <c r="IH9421" s="2488"/>
      <c r="II9421" s="2488"/>
      <c r="IJ9421" s="2488"/>
      <c r="IK9421" s="2488"/>
      <c r="IL9421" s="2488"/>
      <c r="IM9421" s="2488"/>
      <c r="IN9421" s="2488"/>
      <c r="IO9421" s="2488"/>
      <c r="IP9421" s="2488"/>
      <c r="IQ9421" s="2488"/>
      <c r="IR9421" s="2488"/>
      <c r="IS9421" s="2488"/>
      <c r="IT9421" s="2488"/>
      <c r="IU9421" s="2488"/>
      <c r="IV9421" s="2488"/>
    </row>
    <row r="9422" spans="1:256" hidden="1">
      <c r="A9422" s="2733"/>
      <c r="B9422" s="2654"/>
      <c r="C9422" s="2677"/>
      <c r="D9422" s="2654"/>
      <c r="E9422" s="2687"/>
      <c r="F9422" s="2680"/>
      <c r="G9422" s="17"/>
      <c r="H9422" s="17"/>
      <c r="I9422" s="2680"/>
      <c r="J9422" s="2235"/>
      <c r="K9422" s="2235"/>
      <c r="L9422" s="2235"/>
      <c r="M9422" s="2175">
        <v>0</v>
      </c>
      <c r="N9422" s="2237"/>
      <c r="O9422" s="2119"/>
      <c r="P9422" s="2689"/>
      <c r="Q9422" s="2690"/>
      <c r="R9422" s="2691"/>
      <c r="S9422" s="2238">
        <f>R9422*E9415</f>
        <v>0</v>
      </c>
      <c r="T9422" s="2692"/>
      <c r="U9422" s="2488"/>
      <c r="V9422" s="2488"/>
      <c r="W9422" s="2488"/>
      <c r="X9422" s="2488"/>
      <c r="Y9422" s="2488"/>
      <c r="Z9422" s="2488"/>
      <c r="AA9422" s="2488"/>
      <c r="AB9422" s="2488"/>
      <c r="AC9422" s="2488"/>
      <c r="AD9422" s="2488"/>
      <c r="AE9422" s="2488"/>
      <c r="AF9422" s="2488"/>
      <c r="AG9422" s="2488"/>
      <c r="AH9422" s="2488"/>
      <c r="AI9422" s="2488"/>
      <c r="AJ9422" s="2488"/>
      <c r="AK9422" s="2488"/>
      <c r="AL9422" s="2488"/>
      <c r="AM9422" s="2488"/>
      <c r="AN9422" s="2488"/>
      <c r="AO9422" s="2488"/>
      <c r="AP9422" s="2488"/>
      <c r="AQ9422" s="2488"/>
      <c r="AR9422" s="2488"/>
      <c r="AS9422" s="2488"/>
      <c r="AT9422" s="2488"/>
      <c r="AU9422" s="2488"/>
      <c r="AV9422" s="2488"/>
      <c r="AW9422" s="2488"/>
      <c r="AX9422" s="2488"/>
      <c r="AY9422" s="2488"/>
      <c r="AZ9422" s="2488"/>
      <c r="BA9422" s="2488"/>
      <c r="BB9422" s="2488"/>
      <c r="BC9422" s="2488"/>
      <c r="BD9422" s="2488"/>
      <c r="BE9422" s="2488"/>
      <c r="BF9422" s="2488"/>
      <c r="BG9422" s="2488"/>
      <c r="BH9422" s="2488"/>
      <c r="BI9422" s="2488"/>
      <c r="BJ9422" s="2488"/>
      <c r="BK9422" s="2488"/>
      <c r="BL9422" s="2488"/>
      <c r="BM9422" s="2488"/>
      <c r="BN9422" s="2488"/>
      <c r="BO9422" s="2488"/>
      <c r="BP9422" s="2488"/>
      <c r="BQ9422" s="2488"/>
      <c r="BR9422" s="2488"/>
      <c r="BS9422" s="2488"/>
      <c r="BT9422" s="2488"/>
      <c r="BU9422" s="2488"/>
      <c r="BV9422" s="2488"/>
      <c r="BW9422" s="2488"/>
      <c r="BX9422" s="2488"/>
      <c r="BY9422" s="2488"/>
      <c r="BZ9422" s="2488"/>
      <c r="CA9422" s="2488"/>
      <c r="CB9422" s="2488"/>
      <c r="CC9422" s="2488"/>
      <c r="CD9422" s="2488"/>
      <c r="CE9422" s="2488"/>
      <c r="CF9422" s="2488"/>
      <c r="CG9422" s="2488"/>
      <c r="CH9422" s="2488"/>
      <c r="CI9422" s="2488"/>
      <c r="CJ9422" s="2488"/>
      <c r="CK9422" s="2488"/>
      <c r="CL9422" s="2488"/>
      <c r="CM9422" s="2488"/>
      <c r="CN9422" s="2488"/>
      <c r="CO9422" s="2488"/>
      <c r="CP9422" s="2488"/>
      <c r="CQ9422" s="2488"/>
      <c r="CR9422" s="2488"/>
      <c r="CS9422" s="2488"/>
      <c r="CT9422" s="2488"/>
      <c r="CU9422" s="2488"/>
      <c r="CV9422" s="2488"/>
      <c r="CW9422" s="2488"/>
      <c r="CX9422" s="2488"/>
      <c r="CY9422" s="2488"/>
      <c r="CZ9422" s="2488"/>
      <c r="DA9422" s="2488"/>
      <c r="DB9422" s="2488"/>
      <c r="DC9422" s="2488"/>
      <c r="DD9422" s="2488"/>
      <c r="DE9422" s="2488"/>
      <c r="DF9422" s="2488"/>
      <c r="DG9422" s="2488"/>
      <c r="DH9422" s="2488"/>
      <c r="DI9422" s="2488"/>
      <c r="DJ9422" s="2488"/>
      <c r="DK9422" s="2488"/>
      <c r="DL9422" s="2488"/>
      <c r="DM9422" s="2488"/>
      <c r="DN9422" s="2488"/>
      <c r="DO9422" s="2488"/>
      <c r="DP9422" s="2488"/>
      <c r="DQ9422" s="2488"/>
      <c r="DR9422" s="2488"/>
      <c r="DS9422" s="2488"/>
      <c r="DT9422" s="2488"/>
      <c r="DU9422" s="2488"/>
      <c r="DV9422" s="2488"/>
      <c r="DW9422" s="2488"/>
      <c r="DX9422" s="2488"/>
      <c r="DY9422" s="2488"/>
      <c r="DZ9422" s="2488"/>
      <c r="EA9422" s="2488"/>
      <c r="EB9422" s="2488"/>
      <c r="EC9422" s="2488"/>
      <c r="ED9422" s="2488"/>
      <c r="EE9422" s="2488"/>
      <c r="EF9422" s="2488"/>
      <c r="EG9422" s="2488"/>
      <c r="EH9422" s="2488"/>
      <c r="EI9422" s="2488"/>
      <c r="EJ9422" s="2488"/>
      <c r="EK9422" s="2488"/>
      <c r="EL9422" s="2488"/>
      <c r="EM9422" s="2488"/>
      <c r="EN9422" s="2488"/>
      <c r="EO9422" s="2488"/>
      <c r="EP9422" s="2488"/>
      <c r="EQ9422" s="2488"/>
      <c r="ER9422" s="2488"/>
      <c r="ES9422" s="2488"/>
      <c r="ET9422" s="2488"/>
      <c r="EU9422" s="2488"/>
      <c r="EV9422" s="2488"/>
      <c r="EW9422" s="2488"/>
      <c r="EX9422" s="2488"/>
      <c r="EY9422" s="2488"/>
      <c r="EZ9422" s="2488"/>
      <c r="FA9422" s="2488"/>
      <c r="FB9422" s="2488"/>
      <c r="FC9422" s="2488"/>
      <c r="FD9422" s="2488"/>
      <c r="FE9422" s="2488"/>
      <c r="FF9422" s="2488"/>
      <c r="FG9422" s="2488"/>
      <c r="FH9422" s="2488"/>
      <c r="FI9422" s="2488"/>
      <c r="FJ9422" s="2488"/>
      <c r="FK9422" s="2488"/>
      <c r="FL9422" s="2488"/>
      <c r="FM9422" s="2488"/>
      <c r="FN9422" s="2488"/>
      <c r="FO9422" s="2488"/>
      <c r="FP9422" s="2488"/>
      <c r="FQ9422" s="2488"/>
      <c r="FR9422" s="2488"/>
      <c r="FS9422" s="2488"/>
      <c r="FT9422" s="2488"/>
      <c r="FU9422" s="2488"/>
      <c r="FV9422" s="2488"/>
      <c r="FW9422" s="2488"/>
      <c r="FX9422" s="2488"/>
      <c r="FY9422" s="2488"/>
      <c r="FZ9422" s="2488"/>
      <c r="GA9422" s="2488"/>
      <c r="GB9422" s="2488"/>
      <c r="GC9422" s="2488"/>
      <c r="GD9422" s="2488"/>
      <c r="GE9422" s="2488"/>
      <c r="GF9422" s="2488"/>
      <c r="GG9422" s="2488"/>
      <c r="GH9422" s="2488"/>
      <c r="GI9422" s="2488"/>
      <c r="GJ9422" s="2488"/>
      <c r="GK9422" s="2488"/>
      <c r="GL9422" s="2488"/>
      <c r="GM9422" s="2488"/>
      <c r="GN9422" s="2488"/>
      <c r="GO9422" s="2488"/>
      <c r="GP9422" s="2488"/>
      <c r="GQ9422" s="2488"/>
      <c r="GR9422" s="2488"/>
      <c r="GS9422" s="2488"/>
      <c r="GT9422" s="2488"/>
      <c r="GU9422" s="2488"/>
      <c r="GV9422" s="2488"/>
      <c r="GW9422" s="2488"/>
      <c r="GX9422" s="2488"/>
      <c r="GY9422" s="2488"/>
      <c r="GZ9422" s="2488"/>
      <c r="HA9422" s="2488"/>
      <c r="HB9422" s="2488"/>
      <c r="HC9422" s="2488"/>
      <c r="HD9422" s="2488"/>
      <c r="HE9422" s="2488"/>
      <c r="HF9422" s="2488"/>
      <c r="HG9422" s="2488"/>
      <c r="HH9422" s="2488"/>
      <c r="HI9422" s="2488"/>
      <c r="HJ9422" s="2488"/>
      <c r="HK9422" s="2488"/>
      <c r="HL9422" s="2488"/>
      <c r="HM9422" s="2488"/>
      <c r="HN9422" s="2488"/>
      <c r="HO9422" s="2488"/>
      <c r="HP9422" s="2488"/>
      <c r="HQ9422" s="2488"/>
      <c r="HR9422" s="2488"/>
      <c r="HS9422" s="2488"/>
      <c r="HT9422" s="2488"/>
      <c r="HU9422" s="2488"/>
      <c r="HV9422" s="2488"/>
      <c r="HW9422" s="2488"/>
      <c r="HX9422" s="2488"/>
      <c r="HY9422" s="2488"/>
      <c r="HZ9422" s="2488"/>
      <c r="IA9422" s="2488"/>
      <c r="IB9422" s="2488"/>
      <c r="IC9422" s="2488"/>
      <c r="ID9422" s="2488"/>
      <c r="IE9422" s="2488"/>
      <c r="IF9422" s="2488"/>
      <c r="IG9422" s="2488"/>
      <c r="IH9422" s="2488"/>
      <c r="II9422" s="2488"/>
      <c r="IJ9422" s="2488"/>
      <c r="IK9422" s="2488"/>
      <c r="IL9422" s="2488"/>
      <c r="IM9422" s="2488"/>
      <c r="IN9422" s="2488"/>
      <c r="IO9422" s="2488"/>
      <c r="IP9422" s="2488"/>
      <c r="IQ9422" s="2488"/>
      <c r="IR9422" s="2488"/>
      <c r="IS9422" s="2488"/>
      <c r="IT9422" s="2488"/>
      <c r="IU9422" s="2488"/>
      <c r="IV9422" s="2488"/>
    </row>
    <row r="9423" spans="1:256" hidden="1">
      <c r="A9423" s="2733"/>
      <c r="B9423" s="2654"/>
      <c r="C9423" s="2677"/>
      <c r="D9423" s="2654"/>
      <c r="E9423" s="2687"/>
      <c r="F9423" s="2680"/>
      <c r="G9423" s="2173"/>
      <c r="H9423" s="2173"/>
      <c r="I9423" s="2680"/>
      <c r="J9423" s="2235"/>
      <c r="K9423" s="2235"/>
      <c r="L9423" s="2235"/>
      <c r="M9423" s="2175">
        <v>0</v>
      </c>
      <c r="N9423" s="2237"/>
      <c r="O9423" s="2119"/>
      <c r="P9423" s="2689"/>
      <c r="Q9423" s="2690"/>
      <c r="R9423" s="2691"/>
      <c r="S9423" s="2239">
        <f>R9423*E9415</f>
        <v>0</v>
      </c>
      <c r="T9423" s="2692"/>
      <c r="U9423" s="2488"/>
      <c r="V9423" s="2488"/>
      <c r="W9423" s="2488"/>
      <c r="X9423" s="2488"/>
      <c r="Y9423" s="2488"/>
      <c r="Z9423" s="2488"/>
      <c r="AA9423" s="2488"/>
      <c r="AB9423" s="2488"/>
      <c r="AC9423" s="2488"/>
      <c r="AD9423" s="2488"/>
      <c r="AE9423" s="2488"/>
      <c r="AF9423" s="2488"/>
      <c r="AG9423" s="2488"/>
      <c r="AH9423" s="2488"/>
      <c r="AI9423" s="2488"/>
      <c r="AJ9423" s="2488"/>
      <c r="AK9423" s="2488"/>
      <c r="AL9423" s="2488"/>
      <c r="AM9423" s="2488"/>
      <c r="AN9423" s="2488"/>
      <c r="AO9423" s="2488"/>
      <c r="AP9423" s="2488"/>
      <c r="AQ9423" s="2488"/>
      <c r="AR9423" s="2488"/>
      <c r="AS9423" s="2488"/>
      <c r="AT9423" s="2488"/>
      <c r="AU9423" s="2488"/>
      <c r="AV9423" s="2488"/>
      <c r="AW9423" s="2488"/>
      <c r="AX9423" s="2488"/>
      <c r="AY9423" s="2488"/>
      <c r="AZ9423" s="2488"/>
      <c r="BA9423" s="2488"/>
      <c r="BB9423" s="2488"/>
      <c r="BC9423" s="2488"/>
      <c r="BD9423" s="2488"/>
      <c r="BE9423" s="2488"/>
      <c r="BF9423" s="2488"/>
      <c r="BG9423" s="2488"/>
      <c r="BH9423" s="2488"/>
      <c r="BI9423" s="2488"/>
      <c r="BJ9423" s="2488"/>
      <c r="BK9423" s="2488"/>
      <c r="BL9423" s="2488"/>
      <c r="BM9423" s="2488"/>
      <c r="BN9423" s="2488"/>
      <c r="BO9423" s="2488"/>
      <c r="BP9423" s="2488"/>
      <c r="BQ9423" s="2488"/>
      <c r="BR9423" s="2488"/>
      <c r="BS9423" s="2488"/>
      <c r="BT9423" s="2488"/>
      <c r="BU9423" s="2488"/>
      <c r="BV9423" s="2488"/>
      <c r="BW9423" s="2488"/>
      <c r="BX9423" s="2488"/>
      <c r="BY9423" s="2488"/>
      <c r="BZ9423" s="2488"/>
      <c r="CA9423" s="2488"/>
      <c r="CB9423" s="2488"/>
      <c r="CC9423" s="2488"/>
      <c r="CD9423" s="2488"/>
      <c r="CE9423" s="2488"/>
      <c r="CF9423" s="2488"/>
      <c r="CG9423" s="2488"/>
      <c r="CH9423" s="2488"/>
      <c r="CI9423" s="2488"/>
      <c r="CJ9423" s="2488"/>
      <c r="CK9423" s="2488"/>
      <c r="CL9423" s="2488"/>
      <c r="CM9423" s="2488"/>
      <c r="CN9423" s="2488"/>
      <c r="CO9423" s="2488"/>
      <c r="CP9423" s="2488"/>
      <c r="CQ9423" s="2488"/>
      <c r="CR9423" s="2488"/>
      <c r="CS9423" s="2488"/>
      <c r="CT9423" s="2488"/>
      <c r="CU9423" s="2488"/>
      <c r="CV9423" s="2488"/>
      <c r="CW9423" s="2488"/>
      <c r="CX9423" s="2488"/>
      <c r="CY9423" s="2488"/>
      <c r="CZ9423" s="2488"/>
      <c r="DA9423" s="2488"/>
      <c r="DB9423" s="2488"/>
      <c r="DC9423" s="2488"/>
      <c r="DD9423" s="2488"/>
      <c r="DE9423" s="2488"/>
      <c r="DF9423" s="2488"/>
      <c r="DG9423" s="2488"/>
      <c r="DH9423" s="2488"/>
      <c r="DI9423" s="2488"/>
      <c r="DJ9423" s="2488"/>
      <c r="DK9423" s="2488"/>
      <c r="DL9423" s="2488"/>
      <c r="DM9423" s="2488"/>
      <c r="DN9423" s="2488"/>
      <c r="DO9423" s="2488"/>
      <c r="DP9423" s="2488"/>
      <c r="DQ9423" s="2488"/>
      <c r="DR9423" s="2488"/>
      <c r="DS9423" s="2488"/>
      <c r="DT9423" s="2488"/>
      <c r="DU9423" s="2488"/>
      <c r="DV9423" s="2488"/>
      <c r="DW9423" s="2488"/>
      <c r="DX9423" s="2488"/>
      <c r="DY9423" s="2488"/>
      <c r="DZ9423" s="2488"/>
      <c r="EA9423" s="2488"/>
      <c r="EB9423" s="2488"/>
      <c r="EC9423" s="2488"/>
      <c r="ED9423" s="2488"/>
      <c r="EE9423" s="2488"/>
      <c r="EF9423" s="2488"/>
      <c r="EG9423" s="2488"/>
      <c r="EH9423" s="2488"/>
      <c r="EI9423" s="2488"/>
      <c r="EJ9423" s="2488"/>
      <c r="EK9423" s="2488"/>
      <c r="EL9423" s="2488"/>
      <c r="EM9423" s="2488"/>
      <c r="EN9423" s="2488"/>
      <c r="EO9423" s="2488"/>
      <c r="EP9423" s="2488"/>
      <c r="EQ9423" s="2488"/>
      <c r="ER9423" s="2488"/>
      <c r="ES9423" s="2488"/>
      <c r="ET9423" s="2488"/>
      <c r="EU9423" s="2488"/>
      <c r="EV9423" s="2488"/>
      <c r="EW9423" s="2488"/>
      <c r="EX9423" s="2488"/>
      <c r="EY9423" s="2488"/>
      <c r="EZ9423" s="2488"/>
      <c r="FA9423" s="2488"/>
      <c r="FB9423" s="2488"/>
      <c r="FC9423" s="2488"/>
      <c r="FD9423" s="2488"/>
      <c r="FE9423" s="2488"/>
      <c r="FF9423" s="2488"/>
      <c r="FG9423" s="2488"/>
      <c r="FH9423" s="2488"/>
      <c r="FI9423" s="2488"/>
      <c r="FJ9423" s="2488"/>
      <c r="FK9423" s="2488"/>
      <c r="FL9423" s="2488"/>
      <c r="FM9423" s="2488"/>
      <c r="FN9423" s="2488"/>
      <c r="FO9423" s="2488"/>
      <c r="FP9423" s="2488"/>
      <c r="FQ9423" s="2488"/>
      <c r="FR9423" s="2488"/>
      <c r="FS9423" s="2488"/>
      <c r="FT9423" s="2488"/>
      <c r="FU9423" s="2488"/>
      <c r="FV9423" s="2488"/>
      <c r="FW9423" s="2488"/>
      <c r="FX9423" s="2488"/>
      <c r="FY9423" s="2488"/>
      <c r="FZ9423" s="2488"/>
      <c r="GA9423" s="2488"/>
      <c r="GB9423" s="2488"/>
      <c r="GC9423" s="2488"/>
      <c r="GD9423" s="2488"/>
      <c r="GE9423" s="2488"/>
      <c r="GF9423" s="2488"/>
      <c r="GG9423" s="2488"/>
      <c r="GH9423" s="2488"/>
      <c r="GI9423" s="2488"/>
      <c r="GJ9423" s="2488"/>
      <c r="GK9423" s="2488"/>
      <c r="GL9423" s="2488"/>
      <c r="GM9423" s="2488"/>
      <c r="GN9423" s="2488"/>
      <c r="GO9423" s="2488"/>
      <c r="GP9423" s="2488"/>
      <c r="GQ9423" s="2488"/>
      <c r="GR9423" s="2488"/>
      <c r="GS9423" s="2488"/>
      <c r="GT9423" s="2488"/>
      <c r="GU9423" s="2488"/>
      <c r="GV9423" s="2488"/>
      <c r="GW9423" s="2488"/>
      <c r="GX9423" s="2488"/>
      <c r="GY9423" s="2488"/>
      <c r="GZ9423" s="2488"/>
      <c r="HA9423" s="2488"/>
      <c r="HB9423" s="2488"/>
      <c r="HC9423" s="2488"/>
      <c r="HD9423" s="2488"/>
      <c r="HE9423" s="2488"/>
      <c r="HF9423" s="2488"/>
      <c r="HG9423" s="2488"/>
      <c r="HH9423" s="2488"/>
      <c r="HI9423" s="2488"/>
      <c r="HJ9423" s="2488"/>
      <c r="HK9423" s="2488"/>
      <c r="HL9423" s="2488"/>
      <c r="HM9423" s="2488"/>
      <c r="HN9423" s="2488"/>
      <c r="HO9423" s="2488"/>
      <c r="HP9423" s="2488"/>
      <c r="HQ9423" s="2488"/>
      <c r="HR9423" s="2488"/>
      <c r="HS9423" s="2488"/>
      <c r="HT9423" s="2488"/>
      <c r="HU9423" s="2488"/>
      <c r="HV9423" s="2488"/>
      <c r="HW9423" s="2488"/>
      <c r="HX9423" s="2488"/>
      <c r="HY9423" s="2488"/>
      <c r="HZ9423" s="2488"/>
      <c r="IA9423" s="2488"/>
      <c r="IB9423" s="2488"/>
      <c r="IC9423" s="2488"/>
      <c r="ID9423" s="2488"/>
      <c r="IE9423" s="2488"/>
      <c r="IF9423" s="2488"/>
      <c r="IG9423" s="2488"/>
      <c r="IH9423" s="2488"/>
      <c r="II9423" s="2488"/>
      <c r="IJ9423" s="2488"/>
      <c r="IK9423" s="2488"/>
      <c r="IL9423" s="2488"/>
      <c r="IM9423" s="2488"/>
      <c r="IN9423" s="2488"/>
      <c r="IO9423" s="2488"/>
      <c r="IP9423" s="2488"/>
      <c r="IQ9423" s="2488"/>
      <c r="IR9423" s="2488"/>
      <c r="IS9423" s="2488"/>
      <c r="IT9423" s="2488"/>
      <c r="IU9423" s="2488"/>
      <c r="IV9423" s="2488"/>
    </row>
    <row r="9424" spans="1:256">
      <c r="A9424" s="2654">
        <f>A9415+1</f>
        <v>7</v>
      </c>
      <c r="B9424" s="2655"/>
      <c r="C9424" s="2677" t="s">
        <v>1986</v>
      </c>
      <c r="D9424" s="2655" t="s">
        <v>2935</v>
      </c>
      <c r="E9424" s="2657">
        <v>500</v>
      </c>
      <c r="F9424" s="2658"/>
      <c r="G9424" s="2749">
        <v>0</v>
      </c>
      <c r="H9424" s="2749">
        <v>0</v>
      </c>
      <c r="I9424" s="2680"/>
      <c r="J9424" s="2749">
        <v>0</v>
      </c>
      <c r="K9424" s="2749">
        <v>0</v>
      </c>
      <c r="L9424" s="2749">
        <v>2.5</v>
      </c>
      <c r="M9424" s="2175">
        <v>3.2343178126874998</v>
      </c>
      <c r="N9424" s="2175">
        <v>1617.15890634375</v>
      </c>
      <c r="O9424" s="2200">
        <f>E9424*L9424</f>
        <v>1250</v>
      </c>
      <c r="P9424" s="2660"/>
      <c r="Q9424" s="2755"/>
      <c r="R9424" s="2698"/>
      <c r="S9424" s="2706">
        <f>R9424*E9424</f>
        <v>0</v>
      </c>
      <c r="T9424" s="2707"/>
      <c r="U9424" s="2664"/>
      <c r="V9424" s="2664"/>
      <c r="W9424" s="2664"/>
      <c r="X9424" s="2664"/>
      <c r="Y9424" s="2664"/>
      <c r="Z9424" s="2664"/>
      <c r="AA9424" s="2664"/>
      <c r="AB9424" s="2664"/>
      <c r="AC9424" s="2664"/>
      <c r="AD9424" s="2664"/>
      <c r="AE9424" s="2664"/>
      <c r="AF9424" s="2664"/>
      <c r="AG9424" s="2664"/>
      <c r="AH9424" s="2664"/>
      <c r="AI9424" s="2664"/>
      <c r="AJ9424" s="2664"/>
      <c r="AK9424" s="2664"/>
      <c r="AL9424" s="2664"/>
      <c r="AM9424" s="2664"/>
      <c r="AN9424" s="2664"/>
      <c r="AO9424" s="2664"/>
      <c r="AP9424" s="2664"/>
      <c r="AQ9424" s="2664"/>
      <c r="AR9424" s="2664"/>
      <c r="AS9424" s="2664"/>
      <c r="AT9424" s="2664"/>
      <c r="AU9424" s="2664"/>
      <c r="AV9424" s="2664"/>
      <c r="AW9424" s="2664"/>
      <c r="AX9424" s="2664"/>
      <c r="AY9424" s="2664"/>
      <c r="AZ9424" s="2664"/>
      <c r="BA9424" s="2664"/>
      <c r="BB9424" s="2664"/>
      <c r="BC9424" s="2664"/>
      <c r="BD9424" s="2664"/>
      <c r="BE9424" s="2664"/>
      <c r="BF9424" s="2664"/>
      <c r="BG9424" s="2664"/>
      <c r="BH9424" s="2664"/>
      <c r="BI9424" s="2664"/>
      <c r="BJ9424" s="2664"/>
      <c r="BK9424" s="2664"/>
      <c r="BL9424" s="2664"/>
      <c r="BM9424" s="2664"/>
      <c r="BN9424" s="2664"/>
      <c r="BO9424" s="2664"/>
      <c r="BP9424" s="2664"/>
      <c r="BQ9424" s="2664"/>
      <c r="BR9424" s="2664"/>
      <c r="BS9424" s="2664"/>
      <c r="BT9424" s="2664"/>
      <c r="BU9424" s="2664"/>
      <c r="BV9424" s="2664"/>
      <c r="BW9424" s="2664"/>
      <c r="BX9424" s="2664"/>
      <c r="BY9424" s="2664"/>
      <c r="BZ9424" s="2664"/>
      <c r="CA9424" s="2664"/>
      <c r="CB9424" s="2664"/>
      <c r="CC9424" s="2664"/>
      <c r="CD9424" s="2664"/>
      <c r="CE9424" s="2664"/>
      <c r="CF9424" s="2664"/>
      <c r="CG9424" s="2664"/>
      <c r="CH9424" s="2664"/>
      <c r="CI9424" s="2664"/>
      <c r="CJ9424" s="2664"/>
      <c r="CK9424" s="2664"/>
      <c r="CL9424" s="2664"/>
      <c r="CM9424" s="2664"/>
      <c r="CN9424" s="2664"/>
      <c r="CO9424" s="2664"/>
      <c r="CP9424" s="2664"/>
      <c r="CQ9424" s="2664"/>
      <c r="CR9424" s="2664"/>
      <c r="CS9424" s="2664"/>
      <c r="CT9424" s="2664"/>
      <c r="CU9424" s="2664"/>
      <c r="CV9424" s="2664"/>
      <c r="CW9424" s="2664"/>
      <c r="CX9424" s="2664"/>
      <c r="CY9424" s="2664"/>
      <c r="CZ9424" s="2664"/>
      <c r="DA9424" s="2664"/>
      <c r="DB9424" s="2664"/>
      <c r="DC9424" s="2664"/>
      <c r="DD9424" s="2664"/>
      <c r="DE9424" s="2664"/>
      <c r="DF9424" s="2664"/>
      <c r="DG9424" s="2664"/>
      <c r="DH9424" s="2664"/>
      <c r="DI9424" s="2664"/>
      <c r="DJ9424" s="2664"/>
      <c r="DK9424" s="2664"/>
      <c r="DL9424" s="2664"/>
      <c r="DM9424" s="2664"/>
      <c r="DN9424" s="2664"/>
      <c r="DO9424" s="2664"/>
      <c r="DP9424" s="2664"/>
      <c r="DQ9424" s="2664"/>
      <c r="DR9424" s="2664"/>
      <c r="DS9424" s="2664"/>
      <c r="DT9424" s="2664"/>
      <c r="DU9424" s="2664"/>
      <c r="DV9424" s="2664"/>
      <c r="DW9424" s="2664"/>
      <c r="DX9424" s="2664"/>
      <c r="DY9424" s="2664"/>
      <c r="DZ9424" s="2664"/>
      <c r="EA9424" s="2664"/>
      <c r="EB9424" s="2664"/>
      <c r="EC9424" s="2664"/>
      <c r="ED9424" s="2664"/>
      <c r="EE9424" s="2664"/>
      <c r="EF9424" s="2664"/>
      <c r="EG9424" s="2664"/>
      <c r="EH9424" s="2664"/>
      <c r="EI9424" s="2664"/>
      <c r="EJ9424" s="2664"/>
      <c r="EK9424" s="2664"/>
      <c r="EL9424" s="2664"/>
      <c r="EM9424" s="2664"/>
      <c r="EN9424" s="2664"/>
      <c r="EO9424" s="2664"/>
      <c r="EP9424" s="2664"/>
      <c r="EQ9424" s="2664"/>
      <c r="ER9424" s="2664"/>
      <c r="ES9424" s="2664"/>
      <c r="ET9424" s="2664"/>
      <c r="EU9424" s="2664"/>
      <c r="EV9424" s="2664"/>
      <c r="EW9424" s="2664"/>
      <c r="EX9424" s="2664"/>
      <c r="EY9424" s="2664"/>
      <c r="EZ9424" s="2664"/>
      <c r="FA9424" s="2664"/>
      <c r="FB9424" s="2664"/>
      <c r="FC9424" s="2664"/>
      <c r="FD9424" s="2664"/>
      <c r="FE9424" s="2664"/>
      <c r="FF9424" s="2664"/>
      <c r="FG9424" s="2664"/>
      <c r="FH9424" s="2664"/>
      <c r="FI9424" s="2664"/>
      <c r="FJ9424" s="2664"/>
      <c r="FK9424" s="2664"/>
      <c r="FL9424" s="2664"/>
      <c r="FM9424" s="2664"/>
      <c r="FN9424" s="2664"/>
      <c r="FO9424" s="2664"/>
      <c r="FP9424" s="2664"/>
      <c r="FQ9424" s="2664"/>
      <c r="FR9424" s="2664"/>
      <c r="FS9424" s="2664"/>
      <c r="FT9424" s="2664"/>
      <c r="FU9424" s="2664"/>
      <c r="FV9424" s="2664"/>
      <c r="FW9424" s="2664"/>
      <c r="FX9424" s="2664"/>
      <c r="FY9424" s="2664"/>
      <c r="FZ9424" s="2664"/>
      <c r="GA9424" s="2664"/>
      <c r="GB9424" s="2664"/>
      <c r="GC9424" s="2664"/>
      <c r="GD9424" s="2664"/>
      <c r="GE9424" s="2664"/>
      <c r="GF9424" s="2664"/>
      <c r="GG9424" s="2664"/>
      <c r="GH9424" s="2664"/>
      <c r="GI9424" s="2664"/>
      <c r="GJ9424" s="2664"/>
      <c r="GK9424" s="2664"/>
      <c r="GL9424" s="2664"/>
      <c r="GM9424" s="2664"/>
      <c r="GN9424" s="2664"/>
      <c r="GO9424" s="2664"/>
      <c r="GP9424" s="2664"/>
      <c r="GQ9424" s="2664"/>
      <c r="GR9424" s="2664"/>
      <c r="GS9424" s="2664"/>
      <c r="GT9424" s="2664"/>
      <c r="GU9424" s="2664"/>
      <c r="GV9424" s="2664"/>
      <c r="GW9424" s="2664"/>
      <c r="GX9424" s="2664"/>
      <c r="GY9424" s="2664"/>
      <c r="GZ9424" s="2664"/>
      <c r="HA9424" s="2664"/>
      <c r="HB9424" s="2664"/>
      <c r="HC9424" s="2664"/>
      <c r="HD9424" s="2664"/>
      <c r="HE9424" s="2664"/>
      <c r="HF9424" s="2664"/>
      <c r="HG9424" s="2664"/>
      <c r="HH9424" s="2664"/>
      <c r="HI9424" s="2664"/>
      <c r="HJ9424" s="2664"/>
      <c r="HK9424" s="2664"/>
      <c r="HL9424" s="2664"/>
      <c r="HM9424" s="2664"/>
      <c r="HN9424" s="2664"/>
      <c r="HO9424" s="2664"/>
      <c r="HP9424" s="2664"/>
      <c r="HQ9424" s="2664"/>
      <c r="HR9424" s="2664"/>
      <c r="HS9424" s="2664"/>
      <c r="HT9424" s="2664"/>
      <c r="HU9424" s="2664"/>
      <c r="HV9424" s="2664"/>
      <c r="HW9424" s="2664"/>
      <c r="HX9424" s="2664"/>
      <c r="HY9424" s="2664"/>
      <c r="HZ9424" s="2664"/>
      <c r="IA9424" s="2664"/>
      <c r="IB9424" s="2664"/>
      <c r="IC9424" s="2664"/>
      <c r="ID9424" s="2664"/>
      <c r="IE9424" s="2664"/>
      <c r="IF9424" s="2664"/>
      <c r="IG9424" s="2664"/>
      <c r="IH9424" s="2664"/>
      <c r="II9424" s="2664"/>
      <c r="IJ9424" s="2664"/>
      <c r="IK9424" s="2664"/>
      <c r="IL9424" s="2664"/>
      <c r="IM9424" s="2664"/>
      <c r="IN9424" s="2664"/>
      <c r="IO9424" s="2664"/>
      <c r="IP9424" s="2664"/>
      <c r="IQ9424" s="2664"/>
      <c r="IR9424" s="2664"/>
      <c r="IS9424" s="2664"/>
      <c r="IT9424" s="2664"/>
      <c r="IU9424" s="2664"/>
      <c r="IV9424" s="2664"/>
    </row>
    <row r="9425" spans="1:256" hidden="1">
      <c r="A9425" s="2733"/>
      <c r="B9425" s="2654"/>
      <c r="C9425" s="2677"/>
      <c r="D9425" s="2654"/>
      <c r="E9425" s="2687"/>
      <c r="F9425" s="2680"/>
      <c r="G9425" s="17"/>
      <c r="H9425" s="17"/>
      <c r="I9425" s="2680"/>
      <c r="J9425" s="2235"/>
      <c r="K9425" s="2235"/>
      <c r="L9425" s="2235"/>
      <c r="M9425" s="2175">
        <v>0</v>
      </c>
      <c r="N9425" s="2237"/>
      <c r="O9425" s="2119"/>
      <c r="P9425" s="2689"/>
      <c r="Q9425" s="2690"/>
      <c r="R9425" s="2691"/>
      <c r="S9425" s="2238">
        <f>R9425*E9424</f>
        <v>0</v>
      </c>
      <c r="T9425" s="2692"/>
      <c r="U9425" s="2488"/>
      <c r="V9425" s="2488"/>
      <c r="W9425" s="2488"/>
      <c r="X9425" s="2488"/>
      <c r="Y9425" s="2488"/>
      <c r="Z9425" s="2488"/>
      <c r="AA9425" s="2488"/>
      <c r="AB9425" s="2488"/>
      <c r="AC9425" s="2488"/>
      <c r="AD9425" s="2488"/>
      <c r="AE9425" s="2488"/>
      <c r="AF9425" s="2488"/>
      <c r="AG9425" s="2488"/>
      <c r="AH9425" s="2488"/>
      <c r="AI9425" s="2488"/>
      <c r="AJ9425" s="2488"/>
      <c r="AK9425" s="2488"/>
      <c r="AL9425" s="2488"/>
      <c r="AM9425" s="2488"/>
      <c r="AN9425" s="2488"/>
      <c r="AO9425" s="2488"/>
      <c r="AP9425" s="2488"/>
      <c r="AQ9425" s="2488"/>
      <c r="AR9425" s="2488"/>
      <c r="AS9425" s="2488"/>
      <c r="AT9425" s="2488"/>
      <c r="AU9425" s="2488"/>
      <c r="AV9425" s="2488"/>
      <c r="AW9425" s="2488"/>
      <c r="AX9425" s="2488"/>
      <c r="AY9425" s="2488"/>
      <c r="AZ9425" s="2488"/>
      <c r="BA9425" s="2488"/>
      <c r="BB9425" s="2488"/>
      <c r="BC9425" s="2488"/>
      <c r="BD9425" s="2488"/>
      <c r="BE9425" s="2488"/>
      <c r="BF9425" s="2488"/>
      <c r="BG9425" s="2488"/>
      <c r="BH9425" s="2488"/>
      <c r="BI9425" s="2488"/>
      <c r="BJ9425" s="2488"/>
      <c r="BK9425" s="2488"/>
      <c r="BL9425" s="2488"/>
      <c r="BM9425" s="2488"/>
      <c r="BN9425" s="2488"/>
      <c r="BO9425" s="2488"/>
      <c r="BP9425" s="2488"/>
      <c r="BQ9425" s="2488"/>
      <c r="BR9425" s="2488"/>
      <c r="BS9425" s="2488"/>
      <c r="BT9425" s="2488"/>
      <c r="BU9425" s="2488"/>
      <c r="BV9425" s="2488"/>
      <c r="BW9425" s="2488"/>
      <c r="BX9425" s="2488"/>
      <c r="BY9425" s="2488"/>
      <c r="BZ9425" s="2488"/>
      <c r="CA9425" s="2488"/>
      <c r="CB9425" s="2488"/>
      <c r="CC9425" s="2488"/>
      <c r="CD9425" s="2488"/>
      <c r="CE9425" s="2488"/>
      <c r="CF9425" s="2488"/>
      <c r="CG9425" s="2488"/>
      <c r="CH9425" s="2488"/>
      <c r="CI9425" s="2488"/>
      <c r="CJ9425" s="2488"/>
      <c r="CK9425" s="2488"/>
      <c r="CL9425" s="2488"/>
      <c r="CM9425" s="2488"/>
      <c r="CN9425" s="2488"/>
      <c r="CO9425" s="2488"/>
      <c r="CP9425" s="2488"/>
      <c r="CQ9425" s="2488"/>
      <c r="CR9425" s="2488"/>
      <c r="CS9425" s="2488"/>
      <c r="CT9425" s="2488"/>
      <c r="CU9425" s="2488"/>
      <c r="CV9425" s="2488"/>
      <c r="CW9425" s="2488"/>
      <c r="CX9425" s="2488"/>
      <c r="CY9425" s="2488"/>
      <c r="CZ9425" s="2488"/>
      <c r="DA9425" s="2488"/>
      <c r="DB9425" s="2488"/>
      <c r="DC9425" s="2488"/>
      <c r="DD9425" s="2488"/>
      <c r="DE9425" s="2488"/>
      <c r="DF9425" s="2488"/>
      <c r="DG9425" s="2488"/>
      <c r="DH9425" s="2488"/>
      <c r="DI9425" s="2488"/>
      <c r="DJ9425" s="2488"/>
      <c r="DK9425" s="2488"/>
      <c r="DL9425" s="2488"/>
      <c r="DM9425" s="2488"/>
      <c r="DN9425" s="2488"/>
      <c r="DO9425" s="2488"/>
      <c r="DP9425" s="2488"/>
      <c r="DQ9425" s="2488"/>
      <c r="DR9425" s="2488"/>
      <c r="DS9425" s="2488"/>
      <c r="DT9425" s="2488"/>
      <c r="DU9425" s="2488"/>
      <c r="DV9425" s="2488"/>
      <c r="DW9425" s="2488"/>
      <c r="DX9425" s="2488"/>
      <c r="DY9425" s="2488"/>
      <c r="DZ9425" s="2488"/>
      <c r="EA9425" s="2488"/>
      <c r="EB9425" s="2488"/>
      <c r="EC9425" s="2488"/>
      <c r="ED9425" s="2488"/>
      <c r="EE9425" s="2488"/>
      <c r="EF9425" s="2488"/>
      <c r="EG9425" s="2488"/>
      <c r="EH9425" s="2488"/>
      <c r="EI9425" s="2488"/>
      <c r="EJ9425" s="2488"/>
      <c r="EK9425" s="2488"/>
      <c r="EL9425" s="2488"/>
      <c r="EM9425" s="2488"/>
      <c r="EN9425" s="2488"/>
      <c r="EO9425" s="2488"/>
      <c r="EP9425" s="2488"/>
      <c r="EQ9425" s="2488"/>
      <c r="ER9425" s="2488"/>
      <c r="ES9425" s="2488"/>
      <c r="ET9425" s="2488"/>
      <c r="EU9425" s="2488"/>
      <c r="EV9425" s="2488"/>
      <c r="EW9425" s="2488"/>
      <c r="EX9425" s="2488"/>
      <c r="EY9425" s="2488"/>
      <c r="EZ9425" s="2488"/>
      <c r="FA9425" s="2488"/>
      <c r="FB9425" s="2488"/>
      <c r="FC9425" s="2488"/>
      <c r="FD9425" s="2488"/>
      <c r="FE9425" s="2488"/>
      <c r="FF9425" s="2488"/>
      <c r="FG9425" s="2488"/>
      <c r="FH9425" s="2488"/>
      <c r="FI9425" s="2488"/>
      <c r="FJ9425" s="2488"/>
      <c r="FK9425" s="2488"/>
      <c r="FL9425" s="2488"/>
      <c r="FM9425" s="2488"/>
      <c r="FN9425" s="2488"/>
      <c r="FO9425" s="2488"/>
      <c r="FP9425" s="2488"/>
      <c r="FQ9425" s="2488"/>
      <c r="FR9425" s="2488"/>
      <c r="FS9425" s="2488"/>
      <c r="FT9425" s="2488"/>
      <c r="FU9425" s="2488"/>
      <c r="FV9425" s="2488"/>
      <c r="FW9425" s="2488"/>
      <c r="FX9425" s="2488"/>
      <c r="FY9425" s="2488"/>
      <c r="FZ9425" s="2488"/>
      <c r="GA9425" s="2488"/>
      <c r="GB9425" s="2488"/>
      <c r="GC9425" s="2488"/>
      <c r="GD9425" s="2488"/>
      <c r="GE9425" s="2488"/>
      <c r="GF9425" s="2488"/>
      <c r="GG9425" s="2488"/>
      <c r="GH9425" s="2488"/>
      <c r="GI9425" s="2488"/>
      <c r="GJ9425" s="2488"/>
      <c r="GK9425" s="2488"/>
      <c r="GL9425" s="2488"/>
      <c r="GM9425" s="2488"/>
      <c r="GN9425" s="2488"/>
      <c r="GO9425" s="2488"/>
      <c r="GP9425" s="2488"/>
      <c r="GQ9425" s="2488"/>
      <c r="GR9425" s="2488"/>
      <c r="GS9425" s="2488"/>
      <c r="GT9425" s="2488"/>
      <c r="GU9425" s="2488"/>
      <c r="GV9425" s="2488"/>
      <c r="GW9425" s="2488"/>
      <c r="GX9425" s="2488"/>
      <c r="GY9425" s="2488"/>
      <c r="GZ9425" s="2488"/>
      <c r="HA9425" s="2488"/>
      <c r="HB9425" s="2488"/>
      <c r="HC9425" s="2488"/>
      <c r="HD9425" s="2488"/>
      <c r="HE9425" s="2488"/>
      <c r="HF9425" s="2488"/>
      <c r="HG9425" s="2488"/>
      <c r="HH9425" s="2488"/>
      <c r="HI9425" s="2488"/>
      <c r="HJ9425" s="2488"/>
      <c r="HK9425" s="2488"/>
      <c r="HL9425" s="2488"/>
      <c r="HM9425" s="2488"/>
      <c r="HN9425" s="2488"/>
      <c r="HO9425" s="2488"/>
      <c r="HP9425" s="2488"/>
      <c r="HQ9425" s="2488"/>
      <c r="HR9425" s="2488"/>
      <c r="HS9425" s="2488"/>
      <c r="HT9425" s="2488"/>
      <c r="HU9425" s="2488"/>
      <c r="HV9425" s="2488"/>
      <c r="HW9425" s="2488"/>
      <c r="HX9425" s="2488"/>
      <c r="HY9425" s="2488"/>
      <c r="HZ9425" s="2488"/>
      <c r="IA9425" s="2488"/>
      <c r="IB9425" s="2488"/>
      <c r="IC9425" s="2488"/>
      <c r="ID9425" s="2488"/>
      <c r="IE9425" s="2488"/>
      <c r="IF9425" s="2488"/>
      <c r="IG9425" s="2488"/>
      <c r="IH9425" s="2488"/>
      <c r="II9425" s="2488"/>
      <c r="IJ9425" s="2488"/>
      <c r="IK9425" s="2488"/>
      <c r="IL9425" s="2488"/>
      <c r="IM9425" s="2488"/>
      <c r="IN9425" s="2488"/>
      <c r="IO9425" s="2488"/>
      <c r="IP9425" s="2488"/>
      <c r="IQ9425" s="2488"/>
      <c r="IR9425" s="2488"/>
      <c r="IS9425" s="2488"/>
      <c r="IT9425" s="2488"/>
      <c r="IU9425" s="2488"/>
      <c r="IV9425" s="2488"/>
    </row>
    <row r="9426" spans="1:256" hidden="1">
      <c r="A9426" s="2733"/>
      <c r="B9426" s="2654"/>
      <c r="C9426" s="2677"/>
      <c r="D9426" s="2654"/>
      <c r="E9426" s="2687"/>
      <c r="F9426" s="2680"/>
      <c r="G9426" s="17"/>
      <c r="H9426" s="17"/>
      <c r="I9426" s="2680"/>
      <c r="J9426" s="2235"/>
      <c r="K9426" s="2235"/>
      <c r="L9426" s="2235"/>
      <c r="M9426" s="2175">
        <v>0</v>
      </c>
      <c r="N9426" s="2237"/>
      <c r="O9426" s="2119"/>
      <c r="P9426" s="2689"/>
      <c r="Q9426" s="2690"/>
      <c r="R9426" s="2691"/>
      <c r="S9426" s="2238">
        <f>R9426*E9424</f>
        <v>0</v>
      </c>
      <c r="T9426" s="2692"/>
      <c r="U9426" s="2488"/>
      <c r="V9426" s="2488"/>
      <c r="W9426" s="2488"/>
      <c r="X9426" s="2488"/>
      <c r="Y9426" s="2488"/>
      <c r="Z9426" s="2488"/>
      <c r="AA9426" s="2488"/>
      <c r="AB9426" s="2488"/>
      <c r="AC9426" s="2488"/>
      <c r="AD9426" s="2488"/>
      <c r="AE9426" s="2488"/>
      <c r="AF9426" s="2488"/>
      <c r="AG9426" s="2488"/>
      <c r="AH9426" s="2488"/>
      <c r="AI9426" s="2488"/>
      <c r="AJ9426" s="2488"/>
      <c r="AK9426" s="2488"/>
      <c r="AL9426" s="2488"/>
      <c r="AM9426" s="2488"/>
      <c r="AN9426" s="2488"/>
      <c r="AO9426" s="2488"/>
      <c r="AP9426" s="2488"/>
      <c r="AQ9426" s="2488"/>
      <c r="AR9426" s="2488"/>
      <c r="AS9426" s="2488"/>
      <c r="AT9426" s="2488"/>
      <c r="AU9426" s="2488"/>
      <c r="AV9426" s="2488"/>
      <c r="AW9426" s="2488"/>
      <c r="AX9426" s="2488"/>
      <c r="AY9426" s="2488"/>
      <c r="AZ9426" s="2488"/>
      <c r="BA9426" s="2488"/>
      <c r="BB9426" s="2488"/>
      <c r="BC9426" s="2488"/>
      <c r="BD9426" s="2488"/>
      <c r="BE9426" s="2488"/>
      <c r="BF9426" s="2488"/>
      <c r="BG9426" s="2488"/>
      <c r="BH9426" s="2488"/>
      <c r="BI9426" s="2488"/>
      <c r="BJ9426" s="2488"/>
      <c r="BK9426" s="2488"/>
      <c r="BL9426" s="2488"/>
      <c r="BM9426" s="2488"/>
      <c r="BN9426" s="2488"/>
      <c r="BO9426" s="2488"/>
      <c r="BP9426" s="2488"/>
      <c r="BQ9426" s="2488"/>
      <c r="BR9426" s="2488"/>
      <c r="BS9426" s="2488"/>
      <c r="BT9426" s="2488"/>
      <c r="BU9426" s="2488"/>
      <c r="BV9426" s="2488"/>
      <c r="BW9426" s="2488"/>
      <c r="BX9426" s="2488"/>
      <c r="BY9426" s="2488"/>
      <c r="BZ9426" s="2488"/>
      <c r="CA9426" s="2488"/>
      <c r="CB9426" s="2488"/>
      <c r="CC9426" s="2488"/>
      <c r="CD9426" s="2488"/>
      <c r="CE9426" s="2488"/>
      <c r="CF9426" s="2488"/>
      <c r="CG9426" s="2488"/>
      <c r="CH9426" s="2488"/>
      <c r="CI9426" s="2488"/>
      <c r="CJ9426" s="2488"/>
      <c r="CK9426" s="2488"/>
      <c r="CL9426" s="2488"/>
      <c r="CM9426" s="2488"/>
      <c r="CN9426" s="2488"/>
      <c r="CO9426" s="2488"/>
      <c r="CP9426" s="2488"/>
      <c r="CQ9426" s="2488"/>
      <c r="CR9426" s="2488"/>
      <c r="CS9426" s="2488"/>
      <c r="CT9426" s="2488"/>
      <c r="CU9426" s="2488"/>
      <c r="CV9426" s="2488"/>
      <c r="CW9426" s="2488"/>
      <c r="CX9426" s="2488"/>
      <c r="CY9426" s="2488"/>
      <c r="CZ9426" s="2488"/>
      <c r="DA9426" s="2488"/>
      <c r="DB9426" s="2488"/>
      <c r="DC9426" s="2488"/>
      <c r="DD9426" s="2488"/>
      <c r="DE9426" s="2488"/>
      <c r="DF9426" s="2488"/>
      <c r="DG9426" s="2488"/>
      <c r="DH9426" s="2488"/>
      <c r="DI9426" s="2488"/>
      <c r="DJ9426" s="2488"/>
      <c r="DK9426" s="2488"/>
      <c r="DL9426" s="2488"/>
      <c r="DM9426" s="2488"/>
      <c r="DN9426" s="2488"/>
      <c r="DO9426" s="2488"/>
      <c r="DP9426" s="2488"/>
      <c r="DQ9426" s="2488"/>
      <c r="DR9426" s="2488"/>
      <c r="DS9426" s="2488"/>
      <c r="DT9426" s="2488"/>
      <c r="DU9426" s="2488"/>
      <c r="DV9426" s="2488"/>
      <c r="DW9426" s="2488"/>
      <c r="DX9426" s="2488"/>
      <c r="DY9426" s="2488"/>
      <c r="DZ9426" s="2488"/>
      <c r="EA9426" s="2488"/>
      <c r="EB9426" s="2488"/>
      <c r="EC9426" s="2488"/>
      <c r="ED9426" s="2488"/>
      <c r="EE9426" s="2488"/>
      <c r="EF9426" s="2488"/>
      <c r="EG9426" s="2488"/>
      <c r="EH9426" s="2488"/>
      <c r="EI9426" s="2488"/>
      <c r="EJ9426" s="2488"/>
      <c r="EK9426" s="2488"/>
      <c r="EL9426" s="2488"/>
      <c r="EM9426" s="2488"/>
      <c r="EN9426" s="2488"/>
      <c r="EO9426" s="2488"/>
      <c r="EP9426" s="2488"/>
      <c r="EQ9426" s="2488"/>
      <c r="ER9426" s="2488"/>
      <c r="ES9426" s="2488"/>
      <c r="ET9426" s="2488"/>
      <c r="EU9426" s="2488"/>
      <c r="EV9426" s="2488"/>
      <c r="EW9426" s="2488"/>
      <c r="EX9426" s="2488"/>
      <c r="EY9426" s="2488"/>
      <c r="EZ9426" s="2488"/>
      <c r="FA9426" s="2488"/>
      <c r="FB9426" s="2488"/>
      <c r="FC9426" s="2488"/>
      <c r="FD9426" s="2488"/>
      <c r="FE9426" s="2488"/>
      <c r="FF9426" s="2488"/>
      <c r="FG9426" s="2488"/>
      <c r="FH9426" s="2488"/>
      <c r="FI9426" s="2488"/>
      <c r="FJ9426" s="2488"/>
      <c r="FK9426" s="2488"/>
      <c r="FL9426" s="2488"/>
      <c r="FM9426" s="2488"/>
      <c r="FN9426" s="2488"/>
      <c r="FO9426" s="2488"/>
      <c r="FP9426" s="2488"/>
      <c r="FQ9426" s="2488"/>
      <c r="FR9426" s="2488"/>
      <c r="FS9426" s="2488"/>
      <c r="FT9426" s="2488"/>
      <c r="FU9426" s="2488"/>
      <c r="FV9426" s="2488"/>
      <c r="FW9426" s="2488"/>
      <c r="FX9426" s="2488"/>
      <c r="FY9426" s="2488"/>
      <c r="FZ9426" s="2488"/>
      <c r="GA9426" s="2488"/>
      <c r="GB9426" s="2488"/>
      <c r="GC9426" s="2488"/>
      <c r="GD9426" s="2488"/>
      <c r="GE9426" s="2488"/>
      <c r="GF9426" s="2488"/>
      <c r="GG9426" s="2488"/>
      <c r="GH9426" s="2488"/>
      <c r="GI9426" s="2488"/>
      <c r="GJ9426" s="2488"/>
      <c r="GK9426" s="2488"/>
      <c r="GL9426" s="2488"/>
      <c r="GM9426" s="2488"/>
      <c r="GN9426" s="2488"/>
      <c r="GO9426" s="2488"/>
      <c r="GP9426" s="2488"/>
      <c r="GQ9426" s="2488"/>
      <c r="GR9426" s="2488"/>
      <c r="GS9426" s="2488"/>
      <c r="GT9426" s="2488"/>
      <c r="GU9426" s="2488"/>
      <c r="GV9426" s="2488"/>
      <c r="GW9426" s="2488"/>
      <c r="GX9426" s="2488"/>
      <c r="GY9426" s="2488"/>
      <c r="GZ9426" s="2488"/>
      <c r="HA9426" s="2488"/>
      <c r="HB9426" s="2488"/>
      <c r="HC9426" s="2488"/>
      <c r="HD9426" s="2488"/>
      <c r="HE9426" s="2488"/>
      <c r="HF9426" s="2488"/>
      <c r="HG9426" s="2488"/>
      <c r="HH9426" s="2488"/>
      <c r="HI9426" s="2488"/>
      <c r="HJ9426" s="2488"/>
      <c r="HK9426" s="2488"/>
      <c r="HL9426" s="2488"/>
      <c r="HM9426" s="2488"/>
      <c r="HN9426" s="2488"/>
      <c r="HO9426" s="2488"/>
      <c r="HP9426" s="2488"/>
      <c r="HQ9426" s="2488"/>
      <c r="HR9426" s="2488"/>
      <c r="HS9426" s="2488"/>
      <c r="HT9426" s="2488"/>
      <c r="HU9426" s="2488"/>
      <c r="HV9426" s="2488"/>
      <c r="HW9426" s="2488"/>
      <c r="HX9426" s="2488"/>
      <c r="HY9426" s="2488"/>
      <c r="HZ9426" s="2488"/>
      <c r="IA9426" s="2488"/>
      <c r="IB9426" s="2488"/>
      <c r="IC9426" s="2488"/>
      <c r="ID9426" s="2488"/>
      <c r="IE9426" s="2488"/>
      <c r="IF9426" s="2488"/>
      <c r="IG9426" s="2488"/>
      <c r="IH9426" s="2488"/>
      <c r="II9426" s="2488"/>
      <c r="IJ9426" s="2488"/>
      <c r="IK9426" s="2488"/>
      <c r="IL9426" s="2488"/>
      <c r="IM9426" s="2488"/>
      <c r="IN9426" s="2488"/>
      <c r="IO9426" s="2488"/>
      <c r="IP9426" s="2488"/>
      <c r="IQ9426" s="2488"/>
      <c r="IR9426" s="2488"/>
      <c r="IS9426" s="2488"/>
      <c r="IT9426" s="2488"/>
      <c r="IU9426" s="2488"/>
      <c r="IV9426" s="2488"/>
    </row>
    <row r="9427" spans="1:256" hidden="1">
      <c r="A9427" s="2733"/>
      <c r="B9427" s="2654"/>
      <c r="C9427" s="2677"/>
      <c r="D9427" s="2654"/>
      <c r="E9427" s="2687"/>
      <c r="F9427" s="2680"/>
      <c r="G9427" s="17"/>
      <c r="H9427" s="17"/>
      <c r="I9427" s="2680"/>
      <c r="J9427" s="2235"/>
      <c r="K9427" s="2235"/>
      <c r="L9427" s="2235"/>
      <c r="M9427" s="2175">
        <v>0</v>
      </c>
      <c r="N9427" s="2237"/>
      <c r="O9427" s="2119"/>
      <c r="P9427" s="2689"/>
      <c r="Q9427" s="2690"/>
      <c r="R9427" s="2691"/>
      <c r="S9427" s="2238">
        <f>R9427*E9424</f>
        <v>0</v>
      </c>
      <c r="T9427" s="2692"/>
      <c r="U9427" s="2488"/>
      <c r="V9427" s="2488"/>
      <c r="W9427" s="2488"/>
      <c r="X9427" s="2488"/>
      <c r="Y9427" s="2488"/>
      <c r="Z9427" s="2488"/>
      <c r="AA9427" s="2488"/>
      <c r="AB9427" s="2488"/>
      <c r="AC9427" s="2488"/>
      <c r="AD9427" s="2488"/>
      <c r="AE9427" s="2488"/>
      <c r="AF9427" s="2488"/>
      <c r="AG9427" s="2488"/>
      <c r="AH9427" s="2488"/>
      <c r="AI9427" s="2488"/>
      <c r="AJ9427" s="2488"/>
      <c r="AK9427" s="2488"/>
      <c r="AL9427" s="2488"/>
      <c r="AM9427" s="2488"/>
      <c r="AN9427" s="2488"/>
      <c r="AO9427" s="2488"/>
      <c r="AP9427" s="2488"/>
      <c r="AQ9427" s="2488"/>
      <c r="AR9427" s="2488"/>
      <c r="AS9427" s="2488"/>
      <c r="AT9427" s="2488"/>
      <c r="AU9427" s="2488"/>
      <c r="AV9427" s="2488"/>
      <c r="AW9427" s="2488"/>
      <c r="AX9427" s="2488"/>
      <c r="AY9427" s="2488"/>
      <c r="AZ9427" s="2488"/>
      <c r="BA9427" s="2488"/>
      <c r="BB9427" s="2488"/>
      <c r="BC9427" s="2488"/>
      <c r="BD9427" s="2488"/>
      <c r="BE9427" s="2488"/>
      <c r="BF9427" s="2488"/>
      <c r="BG9427" s="2488"/>
      <c r="BH9427" s="2488"/>
      <c r="BI9427" s="2488"/>
      <c r="BJ9427" s="2488"/>
      <c r="BK9427" s="2488"/>
      <c r="BL9427" s="2488"/>
      <c r="BM9427" s="2488"/>
      <c r="BN9427" s="2488"/>
      <c r="BO9427" s="2488"/>
      <c r="BP9427" s="2488"/>
      <c r="BQ9427" s="2488"/>
      <c r="BR9427" s="2488"/>
      <c r="BS9427" s="2488"/>
      <c r="BT9427" s="2488"/>
      <c r="BU9427" s="2488"/>
      <c r="BV9427" s="2488"/>
      <c r="BW9427" s="2488"/>
      <c r="BX9427" s="2488"/>
      <c r="BY9427" s="2488"/>
      <c r="BZ9427" s="2488"/>
      <c r="CA9427" s="2488"/>
      <c r="CB9427" s="2488"/>
      <c r="CC9427" s="2488"/>
      <c r="CD9427" s="2488"/>
      <c r="CE9427" s="2488"/>
      <c r="CF9427" s="2488"/>
      <c r="CG9427" s="2488"/>
      <c r="CH9427" s="2488"/>
      <c r="CI9427" s="2488"/>
      <c r="CJ9427" s="2488"/>
      <c r="CK9427" s="2488"/>
      <c r="CL9427" s="2488"/>
      <c r="CM9427" s="2488"/>
      <c r="CN9427" s="2488"/>
      <c r="CO9427" s="2488"/>
      <c r="CP9427" s="2488"/>
      <c r="CQ9427" s="2488"/>
      <c r="CR9427" s="2488"/>
      <c r="CS9427" s="2488"/>
      <c r="CT9427" s="2488"/>
      <c r="CU9427" s="2488"/>
      <c r="CV9427" s="2488"/>
      <c r="CW9427" s="2488"/>
      <c r="CX9427" s="2488"/>
      <c r="CY9427" s="2488"/>
      <c r="CZ9427" s="2488"/>
      <c r="DA9427" s="2488"/>
      <c r="DB9427" s="2488"/>
      <c r="DC9427" s="2488"/>
      <c r="DD9427" s="2488"/>
      <c r="DE9427" s="2488"/>
      <c r="DF9427" s="2488"/>
      <c r="DG9427" s="2488"/>
      <c r="DH9427" s="2488"/>
      <c r="DI9427" s="2488"/>
      <c r="DJ9427" s="2488"/>
      <c r="DK9427" s="2488"/>
      <c r="DL9427" s="2488"/>
      <c r="DM9427" s="2488"/>
      <c r="DN9427" s="2488"/>
      <c r="DO9427" s="2488"/>
      <c r="DP9427" s="2488"/>
      <c r="DQ9427" s="2488"/>
      <c r="DR9427" s="2488"/>
      <c r="DS9427" s="2488"/>
      <c r="DT9427" s="2488"/>
      <c r="DU9427" s="2488"/>
      <c r="DV9427" s="2488"/>
      <c r="DW9427" s="2488"/>
      <c r="DX9427" s="2488"/>
      <c r="DY9427" s="2488"/>
      <c r="DZ9427" s="2488"/>
      <c r="EA9427" s="2488"/>
      <c r="EB9427" s="2488"/>
      <c r="EC9427" s="2488"/>
      <c r="ED9427" s="2488"/>
      <c r="EE9427" s="2488"/>
      <c r="EF9427" s="2488"/>
      <c r="EG9427" s="2488"/>
      <c r="EH9427" s="2488"/>
      <c r="EI9427" s="2488"/>
      <c r="EJ9427" s="2488"/>
      <c r="EK9427" s="2488"/>
      <c r="EL9427" s="2488"/>
      <c r="EM9427" s="2488"/>
      <c r="EN9427" s="2488"/>
      <c r="EO9427" s="2488"/>
      <c r="EP9427" s="2488"/>
      <c r="EQ9427" s="2488"/>
      <c r="ER9427" s="2488"/>
      <c r="ES9427" s="2488"/>
      <c r="ET9427" s="2488"/>
      <c r="EU9427" s="2488"/>
      <c r="EV9427" s="2488"/>
      <c r="EW9427" s="2488"/>
      <c r="EX9427" s="2488"/>
      <c r="EY9427" s="2488"/>
      <c r="EZ9427" s="2488"/>
      <c r="FA9427" s="2488"/>
      <c r="FB9427" s="2488"/>
      <c r="FC9427" s="2488"/>
      <c r="FD9427" s="2488"/>
      <c r="FE9427" s="2488"/>
      <c r="FF9427" s="2488"/>
      <c r="FG9427" s="2488"/>
      <c r="FH9427" s="2488"/>
      <c r="FI9427" s="2488"/>
      <c r="FJ9427" s="2488"/>
      <c r="FK9427" s="2488"/>
      <c r="FL9427" s="2488"/>
      <c r="FM9427" s="2488"/>
      <c r="FN9427" s="2488"/>
      <c r="FO9427" s="2488"/>
      <c r="FP9427" s="2488"/>
      <c r="FQ9427" s="2488"/>
      <c r="FR9427" s="2488"/>
      <c r="FS9427" s="2488"/>
      <c r="FT9427" s="2488"/>
      <c r="FU9427" s="2488"/>
      <c r="FV9427" s="2488"/>
      <c r="FW9427" s="2488"/>
      <c r="FX9427" s="2488"/>
      <c r="FY9427" s="2488"/>
      <c r="FZ9427" s="2488"/>
      <c r="GA9427" s="2488"/>
      <c r="GB9427" s="2488"/>
      <c r="GC9427" s="2488"/>
      <c r="GD9427" s="2488"/>
      <c r="GE9427" s="2488"/>
      <c r="GF9427" s="2488"/>
      <c r="GG9427" s="2488"/>
      <c r="GH9427" s="2488"/>
      <c r="GI9427" s="2488"/>
      <c r="GJ9427" s="2488"/>
      <c r="GK9427" s="2488"/>
      <c r="GL9427" s="2488"/>
      <c r="GM9427" s="2488"/>
      <c r="GN9427" s="2488"/>
      <c r="GO9427" s="2488"/>
      <c r="GP9427" s="2488"/>
      <c r="GQ9427" s="2488"/>
      <c r="GR9427" s="2488"/>
      <c r="GS9427" s="2488"/>
      <c r="GT9427" s="2488"/>
      <c r="GU9427" s="2488"/>
      <c r="GV9427" s="2488"/>
      <c r="GW9427" s="2488"/>
      <c r="GX9427" s="2488"/>
      <c r="GY9427" s="2488"/>
      <c r="GZ9427" s="2488"/>
      <c r="HA9427" s="2488"/>
      <c r="HB9427" s="2488"/>
      <c r="HC9427" s="2488"/>
      <c r="HD9427" s="2488"/>
      <c r="HE9427" s="2488"/>
      <c r="HF9427" s="2488"/>
      <c r="HG9427" s="2488"/>
      <c r="HH9427" s="2488"/>
      <c r="HI9427" s="2488"/>
      <c r="HJ9427" s="2488"/>
      <c r="HK9427" s="2488"/>
      <c r="HL9427" s="2488"/>
      <c r="HM9427" s="2488"/>
      <c r="HN9427" s="2488"/>
      <c r="HO9427" s="2488"/>
      <c r="HP9427" s="2488"/>
      <c r="HQ9427" s="2488"/>
      <c r="HR9427" s="2488"/>
      <c r="HS9427" s="2488"/>
      <c r="HT9427" s="2488"/>
      <c r="HU9427" s="2488"/>
      <c r="HV9427" s="2488"/>
      <c r="HW9427" s="2488"/>
      <c r="HX9427" s="2488"/>
      <c r="HY9427" s="2488"/>
      <c r="HZ9427" s="2488"/>
      <c r="IA9427" s="2488"/>
      <c r="IB9427" s="2488"/>
      <c r="IC9427" s="2488"/>
      <c r="ID9427" s="2488"/>
      <c r="IE9427" s="2488"/>
      <c r="IF9427" s="2488"/>
      <c r="IG9427" s="2488"/>
      <c r="IH9427" s="2488"/>
      <c r="II9427" s="2488"/>
      <c r="IJ9427" s="2488"/>
      <c r="IK9427" s="2488"/>
      <c r="IL9427" s="2488"/>
      <c r="IM9427" s="2488"/>
      <c r="IN9427" s="2488"/>
      <c r="IO9427" s="2488"/>
      <c r="IP9427" s="2488"/>
      <c r="IQ9427" s="2488"/>
      <c r="IR9427" s="2488"/>
      <c r="IS9427" s="2488"/>
      <c r="IT9427" s="2488"/>
      <c r="IU9427" s="2488"/>
      <c r="IV9427" s="2488"/>
    </row>
    <row r="9428" spans="1:256" hidden="1">
      <c r="A9428" s="2733"/>
      <c r="B9428" s="2654"/>
      <c r="C9428" s="2677"/>
      <c r="D9428" s="2654"/>
      <c r="E9428" s="2687"/>
      <c r="F9428" s="2680"/>
      <c r="G9428" s="17"/>
      <c r="H9428" s="17"/>
      <c r="I9428" s="2680"/>
      <c r="J9428" s="2235"/>
      <c r="K9428" s="2235"/>
      <c r="L9428" s="2235"/>
      <c r="M9428" s="2175">
        <v>0</v>
      </c>
      <c r="N9428" s="2237"/>
      <c r="O9428" s="2119"/>
      <c r="P9428" s="2689"/>
      <c r="Q9428" s="2690"/>
      <c r="R9428" s="2691"/>
      <c r="S9428" s="2238">
        <f>R9428*E9424</f>
        <v>0</v>
      </c>
      <c r="T9428" s="2692"/>
      <c r="U9428" s="2488"/>
      <c r="V9428" s="2488"/>
      <c r="W9428" s="2488"/>
      <c r="X9428" s="2488"/>
      <c r="Y9428" s="2488"/>
      <c r="Z9428" s="2488"/>
      <c r="AA9428" s="2488"/>
      <c r="AB9428" s="2488"/>
      <c r="AC9428" s="2488"/>
      <c r="AD9428" s="2488"/>
      <c r="AE9428" s="2488"/>
      <c r="AF9428" s="2488"/>
      <c r="AG9428" s="2488"/>
      <c r="AH9428" s="2488"/>
      <c r="AI9428" s="2488"/>
      <c r="AJ9428" s="2488"/>
      <c r="AK9428" s="2488"/>
      <c r="AL9428" s="2488"/>
      <c r="AM9428" s="2488"/>
      <c r="AN9428" s="2488"/>
      <c r="AO9428" s="2488"/>
      <c r="AP9428" s="2488"/>
      <c r="AQ9428" s="2488"/>
      <c r="AR9428" s="2488"/>
      <c r="AS9428" s="2488"/>
      <c r="AT9428" s="2488"/>
      <c r="AU9428" s="2488"/>
      <c r="AV9428" s="2488"/>
      <c r="AW9428" s="2488"/>
      <c r="AX9428" s="2488"/>
      <c r="AY9428" s="2488"/>
      <c r="AZ9428" s="2488"/>
      <c r="BA9428" s="2488"/>
      <c r="BB9428" s="2488"/>
      <c r="BC9428" s="2488"/>
      <c r="BD9428" s="2488"/>
      <c r="BE9428" s="2488"/>
      <c r="BF9428" s="2488"/>
      <c r="BG9428" s="2488"/>
      <c r="BH9428" s="2488"/>
      <c r="BI9428" s="2488"/>
      <c r="BJ9428" s="2488"/>
      <c r="BK9428" s="2488"/>
      <c r="BL9428" s="2488"/>
      <c r="BM9428" s="2488"/>
      <c r="BN9428" s="2488"/>
      <c r="BO9428" s="2488"/>
      <c r="BP9428" s="2488"/>
      <c r="BQ9428" s="2488"/>
      <c r="BR9428" s="2488"/>
      <c r="BS9428" s="2488"/>
      <c r="BT9428" s="2488"/>
      <c r="BU9428" s="2488"/>
      <c r="BV9428" s="2488"/>
      <c r="BW9428" s="2488"/>
      <c r="BX9428" s="2488"/>
      <c r="BY9428" s="2488"/>
      <c r="BZ9428" s="2488"/>
      <c r="CA9428" s="2488"/>
      <c r="CB9428" s="2488"/>
      <c r="CC9428" s="2488"/>
      <c r="CD9428" s="2488"/>
      <c r="CE9428" s="2488"/>
      <c r="CF9428" s="2488"/>
      <c r="CG9428" s="2488"/>
      <c r="CH9428" s="2488"/>
      <c r="CI9428" s="2488"/>
      <c r="CJ9428" s="2488"/>
      <c r="CK9428" s="2488"/>
      <c r="CL9428" s="2488"/>
      <c r="CM9428" s="2488"/>
      <c r="CN9428" s="2488"/>
      <c r="CO9428" s="2488"/>
      <c r="CP9428" s="2488"/>
      <c r="CQ9428" s="2488"/>
      <c r="CR9428" s="2488"/>
      <c r="CS9428" s="2488"/>
      <c r="CT9428" s="2488"/>
      <c r="CU9428" s="2488"/>
      <c r="CV9428" s="2488"/>
      <c r="CW9428" s="2488"/>
      <c r="CX9428" s="2488"/>
      <c r="CY9428" s="2488"/>
      <c r="CZ9428" s="2488"/>
      <c r="DA9428" s="2488"/>
      <c r="DB9428" s="2488"/>
      <c r="DC9428" s="2488"/>
      <c r="DD9428" s="2488"/>
      <c r="DE9428" s="2488"/>
      <c r="DF9428" s="2488"/>
      <c r="DG9428" s="2488"/>
      <c r="DH9428" s="2488"/>
      <c r="DI9428" s="2488"/>
      <c r="DJ9428" s="2488"/>
      <c r="DK9428" s="2488"/>
      <c r="DL9428" s="2488"/>
      <c r="DM9428" s="2488"/>
      <c r="DN9428" s="2488"/>
      <c r="DO9428" s="2488"/>
      <c r="DP9428" s="2488"/>
      <c r="DQ9428" s="2488"/>
      <c r="DR9428" s="2488"/>
      <c r="DS9428" s="2488"/>
      <c r="DT9428" s="2488"/>
      <c r="DU9428" s="2488"/>
      <c r="DV9428" s="2488"/>
      <c r="DW9428" s="2488"/>
      <c r="DX9428" s="2488"/>
      <c r="DY9428" s="2488"/>
      <c r="DZ9428" s="2488"/>
      <c r="EA9428" s="2488"/>
      <c r="EB9428" s="2488"/>
      <c r="EC9428" s="2488"/>
      <c r="ED9428" s="2488"/>
      <c r="EE9428" s="2488"/>
      <c r="EF9428" s="2488"/>
      <c r="EG9428" s="2488"/>
      <c r="EH9428" s="2488"/>
      <c r="EI9428" s="2488"/>
      <c r="EJ9428" s="2488"/>
      <c r="EK9428" s="2488"/>
      <c r="EL9428" s="2488"/>
      <c r="EM9428" s="2488"/>
      <c r="EN9428" s="2488"/>
      <c r="EO9428" s="2488"/>
      <c r="EP9428" s="2488"/>
      <c r="EQ9428" s="2488"/>
      <c r="ER9428" s="2488"/>
      <c r="ES9428" s="2488"/>
      <c r="ET9428" s="2488"/>
      <c r="EU9428" s="2488"/>
      <c r="EV9428" s="2488"/>
      <c r="EW9428" s="2488"/>
      <c r="EX9428" s="2488"/>
      <c r="EY9428" s="2488"/>
      <c r="EZ9428" s="2488"/>
      <c r="FA9428" s="2488"/>
      <c r="FB9428" s="2488"/>
      <c r="FC9428" s="2488"/>
      <c r="FD9428" s="2488"/>
      <c r="FE9428" s="2488"/>
      <c r="FF9428" s="2488"/>
      <c r="FG9428" s="2488"/>
      <c r="FH9428" s="2488"/>
      <c r="FI9428" s="2488"/>
      <c r="FJ9428" s="2488"/>
      <c r="FK9428" s="2488"/>
      <c r="FL9428" s="2488"/>
      <c r="FM9428" s="2488"/>
      <c r="FN9428" s="2488"/>
      <c r="FO9428" s="2488"/>
      <c r="FP9428" s="2488"/>
      <c r="FQ9428" s="2488"/>
      <c r="FR9428" s="2488"/>
      <c r="FS9428" s="2488"/>
      <c r="FT9428" s="2488"/>
      <c r="FU9428" s="2488"/>
      <c r="FV9428" s="2488"/>
      <c r="FW9428" s="2488"/>
      <c r="FX9428" s="2488"/>
      <c r="FY9428" s="2488"/>
      <c r="FZ9428" s="2488"/>
      <c r="GA9428" s="2488"/>
      <c r="GB9428" s="2488"/>
      <c r="GC9428" s="2488"/>
      <c r="GD9428" s="2488"/>
      <c r="GE9428" s="2488"/>
      <c r="GF9428" s="2488"/>
      <c r="GG9428" s="2488"/>
      <c r="GH9428" s="2488"/>
      <c r="GI9428" s="2488"/>
      <c r="GJ9428" s="2488"/>
      <c r="GK9428" s="2488"/>
      <c r="GL9428" s="2488"/>
      <c r="GM9428" s="2488"/>
      <c r="GN9428" s="2488"/>
      <c r="GO9428" s="2488"/>
      <c r="GP9428" s="2488"/>
      <c r="GQ9428" s="2488"/>
      <c r="GR9428" s="2488"/>
      <c r="GS9428" s="2488"/>
      <c r="GT9428" s="2488"/>
      <c r="GU9428" s="2488"/>
      <c r="GV9428" s="2488"/>
      <c r="GW9428" s="2488"/>
      <c r="GX9428" s="2488"/>
      <c r="GY9428" s="2488"/>
      <c r="GZ9428" s="2488"/>
      <c r="HA9428" s="2488"/>
      <c r="HB9428" s="2488"/>
      <c r="HC9428" s="2488"/>
      <c r="HD9428" s="2488"/>
      <c r="HE9428" s="2488"/>
      <c r="HF9428" s="2488"/>
      <c r="HG9428" s="2488"/>
      <c r="HH9428" s="2488"/>
      <c r="HI9428" s="2488"/>
      <c r="HJ9428" s="2488"/>
      <c r="HK9428" s="2488"/>
      <c r="HL9428" s="2488"/>
      <c r="HM9428" s="2488"/>
      <c r="HN9428" s="2488"/>
      <c r="HO9428" s="2488"/>
      <c r="HP9428" s="2488"/>
      <c r="HQ9428" s="2488"/>
      <c r="HR9428" s="2488"/>
      <c r="HS9428" s="2488"/>
      <c r="HT9428" s="2488"/>
      <c r="HU9428" s="2488"/>
      <c r="HV9428" s="2488"/>
      <c r="HW9428" s="2488"/>
      <c r="HX9428" s="2488"/>
      <c r="HY9428" s="2488"/>
      <c r="HZ9428" s="2488"/>
      <c r="IA9428" s="2488"/>
      <c r="IB9428" s="2488"/>
      <c r="IC9428" s="2488"/>
      <c r="ID9428" s="2488"/>
      <c r="IE9428" s="2488"/>
      <c r="IF9428" s="2488"/>
      <c r="IG9428" s="2488"/>
      <c r="IH9428" s="2488"/>
      <c r="II9428" s="2488"/>
      <c r="IJ9428" s="2488"/>
      <c r="IK9428" s="2488"/>
      <c r="IL9428" s="2488"/>
      <c r="IM9428" s="2488"/>
      <c r="IN9428" s="2488"/>
      <c r="IO9428" s="2488"/>
      <c r="IP9428" s="2488"/>
      <c r="IQ9428" s="2488"/>
      <c r="IR9428" s="2488"/>
      <c r="IS9428" s="2488"/>
      <c r="IT9428" s="2488"/>
      <c r="IU9428" s="2488"/>
      <c r="IV9428" s="2488"/>
    </row>
    <row r="9429" spans="1:256" hidden="1">
      <c r="A9429" s="2733"/>
      <c r="B9429" s="2654"/>
      <c r="C9429" s="2677"/>
      <c r="D9429" s="2654"/>
      <c r="E9429" s="2687"/>
      <c r="F9429" s="2680"/>
      <c r="G9429" s="17"/>
      <c r="H9429" s="17"/>
      <c r="I9429" s="2680"/>
      <c r="J9429" s="2235"/>
      <c r="K9429" s="2235"/>
      <c r="L9429" s="2235"/>
      <c r="M9429" s="2175">
        <v>0</v>
      </c>
      <c r="N9429" s="2237"/>
      <c r="O9429" s="2119"/>
      <c r="P9429" s="2689"/>
      <c r="Q9429" s="2690"/>
      <c r="R9429" s="2691"/>
      <c r="S9429" s="2238">
        <f>R9429*E9424</f>
        <v>0</v>
      </c>
      <c r="T9429" s="2692"/>
      <c r="U9429" s="2488"/>
      <c r="V9429" s="2488"/>
      <c r="W9429" s="2488"/>
      <c r="X9429" s="2488"/>
      <c r="Y9429" s="2488"/>
      <c r="Z9429" s="2488"/>
      <c r="AA9429" s="2488"/>
      <c r="AB9429" s="2488"/>
      <c r="AC9429" s="2488"/>
      <c r="AD9429" s="2488"/>
      <c r="AE9429" s="2488"/>
      <c r="AF9429" s="2488"/>
      <c r="AG9429" s="2488"/>
      <c r="AH9429" s="2488"/>
      <c r="AI9429" s="2488"/>
      <c r="AJ9429" s="2488"/>
      <c r="AK9429" s="2488"/>
      <c r="AL9429" s="2488"/>
      <c r="AM9429" s="2488"/>
      <c r="AN9429" s="2488"/>
      <c r="AO9429" s="2488"/>
      <c r="AP9429" s="2488"/>
      <c r="AQ9429" s="2488"/>
      <c r="AR9429" s="2488"/>
      <c r="AS9429" s="2488"/>
      <c r="AT9429" s="2488"/>
      <c r="AU9429" s="2488"/>
      <c r="AV9429" s="2488"/>
      <c r="AW9429" s="2488"/>
      <c r="AX9429" s="2488"/>
      <c r="AY9429" s="2488"/>
      <c r="AZ9429" s="2488"/>
      <c r="BA9429" s="2488"/>
      <c r="BB9429" s="2488"/>
      <c r="BC9429" s="2488"/>
      <c r="BD9429" s="2488"/>
      <c r="BE9429" s="2488"/>
      <c r="BF9429" s="2488"/>
      <c r="BG9429" s="2488"/>
      <c r="BH9429" s="2488"/>
      <c r="BI9429" s="2488"/>
      <c r="BJ9429" s="2488"/>
      <c r="BK9429" s="2488"/>
      <c r="BL9429" s="2488"/>
      <c r="BM9429" s="2488"/>
      <c r="BN9429" s="2488"/>
      <c r="BO9429" s="2488"/>
      <c r="BP9429" s="2488"/>
      <c r="BQ9429" s="2488"/>
      <c r="BR9429" s="2488"/>
      <c r="BS9429" s="2488"/>
      <c r="BT9429" s="2488"/>
      <c r="BU9429" s="2488"/>
      <c r="BV9429" s="2488"/>
      <c r="BW9429" s="2488"/>
      <c r="BX9429" s="2488"/>
      <c r="BY9429" s="2488"/>
      <c r="BZ9429" s="2488"/>
      <c r="CA9429" s="2488"/>
      <c r="CB9429" s="2488"/>
      <c r="CC9429" s="2488"/>
      <c r="CD9429" s="2488"/>
      <c r="CE9429" s="2488"/>
      <c r="CF9429" s="2488"/>
      <c r="CG9429" s="2488"/>
      <c r="CH9429" s="2488"/>
      <c r="CI9429" s="2488"/>
      <c r="CJ9429" s="2488"/>
      <c r="CK9429" s="2488"/>
      <c r="CL9429" s="2488"/>
      <c r="CM9429" s="2488"/>
      <c r="CN9429" s="2488"/>
      <c r="CO9429" s="2488"/>
      <c r="CP9429" s="2488"/>
      <c r="CQ9429" s="2488"/>
      <c r="CR9429" s="2488"/>
      <c r="CS9429" s="2488"/>
      <c r="CT9429" s="2488"/>
      <c r="CU9429" s="2488"/>
      <c r="CV9429" s="2488"/>
      <c r="CW9429" s="2488"/>
      <c r="CX9429" s="2488"/>
      <c r="CY9429" s="2488"/>
      <c r="CZ9429" s="2488"/>
      <c r="DA9429" s="2488"/>
      <c r="DB9429" s="2488"/>
      <c r="DC9429" s="2488"/>
      <c r="DD9429" s="2488"/>
      <c r="DE9429" s="2488"/>
      <c r="DF9429" s="2488"/>
      <c r="DG9429" s="2488"/>
      <c r="DH9429" s="2488"/>
      <c r="DI9429" s="2488"/>
      <c r="DJ9429" s="2488"/>
      <c r="DK9429" s="2488"/>
      <c r="DL9429" s="2488"/>
      <c r="DM9429" s="2488"/>
      <c r="DN9429" s="2488"/>
      <c r="DO9429" s="2488"/>
      <c r="DP9429" s="2488"/>
      <c r="DQ9429" s="2488"/>
      <c r="DR9429" s="2488"/>
      <c r="DS9429" s="2488"/>
      <c r="DT9429" s="2488"/>
      <c r="DU9429" s="2488"/>
      <c r="DV9429" s="2488"/>
      <c r="DW9429" s="2488"/>
      <c r="DX9429" s="2488"/>
      <c r="DY9429" s="2488"/>
      <c r="DZ9429" s="2488"/>
      <c r="EA9429" s="2488"/>
      <c r="EB9429" s="2488"/>
      <c r="EC9429" s="2488"/>
      <c r="ED9429" s="2488"/>
      <c r="EE9429" s="2488"/>
      <c r="EF9429" s="2488"/>
      <c r="EG9429" s="2488"/>
      <c r="EH9429" s="2488"/>
      <c r="EI9429" s="2488"/>
      <c r="EJ9429" s="2488"/>
      <c r="EK9429" s="2488"/>
      <c r="EL9429" s="2488"/>
      <c r="EM9429" s="2488"/>
      <c r="EN9429" s="2488"/>
      <c r="EO9429" s="2488"/>
      <c r="EP9429" s="2488"/>
      <c r="EQ9429" s="2488"/>
      <c r="ER9429" s="2488"/>
      <c r="ES9429" s="2488"/>
      <c r="ET9429" s="2488"/>
      <c r="EU9429" s="2488"/>
      <c r="EV9429" s="2488"/>
      <c r="EW9429" s="2488"/>
      <c r="EX9429" s="2488"/>
      <c r="EY9429" s="2488"/>
      <c r="EZ9429" s="2488"/>
      <c r="FA9429" s="2488"/>
      <c r="FB9429" s="2488"/>
      <c r="FC9429" s="2488"/>
      <c r="FD9429" s="2488"/>
      <c r="FE9429" s="2488"/>
      <c r="FF9429" s="2488"/>
      <c r="FG9429" s="2488"/>
      <c r="FH9429" s="2488"/>
      <c r="FI9429" s="2488"/>
      <c r="FJ9429" s="2488"/>
      <c r="FK9429" s="2488"/>
      <c r="FL9429" s="2488"/>
      <c r="FM9429" s="2488"/>
      <c r="FN9429" s="2488"/>
      <c r="FO9429" s="2488"/>
      <c r="FP9429" s="2488"/>
      <c r="FQ9429" s="2488"/>
      <c r="FR9429" s="2488"/>
      <c r="FS9429" s="2488"/>
      <c r="FT9429" s="2488"/>
      <c r="FU9429" s="2488"/>
      <c r="FV9429" s="2488"/>
      <c r="FW9429" s="2488"/>
      <c r="FX9429" s="2488"/>
      <c r="FY9429" s="2488"/>
      <c r="FZ9429" s="2488"/>
      <c r="GA9429" s="2488"/>
      <c r="GB9429" s="2488"/>
      <c r="GC9429" s="2488"/>
      <c r="GD9429" s="2488"/>
      <c r="GE9429" s="2488"/>
      <c r="GF9429" s="2488"/>
      <c r="GG9429" s="2488"/>
      <c r="GH9429" s="2488"/>
      <c r="GI9429" s="2488"/>
      <c r="GJ9429" s="2488"/>
      <c r="GK9429" s="2488"/>
      <c r="GL9429" s="2488"/>
      <c r="GM9429" s="2488"/>
      <c r="GN9429" s="2488"/>
      <c r="GO9429" s="2488"/>
      <c r="GP9429" s="2488"/>
      <c r="GQ9429" s="2488"/>
      <c r="GR9429" s="2488"/>
      <c r="GS9429" s="2488"/>
      <c r="GT9429" s="2488"/>
      <c r="GU9429" s="2488"/>
      <c r="GV9429" s="2488"/>
      <c r="GW9429" s="2488"/>
      <c r="GX9429" s="2488"/>
      <c r="GY9429" s="2488"/>
      <c r="GZ9429" s="2488"/>
      <c r="HA9429" s="2488"/>
      <c r="HB9429" s="2488"/>
      <c r="HC9429" s="2488"/>
      <c r="HD9429" s="2488"/>
      <c r="HE9429" s="2488"/>
      <c r="HF9429" s="2488"/>
      <c r="HG9429" s="2488"/>
      <c r="HH9429" s="2488"/>
      <c r="HI9429" s="2488"/>
      <c r="HJ9429" s="2488"/>
      <c r="HK9429" s="2488"/>
      <c r="HL9429" s="2488"/>
      <c r="HM9429" s="2488"/>
      <c r="HN9429" s="2488"/>
      <c r="HO9429" s="2488"/>
      <c r="HP9429" s="2488"/>
      <c r="HQ9429" s="2488"/>
      <c r="HR9429" s="2488"/>
      <c r="HS9429" s="2488"/>
      <c r="HT9429" s="2488"/>
      <c r="HU9429" s="2488"/>
      <c r="HV9429" s="2488"/>
      <c r="HW9429" s="2488"/>
      <c r="HX9429" s="2488"/>
      <c r="HY9429" s="2488"/>
      <c r="HZ9429" s="2488"/>
      <c r="IA9429" s="2488"/>
      <c r="IB9429" s="2488"/>
      <c r="IC9429" s="2488"/>
      <c r="ID9429" s="2488"/>
      <c r="IE9429" s="2488"/>
      <c r="IF9429" s="2488"/>
      <c r="IG9429" s="2488"/>
      <c r="IH9429" s="2488"/>
      <c r="II9429" s="2488"/>
      <c r="IJ9429" s="2488"/>
      <c r="IK9429" s="2488"/>
      <c r="IL9429" s="2488"/>
      <c r="IM9429" s="2488"/>
      <c r="IN9429" s="2488"/>
      <c r="IO9429" s="2488"/>
      <c r="IP9429" s="2488"/>
      <c r="IQ9429" s="2488"/>
      <c r="IR9429" s="2488"/>
      <c r="IS9429" s="2488"/>
      <c r="IT9429" s="2488"/>
      <c r="IU9429" s="2488"/>
      <c r="IV9429" s="2488"/>
    </row>
    <row r="9430" spans="1:256" hidden="1">
      <c r="A9430" s="2733"/>
      <c r="B9430" s="2654"/>
      <c r="C9430" s="2677"/>
      <c r="D9430" s="2654"/>
      <c r="E9430" s="2687"/>
      <c r="F9430" s="2680"/>
      <c r="G9430" s="17"/>
      <c r="H9430" s="17"/>
      <c r="I9430" s="2680"/>
      <c r="J9430" s="2235"/>
      <c r="K9430" s="2235"/>
      <c r="L9430" s="2235"/>
      <c r="M9430" s="2175">
        <v>0</v>
      </c>
      <c r="N9430" s="2237"/>
      <c r="O9430" s="2119"/>
      <c r="P9430" s="2689"/>
      <c r="Q9430" s="2690"/>
      <c r="R9430" s="2691"/>
      <c r="S9430" s="2238">
        <f>R9430*E9424</f>
        <v>0</v>
      </c>
      <c r="T9430" s="2692"/>
      <c r="U9430" s="2488"/>
      <c r="V9430" s="2488"/>
      <c r="W9430" s="2488"/>
      <c r="X9430" s="2488"/>
      <c r="Y9430" s="2488"/>
      <c r="Z9430" s="2488"/>
      <c r="AA9430" s="2488"/>
      <c r="AB9430" s="2488"/>
      <c r="AC9430" s="2488"/>
      <c r="AD9430" s="2488"/>
      <c r="AE9430" s="2488"/>
      <c r="AF9430" s="2488"/>
      <c r="AG9430" s="2488"/>
      <c r="AH9430" s="2488"/>
      <c r="AI9430" s="2488"/>
      <c r="AJ9430" s="2488"/>
      <c r="AK9430" s="2488"/>
      <c r="AL9430" s="2488"/>
      <c r="AM9430" s="2488"/>
      <c r="AN9430" s="2488"/>
      <c r="AO9430" s="2488"/>
      <c r="AP9430" s="2488"/>
      <c r="AQ9430" s="2488"/>
      <c r="AR9430" s="2488"/>
      <c r="AS9430" s="2488"/>
      <c r="AT9430" s="2488"/>
      <c r="AU9430" s="2488"/>
      <c r="AV9430" s="2488"/>
      <c r="AW9430" s="2488"/>
      <c r="AX9430" s="2488"/>
      <c r="AY9430" s="2488"/>
      <c r="AZ9430" s="2488"/>
      <c r="BA9430" s="2488"/>
      <c r="BB9430" s="2488"/>
      <c r="BC9430" s="2488"/>
      <c r="BD9430" s="2488"/>
      <c r="BE9430" s="2488"/>
      <c r="BF9430" s="2488"/>
      <c r="BG9430" s="2488"/>
      <c r="BH9430" s="2488"/>
      <c r="BI9430" s="2488"/>
      <c r="BJ9430" s="2488"/>
      <c r="BK9430" s="2488"/>
      <c r="BL9430" s="2488"/>
      <c r="BM9430" s="2488"/>
      <c r="BN9430" s="2488"/>
      <c r="BO9430" s="2488"/>
      <c r="BP9430" s="2488"/>
      <c r="BQ9430" s="2488"/>
      <c r="BR9430" s="2488"/>
      <c r="BS9430" s="2488"/>
      <c r="BT9430" s="2488"/>
      <c r="BU9430" s="2488"/>
      <c r="BV9430" s="2488"/>
      <c r="BW9430" s="2488"/>
      <c r="BX9430" s="2488"/>
      <c r="BY9430" s="2488"/>
      <c r="BZ9430" s="2488"/>
      <c r="CA9430" s="2488"/>
      <c r="CB9430" s="2488"/>
      <c r="CC9430" s="2488"/>
      <c r="CD9430" s="2488"/>
      <c r="CE9430" s="2488"/>
      <c r="CF9430" s="2488"/>
      <c r="CG9430" s="2488"/>
      <c r="CH9430" s="2488"/>
      <c r="CI9430" s="2488"/>
      <c r="CJ9430" s="2488"/>
      <c r="CK9430" s="2488"/>
      <c r="CL9430" s="2488"/>
      <c r="CM9430" s="2488"/>
      <c r="CN9430" s="2488"/>
      <c r="CO9430" s="2488"/>
      <c r="CP9430" s="2488"/>
      <c r="CQ9430" s="2488"/>
      <c r="CR9430" s="2488"/>
      <c r="CS9430" s="2488"/>
      <c r="CT9430" s="2488"/>
      <c r="CU9430" s="2488"/>
      <c r="CV9430" s="2488"/>
      <c r="CW9430" s="2488"/>
      <c r="CX9430" s="2488"/>
      <c r="CY9430" s="2488"/>
      <c r="CZ9430" s="2488"/>
      <c r="DA9430" s="2488"/>
      <c r="DB9430" s="2488"/>
      <c r="DC9430" s="2488"/>
      <c r="DD9430" s="2488"/>
      <c r="DE9430" s="2488"/>
      <c r="DF9430" s="2488"/>
      <c r="DG9430" s="2488"/>
      <c r="DH9430" s="2488"/>
      <c r="DI9430" s="2488"/>
      <c r="DJ9430" s="2488"/>
      <c r="DK9430" s="2488"/>
      <c r="DL9430" s="2488"/>
      <c r="DM9430" s="2488"/>
      <c r="DN9430" s="2488"/>
      <c r="DO9430" s="2488"/>
      <c r="DP9430" s="2488"/>
      <c r="DQ9430" s="2488"/>
      <c r="DR9430" s="2488"/>
      <c r="DS9430" s="2488"/>
      <c r="DT9430" s="2488"/>
      <c r="DU9430" s="2488"/>
      <c r="DV9430" s="2488"/>
      <c r="DW9430" s="2488"/>
      <c r="DX9430" s="2488"/>
      <c r="DY9430" s="2488"/>
      <c r="DZ9430" s="2488"/>
      <c r="EA9430" s="2488"/>
      <c r="EB9430" s="2488"/>
      <c r="EC9430" s="2488"/>
      <c r="ED9430" s="2488"/>
      <c r="EE9430" s="2488"/>
      <c r="EF9430" s="2488"/>
      <c r="EG9430" s="2488"/>
      <c r="EH9430" s="2488"/>
      <c r="EI9430" s="2488"/>
      <c r="EJ9430" s="2488"/>
      <c r="EK9430" s="2488"/>
      <c r="EL9430" s="2488"/>
      <c r="EM9430" s="2488"/>
      <c r="EN9430" s="2488"/>
      <c r="EO9430" s="2488"/>
      <c r="EP9430" s="2488"/>
      <c r="EQ9430" s="2488"/>
      <c r="ER9430" s="2488"/>
      <c r="ES9430" s="2488"/>
      <c r="ET9430" s="2488"/>
      <c r="EU9430" s="2488"/>
      <c r="EV9430" s="2488"/>
      <c r="EW9430" s="2488"/>
      <c r="EX9430" s="2488"/>
      <c r="EY9430" s="2488"/>
      <c r="EZ9430" s="2488"/>
      <c r="FA9430" s="2488"/>
      <c r="FB9430" s="2488"/>
      <c r="FC9430" s="2488"/>
      <c r="FD9430" s="2488"/>
      <c r="FE9430" s="2488"/>
      <c r="FF9430" s="2488"/>
      <c r="FG9430" s="2488"/>
      <c r="FH9430" s="2488"/>
      <c r="FI9430" s="2488"/>
      <c r="FJ9430" s="2488"/>
      <c r="FK9430" s="2488"/>
      <c r="FL9430" s="2488"/>
      <c r="FM9430" s="2488"/>
      <c r="FN9430" s="2488"/>
      <c r="FO9430" s="2488"/>
      <c r="FP9430" s="2488"/>
      <c r="FQ9430" s="2488"/>
      <c r="FR9430" s="2488"/>
      <c r="FS9430" s="2488"/>
      <c r="FT9430" s="2488"/>
      <c r="FU9430" s="2488"/>
      <c r="FV9430" s="2488"/>
      <c r="FW9430" s="2488"/>
      <c r="FX9430" s="2488"/>
      <c r="FY9430" s="2488"/>
      <c r="FZ9430" s="2488"/>
      <c r="GA9430" s="2488"/>
      <c r="GB9430" s="2488"/>
      <c r="GC9430" s="2488"/>
      <c r="GD9430" s="2488"/>
      <c r="GE9430" s="2488"/>
      <c r="GF9430" s="2488"/>
      <c r="GG9430" s="2488"/>
      <c r="GH9430" s="2488"/>
      <c r="GI9430" s="2488"/>
      <c r="GJ9430" s="2488"/>
      <c r="GK9430" s="2488"/>
      <c r="GL9430" s="2488"/>
      <c r="GM9430" s="2488"/>
      <c r="GN9430" s="2488"/>
      <c r="GO9430" s="2488"/>
      <c r="GP9430" s="2488"/>
      <c r="GQ9430" s="2488"/>
      <c r="GR9430" s="2488"/>
      <c r="GS9430" s="2488"/>
      <c r="GT9430" s="2488"/>
      <c r="GU9430" s="2488"/>
      <c r="GV9430" s="2488"/>
      <c r="GW9430" s="2488"/>
      <c r="GX9430" s="2488"/>
      <c r="GY9430" s="2488"/>
      <c r="GZ9430" s="2488"/>
      <c r="HA9430" s="2488"/>
      <c r="HB9430" s="2488"/>
      <c r="HC9430" s="2488"/>
      <c r="HD9430" s="2488"/>
      <c r="HE9430" s="2488"/>
      <c r="HF9430" s="2488"/>
      <c r="HG9430" s="2488"/>
      <c r="HH9430" s="2488"/>
      <c r="HI9430" s="2488"/>
      <c r="HJ9430" s="2488"/>
      <c r="HK9430" s="2488"/>
      <c r="HL9430" s="2488"/>
      <c r="HM9430" s="2488"/>
      <c r="HN9430" s="2488"/>
      <c r="HO9430" s="2488"/>
      <c r="HP9430" s="2488"/>
      <c r="HQ9430" s="2488"/>
      <c r="HR9430" s="2488"/>
      <c r="HS9430" s="2488"/>
      <c r="HT9430" s="2488"/>
      <c r="HU9430" s="2488"/>
      <c r="HV9430" s="2488"/>
      <c r="HW9430" s="2488"/>
      <c r="HX9430" s="2488"/>
      <c r="HY9430" s="2488"/>
      <c r="HZ9430" s="2488"/>
      <c r="IA9430" s="2488"/>
      <c r="IB9430" s="2488"/>
      <c r="IC9430" s="2488"/>
      <c r="ID9430" s="2488"/>
      <c r="IE9430" s="2488"/>
      <c r="IF9430" s="2488"/>
      <c r="IG9430" s="2488"/>
      <c r="IH9430" s="2488"/>
      <c r="II9430" s="2488"/>
      <c r="IJ9430" s="2488"/>
      <c r="IK9430" s="2488"/>
      <c r="IL9430" s="2488"/>
      <c r="IM9430" s="2488"/>
      <c r="IN9430" s="2488"/>
      <c r="IO9430" s="2488"/>
      <c r="IP9430" s="2488"/>
      <c r="IQ9430" s="2488"/>
      <c r="IR9430" s="2488"/>
      <c r="IS9430" s="2488"/>
      <c r="IT9430" s="2488"/>
      <c r="IU9430" s="2488"/>
      <c r="IV9430" s="2488"/>
    </row>
    <row r="9431" spans="1:256" hidden="1">
      <c r="A9431" s="2733"/>
      <c r="B9431" s="2654"/>
      <c r="C9431" s="2677"/>
      <c r="D9431" s="2654"/>
      <c r="E9431" s="2687"/>
      <c r="F9431" s="2680"/>
      <c r="G9431" s="17"/>
      <c r="H9431" s="17"/>
      <c r="I9431" s="2680"/>
      <c r="J9431" s="2235"/>
      <c r="K9431" s="2235"/>
      <c r="L9431" s="2235"/>
      <c r="M9431" s="2175">
        <v>0</v>
      </c>
      <c r="N9431" s="2237"/>
      <c r="O9431" s="2119"/>
      <c r="P9431" s="2689"/>
      <c r="Q9431" s="2690"/>
      <c r="R9431" s="2691"/>
      <c r="S9431" s="2238">
        <f>R9431*E9424</f>
        <v>0</v>
      </c>
      <c r="T9431" s="2692"/>
      <c r="U9431" s="2488"/>
      <c r="V9431" s="2488"/>
      <c r="W9431" s="2488"/>
      <c r="X9431" s="2488"/>
      <c r="Y9431" s="2488"/>
      <c r="Z9431" s="2488"/>
      <c r="AA9431" s="2488"/>
      <c r="AB9431" s="2488"/>
      <c r="AC9431" s="2488"/>
      <c r="AD9431" s="2488"/>
      <c r="AE9431" s="2488"/>
      <c r="AF9431" s="2488"/>
      <c r="AG9431" s="2488"/>
      <c r="AH9431" s="2488"/>
      <c r="AI9431" s="2488"/>
      <c r="AJ9431" s="2488"/>
      <c r="AK9431" s="2488"/>
      <c r="AL9431" s="2488"/>
      <c r="AM9431" s="2488"/>
      <c r="AN9431" s="2488"/>
      <c r="AO9431" s="2488"/>
      <c r="AP9431" s="2488"/>
      <c r="AQ9431" s="2488"/>
      <c r="AR9431" s="2488"/>
      <c r="AS9431" s="2488"/>
      <c r="AT9431" s="2488"/>
      <c r="AU9431" s="2488"/>
      <c r="AV9431" s="2488"/>
      <c r="AW9431" s="2488"/>
      <c r="AX9431" s="2488"/>
      <c r="AY9431" s="2488"/>
      <c r="AZ9431" s="2488"/>
      <c r="BA9431" s="2488"/>
      <c r="BB9431" s="2488"/>
      <c r="BC9431" s="2488"/>
      <c r="BD9431" s="2488"/>
      <c r="BE9431" s="2488"/>
      <c r="BF9431" s="2488"/>
      <c r="BG9431" s="2488"/>
      <c r="BH9431" s="2488"/>
      <c r="BI9431" s="2488"/>
      <c r="BJ9431" s="2488"/>
      <c r="BK9431" s="2488"/>
      <c r="BL9431" s="2488"/>
      <c r="BM9431" s="2488"/>
      <c r="BN9431" s="2488"/>
      <c r="BO9431" s="2488"/>
      <c r="BP9431" s="2488"/>
      <c r="BQ9431" s="2488"/>
      <c r="BR9431" s="2488"/>
      <c r="BS9431" s="2488"/>
      <c r="BT9431" s="2488"/>
      <c r="BU9431" s="2488"/>
      <c r="BV9431" s="2488"/>
      <c r="BW9431" s="2488"/>
      <c r="BX9431" s="2488"/>
      <c r="BY9431" s="2488"/>
      <c r="BZ9431" s="2488"/>
      <c r="CA9431" s="2488"/>
      <c r="CB9431" s="2488"/>
      <c r="CC9431" s="2488"/>
      <c r="CD9431" s="2488"/>
      <c r="CE9431" s="2488"/>
      <c r="CF9431" s="2488"/>
      <c r="CG9431" s="2488"/>
      <c r="CH9431" s="2488"/>
      <c r="CI9431" s="2488"/>
      <c r="CJ9431" s="2488"/>
      <c r="CK9431" s="2488"/>
      <c r="CL9431" s="2488"/>
      <c r="CM9431" s="2488"/>
      <c r="CN9431" s="2488"/>
      <c r="CO9431" s="2488"/>
      <c r="CP9431" s="2488"/>
      <c r="CQ9431" s="2488"/>
      <c r="CR9431" s="2488"/>
      <c r="CS9431" s="2488"/>
      <c r="CT9431" s="2488"/>
      <c r="CU9431" s="2488"/>
      <c r="CV9431" s="2488"/>
      <c r="CW9431" s="2488"/>
      <c r="CX9431" s="2488"/>
      <c r="CY9431" s="2488"/>
      <c r="CZ9431" s="2488"/>
      <c r="DA9431" s="2488"/>
      <c r="DB9431" s="2488"/>
      <c r="DC9431" s="2488"/>
      <c r="DD9431" s="2488"/>
      <c r="DE9431" s="2488"/>
      <c r="DF9431" s="2488"/>
      <c r="DG9431" s="2488"/>
      <c r="DH9431" s="2488"/>
      <c r="DI9431" s="2488"/>
      <c r="DJ9431" s="2488"/>
      <c r="DK9431" s="2488"/>
      <c r="DL9431" s="2488"/>
      <c r="DM9431" s="2488"/>
      <c r="DN9431" s="2488"/>
      <c r="DO9431" s="2488"/>
      <c r="DP9431" s="2488"/>
      <c r="DQ9431" s="2488"/>
      <c r="DR9431" s="2488"/>
      <c r="DS9431" s="2488"/>
      <c r="DT9431" s="2488"/>
      <c r="DU9431" s="2488"/>
      <c r="DV9431" s="2488"/>
      <c r="DW9431" s="2488"/>
      <c r="DX9431" s="2488"/>
      <c r="DY9431" s="2488"/>
      <c r="DZ9431" s="2488"/>
      <c r="EA9431" s="2488"/>
      <c r="EB9431" s="2488"/>
      <c r="EC9431" s="2488"/>
      <c r="ED9431" s="2488"/>
      <c r="EE9431" s="2488"/>
      <c r="EF9431" s="2488"/>
      <c r="EG9431" s="2488"/>
      <c r="EH9431" s="2488"/>
      <c r="EI9431" s="2488"/>
      <c r="EJ9431" s="2488"/>
      <c r="EK9431" s="2488"/>
      <c r="EL9431" s="2488"/>
      <c r="EM9431" s="2488"/>
      <c r="EN9431" s="2488"/>
      <c r="EO9431" s="2488"/>
      <c r="EP9431" s="2488"/>
      <c r="EQ9431" s="2488"/>
      <c r="ER9431" s="2488"/>
      <c r="ES9431" s="2488"/>
      <c r="ET9431" s="2488"/>
      <c r="EU9431" s="2488"/>
      <c r="EV9431" s="2488"/>
      <c r="EW9431" s="2488"/>
      <c r="EX9431" s="2488"/>
      <c r="EY9431" s="2488"/>
      <c r="EZ9431" s="2488"/>
      <c r="FA9431" s="2488"/>
      <c r="FB9431" s="2488"/>
      <c r="FC9431" s="2488"/>
      <c r="FD9431" s="2488"/>
      <c r="FE9431" s="2488"/>
      <c r="FF9431" s="2488"/>
      <c r="FG9431" s="2488"/>
      <c r="FH9431" s="2488"/>
      <c r="FI9431" s="2488"/>
      <c r="FJ9431" s="2488"/>
      <c r="FK9431" s="2488"/>
      <c r="FL9431" s="2488"/>
      <c r="FM9431" s="2488"/>
      <c r="FN9431" s="2488"/>
      <c r="FO9431" s="2488"/>
      <c r="FP9431" s="2488"/>
      <c r="FQ9431" s="2488"/>
      <c r="FR9431" s="2488"/>
      <c r="FS9431" s="2488"/>
      <c r="FT9431" s="2488"/>
      <c r="FU9431" s="2488"/>
      <c r="FV9431" s="2488"/>
      <c r="FW9431" s="2488"/>
      <c r="FX9431" s="2488"/>
      <c r="FY9431" s="2488"/>
      <c r="FZ9431" s="2488"/>
      <c r="GA9431" s="2488"/>
      <c r="GB9431" s="2488"/>
      <c r="GC9431" s="2488"/>
      <c r="GD9431" s="2488"/>
      <c r="GE9431" s="2488"/>
      <c r="GF9431" s="2488"/>
      <c r="GG9431" s="2488"/>
      <c r="GH9431" s="2488"/>
      <c r="GI9431" s="2488"/>
      <c r="GJ9431" s="2488"/>
      <c r="GK9431" s="2488"/>
      <c r="GL9431" s="2488"/>
      <c r="GM9431" s="2488"/>
      <c r="GN9431" s="2488"/>
      <c r="GO9431" s="2488"/>
      <c r="GP9431" s="2488"/>
      <c r="GQ9431" s="2488"/>
      <c r="GR9431" s="2488"/>
      <c r="GS9431" s="2488"/>
      <c r="GT9431" s="2488"/>
      <c r="GU9431" s="2488"/>
      <c r="GV9431" s="2488"/>
      <c r="GW9431" s="2488"/>
      <c r="GX9431" s="2488"/>
      <c r="GY9431" s="2488"/>
      <c r="GZ9431" s="2488"/>
      <c r="HA9431" s="2488"/>
      <c r="HB9431" s="2488"/>
      <c r="HC9431" s="2488"/>
      <c r="HD9431" s="2488"/>
      <c r="HE9431" s="2488"/>
      <c r="HF9431" s="2488"/>
      <c r="HG9431" s="2488"/>
      <c r="HH9431" s="2488"/>
      <c r="HI9431" s="2488"/>
      <c r="HJ9431" s="2488"/>
      <c r="HK9431" s="2488"/>
      <c r="HL9431" s="2488"/>
      <c r="HM9431" s="2488"/>
      <c r="HN9431" s="2488"/>
      <c r="HO9431" s="2488"/>
      <c r="HP9431" s="2488"/>
      <c r="HQ9431" s="2488"/>
      <c r="HR9431" s="2488"/>
      <c r="HS9431" s="2488"/>
      <c r="HT9431" s="2488"/>
      <c r="HU9431" s="2488"/>
      <c r="HV9431" s="2488"/>
      <c r="HW9431" s="2488"/>
      <c r="HX9431" s="2488"/>
      <c r="HY9431" s="2488"/>
      <c r="HZ9431" s="2488"/>
      <c r="IA9431" s="2488"/>
      <c r="IB9431" s="2488"/>
      <c r="IC9431" s="2488"/>
      <c r="ID9431" s="2488"/>
      <c r="IE9431" s="2488"/>
      <c r="IF9431" s="2488"/>
      <c r="IG9431" s="2488"/>
      <c r="IH9431" s="2488"/>
      <c r="II9431" s="2488"/>
      <c r="IJ9431" s="2488"/>
      <c r="IK9431" s="2488"/>
      <c r="IL9431" s="2488"/>
      <c r="IM9431" s="2488"/>
      <c r="IN9431" s="2488"/>
      <c r="IO9431" s="2488"/>
      <c r="IP9431" s="2488"/>
      <c r="IQ9431" s="2488"/>
      <c r="IR9431" s="2488"/>
      <c r="IS9431" s="2488"/>
      <c r="IT9431" s="2488"/>
      <c r="IU9431" s="2488"/>
      <c r="IV9431" s="2488"/>
    </row>
    <row r="9432" spans="1:256" hidden="1">
      <c r="A9432" s="2733"/>
      <c r="B9432" s="2654"/>
      <c r="C9432" s="2677"/>
      <c r="D9432" s="2654"/>
      <c r="E9432" s="2687"/>
      <c r="F9432" s="2680"/>
      <c r="G9432" s="2173"/>
      <c r="H9432" s="2173"/>
      <c r="I9432" s="2680"/>
      <c r="J9432" s="2235"/>
      <c r="K9432" s="2235"/>
      <c r="L9432" s="2235"/>
      <c r="M9432" s="2175">
        <v>0</v>
      </c>
      <c r="N9432" s="2237"/>
      <c r="O9432" s="2119"/>
      <c r="P9432" s="2689"/>
      <c r="Q9432" s="2690"/>
      <c r="R9432" s="2691"/>
      <c r="S9432" s="2239">
        <f>R9432*E9424</f>
        <v>0</v>
      </c>
      <c r="T9432" s="2692"/>
      <c r="U9432" s="2488"/>
      <c r="V9432" s="2488"/>
      <c r="W9432" s="2488"/>
      <c r="X9432" s="2488"/>
      <c r="Y9432" s="2488"/>
      <c r="Z9432" s="2488"/>
      <c r="AA9432" s="2488"/>
      <c r="AB9432" s="2488"/>
      <c r="AC9432" s="2488"/>
      <c r="AD9432" s="2488"/>
      <c r="AE9432" s="2488"/>
      <c r="AF9432" s="2488"/>
      <c r="AG9432" s="2488"/>
      <c r="AH9432" s="2488"/>
      <c r="AI9432" s="2488"/>
      <c r="AJ9432" s="2488"/>
      <c r="AK9432" s="2488"/>
      <c r="AL9432" s="2488"/>
      <c r="AM9432" s="2488"/>
      <c r="AN9432" s="2488"/>
      <c r="AO9432" s="2488"/>
      <c r="AP9432" s="2488"/>
      <c r="AQ9432" s="2488"/>
      <c r="AR9432" s="2488"/>
      <c r="AS9432" s="2488"/>
      <c r="AT9432" s="2488"/>
      <c r="AU9432" s="2488"/>
      <c r="AV9432" s="2488"/>
      <c r="AW9432" s="2488"/>
      <c r="AX9432" s="2488"/>
      <c r="AY9432" s="2488"/>
      <c r="AZ9432" s="2488"/>
      <c r="BA9432" s="2488"/>
      <c r="BB9432" s="2488"/>
      <c r="BC9432" s="2488"/>
      <c r="BD9432" s="2488"/>
      <c r="BE9432" s="2488"/>
      <c r="BF9432" s="2488"/>
      <c r="BG9432" s="2488"/>
      <c r="BH9432" s="2488"/>
      <c r="BI9432" s="2488"/>
      <c r="BJ9432" s="2488"/>
      <c r="BK9432" s="2488"/>
      <c r="BL9432" s="2488"/>
      <c r="BM9432" s="2488"/>
      <c r="BN9432" s="2488"/>
      <c r="BO9432" s="2488"/>
      <c r="BP9432" s="2488"/>
      <c r="BQ9432" s="2488"/>
      <c r="BR9432" s="2488"/>
      <c r="BS9432" s="2488"/>
      <c r="BT9432" s="2488"/>
      <c r="BU9432" s="2488"/>
      <c r="BV9432" s="2488"/>
      <c r="BW9432" s="2488"/>
      <c r="BX9432" s="2488"/>
      <c r="BY9432" s="2488"/>
      <c r="BZ9432" s="2488"/>
      <c r="CA9432" s="2488"/>
      <c r="CB9432" s="2488"/>
      <c r="CC9432" s="2488"/>
      <c r="CD9432" s="2488"/>
      <c r="CE9432" s="2488"/>
      <c r="CF9432" s="2488"/>
      <c r="CG9432" s="2488"/>
      <c r="CH9432" s="2488"/>
      <c r="CI9432" s="2488"/>
      <c r="CJ9432" s="2488"/>
      <c r="CK9432" s="2488"/>
      <c r="CL9432" s="2488"/>
      <c r="CM9432" s="2488"/>
      <c r="CN9432" s="2488"/>
      <c r="CO9432" s="2488"/>
      <c r="CP9432" s="2488"/>
      <c r="CQ9432" s="2488"/>
      <c r="CR9432" s="2488"/>
      <c r="CS9432" s="2488"/>
      <c r="CT9432" s="2488"/>
      <c r="CU9432" s="2488"/>
      <c r="CV9432" s="2488"/>
      <c r="CW9432" s="2488"/>
      <c r="CX9432" s="2488"/>
      <c r="CY9432" s="2488"/>
      <c r="CZ9432" s="2488"/>
      <c r="DA9432" s="2488"/>
      <c r="DB9432" s="2488"/>
      <c r="DC9432" s="2488"/>
      <c r="DD9432" s="2488"/>
      <c r="DE9432" s="2488"/>
      <c r="DF9432" s="2488"/>
      <c r="DG9432" s="2488"/>
      <c r="DH9432" s="2488"/>
      <c r="DI9432" s="2488"/>
      <c r="DJ9432" s="2488"/>
      <c r="DK9432" s="2488"/>
      <c r="DL9432" s="2488"/>
      <c r="DM9432" s="2488"/>
      <c r="DN9432" s="2488"/>
      <c r="DO9432" s="2488"/>
      <c r="DP9432" s="2488"/>
      <c r="DQ9432" s="2488"/>
      <c r="DR9432" s="2488"/>
      <c r="DS9432" s="2488"/>
      <c r="DT9432" s="2488"/>
      <c r="DU9432" s="2488"/>
      <c r="DV9432" s="2488"/>
      <c r="DW9432" s="2488"/>
      <c r="DX9432" s="2488"/>
      <c r="DY9432" s="2488"/>
      <c r="DZ9432" s="2488"/>
      <c r="EA9432" s="2488"/>
      <c r="EB9432" s="2488"/>
      <c r="EC9432" s="2488"/>
      <c r="ED9432" s="2488"/>
      <c r="EE9432" s="2488"/>
      <c r="EF9432" s="2488"/>
      <c r="EG9432" s="2488"/>
      <c r="EH9432" s="2488"/>
      <c r="EI9432" s="2488"/>
      <c r="EJ9432" s="2488"/>
      <c r="EK9432" s="2488"/>
      <c r="EL9432" s="2488"/>
      <c r="EM9432" s="2488"/>
      <c r="EN9432" s="2488"/>
      <c r="EO9432" s="2488"/>
      <c r="EP9432" s="2488"/>
      <c r="EQ9432" s="2488"/>
      <c r="ER9432" s="2488"/>
      <c r="ES9432" s="2488"/>
      <c r="ET9432" s="2488"/>
      <c r="EU9432" s="2488"/>
      <c r="EV9432" s="2488"/>
      <c r="EW9432" s="2488"/>
      <c r="EX9432" s="2488"/>
      <c r="EY9432" s="2488"/>
      <c r="EZ9432" s="2488"/>
      <c r="FA9432" s="2488"/>
      <c r="FB9432" s="2488"/>
      <c r="FC9432" s="2488"/>
      <c r="FD9432" s="2488"/>
      <c r="FE9432" s="2488"/>
      <c r="FF9432" s="2488"/>
      <c r="FG9432" s="2488"/>
      <c r="FH9432" s="2488"/>
      <c r="FI9432" s="2488"/>
      <c r="FJ9432" s="2488"/>
      <c r="FK9432" s="2488"/>
      <c r="FL9432" s="2488"/>
      <c r="FM9432" s="2488"/>
      <c r="FN9432" s="2488"/>
      <c r="FO9432" s="2488"/>
      <c r="FP9432" s="2488"/>
      <c r="FQ9432" s="2488"/>
      <c r="FR9432" s="2488"/>
      <c r="FS9432" s="2488"/>
      <c r="FT9432" s="2488"/>
      <c r="FU9432" s="2488"/>
      <c r="FV9432" s="2488"/>
      <c r="FW9432" s="2488"/>
      <c r="FX9432" s="2488"/>
      <c r="FY9432" s="2488"/>
      <c r="FZ9432" s="2488"/>
      <c r="GA9432" s="2488"/>
      <c r="GB9432" s="2488"/>
      <c r="GC9432" s="2488"/>
      <c r="GD9432" s="2488"/>
      <c r="GE9432" s="2488"/>
      <c r="GF9432" s="2488"/>
      <c r="GG9432" s="2488"/>
      <c r="GH9432" s="2488"/>
      <c r="GI9432" s="2488"/>
      <c r="GJ9432" s="2488"/>
      <c r="GK9432" s="2488"/>
      <c r="GL9432" s="2488"/>
      <c r="GM9432" s="2488"/>
      <c r="GN9432" s="2488"/>
      <c r="GO9432" s="2488"/>
      <c r="GP9432" s="2488"/>
      <c r="GQ9432" s="2488"/>
      <c r="GR9432" s="2488"/>
      <c r="GS9432" s="2488"/>
      <c r="GT9432" s="2488"/>
      <c r="GU9432" s="2488"/>
      <c r="GV9432" s="2488"/>
      <c r="GW9432" s="2488"/>
      <c r="GX9432" s="2488"/>
      <c r="GY9432" s="2488"/>
      <c r="GZ9432" s="2488"/>
      <c r="HA9432" s="2488"/>
      <c r="HB9432" s="2488"/>
      <c r="HC9432" s="2488"/>
      <c r="HD9432" s="2488"/>
      <c r="HE9432" s="2488"/>
      <c r="HF9432" s="2488"/>
      <c r="HG9432" s="2488"/>
      <c r="HH9432" s="2488"/>
      <c r="HI9432" s="2488"/>
      <c r="HJ9432" s="2488"/>
      <c r="HK9432" s="2488"/>
      <c r="HL9432" s="2488"/>
      <c r="HM9432" s="2488"/>
      <c r="HN9432" s="2488"/>
      <c r="HO9432" s="2488"/>
      <c r="HP9432" s="2488"/>
      <c r="HQ9432" s="2488"/>
      <c r="HR9432" s="2488"/>
      <c r="HS9432" s="2488"/>
      <c r="HT9432" s="2488"/>
      <c r="HU9432" s="2488"/>
      <c r="HV9432" s="2488"/>
      <c r="HW9432" s="2488"/>
      <c r="HX9432" s="2488"/>
      <c r="HY9432" s="2488"/>
      <c r="HZ9432" s="2488"/>
      <c r="IA9432" s="2488"/>
      <c r="IB9432" s="2488"/>
      <c r="IC9432" s="2488"/>
      <c r="ID9432" s="2488"/>
      <c r="IE9432" s="2488"/>
      <c r="IF9432" s="2488"/>
      <c r="IG9432" s="2488"/>
      <c r="IH9432" s="2488"/>
      <c r="II9432" s="2488"/>
      <c r="IJ9432" s="2488"/>
      <c r="IK9432" s="2488"/>
      <c r="IL9432" s="2488"/>
      <c r="IM9432" s="2488"/>
      <c r="IN9432" s="2488"/>
      <c r="IO9432" s="2488"/>
      <c r="IP9432" s="2488"/>
      <c r="IQ9432" s="2488"/>
      <c r="IR9432" s="2488"/>
      <c r="IS9432" s="2488"/>
      <c r="IT9432" s="2488"/>
      <c r="IU9432" s="2488"/>
      <c r="IV9432" s="2488"/>
    </row>
    <row r="9433" spans="1:256">
      <c r="A9433" s="2654">
        <f>A9424+1</f>
        <v>8</v>
      </c>
      <c r="B9433" s="2655"/>
      <c r="C9433" s="2677" t="s">
        <v>1987</v>
      </c>
      <c r="D9433" s="2655" t="s">
        <v>2935</v>
      </c>
      <c r="E9433" s="2657">
        <v>800</v>
      </c>
      <c r="F9433" s="2658"/>
      <c r="G9433" s="2749">
        <v>0</v>
      </c>
      <c r="H9433" s="2749">
        <v>0</v>
      </c>
      <c r="I9433" s="2680"/>
      <c r="J9433" s="2749">
        <v>0</v>
      </c>
      <c r="K9433" s="2749">
        <v>0</v>
      </c>
      <c r="L9433" s="2749">
        <v>0.13</v>
      </c>
      <c r="M9433" s="2175">
        <v>0.16818452625975</v>
      </c>
      <c r="N9433" s="2175">
        <v>134.54762100779999</v>
      </c>
      <c r="O9433" s="2200">
        <f>E9433*L9433</f>
        <v>104</v>
      </c>
      <c r="P9433" s="2656"/>
      <c r="Q9433" s="2755"/>
      <c r="R9433" s="2698"/>
      <c r="S9433" s="2670">
        <f>R9433*E9433</f>
        <v>0</v>
      </c>
      <c r="T9433" s="2867"/>
      <c r="U9433" s="2664"/>
      <c r="V9433" s="2664"/>
      <c r="W9433" s="2664"/>
      <c r="X9433" s="2664"/>
      <c r="Y9433" s="2664"/>
      <c r="Z9433" s="2664"/>
      <c r="AA9433" s="2664"/>
      <c r="AB9433" s="2664"/>
      <c r="AC9433" s="2664"/>
      <c r="AD9433" s="2664"/>
      <c r="AE9433" s="2664"/>
      <c r="AF9433" s="2664"/>
      <c r="AG9433" s="2664"/>
      <c r="AH9433" s="2664"/>
      <c r="AI9433" s="2664"/>
      <c r="AJ9433" s="2664"/>
      <c r="AK9433" s="2664"/>
      <c r="AL9433" s="2664"/>
      <c r="AM9433" s="2664"/>
      <c r="AN9433" s="2664"/>
      <c r="AO9433" s="2664"/>
      <c r="AP9433" s="2664"/>
      <c r="AQ9433" s="2664"/>
      <c r="AR9433" s="2664"/>
      <c r="AS9433" s="2664"/>
      <c r="AT9433" s="2664"/>
      <c r="AU9433" s="2664"/>
      <c r="AV9433" s="2664"/>
      <c r="AW9433" s="2664"/>
      <c r="AX9433" s="2664"/>
      <c r="AY9433" s="2664"/>
      <c r="AZ9433" s="2664"/>
      <c r="BA9433" s="2664"/>
      <c r="BB9433" s="2664"/>
      <c r="BC9433" s="2664"/>
      <c r="BD9433" s="2664"/>
      <c r="BE9433" s="2664"/>
      <c r="BF9433" s="2664"/>
      <c r="BG9433" s="2664"/>
      <c r="BH9433" s="2664"/>
      <c r="BI9433" s="2664"/>
      <c r="BJ9433" s="2664"/>
      <c r="BK9433" s="2664"/>
      <c r="BL9433" s="2664"/>
      <c r="BM9433" s="2664"/>
      <c r="BN9433" s="2664"/>
      <c r="BO9433" s="2664"/>
      <c r="BP9433" s="2664"/>
      <c r="BQ9433" s="2664"/>
      <c r="BR9433" s="2664"/>
      <c r="BS9433" s="2664"/>
      <c r="BT9433" s="2664"/>
      <c r="BU9433" s="2664"/>
      <c r="BV9433" s="2664"/>
      <c r="BW9433" s="2664"/>
      <c r="BX9433" s="2664"/>
      <c r="BY9433" s="2664"/>
      <c r="BZ9433" s="2664"/>
      <c r="CA9433" s="2664"/>
      <c r="CB9433" s="2664"/>
      <c r="CC9433" s="2664"/>
      <c r="CD9433" s="2664"/>
      <c r="CE9433" s="2664"/>
      <c r="CF9433" s="2664"/>
      <c r="CG9433" s="2664"/>
      <c r="CH9433" s="2664"/>
      <c r="CI9433" s="2664"/>
      <c r="CJ9433" s="2664"/>
      <c r="CK9433" s="2664"/>
      <c r="CL9433" s="2664"/>
      <c r="CM9433" s="2664"/>
      <c r="CN9433" s="2664"/>
      <c r="CO9433" s="2664"/>
      <c r="CP9433" s="2664"/>
      <c r="CQ9433" s="2664"/>
      <c r="CR9433" s="2664"/>
      <c r="CS9433" s="2664"/>
      <c r="CT9433" s="2664"/>
      <c r="CU9433" s="2664"/>
      <c r="CV9433" s="2664"/>
      <c r="CW9433" s="2664"/>
      <c r="CX9433" s="2664"/>
      <c r="CY9433" s="2664"/>
      <c r="CZ9433" s="2664"/>
      <c r="DA9433" s="2664"/>
      <c r="DB9433" s="2664"/>
      <c r="DC9433" s="2664"/>
      <c r="DD9433" s="2664"/>
      <c r="DE9433" s="2664"/>
      <c r="DF9433" s="2664"/>
      <c r="DG9433" s="2664"/>
      <c r="DH9433" s="2664"/>
      <c r="DI9433" s="2664"/>
      <c r="DJ9433" s="2664"/>
      <c r="DK9433" s="2664"/>
      <c r="DL9433" s="2664"/>
      <c r="DM9433" s="2664"/>
      <c r="DN9433" s="2664"/>
      <c r="DO9433" s="2664"/>
      <c r="DP9433" s="2664"/>
      <c r="DQ9433" s="2664"/>
      <c r="DR9433" s="2664"/>
      <c r="DS9433" s="2664"/>
      <c r="DT9433" s="2664"/>
      <c r="DU9433" s="2664"/>
      <c r="DV9433" s="2664"/>
      <c r="DW9433" s="2664"/>
      <c r="DX9433" s="2664"/>
      <c r="DY9433" s="2664"/>
      <c r="DZ9433" s="2664"/>
      <c r="EA9433" s="2664"/>
      <c r="EB9433" s="2664"/>
      <c r="EC9433" s="2664"/>
      <c r="ED9433" s="2664"/>
      <c r="EE9433" s="2664"/>
      <c r="EF9433" s="2664"/>
      <c r="EG9433" s="2664"/>
      <c r="EH9433" s="2664"/>
      <c r="EI9433" s="2664"/>
      <c r="EJ9433" s="2664"/>
      <c r="EK9433" s="2664"/>
      <c r="EL9433" s="2664"/>
      <c r="EM9433" s="2664"/>
      <c r="EN9433" s="2664"/>
      <c r="EO9433" s="2664"/>
      <c r="EP9433" s="2664"/>
      <c r="EQ9433" s="2664"/>
      <c r="ER9433" s="2664"/>
      <c r="ES9433" s="2664"/>
      <c r="ET9433" s="2664"/>
      <c r="EU9433" s="2664"/>
      <c r="EV9433" s="2664"/>
      <c r="EW9433" s="2664"/>
      <c r="EX9433" s="2664"/>
      <c r="EY9433" s="2664"/>
      <c r="EZ9433" s="2664"/>
      <c r="FA9433" s="2664"/>
      <c r="FB9433" s="2664"/>
      <c r="FC9433" s="2664"/>
      <c r="FD9433" s="2664"/>
      <c r="FE9433" s="2664"/>
      <c r="FF9433" s="2664"/>
      <c r="FG9433" s="2664"/>
      <c r="FH9433" s="2664"/>
      <c r="FI9433" s="2664"/>
      <c r="FJ9433" s="2664"/>
      <c r="FK9433" s="2664"/>
      <c r="FL9433" s="2664"/>
      <c r="FM9433" s="2664"/>
      <c r="FN9433" s="2664"/>
      <c r="FO9433" s="2664"/>
      <c r="FP9433" s="2664"/>
      <c r="FQ9433" s="2664"/>
      <c r="FR9433" s="2664"/>
      <c r="FS9433" s="2664"/>
      <c r="FT9433" s="2664"/>
      <c r="FU9433" s="2664"/>
      <c r="FV9433" s="2664"/>
      <c r="FW9433" s="2664"/>
      <c r="FX9433" s="2664"/>
      <c r="FY9433" s="2664"/>
      <c r="FZ9433" s="2664"/>
      <c r="GA9433" s="2664"/>
      <c r="GB9433" s="2664"/>
      <c r="GC9433" s="2664"/>
      <c r="GD9433" s="2664"/>
      <c r="GE9433" s="2664"/>
      <c r="GF9433" s="2664"/>
      <c r="GG9433" s="2664"/>
      <c r="GH9433" s="2664"/>
      <c r="GI9433" s="2664"/>
      <c r="GJ9433" s="2664"/>
      <c r="GK9433" s="2664"/>
      <c r="GL9433" s="2664"/>
      <c r="GM9433" s="2664"/>
      <c r="GN9433" s="2664"/>
      <c r="GO9433" s="2664"/>
      <c r="GP9433" s="2664"/>
      <c r="GQ9433" s="2664"/>
      <c r="GR9433" s="2664"/>
      <c r="GS9433" s="2664"/>
      <c r="GT9433" s="2664"/>
      <c r="GU9433" s="2664"/>
      <c r="GV9433" s="2664"/>
      <c r="GW9433" s="2664"/>
      <c r="GX9433" s="2664"/>
      <c r="GY9433" s="2664"/>
      <c r="GZ9433" s="2664"/>
      <c r="HA9433" s="2664"/>
      <c r="HB9433" s="2664"/>
      <c r="HC9433" s="2664"/>
      <c r="HD9433" s="2664"/>
      <c r="HE9433" s="2664"/>
      <c r="HF9433" s="2664"/>
      <c r="HG9433" s="2664"/>
      <c r="HH9433" s="2664"/>
      <c r="HI9433" s="2664"/>
      <c r="HJ9433" s="2664"/>
      <c r="HK9433" s="2664"/>
      <c r="HL9433" s="2664"/>
      <c r="HM9433" s="2664"/>
      <c r="HN9433" s="2664"/>
      <c r="HO9433" s="2664"/>
      <c r="HP9433" s="2664"/>
      <c r="HQ9433" s="2664"/>
      <c r="HR9433" s="2664"/>
      <c r="HS9433" s="2664"/>
      <c r="HT9433" s="2664"/>
      <c r="HU9433" s="2664"/>
      <c r="HV9433" s="2664"/>
      <c r="HW9433" s="2664"/>
      <c r="HX9433" s="2664"/>
      <c r="HY9433" s="2664"/>
      <c r="HZ9433" s="2664"/>
      <c r="IA9433" s="2664"/>
      <c r="IB9433" s="2664"/>
      <c r="IC9433" s="2664"/>
      <c r="ID9433" s="2664"/>
      <c r="IE9433" s="2664"/>
      <c r="IF9433" s="2664"/>
      <c r="IG9433" s="2664"/>
      <c r="IH9433" s="2664"/>
      <c r="II9433" s="2664"/>
      <c r="IJ9433" s="2664"/>
      <c r="IK9433" s="2664"/>
      <c r="IL9433" s="2664"/>
      <c r="IM9433" s="2664"/>
      <c r="IN9433" s="2664"/>
      <c r="IO9433" s="2664"/>
      <c r="IP9433" s="2664"/>
      <c r="IQ9433" s="2664"/>
      <c r="IR9433" s="2664"/>
      <c r="IS9433" s="2664"/>
      <c r="IT9433" s="2664"/>
      <c r="IU9433" s="2664"/>
      <c r="IV9433" s="2664"/>
    </row>
    <row r="9434" spans="1:256" hidden="1">
      <c r="A9434" s="2733"/>
      <c r="B9434" s="2654"/>
      <c r="C9434" s="2677"/>
      <c r="D9434" s="2654"/>
      <c r="E9434" s="2687"/>
      <c r="F9434" s="2680"/>
      <c r="G9434" s="17"/>
      <c r="H9434" s="17"/>
      <c r="I9434" s="2680"/>
      <c r="J9434" s="2235"/>
      <c r="K9434" s="2235"/>
      <c r="L9434" s="2235"/>
      <c r="M9434" s="2175">
        <v>0</v>
      </c>
      <c r="N9434" s="2237"/>
      <c r="O9434" s="2119"/>
      <c r="P9434" s="2689"/>
      <c r="Q9434" s="2690"/>
      <c r="R9434" s="2691"/>
      <c r="S9434" s="2238">
        <f>R9434*E9433</f>
        <v>0</v>
      </c>
      <c r="T9434" s="2692"/>
      <c r="U9434" s="2488"/>
      <c r="V9434" s="2488"/>
      <c r="W9434" s="2488"/>
      <c r="X9434" s="2488"/>
      <c r="Y9434" s="2488"/>
      <c r="Z9434" s="2488"/>
      <c r="AA9434" s="2488"/>
      <c r="AB9434" s="2488"/>
      <c r="AC9434" s="2488"/>
      <c r="AD9434" s="2488"/>
      <c r="AE9434" s="2488"/>
      <c r="AF9434" s="2488"/>
      <c r="AG9434" s="2488"/>
      <c r="AH9434" s="2488"/>
      <c r="AI9434" s="2488"/>
      <c r="AJ9434" s="2488"/>
      <c r="AK9434" s="2488"/>
      <c r="AL9434" s="2488"/>
      <c r="AM9434" s="2488"/>
      <c r="AN9434" s="2488"/>
      <c r="AO9434" s="2488"/>
      <c r="AP9434" s="2488"/>
      <c r="AQ9434" s="2488"/>
      <c r="AR9434" s="2488"/>
      <c r="AS9434" s="2488"/>
      <c r="AT9434" s="2488"/>
      <c r="AU9434" s="2488"/>
      <c r="AV9434" s="2488"/>
      <c r="AW9434" s="2488"/>
      <c r="AX9434" s="2488"/>
      <c r="AY9434" s="2488"/>
      <c r="AZ9434" s="2488"/>
      <c r="BA9434" s="2488"/>
      <c r="BB9434" s="2488"/>
      <c r="BC9434" s="2488"/>
      <c r="BD9434" s="2488"/>
      <c r="BE9434" s="2488"/>
      <c r="BF9434" s="2488"/>
      <c r="BG9434" s="2488"/>
      <c r="BH9434" s="2488"/>
      <c r="BI9434" s="2488"/>
      <c r="BJ9434" s="2488"/>
      <c r="BK9434" s="2488"/>
      <c r="BL9434" s="2488"/>
      <c r="BM9434" s="2488"/>
      <c r="BN9434" s="2488"/>
      <c r="BO9434" s="2488"/>
      <c r="BP9434" s="2488"/>
      <c r="BQ9434" s="2488"/>
      <c r="BR9434" s="2488"/>
      <c r="BS9434" s="2488"/>
      <c r="BT9434" s="2488"/>
      <c r="BU9434" s="2488"/>
      <c r="BV9434" s="2488"/>
      <c r="BW9434" s="2488"/>
      <c r="BX9434" s="2488"/>
      <c r="BY9434" s="2488"/>
      <c r="BZ9434" s="2488"/>
      <c r="CA9434" s="2488"/>
      <c r="CB9434" s="2488"/>
      <c r="CC9434" s="2488"/>
      <c r="CD9434" s="2488"/>
      <c r="CE9434" s="2488"/>
      <c r="CF9434" s="2488"/>
      <c r="CG9434" s="2488"/>
      <c r="CH9434" s="2488"/>
      <c r="CI9434" s="2488"/>
      <c r="CJ9434" s="2488"/>
      <c r="CK9434" s="2488"/>
      <c r="CL9434" s="2488"/>
      <c r="CM9434" s="2488"/>
      <c r="CN9434" s="2488"/>
      <c r="CO9434" s="2488"/>
      <c r="CP9434" s="2488"/>
      <c r="CQ9434" s="2488"/>
      <c r="CR9434" s="2488"/>
      <c r="CS9434" s="2488"/>
      <c r="CT9434" s="2488"/>
      <c r="CU9434" s="2488"/>
      <c r="CV9434" s="2488"/>
      <c r="CW9434" s="2488"/>
      <c r="CX9434" s="2488"/>
      <c r="CY9434" s="2488"/>
      <c r="CZ9434" s="2488"/>
      <c r="DA9434" s="2488"/>
      <c r="DB9434" s="2488"/>
      <c r="DC9434" s="2488"/>
      <c r="DD9434" s="2488"/>
      <c r="DE9434" s="2488"/>
      <c r="DF9434" s="2488"/>
      <c r="DG9434" s="2488"/>
      <c r="DH9434" s="2488"/>
      <c r="DI9434" s="2488"/>
      <c r="DJ9434" s="2488"/>
      <c r="DK9434" s="2488"/>
      <c r="DL9434" s="2488"/>
      <c r="DM9434" s="2488"/>
      <c r="DN9434" s="2488"/>
      <c r="DO9434" s="2488"/>
      <c r="DP9434" s="2488"/>
      <c r="DQ9434" s="2488"/>
      <c r="DR9434" s="2488"/>
      <c r="DS9434" s="2488"/>
      <c r="DT9434" s="2488"/>
      <c r="DU9434" s="2488"/>
      <c r="DV9434" s="2488"/>
      <c r="DW9434" s="2488"/>
      <c r="DX9434" s="2488"/>
      <c r="DY9434" s="2488"/>
      <c r="DZ9434" s="2488"/>
      <c r="EA9434" s="2488"/>
      <c r="EB9434" s="2488"/>
      <c r="EC9434" s="2488"/>
      <c r="ED9434" s="2488"/>
      <c r="EE9434" s="2488"/>
      <c r="EF9434" s="2488"/>
      <c r="EG9434" s="2488"/>
      <c r="EH9434" s="2488"/>
      <c r="EI9434" s="2488"/>
      <c r="EJ9434" s="2488"/>
      <c r="EK9434" s="2488"/>
      <c r="EL9434" s="2488"/>
      <c r="EM9434" s="2488"/>
      <c r="EN9434" s="2488"/>
      <c r="EO9434" s="2488"/>
      <c r="EP9434" s="2488"/>
      <c r="EQ9434" s="2488"/>
      <c r="ER9434" s="2488"/>
      <c r="ES9434" s="2488"/>
      <c r="ET9434" s="2488"/>
      <c r="EU9434" s="2488"/>
      <c r="EV9434" s="2488"/>
      <c r="EW9434" s="2488"/>
      <c r="EX9434" s="2488"/>
      <c r="EY9434" s="2488"/>
      <c r="EZ9434" s="2488"/>
      <c r="FA9434" s="2488"/>
      <c r="FB9434" s="2488"/>
      <c r="FC9434" s="2488"/>
      <c r="FD9434" s="2488"/>
      <c r="FE9434" s="2488"/>
      <c r="FF9434" s="2488"/>
      <c r="FG9434" s="2488"/>
      <c r="FH9434" s="2488"/>
      <c r="FI9434" s="2488"/>
      <c r="FJ9434" s="2488"/>
      <c r="FK9434" s="2488"/>
      <c r="FL9434" s="2488"/>
      <c r="FM9434" s="2488"/>
      <c r="FN9434" s="2488"/>
      <c r="FO9434" s="2488"/>
      <c r="FP9434" s="2488"/>
      <c r="FQ9434" s="2488"/>
      <c r="FR9434" s="2488"/>
      <c r="FS9434" s="2488"/>
      <c r="FT9434" s="2488"/>
      <c r="FU9434" s="2488"/>
      <c r="FV9434" s="2488"/>
      <c r="FW9434" s="2488"/>
      <c r="FX9434" s="2488"/>
      <c r="FY9434" s="2488"/>
      <c r="FZ9434" s="2488"/>
      <c r="GA9434" s="2488"/>
      <c r="GB9434" s="2488"/>
      <c r="GC9434" s="2488"/>
      <c r="GD9434" s="2488"/>
      <c r="GE9434" s="2488"/>
      <c r="GF9434" s="2488"/>
      <c r="GG9434" s="2488"/>
      <c r="GH9434" s="2488"/>
      <c r="GI9434" s="2488"/>
      <c r="GJ9434" s="2488"/>
      <c r="GK9434" s="2488"/>
      <c r="GL9434" s="2488"/>
      <c r="GM9434" s="2488"/>
      <c r="GN9434" s="2488"/>
      <c r="GO9434" s="2488"/>
      <c r="GP9434" s="2488"/>
      <c r="GQ9434" s="2488"/>
      <c r="GR9434" s="2488"/>
      <c r="GS9434" s="2488"/>
      <c r="GT9434" s="2488"/>
      <c r="GU9434" s="2488"/>
      <c r="GV9434" s="2488"/>
      <c r="GW9434" s="2488"/>
      <c r="GX9434" s="2488"/>
      <c r="GY9434" s="2488"/>
      <c r="GZ9434" s="2488"/>
      <c r="HA9434" s="2488"/>
      <c r="HB9434" s="2488"/>
      <c r="HC9434" s="2488"/>
      <c r="HD9434" s="2488"/>
      <c r="HE9434" s="2488"/>
      <c r="HF9434" s="2488"/>
      <c r="HG9434" s="2488"/>
      <c r="HH9434" s="2488"/>
      <c r="HI9434" s="2488"/>
      <c r="HJ9434" s="2488"/>
      <c r="HK9434" s="2488"/>
      <c r="HL9434" s="2488"/>
      <c r="HM9434" s="2488"/>
      <c r="HN9434" s="2488"/>
      <c r="HO9434" s="2488"/>
      <c r="HP9434" s="2488"/>
      <c r="HQ9434" s="2488"/>
      <c r="HR9434" s="2488"/>
      <c r="HS9434" s="2488"/>
      <c r="HT9434" s="2488"/>
      <c r="HU9434" s="2488"/>
      <c r="HV9434" s="2488"/>
      <c r="HW9434" s="2488"/>
      <c r="HX9434" s="2488"/>
      <c r="HY9434" s="2488"/>
      <c r="HZ9434" s="2488"/>
      <c r="IA9434" s="2488"/>
      <c r="IB9434" s="2488"/>
      <c r="IC9434" s="2488"/>
      <c r="ID9434" s="2488"/>
      <c r="IE9434" s="2488"/>
      <c r="IF9434" s="2488"/>
      <c r="IG9434" s="2488"/>
      <c r="IH9434" s="2488"/>
      <c r="II9434" s="2488"/>
      <c r="IJ9434" s="2488"/>
      <c r="IK9434" s="2488"/>
      <c r="IL9434" s="2488"/>
      <c r="IM9434" s="2488"/>
      <c r="IN9434" s="2488"/>
      <c r="IO9434" s="2488"/>
      <c r="IP9434" s="2488"/>
      <c r="IQ9434" s="2488"/>
      <c r="IR9434" s="2488"/>
      <c r="IS9434" s="2488"/>
      <c r="IT9434" s="2488"/>
      <c r="IU9434" s="2488"/>
      <c r="IV9434" s="2488"/>
    </row>
    <row r="9435" spans="1:256" hidden="1">
      <c r="A9435" s="2733"/>
      <c r="B9435" s="2654"/>
      <c r="C9435" s="2677"/>
      <c r="D9435" s="2654"/>
      <c r="E9435" s="2687"/>
      <c r="F9435" s="2680"/>
      <c r="G9435" s="17"/>
      <c r="H9435" s="17"/>
      <c r="I9435" s="2680"/>
      <c r="J9435" s="2235"/>
      <c r="K9435" s="2235"/>
      <c r="L9435" s="2235"/>
      <c r="M9435" s="2175">
        <v>0</v>
      </c>
      <c r="N9435" s="2237"/>
      <c r="O9435" s="2119"/>
      <c r="P9435" s="2689"/>
      <c r="Q9435" s="2690"/>
      <c r="R9435" s="2691"/>
      <c r="S9435" s="2238">
        <f>R9435*E9433</f>
        <v>0</v>
      </c>
      <c r="T9435" s="2692"/>
      <c r="U9435" s="2488"/>
      <c r="V9435" s="2488"/>
      <c r="W9435" s="2488"/>
      <c r="X9435" s="2488"/>
      <c r="Y9435" s="2488"/>
      <c r="Z9435" s="2488"/>
      <c r="AA9435" s="2488"/>
      <c r="AB9435" s="2488"/>
      <c r="AC9435" s="2488"/>
      <c r="AD9435" s="2488"/>
      <c r="AE9435" s="2488"/>
      <c r="AF9435" s="2488"/>
      <c r="AG9435" s="2488"/>
      <c r="AH9435" s="2488"/>
      <c r="AI9435" s="2488"/>
      <c r="AJ9435" s="2488"/>
      <c r="AK9435" s="2488"/>
      <c r="AL9435" s="2488"/>
      <c r="AM9435" s="2488"/>
      <c r="AN9435" s="2488"/>
      <c r="AO9435" s="2488"/>
      <c r="AP9435" s="2488"/>
      <c r="AQ9435" s="2488"/>
      <c r="AR9435" s="2488"/>
      <c r="AS9435" s="2488"/>
      <c r="AT9435" s="2488"/>
      <c r="AU9435" s="2488"/>
      <c r="AV9435" s="2488"/>
      <c r="AW9435" s="2488"/>
      <c r="AX9435" s="2488"/>
      <c r="AY9435" s="2488"/>
      <c r="AZ9435" s="2488"/>
      <c r="BA9435" s="2488"/>
      <c r="BB9435" s="2488"/>
      <c r="BC9435" s="2488"/>
      <c r="BD9435" s="2488"/>
      <c r="BE9435" s="2488"/>
      <c r="BF9435" s="2488"/>
      <c r="BG9435" s="2488"/>
      <c r="BH9435" s="2488"/>
      <c r="BI9435" s="2488"/>
      <c r="BJ9435" s="2488"/>
      <c r="BK9435" s="2488"/>
      <c r="BL9435" s="2488"/>
      <c r="BM9435" s="2488"/>
      <c r="BN9435" s="2488"/>
      <c r="BO9435" s="2488"/>
      <c r="BP9435" s="2488"/>
      <c r="BQ9435" s="2488"/>
      <c r="BR9435" s="2488"/>
      <c r="BS9435" s="2488"/>
      <c r="BT9435" s="2488"/>
      <c r="BU9435" s="2488"/>
      <c r="BV9435" s="2488"/>
      <c r="BW9435" s="2488"/>
      <c r="BX9435" s="2488"/>
      <c r="BY9435" s="2488"/>
      <c r="BZ9435" s="2488"/>
      <c r="CA9435" s="2488"/>
      <c r="CB9435" s="2488"/>
      <c r="CC9435" s="2488"/>
      <c r="CD9435" s="2488"/>
      <c r="CE9435" s="2488"/>
      <c r="CF9435" s="2488"/>
      <c r="CG9435" s="2488"/>
      <c r="CH9435" s="2488"/>
      <c r="CI9435" s="2488"/>
      <c r="CJ9435" s="2488"/>
      <c r="CK9435" s="2488"/>
      <c r="CL9435" s="2488"/>
      <c r="CM9435" s="2488"/>
      <c r="CN9435" s="2488"/>
      <c r="CO9435" s="2488"/>
      <c r="CP9435" s="2488"/>
      <c r="CQ9435" s="2488"/>
      <c r="CR9435" s="2488"/>
      <c r="CS9435" s="2488"/>
      <c r="CT9435" s="2488"/>
      <c r="CU9435" s="2488"/>
      <c r="CV9435" s="2488"/>
      <c r="CW9435" s="2488"/>
      <c r="CX9435" s="2488"/>
      <c r="CY9435" s="2488"/>
      <c r="CZ9435" s="2488"/>
      <c r="DA9435" s="2488"/>
      <c r="DB9435" s="2488"/>
      <c r="DC9435" s="2488"/>
      <c r="DD9435" s="2488"/>
      <c r="DE9435" s="2488"/>
      <c r="DF9435" s="2488"/>
      <c r="DG9435" s="2488"/>
      <c r="DH9435" s="2488"/>
      <c r="DI9435" s="2488"/>
      <c r="DJ9435" s="2488"/>
      <c r="DK9435" s="2488"/>
      <c r="DL9435" s="2488"/>
      <c r="DM9435" s="2488"/>
      <c r="DN9435" s="2488"/>
      <c r="DO9435" s="2488"/>
      <c r="DP9435" s="2488"/>
      <c r="DQ9435" s="2488"/>
      <c r="DR9435" s="2488"/>
      <c r="DS9435" s="2488"/>
      <c r="DT9435" s="2488"/>
      <c r="DU9435" s="2488"/>
      <c r="DV9435" s="2488"/>
      <c r="DW9435" s="2488"/>
      <c r="DX9435" s="2488"/>
      <c r="DY9435" s="2488"/>
      <c r="DZ9435" s="2488"/>
      <c r="EA9435" s="2488"/>
      <c r="EB9435" s="2488"/>
      <c r="EC9435" s="2488"/>
      <c r="ED9435" s="2488"/>
      <c r="EE9435" s="2488"/>
      <c r="EF9435" s="2488"/>
      <c r="EG9435" s="2488"/>
      <c r="EH9435" s="2488"/>
      <c r="EI9435" s="2488"/>
      <c r="EJ9435" s="2488"/>
      <c r="EK9435" s="2488"/>
      <c r="EL9435" s="2488"/>
      <c r="EM9435" s="2488"/>
      <c r="EN9435" s="2488"/>
      <c r="EO9435" s="2488"/>
      <c r="EP9435" s="2488"/>
      <c r="EQ9435" s="2488"/>
      <c r="ER9435" s="2488"/>
      <c r="ES9435" s="2488"/>
      <c r="ET9435" s="2488"/>
      <c r="EU9435" s="2488"/>
      <c r="EV9435" s="2488"/>
      <c r="EW9435" s="2488"/>
      <c r="EX9435" s="2488"/>
      <c r="EY9435" s="2488"/>
      <c r="EZ9435" s="2488"/>
      <c r="FA9435" s="2488"/>
      <c r="FB9435" s="2488"/>
      <c r="FC9435" s="2488"/>
      <c r="FD9435" s="2488"/>
      <c r="FE9435" s="2488"/>
      <c r="FF9435" s="2488"/>
      <c r="FG9435" s="2488"/>
      <c r="FH9435" s="2488"/>
      <c r="FI9435" s="2488"/>
      <c r="FJ9435" s="2488"/>
      <c r="FK9435" s="2488"/>
      <c r="FL9435" s="2488"/>
      <c r="FM9435" s="2488"/>
      <c r="FN9435" s="2488"/>
      <c r="FO9435" s="2488"/>
      <c r="FP9435" s="2488"/>
      <c r="FQ9435" s="2488"/>
      <c r="FR9435" s="2488"/>
      <c r="FS9435" s="2488"/>
      <c r="FT9435" s="2488"/>
      <c r="FU9435" s="2488"/>
      <c r="FV9435" s="2488"/>
      <c r="FW9435" s="2488"/>
      <c r="FX9435" s="2488"/>
      <c r="FY9435" s="2488"/>
      <c r="FZ9435" s="2488"/>
      <c r="GA9435" s="2488"/>
      <c r="GB9435" s="2488"/>
      <c r="GC9435" s="2488"/>
      <c r="GD9435" s="2488"/>
      <c r="GE9435" s="2488"/>
      <c r="GF9435" s="2488"/>
      <c r="GG9435" s="2488"/>
      <c r="GH9435" s="2488"/>
      <c r="GI9435" s="2488"/>
      <c r="GJ9435" s="2488"/>
      <c r="GK9435" s="2488"/>
      <c r="GL9435" s="2488"/>
      <c r="GM9435" s="2488"/>
      <c r="GN9435" s="2488"/>
      <c r="GO9435" s="2488"/>
      <c r="GP9435" s="2488"/>
      <c r="GQ9435" s="2488"/>
      <c r="GR9435" s="2488"/>
      <c r="GS9435" s="2488"/>
      <c r="GT9435" s="2488"/>
      <c r="GU9435" s="2488"/>
      <c r="GV9435" s="2488"/>
      <c r="GW9435" s="2488"/>
      <c r="GX9435" s="2488"/>
      <c r="GY9435" s="2488"/>
      <c r="GZ9435" s="2488"/>
      <c r="HA9435" s="2488"/>
      <c r="HB9435" s="2488"/>
      <c r="HC9435" s="2488"/>
      <c r="HD9435" s="2488"/>
      <c r="HE9435" s="2488"/>
      <c r="HF9435" s="2488"/>
      <c r="HG9435" s="2488"/>
      <c r="HH9435" s="2488"/>
      <c r="HI9435" s="2488"/>
      <c r="HJ9435" s="2488"/>
      <c r="HK9435" s="2488"/>
      <c r="HL9435" s="2488"/>
      <c r="HM9435" s="2488"/>
      <c r="HN9435" s="2488"/>
      <c r="HO9435" s="2488"/>
      <c r="HP9435" s="2488"/>
      <c r="HQ9435" s="2488"/>
      <c r="HR9435" s="2488"/>
      <c r="HS9435" s="2488"/>
      <c r="HT9435" s="2488"/>
      <c r="HU9435" s="2488"/>
      <c r="HV9435" s="2488"/>
      <c r="HW9435" s="2488"/>
      <c r="HX9435" s="2488"/>
      <c r="HY9435" s="2488"/>
      <c r="HZ9435" s="2488"/>
      <c r="IA9435" s="2488"/>
      <c r="IB9435" s="2488"/>
      <c r="IC9435" s="2488"/>
      <c r="ID9435" s="2488"/>
      <c r="IE9435" s="2488"/>
      <c r="IF9435" s="2488"/>
      <c r="IG9435" s="2488"/>
      <c r="IH9435" s="2488"/>
      <c r="II9435" s="2488"/>
      <c r="IJ9435" s="2488"/>
      <c r="IK9435" s="2488"/>
      <c r="IL9435" s="2488"/>
      <c r="IM9435" s="2488"/>
      <c r="IN9435" s="2488"/>
      <c r="IO9435" s="2488"/>
      <c r="IP9435" s="2488"/>
      <c r="IQ9435" s="2488"/>
      <c r="IR9435" s="2488"/>
      <c r="IS9435" s="2488"/>
      <c r="IT9435" s="2488"/>
      <c r="IU9435" s="2488"/>
      <c r="IV9435" s="2488"/>
    </row>
    <row r="9436" spans="1:256" hidden="1">
      <c r="A9436" s="2733"/>
      <c r="B9436" s="2654"/>
      <c r="C9436" s="2677"/>
      <c r="D9436" s="2654"/>
      <c r="E9436" s="2687"/>
      <c r="F9436" s="2680"/>
      <c r="G9436" s="17"/>
      <c r="H9436" s="17"/>
      <c r="I9436" s="2680"/>
      <c r="J9436" s="2235"/>
      <c r="K9436" s="2235"/>
      <c r="L9436" s="2235"/>
      <c r="M9436" s="2175">
        <v>0</v>
      </c>
      <c r="N9436" s="2237"/>
      <c r="O9436" s="2119"/>
      <c r="P9436" s="2689"/>
      <c r="Q9436" s="2690"/>
      <c r="R9436" s="2691"/>
      <c r="S9436" s="2238">
        <f>R9436*E9433</f>
        <v>0</v>
      </c>
      <c r="T9436" s="2692"/>
      <c r="U9436" s="2488"/>
      <c r="V9436" s="2488"/>
      <c r="W9436" s="2488"/>
      <c r="X9436" s="2488"/>
      <c r="Y9436" s="2488"/>
      <c r="Z9436" s="2488"/>
      <c r="AA9436" s="2488"/>
      <c r="AB9436" s="2488"/>
      <c r="AC9436" s="2488"/>
      <c r="AD9436" s="2488"/>
      <c r="AE9436" s="2488"/>
      <c r="AF9436" s="2488"/>
      <c r="AG9436" s="2488"/>
      <c r="AH9436" s="2488"/>
      <c r="AI9436" s="2488"/>
      <c r="AJ9436" s="2488"/>
      <c r="AK9436" s="2488"/>
      <c r="AL9436" s="2488"/>
      <c r="AM9436" s="2488"/>
      <c r="AN9436" s="2488"/>
      <c r="AO9436" s="2488"/>
      <c r="AP9436" s="2488"/>
      <c r="AQ9436" s="2488"/>
      <c r="AR9436" s="2488"/>
      <c r="AS9436" s="2488"/>
      <c r="AT9436" s="2488"/>
      <c r="AU9436" s="2488"/>
      <c r="AV9436" s="2488"/>
      <c r="AW9436" s="2488"/>
      <c r="AX9436" s="2488"/>
      <c r="AY9436" s="2488"/>
      <c r="AZ9436" s="2488"/>
      <c r="BA9436" s="2488"/>
      <c r="BB9436" s="2488"/>
      <c r="BC9436" s="2488"/>
      <c r="BD9436" s="2488"/>
      <c r="BE9436" s="2488"/>
      <c r="BF9436" s="2488"/>
      <c r="BG9436" s="2488"/>
      <c r="BH9436" s="2488"/>
      <c r="BI9436" s="2488"/>
      <c r="BJ9436" s="2488"/>
      <c r="BK9436" s="2488"/>
      <c r="BL9436" s="2488"/>
      <c r="BM9436" s="2488"/>
      <c r="BN9436" s="2488"/>
      <c r="BO9436" s="2488"/>
      <c r="BP9436" s="2488"/>
      <c r="BQ9436" s="2488"/>
      <c r="BR9436" s="2488"/>
      <c r="BS9436" s="2488"/>
      <c r="BT9436" s="2488"/>
      <c r="BU9436" s="2488"/>
      <c r="BV9436" s="2488"/>
      <c r="BW9436" s="2488"/>
      <c r="BX9436" s="2488"/>
      <c r="BY9436" s="2488"/>
      <c r="BZ9436" s="2488"/>
      <c r="CA9436" s="2488"/>
      <c r="CB9436" s="2488"/>
      <c r="CC9436" s="2488"/>
      <c r="CD9436" s="2488"/>
      <c r="CE9436" s="2488"/>
      <c r="CF9436" s="2488"/>
      <c r="CG9436" s="2488"/>
      <c r="CH9436" s="2488"/>
      <c r="CI9436" s="2488"/>
      <c r="CJ9436" s="2488"/>
      <c r="CK9436" s="2488"/>
      <c r="CL9436" s="2488"/>
      <c r="CM9436" s="2488"/>
      <c r="CN9436" s="2488"/>
      <c r="CO9436" s="2488"/>
      <c r="CP9436" s="2488"/>
      <c r="CQ9436" s="2488"/>
      <c r="CR9436" s="2488"/>
      <c r="CS9436" s="2488"/>
      <c r="CT9436" s="2488"/>
      <c r="CU9436" s="2488"/>
      <c r="CV9436" s="2488"/>
      <c r="CW9436" s="2488"/>
      <c r="CX9436" s="2488"/>
      <c r="CY9436" s="2488"/>
      <c r="CZ9436" s="2488"/>
      <c r="DA9436" s="2488"/>
      <c r="DB9436" s="2488"/>
      <c r="DC9436" s="2488"/>
      <c r="DD9436" s="2488"/>
      <c r="DE9436" s="2488"/>
      <c r="DF9436" s="2488"/>
      <c r="DG9436" s="2488"/>
      <c r="DH9436" s="2488"/>
      <c r="DI9436" s="2488"/>
      <c r="DJ9436" s="2488"/>
      <c r="DK9436" s="2488"/>
      <c r="DL9436" s="2488"/>
      <c r="DM9436" s="2488"/>
      <c r="DN9436" s="2488"/>
      <c r="DO9436" s="2488"/>
      <c r="DP9436" s="2488"/>
      <c r="DQ9436" s="2488"/>
      <c r="DR9436" s="2488"/>
      <c r="DS9436" s="2488"/>
      <c r="DT9436" s="2488"/>
      <c r="DU9436" s="2488"/>
      <c r="DV9436" s="2488"/>
      <c r="DW9436" s="2488"/>
      <c r="DX9436" s="2488"/>
      <c r="DY9436" s="2488"/>
      <c r="DZ9436" s="2488"/>
      <c r="EA9436" s="2488"/>
      <c r="EB9436" s="2488"/>
      <c r="EC9436" s="2488"/>
      <c r="ED9436" s="2488"/>
      <c r="EE9436" s="2488"/>
      <c r="EF9436" s="2488"/>
      <c r="EG9436" s="2488"/>
      <c r="EH9436" s="2488"/>
      <c r="EI9436" s="2488"/>
      <c r="EJ9436" s="2488"/>
      <c r="EK9436" s="2488"/>
      <c r="EL9436" s="2488"/>
      <c r="EM9436" s="2488"/>
      <c r="EN9436" s="2488"/>
      <c r="EO9436" s="2488"/>
      <c r="EP9436" s="2488"/>
      <c r="EQ9436" s="2488"/>
      <c r="ER9436" s="2488"/>
      <c r="ES9436" s="2488"/>
      <c r="ET9436" s="2488"/>
      <c r="EU9436" s="2488"/>
      <c r="EV9436" s="2488"/>
      <c r="EW9436" s="2488"/>
      <c r="EX9436" s="2488"/>
      <c r="EY9436" s="2488"/>
      <c r="EZ9436" s="2488"/>
      <c r="FA9436" s="2488"/>
      <c r="FB9436" s="2488"/>
      <c r="FC9436" s="2488"/>
      <c r="FD9436" s="2488"/>
      <c r="FE9436" s="2488"/>
      <c r="FF9436" s="2488"/>
      <c r="FG9436" s="2488"/>
      <c r="FH9436" s="2488"/>
      <c r="FI9436" s="2488"/>
      <c r="FJ9436" s="2488"/>
      <c r="FK9436" s="2488"/>
      <c r="FL9436" s="2488"/>
      <c r="FM9436" s="2488"/>
      <c r="FN9436" s="2488"/>
      <c r="FO9436" s="2488"/>
      <c r="FP9436" s="2488"/>
      <c r="FQ9436" s="2488"/>
      <c r="FR9436" s="2488"/>
      <c r="FS9436" s="2488"/>
      <c r="FT9436" s="2488"/>
      <c r="FU9436" s="2488"/>
      <c r="FV9436" s="2488"/>
      <c r="FW9436" s="2488"/>
      <c r="FX9436" s="2488"/>
      <c r="FY9436" s="2488"/>
      <c r="FZ9436" s="2488"/>
      <c r="GA9436" s="2488"/>
      <c r="GB9436" s="2488"/>
      <c r="GC9436" s="2488"/>
      <c r="GD9436" s="2488"/>
      <c r="GE9436" s="2488"/>
      <c r="GF9436" s="2488"/>
      <c r="GG9436" s="2488"/>
      <c r="GH9436" s="2488"/>
      <c r="GI9436" s="2488"/>
      <c r="GJ9436" s="2488"/>
      <c r="GK9436" s="2488"/>
      <c r="GL9436" s="2488"/>
      <c r="GM9436" s="2488"/>
      <c r="GN9436" s="2488"/>
      <c r="GO9436" s="2488"/>
      <c r="GP9436" s="2488"/>
      <c r="GQ9436" s="2488"/>
      <c r="GR9436" s="2488"/>
      <c r="GS9436" s="2488"/>
      <c r="GT9436" s="2488"/>
      <c r="GU9436" s="2488"/>
      <c r="GV9436" s="2488"/>
      <c r="GW9436" s="2488"/>
      <c r="GX9436" s="2488"/>
      <c r="GY9436" s="2488"/>
      <c r="GZ9436" s="2488"/>
      <c r="HA9436" s="2488"/>
      <c r="HB9436" s="2488"/>
      <c r="HC9436" s="2488"/>
      <c r="HD9436" s="2488"/>
      <c r="HE9436" s="2488"/>
      <c r="HF9436" s="2488"/>
      <c r="HG9436" s="2488"/>
      <c r="HH9436" s="2488"/>
      <c r="HI9436" s="2488"/>
      <c r="HJ9436" s="2488"/>
      <c r="HK9436" s="2488"/>
      <c r="HL9436" s="2488"/>
      <c r="HM9436" s="2488"/>
      <c r="HN9436" s="2488"/>
      <c r="HO9436" s="2488"/>
      <c r="HP9436" s="2488"/>
      <c r="HQ9436" s="2488"/>
      <c r="HR9436" s="2488"/>
      <c r="HS9436" s="2488"/>
      <c r="HT9436" s="2488"/>
      <c r="HU9436" s="2488"/>
      <c r="HV9436" s="2488"/>
      <c r="HW9436" s="2488"/>
      <c r="HX9436" s="2488"/>
      <c r="HY9436" s="2488"/>
      <c r="HZ9436" s="2488"/>
      <c r="IA9436" s="2488"/>
      <c r="IB9436" s="2488"/>
      <c r="IC9436" s="2488"/>
      <c r="ID9436" s="2488"/>
      <c r="IE9436" s="2488"/>
      <c r="IF9436" s="2488"/>
      <c r="IG9436" s="2488"/>
      <c r="IH9436" s="2488"/>
      <c r="II9436" s="2488"/>
      <c r="IJ9436" s="2488"/>
      <c r="IK9436" s="2488"/>
      <c r="IL9436" s="2488"/>
      <c r="IM9436" s="2488"/>
      <c r="IN9436" s="2488"/>
      <c r="IO9436" s="2488"/>
      <c r="IP9436" s="2488"/>
      <c r="IQ9436" s="2488"/>
      <c r="IR9436" s="2488"/>
      <c r="IS9436" s="2488"/>
      <c r="IT9436" s="2488"/>
      <c r="IU9436" s="2488"/>
      <c r="IV9436" s="2488"/>
    </row>
    <row r="9437" spans="1:256" hidden="1">
      <c r="A9437" s="2733"/>
      <c r="B9437" s="2654"/>
      <c r="C9437" s="2677"/>
      <c r="D9437" s="2654"/>
      <c r="E9437" s="2687"/>
      <c r="F9437" s="2680"/>
      <c r="G9437" s="17"/>
      <c r="H9437" s="17"/>
      <c r="I9437" s="2680"/>
      <c r="J9437" s="2235"/>
      <c r="K9437" s="2235"/>
      <c r="L9437" s="2235"/>
      <c r="M9437" s="2175">
        <v>0</v>
      </c>
      <c r="N9437" s="2237"/>
      <c r="O9437" s="2119"/>
      <c r="P9437" s="2689"/>
      <c r="Q9437" s="2690"/>
      <c r="R9437" s="2691"/>
      <c r="S9437" s="2238">
        <f>R9437*E9433</f>
        <v>0</v>
      </c>
      <c r="T9437" s="2692"/>
      <c r="U9437" s="2488"/>
      <c r="V9437" s="2488"/>
      <c r="W9437" s="2488"/>
      <c r="X9437" s="2488"/>
      <c r="Y9437" s="2488"/>
      <c r="Z9437" s="2488"/>
      <c r="AA9437" s="2488"/>
      <c r="AB9437" s="2488"/>
      <c r="AC9437" s="2488"/>
      <c r="AD9437" s="2488"/>
      <c r="AE9437" s="2488"/>
      <c r="AF9437" s="2488"/>
      <c r="AG9437" s="2488"/>
      <c r="AH9437" s="2488"/>
      <c r="AI9437" s="2488"/>
      <c r="AJ9437" s="2488"/>
      <c r="AK9437" s="2488"/>
      <c r="AL9437" s="2488"/>
      <c r="AM9437" s="2488"/>
      <c r="AN9437" s="2488"/>
      <c r="AO9437" s="2488"/>
      <c r="AP9437" s="2488"/>
      <c r="AQ9437" s="2488"/>
      <c r="AR9437" s="2488"/>
      <c r="AS9437" s="2488"/>
      <c r="AT9437" s="2488"/>
      <c r="AU9437" s="2488"/>
      <c r="AV9437" s="2488"/>
      <c r="AW9437" s="2488"/>
      <c r="AX9437" s="2488"/>
      <c r="AY9437" s="2488"/>
      <c r="AZ9437" s="2488"/>
      <c r="BA9437" s="2488"/>
      <c r="BB9437" s="2488"/>
      <c r="BC9437" s="2488"/>
      <c r="BD9437" s="2488"/>
      <c r="BE9437" s="2488"/>
      <c r="BF9437" s="2488"/>
      <c r="BG9437" s="2488"/>
      <c r="BH9437" s="2488"/>
      <c r="BI9437" s="2488"/>
      <c r="BJ9437" s="2488"/>
      <c r="BK9437" s="2488"/>
      <c r="BL9437" s="2488"/>
      <c r="BM9437" s="2488"/>
      <c r="BN9437" s="2488"/>
      <c r="BO9437" s="2488"/>
      <c r="BP9437" s="2488"/>
      <c r="BQ9437" s="2488"/>
      <c r="BR9437" s="2488"/>
      <c r="BS9437" s="2488"/>
      <c r="BT9437" s="2488"/>
      <c r="BU9437" s="2488"/>
      <c r="BV9437" s="2488"/>
      <c r="BW9437" s="2488"/>
      <c r="BX9437" s="2488"/>
      <c r="BY9437" s="2488"/>
      <c r="BZ9437" s="2488"/>
      <c r="CA9437" s="2488"/>
      <c r="CB9437" s="2488"/>
      <c r="CC9437" s="2488"/>
      <c r="CD9437" s="2488"/>
      <c r="CE9437" s="2488"/>
      <c r="CF9437" s="2488"/>
      <c r="CG9437" s="2488"/>
      <c r="CH9437" s="2488"/>
      <c r="CI9437" s="2488"/>
      <c r="CJ9437" s="2488"/>
      <c r="CK9437" s="2488"/>
      <c r="CL9437" s="2488"/>
      <c r="CM9437" s="2488"/>
      <c r="CN9437" s="2488"/>
      <c r="CO9437" s="2488"/>
      <c r="CP9437" s="2488"/>
      <c r="CQ9437" s="2488"/>
      <c r="CR9437" s="2488"/>
      <c r="CS9437" s="2488"/>
      <c r="CT9437" s="2488"/>
      <c r="CU9437" s="2488"/>
      <c r="CV9437" s="2488"/>
      <c r="CW9437" s="2488"/>
      <c r="CX9437" s="2488"/>
      <c r="CY9437" s="2488"/>
      <c r="CZ9437" s="2488"/>
      <c r="DA9437" s="2488"/>
      <c r="DB9437" s="2488"/>
      <c r="DC9437" s="2488"/>
      <c r="DD9437" s="2488"/>
      <c r="DE9437" s="2488"/>
      <c r="DF9437" s="2488"/>
      <c r="DG9437" s="2488"/>
      <c r="DH9437" s="2488"/>
      <c r="DI9437" s="2488"/>
      <c r="DJ9437" s="2488"/>
      <c r="DK9437" s="2488"/>
      <c r="DL9437" s="2488"/>
      <c r="DM9437" s="2488"/>
      <c r="DN9437" s="2488"/>
      <c r="DO9437" s="2488"/>
      <c r="DP9437" s="2488"/>
      <c r="DQ9437" s="2488"/>
      <c r="DR9437" s="2488"/>
      <c r="DS9437" s="2488"/>
      <c r="DT9437" s="2488"/>
      <c r="DU9437" s="2488"/>
      <c r="DV9437" s="2488"/>
      <c r="DW9437" s="2488"/>
      <c r="DX9437" s="2488"/>
      <c r="DY9437" s="2488"/>
      <c r="DZ9437" s="2488"/>
      <c r="EA9437" s="2488"/>
      <c r="EB9437" s="2488"/>
      <c r="EC9437" s="2488"/>
      <c r="ED9437" s="2488"/>
      <c r="EE9437" s="2488"/>
      <c r="EF9437" s="2488"/>
      <c r="EG9437" s="2488"/>
      <c r="EH9437" s="2488"/>
      <c r="EI9437" s="2488"/>
      <c r="EJ9437" s="2488"/>
      <c r="EK9437" s="2488"/>
      <c r="EL9437" s="2488"/>
      <c r="EM9437" s="2488"/>
      <c r="EN9437" s="2488"/>
      <c r="EO9437" s="2488"/>
      <c r="EP9437" s="2488"/>
      <c r="EQ9437" s="2488"/>
      <c r="ER9437" s="2488"/>
      <c r="ES9437" s="2488"/>
      <c r="ET9437" s="2488"/>
      <c r="EU9437" s="2488"/>
      <c r="EV9437" s="2488"/>
      <c r="EW9437" s="2488"/>
      <c r="EX9437" s="2488"/>
      <c r="EY9437" s="2488"/>
      <c r="EZ9437" s="2488"/>
      <c r="FA9437" s="2488"/>
      <c r="FB9437" s="2488"/>
      <c r="FC9437" s="2488"/>
      <c r="FD9437" s="2488"/>
      <c r="FE9437" s="2488"/>
      <c r="FF9437" s="2488"/>
      <c r="FG9437" s="2488"/>
      <c r="FH9437" s="2488"/>
      <c r="FI9437" s="2488"/>
      <c r="FJ9437" s="2488"/>
      <c r="FK9437" s="2488"/>
      <c r="FL9437" s="2488"/>
      <c r="FM9437" s="2488"/>
      <c r="FN9437" s="2488"/>
      <c r="FO9437" s="2488"/>
      <c r="FP9437" s="2488"/>
      <c r="FQ9437" s="2488"/>
      <c r="FR9437" s="2488"/>
      <c r="FS9437" s="2488"/>
      <c r="FT9437" s="2488"/>
      <c r="FU9437" s="2488"/>
      <c r="FV9437" s="2488"/>
      <c r="FW9437" s="2488"/>
      <c r="FX9437" s="2488"/>
      <c r="FY9437" s="2488"/>
      <c r="FZ9437" s="2488"/>
      <c r="GA9437" s="2488"/>
      <c r="GB9437" s="2488"/>
      <c r="GC9437" s="2488"/>
      <c r="GD9437" s="2488"/>
      <c r="GE9437" s="2488"/>
      <c r="GF9437" s="2488"/>
      <c r="GG9437" s="2488"/>
      <c r="GH9437" s="2488"/>
      <c r="GI9437" s="2488"/>
      <c r="GJ9437" s="2488"/>
      <c r="GK9437" s="2488"/>
      <c r="GL9437" s="2488"/>
      <c r="GM9437" s="2488"/>
      <c r="GN9437" s="2488"/>
      <c r="GO9437" s="2488"/>
      <c r="GP9437" s="2488"/>
      <c r="GQ9437" s="2488"/>
      <c r="GR9437" s="2488"/>
      <c r="GS9437" s="2488"/>
      <c r="GT9437" s="2488"/>
      <c r="GU9437" s="2488"/>
      <c r="GV9437" s="2488"/>
      <c r="GW9437" s="2488"/>
      <c r="GX9437" s="2488"/>
      <c r="GY9437" s="2488"/>
      <c r="GZ9437" s="2488"/>
      <c r="HA9437" s="2488"/>
      <c r="HB9437" s="2488"/>
      <c r="HC9437" s="2488"/>
      <c r="HD9437" s="2488"/>
      <c r="HE9437" s="2488"/>
      <c r="HF9437" s="2488"/>
      <c r="HG9437" s="2488"/>
      <c r="HH9437" s="2488"/>
      <c r="HI9437" s="2488"/>
      <c r="HJ9437" s="2488"/>
      <c r="HK9437" s="2488"/>
      <c r="HL9437" s="2488"/>
      <c r="HM9437" s="2488"/>
      <c r="HN9437" s="2488"/>
      <c r="HO9437" s="2488"/>
      <c r="HP9437" s="2488"/>
      <c r="HQ9437" s="2488"/>
      <c r="HR9437" s="2488"/>
      <c r="HS9437" s="2488"/>
      <c r="HT9437" s="2488"/>
      <c r="HU9437" s="2488"/>
      <c r="HV9437" s="2488"/>
      <c r="HW9437" s="2488"/>
      <c r="HX9437" s="2488"/>
      <c r="HY9437" s="2488"/>
      <c r="HZ9437" s="2488"/>
      <c r="IA9437" s="2488"/>
      <c r="IB9437" s="2488"/>
      <c r="IC9437" s="2488"/>
      <c r="ID9437" s="2488"/>
      <c r="IE9437" s="2488"/>
      <c r="IF9437" s="2488"/>
      <c r="IG9437" s="2488"/>
      <c r="IH9437" s="2488"/>
      <c r="II9437" s="2488"/>
      <c r="IJ9437" s="2488"/>
      <c r="IK9437" s="2488"/>
      <c r="IL9437" s="2488"/>
      <c r="IM9437" s="2488"/>
      <c r="IN9437" s="2488"/>
      <c r="IO9437" s="2488"/>
      <c r="IP9437" s="2488"/>
      <c r="IQ9437" s="2488"/>
      <c r="IR9437" s="2488"/>
      <c r="IS9437" s="2488"/>
      <c r="IT9437" s="2488"/>
      <c r="IU9437" s="2488"/>
      <c r="IV9437" s="2488"/>
    </row>
    <row r="9438" spans="1:256" hidden="1">
      <c r="A9438" s="2733"/>
      <c r="B9438" s="2654"/>
      <c r="C9438" s="2677"/>
      <c r="D9438" s="2654"/>
      <c r="E9438" s="2687"/>
      <c r="F9438" s="2680"/>
      <c r="G9438" s="17"/>
      <c r="H9438" s="17"/>
      <c r="I9438" s="2680"/>
      <c r="J9438" s="2235"/>
      <c r="K9438" s="2235"/>
      <c r="L9438" s="2235"/>
      <c r="M9438" s="2175">
        <v>0</v>
      </c>
      <c r="N9438" s="2237"/>
      <c r="O9438" s="2119"/>
      <c r="P9438" s="2689"/>
      <c r="Q9438" s="2690"/>
      <c r="R9438" s="2691"/>
      <c r="S9438" s="2238">
        <f>R9438*E9433</f>
        <v>0</v>
      </c>
      <c r="T9438" s="2692"/>
      <c r="U9438" s="2488"/>
      <c r="V9438" s="2488"/>
      <c r="W9438" s="2488"/>
      <c r="X9438" s="2488"/>
      <c r="Y9438" s="2488"/>
      <c r="Z9438" s="2488"/>
      <c r="AA9438" s="2488"/>
      <c r="AB9438" s="2488"/>
      <c r="AC9438" s="2488"/>
      <c r="AD9438" s="2488"/>
      <c r="AE9438" s="2488"/>
      <c r="AF9438" s="2488"/>
      <c r="AG9438" s="2488"/>
      <c r="AH9438" s="2488"/>
      <c r="AI9438" s="2488"/>
      <c r="AJ9438" s="2488"/>
      <c r="AK9438" s="2488"/>
      <c r="AL9438" s="2488"/>
      <c r="AM9438" s="2488"/>
      <c r="AN9438" s="2488"/>
      <c r="AO9438" s="2488"/>
      <c r="AP9438" s="2488"/>
      <c r="AQ9438" s="2488"/>
      <c r="AR9438" s="2488"/>
      <c r="AS9438" s="2488"/>
      <c r="AT9438" s="2488"/>
      <c r="AU9438" s="2488"/>
      <c r="AV9438" s="2488"/>
      <c r="AW9438" s="2488"/>
      <c r="AX9438" s="2488"/>
      <c r="AY9438" s="2488"/>
      <c r="AZ9438" s="2488"/>
      <c r="BA9438" s="2488"/>
      <c r="BB9438" s="2488"/>
      <c r="BC9438" s="2488"/>
      <c r="BD9438" s="2488"/>
      <c r="BE9438" s="2488"/>
      <c r="BF9438" s="2488"/>
      <c r="BG9438" s="2488"/>
      <c r="BH9438" s="2488"/>
      <c r="BI9438" s="2488"/>
      <c r="BJ9438" s="2488"/>
      <c r="BK9438" s="2488"/>
      <c r="BL9438" s="2488"/>
      <c r="BM9438" s="2488"/>
      <c r="BN9438" s="2488"/>
      <c r="BO9438" s="2488"/>
      <c r="BP9438" s="2488"/>
      <c r="BQ9438" s="2488"/>
      <c r="BR9438" s="2488"/>
      <c r="BS9438" s="2488"/>
      <c r="BT9438" s="2488"/>
      <c r="BU9438" s="2488"/>
      <c r="BV9438" s="2488"/>
      <c r="BW9438" s="2488"/>
      <c r="BX9438" s="2488"/>
      <c r="BY9438" s="2488"/>
      <c r="BZ9438" s="2488"/>
      <c r="CA9438" s="2488"/>
      <c r="CB9438" s="2488"/>
      <c r="CC9438" s="2488"/>
      <c r="CD9438" s="2488"/>
      <c r="CE9438" s="2488"/>
      <c r="CF9438" s="2488"/>
      <c r="CG9438" s="2488"/>
      <c r="CH9438" s="2488"/>
      <c r="CI9438" s="2488"/>
      <c r="CJ9438" s="2488"/>
      <c r="CK9438" s="2488"/>
      <c r="CL9438" s="2488"/>
      <c r="CM9438" s="2488"/>
      <c r="CN9438" s="2488"/>
      <c r="CO9438" s="2488"/>
      <c r="CP9438" s="2488"/>
      <c r="CQ9438" s="2488"/>
      <c r="CR9438" s="2488"/>
      <c r="CS9438" s="2488"/>
      <c r="CT9438" s="2488"/>
      <c r="CU9438" s="2488"/>
      <c r="CV9438" s="2488"/>
      <c r="CW9438" s="2488"/>
      <c r="CX9438" s="2488"/>
      <c r="CY9438" s="2488"/>
      <c r="CZ9438" s="2488"/>
      <c r="DA9438" s="2488"/>
      <c r="DB9438" s="2488"/>
      <c r="DC9438" s="2488"/>
      <c r="DD9438" s="2488"/>
      <c r="DE9438" s="2488"/>
      <c r="DF9438" s="2488"/>
      <c r="DG9438" s="2488"/>
      <c r="DH9438" s="2488"/>
      <c r="DI9438" s="2488"/>
      <c r="DJ9438" s="2488"/>
      <c r="DK9438" s="2488"/>
      <c r="DL9438" s="2488"/>
      <c r="DM9438" s="2488"/>
      <c r="DN9438" s="2488"/>
      <c r="DO9438" s="2488"/>
      <c r="DP9438" s="2488"/>
      <c r="DQ9438" s="2488"/>
      <c r="DR9438" s="2488"/>
      <c r="DS9438" s="2488"/>
      <c r="DT9438" s="2488"/>
      <c r="DU9438" s="2488"/>
      <c r="DV9438" s="2488"/>
      <c r="DW9438" s="2488"/>
      <c r="DX9438" s="2488"/>
      <c r="DY9438" s="2488"/>
      <c r="DZ9438" s="2488"/>
      <c r="EA9438" s="2488"/>
      <c r="EB9438" s="2488"/>
      <c r="EC9438" s="2488"/>
      <c r="ED9438" s="2488"/>
      <c r="EE9438" s="2488"/>
      <c r="EF9438" s="2488"/>
      <c r="EG9438" s="2488"/>
      <c r="EH9438" s="2488"/>
      <c r="EI9438" s="2488"/>
      <c r="EJ9438" s="2488"/>
      <c r="EK9438" s="2488"/>
      <c r="EL9438" s="2488"/>
      <c r="EM9438" s="2488"/>
      <c r="EN9438" s="2488"/>
      <c r="EO9438" s="2488"/>
      <c r="EP9438" s="2488"/>
      <c r="EQ9438" s="2488"/>
      <c r="ER9438" s="2488"/>
      <c r="ES9438" s="2488"/>
      <c r="ET9438" s="2488"/>
      <c r="EU9438" s="2488"/>
      <c r="EV9438" s="2488"/>
      <c r="EW9438" s="2488"/>
      <c r="EX9438" s="2488"/>
      <c r="EY9438" s="2488"/>
      <c r="EZ9438" s="2488"/>
      <c r="FA9438" s="2488"/>
      <c r="FB9438" s="2488"/>
      <c r="FC9438" s="2488"/>
      <c r="FD9438" s="2488"/>
      <c r="FE9438" s="2488"/>
      <c r="FF9438" s="2488"/>
      <c r="FG9438" s="2488"/>
      <c r="FH9438" s="2488"/>
      <c r="FI9438" s="2488"/>
      <c r="FJ9438" s="2488"/>
      <c r="FK9438" s="2488"/>
      <c r="FL9438" s="2488"/>
      <c r="FM9438" s="2488"/>
      <c r="FN9438" s="2488"/>
      <c r="FO9438" s="2488"/>
      <c r="FP9438" s="2488"/>
      <c r="FQ9438" s="2488"/>
      <c r="FR9438" s="2488"/>
      <c r="FS9438" s="2488"/>
      <c r="FT9438" s="2488"/>
      <c r="FU9438" s="2488"/>
      <c r="FV9438" s="2488"/>
      <c r="FW9438" s="2488"/>
      <c r="FX9438" s="2488"/>
      <c r="FY9438" s="2488"/>
      <c r="FZ9438" s="2488"/>
      <c r="GA9438" s="2488"/>
      <c r="GB9438" s="2488"/>
      <c r="GC9438" s="2488"/>
      <c r="GD9438" s="2488"/>
      <c r="GE9438" s="2488"/>
      <c r="GF9438" s="2488"/>
      <c r="GG9438" s="2488"/>
      <c r="GH9438" s="2488"/>
      <c r="GI9438" s="2488"/>
      <c r="GJ9438" s="2488"/>
      <c r="GK9438" s="2488"/>
      <c r="GL9438" s="2488"/>
      <c r="GM9438" s="2488"/>
      <c r="GN9438" s="2488"/>
      <c r="GO9438" s="2488"/>
      <c r="GP9438" s="2488"/>
      <c r="GQ9438" s="2488"/>
      <c r="GR9438" s="2488"/>
      <c r="GS9438" s="2488"/>
      <c r="GT9438" s="2488"/>
      <c r="GU9438" s="2488"/>
      <c r="GV9438" s="2488"/>
      <c r="GW9438" s="2488"/>
      <c r="GX9438" s="2488"/>
      <c r="GY9438" s="2488"/>
      <c r="GZ9438" s="2488"/>
      <c r="HA9438" s="2488"/>
      <c r="HB9438" s="2488"/>
      <c r="HC9438" s="2488"/>
      <c r="HD9438" s="2488"/>
      <c r="HE9438" s="2488"/>
      <c r="HF9438" s="2488"/>
      <c r="HG9438" s="2488"/>
      <c r="HH9438" s="2488"/>
      <c r="HI9438" s="2488"/>
      <c r="HJ9438" s="2488"/>
      <c r="HK9438" s="2488"/>
      <c r="HL9438" s="2488"/>
      <c r="HM9438" s="2488"/>
      <c r="HN9438" s="2488"/>
      <c r="HO9438" s="2488"/>
      <c r="HP9438" s="2488"/>
      <c r="HQ9438" s="2488"/>
      <c r="HR9438" s="2488"/>
      <c r="HS9438" s="2488"/>
      <c r="HT9438" s="2488"/>
      <c r="HU9438" s="2488"/>
      <c r="HV9438" s="2488"/>
      <c r="HW9438" s="2488"/>
      <c r="HX9438" s="2488"/>
      <c r="HY9438" s="2488"/>
      <c r="HZ9438" s="2488"/>
      <c r="IA9438" s="2488"/>
      <c r="IB9438" s="2488"/>
      <c r="IC9438" s="2488"/>
      <c r="ID9438" s="2488"/>
      <c r="IE9438" s="2488"/>
      <c r="IF9438" s="2488"/>
      <c r="IG9438" s="2488"/>
      <c r="IH9438" s="2488"/>
      <c r="II9438" s="2488"/>
      <c r="IJ9438" s="2488"/>
      <c r="IK9438" s="2488"/>
      <c r="IL9438" s="2488"/>
      <c r="IM9438" s="2488"/>
      <c r="IN9438" s="2488"/>
      <c r="IO9438" s="2488"/>
      <c r="IP9438" s="2488"/>
      <c r="IQ9438" s="2488"/>
      <c r="IR9438" s="2488"/>
      <c r="IS9438" s="2488"/>
      <c r="IT9438" s="2488"/>
      <c r="IU9438" s="2488"/>
      <c r="IV9438" s="2488"/>
    </row>
    <row r="9439" spans="1:256" hidden="1">
      <c r="A9439" s="2733"/>
      <c r="B9439" s="2654"/>
      <c r="C9439" s="2677"/>
      <c r="D9439" s="2654"/>
      <c r="E9439" s="2687"/>
      <c r="F9439" s="2680"/>
      <c r="G9439" s="17"/>
      <c r="H9439" s="17"/>
      <c r="I9439" s="2680"/>
      <c r="J9439" s="2235"/>
      <c r="K9439" s="2235"/>
      <c r="L9439" s="2235"/>
      <c r="M9439" s="2175">
        <v>0</v>
      </c>
      <c r="N9439" s="2237"/>
      <c r="O9439" s="2119"/>
      <c r="P9439" s="2689"/>
      <c r="Q9439" s="2690"/>
      <c r="R9439" s="2691"/>
      <c r="S9439" s="2238">
        <f>R9439*E9433</f>
        <v>0</v>
      </c>
      <c r="T9439" s="2692"/>
      <c r="U9439" s="2488"/>
      <c r="V9439" s="2488"/>
      <c r="W9439" s="2488"/>
      <c r="X9439" s="2488"/>
      <c r="Y9439" s="2488"/>
      <c r="Z9439" s="2488"/>
      <c r="AA9439" s="2488"/>
      <c r="AB9439" s="2488"/>
      <c r="AC9439" s="2488"/>
      <c r="AD9439" s="2488"/>
      <c r="AE9439" s="2488"/>
      <c r="AF9439" s="2488"/>
      <c r="AG9439" s="2488"/>
      <c r="AH9439" s="2488"/>
      <c r="AI9439" s="2488"/>
      <c r="AJ9439" s="2488"/>
      <c r="AK9439" s="2488"/>
      <c r="AL9439" s="2488"/>
      <c r="AM9439" s="2488"/>
      <c r="AN9439" s="2488"/>
      <c r="AO9439" s="2488"/>
      <c r="AP9439" s="2488"/>
      <c r="AQ9439" s="2488"/>
      <c r="AR9439" s="2488"/>
      <c r="AS9439" s="2488"/>
      <c r="AT9439" s="2488"/>
      <c r="AU9439" s="2488"/>
      <c r="AV9439" s="2488"/>
      <c r="AW9439" s="2488"/>
      <c r="AX9439" s="2488"/>
      <c r="AY9439" s="2488"/>
      <c r="AZ9439" s="2488"/>
      <c r="BA9439" s="2488"/>
      <c r="BB9439" s="2488"/>
      <c r="BC9439" s="2488"/>
      <c r="BD9439" s="2488"/>
      <c r="BE9439" s="2488"/>
      <c r="BF9439" s="2488"/>
      <c r="BG9439" s="2488"/>
      <c r="BH9439" s="2488"/>
      <c r="BI9439" s="2488"/>
      <c r="BJ9439" s="2488"/>
      <c r="BK9439" s="2488"/>
      <c r="BL9439" s="2488"/>
      <c r="BM9439" s="2488"/>
      <c r="BN9439" s="2488"/>
      <c r="BO9439" s="2488"/>
      <c r="BP9439" s="2488"/>
      <c r="BQ9439" s="2488"/>
      <c r="BR9439" s="2488"/>
      <c r="BS9439" s="2488"/>
      <c r="BT9439" s="2488"/>
      <c r="BU9439" s="2488"/>
      <c r="BV9439" s="2488"/>
      <c r="BW9439" s="2488"/>
      <c r="BX9439" s="2488"/>
      <c r="BY9439" s="2488"/>
      <c r="BZ9439" s="2488"/>
      <c r="CA9439" s="2488"/>
      <c r="CB9439" s="2488"/>
      <c r="CC9439" s="2488"/>
      <c r="CD9439" s="2488"/>
      <c r="CE9439" s="2488"/>
      <c r="CF9439" s="2488"/>
      <c r="CG9439" s="2488"/>
      <c r="CH9439" s="2488"/>
      <c r="CI9439" s="2488"/>
      <c r="CJ9439" s="2488"/>
      <c r="CK9439" s="2488"/>
      <c r="CL9439" s="2488"/>
      <c r="CM9439" s="2488"/>
      <c r="CN9439" s="2488"/>
      <c r="CO9439" s="2488"/>
      <c r="CP9439" s="2488"/>
      <c r="CQ9439" s="2488"/>
      <c r="CR9439" s="2488"/>
      <c r="CS9439" s="2488"/>
      <c r="CT9439" s="2488"/>
      <c r="CU9439" s="2488"/>
      <c r="CV9439" s="2488"/>
      <c r="CW9439" s="2488"/>
      <c r="CX9439" s="2488"/>
      <c r="CY9439" s="2488"/>
      <c r="CZ9439" s="2488"/>
      <c r="DA9439" s="2488"/>
      <c r="DB9439" s="2488"/>
      <c r="DC9439" s="2488"/>
      <c r="DD9439" s="2488"/>
      <c r="DE9439" s="2488"/>
      <c r="DF9439" s="2488"/>
      <c r="DG9439" s="2488"/>
      <c r="DH9439" s="2488"/>
      <c r="DI9439" s="2488"/>
      <c r="DJ9439" s="2488"/>
      <c r="DK9439" s="2488"/>
      <c r="DL9439" s="2488"/>
      <c r="DM9439" s="2488"/>
      <c r="DN9439" s="2488"/>
      <c r="DO9439" s="2488"/>
      <c r="DP9439" s="2488"/>
      <c r="DQ9439" s="2488"/>
      <c r="DR9439" s="2488"/>
      <c r="DS9439" s="2488"/>
      <c r="DT9439" s="2488"/>
      <c r="DU9439" s="2488"/>
      <c r="DV9439" s="2488"/>
      <c r="DW9439" s="2488"/>
      <c r="DX9439" s="2488"/>
      <c r="DY9439" s="2488"/>
      <c r="DZ9439" s="2488"/>
      <c r="EA9439" s="2488"/>
      <c r="EB9439" s="2488"/>
      <c r="EC9439" s="2488"/>
      <c r="ED9439" s="2488"/>
      <c r="EE9439" s="2488"/>
      <c r="EF9439" s="2488"/>
      <c r="EG9439" s="2488"/>
      <c r="EH9439" s="2488"/>
      <c r="EI9439" s="2488"/>
      <c r="EJ9439" s="2488"/>
      <c r="EK9439" s="2488"/>
      <c r="EL9439" s="2488"/>
      <c r="EM9439" s="2488"/>
      <c r="EN9439" s="2488"/>
      <c r="EO9439" s="2488"/>
      <c r="EP9439" s="2488"/>
      <c r="EQ9439" s="2488"/>
      <c r="ER9439" s="2488"/>
      <c r="ES9439" s="2488"/>
      <c r="ET9439" s="2488"/>
      <c r="EU9439" s="2488"/>
      <c r="EV9439" s="2488"/>
      <c r="EW9439" s="2488"/>
      <c r="EX9439" s="2488"/>
      <c r="EY9439" s="2488"/>
      <c r="EZ9439" s="2488"/>
      <c r="FA9439" s="2488"/>
      <c r="FB9439" s="2488"/>
      <c r="FC9439" s="2488"/>
      <c r="FD9439" s="2488"/>
      <c r="FE9439" s="2488"/>
      <c r="FF9439" s="2488"/>
      <c r="FG9439" s="2488"/>
      <c r="FH9439" s="2488"/>
      <c r="FI9439" s="2488"/>
      <c r="FJ9439" s="2488"/>
      <c r="FK9439" s="2488"/>
      <c r="FL9439" s="2488"/>
      <c r="FM9439" s="2488"/>
      <c r="FN9439" s="2488"/>
      <c r="FO9439" s="2488"/>
      <c r="FP9439" s="2488"/>
      <c r="FQ9439" s="2488"/>
      <c r="FR9439" s="2488"/>
      <c r="FS9439" s="2488"/>
      <c r="FT9439" s="2488"/>
      <c r="FU9439" s="2488"/>
      <c r="FV9439" s="2488"/>
      <c r="FW9439" s="2488"/>
      <c r="FX9439" s="2488"/>
      <c r="FY9439" s="2488"/>
      <c r="FZ9439" s="2488"/>
      <c r="GA9439" s="2488"/>
      <c r="GB9439" s="2488"/>
      <c r="GC9439" s="2488"/>
      <c r="GD9439" s="2488"/>
      <c r="GE9439" s="2488"/>
      <c r="GF9439" s="2488"/>
      <c r="GG9439" s="2488"/>
      <c r="GH9439" s="2488"/>
      <c r="GI9439" s="2488"/>
      <c r="GJ9439" s="2488"/>
      <c r="GK9439" s="2488"/>
      <c r="GL9439" s="2488"/>
      <c r="GM9439" s="2488"/>
      <c r="GN9439" s="2488"/>
      <c r="GO9439" s="2488"/>
      <c r="GP9439" s="2488"/>
      <c r="GQ9439" s="2488"/>
      <c r="GR9439" s="2488"/>
      <c r="GS9439" s="2488"/>
      <c r="GT9439" s="2488"/>
      <c r="GU9439" s="2488"/>
      <c r="GV9439" s="2488"/>
      <c r="GW9439" s="2488"/>
      <c r="GX9439" s="2488"/>
      <c r="GY9439" s="2488"/>
      <c r="GZ9439" s="2488"/>
      <c r="HA9439" s="2488"/>
      <c r="HB9439" s="2488"/>
      <c r="HC9439" s="2488"/>
      <c r="HD9439" s="2488"/>
      <c r="HE9439" s="2488"/>
      <c r="HF9439" s="2488"/>
      <c r="HG9439" s="2488"/>
      <c r="HH9439" s="2488"/>
      <c r="HI9439" s="2488"/>
      <c r="HJ9439" s="2488"/>
      <c r="HK9439" s="2488"/>
      <c r="HL9439" s="2488"/>
      <c r="HM9439" s="2488"/>
      <c r="HN9439" s="2488"/>
      <c r="HO9439" s="2488"/>
      <c r="HP9439" s="2488"/>
      <c r="HQ9439" s="2488"/>
      <c r="HR9439" s="2488"/>
      <c r="HS9439" s="2488"/>
      <c r="HT9439" s="2488"/>
      <c r="HU9439" s="2488"/>
      <c r="HV9439" s="2488"/>
      <c r="HW9439" s="2488"/>
      <c r="HX9439" s="2488"/>
      <c r="HY9439" s="2488"/>
      <c r="HZ9439" s="2488"/>
      <c r="IA9439" s="2488"/>
      <c r="IB9439" s="2488"/>
      <c r="IC9439" s="2488"/>
      <c r="ID9439" s="2488"/>
      <c r="IE9439" s="2488"/>
      <c r="IF9439" s="2488"/>
      <c r="IG9439" s="2488"/>
      <c r="IH9439" s="2488"/>
      <c r="II9439" s="2488"/>
      <c r="IJ9439" s="2488"/>
      <c r="IK9439" s="2488"/>
      <c r="IL9439" s="2488"/>
      <c r="IM9439" s="2488"/>
      <c r="IN9439" s="2488"/>
      <c r="IO9439" s="2488"/>
      <c r="IP9439" s="2488"/>
      <c r="IQ9439" s="2488"/>
      <c r="IR9439" s="2488"/>
      <c r="IS9439" s="2488"/>
      <c r="IT9439" s="2488"/>
      <c r="IU9439" s="2488"/>
      <c r="IV9439" s="2488"/>
    </row>
    <row r="9440" spans="1:256" hidden="1">
      <c r="A9440" s="2733"/>
      <c r="B9440" s="2654"/>
      <c r="C9440" s="2677"/>
      <c r="D9440" s="2654"/>
      <c r="E9440" s="2687"/>
      <c r="F9440" s="2680"/>
      <c r="G9440" s="17"/>
      <c r="H9440" s="17"/>
      <c r="I9440" s="2680"/>
      <c r="J9440" s="2235"/>
      <c r="K9440" s="2235"/>
      <c r="L9440" s="2235"/>
      <c r="M9440" s="2175">
        <v>0</v>
      </c>
      <c r="N9440" s="2237"/>
      <c r="O9440" s="2119"/>
      <c r="P9440" s="2689"/>
      <c r="Q9440" s="2690"/>
      <c r="R9440" s="2691"/>
      <c r="S9440" s="2238">
        <f>R9440*E9433</f>
        <v>0</v>
      </c>
      <c r="T9440" s="2692"/>
      <c r="U9440" s="2488"/>
      <c r="V9440" s="2488"/>
      <c r="W9440" s="2488"/>
      <c r="X9440" s="2488"/>
      <c r="Y9440" s="2488"/>
      <c r="Z9440" s="2488"/>
      <c r="AA9440" s="2488"/>
      <c r="AB9440" s="2488"/>
      <c r="AC9440" s="2488"/>
      <c r="AD9440" s="2488"/>
      <c r="AE9440" s="2488"/>
      <c r="AF9440" s="2488"/>
      <c r="AG9440" s="2488"/>
      <c r="AH9440" s="2488"/>
      <c r="AI9440" s="2488"/>
      <c r="AJ9440" s="2488"/>
      <c r="AK9440" s="2488"/>
      <c r="AL9440" s="2488"/>
      <c r="AM9440" s="2488"/>
      <c r="AN9440" s="2488"/>
      <c r="AO9440" s="2488"/>
      <c r="AP9440" s="2488"/>
      <c r="AQ9440" s="2488"/>
      <c r="AR9440" s="2488"/>
      <c r="AS9440" s="2488"/>
      <c r="AT9440" s="2488"/>
      <c r="AU9440" s="2488"/>
      <c r="AV9440" s="2488"/>
      <c r="AW9440" s="2488"/>
      <c r="AX9440" s="2488"/>
      <c r="AY9440" s="2488"/>
      <c r="AZ9440" s="2488"/>
      <c r="BA9440" s="2488"/>
      <c r="BB9440" s="2488"/>
      <c r="BC9440" s="2488"/>
      <c r="BD9440" s="2488"/>
      <c r="BE9440" s="2488"/>
      <c r="BF9440" s="2488"/>
      <c r="BG9440" s="2488"/>
      <c r="BH9440" s="2488"/>
      <c r="BI9440" s="2488"/>
      <c r="BJ9440" s="2488"/>
      <c r="BK9440" s="2488"/>
      <c r="BL9440" s="2488"/>
      <c r="BM9440" s="2488"/>
      <c r="BN9440" s="2488"/>
      <c r="BO9440" s="2488"/>
      <c r="BP9440" s="2488"/>
      <c r="BQ9440" s="2488"/>
      <c r="BR9440" s="2488"/>
      <c r="BS9440" s="2488"/>
      <c r="BT9440" s="2488"/>
      <c r="BU9440" s="2488"/>
      <c r="BV9440" s="2488"/>
      <c r="BW9440" s="2488"/>
      <c r="BX9440" s="2488"/>
      <c r="BY9440" s="2488"/>
      <c r="BZ9440" s="2488"/>
      <c r="CA9440" s="2488"/>
      <c r="CB9440" s="2488"/>
      <c r="CC9440" s="2488"/>
      <c r="CD9440" s="2488"/>
      <c r="CE9440" s="2488"/>
      <c r="CF9440" s="2488"/>
      <c r="CG9440" s="2488"/>
      <c r="CH9440" s="2488"/>
      <c r="CI9440" s="2488"/>
      <c r="CJ9440" s="2488"/>
      <c r="CK9440" s="2488"/>
      <c r="CL9440" s="2488"/>
      <c r="CM9440" s="2488"/>
      <c r="CN9440" s="2488"/>
      <c r="CO9440" s="2488"/>
      <c r="CP9440" s="2488"/>
      <c r="CQ9440" s="2488"/>
      <c r="CR9440" s="2488"/>
      <c r="CS9440" s="2488"/>
      <c r="CT9440" s="2488"/>
      <c r="CU9440" s="2488"/>
      <c r="CV9440" s="2488"/>
      <c r="CW9440" s="2488"/>
      <c r="CX9440" s="2488"/>
      <c r="CY9440" s="2488"/>
      <c r="CZ9440" s="2488"/>
      <c r="DA9440" s="2488"/>
      <c r="DB9440" s="2488"/>
      <c r="DC9440" s="2488"/>
      <c r="DD9440" s="2488"/>
      <c r="DE9440" s="2488"/>
      <c r="DF9440" s="2488"/>
      <c r="DG9440" s="2488"/>
      <c r="DH9440" s="2488"/>
      <c r="DI9440" s="2488"/>
      <c r="DJ9440" s="2488"/>
      <c r="DK9440" s="2488"/>
      <c r="DL9440" s="2488"/>
      <c r="DM9440" s="2488"/>
      <c r="DN9440" s="2488"/>
      <c r="DO9440" s="2488"/>
      <c r="DP9440" s="2488"/>
      <c r="DQ9440" s="2488"/>
      <c r="DR9440" s="2488"/>
      <c r="DS9440" s="2488"/>
      <c r="DT9440" s="2488"/>
      <c r="DU9440" s="2488"/>
      <c r="DV9440" s="2488"/>
      <c r="DW9440" s="2488"/>
      <c r="DX9440" s="2488"/>
      <c r="DY9440" s="2488"/>
      <c r="DZ9440" s="2488"/>
      <c r="EA9440" s="2488"/>
      <c r="EB9440" s="2488"/>
      <c r="EC9440" s="2488"/>
      <c r="ED9440" s="2488"/>
      <c r="EE9440" s="2488"/>
      <c r="EF9440" s="2488"/>
      <c r="EG9440" s="2488"/>
      <c r="EH9440" s="2488"/>
      <c r="EI9440" s="2488"/>
      <c r="EJ9440" s="2488"/>
      <c r="EK9440" s="2488"/>
      <c r="EL9440" s="2488"/>
      <c r="EM9440" s="2488"/>
      <c r="EN9440" s="2488"/>
      <c r="EO9440" s="2488"/>
      <c r="EP9440" s="2488"/>
      <c r="EQ9440" s="2488"/>
      <c r="ER9440" s="2488"/>
      <c r="ES9440" s="2488"/>
      <c r="ET9440" s="2488"/>
      <c r="EU9440" s="2488"/>
      <c r="EV9440" s="2488"/>
      <c r="EW9440" s="2488"/>
      <c r="EX9440" s="2488"/>
      <c r="EY9440" s="2488"/>
      <c r="EZ9440" s="2488"/>
      <c r="FA9440" s="2488"/>
      <c r="FB9440" s="2488"/>
      <c r="FC9440" s="2488"/>
      <c r="FD9440" s="2488"/>
      <c r="FE9440" s="2488"/>
      <c r="FF9440" s="2488"/>
      <c r="FG9440" s="2488"/>
      <c r="FH9440" s="2488"/>
      <c r="FI9440" s="2488"/>
      <c r="FJ9440" s="2488"/>
      <c r="FK9440" s="2488"/>
      <c r="FL9440" s="2488"/>
      <c r="FM9440" s="2488"/>
      <c r="FN9440" s="2488"/>
      <c r="FO9440" s="2488"/>
      <c r="FP9440" s="2488"/>
      <c r="FQ9440" s="2488"/>
      <c r="FR9440" s="2488"/>
      <c r="FS9440" s="2488"/>
      <c r="FT9440" s="2488"/>
      <c r="FU9440" s="2488"/>
      <c r="FV9440" s="2488"/>
      <c r="FW9440" s="2488"/>
      <c r="FX9440" s="2488"/>
      <c r="FY9440" s="2488"/>
      <c r="FZ9440" s="2488"/>
      <c r="GA9440" s="2488"/>
      <c r="GB9440" s="2488"/>
      <c r="GC9440" s="2488"/>
      <c r="GD9440" s="2488"/>
      <c r="GE9440" s="2488"/>
      <c r="GF9440" s="2488"/>
      <c r="GG9440" s="2488"/>
      <c r="GH9440" s="2488"/>
      <c r="GI9440" s="2488"/>
      <c r="GJ9440" s="2488"/>
      <c r="GK9440" s="2488"/>
      <c r="GL9440" s="2488"/>
      <c r="GM9440" s="2488"/>
      <c r="GN9440" s="2488"/>
      <c r="GO9440" s="2488"/>
      <c r="GP9440" s="2488"/>
      <c r="GQ9440" s="2488"/>
      <c r="GR9440" s="2488"/>
      <c r="GS9440" s="2488"/>
      <c r="GT9440" s="2488"/>
      <c r="GU9440" s="2488"/>
      <c r="GV9440" s="2488"/>
      <c r="GW9440" s="2488"/>
      <c r="GX9440" s="2488"/>
      <c r="GY9440" s="2488"/>
      <c r="GZ9440" s="2488"/>
      <c r="HA9440" s="2488"/>
      <c r="HB9440" s="2488"/>
      <c r="HC9440" s="2488"/>
      <c r="HD9440" s="2488"/>
      <c r="HE9440" s="2488"/>
      <c r="HF9440" s="2488"/>
      <c r="HG9440" s="2488"/>
      <c r="HH9440" s="2488"/>
      <c r="HI9440" s="2488"/>
      <c r="HJ9440" s="2488"/>
      <c r="HK9440" s="2488"/>
      <c r="HL9440" s="2488"/>
      <c r="HM9440" s="2488"/>
      <c r="HN9440" s="2488"/>
      <c r="HO9440" s="2488"/>
      <c r="HP9440" s="2488"/>
      <c r="HQ9440" s="2488"/>
      <c r="HR9440" s="2488"/>
      <c r="HS9440" s="2488"/>
      <c r="HT9440" s="2488"/>
      <c r="HU9440" s="2488"/>
      <c r="HV9440" s="2488"/>
      <c r="HW9440" s="2488"/>
      <c r="HX9440" s="2488"/>
      <c r="HY9440" s="2488"/>
      <c r="HZ9440" s="2488"/>
      <c r="IA9440" s="2488"/>
      <c r="IB9440" s="2488"/>
      <c r="IC9440" s="2488"/>
      <c r="ID9440" s="2488"/>
      <c r="IE9440" s="2488"/>
      <c r="IF9440" s="2488"/>
      <c r="IG9440" s="2488"/>
      <c r="IH9440" s="2488"/>
      <c r="II9440" s="2488"/>
      <c r="IJ9440" s="2488"/>
      <c r="IK9440" s="2488"/>
      <c r="IL9440" s="2488"/>
      <c r="IM9440" s="2488"/>
      <c r="IN9440" s="2488"/>
      <c r="IO9440" s="2488"/>
      <c r="IP9440" s="2488"/>
      <c r="IQ9440" s="2488"/>
      <c r="IR9440" s="2488"/>
      <c r="IS9440" s="2488"/>
      <c r="IT9440" s="2488"/>
      <c r="IU9440" s="2488"/>
      <c r="IV9440" s="2488"/>
    </row>
    <row r="9441" spans="1:256" hidden="1">
      <c r="A9441" s="2733"/>
      <c r="B9441" s="2654"/>
      <c r="C9441" s="2677"/>
      <c r="D9441" s="2654"/>
      <c r="E9441" s="2687"/>
      <c r="F9441" s="2680"/>
      <c r="G9441" s="2173"/>
      <c r="H9441" s="2173"/>
      <c r="I9441" s="2680"/>
      <c r="J9441" s="2235"/>
      <c r="K9441" s="2235"/>
      <c r="L9441" s="2235"/>
      <c r="M9441" s="2175">
        <v>0</v>
      </c>
      <c r="N9441" s="2237"/>
      <c r="O9441" s="2119"/>
      <c r="P9441" s="2689"/>
      <c r="Q9441" s="2690"/>
      <c r="R9441" s="2691"/>
      <c r="S9441" s="2239">
        <f>R9441*E9433</f>
        <v>0</v>
      </c>
      <c r="T9441" s="2692"/>
      <c r="U9441" s="2488"/>
      <c r="V9441" s="2488"/>
      <c r="W9441" s="2488"/>
      <c r="X9441" s="2488"/>
      <c r="Y9441" s="2488"/>
      <c r="Z9441" s="2488"/>
      <c r="AA9441" s="2488"/>
      <c r="AB9441" s="2488"/>
      <c r="AC9441" s="2488"/>
      <c r="AD9441" s="2488"/>
      <c r="AE9441" s="2488"/>
      <c r="AF9441" s="2488"/>
      <c r="AG9441" s="2488"/>
      <c r="AH9441" s="2488"/>
      <c r="AI9441" s="2488"/>
      <c r="AJ9441" s="2488"/>
      <c r="AK9441" s="2488"/>
      <c r="AL9441" s="2488"/>
      <c r="AM9441" s="2488"/>
      <c r="AN9441" s="2488"/>
      <c r="AO9441" s="2488"/>
      <c r="AP9441" s="2488"/>
      <c r="AQ9441" s="2488"/>
      <c r="AR9441" s="2488"/>
      <c r="AS9441" s="2488"/>
      <c r="AT9441" s="2488"/>
      <c r="AU9441" s="2488"/>
      <c r="AV9441" s="2488"/>
      <c r="AW9441" s="2488"/>
      <c r="AX9441" s="2488"/>
      <c r="AY9441" s="2488"/>
      <c r="AZ9441" s="2488"/>
      <c r="BA9441" s="2488"/>
      <c r="BB9441" s="2488"/>
      <c r="BC9441" s="2488"/>
      <c r="BD9441" s="2488"/>
      <c r="BE9441" s="2488"/>
      <c r="BF9441" s="2488"/>
      <c r="BG9441" s="2488"/>
      <c r="BH9441" s="2488"/>
      <c r="BI9441" s="2488"/>
      <c r="BJ9441" s="2488"/>
      <c r="BK9441" s="2488"/>
      <c r="BL9441" s="2488"/>
      <c r="BM9441" s="2488"/>
      <c r="BN9441" s="2488"/>
      <c r="BO9441" s="2488"/>
      <c r="BP9441" s="2488"/>
      <c r="BQ9441" s="2488"/>
      <c r="BR9441" s="2488"/>
      <c r="BS9441" s="2488"/>
      <c r="BT9441" s="2488"/>
      <c r="BU9441" s="2488"/>
      <c r="BV9441" s="2488"/>
      <c r="BW9441" s="2488"/>
      <c r="BX9441" s="2488"/>
      <c r="BY9441" s="2488"/>
      <c r="BZ9441" s="2488"/>
      <c r="CA9441" s="2488"/>
      <c r="CB9441" s="2488"/>
      <c r="CC9441" s="2488"/>
      <c r="CD9441" s="2488"/>
      <c r="CE9441" s="2488"/>
      <c r="CF9441" s="2488"/>
      <c r="CG9441" s="2488"/>
      <c r="CH9441" s="2488"/>
      <c r="CI9441" s="2488"/>
      <c r="CJ9441" s="2488"/>
      <c r="CK9441" s="2488"/>
      <c r="CL9441" s="2488"/>
      <c r="CM9441" s="2488"/>
      <c r="CN9441" s="2488"/>
      <c r="CO9441" s="2488"/>
      <c r="CP9441" s="2488"/>
      <c r="CQ9441" s="2488"/>
      <c r="CR9441" s="2488"/>
      <c r="CS9441" s="2488"/>
      <c r="CT9441" s="2488"/>
      <c r="CU9441" s="2488"/>
      <c r="CV9441" s="2488"/>
      <c r="CW9441" s="2488"/>
      <c r="CX9441" s="2488"/>
      <c r="CY9441" s="2488"/>
      <c r="CZ9441" s="2488"/>
      <c r="DA9441" s="2488"/>
      <c r="DB9441" s="2488"/>
      <c r="DC9441" s="2488"/>
      <c r="DD9441" s="2488"/>
      <c r="DE9441" s="2488"/>
      <c r="DF9441" s="2488"/>
      <c r="DG9441" s="2488"/>
      <c r="DH9441" s="2488"/>
      <c r="DI9441" s="2488"/>
      <c r="DJ9441" s="2488"/>
      <c r="DK9441" s="2488"/>
      <c r="DL9441" s="2488"/>
      <c r="DM9441" s="2488"/>
      <c r="DN9441" s="2488"/>
      <c r="DO9441" s="2488"/>
      <c r="DP9441" s="2488"/>
      <c r="DQ9441" s="2488"/>
      <c r="DR9441" s="2488"/>
      <c r="DS9441" s="2488"/>
      <c r="DT9441" s="2488"/>
      <c r="DU9441" s="2488"/>
      <c r="DV9441" s="2488"/>
      <c r="DW9441" s="2488"/>
      <c r="DX9441" s="2488"/>
      <c r="DY9441" s="2488"/>
      <c r="DZ9441" s="2488"/>
      <c r="EA9441" s="2488"/>
      <c r="EB9441" s="2488"/>
      <c r="EC9441" s="2488"/>
      <c r="ED9441" s="2488"/>
      <c r="EE9441" s="2488"/>
      <c r="EF9441" s="2488"/>
      <c r="EG9441" s="2488"/>
      <c r="EH9441" s="2488"/>
      <c r="EI9441" s="2488"/>
      <c r="EJ9441" s="2488"/>
      <c r="EK9441" s="2488"/>
      <c r="EL9441" s="2488"/>
      <c r="EM9441" s="2488"/>
      <c r="EN9441" s="2488"/>
      <c r="EO9441" s="2488"/>
      <c r="EP9441" s="2488"/>
      <c r="EQ9441" s="2488"/>
      <c r="ER9441" s="2488"/>
      <c r="ES9441" s="2488"/>
      <c r="ET9441" s="2488"/>
      <c r="EU9441" s="2488"/>
      <c r="EV9441" s="2488"/>
      <c r="EW9441" s="2488"/>
      <c r="EX9441" s="2488"/>
      <c r="EY9441" s="2488"/>
      <c r="EZ9441" s="2488"/>
      <c r="FA9441" s="2488"/>
      <c r="FB9441" s="2488"/>
      <c r="FC9441" s="2488"/>
      <c r="FD9441" s="2488"/>
      <c r="FE9441" s="2488"/>
      <c r="FF9441" s="2488"/>
      <c r="FG9441" s="2488"/>
      <c r="FH9441" s="2488"/>
      <c r="FI9441" s="2488"/>
      <c r="FJ9441" s="2488"/>
      <c r="FK9441" s="2488"/>
      <c r="FL9441" s="2488"/>
      <c r="FM9441" s="2488"/>
      <c r="FN9441" s="2488"/>
      <c r="FO9441" s="2488"/>
      <c r="FP9441" s="2488"/>
      <c r="FQ9441" s="2488"/>
      <c r="FR9441" s="2488"/>
      <c r="FS9441" s="2488"/>
      <c r="FT9441" s="2488"/>
      <c r="FU9441" s="2488"/>
      <c r="FV9441" s="2488"/>
      <c r="FW9441" s="2488"/>
      <c r="FX9441" s="2488"/>
      <c r="FY9441" s="2488"/>
      <c r="FZ9441" s="2488"/>
      <c r="GA9441" s="2488"/>
      <c r="GB9441" s="2488"/>
      <c r="GC9441" s="2488"/>
      <c r="GD9441" s="2488"/>
      <c r="GE9441" s="2488"/>
      <c r="GF9441" s="2488"/>
      <c r="GG9441" s="2488"/>
      <c r="GH9441" s="2488"/>
      <c r="GI9441" s="2488"/>
      <c r="GJ9441" s="2488"/>
      <c r="GK9441" s="2488"/>
      <c r="GL9441" s="2488"/>
      <c r="GM9441" s="2488"/>
      <c r="GN9441" s="2488"/>
      <c r="GO9441" s="2488"/>
      <c r="GP9441" s="2488"/>
      <c r="GQ9441" s="2488"/>
      <c r="GR9441" s="2488"/>
      <c r="GS9441" s="2488"/>
      <c r="GT9441" s="2488"/>
      <c r="GU9441" s="2488"/>
      <c r="GV9441" s="2488"/>
      <c r="GW9441" s="2488"/>
      <c r="GX9441" s="2488"/>
      <c r="GY9441" s="2488"/>
      <c r="GZ9441" s="2488"/>
      <c r="HA9441" s="2488"/>
      <c r="HB9441" s="2488"/>
      <c r="HC9441" s="2488"/>
      <c r="HD9441" s="2488"/>
      <c r="HE9441" s="2488"/>
      <c r="HF9441" s="2488"/>
      <c r="HG9441" s="2488"/>
      <c r="HH9441" s="2488"/>
      <c r="HI9441" s="2488"/>
      <c r="HJ9441" s="2488"/>
      <c r="HK9441" s="2488"/>
      <c r="HL9441" s="2488"/>
      <c r="HM9441" s="2488"/>
      <c r="HN9441" s="2488"/>
      <c r="HO9441" s="2488"/>
      <c r="HP9441" s="2488"/>
      <c r="HQ9441" s="2488"/>
      <c r="HR9441" s="2488"/>
      <c r="HS9441" s="2488"/>
      <c r="HT9441" s="2488"/>
      <c r="HU9441" s="2488"/>
      <c r="HV9441" s="2488"/>
      <c r="HW9441" s="2488"/>
      <c r="HX9441" s="2488"/>
      <c r="HY9441" s="2488"/>
      <c r="HZ9441" s="2488"/>
      <c r="IA9441" s="2488"/>
      <c r="IB9441" s="2488"/>
      <c r="IC9441" s="2488"/>
      <c r="ID9441" s="2488"/>
      <c r="IE9441" s="2488"/>
      <c r="IF9441" s="2488"/>
      <c r="IG9441" s="2488"/>
      <c r="IH9441" s="2488"/>
      <c r="II9441" s="2488"/>
      <c r="IJ9441" s="2488"/>
      <c r="IK9441" s="2488"/>
      <c r="IL9441" s="2488"/>
      <c r="IM9441" s="2488"/>
      <c r="IN9441" s="2488"/>
      <c r="IO9441" s="2488"/>
      <c r="IP9441" s="2488"/>
      <c r="IQ9441" s="2488"/>
      <c r="IR9441" s="2488"/>
      <c r="IS9441" s="2488"/>
      <c r="IT9441" s="2488"/>
      <c r="IU9441" s="2488"/>
      <c r="IV9441" s="2488"/>
    </row>
    <row r="9442" spans="1:256">
      <c r="A9442" s="2654">
        <f>A9433+1</f>
        <v>9</v>
      </c>
      <c r="B9442" s="2655"/>
      <c r="C9442" s="2677" t="s">
        <v>1988</v>
      </c>
      <c r="D9442" s="2655" t="s">
        <v>2935</v>
      </c>
      <c r="E9442" s="2657">
        <v>200</v>
      </c>
      <c r="F9442" s="2658"/>
      <c r="G9442" s="2749">
        <v>0</v>
      </c>
      <c r="H9442" s="2749">
        <v>0</v>
      </c>
      <c r="I9442" s="2680"/>
      <c r="J9442" s="2749">
        <v>0</v>
      </c>
      <c r="K9442" s="2749">
        <v>0</v>
      </c>
      <c r="L9442" s="2749">
        <v>0.13</v>
      </c>
      <c r="M9442" s="2175">
        <v>0.16818452625975</v>
      </c>
      <c r="N9442" s="2175">
        <v>33.636905251949997</v>
      </c>
      <c r="O9442" s="2200">
        <f>E9442*L9442</f>
        <v>26</v>
      </c>
      <c r="P9442" s="2660"/>
      <c r="Q9442" s="2755"/>
      <c r="R9442" s="2698"/>
      <c r="S9442" s="2706">
        <f>R9442*E9442</f>
        <v>0</v>
      </c>
      <c r="T9442" s="2707"/>
      <c r="U9442" s="2664"/>
      <c r="V9442" s="2664"/>
      <c r="W9442" s="2664"/>
      <c r="X9442" s="2664"/>
      <c r="Y9442" s="2664"/>
      <c r="Z9442" s="2664"/>
      <c r="AA9442" s="2664"/>
      <c r="AB9442" s="2664"/>
      <c r="AC9442" s="2664"/>
      <c r="AD9442" s="2664"/>
      <c r="AE9442" s="2664"/>
      <c r="AF9442" s="2664"/>
      <c r="AG9442" s="2664"/>
      <c r="AH9442" s="2664"/>
      <c r="AI9442" s="2664"/>
      <c r="AJ9442" s="2664"/>
      <c r="AK9442" s="2664"/>
      <c r="AL9442" s="2664"/>
      <c r="AM9442" s="2664"/>
      <c r="AN9442" s="2664"/>
      <c r="AO9442" s="2664"/>
      <c r="AP9442" s="2664"/>
      <c r="AQ9442" s="2664"/>
      <c r="AR9442" s="2664"/>
      <c r="AS9442" s="2664"/>
      <c r="AT9442" s="2664"/>
      <c r="AU9442" s="2664"/>
      <c r="AV9442" s="2664"/>
      <c r="AW9442" s="2664"/>
      <c r="AX9442" s="2664"/>
      <c r="AY9442" s="2664"/>
      <c r="AZ9442" s="2664"/>
      <c r="BA9442" s="2664"/>
      <c r="BB9442" s="2664"/>
      <c r="BC9442" s="2664"/>
      <c r="BD9442" s="2664"/>
      <c r="BE9442" s="2664"/>
      <c r="BF9442" s="2664"/>
      <c r="BG9442" s="2664"/>
      <c r="BH9442" s="2664"/>
      <c r="BI9442" s="2664"/>
      <c r="BJ9442" s="2664"/>
      <c r="BK9442" s="2664"/>
      <c r="BL9442" s="2664"/>
      <c r="BM9442" s="2664"/>
      <c r="BN9442" s="2664"/>
      <c r="BO9442" s="2664"/>
      <c r="BP9442" s="2664"/>
      <c r="BQ9442" s="2664"/>
      <c r="BR9442" s="2664"/>
      <c r="BS9442" s="2664"/>
      <c r="BT9442" s="2664"/>
      <c r="BU9442" s="2664"/>
      <c r="BV9442" s="2664"/>
      <c r="BW9442" s="2664"/>
      <c r="BX9442" s="2664"/>
      <c r="BY9442" s="2664"/>
      <c r="BZ9442" s="2664"/>
      <c r="CA9442" s="2664"/>
      <c r="CB9442" s="2664"/>
      <c r="CC9442" s="2664"/>
      <c r="CD9442" s="2664"/>
      <c r="CE9442" s="2664"/>
      <c r="CF9442" s="2664"/>
      <c r="CG9442" s="2664"/>
      <c r="CH9442" s="2664"/>
      <c r="CI9442" s="2664"/>
      <c r="CJ9442" s="2664"/>
      <c r="CK9442" s="2664"/>
      <c r="CL9442" s="2664"/>
      <c r="CM9442" s="2664"/>
      <c r="CN9442" s="2664"/>
      <c r="CO9442" s="2664"/>
      <c r="CP9442" s="2664"/>
      <c r="CQ9442" s="2664"/>
      <c r="CR9442" s="2664"/>
      <c r="CS9442" s="2664"/>
      <c r="CT9442" s="2664"/>
      <c r="CU9442" s="2664"/>
      <c r="CV9442" s="2664"/>
      <c r="CW9442" s="2664"/>
      <c r="CX9442" s="2664"/>
      <c r="CY9442" s="2664"/>
      <c r="CZ9442" s="2664"/>
      <c r="DA9442" s="2664"/>
      <c r="DB9442" s="2664"/>
      <c r="DC9442" s="2664"/>
      <c r="DD9442" s="2664"/>
      <c r="DE9442" s="2664"/>
      <c r="DF9442" s="2664"/>
      <c r="DG9442" s="2664"/>
      <c r="DH9442" s="2664"/>
      <c r="DI9442" s="2664"/>
      <c r="DJ9442" s="2664"/>
      <c r="DK9442" s="2664"/>
      <c r="DL9442" s="2664"/>
      <c r="DM9442" s="2664"/>
      <c r="DN9442" s="2664"/>
      <c r="DO9442" s="2664"/>
      <c r="DP9442" s="2664"/>
      <c r="DQ9442" s="2664"/>
      <c r="DR9442" s="2664"/>
      <c r="DS9442" s="2664"/>
      <c r="DT9442" s="2664"/>
      <c r="DU9442" s="2664"/>
      <c r="DV9442" s="2664"/>
      <c r="DW9442" s="2664"/>
      <c r="DX9442" s="2664"/>
      <c r="DY9442" s="2664"/>
      <c r="DZ9442" s="2664"/>
      <c r="EA9442" s="2664"/>
      <c r="EB9442" s="2664"/>
      <c r="EC9442" s="2664"/>
      <c r="ED9442" s="2664"/>
      <c r="EE9442" s="2664"/>
      <c r="EF9442" s="2664"/>
      <c r="EG9442" s="2664"/>
      <c r="EH9442" s="2664"/>
      <c r="EI9442" s="2664"/>
      <c r="EJ9442" s="2664"/>
      <c r="EK9442" s="2664"/>
      <c r="EL9442" s="2664"/>
      <c r="EM9442" s="2664"/>
      <c r="EN9442" s="2664"/>
      <c r="EO9442" s="2664"/>
      <c r="EP9442" s="2664"/>
      <c r="EQ9442" s="2664"/>
      <c r="ER9442" s="2664"/>
      <c r="ES9442" s="2664"/>
      <c r="ET9442" s="2664"/>
      <c r="EU9442" s="2664"/>
      <c r="EV9442" s="2664"/>
      <c r="EW9442" s="2664"/>
      <c r="EX9442" s="2664"/>
      <c r="EY9442" s="2664"/>
      <c r="EZ9442" s="2664"/>
      <c r="FA9442" s="2664"/>
      <c r="FB9442" s="2664"/>
      <c r="FC9442" s="2664"/>
      <c r="FD9442" s="2664"/>
      <c r="FE9442" s="2664"/>
      <c r="FF9442" s="2664"/>
      <c r="FG9442" s="2664"/>
      <c r="FH9442" s="2664"/>
      <c r="FI9442" s="2664"/>
      <c r="FJ9442" s="2664"/>
      <c r="FK9442" s="2664"/>
      <c r="FL9442" s="2664"/>
      <c r="FM9442" s="2664"/>
      <c r="FN9442" s="2664"/>
      <c r="FO9442" s="2664"/>
      <c r="FP9442" s="2664"/>
      <c r="FQ9442" s="2664"/>
      <c r="FR9442" s="2664"/>
      <c r="FS9442" s="2664"/>
      <c r="FT9442" s="2664"/>
      <c r="FU9442" s="2664"/>
      <c r="FV9442" s="2664"/>
      <c r="FW9442" s="2664"/>
      <c r="FX9442" s="2664"/>
      <c r="FY9442" s="2664"/>
      <c r="FZ9442" s="2664"/>
      <c r="GA9442" s="2664"/>
      <c r="GB9442" s="2664"/>
      <c r="GC9442" s="2664"/>
      <c r="GD9442" s="2664"/>
      <c r="GE9442" s="2664"/>
      <c r="GF9442" s="2664"/>
      <c r="GG9442" s="2664"/>
      <c r="GH9442" s="2664"/>
      <c r="GI9442" s="2664"/>
      <c r="GJ9442" s="2664"/>
      <c r="GK9442" s="2664"/>
      <c r="GL9442" s="2664"/>
      <c r="GM9442" s="2664"/>
      <c r="GN9442" s="2664"/>
      <c r="GO9442" s="2664"/>
      <c r="GP9442" s="2664"/>
      <c r="GQ9442" s="2664"/>
      <c r="GR9442" s="2664"/>
      <c r="GS9442" s="2664"/>
      <c r="GT9442" s="2664"/>
      <c r="GU9442" s="2664"/>
      <c r="GV9442" s="2664"/>
      <c r="GW9442" s="2664"/>
      <c r="GX9442" s="2664"/>
      <c r="GY9442" s="2664"/>
      <c r="GZ9442" s="2664"/>
      <c r="HA9442" s="2664"/>
      <c r="HB9442" s="2664"/>
      <c r="HC9442" s="2664"/>
      <c r="HD9442" s="2664"/>
      <c r="HE9442" s="2664"/>
      <c r="HF9442" s="2664"/>
      <c r="HG9442" s="2664"/>
      <c r="HH9442" s="2664"/>
      <c r="HI9442" s="2664"/>
      <c r="HJ9442" s="2664"/>
      <c r="HK9442" s="2664"/>
      <c r="HL9442" s="2664"/>
      <c r="HM9442" s="2664"/>
      <c r="HN9442" s="2664"/>
      <c r="HO9442" s="2664"/>
      <c r="HP9442" s="2664"/>
      <c r="HQ9442" s="2664"/>
      <c r="HR9442" s="2664"/>
      <c r="HS9442" s="2664"/>
      <c r="HT9442" s="2664"/>
      <c r="HU9442" s="2664"/>
      <c r="HV9442" s="2664"/>
      <c r="HW9442" s="2664"/>
      <c r="HX9442" s="2664"/>
      <c r="HY9442" s="2664"/>
      <c r="HZ9442" s="2664"/>
      <c r="IA9442" s="2664"/>
      <c r="IB9442" s="2664"/>
      <c r="IC9442" s="2664"/>
      <c r="ID9442" s="2664"/>
      <c r="IE9442" s="2664"/>
      <c r="IF9442" s="2664"/>
      <c r="IG9442" s="2664"/>
      <c r="IH9442" s="2664"/>
      <c r="II9442" s="2664"/>
      <c r="IJ9442" s="2664"/>
      <c r="IK9442" s="2664"/>
      <c r="IL9442" s="2664"/>
      <c r="IM9442" s="2664"/>
      <c r="IN9442" s="2664"/>
      <c r="IO9442" s="2664"/>
      <c r="IP9442" s="2664"/>
      <c r="IQ9442" s="2664"/>
      <c r="IR9442" s="2664"/>
      <c r="IS9442" s="2664"/>
      <c r="IT9442" s="2664"/>
      <c r="IU9442" s="2664"/>
      <c r="IV9442" s="2664"/>
    </row>
    <row r="9443" spans="1:256" hidden="1">
      <c r="A9443" s="2733"/>
      <c r="B9443" s="2654"/>
      <c r="C9443" s="2677"/>
      <c r="D9443" s="2654"/>
      <c r="E9443" s="2687"/>
      <c r="F9443" s="2680"/>
      <c r="G9443" s="17"/>
      <c r="H9443" s="17"/>
      <c r="I9443" s="2680"/>
      <c r="J9443" s="2235"/>
      <c r="K9443" s="2235"/>
      <c r="L9443" s="2235"/>
      <c r="M9443" s="2175">
        <v>0</v>
      </c>
      <c r="N9443" s="2237"/>
      <c r="O9443" s="2119"/>
      <c r="P9443" s="2689"/>
      <c r="Q9443" s="2690"/>
      <c r="R9443" s="2691"/>
      <c r="S9443" s="2238">
        <f>R9443*E9442</f>
        <v>0</v>
      </c>
      <c r="T9443" s="2692"/>
      <c r="U9443" s="2488"/>
      <c r="V9443" s="2488"/>
      <c r="W9443" s="2488"/>
      <c r="X9443" s="2488"/>
      <c r="Y9443" s="2488"/>
      <c r="Z9443" s="2488"/>
      <c r="AA9443" s="2488"/>
      <c r="AB9443" s="2488"/>
      <c r="AC9443" s="2488"/>
      <c r="AD9443" s="2488"/>
      <c r="AE9443" s="2488"/>
      <c r="AF9443" s="2488"/>
      <c r="AG9443" s="2488"/>
      <c r="AH9443" s="2488"/>
      <c r="AI9443" s="2488"/>
      <c r="AJ9443" s="2488"/>
      <c r="AK9443" s="2488"/>
      <c r="AL9443" s="2488"/>
      <c r="AM9443" s="2488"/>
      <c r="AN9443" s="2488"/>
      <c r="AO9443" s="2488"/>
      <c r="AP9443" s="2488"/>
      <c r="AQ9443" s="2488"/>
      <c r="AR9443" s="2488"/>
      <c r="AS9443" s="2488"/>
      <c r="AT9443" s="2488"/>
      <c r="AU9443" s="2488"/>
      <c r="AV9443" s="2488"/>
      <c r="AW9443" s="2488"/>
      <c r="AX9443" s="2488"/>
      <c r="AY9443" s="2488"/>
      <c r="AZ9443" s="2488"/>
      <c r="BA9443" s="2488"/>
      <c r="BB9443" s="2488"/>
      <c r="BC9443" s="2488"/>
      <c r="BD9443" s="2488"/>
      <c r="BE9443" s="2488"/>
      <c r="BF9443" s="2488"/>
      <c r="BG9443" s="2488"/>
      <c r="BH9443" s="2488"/>
      <c r="BI9443" s="2488"/>
      <c r="BJ9443" s="2488"/>
      <c r="BK9443" s="2488"/>
      <c r="BL9443" s="2488"/>
      <c r="BM9443" s="2488"/>
      <c r="BN9443" s="2488"/>
      <c r="BO9443" s="2488"/>
      <c r="BP9443" s="2488"/>
      <c r="BQ9443" s="2488"/>
      <c r="BR9443" s="2488"/>
      <c r="BS9443" s="2488"/>
      <c r="BT9443" s="2488"/>
      <c r="BU9443" s="2488"/>
      <c r="BV9443" s="2488"/>
      <c r="BW9443" s="2488"/>
      <c r="BX9443" s="2488"/>
      <c r="BY9443" s="2488"/>
      <c r="BZ9443" s="2488"/>
      <c r="CA9443" s="2488"/>
      <c r="CB9443" s="2488"/>
      <c r="CC9443" s="2488"/>
      <c r="CD9443" s="2488"/>
      <c r="CE9443" s="2488"/>
      <c r="CF9443" s="2488"/>
      <c r="CG9443" s="2488"/>
      <c r="CH9443" s="2488"/>
      <c r="CI9443" s="2488"/>
      <c r="CJ9443" s="2488"/>
      <c r="CK9443" s="2488"/>
      <c r="CL9443" s="2488"/>
      <c r="CM9443" s="2488"/>
      <c r="CN9443" s="2488"/>
      <c r="CO9443" s="2488"/>
      <c r="CP9443" s="2488"/>
      <c r="CQ9443" s="2488"/>
      <c r="CR9443" s="2488"/>
      <c r="CS9443" s="2488"/>
      <c r="CT9443" s="2488"/>
      <c r="CU9443" s="2488"/>
      <c r="CV9443" s="2488"/>
      <c r="CW9443" s="2488"/>
      <c r="CX9443" s="2488"/>
      <c r="CY9443" s="2488"/>
      <c r="CZ9443" s="2488"/>
      <c r="DA9443" s="2488"/>
      <c r="DB9443" s="2488"/>
      <c r="DC9443" s="2488"/>
      <c r="DD9443" s="2488"/>
      <c r="DE9443" s="2488"/>
      <c r="DF9443" s="2488"/>
      <c r="DG9443" s="2488"/>
      <c r="DH9443" s="2488"/>
      <c r="DI9443" s="2488"/>
      <c r="DJ9443" s="2488"/>
      <c r="DK9443" s="2488"/>
      <c r="DL9443" s="2488"/>
      <c r="DM9443" s="2488"/>
      <c r="DN9443" s="2488"/>
      <c r="DO9443" s="2488"/>
      <c r="DP9443" s="2488"/>
      <c r="DQ9443" s="2488"/>
      <c r="DR9443" s="2488"/>
      <c r="DS9443" s="2488"/>
      <c r="DT9443" s="2488"/>
      <c r="DU9443" s="2488"/>
      <c r="DV9443" s="2488"/>
      <c r="DW9443" s="2488"/>
      <c r="DX9443" s="2488"/>
      <c r="DY9443" s="2488"/>
      <c r="DZ9443" s="2488"/>
      <c r="EA9443" s="2488"/>
      <c r="EB9443" s="2488"/>
      <c r="EC9443" s="2488"/>
      <c r="ED9443" s="2488"/>
      <c r="EE9443" s="2488"/>
      <c r="EF9443" s="2488"/>
      <c r="EG9443" s="2488"/>
      <c r="EH9443" s="2488"/>
      <c r="EI9443" s="2488"/>
      <c r="EJ9443" s="2488"/>
      <c r="EK9443" s="2488"/>
      <c r="EL9443" s="2488"/>
      <c r="EM9443" s="2488"/>
      <c r="EN9443" s="2488"/>
      <c r="EO9443" s="2488"/>
      <c r="EP9443" s="2488"/>
      <c r="EQ9443" s="2488"/>
      <c r="ER9443" s="2488"/>
      <c r="ES9443" s="2488"/>
      <c r="ET9443" s="2488"/>
      <c r="EU9443" s="2488"/>
      <c r="EV9443" s="2488"/>
      <c r="EW9443" s="2488"/>
      <c r="EX9443" s="2488"/>
      <c r="EY9443" s="2488"/>
      <c r="EZ9443" s="2488"/>
      <c r="FA9443" s="2488"/>
      <c r="FB9443" s="2488"/>
      <c r="FC9443" s="2488"/>
      <c r="FD9443" s="2488"/>
      <c r="FE9443" s="2488"/>
      <c r="FF9443" s="2488"/>
      <c r="FG9443" s="2488"/>
      <c r="FH9443" s="2488"/>
      <c r="FI9443" s="2488"/>
      <c r="FJ9443" s="2488"/>
      <c r="FK9443" s="2488"/>
      <c r="FL9443" s="2488"/>
      <c r="FM9443" s="2488"/>
      <c r="FN9443" s="2488"/>
      <c r="FO9443" s="2488"/>
      <c r="FP9443" s="2488"/>
      <c r="FQ9443" s="2488"/>
      <c r="FR9443" s="2488"/>
      <c r="FS9443" s="2488"/>
      <c r="FT9443" s="2488"/>
      <c r="FU9443" s="2488"/>
      <c r="FV9443" s="2488"/>
      <c r="FW9443" s="2488"/>
      <c r="FX9443" s="2488"/>
      <c r="FY9443" s="2488"/>
      <c r="FZ9443" s="2488"/>
      <c r="GA9443" s="2488"/>
      <c r="GB9443" s="2488"/>
      <c r="GC9443" s="2488"/>
      <c r="GD9443" s="2488"/>
      <c r="GE9443" s="2488"/>
      <c r="GF9443" s="2488"/>
      <c r="GG9443" s="2488"/>
      <c r="GH9443" s="2488"/>
      <c r="GI9443" s="2488"/>
      <c r="GJ9443" s="2488"/>
      <c r="GK9443" s="2488"/>
      <c r="GL9443" s="2488"/>
      <c r="GM9443" s="2488"/>
      <c r="GN9443" s="2488"/>
      <c r="GO9443" s="2488"/>
      <c r="GP9443" s="2488"/>
      <c r="GQ9443" s="2488"/>
      <c r="GR9443" s="2488"/>
      <c r="GS9443" s="2488"/>
      <c r="GT9443" s="2488"/>
      <c r="GU9443" s="2488"/>
      <c r="GV9443" s="2488"/>
      <c r="GW9443" s="2488"/>
      <c r="GX9443" s="2488"/>
      <c r="GY9443" s="2488"/>
      <c r="GZ9443" s="2488"/>
      <c r="HA9443" s="2488"/>
      <c r="HB9443" s="2488"/>
      <c r="HC9443" s="2488"/>
      <c r="HD9443" s="2488"/>
      <c r="HE9443" s="2488"/>
      <c r="HF9443" s="2488"/>
      <c r="HG9443" s="2488"/>
      <c r="HH9443" s="2488"/>
      <c r="HI9443" s="2488"/>
      <c r="HJ9443" s="2488"/>
      <c r="HK9443" s="2488"/>
      <c r="HL9443" s="2488"/>
      <c r="HM9443" s="2488"/>
      <c r="HN9443" s="2488"/>
      <c r="HO9443" s="2488"/>
      <c r="HP9443" s="2488"/>
      <c r="HQ9443" s="2488"/>
      <c r="HR9443" s="2488"/>
      <c r="HS9443" s="2488"/>
      <c r="HT9443" s="2488"/>
      <c r="HU9443" s="2488"/>
      <c r="HV9443" s="2488"/>
      <c r="HW9443" s="2488"/>
      <c r="HX9443" s="2488"/>
      <c r="HY9443" s="2488"/>
      <c r="HZ9443" s="2488"/>
      <c r="IA9443" s="2488"/>
      <c r="IB9443" s="2488"/>
      <c r="IC9443" s="2488"/>
      <c r="ID9443" s="2488"/>
      <c r="IE9443" s="2488"/>
      <c r="IF9443" s="2488"/>
      <c r="IG9443" s="2488"/>
      <c r="IH9443" s="2488"/>
      <c r="II9443" s="2488"/>
      <c r="IJ9443" s="2488"/>
      <c r="IK9443" s="2488"/>
      <c r="IL9443" s="2488"/>
      <c r="IM9443" s="2488"/>
      <c r="IN9443" s="2488"/>
      <c r="IO9443" s="2488"/>
      <c r="IP9443" s="2488"/>
      <c r="IQ9443" s="2488"/>
      <c r="IR9443" s="2488"/>
      <c r="IS9443" s="2488"/>
      <c r="IT9443" s="2488"/>
      <c r="IU9443" s="2488"/>
      <c r="IV9443" s="2488"/>
    </row>
    <row r="9444" spans="1:256" hidden="1">
      <c r="A9444" s="2733"/>
      <c r="B9444" s="2654"/>
      <c r="C9444" s="2677"/>
      <c r="D9444" s="2654"/>
      <c r="E9444" s="2687"/>
      <c r="F9444" s="2680"/>
      <c r="G9444" s="17"/>
      <c r="H9444" s="17"/>
      <c r="I9444" s="2680"/>
      <c r="J9444" s="2235"/>
      <c r="K9444" s="2235"/>
      <c r="L9444" s="2235"/>
      <c r="M9444" s="2175">
        <v>0</v>
      </c>
      <c r="N9444" s="2237"/>
      <c r="O9444" s="2119"/>
      <c r="P9444" s="2689"/>
      <c r="Q9444" s="2690"/>
      <c r="R9444" s="2691"/>
      <c r="S9444" s="2238">
        <f>R9444*E9442</f>
        <v>0</v>
      </c>
      <c r="T9444" s="2692"/>
      <c r="U9444" s="2488"/>
      <c r="V9444" s="2488"/>
      <c r="W9444" s="2488"/>
      <c r="X9444" s="2488"/>
      <c r="Y9444" s="2488"/>
      <c r="Z9444" s="2488"/>
      <c r="AA9444" s="2488"/>
      <c r="AB9444" s="2488"/>
      <c r="AC9444" s="2488"/>
      <c r="AD9444" s="2488"/>
      <c r="AE9444" s="2488"/>
      <c r="AF9444" s="2488"/>
      <c r="AG9444" s="2488"/>
      <c r="AH9444" s="2488"/>
      <c r="AI9444" s="2488"/>
      <c r="AJ9444" s="2488"/>
      <c r="AK9444" s="2488"/>
      <c r="AL9444" s="2488"/>
      <c r="AM9444" s="2488"/>
      <c r="AN9444" s="2488"/>
      <c r="AO9444" s="2488"/>
      <c r="AP9444" s="2488"/>
      <c r="AQ9444" s="2488"/>
      <c r="AR9444" s="2488"/>
      <c r="AS9444" s="2488"/>
      <c r="AT9444" s="2488"/>
      <c r="AU9444" s="2488"/>
      <c r="AV9444" s="2488"/>
      <c r="AW9444" s="2488"/>
      <c r="AX9444" s="2488"/>
      <c r="AY9444" s="2488"/>
      <c r="AZ9444" s="2488"/>
      <c r="BA9444" s="2488"/>
      <c r="BB9444" s="2488"/>
      <c r="BC9444" s="2488"/>
      <c r="BD9444" s="2488"/>
      <c r="BE9444" s="2488"/>
      <c r="BF9444" s="2488"/>
      <c r="BG9444" s="2488"/>
      <c r="BH9444" s="2488"/>
      <c r="BI9444" s="2488"/>
      <c r="BJ9444" s="2488"/>
      <c r="BK9444" s="2488"/>
      <c r="BL9444" s="2488"/>
      <c r="BM9444" s="2488"/>
      <c r="BN9444" s="2488"/>
      <c r="BO9444" s="2488"/>
      <c r="BP9444" s="2488"/>
      <c r="BQ9444" s="2488"/>
      <c r="BR9444" s="2488"/>
      <c r="BS9444" s="2488"/>
      <c r="BT9444" s="2488"/>
      <c r="BU9444" s="2488"/>
      <c r="BV9444" s="2488"/>
      <c r="BW9444" s="2488"/>
      <c r="BX9444" s="2488"/>
      <c r="BY9444" s="2488"/>
      <c r="BZ9444" s="2488"/>
      <c r="CA9444" s="2488"/>
      <c r="CB9444" s="2488"/>
      <c r="CC9444" s="2488"/>
      <c r="CD9444" s="2488"/>
      <c r="CE9444" s="2488"/>
      <c r="CF9444" s="2488"/>
      <c r="CG9444" s="2488"/>
      <c r="CH9444" s="2488"/>
      <c r="CI9444" s="2488"/>
      <c r="CJ9444" s="2488"/>
      <c r="CK9444" s="2488"/>
      <c r="CL9444" s="2488"/>
      <c r="CM9444" s="2488"/>
      <c r="CN9444" s="2488"/>
      <c r="CO9444" s="2488"/>
      <c r="CP9444" s="2488"/>
      <c r="CQ9444" s="2488"/>
      <c r="CR9444" s="2488"/>
      <c r="CS9444" s="2488"/>
      <c r="CT9444" s="2488"/>
      <c r="CU9444" s="2488"/>
      <c r="CV9444" s="2488"/>
      <c r="CW9444" s="2488"/>
      <c r="CX9444" s="2488"/>
      <c r="CY9444" s="2488"/>
      <c r="CZ9444" s="2488"/>
      <c r="DA9444" s="2488"/>
      <c r="DB9444" s="2488"/>
      <c r="DC9444" s="2488"/>
      <c r="DD9444" s="2488"/>
      <c r="DE9444" s="2488"/>
      <c r="DF9444" s="2488"/>
      <c r="DG9444" s="2488"/>
      <c r="DH9444" s="2488"/>
      <c r="DI9444" s="2488"/>
      <c r="DJ9444" s="2488"/>
      <c r="DK9444" s="2488"/>
      <c r="DL9444" s="2488"/>
      <c r="DM9444" s="2488"/>
      <c r="DN9444" s="2488"/>
      <c r="DO9444" s="2488"/>
      <c r="DP9444" s="2488"/>
      <c r="DQ9444" s="2488"/>
      <c r="DR9444" s="2488"/>
      <c r="DS9444" s="2488"/>
      <c r="DT9444" s="2488"/>
      <c r="DU9444" s="2488"/>
      <c r="DV9444" s="2488"/>
      <c r="DW9444" s="2488"/>
      <c r="DX9444" s="2488"/>
      <c r="DY9444" s="2488"/>
      <c r="DZ9444" s="2488"/>
      <c r="EA9444" s="2488"/>
      <c r="EB9444" s="2488"/>
      <c r="EC9444" s="2488"/>
      <c r="ED9444" s="2488"/>
      <c r="EE9444" s="2488"/>
      <c r="EF9444" s="2488"/>
      <c r="EG9444" s="2488"/>
      <c r="EH9444" s="2488"/>
      <c r="EI9444" s="2488"/>
      <c r="EJ9444" s="2488"/>
      <c r="EK9444" s="2488"/>
      <c r="EL9444" s="2488"/>
      <c r="EM9444" s="2488"/>
      <c r="EN9444" s="2488"/>
      <c r="EO9444" s="2488"/>
      <c r="EP9444" s="2488"/>
      <c r="EQ9444" s="2488"/>
      <c r="ER9444" s="2488"/>
      <c r="ES9444" s="2488"/>
      <c r="ET9444" s="2488"/>
      <c r="EU9444" s="2488"/>
      <c r="EV9444" s="2488"/>
      <c r="EW9444" s="2488"/>
      <c r="EX9444" s="2488"/>
      <c r="EY9444" s="2488"/>
      <c r="EZ9444" s="2488"/>
      <c r="FA9444" s="2488"/>
      <c r="FB9444" s="2488"/>
      <c r="FC9444" s="2488"/>
      <c r="FD9444" s="2488"/>
      <c r="FE9444" s="2488"/>
      <c r="FF9444" s="2488"/>
      <c r="FG9444" s="2488"/>
      <c r="FH9444" s="2488"/>
      <c r="FI9444" s="2488"/>
      <c r="FJ9444" s="2488"/>
      <c r="FK9444" s="2488"/>
      <c r="FL9444" s="2488"/>
      <c r="FM9444" s="2488"/>
      <c r="FN9444" s="2488"/>
      <c r="FO9444" s="2488"/>
      <c r="FP9444" s="2488"/>
      <c r="FQ9444" s="2488"/>
      <c r="FR9444" s="2488"/>
      <c r="FS9444" s="2488"/>
      <c r="FT9444" s="2488"/>
      <c r="FU9444" s="2488"/>
      <c r="FV9444" s="2488"/>
      <c r="FW9444" s="2488"/>
      <c r="FX9444" s="2488"/>
      <c r="FY9444" s="2488"/>
      <c r="FZ9444" s="2488"/>
      <c r="GA9444" s="2488"/>
      <c r="GB9444" s="2488"/>
      <c r="GC9444" s="2488"/>
      <c r="GD9444" s="2488"/>
      <c r="GE9444" s="2488"/>
      <c r="GF9444" s="2488"/>
      <c r="GG9444" s="2488"/>
      <c r="GH9444" s="2488"/>
      <c r="GI9444" s="2488"/>
      <c r="GJ9444" s="2488"/>
      <c r="GK9444" s="2488"/>
      <c r="GL9444" s="2488"/>
      <c r="GM9444" s="2488"/>
      <c r="GN9444" s="2488"/>
      <c r="GO9444" s="2488"/>
      <c r="GP9444" s="2488"/>
      <c r="GQ9444" s="2488"/>
      <c r="GR9444" s="2488"/>
      <c r="GS9444" s="2488"/>
      <c r="GT9444" s="2488"/>
      <c r="GU9444" s="2488"/>
      <c r="GV9444" s="2488"/>
      <c r="GW9444" s="2488"/>
      <c r="GX9444" s="2488"/>
      <c r="GY9444" s="2488"/>
      <c r="GZ9444" s="2488"/>
      <c r="HA9444" s="2488"/>
      <c r="HB9444" s="2488"/>
      <c r="HC9444" s="2488"/>
      <c r="HD9444" s="2488"/>
      <c r="HE9444" s="2488"/>
      <c r="HF9444" s="2488"/>
      <c r="HG9444" s="2488"/>
      <c r="HH9444" s="2488"/>
      <c r="HI9444" s="2488"/>
      <c r="HJ9444" s="2488"/>
      <c r="HK9444" s="2488"/>
      <c r="HL9444" s="2488"/>
      <c r="HM9444" s="2488"/>
      <c r="HN9444" s="2488"/>
      <c r="HO9444" s="2488"/>
      <c r="HP9444" s="2488"/>
      <c r="HQ9444" s="2488"/>
      <c r="HR9444" s="2488"/>
      <c r="HS9444" s="2488"/>
      <c r="HT9444" s="2488"/>
      <c r="HU9444" s="2488"/>
      <c r="HV9444" s="2488"/>
      <c r="HW9444" s="2488"/>
      <c r="HX9444" s="2488"/>
      <c r="HY9444" s="2488"/>
      <c r="HZ9444" s="2488"/>
      <c r="IA9444" s="2488"/>
      <c r="IB9444" s="2488"/>
      <c r="IC9444" s="2488"/>
      <c r="ID9444" s="2488"/>
      <c r="IE9444" s="2488"/>
      <c r="IF9444" s="2488"/>
      <c r="IG9444" s="2488"/>
      <c r="IH9444" s="2488"/>
      <c r="II9444" s="2488"/>
      <c r="IJ9444" s="2488"/>
      <c r="IK9444" s="2488"/>
      <c r="IL9444" s="2488"/>
      <c r="IM9444" s="2488"/>
      <c r="IN9444" s="2488"/>
      <c r="IO9444" s="2488"/>
      <c r="IP9444" s="2488"/>
      <c r="IQ9444" s="2488"/>
      <c r="IR9444" s="2488"/>
      <c r="IS9444" s="2488"/>
      <c r="IT9444" s="2488"/>
      <c r="IU9444" s="2488"/>
      <c r="IV9444" s="2488"/>
    </row>
    <row r="9445" spans="1:256" hidden="1">
      <c r="A9445" s="2733"/>
      <c r="B9445" s="2654"/>
      <c r="C9445" s="2677"/>
      <c r="D9445" s="2654"/>
      <c r="E9445" s="2687"/>
      <c r="F9445" s="2680"/>
      <c r="G9445" s="17"/>
      <c r="H9445" s="17"/>
      <c r="I9445" s="2680"/>
      <c r="J9445" s="2235"/>
      <c r="K9445" s="2235"/>
      <c r="L9445" s="2235"/>
      <c r="M9445" s="2175">
        <v>0</v>
      </c>
      <c r="N9445" s="2237"/>
      <c r="O9445" s="2119"/>
      <c r="P9445" s="2689"/>
      <c r="Q9445" s="2690"/>
      <c r="R9445" s="2691"/>
      <c r="S9445" s="2238">
        <f>R9445*E9442</f>
        <v>0</v>
      </c>
      <c r="T9445" s="2692"/>
      <c r="U9445" s="2488"/>
      <c r="V9445" s="2488"/>
      <c r="W9445" s="2488"/>
      <c r="X9445" s="2488"/>
      <c r="Y9445" s="2488"/>
      <c r="Z9445" s="2488"/>
      <c r="AA9445" s="2488"/>
      <c r="AB9445" s="2488"/>
      <c r="AC9445" s="2488"/>
      <c r="AD9445" s="2488"/>
      <c r="AE9445" s="2488"/>
      <c r="AF9445" s="2488"/>
      <c r="AG9445" s="2488"/>
      <c r="AH9445" s="2488"/>
      <c r="AI9445" s="2488"/>
      <c r="AJ9445" s="2488"/>
      <c r="AK9445" s="2488"/>
      <c r="AL9445" s="2488"/>
      <c r="AM9445" s="2488"/>
      <c r="AN9445" s="2488"/>
      <c r="AO9445" s="2488"/>
      <c r="AP9445" s="2488"/>
      <c r="AQ9445" s="2488"/>
      <c r="AR9445" s="2488"/>
      <c r="AS9445" s="2488"/>
      <c r="AT9445" s="2488"/>
      <c r="AU9445" s="2488"/>
      <c r="AV9445" s="2488"/>
      <c r="AW9445" s="2488"/>
      <c r="AX9445" s="2488"/>
      <c r="AY9445" s="2488"/>
      <c r="AZ9445" s="2488"/>
      <c r="BA9445" s="2488"/>
      <c r="BB9445" s="2488"/>
      <c r="BC9445" s="2488"/>
      <c r="BD9445" s="2488"/>
      <c r="BE9445" s="2488"/>
      <c r="BF9445" s="2488"/>
      <c r="BG9445" s="2488"/>
      <c r="BH9445" s="2488"/>
      <c r="BI9445" s="2488"/>
      <c r="BJ9445" s="2488"/>
      <c r="BK9445" s="2488"/>
      <c r="BL9445" s="2488"/>
      <c r="BM9445" s="2488"/>
      <c r="BN9445" s="2488"/>
      <c r="BO9445" s="2488"/>
      <c r="BP9445" s="2488"/>
      <c r="BQ9445" s="2488"/>
      <c r="BR9445" s="2488"/>
      <c r="BS9445" s="2488"/>
      <c r="BT9445" s="2488"/>
      <c r="BU9445" s="2488"/>
      <c r="BV9445" s="2488"/>
      <c r="BW9445" s="2488"/>
      <c r="BX9445" s="2488"/>
      <c r="BY9445" s="2488"/>
      <c r="BZ9445" s="2488"/>
      <c r="CA9445" s="2488"/>
      <c r="CB9445" s="2488"/>
      <c r="CC9445" s="2488"/>
      <c r="CD9445" s="2488"/>
      <c r="CE9445" s="2488"/>
      <c r="CF9445" s="2488"/>
      <c r="CG9445" s="2488"/>
      <c r="CH9445" s="2488"/>
      <c r="CI9445" s="2488"/>
      <c r="CJ9445" s="2488"/>
      <c r="CK9445" s="2488"/>
      <c r="CL9445" s="2488"/>
      <c r="CM9445" s="2488"/>
      <c r="CN9445" s="2488"/>
      <c r="CO9445" s="2488"/>
      <c r="CP9445" s="2488"/>
      <c r="CQ9445" s="2488"/>
      <c r="CR9445" s="2488"/>
      <c r="CS9445" s="2488"/>
      <c r="CT9445" s="2488"/>
      <c r="CU9445" s="2488"/>
      <c r="CV9445" s="2488"/>
      <c r="CW9445" s="2488"/>
      <c r="CX9445" s="2488"/>
      <c r="CY9445" s="2488"/>
      <c r="CZ9445" s="2488"/>
      <c r="DA9445" s="2488"/>
      <c r="DB9445" s="2488"/>
      <c r="DC9445" s="2488"/>
      <c r="DD9445" s="2488"/>
      <c r="DE9445" s="2488"/>
      <c r="DF9445" s="2488"/>
      <c r="DG9445" s="2488"/>
      <c r="DH9445" s="2488"/>
      <c r="DI9445" s="2488"/>
      <c r="DJ9445" s="2488"/>
      <c r="DK9445" s="2488"/>
      <c r="DL9445" s="2488"/>
      <c r="DM9445" s="2488"/>
      <c r="DN9445" s="2488"/>
      <c r="DO9445" s="2488"/>
      <c r="DP9445" s="2488"/>
      <c r="DQ9445" s="2488"/>
      <c r="DR9445" s="2488"/>
      <c r="DS9445" s="2488"/>
      <c r="DT9445" s="2488"/>
      <c r="DU9445" s="2488"/>
      <c r="DV9445" s="2488"/>
      <c r="DW9445" s="2488"/>
      <c r="DX9445" s="2488"/>
      <c r="DY9445" s="2488"/>
      <c r="DZ9445" s="2488"/>
      <c r="EA9445" s="2488"/>
      <c r="EB9445" s="2488"/>
      <c r="EC9445" s="2488"/>
      <c r="ED9445" s="2488"/>
      <c r="EE9445" s="2488"/>
      <c r="EF9445" s="2488"/>
      <c r="EG9445" s="2488"/>
      <c r="EH9445" s="2488"/>
      <c r="EI9445" s="2488"/>
      <c r="EJ9445" s="2488"/>
      <c r="EK9445" s="2488"/>
      <c r="EL9445" s="2488"/>
      <c r="EM9445" s="2488"/>
      <c r="EN9445" s="2488"/>
      <c r="EO9445" s="2488"/>
      <c r="EP9445" s="2488"/>
      <c r="EQ9445" s="2488"/>
      <c r="ER9445" s="2488"/>
      <c r="ES9445" s="2488"/>
      <c r="ET9445" s="2488"/>
      <c r="EU9445" s="2488"/>
      <c r="EV9445" s="2488"/>
      <c r="EW9445" s="2488"/>
      <c r="EX9445" s="2488"/>
      <c r="EY9445" s="2488"/>
      <c r="EZ9445" s="2488"/>
      <c r="FA9445" s="2488"/>
      <c r="FB9445" s="2488"/>
      <c r="FC9445" s="2488"/>
      <c r="FD9445" s="2488"/>
      <c r="FE9445" s="2488"/>
      <c r="FF9445" s="2488"/>
      <c r="FG9445" s="2488"/>
      <c r="FH9445" s="2488"/>
      <c r="FI9445" s="2488"/>
      <c r="FJ9445" s="2488"/>
      <c r="FK9445" s="2488"/>
      <c r="FL9445" s="2488"/>
      <c r="FM9445" s="2488"/>
      <c r="FN9445" s="2488"/>
      <c r="FO9445" s="2488"/>
      <c r="FP9445" s="2488"/>
      <c r="FQ9445" s="2488"/>
      <c r="FR9445" s="2488"/>
      <c r="FS9445" s="2488"/>
      <c r="FT9445" s="2488"/>
      <c r="FU9445" s="2488"/>
      <c r="FV9445" s="2488"/>
      <c r="FW9445" s="2488"/>
      <c r="FX9445" s="2488"/>
      <c r="FY9445" s="2488"/>
      <c r="FZ9445" s="2488"/>
      <c r="GA9445" s="2488"/>
      <c r="GB9445" s="2488"/>
      <c r="GC9445" s="2488"/>
      <c r="GD9445" s="2488"/>
      <c r="GE9445" s="2488"/>
      <c r="GF9445" s="2488"/>
      <c r="GG9445" s="2488"/>
      <c r="GH9445" s="2488"/>
      <c r="GI9445" s="2488"/>
      <c r="GJ9445" s="2488"/>
      <c r="GK9445" s="2488"/>
      <c r="GL9445" s="2488"/>
      <c r="GM9445" s="2488"/>
      <c r="GN9445" s="2488"/>
      <c r="GO9445" s="2488"/>
      <c r="GP9445" s="2488"/>
      <c r="GQ9445" s="2488"/>
      <c r="GR9445" s="2488"/>
      <c r="GS9445" s="2488"/>
      <c r="GT9445" s="2488"/>
      <c r="GU9445" s="2488"/>
      <c r="GV9445" s="2488"/>
      <c r="GW9445" s="2488"/>
      <c r="GX9445" s="2488"/>
      <c r="GY9445" s="2488"/>
      <c r="GZ9445" s="2488"/>
      <c r="HA9445" s="2488"/>
      <c r="HB9445" s="2488"/>
      <c r="HC9445" s="2488"/>
      <c r="HD9445" s="2488"/>
      <c r="HE9445" s="2488"/>
      <c r="HF9445" s="2488"/>
      <c r="HG9445" s="2488"/>
      <c r="HH9445" s="2488"/>
      <c r="HI9445" s="2488"/>
      <c r="HJ9445" s="2488"/>
      <c r="HK9445" s="2488"/>
      <c r="HL9445" s="2488"/>
      <c r="HM9445" s="2488"/>
      <c r="HN9445" s="2488"/>
      <c r="HO9445" s="2488"/>
      <c r="HP9445" s="2488"/>
      <c r="HQ9445" s="2488"/>
      <c r="HR9445" s="2488"/>
      <c r="HS9445" s="2488"/>
      <c r="HT9445" s="2488"/>
      <c r="HU9445" s="2488"/>
      <c r="HV9445" s="2488"/>
      <c r="HW9445" s="2488"/>
      <c r="HX9445" s="2488"/>
      <c r="HY9445" s="2488"/>
      <c r="HZ9445" s="2488"/>
      <c r="IA9445" s="2488"/>
      <c r="IB9445" s="2488"/>
      <c r="IC9445" s="2488"/>
      <c r="ID9445" s="2488"/>
      <c r="IE9445" s="2488"/>
      <c r="IF9445" s="2488"/>
      <c r="IG9445" s="2488"/>
      <c r="IH9445" s="2488"/>
      <c r="II9445" s="2488"/>
      <c r="IJ9445" s="2488"/>
      <c r="IK9445" s="2488"/>
      <c r="IL9445" s="2488"/>
      <c r="IM9445" s="2488"/>
      <c r="IN9445" s="2488"/>
      <c r="IO9445" s="2488"/>
      <c r="IP9445" s="2488"/>
      <c r="IQ9445" s="2488"/>
      <c r="IR9445" s="2488"/>
      <c r="IS9445" s="2488"/>
      <c r="IT9445" s="2488"/>
      <c r="IU9445" s="2488"/>
      <c r="IV9445" s="2488"/>
    </row>
    <row r="9446" spans="1:256" hidden="1">
      <c r="A9446" s="2733"/>
      <c r="B9446" s="2654"/>
      <c r="C9446" s="2677"/>
      <c r="D9446" s="2654"/>
      <c r="E9446" s="2687"/>
      <c r="F9446" s="2680"/>
      <c r="G9446" s="17"/>
      <c r="H9446" s="17"/>
      <c r="I9446" s="2680"/>
      <c r="J9446" s="2235"/>
      <c r="K9446" s="2235"/>
      <c r="L9446" s="2235"/>
      <c r="M9446" s="2175">
        <v>0</v>
      </c>
      <c r="N9446" s="2237"/>
      <c r="O9446" s="2119"/>
      <c r="P9446" s="2689"/>
      <c r="Q9446" s="2690"/>
      <c r="R9446" s="2691"/>
      <c r="S9446" s="2238">
        <f>R9446*E9442</f>
        <v>0</v>
      </c>
      <c r="T9446" s="2692"/>
      <c r="U9446" s="2488"/>
      <c r="V9446" s="2488"/>
      <c r="W9446" s="2488"/>
      <c r="X9446" s="2488"/>
      <c r="Y9446" s="2488"/>
      <c r="Z9446" s="2488"/>
      <c r="AA9446" s="2488"/>
      <c r="AB9446" s="2488"/>
      <c r="AC9446" s="2488"/>
      <c r="AD9446" s="2488"/>
      <c r="AE9446" s="2488"/>
      <c r="AF9446" s="2488"/>
      <c r="AG9446" s="2488"/>
      <c r="AH9446" s="2488"/>
      <c r="AI9446" s="2488"/>
      <c r="AJ9446" s="2488"/>
      <c r="AK9446" s="2488"/>
      <c r="AL9446" s="2488"/>
      <c r="AM9446" s="2488"/>
      <c r="AN9446" s="2488"/>
      <c r="AO9446" s="2488"/>
      <c r="AP9446" s="2488"/>
      <c r="AQ9446" s="2488"/>
      <c r="AR9446" s="2488"/>
      <c r="AS9446" s="2488"/>
      <c r="AT9446" s="2488"/>
      <c r="AU9446" s="2488"/>
      <c r="AV9446" s="2488"/>
      <c r="AW9446" s="2488"/>
      <c r="AX9446" s="2488"/>
      <c r="AY9446" s="2488"/>
      <c r="AZ9446" s="2488"/>
      <c r="BA9446" s="2488"/>
      <c r="BB9446" s="2488"/>
      <c r="BC9446" s="2488"/>
      <c r="BD9446" s="2488"/>
      <c r="BE9446" s="2488"/>
      <c r="BF9446" s="2488"/>
      <c r="BG9446" s="2488"/>
      <c r="BH9446" s="2488"/>
      <c r="BI9446" s="2488"/>
      <c r="BJ9446" s="2488"/>
      <c r="BK9446" s="2488"/>
      <c r="BL9446" s="2488"/>
      <c r="BM9446" s="2488"/>
      <c r="BN9446" s="2488"/>
      <c r="BO9446" s="2488"/>
      <c r="BP9446" s="2488"/>
      <c r="BQ9446" s="2488"/>
      <c r="BR9446" s="2488"/>
      <c r="BS9446" s="2488"/>
      <c r="BT9446" s="2488"/>
      <c r="BU9446" s="2488"/>
      <c r="BV9446" s="2488"/>
      <c r="BW9446" s="2488"/>
      <c r="BX9446" s="2488"/>
      <c r="BY9446" s="2488"/>
      <c r="BZ9446" s="2488"/>
      <c r="CA9446" s="2488"/>
      <c r="CB9446" s="2488"/>
      <c r="CC9446" s="2488"/>
      <c r="CD9446" s="2488"/>
      <c r="CE9446" s="2488"/>
      <c r="CF9446" s="2488"/>
      <c r="CG9446" s="2488"/>
      <c r="CH9446" s="2488"/>
      <c r="CI9446" s="2488"/>
      <c r="CJ9446" s="2488"/>
      <c r="CK9446" s="2488"/>
      <c r="CL9446" s="2488"/>
      <c r="CM9446" s="2488"/>
      <c r="CN9446" s="2488"/>
      <c r="CO9446" s="2488"/>
      <c r="CP9446" s="2488"/>
      <c r="CQ9446" s="2488"/>
      <c r="CR9446" s="2488"/>
      <c r="CS9446" s="2488"/>
      <c r="CT9446" s="2488"/>
      <c r="CU9446" s="2488"/>
      <c r="CV9446" s="2488"/>
      <c r="CW9446" s="2488"/>
      <c r="CX9446" s="2488"/>
      <c r="CY9446" s="2488"/>
      <c r="CZ9446" s="2488"/>
      <c r="DA9446" s="2488"/>
      <c r="DB9446" s="2488"/>
      <c r="DC9446" s="2488"/>
      <c r="DD9446" s="2488"/>
      <c r="DE9446" s="2488"/>
      <c r="DF9446" s="2488"/>
      <c r="DG9446" s="2488"/>
      <c r="DH9446" s="2488"/>
      <c r="DI9446" s="2488"/>
      <c r="DJ9446" s="2488"/>
      <c r="DK9446" s="2488"/>
      <c r="DL9446" s="2488"/>
      <c r="DM9446" s="2488"/>
      <c r="DN9446" s="2488"/>
      <c r="DO9446" s="2488"/>
      <c r="DP9446" s="2488"/>
      <c r="DQ9446" s="2488"/>
      <c r="DR9446" s="2488"/>
      <c r="DS9446" s="2488"/>
      <c r="DT9446" s="2488"/>
      <c r="DU9446" s="2488"/>
      <c r="DV9446" s="2488"/>
      <c r="DW9446" s="2488"/>
      <c r="DX9446" s="2488"/>
      <c r="DY9446" s="2488"/>
      <c r="DZ9446" s="2488"/>
      <c r="EA9446" s="2488"/>
      <c r="EB9446" s="2488"/>
      <c r="EC9446" s="2488"/>
      <c r="ED9446" s="2488"/>
      <c r="EE9446" s="2488"/>
      <c r="EF9446" s="2488"/>
      <c r="EG9446" s="2488"/>
      <c r="EH9446" s="2488"/>
      <c r="EI9446" s="2488"/>
      <c r="EJ9446" s="2488"/>
      <c r="EK9446" s="2488"/>
      <c r="EL9446" s="2488"/>
      <c r="EM9446" s="2488"/>
      <c r="EN9446" s="2488"/>
      <c r="EO9446" s="2488"/>
      <c r="EP9446" s="2488"/>
      <c r="EQ9446" s="2488"/>
      <c r="ER9446" s="2488"/>
      <c r="ES9446" s="2488"/>
      <c r="ET9446" s="2488"/>
      <c r="EU9446" s="2488"/>
      <c r="EV9446" s="2488"/>
      <c r="EW9446" s="2488"/>
      <c r="EX9446" s="2488"/>
      <c r="EY9446" s="2488"/>
      <c r="EZ9446" s="2488"/>
      <c r="FA9446" s="2488"/>
      <c r="FB9446" s="2488"/>
      <c r="FC9446" s="2488"/>
      <c r="FD9446" s="2488"/>
      <c r="FE9446" s="2488"/>
      <c r="FF9446" s="2488"/>
      <c r="FG9446" s="2488"/>
      <c r="FH9446" s="2488"/>
      <c r="FI9446" s="2488"/>
      <c r="FJ9446" s="2488"/>
      <c r="FK9446" s="2488"/>
      <c r="FL9446" s="2488"/>
      <c r="FM9446" s="2488"/>
      <c r="FN9446" s="2488"/>
      <c r="FO9446" s="2488"/>
      <c r="FP9446" s="2488"/>
      <c r="FQ9446" s="2488"/>
      <c r="FR9446" s="2488"/>
      <c r="FS9446" s="2488"/>
      <c r="FT9446" s="2488"/>
      <c r="FU9446" s="2488"/>
      <c r="FV9446" s="2488"/>
      <c r="FW9446" s="2488"/>
      <c r="FX9446" s="2488"/>
      <c r="FY9446" s="2488"/>
      <c r="FZ9446" s="2488"/>
      <c r="GA9446" s="2488"/>
      <c r="GB9446" s="2488"/>
      <c r="GC9446" s="2488"/>
      <c r="GD9446" s="2488"/>
      <c r="GE9446" s="2488"/>
      <c r="GF9446" s="2488"/>
      <c r="GG9446" s="2488"/>
      <c r="GH9446" s="2488"/>
      <c r="GI9446" s="2488"/>
      <c r="GJ9446" s="2488"/>
      <c r="GK9446" s="2488"/>
      <c r="GL9446" s="2488"/>
      <c r="GM9446" s="2488"/>
      <c r="GN9446" s="2488"/>
      <c r="GO9446" s="2488"/>
      <c r="GP9446" s="2488"/>
      <c r="GQ9446" s="2488"/>
      <c r="GR9446" s="2488"/>
      <c r="GS9446" s="2488"/>
      <c r="GT9446" s="2488"/>
      <c r="GU9446" s="2488"/>
      <c r="GV9446" s="2488"/>
      <c r="GW9446" s="2488"/>
      <c r="GX9446" s="2488"/>
      <c r="GY9446" s="2488"/>
      <c r="GZ9446" s="2488"/>
      <c r="HA9446" s="2488"/>
      <c r="HB9446" s="2488"/>
      <c r="HC9446" s="2488"/>
      <c r="HD9446" s="2488"/>
      <c r="HE9446" s="2488"/>
      <c r="HF9446" s="2488"/>
      <c r="HG9446" s="2488"/>
      <c r="HH9446" s="2488"/>
      <c r="HI9446" s="2488"/>
      <c r="HJ9446" s="2488"/>
      <c r="HK9446" s="2488"/>
      <c r="HL9446" s="2488"/>
      <c r="HM9446" s="2488"/>
      <c r="HN9446" s="2488"/>
      <c r="HO9446" s="2488"/>
      <c r="HP9446" s="2488"/>
      <c r="HQ9446" s="2488"/>
      <c r="HR9446" s="2488"/>
      <c r="HS9446" s="2488"/>
      <c r="HT9446" s="2488"/>
      <c r="HU9446" s="2488"/>
      <c r="HV9446" s="2488"/>
      <c r="HW9446" s="2488"/>
      <c r="HX9446" s="2488"/>
      <c r="HY9446" s="2488"/>
      <c r="HZ9446" s="2488"/>
      <c r="IA9446" s="2488"/>
      <c r="IB9446" s="2488"/>
      <c r="IC9446" s="2488"/>
      <c r="ID9446" s="2488"/>
      <c r="IE9446" s="2488"/>
      <c r="IF9446" s="2488"/>
      <c r="IG9446" s="2488"/>
      <c r="IH9446" s="2488"/>
      <c r="II9446" s="2488"/>
      <c r="IJ9446" s="2488"/>
      <c r="IK9446" s="2488"/>
      <c r="IL9446" s="2488"/>
      <c r="IM9446" s="2488"/>
      <c r="IN9446" s="2488"/>
      <c r="IO9446" s="2488"/>
      <c r="IP9446" s="2488"/>
      <c r="IQ9446" s="2488"/>
      <c r="IR9446" s="2488"/>
      <c r="IS9446" s="2488"/>
      <c r="IT9446" s="2488"/>
      <c r="IU9446" s="2488"/>
      <c r="IV9446" s="2488"/>
    </row>
    <row r="9447" spans="1:256" hidden="1">
      <c r="A9447" s="2733"/>
      <c r="B9447" s="2654"/>
      <c r="C9447" s="2677"/>
      <c r="D9447" s="2654"/>
      <c r="E9447" s="2687"/>
      <c r="F9447" s="2680"/>
      <c r="G9447" s="17"/>
      <c r="H9447" s="17"/>
      <c r="I9447" s="2680"/>
      <c r="J9447" s="2235"/>
      <c r="K9447" s="2235"/>
      <c r="L9447" s="2235"/>
      <c r="M9447" s="2175">
        <v>0</v>
      </c>
      <c r="N9447" s="2237"/>
      <c r="O9447" s="2119"/>
      <c r="P9447" s="2689"/>
      <c r="Q9447" s="2690"/>
      <c r="R9447" s="2691"/>
      <c r="S9447" s="2238">
        <f>R9447*E9442</f>
        <v>0</v>
      </c>
      <c r="T9447" s="2692"/>
      <c r="U9447" s="2488"/>
      <c r="V9447" s="2488"/>
      <c r="W9447" s="2488"/>
      <c r="X9447" s="2488"/>
      <c r="Y9447" s="2488"/>
      <c r="Z9447" s="2488"/>
      <c r="AA9447" s="2488"/>
      <c r="AB9447" s="2488"/>
      <c r="AC9447" s="2488"/>
      <c r="AD9447" s="2488"/>
      <c r="AE9447" s="2488"/>
      <c r="AF9447" s="2488"/>
      <c r="AG9447" s="2488"/>
      <c r="AH9447" s="2488"/>
      <c r="AI9447" s="2488"/>
      <c r="AJ9447" s="2488"/>
      <c r="AK9447" s="2488"/>
      <c r="AL9447" s="2488"/>
      <c r="AM9447" s="2488"/>
      <c r="AN9447" s="2488"/>
      <c r="AO9447" s="2488"/>
      <c r="AP9447" s="2488"/>
      <c r="AQ9447" s="2488"/>
      <c r="AR9447" s="2488"/>
      <c r="AS9447" s="2488"/>
      <c r="AT9447" s="2488"/>
      <c r="AU9447" s="2488"/>
      <c r="AV9447" s="2488"/>
      <c r="AW9447" s="2488"/>
      <c r="AX9447" s="2488"/>
      <c r="AY9447" s="2488"/>
      <c r="AZ9447" s="2488"/>
      <c r="BA9447" s="2488"/>
      <c r="BB9447" s="2488"/>
      <c r="BC9447" s="2488"/>
      <c r="BD9447" s="2488"/>
      <c r="BE9447" s="2488"/>
      <c r="BF9447" s="2488"/>
      <c r="BG9447" s="2488"/>
      <c r="BH9447" s="2488"/>
      <c r="BI9447" s="2488"/>
      <c r="BJ9447" s="2488"/>
      <c r="BK9447" s="2488"/>
      <c r="BL9447" s="2488"/>
      <c r="BM9447" s="2488"/>
      <c r="BN9447" s="2488"/>
      <c r="BO9447" s="2488"/>
      <c r="BP9447" s="2488"/>
      <c r="BQ9447" s="2488"/>
      <c r="BR9447" s="2488"/>
      <c r="BS9447" s="2488"/>
      <c r="BT9447" s="2488"/>
      <c r="BU9447" s="2488"/>
      <c r="BV9447" s="2488"/>
      <c r="BW9447" s="2488"/>
      <c r="BX9447" s="2488"/>
      <c r="BY9447" s="2488"/>
      <c r="BZ9447" s="2488"/>
      <c r="CA9447" s="2488"/>
      <c r="CB9447" s="2488"/>
      <c r="CC9447" s="2488"/>
      <c r="CD9447" s="2488"/>
      <c r="CE9447" s="2488"/>
      <c r="CF9447" s="2488"/>
      <c r="CG9447" s="2488"/>
      <c r="CH9447" s="2488"/>
      <c r="CI9447" s="2488"/>
      <c r="CJ9447" s="2488"/>
      <c r="CK9447" s="2488"/>
      <c r="CL9447" s="2488"/>
      <c r="CM9447" s="2488"/>
      <c r="CN9447" s="2488"/>
      <c r="CO9447" s="2488"/>
      <c r="CP9447" s="2488"/>
      <c r="CQ9447" s="2488"/>
      <c r="CR9447" s="2488"/>
      <c r="CS9447" s="2488"/>
      <c r="CT9447" s="2488"/>
      <c r="CU9447" s="2488"/>
      <c r="CV9447" s="2488"/>
      <c r="CW9447" s="2488"/>
      <c r="CX9447" s="2488"/>
      <c r="CY9447" s="2488"/>
      <c r="CZ9447" s="2488"/>
      <c r="DA9447" s="2488"/>
      <c r="DB9447" s="2488"/>
      <c r="DC9447" s="2488"/>
      <c r="DD9447" s="2488"/>
      <c r="DE9447" s="2488"/>
      <c r="DF9447" s="2488"/>
      <c r="DG9447" s="2488"/>
      <c r="DH9447" s="2488"/>
      <c r="DI9447" s="2488"/>
      <c r="DJ9447" s="2488"/>
      <c r="DK9447" s="2488"/>
      <c r="DL9447" s="2488"/>
      <c r="DM9447" s="2488"/>
      <c r="DN9447" s="2488"/>
      <c r="DO9447" s="2488"/>
      <c r="DP9447" s="2488"/>
      <c r="DQ9447" s="2488"/>
      <c r="DR9447" s="2488"/>
      <c r="DS9447" s="2488"/>
      <c r="DT9447" s="2488"/>
      <c r="DU9447" s="2488"/>
      <c r="DV9447" s="2488"/>
      <c r="DW9447" s="2488"/>
      <c r="DX9447" s="2488"/>
      <c r="DY9447" s="2488"/>
      <c r="DZ9447" s="2488"/>
      <c r="EA9447" s="2488"/>
      <c r="EB9447" s="2488"/>
      <c r="EC9447" s="2488"/>
      <c r="ED9447" s="2488"/>
      <c r="EE9447" s="2488"/>
      <c r="EF9447" s="2488"/>
      <c r="EG9447" s="2488"/>
      <c r="EH9447" s="2488"/>
      <c r="EI9447" s="2488"/>
      <c r="EJ9447" s="2488"/>
      <c r="EK9447" s="2488"/>
      <c r="EL9447" s="2488"/>
      <c r="EM9447" s="2488"/>
      <c r="EN9447" s="2488"/>
      <c r="EO9447" s="2488"/>
      <c r="EP9447" s="2488"/>
      <c r="EQ9447" s="2488"/>
      <c r="ER9447" s="2488"/>
      <c r="ES9447" s="2488"/>
      <c r="ET9447" s="2488"/>
      <c r="EU9447" s="2488"/>
      <c r="EV9447" s="2488"/>
      <c r="EW9447" s="2488"/>
      <c r="EX9447" s="2488"/>
      <c r="EY9447" s="2488"/>
      <c r="EZ9447" s="2488"/>
      <c r="FA9447" s="2488"/>
      <c r="FB9447" s="2488"/>
      <c r="FC9447" s="2488"/>
      <c r="FD9447" s="2488"/>
      <c r="FE9447" s="2488"/>
      <c r="FF9447" s="2488"/>
      <c r="FG9447" s="2488"/>
      <c r="FH9447" s="2488"/>
      <c r="FI9447" s="2488"/>
      <c r="FJ9447" s="2488"/>
      <c r="FK9447" s="2488"/>
      <c r="FL9447" s="2488"/>
      <c r="FM9447" s="2488"/>
      <c r="FN9447" s="2488"/>
      <c r="FO9447" s="2488"/>
      <c r="FP9447" s="2488"/>
      <c r="FQ9447" s="2488"/>
      <c r="FR9447" s="2488"/>
      <c r="FS9447" s="2488"/>
      <c r="FT9447" s="2488"/>
      <c r="FU9447" s="2488"/>
      <c r="FV9447" s="2488"/>
      <c r="FW9447" s="2488"/>
      <c r="FX9447" s="2488"/>
      <c r="FY9447" s="2488"/>
      <c r="FZ9447" s="2488"/>
      <c r="GA9447" s="2488"/>
      <c r="GB9447" s="2488"/>
      <c r="GC9447" s="2488"/>
      <c r="GD9447" s="2488"/>
      <c r="GE9447" s="2488"/>
      <c r="GF9447" s="2488"/>
      <c r="GG9447" s="2488"/>
      <c r="GH9447" s="2488"/>
      <c r="GI9447" s="2488"/>
      <c r="GJ9447" s="2488"/>
      <c r="GK9447" s="2488"/>
      <c r="GL9447" s="2488"/>
      <c r="GM9447" s="2488"/>
      <c r="GN9447" s="2488"/>
      <c r="GO9447" s="2488"/>
      <c r="GP9447" s="2488"/>
      <c r="GQ9447" s="2488"/>
      <c r="GR9447" s="2488"/>
      <c r="GS9447" s="2488"/>
      <c r="GT9447" s="2488"/>
      <c r="GU9447" s="2488"/>
      <c r="GV9447" s="2488"/>
      <c r="GW9447" s="2488"/>
      <c r="GX9447" s="2488"/>
      <c r="GY9447" s="2488"/>
      <c r="GZ9447" s="2488"/>
      <c r="HA9447" s="2488"/>
      <c r="HB9447" s="2488"/>
      <c r="HC9447" s="2488"/>
      <c r="HD9447" s="2488"/>
      <c r="HE9447" s="2488"/>
      <c r="HF9447" s="2488"/>
      <c r="HG9447" s="2488"/>
      <c r="HH9447" s="2488"/>
      <c r="HI9447" s="2488"/>
      <c r="HJ9447" s="2488"/>
      <c r="HK9447" s="2488"/>
      <c r="HL9447" s="2488"/>
      <c r="HM9447" s="2488"/>
      <c r="HN9447" s="2488"/>
      <c r="HO9447" s="2488"/>
      <c r="HP9447" s="2488"/>
      <c r="HQ9447" s="2488"/>
      <c r="HR9447" s="2488"/>
      <c r="HS9447" s="2488"/>
      <c r="HT9447" s="2488"/>
      <c r="HU9447" s="2488"/>
      <c r="HV9447" s="2488"/>
      <c r="HW9447" s="2488"/>
      <c r="HX9447" s="2488"/>
      <c r="HY9447" s="2488"/>
      <c r="HZ9447" s="2488"/>
      <c r="IA9447" s="2488"/>
      <c r="IB9447" s="2488"/>
      <c r="IC9447" s="2488"/>
      <c r="ID9447" s="2488"/>
      <c r="IE9447" s="2488"/>
      <c r="IF9447" s="2488"/>
      <c r="IG9447" s="2488"/>
      <c r="IH9447" s="2488"/>
      <c r="II9447" s="2488"/>
      <c r="IJ9447" s="2488"/>
      <c r="IK9447" s="2488"/>
      <c r="IL9447" s="2488"/>
      <c r="IM9447" s="2488"/>
      <c r="IN9447" s="2488"/>
      <c r="IO9447" s="2488"/>
      <c r="IP9447" s="2488"/>
      <c r="IQ9447" s="2488"/>
      <c r="IR9447" s="2488"/>
      <c r="IS9447" s="2488"/>
      <c r="IT9447" s="2488"/>
      <c r="IU9447" s="2488"/>
      <c r="IV9447" s="2488"/>
    </row>
    <row r="9448" spans="1:256" hidden="1">
      <c r="A9448" s="2733"/>
      <c r="B9448" s="2654"/>
      <c r="C9448" s="2677"/>
      <c r="D9448" s="2654"/>
      <c r="E9448" s="2687"/>
      <c r="F9448" s="2680"/>
      <c r="G9448" s="17"/>
      <c r="H9448" s="17"/>
      <c r="I9448" s="2680"/>
      <c r="J9448" s="2235"/>
      <c r="K9448" s="2235"/>
      <c r="L9448" s="2235"/>
      <c r="M9448" s="2175">
        <v>0</v>
      </c>
      <c r="N9448" s="2237"/>
      <c r="O9448" s="2119"/>
      <c r="P9448" s="2689"/>
      <c r="Q9448" s="2690"/>
      <c r="R9448" s="2691"/>
      <c r="S9448" s="2238">
        <f>R9448*E9442</f>
        <v>0</v>
      </c>
      <c r="T9448" s="2692"/>
      <c r="U9448" s="2488"/>
      <c r="V9448" s="2488"/>
      <c r="W9448" s="2488"/>
      <c r="X9448" s="2488"/>
      <c r="Y9448" s="2488"/>
      <c r="Z9448" s="2488"/>
      <c r="AA9448" s="2488"/>
      <c r="AB9448" s="2488"/>
      <c r="AC9448" s="2488"/>
      <c r="AD9448" s="2488"/>
      <c r="AE9448" s="2488"/>
      <c r="AF9448" s="2488"/>
      <c r="AG9448" s="2488"/>
      <c r="AH9448" s="2488"/>
      <c r="AI9448" s="2488"/>
      <c r="AJ9448" s="2488"/>
      <c r="AK9448" s="2488"/>
      <c r="AL9448" s="2488"/>
      <c r="AM9448" s="2488"/>
      <c r="AN9448" s="2488"/>
      <c r="AO9448" s="2488"/>
      <c r="AP9448" s="2488"/>
      <c r="AQ9448" s="2488"/>
      <c r="AR9448" s="2488"/>
      <c r="AS9448" s="2488"/>
      <c r="AT9448" s="2488"/>
      <c r="AU9448" s="2488"/>
      <c r="AV9448" s="2488"/>
      <c r="AW9448" s="2488"/>
      <c r="AX9448" s="2488"/>
      <c r="AY9448" s="2488"/>
      <c r="AZ9448" s="2488"/>
      <c r="BA9448" s="2488"/>
      <c r="BB9448" s="2488"/>
      <c r="BC9448" s="2488"/>
      <c r="BD9448" s="2488"/>
      <c r="BE9448" s="2488"/>
      <c r="BF9448" s="2488"/>
      <c r="BG9448" s="2488"/>
      <c r="BH9448" s="2488"/>
      <c r="BI9448" s="2488"/>
      <c r="BJ9448" s="2488"/>
      <c r="BK9448" s="2488"/>
      <c r="BL9448" s="2488"/>
      <c r="BM9448" s="2488"/>
      <c r="BN9448" s="2488"/>
      <c r="BO9448" s="2488"/>
      <c r="BP9448" s="2488"/>
      <c r="BQ9448" s="2488"/>
      <c r="BR9448" s="2488"/>
      <c r="BS9448" s="2488"/>
      <c r="BT9448" s="2488"/>
      <c r="BU9448" s="2488"/>
      <c r="BV9448" s="2488"/>
      <c r="BW9448" s="2488"/>
      <c r="BX9448" s="2488"/>
      <c r="BY9448" s="2488"/>
      <c r="BZ9448" s="2488"/>
      <c r="CA9448" s="2488"/>
      <c r="CB9448" s="2488"/>
      <c r="CC9448" s="2488"/>
      <c r="CD9448" s="2488"/>
      <c r="CE9448" s="2488"/>
      <c r="CF9448" s="2488"/>
      <c r="CG9448" s="2488"/>
      <c r="CH9448" s="2488"/>
      <c r="CI9448" s="2488"/>
      <c r="CJ9448" s="2488"/>
      <c r="CK9448" s="2488"/>
      <c r="CL9448" s="2488"/>
      <c r="CM9448" s="2488"/>
      <c r="CN9448" s="2488"/>
      <c r="CO9448" s="2488"/>
      <c r="CP9448" s="2488"/>
      <c r="CQ9448" s="2488"/>
      <c r="CR9448" s="2488"/>
      <c r="CS9448" s="2488"/>
      <c r="CT9448" s="2488"/>
      <c r="CU9448" s="2488"/>
      <c r="CV9448" s="2488"/>
      <c r="CW9448" s="2488"/>
      <c r="CX9448" s="2488"/>
      <c r="CY9448" s="2488"/>
      <c r="CZ9448" s="2488"/>
      <c r="DA9448" s="2488"/>
      <c r="DB9448" s="2488"/>
      <c r="DC9448" s="2488"/>
      <c r="DD9448" s="2488"/>
      <c r="DE9448" s="2488"/>
      <c r="DF9448" s="2488"/>
      <c r="DG9448" s="2488"/>
      <c r="DH9448" s="2488"/>
      <c r="DI9448" s="2488"/>
      <c r="DJ9448" s="2488"/>
      <c r="DK9448" s="2488"/>
      <c r="DL9448" s="2488"/>
      <c r="DM9448" s="2488"/>
      <c r="DN9448" s="2488"/>
      <c r="DO9448" s="2488"/>
      <c r="DP9448" s="2488"/>
      <c r="DQ9448" s="2488"/>
      <c r="DR9448" s="2488"/>
      <c r="DS9448" s="2488"/>
      <c r="DT9448" s="2488"/>
      <c r="DU9448" s="2488"/>
      <c r="DV9448" s="2488"/>
      <c r="DW9448" s="2488"/>
      <c r="DX9448" s="2488"/>
      <c r="DY9448" s="2488"/>
      <c r="DZ9448" s="2488"/>
      <c r="EA9448" s="2488"/>
      <c r="EB9448" s="2488"/>
      <c r="EC9448" s="2488"/>
      <c r="ED9448" s="2488"/>
      <c r="EE9448" s="2488"/>
      <c r="EF9448" s="2488"/>
      <c r="EG9448" s="2488"/>
      <c r="EH9448" s="2488"/>
      <c r="EI9448" s="2488"/>
      <c r="EJ9448" s="2488"/>
      <c r="EK9448" s="2488"/>
      <c r="EL9448" s="2488"/>
      <c r="EM9448" s="2488"/>
      <c r="EN9448" s="2488"/>
      <c r="EO9448" s="2488"/>
      <c r="EP9448" s="2488"/>
      <c r="EQ9448" s="2488"/>
      <c r="ER9448" s="2488"/>
      <c r="ES9448" s="2488"/>
      <c r="ET9448" s="2488"/>
      <c r="EU9448" s="2488"/>
      <c r="EV9448" s="2488"/>
      <c r="EW9448" s="2488"/>
      <c r="EX9448" s="2488"/>
      <c r="EY9448" s="2488"/>
      <c r="EZ9448" s="2488"/>
      <c r="FA9448" s="2488"/>
      <c r="FB9448" s="2488"/>
      <c r="FC9448" s="2488"/>
      <c r="FD9448" s="2488"/>
      <c r="FE9448" s="2488"/>
      <c r="FF9448" s="2488"/>
      <c r="FG9448" s="2488"/>
      <c r="FH9448" s="2488"/>
      <c r="FI9448" s="2488"/>
      <c r="FJ9448" s="2488"/>
      <c r="FK9448" s="2488"/>
      <c r="FL9448" s="2488"/>
      <c r="FM9448" s="2488"/>
      <c r="FN9448" s="2488"/>
      <c r="FO9448" s="2488"/>
      <c r="FP9448" s="2488"/>
      <c r="FQ9448" s="2488"/>
      <c r="FR9448" s="2488"/>
      <c r="FS9448" s="2488"/>
      <c r="FT9448" s="2488"/>
      <c r="FU9448" s="2488"/>
      <c r="FV9448" s="2488"/>
      <c r="FW9448" s="2488"/>
      <c r="FX9448" s="2488"/>
      <c r="FY9448" s="2488"/>
      <c r="FZ9448" s="2488"/>
      <c r="GA9448" s="2488"/>
      <c r="GB9448" s="2488"/>
      <c r="GC9448" s="2488"/>
      <c r="GD9448" s="2488"/>
      <c r="GE9448" s="2488"/>
      <c r="GF9448" s="2488"/>
      <c r="GG9448" s="2488"/>
      <c r="GH9448" s="2488"/>
      <c r="GI9448" s="2488"/>
      <c r="GJ9448" s="2488"/>
      <c r="GK9448" s="2488"/>
      <c r="GL9448" s="2488"/>
      <c r="GM9448" s="2488"/>
      <c r="GN9448" s="2488"/>
      <c r="GO9448" s="2488"/>
      <c r="GP9448" s="2488"/>
      <c r="GQ9448" s="2488"/>
      <c r="GR9448" s="2488"/>
      <c r="GS9448" s="2488"/>
      <c r="GT9448" s="2488"/>
      <c r="GU9448" s="2488"/>
      <c r="GV9448" s="2488"/>
      <c r="GW9448" s="2488"/>
      <c r="GX9448" s="2488"/>
      <c r="GY9448" s="2488"/>
      <c r="GZ9448" s="2488"/>
      <c r="HA9448" s="2488"/>
      <c r="HB9448" s="2488"/>
      <c r="HC9448" s="2488"/>
      <c r="HD9448" s="2488"/>
      <c r="HE9448" s="2488"/>
      <c r="HF9448" s="2488"/>
      <c r="HG9448" s="2488"/>
      <c r="HH9448" s="2488"/>
      <c r="HI9448" s="2488"/>
      <c r="HJ9448" s="2488"/>
      <c r="HK9448" s="2488"/>
      <c r="HL9448" s="2488"/>
      <c r="HM9448" s="2488"/>
      <c r="HN9448" s="2488"/>
      <c r="HO9448" s="2488"/>
      <c r="HP9448" s="2488"/>
      <c r="HQ9448" s="2488"/>
      <c r="HR9448" s="2488"/>
      <c r="HS9448" s="2488"/>
      <c r="HT9448" s="2488"/>
      <c r="HU9448" s="2488"/>
      <c r="HV9448" s="2488"/>
      <c r="HW9448" s="2488"/>
      <c r="HX9448" s="2488"/>
      <c r="HY9448" s="2488"/>
      <c r="HZ9448" s="2488"/>
      <c r="IA9448" s="2488"/>
      <c r="IB9448" s="2488"/>
      <c r="IC9448" s="2488"/>
      <c r="ID9448" s="2488"/>
      <c r="IE9448" s="2488"/>
      <c r="IF9448" s="2488"/>
      <c r="IG9448" s="2488"/>
      <c r="IH9448" s="2488"/>
      <c r="II9448" s="2488"/>
      <c r="IJ9448" s="2488"/>
      <c r="IK9448" s="2488"/>
      <c r="IL9448" s="2488"/>
      <c r="IM9448" s="2488"/>
      <c r="IN9448" s="2488"/>
      <c r="IO9448" s="2488"/>
      <c r="IP9448" s="2488"/>
      <c r="IQ9448" s="2488"/>
      <c r="IR9448" s="2488"/>
      <c r="IS9448" s="2488"/>
      <c r="IT9448" s="2488"/>
      <c r="IU9448" s="2488"/>
      <c r="IV9448" s="2488"/>
    </row>
    <row r="9449" spans="1:256" hidden="1">
      <c r="A9449" s="2733"/>
      <c r="B9449" s="2654"/>
      <c r="C9449" s="2677"/>
      <c r="D9449" s="2654"/>
      <c r="E9449" s="2687"/>
      <c r="F9449" s="2680"/>
      <c r="G9449" s="17"/>
      <c r="H9449" s="17"/>
      <c r="I9449" s="2680"/>
      <c r="J9449" s="2235"/>
      <c r="K9449" s="2235"/>
      <c r="L9449" s="2235"/>
      <c r="M9449" s="2175">
        <v>0</v>
      </c>
      <c r="N9449" s="2237"/>
      <c r="O9449" s="2119"/>
      <c r="P9449" s="2689"/>
      <c r="Q9449" s="2690"/>
      <c r="R9449" s="2691"/>
      <c r="S9449" s="2238">
        <f>R9449*E9442</f>
        <v>0</v>
      </c>
      <c r="T9449" s="2692"/>
      <c r="U9449" s="2488"/>
      <c r="V9449" s="2488"/>
      <c r="W9449" s="2488"/>
      <c r="X9449" s="2488"/>
      <c r="Y9449" s="2488"/>
      <c r="Z9449" s="2488"/>
      <c r="AA9449" s="2488"/>
      <c r="AB9449" s="2488"/>
      <c r="AC9449" s="2488"/>
      <c r="AD9449" s="2488"/>
      <c r="AE9449" s="2488"/>
      <c r="AF9449" s="2488"/>
      <c r="AG9449" s="2488"/>
      <c r="AH9449" s="2488"/>
      <c r="AI9449" s="2488"/>
      <c r="AJ9449" s="2488"/>
      <c r="AK9449" s="2488"/>
      <c r="AL9449" s="2488"/>
      <c r="AM9449" s="2488"/>
      <c r="AN9449" s="2488"/>
      <c r="AO9449" s="2488"/>
      <c r="AP9449" s="2488"/>
      <c r="AQ9449" s="2488"/>
      <c r="AR9449" s="2488"/>
      <c r="AS9449" s="2488"/>
      <c r="AT9449" s="2488"/>
      <c r="AU9449" s="2488"/>
      <c r="AV9449" s="2488"/>
      <c r="AW9449" s="2488"/>
      <c r="AX9449" s="2488"/>
      <c r="AY9449" s="2488"/>
      <c r="AZ9449" s="2488"/>
      <c r="BA9449" s="2488"/>
      <c r="BB9449" s="2488"/>
      <c r="BC9449" s="2488"/>
      <c r="BD9449" s="2488"/>
      <c r="BE9449" s="2488"/>
      <c r="BF9449" s="2488"/>
      <c r="BG9449" s="2488"/>
      <c r="BH9449" s="2488"/>
      <c r="BI9449" s="2488"/>
      <c r="BJ9449" s="2488"/>
      <c r="BK9449" s="2488"/>
      <c r="BL9449" s="2488"/>
      <c r="BM9449" s="2488"/>
      <c r="BN9449" s="2488"/>
      <c r="BO9449" s="2488"/>
      <c r="BP9449" s="2488"/>
      <c r="BQ9449" s="2488"/>
      <c r="BR9449" s="2488"/>
      <c r="BS9449" s="2488"/>
      <c r="BT9449" s="2488"/>
      <c r="BU9449" s="2488"/>
      <c r="BV9449" s="2488"/>
      <c r="BW9449" s="2488"/>
      <c r="BX9449" s="2488"/>
      <c r="BY9449" s="2488"/>
      <c r="BZ9449" s="2488"/>
      <c r="CA9449" s="2488"/>
      <c r="CB9449" s="2488"/>
      <c r="CC9449" s="2488"/>
      <c r="CD9449" s="2488"/>
      <c r="CE9449" s="2488"/>
      <c r="CF9449" s="2488"/>
      <c r="CG9449" s="2488"/>
      <c r="CH9449" s="2488"/>
      <c r="CI9449" s="2488"/>
      <c r="CJ9449" s="2488"/>
      <c r="CK9449" s="2488"/>
      <c r="CL9449" s="2488"/>
      <c r="CM9449" s="2488"/>
      <c r="CN9449" s="2488"/>
      <c r="CO9449" s="2488"/>
      <c r="CP9449" s="2488"/>
      <c r="CQ9449" s="2488"/>
      <c r="CR9449" s="2488"/>
      <c r="CS9449" s="2488"/>
      <c r="CT9449" s="2488"/>
      <c r="CU9449" s="2488"/>
      <c r="CV9449" s="2488"/>
      <c r="CW9449" s="2488"/>
      <c r="CX9449" s="2488"/>
      <c r="CY9449" s="2488"/>
      <c r="CZ9449" s="2488"/>
      <c r="DA9449" s="2488"/>
      <c r="DB9449" s="2488"/>
      <c r="DC9449" s="2488"/>
      <c r="DD9449" s="2488"/>
      <c r="DE9449" s="2488"/>
      <c r="DF9449" s="2488"/>
      <c r="DG9449" s="2488"/>
      <c r="DH9449" s="2488"/>
      <c r="DI9449" s="2488"/>
      <c r="DJ9449" s="2488"/>
      <c r="DK9449" s="2488"/>
      <c r="DL9449" s="2488"/>
      <c r="DM9449" s="2488"/>
      <c r="DN9449" s="2488"/>
      <c r="DO9449" s="2488"/>
      <c r="DP9449" s="2488"/>
      <c r="DQ9449" s="2488"/>
      <c r="DR9449" s="2488"/>
      <c r="DS9449" s="2488"/>
      <c r="DT9449" s="2488"/>
      <c r="DU9449" s="2488"/>
      <c r="DV9449" s="2488"/>
      <c r="DW9449" s="2488"/>
      <c r="DX9449" s="2488"/>
      <c r="DY9449" s="2488"/>
      <c r="DZ9449" s="2488"/>
      <c r="EA9449" s="2488"/>
      <c r="EB9449" s="2488"/>
      <c r="EC9449" s="2488"/>
      <c r="ED9449" s="2488"/>
      <c r="EE9449" s="2488"/>
      <c r="EF9449" s="2488"/>
      <c r="EG9449" s="2488"/>
      <c r="EH9449" s="2488"/>
      <c r="EI9449" s="2488"/>
      <c r="EJ9449" s="2488"/>
      <c r="EK9449" s="2488"/>
      <c r="EL9449" s="2488"/>
      <c r="EM9449" s="2488"/>
      <c r="EN9449" s="2488"/>
      <c r="EO9449" s="2488"/>
      <c r="EP9449" s="2488"/>
      <c r="EQ9449" s="2488"/>
      <c r="ER9449" s="2488"/>
      <c r="ES9449" s="2488"/>
      <c r="ET9449" s="2488"/>
      <c r="EU9449" s="2488"/>
      <c r="EV9449" s="2488"/>
      <c r="EW9449" s="2488"/>
      <c r="EX9449" s="2488"/>
      <c r="EY9449" s="2488"/>
      <c r="EZ9449" s="2488"/>
      <c r="FA9449" s="2488"/>
      <c r="FB9449" s="2488"/>
      <c r="FC9449" s="2488"/>
      <c r="FD9449" s="2488"/>
      <c r="FE9449" s="2488"/>
      <c r="FF9449" s="2488"/>
      <c r="FG9449" s="2488"/>
      <c r="FH9449" s="2488"/>
      <c r="FI9449" s="2488"/>
      <c r="FJ9449" s="2488"/>
      <c r="FK9449" s="2488"/>
      <c r="FL9449" s="2488"/>
      <c r="FM9449" s="2488"/>
      <c r="FN9449" s="2488"/>
      <c r="FO9449" s="2488"/>
      <c r="FP9449" s="2488"/>
      <c r="FQ9449" s="2488"/>
      <c r="FR9449" s="2488"/>
      <c r="FS9449" s="2488"/>
      <c r="FT9449" s="2488"/>
      <c r="FU9449" s="2488"/>
      <c r="FV9449" s="2488"/>
      <c r="FW9449" s="2488"/>
      <c r="FX9449" s="2488"/>
      <c r="FY9449" s="2488"/>
      <c r="FZ9449" s="2488"/>
      <c r="GA9449" s="2488"/>
      <c r="GB9449" s="2488"/>
      <c r="GC9449" s="2488"/>
      <c r="GD9449" s="2488"/>
      <c r="GE9449" s="2488"/>
      <c r="GF9449" s="2488"/>
      <c r="GG9449" s="2488"/>
      <c r="GH9449" s="2488"/>
      <c r="GI9449" s="2488"/>
      <c r="GJ9449" s="2488"/>
      <c r="GK9449" s="2488"/>
      <c r="GL9449" s="2488"/>
      <c r="GM9449" s="2488"/>
      <c r="GN9449" s="2488"/>
      <c r="GO9449" s="2488"/>
      <c r="GP9449" s="2488"/>
      <c r="GQ9449" s="2488"/>
      <c r="GR9449" s="2488"/>
      <c r="GS9449" s="2488"/>
      <c r="GT9449" s="2488"/>
      <c r="GU9449" s="2488"/>
      <c r="GV9449" s="2488"/>
      <c r="GW9449" s="2488"/>
      <c r="GX9449" s="2488"/>
      <c r="GY9449" s="2488"/>
      <c r="GZ9449" s="2488"/>
      <c r="HA9449" s="2488"/>
      <c r="HB9449" s="2488"/>
      <c r="HC9449" s="2488"/>
      <c r="HD9449" s="2488"/>
      <c r="HE9449" s="2488"/>
      <c r="HF9449" s="2488"/>
      <c r="HG9449" s="2488"/>
      <c r="HH9449" s="2488"/>
      <c r="HI9449" s="2488"/>
      <c r="HJ9449" s="2488"/>
      <c r="HK9449" s="2488"/>
      <c r="HL9449" s="2488"/>
      <c r="HM9449" s="2488"/>
      <c r="HN9449" s="2488"/>
      <c r="HO9449" s="2488"/>
      <c r="HP9449" s="2488"/>
      <c r="HQ9449" s="2488"/>
      <c r="HR9449" s="2488"/>
      <c r="HS9449" s="2488"/>
      <c r="HT9449" s="2488"/>
      <c r="HU9449" s="2488"/>
      <c r="HV9449" s="2488"/>
      <c r="HW9449" s="2488"/>
      <c r="HX9449" s="2488"/>
      <c r="HY9449" s="2488"/>
      <c r="HZ9449" s="2488"/>
      <c r="IA9449" s="2488"/>
      <c r="IB9449" s="2488"/>
      <c r="IC9449" s="2488"/>
      <c r="ID9449" s="2488"/>
      <c r="IE9449" s="2488"/>
      <c r="IF9449" s="2488"/>
      <c r="IG9449" s="2488"/>
      <c r="IH9449" s="2488"/>
      <c r="II9449" s="2488"/>
      <c r="IJ9449" s="2488"/>
      <c r="IK9449" s="2488"/>
      <c r="IL9449" s="2488"/>
      <c r="IM9449" s="2488"/>
      <c r="IN9449" s="2488"/>
      <c r="IO9449" s="2488"/>
      <c r="IP9449" s="2488"/>
      <c r="IQ9449" s="2488"/>
      <c r="IR9449" s="2488"/>
      <c r="IS9449" s="2488"/>
      <c r="IT9449" s="2488"/>
      <c r="IU9449" s="2488"/>
      <c r="IV9449" s="2488"/>
    </row>
    <row r="9450" spans="1:256" hidden="1">
      <c r="A9450" s="2733"/>
      <c r="B9450" s="2654"/>
      <c r="C9450" s="2677"/>
      <c r="D9450" s="2654"/>
      <c r="E9450" s="2687"/>
      <c r="F9450" s="2680"/>
      <c r="G9450" s="2173"/>
      <c r="H9450" s="2173"/>
      <c r="I9450" s="2680"/>
      <c r="J9450" s="2235"/>
      <c r="K9450" s="2235"/>
      <c r="L9450" s="2235"/>
      <c r="M9450" s="2175">
        <v>0</v>
      </c>
      <c r="N9450" s="2237"/>
      <c r="O9450" s="2119"/>
      <c r="P9450" s="2689"/>
      <c r="Q9450" s="2690"/>
      <c r="R9450" s="2691"/>
      <c r="S9450" s="2239">
        <f>R9450*E9442</f>
        <v>0</v>
      </c>
      <c r="T9450" s="2692"/>
      <c r="U9450" s="2488"/>
      <c r="V9450" s="2488"/>
      <c r="W9450" s="2488"/>
      <c r="X9450" s="2488"/>
      <c r="Y9450" s="2488"/>
      <c r="Z9450" s="2488"/>
      <c r="AA9450" s="2488"/>
      <c r="AB9450" s="2488"/>
      <c r="AC9450" s="2488"/>
      <c r="AD9450" s="2488"/>
      <c r="AE9450" s="2488"/>
      <c r="AF9450" s="2488"/>
      <c r="AG9450" s="2488"/>
      <c r="AH9450" s="2488"/>
      <c r="AI9450" s="2488"/>
      <c r="AJ9450" s="2488"/>
      <c r="AK9450" s="2488"/>
      <c r="AL9450" s="2488"/>
      <c r="AM9450" s="2488"/>
      <c r="AN9450" s="2488"/>
      <c r="AO9450" s="2488"/>
      <c r="AP9450" s="2488"/>
      <c r="AQ9450" s="2488"/>
      <c r="AR9450" s="2488"/>
      <c r="AS9450" s="2488"/>
      <c r="AT9450" s="2488"/>
      <c r="AU9450" s="2488"/>
      <c r="AV9450" s="2488"/>
      <c r="AW9450" s="2488"/>
      <c r="AX9450" s="2488"/>
      <c r="AY9450" s="2488"/>
      <c r="AZ9450" s="2488"/>
      <c r="BA9450" s="2488"/>
      <c r="BB9450" s="2488"/>
      <c r="BC9450" s="2488"/>
      <c r="BD9450" s="2488"/>
      <c r="BE9450" s="2488"/>
      <c r="BF9450" s="2488"/>
      <c r="BG9450" s="2488"/>
      <c r="BH9450" s="2488"/>
      <c r="BI9450" s="2488"/>
      <c r="BJ9450" s="2488"/>
      <c r="BK9450" s="2488"/>
      <c r="BL9450" s="2488"/>
      <c r="BM9450" s="2488"/>
      <c r="BN9450" s="2488"/>
      <c r="BO9450" s="2488"/>
      <c r="BP9450" s="2488"/>
      <c r="BQ9450" s="2488"/>
      <c r="BR9450" s="2488"/>
      <c r="BS9450" s="2488"/>
      <c r="BT9450" s="2488"/>
      <c r="BU9450" s="2488"/>
      <c r="BV9450" s="2488"/>
      <c r="BW9450" s="2488"/>
      <c r="BX9450" s="2488"/>
      <c r="BY9450" s="2488"/>
      <c r="BZ9450" s="2488"/>
      <c r="CA9450" s="2488"/>
      <c r="CB9450" s="2488"/>
      <c r="CC9450" s="2488"/>
      <c r="CD9450" s="2488"/>
      <c r="CE9450" s="2488"/>
      <c r="CF9450" s="2488"/>
      <c r="CG9450" s="2488"/>
      <c r="CH9450" s="2488"/>
      <c r="CI9450" s="2488"/>
      <c r="CJ9450" s="2488"/>
      <c r="CK9450" s="2488"/>
      <c r="CL9450" s="2488"/>
      <c r="CM9450" s="2488"/>
      <c r="CN9450" s="2488"/>
      <c r="CO9450" s="2488"/>
      <c r="CP9450" s="2488"/>
      <c r="CQ9450" s="2488"/>
      <c r="CR9450" s="2488"/>
      <c r="CS9450" s="2488"/>
      <c r="CT9450" s="2488"/>
      <c r="CU9450" s="2488"/>
      <c r="CV9450" s="2488"/>
      <c r="CW9450" s="2488"/>
      <c r="CX9450" s="2488"/>
      <c r="CY9450" s="2488"/>
      <c r="CZ9450" s="2488"/>
      <c r="DA9450" s="2488"/>
      <c r="DB9450" s="2488"/>
      <c r="DC9450" s="2488"/>
      <c r="DD9450" s="2488"/>
      <c r="DE9450" s="2488"/>
      <c r="DF9450" s="2488"/>
      <c r="DG9450" s="2488"/>
      <c r="DH9450" s="2488"/>
      <c r="DI9450" s="2488"/>
      <c r="DJ9450" s="2488"/>
      <c r="DK9450" s="2488"/>
      <c r="DL9450" s="2488"/>
      <c r="DM9450" s="2488"/>
      <c r="DN9450" s="2488"/>
      <c r="DO9450" s="2488"/>
      <c r="DP9450" s="2488"/>
      <c r="DQ9450" s="2488"/>
      <c r="DR9450" s="2488"/>
      <c r="DS9450" s="2488"/>
      <c r="DT9450" s="2488"/>
      <c r="DU9450" s="2488"/>
      <c r="DV9450" s="2488"/>
      <c r="DW9450" s="2488"/>
      <c r="DX9450" s="2488"/>
      <c r="DY9450" s="2488"/>
      <c r="DZ9450" s="2488"/>
      <c r="EA9450" s="2488"/>
      <c r="EB9450" s="2488"/>
      <c r="EC9450" s="2488"/>
      <c r="ED9450" s="2488"/>
      <c r="EE9450" s="2488"/>
      <c r="EF9450" s="2488"/>
      <c r="EG9450" s="2488"/>
      <c r="EH9450" s="2488"/>
      <c r="EI9450" s="2488"/>
      <c r="EJ9450" s="2488"/>
      <c r="EK9450" s="2488"/>
      <c r="EL9450" s="2488"/>
      <c r="EM9450" s="2488"/>
      <c r="EN9450" s="2488"/>
      <c r="EO9450" s="2488"/>
      <c r="EP9450" s="2488"/>
      <c r="EQ9450" s="2488"/>
      <c r="ER9450" s="2488"/>
      <c r="ES9450" s="2488"/>
      <c r="ET9450" s="2488"/>
      <c r="EU9450" s="2488"/>
      <c r="EV9450" s="2488"/>
      <c r="EW9450" s="2488"/>
      <c r="EX9450" s="2488"/>
      <c r="EY9450" s="2488"/>
      <c r="EZ9450" s="2488"/>
      <c r="FA9450" s="2488"/>
      <c r="FB9450" s="2488"/>
      <c r="FC9450" s="2488"/>
      <c r="FD9450" s="2488"/>
      <c r="FE9450" s="2488"/>
      <c r="FF9450" s="2488"/>
      <c r="FG9450" s="2488"/>
      <c r="FH9450" s="2488"/>
      <c r="FI9450" s="2488"/>
      <c r="FJ9450" s="2488"/>
      <c r="FK9450" s="2488"/>
      <c r="FL9450" s="2488"/>
      <c r="FM9450" s="2488"/>
      <c r="FN9450" s="2488"/>
      <c r="FO9450" s="2488"/>
      <c r="FP9450" s="2488"/>
      <c r="FQ9450" s="2488"/>
      <c r="FR9450" s="2488"/>
      <c r="FS9450" s="2488"/>
      <c r="FT9450" s="2488"/>
      <c r="FU9450" s="2488"/>
      <c r="FV9450" s="2488"/>
      <c r="FW9450" s="2488"/>
      <c r="FX9450" s="2488"/>
      <c r="FY9450" s="2488"/>
      <c r="FZ9450" s="2488"/>
      <c r="GA9450" s="2488"/>
      <c r="GB9450" s="2488"/>
      <c r="GC9450" s="2488"/>
      <c r="GD9450" s="2488"/>
      <c r="GE9450" s="2488"/>
      <c r="GF9450" s="2488"/>
      <c r="GG9450" s="2488"/>
      <c r="GH9450" s="2488"/>
      <c r="GI9450" s="2488"/>
      <c r="GJ9450" s="2488"/>
      <c r="GK9450" s="2488"/>
      <c r="GL9450" s="2488"/>
      <c r="GM9450" s="2488"/>
      <c r="GN9450" s="2488"/>
      <c r="GO9450" s="2488"/>
      <c r="GP9450" s="2488"/>
      <c r="GQ9450" s="2488"/>
      <c r="GR9450" s="2488"/>
      <c r="GS9450" s="2488"/>
      <c r="GT9450" s="2488"/>
      <c r="GU9450" s="2488"/>
      <c r="GV9450" s="2488"/>
      <c r="GW9450" s="2488"/>
      <c r="GX9450" s="2488"/>
      <c r="GY9450" s="2488"/>
      <c r="GZ9450" s="2488"/>
      <c r="HA9450" s="2488"/>
      <c r="HB9450" s="2488"/>
      <c r="HC9450" s="2488"/>
      <c r="HD9450" s="2488"/>
      <c r="HE9450" s="2488"/>
      <c r="HF9450" s="2488"/>
      <c r="HG9450" s="2488"/>
      <c r="HH9450" s="2488"/>
      <c r="HI9450" s="2488"/>
      <c r="HJ9450" s="2488"/>
      <c r="HK9450" s="2488"/>
      <c r="HL9450" s="2488"/>
      <c r="HM9450" s="2488"/>
      <c r="HN9450" s="2488"/>
      <c r="HO9450" s="2488"/>
      <c r="HP9450" s="2488"/>
      <c r="HQ9450" s="2488"/>
      <c r="HR9450" s="2488"/>
      <c r="HS9450" s="2488"/>
      <c r="HT9450" s="2488"/>
      <c r="HU9450" s="2488"/>
      <c r="HV9450" s="2488"/>
      <c r="HW9450" s="2488"/>
      <c r="HX9450" s="2488"/>
      <c r="HY9450" s="2488"/>
      <c r="HZ9450" s="2488"/>
      <c r="IA9450" s="2488"/>
      <c r="IB9450" s="2488"/>
      <c r="IC9450" s="2488"/>
      <c r="ID9450" s="2488"/>
      <c r="IE9450" s="2488"/>
      <c r="IF9450" s="2488"/>
      <c r="IG9450" s="2488"/>
      <c r="IH9450" s="2488"/>
      <c r="II9450" s="2488"/>
      <c r="IJ9450" s="2488"/>
      <c r="IK9450" s="2488"/>
      <c r="IL9450" s="2488"/>
      <c r="IM9450" s="2488"/>
      <c r="IN9450" s="2488"/>
      <c r="IO9450" s="2488"/>
      <c r="IP9450" s="2488"/>
      <c r="IQ9450" s="2488"/>
      <c r="IR9450" s="2488"/>
      <c r="IS9450" s="2488"/>
      <c r="IT9450" s="2488"/>
      <c r="IU9450" s="2488"/>
      <c r="IV9450" s="2488"/>
    </row>
    <row r="9451" spans="1:256">
      <c r="A9451" s="2654">
        <f>A9442+1</f>
        <v>10</v>
      </c>
      <c r="B9451" s="2655"/>
      <c r="C9451" s="2677" t="s">
        <v>1989</v>
      </c>
      <c r="D9451" s="2655" t="s">
        <v>2935</v>
      </c>
      <c r="E9451" s="2657">
        <v>100</v>
      </c>
      <c r="F9451" s="2658"/>
      <c r="G9451" s="2749">
        <v>0</v>
      </c>
      <c r="H9451" s="2749">
        <v>0</v>
      </c>
      <c r="I9451" s="2680"/>
      <c r="J9451" s="2749">
        <v>0</v>
      </c>
      <c r="K9451" s="2749">
        <v>0</v>
      </c>
      <c r="L9451" s="2749">
        <v>0.94</v>
      </c>
      <c r="M9451" s="2175">
        <v>1.2161034975704998</v>
      </c>
      <c r="N9451" s="2175">
        <v>121.61034975704999</v>
      </c>
      <c r="O9451" s="2200">
        <f>E9451*L9451</f>
        <v>94</v>
      </c>
      <c r="P9451" s="2660"/>
      <c r="Q9451" s="2755"/>
      <c r="R9451" s="2698"/>
      <c r="S9451" s="2706">
        <f>R9451*E9451</f>
        <v>0</v>
      </c>
      <c r="T9451" s="2707"/>
      <c r="U9451" s="2664"/>
      <c r="V9451" s="2664"/>
      <c r="W9451" s="2664"/>
      <c r="X9451" s="2664"/>
      <c r="Y9451" s="2664"/>
      <c r="Z9451" s="2664"/>
      <c r="AA9451" s="2664"/>
      <c r="AB9451" s="2664"/>
      <c r="AC9451" s="2664"/>
      <c r="AD9451" s="2664"/>
      <c r="AE9451" s="2664"/>
      <c r="AF9451" s="2664"/>
      <c r="AG9451" s="2664"/>
      <c r="AH9451" s="2664"/>
      <c r="AI9451" s="2664"/>
      <c r="AJ9451" s="2664"/>
      <c r="AK9451" s="2664"/>
      <c r="AL9451" s="2664"/>
      <c r="AM9451" s="2664"/>
      <c r="AN9451" s="2664"/>
      <c r="AO9451" s="2664"/>
      <c r="AP9451" s="2664"/>
      <c r="AQ9451" s="2664"/>
      <c r="AR9451" s="2664"/>
      <c r="AS9451" s="2664"/>
      <c r="AT9451" s="2664"/>
      <c r="AU9451" s="2664"/>
      <c r="AV9451" s="2664"/>
      <c r="AW9451" s="2664"/>
      <c r="AX9451" s="2664"/>
      <c r="AY9451" s="2664"/>
      <c r="AZ9451" s="2664"/>
      <c r="BA9451" s="2664"/>
      <c r="BB9451" s="2664"/>
      <c r="BC9451" s="2664"/>
      <c r="BD9451" s="2664"/>
      <c r="BE9451" s="2664"/>
      <c r="BF9451" s="2664"/>
      <c r="BG9451" s="2664"/>
      <c r="BH9451" s="2664"/>
      <c r="BI9451" s="2664"/>
      <c r="BJ9451" s="2664"/>
      <c r="BK9451" s="2664"/>
      <c r="BL9451" s="2664"/>
      <c r="BM9451" s="2664"/>
      <c r="BN9451" s="2664"/>
      <c r="BO9451" s="2664"/>
      <c r="BP9451" s="2664"/>
      <c r="BQ9451" s="2664"/>
      <c r="BR9451" s="2664"/>
      <c r="BS9451" s="2664"/>
      <c r="BT9451" s="2664"/>
      <c r="BU9451" s="2664"/>
      <c r="BV9451" s="2664"/>
      <c r="BW9451" s="2664"/>
      <c r="BX9451" s="2664"/>
      <c r="BY9451" s="2664"/>
      <c r="BZ9451" s="2664"/>
      <c r="CA9451" s="2664"/>
      <c r="CB9451" s="2664"/>
      <c r="CC9451" s="2664"/>
      <c r="CD9451" s="2664"/>
      <c r="CE9451" s="2664"/>
      <c r="CF9451" s="2664"/>
      <c r="CG9451" s="2664"/>
      <c r="CH9451" s="2664"/>
      <c r="CI9451" s="2664"/>
      <c r="CJ9451" s="2664"/>
      <c r="CK9451" s="2664"/>
      <c r="CL9451" s="2664"/>
      <c r="CM9451" s="2664"/>
      <c r="CN9451" s="2664"/>
      <c r="CO9451" s="2664"/>
      <c r="CP9451" s="2664"/>
      <c r="CQ9451" s="2664"/>
      <c r="CR9451" s="2664"/>
      <c r="CS9451" s="2664"/>
      <c r="CT9451" s="2664"/>
      <c r="CU9451" s="2664"/>
      <c r="CV9451" s="2664"/>
      <c r="CW9451" s="2664"/>
      <c r="CX9451" s="2664"/>
      <c r="CY9451" s="2664"/>
      <c r="CZ9451" s="2664"/>
      <c r="DA9451" s="2664"/>
      <c r="DB9451" s="2664"/>
      <c r="DC9451" s="2664"/>
      <c r="DD9451" s="2664"/>
      <c r="DE9451" s="2664"/>
      <c r="DF9451" s="2664"/>
      <c r="DG9451" s="2664"/>
      <c r="DH9451" s="2664"/>
      <c r="DI9451" s="2664"/>
      <c r="DJ9451" s="2664"/>
      <c r="DK9451" s="2664"/>
      <c r="DL9451" s="2664"/>
      <c r="DM9451" s="2664"/>
      <c r="DN9451" s="2664"/>
      <c r="DO9451" s="2664"/>
      <c r="DP9451" s="2664"/>
      <c r="DQ9451" s="2664"/>
      <c r="DR9451" s="2664"/>
      <c r="DS9451" s="2664"/>
      <c r="DT9451" s="2664"/>
      <c r="DU9451" s="2664"/>
      <c r="DV9451" s="2664"/>
      <c r="DW9451" s="2664"/>
      <c r="DX9451" s="2664"/>
      <c r="DY9451" s="2664"/>
      <c r="DZ9451" s="2664"/>
      <c r="EA9451" s="2664"/>
      <c r="EB9451" s="2664"/>
      <c r="EC9451" s="2664"/>
      <c r="ED9451" s="2664"/>
      <c r="EE9451" s="2664"/>
      <c r="EF9451" s="2664"/>
      <c r="EG9451" s="2664"/>
      <c r="EH9451" s="2664"/>
      <c r="EI9451" s="2664"/>
      <c r="EJ9451" s="2664"/>
      <c r="EK9451" s="2664"/>
      <c r="EL9451" s="2664"/>
      <c r="EM9451" s="2664"/>
      <c r="EN9451" s="2664"/>
      <c r="EO9451" s="2664"/>
      <c r="EP9451" s="2664"/>
      <c r="EQ9451" s="2664"/>
      <c r="ER9451" s="2664"/>
      <c r="ES9451" s="2664"/>
      <c r="ET9451" s="2664"/>
      <c r="EU9451" s="2664"/>
      <c r="EV9451" s="2664"/>
      <c r="EW9451" s="2664"/>
      <c r="EX9451" s="2664"/>
      <c r="EY9451" s="2664"/>
      <c r="EZ9451" s="2664"/>
      <c r="FA9451" s="2664"/>
      <c r="FB9451" s="2664"/>
      <c r="FC9451" s="2664"/>
      <c r="FD9451" s="2664"/>
      <c r="FE9451" s="2664"/>
      <c r="FF9451" s="2664"/>
      <c r="FG9451" s="2664"/>
      <c r="FH9451" s="2664"/>
      <c r="FI9451" s="2664"/>
      <c r="FJ9451" s="2664"/>
      <c r="FK9451" s="2664"/>
      <c r="FL9451" s="2664"/>
      <c r="FM9451" s="2664"/>
      <c r="FN9451" s="2664"/>
      <c r="FO9451" s="2664"/>
      <c r="FP9451" s="2664"/>
      <c r="FQ9451" s="2664"/>
      <c r="FR9451" s="2664"/>
      <c r="FS9451" s="2664"/>
      <c r="FT9451" s="2664"/>
      <c r="FU9451" s="2664"/>
      <c r="FV9451" s="2664"/>
      <c r="FW9451" s="2664"/>
      <c r="FX9451" s="2664"/>
      <c r="FY9451" s="2664"/>
      <c r="FZ9451" s="2664"/>
      <c r="GA9451" s="2664"/>
      <c r="GB9451" s="2664"/>
      <c r="GC9451" s="2664"/>
      <c r="GD9451" s="2664"/>
      <c r="GE9451" s="2664"/>
      <c r="GF9451" s="2664"/>
      <c r="GG9451" s="2664"/>
      <c r="GH9451" s="2664"/>
      <c r="GI9451" s="2664"/>
      <c r="GJ9451" s="2664"/>
      <c r="GK9451" s="2664"/>
      <c r="GL9451" s="2664"/>
      <c r="GM9451" s="2664"/>
      <c r="GN9451" s="2664"/>
      <c r="GO9451" s="2664"/>
      <c r="GP9451" s="2664"/>
      <c r="GQ9451" s="2664"/>
      <c r="GR9451" s="2664"/>
      <c r="GS9451" s="2664"/>
      <c r="GT9451" s="2664"/>
      <c r="GU9451" s="2664"/>
      <c r="GV9451" s="2664"/>
      <c r="GW9451" s="2664"/>
      <c r="GX9451" s="2664"/>
      <c r="GY9451" s="2664"/>
      <c r="GZ9451" s="2664"/>
      <c r="HA9451" s="2664"/>
      <c r="HB9451" s="2664"/>
      <c r="HC9451" s="2664"/>
      <c r="HD9451" s="2664"/>
      <c r="HE9451" s="2664"/>
      <c r="HF9451" s="2664"/>
      <c r="HG9451" s="2664"/>
      <c r="HH9451" s="2664"/>
      <c r="HI9451" s="2664"/>
      <c r="HJ9451" s="2664"/>
      <c r="HK9451" s="2664"/>
      <c r="HL9451" s="2664"/>
      <c r="HM9451" s="2664"/>
      <c r="HN9451" s="2664"/>
      <c r="HO9451" s="2664"/>
      <c r="HP9451" s="2664"/>
      <c r="HQ9451" s="2664"/>
      <c r="HR9451" s="2664"/>
      <c r="HS9451" s="2664"/>
      <c r="HT9451" s="2664"/>
      <c r="HU9451" s="2664"/>
      <c r="HV9451" s="2664"/>
      <c r="HW9451" s="2664"/>
      <c r="HX9451" s="2664"/>
      <c r="HY9451" s="2664"/>
      <c r="HZ9451" s="2664"/>
      <c r="IA9451" s="2664"/>
      <c r="IB9451" s="2664"/>
      <c r="IC9451" s="2664"/>
      <c r="ID9451" s="2664"/>
      <c r="IE9451" s="2664"/>
      <c r="IF9451" s="2664"/>
      <c r="IG9451" s="2664"/>
      <c r="IH9451" s="2664"/>
      <c r="II9451" s="2664"/>
      <c r="IJ9451" s="2664"/>
      <c r="IK9451" s="2664"/>
      <c r="IL9451" s="2664"/>
      <c r="IM9451" s="2664"/>
      <c r="IN9451" s="2664"/>
      <c r="IO9451" s="2664"/>
      <c r="IP9451" s="2664"/>
      <c r="IQ9451" s="2664"/>
      <c r="IR9451" s="2664"/>
      <c r="IS9451" s="2664"/>
      <c r="IT9451" s="2664"/>
      <c r="IU9451" s="2664"/>
      <c r="IV9451" s="2664"/>
    </row>
    <row r="9452" spans="1:256" hidden="1">
      <c r="A9452" s="2733"/>
      <c r="B9452" s="2654"/>
      <c r="C9452" s="2677"/>
      <c r="D9452" s="2654"/>
      <c r="E9452" s="2687"/>
      <c r="F9452" s="2680"/>
      <c r="G9452" s="17"/>
      <c r="H9452" s="17"/>
      <c r="I9452" s="2680"/>
      <c r="J9452" s="2235"/>
      <c r="K9452" s="2235"/>
      <c r="L9452" s="2235"/>
      <c r="M9452" s="2175">
        <v>0</v>
      </c>
      <c r="N9452" s="2237"/>
      <c r="O9452" s="2119"/>
      <c r="P9452" s="2689"/>
      <c r="Q9452" s="2690"/>
      <c r="R9452" s="2691"/>
      <c r="S9452" s="2238">
        <f>R9452*E9451</f>
        <v>0</v>
      </c>
      <c r="T9452" s="2692"/>
      <c r="U9452" s="2488"/>
      <c r="V9452" s="2488"/>
      <c r="W9452" s="2488"/>
      <c r="X9452" s="2488"/>
      <c r="Y9452" s="2488"/>
      <c r="Z9452" s="2488"/>
      <c r="AA9452" s="2488"/>
      <c r="AB9452" s="2488"/>
      <c r="AC9452" s="2488"/>
      <c r="AD9452" s="2488"/>
      <c r="AE9452" s="2488"/>
      <c r="AF9452" s="2488"/>
      <c r="AG9452" s="2488"/>
      <c r="AH9452" s="2488"/>
      <c r="AI9452" s="2488"/>
      <c r="AJ9452" s="2488"/>
      <c r="AK9452" s="2488"/>
      <c r="AL9452" s="2488"/>
      <c r="AM9452" s="2488"/>
      <c r="AN9452" s="2488"/>
      <c r="AO9452" s="2488"/>
      <c r="AP9452" s="2488"/>
      <c r="AQ9452" s="2488"/>
      <c r="AR9452" s="2488"/>
      <c r="AS9452" s="2488"/>
      <c r="AT9452" s="2488"/>
      <c r="AU9452" s="2488"/>
      <c r="AV9452" s="2488"/>
      <c r="AW9452" s="2488"/>
      <c r="AX9452" s="2488"/>
      <c r="AY9452" s="2488"/>
      <c r="AZ9452" s="2488"/>
      <c r="BA9452" s="2488"/>
      <c r="BB9452" s="2488"/>
      <c r="BC9452" s="2488"/>
      <c r="BD9452" s="2488"/>
      <c r="BE9452" s="2488"/>
      <c r="BF9452" s="2488"/>
      <c r="BG9452" s="2488"/>
      <c r="BH9452" s="2488"/>
      <c r="BI9452" s="2488"/>
      <c r="BJ9452" s="2488"/>
      <c r="BK9452" s="2488"/>
      <c r="BL9452" s="2488"/>
      <c r="BM9452" s="2488"/>
      <c r="BN9452" s="2488"/>
      <c r="BO9452" s="2488"/>
      <c r="BP9452" s="2488"/>
      <c r="BQ9452" s="2488"/>
      <c r="BR9452" s="2488"/>
      <c r="BS9452" s="2488"/>
      <c r="BT9452" s="2488"/>
      <c r="BU9452" s="2488"/>
      <c r="BV9452" s="2488"/>
      <c r="BW9452" s="2488"/>
      <c r="BX9452" s="2488"/>
      <c r="BY9452" s="2488"/>
      <c r="BZ9452" s="2488"/>
      <c r="CA9452" s="2488"/>
      <c r="CB9452" s="2488"/>
      <c r="CC9452" s="2488"/>
      <c r="CD9452" s="2488"/>
      <c r="CE9452" s="2488"/>
      <c r="CF9452" s="2488"/>
      <c r="CG9452" s="2488"/>
      <c r="CH9452" s="2488"/>
      <c r="CI9452" s="2488"/>
      <c r="CJ9452" s="2488"/>
      <c r="CK9452" s="2488"/>
      <c r="CL9452" s="2488"/>
      <c r="CM9452" s="2488"/>
      <c r="CN9452" s="2488"/>
      <c r="CO9452" s="2488"/>
      <c r="CP9452" s="2488"/>
      <c r="CQ9452" s="2488"/>
      <c r="CR9452" s="2488"/>
      <c r="CS9452" s="2488"/>
      <c r="CT9452" s="2488"/>
      <c r="CU9452" s="2488"/>
      <c r="CV9452" s="2488"/>
      <c r="CW9452" s="2488"/>
      <c r="CX9452" s="2488"/>
      <c r="CY9452" s="2488"/>
      <c r="CZ9452" s="2488"/>
      <c r="DA9452" s="2488"/>
      <c r="DB9452" s="2488"/>
      <c r="DC9452" s="2488"/>
      <c r="DD9452" s="2488"/>
      <c r="DE9452" s="2488"/>
      <c r="DF9452" s="2488"/>
      <c r="DG9452" s="2488"/>
      <c r="DH9452" s="2488"/>
      <c r="DI9452" s="2488"/>
      <c r="DJ9452" s="2488"/>
      <c r="DK9452" s="2488"/>
      <c r="DL9452" s="2488"/>
      <c r="DM9452" s="2488"/>
      <c r="DN9452" s="2488"/>
      <c r="DO9452" s="2488"/>
      <c r="DP9452" s="2488"/>
      <c r="DQ9452" s="2488"/>
      <c r="DR9452" s="2488"/>
      <c r="DS9452" s="2488"/>
      <c r="DT9452" s="2488"/>
      <c r="DU9452" s="2488"/>
      <c r="DV9452" s="2488"/>
      <c r="DW9452" s="2488"/>
      <c r="DX9452" s="2488"/>
      <c r="DY9452" s="2488"/>
      <c r="DZ9452" s="2488"/>
      <c r="EA9452" s="2488"/>
      <c r="EB9452" s="2488"/>
      <c r="EC9452" s="2488"/>
      <c r="ED9452" s="2488"/>
      <c r="EE9452" s="2488"/>
      <c r="EF9452" s="2488"/>
      <c r="EG9452" s="2488"/>
      <c r="EH9452" s="2488"/>
      <c r="EI9452" s="2488"/>
      <c r="EJ9452" s="2488"/>
      <c r="EK9452" s="2488"/>
      <c r="EL9452" s="2488"/>
      <c r="EM9452" s="2488"/>
      <c r="EN9452" s="2488"/>
      <c r="EO9452" s="2488"/>
      <c r="EP9452" s="2488"/>
      <c r="EQ9452" s="2488"/>
      <c r="ER9452" s="2488"/>
      <c r="ES9452" s="2488"/>
      <c r="ET9452" s="2488"/>
      <c r="EU9452" s="2488"/>
      <c r="EV9452" s="2488"/>
      <c r="EW9452" s="2488"/>
      <c r="EX9452" s="2488"/>
      <c r="EY9452" s="2488"/>
      <c r="EZ9452" s="2488"/>
      <c r="FA9452" s="2488"/>
      <c r="FB9452" s="2488"/>
      <c r="FC9452" s="2488"/>
      <c r="FD9452" s="2488"/>
      <c r="FE9452" s="2488"/>
      <c r="FF9452" s="2488"/>
      <c r="FG9452" s="2488"/>
      <c r="FH9452" s="2488"/>
      <c r="FI9452" s="2488"/>
      <c r="FJ9452" s="2488"/>
      <c r="FK9452" s="2488"/>
      <c r="FL9452" s="2488"/>
      <c r="FM9452" s="2488"/>
      <c r="FN9452" s="2488"/>
      <c r="FO9452" s="2488"/>
      <c r="FP9452" s="2488"/>
      <c r="FQ9452" s="2488"/>
      <c r="FR9452" s="2488"/>
      <c r="FS9452" s="2488"/>
      <c r="FT9452" s="2488"/>
      <c r="FU9452" s="2488"/>
      <c r="FV9452" s="2488"/>
      <c r="FW9452" s="2488"/>
      <c r="FX9452" s="2488"/>
      <c r="FY9452" s="2488"/>
      <c r="FZ9452" s="2488"/>
      <c r="GA9452" s="2488"/>
      <c r="GB9452" s="2488"/>
      <c r="GC9452" s="2488"/>
      <c r="GD9452" s="2488"/>
      <c r="GE9452" s="2488"/>
      <c r="GF9452" s="2488"/>
      <c r="GG9452" s="2488"/>
      <c r="GH9452" s="2488"/>
      <c r="GI9452" s="2488"/>
      <c r="GJ9452" s="2488"/>
      <c r="GK9452" s="2488"/>
      <c r="GL9452" s="2488"/>
      <c r="GM9452" s="2488"/>
      <c r="GN9452" s="2488"/>
      <c r="GO9452" s="2488"/>
      <c r="GP9452" s="2488"/>
      <c r="GQ9452" s="2488"/>
      <c r="GR9452" s="2488"/>
      <c r="GS9452" s="2488"/>
      <c r="GT9452" s="2488"/>
      <c r="GU9452" s="2488"/>
      <c r="GV9452" s="2488"/>
      <c r="GW9452" s="2488"/>
      <c r="GX9452" s="2488"/>
      <c r="GY9452" s="2488"/>
      <c r="GZ9452" s="2488"/>
      <c r="HA9452" s="2488"/>
      <c r="HB9452" s="2488"/>
      <c r="HC9452" s="2488"/>
      <c r="HD9452" s="2488"/>
      <c r="HE9452" s="2488"/>
      <c r="HF9452" s="2488"/>
      <c r="HG9452" s="2488"/>
      <c r="HH9452" s="2488"/>
      <c r="HI9452" s="2488"/>
      <c r="HJ9452" s="2488"/>
      <c r="HK9452" s="2488"/>
      <c r="HL9452" s="2488"/>
      <c r="HM9452" s="2488"/>
      <c r="HN9452" s="2488"/>
      <c r="HO9452" s="2488"/>
      <c r="HP9452" s="2488"/>
      <c r="HQ9452" s="2488"/>
      <c r="HR9452" s="2488"/>
      <c r="HS9452" s="2488"/>
      <c r="HT9452" s="2488"/>
      <c r="HU9452" s="2488"/>
      <c r="HV9452" s="2488"/>
      <c r="HW9452" s="2488"/>
      <c r="HX9452" s="2488"/>
      <c r="HY9452" s="2488"/>
      <c r="HZ9452" s="2488"/>
      <c r="IA9452" s="2488"/>
      <c r="IB9452" s="2488"/>
      <c r="IC9452" s="2488"/>
      <c r="ID9452" s="2488"/>
      <c r="IE9452" s="2488"/>
      <c r="IF9452" s="2488"/>
      <c r="IG9452" s="2488"/>
      <c r="IH9452" s="2488"/>
      <c r="II9452" s="2488"/>
      <c r="IJ9452" s="2488"/>
      <c r="IK9452" s="2488"/>
      <c r="IL9452" s="2488"/>
      <c r="IM9452" s="2488"/>
      <c r="IN9452" s="2488"/>
      <c r="IO9452" s="2488"/>
      <c r="IP9452" s="2488"/>
      <c r="IQ9452" s="2488"/>
      <c r="IR9452" s="2488"/>
      <c r="IS9452" s="2488"/>
      <c r="IT9452" s="2488"/>
      <c r="IU9452" s="2488"/>
      <c r="IV9452" s="2488"/>
    </row>
    <row r="9453" spans="1:256" hidden="1">
      <c r="A9453" s="2733"/>
      <c r="B9453" s="2654"/>
      <c r="C9453" s="2677"/>
      <c r="D9453" s="2654"/>
      <c r="E9453" s="2687"/>
      <c r="F9453" s="2680"/>
      <c r="G9453" s="17"/>
      <c r="H9453" s="17"/>
      <c r="I9453" s="2680"/>
      <c r="J9453" s="2235"/>
      <c r="K9453" s="2235"/>
      <c r="L9453" s="2235"/>
      <c r="M9453" s="2175">
        <v>0</v>
      </c>
      <c r="N9453" s="2237"/>
      <c r="O9453" s="2119"/>
      <c r="P9453" s="2689"/>
      <c r="Q9453" s="2690"/>
      <c r="R9453" s="2691"/>
      <c r="S9453" s="2238">
        <f>R9453*E9451</f>
        <v>0</v>
      </c>
      <c r="T9453" s="2692"/>
      <c r="U9453" s="2488"/>
      <c r="V9453" s="2488"/>
      <c r="W9453" s="2488"/>
      <c r="X9453" s="2488"/>
      <c r="Y9453" s="2488"/>
      <c r="Z9453" s="2488"/>
      <c r="AA9453" s="2488"/>
      <c r="AB9453" s="2488"/>
      <c r="AC9453" s="2488"/>
      <c r="AD9453" s="2488"/>
      <c r="AE9453" s="2488"/>
      <c r="AF9453" s="2488"/>
      <c r="AG9453" s="2488"/>
      <c r="AH9453" s="2488"/>
      <c r="AI9453" s="2488"/>
      <c r="AJ9453" s="2488"/>
      <c r="AK9453" s="2488"/>
      <c r="AL9453" s="2488"/>
      <c r="AM9453" s="2488"/>
      <c r="AN9453" s="2488"/>
      <c r="AO9453" s="2488"/>
      <c r="AP9453" s="2488"/>
      <c r="AQ9453" s="2488"/>
      <c r="AR9453" s="2488"/>
      <c r="AS9453" s="2488"/>
      <c r="AT9453" s="2488"/>
      <c r="AU9453" s="2488"/>
      <c r="AV9453" s="2488"/>
      <c r="AW9453" s="2488"/>
      <c r="AX9453" s="2488"/>
      <c r="AY9453" s="2488"/>
      <c r="AZ9453" s="2488"/>
      <c r="BA9453" s="2488"/>
      <c r="BB9453" s="2488"/>
      <c r="BC9453" s="2488"/>
      <c r="BD9453" s="2488"/>
      <c r="BE9453" s="2488"/>
      <c r="BF9453" s="2488"/>
      <c r="BG9453" s="2488"/>
      <c r="BH9453" s="2488"/>
      <c r="BI9453" s="2488"/>
      <c r="BJ9453" s="2488"/>
      <c r="BK9453" s="2488"/>
      <c r="BL9453" s="2488"/>
      <c r="BM9453" s="2488"/>
      <c r="BN9453" s="2488"/>
      <c r="BO9453" s="2488"/>
      <c r="BP9453" s="2488"/>
      <c r="BQ9453" s="2488"/>
      <c r="BR9453" s="2488"/>
      <c r="BS9453" s="2488"/>
      <c r="BT9453" s="2488"/>
      <c r="BU9453" s="2488"/>
      <c r="BV9453" s="2488"/>
      <c r="BW9453" s="2488"/>
      <c r="BX9453" s="2488"/>
      <c r="BY9453" s="2488"/>
      <c r="BZ9453" s="2488"/>
      <c r="CA9453" s="2488"/>
      <c r="CB9453" s="2488"/>
      <c r="CC9453" s="2488"/>
      <c r="CD9453" s="2488"/>
      <c r="CE9453" s="2488"/>
      <c r="CF9453" s="2488"/>
      <c r="CG9453" s="2488"/>
      <c r="CH9453" s="2488"/>
      <c r="CI9453" s="2488"/>
      <c r="CJ9453" s="2488"/>
      <c r="CK9453" s="2488"/>
      <c r="CL9453" s="2488"/>
      <c r="CM9453" s="2488"/>
      <c r="CN9453" s="2488"/>
      <c r="CO9453" s="2488"/>
      <c r="CP9453" s="2488"/>
      <c r="CQ9453" s="2488"/>
      <c r="CR9453" s="2488"/>
      <c r="CS9453" s="2488"/>
      <c r="CT9453" s="2488"/>
      <c r="CU9453" s="2488"/>
      <c r="CV9453" s="2488"/>
      <c r="CW9453" s="2488"/>
      <c r="CX9453" s="2488"/>
      <c r="CY9453" s="2488"/>
      <c r="CZ9453" s="2488"/>
      <c r="DA9453" s="2488"/>
      <c r="DB9453" s="2488"/>
      <c r="DC9453" s="2488"/>
      <c r="DD9453" s="2488"/>
      <c r="DE9453" s="2488"/>
      <c r="DF9453" s="2488"/>
      <c r="DG9453" s="2488"/>
      <c r="DH9453" s="2488"/>
      <c r="DI9453" s="2488"/>
      <c r="DJ9453" s="2488"/>
      <c r="DK9453" s="2488"/>
      <c r="DL9453" s="2488"/>
      <c r="DM9453" s="2488"/>
      <c r="DN9453" s="2488"/>
      <c r="DO9453" s="2488"/>
      <c r="DP9453" s="2488"/>
      <c r="DQ9453" s="2488"/>
      <c r="DR9453" s="2488"/>
      <c r="DS9453" s="2488"/>
      <c r="DT9453" s="2488"/>
      <c r="DU9453" s="2488"/>
      <c r="DV9453" s="2488"/>
      <c r="DW9453" s="2488"/>
      <c r="DX9453" s="2488"/>
      <c r="DY9453" s="2488"/>
      <c r="DZ9453" s="2488"/>
      <c r="EA9453" s="2488"/>
      <c r="EB9453" s="2488"/>
      <c r="EC9453" s="2488"/>
      <c r="ED9453" s="2488"/>
      <c r="EE9453" s="2488"/>
      <c r="EF9453" s="2488"/>
      <c r="EG9453" s="2488"/>
      <c r="EH9453" s="2488"/>
      <c r="EI9453" s="2488"/>
      <c r="EJ9453" s="2488"/>
      <c r="EK9453" s="2488"/>
      <c r="EL9453" s="2488"/>
      <c r="EM9453" s="2488"/>
      <c r="EN9453" s="2488"/>
      <c r="EO9453" s="2488"/>
      <c r="EP9453" s="2488"/>
      <c r="EQ9453" s="2488"/>
      <c r="ER9453" s="2488"/>
      <c r="ES9453" s="2488"/>
      <c r="ET9453" s="2488"/>
      <c r="EU9453" s="2488"/>
      <c r="EV9453" s="2488"/>
      <c r="EW9453" s="2488"/>
      <c r="EX9453" s="2488"/>
      <c r="EY9453" s="2488"/>
      <c r="EZ9453" s="2488"/>
      <c r="FA9453" s="2488"/>
      <c r="FB9453" s="2488"/>
      <c r="FC9453" s="2488"/>
      <c r="FD9453" s="2488"/>
      <c r="FE9453" s="2488"/>
      <c r="FF9453" s="2488"/>
      <c r="FG9453" s="2488"/>
      <c r="FH9453" s="2488"/>
      <c r="FI9453" s="2488"/>
      <c r="FJ9453" s="2488"/>
      <c r="FK9453" s="2488"/>
      <c r="FL9453" s="2488"/>
      <c r="FM9453" s="2488"/>
      <c r="FN9453" s="2488"/>
      <c r="FO9453" s="2488"/>
      <c r="FP9453" s="2488"/>
      <c r="FQ9453" s="2488"/>
      <c r="FR9453" s="2488"/>
      <c r="FS9453" s="2488"/>
      <c r="FT9453" s="2488"/>
      <c r="FU9453" s="2488"/>
      <c r="FV9453" s="2488"/>
      <c r="FW9453" s="2488"/>
      <c r="FX9453" s="2488"/>
      <c r="FY9453" s="2488"/>
      <c r="FZ9453" s="2488"/>
      <c r="GA9453" s="2488"/>
      <c r="GB9453" s="2488"/>
      <c r="GC9453" s="2488"/>
      <c r="GD9453" s="2488"/>
      <c r="GE9453" s="2488"/>
      <c r="GF9453" s="2488"/>
      <c r="GG9453" s="2488"/>
      <c r="GH9453" s="2488"/>
      <c r="GI9453" s="2488"/>
      <c r="GJ9453" s="2488"/>
      <c r="GK9453" s="2488"/>
      <c r="GL9453" s="2488"/>
      <c r="GM9453" s="2488"/>
      <c r="GN9453" s="2488"/>
      <c r="GO9453" s="2488"/>
      <c r="GP9453" s="2488"/>
      <c r="GQ9453" s="2488"/>
      <c r="GR9453" s="2488"/>
      <c r="GS9453" s="2488"/>
      <c r="GT9453" s="2488"/>
      <c r="GU9453" s="2488"/>
      <c r="GV9453" s="2488"/>
      <c r="GW9453" s="2488"/>
      <c r="GX9453" s="2488"/>
      <c r="GY9453" s="2488"/>
      <c r="GZ9453" s="2488"/>
      <c r="HA9453" s="2488"/>
      <c r="HB9453" s="2488"/>
      <c r="HC9453" s="2488"/>
      <c r="HD9453" s="2488"/>
      <c r="HE9453" s="2488"/>
      <c r="HF9453" s="2488"/>
      <c r="HG9453" s="2488"/>
      <c r="HH9453" s="2488"/>
      <c r="HI9453" s="2488"/>
      <c r="HJ9453" s="2488"/>
      <c r="HK9453" s="2488"/>
      <c r="HL9453" s="2488"/>
      <c r="HM9453" s="2488"/>
      <c r="HN9453" s="2488"/>
      <c r="HO9453" s="2488"/>
      <c r="HP9453" s="2488"/>
      <c r="HQ9453" s="2488"/>
      <c r="HR9453" s="2488"/>
      <c r="HS9453" s="2488"/>
      <c r="HT9453" s="2488"/>
      <c r="HU9453" s="2488"/>
      <c r="HV9453" s="2488"/>
      <c r="HW9453" s="2488"/>
      <c r="HX9453" s="2488"/>
      <c r="HY9453" s="2488"/>
      <c r="HZ9453" s="2488"/>
      <c r="IA9453" s="2488"/>
      <c r="IB9453" s="2488"/>
      <c r="IC9453" s="2488"/>
      <c r="ID9453" s="2488"/>
      <c r="IE9453" s="2488"/>
      <c r="IF9453" s="2488"/>
      <c r="IG9453" s="2488"/>
      <c r="IH9453" s="2488"/>
      <c r="II9453" s="2488"/>
      <c r="IJ9453" s="2488"/>
      <c r="IK9453" s="2488"/>
      <c r="IL9453" s="2488"/>
      <c r="IM9453" s="2488"/>
      <c r="IN9453" s="2488"/>
      <c r="IO9453" s="2488"/>
      <c r="IP9453" s="2488"/>
      <c r="IQ9453" s="2488"/>
      <c r="IR9453" s="2488"/>
      <c r="IS9453" s="2488"/>
      <c r="IT9453" s="2488"/>
      <c r="IU9453" s="2488"/>
      <c r="IV9453" s="2488"/>
    </row>
    <row r="9454" spans="1:256" hidden="1">
      <c r="A9454" s="2733"/>
      <c r="B9454" s="2654"/>
      <c r="C9454" s="2677"/>
      <c r="D9454" s="2654"/>
      <c r="E9454" s="2687"/>
      <c r="F9454" s="2680"/>
      <c r="G9454" s="17"/>
      <c r="H9454" s="17"/>
      <c r="I9454" s="2680"/>
      <c r="J9454" s="2235"/>
      <c r="K9454" s="2235"/>
      <c r="L9454" s="2235"/>
      <c r="M9454" s="2175">
        <v>0</v>
      </c>
      <c r="N9454" s="2237"/>
      <c r="O9454" s="2119"/>
      <c r="P9454" s="2689"/>
      <c r="Q9454" s="2690"/>
      <c r="R9454" s="2691"/>
      <c r="S9454" s="2238">
        <f>R9454*E9451</f>
        <v>0</v>
      </c>
      <c r="T9454" s="2692"/>
      <c r="U9454" s="2488"/>
      <c r="V9454" s="2488"/>
      <c r="W9454" s="2488"/>
      <c r="X9454" s="2488"/>
      <c r="Y9454" s="2488"/>
      <c r="Z9454" s="2488"/>
      <c r="AA9454" s="2488"/>
      <c r="AB9454" s="2488"/>
      <c r="AC9454" s="2488"/>
      <c r="AD9454" s="2488"/>
      <c r="AE9454" s="2488"/>
      <c r="AF9454" s="2488"/>
      <c r="AG9454" s="2488"/>
      <c r="AH9454" s="2488"/>
      <c r="AI9454" s="2488"/>
      <c r="AJ9454" s="2488"/>
      <c r="AK9454" s="2488"/>
      <c r="AL9454" s="2488"/>
      <c r="AM9454" s="2488"/>
      <c r="AN9454" s="2488"/>
      <c r="AO9454" s="2488"/>
      <c r="AP9454" s="2488"/>
      <c r="AQ9454" s="2488"/>
      <c r="AR9454" s="2488"/>
      <c r="AS9454" s="2488"/>
      <c r="AT9454" s="2488"/>
      <c r="AU9454" s="2488"/>
      <c r="AV9454" s="2488"/>
      <c r="AW9454" s="2488"/>
      <c r="AX9454" s="2488"/>
      <c r="AY9454" s="2488"/>
      <c r="AZ9454" s="2488"/>
      <c r="BA9454" s="2488"/>
      <c r="BB9454" s="2488"/>
      <c r="BC9454" s="2488"/>
      <c r="BD9454" s="2488"/>
      <c r="BE9454" s="2488"/>
      <c r="BF9454" s="2488"/>
      <c r="BG9454" s="2488"/>
      <c r="BH9454" s="2488"/>
      <c r="BI9454" s="2488"/>
      <c r="BJ9454" s="2488"/>
      <c r="BK9454" s="2488"/>
      <c r="BL9454" s="2488"/>
      <c r="BM9454" s="2488"/>
      <c r="BN9454" s="2488"/>
      <c r="BO9454" s="2488"/>
      <c r="BP9454" s="2488"/>
      <c r="BQ9454" s="2488"/>
      <c r="BR9454" s="2488"/>
      <c r="BS9454" s="2488"/>
      <c r="BT9454" s="2488"/>
      <c r="BU9454" s="2488"/>
      <c r="BV9454" s="2488"/>
      <c r="BW9454" s="2488"/>
      <c r="BX9454" s="2488"/>
      <c r="BY9454" s="2488"/>
      <c r="BZ9454" s="2488"/>
      <c r="CA9454" s="2488"/>
      <c r="CB9454" s="2488"/>
      <c r="CC9454" s="2488"/>
      <c r="CD9454" s="2488"/>
      <c r="CE9454" s="2488"/>
      <c r="CF9454" s="2488"/>
      <c r="CG9454" s="2488"/>
      <c r="CH9454" s="2488"/>
      <c r="CI9454" s="2488"/>
      <c r="CJ9454" s="2488"/>
      <c r="CK9454" s="2488"/>
      <c r="CL9454" s="2488"/>
      <c r="CM9454" s="2488"/>
      <c r="CN9454" s="2488"/>
      <c r="CO9454" s="2488"/>
      <c r="CP9454" s="2488"/>
      <c r="CQ9454" s="2488"/>
      <c r="CR9454" s="2488"/>
      <c r="CS9454" s="2488"/>
      <c r="CT9454" s="2488"/>
      <c r="CU9454" s="2488"/>
      <c r="CV9454" s="2488"/>
      <c r="CW9454" s="2488"/>
      <c r="CX9454" s="2488"/>
      <c r="CY9454" s="2488"/>
      <c r="CZ9454" s="2488"/>
      <c r="DA9454" s="2488"/>
      <c r="DB9454" s="2488"/>
      <c r="DC9454" s="2488"/>
      <c r="DD9454" s="2488"/>
      <c r="DE9454" s="2488"/>
      <c r="DF9454" s="2488"/>
      <c r="DG9454" s="2488"/>
      <c r="DH9454" s="2488"/>
      <c r="DI9454" s="2488"/>
      <c r="DJ9454" s="2488"/>
      <c r="DK9454" s="2488"/>
      <c r="DL9454" s="2488"/>
      <c r="DM9454" s="2488"/>
      <c r="DN9454" s="2488"/>
      <c r="DO9454" s="2488"/>
      <c r="DP9454" s="2488"/>
      <c r="DQ9454" s="2488"/>
      <c r="DR9454" s="2488"/>
      <c r="DS9454" s="2488"/>
      <c r="DT9454" s="2488"/>
      <c r="DU9454" s="2488"/>
      <c r="DV9454" s="2488"/>
      <c r="DW9454" s="2488"/>
      <c r="DX9454" s="2488"/>
      <c r="DY9454" s="2488"/>
      <c r="DZ9454" s="2488"/>
      <c r="EA9454" s="2488"/>
      <c r="EB9454" s="2488"/>
      <c r="EC9454" s="2488"/>
      <c r="ED9454" s="2488"/>
      <c r="EE9454" s="2488"/>
      <c r="EF9454" s="2488"/>
      <c r="EG9454" s="2488"/>
      <c r="EH9454" s="2488"/>
      <c r="EI9454" s="2488"/>
      <c r="EJ9454" s="2488"/>
      <c r="EK9454" s="2488"/>
      <c r="EL9454" s="2488"/>
      <c r="EM9454" s="2488"/>
      <c r="EN9454" s="2488"/>
      <c r="EO9454" s="2488"/>
      <c r="EP9454" s="2488"/>
      <c r="EQ9454" s="2488"/>
      <c r="ER9454" s="2488"/>
      <c r="ES9454" s="2488"/>
      <c r="ET9454" s="2488"/>
      <c r="EU9454" s="2488"/>
      <c r="EV9454" s="2488"/>
      <c r="EW9454" s="2488"/>
      <c r="EX9454" s="2488"/>
      <c r="EY9454" s="2488"/>
      <c r="EZ9454" s="2488"/>
      <c r="FA9454" s="2488"/>
      <c r="FB9454" s="2488"/>
      <c r="FC9454" s="2488"/>
      <c r="FD9454" s="2488"/>
      <c r="FE9454" s="2488"/>
      <c r="FF9454" s="2488"/>
      <c r="FG9454" s="2488"/>
      <c r="FH9454" s="2488"/>
      <c r="FI9454" s="2488"/>
      <c r="FJ9454" s="2488"/>
      <c r="FK9454" s="2488"/>
      <c r="FL9454" s="2488"/>
      <c r="FM9454" s="2488"/>
      <c r="FN9454" s="2488"/>
      <c r="FO9454" s="2488"/>
      <c r="FP9454" s="2488"/>
      <c r="FQ9454" s="2488"/>
      <c r="FR9454" s="2488"/>
      <c r="FS9454" s="2488"/>
      <c r="FT9454" s="2488"/>
      <c r="FU9454" s="2488"/>
      <c r="FV9454" s="2488"/>
      <c r="FW9454" s="2488"/>
      <c r="FX9454" s="2488"/>
      <c r="FY9454" s="2488"/>
      <c r="FZ9454" s="2488"/>
      <c r="GA9454" s="2488"/>
      <c r="GB9454" s="2488"/>
      <c r="GC9454" s="2488"/>
      <c r="GD9454" s="2488"/>
      <c r="GE9454" s="2488"/>
      <c r="GF9454" s="2488"/>
      <c r="GG9454" s="2488"/>
      <c r="GH9454" s="2488"/>
      <c r="GI9454" s="2488"/>
      <c r="GJ9454" s="2488"/>
      <c r="GK9454" s="2488"/>
      <c r="GL9454" s="2488"/>
      <c r="GM9454" s="2488"/>
      <c r="GN9454" s="2488"/>
      <c r="GO9454" s="2488"/>
      <c r="GP9454" s="2488"/>
      <c r="GQ9454" s="2488"/>
      <c r="GR9454" s="2488"/>
      <c r="GS9454" s="2488"/>
      <c r="GT9454" s="2488"/>
      <c r="GU9454" s="2488"/>
      <c r="GV9454" s="2488"/>
      <c r="GW9454" s="2488"/>
      <c r="GX9454" s="2488"/>
      <c r="GY9454" s="2488"/>
      <c r="GZ9454" s="2488"/>
      <c r="HA9454" s="2488"/>
      <c r="HB9454" s="2488"/>
      <c r="HC9454" s="2488"/>
      <c r="HD9454" s="2488"/>
      <c r="HE9454" s="2488"/>
      <c r="HF9454" s="2488"/>
      <c r="HG9454" s="2488"/>
      <c r="HH9454" s="2488"/>
      <c r="HI9454" s="2488"/>
      <c r="HJ9454" s="2488"/>
      <c r="HK9454" s="2488"/>
      <c r="HL9454" s="2488"/>
      <c r="HM9454" s="2488"/>
      <c r="HN9454" s="2488"/>
      <c r="HO9454" s="2488"/>
      <c r="HP9454" s="2488"/>
      <c r="HQ9454" s="2488"/>
      <c r="HR9454" s="2488"/>
      <c r="HS9454" s="2488"/>
      <c r="HT9454" s="2488"/>
      <c r="HU9454" s="2488"/>
      <c r="HV9454" s="2488"/>
      <c r="HW9454" s="2488"/>
      <c r="HX9454" s="2488"/>
      <c r="HY9454" s="2488"/>
      <c r="HZ9454" s="2488"/>
      <c r="IA9454" s="2488"/>
      <c r="IB9454" s="2488"/>
      <c r="IC9454" s="2488"/>
      <c r="ID9454" s="2488"/>
      <c r="IE9454" s="2488"/>
      <c r="IF9454" s="2488"/>
      <c r="IG9454" s="2488"/>
      <c r="IH9454" s="2488"/>
      <c r="II9454" s="2488"/>
      <c r="IJ9454" s="2488"/>
      <c r="IK9454" s="2488"/>
      <c r="IL9454" s="2488"/>
      <c r="IM9454" s="2488"/>
      <c r="IN9454" s="2488"/>
      <c r="IO9454" s="2488"/>
      <c r="IP9454" s="2488"/>
      <c r="IQ9454" s="2488"/>
      <c r="IR9454" s="2488"/>
      <c r="IS9454" s="2488"/>
      <c r="IT9454" s="2488"/>
      <c r="IU9454" s="2488"/>
      <c r="IV9454" s="2488"/>
    </row>
    <row r="9455" spans="1:256" hidden="1">
      <c r="A9455" s="2733"/>
      <c r="B9455" s="2654"/>
      <c r="C9455" s="2677"/>
      <c r="D9455" s="2654"/>
      <c r="E9455" s="2687"/>
      <c r="F9455" s="2680"/>
      <c r="G9455" s="17"/>
      <c r="H9455" s="17"/>
      <c r="I9455" s="2680"/>
      <c r="J9455" s="2235"/>
      <c r="K9455" s="2235"/>
      <c r="L9455" s="2235"/>
      <c r="M9455" s="2175">
        <v>0</v>
      </c>
      <c r="N9455" s="2237"/>
      <c r="O9455" s="2119"/>
      <c r="P9455" s="2689"/>
      <c r="Q9455" s="2690"/>
      <c r="R9455" s="2691"/>
      <c r="S9455" s="2238">
        <f>R9455*E9451</f>
        <v>0</v>
      </c>
      <c r="T9455" s="2692"/>
      <c r="U9455" s="2488"/>
      <c r="V9455" s="2488"/>
      <c r="W9455" s="2488"/>
      <c r="X9455" s="2488"/>
      <c r="Y9455" s="2488"/>
      <c r="Z9455" s="2488"/>
      <c r="AA9455" s="2488"/>
      <c r="AB9455" s="2488"/>
      <c r="AC9455" s="2488"/>
      <c r="AD9455" s="2488"/>
      <c r="AE9455" s="2488"/>
      <c r="AF9455" s="2488"/>
      <c r="AG9455" s="2488"/>
      <c r="AH9455" s="2488"/>
      <c r="AI9455" s="2488"/>
      <c r="AJ9455" s="2488"/>
      <c r="AK9455" s="2488"/>
      <c r="AL9455" s="2488"/>
      <c r="AM9455" s="2488"/>
      <c r="AN9455" s="2488"/>
      <c r="AO9455" s="2488"/>
      <c r="AP9455" s="2488"/>
      <c r="AQ9455" s="2488"/>
      <c r="AR9455" s="2488"/>
      <c r="AS9455" s="2488"/>
      <c r="AT9455" s="2488"/>
      <c r="AU9455" s="2488"/>
      <c r="AV9455" s="2488"/>
      <c r="AW9455" s="2488"/>
      <c r="AX9455" s="2488"/>
      <c r="AY9455" s="2488"/>
      <c r="AZ9455" s="2488"/>
      <c r="BA9455" s="2488"/>
      <c r="BB9455" s="2488"/>
      <c r="BC9455" s="2488"/>
      <c r="BD9455" s="2488"/>
      <c r="BE9455" s="2488"/>
      <c r="BF9455" s="2488"/>
      <c r="BG9455" s="2488"/>
      <c r="BH9455" s="2488"/>
      <c r="BI9455" s="2488"/>
      <c r="BJ9455" s="2488"/>
      <c r="BK9455" s="2488"/>
      <c r="BL9455" s="2488"/>
      <c r="BM9455" s="2488"/>
      <c r="BN9455" s="2488"/>
      <c r="BO9455" s="2488"/>
      <c r="BP9455" s="2488"/>
      <c r="BQ9455" s="2488"/>
      <c r="BR9455" s="2488"/>
      <c r="BS9455" s="2488"/>
      <c r="BT9455" s="2488"/>
      <c r="BU9455" s="2488"/>
      <c r="BV9455" s="2488"/>
      <c r="BW9455" s="2488"/>
      <c r="BX9455" s="2488"/>
      <c r="BY9455" s="2488"/>
      <c r="BZ9455" s="2488"/>
      <c r="CA9455" s="2488"/>
      <c r="CB9455" s="2488"/>
      <c r="CC9455" s="2488"/>
      <c r="CD9455" s="2488"/>
      <c r="CE9455" s="2488"/>
      <c r="CF9455" s="2488"/>
      <c r="CG9455" s="2488"/>
      <c r="CH9455" s="2488"/>
      <c r="CI9455" s="2488"/>
      <c r="CJ9455" s="2488"/>
      <c r="CK9455" s="2488"/>
      <c r="CL9455" s="2488"/>
      <c r="CM9455" s="2488"/>
      <c r="CN9455" s="2488"/>
      <c r="CO9455" s="2488"/>
      <c r="CP9455" s="2488"/>
      <c r="CQ9455" s="2488"/>
      <c r="CR9455" s="2488"/>
      <c r="CS9455" s="2488"/>
      <c r="CT9455" s="2488"/>
      <c r="CU9455" s="2488"/>
      <c r="CV9455" s="2488"/>
      <c r="CW9455" s="2488"/>
      <c r="CX9455" s="2488"/>
      <c r="CY9455" s="2488"/>
      <c r="CZ9455" s="2488"/>
      <c r="DA9455" s="2488"/>
      <c r="DB9455" s="2488"/>
      <c r="DC9455" s="2488"/>
      <c r="DD9455" s="2488"/>
      <c r="DE9455" s="2488"/>
      <c r="DF9455" s="2488"/>
      <c r="DG9455" s="2488"/>
      <c r="DH9455" s="2488"/>
      <c r="DI9455" s="2488"/>
      <c r="DJ9455" s="2488"/>
      <c r="DK9455" s="2488"/>
      <c r="DL9455" s="2488"/>
      <c r="DM9455" s="2488"/>
      <c r="DN9455" s="2488"/>
      <c r="DO9455" s="2488"/>
      <c r="DP9455" s="2488"/>
      <c r="DQ9455" s="2488"/>
      <c r="DR9455" s="2488"/>
      <c r="DS9455" s="2488"/>
      <c r="DT9455" s="2488"/>
      <c r="DU9455" s="2488"/>
      <c r="DV9455" s="2488"/>
      <c r="DW9455" s="2488"/>
      <c r="DX9455" s="2488"/>
      <c r="DY9455" s="2488"/>
      <c r="DZ9455" s="2488"/>
      <c r="EA9455" s="2488"/>
      <c r="EB9455" s="2488"/>
      <c r="EC9455" s="2488"/>
      <c r="ED9455" s="2488"/>
      <c r="EE9455" s="2488"/>
      <c r="EF9455" s="2488"/>
      <c r="EG9455" s="2488"/>
      <c r="EH9455" s="2488"/>
      <c r="EI9455" s="2488"/>
      <c r="EJ9455" s="2488"/>
      <c r="EK9455" s="2488"/>
      <c r="EL9455" s="2488"/>
      <c r="EM9455" s="2488"/>
      <c r="EN9455" s="2488"/>
      <c r="EO9455" s="2488"/>
      <c r="EP9455" s="2488"/>
      <c r="EQ9455" s="2488"/>
      <c r="ER9455" s="2488"/>
      <c r="ES9455" s="2488"/>
      <c r="ET9455" s="2488"/>
      <c r="EU9455" s="2488"/>
      <c r="EV9455" s="2488"/>
      <c r="EW9455" s="2488"/>
      <c r="EX9455" s="2488"/>
      <c r="EY9455" s="2488"/>
      <c r="EZ9455" s="2488"/>
      <c r="FA9455" s="2488"/>
      <c r="FB9455" s="2488"/>
      <c r="FC9455" s="2488"/>
      <c r="FD9455" s="2488"/>
      <c r="FE9455" s="2488"/>
      <c r="FF9455" s="2488"/>
      <c r="FG9455" s="2488"/>
      <c r="FH9455" s="2488"/>
      <c r="FI9455" s="2488"/>
      <c r="FJ9455" s="2488"/>
      <c r="FK9455" s="2488"/>
      <c r="FL9455" s="2488"/>
      <c r="FM9455" s="2488"/>
      <c r="FN9455" s="2488"/>
      <c r="FO9455" s="2488"/>
      <c r="FP9455" s="2488"/>
      <c r="FQ9455" s="2488"/>
      <c r="FR9455" s="2488"/>
      <c r="FS9455" s="2488"/>
      <c r="FT9455" s="2488"/>
      <c r="FU9455" s="2488"/>
      <c r="FV9455" s="2488"/>
      <c r="FW9455" s="2488"/>
      <c r="FX9455" s="2488"/>
      <c r="FY9455" s="2488"/>
      <c r="FZ9455" s="2488"/>
      <c r="GA9455" s="2488"/>
      <c r="GB9455" s="2488"/>
      <c r="GC9455" s="2488"/>
      <c r="GD9455" s="2488"/>
      <c r="GE9455" s="2488"/>
      <c r="GF9455" s="2488"/>
      <c r="GG9455" s="2488"/>
      <c r="GH9455" s="2488"/>
      <c r="GI9455" s="2488"/>
      <c r="GJ9455" s="2488"/>
      <c r="GK9455" s="2488"/>
      <c r="GL9455" s="2488"/>
      <c r="GM9455" s="2488"/>
      <c r="GN9455" s="2488"/>
      <c r="GO9455" s="2488"/>
      <c r="GP9455" s="2488"/>
      <c r="GQ9455" s="2488"/>
      <c r="GR9455" s="2488"/>
      <c r="GS9455" s="2488"/>
      <c r="GT9455" s="2488"/>
      <c r="GU9455" s="2488"/>
      <c r="GV9455" s="2488"/>
      <c r="GW9455" s="2488"/>
      <c r="GX9455" s="2488"/>
      <c r="GY9455" s="2488"/>
      <c r="GZ9455" s="2488"/>
      <c r="HA9455" s="2488"/>
      <c r="HB9455" s="2488"/>
      <c r="HC9455" s="2488"/>
      <c r="HD9455" s="2488"/>
      <c r="HE9455" s="2488"/>
      <c r="HF9455" s="2488"/>
      <c r="HG9455" s="2488"/>
      <c r="HH9455" s="2488"/>
      <c r="HI9455" s="2488"/>
      <c r="HJ9455" s="2488"/>
      <c r="HK9455" s="2488"/>
      <c r="HL9455" s="2488"/>
      <c r="HM9455" s="2488"/>
      <c r="HN9455" s="2488"/>
      <c r="HO9455" s="2488"/>
      <c r="HP9455" s="2488"/>
      <c r="HQ9455" s="2488"/>
      <c r="HR9455" s="2488"/>
      <c r="HS9455" s="2488"/>
      <c r="HT9455" s="2488"/>
      <c r="HU9455" s="2488"/>
      <c r="HV9455" s="2488"/>
      <c r="HW9455" s="2488"/>
      <c r="HX9455" s="2488"/>
      <c r="HY9455" s="2488"/>
      <c r="HZ9455" s="2488"/>
      <c r="IA9455" s="2488"/>
      <c r="IB9455" s="2488"/>
      <c r="IC9455" s="2488"/>
      <c r="ID9455" s="2488"/>
      <c r="IE9455" s="2488"/>
      <c r="IF9455" s="2488"/>
      <c r="IG9455" s="2488"/>
      <c r="IH9455" s="2488"/>
      <c r="II9455" s="2488"/>
      <c r="IJ9455" s="2488"/>
      <c r="IK9455" s="2488"/>
      <c r="IL9455" s="2488"/>
      <c r="IM9455" s="2488"/>
      <c r="IN9455" s="2488"/>
      <c r="IO9455" s="2488"/>
      <c r="IP9455" s="2488"/>
      <c r="IQ9455" s="2488"/>
      <c r="IR9455" s="2488"/>
      <c r="IS9455" s="2488"/>
      <c r="IT9455" s="2488"/>
      <c r="IU9455" s="2488"/>
      <c r="IV9455" s="2488"/>
    </row>
    <row r="9456" spans="1:256" hidden="1">
      <c r="A9456" s="2733"/>
      <c r="B9456" s="2654"/>
      <c r="C9456" s="2677"/>
      <c r="D9456" s="2654"/>
      <c r="E9456" s="2687"/>
      <c r="F9456" s="2680"/>
      <c r="G9456" s="17"/>
      <c r="H9456" s="17"/>
      <c r="I9456" s="2680"/>
      <c r="J9456" s="2235"/>
      <c r="K9456" s="2235"/>
      <c r="L9456" s="2235"/>
      <c r="M9456" s="2175">
        <v>0</v>
      </c>
      <c r="N9456" s="2237"/>
      <c r="O9456" s="2119"/>
      <c r="P9456" s="2689"/>
      <c r="Q9456" s="2690"/>
      <c r="R9456" s="2691"/>
      <c r="S9456" s="2238">
        <f>R9456*E9451</f>
        <v>0</v>
      </c>
      <c r="T9456" s="2692"/>
      <c r="U9456" s="2488"/>
      <c r="V9456" s="2488"/>
      <c r="W9456" s="2488"/>
      <c r="X9456" s="2488"/>
      <c r="Y9456" s="2488"/>
      <c r="Z9456" s="2488"/>
      <c r="AA9456" s="2488"/>
      <c r="AB9456" s="2488"/>
      <c r="AC9456" s="2488"/>
      <c r="AD9456" s="2488"/>
      <c r="AE9456" s="2488"/>
      <c r="AF9456" s="2488"/>
      <c r="AG9456" s="2488"/>
      <c r="AH9456" s="2488"/>
      <c r="AI9456" s="2488"/>
      <c r="AJ9456" s="2488"/>
      <c r="AK9456" s="2488"/>
      <c r="AL9456" s="2488"/>
      <c r="AM9456" s="2488"/>
      <c r="AN9456" s="2488"/>
      <c r="AO9456" s="2488"/>
      <c r="AP9456" s="2488"/>
      <c r="AQ9456" s="2488"/>
      <c r="AR9456" s="2488"/>
      <c r="AS9456" s="2488"/>
      <c r="AT9456" s="2488"/>
      <c r="AU9456" s="2488"/>
      <c r="AV9456" s="2488"/>
      <c r="AW9456" s="2488"/>
      <c r="AX9456" s="2488"/>
      <c r="AY9456" s="2488"/>
      <c r="AZ9456" s="2488"/>
      <c r="BA9456" s="2488"/>
      <c r="BB9456" s="2488"/>
      <c r="BC9456" s="2488"/>
      <c r="BD9456" s="2488"/>
      <c r="BE9456" s="2488"/>
      <c r="BF9456" s="2488"/>
      <c r="BG9456" s="2488"/>
      <c r="BH9456" s="2488"/>
      <c r="BI9456" s="2488"/>
      <c r="BJ9456" s="2488"/>
      <c r="BK9456" s="2488"/>
      <c r="BL9456" s="2488"/>
      <c r="BM9456" s="2488"/>
      <c r="BN9456" s="2488"/>
      <c r="BO9456" s="2488"/>
      <c r="BP9456" s="2488"/>
      <c r="BQ9456" s="2488"/>
      <c r="BR9456" s="2488"/>
      <c r="BS9456" s="2488"/>
      <c r="BT9456" s="2488"/>
      <c r="BU9456" s="2488"/>
      <c r="BV9456" s="2488"/>
      <c r="BW9456" s="2488"/>
      <c r="BX9456" s="2488"/>
      <c r="BY9456" s="2488"/>
      <c r="BZ9456" s="2488"/>
      <c r="CA9456" s="2488"/>
      <c r="CB9456" s="2488"/>
      <c r="CC9456" s="2488"/>
      <c r="CD9456" s="2488"/>
      <c r="CE9456" s="2488"/>
      <c r="CF9456" s="2488"/>
      <c r="CG9456" s="2488"/>
      <c r="CH9456" s="2488"/>
      <c r="CI9456" s="2488"/>
      <c r="CJ9456" s="2488"/>
      <c r="CK9456" s="2488"/>
      <c r="CL9456" s="2488"/>
      <c r="CM9456" s="2488"/>
      <c r="CN9456" s="2488"/>
      <c r="CO9456" s="2488"/>
      <c r="CP9456" s="2488"/>
      <c r="CQ9456" s="2488"/>
      <c r="CR9456" s="2488"/>
      <c r="CS9456" s="2488"/>
      <c r="CT9456" s="2488"/>
      <c r="CU9456" s="2488"/>
      <c r="CV9456" s="2488"/>
      <c r="CW9456" s="2488"/>
      <c r="CX9456" s="2488"/>
      <c r="CY9456" s="2488"/>
      <c r="CZ9456" s="2488"/>
      <c r="DA9456" s="2488"/>
      <c r="DB9456" s="2488"/>
      <c r="DC9456" s="2488"/>
      <c r="DD9456" s="2488"/>
      <c r="DE9456" s="2488"/>
      <c r="DF9456" s="2488"/>
      <c r="DG9456" s="2488"/>
      <c r="DH9456" s="2488"/>
      <c r="DI9456" s="2488"/>
      <c r="DJ9456" s="2488"/>
      <c r="DK9456" s="2488"/>
      <c r="DL9456" s="2488"/>
      <c r="DM9456" s="2488"/>
      <c r="DN9456" s="2488"/>
      <c r="DO9456" s="2488"/>
      <c r="DP9456" s="2488"/>
      <c r="DQ9456" s="2488"/>
      <c r="DR9456" s="2488"/>
      <c r="DS9456" s="2488"/>
      <c r="DT9456" s="2488"/>
      <c r="DU9456" s="2488"/>
      <c r="DV9456" s="2488"/>
      <c r="DW9456" s="2488"/>
      <c r="DX9456" s="2488"/>
      <c r="DY9456" s="2488"/>
      <c r="DZ9456" s="2488"/>
      <c r="EA9456" s="2488"/>
      <c r="EB9456" s="2488"/>
      <c r="EC9456" s="2488"/>
      <c r="ED9456" s="2488"/>
      <c r="EE9456" s="2488"/>
      <c r="EF9456" s="2488"/>
      <c r="EG9456" s="2488"/>
      <c r="EH9456" s="2488"/>
      <c r="EI9456" s="2488"/>
      <c r="EJ9456" s="2488"/>
      <c r="EK9456" s="2488"/>
      <c r="EL9456" s="2488"/>
      <c r="EM9456" s="2488"/>
      <c r="EN9456" s="2488"/>
      <c r="EO9456" s="2488"/>
      <c r="EP9456" s="2488"/>
      <c r="EQ9456" s="2488"/>
      <c r="ER9456" s="2488"/>
      <c r="ES9456" s="2488"/>
      <c r="ET9456" s="2488"/>
      <c r="EU9456" s="2488"/>
      <c r="EV9456" s="2488"/>
      <c r="EW9456" s="2488"/>
      <c r="EX9456" s="2488"/>
      <c r="EY9456" s="2488"/>
      <c r="EZ9456" s="2488"/>
      <c r="FA9456" s="2488"/>
      <c r="FB9456" s="2488"/>
      <c r="FC9456" s="2488"/>
      <c r="FD9456" s="2488"/>
      <c r="FE9456" s="2488"/>
      <c r="FF9456" s="2488"/>
      <c r="FG9456" s="2488"/>
      <c r="FH9456" s="2488"/>
      <c r="FI9456" s="2488"/>
      <c r="FJ9456" s="2488"/>
      <c r="FK9456" s="2488"/>
      <c r="FL9456" s="2488"/>
      <c r="FM9456" s="2488"/>
      <c r="FN9456" s="2488"/>
      <c r="FO9456" s="2488"/>
      <c r="FP9456" s="2488"/>
      <c r="FQ9456" s="2488"/>
      <c r="FR9456" s="2488"/>
      <c r="FS9456" s="2488"/>
      <c r="FT9456" s="2488"/>
      <c r="FU9456" s="2488"/>
      <c r="FV9456" s="2488"/>
      <c r="FW9456" s="2488"/>
      <c r="FX9456" s="2488"/>
      <c r="FY9456" s="2488"/>
      <c r="FZ9456" s="2488"/>
      <c r="GA9456" s="2488"/>
      <c r="GB9456" s="2488"/>
      <c r="GC9456" s="2488"/>
      <c r="GD9456" s="2488"/>
      <c r="GE9456" s="2488"/>
      <c r="GF9456" s="2488"/>
      <c r="GG9456" s="2488"/>
      <c r="GH9456" s="2488"/>
      <c r="GI9456" s="2488"/>
      <c r="GJ9456" s="2488"/>
      <c r="GK9456" s="2488"/>
      <c r="GL9456" s="2488"/>
      <c r="GM9456" s="2488"/>
      <c r="GN9456" s="2488"/>
      <c r="GO9456" s="2488"/>
      <c r="GP9456" s="2488"/>
      <c r="GQ9456" s="2488"/>
      <c r="GR9456" s="2488"/>
      <c r="GS9456" s="2488"/>
      <c r="GT9456" s="2488"/>
      <c r="GU9456" s="2488"/>
      <c r="GV9456" s="2488"/>
      <c r="GW9456" s="2488"/>
      <c r="GX9456" s="2488"/>
      <c r="GY9456" s="2488"/>
      <c r="GZ9456" s="2488"/>
      <c r="HA9456" s="2488"/>
      <c r="HB9456" s="2488"/>
      <c r="HC9456" s="2488"/>
      <c r="HD9456" s="2488"/>
      <c r="HE9456" s="2488"/>
      <c r="HF9456" s="2488"/>
      <c r="HG9456" s="2488"/>
      <c r="HH9456" s="2488"/>
      <c r="HI9456" s="2488"/>
      <c r="HJ9456" s="2488"/>
      <c r="HK9456" s="2488"/>
      <c r="HL9456" s="2488"/>
      <c r="HM9456" s="2488"/>
      <c r="HN9456" s="2488"/>
      <c r="HO9456" s="2488"/>
      <c r="HP9456" s="2488"/>
      <c r="HQ9456" s="2488"/>
      <c r="HR9456" s="2488"/>
      <c r="HS9456" s="2488"/>
      <c r="HT9456" s="2488"/>
      <c r="HU9456" s="2488"/>
      <c r="HV9456" s="2488"/>
      <c r="HW9456" s="2488"/>
      <c r="HX9456" s="2488"/>
      <c r="HY9456" s="2488"/>
      <c r="HZ9456" s="2488"/>
      <c r="IA9456" s="2488"/>
      <c r="IB9456" s="2488"/>
      <c r="IC9456" s="2488"/>
      <c r="ID9456" s="2488"/>
      <c r="IE9456" s="2488"/>
      <c r="IF9456" s="2488"/>
      <c r="IG9456" s="2488"/>
      <c r="IH9456" s="2488"/>
      <c r="II9456" s="2488"/>
      <c r="IJ9456" s="2488"/>
      <c r="IK9456" s="2488"/>
      <c r="IL9456" s="2488"/>
      <c r="IM9456" s="2488"/>
      <c r="IN9456" s="2488"/>
      <c r="IO9456" s="2488"/>
      <c r="IP9456" s="2488"/>
      <c r="IQ9456" s="2488"/>
      <c r="IR9456" s="2488"/>
      <c r="IS9456" s="2488"/>
      <c r="IT9456" s="2488"/>
      <c r="IU9456" s="2488"/>
      <c r="IV9456" s="2488"/>
    </row>
    <row r="9457" spans="1:256" hidden="1">
      <c r="A9457" s="2733"/>
      <c r="B9457" s="2654"/>
      <c r="C9457" s="2677"/>
      <c r="D9457" s="2654"/>
      <c r="E9457" s="2687"/>
      <c r="F9457" s="2680"/>
      <c r="G9457" s="17"/>
      <c r="H9457" s="17"/>
      <c r="I9457" s="2680"/>
      <c r="J9457" s="2235"/>
      <c r="K9457" s="2235"/>
      <c r="L9457" s="2235"/>
      <c r="M9457" s="2175">
        <v>0</v>
      </c>
      <c r="N9457" s="2237"/>
      <c r="O9457" s="2119"/>
      <c r="P9457" s="2689"/>
      <c r="Q9457" s="2690"/>
      <c r="R9457" s="2691"/>
      <c r="S9457" s="2238">
        <f>R9457*E9451</f>
        <v>0</v>
      </c>
      <c r="T9457" s="2692"/>
      <c r="U9457" s="2488"/>
      <c r="V9457" s="2488"/>
      <c r="W9457" s="2488"/>
      <c r="X9457" s="2488"/>
      <c r="Y9457" s="2488"/>
      <c r="Z9457" s="2488"/>
      <c r="AA9457" s="2488"/>
      <c r="AB9457" s="2488"/>
      <c r="AC9457" s="2488"/>
      <c r="AD9457" s="2488"/>
      <c r="AE9457" s="2488"/>
      <c r="AF9457" s="2488"/>
      <c r="AG9457" s="2488"/>
      <c r="AH9457" s="2488"/>
      <c r="AI9457" s="2488"/>
      <c r="AJ9457" s="2488"/>
      <c r="AK9457" s="2488"/>
      <c r="AL9457" s="2488"/>
      <c r="AM9457" s="2488"/>
      <c r="AN9457" s="2488"/>
      <c r="AO9457" s="2488"/>
      <c r="AP9457" s="2488"/>
      <c r="AQ9457" s="2488"/>
      <c r="AR9457" s="2488"/>
      <c r="AS9457" s="2488"/>
      <c r="AT9457" s="2488"/>
      <c r="AU9457" s="2488"/>
      <c r="AV9457" s="2488"/>
      <c r="AW9457" s="2488"/>
      <c r="AX9457" s="2488"/>
      <c r="AY9457" s="2488"/>
      <c r="AZ9457" s="2488"/>
      <c r="BA9457" s="2488"/>
      <c r="BB9457" s="2488"/>
      <c r="BC9457" s="2488"/>
      <c r="BD9457" s="2488"/>
      <c r="BE9457" s="2488"/>
      <c r="BF9457" s="2488"/>
      <c r="BG9457" s="2488"/>
      <c r="BH9457" s="2488"/>
      <c r="BI9457" s="2488"/>
      <c r="BJ9457" s="2488"/>
      <c r="BK9457" s="2488"/>
      <c r="BL9457" s="2488"/>
      <c r="BM9457" s="2488"/>
      <c r="BN9457" s="2488"/>
      <c r="BO9457" s="2488"/>
      <c r="BP9457" s="2488"/>
      <c r="BQ9457" s="2488"/>
      <c r="BR9457" s="2488"/>
      <c r="BS9457" s="2488"/>
      <c r="BT9457" s="2488"/>
      <c r="BU9457" s="2488"/>
      <c r="BV9457" s="2488"/>
      <c r="BW9457" s="2488"/>
      <c r="BX9457" s="2488"/>
      <c r="BY9457" s="2488"/>
      <c r="BZ9457" s="2488"/>
      <c r="CA9457" s="2488"/>
      <c r="CB9457" s="2488"/>
      <c r="CC9457" s="2488"/>
      <c r="CD9457" s="2488"/>
      <c r="CE9457" s="2488"/>
      <c r="CF9457" s="2488"/>
      <c r="CG9457" s="2488"/>
      <c r="CH9457" s="2488"/>
      <c r="CI9457" s="2488"/>
      <c r="CJ9457" s="2488"/>
      <c r="CK9457" s="2488"/>
      <c r="CL9457" s="2488"/>
      <c r="CM9457" s="2488"/>
      <c r="CN9457" s="2488"/>
      <c r="CO9457" s="2488"/>
      <c r="CP9457" s="2488"/>
      <c r="CQ9457" s="2488"/>
      <c r="CR9457" s="2488"/>
      <c r="CS9457" s="2488"/>
      <c r="CT9457" s="2488"/>
      <c r="CU9457" s="2488"/>
      <c r="CV9457" s="2488"/>
      <c r="CW9457" s="2488"/>
      <c r="CX9457" s="2488"/>
      <c r="CY9457" s="2488"/>
      <c r="CZ9457" s="2488"/>
      <c r="DA9457" s="2488"/>
      <c r="DB9457" s="2488"/>
      <c r="DC9457" s="2488"/>
      <c r="DD9457" s="2488"/>
      <c r="DE9457" s="2488"/>
      <c r="DF9457" s="2488"/>
      <c r="DG9457" s="2488"/>
      <c r="DH9457" s="2488"/>
      <c r="DI9457" s="2488"/>
      <c r="DJ9457" s="2488"/>
      <c r="DK9457" s="2488"/>
      <c r="DL9457" s="2488"/>
      <c r="DM9457" s="2488"/>
      <c r="DN9457" s="2488"/>
      <c r="DO9457" s="2488"/>
      <c r="DP9457" s="2488"/>
      <c r="DQ9457" s="2488"/>
      <c r="DR9457" s="2488"/>
      <c r="DS9457" s="2488"/>
      <c r="DT9457" s="2488"/>
      <c r="DU9457" s="2488"/>
      <c r="DV9457" s="2488"/>
      <c r="DW9457" s="2488"/>
      <c r="DX9457" s="2488"/>
      <c r="DY9457" s="2488"/>
      <c r="DZ9457" s="2488"/>
      <c r="EA9457" s="2488"/>
      <c r="EB9457" s="2488"/>
      <c r="EC9457" s="2488"/>
      <c r="ED9457" s="2488"/>
      <c r="EE9457" s="2488"/>
      <c r="EF9457" s="2488"/>
      <c r="EG9457" s="2488"/>
      <c r="EH9457" s="2488"/>
      <c r="EI9457" s="2488"/>
      <c r="EJ9457" s="2488"/>
      <c r="EK9457" s="2488"/>
      <c r="EL9457" s="2488"/>
      <c r="EM9457" s="2488"/>
      <c r="EN9457" s="2488"/>
      <c r="EO9457" s="2488"/>
      <c r="EP9457" s="2488"/>
      <c r="EQ9457" s="2488"/>
      <c r="ER9457" s="2488"/>
      <c r="ES9457" s="2488"/>
      <c r="ET9457" s="2488"/>
      <c r="EU9457" s="2488"/>
      <c r="EV9457" s="2488"/>
      <c r="EW9457" s="2488"/>
      <c r="EX9457" s="2488"/>
      <c r="EY9457" s="2488"/>
      <c r="EZ9457" s="2488"/>
      <c r="FA9457" s="2488"/>
      <c r="FB9457" s="2488"/>
      <c r="FC9457" s="2488"/>
      <c r="FD9457" s="2488"/>
      <c r="FE9457" s="2488"/>
      <c r="FF9457" s="2488"/>
      <c r="FG9457" s="2488"/>
      <c r="FH9457" s="2488"/>
      <c r="FI9457" s="2488"/>
      <c r="FJ9457" s="2488"/>
      <c r="FK9457" s="2488"/>
      <c r="FL9457" s="2488"/>
      <c r="FM9457" s="2488"/>
      <c r="FN9457" s="2488"/>
      <c r="FO9457" s="2488"/>
      <c r="FP9457" s="2488"/>
      <c r="FQ9457" s="2488"/>
      <c r="FR9457" s="2488"/>
      <c r="FS9457" s="2488"/>
      <c r="FT9457" s="2488"/>
      <c r="FU9457" s="2488"/>
      <c r="FV9457" s="2488"/>
      <c r="FW9457" s="2488"/>
      <c r="FX9457" s="2488"/>
      <c r="FY9457" s="2488"/>
      <c r="FZ9457" s="2488"/>
      <c r="GA9457" s="2488"/>
      <c r="GB9457" s="2488"/>
      <c r="GC9457" s="2488"/>
      <c r="GD9457" s="2488"/>
      <c r="GE9457" s="2488"/>
      <c r="GF9457" s="2488"/>
      <c r="GG9457" s="2488"/>
      <c r="GH9457" s="2488"/>
      <c r="GI9457" s="2488"/>
      <c r="GJ9457" s="2488"/>
      <c r="GK9457" s="2488"/>
      <c r="GL9457" s="2488"/>
      <c r="GM9457" s="2488"/>
      <c r="GN9457" s="2488"/>
      <c r="GO9457" s="2488"/>
      <c r="GP9457" s="2488"/>
      <c r="GQ9457" s="2488"/>
      <c r="GR9457" s="2488"/>
      <c r="GS9457" s="2488"/>
      <c r="GT9457" s="2488"/>
      <c r="GU9457" s="2488"/>
      <c r="GV9457" s="2488"/>
      <c r="GW9457" s="2488"/>
      <c r="GX9457" s="2488"/>
      <c r="GY9457" s="2488"/>
      <c r="GZ9457" s="2488"/>
      <c r="HA9457" s="2488"/>
      <c r="HB9457" s="2488"/>
      <c r="HC9457" s="2488"/>
      <c r="HD9457" s="2488"/>
      <c r="HE9457" s="2488"/>
      <c r="HF9457" s="2488"/>
      <c r="HG9457" s="2488"/>
      <c r="HH9457" s="2488"/>
      <c r="HI9457" s="2488"/>
      <c r="HJ9457" s="2488"/>
      <c r="HK9457" s="2488"/>
      <c r="HL9457" s="2488"/>
      <c r="HM9457" s="2488"/>
      <c r="HN9457" s="2488"/>
      <c r="HO9457" s="2488"/>
      <c r="HP9457" s="2488"/>
      <c r="HQ9457" s="2488"/>
      <c r="HR9457" s="2488"/>
      <c r="HS9457" s="2488"/>
      <c r="HT9457" s="2488"/>
      <c r="HU9457" s="2488"/>
      <c r="HV9457" s="2488"/>
      <c r="HW9457" s="2488"/>
      <c r="HX9457" s="2488"/>
      <c r="HY9457" s="2488"/>
      <c r="HZ9457" s="2488"/>
      <c r="IA9457" s="2488"/>
      <c r="IB9457" s="2488"/>
      <c r="IC9457" s="2488"/>
      <c r="ID9457" s="2488"/>
      <c r="IE9457" s="2488"/>
      <c r="IF9457" s="2488"/>
      <c r="IG9457" s="2488"/>
      <c r="IH9457" s="2488"/>
      <c r="II9457" s="2488"/>
      <c r="IJ9457" s="2488"/>
      <c r="IK9457" s="2488"/>
      <c r="IL9457" s="2488"/>
      <c r="IM9457" s="2488"/>
      <c r="IN9457" s="2488"/>
      <c r="IO9457" s="2488"/>
      <c r="IP9457" s="2488"/>
      <c r="IQ9457" s="2488"/>
      <c r="IR9457" s="2488"/>
      <c r="IS9457" s="2488"/>
      <c r="IT9457" s="2488"/>
      <c r="IU9457" s="2488"/>
      <c r="IV9457" s="2488"/>
    </row>
    <row r="9458" spans="1:256" hidden="1">
      <c r="A9458" s="2733"/>
      <c r="B9458" s="2654"/>
      <c r="C9458" s="2677"/>
      <c r="D9458" s="2654"/>
      <c r="E9458" s="2687"/>
      <c r="F9458" s="2680"/>
      <c r="G9458" s="17"/>
      <c r="H9458" s="17"/>
      <c r="I9458" s="2680"/>
      <c r="J9458" s="2235"/>
      <c r="K9458" s="2235"/>
      <c r="L9458" s="2235"/>
      <c r="M9458" s="2175">
        <v>0</v>
      </c>
      <c r="N9458" s="2237"/>
      <c r="O9458" s="2119"/>
      <c r="P9458" s="2689"/>
      <c r="Q9458" s="2690"/>
      <c r="R9458" s="2691"/>
      <c r="S9458" s="2238">
        <f>R9458*E9451</f>
        <v>0</v>
      </c>
      <c r="T9458" s="2692"/>
      <c r="U9458" s="2488"/>
      <c r="V9458" s="2488"/>
      <c r="W9458" s="2488"/>
      <c r="X9458" s="2488"/>
      <c r="Y9458" s="2488"/>
      <c r="Z9458" s="2488"/>
      <c r="AA9458" s="2488"/>
      <c r="AB9458" s="2488"/>
      <c r="AC9458" s="2488"/>
      <c r="AD9458" s="2488"/>
      <c r="AE9458" s="2488"/>
      <c r="AF9458" s="2488"/>
      <c r="AG9458" s="2488"/>
      <c r="AH9458" s="2488"/>
      <c r="AI9458" s="2488"/>
      <c r="AJ9458" s="2488"/>
      <c r="AK9458" s="2488"/>
      <c r="AL9458" s="2488"/>
      <c r="AM9458" s="2488"/>
      <c r="AN9458" s="2488"/>
      <c r="AO9458" s="2488"/>
      <c r="AP9458" s="2488"/>
      <c r="AQ9458" s="2488"/>
      <c r="AR9458" s="2488"/>
      <c r="AS9458" s="2488"/>
      <c r="AT9458" s="2488"/>
      <c r="AU9458" s="2488"/>
      <c r="AV9458" s="2488"/>
      <c r="AW9458" s="2488"/>
      <c r="AX9458" s="2488"/>
      <c r="AY9458" s="2488"/>
      <c r="AZ9458" s="2488"/>
      <c r="BA9458" s="2488"/>
      <c r="BB9458" s="2488"/>
      <c r="BC9458" s="2488"/>
      <c r="BD9458" s="2488"/>
      <c r="BE9458" s="2488"/>
      <c r="BF9458" s="2488"/>
      <c r="BG9458" s="2488"/>
      <c r="BH9458" s="2488"/>
      <c r="BI9458" s="2488"/>
      <c r="BJ9458" s="2488"/>
      <c r="BK9458" s="2488"/>
      <c r="BL9458" s="2488"/>
      <c r="BM9458" s="2488"/>
      <c r="BN9458" s="2488"/>
      <c r="BO9458" s="2488"/>
      <c r="BP9458" s="2488"/>
      <c r="BQ9458" s="2488"/>
      <c r="BR9458" s="2488"/>
      <c r="BS9458" s="2488"/>
      <c r="BT9458" s="2488"/>
      <c r="BU9458" s="2488"/>
      <c r="BV9458" s="2488"/>
      <c r="BW9458" s="2488"/>
      <c r="BX9458" s="2488"/>
      <c r="BY9458" s="2488"/>
      <c r="BZ9458" s="2488"/>
      <c r="CA9458" s="2488"/>
      <c r="CB9458" s="2488"/>
      <c r="CC9458" s="2488"/>
      <c r="CD9458" s="2488"/>
      <c r="CE9458" s="2488"/>
      <c r="CF9458" s="2488"/>
      <c r="CG9458" s="2488"/>
      <c r="CH9458" s="2488"/>
      <c r="CI9458" s="2488"/>
      <c r="CJ9458" s="2488"/>
      <c r="CK9458" s="2488"/>
      <c r="CL9458" s="2488"/>
      <c r="CM9458" s="2488"/>
      <c r="CN9458" s="2488"/>
      <c r="CO9458" s="2488"/>
      <c r="CP9458" s="2488"/>
      <c r="CQ9458" s="2488"/>
      <c r="CR9458" s="2488"/>
      <c r="CS9458" s="2488"/>
      <c r="CT9458" s="2488"/>
      <c r="CU9458" s="2488"/>
      <c r="CV9458" s="2488"/>
      <c r="CW9458" s="2488"/>
      <c r="CX9458" s="2488"/>
      <c r="CY9458" s="2488"/>
      <c r="CZ9458" s="2488"/>
      <c r="DA9458" s="2488"/>
      <c r="DB9458" s="2488"/>
      <c r="DC9458" s="2488"/>
      <c r="DD9458" s="2488"/>
      <c r="DE9458" s="2488"/>
      <c r="DF9458" s="2488"/>
      <c r="DG9458" s="2488"/>
      <c r="DH9458" s="2488"/>
      <c r="DI9458" s="2488"/>
      <c r="DJ9458" s="2488"/>
      <c r="DK9458" s="2488"/>
      <c r="DL9458" s="2488"/>
      <c r="DM9458" s="2488"/>
      <c r="DN9458" s="2488"/>
      <c r="DO9458" s="2488"/>
      <c r="DP9458" s="2488"/>
      <c r="DQ9458" s="2488"/>
      <c r="DR9458" s="2488"/>
      <c r="DS9458" s="2488"/>
      <c r="DT9458" s="2488"/>
      <c r="DU9458" s="2488"/>
      <c r="DV9458" s="2488"/>
      <c r="DW9458" s="2488"/>
      <c r="DX9458" s="2488"/>
      <c r="DY9458" s="2488"/>
      <c r="DZ9458" s="2488"/>
      <c r="EA9458" s="2488"/>
      <c r="EB9458" s="2488"/>
      <c r="EC9458" s="2488"/>
      <c r="ED9458" s="2488"/>
      <c r="EE9458" s="2488"/>
      <c r="EF9458" s="2488"/>
      <c r="EG9458" s="2488"/>
      <c r="EH9458" s="2488"/>
      <c r="EI9458" s="2488"/>
      <c r="EJ9458" s="2488"/>
      <c r="EK9458" s="2488"/>
      <c r="EL9458" s="2488"/>
      <c r="EM9458" s="2488"/>
      <c r="EN9458" s="2488"/>
      <c r="EO9458" s="2488"/>
      <c r="EP9458" s="2488"/>
      <c r="EQ9458" s="2488"/>
      <c r="ER9458" s="2488"/>
      <c r="ES9458" s="2488"/>
      <c r="ET9458" s="2488"/>
      <c r="EU9458" s="2488"/>
      <c r="EV9458" s="2488"/>
      <c r="EW9458" s="2488"/>
      <c r="EX9458" s="2488"/>
      <c r="EY9458" s="2488"/>
      <c r="EZ9458" s="2488"/>
      <c r="FA9458" s="2488"/>
      <c r="FB9458" s="2488"/>
      <c r="FC9458" s="2488"/>
      <c r="FD9458" s="2488"/>
      <c r="FE9458" s="2488"/>
      <c r="FF9458" s="2488"/>
      <c r="FG9458" s="2488"/>
      <c r="FH9458" s="2488"/>
      <c r="FI9458" s="2488"/>
      <c r="FJ9458" s="2488"/>
      <c r="FK9458" s="2488"/>
      <c r="FL9458" s="2488"/>
      <c r="FM9458" s="2488"/>
      <c r="FN9458" s="2488"/>
      <c r="FO9458" s="2488"/>
      <c r="FP9458" s="2488"/>
      <c r="FQ9458" s="2488"/>
      <c r="FR9458" s="2488"/>
      <c r="FS9458" s="2488"/>
      <c r="FT9458" s="2488"/>
      <c r="FU9458" s="2488"/>
      <c r="FV9458" s="2488"/>
      <c r="FW9458" s="2488"/>
      <c r="FX9458" s="2488"/>
      <c r="FY9458" s="2488"/>
      <c r="FZ9458" s="2488"/>
      <c r="GA9458" s="2488"/>
      <c r="GB9458" s="2488"/>
      <c r="GC9458" s="2488"/>
      <c r="GD9458" s="2488"/>
      <c r="GE9458" s="2488"/>
      <c r="GF9458" s="2488"/>
      <c r="GG9458" s="2488"/>
      <c r="GH9458" s="2488"/>
      <c r="GI9458" s="2488"/>
      <c r="GJ9458" s="2488"/>
      <c r="GK9458" s="2488"/>
      <c r="GL9458" s="2488"/>
      <c r="GM9458" s="2488"/>
      <c r="GN9458" s="2488"/>
      <c r="GO9458" s="2488"/>
      <c r="GP9458" s="2488"/>
      <c r="GQ9458" s="2488"/>
      <c r="GR9458" s="2488"/>
      <c r="GS9458" s="2488"/>
      <c r="GT9458" s="2488"/>
      <c r="GU9458" s="2488"/>
      <c r="GV9458" s="2488"/>
      <c r="GW9458" s="2488"/>
      <c r="GX9458" s="2488"/>
      <c r="GY9458" s="2488"/>
      <c r="GZ9458" s="2488"/>
      <c r="HA9458" s="2488"/>
      <c r="HB9458" s="2488"/>
      <c r="HC9458" s="2488"/>
      <c r="HD9458" s="2488"/>
      <c r="HE9458" s="2488"/>
      <c r="HF9458" s="2488"/>
      <c r="HG9458" s="2488"/>
      <c r="HH9458" s="2488"/>
      <c r="HI9458" s="2488"/>
      <c r="HJ9458" s="2488"/>
      <c r="HK9458" s="2488"/>
      <c r="HL9458" s="2488"/>
      <c r="HM9458" s="2488"/>
      <c r="HN9458" s="2488"/>
      <c r="HO9458" s="2488"/>
      <c r="HP9458" s="2488"/>
      <c r="HQ9458" s="2488"/>
      <c r="HR9458" s="2488"/>
      <c r="HS9458" s="2488"/>
      <c r="HT9458" s="2488"/>
      <c r="HU9458" s="2488"/>
      <c r="HV9458" s="2488"/>
      <c r="HW9458" s="2488"/>
      <c r="HX9458" s="2488"/>
      <c r="HY9458" s="2488"/>
      <c r="HZ9458" s="2488"/>
      <c r="IA9458" s="2488"/>
      <c r="IB9458" s="2488"/>
      <c r="IC9458" s="2488"/>
      <c r="ID9458" s="2488"/>
      <c r="IE9458" s="2488"/>
      <c r="IF9458" s="2488"/>
      <c r="IG9458" s="2488"/>
      <c r="IH9458" s="2488"/>
      <c r="II9458" s="2488"/>
      <c r="IJ9458" s="2488"/>
      <c r="IK9458" s="2488"/>
      <c r="IL9458" s="2488"/>
      <c r="IM9458" s="2488"/>
      <c r="IN9458" s="2488"/>
      <c r="IO9458" s="2488"/>
      <c r="IP9458" s="2488"/>
      <c r="IQ9458" s="2488"/>
      <c r="IR9458" s="2488"/>
      <c r="IS9458" s="2488"/>
      <c r="IT9458" s="2488"/>
      <c r="IU9458" s="2488"/>
      <c r="IV9458" s="2488"/>
    </row>
    <row r="9459" spans="1:256" hidden="1">
      <c r="A9459" s="2733"/>
      <c r="B9459" s="2654"/>
      <c r="C9459" s="2677"/>
      <c r="D9459" s="2654"/>
      <c r="E9459" s="2687"/>
      <c r="F9459" s="2680"/>
      <c r="G9459" s="2173"/>
      <c r="H9459" s="2173"/>
      <c r="I9459" s="2680"/>
      <c r="J9459" s="2235"/>
      <c r="K9459" s="2235"/>
      <c r="L9459" s="2235"/>
      <c r="M9459" s="2175">
        <v>0</v>
      </c>
      <c r="N9459" s="2237"/>
      <c r="O9459" s="2119"/>
      <c r="P9459" s="2689"/>
      <c r="Q9459" s="2690"/>
      <c r="R9459" s="2691"/>
      <c r="S9459" s="2239">
        <f>R9459*E9451</f>
        <v>0</v>
      </c>
      <c r="T9459" s="2692"/>
      <c r="U9459" s="2488"/>
      <c r="V9459" s="2488"/>
      <c r="W9459" s="2488"/>
      <c r="X9459" s="2488"/>
      <c r="Y9459" s="2488"/>
      <c r="Z9459" s="2488"/>
      <c r="AA9459" s="2488"/>
      <c r="AB9459" s="2488"/>
      <c r="AC9459" s="2488"/>
      <c r="AD9459" s="2488"/>
      <c r="AE9459" s="2488"/>
      <c r="AF9459" s="2488"/>
      <c r="AG9459" s="2488"/>
      <c r="AH9459" s="2488"/>
      <c r="AI9459" s="2488"/>
      <c r="AJ9459" s="2488"/>
      <c r="AK9459" s="2488"/>
      <c r="AL9459" s="2488"/>
      <c r="AM9459" s="2488"/>
      <c r="AN9459" s="2488"/>
      <c r="AO9459" s="2488"/>
      <c r="AP9459" s="2488"/>
      <c r="AQ9459" s="2488"/>
      <c r="AR9459" s="2488"/>
      <c r="AS9459" s="2488"/>
      <c r="AT9459" s="2488"/>
      <c r="AU9459" s="2488"/>
      <c r="AV9459" s="2488"/>
      <c r="AW9459" s="2488"/>
      <c r="AX9459" s="2488"/>
      <c r="AY9459" s="2488"/>
      <c r="AZ9459" s="2488"/>
      <c r="BA9459" s="2488"/>
      <c r="BB9459" s="2488"/>
      <c r="BC9459" s="2488"/>
      <c r="BD9459" s="2488"/>
      <c r="BE9459" s="2488"/>
      <c r="BF9459" s="2488"/>
      <c r="BG9459" s="2488"/>
      <c r="BH9459" s="2488"/>
      <c r="BI9459" s="2488"/>
      <c r="BJ9459" s="2488"/>
      <c r="BK9459" s="2488"/>
      <c r="BL9459" s="2488"/>
      <c r="BM9459" s="2488"/>
      <c r="BN9459" s="2488"/>
      <c r="BO9459" s="2488"/>
      <c r="BP9459" s="2488"/>
      <c r="BQ9459" s="2488"/>
      <c r="BR9459" s="2488"/>
      <c r="BS9459" s="2488"/>
      <c r="BT9459" s="2488"/>
      <c r="BU9459" s="2488"/>
      <c r="BV9459" s="2488"/>
      <c r="BW9459" s="2488"/>
      <c r="BX9459" s="2488"/>
      <c r="BY9459" s="2488"/>
      <c r="BZ9459" s="2488"/>
      <c r="CA9459" s="2488"/>
      <c r="CB9459" s="2488"/>
      <c r="CC9459" s="2488"/>
      <c r="CD9459" s="2488"/>
      <c r="CE9459" s="2488"/>
      <c r="CF9459" s="2488"/>
      <c r="CG9459" s="2488"/>
      <c r="CH9459" s="2488"/>
      <c r="CI9459" s="2488"/>
      <c r="CJ9459" s="2488"/>
      <c r="CK9459" s="2488"/>
      <c r="CL9459" s="2488"/>
      <c r="CM9459" s="2488"/>
      <c r="CN9459" s="2488"/>
      <c r="CO9459" s="2488"/>
      <c r="CP9459" s="2488"/>
      <c r="CQ9459" s="2488"/>
      <c r="CR9459" s="2488"/>
      <c r="CS9459" s="2488"/>
      <c r="CT9459" s="2488"/>
      <c r="CU9459" s="2488"/>
      <c r="CV9459" s="2488"/>
      <c r="CW9459" s="2488"/>
      <c r="CX9459" s="2488"/>
      <c r="CY9459" s="2488"/>
      <c r="CZ9459" s="2488"/>
      <c r="DA9459" s="2488"/>
      <c r="DB9459" s="2488"/>
      <c r="DC9459" s="2488"/>
      <c r="DD9459" s="2488"/>
      <c r="DE9459" s="2488"/>
      <c r="DF9459" s="2488"/>
      <c r="DG9459" s="2488"/>
      <c r="DH9459" s="2488"/>
      <c r="DI9459" s="2488"/>
      <c r="DJ9459" s="2488"/>
      <c r="DK9459" s="2488"/>
      <c r="DL9459" s="2488"/>
      <c r="DM9459" s="2488"/>
      <c r="DN9459" s="2488"/>
      <c r="DO9459" s="2488"/>
      <c r="DP9459" s="2488"/>
      <c r="DQ9459" s="2488"/>
      <c r="DR9459" s="2488"/>
      <c r="DS9459" s="2488"/>
      <c r="DT9459" s="2488"/>
      <c r="DU9459" s="2488"/>
      <c r="DV9459" s="2488"/>
      <c r="DW9459" s="2488"/>
      <c r="DX9459" s="2488"/>
      <c r="DY9459" s="2488"/>
      <c r="DZ9459" s="2488"/>
      <c r="EA9459" s="2488"/>
      <c r="EB9459" s="2488"/>
      <c r="EC9459" s="2488"/>
      <c r="ED9459" s="2488"/>
      <c r="EE9459" s="2488"/>
      <c r="EF9459" s="2488"/>
      <c r="EG9459" s="2488"/>
      <c r="EH9459" s="2488"/>
      <c r="EI9459" s="2488"/>
      <c r="EJ9459" s="2488"/>
      <c r="EK9459" s="2488"/>
      <c r="EL9459" s="2488"/>
      <c r="EM9459" s="2488"/>
      <c r="EN9459" s="2488"/>
      <c r="EO9459" s="2488"/>
      <c r="EP9459" s="2488"/>
      <c r="EQ9459" s="2488"/>
      <c r="ER9459" s="2488"/>
      <c r="ES9459" s="2488"/>
      <c r="ET9459" s="2488"/>
      <c r="EU9459" s="2488"/>
      <c r="EV9459" s="2488"/>
      <c r="EW9459" s="2488"/>
      <c r="EX9459" s="2488"/>
      <c r="EY9459" s="2488"/>
      <c r="EZ9459" s="2488"/>
      <c r="FA9459" s="2488"/>
      <c r="FB9459" s="2488"/>
      <c r="FC9459" s="2488"/>
      <c r="FD9459" s="2488"/>
      <c r="FE9459" s="2488"/>
      <c r="FF9459" s="2488"/>
      <c r="FG9459" s="2488"/>
      <c r="FH9459" s="2488"/>
      <c r="FI9459" s="2488"/>
      <c r="FJ9459" s="2488"/>
      <c r="FK9459" s="2488"/>
      <c r="FL9459" s="2488"/>
      <c r="FM9459" s="2488"/>
      <c r="FN9459" s="2488"/>
      <c r="FO9459" s="2488"/>
      <c r="FP9459" s="2488"/>
      <c r="FQ9459" s="2488"/>
      <c r="FR9459" s="2488"/>
      <c r="FS9459" s="2488"/>
      <c r="FT9459" s="2488"/>
      <c r="FU9459" s="2488"/>
      <c r="FV9459" s="2488"/>
      <c r="FW9459" s="2488"/>
      <c r="FX9459" s="2488"/>
      <c r="FY9459" s="2488"/>
      <c r="FZ9459" s="2488"/>
      <c r="GA9459" s="2488"/>
      <c r="GB9459" s="2488"/>
      <c r="GC9459" s="2488"/>
      <c r="GD9459" s="2488"/>
      <c r="GE9459" s="2488"/>
      <c r="GF9459" s="2488"/>
      <c r="GG9459" s="2488"/>
      <c r="GH9459" s="2488"/>
      <c r="GI9459" s="2488"/>
      <c r="GJ9459" s="2488"/>
      <c r="GK9459" s="2488"/>
      <c r="GL9459" s="2488"/>
      <c r="GM9459" s="2488"/>
      <c r="GN9459" s="2488"/>
      <c r="GO9459" s="2488"/>
      <c r="GP9459" s="2488"/>
      <c r="GQ9459" s="2488"/>
      <c r="GR9459" s="2488"/>
      <c r="GS9459" s="2488"/>
      <c r="GT9459" s="2488"/>
      <c r="GU9459" s="2488"/>
      <c r="GV9459" s="2488"/>
      <c r="GW9459" s="2488"/>
      <c r="GX9459" s="2488"/>
      <c r="GY9459" s="2488"/>
      <c r="GZ9459" s="2488"/>
      <c r="HA9459" s="2488"/>
      <c r="HB9459" s="2488"/>
      <c r="HC9459" s="2488"/>
      <c r="HD9459" s="2488"/>
      <c r="HE9459" s="2488"/>
      <c r="HF9459" s="2488"/>
      <c r="HG9459" s="2488"/>
      <c r="HH9459" s="2488"/>
      <c r="HI9459" s="2488"/>
      <c r="HJ9459" s="2488"/>
      <c r="HK9459" s="2488"/>
      <c r="HL9459" s="2488"/>
      <c r="HM9459" s="2488"/>
      <c r="HN9459" s="2488"/>
      <c r="HO9459" s="2488"/>
      <c r="HP9459" s="2488"/>
      <c r="HQ9459" s="2488"/>
      <c r="HR9459" s="2488"/>
      <c r="HS9459" s="2488"/>
      <c r="HT9459" s="2488"/>
      <c r="HU9459" s="2488"/>
      <c r="HV9459" s="2488"/>
      <c r="HW9459" s="2488"/>
      <c r="HX9459" s="2488"/>
      <c r="HY9459" s="2488"/>
      <c r="HZ9459" s="2488"/>
      <c r="IA9459" s="2488"/>
      <c r="IB9459" s="2488"/>
      <c r="IC9459" s="2488"/>
      <c r="ID9459" s="2488"/>
      <c r="IE9459" s="2488"/>
      <c r="IF9459" s="2488"/>
      <c r="IG9459" s="2488"/>
      <c r="IH9459" s="2488"/>
      <c r="II9459" s="2488"/>
      <c r="IJ9459" s="2488"/>
      <c r="IK9459" s="2488"/>
      <c r="IL9459" s="2488"/>
      <c r="IM9459" s="2488"/>
      <c r="IN9459" s="2488"/>
      <c r="IO9459" s="2488"/>
      <c r="IP9459" s="2488"/>
      <c r="IQ9459" s="2488"/>
      <c r="IR9459" s="2488"/>
      <c r="IS9459" s="2488"/>
      <c r="IT9459" s="2488"/>
      <c r="IU9459" s="2488"/>
      <c r="IV9459" s="2488"/>
    </row>
    <row r="9460" spans="1:256">
      <c r="A9460" s="2654">
        <f>A9451+1</f>
        <v>11</v>
      </c>
      <c r="B9460" s="2655"/>
      <c r="C9460" s="2677" t="s">
        <v>1990</v>
      </c>
      <c r="D9460" s="2655" t="s">
        <v>2935</v>
      </c>
      <c r="E9460" s="2657">
        <v>50</v>
      </c>
      <c r="F9460" s="2658"/>
      <c r="G9460" s="2749">
        <v>0</v>
      </c>
      <c r="H9460" s="2749">
        <v>0</v>
      </c>
      <c r="I9460" s="2680"/>
      <c r="J9460" s="2749">
        <v>0</v>
      </c>
      <c r="K9460" s="2749">
        <v>0</v>
      </c>
      <c r="L9460" s="2749">
        <v>1.21</v>
      </c>
      <c r="M9460" s="2175">
        <v>1.5654098213407499</v>
      </c>
      <c r="N9460" s="2175">
        <v>78.270491067037497</v>
      </c>
      <c r="O9460" s="2200">
        <f>E9460*L9460</f>
        <v>60.5</v>
      </c>
      <c r="P9460" s="2660"/>
      <c r="Q9460" s="2755"/>
      <c r="R9460" s="2698"/>
      <c r="S9460" s="2706">
        <f>R9460*E9460</f>
        <v>0</v>
      </c>
      <c r="T9460" s="2707"/>
      <c r="U9460" s="2664"/>
      <c r="V9460" s="2664"/>
      <c r="W9460" s="2664"/>
      <c r="X9460" s="2664"/>
      <c r="Y9460" s="2664"/>
      <c r="Z9460" s="2664"/>
      <c r="AA9460" s="2664"/>
      <c r="AB9460" s="2664"/>
      <c r="AC9460" s="2664"/>
      <c r="AD9460" s="2664"/>
      <c r="AE9460" s="2664"/>
      <c r="AF9460" s="2664"/>
      <c r="AG9460" s="2664"/>
      <c r="AH9460" s="2664"/>
      <c r="AI9460" s="2664"/>
      <c r="AJ9460" s="2664"/>
      <c r="AK9460" s="2664"/>
      <c r="AL9460" s="2664"/>
      <c r="AM9460" s="2664"/>
      <c r="AN9460" s="2664"/>
      <c r="AO9460" s="2664"/>
      <c r="AP9460" s="2664"/>
      <c r="AQ9460" s="2664"/>
      <c r="AR9460" s="2664"/>
      <c r="AS9460" s="2664"/>
      <c r="AT9460" s="2664"/>
      <c r="AU9460" s="2664"/>
      <c r="AV9460" s="2664"/>
      <c r="AW9460" s="2664"/>
      <c r="AX9460" s="2664"/>
      <c r="AY9460" s="2664"/>
      <c r="AZ9460" s="2664"/>
      <c r="BA9460" s="2664"/>
      <c r="BB9460" s="2664"/>
      <c r="BC9460" s="2664"/>
      <c r="BD9460" s="2664"/>
      <c r="BE9460" s="2664"/>
      <c r="BF9460" s="2664"/>
      <c r="BG9460" s="2664"/>
      <c r="BH9460" s="2664"/>
      <c r="BI9460" s="2664"/>
      <c r="BJ9460" s="2664"/>
      <c r="BK9460" s="2664"/>
      <c r="BL9460" s="2664"/>
      <c r="BM9460" s="2664"/>
      <c r="BN9460" s="2664"/>
      <c r="BO9460" s="2664"/>
      <c r="BP9460" s="2664"/>
      <c r="BQ9460" s="2664"/>
      <c r="BR9460" s="2664"/>
      <c r="BS9460" s="2664"/>
      <c r="BT9460" s="2664"/>
      <c r="BU9460" s="2664"/>
      <c r="BV9460" s="2664"/>
      <c r="BW9460" s="2664"/>
      <c r="BX9460" s="2664"/>
      <c r="BY9460" s="2664"/>
      <c r="BZ9460" s="2664"/>
      <c r="CA9460" s="2664"/>
      <c r="CB9460" s="2664"/>
      <c r="CC9460" s="2664"/>
      <c r="CD9460" s="2664"/>
      <c r="CE9460" s="2664"/>
      <c r="CF9460" s="2664"/>
      <c r="CG9460" s="2664"/>
      <c r="CH9460" s="2664"/>
      <c r="CI9460" s="2664"/>
      <c r="CJ9460" s="2664"/>
      <c r="CK9460" s="2664"/>
      <c r="CL9460" s="2664"/>
      <c r="CM9460" s="2664"/>
      <c r="CN9460" s="2664"/>
      <c r="CO9460" s="2664"/>
      <c r="CP9460" s="2664"/>
      <c r="CQ9460" s="2664"/>
      <c r="CR9460" s="2664"/>
      <c r="CS9460" s="2664"/>
      <c r="CT9460" s="2664"/>
      <c r="CU9460" s="2664"/>
      <c r="CV9460" s="2664"/>
      <c r="CW9460" s="2664"/>
      <c r="CX9460" s="2664"/>
      <c r="CY9460" s="2664"/>
      <c r="CZ9460" s="2664"/>
      <c r="DA9460" s="2664"/>
      <c r="DB9460" s="2664"/>
      <c r="DC9460" s="2664"/>
      <c r="DD9460" s="2664"/>
      <c r="DE9460" s="2664"/>
      <c r="DF9460" s="2664"/>
      <c r="DG9460" s="2664"/>
      <c r="DH9460" s="2664"/>
      <c r="DI9460" s="2664"/>
      <c r="DJ9460" s="2664"/>
      <c r="DK9460" s="2664"/>
      <c r="DL9460" s="2664"/>
      <c r="DM9460" s="2664"/>
      <c r="DN9460" s="2664"/>
      <c r="DO9460" s="2664"/>
      <c r="DP9460" s="2664"/>
      <c r="DQ9460" s="2664"/>
      <c r="DR9460" s="2664"/>
      <c r="DS9460" s="2664"/>
      <c r="DT9460" s="2664"/>
      <c r="DU9460" s="2664"/>
      <c r="DV9460" s="2664"/>
      <c r="DW9460" s="2664"/>
      <c r="DX9460" s="2664"/>
      <c r="DY9460" s="2664"/>
      <c r="DZ9460" s="2664"/>
      <c r="EA9460" s="2664"/>
      <c r="EB9460" s="2664"/>
      <c r="EC9460" s="2664"/>
      <c r="ED9460" s="2664"/>
      <c r="EE9460" s="2664"/>
      <c r="EF9460" s="2664"/>
      <c r="EG9460" s="2664"/>
      <c r="EH9460" s="2664"/>
      <c r="EI9460" s="2664"/>
      <c r="EJ9460" s="2664"/>
      <c r="EK9460" s="2664"/>
      <c r="EL9460" s="2664"/>
      <c r="EM9460" s="2664"/>
      <c r="EN9460" s="2664"/>
      <c r="EO9460" s="2664"/>
      <c r="EP9460" s="2664"/>
      <c r="EQ9460" s="2664"/>
      <c r="ER9460" s="2664"/>
      <c r="ES9460" s="2664"/>
      <c r="ET9460" s="2664"/>
      <c r="EU9460" s="2664"/>
      <c r="EV9460" s="2664"/>
      <c r="EW9460" s="2664"/>
      <c r="EX9460" s="2664"/>
      <c r="EY9460" s="2664"/>
      <c r="EZ9460" s="2664"/>
      <c r="FA9460" s="2664"/>
      <c r="FB9460" s="2664"/>
      <c r="FC9460" s="2664"/>
      <c r="FD9460" s="2664"/>
      <c r="FE9460" s="2664"/>
      <c r="FF9460" s="2664"/>
      <c r="FG9460" s="2664"/>
      <c r="FH9460" s="2664"/>
      <c r="FI9460" s="2664"/>
      <c r="FJ9460" s="2664"/>
      <c r="FK9460" s="2664"/>
      <c r="FL9460" s="2664"/>
      <c r="FM9460" s="2664"/>
      <c r="FN9460" s="2664"/>
      <c r="FO9460" s="2664"/>
      <c r="FP9460" s="2664"/>
      <c r="FQ9460" s="2664"/>
      <c r="FR9460" s="2664"/>
      <c r="FS9460" s="2664"/>
      <c r="FT9460" s="2664"/>
      <c r="FU9460" s="2664"/>
      <c r="FV9460" s="2664"/>
      <c r="FW9460" s="2664"/>
      <c r="FX9460" s="2664"/>
      <c r="FY9460" s="2664"/>
      <c r="FZ9460" s="2664"/>
      <c r="GA9460" s="2664"/>
      <c r="GB9460" s="2664"/>
      <c r="GC9460" s="2664"/>
      <c r="GD9460" s="2664"/>
      <c r="GE9460" s="2664"/>
      <c r="GF9460" s="2664"/>
      <c r="GG9460" s="2664"/>
      <c r="GH9460" s="2664"/>
      <c r="GI9460" s="2664"/>
      <c r="GJ9460" s="2664"/>
      <c r="GK9460" s="2664"/>
      <c r="GL9460" s="2664"/>
      <c r="GM9460" s="2664"/>
      <c r="GN9460" s="2664"/>
      <c r="GO9460" s="2664"/>
      <c r="GP9460" s="2664"/>
      <c r="GQ9460" s="2664"/>
      <c r="GR9460" s="2664"/>
      <c r="GS9460" s="2664"/>
      <c r="GT9460" s="2664"/>
      <c r="GU9460" s="2664"/>
      <c r="GV9460" s="2664"/>
      <c r="GW9460" s="2664"/>
      <c r="GX9460" s="2664"/>
      <c r="GY9460" s="2664"/>
      <c r="GZ9460" s="2664"/>
      <c r="HA9460" s="2664"/>
      <c r="HB9460" s="2664"/>
      <c r="HC9460" s="2664"/>
      <c r="HD9460" s="2664"/>
      <c r="HE9460" s="2664"/>
      <c r="HF9460" s="2664"/>
      <c r="HG9460" s="2664"/>
      <c r="HH9460" s="2664"/>
      <c r="HI9460" s="2664"/>
      <c r="HJ9460" s="2664"/>
      <c r="HK9460" s="2664"/>
      <c r="HL9460" s="2664"/>
      <c r="HM9460" s="2664"/>
      <c r="HN9460" s="2664"/>
      <c r="HO9460" s="2664"/>
      <c r="HP9460" s="2664"/>
      <c r="HQ9460" s="2664"/>
      <c r="HR9460" s="2664"/>
      <c r="HS9460" s="2664"/>
      <c r="HT9460" s="2664"/>
      <c r="HU9460" s="2664"/>
      <c r="HV9460" s="2664"/>
      <c r="HW9460" s="2664"/>
      <c r="HX9460" s="2664"/>
      <c r="HY9460" s="2664"/>
      <c r="HZ9460" s="2664"/>
      <c r="IA9460" s="2664"/>
      <c r="IB9460" s="2664"/>
      <c r="IC9460" s="2664"/>
      <c r="ID9460" s="2664"/>
      <c r="IE9460" s="2664"/>
      <c r="IF9460" s="2664"/>
      <c r="IG9460" s="2664"/>
      <c r="IH9460" s="2664"/>
      <c r="II9460" s="2664"/>
      <c r="IJ9460" s="2664"/>
      <c r="IK9460" s="2664"/>
      <c r="IL9460" s="2664"/>
      <c r="IM9460" s="2664"/>
      <c r="IN9460" s="2664"/>
      <c r="IO9460" s="2664"/>
      <c r="IP9460" s="2664"/>
      <c r="IQ9460" s="2664"/>
      <c r="IR9460" s="2664"/>
      <c r="IS9460" s="2664"/>
      <c r="IT9460" s="2664"/>
      <c r="IU9460" s="2664"/>
      <c r="IV9460" s="2664"/>
    </row>
    <row r="9461" spans="1:256" hidden="1">
      <c r="A9461" s="2733"/>
      <c r="B9461" s="2654"/>
      <c r="C9461" s="2677"/>
      <c r="D9461" s="2654"/>
      <c r="E9461" s="2687"/>
      <c r="F9461" s="2680"/>
      <c r="G9461" s="17"/>
      <c r="H9461" s="17"/>
      <c r="I9461" s="2680"/>
      <c r="J9461" s="2235"/>
      <c r="K9461" s="2235"/>
      <c r="L9461" s="2235"/>
      <c r="M9461" s="2175">
        <v>0</v>
      </c>
      <c r="N9461" s="2237"/>
      <c r="O9461" s="2119"/>
      <c r="P9461" s="2689"/>
      <c r="Q9461" s="2690"/>
      <c r="R9461" s="2691"/>
      <c r="S9461" s="2238">
        <f>R9461*E9460</f>
        <v>0</v>
      </c>
      <c r="T9461" s="2692"/>
      <c r="U9461" s="2488"/>
      <c r="V9461" s="2488"/>
      <c r="W9461" s="2488"/>
      <c r="X9461" s="2488"/>
      <c r="Y9461" s="2488"/>
      <c r="Z9461" s="2488"/>
      <c r="AA9461" s="2488"/>
      <c r="AB9461" s="2488"/>
      <c r="AC9461" s="2488"/>
      <c r="AD9461" s="2488"/>
      <c r="AE9461" s="2488"/>
      <c r="AF9461" s="2488"/>
      <c r="AG9461" s="2488"/>
      <c r="AH9461" s="2488"/>
      <c r="AI9461" s="2488"/>
      <c r="AJ9461" s="2488"/>
      <c r="AK9461" s="2488"/>
      <c r="AL9461" s="2488"/>
      <c r="AM9461" s="2488"/>
      <c r="AN9461" s="2488"/>
      <c r="AO9461" s="2488"/>
      <c r="AP9461" s="2488"/>
      <c r="AQ9461" s="2488"/>
      <c r="AR9461" s="2488"/>
      <c r="AS9461" s="2488"/>
      <c r="AT9461" s="2488"/>
      <c r="AU9461" s="2488"/>
      <c r="AV9461" s="2488"/>
      <c r="AW9461" s="2488"/>
      <c r="AX9461" s="2488"/>
      <c r="AY9461" s="2488"/>
      <c r="AZ9461" s="2488"/>
      <c r="BA9461" s="2488"/>
      <c r="BB9461" s="2488"/>
      <c r="BC9461" s="2488"/>
      <c r="BD9461" s="2488"/>
      <c r="BE9461" s="2488"/>
      <c r="BF9461" s="2488"/>
      <c r="BG9461" s="2488"/>
      <c r="BH9461" s="2488"/>
      <c r="BI9461" s="2488"/>
      <c r="BJ9461" s="2488"/>
      <c r="BK9461" s="2488"/>
      <c r="BL9461" s="2488"/>
      <c r="BM9461" s="2488"/>
      <c r="BN9461" s="2488"/>
      <c r="BO9461" s="2488"/>
      <c r="BP9461" s="2488"/>
      <c r="BQ9461" s="2488"/>
      <c r="BR9461" s="2488"/>
      <c r="BS9461" s="2488"/>
      <c r="BT9461" s="2488"/>
      <c r="BU9461" s="2488"/>
      <c r="BV9461" s="2488"/>
      <c r="BW9461" s="2488"/>
      <c r="BX9461" s="2488"/>
      <c r="BY9461" s="2488"/>
      <c r="BZ9461" s="2488"/>
      <c r="CA9461" s="2488"/>
      <c r="CB9461" s="2488"/>
      <c r="CC9461" s="2488"/>
      <c r="CD9461" s="2488"/>
      <c r="CE9461" s="2488"/>
      <c r="CF9461" s="2488"/>
      <c r="CG9461" s="2488"/>
      <c r="CH9461" s="2488"/>
      <c r="CI9461" s="2488"/>
      <c r="CJ9461" s="2488"/>
      <c r="CK9461" s="2488"/>
      <c r="CL9461" s="2488"/>
      <c r="CM9461" s="2488"/>
      <c r="CN9461" s="2488"/>
      <c r="CO9461" s="2488"/>
      <c r="CP9461" s="2488"/>
      <c r="CQ9461" s="2488"/>
      <c r="CR9461" s="2488"/>
      <c r="CS9461" s="2488"/>
      <c r="CT9461" s="2488"/>
      <c r="CU9461" s="2488"/>
      <c r="CV9461" s="2488"/>
      <c r="CW9461" s="2488"/>
      <c r="CX9461" s="2488"/>
      <c r="CY9461" s="2488"/>
      <c r="CZ9461" s="2488"/>
      <c r="DA9461" s="2488"/>
      <c r="DB9461" s="2488"/>
      <c r="DC9461" s="2488"/>
      <c r="DD9461" s="2488"/>
      <c r="DE9461" s="2488"/>
      <c r="DF9461" s="2488"/>
      <c r="DG9461" s="2488"/>
      <c r="DH9461" s="2488"/>
      <c r="DI9461" s="2488"/>
      <c r="DJ9461" s="2488"/>
      <c r="DK9461" s="2488"/>
      <c r="DL9461" s="2488"/>
      <c r="DM9461" s="2488"/>
      <c r="DN9461" s="2488"/>
      <c r="DO9461" s="2488"/>
      <c r="DP9461" s="2488"/>
      <c r="DQ9461" s="2488"/>
      <c r="DR9461" s="2488"/>
      <c r="DS9461" s="2488"/>
      <c r="DT9461" s="2488"/>
      <c r="DU9461" s="2488"/>
      <c r="DV9461" s="2488"/>
      <c r="DW9461" s="2488"/>
      <c r="DX9461" s="2488"/>
      <c r="DY9461" s="2488"/>
      <c r="DZ9461" s="2488"/>
      <c r="EA9461" s="2488"/>
      <c r="EB9461" s="2488"/>
      <c r="EC9461" s="2488"/>
      <c r="ED9461" s="2488"/>
      <c r="EE9461" s="2488"/>
      <c r="EF9461" s="2488"/>
      <c r="EG9461" s="2488"/>
      <c r="EH9461" s="2488"/>
      <c r="EI9461" s="2488"/>
      <c r="EJ9461" s="2488"/>
      <c r="EK9461" s="2488"/>
      <c r="EL9461" s="2488"/>
      <c r="EM9461" s="2488"/>
      <c r="EN9461" s="2488"/>
      <c r="EO9461" s="2488"/>
      <c r="EP9461" s="2488"/>
      <c r="EQ9461" s="2488"/>
      <c r="ER9461" s="2488"/>
      <c r="ES9461" s="2488"/>
      <c r="ET9461" s="2488"/>
      <c r="EU9461" s="2488"/>
      <c r="EV9461" s="2488"/>
      <c r="EW9461" s="2488"/>
      <c r="EX9461" s="2488"/>
      <c r="EY9461" s="2488"/>
      <c r="EZ9461" s="2488"/>
      <c r="FA9461" s="2488"/>
      <c r="FB9461" s="2488"/>
      <c r="FC9461" s="2488"/>
      <c r="FD9461" s="2488"/>
      <c r="FE9461" s="2488"/>
      <c r="FF9461" s="2488"/>
      <c r="FG9461" s="2488"/>
      <c r="FH9461" s="2488"/>
      <c r="FI9461" s="2488"/>
      <c r="FJ9461" s="2488"/>
      <c r="FK9461" s="2488"/>
      <c r="FL9461" s="2488"/>
      <c r="FM9461" s="2488"/>
      <c r="FN9461" s="2488"/>
      <c r="FO9461" s="2488"/>
      <c r="FP9461" s="2488"/>
      <c r="FQ9461" s="2488"/>
      <c r="FR9461" s="2488"/>
      <c r="FS9461" s="2488"/>
      <c r="FT9461" s="2488"/>
      <c r="FU9461" s="2488"/>
      <c r="FV9461" s="2488"/>
      <c r="FW9461" s="2488"/>
      <c r="FX9461" s="2488"/>
      <c r="FY9461" s="2488"/>
      <c r="FZ9461" s="2488"/>
      <c r="GA9461" s="2488"/>
      <c r="GB9461" s="2488"/>
      <c r="GC9461" s="2488"/>
      <c r="GD9461" s="2488"/>
      <c r="GE9461" s="2488"/>
      <c r="GF9461" s="2488"/>
      <c r="GG9461" s="2488"/>
      <c r="GH9461" s="2488"/>
      <c r="GI9461" s="2488"/>
      <c r="GJ9461" s="2488"/>
      <c r="GK9461" s="2488"/>
      <c r="GL9461" s="2488"/>
      <c r="GM9461" s="2488"/>
      <c r="GN9461" s="2488"/>
      <c r="GO9461" s="2488"/>
      <c r="GP9461" s="2488"/>
      <c r="GQ9461" s="2488"/>
      <c r="GR9461" s="2488"/>
      <c r="GS9461" s="2488"/>
      <c r="GT9461" s="2488"/>
      <c r="GU9461" s="2488"/>
      <c r="GV9461" s="2488"/>
      <c r="GW9461" s="2488"/>
      <c r="GX9461" s="2488"/>
      <c r="GY9461" s="2488"/>
      <c r="GZ9461" s="2488"/>
      <c r="HA9461" s="2488"/>
      <c r="HB9461" s="2488"/>
      <c r="HC9461" s="2488"/>
      <c r="HD9461" s="2488"/>
      <c r="HE9461" s="2488"/>
      <c r="HF9461" s="2488"/>
      <c r="HG9461" s="2488"/>
      <c r="HH9461" s="2488"/>
      <c r="HI9461" s="2488"/>
      <c r="HJ9461" s="2488"/>
      <c r="HK9461" s="2488"/>
      <c r="HL9461" s="2488"/>
      <c r="HM9461" s="2488"/>
      <c r="HN9461" s="2488"/>
      <c r="HO9461" s="2488"/>
      <c r="HP9461" s="2488"/>
      <c r="HQ9461" s="2488"/>
      <c r="HR9461" s="2488"/>
      <c r="HS9461" s="2488"/>
      <c r="HT9461" s="2488"/>
      <c r="HU9461" s="2488"/>
      <c r="HV9461" s="2488"/>
      <c r="HW9461" s="2488"/>
      <c r="HX9461" s="2488"/>
      <c r="HY9461" s="2488"/>
      <c r="HZ9461" s="2488"/>
      <c r="IA9461" s="2488"/>
      <c r="IB9461" s="2488"/>
      <c r="IC9461" s="2488"/>
      <c r="ID9461" s="2488"/>
      <c r="IE9461" s="2488"/>
      <c r="IF9461" s="2488"/>
      <c r="IG9461" s="2488"/>
      <c r="IH9461" s="2488"/>
      <c r="II9461" s="2488"/>
      <c r="IJ9461" s="2488"/>
      <c r="IK9461" s="2488"/>
      <c r="IL9461" s="2488"/>
      <c r="IM9461" s="2488"/>
      <c r="IN9461" s="2488"/>
      <c r="IO9461" s="2488"/>
      <c r="IP9461" s="2488"/>
      <c r="IQ9461" s="2488"/>
      <c r="IR9461" s="2488"/>
      <c r="IS9461" s="2488"/>
      <c r="IT9461" s="2488"/>
      <c r="IU9461" s="2488"/>
      <c r="IV9461" s="2488"/>
    </row>
    <row r="9462" spans="1:256" hidden="1">
      <c r="A9462" s="2733"/>
      <c r="B9462" s="2654"/>
      <c r="C9462" s="2677"/>
      <c r="D9462" s="2654"/>
      <c r="E9462" s="2687"/>
      <c r="F9462" s="2680"/>
      <c r="G9462" s="17"/>
      <c r="H9462" s="17"/>
      <c r="I9462" s="2680"/>
      <c r="J9462" s="2235"/>
      <c r="K9462" s="2235"/>
      <c r="L9462" s="2235"/>
      <c r="M9462" s="2175">
        <v>0</v>
      </c>
      <c r="N9462" s="2237"/>
      <c r="O9462" s="2119"/>
      <c r="P9462" s="2689"/>
      <c r="Q9462" s="2690"/>
      <c r="R9462" s="2691"/>
      <c r="S9462" s="2238">
        <f>R9462*E9460</f>
        <v>0</v>
      </c>
      <c r="T9462" s="2692"/>
      <c r="U9462" s="2488"/>
      <c r="V9462" s="2488"/>
      <c r="W9462" s="2488"/>
      <c r="X9462" s="2488"/>
      <c r="Y9462" s="2488"/>
      <c r="Z9462" s="2488"/>
      <c r="AA9462" s="2488"/>
      <c r="AB9462" s="2488"/>
      <c r="AC9462" s="2488"/>
      <c r="AD9462" s="2488"/>
      <c r="AE9462" s="2488"/>
      <c r="AF9462" s="2488"/>
      <c r="AG9462" s="2488"/>
      <c r="AH9462" s="2488"/>
      <c r="AI9462" s="2488"/>
      <c r="AJ9462" s="2488"/>
      <c r="AK9462" s="2488"/>
      <c r="AL9462" s="2488"/>
      <c r="AM9462" s="2488"/>
      <c r="AN9462" s="2488"/>
      <c r="AO9462" s="2488"/>
      <c r="AP9462" s="2488"/>
      <c r="AQ9462" s="2488"/>
      <c r="AR9462" s="2488"/>
      <c r="AS9462" s="2488"/>
      <c r="AT9462" s="2488"/>
      <c r="AU9462" s="2488"/>
      <c r="AV9462" s="2488"/>
      <c r="AW9462" s="2488"/>
      <c r="AX9462" s="2488"/>
      <c r="AY9462" s="2488"/>
      <c r="AZ9462" s="2488"/>
      <c r="BA9462" s="2488"/>
      <c r="BB9462" s="2488"/>
      <c r="BC9462" s="2488"/>
      <c r="BD9462" s="2488"/>
      <c r="BE9462" s="2488"/>
      <c r="BF9462" s="2488"/>
      <c r="BG9462" s="2488"/>
      <c r="BH9462" s="2488"/>
      <c r="BI9462" s="2488"/>
      <c r="BJ9462" s="2488"/>
      <c r="BK9462" s="2488"/>
      <c r="BL9462" s="2488"/>
      <c r="BM9462" s="2488"/>
      <c r="BN9462" s="2488"/>
      <c r="BO9462" s="2488"/>
      <c r="BP9462" s="2488"/>
      <c r="BQ9462" s="2488"/>
      <c r="BR9462" s="2488"/>
      <c r="BS9462" s="2488"/>
      <c r="BT9462" s="2488"/>
      <c r="BU9462" s="2488"/>
      <c r="BV9462" s="2488"/>
      <c r="BW9462" s="2488"/>
      <c r="BX9462" s="2488"/>
      <c r="BY9462" s="2488"/>
      <c r="BZ9462" s="2488"/>
      <c r="CA9462" s="2488"/>
      <c r="CB9462" s="2488"/>
      <c r="CC9462" s="2488"/>
      <c r="CD9462" s="2488"/>
      <c r="CE9462" s="2488"/>
      <c r="CF9462" s="2488"/>
      <c r="CG9462" s="2488"/>
      <c r="CH9462" s="2488"/>
      <c r="CI9462" s="2488"/>
      <c r="CJ9462" s="2488"/>
      <c r="CK9462" s="2488"/>
      <c r="CL9462" s="2488"/>
      <c r="CM9462" s="2488"/>
      <c r="CN9462" s="2488"/>
      <c r="CO9462" s="2488"/>
      <c r="CP9462" s="2488"/>
      <c r="CQ9462" s="2488"/>
      <c r="CR9462" s="2488"/>
      <c r="CS9462" s="2488"/>
      <c r="CT9462" s="2488"/>
      <c r="CU9462" s="2488"/>
      <c r="CV9462" s="2488"/>
      <c r="CW9462" s="2488"/>
      <c r="CX9462" s="2488"/>
      <c r="CY9462" s="2488"/>
      <c r="CZ9462" s="2488"/>
      <c r="DA9462" s="2488"/>
      <c r="DB9462" s="2488"/>
      <c r="DC9462" s="2488"/>
      <c r="DD9462" s="2488"/>
      <c r="DE9462" s="2488"/>
      <c r="DF9462" s="2488"/>
      <c r="DG9462" s="2488"/>
      <c r="DH9462" s="2488"/>
      <c r="DI9462" s="2488"/>
      <c r="DJ9462" s="2488"/>
      <c r="DK9462" s="2488"/>
      <c r="DL9462" s="2488"/>
      <c r="DM9462" s="2488"/>
      <c r="DN9462" s="2488"/>
      <c r="DO9462" s="2488"/>
      <c r="DP9462" s="2488"/>
      <c r="DQ9462" s="2488"/>
      <c r="DR9462" s="2488"/>
      <c r="DS9462" s="2488"/>
      <c r="DT9462" s="2488"/>
      <c r="DU9462" s="2488"/>
      <c r="DV9462" s="2488"/>
      <c r="DW9462" s="2488"/>
      <c r="DX9462" s="2488"/>
      <c r="DY9462" s="2488"/>
      <c r="DZ9462" s="2488"/>
      <c r="EA9462" s="2488"/>
      <c r="EB9462" s="2488"/>
      <c r="EC9462" s="2488"/>
      <c r="ED9462" s="2488"/>
      <c r="EE9462" s="2488"/>
      <c r="EF9462" s="2488"/>
      <c r="EG9462" s="2488"/>
      <c r="EH9462" s="2488"/>
      <c r="EI9462" s="2488"/>
      <c r="EJ9462" s="2488"/>
      <c r="EK9462" s="2488"/>
      <c r="EL9462" s="2488"/>
      <c r="EM9462" s="2488"/>
      <c r="EN9462" s="2488"/>
      <c r="EO9462" s="2488"/>
      <c r="EP9462" s="2488"/>
      <c r="EQ9462" s="2488"/>
      <c r="ER9462" s="2488"/>
      <c r="ES9462" s="2488"/>
      <c r="ET9462" s="2488"/>
      <c r="EU9462" s="2488"/>
      <c r="EV9462" s="2488"/>
      <c r="EW9462" s="2488"/>
      <c r="EX9462" s="2488"/>
      <c r="EY9462" s="2488"/>
      <c r="EZ9462" s="2488"/>
      <c r="FA9462" s="2488"/>
      <c r="FB9462" s="2488"/>
      <c r="FC9462" s="2488"/>
      <c r="FD9462" s="2488"/>
      <c r="FE9462" s="2488"/>
      <c r="FF9462" s="2488"/>
      <c r="FG9462" s="2488"/>
      <c r="FH9462" s="2488"/>
      <c r="FI9462" s="2488"/>
      <c r="FJ9462" s="2488"/>
      <c r="FK9462" s="2488"/>
      <c r="FL9462" s="2488"/>
      <c r="FM9462" s="2488"/>
      <c r="FN9462" s="2488"/>
      <c r="FO9462" s="2488"/>
      <c r="FP9462" s="2488"/>
      <c r="FQ9462" s="2488"/>
      <c r="FR9462" s="2488"/>
      <c r="FS9462" s="2488"/>
      <c r="FT9462" s="2488"/>
      <c r="FU9462" s="2488"/>
      <c r="FV9462" s="2488"/>
      <c r="FW9462" s="2488"/>
      <c r="FX9462" s="2488"/>
      <c r="FY9462" s="2488"/>
      <c r="FZ9462" s="2488"/>
      <c r="GA9462" s="2488"/>
      <c r="GB9462" s="2488"/>
      <c r="GC9462" s="2488"/>
      <c r="GD9462" s="2488"/>
      <c r="GE9462" s="2488"/>
      <c r="GF9462" s="2488"/>
      <c r="GG9462" s="2488"/>
      <c r="GH9462" s="2488"/>
      <c r="GI9462" s="2488"/>
      <c r="GJ9462" s="2488"/>
      <c r="GK9462" s="2488"/>
      <c r="GL9462" s="2488"/>
      <c r="GM9462" s="2488"/>
      <c r="GN9462" s="2488"/>
      <c r="GO9462" s="2488"/>
      <c r="GP9462" s="2488"/>
      <c r="GQ9462" s="2488"/>
      <c r="GR9462" s="2488"/>
      <c r="GS9462" s="2488"/>
      <c r="GT9462" s="2488"/>
      <c r="GU9462" s="2488"/>
      <c r="GV9462" s="2488"/>
      <c r="GW9462" s="2488"/>
      <c r="GX9462" s="2488"/>
      <c r="GY9462" s="2488"/>
      <c r="GZ9462" s="2488"/>
      <c r="HA9462" s="2488"/>
      <c r="HB9462" s="2488"/>
      <c r="HC9462" s="2488"/>
      <c r="HD9462" s="2488"/>
      <c r="HE9462" s="2488"/>
      <c r="HF9462" s="2488"/>
      <c r="HG9462" s="2488"/>
      <c r="HH9462" s="2488"/>
      <c r="HI9462" s="2488"/>
      <c r="HJ9462" s="2488"/>
      <c r="HK9462" s="2488"/>
      <c r="HL9462" s="2488"/>
      <c r="HM9462" s="2488"/>
      <c r="HN9462" s="2488"/>
      <c r="HO9462" s="2488"/>
      <c r="HP9462" s="2488"/>
      <c r="HQ9462" s="2488"/>
      <c r="HR9462" s="2488"/>
      <c r="HS9462" s="2488"/>
      <c r="HT9462" s="2488"/>
      <c r="HU9462" s="2488"/>
      <c r="HV9462" s="2488"/>
      <c r="HW9462" s="2488"/>
      <c r="HX9462" s="2488"/>
      <c r="HY9462" s="2488"/>
      <c r="HZ9462" s="2488"/>
      <c r="IA9462" s="2488"/>
      <c r="IB9462" s="2488"/>
      <c r="IC9462" s="2488"/>
      <c r="ID9462" s="2488"/>
      <c r="IE9462" s="2488"/>
      <c r="IF9462" s="2488"/>
      <c r="IG9462" s="2488"/>
      <c r="IH9462" s="2488"/>
      <c r="II9462" s="2488"/>
      <c r="IJ9462" s="2488"/>
      <c r="IK9462" s="2488"/>
      <c r="IL9462" s="2488"/>
      <c r="IM9462" s="2488"/>
      <c r="IN9462" s="2488"/>
      <c r="IO9462" s="2488"/>
      <c r="IP9462" s="2488"/>
      <c r="IQ9462" s="2488"/>
      <c r="IR9462" s="2488"/>
      <c r="IS9462" s="2488"/>
      <c r="IT9462" s="2488"/>
      <c r="IU9462" s="2488"/>
      <c r="IV9462" s="2488"/>
    </row>
    <row r="9463" spans="1:256" hidden="1">
      <c r="A9463" s="2733"/>
      <c r="B9463" s="2654"/>
      <c r="C9463" s="2677"/>
      <c r="D9463" s="2654"/>
      <c r="E9463" s="2687"/>
      <c r="F9463" s="2680"/>
      <c r="G9463" s="17"/>
      <c r="H9463" s="17"/>
      <c r="I9463" s="2680"/>
      <c r="J9463" s="2235"/>
      <c r="K9463" s="2235"/>
      <c r="L9463" s="2235"/>
      <c r="M9463" s="2175">
        <v>0</v>
      </c>
      <c r="N9463" s="2237"/>
      <c r="O9463" s="2119"/>
      <c r="P9463" s="2689"/>
      <c r="Q9463" s="2690"/>
      <c r="R9463" s="2691"/>
      <c r="S9463" s="2238">
        <f>R9463*E9460</f>
        <v>0</v>
      </c>
      <c r="T9463" s="2692"/>
      <c r="U9463" s="2488"/>
      <c r="V9463" s="2488"/>
      <c r="W9463" s="2488"/>
      <c r="X9463" s="2488"/>
      <c r="Y9463" s="2488"/>
      <c r="Z9463" s="2488"/>
      <c r="AA9463" s="2488"/>
      <c r="AB9463" s="2488"/>
      <c r="AC9463" s="2488"/>
      <c r="AD9463" s="2488"/>
      <c r="AE9463" s="2488"/>
      <c r="AF9463" s="2488"/>
      <c r="AG9463" s="2488"/>
      <c r="AH9463" s="2488"/>
      <c r="AI9463" s="2488"/>
      <c r="AJ9463" s="2488"/>
      <c r="AK9463" s="2488"/>
      <c r="AL9463" s="2488"/>
      <c r="AM9463" s="2488"/>
      <c r="AN9463" s="2488"/>
      <c r="AO9463" s="2488"/>
      <c r="AP9463" s="2488"/>
      <c r="AQ9463" s="2488"/>
      <c r="AR9463" s="2488"/>
      <c r="AS9463" s="2488"/>
      <c r="AT9463" s="2488"/>
      <c r="AU9463" s="2488"/>
      <c r="AV9463" s="2488"/>
      <c r="AW9463" s="2488"/>
      <c r="AX9463" s="2488"/>
      <c r="AY9463" s="2488"/>
      <c r="AZ9463" s="2488"/>
      <c r="BA9463" s="2488"/>
      <c r="BB9463" s="2488"/>
      <c r="BC9463" s="2488"/>
      <c r="BD9463" s="2488"/>
      <c r="BE9463" s="2488"/>
      <c r="BF9463" s="2488"/>
      <c r="BG9463" s="2488"/>
      <c r="BH9463" s="2488"/>
      <c r="BI9463" s="2488"/>
      <c r="BJ9463" s="2488"/>
      <c r="BK9463" s="2488"/>
      <c r="BL9463" s="2488"/>
      <c r="BM9463" s="2488"/>
      <c r="BN9463" s="2488"/>
      <c r="BO9463" s="2488"/>
      <c r="BP9463" s="2488"/>
      <c r="BQ9463" s="2488"/>
      <c r="BR9463" s="2488"/>
      <c r="BS9463" s="2488"/>
      <c r="BT9463" s="2488"/>
      <c r="BU9463" s="2488"/>
      <c r="BV9463" s="2488"/>
      <c r="BW9463" s="2488"/>
      <c r="BX9463" s="2488"/>
      <c r="BY9463" s="2488"/>
      <c r="BZ9463" s="2488"/>
      <c r="CA9463" s="2488"/>
      <c r="CB9463" s="2488"/>
      <c r="CC9463" s="2488"/>
      <c r="CD9463" s="2488"/>
      <c r="CE9463" s="2488"/>
      <c r="CF9463" s="2488"/>
      <c r="CG9463" s="2488"/>
      <c r="CH9463" s="2488"/>
      <c r="CI9463" s="2488"/>
      <c r="CJ9463" s="2488"/>
      <c r="CK9463" s="2488"/>
      <c r="CL9463" s="2488"/>
      <c r="CM9463" s="2488"/>
      <c r="CN9463" s="2488"/>
      <c r="CO9463" s="2488"/>
      <c r="CP9463" s="2488"/>
      <c r="CQ9463" s="2488"/>
      <c r="CR9463" s="2488"/>
      <c r="CS9463" s="2488"/>
      <c r="CT9463" s="2488"/>
      <c r="CU9463" s="2488"/>
      <c r="CV9463" s="2488"/>
      <c r="CW9463" s="2488"/>
      <c r="CX9463" s="2488"/>
      <c r="CY9463" s="2488"/>
      <c r="CZ9463" s="2488"/>
      <c r="DA9463" s="2488"/>
      <c r="DB9463" s="2488"/>
      <c r="DC9463" s="2488"/>
      <c r="DD9463" s="2488"/>
      <c r="DE9463" s="2488"/>
      <c r="DF9463" s="2488"/>
      <c r="DG9463" s="2488"/>
      <c r="DH9463" s="2488"/>
      <c r="DI9463" s="2488"/>
      <c r="DJ9463" s="2488"/>
      <c r="DK9463" s="2488"/>
      <c r="DL9463" s="2488"/>
      <c r="DM9463" s="2488"/>
      <c r="DN9463" s="2488"/>
      <c r="DO9463" s="2488"/>
      <c r="DP9463" s="2488"/>
      <c r="DQ9463" s="2488"/>
      <c r="DR9463" s="2488"/>
      <c r="DS9463" s="2488"/>
      <c r="DT9463" s="2488"/>
      <c r="DU9463" s="2488"/>
      <c r="DV9463" s="2488"/>
      <c r="DW9463" s="2488"/>
      <c r="DX9463" s="2488"/>
      <c r="DY9463" s="2488"/>
      <c r="DZ9463" s="2488"/>
      <c r="EA9463" s="2488"/>
      <c r="EB9463" s="2488"/>
      <c r="EC9463" s="2488"/>
      <c r="ED9463" s="2488"/>
      <c r="EE9463" s="2488"/>
      <c r="EF9463" s="2488"/>
      <c r="EG9463" s="2488"/>
      <c r="EH9463" s="2488"/>
      <c r="EI9463" s="2488"/>
      <c r="EJ9463" s="2488"/>
      <c r="EK9463" s="2488"/>
      <c r="EL9463" s="2488"/>
      <c r="EM9463" s="2488"/>
      <c r="EN9463" s="2488"/>
      <c r="EO9463" s="2488"/>
      <c r="EP9463" s="2488"/>
      <c r="EQ9463" s="2488"/>
      <c r="ER9463" s="2488"/>
      <c r="ES9463" s="2488"/>
      <c r="ET9463" s="2488"/>
      <c r="EU9463" s="2488"/>
      <c r="EV9463" s="2488"/>
      <c r="EW9463" s="2488"/>
      <c r="EX9463" s="2488"/>
      <c r="EY9463" s="2488"/>
      <c r="EZ9463" s="2488"/>
      <c r="FA9463" s="2488"/>
      <c r="FB9463" s="2488"/>
      <c r="FC9463" s="2488"/>
      <c r="FD9463" s="2488"/>
      <c r="FE9463" s="2488"/>
      <c r="FF9463" s="2488"/>
      <c r="FG9463" s="2488"/>
      <c r="FH9463" s="2488"/>
      <c r="FI9463" s="2488"/>
      <c r="FJ9463" s="2488"/>
      <c r="FK9463" s="2488"/>
      <c r="FL9463" s="2488"/>
      <c r="FM9463" s="2488"/>
      <c r="FN9463" s="2488"/>
      <c r="FO9463" s="2488"/>
      <c r="FP9463" s="2488"/>
      <c r="FQ9463" s="2488"/>
      <c r="FR9463" s="2488"/>
      <c r="FS9463" s="2488"/>
      <c r="FT9463" s="2488"/>
      <c r="FU9463" s="2488"/>
      <c r="FV9463" s="2488"/>
      <c r="FW9463" s="2488"/>
      <c r="FX9463" s="2488"/>
      <c r="FY9463" s="2488"/>
      <c r="FZ9463" s="2488"/>
      <c r="GA9463" s="2488"/>
      <c r="GB9463" s="2488"/>
      <c r="GC9463" s="2488"/>
      <c r="GD9463" s="2488"/>
      <c r="GE9463" s="2488"/>
      <c r="GF9463" s="2488"/>
      <c r="GG9463" s="2488"/>
      <c r="GH9463" s="2488"/>
      <c r="GI9463" s="2488"/>
      <c r="GJ9463" s="2488"/>
      <c r="GK9463" s="2488"/>
      <c r="GL9463" s="2488"/>
      <c r="GM9463" s="2488"/>
      <c r="GN9463" s="2488"/>
      <c r="GO9463" s="2488"/>
      <c r="GP9463" s="2488"/>
      <c r="GQ9463" s="2488"/>
      <c r="GR9463" s="2488"/>
      <c r="GS9463" s="2488"/>
      <c r="GT9463" s="2488"/>
      <c r="GU9463" s="2488"/>
      <c r="GV9463" s="2488"/>
      <c r="GW9463" s="2488"/>
      <c r="GX9463" s="2488"/>
      <c r="GY9463" s="2488"/>
      <c r="GZ9463" s="2488"/>
      <c r="HA9463" s="2488"/>
      <c r="HB9463" s="2488"/>
      <c r="HC9463" s="2488"/>
      <c r="HD9463" s="2488"/>
      <c r="HE9463" s="2488"/>
      <c r="HF9463" s="2488"/>
      <c r="HG9463" s="2488"/>
      <c r="HH9463" s="2488"/>
      <c r="HI9463" s="2488"/>
      <c r="HJ9463" s="2488"/>
      <c r="HK9463" s="2488"/>
      <c r="HL9463" s="2488"/>
      <c r="HM9463" s="2488"/>
      <c r="HN9463" s="2488"/>
      <c r="HO9463" s="2488"/>
      <c r="HP9463" s="2488"/>
      <c r="HQ9463" s="2488"/>
      <c r="HR9463" s="2488"/>
      <c r="HS9463" s="2488"/>
      <c r="HT9463" s="2488"/>
      <c r="HU9463" s="2488"/>
      <c r="HV9463" s="2488"/>
      <c r="HW9463" s="2488"/>
      <c r="HX9463" s="2488"/>
      <c r="HY9463" s="2488"/>
      <c r="HZ9463" s="2488"/>
      <c r="IA9463" s="2488"/>
      <c r="IB9463" s="2488"/>
      <c r="IC9463" s="2488"/>
      <c r="ID9463" s="2488"/>
      <c r="IE9463" s="2488"/>
      <c r="IF9463" s="2488"/>
      <c r="IG9463" s="2488"/>
      <c r="IH9463" s="2488"/>
      <c r="II9463" s="2488"/>
      <c r="IJ9463" s="2488"/>
      <c r="IK9463" s="2488"/>
      <c r="IL9463" s="2488"/>
      <c r="IM9463" s="2488"/>
      <c r="IN9463" s="2488"/>
      <c r="IO9463" s="2488"/>
      <c r="IP9463" s="2488"/>
      <c r="IQ9463" s="2488"/>
      <c r="IR9463" s="2488"/>
      <c r="IS9463" s="2488"/>
      <c r="IT9463" s="2488"/>
      <c r="IU9463" s="2488"/>
      <c r="IV9463" s="2488"/>
    </row>
    <row r="9464" spans="1:256" hidden="1">
      <c r="A9464" s="2733"/>
      <c r="B9464" s="2654"/>
      <c r="C9464" s="2677"/>
      <c r="D9464" s="2654"/>
      <c r="E9464" s="2687"/>
      <c r="F9464" s="2680"/>
      <c r="G9464" s="17"/>
      <c r="H9464" s="17"/>
      <c r="I9464" s="2680"/>
      <c r="J9464" s="2235"/>
      <c r="K9464" s="2235"/>
      <c r="L9464" s="2235"/>
      <c r="M9464" s="2175">
        <v>0</v>
      </c>
      <c r="N9464" s="2237"/>
      <c r="O9464" s="2119"/>
      <c r="P9464" s="2689"/>
      <c r="Q9464" s="2690"/>
      <c r="R9464" s="2691"/>
      <c r="S9464" s="2238">
        <f>R9464*E9460</f>
        <v>0</v>
      </c>
      <c r="T9464" s="2692"/>
      <c r="U9464" s="2488"/>
      <c r="V9464" s="2488"/>
      <c r="W9464" s="2488"/>
      <c r="X9464" s="2488"/>
      <c r="Y9464" s="2488"/>
      <c r="Z9464" s="2488"/>
      <c r="AA9464" s="2488"/>
      <c r="AB9464" s="2488"/>
      <c r="AC9464" s="2488"/>
      <c r="AD9464" s="2488"/>
      <c r="AE9464" s="2488"/>
      <c r="AF9464" s="2488"/>
      <c r="AG9464" s="2488"/>
      <c r="AH9464" s="2488"/>
      <c r="AI9464" s="2488"/>
      <c r="AJ9464" s="2488"/>
      <c r="AK9464" s="2488"/>
      <c r="AL9464" s="2488"/>
      <c r="AM9464" s="2488"/>
      <c r="AN9464" s="2488"/>
      <c r="AO9464" s="2488"/>
      <c r="AP9464" s="2488"/>
      <c r="AQ9464" s="2488"/>
      <c r="AR9464" s="2488"/>
      <c r="AS9464" s="2488"/>
      <c r="AT9464" s="2488"/>
      <c r="AU9464" s="2488"/>
      <c r="AV9464" s="2488"/>
      <c r="AW9464" s="2488"/>
      <c r="AX9464" s="2488"/>
      <c r="AY9464" s="2488"/>
      <c r="AZ9464" s="2488"/>
      <c r="BA9464" s="2488"/>
      <c r="BB9464" s="2488"/>
      <c r="BC9464" s="2488"/>
      <c r="BD9464" s="2488"/>
      <c r="BE9464" s="2488"/>
      <c r="BF9464" s="2488"/>
      <c r="BG9464" s="2488"/>
      <c r="BH9464" s="2488"/>
      <c r="BI9464" s="2488"/>
      <c r="BJ9464" s="2488"/>
      <c r="BK9464" s="2488"/>
      <c r="BL9464" s="2488"/>
      <c r="BM9464" s="2488"/>
      <c r="BN9464" s="2488"/>
      <c r="BO9464" s="2488"/>
      <c r="BP9464" s="2488"/>
      <c r="BQ9464" s="2488"/>
      <c r="BR9464" s="2488"/>
      <c r="BS9464" s="2488"/>
      <c r="BT9464" s="2488"/>
      <c r="BU9464" s="2488"/>
      <c r="BV9464" s="2488"/>
      <c r="BW9464" s="2488"/>
      <c r="BX9464" s="2488"/>
      <c r="BY9464" s="2488"/>
      <c r="BZ9464" s="2488"/>
      <c r="CA9464" s="2488"/>
      <c r="CB9464" s="2488"/>
      <c r="CC9464" s="2488"/>
      <c r="CD9464" s="2488"/>
      <c r="CE9464" s="2488"/>
      <c r="CF9464" s="2488"/>
      <c r="CG9464" s="2488"/>
      <c r="CH9464" s="2488"/>
      <c r="CI9464" s="2488"/>
      <c r="CJ9464" s="2488"/>
      <c r="CK9464" s="2488"/>
      <c r="CL9464" s="2488"/>
      <c r="CM9464" s="2488"/>
      <c r="CN9464" s="2488"/>
      <c r="CO9464" s="2488"/>
      <c r="CP9464" s="2488"/>
      <c r="CQ9464" s="2488"/>
      <c r="CR9464" s="2488"/>
      <c r="CS9464" s="2488"/>
      <c r="CT9464" s="2488"/>
      <c r="CU9464" s="2488"/>
      <c r="CV9464" s="2488"/>
      <c r="CW9464" s="2488"/>
      <c r="CX9464" s="2488"/>
      <c r="CY9464" s="2488"/>
      <c r="CZ9464" s="2488"/>
      <c r="DA9464" s="2488"/>
      <c r="DB9464" s="2488"/>
      <c r="DC9464" s="2488"/>
      <c r="DD9464" s="2488"/>
      <c r="DE9464" s="2488"/>
      <c r="DF9464" s="2488"/>
      <c r="DG9464" s="2488"/>
      <c r="DH9464" s="2488"/>
      <c r="DI9464" s="2488"/>
      <c r="DJ9464" s="2488"/>
      <c r="DK9464" s="2488"/>
      <c r="DL9464" s="2488"/>
      <c r="DM9464" s="2488"/>
      <c r="DN9464" s="2488"/>
      <c r="DO9464" s="2488"/>
      <c r="DP9464" s="2488"/>
      <c r="DQ9464" s="2488"/>
      <c r="DR9464" s="2488"/>
      <c r="DS9464" s="2488"/>
      <c r="DT9464" s="2488"/>
      <c r="DU9464" s="2488"/>
      <c r="DV9464" s="2488"/>
      <c r="DW9464" s="2488"/>
      <c r="DX9464" s="2488"/>
      <c r="DY9464" s="2488"/>
      <c r="DZ9464" s="2488"/>
      <c r="EA9464" s="2488"/>
      <c r="EB9464" s="2488"/>
      <c r="EC9464" s="2488"/>
      <c r="ED9464" s="2488"/>
      <c r="EE9464" s="2488"/>
      <c r="EF9464" s="2488"/>
      <c r="EG9464" s="2488"/>
      <c r="EH9464" s="2488"/>
      <c r="EI9464" s="2488"/>
      <c r="EJ9464" s="2488"/>
      <c r="EK9464" s="2488"/>
      <c r="EL9464" s="2488"/>
      <c r="EM9464" s="2488"/>
      <c r="EN9464" s="2488"/>
      <c r="EO9464" s="2488"/>
      <c r="EP9464" s="2488"/>
      <c r="EQ9464" s="2488"/>
      <c r="ER9464" s="2488"/>
      <c r="ES9464" s="2488"/>
      <c r="ET9464" s="2488"/>
      <c r="EU9464" s="2488"/>
      <c r="EV9464" s="2488"/>
      <c r="EW9464" s="2488"/>
      <c r="EX9464" s="2488"/>
      <c r="EY9464" s="2488"/>
      <c r="EZ9464" s="2488"/>
      <c r="FA9464" s="2488"/>
      <c r="FB9464" s="2488"/>
      <c r="FC9464" s="2488"/>
      <c r="FD9464" s="2488"/>
      <c r="FE9464" s="2488"/>
      <c r="FF9464" s="2488"/>
      <c r="FG9464" s="2488"/>
      <c r="FH9464" s="2488"/>
      <c r="FI9464" s="2488"/>
      <c r="FJ9464" s="2488"/>
      <c r="FK9464" s="2488"/>
      <c r="FL9464" s="2488"/>
      <c r="FM9464" s="2488"/>
      <c r="FN9464" s="2488"/>
      <c r="FO9464" s="2488"/>
      <c r="FP9464" s="2488"/>
      <c r="FQ9464" s="2488"/>
      <c r="FR9464" s="2488"/>
      <c r="FS9464" s="2488"/>
      <c r="FT9464" s="2488"/>
      <c r="FU9464" s="2488"/>
      <c r="FV9464" s="2488"/>
      <c r="FW9464" s="2488"/>
      <c r="FX9464" s="2488"/>
      <c r="FY9464" s="2488"/>
      <c r="FZ9464" s="2488"/>
      <c r="GA9464" s="2488"/>
      <c r="GB9464" s="2488"/>
      <c r="GC9464" s="2488"/>
      <c r="GD9464" s="2488"/>
      <c r="GE9464" s="2488"/>
      <c r="GF9464" s="2488"/>
      <c r="GG9464" s="2488"/>
      <c r="GH9464" s="2488"/>
      <c r="GI9464" s="2488"/>
      <c r="GJ9464" s="2488"/>
      <c r="GK9464" s="2488"/>
      <c r="GL9464" s="2488"/>
      <c r="GM9464" s="2488"/>
      <c r="GN9464" s="2488"/>
      <c r="GO9464" s="2488"/>
      <c r="GP9464" s="2488"/>
      <c r="GQ9464" s="2488"/>
      <c r="GR9464" s="2488"/>
      <c r="GS9464" s="2488"/>
      <c r="GT9464" s="2488"/>
      <c r="GU9464" s="2488"/>
      <c r="GV9464" s="2488"/>
      <c r="GW9464" s="2488"/>
      <c r="GX9464" s="2488"/>
      <c r="GY9464" s="2488"/>
      <c r="GZ9464" s="2488"/>
      <c r="HA9464" s="2488"/>
      <c r="HB9464" s="2488"/>
      <c r="HC9464" s="2488"/>
      <c r="HD9464" s="2488"/>
      <c r="HE9464" s="2488"/>
      <c r="HF9464" s="2488"/>
      <c r="HG9464" s="2488"/>
      <c r="HH9464" s="2488"/>
      <c r="HI9464" s="2488"/>
      <c r="HJ9464" s="2488"/>
      <c r="HK9464" s="2488"/>
      <c r="HL9464" s="2488"/>
      <c r="HM9464" s="2488"/>
      <c r="HN9464" s="2488"/>
      <c r="HO9464" s="2488"/>
      <c r="HP9464" s="2488"/>
      <c r="HQ9464" s="2488"/>
      <c r="HR9464" s="2488"/>
      <c r="HS9464" s="2488"/>
      <c r="HT9464" s="2488"/>
      <c r="HU9464" s="2488"/>
      <c r="HV9464" s="2488"/>
      <c r="HW9464" s="2488"/>
      <c r="HX9464" s="2488"/>
      <c r="HY9464" s="2488"/>
      <c r="HZ9464" s="2488"/>
      <c r="IA9464" s="2488"/>
      <c r="IB9464" s="2488"/>
      <c r="IC9464" s="2488"/>
      <c r="ID9464" s="2488"/>
      <c r="IE9464" s="2488"/>
      <c r="IF9464" s="2488"/>
      <c r="IG9464" s="2488"/>
      <c r="IH9464" s="2488"/>
      <c r="II9464" s="2488"/>
      <c r="IJ9464" s="2488"/>
      <c r="IK9464" s="2488"/>
      <c r="IL9464" s="2488"/>
      <c r="IM9464" s="2488"/>
      <c r="IN9464" s="2488"/>
      <c r="IO9464" s="2488"/>
      <c r="IP9464" s="2488"/>
      <c r="IQ9464" s="2488"/>
      <c r="IR9464" s="2488"/>
      <c r="IS9464" s="2488"/>
      <c r="IT9464" s="2488"/>
      <c r="IU9464" s="2488"/>
      <c r="IV9464" s="2488"/>
    </row>
    <row r="9465" spans="1:256" hidden="1">
      <c r="A9465" s="2733"/>
      <c r="B9465" s="2654"/>
      <c r="C9465" s="2677"/>
      <c r="D9465" s="2654"/>
      <c r="E9465" s="2687"/>
      <c r="F9465" s="2680"/>
      <c r="G9465" s="17"/>
      <c r="H9465" s="17"/>
      <c r="I9465" s="2680"/>
      <c r="J9465" s="2235"/>
      <c r="K9465" s="2235"/>
      <c r="L9465" s="2235"/>
      <c r="M9465" s="2175">
        <v>0</v>
      </c>
      <c r="N9465" s="2237"/>
      <c r="O9465" s="2119"/>
      <c r="P9465" s="2689"/>
      <c r="Q9465" s="2690"/>
      <c r="R9465" s="2691"/>
      <c r="S9465" s="2238">
        <f>R9465*E9460</f>
        <v>0</v>
      </c>
      <c r="T9465" s="2692"/>
      <c r="U9465" s="2488"/>
      <c r="V9465" s="2488"/>
      <c r="W9465" s="2488"/>
      <c r="X9465" s="2488"/>
      <c r="Y9465" s="2488"/>
      <c r="Z9465" s="2488"/>
      <c r="AA9465" s="2488"/>
      <c r="AB9465" s="2488"/>
      <c r="AC9465" s="2488"/>
      <c r="AD9465" s="2488"/>
      <c r="AE9465" s="2488"/>
      <c r="AF9465" s="2488"/>
      <c r="AG9465" s="2488"/>
      <c r="AH9465" s="2488"/>
      <c r="AI9465" s="2488"/>
      <c r="AJ9465" s="2488"/>
      <c r="AK9465" s="2488"/>
      <c r="AL9465" s="2488"/>
      <c r="AM9465" s="2488"/>
      <c r="AN9465" s="2488"/>
      <c r="AO9465" s="2488"/>
      <c r="AP9465" s="2488"/>
      <c r="AQ9465" s="2488"/>
      <c r="AR9465" s="2488"/>
      <c r="AS9465" s="2488"/>
      <c r="AT9465" s="2488"/>
      <c r="AU9465" s="2488"/>
      <c r="AV9465" s="2488"/>
      <c r="AW9465" s="2488"/>
      <c r="AX9465" s="2488"/>
      <c r="AY9465" s="2488"/>
      <c r="AZ9465" s="2488"/>
      <c r="BA9465" s="2488"/>
      <c r="BB9465" s="2488"/>
      <c r="BC9465" s="2488"/>
      <c r="BD9465" s="2488"/>
      <c r="BE9465" s="2488"/>
      <c r="BF9465" s="2488"/>
      <c r="BG9465" s="2488"/>
      <c r="BH9465" s="2488"/>
      <c r="BI9465" s="2488"/>
      <c r="BJ9465" s="2488"/>
      <c r="BK9465" s="2488"/>
      <c r="BL9465" s="2488"/>
      <c r="BM9465" s="2488"/>
      <c r="BN9465" s="2488"/>
      <c r="BO9465" s="2488"/>
      <c r="BP9465" s="2488"/>
      <c r="BQ9465" s="2488"/>
      <c r="BR9465" s="2488"/>
      <c r="BS9465" s="2488"/>
      <c r="BT9465" s="2488"/>
      <c r="BU9465" s="2488"/>
      <c r="BV9465" s="2488"/>
      <c r="BW9465" s="2488"/>
      <c r="BX9465" s="2488"/>
      <c r="BY9465" s="2488"/>
      <c r="BZ9465" s="2488"/>
      <c r="CA9465" s="2488"/>
      <c r="CB9465" s="2488"/>
      <c r="CC9465" s="2488"/>
      <c r="CD9465" s="2488"/>
      <c r="CE9465" s="2488"/>
      <c r="CF9465" s="2488"/>
      <c r="CG9465" s="2488"/>
      <c r="CH9465" s="2488"/>
      <c r="CI9465" s="2488"/>
      <c r="CJ9465" s="2488"/>
      <c r="CK9465" s="2488"/>
      <c r="CL9465" s="2488"/>
      <c r="CM9465" s="2488"/>
      <c r="CN9465" s="2488"/>
      <c r="CO9465" s="2488"/>
      <c r="CP9465" s="2488"/>
      <c r="CQ9465" s="2488"/>
      <c r="CR9465" s="2488"/>
      <c r="CS9465" s="2488"/>
      <c r="CT9465" s="2488"/>
      <c r="CU9465" s="2488"/>
      <c r="CV9465" s="2488"/>
      <c r="CW9465" s="2488"/>
      <c r="CX9465" s="2488"/>
      <c r="CY9465" s="2488"/>
      <c r="CZ9465" s="2488"/>
      <c r="DA9465" s="2488"/>
      <c r="DB9465" s="2488"/>
      <c r="DC9465" s="2488"/>
      <c r="DD9465" s="2488"/>
      <c r="DE9465" s="2488"/>
      <c r="DF9465" s="2488"/>
      <c r="DG9465" s="2488"/>
      <c r="DH9465" s="2488"/>
      <c r="DI9465" s="2488"/>
      <c r="DJ9465" s="2488"/>
      <c r="DK9465" s="2488"/>
      <c r="DL9465" s="2488"/>
      <c r="DM9465" s="2488"/>
      <c r="DN9465" s="2488"/>
      <c r="DO9465" s="2488"/>
      <c r="DP9465" s="2488"/>
      <c r="DQ9465" s="2488"/>
      <c r="DR9465" s="2488"/>
      <c r="DS9465" s="2488"/>
      <c r="DT9465" s="2488"/>
      <c r="DU9465" s="2488"/>
      <c r="DV9465" s="2488"/>
      <c r="DW9465" s="2488"/>
      <c r="DX9465" s="2488"/>
      <c r="DY9465" s="2488"/>
      <c r="DZ9465" s="2488"/>
      <c r="EA9465" s="2488"/>
      <c r="EB9465" s="2488"/>
      <c r="EC9465" s="2488"/>
      <c r="ED9465" s="2488"/>
      <c r="EE9465" s="2488"/>
      <c r="EF9465" s="2488"/>
      <c r="EG9465" s="2488"/>
      <c r="EH9465" s="2488"/>
      <c r="EI9465" s="2488"/>
      <c r="EJ9465" s="2488"/>
      <c r="EK9465" s="2488"/>
      <c r="EL9465" s="2488"/>
      <c r="EM9465" s="2488"/>
      <c r="EN9465" s="2488"/>
      <c r="EO9465" s="2488"/>
      <c r="EP9465" s="2488"/>
      <c r="EQ9465" s="2488"/>
      <c r="ER9465" s="2488"/>
      <c r="ES9465" s="2488"/>
      <c r="ET9465" s="2488"/>
      <c r="EU9465" s="2488"/>
      <c r="EV9465" s="2488"/>
      <c r="EW9465" s="2488"/>
      <c r="EX9465" s="2488"/>
      <c r="EY9465" s="2488"/>
      <c r="EZ9465" s="2488"/>
      <c r="FA9465" s="2488"/>
      <c r="FB9465" s="2488"/>
      <c r="FC9465" s="2488"/>
      <c r="FD9465" s="2488"/>
      <c r="FE9465" s="2488"/>
      <c r="FF9465" s="2488"/>
      <c r="FG9465" s="2488"/>
      <c r="FH9465" s="2488"/>
      <c r="FI9465" s="2488"/>
      <c r="FJ9465" s="2488"/>
      <c r="FK9465" s="2488"/>
      <c r="FL9465" s="2488"/>
      <c r="FM9465" s="2488"/>
      <c r="FN9465" s="2488"/>
      <c r="FO9465" s="2488"/>
      <c r="FP9465" s="2488"/>
      <c r="FQ9465" s="2488"/>
      <c r="FR9465" s="2488"/>
      <c r="FS9465" s="2488"/>
      <c r="FT9465" s="2488"/>
      <c r="FU9465" s="2488"/>
      <c r="FV9465" s="2488"/>
      <c r="FW9465" s="2488"/>
      <c r="FX9465" s="2488"/>
      <c r="FY9465" s="2488"/>
      <c r="FZ9465" s="2488"/>
      <c r="GA9465" s="2488"/>
      <c r="GB9465" s="2488"/>
      <c r="GC9465" s="2488"/>
      <c r="GD9465" s="2488"/>
      <c r="GE9465" s="2488"/>
      <c r="GF9465" s="2488"/>
      <c r="GG9465" s="2488"/>
      <c r="GH9465" s="2488"/>
      <c r="GI9465" s="2488"/>
      <c r="GJ9465" s="2488"/>
      <c r="GK9465" s="2488"/>
      <c r="GL9465" s="2488"/>
      <c r="GM9465" s="2488"/>
      <c r="GN9465" s="2488"/>
      <c r="GO9465" s="2488"/>
      <c r="GP9465" s="2488"/>
      <c r="GQ9465" s="2488"/>
      <c r="GR9465" s="2488"/>
      <c r="GS9465" s="2488"/>
      <c r="GT9465" s="2488"/>
      <c r="GU9465" s="2488"/>
      <c r="GV9465" s="2488"/>
      <c r="GW9465" s="2488"/>
      <c r="GX9465" s="2488"/>
      <c r="GY9465" s="2488"/>
      <c r="GZ9465" s="2488"/>
      <c r="HA9465" s="2488"/>
      <c r="HB9465" s="2488"/>
      <c r="HC9465" s="2488"/>
      <c r="HD9465" s="2488"/>
      <c r="HE9465" s="2488"/>
      <c r="HF9465" s="2488"/>
      <c r="HG9465" s="2488"/>
      <c r="HH9465" s="2488"/>
      <c r="HI9465" s="2488"/>
      <c r="HJ9465" s="2488"/>
      <c r="HK9465" s="2488"/>
      <c r="HL9465" s="2488"/>
      <c r="HM9465" s="2488"/>
      <c r="HN9465" s="2488"/>
      <c r="HO9465" s="2488"/>
      <c r="HP9465" s="2488"/>
      <c r="HQ9465" s="2488"/>
      <c r="HR9465" s="2488"/>
      <c r="HS9465" s="2488"/>
      <c r="HT9465" s="2488"/>
      <c r="HU9465" s="2488"/>
      <c r="HV9465" s="2488"/>
      <c r="HW9465" s="2488"/>
      <c r="HX9465" s="2488"/>
      <c r="HY9465" s="2488"/>
      <c r="HZ9465" s="2488"/>
      <c r="IA9465" s="2488"/>
      <c r="IB9465" s="2488"/>
      <c r="IC9465" s="2488"/>
      <c r="ID9465" s="2488"/>
      <c r="IE9465" s="2488"/>
      <c r="IF9465" s="2488"/>
      <c r="IG9465" s="2488"/>
      <c r="IH9465" s="2488"/>
      <c r="II9465" s="2488"/>
      <c r="IJ9465" s="2488"/>
      <c r="IK9465" s="2488"/>
      <c r="IL9465" s="2488"/>
      <c r="IM9465" s="2488"/>
      <c r="IN9465" s="2488"/>
      <c r="IO9465" s="2488"/>
      <c r="IP9465" s="2488"/>
      <c r="IQ9465" s="2488"/>
      <c r="IR9465" s="2488"/>
      <c r="IS9465" s="2488"/>
      <c r="IT9465" s="2488"/>
      <c r="IU9465" s="2488"/>
      <c r="IV9465" s="2488"/>
    </row>
    <row r="9466" spans="1:256" hidden="1">
      <c r="A9466" s="2733"/>
      <c r="B9466" s="2654"/>
      <c r="C9466" s="2677"/>
      <c r="D9466" s="2654"/>
      <c r="E9466" s="2687"/>
      <c r="F9466" s="2680"/>
      <c r="G9466" s="17"/>
      <c r="H9466" s="17"/>
      <c r="I9466" s="2680"/>
      <c r="J9466" s="2235"/>
      <c r="K9466" s="2235"/>
      <c r="L9466" s="2235"/>
      <c r="M9466" s="2175">
        <v>0</v>
      </c>
      <c r="N9466" s="2237"/>
      <c r="O9466" s="2119"/>
      <c r="P9466" s="2689"/>
      <c r="Q9466" s="2690"/>
      <c r="R9466" s="2691"/>
      <c r="S9466" s="2238">
        <f>R9466*E9460</f>
        <v>0</v>
      </c>
      <c r="T9466" s="2692"/>
      <c r="U9466" s="2488"/>
      <c r="V9466" s="2488"/>
      <c r="W9466" s="2488"/>
      <c r="X9466" s="2488"/>
      <c r="Y9466" s="2488"/>
      <c r="Z9466" s="2488"/>
      <c r="AA9466" s="2488"/>
      <c r="AB9466" s="2488"/>
      <c r="AC9466" s="2488"/>
      <c r="AD9466" s="2488"/>
      <c r="AE9466" s="2488"/>
      <c r="AF9466" s="2488"/>
      <c r="AG9466" s="2488"/>
      <c r="AH9466" s="2488"/>
      <c r="AI9466" s="2488"/>
      <c r="AJ9466" s="2488"/>
      <c r="AK9466" s="2488"/>
      <c r="AL9466" s="2488"/>
      <c r="AM9466" s="2488"/>
      <c r="AN9466" s="2488"/>
      <c r="AO9466" s="2488"/>
      <c r="AP9466" s="2488"/>
      <c r="AQ9466" s="2488"/>
      <c r="AR9466" s="2488"/>
      <c r="AS9466" s="2488"/>
      <c r="AT9466" s="2488"/>
      <c r="AU9466" s="2488"/>
      <c r="AV9466" s="2488"/>
      <c r="AW9466" s="2488"/>
      <c r="AX9466" s="2488"/>
      <c r="AY9466" s="2488"/>
      <c r="AZ9466" s="2488"/>
      <c r="BA9466" s="2488"/>
      <c r="BB9466" s="2488"/>
      <c r="BC9466" s="2488"/>
      <c r="BD9466" s="2488"/>
      <c r="BE9466" s="2488"/>
      <c r="BF9466" s="2488"/>
      <c r="BG9466" s="2488"/>
      <c r="BH9466" s="2488"/>
      <c r="BI9466" s="2488"/>
      <c r="BJ9466" s="2488"/>
      <c r="BK9466" s="2488"/>
      <c r="BL9466" s="2488"/>
      <c r="BM9466" s="2488"/>
      <c r="BN9466" s="2488"/>
      <c r="BO9466" s="2488"/>
      <c r="BP9466" s="2488"/>
      <c r="BQ9466" s="2488"/>
      <c r="BR9466" s="2488"/>
      <c r="BS9466" s="2488"/>
      <c r="BT9466" s="2488"/>
      <c r="BU9466" s="2488"/>
      <c r="BV9466" s="2488"/>
      <c r="BW9466" s="2488"/>
      <c r="BX9466" s="2488"/>
      <c r="BY9466" s="2488"/>
      <c r="BZ9466" s="2488"/>
      <c r="CA9466" s="2488"/>
      <c r="CB9466" s="2488"/>
      <c r="CC9466" s="2488"/>
      <c r="CD9466" s="2488"/>
      <c r="CE9466" s="2488"/>
      <c r="CF9466" s="2488"/>
      <c r="CG9466" s="2488"/>
      <c r="CH9466" s="2488"/>
      <c r="CI9466" s="2488"/>
      <c r="CJ9466" s="2488"/>
      <c r="CK9466" s="2488"/>
      <c r="CL9466" s="2488"/>
      <c r="CM9466" s="2488"/>
      <c r="CN9466" s="2488"/>
      <c r="CO9466" s="2488"/>
      <c r="CP9466" s="2488"/>
      <c r="CQ9466" s="2488"/>
      <c r="CR9466" s="2488"/>
      <c r="CS9466" s="2488"/>
      <c r="CT9466" s="2488"/>
      <c r="CU9466" s="2488"/>
      <c r="CV9466" s="2488"/>
      <c r="CW9466" s="2488"/>
      <c r="CX9466" s="2488"/>
      <c r="CY9466" s="2488"/>
      <c r="CZ9466" s="2488"/>
      <c r="DA9466" s="2488"/>
      <c r="DB9466" s="2488"/>
      <c r="DC9466" s="2488"/>
      <c r="DD9466" s="2488"/>
      <c r="DE9466" s="2488"/>
      <c r="DF9466" s="2488"/>
      <c r="DG9466" s="2488"/>
      <c r="DH9466" s="2488"/>
      <c r="DI9466" s="2488"/>
      <c r="DJ9466" s="2488"/>
      <c r="DK9466" s="2488"/>
      <c r="DL9466" s="2488"/>
      <c r="DM9466" s="2488"/>
      <c r="DN9466" s="2488"/>
      <c r="DO9466" s="2488"/>
      <c r="DP9466" s="2488"/>
      <c r="DQ9466" s="2488"/>
      <c r="DR9466" s="2488"/>
      <c r="DS9466" s="2488"/>
      <c r="DT9466" s="2488"/>
      <c r="DU9466" s="2488"/>
      <c r="DV9466" s="2488"/>
      <c r="DW9466" s="2488"/>
      <c r="DX9466" s="2488"/>
      <c r="DY9466" s="2488"/>
      <c r="DZ9466" s="2488"/>
      <c r="EA9466" s="2488"/>
      <c r="EB9466" s="2488"/>
      <c r="EC9466" s="2488"/>
      <c r="ED9466" s="2488"/>
      <c r="EE9466" s="2488"/>
      <c r="EF9466" s="2488"/>
      <c r="EG9466" s="2488"/>
      <c r="EH9466" s="2488"/>
      <c r="EI9466" s="2488"/>
      <c r="EJ9466" s="2488"/>
      <c r="EK9466" s="2488"/>
      <c r="EL9466" s="2488"/>
      <c r="EM9466" s="2488"/>
      <c r="EN9466" s="2488"/>
      <c r="EO9466" s="2488"/>
      <c r="EP9466" s="2488"/>
      <c r="EQ9466" s="2488"/>
      <c r="ER9466" s="2488"/>
      <c r="ES9466" s="2488"/>
      <c r="ET9466" s="2488"/>
      <c r="EU9466" s="2488"/>
      <c r="EV9466" s="2488"/>
      <c r="EW9466" s="2488"/>
      <c r="EX9466" s="2488"/>
      <c r="EY9466" s="2488"/>
      <c r="EZ9466" s="2488"/>
      <c r="FA9466" s="2488"/>
      <c r="FB9466" s="2488"/>
      <c r="FC9466" s="2488"/>
      <c r="FD9466" s="2488"/>
      <c r="FE9466" s="2488"/>
      <c r="FF9466" s="2488"/>
      <c r="FG9466" s="2488"/>
      <c r="FH9466" s="2488"/>
      <c r="FI9466" s="2488"/>
      <c r="FJ9466" s="2488"/>
      <c r="FK9466" s="2488"/>
      <c r="FL9466" s="2488"/>
      <c r="FM9466" s="2488"/>
      <c r="FN9466" s="2488"/>
      <c r="FO9466" s="2488"/>
      <c r="FP9466" s="2488"/>
      <c r="FQ9466" s="2488"/>
      <c r="FR9466" s="2488"/>
      <c r="FS9466" s="2488"/>
      <c r="FT9466" s="2488"/>
      <c r="FU9466" s="2488"/>
      <c r="FV9466" s="2488"/>
      <c r="FW9466" s="2488"/>
      <c r="FX9466" s="2488"/>
      <c r="FY9466" s="2488"/>
      <c r="FZ9466" s="2488"/>
      <c r="GA9466" s="2488"/>
      <c r="GB9466" s="2488"/>
      <c r="GC9466" s="2488"/>
      <c r="GD9466" s="2488"/>
      <c r="GE9466" s="2488"/>
      <c r="GF9466" s="2488"/>
      <c r="GG9466" s="2488"/>
      <c r="GH9466" s="2488"/>
      <c r="GI9466" s="2488"/>
      <c r="GJ9466" s="2488"/>
      <c r="GK9466" s="2488"/>
      <c r="GL9466" s="2488"/>
      <c r="GM9466" s="2488"/>
      <c r="GN9466" s="2488"/>
      <c r="GO9466" s="2488"/>
      <c r="GP9466" s="2488"/>
      <c r="GQ9466" s="2488"/>
      <c r="GR9466" s="2488"/>
      <c r="GS9466" s="2488"/>
      <c r="GT9466" s="2488"/>
      <c r="GU9466" s="2488"/>
      <c r="GV9466" s="2488"/>
      <c r="GW9466" s="2488"/>
      <c r="GX9466" s="2488"/>
      <c r="GY9466" s="2488"/>
      <c r="GZ9466" s="2488"/>
      <c r="HA9466" s="2488"/>
      <c r="HB9466" s="2488"/>
      <c r="HC9466" s="2488"/>
      <c r="HD9466" s="2488"/>
      <c r="HE9466" s="2488"/>
      <c r="HF9466" s="2488"/>
      <c r="HG9466" s="2488"/>
      <c r="HH9466" s="2488"/>
      <c r="HI9466" s="2488"/>
      <c r="HJ9466" s="2488"/>
      <c r="HK9466" s="2488"/>
      <c r="HL9466" s="2488"/>
      <c r="HM9466" s="2488"/>
      <c r="HN9466" s="2488"/>
      <c r="HO9466" s="2488"/>
      <c r="HP9466" s="2488"/>
      <c r="HQ9466" s="2488"/>
      <c r="HR9466" s="2488"/>
      <c r="HS9466" s="2488"/>
      <c r="HT9466" s="2488"/>
      <c r="HU9466" s="2488"/>
      <c r="HV9466" s="2488"/>
      <c r="HW9466" s="2488"/>
      <c r="HX9466" s="2488"/>
      <c r="HY9466" s="2488"/>
      <c r="HZ9466" s="2488"/>
      <c r="IA9466" s="2488"/>
      <c r="IB9466" s="2488"/>
      <c r="IC9466" s="2488"/>
      <c r="ID9466" s="2488"/>
      <c r="IE9466" s="2488"/>
      <c r="IF9466" s="2488"/>
      <c r="IG9466" s="2488"/>
      <c r="IH9466" s="2488"/>
      <c r="II9466" s="2488"/>
      <c r="IJ9466" s="2488"/>
      <c r="IK9466" s="2488"/>
      <c r="IL9466" s="2488"/>
      <c r="IM9466" s="2488"/>
      <c r="IN9466" s="2488"/>
      <c r="IO9466" s="2488"/>
      <c r="IP9466" s="2488"/>
      <c r="IQ9466" s="2488"/>
      <c r="IR9466" s="2488"/>
      <c r="IS9466" s="2488"/>
      <c r="IT9466" s="2488"/>
      <c r="IU9466" s="2488"/>
      <c r="IV9466" s="2488"/>
    </row>
    <row r="9467" spans="1:256" hidden="1">
      <c r="A9467" s="2733"/>
      <c r="B9467" s="2654"/>
      <c r="C9467" s="2677"/>
      <c r="D9467" s="2654"/>
      <c r="E9467" s="2687"/>
      <c r="F9467" s="2680"/>
      <c r="G9467" s="17"/>
      <c r="H9467" s="17"/>
      <c r="I9467" s="2680"/>
      <c r="J9467" s="2235"/>
      <c r="K9467" s="2235"/>
      <c r="L9467" s="2235"/>
      <c r="M9467" s="2175">
        <v>0</v>
      </c>
      <c r="N9467" s="2237"/>
      <c r="O9467" s="2119"/>
      <c r="P9467" s="2689"/>
      <c r="Q9467" s="2690"/>
      <c r="R9467" s="2691"/>
      <c r="S9467" s="2238">
        <f>R9467*E9460</f>
        <v>0</v>
      </c>
      <c r="T9467" s="2692"/>
      <c r="U9467" s="2488"/>
      <c r="V9467" s="2488"/>
      <c r="W9467" s="2488"/>
      <c r="X9467" s="2488"/>
      <c r="Y9467" s="2488"/>
      <c r="Z9467" s="2488"/>
      <c r="AA9467" s="2488"/>
      <c r="AB9467" s="2488"/>
      <c r="AC9467" s="2488"/>
      <c r="AD9467" s="2488"/>
      <c r="AE9467" s="2488"/>
      <c r="AF9467" s="2488"/>
      <c r="AG9467" s="2488"/>
      <c r="AH9467" s="2488"/>
      <c r="AI9467" s="2488"/>
      <c r="AJ9467" s="2488"/>
      <c r="AK9467" s="2488"/>
      <c r="AL9467" s="2488"/>
      <c r="AM9467" s="2488"/>
      <c r="AN9467" s="2488"/>
      <c r="AO9467" s="2488"/>
      <c r="AP9467" s="2488"/>
      <c r="AQ9467" s="2488"/>
      <c r="AR9467" s="2488"/>
      <c r="AS9467" s="2488"/>
      <c r="AT9467" s="2488"/>
      <c r="AU9467" s="2488"/>
      <c r="AV9467" s="2488"/>
      <c r="AW9467" s="2488"/>
      <c r="AX9467" s="2488"/>
      <c r="AY9467" s="2488"/>
      <c r="AZ9467" s="2488"/>
      <c r="BA9467" s="2488"/>
      <c r="BB9467" s="2488"/>
      <c r="BC9467" s="2488"/>
      <c r="BD9467" s="2488"/>
      <c r="BE9467" s="2488"/>
      <c r="BF9467" s="2488"/>
      <c r="BG9467" s="2488"/>
      <c r="BH9467" s="2488"/>
      <c r="BI9467" s="2488"/>
      <c r="BJ9467" s="2488"/>
      <c r="BK9467" s="2488"/>
      <c r="BL9467" s="2488"/>
      <c r="BM9467" s="2488"/>
      <c r="BN9467" s="2488"/>
      <c r="BO9467" s="2488"/>
      <c r="BP9467" s="2488"/>
      <c r="BQ9467" s="2488"/>
      <c r="BR9467" s="2488"/>
      <c r="BS9467" s="2488"/>
      <c r="BT9467" s="2488"/>
      <c r="BU9467" s="2488"/>
      <c r="BV9467" s="2488"/>
      <c r="BW9467" s="2488"/>
      <c r="BX9467" s="2488"/>
      <c r="BY9467" s="2488"/>
      <c r="BZ9467" s="2488"/>
      <c r="CA9467" s="2488"/>
      <c r="CB9467" s="2488"/>
      <c r="CC9467" s="2488"/>
      <c r="CD9467" s="2488"/>
      <c r="CE9467" s="2488"/>
      <c r="CF9467" s="2488"/>
      <c r="CG9467" s="2488"/>
      <c r="CH9467" s="2488"/>
      <c r="CI9467" s="2488"/>
      <c r="CJ9467" s="2488"/>
      <c r="CK9467" s="2488"/>
      <c r="CL9467" s="2488"/>
      <c r="CM9467" s="2488"/>
      <c r="CN9467" s="2488"/>
      <c r="CO9467" s="2488"/>
      <c r="CP9467" s="2488"/>
      <c r="CQ9467" s="2488"/>
      <c r="CR9467" s="2488"/>
      <c r="CS9467" s="2488"/>
      <c r="CT9467" s="2488"/>
      <c r="CU9467" s="2488"/>
      <c r="CV9467" s="2488"/>
      <c r="CW9467" s="2488"/>
      <c r="CX9467" s="2488"/>
      <c r="CY9467" s="2488"/>
      <c r="CZ9467" s="2488"/>
      <c r="DA9467" s="2488"/>
      <c r="DB9467" s="2488"/>
      <c r="DC9467" s="2488"/>
      <c r="DD9467" s="2488"/>
      <c r="DE9467" s="2488"/>
      <c r="DF9467" s="2488"/>
      <c r="DG9467" s="2488"/>
      <c r="DH9467" s="2488"/>
      <c r="DI9467" s="2488"/>
      <c r="DJ9467" s="2488"/>
      <c r="DK9467" s="2488"/>
      <c r="DL9467" s="2488"/>
      <c r="DM9467" s="2488"/>
      <c r="DN9467" s="2488"/>
      <c r="DO9467" s="2488"/>
      <c r="DP9467" s="2488"/>
      <c r="DQ9467" s="2488"/>
      <c r="DR9467" s="2488"/>
      <c r="DS9467" s="2488"/>
      <c r="DT9467" s="2488"/>
      <c r="DU9467" s="2488"/>
      <c r="DV9467" s="2488"/>
      <c r="DW9467" s="2488"/>
      <c r="DX9467" s="2488"/>
      <c r="DY9467" s="2488"/>
      <c r="DZ9467" s="2488"/>
      <c r="EA9467" s="2488"/>
      <c r="EB9467" s="2488"/>
      <c r="EC9467" s="2488"/>
      <c r="ED9467" s="2488"/>
      <c r="EE9467" s="2488"/>
      <c r="EF9467" s="2488"/>
      <c r="EG9467" s="2488"/>
      <c r="EH9467" s="2488"/>
      <c r="EI9467" s="2488"/>
      <c r="EJ9467" s="2488"/>
      <c r="EK9467" s="2488"/>
      <c r="EL9467" s="2488"/>
      <c r="EM9467" s="2488"/>
      <c r="EN9467" s="2488"/>
      <c r="EO9467" s="2488"/>
      <c r="EP9467" s="2488"/>
      <c r="EQ9467" s="2488"/>
      <c r="ER9467" s="2488"/>
      <c r="ES9467" s="2488"/>
      <c r="ET9467" s="2488"/>
      <c r="EU9467" s="2488"/>
      <c r="EV9467" s="2488"/>
      <c r="EW9467" s="2488"/>
      <c r="EX9467" s="2488"/>
      <c r="EY9467" s="2488"/>
      <c r="EZ9467" s="2488"/>
      <c r="FA9467" s="2488"/>
      <c r="FB9467" s="2488"/>
      <c r="FC9467" s="2488"/>
      <c r="FD9467" s="2488"/>
      <c r="FE9467" s="2488"/>
      <c r="FF9467" s="2488"/>
      <c r="FG9467" s="2488"/>
      <c r="FH9467" s="2488"/>
      <c r="FI9467" s="2488"/>
      <c r="FJ9467" s="2488"/>
      <c r="FK9467" s="2488"/>
      <c r="FL9467" s="2488"/>
      <c r="FM9467" s="2488"/>
      <c r="FN9467" s="2488"/>
      <c r="FO9467" s="2488"/>
      <c r="FP9467" s="2488"/>
      <c r="FQ9467" s="2488"/>
      <c r="FR9467" s="2488"/>
      <c r="FS9467" s="2488"/>
      <c r="FT9467" s="2488"/>
      <c r="FU9467" s="2488"/>
      <c r="FV9467" s="2488"/>
      <c r="FW9467" s="2488"/>
      <c r="FX9467" s="2488"/>
      <c r="FY9467" s="2488"/>
      <c r="FZ9467" s="2488"/>
      <c r="GA9467" s="2488"/>
      <c r="GB9467" s="2488"/>
      <c r="GC9467" s="2488"/>
      <c r="GD9467" s="2488"/>
      <c r="GE9467" s="2488"/>
      <c r="GF9467" s="2488"/>
      <c r="GG9467" s="2488"/>
      <c r="GH9467" s="2488"/>
      <c r="GI9467" s="2488"/>
      <c r="GJ9467" s="2488"/>
      <c r="GK9467" s="2488"/>
      <c r="GL9467" s="2488"/>
      <c r="GM9467" s="2488"/>
      <c r="GN9467" s="2488"/>
      <c r="GO9467" s="2488"/>
      <c r="GP9467" s="2488"/>
      <c r="GQ9467" s="2488"/>
      <c r="GR9467" s="2488"/>
      <c r="GS9467" s="2488"/>
      <c r="GT9467" s="2488"/>
      <c r="GU9467" s="2488"/>
      <c r="GV9467" s="2488"/>
      <c r="GW9467" s="2488"/>
      <c r="GX9467" s="2488"/>
      <c r="GY9467" s="2488"/>
      <c r="GZ9467" s="2488"/>
      <c r="HA9467" s="2488"/>
      <c r="HB9467" s="2488"/>
      <c r="HC9467" s="2488"/>
      <c r="HD9467" s="2488"/>
      <c r="HE9467" s="2488"/>
      <c r="HF9467" s="2488"/>
      <c r="HG9467" s="2488"/>
      <c r="HH9467" s="2488"/>
      <c r="HI9467" s="2488"/>
      <c r="HJ9467" s="2488"/>
      <c r="HK9467" s="2488"/>
      <c r="HL9467" s="2488"/>
      <c r="HM9467" s="2488"/>
      <c r="HN9467" s="2488"/>
      <c r="HO9467" s="2488"/>
      <c r="HP9467" s="2488"/>
      <c r="HQ9467" s="2488"/>
      <c r="HR9467" s="2488"/>
      <c r="HS9467" s="2488"/>
      <c r="HT9467" s="2488"/>
      <c r="HU9467" s="2488"/>
      <c r="HV9467" s="2488"/>
      <c r="HW9467" s="2488"/>
      <c r="HX9467" s="2488"/>
      <c r="HY9467" s="2488"/>
      <c r="HZ9467" s="2488"/>
      <c r="IA9467" s="2488"/>
      <c r="IB9467" s="2488"/>
      <c r="IC9467" s="2488"/>
      <c r="ID9467" s="2488"/>
      <c r="IE9467" s="2488"/>
      <c r="IF9467" s="2488"/>
      <c r="IG9467" s="2488"/>
      <c r="IH9467" s="2488"/>
      <c r="II9467" s="2488"/>
      <c r="IJ9467" s="2488"/>
      <c r="IK9467" s="2488"/>
      <c r="IL9467" s="2488"/>
      <c r="IM9467" s="2488"/>
      <c r="IN9467" s="2488"/>
      <c r="IO9467" s="2488"/>
      <c r="IP9467" s="2488"/>
      <c r="IQ9467" s="2488"/>
      <c r="IR9467" s="2488"/>
      <c r="IS9467" s="2488"/>
      <c r="IT9467" s="2488"/>
      <c r="IU9467" s="2488"/>
      <c r="IV9467" s="2488"/>
    </row>
    <row r="9468" spans="1:256" hidden="1">
      <c r="A9468" s="2733"/>
      <c r="B9468" s="2654"/>
      <c r="C9468" s="2677"/>
      <c r="D9468" s="2654"/>
      <c r="E9468" s="2687"/>
      <c r="F9468" s="2680"/>
      <c r="G9468" s="2173"/>
      <c r="H9468" s="2173"/>
      <c r="I9468" s="2680"/>
      <c r="J9468" s="2235"/>
      <c r="K9468" s="2235"/>
      <c r="L9468" s="2235"/>
      <c r="M9468" s="2175">
        <v>0</v>
      </c>
      <c r="N9468" s="2237"/>
      <c r="O9468" s="2119"/>
      <c r="P9468" s="2689"/>
      <c r="Q9468" s="2690"/>
      <c r="R9468" s="2691"/>
      <c r="S9468" s="2239">
        <f>R9468*E9460</f>
        <v>0</v>
      </c>
      <c r="T9468" s="2692"/>
      <c r="U9468" s="2488"/>
      <c r="V9468" s="2488"/>
      <c r="W9468" s="2488"/>
      <c r="X9468" s="2488"/>
      <c r="Y9468" s="2488"/>
      <c r="Z9468" s="2488"/>
      <c r="AA9468" s="2488"/>
      <c r="AB9468" s="2488"/>
      <c r="AC9468" s="2488"/>
      <c r="AD9468" s="2488"/>
      <c r="AE9468" s="2488"/>
      <c r="AF9468" s="2488"/>
      <c r="AG9468" s="2488"/>
      <c r="AH9468" s="2488"/>
      <c r="AI9468" s="2488"/>
      <c r="AJ9468" s="2488"/>
      <c r="AK9468" s="2488"/>
      <c r="AL9468" s="2488"/>
      <c r="AM9468" s="2488"/>
      <c r="AN9468" s="2488"/>
      <c r="AO9468" s="2488"/>
      <c r="AP9468" s="2488"/>
      <c r="AQ9468" s="2488"/>
      <c r="AR9468" s="2488"/>
      <c r="AS9468" s="2488"/>
      <c r="AT9468" s="2488"/>
      <c r="AU9468" s="2488"/>
      <c r="AV9468" s="2488"/>
      <c r="AW9468" s="2488"/>
      <c r="AX9468" s="2488"/>
      <c r="AY9468" s="2488"/>
      <c r="AZ9468" s="2488"/>
      <c r="BA9468" s="2488"/>
      <c r="BB9468" s="2488"/>
      <c r="BC9468" s="2488"/>
      <c r="BD9468" s="2488"/>
      <c r="BE9468" s="2488"/>
      <c r="BF9468" s="2488"/>
      <c r="BG9468" s="2488"/>
      <c r="BH9468" s="2488"/>
      <c r="BI9468" s="2488"/>
      <c r="BJ9468" s="2488"/>
      <c r="BK9468" s="2488"/>
      <c r="BL9468" s="2488"/>
      <c r="BM9468" s="2488"/>
      <c r="BN9468" s="2488"/>
      <c r="BO9468" s="2488"/>
      <c r="BP9468" s="2488"/>
      <c r="BQ9468" s="2488"/>
      <c r="BR9468" s="2488"/>
      <c r="BS9468" s="2488"/>
      <c r="BT9468" s="2488"/>
      <c r="BU9468" s="2488"/>
      <c r="BV9468" s="2488"/>
      <c r="BW9468" s="2488"/>
      <c r="BX9468" s="2488"/>
      <c r="BY9468" s="2488"/>
      <c r="BZ9468" s="2488"/>
      <c r="CA9468" s="2488"/>
      <c r="CB9468" s="2488"/>
      <c r="CC9468" s="2488"/>
      <c r="CD9468" s="2488"/>
      <c r="CE9468" s="2488"/>
      <c r="CF9468" s="2488"/>
      <c r="CG9468" s="2488"/>
      <c r="CH9468" s="2488"/>
      <c r="CI9468" s="2488"/>
      <c r="CJ9468" s="2488"/>
      <c r="CK9468" s="2488"/>
      <c r="CL9468" s="2488"/>
      <c r="CM9468" s="2488"/>
      <c r="CN9468" s="2488"/>
      <c r="CO9468" s="2488"/>
      <c r="CP9468" s="2488"/>
      <c r="CQ9468" s="2488"/>
      <c r="CR9468" s="2488"/>
      <c r="CS9468" s="2488"/>
      <c r="CT9468" s="2488"/>
      <c r="CU9468" s="2488"/>
      <c r="CV9468" s="2488"/>
      <c r="CW9468" s="2488"/>
      <c r="CX9468" s="2488"/>
      <c r="CY9468" s="2488"/>
      <c r="CZ9468" s="2488"/>
      <c r="DA9468" s="2488"/>
      <c r="DB9468" s="2488"/>
      <c r="DC9468" s="2488"/>
      <c r="DD9468" s="2488"/>
      <c r="DE9468" s="2488"/>
      <c r="DF9468" s="2488"/>
      <c r="DG9468" s="2488"/>
      <c r="DH9468" s="2488"/>
      <c r="DI9468" s="2488"/>
      <c r="DJ9468" s="2488"/>
      <c r="DK9468" s="2488"/>
      <c r="DL9468" s="2488"/>
      <c r="DM9468" s="2488"/>
      <c r="DN9468" s="2488"/>
      <c r="DO9468" s="2488"/>
      <c r="DP9468" s="2488"/>
      <c r="DQ9468" s="2488"/>
      <c r="DR9468" s="2488"/>
      <c r="DS9468" s="2488"/>
      <c r="DT9468" s="2488"/>
      <c r="DU9468" s="2488"/>
      <c r="DV9468" s="2488"/>
      <c r="DW9468" s="2488"/>
      <c r="DX9468" s="2488"/>
      <c r="DY9468" s="2488"/>
      <c r="DZ9468" s="2488"/>
      <c r="EA9468" s="2488"/>
      <c r="EB9468" s="2488"/>
      <c r="EC9468" s="2488"/>
      <c r="ED9468" s="2488"/>
      <c r="EE9468" s="2488"/>
      <c r="EF9468" s="2488"/>
      <c r="EG9468" s="2488"/>
      <c r="EH9468" s="2488"/>
      <c r="EI9468" s="2488"/>
      <c r="EJ9468" s="2488"/>
      <c r="EK9468" s="2488"/>
      <c r="EL9468" s="2488"/>
      <c r="EM9468" s="2488"/>
      <c r="EN9468" s="2488"/>
      <c r="EO9468" s="2488"/>
      <c r="EP9468" s="2488"/>
      <c r="EQ9468" s="2488"/>
      <c r="ER9468" s="2488"/>
      <c r="ES9468" s="2488"/>
      <c r="ET9468" s="2488"/>
      <c r="EU9468" s="2488"/>
      <c r="EV9468" s="2488"/>
      <c r="EW9468" s="2488"/>
      <c r="EX9468" s="2488"/>
      <c r="EY9468" s="2488"/>
      <c r="EZ9468" s="2488"/>
      <c r="FA9468" s="2488"/>
      <c r="FB9468" s="2488"/>
      <c r="FC9468" s="2488"/>
      <c r="FD9468" s="2488"/>
      <c r="FE9468" s="2488"/>
      <c r="FF9468" s="2488"/>
      <c r="FG9468" s="2488"/>
      <c r="FH9468" s="2488"/>
      <c r="FI9468" s="2488"/>
      <c r="FJ9468" s="2488"/>
      <c r="FK9468" s="2488"/>
      <c r="FL9468" s="2488"/>
      <c r="FM9468" s="2488"/>
      <c r="FN9468" s="2488"/>
      <c r="FO9468" s="2488"/>
      <c r="FP9468" s="2488"/>
      <c r="FQ9468" s="2488"/>
      <c r="FR9468" s="2488"/>
      <c r="FS9468" s="2488"/>
      <c r="FT9468" s="2488"/>
      <c r="FU9468" s="2488"/>
      <c r="FV9468" s="2488"/>
      <c r="FW9468" s="2488"/>
      <c r="FX9468" s="2488"/>
      <c r="FY9468" s="2488"/>
      <c r="FZ9468" s="2488"/>
      <c r="GA9468" s="2488"/>
      <c r="GB9468" s="2488"/>
      <c r="GC9468" s="2488"/>
      <c r="GD9468" s="2488"/>
      <c r="GE9468" s="2488"/>
      <c r="GF9468" s="2488"/>
      <c r="GG9468" s="2488"/>
      <c r="GH9468" s="2488"/>
      <c r="GI9468" s="2488"/>
      <c r="GJ9468" s="2488"/>
      <c r="GK9468" s="2488"/>
      <c r="GL9468" s="2488"/>
      <c r="GM9468" s="2488"/>
      <c r="GN9468" s="2488"/>
      <c r="GO9468" s="2488"/>
      <c r="GP9468" s="2488"/>
      <c r="GQ9468" s="2488"/>
      <c r="GR9468" s="2488"/>
      <c r="GS9468" s="2488"/>
      <c r="GT9468" s="2488"/>
      <c r="GU9468" s="2488"/>
      <c r="GV9468" s="2488"/>
      <c r="GW9468" s="2488"/>
      <c r="GX9468" s="2488"/>
      <c r="GY9468" s="2488"/>
      <c r="GZ9468" s="2488"/>
      <c r="HA9468" s="2488"/>
      <c r="HB9468" s="2488"/>
      <c r="HC9468" s="2488"/>
      <c r="HD9468" s="2488"/>
      <c r="HE9468" s="2488"/>
      <c r="HF9468" s="2488"/>
      <c r="HG9468" s="2488"/>
      <c r="HH9468" s="2488"/>
      <c r="HI9468" s="2488"/>
      <c r="HJ9468" s="2488"/>
      <c r="HK9468" s="2488"/>
      <c r="HL9468" s="2488"/>
      <c r="HM9468" s="2488"/>
      <c r="HN9468" s="2488"/>
      <c r="HO9468" s="2488"/>
      <c r="HP9468" s="2488"/>
      <c r="HQ9468" s="2488"/>
      <c r="HR9468" s="2488"/>
      <c r="HS9468" s="2488"/>
      <c r="HT9468" s="2488"/>
      <c r="HU9468" s="2488"/>
      <c r="HV9468" s="2488"/>
      <c r="HW9468" s="2488"/>
      <c r="HX9468" s="2488"/>
      <c r="HY9468" s="2488"/>
      <c r="HZ9468" s="2488"/>
      <c r="IA9468" s="2488"/>
      <c r="IB9468" s="2488"/>
      <c r="IC9468" s="2488"/>
      <c r="ID9468" s="2488"/>
      <c r="IE9468" s="2488"/>
      <c r="IF9468" s="2488"/>
      <c r="IG9468" s="2488"/>
      <c r="IH9468" s="2488"/>
      <c r="II9468" s="2488"/>
      <c r="IJ9468" s="2488"/>
      <c r="IK9468" s="2488"/>
      <c r="IL9468" s="2488"/>
      <c r="IM9468" s="2488"/>
      <c r="IN9468" s="2488"/>
      <c r="IO9468" s="2488"/>
      <c r="IP9468" s="2488"/>
      <c r="IQ9468" s="2488"/>
      <c r="IR9468" s="2488"/>
      <c r="IS9468" s="2488"/>
      <c r="IT9468" s="2488"/>
      <c r="IU9468" s="2488"/>
      <c r="IV9468" s="2488"/>
    </row>
    <row r="9469" spans="1:256">
      <c r="A9469" s="2654">
        <f>A9460+1</f>
        <v>12</v>
      </c>
      <c r="B9469" s="2655"/>
      <c r="C9469" s="2677" t="s">
        <v>1991</v>
      </c>
      <c r="D9469" s="2655" t="s">
        <v>3001</v>
      </c>
      <c r="E9469" s="2657">
        <v>200</v>
      </c>
      <c r="F9469" s="2173" t="e">
        <v>#DIV/0!</v>
      </c>
      <c r="G9469" s="2749" t="e">
        <v>#DIV/0!</v>
      </c>
      <c r="H9469" s="2749" t="e">
        <v>#DIV/0!</v>
      </c>
      <c r="I9469" s="2680"/>
      <c r="J9469" s="2749">
        <v>0</v>
      </c>
      <c r="K9469" s="2749">
        <v>0</v>
      </c>
      <c r="L9469" s="2173">
        <v>0</v>
      </c>
      <c r="M9469" s="2175">
        <v>2.5615797076484998</v>
      </c>
      <c r="N9469" s="2175">
        <v>512.31594152970001</v>
      </c>
      <c r="O9469" s="2200">
        <f>E9469*L9469</f>
        <v>0</v>
      </c>
      <c r="P9469" s="2660"/>
      <c r="Q9469" s="2755"/>
      <c r="R9469" s="2698"/>
      <c r="S9469" s="2706">
        <f>R9469*E9469</f>
        <v>0</v>
      </c>
      <c r="T9469" s="2707"/>
      <c r="U9469" s="2664"/>
      <c r="V9469" s="2664"/>
      <c r="W9469" s="2664"/>
      <c r="X9469" s="2664"/>
      <c r="Y9469" s="2664"/>
      <c r="Z9469" s="2664"/>
      <c r="AA9469" s="2664"/>
      <c r="AB9469" s="2664"/>
      <c r="AC9469" s="2664"/>
      <c r="AD9469" s="2664"/>
      <c r="AE9469" s="2664"/>
      <c r="AF9469" s="2664"/>
      <c r="AG9469" s="2664"/>
      <c r="AH9469" s="2664"/>
      <c r="AI9469" s="2664"/>
      <c r="AJ9469" s="2664"/>
      <c r="AK9469" s="2664"/>
      <c r="AL9469" s="2664"/>
      <c r="AM9469" s="2664"/>
      <c r="AN9469" s="2664"/>
      <c r="AO9469" s="2664"/>
      <c r="AP9469" s="2664"/>
      <c r="AQ9469" s="2664"/>
      <c r="AR9469" s="2664"/>
      <c r="AS9469" s="2664"/>
      <c r="AT9469" s="2664"/>
      <c r="AU9469" s="2664"/>
      <c r="AV9469" s="2664"/>
      <c r="AW9469" s="2664"/>
      <c r="AX9469" s="2664"/>
      <c r="AY9469" s="2664"/>
      <c r="AZ9469" s="2664"/>
      <c r="BA9469" s="2664"/>
      <c r="BB9469" s="2664"/>
      <c r="BC9469" s="2664"/>
      <c r="BD9469" s="2664"/>
      <c r="BE9469" s="2664"/>
      <c r="BF9469" s="2664"/>
      <c r="BG9469" s="2664"/>
      <c r="BH9469" s="2664"/>
      <c r="BI9469" s="2664"/>
      <c r="BJ9469" s="2664"/>
      <c r="BK9469" s="2664"/>
      <c r="BL9469" s="2664"/>
      <c r="BM9469" s="2664"/>
      <c r="BN9469" s="2664"/>
      <c r="BO9469" s="2664"/>
      <c r="BP9469" s="2664"/>
      <c r="BQ9469" s="2664"/>
      <c r="BR9469" s="2664"/>
      <c r="BS9469" s="2664"/>
      <c r="BT9469" s="2664"/>
      <c r="BU9469" s="2664"/>
      <c r="BV9469" s="2664"/>
      <c r="BW9469" s="2664"/>
      <c r="BX9469" s="2664"/>
      <c r="BY9469" s="2664"/>
      <c r="BZ9469" s="2664"/>
      <c r="CA9469" s="2664"/>
      <c r="CB9469" s="2664"/>
      <c r="CC9469" s="2664"/>
      <c r="CD9469" s="2664"/>
      <c r="CE9469" s="2664"/>
      <c r="CF9469" s="2664"/>
      <c r="CG9469" s="2664"/>
      <c r="CH9469" s="2664"/>
      <c r="CI9469" s="2664"/>
      <c r="CJ9469" s="2664"/>
      <c r="CK9469" s="2664"/>
      <c r="CL9469" s="2664"/>
      <c r="CM9469" s="2664"/>
      <c r="CN9469" s="2664"/>
      <c r="CO9469" s="2664"/>
      <c r="CP9469" s="2664"/>
      <c r="CQ9469" s="2664"/>
      <c r="CR9469" s="2664"/>
      <c r="CS9469" s="2664"/>
      <c r="CT9469" s="2664"/>
      <c r="CU9469" s="2664"/>
      <c r="CV9469" s="2664"/>
      <c r="CW9469" s="2664"/>
      <c r="CX9469" s="2664"/>
      <c r="CY9469" s="2664"/>
      <c r="CZ9469" s="2664"/>
      <c r="DA9469" s="2664"/>
      <c r="DB9469" s="2664"/>
      <c r="DC9469" s="2664"/>
      <c r="DD9469" s="2664"/>
      <c r="DE9469" s="2664"/>
      <c r="DF9469" s="2664"/>
      <c r="DG9469" s="2664"/>
      <c r="DH9469" s="2664"/>
      <c r="DI9469" s="2664"/>
      <c r="DJ9469" s="2664"/>
      <c r="DK9469" s="2664"/>
      <c r="DL9469" s="2664"/>
      <c r="DM9469" s="2664"/>
      <c r="DN9469" s="2664"/>
      <c r="DO9469" s="2664"/>
      <c r="DP9469" s="2664"/>
      <c r="DQ9469" s="2664"/>
      <c r="DR9469" s="2664"/>
      <c r="DS9469" s="2664"/>
      <c r="DT9469" s="2664"/>
      <c r="DU9469" s="2664"/>
      <c r="DV9469" s="2664"/>
      <c r="DW9469" s="2664"/>
      <c r="DX9469" s="2664"/>
      <c r="DY9469" s="2664"/>
      <c r="DZ9469" s="2664"/>
      <c r="EA9469" s="2664"/>
      <c r="EB9469" s="2664"/>
      <c r="EC9469" s="2664"/>
      <c r="ED9469" s="2664"/>
      <c r="EE9469" s="2664"/>
      <c r="EF9469" s="2664"/>
      <c r="EG9469" s="2664"/>
      <c r="EH9469" s="2664"/>
      <c r="EI9469" s="2664"/>
      <c r="EJ9469" s="2664"/>
      <c r="EK9469" s="2664"/>
      <c r="EL9469" s="2664"/>
      <c r="EM9469" s="2664"/>
      <c r="EN9469" s="2664"/>
      <c r="EO9469" s="2664"/>
      <c r="EP9469" s="2664"/>
      <c r="EQ9469" s="2664"/>
      <c r="ER9469" s="2664"/>
      <c r="ES9469" s="2664"/>
      <c r="ET9469" s="2664"/>
      <c r="EU9469" s="2664"/>
      <c r="EV9469" s="2664"/>
      <c r="EW9469" s="2664"/>
      <c r="EX9469" s="2664"/>
      <c r="EY9469" s="2664"/>
      <c r="EZ9469" s="2664"/>
      <c r="FA9469" s="2664"/>
      <c r="FB9469" s="2664"/>
      <c r="FC9469" s="2664"/>
      <c r="FD9469" s="2664"/>
      <c r="FE9469" s="2664"/>
      <c r="FF9469" s="2664"/>
      <c r="FG9469" s="2664"/>
      <c r="FH9469" s="2664"/>
      <c r="FI9469" s="2664"/>
      <c r="FJ9469" s="2664"/>
      <c r="FK9469" s="2664"/>
      <c r="FL9469" s="2664"/>
      <c r="FM9469" s="2664"/>
      <c r="FN9469" s="2664"/>
      <c r="FO9469" s="2664"/>
      <c r="FP9469" s="2664"/>
      <c r="FQ9469" s="2664"/>
      <c r="FR9469" s="2664"/>
      <c r="FS9469" s="2664"/>
      <c r="FT9469" s="2664"/>
      <c r="FU9469" s="2664"/>
      <c r="FV9469" s="2664"/>
      <c r="FW9469" s="2664"/>
      <c r="FX9469" s="2664"/>
      <c r="FY9469" s="2664"/>
      <c r="FZ9469" s="2664"/>
      <c r="GA9469" s="2664"/>
      <c r="GB9469" s="2664"/>
      <c r="GC9469" s="2664"/>
      <c r="GD9469" s="2664"/>
      <c r="GE9469" s="2664"/>
      <c r="GF9469" s="2664"/>
      <c r="GG9469" s="2664"/>
      <c r="GH9469" s="2664"/>
      <c r="GI9469" s="2664"/>
      <c r="GJ9469" s="2664"/>
      <c r="GK9469" s="2664"/>
      <c r="GL9469" s="2664"/>
      <c r="GM9469" s="2664"/>
      <c r="GN9469" s="2664"/>
      <c r="GO9469" s="2664"/>
      <c r="GP9469" s="2664"/>
      <c r="GQ9469" s="2664"/>
      <c r="GR9469" s="2664"/>
      <c r="GS9469" s="2664"/>
      <c r="GT9469" s="2664"/>
      <c r="GU9469" s="2664"/>
      <c r="GV9469" s="2664"/>
      <c r="GW9469" s="2664"/>
      <c r="GX9469" s="2664"/>
      <c r="GY9469" s="2664"/>
      <c r="GZ9469" s="2664"/>
      <c r="HA9469" s="2664"/>
      <c r="HB9469" s="2664"/>
      <c r="HC9469" s="2664"/>
      <c r="HD9469" s="2664"/>
      <c r="HE9469" s="2664"/>
      <c r="HF9469" s="2664"/>
      <c r="HG9469" s="2664"/>
      <c r="HH9469" s="2664"/>
      <c r="HI9469" s="2664"/>
      <c r="HJ9469" s="2664"/>
      <c r="HK9469" s="2664"/>
      <c r="HL9469" s="2664"/>
      <c r="HM9469" s="2664"/>
      <c r="HN9469" s="2664"/>
      <c r="HO9469" s="2664"/>
      <c r="HP9469" s="2664"/>
      <c r="HQ9469" s="2664"/>
      <c r="HR9469" s="2664"/>
      <c r="HS9469" s="2664"/>
      <c r="HT9469" s="2664"/>
      <c r="HU9469" s="2664"/>
      <c r="HV9469" s="2664"/>
      <c r="HW9469" s="2664"/>
      <c r="HX9469" s="2664"/>
      <c r="HY9469" s="2664"/>
      <c r="HZ9469" s="2664"/>
      <c r="IA9469" s="2664"/>
      <c r="IB9469" s="2664"/>
      <c r="IC9469" s="2664"/>
      <c r="ID9469" s="2664"/>
      <c r="IE9469" s="2664"/>
      <c r="IF9469" s="2664"/>
      <c r="IG9469" s="2664"/>
      <c r="IH9469" s="2664"/>
      <c r="II9469" s="2664"/>
      <c r="IJ9469" s="2664"/>
      <c r="IK9469" s="2664"/>
      <c r="IL9469" s="2664"/>
      <c r="IM9469" s="2664"/>
      <c r="IN9469" s="2664"/>
      <c r="IO9469" s="2664"/>
      <c r="IP9469" s="2664"/>
      <c r="IQ9469" s="2664"/>
      <c r="IR9469" s="2664"/>
      <c r="IS9469" s="2664"/>
      <c r="IT9469" s="2664"/>
      <c r="IU9469" s="2664"/>
      <c r="IV9469" s="2664"/>
    </row>
    <row r="9470" spans="1:256" hidden="1">
      <c r="A9470" s="2733"/>
      <c r="B9470" s="2654"/>
      <c r="C9470" s="2677"/>
      <c r="D9470" s="2654"/>
      <c r="E9470" s="2687"/>
      <c r="F9470" s="2680"/>
      <c r="G9470" s="17"/>
      <c r="H9470" s="17"/>
      <c r="I9470" s="2680"/>
      <c r="J9470" s="2235"/>
      <c r="K9470" s="2235"/>
      <c r="L9470" s="2235"/>
      <c r="M9470" s="2175">
        <v>0</v>
      </c>
      <c r="N9470" s="2237"/>
      <c r="O9470" s="2119"/>
      <c r="P9470" s="2689"/>
      <c r="Q9470" s="2690"/>
      <c r="R9470" s="2691"/>
      <c r="S9470" s="2238">
        <f>R9470*E9469</f>
        <v>0</v>
      </c>
      <c r="T9470" s="2692"/>
      <c r="U9470" s="2488"/>
      <c r="V9470" s="2488"/>
      <c r="W9470" s="2488"/>
      <c r="X9470" s="2488"/>
      <c r="Y9470" s="2488"/>
      <c r="Z9470" s="2488"/>
      <c r="AA9470" s="2488"/>
      <c r="AB9470" s="2488"/>
      <c r="AC9470" s="2488"/>
      <c r="AD9470" s="2488"/>
      <c r="AE9470" s="2488"/>
      <c r="AF9470" s="2488"/>
      <c r="AG9470" s="2488"/>
      <c r="AH9470" s="2488"/>
      <c r="AI9470" s="2488"/>
      <c r="AJ9470" s="2488"/>
      <c r="AK9470" s="2488"/>
      <c r="AL9470" s="2488"/>
      <c r="AM9470" s="2488"/>
      <c r="AN9470" s="2488"/>
      <c r="AO9470" s="2488"/>
      <c r="AP9470" s="2488"/>
      <c r="AQ9470" s="2488"/>
      <c r="AR9470" s="2488"/>
      <c r="AS9470" s="2488"/>
      <c r="AT9470" s="2488"/>
      <c r="AU9470" s="2488"/>
      <c r="AV9470" s="2488"/>
      <c r="AW9470" s="2488"/>
      <c r="AX9470" s="2488"/>
      <c r="AY9470" s="2488"/>
      <c r="AZ9470" s="2488"/>
      <c r="BA9470" s="2488"/>
      <c r="BB9470" s="2488"/>
      <c r="BC9470" s="2488"/>
      <c r="BD9470" s="2488"/>
      <c r="BE9470" s="2488"/>
      <c r="BF9470" s="2488"/>
      <c r="BG9470" s="2488"/>
      <c r="BH9470" s="2488"/>
      <c r="BI9470" s="2488"/>
      <c r="BJ9470" s="2488"/>
      <c r="BK9470" s="2488"/>
      <c r="BL9470" s="2488"/>
      <c r="BM9470" s="2488"/>
      <c r="BN9470" s="2488"/>
      <c r="BO9470" s="2488"/>
      <c r="BP9470" s="2488"/>
      <c r="BQ9470" s="2488"/>
      <c r="BR9470" s="2488"/>
      <c r="BS9470" s="2488"/>
      <c r="BT9470" s="2488"/>
      <c r="BU9470" s="2488"/>
      <c r="BV9470" s="2488"/>
      <c r="BW9470" s="2488"/>
      <c r="BX9470" s="2488"/>
      <c r="BY9470" s="2488"/>
      <c r="BZ9470" s="2488"/>
      <c r="CA9470" s="2488"/>
      <c r="CB9470" s="2488"/>
      <c r="CC9470" s="2488"/>
      <c r="CD9470" s="2488"/>
      <c r="CE9470" s="2488"/>
      <c r="CF9470" s="2488"/>
      <c r="CG9470" s="2488"/>
      <c r="CH9470" s="2488"/>
      <c r="CI9470" s="2488"/>
      <c r="CJ9470" s="2488"/>
      <c r="CK9470" s="2488"/>
      <c r="CL9470" s="2488"/>
      <c r="CM9470" s="2488"/>
      <c r="CN9470" s="2488"/>
      <c r="CO9470" s="2488"/>
      <c r="CP9470" s="2488"/>
      <c r="CQ9470" s="2488"/>
      <c r="CR9470" s="2488"/>
      <c r="CS9470" s="2488"/>
      <c r="CT9470" s="2488"/>
      <c r="CU9470" s="2488"/>
      <c r="CV9470" s="2488"/>
      <c r="CW9470" s="2488"/>
      <c r="CX9470" s="2488"/>
      <c r="CY9470" s="2488"/>
      <c r="CZ9470" s="2488"/>
      <c r="DA9470" s="2488"/>
      <c r="DB9470" s="2488"/>
      <c r="DC9470" s="2488"/>
      <c r="DD9470" s="2488"/>
      <c r="DE9470" s="2488"/>
      <c r="DF9470" s="2488"/>
      <c r="DG9470" s="2488"/>
      <c r="DH9470" s="2488"/>
      <c r="DI9470" s="2488"/>
      <c r="DJ9470" s="2488"/>
      <c r="DK9470" s="2488"/>
      <c r="DL9470" s="2488"/>
      <c r="DM9470" s="2488"/>
      <c r="DN9470" s="2488"/>
      <c r="DO9470" s="2488"/>
      <c r="DP9470" s="2488"/>
      <c r="DQ9470" s="2488"/>
      <c r="DR9470" s="2488"/>
      <c r="DS9470" s="2488"/>
      <c r="DT9470" s="2488"/>
      <c r="DU9470" s="2488"/>
      <c r="DV9470" s="2488"/>
      <c r="DW9470" s="2488"/>
      <c r="DX9470" s="2488"/>
      <c r="DY9470" s="2488"/>
      <c r="DZ9470" s="2488"/>
      <c r="EA9470" s="2488"/>
      <c r="EB9470" s="2488"/>
      <c r="EC9470" s="2488"/>
      <c r="ED9470" s="2488"/>
      <c r="EE9470" s="2488"/>
      <c r="EF9470" s="2488"/>
      <c r="EG9470" s="2488"/>
      <c r="EH9470" s="2488"/>
      <c r="EI9470" s="2488"/>
      <c r="EJ9470" s="2488"/>
      <c r="EK9470" s="2488"/>
      <c r="EL9470" s="2488"/>
      <c r="EM9470" s="2488"/>
      <c r="EN9470" s="2488"/>
      <c r="EO9470" s="2488"/>
      <c r="EP9470" s="2488"/>
      <c r="EQ9470" s="2488"/>
      <c r="ER9470" s="2488"/>
      <c r="ES9470" s="2488"/>
      <c r="ET9470" s="2488"/>
      <c r="EU9470" s="2488"/>
      <c r="EV9470" s="2488"/>
      <c r="EW9470" s="2488"/>
      <c r="EX9470" s="2488"/>
      <c r="EY9470" s="2488"/>
      <c r="EZ9470" s="2488"/>
      <c r="FA9470" s="2488"/>
      <c r="FB9470" s="2488"/>
      <c r="FC9470" s="2488"/>
      <c r="FD9470" s="2488"/>
      <c r="FE9470" s="2488"/>
      <c r="FF9470" s="2488"/>
      <c r="FG9470" s="2488"/>
      <c r="FH9470" s="2488"/>
      <c r="FI9470" s="2488"/>
      <c r="FJ9470" s="2488"/>
      <c r="FK9470" s="2488"/>
      <c r="FL9470" s="2488"/>
      <c r="FM9470" s="2488"/>
      <c r="FN9470" s="2488"/>
      <c r="FO9470" s="2488"/>
      <c r="FP9470" s="2488"/>
      <c r="FQ9470" s="2488"/>
      <c r="FR9470" s="2488"/>
      <c r="FS9470" s="2488"/>
      <c r="FT9470" s="2488"/>
      <c r="FU9470" s="2488"/>
      <c r="FV9470" s="2488"/>
      <c r="FW9470" s="2488"/>
      <c r="FX9470" s="2488"/>
      <c r="FY9470" s="2488"/>
      <c r="FZ9470" s="2488"/>
      <c r="GA9470" s="2488"/>
      <c r="GB9470" s="2488"/>
      <c r="GC9470" s="2488"/>
      <c r="GD9470" s="2488"/>
      <c r="GE9470" s="2488"/>
      <c r="GF9470" s="2488"/>
      <c r="GG9470" s="2488"/>
      <c r="GH9470" s="2488"/>
      <c r="GI9470" s="2488"/>
      <c r="GJ9470" s="2488"/>
      <c r="GK9470" s="2488"/>
      <c r="GL9470" s="2488"/>
      <c r="GM9470" s="2488"/>
      <c r="GN9470" s="2488"/>
      <c r="GO9470" s="2488"/>
      <c r="GP9470" s="2488"/>
      <c r="GQ9470" s="2488"/>
      <c r="GR9470" s="2488"/>
      <c r="GS9470" s="2488"/>
      <c r="GT9470" s="2488"/>
      <c r="GU9470" s="2488"/>
      <c r="GV9470" s="2488"/>
      <c r="GW9470" s="2488"/>
      <c r="GX9470" s="2488"/>
      <c r="GY9470" s="2488"/>
      <c r="GZ9470" s="2488"/>
      <c r="HA9470" s="2488"/>
      <c r="HB9470" s="2488"/>
      <c r="HC9470" s="2488"/>
      <c r="HD9470" s="2488"/>
      <c r="HE9470" s="2488"/>
      <c r="HF9470" s="2488"/>
      <c r="HG9470" s="2488"/>
      <c r="HH9470" s="2488"/>
      <c r="HI9470" s="2488"/>
      <c r="HJ9470" s="2488"/>
      <c r="HK9470" s="2488"/>
      <c r="HL9470" s="2488"/>
      <c r="HM9470" s="2488"/>
      <c r="HN9470" s="2488"/>
      <c r="HO9470" s="2488"/>
      <c r="HP9470" s="2488"/>
      <c r="HQ9470" s="2488"/>
      <c r="HR9470" s="2488"/>
      <c r="HS9470" s="2488"/>
      <c r="HT9470" s="2488"/>
      <c r="HU9470" s="2488"/>
      <c r="HV9470" s="2488"/>
      <c r="HW9470" s="2488"/>
      <c r="HX9470" s="2488"/>
      <c r="HY9470" s="2488"/>
      <c r="HZ9470" s="2488"/>
      <c r="IA9470" s="2488"/>
      <c r="IB9470" s="2488"/>
      <c r="IC9470" s="2488"/>
      <c r="ID9470" s="2488"/>
      <c r="IE9470" s="2488"/>
      <c r="IF9470" s="2488"/>
      <c r="IG9470" s="2488"/>
      <c r="IH9470" s="2488"/>
      <c r="II9470" s="2488"/>
      <c r="IJ9470" s="2488"/>
      <c r="IK9470" s="2488"/>
      <c r="IL9470" s="2488"/>
      <c r="IM9470" s="2488"/>
      <c r="IN9470" s="2488"/>
      <c r="IO9470" s="2488"/>
      <c r="IP9470" s="2488"/>
      <c r="IQ9470" s="2488"/>
      <c r="IR9470" s="2488"/>
      <c r="IS9470" s="2488"/>
      <c r="IT9470" s="2488"/>
      <c r="IU9470" s="2488"/>
      <c r="IV9470" s="2488"/>
    </row>
    <row r="9471" spans="1:256" hidden="1">
      <c r="A9471" s="2733"/>
      <c r="B9471" s="2654"/>
      <c r="C9471" s="2677"/>
      <c r="D9471" s="2654"/>
      <c r="E9471" s="2687"/>
      <c r="F9471" s="2680"/>
      <c r="G9471" s="17"/>
      <c r="H9471" s="17"/>
      <c r="I9471" s="2680"/>
      <c r="J9471" s="2235"/>
      <c r="K9471" s="2235"/>
      <c r="L9471" s="2235"/>
      <c r="M9471" s="2175">
        <v>0</v>
      </c>
      <c r="N9471" s="2237"/>
      <c r="O9471" s="2119"/>
      <c r="P9471" s="2689"/>
      <c r="Q9471" s="2690"/>
      <c r="R9471" s="2691"/>
      <c r="S9471" s="2238">
        <f>R9471*E9469</f>
        <v>0</v>
      </c>
      <c r="T9471" s="2692"/>
      <c r="U9471" s="2488"/>
      <c r="V9471" s="2488"/>
      <c r="W9471" s="2488"/>
      <c r="X9471" s="2488"/>
      <c r="Y9471" s="2488"/>
      <c r="Z9471" s="2488"/>
      <c r="AA9471" s="2488"/>
      <c r="AB9471" s="2488"/>
      <c r="AC9471" s="2488"/>
      <c r="AD9471" s="2488"/>
      <c r="AE9471" s="2488"/>
      <c r="AF9471" s="2488"/>
      <c r="AG9471" s="2488"/>
      <c r="AH9471" s="2488"/>
      <c r="AI9471" s="2488"/>
      <c r="AJ9471" s="2488"/>
      <c r="AK9471" s="2488"/>
      <c r="AL9471" s="2488"/>
      <c r="AM9471" s="2488"/>
      <c r="AN9471" s="2488"/>
      <c r="AO9471" s="2488"/>
      <c r="AP9471" s="2488"/>
      <c r="AQ9471" s="2488"/>
      <c r="AR9471" s="2488"/>
      <c r="AS9471" s="2488"/>
      <c r="AT9471" s="2488"/>
      <c r="AU9471" s="2488"/>
      <c r="AV9471" s="2488"/>
      <c r="AW9471" s="2488"/>
      <c r="AX9471" s="2488"/>
      <c r="AY9471" s="2488"/>
      <c r="AZ9471" s="2488"/>
      <c r="BA9471" s="2488"/>
      <c r="BB9471" s="2488"/>
      <c r="BC9471" s="2488"/>
      <c r="BD9471" s="2488"/>
      <c r="BE9471" s="2488"/>
      <c r="BF9471" s="2488"/>
      <c r="BG9471" s="2488"/>
      <c r="BH9471" s="2488"/>
      <c r="BI9471" s="2488"/>
      <c r="BJ9471" s="2488"/>
      <c r="BK9471" s="2488"/>
      <c r="BL9471" s="2488"/>
      <c r="BM9471" s="2488"/>
      <c r="BN9471" s="2488"/>
      <c r="BO9471" s="2488"/>
      <c r="BP9471" s="2488"/>
      <c r="BQ9471" s="2488"/>
      <c r="BR9471" s="2488"/>
      <c r="BS9471" s="2488"/>
      <c r="BT9471" s="2488"/>
      <c r="BU9471" s="2488"/>
      <c r="BV9471" s="2488"/>
      <c r="BW9471" s="2488"/>
      <c r="BX9471" s="2488"/>
      <c r="BY9471" s="2488"/>
      <c r="BZ9471" s="2488"/>
      <c r="CA9471" s="2488"/>
      <c r="CB9471" s="2488"/>
      <c r="CC9471" s="2488"/>
      <c r="CD9471" s="2488"/>
      <c r="CE9471" s="2488"/>
      <c r="CF9471" s="2488"/>
      <c r="CG9471" s="2488"/>
      <c r="CH9471" s="2488"/>
      <c r="CI9471" s="2488"/>
      <c r="CJ9471" s="2488"/>
      <c r="CK9471" s="2488"/>
      <c r="CL9471" s="2488"/>
      <c r="CM9471" s="2488"/>
      <c r="CN9471" s="2488"/>
      <c r="CO9471" s="2488"/>
      <c r="CP9471" s="2488"/>
      <c r="CQ9471" s="2488"/>
      <c r="CR9471" s="2488"/>
      <c r="CS9471" s="2488"/>
      <c r="CT9471" s="2488"/>
      <c r="CU9471" s="2488"/>
      <c r="CV9471" s="2488"/>
      <c r="CW9471" s="2488"/>
      <c r="CX9471" s="2488"/>
      <c r="CY9471" s="2488"/>
      <c r="CZ9471" s="2488"/>
      <c r="DA9471" s="2488"/>
      <c r="DB9471" s="2488"/>
      <c r="DC9471" s="2488"/>
      <c r="DD9471" s="2488"/>
      <c r="DE9471" s="2488"/>
      <c r="DF9471" s="2488"/>
      <c r="DG9471" s="2488"/>
      <c r="DH9471" s="2488"/>
      <c r="DI9471" s="2488"/>
      <c r="DJ9471" s="2488"/>
      <c r="DK9471" s="2488"/>
      <c r="DL9471" s="2488"/>
      <c r="DM9471" s="2488"/>
      <c r="DN9471" s="2488"/>
      <c r="DO9471" s="2488"/>
      <c r="DP9471" s="2488"/>
      <c r="DQ9471" s="2488"/>
      <c r="DR9471" s="2488"/>
      <c r="DS9471" s="2488"/>
      <c r="DT9471" s="2488"/>
      <c r="DU9471" s="2488"/>
      <c r="DV9471" s="2488"/>
      <c r="DW9471" s="2488"/>
      <c r="DX9471" s="2488"/>
      <c r="DY9471" s="2488"/>
      <c r="DZ9471" s="2488"/>
      <c r="EA9471" s="2488"/>
      <c r="EB9471" s="2488"/>
      <c r="EC9471" s="2488"/>
      <c r="ED9471" s="2488"/>
      <c r="EE9471" s="2488"/>
      <c r="EF9471" s="2488"/>
      <c r="EG9471" s="2488"/>
      <c r="EH9471" s="2488"/>
      <c r="EI9471" s="2488"/>
      <c r="EJ9471" s="2488"/>
      <c r="EK9471" s="2488"/>
      <c r="EL9471" s="2488"/>
      <c r="EM9471" s="2488"/>
      <c r="EN9471" s="2488"/>
      <c r="EO9471" s="2488"/>
      <c r="EP9471" s="2488"/>
      <c r="EQ9471" s="2488"/>
      <c r="ER9471" s="2488"/>
      <c r="ES9471" s="2488"/>
      <c r="ET9471" s="2488"/>
      <c r="EU9471" s="2488"/>
      <c r="EV9471" s="2488"/>
      <c r="EW9471" s="2488"/>
      <c r="EX9471" s="2488"/>
      <c r="EY9471" s="2488"/>
      <c r="EZ9471" s="2488"/>
      <c r="FA9471" s="2488"/>
      <c r="FB9471" s="2488"/>
      <c r="FC9471" s="2488"/>
      <c r="FD9471" s="2488"/>
      <c r="FE9471" s="2488"/>
      <c r="FF9471" s="2488"/>
      <c r="FG9471" s="2488"/>
      <c r="FH9471" s="2488"/>
      <c r="FI9471" s="2488"/>
      <c r="FJ9471" s="2488"/>
      <c r="FK9471" s="2488"/>
      <c r="FL9471" s="2488"/>
      <c r="FM9471" s="2488"/>
      <c r="FN9471" s="2488"/>
      <c r="FO9471" s="2488"/>
      <c r="FP9471" s="2488"/>
      <c r="FQ9471" s="2488"/>
      <c r="FR9471" s="2488"/>
      <c r="FS9471" s="2488"/>
      <c r="FT9471" s="2488"/>
      <c r="FU9471" s="2488"/>
      <c r="FV9471" s="2488"/>
      <c r="FW9471" s="2488"/>
      <c r="FX9471" s="2488"/>
      <c r="FY9471" s="2488"/>
      <c r="FZ9471" s="2488"/>
      <c r="GA9471" s="2488"/>
      <c r="GB9471" s="2488"/>
      <c r="GC9471" s="2488"/>
      <c r="GD9471" s="2488"/>
      <c r="GE9471" s="2488"/>
      <c r="GF9471" s="2488"/>
      <c r="GG9471" s="2488"/>
      <c r="GH9471" s="2488"/>
      <c r="GI9471" s="2488"/>
      <c r="GJ9471" s="2488"/>
      <c r="GK9471" s="2488"/>
      <c r="GL9471" s="2488"/>
      <c r="GM9471" s="2488"/>
      <c r="GN9471" s="2488"/>
      <c r="GO9471" s="2488"/>
      <c r="GP9471" s="2488"/>
      <c r="GQ9471" s="2488"/>
      <c r="GR9471" s="2488"/>
      <c r="GS9471" s="2488"/>
      <c r="GT9471" s="2488"/>
      <c r="GU9471" s="2488"/>
      <c r="GV9471" s="2488"/>
      <c r="GW9471" s="2488"/>
      <c r="GX9471" s="2488"/>
      <c r="GY9471" s="2488"/>
      <c r="GZ9471" s="2488"/>
      <c r="HA9471" s="2488"/>
      <c r="HB9471" s="2488"/>
      <c r="HC9471" s="2488"/>
      <c r="HD9471" s="2488"/>
      <c r="HE9471" s="2488"/>
      <c r="HF9471" s="2488"/>
      <c r="HG9471" s="2488"/>
      <c r="HH9471" s="2488"/>
      <c r="HI9471" s="2488"/>
      <c r="HJ9471" s="2488"/>
      <c r="HK9471" s="2488"/>
      <c r="HL9471" s="2488"/>
      <c r="HM9471" s="2488"/>
      <c r="HN9471" s="2488"/>
      <c r="HO9471" s="2488"/>
      <c r="HP9471" s="2488"/>
      <c r="HQ9471" s="2488"/>
      <c r="HR9471" s="2488"/>
      <c r="HS9471" s="2488"/>
      <c r="HT9471" s="2488"/>
      <c r="HU9471" s="2488"/>
      <c r="HV9471" s="2488"/>
      <c r="HW9471" s="2488"/>
      <c r="HX9471" s="2488"/>
      <c r="HY9471" s="2488"/>
      <c r="HZ9471" s="2488"/>
      <c r="IA9471" s="2488"/>
      <c r="IB9471" s="2488"/>
      <c r="IC9471" s="2488"/>
      <c r="ID9471" s="2488"/>
      <c r="IE9471" s="2488"/>
      <c r="IF9471" s="2488"/>
      <c r="IG9471" s="2488"/>
      <c r="IH9471" s="2488"/>
      <c r="II9471" s="2488"/>
      <c r="IJ9471" s="2488"/>
      <c r="IK9471" s="2488"/>
      <c r="IL9471" s="2488"/>
      <c r="IM9471" s="2488"/>
      <c r="IN9471" s="2488"/>
      <c r="IO9471" s="2488"/>
      <c r="IP9471" s="2488"/>
      <c r="IQ9471" s="2488"/>
      <c r="IR9471" s="2488"/>
      <c r="IS9471" s="2488"/>
      <c r="IT9471" s="2488"/>
      <c r="IU9471" s="2488"/>
      <c r="IV9471" s="2488"/>
    </row>
    <row r="9472" spans="1:256" hidden="1">
      <c r="A9472" s="2733"/>
      <c r="B9472" s="2654"/>
      <c r="C9472" s="2677"/>
      <c r="D9472" s="2654"/>
      <c r="E9472" s="2687"/>
      <c r="F9472" s="2680"/>
      <c r="G9472" s="17"/>
      <c r="H9472" s="17"/>
      <c r="I9472" s="2680"/>
      <c r="J9472" s="2235"/>
      <c r="K9472" s="2235"/>
      <c r="L9472" s="2235"/>
      <c r="M9472" s="2175">
        <v>0</v>
      </c>
      <c r="N9472" s="2237"/>
      <c r="O9472" s="2119"/>
      <c r="P9472" s="2689"/>
      <c r="Q9472" s="2690"/>
      <c r="R9472" s="2691"/>
      <c r="S9472" s="2238">
        <f>R9472*E9469</f>
        <v>0</v>
      </c>
      <c r="T9472" s="2692"/>
      <c r="U9472" s="2488"/>
      <c r="V9472" s="2488"/>
      <c r="W9472" s="2488"/>
      <c r="X9472" s="2488"/>
      <c r="Y9472" s="2488"/>
      <c r="Z9472" s="2488"/>
      <c r="AA9472" s="2488"/>
      <c r="AB9472" s="2488"/>
      <c r="AC9472" s="2488"/>
      <c r="AD9472" s="2488"/>
      <c r="AE9472" s="2488"/>
      <c r="AF9472" s="2488"/>
      <c r="AG9472" s="2488"/>
      <c r="AH9472" s="2488"/>
      <c r="AI9472" s="2488"/>
      <c r="AJ9472" s="2488"/>
      <c r="AK9472" s="2488"/>
      <c r="AL9472" s="2488"/>
      <c r="AM9472" s="2488"/>
      <c r="AN9472" s="2488"/>
      <c r="AO9472" s="2488"/>
      <c r="AP9472" s="2488"/>
      <c r="AQ9472" s="2488"/>
      <c r="AR9472" s="2488"/>
      <c r="AS9472" s="2488"/>
      <c r="AT9472" s="2488"/>
      <c r="AU9472" s="2488"/>
      <c r="AV9472" s="2488"/>
      <c r="AW9472" s="2488"/>
      <c r="AX9472" s="2488"/>
      <c r="AY9472" s="2488"/>
      <c r="AZ9472" s="2488"/>
      <c r="BA9472" s="2488"/>
      <c r="BB9472" s="2488"/>
      <c r="BC9472" s="2488"/>
      <c r="BD9472" s="2488"/>
      <c r="BE9472" s="2488"/>
      <c r="BF9472" s="2488"/>
      <c r="BG9472" s="2488"/>
      <c r="BH9472" s="2488"/>
      <c r="BI9472" s="2488"/>
      <c r="BJ9472" s="2488"/>
      <c r="BK9472" s="2488"/>
      <c r="BL9472" s="2488"/>
      <c r="BM9472" s="2488"/>
      <c r="BN9472" s="2488"/>
      <c r="BO9472" s="2488"/>
      <c r="BP9472" s="2488"/>
      <c r="BQ9472" s="2488"/>
      <c r="BR9472" s="2488"/>
      <c r="BS9472" s="2488"/>
      <c r="BT9472" s="2488"/>
      <c r="BU9472" s="2488"/>
      <c r="BV9472" s="2488"/>
      <c r="BW9472" s="2488"/>
      <c r="BX9472" s="2488"/>
      <c r="BY9472" s="2488"/>
      <c r="BZ9472" s="2488"/>
      <c r="CA9472" s="2488"/>
      <c r="CB9472" s="2488"/>
      <c r="CC9472" s="2488"/>
      <c r="CD9472" s="2488"/>
      <c r="CE9472" s="2488"/>
      <c r="CF9472" s="2488"/>
      <c r="CG9472" s="2488"/>
      <c r="CH9472" s="2488"/>
      <c r="CI9472" s="2488"/>
      <c r="CJ9472" s="2488"/>
      <c r="CK9472" s="2488"/>
      <c r="CL9472" s="2488"/>
      <c r="CM9472" s="2488"/>
      <c r="CN9472" s="2488"/>
      <c r="CO9472" s="2488"/>
      <c r="CP9472" s="2488"/>
      <c r="CQ9472" s="2488"/>
      <c r="CR9472" s="2488"/>
      <c r="CS9472" s="2488"/>
      <c r="CT9472" s="2488"/>
      <c r="CU9472" s="2488"/>
      <c r="CV9472" s="2488"/>
      <c r="CW9472" s="2488"/>
      <c r="CX9472" s="2488"/>
      <c r="CY9472" s="2488"/>
      <c r="CZ9472" s="2488"/>
      <c r="DA9472" s="2488"/>
      <c r="DB9472" s="2488"/>
      <c r="DC9472" s="2488"/>
      <c r="DD9472" s="2488"/>
      <c r="DE9472" s="2488"/>
      <c r="DF9472" s="2488"/>
      <c r="DG9472" s="2488"/>
      <c r="DH9472" s="2488"/>
      <c r="DI9472" s="2488"/>
      <c r="DJ9472" s="2488"/>
      <c r="DK9472" s="2488"/>
      <c r="DL9472" s="2488"/>
      <c r="DM9472" s="2488"/>
      <c r="DN9472" s="2488"/>
      <c r="DO9472" s="2488"/>
      <c r="DP9472" s="2488"/>
      <c r="DQ9472" s="2488"/>
      <c r="DR9472" s="2488"/>
      <c r="DS9472" s="2488"/>
      <c r="DT9472" s="2488"/>
      <c r="DU9472" s="2488"/>
      <c r="DV9472" s="2488"/>
      <c r="DW9472" s="2488"/>
      <c r="DX9472" s="2488"/>
      <c r="DY9472" s="2488"/>
      <c r="DZ9472" s="2488"/>
      <c r="EA9472" s="2488"/>
      <c r="EB9472" s="2488"/>
      <c r="EC9472" s="2488"/>
      <c r="ED9472" s="2488"/>
      <c r="EE9472" s="2488"/>
      <c r="EF9472" s="2488"/>
      <c r="EG9472" s="2488"/>
      <c r="EH9472" s="2488"/>
      <c r="EI9472" s="2488"/>
      <c r="EJ9472" s="2488"/>
      <c r="EK9472" s="2488"/>
      <c r="EL9472" s="2488"/>
      <c r="EM9472" s="2488"/>
      <c r="EN9472" s="2488"/>
      <c r="EO9472" s="2488"/>
      <c r="EP9472" s="2488"/>
      <c r="EQ9472" s="2488"/>
      <c r="ER9472" s="2488"/>
      <c r="ES9472" s="2488"/>
      <c r="ET9472" s="2488"/>
      <c r="EU9472" s="2488"/>
      <c r="EV9472" s="2488"/>
      <c r="EW9472" s="2488"/>
      <c r="EX9472" s="2488"/>
      <c r="EY9472" s="2488"/>
      <c r="EZ9472" s="2488"/>
      <c r="FA9472" s="2488"/>
      <c r="FB9472" s="2488"/>
      <c r="FC9472" s="2488"/>
      <c r="FD9472" s="2488"/>
      <c r="FE9472" s="2488"/>
      <c r="FF9472" s="2488"/>
      <c r="FG9472" s="2488"/>
      <c r="FH9472" s="2488"/>
      <c r="FI9472" s="2488"/>
      <c r="FJ9472" s="2488"/>
      <c r="FK9472" s="2488"/>
      <c r="FL9472" s="2488"/>
      <c r="FM9472" s="2488"/>
      <c r="FN9472" s="2488"/>
      <c r="FO9472" s="2488"/>
      <c r="FP9472" s="2488"/>
      <c r="FQ9472" s="2488"/>
      <c r="FR9472" s="2488"/>
      <c r="FS9472" s="2488"/>
      <c r="FT9472" s="2488"/>
      <c r="FU9472" s="2488"/>
      <c r="FV9472" s="2488"/>
      <c r="FW9472" s="2488"/>
      <c r="FX9472" s="2488"/>
      <c r="FY9472" s="2488"/>
      <c r="FZ9472" s="2488"/>
      <c r="GA9472" s="2488"/>
      <c r="GB9472" s="2488"/>
      <c r="GC9472" s="2488"/>
      <c r="GD9472" s="2488"/>
      <c r="GE9472" s="2488"/>
      <c r="GF9472" s="2488"/>
      <c r="GG9472" s="2488"/>
      <c r="GH9472" s="2488"/>
      <c r="GI9472" s="2488"/>
      <c r="GJ9472" s="2488"/>
      <c r="GK9472" s="2488"/>
      <c r="GL9472" s="2488"/>
      <c r="GM9472" s="2488"/>
      <c r="GN9472" s="2488"/>
      <c r="GO9472" s="2488"/>
      <c r="GP9472" s="2488"/>
      <c r="GQ9472" s="2488"/>
      <c r="GR9472" s="2488"/>
      <c r="GS9472" s="2488"/>
      <c r="GT9472" s="2488"/>
      <c r="GU9472" s="2488"/>
      <c r="GV9472" s="2488"/>
      <c r="GW9472" s="2488"/>
      <c r="GX9472" s="2488"/>
      <c r="GY9472" s="2488"/>
      <c r="GZ9472" s="2488"/>
      <c r="HA9472" s="2488"/>
      <c r="HB9472" s="2488"/>
      <c r="HC9472" s="2488"/>
      <c r="HD9472" s="2488"/>
      <c r="HE9472" s="2488"/>
      <c r="HF9472" s="2488"/>
      <c r="HG9472" s="2488"/>
      <c r="HH9472" s="2488"/>
      <c r="HI9472" s="2488"/>
      <c r="HJ9472" s="2488"/>
      <c r="HK9472" s="2488"/>
      <c r="HL9472" s="2488"/>
      <c r="HM9472" s="2488"/>
      <c r="HN9472" s="2488"/>
      <c r="HO9472" s="2488"/>
      <c r="HP9472" s="2488"/>
      <c r="HQ9472" s="2488"/>
      <c r="HR9472" s="2488"/>
      <c r="HS9472" s="2488"/>
      <c r="HT9472" s="2488"/>
      <c r="HU9472" s="2488"/>
      <c r="HV9472" s="2488"/>
      <c r="HW9472" s="2488"/>
      <c r="HX9472" s="2488"/>
      <c r="HY9472" s="2488"/>
      <c r="HZ9472" s="2488"/>
      <c r="IA9472" s="2488"/>
      <c r="IB9472" s="2488"/>
      <c r="IC9472" s="2488"/>
      <c r="ID9472" s="2488"/>
      <c r="IE9472" s="2488"/>
      <c r="IF9472" s="2488"/>
      <c r="IG9472" s="2488"/>
      <c r="IH9472" s="2488"/>
      <c r="II9472" s="2488"/>
      <c r="IJ9472" s="2488"/>
      <c r="IK9472" s="2488"/>
      <c r="IL9472" s="2488"/>
      <c r="IM9472" s="2488"/>
      <c r="IN9472" s="2488"/>
      <c r="IO9472" s="2488"/>
      <c r="IP9472" s="2488"/>
      <c r="IQ9472" s="2488"/>
      <c r="IR9472" s="2488"/>
      <c r="IS9472" s="2488"/>
      <c r="IT9472" s="2488"/>
      <c r="IU9472" s="2488"/>
      <c r="IV9472" s="2488"/>
    </row>
    <row r="9473" spans="1:256" hidden="1">
      <c r="A9473" s="2733"/>
      <c r="B9473" s="2654"/>
      <c r="C9473" s="2677"/>
      <c r="D9473" s="2654"/>
      <c r="E9473" s="2687"/>
      <c r="F9473" s="2680"/>
      <c r="G9473" s="17"/>
      <c r="H9473" s="17"/>
      <c r="I9473" s="2680"/>
      <c r="J9473" s="2235"/>
      <c r="K9473" s="2235"/>
      <c r="L9473" s="2235"/>
      <c r="M9473" s="2175">
        <v>0</v>
      </c>
      <c r="N9473" s="2237"/>
      <c r="O9473" s="2119"/>
      <c r="P9473" s="2689"/>
      <c r="Q9473" s="2690"/>
      <c r="R9473" s="2691"/>
      <c r="S9473" s="2238">
        <f>R9473*E9469</f>
        <v>0</v>
      </c>
      <c r="T9473" s="2692"/>
      <c r="U9473" s="2488"/>
      <c r="V9473" s="2488"/>
      <c r="W9473" s="2488"/>
      <c r="X9473" s="2488"/>
      <c r="Y9473" s="2488"/>
      <c r="Z9473" s="2488"/>
      <c r="AA9473" s="2488"/>
      <c r="AB9473" s="2488"/>
      <c r="AC9473" s="2488"/>
      <c r="AD9473" s="2488"/>
      <c r="AE9473" s="2488"/>
      <c r="AF9473" s="2488"/>
      <c r="AG9473" s="2488"/>
      <c r="AH9473" s="2488"/>
      <c r="AI9473" s="2488"/>
      <c r="AJ9473" s="2488"/>
      <c r="AK9473" s="2488"/>
      <c r="AL9473" s="2488"/>
      <c r="AM9473" s="2488"/>
      <c r="AN9473" s="2488"/>
      <c r="AO9473" s="2488"/>
      <c r="AP9473" s="2488"/>
      <c r="AQ9473" s="2488"/>
      <c r="AR9473" s="2488"/>
      <c r="AS9473" s="2488"/>
      <c r="AT9473" s="2488"/>
      <c r="AU9473" s="2488"/>
      <c r="AV9473" s="2488"/>
      <c r="AW9473" s="2488"/>
      <c r="AX9473" s="2488"/>
      <c r="AY9473" s="2488"/>
      <c r="AZ9473" s="2488"/>
      <c r="BA9473" s="2488"/>
      <c r="BB9473" s="2488"/>
      <c r="BC9473" s="2488"/>
      <c r="BD9473" s="2488"/>
      <c r="BE9473" s="2488"/>
      <c r="BF9473" s="2488"/>
      <c r="BG9473" s="2488"/>
      <c r="BH9473" s="2488"/>
      <c r="BI9473" s="2488"/>
      <c r="BJ9473" s="2488"/>
      <c r="BK9473" s="2488"/>
      <c r="BL9473" s="2488"/>
      <c r="BM9473" s="2488"/>
      <c r="BN9473" s="2488"/>
      <c r="BO9473" s="2488"/>
      <c r="BP9473" s="2488"/>
      <c r="BQ9473" s="2488"/>
      <c r="BR9473" s="2488"/>
      <c r="BS9473" s="2488"/>
      <c r="BT9473" s="2488"/>
      <c r="BU9473" s="2488"/>
      <c r="BV9473" s="2488"/>
      <c r="BW9473" s="2488"/>
      <c r="BX9473" s="2488"/>
      <c r="BY9473" s="2488"/>
      <c r="BZ9473" s="2488"/>
      <c r="CA9473" s="2488"/>
      <c r="CB9473" s="2488"/>
      <c r="CC9473" s="2488"/>
      <c r="CD9473" s="2488"/>
      <c r="CE9473" s="2488"/>
      <c r="CF9473" s="2488"/>
      <c r="CG9473" s="2488"/>
      <c r="CH9473" s="2488"/>
      <c r="CI9473" s="2488"/>
      <c r="CJ9473" s="2488"/>
      <c r="CK9473" s="2488"/>
      <c r="CL9473" s="2488"/>
      <c r="CM9473" s="2488"/>
      <c r="CN9473" s="2488"/>
      <c r="CO9473" s="2488"/>
      <c r="CP9473" s="2488"/>
      <c r="CQ9473" s="2488"/>
      <c r="CR9473" s="2488"/>
      <c r="CS9473" s="2488"/>
      <c r="CT9473" s="2488"/>
      <c r="CU9473" s="2488"/>
      <c r="CV9473" s="2488"/>
      <c r="CW9473" s="2488"/>
      <c r="CX9473" s="2488"/>
      <c r="CY9473" s="2488"/>
      <c r="CZ9473" s="2488"/>
      <c r="DA9473" s="2488"/>
      <c r="DB9473" s="2488"/>
      <c r="DC9473" s="2488"/>
      <c r="DD9473" s="2488"/>
      <c r="DE9473" s="2488"/>
      <c r="DF9473" s="2488"/>
      <c r="DG9473" s="2488"/>
      <c r="DH9473" s="2488"/>
      <c r="DI9473" s="2488"/>
      <c r="DJ9473" s="2488"/>
      <c r="DK9473" s="2488"/>
      <c r="DL9473" s="2488"/>
      <c r="DM9473" s="2488"/>
      <c r="DN9473" s="2488"/>
      <c r="DO9473" s="2488"/>
      <c r="DP9473" s="2488"/>
      <c r="DQ9473" s="2488"/>
      <c r="DR9473" s="2488"/>
      <c r="DS9473" s="2488"/>
      <c r="DT9473" s="2488"/>
      <c r="DU9473" s="2488"/>
      <c r="DV9473" s="2488"/>
      <c r="DW9473" s="2488"/>
      <c r="DX9473" s="2488"/>
      <c r="DY9473" s="2488"/>
      <c r="DZ9473" s="2488"/>
      <c r="EA9473" s="2488"/>
      <c r="EB9473" s="2488"/>
      <c r="EC9473" s="2488"/>
      <c r="ED9473" s="2488"/>
      <c r="EE9473" s="2488"/>
      <c r="EF9473" s="2488"/>
      <c r="EG9473" s="2488"/>
      <c r="EH9473" s="2488"/>
      <c r="EI9473" s="2488"/>
      <c r="EJ9473" s="2488"/>
      <c r="EK9473" s="2488"/>
      <c r="EL9473" s="2488"/>
      <c r="EM9473" s="2488"/>
      <c r="EN9473" s="2488"/>
      <c r="EO9473" s="2488"/>
      <c r="EP9473" s="2488"/>
      <c r="EQ9473" s="2488"/>
      <c r="ER9473" s="2488"/>
      <c r="ES9473" s="2488"/>
      <c r="ET9473" s="2488"/>
      <c r="EU9473" s="2488"/>
      <c r="EV9473" s="2488"/>
      <c r="EW9473" s="2488"/>
      <c r="EX9473" s="2488"/>
      <c r="EY9473" s="2488"/>
      <c r="EZ9473" s="2488"/>
      <c r="FA9473" s="2488"/>
      <c r="FB9473" s="2488"/>
      <c r="FC9473" s="2488"/>
      <c r="FD9473" s="2488"/>
      <c r="FE9473" s="2488"/>
      <c r="FF9473" s="2488"/>
      <c r="FG9473" s="2488"/>
      <c r="FH9473" s="2488"/>
      <c r="FI9473" s="2488"/>
      <c r="FJ9473" s="2488"/>
      <c r="FK9473" s="2488"/>
      <c r="FL9473" s="2488"/>
      <c r="FM9473" s="2488"/>
      <c r="FN9473" s="2488"/>
      <c r="FO9473" s="2488"/>
      <c r="FP9473" s="2488"/>
      <c r="FQ9473" s="2488"/>
      <c r="FR9473" s="2488"/>
      <c r="FS9473" s="2488"/>
      <c r="FT9473" s="2488"/>
      <c r="FU9473" s="2488"/>
      <c r="FV9473" s="2488"/>
      <c r="FW9473" s="2488"/>
      <c r="FX9473" s="2488"/>
      <c r="FY9473" s="2488"/>
      <c r="FZ9473" s="2488"/>
      <c r="GA9473" s="2488"/>
      <c r="GB9473" s="2488"/>
      <c r="GC9473" s="2488"/>
      <c r="GD9473" s="2488"/>
      <c r="GE9473" s="2488"/>
      <c r="GF9473" s="2488"/>
      <c r="GG9473" s="2488"/>
      <c r="GH9473" s="2488"/>
      <c r="GI9473" s="2488"/>
      <c r="GJ9473" s="2488"/>
      <c r="GK9473" s="2488"/>
      <c r="GL9473" s="2488"/>
      <c r="GM9473" s="2488"/>
      <c r="GN9473" s="2488"/>
      <c r="GO9473" s="2488"/>
      <c r="GP9473" s="2488"/>
      <c r="GQ9473" s="2488"/>
      <c r="GR9473" s="2488"/>
      <c r="GS9473" s="2488"/>
      <c r="GT9473" s="2488"/>
      <c r="GU9473" s="2488"/>
      <c r="GV9473" s="2488"/>
      <c r="GW9473" s="2488"/>
      <c r="GX9473" s="2488"/>
      <c r="GY9473" s="2488"/>
      <c r="GZ9473" s="2488"/>
      <c r="HA9473" s="2488"/>
      <c r="HB9473" s="2488"/>
      <c r="HC9473" s="2488"/>
      <c r="HD9473" s="2488"/>
      <c r="HE9473" s="2488"/>
      <c r="HF9473" s="2488"/>
      <c r="HG9473" s="2488"/>
      <c r="HH9473" s="2488"/>
      <c r="HI9473" s="2488"/>
      <c r="HJ9473" s="2488"/>
      <c r="HK9473" s="2488"/>
      <c r="HL9473" s="2488"/>
      <c r="HM9473" s="2488"/>
      <c r="HN9473" s="2488"/>
      <c r="HO9473" s="2488"/>
      <c r="HP9473" s="2488"/>
      <c r="HQ9473" s="2488"/>
      <c r="HR9473" s="2488"/>
      <c r="HS9473" s="2488"/>
      <c r="HT9473" s="2488"/>
      <c r="HU9473" s="2488"/>
      <c r="HV9473" s="2488"/>
      <c r="HW9473" s="2488"/>
      <c r="HX9473" s="2488"/>
      <c r="HY9473" s="2488"/>
      <c r="HZ9473" s="2488"/>
      <c r="IA9473" s="2488"/>
      <c r="IB9473" s="2488"/>
      <c r="IC9473" s="2488"/>
      <c r="ID9473" s="2488"/>
      <c r="IE9473" s="2488"/>
      <c r="IF9473" s="2488"/>
      <c r="IG9473" s="2488"/>
      <c r="IH9473" s="2488"/>
      <c r="II9473" s="2488"/>
      <c r="IJ9473" s="2488"/>
      <c r="IK9473" s="2488"/>
      <c r="IL9473" s="2488"/>
      <c r="IM9473" s="2488"/>
      <c r="IN9473" s="2488"/>
      <c r="IO9473" s="2488"/>
      <c r="IP9473" s="2488"/>
      <c r="IQ9473" s="2488"/>
      <c r="IR9473" s="2488"/>
      <c r="IS9473" s="2488"/>
      <c r="IT9473" s="2488"/>
      <c r="IU9473" s="2488"/>
      <c r="IV9473" s="2488"/>
    </row>
    <row r="9474" spans="1:256" hidden="1">
      <c r="A9474" s="2733"/>
      <c r="B9474" s="2654"/>
      <c r="C9474" s="2677"/>
      <c r="D9474" s="2654"/>
      <c r="E9474" s="2687"/>
      <c r="F9474" s="2680"/>
      <c r="G9474" s="17"/>
      <c r="H9474" s="17"/>
      <c r="I9474" s="2680"/>
      <c r="J9474" s="2235"/>
      <c r="K9474" s="2235"/>
      <c r="L9474" s="2235"/>
      <c r="M9474" s="2175">
        <v>0</v>
      </c>
      <c r="N9474" s="2237"/>
      <c r="O9474" s="2119"/>
      <c r="P9474" s="2689"/>
      <c r="Q9474" s="2690"/>
      <c r="R9474" s="2691"/>
      <c r="S9474" s="2238">
        <f>R9474*E9469</f>
        <v>0</v>
      </c>
      <c r="T9474" s="2692"/>
      <c r="U9474" s="2488"/>
      <c r="V9474" s="2488"/>
      <c r="W9474" s="2488"/>
      <c r="X9474" s="2488"/>
      <c r="Y9474" s="2488"/>
      <c r="Z9474" s="2488"/>
      <c r="AA9474" s="2488"/>
      <c r="AB9474" s="2488"/>
      <c r="AC9474" s="2488"/>
      <c r="AD9474" s="2488"/>
      <c r="AE9474" s="2488"/>
      <c r="AF9474" s="2488"/>
      <c r="AG9474" s="2488"/>
      <c r="AH9474" s="2488"/>
      <c r="AI9474" s="2488"/>
      <c r="AJ9474" s="2488"/>
      <c r="AK9474" s="2488"/>
      <c r="AL9474" s="2488"/>
      <c r="AM9474" s="2488"/>
      <c r="AN9474" s="2488"/>
      <c r="AO9474" s="2488"/>
      <c r="AP9474" s="2488"/>
      <c r="AQ9474" s="2488"/>
      <c r="AR9474" s="2488"/>
      <c r="AS9474" s="2488"/>
      <c r="AT9474" s="2488"/>
      <c r="AU9474" s="2488"/>
      <c r="AV9474" s="2488"/>
      <c r="AW9474" s="2488"/>
      <c r="AX9474" s="2488"/>
      <c r="AY9474" s="2488"/>
      <c r="AZ9474" s="2488"/>
      <c r="BA9474" s="2488"/>
      <c r="BB9474" s="2488"/>
      <c r="BC9474" s="2488"/>
      <c r="BD9474" s="2488"/>
      <c r="BE9474" s="2488"/>
      <c r="BF9474" s="2488"/>
      <c r="BG9474" s="2488"/>
      <c r="BH9474" s="2488"/>
      <c r="BI9474" s="2488"/>
      <c r="BJ9474" s="2488"/>
      <c r="BK9474" s="2488"/>
      <c r="BL9474" s="2488"/>
      <c r="BM9474" s="2488"/>
      <c r="BN9474" s="2488"/>
      <c r="BO9474" s="2488"/>
      <c r="BP9474" s="2488"/>
      <c r="BQ9474" s="2488"/>
      <c r="BR9474" s="2488"/>
      <c r="BS9474" s="2488"/>
      <c r="BT9474" s="2488"/>
      <c r="BU9474" s="2488"/>
      <c r="BV9474" s="2488"/>
      <c r="BW9474" s="2488"/>
      <c r="BX9474" s="2488"/>
      <c r="BY9474" s="2488"/>
      <c r="BZ9474" s="2488"/>
      <c r="CA9474" s="2488"/>
      <c r="CB9474" s="2488"/>
      <c r="CC9474" s="2488"/>
      <c r="CD9474" s="2488"/>
      <c r="CE9474" s="2488"/>
      <c r="CF9474" s="2488"/>
      <c r="CG9474" s="2488"/>
      <c r="CH9474" s="2488"/>
      <c r="CI9474" s="2488"/>
      <c r="CJ9474" s="2488"/>
      <c r="CK9474" s="2488"/>
      <c r="CL9474" s="2488"/>
      <c r="CM9474" s="2488"/>
      <c r="CN9474" s="2488"/>
      <c r="CO9474" s="2488"/>
      <c r="CP9474" s="2488"/>
      <c r="CQ9474" s="2488"/>
      <c r="CR9474" s="2488"/>
      <c r="CS9474" s="2488"/>
      <c r="CT9474" s="2488"/>
      <c r="CU9474" s="2488"/>
      <c r="CV9474" s="2488"/>
      <c r="CW9474" s="2488"/>
      <c r="CX9474" s="2488"/>
      <c r="CY9474" s="2488"/>
      <c r="CZ9474" s="2488"/>
      <c r="DA9474" s="2488"/>
      <c r="DB9474" s="2488"/>
      <c r="DC9474" s="2488"/>
      <c r="DD9474" s="2488"/>
      <c r="DE9474" s="2488"/>
      <c r="DF9474" s="2488"/>
      <c r="DG9474" s="2488"/>
      <c r="DH9474" s="2488"/>
      <c r="DI9474" s="2488"/>
      <c r="DJ9474" s="2488"/>
      <c r="DK9474" s="2488"/>
      <c r="DL9474" s="2488"/>
      <c r="DM9474" s="2488"/>
      <c r="DN9474" s="2488"/>
      <c r="DO9474" s="2488"/>
      <c r="DP9474" s="2488"/>
      <c r="DQ9474" s="2488"/>
      <c r="DR9474" s="2488"/>
      <c r="DS9474" s="2488"/>
      <c r="DT9474" s="2488"/>
      <c r="DU9474" s="2488"/>
      <c r="DV9474" s="2488"/>
      <c r="DW9474" s="2488"/>
      <c r="DX9474" s="2488"/>
      <c r="DY9474" s="2488"/>
      <c r="DZ9474" s="2488"/>
      <c r="EA9474" s="2488"/>
      <c r="EB9474" s="2488"/>
      <c r="EC9474" s="2488"/>
      <c r="ED9474" s="2488"/>
      <c r="EE9474" s="2488"/>
      <c r="EF9474" s="2488"/>
      <c r="EG9474" s="2488"/>
      <c r="EH9474" s="2488"/>
      <c r="EI9474" s="2488"/>
      <c r="EJ9474" s="2488"/>
      <c r="EK9474" s="2488"/>
      <c r="EL9474" s="2488"/>
      <c r="EM9474" s="2488"/>
      <c r="EN9474" s="2488"/>
      <c r="EO9474" s="2488"/>
      <c r="EP9474" s="2488"/>
      <c r="EQ9474" s="2488"/>
      <c r="ER9474" s="2488"/>
      <c r="ES9474" s="2488"/>
      <c r="ET9474" s="2488"/>
      <c r="EU9474" s="2488"/>
      <c r="EV9474" s="2488"/>
      <c r="EW9474" s="2488"/>
      <c r="EX9474" s="2488"/>
      <c r="EY9474" s="2488"/>
      <c r="EZ9474" s="2488"/>
      <c r="FA9474" s="2488"/>
      <c r="FB9474" s="2488"/>
      <c r="FC9474" s="2488"/>
      <c r="FD9474" s="2488"/>
      <c r="FE9474" s="2488"/>
      <c r="FF9474" s="2488"/>
      <c r="FG9474" s="2488"/>
      <c r="FH9474" s="2488"/>
      <c r="FI9474" s="2488"/>
      <c r="FJ9474" s="2488"/>
      <c r="FK9474" s="2488"/>
      <c r="FL9474" s="2488"/>
      <c r="FM9474" s="2488"/>
      <c r="FN9474" s="2488"/>
      <c r="FO9474" s="2488"/>
      <c r="FP9474" s="2488"/>
      <c r="FQ9474" s="2488"/>
      <c r="FR9474" s="2488"/>
      <c r="FS9474" s="2488"/>
      <c r="FT9474" s="2488"/>
      <c r="FU9474" s="2488"/>
      <c r="FV9474" s="2488"/>
      <c r="FW9474" s="2488"/>
      <c r="FX9474" s="2488"/>
      <c r="FY9474" s="2488"/>
      <c r="FZ9474" s="2488"/>
      <c r="GA9474" s="2488"/>
      <c r="GB9474" s="2488"/>
      <c r="GC9474" s="2488"/>
      <c r="GD9474" s="2488"/>
      <c r="GE9474" s="2488"/>
      <c r="GF9474" s="2488"/>
      <c r="GG9474" s="2488"/>
      <c r="GH9474" s="2488"/>
      <c r="GI9474" s="2488"/>
      <c r="GJ9474" s="2488"/>
      <c r="GK9474" s="2488"/>
      <c r="GL9474" s="2488"/>
      <c r="GM9474" s="2488"/>
      <c r="GN9474" s="2488"/>
      <c r="GO9474" s="2488"/>
      <c r="GP9474" s="2488"/>
      <c r="GQ9474" s="2488"/>
      <c r="GR9474" s="2488"/>
      <c r="GS9474" s="2488"/>
      <c r="GT9474" s="2488"/>
      <c r="GU9474" s="2488"/>
      <c r="GV9474" s="2488"/>
      <c r="GW9474" s="2488"/>
      <c r="GX9474" s="2488"/>
      <c r="GY9474" s="2488"/>
      <c r="GZ9474" s="2488"/>
      <c r="HA9474" s="2488"/>
      <c r="HB9474" s="2488"/>
      <c r="HC9474" s="2488"/>
      <c r="HD9474" s="2488"/>
      <c r="HE9474" s="2488"/>
      <c r="HF9474" s="2488"/>
      <c r="HG9474" s="2488"/>
      <c r="HH9474" s="2488"/>
      <c r="HI9474" s="2488"/>
      <c r="HJ9474" s="2488"/>
      <c r="HK9474" s="2488"/>
      <c r="HL9474" s="2488"/>
      <c r="HM9474" s="2488"/>
      <c r="HN9474" s="2488"/>
      <c r="HO9474" s="2488"/>
      <c r="HP9474" s="2488"/>
      <c r="HQ9474" s="2488"/>
      <c r="HR9474" s="2488"/>
      <c r="HS9474" s="2488"/>
      <c r="HT9474" s="2488"/>
      <c r="HU9474" s="2488"/>
      <c r="HV9474" s="2488"/>
      <c r="HW9474" s="2488"/>
      <c r="HX9474" s="2488"/>
      <c r="HY9474" s="2488"/>
      <c r="HZ9474" s="2488"/>
      <c r="IA9474" s="2488"/>
      <c r="IB9474" s="2488"/>
      <c r="IC9474" s="2488"/>
      <c r="ID9474" s="2488"/>
      <c r="IE9474" s="2488"/>
      <c r="IF9474" s="2488"/>
      <c r="IG9474" s="2488"/>
      <c r="IH9474" s="2488"/>
      <c r="II9474" s="2488"/>
      <c r="IJ9474" s="2488"/>
      <c r="IK9474" s="2488"/>
      <c r="IL9474" s="2488"/>
      <c r="IM9474" s="2488"/>
      <c r="IN9474" s="2488"/>
      <c r="IO9474" s="2488"/>
      <c r="IP9474" s="2488"/>
      <c r="IQ9474" s="2488"/>
      <c r="IR9474" s="2488"/>
      <c r="IS9474" s="2488"/>
      <c r="IT9474" s="2488"/>
      <c r="IU9474" s="2488"/>
      <c r="IV9474" s="2488"/>
    </row>
    <row r="9475" spans="1:256" hidden="1">
      <c r="A9475" s="2733"/>
      <c r="B9475" s="2654"/>
      <c r="C9475" s="2677"/>
      <c r="D9475" s="2654"/>
      <c r="E9475" s="2687"/>
      <c r="F9475" s="2680"/>
      <c r="G9475" s="17"/>
      <c r="H9475" s="17"/>
      <c r="I9475" s="2680"/>
      <c r="J9475" s="2235"/>
      <c r="K9475" s="2235"/>
      <c r="L9475" s="2235"/>
      <c r="M9475" s="2175">
        <v>0</v>
      </c>
      <c r="N9475" s="2237"/>
      <c r="O9475" s="2119"/>
      <c r="P9475" s="2689"/>
      <c r="Q9475" s="2690"/>
      <c r="R9475" s="2691"/>
      <c r="S9475" s="2238">
        <f>R9475*E9469</f>
        <v>0</v>
      </c>
      <c r="T9475" s="2692"/>
      <c r="U9475" s="2488"/>
      <c r="V9475" s="2488"/>
      <c r="W9475" s="2488"/>
      <c r="X9475" s="2488"/>
      <c r="Y9475" s="2488"/>
      <c r="Z9475" s="2488"/>
      <c r="AA9475" s="2488"/>
      <c r="AB9475" s="2488"/>
      <c r="AC9475" s="2488"/>
      <c r="AD9475" s="2488"/>
      <c r="AE9475" s="2488"/>
      <c r="AF9475" s="2488"/>
      <c r="AG9475" s="2488"/>
      <c r="AH9475" s="2488"/>
      <c r="AI9475" s="2488"/>
      <c r="AJ9475" s="2488"/>
      <c r="AK9475" s="2488"/>
      <c r="AL9475" s="2488"/>
      <c r="AM9475" s="2488"/>
      <c r="AN9475" s="2488"/>
      <c r="AO9475" s="2488"/>
      <c r="AP9475" s="2488"/>
      <c r="AQ9475" s="2488"/>
      <c r="AR9475" s="2488"/>
      <c r="AS9475" s="2488"/>
      <c r="AT9475" s="2488"/>
      <c r="AU9475" s="2488"/>
      <c r="AV9475" s="2488"/>
      <c r="AW9475" s="2488"/>
      <c r="AX9475" s="2488"/>
      <c r="AY9475" s="2488"/>
      <c r="AZ9475" s="2488"/>
      <c r="BA9475" s="2488"/>
      <c r="BB9475" s="2488"/>
      <c r="BC9475" s="2488"/>
      <c r="BD9475" s="2488"/>
      <c r="BE9475" s="2488"/>
      <c r="BF9475" s="2488"/>
      <c r="BG9475" s="2488"/>
      <c r="BH9475" s="2488"/>
      <c r="BI9475" s="2488"/>
      <c r="BJ9475" s="2488"/>
      <c r="BK9475" s="2488"/>
      <c r="BL9475" s="2488"/>
      <c r="BM9475" s="2488"/>
      <c r="BN9475" s="2488"/>
      <c r="BO9475" s="2488"/>
      <c r="BP9475" s="2488"/>
      <c r="BQ9475" s="2488"/>
      <c r="BR9475" s="2488"/>
      <c r="BS9475" s="2488"/>
      <c r="BT9475" s="2488"/>
      <c r="BU9475" s="2488"/>
      <c r="BV9475" s="2488"/>
      <c r="BW9475" s="2488"/>
      <c r="BX9475" s="2488"/>
      <c r="BY9475" s="2488"/>
      <c r="BZ9475" s="2488"/>
      <c r="CA9475" s="2488"/>
      <c r="CB9475" s="2488"/>
      <c r="CC9475" s="2488"/>
      <c r="CD9475" s="2488"/>
      <c r="CE9475" s="2488"/>
      <c r="CF9475" s="2488"/>
      <c r="CG9475" s="2488"/>
      <c r="CH9475" s="2488"/>
      <c r="CI9475" s="2488"/>
      <c r="CJ9475" s="2488"/>
      <c r="CK9475" s="2488"/>
      <c r="CL9475" s="2488"/>
      <c r="CM9475" s="2488"/>
      <c r="CN9475" s="2488"/>
      <c r="CO9475" s="2488"/>
      <c r="CP9475" s="2488"/>
      <c r="CQ9475" s="2488"/>
      <c r="CR9475" s="2488"/>
      <c r="CS9475" s="2488"/>
      <c r="CT9475" s="2488"/>
      <c r="CU9475" s="2488"/>
      <c r="CV9475" s="2488"/>
      <c r="CW9475" s="2488"/>
      <c r="CX9475" s="2488"/>
      <c r="CY9475" s="2488"/>
      <c r="CZ9475" s="2488"/>
      <c r="DA9475" s="2488"/>
      <c r="DB9475" s="2488"/>
      <c r="DC9475" s="2488"/>
      <c r="DD9475" s="2488"/>
      <c r="DE9475" s="2488"/>
      <c r="DF9475" s="2488"/>
      <c r="DG9475" s="2488"/>
      <c r="DH9475" s="2488"/>
      <c r="DI9475" s="2488"/>
      <c r="DJ9475" s="2488"/>
      <c r="DK9475" s="2488"/>
      <c r="DL9475" s="2488"/>
      <c r="DM9475" s="2488"/>
      <c r="DN9475" s="2488"/>
      <c r="DO9475" s="2488"/>
      <c r="DP9475" s="2488"/>
      <c r="DQ9475" s="2488"/>
      <c r="DR9475" s="2488"/>
      <c r="DS9475" s="2488"/>
      <c r="DT9475" s="2488"/>
      <c r="DU9475" s="2488"/>
      <c r="DV9475" s="2488"/>
      <c r="DW9475" s="2488"/>
      <c r="DX9475" s="2488"/>
      <c r="DY9475" s="2488"/>
      <c r="DZ9475" s="2488"/>
      <c r="EA9475" s="2488"/>
      <c r="EB9475" s="2488"/>
      <c r="EC9475" s="2488"/>
      <c r="ED9475" s="2488"/>
      <c r="EE9475" s="2488"/>
      <c r="EF9475" s="2488"/>
      <c r="EG9475" s="2488"/>
      <c r="EH9475" s="2488"/>
      <c r="EI9475" s="2488"/>
      <c r="EJ9475" s="2488"/>
      <c r="EK9475" s="2488"/>
      <c r="EL9475" s="2488"/>
      <c r="EM9475" s="2488"/>
      <c r="EN9475" s="2488"/>
      <c r="EO9475" s="2488"/>
      <c r="EP9475" s="2488"/>
      <c r="EQ9475" s="2488"/>
      <c r="ER9475" s="2488"/>
      <c r="ES9475" s="2488"/>
      <c r="ET9475" s="2488"/>
      <c r="EU9475" s="2488"/>
      <c r="EV9475" s="2488"/>
      <c r="EW9475" s="2488"/>
      <c r="EX9475" s="2488"/>
      <c r="EY9475" s="2488"/>
      <c r="EZ9475" s="2488"/>
      <c r="FA9475" s="2488"/>
      <c r="FB9475" s="2488"/>
      <c r="FC9475" s="2488"/>
      <c r="FD9475" s="2488"/>
      <c r="FE9475" s="2488"/>
      <c r="FF9475" s="2488"/>
      <c r="FG9475" s="2488"/>
      <c r="FH9475" s="2488"/>
      <c r="FI9475" s="2488"/>
      <c r="FJ9475" s="2488"/>
      <c r="FK9475" s="2488"/>
      <c r="FL9475" s="2488"/>
      <c r="FM9475" s="2488"/>
      <c r="FN9475" s="2488"/>
      <c r="FO9475" s="2488"/>
      <c r="FP9475" s="2488"/>
      <c r="FQ9475" s="2488"/>
      <c r="FR9475" s="2488"/>
      <c r="FS9475" s="2488"/>
      <c r="FT9475" s="2488"/>
      <c r="FU9475" s="2488"/>
      <c r="FV9475" s="2488"/>
      <c r="FW9475" s="2488"/>
      <c r="FX9475" s="2488"/>
      <c r="FY9475" s="2488"/>
      <c r="FZ9475" s="2488"/>
      <c r="GA9475" s="2488"/>
      <c r="GB9475" s="2488"/>
      <c r="GC9475" s="2488"/>
      <c r="GD9475" s="2488"/>
      <c r="GE9475" s="2488"/>
      <c r="GF9475" s="2488"/>
      <c r="GG9475" s="2488"/>
      <c r="GH9475" s="2488"/>
      <c r="GI9475" s="2488"/>
      <c r="GJ9475" s="2488"/>
      <c r="GK9475" s="2488"/>
      <c r="GL9475" s="2488"/>
      <c r="GM9475" s="2488"/>
      <c r="GN9475" s="2488"/>
      <c r="GO9475" s="2488"/>
      <c r="GP9475" s="2488"/>
      <c r="GQ9475" s="2488"/>
      <c r="GR9475" s="2488"/>
      <c r="GS9475" s="2488"/>
      <c r="GT9475" s="2488"/>
      <c r="GU9475" s="2488"/>
      <c r="GV9475" s="2488"/>
      <c r="GW9475" s="2488"/>
      <c r="GX9475" s="2488"/>
      <c r="GY9475" s="2488"/>
      <c r="GZ9475" s="2488"/>
      <c r="HA9475" s="2488"/>
      <c r="HB9475" s="2488"/>
      <c r="HC9475" s="2488"/>
      <c r="HD9475" s="2488"/>
      <c r="HE9475" s="2488"/>
      <c r="HF9475" s="2488"/>
      <c r="HG9475" s="2488"/>
      <c r="HH9475" s="2488"/>
      <c r="HI9475" s="2488"/>
      <c r="HJ9475" s="2488"/>
      <c r="HK9475" s="2488"/>
      <c r="HL9475" s="2488"/>
      <c r="HM9475" s="2488"/>
      <c r="HN9475" s="2488"/>
      <c r="HO9475" s="2488"/>
      <c r="HP9475" s="2488"/>
      <c r="HQ9475" s="2488"/>
      <c r="HR9475" s="2488"/>
      <c r="HS9475" s="2488"/>
      <c r="HT9475" s="2488"/>
      <c r="HU9475" s="2488"/>
      <c r="HV9475" s="2488"/>
      <c r="HW9475" s="2488"/>
      <c r="HX9475" s="2488"/>
      <c r="HY9475" s="2488"/>
      <c r="HZ9475" s="2488"/>
      <c r="IA9475" s="2488"/>
      <c r="IB9475" s="2488"/>
      <c r="IC9475" s="2488"/>
      <c r="ID9475" s="2488"/>
      <c r="IE9475" s="2488"/>
      <c r="IF9475" s="2488"/>
      <c r="IG9475" s="2488"/>
      <c r="IH9475" s="2488"/>
      <c r="II9475" s="2488"/>
      <c r="IJ9475" s="2488"/>
      <c r="IK9475" s="2488"/>
      <c r="IL9475" s="2488"/>
      <c r="IM9475" s="2488"/>
      <c r="IN9475" s="2488"/>
      <c r="IO9475" s="2488"/>
      <c r="IP9475" s="2488"/>
      <c r="IQ9475" s="2488"/>
      <c r="IR9475" s="2488"/>
      <c r="IS9475" s="2488"/>
      <c r="IT9475" s="2488"/>
      <c r="IU9475" s="2488"/>
      <c r="IV9475" s="2488"/>
    </row>
    <row r="9476" spans="1:256" hidden="1">
      <c r="A9476" s="2733"/>
      <c r="B9476" s="2654"/>
      <c r="C9476" s="2677"/>
      <c r="D9476" s="2654"/>
      <c r="E9476" s="2687"/>
      <c r="F9476" s="2680"/>
      <c r="G9476" s="17"/>
      <c r="H9476" s="17"/>
      <c r="I9476" s="2680"/>
      <c r="J9476" s="2235"/>
      <c r="K9476" s="2235"/>
      <c r="L9476" s="2235"/>
      <c r="M9476" s="2175">
        <v>0</v>
      </c>
      <c r="N9476" s="2237"/>
      <c r="O9476" s="2119"/>
      <c r="P9476" s="2689"/>
      <c r="Q9476" s="2690"/>
      <c r="R9476" s="2691"/>
      <c r="S9476" s="2238">
        <f>R9476*E9469</f>
        <v>0</v>
      </c>
      <c r="T9476" s="2692"/>
      <c r="U9476" s="2488"/>
      <c r="V9476" s="2488"/>
      <c r="W9476" s="2488"/>
      <c r="X9476" s="2488"/>
      <c r="Y9476" s="2488"/>
      <c r="Z9476" s="2488"/>
      <c r="AA9476" s="2488"/>
      <c r="AB9476" s="2488"/>
      <c r="AC9476" s="2488"/>
      <c r="AD9476" s="2488"/>
      <c r="AE9476" s="2488"/>
      <c r="AF9476" s="2488"/>
      <c r="AG9476" s="2488"/>
      <c r="AH9476" s="2488"/>
      <c r="AI9476" s="2488"/>
      <c r="AJ9476" s="2488"/>
      <c r="AK9476" s="2488"/>
      <c r="AL9476" s="2488"/>
      <c r="AM9476" s="2488"/>
      <c r="AN9476" s="2488"/>
      <c r="AO9476" s="2488"/>
      <c r="AP9476" s="2488"/>
      <c r="AQ9476" s="2488"/>
      <c r="AR9476" s="2488"/>
      <c r="AS9476" s="2488"/>
      <c r="AT9476" s="2488"/>
      <c r="AU9476" s="2488"/>
      <c r="AV9476" s="2488"/>
      <c r="AW9476" s="2488"/>
      <c r="AX9476" s="2488"/>
      <c r="AY9476" s="2488"/>
      <c r="AZ9476" s="2488"/>
      <c r="BA9476" s="2488"/>
      <c r="BB9476" s="2488"/>
      <c r="BC9476" s="2488"/>
      <c r="BD9476" s="2488"/>
      <c r="BE9476" s="2488"/>
      <c r="BF9476" s="2488"/>
      <c r="BG9476" s="2488"/>
      <c r="BH9476" s="2488"/>
      <c r="BI9476" s="2488"/>
      <c r="BJ9476" s="2488"/>
      <c r="BK9476" s="2488"/>
      <c r="BL9476" s="2488"/>
      <c r="BM9476" s="2488"/>
      <c r="BN9476" s="2488"/>
      <c r="BO9476" s="2488"/>
      <c r="BP9476" s="2488"/>
      <c r="BQ9476" s="2488"/>
      <c r="BR9476" s="2488"/>
      <c r="BS9476" s="2488"/>
      <c r="BT9476" s="2488"/>
      <c r="BU9476" s="2488"/>
      <c r="BV9476" s="2488"/>
      <c r="BW9476" s="2488"/>
      <c r="BX9476" s="2488"/>
      <c r="BY9476" s="2488"/>
      <c r="BZ9476" s="2488"/>
      <c r="CA9476" s="2488"/>
      <c r="CB9476" s="2488"/>
      <c r="CC9476" s="2488"/>
      <c r="CD9476" s="2488"/>
      <c r="CE9476" s="2488"/>
      <c r="CF9476" s="2488"/>
      <c r="CG9476" s="2488"/>
      <c r="CH9476" s="2488"/>
      <c r="CI9476" s="2488"/>
      <c r="CJ9476" s="2488"/>
      <c r="CK9476" s="2488"/>
      <c r="CL9476" s="2488"/>
      <c r="CM9476" s="2488"/>
      <c r="CN9476" s="2488"/>
      <c r="CO9476" s="2488"/>
      <c r="CP9476" s="2488"/>
      <c r="CQ9476" s="2488"/>
      <c r="CR9476" s="2488"/>
      <c r="CS9476" s="2488"/>
      <c r="CT9476" s="2488"/>
      <c r="CU9476" s="2488"/>
      <c r="CV9476" s="2488"/>
      <c r="CW9476" s="2488"/>
      <c r="CX9476" s="2488"/>
      <c r="CY9476" s="2488"/>
      <c r="CZ9476" s="2488"/>
      <c r="DA9476" s="2488"/>
      <c r="DB9476" s="2488"/>
      <c r="DC9476" s="2488"/>
      <c r="DD9476" s="2488"/>
      <c r="DE9476" s="2488"/>
      <c r="DF9476" s="2488"/>
      <c r="DG9476" s="2488"/>
      <c r="DH9476" s="2488"/>
      <c r="DI9476" s="2488"/>
      <c r="DJ9476" s="2488"/>
      <c r="DK9476" s="2488"/>
      <c r="DL9476" s="2488"/>
      <c r="DM9476" s="2488"/>
      <c r="DN9476" s="2488"/>
      <c r="DO9476" s="2488"/>
      <c r="DP9476" s="2488"/>
      <c r="DQ9476" s="2488"/>
      <c r="DR9476" s="2488"/>
      <c r="DS9476" s="2488"/>
      <c r="DT9476" s="2488"/>
      <c r="DU9476" s="2488"/>
      <c r="DV9476" s="2488"/>
      <c r="DW9476" s="2488"/>
      <c r="DX9476" s="2488"/>
      <c r="DY9476" s="2488"/>
      <c r="DZ9476" s="2488"/>
      <c r="EA9476" s="2488"/>
      <c r="EB9476" s="2488"/>
      <c r="EC9476" s="2488"/>
      <c r="ED9476" s="2488"/>
      <c r="EE9476" s="2488"/>
      <c r="EF9476" s="2488"/>
      <c r="EG9476" s="2488"/>
      <c r="EH9476" s="2488"/>
      <c r="EI9476" s="2488"/>
      <c r="EJ9476" s="2488"/>
      <c r="EK9476" s="2488"/>
      <c r="EL9476" s="2488"/>
      <c r="EM9476" s="2488"/>
      <c r="EN9476" s="2488"/>
      <c r="EO9476" s="2488"/>
      <c r="EP9476" s="2488"/>
      <c r="EQ9476" s="2488"/>
      <c r="ER9476" s="2488"/>
      <c r="ES9476" s="2488"/>
      <c r="ET9476" s="2488"/>
      <c r="EU9476" s="2488"/>
      <c r="EV9476" s="2488"/>
      <c r="EW9476" s="2488"/>
      <c r="EX9476" s="2488"/>
      <c r="EY9476" s="2488"/>
      <c r="EZ9476" s="2488"/>
      <c r="FA9476" s="2488"/>
      <c r="FB9476" s="2488"/>
      <c r="FC9476" s="2488"/>
      <c r="FD9476" s="2488"/>
      <c r="FE9476" s="2488"/>
      <c r="FF9476" s="2488"/>
      <c r="FG9476" s="2488"/>
      <c r="FH9476" s="2488"/>
      <c r="FI9476" s="2488"/>
      <c r="FJ9476" s="2488"/>
      <c r="FK9476" s="2488"/>
      <c r="FL9476" s="2488"/>
      <c r="FM9476" s="2488"/>
      <c r="FN9476" s="2488"/>
      <c r="FO9476" s="2488"/>
      <c r="FP9476" s="2488"/>
      <c r="FQ9476" s="2488"/>
      <c r="FR9476" s="2488"/>
      <c r="FS9476" s="2488"/>
      <c r="FT9476" s="2488"/>
      <c r="FU9476" s="2488"/>
      <c r="FV9476" s="2488"/>
      <c r="FW9476" s="2488"/>
      <c r="FX9476" s="2488"/>
      <c r="FY9476" s="2488"/>
      <c r="FZ9476" s="2488"/>
      <c r="GA9476" s="2488"/>
      <c r="GB9476" s="2488"/>
      <c r="GC9476" s="2488"/>
      <c r="GD9476" s="2488"/>
      <c r="GE9476" s="2488"/>
      <c r="GF9476" s="2488"/>
      <c r="GG9476" s="2488"/>
      <c r="GH9476" s="2488"/>
      <c r="GI9476" s="2488"/>
      <c r="GJ9476" s="2488"/>
      <c r="GK9476" s="2488"/>
      <c r="GL9476" s="2488"/>
      <c r="GM9476" s="2488"/>
      <c r="GN9476" s="2488"/>
      <c r="GO9476" s="2488"/>
      <c r="GP9476" s="2488"/>
      <c r="GQ9476" s="2488"/>
      <c r="GR9476" s="2488"/>
      <c r="GS9476" s="2488"/>
      <c r="GT9476" s="2488"/>
      <c r="GU9476" s="2488"/>
      <c r="GV9476" s="2488"/>
      <c r="GW9476" s="2488"/>
      <c r="GX9476" s="2488"/>
      <c r="GY9476" s="2488"/>
      <c r="GZ9476" s="2488"/>
      <c r="HA9476" s="2488"/>
      <c r="HB9476" s="2488"/>
      <c r="HC9476" s="2488"/>
      <c r="HD9476" s="2488"/>
      <c r="HE9476" s="2488"/>
      <c r="HF9476" s="2488"/>
      <c r="HG9476" s="2488"/>
      <c r="HH9476" s="2488"/>
      <c r="HI9476" s="2488"/>
      <c r="HJ9476" s="2488"/>
      <c r="HK9476" s="2488"/>
      <c r="HL9476" s="2488"/>
      <c r="HM9476" s="2488"/>
      <c r="HN9476" s="2488"/>
      <c r="HO9476" s="2488"/>
      <c r="HP9476" s="2488"/>
      <c r="HQ9476" s="2488"/>
      <c r="HR9476" s="2488"/>
      <c r="HS9476" s="2488"/>
      <c r="HT9476" s="2488"/>
      <c r="HU9476" s="2488"/>
      <c r="HV9476" s="2488"/>
      <c r="HW9476" s="2488"/>
      <c r="HX9476" s="2488"/>
      <c r="HY9476" s="2488"/>
      <c r="HZ9476" s="2488"/>
      <c r="IA9476" s="2488"/>
      <c r="IB9476" s="2488"/>
      <c r="IC9476" s="2488"/>
      <c r="ID9476" s="2488"/>
      <c r="IE9476" s="2488"/>
      <c r="IF9476" s="2488"/>
      <c r="IG9476" s="2488"/>
      <c r="IH9476" s="2488"/>
      <c r="II9476" s="2488"/>
      <c r="IJ9476" s="2488"/>
      <c r="IK9476" s="2488"/>
      <c r="IL9476" s="2488"/>
      <c r="IM9476" s="2488"/>
      <c r="IN9476" s="2488"/>
      <c r="IO9476" s="2488"/>
      <c r="IP9476" s="2488"/>
      <c r="IQ9476" s="2488"/>
      <c r="IR9476" s="2488"/>
      <c r="IS9476" s="2488"/>
      <c r="IT9476" s="2488"/>
      <c r="IU9476" s="2488"/>
      <c r="IV9476" s="2488"/>
    </row>
    <row r="9477" spans="1:256" hidden="1">
      <c r="A9477" s="2733"/>
      <c r="B9477" s="2654"/>
      <c r="C9477" s="2677"/>
      <c r="D9477" s="2654"/>
      <c r="E9477" s="2687"/>
      <c r="F9477" s="2680"/>
      <c r="G9477" s="2173"/>
      <c r="H9477" s="2173"/>
      <c r="I9477" s="2680"/>
      <c r="J9477" s="2235"/>
      <c r="K9477" s="2235"/>
      <c r="L9477" s="2235"/>
      <c r="M9477" s="2175">
        <v>0</v>
      </c>
      <c r="N9477" s="2237"/>
      <c r="O9477" s="2119"/>
      <c r="P9477" s="2689"/>
      <c r="Q9477" s="2690"/>
      <c r="R9477" s="2691"/>
      <c r="S9477" s="2239">
        <f>R9477*E9469</f>
        <v>0</v>
      </c>
      <c r="T9477" s="2692"/>
      <c r="U9477" s="2488"/>
      <c r="V9477" s="2488"/>
      <c r="W9477" s="2488"/>
      <c r="X9477" s="2488"/>
      <c r="Y9477" s="2488"/>
      <c r="Z9477" s="2488"/>
      <c r="AA9477" s="2488"/>
      <c r="AB9477" s="2488"/>
      <c r="AC9477" s="2488"/>
      <c r="AD9477" s="2488"/>
      <c r="AE9477" s="2488"/>
      <c r="AF9477" s="2488"/>
      <c r="AG9477" s="2488"/>
      <c r="AH9477" s="2488"/>
      <c r="AI9477" s="2488"/>
      <c r="AJ9477" s="2488"/>
      <c r="AK9477" s="2488"/>
      <c r="AL9477" s="2488"/>
      <c r="AM9477" s="2488"/>
      <c r="AN9477" s="2488"/>
      <c r="AO9477" s="2488"/>
      <c r="AP9477" s="2488"/>
      <c r="AQ9477" s="2488"/>
      <c r="AR9477" s="2488"/>
      <c r="AS9477" s="2488"/>
      <c r="AT9477" s="2488"/>
      <c r="AU9477" s="2488"/>
      <c r="AV9477" s="2488"/>
      <c r="AW9477" s="2488"/>
      <c r="AX9477" s="2488"/>
      <c r="AY9477" s="2488"/>
      <c r="AZ9477" s="2488"/>
      <c r="BA9477" s="2488"/>
      <c r="BB9477" s="2488"/>
      <c r="BC9477" s="2488"/>
      <c r="BD9477" s="2488"/>
      <c r="BE9477" s="2488"/>
      <c r="BF9477" s="2488"/>
      <c r="BG9477" s="2488"/>
      <c r="BH9477" s="2488"/>
      <c r="BI9477" s="2488"/>
      <c r="BJ9477" s="2488"/>
      <c r="BK9477" s="2488"/>
      <c r="BL9477" s="2488"/>
      <c r="BM9477" s="2488"/>
      <c r="BN9477" s="2488"/>
      <c r="BO9477" s="2488"/>
      <c r="BP9477" s="2488"/>
      <c r="BQ9477" s="2488"/>
      <c r="BR9477" s="2488"/>
      <c r="BS9477" s="2488"/>
      <c r="BT9477" s="2488"/>
      <c r="BU9477" s="2488"/>
      <c r="BV9477" s="2488"/>
      <c r="BW9477" s="2488"/>
      <c r="BX9477" s="2488"/>
      <c r="BY9477" s="2488"/>
      <c r="BZ9477" s="2488"/>
      <c r="CA9477" s="2488"/>
      <c r="CB9477" s="2488"/>
      <c r="CC9477" s="2488"/>
      <c r="CD9477" s="2488"/>
      <c r="CE9477" s="2488"/>
      <c r="CF9477" s="2488"/>
      <c r="CG9477" s="2488"/>
      <c r="CH9477" s="2488"/>
      <c r="CI9477" s="2488"/>
      <c r="CJ9477" s="2488"/>
      <c r="CK9477" s="2488"/>
      <c r="CL9477" s="2488"/>
      <c r="CM9477" s="2488"/>
      <c r="CN9477" s="2488"/>
      <c r="CO9477" s="2488"/>
      <c r="CP9477" s="2488"/>
      <c r="CQ9477" s="2488"/>
      <c r="CR9477" s="2488"/>
      <c r="CS9477" s="2488"/>
      <c r="CT9477" s="2488"/>
      <c r="CU9477" s="2488"/>
      <c r="CV9477" s="2488"/>
      <c r="CW9477" s="2488"/>
      <c r="CX9477" s="2488"/>
      <c r="CY9477" s="2488"/>
      <c r="CZ9477" s="2488"/>
      <c r="DA9477" s="2488"/>
      <c r="DB9477" s="2488"/>
      <c r="DC9477" s="2488"/>
      <c r="DD9477" s="2488"/>
      <c r="DE9477" s="2488"/>
      <c r="DF9477" s="2488"/>
      <c r="DG9477" s="2488"/>
      <c r="DH9477" s="2488"/>
      <c r="DI9477" s="2488"/>
      <c r="DJ9477" s="2488"/>
      <c r="DK9477" s="2488"/>
      <c r="DL9477" s="2488"/>
      <c r="DM9477" s="2488"/>
      <c r="DN9477" s="2488"/>
      <c r="DO9477" s="2488"/>
      <c r="DP9477" s="2488"/>
      <c r="DQ9477" s="2488"/>
      <c r="DR9477" s="2488"/>
      <c r="DS9477" s="2488"/>
      <c r="DT9477" s="2488"/>
      <c r="DU9477" s="2488"/>
      <c r="DV9477" s="2488"/>
      <c r="DW9477" s="2488"/>
      <c r="DX9477" s="2488"/>
      <c r="DY9477" s="2488"/>
      <c r="DZ9477" s="2488"/>
      <c r="EA9477" s="2488"/>
      <c r="EB9477" s="2488"/>
      <c r="EC9477" s="2488"/>
      <c r="ED9477" s="2488"/>
      <c r="EE9477" s="2488"/>
      <c r="EF9477" s="2488"/>
      <c r="EG9477" s="2488"/>
      <c r="EH9477" s="2488"/>
      <c r="EI9477" s="2488"/>
      <c r="EJ9477" s="2488"/>
      <c r="EK9477" s="2488"/>
      <c r="EL9477" s="2488"/>
      <c r="EM9477" s="2488"/>
      <c r="EN9477" s="2488"/>
      <c r="EO9477" s="2488"/>
      <c r="EP9477" s="2488"/>
      <c r="EQ9477" s="2488"/>
      <c r="ER9477" s="2488"/>
      <c r="ES9477" s="2488"/>
      <c r="ET9477" s="2488"/>
      <c r="EU9477" s="2488"/>
      <c r="EV9477" s="2488"/>
      <c r="EW9477" s="2488"/>
      <c r="EX9477" s="2488"/>
      <c r="EY9477" s="2488"/>
      <c r="EZ9477" s="2488"/>
      <c r="FA9477" s="2488"/>
      <c r="FB9477" s="2488"/>
      <c r="FC9477" s="2488"/>
      <c r="FD9477" s="2488"/>
      <c r="FE9477" s="2488"/>
      <c r="FF9477" s="2488"/>
      <c r="FG9477" s="2488"/>
      <c r="FH9477" s="2488"/>
      <c r="FI9477" s="2488"/>
      <c r="FJ9477" s="2488"/>
      <c r="FK9477" s="2488"/>
      <c r="FL9477" s="2488"/>
      <c r="FM9477" s="2488"/>
      <c r="FN9477" s="2488"/>
      <c r="FO9477" s="2488"/>
      <c r="FP9477" s="2488"/>
      <c r="FQ9477" s="2488"/>
      <c r="FR9477" s="2488"/>
      <c r="FS9477" s="2488"/>
      <c r="FT9477" s="2488"/>
      <c r="FU9477" s="2488"/>
      <c r="FV9477" s="2488"/>
      <c r="FW9477" s="2488"/>
      <c r="FX9477" s="2488"/>
      <c r="FY9477" s="2488"/>
      <c r="FZ9477" s="2488"/>
      <c r="GA9477" s="2488"/>
      <c r="GB9477" s="2488"/>
      <c r="GC9477" s="2488"/>
      <c r="GD9477" s="2488"/>
      <c r="GE9477" s="2488"/>
      <c r="GF9477" s="2488"/>
      <c r="GG9477" s="2488"/>
      <c r="GH9477" s="2488"/>
      <c r="GI9477" s="2488"/>
      <c r="GJ9477" s="2488"/>
      <c r="GK9477" s="2488"/>
      <c r="GL9477" s="2488"/>
      <c r="GM9477" s="2488"/>
      <c r="GN9477" s="2488"/>
      <c r="GO9477" s="2488"/>
      <c r="GP9477" s="2488"/>
      <c r="GQ9477" s="2488"/>
      <c r="GR9477" s="2488"/>
      <c r="GS9477" s="2488"/>
      <c r="GT9477" s="2488"/>
      <c r="GU9477" s="2488"/>
      <c r="GV9477" s="2488"/>
      <c r="GW9477" s="2488"/>
      <c r="GX9477" s="2488"/>
      <c r="GY9477" s="2488"/>
      <c r="GZ9477" s="2488"/>
      <c r="HA9477" s="2488"/>
      <c r="HB9477" s="2488"/>
      <c r="HC9477" s="2488"/>
      <c r="HD9477" s="2488"/>
      <c r="HE9477" s="2488"/>
      <c r="HF9477" s="2488"/>
      <c r="HG9477" s="2488"/>
      <c r="HH9477" s="2488"/>
      <c r="HI9477" s="2488"/>
      <c r="HJ9477" s="2488"/>
      <c r="HK9477" s="2488"/>
      <c r="HL9477" s="2488"/>
      <c r="HM9477" s="2488"/>
      <c r="HN9477" s="2488"/>
      <c r="HO9477" s="2488"/>
      <c r="HP9477" s="2488"/>
      <c r="HQ9477" s="2488"/>
      <c r="HR9477" s="2488"/>
      <c r="HS9477" s="2488"/>
      <c r="HT9477" s="2488"/>
      <c r="HU9477" s="2488"/>
      <c r="HV9477" s="2488"/>
      <c r="HW9477" s="2488"/>
      <c r="HX9477" s="2488"/>
      <c r="HY9477" s="2488"/>
      <c r="HZ9477" s="2488"/>
      <c r="IA9477" s="2488"/>
      <c r="IB9477" s="2488"/>
      <c r="IC9477" s="2488"/>
      <c r="ID9477" s="2488"/>
      <c r="IE9477" s="2488"/>
      <c r="IF9477" s="2488"/>
      <c r="IG9477" s="2488"/>
      <c r="IH9477" s="2488"/>
      <c r="II9477" s="2488"/>
      <c r="IJ9477" s="2488"/>
      <c r="IK9477" s="2488"/>
      <c r="IL9477" s="2488"/>
      <c r="IM9477" s="2488"/>
      <c r="IN9477" s="2488"/>
      <c r="IO9477" s="2488"/>
      <c r="IP9477" s="2488"/>
      <c r="IQ9477" s="2488"/>
      <c r="IR9477" s="2488"/>
      <c r="IS9477" s="2488"/>
      <c r="IT9477" s="2488"/>
      <c r="IU9477" s="2488"/>
      <c r="IV9477" s="2488"/>
    </row>
    <row r="9478" spans="1:256">
      <c r="A9478" s="2654">
        <f>A9469+1</f>
        <v>13</v>
      </c>
      <c r="B9478" s="2655"/>
      <c r="C9478" s="2677" t="s">
        <v>1993</v>
      </c>
      <c r="D9478" s="2655" t="s">
        <v>3001</v>
      </c>
      <c r="E9478" s="2657">
        <v>1</v>
      </c>
      <c r="F9478" s="2658"/>
      <c r="G9478" s="2749">
        <v>0</v>
      </c>
      <c r="H9478" s="2749">
        <v>0</v>
      </c>
      <c r="I9478" s="2680"/>
      <c r="J9478" s="2749">
        <v>0</v>
      </c>
      <c r="K9478" s="2749">
        <v>0</v>
      </c>
      <c r="L9478" s="2749">
        <v>200</v>
      </c>
      <c r="M9478" s="2175">
        <v>258.74542501500002</v>
      </c>
      <c r="N9478" s="2175">
        <v>258.74542501500002</v>
      </c>
      <c r="O9478" s="2200">
        <f>E9478*L9478</f>
        <v>200</v>
      </c>
      <c r="P9478" s="2660"/>
      <c r="Q9478" s="2755"/>
      <c r="R9478" s="2698"/>
      <c r="S9478" s="2706">
        <f>R9478*E9478</f>
        <v>0</v>
      </c>
      <c r="T9478" s="2707"/>
      <c r="U9478" s="2664"/>
      <c r="V9478" s="2664"/>
      <c r="W9478" s="2664"/>
      <c r="X9478" s="2664"/>
      <c r="Y9478" s="2664"/>
      <c r="Z9478" s="2664"/>
      <c r="AA9478" s="2664"/>
      <c r="AB9478" s="2664"/>
      <c r="AC9478" s="2664"/>
      <c r="AD9478" s="2664"/>
      <c r="AE9478" s="2664"/>
      <c r="AF9478" s="2664"/>
      <c r="AG9478" s="2664"/>
      <c r="AH9478" s="2664"/>
      <c r="AI9478" s="2664"/>
      <c r="AJ9478" s="2664"/>
      <c r="AK9478" s="2664"/>
      <c r="AL9478" s="2664"/>
      <c r="AM9478" s="2664"/>
      <c r="AN9478" s="2664"/>
      <c r="AO9478" s="2664"/>
      <c r="AP9478" s="2664"/>
      <c r="AQ9478" s="2664"/>
      <c r="AR9478" s="2664"/>
      <c r="AS9478" s="2664"/>
      <c r="AT9478" s="2664"/>
      <c r="AU9478" s="2664"/>
      <c r="AV9478" s="2664"/>
      <c r="AW9478" s="2664"/>
      <c r="AX9478" s="2664"/>
      <c r="AY9478" s="2664"/>
      <c r="AZ9478" s="2664"/>
      <c r="BA9478" s="2664"/>
      <c r="BB9478" s="2664"/>
      <c r="BC9478" s="2664"/>
      <c r="BD9478" s="2664"/>
      <c r="BE9478" s="2664"/>
      <c r="BF9478" s="2664"/>
      <c r="BG9478" s="2664"/>
      <c r="BH9478" s="2664"/>
      <c r="BI9478" s="2664"/>
      <c r="BJ9478" s="2664"/>
      <c r="BK9478" s="2664"/>
      <c r="BL9478" s="2664"/>
      <c r="BM9478" s="2664"/>
      <c r="BN9478" s="2664"/>
      <c r="BO9478" s="2664"/>
      <c r="BP9478" s="2664"/>
      <c r="BQ9478" s="2664"/>
      <c r="BR9478" s="2664"/>
      <c r="BS9478" s="2664"/>
      <c r="BT9478" s="2664"/>
      <c r="BU9478" s="2664"/>
      <c r="BV9478" s="2664"/>
      <c r="BW9478" s="2664"/>
      <c r="BX9478" s="2664"/>
      <c r="BY9478" s="2664"/>
      <c r="BZ9478" s="2664"/>
      <c r="CA9478" s="2664"/>
      <c r="CB9478" s="2664"/>
      <c r="CC9478" s="2664"/>
      <c r="CD9478" s="2664"/>
      <c r="CE9478" s="2664"/>
      <c r="CF9478" s="2664"/>
      <c r="CG9478" s="2664"/>
      <c r="CH9478" s="2664"/>
      <c r="CI9478" s="2664"/>
      <c r="CJ9478" s="2664"/>
      <c r="CK9478" s="2664"/>
      <c r="CL9478" s="2664"/>
      <c r="CM9478" s="2664"/>
      <c r="CN9478" s="2664"/>
      <c r="CO9478" s="2664"/>
      <c r="CP9478" s="2664"/>
      <c r="CQ9478" s="2664"/>
      <c r="CR9478" s="2664"/>
      <c r="CS9478" s="2664"/>
      <c r="CT9478" s="2664"/>
      <c r="CU9478" s="2664"/>
      <c r="CV9478" s="2664"/>
      <c r="CW9478" s="2664"/>
      <c r="CX9478" s="2664"/>
      <c r="CY9478" s="2664"/>
      <c r="CZ9478" s="2664"/>
      <c r="DA9478" s="2664"/>
      <c r="DB9478" s="2664"/>
      <c r="DC9478" s="2664"/>
      <c r="DD9478" s="2664"/>
      <c r="DE9478" s="2664"/>
      <c r="DF9478" s="2664"/>
      <c r="DG9478" s="2664"/>
      <c r="DH9478" s="2664"/>
      <c r="DI9478" s="2664"/>
      <c r="DJ9478" s="2664"/>
      <c r="DK9478" s="2664"/>
      <c r="DL9478" s="2664"/>
      <c r="DM9478" s="2664"/>
      <c r="DN9478" s="2664"/>
      <c r="DO9478" s="2664"/>
      <c r="DP9478" s="2664"/>
      <c r="DQ9478" s="2664"/>
      <c r="DR9478" s="2664"/>
      <c r="DS9478" s="2664"/>
      <c r="DT9478" s="2664"/>
      <c r="DU9478" s="2664"/>
      <c r="DV9478" s="2664"/>
      <c r="DW9478" s="2664"/>
      <c r="DX9478" s="2664"/>
      <c r="DY9478" s="2664"/>
      <c r="DZ9478" s="2664"/>
      <c r="EA9478" s="2664"/>
      <c r="EB9478" s="2664"/>
      <c r="EC9478" s="2664"/>
      <c r="ED9478" s="2664"/>
      <c r="EE9478" s="2664"/>
      <c r="EF9478" s="2664"/>
      <c r="EG9478" s="2664"/>
      <c r="EH9478" s="2664"/>
      <c r="EI9478" s="2664"/>
      <c r="EJ9478" s="2664"/>
      <c r="EK9478" s="2664"/>
      <c r="EL9478" s="2664"/>
      <c r="EM9478" s="2664"/>
      <c r="EN9478" s="2664"/>
      <c r="EO9478" s="2664"/>
      <c r="EP9478" s="2664"/>
      <c r="EQ9478" s="2664"/>
      <c r="ER9478" s="2664"/>
      <c r="ES9478" s="2664"/>
      <c r="ET9478" s="2664"/>
      <c r="EU9478" s="2664"/>
      <c r="EV9478" s="2664"/>
      <c r="EW9478" s="2664"/>
      <c r="EX9478" s="2664"/>
      <c r="EY9478" s="2664"/>
      <c r="EZ9478" s="2664"/>
      <c r="FA9478" s="2664"/>
      <c r="FB9478" s="2664"/>
      <c r="FC9478" s="2664"/>
      <c r="FD9478" s="2664"/>
      <c r="FE9478" s="2664"/>
      <c r="FF9478" s="2664"/>
      <c r="FG9478" s="2664"/>
      <c r="FH9478" s="2664"/>
      <c r="FI9478" s="2664"/>
      <c r="FJ9478" s="2664"/>
      <c r="FK9478" s="2664"/>
      <c r="FL9478" s="2664"/>
      <c r="FM9478" s="2664"/>
      <c r="FN9478" s="2664"/>
      <c r="FO9478" s="2664"/>
      <c r="FP9478" s="2664"/>
      <c r="FQ9478" s="2664"/>
      <c r="FR9478" s="2664"/>
      <c r="FS9478" s="2664"/>
      <c r="FT9478" s="2664"/>
      <c r="FU9478" s="2664"/>
      <c r="FV9478" s="2664"/>
      <c r="FW9478" s="2664"/>
      <c r="FX9478" s="2664"/>
      <c r="FY9478" s="2664"/>
      <c r="FZ9478" s="2664"/>
      <c r="GA9478" s="2664"/>
      <c r="GB9478" s="2664"/>
      <c r="GC9478" s="2664"/>
      <c r="GD9478" s="2664"/>
      <c r="GE9478" s="2664"/>
      <c r="GF9478" s="2664"/>
      <c r="GG9478" s="2664"/>
      <c r="GH9478" s="2664"/>
      <c r="GI9478" s="2664"/>
      <c r="GJ9478" s="2664"/>
      <c r="GK9478" s="2664"/>
      <c r="GL9478" s="2664"/>
      <c r="GM9478" s="2664"/>
      <c r="GN9478" s="2664"/>
      <c r="GO9478" s="2664"/>
      <c r="GP9478" s="2664"/>
      <c r="GQ9478" s="2664"/>
      <c r="GR9478" s="2664"/>
      <c r="GS9478" s="2664"/>
      <c r="GT9478" s="2664"/>
      <c r="GU9478" s="2664"/>
      <c r="GV9478" s="2664"/>
      <c r="GW9478" s="2664"/>
      <c r="GX9478" s="2664"/>
      <c r="GY9478" s="2664"/>
      <c r="GZ9478" s="2664"/>
      <c r="HA9478" s="2664"/>
      <c r="HB9478" s="2664"/>
      <c r="HC9478" s="2664"/>
      <c r="HD9478" s="2664"/>
      <c r="HE9478" s="2664"/>
      <c r="HF9478" s="2664"/>
      <c r="HG9478" s="2664"/>
      <c r="HH9478" s="2664"/>
      <c r="HI9478" s="2664"/>
      <c r="HJ9478" s="2664"/>
      <c r="HK9478" s="2664"/>
      <c r="HL9478" s="2664"/>
      <c r="HM9478" s="2664"/>
      <c r="HN9478" s="2664"/>
      <c r="HO9478" s="2664"/>
      <c r="HP9478" s="2664"/>
      <c r="HQ9478" s="2664"/>
      <c r="HR9478" s="2664"/>
      <c r="HS9478" s="2664"/>
      <c r="HT9478" s="2664"/>
      <c r="HU9478" s="2664"/>
      <c r="HV9478" s="2664"/>
      <c r="HW9478" s="2664"/>
      <c r="HX9478" s="2664"/>
      <c r="HY9478" s="2664"/>
      <c r="HZ9478" s="2664"/>
      <c r="IA9478" s="2664"/>
      <c r="IB9478" s="2664"/>
      <c r="IC9478" s="2664"/>
      <c r="ID9478" s="2664"/>
      <c r="IE9478" s="2664"/>
      <c r="IF9478" s="2664"/>
      <c r="IG9478" s="2664"/>
      <c r="IH9478" s="2664"/>
      <c r="II9478" s="2664"/>
      <c r="IJ9478" s="2664"/>
      <c r="IK9478" s="2664"/>
      <c r="IL9478" s="2664"/>
      <c r="IM9478" s="2664"/>
      <c r="IN9478" s="2664"/>
      <c r="IO9478" s="2664"/>
      <c r="IP9478" s="2664"/>
      <c r="IQ9478" s="2664"/>
      <c r="IR9478" s="2664"/>
      <c r="IS9478" s="2664"/>
      <c r="IT9478" s="2664"/>
      <c r="IU9478" s="2664"/>
      <c r="IV9478" s="2664"/>
    </row>
    <row r="9479" spans="1:256" hidden="1">
      <c r="A9479" s="2733"/>
      <c r="B9479" s="2654"/>
      <c r="C9479" s="2677"/>
      <c r="D9479" s="2654"/>
      <c r="E9479" s="2687"/>
      <c r="F9479" s="2680"/>
      <c r="G9479" s="17"/>
      <c r="H9479" s="17"/>
      <c r="I9479" s="2680"/>
      <c r="J9479" s="2235"/>
      <c r="K9479" s="2235"/>
      <c r="L9479" s="2235"/>
      <c r="M9479" s="2175">
        <v>0</v>
      </c>
      <c r="N9479" s="2237"/>
      <c r="O9479" s="2119"/>
      <c r="P9479" s="2689"/>
      <c r="Q9479" s="2690"/>
      <c r="R9479" s="2691"/>
      <c r="S9479" s="2238">
        <f>R9479*E9477</f>
        <v>0</v>
      </c>
      <c r="T9479" s="2692"/>
      <c r="U9479" s="2488"/>
      <c r="V9479" s="2488"/>
      <c r="W9479" s="2488"/>
      <c r="X9479" s="2488"/>
      <c r="Y9479" s="2488"/>
      <c r="Z9479" s="2488"/>
      <c r="AA9479" s="2488"/>
      <c r="AB9479" s="2488"/>
      <c r="AC9479" s="2488"/>
      <c r="AD9479" s="2488"/>
      <c r="AE9479" s="2488"/>
      <c r="AF9479" s="2488"/>
      <c r="AG9479" s="2488"/>
      <c r="AH9479" s="2488"/>
      <c r="AI9479" s="2488"/>
      <c r="AJ9479" s="2488"/>
      <c r="AK9479" s="2488"/>
      <c r="AL9479" s="2488"/>
      <c r="AM9479" s="2488"/>
      <c r="AN9479" s="2488"/>
      <c r="AO9479" s="2488"/>
      <c r="AP9479" s="2488"/>
      <c r="AQ9479" s="2488"/>
      <c r="AR9479" s="2488"/>
      <c r="AS9479" s="2488"/>
      <c r="AT9479" s="2488"/>
      <c r="AU9479" s="2488"/>
      <c r="AV9479" s="2488"/>
      <c r="AW9479" s="2488"/>
      <c r="AX9479" s="2488"/>
      <c r="AY9479" s="2488"/>
      <c r="AZ9479" s="2488"/>
      <c r="BA9479" s="2488"/>
      <c r="BB9479" s="2488"/>
      <c r="BC9479" s="2488"/>
      <c r="BD9479" s="2488"/>
      <c r="BE9479" s="2488"/>
      <c r="BF9479" s="2488"/>
      <c r="BG9479" s="2488"/>
      <c r="BH9479" s="2488"/>
      <c r="BI9479" s="2488"/>
      <c r="BJ9479" s="2488"/>
      <c r="BK9479" s="2488"/>
      <c r="BL9479" s="2488"/>
      <c r="BM9479" s="2488"/>
      <c r="BN9479" s="2488"/>
      <c r="BO9479" s="2488"/>
      <c r="BP9479" s="2488"/>
      <c r="BQ9479" s="2488"/>
      <c r="BR9479" s="2488"/>
      <c r="BS9479" s="2488"/>
      <c r="BT9479" s="2488"/>
      <c r="BU9479" s="2488"/>
      <c r="BV9479" s="2488"/>
      <c r="BW9479" s="2488"/>
      <c r="BX9479" s="2488"/>
      <c r="BY9479" s="2488"/>
      <c r="BZ9479" s="2488"/>
      <c r="CA9479" s="2488"/>
      <c r="CB9479" s="2488"/>
      <c r="CC9479" s="2488"/>
      <c r="CD9479" s="2488"/>
      <c r="CE9479" s="2488"/>
      <c r="CF9479" s="2488"/>
      <c r="CG9479" s="2488"/>
      <c r="CH9479" s="2488"/>
      <c r="CI9479" s="2488"/>
      <c r="CJ9479" s="2488"/>
      <c r="CK9479" s="2488"/>
      <c r="CL9479" s="2488"/>
      <c r="CM9479" s="2488"/>
      <c r="CN9479" s="2488"/>
      <c r="CO9479" s="2488"/>
      <c r="CP9479" s="2488"/>
      <c r="CQ9479" s="2488"/>
      <c r="CR9479" s="2488"/>
      <c r="CS9479" s="2488"/>
      <c r="CT9479" s="2488"/>
      <c r="CU9479" s="2488"/>
      <c r="CV9479" s="2488"/>
      <c r="CW9479" s="2488"/>
      <c r="CX9479" s="2488"/>
      <c r="CY9479" s="2488"/>
      <c r="CZ9479" s="2488"/>
      <c r="DA9479" s="2488"/>
      <c r="DB9479" s="2488"/>
      <c r="DC9479" s="2488"/>
      <c r="DD9479" s="2488"/>
      <c r="DE9479" s="2488"/>
      <c r="DF9479" s="2488"/>
      <c r="DG9479" s="2488"/>
      <c r="DH9479" s="2488"/>
      <c r="DI9479" s="2488"/>
      <c r="DJ9479" s="2488"/>
      <c r="DK9479" s="2488"/>
      <c r="DL9479" s="2488"/>
      <c r="DM9479" s="2488"/>
      <c r="DN9479" s="2488"/>
      <c r="DO9479" s="2488"/>
      <c r="DP9479" s="2488"/>
      <c r="DQ9479" s="2488"/>
      <c r="DR9479" s="2488"/>
      <c r="DS9479" s="2488"/>
      <c r="DT9479" s="2488"/>
      <c r="DU9479" s="2488"/>
      <c r="DV9479" s="2488"/>
      <c r="DW9479" s="2488"/>
      <c r="DX9479" s="2488"/>
      <c r="DY9479" s="2488"/>
      <c r="DZ9479" s="2488"/>
      <c r="EA9479" s="2488"/>
      <c r="EB9479" s="2488"/>
      <c r="EC9479" s="2488"/>
      <c r="ED9479" s="2488"/>
      <c r="EE9479" s="2488"/>
      <c r="EF9479" s="2488"/>
      <c r="EG9479" s="2488"/>
      <c r="EH9479" s="2488"/>
      <c r="EI9479" s="2488"/>
      <c r="EJ9479" s="2488"/>
      <c r="EK9479" s="2488"/>
      <c r="EL9479" s="2488"/>
      <c r="EM9479" s="2488"/>
      <c r="EN9479" s="2488"/>
      <c r="EO9479" s="2488"/>
      <c r="EP9479" s="2488"/>
      <c r="EQ9479" s="2488"/>
      <c r="ER9479" s="2488"/>
      <c r="ES9479" s="2488"/>
      <c r="ET9479" s="2488"/>
      <c r="EU9479" s="2488"/>
      <c r="EV9479" s="2488"/>
      <c r="EW9479" s="2488"/>
      <c r="EX9479" s="2488"/>
      <c r="EY9479" s="2488"/>
      <c r="EZ9479" s="2488"/>
      <c r="FA9479" s="2488"/>
      <c r="FB9479" s="2488"/>
      <c r="FC9479" s="2488"/>
      <c r="FD9479" s="2488"/>
      <c r="FE9479" s="2488"/>
      <c r="FF9479" s="2488"/>
      <c r="FG9479" s="2488"/>
      <c r="FH9479" s="2488"/>
      <c r="FI9479" s="2488"/>
      <c r="FJ9479" s="2488"/>
      <c r="FK9479" s="2488"/>
      <c r="FL9479" s="2488"/>
      <c r="FM9479" s="2488"/>
      <c r="FN9479" s="2488"/>
      <c r="FO9479" s="2488"/>
      <c r="FP9479" s="2488"/>
      <c r="FQ9479" s="2488"/>
      <c r="FR9479" s="2488"/>
      <c r="FS9479" s="2488"/>
      <c r="FT9479" s="2488"/>
      <c r="FU9479" s="2488"/>
      <c r="FV9479" s="2488"/>
      <c r="FW9479" s="2488"/>
      <c r="FX9479" s="2488"/>
      <c r="FY9479" s="2488"/>
      <c r="FZ9479" s="2488"/>
      <c r="GA9479" s="2488"/>
      <c r="GB9479" s="2488"/>
      <c r="GC9479" s="2488"/>
      <c r="GD9479" s="2488"/>
      <c r="GE9479" s="2488"/>
      <c r="GF9479" s="2488"/>
      <c r="GG9479" s="2488"/>
      <c r="GH9479" s="2488"/>
      <c r="GI9479" s="2488"/>
      <c r="GJ9479" s="2488"/>
      <c r="GK9479" s="2488"/>
      <c r="GL9479" s="2488"/>
      <c r="GM9479" s="2488"/>
      <c r="GN9479" s="2488"/>
      <c r="GO9479" s="2488"/>
      <c r="GP9479" s="2488"/>
      <c r="GQ9479" s="2488"/>
      <c r="GR9479" s="2488"/>
      <c r="GS9479" s="2488"/>
      <c r="GT9479" s="2488"/>
      <c r="GU9479" s="2488"/>
      <c r="GV9479" s="2488"/>
      <c r="GW9479" s="2488"/>
      <c r="GX9479" s="2488"/>
      <c r="GY9479" s="2488"/>
      <c r="GZ9479" s="2488"/>
      <c r="HA9479" s="2488"/>
      <c r="HB9479" s="2488"/>
      <c r="HC9479" s="2488"/>
      <c r="HD9479" s="2488"/>
      <c r="HE9479" s="2488"/>
      <c r="HF9479" s="2488"/>
      <c r="HG9479" s="2488"/>
      <c r="HH9479" s="2488"/>
      <c r="HI9479" s="2488"/>
      <c r="HJ9479" s="2488"/>
      <c r="HK9479" s="2488"/>
      <c r="HL9479" s="2488"/>
      <c r="HM9479" s="2488"/>
      <c r="HN9479" s="2488"/>
      <c r="HO9479" s="2488"/>
      <c r="HP9479" s="2488"/>
      <c r="HQ9479" s="2488"/>
      <c r="HR9479" s="2488"/>
      <c r="HS9479" s="2488"/>
      <c r="HT9479" s="2488"/>
      <c r="HU9479" s="2488"/>
      <c r="HV9479" s="2488"/>
      <c r="HW9479" s="2488"/>
      <c r="HX9479" s="2488"/>
      <c r="HY9479" s="2488"/>
      <c r="HZ9479" s="2488"/>
      <c r="IA9479" s="2488"/>
      <c r="IB9479" s="2488"/>
      <c r="IC9479" s="2488"/>
      <c r="ID9479" s="2488"/>
      <c r="IE9479" s="2488"/>
      <c r="IF9479" s="2488"/>
      <c r="IG9479" s="2488"/>
      <c r="IH9479" s="2488"/>
      <c r="II9479" s="2488"/>
      <c r="IJ9479" s="2488"/>
      <c r="IK9479" s="2488"/>
      <c r="IL9479" s="2488"/>
      <c r="IM9479" s="2488"/>
      <c r="IN9479" s="2488"/>
      <c r="IO9479" s="2488"/>
      <c r="IP9479" s="2488"/>
      <c r="IQ9479" s="2488"/>
      <c r="IR9479" s="2488"/>
      <c r="IS9479" s="2488"/>
      <c r="IT9479" s="2488"/>
      <c r="IU9479" s="2488"/>
      <c r="IV9479" s="2488"/>
    </row>
    <row r="9480" spans="1:256" hidden="1">
      <c r="A9480" s="2733"/>
      <c r="B9480" s="2654"/>
      <c r="C9480" s="2677"/>
      <c r="D9480" s="2654"/>
      <c r="E9480" s="2687"/>
      <c r="F9480" s="2680"/>
      <c r="G9480" s="17"/>
      <c r="H9480" s="17"/>
      <c r="I9480" s="2680"/>
      <c r="J9480" s="2235"/>
      <c r="K9480" s="2235"/>
      <c r="L9480" s="2235"/>
      <c r="M9480" s="2175">
        <v>0</v>
      </c>
      <c r="N9480" s="2237"/>
      <c r="O9480" s="2119"/>
      <c r="P9480" s="2689"/>
      <c r="Q9480" s="2690"/>
      <c r="R9480" s="2691"/>
      <c r="S9480" s="2238">
        <f>R9480*E9477</f>
        <v>0</v>
      </c>
      <c r="T9480" s="2692"/>
      <c r="U9480" s="2488"/>
      <c r="V9480" s="2488"/>
      <c r="W9480" s="2488"/>
      <c r="X9480" s="2488"/>
      <c r="Y9480" s="2488"/>
      <c r="Z9480" s="2488"/>
      <c r="AA9480" s="2488"/>
      <c r="AB9480" s="2488"/>
      <c r="AC9480" s="2488"/>
      <c r="AD9480" s="2488"/>
      <c r="AE9480" s="2488"/>
      <c r="AF9480" s="2488"/>
      <c r="AG9480" s="2488"/>
      <c r="AH9480" s="2488"/>
      <c r="AI9480" s="2488"/>
      <c r="AJ9480" s="2488"/>
      <c r="AK9480" s="2488"/>
      <c r="AL9480" s="2488"/>
      <c r="AM9480" s="2488"/>
      <c r="AN9480" s="2488"/>
      <c r="AO9480" s="2488"/>
      <c r="AP9480" s="2488"/>
      <c r="AQ9480" s="2488"/>
      <c r="AR9480" s="2488"/>
      <c r="AS9480" s="2488"/>
      <c r="AT9480" s="2488"/>
      <c r="AU9480" s="2488"/>
      <c r="AV9480" s="2488"/>
      <c r="AW9480" s="2488"/>
      <c r="AX9480" s="2488"/>
      <c r="AY9480" s="2488"/>
      <c r="AZ9480" s="2488"/>
      <c r="BA9480" s="2488"/>
      <c r="BB9480" s="2488"/>
      <c r="BC9480" s="2488"/>
      <c r="BD9480" s="2488"/>
      <c r="BE9480" s="2488"/>
      <c r="BF9480" s="2488"/>
      <c r="BG9480" s="2488"/>
      <c r="BH9480" s="2488"/>
      <c r="BI9480" s="2488"/>
      <c r="BJ9480" s="2488"/>
      <c r="BK9480" s="2488"/>
      <c r="BL9480" s="2488"/>
      <c r="BM9480" s="2488"/>
      <c r="BN9480" s="2488"/>
      <c r="BO9480" s="2488"/>
      <c r="BP9480" s="2488"/>
      <c r="BQ9480" s="2488"/>
      <c r="BR9480" s="2488"/>
      <c r="BS9480" s="2488"/>
      <c r="BT9480" s="2488"/>
      <c r="BU9480" s="2488"/>
      <c r="BV9480" s="2488"/>
      <c r="BW9480" s="2488"/>
      <c r="BX9480" s="2488"/>
      <c r="BY9480" s="2488"/>
      <c r="BZ9480" s="2488"/>
      <c r="CA9480" s="2488"/>
      <c r="CB9480" s="2488"/>
      <c r="CC9480" s="2488"/>
      <c r="CD9480" s="2488"/>
      <c r="CE9480" s="2488"/>
      <c r="CF9480" s="2488"/>
      <c r="CG9480" s="2488"/>
      <c r="CH9480" s="2488"/>
      <c r="CI9480" s="2488"/>
      <c r="CJ9480" s="2488"/>
      <c r="CK9480" s="2488"/>
      <c r="CL9480" s="2488"/>
      <c r="CM9480" s="2488"/>
      <c r="CN9480" s="2488"/>
      <c r="CO9480" s="2488"/>
      <c r="CP9480" s="2488"/>
      <c r="CQ9480" s="2488"/>
      <c r="CR9480" s="2488"/>
      <c r="CS9480" s="2488"/>
      <c r="CT9480" s="2488"/>
      <c r="CU9480" s="2488"/>
      <c r="CV9480" s="2488"/>
      <c r="CW9480" s="2488"/>
      <c r="CX9480" s="2488"/>
      <c r="CY9480" s="2488"/>
      <c r="CZ9480" s="2488"/>
      <c r="DA9480" s="2488"/>
      <c r="DB9480" s="2488"/>
      <c r="DC9480" s="2488"/>
      <c r="DD9480" s="2488"/>
      <c r="DE9480" s="2488"/>
      <c r="DF9480" s="2488"/>
      <c r="DG9480" s="2488"/>
      <c r="DH9480" s="2488"/>
      <c r="DI9480" s="2488"/>
      <c r="DJ9480" s="2488"/>
      <c r="DK9480" s="2488"/>
      <c r="DL9480" s="2488"/>
      <c r="DM9480" s="2488"/>
      <c r="DN9480" s="2488"/>
      <c r="DO9480" s="2488"/>
      <c r="DP9480" s="2488"/>
      <c r="DQ9480" s="2488"/>
      <c r="DR9480" s="2488"/>
      <c r="DS9480" s="2488"/>
      <c r="DT9480" s="2488"/>
      <c r="DU9480" s="2488"/>
      <c r="DV9480" s="2488"/>
      <c r="DW9480" s="2488"/>
      <c r="DX9480" s="2488"/>
      <c r="DY9480" s="2488"/>
      <c r="DZ9480" s="2488"/>
      <c r="EA9480" s="2488"/>
      <c r="EB9480" s="2488"/>
      <c r="EC9480" s="2488"/>
      <c r="ED9480" s="2488"/>
      <c r="EE9480" s="2488"/>
      <c r="EF9480" s="2488"/>
      <c r="EG9480" s="2488"/>
      <c r="EH9480" s="2488"/>
      <c r="EI9480" s="2488"/>
      <c r="EJ9480" s="2488"/>
      <c r="EK9480" s="2488"/>
      <c r="EL9480" s="2488"/>
      <c r="EM9480" s="2488"/>
      <c r="EN9480" s="2488"/>
      <c r="EO9480" s="2488"/>
      <c r="EP9480" s="2488"/>
      <c r="EQ9480" s="2488"/>
      <c r="ER9480" s="2488"/>
      <c r="ES9480" s="2488"/>
      <c r="ET9480" s="2488"/>
      <c r="EU9480" s="2488"/>
      <c r="EV9480" s="2488"/>
      <c r="EW9480" s="2488"/>
      <c r="EX9480" s="2488"/>
      <c r="EY9480" s="2488"/>
      <c r="EZ9480" s="2488"/>
      <c r="FA9480" s="2488"/>
      <c r="FB9480" s="2488"/>
      <c r="FC9480" s="2488"/>
      <c r="FD9480" s="2488"/>
      <c r="FE9480" s="2488"/>
      <c r="FF9480" s="2488"/>
      <c r="FG9480" s="2488"/>
      <c r="FH9480" s="2488"/>
      <c r="FI9480" s="2488"/>
      <c r="FJ9480" s="2488"/>
      <c r="FK9480" s="2488"/>
      <c r="FL9480" s="2488"/>
      <c r="FM9480" s="2488"/>
      <c r="FN9480" s="2488"/>
      <c r="FO9480" s="2488"/>
      <c r="FP9480" s="2488"/>
      <c r="FQ9480" s="2488"/>
      <c r="FR9480" s="2488"/>
      <c r="FS9480" s="2488"/>
      <c r="FT9480" s="2488"/>
      <c r="FU9480" s="2488"/>
      <c r="FV9480" s="2488"/>
      <c r="FW9480" s="2488"/>
      <c r="FX9480" s="2488"/>
      <c r="FY9480" s="2488"/>
      <c r="FZ9480" s="2488"/>
      <c r="GA9480" s="2488"/>
      <c r="GB9480" s="2488"/>
      <c r="GC9480" s="2488"/>
      <c r="GD9480" s="2488"/>
      <c r="GE9480" s="2488"/>
      <c r="GF9480" s="2488"/>
      <c r="GG9480" s="2488"/>
      <c r="GH9480" s="2488"/>
      <c r="GI9480" s="2488"/>
      <c r="GJ9480" s="2488"/>
      <c r="GK9480" s="2488"/>
      <c r="GL9480" s="2488"/>
      <c r="GM9480" s="2488"/>
      <c r="GN9480" s="2488"/>
      <c r="GO9480" s="2488"/>
      <c r="GP9480" s="2488"/>
      <c r="GQ9480" s="2488"/>
      <c r="GR9480" s="2488"/>
      <c r="GS9480" s="2488"/>
      <c r="GT9480" s="2488"/>
      <c r="GU9480" s="2488"/>
      <c r="GV9480" s="2488"/>
      <c r="GW9480" s="2488"/>
      <c r="GX9480" s="2488"/>
      <c r="GY9480" s="2488"/>
      <c r="GZ9480" s="2488"/>
      <c r="HA9480" s="2488"/>
      <c r="HB9480" s="2488"/>
      <c r="HC9480" s="2488"/>
      <c r="HD9480" s="2488"/>
      <c r="HE9480" s="2488"/>
      <c r="HF9480" s="2488"/>
      <c r="HG9480" s="2488"/>
      <c r="HH9480" s="2488"/>
      <c r="HI9480" s="2488"/>
      <c r="HJ9480" s="2488"/>
      <c r="HK9480" s="2488"/>
      <c r="HL9480" s="2488"/>
      <c r="HM9480" s="2488"/>
      <c r="HN9480" s="2488"/>
      <c r="HO9480" s="2488"/>
      <c r="HP9480" s="2488"/>
      <c r="HQ9480" s="2488"/>
      <c r="HR9480" s="2488"/>
      <c r="HS9480" s="2488"/>
      <c r="HT9480" s="2488"/>
      <c r="HU9480" s="2488"/>
      <c r="HV9480" s="2488"/>
      <c r="HW9480" s="2488"/>
      <c r="HX9480" s="2488"/>
      <c r="HY9480" s="2488"/>
      <c r="HZ9480" s="2488"/>
      <c r="IA9480" s="2488"/>
      <c r="IB9480" s="2488"/>
      <c r="IC9480" s="2488"/>
      <c r="ID9480" s="2488"/>
      <c r="IE9480" s="2488"/>
      <c r="IF9480" s="2488"/>
      <c r="IG9480" s="2488"/>
      <c r="IH9480" s="2488"/>
      <c r="II9480" s="2488"/>
      <c r="IJ9480" s="2488"/>
      <c r="IK9480" s="2488"/>
      <c r="IL9480" s="2488"/>
      <c r="IM9480" s="2488"/>
      <c r="IN9480" s="2488"/>
      <c r="IO9480" s="2488"/>
      <c r="IP9480" s="2488"/>
      <c r="IQ9480" s="2488"/>
      <c r="IR9480" s="2488"/>
      <c r="IS9480" s="2488"/>
      <c r="IT9480" s="2488"/>
      <c r="IU9480" s="2488"/>
      <c r="IV9480" s="2488"/>
    </row>
    <row r="9481" spans="1:256" hidden="1">
      <c r="A9481" s="2733"/>
      <c r="B9481" s="2654"/>
      <c r="C9481" s="2677"/>
      <c r="D9481" s="2654"/>
      <c r="E9481" s="2687"/>
      <c r="F9481" s="2680"/>
      <c r="G9481" s="17"/>
      <c r="H9481" s="17"/>
      <c r="I9481" s="2680"/>
      <c r="J9481" s="2235"/>
      <c r="K9481" s="2235"/>
      <c r="L9481" s="2235"/>
      <c r="M9481" s="2175">
        <v>0</v>
      </c>
      <c r="N9481" s="2237"/>
      <c r="O9481" s="2119"/>
      <c r="P9481" s="2689"/>
      <c r="Q9481" s="2690"/>
      <c r="R9481" s="2691"/>
      <c r="S9481" s="2238">
        <f>R9481*E9477</f>
        <v>0</v>
      </c>
      <c r="T9481" s="2692"/>
      <c r="U9481" s="2488"/>
      <c r="V9481" s="2488"/>
      <c r="W9481" s="2488"/>
      <c r="X9481" s="2488"/>
      <c r="Y9481" s="2488"/>
      <c r="Z9481" s="2488"/>
      <c r="AA9481" s="2488"/>
      <c r="AB9481" s="2488"/>
      <c r="AC9481" s="2488"/>
      <c r="AD9481" s="2488"/>
      <c r="AE9481" s="2488"/>
      <c r="AF9481" s="2488"/>
      <c r="AG9481" s="2488"/>
      <c r="AH9481" s="2488"/>
      <c r="AI9481" s="2488"/>
      <c r="AJ9481" s="2488"/>
      <c r="AK9481" s="2488"/>
      <c r="AL9481" s="2488"/>
      <c r="AM9481" s="2488"/>
      <c r="AN9481" s="2488"/>
      <c r="AO9481" s="2488"/>
      <c r="AP9481" s="2488"/>
      <c r="AQ9481" s="2488"/>
      <c r="AR9481" s="2488"/>
      <c r="AS9481" s="2488"/>
      <c r="AT9481" s="2488"/>
      <c r="AU9481" s="2488"/>
      <c r="AV9481" s="2488"/>
      <c r="AW9481" s="2488"/>
      <c r="AX9481" s="2488"/>
      <c r="AY9481" s="2488"/>
      <c r="AZ9481" s="2488"/>
      <c r="BA9481" s="2488"/>
      <c r="BB9481" s="2488"/>
      <c r="BC9481" s="2488"/>
      <c r="BD9481" s="2488"/>
      <c r="BE9481" s="2488"/>
      <c r="BF9481" s="2488"/>
      <c r="BG9481" s="2488"/>
      <c r="BH9481" s="2488"/>
      <c r="BI9481" s="2488"/>
      <c r="BJ9481" s="2488"/>
      <c r="BK9481" s="2488"/>
      <c r="BL9481" s="2488"/>
      <c r="BM9481" s="2488"/>
      <c r="BN9481" s="2488"/>
      <c r="BO9481" s="2488"/>
      <c r="BP9481" s="2488"/>
      <c r="BQ9481" s="2488"/>
      <c r="BR9481" s="2488"/>
      <c r="BS9481" s="2488"/>
      <c r="BT9481" s="2488"/>
      <c r="BU9481" s="2488"/>
      <c r="BV9481" s="2488"/>
      <c r="BW9481" s="2488"/>
      <c r="BX9481" s="2488"/>
      <c r="BY9481" s="2488"/>
      <c r="BZ9481" s="2488"/>
      <c r="CA9481" s="2488"/>
      <c r="CB9481" s="2488"/>
      <c r="CC9481" s="2488"/>
      <c r="CD9481" s="2488"/>
      <c r="CE9481" s="2488"/>
      <c r="CF9481" s="2488"/>
      <c r="CG9481" s="2488"/>
      <c r="CH9481" s="2488"/>
      <c r="CI9481" s="2488"/>
      <c r="CJ9481" s="2488"/>
      <c r="CK9481" s="2488"/>
      <c r="CL9481" s="2488"/>
      <c r="CM9481" s="2488"/>
      <c r="CN9481" s="2488"/>
      <c r="CO9481" s="2488"/>
      <c r="CP9481" s="2488"/>
      <c r="CQ9481" s="2488"/>
      <c r="CR9481" s="2488"/>
      <c r="CS9481" s="2488"/>
      <c r="CT9481" s="2488"/>
      <c r="CU9481" s="2488"/>
      <c r="CV9481" s="2488"/>
      <c r="CW9481" s="2488"/>
      <c r="CX9481" s="2488"/>
      <c r="CY9481" s="2488"/>
      <c r="CZ9481" s="2488"/>
      <c r="DA9481" s="2488"/>
      <c r="DB9481" s="2488"/>
      <c r="DC9481" s="2488"/>
      <c r="DD9481" s="2488"/>
      <c r="DE9481" s="2488"/>
      <c r="DF9481" s="2488"/>
      <c r="DG9481" s="2488"/>
      <c r="DH9481" s="2488"/>
      <c r="DI9481" s="2488"/>
      <c r="DJ9481" s="2488"/>
      <c r="DK9481" s="2488"/>
      <c r="DL9481" s="2488"/>
      <c r="DM9481" s="2488"/>
      <c r="DN9481" s="2488"/>
      <c r="DO9481" s="2488"/>
      <c r="DP9481" s="2488"/>
      <c r="DQ9481" s="2488"/>
      <c r="DR9481" s="2488"/>
      <c r="DS9481" s="2488"/>
      <c r="DT9481" s="2488"/>
      <c r="DU9481" s="2488"/>
      <c r="DV9481" s="2488"/>
      <c r="DW9481" s="2488"/>
      <c r="DX9481" s="2488"/>
      <c r="DY9481" s="2488"/>
      <c r="DZ9481" s="2488"/>
      <c r="EA9481" s="2488"/>
      <c r="EB9481" s="2488"/>
      <c r="EC9481" s="2488"/>
      <c r="ED9481" s="2488"/>
      <c r="EE9481" s="2488"/>
      <c r="EF9481" s="2488"/>
      <c r="EG9481" s="2488"/>
      <c r="EH9481" s="2488"/>
      <c r="EI9481" s="2488"/>
      <c r="EJ9481" s="2488"/>
      <c r="EK9481" s="2488"/>
      <c r="EL9481" s="2488"/>
      <c r="EM9481" s="2488"/>
      <c r="EN9481" s="2488"/>
      <c r="EO9481" s="2488"/>
      <c r="EP9481" s="2488"/>
      <c r="EQ9481" s="2488"/>
      <c r="ER9481" s="2488"/>
      <c r="ES9481" s="2488"/>
      <c r="ET9481" s="2488"/>
      <c r="EU9481" s="2488"/>
      <c r="EV9481" s="2488"/>
      <c r="EW9481" s="2488"/>
      <c r="EX9481" s="2488"/>
      <c r="EY9481" s="2488"/>
      <c r="EZ9481" s="2488"/>
      <c r="FA9481" s="2488"/>
      <c r="FB9481" s="2488"/>
      <c r="FC9481" s="2488"/>
      <c r="FD9481" s="2488"/>
      <c r="FE9481" s="2488"/>
      <c r="FF9481" s="2488"/>
      <c r="FG9481" s="2488"/>
      <c r="FH9481" s="2488"/>
      <c r="FI9481" s="2488"/>
      <c r="FJ9481" s="2488"/>
      <c r="FK9481" s="2488"/>
      <c r="FL9481" s="2488"/>
      <c r="FM9481" s="2488"/>
      <c r="FN9481" s="2488"/>
      <c r="FO9481" s="2488"/>
      <c r="FP9481" s="2488"/>
      <c r="FQ9481" s="2488"/>
      <c r="FR9481" s="2488"/>
      <c r="FS9481" s="2488"/>
      <c r="FT9481" s="2488"/>
      <c r="FU9481" s="2488"/>
      <c r="FV9481" s="2488"/>
      <c r="FW9481" s="2488"/>
      <c r="FX9481" s="2488"/>
      <c r="FY9481" s="2488"/>
      <c r="FZ9481" s="2488"/>
      <c r="GA9481" s="2488"/>
      <c r="GB9481" s="2488"/>
      <c r="GC9481" s="2488"/>
      <c r="GD9481" s="2488"/>
      <c r="GE9481" s="2488"/>
      <c r="GF9481" s="2488"/>
      <c r="GG9481" s="2488"/>
      <c r="GH9481" s="2488"/>
      <c r="GI9481" s="2488"/>
      <c r="GJ9481" s="2488"/>
      <c r="GK9481" s="2488"/>
      <c r="GL9481" s="2488"/>
      <c r="GM9481" s="2488"/>
      <c r="GN9481" s="2488"/>
      <c r="GO9481" s="2488"/>
      <c r="GP9481" s="2488"/>
      <c r="GQ9481" s="2488"/>
      <c r="GR9481" s="2488"/>
      <c r="GS9481" s="2488"/>
      <c r="GT9481" s="2488"/>
      <c r="GU9481" s="2488"/>
      <c r="GV9481" s="2488"/>
      <c r="GW9481" s="2488"/>
      <c r="GX9481" s="2488"/>
      <c r="GY9481" s="2488"/>
      <c r="GZ9481" s="2488"/>
      <c r="HA9481" s="2488"/>
      <c r="HB9481" s="2488"/>
      <c r="HC9481" s="2488"/>
      <c r="HD9481" s="2488"/>
      <c r="HE9481" s="2488"/>
      <c r="HF9481" s="2488"/>
      <c r="HG9481" s="2488"/>
      <c r="HH9481" s="2488"/>
      <c r="HI9481" s="2488"/>
      <c r="HJ9481" s="2488"/>
      <c r="HK9481" s="2488"/>
      <c r="HL9481" s="2488"/>
      <c r="HM9481" s="2488"/>
      <c r="HN9481" s="2488"/>
      <c r="HO9481" s="2488"/>
      <c r="HP9481" s="2488"/>
      <c r="HQ9481" s="2488"/>
      <c r="HR9481" s="2488"/>
      <c r="HS9481" s="2488"/>
      <c r="HT9481" s="2488"/>
      <c r="HU9481" s="2488"/>
      <c r="HV9481" s="2488"/>
      <c r="HW9481" s="2488"/>
      <c r="HX9481" s="2488"/>
      <c r="HY9481" s="2488"/>
      <c r="HZ9481" s="2488"/>
      <c r="IA9481" s="2488"/>
      <c r="IB9481" s="2488"/>
      <c r="IC9481" s="2488"/>
      <c r="ID9481" s="2488"/>
      <c r="IE9481" s="2488"/>
      <c r="IF9481" s="2488"/>
      <c r="IG9481" s="2488"/>
      <c r="IH9481" s="2488"/>
      <c r="II9481" s="2488"/>
      <c r="IJ9481" s="2488"/>
      <c r="IK9481" s="2488"/>
      <c r="IL9481" s="2488"/>
      <c r="IM9481" s="2488"/>
      <c r="IN9481" s="2488"/>
      <c r="IO9481" s="2488"/>
      <c r="IP9481" s="2488"/>
      <c r="IQ9481" s="2488"/>
      <c r="IR9481" s="2488"/>
      <c r="IS9481" s="2488"/>
      <c r="IT9481" s="2488"/>
      <c r="IU9481" s="2488"/>
      <c r="IV9481" s="2488"/>
    </row>
    <row r="9482" spans="1:256" hidden="1">
      <c r="A9482" s="2733"/>
      <c r="B9482" s="2654"/>
      <c r="C9482" s="2677"/>
      <c r="D9482" s="2654"/>
      <c r="E9482" s="2687"/>
      <c r="F9482" s="2680"/>
      <c r="G9482" s="17"/>
      <c r="H9482" s="17"/>
      <c r="I9482" s="2680"/>
      <c r="J9482" s="2235"/>
      <c r="K9482" s="2235"/>
      <c r="L9482" s="2235"/>
      <c r="M9482" s="2175">
        <v>0</v>
      </c>
      <c r="N9482" s="2237"/>
      <c r="O9482" s="2119"/>
      <c r="P9482" s="2689"/>
      <c r="Q9482" s="2690"/>
      <c r="R9482" s="2691"/>
      <c r="S9482" s="2238">
        <f>R9482*E9477</f>
        <v>0</v>
      </c>
      <c r="T9482" s="2692"/>
      <c r="U9482" s="2488"/>
      <c r="V9482" s="2488"/>
      <c r="W9482" s="2488"/>
      <c r="X9482" s="2488"/>
      <c r="Y9482" s="2488"/>
      <c r="Z9482" s="2488"/>
      <c r="AA9482" s="2488"/>
      <c r="AB9482" s="2488"/>
      <c r="AC9482" s="2488"/>
      <c r="AD9482" s="2488"/>
      <c r="AE9482" s="2488"/>
      <c r="AF9482" s="2488"/>
      <c r="AG9482" s="2488"/>
      <c r="AH9482" s="2488"/>
      <c r="AI9482" s="2488"/>
      <c r="AJ9482" s="2488"/>
      <c r="AK9482" s="2488"/>
      <c r="AL9482" s="2488"/>
      <c r="AM9482" s="2488"/>
      <c r="AN9482" s="2488"/>
      <c r="AO9482" s="2488"/>
      <c r="AP9482" s="2488"/>
      <c r="AQ9482" s="2488"/>
      <c r="AR9482" s="2488"/>
      <c r="AS9482" s="2488"/>
      <c r="AT9482" s="2488"/>
      <c r="AU9482" s="2488"/>
      <c r="AV9482" s="2488"/>
      <c r="AW9482" s="2488"/>
      <c r="AX9482" s="2488"/>
      <c r="AY9482" s="2488"/>
      <c r="AZ9482" s="2488"/>
      <c r="BA9482" s="2488"/>
      <c r="BB9482" s="2488"/>
      <c r="BC9482" s="2488"/>
      <c r="BD9482" s="2488"/>
      <c r="BE9482" s="2488"/>
      <c r="BF9482" s="2488"/>
      <c r="BG9482" s="2488"/>
      <c r="BH9482" s="2488"/>
      <c r="BI9482" s="2488"/>
      <c r="BJ9482" s="2488"/>
      <c r="BK9482" s="2488"/>
      <c r="BL9482" s="2488"/>
      <c r="BM9482" s="2488"/>
      <c r="BN9482" s="2488"/>
      <c r="BO9482" s="2488"/>
      <c r="BP9482" s="2488"/>
      <c r="BQ9482" s="2488"/>
      <c r="BR9482" s="2488"/>
      <c r="BS9482" s="2488"/>
      <c r="BT9482" s="2488"/>
      <c r="BU9482" s="2488"/>
      <c r="BV9482" s="2488"/>
      <c r="BW9482" s="2488"/>
      <c r="BX9482" s="2488"/>
      <c r="BY9482" s="2488"/>
      <c r="BZ9482" s="2488"/>
      <c r="CA9482" s="2488"/>
      <c r="CB9482" s="2488"/>
      <c r="CC9482" s="2488"/>
      <c r="CD9482" s="2488"/>
      <c r="CE9482" s="2488"/>
      <c r="CF9482" s="2488"/>
      <c r="CG9482" s="2488"/>
      <c r="CH9482" s="2488"/>
      <c r="CI9482" s="2488"/>
      <c r="CJ9482" s="2488"/>
      <c r="CK9482" s="2488"/>
      <c r="CL9482" s="2488"/>
      <c r="CM9482" s="2488"/>
      <c r="CN9482" s="2488"/>
      <c r="CO9482" s="2488"/>
      <c r="CP9482" s="2488"/>
      <c r="CQ9482" s="2488"/>
      <c r="CR9482" s="2488"/>
      <c r="CS9482" s="2488"/>
      <c r="CT9482" s="2488"/>
      <c r="CU9482" s="2488"/>
      <c r="CV9482" s="2488"/>
      <c r="CW9482" s="2488"/>
      <c r="CX9482" s="2488"/>
      <c r="CY9482" s="2488"/>
      <c r="CZ9482" s="2488"/>
      <c r="DA9482" s="2488"/>
      <c r="DB9482" s="2488"/>
      <c r="DC9482" s="2488"/>
      <c r="DD9482" s="2488"/>
      <c r="DE9482" s="2488"/>
      <c r="DF9482" s="2488"/>
      <c r="DG9482" s="2488"/>
      <c r="DH9482" s="2488"/>
      <c r="DI9482" s="2488"/>
      <c r="DJ9482" s="2488"/>
      <c r="DK9482" s="2488"/>
      <c r="DL9482" s="2488"/>
      <c r="DM9482" s="2488"/>
      <c r="DN9482" s="2488"/>
      <c r="DO9482" s="2488"/>
      <c r="DP9482" s="2488"/>
      <c r="DQ9482" s="2488"/>
      <c r="DR9482" s="2488"/>
      <c r="DS9482" s="2488"/>
      <c r="DT9482" s="2488"/>
      <c r="DU9482" s="2488"/>
      <c r="DV9482" s="2488"/>
      <c r="DW9482" s="2488"/>
      <c r="DX9482" s="2488"/>
      <c r="DY9482" s="2488"/>
      <c r="DZ9482" s="2488"/>
      <c r="EA9482" s="2488"/>
      <c r="EB9482" s="2488"/>
      <c r="EC9482" s="2488"/>
      <c r="ED9482" s="2488"/>
      <c r="EE9482" s="2488"/>
      <c r="EF9482" s="2488"/>
      <c r="EG9482" s="2488"/>
      <c r="EH9482" s="2488"/>
      <c r="EI9482" s="2488"/>
      <c r="EJ9482" s="2488"/>
      <c r="EK9482" s="2488"/>
      <c r="EL9482" s="2488"/>
      <c r="EM9482" s="2488"/>
      <c r="EN9482" s="2488"/>
      <c r="EO9482" s="2488"/>
      <c r="EP9482" s="2488"/>
      <c r="EQ9482" s="2488"/>
      <c r="ER9482" s="2488"/>
      <c r="ES9482" s="2488"/>
      <c r="ET9482" s="2488"/>
      <c r="EU9482" s="2488"/>
      <c r="EV9482" s="2488"/>
      <c r="EW9482" s="2488"/>
      <c r="EX9482" s="2488"/>
      <c r="EY9482" s="2488"/>
      <c r="EZ9482" s="2488"/>
      <c r="FA9482" s="2488"/>
      <c r="FB9482" s="2488"/>
      <c r="FC9482" s="2488"/>
      <c r="FD9482" s="2488"/>
      <c r="FE9482" s="2488"/>
      <c r="FF9482" s="2488"/>
      <c r="FG9482" s="2488"/>
      <c r="FH9482" s="2488"/>
      <c r="FI9482" s="2488"/>
      <c r="FJ9482" s="2488"/>
      <c r="FK9482" s="2488"/>
      <c r="FL9482" s="2488"/>
      <c r="FM9482" s="2488"/>
      <c r="FN9482" s="2488"/>
      <c r="FO9482" s="2488"/>
      <c r="FP9482" s="2488"/>
      <c r="FQ9482" s="2488"/>
      <c r="FR9482" s="2488"/>
      <c r="FS9482" s="2488"/>
      <c r="FT9482" s="2488"/>
      <c r="FU9482" s="2488"/>
      <c r="FV9482" s="2488"/>
      <c r="FW9482" s="2488"/>
      <c r="FX9482" s="2488"/>
      <c r="FY9482" s="2488"/>
      <c r="FZ9482" s="2488"/>
      <c r="GA9482" s="2488"/>
      <c r="GB9482" s="2488"/>
      <c r="GC9482" s="2488"/>
      <c r="GD9482" s="2488"/>
      <c r="GE9482" s="2488"/>
      <c r="GF9482" s="2488"/>
      <c r="GG9482" s="2488"/>
      <c r="GH9482" s="2488"/>
      <c r="GI9482" s="2488"/>
      <c r="GJ9482" s="2488"/>
      <c r="GK9482" s="2488"/>
      <c r="GL9482" s="2488"/>
      <c r="GM9482" s="2488"/>
      <c r="GN9482" s="2488"/>
      <c r="GO9482" s="2488"/>
      <c r="GP9482" s="2488"/>
      <c r="GQ9482" s="2488"/>
      <c r="GR9482" s="2488"/>
      <c r="GS9482" s="2488"/>
      <c r="GT9482" s="2488"/>
      <c r="GU9482" s="2488"/>
      <c r="GV9482" s="2488"/>
      <c r="GW9482" s="2488"/>
      <c r="GX9482" s="2488"/>
      <c r="GY9482" s="2488"/>
      <c r="GZ9482" s="2488"/>
      <c r="HA9482" s="2488"/>
      <c r="HB9482" s="2488"/>
      <c r="HC9482" s="2488"/>
      <c r="HD9482" s="2488"/>
      <c r="HE9482" s="2488"/>
      <c r="HF9482" s="2488"/>
      <c r="HG9482" s="2488"/>
      <c r="HH9482" s="2488"/>
      <c r="HI9482" s="2488"/>
      <c r="HJ9482" s="2488"/>
      <c r="HK9482" s="2488"/>
      <c r="HL9482" s="2488"/>
      <c r="HM9482" s="2488"/>
      <c r="HN9482" s="2488"/>
      <c r="HO9482" s="2488"/>
      <c r="HP9482" s="2488"/>
      <c r="HQ9482" s="2488"/>
      <c r="HR9482" s="2488"/>
      <c r="HS9482" s="2488"/>
      <c r="HT9482" s="2488"/>
      <c r="HU9482" s="2488"/>
      <c r="HV9482" s="2488"/>
      <c r="HW9482" s="2488"/>
      <c r="HX9482" s="2488"/>
      <c r="HY9482" s="2488"/>
      <c r="HZ9482" s="2488"/>
      <c r="IA9482" s="2488"/>
      <c r="IB9482" s="2488"/>
      <c r="IC9482" s="2488"/>
      <c r="ID9482" s="2488"/>
      <c r="IE9482" s="2488"/>
      <c r="IF9482" s="2488"/>
      <c r="IG9482" s="2488"/>
      <c r="IH9482" s="2488"/>
      <c r="II9482" s="2488"/>
      <c r="IJ9482" s="2488"/>
      <c r="IK9482" s="2488"/>
      <c r="IL9482" s="2488"/>
      <c r="IM9482" s="2488"/>
      <c r="IN9482" s="2488"/>
      <c r="IO9482" s="2488"/>
      <c r="IP9482" s="2488"/>
      <c r="IQ9482" s="2488"/>
      <c r="IR9482" s="2488"/>
      <c r="IS9482" s="2488"/>
      <c r="IT9482" s="2488"/>
      <c r="IU9482" s="2488"/>
      <c r="IV9482" s="2488"/>
    </row>
    <row r="9483" spans="1:256" hidden="1">
      <c r="A9483" s="2733"/>
      <c r="B9483" s="2654"/>
      <c r="C9483" s="2677"/>
      <c r="D9483" s="2654"/>
      <c r="E9483" s="2687"/>
      <c r="F9483" s="2680"/>
      <c r="G9483" s="17"/>
      <c r="H9483" s="17"/>
      <c r="I9483" s="2680"/>
      <c r="J9483" s="2235"/>
      <c r="K9483" s="2235"/>
      <c r="L9483" s="2235"/>
      <c r="M9483" s="2175">
        <v>0</v>
      </c>
      <c r="N9483" s="2237"/>
      <c r="O9483" s="2119"/>
      <c r="P9483" s="2689"/>
      <c r="Q9483" s="2690"/>
      <c r="R9483" s="2691"/>
      <c r="S9483" s="2238">
        <f>R9483*E9477</f>
        <v>0</v>
      </c>
      <c r="T9483" s="2692"/>
      <c r="U9483" s="2488"/>
      <c r="V9483" s="2488"/>
      <c r="W9483" s="2488"/>
      <c r="X9483" s="2488"/>
      <c r="Y9483" s="2488"/>
      <c r="Z9483" s="2488"/>
      <c r="AA9483" s="2488"/>
      <c r="AB9483" s="2488"/>
      <c r="AC9483" s="2488"/>
      <c r="AD9483" s="2488"/>
      <c r="AE9483" s="2488"/>
      <c r="AF9483" s="2488"/>
      <c r="AG9483" s="2488"/>
      <c r="AH9483" s="2488"/>
      <c r="AI9483" s="2488"/>
      <c r="AJ9483" s="2488"/>
      <c r="AK9483" s="2488"/>
      <c r="AL9483" s="2488"/>
      <c r="AM9483" s="2488"/>
      <c r="AN9483" s="2488"/>
      <c r="AO9483" s="2488"/>
      <c r="AP9483" s="2488"/>
      <c r="AQ9483" s="2488"/>
      <c r="AR9483" s="2488"/>
      <c r="AS9483" s="2488"/>
      <c r="AT9483" s="2488"/>
      <c r="AU9483" s="2488"/>
      <c r="AV9483" s="2488"/>
      <c r="AW9483" s="2488"/>
      <c r="AX9483" s="2488"/>
      <c r="AY9483" s="2488"/>
      <c r="AZ9483" s="2488"/>
      <c r="BA9483" s="2488"/>
      <c r="BB9483" s="2488"/>
      <c r="BC9483" s="2488"/>
      <c r="BD9483" s="2488"/>
      <c r="BE9483" s="2488"/>
      <c r="BF9483" s="2488"/>
      <c r="BG9483" s="2488"/>
      <c r="BH9483" s="2488"/>
      <c r="BI9483" s="2488"/>
      <c r="BJ9483" s="2488"/>
      <c r="BK9483" s="2488"/>
      <c r="BL9483" s="2488"/>
      <c r="BM9483" s="2488"/>
      <c r="BN9483" s="2488"/>
      <c r="BO9483" s="2488"/>
      <c r="BP9483" s="2488"/>
      <c r="BQ9483" s="2488"/>
      <c r="BR9483" s="2488"/>
      <c r="BS9483" s="2488"/>
      <c r="BT9483" s="2488"/>
      <c r="BU9483" s="2488"/>
      <c r="BV9483" s="2488"/>
      <c r="BW9483" s="2488"/>
      <c r="BX9483" s="2488"/>
      <c r="BY9483" s="2488"/>
      <c r="BZ9483" s="2488"/>
      <c r="CA9483" s="2488"/>
      <c r="CB9483" s="2488"/>
      <c r="CC9483" s="2488"/>
      <c r="CD9483" s="2488"/>
      <c r="CE9483" s="2488"/>
      <c r="CF9483" s="2488"/>
      <c r="CG9483" s="2488"/>
      <c r="CH9483" s="2488"/>
      <c r="CI9483" s="2488"/>
      <c r="CJ9483" s="2488"/>
      <c r="CK9483" s="2488"/>
      <c r="CL9483" s="2488"/>
      <c r="CM9483" s="2488"/>
      <c r="CN9483" s="2488"/>
      <c r="CO9483" s="2488"/>
      <c r="CP9483" s="2488"/>
      <c r="CQ9483" s="2488"/>
      <c r="CR9483" s="2488"/>
      <c r="CS9483" s="2488"/>
      <c r="CT9483" s="2488"/>
      <c r="CU9483" s="2488"/>
      <c r="CV9483" s="2488"/>
      <c r="CW9483" s="2488"/>
      <c r="CX9483" s="2488"/>
      <c r="CY9483" s="2488"/>
      <c r="CZ9483" s="2488"/>
      <c r="DA9483" s="2488"/>
      <c r="DB9483" s="2488"/>
      <c r="DC9483" s="2488"/>
      <c r="DD9483" s="2488"/>
      <c r="DE9483" s="2488"/>
      <c r="DF9483" s="2488"/>
      <c r="DG9483" s="2488"/>
      <c r="DH9483" s="2488"/>
      <c r="DI9483" s="2488"/>
      <c r="DJ9483" s="2488"/>
      <c r="DK9483" s="2488"/>
      <c r="DL9483" s="2488"/>
      <c r="DM9483" s="2488"/>
      <c r="DN9483" s="2488"/>
      <c r="DO9483" s="2488"/>
      <c r="DP9483" s="2488"/>
      <c r="DQ9483" s="2488"/>
      <c r="DR9483" s="2488"/>
      <c r="DS9483" s="2488"/>
      <c r="DT9483" s="2488"/>
      <c r="DU9483" s="2488"/>
      <c r="DV9483" s="2488"/>
      <c r="DW9483" s="2488"/>
      <c r="DX9483" s="2488"/>
      <c r="DY9483" s="2488"/>
      <c r="DZ9483" s="2488"/>
      <c r="EA9483" s="2488"/>
      <c r="EB9483" s="2488"/>
      <c r="EC9483" s="2488"/>
      <c r="ED9483" s="2488"/>
      <c r="EE9483" s="2488"/>
      <c r="EF9483" s="2488"/>
      <c r="EG9483" s="2488"/>
      <c r="EH9483" s="2488"/>
      <c r="EI9483" s="2488"/>
      <c r="EJ9483" s="2488"/>
      <c r="EK9483" s="2488"/>
      <c r="EL9483" s="2488"/>
      <c r="EM9483" s="2488"/>
      <c r="EN9483" s="2488"/>
      <c r="EO9483" s="2488"/>
      <c r="EP9483" s="2488"/>
      <c r="EQ9483" s="2488"/>
      <c r="ER9483" s="2488"/>
      <c r="ES9483" s="2488"/>
      <c r="ET9483" s="2488"/>
      <c r="EU9483" s="2488"/>
      <c r="EV9483" s="2488"/>
      <c r="EW9483" s="2488"/>
      <c r="EX9483" s="2488"/>
      <c r="EY9483" s="2488"/>
      <c r="EZ9483" s="2488"/>
      <c r="FA9483" s="2488"/>
      <c r="FB9483" s="2488"/>
      <c r="FC9483" s="2488"/>
      <c r="FD9483" s="2488"/>
      <c r="FE9483" s="2488"/>
      <c r="FF9483" s="2488"/>
      <c r="FG9483" s="2488"/>
      <c r="FH9483" s="2488"/>
      <c r="FI9483" s="2488"/>
      <c r="FJ9483" s="2488"/>
      <c r="FK9483" s="2488"/>
      <c r="FL9483" s="2488"/>
      <c r="FM9483" s="2488"/>
      <c r="FN9483" s="2488"/>
      <c r="FO9483" s="2488"/>
      <c r="FP9483" s="2488"/>
      <c r="FQ9483" s="2488"/>
      <c r="FR9483" s="2488"/>
      <c r="FS9483" s="2488"/>
      <c r="FT9483" s="2488"/>
      <c r="FU9483" s="2488"/>
      <c r="FV9483" s="2488"/>
      <c r="FW9483" s="2488"/>
      <c r="FX9483" s="2488"/>
      <c r="FY9483" s="2488"/>
      <c r="FZ9483" s="2488"/>
      <c r="GA9483" s="2488"/>
      <c r="GB9483" s="2488"/>
      <c r="GC9483" s="2488"/>
      <c r="GD9483" s="2488"/>
      <c r="GE9483" s="2488"/>
      <c r="GF9483" s="2488"/>
      <c r="GG9483" s="2488"/>
      <c r="GH9483" s="2488"/>
      <c r="GI9483" s="2488"/>
      <c r="GJ9483" s="2488"/>
      <c r="GK9483" s="2488"/>
      <c r="GL9483" s="2488"/>
      <c r="GM9483" s="2488"/>
      <c r="GN9483" s="2488"/>
      <c r="GO9483" s="2488"/>
      <c r="GP9483" s="2488"/>
      <c r="GQ9483" s="2488"/>
      <c r="GR9483" s="2488"/>
      <c r="GS9483" s="2488"/>
      <c r="GT9483" s="2488"/>
      <c r="GU9483" s="2488"/>
      <c r="GV9483" s="2488"/>
      <c r="GW9483" s="2488"/>
      <c r="GX9483" s="2488"/>
      <c r="GY9483" s="2488"/>
      <c r="GZ9483" s="2488"/>
      <c r="HA9483" s="2488"/>
      <c r="HB9483" s="2488"/>
      <c r="HC9483" s="2488"/>
      <c r="HD9483" s="2488"/>
      <c r="HE9483" s="2488"/>
      <c r="HF9483" s="2488"/>
      <c r="HG9483" s="2488"/>
      <c r="HH9483" s="2488"/>
      <c r="HI9483" s="2488"/>
      <c r="HJ9483" s="2488"/>
      <c r="HK9483" s="2488"/>
      <c r="HL9483" s="2488"/>
      <c r="HM9483" s="2488"/>
      <c r="HN9483" s="2488"/>
      <c r="HO9483" s="2488"/>
      <c r="HP9483" s="2488"/>
      <c r="HQ9483" s="2488"/>
      <c r="HR9483" s="2488"/>
      <c r="HS9483" s="2488"/>
      <c r="HT9483" s="2488"/>
      <c r="HU9483" s="2488"/>
      <c r="HV9483" s="2488"/>
      <c r="HW9483" s="2488"/>
      <c r="HX9483" s="2488"/>
      <c r="HY9483" s="2488"/>
      <c r="HZ9483" s="2488"/>
      <c r="IA9483" s="2488"/>
      <c r="IB9483" s="2488"/>
      <c r="IC9483" s="2488"/>
      <c r="ID9483" s="2488"/>
      <c r="IE9483" s="2488"/>
      <c r="IF9483" s="2488"/>
      <c r="IG9483" s="2488"/>
      <c r="IH9483" s="2488"/>
      <c r="II9483" s="2488"/>
      <c r="IJ9483" s="2488"/>
      <c r="IK9483" s="2488"/>
      <c r="IL9483" s="2488"/>
      <c r="IM9483" s="2488"/>
      <c r="IN9483" s="2488"/>
      <c r="IO9483" s="2488"/>
      <c r="IP9483" s="2488"/>
      <c r="IQ9483" s="2488"/>
      <c r="IR9483" s="2488"/>
      <c r="IS9483" s="2488"/>
      <c r="IT9483" s="2488"/>
      <c r="IU9483" s="2488"/>
      <c r="IV9483" s="2488"/>
    </row>
    <row r="9484" spans="1:256" hidden="1">
      <c r="A9484" s="2733"/>
      <c r="B9484" s="2654"/>
      <c r="C9484" s="2677"/>
      <c r="D9484" s="2654"/>
      <c r="E9484" s="2687"/>
      <c r="F9484" s="2680"/>
      <c r="G9484" s="17"/>
      <c r="H9484" s="17"/>
      <c r="I9484" s="2680"/>
      <c r="J9484" s="2235"/>
      <c r="K9484" s="2235"/>
      <c r="L9484" s="2235"/>
      <c r="M9484" s="2175">
        <v>0</v>
      </c>
      <c r="N9484" s="2237"/>
      <c r="O9484" s="2119"/>
      <c r="P9484" s="2689"/>
      <c r="Q9484" s="2690"/>
      <c r="R9484" s="2691"/>
      <c r="S9484" s="2238">
        <f>R9484*E9477</f>
        <v>0</v>
      </c>
      <c r="T9484" s="2692"/>
      <c r="U9484" s="2488"/>
      <c r="V9484" s="2488"/>
      <c r="W9484" s="2488"/>
      <c r="X9484" s="2488"/>
      <c r="Y9484" s="2488"/>
      <c r="Z9484" s="2488"/>
      <c r="AA9484" s="2488"/>
      <c r="AB9484" s="2488"/>
      <c r="AC9484" s="2488"/>
      <c r="AD9484" s="2488"/>
      <c r="AE9484" s="2488"/>
      <c r="AF9484" s="2488"/>
      <c r="AG9484" s="2488"/>
      <c r="AH9484" s="2488"/>
      <c r="AI9484" s="2488"/>
      <c r="AJ9484" s="2488"/>
      <c r="AK9484" s="2488"/>
      <c r="AL9484" s="2488"/>
      <c r="AM9484" s="2488"/>
      <c r="AN9484" s="2488"/>
      <c r="AO9484" s="2488"/>
      <c r="AP9484" s="2488"/>
      <c r="AQ9484" s="2488"/>
      <c r="AR9484" s="2488"/>
      <c r="AS9484" s="2488"/>
      <c r="AT9484" s="2488"/>
      <c r="AU9484" s="2488"/>
      <c r="AV9484" s="2488"/>
      <c r="AW9484" s="2488"/>
      <c r="AX9484" s="2488"/>
      <c r="AY9484" s="2488"/>
      <c r="AZ9484" s="2488"/>
      <c r="BA9484" s="2488"/>
      <c r="BB9484" s="2488"/>
      <c r="BC9484" s="2488"/>
      <c r="BD9484" s="2488"/>
      <c r="BE9484" s="2488"/>
      <c r="BF9484" s="2488"/>
      <c r="BG9484" s="2488"/>
      <c r="BH9484" s="2488"/>
      <c r="BI9484" s="2488"/>
      <c r="BJ9484" s="2488"/>
      <c r="BK9484" s="2488"/>
      <c r="BL9484" s="2488"/>
      <c r="BM9484" s="2488"/>
      <c r="BN9484" s="2488"/>
      <c r="BO9484" s="2488"/>
      <c r="BP9484" s="2488"/>
      <c r="BQ9484" s="2488"/>
      <c r="BR9484" s="2488"/>
      <c r="BS9484" s="2488"/>
      <c r="BT9484" s="2488"/>
      <c r="BU9484" s="2488"/>
      <c r="BV9484" s="2488"/>
      <c r="BW9484" s="2488"/>
      <c r="BX9484" s="2488"/>
      <c r="BY9484" s="2488"/>
      <c r="BZ9484" s="2488"/>
      <c r="CA9484" s="2488"/>
      <c r="CB9484" s="2488"/>
      <c r="CC9484" s="2488"/>
      <c r="CD9484" s="2488"/>
      <c r="CE9484" s="2488"/>
      <c r="CF9484" s="2488"/>
      <c r="CG9484" s="2488"/>
      <c r="CH9484" s="2488"/>
      <c r="CI9484" s="2488"/>
      <c r="CJ9484" s="2488"/>
      <c r="CK9484" s="2488"/>
      <c r="CL9484" s="2488"/>
      <c r="CM9484" s="2488"/>
      <c r="CN9484" s="2488"/>
      <c r="CO9484" s="2488"/>
      <c r="CP9484" s="2488"/>
      <c r="CQ9484" s="2488"/>
      <c r="CR9484" s="2488"/>
      <c r="CS9484" s="2488"/>
      <c r="CT9484" s="2488"/>
      <c r="CU9484" s="2488"/>
      <c r="CV9484" s="2488"/>
      <c r="CW9484" s="2488"/>
      <c r="CX9484" s="2488"/>
      <c r="CY9484" s="2488"/>
      <c r="CZ9484" s="2488"/>
      <c r="DA9484" s="2488"/>
      <c r="DB9484" s="2488"/>
      <c r="DC9484" s="2488"/>
      <c r="DD9484" s="2488"/>
      <c r="DE9484" s="2488"/>
      <c r="DF9484" s="2488"/>
      <c r="DG9484" s="2488"/>
      <c r="DH9484" s="2488"/>
      <c r="DI9484" s="2488"/>
      <c r="DJ9484" s="2488"/>
      <c r="DK9484" s="2488"/>
      <c r="DL9484" s="2488"/>
      <c r="DM9484" s="2488"/>
      <c r="DN9484" s="2488"/>
      <c r="DO9484" s="2488"/>
      <c r="DP9484" s="2488"/>
      <c r="DQ9484" s="2488"/>
      <c r="DR9484" s="2488"/>
      <c r="DS9484" s="2488"/>
      <c r="DT9484" s="2488"/>
      <c r="DU9484" s="2488"/>
      <c r="DV9484" s="2488"/>
      <c r="DW9484" s="2488"/>
      <c r="DX9484" s="2488"/>
      <c r="DY9484" s="2488"/>
      <c r="DZ9484" s="2488"/>
      <c r="EA9484" s="2488"/>
      <c r="EB9484" s="2488"/>
      <c r="EC9484" s="2488"/>
      <c r="ED9484" s="2488"/>
      <c r="EE9484" s="2488"/>
      <c r="EF9484" s="2488"/>
      <c r="EG9484" s="2488"/>
      <c r="EH9484" s="2488"/>
      <c r="EI9484" s="2488"/>
      <c r="EJ9484" s="2488"/>
      <c r="EK9484" s="2488"/>
      <c r="EL9484" s="2488"/>
      <c r="EM9484" s="2488"/>
      <c r="EN9484" s="2488"/>
      <c r="EO9484" s="2488"/>
      <c r="EP9484" s="2488"/>
      <c r="EQ9484" s="2488"/>
      <c r="ER9484" s="2488"/>
      <c r="ES9484" s="2488"/>
      <c r="ET9484" s="2488"/>
      <c r="EU9484" s="2488"/>
      <c r="EV9484" s="2488"/>
      <c r="EW9484" s="2488"/>
      <c r="EX9484" s="2488"/>
      <c r="EY9484" s="2488"/>
      <c r="EZ9484" s="2488"/>
      <c r="FA9484" s="2488"/>
      <c r="FB9484" s="2488"/>
      <c r="FC9484" s="2488"/>
      <c r="FD9484" s="2488"/>
      <c r="FE9484" s="2488"/>
      <c r="FF9484" s="2488"/>
      <c r="FG9484" s="2488"/>
      <c r="FH9484" s="2488"/>
      <c r="FI9484" s="2488"/>
      <c r="FJ9484" s="2488"/>
      <c r="FK9484" s="2488"/>
      <c r="FL9484" s="2488"/>
      <c r="FM9484" s="2488"/>
      <c r="FN9484" s="2488"/>
      <c r="FO9484" s="2488"/>
      <c r="FP9484" s="2488"/>
      <c r="FQ9484" s="2488"/>
      <c r="FR9484" s="2488"/>
      <c r="FS9484" s="2488"/>
      <c r="FT9484" s="2488"/>
      <c r="FU9484" s="2488"/>
      <c r="FV9484" s="2488"/>
      <c r="FW9484" s="2488"/>
      <c r="FX9484" s="2488"/>
      <c r="FY9484" s="2488"/>
      <c r="FZ9484" s="2488"/>
      <c r="GA9484" s="2488"/>
      <c r="GB9484" s="2488"/>
      <c r="GC9484" s="2488"/>
      <c r="GD9484" s="2488"/>
      <c r="GE9484" s="2488"/>
      <c r="GF9484" s="2488"/>
      <c r="GG9484" s="2488"/>
      <c r="GH9484" s="2488"/>
      <c r="GI9484" s="2488"/>
      <c r="GJ9484" s="2488"/>
      <c r="GK9484" s="2488"/>
      <c r="GL9484" s="2488"/>
      <c r="GM9484" s="2488"/>
      <c r="GN9484" s="2488"/>
      <c r="GO9484" s="2488"/>
      <c r="GP9484" s="2488"/>
      <c r="GQ9484" s="2488"/>
      <c r="GR9484" s="2488"/>
      <c r="GS9484" s="2488"/>
      <c r="GT9484" s="2488"/>
      <c r="GU9484" s="2488"/>
      <c r="GV9484" s="2488"/>
      <c r="GW9484" s="2488"/>
      <c r="GX9484" s="2488"/>
      <c r="GY9484" s="2488"/>
      <c r="GZ9484" s="2488"/>
      <c r="HA9484" s="2488"/>
      <c r="HB9484" s="2488"/>
      <c r="HC9484" s="2488"/>
      <c r="HD9484" s="2488"/>
      <c r="HE9484" s="2488"/>
      <c r="HF9484" s="2488"/>
      <c r="HG9484" s="2488"/>
      <c r="HH9484" s="2488"/>
      <c r="HI9484" s="2488"/>
      <c r="HJ9484" s="2488"/>
      <c r="HK9484" s="2488"/>
      <c r="HL9484" s="2488"/>
      <c r="HM9484" s="2488"/>
      <c r="HN9484" s="2488"/>
      <c r="HO9484" s="2488"/>
      <c r="HP9484" s="2488"/>
      <c r="HQ9484" s="2488"/>
      <c r="HR9484" s="2488"/>
      <c r="HS9484" s="2488"/>
      <c r="HT9484" s="2488"/>
      <c r="HU9484" s="2488"/>
      <c r="HV9484" s="2488"/>
      <c r="HW9484" s="2488"/>
      <c r="HX9484" s="2488"/>
      <c r="HY9484" s="2488"/>
      <c r="HZ9484" s="2488"/>
      <c r="IA9484" s="2488"/>
      <c r="IB9484" s="2488"/>
      <c r="IC9484" s="2488"/>
      <c r="ID9484" s="2488"/>
      <c r="IE9484" s="2488"/>
      <c r="IF9484" s="2488"/>
      <c r="IG9484" s="2488"/>
      <c r="IH9484" s="2488"/>
      <c r="II9484" s="2488"/>
      <c r="IJ9484" s="2488"/>
      <c r="IK9484" s="2488"/>
      <c r="IL9484" s="2488"/>
      <c r="IM9484" s="2488"/>
      <c r="IN9484" s="2488"/>
      <c r="IO9484" s="2488"/>
      <c r="IP9484" s="2488"/>
      <c r="IQ9484" s="2488"/>
      <c r="IR9484" s="2488"/>
      <c r="IS9484" s="2488"/>
      <c r="IT9484" s="2488"/>
      <c r="IU9484" s="2488"/>
      <c r="IV9484" s="2488"/>
    </row>
    <row r="9485" spans="1:256" hidden="1">
      <c r="A9485" s="2733"/>
      <c r="B9485" s="2654"/>
      <c r="C9485" s="2677"/>
      <c r="D9485" s="2654"/>
      <c r="E9485" s="2687"/>
      <c r="F9485" s="2680"/>
      <c r="G9485" s="2173"/>
      <c r="H9485" s="2173"/>
      <c r="I9485" s="2680"/>
      <c r="J9485" s="2235"/>
      <c r="K9485" s="2235"/>
      <c r="L9485" s="2235"/>
      <c r="M9485" s="2175">
        <v>0</v>
      </c>
      <c r="N9485" s="2237"/>
      <c r="O9485" s="2119"/>
      <c r="P9485" s="2689"/>
      <c r="Q9485" s="2690"/>
      <c r="R9485" s="2691"/>
      <c r="S9485" s="2239">
        <f>R9485*E9477</f>
        <v>0</v>
      </c>
      <c r="T9485" s="2692"/>
      <c r="U9485" s="2488"/>
      <c r="V9485" s="2488"/>
      <c r="W9485" s="2488"/>
      <c r="X9485" s="2488"/>
      <c r="Y9485" s="2488"/>
      <c r="Z9485" s="2488"/>
      <c r="AA9485" s="2488"/>
      <c r="AB9485" s="2488"/>
      <c r="AC9485" s="2488"/>
      <c r="AD9485" s="2488"/>
      <c r="AE9485" s="2488"/>
      <c r="AF9485" s="2488"/>
      <c r="AG9485" s="2488"/>
      <c r="AH9485" s="2488"/>
      <c r="AI9485" s="2488"/>
      <c r="AJ9485" s="2488"/>
      <c r="AK9485" s="2488"/>
      <c r="AL9485" s="2488"/>
      <c r="AM9485" s="2488"/>
      <c r="AN9485" s="2488"/>
      <c r="AO9485" s="2488"/>
      <c r="AP9485" s="2488"/>
      <c r="AQ9485" s="2488"/>
      <c r="AR9485" s="2488"/>
      <c r="AS9485" s="2488"/>
      <c r="AT9485" s="2488"/>
      <c r="AU9485" s="2488"/>
      <c r="AV9485" s="2488"/>
      <c r="AW9485" s="2488"/>
      <c r="AX9485" s="2488"/>
      <c r="AY9485" s="2488"/>
      <c r="AZ9485" s="2488"/>
      <c r="BA9485" s="2488"/>
      <c r="BB9485" s="2488"/>
      <c r="BC9485" s="2488"/>
      <c r="BD9485" s="2488"/>
      <c r="BE9485" s="2488"/>
      <c r="BF9485" s="2488"/>
      <c r="BG9485" s="2488"/>
      <c r="BH9485" s="2488"/>
      <c r="BI9485" s="2488"/>
      <c r="BJ9485" s="2488"/>
      <c r="BK9485" s="2488"/>
      <c r="BL9485" s="2488"/>
      <c r="BM9485" s="2488"/>
      <c r="BN9485" s="2488"/>
      <c r="BO9485" s="2488"/>
      <c r="BP9485" s="2488"/>
      <c r="BQ9485" s="2488"/>
      <c r="BR9485" s="2488"/>
      <c r="BS9485" s="2488"/>
      <c r="BT9485" s="2488"/>
      <c r="BU9485" s="2488"/>
      <c r="BV9485" s="2488"/>
      <c r="BW9485" s="2488"/>
      <c r="BX9485" s="2488"/>
      <c r="BY9485" s="2488"/>
      <c r="BZ9485" s="2488"/>
      <c r="CA9485" s="2488"/>
      <c r="CB9485" s="2488"/>
      <c r="CC9485" s="2488"/>
      <c r="CD9485" s="2488"/>
      <c r="CE9485" s="2488"/>
      <c r="CF9485" s="2488"/>
      <c r="CG9485" s="2488"/>
      <c r="CH9485" s="2488"/>
      <c r="CI9485" s="2488"/>
      <c r="CJ9485" s="2488"/>
      <c r="CK9485" s="2488"/>
      <c r="CL9485" s="2488"/>
      <c r="CM9485" s="2488"/>
      <c r="CN9485" s="2488"/>
      <c r="CO9485" s="2488"/>
      <c r="CP9485" s="2488"/>
      <c r="CQ9485" s="2488"/>
      <c r="CR9485" s="2488"/>
      <c r="CS9485" s="2488"/>
      <c r="CT9485" s="2488"/>
      <c r="CU9485" s="2488"/>
      <c r="CV9485" s="2488"/>
      <c r="CW9485" s="2488"/>
      <c r="CX9485" s="2488"/>
      <c r="CY9485" s="2488"/>
      <c r="CZ9485" s="2488"/>
      <c r="DA9485" s="2488"/>
      <c r="DB9485" s="2488"/>
      <c r="DC9485" s="2488"/>
      <c r="DD9485" s="2488"/>
      <c r="DE9485" s="2488"/>
      <c r="DF9485" s="2488"/>
      <c r="DG9485" s="2488"/>
      <c r="DH9485" s="2488"/>
      <c r="DI9485" s="2488"/>
      <c r="DJ9485" s="2488"/>
      <c r="DK9485" s="2488"/>
      <c r="DL9485" s="2488"/>
      <c r="DM9485" s="2488"/>
      <c r="DN9485" s="2488"/>
      <c r="DO9485" s="2488"/>
      <c r="DP9485" s="2488"/>
      <c r="DQ9485" s="2488"/>
      <c r="DR9485" s="2488"/>
      <c r="DS9485" s="2488"/>
      <c r="DT9485" s="2488"/>
      <c r="DU9485" s="2488"/>
      <c r="DV9485" s="2488"/>
      <c r="DW9485" s="2488"/>
      <c r="DX9485" s="2488"/>
      <c r="DY9485" s="2488"/>
      <c r="DZ9485" s="2488"/>
      <c r="EA9485" s="2488"/>
      <c r="EB9485" s="2488"/>
      <c r="EC9485" s="2488"/>
      <c r="ED9485" s="2488"/>
      <c r="EE9485" s="2488"/>
      <c r="EF9485" s="2488"/>
      <c r="EG9485" s="2488"/>
      <c r="EH9485" s="2488"/>
      <c r="EI9485" s="2488"/>
      <c r="EJ9485" s="2488"/>
      <c r="EK9485" s="2488"/>
      <c r="EL9485" s="2488"/>
      <c r="EM9485" s="2488"/>
      <c r="EN9485" s="2488"/>
      <c r="EO9485" s="2488"/>
      <c r="EP9485" s="2488"/>
      <c r="EQ9485" s="2488"/>
      <c r="ER9485" s="2488"/>
      <c r="ES9485" s="2488"/>
      <c r="ET9485" s="2488"/>
      <c r="EU9485" s="2488"/>
      <c r="EV9485" s="2488"/>
      <c r="EW9485" s="2488"/>
      <c r="EX9485" s="2488"/>
      <c r="EY9485" s="2488"/>
      <c r="EZ9485" s="2488"/>
      <c r="FA9485" s="2488"/>
      <c r="FB9485" s="2488"/>
      <c r="FC9485" s="2488"/>
      <c r="FD9485" s="2488"/>
      <c r="FE9485" s="2488"/>
      <c r="FF9485" s="2488"/>
      <c r="FG9485" s="2488"/>
      <c r="FH9485" s="2488"/>
      <c r="FI9485" s="2488"/>
      <c r="FJ9485" s="2488"/>
      <c r="FK9485" s="2488"/>
      <c r="FL9485" s="2488"/>
      <c r="FM9485" s="2488"/>
      <c r="FN9485" s="2488"/>
      <c r="FO9485" s="2488"/>
      <c r="FP9485" s="2488"/>
      <c r="FQ9485" s="2488"/>
      <c r="FR9485" s="2488"/>
      <c r="FS9485" s="2488"/>
      <c r="FT9485" s="2488"/>
      <c r="FU9485" s="2488"/>
      <c r="FV9485" s="2488"/>
      <c r="FW9485" s="2488"/>
      <c r="FX9485" s="2488"/>
      <c r="FY9485" s="2488"/>
      <c r="FZ9485" s="2488"/>
      <c r="GA9485" s="2488"/>
      <c r="GB9485" s="2488"/>
      <c r="GC9485" s="2488"/>
      <c r="GD9485" s="2488"/>
      <c r="GE9485" s="2488"/>
      <c r="GF9485" s="2488"/>
      <c r="GG9485" s="2488"/>
      <c r="GH9485" s="2488"/>
      <c r="GI9485" s="2488"/>
      <c r="GJ9485" s="2488"/>
      <c r="GK9485" s="2488"/>
      <c r="GL9485" s="2488"/>
      <c r="GM9485" s="2488"/>
      <c r="GN9485" s="2488"/>
      <c r="GO9485" s="2488"/>
      <c r="GP9485" s="2488"/>
      <c r="GQ9485" s="2488"/>
      <c r="GR9485" s="2488"/>
      <c r="GS9485" s="2488"/>
      <c r="GT9485" s="2488"/>
      <c r="GU9485" s="2488"/>
      <c r="GV9485" s="2488"/>
      <c r="GW9485" s="2488"/>
      <c r="GX9485" s="2488"/>
      <c r="GY9485" s="2488"/>
      <c r="GZ9485" s="2488"/>
      <c r="HA9485" s="2488"/>
      <c r="HB9485" s="2488"/>
      <c r="HC9485" s="2488"/>
      <c r="HD9485" s="2488"/>
      <c r="HE9485" s="2488"/>
      <c r="HF9485" s="2488"/>
      <c r="HG9485" s="2488"/>
      <c r="HH9485" s="2488"/>
      <c r="HI9485" s="2488"/>
      <c r="HJ9485" s="2488"/>
      <c r="HK9485" s="2488"/>
      <c r="HL9485" s="2488"/>
      <c r="HM9485" s="2488"/>
      <c r="HN9485" s="2488"/>
      <c r="HO9485" s="2488"/>
      <c r="HP9485" s="2488"/>
      <c r="HQ9485" s="2488"/>
      <c r="HR9485" s="2488"/>
      <c r="HS9485" s="2488"/>
      <c r="HT9485" s="2488"/>
      <c r="HU9485" s="2488"/>
      <c r="HV9485" s="2488"/>
      <c r="HW9485" s="2488"/>
      <c r="HX9485" s="2488"/>
      <c r="HY9485" s="2488"/>
      <c r="HZ9485" s="2488"/>
      <c r="IA9485" s="2488"/>
      <c r="IB9485" s="2488"/>
      <c r="IC9485" s="2488"/>
      <c r="ID9485" s="2488"/>
      <c r="IE9485" s="2488"/>
      <c r="IF9485" s="2488"/>
      <c r="IG9485" s="2488"/>
      <c r="IH9485" s="2488"/>
      <c r="II9485" s="2488"/>
      <c r="IJ9485" s="2488"/>
      <c r="IK9485" s="2488"/>
      <c r="IL9485" s="2488"/>
      <c r="IM9485" s="2488"/>
      <c r="IN9485" s="2488"/>
      <c r="IO9485" s="2488"/>
      <c r="IP9485" s="2488"/>
      <c r="IQ9485" s="2488"/>
      <c r="IR9485" s="2488"/>
      <c r="IS9485" s="2488"/>
      <c r="IT9485" s="2488"/>
      <c r="IU9485" s="2488"/>
      <c r="IV9485" s="2488"/>
    </row>
    <row r="9486" spans="1:256" hidden="1">
      <c r="A9486" s="2733"/>
      <c r="B9486" s="2654"/>
      <c r="C9486" s="2677"/>
      <c r="D9486" s="2654"/>
      <c r="E9486" s="2687"/>
      <c r="F9486" s="2680"/>
      <c r="G9486" s="17"/>
      <c r="H9486" s="17"/>
      <c r="I9486" s="2680"/>
      <c r="J9486" s="2235"/>
      <c r="K9486" s="2235"/>
      <c r="L9486" s="2235"/>
      <c r="M9486" s="2175">
        <v>0</v>
      </c>
      <c r="N9486" s="2237"/>
      <c r="O9486" s="2119"/>
      <c r="P9486" s="2689"/>
      <c r="Q9486" s="2690"/>
      <c r="R9486" s="2691"/>
      <c r="S9486" s="2238">
        <f>R9486*E9485</f>
        <v>0</v>
      </c>
      <c r="T9486" s="2692"/>
      <c r="U9486" s="2488"/>
      <c r="V9486" s="2488"/>
      <c r="W9486" s="2488"/>
      <c r="X9486" s="2488"/>
      <c r="Y9486" s="2488"/>
      <c r="Z9486" s="2488"/>
      <c r="AA9486" s="2488"/>
      <c r="AB9486" s="2488"/>
      <c r="AC9486" s="2488"/>
      <c r="AD9486" s="2488"/>
      <c r="AE9486" s="2488"/>
      <c r="AF9486" s="2488"/>
      <c r="AG9486" s="2488"/>
      <c r="AH9486" s="2488"/>
      <c r="AI9486" s="2488"/>
      <c r="AJ9486" s="2488"/>
      <c r="AK9486" s="2488"/>
      <c r="AL9486" s="2488"/>
      <c r="AM9486" s="2488"/>
      <c r="AN9486" s="2488"/>
      <c r="AO9486" s="2488"/>
      <c r="AP9486" s="2488"/>
      <c r="AQ9486" s="2488"/>
      <c r="AR9486" s="2488"/>
      <c r="AS9486" s="2488"/>
      <c r="AT9486" s="2488"/>
      <c r="AU9486" s="2488"/>
      <c r="AV9486" s="2488"/>
      <c r="AW9486" s="2488"/>
      <c r="AX9486" s="2488"/>
      <c r="AY9486" s="2488"/>
      <c r="AZ9486" s="2488"/>
      <c r="BA9486" s="2488"/>
      <c r="BB9486" s="2488"/>
      <c r="BC9486" s="2488"/>
      <c r="BD9486" s="2488"/>
      <c r="BE9486" s="2488"/>
      <c r="BF9486" s="2488"/>
      <c r="BG9486" s="2488"/>
      <c r="BH9486" s="2488"/>
      <c r="BI9486" s="2488"/>
      <c r="BJ9486" s="2488"/>
      <c r="BK9486" s="2488"/>
      <c r="BL9486" s="2488"/>
      <c r="BM9486" s="2488"/>
      <c r="BN9486" s="2488"/>
      <c r="BO9486" s="2488"/>
      <c r="BP9486" s="2488"/>
      <c r="BQ9486" s="2488"/>
      <c r="BR9486" s="2488"/>
      <c r="BS9486" s="2488"/>
      <c r="BT9486" s="2488"/>
      <c r="BU9486" s="2488"/>
      <c r="BV9486" s="2488"/>
      <c r="BW9486" s="2488"/>
      <c r="BX9486" s="2488"/>
      <c r="BY9486" s="2488"/>
      <c r="BZ9486" s="2488"/>
      <c r="CA9486" s="2488"/>
      <c r="CB9486" s="2488"/>
      <c r="CC9486" s="2488"/>
      <c r="CD9486" s="2488"/>
      <c r="CE9486" s="2488"/>
      <c r="CF9486" s="2488"/>
      <c r="CG9486" s="2488"/>
      <c r="CH9486" s="2488"/>
      <c r="CI9486" s="2488"/>
      <c r="CJ9486" s="2488"/>
      <c r="CK9486" s="2488"/>
      <c r="CL9486" s="2488"/>
      <c r="CM9486" s="2488"/>
      <c r="CN9486" s="2488"/>
      <c r="CO9486" s="2488"/>
      <c r="CP9486" s="2488"/>
      <c r="CQ9486" s="2488"/>
      <c r="CR9486" s="2488"/>
      <c r="CS9486" s="2488"/>
      <c r="CT9486" s="2488"/>
      <c r="CU9486" s="2488"/>
      <c r="CV9486" s="2488"/>
      <c r="CW9486" s="2488"/>
      <c r="CX9486" s="2488"/>
      <c r="CY9486" s="2488"/>
      <c r="CZ9486" s="2488"/>
      <c r="DA9486" s="2488"/>
      <c r="DB9486" s="2488"/>
      <c r="DC9486" s="2488"/>
      <c r="DD9486" s="2488"/>
      <c r="DE9486" s="2488"/>
      <c r="DF9486" s="2488"/>
      <c r="DG9486" s="2488"/>
      <c r="DH9486" s="2488"/>
      <c r="DI9486" s="2488"/>
      <c r="DJ9486" s="2488"/>
      <c r="DK9486" s="2488"/>
      <c r="DL9486" s="2488"/>
      <c r="DM9486" s="2488"/>
      <c r="DN9486" s="2488"/>
      <c r="DO9486" s="2488"/>
      <c r="DP9486" s="2488"/>
      <c r="DQ9486" s="2488"/>
      <c r="DR9486" s="2488"/>
      <c r="DS9486" s="2488"/>
      <c r="DT9486" s="2488"/>
      <c r="DU9486" s="2488"/>
      <c r="DV9486" s="2488"/>
      <c r="DW9486" s="2488"/>
      <c r="DX9486" s="2488"/>
      <c r="DY9486" s="2488"/>
      <c r="DZ9486" s="2488"/>
      <c r="EA9486" s="2488"/>
      <c r="EB9486" s="2488"/>
      <c r="EC9486" s="2488"/>
      <c r="ED9486" s="2488"/>
      <c r="EE9486" s="2488"/>
      <c r="EF9486" s="2488"/>
      <c r="EG9486" s="2488"/>
      <c r="EH9486" s="2488"/>
      <c r="EI9486" s="2488"/>
      <c r="EJ9486" s="2488"/>
      <c r="EK9486" s="2488"/>
      <c r="EL9486" s="2488"/>
      <c r="EM9486" s="2488"/>
      <c r="EN9486" s="2488"/>
      <c r="EO9486" s="2488"/>
      <c r="EP9486" s="2488"/>
      <c r="EQ9486" s="2488"/>
      <c r="ER9486" s="2488"/>
      <c r="ES9486" s="2488"/>
      <c r="ET9486" s="2488"/>
      <c r="EU9486" s="2488"/>
      <c r="EV9486" s="2488"/>
      <c r="EW9486" s="2488"/>
      <c r="EX9486" s="2488"/>
      <c r="EY9486" s="2488"/>
      <c r="EZ9486" s="2488"/>
      <c r="FA9486" s="2488"/>
      <c r="FB9486" s="2488"/>
      <c r="FC9486" s="2488"/>
      <c r="FD9486" s="2488"/>
      <c r="FE9486" s="2488"/>
      <c r="FF9486" s="2488"/>
      <c r="FG9486" s="2488"/>
      <c r="FH9486" s="2488"/>
      <c r="FI9486" s="2488"/>
      <c r="FJ9486" s="2488"/>
      <c r="FK9486" s="2488"/>
      <c r="FL9486" s="2488"/>
      <c r="FM9486" s="2488"/>
      <c r="FN9486" s="2488"/>
      <c r="FO9486" s="2488"/>
      <c r="FP9486" s="2488"/>
      <c r="FQ9486" s="2488"/>
      <c r="FR9486" s="2488"/>
      <c r="FS9486" s="2488"/>
      <c r="FT9486" s="2488"/>
      <c r="FU9486" s="2488"/>
      <c r="FV9486" s="2488"/>
      <c r="FW9486" s="2488"/>
      <c r="FX9486" s="2488"/>
      <c r="FY9486" s="2488"/>
      <c r="FZ9486" s="2488"/>
      <c r="GA9486" s="2488"/>
      <c r="GB9486" s="2488"/>
      <c r="GC9486" s="2488"/>
      <c r="GD9486" s="2488"/>
      <c r="GE9486" s="2488"/>
      <c r="GF9486" s="2488"/>
      <c r="GG9486" s="2488"/>
      <c r="GH9486" s="2488"/>
      <c r="GI9486" s="2488"/>
      <c r="GJ9486" s="2488"/>
      <c r="GK9486" s="2488"/>
      <c r="GL9486" s="2488"/>
      <c r="GM9486" s="2488"/>
      <c r="GN9486" s="2488"/>
      <c r="GO9486" s="2488"/>
      <c r="GP9486" s="2488"/>
      <c r="GQ9486" s="2488"/>
      <c r="GR9486" s="2488"/>
      <c r="GS9486" s="2488"/>
      <c r="GT9486" s="2488"/>
      <c r="GU9486" s="2488"/>
      <c r="GV9486" s="2488"/>
      <c r="GW9486" s="2488"/>
      <c r="GX9486" s="2488"/>
      <c r="GY9486" s="2488"/>
      <c r="GZ9486" s="2488"/>
      <c r="HA9486" s="2488"/>
      <c r="HB9486" s="2488"/>
      <c r="HC9486" s="2488"/>
      <c r="HD9486" s="2488"/>
      <c r="HE9486" s="2488"/>
      <c r="HF9486" s="2488"/>
      <c r="HG9486" s="2488"/>
      <c r="HH9486" s="2488"/>
      <c r="HI9486" s="2488"/>
      <c r="HJ9486" s="2488"/>
      <c r="HK9486" s="2488"/>
      <c r="HL9486" s="2488"/>
      <c r="HM9486" s="2488"/>
      <c r="HN9486" s="2488"/>
      <c r="HO9486" s="2488"/>
      <c r="HP9486" s="2488"/>
      <c r="HQ9486" s="2488"/>
      <c r="HR9486" s="2488"/>
      <c r="HS9486" s="2488"/>
      <c r="HT9486" s="2488"/>
      <c r="HU9486" s="2488"/>
      <c r="HV9486" s="2488"/>
      <c r="HW9486" s="2488"/>
      <c r="HX9486" s="2488"/>
      <c r="HY9486" s="2488"/>
      <c r="HZ9486" s="2488"/>
      <c r="IA9486" s="2488"/>
      <c r="IB9486" s="2488"/>
      <c r="IC9486" s="2488"/>
      <c r="ID9486" s="2488"/>
      <c r="IE9486" s="2488"/>
      <c r="IF9486" s="2488"/>
      <c r="IG9486" s="2488"/>
      <c r="IH9486" s="2488"/>
      <c r="II9486" s="2488"/>
      <c r="IJ9486" s="2488"/>
      <c r="IK9486" s="2488"/>
      <c r="IL9486" s="2488"/>
      <c r="IM9486" s="2488"/>
      <c r="IN9486" s="2488"/>
      <c r="IO9486" s="2488"/>
      <c r="IP9486" s="2488"/>
      <c r="IQ9486" s="2488"/>
      <c r="IR9486" s="2488"/>
      <c r="IS9486" s="2488"/>
      <c r="IT9486" s="2488"/>
      <c r="IU9486" s="2488"/>
      <c r="IV9486" s="2488"/>
    </row>
    <row r="9487" spans="1:256" ht="32.25" customHeight="1">
      <c r="A9487" s="2654">
        <f>A9478+1</f>
        <v>14</v>
      </c>
      <c r="B9487" s="2655" t="s">
        <v>1213</v>
      </c>
      <c r="C9487" s="2677" t="s">
        <v>1994</v>
      </c>
      <c r="D9487" s="2655" t="s">
        <v>2819</v>
      </c>
      <c r="E9487" s="2657">
        <v>1</v>
      </c>
      <c r="F9487" s="2658">
        <v>7</v>
      </c>
      <c r="G9487" s="2749">
        <v>7</v>
      </c>
      <c r="H9487" s="2749">
        <v>10.158087810514154</v>
      </c>
      <c r="I9487" s="2680">
        <v>0.74</v>
      </c>
      <c r="J9487" s="2749">
        <v>0.74</v>
      </c>
      <c r="K9487" s="2749">
        <v>2.2570147999999999</v>
      </c>
      <c r="L9487" s="2749">
        <v>37.332489599999995</v>
      </c>
      <c r="M9487" s="2175">
        <v>64.359809449911936</v>
      </c>
      <c r="N9487" s="2175">
        <v>64.359809449911936</v>
      </c>
      <c r="O9487" s="2200">
        <f>E9487*L9487</f>
        <v>37.332489599999995</v>
      </c>
      <c r="P9487" s="2660" t="s">
        <v>2964</v>
      </c>
      <c r="Q9487" s="2755" t="s">
        <v>2819</v>
      </c>
      <c r="R9487" s="2698">
        <v>1</v>
      </c>
      <c r="S9487" s="2706">
        <f>R9487*E9487</f>
        <v>1</v>
      </c>
      <c r="T9487" s="2707">
        <v>32</v>
      </c>
      <c r="U9487" s="2664"/>
      <c r="V9487" s="2664"/>
      <c r="W9487" s="2664"/>
      <c r="X9487" s="2664"/>
      <c r="Y9487" s="2664"/>
      <c r="Z9487" s="2664"/>
      <c r="AA9487" s="2664"/>
      <c r="AB9487" s="2664"/>
      <c r="AC9487" s="2664"/>
      <c r="AD9487" s="2664"/>
      <c r="AE9487" s="2664"/>
      <c r="AF9487" s="2664"/>
      <c r="AG9487" s="2664"/>
      <c r="AH9487" s="2664"/>
      <c r="AI9487" s="2664"/>
      <c r="AJ9487" s="2664"/>
      <c r="AK9487" s="2664"/>
      <c r="AL9487" s="2664"/>
      <c r="AM9487" s="2664"/>
      <c r="AN9487" s="2664"/>
      <c r="AO9487" s="2664"/>
      <c r="AP9487" s="2664"/>
      <c r="AQ9487" s="2664"/>
      <c r="AR9487" s="2664"/>
      <c r="AS9487" s="2664"/>
      <c r="AT9487" s="2664"/>
      <c r="AU9487" s="2664"/>
      <c r="AV9487" s="2664"/>
      <c r="AW9487" s="2664"/>
      <c r="AX9487" s="2664"/>
      <c r="AY9487" s="2664"/>
      <c r="AZ9487" s="2664"/>
      <c r="BA9487" s="2664"/>
      <c r="BB9487" s="2664"/>
      <c r="BC9487" s="2664"/>
      <c r="BD9487" s="2664"/>
      <c r="BE9487" s="2664"/>
      <c r="BF9487" s="2664"/>
      <c r="BG9487" s="2664"/>
      <c r="BH9487" s="2664"/>
      <c r="BI9487" s="2664"/>
      <c r="BJ9487" s="2664"/>
      <c r="BK9487" s="2664"/>
      <c r="BL9487" s="2664"/>
      <c r="BM9487" s="2664"/>
      <c r="BN9487" s="2664"/>
      <c r="BO9487" s="2664"/>
      <c r="BP9487" s="2664"/>
      <c r="BQ9487" s="2664"/>
      <c r="BR9487" s="2664"/>
      <c r="BS9487" s="2664"/>
      <c r="BT9487" s="2664"/>
      <c r="BU9487" s="2664"/>
      <c r="BV9487" s="2664"/>
      <c r="BW9487" s="2664"/>
      <c r="BX9487" s="2664"/>
      <c r="BY9487" s="2664"/>
      <c r="BZ9487" s="2664"/>
      <c r="CA9487" s="2664"/>
      <c r="CB9487" s="2664"/>
      <c r="CC9487" s="2664"/>
      <c r="CD9487" s="2664"/>
      <c r="CE9487" s="2664"/>
      <c r="CF9487" s="2664"/>
      <c r="CG9487" s="2664"/>
      <c r="CH9487" s="2664"/>
      <c r="CI9487" s="2664"/>
      <c r="CJ9487" s="2664"/>
      <c r="CK9487" s="2664"/>
      <c r="CL9487" s="2664"/>
      <c r="CM9487" s="2664"/>
      <c r="CN9487" s="2664"/>
      <c r="CO9487" s="2664"/>
      <c r="CP9487" s="2664"/>
      <c r="CQ9487" s="2664"/>
      <c r="CR9487" s="2664"/>
      <c r="CS9487" s="2664"/>
      <c r="CT9487" s="2664"/>
      <c r="CU9487" s="2664"/>
      <c r="CV9487" s="2664"/>
      <c r="CW9487" s="2664"/>
      <c r="CX9487" s="2664"/>
      <c r="CY9487" s="2664"/>
      <c r="CZ9487" s="2664"/>
      <c r="DA9487" s="2664"/>
      <c r="DB9487" s="2664"/>
      <c r="DC9487" s="2664"/>
      <c r="DD9487" s="2664"/>
      <c r="DE9487" s="2664"/>
      <c r="DF9487" s="2664"/>
      <c r="DG9487" s="2664"/>
      <c r="DH9487" s="2664"/>
      <c r="DI9487" s="2664"/>
      <c r="DJ9487" s="2664"/>
      <c r="DK9487" s="2664"/>
      <c r="DL9487" s="2664"/>
      <c r="DM9487" s="2664"/>
      <c r="DN9487" s="2664"/>
      <c r="DO9487" s="2664"/>
      <c r="DP9487" s="2664"/>
      <c r="DQ9487" s="2664"/>
      <c r="DR9487" s="2664"/>
      <c r="DS9487" s="2664"/>
      <c r="DT9487" s="2664"/>
      <c r="DU9487" s="2664"/>
      <c r="DV9487" s="2664"/>
      <c r="DW9487" s="2664"/>
      <c r="DX9487" s="2664"/>
      <c r="DY9487" s="2664"/>
      <c r="DZ9487" s="2664"/>
      <c r="EA9487" s="2664"/>
      <c r="EB9487" s="2664"/>
      <c r="EC9487" s="2664"/>
      <c r="ED9487" s="2664"/>
      <c r="EE9487" s="2664"/>
      <c r="EF9487" s="2664"/>
      <c r="EG9487" s="2664"/>
      <c r="EH9487" s="2664"/>
      <c r="EI9487" s="2664"/>
      <c r="EJ9487" s="2664"/>
      <c r="EK9487" s="2664"/>
      <c r="EL9487" s="2664"/>
      <c r="EM9487" s="2664"/>
      <c r="EN9487" s="2664"/>
      <c r="EO9487" s="2664"/>
      <c r="EP9487" s="2664"/>
      <c r="EQ9487" s="2664"/>
      <c r="ER9487" s="2664"/>
      <c r="ES9487" s="2664"/>
      <c r="ET9487" s="2664"/>
      <c r="EU9487" s="2664"/>
      <c r="EV9487" s="2664"/>
      <c r="EW9487" s="2664"/>
      <c r="EX9487" s="2664"/>
      <c r="EY9487" s="2664"/>
      <c r="EZ9487" s="2664"/>
      <c r="FA9487" s="2664"/>
      <c r="FB9487" s="2664"/>
      <c r="FC9487" s="2664"/>
      <c r="FD9487" s="2664"/>
      <c r="FE9487" s="2664"/>
      <c r="FF9487" s="2664"/>
      <c r="FG9487" s="2664"/>
      <c r="FH9487" s="2664"/>
      <c r="FI9487" s="2664"/>
      <c r="FJ9487" s="2664"/>
      <c r="FK9487" s="2664"/>
      <c r="FL9487" s="2664"/>
      <c r="FM9487" s="2664"/>
      <c r="FN9487" s="2664"/>
      <c r="FO9487" s="2664"/>
      <c r="FP9487" s="2664"/>
      <c r="FQ9487" s="2664"/>
      <c r="FR9487" s="2664"/>
      <c r="FS9487" s="2664"/>
      <c r="FT9487" s="2664"/>
      <c r="FU9487" s="2664"/>
      <c r="FV9487" s="2664"/>
      <c r="FW9487" s="2664"/>
      <c r="FX9487" s="2664"/>
      <c r="FY9487" s="2664"/>
      <c r="FZ9487" s="2664"/>
      <c r="GA9487" s="2664"/>
      <c r="GB9487" s="2664"/>
      <c r="GC9487" s="2664"/>
      <c r="GD9487" s="2664"/>
      <c r="GE9487" s="2664"/>
      <c r="GF9487" s="2664"/>
      <c r="GG9487" s="2664"/>
      <c r="GH9487" s="2664"/>
      <c r="GI9487" s="2664"/>
      <c r="GJ9487" s="2664"/>
      <c r="GK9487" s="2664"/>
      <c r="GL9487" s="2664"/>
      <c r="GM9487" s="2664"/>
      <c r="GN9487" s="2664"/>
      <c r="GO9487" s="2664"/>
      <c r="GP9487" s="2664"/>
      <c r="GQ9487" s="2664"/>
      <c r="GR9487" s="2664"/>
      <c r="GS9487" s="2664"/>
      <c r="GT9487" s="2664"/>
      <c r="GU9487" s="2664"/>
      <c r="GV9487" s="2664"/>
      <c r="GW9487" s="2664"/>
      <c r="GX9487" s="2664"/>
      <c r="GY9487" s="2664"/>
      <c r="GZ9487" s="2664"/>
      <c r="HA9487" s="2664"/>
      <c r="HB9487" s="2664"/>
      <c r="HC9487" s="2664"/>
      <c r="HD9487" s="2664"/>
      <c r="HE9487" s="2664"/>
      <c r="HF9487" s="2664"/>
      <c r="HG9487" s="2664"/>
      <c r="HH9487" s="2664"/>
      <c r="HI9487" s="2664"/>
      <c r="HJ9487" s="2664"/>
      <c r="HK9487" s="2664"/>
      <c r="HL9487" s="2664"/>
      <c r="HM9487" s="2664"/>
      <c r="HN9487" s="2664"/>
      <c r="HO9487" s="2664"/>
      <c r="HP9487" s="2664"/>
      <c r="HQ9487" s="2664"/>
      <c r="HR9487" s="2664"/>
      <c r="HS9487" s="2664"/>
      <c r="HT9487" s="2664"/>
      <c r="HU9487" s="2664"/>
      <c r="HV9487" s="2664"/>
      <c r="HW9487" s="2664"/>
      <c r="HX9487" s="2664"/>
      <c r="HY9487" s="2664"/>
      <c r="HZ9487" s="2664"/>
      <c r="IA9487" s="2664"/>
      <c r="IB9487" s="2664"/>
      <c r="IC9487" s="2664"/>
      <c r="ID9487" s="2664"/>
      <c r="IE9487" s="2664"/>
      <c r="IF9487" s="2664"/>
      <c r="IG9487" s="2664"/>
      <c r="IH9487" s="2664"/>
      <c r="II9487" s="2664"/>
      <c r="IJ9487" s="2664"/>
      <c r="IK9487" s="2664"/>
      <c r="IL9487" s="2664"/>
      <c r="IM9487" s="2664"/>
      <c r="IN9487" s="2664"/>
      <c r="IO9487" s="2664"/>
      <c r="IP9487" s="2664"/>
      <c r="IQ9487" s="2664"/>
      <c r="IR9487" s="2664"/>
      <c r="IS9487" s="2664"/>
      <c r="IT9487" s="2664"/>
      <c r="IU9487" s="2664"/>
      <c r="IV9487" s="2664"/>
    </row>
    <row r="9488" spans="1:256" hidden="1">
      <c r="A9488" s="2733"/>
      <c r="B9488" s="2654"/>
      <c r="C9488" s="2677"/>
      <c r="D9488" s="2654"/>
      <c r="E9488" s="2687"/>
      <c r="F9488" s="2680"/>
      <c r="G9488" s="17"/>
      <c r="H9488" s="17"/>
      <c r="I9488" s="2680"/>
      <c r="J9488" s="2235"/>
      <c r="K9488" s="2235"/>
      <c r="L9488" s="2235"/>
      <c r="M9488" s="2175">
        <v>0</v>
      </c>
      <c r="N9488" s="2237"/>
      <c r="O9488" s="2119"/>
      <c r="P9488" s="2689"/>
      <c r="Q9488" s="2690"/>
      <c r="R9488" s="2691"/>
      <c r="S9488" s="2238">
        <f>R9488*E9487</f>
        <v>0</v>
      </c>
      <c r="T9488" s="2692"/>
      <c r="U9488" s="2488"/>
      <c r="V9488" s="2488"/>
      <c r="W9488" s="2488"/>
      <c r="X9488" s="2488"/>
      <c r="Y9488" s="2488"/>
      <c r="Z9488" s="2488"/>
      <c r="AA9488" s="2488"/>
      <c r="AB9488" s="2488"/>
      <c r="AC9488" s="2488"/>
      <c r="AD9488" s="2488"/>
      <c r="AE9488" s="2488"/>
      <c r="AF9488" s="2488"/>
      <c r="AG9488" s="2488"/>
      <c r="AH9488" s="2488"/>
      <c r="AI9488" s="2488"/>
      <c r="AJ9488" s="2488"/>
      <c r="AK9488" s="2488"/>
      <c r="AL9488" s="2488"/>
      <c r="AM9488" s="2488"/>
      <c r="AN9488" s="2488"/>
      <c r="AO9488" s="2488"/>
      <c r="AP9488" s="2488"/>
      <c r="AQ9488" s="2488"/>
      <c r="AR9488" s="2488"/>
      <c r="AS9488" s="2488"/>
      <c r="AT9488" s="2488"/>
      <c r="AU9488" s="2488"/>
      <c r="AV9488" s="2488"/>
      <c r="AW9488" s="2488"/>
      <c r="AX9488" s="2488"/>
      <c r="AY9488" s="2488"/>
      <c r="AZ9488" s="2488"/>
      <c r="BA9488" s="2488"/>
      <c r="BB9488" s="2488"/>
      <c r="BC9488" s="2488"/>
      <c r="BD9488" s="2488"/>
      <c r="BE9488" s="2488"/>
      <c r="BF9488" s="2488"/>
      <c r="BG9488" s="2488"/>
      <c r="BH9488" s="2488"/>
      <c r="BI9488" s="2488"/>
      <c r="BJ9488" s="2488"/>
      <c r="BK9488" s="2488"/>
      <c r="BL9488" s="2488"/>
      <c r="BM9488" s="2488"/>
      <c r="BN9488" s="2488"/>
      <c r="BO9488" s="2488"/>
      <c r="BP9488" s="2488"/>
      <c r="BQ9488" s="2488"/>
      <c r="BR9488" s="2488"/>
      <c r="BS9488" s="2488"/>
      <c r="BT9488" s="2488"/>
      <c r="BU9488" s="2488"/>
      <c r="BV9488" s="2488"/>
      <c r="BW9488" s="2488"/>
      <c r="BX9488" s="2488"/>
      <c r="BY9488" s="2488"/>
      <c r="BZ9488" s="2488"/>
      <c r="CA9488" s="2488"/>
      <c r="CB9488" s="2488"/>
      <c r="CC9488" s="2488"/>
      <c r="CD9488" s="2488"/>
      <c r="CE9488" s="2488"/>
      <c r="CF9488" s="2488"/>
      <c r="CG9488" s="2488"/>
      <c r="CH9488" s="2488"/>
      <c r="CI9488" s="2488"/>
      <c r="CJ9488" s="2488"/>
      <c r="CK9488" s="2488"/>
      <c r="CL9488" s="2488"/>
      <c r="CM9488" s="2488"/>
      <c r="CN9488" s="2488"/>
      <c r="CO9488" s="2488"/>
      <c r="CP9488" s="2488"/>
      <c r="CQ9488" s="2488"/>
      <c r="CR9488" s="2488"/>
      <c r="CS9488" s="2488"/>
      <c r="CT9488" s="2488"/>
      <c r="CU9488" s="2488"/>
      <c r="CV9488" s="2488"/>
      <c r="CW9488" s="2488"/>
      <c r="CX9488" s="2488"/>
      <c r="CY9488" s="2488"/>
      <c r="CZ9488" s="2488"/>
      <c r="DA9488" s="2488"/>
      <c r="DB9488" s="2488"/>
      <c r="DC9488" s="2488"/>
      <c r="DD9488" s="2488"/>
      <c r="DE9488" s="2488"/>
      <c r="DF9488" s="2488"/>
      <c r="DG9488" s="2488"/>
      <c r="DH9488" s="2488"/>
      <c r="DI9488" s="2488"/>
      <c r="DJ9488" s="2488"/>
      <c r="DK9488" s="2488"/>
      <c r="DL9488" s="2488"/>
      <c r="DM9488" s="2488"/>
      <c r="DN9488" s="2488"/>
      <c r="DO9488" s="2488"/>
      <c r="DP9488" s="2488"/>
      <c r="DQ9488" s="2488"/>
      <c r="DR9488" s="2488"/>
      <c r="DS9488" s="2488"/>
      <c r="DT9488" s="2488"/>
      <c r="DU9488" s="2488"/>
      <c r="DV9488" s="2488"/>
      <c r="DW9488" s="2488"/>
      <c r="DX9488" s="2488"/>
      <c r="DY9488" s="2488"/>
      <c r="DZ9488" s="2488"/>
      <c r="EA9488" s="2488"/>
      <c r="EB9488" s="2488"/>
      <c r="EC9488" s="2488"/>
      <c r="ED9488" s="2488"/>
      <c r="EE9488" s="2488"/>
      <c r="EF9488" s="2488"/>
      <c r="EG9488" s="2488"/>
      <c r="EH9488" s="2488"/>
      <c r="EI9488" s="2488"/>
      <c r="EJ9488" s="2488"/>
      <c r="EK9488" s="2488"/>
      <c r="EL9488" s="2488"/>
      <c r="EM9488" s="2488"/>
      <c r="EN9488" s="2488"/>
      <c r="EO9488" s="2488"/>
      <c r="EP9488" s="2488"/>
      <c r="EQ9488" s="2488"/>
      <c r="ER9488" s="2488"/>
      <c r="ES9488" s="2488"/>
      <c r="ET9488" s="2488"/>
      <c r="EU9488" s="2488"/>
      <c r="EV9488" s="2488"/>
      <c r="EW9488" s="2488"/>
      <c r="EX9488" s="2488"/>
      <c r="EY9488" s="2488"/>
      <c r="EZ9488" s="2488"/>
      <c r="FA9488" s="2488"/>
      <c r="FB9488" s="2488"/>
      <c r="FC9488" s="2488"/>
      <c r="FD9488" s="2488"/>
      <c r="FE9488" s="2488"/>
      <c r="FF9488" s="2488"/>
      <c r="FG9488" s="2488"/>
      <c r="FH9488" s="2488"/>
      <c r="FI9488" s="2488"/>
      <c r="FJ9488" s="2488"/>
      <c r="FK9488" s="2488"/>
      <c r="FL9488" s="2488"/>
      <c r="FM9488" s="2488"/>
      <c r="FN9488" s="2488"/>
      <c r="FO9488" s="2488"/>
      <c r="FP9488" s="2488"/>
      <c r="FQ9488" s="2488"/>
      <c r="FR9488" s="2488"/>
      <c r="FS9488" s="2488"/>
      <c r="FT9488" s="2488"/>
      <c r="FU9488" s="2488"/>
      <c r="FV9488" s="2488"/>
      <c r="FW9488" s="2488"/>
      <c r="FX9488" s="2488"/>
      <c r="FY9488" s="2488"/>
      <c r="FZ9488" s="2488"/>
      <c r="GA9488" s="2488"/>
      <c r="GB9488" s="2488"/>
      <c r="GC9488" s="2488"/>
      <c r="GD9488" s="2488"/>
      <c r="GE9488" s="2488"/>
      <c r="GF9488" s="2488"/>
      <c r="GG9488" s="2488"/>
      <c r="GH9488" s="2488"/>
      <c r="GI9488" s="2488"/>
      <c r="GJ9488" s="2488"/>
      <c r="GK9488" s="2488"/>
      <c r="GL9488" s="2488"/>
      <c r="GM9488" s="2488"/>
      <c r="GN9488" s="2488"/>
      <c r="GO9488" s="2488"/>
      <c r="GP9488" s="2488"/>
      <c r="GQ9488" s="2488"/>
      <c r="GR9488" s="2488"/>
      <c r="GS9488" s="2488"/>
      <c r="GT9488" s="2488"/>
      <c r="GU9488" s="2488"/>
      <c r="GV9488" s="2488"/>
      <c r="GW9488" s="2488"/>
      <c r="GX9488" s="2488"/>
      <c r="GY9488" s="2488"/>
      <c r="GZ9488" s="2488"/>
      <c r="HA9488" s="2488"/>
      <c r="HB9488" s="2488"/>
      <c r="HC9488" s="2488"/>
      <c r="HD9488" s="2488"/>
      <c r="HE9488" s="2488"/>
      <c r="HF9488" s="2488"/>
      <c r="HG9488" s="2488"/>
      <c r="HH9488" s="2488"/>
      <c r="HI9488" s="2488"/>
      <c r="HJ9488" s="2488"/>
      <c r="HK9488" s="2488"/>
      <c r="HL9488" s="2488"/>
      <c r="HM9488" s="2488"/>
      <c r="HN9488" s="2488"/>
      <c r="HO9488" s="2488"/>
      <c r="HP9488" s="2488"/>
      <c r="HQ9488" s="2488"/>
      <c r="HR9488" s="2488"/>
      <c r="HS9488" s="2488"/>
      <c r="HT9488" s="2488"/>
      <c r="HU9488" s="2488"/>
      <c r="HV9488" s="2488"/>
      <c r="HW9488" s="2488"/>
      <c r="HX9488" s="2488"/>
      <c r="HY9488" s="2488"/>
      <c r="HZ9488" s="2488"/>
      <c r="IA9488" s="2488"/>
      <c r="IB9488" s="2488"/>
      <c r="IC9488" s="2488"/>
      <c r="ID9488" s="2488"/>
      <c r="IE9488" s="2488"/>
      <c r="IF9488" s="2488"/>
      <c r="IG9488" s="2488"/>
      <c r="IH9488" s="2488"/>
      <c r="II9488" s="2488"/>
      <c r="IJ9488" s="2488"/>
      <c r="IK9488" s="2488"/>
      <c r="IL9488" s="2488"/>
      <c r="IM9488" s="2488"/>
      <c r="IN9488" s="2488"/>
      <c r="IO9488" s="2488"/>
      <c r="IP9488" s="2488"/>
      <c r="IQ9488" s="2488"/>
      <c r="IR9488" s="2488"/>
      <c r="IS9488" s="2488"/>
      <c r="IT9488" s="2488"/>
      <c r="IU9488" s="2488"/>
      <c r="IV9488" s="2488"/>
    </row>
    <row r="9489" spans="1:256" hidden="1">
      <c r="A9489" s="2733"/>
      <c r="B9489" s="2654"/>
      <c r="C9489" s="2677"/>
      <c r="D9489" s="2654"/>
      <c r="E9489" s="2687"/>
      <c r="F9489" s="2680"/>
      <c r="G9489" s="17"/>
      <c r="H9489" s="17"/>
      <c r="I9489" s="2680"/>
      <c r="J9489" s="2235"/>
      <c r="K9489" s="2235"/>
      <c r="L9489" s="2235"/>
      <c r="M9489" s="2175">
        <v>0</v>
      </c>
      <c r="N9489" s="2237"/>
      <c r="O9489" s="2119"/>
      <c r="P9489" s="2689"/>
      <c r="Q9489" s="2690"/>
      <c r="R9489" s="2691"/>
      <c r="S9489" s="2238">
        <f>R9489*E9487</f>
        <v>0</v>
      </c>
      <c r="T9489" s="2692"/>
      <c r="U9489" s="2488"/>
      <c r="V9489" s="2488"/>
      <c r="W9489" s="2488"/>
      <c r="X9489" s="2488"/>
      <c r="Y9489" s="2488"/>
      <c r="Z9489" s="2488"/>
      <c r="AA9489" s="2488"/>
      <c r="AB9489" s="2488"/>
      <c r="AC9489" s="2488"/>
      <c r="AD9489" s="2488"/>
      <c r="AE9489" s="2488"/>
      <c r="AF9489" s="2488"/>
      <c r="AG9489" s="2488"/>
      <c r="AH9489" s="2488"/>
      <c r="AI9489" s="2488"/>
      <c r="AJ9489" s="2488"/>
      <c r="AK9489" s="2488"/>
      <c r="AL9489" s="2488"/>
      <c r="AM9489" s="2488"/>
      <c r="AN9489" s="2488"/>
      <c r="AO9489" s="2488"/>
      <c r="AP9489" s="2488"/>
      <c r="AQ9489" s="2488"/>
      <c r="AR9489" s="2488"/>
      <c r="AS9489" s="2488"/>
      <c r="AT9489" s="2488"/>
      <c r="AU9489" s="2488"/>
      <c r="AV9489" s="2488"/>
      <c r="AW9489" s="2488"/>
      <c r="AX9489" s="2488"/>
      <c r="AY9489" s="2488"/>
      <c r="AZ9489" s="2488"/>
      <c r="BA9489" s="2488"/>
      <c r="BB9489" s="2488"/>
      <c r="BC9489" s="2488"/>
      <c r="BD9489" s="2488"/>
      <c r="BE9489" s="2488"/>
      <c r="BF9489" s="2488"/>
      <c r="BG9489" s="2488"/>
      <c r="BH9489" s="2488"/>
      <c r="BI9489" s="2488"/>
      <c r="BJ9489" s="2488"/>
      <c r="BK9489" s="2488"/>
      <c r="BL9489" s="2488"/>
      <c r="BM9489" s="2488"/>
      <c r="BN9489" s="2488"/>
      <c r="BO9489" s="2488"/>
      <c r="BP9489" s="2488"/>
      <c r="BQ9489" s="2488"/>
      <c r="BR9489" s="2488"/>
      <c r="BS9489" s="2488"/>
      <c r="BT9489" s="2488"/>
      <c r="BU9489" s="2488"/>
      <c r="BV9489" s="2488"/>
      <c r="BW9489" s="2488"/>
      <c r="BX9489" s="2488"/>
      <c r="BY9489" s="2488"/>
      <c r="BZ9489" s="2488"/>
      <c r="CA9489" s="2488"/>
      <c r="CB9489" s="2488"/>
      <c r="CC9489" s="2488"/>
      <c r="CD9489" s="2488"/>
      <c r="CE9489" s="2488"/>
      <c r="CF9489" s="2488"/>
      <c r="CG9489" s="2488"/>
      <c r="CH9489" s="2488"/>
      <c r="CI9489" s="2488"/>
      <c r="CJ9489" s="2488"/>
      <c r="CK9489" s="2488"/>
      <c r="CL9489" s="2488"/>
      <c r="CM9489" s="2488"/>
      <c r="CN9489" s="2488"/>
      <c r="CO9489" s="2488"/>
      <c r="CP9489" s="2488"/>
      <c r="CQ9489" s="2488"/>
      <c r="CR9489" s="2488"/>
      <c r="CS9489" s="2488"/>
      <c r="CT9489" s="2488"/>
      <c r="CU9489" s="2488"/>
      <c r="CV9489" s="2488"/>
      <c r="CW9489" s="2488"/>
      <c r="CX9489" s="2488"/>
      <c r="CY9489" s="2488"/>
      <c r="CZ9489" s="2488"/>
      <c r="DA9489" s="2488"/>
      <c r="DB9489" s="2488"/>
      <c r="DC9489" s="2488"/>
      <c r="DD9489" s="2488"/>
      <c r="DE9489" s="2488"/>
      <c r="DF9489" s="2488"/>
      <c r="DG9489" s="2488"/>
      <c r="DH9489" s="2488"/>
      <c r="DI9489" s="2488"/>
      <c r="DJ9489" s="2488"/>
      <c r="DK9489" s="2488"/>
      <c r="DL9489" s="2488"/>
      <c r="DM9489" s="2488"/>
      <c r="DN9489" s="2488"/>
      <c r="DO9489" s="2488"/>
      <c r="DP9489" s="2488"/>
      <c r="DQ9489" s="2488"/>
      <c r="DR9489" s="2488"/>
      <c r="DS9489" s="2488"/>
      <c r="DT9489" s="2488"/>
      <c r="DU9489" s="2488"/>
      <c r="DV9489" s="2488"/>
      <c r="DW9489" s="2488"/>
      <c r="DX9489" s="2488"/>
      <c r="DY9489" s="2488"/>
      <c r="DZ9489" s="2488"/>
      <c r="EA9489" s="2488"/>
      <c r="EB9489" s="2488"/>
      <c r="EC9489" s="2488"/>
      <c r="ED9489" s="2488"/>
      <c r="EE9489" s="2488"/>
      <c r="EF9489" s="2488"/>
      <c r="EG9489" s="2488"/>
      <c r="EH9489" s="2488"/>
      <c r="EI9489" s="2488"/>
      <c r="EJ9489" s="2488"/>
      <c r="EK9489" s="2488"/>
      <c r="EL9489" s="2488"/>
      <c r="EM9489" s="2488"/>
      <c r="EN9489" s="2488"/>
      <c r="EO9489" s="2488"/>
      <c r="EP9489" s="2488"/>
      <c r="EQ9489" s="2488"/>
      <c r="ER9489" s="2488"/>
      <c r="ES9489" s="2488"/>
      <c r="ET9489" s="2488"/>
      <c r="EU9489" s="2488"/>
      <c r="EV9489" s="2488"/>
      <c r="EW9489" s="2488"/>
      <c r="EX9489" s="2488"/>
      <c r="EY9489" s="2488"/>
      <c r="EZ9489" s="2488"/>
      <c r="FA9489" s="2488"/>
      <c r="FB9489" s="2488"/>
      <c r="FC9489" s="2488"/>
      <c r="FD9489" s="2488"/>
      <c r="FE9489" s="2488"/>
      <c r="FF9489" s="2488"/>
      <c r="FG9489" s="2488"/>
      <c r="FH9489" s="2488"/>
      <c r="FI9489" s="2488"/>
      <c r="FJ9489" s="2488"/>
      <c r="FK9489" s="2488"/>
      <c r="FL9489" s="2488"/>
      <c r="FM9489" s="2488"/>
      <c r="FN9489" s="2488"/>
      <c r="FO9489" s="2488"/>
      <c r="FP9489" s="2488"/>
      <c r="FQ9489" s="2488"/>
      <c r="FR9489" s="2488"/>
      <c r="FS9489" s="2488"/>
      <c r="FT9489" s="2488"/>
      <c r="FU9489" s="2488"/>
      <c r="FV9489" s="2488"/>
      <c r="FW9489" s="2488"/>
      <c r="FX9489" s="2488"/>
      <c r="FY9489" s="2488"/>
      <c r="FZ9489" s="2488"/>
      <c r="GA9489" s="2488"/>
      <c r="GB9489" s="2488"/>
      <c r="GC9489" s="2488"/>
      <c r="GD9489" s="2488"/>
      <c r="GE9489" s="2488"/>
      <c r="GF9489" s="2488"/>
      <c r="GG9489" s="2488"/>
      <c r="GH9489" s="2488"/>
      <c r="GI9489" s="2488"/>
      <c r="GJ9489" s="2488"/>
      <c r="GK9489" s="2488"/>
      <c r="GL9489" s="2488"/>
      <c r="GM9489" s="2488"/>
      <c r="GN9489" s="2488"/>
      <c r="GO9489" s="2488"/>
      <c r="GP9489" s="2488"/>
      <c r="GQ9489" s="2488"/>
      <c r="GR9489" s="2488"/>
      <c r="GS9489" s="2488"/>
      <c r="GT9489" s="2488"/>
      <c r="GU9489" s="2488"/>
      <c r="GV9489" s="2488"/>
      <c r="GW9489" s="2488"/>
      <c r="GX9489" s="2488"/>
      <c r="GY9489" s="2488"/>
      <c r="GZ9489" s="2488"/>
      <c r="HA9489" s="2488"/>
      <c r="HB9489" s="2488"/>
      <c r="HC9489" s="2488"/>
      <c r="HD9489" s="2488"/>
      <c r="HE9489" s="2488"/>
      <c r="HF9489" s="2488"/>
      <c r="HG9489" s="2488"/>
      <c r="HH9489" s="2488"/>
      <c r="HI9489" s="2488"/>
      <c r="HJ9489" s="2488"/>
      <c r="HK9489" s="2488"/>
      <c r="HL9489" s="2488"/>
      <c r="HM9489" s="2488"/>
      <c r="HN9489" s="2488"/>
      <c r="HO9489" s="2488"/>
      <c r="HP9489" s="2488"/>
      <c r="HQ9489" s="2488"/>
      <c r="HR9489" s="2488"/>
      <c r="HS9489" s="2488"/>
      <c r="HT9489" s="2488"/>
      <c r="HU9489" s="2488"/>
      <c r="HV9489" s="2488"/>
      <c r="HW9489" s="2488"/>
      <c r="HX9489" s="2488"/>
      <c r="HY9489" s="2488"/>
      <c r="HZ9489" s="2488"/>
      <c r="IA9489" s="2488"/>
      <c r="IB9489" s="2488"/>
      <c r="IC9489" s="2488"/>
      <c r="ID9489" s="2488"/>
      <c r="IE9489" s="2488"/>
      <c r="IF9489" s="2488"/>
      <c r="IG9489" s="2488"/>
      <c r="IH9489" s="2488"/>
      <c r="II9489" s="2488"/>
      <c r="IJ9489" s="2488"/>
      <c r="IK9489" s="2488"/>
      <c r="IL9489" s="2488"/>
      <c r="IM9489" s="2488"/>
      <c r="IN9489" s="2488"/>
      <c r="IO9489" s="2488"/>
      <c r="IP9489" s="2488"/>
      <c r="IQ9489" s="2488"/>
      <c r="IR9489" s="2488"/>
      <c r="IS9489" s="2488"/>
      <c r="IT9489" s="2488"/>
      <c r="IU9489" s="2488"/>
      <c r="IV9489" s="2488"/>
    </row>
    <row r="9490" spans="1:256" hidden="1">
      <c r="A9490" s="2733"/>
      <c r="B9490" s="2654"/>
      <c r="C9490" s="2677"/>
      <c r="D9490" s="2654"/>
      <c r="E9490" s="2687"/>
      <c r="F9490" s="2680"/>
      <c r="G9490" s="17"/>
      <c r="H9490" s="17"/>
      <c r="I9490" s="2680"/>
      <c r="J9490" s="2235"/>
      <c r="K9490" s="2235"/>
      <c r="L9490" s="2235"/>
      <c r="M9490" s="2175">
        <v>0</v>
      </c>
      <c r="N9490" s="2237"/>
      <c r="O9490" s="2119"/>
      <c r="P9490" s="2689"/>
      <c r="Q9490" s="2690"/>
      <c r="R9490" s="2691"/>
      <c r="S9490" s="2238">
        <f>R9490*E9487</f>
        <v>0</v>
      </c>
      <c r="T9490" s="2692"/>
      <c r="U9490" s="2488"/>
      <c r="V9490" s="2488"/>
      <c r="W9490" s="2488"/>
      <c r="X9490" s="2488"/>
      <c r="Y9490" s="2488"/>
      <c r="Z9490" s="2488"/>
      <c r="AA9490" s="2488"/>
      <c r="AB9490" s="2488"/>
      <c r="AC9490" s="2488"/>
      <c r="AD9490" s="2488"/>
      <c r="AE9490" s="2488"/>
      <c r="AF9490" s="2488"/>
      <c r="AG9490" s="2488"/>
      <c r="AH9490" s="2488"/>
      <c r="AI9490" s="2488"/>
      <c r="AJ9490" s="2488"/>
      <c r="AK9490" s="2488"/>
      <c r="AL9490" s="2488"/>
      <c r="AM9490" s="2488"/>
      <c r="AN9490" s="2488"/>
      <c r="AO9490" s="2488"/>
      <c r="AP9490" s="2488"/>
      <c r="AQ9490" s="2488"/>
      <c r="AR9490" s="2488"/>
      <c r="AS9490" s="2488"/>
      <c r="AT9490" s="2488"/>
      <c r="AU9490" s="2488"/>
      <c r="AV9490" s="2488"/>
      <c r="AW9490" s="2488"/>
      <c r="AX9490" s="2488"/>
      <c r="AY9490" s="2488"/>
      <c r="AZ9490" s="2488"/>
      <c r="BA9490" s="2488"/>
      <c r="BB9490" s="2488"/>
      <c r="BC9490" s="2488"/>
      <c r="BD9490" s="2488"/>
      <c r="BE9490" s="2488"/>
      <c r="BF9490" s="2488"/>
      <c r="BG9490" s="2488"/>
      <c r="BH9490" s="2488"/>
      <c r="BI9490" s="2488"/>
      <c r="BJ9490" s="2488"/>
      <c r="BK9490" s="2488"/>
      <c r="BL9490" s="2488"/>
      <c r="BM9490" s="2488"/>
      <c r="BN9490" s="2488"/>
      <c r="BO9490" s="2488"/>
      <c r="BP9490" s="2488"/>
      <c r="BQ9490" s="2488"/>
      <c r="BR9490" s="2488"/>
      <c r="BS9490" s="2488"/>
      <c r="BT9490" s="2488"/>
      <c r="BU9490" s="2488"/>
      <c r="BV9490" s="2488"/>
      <c r="BW9490" s="2488"/>
      <c r="BX9490" s="2488"/>
      <c r="BY9490" s="2488"/>
      <c r="BZ9490" s="2488"/>
      <c r="CA9490" s="2488"/>
      <c r="CB9490" s="2488"/>
      <c r="CC9490" s="2488"/>
      <c r="CD9490" s="2488"/>
      <c r="CE9490" s="2488"/>
      <c r="CF9490" s="2488"/>
      <c r="CG9490" s="2488"/>
      <c r="CH9490" s="2488"/>
      <c r="CI9490" s="2488"/>
      <c r="CJ9490" s="2488"/>
      <c r="CK9490" s="2488"/>
      <c r="CL9490" s="2488"/>
      <c r="CM9490" s="2488"/>
      <c r="CN9490" s="2488"/>
      <c r="CO9490" s="2488"/>
      <c r="CP9490" s="2488"/>
      <c r="CQ9490" s="2488"/>
      <c r="CR9490" s="2488"/>
      <c r="CS9490" s="2488"/>
      <c r="CT9490" s="2488"/>
      <c r="CU9490" s="2488"/>
      <c r="CV9490" s="2488"/>
      <c r="CW9490" s="2488"/>
      <c r="CX9490" s="2488"/>
      <c r="CY9490" s="2488"/>
      <c r="CZ9490" s="2488"/>
      <c r="DA9490" s="2488"/>
      <c r="DB9490" s="2488"/>
      <c r="DC9490" s="2488"/>
      <c r="DD9490" s="2488"/>
      <c r="DE9490" s="2488"/>
      <c r="DF9490" s="2488"/>
      <c r="DG9490" s="2488"/>
      <c r="DH9490" s="2488"/>
      <c r="DI9490" s="2488"/>
      <c r="DJ9490" s="2488"/>
      <c r="DK9490" s="2488"/>
      <c r="DL9490" s="2488"/>
      <c r="DM9490" s="2488"/>
      <c r="DN9490" s="2488"/>
      <c r="DO9490" s="2488"/>
      <c r="DP9490" s="2488"/>
      <c r="DQ9490" s="2488"/>
      <c r="DR9490" s="2488"/>
      <c r="DS9490" s="2488"/>
      <c r="DT9490" s="2488"/>
      <c r="DU9490" s="2488"/>
      <c r="DV9490" s="2488"/>
      <c r="DW9490" s="2488"/>
      <c r="DX9490" s="2488"/>
      <c r="DY9490" s="2488"/>
      <c r="DZ9490" s="2488"/>
      <c r="EA9490" s="2488"/>
      <c r="EB9490" s="2488"/>
      <c r="EC9490" s="2488"/>
      <c r="ED9490" s="2488"/>
      <c r="EE9490" s="2488"/>
      <c r="EF9490" s="2488"/>
      <c r="EG9490" s="2488"/>
      <c r="EH9490" s="2488"/>
      <c r="EI9490" s="2488"/>
      <c r="EJ9490" s="2488"/>
      <c r="EK9490" s="2488"/>
      <c r="EL9490" s="2488"/>
      <c r="EM9490" s="2488"/>
      <c r="EN9490" s="2488"/>
      <c r="EO9490" s="2488"/>
      <c r="EP9490" s="2488"/>
      <c r="EQ9490" s="2488"/>
      <c r="ER9490" s="2488"/>
      <c r="ES9490" s="2488"/>
      <c r="ET9490" s="2488"/>
      <c r="EU9490" s="2488"/>
      <c r="EV9490" s="2488"/>
      <c r="EW9490" s="2488"/>
      <c r="EX9490" s="2488"/>
      <c r="EY9490" s="2488"/>
      <c r="EZ9490" s="2488"/>
      <c r="FA9490" s="2488"/>
      <c r="FB9490" s="2488"/>
      <c r="FC9490" s="2488"/>
      <c r="FD9490" s="2488"/>
      <c r="FE9490" s="2488"/>
      <c r="FF9490" s="2488"/>
      <c r="FG9490" s="2488"/>
      <c r="FH9490" s="2488"/>
      <c r="FI9490" s="2488"/>
      <c r="FJ9490" s="2488"/>
      <c r="FK9490" s="2488"/>
      <c r="FL9490" s="2488"/>
      <c r="FM9490" s="2488"/>
      <c r="FN9490" s="2488"/>
      <c r="FO9490" s="2488"/>
      <c r="FP9490" s="2488"/>
      <c r="FQ9490" s="2488"/>
      <c r="FR9490" s="2488"/>
      <c r="FS9490" s="2488"/>
      <c r="FT9490" s="2488"/>
      <c r="FU9490" s="2488"/>
      <c r="FV9490" s="2488"/>
      <c r="FW9490" s="2488"/>
      <c r="FX9490" s="2488"/>
      <c r="FY9490" s="2488"/>
      <c r="FZ9490" s="2488"/>
      <c r="GA9490" s="2488"/>
      <c r="GB9490" s="2488"/>
      <c r="GC9490" s="2488"/>
      <c r="GD9490" s="2488"/>
      <c r="GE9490" s="2488"/>
      <c r="GF9490" s="2488"/>
      <c r="GG9490" s="2488"/>
      <c r="GH9490" s="2488"/>
      <c r="GI9490" s="2488"/>
      <c r="GJ9490" s="2488"/>
      <c r="GK9490" s="2488"/>
      <c r="GL9490" s="2488"/>
      <c r="GM9490" s="2488"/>
      <c r="GN9490" s="2488"/>
      <c r="GO9490" s="2488"/>
      <c r="GP9490" s="2488"/>
      <c r="GQ9490" s="2488"/>
      <c r="GR9490" s="2488"/>
      <c r="GS9490" s="2488"/>
      <c r="GT9490" s="2488"/>
      <c r="GU9490" s="2488"/>
      <c r="GV9490" s="2488"/>
      <c r="GW9490" s="2488"/>
      <c r="GX9490" s="2488"/>
      <c r="GY9490" s="2488"/>
      <c r="GZ9490" s="2488"/>
      <c r="HA9490" s="2488"/>
      <c r="HB9490" s="2488"/>
      <c r="HC9490" s="2488"/>
      <c r="HD9490" s="2488"/>
      <c r="HE9490" s="2488"/>
      <c r="HF9490" s="2488"/>
      <c r="HG9490" s="2488"/>
      <c r="HH9490" s="2488"/>
      <c r="HI9490" s="2488"/>
      <c r="HJ9490" s="2488"/>
      <c r="HK9490" s="2488"/>
      <c r="HL9490" s="2488"/>
      <c r="HM9490" s="2488"/>
      <c r="HN9490" s="2488"/>
      <c r="HO9490" s="2488"/>
      <c r="HP9490" s="2488"/>
      <c r="HQ9490" s="2488"/>
      <c r="HR9490" s="2488"/>
      <c r="HS9490" s="2488"/>
      <c r="HT9490" s="2488"/>
      <c r="HU9490" s="2488"/>
      <c r="HV9490" s="2488"/>
      <c r="HW9490" s="2488"/>
      <c r="HX9490" s="2488"/>
      <c r="HY9490" s="2488"/>
      <c r="HZ9490" s="2488"/>
      <c r="IA9490" s="2488"/>
      <c r="IB9490" s="2488"/>
      <c r="IC9490" s="2488"/>
      <c r="ID9490" s="2488"/>
      <c r="IE9490" s="2488"/>
      <c r="IF9490" s="2488"/>
      <c r="IG9490" s="2488"/>
      <c r="IH9490" s="2488"/>
      <c r="II9490" s="2488"/>
      <c r="IJ9490" s="2488"/>
      <c r="IK9490" s="2488"/>
      <c r="IL9490" s="2488"/>
      <c r="IM9490" s="2488"/>
      <c r="IN9490" s="2488"/>
      <c r="IO9490" s="2488"/>
      <c r="IP9490" s="2488"/>
      <c r="IQ9490" s="2488"/>
      <c r="IR9490" s="2488"/>
      <c r="IS9490" s="2488"/>
      <c r="IT9490" s="2488"/>
      <c r="IU9490" s="2488"/>
      <c r="IV9490" s="2488"/>
    </row>
    <row r="9491" spans="1:256" hidden="1">
      <c r="A9491" s="2733"/>
      <c r="B9491" s="2654"/>
      <c r="C9491" s="2677"/>
      <c r="D9491" s="2654"/>
      <c r="E9491" s="2687"/>
      <c r="F9491" s="2680"/>
      <c r="G9491" s="17"/>
      <c r="H9491" s="17"/>
      <c r="I9491" s="2680"/>
      <c r="J9491" s="2235"/>
      <c r="K9491" s="2235"/>
      <c r="L9491" s="2235"/>
      <c r="M9491" s="2175">
        <v>0</v>
      </c>
      <c r="N9491" s="2237"/>
      <c r="O9491" s="2119"/>
      <c r="P9491" s="2689"/>
      <c r="Q9491" s="2690"/>
      <c r="R9491" s="2691"/>
      <c r="S9491" s="2238">
        <f>R9491*E9487</f>
        <v>0</v>
      </c>
      <c r="T9491" s="2692"/>
      <c r="U9491" s="2488"/>
      <c r="V9491" s="2488"/>
      <c r="W9491" s="2488"/>
      <c r="X9491" s="2488"/>
      <c r="Y9491" s="2488"/>
      <c r="Z9491" s="2488"/>
      <c r="AA9491" s="2488"/>
      <c r="AB9491" s="2488"/>
      <c r="AC9491" s="2488"/>
      <c r="AD9491" s="2488"/>
      <c r="AE9491" s="2488"/>
      <c r="AF9491" s="2488"/>
      <c r="AG9491" s="2488"/>
      <c r="AH9491" s="2488"/>
      <c r="AI9491" s="2488"/>
      <c r="AJ9491" s="2488"/>
      <c r="AK9491" s="2488"/>
      <c r="AL9491" s="2488"/>
      <c r="AM9491" s="2488"/>
      <c r="AN9491" s="2488"/>
      <c r="AO9491" s="2488"/>
      <c r="AP9491" s="2488"/>
      <c r="AQ9491" s="2488"/>
      <c r="AR9491" s="2488"/>
      <c r="AS9491" s="2488"/>
      <c r="AT9491" s="2488"/>
      <c r="AU9491" s="2488"/>
      <c r="AV9491" s="2488"/>
      <c r="AW9491" s="2488"/>
      <c r="AX9491" s="2488"/>
      <c r="AY9491" s="2488"/>
      <c r="AZ9491" s="2488"/>
      <c r="BA9491" s="2488"/>
      <c r="BB9491" s="2488"/>
      <c r="BC9491" s="2488"/>
      <c r="BD9491" s="2488"/>
      <c r="BE9491" s="2488"/>
      <c r="BF9491" s="2488"/>
      <c r="BG9491" s="2488"/>
      <c r="BH9491" s="2488"/>
      <c r="BI9491" s="2488"/>
      <c r="BJ9491" s="2488"/>
      <c r="BK9491" s="2488"/>
      <c r="BL9491" s="2488"/>
      <c r="BM9491" s="2488"/>
      <c r="BN9491" s="2488"/>
      <c r="BO9491" s="2488"/>
      <c r="BP9491" s="2488"/>
      <c r="BQ9491" s="2488"/>
      <c r="BR9491" s="2488"/>
      <c r="BS9491" s="2488"/>
      <c r="BT9491" s="2488"/>
      <c r="BU9491" s="2488"/>
      <c r="BV9491" s="2488"/>
      <c r="BW9491" s="2488"/>
      <c r="BX9491" s="2488"/>
      <c r="BY9491" s="2488"/>
      <c r="BZ9491" s="2488"/>
      <c r="CA9491" s="2488"/>
      <c r="CB9491" s="2488"/>
      <c r="CC9491" s="2488"/>
      <c r="CD9491" s="2488"/>
      <c r="CE9491" s="2488"/>
      <c r="CF9491" s="2488"/>
      <c r="CG9491" s="2488"/>
      <c r="CH9491" s="2488"/>
      <c r="CI9491" s="2488"/>
      <c r="CJ9491" s="2488"/>
      <c r="CK9491" s="2488"/>
      <c r="CL9491" s="2488"/>
      <c r="CM9491" s="2488"/>
      <c r="CN9491" s="2488"/>
      <c r="CO9491" s="2488"/>
      <c r="CP9491" s="2488"/>
      <c r="CQ9491" s="2488"/>
      <c r="CR9491" s="2488"/>
      <c r="CS9491" s="2488"/>
      <c r="CT9491" s="2488"/>
      <c r="CU9491" s="2488"/>
      <c r="CV9491" s="2488"/>
      <c r="CW9491" s="2488"/>
      <c r="CX9491" s="2488"/>
      <c r="CY9491" s="2488"/>
      <c r="CZ9491" s="2488"/>
      <c r="DA9491" s="2488"/>
      <c r="DB9491" s="2488"/>
      <c r="DC9491" s="2488"/>
      <c r="DD9491" s="2488"/>
      <c r="DE9491" s="2488"/>
      <c r="DF9491" s="2488"/>
      <c r="DG9491" s="2488"/>
      <c r="DH9491" s="2488"/>
      <c r="DI9491" s="2488"/>
      <c r="DJ9491" s="2488"/>
      <c r="DK9491" s="2488"/>
      <c r="DL9491" s="2488"/>
      <c r="DM9491" s="2488"/>
      <c r="DN9491" s="2488"/>
      <c r="DO9491" s="2488"/>
      <c r="DP9491" s="2488"/>
      <c r="DQ9491" s="2488"/>
      <c r="DR9491" s="2488"/>
      <c r="DS9491" s="2488"/>
      <c r="DT9491" s="2488"/>
      <c r="DU9491" s="2488"/>
      <c r="DV9491" s="2488"/>
      <c r="DW9491" s="2488"/>
      <c r="DX9491" s="2488"/>
      <c r="DY9491" s="2488"/>
      <c r="DZ9491" s="2488"/>
      <c r="EA9491" s="2488"/>
      <c r="EB9491" s="2488"/>
      <c r="EC9491" s="2488"/>
      <c r="ED9491" s="2488"/>
      <c r="EE9491" s="2488"/>
      <c r="EF9491" s="2488"/>
      <c r="EG9491" s="2488"/>
      <c r="EH9491" s="2488"/>
      <c r="EI9491" s="2488"/>
      <c r="EJ9491" s="2488"/>
      <c r="EK9491" s="2488"/>
      <c r="EL9491" s="2488"/>
      <c r="EM9491" s="2488"/>
      <c r="EN9491" s="2488"/>
      <c r="EO9491" s="2488"/>
      <c r="EP9491" s="2488"/>
      <c r="EQ9491" s="2488"/>
      <c r="ER9491" s="2488"/>
      <c r="ES9491" s="2488"/>
      <c r="ET9491" s="2488"/>
      <c r="EU9491" s="2488"/>
      <c r="EV9491" s="2488"/>
      <c r="EW9491" s="2488"/>
      <c r="EX9491" s="2488"/>
      <c r="EY9491" s="2488"/>
      <c r="EZ9491" s="2488"/>
      <c r="FA9491" s="2488"/>
      <c r="FB9491" s="2488"/>
      <c r="FC9491" s="2488"/>
      <c r="FD9491" s="2488"/>
      <c r="FE9491" s="2488"/>
      <c r="FF9491" s="2488"/>
      <c r="FG9491" s="2488"/>
      <c r="FH9491" s="2488"/>
      <c r="FI9491" s="2488"/>
      <c r="FJ9491" s="2488"/>
      <c r="FK9491" s="2488"/>
      <c r="FL9491" s="2488"/>
      <c r="FM9491" s="2488"/>
      <c r="FN9491" s="2488"/>
      <c r="FO9491" s="2488"/>
      <c r="FP9491" s="2488"/>
      <c r="FQ9491" s="2488"/>
      <c r="FR9491" s="2488"/>
      <c r="FS9491" s="2488"/>
      <c r="FT9491" s="2488"/>
      <c r="FU9491" s="2488"/>
      <c r="FV9491" s="2488"/>
      <c r="FW9491" s="2488"/>
      <c r="FX9491" s="2488"/>
      <c r="FY9491" s="2488"/>
      <c r="FZ9491" s="2488"/>
      <c r="GA9491" s="2488"/>
      <c r="GB9491" s="2488"/>
      <c r="GC9491" s="2488"/>
      <c r="GD9491" s="2488"/>
      <c r="GE9491" s="2488"/>
      <c r="GF9491" s="2488"/>
      <c r="GG9491" s="2488"/>
      <c r="GH9491" s="2488"/>
      <c r="GI9491" s="2488"/>
      <c r="GJ9491" s="2488"/>
      <c r="GK9491" s="2488"/>
      <c r="GL9491" s="2488"/>
      <c r="GM9491" s="2488"/>
      <c r="GN9491" s="2488"/>
      <c r="GO9491" s="2488"/>
      <c r="GP9491" s="2488"/>
      <c r="GQ9491" s="2488"/>
      <c r="GR9491" s="2488"/>
      <c r="GS9491" s="2488"/>
      <c r="GT9491" s="2488"/>
      <c r="GU9491" s="2488"/>
      <c r="GV9491" s="2488"/>
      <c r="GW9491" s="2488"/>
      <c r="GX9491" s="2488"/>
      <c r="GY9491" s="2488"/>
      <c r="GZ9491" s="2488"/>
      <c r="HA9491" s="2488"/>
      <c r="HB9491" s="2488"/>
      <c r="HC9491" s="2488"/>
      <c r="HD9491" s="2488"/>
      <c r="HE9491" s="2488"/>
      <c r="HF9491" s="2488"/>
      <c r="HG9491" s="2488"/>
      <c r="HH9491" s="2488"/>
      <c r="HI9491" s="2488"/>
      <c r="HJ9491" s="2488"/>
      <c r="HK9491" s="2488"/>
      <c r="HL9491" s="2488"/>
      <c r="HM9491" s="2488"/>
      <c r="HN9491" s="2488"/>
      <c r="HO9491" s="2488"/>
      <c r="HP9491" s="2488"/>
      <c r="HQ9491" s="2488"/>
      <c r="HR9491" s="2488"/>
      <c r="HS9491" s="2488"/>
      <c r="HT9491" s="2488"/>
      <c r="HU9491" s="2488"/>
      <c r="HV9491" s="2488"/>
      <c r="HW9491" s="2488"/>
      <c r="HX9491" s="2488"/>
      <c r="HY9491" s="2488"/>
      <c r="HZ9491" s="2488"/>
      <c r="IA9491" s="2488"/>
      <c r="IB9491" s="2488"/>
      <c r="IC9491" s="2488"/>
      <c r="ID9491" s="2488"/>
      <c r="IE9491" s="2488"/>
      <c r="IF9491" s="2488"/>
      <c r="IG9491" s="2488"/>
      <c r="IH9491" s="2488"/>
      <c r="II9491" s="2488"/>
      <c r="IJ9491" s="2488"/>
      <c r="IK9491" s="2488"/>
      <c r="IL9491" s="2488"/>
      <c r="IM9491" s="2488"/>
      <c r="IN9491" s="2488"/>
      <c r="IO9491" s="2488"/>
      <c r="IP9491" s="2488"/>
      <c r="IQ9491" s="2488"/>
      <c r="IR9491" s="2488"/>
      <c r="IS9491" s="2488"/>
      <c r="IT9491" s="2488"/>
      <c r="IU9491" s="2488"/>
      <c r="IV9491" s="2488"/>
    </row>
    <row r="9492" spans="1:256" hidden="1">
      <c r="A9492" s="2733"/>
      <c r="B9492" s="2654"/>
      <c r="C9492" s="2677"/>
      <c r="D9492" s="2654"/>
      <c r="E9492" s="2687"/>
      <c r="F9492" s="2680"/>
      <c r="G9492" s="17"/>
      <c r="H9492" s="17"/>
      <c r="I9492" s="2680"/>
      <c r="J9492" s="2235"/>
      <c r="K9492" s="2235"/>
      <c r="L9492" s="2235"/>
      <c r="M9492" s="2175">
        <v>0</v>
      </c>
      <c r="N9492" s="2237"/>
      <c r="O9492" s="2119"/>
      <c r="P9492" s="2689"/>
      <c r="Q9492" s="2690"/>
      <c r="R9492" s="2691"/>
      <c r="S9492" s="2238">
        <f>R9492*E9487</f>
        <v>0</v>
      </c>
      <c r="T9492" s="2692"/>
      <c r="U9492" s="2488"/>
      <c r="V9492" s="2488"/>
      <c r="W9492" s="2488"/>
      <c r="X9492" s="2488"/>
      <c r="Y9492" s="2488"/>
      <c r="Z9492" s="2488"/>
      <c r="AA9492" s="2488"/>
      <c r="AB9492" s="2488"/>
      <c r="AC9492" s="2488"/>
      <c r="AD9492" s="2488"/>
      <c r="AE9492" s="2488"/>
      <c r="AF9492" s="2488"/>
      <c r="AG9492" s="2488"/>
      <c r="AH9492" s="2488"/>
      <c r="AI9492" s="2488"/>
      <c r="AJ9492" s="2488"/>
      <c r="AK9492" s="2488"/>
      <c r="AL9492" s="2488"/>
      <c r="AM9492" s="2488"/>
      <c r="AN9492" s="2488"/>
      <c r="AO9492" s="2488"/>
      <c r="AP9492" s="2488"/>
      <c r="AQ9492" s="2488"/>
      <c r="AR9492" s="2488"/>
      <c r="AS9492" s="2488"/>
      <c r="AT9492" s="2488"/>
      <c r="AU9492" s="2488"/>
      <c r="AV9492" s="2488"/>
      <c r="AW9492" s="2488"/>
      <c r="AX9492" s="2488"/>
      <c r="AY9492" s="2488"/>
      <c r="AZ9492" s="2488"/>
      <c r="BA9492" s="2488"/>
      <c r="BB9492" s="2488"/>
      <c r="BC9492" s="2488"/>
      <c r="BD9492" s="2488"/>
      <c r="BE9492" s="2488"/>
      <c r="BF9492" s="2488"/>
      <c r="BG9492" s="2488"/>
      <c r="BH9492" s="2488"/>
      <c r="BI9492" s="2488"/>
      <c r="BJ9492" s="2488"/>
      <c r="BK9492" s="2488"/>
      <c r="BL9492" s="2488"/>
      <c r="BM9492" s="2488"/>
      <c r="BN9492" s="2488"/>
      <c r="BO9492" s="2488"/>
      <c r="BP9492" s="2488"/>
      <c r="BQ9492" s="2488"/>
      <c r="BR9492" s="2488"/>
      <c r="BS9492" s="2488"/>
      <c r="BT9492" s="2488"/>
      <c r="BU9492" s="2488"/>
      <c r="BV9492" s="2488"/>
      <c r="BW9492" s="2488"/>
      <c r="BX9492" s="2488"/>
      <c r="BY9492" s="2488"/>
      <c r="BZ9492" s="2488"/>
      <c r="CA9492" s="2488"/>
      <c r="CB9492" s="2488"/>
      <c r="CC9492" s="2488"/>
      <c r="CD9492" s="2488"/>
      <c r="CE9492" s="2488"/>
      <c r="CF9492" s="2488"/>
      <c r="CG9492" s="2488"/>
      <c r="CH9492" s="2488"/>
      <c r="CI9492" s="2488"/>
      <c r="CJ9492" s="2488"/>
      <c r="CK9492" s="2488"/>
      <c r="CL9492" s="2488"/>
      <c r="CM9492" s="2488"/>
      <c r="CN9492" s="2488"/>
      <c r="CO9492" s="2488"/>
      <c r="CP9492" s="2488"/>
      <c r="CQ9492" s="2488"/>
      <c r="CR9492" s="2488"/>
      <c r="CS9492" s="2488"/>
      <c r="CT9492" s="2488"/>
      <c r="CU9492" s="2488"/>
      <c r="CV9492" s="2488"/>
      <c r="CW9492" s="2488"/>
      <c r="CX9492" s="2488"/>
      <c r="CY9492" s="2488"/>
      <c r="CZ9492" s="2488"/>
      <c r="DA9492" s="2488"/>
      <c r="DB9492" s="2488"/>
      <c r="DC9492" s="2488"/>
      <c r="DD9492" s="2488"/>
      <c r="DE9492" s="2488"/>
      <c r="DF9492" s="2488"/>
      <c r="DG9492" s="2488"/>
      <c r="DH9492" s="2488"/>
      <c r="DI9492" s="2488"/>
      <c r="DJ9492" s="2488"/>
      <c r="DK9492" s="2488"/>
      <c r="DL9492" s="2488"/>
      <c r="DM9492" s="2488"/>
      <c r="DN9492" s="2488"/>
      <c r="DO9492" s="2488"/>
      <c r="DP9492" s="2488"/>
      <c r="DQ9492" s="2488"/>
      <c r="DR9492" s="2488"/>
      <c r="DS9492" s="2488"/>
      <c r="DT9492" s="2488"/>
      <c r="DU9492" s="2488"/>
      <c r="DV9492" s="2488"/>
      <c r="DW9492" s="2488"/>
      <c r="DX9492" s="2488"/>
      <c r="DY9492" s="2488"/>
      <c r="DZ9492" s="2488"/>
      <c r="EA9492" s="2488"/>
      <c r="EB9492" s="2488"/>
      <c r="EC9492" s="2488"/>
      <c r="ED9492" s="2488"/>
      <c r="EE9492" s="2488"/>
      <c r="EF9492" s="2488"/>
      <c r="EG9492" s="2488"/>
      <c r="EH9492" s="2488"/>
      <c r="EI9492" s="2488"/>
      <c r="EJ9492" s="2488"/>
      <c r="EK9492" s="2488"/>
      <c r="EL9492" s="2488"/>
      <c r="EM9492" s="2488"/>
      <c r="EN9492" s="2488"/>
      <c r="EO9492" s="2488"/>
      <c r="EP9492" s="2488"/>
      <c r="EQ9492" s="2488"/>
      <c r="ER9492" s="2488"/>
      <c r="ES9492" s="2488"/>
      <c r="ET9492" s="2488"/>
      <c r="EU9492" s="2488"/>
      <c r="EV9492" s="2488"/>
      <c r="EW9492" s="2488"/>
      <c r="EX9492" s="2488"/>
      <c r="EY9492" s="2488"/>
      <c r="EZ9492" s="2488"/>
      <c r="FA9492" s="2488"/>
      <c r="FB9492" s="2488"/>
      <c r="FC9492" s="2488"/>
      <c r="FD9492" s="2488"/>
      <c r="FE9492" s="2488"/>
      <c r="FF9492" s="2488"/>
      <c r="FG9492" s="2488"/>
      <c r="FH9492" s="2488"/>
      <c r="FI9492" s="2488"/>
      <c r="FJ9492" s="2488"/>
      <c r="FK9492" s="2488"/>
      <c r="FL9492" s="2488"/>
      <c r="FM9492" s="2488"/>
      <c r="FN9492" s="2488"/>
      <c r="FO9492" s="2488"/>
      <c r="FP9492" s="2488"/>
      <c r="FQ9492" s="2488"/>
      <c r="FR9492" s="2488"/>
      <c r="FS9492" s="2488"/>
      <c r="FT9492" s="2488"/>
      <c r="FU9492" s="2488"/>
      <c r="FV9492" s="2488"/>
      <c r="FW9492" s="2488"/>
      <c r="FX9492" s="2488"/>
      <c r="FY9492" s="2488"/>
      <c r="FZ9492" s="2488"/>
      <c r="GA9492" s="2488"/>
      <c r="GB9492" s="2488"/>
      <c r="GC9492" s="2488"/>
      <c r="GD9492" s="2488"/>
      <c r="GE9492" s="2488"/>
      <c r="GF9492" s="2488"/>
      <c r="GG9492" s="2488"/>
      <c r="GH9492" s="2488"/>
      <c r="GI9492" s="2488"/>
      <c r="GJ9492" s="2488"/>
      <c r="GK9492" s="2488"/>
      <c r="GL9492" s="2488"/>
      <c r="GM9492" s="2488"/>
      <c r="GN9492" s="2488"/>
      <c r="GO9492" s="2488"/>
      <c r="GP9492" s="2488"/>
      <c r="GQ9492" s="2488"/>
      <c r="GR9492" s="2488"/>
      <c r="GS9492" s="2488"/>
      <c r="GT9492" s="2488"/>
      <c r="GU9492" s="2488"/>
      <c r="GV9492" s="2488"/>
      <c r="GW9492" s="2488"/>
      <c r="GX9492" s="2488"/>
      <c r="GY9492" s="2488"/>
      <c r="GZ9492" s="2488"/>
      <c r="HA9492" s="2488"/>
      <c r="HB9492" s="2488"/>
      <c r="HC9492" s="2488"/>
      <c r="HD9492" s="2488"/>
      <c r="HE9492" s="2488"/>
      <c r="HF9492" s="2488"/>
      <c r="HG9492" s="2488"/>
      <c r="HH9492" s="2488"/>
      <c r="HI9492" s="2488"/>
      <c r="HJ9492" s="2488"/>
      <c r="HK9492" s="2488"/>
      <c r="HL9492" s="2488"/>
      <c r="HM9492" s="2488"/>
      <c r="HN9492" s="2488"/>
      <c r="HO9492" s="2488"/>
      <c r="HP9492" s="2488"/>
      <c r="HQ9492" s="2488"/>
      <c r="HR9492" s="2488"/>
      <c r="HS9492" s="2488"/>
      <c r="HT9492" s="2488"/>
      <c r="HU9492" s="2488"/>
      <c r="HV9492" s="2488"/>
      <c r="HW9492" s="2488"/>
      <c r="HX9492" s="2488"/>
      <c r="HY9492" s="2488"/>
      <c r="HZ9492" s="2488"/>
      <c r="IA9492" s="2488"/>
      <c r="IB9492" s="2488"/>
      <c r="IC9492" s="2488"/>
      <c r="ID9492" s="2488"/>
      <c r="IE9492" s="2488"/>
      <c r="IF9492" s="2488"/>
      <c r="IG9492" s="2488"/>
      <c r="IH9492" s="2488"/>
      <c r="II9492" s="2488"/>
      <c r="IJ9492" s="2488"/>
      <c r="IK9492" s="2488"/>
      <c r="IL9492" s="2488"/>
      <c r="IM9492" s="2488"/>
      <c r="IN9492" s="2488"/>
      <c r="IO9492" s="2488"/>
      <c r="IP9492" s="2488"/>
      <c r="IQ9492" s="2488"/>
      <c r="IR9492" s="2488"/>
      <c r="IS9492" s="2488"/>
      <c r="IT9492" s="2488"/>
      <c r="IU9492" s="2488"/>
      <c r="IV9492" s="2488"/>
    </row>
    <row r="9493" spans="1:256" hidden="1">
      <c r="A9493" s="2733"/>
      <c r="B9493" s="2654"/>
      <c r="C9493" s="2677"/>
      <c r="D9493" s="2654"/>
      <c r="E9493" s="2687"/>
      <c r="F9493" s="2680"/>
      <c r="G9493" s="17"/>
      <c r="H9493" s="17"/>
      <c r="I9493" s="2680"/>
      <c r="J9493" s="2235"/>
      <c r="K9493" s="2235"/>
      <c r="L9493" s="2235"/>
      <c r="M9493" s="2175">
        <v>0</v>
      </c>
      <c r="N9493" s="2237"/>
      <c r="O9493" s="2119"/>
      <c r="P9493" s="2689"/>
      <c r="Q9493" s="2690"/>
      <c r="R9493" s="2691"/>
      <c r="S9493" s="2238">
        <f>R9493*E9487</f>
        <v>0</v>
      </c>
      <c r="T9493" s="2692"/>
      <c r="U9493" s="2488"/>
      <c r="V9493" s="2488"/>
      <c r="W9493" s="2488"/>
      <c r="X9493" s="2488"/>
      <c r="Y9493" s="2488"/>
      <c r="Z9493" s="2488"/>
      <c r="AA9493" s="2488"/>
      <c r="AB9493" s="2488"/>
      <c r="AC9493" s="2488"/>
      <c r="AD9493" s="2488"/>
      <c r="AE9493" s="2488"/>
      <c r="AF9493" s="2488"/>
      <c r="AG9493" s="2488"/>
      <c r="AH9493" s="2488"/>
      <c r="AI9493" s="2488"/>
      <c r="AJ9493" s="2488"/>
      <c r="AK9493" s="2488"/>
      <c r="AL9493" s="2488"/>
      <c r="AM9493" s="2488"/>
      <c r="AN9493" s="2488"/>
      <c r="AO9493" s="2488"/>
      <c r="AP9493" s="2488"/>
      <c r="AQ9493" s="2488"/>
      <c r="AR9493" s="2488"/>
      <c r="AS9493" s="2488"/>
      <c r="AT9493" s="2488"/>
      <c r="AU9493" s="2488"/>
      <c r="AV9493" s="2488"/>
      <c r="AW9493" s="2488"/>
      <c r="AX9493" s="2488"/>
      <c r="AY9493" s="2488"/>
      <c r="AZ9493" s="2488"/>
      <c r="BA9493" s="2488"/>
      <c r="BB9493" s="2488"/>
      <c r="BC9493" s="2488"/>
      <c r="BD9493" s="2488"/>
      <c r="BE9493" s="2488"/>
      <c r="BF9493" s="2488"/>
      <c r="BG9493" s="2488"/>
      <c r="BH9493" s="2488"/>
      <c r="BI9493" s="2488"/>
      <c r="BJ9493" s="2488"/>
      <c r="BK9493" s="2488"/>
      <c r="BL9493" s="2488"/>
      <c r="BM9493" s="2488"/>
      <c r="BN9493" s="2488"/>
      <c r="BO9493" s="2488"/>
      <c r="BP9493" s="2488"/>
      <c r="BQ9493" s="2488"/>
      <c r="BR9493" s="2488"/>
      <c r="BS9493" s="2488"/>
      <c r="BT9493" s="2488"/>
      <c r="BU9493" s="2488"/>
      <c r="BV9493" s="2488"/>
      <c r="BW9493" s="2488"/>
      <c r="BX9493" s="2488"/>
      <c r="BY9493" s="2488"/>
      <c r="BZ9493" s="2488"/>
      <c r="CA9493" s="2488"/>
      <c r="CB9493" s="2488"/>
      <c r="CC9493" s="2488"/>
      <c r="CD9493" s="2488"/>
      <c r="CE9493" s="2488"/>
      <c r="CF9493" s="2488"/>
      <c r="CG9493" s="2488"/>
      <c r="CH9493" s="2488"/>
      <c r="CI9493" s="2488"/>
      <c r="CJ9493" s="2488"/>
      <c r="CK9493" s="2488"/>
      <c r="CL9493" s="2488"/>
      <c r="CM9493" s="2488"/>
      <c r="CN9493" s="2488"/>
      <c r="CO9493" s="2488"/>
      <c r="CP9493" s="2488"/>
      <c r="CQ9493" s="2488"/>
      <c r="CR9493" s="2488"/>
      <c r="CS9493" s="2488"/>
      <c r="CT9493" s="2488"/>
      <c r="CU9493" s="2488"/>
      <c r="CV9493" s="2488"/>
      <c r="CW9493" s="2488"/>
      <c r="CX9493" s="2488"/>
      <c r="CY9493" s="2488"/>
      <c r="CZ9493" s="2488"/>
      <c r="DA9493" s="2488"/>
      <c r="DB9493" s="2488"/>
      <c r="DC9493" s="2488"/>
      <c r="DD9493" s="2488"/>
      <c r="DE9493" s="2488"/>
      <c r="DF9493" s="2488"/>
      <c r="DG9493" s="2488"/>
      <c r="DH9493" s="2488"/>
      <c r="DI9493" s="2488"/>
      <c r="DJ9493" s="2488"/>
      <c r="DK9493" s="2488"/>
      <c r="DL9493" s="2488"/>
      <c r="DM9493" s="2488"/>
      <c r="DN9493" s="2488"/>
      <c r="DO9493" s="2488"/>
      <c r="DP9493" s="2488"/>
      <c r="DQ9493" s="2488"/>
      <c r="DR9493" s="2488"/>
      <c r="DS9493" s="2488"/>
      <c r="DT9493" s="2488"/>
      <c r="DU9493" s="2488"/>
      <c r="DV9493" s="2488"/>
      <c r="DW9493" s="2488"/>
      <c r="DX9493" s="2488"/>
      <c r="DY9493" s="2488"/>
      <c r="DZ9493" s="2488"/>
      <c r="EA9493" s="2488"/>
      <c r="EB9493" s="2488"/>
      <c r="EC9493" s="2488"/>
      <c r="ED9493" s="2488"/>
      <c r="EE9493" s="2488"/>
      <c r="EF9493" s="2488"/>
      <c r="EG9493" s="2488"/>
      <c r="EH9493" s="2488"/>
      <c r="EI9493" s="2488"/>
      <c r="EJ9493" s="2488"/>
      <c r="EK9493" s="2488"/>
      <c r="EL9493" s="2488"/>
      <c r="EM9493" s="2488"/>
      <c r="EN9493" s="2488"/>
      <c r="EO9493" s="2488"/>
      <c r="EP9493" s="2488"/>
      <c r="EQ9493" s="2488"/>
      <c r="ER9493" s="2488"/>
      <c r="ES9493" s="2488"/>
      <c r="ET9493" s="2488"/>
      <c r="EU9493" s="2488"/>
      <c r="EV9493" s="2488"/>
      <c r="EW9493" s="2488"/>
      <c r="EX9493" s="2488"/>
      <c r="EY9493" s="2488"/>
      <c r="EZ9493" s="2488"/>
      <c r="FA9493" s="2488"/>
      <c r="FB9493" s="2488"/>
      <c r="FC9493" s="2488"/>
      <c r="FD9493" s="2488"/>
      <c r="FE9493" s="2488"/>
      <c r="FF9493" s="2488"/>
      <c r="FG9493" s="2488"/>
      <c r="FH9493" s="2488"/>
      <c r="FI9493" s="2488"/>
      <c r="FJ9493" s="2488"/>
      <c r="FK9493" s="2488"/>
      <c r="FL9493" s="2488"/>
      <c r="FM9493" s="2488"/>
      <c r="FN9493" s="2488"/>
      <c r="FO9493" s="2488"/>
      <c r="FP9493" s="2488"/>
      <c r="FQ9493" s="2488"/>
      <c r="FR9493" s="2488"/>
      <c r="FS9493" s="2488"/>
      <c r="FT9493" s="2488"/>
      <c r="FU9493" s="2488"/>
      <c r="FV9493" s="2488"/>
      <c r="FW9493" s="2488"/>
      <c r="FX9493" s="2488"/>
      <c r="FY9493" s="2488"/>
      <c r="FZ9493" s="2488"/>
      <c r="GA9493" s="2488"/>
      <c r="GB9493" s="2488"/>
      <c r="GC9493" s="2488"/>
      <c r="GD9493" s="2488"/>
      <c r="GE9493" s="2488"/>
      <c r="GF9493" s="2488"/>
      <c r="GG9493" s="2488"/>
      <c r="GH9493" s="2488"/>
      <c r="GI9493" s="2488"/>
      <c r="GJ9493" s="2488"/>
      <c r="GK9493" s="2488"/>
      <c r="GL9493" s="2488"/>
      <c r="GM9493" s="2488"/>
      <c r="GN9493" s="2488"/>
      <c r="GO9493" s="2488"/>
      <c r="GP9493" s="2488"/>
      <c r="GQ9493" s="2488"/>
      <c r="GR9493" s="2488"/>
      <c r="GS9493" s="2488"/>
      <c r="GT9493" s="2488"/>
      <c r="GU9493" s="2488"/>
      <c r="GV9493" s="2488"/>
      <c r="GW9493" s="2488"/>
      <c r="GX9493" s="2488"/>
      <c r="GY9493" s="2488"/>
      <c r="GZ9493" s="2488"/>
      <c r="HA9493" s="2488"/>
      <c r="HB9493" s="2488"/>
      <c r="HC9493" s="2488"/>
      <c r="HD9493" s="2488"/>
      <c r="HE9493" s="2488"/>
      <c r="HF9493" s="2488"/>
      <c r="HG9493" s="2488"/>
      <c r="HH9493" s="2488"/>
      <c r="HI9493" s="2488"/>
      <c r="HJ9493" s="2488"/>
      <c r="HK9493" s="2488"/>
      <c r="HL9493" s="2488"/>
      <c r="HM9493" s="2488"/>
      <c r="HN9493" s="2488"/>
      <c r="HO9493" s="2488"/>
      <c r="HP9493" s="2488"/>
      <c r="HQ9493" s="2488"/>
      <c r="HR9493" s="2488"/>
      <c r="HS9493" s="2488"/>
      <c r="HT9493" s="2488"/>
      <c r="HU9493" s="2488"/>
      <c r="HV9493" s="2488"/>
      <c r="HW9493" s="2488"/>
      <c r="HX9493" s="2488"/>
      <c r="HY9493" s="2488"/>
      <c r="HZ9493" s="2488"/>
      <c r="IA9493" s="2488"/>
      <c r="IB9493" s="2488"/>
      <c r="IC9493" s="2488"/>
      <c r="ID9493" s="2488"/>
      <c r="IE9493" s="2488"/>
      <c r="IF9493" s="2488"/>
      <c r="IG9493" s="2488"/>
      <c r="IH9493" s="2488"/>
      <c r="II9493" s="2488"/>
      <c r="IJ9493" s="2488"/>
      <c r="IK9493" s="2488"/>
      <c r="IL9493" s="2488"/>
      <c r="IM9493" s="2488"/>
      <c r="IN9493" s="2488"/>
      <c r="IO9493" s="2488"/>
      <c r="IP9493" s="2488"/>
      <c r="IQ9493" s="2488"/>
      <c r="IR9493" s="2488"/>
      <c r="IS9493" s="2488"/>
      <c r="IT9493" s="2488"/>
      <c r="IU9493" s="2488"/>
      <c r="IV9493" s="2488"/>
    </row>
    <row r="9494" spans="1:256" hidden="1">
      <c r="A9494" s="2733"/>
      <c r="B9494" s="2654"/>
      <c r="C9494" s="2677"/>
      <c r="D9494" s="2654"/>
      <c r="E9494" s="2687"/>
      <c r="F9494" s="2680"/>
      <c r="G9494" s="17"/>
      <c r="H9494" s="17"/>
      <c r="I9494" s="2680"/>
      <c r="J9494" s="2235"/>
      <c r="K9494" s="2235"/>
      <c r="L9494" s="2235"/>
      <c r="M9494" s="2175">
        <v>0</v>
      </c>
      <c r="N9494" s="2237"/>
      <c r="O9494" s="2119"/>
      <c r="P9494" s="2689"/>
      <c r="Q9494" s="2690"/>
      <c r="R9494" s="2691"/>
      <c r="S9494" s="2238">
        <f>R9494*E9487</f>
        <v>0</v>
      </c>
      <c r="T9494" s="2692"/>
      <c r="U9494" s="2488"/>
      <c r="V9494" s="2488"/>
      <c r="W9494" s="2488"/>
      <c r="X9494" s="2488"/>
      <c r="Y9494" s="2488"/>
      <c r="Z9494" s="2488"/>
      <c r="AA9494" s="2488"/>
      <c r="AB9494" s="2488"/>
      <c r="AC9494" s="2488"/>
      <c r="AD9494" s="2488"/>
      <c r="AE9494" s="2488"/>
      <c r="AF9494" s="2488"/>
      <c r="AG9494" s="2488"/>
      <c r="AH9494" s="2488"/>
      <c r="AI9494" s="2488"/>
      <c r="AJ9494" s="2488"/>
      <c r="AK9494" s="2488"/>
      <c r="AL9494" s="2488"/>
      <c r="AM9494" s="2488"/>
      <c r="AN9494" s="2488"/>
      <c r="AO9494" s="2488"/>
      <c r="AP9494" s="2488"/>
      <c r="AQ9494" s="2488"/>
      <c r="AR9494" s="2488"/>
      <c r="AS9494" s="2488"/>
      <c r="AT9494" s="2488"/>
      <c r="AU9494" s="2488"/>
      <c r="AV9494" s="2488"/>
      <c r="AW9494" s="2488"/>
      <c r="AX9494" s="2488"/>
      <c r="AY9494" s="2488"/>
      <c r="AZ9494" s="2488"/>
      <c r="BA9494" s="2488"/>
      <c r="BB9494" s="2488"/>
      <c r="BC9494" s="2488"/>
      <c r="BD9494" s="2488"/>
      <c r="BE9494" s="2488"/>
      <c r="BF9494" s="2488"/>
      <c r="BG9494" s="2488"/>
      <c r="BH9494" s="2488"/>
      <c r="BI9494" s="2488"/>
      <c r="BJ9494" s="2488"/>
      <c r="BK9494" s="2488"/>
      <c r="BL9494" s="2488"/>
      <c r="BM9494" s="2488"/>
      <c r="BN9494" s="2488"/>
      <c r="BO9494" s="2488"/>
      <c r="BP9494" s="2488"/>
      <c r="BQ9494" s="2488"/>
      <c r="BR9494" s="2488"/>
      <c r="BS9494" s="2488"/>
      <c r="BT9494" s="2488"/>
      <c r="BU9494" s="2488"/>
      <c r="BV9494" s="2488"/>
      <c r="BW9494" s="2488"/>
      <c r="BX9494" s="2488"/>
      <c r="BY9494" s="2488"/>
      <c r="BZ9494" s="2488"/>
      <c r="CA9494" s="2488"/>
      <c r="CB9494" s="2488"/>
      <c r="CC9494" s="2488"/>
      <c r="CD9494" s="2488"/>
      <c r="CE9494" s="2488"/>
      <c r="CF9494" s="2488"/>
      <c r="CG9494" s="2488"/>
      <c r="CH9494" s="2488"/>
      <c r="CI9494" s="2488"/>
      <c r="CJ9494" s="2488"/>
      <c r="CK9494" s="2488"/>
      <c r="CL9494" s="2488"/>
      <c r="CM9494" s="2488"/>
      <c r="CN9494" s="2488"/>
      <c r="CO9494" s="2488"/>
      <c r="CP9494" s="2488"/>
      <c r="CQ9494" s="2488"/>
      <c r="CR9494" s="2488"/>
      <c r="CS9494" s="2488"/>
      <c r="CT9494" s="2488"/>
      <c r="CU9494" s="2488"/>
      <c r="CV9494" s="2488"/>
      <c r="CW9494" s="2488"/>
      <c r="CX9494" s="2488"/>
      <c r="CY9494" s="2488"/>
      <c r="CZ9494" s="2488"/>
      <c r="DA9494" s="2488"/>
      <c r="DB9494" s="2488"/>
      <c r="DC9494" s="2488"/>
      <c r="DD9494" s="2488"/>
      <c r="DE9494" s="2488"/>
      <c r="DF9494" s="2488"/>
      <c r="DG9494" s="2488"/>
      <c r="DH9494" s="2488"/>
      <c r="DI9494" s="2488"/>
      <c r="DJ9494" s="2488"/>
      <c r="DK9494" s="2488"/>
      <c r="DL9494" s="2488"/>
      <c r="DM9494" s="2488"/>
      <c r="DN9494" s="2488"/>
      <c r="DO9494" s="2488"/>
      <c r="DP9494" s="2488"/>
      <c r="DQ9494" s="2488"/>
      <c r="DR9494" s="2488"/>
      <c r="DS9494" s="2488"/>
      <c r="DT9494" s="2488"/>
      <c r="DU9494" s="2488"/>
      <c r="DV9494" s="2488"/>
      <c r="DW9494" s="2488"/>
      <c r="DX9494" s="2488"/>
      <c r="DY9494" s="2488"/>
      <c r="DZ9494" s="2488"/>
      <c r="EA9494" s="2488"/>
      <c r="EB9494" s="2488"/>
      <c r="EC9494" s="2488"/>
      <c r="ED9494" s="2488"/>
      <c r="EE9494" s="2488"/>
      <c r="EF9494" s="2488"/>
      <c r="EG9494" s="2488"/>
      <c r="EH9494" s="2488"/>
      <c r="EI9494" s="2488"/>
      <c r="EJ9494" s="2488"/>
      <c r="EK9494" s="2488"/>
      <c r="EL9494" s="2488"/>
      <c r="EM9494" s="2488"/>
      <c r="EN9494" s="2488"/>
      <c r="EO9494" s="2488"/>
      <c r="EP9494" s="2488"/>
      <c r="EQ9494" s="2488"/>
      <c r="ER9494" s="2488"/>
      <c r="ES9494" s="2488"/>
      <c r="ET9494" s="2488"/>
      <c r="EU9494" s="2488"/>
      <c r="EV9494" s="2488"/>
      <c r="EW9494" s="2488"/>
      <c r="EX9494" s="2488"/>
      <c r="EY9494" s="2488"/>
      <c r="EZ9494" s="2488"/>
      <c r="FA9494" s="2488"/>
      <c r="FB9494" s="2488"/>
      <c r="FC9494" s="2488"/>
      <c r="FD9494" s="2488"/>
      <c r="FE9494" s="2488"/>
      <c r="FF9494" s="2488"/>
      <c r="FG9494" s="2488"/>
      <c r="FH9494" s="2488"/>
      <c r="FI9494" s="2488"/>
      <c r="FJ9494" s="2488"/>
      <c r="FK9494" s="2488"/>
      <c r="FL9494" s="2488"/>
      <c r="FM9494" s="2488"/>
      <c r="FN9494" s="2488"/>
      <c r="FO9494" s="2488"/>
      <c r="FP9494" s="2488"/>
      <c r="FQ9494" s="2488"/>
      <c r="FR9494" s="2488"/>
      <c r="FS9494" s="2488"/>
      <c r="FT9494" s="2488"/>
      <c r="FU9494" s="2488"/>
      <c r="FV9494" s="2488"/>
      <c r="FW9494" s="2488"/>
      <c r="FX9494" s="2488"/>
      <c r="FY9494" s="2488"/>
      <c r="FZ9494" s="2488"/>
      <c r="GA9494" s="2488"/>
      <c r="GB9494" s="2488"/>
      <c r="GC9494" s="2488"/>
      <c r="GD9494" s="2488"/>
      <c r="GE9494" s="2488"/>
      <c r="GF9494" s="2488"/>
      <c r="GG9494" s="2488"/>
      <c r="GH9494" s="2488"/>
      <c r="GI9494" s="2488"/>
      <c r="GJ9494" s="2488"/>
      <c r="GK9494" s="2488"/>
      <c r="GL9494" s="2488"/>
      <c r="GM9494" s="2488"/>
      <c r="GN9494" s="2488"/>
      <c r="GO9494" s="2488"/>
      <c r="GP9494" s="2488"/>
      <c r="GQ9494" s="2488"/>
      <c r="GR9494" s="2488"/>
      <c r="GS9494" s="2488"/>
      <c r="GT9494" s="2488"/>
      <c r="GU9494" s="2488"/>
      <c r="GV9494" s="2488"/>
      <c r="GW9494" s="2488"/>
      <c r="GX9494" s="2488"/>
      <c r="GY9494" s="2488"/>
      <c r="GZ9494" s="2488"/>
      <c r="HA9494" s="2488"/>
      <c r="HB9494" s="2488"/>
      <c r="HC9494" s="2488"/>
      <c r="HD9494" s="2488"/>
      <c r="HE9494" s="2488"/>
      <c r="HF9494" s="2488"/>
      <c r="HG9494" s="2488"/>
      <c r="HH9494" s="2488"/>
      <c r="HI9494" s="2488"/>
      <c r="HJ9494" s="2488"/>
      <c r="HK9494" s="2488"/>
      <c r="HL9494" s="2488"/>
      <c r="HM9494" s="2488"/>
      <c r="HN9494" s="2488"/>
      <c r="HO9494" s="2488"/>
      <c r="HP9494" s="2488"/>
      <c r="HQ9494" s="2488"/>
      <c r="HR9494" s="2488"/>
      <c r="HS9494" s="2488"/>
      <c r="HT9494" s="2488"/>
      <c r="HU9494" s="2488"/>
      <c r="HV9494" s="2488"/>
      <c r="HW9494" s="2488"/>
      <c r="HX9494" s="2488"/>
      <c r="HY9494" s="2488"/>
      <c r="HZ9494" s="2488"/>
      <c r="IA9494" s="2488"/>
      <c r="IB9494" s="2488"/>
      <c r="IC9494" s="2488"/>
      <c r="ID9494" s="2488"/>
      <c r="IE9494" s="2488"/>
      <c r="IF9494" s="2488"/>
      <c r="IG9494" s="2488"/>
      <c r="IH9494" s="2488"/>
      <c r="II9494" s="2488"/>
      <c r="IJ9494" s="2488"/>
      <c r="IK9494" s="2488"/>
      <c r="IL9494" s="2488"/>
      <c r="IM9494" s="2488"/>
      <c r="IN9494" s="2488"/>
      <c r="IO9494" s="2488"/>
      <c r="IP9494" s="2488"/>
      <c r="IQ9494" s="2488"/>
      <c r="IR9494" s="2488"/>
      <c r="IS9494" s="2488"/>
      <c r="IT9494" s="2488"/>
      <c r="IU9494" s="2488"/>
      <c r="IV9494" s="2488"/>
    </row>
    <row r="9495" spans="1:256" hidden="1">
      <c r="A9495" s="2733"/>
      <c r="B9495" s="2654"/>
      <c r="C9495" s="2677"/>
      <c r="D9495" s="2654"/>
      <c r="E9495" s="2687"/>
      <c r="F9495" s="2680"/>
      <c r="G9495" s="2173"/>
      <c r="H9495" s="2173"/>
      <c r="I9495" s="2680"/>
      <c r="J9495" s="2235"/>
      <c r="K9495" s="2235"/>
      <c r="L9495" s="2235"/>
      <c r="M9495" s="2175">
        <v>0</v>
      </c>
      <c r="N9495" s="2237"/>
      <c r="O9495" s="2119"/>
      <c r="P9495" s="2689"/>
      <c r="Q9495" s="2690"/>
      <c r="R9495" s="2691"/>
      <c r="S9495" s="2239">
        <f>R9495*E9487</f>
        <v>0</v>
      </c>
      <c r="T9495" s="2692"/>
      <c r="U9495" s="2488"/>
      <c r="V9495" s="2488"/>
      <c r="W9495" s="2488"/>
      <c r="X9495" s="2488"/>
      <c r="Y9495" s="2488"/>
      <c r="Z9495" s="2488"/>
      <c r="AA9495" s="2488"/>
      <c r="AB9495" s="2488"/>
      <c r="AC9495" s="2488"/>
      <c r="AD9495" s="2488"/>
      <c r="AE9495" s="2488"/>
      <c r="AF9495" s="2488"/>
      <c r="AG9495" s="2488"/>
      <c r="AH9495" s="2488"/>
      <c r="AI9495" s="2488"/>
      <c r="AJ9495" s="2488"/>
      <c r="AK9495" s="2488"/>
      <c r="AL9495" s="2488"/>
      <c r="AM9495" s="2488"/>
      <c r="AN9495" s="2488"/>
      <c r="AO9495" s="2488"/>
      <c r="AP9495" s="2488"/>
      <c r="AQ9495" s="2488"/>
      <c r="AR9495" s="2488"/>
      <c r="AS9495" s="2488"/>
      <c r="AT9495" s="2488"/>
      <c r="AU9495" s="2488"/>
      <c r="AV9495" s="2488"/>
      <c r="AW9495" s="2488"/>
      <c r="AX9495" s="2488"/>
      <c r="AY9495" s="2488"/>
      <c r="AZ9495" s="2488"/>
      <c r="BA9495" s="2488"/>
      <c r="BB9495" s="2488"/>
      <c r="BC9495" s="2488"/>
      <c r="BD9495" s="2488"/>
      <c r="BE9495" s="2488"/>
      <c r="BF9495" s="2488"/>
      <c r="BG9495" s="2488"/>
      <c r="BH9495" s="2488"/>
      <c r="BI9495" s="2488"/>
      <c r="BJ9495" s="2488"/>
      <c r="BK9495" s="2488"/>
      <c r="BL9495" s="2488"/>
      <c r="BM9495" s="2488"/>
      <c r="BN9495" s="2488"/>
      <c r="BO9495" s="2488"/>
      <c r="BP9495" s="2488"/>
      <c r="BQ9495" s="2488"/>
      <c r="BR9495" s="2488"/>
      <c r="BS9495" s="2488"/>
      <c r="BT9495" s="2488"/>
      <c r="BU9495" s="2488"/>
      <c r="BV9495" s="2488"/>
      <c r="BW9495" s="2488"/>
      <c r="BX9495" s="2488"/>
      <c r="BY9495" s="2488"/>
      <c r="BZ9495" s="2488"/>
      <c r="CA9495" s="2488"/>
      <c r="CB9495" s="2488"/>
      <c r="CC9495" s="2488"/>
      <c r="CD9495" s="2488"/>
      <c r="CE9495" s="2488"/>
      <c r="CF9495" s="2488"/>
      <c r="CG9495" s="2488"/>
      <c r="CH9495" s="2488"/>
      <c r="CI9495" s="2488"/>
      <c r="CJ9495" s="2488"/>
      <c r="CK9495" s="2488"/>
      <c r="CL9495" s="2488"/>
      <c r="CM9495" s="2488"/>
      <c r="CN9495" s="2488"/>
      <c r="CO9495" s="2488"/>
      <c r="CP9495" s="2488"/>
      <c r="CQ9495" s="2488"/>
      <c r="CR9495" s="2488"/>
      <c r="CS9495" s="2488"/>
      <c r="CT9495" s="2488"/>
      <c r="CU9495" s="2488"/>
      <c r="CV9495" s="2488"/>
      <c r="CW9495" s="2488"/>
      <c r="CX9495" s="2488"/>
      <c r="CY9495" s="2488"/>
      <c r="CZ9495" s="2488"/>
      <c r="DA9495" s="2488"/>
      <c r="DB9495" s="2488"/>
      <c r="DC9495" s="2488"/>
      <c r="DD9495" s="2488"/>
      <c r="DE9495" s="2488"/>
      <c r="DF9495" s="2488"/>
      <c r="DG9495" s="2488"/>
      <c r="DH9495" s="2488"/>
      <c r="DI9495" s="2488"/>
      <c r="DJ9495" s="2488"/>
      <c r="DK9495" s="2488"/>
      <c r="DL9495" s="2488"/>
      <c r="DM9495" s="2488"/>
      <c r="DN9495" s="2488"/>
      <c r="DO9495" s="2488"/>
      <c r="DP9495" s="2488"/>
      <c r="DQ9495" s="2488"/>
      <c r="DR9495" s="2488"/>
      <c r="DS9495" s="2488"/>
      <c r="DT9495" s="2488"/>
      <c r="DU9495" s="2488"/>
      <c r="DV9495" s="2488"/>
      <c r="DW9495" s="2488"/>
      <c r="DX9495" s="2488"/>
      <c r="DY9495" s="2488"/>
      <c r="DZ9495" s="2488"/>
      <c r="EA9495" s="2488"/>
      <c r="EB9495" s="2488"/>
      <c r="EC9495" s="2488"/>
      <c r="ED9495" s="2488"/>
      <c r="EE9495" s="2488"/>
      <c r="EF9495" s="2488"/>
      <c r="EG9495" s="2488"/>
      <c r="EH9495" s="2488"/>
      <c r="EI9495" s="2488"/>
      <c r="EJ9495" s="2488"/>
      <c r="EK9495" s="2488"/>
      <c r="EL9495" s="2488"/>
      <c r="EM9495" s="2488"/>
      <c r="EN9495" s="2488"/>
      <c r="EO9495" s="2488"/>
      <c r="EP9495" s="2488"/>
      <c r="EQ9495" s="2488"/>
      <c r="ER9495" s="2488"/>
      <c r="ES9495" s="2488"/>
      <c r="ET9495" s="2488"/>
      <c r="EU9495" s="2488"/>
      <c r="EV9495" s="2488"/>
      <c r="EW9495" s="2488"/>
      <c r="EX9495" s="2488"/>
      <c r="EY9495" s="2488"/>
      <c r="EZ9495" s="2488"/>
      <c r="FA9495" s="2488"/>
      <c r="FB9495" s="2488"/>
      <c r="FC9495" s="2488"/>
      <c r="FD9495" s="2488"/>
      <c r="FE9495" s="2488"/>
      <c r="FF9495" s="2488"/>
      <c r="FG9495" s="2488"/>
      <c r="FH9495" s="2488"/>
      <c r="FI9495" s="2488"/>
      <c r="FJ9495" s="2488"/>
      <c r="FK9495" s="2488"/>
      <c r="FL9495" s="2488"/>
      <c r="FM9495" s="2488"/>
      <c r="FN9495" s="2488"/>
      <c r="FO9495" s="2488"/>
      <c r="FP9495" s="2488"/>
      <c r="FQ9495" s="2488"/>
      <c r="FR9495" s="2488"/>
      <c r="FS9495" s="2488"/>
      <c r="FT9495" s="2488"/>
      <c r="FU9495" s="2488"/>
      <c r="FV9495" s="2488"/>
      <c r="FW9495" s="2488"/>
      <c r="FX9495" s="2488"/>
      <c r="FY9495" s="2488"/>
      <c r="FZ9495" s="2488"/>
      <c r="GA9495" s="2488"/>
      <c r="GB9495" s="2488"/>
      <c r="GC9495" s="2488"/>
      <c r="GD9495" s="2488"/>
      <c r="GE9495" s="2488"/>
      <c r="GF9495" s="2488"/>
      <c r="GG9495" s="2488"/>
      <c r="GH9495" s="2488"/>
      <c r="GI9495" s="2488"/>
      <c r="GJ9495" s="2488"/>
      <c r="GK9495" s="2488"/>
      <c r="GL9495" s="2488"/>
      <c r="GM9495" s="2488"/>
      <c r="GN9495" s="2488"/>
      <c r="GO9495" s="2488"/>
      <c r="GP9495" s="2488"/>
      <c r="GQ9495" s="2488"/>
      <c r="GR9495" s="2488"/>
      <c r="GS9495" s="2488"/>
      <c r="GT9495" s="2488"/>
      <c r="GU9495" s="2488"/>
      <c r="GV9495" s="2488"/>
      <c r="GW9495" s="2488"/>
      <c r="GX9495" s="2488"/>
      <c r="GY9495" s="2488"/>
      <c r="GZ9495" s="2488"/>
      <c r="HA9495" s="2488"/>
      <c r="HB9495" s="2488"/>
      <c r="HC9495" s="2488"/>
      <c r="HD9495" s="2488"/>
      <c r="HE9495" s="2488"/>
      <c r="HF9495" s="2488"/>
      <c r="HG9495" s="2488"/>
      <c r="HH9495" s="2488"/>
      <c r="HI9495" s="2488"/>
      <c r="HJ9495" s="2488"/>
      <c r="HK9495" s="2488"/>
      <c r="HL9495" s="2488"/>
      <c r="HM9495" s="2488"/>
      <c r="HN9495" s="2488"/>
      <c r="HO9495" s="2488"/>
      <c r="HP9495" s="2488"/>
      <c r="HQ9495" s="2488"/>
      <c r="HR9495" s="2488"/>
      <c r="HS9495" s="2488"/>
      <c r="HT9495" s="2488"/>
      <c r="HU9495" s="2488"/>
      <c r="HV9495" s="2488"/>
      <c r="HW9495" s="2488"/>
      <c r="HX9495" s="2488"/>
      <c r="HY9495" s="2488"/>
      <c r="HZ9495" s="2488"/>
      <c r="IA9495" s="2488"/>
      <c r="IB9495" s="2488"/>
      <c r="IC9495" s="2488"/>
      <c r="ID9495" s="2488"/>
      <c r="IE9495" s="2488"/>
      <c r="IF9495" s="2488"/>
      <c r="IG9495" s="2488"/>
      <c r="IH9495" s="2488"/>
      <c r="II9495" s="2488"/>
      <c r="IJ9495" s="2488"/>
      <c r="IK9495" s="2488"/>
      <c r="IL9495" s="2488"/>
      <c r="IM9495" s="2488"/>
      <c r="IN9495" s="2488"/>
      <c r="IO9495" s="2488"/>
      <c r="IP9495" s="2488"/>
      <c r="IQ9495" s="2488"/>
      <c r="IR9495" s="2488"/>
      <c r="IS9495" s="2488"/>
      <c r="IT9495" s="2488"/>
      <c r="IU9495" s="2488"/>
      <c r="IV9495" s="2488"/>
    </row>
    <row r="9496" spans="1:256" ht="24">
      <c r="A9496" s="2654">
        <f>A9487+1</f>
        <v>15</v>
      </c>
      <c r="B9496" s="2654"/>
      <c r="C9496" s="2686" t="s">
        <v>1995</v>
      </c>
      <c r="D9496" s="2712" t="s">
        <v>2819</v>
      </c>
      <c r="E9496" s="2713">
        <v>1</v>
      </c>
      <c r="F9496" s="2757">
        <v>0</v>
      </c>
      <c r="G9496" s="2758">
        <v>0</v>
      </c>
      <c r="H9496" s="2758">
        <v>0</v>
      </c>
      <c r="I9496" s="2680">
        <v>0</v>
      </c>
      <c r="J9496" s="2173">
        <v>0</v>
      </c>
      <c r="K9496" s="2725">
        <v>0</v>
      </c>
      <c r="L9496" s="2173">
        <v>18.957904874999997</v>
      </c>
      <c r="M9496" s="2175">
        <v>24.526355771379073</v>
      </c>
      <c r="N9496" s="2726">
        <v>24.526355771379073</v>
      </c>
      <c r="O9496" s="2200">
        <f t="shared" ref="O9496:O9531" si="21">E9496*L9496</f>
        <v>18.957904874999997</v>
      </c>
      <c r="P9496" s="2686" t="s">
        <v>2956</v>
      </c>
      <c r="Q9496" s="2755" t="s">
        <v>2819</v>
      </c>
      <c r="R9496" s="2698">
        <v>1</v>
      </c>
      <c r="S9496" s="2699">
        <f>R9496*E9496</f>
        <v>1</v>
      </c>
      <c r="T9496" s="2763">
        <v>16.25</v>
      </c>
      <c r="U9496" s="2760"/>
      <c r="V9496" s="2760"/>
      <c r="W9496" s="2760"/>
      <c r="X9496" s="2760"/>
      <c r="Y9496" s="2760"/>
      <c r="Z9496" s="2760"/>
      <c r="AA9496" s="2760"/>
      <c r="AB9496" s="2760"/>
      <c r="AC9496" s="2760"/>
      <c r="AD9496" s="2760"/>
      <c r="AE9496" s="2760"/>
      <c r="AF9496" s="2760"/>
      <c r="AG9496" s="2760"/>
      <c r="AH9496" s="2760"/>
      <c r="AI9496" s="2760"/>
      <c r="AJ9496" s="2760"/>
      <c r="AK9496" s="2760"/>
      <c r="AL9496" s="2760"/>
      <c r="AM9496" s="2760"/>
      <c r="AN9496" s="2760"/>
      <c r="AO9496" s="2760"/>
      <c r="AP9496" s="2760"/>
      <c r="AQ9496" s="2760"/>
      <c r="AR9496" s="2760"/>
      <c r="AS9496" s="2760"/>
      <c r="AT9496" s="2760"/>
      <c r="AU9496" s="2760"/>
      <c r="AV9496" s="2760"/>
      <c r="AW9496" s="2760"/>
      <c r="AX9496" s="2760"/>
      <c r="AY9496" s="2760"/>
      <c r="AZ9496" s="2760"/>
      <c r="BA9496" s="2760"/>
      <c r="BB9496" s="2760"/>
      <c r="BC9496" s="2760"/>
      <c r="BD9496" s="2760"/>
      <c r="BE9496" s="2760"/>
      <c r="BF9496" s="2760"/>
      <c r="BG9496" s="2760"/>
      <c r="BH9496" s="2760"/>
      <c r="BI9496" s="2760"/>
      <c r="BJ9496" s="2760"/>
      <c r="BK9496" s="2760"/>
      <c r="BL9496" s="2760"/>
      <c r="BM9496" s="2760"/>
      <c r="BN9496" s="2760"/>
      <c r="BO9496" s="2760"/>
      <c r="BP9496" s="2760"/>
      <c r="BQ9496" s="2760"/>
      <c r="BR9496" s="2760"/>
      <c r="BS9496" s="2760"/>
      <c r="BT9496" s="2760"/>
      <c r="BU9496" s="2760"/>
      <c r="BV9496" s="2760"/>
      <c r="BW9496" s="2760"/>
      <c r="BX9496" s="2760"/>
      <c r="BY9496" s="2760"/>
      <c r="BZ9496" s="2760"/>
      <c r="CA9496" s="2760"/>
      <c r="CB9496" s="2760"/>
      <c r="CC9496" s="2760"/>
      <c r="CD9496" s="2760"/>
      <c r="CE9496" s="2760"/>
      <c r="CF9496" s="2760"/>
      <c r="CG9496" s="2760"/>
      <c r="CH9496" s="2760"/>
      <c r="CI9496" s="2760"/>
      <c r="CJ9496" s="2760"/>
      <c r="CK9496" s="2760"/>
      <c r="CL9496" s="2760"/>
      <c r="CM9496" s="2760"/>
      <c r="CN9496" s="2760"/>
      <c r="CO9496" s="2760"/>
      <c r="CP9496" s="2760"/>
      <c r="CQ9496" s="2760"/>
      <c r="CR9496" s="2760"/>
      <c r="CS9496" s="2760"/>
      <c r="CT9496" s="2760"/>
      <c r="CU9496" s="2760"/>
      <c r="CV9496" s="2760"/>
      <c r="CW9496" s="2760"/>
      <c r="CX9496" s="2760"/>
      <c r="CY9496" s="2760"/>
      <c r="CZ9496" s="2760"/>
      <c r="DA9496" s="2760"/>
      <c r="DB9496" s="2760"/>
      <c r="DC9496" s="2760"/>
      <c r="DD9496" s="2760"/>
      <c r="DE9496" s="2760"/>
      <c r="DF9496" s="2760"/>
      <c r="DG9496" s="2760"/>
      <c r="DH9496" s="2760"/>
      <c r="DI9496" s="2760"/>
      <c r="DJ9496" s="2760"/>
      <c r="DK9496" s="2760"/>
      <c r="DL9496" s="2760"/>
      <c r="DM9496" s="2760"/>
      <c r="DN9496" s="2760"/>
      <c r="DO9496" s="2760"/>
      <c r="DP9496" s="2760"/>
      <c r="DQ9496" s="2760"/>
      <c r="DR9496" s="2760"/>
      <c r="DS9496" s="2760"/>
      <c r="DT9496" s="2760"/>
      <c r="DU9496" s="2760"/>
      <c r="DV9496" s="2760"/>
      <c r="DW9496" s="2760"/>
      <c r="DX9496" s="2760"/>
      <c r="DY9496" s="2760"/>
      <c r="DZ9496" s="2760"/>
      <c r="EA9496" s="2760"/>
      <c r="EB9496" s="2760"/>
      <c r="EC9496" s="2760"/>
      <c r="ED9496" s="2760"/>
      <c r="EE9496" s="2760"/>
      <c r="EF9496" s="2760"/>
      <c r="EG9496" s="2760"/>
      <c r="EH9496" s="2760"/>
      <c r="EI9496" s="2760"/>
      <c r="EJ9496" s="2760"/>
      <c r="EK9496" s="2760"/>
      <c r="EL9496" s="2760"/>
      <c r="EM9496" s="2760"/>
      <c r="EN9496" s="2760"/>
      <c r="EO9496" s="2760"/>
      <c r="EP9496" s="2760"/>
      <c r="EQ9496" s="2760"/>
      <c r="ER9496" s="2760"/>
      <c r="ES9496" s="2760"/>
      <c r="ET9496" s="2760"/>
      <c r="EU9496" s="2760"/>
      <c r="EV9496" s="2760"/>
      <c r="EW9496" s="2760"/>
      <c r="EX9496" s="2760"/>
      <c r="EY9496" s="2760"/>
      <c r="EZ9496" s="2760"/>
      <c r="FA9496" s="2760"/>
      <c r="FB9496" s="2760"/>
      <c r="FC9496" s="2760"/>
      <c r="FD9496" s="2760"/>
      <c r="FE9496" s="2760"/>
      <c r="FF9496" s="2760"/>
      <c r="FG9496" s="2760"/>
      <c r="FH9496" s="2760"/>
      <c r="FI9496" s="2760"/>
      <c r="FJ9496" s="2760"/>
      <c r="FK9496" s="2760"/>
      <c r="FL9496" s="2760"/>
      <c r="FM9496" s="2760"/>
      <c r="FN9496" s="2760"/>
      <c r="FO9496" s="2760"/>
      <c r="FP9496" s="2760"/>
      <c r="FQ9496" s="2760"/>
      <c r="FR9496" s="2760"/>
      <c r="FS9496" s="2760"/>
      <c r="FT9496" s="2760"/>
      <c r="FU9496" s="2760"/>
      <c r="FV9496" s="2760"/>
      <c r="FW9496" s="2760"/>
      <c r="FX9496" s="2760"/>
      <c r="FY9496" s="2760"/>
      <c r="FZ9496" s="2760"/>
      <c r="GA9496" s="2760"/>
      <c r="GB9496" s="2760"/>
      <c r="GC9496" s="2760"/>
      <c r="GD9496" s="2760"/>
      <c r="GE9496" s="2760"/>
      <c r="GF9496" s="2760"/>
      <c r="GG9496" s="2760"/>
      <c r="GH9496" s="2760"/>
      <c r="GI9496" s="2760"/>
      <c r="GJ9496" s="2760"/>
      <c r="GK9496" s="2760"/>
      <c r="GL9496" s="2760"/>
      <c r="GM9496" s="2760"/>
      <c r="GN9496" s="2760"/>
      <c r="GO9496" s="2760"/>
      <c r="GP9496" s="2760"/>
      <c r="GQ9496" s="2760"/>
      <c r="GR9496" s="2760"/>
      <c r="GS9496" s="2760"/>
      <c r="GT9496" s="2760"/>
      <c r="GU9496" s="2760"/>
      <c r="GV9496" s="2760"/>
      <c r="GW9496" s="2760"/>
      <c r="GX9496" s="2760"/>
      <c r="GY9496" s="2760"/>
      <c r="GZ9496" s="2760"/>
      <c r="HA9496" s="2760"/>
      <c r="HB9496" s="2760"/>
      <c r="HC9496" s="2760"/>
      <c r="HD9496" s="2760"/>
      <c r="HE9496" s="2760"/>
      <c r="HF9496" s="2760"/>
      <c r="HG9496" s="2760"/>
      <c r="HH9496" s="2760"/>
      <c r="HI9496" s="2760"/>
      <c r="HJ9496" s="2760"/>
      <c r="HK9496" s="2760"/>
      <c r="HL9496" s="2760"/>
      <c r="HM9496" s="2760"/>
      <c r="HN9496" s="2760"/>
      <c r="HO9496" s="2760"/>
      <c r="HP9496" s="2760"/>
      <c r="HQ9496" s="2760"/>
      <c r="HR9496" s="2760"/>
      <c r="HS9496" s="2760"/>
      <c r="HT9496" s="2760"/>
      <c r="HU9496" s="2760"/>
      <c r="HV9496" s="2760"/>
      <c r="HW9496" s="2760"/>
      <c r="HX9496" s="2760"/>
      <c r="HY9496" s="2760"/>
      <c r="HZ9496" s="2760"/>
      <c r="IA9496" s="2760"/>
      <c r="IB9496" s="2760"/>
      <c r="IC9496" s="2760"/>
      <c r="ID9496" s="2760"/>
      <c r="IE9496" s="2760"/>
      <c r="IF9496" s="2760"/>
      <c r="IG9496" s="2760"/>
      <c r="IH9496" s="2760"/>
      <c r="II9496" s="2760"/>
      <c r="IJ9496" s="2760"/>
      <c r="IK9496" s="2760"/>
      <c r="IL9496" s="2760"/>
      <c r="IM9496" s="2760"/>
      <c r="IN9496" s="2760"/>
      <c r="IO9496" s="2760"/>
      <c r="IP9496" s="2760"/>
      <c r="IQ9496" s="2760"/>
      <c r="IR9496" s="2760"/>
      <c r="IS9496" s="2760"/>
      <c r="IT9496" s="2760"/>
      <c r="IU9496" s="2760"/>
      <c r="IV9496" s="2760"/>
    </row>
    <row r="9497" spans="1:256" hidden="1">
      <c r="A9497" s="2733"/>
      <c r="B9497" s="2733"/>
      <c r="C9497" s="2173"/>
      <c r="D9497" s="2654"/>
      <c r="E9497" s="2687"/>
      <c r="F9497" s="2680"/>
      <c r="G9497" s="1991"/>
      <c r="H9497" s="2758">
        <v>0</v>
      </c>
      <c r="I9497" s="2680"/>
      <c r="J9497" s="2173"/>
      <c r="K9497" s="2725"/>
      <c r="L9497" s="2173"/>
      <c r="M9497" s="2175">
        <v>0</v>
      </c>
      <c r="N9497" s="2726"/>
      <c r="O9497" s="2200">
        <f t="shared" si="21"/>
        <v>0</v>
      </c>
      <c r="P9497" s="2689"/>
      <c r="Q9497" s="2690"/>
      <c r="R9497" s="2691"/>
      <c r="S9497" s="2692">
        <f>R9497*E9496</f>
        <v>0</v>
      </c>
      <c r="T9497" s="2761"/>
      <c r="U9497" s="2488"/>
      <c r="V9497" s="2488"/>
      <c r="W9497" s="2488"/>
      <c r="X9497" s="2488"/>
      <c r="Y9497" s="2488"/>
      <c r="Z9497" s="2488"/>
      <c r="AA9497" s="2488"/>
      <c r="AB9497" s="2488"/>
      <c r="AC9497" s="2488"/>
      <c r="AD9497" s="2488"/>
      <c r="AE9497" s="2488"/>
      <c r="AF9497" s="2488"/>
      <c r="AG9497" s="2488"/>
      <c r="AH9497" s="2488"/>
      <c r="AI9497" s="2488"/>
      <c r="AJ9497" s="2488"/>
      <c r="AK9497" s="2488"/>
      <c r="AL9497" s="2488"/>
      <c r="AM9497" s="2488"/>
      <c r="AN9497" s="2488"/>
      <c r="AO9497" s="2488"/>
      <c r="AP9497" s="2488"/>
      <c r="AQ9497" s="2488"/>
      <c r="AR9497" s="2488"/>
      <c r="AS9497" s="2488"/>
      <c r="AT9497" s="2488"/>
      <c r="AU9497" s="2488"/>
      <c r="AV9497" s="2488"/>
      <c r="AW9497" s="2488"/>
      <c r="AX9497" s="2488"/>
      <c r="AY9497" s="2488"/>
      <c r="AZ9497" s="2488"/>
      <c r="BA9497" s="2488"/>
      <c r="BB9497" s="2488"/>
      <c r="BC9497" s="2488"/>
      <c r="BD9497" s="2488"/>
      <c r="BE9497" s="2488"/>
      <c r="BF9497" s="2488"/>
      <c r="BG9497" s="2488"/>
      <c r="BH9497" s="2488"/>
      <c r="BI9497" s="2488"/>
      <c r="BJ9497" s="2488"/>
      <c r="BK9497" s="2488"/>
      <c r="BL9497" s="2488"/>
      <c r="BM9497" s="2488"/>
      <c r="BN9497" s="2488"/>
      <c r="BO9497" s="2488"/>
      <c r="BP9497" s="2488"/>
      <c r="BQ9497" s="2488"/>
      <c r="BR9497" s="2488"/>
      <c r="BS9497" s="2488"/>
      <c r="BT9497" s="2488"/>
      <c r="BU9497" s="2488"/>
      <c r="BV9497" s="2488"/>
      <c r="BW9497" s="2488"/>
      <c r="BX9497" s="2488"/>
      <c r="BY9497" s="2488"/>
      <c r="BZ9497" s="2488"/>
      <c r="CA9497" s="2488"/>
      <c r="CB9497" s="2488"/>
      <c r="CC9497" s="2488"/>
      <c r="CD9497" s="2488"/>
      <c r="CE9497" s="2488"/>
      <c r="CF9497" s="2488"/>
      <c r="CG9497" s="2488"/>
      <c r="CH9497" s="2488"/>
      <c r="CI9497" s="2488"/>
      <c r="CJ9497" s="2488"/>
      <c r="CK9497" s="2488"/>
      <c r="CL9497" s="2488"/>
      <c r="CM9497" s="2488"/>
      <c r="CN9497" s="2488"/>
      <c r="CO9497" s="2488"/>
      <c r="CP9497" s="2488"/>
      <c r="CQ9497" s="2488"/>
      <c r="CR9497" s="2488"/>
      <c r="CS9497" s="2488"/>
      <c r="CT9497" s="2488"/>
      <c r="CU9497" s="2488"/>
      <c r="CV9497" s="2488"/>
      <c r="CW9497" s="2488"/>
      <c r="CX9497" s="2488"/>
      <c r="CY9497" s="2488"/>
      <c r="CZ9497" s="2488"/>
      <c r="DA9497" s="2488"/>
      <c r="DB9497" s="2488"/>
      <c r="DC9497" s="2488"/>
      <c r="DD9497" s="2488"/>
      <c r="DE9497" s="2488"/>
      <c r="DF9497" s="2488"/>
      <c r="DG9497" s="2488"/>
      <c r="DH9497" s="2488"/>
      <c r="DI9497" s="2488"/>
      <c r="DJ9497" s="2488"/>
      <c r="DK9497" s="2488"/>
      <c r="DL9497" s="2488"/>
      <c r="DM9497" s="2488"/>
      <c r="DN9497" s="2488"/>
      <c r="DO9497" s="2488"/>
      <c r="DP9497" s="2488"/>
      <c r="DQ9497" s="2488"/>
      <c r="DR9497" s="2488"/>
      <c r="DS9497" s="2488"/>
      <c r="DT9497" s="2488"/>
      <c r="DU9497" s="2488"/>
      <c r="DV9497" s="2488"/>
      <c r="DW9497" s="2488"/>
      <c r="DX9497" s="2488"/>
      <c r="DY9497" s="2488"/>
      <c r="DZ9497" s="2488"/>
      <c r="EA9497" s="2488"/>
      <c r="EB9497" s="2488"/>
      <c r="EC9497" s="2488"/>
      <c r="ED9497" s="2488"/>
      <c r="EE9497" s="2488"/>
      <c r="EF9497" s="2488"/>
      <c r="EG9497" s="2488"/>
      <c r="EH9497" s="2488"/>
      <c r="EI9497" s="2488"/>
      <c r="EJ9497" s="2488"/>
      <c r="EK9497" s="2488"/>
      <c r="EL9497" s="2488"/>
      <c r="EM9497" s="2488"/>
      <c r="EN9497" s="2488"/>
      <c r="EO9497" s="2488"/>
      <c r="EP9497" s="2488"/>
      <c r="EQ9497" s="2488"/>
      <c r="ER9497" s="2488"/>
      <c r="ES9497" s="2488"/>
      <c r="ET9497" s="2488"/>
      <c r="EU9497" s="2488"/>
      <c r="EV9497" s="2488"/>
      <c r="EW9497" s="2488"/>
      <c r="EX9497" s="2488"/>
      <c r="EY9497" s="2488"/>
      <c r="EZ9497" s="2488"/>
      <c r="FA9497" s="2488"/>
      <c r="FB9497" s="2488"/>
      <c r="FC9497" s="2488"/>
      <c r="FD9497" s="2488"/>
      <c r="FE9497" s="2488"/>
      <c r="FF9497" s="2488"/>
      <c r="FG9497" s="2488"/>
      <c r="FH9497" s="2488"/>
      <c r="FI9497" s="2488"/>
      <c r="FJ9497" s="2488"/>
      <c r="FK9497" s="2488"/>
      <c r="FL9497" s="2488"/>
      <c r="FM9497" s="2488"/>
      <c r="FN9497" s="2488"/>
      <c r="FO9497" s="2488"/>
      <c r="FP9497" s="2488"/>
      <c r="FQ9497" s="2488"/>
      <c r="FR9497" s="2488"/>
      <c r="FS9497" s="2488"/>
      <c r="FT9497" s="2488"/>
      <c r="FU9497" s="2488"/>
      <c r="FV9497" s="2488"/>
      <c r="FW9497" s="2488"/>
      <c r="FX9497" s="2488"/>
      <c r="FY9497" s="2488"/>
      <c r="FZ9497" s="2488"/>
      <c r="GA9497" s="2488"/>
      <c r="GB9497" s="2488"/>
      <c r="GC9497" s="2488"/>
      <c r="GD9497" s="2488"/>
      <c r="GE9497" s="2488"/>
      <c r="GF9497" s="2488"/>
      <c r="GG9497" s="2488"/>
      <c r="GH9497" s="2488"/>
      <c r="GI9497" s="2488"/>
      <c r="GJ9497" s="2488"/>
      <c r="GK9497" s="2488"/>
      <c r="GL9497" s="2488"/>
      <c r="GM9497" s="2488"/>
      <c r="GN9497" s="2488"/>
      <c r="GO9497" s="2488"/>
      <c r="GP9497" s="2488"/>
      <c r="GQ9497" s="2488"/>
      <c r="GR9497" s="2488"/>
      <c r="GS9497" s="2488"/>
      <c r="GT9497" s="2488"/>
      <c r="GU9497" s="2488"/>
      <c r="GV9497" s="2488"/>
      <c r="GW9497" s="2488"/>
      <c r="GX9497" s="2488"/>
      <c r="GY9497" s="2488"/>
      <c r="GZ9497" s="2488"/>
      <c r="HA9497" s="2488"/>
      <c r="HB9497" s="2488"/>
      <c r="HC9497" s="2488"/>
      <c r="HD9497" s="2488"/>
      <c r="HE9497" s="2488"/>
      <c r="HF9497" s="2488"/>
      <c r="HG9497" s="2488"/>
      <c r="HH9497" s="2488"/>
      <c r="HI9497" s="2488"/>
      <c r="HJ9497" s="2488"/>
      <c r="HK9497" s="2488"/>
      <c r="HL9497" s="2488"/>
      <c r="HM9497" s="2488"/>
      <c r="HN9497" s="2488"/>
      <c r="HO9497" s="2488"/>
      <c r="HP9497" s="2488"/>
      <c r="HQ9497" s="2488"/>
      <c r="HR9497" s="2488"/>
      <c r="HS9497" s="2488"/>
      <c r="HT9497" s="2488"/>
      <c r="HU9497" s="2488"/>
      <c r="HV9497" s="2488"/>
      <c r="HW9497" s="2488"/>
      <c r="HX9497" s="2488"/>
      <c r="HY9497" s="2488"/>
      <c r="HZ9497" s="2488"/>
      <c r="IA9497" s="2488"/>
      <c r="IB9497" s="2488"/>
      <c r="IC9497" s="2488"/>
      <c r="ID9497" s="2488"/>
      <c r="IE9497" s="2488"/>
      <c r="IF9497" s="2488"/>
      <c r="IG9497" s="2488"/>
      <c r="IH9497" s="2488"/>
      <c r="II9497" s="2488"/>
      <c r="IJ9497" s="2488"/>
      <c r="IK9497" s="2488"/>
      <c r="IL9497" s="2488"/>
      <c r="IM9497" s="2488"/>
      <c r="IN9497" s="2488"/>
      <c r="IO9497" s="2488"/>
      <c r="IP9497" s="2488"/>
      <c r="IQ9497" s="2488"/>
      <c r="IR9497" s="2488"/>
      <c r="IS9497" s="2488"/>
      <c r="IT9497" s="2488"/>
      <c r="IU9497" s="2488"/>
      <c r="IV9497" s="2488"/>
    </row>
    <row r="9498" spans="1:256" hidden="1">
      <c r="A9498" s="2733"/>
      <c r="B9498" s="2733"/>
      <c r="C9498" s="2173"/>
      <c r="D9498" s="2654"/>
      <c r="E9498" s="2687"/>
      <c r="F9498" s="2680"/>
      <c r="G9498" s="1991"/>
      <c r="H9498" s="2758">
        <v>0</v>
      </c>
      <c r="I9498" s="2680"/>
      <c r="J9498" s="2173"/>
      <c r="K9498" s="2725"/>
      <c r="L9498" s="2173"/>
      <c r="M9498" s="2175">
        <v>0</v>
      </c>
      <c r="N9498" s="2726"/>
      <c r="O9498" s="2200">
        <f t="shared" si="21"/>
        <v>0</v>
      </c>
      <c r="P9498" s="2689"/>
      <c r="Q9498" s="2690"/>
      <c r="R9498" s="2691"/>
      <c r="S9498" s="2692">
        <f>R9498*E9496</f>
        <v>0</v>
      </c>
      <c r="T9498" s="2761"/>
      <c r="U9498" s="2488"/>
      <c r="V9498" s="2488"/>
      <c r="W9498" s="2488"/>
      <c r="X9498" s="2488"/>
      <c r="Y9498" s="2488"/>
      <c r="Z9498" s="2488"/>
      <c r="AA9498" s="2488"/>
      <c r="AB9498" s="2488"/>
      <c r="AC9498" s="2488"/>
      <c r="AD9498" s="2488"/>
      <c r="AE9498" s="2488"/>
      <c r="AF9498" s="2488"/>
      <c r="AG9498" s="2488"/>
      <c r="AH9498" s="2488"/>
      <c r="AI9498" s="2488"/>
      <c r="AJ9498" s="2488"/>
      <c r="AK9498" s="2488"/>
      <c r="AL9498" s="2488"/>
      <c r="AM9498" s="2488"/>
      <c r="AN9498" s="2488"/>
      <c r="AO9498" s="2488"/>
      <c r="AP9498" s="2488"/>
      <c r="AQ9498" s="2488"/>
      <c r="AR9498" s="2488"/>
      <c r="AS9498" s="2488"/>
      <c r="AT9498" s="2488"/>
      <c r="AU9498" s="2488"/>
      <c r="AV9498" s="2488"/>
      <c r="AW9498" s="2488"/>
      <c r="AX9498" s="2488"/>
      <c r="AY9498" s="2488"/>
      <c r="AZ9498" s="2488"/>
      <c r="BA9498" s="2488"/>
      <c r="BB9498" s="2488"/>
      <c r="BC9498" s="2488"/>
      <c r="BD9498" s="2488"/>
      <c r="BE9498" s="2488"/>
      <c r="BF9498" s="2488"/>
      <c r="BG9498" s="2488"/>
      <c r="BH9498" s="2488"/>
      <c r="BI9498" s="2488"/>
      <c r="BJ9498" s="2488"/>
      <c r="BK9498" s="2488"/>
      <c r="BL9498" s="2488"/>
      <c r="BM9498" s="2488"/>
      <c r="BN9498" s="2488"/>
      <c r="BO9498" s="2488"/>
      <c r="BP9498" s="2488"/>
      <c r="BQ9498" s="2488"/>
      <c r="BR9498" s="2488"/>
      <c r="BS9498" s="2488"/>
      <c r="BT9498" s="2488"/>
      <c r="BU9498" s="2488"/>
      <c r="BV9498" s="2488"/>
      <c r="BW9498" s="2488"/>
      <c r="BX9498" s="2488"/>
      <c r="BY9498" s="2488"/>
      <c r="BZ9498" s="2488"/>
      <c r="CA9498" s="2488"/>
      <c r="CB9498" s="2488"/>
      <c r="CC9498" s="2488"/>
      <c r="CD9498" s="2488"/>
      <c r="CE9498" s="2488"/>
      <c r="CF9498" s="2488"/>
      <c r="CG9498" s="2488"/>
      <c r="CH9498" s="2488"/>
      <c r="CI9498" s="2488"/>
      <c r="CJ9498" s="2488"/>
      <c r="CK9498" s="2488"/>
      <c r="CL9498" s="2488"/>
      <c r="CM9498" s="2488"/>
      <c r="CN9498" s="2488"/>
      <c r="CO9498" s="2488"/>
      <c r="CP9498" s="2488"/>
      <c r="CQ9498" s="2488"/>
      <c r="CR9498" s="2488"/>
      <c r="CS9498" s="2488"/>
      <c r="CT9498" s="2488"/>
      <c r="CU9498" s="2488"/>
      <c r="CV9498" s="2488"/>
      <c r="CW9498" s="2488"/>
      <c r="CX9498" s="2488"/>
      <c r="CY9498" s="2488"/>
      <c r="CZ9498" s="2488"/>
      <c r="DA9498" s="2488"/>
      <c r="DB9498" s="2488"/>
      <c r="DC9498" s="2488"/>
      <c r="DD9498" s="2488"/>
      <c r="DE9498" s="2488"/>
      <c r="DF9498" s="2488"/>
      <c r="DG9498" s="2488"/>
      <c r="DH9498" s="2488"/>
      <c r="DI9498" s="2488"/>
      <c r="DJ9498" s="2488"/>
      <c r="DK9498" s="2488"/>
      <c r="DL9498" s="2488"/>
      <c r="DM9498" s="2488"/>
      <c r="DN9498" s="2488"/>
      <c r="DO9498" s="2488"/>
      <c r="DP9498" s="2488"/>
      <c r="DQ9498" s="2488"/>
      <c r="DR9498" s="2488"/>
      <c r="DS9498" s="2488"/>
      <c r="DT9498" s="2488"/>
      <c r="DU9498" s="2488"/>
      <c r="DV9498" s="2488"/>
      <c r="DW9498" s="2488"/>
      <c r="DX9498" s="2488"/>
      <c r="DY9498" s="2488"/>
      <c r="DZ9498" s="2488"/>
      <c r="EA9498" s="2488"/>
      <c r="EB9498" s="2488"/>
      <c r="EC9498" s="2488"/>
      <c r="ED9498" s="2488"/>
      <c r="EE9498" s="2488"/>
      <c r="EF9498" s="2488"/>
      <c r="EG9498" s="2488"/>
      <c r="EH9498" s="2488"/>
      <c r="EI9498" s="2488"/>
      <c r="EJ9498" s="2488"/>
      <c r="EK9498" s="2488"/>
      <c r="EL9498" s="2488"/>
      <c r="EM9498" s="2488"/>
      <c r="EN9498" s="2488"/>
      <c r="EO9498" s="2488"/>
      <c r="EP9498" s="2488"/>
      <c r="EQ9498" s="2488"/>
      <c r="ER9498" s="2488"/>
      <c r="ES9498" s="2488"/>
      <c r="ET9498" s="2488"/>
      <c r="EU9498" s="2488"/>
      <c r="EV9498" s="2488"/>
      <c r="EW9498" s="2488"/>
      <c r="EX9498" s="2488"/>
      <c r="EY9498" s="2488"/>
      <c r="EZ9498" s="2488"/>
      <c r="FA9498" s="2488"/>
      <c r="FB9498" s="2488"/>
      <c r="FC9498" s="2488"/>
      <c r="FD9498" s="2488"/>
      <c r="FE9498" s="2488"/>
      <c r="FF9498" s="2488"/>
      <c r="FG9498" s="2488"/>
      <c r="FH9498" s="2488"/>
      <c r="FI9498" s="2488"/>
      <c r="FJ9498" s="2488"/>
      <c r="FK9498" s="2488"/>
      <c r="FL9498" s="2488"/>
      <c r="FM9498" s="2488"/>
      <c r="FN9498" s="2488"/>
      <c r="FO9498" s="2488"/>
      <c r="FP9498" s="2488"/>
      <c r="FQ9498" s="2488"/>
      <c r="FR9498" s="2488"/>
      <c r="FS9498" s="2488"/>
      <c r="FT9498" s="2488"/>
      <c r="FU9498" s="2488"/>
      <c r="FV9498" s="2488"/>
      <c r="FW9498" s="2488"/>
      <c r="FX9498" s="2488"/>
      <c r="FY9498" s="2488"/>
      <c r="FZ9498" s="2488"/>
      <c r="GA9498" s="2488"/>
      <c r="GB9498" s="2488"/>
      <c r="GC9498" s="2488"/>
      <c r="GD9498" s="2488"/>
      <c r="GE9498" s="2488"/>
      <c r="GF9498" s="2488"/>
      <c r="GG9498" s="2488"/>
      <c r="GH9498" s="2488"/>
      <c r="GI9498" s="2488"/>
      <c r="GJ9498" s="2488"/>
      <c r="GK9498" s="2488"/>
      <c r="GL9498" s="2488"/>
      <c r="GM9498" s="2488"/>
      <c r="GN9498" s="2488"/>
      <c r="GO9498" s="2488"/>
      <c r="GP9498" s="2488"/>
      <c r="GQ9498" s="2488"/>
      <c r="GR9498" s="2488"/>
      <c r="GS9498" s="2488"/>
      <c r="GT9498" s="2488"/>
      <c r="GU9498" s="2488"/>
      <c r="GV9498" s="2488"/>
      <c r="GW9498" s="2488"/>
      <c r="GX9498" s="2488"/>
      <c r="GY9498" s="2488"/>
      <c r="GZ9498" s="2488"/>
      <c r="HA9498" s="2488"/>
      <c r="HB9498" s="2488"/>
      <c r="HC9498" s="2488"/>
      <c r="HD9498" s="2488"/>
      <c r="HE9498" s="2488"/>
      <c r="HF9498" s="2488"/>
      <c r="HG9498" s="2488"/>
      <c r="HH9498" s="2488"/>
      <c r="HI9498" s="2488"/>
      <c r="HJ9498" s="2488"/>
      <c r="HK9498" s="2488"/>
      <c r="HL9498" s="2488"/>
      <c r="HM9498" s="2488"/>
      <c r="HN9498" s="2488"/>
      <c r="HO9498" s="2488"/>
      <c r="HP9498" s="2488"/>
      <c r="HQ9498" s="2488"/>
      <c r="HR9498" s="2488"/>
      <c r="HS9498" s="2488"/>
      <c r="HT9498" s="2488"/>
      <c r="HU9498" s="2488"/>
      <c r="HV9498" s="2488"/>
      <c r="HW9498" s="2488"/>
      <c r="HX9498" s="2488"/>
      <c r="HY9498" s="2488"/>
      <c r="HZ9498" s="2488"/>
      <c r="IA9498" s="2488"/>
      <c r="IB9498" s="2488"/>
      <c r="IC9498" s="2488"/>
      <c r="ID9498" s="2488"/>
      <c r="IE9498" s="2488"/>
      <c r="IF9498" s="2488"/>
      <c r="IG9498" s="2488"/>
      <c r="IH9498" s="2488"/>
      <c r="II9498" s="2488"/>
      <c r="IJ9498" s="2488"/>
      <c r="IK9498" s="2488"/>
      <c r="IL9498" s="2488"/>
      <c r="IM9498" s="2488"/>
      <c r="IN9498" s="2488"/>
      <c r="IO9498" s="2488"/>
      <c r="IP9498" s="2488"/>
      <c r="IQ9498" s="2488"/>
      <c r="IR9498" s="2488"/>
      <c r="IS9498" s="2488"/>
      <c r="IT9498" s="2488"/>
      <c r="IU9498" s="2488"/>
      <c r="IV9498" s="2488"/>
    </row>
    <row r="9499" spans="1:256" hidden="1">
      <c r="A9499" s="2733"/>
      <c r="B9499" s="2654"/>
      <c r="C9499" s="2686"/>
      <c r="D9499" s="2654"/>
      <c r="E9499" s="2687"/>
      <c r="F9499" s="2680"/>
      <c r="G9499" s="1991"/>
      <c r="H9499" s="2758">
        <v>0</v>
      </c>
      <c r="I9499" s="2680"/>
      <c r="J9499" s="2173"/>
      <c r="K9499" s="2725"/>
      <c r="L9499" s="2173"/>
      <c r="M9499" s="2175">
        <v>0</v>
      </c>
      <c r="N9499" s="2726"/>
      <c r="O9499" s="2200">
        <f t="shared" si="21"/>
        <v>0</v>
      </c>
      <c r="P9499" s="2689"/>
      <c r="Q9499" s="2690" t="s">
        <v>2819</v>
      </c>
      <c r="R9499" s="2691"/>
      <c r="S9499" s="2692">
        <f>R9499*E9496</f>
        <v>0</v>
      </c>
      <c r="T9499" s="2693"/>
      <c r="U9499" s="2488"/>
      <c r="V9499" s="2488"/>
      <c r="W9499" s="2488"/>
      <c r="X9499" s="2488"/>
      <c r="Y9499" s="2488"/>
      <c r="Z9499" s="2488"/>
      <c r="AA9499" s="2488"/>
      <c r="AB9499" s="2488"/>
      <c r="AC9499" s="2488"/>
      <c r="AD9499" s="2488"/>
      <c r="AE9499" s="2488"/>
      <c r="AF9499" s="2488"/>
      <c r="AG9499" s="2488"/>
      <c r="AH9499" s="2488"/>
      <c r="AI9499" s="2488"/>
      <c r="AJ9499" s="2488"/>
      <c r="AK9499" s="2488"/>
      <c r="AL9499" s="2488"/>
      <c r="AM9499" s="2488"/>
      <c r="AN9499" s="2488"/>
      <c r="AO9499" s="2488"/>
      <c r="AP9499" s="2488"/>
      <c r="AQ9499" s="2488"/>
      <c r="AR9499" s="2488"/>
      <c r="AS9499" s="2488"/>
      <c r="AT9499" s="2488"/>
      <c r="AU9499" s="2488"/>
      <c r="AV9499" s="2488"/>
      <c r="AW9499" s="2488"/>
      <c r="AX9499" s="2488"/>
      <c r="AY9499" s="2488"/>
      <c r="AZ9499" s="2488"/>
      <c r="BA9499" s="2488"/>
      <c r="BB9499" s="2488"/>
      <c r="BC9499" s="2488"/>
      <c r="BD9499" s="2488"/>
      <c r="BE9499" s="2488"/>
      <c r="BF9499" s="2488"/>
      <c r="BG9499" s="2488"/>
      <c r="BH9499" s="2488"/>
      <c r="BI9499" s="2488"/>
      <c r="BJ9499" s="2488"/>
      <c r="BK9499" s="2488"/>
      <c r="BL9499" s="2488"/>
      <c r="BM9499" s="2488"/>
      <c r="BN9499" s="2488"/>
      <c r="BO9499" s="2488"/>
      <c r="BP9499" s="2488"/>
      <c r="BQ9499" s="2488"/>
      <c r="BR9499" s="2488"/>
      <c r="BS9499" s="2488"/>
      <c r="BT9499" s="2488"/>
      <c r="BU9499" s="2488"/>
      <c r="BV9499" s="2488"/>
      <c r="BW9499" s="2488"/>
      <c r="BX9499" s="2488"/>
      <c r="BY9499" s="2488"/>
      <c r="BZ9499" s="2488"/>
      <c r="CA9499" s="2488"/>
      <c r="CB9499" s="2488"/>
      <c r="CC9499" s="2488"/>
      <c r="CD9499" s="2488"/>
      <c r="CE9499" s="2488"/>
      <c r="CF9499" s="2488"/>
      <c r="CG9499" s="2488"/>
      <c r="CH9499" s="2488"/>
      <c r="CI9499" s="2488"/>
      <c r="CJ9499" s="2488"/>
      <c r="CK9499" s="2488"/>
      <c r="CL9499" s="2488"/>
      <c r="CM9499" s="2488"/>
      <c r="CN9499" s="2488"/>
      <c r="CO9499" s="2488"/>
      <c r="CP9499" s="2488"/>
      <c r="CQ9499" s="2488"/>
      <c r="CR9499" s="2488"/>
      <c r="CS9499" s="2488"/>
      <c r="CT9499" s="2488"/>
      <c r="CU9499" s="2488"/>
      <c r="CV9499" s="2488"/>
      <c r="CW9499" s="2488"/>
      <c r="CX9499" s="2488"/>
      <c r="CY9499" s="2488"/>
      <c r="CZ9499" s="2488"/>
      <c r="DA9499" s="2488"/>
      <c r="DB9499" s="2488"/>
      <c r="DC9499" s="2488"/>
      <c r="DD9499" s="2488"/>
      <c r="DE9499" s="2488"/>
      <c r="DF9499" s="2488"/>
      <c r="DG9499" s="2488"/>
      <c r="DH9499" s="2488"/>
      <c r="DI9499" s="2488"/>
      <c r="DJ9499" s="2488"/>
      <c r="DK9499" s="2488"/>
      <c r="DL9499" s="2488"/>
      <c r="DM9499" s="2488"/>
      <c r="DN9499" s="2488"/>
      <c r="DO9499" s="2488"/>
      <c r="DP9499" s="2488"/>
      <c r="DQ9499" s="2488"/>
      <c r="DR9499" s="2488"/>
      <c r="DS9499" s="2488"/>
      <c r="DT9499" s="2488"/>
      <c r="DU9499" s="2488"/>
      <c r="DV9499" s="2488"/>
      <c r="DW9499" s="2488"/>
      <c r="DX9499" s="2488"/>
      <c r="DY9499" s="2488"/>
      <c r="DZ9499" s="2488"/>
      <c r="EA9499" s="2488"/>
      <c r="EB9499" s="2488"/>
      <c r="EC9499" s="2488"/>
      <c r="ED9499" s="2488"/>
      <c r="EE9499" s="2488"/>
      <c r="EF9499" s="2488"/>
      <c r="EG9499" s="2488"/>
      <c r="EH9499" s="2488"/>
      <c r="EI9499" s="2488"/>
      <c r="EJ9499" s="2488"/>
      <c r="EK9499" s="2488"/>
      <c r="EL9499" s="2488"/>
      <c r="EM9499" s="2488"/>
      <c r="EN9499" s="2488"/>
      <c r="EO9499" s="2488"/>
      <c r="EP9499" s="2488"/>
      <c r="EQ9499" s="2488"/>
      <c r="ER9499" s="2488"/>
      <c r="ES9499" s="2488"/>
      <c r="ET9499" s="2488"/>
      <c r="EU9499" s="2488"/>
      <c r="EV9499" s="2488"/>
      <c r="EW9499" s="2488"/>
      <c r="EX9499" s="2488"/>
      <c r="EY9499" s="2488"/>
      <c r="EZ9499" s="2488"/>
      <c r="FA9499" s="2488"/>
      <c r="FB9499" s="2488"/>
      <c r="FC9499" s="2488"/>
      <c r="FD9499" s="2488"/>
      <c r="FE9499" s="2488"/>
      <c r="FF9499" s="2488"/>
      <c r="FG9499" s="2488"/>
      <c r="FH9499" s="2488"/>
      <c r="FI9499" s="2488"/>
      <c r="FJ9499" s="2488"/>
      <c r="FK9499" s="2488"/>
      <c r="FL9499" s="2488"/>
      <c r="FM9499" s="2488"/>
      <c r="FN9499" s="2488"/>
      <c r="FO9499" s="2488"/>
      <c r="FP9499" s="2488"/>
      <c r="FQ9499" s="2488"/>
      <c r="FR9499" s="2488"/>
      <c r="FS9499" s="2488"/>
      <c r="FT9499" s="2488"/>
      <c r="FU9499" s="2488"/>
      <c r="FV9499" s="2488"/>
      <c r="FW9499" s="2488"/>
      <c r="FX9499" s="2488"/>
      <c r="FY9499" s="2488"/>
      <c r="FZ9499" s="2488"/>
      <c r="GA9499" s="2488"/>
      <c r="GB9499" s="2488"/>
      <c r="GC9499" s="2488"/>
      <c r="GD9499" s="2488"/>
      <c r="GE9499" s="2488"/>
      <c r="GF9499" s="2488"/>
      <c r="GG9499" s="2488"/>
      <c r="GH9499" s="2488"/>
      <c r="GI9499" s="2488"/>
      <c r="GJ9499" s="2488"/>
      <c r="GK9499" s="2488"/>
      <c r="GL9499" s="2488"/>
      <c r="GM9499" s="2488"/>
      <c r="GN9499" s="2488"/>
      <c r="GO9499" s="2488"/>
      <c r="GP9499" s="2488"/>
      <c r="GQ9499" s="2488"/>
      <c r="GR9499" s="2488"/>
      <c r="GS9499" s="2488"/>
      <c r="GT9499" s="2488"/>
      <c r="GU9499" s="2488"/>
      <c r="GV9499" s="2488"/>
      <c r="GW9499" s="2488"/>
      <c r="GX9499" s="2488"/>
      <c r="GY9499" s="2488"/>
      <c r="GZ9499" s="2488"/>
      <c r="HA9499" s="2488"/>
      <c r="HB9499" s="2488"/>
      <c r="HC9499" s="2488"/>
      <c r="HD9499" s="2488"/>
      <c r="HE9499" s="2488"/>
      <c r="HF9499" s="2488"/>
      <c r="HG9499" s="2488"/>
      <c r="HH9499" s="2488"/>
      <c r="HI9499" s="2488"/>
      <c r="HJ9499" s="2488"/>
      <c r="HK9499" s="2488"/>
      <c r="HL9499" s="2488"/>
      <c r="HM9499" s="2488"/>
      <c r="HN9499" s="2488"/>
      <c r="HO9499" s="2488"/>
      <c r="HP9499" s="2488"/>
      <c r="HQ9499" s="2488"/>
      <c r="HR9499" s="2488"/>
      <c r="HS9499" s="2488"/>
      <c r="HT9499" s="2488"/>
      <c r="HU9499" s="2488"/>
      <c r="HV9499" s="2488"/>
      <c r="HW9499" s="2488"/>
      <c r="HX9499" s="2488"/>
      <c r="HY9499" s="2488"/>
      <c r="HZ9499" s="2488"/>
      <c r="IA9499" s="2488"/>
      <c r="IB9499" s="2488"/>
      <c r="IC9499" s="2488"/>
      <c r="ID9499" s="2488"/>
      <c r="IE9499" s="2488"/>
      <c r="IF9499" s="2488"/>
      <c r="IG9499" s="2488"/>
      <c r="IH9499" s="2488"/>
      <c r="II9499" s="2488"/>
      <c r="IJ9499" s="2488"/>
      <c r="IK9499" s="2488"/>
      <c r="IL9499" s="2488"/>
      <c r="IM9499" s="2488"/>
      <c r="IN9499" s="2488"/>
      <c r="IO9499" s="2488"/>
      <c r="IP9499" s="2488"/>
      <c r="IQ9499" s="2488"/>
      <c r="IR9499" s="2488"/>
      <c r="IS9499" s="2488"/>
      <c r="IT9499" s="2488"/>
      <c r="IU9499" s="2488"/>
      <c r="IV9499" s="2488"/>
    </row>
    <row r="9500" spans="1:256" hidden="1">
      <c r="A9500" s="2733"/>
      <c r="B9500" s="2654"/>
      <c r="C9500" s="2686"/>
      <c r="D9500" s="2654"/>
      <c r="E9500" s="2687"/>
      <c r="F9500" s="2680"/>
      <c r="G9500" s="1991"/>
      <c r="H9500" s="2758">
        <v>0</v>
      </c>
      <c r="I9500" s="2680"/>
      <c r="J9500" s="2173"/>
      <c r="K9500" s="2725"/>
      <c r="L9500" s="2173"/>
      <c r="M9500" s="2175">
        <v>0</v>
      </c>
      <c r="N9500" s="2726"/>
      <c r="O9500" s="2200">
        <f t="shared" si="21"/>
        <v>0</v>
      </c>
      <c r="P9500" s="2689"/>
      <c r="Q9500" s="2690" t="s">
        <v>2819</v>
      </c>
      <c r="R9500" s="2691"/>
      <c r="S9500" s="2692">
        <f>R9500*E9496</f>
        <v>0</v>
      </c>
      <c r="T9500" s="2693"/>
      <c r="U9500" s="2488"/>
      <c r="V9500" s="2488"/>
      <c r="W9500" s="2488"/>
      <c r="X9500" s="2488"/>
      <c r="Y9500" s="2488"/>
      <c r="Z9500" s="2488"/>
      <c r="AA9500" s="2488"/>
      <c r="AB9500" s="2488"/>
      <c r="AC9500" s="2488"/>
      <c r="AD9500" s="2488"/>
      <c r="AE9500" s="2488"/>
      <c r="AF9500" s="2488"/>
      <c r="AG9500" s="2488"/>
      <c r="AH9500" s="2488"/>
      <c r="AI9500" s="2488"/>
      <c r="AJ9500" s="2488"/>
      <c r="AK9500" s="2488"/>
      <c r="AL9500" s="2488"/>
      <c r="AM9500" s="2488"/>
      <c r="AN9500" s="2488"/>
      <c r="AO9500" s="2488"/>
      <c r="AP9500" s="2488"/>
      <c r="AQ9500" s="2488"/>
      <c r="AR9500" s="2488"/>
      <c r="AS9500" s="2488"/>
      <c r="AT9500" s="2488"/>
      <c r="AU9500" s="2488"/>
      <c r="AV9500" s="2488"/>
      <c r="AW9500" s="2488"/>
      <c r="AX9500" s="2488"/>
      <c r="AY9500" s="2488"/>
      <c r="AZ9500" s="2488"/>
      <c r="BA9500" s="2488"/>
      <c r="BB9500" s="2488"/>
      <c r="BC9500" s="2488"/>
      <c r="BD9500" s="2488"/>
      <c r="BE9500" s="2488"/>
      <c r="BF9500" s="2488"/>
      <c r="BG9500" s="2488"/>
      <c r="BH9500" s="2488"/>
      <c r="BI9500" s="2488"/>
      <c r="BJ9500" s="2488"/>
      <c r="BK9500" s="2488"/>
      <c r="BL9500" s="2488"/>
      <c r="BM9500" s="2488"/>
      <c r="BN9500" s="2488"/>
      <c r="BO9500" s="2488"/>
      <c r="BP9500" s="2488"/>
      <c r="BQ9500" s="2488"/>
      <c r="BR9500" s="2488"/>
      <c r="BS9500" s="2488"/>
      <c r="BT9500" s="2488"/>
      <c r="BU9500" s="2488"/>
      <c r="BV9500" s="2488"/>
      <c r="BW9500" s="2488"/>
      <c r="BX9500" s="2488"/>
      <c r="BY9500" s="2488"/>
      <c r="BZ9500" s="2488"/>
      <c r="CA9500" s="2488"/>
      <c r="CB9500" s="2488"/>
      <c r="CC9500" s="2488"/>
      <c r="CD9500" s="2488"/>
      <c r="CE9500" s="2488"/>
      <c r="CF9500" s="2488"/>
      <c r="CG9500" s="2488"/>
      <c r="CH9500" s="2488"/>
      <c r="CI9500" s="2488"/>
      <c r="CJ9500" s="2488"/>
      <c r="CK9500" s="2488"/>
      <c r="CL9500" s="2488"/>
      <c r="CM9500" s="2488"/>
      <c r="CN9500" s="2488"/>
      <c r="CO9500" s="2488"/>
      <c r="CP9500" s="2488"/>
      <c r="CQ9500" s="2488"/>
      <c r="CR9500" s="2488"/>
      <c r="CS9500" s="2488"/>
      <c r="CT9500" s="2488"/>
      <c r="CU9500" s="2488"/>
      <c r="CV9500" s="2488"/>
      <c r="CW9500" s="2488"/>
      <c r="CX9500" s="2488"/>
      <c r="CY9500" s="2488"/>
      <c r="CZ9500" s="2488"/>
      <c r="DA9500" s="2488"/>
      <c r="DB9500" s="2488"/>
      <c r="DC9500" s="2488"/>
      <c r="DD9500" s="2488"/>
      <c r="DE9500" s="2488"/>
      <c r="DF9500" s="2488"/>
      <c r="DG9500" s="2488"/>
      <c r="DH9500" s="2488"/>
      <c r="DI9500" s="2488"/>
      <c r="DJ9500" s="2488"/>
      <c r="DK9500" s="2488"/>
      <c r="DL9500" s="2488"/>
      <c r="DM9500" s="2488"/>
      <c r="DN9500" s="2488"/>
      <c r="DO9500" s="2488"/>
      <c r="DP9500" s="2488"/>
      <c r="DQ9500" s="2488"/>
      <c r="DR9500" s="2488"/>
      <c r="DS9500" s="2488"/>
      <c r="DT9500" s="2488"/>
      <c r="DU9500" s="2488"/>
      <c r="DV9500" s="2488"/>
      <c r="DW9500" s="2488"/>
      <c r="DX9500" s="2488"/>
      <c r="DY9500" s="2488"/>
      <c r="DZ9500" s="2488"/>
      <c r="EA9500" s="2488"/>
      <c r="EB9500" s="2488"/>
      <c r="EC9500" s="2488"/>
      <c r="ED9500" s="2488"/>
      <c r="EE9500" s="2488"/>
      <c r="EF9500" s="2488"/>
      <c r="EG9500" s="2488"/>
      <c r="EH9500" s="2488"/>
      <c r="EI9500" s="2488"/>
      <c r="EJ9500" s="2488"/>
      <c r="EK9500" s="2488"/>
      <c r="EL9500" s="2488"/>
      <c r="EM9500" s="2488"/>
      <c r="EN9500" s="2488"/>
      <c r="EO9500" s="2488"/>
      <c r="EP9500" s="2488"/>
      <c r="EQ9500" s="2488"/>
      <c r="ER9500" s="2488"/>
      <c r="ES9500" s="2488"/>
      <c r="ET9500" s="2488"/>
      <c r="EU9500" s="2488"/>
      <c r="EV9500" s="2488"/>
      <c r="EW9500" s="2488"/>
      <c r="EX9500" s="2488"/>
      <c r="EY9500" s="2488"/>
      <c r="EZ9500" s="2488"/>
      <c r="FA9500" s="2488"/>
      <c r="FB9500" s="2488"/>
      <c r="FC9500" s="2488"/>
      <c r="FD9500" s="2488"/>
      <c r="FE9500" s="2488"/>
      <c r="FF9500" s="2488"/>
      <c r="FG9500" s="2488"/>
      <c r="FH9500" s="2488"/>
      <c r="FI9500" s="2488"/>
      <c r="FJ9500" s="2488"/>
      <c r="FK9500" s="2488"/>
      <c r="FL9500" s="2488"/>
      <c r="FM9500" s="2488"/>
      <c r="FN9500" s="2488"/>
      <c r="FO9500" s="2488"/>
      <c r="FP9500" s="2488"/>
      <c r="FQ9500" s="2488"/>
      <c r="FR9500" s="2488"/>
      <c r="FS9500" s="2488"/>
      <c r="FT9500" s="2488"/>
      <c r="FU9500" s="2488"/>
      <c r="FV9500" s="2488"/>
      <c r="FW9500" s="2488"/>
      <c r="FX9500" s="2488"/>
      <c r="FY9500" s="2488"/>
      <c r="FZ9500" s="2488"/>
      <c r="GA9500" s="2488"/>
      <c r="GB9500" s="2488"/>
      <c r="GC9500" s="2488"/>
      <c r="GD9500" s="2488"/>
      <c r="GE9500" s="2488"/>
      <c r="GF9500" s="2488"/>
      <c r="GG9500" s="2488"/>
      <c r="GH9500" s="2488"/>
      <c r="GI9500" s="2488"/>
      <c r="GJ9500" s="2488"/>
      <c r="GK9500" s="2488"/>
      <c r="GL9500" s="2488"/>
      <c r="GM9500" s="2488"/>
      <c r="GN9500" s="2488"/>
      <c r="GO9500" s="2488"/>
      <c r="GP9500" s="2488"/>
      <c r="GQ9500" s="2488"/>
      <c r="GR9500" s="2488"/>
      <c r="GS9500" s="2488"/>
      <c r="GT9500" s="2488"/>
      <c r="GU9500" s="2488"/>
      <c r="GV9500" s="2488"/>
      <c r="GW9500" s="2488"/>
      <c r="GX9500" s="2488"/>
      <c r="GY9500" s="2488"/>
      <c r="GZ9500" s="2488"/>
      <c r="HA9500" s="2488"/>
      <c r="HB9500" s="2488"/>
      <c r="HC9500" s="2488"/>
      <c r="HD9500" s="2488"/>
      <c r="HE9500" s="2488"/>
      <c r="HF9500" s="2488"/>
      <c r="HG9500" s="2488"/>
      <c r="HH9500" s="2488"/>
      <c r="HI9500" s="2488"/>
      <c r="HJ9500" s="2488"/>
      <c r="HK9500" s="2488"/>
      <c r="HL9500" s="2488"/>
      <c r="HM9500" s="2488"/>
      <c r="HN9500" s="2488"/>
      <c r="HO9500" s="2488"/>
      <c r="HP9500" s="2488"/>
      <c r="HQ9500" s="2488"/>
      <c r="HR9500" s="2488"/>
      <c r="HS9500" s="2488"/>
      <c r="HT9500" s="2488"/>
      <c r="HU9500" s="2488"/>
      <c r="HV9500" s="2488"/>
      <c r="HW9500" s="2488"/>
      <c r="HX9500" s="2488"/>
      <c r="HY9500" s="2488"/>
      <c r="HZ9500" s="2488"/>
      <c r="IA9500" s="2488"/>
      <c r="IB9500" s="2488"/>
      <c r="IC9500" s="2488"/>
      <c r="ID9500" s="2488"/>
      <c r="IE9500" s="2488"/>
      <c r="IF9500" s="2488"/>
      <c r="IG9500" s="2488"/>
      <c r="IH9500" s="2488"/>
      <c r="II9500" s="2488"/>
      <c r="IJ9500" s="2488"/>
      <c r="IK9500" s="2488"/>
      <c r="IL9500" s="2488"/>
      <c r="IM9500" s="2488"/>
      <c r="IN9500" s="2488"/>
      <c r="IO9500" s="2488"/>
      <c r="IP9500" s="2488"/>
      <c r="IQ9500" s="2488"/>
      <c r="IR9500" s="2488"/>
      <c r="IS9500" s="2488"/>
      <c r="IT9500" s="2488"/>
      <c r="IU9500" s="2488"/>
      <c r="IV9500" s="2488"/>
    </row>
    <row r="9501" spans="1:256" hidden="1">
      <c r="A9501" s="2733"/>
      <c r="B9501" s="2654"/>
      <c r="C9501" s="2686"/>
      <c r="D9501" s="2654"/>
      <c r="E9501" s="2687"/>
      <c r="F9501" s="2680"/>
      <c r="G9501" s="1991"/>
      <c r="H9501" s="2758">
        <v>0</v>
      </c>
      <c r="I9501" s="2680"/>
      <c r="J9501" s="2173"/>
      <c r="K9501" s="2725"/>
      <c r="L9501" s="2173"/>
      <c r="M9501" s="2175">
        <v>0</v>
      </c>
      <c r="N9501" s="2726"/>
      <c r="O9501" s="2200">
        <f t="shared" si="21"/>
        <v>0</v>
      </c>
      <c r="P9501" s="2689"/>
      <c r="Q9501" s="2690" t="s">
        <v>2819</v>
      </c>
      <c r="R9501" s="2691"/>
      <c r="S9501" s="2692">
        <f>R9501*E9496</f>
        <v>0</v>
      </c>
      <c r="T9501" s="2693"/>
      <c r="U9501" s="2488"/>
      <c r="V9501" s="2488"/>
      <c r="W9501" s="2488"/>
      <c r="X9501" s="2488"/>
      <c r="Y9501" s="2488"/>
      <c r="Z9501" s="2488"/>
      <c r="AA9501" s="2488"/>
      <c r="AB9501" s="2488"/>
      <c r="AC9501" s="2488"/>
      <c r="AD9501" s="2488"/>
      <c r="AE9501" s="2488"/>
      <c r="AF9501" s="2488"/>
      <c r="AG9501" s="2488"/>
      <c r="AH9501" s="2488"/>
      <c r="AI9501" s="2488"/>
      <c r="AJ9501" s="2488"/>
      <c r="AK9501" s="2488"/>
      <c r="AL9501" s="2488"/>
      <c r="AM9501" s="2488"/>
      <c r="AN9501" s="2488"/>
      <c r="AO9501" s="2488"/>
      <c r="AP9501" s="2488"/>
      <c r="AQ9501" s="2488"/>
      <c r="AR9501" s="2488"/>
      <c r="AS9501" s="2488"/>
      <c r="AT9501" s="2488"/>
      <c r="AU9501" s="2488"/>
      <c r="AV9501" s="2488"/>
      <c r="AW9501" s="2488"/>
      <c r="AX9501" s="2488"/>
      <c r="AY9501" s="2488"/>
      <c r="AZ9501" s="2488"/>
      <c r="BA9501" s="2488"/>
      <c r="BB9501" s="2488"/>
      <c r="BC9501" s="2488"/>
      <c r="BD9501" s="2488"/>
      <c r="BE9501" s="2488"/>
      <c r="BF9501" s="2488"/>
      <c r="BG9501" s="2488"/>
      <c r="BH9501" s="2488"/>
      <c r="BI9501" s="2488"/>
      <c r="BJ9501" s="2488"/>
      <c r="BK9501" s="2488"/>
      <c r="BL9501" s="2488"/>
      <c r="BM9501" s="2488"/>
      <c r="BN9501" s="2488"/>
      <c r="BO9501" s="2488"/>
      <c r="BP9501" s="2488"/>
      <c r="BQ9501" s="2488"/>
      <c r="BR9501" s="2488"/>
      <c r="BS9501" s="2488"/>
      <c r="BT9501" s="2488"/>
      <c r="BU9501" s="2488"/>
      <c r="BV9501" s="2488"/>
      <c r="BW9501" s="2488"/>
      <c r="BX9501" s="2488"/>
      <c r="BY9501" s="2488"/>
      <c r="BZ9501" s="2488"/>
      <c r="CA9501" s="2488"/>
      <c r="CB9501" s="2488"/>
      <c r="CC9501" s="2488"/>
      <c r="CD9501" s="2488"/>
      <c r="CE9501" s="2488"/>
      <c r="CF9501" s="2488"/>
      <c r="CG9501" s="2488"/>
      <c r="CH9501" s="2488"/>
      <c r="CI9501" s="2488"/>
      <c r="CJ9501" s="2488"/>
      <c r="CK9501" s="2488"/>
      <c r="CL9501" s="2488"/>
      <c r="CM9501" s="2488"/>
      <c r="CN9501" s="2488"/>
      <c r="CO9501" s="2488"/>
      <c r="CP9501" s="2488"/>
      <c r="CQ9501" s="2488"/>
      <c r="CR9501" s="2488"/>
      <c r="CS9501" s="2488"/>
      <c r="CT9501" s="2488"/>
      <c r="CU9501" s="2488"/>
      <c r="CV9501" s="2488"/>
      <c r="CW9501" s="2488"/>
      <c r="CX9501" s="2488"/>
      <c r="CY9501" s="2488"/>
      <c r="CZ9501" s="2488"/>
      <c r="DA9501" s="2488"/>
      <c r="DB9501" s="2488"/>
      <c r="DC9501" s="2488"/>
      <c r="DD9501" s="2488"/>
      <c r="DE9501" s="2488"/>
      <c r="DF9501" s="2488"/>
      <c r="DG9501" s="2488"/>
      <c r="DH9501" s="2488"/>
      <c r="DI9501" s="2488"/>
      <c r="DJ9501" s="2488"/>
      <c r="DK9501" s="2488"/>
      <c r="DL9501" s="2488"/>
      <c r="DM9501" s="2488"/>
      <c r="DN9501" s="2488"/>
      <c r="DO9501" s="2488"/>
      <c r="DP9501" s="2488"/>
      <c r="DQ9501" s="2488"/>
      <c r="DR9501" s="2488"/>
      <c r="DS9501" s="2488"/>
      <c r="DT9501" s="2488"/>
      <c r="DU9501" s="2488"/>
      <c r="DV9501" s="2488"/>
      <c r="DW9501" s="2488"/>
      <c r="DX9501" s="2488"/>
      <c r="DY9501" s="2488"/>
      <c r="DZ9501" s="2488"/>
      <c r="EA9501" s="2488"/>
      <c r="EB9501" s="2488"/>
      <c r="EC9501" s="2488"/>
      <c r="ED9501" s="2488"/>
      <c r="EE9501" s="2488"/>
      <c r="EF9501" s="2488"/>
      <c r="EG9501" s="2488"/>
      <c r="EH9501" s="2488"/>
      <c r="EI9501" s="2488"/>
      <c r="EJ9501" s="2488"/>
      <c r="EK9501" s="2488"/>
      <c r="EL9501" s="2488"/>
      <c r="EM9501" s="2488"/>
      <c r="EN9501" s="2488"/>
      <c r="EO9501" s="2488"/>
      <c r="EP9501" s="2488"/>
      <c r="EQ9501" s="2488"/>
      <c r="ER9501" s="2488"/>
      <c r="ES9501" s="2488"/>
      <c r="ET9501" s="2488"/>
      <c r="EU9501" s="2488"/>
      <c r="EV9501" s="2488"/>
      <c r="EW9501" s="2488"/>
      <c r="EX9501" s="2488"/>
      <c r="EY9501" s="2488"/>
      <c r="EZ9501" s="2488"/>
      <c r="FA9501" s="2488"/>
      <c r="FB9501" s="2488"/>
      <c r="FC9501" s="2488"/>
      <c r="FD9501" s="2488"/>
      <c r="FE9501" s="2488"/>
      <c r="FF9501" s="2488"/>
      <c r="FG9501" s="2488"/>
      <c r="FH9501" s="2488"/>
      <c r="FI9501" s="2488"/>
      <c r="FJ9501" s="2488"/>
      <c r="FK9501" s="2488"/>
      <c r="FL9501" s="2488"/>
      <c r="FM9501" s="2488"/>
      <c r="FN9501" s="2488"/>
      <c r="FO9501" s="2488"/>
      <c r="FP9501" s="2488"/>
      <c r="FQ9501" s="2488"/>
      <c r="FR9501" s="2488"/>
      <c r="FS9501" s="2488"/>
      <c r="FT9501" s="2488"/>
      <c r="FU9501" s="2488"/>
      <c r="FV9501" s="2488"/>
      <c r="FW9501" s="2488"/>
      <c r="FX9501" s="2488"/>
      <c r="FY9501" s="2488"/>
      <c r="FZ9501" s="2488"/>
      <c r="GA9501" s="2488"/>
      <c r="GB9501" s="2488"/>
      <c r="GC9501" s="2488"/>
      <c r="GD9501" s="2488"/>
      <c r="GE9501" s="2488"/>
      <c r="GF9501" s="2488"/>
      <c r="GG9501" s="2488"/>
      <c r="GH9501" s="2488"/>
      <c r="GI9501" s="2488"/>
      <c r="GJ9501" s="2488"/>
      <c r="GK9501" s="2488"/>
      <c r="GL9501" s="2488"/>
      <c r="GM9501" s="2488"/>
      <c r="GN9501" s="2488"/>
      <c r="GO9501" s="2488"/>
      <c r="GP9501" s="2488"/>
      <c r="GQ9501" s="2488"/>
      <c r="GR9501" s="2488"/>
      <c r="GS9501" s="2488"/>
      <c r="GT9501" s="2488"/>
      <c r="GU9501" s="2488"/>
      <c r="GV9501" s="2488"/>
      <c r="GW9501" s="2488"/>
      <c r="GX9501" s="2488"/>
      <c r="GY9501" s="2488"/>
      <c r="GZ9501" s="2488"/>
      <c r="HA9501" s="2488"/>
      <c r="HB9501" s="2488"/>
      <c r="HC9501" s="2488"/>
      <c r="HD9501" s="2488"/>
      <c r="HE9501" s="2488"/>
      <c r="HF9501" s="2488"/>
      <c r="HG9501" s="2488"/>
      <c r="HH9501" s="2488"/>
      <c r="HI9501" s="2488"/>
      <c r="HJ9501" s="2488"/>
      <c r="HK9501" s="2488"/>
      <c r="HL9501" s="2488"/>
      <c r="HM9501" s="2488"/>
      <c r="HN9501" s="2488"/>
      <c r="HO9501" s="2488"/>
      <c r="HP9501" s="2488"/>
      <c r="HQ9501" s="2488"/>
      <c r="HR9501" s="2488"/>
      <c r="HS9501" s="2488"/>
      <c r="HT9501" s="2488"/>
      <c r="HU9501" s="2488"/>
      <c r="HV9501" s="2488"/>
      <c r="HW9501" s="2488"/>
      <c r="HX9501" s="2488"/>
      <c r="HY9501" s="2488"/>
      <c r="HZ9501" s="2488"/>
      <c r="IA9501" s="2488"/>
      <c r="IB9501" s="2488"/>
      <c r="IC9501" s="2488"/>
      <c r="ID9501" s="2488"/>
      <c r="IE9501" s="2488"/>
      <c r="IF9501" s="2488"/>
      <c r="IG9501" s="2488"/>
      <c r="IH9501" s="2488"/>
      <c r="II9501" s="2488"/>
      <c r="IJ9501" s="2488"/>
      <c r="IK9501" s="2488"/>
      <c r="IL9501" s="2488"/>
      <c r="IM9501" s="2488"/>
      <c r="IN9501" s="2488"/>
      <c r="IO9501" s="2488"/>
      <c r="IP9501" s="2488"/>
      <c r="IQ9501" s="2488"/>
      <c r="IR9501" s="2488"/>
      <c r="IS9501" s="2488"/>
      <c r="IT9501" s="2488"/>
      <c r="IU9501" s="2488"/>
      <c r="IV9501" s="2488"/>
    </row>
    <row r="9502" spans="1:256" hidden="1">
      <c r="A9502" s="2733"/>
      <c r="B9502" s="2654"/>
      <c r="C9502" s="2686"/>
      <c r="D9502" s="2654"/>
      <c r="E9502" s="2687"/>
      <c r="F9502" s="2680"/>
      <c r="G9502" s="1991"/>
      <c r="H9502" s="2758">
        <v>0</v>
      </c>
      <c r="I9502" s="2680"/>
      <c r="J9502" s="2173"/>
      <c r="K9502" s="2725"/>
      <c r="L9502" s="2173"/>
      <c r="M9502" s="2175">
        <v>0</v>
      </c>
      <c r="N9502" s="2726"/>
      <c r="O9502" s="2200">
        <f t="shared" si="21"/>
        <v>0</v>
      </c>
      <c r="P9502" s="2689"/>
      <c r="Q9502" s="2690" t="s">
        <v>2819</v>
      </c>
      <c r="R9502" s="2691"/>
      <c r="S9502" s="2692">
        <f>R9502*E9496</f>
        <v>0</v>
      </c>
      <c r="T9502" s="2692"/>
      <c r="U9502" s="2488"/>
      <c r="V9502" s="2488"/>
      <c r="W9502" s="2488"/>
      <c r="X9502" s="2488"/>
      <c r="Y9502" s="2488"/>
      <c r="Z9502" s="2488"/>
      <c r="AA9502" s="2488"/>
      <c r="AB9502" s="2488"/>
      <c r="AC9502" s="2488"/>
      <c r="AD9502" s="2488"/>
      <c r="AE9502" s="2488"/>
      <c r="AF9502" s="2488"/>
      <c r="AG9502" s="2488"/>
      <c r="AH9502" s="2488"/>
      <c r="AI9502" s="2488"/>
      <c r="AJ9502" s="2488"/>
      <c r="AK9502" s="2488"/>
      <c r="AL9502" s="2488"/>
      <c r="AM9502" s="2488"/>
      <c r="AN9502" s="2488"/>
      <c r="AO9502" s="2488"/>
      <c r="AP9502" s="2488"/>
      <c r="AQ9502" s="2488"/>
      <c r="AR9502" s="2488"/>
      <c r="AS9502" s="2488"/>
      <c r="AT9502" s="2488"/>
      <c r="AU9502" s="2488"/>
      <c r="AV9502" s="2488"/>
      <c r="AW9502" s="2488"/>
      <c r="AX9502" s="2488"/>
      <c r="AY9502" s="2488"/>
      <c r="AZ9502" s="2488"/>
      <c r="BA9502" s="2488"/>
      <c r="BB9502" s="2488"/>
      <c r="BC9502" s="2488"/>
      <c r="BD9502" s="2488"/>
      <c r="BE9502" s="2488"/>
      <c r="BF9502" s="2488"/>
      <c r="BG9502" s="2488"/>
      <c r="BH9502" s="2488"/>
      <c r="BI9502" s="2488"/>
      <c r="BJ9502" s="2488"/>
      <c r="BK9502" s="2488"/>
      <c r="BL9502" s="2488"/>
      <c r="BM9502" s="2488"/>
      <c r="BN9502" s="2488"/>
      <c r="BO9502" s="2488"/>
      <c r="BP9502" s="2488"/>
      <c r="BQ9502" s="2488"/>
      <c r="BR9502" s="2488"/>
      <c r="BS9502" s="2488"/>
      <c r="BT9502" s="2488"/>
      <c r="BU9502" s="2488"/>
      <c r="BV9502" s="2488"/>
      <c r="BW9502" s="2488"/>
      <c r="BX9502" s="2488"/>
      <c r="BY9502" s="2488"/>
      <c r="BZ9502" s="2488"/>
      <c r="CA9502" s="2488"/>
      <c r="CB9502" s="2488"/>
      <c r="CC9502" s="2488"/>
      <c r="CD9502" s="2488"/>
      <c r="CE9502" s="2488"/>
      <c r="CF9502" s="2488"/>
      <c r="CG9502" s="2488"/>
      <c r="CH9502" s="2488"/>
      <c r="CI9502" s="2488"/>
      <c r="CJ9502" s="2488"/>
      <c r="CK9502" s="2488"/>
      <c r="CL9502" s="2488"/>
      <c r="CM9502" s="2488"/>
      <c r="CN9502" s="2488"/>
      <c r="CO9502" s="2488"/>
      <c r="CP9502" s="2488"/>
      <c r="CQ9502" s="2488"/>
      <c r="CR9502" s="2488"/>
      <c r="CS9502" s="2488"/>
      <c r="CT9502" s="2488"/>
      <c r="CU9502" s="2488"/>
      <c r="CV9502" s="2488"/>
      <c r="CW9502" s="2488"/>
      <c r="CX9502" s="2488"/>
      <c r="CY9502" s="2488"/>
      <c r="CZ9502" s="2488"/>
      <c r="DA9502" s="2488"/>
      <c r="DB9502" s="2488"/>
      <c r="DC9502" s="2488"/>
      <c r="DD9502" s="2488"/>
      <c r="DE9502" s="2488"/>
      <c r="DF9502" s="2488"/>
      <c r="DG9502" s="2488"/>
      <c r="DH9502" s="2488"/>
      <c r="DI9502" s="2488"/>
      <c r="DJ9502" s="2488"/>
      <c r="DK9502" s="2488"/>
      <c r="DL9502" s="2488"/>
      <c r="DM9502" s="2488"/>
      <c r="DN9502" s="2488"/>
      <c r="DO9502" s="2488"/>
      <c r="DP9502" s="2488"/>
      <c r="DQ9502" s="2488"/>
      <c r="DR9502" s="2488"/>
      <c r="DS9502" s="2488"/>
      <c r="DT9502" s="2488"/>
      <c r="DU9502" s="2488"/>
      <c r="DV9502" s="2488"/>
      <c r="DW9502" s="2488"/>
      <c r="DX9502" s="2488"/>
      <c r="DY9502" s="2488"/>
      <c r="DZ9502" s="2488"/>
      <c r="EA9502" s="2488"/>
      <c r="EB9502" s="2488"/>
      <c r="EC9502" s="2488"/>
      <c r="ED9502" s="2488"/>
      <c r="EE9502" s="2488"/>
      <c r="EF9502" s="2488"/>
      <c r="EG9502" s="2488"/>
      <c r="EH9502" s="2488"/>
      <c r="EI9502" s="2488"/>
      <c r="EJ9502" s="2488"/>
      <c r="EK9502" s="2488"/>
      <c r="EL9502" s="2488"/>
      <c r="EM9502" s="2488"/>
      <c r="EN9502" s="2488"/>
      <c r="EO9502" s="2488"/>
      <c r="EP9502" s="2488"/>
      <c r="EQ9502" s="2488"/>
      <c r="ER9502" s="2488"/>
      <c r="ES9502" s="2488"/>
      <c r="ET9502" s="2488"/>
      <c r="EU9502" s="2488"/>
      <c r="EV9502" s="2488"/>
      <c r="EW9502" s="2488"/>
      <c r="EX9502" s="2488"/>
      <c r="EY9502" s="2488"/>
      <c r="EZ9502" s="2488"/>
      <c r="FA9502" s="2488"/>
      <c r="FB9502" s="2488"/>
      <c r="FC9502" s="2488"/>
      <c r="FD9502" s="2488"/>
      <c r="FE9502" s="2488"/>
      <c r="FF9502" s="2488"/>
      <c r="FG9502" s="2488"/>
      <c r="FH9502" s="2488"/>
      <c r="FI9502" s="2488"/>
      <c r="FJ9502" s="2488"/>
      <c r="FK9502" s="2488"/>
      <c r="FL9502" s="2488"/>
      <c r="FM9502" s="2488"/>
      <c r="FN9502" s="2488"/>
      <c r="FO9502" s="2488"/>
      <c r="FP9502" s="2488"/>
      <c r="FQ9502" s="2488"/>
      <c r="FR9502" s="2488"/>
      <c r="FS9502" s="2488"/>
      <c r="FT9502" s="2488"/>
      <c r="FU9502" s="2488"/>
      <c r="FV9502" s="2488"/>
      <c r="FW9502" s="2488"/>
      <c r="FX9502" s="2488"/>
      <c r="FY9502" s="2488"/>
      <c r="FZ9502" s="2488"/>
      <c r="GA9502" s="2488"/>
      <c r="GB9502" s="2488"/>
      <c r="GC9502" s="2488"/>
      <c r="GD9502" s="2488"/>
      <c r="GE9502" s="2488"/>
      <c r="GF9502" s="2488"/>
      <c r="GG9502" s="2488"/>
      <c r="GH9502" s="2488"/>
      <c r="GI9502" s="2488"/>
      <c r="GJ9502" s="2488"/>
      <c r="GK9502" s="2488"/>
      <c r="GL9502" s="2488"/>
      <c r="GM9502" s="2488"/>
      <c r="GN9502" s="2488"/>
      <c r="GO9502" s="2488"/>
      <c r="GP9502" s="2488"/>
      <c r="GQ9502" s="2488"/>
      <c r="GR9502" s="2488"/>
      <c r="GS9502" s="2488"/>
      <c r="GT9502" s="2488"/>
      <c r="GU9502" s="2488"/>
      <c r="GV9502" s="2488"/>
      <c r="GW9502" s="2488"/>
      <c r="GX9502" s="2488"/>
      <c r="GY9502" s="2488"/>
      <c r="GZ9502" s="2488"/>
      <c r="HA9502" s="2488"/>
      <c r="HB9502" s="2488"/>
      <c r="HC9502" s="2488"/>
      <c r="HD9502" s="2488"/>
      <c r="HE9502" s="2488"/>
      <c r="HF9502" s="2488"/>
      <c r="HG9502" s="2488"/>
      <c r="HH9502" s="2488"/>
      <c r="HI9502" s="2488"/>
      <c r="HJ9502" s="2488"/>
      <c r="HK9502" s="2488"/>
      <c r="HL9502" s="2488"/>
      <c r="HM9502" s="2488"/>
      <c r="HN9502" s="2488"/>
      <c r="HO9502" s="2488"/>
      <c r="HP9502" s="2488"/>
      <c r="HQ9502" s="2488"/>
      <c r="HR9502" s="2488"/>
      <c r="HS9502" s="2488"/>
      <c r="HT9502" s="2488"/>
      <c r="HU9502" s="2488"/>
      <c r="HV9502" s="2488"/>
      <c r="HW9502" s="2488"/>
      <c r="HX9502" s="2488"/>
      <c r="HY9502" s="2488"/>
      <c r="HZ9502" s="2488"/>
      <c r="IA9502" s="2488"/>
      <c r="IB9502" s="2488"/>
      <c r="IC9502" s="2488"/>
      <c r="ID9502" s="2488"/>
      <c r="IE9502" s="2488"/>
      <c r="IF9502" s="2488"/>
      <c r="IG9502" s="2488"/>
      <c r="IH9502" s="2488"/>
      <c r="II9502" s="2488"/>
      <c r="IJ9502" s="2488"/>
      <c r="IK9502" s="2488"/>
      <c r="IL9502" s="2488"/>
      <c r="IM9502" s="2488"/>
      <c r="IN9502" s="2488"/>
      <c r="IO9502" s="2488"/>
      <c r="IP9502" s="2488"/>
      <c r="IQ9502" s="2488"/>
      <c r="IR9502" s="2488"/>
      <c r="IS9502" s="2488"/>
      <c r="IT9502" s="2488"/>
      <c r="IU9502" s="2488"/>
      <c r="IV9502" s="2488"/>
    </row>
    <row r="9503" spans="1:256" hidden="1">
      <c r="A9503" s="2733"/>
      <c r="B9503" s="2654"/>
      <c r="C9503" s="2686"/>
      <c r="D9503" s="2654"/>
      <c r="E9503" s="2687"/>
      <c r="F9503" s="2680"/>
      <c r="G9503" s="1991"/>
      <c r="H9503" s="2758">
        <v>0</v>
      </c>
      <c r="I9503" s="2680"/>
      <c r="J9503" s="2173"/>
      <c r="K9503" s="2725"/>
      <c r="L9503" s="2173"/>
      <c r="M9503" s="2175">
        <v>0</v>
      </c>
      <c r="N9503" s="2726"/>
      <c r="O9503" s="2200">
        <f t="shared" si="21"/>
        <v>0</v>
      </c>
      <c r="P9503" s="2689"/>
      <c r="Q9503" s="2690" t="s">
        <v>2819</v>
      </c>
      <c r="R9503" s="2691"/>
      <c r="S9503" s="2692">
        <f>R9503*E9496</f>
        <v>0</v>
      </c>
      <c r="T9503" s="2692"/>
      <c r="U9503" s="2488"/>
      <c r="V9503" s="2488"/>
      <c r="W9503" s="2488"/>
      <c r="X9503" s="2488"/>
      <c r="Y9503" s="2488"/>
      <c r="Z9503" s="2488"/>
      <c r="AA9503" s="2488"/>
      <c r="AB9503" s="2488"/>
      <c r="AC9503" s="2488"/>
      <c r="AD9503" s="2488"/>
      <c r="AE9503" s="2488"/>
      <c r="AF9503" s="2488"/>
      <c r="AG9503" s="2488"/>
      <c r="AH9503" s="2488"/>
      <c r="AI9503" s="2488"/>
      <c r="AJ9503" s="2488"/>
      <c r="AK9503" s="2488"/>
      <c r="AL9503" s="2488"/>
      <c r="AM9503" s="2488"/>
      <c r="AN9503" s="2488"/>
      <c r="AO9503" s="2488"/>
      <c r="AP9503" s="2488"/>
      <c r="AQ9503" s="2488"/>
      <c r="AR9503" s="2488"/>
      <c r="AS9503" s="2488"/>
      <c r="AT9503" s="2488"/>
      <c r="AU9503" s="2488"/>
      <c r="AV9503" s="2488"/>
      <c r="AW9503" s="2488"/>
      <c r="AX9503" s="2488"/>
      <c r="AY9503" s="2488"/>
      <c r="AZ9503" s="2488"/>
      <c r="BA9503" s="2488"/>
      <c r="BB9503" s="2488"/>
      <c r="BC9503" s="2488"/>
      <c r="BD9503" s="2488"/>
      <c r="BE9503" s="2488"/>
      <c r="BF9503" s="2488"/>
      <c r="BG9503" s="2488"/>
      <c r="BH9503" s="2488"/>
      <c r="BI9503" s="2488"/>
      <c r="BJ9503" s="2488"/>
      <c r="BK9503" s="2488"/>
      <c r="BL9503" s="2488"/>
      <c r="BM9503" s="2488"/>
      <c r="BN9503" s="2488"/>
      <c r="BO9503" s="2488"/>
      <c r="BP9503" s="2488"/>
      <c r="BQ9503" s="2488"/>
      <c r="BR9503" s="2488"/>
      <c r="BS9503" s="2488"/>
      <c r="BT9503" s="2488"/>
      <c r="BU9503" s="2488"/>
      <c r="BV9503" s="2488"/>
      <c r="BW9503" s="2488"/>
      <c r="BX9503" s="2488"/>
      <c r="BY9503" s="2488"/>
      <c r="BZ9503" s="2488"/>
      <c r="CA9503" s="2488"/>
      <c r="CB9503" s="2488"/>
      <c r="CC9503" s="2488"/>
      <c r="CD9503" s="2488"/>
      <c r="CE9503" s="2488"/>
      <c r="CF9503" s="2488"/>
      <c r="CG9503" s="2488"/>
      <c r="CH9503" s="2488"/>
      <c r="CI9503" s="2488"/>
      <c r="CJ9503" s="2488"/>
      <c r="CK9503" s="2488"/>
      <c r="CL9503" s="2488"/>
      <c r="CM9503" s="2488"/>
      <c r="CN9503" s="2488"/>
      <c r="CO9503" s="2488"/>
      <c r="CP9503" s="2488"/>
      <c r="CQ9503" s="2488"/>
      <c r="CR9503" s="2488"/>
      <c r="CS9503" s="2488"/>
      <c r="CT9503" s="2488"/>
      <c r="CU9503" s="2488"/>
      <c r="CV9503" s="2488"/>
      <c r="CW9503" s="2488"/>
      <c r="CX9503" s="2488"/>
      <c r="CY9503" s="2488"/>
      <c r="CZ9503" s="2488"/>
      <c r="DA9503" s="2488"/>
      <c r="DB9503" s="2488"/>
      <c r="DC9503" s="2488"/>
      <c r="DD9503" s="2488"/>
      <c r="DE9503" s="2488"/>
      <c r="DF9503" s="2488"/>
      <c r="DG9503" s="2488"/>
      <c r="DH9503" s="2488"/>
      <c r="DI9503" s="2488"/>
      <c r="DJ9503" s="2488"/>
      <c r="DK9503" s="2488"/>
      <c r="DL9503" s="2488"/>
      <c r="DM9503" s="2488"/>
      <c r="DN9503" s="2488"/>
      <c r="DO9503" s="2488"/>
      <c r="DP9503" s="2488"/>
      <c r="DQ9503" s="2488"/>
      <c r="DR9503" s="2488"/>
      <c r="DS9503" s="2488"/>
      <c r="DT9503" s="2488"/>
      <c r="DU9503" s="2488"/>
      <c r="DV9503" s="2488"/>
      <c r="DW9503" s="2488"/>
      <c r="DX9503" s="2488"/>
      <c r="DY9503" s="2488"/>
      <c r="DZ9503" s="2488"/>
      <c r="EA9503" s="2488"/>
      <c r="EB9503" s="2488"/>
      <c r="EC9503" s="2488"/>
      <c r="ED9503" s="2488"/>
      <c r="EE9503" s="2488"/>
      <c r="EF9503" s="2488"/>
      <c r="EG9503" s="2488"/>
      <c r="EH9503" s="2488"/>
      <c r="EI9503" s="2488"/>
      <c r="EJ9503" s="2488"/>
      <c r="EK9503" s="2488"/>
      <c r="EL9503" s="2488"/>
      <c r="EM9503" s="2488"/>
      <c r="EN9503" s="2488"/>
      <c r="EO9503" s="2488"/>
      <c r="EP9503" s="2488"/>
      <c r="EQ9503" s="2488"/>
      <c r="ER9503" s="2488"/>
      <c r="ES9503" s="2488"/>
      <c r="ET9503" s="2488"/>
      <c r="EU9503" s="2488"/>
      <c r="EV9503" s="2488"/>
      <c r="EW9503" s="2488"/>
      <c r="EX9503" s="2488"/>
      <c r="EY9503" s="2488"/>
      <c r="EZ9503" s="2488"/>
      <c r="FA9503" s="2488"/>
      <c r="FB9503" s="2488"/>
      <c r="FC9503" s="2488"/>
      <c r="FD9503" s="2488"/>
      <c r="FE9503" s="2488"/>
      <c r="FF9503" s="2488"/>
      <c r="FG9503" s="2488"/>
      <c r="FH9503" s="2488"/>
      <c r="FI9503" s="2488"/>
      <c r="FJ9503" s="2488"/>
      <c r="FK9503" s="2488"/>
      <c r="FL9503" s="2488"/>
      <c r="FM9503" s="2488"/>
      <c r="FN9503" s="2488"/>
      <c r="FO9503" s="2488"/>
      <c r="FP9503" s="2488"/>
      <c r="FQ9503" s="2488"/>
      <c r="FR9503" s="2488"/>
      <c r="FS9503" s="2488"/>
      <c r="FT9503" s="2488"/>
      <c r="FU9503" s="2488"/>
      <c r="FV9503" s="2488"/>
      <c r="FW9503" s="2488"/>
      <c r="FX9503" s="2488"/>
      <c r="FY9503" s="2488"/>
      <c r="FZ9503" s="2488"/>
      <c r="GA9503" s="2488"/>
      <c r="GB9503" s="2488"/>
      <c r="GC9503" s="2488"/>
      <c r="GD9503" s="2488"/>
      <c r="GE9503" s="2488"/>
      <c r="GF9503" s="2488"/>
      <c r="GG9503" s="2488"/>
      <c r="GH9503" s="2488"/>
      <c r="GI9503" s="2488"/>
      <c r="GJ9503" s="2488"/>
      <c r="GK9503" s="2488"/>
      <c r="GL9503" s="2488"/>
      <c r="GM9503" s="2488"/>
      <c r="GN9503" s="2488"/>
      <c r="GO9503" s="2488"/>
      <c r="GP9503" s="2488"/>
      <c r="GQ9503" s="2488"/>
      <c r="GR9503" s="2488"/>
      <c r="GS9503" s="2488"/>
      <c r="GT9503" s="2488"/>
      <c r="GU9503" s="2488"/>
      <c r="GV9503" s="2488"/>
      <c r="GW9503" s="2488"/>
      <c r="GX9503" s="2488"/>
      <c r="GY9503" s="2488"/>
      <c r="GZ9503" s="2488"/>
      <c r="HA9503" s="2488"/>
      <c r="HB9503" s="2488"/>
      <c r="HC9503" s="2488"/>
      <c r="HD9503" s="2488"/>
      <c r="HE9503" s="2488"/>
      <c r="HF9503" s="2488"/>
      <c r="HG9503" s="2488"/>
      <c r="HH9503" s="2488"/>
      <c r="HI9503" s="2488"/>
      <c r="HJ9503" s="2488"/>
      <c r="HK9503" s="2488"/>
      <c r="HL9503" s="2488"/>
      <c r="HM9503" s="2488"/>
      <c r="HN9503" s="2488"/>
      <c r="HO9503" s="2488"/>
      <c r="HP9503" s="2488"/>
      <c r="HQ9503" s="2488"/>
      <c r="HR9503" s="2488"/>
      <c r="HS9503" s="2488"/>
      <c r="HT9503" s="2488"/>
      <c r="HU9503" s="2488"/>
      <c r="HV9503" s="2488"/>
      <c r="HW9503" s="2488"/>
      <c r="HX9503" s="2488"/>
      <c r="HY9503" s="2488"/>
      <c r="HZ9503" s="2488"/>
      <c r="IA9503" s="2488"/>
      <c r="IB9503" s="2488"/>
      <c r="IC9503" s="2488"/>
      <c r="ID9503" s="2488"/>
      <c r="IE9503" s="2488"/>
      <c r="IF9503" s="2488"/>
      <c r="IG9503" s="2488"/>
      <c r="IH9503" s="2488"/>
      <c r="II9503" s="2488"/>
      <c r="IJ9503" s="2488"/>
      <c r="IK9503" s="2488"/>
      <c r="IL9503" s="2488"/>
      <c r="IM9503" s="2488"/>
      <c r="IN9503" s="2488"/>
      <c r="IO9503" s="2488"/>
      <c r="IP9503" s="2488"/>
      <c r="IQ9503" s="2488"/>
      <c r="IR9503" s="2488"/>
      <c r="IS9503" s="2488"/>
      <c r="IT9503" s="2488"/>
      <c r="IU9503" s="2488"/>
      <c r="IV9503" s="2488"/>
    </row>
    <row r="9504" spans="1:256" hidden="1">
      <c r="A9504" s="2733"/>
      <c r="B9504" s="2654"/>
      <c r="C9504" s="2686"/>
      <c r="D9504" s="2654"/>
      <c r="E9504" s="2687"/>
      <c r="F9504" s="2680"/>
      <c r="G9504" s="1991"/>
      <c r="H9504" s="2758"/>
      <c r="I9504" s="2680"/>
      <c r="J9504" s="2173"/>
      <c r="K9504" s="2725"/>
      <c r="L9504" s="2173"/>
      <c r="M9504" s="2175">
        <v>0</v>
      </c>
      <c r="N9504" s="2726"/>
      <c r="O9504" s="2200">
        <f t="shared" si="21"/>
        <v>0</v>
      </c>
      <c r="P9504" s="2689"/>
      <c r="Q9504" s="2690"/>
      <c r="R9504" s="2764"/>
      <c r="S9504" s="2692">
        <f>R9504*E9496</f>
        <v>0</v>
      </c>
      <c r="T9504" s="2692"/>
      <c r="U9504" s="2488"/>
      <c r="V9504" s="2488"/>
      <c r="W9504" s="2488"/>
      <c r="X9504" s="2488"/>
      <c r="Y9504" s="2488"/>
      <c r="Z9504" s="2488"/>
      <c r="AA9504" s="2488"/>
      <c r="AB9504" s="2488"/>
      <c r="AC9504" s="2488"/>
      <c r="AD9504" s="2488"/>
      <c r="AE9504" s="2488"/>
      <c r="AF9504" s="2488"/>
      <c r="AG9504" s="2488"/>
      <c r="AH9504" s="2488"/>
      <c r="AI9504" s="2488"/>
      <c r="AJ9504" s="2488"/>
      <c r="AK9504" s="2488"/>
      <c r="AL9504" s="2488"/>
      <c r="AM9504" s="2488"/>
      <c r="AN9504" s="2488"/>
      <c r="AO9504" s="2488"/>
      <c r="AP9504" s="2488"/>
      <c r="AQ9504" s="2488"/>
      <c r="AR9504" s="2488"/>
      <c r="AS9504" s="2488"/>
      <c r="AT9504" s="2488"/>
      <c r="AU9504" s="2488"/>
      <c r="AV9504" s="2488"/>
      <c r="AW9504" s="2488"/>
      <c r="AX9504" s="2488"/>
      <c r="AY9504" s="2488"/>
      <c r="AZ9504" s="2488"/>
      <c r="BA9504" s="2488"/>
      <c r="BB9504" s="2488"/>
      <c r="BC9504" s="2488"/>
      <c r="BD9504" s="2488"/>
      <c r="BE9504" s="2488"/>
      <c r="BF9504" s="2488"/>
      <c r="BG9504" s="2488"/>
      <c r="BH9504" s="2488"/>
      <c r="BI9504" s="2488"/>
      <c r="BJ9504" s="2488"/>
      <c r="BK9504" s="2488"/>
      <c r="BL9504" s="2488"/>
      <c r="BM9504" s="2488"/>
      <c r="BN9504" s="2488"/>
      <c r="BO9504" s="2488"/>
      <c r="BP9504" s="2488"/>
      <c r="BQ9504" s="2488"/>
      <c r="BR9504" s="2488"/>
      <c r="BS9504" s="2488"/>
      <c r="BT9504" s="2488"/>
      <c r="BU9504" s="2488"/>
      <c r="BV9504" s="2488"/>
      <c r="BW9504" s="2488"/>
      <c r="BX9504" s="2488"/>
      <c r="BY9504" s="2488"/>
      <c r="BZ9504" s="2488"/>
      <c r="CA9504" s="2488"/>
      <c r="CB9504" s="2488"/>
      <c r="CC9504" s="2488"/>
      <c r="CD9504" s="2488"/>
      <c r="CE9504" s="2488"/>
      <c r="CF9504" s="2488"/>
      <c r="CG9504" s="2488"/>
      <c r="CH9504" s="2488"/>
      <c r="CI9504" s="2488"/>
      <c r="CJ9504" s="2488"/>
      <c r="CK9504" s="2488"/>
      <c r="CL9504" s="2488"/>
      <c r="CM9504" s="2488"/>
      <c r="CN9504" s="2488"/>
      <c r="CO9504" s="2488"/>
      <c r="CP9504" s="2488"/>
      <c r="CQ9504" s="2488"/>
      <c r="CR9504" s="2488"/>
      <c r="CS9504" s="2488"/>
      <c r="CT9504" s="2488"/>
      <c r="CU9504" s="2488"/>
      <c r="CV9504" s="2488"/>
      <c r="CW9504" s="2488"/>
      <c r="CX9504" s="2488"/>
      <c r="CY9504" s="2488"/>
      <c r="CZ9504" s="2488"/>
      <c r="DA9504" s="2488"/>
      <c r="DB9504" s="2488"/>
      <c r="DC9504" s="2488"/>
      <c r="DD9504" s="2488"/>
      <c r="DE9504" s="2488"/>
      <c r="DF9504" s="2488"/>
      <c r="DG9504" s="2488"/>
      <c r="DH9504" s="2488"/>
      <c r="DI9504" s="2488"/>
      <c r="DJ9504" s="2488"/>
      <c r="DK9504" s="2488"/>
      <c r="DL9504" s="2488"/>
      <c r="DM9504" s="2488"/>
      <c r="DN9504" s="2488"/>
      <c r="DO9504" s="2488"/>
      <c r="DP9504" s="2488"/>
      <c r="DQ9504" s="2488"/>
      <c r="DR9504" s="2488"/>
      <c r="DS9504" s="2488"/>
      <c r="DT9504" s="2488"/>
      <c r="DU9504" s="2488"/>
      <c r="DV9504" s="2488"/>
      <c r="DW9504" s="2488"/>
      <c r="DX9504" s="2488"/>
      <c r="DY9504" s="2488"/>
      <c r="DZ9504" s="2488"/>
      <c r="EA9504" s="2488"/>
      <c r="EB9504" s="2488"/>
      <c r="EC9504" s="2488"/>
      <c r="ED9504" s="2488"/>
      <c r="EE9504" s="2488"/>
      <c r="EF9504" s="2488"/>
      <c r="EG9504" s="2488"/>
      <c r="EH9504" s="2488"/>
      <c r="EI9504" s="2488"/>
      <c r="EJ9504" s="2488"/>
      <c r="EK9504" s="2488"/>
      <c r="EL9504" s="2488"/>
      <c r="EM9504" s="2488"/>
      <c r="EN9504" s="2488"/>
      <c r="EO9504" s="2488"/>
      <c r="EP9504" s="2488"/>
      <c r="EQ9504" s="2488"/>
      <c r="ER9504" s="2488"/>
      <c r="ES9504" s="2488"/>
      <c r="ET9504" s="2488"/>
      <c r="EU9504" s="2488"/>
      <c r="EV9504" s="2488"/>
      <c r="EW9504" s="2488"/>
      <c r="EX9504" s="2488"/>
      <c r="EY9504" s="2488"/>
      <c r="EZ9504" s="2488"/>
      <c r="FA9504" s="2488"/>
      <c r="FB9504" s="2488"/>
      <c r="FC9504" s="2488"/>
      <c r="FD9504" s="2488"/>
      <c r="FE9504" s="2488"/>
      <c r="FF9504" s="2488"/>
      <c r="FG9504" s="2488"/>
      <c r="FH9504" s="2488"/>
      <c r="FI9504" s="2488"/>
      <c r="FJ9504" s="2488"/>
      <c r="FK9504" s="2488"/>
      <c r="FL9504" s="2488"/>
      <c r="FM9504" s="2488"/>
      <c r="FN9504" s="2488"/>
      <c r="FO9504" s="2488"/>
      <c r="FP9504" s="2488"/>
      <c r="FQ9504" s="2488"/>
      <c r="FR9504" s="2488"/>
      <c r="FS9504" s="2488"/>
      <c r="FT9504" s="2488"/>
      <c r="FU9504" s="2488"/>
      <c r="FV9504" s="2488"/>
      <c r="FW9504" s="2488"/>
      <c r="FX9504" s="2488"/>
      <c r="FY9504" s="2488"/>
      <c r="FZ9504" s="2488"/>
      <c r="GA9504" s="2488"/>
      <c r="GB9504" s="2488"/>
      <c r="GC9504" s="2488"/>
      <c r="GD9504" s="2488"/>
      <c r="GE9504" s="2488"/>
      <c r="GF9504" s="2488"/>
      <c r="GG9504" s="2488"/>
      <c r="GH9504" s="2488"/>
      <c r="GI9504" s="2488"/>
      <c r="GJ9504" s="2488"/>
      <c r="GK9504" s="2488"/>
      <c r="GL9504" s="2488"/>
      <c r="GM9504" s="2488"/>
      <c r="GN9504" s="2488"/>
      <c r="GO9504" s="2488"/>
      <c r="GP9504" s="2488"/>
      <c r="GQ9504" s="2488"/>
      <c r="GR9504" s="2488"/>
      <c r="GS9504" s="2488"/>
      <c r="GT9504" s="2488"/>
      <c r="GU9504" s="2488"/>
      <c r="GV9504" s="2488"/>
      <c r="GW9504" s="2488"/>
      <c r="GX9504" s="2488"/>
      <c r="GY9504" s="2488"/>
      <c r="GZ9504" s="2488"/>
      <c r="HA9504" s="2488"/>
      <c r="HB9504" s="2488"/>
      <c r="HC9504" s="2488"/>
      <c r="HD9504" s="2488"/>
      <c r="HE9504" s="2488"/>
      <c r="HF9504" s="2488"/>
      <c r="HG9504" s="2488"/>
      <c r="HH9504" s="2488"/>
      <c r="HI9504" s="2488"/>
      <c r="HJ9504" s="2488"/>
      <c r="HK9504" s="2488"/>
      <c r="HL9504" s="2488"/>
      <c r="HM9504" s="2488"/>
      <c r="HN9504" s="2488"/>
      <c r="HO9504" s="2488"/>
      <c r="HP9504" s="2488"/>
      <c r="HQ9504" s="2488"/>
      <c r="HR9504" s="2488"/>
      <c r="HS9504" s="2488"/>
      <c r="HT9504" s="2488"/>
      <c r="HU9504" s="2488"/>
      <c r="HV9504" s="2488"/>
      <c r="HW9504" s="2488"/>
      <c r="HX9504" s="2488"/>
      <c r="HY9504" s="2488"/>
      <c r="HZ9504" s="2488"/>
      <c r="IA9504" s="2488"/>
      <c r="IB9504" s="2488"/>
      <c r="IC9504" s="2488"/>
      <c r="ID9504" s="2488"/>
      <c r="IE9504" s="2488"/>
      <c r="IF9504" s="2488"/>
      <c r="IG9504" s="2488"/>
      <c r="IH9504" s="2488"/>
      <c r="II9504" s="2488"/>
      <c r="IJ9504" s="2488"/>
      <c r="IK9504" s="2488"/>
      <c r="IL9504" s="2488"/>
      <c r="IM9504" s="2488"/>
      <c r="IN9504" s="2488"/>
      <c r="IO9504" s="2488"/>
      <c r="IP9504" s="2488"/>
      <c r="IQ9504" s="2488"/>
      <c r="IR9504" s="2488"/>
      <c r="IS9504" s="2488"/>
      <c r="IT9504" s="2488"/>
      <c r="IU9504" s="2488"/>
      <c r="IV9504" s="2488"/>
    </row>
    <row r="9505" spans="1:256" ht="24">
      <c r="A9505" s="2654">
        <f>A9496+1</f>
        <v>16</v>
      </c>
      <c r="B9505" s="2654"/>
      <c r="C9505" s="2696" t="s">
        <v>1996</v>
      </c>
      <c r="D9505" s="2654" t="s">
        <v>2819</v>
      </c>
      <c r="E9505" s="2687">
        <v>1</v>
      </c>
      <c r="F9505" s="2680">
        <v>0</v>
      </c>
      <c r="G9505" s="17">
        <v>0</v>
      </c>
      <c r="H9505" s="17">
        <v>0</v>
      </c>
      <c r="I9505" s="2680">
        <v>0</v>
      </c>
      <c r="J9505" s="17">
        <v>0</v>
      </c>
      <c r="K9505" s="17">
        <v>0</v>
      </c>
      <c r="L9505" s="17">
        <v>18.666244799999998</v>
      </c>
      <c r="M9505" s="2175">
        <v>24.149027221050165</v>
      </c>
      <c r="N9505" s="2485">
        <v>24.149027221050165</v>
      </c>
      <c r="O9505" s="2200">
        <f>E9505*L9505</f>
        <v>18.666244799999998</v>
      </c>
      <c r="P9505" s="2686" t="s">
        <v>2956</v>
      </c>
      <c r="Q9505" s="2705" t="s">
        <v>2819</v>
      </c>
      <c r="R9505" s="2698">
        <v>1</v>
      </c>
      <c r="S9505" s="2116">
        <f>R9505*E9505</f>
        <v>1</v>
      </c>
      <c r="T9505" s="2718">
        <v>16</v>
      </c>
      <c r="U9505" s="2488"/>
      <c r="V9505" s="2488"/>
      <c r="W9505" s="2488"/>
      <c r="X9505" s="2488"/>
      <c r="Y9505" s="2488"/>
      <c r="Z9505" s="2488"/>
      <c r="AA9505" s="2488"/>
      <c r="AB9505" s="2488"/>
      <c r="AC9505" s="2488"/>
      <c r="AD9505" s="2488"/>
      <c r="AE9505" s="2488"/>
      <c r="AF9505" s="2488"/>
      <c r="AG9505" s="2488"/>
      <c r="AH9505" s="2488"/>
      <c r="AI9505" s="2488"/>
      <c r="AJ9505" s="2488"/>
      <c r="AK9505" s="2488"/>
      <c r="AL9505" s="2488"/>
      <c r="AM9505" s="2488"/>
      <c r="AN9505" s="2488"/>
      <c r="AO9505" s="2488"/>
      <c r="AP9505" s="2488"/>
      <c r="AQ9505" s="2488"/>
      <c r="AR9505" s="2488"/>
      <c r="AS9505" s="2488"/>
      <c r="AT9505" s="2488"/>
      <c r="AU9505" s="2488"/>
      <c r="AV9505" s="2488"/>
      <c r="AW9505" s="2488"/>
      <c r="AX9505" s="2488"/>
      <c r="AY9505" s="2488"/>
      <c r="AZ9505" s="2488"/>
      <c r="BA9505" s="2488"/>
      <c r="BB9505" s="2488"/>
      <c r="BC9505" s="2488"/>
      <c r="BD9505" s="2488"/>
      <c r="BE9505" s="2488"/>
      <c r="BF9505" s="2488"/>
      <c r="BG9505" s="2488"/>
      <c r="BH9505" s="2488"/>
      <c r="BI9505" s="2488"/>
      <c r="BJ9505" s="2488"/>
      <c r="BK9505" s="2488"/>
      <c r="BL9505" s="2488"/>
      <c r="BM9505" s="2488"/>
      <c r="BN9505" s="2488"/>
      <c r="BO9505" s="2488"/>
      <c r="BP9505" s="2488"/>
      <c r="BQ9505" s="2488"/>
      <c r="BR9505" s="2488"/>
      <c r="BS9505" s="2488"/>
      <c r="BT9505" s="2488"/>
      <c r="BU9505" s="2488"/>
      <c r="BV9505" s="2488"/>
      <c r="BW9505" s="2488"/>
      <c r="BX9505" s="2488"/>
      <c r="BY9505" s="2488"/>
      <c r="BZ9505" s="2488"/>
      <c r="CA9505" s="2488"/>
      <c r="CB9505" s="2488"/>
      <c r="CC9505" s="2488"/>
      <c r="CD9505" s="2488"/>
      <c r="CE9505" s="2488"/>
      <c r="CF9505" s="2488"/>
      <c r="CG9505" s="2488"/>
      <c r="CH9505" s="2488"/>
      <c r="CI9505" s="2488"/>
      <c r="CJ9505" s="2488"/>
      <c r="CK9505" s="2488"/>
      <c r="CL9505" s="2488"/>
      <c r="CM9505" s="2488"/>
      <c r="CN9505" s="2488"/>
      <c r="CO9505" s="2488"/>
      <c r="CP9505" s="2488"/>
      <c r="CQ9505" s="2488"/>
      <c r="CR9505" s="2488"/>
      <c r="CS9505" s="2488"/>
      <c r="CT9505" s="2488"/>
      <c r="CU9505" s="2488"/>
      <c r="CV9505" s="2488"/>
      <c r="CW9505" s="2488"/>
      <c r="CX9505" s="2488"/>
      <c r="CY9505" s="2488"/>
      <c r="CZ9505" s="2488"/>
      <c r="DA9505" s="2488"/>
      <c r="DB9505" s="2488"/>
      <c r="DC9505" s="2488"/>
      <c r="DD9505" s="2488"/>
      <c r="DE9505" s="2488"/>
      <c r="DF9505" s="2488"/>
      <c r="DG9505" s="2488"/>
      <c r="DH9505" s="2488"/>
      <c r="DI9505" s="2488"/>
      <c r="DJ9505" s="2488"/>
      <c r="DK9505" s="2488"/>
      <c r="DL9505" s="2488"/>
      <c r="DM9505" s="2488"/>
      <c r="DN9505" s="2488"/>
      <c r="DO9505" s="2488"/>
      <c r="DP9505" s="2488"/>
      <c r="DQ9505" s="2488"/>
      <c r="DR9505" s="2488"/>
      <c r="DS9505" s="2488"/>
      <c r="DT9505" s="2488"/>
      <c r="DU9505" s="2488"/>
      <c r="DV9505" s="2488"/>
      <c r="DW9505" s="2488"/>
      <c r="DX9505" s="2488"/>
      <c r="DY9505" s="2488"/>
      <c r="DZ9505" s="2488"/>
      <c r="EA9505" s="2488"/>
      <c r="EB9505" s="2488"/>
      <c r="EC9505" s="2488"/>
      <c r="ED9505" s="2488"/>
      <c r="EE9505" s="2488"/>
      <c r="EF9505" s="2488"/>
      <c r="EG9505" s="2488"/>
      <c r="EH9505" s="2488"/>
      <c r="EI9505" s="2488"/>
      <c r="EJ9505" s="2488"/>
      <c r="EK9505" s="2488"/>
      <c r="EL9505" s="2488"/>
      <c r="EM9505" s="2488"/>
      <c r="EN9505" s="2488"/>
      <c r="EO9505" s="2488"/>
      <c r="EP9505" s="2488"/>
      <c r="EQ9505" s="2488"/>
      <c r="ER9505" s="2488"/>
      <c r="ES9505" s="2488"/>
      <c r="ET9505" s="2488"/>
      <c r="EU9505" s="2488"/>
      <c r="EV9505" s="2488"/>
      <c r="EW9505" s="2488"/>
      <c r="EX9505" s="2488"/>
      <c r="EY9505" s="2488"/>
      <c r="EZ9505" s="2488"/>
      <c r="FA9505" s="2488"/>
      <c r="FB9505" s="2488"/>
      <c r="FC9505" s="2488"/>
      <c r="FD9505" s="2488"/>
      <c r="FE9505" s="2488"/>
      <c r="FF9505" s="2488"/>
      <c r="FG9505" s="2488"/>
      <c r="FH9505" s="2488"/>
      <c r="FI9505" s="2488"/>
      <c r="FJ9505" s="2488"/>
      <c r="FK9505" s="2488"/>
      <c r="FL9505" s="2488"/>
      <c r="FM9505" s="2488"/>
      <c r="FN9505" s="2488"/>
      <c r="FO9505" s="2488"/>
      <c r="FP9505" s="2488"/>
      <c r="FQ9505" s="2488"/>
      <c r="FR9505" s="2488"/>
      <c r="FS9505" s="2488"/>
      <c r="FT9505" s="2488"/>
      <c r="FU9505" s="2488"/>
      <c r="FV9505" s="2488"/>
      <c r="FW9505" s="2488"/>
      <c r="FX9505" s="2488"/>
      <c r="FY9505" s="2488"/>
      <c r="FZ9505" s="2488"/>
      <c r="GA9505" s="2488"/>
      <c r="GB9505" s="2488"/>
      <c r="GC9505" s="2488"/>
      <c r="GD9505" s="2488"/>
      <c r="GE9505" s="2488"/>
      <c r="GF9505" s="2488"/>
      <c r="GG9505" s="2488"/>
      <c r="GH9505" s="2488"/>
      <c r="GI9505" s="2488"/>
      <c r="GJ9505" s="2488"/>
      <c r="GK9505" s="2488"/>
      <c r="GL9505" s="2488"/>
      <c r="GM9505" s="2488"/>
      <c r="GN9505" s="2488"/>
      <c r="GO9505" s="2488"/>
      <c r="GP9505" s="2488"/>
      <c r="GQ9505" s="2488"/>
      <c r="GR9505" s="2488"/>
      <c r="GS9505" s="2488"/>
      <c r="GT9505" s="2488"/>
      <c r="GU9505" s="2488"/>
      <c r="GV9505" s="2488"/>
      <c r="GW9505" s="2488"/>
      <c r="GX9505" s="2488"/>
      <c r="GY9505" s="2488"/>
      <c r="GZ9505" s="2488"/>
      <c r="HA9505" s="2488"/>
      <c r="HB9505" s="2488"/>
      <c r="HC9505" s="2488"/>
      <c r="HD9505" s="2488"/>
      <c r="HE9505" s="2488"/>
      <c r="HF9505" s="2488"/>
      <c r="HG9505" s="2488"/>
      <c r="HH9505" s="2488"/>
      <c r="HI9505" s="2488"/>
      <c r="HJ9505" s="2488"/>
      <c r="HK9505" s="2488"/>
      <c r="HL9505" s="2488"/>
      <c r="HM9505" s="2488"/>
      <c r="HN9505" s="2488"/>
      <c r="HO9505" s="2488"/>
      <c r="HP9505" s="2488"/>
      <c r="HQ9505" s="2488"/>
      <c r="HR9505" s="2488"/>
      <c r="HS9505" s="2488"/>
      <c r="HT9505" s="2488"/>
      <c r="HU9505" s="2488"/>
      <c r="HV9505" s="2488"/>
      <c r="HW9505" s="2488"/>
      <c r="HX9505" s="2488"/>
      <c r="HY9505" s="2488"/>
      <c r="HZ9505" s="2488"/>
      <c r="IA9505" s="2488"/>
      <c r="IB9505" s="2488"/>
      <c r="IC9505" s="2488"/>
      <c r="ID9505" s="2488"/>
      <c r="IE9505" s="2488"/>
      <c r="IF9505" s="2488"/>
      <c r="IG9505" s="2488"/>
      <c r="IH9505" s="2488"/>
      <c r="II9505" s="2488"/>
      <c r="IJ9505" s="2488"/>
      <c r="IK9505" s="2488"/>
      <c r="IL9505" s="2488"/>
      <c r="IM9505" s="2488"/>
      <c r="IN9505" s="2488"/>
      <c r="IO9505" s="2488"/>
      <c r="IP9505" s="2488"/>
      <c r="IQ9505" s="2488"/>
      <c r="IR9505" s="2488"/>
      <c r="IS9505" s="2488"/>
      <c r="IT9505" s="2488"/>
      <c r="IU9505" s="2488"/>
      <c r="IV9505" s="2488"/>
    </row>
    <row r="9506" spans="1:256" hidden="1">
      <c r="A9506" s="2733"/>
      <c r="B9506" s="2654"/>
      <c r="C9506" s="2677"/>
      <c r="D9506" s="2654"/>
      <c r="E9506" s="2687"/>
      <c r="F9506" s="2680"/>
      <c r="G9506" s="17"/>
      <c r="H9506" s="17"/>
      <c r="I9506" s="2680"/>
      <c r="J9506" s="2235"/>
      <c r="K9506" s="2235"/>
      <c r="L9506" s="2235"/>
      <c r="M9506" s="2175">
        <v>0</v>
      </c>
      <c r="N9506" s="2237"/>
      <c r="O9506" s="2119"/>
      <c r="P9506" s="2689"/>
      <c r="Q9506" s="2690"/>
      <c r="R9506" s="2691"/>
      <c r="S9506" s="2238">
        <f>R9506*E9505</f>
        <v>0</v>
      </c>
      <c r="T9506" s="2692"/>
      <c r="U9506" s="2488"/>
      <c r="V9506" s="2488"/>
      <c r="W9506" s="2488"/>
      <c r="X9506" s="2488"/>
      <c r="Y9506" s="2488"/>
      <c r="Z9506" s="2488"/>
      <c r="AA9506" s="2488"/>
      <c r="AB9506" s="2488"/>
      <c r="AC9506" s="2488"/>
      <c r="AD9506" s="2488"/>
      <c r="AE9506" s="2488"/>
      <c r="AF9506" s="2488"/>
      <c r="AG9506" s="2488"/>
      <c r="AH9506" s="2488"/>
      <c r="AI9506" s="2488"/>
      <c r="AJ9506" s="2488"/>
      <c r="AK9506" s="2488"/>
      <c r="AL9506" s="2488"/>
      <c r="AM9506" s="2488"/>
      <c r="AN9506" s="2488"/>
      <c r="AO9506" s="2488"/>
      <c r="AP9506" s="2488"/>
      <c r="AQ9506" s="2488"/>
      <c r="AR9506" s="2488"/>
      <c r="AS9506" s="2488"/>
      <c r="AT9506" s="2488"/>
      <c r="AU9506" s="2488"/>
      <c r="AV9506" s="2488"/>
      <c r="AW9506" s="2488"/>
      <c r="AX9506" s="2488"/>
      <c r="AY9506" s="2488"/>
      <c r="AZ9506" s="2488"/>
      <c r="BA9506" s="2488"/>
      <c r="BB9506" s="2488"/>
      <c r="BC9506" s="2488"/>
      <c r="BD9506" s="2488"/>
      <c r="BE9506" s="2488"/>
      <c r="BF9506" s="2488"/>
      <c r="BG9506" s="2488"/>
      <c r="BH9506" s="2488"/>
      <c r="BI9506" s="2488"/>
      <c r="BJ9506" s="2488"/>
      <c r="BK9506" s="2488"/>
      <c r="BL9506" s="2488"/>
      <c r="BM9506" s="2488"/>
      <c r="BN9506" s="2488"/>
      <c r="BO9506" s="2488"/>
      <c r="BP9506" s="2488"/>
      <c r="BQ9506" s="2488"/>
      <c r="BR9506" s="2488"/>
      <c r="BS9506" s="2488"/>
      <c r="BT9506" s="2488"/>
      <c r="BU9506" s="2488"/>
      <c r="BV9506" s="2488"/>
      <c r="BW9506" s="2488"/>
      <c r="BX9506" s="2488"/>
      <c r="BY9506" s="2488"/>
      <c r="BZ9506" s="2488"/>
      <c r="CA9506" s="2488"/>
      <c r="CB9506" s="2488"/>
      <c r="CC9506" s="2488"/>
      <c r="CD9506" s="2488"/>
      <c r="CE9506" s="2488"/>
      <c r="CF9506" s="2488"/>
      <c r="CG9506" s="2488"/>
      <c r="CH9506" s="2488"/>
      <c r="CI9506" s="2488"/>
      <c r="CJ9506" s="2488"/>
      <c r="CK9506" s="2488"/>
      <c r="CL9506" s="2488"/>
      <c r="CM9506" s="2488"/>
      <c r="CN9506" s="2488"/>
      <c r="CO9506" s="2488"/>
      <c r="CP9506" s="2488"/>
      <c r="CQ9506" s="2488"/>
      <c r="CR9506" s="2488"/>
      <c r="CS9506" s="2488"/>
      <c r="CT9506" s="2488"/>
      <c r="CU9506" s="2488"/>
      <c r="CV9506" s="2488"/>
      <c r="CW9506" s="2488"/>
      <c r="CX9506" s="2488"/>
      <c r="CY9506" s="2488"/>
      <c r="CZ9506" s="2488"/>
      <c r="DA9506" s="2488"/>
      <c r="DB9506" s="2488"/>
      <c r="DC9506" s="2488"/>
      <c r="DD9506" s="2488"/>
      <c r="DE9506" s="2488"/>
      <c r="DF9506" s="2488"/>
      <c r="DG9506" s="2488"/>
      <c r="DH9506" s="2488"/>
      <c r="DI9506" s="2488"/>
      <c r="DJ9506" s="2488"/>
      <c r="DK9506" s="2488"/>
      <c r="DL9506" s="2488"/>
      <c r="DM9506" s="2488"/>
      <c r="DN9506" s="2488"/>
      <c r="DO9506" s="2488"/>
      <c r="DP9506" s="2488"/>
      <c r="DQ9506" s="2488"/>
      <c r="DR9506" s="2488"/>
      <c r="DS9506" s="2488"/>
      <c r="DT9506" s="2488"/>
      <c r="DU9506" s="2488"/>
      <c r="DV9506" s="2488"/>
      <c r="DW9506" s="2488"/>
      <c r="DX9506" s="2488"/>
      <c r="DY9506" s="2488"/>
      <c r="DZ9506" s="2488"/>
      <c r="EA9506" s="2488"/>
      <c r="EB9506" s="2488"/>
      <c r="EC9506" s="2488"/>
      <c r="ED9506" s="2488"/>
      <c r="EE9506" s="2488"/>
      <c r="EF9506" s="2488"/>
      <c r="EG9506" s="2488"/>
      <c r="EH9506" s="2488"/>
      <c r="EI9506" s="2488"/>
      <c r="EJ9506" s="2488"/>
      <c r="EK9506" s="2488"/>
      <c r="EL9506" s="2488"/>
      <c r="EM9506" s="2488"/>
      <c r="EN9506" s="2488"/>
      <c r="EO9506" s="2488"/>
      <c r="EP9506" s="2488"/>
      <c r="EQ9506" s="2488"/>
      <c r="ER9506" s="2488"/>
      <c r="ES9506" s="2488"/>
      <c r="ET9506" s="2488"/>
      <c r="EU9506" s="2488"/>
      <c r="EV9506" s="2488"/>
      <c r="EW9506" s="2488"/>
      <c r="EX9506" s="2488"/>
      <c r="EY9506" s="2488"/>
      <c r="EZ9506" s="2488"/>
      <c r="FA9506" s="2488"/>
      <c r="FB9506" s="2488"/>
      <c r="FC9506" s="2488"/>
      <c r="FD9506" s="2488"/>
      <c r="FE9506" s="2488"/>
      <c r="FF9506" s="2488"/>
      <c r="FG9506" s="2488"/>
      <c r="FH9506" s="2488"/>
      <c r="FI9506" s="2488"/>
      <c r="FJ9506" s="2488"/>
      <c r="FK9506" s="2488"/>
      <c r="FL9506" s="2488"/>
      <c r="FM9506" s="2488"/>
      <c r="FN9506" s="2488"/>
      <c r="FO9506" s="2488"/>
      <c r="FP9506" s="2488"/>
      <c r="FQ9506" s="2488"/>
      <c r="FR9506" s="2488"/>
      <c r="FS9506" s="2488"/>
      <c r="FT9506" s="2488"/>
      <c r="FU9506" s="2488"/>
      <c r="FV9506" s="2488"/>
      <c r="FW9506" s="2488"/>
      <c r="FX9506" s="2488"/>
      <c r="FY9506" s="2488"/>
      <c r="FZ9506" s="2488"/>
      <c r="GA9506" s="2488"/>
      <c r="GB9506" s="2488"/>
      <c r="GC9506" s="2488"/>
      <c r="GD9506" s="2488"/>
      <c r="GE9506" s="2488"/>
      <c r="GF9506" s="2488"/>
      <c r="GG9506" s="2488"/>
      <c r="GH9506" s="2488"/>
      <c r="GI9506" s="2488"/>
      <c r="GJ9506" s="2488"/>
      <c r="GK9506" s="2488"/>
      <c r="GL9506" s="2488"/>
      <c r="GM9506" s="2488"/>
      <c r="GN9506" s="2488"/>
      <c r="GO9506" s="2488"/>
      <c r="GP9506" s="2488"/>
      <c r="GQ9506" s="2488"/>
      <c r="GR9506" s="2488"/>
      <c r="GS9506" s="2488"/>
      <c r="GT9506" s="2488"/>
      <c r="GU9506" s="2488"/>
      <c r="GV9506" s="2488"/>
      <c r="GW9506" s="2488"/>
      <c r="GX9506" s="2488"/>
      <c r="GY9506" s="2488"/>
      <c r="GZ9506" s="2488"/>
      <c r="HA9506" s="2488"/>
      <c r="HB9506" s="2488"/>
      <c r="HC9506" s="2488"/>
      <c r="HD9506" s="2488"/>
      <c r="HE9506" s="2488"/>
      <c r="HF9506" s="2488"/>
      <c r="HG9506" s="2488"/>
      <c r="HH9506" s="2488"/>
      <c r="HI9506" s="2488"/>
      <c r="HJ9506" s="2488"/>
      <c r="HK9506" s="2488"/>
      <c r="HL9506" s="2488"/>
      <c r="HM9506" s="2488"/>
      <c r="HN9506" s="2488"/>
      <c r="HO9506" s="2488"/>
      <c r="HP9506" s="2488"/>
      <c r="HQ9506" s="2488"/>
      <c r="HR9506" s="2488"/>
      <c r="HS9506" s="2488"/>
      <c r="HT9506" s="2488"/>
      <c r="HU9506" s="2488"/>
      <c r="HV9506" s="2488"/>
      <c r="HW9506" s="2488"/>
      <c r="HX9506" s="2488"/>
      <c r="HY9506" s="2488"/>
      <c r="HZ9506" s="2488"/>
      <c r="IA9506" s="2488"/>
      <c r="IB9506" s="2488"/>
      <c r="IC9506" s="2488"/>
      <c r="ID9506" s="2488"/>
      <c r="IE9506" s="2488"/>
      <c r="IF9506" s="2488"/>
      <c r="IG9506" s="2488"/>
      <c r="IH9506" s="2488"/>
      <c r="II9506" s="2488"/>
      <c r="IJ9506" s="2488"/>
      <c r="IK9506" s="2488"/>
      <c r="IL9506" s="2488"/>
      <c r="IM9506" s="2488"/>
      <c r="IN9506" s="2488"/>
      <c r="IO9506" s="2488"/>
      <c r="IP9506" s="2488"/>
      <c r="IQ9506" s="2488"/>
      <c r="IR9506" s="2488"/>
      <c r="IS9506" s="2488"/>
      <c r="IT9506" s="2488"/>
      <c r="IU9506" s="2488"/>
      <c r="IV9506" s="2488"/>
    </row>
    <row r="9507" spans="1:256" hidden="1">
      <c r="A9507" s="2733"/>
      <c r="B9507" s="2654"/>
      <c r="C9507" s="2677"/>
      <c r="D9507" s="2654"/>
      <c r="E9507" s="2687"/>
      <c r="F9507" s="2680"/>
      <c r="G9507" s="17"/>
      <c r="H9507" s="17"/>
      <c r="I9507" s="2680"/>
      <c r="J9507" s="2235"/>
      <c r="K9507" s="2235"/>
      <c r="L9507" s="2235"/>
      <c r="M9507" s="2175">
        <v>0</v>
      </c>
      <c r="N9507" s="2237"/>
      <c r="O9507" s="2119"/>
      <c r="P9507" s="2689"/>
      <c r="Q9507" s="2690"/>
      <c r="R9507" s="2691"/>
      <c r="S9507" s="2238">
        <f>R9507*E9505</f>
        <v>0</v>
      </c>
      <c r="T9507" s="2692"/>
      <c r="U9507" s="2488"/>
      <c r="V9507" s="2488"/>
      <c r="W9507" s="2488"/>
      <c r="X9507" s="2488"/>
      <c r="Y9507" s="2488"/>
      <c r="Z9507" s="2488"/>
      <c r="AA9507" s="2488"/>
      <c r="AB9507" s="2488"/>
      <c r="AC9507" s="2488"/>
      <c r="AD9507" s="2488"/>
      <c r="AE9507" s="2488"/>
      <c r="AF9507" s="2488"/>
      <c r="AG9507" s="2488"/>
      <c r="AH9507" s="2488"/>
      <c r="AI9507" s="2488"/>
      <c r="AJ9507" s="2488"/>
      <c r="AK9507" s="2488"/>
      <c r="AL9507" s="2488"/>
      <c r="AM9507" s="2488"/>
      <c r="AN9507" s="2488"/>
      <c r="AO9507" s="2488"/>
      <c r="AP9507" s="2488"/>
      <c r="AQ9507" s="2488"/>
      <c r="AR9507" s="2488"/>
      <c r="AS9507" s="2488"/>
      <c r="AT9507" s="2488"/>
      <c r="AU9507" s="2488"/>
      <c r="AV9507" s="2488"/>
      <c r="AW9507" s="2488"/>
      <c r="AX9507" s="2488"/>
      <c r="AY9507" s="2488"/>
      <c r="AZ9507" s="2488"/>
      <c r="BA9507" s="2488"/>
      <c r="BB9507" s="2488"/>
      <c r="BC9507" s="2488"/>
      <c r="BD9507" s="2488"/>
      <c r="BE9507" s="2488"/>
      <c r="BF9507" s="2488"/>
      <c r="BG9507" s="2488"/>
      <c r="BH9507" s="2488"/>
      <c r="BI9507" s="2488"/>
      <c r="BJ9507" s="2488"/>
      <c r="BK9507" s="2488"/>
      <c r="BL9507" s="2488"/>
      <c r="BM9507" s="2488"/>
      <c r="BN9507" s="2488"/>
      <c r="BO9507" s="2488"/>
      <c r="BP9507" s="2488"/>
      <c r="BQ9507" s="2488"/>
      <c r="BR9507" s="2488"/>
      <c r="BS9507" s="2488"/>
      <c r="BT9507" s="2488"/>
      <c r="BU9507" s="2488"/>
      <c r="BV9507" s="2488"/>
      <c r="BW9507" s="2488"/>
      <c r="BX9507" s="2488"/>
      <c r="BY9507" s="2488"/>
      <c r="BZ9507" s="2488"/>
      <c r="CA9507" s="2488"/>
      <c r="CB9507" s="2488"/>
      <c r="CC9507" s="2488"/>
      <c r="CD9507" s="2488"/>
      <c r="CE9507" s="2488"/>
      <c r="CF9507" s="2488"/>
      <c r="CG9507" s="2488"/>
      <c r="CH9507" s="2488"/>
      <c r="CI9507" s="2488"/>
      <c r="CJ9507" s="2488"/>
      <c r="CK9507" s="2488"/>
      <c r="CL9507" s="2488"/>
      <c r="CM9507" s="2488"/>
      <c r="CN9507" s="2488"/>
      <c r="CO9507" s="2488"/>
      <c r="CP9507" s="2488"/>
      <c r="CQ9507" s="2488"/>
      <c r="CR9507" s="2488"/>
      <c r="CS9507" s="2488"/>
      <c r="CT9507" s="2488"/>
      <c r="CU9507" s="2488"/>
      <c r="CV9507" s="2488"/>
      <c r="CW9507" s="2488"/>
      <c r="CX9507" s="2488"/>
      <c r="CY9507" s="2488"/>
      <c r="CZ9507" s="2488"/>
      <c r="DA9507" s="2488"/>
      <c r="DB9507" s="2488"/>
      <c r="DC9507" s="2488"/>
      <c r="DD9507" s="2488"/>
      <c r="DE9507" s="2488"/>
      <c r="DF9507" s="2488"/>
      <c r="DG9507" s="2488"/>
      <c r="DH9507" s="2488"/>
      <c r="DI9507" s="2488"/>
      <c r="DJ9507" s="2488"/>
      <c r="DK9507" s="2488"/>
      <c r="DL9507" s="2488"/>
      <c r="DM9507" s="2488"/>
      <c r="DN9507" s="2488"/>
      <c r="DO9507" s="2488"/>
      <c r="DP9507" s="2488"/>
      <c r="DQ9507" s="2488"/>
      <c r="DR9507" s="2488"/>
      <c r="DS9507" s="2488"/>
      <c r="DT9507" s="2488"/>
      <c r="DU9507" s="2488"/>
      <c r="DV9507" s="2488"/>
      <c r="DW9507" s="2488"/>
      <c r="DX9507" s="2488"/>
      <c r="DY9507" s="2488"/>
      <c r="DZ9507" s="2488"/>
      <c r="EA9507" s="2488"/>
      <c r="EB9507" s="2488"/>
      <c r="EC9507" s="2488"/>
      <c r="ED9507" s="2488"/>
      <c r="EE9507" s="2488"/>
      <c r="EF9507" s="2488"/>
      <c r="EG9507" s="2488"/>
      <c r="EH9507" s="2488"/>
      <c r="EI9507" s="2488"/>
      <c r="EJ9507" s="2488"/>
      <c r="EK9507" s="2488"/>
      <c r="EL9507" s="2488"/>
      <c r="EM9507" s="2488"/>
      <c r="EN9507" s="2488"/>
      <c r="EO9507" s="2488"/>
      <c r="EP9507" s="2488"/>
      <c r="EQ9507" s="2488"/>
      <c r="ER9507" s="2488"/>
      <c r="ES9507" s="2488"/>
      <c r="ET9507" s="2488"/>
      <c r="EU9507" s="2488"/>
      <c r="EV9507" s="2488"/>
      <c r="EW9507" s="2488"/>
      <c r="EX9507" s="2488"/>
      <c r="EY9507" s="2488"/>
      <c r="EZ9507" s="2488"/>
      <c r="FA9507" s="2488"/>
      <c r="FB9507" s="2488"/>
      <c r="FC9507" s="2488"/>
      <c r="FD9507" s="2488"/>
      <c r="FE9507" s="2488"/>
      <c r="FF9507" s="2488"/>
      <c r="FG9507" s="2488"/>
      <c r="FH9507" s="2488"/>
      <c r="FI9507" s="2488"/>
      <c r="FJ9507" s="2488"/>
      <c r="FK9507" s="2488"/>
      <c r="FL9507" s="2488"/>
      <c r="FM9507" s="2488"/>
      <c r="FN9507" s="2488"/>
      <c r="FO9507" s="2488"/>
      <c r="FP9507" s="2488"/>
      <c r="FQ9507" s="2488"/>
      <c r="FR9507" s="2488"/>
      <c r="FS9507" s="2488"/>
      <c r="FT9507" s="2488"/>
      <c r="FU9507" s="2488"/>
      <c r="FV9507" s="2488"/>
      <c r="FW9507" s="2488"/>
      <c r="FX9507" s="2488"/>
      <c r="FY9507" s="2488"/>
      <c r="FZ9507" s="2488"/>
      <c r="GA9507" s="2488"/>
      <c r="GB9507" s="2488"/>
      <c r="GC9507" s="2488"/>
      <c r="GD9507" s="2488"/>
      <c r="GE9507" s="2488"/>
      <c r="GF9507" s="2488"/>
      <c r="GG9507" s="2488"/>
      <c r="GH9507" s="2488"/>
      <c r="GI9507" s="2488"/>
      <c r="GJ9507" s="2488"/>
      <c r="GK9507" s="2488"/>
      <c r="GL9507" s="2488"/>
      <c r="GM9507" s="2488"/>
      <c r="GN9507" s="2488"/>
      <c r="GO9507" s="2488"/>
      <c r="GP9507" s="2488"/>
      <c r="GQ9507" s="2488"/>
      <c r="GR9507" s="2488"/>
      <c r="GS9507" s="2488"/>
      <c r="GT9507" s="2488"/>
      <c r="GU9507" s="2488"/>
      <c r="GV9507" s="2488"/>
      <c r="GW9507" s="2488"/>
      <c r="GX9507" s="2488"/>
      <c r="GY9507" s="2488"/>
      <c r="GZ9507" s="2488"/>
      <c r="HA9507" s="2488"/>
      <c r="HB9507" s="2488"/>
      <c r="HC9507" s="2488"/>
      <c r="HD9507" s="2488"/>
      <c r="HE9507" s="2488"/>
      <c r="HF9507" s="2488"/>
      <c r="HG9507" s="2488"/>
      <c r="HH9507" s="2488"/>
      <c r="HI9507" s="2488"/>
      <c r="HJ9507" s="2488"/>
      <c r="HK9507" s="2488"/>
      <c r="HL9507" s="2488"/>
      <c r="HM9507" s="2488"/>
      <c r="HN9507" s="2488"/>
      <c r="HO9507" s="2488"/>
      <c r="HP9507" s="2488"/>
      <c r="HQ9507" s="2488"/>
      <c r="HR9507" s="2488"/>
      <c r="HS9507" s="2488"/>
      <c r="HT9507" s="2488"/>
      <c r="HU9507" s="2488"/>
      <c r="HV9507" s="2488"/>
      <c r="HW9507" s="2488"/>
      <c r="HX9507" s="2488"/>
      <c r="HY9507" s="2488"/>
      <c r="HZ9507" s="2488"/>
      <c r="IA9507" s="2488"/>
      <c r="IB9507" s="2488"/>
      <c r="IC9507" s="2488"/>
      <c r="ID9507" s="2488"/>
      <c r="IE9507" s="2488"/>
      <c r="IF9507" s="2488"/>
      <c r="IG9507" s="2488"/>
      <c r="IH9507" s="2488"/>
      <c r="II9507" s="2488"/>
      <c r="IJ9507" s="2488"/>
      <c r="IK9507" s="2488"/>
      <c r="IL9507" s="2488"/>
      <c r="IM9507" s="2488"/>
      <c r="IN9507" s="2488"/>
      <c r="IO9507" s="2488"/>
      <c r="IP9507" s="2488"/>
      <c r="IQ9507" s="2488"/>
      <c r="IR9507" s="2488"/>
      <c r="IS9507" s="2488"/>
      <c r="IT9507" s="2488"/>
      <c r="IU9507" s="2488"/>
      <c r="IV9507" s="2488"/>
    </row>
    <row r="9508" spans="1:256" hidden="1">
      <c r="A9508" s="2733"/>
      <c r="B9508" s="2654"/>
      <c r="C9508" s="2677"/>
      <c r="D9508" s="2654"/>
      <c r="E9508" s="2687"/>
      <c r="F9508" s="2680"/>
      <c r="G9508" s="17"/>
      <c r="H9508" s="17"/>
      <c r="I9508" s="2680"/>
      <c r="J9508" s="2235"/>
      <c r="K9508" s="2235"/>
      <c r="L9508" s="2235"/>
      <c r="M9508" s="2175">
        <v>0</v>
      </c>
      <c r="N9508" s="2237"/>
      <c r="O9508" s="2119"/>
      <c r="P9508" s="2689"/>
      <c r="Q9508" s="2690"/>
      <c r="R9508" s="2691"/>
      <c r="S9508" s="2238">
        <f>R9508*E9505</f>
        <v>0</v>
      </c>
      <c r="T9508" s="2692"/>
      <c r="U9508" s="2488"/>
      <c r="V9508" s="2488"/>
      <c r="W9508" s="2488"/>
      <c r="X9508" s="2488"/>
      <c r="Y9508" s="2488"/>
      <c r="Z9508" s="2488"/>
      <c r="AA9508" s="2488"/>
      <c r="AB9508" s="2488"/>
      <c r="AC9508" s="2488"/>
      <c r="AD9508" s="2488"/>
      <c r="AE9508" s="2488"/>
      <c r="AF9508" s="2488"/>
      <c r="AG9508" s="2488"/>
      <c r="AH9508" s="2488"/>
      <c r="AI9508" s="2488"/>
      <c r="AJ9508" s="2488"/>
      <c r="AK9508" s="2488"/>
      <c r="AL9508" s="2488"/>
      <c r="AM9508" s="2488"/>
      <c r="AN9508" s="2488"/>
      <c r="AO9508" s="2488"/>
      <c r="AP9508" s="2488"/>
      <c r="AQ9508" s="2488"/>
      <c r="AR9508" s="2488"/>
      <c r="AS9508" s="2488"/>
      <c r="AT9508" s="2488"/>
      <c r="AU9508" s="2488"/>
      <c r="AV9508" s="2488"/>
      <c r="AW9508" s="2488"/>
      <c r="AX9508" s="2488"/>
      <c r="AY9508" s="2488"/>
      <c r="AZ9508" s="2488"/>
      <c r="BA9508" s="2488"/>
      <c r="BB9508" s="2488"/>
      <c r="BC9508" s="2488"/>
      <c r="BD9508" s="2488"/>
      <c r="BE9508" s="2488"/>
      <c r="BF9508" s="2488"/>
      <c r="BG9508" s="2488"/>
      <c r="BH9508" s="2488"/>
      <c r="BI9508" s="2488"/>
      <c r="BJ9508" s="2488"/>
      <c r="BK9508" s="2488"/>
      <c r="BL9508" s="2488"/>
      <c r="BM9508" s="2488"/>
      <c r="BN9508" s="2488"/>
      <c r="BO9508" s="2488"/>
      <c r="BP9508" s="2488"/>
      <c r="BQ9508" s="2488"/>
      <c r="BR9508" s="2488"/>
      <c r="BS9508" s="2488"/>
      <c r="BT9508" s="2488"/>
      <c r="BU9508" s="2488"/>
      <c r="BV9508" s="2488"/>
      <c r="BW9508" s="2488"/>
      <c r="BX9508" s="2488"/>
      <c r="BY9508" s="2488"/>
      <c r="BZ9508" s="2488"/>
      <c r="CA9508" s="2488"/>
      <c r="CB9508" s="2488"/>
      <c r="CC9508" s="2488"/>
      <c r="CD9508" s="2488"/>
      <c r="CE9508" s="2488"/>
      <c r="CF9508" s="2488"/>
      <c r="CG9508" s="2488"/>
      <c r="CH9508" s="2488"/>
      <c r="CI9508" s="2488"/>
      <c r="CJ9508" s="2488"/>
      <c r="CK9508" s="2488"/>
      <c r="CL9508" s="2488"/>
      <c r="CM9508" s="2488"/>
      <c r="CN9508" s="2488"/>
      <c r="CO9508" s="2488"/>
      <c r="CP9508" s="2488"/>
      <c r="CQ9508" s="2488"/>
      <c r="CR9508" s="2488"/>
      <c r="CS9508" s="2488"/>
      <c r="CT9508" s="2488"/>
      <c r="CU9508" s="2488"/>
      <c r="CV9508" s="2488"/>
      <c r="CW9508" s="2488"/>
      <c r="CX9508" s="2488"/>
      <c r="CY9508" s="2488"/>
      <c r="CZ9508" s="2488"/>
      <c r="DA9508" s="2488"/>
      <c r="DB9508" s="2488"/>
      <c r="DC9508" s="2488"/>
      <c r="DD9508" s="2488"/>
      <c r="DE9508" s="2488"/>
      <c r="DF9508" s="2488"/>
      <c r="DG9508" s="2488"/>
      <c r="DH9508" s="2488"/>
      <c r="DI9508" s="2488"/>
      <c r="DJ9508" s="2488"/>
      <c r="DK9508" s="2488"/>
      <c r="DL9508" s="2488"/>
      <c r="DM9508" s="2488"/>
      <c r="DN9508" s="2488"/>
      <c r="DO9508" s="2488"/>
      <c r="DP9508" s="2488"/>
      <c r="DQ9508" s="2488"/>
      <c r="DR9508" s="2488"/>
      <c r="DS9508" s="2488"/>
      <c r="DT9508" s="2488"/>
      <c r="DU9508" s="2488"/>
      <c r="DV9508" s="2488"/>
      <c r="DW9508" s="2488"/>
      <c r="DX9508" s="2488"/>
      <c r="DY9508" s="2488"/>
      <c r="DZ9508" s="2488"/>
      <c r="EA9508" s="2488"/>
      <c r="EB9508" s="2488"/>
      <c r="EC9508" s="2488"/>
      <c r="ED9508" s="2488"/>
      <c r="EE9508" s="2488"/>
      <c r="EF9508" s="2488"/>
      <c r="EG9508" s="2488"/>
      <c r="EH9508" s="2488"/>
      <c r="EI9508" s="2488"/>
      <c r="EJ9508" s="2488"/>
      <c r="EK9508" s="2488"/>
      <c r="EL9508" s="2488"/>
      <c r="EM9508" s="2488"/>
      <c r="EN9508" s="2488"/>
      <c r="EO9508" s="2488"/>
      <c r="EP9508" s="2488"/>
      <c r="EQ9508" s="2488"/>
      <c r="ER9508" s="2488"/>
      <c r="ES9508" s="2488"/>
      <c r="ET9508" s="2488"/>
      <c r="EU9508" s="2488"/>
      <c r="EV9508" s="2488"/>
      <c r="EW9508" s="2488"/>
      <c r="EX9508" s="2488"/>
      <c r="EY9508" s="2488"/>
      <c r="EZ9508" s="2488"/>
      <c r="FA9508" s="2488"/>
      <c r="FB9508" s="2488"/>
      <c r="FC9508" s="2488"/>
      <c r="FD9508" s="2488"/>
      <c r="FE9508" s="2488"/>
      <c r="FF9508" s="2488"/>
      <c r="FG9508" s="2488"/>
      <c r="FH9508" s="2488"/>
      <c r="FI9508" s="2488"/>
      <c r="FJ9508" s="2488"/>
      <c r="FK9508" s="2488"/>
      <c r="FL9508" s="2488"/>
      <c r="FM9508" s="2488"/>
      <c r="FN9508" s="2488"/>
      <c r="FO9508" s="2488"/>
      <c r="FP9508" s="2488"/>
      <c r="FQ9508" s="2488"/>
      <c r="FR9508" s="2488"/>
      <c r="FS9508" s="2488"/>
      <c r="FT9508" s="2488"/>
      <c r="FU9508" s="2488"/>
      <c r="FV9508" s="2488"/>
      <c r="FW9508" s="2488"/>
      <c r="FX9508" s="2488"/>
      <c r="FY9508" s="2488"/>
      <c r="FZ9508" s="2488"/>
      <c r="GA9508" s="2488"/>
      <c r="GB9508" s="2488"/>
      <c r="GC9508" s="2488"/>
      <c r="GD9508" s="2488"/>
      <c r="GE9508" s="2488"/>
      <c r="GF9508" s="2488"/>
      <c r="GG9508" s="2488"/>
      <c r="GH9508" s="2488"/>
      <c r="GI9508" s="2488"/>
      <c r="GJ9508" s="2488"/>
      <c r="GK9508" s="2488"/>
      <c r="GL9508" s="2488"/>
      <c r="GM9508" s="2488"/>
      <c r="GN9508" s="2488"/>
      <c r="GO9508" s="2488"/>
      <c r="GP9508" s="2488"/>
      <c r="GQ9508" s="2488"/>
      <c r="GR9508" s="2488"/>
      <c r="GS9508" s="2488"/>
      <c r="GT9508" s="2488"/>
      <c r="GU9508" s="2488"/>
      <c r="GV9508" s="2488"/>
      <c r="GW9508" s="2488"/>
      <c r="GX9508" s="2488"/>
      <c r="GY9508" s="2488"/>
      <c r="GZ9508" s="2488"/>
      <c r="HA9508" s="2488"/>
      <c r="HB9508" s="2488"/>
      <c r="HC9508" s="2488"/>
      <c r="HD9508" s="2488"/>
      <c r="HE9508" s="2488"/>
      <c r="HF9508" s="2488"/>
      <c r="HG9508" s="2488"/>
      <c r="HH9508" s="2488"/>
      <c r="HI9508" s="2488"/>
      <c r="HJ9508" s="2488"/>
      <c r="HK9508" s="2488"/>
      <c r="HL9508" s="2488"/>
      <c r="HM9508" s="2488"/>
      <c r="HN9508" s="2488"/>
      <c r="HO9508" s="2488"/>
      <c r="HP9508" s="2488"/>
      <c r="HQ9508" s="2488"/>
      <c r="HR9508" s="2488"/>
      <c r="HS9508" s="2488"/>
      <c r="HT9508" s="2488"/>
      <c r="HU9508" s="2488"/>
      <c r="HV9508" s="2488"/>
      <c r="HW9508" s="2488"/>
      <c r="HX9508" s="2488"/>
      <c r="HY9508" s="2488"/>
      <c r="HZ9508" s="2488"/>
      <c r="IA9508" s="2488"/>
      <c r="IB9508" s="2488"/>
      <c r="IC9508" s="2488"/>
      <c r="ID9508" s="2488"/>
      <c r="IE9508" s="2488"/>
      <c r="IF9508" s="2488"/>
      <c r="IG9508" s="2488"/>
      <c r="IH9508" s="2488"/>
      <c r="II9508" s="2488"/>
      <c r="IJ9508" s="2488"/>
      <c r="IK9508" s="2488"/>
      <c r="IL9508" s="2488"/>
      <c r="IM9508" s="2488"/>
      <c r="IN9508" s="2488"/>
      <c r="IO9508" s="2488"/>
      <c r="IP9508" s="2488"/>
      <c r="IQ9508" s="2488"/>
      <c r="IR9508" s="2488"/>
      <c r="IS9508" s="2488"/>
      <c r="IT9508" s="2488"/>
      <c r="IU9508" s="2488"/>
      <c r="IV9508" s="2488"/>
    </row>
    <row r="9509" spans="1:256" hidden="1">
      <c r="A9509" s="2733"/>
      <c r="B9509" s="2654"/>
      <c r="C9509" s="2677"/>
      <c r="D9509" s="2654"/>
      <c r="E9509" s="2687"/>
      <c r="F9509" s="2680"/>
      <c r="G9509" s="17"/>
      <c r="H9509" s="17"/>
      <c r="I9509" s="2680"/>
      <c r="J9509" s="2235"/>
      <c r="K9509" s="2235"/>
      <c r="L9509" s="2235"/>
      <c r="M9509" s="2175">
        <v>0</v>
      </c>
      <c r="N9509" s="2237"/>
      <c r="O9509" s="2119"/>
      <c r="P9509" s="2689"/>
      <c r="Q9509" s="2690"/>
      <c r="R9509" s="2691"/>
      <c r="S9509" s="2238">
        <f>R9509*E9505</f>
        <v>0</v>
      </c>
      <c r="T9509" s="2692"/>
      <c r="U9509" s="2488"/>
      <c r="V9509" s="2488"/>
      <c r="W9509" s="2488"/>
      <c r="X9509" s="2488"/>
      <c r="Y9509" s="2488"/>
      <c r="Z9509" s="2488"/>
      <c r="AA9509" s="2488"/>
      <c r="AB9509" s="2488"/>
      <c r="AC9509" s="2488"/>
      <c r="AD9509" s="2488"/>
      <c r="AE9509" s="2488"/>
      <c r="AF9509" s="2488"/>
      <c r="AG9509" s="2488"/>
      <c r="AH9509" s="2488"/>
      <c r="AI9509" s="2488"/>
      <c r="AJ9509" s="2488"/>
      <c r="AK9509" s="2488"/>
      <c r="AL9509" s="2488"/>
      <c r="AM9509" s="2488"/>
      <c r="AN9509" s="2488"/>
      <c r="AO9509" s="2488"/>
      <c r="AP9509" s="2488"/>
      <c r="AQ9509" s="2488"/>
      <c r="AR9509" s="2488"/>
      <c r="AS9509" s="2488"/>
      <c r="AT9509" s="2488"/>
      <c r="AU9509" s="2488"/>
      <c r="AV9509" s="2488"/>
      <c r="AW9509" s="2488"/>
      <c r="AX9509" s="2488"/>
      <c r="AY9509" s="2488"/>
      <c r="AZ9509" s="2488"/>
      <c r="BA9509" s="2488"/>
      <c r="BB9509" s="2488"/>
      <c r="BC9509" s="2488"/>
      <c r="BD9509" s="2488"/>
      <c r="BE9509" s="2488"/>
      <c r="BF9509" s="2488"/>
      <c r="BG9509" s="2488"/>
      <c r="BH9509" s="2488"/>
      <c r="BI9509" s="2488"/>
      <c r="BJ9509" s="2488"/>
      <c r="BK9509" s="2488"/>
      <c r="BL9509" s="2488"/>
      <c r="BM9509" s="2488"/>
      <c r="BN9509" s="2488"/>
      <c r="BO9509" s="2488"/>
      <c r="BP9509" s="2488"/>
      <c r="BQ9509" s="2488"/>
      <c r="BR9509" s="2488"/>
      <c r="BS9509" s="2488"/>
      <c r="BT9509" s="2488"/>
      <c r="BU9509" s="2488"/>
      <c r="BV9509" s="2488"/>
      <c r="BW9509" s="2488"/>
      <c r="BX9509" s="2488"/>
      <c r="BY9509" s="2488"/>
      <c r="BZ9509" s="2488"/>
      <c r="CA9509" s="2488"/>
      <c r="CB9509" s="2488"/>
      <c r="CC9509" s="2488"/>
      <c r="CD9509" s="2488"/>
      <c r="CE9509" s="2488"/>
      <c r="CF9509" s="2488"/>
      <c r="CG9509" s="2488"/>
      <c r="CH9509" s="2488"/>
      <c r="CI9509" s="2488"/>
      <c r="CJ9509" s="2488"/>
      <c r="CK9509" s="2488"/>
      <c r="CL9509" s="2488"/>
      <c r="CM9509" s="2488"/>
      <c r="CN9509" s="2488"/>
      <c r="CO9509" s="2488"/>
      <c r="CP9509" s="2488"/>
      <c r="CQ9509" s="2488"/>
      <c r="CR9509" s="2488"/>
      <c r="CS9509" s="2488"/>
      <c r="CT9509" s="2488"/>
      <c r="CU9509" s="2488"/>
      <c r="CV9509" s="2488"/>
      <c r="CW9509" s="2488"/>
      <c r="CX9509" s="2488"/>
      <c r="CY9509" s="2488"/>
      <c r="CZ9509" s="2488"/>
      <c r="DA9509" s="2488"/>
      <c r="DB9509" s="2488"/>
      <c r="DC9509" s="2488"/>
      <c r="DD9509" s="2488"/>
      <c r="DE9509" s="2488"/>
      <c r="DF9509" s="2488"/>
      <c r="DG9509" s="2488"/>
      <c r="DH9509" s="2488"/>
      <c r="DI9509" s="2488"/>
      <c r="DJ9509" s="2488"/>
      <c r="DK9509" s="2488"/>
      <c r="DL9509" s="2488"/>
      <c r="DM9509" s="2488"/>
      <c r="DN9509" s="2488"/>
      <c r="DO9509" s="2488"/>
      <c r="DP9509" s="2488"/>
      <c r="DQ9509" s="2488"/>
      <c r="DR9509" s="2488"/>
      <c r="DS9509" s="2488"/>
      <c r="DT9509" s="2488"/>
      <c r="DU9509" s="2488"/>
      <c r="DV9509" s="2488"/>
      <c r="DW9509" s="2488"/>
      <c r="DX9509" s="2488"/>
      <c r="DY9509" s="2488"/>
      <c r="DZ9509" s="2488"/>
      <c r="EA9509" s="2488"/>
      <c r="EB9509" s="2488"/>
      <c r="EC9509" s="2488"/>
      <c r="ED9509" s="2488"/>
      <c r="EE9509" s="2488"/>
      <c r="EF9509" s="2488"/>
      <c r="EG9509" s="2488"/>
      <c r="EH9509" s="2488"/>
      <c r="EI9509" s="2488"/>
      <c r="EJ9509" s="2488"/>
      <c r="EK9509" s="2488"/>
      <c r="EL9509" s="2488"/>
      <c r="EM9509" s="2488"/>
      <c r="EN9509" s="2488"/>
      <c r="EO9509" s="2488"/>
      <c r="EP9509" s="2488"/>
      <c r="EQ9509" s="2488"/>
      <c r="ER9509" s="2488"/>
      <c r="ES9509" s="2488"/>
      <c r="ET9509" s="2488"/>
      <c r="EU9509" s="2488"/>
      <c r="EV9509" s="2488"/>
      <c r="EW9509" s="2488"/>
      <c r="EX9509" s="2488"/>
      <c r="EY9509" s="2488"/>
      <c r="EZ9509" s="2488"/>
      <c r="FA9509" s="2488"/>
      <c r="FB9509" s="2488"/>
      <c r="FC9509" s="2488"/>
      <c r="FD9509" s="2488"/>
      <c r="FE9509" s="2488"/>
      <c r="FF9509" s="2488"/>
      <c r="FG9509" s="2488"/>
      <c r="FH9509" s="2488"/>
      <c r="FI9509" s="2488"/>
      <c r="FJ9509" s="2488"/>
      <c r="FK9509" s="2488"/>
      <c r="FL9509" s="2488"/>
      <c r="FM9509" s="2488"/>
      <c r="FN9509" s="2488"/>
      <c r="FO9509" s="2488"/>
      <c r="FP9509" s="2488"/>
      <c r="FQ9509" s="2488"/>
      <c r="FR9509" s="2488"/>
      <c r="FS9509" s="2488"/>
      <c r="FT9509" s="2488"/>
      <c r="FU9509" s="2488"/>
      <c r="FV9509" s="2488"/>
      <c r="FW9509" s="2488"/>
      <c r="FX9509" s="2488"/>
      <c r="FY9509" s="2488"/>
      <c r="FZ9509" s="2488"/>
      <c r="GA9509" s="2488"/>
      <c r="GB9509" s="2488"/>
      <c r="GC9509" s="2488"/>
      <c r="GD9509" s="2488"/>
      <c r="GE9509" s="2488"/>
      <c r="GF9509" s="2488"/>
      <c r="GG9509" s="2488"/>
      <c r="GH9509" s="2488"/>
      <c r="GI9509" s="2488"/>
      <c r="GJ9509" s="2488"/>
      <c r="GK9509" s="2488"/>
      <c r="GL9509" s="2488"/>
      <c r="GM9509" s="2488"/>
      <c r="GN9509" s="2488"/>
      <c r="GO9509" s="2488"/>
      <c r="GP9509" s="2488"/>
      <c r="GQ9509" s="2488"/>
      <c r="GR9509" s="2488"/>
      <c r="GS9509" s="2488"/>
      <c r="GT9509" s="2488"/>
      <c r="GU9509" s="2488"/>
      <c r="GV9509" s="2488"/>
      <c r="GW9509" s="2488"/>
      <c r="GX9509" s="2488"/>
      <c r="GY9509" s="2488"/>
      <c r="GZ9509" s="2488"/>
      <c r="HA9509" s="2488"/>
      <c r="HB9509" s="2488"/>
      <c r="HC9509" s="2488"/>
      <c r="HD9509" s="2488"/>
      <c r="HE9509" s="2488"/>
      <c r="HF9509" s="2488"/>
      <c r="HG9509" s="2488"/>
      <c r="HH9509" s="2488"/>
      <c r="HI9509" s="2488"/>
      <c r="HJ9509" s="2488"/>
      <c r="HK9509" s="2488"/>
      <c r="HL9509" s="2488"/>
      <c r="HM9509" s="2488"/>
      <c r="HN9509" s="2488"/>
      <c r="HO9509" s="2488"/>
      <c r="HP9509" s="2488"/>
      <c r="HQ9509" s="2488"/>
      <c r="HR9509" s="2488"/>
      <c r="HS9509" s="2488"/>
      <c r="HT9509" s="2488"/>
      <c r="HU9509" s="2488"/>
      <c r="HV9509" s="2488"/>
      <c r="HW9509" s="2488"/>
      <c r="HX9509" s="2488"/>
      <c r="HY9509" s="2488"/>
      <c r="HZ9509" s="2488"/>
      <c r="IA9509" s="2488"/>
      <c r="IB9509" s="2488"/>
      <c r="IC9509" s="2488"/>
      <c r="ID9509" s="2488"/>
      <c r="IE9509" s="2488"/>
      <c r="IF9509" s="2488"/>
      <c r="IG9509" s="2488"/>
      <c r="IH9509" s="2488"/>
      <c r="II9509" s="2488"/>
      <c r="IJ9509" s="2488"/>
      <c r="IK9509" s="2488"/>
      <c r="IL9509" s="2488"/>
      <c r="IM9509" s="2488"/>
      <c r="IN9509" s="2488"/>
      <c r="IO9509" s="2488"/>
      <c r="IP9509" s="2488"/>
      <c r="IQ9509" s="2488"/>
      <c r="IR9509" s="2488"/>
      <c r="IS9509" s="2488"/>
      <c r="IT9509" s="2488"/>
      <c r="IU9509" s="2488"/>
      <c r="IV9509" s="2488"/>
    </row>
    <row r="9510" spans="1:256" hidden="1">
      <c r="A9510" s="2733"/>
      <c r="B9510" s="2654"/>
      <c r="C9510" s="2677"/>
      <c r="D9510" s="2654"/>
      <c r="E9510" s="2687"/>
      <c r="F9510" s="2680"/>
      <c r="G9510" s="17"/>
      <c r="H9510" s="17"/>
      <c r="I9510" s="2680"/>
      <c r="J9510" s="2235"/>
      <c r="K9510" s="2235"/>
      <c r="L9510" s="2235"/>
      <c r="M9510" s="2175">
        <v>0</v>
      </c>
      <c r="N9510" s="2237"/>
      <c r="O9510" s="2119"/>
      <c r="P9510" s="2689"/>
      <c r="Q9510" s="2690"/>
      <c r="R9510" s="2691"/>
      <c r="S9510" s="2238">
        <f>R9510*E9505</f>
        <v>0</v>
      </c>
      <c r="T9510" s="2692"/>
      <c r="U9510" s="2488"/>
      <c r="V9510" s="2488"/>
      <c r="W9510" s="2488"/>
      <c r="X9510" s="2488"/>
      <c r="Y9510" s="2488"/>
      <c r="Z9510" s="2488"/>
      <c r="AA9510" s="2488"/>
      <c r="AB9510" s="2488"/>
      <c r="AC9510" s="2488"/>
      <c r="AD9510" s="2488"/>
      <c r="AE9510" s="2488"/>
      <c r="AF9510" s="2488"/>
      <c r="AG9510" s="2488"/>
      <c r="AH9510" s="2488"/>
      <c r="AI9510" s="2488"/>
      <c r="AJ9510" s="2488"/>
      <c r="AK9510" s="2488"/>
      <c r="AL9510" s="2488"/>
      <c r="AM9510" s="2488"/>
      <c r="AN9510" s="2488"/>
      <c r="AO9510" s="2488"/>
      <c r="AP9510" s="2488"/>
      <c r="AQ9510" s="2488"/>
      <c r="AR9510" s="2488"/>
      <c r="AS9510" s="2488"/>
      <c r="AT9510" s="2488"/>
      <c r="AU9510" s="2488"/>
      <c r="AV9510" s="2488"/>
      <c r="AW9510" s="2488"/>
      <c r="AX9510" s="2488"/>
      <c r="AY9510" s="2488"/>
      <c r="AZ9510" s="2488"/>
      <c r="BA9510" s="2488"/>
      <c r="BB9510" s="2488"/>
      <c r="BC9510" s="2488"/>
      <c r="BD9510" s="2488"/>
      <c r="BE9510" s="2488"/>
      <c r="BF9510" s="2488"/>
      <c r="BG9510" s="2488"/>
      <c r="BH9510" s="2488"/>
      <c r="BI9510" s="2488"/>
      <c r="BJ9510" s="2488"/>
      <c r="BK9510" s="2488"/>
      <c r="BL9510" s="2488"/>
      <c r="BM9510" s="2488"/>
      <c r="BN9510" s="2488"/>
      <c r="BO9510" s="2488"/>
      <c r="BP9510" s="2488"/>
      <c r="BQ9510" s="2488"/>
      <c r="BR9510" s="2488"/>
      <c r="BS9510" s="2488"/>
      <c r="BT9510" s="2488"/>
      <c r="BU9510" s="2488"/>
      <c r="BV9510" s="2488"/>
      <c r="BW9510" s="2488"/>
      <c r="BX9510" s="2488"/>
      <c r="BY9510" s="2488"/>
      <c r="BZ9510" s="2488"/>
      <c r="CA9510" s="2488"/>
      <c r="CB9510" s="2488"/>
      <c r="CC9510" s="2488"/>
      <c r="CD9510" s="2488"/>
      <c r="CE9510" s="2488"/>
      <c r="CF9510" s="2488"/>
      <c r="CG9510" s="2488"/>
      <c r="CH9510" s="2488"/>
      <c r="CI9510" s="2488"/>
      <c r="CJ9510" s="2488"/>
      <c r="CK9510" s="2488"/>
      <c r="CL9510" s="2488"/>
      <c r="CM9510" s="2488"/>
      <c r="CN9510" s="2488"/>
      <c r="CO9510" s="2488"/>
      <c r="CP9510" s="2488"/>
      <c r="CQ9510" s="2488"/>
      <c r="CR9510" s="2488"/>
      <c r="CS9510" s="2488"/>
      <c r="CT9510" s="2488"/>
      <c r="CU9510" s="2488"/>
      <c r="CV9510" s="2488"/>
      <c r="CW9510" s="2488"/>
      <c r="CX9510" s="2488"/>
      <c r="CY9510" s="2488"/>
      <c r="CZ9510" s="2488"/>
      <c r="DA9510" s="2488"/>
      <c r="DB9510" s="2488"/>
      <c r="DC9510" s="2488"/>
      <c r="DD9510" s="2488"/>
      <c r="DE9510" s="2488"/>
      <c r="DF9510" s="2488"/>
      <c r="DG9510" s="2488"/>
      <c r="DH9510" s="2488"/>
      <c r="DI9510" s="2488"/>
      <c r="DJ9510" s="2488"/>
      <c r="DK9510" s="2488"/>
      <c r="DL9510" s="2488"/>
      <c r="DM9510" s="2488"/>
      <c r="DN9510" s="2488"/>
      <c r="DO9510" s="2488"/>
      <c r="DP9510" s="2488"/>
      <c r="DQ9510" s="2488"/>
      <c r="DR9510" s="2488"/>
      <c r="DS9510" s="2488"/>
      <c r="DT9510" s="2488"/>
      <c r="DU9510" s="2488"/>
      <c r="DV9510" s="2488"/>
      <c r="DW9510" s="2488"/>
      <c r="DX9510" s="2488"/>
      <c r="DY9510" s="2488"/>
      <c r="DZ9510" s="2488"/>
      <c r="EA9510" s="2488"/>
      <c r="EB9510" s="2488"/>
      <c r="EC9510" s="2488"/>
      <c r="ED9510" s="2488"/>
      <c r="EE9510" s="2488"/>
      <c r="EF9510" s="2488"/>
      <c r="EG9510" s="2488"/>
      <c r="EH9510" s="2488"/>
      <c r="EI9510" s="2488"/>
      <c r="EJ9510" s="2488"/>
      <c r="EK9510" s="2488"/>
      <c r="EL9510" s="2488"/>
      <c r="EM9510" s="2488"/>
      <c r="EN9510" s="2488"/>
      <c r="EO9510" s="2488"/>
      <c r="EP9510" s="2488"/>
      <c r="EQ9510" s="2488"/>
      <c r="ER9510" s="2488"/>
      <c r="ES9510" s="2488"/>
      <c r="ET9510" s="2488"/>
      <c r="EU9510" s="2488"/>
      <c r="EV9510" s="2488"/>
      <c r="EW9510" s="2488"/>
      <c r="EX9510" s="2488"/>
      <c r="EY9510" s="2488"/>
      <c r="EZ9510" s="2488"/>
      <c r="FA9510" s="2488"/>
      <c r="FB9510" s="2488"/>
      <c r="FC9510" s="2488"/>
      <c r="FD9510" s="2488"/>
      <c r="FE9510" s="2488"/>
      <c r="FF9510" s="2488"/>
      <c r="FG9510" s="2488"/>
      <c r="FH9510" s="2488"/>
      <c r="FI9510" s="2488"/>
      <c r="FJ9510" s="2488"/>
      <c r="FK9510" s="2488"/>
      <c r="FL9510" s="2488"/>
      <c r="FM9510" s="2488"/>
      <c r="FN9510" s="2488"/>
      <c r="FO9510" s="2488"/>
      <c r="FP9510" s="2488"/>
      <c r="FQ9510" s="2488"/>
      <c r="FR9510" s="2488"/>
      <c r="FS9510" s="2488"/>
      <c r="FT9510" s="2488"/>
      <c r="FU9510" s="2488"/>
      <c r="FV9510" s="2488"/>
      <c r="FW9510" s="2488"/>
      <c r="FX9510" s="2488"/>
      <c r="FY9510" s="2488"/>
      <c r="FZ9510" s="2488"/>
      <c r="GA9510" s="2488"/>
      <c r="GB9510" s="2488"/>
      <c r="GC9510" s="2488"/>
      <c r="GD9510" s="2488"/>
      <c r="GE9510" s="2488"/>
      <c r="GF9510" s="2488"/>
      <c r="GG9510" s="2488"/>
      <c r="GH9510" s="2488"/>
      <c r="GI9510" s="2488"/>
      <c r="GJ9510" s="2488"/>
      <c r="GK9510" s="2488"/>
      <c r="GL9510" s="2488"/>
      <c r="GM9510" s="2488"/>
      <c r="GN9510" s="2488"/>
      <c r="GO9510" s="2488"/>
      <c r="GP9510" s="2488"/>
      <c r="GQ9510" s="2488"/>
      <c r="GR9510" s="2488"/>
      <c r="GS9510" s="2488"/>
      <c r="GT9510" s="2488"/>
      <c r="GU9510" s="2488"/>
      <c r="GV9510" s="2488"/>
      <c r="GW9510" s="2488"/>
      <c r="GX9510" s="2488"/>
      <c r="GY9510" s="2488"/>
      <c r="GZ9510" s="2488"/>
      <c r="HA9510" s="2488"/>
      <c r="HB9510" s="2488"/>
      <c r="HC9510" s="2488"/>
      <c r="HD9510" s="2488"/>
      <c r="HE9510" s="2488"/>
      <c r="HF9510" s="2488"/>
      <c r="HG9510" s="2488"/>
      <c r="HH9510" s="2488"/>
      <c r="HI9510" s="2488"/>
      <c r="HJ9510" s="2488"/>
      <c r="HK9510" s="2488"/>
      <c r="HL9510" s="2488"/>
      <c r="HM9510" s="2488"/>
      <c r="HN9510" s="2488"/>
      <c r="HO9510" s="2488"/>
      <c r="HP9510" s="2488"/>
      <c r="HQ9510" s="2488"/>
      <c r="HR9510" s="2488"/>
      <c r="HS9510" s="2488"/>
      <c r="HT9510" s="2488"/>
      <c r="HU9510" s="2488"/>
      <c r="HV9510" s="2488"/>
      <c r="HW9510" s="2488"/>
      <c r="HX9510" s="2488"/>
      <c r="HY9510" s="2488"/>
      <c r="HZ9510" s="2488"/>
      <c r="IA9510" s="2488"/>
      <c r="IB9510" s="2488"/>
      <c r="IC9510" s="2488"/>
      <c r="ID9510" s="2488"/>
      <c r="IE9510" s="2488"/>
      <c r="IF9510" s="2488"/>
      <c r="IG9510" s="2488"/>
      <c r="IH9510" s="2488"/>
      <c r="II9510" s="2488"/>
      <c r="IJ9510" s="2488"/>
      <c r="IK9510" s="2488"/>
      <c r="IL9510" s="2488"/>
      <c r="IM9510" s="2488"/>
      <c r="IN9510" s="2488"/>
      <c r="IO9510" s="2488"/>
      <c r="IP9510" s="2488"/>
      <c r="IQ9510" s="2488"/>
      <c r="IR9510" s="2488"/>
      <c r="IS9510" s="2488"/>
      <c r="IT9510" s="2488"/>
      <c r="IU9510" s="2488"/>
      <c r="IV9510" s="2488"/>
    </row>
    <row r="9511" spans="1:256" hidden="1">
      <c r="A9511" s="2733"/>
      <c r="B9511" s="2654"/>
      <c r="C9511" s="2677"/>
      <c r="D9511" s="2654"/>
      <c r="E9511" s="2687"/>
      <c r="F9511" s="2680"/>
      <c r="G9511" s="17"/>
      <c r="H9511" s="17"/>
      <c r="I9511" s="2680"/>
      <c r="J9511" s="2235"/>
      <c r="K9511" s="2235"/>
      <c r="L9511" s="2235"/>
      <c r="M9511" s="2175">
        <v>0</v>
      </c>
      <c r="N9511" s="2237"/>
      <c r="O9511" s="2119"/>
      <c r="P9511" s="2689"/>
      <c r="Q9511" s="2690"/>
      <c r="R9511" s="2691"/>
      <c r="S9511" s="2238">
        <f>R9511*E9505</f>
        <v>0</v>
      </c>
      <c r="T9511" s="2692"/>
      <c r="U9511" s="2488"/>
      <c r="V9511" s="2488"/>
      <c r="W9511" s="2488"/>
      <c r="X9511" s="2488"/>
      <c r="Y9511" s="2488"/>
      <c r="Z9511" s="2488"/>
      <c r="AA9511" s="2488"/>
      <c r="AB9511" s="2488"/>
      <c r="AC9511" s="2488"/>
      <c r="AD9511" s="2488"/>
      <c r="AE9511" s="2488"/>
      <c r="AF9511" s="2488"/>
      <c r="AG9511" s="2488"/>
      <c r="AH9511" s="2488"/>
      <c r="AI9511" s="2488"/>
      <c r="AJ9511" s="2488"/>
      <c r="AK9511" s="2488"/>
      <c r="AL9511" s="2488"/>
      <c r="AM9511" s="2488"/>
      <c r="AN9511" s="2488"/>
      <c r="AO9511" s="2488"/>
      <c r="AP9511" s="2488"/>
      <c r="AQ9511" s="2488"/>
      <c r="AR9511" s="2488"/>
      <c r="AS9511" s="2488"/>
      <c r="AT9511" s="2488"/>
      <c r="AU9511" s="2488"/>
      <c r="AV9511" s="2488"/>
      <c r="AW9511" s="2488"/>
      <c r="AX9511" s="2488"/>
      <c r="AY9511" s="2488"/>
      <c r="AZ9511" s="2488"/>
      <c r="BA9511" s="2488"/>
      <c r="BB9511" s="2488"/>
      <c r="BC9511" s="2488"/>
      <c r="BD9511" s="2488"/>
      <c r="BE9511" s="2488"/>
      <c r="BF9511" s="2488"/>
      <c r="BG9511" s="2488"/>
      <c r="BH9511" s="2488"/>
      <c r="BI9511" s="2488"/>
      <c r="BJ9511" s="2488"/>
      <c r="BK9511" s="2488"/>
      <c r="BL9511" s="2488"/>
      <c r="BM9511" s="2488"/>
      <c r="BN9511" s="2488"/>
      <c r="BO9511" s="2488"/>
      <c r="BP9511" s="2488"/>
      <c r="BQ9511" s="2488"/>
      <c r="BR9511" s="2488"/>
      <c r="BS9511" s="2488"/>
      <c r="BT9511" s="2488"/>
      <c r="BU9511" s="2488"/>
      <c r="BV9511" s="2488"/>
      <c r="BW9511" s="2488"/>
      <c r="BX9511" s="2488"/>
      <c r="BY9511" s="2488"/>
      <c r="BZ9511" s="2488"/>
      <c r="CA9511" s="2488"/>
      <c r="CB9511" s="2488"/>
      <c r="CC9511" s="2488"/>
      <c r="CD9511" s="2488"/>
      <c r="CE9511" s="2488"/>
      <c r="CF9511" s="2488"/>
      <c r="CG9511" s="2488"/>
      <c r="CH9511" s="2488"/>
      <c r="CI9511" s="2488"/>
      <c r="CJ9511" s="2488"/>
      <c r="CK9511" s="2488"/>
      <c r="CL9511" s="2488"/>
      <c r="CM9511" s="2488"/>
      <c r="CN9511" s="2488"/>
      <c r="CO9511" s="2488"/>
      <c r="CP9511" s="2488"/>
      <c r="CQ9511" s="2488"/>
      <c r="CR9511" s="2488"/>
      <c r="CS9511" s="2488"/>
      <c r="CT9511" s="2488"/>
      <c r="CU9511" s="2488"/>
      <c r="CV9511" s="2488"/>
      <c r="CW9511" s="2488"/>
      <c r="CX9511" s="2488"/>
      <c r="CY9511" s="2488"/>
      <c r="CZ9511" s="2488"/>
      <c r="DA9511" s="2488"/>
      <c r="DB9511" s="2488"/>
      <c r="DC9511" s="2488"/>
      <c r="DD9511" s="2488"/>
      <c r="DE9511" s="2488"/>
      <c r="DF9511" s="2488"/>
      <c r="DG9511" s="2488"/>
      <c r="DH9511" s="2488"/>
      <c r="DI9511" s="2488"/>
      <c r="DJ9511" s="2488"/>
      <c r="DK9511" s="2488"/>
      <c r="DL9511" s="2488"/>
      <c r="DM9511" s="2488"/>
      <c r="DN9511" s="2488"/>
      <c r="DO9511" s="2488"/>
      <c r="DP9511" s="2488"/>
      <c r="DQ9511" s="2488"/>
      <c r="DR9511" s="2488"/>
      <c r="DS9511" s="2488"/>
      <c r="DT9511" s="2488"/>
      <c r="DU9511" s="2488"/>
      <c r="DV9511" s="2488"/>
      <c r="DW9511" s="2488"/>
      <c r="DX9511" s="2488"/>
      <c r="DY9511" s="2488"/>
      <c r="DZ9511" s="2488"/>
      <c r="EA9511" s="2488"/>
      <c r="EB9511" s="2488"/>
      <c r="EC9511" s="2488"/>
      <c r="ED9511" s="2488"/>
      <c r="EE9511" s="2488"/>
      <c r="EF9511" s="2488"/>
      <c r="EG9511" s="2488"/>
      <c r="EH9511" s="2488"/>
      <c r="EI9511" s="2488"/>
      <c r="EJ9511" s="2488"/>
      <c r="EK9511" s="2488"/>
      <c r="EL9511" s="2488"/>
      <c r="EM9511" s="2488"/>
      <c r="EN9511" s="2488"/>
      <c r="EO9511" s="2488"/>
      <c r="EP9511" s="2488"/>
      <c r="EQ9511" s="2488"/>
      <c r="ER9511" s="2488"/>
      <c r="ES9511" s="2488"/>
      <c r="ET9511" s="2488"/>
      <c r="EU9511" s="2488"/>
      <c r="EV9511" s="2488"/>
      <c r="EW9511" s="2488"/>
      <c r="EX9511" s="2488"/>
      <c r="EY9511" s="2488"/>
      <c r="EZ9511" s="2488"/>
      <c r="FA9511" s="2488"/>
      <c r="FB9511" s="2488"/>
      <c r="FC9511" s="2488"/>
      <c r="FD9511" s="2488"/>
      <c r="FE9511" s="2488"/>
      <c r="FF9511" s="2488"/>
      <c r="FG9511" s="2488"/>
      <c r="FH9511" s="2488"/>
      <c r="FI9511" s="2488"/>
      <c r="FJ9511" s="2488"/>
      <c r="FK9511" s="2488"/>
      <c r="FL9511" s="2488"/>
      <c r="FM9511" s="2488"/>
      <c r="FN9511" s="2488"/>
      <c r="FO9511" s="2488"/>
      <c r="FP9511" s="2488"/>
      <c r="FQ9511" s="2488"/>
      <c r="FR9511" s="2488"/>
      <c r="FS9511" s="2488"/>
      <c r="FT9511" s="2488"/>
      <c r="FU9511" s="2488"/>
      <c r="FV9511" s="2488"/>
      <c r="FW9511" s="2488"/>
      <c r="FX9511" s="2488"/>
      <c r="FY9511" s="2488"/>
      <c r="FZ9511" s="2488"/>
      <c r="GA9511" s="2488"/>
      <c r="GB9511" s="2488"/>
      <c r="GC9511" s="2488"/>
      <c r="GD9511" s="2488"/>
      <c r="GE9511" s="2488"/>
      <c r="GF9511" s="2488"/>
      <c r="GG9511" s="2488"/>
      <c r="GH9511" s="2488"/>
      <c r="GI9511" s="2488"/>
      <c r="GJ9511" s="2488"/>
      <c r="GK9511" s="2488"/>
      <c r="GL9511" s="2488"/>
      <c r="GM9511" s="2488"/>
      <c r="GN9511" s="2488"/>
      <c r="GO9511" s="2488"/>
      <c r="GP9511" s="2488"/>
      <c r="GQ9511" s="2488"/>
      <c r="GR9511" s="2488"/>
      <c r="GS9511" s="2488"/>
      <c r="GT9511" s="2488"/>
      <c r="GU9511" s="2488"/>
      <c r="GV9511" s="2488"/>
      <c r="GW9511" s="2488"/>
      <c r="GX9511" s="2488"/>
      <c r="GY9511" s="2488"/>
      <c r="GZ9511" s="2488"/>
      <c r="HA9511" s="2488"/>
      <c r="HB9511" s="2488"/>
      <c r="HC9511" s="2488"/>
      <c r="HD9511" s="2488"/>
      <c r="HE9511" s="2488"/>
      <c r="HF9511" s="2488"/>
      <c r="HG9511" s="2488"/>
      <c r="HH9511" s="2488"/>
      <c r="HI9511" s="2488"/>
      <c r="HJ9511" s="2488"/>
      <c r="HK9511" s="2488"/>
      <c r="HL9511" s="2488"/>
      <c r="HM9511" s="2488"/>
      <c r="HN9511" s="2488"/>
      <c r="HO9511" s="2488"/>
      <c r="HP9511" s="2488"/>
      <c r="HQ9511" s="2488"/>
      <c r="HR9511" s="2488"/>
      <c r="HS9511" s="2488"/>
      <c r="HT9511" s="2488"/>
      <c r="HU9511" s="2488"/>
      <c r="HV9511" s="2488"/>
      <c r="HW9511" s="2488"/>
      <c r="HX9511" s="2488"/>
      <c r="HY9511" s="2488"/>
      <c r="HZ9511" s="2488"/>
      <c r="IA9511" s="2488"/>
      <c r="IB9511" s="2488"/>
      <c r="IC9511" s="2488"/>
      <c r="ID9511" s="2488"/>
      <c r="IE9511" s="2488"/>
      <c r="IF9511" s="2488"/>
      <c r="IG9511" s="2488"/>
      <c r="IH9511" s="2488"/>
      <c r="II9511" s="2488"/>
      <c r="IJ9511" s="2488"/>
      <c r="IK9511" s="2488"/>
      <c r="IL9511" s="2488"/>
      <c r="IM9511" s="2488"/>
      <c r="IN9511" s="2488"/>
      <c r="IO9511" s="2488"/>
      <c r="IP9511" s="2488"/>
      <c r="IQ9511" s="2488"/>
      <c r="IR9511" s="2488"/>
      <c r="IS9511" s="2488"/>
      <c r="IT9511" s="2488"/>
      <c r="IU9511" s="2488"/>
      <c r="IV9511" s="2488"/>
    </row>
    <row r="9512" spans="1:256" hidden="1">
      <c r="A9512" s="2733"/>
      <c r="B9512" s="2654"/>
      <c r="C9512" s="2677"/>
      <c r="D9512" s="2654"/>
      <c r="E9512" s="2687"/>
      <c r="F9512" s="2680"/>
      <c r="G9512" s="17"/>
      <c r="H9512" s="17"/>
      <c r="I9512" s="2680"/>
      <c r="J9512" s="2235"/>
      <c r="K9512" s="2235"/>
      <c r="L9512" s="2235"/>
      <c r="M9512" s="2175">
        <v>0</v>
      </c>
      <c r="N9512" s="2237"/>
      <c r="O9512" s="2119"/>
      <c r="P9512" s="2689"/>
      <c r="Q9512" s="2690"/>
      <c r="R9512" s="2691"/>
      <c r="S9512" s="2238">
        <f>R9512*E9505</f>
        <v>0</v>
      </c>
      <c r="T9512" s="2692"/>
      <c r="U9512" s="2488"/>
      <c r="V9512" s="2488"/>
      <c r="W9512" s="2488"/>
      <c r="X9512" s="2488"/>
      <c r="Y9512" s="2488"/>
      <c r="Z9512" s="2488"/>
      <c r="AA9512" s="2488"/>
      <c r="AB9512" s="2488"/>
      <c r="AC9512" s="2488"/>
      <c r="AD9512" s="2488"/>
      <c r="AE9512" s="2488"/>
      <c r="AF9512" s="2488"/>
      <c r="AG9512" s="2488"/>
      <c r="AH9512" s="2488"/>
      <c r="AI9512" s="2488"/>
      <c r="AJ9512" s="2488"/>
      <c r="AK9512" s="2488"/>
      <c r="AL9512" s="2488"/>
      <c r="AM9512" s="2488"/>
      <c r="AN9512" s="2488"/>
      <c r="AO9512" s="2488"/>
      <c r="AP9512" s="2488"/>
      <c r="AQ9512" s="2488"/>
      <c r="AR9512" s="2488"/>
      <c r="AS9512" s="2488"/>
      <c r="AT9512" s="2488"/>
      <c r="AU9512" s="2488"/>
      <c r="AV9512" s="2488"/>
      <c r="AW9512" s="2488"/>
      <c r="AX9512" s="2488"/>
      <c r="AY9512" s="2488"/>
      <c r="AZ9512" s="2488"/>
      <c r="BA9512" s="2488"/>
      <c r="BB9512" s="2488"/>
      <c r="BC9512" s="2488"/>
      <c r="BD9512" s="2488"/>
      <c r="BE9512" s="2488"/>
      <c r="BF9512" s="2488"/>
      <c r="BG9512" s="2488"/>
      <c r="BH9512" s="2488"/>
      <c r="BI9512" s="2488"/>
      <c r="BJ9512" s="2488"/>
      <c r="BK9512" s="2488"/>
      <c r="BL9512" s="2488"/>
      <c r="BM9512" s="2488"/>
      <c r="BN9512" s="2488"/>
      <c r="BO9512" s="2488"/>
      <c r="BP9512" s="2488"/>
      <c r="BQ9512" s="2488"/>
      <c r="BR9512" s="2488"/>
      <c r="BS9512" s="2488"/>
      <c r="BT9512" s="2488"/>
      <c r="BU9512" s="2488"/>
      <c r="BV9512" s="2488"/>
      <c r="BW9512" s="2488"/>
      <c r="BX9512" s="2488"/>
      <c r="BY9512" s="2488"/>
      <c r="BZ9512" s="2488"/>
      <c r="CA9512" s="2488"/>
      <c r="CB9512" s="2488"/>
      <c r="CC9512" s="2488"/>
      <c r="CD9512" s="2488"/>
      <c r="CE9512" s="2488"/>
      <c r="CF9512" s="2488"/>
      <c r="CG9512" s="2488"/>
      <c r="CH9512" s="2488"/>
      <c r="CI9512" s="2488"/>
      <c r="CJ9512" s="2488"/>
      <c r="CK9512" s="2488"/>
      <c r="CL9512" s="2488"/>
      <c r="CM9512" s="2488"/>
      <c r="CN9512" s="2488"/>
      <c r="CO9512" s="2488"/>
      <c r="CP9512" s="2488"/>
      <c r="CQ9512" s="2488"/>
      <c r="CR9512" s="2488"/>
      <c r="CS9512" s="2488"/>
      <c r="CT9512" s="2488"/>
      <c r="CU9512" s="2488"/>
      <c r="CV9512" s="2488"/>
      <c r="CW9512" s="2488"/>
      <c r="CX9512" s="2488"/>
      <c r="CY9512" s="2488"/>
      <c r="CZ9512" s="2488"/>
      <c r="DA9512" s="2488"/>
      <c r="DB9512" s="2488"/>
      <c r="DC9512" s="2488"/>
      <c r="DD9512" s="2488"/>
      <c r="DE9512" s="2488"/>
      <c r="DF9512" s="2488"/>
      <c r="DG9512" s="2488"/>
      <c r="DH9512" s="2488"/>
      <c r="DI9512" s="2488"/>
      <c r="DJ9512" s="2488"/>
      <c r="DK9512" s="2488"/>
      <c r="DL9512" s="2488"/>
      <c r="DM9512" s="2488"/>
      <c r="DN9512" s="2488"/>
      <c r="DO9512" s="2488"/>
      <c r="DP9512" s="2488"/>
      <c r="DQ9512" s="2488"/>
      <c r="DR9512" s="2488"/>
      <c r="DS9512" s="2488"/>
      <c r="DT9512" s="2488"/>
      <c r="DU9512" s="2488"/>
      <c r="DV9512" s="2488"/>
      <c r="DW9512" s="2488"/>
      <c r="DX9512" s="2488"/>
      <c r="DY9512" s="2488"/>
      <c r="DZ9512" s="2488"/>
      <c r="EA9512" s="2488"/>
      <c r="EB9512" s="2488"/>
      <c r="EC9512" s="2488"/>
      <c r="ED9512" s="2488"/>
      <c r="EE9512" s="2488"/>
      <c r="EF9512" s="2488"/>
      <c r="EG9512" s="2488"/>
      <c r="EH9512" s="2488"/>
      <c r="EI9512" s="2488"/>
      <c r="EJ9512" s="2488"/>
      <c r="EK9512" s="2488"/>
      <c r="EL9512" s="2488"/>
      <c r="EM9512" s="2488"/>
      <c r="EN9512" s="2488"/>
      <c r="EO9512" s="2488"/>
      <c r="EP9512" s="2488"/>
      <c r="EQ9512" s="2488"/>
      <c r="ER9512" s="2488"/>
      <c r="ES9512" s="2488"/>
      <c r="ET9512" s="2488"/>
      <c r="EU9512" s="2488"/>
      <c r="EV9512" s="2488"/>
      <c r="EW9512" s="2488"/>
      <c r="EX9512" s="2488"/>
      <c r="EY9512" s="2488"/>
      <c r="EZ9512" s="2488"/>
      <c r="FA9512" s="2488"/>
      <c r="FB9512" s="2488"/>
      <c r="FC9512" s="2488"/>
      <c r="FD9512" s="2488"/>
      <c r="FE9512" s="2488"/>
      <c r="FF9512" s="2488"/>
      <c r="FG9512" s="2488"/>
      <c r="FH9512" s="2488"/>
      <c r="FI9512" s="2488"/>
      <c r="FJ9512" s="2488"/>
      <c r="FK9512" s="2488"/>
      <c r="FL9512" s="2488"/>
      <c r="FM9512" s="2488"/>
      <c r="FN9512" s="2488"/>
      <c r="FO9512" s="2488"/>
      <c r="FP9512" s="2488"/>
      <c r="FQ9512" s="2488"/>
      <c r="FR9512" s="2488"/>
      <c r="FS9512" s="2488"/>
      <c r="FT9512" s="2488"/>
      <c r="FU9512" s="2488"/>
      <c r="FV9512" s="2488"/>
      <c r="FW9512" s="2488"/>
      <c r="FX9512" s="2488"/>
      <c r="FY9512" s="2488"/>
      <c r="FZ9512" s="2488"/>
      <c r="GA9512" s="2488"/>
      <c r="GB9512" s="2488"/>
      <c r="GC9512" s="2488"/>
      <c r="GD9512" s="2488"/>
      <c r="GE9512" s="2488"/>
      <c r="GF9512" s="2488"/>
      <c r="GG9512" s="2488"/>
      <c r="GH9512" s="2488"/>
      <c r="GI9512" s="2488"/>
      <c r="GJ9512" s="2488"/>
      <c r="GK9512" s="2488"/>
      <c r="GL9512" s="2488"/>
      <c r="GM9512" s="2488"/>
      <c r="GN9512" s="2488"/>
      <c r="GO9512" s="2488"/>
      <c r="GP9512" s="2488"/>
      <c r="GQ9512" s="2488"/>
      <c r="GR9512" s="2488"/>
      <c r="GS9512" s="2488"/>
      <c r="GT9512" s="2488"/>
      <c r="GU9512" s="2488"/>
      <c r="GV9512" s="2488"/>
      <c r="GW9512" s="2488"/>
      <c r="GX9512" s="2488"/>
      <c r="GY9512" s="2488"/>
      <c r="GZ9512" s="2488"/>
      <c r="HA9512" s="2488"/>
      <c r="HB9512" s="2488"/>
      <c r="HC9512" s="2488"/>
      <c r="HD9512" s="2488"/>
      <c r="HE9512" s="2488"/>
      <c r="HF9512" s="2488"/>
      <c r="HG9512" s="2488"/>
      <c r="HH9512" s="2488"/>
      <c r="HI9512" s="2488"/>
      <c r="HJ9512" s="2488"/>
      <c r="HK9512" s="2488"/>
      <c r="HL9512" s="2488"/>
      <c r="HM9512" s="2488"/>
      <c r="HN9512" s="2488"/>
      <c r="HO9512" s="2488"/>
      <c r="HP9512" s="2488"/>
      <c r="HQ9512" s="2488"/>
      <c r="HR9512" s="2488"/>
      <c r="HS9512" s="2488"/>
      <c r="HT9512" s="2488"/>
      <c r="HU9512" s="2488"/>
      <c r="HV9512" s="2488"/>
      <c r="HW9512" s="2488"/>
      <c r="HX9512" s="2488"/>
      <c r="HY9512" s="2488"/>
      <c r="HZ9512" s="2488"/>
      <c r="IA9512" s="2488"/>
      <c r="IB9512" s="2488"/>
      <c r="IC9512" s="2488"/>
      <c r="ID9512" s="2488"/>
      <c r="IE9512" s="2488"/>
      <c r="IF9512" s="2488"/>
      <c r="IG9512" s="2488"/>
      <c r="IH9512" s="2488"/>
      <c r="II9512" s="2488"/>
      <c r="IJ9512" s="2488"/>
      <c r="IK9512" s="2488"/>
      <c r="IL9512" s="2488"/>
      <c r="IM9512" s="2488"/>
      <c r="IN9512" s="2488"/>
      <c r="IO9512" s="2488"/>
      <c r="IP9512" s="2488"/>
      <c r="IQ9512" s="2488"/>
      <c r="IR9512" s="2488"/>
      <c r="IS9512" s="2488"/>
      <c r="IT9512" s="2488"/>
      <c r="IU9512" s="2488"/>
      <c r="IV9512" s="2488"/>
    </row>
    <row r="9513" spans="1:256" hidden="1">
      <c r="A9513" s="2733"/>
      <c r="B9513" s="2654"/>
      <c r="C9513" s="2677"/>
      <c r="D9513" s="2654"/>
      <c r="E9513" s="2687"/>
      <c r="F9513" s="2680"/>
      <c r="G9513" s="2173"/>
      <c r="H9513" s="2173"/>
      <c r="I9513" s="2680"/>
      <c r="J9513" s="2235"/>
      <c r="K9513" s="2235"/>
      <c r="L9513" s="2235"/>
      <c r="M9513" s="2175">
        <v>0</v>
      </c>
      <c r="N9513" s="2237"/>
      <c r="O9513" s="2119"/>
      <c r="P9513" s="2689"/>
      <c r="Q9513" s="2690"/>
      <c r="R9513" s="2691"/>
      <c r="S9513" s="2239">
        <f>R9513*E9505</f>
        <v>0</v>
      </c>
      <c r="T9513" s="2692"/>
      <c r="U9513" s="2488"/>
      <c r="V9513" s="2488"/>
      <c r="W9513" s="2488"/>
      <c r="X9513" s="2488"/>
      <c r="Y9513" s="2488"/>
      <c r="Z9513" s="2488"/>
      <c r="AA9513" s="2488"/>
      <c r="AB9513" s="2488"/>
      <c r="AC9513" s="2488"/>
      <c r="AD9513" s="2488"/>
      <c r="AE9513" s="2488"/>
      <c r="AF9513" s="2488"/>
      <c r="AG9513" s="2488"/>
      <c r="AH9513" s="2488"/>
      <c r="AI9513" s="2488"/>
      <c r="AJ9513" s="2488"/>
      <c r="AK9513" s="2488"/>
      <c r="AL9513" s="2488"/>
      <c r="AM9513" s="2488"/>
      <c r="AN9513" s="2488"/>
      <c r="AO9513" s="2488"/>
      <c r="AP9513" s="2488"/>
      <c r="AQ9513" s="2488"/>
      <c r="AR9513" s="2488"/>
      <c r="AS9513" s="2488"/>
      <c r="AT9513" s="2488"/>
      <c r="AU9513" s="2488"/>
      <c r="AV9513" s="2488"/>
      <c r="AW9513" s="2488"/>
      <c r="AX9513" s="2488"/>
      <c r="AY9513" s="2488"/>
      <c r="AZ9513" s="2488"/>
      <c r="BA9513" s="2488"/>
      <c r="BB9513" s="2488"/>
      <c r="BC9513" s="2488"/>
      <c r="BD9513" s="2488"/>
      <c r="BE9513" s="2488"/>
      <c r="BF9513" s="2488"/>
      <c r="BG9513" s="2488"/>
      <c r="BH9513" s="2488"/>
      <c r="BI9513" s="2488"/>
      <c r="BJ9513" s="2488"/>
      <c r="BK9513" s="2488"/>
      <c r="BL9513" s="2488"/>
      <c r="BM9513" s="2488"/>
      <c r="BN9513" s="2488"/>
      <c r="BO9513" s="2488"/>
      <c r="BP9513" s="2488"/>
      <c r="BQ9513" s="2488"/>
      <c r="BR9513" s="2488"/>
      <c r="BS9513" s="2488"/>
      <c r="BT9513" s="2488"/>
      <c r="BU9513" s="2488"/>
      <c r="BV9513" s="2488"/>
      <c r="BW9513" s="2488"/>
      <c r="BX9513" s="2488"/>
      <c r="BY9513" s="2488"/>
      <c r="BZ9513" s="2488"/>
      <c r="CA9513" s="2488"/>
      <c r="CB9513" s="2488"/>
      <c r="CC9513" s="2488"/>
      <c r="CD9513" s="2488"/>
      <c r="CE9513" s="2488"/>
      <c r="CF9513" s="2488"/>
      <c r="CG9513" s="2488"/>
      <c r="CH9513" s="2488"/>
      <c r="CI9513" s="2488"/>
      <c r="CJ9513" s="2488"/>
      <c r="CK9513" s="2488"/>
      <c r="CL9513" s="2488"/>
      <c r="CM9513" s="2488"/>
      <c r="CN9513" s="2488"/>
      <c r="CO9513" s="2488"/>
      <c r="CP9513" s="2488"/>
      <c r="CQ9513" s="2488"/>
      <c r="CR9513" s="2488"/>
      <c r="CS9513" s="2488"/>
      <c r="CT9513" s="2488"/>
      <c r="CU9513" s="2488"/>
      <c r="CV9513" s="2488"/>
      <c r="CW9513" s="2488"/>
      <c r="CX9513" s="2488"/>
      <c r="CY9513" s="2488"/>
      <c r="CZ9513" s="2488"/>
      <c r="DA9513" s="2488"/>
      <c r="DB9513" s="2488"/>
      <c r="DC9513" s="2488"/>
      <c r="DD9513" s="2488"/>
      <c r="DE9513" s="2488"/>
      <c r="DF9513" s="2488"/>
      <c r="DG9513" s="2488"/>
      <c r="DH9513" s="2488"/>
      <c r="DI9513" s="2488"/>
      <c r="DJ9513" s="2488"/>
      <c r="DK9513" s="2488"/>
      <c r="DL9513" s="2488"/>
      <c r="DM9513" s="2488"/>
      <c r="DN9513" s="2488"/>
      <c r="DO9513" s="2488"/>
      <c r="DP9513" s="2488"/>
      <c r="DQ9513" s="2488"/>
      <c r="DR9513" s="2488"/>
      <c r="DS9513" s="2488"/>
      <c r="DT9513" s="2488"/>
      <c r="DU9513" s="2488"/>
      <c r="DV9513" s="2488"/>
      <c r="DW9513" s="2488"/>
      <c r="DX9513" s="2488"/>
      <c r="DY9513" s="2488"/>
      <c r="DZ9513" s="2488"/>
      <c r="EA9513" s="2488"/>
      <c r="EB9513" s="2488"/>
      <c r="EC9513" s="2488"/>
      <c r="ED9513" s="2488"/>
      <c r="EE9513" s="2488"/>
      <c r="EF9513" s="2488"/>
      <c r="EG9513" s="2488"/>
      <c r="EH9513" s="2488"/>
      <c r="EI9513" s="2488"/>
      <c r="EJ9513" s="2488"/>
      <c r="EK9513" s="2488"/>
      <c r="EL9513" s="2488"/>
      <c r="EM9513" s="2488"/>
      <c r="EN9513" s="2488"/>
      <c r="EO9513" s="2488"/>
      <c r="EP9513" s="2488"/>
      <c r="EQ9513" s="2488"/>
      <c r="ER9513" s="2488"/>
      <c r="ES9513" s="2488"/>
      <c r="ET9513" s="2488"/>
      <c r="EU9513" s="2488"/>
      <c r="EV9513" s="2488"/>
      <c r="EW9513" s="2488"/>
      <c r="EX9513" s="2488"/>
      <c r="EY9513" s="2488"/>
      <c r="EZ9513" s="2488"/>
      <c r="FA9513" s="2488"/>
      <c r="FB9513" s="2488"/>
      <c r="FC9513" s="2488"/>
      <c r="FD9513" s="2488"/>
      <c r="FE9513" s="2488"/>
      <c r="FF9513" s="2488"/>
      <c r="FG9513" s="2488"/>
      <c r="FH9513" s="2488"/>
      <c r="FI9513" s="2488"/>
      <c r="FJ9513" s="2488"/>
      <c r="FK9513" s="2488"/>
      <c r="FL9513" s="2488"/>
      <c r="FM9513" s="2488"/>
      <c r="FN9513" s="2488"/>
      <c r="FO9513" s="2488"/>
      <c r="FP9513" s="2488"/>
      <c r="FQ9513" s="2488"/>
      <c r="FR9513" s="2488"/>
      <c r="FS9513" s="2488"/>
      <c r="FT9513" s="2488"/>
      <c r="FU9513" s="2488"/>
      <c r="FV9513" s="2488"/>
      <c r="FW9513" s="2488"/>
      <c r="FX9513" s="2488"/>
      <c r="FY9513" s="2488"/>
      <c r="FZ9513" s="2488"/>
      <c r="GA9513" s="2488"/>
      <c r="GB9513" s="2488"/>
      <c r="GC9513" s="2488"/>
      <c r="GD9513" s="2488"/>
      <c r="GE9513" s="2488"/>
      <c r="GF9513" s="2488"/>
      <c r="GG9513" s="2488"/>
      <c r="GH9513" s="2488"/>
      <c r="GI9513" s="2488"/>
      <c r="GJ9513" s="2488"/>
      <c r="GK9513" s="2488"/>
      <c r="GL9513" s="2488"/>
      <c r="GM9513" s="2488"/>
      <c r="GN9513" s="2488"/>
      <c r="GO9513" s="2488"/>
      <c r="GP9513" s="2488"/>
      <c r="GQ9513" s="2488"/>
      <c r="GR9513" s="2488"/>
      <c r="GS9513" s="2488"/>
      <c r="GT9513" s="2488"/>
      <c r="GU9513" s="2488"/>
      <c r="GV9513" s="2488"/>
      <c r="GW9513" s="2488"/>
      <c r="GX9513" s="2488"/>
      <c r="GY9513" s="2488"/>
      <c r="GZ9513" s="2488"/>
      <c r="HA9513" s="2488"/>
      <c r="HB9513" s="2488"/>
      <c r="HC9513" s="2488"/>
      <c r="HD9513" s="2488"/>
      <c r="HE9513" s="2488"/>
      <c r="HF9513" s="2488"/>
      <c r="HG9513" s="2488"/>
      <c r="HH9513" s="2488"/>
      <c r="HI9513" s="2488"/>
      <c r="HJ9513" s="2488"/>
      <c r="HK9513" s="2488"/>
      <c r="HL9513" s="2488"/>
      <c r="HM9513" s="2488"/>
      <c r="HN9513" s="2488"/>
      <c r="HO9513" s="2488"/>
      <c r="HP9513" s="2488"/>
      <c r="HQ9513" s="2488"/>
      <c r="HR9513" s="2488"/>
      <c r="HS9513" s="2488"/>
      <c r="HT9513" s="2488"/>
      <c r="HU9513" s="2488"/>
      <c r="HV9513" s="2488"/>
      <c r="HW9513" s="2488"/>
      <c r="HX9513" s="2488"/>
      <c r="HY9513" s="2488"/>
      <c r="HZ9513" s="2488"/>
      <c r="IA9513" s="2488"/>
      <c r="IB9513" s="2488"/>
      <c r="IC9513" s="2488"/>
      <c r="ID9513" s="2488"/>
      <c r="IE9513" s="2488"/>
      <c r="IF9513" s="2488"/>
      <c r="IG9513" s="2488"/>
      <c r="IH9513" s="2488"/>
      <c r="II9513" s="2488"/>
      <c r="IJ9513" s="2488"/>
      <c r="IK9513" s="2488"/>
      <c r="IL9513" s="2488"/>
      <c r="IM9513" s="2488"/>
      <c r="IN9513" s="2488"/>
      <c r="IO9513" s="2488"/>
      <c r="IP9513" s="2488"/>
      <c r="IQ9513" s="2488"/>
      <c r="IR9513" s="2488"/>
      <c r="IS9513" s="2488"/>
      <c r="IT9513" s="2488"/>
      <c r="IU9513" s="2488"/>
      <c r="IV9513" s="2488"/>
    </row>
    <row r="9514" spans="1:256" ht="24">
      <c r="A9514" s="2654">
        <f>A9505+1</f>
        <v>17</v>
      </c>
      <c r="B9514" s="2654"/>
      <c r="C9514" s="2686" t="s">
        <v>1997</v>
      </c>
      <c r="D9514" s="2712" t="s">
        <v>2819</v>
      </c>
      <c r="E9514" s="2713">
        <v>12</v>
      </c>
      <c r="F9514" s="2757">
        <v>0</v>
      </c>
      <c r="G9514" s="2758">
        <v>0</v>
      </c>
      <c r="H9514" s="2758">
        <v>0</v>
      </c>
      <c r="I9514" s="2680">
        <v>0</v>
      </c>
      <c r="J9514" s="2173">
        <v>0</v>
      </c>
      <c r="K9514" s="2725">
        <v>0</v>
      </c>
      <c r="L9514" s="2173">
        <v>1.5166323899999998</v>
      </c>
      <c r="M9514" s="2175">
        <v>1.9621084617103259</v>
      </c>
      <c r="N9514" s="2726">
        <v>23.545301540523912</v>
      </c>
      <c r="O9514" s="2200">
        <f t="shared" si="21"/>
        <v>18.199588679999998</v>
      </c>
      <c r="P9514" s="2686" t="s">
        <v>2956</v>
      </c>
      <c r="Q9514" s="2755" t="s">
        <v>2819</v>
      </c>
      <c r="R9514" s="2698">
        <v>1</v>
      </c>
      <c r="S9514" s="2699">
        <f>R9514*E9514</f>
        <v>12</v>
      </c>
      <c r="T9514" s="2763">
        <v>1.3</v>
      </c>
      <c r="U9514" s="2760"/>
      <c r="V9514" s="2760"/>
      <c r="W9514" s="2760"/>
      <c r="X9514" s="2760"/>
      <c r="Y9514" s="2760"/>
      <c r="Z9514" s="2760"/>
      <c r="AA9514" s="2760"/>
      <c r="AB9514" s="2760"/>
      <c r="AC9514" s="2760"/>
      <c r="AD9514" s="2760"/>
      <c r="AE9514" s="2760"/>
      <c r="AF9514" s="2760"/>
      <c r="AG9514" s="2760"/>
      <c r="AH9514" s="2760"/>
      <c r="AI9514" s="2760"/>
      <c r="AJ9514" s="2760"/>
      <c r="AK9514" s="2760"/>
      <c r="AL9514" s="2760"/>
      <c r="AM9514" s="2760"/>
      <c r="AN9514" s="2760"/>
      <c r="AO9514" s="2760"/>
      <c r="AP9514" s="2760"/>
      <c r="AQ9514" s="2760"/>
      <c r="AR9514" s="2760"/>
      <c r="AS9514" s="2760"/>
      <c r="AT9514" s="2760"/>
      <c r="AU9514" s="2760"/>
      <c r="AV9514" s="2760"/>
      <c r="AW9514" s="2760"/>
      <c r="AX9514" s="2760"/>
      <c r="AY9514" s="2760"/>
      <c r="AZ9514" s="2760"/>
      <c r="BA9514" s="2760"/>
      <c r="BB9514" s="2760"/>
      <c r="BC9514" s="2760"/>
      <c r="BD9514" s="2760"/>
      <c r="BE9514" s="2760"/>
      <c r="BF9514" s="2760"/>
      <c r="BG9514" s="2760"/>
      <c r="BH9514" s="2760"/>
      <c r="BI9514" s="2760"/>
      <c r="BJ9514" s="2760"/>
      <c r="BK9514" s="2760"/>
      <c r="BL9514" s="2760"/>
      <c r="BM9514" s="2760"/>
      <c r="BN9514" s="2760"/>
      <c r="BO9514" s="2760"/>
      <c r="BP9514" s="2760"/>
      <c r="BQ9514" s="2760"/>
      <c r="BR9514" s="2760"/>
      <c r="BS9514" s="2760"/>
      <c r="BT9514" s="2760"/>
      <c r="BU9514" s="2760"/>
      <c r="BV9514" s="2760"/>
      <c r="BW9514" s="2760"/>
      <c r="BX9514" s="2760"/>
      <c r="BY9514" s="2760"/>
      <c r="BZ9514" s="2760"/>
      <c r="CA9514" s="2760"/>
      <c r="CB9514" s="2760"/>
      <c r="CC9514" s="2760"/>
      <c r="CD9514" s="2760"/>
      <c r="CE9514" s="2760"/>
      <c r="CF9514" s="2760"/>
      <c r="CG9514" s="2760"/>
      <c r="CH9514" s="2760"/>
      <c r="CI9514" s="2760"/>
      <c r="CJ9514" s="2760"/>
      <c r="CK9514" s="2760"/>
      <c r="CL9514" s="2760"/>
      <c r="CM9514" s="2760"/>
      <c r="CN9514" s="2760"/>
      <c r="CO9514" s="2760"/>
      <c r="CP9514" s="2760"/>
      <c r="CQ9514" s="2760"/>
      <c r="CR9514" s="2760"/>
      <c r="CS9514" s="2760"/>
      <c r="CT9514" s="2760"/>
      <c r="CU9514" s="2760"/>
      <c r="CV9514" s="2760"/>
      <c r="CW9514" s="2760"/>
      <c r="CX9514" s="2760"/>
      <c r="CY9514" s="2760"/>
      <c r="CZ9514" s="2760"/>
      <c r="DA9514" s="2760"/>
      <c r="DB9514" s="2760"/>
      <c r="DC9514" s="2760"/>
      <c r="DD9514" s="2760"/>
      <c r="DE9514" s="2760"/>
      <c r="DF9514" s="2760"/>
      <c r="DG9514" s="2760"/>
      <c r="DH9514" s="2760"/>
      <c r="DI9514" s="2760"/>
      <c r="DJ9514" s="2760"/>
      <c r="DK9514" s="2760"/>
      <c r="DL9514" s="2760"/>
      <c r="DM9514" s="2760"/>
      <c r="DN9514" s="2760"/>
      <c r="DO9514" s="2760"/>
      <c r="DP9514" s="2760"/>
      <c r="DQ9514" s="2760"/>
      <c r="DR9514" s="2760"/>
      <c r="DS9514" s="2760"/>
      <c r="DT9514" s="2760"/>
      <c r="DU9514" s="2760"/>
      <c r="DV9514" s="2760"/>
      <c r="DW9514" s="2760"/>
      <c r="DX9514" s="2760"/>
      <c r="DY9514" s="2760"/>
      <c r="DZ9514" s="2760"/>
      <c r="EA9514" s="2760"/>
      <c r="EB9514" s="2760"/>
      <c r="EC9514" s="2760"/>
      <c r="ED9514" s="2760"/>
      <c r="EE9514" s="2760"/>
      <c r="EF9514" s="2760"/>
      <c r="EG9514" s="2760"/>
      <c r="EH9514" s="2760"/>
      <c r="EI9514" s="2760"/>
      <c r="EJ9514" s="2760"/>
      <c r="EK9514" s="2760"/>
      <c r="EL9514" s="2760"/>
      <c r="EM9514" s="2760"/>
      <c r="EN9514" s="2760"/>
      <c r="EO9514" s="2760"/>
      <c r="EP9514" s="2760"/>
      <c r="EQ9514" s="2760"/>
      <c r="ER9514" s="2760"/>
      <c r="ES9514" s="2760"/>
      <c r="ET9514" s="2760"/>
      <c r="EU9514" s="2760"/>
      <c r="EV9514" s="2760"/>
      <c r="EW9514" s="2760"/>
      <c r="EX9514" s="2760"/>
      <c r="EY9514" s="2760"/>
      <c r="EZ9514" s="2760"/>
      <c r="FA9514" s="2760"/>
      <c r="FB9514" s="2760"/>
      <c r="FC9514" s="2760"/>
      <c r="FD9514" s="2760"/>
      <c r="FE9514" s="2760"/>
      <c r="FF9514" s="2760"/>
      <c r="FG9514" s="2760"/>
      <c r="FH9514" s="2760"/>
      <c r="FI9514" s="2760"/>
      <c r="FJ9514" s="2760"/>
      <c r="FK9514" s="2760"/>
      <c r="FL9514" s="2760"/>
      <c r="FM9514" s="2760"/>
      <c r="FN9514" s="2760"/>
      <c r="FO9514" s="2760"/>
      <c r="FP9514" s="2760"/>
      <c r="FQ9514" s="2760"/>
      <c r="FR9514" s="2760"/>
      <c r="FS9514" s="2760"/>
      <c r="FT9514" s="2760"/>
      <c r="FU9514" s="2760"/>
      <c r="FV9514" s="2760"/>
      <c r="FW9514" s="2760"/>
      <c r="FX9514" s="2760"/>
      <c r="FY9514" s="2760"/>
      <c r="FZ9514" s="2760"/>
      <c r="GA9514" s="2760"/>
      <c r="GB9514" s="2760"/>
      <c r="GC9514" s="2760"/>
      <c r="GD9514" s="2760"/>
      <c r="GE9514" s="2760"/>
      <c r="GF9514" s="2760"/>
      <c r="GG9514" s="2760"/>
      <c r="GH9514" s="2760"/>
      <c r="GI9514" s="2760"/>
      <c r="GJ9514" s="2760"/>
      <c r="GK9514" s="2760"/>
      <c r="GL9514" s="2760"/>
      <c r="GM9514" s="2760"/>
      <c r="GN9514" s="2760"/>
      <c r="GO9514" s="2760"/>
      <c r="GP9514" s="2760"/>
      <c r="GQ9514" s="2760"/>
      <c r="GR9514" s="2760"/>
      <c r="GS9514" s="2760"/>
      <c r="GT9514" s="2760"/>
      <c r="GU9514" s="2760"/>
      <c r="GV9514" s="2760"/>
      <c r="GW9514" s="2760"/>
      <c r="GX9514" s="2760"/>
      <c r="GY9514" s="2760"/>
      <c r="GZ9514" s="2760"/>
      <c r="HA9514" s="2760"/>
      <c r="HB9514" s="2760"/>
      <c r="HC9514" s="2760"/>
      <c r="HD9514" s="2760"/>
      <c r="HE9514" s="2760"/>
      <c r="HF9514" s="2760"/>
      <c r="HG9514" s="2760"/>
      <c r="HH9514" s="2760"/>
      <c r="HI9514" s="2760"/>
      <c r="HJ9514" s="2760"/>
      <c r="HK9514" s="2760"/>
      <c r="HL9514" s="2760"/>
      <c r="HM9514" s="2760"/>
      <c r="HN9514" s="2760"/>
      <c r="HO9514" s="2760"/>
      <c r="HP9514" s="2760"/>
      <c r="HQ9514" s="2760"/>
      <c r="HR9514" s="2760"/>
      <c r="HS9514" s="2760"/>
      <c r="HT9514" s="2760"/>
      <c r="HU9514" s="2760"/>
      <c r="HV9514" s="2760"/>
      <c r="HW9514" s="2760"/>
      <c r="HX9514" s="2760"/>
      <c r="HY9514" s="2760"/>
      <c r="HZ9514" s="2760"/>
      <c r="IA9514" s="2760"/>
      <c r="IB9514" s="2760"/>
      <c r="IC9514" s="2760"/>
      <c r="ID9514" s="2760"/>
      <c r="IE9514" s="2760"/>
      <c r="IF9514" s="2760"/>
      <c r="IG9514" s="2760"/>
      <c r="IH9514" s="2760"/>
      <c r="II9514" s="2760"/>
      <c r="IJ9514" s="2760"/>
      <c r="IK9514" s="2760"/>
      <c r="IL9514" s="2760"/>
      <c r="IM9514" s="2760"/>
      <c r="IN9514" s="2760"/>
      <c r="IO9514" s="2760"/>
      <c r="IP9514" s="2760"/>
      <c r="IQ9514" s="2760"/>
      <c r="IR9514" s="2760"/>
      <c r="IS9514" s="2760"/>
      <c r="IT9514" s="2760"/>
      <c r="IU9514" s="2760"/>
      <c r="IV9514" s="2760"/>
    </row>
    <row r="9515" spans="1:256" hidden="1">
      <c r="A9515" s="2733"/>
      <c r="B9515" s="2733"/>
      <c r="C9515" s="2173"/>
      <c r="D9515" s="2654"/>
      <c r="E9515" s="2687"/>
      <c r="F9515" s="2680"/>
      <c r="G9515" s="1991"/>
      <c r="H9515" s="2758">
        <v>0</v>
      </c>
      <c r="I9515" s="2680"/>
      <c r="J9515" s="2173"/>
      <c r="K9515" s="2725"/>
      <c r="L9515" s="2173"/>
      <c r="M9515" s="2175">
        <v>0</v>
      </c>
      <c r="N9515" s="2726"/>
      <c r="O9515" s="2200">
        <f t="shared" si="21"/>
        <v>0</v>
      </c>
      <c r="P9515" s="2689"/>
      <c r="Q9515" s="2690"/>
      <c r="R9515" s="2691"/>
      <c r="S9515" s="2692">
        <f>R9515*E9514</f>
        <v>0</v>
      </c>
      <c r="T9515" s="2761"/>
      <c r="U9515" s="2488"/>
      <c r="V9515" s="2488"/>
      <c r="W9515" s="2488"/>
      <c r="X9515" s="2488"/>
      <c r="Y9515" s="2488"/>
      <c r="Z9515" s="2488"/>
      <c r="AA9515" s="2488"/>
      <c r="AB9515" s="2488"/>
      <c r="AC9515" s="2488"/>
      <c r="AD9515" s="2488"/>
      <c r="AE9515" s="2488"/>
      <c r="AF9515" s="2488"/>
      <c r="AG9515" s="2488"/>
      <c r="AH9515" s="2488"/>
      <c r="AI9515" s="2488"/>
      <c r="AJ9515" s="2488"/>
      <c r="AK9515" s="2488"/>
      <c r="AL9515" s="2488"/>
      <c r="AM9515" s="2488"/>
      <c r="AN9515" s="2488"/>
      <c r="AO9515" s="2488"/>
      <c r="AP9515" s="2488"/>
      <c r="AQ9515" s="2488"/>
      <c r="AR9515" s="2488"/>
      <c r="AS9515" s="2488"/>
      <c r="AT9515" s="2488"/>
      <c r="AU9515" s="2488"/>
      <c r="AV9515" s="2488"/>
      <c r="AW9515" s="2488"/>
      <c r="AX9515" s="2488"/>
      <c r="AY9515" s="2488"/>
      <c r="AZ9515" s="2488"/>
      <c r="BA9515" s="2488"/>
      <c r="BB9515" s="2488"/>
      <c r="BC9515" s="2488"/>
      <c r="BD9515" s="2488"/>
      <c r="BE9515" s="2488"/>
      <c r="BF9515" s="2488"/>
      <c r="BG9515" s="2488"/>
      <c r="BH9515" s="2488"/>
      <c r="BI9515" s="2488"/>
      <c r="BJ9515" s="2488"/>
      <c r="BK9515" s="2488"/>
      <c r="BL9515" s="2488"/>
      <c r="BM9515" s="2488"/>
      <c r="BN9515" s="2488"/>
      <c r="BO9515" s="2488"/>
      <c r="BP9515" s="2488"/>
      <c r="BQ9515" s="2488"/>
      <c r="BR9515" s="2488"/>
      <c r="BS9515" s="2488"/>
      <c r="BT9515" s="2488"/>
      <c r="BU9515" s="2488"/>
      <c r="BV9515" s="2488"/>
      <c r="BW9515" s="2488"/>
      <c r="BX9515" s="2488"/>
      <c r="BY9515" s="2488"/>
      <c r="BZ9515" s="2488"/>
      <c r="CA9515" s="2488"/>
      <c r="CB9515" s="2488"/>
      <c r="CC9515" s="2488"/>
      <c r="CD9515" s="2488"/>
      <c r="CE9515" s="2488"/>
      <c r="CF9515" s="2488"/>
      <c r="CG9515" s="2488"/>
      <c r="CH9515" s="2488"/>
      <c r="CI9515" s="2488"/>
      <c r="CJ9515" s="2488"/>
      <c r="CK9515" s="2488"/>
      <c r="CL9515" s="2488"/>
      <c r="CM9515" s="2488"/>
      <c r="CN9515" s="2488"/>
      <c r="CO9515" s="2488"/>
      <c r="CP9515" s="2488"/>
      <c r="CQ9515" s="2488"/>
      <c r="CR9515" s="2488"/>
      <c r="CS9515" s="2488"/>
      <c r="CT9515" s="2488"/>
      <c r="CU9515" s="2488"/>
      <c r="CV9515" s="2488"/>
      <c r="CW9515" s="2488"/>
      <c r="CX9515" s="2488"/>
      <c r="CY9515" s="2488"/>
      <c r="CZ9515" s="2488"/>
      <c r="DA9515" s="2488"/>
      <c r="DB9515" s="2488"/>
      <c r="DC9515" s="2488"/>
      <c r="DD9515" s="2488"/>
      <c r="DE9515" s="2488"/>
      <c r="DF9515" s="2488"/>
      <c r="DG9515" s="2488"/>
      <c r="DH9515" s="2488"/>
      <c r="DI9515" s="2488"/>
      <c r="DJ9515" s="2488"/>
      <c r="DK9515" s="2488"/>
      <c r="DL9515" s="2488"/>
      <c r="DM9515" s="2488"/>
      <c r="DN9515" s="2488"/>
      <c r="DO9515" s="2488"/>
      <c r="DP9515" s="2488"/>
      <c r="DQ9515" s="2488"/>
      <c r="DR9515" s="2488"/>
      <c r="DS9515" s="2488"/>
      <c r="DT9515" s="2488"/>
      <c r="DU9515" s="2488"/>
      <c r="DV9515" s="2488"/>
      <c r="DW9515" s="2488"/>
      <c r="DX9515" s="2488"/>
      <c r="DY9515" s="2488"/>
      <c r="DZ9515" s="2488"/>
      <c r="EA9515" s="2488"/>
      <c r="EB9515" s="2488"/>
      <c r="EC9515" s="2488"/>
      <c r="ED9515" s="2488"/>
      <c r="EE9515" s="2488"/>
      <c r="EF9515" s="2488"/>
      <c r="EG9515" s="2488"/>
      <c r="EH9515" s="2488"/>
      <c r="EI9515" s="2488"/>
      <c r="EJ9515" s="2488"/>
      <c r="EK9515" s="2488"/>
      <c r="EL9515" s="2488"/>
      <c r="EM9515" s="2488"/>
      <c r="EN9515" s="2488"/>
      <c r="EO9515" s="2488"/>
      <c r="EP9515" s="2488"/>
      <c r="EQ9515" s="2488"/>
      <c r="ER9515" s="2488"/>
      <c r="ES9515" s="2488"/>
      <c r="ET9515" s="2488"/>
      <c r="EU9515" s="2488"/>
      <c r="EV9515" s="2488"/>
      <c r="EW9515" s="2488"/>
      <c r="EX9515" s="2488"/>
      <c r="EY9515" s="2488"/>
      <c r="EZ9515" s="2488"/>
      <c r="FA9515" s="2488"/>
      <c r="FB9515" s="2488"/>
      <c r="FC9515" s="2488"/>
      <c r="FD9515" s="2488"/>
      <c r="FE9515" s="2488"/>
      <c r="FF9515" s="2488"/>
      <c r="FG9515" s="2488"/>
      <c r="FH9515" s="2488"/>
      <c r="FI9515" s="2488"/>
      <c r="FJ9515" s="2488"/>
      <c r="FK9515" s="2488"/>
      <c r="FL9515" s="2488"/>
      <c r="FM9515" s="2488"/>
      <c r="FN9515" s="2488"/>
      <c r="FO9515" s="2488"/>
      <c r="FP9515" s="2488"/>
      <c r="FQ9515" s="2488"/>
      <c r="FR9515" s="2488"/>
      <c r="FS9515" s="2488"/>
      <c r="FT9515" s="2488"/>
      <c r="FU9515" s="2488"/>
      <c r="FV9515" s="2488"/>
      <c r="FW9515" s="2488"/>
      <c r="FX9515" s="2488"/>
      <c r="FY9515" s="2488"/>
      <c r="FZ9515" s="2488"/>
      <c r="GA9515" s="2488"/>
      <c r="GB9515" s="2488"/>
      <c r="GC9515" s="2488"/>
      <c r="GD9515" s="2488"/>
      <c r="GE9515" s="2488"/>
      <c r="GF9515" s="2488"/>
      <c r="GG9515" s="2488"/>
      <c r="GH9515" s="2488"/>
      <c r="GI9515" s="2488"/>
      <c r="GJ9515" s="2488"/>
      <c r="GK9515" s="2488"/>
      <c r="GL9515" s="2488"/>
      <c r="GM9515" s="2488"/>
      <c r="GN9515" s="2488"/>
      <c r="GO9515" s="2488"/>
      <c r="GP9515" s="2488"/>
      <c r="GQ9515" s="2488"/>
      <c r="GR9515" s="2488"/>
      <c r="GS9515" s="2488"/>
      <c r="GT9515" s="2488"/>
      <c r="GU9515" s="2488"/>
      <c r="GV9515" s="2488"/>
      <c r="GW9515" s="2488"/>
      <c r="GX9515" s="2488"/>
      <c r="GY9515" s="2488"/>
      <c r="GZ9515" s="2488"/>
      <c r="HA9515" s="2488"/>
      <c r="HB9515" s="2488"/>
      <c r="HC9515" s="2488"/>
      <c r="HD9515" s="2488"/>
      <c r="HE9515" s="2488"/>
      <c r="HF9515" s="2488"/>
      <c r="HG9515" s="2488"/>
      <c r="HH9515" s="2488"/>
      <c r="HI9515" s="2488"/>
      <c r="HJ9515" s="2488"/>
      <c r="HK9515" s="2488"/>
      <c r="HL9515" s="2488"/>
      <c r="HM9515" s="2488"/>
      <c r="HN9515" s="2488"/>
      <c r="HO9515" s="2488"/>
      <c r="HP9515" s="2488"/>
      <c r="HQ9515" s="2488"/>
      <c r="HR9515" s="2488"/>
      <c r="HS9515" s="2488"/>
      <c r="HT9515" s="2488"/>
      <c r="HU9515" s="2488"/>
      <c r="HV9515" s="2488"/>
      <c r="HW9515" s="2488"/>
      <c r="HX9515" s="2488"/>
      <c r="HY9515" s="2488"/>
      <c r="HZ9515" s="2488"/>
      <c r="IA9515" s="2488"/>
      <c r="IB9515" s="2488"/>
      <c r="IC9515" s="2488"/>
      <c r="ID9515" s="2488"/>
      <c r="IE9515" s="2488"/>
      <c r="IF9515" s="2488"/>
      <c r="IG9515" s="2488"/>
      <c r="IH9515" s="2488"/>
      <c r="II9515" s="2488"/>
      <c r="IJ9515" s="2488"/>
      <c r="IK9515" s="2488"/>
      <c r="IL9515" s="2488"/>
      <c r="IM9515" s="2488"/>
      <c r="IN9515" s="2488"/>
      <c r="IO9515" s="2488"/>
      <c r="IP9515" s="2488"/>
      <c r="IQ9515" s="2488"/>
      <c r="IR9515" s="2488"/>
      <c r="IS9515" s="2488"/>
      <c r="IT9515" s="2488"/>
      <c r="IU9515" s="2488"/>
      <c r="IV9515" s="2488"/>
    </row>
    <row r="9516" spans="1:256" hidden="1">
      <c r="A9516" s="2733"/>
      <c r="B9516" s="2733"/>
      <c r="C9516" s="2173"/>
      <c r="D9516" s="2654"/>
      <c r="E9516" s="2687"/>
      <c r="F9516" s="2680"/>
      <c r="G9516" s="1991"/>
      <c r="H9516" s="2758">
        <v>0</v>
      </c>
      <c r="I9516" s="2680"/>
      <c r="J9516" s="2173"/>
      <c r="K9516" s="2725"/>
      <c r="L9516" s="2173"/>
      <c r="M9516" s="2175">
        <v>0</v>
      </c>
      <c r="N9516" s="2726"/>
      <c r="O9516" s="2200">
        <f t="shared" si="21"/>
        <v>0</v>
      </c>
      <c r="P9516" s="2689"/>
      <c r="Q9516" s="2690"/>
      <c r="R9516" s="2691"/>
      <c r="S9516" s="2692">
        <f>R9516*E9514</f>
        <v>0</v>
      </c>
      <c r="T9516" s="2761"/>
      <c r="U9516" s="2488"/>
      <c r="V9516" s="2488"/>
      <c r="W9516" s="2488"/>
      <c r="X9516" s="2488"/>
      <c r="Y9516" s="2488"/>
      <c r="Z9516" s="2488"/>
      <c r="AA9516" s="2488"/>
      <c r="AB9516" s="2488"/>
      <c r="AC9516" s="2488"/>
      <c r="AD9516" s="2488"/>
      <c r="AE9516" s="2488"/>
      <c r="AF9516" s="2488"/>
      <c r="AG9516" s="2488"/>
      <c r="AH9516" s="2488"/>
      <c r="AI9516" s="2488"/>
      <c r="AJ9516" s="2488"/>
      <c r="AK9516" s="2488"/>
      <c r="AL9516" s="2488"/>
      <c r="AM9516" s="2488"/>
      <c r="AN9516" s="2488"/>
      <c r="AO9516" s="2488"/>
      <c r="AP9516" s="2488"/>
      <c r="AQ9516" s="2488"/>
      <c r="AR9516" s="2488"/>
      <c r="AS9516" s="2488"/>
      <c r="AT9516" s="2488"/>
      <c r="AU9516" s="2488"/>
      <c r="AV9516" s="2488"/>
      <c r="AW9516" s="2488"/>
      <c r="AX9516" s="2488"/>
      <c r="AY9516" s="2488"/>
      <c r="AZ9516" s="2488"/>
      <c r="BA9516" s="2488"/>
      <c r="BB9516" s="2488"/>
      <c r="BC9516" s="2488"/>
      <c r="BD9516" s="2488"/>
      <c r="BE9516" s="2488"/>
      <c r="BF9516" s="2488"/>
      <c r="BG9516" s="2488"/>
      <c r="BH9516" s="2488"/>
      <c r="BI9516" s="2488"/>
      <c r="BJ9516" s="2488"/>
      <c r="BK9516" s="2488"/>
      <c r="BL9516" s="2488"/>
      <c r="BM9516" s="2488"/>
      <c r="BN9516" s="2488"/>
      <c r="BO9516" s="2488"/>
      <c r="BP9516" s="2488"/>
      <c r="BQ9516" s="2488"/>
      <c r="BR9516" s="2488"/>
      <c r="BS9516" s="2488"/>
      <c r="BT9516" s="2488"/>
      <c r="BU9516" s="2488"/>
      <c r="BV9516" s="2488"/>
      <c r="BW9516" s="2488"/>
      <c r="BX9516" s="2488"/>
      <c r="BY9516" s="2488"/>
      <c r="BZ9516" s="2488"/>
      <c r="CA9516" s="2488"/>
      <c r="CB9516" s="2488"/>
      <c r="CC9516" s="2488"/>
      <c r="CD9516" s="2488"/>
      <c r="CE9516" s="2488"/>
      <c r="CF9516" s="2488"/>
      <c r="CG9516" s="2488"/>
      <c r="CH9516" s="2488"/>
      <c r="CI9516" s="2488"/>
      <c r="CJ9516" s="2488"/>
      <c r="CK9516" s="2488"/>
      <c r="CL9516" s="2488"/>
      <c r="CM9516" s="2488"/>
      <c r="CN9516" s="2488"/>
      <c r="CO9516" s="2488"/>
      <c r="CP9516" s="2488"/>
      <c r="CQ9516" s="2488"/>
      <c r="CR9516" s="2488"/>
      <c r="CS9516" s="2488"/>
      <c r="CT9516" s="2488"/>
      <c r="CU9516" s="2488"/>
      <c r="CV9516" s="2488"/>
      <c r="CW9516" s="2488"/>
      <c r="CX9516" s="2488"/>
      <c r="CY9516" s="2488"/>
      <c r="CZ9516" s="2488"/>
      <c r="DA9516" s="2488"/>
      <c r="DB9516" s="2488"/>
      <c r="DC9516" s="2488"/>
      <c r="DD9516" s="2488"/>
      <c r="DE9516" s="2488"/>
      <c r="DF9516" s="2488"/>
      <c r="DG9516" s="2488"/>
      <c r="DH9516" s="2488"/>
      <c r="DI9516" s="2488"/>
      <c r="DJ9516" s="2488"/>
      <c r="DK9516" s="2488"/>
      <c r="DL9516" s="2488"/>
      <c r="DM9516" s="2488"/>
      <c r="DN9516" s="2488"/>
      <c r="DO9516" s="2488"/>
      <c r="DP9516" s="2488"/>
      <c r="DQ9516" s="2488"/>
      <c r="DR9516" s="2488"/>
      <c r="DS9516" s="2488"/>
      <c r="DT9516" s="2488"/>
      <c r="DU9516" s="2488"/>
      <c r="DV9516" s="2488"/>
      <c r="DW9516" s="2488"/>
      <c r="DX9516" s="2488"/>
      <c r="DY9516" s="2488"/>
      <c r="DZ9516" s="2488"/>
      <c r="EA9516" s="2488"/>
      <c r="EB9516" s="2488"/>
      <c r="EC9516" s="2488"/>
      <c r="ED9516" s="2488"/>
      <c r="EE9516" s="2488"/>
      <c r="EF9516" s="2488"/>
      <c r="EG9516" s="2488"/>
      <c r="EH9516" s="2488"/>
      <c r="EI9516" s="2488"/>
      <c r="EJ9516" s="2488"/>
      <c r="EK9516" s="2488"/>
      <c r="EL9516" s="2488"/>
      <c r="EM9516" s="2488"/>
      <c r="EN9516" s="2488"/>
      <c r="EO9516" s="2488"/>
      <c r="EP9516" s="2488"/>
      <c r="EQ9516" s="2488"/>
      <c r="ER9516" s="2488"/>
      <c r="ES9516" s="2488"/>
      <c r="ET9516" s="2488"/>
      <c r="EU9516" s="2488"/>
      <c r="EV9516" s="2488"/>
      <c r="EW9516" s="2488"/>
      <c r="EX9516" s="2488"/>
      <c r="EY9516" s="2488"/>
      <c r="EZ9516" s="2488"/>
      <c r="FA9516" s="2488"/>
      <c r="FB9516" s="2488"/>
      <c r="FC9516" s="2488"/>
      <c r="FD9516" s="2488"/>
      <c r="FE9516" s="2488"/>
      <c r="FF9516" s="2488"/>
      <c r="FG9516" s="2488"/>
      <c r="FH9516" s="2488"/>
      <c r="FI9516" s="2488"/>
      <c r="FJ9516" s="2488"/>
      <c r="FK9516" s="2488"/>
      <c r="FL9516" s="2488"/>
      <c r="FM9516" s="2488"/>
      <c r="FN9516" s="2488"/>
      <c r="FO9516" s="2488"/>
      <c r="FP9516" s="2488"/>
      <c r="FQ9516" s="2488"/>
      <c r="FR9516" s="2488"/>
      <c r="FS9516" s="2488"/>
      <c r="FT9516" s="2488"/>
      <c r="FU9516" s="2488"/>
      <c r="FV9516" s="2488"/>
      <c r="FW9516" s="2488"/>
      <c r="FX9516" s="2488"/>
      <c r="FY9516" s="2488"/>
      <c r="FZ9516" s="2488"/>
      <c r="GA9516" s="2488"/>
      <c r="GB9516" s="2488"/>
      <c r="GC9516" s="2488"/>
      <c r="GD9516" s="2488"/>
      <c r="GE9516" s="2488"/>
      <c r="GF9516" s="2488"/>
      <c r="GG9516" s="2488"/>
      <c r="GH9516" s="2488"/>
      <c r="GI9516" s="2488"/>
      <c r="GJ9516" s="2488"/>
      <c r="GK9516" s="2488"/>
      <c r="GL9516" s="2488"/>
      <c r="GM9516" s="2488"/>
      <c r="GN9516" s="2488"/>
      <c r="GO9516" s="2488"/>
      <c r="GP9516" s="2488"/>
      <c r="GQ9516" s="2488"/>
      <c r="GR9516" s="2488"/>
      <c r="GS9516" s="2488"/>
      <c r="GT9516" s="2488"/>
      <c r="GU9516" s="2488"/>
      <c r="GV9516" s="2488"/>
      <c r="GW9516" s="2488"/>
      <c r="GX9516" s="2488"/>
      <c r="GY9516" s="2488"/>
      <c r="GZ9516" s="2488"/>
      <c r="HA9516" s="2488"/>
      <c r="HB9516" s="2488"/>
      <c r="HC9516" s="2488"/>
      <c r="HD9516" s="2488"/>
      <c r="HE9516" s="2488"/>
      <c r="HF9516" s="2488"/>
      <c r="HG9516" s="2488"/>
      <c r="HH9516" s="2488"/>
      <c r="HI9516" s="2488"/>
      <c r="HJ9516" s="2488"/>
      <c r="HK9516" s="2488"/>
      <c r="HL9516" s="2488"/>
      <c r="HM9516" s="2488"/>
      <c r="HN9516" s="2488"/>
      <c r="HO9516" s="2488"/>
      <c r="HP9516" s="2488"/>
      <c r="HQ9516" s="2488"/>
      <c r="HR9516" s="2488"/>
      <c r="HS9516" s="2488"/>
      <c r="HT9516" s="2488"/>
      <c r="HU9516" s="2488"/>
      <c r="HV9516" s="2488"/>
      <c r="HW9516" s="2488"/>
      <c r="HX9516" s="2488"/>
      <c r="HY9516" s="2488"/>
      <c r="HZ9516" s="2488"/>
      <c r="IA9516" s="2488"/>
      <c r="IB9516" s="2488"/>
      <c r="IC9516" s="2488"/>
      <c r="ID9516" s="2488"/>
      <c r="IE9516" s="2488"/>
      <c r="IF9516" s="2488"/>
      <c r="IG9516" s="2488"/>
      <c r="IH9516" s="2488"/>
      <c r="II9516" s="2488"/>
      <c r="IJ9516" s="2488"/>
      <c r="IK9516" s="2488"/>
      <c r="IL9516" s="2488"/>
      <c r="IM9516" s="2488"/>
      <c r="IN9516" s="2488"/>
      <c r="IO9516" s="2488"/>
      <c r="IP9516" s="2488"/>
      <c r="IQ9516" s="2488"/>
      <c r="IR9516" s="2488"/>
      <c r="IS9516" s="2488"/>
      <c r="IT9516" s="2488"/>
      <c r="IU9516" s="2488"/>
      <c r="IV9516" s="2488"/>
    </row>
    <row r="9517" spans="1:256" hidden="1">
      <c r="A9517" s="2733"/>
      <c r="B9517" s="2654"/>
      <c r="C9517" s="2686"/>
      <c r="D9517" s="2654"/>
      <c r="E9517" s="2687"/>
      <c r="F9517" s="2680"/>
      <c r="G9517" s="1991"/>
      <c r="H9517" s="2758">
        <v>0</v>
      </c>
      <c r="I9517" s="2680"/>
      <c r="J9517" s="2173"/>
      <c r="K9517" s="2725"/>
      <c r="L9517" s="2173"/>
      <c r="M9517" s="2175">
        <v>0</v>
      </c>
      <c r="N9517" s="2726"/>
      <c r="O9517" s="2200">
        <f t="shared" si="21"/>
        <v>0</v>
      </c>
      <c r="P9517" s="2689"/>
      <c r="Q9517" s="2690" t="s">
        <v>2819</v>
      </c>
      <c r="R9517" s="2691"/>
      <c r="S9517" s="2692">
        <f>R9517*E9514</f>
        <v>0</v>
      </c>
      <c r="T9517" s="2693"/>
      <c r="U9517" s="2488"/>
      <c r="V9517" s="2488"/>
      <c r="W9517" s="2488"/>
      <c r="X9517" s="2488"/>
      <c r="Y9517" s="2488"/>
      <c r="Z9517" s="2488"/>
      <c r="AA9517" s="2488"/>
      <c r="AB9517" s="2488"/>
      <c r="AC9517" s="2488"/>
      <c r="AD9517" s="2488"/>
      <c r="AE9517" s="2488"/>
      <c r="AF9517" s="2488"/>
      <c r="AG9517" s="2488"/>
      <c r="AH9517" s="2488"/>
      <c r="AI9517" s="2488"/>
      <c r="AJ9517" s="2488"/>
      <c r="AK9517" s="2488"/>
      <c r="AL9517" s="2488"/>
      <c r="AM9517" s="2488"/>
      <c r="AN9517" s="2488"/>
      <c r="AO9517" s="2488"/>
      <c r="AP9517" s="2488"/>
      <c r="AQ9517" s="2488"/>
      <c r="AR9517" s="2488"/>
      <c r="AS9517" s="2488"/>
      <c r="AT9517" s="2488"/>
      <c r="AU9517" s="2488"/>
      <c r="AV9517" s="2488"/>
      <c r="AW9517" s="2488"/>
      <c r="AX9517" s="2488"/>
      <c r="AY9517" s="2488"/>
      <c r="AZ9517" s="2488"/>
      <c r="BA9517" s="2488"/>
      <c r="BB9517" s="2488"/>
      <c r="BC9517" s="2488"/>
      <c r="BD9517" s="2488"/>
      <c r="BE9517" s="2488"/>
      <c r="BF9517" s="2488"/>
      <c r="BG9517" s="2488"/>
      <c r="BH9517" s="2488"/>
      <c r="BI9517" s="2488"/>
      <c r="BJ9517" s="2488"/>
      <c r="BK9517" s="2488"/>
      <c r="BL9517" s="2488"/>
      <c r="BM9517" s="2488"/>
      <c r="BN9517" s="2488"/>
      <c r="BO9517" s="2488"/>
      <c r="BP9517" s="2488"/>
      <c r="BQ9517" s="2488"/>
      <c r="BR9517" s="2488"/>
      <c r="BS9517" s="2488"/>
      <c r="BT9517" s="2488"/>
      <c r="BU9517" s="2488"/>
      <c r="BV9517" s="2488"/>
      <c r="BW9517" s="2488"/>
      <c r="BX9517" s="2488"/>
      <c r="BY9517" s="2488"/>
      <c r="BZ9517" s="2488"/>
      <c r="CA9517" s="2488"/>
      <c r="CB9517" s="2488"/>
      <c r="CC9517" s="2488"/>
      <c r="CD9517" s="2488"/>
      <c r="CE9517" s="2488"/>
      <c r="CF9517" s="2488"/>
      <c r="CG9517" s="2488"/>
      <c r="CH9517" s="2488"/>
      <c r="CI9517" s="2488"/>
      <c r="CJ9517" s="2488"/>
      <c r="CK9517" s="2488"/>
      <c r="CL9517" s="2488"/>
      <c r="CM9517" s="2488"/>
      <c r="CN9517" s="2488"/>
      <c r="CO9517" s="2488"/>
      <c r="CP9517" s="2488"/>
      <c r="CQ9517" s="2488"/>
      <c r="CR9517" s="2488"/>
      <c r="CS9517" s="2488"/>
      <c r="CT9517" s="2488"/>
      <c r="CU9517" s="2488"/>
      <c r="CV9517" s="2488"/>
      <c r="CW9517" s="2488"/>
      <c r="CX9517" s="2488"/>
      <c r="CY9517" s="2488"/>
      <c r="CZ9517" s="2488"/>
      <c r="DA9517" s="2488"/>
      <c r="DB9517" s="2488"/>
      <c r="DC9517" s="2488"/>
      <c r="DD9517" s="2488"/>
      <c r="DE9517" s="2488"/>
      <c r="DF9517" s="2488"/>
      <c r="DG9517" s="2488"/>
      <c r="DH9517" s="2488"/>
      <c r="DI9517" s="2488"/>
      <c r="DJ9517" s="2488"/>
      <c r="DK9517" s="2488"/>
      <c r="DL9517" s="2488"/>
      <c r="DM9517" s="2488"/>
      <c r="DN9517" s="2488"/>
      <c r="DO9517" s="2488"/>
      <c r="DP9517" s="2488"/>
      <c r="DQ9517" s="2488"/>
      <c r="DR9517" s="2488"/>
      <c r="DS9517" s="2488"/>
      <c r="DT9517" s="2488"/>
      <c r="DU9517" s="2488"/>
      <c r="DV9517" s="2488"/>
      <c r="DW9517" s="2488"/>
      <c r="DX9517" s="2488"/>
      <c r="DY9517" s="2488"/>
      <c r="DZ9517" s="2488"/>
      <c r="EA9517" s="2488"/>
      <c r="EB9517" s="2488"/>
      <c r="EC9517" s="2488"/>
      <c r="ED9517" s="2488"/>
      <c r="EE9517" s="2488"/>
      <c r="EF9517" s="2488"/>
      <c r="EG9517" s="2488"/>
      <c r="EH9517" s="2488"/>
      <c r="EI9517" s="2488"/>
      <c r="EJ9517" s="2488"/>
      <c r="EK9517" s="2488"/>
      <c r="EL9517" s="2488"/>
      <c r="EM9517" s="2488"/>
      <c r="EN9517" s="2488"/>
      <c r="EO9517" s="2488"/>
      <c r="EP9517" s="2488"/>
      <c r="EQ9517" s="2488"/>
      <c r="ER9517" s="2488"/>
      <c r="ES9517" s="2488"/>
      <c r="ET9517" s="2488"/>
      <c r="EU9517" s="2488"/>
      <c r="EV9517" s="2488"/>
      <c r="EW9517" s="2488"/>
      <c r="EX9517" s="2488"/>
      <c r="EY9517" s="2488"/>
      <c r="EZ9517" s="2488"/>
      <c r="FA9517" s="2488"/>
      <c r="FB9517" s="2488"/>
      <c r="FC9517" s="2488"/>
      <c r="FD9517" s="2488"/>
      <c r="FE9517" s="2488"/>
      <c r="FF9517" s="2488"/>
      <c r="FG9517" s="2488"/>
      <c r="FH9517" s="2488"/>
      <c r="FI9517" s="2488"/>
      <c r="FJ9517" s="2488"/>
      <c r="FK9517" s="2488"/>
      <c r="FL9517" s="2488"/>
      <c r="FM9517" s="2488"/>
      <c r="FN9517" s="2488"/>
      <c r="FO9517" s="2488"/>
      <c r="FP9517" s="2488"/>
      <c r="FQ9517" s="2488"/>
      <c r="FR9517" s="2488"/>
      <c r="FS9517" s="2488"/>
      <c r="FT9517" s="2488"/>
      <c r="FU9517" s="2488"/>
      <c r="FV9517" s="2488"/>
      <c r="FW9517" s="2488"/>
      <c r="FX9517" s="2488"/>
      <c r="FY9517" s="2488"/>
      <c r="FZ9517" s="2488"/>
      <c r="GA9517" s="2488"/>
      <c r="GB9517" s="2488"/>
      <c r="GC9517" s="2488"/>
      <c r="GD9517" s="2488"/>
      <c r="GE9517" s="2488"/>
      <c r="GF9517" s="2488"/>
      <c r="GG9517" s="2488"/>
      <c r="GH9517" s="2488"/>
      <c r="GI9517" s="2488"/>
      <c r="GJ9517" s="2488"/>
      <c r="GK9517" s="2488"/>
      <c r="GL9517" s="2488"/>
      <c r="GM9517" s="2488"/>
      <c r="GN9517" s="2488"/>
      <c r="GO9517" s="2488"/>
      <c r="GP9517" s="2488"/>
      <c r="GQ9517" s="2488"/>
      <c r="GR9517" s="2488"/>
      <c r="GS9517" s="2488"/>
      <c r="GT9517" s="2488"/>
      <c r="GU9517" s="2488"/>
      <c r="GV9517" s="2488"/>
      <c r="GW9517" s="2488"/>
      <c r="GX9517" s="2488"/>
      <c r="GY9517" s="2488"/>
      <c r="GZ9517" s="2488"/>
      <c r="HA9517" s="2488"/>
      <c r="HB9517" s="2488"/>
      <c r="HC9517" s="2488"/>
      <c r="HD9517" s="2488"/>
      <c r="HE9517" s="2488"/>
      <c r="HF9517" s="2488"/>
      <c r="HG9517" s="2488"/>
      <c r="HH9517" s="2488"/>
      <c r="HI9517" s="2488"/>
      <c r="HJ9517" s="2488"/>
      <c r="HK9517" s="2488"/>
      <c r="HL9517" s="2488"/>
      <c r="HM9517" s="2488"/>
      <c r="HN9517" s="2488"/>
      <c r="HO9517" s="2488"/>
      <c r="HP9517" s="2488"/>
      <c r="HQ9517" s="2488"/>
      <c r="HR9517" s="2488"/>
      <c r="HS9517" s="2488"/>
      <c r="HT9517" s="2488"/>
      <c r="HU9517" s="2488"/>
      <c r="HV9517" s="2488"/>
      <c r="HW9517" s="2488"/>
      <c r="HX9517" s="2488"/>
      <c r="HY9517" s="2488"/>
      <c r="HZ9517" s="2488"/>
      <c r="IA9517" s="2488"/>
      <c r="IB9517" s="2488"/>
      <c r="IC9517" s="2488"/>
      <c r="ID9517" s="2488"/>
      <c r="IE9517" s="2488"/>
      <c r="IF9517" s="2488"/>
      <c r="IG9517" s="2488"/>
      <c r="IH9517" s="2488"/>
      <c r="II9517" s="2488"/>
      <c r="IJ9517" s="2488"/>
      <c r="IK9517" s="2488"/>
      <c r="IL9517" s="2488"/>
      <c r="IM9517" s="2488"/>
      <c r="IN9517" s="2488"/>
      <c r="IO9517" s="2488"/>
      <c r="IP9517" s="2488"/>
      <c r="IQ9517" s="2488"/>
      <c r="IR9517" s="2488"/>
      <c r="IS9517" s="2488"/>
      <c r="IT9517" s="2488"/>
      <c r="IU9517" s="2488"/>
      <c r="IV9517" s="2488"/>
    </row>
    <row r="9518" spans="1:256" hidden="1">
      <c r="A9518" s="2733"/>
      <c r="B9518" s="2654"/>
      <c r="C9518" s="2686"/>
      <c r="D9518" s="2654"/>
      <c r="E9518" s="2687"/>
      <c r="F9518" s="2680"/>
      <c r="G9518" s="1991"/>
      <c r="H9518" s="2758">
        <v>0</v>
      </c>
      <c r="I9518" s="2680"/>
      <c r="J9518" s="2173"/>
      <c r="K9518" s="2725"/>
      <c r="L9518" s="2173"/>
      <c r="M9518" s="2175">
        <v>0</v>
      </c>
      <c r="N9518" s="2726"/>
      <c r="O9518" s="2200">
        <f t="shared" si="21"/>
        <v>0</v>
      </c>
      <c r="P9518" s="2689"/>
      <c r="Q9518" s="2690" t="s">
        <v>2819</v>
      </c>
      <c r="R9518" s="2691"/>
      <c r="S9518" s="2692">
        <f>R9518*E9514</f>
        <v>0</v>
      </c>
      <c r="T9518" s="2693"/>
      <c r="U9518" s="2488"/>
      <c r="V9518" s="2488"/>
      <c r="W9518" s="2488"/>
      <c r="X9518" s="2488"/>
      <c r="Y9518" s="2488"/>
      <c r="Z9518" s="2488"/>
      <c r="AA9518" s="2488"/>
      <c r="AB9518" s="2488"/>
      <c r="AC9518" s="2488"/>
      <c r="AD9518" s="2488"/>
      <c r="AE9518" s="2488"/>
      <c r="AF9518" s="2488"/>
      <c r="AG9518" s="2488"/>
      <c r="AH9518" s="2488"/>
      <c r="AI9518" s="2488"/>
      <c r="AJ9518" s="2488"/>
      <c r="AK9518" s="2488"/>
      <c r="AL9518" s="2488"/>
      <c r="AM9518" s="2488"/>
      <c r="AN9518" s="2488"/>
      <c r="AO9518" s="2488"/>
      <c r="AP9518" s="2488"/>
      <c r="AQ9518" s="2488"/>
      <c r="AR9518" s="2488"/>
      <c r="AS9518" s="2488"/>
      <c r="AT9518" s="2488"/>
      <c r="AU9518" s="2488"/>
      <c r="AV9518" s="2488"/>
      <c r="AW9518" s="2488"/>
      <c r="AX9518" s="2488"/>
      <c r="AY9518" s="2488"/>
      <c r="AZ9518" s="2488"/>
      <c r="BA9518" s="2488"/>
      <c r="BB9518" s="2488"/>
      <c r="BC9518" s="2488"/>
      <c r="BD9518" s="2488"/>
      <c r="BE9518" s="2488"/>
      <c r="BF9518" s="2488"/>
      <c r="BG9518" s="2488"/>
      <c r="BH9518" s="2488"/>
      <c r="BI9518" s="2488"/>
      <c r="BJ9518" s="2488"/>
      <c r="BK9518" s="2488"/>
      <c r="BL9518" s="2488"/>
      <c r="BM9518" s="2488"/>
      <c r="BN9518" s="2488"/>
      <c r="BO9518" s="2488"/>
      <c r="BP9518" s="2488"/>
      <c r="BQ9518" s="2488"/>
      <c r="BR9518" s="2488"/>
      <c r="BS9518" s="2488"/>
      <c r="BT9518" s="2488"/>
      <c r="BU9518" s="2488"/>
      <c r="BV9518" s="2488"/>
      <c r="BW9518" s="2488"/>
      <c r="BX9518" s="2488"/>
      <c r="BY9518" s="2488"/>
      <c r="BZ9518" s="2488"/>
      <c r="CA9518" s="2488"/>
      <c r="CB9518" s="2488"/>
      <c r="CC9518" s="2488"/>
      <c r="CD9518" s="2488"/>
      <c r="CE9518" s="2488"/>
      <c r="CF9518" s="2488"/>
      <c r="CG9518" s="2488"/>
      <c r="CH9518" s="2488"/>
      <c r="CI9518" s="2488"/>
      <c r="CJ9518" s="2488"/>
      <c r="CK9518" s="2488"/>
      <c r="CL9518" s="2488"/>
      <c r="CM9518" s="2488"/>
      <c r="CN9518" s="2488"/>
      <c r="CO9518" s="2488"/>
      <c r="CP9518" s="2488"/>
      <c r="CQ9518" s="2488"/>
      <c r="CR9518" s="2488"/>
      <c r="CS9518" s="2488"/>
      <c r="CT9518" s="2488"/>
      <c r="CU9518" s="2488"/>
      <c r="CV9518" s="2488"/>
      <c r="CW9518" s="2488"/>
      <c r="CX9518" s="2488"/>
      <c r="CY9518" s="2488"/>
      <c r="CZ9518" s="2488"/>
      <c r="DA9518" s="2488"/>
      <c r="DB9518" s="2488"/>
      <c r="DC9518" s="2488"/>
      <c r="DD9518" s="2488"/>
      <c r="DE9518" s="2488"/>
      <c r="DF9518" s="2488"/>
      <c r="DG9518" s="2488"/>
      <c r="DH9518" s="2488"/>
      <c r="DI9518" s="2488"/>
      <c r="DJ9518" s="2488"/>
      <c r="DK9518" s="2488"/>
      <c r="DL9518" s="2488"/>
      <c r="DM9518" s="2488"/>
      <c r="DN9518" s="2488"/>
      <c r="DO9518" s="2488"/>
      <c r="DP9518" s="2488"/>
      <c r="DQ9518" s="2488"/>
      <c r="DR9518" s="2488"/>
      <c r="DS9518" s="2488"/>
      <c r="DT9518" s="2488"/>
      <c r="DU9518" s="2488"/>
      <c r="DV9518" s="2488"/>
      <c r="DW9518" s="2488"/>
      <c r="DX9518" s="2488"/>
      <c r="DY9518" s="2488"/>
      <c r="DZ9518" s="2488"/>
      <c r="EA9518" s="2488"/>
      <c r="EB9518" s="2488"/>
      <c r="EC9518" s="2488"/>
      <c r="ED9518" s="2488"/>
      <c r="EE9518" s="2488"/>
      <c r="EF9518" s="2488"/>
      <c r="EG9518" s="2488"/>
      <c r="EH9518" s="2488"/>
      <c r="EI9518" s="2488"/>
      <c r="EJ9518" s="2488"/>
      <c r="EK9518" s="2488"/>
      <c r="EL9518" s="2488"/>
      <c r="EM9518" s="2488"/>
      <c r="EN9518" s="2488"/>
      <c r="EO9518" s="2488"/>
      <c r="EP9518" s="2488"/>
      <c r="EQ9518" s="2488"/>
      <c r="ER9518" s="2488"/>
      <c r="ES9518" s="2488"/>
      <c r="ET9518" s="2488"/>
      <c r="EU9518" s="2488"/>
      <c r="EV9518" s="2488"/>
      <c r="EW9518" s="2488"/>
      <c r="EX9518" s="2488"/>
      <c r="EY9518" s="2488"/>
      <c r="EZ9518" s="2488"/>
      <c r="FA9518" s="2488"/>
      <c r="FB9518" s="2488"/>
      <c r="FC9518" s="2488"/>
      <c r="FD9518" s="2488"/>
      <c r="FE9518" s="2488"/>
      <c r="FF9518" s="2488"/>
      <c r="FG9518" s="2488"/>
      <c r="FH9518" s="2488"/>
      <c r="FI9518" s="2488"/>
      <c r="FJ9518" s="2488"/>
      <c r="FK9518" s="2488"/>
      <c r="FL9518" s="2488"/>
      <c r="FM9518" s="2488"/>
      <c r="FN9518" s="2488"/>
      <c r="FO9518" s="2488"/>
      <c r="FP9518" s="2488"/>
      <c r="FQ9518" s="2488"/>
      <c r="FR9518" s="2488"/>
      <c r="FS9518" s="2488"/>
      <c r="FT9518" s="2488"/>
      <c r="FU9518" s="2488"/>
      <c r="FV9518" s="2488"/>
      <c r="FW9518" s="2488"/>
      <c r="FX9518" s="2488"/>
      <c r="FY9518" s="2488"/>
      <c r="FZ9518" s="2488"/>
      <c r="GA9518" s="2488"/>
      <c r="GB9518" s="2488"/>
      <c r="GC9518" s="2488"/>
      <c r="GD9518" s="2488"/>
      <c r="GE9518" s="2488"/>
      <c r="GF9518" s="2488"/>
      <c r="GG9518" s="2488"/>
      <c r="GH9518" s="2488"/>
      <c r="GI9518" s="2488"/>
      <c r="GJ9518" s="2488"/>
      <c r="GK9518" s="2488"/>
      <c r="GL9518" s="2488"/>
      <c r="GM9518" s="2488"/>
      <c r="GN9518" s="2488"/>
      <c r="GO9518" s="2488"/>
      <c r="GP9518" s="2488"/>
      <c r="GQ9518" s="2488"/>
      <c r="GR9518" s="2488"/>
      <c r="GS9518" s="2488"/>
      <c r="GT9518" s="2488"/>
      <c r="GU9518" s="2488"/>
      <c r="GV9518" s="2488"/>
      <c r="GW9518" s="2488"/>
      <c r="GX9518" s="2488"/>
      <c r="GY9518" s="2488"/>
      <c r="GZ9518" s="2488"/>
      <c r="HA9518" s="2488"/>
      <c r="HB9518" s="2488"/>
      <c r="HC9518" s="2488"/>
      <c r="HD9518" s="2488"/>
      <c r="HE9518" s="2488"/>
      <c r="HF9518" s="2488"/>
      <c r="HG9518" s="2488"/>
      <c r="HH9518" s="2488"/>
      <c r="HI9518" s="2488"/>
      <c r="HJ9518" s="2488"/>
      <c r="HK9518" s="2488"/>
      <c r="HL9518" s="2488"/>
      <c r="HM9518" s="2488"/>
      <c r="HN9518" s="2488"/>
      <c r="HO9518" s="2488"/>
      <c r="HP9518" s="2488"/>
      <c r="HQ9518" s="2488"/>
      <c r="HR9518" s="2488"/>
      <c r="HS9518" s="2488"/>
      <c r="HT9518" s="2488"/>
      <c r="HU9518" s="2488"/>
      <c r="HV9518" s="2488"/>
      <c r="HW9518" s="2488"/>
      <c r="HX9518" s="2488"/>
      <c r="HY9518" s="2488"/>
      <c r="HZ9518" s="2488"/>
      <c r="IA9518" s="2488"/>
      <c r="IB9518" s="2488"/>
      <c r="IC9518" s="2488"/>
      <c r="ID9518" s="2488"/>
      <c r="IE9518" s="2488"/>
      <c r="IF9518" s="2488"/>
      <c r="IG9518" s="2488"/>
      <c r="IH9518" s="2488"/>
      <c r="II9518" s="2488"/>
      <c r="IJ9518" s="2488"/>
      <c r="IK9518" s="2488"/>
      <c r="IL9518" s="2488"/>
      <c r="IM9518" s="2488"/>
      <c r="IN9518" s="2488"/>
      <c r="IO9518" s="2488"/>
      <c r="IP9518" s="2488"/>
      <c r="IQ9518" s="2488"/>
      <c r="IR9518" s="2488"/>
      <c r="IS9518" s="2488"/>
      <c r="IT9518" s="2488"/>
      <c r="IU9518" s="2488"/>
      <c r="IV9518" s="2488"/>
    </row>
    <row r="9519" spans="1:256" hidden="1">
      <c r="A9519" s="2733"/>
      <c r="B9519" s="2654"/>
      <c r="C9519" s="2686"/>
      <c r="D9519" s="2654"/>
      <c r="E9519" s="2687"/>
      <c r="F9519" s="2680"/>
      <c r="G9519" s="1991"/>
      <c r="H9519" s="2758">
        <v>0</v>
      </c>
      <c r="I9519" s="2680"/>
      <c r="J9519" s="2173"/>
      <c r="K9519" s="2725"/>
      <c r="L9519" s="2173"/>
      <c r="M9519" s="2175">
        <v>0</v>
      </c>
      <c r="N9519" s="2726"/>
      <c r="O9519" s="2200">
        <f t="shared" si="21"/>
        <v>0</v>
      </c>
      <c r="P9519" s="2689"/>
      <c r="Q9519" s="2690" t="s">
        <v>2819</v>
      </c>
      <c r="R9519" s="2691"/>
      <c r="S9519" s="2692">
        <f>R9519*E9514</f>
        <v>0</v>
      </c>
      <c r="T9519" s="2693"/>
      <c r="U9519" s="2488"/>
      <c r="V9519" s="2488"/>
      <c r="W9519" s="2488"/>
      <c r="X9519" s="2488"/>
      <c r="Y9519" s="2488"/>
      <c r="Z9519" s="2488"/>
      <c r="AA9519" s="2488"/>
      <c r="AB9519" s="2488"/>
      <c r="AC9519" s="2488"/>
      <c r="AD9519" s="2488"/>
      <c r="AE9519" s="2488"/>
      <c r="AF9519" s="2488"/>
      <c r="AG9519" s="2488"/>
      <c r="AH9519" s="2488"/>
      <c r="AI9519" s="2488"/>
      <c r="AJ9519" s="2488"/>
      <c r="AK9519" s="2488"/>
      <c r="AL9519" s="2488"/>
      <c r="AM9519" s="2488"/>
      <c r="AN9519" s="2488"/>
      <c r="AO9519" s="2488"/>
      <c r="AP9519" s="2488"/>
      <c r="AQ9519" s="2488"/>
      <c r="AR9519" s="2488"/>
      <c r="AS9519" s="2488"/>
      <c r="AT9519" s="2488"/>
      <c r="AU9519" s="2488"/>
      <c r="AV9519" s="2488"/>
      <c r="AW9519" s="2488"/>
      <c r="AX9519" s="2488"/>
      <c r="AY9519" s="2488"/>
      <c r="AZ9519" s="2488"/>
      <c r="BA9519" s="2488"/>
      <c r="BB9519" s="2488"/>
      <c r="BC9519" s="2488"/>
      <c r="BD9519" s="2488"/>
      <c r="BE9519" s="2488"/>
      <c r="BF9519" s="2488"/>
      <c r="BG9519" s="2488"/>
      <c r="BH9519" s="2488"/>
      <c r="BI9519" s="2488"/>
      <c r="BJ9519" s="2488"/>
      <c r="BK9519" s="2488"/>
      <c r="BL9519" s="2488"/>
      <c r="BM9519" s="2488"/>
      <c r="BN9519" s="2488"/>
      <c r="BO9519" s="2488"/>
      <c r="BP9519" s="2488"/>
      <c r="BQ9519" s="2488"/>
      <c r="BR9519" s="2488"/>
      <c r="BS9519" s="2488"/>
      <c r="BT9519" s="2488"/>
      <c r="BU9519" s="2488"/>
      <c r="BV9519" s="2488"/>
      <c r="BW9519" s="2488"/>
      <c r="BX9519" s="2488"/>
      <c r="BY9519" s="2488"/>
      <c r="BZ9519" s="2488"/>
      <c r="CA9519" s="2488"/>
      <c r="CB9519" s="2488"/>
      <c r="CC9519" s="2488"/>
      <c r="CD9519" s="2488"/>
      <c r="CE9519" s="2488"/>
      <c r="CF9519" s="2488"/>
      <c r="CG9519" s="2488"/>
      <c r="CH9519" s="2488"/>
      <c r="CI9519" s="2488"/>
      <c r="CJ9519" s="2488"/>
      <c r="CK9519" s="2488"/>
      <c r="CL9519" s="2488"/>
      <c r="CM9519" s="2488"/>
      <c r="CN9519" s="2488"/>
      <c r="CO9519" s="2488"/>
      <c r="CP9519" s="2488"/>
      <c r="CQ9519" s="2488"/>
      <c r="CR9519" s="2488"/>
      <c r="CS9519" s="2488"/>
      <c r="CT9519" s="2488"/>
      <c r="CU9519" s="2488"/>
      <c r="CV9519" s="2488"/>
      <c r="CW9519" s="2488"/>
      <c r="CX9519" s="2488"/>
      <c r="CY9519" s="2488"/>
      <c r="CZ9519" s="2488"/>
      <c r="DA9519" s="2488"/>
      <c r="DB9519" s="2488"/>
      <c r="DC9519" s="2488"/>
      <c r="DD9519" s="2488"/>
      <c r="DE9519" s="2488"/>
      <c r="DF9519" s="2488"/>
      <c r="DG9519" s="2488"/>
      <c r="DH9519" s="2488"/>
      <c r="DI9519" s="2488"/>
      <c r="DJ9519" s="2488"/>
      <c r="DK9519" s="2488"/>
      <c r="DL9519" s="2488"/>
      <c r="DM9519" s="2488"/>
      <c r="DN9519" s="2488"/>
      <c r="DO9519" s="2488"/>
      <c r="DP9519" s="2488"/>
      <c r="DQ9519" s="2488"/>
      <c r="DR9519" s="2488"/>
      <c r="DS9519" s="2488"/>
      <c r="DT9519" s="2488"/>
      <c r="DU9519" s="2488"/>
      <c r="DV9519" s="2488"/>
      <c r="DW9519" s="2488"/>
      <c r="DX9519" s="2488"/>
      <c r="DY9519" s="2488"/>
      <c r="DZ9519" s="2488"/>
      <c r="EA9519" s="2488"/>
      <c r="EB9519" s="2488"/>
      <c r="EC9519" s="2488"/>
      <c r="ED9519" s="2488"/>
      <c r="EE9519" s="2488"/>
      <c r="EF9519" s="2488"/>
      <c r="EG9519" s="2488"/>
      <c r="EH9519" s="2488"/>
      <c r="EI9519" s="2488"/>
      <c r="EJ9519" s="2488"/>
      <c r="EK9519" s="2488"/>
      <c r="EL9519" s="2488"/>
      <c r="EM9519" s="2488"/>
      <c r="EN9519" s="2488"/>
      <c r="EO9519" s="2488"/>
      <c r="EP9519" s="2488"/>
      <c r="EQ9519" s="2488"/>
      <c r="ER9519" s="2488"/>
      <c r="ES9519" s="2488"/>
      <c r="ET9519" s="2488"/>
      <c r="EU9519" s="2488"/>
      <c r="EV9519" s="2488"/>
      <c r="EW9519" s="2488"/>
      <c r="EX9519" s="2488"/>
      <c r="EY9519" s="2488"/>
      <c r="EZ9519" s="2488"/>
      <c r="FA9519" s="2488"/>
      <c r="FB9519" s="2488"/>
      <c r="FC9519" s="2488"/>
      <c r="FD9519" s="2488"/>
      <c r="FE9519" s="2488"/>
      <c r="FF9519" s="2488"/>
      <c r="FG9519" s="2488"/>
      <c r="FH9519" s="2488"/>
      <c r="FI9519" s="2488"/>
      <c r="FJ9519" s="2488"/>
      <c r="FK9519" s="2488"/>
      <c r="FL9519" s="2488"/>
      <c r="FM9519" s="2488"/>
      <c r="FN9519" s="2488"/>
      <c r="FO9519" s="2488"/>
      <c r="FP9519" s="2488"/>
      <c r="FQ9519" s="2488"/>
      <c r="FR9519" s="2488"/>
      <c r="FS9519" s="2488"/>
      <c r="FT9519" s="2488"/>
      <c r="FU9519" s="2488"/>
      <c r="FV9519" s="2488"/>
      <c r="FW9519" s="2488"/>
      <c r="FX9519" s="2488"/>
      <c r="FY9519" s="2488"/>
      <c r="FZ9519" s="2488"/>
      <c r="GA9519" s="2488"/>
      <c r="GB9519" s="2488"/>
      <c r="GC9519" s="2488"/>
      <c r="GD9519" s="2488"/>
      <c r="GE9519" s="2488"/>
      <c r="GF9519" s="2488"/>
      <c r="GG9519" s="2488"/>
      <c r="GH9519" s="2488"/>
      <c r="GI9519" s="2488"/>
      <c r="GJ9519" s="2488"/>
      <c r="GK9519" s="2488"/>
      <c r="GL9519" s="2488"/>
      <c r="GM9519" s="2488"/>
      <c r="GN9519" s="2488"/>
      <c r="GO9519" s="2488"/>
      <c r="GP9519" s="2488"/>
      <c r="GQ9519" s="2488"/>
      <c r="GR9519" s="2488"/>
      <c r="GS9519" s="2488"/>
      <c r="GT9519" s="2488"/>
      <c r="GU9519" s="2488"/>
      <c r="GV9519" s="2488"/>
      <c r="GW9519" s="2488"/>
      <c r="GX9519" s="2488"/>
      <c r="GY9519" s="2488"/>
      <c r="GZ9519" s="2488"/>
      <c r="HA9519" s="2488"/>
      <c r="HB9519" s="2488"/>
      <c r="HC9519" s="2488"/>
      <c r="HD9519" s="2488"/>
      <c r="HE9519" s="2488"/>
      <c r="HF9519" s="2488"/>
      <c r="HG9519" s="2488"/>
      <c r="HH9519" s="2488"/>
      <c r="HI9519" s="2488"/>
      <c r="HJ9519" s="2488"/>
      <c r="HK9519" s="2488"/>
      <c r="HL9519" s="2488"/>
      <c r="HM9519" s="2488"/>
      <c r="HN9519" s="2488"/>
      <c r="HO9519" s="2488"/>
      <c r="HP9519" s="2488"/>
      <c r="HQ9519" s="2488"/>
      <c r="HR9519" s="2488"/>
      <c r="HS9519" s="2488"/>
      <c r="HT9519" s="2488"/>
      <c r="HU9519" s="2488"/>
      <c r="HV9519" s="2488"/>
      <c r="HW9519" s="2488"/>
      <c r="HX9519" s="2488"/>
      <c r="HY9519" s="2488"/>
      <c r="HZ9519" s="2488"/>
      <c r="IA9519" s="2488"/>
      <c r="IB9519" s="2488"/>
      <c r="IC9519" s="2488"/>
      <c r="ID9519" s="2488"/>
      <c r="IE9519" s="2488"/>
      <c r="IF9519" s="2488"/>
      <c r="IG9519" s="2488"/>
      <c r="IH9519" s="2488"/>
      <c r="II9519" s="2488"/>
      <c r="IJ9519" s="2488"/>
      <c r="IK9519" s="2488"/>
      <c r="IL9519" s="2488"/>
      <c r="IM9519" s="2488"/>
      <c r="IN9519" s="2488"/>
      <c r="IO9519" s="2488"/>
      <c r="IP9519" s="2488"/>
      <c r="IQ9519" s="2488"/>
      <c r="IR9519" s="2488"/>
      <c r="IS9519" s="2488"/>
      <c r="IT9519" s="2488"/>
      <c r="IU9519" s="2488"/>
      <c r="IV9519" s="2488"/>
    </row>
    <row r="9520" spans="1:256" hidden="1">
      <c r="A9520" s="2733"/>
      <c r="B9520" s="2654"/>
      <c r="C9520" s="2686"/>
      <c r="D9520" s="2654"/>
      <c r="E9520" s="2687"/>
      <c r="F9520" s="2680"/>
      <c r="G9520" s="1991"/>
      <c r="H9520" s="2758">
        <v>0</v>
      </c>
      <c r="I9520" s="2680"/>
      <c r="J9520" s="2173"/>
      <c r="K9520" s="2725"/>
      <c r="L9520" s="2173"/>
      <c r="M9520" s="2175">
        <v>0</v>
      </c>
      <c r="N9520" s="2726"/>
      <c r="O9520" s="2200">
        <f t="shared" si="21"/>
        <v>0</v>
      </c>
      <c r="P9520" s="2689"/>
      <c r="Q9520" s="2690" t="s">
        <v>2819</v>
      </c>
      <c r="R9520" s="2691"/>
      <c r="S9520" s="2692">
        <f>R9520*E9514</f>
        <v>0</v>
      </c>
      <c r="T9520" s="2692"/>
      <c r="U9520" s="2488"/>
      <c r="V9520" s="2488"/>
      <c r="W9520" s="2488"/>
      <c r="X9520" s="2488"/>
      <c r="Y9520" s="2488"/>
      <c r="Z9520" s="2488"/>
      <c r="AA9520" s="2488"/>
      <c r="AB9520" s="2488"/>
      <c r="AC9520" s="2488"/>
      <c r="AD9520" s="2488"/>
      <c r="AE9520" s="2488"/>
      <c r="AF9520" s="2488"/>
      <c r="AG9520" s="2488"/>
      <c r="AH9520" s="2488"/>
      <c r="AI9520" s="2488"/>
      <c r="AJ9520" s="2488"/>
      <c r="AK9520" s="2488"/>
      <c r="AL9520" s="2488"/>
      <c r="AM9520" s="2488"/>
      <c r="AN9520" s="2488"/>
      <c r="AO9520" s="2488"/>
      <c r="AP9520" s="2488"/>
      <c r="AQ9520" s="2488"/>
      <c r="AR9520" s="2488"/>
      <c r="AS9520" s="2488"/>
      <c r="AT9520" s="2488"/>
      <c r="AU9520" s="2488"/>
      <c r="AV9520" s="2488"/>
      <c r="AW9520" s="2488"/>
      <c r="AX9520" s="2488"/>
      <c r="AY9520" s="2488"/>
      <c r="AZ9520" s="2488"/>
      <c r="BA9520" s="2488"/>
      <c r="BB9520" s="2488"/>
      <c r="BC9520" s="2488"/>
      <c r="BD9520" s="2488"/>
      <c r="BE9520" s="2488"/>
      <c r="BF9520" s="2488"/>
      <c r="BG9520" s="2488"/>
      <c r="BH9520" s="2488"/>
      <c r="BI9520" s="2488"/>
      <c r="BJ9520" s="2488"/>
      <c r="BK9520" s="2488"/>
      <c r="BL9520" s="2488"/>
      <c r="BM9520" s="2488"/>
      <c r="BN9520" s="2488"/>
      <c r="BO9520" s="2488"/>
      <c r="BP9520" s="2488"/>
      <c r="BQ9520" s="2488"/>
      <c r="BR9520" s="2488"/>
      <c r="BS9520" s="2488"/>
      <c r="BT9520" s="2488"/>
      <c r="BU9520" s="2488"/>
      <c r="BV9520" s="2488"/>
      <c r="BW9520" s="2488"/>
      <c r="BX9520" s="2488"/>
      <c r="BY9520" s="2488"/>
      <c r="BZ9520" s="2488"/>
      <c r="CA9520" s="2488"/>
      <c r="CB9520" s="2488"/>
      <c r="CC9520" s="2488"/>
      <c r="CD9520" s="2488"/>
      <c r="CE9520" s="2488"/>
      <c r="CF9520" s="2488"/>
      <c r="CG9520" s="2488"/>
      <c r="CH9520" s="2488"/>
      <c r="CI9520" s="2488"/>
      <c r="CJ9520" s="2488"/>
      <c r="CK9520" s="2488"/>
      <c r="CL9520" s="2488"/>
      <c r="CM9520" s="2488"/>
      <c r="CN9520" s="2488"/>
      <c r="CO9520" s="2488"/>
      <c r="CP9520" s="2488"/>
      <c r="CQ9520" s="2488"/>
      <c r="CR9520" s="2488"/>
      <c r="CS9520" s="2488"/>
      <c r="CT9520" s="2488"/>
      <c r="CU9520" s="2488"/>
      <c r="CV9520" s="2488"/>
      <c r="CW9520" s="2488"/>
      <c r="CX9520" s="2488"/>
      <c r="CY9520" s="2488"/>
      <c r="CZ9520" s="2488"/>
      <c r="DA9520" s="2488"/>
      <c r="DB9520" s="2488"/>
      <c r="DC9520" s="2488"/>
      <c r="DD9520" s="2488"/>
      <c r="DE9520" s="2488"/>
      <c r="DF9520" s="2488"/>
      <c r="DG9520" s="2488"/>
      <c r="DH9520" s="2488"/>
      <c r="DI9520" s="2488"/>
      <c r="DJ9520" s="2488"/>
      <c r="DK9520" s="2488"/>
      <c r="DL9520" s="2488"/>
      <c r="DM9520" s="2488"/>
      <c r="DN9520" s="2488"/>
      <c r="DO9520" s="2488"/>
      <c r="DP9520" s="2488"/>
      <c r="DQ9520" s="2488"/>
      <c r="DR9520" s="2488"/>
      <c r="DS9520" s="2488"/>
      <c r="DT9520" s="2488"/>
      <c r="DU9520" s="2488"/>
      <c r="DV9520" s="2488"/>
      <c r="DW9520" s="2488"/>
      <c r="DX9520" s="2488"/>
      <c r="DY9520" s="2488"/>
      <c r="DZ9520" s="2488"/>
      <c r="EA9520" s="2488"/>
      <c r="EB9520" s="2488"/>
      <c r="EC9520" s="2488"/>
      <c r="ED9520" s="2488"/>
      <c r="EE9520" s="2488"/>
      <c r="EF9520" s="2488"/>
      <c r="EG9520" s="2488"/>
      <c r="EH9520" s="2488"/>
      <c r="EI9520" s="2488"/>
      <c r="EJ9520" s="2488"/>
      <c r="EK9520" s="2488"/>
      <c r="EL9520" s="2488"/>
      <c r="EM9520" s="2488"/>
      <c r="EN9520" s="2488"/>
      <c r="EO9520" s="2488"/>
      <c r="EP9520" s="2488"/>
      <c r="EQ9520" s="2488"/>
      <c r="ER9520" s="2488"/>
      <c r="ES9520" s="2488"/>
      <c r="ET9520" s="2488"/>
      <c r="EU9520" s="2488"/>
      <c r="EV9520" s="2488"/>
      <c r="EW9520" s="2488"/>
      <c r="EX9520" s="2488"/>
      <c r="EY9520" s="2488"/>
      <c r="EZ9520" s="2488"/>
      <c r="FA9520" s="2488"/>
      <c r="FB9520" s="2488"/>
      <c r="FC9520" s="2488"/>
      <c r="FD9520" s="2488"/>
      <c r="FE9520" s="2488"/>
      <c r="FF9520" s="2488"/>
      <c r="FG9520" s="2488"/>
      <c r="FH9520" s="2488"/>
      <c r="FI9520" s="2488"/>
      <c r="FJ9520" s="2488"/>
      <c r="FK9520" s="2488"/>
      <c r="FL9520" s="2488"/>
      <c r="FM9520" s="2488"/>
      <c r="FN9520" s="2488"/>
      <c r="FO9520" s="2488"/>
      <c r="FP9520" s="2488"/>
      <c r="FQ9520" s="2488"/>
      <c r="FR9520" s="2488"/>
      <c r="FS9520" s="2488"/>
      <c r="FT9520" s="2488"/>
      <c r="FU9520" s="2488"/>
      <c r="FV9520" s="2488"/>
      <c r="FW9520" s="2488"/>
      <c r="FX9520" s="2488"/>
      <c r="FY9520" s="2488"/>
      <c r="FZ9520" s="2488"/>
      <c r="GA9520" s="2488"/>
      <c r="GB9520" s="2488"/>
      <c r="GC9520" s="2488"/>
      <c r="GD9520" s="2488"/>
      <c r="GE9520" s="2488"/>
      <c r="GF9520" s="2488"/>
      <c r="GG9520" s="2488"/>
      <c r="GH9520" s="2488"/>
      <c r="GI9520" s="2488"/>
      <c r="GJ9520" s="2488"/>
      <c r="GK9520" s="2488"/>
      <c r="GL9520" s="2488"/>
      <c r="GM9520" s="2488"/>
      <c r="GN9520" s="2488"/>
      <c r="GO9520" s="2488"/>
      <c r="GP9520" s="2488"/>
      <c r="GQ9520" s="2488"/>
      <c r="GR9520" s="2488"/>
      <c r="GS9520" s="2488"/>
      <c r="GT9520" s="2488"/>
      <c r="GU9520" s="2488"/>
      <c r="GV9520" s="2488"/>
      <c r="GW9520" s="2488"/>
      <c r="GX9520" s="2488"/>
      <c r="GY9520" s="2488"/>
      <c r="GZ9520" s="2488"/>
      <c r="HA9520" s="2488"/>
      <c r="HB9520" s="2488"/>
      <c r="HC9520" s="2488"/>
      <c r="HD9520" s="2488"/>
      <c r="HE9520" s="2488"/>
      <c r="HF9520" s="2488"/>
      <c r="HG9520" s="2488"/>
      <c r="HH9520" s="2488"/>
      <c r="HI9520" s="2488"/>
      <c r="HJ9520" s="2488"/>
      <c r="HK9520" s="2488"/>
      <c r="HL9520" s="2488"/>
      <c r="HM9520" s="2488"/>
      <c r="HN9520" s="2488"/>
      <c r="HO9520" s="2488"/>
      <c r="HP9520" s="2488"/>
      <c r="HQ9520" s="2488"/>
      <c r="HR9520" s="2488"/>
      <c r="HS9520" s="2488"/>
      <c r="HT9520" s="2488"/>
      <c r="HU9520" s="2488"/>
      <c r="HV9520" s="2488"/>
      <c r="HW9520" s="2488"/>
      <c r="HX9520" s="2488"/>
      <c r="HY9520" s="2488"/>
      <c r="HZ9520" s="2488"/>
      <c r="IA9520" s="2488"/>
      <c r="IB9520" s="2488"/>
      <c r="IC9520" s="2488"/>
      <c r="ID9520" s="2488"/>
      <c r="IE9520" s="2488"/>
      <c r="IF9520" s="2488"/>
      <c r="IG9520" s="2488"/>
      <c r="IH9520" s="2488"/>
      <c r="II9520" s="2488"/>
      <c r="IJ9520" s="2488"/>
      <c r="IK9520" s="2488"/>
      <c r="IL9520" s="2488"/>
      <c r="IM9520" s="2488"/>
      <c r="IN9520" s="2488"/>
      <c r="IO9520" s="2488"/>
      <c r="IP9520" s="2488"/>
      <c r="IQ9520" s="2488"/>
      <c r="IR9520" s="2488"/>
      <c r="IS9520" s="2488"/>
      <c r="IT9520" s="2488"/>
      <c r="IU9520" s="2488"/>
      <c r="IV9520" s="2488"/>
    </row>
    <row r="9521" spans="1:256" hidden="1">
      <c r="A9521" s="2733"/>
      <c r="B9521" s="2654"/>
      <c r="C9521" s="2686"/>
      <c r="D9521" s="2654"/>
      <c r="E9521" s="2687"/>
      <c r="F9521" s="2680"/>
      <c r="G9521" s="1991"/>
      <c r="H9521" s="2758">
        <v>0</v>
      </c>
      <c r="I9521" s="2680"/>
      <c r="J9521" s="2173"/>
      <c r="K9521" s="2725"/>
      <c r="L9521" s="2173"/>
      <c r="M9521" s="2175">
        <v>0</v>
      </c>
      <c r="N9521" s="2726"/>
      <c r="O9521" s="2200">
        <f t="shared" si="21"/>
        <v>0</v>
      </c>
      <c r="P9521" s="2689"/>
      <c r="Q9521" s="2690" t="s">
        <v>2819</v>
      </c>
      <c r="R9521" s="2691"/>
      <c r="S9521" s="2692">
        <f>R9521*E9514</f>
        <v>0</v>
      </c>
      <c r="T9521" s="2692"/>
      <c r="U9521" s="2488"/>
      <c r="V9521" s="2488"/>
      <c r="W9521" s="2488"/>
      <c r="X9521" s="2488"/>
      <c r="Y9521" s="2488"/>
      <c r="Z9521" s="2488"/>
      <c r="AA9521" s="2488"/>
      <c r="AB9521" s="2488"/>
      <c r="AC9521" s="2488"/>
      <c r="AD9521" s="2488"/>
      <c r="AE9521" s="2488"/>
      <c r="AF9521" s="2488"/>
      <c r="AG9521" s="2488"/>
      <c r="AH9521" s="2488"/>
      <c r="AI9521" s="2488"/>
      <c r="AJ9521" s="2488"/>
      <c r="AK9521" s="2488"/>
      <c r="AL9521" s="2488"/>
      <c r="AM9521" s="2488"/>
      <c r="AN9521" s="2488"/>
      <c r="AO9521" s="2488"/>
      <c r="AP9521" s="2488"/>
      <c r="AQ9521" s="2488"/>
      <c r="AR9521" s="2488"/>
      <c r="AS9521" s="2488"/>
      <c r="AT9521" s="2488"/>
      <c r="AU9521" s="2488"/>
      <c r="AV9521" s="2488"/>
      <c r="AW9521" s="2488"/>
      <c r="AX9521" s="2488"/>
      <c r="AY9521" s="2488"/>
      <c r="AZ9521" s="2488"/>
      <c r="BA9521" s="2488"/>
      <c r="BB9521" s="2488"/>
      <c r="BC9521" s="2488"/>
      <c r="BD9521" s="2488"/>
      <c r="BE9521" s="2488"/>
      <c r="BF9521" s="2488"/>
      <c r="BG9521" s="2488"/>
      <c r="BH9521" s="2488"/>
      <c r="BI9521" s="2488"/>
      <c r="BJ9521" s="2488"/>
      <c r="BK9521" s="2488"/>
      <c r="BL9521" s="2488"/>
      <c r="BM9521" s="2488"/>
      <c r="BN9521" s="2488"/>
      <c r="BO9521" s="2488"/>
      <c r="BP9521" s="2488"/>
      <c r="BQ9521" s="2488"/>
      <c r="BR9521" s="2488"/>
      <c r="BS9521" s="2488"/>
      <c r="BT9521" s="2488"/>
      <c r="BU9521" s="2488"/>
      <c r="BV9521" s="2488"/>
      <c r="BW9521" s="2488"/>
      <c r="BX9521" s="2488"/>
      <c r="BY9521" s="2488"/>
      <c r="BZ9521" s="2488"/>
      <c r="CA9521" s="2488"/>
      <c r="CB9521" s="2488"/>
      <c r="CC9521" s="2488"/>
      <c r="CD9521" s="2488"/>
      <c r="CE9521" s="2488"/>
      <c r="CF9521" s="2488"/>
      <c r="CG9521" s="2488"/>
      <c r="CH9521" s="2488"/>
      <c r="CI9521" s="2488"/>
      <c r="CJ9521" s="2488"/>
      <c r="CK9521" s="2488"/>
      <c r="CL9521" s="2488"/>
      <c r="CM9521" s="2488"/>
      <c r="CN9521" s="2488"/>
      <c r="CO9521" s="2488"/>
      <c r="CP9521" s="2488"/>
      <c r="CQ9521" s="2488"/>
      <c r="CR9521" s="2488"/>
      <c r="CS9521" s="2488"/>
      <c r="CT9521" s="2488"/>
      <c r="CU9521" s="2488"/>
      <c r="CV9521" s="2488"/>
      <c r="CW9521" s="2488"/>
      <c r="CX9521" s="2488"/>
      <c r="CY9521" s="2488"/>
      <c r="CZ9521" s="2488"/>
      <c r="DA9521" s="2488"/>
      <c r="DB9521" s="2488"/>
      <c r="DC9521" s="2488"/>
      <c r="DD9521" s="2488"/>
      <c r="DE9521" s="2488"/>
      <c r="DF9521" s="2488"/>
      <c r="DG9521" s="2488"/>
      <c r="DH9521" s="2488"/>
      <c r="DI9521" s="2488"/>
      <c r="DJ9521" s="2488"/>
      <c r="DK9521" s="2488"/>
      <c r="DL9521" s="2488"/>
      <c r="DM9521" s="2488"/>
      <c r="DN9521" s="2488"/>
      <c r="DO9521" s="2488"/>
      <c r="DP9521" s="2488"/>
      <c r="DQ9521" s="2488"/>
      <c r="DR9521" s="2488"/>
      <c r="DS9521" s="2488"/>
      <c r="DT9521" s="2488"/>
      <c r="DU9521" s="2488"/>
      <c r="DV9521" s="2488"/>
      <c r="DW9521" s="2488"/>
      <c r="DX9521" s="2488"/>
      <c r="DY9521" s="2488"/>
      <c r="DZ9521" s="2488"/>
      <c r="EA9521" s="2488"/>
      <c r="EB9521" s="2488"/>
      <c r="EC9521" s="2488"/>
      <c r="ED9521" s="2488"/>
      <c r="EE9521" s="2488"/>
      <c r="EF9521" s="2488"/>
      <c r="EG9521" s="2488"/>
      <c r="EH9521" s="2488"/>
      <c r="EI9521" s="2488"/>
      <c r="EJ9521" s="2488"/>
      <c r="EK9521" s="2488"/>
      <c r="EL9521" s="2488"/>
      <c r="EM9521" s="2488"/>
      <c r="EN9521" s="2488"/>
      <c r="EO9521" s="2488"/>
      <c r="EP9521" s="2488"/>
      <c r="EQ9521" s="2488"/>
      <c r="ER9521" s="2488"/>
      <c r="ES9521" s="2488"/>
      <c r="ET9521" s="2488"/>
      <c r="EU9521" s="2488"/>
      <c r="EV9521" s="2488"/>
      <c r="EW9521" s="2488"/>
      <c r="EX9521" s="2488"/>
      <c r="EY9521" s="2488"/>
      <c r="EZ9521" s="2488"/>
      <c r="FA9521" s="2488"/>
      <c r="FB9521" s="2488"/>
      <c r="FC9521" s="2488"/>
      <c r="FD9521" s="2488"/>
      <c r="FE9521" s="2488"/>
      <c r="FF9521" s="2488"/>
      <c r="FG9521" s="2488"/>
      <c r="FH9521" s="2488"/>
      <c r="FI9521" s="2488"/>
      <c r="FJ9521" s="2488"/>
      <c r="FK9521" s="2488"/>
      <c r="FL9521" s="2488"/>
      <c r="FM9521" s="2488"/>
      <c r="FN9521" s="2488"/>
      <c r="FO9521" s="2488"/>
      <c r="FP9521" s="2488"/>
      <c r="FQ9521" s="2488"/>
      <c r="FR9521" s="2488"/>
      <c r="FS9521" s="2488"/>
      <c r="FT9521" s="2488"/>
      <c r="FU9521" s="2488"/>
      <c r="FV9521" s="2488"/>
      <c r="FW9521" s="2488"/>
      <c r="FX9521" s="2488"/>
      <c r="FY9521" s="2488"/>
      <c r="FZ9521" s="2488"/>
      <c r="GA9521" s="2488"/>
      <c r="GB9521" s="2488"/>
      <c r="GC9521" s="2488"/>
      <c r="GD9521" s="2488"/>
      <c r="GE9521" s="2488"/>
      <c r="GF9521" s="2488"/>
      <c r="GG9521" s="2488"/>
      <c r="GH9521" s="2488"/>
      <c r="GI9521" s="2488"/>
      <c r="GJ9521" s="2488"/>
      <c r="GK9521" s="2488"/>
      <c r="GL9521" s="2488"/>
      <c r="GM9521" s="2488"/>
      <c r="GN9521" s="2488"/>
      <c r="GO9521" s="2488"/>
      <c r="GP9521" s="2488"/>
      <c r="GQ9521" s="2488"/>
      <c r="GR9521" s="2488"/>
      <c r="GS9521" s="2488"/>
      <c r="GT9521" s="2488"/>
      <c r="GU9521" s="2488"/>
      <c r="GV9521" s="2488"/>
      <c r="GW9521" s="2488"/>
      <c r="GX9521" s="2488"/>
      <c r="GY9521" s="2488"/>
      <c r="GZ9521" s="2488"/>
      <c r="HA9521" s="2488"/>
      <c r="HB9521" s="2488"/>
      <c r="HC9521" s="2488"/>
      <c r="HD9521" s="2488"/>
      <c r="HE9521" s="2488"/>
      <c r="HF9521" s="2488"/>
      <c r="HG9521" s="2488"/>
      <c r="HH9521" s="2488"/>
      <c r="HI9521" s="2488"/>
      <c r="HJ9521" s="2488"/>
      <c r="HK9521" s="2488"/>
      <c r="HL9521" s="2488"/>
      <c r="HM9521" s="2488"/>
      <c r="HN9521" s="2488"/>
      <c r="HO9521" s="2488"/>
      <c r="HP9521" s="2488"/>
      <c r="HQ9521" s="2488"/>
      <c r="HR9521" s="2488"/>
      <c r="HS9521" s="2488"/>
      <c r="HT9521" s="2488"/>
      <c r="HU9521" s="2488"/>
      <c r="HV9521" s="2488"/>
      <c r="HW9521" s="2488"/>
      <c r="HX9521" s="2488"/>
      <c r="HY9521" s="2488"/>
      <c r="HZ9521" s="2488"/>
      <c r="IA9521" s="2488"/>
      <c r="IB9521" s="2488"/>
      <c r="IC9521" s="2488"/>
      <c r="ID9521" s="2488"/>
      <c r="IE9521" s="2488"/>
      <c r="IF9521" s="2488"/>
      <c r="IG9521" s="2488"/>
      <c r="IH9521" s="2488"/>
      <c r="II9521" s="2488"/>
      <c r="IJ9521" s="2488"/>
      <c r="IK9521" s="2488"/>
      <c r="IL9521" s="2488"/>
      <c r="IM9521" s="2488"/>
      <c r="IN9521" s="2488"/>
      <c r="IO9521" s="2488"/>
      <c r="IP9521" s="2488"/>
      <c r="IQ9521" s="2488"/>
      <c r="IR9521" s="2488"/>
      <c r="IS9521" s="2488"/>
      <c r="IT9521" s="2488"/>
      <c r="IU9521" s="2488"/>
      <c r="IV9521" s="2488"/>
    </row>
    <row r="9522" spans="1:256" hidden="1">
      <c r="A9522" s="2733"/>
      <c r="B9522" s="2654"/>
      <c r="C9522" s="2686"/>
      <c r="D9522" s="2654"/>
      <c r="E9522" s="2687"/>
      <c r="F9522" s="2680"/>
      <c r="G9522" s="1991"/>
      <c r="H9522" s="2758"/>
      <c r="I9522" s="2680"/>
      <c r="J9522" s="2173"/>
      <c r="K9522" s="2725"/>
      <c r="L9522" s="2173"/>
      <c r="M9522" s="2175">
        <v>0</v>
      </c>
      <c r="N9522" s="2726"/>
      <c r="O9522" s="2200">
        <f t="shared" si="21"/>
        <v>0</v>
      </c>
      <c r="P9522" s="2689"/>
      <c r="Q9522" s="2690"/>
      <c r="R9522" s="2764"/>
      <c r="S9522" s="2692">
        <f>R9522*E9514</f>
        <v>0</v>
      </c>
      <c r="T9522" s="2692"/>
      <c r="U9522" s="2488"/>
      <c r="V9522" s="2488"/>
      <c r="W9522" s="2488"/>
      <c r="X9522" s="2488"/>
      <c r="Y9522" s="2488"/>
      <c r="Z9522" s="2488"/>
      <c r="AA9522" s="2488"/>
      <c r="AB9522" s="2488"/>
      <c r="AC9522" s="2488"/>
      <c r="AD9522" s="2488"/>
      <c r="AE9522" s="2488"/>
      <c r="AF9522" s="2488"/>
      <c r="AG9522" s="2488"/>
      <c r="AH9522" s="2488"/>
      <c r="AI9522" s="2488"/>
      <c r="AJ9522" s="2488"/>
      <c r="AK9522" s="2488"/>
      <c r="AL9522" s="2488"/>
      <c r="AM9522" s="2488"/>
      <c r="AN9522" s="2488"/>
      <c r="AO9522" s="2488"/>
      <c r="AP9522" s="2488"/>
      <c r="AQ9522" s="2488"/>
      <c r="AR9522" s="2488"/>
      <c r="AS9522" s="2488"/>
      <c r="AT9522" s="2488"/>
      <c r="AU9522" s="2488"/>
      <c r="AV9522" s="2488"/>
      <c r="AW9522" s="2488"/>
      <c r="AX9522" s="2488"/>
      <c r="AY9522" s="2488"/>
      <c r="AZ9522" s="2488"/>
      <c r="BA9522" s="2488"/>
      <c r="BB9522" s="2488"/>
      <c r="BC9522" s="2488"/>
      <c r="BD9522" s="2488"/>
      <c r="BE9522" s="2488"/>
      <c r="BF9522" s="2488"/>
      <c r="BG9522" s="2488"/>
      <c r="BH9522" s="2488"/>
      <c r="BI9522" s="2488"/>
      <c r="BJ9522" s="2488"/>
      <c r="BK9522" s="2488"/>
      <c r="BL9522" s="2488"/>
      <c r="BM9522" s="2488"/>
      <c r="BN9522" s="2488"/>
      <c r="BO9522" s="2488"/>
      <c r="BP9522" s="2488"/>
      <c r="BQ9522" s="2488"/>
      <c r="BR9522" s="2488"/>
      <c r="BS9522" s="2488"/>
      <c r="BT9522" s="2488"/>
      <c r="BU9522" s="2488"/>
      <c r="BV9522" s="2488"/>
      <c r="BW9522" s="2488"/>
      <c r="BX9522" s="2488"/>
      <c r="BY9522" s="2488"/>
      <c r="BZ9522" s="2488"/>
      <c r="CA9522" s="2488"/>
      <c r="CB9522" s="2488"/>
      <c r="CC9522" s="2488"/>
      <c r="CD9522" s="2488"/>
      <c r="CE9522" s="2488"/>
      <c r="CF9522" s="2488"/>
      <c r="CG9522" s="2488"/>
      <c r="CH9522" s="2488"/>
      <c r="CI9522" s="2488"/>
      <c r="CJ9522" s="2488"/>
      <c r="CK9522" s="2488"/>
      <c r="CL9522" s="2488"/>
      <c r="CM9522" s="2488"/>
      <c r="CN9522" s="2488"/>
      <c r="CO9522" s="2488"/>
      <c r="CP9522" s="2488"/>
      <c r="CQ9522" s="2488"/>
      <c r="CR9522" s="2488"/>
      <c r="CS9522" s="2488"/>
      <c r="CT9522" s="2488"/>
      <c r="CU9522" s="2488"/>
      <c r="CV9522" s="2488"/>
      <c r="CW9522" s="2488"/>
      <c r="CX9522" s="2488"/>
      <c r="CY9522" s="2488"/>
      <c r="CZ9522" s="2488"/>
      <c r="DA9522" s="2488"/>
      <c r="DB9522" s="2488"/>
      <c r="DC9522" s="2488"/>
      <c r="DD9522" s="2488"/>
      <c r="DE9522" s="2488"/>
      <c r="DF9522" s="2488"/>
      <c r="DG9522" s="2488"/>
      <c r="DH9522" s="2488"/>
      <c r="DI9522" s="2488"/>
      <c r="DJ9522" s="2488"/>
      <c r="DK9522" s="2488"/>
      <c r="DL9522" s="2488"/>
      <c r="DM9522" s="2488"/>
      <c r="DN9522" s="2488"/>
      <c r="DO9522" s="2488"/>
      <c r="DP9522" s="2488"/>
      <c r="DQ9522" s="2488"/>
      <c r="DR9522" s="2488"/>
      <c r="DS9522" s="2488"/>
      <c r="DT9522" s="2488"/>
      <c r="DU9522" s="2488"/>
      <c r="DV9522" s="2488"/>
      <c r="DW9522" s="2488"/>
      <c r="DX9522" s="2488"/>
      <c r="DY9522" s="2488"/>
      <c r="DZ9522" s="2488"/>
      <c r="EA9522" s="2488"/>
      <c r="EB9522" s="2488"/>
      <c r="EC9522" s="2488"/>
      <c r="ED9522" s="2488"/>
      <c r="EE9522" s="2488"/>
      <c r="EF9522" s="2488"/>
      <c r="EG9522" s="2488"/>
      <c r="EH9522" s="2488"/>
      <c r="EI9522" s="2488"/>
      <c r="EJ9522" s="2488"/>
      <c r="EK9522" s="2488"/>
      <c r="EL9522" s="2488"/>
      <c r="EM9522" s="2488"/>
      <c r="EN9522" s="2488"/>
      <c r="EO9522" s="2488"/>
      <c r="EP9522" s="2488"/>
      <c r="EQ9522" s="2488"/>
      <c r="ER9522" s="2488"/>
      <c r="ES9522" s="2488"/>
      <c r="ET9522" s="2488"/>
      <c r="EU9522" s="2488"/>
      <c r="EV9522" s="2488"/>
      <c r="EW9522" s="2488"/>
      <c r="EX9522" s="2488"/>
      <c r="EY9522" s="2488"/>
      <c r="EZ9522" s="2488"/>
      <c r="FA9522" s="2488"/>
      <c r="FB9522" s="2488"/>
      <c r="FC9522" s="2488"/>
      <c r="FD9522" s="2488"/>
      <c r="FE9522" s="2488"/>
      <c r="FF9522" s="2488"/>
      <c r="FG9522" s="2488"/>
      <c r="FH9522" s="2488"/>
      <c r="FI9522" s="2488"/>
      <c r="FJ9522" s="2488"/>
      <c r="FK9522" s="2488"/>
      <c r="FL9522" s="2488"/>
      <c r="FM9522" s="2488"/>
      <c r="FN9522" s="2488"/>
      <c r="FO9522" s="2488"/>
      <c r="FP9522" s="2488"/>
      <c r="FQ9522" s="2488"/>
      <c r="FR9522" s="2488"/>
      <c r="FS9522" s="2488"/>
      <c r="FT9522" s="2488"/>
      <c r="FU9522" s="2488"/>
      <c r="FV9522" s="2488"/>
      <c r="FW9522" s="2488"/>
      <c r="FX9522" s="2488"/>
      <c r="FY9522" s="2488"/>
      <c r="FZ9522" s="2488"/>
      <c r="GA9522" s="2488"/>
      <c r="GB9522" s="2488"/>
      <c r="GC9522" s="2488"/>
      <c r="GD9522" s="2488"/>
      <c r="GE9522" s="2488"/>
      <c r="GF9522" s="2488"/>
      <c r="GG9522" s="2488"/>
      <c r="GH9522" s="2488"/>
      <c r="GI9522" s="2488"/>
      <c r="GJ9522" s="2488"/>
      <c r="GK9522" s="2488"/>
      <c r="GL9522" s="2488"/>
      <c r="GM9522" s="2488"/>
      <c r="GN9522" s="2488"/>
      <c r="GO9522" s="2488"/>
      <c r="GP9522" s="2488"/>
      <c r="GQ9522" s="2488"/>
      <c r="GR9522" s="2488"/>
      <c r="GS9522" s="2488"/>
      <c r="GT9522" s="2488"/>
      <c r="GU9522" s="2488"/>
      <c r="GV9522" s="2488"/>
      <c r="GW9522" s="2488"/>
      <c r="GX9522" s="2488"/>
      <c r="GY9522" s="2488"/>
      <c r="GZ9522" s="2488"/>
      <c r="HA9522" s="2488"/>
      <c r="HB9522" s="2488"/>
      <c r="HC9522" s="2488"/>
      <c r="HD9522" s="2488"/>
      <c r="HE9522" s="2488"/>
      <c r="HF9522" s="2488"/>
      <c r="HG9522" s="2488"/>
      <c r="HH9522" s="2488"/>
      <c r="HI9522" s="2488"/>
      <c r="HJ9522" s="2488"/>
      <c r="HK9522" s="2488"/>
      <c r="HL9522" s="2488"/>
      <c r="HM9522" s="2488"/>
      <c r="HN9522" s="2488"/>
      <c r="HO9522" s="2488"/>
      <c r="HP9522" s="2488"/>
      <c r="HQ9522" s="2488"/>
      <c r="HR9522" s="2488"/>
      <c r="HS9522" s="2488"/>
      <c r="HT9522" s="2488"/>
      <c r="HU9522" s="2488"/>
      <c r="HV9522" s="2488"/>
      <c r="HW9522" s="2488"/>
      <c r="HX9522" s="2488"/>
      <c r="HY9522" s="2488"/>
      <c r="HZ9522" s="2488"/>
      <c r="IA9522" s="2488"/>
      <c r="IB9522" s="2488"/>
      <c r="IC9522" s="2488"/>
      <c r="ID9522" s="2488"/>
      <c r="IE9522" s="2488"/>
      <c r="IF9522" s="2488"/>
      <c r="IG9522" s="2488"/>
      <c r="IH9522" s="2488"/>
      <c r="II9522" s="2488"/>
      <c r="IJ9522" s="2488"/>
      <c r="IK9522" s="2488"/>
      <c r="IL9522" s="2488"/>
      <c r="IM9522" s="2488"/>
      <c r="IN9522" s="2488"/>
      <c r="IO9522" s="2488"/>
      <c r="IP9522" s="2488"/>
      <c r="IQ9522" s="2488"/>
      <c r="IR9522" s="2488"/>
      <c r="IS9522" s="2488"/>
      <c r="IT9522" s="2488"/>
      <c r="IU9522" s="2488"/>
      <c r="IV9522" s="2488"/>
    </row>
    <row r="9523" spans="1:256" ht="36.75" customHeight="1">
      <c r="A9523" s="2654">
        <f>A9514+1</f>
        <v>18</v>
      </c>
      <c r="B9523" s="2655" t="s">
        <v>1397</v>
      </c>
      <c r="C9523" s="2686" t="s">
        <v>1998</v>
      </c>
      <c r="D9523" s="2712" t="s">
        <v>2819</v>
      </c>
      <c r="E9523" s="2713">
        <v>12</v>
      </c>
      <c r="F9523" s="2757">
        <v>0.68</v>
      </c>
      <c r="G9523" s="2758">
        <v>8.16</v>
      </c>
      <c r="H9523" s="2758">
        <v>0.9867856730213751</v>
      </c>
      <c r="I9523" s="2680">
        <v>1.0999999999999999E-2</v>
      </c>
      <c r="J9523" s="2173">
        <v>0.13200000000000001</v>
      </c>
      <c r="K9523" s="2725">
        <v>3.3550219999999999E-2</v>
      </c>
      <c r="L9523" s="2173">
        <v>25.666086599999996</v>
      </c>
      <c r="M9523" s="2175">
        <v>34.524948650433352</v>
      </c>
      <c r="N9523" s="2726">
        <v>414.29938380520025</v>
      </c>
      <c r="O9523" s="2200">
        <f t="shared" si="21"/>
        <v>307.99303919999994</v>
      </c>
      <c r="P9523" s="2686" t="s">
        <v>2965</v>
      </c>
      <c r="Q9523" s="2755" t="s">
        <v>2819</v>
      </c>
      <c r="R9523" s="2698">
        <v>1</v>
      </c>
      <c r="S9523" s="2699">
        <f>R9523*E9523</f>
        <v>12</v>
      </c>
      <c r="T9523" s="2763">
        <v>22</v>
      </c>
      <c r="U9523" s="2760"/>
      <c r="V9523" s="2760"/>
      <c r="W9523" s="2760"/>
      <c r="X9523" s="2760"/>
      <c r="Y9523" s="2760"/>
      <c r="Z9523" s="2760"/>
      <c r="AA9523" s="2760"/>
      <c r="AB9523" s="2760"/>
      <c r="AC9523" s="2760"/>
      <c r="AD9523" s="2760"/>
      <c r="AE9523" s="2760"/>
      <c r="AF9523" s="2760"/>
      <c r="AG9523" s="2760"/>
      <c r="AH9523" s="2760"/>
      <c r="AI9523" s="2760"/>
      <c r="AJ9523" s="2760"/>
      <c r="AK9523" s="2760"/>
      <c r="AL9523" s="2760"/>
      <c r="AM9523" s="2760"/>
      <c r="AN9523" s="2760"/>
      <c r="AO9523" s="2760"/>
      <c r="AP9523" s="2760"/>
      <c r="AQ9523" s="2760"/>
      <c r="AR9523" s="2760"/>
      <c r="AS9523" s="2760"/>
      <c r="AT9523" s="2760"/>
      <c r="AU9523" s="2760"/>
      <c r="AV9523" s="2760"/>
      <c r="AW9523" s="2760"/>
      <c r="AX9523" s="2760"/>
      <c r="AY9523" s="2760"/>
      <c r="AZ9523" s="2760"/>
      <c r="BA9523" s="2760"/>
      <c r="BB9523" s="2760"/>
      <c r="BC9523" s="2760"/>
      <c r="BD9523" s="2760"/>
      <c r="BE9523" s="2760"/>
      <c r="BF9523" s="2760"/>
      <c r="BG9523" s="2760"/>
      <c r="BH9523" s="2760"/>
      <c r="BI9523" s="2760"/>
      <c r="BJ9523" s="2760"/>
      <c r="BK9523" s="2760"/>
      <c r="BL9523" s="2760"/>
      <c r="BM9523" s="2760"/>
      <c r="BN9523" s="2760"/>
      <c r="BO9523" s="2760"/>
      <c r="BP9523" s="2760"/>
      <c r="BQ9523" s="2760"/>
      <c r="BR9523" s="2760"/>
      <c r="BS9523" s="2760"/>
      <c r="BT9523" s="2760"/>
      <c r="BU9523" s="2760"/>
      <c r="BV9523" s="2760"/>
      <c r="BW9523" s="2760"/>
      <c r="BX9523" s="2760"/>
      <c r="BY9523" s="2760"/>
      <c r="BZ9523" s="2760"/>
      <c r="CA9523" s="2760"/>
      <c r="CB9523" s="2760"/>
      <c r="CC9523" s="2760"/>
      <c r="CD9523" s="2760"/>
      <c r="CE9523" s="2760"/>
      <c r="CF9523" s="2760"/>
      <c r="CG9523" s="2760"/>
      <c r="CH9523" s="2760"/>
      <c r="CI9523" s="2760"/>
      <c r="CJ9523" s="2760"/>
      <c r="CK9523" s="2760"/>
      <c r="CL9523" s="2760"/>
      <c r="CM9523" s="2760"/>
      <c r="CN9523" s="2760"/>
      <c r="CO9523" s="2760"/>
      <c r="CP9523" s="2760"/>
      <c r="CQ9523" s="2760"/>
      <c r="CR9523" s="2760"/>
      <c r="CS9523" s="2760"/>
      <c r="CT9523" s="2760"/>
      <c r="CU9523" s="2760"/>
      <c r="CV9523" s="2760"/>
      <c r="CW9523" s="2760"/>
      <c r="CX9523" s="2760"/>
      <c r="CY9523" s="2760"/>
      <c r="CZ9523" s="2760"/>
      <c r="DA9523" s="2760"/>
      <c r="DB9523" s="2760"/>
      <c r="DC9523" s="2760"/>
      <c r="DD9523" s="2760"/>
      <c r="DE9523" s="2760"/>
      <c r="DF9523" s="2760"/>
      <c r="DG9523" s="2760"/>
      <c r="DH9523" s="2760"/>
      <c r="DI9523" s="2760"/>
      <c r="DJ9523" s="2760"/>
      <c r="DK9523" s="2760"/>
      <c r="DL9523" s="2760"/>
      <c r="DM9523" s="2760"/>
      <c r="DN9523" s="2760"/>
      <c r="DO9523" s="2760"/>
      <c r="DP9523" s="2760"/>
      <c r="DQ9523" s="2760"/>
      <c r="DR9523" s="2760"/>
      <c r="DS9523" s="2760"/>
      <c r="DT9523" s="2760"/>
      <c r="DU9523" s="2760"/>
      <c r="DV9523" s="2760"/>
      <c r="DW9523" s="2760"/>
      <c r="DX9523" s="2760"/>
      <c r="DY9523" s="2760"/>
      <c r="DZ9523" s="2760"/>
      <c r="EA9523" s="2760"/>
      <c r="EB9523" s="2760"/>
      <c r="EC9523" s="2760"/>
      <c r="ED9523" s="2760"/>
      <c r="EE9523" s="2760"/>
      <c r="EF9523" s="2760"/>
      <c r="EG9523" s="2760"/>
      <c r="EH9523" s="2760"/>
      <c r="EI9523" s="2760"/>
      <c r="EJ9523" s="2760"/>
      <c r="EK9523" s="2760"/>
      <c r="EL9523" s="2760"/>
      <c r="EM9523" s="2760"/>
      <c r="EN9523" s="2760"/>
      <c r="EO9523" s="2760"/>
      <c r="EP9523" s="2760"/>
      <c r="EQ9523" s="2760"/>
      <c r="ER9523" s="2760"/>
      <c r="ES9523" s="2760"/>
      <c r="ET9523" s="2760"/>
      <c r="EU9523" s="2760"/>
      <c r="EV9523" s="2760"/>
      <c r="EW9523" s="2760"/>
      <c r="EX9523" s="2760"/>
      <c r="EY9523" s="2760"/>
      <c r="EZ9523" s="2760"/>
      <c r="FA9523" s="2760"/>
      <c r="FB9523" s="2760"/>
      <c r="FC9523" s="2760"/>
      <c r="FD9523" s="2760"/>
      <c r="FE9523" s="2760"/>
      <c r="FF9523" s="2760"/>
      <c r="FG9523" s="2760"/>
      <c r="FH9523" s="2760"/>
      <c r="FI9523" s="2760"/>
      <c r="FJ9523" s="2760"/>
      <c r="FK9523" s="2760"/>
      <c r="FL9523" s="2760"/>
      <c r="FM9523" s="2760"/>
      <c r="FN9523" s="2760"/>
      <c r="FO9523" s="2760"/>
      <c r="FP9523" s="2760"/>
      <c r="FQ9523" s="2760"/>
      <c r="FR9523" s="2760"/>
      <c r="FS9523" s="2760"/>
      <c r="FT9523" s="2760"/>
      <c r="FU9523" s="2760"/>
      <c r="FV9523" s="2760"/>
      <c r="FW9523" s="2760"/>
      <c r="FX9523" s="2760"/>
      <c r="FY9523" s="2760"/>
      <c r="FZ9523" s="2760"/>
      <c r="GA9523" s="2760"/>
      <c r="GB9523" s="2760"/>
      <c r="GC9523" s="2760"/>
      <c r="GD9523" s="2760"/>
      <c r="GE9523" s="2760"/>
      <c r="GF9523" s="2760"/>
      <c r="GG9523" s="2760"/>
      <c r="GH9523" s="2760"/>
      <c r="GI9523" s="2760"/>
      <c r="GJ9523" s="2760"/>
      <c r="GK9523" s="2760"/>
      <c r="GL9523" s="2760"/>
      <c r="GM9523" s="2760"/>
      <c r="GN9523" s="2760"/>
      <c r="GO9523" s="2760"/>
      <c r="GP9523" s="2760"/>
      <c r="GQ9523" s="2760"/>
      <c r="GR9523" s="2760"/>
      <c r="GS9523" s="2760"/>
      <c r="GT9523" s="2760"/>
      <c r="GU9523" s="2760"/>
      <c r="GV9523" s="2760"/>
      <c r="GW9523" s="2760"/>
      <c r="GX9523" s="2760"/>
      <c r="GY9523" s="2760"/>
      <c r="GZ9523" s="2760"/>
      <c r="HA9523" s="2760"/>
      <c r="HB9523" s="2760"/>
      <c r="HC9523" s="2760"/>
      <c r="HD9523" s="2760"/>
      <c r="HE9523" s="2760"/>
      <c r="HF9523" s="2760"/>
      <c r="HG9523" s="2760"/>
      <c r="HH9523" s="2760"/>
      <c r="HI9523" s="2760"/>
      <c r="HJ9523" s="2760"/>
      <c r="HK9523" s="2760"/>
      <c r="HL9523" s="2760"/>
      <c r="HM9523" s="2760"/>
      <c r="HN9523" s="2760"/>
      <c r="HO9523" s="2760"/>
      <c r="HP9523" s="2760"/>
      <c r="HQ9523" s="2760"/>
      <c r="HR9523" s="2760"/>
      <c r="HS9523" s="2760"/>
      <c r="HT9523" s="2760"/>
      <c r="HU9523" s="2760"/>
      <c r="HV9523" s="2760"/>
      <c r="HW9523" s="2760"/>
      <c r="HX9523" s="2760"/>
      <c r="HY9523" s="2760"/>
      <c r="HZ9523" s="2760"/>
      <c r="IA9523" s="2760"/>
      <c r="IB9523" s="2760"/>
      <c r="IC9523" s="2760"/>
      <c r="ID9523" s="2760"/>
      <c r="IE9523" s="2760"/>
      <c r="IF9523" s="2760"/>
      <c r="IG9523" s="2760"/>
      <c r="IH9523" s="2760"/>
      <c r="II9523" s="2760"/>
      <c r="IJ9523" s="2760"/>
      <c r="IK9523" s="2760"/>
      <c r="IL9523" s="2760"/>
      <c r="IM9523" s="2760"/>
      <c r="IN9523" s="2760"/>
      <c r="IO9523" s="2760"/>
      <c r="IP9523" s="2760"/>
      <c r="IQ9523" s="2760"/>
      <c r="IR9523" s="2760"/>
      <c r="IS9523" s="2760"/>
      <c r="IT9523" s="2760"/>
      <c r="IU9523" s="2760"/>
      <c r="IV9523" s="2760"/>
    </row>
    <row r="9524" spans="1:256" hidden="1">
      <c r="A9524" s="2733"/>
      <c r="B9524" s="2733"/>
      <c r="C9524" s="2173"/>
      <c r="D9524" s="2654"/>
      <c r="E9524" s="2687"/>
      <c r="F9524" s="2680"/>
      <c r="G9524" s="1991"/>
      <c r="H9524" s="2758">
        <v>0</v>
      </c>
      <c r="I9524" s="2680"/>
      <c r="J9524" s="2173"/>
      <c r="K9524" s="2725"/>
      <c r="L9524" s="2173"/>
      <c r="M9524" s="2175">
        <v>0</v>
      </c>
      <c r="N9524" s="2726"/>
      <c r="O9524" s="2200">
        <f t="shared" si="21"/>
        <v>0</v>
      </c>
      <c r="P9524" s="2689"/>
      <c r="Q9524" s="2690"/>
      <c r="R9524" s="2691"/>
      <c r="S9524" s="2692">
        <f>R9524*E9523</f>
        <v>0</v>
      </c>
      <c r="T9524" s="2761"/>
      <c r="U9524" s="2488"/>
      <c r="V9524" s="2488"/>
      <c r="W9524" s="2488"/>
      <c r="X9524" s="2488"/>
      <c r="Y9524" s="2488"/>
      <c r="Z9524" s="2488"/>
      <c r="AA9524" s="2488"/>
      <c r="AB9524" s="2488"/>
      <c r="AC9524" s="2488"/>
      <c r="AD9524" s="2488"/>
      <c r="AE9524" s="2488"/>
      <c r="AF9524" s="2488"/>
      <c r="AG9524" s="2488"/>
      <c r="AH9524" s="2488"/>
      <c r="AI9524" s="2488"/>
      <c r="AJ9524" s="2488"/>
      <c r="AK9524" s="2488"/>
      <c r="AL9524" s="2488"/>
      <c r="AM9524" s="2488"/>
      <c r="AN9524" s="2488"/>
      <c r="AO9524" s="2488"/>
      <c r="AP9524" s="2488"/>
      <c r="AQ9524" s="2488"/>
      <c r="AR9524" s="2488"/>
      <c r="AS9524" s="2488"/>
      <c r="AT9524" s="2488"/>
      <c r="AU9524" s="2488"/>
      <c r="AV9524" s="2488"/>
      <c r="AW9524" s="2488"/>
      <c r="AX9524" s="2488"/>
      <c r="AY9524" s="2488"/>
      <c r="AZ9524" s="2488"/>
      <c r="BA9524" s="2488"/>
      <c r="BB9524" s="2488"/>
      <c r="BC9524" s="2488"/>
      <c r="BD9524" s="2488"/>
      <c r="BE9524" s="2488"/>
      <c r="BF9524" s="2488"/>
      <c r="BG9524" s="2488"/>
      <c r="BH9524" s="2488"/>
      <c r="BI9524" s="2488"/>
      <c r="BJ9524" s="2488"/>
      <c r="BK9524" s="2488"/>
      <c r="BL9524" s="2488"/>
      <c r="BM9524" s="2488"/>
      <c r="BN9524" s="2488"/>
      <c r="BO9524" s="2488"/>
      <c r="BP9524" s="2488"/>
      <c r="BQ9524" s="2488"/>
      <c r="BR9524" s="2488"/>
      <c r="BS9524" s="2488"/>
      <c r="BT9524" s="2488"/>
      <c r="BU9524" s="2488"/>
      <c r="BV9524" s="2488"/>
      <c r="BW9524" s="2488"/>
      <c r="BX9524" s="2488"/>
      <c r="BY9524" s="2488"/>
      <c r="BZ9524" s="2488"/>
      <c r="CA9524" s="2488"/>
      <c r="CB9524" s="2488"/>
      <c r="CC9524" s="2488"/>
      <c r="CD9524" s="2488"/>
      <c r="CE9524" s="2488"/>
      <c r="CF9524" s="2488"/>
      <c r="CG9524" s="2488"/>
      <c r="CH9524" s="2488"/>
      <c r="CI9524" s="2488"/>
      <c r="CJ9524" s="2488"/>
      <c r="CK9524" s="2488"/>
      <c r="CL9524" s="2488"/>
      <c r="CM9524" s="2488"/>
      <c r="CN9524" s="2488"/>
      <c r="CO9524" s="2488"/>
      <c r="CP9524" s="2488"/>
      <c r="CQ9524" s="2488"/>
      <c r="CR9524" s="2488"/>
      <c r="CS9524" s="2488"/>
      <c r="CT9524" s="2488"/>
      <c r="CU9524" s="2488"/>
      <c r="CV9524" s="2488"/>
      <c r="CW9524" s="2488"/>
      <c r="CX9524" s="2488"/>
      <c r="CY9524" s="2488"/>
      <c r="CZ9524" s="2488"/>
      <c r="DA9524" s="2488"/>
      <c r="DB9524" s="2488"/>
      <c r="DC9524" s="2488"/>
      <c r="DD9524" s="2488"/>
      <c r="DE9524" s="2488"/>
      <c r="DF9524" s="2488"/>
      <c r="DG9524" s="2488"/>
      <c r="DH9524" s="2488"/>
      <c r="DI9524" s="2488"/>
      <c r="DJ9524" s="2488"/>
      <c r="DK9524" s="2488"/>
      <c r="DL9524" s="2488"/>
      <c r="DM9524" s="2488"/>
      <c r="DN9524" s="2488"/>
      <c r="DO9524" s="2488"/>
      <c r="DP9524" s="2488"/>
      <c r="DQ9524" s="2488"/>
      <c r="DR9524" s="2488"/>
      <c r="DS9524" s="2488"/>
      <c r="DT9524" s="2488"/>
      <c r="DU9524" s="2488"/>
      <c r="DV9524" s="2488"/>
      <c r="DW9524" s="2488"/>
      <c r="DX9524" s="2488"/>
      <c r="DY9524" s="2488"/>
      <c r="DZ9524" s="2488"/>
      <c r="EA9524" s="2488"/>
      <c r="EB9524" s="2488"/>
      <c r="EC9524" s="2488"/>
      <c r="ED9524" s="2488"/>
      <c r="EE9524" s="2488"/>
      <c r="EF9524" s="2488"/>
      <c r="EG9524" s="2488"/>
      <c r="EH9524" s="2488"/>
      <c r="EI9524" s="2488"/>
      <c r="EJ9524" s="2488"/>
      <c r="EK9524" s="2488"/>
      <c r="EL9524" s="2488"/>
      <c r="EM9524" s="2488"/>
      <c r="EN9524" s="2488"/>
      <c r="EO9524" s="2488"/>
      <c r="EP9524" s="2488"/>
      <c r="EQ9524" s="2488"/>
      <c r="ER9524" s="2488"/>
      <c r="ES9524" s="2488"/>
      <c r="ET9524" s="2488"/>
      <c r="EU9524" s="2488"/>
      <c r="EV9524" s="2488"/>
      <c r="EW9524" s="2488"/>
      <c r="EX9524" s="2488"/>
      <c r="EY9524" s="2488"/>
      <c r="EZ9524" s="2488"/>
      <c r="FA9524" s="2488"/>
      <c r="FB9524" s="2488"/>
      <c r="FC9524" s="2488"/>
      <c r="FD9524" s="2488"/>
      <c r="FE9524" s="2488"/>
      <c r="FF9524" s="2488"/>
      <c r="FG9524" s="2488"/>
      <c r="FH9524" s="2488"/>
      <c r="FI9524" s="2488"/>
      <c r="FJ9524" s="2488"/>
      <c r="FK9524" s="2488"/>
      <c r="FL9524" s="2488"/>
      <c r="FM9524" s="2488"/>
      <c r="FN9524" s="2488"/>
      <c r="FO9524" s="2488"/>
      <c r="FP9524" s="2488"/>
      <c r="FQ9524" s="2488"/>
      <c r="FR9524" s="2488"/>
      <c r="FS9524" s="2488"/>
      <c r="FT9524" s="2488"/>
      <c r="FU9524" s="2488"/>
      <c r="FV9524" s="2488"/>
      <c r="FW9524" s="2488"/>
      <c r="FX9524" s="2488"/>
      <c r="FY9524" s="2488"/>
      <c r="FZ9524" s="2488"/>
      <c r="GA9524" s="2488"/>
      <c r="GB9524" s="2488"/>
      <c r="GC9524" s="2488"/>
      <c r="GD9524" s="2488"/>
      <c r="GE9524" s="2488"/>
      <c r="GF9524" s="2488"/>
      <c r="GG9524" s="2488"/>
      <c r="GH9524" s="2488"/>
      <c r="GI9524" s="2488"/>
      <c r="GJ9524" s="2488"/>
      <c r="GK9524" s="2488"/>
      <c r="GL9524" s="2488"/>
      <c r="GM9524" s="2488"/>
      <c r="GN9524" s="2488"/>
      <c r="GO9524" s="2488"/>
      <c r="GP9524" s="2488"/>
      <c r="GQ9524" s="2488"/>
      <c r="GR9524" s="2488"/>
      <c r="GS9524" s="2488"/>
      <c r="GT9524" s="2488"/>
      <c r="GU9524" s="2488"/>
      <c r="GV9524" s="2488"/>
      <c r="GW9524" s="2488"/>
      <c r="GX9524" s="2488"/>
      <c r="GY9524" s="2488"/>
      <c r="GZ9524" s="2488"/>
      <c r="HA9524" s="2488"/>
      <c r="HB9524" s="2488"/>
      <c r="HC9524" s="2488"/>
      <c r="HD9524" s="2488"/>
      <c r="HE9524" s="2488"/>
      <c r="HF9524" s="2488"/>
      <c r="HG9524" s="2488"/>
      <c r="HH9524" s="2488"/>
      <c r="HI9524" s="2488"/>
      <c r="HJ9524" s="2488"/>
      <c r="HK9524" s="2488"/>
      <c r="HL9524" s="2488"/>
      <c r="HM9524" s="2488"/>
      <c r="HN9524" s="2488"/>
      <c r="HO9524" s="2488"/>
      <c r="HP9524" s="2488"/>
      <c r="HQ9524" s="2488"/>
      <c r="HR9524" s="2488"/>
      <c r="HS9524" s="2488"/>
      <c r="HT9524" s="2488"/>
      <c r="HU9524" s="2488"/>
      <c r="HV9524" s="2488"/>
      <c r="HW9524" s="2488"/>
      <c r="HX9524" s="2488"/>
      <c r="HY9524" s="2488"/>
      <c r="HZ9524" s="2488"/>
      <c r="IA9524" s="2488"/>
      <c r="IB9524" s="2488"/>
      <c r="IC9524" s="2488"/>
      <c r="ID9524" s="2488"/>
      <c r="IE9524" s="2488"/>
      <c r="IF9524" s="2488"/>
      <c r="IG9524" s="2488"/>
      <c r="IH9524" s="2488"/>
      <c r="II9524" s="2488"/>
      <c r="IJ9524" s="2488"/>
      <c r="IK9524" s="2488"/>
      <c r="IL9524" s="2488"/>
      <c r="IM9524" s="2488"/>
      <c r="IN9524" s="2488"/>
      <c r="IO9524" s="2488"/>
      <c r="IP9524" s="2488"/>
      <c r="IQ9524" s="2488"/>
      <c r="IR9524" s="2488"/>
      <c r="IS9524" s="2488"/>
      <c r="IT9524" s="2488"/>
      <c r="IU9524" s="2488"/>
      <c r="IV9524" s="2488"/>
    </row>
    <row r="9525" spans="1:256" hidden="1">
      <c r="A9525" s="2733"/>
      <c r="B9525" s="2733"/>
      <c r="C9525" s="2173"/>
      <c r="D9525" s="2654"/>
      <c r="E9525" s="2687"/>
      <c r="F9525" s="2680"/>
      <c r="G9525" s="1991"/>
      <c r="H9525" s="2758">
        <v>0</v>
      </c>
      <c r="I9525" s="2680"/>
      <c r="J9525" s="2173"/>
      <c r="K9525" s="2725"/>
      <c r="L9525" s="2173"/>
      <c r="M9525" s="2175">
        <v>0</v>
      </c>
      <c r="N9525" s="2726"/>
      <c r="O9525" s="2200">
        <f t="shared" si="21"/>
        <v>0</v>
      </c>
      <c r="P9525" s="2689"/>
      <c r="Q9525" s="2690"/>
      <c r="R9525" s="2691"/>
      <c r="S9525" s="2692">
        <f>R9525*E9523</f>
        <v>0</v>
      </c>
      <c r="T9525" s="2761"/>
      <c r="U9525" s="2488"/>
      <c r="V9525" s="2488"/>
      <c r="W9525" s="2488"/>
      <c r="X9525" s="2488"/>
      <c r="Y9525" s="2488"/>
      <c r="Z9525" s="2488"/>
      <c r="AA9525" s="2488"/>
      <c r="AB9525" s="2488"/>
      <c r="AC9525" s="2488"/>
      <c r="AD9525" s="2488"/>
      <c r="AE9525" s="2488"/>
      <c r="AF9525" s="2488"/>
      <c r="AG9525" s="2488"/>
      <c r="AH9525" s="2488"/>
      <c r="AI9525" s="2488"/>
      <c r="AJ9525" s="2488"/>
      <c r="AK9525" s="2488"/>
      <c r="AL9525" s="2488"/>
      <c r="AM9525" s="2488"/>
      <c r="AN9525" s="2488"/>
      <c r="AO9525" s="2488"/>
      <c r="AP9525" s="2488"/>
      <c r="AQ9525" s="2488"/>
      <c r="AR9525" s="2488"/>
      <c r="AS9525" s="2488"/>
      <c r="AT9525" s="2488"/>
      <c r="AU9525" s="2488"/>
      <c r="AV9525" s="2488"/>
      <c r="AW9525" s="2488"/>
      <c r="AX9525" s="2488"/>
      <c r="AY9525" s="2488"/>
      <c r="AZ9525" s="2488"/>
      <c r="BA9525" s="2488"/>
      <c r="BB9525" s="2488"/>
      <c r="BC9525" s="2488"/>
      <c r="BD9525" s="2488"/>
      <c r="BE9525" s="2488"/>
      <c r="BF9525" s="2488"/>
      <c r="BG9525" s="2488"/>
      <c r="BH9525" s="2488"/>
      <c r="BI9525" s="2488"/>
      <c r="BJ9525" s="2488"/>
      <c r="BK9525" s="2488"/>
      <c r="BL9525" s="2488"/>
      <c r="BM9525" s="2488"/>
      <c r="BN9525" s="2488"/>
      <c r="BO9525" s="2488"/>
      <c r="BP9525" s="2488"/>
      <c r="BQ9525" s="2488"/>
      <c r="BR9525" s="2488"/>
      <c r="BS9525" s="2488"/>
      <c r="BT9525" s="2488"/>
      <c r="BU9525" s="2488"/>
      <c r="BV9525" s="2488"/>
      <c r="BW9525" s="2488"/>
      <c r="BX9525" s="2488"/>
      <c r="BY9525" s="2488"/>
      <c r="BZ9525" s="2488"/>
      <c r="CA9525" s="2488"/>
      <c r="CB9525" s="2488"/>
      <c r="CC9525" s="2488"/>
      <c r="CD9525" s="2488"/>
      <c r="CE9525" s="2488"/>
      <c r="CF9525" s="2488"/>
      <c r="CG9525" s="2488"/>
      <c r="CH9525" s="2488"/>
      <c r="CI9525" s="2488"/>
      <c r="CJ9525" s="2488"/>
      <c r="CK9525" s="2488"/>
      <c r="CL9525" s="2488"/>
      <c r="CM9525" s="2488"/>
      <c r="CN9525" s="2488"/>
      <c r="CO9525" s="2488"/>
      <c r="CP9525" s="2488"/>
      <c r="CQ9525" s="2488"/>
      <c r="CR9525" s="2488"/>
      <c r="CS9525" s="2488"/>
      <c r="CT9525" s="2488"/>
      <c r="CU9525" s="2488"/>
      <c r="CV9525" s="2488"/>
      <c r="CW9525" s="2488"/>
      <c r="CX9525" s="2488"/>
      <c r="CY9525" s="2488"/>
      <c r="CZ9525" s="2488"/>
      <c r="DA9525" s="2488"/>
      <c r="DB9525" s="2488"/>
      <c r="DC9525" s="2488"/>
      <c r="DD9525" s="2488"/>
      <c r="DE9525" s="2488"/>
      <c r="DF9525" s="2488"/>
      <c r="DG9525" s="2488"/>
      <c r="DH9525" s="2488"/>
      <c r="DI9525" s="2488"/>
      <c r="DJ9525" s="2488"/>
      <c r="DK9525" s="2488"/>
      <c r="DL9525" s="2488"/>
      <c r="DM9525" s="2488"/>
      <c r="DN9525" s="2488"/>
      <c r="DO9525" s="2488"/>
      <c r="DP9525" s="2488"/>
      <c r="DQ9525" s="2488"/>
      <c r="DR9525" s="2488"/>
      <c r="DS9525" s="2488"/>
      <c r="DT9525" s="2488"/>
      <c r="DU9525" s="2488"/>
      <c r="DV9525" s="2488"/>
      <c r="DW9525" s="2488"/>
      <c r="DX9525" s="2488"/>
      <c r="DY9525" s="2488"/>
      <c r="DZ9525" s="2488"/>
      <c r="EA9525" s="2488"/>
      <c r="EB9525" s="2488"/>
      <c r="EC9525" s="2488"/>
      <c r="ED9525" s="2488"/>
      <c r="EE9525" s="2488"/>
      <c r="EF9525" s="2488"/>
      <c r="EG9525" s="2488"/>
      <c r="EH9525" s="2488"/>
      <c r="EI9525" s="2488"/>
      <c r="EJ9525" s="2488"/>
      <c r="EK9525" s="2488"/>
      <c r="EL9525" s="2488"/>
      <c r="EM9525" s="2488"/>
      <c r="EN9525" s="2488"/>
      <c r="EO9525" s="2488"/>
      <c r="EP9525" s="2488"/>
      <c r="EQ9525" s="2488"/>
      <c r="ER9525" s="2488"/>
      <c r="ES9525" s="2488"/>
      <c r="ET9525" s="2488"/>
      <c r="EU9525" s="2488"/>
      <c r="EV9525" s="2488"/>
      <c r="EW9525" s="2488"/>
      <c r="EX9525" s="2488"/>
      <c r="EY9525" s="2488"/>
      <c r="EZ9525" s="2488"/>
      <c r="FA9525" s="2488"/>
      <c r="FB9525" s="2488"/>
      <c r="FC9525" s="2488"/>
      <c r="FD9525" s="2488"/>
      <c r="FE9525" s="2488"/>
      <c r="FF9525" s="2488"/>
      <c r="FG9525" s="2488"/>
      <c r="FH9525" s="2488"/>
      <c r="FI9525" s="2488"/>
      <c r="FJ9525" s="2488"/>
      <c r="FK9525" s="2488"/>
      <c r="FL9525" s="2488"/>
      <c r="FM9525" s="2488"/>
      <c r="FN9525" s="2488"/>
      <c r="FO9525" s="2488"/>
      <c r="FP9525" s="2488"/>
      <c r="FQ9525" s="2488"/>
      <c r="FR9525" s="2488"/>
      <c r="FS9525" s="2488"/>
      <c r="FT9525" s="2488"/>
      <c r="FU9525" s="2488"/>
      <c r="FV9525" s="2488"/>
      <c r="FW9525" s="2488"/>
      <c r="FX9525" s="2488"/>
      <c r="FY9525" s="2488"/>
      <c r="FZ9525" s="2488"/>
      <c r="GA9525" s="2488"/>
      <c r="GB9525" s="2488"/>
      <c r="GC9525" s="2488"/>
      <c r="GD9525" s="2488"/>
      <c r="GE9525" s="2488"/>
      <c r="GF9525" s="2488"/>
      <c r="GG9525" s="2488"/>
      <c r="GH9525" s="2488"/>
      <c r="GI9525" s="2488"/>
      <c r="GJ9525" s="2488"/>
      <c r="GK9525" s="2488"/>
      <c r="GL9525" s="2488"/>
      <c r="GM9525" s="2488"/>
      <c r="GN9525" s="2488"/>
      <c r="GO9525" s="2488"/>
      <c r="GP9525" s="2488"/>
      <c r="GQ9525" s="2488"/>
      <c r="GR9525" s="2488"/>
      <c r="GS9525" s="2488"/>
      <c r="GT9525" s="2488"/>
      <c r="GU9525" s="2488"/>
      <c r="GV9525" s="2488"/>
      <c r="GW9525" s="2488"/>
      <c r="GX9525" s="2488"/>
      <c r="GY9525" s="2488"/>
      <c r="GZ9525" s="2488"/>
      <c r="HA9525" s="2488"/>
      <c r="HB9525" s="2488"/>
      <c r="HC9525" s="2488"/>
      <c r="HD9525" s="2488"/>
      <c r="HE9525" s="2488"/>
      <c r="HF9525" s="2488"/>
      <c r="HG9525" s="2488"/>
      <c r="HH9525" s="2488"/>
      <c r="HI9525" s="2488"/>
      <c r="HJ9525" s="2488"/>
      <c r="HK9525" s="2488"/>
      <c r="HL9525" s="2488"/>
      <c r="HM9525" s="2488"/>
      <c r="HN9525" s="2488"/>
      <c r="HO9525" s="2488"/>
      <c r="HP9525" s="2488"/>
      <c r="HQ9525" s="2488"/>
      <c r="HR9525" s="2488"/>
      <c r="HS9525" s="2488"/>
      <c r="HT9525" s="2488"/>
      <c r="HU9525" s="2488"/>
      <c r="HV9525" s="2488"/>
      <c r="HW9525" s="2488"/>
      <c r="HX9525" s="2488"/>
      <c r="HY9525" s="2488"/>
      <c r="HZ9525" s="2488"/>
      <c r="IA9525" s="2488"/>
      <c r="IB9525" s="2488"/>
      <c r="IC9525" s="2488"/>
      <c r="ID9525" s="2488"/>
      <c r="IE9525" s="2488"/>
      <c r="IF9525" s="2488"/>
      <c r="IG9525" s="2488"/>
      <c r="IH9525" s="2488"/>
      <c r="II9525" s="2488"/>
      <c r="IJ9525" s="2488"/>
      <c r="IK9525" s="2488"/>
      <c r="IL9525" s="2488"/>
      <c r="IM9525" s="2488"/>
      <c r="IN9525" s="2488"/>
      <c r="IO9525" s="2488"/>
      <c r="IP9525" s="2488"/>
      <c r="IQ9525" s="2488"/>
      <c r="IR9525" s="2488"/>
      <c r="IS9525" s="2488"/>
      <c r="IT9525" s="2488"/>
      <c r="IU9525" s="2488"/>
      <c r="IV9525" s="2488"/>
    </row>
    <row r="9526" spans="1:256" hidden="1">
      <c r="A9526" s="2733"/>
      <c r="B9526" s="2654"/>
      <c r="C9526" s="2686"/>
      <c r="D9526" s="2654"/>
      <c r="E9526" s="2687"/>
      <c r="F9526" s="2680"/>
      <c r="G9526" s="1991"/>
      <c r="H9526" s="2758">
        <v>0</v>
      </c>
      <c r="I9526" s="2680"/>
      <c r="J9526" s="2173"/>
      <c r="K9526" s="2725"/>
      <c r="L9526" s="2173"/>
      <c r="M9526" s="2175">
        <v>0</v>
      </c>
      <c r="N9526" s="2726"/>
      <c r="O9526" s="2200">
        <f t="shared" si="21"/>
        <v>0</v>
      </c>
      <c r="P9526" s="2689"/>
      <c r="Q9526" s="2690" t="s">
        <v>2819</v>
      </c>
      <c r="R9526" s="2691"/>
      <c r="S9526" s="2692">
        <f>R9526*E9523</f>
        <v>0</v>
      </c>
      <c r="T9526" s="2693"/>
      <c r="U9526" s="2488"/>
      <c r="V9526" s="2488"/>
      <c r="W9526" s="2488"/>
      <c r="X9526" s="2488"/>
      <c r="Y9526" s="2488"/>
      <c r="Z9526" s="2488"/>
      <c r="AA9526" s="2488"/>
      <c r="AB9526" s="2488"/>
      <c r="AC9526" s="2488"/>
      <c r="AD9526" s="2488"/>
      <c r="AE9526" s="2488"/>
      <c r="AF9526" s="2488"/>
      <c r="AG9526" s="2488"/>
      <c r="AH9526" s="2488"/>
      <c r="AI9526" s="2488"/>
      <c r="AJ9526" s="2488"/>
      <c r="AK9526" s="2488"/>
      <c r="AL9526" s="2488"/>
      <c r="AM9526" s="2488"/>
      <c r="AN9526" s="2488"/>
      <c r="AO9526" s="2488"/>
      <c r="AP9526" s="2488"/>
      <c r="AQ9526" s="2488"/>
      <c r="AR9526" s="2488"/>
      <c r="AS9526" s="2488"/>
      <c r="AT9526" s="2488"/>
      <c r="AU9526" s="2488"/>
      <c r="AV9526" s="2488"/>
      <c r="AW9526" s="2488"/>
      <c r="AX9526" s="2488"/>
      <c r="AY9526" s="2488"/>
      <c r="AZ9526" s="2488"/>
      <c r="BA9526" s="2488"/>
      <c r="BB9526" s="2488"/>
      <c r="BC9526" s="2488"/>
      <c r="BD9526" s="2488"/>
      <c r="BE9526" s="2488"/>
      <c r="BF9526" s="2488"/>
      <c r="BG9526" s="2488"/>
      <c r="BH9526" s="2488"/>
      <c r="BI9526" s="2488"/>
      <c r="BJ9526" s="2488"/>
      <c r="BK9526" s="2488"/>
      <c r="BL9526" s="2488"/>
      <c r="BM9526" s="2488"/>
      <c r="BN9526" s="2488"/>
      <c r="BO9526" s="2488"/>
      <c r="BP9526" s="2488"/>
      <c r="BQ9526" s="2488"/>
      <c r="BR9526" s="2488"/>
      <c r="BS9526" s="2488"/>
      <c r="BT9526" s="2488"/>
      <c r="BU9526" s="2488"/>
      <c r="BV9526" s="2488"/>
      <c r="BW9526" s="2488"/>
      <c r="BX9526" s="2488"/>
      <c r="BY9526" s="2488"/>
      <c r="BZ9526" s="2488"/>
      <c r="CA9526" s="2488"/>
      <c r="CB9526" s="2488"/>
      <c r="CC9526" s="2488"/>
      <c r="CD9526" s="2488"/>
      <c r="CE9526" s="2488"/>
      <c r="CF9526" s="2488"/>
      <c r="CG9526" s="2488"/>
      <c r="CH9526" s="2488"/>
      <c r="CI9526" s="2488"/>
      <c r="CJ9526" s="2488"/>
      <c r="CK9526" s="2488"/>
      <c r="CL9526" s="2488"/>
      <c r="CM9526" s="2488"/>
      <c r="CN9526" s="2488"/>
      <c r="CO9526" s="2488"/>
      <c r="CP9526" s="2488"/>
      <c r="CQ9526" s="2488"/>
      <c r="CR9526" s="2488"/>
      <c r="CS9526" s="2488"/>
      <c r="CT9526" s="2488"/>
      <c r="CU9526" s="2488"/>
      <c r="CV9526" s="2488"/>
      <c r="CW9526" s="2488"/>
      <c r="CX9526" s="2488"/>
      <c r="CY9526" s="2488"/>
      <c r="CZ9526" s="2488"/>
      <c r="DA9526" s="2488"/>
      <c r="DB9526" s="2488"/>
      <c r="DC9526" s="2488"/>
      <c r="DD9526" s="2488"/>
      <c r="DE9526" s="2488"/>
      <c r="DF9526" s="2488"/>
      <c r="DG9526" s="2488"/>
      <c r="DH9526" s="2488"/>
      <c r="DI9526" s="2488"/>
      <c r="DJ9526" s="2488"/>
      <c r="DK9526" s="2488"/>
      <c r="DL9526" s="2488"/>
      <c r="DM9526" s="2488"/>
      <c r="DN9526" s="2488"/>
      <c r="DO9526" s="2488"/>
      <c r="DP9526" s="2488"/>
      <c r="DQ9526" s="2488"/>
      <c r="DR9526" s="2488"/>
      <c r="DS9526" s="2488"/>
      <c r="DT9526" s="2488"/>
      <c r="DU9526" s="2488"/>
      <c r="DV9526" s="2488"/>
      <c r="DW9526" s="2488"/>
      <c r="DX9526" s="2488"/>
      <c r="DY9526" s="2488"/>
      <c r="DZ9526" s="2488"/>
      <c r="EA9526" s="2488"/>
      <c r="EB9526" s="2488"/>
      <c r="EC9526" s="2488"/>
      <c r="ED9526" s="2488"/>
      <c r="EE9526" s="2488"/>
      <c r="EF9526" s="2488"/>
      <c r="EG9526" s="2488"/>
      <c r="EH9526" s="2488"/>
      <c r="EI9526" s="2488"/>
      <c r="EJ9526" s="2488"/>
      <c r="EK9526" s="2488"/>
      <c r="EL9526" s="2488"/>
      <c r="EM9526" s="2488"/>
      <c r="EN9526" s="2488"/>
      <c r="EO9526" s="2488"/>
      <c r="EP9526" s="2488"/>
      <c r="EQ9526" s="2488"/>
      <c r="ER9526" s="2488"/>
      <c r="ES9526" s="2488"/>
      <c r="ET9526" s="2488"/>
      <c r="EU9526" s="2488"/>
      <c r="EV9526" s="2488"/>
      <c r="EW9526" s="2488"/>
      <c r="EX9526" s="2488"/>
      <c r="EY9526" s="2488"/>
      <c r="EZ9526" s="2488"/>
      <c r="FA9526" s="2488"/>
      <c r="FB9526" s="2488"/>
      <c r="FC9526" s="2488"/>
      <c r="FD9526" s="2488"/>
      <c r="FE9526" s="2488"/>
      <c r="FF9526" s="2488"/>
      <c r="FG9526" s="2488"/>
      <c r="FH9526" s="2488"/>
      <c r="FI9526" s="2488"/>
      <c r="FJ9526" s="2488"/>
      <c r="FK9526" s="2488"/>
      <c r="FL9526" s="2488"/>
      <c r="FM9526" s="2488"/>
      <c r="FN9526" s="2488"/>
      <c r="FO9526" s="2488"/>
      <c r="FP9526" s="2488"/>
      <c r="FQ9526" s="2488"/>
      <c r="FR9526" s="2488"/>
      <c r="FS9526" s="2488"/>
      <c r="FT9526" s="2488"/>
      <c r="FU9526" s="2488"/>
      <c r="FV9526" s="2488"/>
      <c r="FW9526" s="2488"/>
      <c r="FX9526" s="2488"/>
      <c r="FY9526" s="2488"/>
      <c r="FZ9526" s="2488"/>
      <c r="GA9526" s="2488"/>
      <c r="GB9526" s="2488"/>
      <c r="GC9526" s="2488"/>
      <c r="GD9526" s="2488"/>
      <c r="GE9526" s="2488"/>
      <c r="GF9526" s="2488"/>
      <c r="GG9526" s="2488"/>
      <c r="GH9526" s="2488"/>
      <c r="GI9526" s="2488"/>
      <c r="GJ9526" s="2488"/>
      <c r="GK9526" s="2488"/>
      <c r="GL9526" s="2488"/>
      <c r="GM9526" s="2488"/>
      <c r="GN9526" s="2488"/>
      <c r="GO9526" s="2488"/>
      <c r="GP9526" s="2488"/>
      <c r="GQ9526" s="2488"/>
      <c r="GR9526" s="2488"/>
      <c r="GS9526" s="2488"/>
      <c r="GT9526" s="2488"/>
      <c r="GU9526" s="2488"/>
      <c r="GV9526" s="2488"/>
      <c r="GW9526" s="2488"/>
      <c r="GX9526" s="2488"/>
      <c r="GY9526" s="2488"/>
      <c r="GZ9526" s="2488"/>
      <c r="HA9526" s="2488"/>
      <c r="HB9526" s="2488"/>
      <c r="HC9526" s="2488"/>
      <c r="HD9526" s="2488"/>
      <c r="HE9526" s="2488"/>
      <c r="HF9526" s="2488"/>
      <c r="HG9526" s="2488"/>
      <c r="HH9526" s="2488"/>
      <c r="HI9526" s="2488"/>
      <c r="HJ9526" s="2488"/>
      <c r="HK9526" s="2488"/>
      <c r="HL9526" s="2488"/>
      <c r="HM9526" s="2488"/>
      <c r="HN9526" s="2488"/>
      <c r="HO9526" s="2488"/>
      <c r="HP9526" s="2488"/>
      <c r="HQ9526" s="2488"/>
      <c r="HR9526" s="2488"/>
      <c r="HS9526" s="2488"/>
      <c r="HT9526" s="2488"/>
      <c r="HU9526" s="2488"/>
      <c r="HV9526" s="2488"/>
      <c r="HW9526" s="2488"/>
      <c r="HX9526" s="2488"/>
      <c r="HY9526" s="2488"/>
      <c r="HZ9526" s="2488"/>
      <c r="IA9526" s="2488"/>
      <c r="IB9526" s="2488"/>
      <c r="IC9526" s="2488"/>
      <c r="ID9526" s="2488"/>
      <c r="IE9526" s="2488"/>
      <c r="IF9526" s="2488"/>
      <c r="IG9526" s="2488"/>
      <c r="IH9526" s="2488"/>
      <c r="II9526" s="2488"/>
      <c r="IJ9526" s="2488"/>
      <c r="IK9526" s="2488"/>
      <c r="IL9526" s="2488"/>
      <c r="IM9526" s="2488"/>
      <c r="IN9526" s="2488"/>
      <c r="IO9526" s="2488"/>
      <c r="IP9526" s="2488"/>
      <c r="IQ9526" s="2488"/>
      <c r="IR9526" s="2488"/>
      <c r="IS9526" s="2488"/>
      <c r="IT9526" s="2488"/>
      <c r="IU9526" s="2488"/>
      <c r="IV9526" s="2488"/>
    </row>
    <row r="9527" spans="1:256" hidden="1">
      <c r="A9527" s="2733"/>
      <c r="B9527" s="2654"/>
      <c r="C9527" s="2686"/>
      <c r="D9527" s="2654"/>
      <c r="E9527" s="2687"/>
      <c r="F9527" s="2680"/>
      <c r="G9527" s="1991"/>
      <c r="H9527" s="2758">
        <v>0</v>
      </c>
      <c r="I9527" s="2680"/>
      <c r="J9527" s="2173"/>
      <c r="K9527" s="2725"/>
      <c r="L9527" s="2173"/>
      <c r="M9527" s="2175">
        <v>0</v>
      </c>
      <c r="N9527" s="2726"/>
      <c r="O9527" s="2200">
        <f t="shared" si="21"/>
        <v>0</v>
      </c>
      <c r="P9527" s="2689"/>
      <c r="Q9527" s="2690" t="s">
        <v>2819</v>
      </c>
      <c r="R9527" s="2691"/>
      <c r="S9527" s="2692">
        <f>R9527*E9523</f>
        <v>0</v>
      </c>
      <c r="T9527" s="2693"/>
      <c r="U9527" s="2488"/>
      <c r="V9527" s="2488"/>
      <c r="W9527" s="2488"/>
      <c r="X9527" s="2488"/>
      <c r="Y9527" s="2488"/>
      <c r="Z9527" s="2488"/>
      <c r="AA9527" s="2488"/>
      <c r="AB9527" s="2488"/>
      <c r="AC9527" s="2488"/>
      <c r="AD9527" s="2488"/>
      <c r="AE9527" s="2488"/>
      <c r="AF9527" s="2488"/>
      <c r="AG9527" s="2488"/>
      <c r="AH9527" s="2488"/>
      <c r="AI9527" s="2488"/>
      <c r="AJ9527" s="2488"/>
      <c r="AK9527" s="2488"/>
      <c r="AL9527" s="2488"/>
      <c r="AM9527" s="2488"/>
      <c r="AN9527" s="2488"/>
      <c r="AO9527" s="2488"/>
      <c r="AP9527" s="2488"/>
      <c r="AQ9527" s="2488"/>
      <c r="AR9527" s="2488"/>
      <c r="AS9527" s="2488"/>
      <c r="AT9527" s="2488"/>
      <c r="AU9527" s="2488"/>
      <c r="AV9527" s="2488"/>
      <c r="AW9527" s="2488"/>
      <c r="AX9527" s="2488"/>
      <c r="AY9527" s="2488"/>
      <c r="AZ9527" s="2488"/>
      <c r="BA9527" s="2488"/>
      <c r="BB9527" s="2488"/>
      <c r="BC9527" s="2488"/>
      <c r="BD9527" s="2488"/>
      <c r="BE9527" s="2488"/>
      <c r="BF9527" s="2488"/>
      <c r="BG9527" s="2488"/>
      <c r="BH9527" s="2488"/>
      <c r="BI9527" s="2488"/>
      <c r="BJ9527" s="2488"/>
      <c r="BK9527" s="2488"/>
      <c r="BL9527" s="2488"/>
      <c r="BM9527" s="2488"/>
      <c r="BN9527" s="2488"/>
      <c r="BO9527" s="2488"/>
      <c r="BP9527" s="2488"/>
      <c r="BQ9527" s="2488"/>
      <c r="BR9527" s="2488"/>
      <c r="BS9527" s="2488"/>
      <c r="BT9527" s="2488"/>
      <c r="BU9527" s="2488"/>
      <c r="BV9527" s="2488"/>
      <c r="BW9527" s="2488"/>
      <c r="BX9527" s="2488"/>
      <c r="BY9527" s="2488"/>
      <c r="BZ9527" s="2488"/>
      <c r="CA9527" s="2488"/>
      <c r="CB9527" s="2488"/>
      <c r="CC9527" s="2488"/>
      <c r="CD9527" s="2488"/>
      <c r="CE9527" s="2488"/>
      <c r="CF9527" s="2488"/>
      <c r="CG9527" s="2488"/>
      <c r="CH9527" s="2488"/>
      <c r="CI9527" s="2488"/>
      <c r="CJ9527" s="2488"/>
      <c r="CK9527" s="2488"/>
      <c r="CL9527" s="2488"/>
      <c r="CM9527" s="2488"/>
      <c r="CN9527" s="2488"/>
      <c r="CO9527" s="2488"/>
      <c r="CP9527" s="2488"/>
      <c r="CQ9527" s="2488"/>
      <c r="CR9527" s="2488"/>
      <c r="CS9527" s="2488"/>
      <c r="CT9527" s="2488"/>
      <c r="CU9527" s="2488"/>
      <c r="CV9527" s="2488"/>
      <c r="CW9527" s="2488"/>
      <c r="CX9527" s="2488"/>
      <c r="CY9527" s="2488"/>
      <c r="CZ9527" s="2488"/>
      <c r="DA9527" s="2488"/>
      <c r="DB9527" s="2488"/>
      <c r="DC9527" s="2488"/>
      <c r="DD9527" s="2488"/>
      <c r="DE9527" s="2488"/>
      <c r="DF9527" s="2488"/>
      <c r="DG9527" s="2488"/>
      <c r="DH9527" s="2488"/>
      <c r="DI9527" s="2488"/>
      <c r="DJ9527" s="2488"/>
      <c r="DK9527" s="2488"/>
      <c r="DL9527" s="2488"/>
      <c r="DM9527" s="2488"/>
      <c r="DN9527" s="2488"/>
      <c r="DO9527" s="2488"/>
      <c r="DP9527" s="2488"/>
      <c r="DQ9527" s="2488"/>
      <c r="DR9527" s="2488"/>
      <c r="DS9527" s="2488"/>
      <c r="DT9527" s="2488"/>
      <c r="DU9527" s="2488"/>
      <c r="DV9527" s="2488"/>
      <c r="DW9527" s="2488"/>
      <c r="DX9527" s="2488"/>
      <c r="DY9527" s="2488"/>
      <c r="DZ9527" s="2488"/>
      <c r="EA9527" s="2488"/>
      <c r="EB9527" s="2488"/>
      <c r="EC9527" s="2488"/>
      <c r="ED9527" s="2488"/>
      <c r="EE9527" s="2488"/>
      <c r="EF9527" s="2488"/>
      <c r="EG9527" s="2488"/>
      <c r="EH9527" s="2488"/>
      <c r="EI9527" s="2488"/>
      <c r="EJ9527" s="2488"/>
      <c r="EK9527" s="2488"/>
      <c r="EL9527" s="2488"/>
      <c r="EM9527" s="2488"/>
      <c r="EN9527" s="2488"/>
      <c r="EO9527" s="2488"/>
      <c r="EP9527" s="2488"/>
      <c r="EQ9527" s="2488"/>
      <c r="ER9527" s="2488"/>
      <c r="ES9527" s="2488"/>
      <c r="ET9527" s="2488"/>
      <c r="EU9527" s="2488"/>
      <c r="EV9527" s="2488"/>
      <c r="EW9527" s="2488"/>
      <c r="EX9527" s="2488"/>
      <c r="EY9527" s="2488"/>
      <c r="EZ9527" s="2488"/>
      <c r="FA9527" s="2488"/>
      <c r="FB9527" s="2488"/>
      <c r="FC9527" s="2488"/>
      <c r="FD9527" s="2488"/>
      <c r="FE9527" s="2488"/>
      <c r="FF9527" s="2488"/>
      <c r="FG9527" s="2488"/>
      <c r="FH9527" s="2488"/>
      <c r="FI9527" s="2488"/>
      <c r="FJ9527" s="2488"/>
      <c r="FK9527" s="2488"/>
      <c r="FL9527" s="2488"/>
      <c r="FM9527" s="2488"/>
      <c r="FN9527" s="2488"/>
      <c r="FO9527" s="2488"/>
      <c r="FP9527" s="2488"/>
      <c r="FQ9527" s="2488"/>
      <c r="FR9527" s="2488"/>
      <c r="FS9527" s="2488"/>
      <c r="FT9527" s="2488"/>
      <c r="FU9527" s="2488"/>
      <c r="FV9527" s="2488"/>
      <c r="FW9527" s="2488"/>
      <c r="FX9527" s="2488"/>
      <c r="FY9527" s="2488"/>
      <c r="FZ9527" s="2488"/>
      <c r="GA9527" s="2488"/>
      <c r="GB9527" s="2488"/>
      <c r="GC9527" s="2488"/>
      <c r="GD9527" s="2488"/>
      <c r="GE9527" s="2488"/>
      <c r="GF9527" s="2488"/>
      <c r="GG9527" s="2488"/>
      <c r="GH9527" s="2488"/>
      <c r="GI9527" s="2488"/>
      <c r="GJ9527" s="2488"/>
      <c r="GK9527" s="2488"/>
      <c r="GL9527" s="2488"/>
      <c r="GM9527" s="2488"/>
      <c r="GN9527" s="2488"/>
      <c r="GO9527" s="2488"/>
      <c r="GP9527" s="2488"/>
      <c r="GQ9527" s="2488"/>
      <c r="GR9527" s="2488"/>
      <c r="GS9527" s="2488"/>
      <c r="GT9527" s="2488"/>
      <c r="GU9527" s="2488"/>
      <c r="GV9527" s="2488"/>
      <c r="GW9527" s="2488"/>
      <c r="GX9527" s="2488"/>
      <c r="GY9527" s="2488"/>
      <c r="GZ9527" s="2488"/>
      <c r="HA9527" s="2488"/>
      <c r="HB9527" s="2488"/>
      <c r="HC9527" s="2488"/>
      <c r="HD9527" s="2488"/>
      <c r="HE9527" s="2488"/>
      <c r="HF9527" s="2488"/>
      <c r="HG9527" s="2488"/>
      <c r="HH9527" s="2488"/>
      <c r="HI9527" s="2488"/>
      <c r="HJ9527" s="2488"/>
      <c r="HK9527" s="2488"/>
      <c r="HL9527" s="2488"/>
      <c r="HM9527" s="2488"/>
      <c r="HN9527" s="2488"/>
      <c r="HO9527" s="2488"/>
      <c r="HP9527" s="2488"/>
      <c r="HQ9527" s="2488"/>
      <c r="HR9527" s="2488"/>
      <c r="HS9527" s="2488"/>
      <c r="HT9527" s="2488"/>
      <c r="HU9527" s="2488"/>
      <c r="HV9527" s="2488"/>
      <c r="HW9527" s="2488"/>
      <c r="HX9527" s="2488"/>
      <c r="HY9527" s="2488"/>
      <c r="HZ9527" s="2488"/>
      <c r="IA9527" s="2488"/>
      <c r="IB9527" s="2488"/>
      <c r="IC9527" s="2488"/>
      <c r="ID9527" s="2488"/>
      <c r="IE9527" s="2488"/>
      <c r="IF9527" s="2488"/>
      <c r="IG9527" s="2488"/>
      <c r="IH9527" s="2488"/>
      <c r="II9527" s="2488"/>
      <c r="IJ9527" s="2488"/>
      <c r="IK9527" s="2488"/>
      <c r="IL9527" s="2488"/>
      <c r="IM9527" s="2488"/>
      <c r="IN9527" s="2488"/>
      <c r="IO9527" s="2488"/>
      <c r="IP9527" s="2488"/>
      <c r="IQ9527" s="2488"/>
      <c r="IR9527" s="2488"/>
      <c r="IS9527" s="2488"/>
      <c r="IT9527" s="2488"/>
      <c r="IU9527" s="2488"/>
      <c r="IV9527" s="2488"/>
    </row>
    <row r="9528" spans="1:256" hidden="1">
      <c r="A9528" s="2733"/>
      <c r="B9528" s="2654"/>
      <c r="C9528" s="2686"/>
      <c r="D9528" s="2654"/>
      <c r="E9528" s="2687"/>
      <c r="F9528" s="2680"/>
      <c r="G9528" s="1991"/>
      <c r="H9528" s="2758">
        <v>0</v>
      </c>
      <c r="I9528" s="2680"/>
      <c r="J9528" s="2173"/>
      <c r="K9528" s="2725"/>
      <c r="L9528" s="2173"/>
      <c r="M9528" s="2175">
        <v>0</v>
      </c>
      <c r="N9528" s="2726"/>
      <c r="O9528" s="2200">
        <f t="shared" si="21"/>
        <v>0</v>
      </c>
      <c r="P9528" s="2689"/>
      <c r="Q9528" s="2690" t="s">
        <v>2819</v>
      </c>
      <c r="R9528" s="2691"/>
      <c r="S9528" s="2692">
        <f>R9528*E9523</f>
        <v>0</v>
      </c>
      <c r="T9528" s="2693"/>
      <c r="U9528" s="2488"/>
      <c r="V9528" s="2488"/>
      <c r="W9528" s="2488"/>
      <c r="X9528" s="2488"/>
      <c r="Y9528" s="2488"/>
      <c r="Z9528" s="2488"/>
      <c r="AA9528" s="2488"/>
      <c r="AB9528" s="2488"/>
      <c r="AC9528" s="2488"/>
      <c r="AD9528" s="2488"/>
      <c r="AE9528" s="2488"/>
      <c r="AF9528" s="2488"/>
      <c r="AG9528" s="2488"/>
      <c r="AH9528" s="2488"/>
      <c r="AI9528" s="2488"/>
      <c r="AJ9528" s="2488"/>
      <c r="AK9528" s="2488"/>
      <c r="AL9528" s="2488"/>
      <c r="AM9528" s="2488"/>
      <c r="AN9528" s="2488"/>
      <c r="AO9528" s="2488"/>
      <c r="AP9528" s="2488"/>
      <c r="AQ9528" s="2488"/>
      <c r="AR9528" s="2488"/>
      <c r="AS9528" s="2488"/>
      <c r="AT9528" s="2488"/>
      <c r="AU9528" s="2488"/>
      <c r="AV9528" s="2488"/>
      <c r="AW9528" s="2488"/>
      <c r="AX9528" s="2488"/>
      <c r="AY9528" s="2488"/>
      <c r="AZ9528" s="2488"/>
      <c r="BA9528" s="2488"/>
      <c r="BB9528" s="2488"/>
      <c r="BC9528" s="2488"/>
      <c r="BD9528" s="2488"/>
      <c r="BE9528" s="2488"/>
      <c r="BF9528" s="2488"/>
      <c r="BG9528" s="2488"/>
      <c r="BH9528" s="2488"/>
      <c r="BI9528" s="2488"/>
      <c r="BJ9528" s="2488"/>
      <c r="BK9528" s="2488"/>
      <c r="BL9528" s="2488"/>
      <c r="BM9528" s="2488"/>
      <c r="BN9528" s="2488"/>
      <c r="BO9528" s="2488"/>
      <c r="BP9528" s="2488"/>
      <c r="BQ9528" s="2488"/>
      <c r="BR9528" s="2488"/>
      <c r="BS9528" s="2488"/>
      <c r="BT9528" s="2488"/>
      <c r="BU9528" s="2488"/>
      <c r="BV9528" s="2488"/>
      <c r="BW9528" s="2488"/>
      <c r="BX9528" s="2488"/>
      <c r="BY9528" s="2488"/>
      <c r="BZ9528" s="2488"/>
      <c r="CA9528" s="2488"/>
      <c r="CB9528" s="2488"/>
      <c r="CC9528" s="2488"/>
      <c r="CD9528" s="2488"/>
      <c r="CE9528" s="2488"/>
      <c r="CF9528" s="2488"/>
      <c r="CG9528" s="2488"/>
      <c r="CH9528" s="2488"/>
      <c r="CI9528" s="2488"/>
      <c r="CJ9528" s="2488"/>
      <c r="CK9528" s="2488"/>
      <c r="CL9528" s="2488"/>
      <c r="CM9528" s="2488"/>
      <c r="CN9528" s="2488"/>
      <c r="CO9528" s="2488"/>
      <c r="CP9528" s="2488"/>
      <c r="CQ9528" s="2488"/>
      <c r="CR9528" s="2488"/>
      <c r="CS9528" s="2488"/>
      <c r="CT9528" s="2488"/>
      <c r="CU9528" s="2488"/>
      <c r="CV9528" s="2488"/>
      <c r="CW9528" s="2488"/>
      <c r="CX9528" s="2488"/>
      <c r="CY9528" s="2488"/>
      <c r="CZ9528" s="2488"/>
      <c r="DA9528" s="2488"/>
      <c r="DB9528" s="2488"/>
      <c r="DC9528" s="2488"/>
      <c r="DD9528" s="2488"/>
      <c r="DE9528" s="2488"/>
      <c r="DF9528" s="2488"/>
      <c r="DG9528" s="2488"/>
      <c r="DH9528" s="2488"/>
      <c r="DI9528" s="2488"/>
      <c r="DJ9528" s="2488"/>
      <c r="DK9528" s="2488"/>
      <c r="DL9528" s="2488"/>
      <c r="DM9528" s="2488"/>
      <c r="DN9528" s="2488"/>
      <c r="DO9528" s="2488"/>
      <c r="DP9528" s="2488"/>
      <c r="DQ9528" s="2488"/>
      <c r="DR9528" s="2488"/>
      <c r="DS9528" s="2488"/>
      <c r="DT9528" s="2488"/>
      <c r="DU9528" s="2488"/>
      <c r="DV9528" s="2488"/>
      <c r="DW9528" s="2488"/>
      <c r="DX9528" s="2488"/>
      <c r="DY9528" s="2488"/>
      <c r="DZ9528" s="2488"/>
      <c r="EA9528" s="2488"/>
      <c r="EB9528" s="2488"/>
      <c r="EC9528" s="2488"/>
      <c r="ED9528" s="2488"/>
      <c r="EE9528" s="2488"/>
      <c r="EF9528" s="2488"/>
      <c r="EG9528" s="2488"/>
      <c r="EH9528" s="2488"/>
      <c r="EI9528" s="2488"/>
      <c r="EJ9528" s="2488"/>
      <c r="EK9528" s="2488"/>
      <c r="EL9528" s="2488"/>
      <c r="EM9528" s="2488"/>
      <c r="EN9528" s="2488"/>
      <c r="EO9528" s="2488"/>
      <c r="EP9528" s="2488"/>
      <c r="EQ9528" s="2488"/>
      <c r="ER9528" s="2488"/>
      <c r="ES9528" s="2488"/>
      <c r="ET9528" s="2488"/>
      <c r="EU9528" s="2488"/>
      <c r="EV9528" s="2488"/>
      <c r="EW9528" s="2488"/>
      <c r="EX9528" s="2488"/>
      <c r="EY9528" s="2488"/>
      <c r="EZ9528" s="2488"/>
      <c r="FA9528" s="2488"/>
      <c r="FB9528" s="2488"/>
      <c r="FC9528" s="2488"/>
      <c r="FD9528" s="2488"/>
      <c r="FE9528" s="2488"/>
      <c r="FF9528" s="2488"/>
      <c r="FG9528" s="2488"/>
      <c r="FH9528" s="2488"/>
      <c r="FI9528" s="2488"/>
      <c r="FJ9528" s="2488"/>
      <c r="FK9528" s="2488"/>
      <c r="FL9528" s="2488"/>
      <c r="FM9528" s="2488"/>
      <c r="FN9528" s="2488"/>
      <c r="FO9528" s="2488"/>
      <c r="FP9528" s="2488"/>
      <c r="FQ9528" s="2488"/>
      <c r="FR9528" s="2488"/>
      <c r="FS9528" s="2488"/>
      <c r="FT9528" s="2488"/>
      <c r="FU9528" s="2488"/>
      <c r="FV9528" s="2488"/>
      <c r="FW9528" s="2488"/>
      <c r="FX9528" s="2488"/>
      <c r="FY9528" s="2488"/>
      <c r="FZ9528" s="2488"/>
      <c r="GA9528" s="2488"/>
      <c r="GB9528" s="2488"/>
      <c r="GC9528" s="2488"/>
      <c r="GD9528" s="2488"/>
      <c r="GE9528" s="2488"/>
      <c r="GF9528" s="2488"/>
      <c r="GG9528" s="2488"/>
      <c r="GH9528" s="2488"/>
      <c r="GI9528" s="2488"/>
      <c r="GJ9528" s="2488"/>
      <c r="GK9528" s="2488"/>
      <c r="GL9528" s="2488"/>
      <c r="GM9528" s="2488"/>
      <c r="GN9528" s="2488"/>
      <c r="GO9528" s="2488"/>
      <c r="GP9528" s="2488"/>
      <c r="GQ9528" s="2488"/>
      <c r="GR9528" s="2488"/>
      <c r="GS9528" s="2488"/>
      <c r="GT9528" s="2488"/>
      <c r="GU9528" s="2488"/>
      <c r="GV9528" s="2488"/>
      <c r="GW9528" s="2488"/>
      <c r="GX9528" s="2488"/>
      <c r="GY9528" s="2488"/>
      <c r="GZ9528" s="2488"/>
      <c r="HA9528" s="2488"/>
      <c r="HB9528" s="2488"/>
      <c r="HC9528" s="2488"/>
      <c r="HD9528" s="2488"/>
      <c r="HE9528" s="2488"/>
      <c r="HF9528" s="2488"/>
      <c r="HG9528" s="2488"/>
      <c r="HH9528" s="2488"/>
      <c r="HI9528" s="2488"/>
      <c r="HJ9528" s="2488"/>
      <c r="HK9528" s="2488"/>
      <c r="HL9528" s="2488"/>
      <c r="HM9528" s="2488"/>
      <c r="HN9528" s="2488"/>
      <c r="HO9528" s="2488"/>
      <c r="HP9528" s="2488"/>
      <c r="HQ9528" s="2488"/>
      <c r="HR9528" s="2488"/>
      <c r="HS9528" s="2488"/>
      <c r="HT9528" s="2488"/>
      <c r="HU9528" s="2488"/>
      <c r="HV9528" s="2488"/>
      <c r="HW9528" s="2488"/>
      <c r="HX9528" s="2488"/>
      <c r="HY9528" s="2488"/>
      <c r="HZ9528" s="2488"/>
      <c r="IA9528" s="2488"/>
      <c r="IB9528" s="2488"/>
      <c r="IC9528" s="2488"/>
      <c r="ID9528" s="2488"/>
      <c r="IE9528" s="2488"/>
      <c r="IF9528" s="2488"/>
      <c r="IG9528" s="2488"/>
      <c r="IH9528" s="2488"/>
      <c r="II9528" s="2488"/>
      <c r="IJ9528" s="2488"/>
      <c r="IK9528" s="2488"/>
      <c r="IL9528" s="2488"/>
      <c r="IM9528" s="2488"/>
      <c r="IN9528" s="2488"/>
      <c r="IO9528" s="2488"/>
      <c r="IP9528" s="2488"/>
      <c r="IQ9528" s="2488"/>
      <c r="IR9528" s="2488"/>
      <c r="IS9528" s="2488"/>
      <c r="IT9528" s="2488"/>
      <c r="IU9528" s="2488"/>
      <c r="IV9528" s="2488"/>
    </row>
    <row r="9529" spans="1:256" hidden="1">
      <c r="A9529" s="2733"/>
      <c r="B9529" s="2654"/>
      <c r="C9529" s="2686"/>
      <c r="D9529" s="2654"/>
      <c r="E9529" s="2687"/>
      <c r="F9529" s="2680"/>
      <c r="G9529" s="1991"/>
      <c r="H9529" s="2758">
        <v>0</v>
      </c>
      <c r="I9529" s="2680"/>
      <c r="J9529" s="2173"/>
      <c r="K9529" s="2725"/>
      <c r="L9529" s="2173"/>
      <c r="M9529" s="2175">
        <v>0</v>
      </c>
      <c r="N9529" s="2726"/>
      <c r="O9529" s="2200">
        <f t="shared" si="21"/>
        <v>0</v>
      </c>
      <c r="P9529" s="2689"/>
      <c r="Q9529" s="2690" t="s">
        <v>2819</v>
      </c>
      <c r="R9529" s="2691"/>
      <c r="S9529" s="2692">
        <f>R9529*E9523</f>
        <v>0</v>
      </c>
      <c r="T9529" s="2692"/>
      <c r="U9529" s="2488"/>
      <c r="V9529" s="2488"/>
      <c r="W9529" s="2488"/>
      <c r="X9529" s="2488"/>
      <c r="Y9529" s="2488"/>
      <c r="Z9529" s="2488"/>
      <c r="AA9529" s="2488"/>
      <c r="AB9529" s="2488"/>
      <c r="AC9529" s="2488"/>
      <c r="AD9529" s="2488"/>
      <c r="AE9529" s="2488"/>
      <c r="AF9529" s="2488"/>
      <c r="AG9529" s="2488"/>
      <c r="AH9529" s="2488"/>
      <c r="AI9529" s="2488"/>
      <c r="AJ9529" s="2488"/>
      <c r="AK9529" s="2488"/>
      <c r="AL9529" s="2488"/>
      <c r="AM9529" s="2488"/>
      <c r="AN9529" s="2488"/>
      <c r="AO9529" s="2488"/>
      <c r="AP9529" s="2488"/>
      <c r="AQ9529" s="2488"/>
      <c r="AR9529" s="2488"/>
      <c r="AS9529" s="2488"/>
      <c r="AT9529" s="2488"/>
      <c r="AU9529" s="2488"/>
      <c r="AV9529" s="2488"/>
      <c r="AW9529" s="2488"/>
      <c r="AX9529" s="2488"/>
      <c r="AY9529" s="2488"/>
      <c r="AZ9529" s="2488"/>
      <c r="BA9529" s="2488"/>
      <c r="BB9529" s="2488"/>
      <c r="BC9529" s="2488"/>
      <c r="BD9529" s="2488"/>
      <c r="BE9529" s="2488"/>
      <c r="BF9529" s="2488"/>
      <c r="BG9529" s="2488"/>
      <c r="BH9529" s="2488"/>
      <c r="BI9529" s="2488"/>
      <c r="BJ9529" s="2488"/>
      <c r="BK9529" s="2488"/>
      <c r="BL9529" s="2488"/>
      <c r="BM9529" s="2488"/>
      <c r="BN9529" s="2488"/>
      <c r="BO9529" s="2488"/>
      <c r="BP9529" s="2488"/>
      <c r="BQ9529" s="2488"/>
      <c r="BR9529" s="2488"/>
      <c r="BS9529" s="2488"/>
      <c r="BT9529" s="2488"/>
      <c r="BU9529" s="2488"/>
      <c r="BV9529" s="2488"/>
      <c r="BW9529" s="2488"/>
      <c r="BX9529" s="2488"/>
      <c r="BY9529" s="2488"/>
      <c r="BZ9529" s="2488"/>
      <c r="CA9529" s="2488"/>
      <c r="CB9529" s="2488"/>
      <c r="CC9529" s="2488"/>
      <c r="CD9529" s="2488"/>
      <c r="CE9529" s="2488"/>
      <c r="CF9529" s="2488"/>
      <c r="CG9529" s="2488"/>
      <c r="CH9529" s="2488"/>
      <c r="CI9529" s="2488"/>
      <c r="CJ9529" s="2488"/>
      <c r="CK9529" s="2488"/>
      <c r="CL9529" s="2488"/>
      <c r="CM9529" s="2488"/>
      <c r="CN9529" s="2488"/>
      <c r="CO9529" s="2488"/>
      <c r="CP9529" s="2488"/>
      <c r="CQ9529" s="2488"/>
      <c r="CR9529" s="2488"/>
      <c r="CS9529" s="2488"/>
      <c r="CT9529" s="2488"/>
      <c r="CU9529" s="2488"/>
      <c r="CV9529" s="2488"/>
      <c r="CW9529" s="2488"/>
      <c r="CX9529" s="2488"/>
      <c r="CY9529" s="2488"/>
      <c r="CZ9529" s="2488"/>
      <c r="DA9529" s="2488"/>
      <c r="DB9529" s="2488"/>
      <c r="DC9529" s="2488"/>
      <c r="DD9529" s="2488"/>
      <c r="DE9529" s="2488"/>
      <c r="DF9529" s="2488"/>
      <c r="DG9529" s="2488"/>
      <c r="DH9529" s="2488"/>
      <c r="DI9529" s="2488"/>
      <c r="DJ9529" s="2488"/>
      <c r="DK9529" s="2488"/>
      <c r="DL9529" s="2488"/>
      <c r="DM9529" s="2488"/>
      <c r="DN9529" s="2488"/>
      <c r="DO9529" s="2488"/>
      <c r="DP9529" s="2488"/>
      <c r="DQ9529" s="2488"/>
      <c r="DR9529" s="2488"/>
      <c r="DS9529" s="2488"/>
      <c r="DT9529" s="2488"/>
      <c r="DU9529" s="2488"/>
      <c r="DV9529" s="2488"/>
      <c r="DW9529" s="2488"/>
      <c r="DX9529" s="2488"/>
      <c r="DY9529" s="2488"/>
      <c r="DZ9529" s="2488"/>
      <c r="EA9529" s="2488"/>
      <c r="EB9529" s="2488"/>
      <c r="EC9529" s="2488"/>
      <c r="ED9529" s="2488"/>
      <c r="EE9529" s="2488"/>
      <c r="EF9529" s="2488"/>
      <c r="EG9529" s="2488"/>
      <c r="EH9529" s="2488"/>
      <c r="EI9529" s="2488"/>
      <c r="EJ9529" s="2488"/>
      <c r="EK9529" s="2488"/>
      <c r="EL9529" s="2488"/>
      <c r="EM9529" s="2488"/>
      <c r="EN9529" s="2488"/>
      <c r="EO9529" s="2488"/>
      <c r="EP9529" s="2488"/>
      <c r="EQ9529" s="2488"/>
      <c r="ER9529" s="2488"/>
      <c r="ES9529" s="2488"/>
      <c r="ET9529" s="2488"/>
      <c r="EU9529" s="2488"/>
      <c r="EV9529" s="2488"/>
      <c r="EW9529" s="2488"/>
      <c r="EX9529" s="2488"/>
      <c r="EY9529" s="2488"/>
      <c r="EZ9529" s="2488"/>
      <c r="FA9529" s="2488"/>
      <c r="FB9529" s="2488"/>
      <c r="FC9529" s="2488"/>
      <c r="FD9529" s="2488"/>
      <c r="FE9529" s="2488"/>
      <c r="FF9529" s="2488"/>
      <c r="FG9529" s="2488"/>
      <c r="FH9529" s="2488"/>
      <c r="FI9529" s="2488"/>
      <c r="FJ9529" s="2488"/>
      <c r="FK9529" s="2488"/>
      <c r="FL9529" s="2488"/>
      <c r="FM9529" s="2488"/>
      <c r="FN9529" s="2488"/>
      <c r="FO9529" s="2488"/>
      <c r="FP9529" s="2488"/>
      <c r="FQ9529" s="2488"/>
      <c r="FR9529" s="2488"/>
      <c r="FS9529" s="2488"/>
      <c r="FT9529" s="2488"/>
      <c r="FU9529" s="2488"/>
      <c r="FV9529" s="2488"/>
      <c r="FW9529" s="2488"/>
      <c r="FX9529" s="2488"/>
      <c r="FY9529" s="2488"/>
      <c r="FZ9529" s="2488"/>
      <c r="GA9529" s="2488"/>
      <c r="GB9529" s="2488"/>
      <c r="GC9529" s="2488"/>
      <c r="GD9529" s="2488"/>
      <c r="GE9529" s="2488"/>
      <c r="GF9529" s="2488"/>
      <c r="GG9529" s="2488"/>
      <c r="GH9529" s="2488"/>
      <c r="GI9529" s="2488"/>
      <c r="GJ9529" s="2488"/>
      <c r="GK9529" s="2488"/>
      <c r="GL9529" s="2488"/>
      <c r="GM9529" s="2488"/>
      <c r="GN9529" s="2488"/>
      <c r="GO9529" s="2488"/>
      <c r="GP9529" s="2488"/>
      <c r="GQ9529" s="2488"/>
      <c r="GR9529" s="2488"/>
      <c r="GS9529" s="2488"/>
      <c r="GT9529" s="2488"/>
      <c r="GU9529" s="2488"/>
      <c r="GV9529" s="2488"/>
      <c r="GW9529" s="2488"/>
      <c r="GX9529" s="2488"/>
      <c r="GY9529" s="2488"/>
      <c r="GZ9529" s="2488"/>
      <c r="HA9529" s="2488"/>
      <c r="HB9529" s="2488"/>
      <c r="HC9529" s="2488"/>
      <c r="HD9529" s="2488"/>
      <c r="HE9529" s="2488"/>
      <c r="HF9529" s="2488"/>
      <c r="HG9529" s="2488"/>
      <c r="HH9529" s="2488"/>
      <c r="HI9529" s="2488"/>
      <c r="HJ9529" s="2488"/>
      <c r="HK9529" s="2488"/>
      <c r="HL9529" s="2488"/>
      <c r="HM9529" s="2488"/>
      <c r="HN9529" s="2488"/>
      <c r="HO9529" s="2488"/>
      <c r="HP9529" s="2488"/>
      <c r="HQ9529" s="2488"/>
      <c r="HR9529" s="2488"/>
      <c r="HS9529" s="2488"/>
      <c r="HT9529" s="2488"/>
      <c r="HU9529" s="2488"/>
      <c r="HV9529" s="2488"/>
      <c r="HW9529" s="2488"/>
      <c r="HX9529" s="2488"/>
      <c r="HY9529" s="2488"/>
      <c r="HZ9529" s="2488"/>
      <c r="IA9529" s="2488"/>
      <c r="IB9529" s="2488"/>
      <c r="IC9529" s="2488"/>
      <c r="ID9529" s="2488"/>
      <c r="IE9529" s="2488"/>
      <c r="IF9529" s="2488"/>
      <c r="IG9529" s="2488"/>
      <c r="IH9529" s="2488"/>
      <c r="II9529" s="2488"/>
      <c r="IJ9529" s="2488"/>
      <c r="IK9529" s="2488"/>
      <c r="IL9529" s="2488"/>
      <c r="IM9529" s="2488"/>
      <c r="IN9529" s="2488"/>
      <c r="IO9529" s="2488"/>
      <c r="IP9529" s="2488"/>
      <c r="IQ9529" s="2488"/>
      <c r="IR9529" s="2488"/>
      <c r="IS9529" s="2488"/>
      <c r="IT9529" s="2488"/>
      <c r="IU9529" s="2488"/>
      <c r="IV9529" s="2488"/>
    </row>
    <row r="9530" spans="1:256" hidden="1">
      <c r="A9530" s="2733"/>
      <c r="B9530" s="2654"/>
      <c r="C9530" s="2686"/>
      <c r="D9530" s="2654"/>
      <c r="E9530" s="2687"/>
      <c r="F9530" s="2680"/>
      <c r="G9530" s="1991"/>
      <c r="H9530" s="2758">
        <v>0</v>
      </c>
      <c r="I9530" s="2680"/>
      <c r="J9530" s="2173"/>
      <c r="K9530" s="2725"/>
      <c r="L9530" s="2173"/>
      <c r="M9530" s="2175">
        <v>0</v>
      </c>
      <c r="N9530" s="2726"/>
      <c r="O9530" s="2200">
        <f t="shared" si="21"/>
        <v>0</v>
      </c>
      <c r="P9530" s="2689"/>
      <c r="Q9530" s="2690" t="s">
        <v>2819</v>
      </c>
      <c r="R9530" s="2691"/>
      <c r="S9530" s="2692">
        <f>R9530*E9523</f>
        <v>0</v>
      </c>
      <c r="T9530" s="2692"/>
      <c r="U9530" s="2488"/>
      <c r="V9530" s="2488"/>
      <c r="W9530" s="2488"/>
      <c r="X9530" s="2488"/>
      <c r="Y9530" s="2488"/>
      <c r="Z9530" s="2488"/>
      <c r="AA9530" s="2488"/>
      <c r="AB9530" s="2488"/>
      <c r="AC9530" s="2488"/>
      <c r="AD9530" s="2488"/>
      <c r="AE9530" s="2488"/>
      <c r="AF9530" s="2488"/>
      <c r="AG9530" s="2488"/>
      <c r="AH9530" s="2488"/>
      <c r="AI9530" s="2488"/>
      <c r="AJ9530" s="2488"/>
      <c r="AK9530" s="2488"/>
      <c r="AL9530" s="2488"/>
      <c r="AM9530" s="2488"/>
      <c r="AN9530" s="2488"/>
      <c r="AO9530" s="2488"/>
      <c r="AP9530" s="2488"/>
      <c r="AQ9530" s="2488"/>
      <c r="AR9530" s="2488"/>
      <c r="AS9530" s="2488"/>
      <c r="AT9530" s="2488"/>
      <c r="AU9530" s="2488"/>
      <c r="AV9530" s="2488"/>
      <c r="AW9530" s="2488"/>
      <c r="AX9530" s="2488"/>
      <c r="AY9530" s="2488"/>
      <c r="AZ9530" s="2488"/>
      <c r="BA9530" s="2488"/>
      <c r="BB9530" s="2488"/>
      <c r="BC9530" s="2488"/>
      <c r="BD9530" s="2488"/>
      <c r="BE9530" s="2488"/>
      <c r="BF9530" s="2488"/>
      <c r="BG9530" s="2488"/>
      <c r="BH9530" s="2488"/>
      <c r="BI9530" s="2488"/>
      <c r="BJ9530" s="2488"/>
      <c r="BK9530" s="2488"/>
      <c r="BL9530" s="2488"/>
      <c r="BM9530" s="2488"/>
      <c r="BN9530" s="2488"/>
      <c r="BO9530" s="2488"/>
      <c r="BP9530" s="2488"/>
      <c r="BQ9530" s="2488"/>
      <c r="BR9530" s="2488"/>
      <c r="BS9530" s="2488"/>
      <c r="BT9530" s="2488"/>
      <c r="BU9530" s="2488"/>
      <c r="BV9530" s="2488"/>
      <c r="BW9530" s="2488"/>
      <c r="BX9530" s="2488"/>
      <c r="BY9530" s="2488"/>
      <c r="BZ9530" s="2488"/>
      <c r="CA9530" s="2488"/>
      <c r="CB9530" s="2488"/>
      <c r="CC9530" s="2488"/>
      <c r="CD9530" s="2488"/>
      <c r="CE9530" s="2488"/>
      <c r="CF9530" s="2488"/>
      <c r="CG9530" s="2488"/>
      <c r="CH9530" s="2488"/>
      <c r="CI9530" s="2488"/>
      <c r="CJ9530" s="2488"/>
      <c r="CK9530" s="2488"/>
      <c r="CL9530" s="2488"/>
      <c r="CM9530" s="2488"/>
      <c r="CN9530" s="2488"/>
      <c r="CO9530" s="2488"/>
      <c r="CP9530" s="2488"/>
      <c r="CQ9530" s="2488"/>
      <c r="CR9530" s="2488"/>
      <c r="CS9530" s="2488"/>
      <c r="CT9530" s="2488"/>
      <c r="CU9530" s="2488"/>
      <c r="CV9530" s="2488"/>
      <c r="CW9530" s="2488"/>
      <c r="CX9530" s="2488"/>
      <c r="CY9530" s="2488"/>
      <c r="CZ9530" s="2488"/>
      <c r="DA9530" s="2488"/>
      <c r="DB9530" s="2488"/>
      <c r="DC9530" s="2488"/>
      <c r="DD9530" s="2488"/>
      <c r="DE9530" s="2488"/>
      <c r="DF9530" s="2488"/>
      <c r="DG9530" s="2488"/>
      <c r="DH9530" s="2488"/>
      <c r="DI9530" s="2488"/>
      <c r="DJ9530" s="2488"/>
      <c r="DK9530" s="2488"/>
      <c r="DL9530" s="2488"/>
      <c r="DM9530" s="2488"/>
      <c r="DN9530" s="2488"/>
      <c r="DO9530" s="2488"/>
      <c r="DP9530" s="2488"/>
      <c r="DQ9530" s="2488"/>
      <c r="DR9530" s="2488"/>
      <c r="DS9530" s="2488"/>
      <c r="DT9530" s="2488"/>
      <c r="DU9530" s="2488"/>
      <c r="DV9530" s="2488"/>
      <c r="DW9530" s="2488"/>
      <c r="DX9530" s="2488"/>
      <c r="DY9530" s="2488"/>
      <c r="DZ9530" s="2488"/>
      <c r="EA9530" s="2488"/>
      <c r="EB9530" s="2488"/>
      <c r="EC9530" s="2488"/>
      <c r="ED9530" s="2488"/>
      <c r="EE9530" s="2488"/>
      <c r="EF9530" s="2488"/>
      <c r="EG9530" s="2488"/>
      <c r="EH9530" s="2488"/>
      <c r="EI9530" s="2488"/>
      <c r="EJ9530" s="2488"/>
      <c r="EK9530" s="2488"/>
      <c r="EL9530" s="2488"/>
      <c r="EM9530" s="2488"/>
      <c r="EN9530" s="2488"/>
      <c r="EO9530" s="2488"/>
      <c r="EP9530" s="2488"/>
      <c r="EQ9530" s="2488"/>
      <c r="ER9530" s="2488"/>
      <c r="ES9530" s="2488"/>
      <c r="ET9530" s="2488"/>
      <c r="EU9530" s="2488"/>
      <c r="EV9530" s="2488"/>
      <c r="EW9530" s="2488"/>
      <c r="EX9530" s="2488"/>
      <c r="EY9530" s="2488"/>
      <c r="EZ9530" s="2488"/>
      <c r="FA9530" s="2488"/>
      <c r="FB9530" s="2488"/>
      <c r="FC9530" s="2488"/>
      <c r="FD9530" s="2488"/>
      <c r="FE9530" s="2488"/>
      <c r="FF9530" s="2488"/>
      <c r="FG9530" s="2488"/>
      <c r="FH9530" s="2488"/>
      <c r="FI9530" s="2488"/>
      <c r="FJ9530" s="2488"/>
      <c r="FK9530" s="2488"/>
      <c r="FL9530" s="2488"/>
      <c r="FM9530" s="2488"/>
      <c r="FN9530" s="2488"/>
      <c r="FO9530" s="2488"/>
      <c r="FP9530" s="2488"/>
      <c r="FQ9530" s="2488"/>
      <c r="FR9530" s="2488"/>
      <c r="FS9530" s="2488"/>
      <c r="FT9530" s="2488"/>
      <c r="FU9530" s="2488"/>
      <c r="FV9530" s="2488"/>
      <c r="FW9530" s="2488"/>
      <c r="FX9530" s="2488"/>
      <c r="FY9530" s="2488"/>
      <c r="FZ9530" s="2488"/>
      <c r="GA9530" s="2488"/>
      <c r="GB9530" s="2488"/>
      <c r="GC9530" s="2488"/>
      <c r="GD9530" s="2488"/>
      <c r="GE9530" s="2488"/>
      <c r="GF9530" s="2488"/>
      <c r="GG9530" s="2488"/>
      <c r="GH9530" s="2488"/>
      <c r="GI9530" s="2488"/>
      <c r="GJ9530" s="2488"/>
      <c r="GK9530" s="2488"/>
      <c r="GL9530" s="2488"/>
      <c r="GM9530" s="2488"/>
      <c r="GN9530" s="2488"/>
      <c r="GO9530" s="2488"/>
      <c r="GP9530" s="2488"/>
      <c r="GQ9530" s="2488"/>
      <c r="GR9530" s="2488"/>
      <c r="GS9530" s="2488"/>
      <c r="GT9530" s="2488"/>
      <c r="GU9530" s="2488"/>
      <c r="GV9530" s="2488"/>
      <c r="GW9530" s="2488"/>
      <c r="GX9530" s="2488"/>
      <c r="GY9530" s="2488"/>
      <c r="GZ9530" s="2488"/>
      <c r="HA9530" s="2488"/>
      <c r="HB9530" s="2488"/>
      <c r="HC9530" s="2488"/>
      <c r="HD9530" s="2488"/>
      <c r="HE9530" s="2488"/>
      <c r="HF9530" s="2488"/>
      <c r="HG9530" s="2488"/>
      <c r="HH9530" s="2488"/>
      <c r="HI9530" s="2488"/>
      <c r="HJ9530" s="2488"/>
      <c r="HK9530" s="2488"/>
      <c r="HL9530" s="2488"/>
      <c r="HM9530" s="2488"/>
      <c r="HN9530" s="2488"/>
      <c r="HO9530" s="2488"/>
      <c r="HP9530" s="2488"/>
      <c r="HQ9530" s="2488"/>
      <c r="HR9530" s="2488"/>
      <c r="HS9530" s="2488"/>
      <c r="HT9530" s="2488"/>
      <c r="HU9530" s="2488"/>
      <c r="HV9530" s="2488"/>
      <c r="HW9530" s="2488"/>
      <c r="HX9530" s="2488"/>
      <c r="HY9530" s="2488"/>
      <c r="HZ9530" s="2488"/>
      <c r="IA9530" s="2488"/>
      <c r="IB9530" s="2488"/>
      <c r="IC9530" s="2488"/>
      <c r="ID9530" s="2488"/>
      <c r="IE9530" s="2488"/>
      <c r="IF9530" s="2488"/>
      <c r="IG9530" s="2488"/>
      <c r="IH9530" s="2488"/>
      <c r="II9530" s="2488"/>
      <c r="IJ9530" s="2488"/>
      <c r="IK9530" s="2488"/>
      <c r="IL9530" s="2488"/>
      <c r="IM9530" s="2488"/>
      <c r="IN9530" s="2488"/>
      <c r="IO9530" s="2488"/>
      <c r="IP9530" s="2488"/>
      <c r="IQ9530" s="2488"/>
      <c r="IR9530" s="2488"/>
      <c r="IS9530" s="2488"/>
      <c r="IT9530" s="2488"/>
      <c r="IU9530" s="2488"/>
      <c r="IV9530" s="2488"/>
    </row>
    <row r="9531" spans="1:256" hidden="1">
      <c r="A9531" s="2733"/>
      <c r="B9531" s="2654"/>
      <c r="C9531" s="2686"/>
      <c r="D9531" s="2654"/>
      <c r="E9531" s="2687"/>
      <c r="F9531" s="2680"/>
      <c r="G9531" s="1991"/>
      <c r="H9531" s="2758"/>
      <c r="I9531" s="2680"/>
      <c r="J9531" s="2173"/>
      <c r="K9531" s="2725"/>
      <c r="L9531" s="2173"/>
      <c r="M9531" s="2175">
        <v>0</v>
      </c>
      <c r="N9531" s="2726"/>
      <c r="O9531" s="2200">
        <f t="shared" si="21"/>
        <v>0</v>
      </c>
      <c r="P9531" s="2689"/>
      <c r="Q9531" s="2690"/>
      <c r="R9531" s="2764"/>
      <c r="S9531" s="2692">
        <f>R9531*E9523</f>
        <v>0</v>
      </c>
      <c r="T9531" s="2692"/>
      <c r="U9531" s="2488"/>
      <c r="V9531" s="2488"/>
      <c r="W9531" s="2488"/>
      <c r="X9531" s="2488"/>
      <c r="Y9531" s="2488"/>
      <c r="Z9531" s="2488"/>
      <c r="AA9531" s="2488"/>
      <c r="AB9531" s="2488"/>
      <c r="AC9531" s="2488"/>
      <c r="AD9531" s="2488"/>
      <c r="AE9531" s="2488"/>
      <c r="AF9531" s="2488"/>
      <c r="AG9531" s="2488"/>
      <c r="AH9531" s="2488"/>
      <c r="AI9531" s="2488"/>
      <c r="AJ9531" s="2488"/>
      <c r="AK9531" s="2488"/>
      <c r="AL9531" s="2488"/>
      <c r="AM9531" s="2488"/>
      <c r="AN9531" s="2488"/>
      <c r="AO9531" s="2488"/>
      <c r="AP9531" s="2488"/>
      <c r="AQ9531" s="2488"/>
      <c r="AR9531" s="2488"/>
      <c r="AS9531" s="2488"/>
      <c r="AT9531" s="2488"/>
      <c r="AU9531" s="2488"/>
      <c r="AV9531" s="2488"/>
      <c r="AW9531" s="2488"/>
      <c r="AX9531" s="2488"/>
      <c r="AY9531" s="2488"/>
      <c r="AZ9531" s="2488"/>
      <c r="BA9531" s="2488"/>
      <c r="BB9531" s="2488"/>
      <c r="BC9531" s="2488"/>
      <c r="BD9531" s="2488"/>
      <c r="BE9531" s="2488"/>
      <c r="BF9531" s="2488"/>
      <c r="BG9531" s="2488"/>
      <c r="BH9531" s="2488"/>
      <c r="BI9531" s="2488"/>
      <c r="BJ9531" s="2488"/>
      <c r="BK9531" s="2488"/>
      <c r="BL9531" s="2488"/>
      <c r="BM9531" s="2488"/>
      <c r="BN9531" s="2488"/>
      <c r="BO9531" s="2488"/>
      <c r="BP9531" s="2488"/>
      <c r="BQ9531" s="2488"/>
      <c r="BR9531" s="2488"/>
      <c r="BS9531" s="2488"/>
      <c r="BT9531" s="2488"/>
      <c r="BU9531" s="2488"/>
      <c r="BV9531" s="2488"/>
      <c r="BW9531" s="2488"/>
      <c r="BX9531" s="2488"/>
      <c r="BY9531" s="2488"/>
      <c r="BZ9531" s="2488"/>
      <c r="CA9531" s="2488"/>
      <c r="CB9531" s="2488"/>
      <c r="CC9531" s="2488"/>
      <c r="CD9531" s="2488"/>
      <c r="CE9531" s="2488"/>
      <c r="CF9531" s="2488"/>
      <c r="CG9531" s="2488"/>
      <c r="CH9531" s="2488"/>
      <c r="CI9531" s="2488"/>
      <c r="CJ9531" s="2488"/>
      <c r="CK9531" s="2488"/>
      <c r="CL9531" s="2488"/>
      <c r="CM9531" s="2488"/>
      <c r="CN9531" s="2488"/>
      <c r="CO9531" s="2488"/>
      <c r="CP9531" s="2488"/>
      <c r="CQ9531" s="2488"/>
      <c r="CR9531" s="2488"/>
      <c r="CS9531" s="2488"/>
      <c r="CT9531" s="2488"/>
      <c r="CU9531" s="2488"/>
      <c r="CV9531" s="2488"/>
      <c r="CW9531" s="2488"/>
      <c r="CX9531" s="2488"/>
      <c r="CY9531" s="2488"/>
      <c r="CZ9531" s="2488"/>
      <c r="DA9531" s="2488"/>
      <c r="DB9531" s="2488"/>
      <c r="DC9531" s="2488"/>
      <c r="DD9531" s="2488"/>
      <c r="DE9531" s="2488"/>
      <c r="DF9531" s="2488"/>
      <c r="DG9531" s="2488"/>
      <c r="DH9531" s="2488"/>
      <c r="DI9531" s="2488"/>
      <c r="DJ9531" s="2488"/>
      <c r="DK9531" s="2488"/>
      <c r="DL9531" s="2488"/>
      <c r="DM9531" s="2488"/>
      <c r="DN9531" s="2488"/>
      <c r="DO9531" s="2488"/>
      <c r="DP9531" s="2488"/>
      <c r="DQ9531" s="2488"/>
      <c r="DR9531" s="2488"/>
      <c r="DS9531" s="2488"/>
      <c r="DT9531" s="2488"/>
      <c r="DU9531" s="2488"/>
      <c r="DV9531" s="2488"/>
      <c r="DW9531" s="2488"/>
      <c r="DX9531" s="2488"/>
      <c r="DY9531" s="2488"/>
      <c r="DZ9531" s="2488"/>
      <c r="EA9531" s="2488"/>
      <c r="EB9531" s="2488"/>
      <c r="EC9531" s="2488"/>
      <c r="ED9531" s="2488"/>
      <c r="EE9531" s="2488"/>
      <c r="EF9531" s="2488"/>
      <c r="EG9531" s="2488"/>
      <c r="EH9531" s="2488"/>
      <c r="EI9531" s="2488"/>
      <c r="EJ9531" s="2488"/>
      <c r="EK9531" s="2488"/>
      <c r="EL9531" s="2488"/>
      <c r="EM9531" s="2488"/>
      <c r="EN9531" s="2488"/>
      <c r="EO9531" s="2488"/>
      <c r="EP9531" s="2488"/>
      <c r="EQ9531" s="2488"/>
      <c r="ER9531" s="2488"/>
      <c r="ES9531" s="2488"/>
      <c r="ET9531" s="2488"/>
      <c r="EU9531" s="2488"/>
      <c r="EV9531" s="2488"/>
      <c r="EW9531" s="2488"/>
      <c r="EX9531" s="2488"/>
      <c r="EY9531" s="2488"/>
      <c r="EZ9531" s="2488"/>
      <c r="FA9531" s="2488"/>
      <c r="FB9531" s="2488"/>
      <c r="FC9531" s="2488"/>
      <c r="FD9531" s="2488"/>
      <c r="FE9531" s="2488"/>
      <c r="FF9531" s="2488"/>
      <c r="FG9531" s="2488"/>
      <c r="FH9531" s="2488"/>
      <c r="FI9531" s="2488"/>
      <c r="FJ9531" s="2488"/>
      <c r="FK9531" s="2488"/>
      <c r="FL9531" s="2488"/>
      <c r="FM9531" s="2488"/>
      <c r="FN9531" s="2488"/>
      <c r="FO9531" s="2488"/>
      <c r="FP9531" s="2488"/>
      <c r="FQ9531" s="2488"/>
      <c r="FR9531" s="2488"/>
      <c r="FS9531" s="2488"/>
      <c r="FT9531" s="2488"/>
      <c r="FU9531" s="2488"/>
      <c r="FV9531" s="2488"/>
      <c r="FW9531" s="2488"/>
      <c r="FX9531" s="2488"/>
      <c r="FY9531" s="2488"/>
      <c r="FZ9531" s="2488"/>
      <c r="GA9531" s="2488"/>
      <c r="GB9531" s="2488"/>
      <c r="GC9531" s="2488"/>
      <c r="GD9531" s="2488"/>
      <c r="GE9531" s="2488"/>
      <c r="GF9531" s="2488"/>
      <c r="GG9531" s="2488"/>
      <c r="GH9531" s="2488"/>
      <c r="GI9531" s="2488"/>
      <c r="GJ9531" s="2488"/>
      <c r="GK9531" s="2488"/>
      <c r="GL9531" s="2488"/>
      <c r="GM9531" s="2488"/>
      <c r="GN9531" s="2488"/>
      <c r="GO9531" s="2488"/>
      <c r="GP9531" s="2488"/>
      <c r="GQ9531" s="2488"/>
      <c r="GR9531" s="2488"/>
      <c r="GS9531" s="2488"/>
      <c r="GT9531" s="2488"/>
      <c r="GU9531" s="2488"/>
      <c r="GV9531" s="2488"/>
      <c r="GW9531" s="2488"/>
      <c r="GX9531" s="2488"/>
      <c r="GY9531" s="2488"/>
      <c r="GZ9531" s="2488"/>
      <c r="HA9531" s="2488"/>
      <c r="HB9531" s="2488"/>
      <c r="HC9531" s="2488"/>
      <c r="HD9531" s="2488"/>
      <c r="HE9531" s="2488"/>
      <c r="HF9531" s="2488"/>
      <c r="HG9531" s="2488"/>
      <c r="HH9531" s="2488"/>
      <c r="HI9531" s="2488"/>
      <c r="HJ9531" s="2488"/>
      <c r="HK9531" s="2488"/>
      <c r="HL9531" s="2488"/>
      <c r="HM9531" s="2488"/>
      <c r="HN9531" s="2488"/>
      <c r="HO9531" s="2488"/>
      <c r="HP9531" s="2488"/>
      <c r="HQ9531" s="2488"/>
      <c r="HR9531" s="2488"/>
      <c r="HS9531" s="2488"/>
      <c r="HT9531" s="2488"/>
      <c r="HU9531" s="2488"/>
      <c r="HV9531" s="2488"/>
      <c r="HW9531" s="2488"/>
      <c r="HX9531" s="2488"/>
      <c r="HY9531" s="2488"/>
      <c r="HZ9531" s="2488"/>
      <c r="IA9531" s="2488"/>
      <c r="IB9531" s="2488"/>
      <c r="IC9531" s="2488"/>
      <c r="ID9531" s="2488"/>
      <c r="IE9531" s="2488"/>
      <c r="IF9531" s="2488"/>
      <c r="IG9531" s="2488"/>
      <c r="IH9531" s="2488"/>
      <c r="II9531" s="2488"/>
      <c r="IJ9531" s="2488"/>
      <c r="IK9531" s="2488"/>
      <c r="IL9531" s="2488"/>
      <c r="IM9531" s="2488"/>
      <c r="IN9531" s="2488"/>
      <c r="IO9531" s="2488"/>
      <c r="IP9531" s="2488"/>
      <c r="IQ9531" s="2488"/>
      <c r="IR9531" s="2488"/>
      <c r="IS9531" s="2488"/>
      <c r="IT9531" s="2488"/>
      <c r="IU9531" s="2488"/>
      <c r="IV9531" s="2488"/>
    </row>
    <row r="9532" spans="1:256" ht="22.5" customHeight="1">
      <c r="A9532" s="2654">
        <f>A9523+1</f>
        <v>19</v>
      </c>
      <c r="B9532" s="2654" t="s">
        <v>1176</v>
      </c>
      <c r="C9532" s="2145" t="s">
        <v>1999</v>
      </c>
      <c r="D9532" s="2654" t="s">
        <v>2093</v>
      </c>
      <c r="E9532" s="2687">
        <v>51</v>
      </c>
      <c r="F9532" s="2680">
        <v>2.06</v>
      </c>
      <c r="G9532" s="1991">
        <v>105.06</v>
      </c>
      <c r="H9532" s="1991">
        <v>2.9893801270941656</v>
      </c>
      <c r="I9532" s="2680">
        <v>0</v>
      </c>
      <c r="J9532" s="2173">
        <v>0</v>
      </c>
      <c r="K9532" s="1991">
        <v>0</v>
      </c>
      <c r="L9532" s="2173">
        <v>0</v>
      </c>
      <c r="M9532" s="2175">
        <v>3.8674421575818729</v>
      </c>
      <c r="N9532" s="2681">
        <v>197.23955003667552</v>
      </c>
      <c r="O9532" s="2200">
        <f>E9532*L9532</f>
        <v>0</v>
      </c>
      <c r="P9532" s="2686"/>
      <c r="Q9532" s="2710"/>
      <c r="R9532" s="2698"/>
      <c r="S9532" s="2759">
        <f>R9532*E9532</f>
        <v>0</v>
      </c>
      <c r="T9532" s="1377"/>
      <c r="U9532" s="2488"/>
      <c r="V9532" s="2488"/>
      <c r="W9532" s="2488"/>
      <c r="X9532" s="2488"/>
      <c r="Y9532" s="2488"/>
      <c r="Z9532" s="2488"/>
      <c r="AA9532" s="2488"/>
      <c r="AB9532" s="2488"/>
      <c r="AC9532" s="2488"/>
      <c r="AD9532" s="2488"/>
      <c r="AE9532" s="2488"/>
      <c r="AF9532" s="2488"/>
      <c r="AG9532" s="2488"/>
      <c r="AH9532" s="2488"/>
      <c r="AI9532" s="2488"/>
      <c r="AJ9532" s="2488"/>
      <c r="AK9532" s="2488"/>
      <c r="AL9532" s="2488"/>
      <c r="AM9532" s="2488"/>
      <c r="AN9532" s="2488"/>
      <c r="AO9532" s="2488"/>
      <c r="AP9532" s="2488"/>
      <c r="AQ9532" s="2488"/>
      <c r="AR9532" s="2488"/>
      <c r="AS9532" s="2488"/>
      <c r="AT9532" s="2488"/>
      <c r="AU9532" s="2488"/>
      <c r="AV9532" s="2488"/>
      <c r="AW9532" s="2488"/>
      <c r="AX9532" s="2488"/>
      <c r="AY9532" s="2488"/>
      <c r="AZ9532" s="2488"/>
      <c r="BA9532" s="2488"/>
      <c r="BB9532" s="2488"/>
      <c r="BC9532" s="2488"/>
      <c r="BD9532" s="2488"/>
      <c r="BE9532" s="2488"/>
      <c r="BF9532" s="2488"/>
      <c r="BG9532" s="2488"/>
      <c r="BH9532" s="2488"/>
      <c r="BI9532" s="2488"/>
      <c r="BJ9532" s="2488"/>
      <c r="BK9532" s="2488"/>
      <c r="BL9532" s="2488"/>
      <c r="BM9532" s="2488"/>
      <c r="BN9532" s="2488"/>
      <c r="BO9532" s="2488"/>
      <c r="BP9532" s="2488"/>
      <c r="BQ9532" s="2488"/>
      <c r="BR9532" s="2488"/>
      <c r="BS9532" s="2488"/>
      <c r="BT9532" s="2488"/>
      <c r="BU9532" s="2488"/>
      <c r="BV9532" s="2488"/>
      <c r="BW9532" s="2488"/>
      <c r="BX9532" s="2488"/>
      <c r="BY9532" s="2488"/>
      <c r="BZ9532" s="2488"/>
      <c r="CA9532" s="2488"/>
      <c r="CB9532" s="2488"/>
      <c r="CC9532" s="2488"/>
      <c r="CD9532" s="2488"/>
      <c r="CE9532" s="2488"/>
      <c r="CF9532" s="2488"/>
      <c r="CG9532" s="2488"/>
      <c r="CH9532" s="2488"/>
      <c r="CI9532" s="2488"/>
      <c r="CJ9532" s="2488"/>
      <c r="CK9532" s="2488"/>
      <c r="CL9532" s="2488"/>
      <c r="CM9532" s="2488"/>
      <c r="CN9532" s="2488"/>
      <c r="CO9532" s="2488"/>
      <c r="CP9532" s="2488"/>
      <c r="CQ9532" s="2488"/>
      <c r="CR9532" s="2488"/>
      <c r="CS9532" s="2488"/>
      <c r="CT9532" s="2488"/>
      <c r="CU9532" s="2488"/>
      <c r="CV9532" s="2488"/>
      <c r="CW9532" s="2488"/>
      <c r="CX9532" s="2488"/>
      <c r="CY9532" s="2488"/>
      <c r="CZ9532" s="2488"/>
      <c r="DA9532" s="2488"/>
      <c r="DB9532" s="2488"/>
      <c r="DC9532" s="2488"/>
      <c r="DD9532" s="2488"/>
      <c r="DE9532" s="2488"/>
      <c r="DF9532" s="2488"/>
      <c r="DG9532" s="2488"/>
      <c r="DH9532" s="2488"/>
      <c r="DI9532" s="2488"/>
      <c r="DJ9532" s="2488"/>
      <c r="DK9532" s="2488"/>
      <c r="DL9532" s="2488"/>
      <c r="DM9532" s="2488"/>
      <c r="DN9532" s="2488"/>
      <c r="DO9532" s="2488"/>
      <c r="DP9532" s="2488"/>
      <c r="DQ9532" s="2488"/>
      <c r="DR9532" s="2488"/>
      <c r="DS9532" s="2488"/>
      <c r="DT9532" s="2488"/>
      <c r="DU9532" s="2488"/>
      <c r="DV9532" s="2488"/>
      <c r="DW9532" s="2488"/>
      <c r="DX9532" s="2488"/>
      <c r="DY9532" s="2488"/>
      <c r="DZ9532" s="2488"/>
      <c r="EA9532" s="2488"/>
      <c r="EB9532" s="2488"/>
      <c r="EC9532" s="2488"/>
      <c r="ED9532" s="2488"/>
      <c r="EE9532" s="2488"/>
      <c r="EF9532" s="2488"/>
      <c r="EG9532" s="2488"/>
      <c r="EH9532" s="2488"/>
      <c r="EI9532" s="2488"/>
      <c r="EJ9532" s="2488"/>
      <c r="EK9532" s="2488"/>
      <c r="EL9532" s="2488"/>
      <c r="EM9532" s="2488"/>
      <c r="EN9532" s="2488"/>
      <c r="EO9532" s="2488"/>
      <c r="EP9532" s="2488"/>
      <c r="EQ9532" s="2488"/>
      <c r="ER9532" s="2488"/>
      <c r="ES9532" s="2488"/>
      <c r="ET9532" s="2488"/>
      <c r="EU9532" s="2488"/>
      <c r="EV9532" s="2488"/>
      <c r="EW9532" s="2488"/>
      <c r="EX9532" s="2488"/>
      <c r="EY9532" s="2488"/>
      <c r="EZ9532" s="2488"/>
      <c r="FA9532" s="2488"/>
      <c r="FB9532" s="2488"/>
      <c r="FC9532" s="2488"/>
      <c r="FD9532" s="2488"/>
      <c r="FE9532" s="2488"/>
      <c r="FF9532" s="2488"/>
      <c r="FG9532" s="2488"/>
      <c r="FH9532" s="2488"/>
      <c r="FI9532" s="2488"/>
      <c r="FJ9532" s="2488"/>
      <c r="FK9532" s="2488"/>
      <c r="FL9532" s="2488"/>
      <c r="FM9532" s="2488"/>
      <c r="FN9532" s="2488"/>
      <c r="FO9532" s="2488"/>
      <c r="FP9532" s="2488"/>
      <c r="FQ9532" s="2488"/>
      <c r="FR9532" s="2488"/>
      <c r="FS9532" s="2488"/>
      <c r="FT9532" s="2488"/>
      <c r="FU9532" s="2488"/>
      <c r="FV9532" s="2488"/>
      <c r="FW9532" s="2488"/>
      <c r="FX9532" s="2488"/>
      <c r="FY9532" s="2488"/>
      <c r="FZ9532" s="2488"/>
      <c r="GA9532" s="2488"/>
      <c r="GB9532" s="2488"/>
      <c r="GC9532" s="2488"/>
      <c r="GD9532" s="2488"/>
      <c r="GE9532" s="2488"/>
      <c r="GF9532" s="2488"/>
      <c r="GG9532" s="2488"/>
      <c r="GH9532" s="2488"/>
      <c r="GI9532" s="2488"/>
      <c r="GJ9532" s="2488"/>
      <c r="GK9532" s="2488"/>
      <c r="GL9532" s="2488"/>
      <c r="GM9532" s="2488"/>
      <c r="GN9532" s="2488"/>
      <c r="GO9532" s="2488"/>
      <c r="GP9532" s="2488"/>
      <c r="GQ9532" s="2488"/>
      <c r="GR9532" s="2488"/>
      <c r="GS9532" s="2488"/>
      <c r="GT9532" s="2488"/>
      <c r="GU9532" s="2488"/>
      <c r="GV9532" s="2488"/>
      <c r="GW9532" s="2488"/>
      <c r="GX9532" s="2488"/>
      <c r="GY9532" s="2488"/>
      <c r="GZ9532" s="2488"/>
      <c r="HA9532" s="2488"/>
      <c r="HB9532" s="2488"/>
      <c r="HC9532" s="2488"/>
      <c r="HD9532" s="2488"/>
      <c r="HE9532" s="2488"/>
      <c r="HF9532" s="2488"/>
      <c r="HG9532" s="2488"/>
      <c r="HH9532" s="2488"/>
      <c r="HI9532" s="2488"/>
      <c r="HJ9532" s="2488"/>
      <c r="HK9532" s="2488"/>
      <c r="HL9532" s="2488"/>
      <c r="HM9532" s="2488"/>
      <c r="HN9532" s="2488"/>
      <c r="HO9532" s="2488"/>
      <c r="HP9532" s="2488"/>
      <c r="HQ9532" s="2488"/>
      <c r="HR9532" s="2488"/>
      <c r="HS9532" s="2488"/>
      <c r="HT9532" s="2488"/>
      <c r="HU9532" s="2488"/>
      <c r="HV9532" s="2488"/>
      <c r="HW9532" s="2488"/>
      <c r="HX9532" s="2488"/>
      <c r="HY9532" s="2488"/>
      <c r="HZ9532" s="2488"/>
      <c r="IA9532" s="2488"/>
      <c r="IB9532" s="2488"/>
      <c r="IC9532" s="2488"/>
      <c r="ID9532" s="2488"/>
      <c r="IE9532" s="2488"/>
      <c r="IF9532" s="2488"/>
      <c r="IG9532" s="2488"/>
      <c r="IH9532" s="2488"/>
      <c r="II9532" s="2488"/>
      <c r="IJ9532" s="2488"/>
      <c r="IK9532" s="2488"/>
      <c r="IL9532" s="2488"/>
      <c r="IM9532" s="2488"/>
      <c r="IN9532" s="2488"/>
      <c r="IO9532" s="2488"/>
      <c r="IP9532" s="2488"/>
      <c r="IQ9532" s="2488"/>
      <c r="IR9532" s="2488"/>
      <c r="IS9532" s="2488"/>
      <c r="IT9532" s="2488"/>
      <c r="IU9532" s="2488"/>
      <c r="IV9532" s="2488"/>
    </row>
    <row r="9533" spans="1:256" hidden="1">
      <c r="A9533" s="2733"/>
      <c r="B9533" s="2654"/>
      <c r="C9533" s="2677"/>
      <c r="D9533" s="2654"/>
      <c r="E9533" s="2687"/>
      <c r="F9533" s="2680"/>
      <c r="G9533" s="1991"/>
      <c r="H9533" s="1991"/>
      <c r="I9533" s="2680"/>
      <c r="J9533" s="1991"/>
      <c r="K9533" s="1991"/>
      <c r="L9533" s="1991"/>
      <c r="M9533" s="2175">
        <v>0</v>
      </c>
      <c r="N9533" s="2681"/>
      <c r="O9533" s="2688"/>
      <c r="P9533" s="2709"/>
      <c r="Q9533" s="2710"/>
      <c r="R9533" s="2745"/>
      <c r="S9533" s="2692">
        <f>R9533*E9532</f>
        <v>0</v>
      </c>
      <c r="T9533" s="2766"/>
      <c r="U9533" s="2488"/>
      <c r="V9533" s="2488"/>
      <c r="W9533" s="2488"/>
      <c r="X9533" s="2488"/>
      <c r="Y9533" s="2488"/>
      <c r="Z9533" s="2488"/>
      <c r="AA9533" s="2488"/>
      <c r="AB9533" s="2488"/>
      <c r="AC9533" s="2488"/>
      <c r="AD9533" s="2488"/>
      <c r="AE9533" s="2488"/>
      <c r="AF9533" s="2488"/>
      <c r="AG9533" s="2488"/>
      <c r="AH9533" s="2488"/>
      <c r="AI9533" s="2488"/>
      <c r="AJ9533" s="2488"/>
      <c r="AK9533" s="2488"/>
      <c r="AL9533" s="2488"/>
      <c r="AM9533" s="2488"/>
      <c r="AN9533" s="2488"/>
      <c r="AO9533" s="2488"/>
      <c r="AP9533" s="2488"/>
      <c r="AQ9533" s="2488"/>
      <c r="AR9533" s="2488"/>
      <c r="AS9533" s="2488"/>
      <c r="AT9533" s="2488"/>
      <c r="AU9533" s="2488"/>
      <c r="AV9533" s="2488"/>
      <c r="AW9533" s="2488"/>
      <c r="AX9533" s="2488"/>
      <c r="AY9533" s="2488"/>
      <c r="AZ9533" s="2488"/>
      <c r="BA9533" s="2488"/>
      <c r="BB9533" s="2488"/>
      <c r="BC9533" s="2488"/>
      <c r="BD9533" s="2488"/>
      <c r="BE9533" s="2488"/>
      <c r="BF9533" s="2488"/>
      <c r="BG9533" s="2488"/>
      <c r="BH9533" s="2488"/>
      <c r="BI9533" s="2488"/>
      <c r="BJ9533" s="2488"/>
      <c r="BK9533" s="2488"/>
      <c r="BL9533" s="2488"/>
      <c r="BM9533" s="2488"/>
      <c r="BN9533" s="2488"/>
      <c r="BO9533" s="2488"/>
      <c r="BP9533" s="2488"/>
      <c r="BQ9533" s="2488"/>
      <c r="BR9533" s="2488"/>
      <c r="BS9533" s="2488"/>
      <c r="BT9533" s="2488"/>
      <c r="BU9533" s="2488"/>
      <c r="BV9533" s="2488"/>
      <c r="BW9533" s="2488"/>
      <c r="BX9533" s="2488"/>
      <c r="BY9533" s="2488"/>
      <c r="BZ9533" s="2488"/>
      <c r="CA9533" s="2488"/>
      <c r="CB9533" s="2488"/>
      <c r="CC9533" s="2488"/>
      <c r="CD9533" s="2488"/>
      <c r="CE9533" s="2488"/>
      <c r="CF9533" s="2488"/>
      <c r="CG9533" s="2488"/>
      <c r="CH9533" s="2488"/>
      <c r="CI9533" s="2488"/>
      <c r="CJ9533" s="2488"/>
      <c r="CK9533" s="2488"/>
      <c r="CL9533" s="2488"/>
      <c r="CM9533" s="2488"/>
      <c r="CN9533" s="2488"/>
      <c r="CO9533" s="2488"/>
      <c r="CP9533" s="2488"/>
      <c r="CQ9533" s="2488"/>
      <c r="CR9533" s="2488"/>
      <c r="CS9533" s="2488"/>
      <c r="CT9533" s="2488"/>
      <c r="CU9533" s="2488"/>
      <c r="CV9533" s="2488"/>
      <c r="CW9533" s="2488"/>
      <c r="CX9533" s="2488"/>
      <c r="CY9533" s="2488"/>
      <c r="CZ9533" s="2488"/>
      <c r="DA9533" s="2488"/>
      <c r="DB9533" s="2488"/>
      <c r="DC9533" s="2488"/>
      <c r="DD9533" s="2488"/>
      <c r="DE9533" s="2488"/>
      <c r="DF9533" s="2488"/>
      <c r="DG9533" s="2488"/>
      <c r="DH9533" s="2488"/>
      <c r="DI9533" s="2488"/>
      <c r="DJ9533" s="2488"/>
      <c r="DK9533" s="2488"/>
      <c r="DL9533" s="2488"/>
      <c r="DM9533" s="2488"/>
      <c r="DN9533" s="2488"/>
      <c r="DO9533" s="2488"/>
      <c r="DP9533" s="2488"/>
      <c r="DQ9533" s="2488"/>
      <c r="DR9533" s="2488"/>
      <c r="DS9533" s="2488"/>
      <c r="DT9533" s="2488"/>
      <c r="DU9533" s="2488"/>
      <c r="DV9533" s="2488"/>
      <c r="DW9533" s="2488"/>
      <c r="DX9533" s="2488"/>
      <c r="DY9533" s="2488"/>
      <c r="DZ9533" s="2488"/>
      <c r="EA9533" s="2488"/>
      <c r="EB9533" s="2488"/>
      <c r="EC9533" s="2488"/>
      <c r="ED9533" s="2488"/>
      <c r="EE9533" s="2488"/>
      <c r="EF9533" s="2488"/>
      <c r="EG9533" s="2488"/>
      <c r="EH9533" s="2488"/>
      <c r="EI9533" s="2488"/>
      <c r="EJ9533" s="2488"/>
      <c r="EK9533" s="2488"/>
      <c r="EL9533" s="2488"/>
      <c r="EM9533" s="2488"/>
      <c r="EN9533" s="2488"/>
      <c r="EO9533" s="2488"/>
      <c r="EP9533" s="2488"/>
      <c r="EQ9533" s="2488"/>
      <c r="ER9533" s="2488"/>
      <c r="ES9533" s="2488"/>
      <c r="ET9533" s="2488"/>
      <c r="EU9533" s="2488"/>
      <c r="EV9533" s="2488"/>
      <c r="EW9533" s="2488"/>
      <c r="EX9533" s="2488"/>
      <c r="EY9533" s="2488"/>
      <c r="EZ9533" s="2488"/>
      <c r="FA9533" s="2488"/>
      <c r="FB9533" s="2488"/>
      <c r="FC9533" s="2488"/>
      <c r="FD9533" s="2488"/>
      <c r="FE9533" s="2488"/>
      <c r="FF9533" s="2488"/>
      <c r="FG9533" s="2488"/>
      <c r="FH9533" s="2488"/>
      <c r="FI9533" s="2488"/>
      <c r="FJ9533" s="2488"/>
      <c r="FK9533" s="2488"/>
      <c r="FL9533" s="2488"/>
      <c r="FM9533" s="2488"/>
      <c r="FN9533" s="2488"/>
      <c r="FO9533" s="2488"/>
      <c r="FP9533" s="2488"/>
      <c r="FQ9533" s="2488"/>
      <c r="FR9533" s="2488"/>
      <c r="FS9533" s="2488"/>
      <c r="FT9533" s="2488"/>
      <c r="FU9533" s="2488"/>
      <c r="FV9533" s="2488"/>
      <c r="FW9533" s="2488"/>
      <c r="FX9533" s="2488"/>
      <c r="FY9533" s="2488"/>
      <c r="FZ9533" s="2488"/>
      <c r="GA9533" s="2488"/>
      <c r="GB9533" s="2488"/>
      <c r="GC9533" s="2488"/>
      <c r="GD9533" s="2488"/>
      <c r="GE9533" s="2488"/>
      <c r="GF9533" s="2488"/>
      <c r="GG9533" s="2488"/>
      <c r="GH9533" s="2488"/>
      <c r="GI9533" s="2488"/>
      <c r="GJ9533" s="2488"/>
      <c r="GK9533" s="2488"/>
      <c r="GL9533" s="2488"/>
      <c r="GM9533" s="2488"/>
      <c r="GN9533" s="2488"/>
      <c r="GO9533" s="2488"/>
      <c r="GP9533" s="2488"/>
      <c r="GQ9533" s="2488"/>
      <c r="GR9533" s="2488"/>
      <c r="GS9533" s="2488"/>
      <c r="GT9533" s="2488"/>
      <c r="GU9533" s="2488"/>
      <c r="GV9533" s="2488"/>
      <c r="GW9533" s="2488"/>
      <c r="GX9533" s="2488"/>
      <c r="GY9533" s="2488"/>
      <c r="GZ9533" s="2488"/>
      <c r="HA9533" s="2488"/>
      <c r="HB9533" s="2488"/>
      <c r="HC9533" s="2488"/>
      <c r="HD9533" s="2488"/>
      <c r="HE9533" s="2488"/>
      <c r="HF9533" s="2488"/>
      <c r="HG9533" s="2488"/>
      <c r="HH9533" s="2488"/>
      <c r="HI9533" s="2488"/>
      <c r="HJ9533" s="2488"/>
      <c r="HK9533" s="2488"/>
      <c r="HL9533" s="2488"/>
      <c r="HM9533" s="2488"/>
      <c r="HN9533" s="2488"/>
      <c r="HO9533" s="2488"/>
      <c r="HP9533" s="2488"/>
      <c r="HQ9533" s="2488"/>
      <c r="HR9533" s="2488"/>
      <c r="HS9533" s="2488"/>
      <c r="HT9533" s="2488"/>
      <c r="HU9533" s="2488"/>
      <c r="HV9533" s="2488"/>
      <c r="HW9533" s="2488"/>
      <c r="HX9533" s="2488"/>
      <c r="HY9533" s="2488"/>
      <c r="HZ9533" s="2488"/>
      <c r="IA9533" s="2488"/>
      <c r="IB9533" s="2488"/>
      <c r="IC9533" s="2488"/>
      <c r="ID9533" s="2488"/>
      <c r="IE9533" s="2488"/>
      <c r="IF9533" s="2488"/>
      <c r="IG9533" s="2488"/>
      <c r="IH9533" s="2488"/>
      <c r="II9533" s="2488"/>
      <c r="IJ9533" s="2488"/>
      <c r="IK9533" s="2488"/>
      <c r="IL9533" s="2488"/>
      <c r="IM9533" s="2488"/>
      <c r="IN9533" s="2488"/>
      <c r="IO9533" s="2488"/>
      <c r="IP9533" s="2488"/>
      <c r="IQ9533" s="2488"/>
      <c r="IR9533" s="2488"/>
      <c r="IS9533" s="2488"/>
      <c r="IT9533" s="2488"/>
      <c r="IU9533" s="2488"/>
      <c r="IV9533" s="2488"/>
    </row>
    <row r="9534" spans="1:256" hidden="1">
      <c r="A9534" s="2733"/>
      <c r="B9534" s="2654"/>
      <c r="C9534" s="2677"/>
      <c r="D9534" s="2654"/>
      <c r="E9534" s="2687"/>
      <c r="F9534" s="2680"/>
      <c r="G9534" s="1991"/>
      <c r="H9534" s="1991"/>
      <c r="I9534" s="2680"/>
      <c r="J9534" s="1991"/>
      <c r="K9534" s="1991"/>
      <c r="L9534" s="1991"/>
      <c r="M9534" s="2175">
        <v>0</v>
      </c>
      <c r="N9534" s="2681"/>
      <c r="O9534" s="2688"/>
      <c r="P9534" s="2689"/>
      <c r="Q9534" s="2690"/>
      <c r="R9534" s="2691"/>
      <c r="S9534" s="2692">
        <f>R9534*E9532</f>
        <v>0</v>
      </c>
      <c r="T9534" s="2692"/>
      <c r="U9534" s="2488"/>
      <c r="V9534" s="2488"/>
      <c r="W9534" s="2488"/>
      <c r="X9534" s="2488"/>
      <c r="Y9534" s="2488"/>
      <c r="Z9534" s="2488"/>
      <c r="AA9534" s="2488"/>
      <c r="AB9534" s="2488"/>
      <c r="AC9534" s="2488"/>
      <c r="AD9534" s="2488"/>
      <c r="AE9534" s="2488"/>
      <c r="AF9534" s="2488"/>
      <c r="AG9534" s="2488"/>
      <c r="AH9534" s="2488"/>
      <c r="AI9534" s="2488"/>
      <c r="AJ9534" s="2488"/>
      <c r="AK9534" s="2488"/>
      <c r="AL9534" s="2488"/>
      <c r="AM9534" s="2488"/>
      <c r="AN9534" s="2488"/>
      <c r="AO9534" s="2488"/>
      <c r="AP9534" s="2488"/>
      <c r="AQ9534" s="2488"/>
      <c r="AR9534" s="2488"/>
      <c r="AS9534" s="2488"/>
      <c r="AT9534" s="2488"/>
      <c r="AU9534" s="2488"/>
      <c r="AV9534" s="2488"/>
      <c r="AW9534" s="2488"/>
      <c r="AX9534" s="2488"/>
      <c r="AY9534" s="2488"/>
      <c r="AZ9534" s="2488"/>
      <c r="BA9534" s="2488"/>
      <c r="BB9534" s="2488"/>
      <c r="BC9534" s="2488"/>
      <c r="BD9534" s="2488"/>
      <c r="BE9534" s="2488"/>
      <c r="BF9534" s="2488"/>
      <c r="BG9534" s="2488"/>
      <c r="BH9534" s="2488"/>
      <c r="BI9534" s="2488"/>
      <c r="BJ9534" s="2488"/>
      <c r="BK9534" s="2488"/>
      <c r="BL9534" s="2488"/>
      <c r="BM9534" s="2488"/>
      <c r="BN9534" s="2488"/>
      <c r="BO9534" s="2488"/>
      <c r="BP9534" s="2488"/>
      <c r="BQ9534" s="2488"/>
      <c r="BR9534" s="2488"/>
      <c r="BS9534" s="2488"/>
      <c r="BT9534" s="2488"/>
      <c r="BU9534" s="2488"/>
      <c r="BV9534" s="2488"/>
      <c r="BW9534" s="2488"/>
      <c r="BX9534" s="2488"/>
      <c r="BY9534" s="2488"/>
      <c r="BZ9534" s="2488"/>
      <c r="CA9534" s="2488"/>
      <c r="CB9534" s="2488"/>
      <c r="CC9534" s="2488"/>
      <c r="CD9534" s="2488"/>
      <c r="CE9534" s="2488"/>
      <c r="CF9534" s="2488"/>
      <c r="CG9534" s="2488"/>
      <c r="CH9534" s="2488"/>
      <c r="CI9534" s="2488"/>
      <c r="CJ9534" s="2488"/>
      <c r="CK9534" s="2488"/>
      <c r="CL9534" s="2488"/>
      <c r="CM9534" s="2488"/>
      <c r="CN9534" s="2488"/>
      <c r="CO9534" s="2488"/>
      <c r="CP9534" s="2488"/>
      <c r="CQ9534" s="2488"/>
      <c r="CR9534" s="2488"/>
      <c r="CS9534" s="2488"/>
      <c r="CT9534" s="2488"/>
      <c r="CU9534" s="2488"/>
      <c r="CV9534" s="2488"/>
      <c r="CW9534" s="2488"/>
      <c r="CX9534" s="2488"/>
      <c r="CY9534" s="2488"/>
      <c r="CZ9534" s="2488"/>
      <c r="DA9534" s="2488"/>
      <c r="DB9534" s="2488"/>
      <c r="DC9534" s="2488"/>
      <c r="DD9534" s="2488"/>
      <c r="DE9534" s="2488"/>
      <c r="DF9534" s="2488"/>
      <c r="DG9534" s="2488"/>
      <c r="DH9534" s="2488"/>
      <c r="DI9534" s="2488"/>
      <c r="DJ9534" s="2488"/>
      <c r="DK9534" s="2488"/>
      <c r="DL9534" s="2488"/>
      <c r="DM9534" s="2488"/>
      <c r="DN9534" s="2488"/>
      <c r="DO9534" s="2488"/>
      <c r="DP9534" s="2488"/>
      <c r="DQ9534" s="2488"/>
      <c r="DR9534" s="2488"/>
      <c r="DS9534" s="2488"/>
      <c r="DT9534" s="2488"/>
      <c r="DU9534" s="2488"/>
      <c r="DV9534" s="2488"/>
      <c r="DW9534" s="2488"/>
      <c r="DX9534" s="2488"/>
      <c r="DY9534" s="2488"/>
      <c r="DZ9534" s="2488"/>
      <c r="EA9534" s="2488"/>
      <c r="EB9534" s="2488"/>
      <c r="EC9534" s="2488"/>
      <c r="ED9534" s="2488"/>
      <c r="EE9534" s="2488"/>
      <c r="EF9534" s="2488"/>
      <c r="EG9534" s="2488"/>
      <c r="EH9534" s="2488"/>
      <c r="EI9534" s="2488"/>
      <c r="EJ9534" s="2488"/>
      <c r="EK9534" s="2488"/>
      <c r="EL9534" s="2488"/>
      <c r="EM9534" s="2488"/>
      <c r="EN9534" s="2488"/>
      <c r="EO9534" s="2488"/>
      <c r="EP9534" s="2488"/>
      <c r="EQ9534" s="2488"/>
      <c r="ER9534" s="2488"/>
      <c r="ES9534" s="2488"/>
      <c r="ET9534" s="2488"/>
      <c r="EU9534" s="2488"/>
      <c r="EV9534" s="2488"/>
      <c r="EW9534" s="2488"/>
      <c r="EX9534" s="2488"/>
      <c r="EY9534" s="2488"/>
      <c r="EZ9534" s="2488"/>
      <c r="FA9534" s="2488"/>
      <c r="FB9534" s="2488"/>
      <c r="FC9534" s="2488"/>
      <c r="FD9534" s="2488"/>
      <c r="FE9534" s="2488"/>
      <c r="FF9534" s="2488"/>
      <c r="FG9534" s="2488"/>
      <c r="FH9534" s="2488"/>
      <c r="FI9534" s="2488"/>
      <c r="FJ9534" s="2488"/>
      <c r="FK9534" s="2488"/>
      <c r="FL9534" s="2488"/>
      <c r="FM9534" s="2488"/>
      <c r="FN9534" s="2488"/>
      <c r="FO9534" s="2488"/>
      <c r="FP9534" s="2488"/>
      <c r="FQ9534" s="2488"/>
      <c r="FR9534" s="2488"/>
      <c r="FS9534" s="2488"/>
      <c r="FT9534" s="2488"/>
      <c r="FU9534" s="2488"/>
      <c r="FV9534" s="2488"/>
      <c r="FW9534" s="2488"/>
      <c r="FX9534" s="2488"/>
      <c r="FY9534" s="2488"/>
      <c r="FZ9534" s="2488"/>
      <c r="GA9534" s="2488"/>
      <c r="GB9534" s="2488"/>
      <c r="GC9534" s="2488"/>
      <c r="GD9534" s="2488"/>
      <c r="GE9534" s="2488"/>
      <c r="GF9534" s="2488"/>
      <c r="GG9534" s="2488"/>
      <c r="GH9534" s="2488"/>
      <c r="GI9534" s="2488"/>
      <c r="GJ9534" s="2488"/>
      <c r="GK9534" s="2488"/>
      <c r="GL9534" s="2488"/>
      <c r="GM9534" s="2488"/>
      <c r="GN9534" s="2488"/>
      <c r="GO9534" s="2488"/>
      <c r="GP9534" s="2488"/>
      <c r="GQ9534" s="2488"/>
      <c r="GR9534" s="2488"/>
      <c r="GS9534" s="2488"/>
      <c r="GT9534" s="2488"/>
      <c r="GU9534" s="2488"/>
      <c r="GV9534" s="2488"/>
      <c r="GW9534" s="2488"/>
      <c r="GX9534" s="2488"/>
      <c r="GY9534" s="2488"/>
      <c r="GZ9534" s="2488"/>
      <c r="HA9534" s="2488"/>
      <c r="HB9534" s="2488"/>
      <c r="HC9534" s="2488"/>
      <c r="HD9534" s="2488"/>
      <c r="HE9534" s="2488"/>
      <c r="HF9534" s="2488"/>
      <c r="HG9534" s="2488"/>
      <c r="HH9534" s="2488"/>
      <c r="HI9534" s="2488"/>
      <c r="HJ9534" s="2488"/>
      <c r="HK9534" s="2488"/>
      <c r="HL9534" s="2488"/>
      <c r="HM9534" s="2488"/>
      <c r="HN9534" s="2488"/>
      <c r="HO9534" s="2488"/>
      <c r="HP9534" s="2488"/>
      <c r="HQ9534" s="2488"/>
      <c r="HR9534" s="2488"/>
      <c r="HS9534" s="2488"/>
      <c r="HT9534" s="2488"/>
      <c r="HU9534" s="2488"/>
      <c r="HV9534" s="2488"/>
      <c r="HW9534" s="2488"/>
      <c r="HX9534" s="2488"/>
      <c r="HY9534" s="2488"/>
      <c r="HZ9534" s="2488"/>
      <c r="IA9534" s="2488"/>
      <c r="IB9534" s="2488"/>
      <c r="IC9534" s="2488"/>
      <c r="ID9534" s="2488"/>
      <c r="IE9534" s="2488"/>
      <c r="IF9534" s="2488"/>
      <c r="IG9534" s="2488"/>
      <c r="IH9534" s="2488"/>
      <c r="II9534" s="2488"/>
      <c r="IJ9534" s="2488"/>
      <c r="IK9534" s="2488"/>
      <c r="IL9534" s="2488"/>
      <c r="IM9534" s="2488"/>
      <c r="IN9534" s="2488"/>
      <c r="IO9534" s="2488"/>
      <c r="IP9534" s="2488"/>
      <c r="IQ9534" s="2488"/>
      <c r="IR9534" s="2488"/>
      <c r="IS9534" s="2488"/>
      <c r="IT9534" s="2488"/>
      <c r="IU9534" s="2488"/>
      <c r="IV9534" s="2488"/>
    </row>
    <row r="9535" spans="1:256" hidden="1">
      <c r="A9535" s="2733"/>
      <c r="B9535" s="2654"/>
      <c r="C9535" s="2677"/>
      <c r="D9535" s="2654"/>
      <c r="E9535" s="2687"/>
      <c r="F9535" s="2680"/>
      <c r="G9535" s="1991"/>
      <c r="H9535" s="1991"/>
      <c r="I9535" s="2680"/>
      <c r="J9535" s="1991"/>
      <c r="K9535" s="1991"/>
      <c r="L9535" s="1991"/>
      <c r="M9535" s="2175">
        <v>0</v>
      </c>
      <c r="N9535" s="2681"/>
      <c r="O9535" s="2688"/>
      <c r="P9535" s="2689"/>
      <c r="Q9535" s="2690"/>
      <c r="R9535" s="2691"/>
      <c r="S9535" s="2692">
        <f>R9535*E9532</f>
        <v>0</v>
      </c>
      <c r="T9535" s="2692"/>
      <c r="U9535" s="2488"/>
      <c r="V9535" s="2488"/>
      <c r="W9535" s="2488"/>
      <c r="X9535" s="2488"/>
      <c r="Y9535" s="2488"/>
      <c r="Z9535" s="2488"/>
      <c r="AA9535" s="2488"/>
      <c r="AB9535" s="2488"/>
      <c r="AC9535" s="2488"/>
      <c r="AD9535" s="2488"/>
      <c r="AE9535" s="2488"/>
      <c r="AF9535" s="2488"/>
      <c r="AG9535" s="2488"/>
      <c r="AH9535" s="2488"/>
      <c r="AI9535" s="2488"/>
      <c r="AJ9535" s="2488"/>
      <c r="AK9535" s="2488"/>
      <c r="AL9535" s="2488"/>
      <c r="AM9535" s="2488"/>
      <c r="AN9535" s="2488"/>
      <c r="AO9535" s="2488"/>
      <c r="AP9535" s="2488"/>
      <c r="AQ9535" s="2488"/>
      <c r="AR9535" s="2488"/>
      <c r="AS9535" s="2488"/>
      <c r="AT9535" s="2488"/>
      <c r="AU9535" s="2488"/>
      <c r="AV9535" s="2488"/>
      <c r="AW9535" s="2488"/>
      <c r="AX9535" s="2488"/>
      <c r="AY9535" s="2488"/>
      <c r="AZ9535" s="2488"/>
      <c r="BA9535" s="2488"/>
      <c r="BB9535" s="2488"/>
      <c r="BC9535" s="2488"/>
      <c r="BD9535" s="2488"/>
      <c r="BE9535" s="2488"/>
      <c r="BF9535" s="2488"/>
      <c r="BG9535" s="2488"/>
      <c r="BH9535" s="2488"/>
      <c r="BI9535" s="2488"/>
      <c r="BJ9535" s="2488"/>
      <c r="BK9535" s="2488"/>
      <c r="BL9535" s="2488"/>
      <c r="BM9535" s="2488"/>
      <c r="BN9535" s="2488"/>
      <c r="BO9535" s="2488"/>
      <c r="BP9535" s="2488"/>
      <c r="BQ9535" s="2488"/>
      <c r="BR9535" s="2488"/>
      <c r="BS9535" s="2488"/>
      <c r="BT9535" s="2488"/>
      <c r="BU9535" s="2488"/>
      <c r="BV9535" s="2488"/>
      <c r="BW9535" s="2488"/>
      <c r="BX9535" s="2488"/>
      <c r="BY9535" s="2488"/>
      <c r="BZ9535" s="2488"/>
      <c r="CA9535" s="2488"/>
      <c r="CB9535" s="2488"/>
      <c r="CC9535" s="2488"/>
      <c r="CD9535" s="2488"/>
      <c r="CE9535" s="2488"/>
      <c r="CF9535" s="2488"/>
      <c r="CG9535" s="2488"/>
      <c r="CH9535" s="2488"/>
      <c r="CI9535" s="2488"/>
      <c r="CJ9535" s="2488"/>
      <c r="CK9535" s="2488"/>
      <c r="CL9535" s="2488"/>
      <c r="CM9535" s="2488"/>
      <c r="CN9535" s="2488"/>
      <c r="CO9535" s="2488"/>
      <c r="CP9535" s="2488"/>
      <c r="CQ9535" s="2488"/>
      <c r="CR9535" s="2488"/>
      <c r="CS9535" s="2488"/>
      <c r="CT9535" s="2488"/>
      <c r="CU9535" s="2488"/>
      <c r="CV9535" s="2488"/>
      <c r="CW9535" s="2488"/>
      <c r="CX9535" s="2488"/>
      <c r="CY9535" s="2488"/>
      <c r="CZ9535" s="2488"/>
      <c r="DA9535" s="2488"/>
      <c r="DB9535" s="2488"/>
      <c r="DC9535" s="2488"/>
      <c r="DD9535" s="2488"/>
      <c r="DE9535" s="2488"/>
      <c r="DF9535" s="2488"/>
      <c r="DG9535" s="2488"/>
      <c r="DH9535" s="2488"/>
      <c r="DI9535" s="2488"/>
      <c r="DJ9535" s="2488"/>
      <c r="DK9535" s="2488"/>
      <c r="DL9535" s="2488"/>
      <c r="DM9535" s="2488"/>
      <c r="DN9535" s="2488"/>
      <c r="DO9535" s="2488"/>
      <c r="DP9535" s="2488"/>
      <c r="DQ9535" s="2488"/>
      <c r="DR9535" s="2488"/>
      <c r="DS9535" s="2488"/>
      <c r="DT9535" s="2488"/>
      <c r="DU9535" s="2488"/>
      <c r="DV9535" s="2488"/>
      <c r="DW9535" s="2488"/>
      <c r="DX9535" s="2488"/>
      <c r="DY9535" s="2488"/>
      <c r="DZ9535" s="2488"/>
      <c r="EA9535" s="2488"/>
      <c r="EB9535" s="2488"/>
      <c r="EC9535" s="2488"/>
      <c r="ED9535" s="2488"/>
      <c r="EE9535" s="2488"/>
      <c r="EF9535" s="2488"/>
      <c r="EG9535" s="2488"/>
      <c r="EH9535" s="2488"/>
      <c r="EI9535" s="2488"/>
      <c r="EJ9535" s="2488"/>
      <c r="EK9535" s="2488"/>
      <c r="EL9535" s="2488"/>
      <c r="EM9535" s="2488"/>
      <c r="EN9535" s="2488"/>
      <c r="EO9535" s="2488"/>
      <c r="EP9535" s="2488"/>
      <c r="EQ9535" s="2488"/>
      <c r="ER9535" s="2488"/>
      <c r="ES9535" s="2488"/>
      <c r="ET9535" s="2488"/>
      <c r="EU9535" s="2488"/>
      <c r="EV9535" s="2488"/>
      <c r="EW9535" s="2488"/>
      <c r="EX9535" s="2488"/>
      <c r="EY9535" s="2488"/>
      <c r="EZ9535" s="2488"/>
      <c r="FA9535" s="2488"/>
      <c r="FB9535" s="2488"/>
      <c r="FC9535" s="2488"/>
      <c r="FD9535" s="2488"/>
      <c r="FE9535" s="2488"/>
      <c r="FF9535" s="2488"/>
      <c r="FG9535" s="2488"/>
      <c r="FH9535" s="2488"/>
      <c r="FI9535" s="2488"/>
      <c r="FJ9535" s="2488"/>
      <c r="FK9535" s="2488"/>
      <c r="FL9535" s="2488"/>
      <c r="FM9535" s="2488"/>
      <c r="FN9535" s="2488"/>
      <c r="FO9535" s="2488"/>
      <c r="FP9535" s="2488"/>
      <c r="FQ9535" s="2488"/>
      <c r="FR9535" s="2488"/>
      <c r="FS9535" s="2488"/>
      <c r="FT9535" s="2488"/>
      <c r="FU9535" s="2488"/>
      <c r="FV9535" s="2488"/>
      <c r="FW9535" s="2488"/>
      <c r="FX9535" s="2488"/>
      <c r="FY9535" s="2488"/>
      <c r="FZ9535" s="2488"/>
      <c r="GA9535" s="2488"/>
      <c r="GB9535" s="2488"/>
      <c r="GC9535" s="2488"/>
      <c r="GD9535" s="2488"/>
      <c r="GE9535" s="2488"/>
      <c r="GF9535" s="2488"/>
      <c r="GG9535" s="2488"/>
      <c r="GH9535" s="2488"/>
      <c r="GI9535" s="2488"/>
      <c r="GJ9535" s="2488"/>
      <c r="GK9535" s="2488"/>
      <c r="GL9535" s="2488"/>
      <c r="GM9535" s="2488"/>
      <c r="GN9535" s="2488"/>
      <c r="GO9535" s="2488"/>
      <c r="GP9535" s="2488"/>
      <c r="GQ9535" s="2488"/>
      <c r="GR9535" s="2488"/>
      <c r="GS9535" s="2488"/>
      <c r="GT9535" s="2488"/>
      <c r="GU9535" s="2488"/>
      <c r="GV9535" s="2488"/>
      <c r="GW9535" s="2488"/>
      <c r="GX9535" s="2488"/>
      <c r="GY9535" s="2488"/>
      <c r="GZ9535" s="2488"/>
      <c r="HA9535" s="2488"/>
      <c r="HB9535" s="2488"/>
      <c r="HC9535" s="2488"/>
      <c r="HD9535" s="2488"/>
      <c r="HE9535" s="2488"/>
      <c r="HF9535" s="2488"/>
      <c r="HG9535" s="2488"/>
      <c r="HH9535" s="2488"/>
      <c r="HI9535" s="2488"/>
      <c r="HJ9535" s="2488"/>
      <c r="HK9535" s="2488"/>
      <c r="HL9535" s="2488"/>
      <c r="HM9535" s="2488"/>
      <c r="HN9535" s="2488"/>
      <c r="HO9535" s="2488"/>
      <c r="HP9535" s="2488"/>
      <c r="HQ9535" s="2488"/>
      <c r="HR9535" s="2488"/>
      <c r="HS9535" s="2488"/>
      <c r="HT9535" s="2488"/>
      <c r="HU9535" s="2488"/>
      <c r="HV9535" s="2488"/>
      <c r="HW9535" s="2488"/>
      <c r="HX9535" s="2488"/>
      <c r="HY9535" s="2488"/>
      <c r="HZ9535" s="2488"/>
      <c r="IA9535" s="2488"/>
      <c r="IB9535" s="2488"/>
      <c r="IC9535" s="2488"/>
      <c r="ID9535" s="2488"/>
      <c r="IE9535" s="2488"/>
      <c r="IF9535" s="2488"/>
      <c r="IG9535" s="2488"/>
      <c r="IH9535" s="2488"/>
      <c r="II9535" s="2488"/>
      <c r="IJ9535" s="2488"/>
      <c r="IK9535" s="2488"/>
      <c r="IL9535" s="2488"/>
      <c r="IM9535" s="2488"/>
      <c r="IN9535" s="2488"/>
      <c r="IO9535" s="2488"/>
      <c r="IP9535" s="2488"/>
      <c r="IQ9535" s="2488"/>
      <c r="IR9535" s="2488"/>
      <c r="IS9535" s="2488"/>
      <c r="IT9535" s="2488"/>
      <c r="IU9535" s="2488"/>
      <c r="IV9535" s="2488"/>
    </row>
    <row r="9536" spans="1:256" hidden="1">
      <c r="A9536" s="2733"/>
      <c r="B9536" s="2654"/>
      <c r="C9536" s="2677"/>
      <c r="D9536" s="2654"/>
      <c r="E9536" s="2687"/>
      <c r="F9536" s="2680"/>
      <c r="G9536" s="1991"/>
      <c r="H9536" s="1991"/>
      <c r="I9536" s="2680"/>
      <c r="J9536" s="1991"/>
      <c r="K9536" s="1991"/>
      <c r="L9536" s="1991"/>
      <c r="M9536" s="2175">
        <v>0</v>
      </c>
      <c r="N9536" s="2681"/>
      <c r="O9536" s="2688"/>
      <c r="P9536" s="2689"/>
      <c r="Q9536" s="2690"/>
      <c r="R9536" s="2691"/>
      <c r="S9536" s="2692">
        <f>R9536*E9532</f>
        <v>0</v>
      </c>
      <c r="T9536" s="2692"/>
      <c r="U9536" s="2488"/>
      <c r="V9536" s="2488"/>
      <c r="W9536" s="2488"/>
      <c r="X9536" s="2488"/>
      <c r="Y9536" s="2488"/>
      <c r="Z9536" s="2488"/>
      <c r="AA9536" s="2488"/>
      <c r="AB9536" s="2488"/>
      <c r="AC9536" s="2488"/>
      <c r="AD9536" s="2488"/>
      <c r="AE9536" s="2488"/>
      <c r="AF9536" s="2488"/>
      <c r="AG9536" s="2488"/>
      <c r="AH9536" s="2488"/>
      <c r="AI9536" s="2488"/>
      <c r="AJ9536" s="2488"/>
      <c r="AK9536" s="2488"/>
      <c r="AL9536" s="2488"/>
      <c r="AM9536" s="2488"/>
      <c r="AN9536" s="2488"/>
      <c r="AO9536" s="2488"/>
      <c r="AP9536" s="2488"/>
      <c r="AQ9536" s="2488"/>
      <c r="AR9536" s="2488"/>
      <c r="AS9536" s="2488"/>
      <c r="AT9536" s="2488"/>
      <c r="AU9536" s="2488"/>
      <c r="AV9536" s="2488"/>
      <c r="AW9536" s="2488"/>
      <c r="AX9536" s="2488"/>
      <c r="AY9536" s="2488"/>
      <c r="AZ9536" s="2488"/>
      <c r="BA9536" s="2488"/>
      <c r="BB9536" s="2488"/>
      <c r="BC9536" s="2488"/>
      <c r="BD9536" s="2488"/>
      <c r="BE9536" s="2488"/>
      <c r="BF9536" s="2488"/>
      <c r="BG9536" s="2488"/>
      <c r="BH9536" s="2488"/>
      <c r="BI9536" s="2488"/>
      <c r="BJ9536" s="2488"/>
      <c r="BK9536" s="2488"/>
      <c r="BL9536" s="2488"/>
      <c r="BM9536" s="2488"/>
      <c r="BN9536" s="2488"/>
      <c r="BO9536" s="2488"/>
      <c r="BP9536" s="2488"/>
      <c r="BQ9536" s="2488"/>
      <c r="BR9536" s="2488"/>
      <c r="BS9536" s="2488"/>
      <c r="BT9536" s="2488"/>
      <c r="BU9536" s="2488"/>
      <c r="BV9536" s="2488"/>
      <c r="BW9536" s="2488"/>
      <c r="BX9536" s="2488"/>
      <c r="BY9536" s="2488"/>
      <c r="BZ9536" s="2488"/>
      <c r="CA9536" s="2488"/>
      <c r="CB9536" s="2488"/>
      <c r="CC9536" s="2488"/>
      <c r="CD9536" s="2488"/>
      <c r="CE9536" s="2488"/>
      <c r="CF9536" s="2488"/>
      <c r="CG9536" s="2488"/>
      <c r="CH9536" s="2488"/>
      <c r="CI9536" s="2488"/>
      <c r="CJ9536" s="2488"/>
      <c r="CK9536" s="2488"/>
      <c r="CL9536" s="2488"/>
      <c r="CM9536" s="2488"/>
      <c r="CN9536" s="2488"/>
      <c r="CO9536" s="2488"/>
      <c r="CP9536" s="2488"/>
      <c r="CQ9536" s="2488"/>
      <c r="CR9536" s="2488"/>
      <c r="CS9536" s="2488"/>
      <c r="CT9536" s="2488"/>
      <c r="CU9536" s="2488"/>
      <c r="CV9536" s="2488"/>
      <c r="CW9536" s="2488"/>
      <c r="CX9536" s="2488"/>
      <c r="CY9536" s="2488"/>
      <c r="CZ9536" s="2488"/>
      <c r="DA9536" s="2488"/>
      <c r="DB9536" s="2488"/>
      <c r="DC9536" s="2488"/>
      <c r="DD9536" s="2488"/>
      <c r="DE9536" s="2488"/>
      <c r="DF9536" s="2488"/>
      <c r="DG9536" s="2488"/>
      <c r="DH9536" s="2488"/>
      <c r="DI9536" s="2488"/>
      <c r="DJ9536" s="2488"/>
      <c r="DK9536" s="2488"/>
      <c r="DL9536" s="2488"/>
      <c r="DM9536" s="2488"/>
      <c r="DN9536" s="2488"/>
      <c r="DO9536" s="2488"/>
      <c r="DP9536" s="2488"/>
      <c r="DQ9536" s="2488"/>
      <c r="DR9536" s="2488"/>
      <c r="DS9536" s="2488"/>
      <c r="DT9536" s="2488"/>
      <c r="DU9536" s="2488"/>
      <c r="DV9536" s="2488"/>
      <c r="DW9536" s="2488"/>
      <c r="DX9536" s="2488"/>
      <c r="DY9536" s="2488"/>
      <c r="DZ9536" s="2488"/>
      <c r="EA9536" s="2488"/>
      <c r="EB9536" s="2488"/>
      <c r="EC9536" s="2488"/>
      <c r="ED9536" s="2488"/>
      <c r="EE9536" s="2488"/>
      <c r="EF9536" s="2488"/>
      <c r="EG9536" s="2488"/>
      <c r="EH9536" s="2488"/>
      <c r="EI9536" s="2488"/>
      <c r="EJ9536" s="2488"/>
      <c r="EK9536" s="2488"/>
      <c r="EL9536" s="2488"/>
      <c r="EM9536" s="2488"/>
      <c r="EN9536" s="2488"/>
      <c r="EO9536" s="2488"/>
      <c r="EP9536" s="2488"/>
      <c r="EQ9536" s="2488"/>
      <c r="ER9536" s="2488"/>
      <c r="ES9536" s="2488"/>
      <c r="ET9536" s="2488"/>
      <c r="EU9536" s="2488"/>
      <c r="EV9536" s="2488"/>
      <c r="EW9536" s="2488"/>
      <c r="EX9536" s="2488"/>
      <c r="EY9536" s="2488"/>
      <c r="EZ9536" s="2488"/>
      <c r="FA9536" s="2488"/>
      <c r="FB9536" s="2488"/>
      <c r="FC9536" s="2488"/>
      <c r="FD9536" s="2488"/>
      <c r="FE9536" s="2488"/>
      <c r="FF9536" s="2488"/>
      <c r="FG9536" s="2488"/>
      <c r="FH9536" s="2488"/>
      <c r="FI9536" s="2488"/>
      <c r="FJ9536" s="2488"/>
      <c r="FK9536" s="2488"/>
      <c r="FL9536" s="2488"/>
      <c r="FM9536" s="2488"/>
      <c r="FN9536" s="2488"/>
      <c r="FO9536" s="2488"/>
      <c r="FP9536" s="2488"/>
      <c r="FQ9536" s="2488"/>
      <c r="FR9536" s="2488"/>
      <c r="FS9536" s="2488"/>
      <c r="FT9536" s="2488"/>
      <c r="FU9536" s="2488"/>
      <c r="FV9536" s="2488"/>
      <c r="FW9536" s="2488"/>
      <c r="FX9536" s="2488"/>
      <c r="FY9536" s="2488"/>
      <c r="FZ9536" s="2488"/>
      <c r="GA9536" s="2488"/>
      <c r="GB9536" s="2488"/>
      <c r="GC9536" s="2488"/>
      <c r="GD9536" s="2488"/>
      <c r="GE9536" s="2488"/>
      <c r="GF9536" s="2488"/>
      <c r="GG9536" s="2488"/>
      <c r="GH9536" s="2488"/>
      <c r="GI9536" s="2488"/>
      <c r="GJ9536" s="2488"/>
      <c r="GK9536" s="2488"/>
      <c r="GL9536" s="2488"/>
      <c r="GM9536" s="2488"/>
      <c r="GN9536" s="2488"/>
      <c r="GO9536" s="2488"/>
      <c r="GP9536" s="2488"/>
      <c r="GQ9536" s="2488"/>
      <c r="GR9536" s="2488"/>
      <c r="GS9536" s="2488"/>
      <c r="GT9536" s="2488"/>
      <c r="GU9536" s="2488"/>
      <c r="GV9536" s="2488"/>
      <c r="GW9536" s="2488"/>
      <c r="GX9536" s="2488"/>
      <c r="GY9536" s="2488"/>
      <c r="GZ9536" s="2488"/>
      <c r="HA9536" s="2488"/>
      <c r="HB9536" s="2488"/>
      <c r="HC9536" s="2488"/>
      <c r="HD9536" s="2488"/>
      <c r="HE9536" s="2488"/>
      <c r="HF9536" s="2488"/>
      <c r="HG9536" s="2488"/>
      <c r="HH9536" s="2488"/>
      <c r="HI9536" s="2488"/>
      <c r="HJ9536" s="2488"/>
      <c r="HK9536" s="2488"/>
      <c r="HL9536" s="2488"/>
      <c r="HM9536" s="2488"/>
      <c r="HN9536" s="2488"/>
      <c r="HO9536" s="2488"/>
      <c r="HP9536" s="2488"/>
      <c r="HQ9536" s="2488"/>
      <c r="HR9536" s="2488"/>
      <c r="HS9536" s="2488"/>
      <c r="HT9536" s="2488"/>
      <c r="HU9536" s="2488"/>
      <c r="HV9536" s="2488"/>
      <c r="HW9536" s="2488"/>
      <c r="HX9536" s="2488"/>
      <c r="HY9536" s="2488"/>
      <c r="HZ9536" s="2488"/>
      <c r="IA9536" s="2488"/>
      <c r="IB9536" s="2488"/>
      <c r="IC9536" s="2488"/>
      <c r="ID9536" s="2488"/>
      <c r="IE9536" s="2488"/>
      <c r="IF9536" s="2488"/>
      <c r="IG9536" s="2488"/>
      <c r="IH9536" s="2488"/>
      <c r="II9536" s="2488"/>
      <c r="IJ9536" s="2488"/>
      <c r="IK9536" s="2488"/>
      <c r="IL9536" s="2488"/>
      <c r="IM9536" s="2488"/>
      <c r="IN9536" s="2488"/>
      <c r="IO9536" s="2488"/>
      <c r="IP9536" s="2488"/>
      <c r="IQ9536" s="2488"/>
      <c r="IR9536" s="2488"/>
      <c r="IS9536" s="2488"/>
      <c r="IT9536" s="2488"/>
      <c r="IU9536" s="2488"/>
      <c r="IV9536" s="2488"/>
    </row>
    <row r="9537" spans="1:256" hidden="1">
      <c r="A9537" s="2733"/>
      <c r="B9537" s="2654"/>
      <c r="C9537" s="2677"/>
      <c r="D9537" s="2654"/>
      <c r="E9537" s="2687"/>
      <c r="F9537" s="2680"/>
      <c r="G9537" s="1991"/>
      <c r="H9537" s="1991"/>
      <c r="I9537" s="2680"/>
      <c r="J9537" s="1991"/>
      <c r="K9537" s="1991"/>
      <c r="L9537" s="1991"/>
      <c r="M9537" s="2175">
        <v>0</v>
      </c>
      <c r="N9537" s="2681"/>
      <c r="O9537" s="2688"/>
      <c r="P9537" s="2689"/>
      <c r="Q9537" s="2690"/>
      <c r="R9537" s="2691"/>
      <c r="S9537" s="2692">
        <f>R9537*E9532</f>
        <v>0</v>
      </c>
      <c r="T9537" s="2692"/>
      <c r="U9537" s="2488"/>
      <c r="V9537" s="2488"/>
      <c r="W9537" s="2488"/>
      <c r="X9537" s="2488"/>
      <c r="Y9537" s="2488"/>
      <c r="Z9537" s="2488"/>
      <c r="AA9537" s="2488"/>
      <c r="AB9537" s="2488"/>
      <c r="AC9537" s="2488"/>
      <c r="AD9537" s="2488"/>
      <c r="AE9537" s="2488"/>
      <c r="AF9537" s="2488"/>
      <c r="AG9537" s="2488"/>
      <c r="AH9537" s="2488"/>
      <c r="AI9537" s="2488"/>
      <c r="AJ9537" s="2488"/>
      <c r="AK9537" s="2488"/>
      <c r="AL9537" s="2488"/>
      <c r="AM9537" s="2488"/>
      <c r="AN9537" s="2488"/>
      <c r="AO9537" s="2488"/>
      <c r="AP9537" s="2488"/>
      <c r="AQ9537" s="2488"/>
      <c r="AR9537" s="2488"/>
      <c r="AS9537" s="2488"/>
      <c r="AT9537" s="2488"/>
      <c r="AU9537" s="2488"/>
      <c r="AV9537" s="2488"/>
      <c r="AW9537" s="2488"/>
      <c r="AX9537" s="2488"/>
      <c r="AY9537" s="2488"/>
      <c r="AZ9537" s="2488"/>
      <c r="BA9537" s="2488"/>
      <c r="BB9537" s="2488"/>
      <c r="BC9537" s="2488"/>
      <c r="BD9537" s="2488"/>
      <c r="BE9537" s="2488"/>
      <c r="BF9537" s="2488"/>
      <c r="BG9537" s="2488"/>
      <c r="BH9537" s="2488"/>
      <c r="BI9537" s="2488"/>
      <c r="BJ9537" s="2488"/>
      <c r="BK9537" s="2488"/>
      <c r="BL9537" s="2488"/>
      <c r="BM9537" s="2488"/>
      <c r="BN9537" s="2488"/>
      <c r="BO9537" s="2488"/>
      <c r="BP9537" s="2488"/>
      <c r="BQ9537" s="2488"/>
      <c r="BR9537" s="2488"/>
      <c r="BS9537" s="2488"/>
      <c r="BT9537" s="2488"/>
      <c r="BU9537" s="2488"/>
      <c r="BV9537" s="2488"/>
      <c r="BW9537" s="2488"/>
      <c r="BX9537" s="2488"/>
      <c r="BY9537" s="2488"/>
      <c r="BZ9537" s="2488"/>
      <c r="CA9537" s="2488"/>
      <c r="CB9537" s="2488"/>
      <c r="CC9537" s="2488"/>
      <c r="CD9537" s="2488"/>
      <c r="CE9537" s="2488"/>
      <c r="CF9537" s="2488"/>
      <c r="CG9537" s="2488"/>
      <c r="CH9537" s="2488"/>
      <c r="CI9537" s="2488"/>
      <c r="CJ9537" s="2488"/>
      <c r="CK9537" s="2488"/>
      <c r="CL9537" s="2488"/>
      <c r="CM9537" s="2488"/>
      <c r="CN9537" s="2488"/>
      <c r="CO9537" s="2488"/>
      <c r="CP9537" s="2488"/>
      <c r="CQ9537" s="2488"/>
      <c r="CR9537" s="2488"/>
      <c r="CS9537" s="2488"/>
      <c r="CT9537" s="2488"/>
      <c r="CU9537" s="2488"/>
      <c r="CV9537" s="2488"/>
      <c r="CW9537" s="2488"/>
      <c r="CX9537" s="2488"/>
      <c r="CY9537" s="2488"/>
      <c r="CZ9537" s="2488"/>
      <c r="DA9537" s="2488"/>
      <c r="DB9537" s="2488"/>
      <c r="DC9537" s="2488"/>
      <c r="DD9537" s="2488"/>
      <c r="DE9537" s="2488"/>
      <c r="DF9537" s="2488"/>
      <c r="DG9537" s="2488"/>
      <c r="DH9537" s="2488"/>
      <c r="DI9537" s="2488"/>
      <c r="DJ9537" s="2488"/>
      <c r="DK9537" s="2488"/>
      <c r="DL9537" s="2488"/>
      <c r="DM9537" s="2488"/>
      <c r="DN9537" s="2488"/>
      <c r="DO9537" s="2488"/>
      <c r="DP9537" s="2488"/>
      <c r="DQ9537" s="2488"/>
      <c r="DR9537" s="2488"/>
      <c r="DS9537" s="2488"/>
      <c r="DT9537" s="2488"/>
      <c r="DU9537" s="2488"/>
      <c r="DV9537" s="2488"/>
      <c r="DW9537" s="2488"/>
      <c r="DX9537" s="2488"/>
      <c r="DY9537" s="2488"/>
      <c r="DZ9537" s="2488"/>
      <c r="EA9537" s="2488"/>
      <c r="EB9537" s="2488"/>
      <c r="EC9537" s="2488"/>
      <c r="ED9537" s="2488"/>
      <c r="EE9537" s="2488"/>
      <c r="EF9537" s="2488"/>
      <c r="EG9537" s="2488"/>
      <c r="EH9537" s="2488"/>
      <c r="EI9537" s="2488"/>
      <c r="EJ9537" s="2488"/>
      <c r="EK9537" s="2488"/>
      <c r="EL9537" s="2488"/>
      <c r="EM9537" s="2488"/>
      <c r="EN9537" s="2488"/>
      <c r="EO9537" s="2488"/>
      <c r="EP9537" s="2488"/>
      <c r="EQ9537" s="2488"/>
      <c r="ER9537" s="2488"/>
      <c r="ES9537" s="2488"/>
      <c r="ET9537" s="2488"/>
      <c r="EU9537" s="2488"/>
      <c r="EV9537" s="2488"/>
      <c r="EW9537" s="2488"/>
      <c r="EX9537" s="2488"/>
      <c r="EY9537" s="2488"/>
      <c r="EZ9537" s="2488"/>
      <c r="FA9537" s="2488"/>
      <c r="FB9537" s="2488"/>
      <c r="FC9537" s="2488"/>
      <c r="FD9537" s="2488"/>
      <c r="FE9537" s="2488"/>
      <c r="FF9537" s="2488"/>
      <c r="FG9537" s="2488"/>
      <c r="FH9537" s="2488"/>
      <c r="FI9537" s="2488"/>
      <c r="FJ9537" s="2488"/>
      <c r="FK9537" s="2488"/>
      <c r="FL9537" s="2488"/>
      <c r="FM9537" s="2488"/>
      <c r="FN9537" s="2488"/>
      <c r="FO9537" s="2488"/>
      <c r="FP9537" s="2488"/>
      <c r="FQ9537" s="2488"/>
      <c r="FR9537" s="2488"/>
      <c r="FS9537" s="2488"/>
      <c r="FT9537" s="2488"/>
      <c r="FU9537" s="2488"/>
      <c r="FV9537" s="2488"/>
      <c r="FW9537" s="2488"/>
      <c r="FX9537" s="2488"/>
      <c r="FY9537" s="2488"/>
      <c r="FZ9537" s="2488"/>
      <c r="GA9537" s="2488"/>
      <c r="GB9537" s="2488"/>
      <c r="GC9537" s="2488"/>
      <c r="GD9537" s="2488"/>
      <c r="GE9537" s="2488"/>
      <c r="GF9537" s="2488"/>
      <c r="GG9537" s="2488"/>
      <c r="GH9537" s="2488"/>
      <c r="GI9537" s="2488"/>
      <c r="GJ9537" s="2488"/>
      <c r="GK9537" s="2488"/>
      <c r="GL9537" s="2488"/>
      <c r="GM9537" s="2488"/>
      <c r="GN9537" s="2488"/>
      <c r="GO9537" s="2488"/>
      <c r="GP9537" s="2488"/>
      <c r="GQ9537" s="2488"/>
      <c r="GR9537" s="2488"/>
      <c r="GS9537" s="2488"/>
      <c r="GT9537" s="2488"/>
      <c r="GU9537" s="2488"/>
      <c r="GV9537" s="2488"/>
      <c r="GW9537" s="2488"/>
      <c r="GX9537" s="2488"/>
      <c r="GY9537" s="2488"/>
      <c r="GZ9537" s="2488"/>
      <c r="HA9537" s="2488"/>
      <c r="HB9537" s="2488"/>
      <c r="HC9537" s="2488"/>
      <c r="HD9537" s="2488"/>
      <c r="HE9537" s="2488"/>
      <c r="HF9537" s="2488"/>
      <c r="HG9537" s="2488"/>
      <c r="HH9537" s="2488"/>
      <c r="HI9537" s="2488"/>
      <c r="HJ9537" s="2488"/>
      <c r="HK9537" s="2488"/>
      <c r="HL9537" s="2488"/>
      <c r="HM9537" s="2488"/>
      <c r="HN9537" s="2488"/>
      <c r="HO9537" s="2488"/>
      <c r="HP9537" s="2488"/>
      <c r="HQ9537" s="2488"/>
      <c r="HR9537" s="2488"/>
      <c r="HS9537" s="2488"/>
      <c r="HT9537" s="2488"/>
      <c r="HU9537" s="2488"/>
      <c r="HV9537" s="2488"/>
      <c r="HW9537" s="2488"/>
      <c r="HX9537" s="2488"/>
      <c r="HY9537" s="2488"/>
      <c r="HZ9537" s="2488"/>
      <c r="IA9537" s="2488"/>
      <c r="IB9537" s="2488"/>
      <c r="IC9537" s="2488"/>
      <c r="ID9537" s="2488"/>
      <c r="IE9537" s="2488"/>
      <c r="IF9537" s="2488"/>
      <c r="IG9537" s="2488"/>
      <c r="IH9537" s="2488"/>
      <c r="II9537" s="2488"/>
      <c r="IJ9537" s="2488"/>
      <c r="IK9537" s="2488"/>
      <c r="IL9537" s="2488"/>
      <c r="IM9537" s="2488"/>
      <c r="IN9537" s="2488"/>
      <c r="IO9537" s="2488"/>
      <c r="IP9537" s="2488"/>
      <c r="IQ9537" s="2488"/>
      <c r="IR9537" s="2488"/>
      <c r="IS9537" s="2488"/>
      <c r="IT9537" s="2488"/>
      <c r="IU9537" s="2488"/>
      <c r="IV9537" s="2488"/>
    </row>
    <row r="9538" spans="1:256" hidden="1">
      <c r="A9538" s="2733"/>
      <c r="B9538" s="2654"/>
      <c r="C9538" s="2677"/>
      <c r="D9538" s="2654"/>
      <c r="E9538" s="2687"/>
      <c r="F9538" s="2680"/>
      <c r="G9538" s="1991"/>
      <c r="H9538" s="1991"/>
      <c r="I9538" s="2680"/>
      <c r="J9538" s="1991"/>
      <c r="K9538" s="1991"/>
      <c r="L9538" s="1991"/>
      <c r="M9538" s="2175">
        <v>0</v>
      </c>
      <c r="N9538" s="2681"/>
      <c r="O9538" s="2688"/>
      <c r="P9538" s="2689"/>
      <c r="Q9538" s="2690"/>
      <c r="R9538" s="2691"/>
      <c r="S9538" s="2692">
        <f>R9538*E9532</f>
        <v>0</v>
      </c>
      <c r="T9538" s="2692"/>
      <c r="U9538" s="2488"/>
      <c r="V9538" s="2488"/>
      <c r="W9538" s="2488"/>
      <c r="X9538" s="2488"/>
      <c r="Y9538" s="2488"/>
      <c r="Z9538" s="2488"/>
      <c r="AA9538" s="2488"/>
      <c r="AB9538" s="2488"/>
      <c r="AC9538" s="2488"/>
      <c r="AD9538" s="2488"/>
      <c r="AE9538" s="2488"/>
      <c r="AF9538" s="2488"/>
      <c r="AG9538" s="2488"/>
      <c r="AH9538" s="2488"/>
      <c r="AI9538" s="2488"/>
      <c r="AJ9538" s="2488"/>
      <c r="AK9538" s="2488"/>
      <c r="AL9538" s="2488"/>
      <c r="AM9538" s="2488"/>
      <c r="AN9538" s="2488"/>
      <c r="AO9538" s="2488"/>
      <c r="AP9538" s="2488"/>
      <c r="AQ9538" s="2488"/>
      <c r="AR9538" s="2488"/>
      <c r="AS9538" s="2488"/>
      <c r="AT9538" s="2488"/>
      <c r="AU9538" s="2488"/>
      <c r="AV9538" s="2488"/>
      <c r="AW9538" s="2488"/>
      <c r="AX9538" s="2488"/>
      <c r="AY9538" s="2488"/>
      <c r="AZ9538" s="2488"/>
      <c r="BA9538" s="2488"/>
      <c r="BB9538" s="2488"/>
      <c r="BC9538" s="2488"/>
      <c r="BD9538" s="2488"/>
      <c r="BE9538" s="2488"/>
      <c r="BF9538" s="2488"/>
      <c r="BG9538" s="2488"/>
      <c r="BH9538" s="2488"/>
      <c r="BI9538" s="2488"/>
      <c r="BJ9538" s="2488"/>
      <c r="BK9538" s="2488"/>
      <c r="BL9538" s="2488"/>
      <c r="BM9538" s="2488"/>
      <c r="BN9538" s="2488"/>
      <c r="BO9538" s="2488"/>
      <c r="BP9538" s="2488"/>
      <c r="BQ9538" s="2488"/>
      <c r="BR9538" s="2488"/>
      <c r="BS9538" s="2488"/>
      <c r="BT9538" s="2488"/>
      <c r="BU9538" s="2488"/>
      <c r="BV9538" s="2488"/>
      <c r="BW9538" s="2488"/>
      <c r="BX9538" s="2488"/>
      <c r="BY9538" s="2488"/>
      <c r="BZ9538" s="2488"/>
      <c r="CA9538" s="2488"/>
      <c r="CB9538" s="2488"/>
      <c r="CC9538" s="2488"/>
      <c r="CD9538" s="2488"/>
      <c r="CE9538" s="2488"/>
      <c r="CF9538" s="2488"/>
      <c r="CG9538" s="2488"/>
      <c r="CH9538" s="2488"/>
      <c r="CI9538" s="2488"/>
      <c r="CJ9538" s="2488"/>
      <c r="CK9538" s="2488"/>
      <c r="CL9538" s="2488"/>
      <c r="CM9538" s="2488"/>
      <c r="CN9538" s="2488"/>
      <c r="CO9538" s="2488"/>
      <c r="CP9538" s="2488"/>
      <c r="CQ9538" s="2488"/>
      <c r="CR9538" s="2488"/>
      <c r="CS9538" s="2488"/>
      <c r="CT9538" s="2488"/>
      <c r="CU9538" s="2488"/>
      <c r="CV9538" s="2488"/>
      <c r="CW9538" s="2488"/>
      <c r="CX9538" s="2488"/>
      <c r="CY9538" s="2488"/>
      <c r="CZ9538" s="2488"/>
      <c r="DA9538" s="2488"/>
      <c r="DB9538" s="2488"/>
      <c r="DC9538" s="2488"/>
      <c r="DD9538" s="2488"/>
      <c r="DE9538" s="2488"/>
      <c r="DF9538" s="2488"/>
      <c r="DG9538" s="2488"/>
      <c r="DH9538" s="2488"/>
      <c r="DI9538" s="2488"/>
      <c r="DJ9538" s="2488"/>
      <c r="DK9538" s="2488"/>
      <c r="DL9538" s="2488"/>
      <c r="DM9538" s="2488"/>
      <c r="DN9538" s="2488"/>
      <c r="DO9538" s="2488"/>
      <c r="DP9538" s="2488"/>
      <c r="DQ9538" s="2488"/>
      <c r="DR9538" s="2488"/>
      <c r="DS9538" s="2488"/>
      <c r="DT9538" s="2488"/>
      <c r="DU9538" s="2488"/>
      <c r="DV9538" s="2488"/>
      <c r="DW9538" s="2488"/>
      <c r="DX9538" s="2488"/>
      <c r="DY9538" s="2488"/>
      <c r="DZ9538" s="2488"/>
      <c r="EA9538" s="2488"/>
      <c r="EB9538" s="2488"/>
      <c r="EC9538" s="2488"/>
      <c r="ED9538" s="2488"/>
      <c r="EE9538" s="2488"/>
      <c r="EF9538" s="2488"/>
      <c r="EG9538" s="2488"/>
      <c r="EH9538" s="2488"/>
      <c r="EI9538" s="2488"/>
      <c r="EJ9538" s="2488"/>
      <c r="EK9538" s="2488"/>
      <c r="EL9538" s="2488"/>
      <c r="EM9538" s="2488"/>
      <c r="EN9538" s="2488"/>
      <c r="EO9538" s="2488"/>
      <c r="EP9538" s="2488"/>
      <c r="EQ9538" s="2488"/>
      <c r="ER9538" s="2488"/>
      <c r="ES9538" s="2488"/>
      <c r="ET9538" s="2488"/>
      <c r="EU9538" s="2488"/>
      <c r="EV9538" s="2488"/>
      <c r="EW9538" s="2488"/>
      <c r="EX9538" s="2488"/>
      <c r="EY9538" s="2488"/>
      <c r="EZ9538" s="2488"/>
      <c r="FA9538" s="2488"/>
      <c r="FB9538" s="2488"/>
      <c r="FC9538" s="2488"/>
      <c r="FD9538" s="2488"/>
      <c r="FE9538" s="2488"/>
      <c r="FF9538" s="2488"/>
      <c r="FG9538" s="2488"/>
      <c r="FH9538" s="2488"/>
      <c r="FI9538" s="2488"/>
      <c r="FJ9538" s="2488"/>
      <c r="FK9538" s="2488"/>
      <c r="FL9538" s="2488"/>
      <c r="FM9538" s="2488"/>
      <c r="FN9538" s="2488"/>
      <c r="FO9538" s="2488"/>
      <c r="FP9538" s="2488"/>
      <c r="FQ9538" s="2488"/>
      <c r="FR9538" s="2488"/>
      <c r="FS9538" s="2488"/>
      <c r="FT9538" s="2488"/>
      <c r="FU9538" s="2488"/>
      <c r="FV9538" s="2488"/>
      <c r="FW9538" s="2488"/>
      <c r="FX9538" s="2488"/>
      <c r="FY9538" s="2488"/>
      <c r="FZ9538" s="2488"/>
      <c r="GA9538" s="2488"/>
      <c r="GB9538" s="2488"/>
      <c r="GC9538" s="2488"/>
      <c r="GD9538" s="2488"/>
      <c r="GE9538" s="2488"/>
      <c r="GF9538" s="2488"/>
      <c r="GG9538" s="2488"/>
      <c r="GH9538" s="2488"/>
      <c r="GI9538" s="2488"/>
      <c r="GJ9538" s="2488"/>
      <c r="GK9538" s="2488"/>
      <c r="GL9538" s="2488"/>
      <c r="GM9538" s="2488"/>
      <c r="GN9538" s="2488"/>
      <c r="GO9538" s="2488"/>
      <c r="GP9538" s="2488"/>
      <c r="GQ9538" s="2488"/>
      <c r="GR9538" s="2488"/>
      <c r="GS9538" s="2488"/>
      <c r="GT9538" s="2488"/>
      <c r="GU9538" s="2488"/>
      <c r="GV9538" s="2488"/>
      <c r="GW9538" s="2488"/>
      <c r="GX9538" s="2488"/>
      <c r="GY9538" s="2488"/>
      <c r="GZ9538" s="2488"/>
      <c r="HA9538" s="2488"/>
      <c r="HB9538" s="2488"/>
      <c r="HC9538" s="2488"/>
      <c r="HD9538" s="2488"/>
      <c r="HE9538" s="2488"/>
      <c r="HF9538" s="2488"/>
      <c r="HG9538" s="2488"/>
      <c r="HH9538" s="2488"/>
      <c r="HI9538" s="2488"/>
      <c r="HJ9538" s="2488"/>
      <c r="HK9538" s="2488"/>
      <c r="HL9538" s="2488"/>
      <c r="HM9538" s="2488"/>
      <c r="HN9538" s="2488"/>
      <c r="HO9538" s="2488"/>
      <c r="HP9538" s="2488"/>
      <c r="HQ9538" s="2488"/>
      <c r="HR9538" s="2488"/>
      <c r="HS9538" s="2488"/>
      <c r="HT9538" s="2488"/>
      <c r="HU9538" s="2488"/>
      <c r="HV9538" s="2488"/>
      <c r="HW9538" s="2488"/>
      <c r="HX9538" s="2488"/>
      <c r="HY9538" s="2488"/>
      <c r="HZ9538" s="2488"/>
      <c r="IA9538" s="2488"/>
      <c r="IB9538" s="2488"/>
      <c r="IC9538" s="2488"/>
      <c r="ID9538" s="2488"/>
      <c r="IE9538" s="2488"/>
      <c r="IF9538" s="2488"/>
      <c r="IG9538" s="2488"/>
      <c r="IH9538" s="2488"/>
      <c r="II9538" s="2488"/>
      <c r="IJ9538" s="2488"/>
      <c r="IK9538" s="2488"/>
      <c r="IL9538" s="2488"/>
      <c r="IM9538" s="2488"/>
      <c r="IN9538" s="2488"/>
      <c r="IO9538" s="2488"/>
      <c r="IP9538" s="2488"/>
      <c r="IQ9538" s="2488"/>
      <c r="IR9538" s="2488"/>
      <c r="IS9538" s="2488"/>
      <c r="IT9538" s="2488"/>
      <c r="IU9538" s="2488"/>
      <c r="IV9538" s="2488"/>
    </row>
    <row r="9539" spans="1:256" hidden="1">
      <c r="A9539" s="2733"/>
      <c r="B9539" s="2654"/>
      <c r="C9539" s="2677"/>
      <c r="D9539" s="2654"/>
      <c r="E9539" s="2687"/>
      <c r="F9539" s="2680"/>
      <c r="G9539" s="1991"/>
      <c r="H9539" s="1991"/>
      <c r="I9539" s="2680"/>
      <c r="J9539" s="1991"/>
      <c r="K9539" s="1991"/>
      <c r="L9539" s="1991"/>
      <c r="M9539" s="2175">
        <v>0</v>
      </c>
      <c r="N9539" s="2681"/>
      <c r="O9539" s="2688"/>
      <c r="P9539" s="2689"/>
      <c r="Q9539" s="2690"/>
      <c r="R9539" s="2691"/>
      <c r="S9539" s="2692">
        <f>R9539*E9532</f>
        <v>0</v>
      </c>
      <c r="T9539" s="2692"/>
      <c r="U9539" s="2488"/>
      <c r="V9539" s="2488"/>
      <c r="W9539" s="2488"/>
      <c r="X9539" s="2488"/>
      <c r="Y9539" s="2488"/>
      <c r="Z9539" s="2488"/>
      <c r="AA9539" s="2488"/>
      <c r="AB9539" s="2488"/>
      <c r="AC9539" s="2488"/>
      <c r="AD9539" s="2488"/>
      <c r="AE9539" s="2488"/>
      <c r="AF9539" s="2488"/>
      <c r="AG9539" s="2488"/>
      <c r="AH9539" s="2488"/>
      <c r="AI9539" s="2488"/>
      <c r="AJ9539" s="2488"/>
      <c r="AK9539" s="2488"/>
      <c r="AL9539" s="2488"/>
      <c r="AM9539" s="2488"/>
      <c r="AN9539" s="2488"/>
      <c r="AO9539" s="2488"/>
      <c r="AP9539" s="2488"/>
      <c r="AQ9539" s="2488"/>
      <c r="AR9539" s="2488"/>
      <c r="AS9539" s="2488"/>
      <c r="AT9539" s="2488"/>
      <c r="AU9539" s="2488"/>
      <c r="AV9539" s="2488"/>
      <c r="AW9539" s="2488"/>
      <c r="AX9539" s="2488"/>
      <c r="AY9539" s="2488"/>
      <c r="AZ9539" s="2488"/>
      <c r="BA9539" s="2488"/>
      <c r="BB9539" s="2488"/>
      <c r="BC9539" s="2488"/>
      <c r="BD9539" s="2488"/>
      <c r="BE9539" s="2488"/>
      <c r="BF9539" s="2488"/>
      <c r="BG9539" s="2488"/>
      <c r="BH9539" s="2488"/>
      <c r="BI9539" s="2488"/>
      <c r="BJ9539" s="2488"/>
      <c r="BK9539" s="2488"/>
      <c r="BL9539" s="2488"/>
      <c r="BM9539" s="2488"/>
      <c r="BN9539" s="2488"/>
      <c r="BO9539" s="2488"/>
      <c r="BP9539" s="2488"/>
      <c r="BQ9539" s="2488"/>
      <c r="BR9539" s="2488"/>
      <c r="BS9539" s="2488"/>
      <c r="BT9539" s="2488"/>
      <c r="BU9539" s="2488"/>
      <c r="BV9539" s="2488"/>
      <c r="BW9539" s="2488"/>
      <c r="BX9539" s="2488"/>
      <c r="BY9539" s="2488"/>
      <c r="BZ9539" s="2488"/>
      <c r="CA9539" s="2488"/>
      <c r="CB9539" s="2488"/>
      <c r="CC9539" s="2488"/>
      <c r="CD9539" s="2488"/>
      <c r="CE9539" s="2488"/>
      <c r="CF9539" s="2488"/>
      <c r="CG9539" s="2488"/>
      <c r="CH9539" s="2488"/>
      <c r="CI9539" s="2488"/>
      <c r="CJ9539" s="2488"/>
      <c r="CK9539" s="2488"/>
      <c r="CL9539" s="2488"/>
      <c r="CM9539" s="2488"/>
      <c r="CN9539" s="2488"/>
      <c r="CO9539" s="2488"/>
      <c r="CP9539" s="2488"/>
      <c r="CQ9539" s="2488"/>
      <c r="CR9539" s="2488"/>
      <c r="CS9539" s="2488"/>
      <c r="CT9539" s="2488"/>
      <c r="CU9539" s="2488"/>
      <c r="CV9539" s="2488"/>
      <c r="CW9539" s="2488"/>
      <c r="CX9539" s="2488"/>
      <c r="CY9539" s="2488"/>
      <c r="CZ9539" s="2488"/>
      <c r="DA9539" s="2488"/>
      <c r="DB9539" s="2488"/>
      <c r="DC9539" s="2488"/>
      <c r="DD9539" s="2488"/>
      <c r="DE9539" s="2488"/>
      <c r="DF9539" s="2488"/>
      <c r="DG9539" s="2488"/>
      <c r="DH9539" s="2488"/>
      <c r="DI9539" s="2488"/>
      <c r="DJ9539" s="2488"/>
      <c r="DK9539" s="2488"/>
      <c r="DL9539" s="2488"/>
      <c r="DM9539" s="2488"/>
      <c r="DN9539" s="2488"/>
      <c r="DO9539" s="2488"/>
      <c r="DP9539" s="2488"/>
      <c r="DQ9539" s="2488"/>
      <c r="DR9539" s="2488"/>
      <c r="DS9539" s="2488"/>
      <c r="DT9539" s="2488"/>
      <c r="DU9539" s="2488"/>
      <c r="DV9539" s="2488"/>
      <c r="DW9539" s="2488"/>
      <c r="DX9539" s="2488"/>
      <c r="DY9539" s="2488"/>
      <c r="DZ9539" s="2488"/>
      <c r="EA9539" s="2488"/>
      <c r="EB9539" s="2488"/>
      <c r="EC9539" s="2488"/>
      <c r="ED9539" s="2488"/>
      <c r="EE9539" s="2488"/>
      <c r="EF9539" s="2488"/>
      <c r="EG9539" s="2488"/>
      <c r="EH9539" s="2488"/>
      <c r="EI9539" s="2488"/>
      <c r="EJ9539" s="2488"/>
      <c r="EK9539" s="2488"/>
      <c r="EL9539" s="2488"/>
      <c r="EM9539" s="2488"/>
      <c r="EN9539" s="2488"/>
      <c r="EO9539" s="2488"/>
      <c r="EP9539" s="2488"/>
      <c r="EQ9539" s="2488"/>
      <c r="ER9539" s="2488"/>
      <c r="ES9539" s="2488"/>
      <c r="ET9539" s="2488"/>
      <c r="EU9539" s="2488"/>
      <c r="EV9539" s="2488"/>
      <c r="EW9539" s="2488"/>
      <c r="EX9539" s="2488"/>
      <c r="EY9539" s="2488"/>
      <c r="EZ9539" s="2488"/>
      <c r="FA9539" s="2488"/>
      <c r="FB9539" s="2488"/>
      <c r="FC9539" s="2488"/>
      <c r="FD9539" s="2488"/>
      <c r="FE9539" s="2488"/>
      <c r="FF9539" s="2488"/>
      <c r="FG9539" s="2488"/>
      <c r="FH9539" s="2488"/>
      <c r="FI9539" s="2488"/>
      <c r="FJ9539" s="2488"/>
      <c r="FK9539" s="2488"/>
      <c r="FL9539" s="2488"/>
      <c r="FM9539" s="2488"/>
      <c r="FN9539" s="2488"/>
      <c r="FO9539" s="2488"/>
      <c r="FP9539" s="2488"/>
      <c r="FQ9539" s="2488"/>
      <c r="FR9539" s="2488"/>
      <c r="FS9539" s="2488"/>
      <c r="FT9539" s="2488"/>
      <c r="FU9539" s="2488"/>
      <c r="FV9539" s="2488"/>
      <c r="FW9539" s="2488"/>
      <c r="FX9539" s="2488"/>
      <c r="FY9539" s="2488"/>
      <c r="FZ9539" s="2488"/>
      <c r="GA9539" s="2488"/>
      <c r="GB9539" s="2488"/>
      <c r="GC9539" s="2488"/>
      <c r="GD9539" s="2488"/>
      <c r="GE9539" s="2488"/>
      <c r="GF9539" s="2488"/>
      <c r="GG9539" s="2488"/>
      <c r="GH9539" s="2488"/>
      <c r="GI9539" s="2488"/>
      <c r="GJ9539" s="2488"/>
      <c r="GK9539" s="2488"/>
      <c r="GL9539" s="2488"/>
      <c r="GM9539" s="2488"/>
      <c r="GN9539" s="2488"/>
      <c r="GO9539" s="2488"/>
      <c r="GP9539" s="2488"/>
      <c r="GQ9539" s="2488"/>
      <c r="GR9539" s="2488"/>
      <c r="GS9539" s="2488"/>
      <c r="GT9539" s="2488"/>
      <c r="GU9539" s="2488"/>
      <c r="GV9539" s="2488"/>
      <c r="GW9539" s="2488"/>
      <c r="GX9539" s="2488"/>
      <c r="GY9539" s="2488"/>
      <c r="GZ9539" s="2488"/>
      <c r="HA9539" s="2488"/>
      <c r="HB9539" s="2488"/>
      <c r="HC9539" s="2488"/>
      <c r="HD9539" s="2488"/>
      <c r="HE9539" s="2488"/>
      <c r="HF9539" s="2488"/>
      <c r="HG9539" s="2488"/>
      <c r="HH9539" s="2488"/>
      <c r="HI9539" s="2488"/>
      <c r="HJ9539" s="2488"/>
      <c r="HK9539" s="2488"/>
      <c r="HL9539" s="2488"/>
      <c r="HM9539" s="2488"/>
      <c r="HN9539" s="2488"/>
      <c r="HO9539" s="2488"/>
      <c r="HP9539" s="2488"/>
      <c r="HQ9539" s="2488"/>
      <c r="HR9539" s="2488"/>
      <c r="HS9539" s="2488"/>
      <c r="HT9539" s="2488"/>
      <c r="HU9539" s="2488"/>
      <c r="HV9539" s="2488"/>
      <c r="HW9539" s="2488"/>
      <c r="HX9539" s="2488"/>
      <c r="HY9539" s="2488"/>
      <c r="HZ9539" s="2488"/>
      <c r="IA9539" s="2488"/>
      <c r="IB9539" s="2488"/>
      <c r="IC9539" s="2488"/>
      <c r="ID9539" s="2488"/>
      <c r="IE9539" s="2488"/>
      <c r="IF9539" s="2488"/>
      <c r="IG9539" s="2488"/>
      <c r="IH9539" s="2488"/>
      <c r="II9539" s="2488"/>
      <c r="IJ9539" s="2488"/>
      <c r="IK9539" s="2488"/>
      <c r="IL9539" s="2488"/>
      <c r="IM9539" s="2488"/>
      <c r="IN9539" s="2488"/>
      <c r="IO9539" s="2488"/>
      <c r="IP9539" s="2488"/>
      <c r="IQ9539" s="2488"/>
      <c r="IR9539" s="2488"/>
      <c r="IS9539" s="2488"/>
      <c r="IT9539" s="2488"/>
      <c r="IU9539" s="2488"/>
      <c r="IV9539" s="2488"/>
    </row>
    <row r="9540" spans="1:256" hidden="1">
      <c r="A9540" s="2733"/>
      <c r="B9540" s="2654"/>
      <c r="C9540" s="2677"/>
      <c r="D9540" s="2654"/>
      <c r="E9540" s="2687"/>
      <c r="F9540" s="2680"/>
      <c r="G9540" s="1991"/>
      <c r="H9540" s="1991"/>
      <c r="I9540" s="2680"/>
      <c r="J9540" s="1991"/>
      <c r="K9540" s="1991"/>
      <c r="L9540" s="1991"/>
      <c r="M9540" s="2175">
        <v>0</v>
      </c>
      <c r="N9540" s="2681"/>
      <c r="O9540" s="2688"/>
      <c r="P9540" s="2689"/>
      <c r="Q9540" s="2690"/>
      <c r="R9540" s="2691"/>
      <c r="S9540" s="2695">
        <f>R9540*E9532</f>
        <v>0</v>
      </c>
      <c r="T9540" s="2692"/>
      <c r="U9540" s="2488"/>
      <c r="V9540" s="2488"/>
      <c r="W9540" s="2488"/>
      <c r="X9540" s="2488"/>
      <c r="Y9540" s="2488"/>
      <c r="Z9540" s="2488"/>
      <c r="AA9540" s="2488"/>
      <c r="AB9540" s="2488"/>
      <c r="AC9540" s="2488"/>
      <c r="AD9540" s="2488"/>
      <c r="AE9540" s="2488"/>
      <c r="AF9540" s="2488"/>
      <c r="AG9540" s="2488"/>
      <c r="AH9540" s="2488"/>
      <c r="AI9540" s="2488"/>
      <c r="AJ9540" s="2488"/>
      <c r="AK9540" s="2488"/>
      <c r="AL9540" s="2488"/>
      <c r="AM9540" s="2488"/>
      <c r="AN9540" s="2488"/>
      <c r="AO9540" s="2488"/>
      <c r="AP9540" s="2488"/>
      <c r="AQ9540" s="2488"/>
      <c r="AR9540" s="2488"/>
      <c r="AS9540" s="2488"/>
      <c r="AT9540" s="2488"/>
      <c r="AU9540" s="2488"/>
      <c r="AV9540" s="2488"/>
      <c r="AW9540" s="2488"/>
      <c r="AX9540" s="2488"/>
      <c r="AY9540" s="2488"/>
      <c r="AZ9540" s="2488"/>
      <c r="BA9540" s="2488"/>
      <c r="BB9540" s="2488"/>
      <c r="BC9540" s="2488"/>
      <c r="BD9540" s="2488"/>
      <c r="BE9540" s="2488"/>
      <c r="BF9540" s="2488"/>
      <c r="BG9540" s="2488"/>
      <c r="BH9540" s="2488"/>
      <c r="BI9540" s="2488"/>
      <c r="BJ9540" s="2488"/>
      <c r="BK9540" s="2488"/>
      <c r="BL9540" s="2488"/>
      <c r="BM9540" s="2488"/>
      <c r="BN9540" s="2488"/>
      <c r="BO9540" s="2488"/>
      <c r="BP9540" s="2488"/>
      <c r="BQ9540" s="2488"/>
      <c r="BR9540" s="2488"/>
      <c r="BS9540" s="2488"/>
      <c r="BT9540" s="2488"/>
      <c r="BU9540" s="2488"/>
      <c r="BV9540" s="2488"/>
      <c r="BW9540" s="2488"/>
      <c r="BX9540" s="2488"/>
      <c r="BY9540" s="2488"/>
      <c r="BZ9540" s="2488"/>
      <c r="CA9540" s="2488"/>
      <c r="CB9540" s="2488"/>
      <c r="CC9540" s="2488"/>
      <c r="CD9540" s="2488"/>
      <c r="CE9540" s="2488"/>
      <c r="CF9540" s="2488"/>
      <c r="CG9540" s="2488"/>
      <c r="CH9540" s="2488"/>
      <c r="CI9540" s="2488"/>
      <c r="CJ9540" s="2488"/>
      <c r="CK9540" s="2488"/>
      <c r="CL9540" s="2488"/>
      <c r="CM9540" s="2488"/>
      <c r="CN9540" s="2488"/>
      <c r="CO9540" s="2488"/>
      <c r="CP9540" s="2488"/>
      <c r="CQ9540" s="2488"/>
      <c r="CR9540" s="2488"/>
      <c r="CS9540" s="2488"/>
      <c r="CT9540" s="2488"/>
      <c r="CU9540" s="2488"/>
      <c r="CV9540" s="2488"/>
      <c r="CW9540" s="2488"/>
      <c r="CX9540" s="2488"/>
      <c r="CY9540" s="2488"/>
      <c r="CZ9540" s="2488"/>
      <c r="DA9540" s="2488"/>
      <c r="DB9540" s="2488"/>
      <c r="DC9540" s="2488"/>
      <c r="DD9540" s="2488"/>
      <c r="DE9540" s="2488"/>
      <c r="DF9540" s="2488"/>
      <c r="DG9540" s="2488"/>
      <c r="DH9540" s="2488"/>
      <c r="DI9540" s="2488"/>
      <c r="DJ9540" s="2488"/>
      <c r="DK9540" s="2488"/>
      <c r="DL9540" s="2488"/>
      <c r="DM9540" s="2488"/>
      <c r="DN9540" s="2488"/>
      <c r="DO9540" s="2488"/>
      <c r="DP9540" s="2488"/>
      <c r="DQ9540" s="2488"/>
      <c r="DR9540" s="2488"/>
      <c r="DS9540" s="2488"/>
      <c r="DT9540" s="2488"/>
      <c r="DU9540" s="2488"/>
      <c r="DV9540" s="2488"/>
      <c r="DW9540" s="2488"/>
      <c r="DX9540" s="2488"/>
      <c r="DY9540" s="2488"/>
      <c r="DZ9540" s="2488"/>
      <c r="EA9540" s="2488"/>
      <c r="EB9540" s="2488"/>
      <c r="EC9540" s="2488"/>
      <c r="ED9540" s="2488"/>
      <c r="EE9540" s="2488"/>
      <c r="EF9540" s="2488"/>
      <c r="EG9540" s="2488"/>
      <c r="EH9540" s="2488"/>
      <c r="EI9540" s="2488"/>
      <c r="EJ9540" s="2488"/>
      <c r="EK9540" s="2488"/>
      <c r="EL9540" s="2488"/>
      <c r="EM9540" s="2488"/>
      <c r="EN9540" s="2488"/>
      <c r="EO9540" s="2488"/>
      <c r="EP9540" s="2488"/>
      <c r="EQ9540" s="2488"/>
      <c r="ER9540" s="2488"/>
      <c r="ES9540" s="2488"/>
      <c r="ET9540" s="2488"/>
      <c r="EU9540" s="2488"/>
      <c r="EV9540" s="2488"/>
      <c r="EW9540" s="2488"/>
      <c r="EX9540" s="2488"/>
      <c r="EY9540" s="2488"/>
      <c r="EZ9540" s="2488"/>
      <c r="FA9540" s="2488"/>
      <c r="FB9540" s="2488"/>
      <c r="FC9540" s="2488"/>
      <c r="FD9540" s="2488"/>
      <c r="FE9540" s="2488"/>
      <c r="FF9540" s="2488"/>
      <c r="FG9540" s="2488"/>
      <c r="FH9540" s="2488"/>
      <c r="FI9540" s="2488"/>
      <c r="FJ9540" s="2488"/>
      <c r="FK9540" s="2488"/>
      <c r="FL9540" s="2488"/>
      <c r="FM9540" s="2488"/>
      <c r="FN9540" s="2488"/>
      <c r="FO9540" s="2488"/>
      <c r="FP9540" s="2488"/>
      <c r="FQ9540" s="2488"/>
      <c r="FR9540" s="2488"/>
      <c r="FS9540" s="2488"/>
      <c r="FT9540" s="2488"/>
      <c r="FU9540" s="2488"/>
      <c r="FV9540" s="2488"/>
      <c r="FW9540" s="2488"/>
      <c r="FX9540" s="2488"/>
      <c r="FY9540" s="2488"/>
      <c r="FZ9540" s="2488"/>
      <c r="GA9540" s="2488"/>
      <c r="GB9540" s="2488"/>
      <c r="GC9540" s="2488"/>
      <c r="GD9540" s="2488"/>
      <c r="GE9540" s="2488"/>
      <c r="GF9540" s="2488"/>
      <c r="GG9540" s="2488"/>
      <c r="GH9540" s="2488"/>
      <c r="GI9540" s="2488"/>
      <c r="GJ9540" s="2488"/>
      <c r="GK9540" s="2488"/>
      <c r="GL9540" s="2488"/>
      <c r="GM9540" s="2488"/>
      <c r="GN9540" s="2488"/>
      <c r="GO9540" s="2488"/>
      <c r="GP9540" s="2488"/>
      <c r="GQ9540" s="2488"/>
      <c r="GR9540" s="2488"/>
      <c r="GS9540" s="2488"/>
      <c r="GT9540" s="2488"/>
      <c r="GU9540" s="2488"/>
      <c r="GV9540" s="2488"/>
      <c r="GW9540" s="2488"/>
      <c r="GX9540" s="2488"/>
      <c r="GY9540" s="2488"/>
      <c r="GZ9540" s="2488"/>
      <c r="HA9540" s="2488"/>
      <c r="HB9540" s="2488"/>
      <c r="HC9540" s="2488"/>
      <c r="HD9540" s="2488"/>
      <c r="HE9540" s="2488"/>
      <c r="HF9540" s="2488"/>
      <c r="HG9540" s="2488"/>
      <c r="HH9540" s="2488"/>
      <c r="HI9540" s="2488"/>
      <c r="HJ9540" s="2488"/>
      <c r="HK9540" s="2488"/>
      <c r="HL9540" s="2488"/>
      <c r="HM9540" s="2488"/>
      <c r="HN9540" s="2488"/>
      <c r="HO9540" s="2488"/>
      <c r="HP9540" s="2488"/>
      <c r="HQ9540" s="2488"/>
      <c r="HR9540" s="2488"/>
      <c r="HS9540" s="2488"/>
      <c r="HT9540" s="2488"/>
      <c r="HU9540" s="2488"/>
      <c r="HV9540" s="2488"/>
      <c r="HW9540" s="2488"/>
      <c r="HX9540" s="2488"/>
      <c r="HY9540" s="2488"/>
      <c r="HZ9540" s="2488"/>
      <c r="IA9540" s="2488"/>
      <c r="IB9540" s="2488"/>
      <c r="IC9540" s="2488"/>
      <c r="ID9540" s="2488"/>
      <c r="IE9540" s="2488"/>
      <c r="IF9540" s="2488"/>
      <c r="IG9540" s="2488"/>
      <c r="IH9540" s="2488"/>
      <c r="II9540" s="2488"/>
      <c r="IJ9540" s="2488"/>
      <c r="IK9540" s="2488"/>
      <c r="IL9540" s="2488"/>
      <c r="IM9540" s="2488"/>
      <c r="IN9540" s="2488"/>
      <c r="IO9540" s="2488"/>
      <c r="IP9540" s="2488"/>
      <c r="IQ9540" s="2488"/>
      <c r="IR9540" s="2488"/>
      <c r="IS9540" s="2488"/>
      <c r="IT9540" s="2488"/>
      <c r="IU9540" s="2488"/>
      <c r="IV9540" s="2488"/>
    </row>
    <row r="9541" spans="1:256" ht="23.25" customHeight="1">
      <c r="A9541" s="2654">
        <f>A9532+1</f>
        <v>20</v>
      </c>
      <c r="B9541" s="2231" t="s">
        <v>1178</v>
      </c>
      <c r="C9541" s="2143" t="s">
        <v>1599</v>
      </c>
      <c r="D9541" s="2149" t="s">
        <v>2823</v>
      </c>
      <c r="E9541" s="2232">
        <v>51</v>
      </c>
      <c r="F9541" s="2233">
        <v>1.21</v>
      </c>
      <c r="G9541" s="17">
        <v>61.71</v>
      </c>
      <c r="H9541" s="17">
        <v>1.7558980358174465</v>
      </c>
      <c r="I9541" s="2240">
        <v>0</v>
      </c>
      <c r="J9541" s="17">
        <v>0</v>
      </c>
      <c r="K9541" s="17">
        <v>0</v>
      </c>
      <c r="L9541" s="17">
        <v>0</v>
      </c>
      <c r="M9541" s="2175">
        <v>2.2716529178029443</v>
      </c>
      <c r="N9541" s="2485">
        <v>115.85429880795016</v>
      </c>
      <c r="O9541" s="2200">
        <f>E9541*L9541</f>
        <v>0</v>
      </c>
      <c r="P9541" s="2116"/>
      <c r="Q9541" s="2117"/>
      <c r="R9541" s="2115"/>
      <c r="S9541" s="2118">
        <f>R9541*E9541</f>
        <v>0</v>
      </c>
      <c r="T9541" s="2117"/>
      <c r="U9541" s="2180"/>
      <c r="V9541" s="2180"/>
      <c r="W9541" s="2180"/>
      <c r="X9541" s="2180"/>
      <c r="Y9541" s="2180"/>
      <c r="Z9541" s="2180"/>
      <c r="AA9541" s="2180"/>
      <c r="AB9541" s="2180"/>
      <c r="AC9541" s="2180"/>
      <c r="AD9541" s="2180"/>
      <c r="AE9541" s="2180"/>
      <c r="AF9541" s="2180"/>
      <c r="AG9541" s="2180"/>
      <c r="AH9541" s="2180"/>
      <c r="AI9541" s="2180"/>
      <c r="AJ9541" s="2180"/>
      <c r="AK9541" s="2180"/>
      <c r="AL9541" s="2180"/>
      <c r="AM9541" s="2180"/>
      <c r="AN9541" s="2180"/>
      <c r="AO9541" s="2180"/>
      <c r="AP9541" s="2180"/>
      <c r="AQ9541" s="2180"/>
      <c r="AR9541" s="2180"/>
      <c r="AS9541" s="2180"/>
      <c r="AT9541" s="2180"/>
      <c r="AU9541" s="2180"/>
      <c r="AV9541" s="2180"/>
      <c r="AW9541" s="2180"/>
      <c r="AX9541" s="2180"/>
      <c r="AY9541" s="2180"/>
      <c r="AZ9541" s="2180"/>
      <c r="BA9541" s="2180"/>
      <c r="BB9541" s="2180"/>
      <c r="BC9541" s="2180"/>
      <c r="BD9541" s="2180"/>
      <c r="BE9541" s="2180"/>
      <c r="BF9541" s="2180"/>
      <c r="BG9541" s="2180"/>
      <c r="BH9541" s="2180"/>
      <c r="BI9541" s="2180"/>
      <c r="BJ9541" s="2180"/>
      <c r="BK9541" s="2180"/>
      <c r="BL9541" s="2180"/>
      <c r="BM9541" s="2180"/>
      <c r="BN9541" s="2180"/>
      <c r="BO9541" s="2180"/>
      <c r="BP9541" s="2180"/>
      <c r="BQ9541" s="2180"/>
      <c r="BR9541" s="2180"/>
      <c r="BS9541" s="2180"/>
      <c r="BT9541" s="2180"/>
      <c r="BU9541" s="2180"/>
      <c r="BV9541" s="2180"/>
      <c r="BW9541" s="2180"/>
      <c r="BX9541" s="2180"/>
      <c r="BY9541" s="2180"/>
      <c r="BZ9541" s="2180"/>
      <c r="CA9541" s="2180"/>
      <c r="CB9541" s="2180"/>
      <c r="CC9541" s="2180"/>
      <c r="CD9541" s="2180"/>
      <c r="CE9541" s="2180"/>
      <c r="CF9541" s="2180"/>
      <c r="CG9541" s="2180"/>
      <c r="CH9541" s="2180"/>
      <c r="CI9541" s="2180"/>
      <c r="CJ9541" s="2180"/>
      <c r="CK9541" s="2180"/>
      <c r="CL9541" s="2180"/>
      <c r="CM9541" s="2180"/>
      <c r="CN9541" s="2180"/>
      <c r="CO9541" s="2180"/>
      <c r="CP9541" s="2180"/>
      <c r="CQ9541" s="2180"/>
      <c r="CR9541" s="2180"/>
      <c r="CS9541" s="2180"/>
      <c r="CT9541" s="2180"/>
      <c r="CU9541" s="2180"/>
      <c r="CV9541" s="2180"/>
      <c r="CW9541" s="2180"/>
      <c r="CX9541" s="2180"/>
      <c r="CY9541" s="2180"/>
      <c r="CZ9541" s="2180"/>
      <c r="DA9541" s="2180"/>
      <c r="DB9541" s="2180"/>
      <c r="DC9541" s="2180"/>
      <c r="DD9541" s="2180"/>
      <c r="DE9541" s="2180"/>
      <c r="DF9541" s="2180"/>
      <c r="DG9541" s="2180"/>
      <c r="DH9541" s="2180"/>
      <c r="DI9541" s="2180"/>
      <c r="DJ9541" s="2180"/>
      <c r="DK9541" s="2180"/>
      <c r="DL9541" s="2180"/>
      <c r="DM9541" s="2180"/>
      <c r="DN9541" s="2180"/>
      <c r="DO9541" s="2180"/>
      <c r="DP9541" s="2180"/>
      <c r="DQ9541" s="2180"/>
      <c r="DR9541" s="2180"/>
      <c r="DS9541" s="2180"/>
      <c r="DT9541" s="2180"/>
      <c r="DU9541" s="2180"/>
      <c r="DV9541" s="2180"/>
      <c r="DW9541" s="2180"/>
      <c r="DX9541" s="2180"/>
      <c r="DY9541" s="2180"/>
      <c r="DZ9541" s="2180"/>
      <c r="EA9541" s="2180"/>
      <c r="EB9541" s="2180"/>
      <c r="EC9541" s="2180"/>
      <c r="ED9541" s="2180"/>
      <c r="EE9541" s="2180"/>
      <c r="EF9541" s="2180"/>
      <c r="EG9541" s="2180"/>
      <c r="EH9541" s="2180"/>
      <c r="EI9541" s="2180"/>
      <c r="EJ9541" s="2180"/>
      <c r="EK9541" s="2180"/>
      <c r="EL9541" s="2180"/>
      <c r="EM9541" s="2180"/>
      <c r="EN9541" s="2180"/>
      <c r="EO9541" s="2180"/>
      <c r="EP9541" s="2180"/>
      <c r="EQ9541" s="2180"/>
      <c r="ER9541" s="2180"/>
      <c r="ES9541" s="2180"/>
      <c r="ET9541" s="2180"/>
      <c r="EU9541" s="2180"/>
      <c r="EV9541" s="2180"/>
      <c r="EW9541" s="2180"/>
      <c r="EX9541" s="2180"/>
      <c r="EY9541" s="2180"/>
      <c r="EZ9541" s="2180"/>
      <c r="FA9541" s="2180"/>
      <c r="FB9541" s="2180"/>
      <c r="FC9541" s="2180"/>
      <c r="FD9541" s="2180"/>
      <c r="FE9541" s="2180"/>
      <c r="FF9541" s="2180"/>
      <c r="FG9541" s="2180"/>
      <c r="FH9541" s="2180"/>
      <c r="FI9541" s="2180"/>
      <c r="FJ9541" s="2180"/>
      <c r="FK9541" s="2180"/>
      <c r="FL9541" s="2180"/>
      <c r="FM9541" s="2180"/>
      <c r="FN9541" s="2180"/>
      <c r="FO9541" s="2180"/>
      <c r="FP9541" s="2180"/>
      <c r="FQ9541" s="2180"/>
      <c r="FR9541" s="2180"/>
      <c r="FS9541" s="2180"/>
      <c r="FT9541" s="2180"/>
      <c r="FU9541" s="2180"/>
      <c r="FV9541" s="2180"/>
      <c r="FW9541" s="2180"/>
      <c r="FX9541" s="2180"/>
      <c r="FY9541" s="2180"/>
      <c r="FZ9541" s="2180"/>
      <c r="GA9541" s="2180"/>
      <c r="GB9541" s="2180"/>
      <c r="GC9541" s="2180"/>
      <c r="GD9541" s="2180"/>
      <c r="GE9541" s="2180"/>
      <c r="GF9541" s="2180"/>
      <c r="GG9541" s="2180"/>
      <c r="GH9541" s="2180"/>
      <c r="GI9541" s="2180"/>
      <c r="GJ9541" s="2180"/>
      <c r="GK9541" s="2180"/>
      <c r="GL9541" s="2180"/>
      <c r="GM9541" s="2180"/>
      <c r="GN9541" s="2180"/>
      <c r="GO9541" s="2180"/>
      <c r="GP9541" s="2180"/>
      <c r="GQ9541" s="2180"/>
      <c r="GR9541" s="2180"/>
      <c r="GS9541" s="2180"/>
      <c r="GT9541" s="2180"/>
      <c r="GU9541" s="2180"/>
      <c r="GV9541" s="2180"/>
      <c r="GW9541" s="2180"/>
      <c r="GX9541" s="2180"/>
      <c r="GY9541" s="2180"/>
      <c r="GZ9541" s="2180"/>
      <c r="HA9541" s="2180"/>
      <c r="HB9541" s="2180"/>
      <c r="HC9541" s="2180"/>
      <c r="HD9541" s="2180"/>
      <c r="HE9541" s="2180"/>
      <c r="HF9541" s="2180"/>
      <c r="HG9541" s="2180"/>
      <c r="HH9541" s="2180"/>
      <c r="HI9541" s="2180"/>
      <c r="HJ9541" s="2180"/>
      <c r="HK9541" s="2180"/>
      <c r="HL9541" s="2180"/>
      <c r="HM9541" s="2180"/>
      <c r="HN9541" s="2180"/>
      <c r="HO9541" s="2180"/>
      <c r="HP9541" s="2180"/>
      <c r="HQ9541" s="2180"/>
      <c r="HR9541" s="2180"/>
      <c r="HS9541" s="2180"/>
      <c r="HT9541" s="2180"/>
      <c r="HU9541" s="2180"/>
      <c r="HV9541" s="2180"/>
      <c r="HW9541" s="2180"/>
      <c r="HX9541" s="2180"/>
      <c r="HY9541" s="2180"/>
      <c r="HZ9541" s="2180"/>
      <c r="IA9541" s="2180"/>
      <c r="IB9541" s="2180"/>
      <c r="IC9541" s="2180"/>
      <c r="ID9541" s="2180"/>
      <c r="IE9541" s="2180"/>
      <c r="IF9541" s="2180"/>
      <c r="IG9541" s="2180"/>
      <c r="IH9541" s="2180"/>
      <c r="II9541" s="2180"/>
      <c r="IJ9541" s="2180"/>
      <c r="IK9541" s="2180"/>
      <c r="IL9541" s="2180"/>
      <c r="IM9541" s="2180"/>
      <c r="IN9541" s="2180"/>
      <c r="IO9541" s="2180"/>
      <c r="IP9541" s="2180"/>
      <c r="IQ9541" s="2180"/>
      <c r="IR9541" s="2180"/>
      <c r="IS9541" s="2180"/>
      <c r="IT9541" s="2180"/>
      <c r="IU9541" s="2180"/>
      <c r="IV9541" s="2180"/>
    </row>
    <row r="9542" spans="1:256" hidden="1">
      <c r="A9542" s="2733"/>
      <c r="B9542" s="2231"/>
      <c r="C9542" s="2143"/>
      <c r="D9542" s="2149"/>
      <c r="E9542" s="2232"/>
      <c r="F9542" s="2240"/>
      <c r="G9542" s="17"/>
      <c r="H9542" s="17"/>
      <c r="I9542" s="2233"/>
      <c r="J9542" s="2235"/>
      <c r="K9542" s="2235"/>
      <c r="L9542" s="2235"/>
      <c r="M9542" s="2175">
        <v>0</v>
      </c>
      <c r="N9542" s="2237"/>
      <c r="O9542" s="2119"/>
      <c r="P9542" s="2120"/>
      <c r="Q9542" s="2125"/>
      <c r="R9542" s="2122"/>
      <c r="S9542" s="2120">
        <f>R9542*E9541</f>
        <v>0</v>
      </c>
      <c r="T9542" s="2126"/>
      <c r="U9542" s="2180"/>
      <c r="V9542" s="2180"/>
      <c r="W9542" s="2180"/>
      <c r="X9542" s="2180"/>
      <c r="Y9542" s="2180"/>
      <c r="Z9542" s="2180"/>
      <c r="AA9542" s="2180"/>
      <c r="AB9542" s="2180"/>
      <c r="AC9542" s="2180"/>
      <c r="AD9542" s="2180"/>
      <c r="AE9542" s="2180"/>
      <c r="AF9542" s="2180"/>
      <c r="AG9542" s="2180"/>
      <c r="AH9542" s="2180"/>
      <c r="AI9542" s="2180"/>
      <c r="AJ9542" s="2180"/>
      <c r="AK9542" s="2180"/>
      <c r="AL9542" s="2180"/>
      <c r="AM9542" s="2180"/>
      <c r="AN9542" s="2180"/>
      <c r="AO9542" s="2180"/>
      <c r="AP9542" s="2180"/>
      <c r="AQ9542" s="2180"/>
      <c r="AR9542" s="2180"/>
      <c r="AS9542" s="2180"/>
      <c r="AT9542" s="2180"/>
      <c r="AU9542" s="2180"/>
      <c r="AV9542" s="2180"/>
      <c r="AW9542" s="2180"/>
      <c r="AX9542" s="2180"/>
      <c r="AY9542" s="2180"/>
      <c r="AZ9542" s="2180"/>
      <c r="BA9542" s="2180"/>
      <c r="BB9542" s="2180"/>
      <c r="BC9542" s="2180"/>
      <c r="BD9542" s="2180"/>
      <c r="BE9542" s="2180"/>
      <c r="BF9542" s="2180"/>
      <c r="BG9542" s="2180"/>
      <c r="BH9542" s="2180"/>
      <c r="BI9542" s="2180"/>
      <c r="BJ9542" s="2180"/>
      <c r="BK9542" s="2180"/>
      <c r="BL9542" s="2180"/>
      <c r="BM9542" s="2180"/>
      <c r="BN9542" s="2180"/>
      <c r="BO9542" s="2180"/>
      <c r="BP9542" s="2180"/>
      <c r="BQ9542" s="2180"/>
      <c r="BR9542" s="2180"/>
      <c r="BS9542" s="2180"/>
      <c r="BT9542" s="2180"/>
      <c r="BU9542" s="2180"/>
      <c r="BV9542" s="2180"/>
      <c r="BW9542" s="2180"/>
      <c r="BX9542" s="2180"/>
      <c r="BY9542" s="2180"/>
      <c r="BZ9542" s="2180"/>
      <c r="CA9542" s="2180"/>
      <c r="CB9542" s="2180"/>
      <c r="CC9542" s="2180"/>
      <c r="CD9542" s="2180"/>
      <c r="CE9542" s="2180"/>
      <c r="CF9542" s="2180"/>
      <c r="CG9542" s="2180"/>
      <c r="CH9542" s="2180"/>
      <c r="CI9542" s="2180"/>
      <c r="CJ9542" s="2180"/>
      <c r="CK9542" s="2180"/>
      <c r="CL9542" s="2180"/>
      <c r="CM9542" s="2180"/>
      <c r="CN9542" s="2180"/>
      <c r="CO9542" s="2180"/>
      <c r="CP9542" s="2180"/>
      <c r="CQ9542" s="2180"/>
      <c r="CR9542" s="2180"/>
      <c r="CS9542" s="2180"/>
      <c r="CT9542" s="2180"/>
      <c r="CU9542" s="2180"/>
      <c r="CV9542" s="2180"/>
      <c r="CW9542" s="2180"/>
      <c r="CX9542" s="2180"/>
      <c r="CY9542" s="2180"/>
      <c r="CZ9542" s="2180"/>
      <c r="DA9542" s="2180"/>
      <c r="DB9542" s="2180"/>
      <c r="DC9542" s="2180"/>
      <c r="DD9542" s="2180"/>
      <c r="DE9542" s="2180"/>
      <c r="DF9542" s="2180"/>
      <c r="DG9542" s="2180"/>
      <c r="DH9542" s="2180"/>
      <c r="DI9542" s="2180"/>
      <c r="DJ9542" s="2180"/>
      <c r="DK9542" s="2180"/>
      <c r="DL9542" s="2180"/>
      <c r="DM9542" s="2180"/>
      <c r="DN9542" s="2180"/>
      <c r="DO9542" s="2180"/>
      <c r="DP9542" s="2180"/>
      <c r="DQ9542" s="2180"/>
      <c r="DR9542" s="2180"/>
      <c r="DS9542" s="2180"/>
      <c r="DT9542" s="2180"/>
      <c r="DU9542" s="2180"/>
      <c r="DV9542" s="2180"/>
      <c r="DW9542" s="2180"/>
      <c r="DX9542" s="2180"/>
      <c r="DY9542" s="2180"/>
      <c r="DZ9542" s="2180"/>
      <c r="EA9542" s="2180"/>
      <c r="EB9542" s="2180"/>
      <c r="EC9542" s="2180"/>
      <c r="ED9542" s="2180"/>
      <c r="EE9542" s="2180"/>
      <c r="EF9542" s="2180"/>
      <c r="EG9542" s="2180"/>
      <c r="EH9542" s="2180"/>
      <c r="EI9542" s="2180"/>
      <c r="EJ9542" s="2180"/>
      <c r="EK9542" s="2180"/>
      <c r="EL9542" s="2180"/>
      <c r="EM9542" s="2180"/>
      <c r="EN9542" s="2180"/>
      <c r="EO9542" s="2180"/>
      <c r="EP9542" s="2180"/>
      <c r="EQ9542" s="2180"/>
      <c r="ER9542" s="2180"/>
      <c r="ES9542" s="2180"/>
      <c r="ET9542" s="2180"/>
      <c r="EU9542" s="2180"/>
      <c r="EV9542" s="2180"/>
      <c r="EW9542" s="2180"/>
      <c r="EX9542" s="2180"/>
      <c r="EY9542" s="2180"/>
      <c r="EZ9542" s="2180"/>
      <c r="FA9542" s="2180"/>
      <c r="FB9542" s="2180"/>
      <c r="FC9542" s="2180"/>
      <c r="FD9542" s="2180"/>
      <c r="FE9542" s="2180"/>
      <c r="FF9542" s="2180"/>
      <c r="FG9542" s="2180"/>
      <c r="FH9542" s="2180"/>
      <c r="FI9542" s="2180"/>
      <c r="FJ9542" s="2180"/>
      <c r="FK9542" s="2180"/>
      <c r="FL9542" s="2180"/>
      <c r="FM9542" s="2180"/>
      <c r="FN9542" s="2180"/>
      <c r="FO9542" s="2180"/>
      <c r="FP9542" s="2180"/>
      <c r="FQ9542" s="2180"/>
      <c r="FR9542" s="2180"/>
      <c r="FS9542" s="2180"/>
      <c r="FT9542" s="2180"/>
      <c r="FU9542" s="2180"/>
      <c r="FV9542" s="2180"/>
      <c r="FW9542" s="2180"/>
      <c r="FX9542" s="2180"/>
      <c r="FY9542" s="2180"/>
      <c r="FZ9542" s="2180"/>
      <c r="GA9542" s="2180"/>
      <c r="GB9542" s="2180"/>
      <c r="GC9542" s="2180"/>
      <c r="GD9542" s="2180"/>
      <c r="GE9542" s="2180"/>
      <c r="GF9542" s="2180"/>
      <c r="GG9542" s="2180"/>
      <c r="GH9542" s="2180"/>
      <c r="GI9542" s="2180"/>
      <c r="GJ9542" s="2180"/>
      <c r="GK9542" s="2180"/>
      <c r="GL9542" s="2180"/>
      <c r="GM9542" s="2180"/>
      <c r="GN9542" s="2180"/>
      <c r="GO9542" s="2180"/>
      <c r="GP9542" s="2180"/>
      <c r="GQ9542" s="2180"/>
      <c r="GR9542" s="2180"/>
      <c r="GS9542" s="2180"/>
      <c r="GT9542" s="2180"/>
      <c r="GU9542" s="2180"/>
      <c r="GV9542" s="2180"/>
      <c r="GW9542" s="2180"/>
      <c r="GX9542" s="2180"/>
      <c r="GY9542" s="2180"/>
      <c r="GZ9542" s="2180"/>
      <c r="HA9542" s="2180"/>
      <c r="HB9542" s="2180"/>
      <c r="HC9542" s="2180"/>
      <c r="HD9542" s="2180"/>
      <c r="HE9542" s="2180"/>
      <c r="HF9542" s="2180"/>
      <c r="HG9542" s="2180"/>
      <c r="HH9542" s="2180"/>
      <c r="HI9542" s="2180"/>
      <c r="HJ9542" s="2180"/>
      <c r="HK9542" s="2180"/>
      <c r="HL9542" s="2180"/>
      <c r="HM9542" s="2180"/>
      <c r="HN9542" s="2180"/>
      <c r="HO9542" s="2180"/>
      <c r="HP9542" s="2180"/>
      <c r="HQ9542" s="2180"/>
      <c r="HR9542" s="2180"/>
      <c r="HS9542" s="2180"/>
      <c r="HT9542" s="2180"/>
      <c r="HU9542" s="2180"/>
      <c r="HV9542" s="2180"/>
      <c r="HW9542" s="2180"/>
      <c r="HX9542" s="2180"/>
      <c r="HY9542" s="2180"/>
      <c r="HZ9542" s="2180"/>
      <c r="IA9542" s="2180"/>
      <c r="IB9542" s="2180"/>
      <c r="IC9542" s="2180"/>
      <c r="ID9542" s="2180"/>
      <c r="IE9542" s="2180"/>
      <c r="IF9542" s="2180"/>
      <c r="IG9542" s="2180"/>
      <c r="IH9542" s="2180"/>
      <c r="II9542" s="2180"/>
      <c r="IJ9542" s="2180"/>
      <c r="IK9542" s="2180"/>
      <c r="IL9542" s="2180"/>
      <c r="IM9542" s="2180"/>
      <c r="IN9542" s="2180"/>
      <c r="IO9542" s="2180"/>
      <c r="IP9542" s="2180"/>
      <c r="IQ9542" s="2180"/>
      <c r="IR9542" s="2180"/>
      <c r="IS9542" s="2180"/>
      <c r="IT9542" s="2180"/>
      <c r="IU9542" s="2180"/>
      <c r="IV9542" s="2180"/>
    </row>
    <row r="9543" spans="1:256" hidden="1">
      <c r="A9543" s="2733"/>
      <c r="B9543" s="2231"/>
      <c r="C9543" s="2143"/>
      <c r="D9543" s="2149"/>
      <c r="E9543" s="2232"/>
      <c r="F9543" s="2240"/>
      <c r="G9543" s="17"/>
      <c r="H9543" s="17"/>
      <c r="I9543" s="2233"/>
      <c r="J9543" s="2235"/>
      <c r="K9543" s="2235"/>
      <c r="L9543" s="2235"/>
      <c r="M9543" s="2175">
        <v>0</v>
      </c>
      <c r="N9543" s="2237"/>
      <c r="O9543" s="2119"/>
      <c r="P9543" s="2120"/>
      <c r="Q9543" s="2125"/>
      <c r="R9543" s="2122"/>
      <c r="S9543" s="2120">
        <f>R9543*E9541</f>
        <v>0</v>
      </c>
      <c r="T9543" s="2126"/>
      <c r="U9543" s="2180"/>
      <c r="V9543" s="2180"/>
      <c r="W9543" s="2180"/>
      <c r="X9543" s="2180"/>
      <c r="Y9543" s="2180"/>
      <c r="Z9543" s="2180"/>
      <c r="AA9543" s="2180"/>
      <c r="AB9543" s="2180"/>
      <c r="AC9543" s="2180"/>
      <c r="AD9543" s="2180"/>
      <c r="AE9543" s="2180"/>
      <c r="AF9543" s="2180"/>
      <c r="AG9543" s="2180"/>
      <c r="AH9543" s="2180"/>
      <c r="AI9543" s="2180"/>
      <c r="AJ9543" s="2180"/>
      <c r="AK9543" s="2180"/>
      <c r="AL9543" s="2180"/>
      <c r="AM9543" s="2180"/>
      <c r="AN9543" s="2180"/>
      <c r="AO9543" s="2180"/>
      <c r="AP9543" s="2180"/>
      <c r="AQ9543" s="2180"/>
      <c r="AR9543" s="2180"/>
      <c r="AS9543" s="2180"/>
      <c r="AT9543" s="2180"/>
      <c r="AU9543" s="2180"/>
      <c r="AV9543" s="2180"/>
      <c r="AW9543" s="2180"/>
      <c r="AX9543" s="2180"/>
      <c r="AY9543" s="2180"/>
      <c r="AZ9543" s="2180"/>
      <c r="BA9543" s="2180"/>
      <c r="BB9543" s="2180"/>
      <c r="BC9543" s="2180"/>
      <c r="BD9543" s="2180"/>
      <c r="BE9543" s="2180"/>
      <c r="BF9543" s="2180"/>
      <c r="BG9543" s="2180"/>
      <c r="BH9543" s="2180"/>
      <c r="BI9543" s="2180"/>
      <c r="BJ9543" s="2180"/>
      <c r="BK9543" s="2180"/>
      <c r="BL9543" s="2180"/>
      <c r="BM9543" s="2180"/>
      <c r="BN9543" s="2180"/>
      <c r="BO9543" s="2180"/>
      <c r="BP9543" s="2180"/>
      <c r="BQ9543" s="2180"/>
      <c r="BR9543" s="2180"/>
      <c r="BS9543" s="2180"/>
      <c r="BT9543" s="2180"/>
      <c r="BU9543" s="2180"/>
      <c r="BV9543" s="2180"/>
      <c r="BW9543" s="2180"/>
      <c r="BX9543" s="2180"/>
      <c r="BY9543" s="2180"/>
      <c r="BZ9543" s="2180"/>
      <c r="CA9543" s="2180"/>
      <c r="CB9543" s="2180"/>
      <c r="CC9543" s="2180"/>
      <c r="CD9543" s="2180"/>
      <c r="CE9543" s="2180"/>
      <c r="CF9543" s="2180"/>
      <c r="CG9543" s="2180"/>
      <c r="CH9543" s="2180"/>
      <c r="CI9543" s="2180"/>
      <c r="CJ9543" s="2180"/>
      <c r="CK9543" s="2180"/>
      <c r="CL9543" s="2180"/>
      <c r="CM9543" s="2180"/>
      <c r="CN9543" s="2180"/>
      <c r="CO9543" s="2180"/>
      <c r="CP9543" s="2180"/>
      <c r="CQ9543" s="2180"/>
      <c r="CR9543" s="2180"/>
      <c r="CS9543" s="2180"/>
      <c r="CT9543" s="2180"/>
      <c r="CU9543" s="2180"/>
      <c r="CV9543" s="2180"/>
      <c r="CW9543" s="2180"/>
      <c r="CX9543" s="2180"/>
      <c r="CY9543" s="2180"/>
      <c r="CZ9543" s="2180"/>
      <c r="DA9543" s="2180"/>
      <c r="DB9543" s="2180"/>
      <c r="DC9543" s="2180"/>
      <c r="DD9543" s="2180"/>
      <c r="DE9543" s="2180"/>
      <c r="DF9543" s="2180"/>
      <c r="DG9543" s="2180"/>
      <c r="DH9543" s="2180"/>
      <c r="DI9543" s="2180"/>
      <c r="DJ9543" s="2180"/>
      <c r="DK9543" s="2180"/>
      <c r="DL9543" s="2180"/>
      <c r="DM9543" s="2180"/>
      <c r="DN9543" s="2180"/>
      <c r="DO9543" s="2180"/>
      <c r="DP9543" s="2180"/>
      <c r="DQ9543" s="2180"/>
      <c r="DR9543" s="2180"/>
      <c r="DS9543" s="2180"/>
      <c r="DT9543" s="2180"/>
      <c r="DU9543" s="2180"/>
      <c r="DV9543" s="2180"/>
      <c r="DW9543" s="2180"/>
      <c r="DX9543" s="2180"/>
      <c r="DY9543" s="2180"/>
      <c r="DZ9543" s="2180"/>
      <c r="EA9543" s="2180"/>
      <c r="EB9543" s="2180"/>
      <c r="EC9543" s="2180"/>
      <c r="ED9543" s="2180"/>
      <c r="EE9543" s="2180"/>
      <c r="EF9543" s="2180"/>
      <c r="EG9543" s="2180"/>
      <c r="EH9543" s="2180"/>
      <c r="EI9543" s="2180"/>
      <c r="EJ9543" s="2180"/>
      <c r="EK9543" s="2180"/>
      <c r="EL9543" s="2180"/>
      <c r="EM9543" s="2180"/>
      <c r="EN9543" s="2180"/>
      <c r="EO9543" s="2180"/>
      <c r="EP9543" s="2180"/>
      <c r="EQ9543" s="2180"/>
      <c r="ER9543" s="2180"/>
      <c r="ES9543" s="2180"/>
      <c r="ET9543" s="2180"/>
      <c r="EU9543" s="2180"/>
      <c r="EV9543" s="2180"/>
      <c r="EW9543" s="2180"/>
      <c r="EX9543" s="2180"/>
      <c r="EY9543" s="2180"/>
      <c r="EZ9543" s="2180"/>
      <c r="FA9543" s="2180"/>
      <c r="FB9543" s="2180"/>
      <c r="FC9543" s="2180"/>
      <c r="FD9543" s="2180"/>
      <c r="FE9543" s="2180"/>
      <c r="FF9543" s="2180"/>
      <c r="FG9543" s="2180"/>
      <c r="FH9543" s="2180"/>
      <c r="FI9543" s="2180"/>
      <c r="FJ9543" s="2180"/>
      <c r="FK9543" s="2180"/>
      <c r="FL9543" s="2180"/>
      <c r="FM9543" s="2180"/>
      <c r="FN9543" s="2180"/>
      <c r="FO9543" s="2180"/>
      <c r="FP9543" s="2180"/>
      <c r="FQ9543" s="2180"/>
      <c r="FR9543" s="2180"/>
      <c r="FS9543" s="2180"/>
      <c r="FT9543" s="2180"/>
      <c r="FU9543" s="2180"/>
      <c r="FV9543" s="2180"/>
      <c r="FW9543" s="2180"/>
      <c r="FX9543" s="2180"/>
      <c r="FY9543" s="2180"/>
      <c r="FZ9543" s="2180"/>
      <c r="GA9543" s="2180"/>
      <c r="GB9543" s="2180"/>
      <c r="GC9543" s="2180"/>
      <c r="GD9543" s="2180"/>
      <c r="GE9543" s="2180"/>
      <c r="GF9543" s="2180"/>
      <c r="GG9543" s="2180"/>
      <c r="GH9543" s="2180"/>
      <c r="GI9543" s="2180"/>
      <c r="GJ9543" s="2180"/>
      <c r="GK9543" s="2180"/>
      <c r="GL9543" s="2180"/>
      <c r="GM9543" s="2180"/>
      <c r="GN9543" s="2180"/>
      <c r="GO9543" s="2180"/>
      <c r="GP9543" s="2180"/>
      <c r="GQ9543" s="2180"/>
      <c r="GR9543" s="2180"/>
      <c r="GS9543" s="2180"/>
      <c r="GT9543" s="2180"/>
      <c r="GU9543" s="2180"/>
      <c r="GV9543" s="2180"/>
      <c r="GW9543" s="2180"/>
      <c r="GX9543" s="2180"/>
      <c r="GY9543" s="2180"/>
      <c r="GZ9543" s="2180"/>
      <c r="HA9543" s="2180"/>
      <c r="HB9543" s="2180"/>
      <c r="HC9543" s="2180"/>
      <c r="HD9543" s="2180"/>
      <c r="HE9543" s="2180"/>
      <c r="HF9543" s="2180"/>
      <c r="HG9543" s="2180"/>
      <c r="HH9543" s="2180"/>
      <c r="HI9543" s="2180"/>
      <c r="HJ9543" s="2180"/>
      <c r="HK9543" s="2180"/>
      <c r="HL9543" s="2180"/>
      <c r="HM9543" s="2180"/>
      <c r="HN9543" s="2180"/>
      <c r="HO9543" s="2180"/>
      <c r="HP9543" s="2180"/>
      <c r="HQ9543" s="2180"/>
      <c r="HR9543" s="2180"/>
      <c r="HS9543" s="2180"/>
      <c r="HT9543" s="2180"/>
      <c r="HU9543" s="2180"/>
      <c r="HV9543" s="2180"/>
      <c r="HW9543" s="2180"/>
      <c r="HX9543" s="2180"/>
      <c r="HY9543" s="2180"/>
      <c r="HZ9543" s="2180"/>
      <c r="IA9543" s="2180"/>
      <c r="IB9543" s="2180"/>
      <c r="IC9543" s="2180"/>
      <c r="ID9543" s="2180"/>
      <c r="IE9543" s="2180"/>
      <c r="IF9543" s="2180"/>
      <c r="IG9543" s="2180"/>
      <c r="IH9543" s="2180"/>
      <c r="II9543" s="2180"/>
      <c r="IJ9543" s="2180"/>
      <c r="IK9543" s="2180"/>
      <c r="IL9543" s="2180"/>
      <c r="IM9543" s="2180"/>
      <c r="IN9543" s="2180"/>
      <c r="IO9543" s="2180"/>
      <c r="IP9543" s="2180"/>
      <c r="IQ9543" s="2180"/>
      <c r="IR9543" s="2180"/>
      <c r="IS9543" s="2180"/>
      <c r="IT9543" s="2180"/>
      <c r="IU9543" s="2180"/>
      <c r="IV9543" s="2180"/>
    </row>
    <row r="9544" spans="1:256" hidden="1">
      <c r="A9544" s="2733"/>
      <c r="B9544" s="2231"/>
      <c r="C9544" s="2143"/>
      <c r="D9544" s="2149"/>
      <c r="E9544" s="2232"/>
      <c r="F9544" s="2240"/>
      <c r="G9544" s="17"/>
      <c r="H9544" s="17"/>
      <c r="I9544" s="2233"/>
      <c r="J9544" s="2235"/>
      <c r="K9544" s="2235"/>
      <c r="L9544" s="2235"/>
      <c r="M9544" s="2175">
        <v>0</v>
      </c>
      <c r="N9544" s="2237"/>
      <c r="O9544" s="2119"/>
      <c r="P9544" s="2120"/>
      <c r="Q9544" s="2125"/>
      <c r="R9544" s="2122"/>
      <c r="S9544" s="2120">
        <f>R9544*E9541</f>
        <v>0</v>
      </c>
      <c r="T9544" s="2126"/>
      <c r="U9544" s="2180"/>
      <c r="V9544" s="2180"/>
      <c r="W9544" s="2180"/>
      <c r="X9544" s="2180"/>
      <c r="Y9544" s="2180"/>
      <c r="Z9544" s="2180"/>
      <c r="AA9544" s="2180"/>
      <c r="AB9544" s="2180"/>
      <c r="AC9544" s="2180"/>
      <c r="AD9544" s="2180"/>
      <c r="AE9544" s="2180"/>
      <c r="AF9544" s="2180"/>
      <c r="AG9544" s="2180"/>
      <c r="AH9544" s="2180"/>
      <c r="AI9544" s="2180"/>
      <c r="AJ9544" s="2180"/>
      <c r="AK9544" s="2180"/>
      <c r="AL9544" s="2180"/>
      <c r="AM9544" s="2180"/>
      <c r="AN9544" s="2180"/>
      <c r="AO9544" s="2180"/>
      <c r="AP9544" s="2180"/>
      <c r="AQ9544" s="2180"/>
      <c r="AR9544" s="2180"/>
      <c r="AS9544" s="2180"/>
      <c r="AT9544" s="2180"/>
      <c r="AU9544" s="2180"/>
      <c r="AV9544" s="2180"/>
      <c r="AW9544" s="2180"/>
      <c r="AX9544" s="2180"/>
      <c r="AY9544" s="2180"/>
      <c r="AZ9544" s="2180"/>
      <c r="BA9544" s="2180"/>
      <c r="BB9544" s="2180"/>
      <c r="BC9544" s="2180"/>
      <c r="BD9544" s="2180"/>
      <c r="BE9544" s="2180"/>
      <c r="BF9544" s="2180"/>
      <c r="BG9544" s="2180"/>
      <c r="BH9544" s="2180"/>
      <c r="BI9544" s="2180"/>
      <c r="BJ9544" s="2180"/>
      <c r="BK9544" s="2180"/>
      <c r="BL9544" s="2180"/>
      <c r="BM9544" s="2180"/>
      <c r="BN9544" s="2180"/>
      <c r="BO9544" s="2180"/>
      <c r="BP9544" s="2180"/>
      <c r="BQ9544" s="2180"/>
      <c r="BR9544" s="2180"/>
      <c r="BS9544" s="2180"/>
      <c r="BT9544" s="2180"/>
      <c r="BU9544" s="2180"/>
      <c r="BV9544" s="2180"/>
      <c r="BW9544" s="2180"/>
      <c r="BX9544" s="2180"/>
      <c r="BY9544" s="2180"/>
      <c r="BZ9544" s="2180"/>
      <c r="CA9544" s="2180"/>
      <c r="CB9544" s="2180"/>
      <c r="CC9544" s="2180"/>
      <c r="CD9544" s="2180"/>
      <c r="CE9544" s="2180"/>
      <c r="CF9544" s="2180"/>
      <c r="CG9544" s="2180"/>
      <c r="CH9544" s="2180"/>
      <c r="CI9544" s="2180"/>
      <c r="CJ9544" s="2180"/>
      <c r="CK9544" s="2180"/>
      <c r="CL9544" s="2180"/>
      <c r="CM9544" s="2180"/>
      <c r="CN9544" s="2180"/>
      <c r="CO9544" s="2180"/>
      <c r="CP9544" s="2180"/>
      <c r="CQ9544" s="2180"/>
      <c r="CR9544" s="2180"/>
      <c r="CS9544" s="2180"/>
      <c r="CT9544" s="2180"/>
      <c r="CU9544" s="2180"/>
      <c r="CV9544" s="2180"/>
      <c r="CW9544" s="2180"/>
      <c r="CX9544" s="2180"/>
      <c r="CY9544" s="2180"/>
      <c r="CZ9544" s="2180"/>
      <c r="DA9544" s="2180"/>
      <c r="DB9544" s="2180"/>
      <c r="DC9544" s="2180"/>
      <c r="DD9544" s="2180"/>
      <c r="DE9544" s="2180"/>
      <c r="DF9544" s="2180"/>
      <c r="DG9544" s="2180"/>
      <c r="DH9544" s="2180"/>
      <c r="DI9544" s="2180"/>
      <c r="DJ9544" s="2180"/>
      <c r="DK9544" s="2180"/>
      <c r="DL9544" s="2180"/>
      <c r="DM9544" s="2180"/>
      <c r="DN9544" s="2180"/>
      <c r="DO9544" s="2180"/>
      <c r="DP9544" s="2180"/>
      <c r="DQ9544" s="2180"/>
      <c r="DR9544" s="2180"/>
      <c r="DS9544" s="2180"/>
      <c r="DT9544" s="2180"/>
      <c r="DU9544" s="2180"/>
      <c r="DV9544" s="2180"/>
      <c r="DW9544" s="2180"/>
      <c r="DX9544" s="2180"/>
      <c r="DY9544" s="2180"/>
      <c r="DZ9544" s="2180"/>
      <c r="EA9544" s="2180"/>
      <c r="EB9544" s="2180"/>
      <c r="EC9544" s="2180"/>
      <c r="ED9544" s="2180"/>
      <c r="EE9544" s="2180"/>
      <c r="EF9544" s="2180"/>
      <c r="EG9544" s="2180"/>
      <c r="EH9544" s="2180"/>
      <c r="EI9544" s="2180"/>
      <c r="EJ9544" s="2180"/>
      <c r="EK9544" s="2180"/>
      <c r="EL9544" s="2180"/>
      <c r="EM9544" s="2180"/>
      <c r="EN9544" s="2180"/>
      <c r="EO9544" s="2180"/>
      <c r="EP9544" s="2180"/>
      <c r="EQ9544" s="2180"/>
      <c r="ER9544" s="2180"/>
      <c r="ES9544" s="2180"/>
      <c r="ET9544" s="2180"/>
      <c r="EU9544" s="2180"/>
      <c r="EV9544" s="2180"/>
      <c r="EW9544" s="2180"/>
      <c r="EX9544" s="2180"/>
      <c r="EY9544" s="2180"/>
      <c r="EZ9544" s="2180"/>
      <c r="FA9544" s="2180"/>
      <c r="FB9544" s="2180"/>
      <c r="FC9544" s="2180"/>
      <c r="FD9544" s="2180"/>
      <c r="FE9544" s="2180"/>
      <c r="FF9544" s="2180"/>
      <c r="FG9544" s="2180"/>
      <c r="FH9544" s="2180"/>
      <c r="FI9544" s="2180"/>
      <c r="FJ9544" s="2180"/>
      <c r="FK9544" s="2180"/>
      <c r="FL9544" s="2180"/>
      <c r="FM9544" s="2180"/>
      <c r="FN9544" s="2180"/>
      <c r="FO9544" s="2180"/>
      <c r="FP9544" s="2180"/>
      <c r="FQ9544" s="2180"/>
      <c r="FR9544" s="2180"/>
      <c r="FS9544" s="2180"/>
      <c r="FT9544" s="2180"/>
      <c r="FU9544" s="2180"/>
      <c r="FV9544" s="2180"/>
      <c r="FW9544" s="2180"/>
      <c r="FX9544" s="2180"/>
      <c r="FY9544" s="2180"/>
      <c r="FZ9544" s="2180"/>
      <c r="GA9544" s="2180"/>
      <c r="GB9544" s="2180"/>
      <c r="GC9544" s="2180"/>
      <c r="GD9544" s="2180"/>
      <c r="GE9544" s="2180"/>
      <c r="GF9544" s="2180"/>
      <c r="GG9544" s="2180"/>
      <c r="GH9544" s="2180"/>
      <c r="GI9544" s="2180"/>
      <c r="GJ9544" s="2180"/>
      <c r="GK9544" s="2180"/>
      <c r="GL9544" s="2180"/>
      <c r="GM9544" s="2180"/>
      <c r="GN9544" s="2180"/>
      <c r="GO9544" s="2180"/>
      <c r="GP9544" s="2180"/>
      <c r="GQ9544" s="2180"/>
      <c r="GR9544" s="2180"/>
      <c r="GS9544" s="2180"/>
      <c r="GT9544" s="2180"/>
      <c r="GU9544" s="2180"/>
      <c r="GV9544" s="2180"/>
      <c r="GW9544" s="2180"/>
      <c r="GX9544" s="2180"/>
      <c r="GY9544" s="2180"/>
      <c r="GZ9544" s="2180"/>
      <c r="HA9544" s="2180"/>
      <c r="HB9544" s="2180"/>
      <c r="HC9544" s="2180"/>
      <c r="HD9544" s="2180"/>
      <c r="HE9544" s="2180"/>
      <c r="HF9544" s="2180"/>
      <c r="HG9544" s="2180"/>
      <c r="HH9544" s="2180"/>
      <c r="HI9544" s="2180"/>
      <c r="HJ9544" s="2180"/>
      <c r="HK9544" s="2180"/>
      <c r="HL9544" s="2180"/>
      <c r="HM9544" s="2180"/>
      <c r="HN9544" s="2180"/>
      <c r="HO9544" s="2180"/>
      <c r="HP9544" s="2180"/>
      <c r="HQ9544" s="2180"/>
      <c r="HR9544" s="2180"/>
      <c r="HS9544" s="2180"/>
      <c r="HT9544" s="2180"/>
      <c r="HU9544" s="2180"/>
      <c r="HV9544" s="2180"/>
      <c r="HW9544" s="2180"/>
      <c r="HX9544" s="2180"/>
      <c r="HY9544" s="2180"/>
      <c r="HZ9544" s="2180"/>
      <c r="IA9544" s="2180"/>
      <c r="IB9544" s="2180"/>
      <c r="IC9544" s="2180"/>
      <c r="ID9544" s="2180"/>
      <c r="IE9544" s="2180"/>
      <c r="IF9544" s="2180"/>
      <c r="IG9544" s="2180"/>
      <c r="IH9544" s="2180"/>
      <c r="II9544" s="2180"/>
      <c r="IJ9544" s="2180"/>
      <c r="IK9544" s="2180"/>
      <c r="IL9544" s="2180"/>
      <c r="IM9544" s="2180"/>
      <c r="IN9544" s="2180"/>
      <c r="IO9544" s="2180"/>
      <c r="IP9544" s="2180"/>
      <c r="IQ9544" s="2180"/>
      <c r="IR9544" s="2180"/>
      <c r="IS9544" s="2180"/>
      <c r="IT9544" s="2180"/>
      <c r="IU9544" s="2180"/>
      <c r="IV9544" s="2180"/>
    </row>
    <row r="9545" spans="1:256" hidden="1">
      <c r="A9545" s="2733"/>
      <c r="B9545" s="2231"/>
      <c r="C9545" s="2143"/>
      <c r="D9545" s="2149"/>
      <c r="E9545" s="2232"/>
      <c r="F9545" s="2240"/>
      <c r="G9545" s="17"/>
      <c r="H9545" s="17"/>
      <c r="I9545" s="2233"/>
      <c r="J9545" s="2235"/>
      <c r="K9545" s="2235"/>
      <c r="L9545" s="2235"/>
      <c r="M9545" s="2175">
        <v>0</v>
      </c>
      <c r="N9545" s="2237"/>
      <c r="O9545" s="2119"/>
      <c r="P9545" s="2120"/>
      <c r="Q9545" s="2125"/>
      <c r="R9545" s="2122"/>
      <c r="S9545" s="2120">
        <f>R9545*E9541</f>
        <v>0</v>
      </c>
      <c r="T9545" s="2126"/>
      <c r="U9545" s="2180"/>
      <c r="V9545" s="2180"/>
      <c r="W9545" s="2180"/>
      <c r="X9545" s="2180"/>
      <c r="Y9545" s="2180"/>
      <c r="Z9545" s="2180"/>
      <c r="AA9545" s="2180"/>
      <c r="AB9545" s="2180"/>
      <c r="AC9545" s="2180"/>
      <c r="AD9545" s="2180"/>
      <c r="AE9545" s="2180"/>
      <c r="AF9545" s="2180"/>
      <c r="AG9545" s="2180"/>
      <c r="AH9545" s="2180"/>
      <c r="AI9545" s="2180"/>
      <c r="AJ9545" s="2180"/>
      <c r="AK9545" s="2180"/>
      <c r="AL9545" s="2180"/>
      <c r="AM9545" s="2180"/>
      <c r="AN9545" s="2180"/>
      <c r="AO9545" s="2180"/>
      <c r="AP9545" s="2180"/>
      <c r="AQ9545" s="2180"/>
      <c r="AR9545" s="2180"/>
      <c r="AS9545" s="2180"/>
      <c r="AT9545" s="2180"/>
      <c r="AU9545" s="2180"/>
      <c r="AV9545" s="2180"/>
      <c r="AW9545" s="2180"/>
      <c r="AX9545" s="2180"/>
      <c r="AY9545" s="2180"/>
      <c r="AZ9545" s="2180"/>
      <c r="BA9545" s="2180"/>
      <c r="BB9545" s="2180"/>
      <c r="BC9545" s="2180"/>
      <c r="BD9545" s="2180"/>
      <c r="BE9545" s="2180"/>
      <c r="BF9545" s="2180"/>
      <c r="BG9545" s="2180"/>
      <c r="BH9545" s="2180"/>
      <c r="BI9545" s="2180"/>
      <c r="BJ9545" s="2180"/>
      <c r="BK9545" s="2180"/>
      <c r="BL9545" s="2180"/>
      <c r="BM9545" s="2180"/>
      <c r="BN9545" s="2180"/>
      <c r="BO9545" s="2180"/>
      <c r="BP9545" s="2180"/>
      <c r="BQ9545" s="2180"/>
      <c r="BR9545" s="2180"/>
      <c r="BS9545" s="2180"/>
      <c r="BT9545" s="2180"/>
      <c r="BU9545" s="2180"/>
      <c r="BV9545" s="2180"/>
      <c r="BW9545" s="2180"/>
      <c r="BX9545" s="2180"/>
      <c r="BY9545" s="2180"/>
      <c r="BZ9545" s="2180"/>
      <c r="CA9545" s="2180"/>
      <c r="CB9545" s="2180"/>
      <c r="CC9545" s="2180"/>
      <c r="CD9545" s="2180"/>
      <c r="CE9545" s="2180"/>
      <c r="CF9545" s="2180"/>
      <c r="CG9545" s="2180"/>
      <c r="CH9545" s="2180"/>
      <c r="CI9545" s="2180"/>
      <c r="CJ9545" s="2180"/>
      <c r="CK9545" s="2180"/>
      <c r="CL9545" s="2180"/>
      <c r="CM9545" s="2180"/>
      <c r="CN9545" s="2180"/>
      <c r="CO9545" s="2180"/>
      <c r="CP9545" s="2180"/>
      <c r="CQ9545" s="2180"/>
      <c r="CR9545" s="2180"/>
      <c r="CS9545" s="2180"/>
      <c r="CT9545" s="2180"/>
      <c r="CU9545" s="2180"/>
      <c r="CV9545" s="2180"/>
      <c r="CW9545" s="2180"/>
      <c r="CX9545" s="2180"/>
      <c r="CY9545" s="2180"/>
      <c r="CZ9545" s="2180"/>
      <c r="DA9545" s="2180"/>
      <c r="DB9545" s="2180"/>
      <c r="DC9545" s="2180"/>
      <c r="DD9545" s="2180"/>
      <c r="DE9545" s="2180"/>
      <c r="DF9545" s="2180"/>
      <c r="DG9545" s="2180"/>
      <c r="DH9545" s="2180"/>
      <c r="DI9545" s="2180"/>
      <c r="DJ9545" s="2180"/>
      <c r="DK9545" s="2180"/>
      <c r="DL9545" s="2180"/>
      <c r="DM9545" s="2180"/>
      <c r="DN9545" s="2180"/>
      <c r="DO9545" s="2180"/>
      <c r="DP9545" s="2180"/>
      <c r="DQ9545" s="2180"/>
      <c r="DR9545" s="2180"/>
      <c r="DS9545" s="2180"/>
      <c r="DT9545" s="2180"/>
      <c r="DU9545" s="2180"/>
      <c r="DV9545" s="2180"/>
      <c r="DW9545" s="2180"/>
      <c r="DX9545" s="2180"/>
      <c r="DY9545" s="2180"/>
      <c r="DZ9545" s="2180"/>
      <c r="EA9545" s="2180"/>
      <c r="EB9545" s="2180"/>
      <c r="EC9545" s="2180"/>
      <c r="ED9545" s="2180"/>
      <c r="EE9545" s="2180"/>
      <c r="EF9545" s="2180"/>
      <c r="EG9545" s="2180"/>
      <c r="EH9545" s="2180"/>
      <c r="EI9545" s="2180"/>
      <c r="EJ9545" s="2180"/>
      <c r="EK9545" s="2180"/>
      <c r="EL9545" s="2180"/>
      <c r="EM9545" s="2180"/>
      <c r="EN9545" s="2180"/>
      <c r="EO9545" s="2180"/>
      <c r="EP9545" s="2180"/>
      <c r="EQ9545" s="2180"/>
      <c r="ER9545" s="2180"/>
      <c r="ES9545" s="2180"/>
      <c r="ET9545" s="2180"/>
      <c r="EU9545" s="2180"/>
      <c r="EV9545" s="2180"/>
      <c r="EW9545" s="2180"/>
      <c r="EX9545" s="2180"/>
      <c r="EY9545" s="2180"/>
      <c r="EZ9545" s="2180"/>
      <c r="FA9545" s="2180"/>
      <c r="FB9545" s="2180"/>
      <c r="FC9545" s="2180"/>
      <c r="FD9545" s="2180"/>
      <c r="FE9545" s="2180"/>
      <c r="FF9545" s="2180"/>
      <c r="FG9545" s="2180"/>
      <c r="FH9545" s="2180"/>
      <c r="FI9545" s="2180"/>
      <c r="FJ9545" s="2180"/>
      <c r="FK9545" s="2180"/>
      <c r="FL9545" s="2180"/>
      <c r="FM9545" s="2180"/>
      <c r="FN9545" s="2180"/>
      <c r="FO9545" s="2180"/>
      <c r="FP9545" s="2180"/>
      <c r="FQ9545" s="2180"/>
      <c r="FR9545" s="2180"/>
      <c r="FS9545" s="2180"/>
      <c r="FT9545" s="2180"/>
      <c r="FU9545" s="2180"/>
      <c r="FV9545" s="2180"/>
      <c r="FW9545" s="2180"/>
      <c r="FX9545" s="2180"/>
      <c r="FY9545" s="2180"/>
      <c r="FZ9545" s="2180"/>
      <c r="GA9545" s="2180"/>
      <c r="GB9545" s="2180"/>
      <c r="GC9545" s="2180"/>
      <c r="GD9545" s="2180"/>
      <c r="GE9545" s="2180"/>
      <c r="GF9545" s="2180"/>
      <c r="GG9545" s="2180"/>
      <c r="GH9545" s="2180"/>
      <c r="GI9545" s="2180"/>
      <c r="GJ9545" s="2180"/>
      <c r="GK9545" s="2180"/>
      <c r="GL9545" s="2180"/>
      <c r="GM9545" s="2180"/>
      <c r="GN9545" s="2180"/>
      <c r="GO9545" s="2180"/>
      <c r="GP9545" s="2180"/>
      <c r="GQ9545" s="2180"/>
      <c r="GR9545" s="2180"/>
      <c r="GS9545" s="2180"/>
      <c r="GT9545" s="2180"/>
      <c r="GU9545" s="2180"/>
      <c r="GV9545" s="2180"/>
      <c r="GW9545" s="2180"/>
      <c r="GX9545" s="2180"/>
      <c r="GY9545" s="2180"/>
      <c r="GZ9545" s="2180"/>
      <c r="HA9545" s="2180"/>
      <c r="HB9545" s="2180"/>
      <c r="HC9545" s="2180"/>
      <c r="HD9545" s="2180"/>
      <c r="HE9545" s="2180"/>
      <c r="HF9545" s="2180"/>
      <c r="HG9545" s="2180"/>
      <c r="HH9545" s="2180"/>
      <c r="HI9545" s="2180"/>
      <c r="HJ9545" s="2180"/>
      <c r="HK9545" s="2180"/>
      <c r="HL9545" s="2180"/>
      <c r="HM9545" s="2180"/>
      <c r="HN9545" s="2180"/>
      <c r="HO9545" s="2180"/>
      <c r="HP9545" s="2180"/>
      <c r="HQ9545" s="2180"/>
      <c r="HR9545" s="2180"/>
      <c r="HS9545" s="2180"/>
      <c r="HT9545" s="2180"/>
      <c r="HU9545" s="2180"/>
      <c r="HV9545" s="2180"/>
      <c r="HW9545" s="2180"/>
      <c r="HX9545" s="2180"/>
      <c r="HY9545" s="2180"/>
      <c r="HZ9545" s="2180"/>
      <c r="IA9545" s="2180"/>
      <c r="IB9545" s="2180"/>
      <c r="IC9545" s="2180"/>
      <c r="ID9545" s="2180"/>
      <c r="IE9545" s="2180"/>
      <c r="IF9545" s="2180"/>
      <c r="IG9545" s="2180"/>
      <c r="IH9545" s="2180"/>
      <c r="II9545" s="2180"/>
      <c r="IJ9545" s="2180"/>
      <c r="IK9545" s="2180"/>
      <c r="IL9545" s="2180"/>
      <c r="IM9545" s="2180"/>
      <c r="IN9545" s="2180"/>
      <c r="IO9545" s="2180"/>
      <c r="IP9545" s="2180"/>
      <c r="IQ9545" s="2180"/>
      <c r="IR9545" s="2180"/>
      <c r="IS9545" s="2180"/>
      <c r="IT9545" s="2180"/>
      <c r="IU9545" s="2180"/>
      <c r="IV9545" s="2180"/>
    </row>
    <row r="9546" spans="1:256" hidden="1">
      <c r="A9546" s="2733"/>
      <c r="B9546" s="2231"/>
      <c r="C9546" s="2143"/>
      <c r="D9546" s="2149"/>
      <c r="E9546" s="2232"/>
      <c r="F9546" s="2240"/>
      <c r="G9546" s="17"/>
      <c r="H9546" s="17"/>
      <c r="I9546" s="2233"/>
      <c r="J9546" s="2235"/>
      <c r="K9546" s="2235"/>
      <c r="L9546" s="2235"/>
      <c r="M9546" s="2175">
        <v>0</v>
      </c>
      <c r="N9546" s="2237"/>
      <c r="O9546" s="2119"/>
      <c r="P9546" s="2120"/>
      <c r="Q9546" s="2125"/>
      <c r="R9546" s="2122"/>
      <c r="S9546" s="2120">
        <f>R9546*E9541</f>
        <v>0</v>
      </c>
      <c r="T9546" s="2126"/>
      <c r="U9546" s="2180"/>
      <c r="V9546" s="2180"/>
      <c r="W9546" s="2180"/>
      <c r="X9546" s="2180"/>
      <c r="Y9546" s="2180"/>
      <c r="Z9546" s="2180"/>
      <c r="AA9546" s="2180"/>
      <c r="AB9546" s="2180"/>
      <c r="AC9546" s="2180"/>
      <c r="AD9546" s="2180"/>
      <c r="AE9546" s="2180"/>
      <c r="AF9546" s="2180"/>
      <c r="AG9546" s="2180"/>
      <c r="AH9546" s="2180"/>
      <c r="AI9546" s="2180"/>
      <c r="AJ9546" s="2180"/>
      <c r="AK9546" s="2180"/>
      <c r="AL9546" s="2180"/>
      <c r="AM9546" s="2180"/>
      <c r="AN9546" s="2180"/>
      <c r="AO9546" s="2180"/>
      <c r="AP9546" s="2180"/>
      <c r="AQ9546" s="2180"/>
      <c r="AR9546" s="2180"/>
      <c r="AS9546" s="2180"/>
      <c r="AT9546" s="2180"/>
      <c r="AU9546" s="2180"/>
      <c r="AV9546" s="2180"/>
      <c r="AW9546" s="2180"/>
      <c r="AX9546" s="2180"/>
      <c r="AY9546" s="2180"/>
      <c r="AZ9546" s="2180"/>
      <c r="BA9546" s="2180"/>
      <c r="BB9546" s="2180"/>
      <c r="BC9546" s="2180"/>
      <c r="BD9546" s="2180"/>
      <c r="BE9546" s="2180"/>
      <c r="BF9546" s="2180"/>
      <c r="BG9546" s="2180"/>
      <c r="BH9546" s="2180"/>
      <c r="BI9546" s="2180"/>
      <c r="BJ9546" s="2180"/>
      <c r="BK9546" s="2180"/>
      <c r="BL9546" s="2180"/>
      <c r="BM9546" s="2180"/>
      <c r="BN9546" s="2180"/>
      <c r="BO9546" s="2180"/>
      <c r="BP9546" s="2180"/>
      <c r="BQ9546" s="2180"/>
      <c r="BR9546" s="2180"/>
      <c r="BS9546" s="2180"/>
      <c r="BT9546" s="2180"/>
      <c r="BU9546" s="2180"/>
      <c r="BV9546" s="2180"/>
      <c r="BW9546" s="2180"/>
      <c r="BX9546" s="2180"/>
      <c r="BY9546" s="2180"/>
      <c r="BZ9546" s="2180"/>
      <c r="CA9546" s="2180"/>
      <c r="CB9546" s="2180"/>
      <c r="CC9546" s="2180"/>
      <c r="CD9546" s="2180"/>
      <c r="CE9546" s="2180"/>
      <c r="CF9546" s="2180"/>
      <c r="CG9546" s="2180"/>
      <c r="CH9546" s="2180"/>
      <c r="CI9546" s="2180"/>
      <c r="CJ9546" s="2180"/>
      <c r="CK9546" s="2180"/>
      <c r="CL9546" s="2180"/>
      <c r="CM9546" s="2180"/>
      <c r="CN9546" s="2180"/>
      <c r="CO9546" s="2180"/>
      <c r="CP9546" s="2180"/>
      <c r="CQ9546" s="2180"/>
      <c r="CR9546" s="2180"/>
      <c r="CS9546" s="2180"/>
      <c r="CT9546" s="2180"/>
      <c r="CU9546" s="2180"/>
      <c r="CV9546" s="2180"/>
      <c r="CW9546" s="2180"/>
      <c r="CX9546" s="2180"/>
      <c r="CY9546" s="2180"/>
      <c r="CZ9546" s="2180"/>
      <c r="DA9546" s="2180"/>
      <c r="DB9546" s="2180"/>
      <c r="DC9546" s="2180"/>
      <c r="DD9546" s="2180"/>
      <c r="DE9546" s="2180"/>
      <c r="DF9546" s="2180"/>
      <c r="DG9546" s="2180"/>
      <c r="DH9546" s="2180"/>
      <c r="DI9546" s="2180"/>
      <c r="DJ9546" s="2180"/>
      <c r="DK9546" s="2180"/>
      <c r="DL9546" s="2180"/>
      <c r="DM9546" s="2180"/>
      <c r="DN9546" s="2180"/>
      <c r="DO9546" s="2180"/>
      <c r="DP9546" s="2180"/>
      <c r="DQ9546" s="2180"/>
      <c r="DR9546" s="2180"/>
      <c r="DS9546" s="2180"/>
      <c r="DT9546" s="2180"/>
      <c r="DU9546" s="2180"/>
      <c r="DV9546" s="2180"/>
      <c r="DW9546" s="2180"/>
      <c r="DX9546" s="2180"/>
      <c r="DY9546" s="2180"/>
      <c r="DZ9546" s="2180"/>
      <c r="EA9546" s="2180"/>
      <c r="EB9546" s="2180"/>
      <c r="EC9546" s="2180"/>
      <c r="ED9546" s="2180"/>
      <c r="EE9546" s="2180"/>
      <c r="EF9546" s="2180"/>
      <c r="EG9546" s="2180"/>
      <c r="EH9546" s="2180"/>
      <c r="EI9546" s="2180"/>
      <c r="EJ9546" s="2180"/>
      <c r="EK9546" s="2180"/>
      <c r="EL9546" s="2180"/>
      <c r="EM9546" s="2180"/>
      <c r="EN9546" s="2180"/>
      <c r="EO9546" s="2180"/>
      <c r="EP9546" s="2180"/>
      <c r="EQ9546" s="2180"/>
      <c r="ER9546" s="2180"/>
      <c r="ES9546" s="2180"/>
      <c r="ET9546" s="2180"/>
      <c r="EU9546" s="2180"/>
      <c r="EV9546" s="2180"/>
      <c r="EW9546" s="2180"/>
      <c r="EX9546" s="2180"/>
      <c r="EY9546" s="2180"/>
      <c r="EZ9546" s="2180"/>
      <c r="FA9546" s="2180"/>
      <c r="FB9546" s="2180"/>
      <c r="FC9546" s="2180"/>
      <c r="FD9546" s="2180"/>
      <c r="FE9546" s="2180"/>
      <c r="FF9546" s="2180"/>
      <c r="FG9546" s="2180"/>
      <c r="FH9546" s="2180"/>
      <c r="FI9546" s="2180"/>
      <c r="FJ9546" s="2180"/>
      <c r="FK9546" s="2180"/>
      <c r="FL9546" s="2180"/>
      <c r="FM9546" s="2180"/>
      <c r="FN9546" s="2180"/>
      <c r="FO9546" s="2180"/>
      <c r="FP9546" s="2180"/>
      <c r="FQ9546" s="2180"/>
      <c r="FR9546" s="2180"/>
      <c r="FS9546" s="2180"/>
      <c r="FT9546" s="2180"/>
      <c r="FU9546" s="2180"/>
      <c r="FV9546" s="2180"/>
      <c r="FW9546" s="2180"/>
      <c r="FX9546" s="2180"/>
      <c r="FY9546" s="2180"/>
      <c r="FZ9546" s="2180"/>
      <c r="GA9546" s="2180"/>
      <c r="GB9546" s="2180"/>
      <c r="GC9546" s="2180"/>
      <c r="GD9546" s="2180"/>
      <c r="GE9546" s="2180"/>
      <c r="GF9546" s="2180"/>
      <c r="GG9546" s="2180"/>
      <c r="GH9546" s="2180"/>
      <c r="GI9546" s="2180"/>
      <c r="GJ9546" s="2180"/>
      <c r="GK9546" s="2180"/>
      <c r="GL9546" s="2180"/>
      <c r="GM9546" s="2180"/>
      <c r="GN9546" s="2180"/>
      <c r="GO9546" s="2180"/>
      <c r="GP9546" s="2180"/>
      <c r="GQ9546" s="2180"/>
      <c r="GR9546" s="2180"/>
      <c r="GS9546" s="2180"/>
      <c r="GT9546" s="2180"/>
      <c r="GU9546" s="2180"/>
      <c r="GV9546" s="2180"/>
      <c r="GW9546" s="2180"/>
      <c r="GX9546" s="2180"/>
      <c r="GY9546" s="2180"/>
      <c r="GZ9546" s="2180"/>
      <c r="HA9546" s="2180"/>
      <c r="HB9546" s="2180"/>
      <c r="HC9546" s="2180"/>
      <c r="HD9546" s="2180"/>
      <c r="HE9546" s="2180"/>
      <c r="HF9546" s="2180"/>
      <c r="HG9546" s="2180"/>
      <c r="HH9546" s="2180"/>
      <c r="HI9546" s="2180"/>
      <c r="HJ9546" s="2180"/>
      <c r="HK9546" s="2180"/>
      <c r="HL9546" s="2180"/>
      <c r="HM9546" s="2180"/>
      <c r="HN9546" s="2180"/>
      <c r="HO9546" s="2180"/>
      <c r="HP9546" s="2180"/>
      <c r="HQ9546" s="2180"/>
      <c r="HR9546" s="2180"/>
      <c r="HS9546" s="2180"/>
      <c r="HT9546" s="2180"/>
      <c r="HU9546" s="2180"/>
      <c r="HV9546" s="2180"/>
      <c r="HW9546" s="2180"/>
      <c r="HX9546" s="2180"/>
      <c r="HY9546" s="2180"/>
      <c r="HZ9546" s="2180"/>
      <c r="IA9546" s="2180"/>
      <c r="IB9546" s="2180"/>
      <c r="IC9546" s="2180"/>
      <c r="ID9546" s="2180"/>
      <c r="IE9546" s="2180"/>
      <c r="IF9546" s="2180"/>
      <c r="IG9546" s="2180"/>
      <c r="IH9546" s="2180"/>
      <c r="II9546" s="2180"/>
      <c r="IJ9546" s="2180"/>
      <c r="IK9546" s="2180"/>
      <c r="IL9546" s="2180"/>
      <c r="IM9546" s="2180"/>
      <c r="IN9546" s="2180"/>
      <c r="IO9546" s="2180"/>
      <c r="IP9546" s="2180"/>
      <c r="IQ9546" s="2180"/>
      <c r="IR9546" s="2180"/>
      <c r="IS9546" s="2180"/>
      <c r="IT9546" s="2180"/>
      <c r="IU9546" s="2180"/>
      <c r="IV9546" s="2180"/>
    </row>
    <row r="9547" spans="1:256" hidden="1">
      <c r="A9547" s="2733"/>
      <c r="B9547" s="2231"/>
      <c r="C9547" s="2143"/>
      <c r="D9547" s="2149"/>
      <c r="E9547" s="2232"/>
      <c r="F9547" s="2240"/>
      <c r="G9547" s="17"/>
      <c r="H9547" s="17"/>
      <c r="I9547" s="2233"/>
      <c r="J9547" s="2235"/>
      <c r="K9547" s="2235"/>
      <c r="L9547" s="2235"/>
      <c r="M9547" s="2175">
        <v>0</v>
      </c>
      <c r="N9547" s="2237"/>
      <c r="O9547" s="2119"/>
      <c r="P9547" s="2120"/>
      <c r="Q9547" s="2125"/>
      <c r="R9547" s="2122"/>
      <c r="S9547" s="2120">
        <f>R9547*E9541</f>
        <v>0</v>
      </c>
      <c r="T9547" s="2126"/>
      <c r="U9547" s="2180"/>
      <c r="V9547" s="2180"/>
      <c r="W9547" s="2180"/>
      <c r="X9547" s="2180"/>
      <c r="Y9547" s="2180"/>
      <c r="Z9547" s="2180"/>
      <c r="AA9547" s="2180"/>
      <c r="AB9547" s="2180"/>
      <c r="AC9547" s="2180"/>
      <c r="AD9547" s="2180"/>
      <c r="AE9547" s="2180"/>
      <c r="AF9547" s="2180"/>
      <c r="AG9547" s="2180"/>
      <c r="AH9547" s="2180"/>
      <c r="AI9547" s="2180"/>
      <c r="AJ9547" s="2180"/>
      <c r="AK9547" s="2180"/>
      <c r="AL9547" s="2180"/>
      <c r="AM9547" s="2180"/>
      <c r="AN9547" s="2180"/>
      <c r="AO9547" s="2180"/>
      <c r="AP9547" s="2180"/>
      <c r="AQ9547" s="2180"/>
      <c r="AR9547" s="2180"/>
      <c r="AS9547" s="2180"/>
      <c r="AT9547" s="2180"/>
      <c r="AU9547" s="2180"/>
      <c r="AV9547" s="2180"/>
      <c r="AW9547" s="2180"/>
      <c r="AX9547" s="2180"/>
      <c r="AY9547" s="2180"/>
      <c r="AZ9547" s="2180"/>
      <c r="BA9547" s="2180"/>
      <c r="BB9547" s="2180"/>
      <c r="BC9547" s="2180"/>
      <c r="BD9547" s="2180"/>
      <c r="BE9547" s="2180"/>
      <c r="BF9547" s="2180"/>
      <c r="BG9547" s="2180"/>
      <c r="BH9547" s="2180"/>
      <c r="BI9547" s="2180"/>
      <c r="BJ9547" s="2180"/>
      <c r="BK9547" s="2180"/>
      <c r="BL9547" s="2180"/>
      <c r="BM9547" s="2180"/>
      <c r="BN9547" s="2180"/>
      <c r="BO9547" s="2180"/>
      <c r="BP9547" s="2180"/>
      <c r="BQ9547" s="2180"/>
      <c r="BR9547" s="2180"/>
      <c r="BS9547" s="2180"/>
      <c r="BT9547" s="2180"/>
      <c r="BU9547" s="2180"/>
      <c r="BV9547" s="2180"/>
      <c r="BW9547" s="2180"/>
      <c r="BX9547" s="2180"/>
      <c r="BY9547" s="2180"/>
      <c r="BZ9547" s="2180"/>
      <c r="CA9547" s="2180"/>
      <c r="CB9547" s="2180"/>
      <c r="CC9547" s="2180"/>
      <c r="CD9547" s="2180"/>
      <c r="CE9547" s="2180"/>
      <c r="CF9547" s="2180"/>
      <c r="CG9547" s="2180"/>
      <c r="CH9547" s="2180"/>
      <c r="CI9547" s="2180"/>
      <c r="CJ9547" s="2180"/>
      <c r="CK9547" s="2180"/>
      <c r="CL9547" s="2180"/>
      <c r="CM9547" s="2180"/>
      <c r="CN9547" s="2180"/>
      <c r="CO9547" s="2180"/>
      <c r="CP9547" s="2180"/>
      <c r="CQ9547" s="2180"/>
      <c r="CR9547" s="2180"/>
      <c r="CS9547" s="2180"/>
      <c r="CT9547" s="2180"/>
      <c r="CU9547" s="2180"/>
      <c r="CV9547" s="2180"/>
      <c r="CW9547" s="2180"/>
      <c r="CX9547" s="2180"/>
      <c r="CY9547" s="2180"/>
      <c r="CZ9547" s="2180"/>
      <c r="DA9547" s="2180"/>
      <c r="DB9547" s="2180"/>
      <c r="DC9547" s="2180"/>
      <c r="DD9547" s="2180"/>
      <c r="DE9547" s="2180"/>
      <c r="DF9547" s="2180"/>
      <c r="DG9547" s="2180"/>
      <c r="DH9547" s="2180"/>
      <c r="DI9547" s="2180"/>
      <c r="DJ9547" s="2180"/>
      <c r="DK9547" s="2180"/>
      <c r="DL9547" s="2180"/>
      <c r="DM9547" s="2180"/>
      <c r="DN9547" s="2180"/>
      <c r="DO9547" s="2180"/>
      <c r="DP9547" s="2180"/>
      <c r="DQ9547" s="2180"/>
      <c r="DR9547" s="2180"/>
      <c r="DS9547" s="2180"/>
      <c r="DT9547" s="2180"/>
      <c r="DU9547" s="2180"/>
      <c r="DV9547" s="2180"/>
      <c r="DW9547" s="2180"/>
      <c r="DX9547" s="2180"/>
      <c r="DY9547" s="2180"/>
      <c r="DZ9547" s="2180"/>
      <c r="EA9547" s="2180"/>
      <c r="EB9547" s="2180"/>
      <c r="EC9547" s="2180"/>
      <c r="ED9547" s="2180"/>
      <c r="EE9547" s="2180"/>
      <c r="EF9547" s="2180"/>
      <c r="EG9547" s="2180"/>
      <c r="EH9547" s="2180"/>
      <c r="EI9547" s="2180"/>
      <c r="EJ9547" s="2180"/>
      <c r="EK9547" s="2180"/>
      <c r="EL9547" s="2180"/>
      <c r="EM9547" s="2180"/>
      <c r="EN9547" s="2180"/>
      <c r="EO9547" s="2180"/>
      <c r="EP9547" s="2180"/>
      <c r="EQ9547" s="2180"/>
      <c r="ER9547" s="2180"/>
      <c r="ES9547" s="2180"/>
      <c r="ET9547" s="2180"/>
      <c r="EU9547" s="2180"/>
      <c r="EV9547" s="2180"/>
      <c r="EW9547" s="2180"/>
      <c r="EX9547" s="2180"/>
      <c r="EY9547" s="2180"/>
      <c r="EZ9547" s="2180"/>
      <c r="FA9547" s="2180"/>
      <c r="FB9547" s="2180"/>
      <c r="FC9547" s="2180"/>
      <c r="FD9547" s="2180"/>
      <c r="FE9547" s="2180"/>
      <c r="FF9547" s="2180"/>
      <c r="FG9547" s="2180"/>
      <c r="FH9547" s="2180"/>
      <c r="FI9547" s="2180"/>
      <c r="FJ9547" s="2180"/>
      <c r="FK9547" s="2180"/>
      <c r="FL9547" s="2180"/>
      <c r="FM9547" s="2180"/>
      <c r="FN9547" s="2180"/>
      <c r="FO9547" s="2180"/>
      <c r="FP9547" s="2180"/>
      <c r="FQ9547" s="2180"/>
      <c r="FR9547" s="2180"/>
      <c r="FS9547" s="2180"/>
      <c r="FT9547" s="2180"/>
      <c r="FU9547" s="2180"/>
      <c r="FV9547" s="2180"/>
      <c r="FW9547" s="2180"/>
      <c r="FX9547" s="2180"/>
      <c r="FY9547" s="2180"/>
      <c r="FZ9547" s="2180"/>
      <c r="GA9547" s="2180"/>
      <c r="GB9547" s="2180"/>
      <c r="GC9547" s="2180"/>
      <c r="GD9547" s="2180"/>
      <c r="GE9547" s="2180"/>
      <c r="GF9547" s="2180"/>
      <c r="GG9547" s="2180"/>
      <c r="GH9547" s="2180"/>
      <c r="GI9547" s="2180"/>
      <c r="GJ9547" s="2180"/>
      <c r="GK9547" s="2180"/>
      <c r="GL9547" s="2180"/>
      <c r="GM9547" s="2180"/>
      <c r="GN9547" s="2180"/>
      <c r="GO9547" s="2180"/>
      <c r="GP9547" s="2180"/>
      <c r="GQ9547" s="2180"/>
      <c r="GR9547" s="2180"/>
      <c r="GS9547" s="2180"/>
      <c r="GT9547" s="2180"/>
      <c r="GU9547" s="2180"/>
      <c r="GV9547" s="2180"/>
      <c r="GW9547" s="2180"/>
      <c r="GX9547" s="2180"/>
      <c r="GY9547" s="2180"/>
      <c r="GZ9547" s="2180"/>
      <c r="HA9547" s="2180"/>
      <c r="HB9547" s="2180"/>
      <c r="HC9547" s="2180"/>
      <c r="HD9547" s="2180"/>
      <c r="HE9547" s="2180"/>
      <c r="HF9547" s="2180"/>
      <c r="HG9547" s="2180"/>
      <c r="HH9547" s="2180"/>
      <c r="HI9547" s="2180"/>
      <c r="HJ9547" s="2180"/>
      <c r="HK9547" s="2180"/>
      <c r="HL9547" s="2180"/>
      <c r="HM9547" s="2180"/>
      <c r="HN9547" s="2180"/>
      <c r="HO9547" s="2180"/>
      <c r="HP9547" s="2180"/>
      <c r="HQ9547" s="2180"/>
      <c r="HR9547" s="2180"/>
      <c r="HS9547" s="2180"/>
      <c r="HT9547" s="2180"/>
      <c r="HU9547" s="2180"/>
      <c r="HV9547" s="2180"/>
      <c r="HW9547" s="2180"/>
      <c r="HX9547" s="2180"/>
      <c r="HY9547" s="2180"/>
      <c r="HZ9547" s="2180"/>
      <c r="IA9547" s="2180"/>
      <c r="IB9547" s="2180"/>
      <c r="IC9547" s="2180"/>
      <c r="ID9547" s="2180"/>
      <c r="IE9547" s="2180"/>
      <c r="IF9547" s="2180"/>
      <c r="IG9547" s="2180"/>
      <c r="IH9547" s="2180"/>
      <c r="II9547" s="2180"/>
      <c r="IJ9547" s="2180"/>
      <c r="IK9547" s="2180"/>
      <c r="IL9547" s="2180"/>
      <c r="IM9547" s="2180"/>
      <c r="IN9547" s="2180"/>
      <c r="IO9547" s="2180"/>
      <c r="IP9547" s="2180"/>
      <c r="IQ9547" s="2180"/>
      <c r="IR9547" s="2180"/>
      <c r="IS9547" s="2180"/>
      <c r="IT9547" s="2180"/>
      <c r="IU9547" s="2180"/>
      <c r="IV9547" s="2180"/>
    </row>
    <row r="9548" spans="1:256" hidden="1">
      <c r="A9548" s="2733"/>
      <c r="B9548" s="2231"/>
      <c r="C9548" s="2143"/>
      <c r="D9548" s="2149"/>
      <c r="E9548" s="2232"/>
      <c r="F9548" s="2240"/>
      <c r="G9548" s="17"/>
      <c r="H9548" s="17"/>
      <c r="I9548" s="2233"/>
      <c r="J9548" s="2235"/>
      <c r="K9548" s="2235"/>
      <c r="L9548" s="2235"/>
      <c r="M9548" s="2175">
        <v>0</v>
      </c>
      <c r="N9548" s="2237"/>
      <c r="O9548" s="2119"/>
      <c r="P9548" s="2120"/>
      <c r="Q9548" s="2125"/>
      <c r="R9548" s="2122"/>
      <c r="S9548" s="2120">
        <f>R9548*E9541</f>
        <v>0</v>
      </c>
      <c r="T9548" s="2126"/>
      <c r="U9548" s="2180"/>
      <c r="V9548" s="2180"/>
      <c r="W9548" s="2180"/>
      <c r="X9548" s="2180"/>
      <c r="Y9548" s="2180"/>
      <c r="Z9548" s="2180"/>
      <c r="AA9548" s="2180"/>
      <c r="AB9548" s="2180"/>
      <c r="AC9548" s="2180"/>
      <c r="AD9548" s="2180"/>
      <c r="AE9548" s="2180"/>
      <c r="AF9548" s="2180"/>
      <c r="AG9548" s="2180"/>
      <c r="AH9548" s="2180"/>
      <c r="AI9548" s="2180"/>
      <c r="AJ9548" s="2180"/>
      <c r="AK9548" s="2180"/>
      <c r="AL9548" s="2180"/>
      <c r="AM9548" s="2180"/>
      <c r="AN9548" s="2180"/>
      <c r="AO9548" s="2180"/>
      <c r="AP9548" s="2180"/>
      <c r="AQ9548" s="2180"/>
      <c r="AR9548" s="2180"/>
      <c r="AS9548" s="2180"/>
      <c r="AT9548" s="2180"/>
      <c r="AU9548" s="2180"/>
      <c r="AV9548" s="2180"/>
      <c r="AW9548" s="2180"/>
      <c r="AX9548" s="2180"/>
      <c r="AY9548" s="2180"/>
      <c r="AZ9548" s="2180"/>
      <c r="BA9548" s="2180"/>
      <c r="BB9548" s="2180"/>
      <c r="BC9548" s="2180"/>
      <c r="BD9548" s="2180"/>
      <c r="BE9548" s="2180"/>
      <c r="BF9548" s="2180"/>
      <c r="BG9548" s="2180"/>
      <c r="BH9548" s="2180"/>
      <c r="BI9548" s="2180"/>
      <c r="BJ9548" s="2180"/>
      <c r="BK9548" s="2180"/>
      <c r="BL9548" s="2180"/>
      <c r="BM9548" s="2180"/>
      <c r="BN9548" s="2180"/>
      <c r="BO9548" s="2180"/>
      <c r="BP9548" s="2180"/>
      <c r="BQ9548" s="2180"/>
      <c r="BR9548" s="2180"/>
      <c r="BS9548" s="2180"/>
      <c r="BT9548" s="2180"/>
      <c r="BU9548" s="2180"/>
      <c r="BV9548" s="2180"/>
      <c r="BW9548" s="2180"/>
      <c r="BX9548" s="2180"/>
      <c r="BY9548" s="2180"/>
      <c r="BZ9548" s="2180"/>
      <c r="CA9548" s="2180"/>
      <c r="CB9548" s="2180"/>
      <c r="CC9548" s="2180"/>
      <c r="CD9548" s="2180"/>
      <c r="CE9548" s="2180"/>
      <c r="CF9548" s="2180"/>
      <c r="CG9548" s="2180"/>
      <c r="CH9548" s="2180"/>
      <c r="CI9548" s="2180"/>
      <c r="CJ9548" s="2180"/>
      <c r="CK9548" s="2180"/>
      <c r="CL9548" s="2180"/>
      <c r="CM9548" s="2180"/>
      <c r="CN9548" s="2180"/>
      <c r="CO9548" s="2180"/>
      <c r="CP9548" s="2180"/>
      <c r="CQ9548" s="2180"/>
      <c r="CR9548" s="2180"/>
      <c r="CS9548" s="2180"/>
      <c r="CT9548" s="2180"/>
      <c r="CU9548" s="2180"/>
      <c r="CV9548" s="2180"/>
      <c r="CW9548" s="2180"/>
      <c r="CX9548" s="2180"/>
      <c r="CY9548" s="2180"/>
      <c r="CZ9548" s="2180"/>
      <c r="DA9548" s="2180"/>
      <c r="DB9548" s="2180"/>
      <c r="DC9548" s="2180"/>
      <c r="DD9548" s="2180"/>
      <c r="DE9548" s="2180"/>
      <c r="DF9548" s="2180"/>
      <c r="DG9548" s="2180"/>
      <c r="DH9548" s="2180"/>
      <c r="DI9548" s="2180"/>
      <c r="DJ9548" s="2180"/>
      <c r="DK9548" s="2180"/>
      <c r="DL9548" s="2180"/>
      <c r="DM9548" s="2180"/>
      <c r="DN9548" s="2180"/>
      <c r="DO9548" s="2180"/>
      <c r="DP9548" s="2180"/>
      <c r="DQ9548" s="2180"/>
      <c r="DR9548" s="2180"/>
      <c r="DS9548" s="2180"/>
      <c r="DT9548" s="2180"/>
      <c r="DU9548" s="2180"/>
      <c r="DV9548" s="2180"/>
      <c r="DW9548" s="2180"/>
      <c r="DX9548" s="2180"/>
      <c r="DY9548" s="2180"/>
      <c r="DZ9548" s="2180"/>
      <c r="EA9548" s="2180"/>
      <c r="EB9548" s="2180"/>
      <c r="EC9548" s="2180"/>
      <c r="ED9548" s="2180"/>
      <c r="EE9548" s="2180"/>
      <c r="EF9548" s="2180"/>
      <c r="EG9548" s="2180"/>
      <c r="EH9548" s="2180"/>
      <c r="EI9548" s="2180"/>
      <c r="EJ9548" s="2180"/>
      <c r="EK9548" s="2180"/>
      <c r="EL9548" s="2180"/>
      <c r="EM9548" s="2180"/>
      <c r="EN9548" s="2180"/>
      <c r="EO9548" s="2180"/>
      <c r="EP9548" s="2180"/>
      <c r="EQ9548" s="2180"/>
      <c r="ER9548" s="2180"/>
      <c r="ES9548" s="2180"/>
      <c r="ET9548" s="2180"/>
      <c r="EU9548" s="2180"/>
      <c r="EV9548" s="2180"/>
      <c r="EW9548" s="2180"/>
      <c r="EX9548" s="2180"/>
      <c r="EY9548" s="2180"/>
      <c r="EZ9548" s="2180"/>
      <c r="FA9548" s="2180"/>
      <c r="FB9548" s="2180"/>
      <c r="FC9548" s="2180"/>
      <c r="FD9548" s="2180"/>
      <c r="FE9548" s="2180"/>
      <c r="FF9548" s="2180"/>
      <c r="FG9548" s="2180"/>
      <c r="FH9548" s="2180"/>
      <c r="FI9548" s="2180"/>
      <c r="FJ9548" s="2180"/>
      <c r="FK9548" s="2180"/>
      <c r="FL9548" s="2180"/>
      <c r="FM9548" s="2180"/>
      <c r="FN9548" s="2180"/>
      <c r="FO9548" s="2180"/>
      <c r="FP9548" s="2180"/>
      <c r="FQ9548" s="2180"/>
      <c r="FR9548" s="2180"/>
      <c r="FS9548" s="2180"/>
      <c r="FT9548" s="2180"/>
      <c r="FU9548" s="2180"/>
      <c r="FV9548" s="2180"/>
      <c r="FW9548" s="2180"/>
      <c r="FX9548" s="2180"/>
      <c r="FY9548" s="2180"/>
      <c r="FZ9548" s="2180"/>
      <c r="GA9548" s="2180"/>
      <c r="GB9548" s="2180"/>
      <c r="GC9548" s="2180"/>
      <c r="GD9548" s="2180"/>
      <c r="GE9548" s="2180"/>
      <c r="GF9548" s="2180"/>
      <c r="GG9548" s="2180"/>
      <c r="GH9548" s="2180"/>
      <c r="GI9548" s="2180"/>
      <c r="GJ9548" s="2180"/>
      <c r="GK9548" s="2180"/>
      <c r="GL9548" s="2180"/>
      <c r="GM9548" s="2180"/>
      <c r="GN9548" s="2180"/>
      <c r="GO9548" s="2180"/>
      <c r="GP9548" s="2180"/>
      <c r="GQ9548" s="2180"/>
      <c r="GR9548" s="2180"/>
      <c r="GS9548" s="2180"/>
      <c r="GT9548" s="2180"/>
      <c r="GU9548" s="2180"/>
      <c r="GV9548" s="2180"/>
      <c r="GW9548" s="2180"/>
      <c r="GX9548" s="2180"/>
      <c r="GY9548" s="2180"/>
      <c r="GZ9548" s="2180"/>
      <c r="HA9548" s="2180"/>
      <c r="HB9548" s="2180"/>
      <c r="HC9548" s="2180"/>
      <c r="HD9548" s="2180"/>
      <c r="HE9548" s="2180"/>
      <c r="HF9548" s="2180"/>
      <c r="HG9548" s="2180"/>
      <c r="HH9548" s="2180"/>
      <c r="HI9548" s="2180"/>
      <c r="HJ9548" s="2180"/>
      <c r="HK9548" s="2180"/>
      <c r="HL9548" s="2180"/>
      <c r="HM9548" s="2180"/>
      <c r="HN9548" s="2180"/>
      <c r="HO9548" s="2180"/>
      <c r="HP9548" s="2180"/>
      <c r="HQ9548" s="2180"/>
      <c r="HR9548" s="2180"/>
      <c r="HS9548" s="2180"/>
      <c r="HT9548" s="2180"/>
      <c r="HU9548" s="2180"/>
      <c r="HV9548" s="2180"/>
      <c r="HW9548" s="2180"/>
      <c r="HX9548" s="2180"/>
      <c r="HY9548" s="2180"/>
      <c r="HZ9548" s="2180"/>
      <c r="IA9548" s="2180"/>
      <c r="IB9548" s="2180"/>
      <c r="IC9548" s="2180"/>
      <c r="ID9548" s="2180"/>
      <c r="IE9548" s="2180"/>
      <c r="IF9548" s="2180"/>
      <c r="IG9548" s="2180"/>
      <c r="IH9548" s="2180"/>
      <c r="II9548" s="2180"/>
      <c r="IJ9548" s="2180"/>
      <c r="IK9548" s="2180"/>
      <c r="IL9548" s="2180"/>
      <c r="IM9548" s="2180"/>
      <c r="IN9548" s="2180"/>
      <c r="IO9548" s="2180"/>
      <c r="IP9548" s="2180"/>
      <c r="IQ9548" s="2180"/>
      <c r="IR9548" s="2180"/>
      <c r="IS9548" s="2180"/>
      <c r="IT9548" s="2180"/>
      <c r="IU9548" s="2180"/>
      <c r="IV9548" s="2180"/>
    </row>
    <row r="9549" spans="1:256" hidden="1">
      <c r="A9549" s="2733"/>
      <c r="B9549" s="2231"/>
      <c r="C9549" s="2143"/>
      <c r="D9549" s="2149"/>
      <c r="E9549" s="2232"/>
      <c r="F9549" s="2240"/>
      <c r="G9549" s="17"/>
      <c r="H9549" s="17"/>
      <c r="I9549" s="2233"/>
      <c r="J9549" s="2235"/>
      <c r="K9549" s="2235"/>
      <c r="L9549" s="2235"/>
      <c r="M9549" s="2175">
        <v>0</v>
      </c>
      <c r="N9549" s="2237"/>
      <c r="O9549" s="2119"/>
      <c r="P9549" s="2120"/>
      <c r="Q9549" s="2125"/>
      <c r="R9549" s="2122"/>
      <c r="S9549" s="2120">
        <f>R9549*E9541</f>
        <v>0</v>
      </c>
      <c r="T9549" s="2126"/>
      <c r="U9549" s="2180"/>
      <c r="V9549" s="2180"/>
      <c r="W9549" s="2180"/>
      <c r="X9549" s="2180"/>
      <c r="Y9549" s="2180"/>
      <c r="Z9549" s="2180"/>
      <c r="AA9549" s="2180"/>
      <c r="AB9549" s="2180"/>
      <c r="AC9549" s="2180"/>
      <c r="AD9549" s="2180"/>
      <c r="AE9549" s="2180"/>
      <c r="AF9549" s="2180"/>
      <c r="AG9549" s="2180"/>
      <c r="AH9549" s="2180"/>
      <c r="AI9549" s="2180"/>
      <c r="AJ9549" s="2180"/>
      <c r="AK9549" s="2180"/>
      <c r="AL9549" s="2180"/>
      <c r="AM9549" s="2180"/>
      <c r="AN9549" s="2180"/>
      <c r="AO9549" s="2180"/>
      <c r="AP9549" s="2180"/>
      <c r="AQ9549" s="2180"/>
      <c r="AR9549" s="2180"/>
      <c r="AS9549" s="2180"/>
      <c r="AT9549" s="2180"/>
      <c r="AU9549" s="2180"/>
      <c r="AV9549" s="2180"/>
      <c r="AW9549" s="2180"/>
      <c r="AX9549" s="2180"/>
      <c r="AY9549" s="2180"/>
      <c r="AZ9549" s="2180"/>
      <c r="BA9549" s="2180"/>
      <c r="BB9549" s="2180"/>
      <c r="BC9549" s="2180"/>
      <c r="BD9549" s="2180"/>
      <c r="BE9549" s="2180"/>
      <c r="BF9549" s="2180"/>
      <c r="BG9549" s="2180"/>
      <c r="BH9549" s="2180"/>
      <c r="BI9549" s="2180"/>
      <c r="BJ9549" s="2180"/>
      <c r="BK9549" s="2180"/>
      <c r="BL9549" s="2180"/>
      <c r="BM9549" s="2180"/>
      <c r="BN9549" s="2180"/>
      <c r="BO9549" s="2180"/>
      <c r="BP9549" s="2180"/>
      <c r="BQ9549" s="2180"/>
      <c r="BR9549" s="2180"/>
      <c r="BS9549" s="2180"/>
      <c r="BT9549" s="2180"/>
      <c r="BU9549" s="2180"/>
      <c r="BV9549" s="2180"/>
      <c r="BW9549" s="2180"/>
      <c r="BX9549" s="2180"/>
      <c r="BY9549" s="2180"/>
      <c r="BZ9549" s="2180"/>
      <c r="CA9549" s="2180"/>
      <c r="CB9549" s="2180"/>
      <c r="CC9549" s="2180"/>
      <c r="CD9549" s="2180"/>
      <c r="CE9549" s="2180"/>
      <c r="CF9549" s="2180"/>
      <c r="CG9549" s="2180"/>
      <c r="CH9549" s="2180"/>
      <c r="CI9549" s="2180"/>
      <c r="CJ9549" s="2180"/>
      <c r="CK9549" s="2180"/>
      <c r="CL9549" s="2180"/>
      <c r="CM9549" s="2180"/>
      <c r="CN9549" s="2180"/>
      <c r="CO9549" s="2180"/>
      <c r="CP9549" s="2180"/>
      <c r="CQ9549" s="2180"/>
      <c r="CR9549" s="2180"/>
      <c r="CS9549" s="2180"/>
      <c r="CT9549" s="2180"/>
      <c r="CU9549" s="2180"/>
      <c r="CV9549" s="2180"/>
      <c r="CW9549" s="2180"/>
      <c r="CX9549" s="2180"/>
      <c r="CY9549" s="2180"/>
      <c r="CZ9549" s="2180"/>
      <c r="DA9549" s="2180"/>
      <c r="DB9549" s="2180"/>
      <c r="DC9549" s="2180"/>
      <c r="DD9549" s="2180"/>
      <c r="DE9549" s="2180"/>
      <c r="DF9549" s="2180"/>
      <c r="DG9549" s="2180"/>
      <c r="DH9549" s="2180"/>
      <c r="DI9549" s="2180"/>
      <c r="DJ9549" s="2180"/>
      <c r="DK9549" s="2180"/>
      <c r="DL9549" s="2180"/>
      <c r="DM9549" s="2180"/>
      <c r="DN9549" s="2180"/>
      <c r="DO9549" s="2180"/>
      <c r="DP9549" s="2180"/>
      <c r="DQ9549" s="2180"/>
      <c r="DR9549" s="2180"/>
      <c r="DS9549" s="2180"/>
      <c r="DT9549" s="2180"/>
      <c r="DU9549" s="2180"/>
      <c r="DV9549" s="2180"/>
      <c r="DW9549" s="2180"/>
      <c r="DX9549" s="2180"/>
      <c r="DY9549" s="2180"/>
      <c r="DZ9549" s="2180"/>
      <c r="EA9549" s="2180"/>
      <c r="EB9549" s="2180"/>
      <c r="EC9549" s="2180"/>
      <c r="ED9549" s="2180"/>
      <c r="EE9549" s="2180"/>
      <c r="EF9549" s="2180"/>
      <c r="EG9549" s="2180"/>
      <c r="EH9549" s="2180"/>
      <c r="EI9549" s="2180"/>
      <c r="EJ9549" s="2180"/>
      <c r="EK9549" s="2180"/>
      <c r="EL9549" s="2180"/>
      <c r="EM9549" s="2180"/>
      <c r="EN9549" s="2180"/>
      <c r="EO9549" s="2180"/>
      <c r="EP9549" s="2180"/>
      <c r="EQ9549" s="2180"/>
      <c r="ER9549" s="2180"/>
      <c r="ES9549" s="2180"/>
      <c r="ET9549" s="2180"/>
      <c r="EU9549" s="2180"/>
      <c r="EV9549" s="2180"/>
      <c r="EW9549" s="2180"/>
      <c r="EX9549" s="2180"/>
      <c r="EY9549" s="2180"/>
      <c r="EZ9549" s="2180"/>
      <c r="FA9549" s="2180"/>
      <c r="FB9549" s="2180"/>
      <c r="FC9549" s="2180"/>
      <c r="FD9549" s="2180"/>
      <c r="FE9549" s="2180"/>
      <c r="FF9549" s="2180"/>
      <c r="FG9549" s="2180"/>
      <c r="FH9549" s="2180"/>
      <c r="FI9549" s="2180"/>
      <c r="FJ9549" s="2180"/>
      <c r="FK9549" s="2180"/>
      <c r="FL9549" s="2180"/>
      <c r="FM9549" s="2180"/>
      <c r="FN9549" s="2180"/>
      <c r="FO9549" s="2180"/>
      <c r="FP9549" s="2180"/>
      <c r="FQ9549" s="2180"/>
      <c r="FR9549" s="2180"/>
      <c r="FS9549" s="2180"/>
      <c r="FT9549" s="2180"/>
      <c r="FU9549" s="2180"/>
      <c r="FV9549" s="2180"/>
      <c r="FW9549" s="2180"/>
      <c r="FX9549" s="2180"/>
      <c r="FY9549" s="2180"/>
      <c r="FZ9549" s="2180"/>
      <c r="GA9549" s="2180"/>
      <c r="GB9549" s="2180"/>
      <c r="GC9549" s="2180"/>
      <c r="GD9549" s="2180"/>
      <c r="GE9549" s="2180"/>
      <c r="GF9549" s="2180"/>
      <c r="GG9549" s="2180"/>
      <c r="GH9549" s="2180"/>
      <c r="GI9549" s="2180"/>
      <c r="GJ9549" s="2180"/>
      <c r="GK9549" s="2180"/>
      <c r="GL9549" s="2180"/>
      <c r="GM9549" s="2180"/>
      <c r="GN9549" s="2180"/>
      <c r="GO9549" s="2180"/>
      <c r="GP9549" s="2180"/>
      <c r="GQ9549" s="2180"/>
      <c r="GR9549" s="2180"/>
      <c r="GS9549" s="2180"/>
      <c r="GT9549" s="2180"/>
      <c r="GU9549" s="2180"/>
      <c r="GV9549" s="2180"/>
      <c r="GW9549" s="2180"/>
      <c r="GX9549" s="2180"/>
      <c r="GY9549" s="2180"/>
      <c r="GZ9549" s="2180"/>
      <c r="HA9549" s="2180"/>
      <c r="HB9549" s="2180"/>
      <c r="HC9549" s="2180"/>
      <c r="HD9549" s="2180"/>
      <c r="HE9549" s="2180"/>
      <c r="HF9549" s="2180"/>
      <c r="HG9549" s="2180"/>
      <c r="HH9549" s="2180"/>
      <c r="HI9549" s="2180"/>
      <c r="HJ9549" s="2180"/>
      <c r="HK9549" s="2180"/>
      <c r="HL9549" s="2180"/>
      <c r="HM9549" s="2180"/>
      <c r="HN9549" s="2180"/>
      <c r="HO9549" s="2180"/>
      <c r="HP9549" s="2180"/>
      <c r="HQ9549" s="2180"/>
      <c r="HR9549" s="2180"/>
      <c r="HS9549" s="2180"/>
      <c r="HT9549" s="2180"/>
      <c r="HU9549" s="2180"/>
      <c r="HV9549" s="2180"/>
      <c r="HW9549" s="2180"/>
      <c r="HX9549" s="2180"/>
      <c r="HY9549" s="2180"/>
      <c r="HZ9549" s="2180"/>
      <c r="IA9549" s="2180"/>
      <c r="IB9549" s="2180"/>
      <c r="IC9549" s="2180"/>
      <c r="ID9549" s="2180"/>
      <c r="IE9549" s="2180"/>
      <c r="IF9549" s="2180"/>
      <c r="IG9549" s="2180"/>
      <c r="IH9549" s="2180"/>
      <c r="II9549" s="2180"/>
      <c r="IJ9549" s="2180"/>
      <c r="IK9549" s="2180"/>
      <c r="IL9549" s="2180"/>
      <c r="IM9549" s="2180"/>
      <c r="IN9549" s="2180"/>
      <c r="IO9549" s="2180"/>
      <c r="IP9549" s="2180"/>
      <c r="IQ9549" s="2180"/>
      <c r="IR9549" s="2180"/>
      <c r="IS9549" s="2180"/>
      <c r="IT9549" s="2180"/>
      <c r="IU9549" s="2180"/>
      <c r="IV9549" s="2180"/>
    </row>
    <row r="9550" spans="1:256" ht="31.5" customHeight="1">
      <c r="A9550" s="2654">
        <f>A9541+1</f>
        <v>21</v>
      </c>
      <c r="B9550" s="2848" t="str">
        <f>IF(B9558&lt;&gt;0,"8-142-1 "&amp;"   8-142-2 ·="&amp;B9558+0,"8-142-1")</f>
        <v>8-142-1</v>
      </c>
      <c r="C9550" s="2850" t="s">
        <v>2000</v>
      </c>
      <c r="D9550" s="2774" t="s">
        <v>2935</v>
      </c>
      <c r="E9550" s="2836">
        <v>190</v>
      </c>
      <c r="F9550" s="2837">
        <v>7.0000000000000007E-2</v>
      </c>
      <c r="G9550" s="17">
        <v>13.3</v>
      </c>
      <c r="H9550" s="2285">
        <v>0.10158087810514155</v>
      </c>
      <c r="I9550" s="2838">
        <v>8.9499999999999996E-2</v>
      </c>
      <c r="J9550" s="17">
        <v>17.004999999999999</v>
      </c>
      <c r="K9550" s="17">
        <v>0.27297678999999997</v>
      </c>
      <c r="L9550" s="2285">
        <v>0.34385187789473676</v>
      </c>
      <c r="M9550" s="2175">
        <v>0.92942591657285845</v>
      </c>
      <c r="N9550" s="2485">
        <v>176.5909241488431</v>
      </c>
      <c r="O9550" s="2200">
        <f>E9550*L9550</f>
        <v>65.331856799999983</v>
      </c>
      <c r="P9550" s="2837" t="s">
        <v>795</v>
      </c>
      <c r="Q9550" s="2851" t="s">
        <v>2093</v>
      </c>
      <c r="R9550" s="2868">
        <f>14/190</f>
        <v>7.3684210526315783E-2</v>
      </c>
      <c r="S9550" s="2852">
        <f>R9550*E9550</f>
        <v>13.999999999999998</v>
      </c>
      <c r="T9550" s="2150">
        <v>4</v>
      </c>
      <c r="U9550" s="2843"/>
      <c r="V9550" s="2843"/>
      <c r="W9550" s="2843"/>
      <c r="X9550" s="2843"/>
      <c r="Y9550" s="2843"/>
      <c r="Z9550" s="2843"/>
      <c r="AA9550" s="2843"/>
      <c r="AB9550" s="2843"/>
      <c r="AC9550" s="2843"/>
      <c r="AD9550" s="2843"/>
      <c r="AE9550" s="2843"/>
      <c r="AF9550" s="2843"/>
      <c r="AG9550" s="2843"/>
      <c r="AH9550" s="2843"/>
      <c r="AI9550" s="2843"/>
      <c r="AJ9550" s="2843"/>
      <c r="AK9550" s="2843"/>
      <c r="AL9550" s="2843"/>
      <c r="AM9550" s="2843"/>
      <c r="AN9550" s="2843"/>
      <c r="AO9550" s="2843"/>
      <c r="AP9550" s="2843"/>
      <c r="AQ9550" s="2843"/>
      <c r="AR9550" s="2843"/>
      <c r="AS9550" s="2843"/>
      <c r="AT9550" s="2843"/>
      <c r="AU9550" s="2843"/>
      <c r="AV9550" s="2843"/>
      <c r="AW9550" s="2843"/>
      <c r="AX9550" s="2843"/>
      <c r="AY9550" s="2843"/>
      <c r="AZ9550" s="2843"/>
      <c r="BA9550" s="2843"/>
      <c r="BB9550" s="2843"/>
      <c r="BC9550" s="2843"/>
      <c r="BD9550" s="2843"/>
      <c r="BE9550" s="2843"/>
      <c r="BF9550" s="2843"/>
      <c r="BG9550" s="2843"/>
      <c r="BH9550" s="2843"/>
      <c r="BI9550" s="2843"/>
      <c r="BJ9550" s="2843"/>
      <c r="BK9550" s="2843"/>
      <c r="BL9550" s="2843"/>
      <c r="BM9550" s="2843"/>
      <c r="BN9550" s="2843"/>
      <c r="BO9550" s="2843"/>
      <c r="BP9550" s="2843"/>
      <c r="BQ9550" s="2843"/>
      <c r="BR9550" s="2843"/>
      <c r="BS9550" s="2843"/>
      <c r="BT9550" s="2843"/>
      <c r="BU9550" s="2843"/>
      <c r="BV9550" s="2843"/>
      <c r="BW9550" s="2843"/>
      <c r="BX9550" s="2843"/>
      <c r="BY9550" s="2843"/>
      <c r="BZ9550" s="2843"/>
      <c r="CA9550" s="2843"/>
      <c r="CB9550" s="2843"/>
      <c r="CC9550" s="2843"/>
      <c r="CD9550" s="2843"/>
      <c r="CE9550" s="2843"/>
      <c r="CF9550" s="2843"/>
      <c r="CG9550" s="2843"/>
      <c r="CH9550" s="2843"/>
      <c r="CI9550" s="2843"/>
      <c r="CJ9550" s="2843"/>
      <c r="CK9550" s="2843"/>
      <c r="CL9550" s="2843"/>
      <c r="CM9550" s="2843"/>
      <c r="CN9550" s="2843"/>
      <c r="CO9550" s="2843"/>
      <c r="CP9550" s="2843"/>
      <c r="CQ9550" s="2843"/>
      <c r="CR9550" s="2843"/>
      <c r="CS9550" s="2843"/>
      <c r="CT9550" s="2843"/>
      <c r="CU9550" s="2843"/>
      <c r="CV9550" s="2843"/>
      <c r="CW9550" s="2843"/>
      <c r="CX9550" s="2843"/>
      <c r="CY9550" s="2843"/>
      <c r="CZ9550" s="2843"/>
      <c r="DA9550" s="2843"/>
      <c r="DB9550" s="2843"/>
      <c r="DC9550" s="2843"/>
      <c r="DD9550" s="2843"/>
      <c r="DE9550" s="2843"/>
      <c r="DF9550" s="2843"/>
      <c r="DG9550" s="2843"/>
      <c r="DH9550" s="2843"/>
      <c r="DI9550" s="2843"/>
      <c r="DJ9550" s="2843"/>
      <c r="DK9550" s="2843"/>
      <c r="DL9550" s="2843"/>
      <c r="DM9550" s="2843"/>
      <c r="DN9550" s="2843"/>
      <c r="DO9550" s="2843"/>
      <c r="DP9550" s="2843"/>
      <c r="DQ9550" s="2843"/>
      <c r="DR9550" s="2843"/>
      <c r="DS9550" s="2843"/>
      <c r="DT9550" s="2843"/>
      <c r="DU9550" s="2843"/>
      <c r="DV9550" s="2843"/>
      <c r="DW9550" s="2843"/>
      <c r="DX9550" s="2843"/>
      <c r="DY9550" s="2843"/>
      <c r="DZ9550" s="2843"/>
      <c r="EA9550" s="2843"/>
      <c r="EB9550" s="2843"/>
      <c r="EC9550" s="2843"/>
      <c r="ED9550" s="2843"/>
      <c r="EE9550" s="2843"/>
      <c r="EF9550" s="2843"/>
      <c r="EG9550" s="2843"/>
      <c r="EH9550" s="2843"/>
      <c r="EI9550" s="2843"/>
      <c r="EJ9550" s="2843"/>
      <c r="EK9550" s="2843"/>
      <c r="EL9550" s="2843"/>
      <c r="EM9550" s="2843"/>
      <c r="EN9550" s="2843"/>
      <c r="EO9550" s="2843"/>
      <c r="EP9550" s="2843"/>
      <c r="EQ9550" s="2843"/>
      <c r="ER9550" s="2843"/>
      <c r="ES9550" s="2843"/>
      <c r="ET9550" s="2843"/>
      <c r="EU9550" s="2843"/>
      <c r="EV9550" s="2843"/>
      <c r="EW9550" s="2843"/>
      <c r="EX9550" s="2843"/>
      <c r="EY9550" s="2843"/>
      <c r="EZ9550" s="2843"/>
      <c r="FA9550" s="2843"/>
      <c r="FB9550" s="2843"/>
      <c r="FC9550" s="2843"/>
      <c r="FD9550" s="2843"/>
      <c r="FE9550" s="2843"/>
      <c r="FF9550" s="2843"/>
      <c r="FG9550" s="2843"/>
      <c r="FH9550" s="2843"/>
      <c r="FI9550" s="2843"/>
      <c r="FJ9550" s="2843"/>
      <c r="FK9550" s="2843"/>
      <c r="FL9550" s="2843"/>
      <c r="FM9550" s="2843"/>
      <c r="FN9550" s="2843"/>
      <c r="FO9550" s="2843"/>
      <c r="FP9550" s="2843"/>
      <c r="FQ9550" s="2843"/>
      <c r="FR9550" s="2843"/>
      <c r="FS9550" s="2843"/>
      <c r="FT9550" s="2843"/>
      <c r="FU9550" s="2843"/>
      <c r="FV9550" s="2843"/>
      <c r="FW9550" s="2843"/>
      <c r="FX9550" s="2843"/>
      <c r="FY9550" s="2843"/>
      <c r="FZ9550" s="2843"/>
      <c r="GA9550" s="2843"/>
      <c r="GB9550" s="2843"/>
      <c r="GC9550" s="2843"/>
      <c r="GD9550" s="2843"/>
      <c r="GE9550" s="2843"/>
      <c r="GF9550" s="2843"/>
      <c r="GG9550" s="2843"/>
      <c r="GH9550" s="2843"/>
      <c r="GI9550" s="2843"/>
      <c r="GJ9550" s="2843"/>
      <c r="GK9550" s="2843"/>
      <c r="GL9550" s="2843"/>
      <c r="GM9550" s="2843"/>
      <c r="GN9550" s="2843"/>
      <c r="GO9550" s="2843"/>
      <c r="GP9550" s="2843"/>
      <c r="GQ9550" s="2843"/>
      <c r="GR9550" s="2843"/>
      <c r="GS9550" s="2843"/>
      <c r="GT9550" s="2843"/>
      <c r="GU9550" s="2843"/>
      <c r="GV9550" s="2843"/>
      <c r="GW9550" s="2843"/>
      <c r="GX9550" s="2843"/>
      <c r="GY9550" s="2843"/>
      <c r="GZ9550" s="2843"/>
      <c r="HA9550" s="2843"/>
      <c r="HB9550" s="2843"/>
      <c r="HC9550" s="2843"/>
      <c r="HD9550" s="2843"/>
      <c r="HE9550" s="2843"/>
      <c r="HF9550" s="2843"/>
      <c r="HG9550" s="2843"/>
      <c r="HH9550" s="2843"/>
      <c r="HI9550" s="2843"/>
      <c r="HJ9550" s="2843"/>
      <c r="HK9550" s="2843"/>
      <c r="HL9550" s="2843"/>
      <c r="HM9550" s="2843"/>
      <c r="HN9550" s="2843"/>
      <c r="HO9550" s="2843"/>
      <c r="HP9550" s="2843"/>
      <c r="HQ9550" s="2843"/>
      <c r="HR9550" s="2843"/>
      <c r="HS9550" s="2843"/>
      <c r="HT9550" s="2843"/>
      <c r="HU9550" s="2843"/>
      <c r="HV9550" s="2843"/>
      <c r="HW9550" s="2843"/>
      <c r="HX9550" s="2843"/>
      <c r="HY9550" s="2843"/>
      <c r="HZ9550" s="2843"/>
      <c r="IA9550" s="2843"/>
      <c r="IB9550" s="2843"/>
      <c r="IC9550" s="2843"/>
      <c r="ID9550" s="2843"/>
      <c r="IE9550" s="2843"/>
      <c r="IF9550" s="2843"/>
      <c r="IG9550" s="2843"/>
      <c r="IH9550" s="2843"/>
      <c r="II9550" s="2843"/>
      <c r="IJ9550" s="2843"/>
      <c r="IK9550" s="2843"/>
      <c r="IL9550" s="2843"/>
      <c r="IM9550" s="2843"/>
      <c r="IN9550" s="2843"/>
      <c r="IO9550" s="2843"/>
      <c r="IP9550" s="2843"/>
      <c r="IQ9550" s="2843"/>
      <c r="IR9550" s="2843"/>
      <c r="IS9550" s="2843"/>
      <c r="IT9550" s="2843"/>
      <c r="IU9550" s="2843"/>
      <c r="IV9550" s="2843"/>
    </row>
    <row r="9551" spans="1:256" hidden="1">
      <c r="A9551" s="2733"/>
      <c r="B9551" s="2773"/>
      <c r="C9551" s="2165"/>
      <c r="D9551" s="2774"/>
      <c r="E9551" s="2836"/>
      <c r="F9551" s="2838"/>
      <c r="G9551" s="17"/>
      <c r="H9551" s="2285"/>
      <c r="I9551" s="2837"/>
      <c r="J9551" s="2235"/>
      <c r="K9551" s="2235"/>
      <c r="L9551" s="2266"/>
      <c r="M9551" s="2175">
        <v>0</v>
      </c>
      <c r="N9551" s="2237"/>
      <c r="O9551" s="2119"/>
      <c r="P9551" s="2844"/>
      <c r="Q9551" s="2845"/>
      <c r="R9551" s="2846"/>
      <c r="S9551" s="2844">
        <f>R9551*E9550</f>
        <v>0</v>
      </c>
      <c r="T9551" s="2847"/>
      <c r="U9551" s="2843"/>
      <c r="V9551" s="2843"/>
      <c r="W9551" s="2843"/>
      <c r="X9551" s="2843"/>
      <c r="Y9551" s="2843"/>
      <c r="Z9551" s="2843"/>
      <c r="AA9551" s="2843"/>
      <c r="AB9551" s="2843"/>
      <c r="AC9551" s="2843"/>
      <c r="AD9551" s="2843"/>
      <c r="AE9551" s="2843"/>
      <c r="AF9551" s="2843"/>
      <c r="AG9551" s="2843"/>
      <c r="AH9551" s="2843"/>
      <c r="AI9551" s="2843"/>
      <c r="AJ9551" s="2843"/>
      <c r="AK9551" s="2843"/>
      <c r="AL9551" s="2843"/>
      <c r="AM9551" s="2843"/>
      <c r="AN9551" s="2843"/>
      <c r="AO9551" s="2843"/>
      <c r="AP9551" s="2843"/>
      <c r="AQ9551" s="2843"/>
      <c r="AR9551" s="2843"/>
      <c r="AS9551" s="2843"/>
      <c r="AT9551" s="2843"/>
      <c r="AU9551" s="2843"/>
      <c r="AV9551" s="2843"/>
      <c r="AW9551" s="2843"/>
      <c r="AX9551" s="2843"/>
      <c r="AY9551" s="2843"/>
      <c r="AZ9551" s="2843"/>
      <c r="BA9551" s="2843"/>
      <c r="BB9551" s="2843"/>
      <c r="BC9551" s="2843"/>
      <c r="BD9551" s="2843"/>
      <c r="BE9551" s="2843"/>
      <c r="BF9551" s="2843"/>
      <c r="BG9551" s="2843"/>
      <c r="BH9551" s="2843"/>
      <c r="BI9551" s="2843"/>
      <c r="BJ9551" s="2843"/>
      <c r="BK9551" s="2843"/>
      <c r="BL9551" s="2843"/>
      <c r="BM9551" s="2843"/>
      <c r="BN9551" s="2843"/>
      <c r="BO9551" s="2843"/>
      <c r="BP9551" s="2843"/>
      <c r="BQ9551" s="2843"/>
      <c r="BR9551" s="2843"/>
      <c r="BS9551" s="2843"/>
      <c r="BT9551" s="2843"/>
      <c r="BU9551" s="2843"/>
      <c r="BV9551" s="2843"/>
      <c r="BW9551" s="2843"/>
      <c r="BX9551" s="2843"/>
      <c r="BY9551" s="2843"/>
      <c r="BZ9551" s="2843"/>
      <c r="CA9551" s="2843"/>
      <c r="CB9551" s="2843"/>
      <c r="CC9551" s="2843"/>
      <c r="CD9551" s="2843"/>
      <c r="CE9551" s="2843"/>
      <c r="CF9551" s="2843"/>
      <c r="CG9551" s="2843"/>
      <c r="CH9551" s="2843"/>
      <c r="CI9551" s="2843"/>
      <c r="CJ9551" s="2843"/>
      <c r="CK9551" s="2843"/>
      <c r="CL9551" s="2843"/>
      <c r="CM9551" s="2843"/>
      <c r="CN9551" s="2843"/>
      <c r="CO9551" s="2843"/>
      <c r="CP9551" s="2843"/>
      <c r="CQ9551" s="2843"/>
      <c r="CR9551" s="2843"/>
      <c r="CS9551" s="2843"/>
      <c r="CT9551" s="2843"/>
      <c r="CU9551" s="2843"/>
      <c r="CV9551" s="2843"/>
      <c r="CW9551" s="2843"/>
      <c r="CX9551" s="2843"/>
      <c r="CY9551" s="2843"/>
      <c r="CZ9551" s="2843"/>
      <c r="DA9551" s="2843"/>
      <c r="DB9551" s="2843"/>
      <c r="DC9551" s="2843"/>
      <c r="DD9551" s="2843"/>
      <c r="DE9551" s="2843"/>
      <c r="DF9551" s="2843"/>
      <c r="DG9551" s="2843"/>
      <c r="DH9551" s="2843"/>
      <c r="DI9551" s="2843"/>
      <c r="DJ9551" s="2843"/>
      <c r="DK9551" s="2843"/>
      <c r="DL9551" s="2843"/>
      <c r="DM9551" s="2843"/>
      <c r="DN9551" s="2843"/>
      <c r="DO9551" s="2843"/>
      <c r="DP9551" s="2843"/>
      <c r="DQ9551" s="2843"/>
      <c r="DR9551" s="2843"/>
      <c r="DS9551" s="2843"/>
      <c r="DT9551" s="2843"/>
      <c r="DU9551" s="2843"/>
      <c r="DV9551" s="2843"/>
      <c r="DW9551" s="2843"/>
      <c r="DX9551" s="2843"/>
      <c r="DY9551" s="2843"/>
      <c r="DZ9551" s="2843"/>
      <c r="EA9551" s="2843"/>
      <c r="EB9551" s="2843"/>
      <c r="EC9551" s="2843"/>
      <c r="ED9551" s="2843"/>
      <c r="EE9551" s="2843"/>
      <c r="EF9551" s="2843"/>
      <c r="EG9551" s="2843"/>
      <c r="EH9551" s="2843"/>
      <c r="EI9551" s="2843"/>
      <c r="EJ9551" s="2843"/>
      <c r="EK9551" s="2843"/>
      <c r="EL9551" s="2843"/>
      <c r="EM9551" s="2843"/>
      <c r="EN9551" s="2843"/>
      <c r="EO9551" s="2843"/>
      <c r="EP9551" s="2843"/>
      <c r="EQ9551" s="2843"/>
      <c r="ER9551" s="2843"/>
      <c r="ES9551" s="2843"/>
      <c r="ET9551" s="2843"/>
      <c r="EU9551" s="2843"/>
      <c r="EV9551" s="2843"/>
      <c r="EW9551" s="2843"/>
      <c r="EX9551" s="2843"/>
      <c r="EY9551" s="2843"/>
      <c r="EZ9551" s="2843"/>
      <c r="FA9551" s="2843"/>
      <c r="FB9551" s="2843"/>
      <c r="FC9551" s="2843"/>
      <c r="FD9551" s="2843"/>
      <c r="FE9551" s="2843"/>
      <c r="FF9551" s="2843"/>
      <c r="FG9551" s="2843"/>
      <c r="FH9551" s="2843"/>
      <c r="FI9551" s="2843"/>
      <c r="FJ9551" s="2843"/>
      <c r="FK9551" s="2843"/>
      <c r="FL9551" s="2843"/>
      <c r="FM9551" s="2843"/>
      <c r="FN9551" s="2843"/>
      <c r="FO9551" s="2843"/>
      <c r="FP9551" s="2843"/>
      <c r="FQ9551" s="2843"/>
      <c r="FR9551" s="2843"/>
      <c r="FS9551" s="2843"/>
      <c r="FT9551" s="2843"/>
      <c r="FU9551" s="2843"/>
      <c r="FV9551" s="2843"/>
      <c r="FW9551" s="2843"/>
      <c r="FX9551" s="2843"/>
      <c r="FY9551" s="2843"/>
      <c r="FZ9551" s="2843"/>
      <c r="GA9551" s="2843"/>
      <c r="GB9551" s="2843"/>
      <c r="GC9551" s="2843"/>
      <c r="GD9551" s="2843"/>
      <c r="GE9551" s="2843"/>
      <c r="GF9551" s="2843"/>
      <c r="GG9551" s="2843"/>
      <c r="GH9551" s="2843"/>
      <c r="GI9551" s="2843"/>
      <c r="GJ9551" s="2843"/>
      <c r="GK9551" s="2843"/>
      <c r="GL9551" s="2843"/>
      <c r="GM9551" s="2843"/>
      <c r="GN9551" s="2843"/>
      <c r="GO9551" s="2843"/>
      <c r="GP9551" s="2843"/>
      <c r="GQ9551" s="2843"/>
      <c r="GR9551" s="2843"/>
      <c r="GS9551" s="2843"/>
      <c r="GT9551" s="2843"/>
      <c r="GU9551" s="2843"/>
      <c r="GV9551" s="2843"/>
      <c r="GW9551" s="2843"/>
      <c r="GX9551" s="2843"/>
      <c r="GY9551" s="2843"/>
      <c r="GZ9551" s="2843"/>
      <c r="HA9551" s="2843"/>
      <c r="HB9551" s="2843"/>
      <c r="HC9551" s="2843"/>
      <c r="HD9551" s="2843"/>
      <c r="HE9551" s="2843"/>
      <c r="HF9551" s="2843"/>
      <c r="HG9551" s="2843"/>
      <c r="HH9551" s="2843"/>
      <c r="HI9551" s="2843"/>
      <c r="HJ9551" s="2843"/>
      <c r="HK9551" s="2843"/>
      <c r="HL9551" s="2843"/>
      <c r="HM9551" s="2843"/>
      <c r="HN9551" s="2843"/>
      <c r="HO9551" s="2843"/>
      <c r="HP9551" s="2843"/>
      <c r="HQ9551" s="2843"/>
      <c r="HR9551" s="2843"/>
      <c r="HS9551" s="2843"/>
      <c r="HT9551" s="2843"/>
      <c r="HU9551" s="2843"/>
      <c r="HV9551" s="2843"/>
      <c r="HW9551" s="2843"/>
      <c r="HX9551" s="2843"/>
      <c r="HY9551" s="2843"/>
      <c r="HZ9551" s="2843"/>
      <c r="IA9551" s="2843"/>
      <c r="IB9551" s="2843"/>
      <c r="IC9551" s="2843"/>
      <c r="ID9551" s="2843"/>
      <c r="IE9551" s="2843"/>
      <c r="IF9551" s="2843"/>
      <c r="IG9551" s="2843"/>
      <c r="IH9551" s="2843"/>
      <c r="II9551" s="2843"/>
      <c r="IJ9551" s="2843"/>
      <c r="IK9551" s="2843"/>
      <c r="IL9551" s="2843"/>
      <c r="IM9551" s="2843"/>
      <c r="IN9551" s="2843"/>
      <c r="IO9551" s="2843"/>
      <c r="IP9551" s="2843"/>
      <c r="IQ9551" s="2843"/>
      <c r="IR9551" s="2843"/>
      <c r="IS9551" s="2843"/>
      <c r="IT9551" s="2843"/>
      <c r="IU9551" s="2843"/>
      <c r="IV9551" s="2843"/>
    </row>
    <row r="9552" spans="1:256" hidden="1">
      <c r="A9552" s="2733"/>
      <c r="B9552" s="2773"/>
      <c r="C9552" s="2165"/>
      <c r="D9552" s="2774"/>
      <c r="E9552" s="2836"/>
      <c r="F9552" s="2838"/>
      <c r="G9552" s="17"/>
      <c r="H9552" s="2285"/>
      <c r="I9552" s="2837"/>
      <c r="J9552" s="2235"/>
      <c r="K9552" s="2235"/>
      <c r="L9552" s="2266"/>
      <c r="M9552" s="2175">
        <v>0</v>
      </c>
      <c r="N9552" s="2237"/>
      <c r="O9552" s="2119"/>
      <c r="P9552" s="2844"/>
      <c r="Q9552" s="2845"/>
      <c r="R9552" s="2846"/>
      <c r="S9552" s="2844">
        <f>R9552*E9550</f>
        <v>0</v>
      </c>
      <c r="T9552" s="2847"/>
      <c r="U9552" s="2843"/>
      <c r="V9552" s="2843"/>
      <c r="W9552" s="2843"/>
      <c r="X9552" s="2843"/>
      <c r="Y9552" s="2843"/>
      <c r="Z9552" s="2843"/>
      <c r="AA9552" s="2843"/>
      <c r="AB9552" s="2843"/>
      <c r="AC9552" s="2843"/>
      <c r="AD9552" s="2843"/>
      <c r="AE9552" s="2843"/>
      <c r="AF9552" s="2843"/>
      <c r="AG9552" s="2843"/>
      <c r="AH9552" s="2843"/>
      <c r="AI9552" s="2843"/>
      <c r="AJ9552" s="2843"/>
      <c r="AK9552" s="2843"/>
      <c r="AL9552" s="2843"/>
      <c r="AM9552" s="2843"/>
      <c r="AN9552" s="2843"/>
      <c r="AO9552" s="2843"/>
      <c r="AP9552" s="2843"/>
      <c r="AQ9552" s="2843"/>
      <c r="AR9552" s="2843"/>
      <c r="AS9552" s="2843"/>
      <c r="AT9552" s="2843"/>
      <c r="AU9552" s="2843"/>
      <c r="AV9552" s="2843"/>
      <c r="AW9552" s="2843"/>
      <c r="AX9552" s="2843"/>
      <c r="AY9552" s="2843"/>
      <c r="AZ9552" s="2843"/>
      <c r="BA9552" s="2843"/>
      <c r="BB9552" s="2843"/>
      <c r="BC9552" s="2843"/>
      <c r="BD9552" s="2843"/>
      <c r="BE9552" s="2843"/>
      <c r="BF9552" s="2843"/>
      <c r="BG9552" s="2843"/>
      <c r="BH9552" s="2843"/>
      <c r="BI9552" s="2843"/>
      <c r="BJ9552" s="2843"/>
      <c r="BK9552" s="2843"/>
      <c r="BL9552" s="2843"/>
      <c r="BM9552" s="2843"/>
      <c r="BN9552" s="2843"/>
      <c r="BO9552" s="2843"/>
      <c r="BP9552" s="2843"/>
      <c r="BQ9552" s="2843"/>
      <c r="BR9552" s="2843"/>
      <c r="BS9552" s="2843"/>
      <c r="BT9552" s="2843"/>
      <c r="BU9552" s="2843"/>
      <c r="BV9552" s="2843"/>
      <c r="BW9552" s="2843"/>
      <c r="BX9552" s="2843"/>
      <c r="BY9552" s="2843"/>
      <c r="BZ9552" s="2843"/>
      <c r="CA9552" s="2843"/>
      <c r="CB9552" s="2843"/>
      <c r="CC9552" s="2843"/>
      <c r="CD9552" s="2843"/>
      <c r="CE9552" s="2843"/>
      <c r="CF9552" s="2843"/>
      <c r="CG9552" s="2843"/>
      <c r="CH9552" s="2843"/>
      <c r="CI9552" s="2843"/>
      <c r="CJ9552" s="2843"/>
      <c r="CK9552" s="2843"/>
      <c r="CL9552" s="2843"/>
      <c r="CM9552" s="2843"/>
      <c r="CN9552" s="2843"/>
      <c r="CO9552" s="2843"/>
      <c r="CP9552" s="2843"/>
      <c r="CQ9552" s="2843"/>
      <c r="CR9552" s="2843"/>
      <c r="CS9552" s="2843"/>
      <c r="CT9552" s="2843"/>
      <c r="CU9552" s="2843"/>
      <c r="CV9552" s="2843"/>
      <c r="CW9552" s="2843"/>
      <c r="CX9552" s="2843"/>
      <c r="CY9552" s="2843"/>
      <c r="CZ9552" s="2843"/>
      <c r="DA9552" s="2843"/>
      <c r="DB9552" s="2843"/>
      <c r="DC9552" s="2843"/>
      <c r="DD9552" s="2843"/>
      <c r="DE9552" s="2843"/>
      <c r="DF9552" s="2843"/>
      <c r="DG9552" s="2843"/>
      <c r="DH9552" s="2843"/>
      <c r="DI9552" s="2843"/>
      <c r="DJ9552" s="2843"/>
      <c r="DK9552" s="2843"/>
      <c r="DL9552" s="2843"/>
      <c r="DM9552" s="2843"/>
      <c r="DN9552" s="2843"/>
      <c r="DO9552" s="2843"/>
      <c r="DP9552" s="2843"/>
      <c r="DQ9552" s="2843"/>
      <c r="DR9552" s="2843"/>
      <c r="DS9552" s="2843"/>
      <c r="DT9552" s="2843"/>
      <c r="DU9552" s="2843"/>
      <c r="DV9552" s="2843"/>
      <c r="DW9552" s="2843"/>
      <c r="DX9552" s="2843"/>
      <c r="DY9552" s="2843"/>
      <c r="DZ9552" s="2843"/>
      <c r="EA9552" s="2843"/>
      <c r="EB9552" s="2843"/>
      <c r="EC9552" s="2843"/>
      <c r="ED9552" s="2843"/>
      <c r="EE9552" s="2843"/>
      <c r="EF9552" s="2843"/>
      <c r="EG9552" s="2843"/>
      <c r="EH9552" s="2843"/>
      <c r="EI9552" s="2843"/>
      <c r="EJ9552" s="2843"/>
      <c r="EK9552" s="2843"/>
      <c r="EL9552" s="2843"/>
      <c r="EM9552" s="2843"/>
      <c r="EN9552" s="2843"/>
      <c r="EO9552" s="2843"/>
      <c r="EP9552" s="2843"/>
      <c r="EQ9552" s="2843"/>
      <c r="ER9552" s="2843"/>
      <c r="ES9552" s="2843"/>
      <c r="ET9552" s="2843"/>
      <c r="EU9552" s="2843"/>
      <c r="EV9552" s="2843"/>
      <c r="EW9552" s="2843"/>
      <c r="EX9552" s="2843"/>
      <c r="EY9552" s="2843"/>
      <c r="EZ9552" s="2843"/>
      <c r="FA9552" s="2843"/>
      <c r="FB9552" s="2843"/>
      <c r="FC9552" s="2843"/>
      <c r="FD9552" s="2843"/>
      <c r="FE9552" s="2843"/>
      <c r="FF9552" s="2843"/>
      <c r="FG9552" s="2843"/>
      <c r="FH9552" s="2843"/>
      <c r="FI9552" s="2843"/>
      <c r="FJ9552" s="2843"/>
      <c r="FK9552" s="2843"/>
      <c r="FL9552" s="2843"/>
      <c r="FM9552" s="2843"/>
      <c r="FN9552" s="2843"/>
      <c r="FO9552" s="2843"/>
      <c r="FP9552" s="2843"/>
      <c r="FQ9552" s="2843"/>
      <c r="FR9552" s="2843"/>
      <c r="FS9552" s="2843"/>
      <c r="FT9552" s="2843"/>
      <c r="FU9552" s="2843"/>
      <c r="FV9552" s="2843"/>
      <c r="FW9552" s="2843"/>
      <c r="FX9552" s="2843"/>
      <c r="FY9552" s="2843"/>
      <c r="FZ9552" s="2843"/>
      <c r="GA9552" s="2843"/>
      <c r="GB9552" s="2843"/>
      <c r="GC9552" s="2843"/>
      <c r="GD9552" s="2843"/>
      <c r="GE9552" s="2843"/>
      <c r="GF9552" s="2843"/>
      <c r="GG9552" s="2843"/>
      <c r="GH9552" s="2843"/>
      <c r="GI9552" s="2843"/>
      <c r="GJ9552" s="2843"/>
      <c r="GK9552" s="2843"/>
      <c r="GL9552" s="2843"/>
      <c r="GM9552" s="2843"/>
      <c r="GN9552" s="2843"/>
      <c r="GO9552" s="2843"/>
      <c r="GP9552" s="2843"/>
      <c r="GQ9552" s="2843"/>
      <c r="GR9552" s="2843"/>
      <c r="GS9552" s="2843"/>
      <c r="GT9552" s="2843"/>
      <c r="GU9552" s="2843"/>
      <c r="GV9552" s="2843"/>
      <c r="GW9552" s="2843"/>
      <c r="GX9552" s="2843"/>
      <c r="GY9552" s="2843"/>
      <c r="GZ9552" s="2843"/>
      <c r="HA9552" s="2843"/>
      <c r="HB9552" s="2843"/>
      <c r="HC9552" s="2843"/>
      <c r="HD9552" s="2843"/>
      <c r="HE9552" s="2843"/>
      <c r="HF9552" s="2843"/>
      <c r="HG9552" s="2843"/>
      <c r="HH9552" s="2843"/>
      <c r="HI9552" s="2843"/>
      <c r="HJ9552" s="2843"/>
      <c r="HK9552" s="2843"/>
      <c r="HL9552" s="2843"/>
      <c r="HM9552" s="2843"/>
      <c r="HN9552" s="2843"/>
      <c r="HO9552" s="2843"/>
      <c r="HP9552" s="2843"/>
      <c r="HQ9552" s="2843"/>
      <c r="HR9552" s="2843"/>
      <c r="HS9552" s="2843"/>
      <c r="HT9552" s="2843"/>
      <c r="HU9552" s="2843"/>
      <c r="HV9552" s="2843"/>
      <c r="HW9552" s="2843"/>
      <c r="HX9552" s="2843"/>
      <c r="HY9552" s="2843"/>
      <c r="HZ9552" s="2843"/>
      <c r="IA9552" s="2843"/>
      <c r="IB9552" s="2843"/>
      <c r="IC9552" s="2843"/>
      <c r="ID9552" s="2843"/>
      <c r="IE9552" s="2843"/>
      <c r="IF9552" s="2843"/>
      <c r="IG9552" s="2843"/>
      <c r="IH9552" s="2843"/>
      <c r="II9552" s="2843"/>
      <c r="IJ9552" s="2843"/>
      <c r="IK9552" s="2843"/>
      <c r="IL9552" s="2843"/>
      <c r="IM9552" s="2843"/>
      <c r="IN9552" s="2843"/>
      <c r="IO9552" s="2843"/>
      <c r="IP9552" s="2843"/>
      <c r="IQ9552" s="2843"/>
      <c r="IR9552" s="2843"/>
      <c r="IS9552" s="2843"/>
      <c r="IT9552" s="2843"/>
      <c r="IU9552" s="2843"/>
      <c r="IV9552" s="2843"/>
    </row>
    <row r="9553" spans="1:256" hidden="1">
      <c r="A9553" s="2733"/>
      <c r="B9553" s="2773"/>
      <c r="C9553" s="2165"/>
      <c r="D9553" s="2774"/>
      <c r="E9553" s="2836"/>
      <c r="F9553" s="2838"/>
      <c r="G9553" s="17"/>
      <c r="H9553" s="2285"/>
      <c r="I9553" s="2837"/>
      <c r="J9553" s="2235"/>
      <c r="K9553" s="2235"/>
      <c r="L9553" s="2266"/>
      <c r="M9553" s="2175">
        <v>0</v>
      </c>
      <c r="N9553" s="2237"/>
      <c r="O9553" s="2119"/>
      <c r="P9553" s="2844"/>
      <c r="Q9553" s="2845"/>
      <c r="R9553" s="2846"/>
      <c r="S9553" s="2844">
        <f>R9553*E9550</f>
        <v>0</v>
      </c>
      <c r="T9553" s="2847"/>
      <c r="U9553" s="2843"/>
      <c r="V9553" s="2843"/>
      <c r="W9553" s="2843"/>
      <c r="X9553" s="2843"/>
      <c r="Y9553" s="2843"/>
      <c r="Z9553" s="2843"/>
      <c r="AA9553" s="2843"/>
      <c r="AB9553" s="2843"/>
      <c r="AC9553" s="2843"/>
      <c r="AD9553" s="2843"/>
      <c r="AE9553" s="2843"/>
      <c r="AF9553" s="2843"/>
      <c r="AG9553" s="2843"/>
      <c r="AH9553" s="2843"/>
      <c r="AI9553" s="2843"/>
      <c r="AJ9553" s="2843"/>
      <c r="AK9553" s="2843"/>
      <c r="AL9553" s="2843"/>
      <c r="AM9553" s="2843"/>
      <c r="AN9553" s="2843"/>
      <c r="AO9553" s="2843"/>
      <c r="AP9553" s="2843"/>
      <c r="AQ9553" s="2843"/>
      <c r="AR9553" s="2843"/>
      <c r="AS9553" s="2843"/>
      <c r="AT9553" s="2843"/>
      <c r="AU9553" s="2843"/>
      <c r="AV9553" s="2843"/>
      <c r="AW9553" s="2843"/>
      <c r="AX9553" s="2843"/>
      <c r="AY9553" s="2843"/>
      <c r="AZ9553" s="2843"/>
      <c r="BA9553" s="2843"/>
      <c r="BB9553" s="2843"/>
      <c r="BC9553" s="2843"/>
      <c r="BD9553" s="2843"/>
      <c r="BE9553" s="2843"/>
      <c r="BF9553" s="2843"/>
      <c r="BG9553" s="2843"/>
      <c r="BH9553" s="2843"/>
      <c r="BI9553" s="2843"/>
      <c r="BJ9553" s="2843"/>
      <c r="BK9553" s="2843"/>
      <c r="BL9553" s="2843"/>
      <c r="BM9553" s="2843"/>
      <c r="BN9553" s="2843"/>
      <c r="BO9553" s="2843"/>
      <c r="BP9553" s="2843"/>
      <c r="BQ9553" s="2843"/>
      <c r="BR9553" s="2843"/>
      <c r="BS9553" s="2843"/>
      <c r="BT9553" s="2843"/>
      <c r="BU9553" s="2843"/>
      <c r="BV9553" s="2843"/>
      <c r="BW9553" s="2843"/>
      <c r="BX9553" s="2843"/>
      <c r="BY9553" s="2843"/>
      <c r="BZ9553" s="2843"/>
      <c r="CA9553" s="2843"/>
      <c r="CB9553" s="2843"/>
      <c r="CC9553" s="2843"/>
      <c r="CD9553" s="2843"/>
      <c r="CE9553" s="2843"/>
      <c r="CF9553" s="2843"/>
      <c r="CG9553" s="2843"/>
      <c r="CH9553" s="2843"/>
      <c r="CI9553" s="2843"/>
      <c r="CJ9553" s="2843"/>
      <c r="CK9553" s="2843"/>
      <c r="CL9553" s="2843"/>
      <c r="CM9553" s="2843"/>
      <c r="CN9553" s="2843"/>
      <c r="CO9553" s="2843"/>
      <c r="CP9553" s="2843"/>
      <c r="CQ9553" s="2843"/>
      <c r="CR9553" s="2843"/>
      <c r="CS9553" s="2843"/>
      <c r="CT9553" s="2843"/>
      <c r="CU9553" s="2843"/>
      <c r="CV9553" s="2843"/>
      <c r="CW9553" s="2843"/>
      <c r="CX9553" s="2843"/>
      <c r="CY9553" s="2843"/>
      <c r="CZ9553" s="2843"/>
      <c r="DA9553" s="2843"/>
      <c r="DB9553" s="2843"/>
      <c r="DC9553" s="2843"/>
      <c r="DD9553" s="2843"/>
      <c r="DE9553" s="2843"/>
      <c r="DF9553" s="2843"/>
      <c r="DG9553" s="2843"/>
      <c r="DH9553" s="2843"/>
      <c r="DI9553" s="2843"/>
      <c r="DJ9553" s="2843"/>
      <c r="DK9553" s="2843"/>
      <c r="DL9553" s="2843"/>
      <c r="DM9553" s="2843"/>
      <c r="DN9553" s="2843"/>
      <c r="DO9553" s="2843"/>
      <c r="DP9553" s="2843"/>
      <c r="DQ9553" s="2843"/>
      <c r="DR9553" s="2843"/>
      <c r="DS9553" s="2843"/>
      <c r="DT9553" s="2843"/>
      <c r="DU9553" s="2843"/>
      <c r="DV9553" s="2843"/>
      <c r="DW9553" s="2843"/>
      <c r="DX9553" s="2843"/>
      <c r="DY9553" s="2843"/>
      <c r="DZ9553" s="2843"/>
      <c r="EA9553" s="2843"/>
      <c r="EB9553" s="2843"/>
      <c r="EC9553" s="2843"/>
      <c r="ED9553" s="2843"/>
      <c r="EE9553" s="2843"/>
      <c r="EF9553" s="2843"/>
      <c r="EG9553" s="2843"/>
      <c r="EH9553" s="2843"/>
      <c r="EI9553" s="2843"/>
      <c r="EJ9553" s="2843"/>
      <c r="EK9553" s="2843"/>
      <c r="EL9553" s="2843"/>
      <c r="EM9553" s="2843"/>
      <c r="EN9553" s="2843"/>
      <c r="EO9553" s="2843"/>
      <c r="EP9553" s="2843"/>
      <c r="EQ9553" s="2843"/>
      <c r="ER9553" s="2843"/>
      <c r="ES9553" s="2843"/>
      <c r="ET9553" s="2843"/>
      <c r="EU9553" s="2843"/>
      <c r="EV9553" s="2843"/>
      <c r="EW9553" s="2843"/>
      <c r="EX9553" s="2843"/>
      <c r="EY9553" s="2843"/>
      <c r="EZ9553" s="2843"/>
      <c r="FA9553" s="2843"/>
      <c r="FB9553" s="2843"/>
      <c r="FC9553" s="2843"/>
      <c r="FD9553" s="2843"/>
      <c r="FE9553" s="2843"/>
      <c r="FF9553" s="2843"/>
      <c r="FG9553" s="2843"/>
      <c r="FH9553" s="2843"/>
      <c r="FI9553" s="2843"/>
      <c r="FJ9553" s="2843"/>
      <c r="FK9553" s="2843"/>
      <c r="FL9553" s="2843"/>
      <c r="FM9553" s="2843"/>
      <c r="FN9553" s="2843"/>
      <c r="FO9553" s="2843"/>
      <c r="FP9553" s="2843"/>
      <c r="FQ9553" s="2843"/>
      <c r="FR9553" s="2843"/>
      <c r="FS9553" s="2843"/>
      <c r="FT9553" s="2843"/>
      <c r="FU9553" s="2843"/>
      <c r="FV9553" s="2843"/>
      <c r="FW9553" s="2843"/>
      <c r="FX9553" s="2843"/>
      <c r="FY9553" s="2843"/>
      <c r="FZ9553" s="2843"/>
      <c r="GA9553" s="2843"/>
      <c r="GB9553" s="2843"/>
      <c r="GC9553" s="2843"/>
      <c r="GD9553" s="2843"/>
      <c r="GE9553" s="2843"/>
      <c r="GF9553" s="2843"/>
      <c r="GG9553" s="2843"/>
      <c r="GH9553" s="2843"/>
      <c r="GI9553" s="2843"/>
      <c r="GJ9553" s="2843"/>
      <c r="GK9553" s="2843"/>
      <c r="GL9553" s="2843"/>
      <c r="GM9553" s="2843"/>
      <c r="GN9553" s="2843"/>
      <c r="GO9553" s="2843"/>
      <c r="GP9553" s="2843"/>
      <c r="GQ9553" s="2843"/>
      <c r="GR9553" s="2843"/>
      <c r="GS9553" s="2843"/>
      <c r="GT9553" s="2843"/>
      <c r="GU9553" s="2843"/>
      <c r="GV9553" s="2843"/>
      <c r="GW9553" s="2843"/>
      <c r="GX9553" s="2843"/>
      <c r="GY9553" s="2843"/>
      <c r="GZ9553" s="2843"/>
      <c r="HA9553" s="2843"/>
      <c r="HB9553" s="2843"/>
      <c r="HC9553" s="2843"/>
      <c r="HD9553" s="2843"/>
      <c r="HE9553" s="2843"/>
      <c r="HF9553" s="2843"/>
      <c r="HG9553" s="2843"/>
      <c r="HH9553" s="2843"/>
      <c r="HI9553" s="2843"/>
      <c r="HJ9553" s="2843"/>
      <c r="HK9553" s="2843"/>
      <c r="HL9553" s="2843"/>
      <c r="HM9553" s="2843"/>
      <c r="HN9553" s="2843"/>
      <c r="HO9553" s="2843"/>
      <c r="HP9553" s="2843"/>
      <c r="HQ9553" s="2843"/>
      <c r="HR9553" s="2843"/>
      <c r="HS9553" s="2843"/>
      <c r="HT9553" s="2843"/>
      <c r="HU9553" s="2843"/>
      <c r="HV9553" s="2843"/>
      <c r="HW9553" s="2843"/>
      <c r="HX9553" s="2843"/>
      <c r="HY9553" s="2843"/>
      <c r="HZ9553" s="2843"/>
      <c r="IA9553" s="2843"/>
      <c r="IB9553" s="2843"/>
      <c r="IC9553" s="2843"/>
      <c r="ID9553" s="2843"/>
      <c r="IE9553" s="2843"/>
      <c r="IF9553" s="2843"/>
      <c r="IG9553" s="2843"/>
      <c r="IH9553" s="2843"/>
      <c r="II9553" s="2843"/>
      <c r="IJ9553" s="2843"/>
      <c r="IK9553" s="2843"/>
      <c r="IL9553" s="2843"/>
      <c r="IM9553" s="2843"/>
      <c r="IN9553" s="2843"/>
      <c r="IO9553" s="2843"/>
      <c r="IP9553" s="2843"/>
      <c r="IQ9553" s="2843"/>
      <c r="IR9553" s="2843"/>
      <c r="IS9553" s="2843"/>
      <c r="IT9553" s="2843"/>
      <c r="IU9553" s="2843"/>
      <c r="IV9553" s="2843"/>
    </row>
    <row r="9554" spans="1:256" hidden="1">
      <c r="A9554" s="2733"/>
      <c r="B9554" s="2773"/>
      <c r="C9554" s="2165"/>
      <c r="D9554" s="2774"/>
      <c r="E9554" s="2836"/>
      <c r="F9554" s="2838"/>
      <c r="G9554" s="17"/>
      <c r="H9554" s="2285"/>
      <c r="I9554" s="2837"/>
      <c r="J9554" s="2235"/>
      <c r="K9554" s="2235"/>
      <c r="L9554" s="2266"/>
      <c r="M9554" s="2175">
        <v>0</v>
      </c>
      <c r="N9554" s="2237"/>
      <c r="O9554" s="2119"/>
      <c r="P9554" s="2844"/>
      <c r="Q9554" s="2845"/>
      <c r="R9554" s="2846"/>
      <c r="S9554" s="2844">
        <f>R9554*E9550</f>
        <v>0</v>
      </c>
      <c r="T9554" s="2847"/>
      <c r="U9554" s="2843"/>
      <c r="V9554" s="2843"/>
      <c r="W9554" s="2843"/>
      <c r="X9554" s="2843"/>
      <c r="Y9554" s="2843"/>
      <c r="Z9554" s="2843"/>
      <c r="AA9554" s="2843"/>
      <c r="AB9554" s="2843"/>
      <c r="AC9554" s="2843"/>
      <c r="AD9554" s="2843"/>
      <c r="AE9554" s="2843"/>
      <c r="AF9554" s="2843"/>
      <c r="AG9554" s="2843"/>
      <c r="AH9554" s="2843"/>
      <c r="AI9554" s="2843"/>
      <c r="AJ9554" s="2843"/>
      <c r="AK9554" s="2843"/>
      <c r="AL9554" s="2843"/>
      <c r="AM9554" s="2843"/>
      <c r="AN9554" s="2843"/>
      <c r="AO9554" s="2843"/>
      <c r="AP9554" s="2843"/>
      <c r="AQ9554" s="2843"/>
      <c r="AR9554" s="2843"/>
      <c r="AS9554" s="2843"/>
      <c r="AT9554" s="2843"/>
      <c r="AU9554" s="2843"/>
      <c r="AV9554" s="2843"/>
      <c r="AW9554" s="2843"/>
      <c r="AX9554" s="2843"/>
      <c r="AY9554" s="2843"/>
      <c r="AZ9554" s="2843"/>
      <c r="BA9554" s="2843"/>
      <c r="BB9554" s="2843"/>
      <c r="BC9554" s="2843"/>
      <c r="BD9554" s="2843"/>
      <c r="BE9554" s="2843"/>
      <c r="BF9554" s="2843"/>
      <c r="BG9554" s="2843"/>
      <c r="BH9554" s="2843"/>
      <c r="BI9554" s="2843"/>
      <c r="BJ9554" s="2843"/>
      <c r="BK9554" s="2843"/>
      <c r="BL9554" s="2843"/>
      <c r="BM9554" s="2843"/>
      <c r="BN9554" s="2843"/>
      <c r="BO9554" s="2843"/>
      <c r="BP9554" s="2843"/>
      <c r="BQ9554" s="2843"/>
      <c r="BR9554" s="2843"/>
      <c r="BS9554" s="2843"/>
      <c r="BT9554" s="2843"/>
      <c r="BU9554" s="2843"/>
      <c r="BV9554" s="2843"/>
      <c r="BW9554" s="2843"/>
      <c r="BX9554" s="2843"/>
      <c r="BY9554" s="2843"/>
      <c r="BZ9554" s="2843"/>
      <c r="CA9554" s="2843"/>
      <c r="CB9554" s="2843"/>
      <c r="CC9554" s="2843"/>
      <c r="CD9554" s="2843"/>
      <c r="CE9554" s="2843"/>
      <c r="CF9554" s="2843"/>
      <c r="CG9554" s="2843"/>
      <c r="CH9554" s="2843"/>
      <c r="CI9554" s="2843"/>
      <c r="CJ9554" s="2843"/>
      <c r="CK9554" s="2843"/>
      <c r="CL9554" s="2843"/>
      <c r="CM9554" s="2843"/>
      <c r="CN9554" s="2843"/>
      <c r="CO9554" s="2843"/>
      <c r="CP9554" s="2843"/>
      <c r="CQ9554" s="2843"/>
      <c r="CR9554" s="2843"/>
      <c r="CS9554" s="2843"/>
      <c r="CT9554" s="2843"/>
      <c r="CU9554" s="2843"/>
      <c r="CV9554" s="2843"/>
      <c r="CW9554" s="2843"/>
      <c r="CX9554" s="2843"/>
      <c r="CY9554" s="2843"/>
      <c r="CZ9554" s="2843"/>
      <c r="DA9554" s="2843"/>
      <c r="DB9554" s="2843"/>
      <c r="DC9554" s="2843"/>
      <c r="DD9554" s="2843"/>
      <c r="DE9554" s="2843"/>
      <c r="DF9554" s="2843"/>
      <c r="DG9554" s="2843"/>
      <c r="DH9554" s="2843"/>
      <c r="DI9554" s="2843"/>
      <c r="DJ9554" s="2843"/>
      <c r="DK9554" s="2843"/>
      <c r="DL9554" s="2843"/>
      <c r="DM9554" s="2843"/>
      <c r="DN9554" s="2843"/>
      <c r="DO9554" s="2843"/>
      <c r="DP9554" s="2843"/>
      <c r="DQ9554" s="2843"/>
      <c r="DR9554" s="2843"/>
      <c r="DS9554" s="2843"/>
      <c r="DT9554" s="2843"/>
      <c r="DU9554" s="2843"/>
      <c r="DV9554" s="2843"/>
      <c r="DW9554" s="2843"/>
      <c r="DX9554" s="2843"/>
      <c r="DY9554" s="2843"/>
      <c r="DZ9554" s="2843"/>
      <c r="EA9554" s="2843"/>
      <c r="EB9554" s="2843"/>
      <c r="EC9554" s="2843"/>
      <c r="ED9554" s="2843"/>
      <c r="EE9554" s="2843"/>
      <c r="EF9554" s="2843"/>
      <c r="EG9554" s="2843"/>
      <c r="EH9554" s="2843"/>
      <c r="EI9554" s="2843"/>
      <c r="EJ9554" s="2843"/>
      <c r="EK9554" s="2843"/>
      <c r="EL9554" s="2843"/>
      <c r="EM9554" s="2843"/>
      <c r="EN9554" s="2843"/>
      <c r="EO9554" s="2843"/>
      <c r="EP9554" s="2843"/>
      <c r="EQ9554" s="2843"/>
      <c r="ER9554" s="2843"/>
      <c r="ES9554" s="2843"/>
      <c r="ET9554" s="2843"/>
      <c r="EU9554" s="2843"/>
      <c r="EV9554" s="2843"/>
      <c r="EW9554" s="2843"/>
      <c r="EX9554" s="2843"/>
      <c r="EY9554" s="2843"/>
      <c r="EZ9554" s="2843"/>
      <c r="FA9554" s="2843"/>
      <c r="FB9554" s="2843"/>
      <c r="FC9554" s="2843"/>
      <c r="FD9554" s="2843"/>
      <c r="FE9554" s="2843"/>
      <c r="FF9554" s="2843"/>
      <c r="FG9554" s="2843"/>
      <c r="FH9554" s="2843"/>
      <c r="FI9554" s="2843"/>
      <c r="FJ9554" s="2843"/>
      <c r="FK9554" s="2843"/>
      <c r="FL9554" s="2843"/>
      <c r="FM9554" s="2843"/>
      <c r="FN9554" s="2843"/>
      <c r="FO9554" s="2843"/>
      <c r="FP9554" s="2843"/>
      <c r="FQ9554" s="2843"/>
      <c r="FR9554" s="2843"/>
      <c r="FS9554" s="2843"/>
      <c r="FT9554" s="2843"/>
      <c r="FU9554" s="2843"/>
      <c r="FV9554" s="2843"/>
      <c r="FW9554" s="2843"/>
      <c r="FX9554" s="2843"/>
      <c r="FY9554" s="2843"/>
      <c r="FZ9554" s="2843"/>
      <c r="GA9554" s="2843"/>
      <c r="GB9554" s="2843"/>
      <c r="GC9554" s="2843"/>
      <c r="GD9554" s="2843"/>
      <c r="GE9554" s="2843"/>
      <c r="GF9554" s="2843"/>
      <c r="GG9554" s="2843"/>
      <c r="GH9554" s="2843"/>
      <c r="GI9554" s="2843"/>
      <c r="GJ9554" s="2843"/>
      <c r="GK9554" s="2843"/>
      <c r="GL9554" s="2843"/>
      <c r="GM9554" s="2843"/>
      <c r="GN9554" s="2843"/>
      <c r="GO9554" s="2843"/>
      <c r="GP9554" s="2843"/>
      <c r="GQ9554" s="2843"/>
      <c r="GR9554" s="2843"/>
      <c r="GS9554" s="2843"/>
      <c r="GT9554" s="2843"/>
      <c r="GU9554" s="2843"/>
      <c r="GV9554" s="2843"/>
      <c r="GW9554" s="2843"/>
      <c r="GX9554" s="2843"/>
      <c r="GY9554" s="2843"/>
      <c r="GZ9554" s="2843"/>
      <c r="HA9554" s="2843"/>
      <c r="HB9554" s="2843"/>
      <c r="HC9554" s="2843"/>
      <c r="HD9554" s="2843"/>
      <c r="HE9554" s="2843"/>
      <c r="HF9554" s="2843"/>
      <c r="HG9554" s="2843"/>
      <c r="HH9554" s="2843"/>
      <c r="HI9554" s="2843"/>
      <c r="HJ9554" s="2843"/>
      <c r="HK9554" s="2843"/>
      <c r="HL9554" s="2843"/>
      <c r="HM9554" s="2843"/>
      <c r="HN9554" s="2843"/>
      <c r="HO9554" s="2843"/>
      <c r="HP9554" s="2843"/>
      <c r="HQ9554" s="2843"/>
      <c r="HR9554" s="2843"/>
      <c r="HS9554" s="2843"/>
      <c r="HT9554" s="2843"/>
      <c r="HU9554" s="2843"/>
      <c r="HV9554" s="2843"/>
      <c r="HW9554" s="2843"/>
      <c r="HX9554" s="2843"/>
      <c r="HY9554" s="2843"/>
      <c r="HZ9554" s="2843"/>
      <c r="IA9554" s="2843"/>
      <c r="IB9554" s="2843"/>
      <c r="IC9554" s="2843"/>
      <c r="ID9554" s="2843"/>
      <c r="IE9554" s="2843"/>
      <c r="IF9554" s="2843"/>
      <c r="IG9554" s="2843"/>
      <c r="IH9554" s="2843"/>
      <c r="II9554" s="2843"/>
      <c r="IJ9554" s="2843"/>
      <c r="IK9554" s="2843"/>
      <c r="IL9554" s="2843"/>
      <c r="IM9554" s="2843"/>
      <c r="IN9554" s="2843"/>
      <c r="IO9554" s="2843"/>
      <c r="IP9554" s="2843"/>
      <c r="IQ9554" s="2843"/>
      <c r="IR9554" s="2843"/>
      <c r="IS9554" s="2843"/>
      <c r="IT9554" s="2843"/>
      <c r="IU9554" s="2843"/>
      <c r="IV9554" s="2843"/>
    </row>
    <row r="9555" spans="1:256" hidden="1">
      <c r="A9555" s="2733"/>
      <c r="B9555" s="2773"/>
      <c r="C9555" s="2165"/>
      <c r="D9555" s="2774"/>
      <c r="E9555" s="2836"/>
      <c r="F9555" s="2838"/>
      <c r="G9555" s="17"/>
      <c r="H9555" s="2285"/>
      <c r="I9555" s="2837"/>
      <c r="J9555" s="2235"/>
      <c r="K9555" s="2235"/>
      <c r="L9555" s="2266"/>
      <c r="M9555" s="2175">
        <v>0</v>
      </c>
      <c r="N9555" s="2237"/>
      <c r="O9555" s="2119"/>
      <c r="P9555" s="2844"/>
      <c r="Q9555" s="2845"/>
      <c r="R9555" s="2846"/>
      <c r="S9555" s="2844">
        <f>R9555*E9550</f>
        <v>0</v>
      </c>
      <c r="T9555" s="2847"/>
      <c r="U9555" s="2843"/>
      <c r="V9555" s="2843"/>
      <c r="W9555" s="2843"/>
      <c r="X9555" s="2843"/>
      <c r="Y9555" s="2843"/>
      <c r="Z9555" s="2843"/>
      <c r="AA9555" s="2843"/>
      <c r="AB9555" s="2843"/>
      <c r="AC9555" s="2843"/>
      <c r="AD9555" s="2843"/>
      <c r="AE9555" s="2843"/>
      <c r="AF9555" s="2843"/>
      <c r="AG9555" s="2843"/>
      <c r="AH9555" s="2843"/>
      <c r="AI9555" s="2843"/>
      <c r="AJ9555" s="2843"/>
      <c r="AK9555" s="2843"/>
      <c r="AL9555" s="2843"/>
      <c r="AM9555" s="2843"/>
      <c r="AN9555" s="2843"/>
      <c r="AO9555" s="2843"/>
      <c r="AP9555" s="2843"/>
      <c r="AQ9555" s="2843"/>
      <c r="AR9555" s="2843"/>
      <c r="AS9555" s="2843"/>
      <c r="AT9555" s="2843"/>
      <c r="AU9555" s="2843"/>
      <c r="AV9555" s="2843"/>
      <c r="AW9555" s="2843"/>
      <c r="AX9555" s="2843"/>
      <c r="AY9555" s="2843"/>
      <c r="AZ9555" s="2843"/>
      <c r="BA9555" s="2843"/>
      <c r="BB9555" s="2843"/>
      <c r="BC9555" s="2843"/>
      <c r="BD9555" s="2843"/>
      <c r="BE9555" s="2843"/>
      <c r="BF9555" s="2843"/>
      <c r="BG9555" s="2843"/>
      <c r="BH9555" s="2843"/>
      <c r="BI9555" s="2843"/>
      <c r="BJ9555" s="2843"/>
      <c r="BK9555" s="2843"/>
      <c r="BL9555" s="2843"/>
      <c r="BM9555" s="2843"/>
      <c r="BN9555" s="2843"/>
      <c r="BO9555" s="2843"/>
      <c r="BP9555" s="2843"/>
      <c r="BQ9555" s="2843"/>
      <c r="BR9555" s="2843"/>
      <c r="BS9555" s="2843"/>
      <c r="BT9555" s="2843"/>
      <c r="BU9555" s="2843"/>
      <c r="BV9555" s="2843"/>
      <c r="BW9555" s="2843"/>
      <c r="BX9555" s="2843"/>
      <c r="BY9555" s="2843"/>
      <c r="BZ9555" s="2843"/>
      <c r="CA9555" s="2843"/>
      <c r="CB9555" s="2843"/>
      <c r="CC9555" s="2843"/>
      <c r="CD9555" s="2843"/>
      <c r="CE9555" s="2843"/>
      <c r="CF9555" s="2843"/>
      <c r="CG9555" s="2843"/>
      <c r="CH9555" s="2843"/>
      <c r="CI9555" s="2843"/>
      <c r="CJ9555" s="2843"/>
      <c r="CK9555" s="2843"/>
      <c r="CL9555" s="2843"/>
      <c r="CM9555" s="2843"/>
      <c r="CN9555" s="2843"/>
      <c r="CO9555" s="2843"/>
      <c r="CP9555" s="2843"/>
      <c r="CQ9555" s="2843"/>
      <c r="CR9555" s="2843"/>
      <c r="CS9555" s="2843"/>
      <c r="CT9555" s="2843"/>
      <c r="CU9555" s="2843"/>
      <c r="CV9555" s="2843"/>
      <c r="CW9555" s="2843"/>
      <c r="CX9555" s="2843"/>
      <c r="CY9555" s="2843"/>
      <c r="CZ9555" s="2843"/>
      <c r="DA9555" s="2843"/>
      <c r="DB9555" s="2843"/>
      <c r="DC9555" s="2843"/>
      <c r="DD9555" s="2843"/>
      <c r="DE9555" s="2843"/>
      <c r="DF9555" s="2843"/>
      <c r="DG9555" s="2843"/>
      <c r="DH9555" s="2843"/>
      <c r="DI9555" s="2843"/>
      <c r="DJ9555" s="2843"/>
      <c r="DK9555" s="2843"/>
      <c r="DL9555" s="2843"/>
      <c r="DM9555" s="2843"/>
      <c r="DN9555" s="2843"/>
      <c r="DO9555" s="2843"/>
      <c r="DP9555" s="2843"/>
      <c r="DQ9555" s="2843"/>
      <c r="DR9555" s="2843"/>
      <c r="DS9555" s="2843"/>
      <c r="DT9555" s="2843"/>
      <c r="DU9555" s="2843"/>
      <c r="DV9555" s="2843"/>
      <c r="DW9555" s="2843"/>
      <c r="DX9555" s="2843"/>
      <c r="DY9555" s="2843"/>
      <c r="DZ9555" s="2843"/>
      <c r="EA9555" s="2843"/>
      <c r="EB9555" s="2843"/>
      <c r="EC9555" s="2843"/>
      <c r="ED9555" s="2843"/>
      <c r="EE9555" s="2843"/>
      <c r="EF9555" s="2843"/>
      <c r="EG9555" s="2843"/>
      <c r="EH9555" s="2843"/>
      <c r="EI9555" s="2843"/>
      <c r="EJ9555" s="2843"/>
      <c r="EK9555" s="2843"/>
      <c r="EL9555" s="2843"/>
      <c r="EM9555" s="2843"/>
      <c r="EN9555" s="2843"/>
      <c r="EO9555" s="2843"/>
      <c r="EP9555" s="2843"/>
      <c r="EQ9555" s="2843"/>
      <c r="ER9555" s="2843"/>
      <c r="ES9555" s="2843"/>
      <c r="ET9555" s="2843"/>
      <c r="EU9555" s="2843"/>
      <c r="EV9555" s="2843"/>
      <c r="EW9555" s="2843"/>
      <c r="EX9555" s="2843"/>
      <c r="EY9555" s="2843"/>
      <c r="EZ9555" s="2843"/>
      <c r="FA9555" s="2843"/>
      <c r="FB9555" s="2843"/>
      <c r="FC9555" s="2843"/>
      <c r="FD9555" s="2843"/>
      <c r="FE9555" s="2843"/>
      <c r="FF9555" s="2843"/>
      <c r="FG9555" s="2843"/>
      <c r="FH9555" s="2843"/>
      <c r="FI9555" s="2843"/>
      <c r="FJ9555" s="2843"/>
      <c r="FK9555" s="2843"/>
      <c r="FL9555" s="2843"/>
      <c r="FM9555" s="2843"/>
      <c r="FN9555" s="2843"/>
      <c r="FO9555" s="2843"/>
      <c r="FP9555" s="2843"/>
      <c r="FQ9555" s="2843"/>
      <c r="FR9555" s="2843"/>
      <c r="FS9555" s="2843"/>
      <c r="FT9555" s="2843"/>
      <c r="FU9555" s="2843"/>
      <c r="FV9555" s="2843"/>
      <c r="FW9555" s="2843"/>
      <c r="FX9555" s="2843"/>
      <c r="FY9555" s="2843"/>
      <c r="FZ9555" s="2843"/>
      <c r="GA9555" s="2843"/>
      <c r="GB9555" s="2843"/>
      <c r="GC9555" s="2843"/>
      <c r="GD9555" s="2843"/>
      <c r="GE9555" s="2843"/>
      <c r="GF9555" s="2843"/>
      <c r="GG9555" s="2843"/>
      <c r="GH9555" s="2843"/>
      <c r="GI9555" s="2843"/>
      <c r="GJ9555" s="2843"/>
      <c r="GK9555" s="2843"/>
      <c r="GL9555" s="2843"/>
      <c r="GM9555" s="2843"/>
      <c r="GN9555" s="2843"/>
      <c r="GO9555" s="2843"/>
      <c r="GP9555" s="2843"/>
      <c r="GQ9555" s="2843"/>
      <c r="GR9555" s="2843"/>
      <c r="GS9555" s="2843"/>
      <c r="GT9555" s="2843"/>
      <c r="GU9555" s="2843"/>
      <c r="GV9555" s="2843"/>
      <c r="GW9555" s="2843"/>
      <c r="GX9555" s="2843"/>
      <c r="GY9555" s="2843"/>
      <c r="GZ9555" s="2843"/>
      <c r="HA9555" s="2843"/>
      <c r="HB9555" s="2843"/>
      <c r="HC9555" s="2843"/>
      <c r="HD9555" s="2843"/>
      <c r="HE9555" s="2843"/>
      <c r="HF9555" s="2843"/>
      <c r="HG9555" s="2843"/>
      <c r="HH9555" s="2843"/>
      <c r="HI9555" s="2843"/>
      <c r="HJ9555" s="2843"/>
      <c r="HK9555" s="2843"/>
      <c r="HL9555" s="2843"/>
      <c r="HM9555" s="2843"/>
      <c r="HN9555" s="2843"/>
      <c r="HO9555" s="2843"/>
      <c r="HP9555" s="2843"/>
      <c r="HQ9555" s="2843"/>
      <c r="HR9555" s="2843"/>
      <c r="HS9555" s="2843"/>
      <c r="HT9555" s="2843"/>
      <c r="HU9555" s="2843"/>
      <c r="HV9555" s="2843"/>
      <c r="HW9555" s="2843"/>
      <c r="HX9555" s="2843"/>
      <c r="HY9555" s="2843"/>
      <c r="HZ9555" s="2843"/>
      <c r="IA9555" s="2843"/>
      <c r="IB9555" s="2843"/>
      <c r="IC9555" s="2843"/>
      <c r="ID9555" s="2843"/>
      <c r="IE9555" s="2843"/>
      <c r="IF9555" s="2843"/>
      <c r="IG9555" s="2843"/>
      <c r="IH9555" s="2843"/>
      <c r="II9555" s="2843"/>
      <c r="IJ9555" s="2843"/>
      <c r="IK9555" s="2843"/>
      <c r="IL9555" s="2843"/>
      <c r="IM9555" s="2843"/>
      <c r="IN9555" s="2843"/>
      <c r="IO9555" s="2843"/>
      <c r="IP9555" s="2843"/>
      <c r="IQ9555" s="2843"/>
      <c r="IR9555" s="2843"/>
      <c r="IS9555" s="2843"/>
      <c r="IT9555" s="2843"/>
      <c r="IU9555" s="2843"/>
      <c r="IV9555" s="2843"/>
    </row>
    <row r="9556" spans="1:256" hidden="1">
      <c r="A9556" s="2733"/>
      <c r="B9556" s="2773"/>
      <c r="C9556" s="2165"/>
      <c r="D9556" s="2774"/>
      <c r="E9556" s="2836"/>
      <c r="F9556" s="2838"/>
      <c r="G9556" s="17"/>
      <c r="H9556" s="2285"/>
      <c r="I9556" s="2837"/>
      <c r="J9556" s="2235"/>
      <c r="K9556" s="2235"/>
      <c r="L9556" s="2266"/>
      <c r="M9556" s="2175">
        <v>0</v>
      </c>
      <c r="N9556" s="2237"/>
      <c r="O9556" s="2119"/>
      <c r="P9556" s="2844"/>
      <c r="Q9556" s="2845"/>
      <c r="R9556" s="2846"/>
      <c r="S9556" s="2844">
        <f>R9556*E9550</f>
        <v>0</v>
      </c>
      <c r="T9556" s="2847"/>
      <c r="U9556" s="2843"/>
      <c r="V9556" s="2843"/>
      <c r="W9556" s="2843"/>
      <c r="X9556" s="2843"/>
      <c r="Y9556" s="2843"/>
      <c r="Z9556" s="2843"/>
      <c r="AA9556" s="2843"/>
      <c r="AB9556" s="2843"/>
      <c r="AC9556" s="2843"/>
      <c r="AD9556" s="2843"/>
      <c r="AE9556" s="2843"/>
      <c r="AF9556" s="2843"/>
      <c r="AG9556" s="2843"/>
      <c r="AH9556" s="2843"/>
      <c r="AI9556" s="2843"/>
      <c r="AJ9556" s="2843"/>
      <c r="AK9556" s="2843"/>
      <c r="AL9556" s="2843"/>
      <c r="AM9556" s="2843"/>
      <c r="AN9556" s="2843"/>
      <c r="AO9556" s="2843"/>
      <c r="AP9556" s="2843"/>
      <c r="AQ9556" s="2843"/>
      <c r="AR9556" s="2843"/>
      <c r="AS9556" s="2843"/>
      <c r="AT9556" s="2843"/>
      <c r="AU9556" s="2843"/>
      <c r="AV9556" s="2843"/>
      <c r="AW9556" s="2843"/>
      <c r="AX9556" s="2843"/>
      <c r="AY9556" s="2843"/>
      <c r="AZ9556" s="2843"/>
      <c r="BA9556" s="2843"/>
      <c r="BB9556" s="2843"/>
      <c r="BC9556" s="2843"/>
      <c r="BD9556" s="2843"/>
      <c r="BE9556" s="2843"/>
      <c r="BF9556" s="2843"/>
      <c r="BG9556" s="2843"/>
      <c r="BH9556" s="2843"/>
      <c r="BI9556" s="2843"/>
      <c r="BJ9556" s="2843"/>
      <c r="BK9556" s="2843"/>
      <c r="BL9556" s="2843"/>
      <c r="BM9556" s="2843"/>
      <c r="BN9556" s="2843"/>
      <c r="BO9556" s="2843"/>
      <c r="BP9556" s="2843"/>
      <c r="BQ9556" s="2843"/>
      <c r="BR9556" s="2843"/>
      <c r="BS9556" s="2843"/>
      <c r="BT9556" s="2843"/>
      <c r="BU9556" s="2843"/>
      <c r="BV9556" s="2843"/>
      <c r="BW9556" s="2843"/>
      <c r="BX9556" s="2843"/>
      <c r="BY9556" s="2843"/>
      <c r="BZ9556" s="2843"/>
      <c r="CA9556" s="2843"/>
      <c r="CB9556" s="2843"/>
      <c r="CC9556" s="2843"/>
      <c r="CD9556" s="2843"/>
      <c r="CE9556" s="2843"/>
      <c r="CF9556" s="2843"/>
      <c r="CG9556" s="2843"/>
      <c r="CH9556" s="2843"/>
      <c r="CI9556" s="2843"/>
      <c r="CJ9556" s="2843"/>
      <c r="CK9556" s="2843"/>
      <c r="CL9556" s="2843"/>
      <c r="CM9556" s="2843"/>
      <c r="CN9556" s="2843"/>
      <c r="CO9556" s="2843"/>
      <c r="CP9556" s="2843"/>
      <c r="CQ9556" s="2843"/>
      <c r="CR9556" s="2843"/>
      <c r="CS9556" s="2843"/>
      <c r="CT9556" s="2843"/>
      <c r="CU9556" s="2843"/>
      <c r="CV9556" s="2843"/>
      <c r="CW9556" s="2843"/>
      <c r="CX9556" s="2843"/>
      <c r="CY9556" s="2843"/>
      <c r="CZ9556" s="2843"/>
      <c r="DA9556" s="2843"/>
      <c r="DB9556" s="2843"/>
      <c r="DC9556" s="2843"/>
      <c r="DD9556" s="2843"/>
      <c r="DE9556" s="2843"/>
      <c r="DF9556" s="2843"/>
      <c r="DG9556" s="2843"/>
      <c r="DH9556" s="2843"/>
      <c r="DI9556" s="2843"/>
      <c r="DJ9556" s="2843"/>
      <c r="DK9556" s="2843"/>
      <c r="DL9556" s="2843"/>
      <c r="DM9556" s="2843"/>
      <c r="DN9556" s="2843"/>
      <c r="DO9556" s="2843"/>
      <c r="DP9556" s="2843"/>
      <c r="DQ9556" s="2843"/>
      <c r="DR9556" s="2843"/>
      <c r="DS9556" s="2843"/>
      <c r="DT9556" s="2843"/>
      <c r="DU9556" s="2843"/>
      <c r="DV9556" s="2843"/>
      <c r="DW9556" s="2843"/>
      <c r="DX9556" s="2843"/>
      <c r="DY9556" s="2843"/>
      <c r="DZ9556" s="2843"/>
      <c r="EA9556" s="2843"/>
      <c r="EB9556" s="2843"/>
      <c r="EC9556" s="2843"/>
      <c r="ED9556" s="2843"/>
      <c r="EE9556" s="2843"/>
      <c r="EF9556" s="2843"/>
      <c r="EG9556" s="2843"/>
      <c r="EH9556" s="2843"/>
      <c r="EI9556" s="2843"/>
      <c r="EJ9556" s="2843"/>
      <c r="EK9556" s="2843"/>
      <c r="EL9556" s="2843"/>
      <c r="EM9556" s="2843"/>
      <c r="EN9556" s="2843"/>
      <c r="EO9556" s="2843"/>
      <c r="EP9556" s="2843"/>
      <c r="EQ9556" s="2843"/>
      <c r="ER9556" s="2843"/>
      <c r="ES9556" s="2843"/>
      <c r="ET9556" s="2843"/>
      <c r="EU9556" s="2843"/>
      <c r="EV9556" s="2843"/>
      <c r="EW9556" s="2843"/>
      <c r="EX9556" s="2843"/>
      <c r="EY9556" s="2843"/>
      <c r="EZ9556" s="2843"/>
      <c r="FA9556" s="2843"/>
      <c r="FB9556" s="2843"/>
      <c r="FC9556" s="2843"/>
      <c r="FD9556" s="2843"/>
      <c r="FE9556" s="2843"/>
      <c r="FF9556" s="2843"/>
      <c r="FG9556" s="2843"/>
      <c r="FH9556" s="2843"/>
      <c r="FI9556" s="2843"/>
      <c r="FJ9556" s="2843"/>
      <c r="FK9556" s="2843"/>
      <c r="FL9556" s="2843"/>
      <c r="FM9556" s="2843"/>
      <c r="FN9556" s="2843"/>
      <c r="FO9556" s="2843"/>
      <c r="FP9556" s="2843"/>
      <c r="FQ9556" s="2843"/>
      <c r="FR9556" s="2843"/>
      <c r="FS9556" s="2843"/>
      <c r="FT9556" s="2843"/>
      <c r="FU9556" s="2843"/>
      <c r="FV9556" s="2843"/>
      <c r="FW9556" s="2843"/>
      <c r="FX9556" s="2843"/>
      <c r="FY9556" s="2843"/>
      <c r="FZ9556" s="2843"/>
      <c r="GA9556" s="2843"/>
      <c r="GB9556" s="2843"/>
      <c r="GC9556" s="2843"/>
      <c r="GD9556" s="2843"/>
      <c r="GE9556" s="2843"/>
      <c r="GF9556" s="2843"/>
      <c r="GG9556" s="2843"/>
      <c r="GH9556" s="2843"/>
      <c r="GI9556" s="2843"/>
      <c r="GJ9556" s="2843"/>
      <c r="GK9556" s="2843"/>
      <c r="GL9556" s="2843"/>
      <c r="GM9556" s="2843"/>
      <c r="GN9556" s="2843"/>
      <c r="GO9556" s="2843"/>
      <c r="GP9556" s="2843"/>
      <c r="GQ9556" s="2843"/>
      <c r="GR9556" s="2843"/>
      <c r="GS9556" s="2843"/>
      <c r="GT9556" s="2843"/>
      <c r="GU9556" s="2843"/>
      <c r="GV9556" s="2843"/>
      <c r="GW9556" s="2843"/>
      <c r="GX9556" s="2843"/>
      <c r="GY9556" s="2843"/>
      <c r="GZ9556" s="2843"/>
      <c r="HA9556" s="2843"/>
      <c r="HB9556" s="2843"/>
      <c r="HC9556" s="2843"/>
      <c r="HD9556" s="2843"/>
      <c r="HE9556" s="2843"/>
      <c r="HF9556" s="2843"/>
      <c r="HG9556" s="2843"/>
      <c r="HH9556" s="2843"/>
      <c r="HI9556" s="2843"/>
      <c r="HJ9556" s="2843"/>
      <c r="HK9556" s="2843"/>
      <c r="HL9556" s="2843"/>
      <c r="HM9556" s="2843"/>
      <c r="HN9556" s="2843"/>
      <c r="HO9556" s="2843"/>
      <c r="HP9556" s="2843"/>
      <c r="HQ9556" s="2843"/>
      <c r="HR9556" s="2843"/>
      <c r="HS9556" s="2843"/>
      <c r="HT9556" s="2843"/>
      <c r="HU9556" s="2843"/>
      <c r="HV9556" s="2843"/>
      <c r="HW9556" s="2843"/>
      <c r="HX9556" s="2843"/>
      <c r="HY9556" s="2843"/>
      <c r="HZ9556" s="2843"/>
      <c r="IA9556" s="2843"/>
      <c r="IB9556" s="2843"/>
      <c r="IC9556" s="2843"/>
      <c r="ID9556" s="2843"/>
      <c r="IE9556" s="2843"/>
      <c r="IF9556" s="2843"/>
      <c r="IG9556" s="2843"/>
      <c r="IH9556" s="2843"/>
      <c r="II9556" s="2843"/>
      <c r="IJ9556" s="2843"/>
      <c r="IK9556" s="2843"/>
      <c r="IL9556" s="2843"/>
      <c r="IM9556" s="2843"/>
      <c r="IN9556" s="2843"/>
      <c r="IO9556" s="2843"/>
      <c r="IP9556" s="2843"/>
      <c r="IQ9556" s="2843"/>
      <c r="IR9556" s="2843"/>
      <c r="IS9556" s="2843"/>
      <c r="IT9556" s="2843"/>
      <c r="IU9556" s="2843"/>
      <c r="IV9556" s="2843"/>
    </row>
    <row r="9557" spans="1:256" hidden="1">
      <c r="A9557" s="2733"/>
      <c r="B9557" s="2773"/>
      <c r="C9557" s="2165"/>
      <c r="D9557" s="2774"/>
      <c r="E9557" s="2836"/>
      <c r="F9557" s="2838"/>
      <c r="G9557" s="17"/>
      <c r="H9557" s="2285"/>
      <c r="I9557" s="2837"/>
      <c r="J9557" s="2235"/>
      <c r="K9557" s="2235"/>
      <c r="L9557" s="2266"/>
      <c r="M9557" s="2175">
        <v>0</v>
      </c>
      <c r="N9557" s="2237"/>
      <c r="O9557" s="2119"/>
      <c r="P9557" s="2844"/>
      <c r="Q9557" s="2845"/>
      <c r="R9557" s="2846"/>
      <c r="S9557" s="2844">
        <f>R9557*E9550</f>
        <v>0</v>
      </c>
      <c r="T9557" s="2847"/>
      <c r="U9557" s="2843"/>
      <c r="V9557" s="2843"/>
      <c r="W9557" s="2843"/>
      <c r="X9557" s="2843"/>
      <c r="Y9557" s="2843"/>
      <c r="Z9557" s="2843"/>
      <c r="AA9557" s="2843"/>
      <c r="AB9557" s="2843"/>
      <c r="AC9557" s="2843"/>
      <c r="AD9557" s="2843"/>
      <c r="AE9557" s="2843"/>
      <c r="AF9557" s="2843"/>
      <c r="AG9557" s="2843"/>
      <c r="AH9557" s="2843"/>
      <c r="AI9557" s="2843"/>
      <c r="AJ9557" s="2843"/>
      <c r="AK9557" s="2843"/>
      <c r="AL9557" s="2843"/>
      <c r="AM9557" s="2843"/>
      <c r="AN9557" s="2843"/>
      <c r="AO9557" s="2843"/>
      <c r="AP9557" s="2843"/>
      <c r="AQ9557" s="2843"/>
      <c r="AR9557" s="2843"/>
      <c r="AS9557" s="2843"/>
      <c r="AT9557" s="2843"/>
      <c r="AU9557" s="2843"/>
      <c r="AV9557" s="2843"/>
      <c r="AW9557" s="2843"/>
      <c r="AX9557" s="2843"/>
      <c r="AY9557" s="2843"/>
      <c r="AZ9557" s="2843"/>
      <c r="BA9557" s="2843"/>
      <c r="BB9557" s="2843"/>
      <c r="BC9557" s="2843"/>
      <c r="BD9557" s="2843"/>
      <c r="BE9557" s="2843"/>
      <c r="BF9557" s="2843"/>
      <c r="BG9557" s="2843"/>
      <c r="BH9557" s="2843"/>
      <c r="BI9557" s="2843"/>
      <c r="BJ9557" s="2843"/>
      <c r="BK9557" s="2843"/>
      <c r="BL9557" s="2843"/>
      <c r="BM9557" s="2843"/>
      <c r="BN9557" s="2843"/>
      <c r="BO9557" s="2843"/>
      <c r="BP9557" s="2843"/>
      <c r="BQ9557" s="2843"/>
      <c r="BR9557" s="2843"/>
      <c r="BS9557" s="2843"/>
      <c r="BT9557" s="2843"/>
      <c r="BU9557" s="2843"/>
      <c r="BV9557" s="2843"/>
      <c r="BW9557" s="2843"/>
      <c r="BX9557" s="2843"/>
      <c r="BY9557" s="2843"/>
      <c r="BZ9557" s="2843"/>
      <c r="CA9557" s="2843"/>
      <c r="CB9557" s="2843"/>
      <c r="CC9557" s="2843"/>
      <c r="CD9557" s="2843"/>
      <c r="CE9557" s="2843"/>
      <c r="CF9557" s="2843"/>
      <c r="CG9557" s="2843"/>
      <c r="CH9557" s="2843"/>
      <c r="CI9557" s="2843"/>
      <c r="CJ9557" s="2843"/>
      <c r="CK9557" s="2843"/>
      <c r="CL9557" s="2843"/>
      <c r="CM9557" s="2843"/>
      <c r="CN9557" s="2843"/>
      <c r="CO9557" s="2843"/>
      <c r="CP9557" s="2843"/>
      <c r="CQ9557" s="2843"/>
      <c r="CR9557" s="2843"/>
      <c r="CS9557" s="2843"/>
      <c r="CT9557" s="2843"/>
      <c r="CU9557" s="2843"/>
      <c r="CV9557" s="2843"/>
      <c r="CW9557" s="2843"/>
      <c r="CX9557" s="2843"/>
      <c r="CY9557" s="2843"/>
      <c r="CZ9557" s="2843"/>
      <c r="DA9557" s="2843"/>
      <c r="DB9557" s="2843"/>
      <c r="DC9557" s="2843"/>
      <c r="DD9557" s="2843"/>
      <c r="DE9557" s="2843"/>
      <c r="DF9557" s="2843"/>
      <c r="DG9557" s="2843"/>
      <c r="DH9557" s="2843"/>
      <c r="DI9557" s="2843"/>
      <c r="DJ9557" s="2843"/>
      <c r="DK9557" s="2843"/>
      <c r="DL9557" s="2843"/>
      <c r="DM9557" s="2843"/>
      <c r="DN9557" s="2843"/>
      <c r="DO9557" s="2843"/>
      <c r="DP9557" s="2843"/>
      <c r="DQ9557" s="2843"/>
      <c r="DR9557" s="2843"/>
      <c r="DS9557" s="2843"/>
      <c r="DT9557" s="2843"/>
      <c r="DU9557" s="2843"/>
      <c r="DV9557" s="2843"/>
      <c r="DW9557" s="2843"/>
      <c r="DX9557" s="2843"/>
      <c r="DY9557" s="2843"/>
      <c r="DZ9557" s="2843"/>
      <c r="EA9557" s="2843"/>
      <c r="EB9557" s="2843"/>
      <c r="EC9557" s="2843"/>
      <c r="ED9557" s="2843"/>
      <c r="EE9557" s="2843"/>
      <c r="EF9557" s="2843"/>
      <c r="EG9557" s="2843"/>
      <c r="EH9557" s="2843"/>
      <c r="EI9557" s="2843"/>
      <c r="EJ9557" s="2843"/>
      <c r="EK9557" s="2843"/>
      <c r="EL9557" s="2843"/>
      <c r="EM9557" s="2843"/>
      <c r="EN9557" s="2843"/>
      <c r="EO9557" s="2843"/>
      <c r="EP9557" s="2843"/>
      <c r="EQ9557" s="2843"/>
      <c r="ER9557" s="2843"/>
      <c r="ES9557" s="2843"/>
      <c r="ET9557" s="2843"/>
      <c r="EU9557" s="2843"/>
      <c r="EV9557" s="2843"/>
      <c r="EW9557" s="2843"/>
      <c r="EX9557" s="2843"/>
      <c r="EY9557" s="2843"/>
      <c r="EZ9557" s="2843"/>
      <c r="FA9557" s="2843"/>
      <c r="FB9557" s="2843"/>
      <c r="FC9557" s="2843"/>
      <c r="FD9557" s="2843"/>
      <c r="FE9557" s="2843"/>
      <c r="FF9557" s="2843"/>
      <c r="FG9557" s="2843"/>
      <c r="FH9557" s="2843"/>
      <c r="FI9557" s="2843"/>
      <c r="FJ9557" s="2843"/>
      <c r="FK9557" s="2843"/>
      <c r="FL9557" s="2843"/>
      <c r="FM9557" s="2843"/>
      <c r="FN9557" s="2843"/>
      <c r="FO9557" s="2843"/>
      <c r="FP9557" s="2843"/>
      <c r="FQ9557" s="2843"/>
      <c r="FR9557" s="2843"/>
      <c r="FS9557" s="2843"/>
      <c r="FT9557" s="2843"/>
      <c r="FU9557" s="2843"/>
      <c r="FV9557" s="2843"/>
      <c r="FW9557" s="2843"/>
      <c r="FX9557" s="2843"/>
      <c r="FY9557" s="2843"/>
      <c r="FZ9557" s="2843"/>
      <c r="GA9557" s="2843"/>
      <c r="GB9557" s="2843"/>
      <c r="GC9557" s="2843"/>
      <c r="GD9557" s="2843"/>
      <c r="GE9557" s="2843"/>
      <c r="GF9557" s="2843"/>
      <c r="GG9557" s="2843"/>
      <c r="GH9557" s="2843"/>
      <c r="GI9557" s="2843"/>
      <c r="GJ9557" s="2843"/>
      <c r="GK9557" s="2843"/>
      <c r="GL9557" s="2843"/>
      <c r="GM9557" s="2843"/>
      <c r="GN9557" s="2843"/>
      <c r="GO9557" s="2843"/>
      <c r="GP9557" s="2843"/>
      <c r="GQ9557" s="2843"/>
      <c r="GR9557" s="2843"/>
      <c r="GS9557" s="2843"/>
      <c r="GT9557" s="2843"/>
      <c r="GU9557" s="2843"/>
      <c r="GV9557" s="2843"/>
      <c r="GW9557" s="2843"/>
      <c r="GX9557" s="2843"/>
      <c r="GY9557" s="2843"/>
      <c r="GZ9557" s="2843"/>
      <c r="HA9557" s="2843"/>
      <c r="HB9557" s="2843"/>
      <c r="HC9557" s="2843"/>
      <c r="HD9557" s="2843"/>
      <c r="HE9557" s="2843"/>
      <c r="HF9557" s="2843"/>
      <c r="HG9557" s="2843"/>
      <c r="HH9557" s="2843"/>
      <c r="HI9557" s="2843"/>
      <c r="HJ9557" s="2843"/>
      <c r="HK9557" s="2843"/>
      <c r="HL9557" s="2843"/>
      <c r="HM9557" s="2843"/>
      <c r="HN9557" s="2843"/>
      <c r="HO9557" s="2843"/>
      <c r="HP9557" s="2843"/>
      <c r="HQ9557" s="2843"/>
      <c r="HR9557" s="2843"/>
      <c r="HS9557" s="2843"/>
      <c r="HT9557" s="2843"/>
      <c r="HU9557" s="2843"/>
      <c r="HV9557" s="2843"/>
      <c r="HW9557" s="2843"/>
      <c r="HX9557" s="2843"/>
      <c r="HY9557" s="2843"/>
      <c r="HZ9557" s="2843"/>
      <c r="IA9557" s="2843"/>
      <c r="IB9557" s="2843"/>
      <c r="IC9557" s="2843"/>
      <c r="ID9557" s="2843"/>
      <c r="IE9557" s="2843"/>
      <c r="IF9557" s="2843"/>
      <c r="IG9557" s="2843"/>
      <c r="IH9557" s="2843"/>
      <c r="II9557" s="2843"/>
      <c r="IJ9557" s="2843"/>
      <c r="IK9557" s="2843"/>
      <c r="IL9557" s="2843"/>
      <c r="IM9557" s="2843"/>
      <c r="IN9557" s="2843"/>
      <c r="IO9557" s="2843"/>
      <c r="IP9557" s="2843"/>
      <c r="IQ9557" s="2843"/>
      <c r="IR9557" s="2843"/>
      <c r="IS9557" s="2843"/>
      <c r="IT9557" s="2843"/>
      <c r="IU9557" s="2843"/>
      <c r="IV9557" s="2843"/>
    </row>
    <row r="9558" spans="1:256" hidden="1">
      <c r="A9558" s="2733"/>
      <c r="B9558" s="2773"/>
      <c r="C9558" s="2173"/>
      <c r="D9558" s="2774"/>
      <c r="E9558" s="2836"/>
      <c r="F9558" s="2838"/>
      <c r="G9558" s="17"/>
      <c r="H9558" s="2285"/>
      <c r="I9558" s="2837"/>
      <c r="J9558" s="2235"/>
      <c r="K9558" s="2235"/>
      <c r="L9558" s="2266"/>
      <c r="M9558" s="2175">
        <v>0</v>
      </c>
      <c r="N9558" s="2237"/>
      <c r="O9558" s="2119"/>
      <c r="P9558" s="2844"/>
      <c r="Q9558" s="2845"/>
      <c r="R9558" s="2846"/>
      <c r="S9558" s="2844">
        <f>R9558*E9550</f>
        <v>0</v>
      </c>
      <c r="T9558" s="2847"/>
      <c r="U9558" s="2843"/>
      <c r="V9558" s="2843"/>
      <c r="W9558" s="2843"/>
      <c r="X9558" s="2843"/>
      <c r="Y9558" s="2843"/>
      <c r="Z9558" s="2843"/>
      <c r="AA9558" s="2843"/>
      <c r="AB9558" s="2843"/>
      <c r="AC9558" s="2843"/>
      <c r="AD9558" s="2843"/>
      <c r="AE9558" s="2843"/>
      <c r="AF9558" s="2843"/>
      <c r="AG9558" s="2843"/>
      <c r="AH9558" s="2843"/>
      <c r="AI9558" s="2843"/>
      <c r="AJ9558" s="2843"/>
      <c r="AK9558" s="2843"/>
      <c r="AL9558" s="2843"/>
      <c r="AM9558" s="2843"/>
      <c r="AN9558" s="2843"/>
      <c r="AO9558" s="2843"/>
      <c r="AP9558" s="2843"/>
      <c r="AQ9558" s="2843"/>
      <c r="AR9558" s="2843"/>
      <c r="AS9558" s="2843"/>
      <c r="AT9558" s="2843"/>
      <c r="AU9558" s="2843"/>
      <c r="AV9558" s="2843"/>
      <c r="AW9558" s="2843"/>
      <c r="AX9558" s="2843"/>
      <c r="AY9558" s="2843"/>
      <c r="AZ9558" s="2843"/>
      <c r="BA9558" s="2843"/>
      <c r="BB9558" s="2843"/>
      <c r="BC9558" s="2843"/>
      <c r="BD9558" s="2843"/>
      <c r="BE9558" s="2843"/>
      <c r="BF9558" s="2843"/>
      <c r="BG9558" s="2843"/>
      <c r="BH9558" s="2843"/>
      <c r="BI9558" s="2843"/>
      <c r="BJ9558" s="2843"/>
      <c r="BK9558" s="2843"/>
      <c r="BL9558" s="2843"/>
      <c r="BM9558" s="2843"/>
      <c r="BN9558" s="2843"/>
      <c r="BO9558" s="2843"/>
      <c r="BP9558" s="2843"/>
      <c r="BQ9558" s="2843"/>
      <c r="BR9558" s="2843"/>
      <c r="BS9558" s="2843"/>
      <c r="BT9558" s="2843"/>
      <c r="BU9558" s="2843"/>
      <c r="BV9558" s="2843"/>
      <c r="BW9558" s="2843"/>
      <c r="BX9558" s="2843"/>
      <c r="BY9558" s="2843"/>
      <c r="BZ9558" s="2843"/>
      <c r="CA9558" s="2843"/>
      <c r="CB9558" s="2843"/>
      <c r="CC9558" s="2843"/>
      <c r="CD9558" s="2843"/>
      <c r="CE9558" s="2843"/>
      <c r="CF9558" s="2843"/>
      <c r="CG9558" s="2843"/>
      <c r="CH9558" s="2843"/>
      <c r="CI9558" s="2843"/>
      <c r="CJ9558" s="2843"/>
      <c r="CK9558" s="2843"/>
      <c r="CL9558" s="2843"/>
      <c r="CM9558" s="2843"/>
      <c r="CN9558" s="2843"/>
      <c r="CO9558" s="2843"/>
      <c r="CP9558" s="2843"/>
      <c r="CQ9558" s="2843"/>
      <c r="CR9558" s="2843"/>
      <c r="CS9558" s="2843"/>
      <c r="CT9558" s="2843"/>
      <c r="CU9558" s="2843"/>
      <c r="CV9558" s="2843"/>
      <c r="CW9558" s="2843"/>
      <c r="CX9558" s="2843"/>
      <c r="CY9558" s="2843"/>
      <c r="CZ9558" s="2843"/>
      <c r="DA9558" s="2843"/>
      <c r="DB9558" s="2843"/>
      <c r="DC9558" s="2843"/>
      <c r="DD9558" s="2843"/>
      <c r="DE9558" s="2843"/>
      <c r="DF9558" s="2843"/>
      <c r="DG9558" s="2843"/>
      <c r="DH9558" s="2843"/>
      <c r="DI9558" s="2843"/>
      <c r="DJ9558" s="2843"/>
      <c r="DK9558" s="2843"/>
      <c r="DL9558" s="2843"/>
      <c r="DM9558" s="2843"/>
      <c r="DN9558" s="2843"/>
      <c r="DO9558" s="2843"/>
      <c r="DP9558" s="2843"/>
      <c r="DQ9558" s="2843"/>
      <c r="DR9558" s="2843"/>
      <c r="DS9558" s="2843"/>
      <c r="DT9558" s="2843"/>
      <c r="DU9558" s="2843"/>
      <c r="DV9558" s="2843"/>
      <c r="DW9558" s="2843"/>
      <c r="DX9558" s="2843"/>
      <c r="DY9558" s="2843"/>
      <c r="DZ9558" s="2843"/>
      <c r="EA9558" s="2843"/>
      <c r="EB9558" s="2843"/>
      <c r="EC9558" s="2843"/>
      <c r="ED9558" s="2843"/>
      <c r="EE9558" s="2843"/>
      <c r="EF9558" s="2843"/>
      <c r="EG9558" s="2843"/>
      <c r="EH9558" s="2843"/>
      <c r="EI9558" s="2843"/>
      <c r="EJ9558" s="2843"/>
      <c r="EK9558" s="2843"/>
      <c r="EL9558" s="2843"/>
      <c r="EM9558" s="2843"/>
      <c r="EN9558" s="2843"/>
      <c r="EO9558" s="2843"/>
      <c r="EP9558" s="2843"/>
      <c r="EQ9558" s="2843"/>
      <c r="ER9558" s="2843"/>
      <c r="ES9558" s="2843"/>
      <c r="ET9558" s="2843"/>
      <c r="EU9558" s="2843"/>
      <c r="EV9558" s="2843"/>
      <c r="EW9558" s="2843"/>
      <c r="EX9558" s="2843"/>
      <c r="EY9558" s="2843"/>
      <c r="EZ9558" s="2843"/>
      <c r="FA9558" s="2843"/>
      <c r="FB9558" s="2843"/>
      <c r="FC9558" s="2843"/>
      <c r="FD9558" s="2843"/>
      <c r="FE9558" s="2843"/>
      <c r="FF9558" s="2843"/>
      <c r="FG9558" s="2843"/>
      <c r="FH9558" s="2843"/>
      <c r="FI9558" s="2843"/>
      <c r="FJ9558" s="2843"/>
      <c r="FK9558" s="2843"/>
      <c r="FL9558" s="2843"/>
      <c r="FM9558" s="2843"/>
      <c r="FN9558" s="2843"/>
      <c r="FO9558" s="2843"/>
      <c r="FP9558" s="2843"/>
      <c r="FQ9558" s="2843"/>
      <c r="FR9558" s="2843"/>
      <c r="FS9558" s="2843"/>
      <c r="FT9558" s="2843"/>
      <c r="FU9558" s="2843"/>
      <c r="FV9558" s="2843"/>
      <c r="FW9558" s="2843"/>
      <c r="FX9558" s="2843"/>
      <c r="FY9558" s="2843"/>
      <c r="FZ9558" s="2843"/>
      <c r="GA9558" s="2843"/>
      <c r="GB9558" s="2843"/>
      <c r="GC9558" s="2843"/>
      <c r="GD9558" s="2843"/>
      <c r="GE9558" s="2843"/>
      <c r="GF9558" s="2843"/>
      <c r="GG9558" s="2843"/>
      <c r="GH9558" s="2843"/>
      <c r="GI9558" s="2843"/>
      <c r="GJ9558" s="2843"/>
      <c r="GK9558" s="2843"/>
      <c r="GL9558" s="2843"/>
      <c r="GM9558" s="2843"/>
      <c r="GN9558" s="2843"/>
      <c r="GO9558" s="2843"/>
      <c r="GP9558" s="2843"/>
      <c r="GQ9558" s="2843"/>
      <c r="GR9558" s="2843"/>
      <c r="GS9558" s="2843"/>
      <c r="GT9558" s="2843"/>
      <c r="GU9558" s="2843"/>
      <c r="GV9558" s="2843"/>
      <c r="GW9558" s="2843"/>
      <c r="GX9558" s="2843"/>
      <c r="GY9558" s="2843"/>
      <c r="GZ9558" s="2843"/>
      <c r="HA9558" s="2843"/>
      <c r="HB9558" s="2843"/>
      <c r="HC9558" s="2843"/>
      <c r="HD9558" s="2843"/>
      <c r="HE9558" s="2843"/>
      <c r="HF9558" s="2843"/>
      <c r="HG9558" s="2843"/>
      <c r="HH9558" s="2843"/>
      <c r="HI9558" s="2843"/>
      <c r="HJ9558" s="2843"/>
      <c r="HK9558" s="2843"/>
      <c r="HL9558" s="2843"/>
      <c r="HM9558" s="2843"/>
      <c r="HN9558" s="2843"/>
      <c r="HO9558" s="2843"/>
      <c r="HP9558" s="2843"/>
      <c r="HQ9558" s="2843"/>
      <c r="HR9558" s="2843"/>
      <c r="HS9558" s="2843"/>
      <c r="HT9558" s="2843"/>
      <c r="HU9558" s="2843"/>
      <c r="HV9558" s="2843"/>
      <c r="HW9558" s="2843"/>
      <c r="HX9558" s="2843"/>
      <c r="HY9558" s="2843"/>
      <c r="HZ9558" s="2843"/>
      <c r="IA9558" s="2843"/>
      <c r="IB9558" s="2843"/>
      <c r="IC9558" s="2843"/>
      <c r="ID9558" s="2843"/>
      <c r="IE9558" s="2843"/>
      <c r="IF9558" s="2843"/>
      <c r="IG9558" s="2843"/>
      <c r="IH9558" s="2843"/>
      <c r="II9558" s="2843"/>
      <c r="IJ9558" s="2843"/>
      <c r="IK9558" s="2843"/>
      <c r="IL9558" s="2843"/>
      <c r="IM9558" s="2843"/>
      <c r="IN9558" s="2843"/>
      <c r="IO9558" s="2843"/>
      <c r="IP9558" s="2843"/>
      <c r="IQ9558" s="2843"/>
      <c r="IR9558" s="2843"/>
      <c r="IS9558" s="2843"/>
      <c r="IT9558" s="2843"/>
      <c r="IU9558" s="2843"/>
      <c r="IV9558" s="2843"/>
    </row>
    <row r="9559" spans="1:256" ht="33.75" customHeight="1">
      <c r="A9559" s="2654">
        <f>A9550+1</f>
        <v>22</v>
      </c>
      <c r="B9559" s="2773" t="s">
        <v>1381</v>
      </c>
      <c r="C9559" s="2850" t="s">
        <v>2001</v>
      </c>
      <c r="D9559" s="2774" t="s">
        <v>2935</v>
      </c>
      <c r="E9559" s="2836">
        <v>105</v>
      </c>
      <c r="F9559" s="2849">
        <v>0.2</v>
      </c>
      <c r="G9559" s="17">
        <v>21</v>
      </c>
      <c r="H9559" s="2285">
        <v>0.2902310803004044</v>
      </c>
      <c r="I9559" s="2849">
        <v>1.6E-2</v>
      </c>
      <c r="J9559" s="17">
        <v>1.68</v>
      </c>
      <c r="K9559" s="17">
        <v>4.8800320000000001E-2</v>
      </c>
      <c r="L9559" s="2285">
        <v>3.8079139391999997</v>
      </c>
      <c r="M9559" s="2175">
        <v>5.3650156719150282</v>
      </c>
      <c r="N9559" s="2485">
        <v>563.32664555107795</v>
      </c>
      <c r="O9559" s="2200">
        <f>E9559*L9559</f>
        <v>399.83096361599996</v>
      </c>
      <c r="P9559" s="2837" t="s">
        <v>2954</v>
      </c>
      <c r="Q9559" s="2851" t="s">
        <v>2935</v>
      </c>
      <c r="R9559" s="2836">
        <v>1.02</v>
      </c>
      <c r="S9559" s="2852">
        <f>R9559*E9559</f>
        <v>107.10000000000001</v>
      </c>
      <c r="T9559" s="2854">
        <v>3.2</v>
      </c>
      <c r="U9559" s="2855"/>
      <c r="V9559" s="2843"/>
      <c r="W9559" s="2843"/>
      <c r="X9559" s="2843"/>
      <c r="Y9559" s="2843"/>
      <c r="Z9559" s="2843"/>
      <c r="AA9559" s="2843"/>
      <c r="AB9559" s="2843"/>
      <c r="AC9559" s="2843"/>
      <c r="AD9559" s="2843"/>
      <c r="AE9559" s="2843"/>
      <c r="AF9559" s="2843"/>
      <c r="AG9559" s="2843"/>
      <c r="AH9559" s="2843"/>
      <c r="AI9559" s="2843"/>
      <c r="AJ9559" s="2843"/>
      <c r="AK9559" s="2843"/>
      <c r="AL9559" s="2843"/>
      <c r="AM9559" s="2843"/>
      <c r="AN9559" s="2843"/>
      <c r="AO9559" s="2843"/>
      <c r="AP9559" s="2843"/>
      <c r="AQ9559" s="2843"/>
      <c r="AR9559" s="2843"/>
      <c r="AS9559" s="2843"/>
      <c r="AT9559" s="2843"/>
      <c r="AU9559" s="2843"/>
      <c r="AV9559" s="2843"/>
      <c r="AW9559" s="2843"/>
      <c r="AX9559" s="2843"/>
      <c r="AY9559" s="2843"/>
      <c r="AZ9559" s="2843"/>
      <c r="BA9559" s="2843"/>
      <c r="BB9559" s="2843"/>
      <c r="BC9559" s="2843"/>
      <c r="BD9559" s="2843"/>
      <c r="BE9559" s="2843"/>
      <c r="BF9559" s="2843"/>
      <c r="BG9559" s="2843"/>
      <c r="BH9559" s="2843"/>
      <c r="BI9559" s="2843"/>
      <c r="BJ9559" s="2843"/>
      <c r="BK9559" s="2843"/>
      <c r="BL9559" s="2843"/>
      <c r="BM9559" s="2843"/>
      <c r="BN9559" s="2843"/>
      <c r="BO9559" s="2843"/>
      <c r="BP9559" s="2843"/>
      <c r="BQ9559" s="2843"/>
      <c r="BR9559" s="2843"/>
      <c r="BS9559" s="2843"/>
      <c r="BT9559" s="2843"/>
      <c r="BU9559" s="2843"/>
      <c r="BV9559" s="2843"/>
      <c r="BW9559" s="2843"/>
      <c r="BX9559" s="2843"/>
      <c r="BY9559" s="2843"/>
      <c r="BZ9559" s="2843"/>
      <c r="CA9559" s="2843"/>
      <c r="CB9559" s="2843"/>
      <c r="CC9559" s="2843"/>
      <c r="CD9559" s="2843"/>
      <c r="CE9559" s="2843"/>
      <c r="CF9559" s="2843"/>
      <c r="CG9559" s="2843"/>
      <c r="CH9559" s="2843"/>
      <c r="CI9559" s="2843"/>
      <c r="CJ9559" s="2843"/>
      <c r="CK9559" s="2843"/>
      <c r="CL9559" s="2843"/>
      <c r="CM9559" s="2843"/>
      <c r="CN9559" s="2843"/>
      <c r="CO9559" s="2843"/>
      <c r="CP9559" s="2843"/>
      <c r="CQ9559" s="2843"/>
      <c r="CR9559" s="2843"/>
      <c r="CS9559" s="2843"/>
      <c r="CT9559" s="2843"/>
      <c r="CU9559" s="2843"/>
      <c r="CV9559" s="2843"/>
      <c r="CW9559" s="2843"/>
      <c r="CX9559" s="2843"/>
      <c r="CY9559" s="2843"/>
      <c r="CZ9559" s="2843"/>
      <c r="DA9559" s="2843"/>
      <c r="DB9559" s="2843"/>
      <c r="DC9559" s="2843"/>
      <c r="DD9559" s="2843"/>
      <c r="DE9559" s="2843"/>
      <c r="DF9559" s="2843"/>
      <c r="DG9559" s="2843"/>
      <c r="DH9559" s="2843"/>
      <c r="DI9559" s="2843"/>
      <c r="DJ9559" s="2843"/>
      <c r="DK9559" s="2843"/>
      <c r="DL9559" s="2843"/>
      <c r="DM9559" s="2843"/>
      <c r="DN9559" s="2843"/>
      <c r="DO9559" s="2843"/>
      <c r="DP9559" s="2843"/>
      <c r="DQ9559" s="2843"/>
      <c r="DR9559" s="2843"/>
      <c r="DS9559" s="2843"/>
      <c r="DT9559" s="2843"/>
      <c r="DU9559" s="2843"/>
      <c r="DV9559" s="2843"/>
      <c r="DW9559" s="2843"/>
      <c r="DX9559" s="2843"/>
      <c r="DY9559" s="2843"/>
      <c r="DZ9559" s="2843"/>
      <c r="EA9559" s="2843"/>
      <c r="EB9559" s="2843"/>
      <c r="EC9559" s="2843"/>
      <c r="ED9559" s="2843"/>
      <c r="EE9559" s="2843"/>
      <c r="EF9559" s="2843"/>
      <c r="EG9559" s="2843"/>
      <c r="EH9559" s="2843"/>
      <c r="EI9559" s="2843"/>
      <c r="EJ9559" s="2843"/>
      <c r="EK9559" s="2843"/>
      <c r="EL9559" s="2843"/>
      <c r="EM9559" s="2843"/>
      <c r="EN9559" s="2843"/>
      <c r="EO9559" s="2843"/>
      <c r="EP9559" s="2843"/>
      <c r="EQ9559" s="2843"/>
      <c r="ER9559" s="2843"/>
      <c r="ES9559" s="2843"/>
      <c r="ET9559" s="2843"/>
      <c r="EU9559" s="2843"/>
      <c r="EV9559" s="2843"/>
      <c r="EW9559" s="2843"/>
      <c r="EX9559" s="2843"/>
      <c r="EY9559" s="2843"/>
      <c r="EZ9559" s="2843"/>
      <c r="FA9559" s="2843"/>
      <c r="FB9559" s="2843"/>
      <c r="FC9559" s="2843"/>
      <c r="FD9559" s="2843"/>
      <c r="FE9559" s="2843"/>
      <c r="FF9559" s="2843"/>
      <c r="FG9559" s="2843"/>
      <c r="FH9559" s="2843"/>
      <c r="FI9559" s="2843"/>
      <c r="FJ9559" s="2843"/>
      <c r="FK9559" s="2843"/>
      <c r="FL9559" s="2843"/>
      <c r="FM9559" s="2843"/>
      <c r="FN9559" s="2843"/>
      <c r="FO9559" s="2843"/>
      <c r="FP9559" s="2843"/>
      <c r="FQ9559" s="2843"/>
      <c r="FR9559" s="2843"/>
      <c r="FS9559" s="2843"/>
      <c r="FT9559" s="2843"/>
      <c r="FU9559" s="2843"/>
      <c r="FV9559" s="2843"/>
      <c r="FW9559" s="2843"/>
      <c r="FX9559" s="2843"/>
      <c r="FY9559" s="2843"/>
      <c r="FZ9559" s="2843"/>
      <c r="GA9559" s="2843"/>
      <c r="GB9559" s="2843"/>
      <c r="GC9559" s="2843"/>
      <c r="GD9559" s="2843"/>
      <c r="GE9559" s="2843"/>
      <c r="GF9559" s="2843"/>
      <c r="GG9559" s="2843"/>
      <c r="GH9559" s="2843"/>
      <c r="GI9559" s="2843"/>
      <c r="GJ9559" s="2843"/>
      <c r="GK9559" s="2843"/>
      <c r="GL9559" s="2843"/>
      <c r="GM9559" s="2843"/>
      <c r="GN9559" s="2843"/>
      <c r="GO9559" s="2843"/>
      <c r="GP9559" s="2843"/>
      <c r="GQ9559" s="2843"/>
      <c r="GR9559" s="2843"/>
      <c r="GS9559" s="2843"/>
      <c r="GT9559" s="2843"/>
      <c r="GU9559" s="2843"/>
      <c r="GV9559" s="2843"/>
      <c r="GW9559" s="2843"/>
      <c r="GX9559" s="2843"/>
      <c r="GY9559" s="2843"/>
      <c r="GZ9559" s="2843"/>
      <c r="HA9559" s="2843"/>
      <c r="HB9559" s="2843"/>
      <c r="HC9559" s="2843"/>
      <c r="HD9559" s="2843"/>
      <c r="HE9559" s="2843"/>
      <c r="HF9559" s="2843"/>
      <c r="HG9559" s="2843"/>
      <c r="HH9559" s="2843"/>
      <c r="HI9559" s="2843"/>
      <c r="HJ9559" s="2843"/>
      <c r="HK9559" s="2843"/>
      <c r="HL9559" s="2843"/>
      <c r="HM9559" s="2843"/>
      <c r="HN9559" s="2843"/>
      <c r="HO9559" s="2843"/>
      <c r="HP9559" s="2843"/>
      <c r="HQ9559" s="2843"/>
      <c r="HR9559" s="2843"/>
      <c r="HS9559" s="2843"/>
      <c r="HT9559" s="2843"/>
      <c r="HU9559" s="2843"/>
      <c r="HV9559" s="2843"/>
      <c r="HW9559" s="2843"/>
      <c r="HX9559" s="2843"/>
      <c r="HY9559" s="2843"/>
      <c r="HZ9559" s="2843"/>
      <c r="IA9559" s="2843"/>
      <c r="IB9559" s="2843"/>
      <c r="IC9559" s="2843"/>
      <c r="ID9559" s="2843"/>
      <c r="IE9559" s="2843"/>
      <c r="IF9559" s="2843"/>
      <c r="IG9559" s="2843"/>
      <c r="IH9559" s="2843"/>
      <c r="II9559" s="2843"/>
      <c r="IJ9559" s="2843"/>
      <c r="IK9559" s="2843"/>
      <c r="IL9559" s="2843"/>
      <c r="IM9559" s="2843"/>
      <c r="IN9559" s="2843"/>
      <c r="IO9559" s="2843"/>
      <c r="IP9559" s="2843"/>
      <c r="IQ9559" s="2843"/>
      <c r="IR9559" s="2843"/>
      <c r="IS9559" s="2843"/>
      <c r="IT9559" s="2843"/>
      <c r="IU9559" s="2843"/>
      <c r="IV9559" s="2843"/>
    </row>
    <row r="9560" spans="1:256" hidden="1">
      <c r="A9560" s="2733"/>
      <c r="B9560" s="2267"/>
      <c r="C9560" s="2286"/>
      <c r="D9560" s="2275"/>
      <c r="E9560" s="2282"/>
      <c r="F9560" s="2268"/>
      <c r="G9560" s="17"/>
      <c r="H9560" s="17"/>
      <c r="I9560" s="2268"/>
      <c r="J9560" s="2235"/>
      <c r="K9560" s="2235"/>
      <c r="L9560" s="2235"/>
      <c r="M9560" s="2175">
        <v>0</v>
      </c>
      <c r="N9560" s="2237"/>
      <c r="O9560" s="2119"/>
      <c r="P9560" s="2258"/>
      <c r="Q9560" s="2296"/>
      <c r="R9560" s="2271"/>
      <c r="S9560" s="2120">
        <f>R9560*E9559</f>
        <v>0</v>
      </c>
      <c r="T9560" s="2426"/>
      <c r="U9560" s="2272"/>
      <c r="V9560" s="2272"/>
      <c r="W9560" s="2272"/>
      <c r="X9560" s="2272"/>
      <c r="Y9560" s="2272"/>
      <c r="Z9560" s="2272"/>
      <c r="AA9560" s="2272"/>
      <c r="AB9560" s="2272"/>
      <c r="AC9560" s="2272"/>
      <c r="AD9560" s="2272"/>
      <c r="AE9560" s="2272"/>
      <c r="AF9560" s="2272"/>
      <c r="AG9560" s="2272"/>
      <c r="AH9560" s="2272"/>
      <c r="AI9560" s="2272"/>
      <c r="AJ9560" s="2272"/>
      <c r="AK9560" s="2272"/>
      <c r="AL9560" s="2272"/>
      <c r="AM9560" s="2272"/>
      <c r="AN9560" s="2272"/>
      <c r="AO9560" s="2272"/>
      <c r="AP9560" s="2272"/>
      <c r="AQ9560" s="2272"/>
      <c r="AR9560" s="2272"/>
      <c r="AS9560" s="2272"/>
      <c r="AT9560" s="2272"/>
      <c r="AU9560" s="2272"/>
      <c r="AV9560" s="2272"/>
      <c r="AW9560" s="2272"/>
      <c r="AX9560" s="2272"/>
      <c r="AY9560" s="2272"/>
      <c r="AZ9560" s="2272"/>
      <c r="BA9560" s="2272"/>
      <c r="BB9560" s="2272"/>
      <c r="BC9560" s="2272"/>
      <c r="BD9560" s="2272"/>
      <c r="BE9560" s="2272"/>
      <c r="BF9560" s="2272"/>
      <c r="BG9560" s="2272"/>
      <c r="BH9560" s="2272"/>
      <c r="BI9560" s="2272"/>
      <c r="BJ9560" s="2272"/>
      <c r="BK9560" s="2272"/>
      <c r="BL9560" s="2272"/>
      <c r="BM9560" s="2272"/>
      <c r="BN9560" s="2272"/>
      <c r="BO9560" s="2272"/>
      <c r="BP9560" s="2272"/>
      <c r="BQ9560" s="2272"/>
      <c r="BR9560" s="2272"/>
      <c r="BS9560" s="2272"/>
      <c r="BT9560" s="2272"/>
      <c r="BU9560" s="2272"/>
      <c r="BV9560" s="2272"/>
      <c r="BW9560" s="2272"/>
      <c r="BX9560" s="2272"/>
      <c r="BY9560" s="2272"/>
      <c r="BZ9560" s="2272"/>
      <c r="CA9560" s="2272"/>
      <c r="CB9560" s="2272"/>
      <c r="CC9560" s="2272"/>
      <c r="CD9560" s="2272"/>
      <c r="CE9560" s="2272"/>
      <c r="CF9560" s="2272"/>
      <c r="CG9560" s="2272"/>
      <c r="CH9560" s="2272"/>
      <c r="CI9560" s="2272"/>
      <c r="CJ9560" s="2272"/>
      <c r="CK9560" s="2272"/>
      <c r="CL9560" s="2272"/>
      <c r="CM9560" s="2272"/>
      <c r="CN9560" s="2272"/>
      <c r="CO9560" s="2272"/>
      <c r="CP9560" s="2272"/>
      <c r="CQ9560" s="2272"/>
      <c r="CR9560" s="2272"/>
      <c r="CS9560" s="2272"/>
      <c r="CT9560" s="2272"/>
      <c r="CU9560" s="2272"/>
      <c r="CV9560" s="2272"/>
      <c r="CW9560" s="2272"/>
      <c r="CX9560" s="2272"/>
      <c r="CY9560" s="2272"/>
      <c r="CZ9560" s="2272"/>
      <c r="DA9560" s="2272"/>
      <c r="DB9560" s="2272"/>
      <c r="DC9560" s="2272"/>
      <c r="DD9560" s="2272"/>
      <c r="DE9560" s="2272"/>
      <c r="DF9560" s="2272"/>
      <c r="DG9560" s="2272"/>
      <c r="DH9560" s="2272"/>
      <c r="DI9560" s="2272"/>
      <c r="DJ9560" s="2272"/>
      <c r="DK9560" s="2272"/>
      <c r="DL9560" s="2272"/>
      <c r="DM9560" s="2272"/>
      <c r="DN9560" s="2272"/>
      <c r="DO9560" s="2272"/>
      <c r="DP9560" s="2272"/>
      <c r="DQ9560" s="2272"/>
      <c r="DR9560" s="2272"/>
      <c r="DS9560" s="2272"/>
      <c r="DT9560" s="2272"/>
      <c r="DU9560" s="2272"/>
      <c r="DV9560" s="2272"/>
      <c r="DW9560" s="2272"/>
      <c r="DX9560" s="2272"/>
      <c r="DY9560" s="2272"/>
      <c r="DZ9560" s="2272"/>
      <c r="EA9560" s="2272"/>
      <c r="EB9560" s="2272"/>
      <c r="EC9560" s="2272"/>
      <c r="ED9560" s="2272"/>
      <c r="EE9560" s="2272"/>
      <c r="EF9560" s="2272"/>
      <c r="EG9560" s="2272"/>
      <c r="EH9560" s="2272"/>
      <c r="EI9560" s="2272"/>
      <c r="EJ9560" s="2272"/>
      <c r="EK9560" s="2272"/>
      <c r="EL9560" s="2272"/>
      <c r="EM9560" s="2272"/>
      <c r="EN9560" s="2272"/>
      <c r="EO9560" s="2272"/>
      <c r="EP9560" s="2272"/>
      <c r="EQ9560" s="2272"/>
      <c r="ER9560" s="2272"/>
      <c r="ES9560" s="2272"/>
      <c r="ET9560" s="2272"/>
      <c r="EU9560" s="2272"/>
      <c r="EV9560" s="2272"/>
      <c r="EW9560" s="2272"/>
      <c r="EX9560" s="2272"/>
      <c r="EY9560" s="2272"/>
      <c r="EZ9560" s="2272"/>
      <c r="FA9560" s="2272"/>
      <c r="FB9560" s="2272"/>
      <c r="FC9560" s="2272"/>
      <c r="FD9560" s="2272"/>
      <c r="FE9560" s="2272"/>
      <c r="FF9560" s="2272"/>
      <c r="FG9560" s="2272"/>
      <c r="FH9560" s="2272"/>
      <c r="FI9560" s="2272"/>
      <c r="FJ9560" s="2272"/>
      <c r="FK9560" s="2272"/>
      <c r="FL9560" s="2272"/>
      <c r="FM9560" s="2272"/>
      <c r="FN9560" s="2272"/>
      <c r="FO9560" s="2272"/>
      <c r="FP9560" s="2272"/>
      <c r="FQ9560" s="2272"/>
      <c r="FR9560" s="2272"/>
      <c r="FS9560" s="2272"/>
      <c r="FT9560" s="2272"/>
      <c r="FU9560" s="2272"/>
      <c r="FV9560" s="2272"/>
      <c r="FW9560" s="2272"/>
      <c r="FX9560" s="2272"/>
      <c r="FY9560" s="2272"/>
      <c r="FZ9560" s="2272"/>
      <c r="GA9560" s="2272"/>
      <c r="GB9560" s="2272"/>
      <c r="GC9560" s="2272"/>
      <c r="GD9560" s="2272"/>
      <c r="GE9560" s="2272"/>
      <c r="GF9560" s="2272"/>
      <c r="GG9560" s="2272"/>
      <c r="GH9560" s="2272"/>
      <c r="GI9560" s="2272"/>
      <c r="GJ9560" s="2272"/>
      <c r="GK9560" s="2272"/>
      <c r="GL9560" s="2272"/>
      <c r="GM9560" s="2272"/>
      <c r="GN9560" s="2272"/>
      <c r="GO9560" s="2272"/>
      <c r="GP9560" s="2272"/>
      <c r="GQ9560" s="2272"/>
      <c r="GR9560" s="2272"/>
      <c r="GS9560" s="2272"/>
      <c r="GT9560" s="2272"/>
      <c r="GU9560" s="2272"/>
      <c r="GV9560" s="2272"/>
      <c r="GW9560" s="2272"/>
      <c r="GX9560" s="2272"/>
      <c r="GY9560" s="2272"/>
      <c r="GZ9560" s="2272"/>
      <c r="HA9560" s="2272"/>
      <c r="HB9560" s="2272"/>
      <c r="HC9560" s="2272"/>
      <c r="HD9560" s="2272"/>
      <c r="HE9560" s="2272"/>
      <c r="HF9560" s="2272"/>
      <c r="HG9560" s="2272"/>
      <c r="HH9560" s="2272"/>
      <c r="HI9560" s="2272"/>
      <c r="HJ9560" s="2272"/>
      <c r="HK9560" s="2272"/>
      <c r="HL9560" s="2272"/>
      <c r="HM9560" s="2272"/>
      <c r="HN9560" s="2272"/>
      <c r="HO9560" s="2272"/>
      <c r="HP9560" s="2272"/>
      <c r="HQ9560" s="2272"/>
      <c r="HR9560" s="2272"/>
      <c r="HS9560" s="2272"/>
      <c r="HT9560" s="2272"/>
      <c r="HU9560" s="2272"/>
      <c r="HV9560" s="2272"/>
      <c r="HW9560" s="2272"/>
      <c r="HX9560" s="2272"/>
      <c r="HY9560" s="2272"/>
      <c r="HZ9560" s="2272"/>
      <c r="IA9560" s="2272"/>
      <c r="IB9560" s="2272"/>
      <c r="IC9560" s="2272"/>
      <c r="ID9560" s="2272"/>
      <c r="IE9560" s="2272"/>
      <c r="IF9560" s="2272"/>
      <c r="IG9560" s="2272"/>
      <c r="IH9560" s="2272"/>
      <c r="II9560" s="2272"/>
      <c r="IJ9560" s="2272"/>
      <c r="IK9560" s="2272"/>
      <c r="IL9560" s="2272"/>
      <c r="IM9560" s="2272"/>
      <c r="IN9560" s="2272"/>
      <c r="IO9560" s="2272"/>
      <c r="IP9560" s="2272"/>
      <c r="IQ9560" s="2272"/>
      <c r="IR9560" s="2272"/>
      <c r="IS9560" s="2272"/>
      <c r="IT9560" s="2272"/>
      <c r="IU9560" s="2272"/>
      <c r="IV9560" s="2272"/>
    </row>
    <row r="9561" spans="1:256" hidden="1">
      <c r="A9561" s="2733"/>
      <c r="B9561" s="2267"/>
      <c r="C9561" s="2286"/>
      <c r="D9561" s="2275"/>
      <c r="E9561" s="2282"/>
      <c r="F9561" s="2268"/>
      <c r="G9561" s="17"/>
      <c r="H9561" s="17"/>
      <c r="I9561" s="2268"/>
      <c r="J9561" s="2235"/>
      <c r="K9561" s="2235"/>
      <c r="L9561" s="2235"/>
      <c r="M9561" s="2175">
        <v>0</v>
      </c>
      <c r="N9561" s="2237"/>
      <c r="O9561" s="2119"/>
      <c r="P9561" s="2258"/>
      <c r="Q9561" s="2296"/>
      <c r="R9561" s="2271"/>
      <c r="S9561" s="2120">
        <f>R9561*E9559</f>
        <v>0</v>
      </c>
      <c r="T9561" s="2426"/>
      <c r="U9561" s="2272"/>
      <c r="V9561" s="2272"/>
      <c r="W9561" s="2272"/>
      <c r="X9561" s="2272"/>
      <c r="Y9561" s="2272"/>
      <c r="Z9561" s="2272"/>
      <c r="AA9561" s="2272"/>
      <c r="AB9561" s="2272"/>
      <c r="AC9561" s="2272"/>
      <c r="AD9561" s="2272"/>
      <c r="AE9561" s="2272"/>
      <c r="AF9561" s="2272"/>
      <c r="AG9561" s="2272"/>
      <c r="AH9561" s="2272"/>
      <c r="AI9561" s="2272"/>
      <c r="AJ9561" s="2272"/>
      <c r="AK9561" s="2272"/>
      <c r="AL9561" s="2272"/>
      <c r="AM9561" s="2272"/>
      <c r="AN9561" s="2272"/>
      <c r="AO9561" s="2272"/>
      <c r="AP9561" s="2272"/>
      <c r="AQ9561" s="2272"/>
      <c r="AR9561" s="2272"/>
      <c r="AS9561" s="2272"/>
      <c r="AT9561" s="2272"/>
      <c r="AU9561" s="2272"/>
      <c r="AV9561" s="2272"/>
      <c r="AW9561" s="2272"/>
      <c r="AX9561" s="2272"/>
      <c r="AY9561" s="2272"/>
      <c r="AZ9561" s="2272"/>
      <c r="BA9561" s="2272"/>
      <c r="BB9561" s="2272"/>
      <c r="BC9561" s="2272"/>
      <c r="BD9561" s="2272"/>
      <c r="BE9561" s="2272"/>
      <c r="BF9561" s="2272"/>
      <c r="BG9561" s="2272"/>
      <c r="BH9561" s="2272"/>
      <c r="BI9561" s="2272"/>
      <c r="BJ9561" s="2272"/>
      <c r="BK9561" s="2272"/>
      <c r="BL9561" s="2272"/>
      <c r="BM9561" s="2272"/>
      <c r="BN9561" s="2272"/>
      <c r="BO9561" s="2272"/>
      <c r="BP9561" s="2272"/>
      <c r="BQ9561" s="2272"/>
      <c r="BR9561" s="2272"/>
      <c r="BS9561" s="2272"/>
      <c r="BT9561" s="2272"/>
      <c r="BU9561" s="2272"/>
      <c r="BV9561" s="2272"/>
      <c r="BW9561" s="2272"/>
      <c r="BX9561" s="2272"/>
      <c r="BY9561" s="2272"/>
      <c r="BZ9561" s="2272"/>
      <c r="CA9561" s="2272"/>
      <c r="CB9561" s="2272"/>
      <c r="CC9561" s="2272"/>
      <c r="CD9561" s="2272"/>
      <c r="CE9561" s="2272"/>
      <c r="CF9561" s="2272"/>
      <c r="CG9561" s="2272"/>
      <c r="CH9561" s="2272"/>
      <c r="CI9561" s="2272"/>
      <c r="CJ9561" s="2272"/>
      <c r="CK9561" s="2272"/>
      <c r="CL9561" s="2272"/>
      <c r="CM9561" s="2272"/>
      <c r="CN9561" s="2272"/>
      <c r="CO9561" s="2272"/>
      <c r="CP9561" s="2272"/>
      <c r="CQ9561" s="2272"/>
      <c r="CR9561" s="2272"/>
      <c r="CS9561" s="2272"/>
      <c r="CT9561" s="2272"/>
      <c r="CU9561" s="2272"/>
      <c r="CV9561" s="2272"/>
      <c r="CW9561" s="2272"/>
      <c r="CX9561" s="2272"/>
      <c r="CY9561" s="2272"/>
      <c r="CZ9561" s="2272"/>
      <c r="DA9561" s="2272"/>
      <c r="DB9561" s="2272"/>
      <c r="DC9561" s="2272"/>
      <c r="DD9561" s="2272"/>
      <c r="DE9561" s="2272"/>
      <c r="DF9561" s="2272"/>
      <c r="DG9561" s="2272"/>
      <c r="DH9561" s="2272"/>
      <c r="DI9561" s="2272"/>
      <c r="DJ9561" s="2272"/>
      <c r="DK9561" s="2272"/>
      <c r="DL9561" s="2272"/>
      <c r="DM9561" s="2272"/>
      <c r="DN9561" s="2272"/>
      <c r="DO9561" s="2272"/>
      <c r="DP9561" s="2272"/>
      <c r="DQ9561" s="2272"/>
      <c r="DR9561" s="2272"/>
      <c r="DS9561" s="2272"/>
      <c r="DT9561" s="2272"/>
      <c r="DU9561" s="2272"/>
      <c r="DV9561" s="2272"/>
      <c r="DW9561" s="2272"/>
      <c r="DX9561" s="2272"/>
      <c r="DY9561" s="2272"/>
      <c r="DZ9561" s="2272"/>
      <c r="EA9561" s="2272"/>
      <c r="EB9561" s="2272"/>
      <c r="EC9561" s="2272"/>
      <c r="ED9561" s="2272"/>
      <c r="EE9561" s="2272"/>
      <c r="EF9561" s="2272"/>
      <c r="EG9561" s="2272"/>
      <c r="EH9561" s="2272"/>
      <c r="EI9561" s="2272"/>
      <c r="EJ9561" s="2272"/>
      <c r="EK9561" s="2272"/>
      <c r="EL9561" s="2272"/>
      <c r="EM9561" s="2272"/>
      <c r="EN9561" s="2272"/>
      <c r="EO9561" s="2272"/>
      <c r="EP9561" s="2272"/>
      <c r="EQ9561" s="2272"/>
      <c r="ER9561" s="2272"/>
      <c r="ES9561" s="2272"/>
      <c r="ET9561" s="2272"/>
      <c r="EU9561" s="2272"/>
      <c r="EV9561" s="2272"/>
      <c r="EW9561" s="2272"/>
      <c r="EX9561" s="2272"/>
      <c r="EY9561" s="2272"/>
      <c r="EZ9561" s="2272"/>
      <c r="FA9561" s="2272"/>
      <c r="FB9561" s="2272"/>
      <c r="FC9561" s="2272"/>
      <c r="FD9561" s="2272"/>
      <c r="FE9561" s="2272"/>
      <c r="FF9561" s="2272"/>
      <c r="FG9561" s="2272"/>
      <c r="FH9561" s="2272"/>
      <c r="FI9561" s="2272"/>
      <c r="FJ9561" s="2272"/>
      <c r="FK9561" s="2272"/>
      <c r="FL9561" s="2272"/>
      <c r="FM9561" s="2272"/>
      <c r="FN9561" s="2272"/>
      <c r="FO9561" s="2272"/>
      <c r="FP9561" s="2272"/>
      <c r="FQ9561" s="2272"/>
      <c r="FR9561" s="2272"/>
      <c r="FS9561" s="2272"/>
      <c r="FT9561" s="2272"/>
      <c r="FU9561" s="2272"/>
      <c r="FV9561" s="2272"/>
      <c r="FW9561" s="2272"/>
      <c r="FX9561" s="2272"/>
      <c r="FY9561" s="2272"/>
      <c r="FZ9561" s="2272"/>
      <c r="GA9561" s="2272"/>
      <c r="GB9561" s="2272"/>
      <c r="GC9561" s="2272"/>
      <c r="GD9561" s="2272"/>
      <c r="GE9561" s="2272"/>
      <c r="GF9561" s="2272"/>
      <c r="GG9561" s="2272"/>
      <c r="GH9561" s="2272"/>
      <c r="GI9561" s="2272"/>
      <c r="GJ9561" s="2272"/>
      <c r="GK9561" s="2272"/>
      <c r="GL9561" s="2272"/>
      <c r="GM9561" s="2272"/>
      <c r="GN9561" s="2272"/>
      <c r="GO9561" s="2272"/>
      <c r="GP9561" s="2272"/>
      <c r="GQ9561" s="2272"/>
      <c r="GR9561" s="2272"/>
      <c r="GS9561" s="2272"/>
      <c r="GT9561" s="2272"/>
      <c r="GU9561" s="2272"/>
      <c r="GV9561" s="2272"/>
      <c r="GW9561" s="2272"/>
      <c r="GX9561" s="2272"/>
      <c r="GY9561" s="2272"/>
      <c r="GZ9561" s="2272"/>
      <c r="HA9561" s="2272"/>
      <c r="HB9561" s="2272"/>
      <c r="HC9561" s="2272"/>
      <c r="HD9561" s="2272"/>
      <c r="HE9561" s="2272"/>
      <c r="HF9561" s="2272"/>
      <c r="HG9561" s="2272"/>
      <c r="HH9561" s="2272"/>
      <c r="HI9561" s="2272"/>
      <c r="HJ9561" s="2272"/>
      <c r="HK9561" s="2272"/>
      <c r="HL9561" s="2272"/>
      <c r="HM9561" s="2272"/>
      <c r="HN9561" s="2272"/>
      <c r="HO9561" s="2272"/>
      <c r="HP9561" s="2272"/>
      <c r="HQ9561" s="2272"/>
      <c r="HR9561" s="2272"/>
      <c r="HS9561" s="2272"/>
      <c r="HT9561" s="2272"/>
      <c r="HU9561" s="2272"/>
      <c r="HV9561" s="2272"/>
      <c r="HW9561" s="2272"/>
      <c r="HX9561" s="2272"/>
      <c r="HY9561" s="2272"/>
      <c r="HZ9561" s="2272"/>
      <c r="IA9561" s="2272"/>
      <c r="IB9561" s="2272"/>
      <c r="IC9561" s="2272"/>
      <c r="ID9561" s="2272"/>
      <c r="IE9561" s="2272"/>
      <c r="IF9561" s="2272"/>
      <c r="IG9561" s="2272"/>
      <c r="IH9561" s="2272"/>
      <c r="II9561" s="2272"/>
      <c r="IJ9561" s="2272"/>
      <c r="IK9561" s="2272"/>
      <c r="IL9561" s="2272"/>
      <c r="IM9561" s="2272"/>
      <c r="IN9561" s="2272"/>
      <c r="IO9561" s="2272"/>
      <c r="IP9561" s="2272"/>
      <c r="IQ9561" s="2272"/>
      <c r="IR9561" s="2272"/>
      <c r="IS9561" s="2272"/>
      <c r="IT9561" s="2272"/>
      <c r="IU9561" s="2272"/>
      <c r="IV9561" s="2272"/>
    </row>
    <row r="9562" spans="1:256" hidden="1">
      <c r="A9562" s="2733"/>
      <c r="B9562" s="2267"/>
      <c r="C9562" s="2286"/>
      <c r="D9562" s="2275"/>
      <c r="E9562" s="2282"/>
      <c r="F9562" s="2268"/>
      <c r="G9562" s="17"/>
      <c r="H9562" s="17"/>
      <c r="I9562" s="2268"/>
      <c r="J9562" s="2235"/>
      <c r="K9562" s="2235"/>
      <c r="L9562" s="2235"/>
      <c r="M9562" s="2175">
        <v>0</v>
      </c>
      <c r="N9562" s="2237"/>
      <c r="O9562" s="2119"/>
      <c r="P9562" s="2258"/>
      <c r="Q9562" s="2296"/>
      <c r="R9562" s="2271"/>
      <c r="S9562" s="2120">
        <f>R9562*E9559</f>
        <v>0</v>
      </c>
      <c r="T9562" s="2426"/>
      <c r="U9562" s="2272"/>
      <c r="V9562" s="2272"/>
      <c r="W9562" s="2272"/>
      <c r="X9562" s="2272"/>
      <c r="Y9562" s="2272"/>
      <c r="Z9562" s="2272"/>
      <c r="AA9562" s="2272"/>
      <c r="AB9562" s="2272"/>
      <c r="AC9562" s="2272"/>
      <c r="AD9562" s="2272"/>
      <c r="AE9562" s="2272"/>
      <c r="AF9562" s="2272"/>
      <c r="AG9562" s="2272"/>
      <c r="AH9562" s="2272"/>
      <c r="AI9562" s="2272"/>
      <c r="AJ9562" s="2272"/>
      <c r="AK9562" s="2272"/>
      <c r="AL9562" s="2272"/>
      <c r="AM9562" s="2272"/>
      <c r="AN9562" s="2272"/>
      <c r="AO9562" s="2272"/>
      <c r="AP9562" s="2272"/>
      <c r="AQ9562" s="2272"/>
      <c r="AR9562" s="2272"/>
      <c r="AS9562" s="2272"/>
      <c r="AT9562" s="2272"/>
      <c r="AU9562" s="2272"/>
      <c r="AV9562" s="2272"/>
      <c r="AW9562" s="2272"/>
      <c r="AX9562" s="2272"/>
      <c r="AY9562" s="2272"/>
      <c r="AZ9562" s="2272"/>
      <c r="BA9562" s="2272"/>
      <c r="BB9562" s="2272"/>
      <c r="BC9562" s="2272"/>
      <c r="BD9562" s="2272"/>
      <c r="BE9562" s="2272"/>
      <c r="BF9562" s="2272"/>
      <c r="BG9562" s="2272"/>
      <c r="BH9562" s="2272"/>
      <c r="BI9562" s="2272"/>
      <c r="BJ9562" s="2272"/>
      <c r="BK9562" s="2272"/>
      <c r="BL9562" s="2272"/>
      <c r="BM9562" s="2272"/>
      <c r="BN9562" s="2272"/>
      <c r="BO9562" s="2272"/>
      <c r="BP9562" s="2272"/>
      <c r="BQ9562" s="2272"/>
      <c r="BR9562" s="2272"/>
      <c r="BS9562" s="2272"/>
      <c r="BT9562" s="2272"/>
      <c r="BU9562" s="2272"/>
      <c r="BV9562" s="2272"/>
      <c r="BW9562" s="2272"/>
      <c r="BX9562" s="2272"/>
      <c r="BY9562" s="2272"/>
      <c r="BZ9562" s="2272"/>
      <c r="CA9562" s="2272"/>
      <c r="CB9562" s="2272"/>
      <c r="CC9562" s="2272"/>
      <c r="CD9562" s="2272"/>
      <c r="CE9562" s="2272"/>
      <c r="CF9562" s="2272"/>
      <c r="CG9562" s="2272"/>
      <c r="CH9562" s="2272"/>
      <c r="CI9562" s="2272"/>
      <c r="CJ9562" s="2272"/>
      <c r="CK9562" s="2272"/>
      <c r="CL9562" s="2272"/>
      <c r="CM9562" s="2272"/>
      <c r="CN9562" s="2272"/>
      <c r="CO9562" s="2272"/>
      <c r="CP9562" s="2272"/>
      <c r="CQ9562" s="2272"/>
      <c r="CR9562" s="2272"/>
      <c r="CS9562" s="2272"/>
      <c r="CT9562" s="2272"/>
      <c r="CU9562" s="2272"/>
      <c r="CV9562" s="2272"/>
      <c r="CW9562" s="2272"/>
      <c r="CX9562" s="2272"/>
      <c r="CY9562" s="2272"/>
      <c r="CZ9562" s="2272"/>
      <c r="DA9562" s="2272"/>
      <c r="DB9562" s="2272"/>
      <c r="DC9562" s="2272"/>
      <c r="DD9562" s="2272"/>
      <c r="DE9562" s="2272"/>
      <c r="DF9562" s="2272"/>
      <c r="DG9562" s="2272"/>
      <c r="DH9562" s="2272"/>
      <c r="DI9562" s="2272"/>
      <c r="DJ9562" s="2272"/>
      <c r="DK9562" s="2272"/>
      <c r="DL9562" s="2272"/>
      <c r="DM9562" s="2272"/>
      <c r="DN9562" s="2272"/>
      <c r="DO9562" s="2272"/>
      <c r="DP9562" s="2272"/>
      <c r="DQ9562" s="2272"/>
      <c r="DR9562" s="2272"/>
      <c r="DS9562" s="2272"/>
      <c r="DT9562" s="2272"/>
      <c r="DU9562" s="2272"/>
      <c r="DV9562" s="2272"/>
      <c r="DW9562" s="2272"/>
      <c r="DX9562" s="2272"/>
      <c r="DY9562" s="2272"/>
      <c r="DZ9562" s="2272"/>
      <c r="EA9562" s="2272"/>
      <c r="EB9562" s="2272"/>
      <c r="EC9562" s="2272"/>
      <c r="ED9562" s="2272"/>
      <c r="EE9562" s="2272"/>
      <c r="EF9562" s="2272"/>
      <c r="EG9562" s="2272"/>
      <c r="EH9562" s="2272"/>
      <c r="EI9562" s="2272"/>
      <c r="EJ9562" s="2272"/>
      <c r="EK9562" s="2272"/>
      <c r="EL9562" s="2272"/>
      <c r="EM9562" s="2272"/>
      <c r="EN9562" s="2272"/>
      <c r="EO9562" s="2272"/>
      <c r="EP9562" s="2272"/>
      <c r="EQ9562" s="2272"/>
      <c r="ER9562" s="2272"/>
      <c r="ES9562" s="2272"/>
      <c r="ET9562" s="2272"/>
      <c r="EU9562" s="2272"/>
      <c r="EV9562" s="2272"/>
      <c r="EW9562" s="2272"/>
      <c r="EX9562" s="2272"/>
      <c r="EY9562" s="2272"/>
      <c r="EZ9562" s="2272"/>
      <c r="FA9562" s="2272"/>
      <c r="FB9562" s="2272"/>
      <c r="FC9562" s="2272"/>
      <c r="FD9562" s="2272"/>
      <c r="FE9562" s="2272"/>
      <c r="FF9562" s="2272"/>
      <c r="FG9562" s="2272"/>
      <c r="FH9562" s="2272"/>
      <c r="FI9562" s="2272"/>
      <c r="FJ9562" s="2272"/>
      <c r="FK9562" s="2272"/>
      <c r="FL9562" s="2272"/>
      <c r="FM9562" s="2272"/>
      <c r="FN9562" s="2272"/>
      <c r="FO9562" s="2272"/>
      <c r="FP9562" s="2272"/>
      <c r="FQ9562" s="2272"/>
      <c r="FR9562" s="2272"/>
      <c r="FS9562" s="2272"/>
      <c r="FT9562" s="2272"/>
      <c r="FU9562" s="2272"/>
      <c r="FV9562" s="2272"/>
      <c r="FW9562" s="2272"/>
      <c r="FX9562" s="2272"/>
      <c r="FY9562" s="2272"/>
      <c r="FZ9562" s="2272"/>
      <c r="GA9562" s="2272"/>
      <c r="GB9562" s="2272"/>
      <c r="GC9562" s="2272"/>
      <c r="GD9562" s="2272"/>
      <c r="GE9562" s="2272"/>
      <c r="GF9562" s="2272"/>
      <c r="GG9562" s="2272"/>
      <c r="GH9562" s="2272"/>
      <c r="GI9562" s="2272"/>
      <c r="GJ9562" s="2272"/>
      <c r="GK9562" s="2272"/>
      <c r="GL9562" s="2272"/>
      <c r="GM9562" s="2272"/>
      <c r="GN9562" s="2272"/>
      <c r="GO9562" s="2272"/>
      <c r="GP9562" s="2272"/>
      <c r="GQ9562" s="2272"/>
      <c r="GR9562" s="2272"/>
      <c r="GS9562" s="2272"/>
      <c r="GT9562" s="2272"/>
      <c r="GU9562" s="2272"/>
      <c r="GV9562" s="2272"/>
      <c r="GW9562" s="2272"/>
      <c r="GX9562" s="2272"/>
      <c r="GY9562" s="2272"/>
      <c r="GZ9562" s="2272"/>
      <c r="HA9562" s="2272"/>
      <c r="HB9562" s="2272"/>
      <c r="HC9562" s="2272"/>
      <c r="HD9562" s="2272"/>
      <c r="HE9562" s="2272"/>
      <c r="HF9562" s="2272"/>
      <c r="HG9562" s="2272"/>
      <c r="HH9562" s="2272"/>
      <c r="HI9562" s="2272"/>
      <c r="HJ9562" s="2272"/>
      <c r="HK9562" s="2272"/>
      <c r="HL9562" s="2272"/>
      <c r="HM9562" s="2272"/>
      <c r="HN9562" s="2272"/>
      <c r="HO9562" s="2272"/>
      <c r="HP9562" s="2272"/>
      <c r="HQ9562" s="2272"/>
      <c r="HR9562" s="2272"/>
      <c r="HS9562" s="2272"/>
      <c r="HT9562" s="2272"/>
      <c r="HU9562" s="2272"/>
      <c r="HV9562" s="2272"/>
      <c r="HW9562" s="2272"/>
      <c r="HX9562" s="2272"/>
      <c r="HY9562" s="2272"/>
      <c r="HZ9562" s="2272"/>
      <c r="IA9562" s="2272"/>
      <c r="IB9562" s="2272"/>
      <c r="IC9562" s="2272"/>
      <c r="ID9562" s="2272"/>
      <c r="IE9562" s="2272"/>
      <c r="IF9562" s="2272"/>
      <c r="IG9562" s="2272"/>
      <c r="IH9562" s="2272"/>
      <c r="II9562" s="2272"/>
      <c r="IJ9562" s="2272"/>
      <c r="IK9562" s="2272"/>
      <c r="IL9562" s="2272"/>
      <c r="IM9562" s="2272"/>
      <c r="IN9562" s="2272"/>
      <c r="IO9562" s="2272"/>
      <c r="IP9562" s="2272"/>
      <c r="IQ9562" s="2272"/>
      <c r="IR9562" s="2272"/>
      <c r="IS9562" s="2272"/>
      <c r="IT9562" s="2272"/>
      <c r="IU9562" s="2272"/>
      <c r="IV9562" s="2272"/>
    </row>
    <row r="9563" spans="1:256" hidden="1">
      <c r="A9563" s="2733"/>
      <c r="B9563" s="2267"/>
      <c r="C9563" s="2286"/>
      <c r="D9563" s="2275"/>
      <c r="E9563" s="2282"/>
      <c r="F9563" s="2268"/>
      <c r="G9563" s="17"/>
      <c r="H9563" s="17"/>
      <c r="I9563" s="2268"/>
      <c r="J9563" s="2235"/>
      <c r="K9563" s="2235"/>
      <c r="L9563" s="2235"/>
      <c r="M9563" s="2175">
        <v>0</v>
      </c>
      <c r="N9563" s="2237"/>
      <c r="O9563" s="2119"/>
      <c r="P9563" s="2258"/>
      <c r="Q9563" s="2296"/>
      <c r="R9563" s="2271"/>
      <c r="S9563" s="2120">
        <f>R9563*E9559</f>
        <v>0</v>
      </c>
      <c r="T9563" s="2426"/>
      <c r="U9563" s="2272"/>
      <c r="V9563" s="2272"/>
      <c r="W9563" s="2272"/>
      <c r="X9563" s="2272"/>
      <c r="Y9563" s="2272"/>
      <c r="Z9563" s="2272"/>
      <c r="AA9563" s="2272"/>
      <c r="AB9563" s="2272"/>
      <c r="AC9563" s="2272"/>
      <c r="AD9563" s="2272"/>
      <c r="AE9563" s="2272"/>
      <c r="AF9563" s="2272"/>
      <c r="AG9563" s="2272"/>
      <c r="AH9563" s="2272"/>
      <c r="AI9563" s="2272"/>
      <c r="AJ9563" s="2272"/>
      <c r="AK9563" s="2272"/>
      <c r="AL9563" s="2272"/>
      <c r="AM9563" s="2272"/>
      <c r="AN9563" s="2272"/>
      <c r="AO9563" s="2272"/>
      <c r="AP9563" s="2272"/>
      <c r="AQ9563" s="2272"/>
      <c r="AR9563" s="2272"/>
      <c r="AS9563" s="2272"/>
      <c r="AT9563" s="2272"/>
      <c r="AU9563" s="2272"/>
      <c r="AV9563" s="2272"/>
      <c r="AW9563" s="2272"/>
      <c r="AX9563" s="2272"/>
      <c r="AY9563" s="2272"/>
      <c r="AZ9563" s="2272"/>
      <c r="BA9563" s="2272"/>
      <c r="BB9563" s="2272"/>
      <c r="BC9563" s="2272"/>
      <c r="BD9563" s="2272"/>
      <c r="BE9563" s="2272"/>
      <c r="BF9563" s="2272"/>
      <c r="BG9563" s="2272"/>
      <c r="BH9563" s="2272"/>
      <c r="BI9563" s="2272"/>
      <c r="BJ9563" s="2272"/>
      <c r="BK9563" s="2272"/>
      <c r="BL9563" s="2272"/>
      <c r="BM9563" s="2272"/>
      <c r="BN9563" s="2272"/>
      <c r="BO9563" s="2272"/>
      <c r="BP9563" s="2272"/>
      <c r="BQ9563" s="2272"/>
      <c r="BR9563" s="2272"/>
      <c r="BS9563" s="2272"/>
      <c r="BT9563" s="2272"/>
      <c r="BU9563" s="2272"/>
      <c r="BV9563" s="2272"/>
      <c r="BW9563" s="2272"/>
      <c r="BX9563" s="2272"/>
      <c r="BY9563" s="2272"/>
      <c r="BZ9563" s="2272"/>
      <c r="CA9563" s="2272"/>
      <c r="CB9563" s="2272"/>
      <c r="CC9563" s="2272"/>
      <c r="CD9563" s="2272"/>
      <c r="CE9563" s="2272"/>
      <c r="CF9563" s="2272"/>
      <c r="CG9563" s="2272"/>
      <c r="CH9563" s="2272"/>
      <c r="CI9563" s="2272"/>
      <c r="CJ9563" s="2272"/>
      <c r="CK9563" s="2272"/>
      <c r="CL9563" s="2272"/>
      <c r="CM9563" s="2272"/>
      <c r="CN9563" s="2272"/>
      <c r="CO9563" s="2272"/>
      <c r="CP9563" s="2272"/>
      <c r="CQ9563" s="2272"/>
      <c r="CR9563" s="2272"/>
      <c r="CS9563" s="2272"/>
      <c r="CT9563" s="2272"/>
      <c r="CU9563" s="2272"/>
      <c r="CV9563" s="2272"/>
      <c r="CW9563" s="2272"/>
      <c r="CX9563" s="2272"/>
      <c r="CY9563" s="2272"/>
      <c r="CZ9563" s="2272"/>
      <c r="DA9563" s="2272"/>
      <c r="DB9563" s="2272"/>
      <c r="DC9563" s="2272"/>
      <c r="DD9563" s="2272"/>
      <c r="DE9563" s="2272"/>
      <c r="DF9563" s="2272"/>
      <c r="DG9563" s="2272"/>
      <c r="DH9563" s="2272"/>
      <c r="DI9563" s="2272"/>
      <c r="DJ9563" s="2272"/>
      <c r="DK9563" s="2272"/>
      <c r="DL9563" s="2272"/>
      <c r="DM9563" s="2272"/>
      <c r="DN9563" s="2272"/>
      <c r="DO9563" s="2272"/>
      <c r="DP9563" s="2272"/>
      <c r="DQ9563" s="2272"/>
      <c r="DR9563" s="2272"/>
      <c r="DS9563" s="2272"/>
      <c r="DT9563" s="2272"/>
      <c r="DU9563" s="2272"/>
      <c r="DV9563" s="2272"/>
      <c r="DW9563" s="2272"/>
      <c r="DX9563" s="2272"/>
      <c r="DY9563" s="2272"/>
      <c r="DZ9563" s="2272"/>
      <c r="EA9563" s="2272"/>
      <c r="EB9563" s="2272"/>
      <c r="EC9563" s="2272"/>
      <c r="ED9563" s="2272"/>
      <c r="EE9563" s="2272"/>
      <c r="EF9563" s="2272"/>
      <c r="EG9563" s="2272"/>
      <c r="EH9563" s="2272"/>
      <c r="EI9563" s="2272"/>
      <c r="EJ9563" s="2272"/>
      <c r="EK9563" s="2272"/>
      <c r="EL9563" s="2272"/>
      <c r="EM9563" s="2272"/>
      <c r="EN9563" s="2272"/>
      <c r="EO9563" s="2272"/>
      <c r="EP9563" s="2272"/>
      <c r="EQ9563" s="2272"/>
      <c r="ER9563" s="2272"/>
      <c r="ES9563" s="2272"/>
      <c r="ET9563" s="2272"/>
      <c r="EU9563" s="2272"/>
      <c r="EV9563" s="2272"/>
      <c r="EW9563" s="2272"/>
      <c r="EX9563" s="2272"/>
      <c r="EY9563" s="2272"/>
      <c r="EZ9563" s="2272"/>
      <c r="FA9563" s="2272"/>
      <c r="FB9563" s="2272"/>
      <c r="FC9563" s="2272"/>
      <c r="FD9563" s="2272"/>
      <c r="FE9563" s="2272"/>
      <c r="FF9563" s="2272"/>
      <c r="FG9563" s="2272"/>
      <c r="FH9563" s="2272"/>
      <c r="FI9563" s="2272"/>
      <c r="FJ9563" s="2272"/>
      <c r="FK9563" s="2272"/>
      <c r="FL9563" s="2272"/>
      <c r="FM9563" s="2272"/>
      <c r="FN9563" s="2272"/>
      <c r="FO9563" s="2272"/>
      <c r="FP9563" s="2272"/>
      <c r="FQ9563" s="2272"/>
      <c r="FR9563" s="2272"/>
      <c r="FS9563" s="2272"/>
      <c r="FT9563" s="2272"/>
      <c r="FU9563" s="2272"/>
      <c r="FV9563" s="2272"/>
      <c r="FW9563" s="2272"/>
      <c r="FX9563" s="2272"/>
      <c r="FY9563" s="2272"/>
      <c r="FZ9563" s="2272"/>
      <c r="GA9563" s="2272"/>
      <c r="GB9563" s="2272"/>
      <c r="GC9563" s="2272"/>
      <c r="GD9563" s="2272"/>
      <c r="GE9563" s="2272"/>
      <c r="GF9563" s="2272"/>
      <c r="GG9563" s="2272"/>
      <c r="GH9563" s="2272"/>
      <c r="GI9563" s="2272"/>
      <c r="GJ9563" s="2272"/>
      <c r="GK9563" s="2272"/>
      <c r="GL9563" s="2272"/>
      <c r="GM9563" s="2272"/>
      <c r="GN9563" s="2272"/>
      <c r="GO9563" s="2272"/>
      <c r="GP9563" s="2272"/>
      <c r="GQ9563" s="2272"/>
      <c r="GR9563" s="2272"/>
      <c r="GS9563" s="2272"/>
      <c r="GT9563" s="2272"/>
      <c r="GU9563" s="2272"/>
      <c r="GV9563" s="2272"/>
      <c r="GW9563" s="2272"/>
      <c r="GX9563" s="2272"/>
      <c r="GY9563" s="2272"/>
      <c r="GZ9563" s="2272"/>
      <c r="HA9563" s="2272"/>
      <c r="HB9563" s="2272"/>
      <c r="HC9563" s="2272"/>
      <c r="HD9563" s="2272"/>
      <c r="HE9563" s="2272"/>
      <c r="HF9563" s="2272"/>
      <c r="HG9563" s="2272"/>
      <c r="HH9563" s="2272"/>
      <c r="HI9563" s="2272"/>
      <c r="HJ9563" s="2272"/>
      <c r="HK9563" s="2272"/>
      <c r="HL9563" s="2272"/>
      <c r="HM9563" s="2272"/>
      <c r="HN9563" s="2272"/>
      <c r="HO9563" s="2272"/>
      <c r="HP9563" s="2272"/>
      <c r="HQ9563" s="2272"/>
      <c r="HR9563" s="2272"/>
      <c r="HS9563" s="2272"/>
      <c r="HT9563" s="2272"/>
      <c r="HU9563" s="2272"/>
      <c r="HV9563" s="2272"/>
      <c r="HW9563" s="2272"/>
      <c r="HX9563" s="2272"/>
      <c r="HY9563" s="2272"/>
      <c r="HZ9563" s="2272"/>
      <c r="IA9563" s="2272"/>
      <c r="IB9563" s="2272"/>
      <c r="IC9563" s="2272"/>
      <c r="ID9563" s="2272"/>
      <c r="IE9563" s="2272"/>
      <c r="IF9563" s="2272"/>
      <c r="IG9563" s="2272"/>
      <c r="IH9563" s="2272"/>
      <c r="II9563" s="2272"/>
      <c r="IJ9563" s="2272"/>
      <c r="IK9563" s="2272"/>
      <c r="IL9563" s="2272"/>
      <c r="IM9563" s="2272"/>
      <c r="IN9563" s="2272"/>
      <c r="IO9563" s="2272"/>
      <c r="IP9563" s="2272"/>
      <c r="IQ9563" s="2272"/>
      <c r="IR9563" s="2272"/>
      <c r="IS9563" s="2272"/>
      <c r="IT9563" s="2272"/>
      <c r="IU9563" s="2272"/>
      <c r="IV9563" s="2272"/>
    </row>
    <row r="9564" spans="1:256" hidden="1">
      <c r="A9564" s="2733"/>
      <c r="B9564" s="2267"/>
      <c r="C9564" s="2286"/>
      <c r="D9564" s="2275"/>
      <c r="E9564" s="2282"/>
      <c r="F9564" s="2268"/>
      <c r="G9564" s="17"/>
      <c r="H9564" s="17"/>
      <c r="I9564" s="2268"/>
      <c r="J9564" s="2235"/>
      <c r="K9564" s="2235"/>
      <c r="L9564" s="2235"/>
      <c r="M9564" s="2175">
        <v>0</v>
      </c>
      <c r="N9564" s="2237"/>
      <c r="O9564" s="2119"/>
      <c r="P9564" s="2258"/>
      <c r="Q9564" s="2296"/>
      <c r="R9564" s="2271"/>
      <c r="S9564" s="2120">
        <f>R9564*E9559</f>
        <v>0</v>
      </c>
      <c r="T9564" s="2426"/>
      <c r="U9564" s="2272"/>
      <c r="V9564" s="2272"/>
      <c r="W9564" s="2272"/>
      <c r="X9564" s="2272"/>
      <c r="Y9564" s="2272"/>
      <c r="Z9564" s="2272"/>
      <c r="AA9564" s="2272"/>
      <c r="AB9564" s="2272"/>
      <c r="AC9564" s="2272"/>
      <c r="AD9564" s="2272"/>
      <c r="AE9564" s="2272"/>
      <c r="AF9564" s="2272"/>
      <c r="AG9564" s="2272"/>
      <c r="AH9564" s="2272"/>
      <c r="AI9564" s="2272"/>
      <c r="AJ9564" s="2272"/>
      <c r="AK9564" s="2272"/>
      <c r="AL9564" s="2272"/>
      <c r="AM9564" s="2272"/>
      <c r="AN9564" s="2272"/>
      <c r="AO9564" s="2272"/>
      <c r="AP9564" s="2272"/>
      <c r="AQ9564" s="2272"/>
      <c r="AR9564" s="2272"/>
      <c r="AS9564" s="2272"/>
      <c r="AT9564" s="2272"/>
      <c r="AU9564" s="2272"/>
      <c r="AV9564" s="2272"/>
      <c r="AW9564" s="2272"/>
      <c r="AX9564" s="2272"/>
      <c r="AY9564" s="2272"/>
      <c r="AZ9564" s="2272"/>
      <c r="BA9564" s="2272"/>
      <c r="BB9564" s="2272"/>
      <c r="BC9564" s="2272"/>
      <c r="BD9564" s="2272"/>
      <c r="BE9564" s="2272"/>
      <c r="BF9564" s="2272"/>
      <c r="BG9564" s="2272"/>
      <c r="BH9564" s="2272"/>
      <c r="BI9564" s="2272"/>
      <c r="BJ9564" s="2272"/>
      <c r="BK9564" s="2272"/>
      <c r="BL9564" s="2272"/>
      <c r="BM9564" s="2272"/>
      <c r="BN9564" s="2272"/>
      <c r="BO9564" s="2272"/>
      <c r="BP9564" s="2272"/>
      <c r="BQ9564" s="2272"/>
      <c r="BR9564" s="2272"/>
      <c r="BS9564" s="2272"/>
      <c r="BT9564" s="2272"/>
      <c r="BU9564" s="2272"/>
      <c r="BV9564" s="2272"/>
      <c r="BW9564" s="2272"/>
      <c r="BX9564" s="2272"/>
      <c r="BY9564" s="2272"/>
      <c r="BZ9564" s="2272"/>
      <c r="CA9564" s="2272"/>
      <c r="CB9564" s="2272"/>
      <c r="CC9564" s="2272"/>
      <c r="CD9564" s="2272"/>
      <c r="CE9564" s="2272"/>
      <c r="CF9564" s="2272"/>
      <c r="CG9564" s="2272"/>
      <c r="CH9564" s="2272"/>
      <c r="CI9564" s="2272"/>
      <c r="CJ9564" s="2272"/>
      <c r="CK9564" s="2272"/>
      <c r="CL9564" s="2272"/>
      <c r="CM9564" s="2272"/>
      <c r="CN9564" s="2272"/>
      <c r="CO9564" s="2272"/>
      <c r="CP9564" s="2272"/>
      <c r="CQ9564" s="2272"/>
      <c r="CR9564" s="2272"/>
      <c r="CS9564" s="2272"/>
      <c r="CT9564" s="2272"/>
      <c r="CU9564" s="2272"/>
      <c r="CV9564" s="2272"/>
      <c r="CW9564" s="2272"/>
      <c r="CX9564" s="2272"/>
      <c r="CY9564" s="2272"/>
      <c r="CZ9564" s="2272"/>
      <c r="DA9564" s="2272"/>
      <c r="DB9564" s="2272"/>
      <c r="DC9564" s="2272"/>
      <c r="DD9564" s="2272"/>
      <c r="DE9564" s="2272"/>
      <c r="DF9564" s="2272"/>
      <c r="DG9564" s="2272"/>
      <c r="DH9564" s="2272"/>
      <c r="DI9564" s="2272"/>
      <c r="DJ9564" s="2272"/>
      <c r="DK9564" s="2272"/>
      <c r="DL9564" s="2272"/>
      <c r="DM9564" s="2272"/>
      <c r="DN9564" s="2272"/>
      <c r="DO9564" s="2272"/>
      <c r="DP9564" s="2272"/>
      <c r="DQ9564" s="2272"/>
      <c r="DR9564" s="2272"/>
      <c r="DS9564" s="2272"/>
      <c r="DT9564" s="2272"/>
      <c r="DU9564" s="2272"/>
      <c r="DV9564" s="2272"/>
      <c r="DW9564" s="2272"/>
      <c r="DX9564" s="2272"/>
      <c r="DY9564" s="2272"/>
      <c r="DZ9564" s="2272"/>
      <c r="EA9564" s="2272"/>
      <c r="EB9564" s="2272"/>
      <c r="EC9564" s="2272"/>
      <c r="ED9564" s="2272"/>
      <c r="EE9564" s="2272"/>
      <c r="EF9564" s="2272"/>
      <c r="EG9564" s="2272"/>
      <c r="EH9564" s="2272"/>
      <c r="EI9564" s="2272"/>
      <c r="EJ9564" s="2272"/>
      <c r="EK9564" s="2272"/>
      <c r="EL9564" s="2272"/>
      <c r="EM9564" s="2272"/>
      <c r="EN9564" s="2272"/>
      <c r="EO9564" s="2272"/>
      <c r="EP9564" s="2272"/>
      <c r="EQ9564" s="2272"/>
      <c r="ER9564" s="2272"/>
      <c r="ES9564" s="2272"/>
      <c r="ET9564" s="2272"/>
      <c r="EU9564" s="2272"/>
      <c r="EV9564" s="2272"/>
      <c r="EW9564" s="2272"/>
      <c r="EX9564" s="2272"/>
      <c r="EY9564" s="2272"/>
      <c r="EZ9564" s="2272"/>
      <c r="FA9564" s="2272"/>
      <c r="FB9564" s="2272"/>
      <c r="FC9564" s="2272"/>
      <c r="FD9564" s="2272"/>
      <c r="FE9564" s="2272"/>
      <c r="FF9564" s="2272"/>
      <c r="FG9564" s="2272"/>
      <c r="FH9564" s="2272"/>
      <c r="FI9564" s="2272"/>
      <c r="FJ9564" s="2272"/>
      <c r="FK9564" s="2272"/>
      <c r="FL9564" s="2272"/>
      <c r="FM9564" s="2272"/>
      <c r="FN9564" s="2272"/>
      <c r="FO9564" s="2272"/>
      <c r="FP9564" s="2272"/>
      <c r="FQ9564" s="2272"/>
      <c r="FR9564" s="2272"/>
      <c r="FS9564" s="2272"/>
      <c r="FT9564" s="2272"/>
      <c r="FU9564" s="2272"/>
      <c r="FV9564" s="2272"/>
      <c r="FW9564" s="2272"/>
      <c r="FX9564" s="2272"/>
      <c r="FY9564" s="2272"/>
      <c r="FZ9564" s="2272"/>
      <c r="GA9564" s="2272"/>
      <c r="GB9564" s="2272"/>
      <c r="GC9564" s="2272"/>
      <c r="GD9564" s="2272"/>
      <c r="GE9564" s="2272"/>
      <c r="GF9564" s="2272"/>
      <c r="GG9564" s="2272"/>
      <c r="GH9564" s="2272"/>
      <c r="GI9564" s="2272"/>
      <c r="GJ9564" s="2272"/>
      <c r="GK9564" s="2272"/>
      <c r="GL9564" s="2272"/>
      <c r="GM9564" s="2272"/>
      <c r="GN9564" s="2272"/>
      <c r="GO9564" s="2272"/>
      <c r="GP9564" s="2272"/>
      <c r="GQ9564" s="2272"/>
      <c r="GR9564" s="2272"/>
      <c r="GS9564" s="2272"/>
      <c r="GT9564" s="2272"/>
      <c r="GU9564" s="2272"/>
      <c r="GV9564" s="2272"/>
      <c r="GW9564" s="2272"/>
      <c r="GX9564" s="2272"/>
      <c r="GY9564" s="2272"/>
      <c r="GZ9564" s="2272"/>
      <c r="HA9564" s="2272"/>
      <c r="HB9564" s="2272"/>
      <c r="HC9564" s="2272"/>
      <c r="HD9564" s="2272"/>
      <c r="HE9564" s="2272"/>
      <c r="HF9564" s="2272"/>
      <c r="HG9564" s="2272"/>
      <c r="HH9564" s="2272"/>
      <c r="HI9564" s="2272"/>
      <c r="HJ9564" s="2272"/>
      <c r="HK9564" s="2272"/>
      <c r="HL9564" s="2272"/>
      <c r="HM9564" s="2272"/>
      <c r="HN9564" s="2272"/>
      <c r="HO9564" s="2272"/>
      <c r="HP9564" s="2272"/>
      <c r="HQ9564" s="2272"/>
      <c r="HR9564" s="2272"/>
      <c r="HS9564" s="2272"/>
      <c r="HT9564" s="2272"/>
      <c r="HU9564" s="2272"/>
      <c r="HV9564" s="2272"/>
      <c r="HW9564" s="2272"/>
      <c r="HX9564" s="2272"/>
      <c r="HY9564" s="2272"/>
      <c r="HZ9564" s="2272"/>
      <c r="IA9564" s="2272"/>
      <c r="IB9564" s="2272"/>
      <c r="IC9564" s="2272"/>
      <c r="ID9564" s="2272"/>
      <c r="IE9564" s="2272"/>
      <c r="IF9564" s="2272"/>
      <c r="IG9564" s="2272"/>
      <c r="IH9564" s="2272"/>
      <c r="II9564" s="2272"/>
      <c r="IJ9564" s="2272"/>
      <c r="IK9564" s="2272"/>
      <c r="IL9564" s="2272"/>
      <c r="IM9564" s="2272"/>
      <c r="IN9564" s="2272"/>
      <c r="IO9564" s="2272"/>
      <c r="IP9564" s="2272"/>
      <c r="IQ9564" s="2272"/>
      <c r="IR9564" s="2272"/>
      <c r="IS9564" s="2272"/>
      <c r="IT9564" s="2272"/>
      <c r="IU9564" s="2272"/>
      <c r="IV9564" s="2272"/>
    </row>
    <row r="9565" spans="1:256" hidden="1">
      <c r="A9565" s="2733"/>
      <c r="B9565" s="2267"/>
      <c r="C9565" s="2286"/>
      <c r="D9565" s="2275"/>
      <c r="E9565" s="2282"/>
      <c r="F9565" s="2268"/>
      <c r="G9565" s="17"/>
      <c r="H9565" s="17"/>
      <c r="I9565" s="2268"/>
      <c r="J9565" s="2235"/>
      <c r="K9565" s="2235"/>
      <c r="L9565" s="2235"/>
      <c r="M9565" s="2175">
        <v>0</v>
      </c>
      <c r="N9565" s="2237"/>
      <c r="O9565" s="2119"/>
      <c r="P9565" s="2258"/>
      <c r="Q9565" s="2296"/>
      <c r="R9565" s="2271"/>
      <c r="S9565" s="2120">
        <f>R9565*E9559</f>
        <v>0</v>
      </c>
      <c r="T9565" s="2426"/>
      <c r="U9565" s="2272"/>
      <c r="V9565" s="2272"/>
      <c r="W9565" s="2272"/>
      <c r="X9565" s="2272"/>
      <c r="Y9565" s="2272"/>
      <c r="Z9565" s="2272"/>
      <c r="AA9565" s="2272"/>
      <c r="AB9565" s="2272"/>
      <c r="AC9565" s="2272"/>
      <c r="AD9565" s="2272"/>
      <c r="AE9565" s="2272"/>
      <c r="AF9565" s="2272"/>
      <c r="AG9565" s="2272"/>
      <c r="AH9565" s="2272"/>
      <c r="AI9565" s="2272"/>
      <c r="AJ9565" s="2272"/>
      <c r="AK9565" s="2272"/>
      <c r="AL9565" s="2272"/>
      <c r="AM9565" s="2272"/>
      <c r="AN9565" s="2272"/>
      <c r="AO9565" s="2272"/>
      <c r="AP9565" s="2272"/>
      <c r="AQ9565" s="2272"/>
      <c r="AR9565" s="2272"/>
      <c r="AS9565" s="2272"/>
      <c r="AT9565" s="2272"/>
      <c r="AU9565" s="2272"/>
      <c r="AV9565" s="2272"/>
      <c r="AW9565" s="2272"/>
      <c r="AX9565" s="2272"/>
      <c r="AY9565" s="2272"/>
      <c r="AZ9565" s="2272"/>
      <c r="BA9565" s="2272"/>
      <c r="BB9565" s="2272"/>
      <c r="BC9565" s="2272"/>
      <c r="BD9565" s="2272"/>
      <c r="BE9565" s="2272"/>
      <c r="BF9565" s="2272"/>
      <c r="BG9565" s="2272"/>
      <c r="BH9565" s="2272"/>
      <c r="BI9565" s="2272"/>
      <c r="BJ9565" s="2272"/>
      <c r="BK9565" s="2272"/>
      <c r="BL9565" s="2272"/>
      <c r="BM9565" s="2272"/>
      <c r="BN9565" s="2272"/>
      <c r="BO9565" s="2272"/>
      <c r="BP9565" s="2272"/>
      <c r="BQ9565" s="2272"/>
      <c r="BR9565" s="2272"/>
      <c r="BS9565" s="2272"/>
      <c r="BT9565" s="2272"/>
      <c r="BU9565" s="2272"/>
      <c r="BV9565" s="2272"/>
      <c r="BW9565" s="2272"/>
      <c r="BX9565" s="2272"/>
      <c r="BY9565" s="2272"/>
      <c r="BZ9565" s="2272"/>
      <c r="CA9565" s="2272"/>
      <c r="CB9565" s="2272"/>
      <c r="CC9565" s="2272"/>
      <c r="CD9565" s="2272"/>
      <c r="CE9565" s="2272"/>
      <c r="CF9565" s="2272"/>
      <c r="CG9565" s="2272"/>
      <c r="CH9565" s="2272"/>
      <c r="CI9565" s="2272"/>
      <c r="CJ9565" s="2272"/>
      <c r="CK9565" s="2272"/>
      <c r="CL9565" s="2272"/>
      <c r="CM9565" s="2272"/>
      <c r="CN9565" s="2272"/>
      <c r="CO9565" s="2272"/>
      <c r="CP9565" s="2272"/>
      <c r="CQ9565" s="2272"/>
      <c r="CR9565" s="2272"/>
      <c r="CS9565" s="2272"/>
      <c r="CT9565" s="2272"/>
      <c r="CU9565" s="2272"/>
      <c r="CV9565" s="2272"/>
      <c r="CW9565" s="2272"/>
      <c r="CX9565" s="2272"/>
      <c r="CY9565" s="2272"/>
      <c r="CZ9565" s="2272"/>
      <c r="DA9565" s="2272"/>
      <c r="DB9565" s="2272"/>
      <c r="DC9565" s="2272"/>
      <c r="DD9565" s="2272"/>
      <c r="DE9565" s="2272"/>
      <c r="DF9565" s="2272"/>
      <c r="DG9565" s="2272"/>
      <c r="DH9565" s="2272"/>
      <c r="DI9565" s="2272"/>
      <c r="DJ9565" s="2272"/>
      <c r="DK9565" s="2272"/>
      <c r="DL9565" s="2272"/>
      <c r="DM9565" s="2272"/>
      <c r="DN9565" s="2272"/>
      <c r="DO9565" s="2272"/>
      <c r="DP9565" s="2272"/>
      <c r="DQ9565" s="2272"/>
      <c r="DR9565" s="2272"/>
      <c r="DS9565" s="2272"/>
      <c r="DT9565" s="2272"/>
      <c r="DU9565" s="2272"/>
      <c r="DV9565" s="2272"/>
      <c r="DW9565" s="2272"/>
      <c r="DX9565" s="2272"/>
      <c r="DY9565" s="2272"/>
      <c r="DZ9565" s="2272"/>
      <c r="EA9565" s="2272"/>
      <c r="EB9565" s="2272"/>
      <c r="EC9565" s="2272"/>
      <c r="ED9565" s="2272"/>
      <c r="EE9565" s="2272"/>
      <c r="EF9565" s="2272"/>
      <c r="EG9565" s="2272"/>
      <c r="EH9565" s="2272"/>
      <c r="EI9565" s="2272"/>
      <c r="EJ9565" s="2272"/>
      <c r="EK9565" s="2272"/>
      <c r="EL9565" s="2272"/>
      <c r="EM9565" s="2272"/>
      <c r="EN9565" s="2272"/>
      <c r="EO9565" s="2272"/>
      <c r="EP9565" s="2272"/>
      <c r="EQ9565" s="2272"/>
      <c r="ER9565" s="2272"/>
      <c r="ES9565" s="2272"/>
      <c r="ET9565" s="2272"/>
      <c r="EU9565" s="2272"/>
      <c r="EV9565" s="2272"/>
      <c r="EW9565" s="2272"/>
      <c r="EX9565" s="2272"/>
      <c r="EY9565" s="2272"/>
      <c r="EZ9565" s="2272"/>
      <c r="FA9565" s="2272"/>
      <c r="FB9565" s="2272"/>
      <c r="FC9565" s="2272"/>
      <c r="FD9565" s="2272"/>
      <c r="FE9565" s="2272"/>
      <c r="FF9565" s="2272"/>
      <c r="FG9565" s="2272"/>
      <c r="FH9565" s="2272"/>
      <c r="FI9565" s="2272"/>
      <c r="FJ9565" s="2272"/>
      <c r="FK9565" s="2272"/>
      <c r="FL9565" s="2272"/>
      <c r="FM9565" s="2272"/>
      <c r="FN9565" s="2272"/>
      <c r="FO9565" s="2272"/>
      <c r="FP9565" s="2272"/>
      <c r="FQ9565" s="2272"/>
      <c r="FR9565" s="2272"/>
      <c r="FS9565" s="2272"/>
      <c r="FT9565" s="2272"/>
      <c r="FU9565" s="2272"/>
      <c r="FV9565" s="2272"/>
      <c r="FW9565" s="2272"/>
      <c r="FX9565" s="2272"/>
      <c r="FY9565" s="2272"/>
      <c r="FZ9565" s="2272"/>
      <c r="GA9565" s="2272"/>
      <c r="GB9565" s="2272"/>
      <c r="GC9565" s="2272"/>
      <c r="GD9565" s="2272"/>
      <c r="GE9565" s="2272"/>
      <c r="GF9565" s="2272"/>
      <c r="GG9565" s="2272"/>
      <c r="GH9565" s="2272"/>
      <c r="GI9565" s="2272"/>
      <c r="GJ9565" s="2272"/>
      <c r="GK9565" s="2272"/>
      <c r="GL9565" s="2272"/>
      <c r="GM9565" s="2272"/>
      <c r="GN9565" s="2272"/>
      <c r="GO9565" s="2272"/>
      <c r="GP9565" s="2272"/>
      <c r="GQ9565" s="2272"/>
      <c r="GR9565" s="2272"/>
      <c r="GS9565" s="2272"/>
      <c r="GT9565" s="2272"/>
      <c r="GU9565" s="2272"/>
      <c r="GV9565" s="2272"/>
      <c r="GW9565" s="2272"/>
      <c r="GX9565" s="2272"/>
      <c r="GY9565" s="2272"/>
      <c r="GZ9565" s="2272"/>
      <c r="HA9565" s="2272"/>
      <c r="HB9565" s="2272"/>
      <c r="HC9565" s="2272"/>
      <c r="HD9565" s="2272"/>
      <c r="HE9565" s="2272"/>
      <c r="HF9565" s="2272"/>
      <c r="HG9565" s="2272"/>
      <c r="HH9565" s="2272"/>
      <c r="HI9565" s="2272"/>
      <c r="HJ9565" s="2272"/>
      <c r="HK9565" s="2272"/>
      <c r="HL9565" s="2272"/>
      <c r="HM9565" s="2272"/>
      <c r="HN9565" s="2272"/>
      <c r="HO9565" s="2272"/>
      <c r="HP9565" s="2272"/>
      <c r="HQ9565" s="2272"/>
      <c r="HR9565" s="2272"/>
      <c r="HS9565" s="2272"/>
      <c r="HT9565" s="2272"/>
      <c r="HU9565" s="2272"/>
      <c r="HV9565" s="2272"/>
      <c r="HW9565" s="2272"/>
      <c r="HX9565" s="2272"/>
      <c r="HY9565" s="2272"/>
      <c r="HZ9565" s="2272"/>
      <c r="IA9565" s="2272"/>
      <c r="IB9565" s="2272"/>
      <c r="IC9565" s="2272"/>
      <c r="ID9565" s="2272"/>
      <c r="IE9565" s="2272"/>
      <c r="IF9565" s="2272"/>
      <c r="IG9565" s="2272"/>
      <c r="IH9565" s="2272"/>
      <c r="II9565" s="2272"/>
      <c r="IJ9565" s="2272"/>
      <c r="IK9565" s="2272"/>
      <c r="IL9565" s="2272"/>
      <c r="IM9565" s="2272"/>
      <c r="IN9565" s="2272"/>
      <c r="IO9565" s="2272"/>
      <c r="IP9565" s="2272"/>
      <c r="IQ9565" s="2272"/>
      <c r="IR9565" s="2272"/>
      <c r="IS9565" s="2272"/>
      <c r="IT9565" s="2272"/>
      <c r="IU9565" s="2272"/>
      <c r="IV9565" s="2272"/>
    </row>
    <row r="9566" spans="1:256" hidden="1">
      <c r="A9566" s="2733"/>
      <c r="B9566" s="2267"/>
      <c r="C9566" s="2286"/>
      <c r="D9566" s="2275"/>
      <c r="E9566" s="2282"/>
      <c r="F9566" s="2268"/>
      <c r="G9566" s="17"/>
      <c r="H9566" s="17"/>
      <c r="I9566" s="2268"/>
      <c r="J9566" s="2235"/>
      <c r="K9566" s="2235"/>
      <c r="L9566" s="2235"/>
      <c r="M9566" s="2175">
        <v>0</v>
      </c>
      <c r="N9566" s="2237"/>
      <c r="O9566" s="2119"/>
      <c r="P9566" s="2258"/>
      <c r="Q9566" s="2296"/>
      <c r="R9566" s="2271"/>
      <c r="S9566" s="2120">
        <f>R9566*E9559</f>
        <v>0</v>
      </c>
      <c r="T9566" s="2426"/>
      <c r="U9566" s="2272"/>
      <c r="V9566" s="2272"/>
      <c r="W9566" s="2272"/>
      <c r="X9566" s="2272"/>
      <c r="Y9566" s="2272"/>
      <c r="Z9566" s="2272"/>
      <c r="AA9566" s="2272"/>
      <c r="AB9566" s="2272"/>
      <c r="AC9566" s="2272"/>
      <c r="AD9566" s="2272"/>
      <c r="AE9566" s="2272"/>
      <c r="AF9566" s="2272"/>
      <c r="AG9566" s="2272"/>
      <c r="AH9566" s="2272"/>
      <c r="AI9566" s="2272"/>
      <c r="AJ9566" s="2272"/>
      <c r="AK9566" s="2272"/>
      <c r="AL9566" s="2272"/>
      <c r="AM9566" s="2272"/>
      <c r="AN9566" s="2272"/>
      <c r="AO9566" s="2272"/>
      <c r="AP9566" s="2272"/>
      <c r="AQ9566" s="2272"/>
      <c r="AR9566" s="2272"/>
      <c r="AS9566" s="2272"/>
      <c r="AT9566" s="2272"/>
      <c r="AU9566" s="2272"/>
      <c r="AV9566" s="2272"/>
      <c r="AW9566" s="2272"/>
      <c r="AX9566" s="2272"/>
      <c r="AY9566" s="2272"/>
      <c r="AZ9566" s="2272"/>
      <c r="BA9566" s="2272"/>
      <c r="BB9566" s="2272"/>
      <c r="BC9566" s="2272"/>
      <c r="BD9566" s="2272"/>
      <c r="BE9566" s="2272"/>
      <c r="BF9566" s="2272"/>
      <c r="BG9566" s="2272"/>
      <c r="BH9566" s="2272"/>
      <c r="BI9566" s="2272"/>
      <c r="BJ9566" s="2272"/>
      <c r="BK9566" s="2272"/>
      <c r="BL9566" s="2272"/>
      <c r="BM9566" s="2272"/>
      <c r="BN9566" s="2272"/>
      <c r="BO9566" s="2272"/>
      <c r="BP9566" s="2272"/>
      <c r="BQ9566" s="2272"/>
      <c r="BR9566" s="2272"/>
      <c r="BS9566" s="2272"/>
      <c r="BT9566" s="2272"/>
      <c r="BU9566" s="2272"/>
      <c r="BV9566" s="2272"/>
      <c r="BW9566" s="2272"/>
      <c r="BX9566" s="2272"/>
      <c r="BY9566" s="2272"/>
      <c r="BZ9566" s="2272"/>
      <c r="CA9566" s="2272"/>
      <c r="CB9566" s="2272"/>
      <c r="CC9566" s="2272"/>
      <c r="CD9566" s="2272"/>
      <c r="CE9566" s="2272"/>
      <c r="CF9566" s="2272"/>
      <c r="CG9566" s="2272"/>
      <c r="CH9566" s="2272"/>
      <c r="CI9566" s="2272"/>
      <c r="CJ9566" s="2272"/>
      <c r="CK9566" s="2272"/>
      <c r="CL9566" s="2272"/>
      <c r="CM9566" s="2272"/>
      <c r="CN9566" s="2272"/>
      <c r="CO9566" s="2272"/>
      <c r="CP9566" s="2272"/>
      <c r="CQ9566" s="2272"/>
      <c r="CR9566" s="2272"/>
      <c r="CS9566" s="2272"/>
      <c r="CT9566" s="2272"/>
      <c r="CU9566" s="2272"/>
      <c r="CV9566" s="2272"/>
      <c r="CW9566" s="2272"/>
      <c r="CX9566" s="2272"/>
      <c r="CY9566" s="2272"/>
      <c r="CZ9566" s="2272"/>
      <c r="DA9566" s="2272"/>
      <c r="DB9566" s="2272"/>
      <c r="DC9566" s="2272"/>
      <c r="DD9566" s="2272"/>
      <c r="DE9566" s="2272"/>
      <c r="DF9566" s="2272"/>
      <c r="DG9566" s="2272"/>
      <c r="DH9566" s="2272"/>
      <c r="DI9566" s="2272"/>
      <c r="DJ9566" s="2272"/>
      <c r="DK9566" s="2272"/>
      <c r="DL9566" s="2272"/>
      <c r="DM9566" s="2272"/>
      <c r="DN9566" s="2272"/>
      <c r="DO9566" s="2272"/>
      <c r="DP9566" s="2272"/>
      <c r="DQ9566" s="2272"/>
      <c r="DR9566" s="2272"/>
      <c r="DS9566" s="2272"/>
      <c r="DT9566" s="2272"/>
      <c r="DU9566" s="2272"/>
      <c r="DV9566" s="2272"/>
      <c r="DW9566" s="2272"/>
      <c r="DX9566" s="2272"/>
      <c r="DY9566" s="2272"/>
      <c r="DZ9566" s="2272"/>
      <c r="EA9566" s="2272"/>
      <c r="EB9566" s="2272"/>
      <c r="EC9566" s="2272"/>
      <c r="ED9566" s="2272"/>
      <c r="EE9566" s="2272"/>
      <c r="EF9566" s="2272"/>
      <c r="EG9566" s="2272"/>
      <c r="EH9566" s="2272"/>
      <c r="EI9566" s="2272"/>
      <c r="EJ9566" s="2272"/>
      <c r="EK9566" s="2272"/>
      <c r="EL9566" s="2272"/>
      <c r="EM9566" s="2272"/>
      <c r="EN9566" s="2272"/>
      <c r="EO9566" s="2272"/>
      <c r="EP9566" s="2272"/>
      <c r="EQ9566" s="2272"/>
      <c r="ER9566" s="2272"/>
      <c r="ES9566" s="2272"/>
      <c r="ET9566" s="2272"/>
      <c r="EU9566" s="2272"/>
      <c r="EV9566" s="2272"/>
      <c r="EW9566" s="2272"/>
      <c r="EX9566" s="2272"/>
      <c r="EY9566" s="2272"/>
      <c r="EZ9566" s="2272"/>
      <c r="FA9566" s="2272"/>
      <c r="FB9566" s="2272"/>
      <c r="FC9566" s="2272"/>
      <c r="FD9566" s="2272"/>
      <c r="FE9566" s="2272"/>
      <c r="FF9566" s="2272"/>
      <c r="FG9566" s="2272"/>
      <c r="FH9566" s="2272"/>
      <c r="FI9566" s="2272"/>
      <c r="FJ9566" s="2272"/>
      <c r="FK9566" s="2272"/>
      <c r="FL9566" s="2272"/>
      <c r="FM9566" s="2272"/>
      <c r="FN9566" s="2272"/>
      <c r="FO9566" s="2272"/>
      <c r="FP9566" s="2272"/>
      <c r="FQ9566" s="2272"/>
      <c r="FR9566" s="2272"/>
      <c r="FS9566" s="2272"/>
      <c r="FT9566" s="2272"/>
      <c r="FU9566" s="2272"/>
      <c r="FV9566" s="2272"/>
      <c r="FW9566" s="2272"/>
      <c r="FX9566" s="2272"/>
      <c r="FY9566" s="2272"/>
      <c r="FZ9566" s="2272"/>
      <c r="GA9566" s="2272"/>
      <c r="GB9566" s="2272"/>
      <c r="GC9566" s="2272"/>
      <c r="GD9566" s="2272"/>
      <c r="GE9566" s="2272"/>
      <c r="GF9566" s="2272"/>
      <c r="GG9566" s="2272"/>
      <c r="GH9566" s="2272"/>
      <c r="GI9566" s="2272"/>
      <c r="GJ9566" s="2272"/>
      <c r="GK9566" s="2272"/>
      <c r="GL9566" s="2272"/>
      <c r="GM9566" s="2272"/>
      <c r="GN9566" s="2272"/>
      <c r="GO9566" s="2272"/>
      <c r="GP9566" s="2272"/>
      <c r="GQ9566" s="2272"/>
      <c r="GR9566" s="2272"/>
      <c r="GS9566" s="2272"/>
      <c r="GT9566" s="2272"/>
      <c r="GU9566" s="2272"/>
      <c r="GV9566" s="2272"/>
      <c r="GW9566" s="2272"/>
      <c r="GX9566" s="2272"/>
      <c r="GY9566" s="2272"/>
      <c r="GZ9566" s="2272"/>
      <c r="HA9566" s="2272"/>
      <c r="HB9566" s="2272"/>
      <c r="HC9566" s="2272"/>
      <c r="HD9566" s="2272"/>
      <c r="HE9566" s="2272"/>
      <c r="HF9566" s="2272"/>
      <c r="HG9566" s="2272"/>
      <c r="HH9566" s="2272"/>
      <c r="HI9566" s="2272"/>
      <c r="HJ9566" s="2272"/>
      <c r="HK9566" s="2272"/>
      <c r="HL9566" s="2272"/>
      <c r="HM9566" s="2272"/>
      <c r="HN9566" s="2272"/>
      <c r="HO9566" s="2272"/>
      <c r="HP9566" s="2272"/>
      <c r="HQ9566" s="2272"/>
      <c r="HR9566" s="2272"/>
      <c r="HS9566" s="2272"/>
      <c r="HT9566" s="2272"/>
      <c r="HU9566" s="2272"/>
      <c r="HV9566" s="2272"/>
      <c r="HW9566" s="2272"/>
      <c r="HX9566" s="2272"/>
      <c r="HY9566" s="2272"/>
      <c r="HZ9566" s="2272"/>
      <c r="IA9566" s="2272"/>
      <c r="IB9566" s="2272"/>
      <c r="IC9566" s="2272"/>
      <c r="ID9566" s="2272"/>
      <c r="IE9566" s="2272"/>
      <c r="IF9566" s="2272"/>
      <c r="IG9566" s="2272"/>
      <c r="IH9566" s="2272"/>
      <c r="II9566" s="2272"/>
      <c r="IJ9566" s="2272"/>
      <c r="IK9566" s="2272"/>
      <c r="IL9566" s="2272"/>
      <c r="IM9566" s="2272"/>
      <c r="IN9566" s="2272"/>
      <c r="IO9566" s="2272"/>
      <c r="IP9566" s="2272"/>
      <c r="IQ9566" s="2272"/>
      <c r="IR9566" s="2272"/>
      <c r="IS9566" s="2272"/>
      <c r="IT9566" s="2272"/>
      <c r="IU9566" s="2272"/>
      <c r="IV9566" s="2272"/>
    </row>
    <row r="9567" spans="1:256" hidden="1">
      <c r="A9567" s="2733"/>
      <c r="B9567" s="2267"/>
      <c r="C9567" s="2286"/>
      <c r="D9567" s="2275"/>
      <c r="E9567" s="2282"/>
      <c r="F9567" s="2268"/>
      <c r="G9567" s="17"/>
      <c r="H9567" s="17"/>
      <c r="I9567" s="2268"/>
      <c r="J9567" s="2235"/>
      <c r="K9567" s="2235"/>
      <c r="L9567" s="2235"/>
      <c r="M9567" s="2175">
        <v>0</v>
      </c>
      <c r="N9567" s="2237"/>
      <c r="O9567" s="2119"/>
      <c r="P9567" s="2260"/>
      <c r="Q9567" s="2402"/>
      <c r="R9567" s="2345"/>
      <c r="S9567" s="2120">
        <f>R9567*E9559</f>
        <v>0</v>
      </c>
      <c r="T9567" s="2446"/>
      <c r="U9567" s="2272"/>
      <c r="V9567" s="2272"/>
      <c r="W9567" s="2272"/>
      <c r="X9567" s="2272"/>
      <c r="Y9567" s="2272"/>
      <c r="Z9567" s="2272"/>
      <c r="AA9567" s="2272"/>
      <c r="AB9567" s="2272"/>
      <c r="AC9567" s="2272"/>
      <c r="AD9567" s="2272"/>
      <c r="AE9567" s="2272"/>
      <c r="AF9567" s="2272"/>
      <c r="AG9567" s="2272"/>
      <c r="AH9567" s="2272"/>
      <c r="AI9567" s="2272"/>
      <c r="AJ9567" s="2272"/>
      <c r="AK9567" s="2272"/>
      <c r="AL9567" s="2272"/>
      <c r="AM9567" s="2272"/>
      <c r="AN9567" s="2272"/>
      <c r="AO9567" s="2272"/>
      <c r="AP9567" s="2272"/>
      <c r="AQ9567" s="2272"/>
      <c r="AR9567" s="2272"/>
      <c r="AS9567" s="2272"/>
      <c r="AT9567" s="2272"/>
      <c r="AU9567" s="2272"/>
      <c r="AV9567" s="2272"/>
      <c r="AW9567" s="2272"/>
      <c r="AX9567" s="2272"/>
      <c r="AY9567" s="2272"/>
      <c r="AZ9567" s="2272"/>
      <c r="BA9567" s="2272"/>
      <c r="BB9567" s="2272"/>
      <c r="BC9567" s="2272"/>
      <c r="BD9567" s="2272"/>
      <c r="BE9567" s="2272"/>
      <c r="BF9567" s="2272"/>
      <c r="BG9567" s="2272"/>
      <c r="BH9567" s="2272"/>
      <c r="BI9567" s="2272"/>
      <c r="BJ9567" s="2272"/>
      <c r="BK9567" s="2272"/>
      <c r="BL9567" s="2272"/>
      <c r="BM9567" s="2272"/>
      <c r="BN9567" s="2272"/>
      <c r="BO9567" s="2272"/>
      <c r="BP9567" s="2272"/>
      <c r="BQ9567" s="2272"/>
      <c r="BR9567" s="2272"/>
      <c r="BS9567" s="2272"/>
      <c r="BT9567" s="2272"/>
      <c r="BU9567" s="2272"/>
      <c r="BV9567" s="2272"/>
      <c r="BW9567" s="2272"/>
      <c r="BX9567" s="2272"/>
      <c r="BY9567" s="2272"/>
      <c r="BZ9567" s="2272"/>
      <c r="CA9567" s="2272"/>
      <c r="CB9567" s="2272"/>
      <c r="CC9567" s="2272"/>
      <c r="CD9567" s="2272"/>
      <c r="CE9567" s="2272"/>
      <c r="CF9567" s="2272"/>
      <c r="CG9567" s="2272"/>
      <c r="CH9567" s="2272"/>
      <c r="CI9567" s="2272"/>
      <c r="CJ9567" s="2272"/>
      <c r="CK9567" s="2272"/>
      <c r="CL9567" s="2272"/>
      <c r="CM9567" s="2272"/>
      <c r="CN9567" s="2272"/>
      <c r="CO9567" s="2272"/>
      <c r="CP9567" s="2272"/>
      <c r="CQ9567" s="2272"/>
      <c r="CR9567" s="2272"/>
      <c r="CS9567" s="2272"/>
      <c r="CT9567" s="2272"/>
      <c r="CU9567" s="2272"/>
      <c r="CV9567" s="2272"/>
      <c r="CW9567" s="2272"/>
      <c r="CX9567" s="2272"/>
      <c r="CY9567" s="2272"/>
      <c r="CZ9567" s="2272"/>
      <c r="DA9567" s="2272"/>
      <c r="DB9567" s="2272"/>
      <c r="DC9567" s="2272"/>
      <c r="DD9567" s="2272"/>
      <c r="DE9567" s="2272"/>
      <c r="DF9567" s="2272"/>
      <c r="DG9567" s="2272"/>
      <c r="DH9567" s="2272"/>
      <c r="DI9567" s="2272"/>
      <c r="DJ9567" s="2272"/>
      <c r="DK9567" s="2272"/>
      <c r="DL9567" s="2272"/>
      <c r="DM9567" s="2272"/>
      <c r="DN9567" s="2272"/>
      <c r="DO9567" s="2272"/>
      <c r="DP9567" s="2272"/>
      <c r="DQ9567" s="2272"/>
      <c r="DR9567" s="2272"/>
      <c r="DS9567" s="2272"/>
      <c r="DT9567" s="2272"/>
      <c r="DU9567" s="2272"/>
      <c r="DV9567" s="2272"/>
      <c r="DW9567" s="2272"/>
      <c r="DX9567" s="2272"/>
      <c r="DY9567" s="2272"/>
      <c r="DZ9567" s="2272"/>
      <c r="EA9567" s="2272"/>
      <c r="EB9567" s="2272"/>
      <c r="EC9567" s="2272"/>
      <c r="ED9567" s="2272"/>
      <c r="EE9567" s="2272"/>
      <c r="EF9567" s="2272"/>
      <c r="EG9567" s="2272"/>
      <c r="EH9567" s="2272"/>
      <c r="EI9567" s="2272"/>
      <c r="EJ9567" s="2272"/>
      <c r="EK9567" s="2272"/>
      <c r="EL9567" s="2272"/>
      <c r="EM9567" s="2272"/>
      <c r="EN9567" s="2272"/>
      <c r="EO9567" s="2272"/>
      <c r="EP9567" s="2272"/>
      <c r="EQ9567" s="2272"/>
      <c r="ER9567" s="2272"/>
      <c r="ES9567" s="2272"/>
      <c r="ET9567" s="2272"/>
      <c r="EU9567" s="2272"/>
      <c r="EV9567" s="2272"/>
      <c r="EW9567" s="2272"/>
      <c r="EX9567" s="2272"/>
      <c r="EY9567" s="2272"/>
      <c r="EZ9567" s="2272"/>
      <c r="FA9567" s="2272"/>
      <c r="FB9567" s="2272"/>
      <c r="FC9567" s="2272"/>
      <c r="FD9567" s="2272"/>
      <c r="FE9567" s="2272"/>
      <c r="FF9567" s="2272"/>
      <c r="FG9567" s="2272"/>
      <c r="FH9567" s="2272"/>
      <c r="FI9567" s="2272"/>
      <c r="FJ9567" s="2272"/>
      <c r="FK9567" s="2272"/>
      <c r="FL9567" s="2272"/>
      <c r="FM9567" s="2272"/>
      <c r="FN9567" s="2272"/>
      <c r="FO9567" s="2272"/>
      <c r="FP9567" s="2272"/>
      <c r="FQ9567" s="2272"/>
      <c r="FR9567" s="2272"/>
      <c r="FS9567" s="2272"/>
      <c r="FT9567" s="2272"/>
      <c r="FU9567" s="2272"/>
      <c r="FV9567" s="2272"/>
      <c r="FW9567" s="2272"/>
      <c r="FX9567" s="2272"/>
      <c r="FY9567" s="2272"/>
      <c r="FZ9567" s="2272"/>
      <c r="GA9567" s="2272"/>
      <c r="GB9567" s="2272"/>
      <c r="GC9567" s="2272"/>
      <c r="GD9567" s="2272"/>
      <c r="GE9567" s="2272"/>
      <c r="GF9567" s="2272"/>
      <c r="GG9567" s="2272"/>
      <c r="GH9567" s="2272"/>
      <c r="GI9567" s="2272"/>
      <c r="GJ9567" s="2272"/>
      <c r="GK9567" s="2272"/>
      <c r="GL9567" s="2272"/>
      <c r="GM9567" s="2272"/>
      <c r="GN9567" s="2272"/>
      <c r="GO9567" s="2272"/>
      <c r="GP9567" s="2272"/>
      <c r="GQ9567" s="2272"/>
      <c r="GR9567" s="2272"/>
      <c r="GS9567" s="2272"/>
      <c r="GT9567" s="2272"/>
      <c r="GU9567" s="2272"/>
      <c r="GV9567" s="2272"/>
      <c r="GW9567" s="2272"/>
      <c r="GX9567" s="2272"/>
      <c r="GY9567" s="2272"/>
      <c r="GZ9567" s="2272"/>
      <c r="HA9567" s="2272"/>
      <c r="HB9567" s="2272"/>
      <c r="HC9567" s="2272"/>
      <c r="HD9567" s="2272"/>
      <c r="HE9567" s="2272"/>
      <c r="HF9567" s="2272"/>
      <c r="HG9567" s="2272"/>
      <c r="HH9567" s="2272"/>
      <c r="HI9567" s="2272"/>
      <c r="HJ9567" s="2272"/>
      <c r="HK9567" s="2272"/>
      <c r="HL9567" s="2272"/>
      <c r="HM9567" s="2272"/>
      <c r="HN9567" s="2272"/>
      <c r="HO9567" s="2272"/>
      <c r="HP9567" s="2272"/>
      <c r="HQ9567" s="2272"/>
      <c r="HR9567" s="2272"/>
      <c r="HS9567" s="2272"/>
      <c r="HT9567" s="2272"/>
      <c r="HU9567" s="2272"/>
      <c r="HV9567" s="2272"/>
      <c r="HW9567" s="2272"/>
      <c r="HX9567" s="2272"/>
      <c r="HY9567" s="2272"/>
      <c r="HZ9567" s="2272"/>
      <c r="IA9567" s="2272"/>
      <c r="IB9567" s="2272"/>
      <c r="IC9567" s="2272"/>
      <c r="ID9567" s="2272"/>
      <c r="IE9567" s="2272"/>
      <c r="IF9567" s="2272"/>
      <c r="IG9567" s="2272"/>
      <c r="IH9567" s="2272"/>
      <c r="II9567" s="2272"/>
      <c r="IJ9567" s="2272"/>
      <c r="IK9567" s="2272"/>
      <c r="IL9567" s="2272"/>
      <c r="IM9567" s="2272"/>
      <c r="IN9567" s="2272"/>
      <c r="IO9567" s="2272"/>
      <c r="IP9567" s="2272"/>
      <c r="IQ9567" s="2272"/>
      <c r="IR9567" s="2272"/>
      <c r="IS9567" s="2272"/>
      <c r="IT9567" s="2272"/>
      <c r="IU9567" s="2272"/>
      <c r="IV9567" s="2272"/>
    </row>
    <row r="9568" spans="1:256" ht="32.25" customHeight="1">
      <c r="A9568" s="2654">
        <f>A9559+1</f>
        <v>23</v>
      </c>
      <c r="B9568" s="2773" t="s">
        <v>1225</v>
      </c>
      <c r="C9568" s="2436" t="s">
        <v>2002</v>
      </c>
      <c r="D9568" s="2774" t="s">
        <v>2935</v>
      </c>
      <c r="E9568" s="2232">
        <v>900</v>
      </c>
      <c r="F9568" s="2305">
        <v>0.13</v>
      </c>
      <c r="G9568" s="17">
        <v>117</v>
      </c>
      <c r="H9568" s="17">
        <v>0.18865020219526288</v>
      </c>
      <c r="I9568" s="2775">
        <v>3.6999999999999998E-2</v>
      </c>
      <c r="J9568" s="17">
        <v>33.299999999999997</v>
      </c>
      <c r="K9568" s="17">
        <v>0.11285073999999999</v>
      </c>
      <c r="L9568" s="17">
        <v>0.198328851</v>
      </c>
      <c r="M9568" s="2175">
        <v>0.64664336137733924</v>
      </c>
      <c r="N9568" s="2485">
        <v>581.97902523960533</v>
      </c>
      <c r="O9568" s="2200">
        <f>E9568*L9568</f>
        <v>178.49596589999999</v>
      </c>
      <c r="P9568" s="2450" t="s">
        <v>1226</v>
      </c>
      <c r="Q9568" s="2373" t="s">
        <v>2935</v>
      </c>
      <c r="R9568" s="2307">
        <v>1</v>
      </c>
      <c r="S9568" s="2118">
        <f>R9568*E9568</f>
        <v>900</v>
      </c>
      <c r="T9568" s="2309">
        <v>0.17</v>
      </c>
      <c r="U9568" s="2247"/>
      <c r="V9568" s="2247"/>
      <c r="W9568" s="2247"/>
      <c r="X9568" s="2247"/>
      <c r="Y9568" s="2247"/>
      <c r="Z9568" s="2247"/>
      <c r="AA9568" s="2247"/>
      <c r="AB9568" s="2247"/>
      <c r="AC9568" s="2247"/>
      <c r="AD9568" s="2247"/>
      <c r="AE9568" s="2247"/>
      <c r="AF9568" s="2247"/>
      <c r="AG9568" s="2247"/>
      <c r="AH9568" s="2247"/>
      <c r="AI9568" s="2247"/>
      <c r="AJ9568" s="2247"/>
      <c r="AK9568" s="2247"/>
      <c r="AL9568" s="2247"/>
      <c r="AM9568" s="2247"/>
      <c r="AN9568" s="2247"/>
      <c r="AO9568" s="2247"/>
      <c r="AP9568" s="2247"/>
      <c r="AQ9568" s="2247"/>
      <c r="AR9568" s="2247"/>
      <c r="AS9568" s="2247"/>
      <c r="AT9568" s="2247"/>
      <c r="AU9568" s="2247"/>
      <c r="AV9568" s="2247"/>
      <c r="AW9568" s="2247"/>
      <c r="AX9568" s="2247"/>
      <c r="AY9568" s="2247"/>
      <c r="AZ9568" s="2247"/>
      <c r="BA9568" s="2247"/>
      <c r="BB9568" s="2247"/>
      <c r="BC9568" s="2247"/>
      <c r="BD9568" s="2247"/>
      <c r="BE9568" s="2247"/>
      <c r="BF9568" s="2247"/>
      <c r="BG9568" s="2247"/>
      <c r="BH9568" s="2247"/>
      <c r="BI9568" s="2247"/>
      <c r="BJ9568" s="2247"/>
      <c r="BK9568" s="2247"/>
      <c r="BL9568" s="2247"/>
      <c r="BM9568" s="2247"/>
      <c r="BN9568" s="2247"/>
      <c r="BO9568" s="2247"/>
      <c r="BP9568" s="2247"/>
      <c r="BQ9568" s="2247"/>
      <c r="BR9568" s="2247"/>
      <c r="BS9568" s="2247"/>
      <c r="BT9568" s="2247"/>
      <c r="BU9568" s="2247"/>
      <c r="BV9568" s="2247"/>
      <c r="BW9568" s="2247"/>
      <c r="BX9568" s="2247"/>
      <c r="BY9568" s="2247"/>
      <c r="BZ9568" s="2247"/>
      <c r="CA9568" s="2247"/>
      <c r="CB9568" s="2247"/>
      <c r="CC9568" s="2247"/>
      <c r="CD9568" s="2247"/>
      <c r="CE9568" s="2247"/>
      <c r="CF9568" s="2247"/>
      <c r="CG9568" s="2247"/>
      <c r="CH9568" s="2247"/>
      <c r="CI9568" s="2247"/>
      <c r="CJ9568" s="2247"/>
      <c r="CK9568" s="2247"/>
      <c r="CL9568" s="2247"/>
      <c r="CM9568" s="2247"/>
      <c r="CN9568" s="2247"/>
      <c r="CO9568" s="2247"/>
      <c r="CP9568" s="2247"/>
      <c r="CQ9568" s="2247"/>
      <c r="CR9568" s="2247"/>
      <c r="CS9568" s="2247"/>
      <c r="CT9568" s="2247"/>
      <c r="CU9568" s="2247"/>
      <c r="CV9568" s="2247"/>
      <c r="CW9568" s="2247"/>
      <c r="CX9568" s="2247"/>
      <c r="CY9568" s="2247"/>
      <c r="CZ9568" s="2247"/>
      <c r="DA9568" s="2247"/>
      <c r="DB9568" s="2247"/>
      <c r="DC9568" s="2247"/>
      <c r="DD9568" s="2247"/>
      <c r="DE9568" s="2247"/>
      <c r="DF9568" s="2247"/>
      <c r="DG9568" s="2247"/>
      <c r="DH9568" s="2247"/>
      <c r="DI9568" s="2247"/>
      <c r="DJ9568" s="2247"/>
      <c r="DK9568" s="2247"/>
      <c r="DL9568" s="2247"/>
      <c r="DM9568" s="2247"/>
      <c r="DN9568" s="2247"/>
      <c r="DO9568" s="2247"/>
      <c r="DP9568" s="2247"/>
      <c r="DQ9568" s="2247"/>
      <c r="DR9568" s="2247"/>
      <c r="DS9568" s="2247"/>
      <c r="DT9568" s="2247"/>
      <c r="DU9568" s="2247"/>
      <c r="DV9568" s="2247"/>
      <c r="DW9568" s="2247"/>
      <c r="DX9568" s="2247"/>
      <c r="DY9568" s="2247"/>
      <c r="DZ9568" s="2247"/>
      <c r="EA9568" s="2247"/>
      <c r="EB9568" s="2247"/>
      <c r="EC9568" s="2247"/>
      <c r="ED9568" s="2247"/>
      <c r="EE9568" s="2247"/>
      <c r="EF9568" s="2247"/>
      <c r="EG9568" s="2247"/>
      <c r="EH9568" s="2247"/>
      <c r="EI9568" s="2247"/>
      <c r="EJ9568" s="2247"/>
      <c r="EK9568" s="2247"/>
      <c r="EL9568" s="2247"/>
      <c r="EM9568" s="2247"/>
      <c r="EN9568" s="2247"/>
      <c r="EO9568" s="2247"/>
      <c r="EP9568" s="2247"/>
      <c r="EQ9568" s="2247"/>
      <c r="ER9568" s="2247"/>
      <c r="ES9568" s="2247"/>
      <c r="ET9568" s="2247"/>
      <c r="EU9568" s="2247"/>
      <c r="EV9568" s="2247"/>
      <c r="EW9568" s="2247"/>
      <c r="EX9568" s="2247"/>
      <c r="EY9568" s="2247"/>
      <c r="EZ9568" s="2247"/>
      <c r="FA9568" s="2247"/>
      <c r="FB9568" s="2247"/>
      <c r="FC9568" s="2247"/>
      <c r="FD9568" s="2247"/>
      <c r="FE9568" s="2247"/>
      <c r="FF9568" s="2247"/>
      <c r="FG9568" s="2247"/>
      <c r="FH9568" s="2247"/>
      <c r="FI9568" s="2247"/>
      <c r="FJ9568" s="2247"/>
      <c r="FK9568" s="2247"/>
      <c r="FL9568" s="2247"/>
      <c r="FM9568" s="2247"/>
      <c r="FN9568" s="2247"/>
      <c r="FO9568" s="2247"/>
      <c r="FP9568" s="2247"/>
      <c r="FQ9568" s="2247"/>
      <c r="FR9568" s="2247"/>
      <c r="FS9568" s="2247"/>
      <c r="FT9568" s="2247"/>
      <c r="FU9568" s="2247"/>
      <c r="FV9568" s="2247"/>
      <c r="FW9568" s="2247"/>
      <c r="FX9568" s="2247"/>
      <c r="FY9568" s="2247"/>
      <c r="FZ9568" s="2247"/>
      <c r="GA9568" s="2247"/>
      <c r="GB9568" s="2247"/>
      <c r="GC9568" s="2247"/>
      <c r="GD9568" s="2247"/>
      <c r="GE9568" s="2247"/>
      <c r="GF9568" s="2247"/>
      <c r="GG9568" s="2247"/>
      <c r="GH9568" s="2247"/>
      <c r="GI9568" s="2247"/>
      <c r="GJ9568" s="2247"/>
      <c r="GK9568" s="2247"/>
      <c r="GL9568" s="2247"/>
      <c r="GM9568" s="2247"/>
      <c r="GN9568" s="2247"/>
      <c r="GO9568" s="2247"/>
      <c r="GP9568" s="2247"/>
      <c r="GQ9568" s="2247"/>
      <c r="GR9568" s="2247"/>
      <c r="GS9568" s="2247"/>
      <c r="GT9568" s="2247"/>
      <c r="GU9568" s="2247"/>
      <c r="GV9568" s="2247"/>
      <c r="GW9568" s="2247"/>
      <c r="GX9568" s="2247"/>
      <c r="GY9568" s="2247"/>
      <c r="GZ9568" s="2247"/>
      <c r="HA9568" s="2247"/>
      <c r="HB9568" s="2247"/>
      <c r="HC9568" s="2247"/>
      <c r="HD9568" s="2247"/>
      <c r="HE9568" s="2247"/>
      <c r="HF9568" s="2247"/>
      <c r="HG9568" s="2247"/>
      <c r="HH9568" s="2247"/>
      <c r="HI9568" s="2247"/>
      <c r="HJ9568" s="2247"/>
      <c r="HK9568" s="2247"/>
      <c r="HL9568" s="2247"/>
      <c r="HM9568" s="2247"/>
      <c r="HN9568" s="2247"/>
      <c r="HO9568" s="2247"/>
      <c r="HP9568" s="2247"/>
      <c r="HQ9568" s="2247"/>
      <c r="HR9568" s="2247"/>
      <c r="HS9568" s="2247"/>
      <c r="HT9568" s="2247"/>
      <c r="HU9568" s="2247"/>
      <c r="HV9568" s="2247"/>
      <c r="HW9568" s="2247"/>
      <c r="HX9568" s="2247"/>
      <c r="HY9568" s="2247"/>
      <c r="HZ9568" s="2247"/>
      <c r="IA9568" s="2247"/>
      <c r="IB9568" s="2247"/>
      <c r="IC9568" s="2247"/>
      <c r="ID9568" s="2247"/>
      <c r="IE9568" s="2247"/>
      <c r="IF9568" s="2247"/>
      <c r="IG9568" s="2247"/>
      <c r="IH9568" s="2247"/>
      <c r="II9568" s="2247"/>
      <c r="IJ9568" s="2247"/>
      <c r="IK9568" s="2247"/>
      <c r="IL9568" s="2247"/>
      <c r="IM9568" s="2247"/>
      <c r="IN9568" s="2247"/>
      <c r="IO9568" s="2247"/>
      <c r="IP9568" s="2247"/>
      <c r="IQ9568" s="2247"/>
      <c r="IR9568" s="2247"/>
      <c r="IS9568" s="2247"/>
      <c r="IT9568" s="2247"/>
      <c r="IU9568" s="2247"/>
      <c r="IV9568" s="2247"/>
    </row>
    <row r="9569" spans="1:256" hidden="1">
      <c r="A9569" s="2733"/>
      <c r="B9569" s="2173"/>
      <c r="C9569" s="2436"/>
      <c r="D9569" s="2243"/>
      <c r="E9569" s="2248"/>
      <c r="F9569" s="2305"/>
      <c r="G9569" s="17"/>
      <c r="H9569" s="17"/>
      <c r="I9569" s="2775"/>
      <c r="J9569" s="2235"/>
      <c r="K9569" s="2235"/>
      <c r="L9569" s="2235"/>
      <c r="M9569" s="2175">
        <v>0</v>
      </c>
      <c r="N9569" s="2237"/>
      <c r="O9569" s="2119"/>
      <c r="P9569" s="1801"/>
      <c r="Q9569" s="2369"/>
      <c r="R9569" s="2310"/>
      <c r="S9569" s="2120">
        <f>R9569*E9568</f>
        <v>0</v>
      </c>
      <c r="T9569" s="1800"/>
      <c r="U9569" s="2247"/>
      <c r="V9569" s="2247"/>
      <c r="W9569" s="2247"/>
      <c r="X9569" s="2247"/>
      <c r="Y9569" s="2247"/>
      <c r="Z9569" s="2247"/>
      <c r="AA9569" s="2247"/>
      <c r="AB9569" s="2247"/>
      <c r="AC9569" s="2247"/>
      <c r="AD9569" s="2247"/>
      <c r="AE9569" s="2247"/>
      <c r="AF9569" s="2247"/>
      <c r="AG9569" s="2247"/>
      <c r="AH9569" s="2247"/>
      <c r="AI9569" s="2247"/>
      <c r="AJ9569" s="2247"/>
      <c r="AK9569" s="2247"/>
      <c r="AL9569" s="2247"/>
      <c r="AM9569" s="2247"/>
      <c r="AN9569" s="2247"/>
      <c r="AO9569" s="2247"/>
      <c r="AP9569" s="2247"/>
      <c r="AQ9569" s="2247"/>
      <c r="AR9569" s="2247"/>
      <c r="AS9569" s="2247"/>
      <c r="AT9569" s="2247"/>
      <c r="AU9569" s="2247"/>
      <c r="AV9569" s="2247"/>
      <c r="AW9569" s="2247"/>
      <c r="AX9569" s="2247"/>
      <c r="AY9569" s="2247"/>
      <c r="AZ9569" s="2247"/>
      <c r="BA9569" s="2247"/>
      <c r="BB9569" s="2247"/>
      <c r="BC9569" s="2247"/>
      <c r="BD9569" s="2247"/>
      <c r="BE9569" s="2247"/>
      <c r="BF9569" s="2247"/>
      <c r="BG9569" s="2247"/>
      <c r="BH9569" s="2247"/>
      <c r="BI9569" s="2247"/>
      <c r="BJ9569" s="2247"/>
      <c r="BK9569" s="2247"/>
      <c r="BL9569" s="2247"/>
      <c r="BM9569" s="2247"/>
      <c r="BN9569" s="2247"/>
      <c r="BO9569" s="2247"/>
      <c r="BP9569" s="2247"/>
      <c r="BQ9569" s="2247"/>
      <c r="BR9569" s="2247"/>
      <c r="BS9569" s="2247"/>
      <c r="BT9569" s="2247"/>
      <c r="BU9569" s="2247"/>
      <c r="BV9569" s="2247"/>
      <c r="BW9569" s="2247"/>
      <c r="BX9569" s="2247"/>
      <c r="BY9569" s="2247"/>
      <c r="BZ9569" s="2247"/>
      <c r="CA9569" s="2247"/>
      <c r="CB9569" s="2247"/>
      <c r="CC9569" s="2247"/>
      <c r="CD9569" s="2247"/>
      <c r="CE9569" s="2247"/>
      <c r="CF9569" s="2247"/>
      <c r="CG9569" s="2247"/>
      <c r="CH9569" s="2247"/>
      <c r="CI9569" s="2247"/>
      <c r="CJ9569" s="2247"/>
      <c r="CK9569" s="2247"/>
      <c r="CL9569" s="2247"/>
      <c r="CM9569" s="2247"/>
      <c r="CN9569" s="2247"/>
      <c r="CO9569" s="2247"/>
      <c r="CP9569" s="2247"/>
      <c r="CQ9569" s="2247"/>
      <c r="CR9569" s="2247"/>
      <c r="CS9569" s="2247"/>
      <c r="CT9569" s="2247"/>
      <c r="CU9569" s="2247"/>
      <c r="CV9569" s="2247"/>
      <c r="CW9569" s="2247"/>
      <c r="CX9569" s="2247"/>
      <c r="CY9569" s="2247"/>
      <c r="CZ9569" s="2247"/>
      <c r="DA9569" s="2247"/>
      <c r="DB9569" s="2247"/>
      <c r="DC9569" s="2247"/>
      <c r="DD9569" s="2247"/>
      <c r="DE9569" s="2247"/>
      <c r="DF9569" s="2247"/>
      <c r="DG9569" s="2247"/>
      <c r="DH9569" s="2247"/>
      <c r="DI9569" s="2247"/>
      <c r="DJ9569" s="2247"/>
      <c r="DK9569" s="2247"/>
      <c r="DL9569" s="2247"/>
      <c r="DM9569" s="2247"/>
      <c r="DN9569" s="2247"/>
      <c r="DO9569" s="2247"/>
      <c r="DP9569" s="2247"/>
      <c r="DQ9569" s="2247"/>
      <c r="DR9569" s="2247"/>
      <c r="DS9569" s="2247"/>
      <c r="DT9569" s="2247"/>
      <c r="DU9569" s="2247"/>
      <c r="DV9569" s="2247"/>
      <c r="DW9569" s="2247"/>
      <c r="DX9569" s="2247"/>
      <c r="DY9569" s="2247"/>
      <c r="DZ9569" s="2247"/>
      <c r="EA9569" s="2247"/>
      <c r="EB9569" s="2247"/>
      <c r="EC9569" s="2247"/>
      <c r="ED9569" s="2247"/>
      <c r="EE9569" s="2247"/>
      <c r="EF9569" s="2247"/>
      <c r="EG9569" s="2247"/>
      <c r="EH9569" s="2247"/>
      <c r="EI9569" s="2247"/>
      <c r="EJ9569" s="2247"/>
      <c r="EK9569" s="2247"/>
      <c r="EL9569" s="2247"/>
      <c r="EM9569" s="2247"/>
      <c r="EN9569" s="2247"/>
      <c r="EO9569" s="2247"/>
      <c r="EP9569" s="2247"/>
      <c r="EQ9569" s="2247"/>
      <c r="ER9569" s="2247"/>
      <c r="ES9569" s="2247"/>
      <c r="ET9569" s="2247"/>
      <c r="EU9569" s="2247"/>
      <c r="EV9569" s="2247"/>
      <c r="EW9569" s="2247"/>
      <c r="EX9569" s="2247"/>
      <c r="EY9569" s="2247"/>
      <c r="EZ9569" s="2247"/>
      <c r="FA9569" s="2247"/>
      <c r="FB9569" s="2247"/>
      <c r="FC9569" s="2247"/>
      <c r="FD9569" s="2247"/>
      <c r="FE9569" s="2247"/>
      <c r="FF9569" s="2247"/>
      <c r="FG9569" s="2247"/>
      <c r="FH9569" s="2247"/>
      <c r="FI9569" s="2247"/>
      <c r="FJ9569" s="2247"/>
      <c r="FK9569" s="2247"/>
      <c r="FL9569" s="2247"/>
      <c r="FM9569" s="2247"/>
      <c r="FN9569" s="2247"/>
      <c r="FO9569" s="2247"/>
      <c r="FP9569" s="2247"/>
      <c r="FQ9569" s="2247"/>
      <c r="FR9569" s="2247"/>
      <c r="FS9569" s="2247"/>
      <c r="FT9569" s="2247"/>
      <c r="FU9569" s="2247"/>
      <c r="FV9569" s="2247"/>
      <c r="FW9569" s="2247"/>
      <c r="FX9569" s="2247"/>
      <c r="FY9569" s="2247"/>
      <c r="FZ9569" s="2247"/>
      <c r="GA9569" s="2247"/>
      <c r="GB9569" s="2247"/>
      <c r="GC9569" s="2247"/>
      <c r="GD9569" s="2247"/>
      <c r="GE9569" s="2247"/>
      <c r="GF9569" s="2247"/>
      <c r="GG9569" s="2247"/>
      <c r="GH9569" s="2247"/>
      <c r="GI9569" s="2247"/>
      <c r="GJ9569" s="2247"/>
      <c r="GK9569" s="2247"/>
      <c r="GL9569" s="2247"/>
      <c r="GM9569" s="2247"/>
      <c r="GN9569" s="2247"/>
      <c r="GO9569" s="2247"/>
      <c r="GP9569" s="2247"/>
      <c r="GQ9569" s="2247"/>
      <c r="GR9569" s="2247"/>
      <c r="GS9569" s="2247"/>
      <c r="GT9569" s="2247"/>
      <c r="GU9569" s="2247"/>
      <c r="GV9569" s="2247"/>
      <c r="GW9569" s="2247"/>
      <c r="GX9569" s="2247"/>
      <c r="GY9569" s="2247"/>
      <c r="GZ9569" s="2247"/>
      <c r="HA9569" s="2247"/>
      <c r="HB9569" s="2247"/>
      <c r="HC9569" s="2247"/>
      <c r="HD9569" s="2247"/>
      <c r="HE9569" s="2247"/>
      <c r="HF9569" s="2247"/>
      <c r="HG9569" s="2247"/>
      <c r="HH9569" s="2247"/>
      <c r="HI9569" s="2247"/>
      <c r="HJ9569" s="2247"/>
      <c r="HK9569" s="2247"/>
      <c r="HL9569" s="2247"/>
      <c r="HM9569" s="2247"/>
      <c r="HN9569" s="2247"/>
      <c r="HO9569" s="2247"/>
      <c r="HP9569" s="2247"/>
      <c r="HQ9569" s="2247"/>
      <c r="HR9569" s="2247"/>
      <c r="HS9569" s="2247"/>
      <c r="HT9569" s="2247"/>
      <c r="HU9569" s="2247"/>
      <c r="HV9569" s="2247"/>
      <c r="HW9569" s="2247"/>
      <c r="HX9569" s="2247"/>
      <c r="HY9569" s="2247"/>
      <c r="HZ9569" s="2247"/>
      <c r="IA9569" s="2247"/>
      <c r="IB9569" s="2247"/>
      <c r="IC9569" s="2247"/>
      <c r="ID9569" s="2247"/>
      <c r="IE9569" s="2247"/>
      <c r="IF9569" s="2247"/>
      <c r="IG9569" s="2247"/>
      <c r="IH9569" s="2247"/>
      <c r="II9569" s="2247"/>
      <c r="IJ9569" s="2247"/>
      <c r="IK9569" s="2247"/>
      <c r="IL9569" s="2247"/>
      <c r="IM9569" s="2247"/>
      <c r="IN9569" s="2247"/>
      <c r="IO9569" s="2247"/>
      <c r="IP9569" s="2247"/>
      <c r="IQ9569" s="2247"/>
      <c r="IR9569" s="2247"/>
      <c r="IS9569" s="2247"/>
      <c r="IT9569" s="2247"/>
      <c r="IU9569" s="2247"/>
      <c r="IV9569" s="2247"/>
    </row>
    <row r="9570" spans="1:256" hidden="1">
      <c r="A9570" s="2733"/>
      <c r="B9570" s="2173"/>
      <c r="C9570" s="2436"/>
      <c r="D9570" s="2243"/>
      <c r="E9570" s="2248"/>
      <c r="F9570" s="2305"/>
      <c r="G9570" s="17"/>
      <c r="H9570" s="17"/>
      <c r="I9570" s="2775"/>
      <c r="J9570" s="2235"/>
      <c r="K9570" s="2235"/>
      <c r="L9570" s="2235"/>
      <c r="M9570" s="2175">
        <v>0</v>
      </c>
      <c r="N9570" s="2237"/>
      <c r="O9570" s="2119"/>
      <c r="P9570" s="1801"/>
      <c r="Q9570" s="2369"/>
      <c r="R9570" s="2310"/>
      <c r="S9570" s="2120">
        <f>R9570*E9568</f>
        <v>0</v>
      </c>
      <c r="T9570" s="1800"/>
      <c r="U9570" s="2247"/>
      <c r="V9570" s="2247"/>
      <c r="W9570" s="2247"/>
      <c r="X9570" s="2247"/>
      <c r="Y9570" s="2247"/>
      <c r="Z9570" s="2247"/>
      <c r="AA9570" s="2247"/>
      <c r="AB9570" s="2247"/>
      <c r="AC9570" s="2247"/>
      <c r="AD9570" s="2247"/>
      <c r="AE9570" s="2247"/>
      <c r="AF9570" s="2247"/>
      <c r="AG9570" s="2247"/>
      <c r="AH9570" s="2247"/>
      <c r="AI9570" s="2247"/>
      <c r="AJ9570" s="2247"/>
      <c r="AK9570" s="2247"/>
      <c r="AL9570" s="2247"/>
      <c r="AM9570" s="2247"/>
      <c r="AN9570" s="2247"/>
      <c r="AO9570" s="2247"/>
      <c r="AP9570" s="2247"/>
      <c r="AQ9570" s="2247"/>
      <c r="AR9570" s="2247"/>
      <c r="AS9570" s="2247"/>
      <c r="AT9570" s="2247"/>
      <c r="AU9570" s="2247"/>
      <c r="AV9570" s="2247"/>
      <c r="AW9570" s="2247"/>
      <c r="AX9570" s="2247"/>
      <c r="AY9570" s="2247"/>
      <c r="AZ9570" s="2247"/>
      <c r="BA9570" s="2247"/>
      <c r="BB9570" s="2247"/>
      <c r="BC9570" s="2247"/>
      <c r="BD9570" s="2247"/>
      <c r="BE9570" s="2247"/>
      <c r="BF9570" s="2247"/>
      <c r="BG9570" s="2247"/>
      <c r="BH9570" s="2247"/>
      <c r="BI9570" s="2247"/>
      <c r="BJ9570" s="2247"/>
      <c r="BK9570" s="2247"/>
      <c r="BL9570" s="2247"/>
      <c r="BM9570" s="2247"/>
      <c r="BN9570" s="2247"/>
      <c r="BO9570" s="2247"/>
      <c r="BP9570" s="2247"/>
      <c r="BQ9570" s="2247"/>
      <c r="BR9570" s="2247"/>
      <c r="BS9570" s="2247"/>
      <c r="BT9570" s="2247"/>
      <c r="BU9570" s="2247"/>
      <c r="BV9570" s="2247"/>
      <c r="BW9570" s="2247"/>
      <c r="BX9570" s="2247"/>
      <c r="BY9570" s="2247"/>
      <c r="BZ9570" s="2247"/>
      <c r="CA9570" s="2247"/>
      <c r="CB9570" s="2247"/>
      <c r="CC9570" s="2247"/>
      <c r="CD9570" s="2247"/>
      <c r="CE9570" s="2247"/>
      <c r="CF9570" s="2247"/>
      <c r="CG9570" s="2247"/>
      <c r="CH9570" s="2247"/>
      <c r="CI9570" s="2247"/>
      <c r="CJ9570" s="2247"/>
      <c r="CK9570" s="2247"/>
      <c r="CL9570" s="2247"/>
      <c r="CM9570" s="2247"/>
      <c r="CN9570" s="2247"/>
      <c r="CO9570" s="2247"/>
      <c r="CP9570" s="2247"/>
      <c r="CQ9570" s="2247"/>
      <c r="CR9570" s="2247"/>
      <c r="CS9570" s="2247"/>
      <c r="CT9570" s="2247"/>
      <c r="CU9570" s="2247"/>
      <c r="CV9570" s="2247"/>
      <c r="CW9570" s="2247"/>
      <c r="CX9570" s="2247"/>
      <c r="CY9570" s="2247"/>
      <c r="CZ9570" s="2247"/>
      <c r="DA9570" s="2247"/>
      <c r="DB9570" s="2247"/>
      <c r="DC9570" s="2247"/>
      <c r="DD9570" s="2247"/>
      <c r="DE9570" s="2247"/>
      <c r="DF9570" s="2247"/>
      <c r="DG9570" s="2247"/>
      <c r="DH9570" s="2247"/>
      <c r="DI9570" s="2247"/>
      <c r="DJ9570" s="2247"/>
      <c r="DK9570" s="2247"/>
      <c r="DL9570" s="2247"/>
      <c r="DM9570" s="2247"/>
      <c r="DN9570" s="2247"/>
      <c r="DO9570" s="2247"/>
      <c r="DP9570" s="2247"/>
      <c r="DQ9570" s="2247"/>
      <c r="DR9570" s="2247"/>
      <c r="DS9570" s="2247"/>
      <c r="DT9570" s="2247"/>
      <c r="DU9570" s="2247"/>
      <c r="DV9570" s="2247"/>
      <c r="DW9570" s="2247"/>
      <c r="DX9570" s="2247"/>
      <c r="DY9570" s="2247"/>
      <c r="DZ9570" s="2247"/>
      <c r="EA9570" s="2247"/>
      <c r="EB9570" s="2247"/>
      <c r="EC9570" s="2247"/>
      <c r="ED9570" s="2247"/>
      <c r="EE9570" s="2247"/>
      <c r="EF9570" s="2247"/>
      <c r="EG9570" s="2247"/>
      <c r="EH9570" s="2247"/>
      <c r="EI9570" s="2247"/>
      <c r="EJ9570" s="2247"/>
      <c r="EK9570" s="2247"/>
      <c r="EL9570" s="2247"/>
      <c r="EM9570" s="2247"/>
      <c r="EN9570" s="2247"/>
      <c r="EO9570" s="2247"/>
      <c r="EP9570" s="2247"/>
      <c r="EQ9570" s="2247"/>
      <c r="ER9570" s="2247"/>
      <c r="ES9570" s="2247"/>
      <c r="ET9570" s="2247"/>
      <c r="EU9570" s="2247"/>
      <c r="EV9570" s="2247"/>
      <c r="EW9570" s="2247"/>
      <c r="EX9570" s="2247"/>
      <c r="EY9570" s="2247"/>
      <c r="EZ9570" s="2247"/>
      <c r="FA9570" s="2247"/>
      <c r="FB9570" s="2247"/>
      <c r="FC9570" s="2247"/>
      <c r="FD9570" s="2247"/>
      <c r="FE9570" s="2247"/>
      <c r="FF9570" s="2247"/>
      <c r="FG9570" s="2247"/>
      <c r="FH9570" s="2247"/>
      <c r="FI9570" s="2247"/>
      <c r="FJ9570" s="2247"/>
      <c r="FK9570" s="2247"/>
      <c r="FL9570" s="2247"/>
      <c r="FM9570" s="2247"/>
      <c r="FN9570" s="2247"/>
      <c r="FO9570" s="2247"/>
      <c r="FP9570" s="2247"/>
      <c r="FQ9570" s="2247"/>
      <c r="FR9570" s="2247"/>
      <c r="FS9570" s="2247"/>
      <c r="FT9570" s="2247"/>
      <c r="FU9570" s="2247"/>
      <c r="FV9570" s="2247"/>
      <c r="FW9570" s="2247"/>
      <c r="FX9570" s="2247"/>
      <c r="FY9570" s="2247"/>
      <c r="FZ9570" s="2247"/>
      <c r="GA9570" s="2247"/>
      <c r="GB9570" s="2247"/>
      <c r="GC9570" s="2247"/>
      <c r="GD9570" s="2247"/>
      <c r="GE9570" s="2247"/>
      <c r="GF9570" s="2247"/>
      <c r="GG9570" s="2247"/>
      <c r="GH9570" s="2247"/>
      <c r="GI9570" s="2247"/>
      <c r="GJ9570" s="2247"/>
      <c r="GK9570" s="2247"/>
      <c r="GL9570" s="2247"/>
      <c r="GM9570" s="2247"/>
      <c r="GN9570" s="2247"/>
      <c r="GO9570" s="2247"/>
      <c r="GP9570" s="2247"/>
      <c r="GQ9570" s="2247"/>
      <c r="GR9570" s="2247"/>
      <c r="GS9570" s="2247"/>
      <c r="GT9570" s="2247"/>
      <c r="GU9570" s="2247"/>
      <c r="GV9570" s="2247"/>
      <c r="GW9570" s="2247"/>
      <c r="GX9570" s="2247"/>
      <c r="GY9570" s="2247"/>
      <c r="GZ9570" s="2247"/>
      <c r="HA9570" s="2247"/>
      <c r="HB9570" s="2247"/>
      <c r="HC9570" s="2247"/>
      <c r="HD9570" s="2247"/>
      <c r="HE9570" s="2247"/>
      <c r="HF9570" s="2247"/>
      <c r="HG9570" s="2247"/>
      <c r="HH9570" s="2247"/>
      <c r="HI9570" s="2247"/>
      <c r="HJ9570" s="2247"/>
      <c r="HK9570" s="2247"/>
      <c r="HL9570" s="2247"/>
      <c r="HM9570" s="2247"/>
      <c r="HN9570" s="2247"/>
      <c r="HO9570" s="2247"/>
      <c r="HP9570" s="2247"/>
      <c r="HQ9570" s="2247"/>
      <c r="HR9570" s="2247"/>
      <c r="HS9570" s="2247"/>
      <c r="HT9570" s="2247"/>
      <c r="HU9570" s="2247"/>
      <c r="HV9570" s="2247"/>
      <c r="HW9570" s="2247"/>
      <c r="HX9570" s="2247"/>
      <c r="HY9570" s="2247"/>
      <c r="HZ9570" s="2247"/>
      <c r="IA9570" s="2247"/>
      <c r="IB9570" s="2247"/>
      <c r="IC9570" s="2247"/>
      <c r="ID9570" s="2247"/>
      <c r="IE9570" s="2247"/>
      <c r="IF9570" s="2247"/>
      <c r="IG9570" s="2247"/>
      <c r="IH9570" s="2247"/>
      <c r="II9570" s="2247"/>
      <c r="IJ9570" s="2247"/>
      <c r="IK9570" s="2247"/>
      <c r="IL9570" s="2247"/>
      <c r="IM9570" s="2247"/>
      <c r="IN9570" s="2247"/>
      <c r="IO9570" s="2247"/>
      <c r="IP9570" s="2247"/>
      <c r="IQ9570" s="2247"/>
      <c r="IR9570" s="2247"/>
      <c r="IS9570" s="2247"/>
      <c r="IT9570" s="2247"/>
      <c r="IU9570" s="2247"/>
      <c r="IV9570" s="2247"/>
    </row>
    <row r="9571" spans="1:256" hidden="1">
      <c r="A9571" s="2733"/>
      <c r="B9571" s="2173"/>
      <c r="C9571" s="2436"/>
      <c r="D9571" s="2243"/>
      <c r="E9571" s="2248"/>
      <c r="F9571" s="2305"/>
      <c r="G9571" s="17"/>
      <c r="H9571" s="17"/>
      <c r="I9571" s="2775"/>
      <c r="J9571" s="2235"/>
      <c r="K9571" s="2235"/>
      <c r="L9571" s="2235"/>
      <c r="M9571" s="2175">
        <v>0</v>
      </c>
      <c r="N9571" s="2237"/>
      <c r="O9571" s="2119"/>
      <c r="P9571" s="1801"/>
      <c r="Q9571" s="2369"/>
      <c r="R9571" s="2310"/>
      <c r="S9571" s="2120">
        <f>R9571*E9568</f>
        <v>0</v>
      </c>
      <c r="T9571" s="1800"/>
      <c r="U9571" s="2247"/>
      <c r="V9571" s="2247"/>
      <c r="W9571" s="2247"/>
      <c r="X9571" s="2247"/>
      <c r="Y9571" s="2247"/>
      <c r="Z9571" s="2247"/>
      <c r="AA9571" s="2247"/>
      <c r="AB9571" s="2247"/>
      <c r="AC9571" s="2247"/>
      <c r="AD9571" s="2247"/>
      <c r="AE9571" s="2247"/>
      <c r="AF9571" s="2247"/>
      <c r="AG9571" s="2247"/>
      <c r="AH9571" s="2247"/>
      <c r="AI9571" s="2247"/>
      <c r="AJ9571" s="2247"/>
      <c r="AK9571" s="2247"/>
      <c r="AL9571" s="2247"/>
      <c r="AM9571" s="2247"/>
      <c r="AN9571" s="2247"/>
      <c r="AO9571" s="2247"/>
      <c r="AP9571" s="2247"/>
      <c r="AQ9571" s="2247"/>
      <c r="AR9571" s="2247"/>
      <c r="AS9571" s="2247"/>
      <c r="AT9571" s="2247"/>
      <c r="AU9571" s="2247"/>
      <c r="AV9571" s="2247"/>
      <c r="AW9571" s="2247"/>
      <c r="AX9571" s="2247"/>
      <c r="AY9571" s="2247"/>
      <c r="AZ9571" s="2247"/>
      <c r="BA9571" s="2247"/>
      <c r="BB9571" s="2247"/>
      <c r="BC9571" s="2247"/>
      <c r="BD9571" s="2247"/>
      <c r="BE9571" s="2247"/>
      <c r="BF9571" s="2247"/>
      <c r="BG9571" s="2247"/>
      <c r="BH9571" s="2247"/>
      <c r="BI9571" s="2247"/>
      <c r="BJ9571" s="2247"/>
      <c r="BK9571" s="2247"/>
      <c r="BL9571" s="2247"/>
      <c r="BM9571" s="2247"/>
      <c r="BN9571" s="2247"/>
      <c r="BO9571" s="2247"/>
      <c r="BP9571" s="2247"/>
      <c r="BQ9571" s="2247"/>
      <c r="BR9571" s="2247"/>
      <c r="BS9571" s="2247"/>
      <c r="BT9571" s="2247"/>
      <c r="BU9571" s="2247"/>
      <c r="BV9571" s="2247"/>
      <c r="BW9571" s="2247"/>
      <c r="BX9571" s="2247"/>
      <c r="BY9571" s="2247"/>
      <c r="BZ9571" s="2247"/>
      <c r="CA9571" s="2247"/>
      <c r="CB9571" s="2247"/>
      <c r="CC9571" s="2247"/>
      <c r="CD9571" s="2247"/>
      <c r="CE9571" s="2247"/>
      <c r="CF9571" s="2247"/>
      <c r="CG9571" s="2247"/>
      <c r="CH9571" s="2247"/>
      <c r="CI9571" s="2247"/>
      <c r="CJ9571" s="2247"/>
      <c r="CK9571" s="2247"/>
      <c r="CL9571" s="2247"/>
      <c r="CM9571" s="2247"/>
      <c r="CN9571" s="2247"/>
      <c r="CO9571" s="2247"/>
      <c r="CP9571" s="2247"/>
      <c r="CQ9571" s="2247"/>
      <c r="CR9571" s="2247"/>
      <c r="CS9571" s="2247"/>
      <c r="CT9571" s="2247"/>
      <c r="CU9571" s="2247"/>
      <c r="CV9571" s="2247"/>
      <c r="CW9571" s="2247"/>
      <c r="CX9571" s="2247"/>
      <c r="CY9571" s="2247"/>
      <c r="CZ9571" s="2247"/>
      <c r="DA9571" s="2247"/>
      <c r="DB9571" s="2247"/>
      <c r="DC9571" s="2247"/>
      <c r="DD9571" s="2247"/>
      <c r="DE9571" s="2247"/>
      <c r="DF9571" s="2247"/>
      <c r="DG9571" s="2247"/>
      <c r="DH9571" s="2247"/>
      <c r="DI9571" s="2247"/>
      <c r="DJ9571" s="2247"/>
      <c r="DK9571" s="2247"/>
      <c r="DL9571" s="2247"/>
      <c r="DM9571" s="2247"/>
      <c r="DN9571" s="2247"/>
      <c r="DO9571" s="2247"/>
      <c r="DP9571" s="2247"/>
      <c r="DQ9571" s="2247"/>
      <c r="DR9571" s="2247"/>
      <c r="DS9571" s="2247"/>
      <c r="DT9571" s="2247"/>
      <c r="DU9571" s="2247"/>
      <c r="DV9571" s="2247"/>
      <c r="DW9571" s="2247"/>
      <c r="DX9571" s="2247"/>
      <c r="DY9571" s="2247"/>
      <c r="DZ9571" s="2247"/>
      <c r="EA9571" s="2247"/>
      <c r="EB9571" s="2247"/>
      <c r="EC9571" s="2247"/>
      <c r="ED9571" s="2247"/>
      <c r="EE9571" s="2247"/>
      <c r="EF9571" s="2247"/>
      <c r="EG9571" s="2247"/>
      <c r="EH9571" s="2247"/>
      <c r="EI9571" s="2247"/>
      <c r="EJ9571" s="2247"/>
      <c r="EK9571" s="2247"/>
      <c r="EL9571" s="2247"/>
      <c r="EM9571" s="2247"/>
      <c r="EN9571" s="2247"/>
      <c r="EO9571" s="2247"/>
      <c r="EP9571" s="2247"/>
      <c r="EQ9571" s="2247"/>
      <c r="ER9571" s="2247"/>
      <c r="ES9571" s="2247"/>
      <c r="ET9571" s="2247"/>
      <c r="EU9571" s="2247"/>
      <c r="EV9571" s="2247"/>
      <c r="EW9571" s="2247"/>
      <c r="EX9571" s="2247"/>
      <c r="EY9571" s="2247"/>
      <c r="EZ9571" s="2247"/>
      <c r="FA9571" s="2247"/>
      <c r="FB9571" s="2247"/>
      <c r="FC9571" s="2247"/>
      <c r="FD9571" s="2247"/>
      <c r="FE9571" s="2247"/>
      <c r="FF9571" s="2247"/>
      <c r="FG9571" s="2247"/>
      <c r="FH9571" s="2247"/>
      <c r="FI9571" s="2247"/>
      <c r="FJ9571" s="2247"/>
      <c r="FK9571" s="2247"/>
      <c r="FL9571" s="2247"/>
      <c r="FM9571" s="2247"/>
      <c r="FN9571" s="2247"/>
      <c r="FO9571" s="2247"/>
      <c r="FP9571" s="2247"/>
      <c r="FQ9571" s="2247"/>
      <c r="FR9571" s="2247"/>
      <c r="FS9571" s="2247"/>
      <c r="FT9571" s="2247"/>
      <c r="FU9571" s="2247"/>
      <c r="FV9571" s="2247"/>
      <c r="FW9571" s="2247"/>
      <c r="FX9571" s="2247"/>
      <c r="FY9571" s="2247"/>
      <c r="FZ9571" s="2247"/>
      <c r="GA9571" s="2247"/>
      <c r="GB9571" s="2247"/>
      <c r="GC9571" s="2247"/>
      <c r="GD9571" s="2247"/>
      <c r="GE9571" s="2247"/>
      <c r="GF9571" s="2247"/>
      <c r="GG9571" s="2247"/>
      <c r="GH9571" s="2247"/>
      <c r="GI9571" s="2247"/>
      <c r="GJ9571" s="2247"/>
      <c r="GK9571" s="2247"/>
      <c r="GL9571" s="2247"/>
      <c r="GM9571" s="2247"/>
      <c r="GN9571" s="2247"/>
      <c r="GO9571" s="2247"/>
      <c r="GP9571" s="2247"/>
      <c r="GQ9571" s="2247"/>
      <c r="GR9571" s="2247"/>
      <c r="GS9571" s="2247"/>
      <c r="GT9571" s="2247"/>
      <c r="GU9571" s="2247"/>
      <c r="GV9571" s="2247"/>
      <c r="GW9571" s="2247"/>
      <c r="GX9571" s="2247"/>
      <c r="GY9571" s="2247"/>
      <c r="GZ9571" s="2247"/>
      <c r="HA9571" s="2247"/>
      <c r="HB9571" s="2247"/>
      <c r="HC9571" s="2247"/>
      <c r="HD9571" s="2247"/>
      <c r="HE9571" s="2247"/>
      <c r="HF9571" s="2247"/>
      <c r="HG9571" s="2247"/>
      <c r="HH9571" s="2247"/>
      <c r="HI9571" s="2247"/>
      <c r="HJ9571" s="2247"/>
      <c r="HK9571" s="2247"/>
      <c r="HL9571" s="2247"/>
      <c r="HM9571" s="2247"/>
      <c r="HN9571" s="2247"/>
      <c r="HO9571" s="2247"/>
      <c r="HP9571" s="2247"/>
      <c r="HQ9571" s="2247"/>
      <c r="HR9571" s="2247"/>
      <c r="HS9571" s="2247"/>
      <c r="HT9571" s="2247"/>
      <c r="HU9571" s="2247"/>
      <c r="HV9571" s="2247"/>
      <c r="HW9571" s="2247"/>
      <c r="HX9571" s="2247"/>
      <c r="HY9571" s="2247"/>
      <c r="HZ9571" s="2247"/>
      <c r="IA9571" s="2247"/>
      <c r="IB9571" s="2247"/>
      <c r="IC9571" s="2247"/>
      <c r="ID9571" s="2247"/>
      <c r="IE9571" s="2247"/>
      <c r="IF9571" s="2247"/>
      <c r="IG9571" s="2247"/>
      <c r="IH9571" s="2247"/>
      <c r="II9571" s="2247"/>
      <c r="IJ9571" s="2247"/>
      <c r="IK9571" s="2247"/>
      <c r="IL9571" s="2247"/>
      <c r="IM9571" s="2247"/>
      <c r="IN9571" s="2247"/>
      <c r="IO9571" s="2247"/>
      <c r="IP9571" s="2247"/>
      <c r="IQ9571" s="2247"/>
      <c r="IR9571" s="2247"/>
      <c r="IS9571" s="2247"/>
      <c r="IT9571" s="2247"/>
      <c r="IU9571" s="2247"/>
      <c r="IV9571" s="2247"/>
    </row>
    <row r="9572" spans="1:256" hidden="1">
      <c r="A9572" s="2733"/>
      <c r="B9572" s="2173"/>
      <c r="C9572" s="2436"/>
      <c r="D9572" s="2243"/>
      <c r="E9572" s="2248"/>
      <c r="F9572" s="2305"/>
      <c r="G9572" s="17"/>
      <c r="H9572" s="17"/>
      <c r="I9572" s="2775"/>
      <c r="J9572" s="2235"/>
      <c r="K9572" s="2235"/>
      <c r="L9572" s="2235"/>
      <c r="M9572" s="2175">
        <v>0</v>
      </c>
      <c r="N9572" s="2237"/>
      <c r="O9572" s="2119"/>
      <c r="P9572" s="1801"/>
      <c r="Q9572" s="2369"/>
      <c r="R9572" s="2310"/>
      <c r="S9572" s="2120">
        <f>R9572*E9568</f>
        <v>0</v>
      </c>
      <c r="T9572" s="1800"/>
      <c r="U9572" s="2247"/>
      <c r="V9572" s="2247"/>
      <c r="W9572" s="2247"/>
      <c r="X9572" s="2247"/>
      <c r="Y9572" s="2247"/>
      <c r="Z9572" s="2247"/>
      <c r="AA9572" s="2247"/>
      <c r="AB9572" s="2247"/>
      <c r="AC9572" s="2247"/>
      <c r="AD9572" s="2247"/>
      <c r="AE9572" s="2247"/>
      <c r="AF9572" s="2247"/>
      <c r="AG9572" s="2247"/>
      <c r="AH9572" s="2247"/>
      <c r="AI9572" s="2247"/>
      <c r="AJ9572" s="2247"/>
      <c r="AK9572" s="2247"/>
      <c r="AL9572" s="2247"/>
      <c r="AM9572" s="2247"/>
      <c r="AN9572" s="2247"/>
      <c r="AO9572" s="2247"/>
      <c r="AP9572" s="2247"/>
      <c r="AQ9572" s="2247"/>
      <c r="AR9572" s="2247"/>
      <c r="AS9572" s="2247"/>
      <c r="AT9572" s="2247"/>
      <c r="AU9572" s="2247"/>
      <c r="AV9572" s="2247"/>
      <c r="AW9572" s="2247"/>
      <c r="AX9572" s="2247"/>
      <c r="AY9572" s="2247"/>
      <c r="AZ9572" s="2247"/>
      <c r="BA9572" s="2247"/>
      <c r="BB9572" s="2247"/>
      <c r="BC9572" s="2247"/>
      <c r="BD9572" s="2247"/>
      <c r="BE9572" s="2247"/>
      <c r="BF9572" s="2247"/>
      <c r="BG9572" s="2247"/>
      <c r="BH9572" s="2247"/>
      <c r="BI9572" s="2247"/>
      <c r="BJ9572" s="2247"/>
      <c r="BK9572" s="2247"/>
      <c r="BL9572" s="2247"/>
      <c r="BM9572" s="2247"/>
      <c r="BN9572" s="2247"/>
      <c r="BO9572" s="2247"/>
      <c r="BP9572" s="2247"/>
      <c r="BQ9572" s="2247"/>
      <c r="BR9572" s="2247"/>
      <c r="BS9572" s="2247"/>
      <c r="BT9572" s="2247"/>
      <c r="BU9572" s="2247"/>
      <c r="BV9572" s="2247"/>
      <c r="BW9572" s="2247"/>
      <c r="BX9572" s="2247"/>
      <c r="BY9572" s="2247"/>
      <c r="BZ9572" s="2247"/>
      <c r="CA9572" s="2247"/>
      <c r="CB9572" s="2247"/>
      <c r="CC9572" s="2247"/>
      <c r="CD9572" s="2247"/>
      <c r="CE9572" s="2247"/>
      <c r="CF9572" s="2247"/>
      <c r="CG9572" s="2247"/>
      <c r="CH9572" s="2247"/>
      <c r="CI9572" s="2247"/>
      <c r="CJ9572" s="2247"/>
      <c r="CK9572" s="2247"/>
      <c r="CL9572" s="2247"/>
      <c r="CM9572" s="2247"/>
      <c r="CN9572" s="2247"/>
      <c r="CO9572" s="2247"/>
      <c r="CP9572" s="2247"/>
      <c r="CQ9572" s="2247"/>
      <c r="CR9572" s="2247"/>
      <c r="CS9572" s="2247"/>
      <c r="CT9572" s="2247"/>
      <c r="CU9572" s="2247"/>
      <c r="CV9572" s="2247"/>
      <c r="CW9572" s="2247"/>
      <c r="CX9572" s="2247"/>
      <c r="CY9572" s="2247"/>
      <c r="CZ9572" s="2247"/>
      <c r="DA9572" s="2247"/>
      <c r="DB9572" s="2247"/>
      <c r="DC9572" s="2247"/>
      <c r="DD9572" s="2247"/>
      <c r="DE9572" s="2247"/>
      <c r="DF9572" s="2247"/>
      <c r="DG9572" s="2247"/>
      <c r="DH9572" s="2247"/>
      <c r="DI9572" s="2247"/>
      <c r="DJ9572" s="2247"/>
      <c r="DK9572" s="2247"/>
      <c r="DL9572" s="2247"/>
      <c r="DM9572" s="2247"/>
      <c r="DN9572" s="2247"/>
      <c r="DO9572" s="2247"/>
      <c r="DP9572" s="2247"/>
      <c r="DQ9572" s="2247"/>
      <c r="DR9572" s="2247"/>
      <c r="DS9572" s="2247"/>
      <c r="DT9572" s="2247"/>
      <c r="DU9572" s="2247"/>
      <c r="DV9572" s="2247"/>
      <c r="DW9572" s="2247"/>
      <c r="DX9572" s="2247"/>
      <c r="DY9572" s="2247"/>
      <c r="DZ9572" s="2247"/>
      <c r="EA9572" s="2247"/>
      <c r="EB9572" s="2247"/>
      <c r="EC9572" s="2247"/>
      <c r="ED9572" s="2247"/>
      <c r="EE9572" s="2247"/>
      <c r="EF9572" s="2247"/>
      <c r="EG9572" s="2247"/>
      <c r="EH9572" s="2247"/>
      <c r="EI9572" s="2247"/>
      <c r="EJ9572" s="2247"/>
      <c r="EK9572" s="2247"/>
      <c r="EL9572" s="2247"/>
      <c r="EM9572" s="2247"/>
      <c r="EN9572" s="2247"/>
      <c r="EO9572" s="2247"/>
      <c r="EP9572" s="2247"/>
      <c r="EQ9572" s="2247"/>
      <c r="ER9572" s="2247"/>
      <c r="ES9572" s="2247"/>
      <c r="ET9572" s="2247"/>
      <c r="EU9572" s="2247"/>
      <c r="EV9572" s="2247"/>
      <c r="EW9572" s="2247"/>
      <c r="EX9572" s="2247"/>
      <c r="EY9572" s="2247"/>
      <c r="EZ9572" s="2247"/>
      <c r="FA9572" s="2247"/>
      <c r="FB9572" s="2247"/>
      <c r="FC9572" s="2247"/>
      <c r="FD9572" s="2247"/>
      <c r="FE9572" s="2247"/>
      <c r="FF9572" s="2247"/>
      <c r="FG9572" s="2247"/>
      <c r="FH9572" s="2247"/>
      <c r="FI9572" s="2247"/>
      <c r="FJ9572" s="2247"/>
      <c r="FK9572" s="2247"/>
      <c r="FL9572" s="2247"/>
      <c r="FM9572" s="2247"/>
      <c r="FN9572" s="2247"/>
      <c r="FO9572" s="2247"/>
      <c r="FP9572" s="2247"/>
      <c r="FQ9572" s="2247"/>
      <c r="FR9572" s="2247"/>
      <c r="FS9572" s="2247"/>
      <c r="FT9572" s="2247"/>
      <c r="FU9572" s="2247"/>
      <c r="FV9572" s="2247"/>
      <c r="FW9572" s="2247"/>
      <c r="FX9572" s="2247"/>
      <c r="FY9572" s="2247"/>
      <c r="FZ9572" s="2247"/>
      <c r="GA9572" s="2247"/>
      <c r="GB9572" s="2247"/>
      <c r="GC9572" s="2247"/>
      <c r="GD9572" s="2247"/>
      <c r="GE9572" s="2247"/>
      <c r="GF9572" s="2247"/>
      <c r="GG9572" s="2247"/>
      <c r="GH9572" s="2247"/>
      <c r="GI9572" s="2247"/>
      <c r="GJ9572" s="2247"/>
      <c r="GK9572" s="2247"/>
      <c r="GL9572" s="2247"/>
      <c r="GM9572" s="2247"/>
      <c r="GN9572" s="2247"/>
      <c r="GO9572" s="2247"/>
      <c r="GP9572" s="2247"/>
      <c r="GQ9572" s="2247"/>
      <c r="GR9572" s="2247"/>
      <c r="GS9572" s="2247"/>
      <c r="GT9572" s="2247"/>
      <c r="GU9572" s="2247"/>
      <c r="GV9572" s="2247"/>
      <c r="GW9572" s="2247"/>
      <c r="GX9572" s="2247"/>
      <c r="GY9572" s="2247"/>
      <c r="GZ9572" s="2247"/>
      <c r="HA9572" s="2247"/>
      <c r="HB9572" s="2247"/>
      <c r="HC9572" s="2247"/>
      <c r="HD9572" s="2247"/>
      <c r="HE9572" s="2247"/>
      <c r="HF9572" s="2247"/>
      <c r="HG9572" s="2247"/>
      <c r="HH9572" s="2247"/>
      <c r="HI9572" s="2247"/>
      <c r="HJ9572" s="2247"/>
      <c r="HK9572" s="2247"/>
      <c r="HL9572" s="2247"/>
      <c r="HM9572" s="2247"/>
      <c r="HN9572" s="2247"/>
      <c r="HO9572" s="2247"/>
      <c r="HP9572" s="2247"/>
      <c r="HQ9572" s="2247"/>
      <c r="HR9572" s="2247"/>
      <c r="HS9572" s="2247"/>
      <c r="HT9572" s="2247"/>
      <c r="HU9572" s="2247"/>
      <c r="HV9572" s="2247"/>
      <c r="HW9572" s="2247"/>
      <c r="HX9572" s="2247"/>
      <c r="HY9572" s="2247"/>
      <c r="HZ9572" s="2247"/>
      <c r="IA9572" s="2247"/>
      <c r="IB9572" s="2247"/>
      <c r="IC9572" s="2247"/>
      <c r="ID9572" s="2247"/>
      <c r="IE9572" s="2247"/>
      <c r="IF9572" s="2247"/>
      <c r="IG9572" s="2247"/>
      <c r="IH9572" s="2247"/>
      <c r="II9572" s="2247"/>
      <c r="IJ9572" s="2247"/>
      <c r="IK9572" s="2247"/>
      <c r="IL9572" s="2247"/>
      <c r="IM9572" s="2247"/>
      <c r="IN9572" s="2247"/>
      <c r="IO9572" s="2247"/>
      <c r="IP9572" s="2247"/>
      <c r="IQ9572" s="2247"/>
      <c r="IR9572" s="2247"/>
      <c r="IS9572" s="2247"/>
      <c r="IT9572" s="2247"/>
      <c r="IU9572" s="2247"/>
      <c r="IV9572" s="2247"/>
    </row>
    <row r="9573" spans="1:256" hidden="1">
      <c r="A9573" s="2733"/>
      <c r="B9573" s="2173"/>
      <c r="C9573" s="2436"/>
      <c r="D9573" s="2243"/>
      <c r="E9573" s="2248"/>
      <c r="F9573" s="2305"/>
      <c r="G9573" s="17"/>
      <c r="H9573" s="17"/>
      <c r="I9573" s="2775"/>
      <c r="J9573" s="2235"/>
      <c r="K9573" s="2235"/>
      <c r="L9573" s="2235"/>
      <c r="M9573" s="2175">
        <v>0</v>
      </c>
      <c r="N9573" s="2237"/>
      <c r="O9573" s="2119"/>
      <c r="P9573" s="1801"/>
      <c r="Q9573" s="2369"/>
      <c r="R9573" s="2310"/>
      <c r="S9573" s="2120">
        <f>R9573*E9568</f>
        <v>0</v>
      </c>
      <c r="T9573" s="1800"/>
      <c r="U9573" s="2247"/>
      <c r="V9573" s="2247"/>
      <c r="W9573" s="2247"/>
      <c r="X9573" s="2247"/>
      <c r="Y9573" s="2247"/>
      <c r="Z9573" s="2247"/>
      <c r="AA9573" s="2247"/>
      <c r="AB9573" s="2247"/>
      <c r="AC9573" s="2247"/>
      <c r="AD9573" s="2247"/>
      <c r="AE9573" s="2247"/>
      <c r="AF9573" s="2247"/>
      <c r="AG9573" s="2247"/>
      <c r="AH9573" s="2247"/>
      <c r="AI9573" s="2247"/>
      <c r="AJ9573" s="2247"/>
      <c r="AK9573" s="2247"/>
      <c r="AL9573" s="2247"/>
      <c r="AM9573" s="2247"/>
      <c r="AN9573" s="2247"/>
      <c r="AO9573" s="2247"/>
      <c r="AP9573" s="2247"/>
      <c r="AQ9573" s="2247"/>
      <c r="AR9573" s="2247"/>
      <c r="AS9573" s="2247"/>
      <c r="AT9573" s="2247"/>
      <c r="AU9573" s="2247"/>
      <c r="AV9573" s="2247"/>
      <c r="AW9573" s="2247"/>
      <c r="AX9573" s="2247"/>
      <c r="AY9573" s="2247"/>
      <c r="AZ9573" s="2247"/>
      <c r="BA9573" s="2247"/>
      <c r="BB9573" s="2247"/>
      <c r="BC9573" s="2247"/>
      <c r="BD9573" s="2247"/>
      <c r="BE9573" s="2247"/>
      <c r="BF9573" s="2247"/>
      <c r="BG9573" s="2247"/>
      <c r="BH9573" s="2247"/>
      <c r="BI9573" s="2247"/>
      <c r="BJ9573" s="2247"/>
      <c r="BK9573" s="2247"/>
      <c r="BL9573" s="2247"/>
      <c r="BM9573" s="2247"/>
      <c r="BN9573" s="2247"/>
      <c r="BO9573" s="2247"/>
      <c r="BP9573" s="2247"/>
      <c r="BQ9573" s="2247"/>
      <c r="BR9573" s="2247"/>
      <c r="BS9573" s="2247"/>
      <c r="BT9573" s="2247"/>
      <c r="BU9573" s="2247"/>
      <c r="BV9573" s="2247"/>
      <c r="BW9573" s="2247"/>
      <c r="BX9573" s="2247"/>
      <c r="BY9573" s="2247"/>
      <c r="BZ9573" s="2247"/>
      <c r="CA9573" s="2247"/>
      <c r="CB9573" s="2247"/>
      <c r="CC9573" s="2247"/>
      <c r="CD9573" s="2247"/>
      <c r="CE9573" s="2247"/>
      <c r="CF9573" s="2247"/>
      <c r="CG9573" s="2247"/>
      <c r="CH9573" s="2247"/>
      <c r="CI9573" s="2247"/>
      <c r="CJ9573" s="2247"/>
      <c r="CK9573" s="2247"/>
      <c r="CL9573" s="2247"/>
      <c r="CM9573" s="2247"/>
      <c r="CN9573" s="2247"/>
      <c r="CO9573" s="2247"/>
      <c r="CP9573" s="2247"/>
      <c r="CQ9573" s="2247"/>
      <c r="CR9573" s="2247"/>
      <c r="CS9573" s="2247"/>
      <c r="CT9573" s="2247"/>
      <c r="CU9573" s="2247"/>
      <c r="CV9573" s="2247"/>
      <c r="CW9573" s="2247"/>
      <c r="CX9573" s="2247"/>
      <c r="CY9573" s="2247"/>
      <c r="CZ9573" s="2247"/>
      <c r="DA9573" s="2247"/>
      <c r="DB9573" s="2247"/>
      <c r="DC9573" s="2247"/>
      <c r="DD9573" s="2247"/>
      <c r="DE9573" s="2247"/>
      <c r="DF9573" s="2247"/>
      <c r="DG9573" s="2247"/>
      <c r="DH9573" s="2247"/>
      <c r="DI9573" s="2247"/>
      <c r="DJ9573" s="2247"/>
      <c r="DK9573" s="2247"/>
      <c r="DL9573" s="2247"/>
      <c r="DM9573" s="2247"/>
      <c r="DN9573" s="2247"/>
      <c r="DO9573" s="2247"/>
      <c r="DP9573" s="2247"/>
      <c r="DQ9573" s="2247"/>
      <c r="DR9573" s="2247"/>
      <c r="DS9573" s="2247"/>
      <c r="DT9573" s="2247"/>
      <c r="DU9573" s="2247"/>
      <c r="DV9573" s="2247"/>
      <c r="DW9573" s="2247"/>
      <c r="DX9573" s="2247"/>
      <c r="DY9573" s="2247"/>
      <c r="DZ9573" s="2247"/>
      <c r="EA9573" s="2247"/>
      <c r="EB9573" s="2247"/>
      <c r="EC9573" s="2247"/>
      <c r="ED9573" s="2247"/>
      <c r="EE9573" s="2247"/>
      <c r="EF9573" s="2247"/>
      <c r="EG9573" s="2247"/>
      <c r="EH9573" s="2247"/>
      <c r="EI9573" s="2247"/>
      <c r="EJ9573" s="2247"/>
      <c r="EK9573" s="2247"/>
      <c r="EL9573" s="2247"/>
      <c r="EM9573" s="2247"/>
      <c r="EN9573" s="2247"/>
      <c r="EO9573" s="2247"/>
      <c r="EP9573" s="2247"/>
      <c r="EQ9573" s="2247"/>
      <c r="ER9573" s="2247"/>
      <c r="ES9573" s="2247"/>
      <c r="ET9573" s="2247"/>
      <c r="EU9573" s="2247"/>
      <c r="EV9573" s="2247"/>
      <c r="EW9573" s="2247"/>
      <c r="EX9573" s="2247"/>
      <c r="EY9573" s="2247"/>
      <c r="EZ9573" s="2247"/>
      <c r="FA9573" s="2247"/>
      <c r="FB9573" s="2247"/>
      <c r="FC9573" s="2247"/>
      <c r="FD9573" s="2247"/>
      <c r="FE9573" s="2247"/>
      <c r="FF9573" s="2247"/>
      <c r="FG9573" s="2247"/>
      <c r="FH9573" s="2247"/>
      <c r="FI9573" s="2247"/>
      <c r="FJ9573" s="2247"/>
      <c r="FK9573" s="2247"/>
      <c r="FL9573" s="2247"/>
      <c r="FM9573" s="2247"/>
      <c r="FN9573" s="2247"/>
      <c r="FO9573" s="2247"/>
      <c r="FP9573" s="2247"/>
      <c r="FQ9573" s="2247"/>
      <c r="FR9573" s="2247"/>
      <c r="FS9573" s="2247"/>
      <c r="FT9573" s="2247"/>
      <c r="FU9573" s="2247"/>
      <c r="FV9573" s="2247"/>
      <c r="FW9573" s="2247"/>
      <c r="FX9573" s="2247"/>
      <c r="FY9573" s="2247"/>
      <c r="FZ9573" s="2247"/>
      <c r="GA9573" s="2247"/>
      <c r="GB9573" s="2247"/>
      <c r="GC9573" s="2247"/>
      <c r="GD9573" s="2247"/>
      <c r="GE9573" s="2247"/>
      <c r="GF9573" s="2247"/>
      <c r="GG9573" s="2247"/>
      <c r="GH9573" s="2247"/>
      <c r="GI9573" s="2247"/>
      <c r="GJ9573" s="2247"/>
      <c r="GK9573" s="2247"/>
      <c r="GL9573" s="2247"/>
      <c r="GM9573" s="2247"/>
      <c r="GN9573" s="2247"/>
      <c r="GO9573" s="2247"/>
      <c r="GP9573" s="2247"/>
      <c r="GQ9573" s="2247"/>
      <c r="GR9573" s="2247"/>
      <c r="GS9573" s="2247"/>
      <c r="GT9573" s="2247"/>
      <c r="GU9573" s="2247"/>
      <c r="GV9573" s="2247"/>
      <c r="GW9573" s="2247"/>
      <c r="GX9573" s="2247"/>
      <c r="GY9573" s="2247"/>
      <c r="GZ9573" s="2247"/>
      <c r="HA9573" s="2247"/>
      <c r="HB9573" s="2247"/>
      <c r="HC9573" s="2247"/>
      <c r="HD9573" s="2247"/>
      <c r="HE9573" s="2247"/>
      <c r="HF9573" s="2247"/>
      <c r="HG9573" s="2247"/>
      <c r="HH9573" s="2247"/>
      <c r="HI9573" s="2247"/>
      <c r="HJ9573" s="2247"/>
      <c r="HK9573" s="2247"/>
      <c r="HL9573" s="2247"/>
      <c r="HM9573" s="2247"/>
      <c r="HN9573" s="2247"/>
      <c r="HO9573" s="2247"/>
      <c r="HP9573" s="2247"/>
      <c r="HQ9573" s="2247"/>
      <c r="HR9573" s="2247"/>
      <c r="HS9573" s="2247"/>
      <c r="HT9573" s="2247"/>
      <c r="HU9573" s="2247"/>
      <c r="HV9573" s="2247"/>
      <c r="HW9573" s="2247"/>
      <c r="HX9573" s="2247"/>
      <c r="HY9573" s="2247"/>
      <c r="HZ9573" s="2247"/>
      <c r="IA9573" s="2247"/>
      <c r="IB9573" s="2247"/>
      <c r="IC9573" s="2247"/>
      <c r="ID9573" s="2247"/>
      <c r="IE9573" s="2247"/>
      <c r="IF9573" s="2247"/>
      <c r="IG9573" s="2247"/>
      <c r="IH9573" s="2247"/>
      <c r="II9573" s="2247"/>
      <c r="IJ9573" s="2247"/>
      <c r="IK9573" s="2247"/>
      <c r="IL9573" s="2247"/>
      <c r="IM9573" s="2247"/>
      <c r="IN9573" s="2247"/>
      <c r="IO9573" s="2247"/>
      <c r="IP9573" s="2247"/>
      <c r="IQ9573" s="2247"/>
      <c r="IR9573" s="2247"/>
      <c r="IS9573" s="2247"/>
      <c r="IT9573" s="2247"/>
      <c r="IU9573" s="2247"/>
      <c r="IV9573" s="2247"/>
    </row>
    <row r="9574" spans="1:256" hidden="1">
      <c r="A9574" s="2733"/>
      <c r="B9574" s="2173"/>
      <c r="C9574" s="2436"/>
      <c r="D9574" s="2243"/>
      <c r="E9574" s="2248"/>
      <c r="F9574" s="2305"/>
      <c r="G9574" s="17"/>
      <c r="H9574" s="17"/>
      <c r="I9574" s="2775"/>
      <c r="J9574" s="2235"/>
      <c r="K9574" s="2235"/>
      <c r="L9574" s="2235"/>
      <c r="M9574" s="2175">
        <v>0</v>
      </c>
      <c r="N9574" s="2237"/>
      <c r="O9574" s="2119"/>
      <c r="P9574" s="1801"/>
      <c r="Q9574" s="2369"/>
      <c r="R9574" s="2310"/>
      <c r="S9574" s="2120">
        <f>R9574*E9568</f>
        <v>0</v>
      </c>
      <c r="T9574" s="1800"/>
      <c r="U9574" s="2247"/>
      <c r="V9574" s="2247"/>
      <c r="W9574" s="2247"/>
      <c r="X9574" s="2247"/>
      <c r="Y9574" s="2247"/>
      <c r="Z9574" s="2247"/>
      <c r="AA9574" s="2247"/>
      <c r="AB9574" s="2247"/>
      <c r="AC9574" s="2247"/>
      <c r="AD9574" s="2247"/>
      <c r="AE9574" s="2247"/>
      <c r="AF9574" s="2247"/>
      <c r="AG9574" s="2247"/>
      <c r="AH9574" s="2247"/>
      <c r="AI9574" s="2247"/>
      <c r="AJ9574" s="2247"/>
      <c r="AK9574" s="2247"/>
      <c r="AL9574" s="2247"/>
      <c r="AM9574" s="2247"/>
      <c r="AN9574" s="2247"/>
      <c r="AO9574" s="2247"/>
      <c r="AP9574" s="2247"/>
      <c r="AQ9574" s="2247"/>
      <c r="AR9574" s="2247"/>
      <c r="AS9574" s="2247"/>
      <c r="AT9574" s="2247"/>
      <c r="AU9574" s="2247"/>
      <c r="AV9574" s="2247"/>
      <c r="AW9574" s="2247"/>
      <c r="AX9574" s="2247"/>
      <c r="AY9574" s="2247"/>
      <c r="AZ9574" s="2247"/>
      <c r="BA9574" s="2247"/>
      <c r="BB9574" s="2247"/>
      <c r="BC9574" s="2247"/>
      <c r="BD9574" s="2247"/>
      <c r="BE9574" s="2247"/>
      <c r="BF9574" s="2247"/>
      <c r="BG9574" s="2247"/>
      <c r="BH9574" s="2247"/>
      <c r="BI9574" s="2247"/>
      <c r="BJ9574" s="2247"/>
      <c r="BK9574" s="2247"/>
      <c r="BL9574" s="2247"/>
      <c r="BM9574" s="2247"/>
      <c r="BN9574" s="2247"/>
      <c r="BO9574" s="2247"/>
      <c r="BP9574" s="2247"/>
      <c r="BQ9574" s="2247"/>
      <c r="BR9574" s="2247"/>
      <c r="BS9574" s="2247"/>
      <c r="BT9574" s="2247"/>
      <c r="BU9574" s="2247"/>
      <c r="BV9574" s="2247"/>
      <c r="BW9574" s="2247"/>
      <c r="BX9574" s="2247"/>
      <c r="BY9574" s="2247"/>
      <c r="BZ9574" s="2247"/>
      <c r="CA9574" s="2247"/>
      <c r="CB9574" s="2247"/>
      <c r="CC9574" s="2247"/>
      <c r="CD9574" s="2247"/>
      <c r="CE9574" s="2247"/>
      <c r="CF9574" s="2247"/>
      <c r="CG9574" s="2247"/>
      <c r="CH9574" s="2247"/>
      <c r="CI9574" s="2247"/>
      <c r="CJ9574" s="2247"/>
      <c r="CK9574" s="2247"/>
      <c r="CL9574" s="2247"/>
      <c r="CM9574" s="2247"/>
      <c r="CN9574" s="2247"/>
      <c r="CO9574" s="2247"/>
      <c r="CP9574" s="2247"/>
      <c r="CQ9574" s="2247"/>
      <c r="CR9574" s="2247"/>
      <c r="CS9574" s="2247"/>
      <c r="CT9574" s="2247"/>
      <c r="CU9574" s="2247"/>
      <c r="CV9574" s="2247"/>
      <c r="CW9574" s="2247"/>
      <c r="CX9574" s="2247"/>
      <c r="CY9574" s="2247"/>
      <c r="CZ9574" s="2247"/>
      <c r="DA9574" s="2247"/>
      <c r="DB9574" s="2247"/>
      <c r="DC9574" s="2247"/>
      <c r="DD9574" s="2247"/>
      <c r="DE9574" s="2247"/>
      <c r="DF9574" s="2247"/>
      <c r="DG9574" s="2247"/>
      <c r="DH9574" s="2247"/>
      <c r="DI9574" s="2247"/>
      <c r="DJ9574" s="2247"/>
      <c r="DK9574" s="2247"/>
      <c r="DL9574" s="2247"/>
      <c r="DM9574" s="2247"/>
      <c r="DN9574" s="2247"/>
      <c r="DO9574" s="2247"/>
      <c r="DP9574" s="2247"/>
      <c r="DQ9574" s="2247"/>
      <c r="DR9574" s="2247"/>
      <c r="DS9574" s="2247"/>
      <c r="DT9574" s="2247"/>
      <c r="DU9574" s="2247"/>
      <c r="DV9574" s="2247"/>
      <c r="DW9574" s="2247"/>
      <c r="DX9574" s="2247"/>
      <c r="DY9574" s="2247"/>
      <c r="DZ9574" s="2247"/>
      <c r="EA9574" s="2247"/>
      <c r="EB9574" s="2247"/>
      <c r="EC9574" s="2247"/>
      <c r="ED9574" s="2247"/>
      <c r="EE9574" s="2247"/>
      <c r="EF9574" s="2247"/>
      <c r="EG9574" s="2247"/>
      <c r="EH9574" s="2247"/>
      <c r="EI9574" s="2247"/>
      <c r="EJ9574" s="2247"/>
      <c r="EK9574" s="2247"/>
      <c r="EL9574" s="2247"/>
      <c r="EM9574" s="2247"/>
      <c r="EN9574" s="2247"/>
      <c r="EO9574" s="2247"/>
      <c r="EP9574" s="2247"/>
      <c r="EQ9574" s="2247"/>
      <c r="ER9574" s="2247"/>
      <c r="ES9574" s="2247"/>
      <c r="ET9574" s="2247"/>
      <c r="EU9574" s="2247"/>
      <c r="EV9574" s="2247"/>
      <c r="EW9574" s="2247"/>
      <c r="EX9574" s="2247"/>
      <c r="EY9574" s="2247"/>
      <c r="EZ9574" s="2247"/>
      <c r="FA9574" s="2247"/>
      <c r="FB9574" s="2247"/>
      <c r="FC9574" s="2247"/>
      <c r="FD9574" s="2247"/>
      <c r="FE9574" s="2247"/>
      <c r="FF9574" s="2247"/>
      <c r="FG9574" s="2247"/>
      <c r="FH9574" s="2247"/>
      <c r="FI9574" s="2247"/>
      <c r="FJ9574" s="2247"/>
      <c r="FK9574" s="2247"/>
      <c r="FL9574" s="2247"/>
      <c r="FM9574" s="2247"/>
      <c r="FN9574" s="2247"/>
      <c r="FO9574" s="2247"/>
      <c r="FP9574" s="2247"/>
      <c r="FQ9574" s="2247"/>
      <c r="FR9574" s="2247"/>
      <c r="FS9574" s="2247"/>
      <c r="FT9574" s="2247"/>
      <c r="FU9574" s="2247"/>
      <c r="FV9574" s="2247"/>
      <c r="FW9574" s="2247"/>
      <c r="FX9574" s="2247"/>
      <c r="FY9574" s="2247"/>
      <c r="FZ9574" s="2247"/>
      <c r="GA9574" s="2247"/>
      <c r="GB9574" s="2247"/>
      <c r="GC9574" s="2247"/>
      <c r="GD9574" s="2247"/>
      <c r="GE9574" s="2247"/>
      <c r="GF9574" s="2247"/>
      <c r="GG9574" s="2247"/>
      <c r="GH9574" s="2247"/>
      <c r="GI9574" s="2247"/>
      <c r="GJ9574" s="2247"/>
      <c r="GK9574" s="2247"/>
      <c r="GL9574" s="2247"/>
      <c r="GM9574" s="2247"/>
      <c r="GN9574" s="2247"/>
      <c r="GO9574" s="2247"/>
      <c r="GP9574" s="2247"/>
      <c r="GQ9574" s="2247"/>
      <c r="GR9574" s="2247"/>
      <c r="GS9574" s="2247"/>
      <c r="GT9574" s="2247"/>
      <c r="GU9574" s="2247"/>
      <c r="GV9574" s="2247"/>
      <c r="GW9574" s="2247"/>
      <c r="GX9574" s="2247"/>
      <c r="GY9574" s="2247"/>
      <c r="GZ9574" s="2247"/>
      <c r="HA9574" s="2247"/>
      <c r="HB9574" s="2247"/>
      <c r="HC9574" s="2247"/>
      <c r="HD9574" s="2247"/>
      <c r="HE9574" s="2247"/>
      <c r="HF9574" s="2247"/>
      <c r="HG9574" s="2247"/>
      <c r="HH9574" s="2247"/>
      <c r="HI9574" s="2247"/>
      <c r="HJ9574" s="2247"/>
      <c r="HK9574" s="2247"/>
      <c r="HL9574" s="2247"/>
      <c r="HM9574" s="2247"/>
      <c r="HN9574" s="2247"/>
      <c r="HO9574" s="2247"/>
      <c r="HP9574" s="2247"/>
      <c r="HQ9574" s="2247"/>
      <c r="HR9574" s="2247"/>
      <c r="HS9574" s="2247"/>
      <c r="HT9574" s="2247"/>
      <c r="HU9574" s="2247"/>
      <c r="HV9574" s="2247"/>
      <c r="HW9574" s="2247"/>
      <c r="HX9574" s="2247"/>
      <c r="HY9574" s="2247"/>
      <c r="HZ9574" s="2247"/>
      <c r="IA9574" s="2247"/>
      <c r="IB9574" s="2247"/>
      <c r="IC9574" s="2247"/>
      <c r="ID9574" s="2247"/>
      <c r="IE9574" s="2247"/>
      <c r="IF9574" s="2247"/>
      <c r="IG9574" s="2247"/>
      <c r="IH9574" s="2247"/>
      <c r="II9574" s="2247"/>
      <c r="IJ9574" s="2247"/>
      <c r="IK9574" s="2247"/>
      <c r="IL9574" s="2247"/>
      <c r="IM9574" s="2247"/>
      <c r="IN9574" s="2247"/>
      <c r="IO9574" s="2247"/>
      <c r="IP9574" s="2247"/>
      <c r="IQ9574" s="2247"/>
      <c r="IR9574" s="2247"/>
      <c r="IS9574" s="2247"/>
      <c r="IT9574" s="2247"/>
      <c r="IU9574" s="2247"/>
      <c r="IV9574" s="2247"/>
    </row>
    <row r="9575" spans="1:256" hidden="1">
      <c r="A9575" s="2733"/>
      <c r="B9575" s="2173"/>
      <c r="C9575" s="2436"/>
      <c r="D9575" s="2243"/>
      <c r="E9575" s="2248"/>
      <c r="F9575" s="2305"/>
      <c r="G9575" s="17"/>
      <c r="H9575" s="17"/>
      <c r="I9575" s="2775"/>
      <c r="J9575" s="2235"/>
      <c r="K9575" s="2235"/>
      <c r="L9575" s="2235"/>
      <c r="M9575" s="2175">
        <v>0</v>
      </c>
      <c r="N9575" s="2237"/>
      <c r="O9575" s="2119"/>
      <c r="P9575" s="1801"/>
      <c r="Q9575" s="2369"/>
      <c r="R9575" s="2310"/>
      <c r="S9575" s="2120">
        <f>R9575*E9568</f>
        <v>0</v>
      </c>
      <c r="T9575" s="1800"/>
      <c r="U9575" s="2247"/>
      <c r="V9575" s="2247"/>
      <c r="W9575" s="2247"/>
      <c r="X9575" s="2247"/>
      <c r="Y9575" s="2247"/>
      <c r="Z9575" s="2247"/>
      <c r="AA9575" s="2247"/>
      <c r="AB9575" s="2247"/>
      <c r="AC9575" s="2247"/>
      <c r="AD9575" s="2247"/>
      <c r="AE9575" s="2247"/>
      <c r="AF9575" s="2247"/>
      <c r="AG9575" s="2247"/>
      <c r="AH9575" s="2247"/>
      <c r="AI9575" s="2247"/>
      <c r="AJ9575" s="2247"/>
      <c r="AK9575" s="2247"/>
      <c r="AL9575" s="2247"/>
      <c r="AM9575" s="2247"/>
      <c r="AN9575" s="2247"/>
      <c r="AO9575" s="2247"/>
      <c r="AP9575" s="2247"/>
      <c r="AQ9575" s="2247"/>
      <c r="AR9575" s="2247"/>
      <c r="AS9575" s="2247"/>
      <c r="AT9575" s="2247"/>
      <c r="AU9575" s="2247"/>
      <c r="AV9575" s="2247"/>
      <c r="AW9575" s="2247"/>
      <c r="AX9575" s="2247"/>
      <c r="AY9575" s="2247"/>
      <c r="AZ9575" s="2247"/>
      <c r="BA9575" s="2247"/>
      <c r="BB9575" s="2247"/>
      <c r="BC9575" s="2247"/>
      <c r="BD9575" s="2247"/>
      <c r="BE9575" s="2247"/>
      <c r="BF9575" s="2247"/>
      <c r="BG9575" s="2247"/>
      <c r="BH9575" s="2247"/>
      <c r="BI9575" s="2247"/>
      <c r="BJ9575" s="2247"/>
      <c r="BK9575" s="2247"/>
      <c r="BL9575" s="2247"/>
      <c r="BM9575" s="2247"/>
      <c r="BN9575" s="2247"/>
      <c r="BO9575" s="2247"/>
      <c r="BP9575" s="2247"/>
      <c r="BQ9575" s="2247"/>
      <c r="BR9575" s="2247"/>
      <c r="BS9575" s="2247"/>
      <c r="BT9575" s="2247"/>
      <c r="BU9575" s="2247"/>
      <c r="BV9575" s="2247"/>
      <c r="BW9575" s="2247"/>
      <c r="BX9575" s="2247"/>
      <c r="BY9575" s="2247"/>
      <c r="BZ9575" s="2247"/>
      <c r="CA9575" s="2247"/>
      <c r="CB9575" s="2247"/>
      <c r="CC9575" s="2247"/>
      <c r="CD9575" s="2247"/>
      <c r="CE9575" s="2247"/>
      <c r="CF9575" s="2247"/>
      <c r="CG9575" s="2247"/>
      <c r="CH9575" s="2247"/>
      <c r="CI9575" s="2247"/>
      <c r="CJ9575" s="2247"/>
      <c r="CK9575" s="2247"/>
      <c r="CL9575" s="2247"/>
      <c r="CM9575" s="2247"/>
      <c r="CN9575" s="2247"/>
      <c r="CO9575" s="2247"/>
      <c r="CP9575" s="2247"/>
      <c r="CQ9575" s="2247"/>
      <c r="CR9575" s="2247"/>
      <c r="CS9575" s="2247"/>
      <c r="CT9575" s="2247"/>
      <c r="CU9575" s="2247"/>
      <c r="CV9575" s="2247"/>
      <c r="CW9575" s="2247"/>
      <c r="CX9575" s="2247"/>
      <c r="CY9575" s="2247"/>
      <c r="CZ9575" s="2247"/>
      <c r="DA9575" s="2247"/>
      <c r="DB9575" s="2247"/>
      <c r="DC9575" s="2247"/>
      <c r="DD9575" s="2247"/>
      <c r="DE9575" s="2247"/>
      <c r="DF9575" s="2247"/>
      <c r="DG9575" s="2247"/>
      <c r="DH9575" s="2247"/>
      <c r="DI9575" s="2247"/>
      <c r="DJ9575" s="2247"/>
      <c r="DK9575" s="2247"/>
      <c r="DL9575" s="2247"/>
      <c r="DM9575" s="2247"/>
      <c r="DN9575" s="2247"/>
      <c r="DO9575" s="2247"/>
      <c r="DP9575" s="2247"/>
      <c r="DQ9575" s="2247"/>
      <c r="DR9575" s="2247"/>
      <c r="DS9575" s="2247"/>
      <c r="DT9575" s="2247"/>
      <c r="DU9575" s="2247"/>
      <c r="DV9575" s="2247"/>
      <c r="DW9575" s="2247"/>
      <c r="DX9575" s="2247"/>
      <c r="DY9575" s="2247"/>
      <c r="DZ9575" s="2247"/>
      <c r="EA9575" s="2247"/>
      <c r="EB9575" s="2247"/>
      <c r="EC9575" s="2247"/>
      <c r="ED9575" s="2247"/>
      <c r="EE9575" s="2247"/>
      <c r="EF9575" s="2247"/>
      <c r="EG9575" s="2247"/>
      <c r="EH9575" s="2247"/>
      <c r="EI9575" s="2247"/>
      <c r="EJ9575" s="2247"/>
      <c r="EK9575" s="2247"/>
      <c r="EL9575" s="2247"/>
      <c r="EM9575" s="2247"/>
      <c r="EN9575" s="2247"/>
      <c r="EO9575" s="2247"/>
      <c r="EP9575" s="2247"/>
      <c r="EQ9575" s="2247"/>
      <c r="ER9575" s="2247"/>
      <c r="ES9575" s="2247"/>
      <c r="ET9575" s="2247"/>
      <c r="EU9575" s="2247"/>
      <c r="EV9575" s="2247"/>
      <c r="EW9575" s="2247"/>
      <c r="EX9575" s="2247"/>
      <c r="EY9575" s="2247"/>
      <c r="EZ9575" s="2247"/>
      <c r="FA9575" s="2247"/>
      <c r="FB9575" s="2247"/>
      <c r="FC9575" s="2247"/>
      <c r="FD9575" s="2247"/>
      <c r="FE9575" s="2247"/>
      <c r="FF9575" s="2247"/>
      <c r="FG9575" s="2247"/>
      <c r="FH9575" s="2247"/>
      <c r="FI9575" s="2247"/>
      <c r="FJ9575" s="2247"/>
      <c r="FK9575" s="2247"/>
      <c r="FL9575" s="2247"/>
      <c r="FM9575" s="2247"/>
      <c r="FN9575" s="2247"/>
      <c r="FO9575" s="2247"/>
      <c r="FP9575" s="2247"/>
      <c r="FQ9575" s="2247"/>
      <c r="FR9575" s="2247"/>
      <c r="FS9575" s="2247"/>
      <c r="FT9575" s="2247"/>
      <c r="FU9575" s="2247"/>
      <c r="FV9575" s="2247"/>
      <c r="FW9575" s="2247"/>
      <c r="FX9575" s="2247"/>
      <c r="FY9575" s="2247"/>
      <c r="FZ9575" s="2247"/>
      <c r="GA9575" s="2247"/>
      <c r="GB9575" s="2247"/>
      <c r="GC9575" s="2247"/>
      <c r="GD9575" s="2247"/>
      <c r="GE9575" s="2247"/>
      <c r="GF9575" s="2247"/>
      <c r="GG9575" s="2247"/>
      <c r="GH9575" s="2247"/>
      <c r="GI9575" s="2247"/>
      <c r="GJ9575" s="2247"/>
      <c r="GK9575" s="2247"/>
      <c r="GL9575" s="2247"/>
      <c r="GM9575" s="2247"/>
      <c r="GN9575" s="2247"/>
      <c r="GO9575" s="2247"/>
      <c r="GP9575" s="2247"/>
      <c r="GQ9575" s="2247"/>
      <c r="GR9575" s="2247"/>
      <c r="GS9575" s="2247"/>
      <c r="GT9575" s="2247"/>
      <c r="GU9575" s="2247"/>
      <c r="GV9575" s="2247"/>
      <c r="GW9575" s="2247"/>
      <c r="GX9575" s="2247"/>
      <c r="GY9575" s="2247"/>
      <c r="GZ9575" s="2247"/>
      <c r="HA9575" s="2247"/>
      <c r="HB9575" s="2247"/>
      <c r="HC9575" s="2247"/>
      <c r="HD9575" s="2247"/>
      <c r="HE9575" s="2247"/>
      <c r="HF9575" s="2247"/>
      <c r="HG9575" s="2247"/>
      <c r="HH9575" s="2247"/>
      <c r="HI9575" s="2247"/>
      <c r="HJ9575" s="2247"/>
      <c r="HK9575" s="2247"/>
      <c r="HL9575" s="2247"/>
      <c r="HM9575" s="2247"/>
      <c r="HN9575" s="2247"/>
      <c r="HO9575" s="2247"/>
      <c r="HP9575" s="2247"/>
      <c r="HQ9575" s="2247"/>
      <c r="HR9575" s="2247"/>
      <c r="HS9575" s="2247"/>
      <c r="HT9575" s="2247"/>
      <c r="HU9575" s="2247"/>
      <c r="HV9575" s="2247"/>
      <c r="HW9575" s="2247"/>
      <c r="HX9575" s="2247"/>
      <c r="HY9575" s="2247"/>
      <c r="HZ9575" s="2247"/>
      <c r="IA9575" s="2247"/>
      <c r="IB9575" s="2247"/>
      <c r="IC9575" s="2247"/>
      <c r="ID9575" s="2247"/>
      <c r="IE9575" s="2247"/>
      <c r="IF9575" s="2247"/>
      <c r="IG9575" s="2247"/>
      <c r="IH9575" s="2247"/>
      <c r="II9575" s="2247"/>
      <c r="IJ9575" s="2247"/>
      <c r="IK9575" s="2247"/>
      <c r="IL9575" s="2247"/>
      <c r="IM9575" s="2247"/>
      <c r="IN9575" s="2247"/>
      <c r="IO9575" s="2247"/>
      <c r="IP9575" s="2247"/>
      <c r="IQ9575" s="2247"/>
      <c r="IR9575" s="2247"/>
      <c r="IS9575" s="2247"/>
      <c r="IT9575" s="2247"/>
      <c r="IU9575" s="2247"/>
      <c r="IV9575" s="2247"/>
    </row>
    <row r="9576" spans="1:256" hidden="1">
      <c r="A9576" s="2733"/>
      <c r="B9576" s="2173"/>
      <c r="C9576" s="2173"/>
      <c r="D9576" s="2243"/>
      <c r="E9576" s="2248"/>
      <c r="F9576" s="2305"/>
      <c r="G9576" s="17"/>
      <c r="H9576" s="17"/>
      <c r="I9576" s="2775"/>
      <c r="J9576" s="2235"/>
      <c r="K9576" s="2235"/>
      <c r="L9576" s="2235"/>
      <c r="M9576" s="2175">
        <v>0</v>
      </c>
      <c r="N9576" s="2237"/>
      <c r="O9576" s="2119"/>
      <c r="P9576" s="1801"/>
      <c r="Q9576" s="2369"/>
      <c r="R9576" s="2310"/>
      <c r="S9576" s="2120">
        <f>R9576*E9568</f>
        <v>0</v>
      </c>
      <c r="T9576" s="2200"/>
      <c r="U9576" s="2247"/>
      <c r="V9576" s="2247"/>
      <c r="W9576" s="2247"/>
      <c r="X9576" s="2247"/>
      <c r="Y9576" s="2247"/>
      <c r="Z9576" s="2247"/>
      <c r="AA9576" s="2247"/>
      <c r="AB9576" s="2247"/>
      <c r="AC9576" s="2247"/>
      <c r="AD9576" s="2247"/>
      <c r="AE9576" s="2247"/>
      <c r="AF9576" s="2247"/>
      <c r="AG9576" s="2247"/>
      <c r="AH9576" s="2247"/>
      <c r="AI9576" s="2247"/>
      <c r="AJ9576" s="2247"/>
      <c r="AK9576" s="2247"/>
      <c r="AL9576" s="2247"/>
      <c r="AM9576" s="2247"/>
      <c r="AN9576" s="2247"/>
      <c r="AO9576" s="2247"/>
      <c r="AP9576" s="2247"/>
      <c r="AQ9576" s="2247"/>
      <c r="AR9576" s="2247"/>
      <c r="AS9576" s="2247"/>
      <c r="AT9576" s="2247"/>
      <c r="AU9576" s="2247"/>
      <c r="AV9576" s="2247"/>
      <c r="AW9576" s="2247"/>
      <c r="AX9576" s="2247"/>
      <c r="AY9576" s="2247"/>
      <c r="AZ9576" s="2247"/>
      <c r="BA9576" s="2247"/>
      <c r="BB9576" s="2247"/>
      <c r="BC9576" s="2247"/>
      <c r="BD9576" s="2247"/>
      <c r="BE9576" s="2247"/>
      <c r="BF9576" s="2247"/>
      <c r="BG9576" s="2247"/>
      <c r="BH9576" s="2247"/>
      <c r="BI9576" s="2247"/>
      <c r="BJ9576" s="2247"/>
      <c r="BK9576" s="2247"/>
      <c r="BL9576" s="2247"/>
      <c r="BM9576" s="2247"/>
      <c r="BN9576" s="2247"/>
      <c r="BO9576" s="2247"/>
      <c r="BP9576" s="2247"/>
      <c r="BQ9576" s="2247"/>
      <c r="BR9576" s="2247"/>
      <c r="BS9576" s="2247"/>
      <c r="BT9576" s="2247"/>
      <c r="BU9576" s="2247"/>
      <c r="BV9576" s="2247"/>
      <c r="BW9576" s="2247"/>
      <c r="BX9576" s="2247"/>
      <c r="BY9576" s="2247"/>
      <c r="BZ9576" s="2247"/>
      <c r="CA9576" s="2247"/>
      <c r="CB9576" s="2247"/>
      <c r="CC9576" s="2247"/>
      <c r="CD9576" s="2247"/>
      <c r="CE9576" s="2247"/>
      <c r="CF9576" s="2247"/>
      <c r="CG9576" s="2247"/>
      <c r="CH9576" s="2247"/>
      <c r="CI9576" s="2247"/>
      <c r="CJ9576" s="2247"/>
      <c r="CK9576" s="2247"/>
      <c r="CL9576" s="2247"/>
      <c r="CM9576" s="2247"/>
      <c r="CN9576" s="2247"/>
      <c r="CO9576" s="2247"/>
      <c r="CP9576" s="2247"/>
      <c r="CQ9576" s="2247"/>
      <c r="CR9576" s="2247"/>
      <c r="CS9576" s="2247"/>
      <c r="CT9576" s="2247"/>
      <c r="CU9576" s="2247"/>
      <c r="CV9576" s="2247"/>
      <c r="CW9576" s="2247"/>
      <c r="CX9576" s="2247"/>
      <c r="CY9576" s="2247"/>
      <c r="CZ9576" s="2247"/>
      <c r="DA9576" s="2247"/>
      <c r="DB9576" s="2247"/>
      <c r="DC9576" s="2247"/>
      <c r="DD9576" s="2247"/>
      <c r="DE9576" s="2247"/>
      <c r="DF9576" s="2247"/>
      <c r="DG9576" s="2247"/>
      <c r="DH9576" s="2247"/>
      <c r="DI9576" s="2247"/>
      <c r="DJ9576" s="2247"/>
      <c r="DK9576" s="2247"/>
      <c r="DL9576" s="2247"/>
      <c r="DM9576" s="2247"/>
      <c r="DN9576" s="2247"/>
      <c r="DO9576" s="2247"/>
      <c r="DP9576" s="2247"/>
      <c r="DQ9576" s="2247"/>
      <c r="DR9576" s="2247"/>
      <c r="DS9576" s="2247"/>
      <c r="DT9576" s="2247"/>
      <c r="DU9576" s="2247"/>
      <c r="DV9576" s="2247"/>
      <c r="DW9576" s="2247"/>
      <c r="DX9576" s="2247"/>
      <c r="DY9576" s="2247"/>
      <c r="DZ9576" s="2247"/>
      <c r="EA9576" s="2247"/>
      <c r="EB9576" s="2247"/>
      <c r="EC9576" s="2247"/>
      <c r="ED9576" s="2247"/>
      <c r="EE9576" s="2247"/>
      <c r="EF9576" s="2247"/>
      <c r="EG9576" s="2247"/>
      <c r="EH9576" s="2247"/>
      <c r="EI9576" s="2247"/>
      <c r="EJ9576" s="2247"/>
      <c r="EK9576" s="2247"/>
      <c r="EL9576" s="2247"/>
      <c r="EM9576" s="2247"/>
      <c r="EN9576" s="2247"/>
      <c r="EO9576" s="2247"/>
      <c r="EP9576" s="2247"/>
      <c r="EQ9576" s="2247"/>
      <c r="ER9576" s="2247"/>
      <c r="ES9576" s="2247"/>
      <c r="ET9576" s="2247"/>
      <c r="EU9576" s="2247"/>
      <c r="EV9576" s="2247"/>
      <c r="EW9576" s="2247"/>
      <c r="EX9576" s="2247"/>
      <c r="EY9576" s="2247"/>
      <c r="EZ9576" s="2247"/>
      <c r="FA9576" s="2247"/>
      <c r="FB9576" s="2247"/>
      <c r="FC9576" s="2247"/>
      <c r="FD9576" s="2247"/>
      <c r="FE9576" s="2247"/>
      <c r="FF9576" s="2247"/>
      <c r="FG9576" s="2247"/>
      <c r="FH9576" s="2247"/>
      <c r="FI9576" s="2247"/>
      <c r="FJ9576" s="2247"/>
      <c r="FK9576" s="2247"/>
      <c r="FL9576" s="2247"/>
      <c r="FM9576" s="2247"/>
      <c r="FN9576" s="2247"/>
      <c r="FO9576" s="2247"/>
      <c r="FP9576" s="2247"/>
      <c r="FQ9576" s="2247"/>
      <c r="FR9576" s="2247"/>
      <c r="FS9576" s="2247"/>
      <c r="FT9576" s="2247"/>
      <c r="FU9576" s="2247"/>
      <c r="FV9576" s="2247"/>
      <c r="FW9576" s="2247"/>
      <c r="FX9576" s="2247"/>
      <c r="FY9576" s="2247"/>
      <c r="FZ9576" s="2247"/>
      <c r="GA9576" s="2247"/>
      <c r="GB9576" s="2247"/>
      <c r="GC9576" s="2247"/>
      <c r="GD9576" s="2247"/>
      <c r="GE9576" s="2247"/>
      <c r="GF9576" s="2247"/>
      <c r="GG9576" s="2247"/>
      <c r="GH9576" s="2247"/>
      <c r="GI9576" s="2247"/>
      <c r="GJ9576" s="2247"/>
      <c r="GK9576" s="2247"/>
      <c r="GL9576" s="2247"/>
      <c r="GM9576" s="2247"/>
      <c r="GN9576" s="2247"/>
      <c r="GO9576" s="2247"/>
      <c r="GP9576" s="2247"/>
      <c r="GQ9576" s="2247"/>
      <c r="GR9576" s="2247"/>
      <c r="GS9576" s="2247"/>
      <c r="GT9576" s="2247"/>
      <c r="GU9576" s="2247"/>
      <c r="GV9576" s="2247"/>
      <c r="GW9576" s="2247"/>
      <c r="GX9576" s="2247"/>
      <c r="GY9576" s="2247"/>
      <c r="GZ9576" s="2247"/>
      <c r="HA9576" s="2247"/>
      <c r="HB9576" s="2247"/>
      <c r="HC9576" s="2247"/>
      <c r="HD9576" s="2247"/>
      <c r="HE9576" s="2247"/>
      <c r="HF9576" s="2247"/>
      <c r="HG9576" s="2247"/>
      <c r="HH9576" s="2247"/>
      <c r="HI9576" s="2247"/>
      <c r="HJ9576" s="2247"/>
      <c r="HK9576" s="2247"/>
      <c r="HL9576" s="2247"/>
      <c r="HM9576" s="2247"/>
      <c r="HN9576" s="2247"/>
      <c r="HO9576" s="2247"/>
      <c r="HP9576" s="2247"/>
      <c r="HQ9576" s="2247"/>
      <c r="HR9576" s="2247"/>
      <c r="HS9576" s="2247"/>
      <c r="HT9576" s="2247"/>
      <c r="HU9576" s="2247"/>
      <c r="HV9576" s="2247"/>
      <c r="HW9576" s="2247"/>
      <c r="HX9576" s="2247"/>
      <c r="HY9576" s="2247"/>
      <c r="HZ9576" s="2247"/>
      <c r="IA9576" s="2247"/>
      <c r="IB9576" s="2247"/>
      <c r="IC9576" s="2247"/>
      <c r="ID9576" s="2247"/>
      <c r="IE9576" s="2247"/>
      <c r="IF9576" s="2247"/>
      <c r="IG9576" s="2247"/>
      <c r="IH9576" s="2247"/>
      <c r="II9576" s="2247"/>
      <c r="IJ9576" s="2247"/>
      <c r="IK9576" s="2247"/>
      <c r="IL9576" s="2247"/>
      <c r="IM9576" s="2247"/>
      <c r="IN9576" s="2247"/>
      <c r="IO9576" s="2247"/>
      <c r="IP9576" s="2247"/>
      <c r="IQ9576" s="2247"/>
      <c r="IR9576" s="2247"/>
      <c r="IS9576" s="2247"/>
      <c r="IT9576" s="2247"/>
      <c r="IU9576" s="2247"/>
      <c r="IV9576" s="2247"/>
    </row>
    <row r="9577" spans="1:256" ht="34.5" customHeight="1">
      <c r="A9577" s="2654">
        <f>A9568+1</f>
        <v>24</v>
      </c>
      <c r="B9577" s="2773" t="s">
        <v>1398</v>
      </c>
      <c r="C9577" s="2165" t="s">
        <v>2003</v>
      </c>
      <c r="D9577" s="2774" t="s">
        <v>2819</v>
      </c>
      <c r="E9577" s="2836">
        <v>4</v>
      </c>
      <c r="F9577" s="2837">
        <v>7</v>
      </c>
      <c r="G9577" s="17">
        <v>28</v>
      </c>
      <c r="H9577" s="2285">
        <v>10.158087810514154</v>
      </c>
      <c r="I9577" s="2837">
        <v>0.02</v>
      </c>
      <c r="J9577" s="17">
        <v>0.08</v>
      </c>
      <c r="K9577" s="17">
        <v>6.1000400000000003E-2</v>
      </c>
      <c r="L9577" s="2285">
        <v>7.0640070164999988</v>
      </c>
      <c r="M9577" s="2175">
        <v>22.359609100442473</v>
      </c>
      <c r="N9577" s="2485">
        <v>89.438436401769891</v>
      </c>
      <c r="O9577" s="2200">
        <f>E9577*L9577</f>
        <v>28.256028065999995</v>
      </c>
      <c r="P9577" s="2837" t="s">
        <v>1384</v>
      </c>
      <c r="Q9577" s="2851" t="s">
        <v>2819</v>
      </c>
      <c r="R9577" s="2836">
        <v>1</v>
      </c>
      <c r="S9577" s="2852">
        <f>R9577*E9577</f>
        <v>4</v>
      </c>
      <c r="T9577" s="2854">
        <f>865*0.007</f>
        <v>6.0549999999999997</v>
      </c>
      <c r="U9577" s="2843"/>
      <c r="V9577" s="2843"/>
      <c r="W9577" s="2843"/>
      <c r="X9577" s="2843"/>
      <c r="Y9577" s="2843"/>
      <c r="Z9577" s="2843"/>
      <c r="AA9577" s="2843"/>
      <c r="AB9577" s="2843"/>
      <c r="AC9577" s="2843"/>
      <c r="AD9577" s="2843"/>
      <c r="AE9577" s="2843"/>
      <c r="AF9577" s="2843"/>
      <c r="AG9577" s="2843"/>
      <c r="AH9577" s="2843"/>
      <c r="AI9577" s="2843"/>
      <c r="AJ9577" s="2843"/>
      <c r="AK9577" s="2843"/>
      <c r="AL9577" s="2843"/>
      <c r="AM9577" s="2843"/>
      <c r="AN9577" s="2843"/>
      <c r="AO9577" s="2843"/>
      <c r="AP9577" s="2843"/>
      <c r="AQ9577" s="2843"/>
      <c r="AR9577" s="2843"/>
      <c r="AS9577" s="2843"/>
      <c r="AT9577" s="2843"/>
      <c r="AU9577" s="2843"/>
      <c r="AV9577" s="2843"/>
      <c r="AW9577" s="2843"/>
      <c r="AX9577" s="2843"/>
      <c r="AY9577" s="2843"/>
      <c r="AZ9577" s="2843"/>
      <c r="BA9577" s="2843"/>
      <c r="BB9577" s="2843"/>
      <c r="BC9577" s="2843"/>
      <c r="BD9577" s="2843"/>
      <c r="BE9577" s="2843"/>
      <c r="BF9577" s="2843"/>
      <c r="BG9577" s="2843"/>
      <c r="BH9577" s="2843"/>
      <c r="BI9577" s="2843"/>
      <c r="BJ9577" s="2843"/>
      <c r="BK9577" s="2843"/>
      <c r="BL9577" s="2843"/>
      <c r="BM9577" s="2843"/>
      <c r="BN9577" s="2843"/>
      <c r="BO9577" s="2843"/>
      <c r="BP9577" s="2843"/>
      <c r="BQ9577" s="2843"/>
      <c r="BR9577" s="2843"/>
      <c r="BS9577" s="2843"/>
      <c r="BT9577" s="2843"/>
      <c r="BU9577" s="2843"/>
      <c r="BV9577" s="2843"/>
      <c r="BW9577" s="2843"/>
      <c r="BX9577" s="2843"/>
      <c r="BY9577" s="2843"/>
      <c r="BZ9577" s="2843"/>
      <c r="CA9577" s="2843"/>
      <c r="CB9577" s="2843"/>
      <c r="CC9577" s="2843"/>
      <c r="CD9577" s="2843"/>
      <c r="CE9577" s="2843"/>
      <c r="CF9577" s="2843"/>
      <c r="CG9577" s="2843"/>
      <c r="CH9577" s="2843"/>
      <c r="CI9577" s="2843"/>
      <c r="CJ9577" s="2843"/>
      <c r="CK9577" s="2843"/>
      <c r="CL9577" s="2843"/>
      <c r="CM9577" s="2843"/>
      <c r="CN9577" s="2843"/>
      <c r="CO9577" s="2843"/>
      <c r="CP9577" s="2843"/>
      <c r="CQ9577" s="2843"/>
      <c r="CR9577" s="2843"/>
      <c r="CS9577" s="2843"/>
      <c r="CT9577" s="2843"/>
      <c r="CU9577" s="2843"/>
      <c r="CV9577" s="2843"/>
      <c r="CW9577" s="2843"/>
      <c r="CX9577" s="2843"/>
      <c r="CY9577" s="2843"/>
      <c r="CZ9577" s="2843"/>
      <c r="DA9577" s="2843"/>
      <c r="DB9577" s="2843"/>
      <c r="DC9577" s="2843"/>
      <c r="DD9577" s="2843"/>
      <c r="DE9577" s="2843"/>
      <c r="DF9577" s="2843"/>
      <c r="DG9577" s="2843"/>
      <c r="DH9577" s="2843"/>
      <c r="DI9577" s="2843"/>
      <c r="DJ9577" s="2843"/>
      <c r="DK9577" s="2843"/>
      <c r="DL9577" s="2843"/>
      <c r="DM9577" s="2843"/>
      <c r="DN9577" s="2843"/>
      <c r="DO9577" s="2843"/>
      <c r="DP9577" s="2843"/>
      <c r="DQ9577" s="2843"/>
      <c r="DR9577" s="2843"/>
      <c r="DS9577" s="2843"/>
      <c r="DT9577" s="2843"/>
      <c r="DU9577" s="2843"/>
      <c r="DV9577" s="2843"/>
      <c r="DW9577" s="2843"/>
      <c r="DX9577" s="2843"/>
      <c r="DY9577" s="2843"/>
      <c r="DZ9577" s="2843"/>
      <c r="EA9577" s="2843"/>
      <c r="EB9577" s="2843"/>
      <c r="EC9577" s="2843"/>
      <c r="ED9577" s="2843"/>
      <c r="EE9577" s="2843"/>
      <c r="EF9577" s="2843"/>
      <c r="EG9577" s="2843"/>
      <c r="EH9577" s="2843"/>
      <c r="EI9577" s="2843"/>
      <c r="EJ9577" s="2843"/>
      <c r="EK9577" s="2843"/>
      <c r="EL9577" s="2843"/>
      <c r="EM9577" s="2843"/>
      <c r="EN9577" s="2843"/>
      <c r="EO9577" s="2843"/>
      <c r="EP9577" s="2843"/>
      <c r="EQ9577" s="2843"/>
      <c r="ER9577" s="2843"/>
      <c r="ES9577" s="2843"/>
      <c r="ET9577" s="2843"/>
      <c r="EU9577" s="2843"/>
      <c r="EV9577" s="2843"/>
      <c r="EW9577" s="2843"/>
      <c r="EX9577" s="2843"/>
      <c r="EY9577" s="2843"/>
      <c r="EZ9577" s="2843"/>
      <c r="FA9577" s="2843"/>
      <c r="FB9577" s="2843"/>
      <c r="FC9577" s="2843"/>
      <c r="FD9577" s="2843"/>
      <c r="FE9577" s="2843"/>
      <c r="FF9577" s="2843"/>
      <c r="FG9577" s="2843"/>
      <c r="FH9577" s="2843"/>
      <c r="FI9577" s="2843"/>
      <c r="FJ9577" s="2843"/>
      <c r="FK9577" s="2843"/>
      <c r="FL9577" s="2843"/>
      <c r="FM9577" s="2843"/>
      <c r="FN9577" s="2843"/>
      <c r="FO9577" s="2843"/>
      <c r="FP9577" s="2843"/>
      <c r="FQ9577" s="2843"/>
      <c r="FR9577" s="2843"/>
      <c r="FS9577" s="2843"/>
      <c r="FT9577" s="2843"/>
      <c r="FU9577" s="2843"/>
      <c r="FV9577" s="2843"/>
      <c r="FW9577" s="2843"/>
      <c r="FX9577" s="2843"/>
      <c r="FY9577" s="2843"/>
      <c r="FZ9577" s="2843"/>
      <c r="GA9577" s="2843"/>
      <c r="GB9577" s="2843"/>
      <c r="GC9577" s="2843"/>
      <c r="GD9577" s="2843"/>
      <c r="GE9577" s="2843"/>
      <c r="GF9577" s="2843"/>
      <c r="GG9577" s="2843"/>
      <c r="GH9577" s="2843"/>
      <c r="GI9577" s="2843"/>
      <c r="GJ9577" s="2843"/>
      <c r="GK9577" s="2843"/>
      <c r="GL9577" s="2843"/>
      <c r="GM9577" s="2843"/>
      <c r="GN9577" s="2843"/>
      <c r="GO9577" s="2843"/>
      <c r="GP9577" s="2843"/>
      <c r="GQ9577" s="2843"/>
      <c r="GR9577" s="2843"/>
      <c r="GS9577" s="2843"/>
      <c r="GT9577" s="2843"/>
      <c r="GU9577" s="2843"/>
      <c r="GV9577" s="2843"/>
      <c r="GW9577" s="2843"/>
      <c r="GX9577" s="2843"/>
      <c r="GY9577" s="2843"/>
      <c r="GZ9577" s="2843"/>
      <c r="HA9577" s="2843"/>
      <c r="HB9577" s="2843"/>
      <c r="HC9577" s="2843"/>
      <c r="HD9577" s="2843"/>
      <c r="HE9577" s="2843"/>
      <c r="HF9577" s="2843"/>
      <c r="HG9577" s="2843"/>
      <c r="HH9577" s="2843"/>
      <c r="HI9577" s="2843"/>
      <c r="HJ9577" s="2843"/>
      <c r="HK9577" s="2843"/>
      <c r="HL9577" s="2843"/>
      <c r="HM9577" s="2843"/>
      <c r="HN9577" s="2843"/>
      <c r="HO9577" s="2843"/>
      <c r="HP9577" s="2843"/>
      <c r="HQ9577" s="2843"/>
      <c r="HR9577" s="2843"/>
      <c r="HS9577" s="2843"/>
      <c r="HT9577" s="2843"/>
      <c r="HU9577" s="2843"/>
      <c r="HV9577" s="2843"/>
      <c r="HW9577" s="2843"/>
      <c r="HX9577" s="2843"/>
      <c r="HY9577" s="2843"/>
      <c r="HZ9577" s="2843"/>
      <c r="IA9577" s="2843"/>
      <c r="IB9577" s="2843"/>
      <c r="IC9577" s="2843"/>
      <c r="ID9577" s="2843"/>
      <c r="IE9577" s="2843"/>
      <c r="IF9577" s="2843"/>
      <c r="IG9577" s="2843"/>
      <c r="IH9577" s="2843"/>
      <c r="II9577" s="2843"/>
      <c r="IJ9577" s="2843"/>
      <c r="IK9577" s="2843"/>
      <c r="IL9577" s="2843"/>
      <c r="IM9577" s="2843"/>
      <c r="IN9577" s="2843"/>
      <c r="IO9577" s="2843"/>
      <c r="IP9577" s="2843"/>
      <c r="IQ9577" s="2843"/>
      <c r="IR9577" s="2843"/>
      <c r="IS9577" s="2843"/>
      <c r="IT9577" s="2843"/>
      <c r="IU9577" s="2843"/>
      <c r="IV9577" s="2843"/>
    </row>
    <row r="9578" spans="1:256" hidden="1">
      <c r="A9578" s="2733"/>
      <c r="B9578" s="2267"/>
      <c r="C9578" s="2286"/>
      <c r="D9578" s="2275"/>
      <c r="E9578" s="2282"/>
      <c r="F9578" s="2268"/>
      <c r="G9578" s="17"/>
      <c r="H9578" s="17"/>
      <c r="I9578" s="2268"/>
      <c r="J9578" s="2235"/>
      <c r="K9578" s="2235"/>
      <c r="L9578" s="2235"/>
      <c r="M9578" s="2175">
        <v>0</v>
      </c>
      <c r="N9578" s="2237"/>
      <c r="O9578" s="2119"/>
      <c r="P9578" s="2258"/>
      <c r="Q9578" s="2296"/>
      <c r="R9578" s="2271"/>
      <c r="S9578" s="2120">
        <f>R9578*E9577</f>
        <v>0</v>
      </c>
      <c r="T9578" s="2426"/>
      <c r="U9578" s="2272"/>
      <c r="V9578" s="2272"/>
      <c r="W9578" s="2272"/>
      <c r="X9578" s="2272"/>
      <c r="Y9578" s="2272"/>
      <c r="Z9578" s="2272"/>
      <c r="AA9578" s="2272"/>
      <c r="AB9578" s="2272"/>
      <c r="AC9578" s="2272"/>
      <c r="AD9578" s="2272"/>
      <c r="AE9578" s="2272"/>
      <c r="AF9578" s="2272"/>
      <c r="AG9578" s="2272"/>
      <c r="AH9578" s="2272"/>
      <c r="AI9578" s="2272"/>
      <c r="AJ9578" s="2272"/>
      <c r="AK9578" s="2272"/>
      <c r="AL9578" s="2272"/>
      <c r="AM9578" s="2272"/>
      <c r="AN9578" s="2272"/>
      <c r="AO9578" s="2272"/>
      <c r="AP9578" s="2272"/>
      <c r="AQ9578" s="2272"/>
      <c r="AR9578" s="2272"/>
      <c r="AS9578" s="2272"/>
      <c r="AT9578" s="2272"/>
      <c r="AU9578" s="2272"/>
      <c r="AV9578" s="2272"/>
      <c r="AW9578" s="2272"/>
      <c r="AX9578" s="2272"/>
      <c r="AY9578" s="2272"/>
      <c r="AZ9578" s="2272"/>
      <c r="BA9578" s="2272"/>
      <c r="BB9578" s="2272"/>
      <c r="BC9578" s="2272"/>
      <c r="BD9578" s="2272"/>
      <c r="BE9578" s="2272"/>
      <c r="BF9578" s="2272"/>
      <c r="BG9578" s="2272"/>
      <c r="BH9578" s="2272"/>
      <c r="BI9578" s="2272"/>
      <c r="BJ9578" s="2272"/>
      <c r="BK9578" s="2272"/>
      <c r="BL9578" s="2272"/>
      <c r="BM9578" s="2272"/>
      <c r="BN9578" s="2272"/>
      <c r="BO9578" s="2272"/>
      <c r="BP9578" s="2272"/>
      <c r="BQ9578" s="2272"/>
      <c r="BR9578" s="2272"/>
      <c r="BS9578" s="2272"/>
      <c r="BT9578" s="2272"/>
      <c r="BU9578" s="2272"/>
      <c r="BV9578" s="2272"/>
      <c r="BW9578" s="2272"/>
      <c r="BX9578" s="2272"/>
      <c r="BY9578" s="2272"/>
      <c r="BZ9578" s="2272"/>
      <c r="CA9578" s="2272"/>
      <c r="CB9578" s="2272"/>
      <c r="CC9578" s="2272"/>
      <c r="CD9578" s="2272"/>
      <c r="CE9578" s="2272"/>
      <c r="CF9578" s="2272"/>
      <c r="CG9578" s="2272"/>
      <c r="CH9578" s="2272"/>
      <c r="CI9578" s="2272"/>
      <c r="CJ9578" s="2272"/>
      <c r="CK9578" s="2272"/>
      <c r="CL9578" s="2272"/>
      <c r="CM9578" s="2272"/>
      <c r="CN9578" s="2272"/>
      <c r="CO9578" s="2272"/>
      <c r="CP9578" s="2272"/>
      <c r="CQ9578" s="2272"/>
      <c r="CR9578" s="2272"/>
      <c r="CS9578" s="2272"/>
      <c r="CT9578" s="2272"/>
      <c r="CU9578" s="2272"/>
      <c r="CV9578" s="2272"/>
      <c r="CW9578" s="2272"/>
      <c r="CX9578" s="2272"/>
      <c r="CY9578" s="2272"/>
      <c r="CZ9578" s="2272"/>
      <c r="DA9578" s="2272"/>
      <c r="DB9578" s="2272"/>
      <c r="DC9578" s="2272"/>
      <c r="DD9578" s="2272"/>
      <c r="DE9578" s="2272"/>
      <c r="DF9578" s="2272"/>
      <c r="DG9578" s="2272"/>
      <c r="DH9578" s="2272"/>
      <c r="DI9578" s="2272"/>
      <c r="DJ9578" s="2272"/>
      <c r="DK9578" s="2272"/>
      <c r="DL9578" s="2272"/>
      <c r="DM9578" s="2272"/>
      <c r="DN9578" s="2272"/>
      <c r="DO9578" s="2272"/>
      <c r="DP9578" s="2272"/>
      <c r="DQ9578" s="2272"/>
      <c r="DR9578" s="2272"/>
      <c r="DS9578" s="2272"/>
      <c r="DT9578" s="2272"/>
      <c r="DU9578" s="2272"/>
      <c r="DV9578" s="2272"/>
      <c r="DW9578" s="2272"/>
      <c r="DX9578" s="2272"/>
      <c r="DY9578" s="2272"/>
      <c r="DZ9578" s="2272"/>
      <c r="EA9578" s="2272"/>
      <c r="EB9578" s="2272"/>
      <c r="EC9578" s="2272"/>
      <c r="ED9578" s="2272"/>
      <c r="EE9578" s="2272"/>
      <c r="EF9578" s="2272"/>
      <c r="EG9578" s="2272"/>
      <c r="EH9578" s="2272"/>
      <c r="EI9578" s="2272"/>
      <c r="EJ9578" s="2272"/>
      <c r="EK9578" s="2272"/>
      <c r="EL9578" s="2272"/>
      <c r="EM9578" s="2272"/>
      <c r="EN9578" s="2272"/>
      <c r="EO9578" s="2272"/>
      <c r="EP9578" s="2272"/>
      <c r="EQ9578" s="2272"/>
      <c r="ER9578" s="2272"/>
      <c r="ES9578" s="2272"/>
      <c r="ET9578" s="2272"/>
      <c r="EU9578" s="2272"/>
      <c r="EV9578" s="2272"/>
      <c r="EW9578" s="2272"/>
      <c r="EX9578" s="2272"/>
      <c r="EY9578" s="2272"/>
      <c r="EZ9578" s="2272"/>
      <c r="FA9578" s="2272"/>
      <c r="FB9578" s="2272"/>
      <c r="FC9578" s="2272"/>
      <c r="FD9578" s="2272"/>
      <c r="FE9578" s="2272"/>
      <c r="FF9578" s="2272"/>
      <c r="FG9578" s="2272"/>
      <c r="FH9578" s="2272"/>
      <c r="FI9578" s="2272"/>
      <c r="FJ9578" s="2272"/>
      <c r="FK9578" s="2272"/>
      <c r="FL9578" s="2272"/>
      <c r="FM9578" s="2272"/>
      <c r="FN9578" s="2272"/>
      <c r="FO9578" s="2272"/>
      <c r="FP9578" s="2272"/>
      <c r="FQ9578" s="2272"/>
      <c r="FR9578" s="2272"/>
      <c r="FS9578" s="2272"/>
      <c r="FT9578" s="2272"/>
      <c r="FU9578" s="2272"/>
      <c r="FV9578" s="2272"/>
      <c r="FW9578" s="2272"/>
      <c r="FX9578" s="2272"/>
      <c r="FY9578" s="2272"/>
      <c r="FZ9578" s="2272"/>
      <c r="GA9578" s="2272"/>
      <c r="GB9578" s="2272"/>
      <c r="GC9578" s="2272"/>
      <c r="GD9578" s="2272"/>
      <c r="GE9578" s="2272"/>
      <c r="GF9578" s="2272"/>
      <c r="GG9578" s="2272"/>
      <c r="GH9578" s="2272"/>
      <c r="GI9578" s="2272"/>
      <c r="GJ9578" s="2272"/>
      <c r="GK9578" s="2272"/>
      <c r="GL9578" s="2272"/>
      <c r="GM9578" s="2272"/>
      <c r="GN9578" s="2272"/>
      <c r="GO9578" s="2272"/>
      <c r="GP9578" s="2272"/>
      <c r="GQ9578" s="2272"/>
      <c r="GR9578" s="2272"/>
      <c r="GS9578" s="2272"/>
      <c r="GT9578" s="2272"/>
      <c r="GU9578" s="2272"/>
      <c r="GV9578" s="2272"/>
      <c r="GW9578" s="2272"/>
      <c r="GX9578" s="2272"/>
      <c r="GY9578" s="2272"/>
      <c r="GZ9578" s="2272"/>
      <c r="HA9578" s="2272"/>
      <c r="HB9578" s="2272"/>
      <c r="HC9578" s="2272"/>
      <c r="HD9578" s="2272"/>
      <c r="HE9578" s="2272"/>
      <c r="HF9578" s="2272"/>
      <c r="HG9578" s="2272"/>
      <c r="HH9578" s="2272"/>
      <c r="HI9578" s="2272"/>
      <c r="HJ9578" s="2272"/>
      <c r="HK9578" s="2272"/>
      <c r="HL9578" s="2272"/>
      <c r="HM9578" s="2272"/>
      <c r="HN9578" s="2272"/>
      <c r="HO9578" s="2272"/>
      <c r="HP9578" s="2272"/>
      <c r="HQ9578" s="2272"/>
      <c r="HR9578" s="2272"/>
      <c r="HS9578" s="2272"/>
      <c r="HT9578" s="2272"/>
      <c r="HU9578" s="2272"/>
      <c r="HV9578" s="2272"/>
      <c r="HW9578" s="2272"/>
      <c r="HX9578" s="2272"/>
      <c r="HY9578" s="2272"/>
      <c r="HZ9578" s="2272"/>
      <c r="IA9578" s="2272"/>
      <c r="IB9578" s="2272"/>
      <c r="IC9578" s="2272"/>
      <c r="ID9578" s="2272"/>
      <c r="IE9578" s="2272"/>
      <c r="IF9578" s="2272"/>
      <c r="IG9578" s="2272"/>
      <c r="IH9578" s="2272"/>
      <c r="II9578" s="2272"/>
      <c r="IJ9578" s="2272"/>
      <c r="IK9578" s="2272"/>
      <c r="IL9578" s="2272"/>
      <c r="IM9578" s="2272"/>
      <c r="IN9578" s="2272"/>
      <c r="IO9578" s="2272"/>
      <c r="IP9578" s="2272"/>
      <c r="IQ9578" s="2272"/>
      <c r="IR9578" s="2272"/>
      <c r="IS9578" s="2272"/>
      <c r="IT9578" s="2272"/>
      <c r="IU9578" s="2272"/>
      <c r="IV9578" s="2272"/>
    </row>
    <row r="9579" spans="1:256" hidden="1">
      <c r="A9579" s="2733"/>
      <c r="B9579" s="2267"/>
      <c r="C9579" s="2286"/>
      <c r="D9579" s="2275"/>
      <c r="E9579" s="2282"/>
      <c r="F9579" s="2268"/>
      <c r="G9579" s="17"/>
      <c r="H9579" s="17"/>
      <c r="I9579" s="2268"/>
      <c r="J9579" s="2235"/>
      <c r="K9579" s="2235"/>
      <c r="L9579" s="2235"/>
      <c r="M9579" s="2175">
        <v>0</v>
      </c>
      <c r="N9579" s="2237"/>
      <c r="O9579" s="2119"/>
      <c r="P9579" s="2258"/>
      <c r="Q9579" s="2296"/>
      <c r="R9579" s="2271"/>
      <c r="S9579" s="2120">
        <f>R9579*E9577</f>
        <v>0</v>
      </c>
      <c r="T9579" s="2426"/>
      <c r="U9579" s="2272"/>
      <c r="V9579" s="2272"/>
      <c r="W9579" s="2272"/>
      <c r="X9579" s="2272"/>
      <c r="Y9579" s="2272"/>
      <c r="Z9579" s="2272"/>
      <c r="AA9579" s="2272"/>
      <c r="AB9579" s="2272"/>
      <c r="AC9579" s="2272"/>
      <c r="AD9579" s="2272"/>
      <c r="AE9579" s="2272"/>
      <c r="AF9579" s="2272"/>
      <c r="AG9579" s="2272"/>
      <c r="AH9579" s="2272"/>
      <c r="AI9579" s="2272"/>
      <c r="AJ9579" s="2272"/>
      <c r="AK9579" s="2272"/>
      <c r="AL9579" s="2272"/>
      <c r="AM9579" s="2272"/>
      <c r="AN9579" s="2272"/>
      <c r="AO9579" s="2272"/>
      <c r="AP9579" s="2272"/>
      <c r="AQ9579" s="2272"/>
      <c r="AR9579" s="2272"/>
      <c r="AS9579" s="2272"/>
      <c r="AT9579" s="2272"/>
      <c r="AU9579" s="2272"/>
      <c r="AV9579" s="2272"/>
      <c r="AW9579" s="2272"/>
      <c r="AX9579" s="2272"/>
      <c r="AY9579" s="2272"/>
      <c r="AZ9579" s="2272"/>
      <c r="BA9579" s="2272"/>
      <c r="BB9579" s="2272"/>
      <c r="BC9579" s="2272"/>
      <c r="BD9579" s="2272"/>
      <c r="BE9579" s="2272"/>
      <c r="BF9579" s="2272"/>
      <c r="BG9579" s="2272"/>
      <c r="BH9579" s="2272"/>
      <c r="BI9579" s="2272"/>
      <c r="BJ9579" s="2272"/>
      <c r="BK9579" s="2272"/>
      <c r="BL9579" s="2272"/>
      <c r="BM9579" s="2272"/>
      <c r="BN9579" s="2272"/>
      <c r="BO9579" s="2272"/>
      <c r="BP9579" s="2272"/>
      <c r="BQ9579" s="2272"/>
      <c r="BR9579" s="2272"/>
      <c r="BS9579" s="2272"/>
      <c r="BT9579" s="2272"/>
      <c r="BU9579" s="2272"/>
      <c r="BV9579" s="2272"/>
      <c r="BW9579" s="2272"/>
      <c r="BX9579" s="2272"/>
      <c r="BY9579" s="2272"/>
      <c r="BZ9579" s="2272"/>
      <c r="CA9579" s="2272"/>
      <c r="CB9579" s="2272"/>
      <c r="CC9579" s="2272"/>
      <c r="CD9579" s="2272"/>
      <c r="CE9579" s="2272"/>
      <c r="CF9579" s="2272"/>
      <c r="CG9579" s="2272"/>
      <c r="CH9579" s="2272"/>
      <c r="CI9579" s="2272"/>
      <c r="CJ9579" s="2272"/>
      <c r="CK9579" s="2272"/>
      <c r="CL9579" s="2272"/>
      <c r="CM9579" s="2272"/>
      <c r="CN9579" s="2272"/>
      <c r="CO9579" s="2272"/>
      <c r="CP9579" s="2272"/>
      <c r="CQ9579" s="2272"/>
      <c r="CR9579" s="2272"/>
      <c r="CS9579" s="2272"/>
      <c r="CT9579" s="2272"/>
      <c r="CU9579" s="2272"/>
      <c r="CV9579" s="2272"/>
      <c r="CW9579" s="2272"/>
      <c r="CX9579" s="2272"/>
      <c r="CY9579" s="2272"/>
      <c r="CZ9579" s="2272"/>
      <c r="DA9579" s="2272"/>
      <c r="DB9579" s="2272"/>
      <c r="DC9579" s="2272"/>
      <c r="DD9579" s="2272"/>
      <c r="DE9579" s="2272"/>
      <c r="DF9579" s="2272"/>
      <c r="DG9579" s="2272"/>
      <c r="DH9579" s="2272"/>
      <c r="DI9579" s="2272"/>
      <c r="DJ9579" s="2272"/>
      <c r="DK9579" s="2272"/>
      <c r="DL9579" s="2272"/>
      <c r="DM9579" s="2272"/>
      <c r="DN9579" s="2272"/>
      <c r="DO9579" s="2272"/>
      <c r="DP9579" s="2272"/>
      <c r="DQ9579" s="2272"/>
      <c r="DR9579" s="2272"/>
      <c r="DS9579" s="2272"/>
      <c r="DT9579" s="2272"/>
      <c r="DU9579" s="2272"/>
      <c r="DV9579" s="2272"/>
      <c r="DW9579" s="2272"/>
      <c r="DX9579" s="2272"/>
      <c r="DY9579" s="2272"/>
      <c r="DZ9579" s="2272"/>
      <c r="EA9579" s="2272"/>
      <c r="EB9579" s="2272"/>
      <c r="EC9579" s="2272"/>
      <c r="ED9579" s="2272"/>
      <c r="EE9579" s="2272"/>
      <c r="EF9579" s="2272"/>
      <c r="EG9579" s="2272"/>
      <c r="EH9579" s="2272"/>
      <c r="EI9579" s="2272"/>
      <c r="EJ9579" s="2272"/>
      <c r="EK9579" s="2272"/>
      <c r="EL9579" s="2272"/>
      <c r="EM9579" s="2272"/>
      <c r="EN9579" s="2272"/>
      <c r="EO9579" s="2272"/>
      <c r="EP9579" s="2272"/>
      <c r="EQ9579" s="2272"/>
      <c r="ER9579" s="2272"/>
      <c r="ES9579" s="2272"/>
      <c r="ET9579" s="2272"/>
      <c r="EU9579" s="2272"/>
      <c r="EV9579" s="2272"/>
      <c r="EW9579" s="2272"/>
      <c r="EX9579" s="2272"/>
      <c r="EY9579" s="2272"/>
      <c r="EZ9579" s="2272"/>
      <c r="FA9579" s="2272"/>
      <c r="FB9579" s="2272"/>
      <c r="FC9579" s="2272"/>
      <c r="FD9579" s="2272"/>
      <c r="FE9579" s="2272"/>
      <c r="FF9579" s="2272"/>
      <c r="FG9579" s="2272"/>
      <c r="FH9579" s="2272"/>
      <c r="FI9579" s="2272"/>
      <c r="FJ9579" s="2272"/>
      <c r="FK9579" s="2272"/>
      <c r="FL9579" s="2272"/>
      <c r="FM9579" s="2272"/>
      <c r="FN9579" s="2272"/>
      <c r="FO9579" s="2272"/>
      <c r="FP9579" s="2272"/>
      <c r="FQ9579" s="2272"/>
      <c r="FR9579" s="2272"/>
      <c r="FS9579" s="2272"/>
      <c r="FT9579" s="2272"/>
      <c r="FU9579" s="2272"/>
      <c r="FV9579" s="2272"/>
      <c r="FW9579" s="2272"/>
      <c r="FX9579" s="2272"/>
      <c r="FY9579" s="2272"/>
      <c r="FZ9579" s="2272"/>
      <c r="GA9579" s="2272"/>
      <c r="GB9579" s="2272"/>
      <c r="GC9579" s="2272"/>
      <c r="GD9579" s="2272"/>
      <c r="GE9579" s="2272"/>
      <c r="GF9579" s="2272"/>
      <c r="GG9579" s="2272"/>
      <c r="GH9579" s="2272"/>
      <c r="GI9579" s="2272"/>
      <c r="GJ9579" s="2272"/>
      <c r="GK9579" s="2272"/>
      <c r="GL9579" s="2272"/>
      <c r="GM9579" s="2272"/>
      <c r="GN9579" s="2272"/>
      <c r="GO9579" s="2272"/>
      <c r="GP9579" s="2272"/>
      <c r="GQ9579" s="2272"/>
      <c r="GR9579" s="2272"/>
      <c r="GS9579" s="2272"/>
      <c r="GT9579" s="2272"/>
      <c r="GU9579" s="2272"/>
      <c r="GV9579" s="2272"/>
      <c r="GW9579" s="2272"/>
      <c r="GX9579" s="2272"/>
      <c r="GY9579" s="2272"/>
      <c r="GZ9579" s="2272"/>
      <c r="HA9579" s="2272"/>
      <c r="HB9579" s="2272"/>
      <c r="HC9579" s="2272"/>
      <c r="HD9579" s="2272"/>
      <c r="HE9579" s="2272"/>
      <c r="HF9579" s="2272"/>
      <c r="HG9579" s="2272"/>
      <c r="HH9579" s="2272"/>
      <c r="HI9579" s="2272"/>
      <c r="HJ9579" s="2272"/>
      <c r="HK9579" s="2272"/>
      <c r="HL9579" s="2272"/>
      <c r="HM9579" s="2272"/>
      <c r="HN9579" s="2272"/>
      <c r="HO9579" s="2272"/>
      <c r="HP9579" s="2272"/>
      <c r="HQ9579" s="2272"/>
      <c r="HR9579" s="2272"/>
      <c r="HS9579" s="2272"/>
      <c r="HT9579" s="2272"/>
      <c r="HU9579" s="2272"/>
      <c r="HV9579" s="2272"/>
      <c r="HW9579" s="2272"/>
      <c r="HX9579" s="2272"/>
      <c r="HY9579" s="2272"/>
      <c r="HZ9579" s="2272"/>
      <c r="IA9579" s="2272"/>
      <c r="IB9579" s="2272"/>
      <c r="IC9579" s="2272"/>
      <c r="ID9579" s="2272"/>
      <c r="IE9579" s="2272"/>
      <c r="IF9579" s="2272"/>
      <c r="IG9579" s="2272"/>
      <c r="IH9579" s="2272"/>
      <c r="II9579" s="2272"/>
      <c r="IJ9579" s="2272"/>
      <c r="IK9579" s="2272"/>
      <c r="IL9579" s="2272"/>
      <c r="IM9579" s="2272"/>
      <c r="IN9579" s="2272"/>
      <c r="IO9579" s="2272"/>
      <c r="IP9579" s="2272"/>
      <c r="IQ9579" s="2272"/>
      <c r="IR9579" s="2272"/>
      <c r="IS9579" s="2272"/>
      <c r="IT9579" s="2272"/>
      <c r="IU9579" s="2272"/>
      <c r="IV9579" s="2272"/>
    </row>
    <row r="9580" spans="1:256" hidden="1">
      <c r="A9580" s="2733"/>
      <c r="B9580" s="2267"/>
      <c r="C9580" s="2286"/>
      <c r="D9580" s="2275"/>
      <c r="E9580" s="2282"/>
      <c r="F9580" s="2268"/>
      <c r="G9580" s="17"/>
      <c r="H9580" s="17"/>
      <c r="I9580" s="2268"/>
      <c r="J9580" s="2235"/>
      <c r="K9580" s="2235"/>
      <c r="L9580" s="2235"/>
      <c r="M9580" s="2175">
        <v>0</v>
      </c>
      <c r="N9580" s="2237"/>
      <c r="O9580" s="2119"/>
      <c r="P9580" s="2258"/>
      <c r="Q9580" s="2296"/>
      <c r="R9580" s="2271"/>
      <c r="S9580" s="2120">
        <f>R9580*E9577</f>
        <v>0</v>
      </c>
      <c r="T9580" s="2426"/>
      <c r="U9580" s="2272"/>
      <c r="V9580" s="2272"/>
      <c r="W9580" s="2272"/>
      <c r="X9580" s="2272"/>
      <c r="Y9580" s="2272"/>
      <c r="Z9580" s="2272"/>
      <c r="AA9580" s="2272"/>
      <c r="AB9580" s="2272"/>
      <c r="AC9580" s="2272"/>
      <c r="AD9580" s="2272"/>
      <c r="AE9580" s="2272"/>
      <c r="AF9580" s="2272"/>
      <c r="AG9580" s="2272"/>
      <c r="AH9580" s="2272"/>
      <c r="AI9580" s="2272"/>
      <c r="AJ9580" s="2272"/>
      <c r="AK9580" s="2272"/>
      <c r="AL9580" s="2272"/>
      <c r="AM9580" s="2272"/>
      <c r="AN9580" s="2272"/>
      <c r="AO9580" s="2272"/>
      <c r="AP9580" s="2272"/>
      <c r="AQ9580" s="2272"/>
      <c r="AR9580" s="2272"/>
      <c r="AS9580" s="2272"/>
      <c r="AT9580" s="2272"/>
      <c r="AU9580" s="2272"/>
      <c r="AV9580" s="2272"/>
      <c r="AW9580" s="2272"/>
      <c r="AX9580" s="2272"/>
      <c r="AY9580" s="2272"/>
      <c r="AZ9580" s="2272"/>
      <c r="BA9580" s="2272"/>
      <c r="BB9580" s="2272"/>
      <c r="BC9580" s="2272"/>
      <c r="BD9580" s="2272"/>
      <c r="BE9580" s="2272"/>
      <c r="BF9580" s="2272"/>
      <c r="BG9580" s="2272"/>
      <c r="BH9580" s="2272"/>
      <c r="BI9580" s="2272"/>
      <c r="BJ9580" s="2272"/>
      <c r="BK9580" s="2272"/>
      <c r="BL9580" s="2272"/>
      <c r="BM9580" s="2272"/>
      <c r="BN9580" s="2272"/>
      <c r="BO9580" s="2272"/>
      <c r="BP9580" s="2272"/>
      <c r="BQ9580" s="2272"/>
      <c r="BR9580" s="2272"/>
      <c r="BS9580" s="2272"/>
      <c r="BT9580" s="2272"/>
      <c r="BU9580" s="2272"/>
      <c r="BV9580" s="2272"/>
      <c r="BW9580" s="2272"/>
      <c r="BX9580" s="2272"/>
      <c r="BY9580" s="2272"/>
      <c r="BZ9580" s="2272"/>
      <c r="CA9580" s="2272"/>
      <c r="CB9580" s="2272"/>
      <c r="CC9580" s="2272"/>
      <c r="CD9580" s="2272"/>
      <c r="CE9580" s="2272"/>
      <c r="CF9580" s="2272"/>
      <c r="CG9580" s="2272"/>
      <c r="CH9580" s="2272"/>
      <c r="CI9580" s="2272"/>
      <c r="CJ9580" s="2272"/>
      <c r="CK9580" s="2272"/>
      <c r="CL9580" s="2272"/>
      <c r="CM9580" s="2272"/>
      <c r="CN9580" s="2272"/>
      <c r="CO9580" s="2272"/>
      <c r="CP9580" s="2272"/>
      <c r="CQ9580" s="2272"/>
      <c r="CR9580" s="2272"/>
      <c r="CS9580" s="2272"/>
      <c r="CT9580" s="2272"/>
      <c r="CU9580" s="2272"/>
      <c r="CV9580" s="2272"/>
      <c r="CW9580" s="2272"/>
      <c r="CX9580" s="2272"/>
      <c r="CY9580" s="2272"/>
      <c r="CZ9580" s="2272"/>
      <c r="DA9580" s="2272"/>
      <c r="DB9580" s="2272"/>
      <c r="DC9580" s="2272"/>
      <c r="DD9580" s="2272"/>
      <c r="DE9580" s="2272"/>
      <c r="DF9580" s="2272"/>
      <c r="DG9580" s="2272"/>
      <c r="DH9580" s="2272"/>
      <c r="DI9580" s="2272"/>
      <c r="DJ9580" s="2272"/>
      <c r="DK9580" s="2272"/>
      <c r="DL9580" s="2272"/>
      <c r="DM9580" s="2272"/>
      <c r="DN9580" s="2272"/>
      <c r="DO9580" s="2272"/>
      <c r="DP9580" s="2272"/>
      <c r="DQ9580" s="2272"/>
      <c r="DR9580" s="2272"/>
      <c r="DS9580" s="2272"/>
      <c r="DT9580" s="2272"/>
      <c r="DU9580" s="2272"/>
      <c r="DV9580" s="2272"/>
      <c r="DW9580" s="2272"/>
      <c r="DX9580" s="2272"/>
      <c r="DY9580" s="2272"/>
      <c r="DZ9580" s="2272"/>
      <c r="EA9580" s="2272"/>
      <c r="EB9580" s="2272"/>
      <c r="EC9580" s="2272"/>
      <c r="ED9580" s="2272"/>
      <c r="EE9580" s="2272"/>
      <c r="EF9580" s="2272"/>
      <c r="EG9580" s="2272"/>
      <c r="EH9580" s="2272"/>
      <c r="EI9580" s="2272"/>
      <c r="EJ9580" s="2272"/>
      <c r="EK9580" s="2272"/>
      <c r="EL9580" s="2272"/>
      <c r="EM9580" s="2272"/>
      <c r="EN9580" s="2272"/>
      <c r="EO9580" s="2272"/>
      <c r="EP9580" s="2272"/>
      <c r="EQ9580" s="2272"/>
      <c r="ER9580" s="2272"/>
      <c r="ES9580" s="2272"/>
      <c r="ET9580" s="2272"/>
      <c r="EU9580" s="2272"/>
      <c r="EV9580" s="2272"/>
      <c r="EW9580" s="2272"/>
      <c r="EX9580" s="2272"/>
      <c r="EY9580" s="2272"/>
      <c r="EZ9580" s="2272"/>
      <c r="FA9580" s="2272"/>
      <c r="FB9580" s="2272"/>
      <c r="FC9580" s="2272"/>
      <c r="FD9580" s="2272"/>
      <c r="FE9580" s="2272"/>
      <c r="FF9580" s="2272"/>
      <c r="FG9580" s="2272"/>
      <c r="FH9580" s="2272"/>
      <c r="FI9580" s="2272"/>
      <c r="FJ9580" s="2272"/>
      <c r="FK9580" s="2272"/>
      <c r="FL9580" s="2272"/>
      <c r="FM9580" s="2272"/>
      <c r="FN9580" s="2272"/>
      <c r="FO9580" s="2272"/>
      <c r="FP9580" s="2272"/>
      <c r="FQ9580" s="2272"/>
      <c r="FR9580" s="2272"/>
      <c r="FS9580" s="2272"/>
      <c r="FT9580" s="2272"/>
      <c r="FU9580" s="2272"/>
      <c r="FV9580" s="2272"/>
      <c r="FW9580" s="2272"/>
      <c r="FX9580" s="2272"/>
      <c r="FY9580" s="2272"/>
      <c r="FZ9580" s="2272"/>
      <c r="GA9580" s="2272"/>
      <c r="GB9580" s="2272"/>
      <c r="GC9580" s="2272"/>
      <c r="GD9580" s="2272"/>
      <c r="GE9580" s="2272"/>
      <c r="GF9580" s="2272"/>
      <c r="GG9580" s="2272"/>
      <c r="GH9580" s="2272"/>
      <c r="GI9580" s="2272"/>
      <c r="GJ9580" s="2272"/>
      <c r="GK9580" s="2272"/>
      <c r="GL9580" s="2272"/>
      <c r="GM9580" s="2272"/>
      <c r="GN9580" s="2272"/>
      <c r="GO9580" s="2272"/>
      <c r="GP9580" s="2272"/>
      <c r="GQ9580" s="2272"/>
      <c r="GR9580" s="2272"/>
      <c r="GS9580" s="2272"/>
      <c r="GT9580" s="2272"/>
      <c r="GU9580" s="2272"/>
      <c r="GV9580" s="2272"/>
      <c r="GW9580" s="2272"/>
      <c r="GX9580" s="2272"/>
      <c r="GY9580" s="2272"/>
      <c r="GZ9580" s="2272"/>
      <c r="HA9580" s="2272"/>
      <c r="HB9580" s="2272"/>
      <c r="HC9580" s="2272"/>
      <c r="HD9580" s="2272"/>
      <c r="HE9580" s="2272"/>
      <c r="HF9580" s="2272"/>
      <c r="HG9580" s="2272"/>
      <c r="HH9580" s="2272"/>
      <c r="HI9580" s="2272"/>
      <c r="HJ9580" s="2272"/>
      <c r="HK9580" s="2272"/>
      <c r="HL9580" s="2272"/>
      <c r="HM9580" s="2272"/>
      <c r="HN9580" s="2272"/>
      <c r="HO9580" s="2272"/>
      <c r="HP9580" s="2272"/>
      <c r="HQ9580" s="2272"/>
      <c r="HR9580" s="2272"/>
      <c r="HS9580" s="2272"/>
      <c r="HT9580" s="2272"/>
      <c r="HU9580" s="2272"/>
      <c r="HV9580" s="2272"/>
      <c r="HW9580" s="2272"/>
      <c r="HX9580" s="2272"/>
      <c r="HY9580" s="2272"/>
      <c r="HZ9580" s="2272"/>
      <c r="IA9580" s="2272"/>
      <c r="IB9580" s="2272"/>
      <c r="IC9580" s="2272"/>
      <c r="ID9580" s="2272"/>
      <c r="IE9580" s="2272"/>
      <c r="IF9580" s="2272"/>
      <c r="IG9580" s="2272"/>
      <c r="IH9580" s="2272"/>
      <c r="II9580" s="2272"/>
      <c r="IJ9580" s="2272"/>
      <c r="IK9580" s="2272"/>
      <c r="IL9580" s="2272"/>
      <c r="IM9580" s="2272"/>
      <c r="IN9580" s="2272"/>
      <c r="IO9580" s="2272"/>
      <c r="IP9580" s="2272"/>
      <c r="IQ9580" s="2272"/>
      <c r="IR9580" s="2272"/>
      <c r="IS9580" s="2272"/>
      <c r="IT9580" s="2272"/>
      <c r="IU9580" s="2272"/>
      <c r="IV9580" s="2272"/>
    </row>
    <row r="9581" spans="1:256" hidden="1">
      <c r="A9581" s="2733"/>
      <c r="B9581" s="2267"/>
      <c r="C9581" s="2286"/>
      <c r="D9581" s="2275"/>
      <c r="E9581" s="2282"/>
      <c r="F9581" s="2268"/>
      <c r="G9581" s="17"/>
      <c r="H9581" s="17"/>
      <c r="I9581" s="2268"/>
      <c r="J9581" s="2235"/>
      <c r="K9581" s="2235"/>
      <c r="L9581" s="2235"/>
      <c r="M9581" s="2175">
        <v>0</v>
      </c>
      <c r="N9581" s="2237"/>
      <c r="O9581" s="2119"/>
      <c r="P9581" s="2258"/>
      <c r="Q9581" s="2296"/>
      <c r="R9581" s="2271"/>
      <c r="S9581" s="2120">
        <f>R9581*E9577</f>
        <v>0</v>
      </c>
      <c r="T9581" s="2426"/>
      <c r="U9581" s="2272"/>
      <c r="V9581" s="2272"/>
      <c r="W9581" s="2272"/>
      <c r="X9581" s="2272"/>
      <c r="Y9581" s="2272"/>
      <c r="Z9581" s="2272"/>
      <c r="AA9581" s="2272"/>
      <c r="AB9581" s="2272"/>
      <c r="AC9581" s="2272"/>
      <c r="AD9581" s="2272"/>
      <c r="AE9581" s="2272"/>
      <c r="AF9581" s="2272"/>
      <c r="AG9581" s="2272"/>
      <c r="AH9581" s="2272"/>
      <c r="AI9581" s="2272"/>
      <c r="AJ9581" s="2272"/>
      <c r="AK9581" s="2272"/>
      <c r="AL9581" s="2272"/>
      <c r="AM9581" s="2272"/>
      <c r="AN9581" s="2272"/>
      <c r="AO9581" s="2272"/>
      <c r="AP9581" s="2272"/>
      <c r="AQ9581" s="2272"/>
      <c r="AR9581" s="2272"/>
      <c r="AS9581" s="2272"/>
      <c r="AT9581" s="2272"/>
      <c r="AU9581" s="2272"/>
      <c r="AV9581" s="2272"/>
      <c r="AW9581" s="2272"/>
      <c r="AX9581" s="2272"/>
      <c r="AY9581" s="2272"/>
      <c r="AZ9581" s="2272"/>
      <c r="BA9581" s="2272"/>
      <c r="BB9581" s="2272"/>
      <c r="BC9581" s="2272"/>
      <c r="BD9581" s="2272"/>
      <c r="BE9581" s="2272"/>
      <c r="BF9581" s="2272"/>
      <c r="BG9581" s="2272"/>
      <c r="BH9581" s="2272"/>
      <c r="BI9581" s="2272"/>
      <c r="BJ9581" s="2272"/>
      <c r="BK9581" s="2272"/>
      <c r="BL9581" s="2272"/>
      <c r="BM9581" s="2272"/>
      <c r="BN9581" s="2272"/>
      <c r="BO9581" s="2272"/>
      <c r="BP9581" s="2272"/>
      <c r="BQ9581" s="2272"/>
      <c r="BR9581" s="2272"/>
      <c r="BS9581" s="2272"/>
      <c r="BT9581" s="2272"/>
      <c r="BU9581" s="2272"/>
      <c r="BV9581" s="2272"/>
      <c r="BW9581" s="2272"/>
      <c r="BX9581" s="2272"/>
      <c r="BY9581" s="2272"/>
      <c r="BZ9581" s="2272"/>
      <c r="CA9581" s="2272"/>
      <c r="CB9581" s="2272"/>
      <c r="CC9581" s="2272"/>
      <c r="CD9581" s="2272"/>
      <c r="CE9581" s="2272"/>
      <c r="CF9581" s="2272"/>
      <c r="CG9581" s="2272"/>
      <c r="CH9581" s="2272"/>
      <c r="CI9581" s="2272"/>
      <c r="CJ9581" s="2272"/>
      <c r="CK9581" s="2272"/>
      <c r="CL9581" s="2272"/>
      <c r="CM9581" s="2272"/>
      <c r="CN9581" s="2272"/>
      <c r="CO9581" s="2272"/>
      <c r="CP9581" s="2272"/>
      <c r="CQ9581" s="2272"/>
      <c r="CR9581" s="2272"/>
      <c r="CS9581" s="2272"/>
      <c r="CT9581" s="2272"/>
      <c r="CU9581" s="2272"/>
      <c r="CV9581" s="2272"/>
      <c r="CW9581" s="2272"/>
      <c r="CX9581" s="2272"/>
      <c r="CY9581" s="2272"/>
      <c r="CZ9581" s="2272"/>
      <c r="DA9581" s="2272"/>
      <c r="DB9581" s="2272"/>
      <c r="DC9581" s="2272"/>
      <c r="DD9581" s="2272"/>
      <c r="DE9581" s="2272"/>
      <c r="DF9581" s="2272"/>
      <c r="DG9581" s="2272"/>
      <c r="DH9581" s="2272"/>
      <c r="DI9581" s="2272"/>
      <c r="DJ9581" s="2272"/>
      <c r="DK9581" s="2272"/>
      <c r="DL9581" s="2272"/>
      <c r="DM9581" s="2272"/>
      <c r="DN9581" s="2272"/>
      <c r="DO9581" s="2272"/>
      <c r="DP9581" s="2272"/>
      <c r="DQ9581" s="2272"/>
      <c r="DR9581" s="2272"/>
      <c r="DS9581" s="2272"/>
      <c r="DT9581" s="2272"/>
      <c r="DU9581" s="2272"/>
      <c r="DV9581" s="2272"/>
      <c r="DW9581" s="2272"/>
      <c r="DX9581" s="2272"/>
      <c r="DY9581" s="2272"/>
      <c r="DZ9581" s="2272"/>
      <c r="EA9581" s="2272"/>
      <c r="EB9581" s="2272"/>
      <c r="EC9581" s="2272"/>
      <c r="ED9581" s="2272"/>
      <c r="EE9581" s="2272"/>
      <c r="EF9581" s="2272"/>
      <c r="EG9581" s="2272"/>
      <c r="EH9581" s="2272"/>
      <c r="EI9581" s="2272"/>
      <c r="EJ9581" s="2272"/>
      <c r="EK9581" s="2272"/>
      <c r="EL9581" s="2272"/>
      <c r="EM9581" s="2272"/>
      <c r="EN9581" s="2272"/>
      <c r="EO9581" s="2272"/>
      <c r="EP9581" s="2272"/>
      <c r="EQ9581" s="2272"/>
      <c r="ER9581" s="2272"/>
      <c r="ES9581" s="2272"/>
      <c r="ET9581" s="2272"/>
      <c r="EU9581" s="2272"/>
      <c r="EV9581" s="2272"/>
      <c r="EW9581" s="2272"/>
      <c r="EX9581" s="2272"/>
      <c r="EY9581" s="2272"/>
      <c r="EZ9581" s="2272"/>
      <c r="FA9581" s="2272"/>
      <c r="FB9581" s="2272"/>
      <c r="FC9581" s="2272"/>
      <c r="FD9581" s="2272"/>
      <c r="FE9581" s="2272"/>
      <c r="FF9581" s="2272"/>
      <c r="FG9581" s="2272"/>
      <c r="FH9581" s="2272"/>
      <c r="FI9581" s="2272"/>
      <c r="FJ9581" s="2272"/>
      <c r="FK9581" s="2272"/>
      <c r="FL9581" s="2272"/>
      <c r="FM9581" s="2272"/>
      <c r="FN9581" s="2272"/>
      <c r="FO9581" s="2272"/>
      <c r="FP9581" s="2272"/>
      <c r="FQ9581" s="2272"/>
      <c r="FR9581" s="2272"/>
      <c r="FS9581" s="2272"/>
      <c r="FT9581" s="2272"/>
      <c r="FU9581" s="2272"/>
      <c r="FV9581" s="2272"/>
      <c r="FW9581" s="2272"/>
      <c r="FX9581" s="2272"/>
      <c r="FY9581" s="2272"/>
      <c r="FZ9581" s="2272"/>
      <c r="GA9581" s="2272"/>
      <c r="GB9581" s="2272"/>
      <c r="GC9581" s="2272"/>
      <c r="GD9581" s="2272"/>
      <c r="GE9581" s="2272"/>
      <c r="GF9581" s="2272"/>
      <c r="GG9581" s="2272"/>
      <c r="GH9581" s="2272"/>
      <c r="GI9581" s="2272"/>
      <c r="GJ9581" s="2272"/>
      <c r="GK9581" s="2272"/>
      <c r="GL9581" s="2272"/>
      <c r="GM9581" s="2272"/>
      <c r="GN9581" s="2272"/>
      <c r="GO9581" s="2272"/>
      <c r="GP9581" s="2272"/>
      <c r="GQ9581" s="2272"/>
      <c r="GR9581" s="2272"/>
      <c r="GS9581" s="2272"/>
      <c r="GT9581" s="2272"/>
      <c r="GU9581" s="2272"/>
      <c r="GV9581" s="2272"/>
      <c r="GW9581" s="2272"/>
      <c r="GX9581" s="2272"/>
      <c r="GY9581" s="2272"/>
      <c r="GZ9581" s="2272"/>
      <c r="HA9581" s="2272"/>
      <c r="HB9581" s="2272"/>
      <c r="HC9581" s="2272"/>
      <c r="HD9581" s="2272"/>
      <c r="HE9581" s="2272"/>
      <c r="HF9581" s="2272"/>
      <c r="HG9581" s="2272"/>
      <c r="HH9581" s="2272"/>
      <c r="HI9581" s="2272"/>
      <c r="HJ9581" s="2272"/>
      <c r="HK9581" s="2272"/>
      <c r="HL9581" s="2272"/>
      <c r="HM9581" s="2272"/>
      <c r="HN9581" s="2272"/>
      <c r="HO9581" s="2272"/>
      <c r="HP9581" s="2272"/>
      <c r="HQ9581" s="2272"/>
      <c r="HR9581" s="2272"/>
      <c r="HS9581" s="2272"/>
      <c r="HT9581" s="2272"/>
      <c r="HU9581" s="2272"/>
      <c r="HV9581" s="2272"/>
      <c r="HW9581" s="2272"/>
      <c r="HX9581" s="2272"/>
      <c r="HY9581" s="2272"/>
      <c r="HZ9581" s="2272"/>
      <c r="IA9581" s="2272"/>
      <c r="IB9581" s="2272"/>
      <c r="IC9581" s="2272"/>
      <c r="ID9581" s="2272"/>
      <c r="IE9581" s="2272"/>
      <c r="IF9581" s="2272"/>
      <c r="IG9581" s="2272"/>
      <c r="IH9581" s="2272"/>
      <c r="II9581" s="2272"/>
      <c r="IJ9581" s="2272"/>
      <c r="IK9581" s="2272"/>
      <c r="IL9581" s="2272"/>
      <c r="IM9581" s="2272"/>
      <c r="IN9581" s="2272"/>
      <c r="IO9581" s="2272"/>
      <c r="IP9581" s="2272"/>
      <c r="IQ9581" s="2272"/>
      <c r="IR9581" s="2272"/>
      <c r="IS9581" s="2272"/>
      <c r="IT9581" s="2272"/>
      <c r="IU9581" s="2272"/>
      <c r="IV9581" s="2272"/>
    </row>
    <row r="9582" spans="1:256" hidden="1">
      <c r="A9582" s="2733"/>
      <c r="B9582" s="2267"/>
      <c r="C9582" s="2286"/>
      <c r="D9582" s="2275"/>
      <c r="E9582" s="2282"/>
      <c r="F9582" s="2268"/>
      <c r="G9582" s="17"/>
      <c r="H9582" s="17"/>
      <c r="I9582" s="2268"/>
      <c r="J9582" s="2235"/>
      <c r="K9582" s="2235"/>
      <c r="L9582" s="2235"/>
      <c r="M9582" s="2175">
        <v>0</v>
      </c>
      <c r="N9582" s="2237"/>
      <c r="O9582" s="2119"/>
      <c r="P9582" s="2258"/>
      <c r="Q9582" s="2296"/>
      <c r="R9582" s="2271"/>
      <c r="S9582" s="2120">
        <f>R9582*E9577</f>
        <v>0</v>
      </c>
      <c r="T9582" s="2426"/>
      <c r="U9582" s="2272"/>
      <c r="V9582" s="2272"/>
      <c r="W9582" s="2272"/>
      <c r="X9582" s="2272"/>
      <c r="Y9582" s="2272"/>
      <c r="Z9582" s="2272"/>
      <c r="AA9582" s="2272"/>
      <c r="AB9582" s="2272"/>
      <c r="AC9582" s="2272"/>
      <c r="AD9582" s="2272"/>
      <c r="AE9582" s="2272"/>
      <c r="AF9582" s="2272"/>
      <c r="AG9582" s="2272"/>
      <c r="AH9582" s="2272"/>
      <c r="AI9582" s="2272"/>
      <c r="AJ9582" s="2272"/>
      <c r="AK9582" s="2272"/>
      <c r="AL9582" s="2272"/>
      <c r="AM9582" s="2272"/>
      <c r="AN9582" s="2272"/>
      <c r="AO9582" s="2272"/>
      <c r="AP9582" s="2272"/>
      <c r="AQ9582" s="2272"/>
      <c r="AR9582" s="2272"/>
      <c r="AS9582" s="2272"/>
      <c r="AT9582" s="2272"/>
      <c r="AU9582" s="2272"/>
      <c r="AV9582" s="2272"/>
      <c r="AW9582" s="2272"/>
      <c r="AX9582" s="2272"/>
      <c r="AY9582" s="2272"/>
      <c r="AZ9582" s="2272"/>
      <c r="BA9582" s="2272"/>
      <c r="BB9582" s="2272"/>
      <c r="BC9582" s="2272"/>
      <c r="BD9582" s="2272"/>
      <c r="BE9582" s="2272"/>
      <c r="BF9582" s="2272"/>
      <c r="BG9582" s="2272"/>
      <c r="BH9582" s="2272"/>
      <c r="BI9582" s="2272"/>
      <c r="BJ9582" s="2272"/>
      <c r="BK9582" s="2272"/>
      <c r="BL9582" s="2272"/>
      <c r="BM9582" s="2272"/>
      <c r="BN9582" s="2272"/>
      <c r="BO9582" s="2272"/>
      <c r="BP9582" s="2272"/>
      <c r="BQ9582" s="2272"/>
      <c r="BR9582" s="2272"/>
      <c r="BS9582" s="2272"/>
      <c r="BT9582" s="2272"/>
      <c r="BU9582" s="2272"/>
      <c r="BV9582" s="2272"/>
      <c r="BW9582" s="2272"/>
      <c r="BX9582" s="2272"/>
      <c r="BY9582" s="2272"/>
      <c r="BZ9582" s="2272"/>
      <c r="CA9582" s="2272"/>
      <c r="CB9582" s="2272"/>
      <c r="CC9582" s="2272"/>
      <c r="CD9582" s="2272"/>
      <c r="CE9582" s="2272"/>
      <c r="CF9582" s="2272"/>
      <c r="CG9582" s="2272"/>
      <c r="CH9582" s="2272"/>
      <c r="CI9582" s="2272"/>
      <c r="CJ9582" s="2272"/>
      <c r="CK9582" s="2272"/>
      <c r="CL9582" s="2272"/>
      <c r="CM9582" s="2272"/>
      <c r="CN9582" s="2272"/>
      <c r="CO9582" s="2272"/>
      <c r="CP9582" s="2272"/>
      <c r="CQ9582" s="2272"/>
      <c r="CR9582" s="2272"/>
      <c r="CS9582" s="2272"/>
      <c r="CT9582" s="2272"/>
      <c r="CU9582" s="2272"/>
      <c r="CV9582" s="2272"/>
      <c r="CW9582" s="2272"/>
      <c r="CX9582" s="2272"/>
      <c r="CY9582" s="2272"/>
      <c r="CZ9582" s="2272"/>
      <c r="DA9582" s="2272"/>
      <c r="DB9582" s="2272"/>
      <c r="DC9582" s="2272"/>
      <c r="DD9582" s="2272"/>
      <c r="DE9582" s="2272"/>
      <c r="DF9582" s="2272"/>
      <c r="DG9582" s="2272"/>
      <c r="DH9582" s="2272"/>
      <c r="DI9582" s="2272"/>
      <c r="DJ9582" s="2272"/>
      <c r="DK9582" s="2272"/>
      <c r="DL9582" s="2272"/>
      <c r="DM9582" s="2272"/>
      <c r="DN9582" s="2272"/>
      <c r="DO9582" s="2272"/>
      <c r="DP9582" s="2272"/>
      <c r="DQ9582" s="2272"/>
      <c r="DR9582" s="2272"/>
      <c r="DS9582" s="2272"/>
      <c r="DT9582" s="2272"/>
      <c r="DU9582" s="2272"/>
      <c r="DV9582" s="2272"/>
      <c r="DW9582" s="2272"/>
      <c r="DX9582" s="2272"/>
      <c r="DY9582" s="2272"/>
      <c r="DZ9582" s="2272"/>
      <c r="EA9582" s="2272"/>
      <c r="EB9582" s="2272"/>
      <c r="EC9582" s="2272"/>
      <c r="ED9582" s="2272"/>
      <c r="EE9582" s="2272"/>
      <c r="EF9582" s="2272"/>
      <c r="EG9582" s="2272"/>
      <c r="EH9582" s="2272"/>
      <c r="EI9582" s="2272"/>
      <c r="EJ9582" s="2272"/>
      <c r="EK9582" s="2272"/>
      <c r="EL9582" s="2272"/>
      <c r="EM9582" s="2272"/>
      <c r="EN9582" s="2272"/>
      <c r="EO9582" s="2272"/>
      <c r="EP9582" s="2272"/>
      <c r="EQ9582" s="2272"/>
      <c r="ER9582" s="2272"/>
      <c r="ES9582" s="2272"/>
      <c r="ET9582" s="2272"/>
      <c r="EU9582" s="2272"/>
      <c r="EV9582" s="2272"/>
      <c r="EW9582" s="2272"/>
      <c r="EX9582" s="2272"/>
      <c r="EY9582" s="2272"/>
      <c r="EZ9582" s="2272"/>
      <c r="FA9582" s="2272"/>
      <c r="FB9582" s="2272"/>
      <c r="FC9582" s="2272"/>
      <c r="FD9582" s="2272"/>
      <c r="FE9582" s="2272"/>
      <c r="FF9582" s="2272"/>
      <c r="FG9582" s="2272"/>
      <c r="FH9582" s="2272"/>
      <c r="FI9582" s="2272"/>
      <c r="FJ9582" s="2272"/>
      <c r="FK9582" s="2272"/>
      <c r="FL9582" s="2272"/>
      <c r="FM9582" s="2272"/>
      <c r="FN9582" s="2272"/>
      <c r="FO9582" s="2272"/>
      <c r="FP9582" s="2272"/>
      <c r="FQ9582" s="2272"/>
      <c r="FR9582" s="2272"/>
      <c r="FS9582" s="2272"/>
      <c r="FT9582" s="2272"/>
      <c r="FU9582" s="2272"/>
      <c r="FV9582" s="2272"/>
      <c r="FW9582" s="2272"/>
      <c r="FX9582" s="2272"/>
      <c r="FY9582" s="2272"/>
      <c r="FZ9582" s="2272"/>
      <c r="GA9582" s="2272"/>
      <c r="GB9582" s="2272"/>
      <c r="GC9582" s="2272"/>
      <c r="GD9582" s="2272"/>
      <c r="GE9582" s="2272"/>
      <c r="GF9582" s="2272"/>
      <c r="GG9582" s="2272"/>
      <c r="GH9582" s="2272"/>
      <c r="GI9582" s="2272"/>
      <c r="GJ9582" s="2272"/>
      <c r="GK9582" s="2272"/>
      <c r="GL9582" s="2272"/>
      <c r="GM9582" s="2272"/>
      <c r="GN9582" s="2272"/>
      <c r="GO9582" s="2272"/>
      <c r="GP9582" s="2272"/>
      <c r="GQ9582" s="2272"/>
      <c r="GR9582" s="2272"/>
      <c r="GS9582" s="2272"/>
      <c r="GT9582" s="2272"/>
      <c r="GU9582" s="2272"/>
      <c r="GV9582" s="2272"/>
      <c r="GW9582" s="2272"/>
      <c r="GX9582" s="2272"/>
      <c r="GY9582" s="2272"/>
      <c r="GZ9582" s="2272"/>
      <c r="HA9582" s="2272"/>
      <c r="HB9582" s="2272"/>
      <c r="HC9582" s="2272"/>
      <c r="HD9582" s="2272"/>
      <c r="HE9582" s="2272"/>
      <c r="HF9582" s="2272"/>
      <c r="HG9582" s="2272"/>
      <c r="HH9582" s="2272"/>
      <c r="HI9582" s="2272"/>
      <c r="HJ9582" s="2272"/>
      <c r="HK9582" s="2272"/>
      <c r="HL9582" s="2272"/>
      <c r="HM9582" s="2272"/>
      <c r="HN9582" s="2272"/>
      <c r="HO9582" s="2272"/>
      <c r="HP9582" s="2272"/>
      <c r="HQ9582" s="2272"/>
      <c r="HR9582" s="2272"/>
      <c r="HS9582" s="2272"/>
      <c r="HT9582" s="2272"/>
      <c r="HU9582" s="2272"/>
      <c r="HV9582" s="2272"/>
      <c r="HW9582" s="2272"/>
      <c r="HX9582" s="2272"/>
      <c r="HY9582" s="2272"/>
      <c r="HZ9582" s="2272"/>
      <c r="IA9582" s="2272"/>
      <c r="IB9582" s="2272"/>
      <c r="IC9582" s="2272"/>
      <c r="ID9582" s="2272"/>
      <c r="IE9582" s="2272"/>
      <c r="IF9582" s="2272"/>
      <c r="IG9582" s="2272"/>
      <c r="IH9582" s="2272"/>
      <c r="II9582" s="2272"/>
      <c r="IJ9582" s="2272"/>
      <c r="IK9582" s="2272"/>
      <c r="IL9582" s="2272"/>
      <c r="IM9582" s="2272"/>
      <c r="IN9582" s="2272"/>
      <c r="IO9582" s="2272"/>
      <c r="IP9582" s="2272"/>
      <c r="IQ9582" s="2272"/>
      <c r="IR9582" s="2272"/>
      <c r="IS9582" s="2272"/>
      <c r="IT9582" s="2272"/>
      <c r="IU9582" s="2272"/>
      <c r="IV9582" s="2272"/>
    </row>
    <row r="9583" spans="1:256" hidden="1">
      <c r="A9583" s="2733"/>
      <c r="B9583" s="2267"/>
      <c r="C9583" s="2286"/>
      <c r="D9583" s="2275"/>
      <c r="E9583" s="2282"/>
      <c r="F9583" s="2268"/>
      <c r="G9583" s="17"/>
      <c r="H9583" s="17"/>
      <c r="I9583" s="2268"/>
      <c r="J9583" s="2235"/>
      <c r="K9583" s="2235"/>
      <c r="L9583" s="2235"/>
      <c r="M9583" s="2175">
        <v>0</v>
      </c>
      <c r="N9583" s="2237"/>
      <c r="O9583" s="2119"/>
      <c r="P9583" s="2258"/>
      <c r="Q9583" s="2296"/>
      <c r="R9583" s="2271"/>
      <c r="S9583" s="2120">
        <f>R9583*E9577</f>
        <v>0</v>
      </c>
      <c r="T9583" s="2426"/>
      <c r="U9583" s="2272"/>
      <c r="V9583" s="2272"/>
      <c r="W9583" s="2272"/>
      <c r="X9583" s="2272"/>
      <c r="Y9583" s="2272"/>
      <c r="Z9583" s="2272"/>
      <c r="AA9583" s="2272"/>
      <c r="AB9583" s="2272"/>
      <c r="AC9583" s="2272"/>
      <c r="AD9583" s="2272"/>
      <c r="AE9583" s="2272"/>
      <c r="AF9583" s="2272"/>
      <c r="AG9583" s="2272"/>
      <c r="AH9583" s="2272"/>
      <c r="AI9583" s="2272"/>
      <c r="AJ9583" s="2272"/>
      <c r="AK9583" s="2272"/>
      <c r="AL9583" s="2272"/>
      <c r="AM9583" s="2272"/>
      <c r="AN9583" s="2272"/>
      <c r="AO9583" s="2272"/>
      <c r="AP9583" s="2272"/>
      <c r="AQ9583" s="2272"/>
      <c r="AR9583" s="2272"/>
      <c r="AS9583" s="2272"/>
      <c r="AT9583" s="2272"/>
      <c r="AU9583" s="2272"/>
      <c r="AV9583" s="2272"/>
      <c r="AW9583" s="2272"/>
      <c r="AX9583" s="2272"/>
      <c r="AY9583" s="2272"/>
      <c r="AZ9583" s="2272"/>
      <c r="BA9583" s="2272"/>
      <c r="BB9583" s="2272"/>
      <c r="BC9583" s="2272"/>
      <c r="BD9583" s="2272"/>
      <c r="BE9583" s="2272"/>
      <c r="BF9583" s="2272"/>
      <c r="BG9583" s="2272"/>
      <c r="BH9583" s="2272"/>
      <c r="BI9583" s="2272"/>
      <c r="BJ9583" s="2272"/>
      <c r="BK9583" s="2272"/>
      <c r="BL9583" s="2272"/>
      <c r="BM9583" s="2272"/>
      <c r="BN9583" s="2272"/>
      <c r="BO9583" s="2272"/>
      <c r="BP9583" s="2272"/>
      <c r="BQ9583" s="2272"/>
      <c r="BR9583" s="2272"/>
      <c r="BS9583" s="2272"/>
      <c r="BT9583" s="2272"/>
      <c r="BU9583" s="2272"/>
      <c r="BV9583" s="2272"/>
      <c r="BW9583" s="2272"/>
      <c r="BX9583" s="2272"/>
      <c r="BY9583" s="2272"/>
      <c r="BZ9583" s="2272"/>
      <c r="CA9583" s="2272"/>
      <c r="CB9583" s="2272"/>
      <c r="CC9583" s="2272"/>
      <c r="CD9583" s="2272"/>
      <c r="CE9583" s="2272"/>
      <c r="CF9583" s="2272"/>
      <c r="CG9583" s="2272"/>
      <c r="CH9583" s="2272"/>
      <c r="CI9583" s="2272"/>
      <c r="CJ9583" s="2272"/>
      <c r="CK9583" s="2272"/>
      <c r="CL9583" s="2272"/>
      <c r="CM9583" s="2272"/>
      <c r="CN9583" s="2272"/>
      <c r="CO9583" s="2272"/>
      <c r="CP9583" s="2272"/>
      <c r="CQ9583" s="2272"/>
      <c r="CR9583" s="2272"/>
      <c r="CS9583" s="2272"/>
      <c r="CT9583" s="2272"/>
      <c r="CU9583" s="2272"/>
      <c r="CV9583" s="2272"/>
      <c r="CW9583" s="2272"/>
      <c r="CX9583" s="2272"/>
      <c r="CY9583" s="2272"/>
      <c r="CZ9583" s="2272"/>
      <c r="DA9583" s="2272"/>
      <c r="DB9583" s="2272"/>
      <c r="DC9583" s="2272"/>
      <c r="DD9583" s="2272"/>
      <c r="DE9583" s="2272"/>
      <c r="DF9583" s="2272"/>
      <c r="DG9583" s="2272"/>
      <c r="DH9583" s="2272"/>
      <c r="DI9583" s="2272"/>
      <c r="DJ9583" s="2272"/>
      <c r="DK9583" s="2272"/>
      <c r="DL9583" s="2272"/>
      <c r="DM9583" s="2272"/>
      <c r="DN9583" s="2272"/>
      <c r="DO9583" s="2272"/>
      <c r="DP9583" s="2272"/>
      <c r="DQ9583" s="2272"/>
      <c r="DR9583" s="2272"/>
      <c r="DS9583" s="2272"/>
      <c r="DT9583" s="2272"/>
      <c r="DU9583" s="2272"/>
      <c r="DV9583" s="2272"/>
      <c r="DW9583" s="2272"/>
      <c r="DX9583" s="2272"/>
      <c r="DY9583" s="2272"/>
      <c r="DZ9583" s="2272"/>
      <c r="EA9583" s="2272"/>
      <c r="EB9583" s="2272"/>
      <c r="EC9583" s="2272"/>
      <c r="ED9583" s="2272"/>
      <c r="EE9583" s="2272"/>
      <c r="EF9583" s="2272"/>
      <c r="EG9583" s="2272"/>
      <c r="EH9583" s="2272"/>
      <c r="EI9583" s="2272"/>
      <c r="EJ9583" s="2272"/>
      <c r="EK9583" s="2272"/>
      <c r="EL9583" s="2272"/>
      <c r="EM9583" s="2272"/>
      <c r="EN9583" s="2272"/>
      <c r="EO9583" s="2272"/>
      <c r="EP9583" s="2272"/>
      <c r="EQ9583" s="2272"/>
      <c r="ER9583" s="2272"/>
      <c r="ES9583" s="2272"/>
      <c r="ET9583" s="2272"/>
      <c r="EU9583" s="2272"/>
      <c r="EV9583" s="2272"/>
      <c r="EW9583" s="2272"/>
      <c r="EX9583" s="2272"/>
      <c r="EY9583" s="2272"/>
      <c r="EZ9583" s="2272"/>
      <c r="FA9583" s="2272"/>
      <c r="FB9583" s="2272"/>
      <c r="FC9583" s="2272"/>
      <c r="FD9583" s="2272"/>
      <c r="FE9583" s="2272"/>
      <c r="FF9583" s="2272"/>
      <c r="FG9583" s="2272"/>
      <c r="FH9583" s="2272"/>
      <c r="FI9583" s="2272"/>
      <c r="FJ9583" s="2272"/>
      <c r="FK9583" s="2272"/>
      <c r="FL9583" s="2272"/>
      <c r="FM9583" s="2272"/>
      <c r="FN9583" s="2272"/>
      <c r="FO9583" s="2272"/>
      <c r="FP9583" s="2272"/>
      <c r="FQ9583" s="2272"/>
      <c r="FR9583" s="2272"/>
      <c r="FS9583" s="2272"/>
      <c r="FT9583" s="2272"/>
      <c r="FU9583" s="2272"/>
      <c r="FV9583" s="2272"/>
      <c r="FW9583" s="2272"/>
      <c r="FX9583" s="2272"/>
      <c r="FY9583" s="2272"/>
      <c r="FZ9583" s="2272"/>
      <c r="GA9583" s="2272"/>
      <c r="GB9583" s="2272"/>
      <c r="GC9583" s="2272"/>
      <c r="GD9583" s="2272"/>
      <c r="GE9583" s="2272"/>
      <c r="GF9583" s="2272"/>
      <c r="GG9583" s="2272"/>
      <c r="GH9583" s="2272"/>
      <c r="GI9583" s="2272"/>
      <c r="GJ9583" s="2272"/>
      <c r="GK9583" s="2272"/>
      <c r="GL9583" s="2272"/>
      <c r="GM9583" s="2272"/>
      <c r="GN9583" s="2272"/>
      <c r="GO9583" s="2272"/>
      <c r="GP9583" s="2272"/>
      <c r="GQ9583" s="2272"/>
      <c r="GR9583" s="2272"/>
      <c r="GS9583" s="2272"/>
      <c r="GT9583" s="2272"/>
      <c r="GU9583" s="2272"/>
      <c r="GV9583" s="2272"/>
      <c r="GW9583" s="2272"/>
      <c r="GX9583" s="2272"/>
      <c r="GY9583" s="2272"/>
      <c r="GZ9583" s="2272"/>
      <c r="HA9583" s="2272"/>
      <c r="HB9583" s="2272"/>
      <c r="HC9583" s="2272"/>
      <c r="HD9583" s="2272"/>
      <c r="HE9583" s="2272"/>
      <c r="HF9583" s="2272"/>
      <c r="HG9583" s="2272"/>
      <c r="HH9583" s="2272"/>
      <c r="HI9583" s="2272"/>
      <c r="HJ9583" s="2272"/>
      <c r="HK9583" s="2272"/>
      <c r="HL9583" s="2272"/>
      <c r="HM9583" s="2272"/>
      <c r="HN9583" s="2272"/>
      <c r="HO9583" s="2272"/>
      <c r="HP9583" s="2272"/>
      <c r="HQ9583" s="2272"/>
      <c r="HR9583" s="2272"/>
      <c r="HS9583" s="2272"/>
      <c r="HT9583" s="2272"/>
      <c r="HU9583" s="2272"/>
      <c r="HV9583" s="2272"/>
      <c r="HW9583" s="2272"/>
      <c r="HX9583" s="2272"/>
      <c r="HY9583" s="2272"/>
      <c r="HZ9583" s="2272"/>
      <c r="IA9583" s="2272"/>
      <c r="IB9583" s="2272"/>
      <c r="IC9583" s="2272"/>
      <c r="ID9583" s="2272"/>
      <c r="IE9583" s="2272"/>
      <c r="IF9583" s="2272"/>
      <c r="IG9583" s="2272"/>
      <c r="IH9583" s="2272"/>
      <c r="II9583" s="2272"/>
      <c r="IJ9583" s="2272"/>
      <c r="IK9583" s="2272"/>
      <c r="IL9583" s="2272"/>
      <c r="IM9583" s="2272"/>
      <c r="IN9583" s="2272"/>
      <c r="IO9583" s="2272"/>
      <c r="IP9583" s="2272"/>
      <c r="IQ9583" s="2272"/>
      <c r="IR9583" s="2272"/>
      <c r="IS9583" s="2272"/>
      <c r="IT9583" s="2272"/>
      <c r="IU9583" s="2272"/>
      <c r="IV9583" s="2272"/>
    </row>
    <row r="9584" spans="1:256" hidden="1">
      <c r="A9584" s="2733"/>
      <c r="B9584" s="2267"/>
      <c r="C9584" s="2286"/>
      <c r="D9584" s="2275"/>
      <c r="E9584" s="2282"/>
      <c r="F9584" s="2268"/>
      <c r="G9584" s="17"/>
      <c r="H9584" s="17"/>
      <c r="I9584" s="2268"/>
      <c r="J9584" s="2235"/>
      <c r="K9584" s="2235"/>
      <c r="L9584" s="2235"/>
      <c r="M9584" s="2175">
        <v>0</v>
      </c>
      <c r="N9584" s="2237"/>
      <c r="O9584" s="2119"/>
      <c r="P9584" s="2258"/>
      <c r="Q9584" s="2296"/>
      <c r="R9584" s="2271"/>
      <c r="S9584" s="2120">
        <f>R9584*E9577</f>
        <v>0</v>
      </c>
      <c r="T9584" s="2426"/>
      <c r="U9584" s="2272"/>
      <c r="V9584" s="2272"/>
      <c r="W9584" s="2272"/>
      <c r="X9584" s="2272"/>
      <c r="Y9584" s="2272"/>
      <c r="Z9584" s="2272"/>
      <c r="AA9584" s="2272"/>
      <c r="AB9584" s="2272"/>
      <c r="AC9584" s="2272"/>
      <c r="AD9584" s="2272"/>
      <c r="AE9584" s="2272"/>
      <c r="AF9584" s="2272"/>
      <c r="AG9584" s="2272"/>
      <c r="AH9584" s="2272"/>
      <c r="AI9584" s="2272"/>
      <c r="AJ9584" s="2272"/>
      <c r="AK9584" s="2272"/>
      <c r="AL9584" s="2272"/>
      <c r="AM9584" s="2272"/>
      <c r="AN9584" s="2272"/>
      <c r="AO9584" s="2272"/>
      <c r="AP9584" s="2272"/>
      <c r="AQ9584" s="2272"/>
      <c r="AR9584" s="2272"/>
      <c r="AS9584" s="2272"/>
      <c r="AT9584" s="2272"/>
      <c r="AU9584" s="2272"/>
      <c r="AV9584" s="2272"/>
      <c r="AW9584" s="2272"/>
      <c r="AX9584" s="2272"/>
      <c r="AY9584" s="2272"/>
      <c r="AZ9584" s="2272"/>
      <c r="BA9584" s="2272"/>
      <c r="BB9584" s="2272"/>
      <c r="BC9584" s="2272"/>
      <c r="BD9584" s="2272"/>
      <c r="BE9584" s="2272"/>
      <c r="BF9584" s="2272"/>
      <c r="BG9584" s="2272"/>
      <c r="BH9584" s="2272"/>
      <c r="BI9584" s="2272"/>
      <c r="BJ9584" s="2272"/>
      <c r="BK9584" s="2272"/>
      <c r="BL9584" s="2272"/>
      <c r="BM9584" s="2272"/>
      <c r="BN9584" s="2272"/>
      <c r="BO9584" s="2272"/>
      <c r="BP9584" s="2272"/>
      <c r="BQ9584" s="2272"/>
      <c r="BR9584" s="2272"/>
      <c r="BS9584" s="2272"/>
      <c r="BT9584" s="2272"/>
      <c r="BU9584" s="2272"/>
      <c r="BV9584" s="2272"/>
      <c r="BW9584" s="2272"/>
      <c r="BX9584" s="2272"/>
      <c r="BY9584" s="2272"/>
      <c r="BZ9584" s="2272"/>
      <c r="CA9584" s="2272"/>
      <c r="CB9584" s="2272"/>
      <c r="CC9584" s="2272"/>
      <c r="CD9584" s="2272"/>
      <c r="CE9584" s="2272"/>
      <c r="CF9584" s="2272"/>
      <c r="CG9584" s="2272"/>
      <c r="CH9584" s="2272"/>
      <c r="CI9584" s="2272"/>
      <c r="CJ9584" s="2272"/>
      <c r="CK9584" s="2272"/>
      <c r="CL9584" s="2272"/>
      <c r="CM9584" s="2272"/>
      <c r="CN9584" s="2272"/>
      <c r="CO9584" s="2272"/>
      <c r="CP9584" s="2272"/>
      <c r="CQ9584" s="2272"/>
      <c r="CR9584" s="2272"/>
      <c r="CS9584" s="2272"/>
      <c r="CT9584" s="2272"/>
      <c r="CU9584" s="2272"/>
      <c r="CV9584" s="2272"/>
      <c r="CW9584" s="2272"/>
      <c r="CX9584" s="2272"/>
      <c r="CY9584" s="2272"/>
      <c r="CZ9584" s="2272"/>
      <c r="DA9584" s="2272"/>
      <c r="DB9584" s="2272"/>
      <c r="DC9584" s="2272"/>
      <c r="DD9584" s="2272"/>
      <c r="DE9584" s="2272"/>
      <c r="DF9584" s="2272"/>
      <c r="DG9584" s="2272"/>
      <c r="DH9584" s="2272"/>
      <c r="DI9584" s="2272"/>
      <c r="DJ9584" s="2272"/>
      <c r="DK9584" s="2272"/>
      <c r="DL9584" s="2272"/>
      <c r="DM9584" s="2272"/>
      <c r="DN9584" s="2272"/>
      <c r="DO9584" s="2272"/>
      <c r="DP9584" s="2272"/>
      <c r="DQ9584" s="2272"/>
      <c r="DR9584" s="2272"/>
      <c r="DS9584" s="2272"/>
      <c r="DT9584" s="2272"/>
      <c r="DU9584" s="2272"/>
      <c r="DV9584" s="2272"/>
      <c r="DW9584" s="2272"/>
      <c r="DX9584" s="2272"/>
      <c r="DY9584" s="2272"/>
      <c r="DZ9584" s="2272"/>
      <c r="EA9584" s="2272"/>
      <c r="EB9584" s="2272"/>
      <c r="EC9584" s="2272"/>
      <c r="ED9584" s="2272"/>
      <c r="EE9584" s="2272"/>
      <c r="EF9584" s="2272"/>
      <c r="EG9584" s="2272"/>
      <c r="EH9584" s="2272"/>
      <c r="EI9584" s="2272"/>
      <c r="EJ9584" s="2272"/>
      <c r="EK9584" s="2272"/>
      <c r="EL9584" s="2272"/>
      <c r="EM9584" s="2272"/>
      <c r="EN9584" s="2272"/>
      <c r="EO9584" s="2272"/>
      <c r="EP9584" s="2272"/>
      <c r="EQ9584" s="2272"/>
      <c r="ER9584" s="2272"/>
      <c r="ES9584" s="2272"/>
      <c r="ET9584" s="2272"/>
      <c r="EU9584" s="2272"/>
      <c r="EV9584" s="2272"/>
      <c r="EW9584" s="2272"/>
      <c r="EX9584" s="2272"/>
      <c r="EY9584" s="2272"/>
      <c r="EZ9584" s="2272"/>
      <c r="FA9584" s="2272"/>
      <c r="FB9584" s="2272"/>
      <c r="FC9584" s="2272"/>
      <c r="FD9584" s="2272"/>
      <c r="FE9584" s="2272"/>
      <c r="FF9584" s="2272"/>
      <c r="FG9584" s="2272"/>
      <c r="FH9584" s="2272"/>
      <c r="FI9584" s="2272"/>
      <c r="FJ9584" s="2272"/>
      <c r="FK9584" s="2272"/>
      <c r="FL9584" s="2272"/>
      <c r="FM9584" s="2272"/>
      <c r="FN9584" s="2272"/>
      <c r="FO9584" s="2272"/>
      <c r="FP9584" s="2272"/>
      <c r="FQ9584" s="2272"/>
      <c r="FR9584" s="2272"/>
      <c r="FS9584" s="2272"/>
      <c r="FT9584" s="2272"/>
      <c r="FU9584" s="2272"/>
      <c r="FV9584" s="2272"/>
      <c r="FW9584" s="2272"/>
      <c r="FX9584" s="2272"/>
      <c r="FY9584" s="2272"/>
      <c r="FZ9584" s="2272"/>
      <c r="GA9584" s="2272"/>
      <c r="GB9584" s="2272"/>
      <c r="GC9584" s="2272"/>
      <c r="GD9584" s="2272"/>
      <c r="GE9584" s="2272"/>
      <c r="GF9584" s="2272"/>
      <c r="GG9584" s="2272"/>
      <c r="GH9584" s="2272"/>
      <c r="GI9584" s="2272"/>
      <c r="GJ9584" s="2272"/>
      <c r="GK9584" s="2272"/>
      <c r="GL9584" s="2272"/>
      <c r="GM9584" s="2272"/>
      <c r="GN9584" s="2272"/>
      <c r="GO9584" s="2272"/>
      <c r="GP9584" s="2272"/>
      <c r="GQ9584" s="2272"/>
      <c r="GR9584" s="2272"/>
      <c r="GS9584" s="2272"/>
      <c r="GT9584" s="2272"/>
      <c r="GU9584" s="2272"/>
      <c r="GV9584" s="2272"/>
      <c r="GW9584" s="2272"/>
      <c r="GX9584" s="2272"/>
      <c r="GY9584" s="2272"/>
      <c r="GZ9584" s="2272"/>
      <c r="HA9584" s="2272"/>
      <c r="HB9584" s="2272"/>
      <c r="HC9584" s="2272"/>
      <c r="HD9584" s="2272"/>
      <c r="HE9584" s="2272"/>
      <c r="HF9584" s="2272"/>
      <c r="HG9584" s="2272"/>
      <c r="HH9584" s="2272"/>
      <c r="HI9584" s="2272"/>
      <c r="HJ9584" s="2272"/>
      <c r="HK9584" s="2272"/>
      <c r="HL9584" s="2272"/>
      <c r="HM9584" s="2272"/>
      <c r="HN9584" s="2272"/>
      <c r="HO9584" s="2272"/>
      <c r="HP9584" s="2272"/>
      <c r="HQ9584" s="2272"/>
      <c r="HR9584" s="2272"/>
      <c r="HS9584" s="2272"/>
      <c r="HT9584" s="2272"/>
      <c r="HU9584" s="2272"/>
      <c r="HV9584" s="2272"/>
      <c r="HW9584" s="2272"/>
      <c r="HX9584" s="2272"/>
      <c r="HY9584" s="2272"/>
      <c r="HZ9584" s="2272"/>
      <c r="IA9584" s="2272"/>
      <c r="IB9584" s="2272"/>
      <c r="IC9584" s="2272"/>
      <c r="ID9584" s="2272"/>
      <c r="IE9584" s="2272"/>
      <c r="IF9584" s="2272"/>
      <c r="IG9584" s="2272"/>
      <c r="IH9584" s="2272"/>
      <c r="II9584" s="2272"/>
      <c r="IJ9584" s="2272"/>
      <c r="IK9584" s="2272"/>
      <c r="IL9584" s="2272"/>
      <c r="IM9584" s="2272"/>
      <c r="IN9584" s="2272"/>
      <c r="IO9584" s="2272"/>
      <c r="IP9584" s="2272"/>
      <c r="IQ9584" s="2272"/>
      <c r="IR9584" s="2272"/>
      <c r="IS9584" s="2272"/>
      <c r="IT9584" s="2272"/>
      <c r="IU9584" s="2272"/>
      <c r="IV9584" s="2272"/>
    </row>
    <row r="9585" spans="1:256" hidden="1">
      <c r="A9585" s="2733"/>
      <c r="B9585" s="2267"/>
      <c r="C9585" s="2286"/>
      <c r="D9585" s="2275"/>
      <c r="E9585" s="2282"/>
      <c r="F9585" s="2268"/>
      <c r="G9585" s="17"/>
      <c r="H9585" s="17"/>
      <c r="I9585" s="2268"/>
      <c r="J9585" s="2235"/>
      <c r="K9585" s="2235"/>
      <c r="L9585" s="2235"/>
      <c r="M9585" s="2175">
        <v>0</v>
      </c>
      <c r="N9585" s="2237"/>
      <c r="O9585" s="2119"/>
      <c r="P9585" s="2260"/>
      <c r="Q9585" s="2402"/>
      <c r="R9585" s="2345"/>
      <c r="S9585" s="2120">
        <f>R9585*E9577</f>
        <v>0</v>
      </c>
      <c r="T9585" s="2446"/>
      <c r="U9585" s="2272"/>
      <c r="V9585" s="2272"/>
      <c r="W9585" s="2272"/>
      <c r="X9585" s="2272"/>
      <c r="Y9585" s="2272"/>
      <c r="Z9585" s="2272"/>
      <c r="AA9585" s="2272"/>
      <c r="AB9585" s="2272"/>
      <c r="AC9585" s="2272"/>
      <c r="AD9585" s="2272"/>
      <c r="AE9585" s="2272"/>
      <c r="AF9585" s="2272"/>
      <c r="AG9585" s="2272"/>
      <c r="AH9585" s="2272"/>
      <c r="AI9585" s="2272"/>
      <c r="AJ9585" s="2272"/>
      <c r="AK9585" s="2272"/>
      <c r="AL9585" s="2272"/>
      <c r="AM9585" s="2272"/>
      <c r="AN9585" s="2272"/>
      <c r="AO9585" s="2272"/>
      <c r="AP9585" s="2272"/>
      <c r="AQ9585" s="2272"/>
      <c r="AR9585" s="2272"/>
      <c r="AS9585" s="2272"/>
      <c r="AT9585" s="2272"/>
      <c r="AU9585" s="2272"/>
      <c r="AV9585" s="2272"/>
      <c r="AW9585" s="2272"/>
      <c r="AX9585" s="2272"/>
      <c r="AY9585" s="2272"/>
      <c r="AZ9585" s="2272"/>
      <c r="BA9585" s="2272"/>
      <c r="BB9585" s="2272"/>
      <c r="BC9585" s="2272"/>
      <c r="BD9585" s="2272"/>
      <c r="BE9585" s="2272"/>
      <c r="BF9585" s="2272"/>
      <c r="BG9585" s="2272"/>
      <c r="BH9585" s="2272"/>
      <c r="BI9585" s="2272"/>
      <c r="BJ9585" s="2272"/>
      <c r="BK9585" s="2272"/>
      <c r="BL9585" s="2272"/>
      <c r="BM9585" s="2272"/>
      <c r="BN9585" s="2272"/>
      <c r="BO9585" s="2272"/>
      <c r="BP9585" s="2272"/>
      <c r="BQ9585" s="2272"/>
      <c r="BR9585" s="2272"/>
      <c r="BS9585" s="2272"/>
      <c r="BT9585" s="2272"/>
      <c r="BU9585" s="2272"/>
      <c r="BV9585" s="2272"/>
      <c r="BW9585" s="2272"/>
      <c r="BX9585" s="2272"/>
      <c r="BY9585" s="2272"/>
      <c r="BZ9585" s="2272"/>
      <c r="CA9585" s="2272"/>
      <c r="CB9585" s="2272"/>
      <c r="CC9585" s="2272"/>
      <c r="CD9585" s="2272"/>
      <c r="CE9585" s="2272"/>
      <c r="CF9585" s="2272"/>
      <c r="CG9585" s="2272"/>
      <c r="CH9585" s="2272"/>
      <c r="CI9585" s="2272"/>
      <c r="CJ9585" s="2272"/>
      <c r="CK9585" s="2272"/>
      <c r="CL9585" s="2272"/>
      <c r="CM9585" s="2272"/>
      <c r="CN9585" s="2272"/>
      <c r="CO9585" s="2272"/>
      <c r="CP9585" s="2272"/>
      <c r="CQ9585" s="2272"/>
      <c r="CR9585" s="2272"/>
      <c r="CS9585" s="2272"/>
      <c r="CT9585" s="2272"/>
      <c r="CU9585" s="2272"/>
      <c r="CV9585" s="2272"/>
      <c r="CW9585" s="2272"/>
      <c r="CX9585" s="2272"/>
      <c r="CY9585" s="2272"/>
      <c r="CZ9585" s="2272"/>
      <c r="DA9585" s="2272"/>
      <c r="DB9585" s="2272"/>
      <c r="DC9585" s="2272"/>
      <c r="DD9585" s="2272"/>
      <c r="DE9585" s="2272"/>
      <c r="DF9585" s="2272"/>
      <c r="DG9585" s="2272"/>
      <c r="DH9585" s="2272"/>
      <c r="DI9585" s="2272"/>
      <c r="DJ9585" s="2272"/>
      <c r="DK9585" s="2272"/>
      <c r="DL9585" s="2272"/>
      <c r="DM9585" s="2272"/>
      <c r="DN9585" s="2272"/>
      <c r="DO9585" s="2272"/>
      <c r="DP9585" s="2272"/>
      <c r="DQ9585" s="2272"/>
      <c r="DR9585" s="2272"/>
      <c r="DS9585" s="2272"/>
      <c r="DT9585" s="2272"/>
      <c r="DU9585" s="2272"/>
      <c r="DV9585" s="2272"/>
      <c r="DW9585" s="2272"/>
      <c r="DX9585" s="2272"/>
      <c r="DY9585" s="2272"/>
      <c r="DZ9585" s="2272"/>
      <c r="EA9585" s="2272"/>
      <c r="EB9585" s="2272"/>
      <c r="EC9585" s="2272"/>
      <c r="ED9585" s="2272"/>
      <c r="EE9585" s="2272"/>
      <c r="EF9585" s="2272"/>
      <c r="EG9585" s="2272"/>
      <c r="EH9585" s="2272"/>
      <c r="EI9585" s="2272"/>
      <c r="EJ9585" s="2272"/>
      <c r="EK9585" s="2272"/>
      <c r="EL9585" s="2272"/>
      <c r="EM9585" s="2272"/>
      <c r="EN9585" s="2272"/>
      <c r="EO9585" s="2272"/>
      <c r="EP9585" s="2272"/>
      <c r="EQ9585" s="2272"/>
      <c r="ER9585" s="2272"/>
      <c r="ES9585" s="2272"/>
      <c r="ET9585" s="2272"/>
      <c r="EU9585" s="2272"/>
      <c r="EV9585" s="2272"/>
      <c r="EW9585" s="2272"/>
      <c r="EX9585" s="2272"/>
      <c r="EY9585" s="2272"/>
      <c r="EZ9585" s="2272"/>
      <c r="FA9585" s="2272"/>
      <c r="FB9585" s="2272"/>
      <c r="FC9585" s="2272"/>
      <c r="FD9585" s="2272"/>
      <c r="FE9585" s="2272"/>
      <c r="FF9585" s="2272"/>
      <c r="FG9585" s="2272"/>
      <c r="FH9585" s="2272"/>
      <c r="FI9585" s="2272"/>
      <c r="FJ9585" s="2272"/>
      <c r="FK9585" s="2272"/>
      <c r="FL9585" s="2272"/>
      <c r="FM9585" s="2272"/>
      <c r="FN9585" s="2272"/>
      <c r="FO9585" s="2272"/>
      <c r="FP9585" s="2272"/>
      <c r="FQ9585" s="2272"/>
      <c r="FR9585" s="2272"/>
      <c r="FS9585" s="2272"/>
      <c r="FT9585" s="2272"/>
      <c r="FU9585" s="2272"/>
      <c r="FV9585" s="2272"/>
      <c r="FW9585" s="2272"/>
      <c r="FX9585" s="2272"/>
      <c r="FY9585" s="2272"/>
      <c r="FZ9585" s="2272"/>
      <c r="GA9585" s="2272"/>
      <c r="GB9585" s="2272"/>
      <c r="GC9585" s="2272"/>
      <c r="GD9585" s="2272"/>
      <c r="GE9585" s="2272"/>
      <c r="GF9585" s="2272"/>
      <c r="GG9585" s="2272"/>
      <c r="GH9585" s="2272"/>
      <c r="GI9585" s="2272"/>
      <c r="GJ9585" s="2272"/>
      <c r="GK9585" s="2272"/>
      <c r="GL9585" s="2272"/>
      <c r="GM9585" s="2272"/>
      <c r="GN9585" s="2272"/>
      <c r="GO9585" s="2272"/>
      <c r="GP9585" s="2272"/>
      <c r="GQ9585" s="2272"/>
      <c r="GR9585" s="2272"/>
      <c r="GS9585" s="2272"/>
      <c r="GT9585" s="2272"/>
      <c r="GU9585" s="2272"/>
      <c r="GV9585" s="2272"/>
      <c r="GW9585" s="2272"/>
      <c r="GX9585" s="2272"/>
      <c r="GY9585" s="2272"/>
      <c r="GZ9585" s="2272"/>
      <c r="HA9585" s="2272"/>
      <c r="HB9585" s="2272"/>
      <c r="HC9585" s="2272"/>
      <c r="HD9585" s="2272"/>
      <c r="HE9585" s="2272"/>
      <c r="HF9585" s="2272"/>
      <c r="HG9585" s="2272"/>
      <c r="HH9585" s="2272"/>
      <c r="HI9585" s="2272"/>
      <c r="HJ9585" s="2272"/>
      <c r="HK9585" s="2272"/>
      <c r="HL9585" s="2272"/>
      <c r="HM9585" s="2272"/>
      <c r="HN9585" s="2272"/>
      <c r="HO9585" s="2272"/>
      <c r="HP9585" s="2272"/>
      <c r="HQ9585" s="2272"/>
      <c r="HR9585" s="2272"/>
      <c r="HS9585" s="2272"/>
      <c r="HT9585" s="2272"/>
      <c r="HU9585" s="2272"/>
      <c r="HV9585" s="2272"/>
      <c r="HW9585" s="2272"/>
      <c r="HX9585" s="2272"/>
      <c r="HY9585" s="2272"/>
      <c r="HZ9585" s="2272"/>
      <c r="IA9585" s="2272"/>
      <c r="IB9585" s="2272"/>
      <c r="IC9585" s="2272"/>
      <c r="ID9585" s="2272"/>
      <c r="IE9585" s="2272"/>
      <c r="IF9585" s="2272"/>
      <c r="IG9585" s="2272"/>
      <c r="IH9585" s="2272"/>
      <c r="II9585" s="2272"/>
      <c r="IJ9585" s="2272"/>
      <c r="IK9585" s="2272"/>
      <c r="IL9585" s="2272"/>
      <c r="IM9585" s="2272"/>
      <c r="IN9585" s="2272"/>
      <c r="IO9585" s="2272"/>
      <c r="IP9585" s="2272"/>
      <c r="IQ9585" s="2272"/>
      <c r="IR9585" s="2272"/>
      <c r="IS9585" s="2272"/>
      <c r="IT9585" s="2272"/>
      <c r="IU9585" s="2272"/>
      <c r="IV9585" s="2272"/>
    </row>
    <row r="9586" spans="1:256" ht="30.75" customHeight="1">
      <c r="A9586" s="2654">
        <f>A9577+1</f>
        <v>25</v>
      </c>
      <c r="B9586" s="2773" t="s">
        <v>1383</v>
      </c>
      <c r="C9586" s="2165" t="s">
        <v>2090</v>
      </c>
      <c r="D9586" s="2774" t="s">
        <v>2819</v>
      </c>
      <c r="E9586" s="2836">
        <v>24</v>
      </c>
      <c r="F9586" s="2837">
        <v>3</v>
      </c>
      <c r="G9586" s="17">
        <v>72</v>
      </c>
      <c r="H9586" s="2285">
        <v>4.3534662045060664</v>
      </c>
      <c r="I9586" s="2837">
        <v>0</v>
      </c>
      <c r="J9586" s="17">
        <v>0</v>
      </c>
      <c r="K9586" s="17">
        <v>0</v>
      </c>
      <c r="L9586" s="2285">
        <v>0.43165691099999992</v>
      </c>
      <c r="M9586" s="2175">
        <v>6.1906435713535908</v>
      </c>
      <c r="N9586" s="2485">
        <v>148.57544571248619</v>
      </c>
      <c r="O9586" s="2200">
        <f>E9586*L9586</f>
        <v>10.359765863999998</v>
      </c>
      <c r="P9586" s="2837" t="s">
        <v>1386</v>
      </c>
      <c r="Q9586" s="2851" t="s">
        <v>2819</v>
      </c>
      <c r="R9586" s="2836">
        <v>1</v>
      </c>
      <c r="S9586" s="2852">
        <f>R9586*E9586</f>
        <v>24</v>
      </c>
      <c r="T9586" s="2266">
        <v>0.37</v>
      </c>
      <c r="U9586" s="2843"/>
      <c r="V9586" s="2843"/>
      <c r="W9586" s="2843"/>
      <c r="X9586" s="2843"/>
      <c r="Y9586" s="2843"/>
      <c r="Z9586" s="2843"/>
      <c r="AA9586" s="2843"/>
      <c r="AB9586" s="2843"/>
      <c r="AC9586" s="2843"/>
      <c r="AD9586" s="2843"/>
      <c r="AE9586" s="2843"/>
      <c r="AF9586" s="2843"/>
      <c r="AG9586" s="2843"/>
      <c r="AH9586" s="2843"/>
      <c r="AI9586" s="2843"/>
      <c r="AJ9586" s="2843"/>
      <c r="AK9586" s="2843"/>
      <c r="AL9586" s="2843"/>
      <c r="AM9586" s="2843"/>
      <c r="AN9586" s="2843"/>
      <c r="AO9586" s="2843"/>
      <c r="AP9586" s="2843"/>
      <c r="AQ9586" s="2843"/>
      <c r="AR9586" s="2843"/>
      <c r="AS9586" s="2843"/>
      <c r="AT9586" s="2843"/>
      <c r="AU9586" s="2843"/>
      <c r="AV9586" s="2843"/>
      <c r="AW9586" s="2843"/>
      <c r="AX9586" s="2843"/>
      <c r="AY9586" s="2843"/>
      <c r="AZ9586" s="2843"/>
      <c r="BA9586" s="2843"/>
      <c r="BB9586" s="2843"/>
      <c r="BC9586" s="2843"/>
      <c r="BD9586" s="2843"/>
      <c r="BE9586" s="2843"/>
      <c r="BF9586" s="2843"/>
      <c r="BG9586" s="2843"/>
      <c r="BH9586" s="2843"/>
      <c r="BI9586" s="2843"/>
      <c r="BJ9586" s="2843"/>
      <c r="BK9586" s="2843"/>
      <c r="BL9586" s="2843"/>
      <c r="BM9586" s="2843"/>
      <c r="BN9586" s="2843"/>
      <c r="BO9586" s="2843"/>
      <c r="BP9586" s="2843"/>
      <c r="BQ9586" s="2843"/>
      <c r="BR9586" s="2843"/>
      <c r="BS9586" s="2843"/>
      <c r="BT9586" s="2843"/>
      <c r="BU9586" s="2843"/>
      <c r="BV9586" s="2843"/>
      <c r="BW9586" s="2843"/>
      <c r="BX9586" s="2843"/>
      <c r="BY9586" s="2843"/>
      <c r="BZ9586" s="2843"/>
      <c r="CA9586" s="2843"/>
      <c r="CB9586" s="2843"/>
      <c r="CC9586" s="2843"/>
      <c r="CD9586" s="2843"/>
      <c r="CE9586" s="2843"/>
      <c r="CF9586" s="2843"/>
      <c r="CG9586" s="2843"/>
      <c r="CH9586" s="2843"/>
      <c r="CI9586" s="2843"/>
      <c r="CJ9586" s="2843"/>
      <c r="CK9586" s="2843"/>
      <c r="CL9586" s="2843"/>
      <c r="CM9586" s="2843"/>
      <c r="CN9586" s="2843"/>
      <c r="CO9586" s="2843"/>
      <c r="CP9586" s="2843"/>
      <c r="CQ9586" s="2843"/>
      <c r="CR9586" s="2843"/>
      <c r="CS9586" s="2843"/>
      <c r="CT9586" s="2843"/>
      <c r="CU9586" s="2843"/>
      <c r="CV9586" s="2843"/>
      <c r="CW9586" s="2843"/>
      <c r="CX9586" s="2843"/>
      <c r="CY9586" s="2843"/>
      <c r="CZ9586" s="2843"/>
      <c r="DA9586" s="2843"/>
      <c r="DB9586" s="2843"/>
      <c r="DC9586" s="2843"/>
      <c r="DD9586" s="2843"/>
      <c r="DE9586" s="2843"/>
      <c r="DF9586" s="2843"/>
      <c r="DG9586" s="2843"/>
      <c r="DH9586" s="2843"/>
      <c r="DI9586" s="2843"/>
      <c r="DJ9586" s="2843"/>
      <c r="DK9586" s="2843"/>
      <c r="DL9586" s="2843"/>
      <c r="DM9586" s="2843"/>
      <c r="DN9586" s="2843"/>
      <c r="DO9586" s="2843"/>
      <c r="DP9586" s="2843"/>
      <c r="DQ9586" s="2843"/>
      <c r="DR9586" s="2843"/>
      <c r="DS9586" s="2843"/>
      <c r="DT9586" s="2843"/>
      <c r="DU9586" s="2843"/>
      <c r="DV9586" s="2843"/>
      <c r="DW9586" s="2843"/>
      <c r="DX9586" s="2843"/>
      <c r="DY9586" s="2843"/>
      <c r="DZ9586" s="2843"/>
      <c r="EA9586" s="2843"/>
      <c r="EB9586" s="2843"/>
      <c r="EC9586" s="2843"/>
      <c r="ED9586" s="2843"/>
      <c r="EE9586" s="2843"/>
      <c r="EF9586" s="2843"/>
      <c r="EG9586" s="2843"/>
      <c r="EH9586" s="2843"/>
      <c r="EI9586" s="2843"/>
      <c r="EJ9586" s="2843"/>
      <c r="EK9586" s="2843"/>
      <c r="EL9586" s="2843"/>
      <c r="EM9586" s="2843"/>
      <c r="EN9586" s="2843"/>
      <c r="EO9586" s="2843"/>
      <c r="EP9586" s="2843"/>
      <c r="EQ9586" s="2843"/>
      <c r="ER9586" s="2843"/>
      <c r="ES9586" s="2843"/>
      <c r="ET9586" s="2843"/>
      <c r="EU9586" s="2843"/>
      <c r="EV9586" s="2843"/>
      <c r="EW9586" s="2843"/>
      <c r="EX9586" s="2843"/>
      <c r="EY9586" s="2843"/>
      <c r="EZ9586" s="2843"/>
      <c r="FA9586" s="2843"/>
      <c r="FB9586" s="2843"/>
      <c r="FC9586" s="2843"/>
      <c r="FD9586" s="2843"/>
      <c r="FE9586" s="2843"/>
      <c r="FF9586" s="2843"/>
      <c r="FG9586" s="2843"/>
      <c r="FH9586" s="2843"/>
      <c r="FI9586" s="2843"/>
      <c r="FJ9586" s="2843"/>
      <c r="FK9586" s="2843"/>
      <c r="FL9586" s="2843"/>
      <c r="FM9586" s="2843"/>
      <c r="FN9586" s="2843"/>
      <c r="FO9586" s="2843"/>
      <c r="FP9586" s="2843"/>
      <c r="FQ9586" s="2843"/>
      <c r="FR9586" s="2843"/>
      <c r="FS9586" s="2843"/>
      <c r="FT9586" s="2843"/>
      <c r="FU9586" s="2843"/>
      <c r="FV9586" s="2843"/>
      <c r="FW9586" s="2843"/>
      <c r="FX9586" s="2843"/>
      <c r="FY9586" s="2843"/>
      <c r="FZ9586" s="2843"/>
      <c r="GA9586" s="2843"/>
      <c r="GB9586" s="2843"/>
      <c r="GC9586" s="2843"/>
      <c r="GD9586" s="2843"/>
      <c r="GE9586" s="2843"/>
      <c r="GF9586" s="2843"/>
      <c r="GG9586" s="2843"/>
      <c r="GH9586" s="2843"/>
      <c r="GI9586" s="2843"/>
      <c r="GJ9586" s="2843"/>
      <c r="GK9586" s="2843"/>
      <c r="GL9586" s="2843"/>
      <c r="GM9586" s="2843"/>
      <c r="GN9586" s="2843"/>
      <c r="GO9586" s="2843"/>
      <c r="GP9586" s="2843"/>
      <c r="GQ9586" s="2843"/>
      <c r="GR9586" s="2843"/>
      <c r="GS9586" s="2843"/>
      <c r="GT9586" s="2843"/>
      <c r="GU9586" s="2843"/>
      <c r="GV9586" s="2843"/>
      <c r="GW9586" s="2843"/>
      <c r="GX9586" s="2843"/>
      <c r="GY9586" s="2843"/>
      <c r="GZ9586" s="2843"/>
      <c r="HA9586" s="2843"/>
      <c r="HB9586" s="2843"/>
      <c r="HC9586" s="2843"/>
      <c r="HD9586" s="2843"/>
      <c r="HE9586" s="2843"/>
      <c r="HF9586" s="2843"/>
      <c r="HG9586" s="2843"/>
      <c r="HH9586" s="2843"/>
      <c r="HI9586" s="2843"/>
      <c r="HJ9586" s="2843"/>
      <c r="HK9586" s="2843"/>
      <c r="HL9586" s="2843"/>
      <c r="HM9586" s="2843"/>
      <c r="HN9586" s="2843"/>
      <c r="HO9586" s="2843"/>
      <c r="HP9586" s="2843"/>
      <c r="HQ9586" s="2843"/>
      <c r="HR9586" s="2843"/>
      <c r="HS9586" s="2843"/>
      <c r="HT9586" s="2843"/>
      <c r="HU9586" s="2843"/>
      <c r="HV9586" s="2843"/>
      <c r="HW9586" s="2843"/>
      <c r="HX9586" s="2843"/>
      <c r="HY9586" s="2843"/>
      <c r="HZ9586" s="2843"/>
      <c r="IA9586" s="2843"/>
      <c r="IB9586" s="2843"/>
      <c r="IC9586" s="2843"/>
      <c r="ID9586" s="2843"/>
      <c r="IE9586" s="2843"/>
      <c r="IF9586" s="2843"/>
      <c r="IG9586" s="2843"/>
      <c r="IH9586" s="2843"/>
      <c r="II9586" s="2843"/>
      <c r="IJ9586" s="2843"/>
      <c r="IK9586" s="2843"/>
      <c r="IL9586" s="2843"/>
      <c r="IM9586" s="2843"/>
      <c r="IN9586" s="2843"/>
      <c r="IO9586" s="2843"/>
      <c r="IP9586" s="2843"/>
      <c r="IQ9586" s="2843"/>
      <c r="IR9586" s="2843"/>
      <c r="IS9586" s="2843"/>
      <c r="IT9586" s="2843"/>
      <c r="IU9586" s="2843"/>
      <c r="IV9586" s="2843"/>
    </row>
    <row r="9587" spans="1:256" hidden="1">
      <c r="A9587" s="2733"/>
      <c r="B9587" s="2231"/>
      <c r="C9587" s="2143"/>
      <c r="D9587" s="2149"/>
      <c r="E9587" s="2232"/>
      <c r="F9587" s="2240"/>
      <c r="G9587" s="17"/>
      <c r="H9587" s="17"/>
      <c r="I9587" s="2233"/>
      <c r="J9587" s="2235"/>
      <c r="K9587" s="2235"/>
      <c r="L9587" s="2235"/>
      <c r="M9587" s="2175">
        <v>0</v>
      </c>
      <c r="N9587" s="2237"/>
      <c r="O9587" s="2119"/>
      <c r="P9587" s="2120"/>
      <c r="Q9587" s="2125"/>
      <c r="R9587" s="2122"/>
      <c r="S9587" s="2120">
        <f>R9587*E9586</f>
        <v>0</v>
      </c>
      <c r="T9587" s="2126"/>
      <c r="U9587" s="2180"/>
      <c r="V9587" s="2180"/>
      <c r="W9587" s="2180"/>
      <c r="X9587" s="2180"/>
      <c r="Y9587" s="2180"/>
      <c r="Z9587" s="2180"/>
      <c r="AA9587" s="2180"/>
      <c r="AB9587" s="2180"/>
      <c r="AC9587" s="2180"/>
      <c r="AD9587" s="2180"/>
      <c r="AE9587" s="2180"/>
      <c r="AF9587" s="2180"/>
      <c r="AG9587" s="2180"/>
      <c r="AH9587" s="2180"/>
      <c r="AI9587" s="2180"/>
      <c r="AJ9587" s="2180"/>
      <c r="AK9587" s="2180"/>
      <c r="AL9587" s="2180"/>
      <c r="AM9587" s="2180"/>
      <c r="AN9587" s="2180"/>
      <c r="AO9587" s="2180"/>
      <c r="AP9587" s="2180"/>
      <c r="AQ9587" s="2180"/>
      <c r="AR9587" s="2180"/>
      <c r="AS9587" s="2180"/>
      <c r="AT9587" s="2180"/>
      <c r="AU9587" s="2180"/>
      <c r="AV9587" s="2180"/>
      <c r="AW9587" s="2180"/>
      <c r="AX9587" s="2180"/>
      <c r="AY9587" s="2180"/>
      <c r="AZ9587" s="2180"/>
      <c r="BA9587" s="2180"/>
      <c r="BB9587" s="2180"/>
      <c r="BC9587" s="2180"/>
      <c r="BD9587" s="2180"/>
      <c r="BE9587" s="2180"/>
      <c r="BF9587" s="2180"/>
      <c r="BG9587" s="2180"/>
      <c r="BH9587" s="2180"/>
      <c r="BI9587" s="2180"/>
      <c r="BJ9587" s="2180"/>
      <c r="BK9587" s="2180"/>
      <c r="BL9587" s="2180"/>
      <c r="BM9587" s="2180"/>
      <c r="BN9587" s="2180"/>
      <c r="BO9587" s="2180"/>
      <c r="BP9587" s="2180"/>
      <c r="BQ9587" s="2180"/>
      <c r="BR9587" s="2180"/>
      <c r="BS9587" s="2180"/>
      <c r="BT9587" s="2180"/>
      <c r="BU9587" s="2180"/>
      <c r="BV9587" s="2180"/>
      <c r="BW9587" s="2180"/>
      <c r="BX9587" s="2180"/>
      <c r="BY9587" s="2180"/>
      <c r="BZ9587" s="2180"/>
      <c r="CA9587" s="2180"/>
      <c r="CB9587" s="2180"/>
      <c r="CC9587" s="2180"/>
      <c r="CD9587" s="2180"/>
      <c r="CE9587" s="2180"/>
      <c r="CF9587" s="2180"/>
      <c r="CG9587" s="2180"/>
      <c r="CH9587" s="2180"/>
      <c r="CI9587" s="2180"/>
      <c r="CJ9587" s="2180"/>
      <c r="CK9587" s="2180"/>
      <c r="CL9587" s="2180"/>
      <c r="CM9587" s="2180"/>
      <c r="CN9587" s="2180"/>
      <c r="CO9587" s="2180"/>
      <c r="CP9587" s="2180"/>
      <c r="CQ9587" s="2180"/>
      <c r="CR9587" s="2180"/>
      <c r="CS9587" s="2180"/>
      <c r="CT9587" s="2180"/>
      <c r="CU9587" s="2180"/>
      <c r="CV9587" s="2180"/>
      <c r="CW9587" s="2180"/>
      <c r="CX9587" s="2180"/>
      <c r="CY9587" s="2180"/>
      <c r="CZ9587" s="2180"/>
      <c r="DA9587" s="2180"/>
      <c r="DB9587" s="2180"/>
      <c r="DC9587" s="2180"/>
      <c r="DD9587" s="2180"/>
      <c r="DE9587" s="2180"/>
      <c r="DF9587" s="2180"/>
      <c r="DG9587" s="2180"/>
      <c r="DH9587" s="2180"/>
      <c r="DI9587" s="2180"/>
      <c r="DJ9587" s="2180"/>
      <c r="DK9587" s="2180"/>
      <c r="DL9587" s="2180"/>
      <c r="DM9587" s="2180"/>
      <c r="DN9587" s="2180"/>
      <c r="DO9587" s="2180"/>
      <c r="DP9587" s="2180"/>
      <c r="DQ9587" s="2180"/>
      <c r="DR9587" s="2180"/>
      <c r="DS9587" s="2180"/>
      <c r="DT9587" s="2180"/>
      <c r="DU9587" s="2180"/>
      <c r="DV9587" s="2180"/>
      <c r="DW9587" s="2180"/>
      <c r="DX9587" s="2180"/>
      <c r="DY9587" s="2180"/>
      <c r="DZ9587" s="2180"/>
      <c r="EA9587" s="2180"/>
      <c r="EB9587" s="2180"/>
      <c r="EC9587" s="2180"/>
      <c r="ED9587" s="2180"/>
      <c r="EE9587" s="2180"/>
      <c r="EF9587" s="2180"/>
      <c r="EG9587" s="2180"/>
      <c r="EH9587" s="2180"/>
      <c r="EI9587" s="2180"/>
      <c r="EJ9587" s="2180"/>
      <c r="EK9587" s="2180"/>
      <c r="EL9587" s="2180"/>
      <c r="EM9587" s="2180"/>
      <c r="EN9587" s="2180"/>
      <c r="EO9587" s="2180"/>
      <c r="EP9587" s="2180"/>
      <c r="EQ9587" s="2180"/>
      <c r="ER9587" s="2180"/>
      <c r="ES9587" s="2180"/>
      <c r="ET9587" s="2180"/>
      <c r="EU9587" s="2180"/>
      <c r="EV9587" s="2180"/>
      <c r="EW9587" s="2180"/>
      <c r="EX9587" s="2180"/>
      <c r="EY9587" s="2180"/>
      <c r="EZ9587" s="2180"/>
      <c r="FA9587" s="2180"/>
      <c r="FB9587" s="2180"/>
      <c r="FC9587" s="2180"/>
      <c r="FD9587" s="2180"/>
      <c r="FE9587" s="2180"/>
      <c r="FF9587" s="2180"/>
      <c r="FG9587" s="2180"/>
      <c r="FH9587" s="2180"/>
      <c r="FI9587" s="2180"/>
      <c r="FJ9587" s="2180"/>
      <c r="FK9587" s="2180"/>
      <c r="FL9587" s="2180"/>
      <c r="FM9587" s="2180"/>
      <c r="FN9587" s="2180"/>
      <c r="FO9587" s="2180"/>
      <c r="FP9587" s="2180"/>
      <c r="FQ9587" s="2180"/>
      <c r="FR9587" s="2180"/>
      <c r="FS9587" s="2180"/>
      <c r="FT9587" s="2180"/>
      <c r="FU9587" s="2180"/>
      <c r="FV9587" s="2180"/>
      <c r="FW9587" s="2180"/>
      <c r="FX9587" s="2180"/>
      <c r="FY9587" s="2180"/>
      <c r="FZ9587" s="2180"/>
      <c r="GA9587" s="2180"/>
      <c r="GB9587" s="2180"/>
      <c r="GC9587" s="2180"/>
      <c r="GD9587" s="2180"/>
      <c r="GE9587" s="2180"/>
      <c r="GF9587" s="2180"/>
      <c r="GG9587" s="2180"/>
      <c r="GH9587" s="2180"/>
      <c r="GI9587" s="2180"/>
      <c r="GJ9587" s="2180"/>
      <c r="GK9587" s="2180"/>
      <c r="GL9587" s="2180"/>
      <c r="GM9587" s="2180"/>
      <c r="GN9587" s="2180"/>
      <c r="GO9587" s="2180"/>
      <c r="GP9587" s="2180"/>
      <c r="GQ9587" s="2180"/>
      <c r="GR9587" s="2180"/>
      <c r="GS9587" s="2180"/>
      <c r="GT9587" s="2180"/>
      <c r="GU9587" s="2180"/>
      <c r="GV9587" s="2180"/>
      <c r="GW9587" s="2180"/>
      <c r="GX9587" s="2180"/>
      <c r="GY9587" s="2180"/>
      <c r="GZ9587" s="2180"/>
      <c r="HA9587" s="2180"/>
      <c r="HB9587" s="2180"/>
      <c r="HC9587" s="2180"/>
      <c r="HD9587" s="2180"/>
      <c r="HE9587" s="2180"/>
      <c r="HF9587" s="2180"/>
      <c r="HG9587" s="2180"/>
      <c r="HH9587" s="2180"/>
      <c r="HI9587" s="2180"/>
      <c r="HJ9587" s="2180"/>
      <c r="HK9587" s="2180"/>
      <c r="HL9587" s="2180"/>
      <c r="HM9587" s="2180"/>
      <c r="HN9587" s="2180"/>
      <c r="HO9587" s="2180"/>
      <c r="HP9587" s="2180"/>
      <c r="HQ9587" s="2180"/>
      <c r="HR9587" s="2180"/>
      <c r="HS9587" s="2180"/>
      <c r="HT9587" s="2180"/>
      <c r="HU9587" s="2180"/>
      <c r="HV9587" s="2180"/>
      <c r="HW9587" s="2180"/>
      <c r="HX9587" s="2180"/>
      <c r="HY9587" s="2180"/>
      <c r="HZ9587" s="2180"/>
      <c r="IA9587" s="2180"/>
      <c r="IB9587" s="2180"/>
      <c r="IC9587" s="2180"/>
      <c r="ID9587" s="2180"/>
      <c r="IE9587" s="2180"/>
      <c r="IF9587" s="2180"/>
      <c r="IG9587" s="2180"/>
      <c r="IH9587" s="2180"/>
      <c r="II9587" s="2180"/>
      <c r="IJ9587" s="2180"/>
      <c r="IK9587" s="2180"/>
      <c r="IL9587" s="2180"/>
      <c r="IM9587" s="2180"/>
      <c r="IN9587" s="2180"/>
      <c r="IO9587" s="2180"/>
      <c r="IP9587" s="2180"/>
      <c r="IQ9587" s="2180"/>
      <c r="IR9587" s="2180"/>
      <c r="IS9587" s="2180"/>
      <c r="IT9587" s="2180"/>
      <c r="IU9587" s="2180"/>
      <c r="IV9587" s="2180"/>
    </row>
    <row r="9588" spans="1:256" hidden="1">
      <c r="A9588" s="2733"/>
      <c r="B9588" s="2231"/>
      <c r="C9588" s="2143"/>
      <c r="D9588" s="2149"/>
      <c r="E9588" s="2232"/>
      <c r="F9588" s="2240"/>
      <c r="G9588" s="17"/>
      <c r="H9588" s="17"/>
      <c r="I9588" s="2233"/>
      <c r="J9588" s="2235"/>
      <c r="K9588" s="2235"/>
      <c r="L9588" s="2235"/>
      <c r="M9588" s="2175">
        <v>0</v>
      </c>
      <c r="N9588" s="2237"/>
      <c r="O9588" s="2119"/>
      <c r="P9588" s="2120"/>
      <c r="Q9588" s="2125"/>
      <c r="R9588" s="2122"/>
      <c r="S9588" s="2120">
        <f>R9588*E9586</f>
        <v>0</v>
      </c>
      <c r="T9588" s="2126"/>
      <c r="U9588" s="2180"/>
      <c r="V9588" s="2180"/>
      <c r="W9588" s="2180"/>
      <c r="X9588" s="2180"/>
      <c r="Y9588" s="2180"/>
      <c r="Z9588" s="2180"/>
      <c r="AA9588" s="2180"/>
      <c r="AB9588" s="2180"/>
      <c r="AC9588" s="2180"/>
      <c r="AD9588" s="2180"/>
      <c r="AE9588" s="2180"/>
      <c r="AF9588" s="2180"/>
      <c r="AG9588" s="2180"/>
      <c r="AH9588" s="2180"/>
      <c r="AI9588" s="2180"/>
      <c r="AJ9588" s="2180"/>
      <c r="AK9588" s="2180"/>
      <c r="AL9588" s="2180"/>
      <c r="AM9588" s="2180"/>
      <c r="AN9588" s="2180"/>
      <c r="AO9588" s="2180"/>
      <c r="AP9588" s="2180"/>
      <c r="AQ9588" s="2180"/>
      <c r="AR9588" s="2180"/>
      <c r="AS9588" s="2180"/>
      <c r="AT9588" s="2180"/>
      <c r="AU9588" s="2180"/>
      <c r="AV9588" s="2180"/>
      <c r="AW9588" s="2180"/>
      <c r="AX9588" s="2180"/>
      <c r="AY9588" s="2180"/>
      <c r="AZ9588" s="2180"/>
      <c r="BA9588" s="2180"/>
      <c r="BB9588" s="2180"/>
      <c r="BC9588" s="2180"/>
      <c r="BD9588" s="2180"/>
      <c r="BE9588" s="2180"/>
      <c r="BF9588" s="2180"/>
      <c r="BG9588" s="2180"/>
      <c r="BH9588" s="2180"/>
      <c r="BI9588" s="2180"/>
      <c r="BJ9588" s="2180"/>
      <c r="BK9588" s="2180"/>
      <c r="BL9588" s="2180"/>
      <c r="BM9588" s="2180"/>
      <c r="BN9588" s="2180"/>
      <c r="BO9588" s="2180"/>
      <c r="BP9588" s="2180"/>
      <c r="BQ9588" s="2180"/>
      <c r="BR9588" s="2180"/>
      <c r="BS9588" s="2180"/>
      <c r="BT9588" s="2180"/>
      <c r="BU9588" s="2180"/>
      <c r="BV9588" s="2180"/>
      <c r="BW9588" s="2180"/>
      <c r="BX9588" s="2180"/>
      <c r="BY9588" s="2180"/>
      <c r="BZ9588" s="2180"/>
      <c r="CA9588" s="2180"/>
      <c r="CB9588" s="2180"/>
      <c r="CC9588" s="2180"/>
      <c r="CD9588" s="2180"/>
      <c r="CE9588" s="2180"/>
      <c r="CF9588" s="2180"/>
      <c r="CG9588" s="2180"/>
      <c r="CH9588" s="2180"/>
      <c r="CI9588" s="2180"/>
      <c r="CJ9588" s="2180"/>
      <c r="CK9588" s="2180"/>
      <c r="CL9588" s="2180"/>
      <c r="CM9588" s="2180"/>
      <c r="CN9588" s="2180"/>
      <c r="CO9588" s="2180"/>
      <c r="CP9588" s="2180"/>
      <c r="CQ9588" s="2180"/>
      <c r="CR9588" s="2180"/>
      <c r="CS9588" s="2180"/>
      <c r="CT9588" s="2180"/>
      <c r="CU9588" s="2180"/>
      <c r="CV9588" s="2180"/>
      <c r="CW9588" s="2180"/>
      <c r="CX9588" s="2180"/>
      <c r="CY9588" s="2180"/>
      <c r="CZ9588" s="2180"/>
      <c r="DA9588" s="2180"/>
      <c r="DB9588" s="2180"/>
      <c r="DC9588" s="2180"/>
      <c r="DD9588" s="2180"/>
      <c r="DE9588" s="2180"/>
      <c r="DF9588" s="2180"/>
      <c r="DG9588" s="2180"/>
      <c r="DH9588" s="2180"/>
      <c r="DI9588" s="2180"/>
      <c r="DJ9588" s="2180"/>
      <c r="DK9588" s="2180"/>
      <c r="DL9588" s="2180"/>
      <c r="DM9588" s="2180"/>
      <c r="DN9588" s="2180"/>
      <c r="DO9588" s="2180"/>
      <c r="DP9588" s="2180"/>
      <c r="DQ9588" s="2180"/>
      <c r="DR9588" s="2180"/>
      <c r="DS9588" s="2180"/>
      <c r="DT9588" s="2180"/>
      <c r="DU9588" s="2180"/>
      <c r="DV9588" s="2180"/>
      <c r="DW9588" s="2180"/>
      <c r="DX9588" s="2180"/>
      <c r="DY9588" s="2180"/>
      <c r="DZ9588" s="2180"/>
      <c r="EA9588" s="2180"/>
      <c r="EB9588" s="2180"/>
      <c r="EC9588" s="2180"/>
      <c r="ED9588" s="2180"/>
      <c r="EE9588" s="2180"/>
      <c r="EF9588" s="2180"/>
      <c r="EG9588" s="2180"/>
      <c r="EH9588" s="2180"/>
      <c r="EI9588" s="2180"/>
      <c r="EJ9588" s="2180"/>
      <c r="EK9588" s="2180"/>
      <c r="EL9588" s="2180"/>
      <c r="EM9588" s="2180"/>
      <c r="EN9588" s="2180"/>
      <c r="EO9588" s="2180"/>
      <c r="EP9588" s="2180"/>
      <c r="EQ9588" s="2180"/>
      <c r="ER9588" s="2180"/>
      <c r="ES9588" s="2180"/>
      <c r="ET9588" s="2180"/>
      <c r="EU9588" s="2180"/>
      <c r="EV9588" s="2180"/>
      <c r="EW9588" s="2180"/>
      <c r="EX9588" s="2180"/>
      <c r="EY9588" s="2180"/>
      <c r="EZ9588" s="2180"/>
      <c r="FA9588" s="2180"/>
      <c r="FB9588" s="2180"/>
      <c r="FC9588" s="2180"/>
      <c r="FD9588" s="2180"/>
      <c r="FE9588" s="2180"/>
      <c r="FF9588" s="2180"/>
      <c r="FG9588" s="2180"/>
      <c r="FH9588" s="2180"/>
      <c r="FI9588" s="2180"/>
      <c r="FJ9588" s="2180"/>
      <c r="FK9588" s="2180"/>
      <c r="FL9588" s="2180"/>
      <c r="FM9588" s="2180"/>
      <c r="FN9588" s="2180"/>
      <c r="FO9588" s="2180"/>
      <c r="FP9588" s="2180"/>
      <c r="FQ9588" s="2180"/>
      <c r="FR9588" s="2180"/>
      <c r="FS9588" s="2180"/>
      <c r="FT9588" s="2180"/>
      <c r="FU9588" s="2180"/>
      <c r="FV9588" s="2180"/>
      <c r="FW9588" s="2180"/>
      <c r="FX9588" s="2180"/>
      <c r="FY9588" s="2180"/>
      <c r="FZ9588" s="2180"/>
      <c r="GA9588" s="2180"/>
      <c r="GB9588" s="2180"/>
      <c r="GC9588" s="2180"/>
      <c r="GD9588" s="2180"/>
      <c r="GE9588" s="2180"/>
      <c r="GF9588" s="2180"/>
      <c r="GG9588" s="2180"/>
      <c r="GH9588" s="2180"/>
      <c r="GI9588" s="2180"/>
      <c r="GJ9588" s="2180"/>
      <c r="GK9588" s="2180"/>
      <c r="GL9588" s="2180"/>
      <c r="GM9588" s="2180"/>
      <c r="GN9588" s="2180"/>
      <c r="GO9588" s="2180"/>
      <c r="GP9588" s="2180"/>
      <c r="GQ9588" s="2180"/>
      <c r="GR9588" s="2180"/>
      <c r="GS9588" s="2180"/>
      <c r="GT9588" s="2180"/>
      <c r="GU9588" s="2180"/>
      <c r="GV9588" s="2180"/>
      <c r="GW9588" s="2180"/>
      <c r="GX9588" s="2180"/>
      <c r="GY9588" s="2180"/>
      <c r="GZ9588" s="2180"/>
      <c r="HA9588" s="2180"/>
      <c r="HB9588" s="2180"/>
      <c r="HC9588" s="2180"/>
      <c r="HD9588" s="2180"/>
      <c r="HE9588" s="2180"/>
      <c r="HF9588" s="2180"/>
      <c r="HG9588" s="2180"/>
      <c r="HH9588" s="2180"/>
      <c r="HI9588" s="2180"/>
      <c r="HJ9588" s="2180"/>
      <c r="HK9588" s="2180"/>
      <c r="HL9588" s="2180"/>
      <c r="HM9588" s="2180"/>
      <c r="HN9588" s="2180"/>
      <c r="HO9588" s="2180"/>
      <c r="HP9588" s="2180"/>
      <c r="HQ9588" s="2180"/>
      <c r="HR9588" s="2180"/>
      <c r="HS9588" s="2180"/>
      <c r="HT9588" s="2180"/>
      <c r="HU9588" s="2180"/>
      <c r="HV9588" s="2180"/>
      <c r="HW9588" s="2180"/>
      <c r="HX9588" s="2180"/>
      <c r="HY9588" s="2180"/>
      <c r="HZ9588" s="2180"/>
      <c r="IA9588" s="2180"/>
      <c r="IB9588" s="2180"/>
      <c r="IC9588" s="2180"/>
      <c r="ID9588" s="2180"/>
      <c r="IE9588" s="2180"/>
      <c r="IF9588" s="2180"/>
      <c r="IG9588" s="2180"/>
      <c r="IH9588" s="2180"/>
      <c r="II9588" s="2180"/>
      <c r="IJ9588" s="2180"/>
      <c r="IK9588" s="2180"/>
      <c r="IL9588" s="2180"/>
      <c r="IM9588" s="2180"/>
      <c r="IN9588" s="2180"/>
      <c r="IO9588" s="2180"/>
      <c r="IP9588" s="2180"/>
      <c r="IQ9588" s="2180"/>
      <c r="IR9588" s="2180"/>
      <c r="IS9588" s="2180"/>
      <c r="IT9588" s="2180"/>
      <c r="IU9588" s="2180"/>
      <c r="IV9588" s="2180"/>
    </row>
    <row r="9589" spans="1:256" hidden="1">
      <c r="A9589" s="2733"/>
      <c r="B9589" s="2231"/>
      <c r="C9589" s="2143"/>
      <c r="D9589" s="2149"/>
      <c r="E9589" s="2232"/>
      <c r="F9589" s="2240"/>
      <c r="G9589" s="17"/>
      <c r="H9589" s="17"/>
      <c r="I9589" s="2233"/>
      <c r="J9589" s="2235"/>
      <c r="K9589" s="2235"/>
      <c r="L9589" s="2235"/>
      <c r="M9589" s="2175">
        <v>0</v>
      </c>
      <c r="N9589" s="2237"/>
      <c r="O9589" s="2119"/>
      <c r="P9589" s="2120"/>
      <c r="Q9589" s="2125"/>
      <c r="R9589" s="2122"/>
      <c r="S9589" s="2120">
        <f>R9589*E9586</f>
        <v>0</v>
      </c>
      <c r="T9589" s="2126"/>
      <c r="U9589" s="2180"/>
      <c r="V9589" s="2180"/>
      <c r="W9589" s="2180"/>
      <c r="X9589" s="2180"/>
      <c r="Y9589" s="2180"/>
      <c r="Z9589" s="2180"/>
      <c r="AA9589" s="2180"/>
      <c r="AB9589" s="2180"/>
      <c r="AC9589" s="2180"/>
      <c r="AD9589" s="2180"/>
      <c r="AE9589" s="2180"/>
      <c r="AF9589" s="2180"/>
      <c r="AG9589" s="2180"/>
      <c r="AH9589" s="2180"/>
      <c r="AI9589" s="2180"/>
      <c r="AJ9589" s="2180"/>
      <c r="AK9589" s="2180"/>
      <c r="AL9589" s="2180"/>
      <c r="AM9589" s="2180"/>
      <c r="AN9589" s="2180"/>
      <c r="AO9589" s="2180"/>
      <c r="AP9589" s="2180"/>
      <c r="AQ9589" s="2180"/>
      <c r="AR9589" s="2180"/>
      <c r="AS9589" s="2180"/>
      <c r="AT9589" s="2180"/>
      <c r="AU9589" s="2180"/>
      <c r="AV9589" s="2180"/>
      <c r="AW9589" s="2180"/>
      <c r="AX9589" s="2180"/>
      <c r="AY9589" s="2180"/>
      <c r="AZ9589" s="2180"/>
      <c r="BA9589" s="2180"/>
      <c r="BB9589" s="2180"/>
      <c r="BC9589" s="2180"/>
      <c r="BD9589" s="2180"/>
      <c r="BE9589" s="2180"/>
      <c r="BF9589" s="2180"/>
      <c r="BG9589" s="2180"/>
      <c r="BH9589" s="2180"/>
      <c r="BI9589" s="2180"/>
      <c r="BJ9589" s="2180"/>
      <c r="BK9589" s="2180"/>
      <c r="BL9589" s="2180"/>
      <c r="BM9589" s="2180"/>
      <c r="BN9589" s="2180"/>
      <c r="BO9589" s="2180"/>
      <c r="BP9589" s="2180"/>
      <c r="BQ9589" s="2180"/>
      <c r="BR9589" s="2180"/>
      <c r="BS9589" s="2180"/>
      <c r="BT9589" s="2180"/>
      <c r="BU9589" s="2180"/>
      <c r="BV9589" s="2180"/>
      <c r="BW9589" s="2180"/>
      <c r="BX9589" s="2180"/>
      <c r="BY9589" s="2180"/>
      <c r="BZ9589" s="2180"/>
      <c r="CA9589" s="2180"/>
      <c r="CB9589" s="2180"/>
      <c r="CC9589" s="2180"/>
      <c r="CD9589" s="2180"/>
      <c r="CE9589" s="2180"/>
      <c r="CF9589" s="2180"/>
      <c r="CG9589" s="2180"/>
      <c r="CH9589" s="2180"/>
      <c r="CI9589" s="2180"/>
      <c r="CJ9589" s="2180"/>
      <c r="CK9589" s="2180"/>
      <c r="CL9589" s="2180"/>
      <c r="CM9589" s="2180"/>
      <c r="CN9589" s="2180"/>
      <c r="CO9589" s="2180"/>
      <c r="CP9589" s="2180"/>
      <c r="CQ9589" s="2180"/>
      <c r="CR9589" s="2180"/>
      <c r="CS9589" s="2180"/>
      <c r="CT9589" s="2180"/>
      <c r="CU9589" s="2180"/>
      <c r="CV9589" s="2180"/>
      <c r="CW9589" s="2180"/>
      <c r="CX9589" s="2180"/>
      <c r="CY9589" s="2180"/>
      <c r="CZ9589" s="2180"/>
      <c r="DA9589" s="2180"/>
      <c r="DB9589" s="2180"/>
      <c r="DC9589" s="2180"/>
      <c r="DD9589" s="2180"/>
      <c r="DE9589" s="2180"/>
      <c r="DF9589" s="2180"/>
      <c r="DG9589" s="2180"/>
      <c r="DH9589" s="2180"/>
      <c r="DI9589" s="2180"/>
      <c r="DJ9589" s="2180"/>
      <c r="DK9589" s="2180"/>
      <c r="DL9589" s="2180"/>
      <c r="DM9589" s="2180"/>
      <c r="DN9589" s="2180"/>
      <c r="DO9589" s="2180"/>
      <c r="DP9589" s="2180"/>
      <c r="DQ9589" s="2180"/>
      <c r="DR9589" s="2180"/>
      <c r="DS9589" s="2180"/>
      <c r="DT9589" s="2180"/>
      <c r="DU9589" s="2180"/>
      <c r="DV9589" s="2180"/>
      <c r="DW9589" s="2180"/>
      <c r="DX9589" s="2180"/>
      <c r="DY9589" s="2180"/>
      <c r="DZ9589" s="2180"/>
      <c r="EA9589" s="2180"/>
      <c r="EB9589" s="2180"/>
      <c r="EC9589" s="2180"/>
      <c r="ED9589" s="2180"/>
      <c r="EE9589" s="2180"/>
      <c r="EF9589" s="2180"/>
      <c r="EG9589" s="2180"/>
      <c r="EH9589" s="2180"/>
      <c r="EI9589" s="2180"/>
      <c r="EJ9589" s="2180"/>
      <c r="EK9589" s="2180"/>
      <c r="EL9589" s="2180"/>
      <c r="EM9589" s="2180"/>
      <c r="EN9589" s="2180"/>
      <c r="EO9589" s="2180"/>
      <c r="EP9589" s="2180"/>
      <c r="EQ9589" s="2180"/>
      <c r="ER9589" s="2180"/>
      <c r="ES9589" s="2180"/>
      <c r="ET9589" s="2180"/>
      <c r="EU9589" s="2180"/>
      <c r="EV9589" s="2180"/>
      <c r="EW9589" s="2180"/>
      <c r="EX9589" s="2180"/>
      <c r="EY9589" s="2180"/>
      <c r="EZ9589" s="2180"/>
      <c r="FA9589" s="2180"/>
      <c r="FB9589" s="2180"/>
      <c r="FC9589" s="2180"/>
      <c r="FD9589" s="2180"/>
      <c r="FE9589" s="2180"/>
      <c r="FF9589" s="2180"/>
      <c r="FG9589" s="2180"/>
      <c r="FH9589" s="2180"/>
      <c r="FI9589" s="2180"/>
      <c r="FJ9589" s="2180"/>
      <c r="FK9589" s="2180"/>
      <c r="FL9589" s="2180"/>
      <c r="FM9589" s="2180"/>
      <c r="FN9589" s="2180"/>
      <c r="FO9589" s="2180"/>
      <c r="FP9589" s="2180"/>
      <c r="FQ9589" s="2180"/>
      <c r="FR9589" s="2180"/>
      <c r="FS9589" s="2180"/>
      <c r="FT9589" s="2180"/>
      <c r="FU9589" s="2180"/>
      <c r="FV9589" s="2180"/>
      <c r="FW9589" s="2180"/>
      <c r="FX9589" s="2180"/>
      <c r="FY9589" s="2180"/>
      <c r="FZ9589" s="2180"/>
      <c r="GA9589" s="2180"/>
      <c r="GB9589" s="2180"/>
      <c r="GC9589" s="2180"/>
      <c r="GD9589" s="2180"/>
      <c r="GE9589" s="2180"/>
      <c r="GF9589" s="2180"/>
      <c r="GG9589" s="2180"/>
      <c r="GH9589" s="2180"/>
      <c r="GI9589" s="2180"/>
      <c r="GJ9589" s="2180"/>
      <c r="GK9589" s="2180"/>
      <c r="GL9589" s="2180"/>
      <c r="GM9589" s="2180"/>
      <c r="GN9589" s="2180"/>
      <c r="GO9589" s="2180"/>
      <c r="GP9589" s="2180"/>
      <c r="GQ9589" s="2180"/>
      <c r="GR9589" s="2180"/>
      <c r="GS9589" s="2180"/>
      <c r="GT9589" s="2180"/>
      <c r="GU9589" s="2180"/>
      <c r="GV9589" s="2180"/>
      <c r="GW9589" s="2180"/>
      <c r="GX9589" s="2180"/>
      <c r="GY9589" s="2180"/>
      <c r="GZ9589" s="2180"/>
      <c r="HA9589" s="2180"/>
      <c r="HB9589" s="2180"/>
      <c r="HC9589" s="2180"/>
      <c r="HD9589" s="2180"/>
      <c r="HE9589" s="2180"/>
      <c r="HF9589" s="2180"/>
      <c r="HG9589" s="2180"/>
      <c r="HH9589" s="2180"/>
      <c r="HI9589" s="2180"/>
      <c r="HJ9589" s="2180"/>
      <c r="HK9589" s="2180"/>
      <c r="HL9589" s="2180"/>
      <c r="HM9589" s="2180"/>
      <c r="HN9589" s="2180"/>
      <c r="HO9589" s="2180"/>
      <c r="HP9589" s="2180"/>
      <c r="HQ9589" s="2180"/>
      <c r="HR9589" s="2180"/>
      <c r="HS9589" s="2180"/>
      <c r="HT9589" s="2180"/>
      <c r="HU9589" s="2180"/>
      <c r="HV9589" s="2180"/>
      <c r="HW9589" s="2180"/>
      <c r="HX9589" s="2180"/>
      <c r="HY9589" s="2180"/>
      <c r="HZ9589" s="2180"/>
      <c r="IA9589" s="2180"/>
      <c r="IB9589" s="2180"/>
      <c r="IC9589" s="2180"/>
      <c r="ID9589" s="2180"/>
      <c r="IE9589" s="2180"/>
      <c r="IF9589" s="2180"/>
      <c r="IG9589" s="2180"/>
      <c r="IH9589" s="2180"/>
      <c r="II9589" s="2180"/>
      <c r="IJ9589" s="2180"/>
      <c r="IK9589" s="2180"/>
      <c r="IL9589" s="2180"/>
      <c r="IM9589" s="2180"/>
      <c r="IN9589" s="2180"/>
      <c r="IO9589" s="2180"/>
      <c r="IP9589" s="2180"/>
      <c r="IQ9589" s="2180"/>
      <c r="IR9589" s="2180"/>
      <c r="IS9589" s="2180"/>
      <c r="IT9589" s="2180"/>
      <c r="IU9589" s="2180"/>
      <c r="IV9589" s="2180"/>
    </row>
    <row r="9590" spans="1:256" hidden="1">
      <c r="A9590" s="2733"/>
      <c r="B9590" s="2231"/>
      <c r="C9590" s="2143"/>
      <c r="D9590" s="2149"/>
      <c r="E9590" s="2232"/>
      <c r="F9590" s="2240"/>
      <c r="G9590" s="17"/>
      <c r="H9590" s="17"/>
      <c r="I9590" s="2233"/>
      <c r="J9590" s="2235"/>
      <c r="K9590" s="2235"/>
      <c r="L9590" s="2235"/>
      <c r="M9590" s="2175">
        <v>0</v>
      </c>
      <c r="N9590" s="2237"/>
      <c r="O9590" s="2119"/>
      <c r="P9590" s="2120"/>
      <c r="Q9590" s="2125"/>
      <c r="R9590" s="2122"/>
      <c r="S9590" s="2120">
        <f>R9590*E9586</f>
        <v>0</v>
      </c>
      <c r="T9590" s="2126"/>
      <c r="U9590" s="2180"/>
      <c r="V9590" s="2180"/>
      <c r="W9590" s="2180"/>
      <c r="X9590" s="2180"/>
      <c r="Y9590" s="2180"/>
      <c r="Z9590" s="2180"/>
      <c r="AA9590" s="2180"/>
      <c r="AB9590" s="2180"/>
      <c r="AC9590" s="2180"/>
      <c r="AD9590" s="2180"/>
      <c r="AE9590" s="2180"/>
      <c r="AF9590" s="2180"/>
      <c r="AG9590" s="2180"/>
      <c r="AH9590" s="2180"/>
      <c r="AI9590" s="2180"/>
      <c r="AJ9590" s="2180"/>
      <c r="AK9590" s="2180"/>
      <c r="AL9590" s="2180"/>
      <c r="AM9590" s="2180"/>
      <c r="AN9590" s="2180"/>
      <c r="AO9590" s="2180"/>
      <c r="AP9590" s="2180"/>
      <c r="AQ9590" s="2180"/>
      <c r="AR9590" s="2180"/>
      <c r="AS9590" s="2180"/>
      <c r="AT9590" s="2180"/>
      <c r="AU9590" s="2180"/>
      <c r="AV9590" s="2180"/>
      <c r="AW9590" s="2180"/>
      <c r="AX9590" s="2180"/>
      <c r="AY9590" s="2180"/>
      <c r="AZ9590" s="2180"/>
      <c r="BA9590" s="2180"/>
      <c r="BB9590" s="2180"/>
      <c r="BC9590" s="2180"/>
      <c r="BD9590" s="2180"/>
      <c r="BE9590" s="2180"/>
      <c r="BF9590" s="2180"/>
      <c r="BG9590" s="2180"/>
      <c r="BH9590" s="2180"/>
      <c r="BI9590" s="2180"/>
      <c r="BJ9590" s="2180"/>
      <c r="BK9590" s="2180"/>
      <c r="BL9590" s="2180"/>
      <c r="BM9590" s="2180"/>
      <c r="BN9590" s="2180"/>
      <c r="BO9590" s="2180"/>
      <c r="BP9590" s="2180"/>
      <c r="BQ9590" s="2180"/>
      <c r="BR9590" s="2180"/>
      <c r="BS9590" s="2180"/>
      <c r="BT9590" s="2180"/>
      <c r="BU9590" s="2180"/>
      <c r="BV9590" s="2180"/>
      <c r="BW9590" s="2180"/>
      <c r="BX9590" s="2180"/>
      <c r="BY9590" s="2180"/>
      <c r="BZ9590" s="2180"/>
      <c r="CA9590" s="2180"/>
      <c r="CB9590" s="2180"/>
      <c r="CC9590" s="2180"/>
      <c r="CD9590" s="2180"/>
      <c r="CE9590" s="2180"/>
      <c r="CF9590" s="2180"/>
      <c r="CG9590" s="2180"/>
      <c r="CH9590" s="2180"/>
      <c r="CI9590" s="2180"/>
      <c r="CJ9590" s="2180"/>
      <c r="CK9590" s="2180"/>
      <c r="CL9590" s="2180"/>
      <c r="CM9590" s="2180"/>
      <c r="CN9590" s="2180"/>
      <c r="CO9590" s="2180"/>
      <c r="CP9590" s="2180"/>
      <c r="CQ9590" s="2180"/>
      <c r="CR9590" s="2180"/>
      <c r="CS9590" s="2180"/>
      <c r="CT9590" s="2180"/>
      <c r="CU9590" s="2180"/>
      <c r="CV9590" s="2180"/>
      <c r="CW9590" s="2180"/>
      <c r="CX9590" s="2180"/>
      <c r="CY9590" s="2180"/>
      <c r="CZ9590" s="2180"/>
      <c r="DA9590" s="2180"/>
      <c r="DB9590" s="2180"/>
      <c r="DC9590" s="2180"/>
      <c r="DD9590" s="2180"/>
      <c r="DE9590" s="2180"/>
      <c r="DF9590" s="2180"/>
      <c r="DG9590" s="2180"/>
      <c r="DH9590" s="2180"/>
      <c r="DI9590" s="2180"/>
      <c r="DJ9590" s="2180"/>
      <c r="DK9590" s="2180"/>
      <c r="DL9590" s="2180"/>
      <c r="DM9590" s="2180"/>
      <c r="DN9590" s="2180"/>
      <c r="DO9590" s="2180"/>
      <c r="DP9590" s="2180"/>
      <c r="DQ9590" s="2180"/>
      <c r="DR9590" s="2180"/>
      <c r="DS9590" s="2180"/>
      <c r="DT9590" s="2180"/>
      <c r="DU9590" s="2180"/>
      <c r="DV9590" s="2180"/>
      <c r="DW9590" s="2180"/>
      <c r="DX9590" s="2180"/>
      <c r="DY9590" s="2180"/>
      <c r="DZ9590" s="2180"/>
      <c r="EA9590" s="2180"/>
      <c r="EB9590" s="2180"/>
      <c r="EC9590" s="2180"/>
      <c r="ED9590" s="2180"/>
      <c r="EE9590" s="2180"/>
      <c r="EF9590" s="2180"/>
      <c r="EG9590" s="2180"/>
      <c r="EH9590" s="2180"/>
      <c r="EI9590" s="2180"/>
      <c r="EJ9590" s="2180"/>
      <c r="EK9590" s="2180"/>
      <c r="EL9590" s="2180"/>
      <c r="EM9590" s="2180"/>
      <c r="EN9590" s="2180"/>
      <c r="EO9590" s="2180"/>
      <c r="EP9590" s="2180"/>
      <c r="EQ9590" s="2180"/>
      <c r="ER9590" s="2180"/>
      <c r="ES9590" s="2180"/>
      <c r="ET9590" s="2180"/>
      <c r="EU9590" s="2180"/>
      <c r="EV9590" s="2180"/>
      <c r="EW9590" s="2180"/>
      <c r="EX9590" s="2180"/>
      <c r="EY9590" s="2180"/>
      <c r="EZ9590" s="2180"/>
      <c r="FA9590" s="2180"/>
      <c r="FB9590" s="2180"/>
      <c r="FC9590" s="2180"/>
      <c r="FD9590" s="2180"/>
      <c r="FE9590" s="2180"/>
      <c r="FF9590" s="2180"/>
      <c r="FG9590" s="2180"/>
      <c r="FH9590" s="2180"/>
      <c r="FI9590" s="2180"/>
      <c r="FJ9590" s="2180"/>
      <c r="FK9590" s="2180"/>
      <c r="FL9590" s="2180"/>
      <c r="FM9590" s="2180"/>
      <c r="FN9590" s="2180"/>
      <c r="FO9590" s="2180"/>
      <c r="FP9590" s="2180"/>
      <c r="FQ9590" s="2180"/>
      <c r="FR9590" s="2180"/>
      <c r="FS9590" s="2180"/>
      <c r="FT9590" s="2180"/>
      <c r="FU9590" s="2180"/>
      <c r="FV9590" s="2180"/>
      <c r="FW9590" s="2180"/>
      <c r="FX9590" s="2180"/>
      <c r="FY9590" s="2180"/>
      <c r="FZ9590" s="2180"/>
      <c r="GA9590" s="2180"/>
      <c r="GB9590" s="2180"/>
      <c r="GC9590" s="2180"/>
      <c r="GD9590" s="2180"/>
      <c r="GE9590" s="2180"/>
      <c r="GF9590" s="2180"/>
      <c r="GG9590" s="2180"/>
      <c r="GH9590" s="2180"/>
      <c r="GI9590" s="2180"/>
      <c r="GJ9590" s="2180"/>
      <c r="GK9590" s="2180"/>
      <c r="GL9590" s="2180"/>
      <c r="GM9590" s="2180"/>
      <c r="GN9590" s="2180"/>
      <c r="GO9590" s="2180"/>
      <c r="GP9590" s="2180"/>
      <c r="GQ9590" s="2180"/>
      <c r="GR9590" s="2180"/>
      <c r="GS9590" s="2180"/>
      <c r="GT9590" s="2180"/>
      <c r="GU9590" s="2180"/>
      <c r="GV9590" s="2180"/>
      <c r="GW9590" s="2180"/>
      <c r="GX9590" s="2180"/>
      <c r="GY9590" s="2180"/>
      <c r="GZ9590" s="2180"/>
      <c r="HA9590" s="2180"/>
      <c r="HB9590" s="2180"/>
      <c r="HC9590" s="2180"/>
      <c r="HD9590" s="2180"/>
      <c r="HE9590" s="2180"/>
      <c r="HF9590" s="2180"/>
      <c r="HG9590" s="2180"/>
      <c r="HH9590" s="2180"/>
      <c r="HI9590" s="2180"/>
      <c r="HJ9590" s="2180"/>
      <c r="HK9590" s="2180"/>
      <c r="HL9590" s="2180"/>
      <c r="HM9590" s="2180"/>
      <c r="HN9590" s="2180"/>
      <c r="HO9590" s="2180"/>
      <c r="HP9590" s="2180"/>
      <c r="HQ9590" s="2180"/>
      <c r="HR9590" s="2180"/>
      <c r="HS9590" s="2180"/>
      <c r="HT9590" s="2180"/>
      <c r="HU9590" s="2180"/>
      <c r="HV9590" s="2180"/>
      <c r="HW9590" s="2180"/>
      <c r="HX9590" s="2180"/>
      <c r="HY9590" s="2180"/>
      <c r="HZ9590" s="2180"/>
      <c r="IA9590" s="2180"/>
      <c r="IB9590" s="2180"/>
      <c r="IC9590" s="2180"/>
      <c r="ID9590" s="2180"/>
      <c r="IE9590" s="2180"/>
      <c r="IF9590" s="2180"/>
      <c r="IG9590" s="2180"/>
      <c r="IH9590" s="2180"/>
      <c r="II9590" s="2180"/>
      <c r="IJ9590" s="2180"/>
      <c r="IK9590" s="2180"/>
      <c r="IL9590" s="2180"/>
      <c r="IM9590" s="2180"/>
      <c r="IN9590" s="2180"/>
      <c r="IO9590" s="2180"/>
      <c r="IP9590" s="2180"/>
      <c r="IQ9590" s="2180"/>
      <c r="IR9590" s="2180"/>
      <c r="IS9590" s="2180"/>
      <c r="IT9590" s="2180"/>
      <c r="IU9590" s="2180"/>
      <c r="IV9590" s="2180"/>
    </row>
    <row r="9591" spans="1:256" hidden="1">
      <c r="A9591" s="2733"/>
      <c r="B9591" s="2231"/>
      <c r="C9591" s="2143"/>
      <c r="D9591" s="2149"/>
      <c r="E9591" s="2232"/>
      <c r="F9591" s="2240"/>
      <c r="G9591" s="17"/>
      <c r="H9591" s="17"/>
      <c r="I9591" s="2233"/>
      <c r="J9591" s="2235"/>
      <c r="K9591" s="2235"/>
      <c r="L9591" s="2235"/>
      <c r="M9591" s="2175">
        <v>0</v>
      </c>
      <c r="N9591" s="2237"/>
      <c r="O9591" s="2119"/>
      <c r="P9591" s="2120"/>
      <c r="Q9591" s="2125"/>
      <c r="R9591" s="2122"/>
      <c r="S9591" s="2120">
        <f>R9591*E9586</f>
        <v>0</v>
      </c>
      <c r="T9591" s="2126"/>
      <c r="U9591" s="2180"/>
      <c r="V9591" s="2180"/>
      <c r="W9591" s="2180"/>
      <c r="X9591" s="2180"/>
      <c r="Y9591" s="2180"/>
      <c r="Z9591" s="2180"/>
      <c r="AA9591" s="2180"/>
      <c r="AB9591" s="2180"/>
      <c r="AC9591" s="2180"/>
      <c r="AD9591" s="2180"/>
      <c r="AE9591" s="2180"/>
      <c r="AF9591" s="2180"/>
      <c r="AG9591" s="2180"/>
      <c r="AH9591" s="2180"/>
      <c r="AI9591" s="2180"/>
      <c r="AJ9591" s="2180"/>
      <c r="AK9591" s="2180"/>
      <c r="AL9591" s="2180"/>
      <c r="AM9591" s="2180"/>
      <c r="AN9591" s="2180"/>
      <c r="AO9591" s="2180"/>
      <c r="AP9591" s="2180"/>
      <c r="AQ9591" s="2180"/>
      <c r="AR9591" s="2180"/>
      <c r="AS9591" s="2180"/>
      <c r="AT9591" s="2180"/>
      <c r="AU9591" s="2180"/>
      <c r="AV9591" s="2180"/>
      <c r="AW9591" s="2180"/>
      <c r="AX9591" s="2180"/>
      <c r="AY9591" s="2180"/>
      <c r="AZ9591" s="2180"/>
      <c r="BA9591" s="2180"/>
      <c r="BB9591" s="2180"/>
      <c r="BC9591" s="2180"/>
      <c r="BD9591" s="2180"/>
      <c r="BE9591" s="2180"/>
      <c r="BF9591" s="2180"/>
      <c r="BG9591" s="2180"/>
      <c r="BH9591" s="2180"/>
      <c r="BI9591" s="2180"/>
      <c r="BJ9591" s="2180"/>
      <c r="BK9591" s="2180"/>
      <c r="BL9591" s="2180"/>
      <c r="BM9591" s="2180"/>
      <c r="BN9591" s="2180"/>
      <c r="BO9591" s="2180"/>
      <c r="BP9591" s="2180"/>
      <c r="BQ9591" s="2180"/>
      <c r="BR9591" s="2180"/>
      <c r="BS9591" s="2180"/>
      <c r="BT9591" s="2180"/>
      <c r="BU9591" s="2180"/>
      <c r="BV9591" s="2180"/>
      <c r="BW9591" s="2180"/>
      <c r="BX9591" s="2180"/>
      <c r="BY9591" s="2180"/>
      <c r="BZ9591" s="2180"/>
      <c r="CA9591" s="2180"/>
      <c r="CB9591" s="2180"/>
      <c r="CC9591" s="2180"/>
      <c r="CD9591" s="2180"/>
      <c r="CE9591" s="2180"/>
      <c r="CF9591" s="2180"/>
      <c r="CG9591" s="2180"/>
      <c r="CH9591" s="2180"/>
      <c r="CI9591" s="2180"/>
      <c r="CJ9591" s="2180"/>
      <c r="CK9591" s="2180"/>
      <c r="CL9591" s="2180"/>
      <c r="CM9591" s="2180"/>
      <c r="CN9591" s="2180"/>
      <c r="CO9591" s="2180"/>
      <c r="CP9591" s="2180"/>
      <c r="CQ9591" s="2180"/>
      <c r="CR9591" s="2180"/>
      <c r="CS9591" s="2180"/>
      <c r="CT9591" s="2180"/>
      <c r="CU9591" s="2180"/>
      <c r="CV9591" s="2180"/>
      <c r="CW9591" s="2180"/>
      <c r="CX9591" s="2180"/>
      <c r="CY9591" s="2180"/>
      <c r="CZ9591" s="2180"/>
      <c r="DA9591" s="2180"/>
      <c r="DB9591" s="2180"/>
      <c r="DC9591" s="2180"/>
      <c r="DD9591" s="2180"/>
      <c r="DE9591" s="2180"/>
      <c r="DF9591" s="2180"/>
      <c r="DG9591" s="2180"/>
      <c r="DH9591" s="2180"/>
      <c r="DI9591" s="2180"/>
      <c r="DJ9591" s="2180"/>
      <c r="DK9591" s="2180"/>
      <c r="DL9591" s="2180"/>
      <c r="DM9591" s="2180"/>
      <c r="DN9591" s="2180"/>
      <c r="DO9591" s="2180"/>
      <c r="DP9591" s="2180"/>
      <c r="DQ9591" s="2180"/>
      <c r="DR9591" s="2180"/>
      <c r="DS9591" s="2180"/>
      <c r="DT9591" s="2180"/>
      <c r="DU9591" s="2180"/>
      <c r="DV9591" s="2180"/>
      <c r="DW9591" s="2180"/>
      <c r="DX9591" s="2180"/>
      <c r="DY9591" s="2180"/>
      <c r="DZ9591" s="2180"/>
      <c r="EA9591" s="2180"/>
      <c r="EB9591" s="2180"/>
      <c r="EC9591" s="2180"/>
      <c r="ED9591" s="2180"/>
      <c r="EE9591" s="2180"/>
      <c r="EF9591" s="2180"/>
      <c r="EG9591" s="2180"/>
      <c r="EH9591" s="2180"/>
      <c r="EI9591" s="2180"/>
      <c r="EJ9591" s="2180"/>
      <c r="EK9591" s="2180"/>
      <c r="EL9591" s="2180"/>
      <c r="EM9591" s="2180"/>
      <c r="EN9591" s="2180"/>
      <c r="EO9591" s="2180"/>
      <c r="EP9591" s="2180"/>
      <c r="EQ9591" s="2180"/>
      <c r="ER9591" s="2180"/>
      <c r="ES9591" s="2180"/>
      <c r="ET9591" s="2180"/>
      <c r="EU9591" s="2180"/>
      <c r="EV9591" s="2180"/>
      <c r="EW9591" s="2180"/>
      <c r="EX9591" s="2180"/>
      <c r="EY9591" s="2180"/>
      <c r="EZ9591" s="2180"/>
      <c r="FA9591" s="2180"/>
      <c r="FB9591" s="2180"/>
      <c r="FC9591" s="2180"/>
      <c r="FD9591" s="2180"/>
      <c r="FE9591" s="2180"/>
      <c r="FF9591" s="2180"/>
      <c r="FG9591" s="2180"/>
      <c r="FH9591" s="2180"/>
      <c r="FI9591" s="2180"/>
      <c r="FJ9591" s="2180"/>
      <c r="FK9591" s="2180"/>
      <c r="FL9591" s="2180"/>
      <c r="FM9591" s="2180"/>
      <c r="FN9591" s="2180"/>
      <c r="FO9591" s="2180"/>
      <c r="FP9591" s="2180"/>
      <c r="FQ9591" s="2180"/>
      <c r="FR9591" s="2180"/>
      <c r="FS9591" s="2180"/>
      <c r="FT9591" s="2180"/>
      <c r="FU9591" s="2180"/>
      <c r="FV9591" s="2180"/>
      <c r="FW9591" s="2180"/>
      <c r="FX9591" s="2180"/>
      <c r="FY9591" s="2180"/>
      <c r="FZ9591" s="2180"/>
      <c r="GA9591" s="2180"/>
      <c r="GB9591" s="2180"/>
      <c r="GC9591" s="2180"/>
      <c r="GD9591" s="2180"/>
      <c r="GE9591" s="2180"/>
      <c r="GF9591" s="2180"/>
      <c r="GG9591" s="2180"/>
      <c r="GH9591" s="2180"/>
      <c r="GI9591" s="2180"/>
      <c r="GJ9591" s="2180"/>
      <c r="GK9591" s="2180"/>
      <c r="GL9591" s="2180"/>
      <c r="GM9591" s="2180"/>
      <c r="GN9591" s="2180"/>
      <c r="GO9591" s="2180"/>
      <c r="GP9591" s="2180"/>
      <c r="GQ9591" s="2180"/>
      <c r="GR9591" s="2180"/>
      <c r="GS9591" s="2180"/>
      <c r="GT9591" s="2180"/>
      <c r="GU9591" s="2180"/>
      <c r="GV9591" s="2180"/>
      <c r="GW9591" s="2180"/>
      <c r="GX9591" s="2180"/>
      <c r="GY9591" s="2180"/>
      <c r="GZ9591" s="2180"/>
      <c r="HA9591" s="2180"/>
      <c r="HB9591" s="2180"/>
      <c r="HC9591" s="2180"/>
      <c r="HD9591" s="2180"/>
      <c r="HE9591" s="2180"/>
      <c r="HF9591" s="2180"/>
      <c r="HG9591" s="2180"/>
      <c r="HH9591" s="2180"/>
      <c r="HI9591" s="2180"/>
      <c r="HJ9591" s="2180"/>
      <c r="HK9591" s="2180"/>
      <c r="HL9591" s="2180"/>
      <c r="HM9591" s="2180"/>
      <c r="HN9591" s="2180"/>
      <c r="HO9591" s="2180"/>
      <c r="HP9591" s="2180"/>
      <c r="HQ9591" s="2180"/>
      <c r="HR9591" s="2180"/>
      <c r="HS9591" s="2180"/>
      <c r="HT9591" s="2180"/>
      <c r="HU9591" s="2180"/>
      <c r="HV9591" s="2180"/>
      <c r="HW9591" s="2180"/>
      <c r="HX9591" s="2180"/>
      <c r="HY9591" s="2180"/>
      <c r="HZ9591" s="2180"/>
      <c r="IA9591" s="2180"/>
      <c r="IB9591" s="2180"/>
      <c r="IC9591" s="2180"/>
      <c r="ID9591" s="2180"/>
      <c r="IE9591" s="2180"/>
      <c r="IF9591" s="2180"/>
      <c r="IG9591" s="2180"/>
      <c r="IH9591" s="2180"/>
      <c r="II9591" s="2180"/>
      <c r="IJ9591" s="2180"/>
      <c r="IK9591" s="2180"/>
      <c r="IL9591" s="2180"/>
      <c r="IM9591" s="2180"/>
      <c r="IN9591" s="2180"/>
      <c r="IO9591" s="2180"/>
      <c r="IP9591" s="2180"/>
      <c r="IQ9591" s="2180"/>
      <c r="IR9591" s="2180"/>
      <c r="IS9591" s="2180"/>
      <c r="IT9591" s="2180"/>
      <c r="IU9591" s="2180"/>
      <c r="IV9591" s="2180"/>
    </row>
    <row r="9592" spans="1:256" hidden="1">
      <c r="A9592" s="2733"/>
      <c r="B9592" s="2231"/>
      <c r="C9592" s="2143"/>
      <c r="D9592" s="2149"/>
      <c r="E9592" s="2232"/>
      <c r="F9592" s="2240"/>
      <c r="G9592" s="17"/>
      <c r="H9592" s="17"/>
      <c r="I9592" s="2233"/>
      <c r="J9592" s="2235"/>
      <c r="K9592" s="2235"/>
      <c r="L9592" s="2235"/>
      <c r="M9592" s="2175">
        <v>0</v>
      </c>
      <c r="N9592" s="2237"/>
      <c r="O9592" s="2119"/>
      <c r="P9592" s="2120"/>
      <c r="Q9592" s="2125"/>
      <c r="R9592" s="2122"/>
      <c r="S9592" s="2120">
        <f>R9592*E9586</f>
        <v>0</v>
      </c>
      <c r="T9592" s="2126"/>
      <c r="U9592" s="2180"/>
      <c r="V9592" s="2180"/>
      <c r="W9592" s="2180"/>
      <c r="X9592" s="2180"/>
      <c r="Y9592" s="2180"/>
      <c r="Z9592" s="2180"/>
      <c r="AA9592" s="2180"/>
      <c r="AB9592" s="2180"/>
      <c r="AC9592" s="2180"/>
      <c r="AD9592" s="2180"/>
      <c r="AE9592" s="2180"/>
      <c r="AF9592" s="2180"/>
      <c r="AG9592" s="2180"/>
      <c r="AH9592" s="2180"/>
      <c r="AI9592" s="2180"/>
      <c r="AJ9592" s="2180"/>
      <c r="AK9592" s="2180"/>
      <c r="AL9592" s="2180"/>
      <c r="AM9592" s="2180"/>
      <c r="AN9592" s="2180"/>
      <c r="AO9592" s="2180"/>
      <c r="AP9592" s="2180"/>
      <c r="AQ9592" s="2180"/>
      <c r="AR9592" s="2180"/>
      <c r="AS9592" s="2180"/>
      <c r="AT9592" s="2180"/>
      <c r="AU9592" s="2180"/>
      <c r="AV9592" s="2180"/>
      <c r="AW9592" s="2180"/>
      <c r="AX9592" s="2180"/>
      <c r="AY9592" s="2180"/>
      <c r="AZ9592" s="2180"/>
      <c r="BA9592" s="2180"/>
      <c r="BB9592" s="2180"/>
      <c r="BC9592" s="2180"/>
      <c r="BD9592" s="2180"/>
      <c r="BE9592" s="2180"/>
      <c r="BF9592" s="2180"/>
      <c r="BG9592" s="2180"/>
      <c r="BH9592" s="2180"/>
      <c r="BI9592" s="2180"/>
      <c r="BJ9592" s="2180"/>
      <c r="BK9592" s="2180"/>
      <c r="BL9592" s="2180"/>
      <c r="BM9592" s="2180"/>
      <c r="BN9592" s="2180"/>
      <c r="BO9592" s="2180"/>
      <c r="BP9592" s="2180"/>
      <c r="BQ9592" s="2180"/>
      <c r="BR9592" s="2180"/>
      <c r="BS9592" s="2180"/>
      <c r="BT9592" s="2180"/>
      <c r="BU9592" s="2180"/>
      <c r="BV9592" s="2180"/>
      <c r="BW9592" s="2180"/>
      <c r="BX9592" s="2180"/>
      <c r="BY9592" s="2180"/>
      <c r="BZ9592" s="2180"/>
      <c r="CA9592" s="2180"/>
      <c r="CB9592" s="2180"/>
      <c r="CC9592" s="2180"/>
      <c r="CD9592" s="2180"/>
      <c r="CE9592" s="2180"/>
      <c r="CF9592" s="2180"/>
      <c r="CG9592" s="2180"/>
      <c r="CH9592" s="2180"/>
      <c r="CI9592" s="2180"/>
      <c r="CJ9592" s="2180"/>
      <c r="CK9592" s="2180"/>
      <c r="CL9592" s="2180"/>
      <c r="CM9592" s="2180"/>
      <c r="CN9592" s="2180"/>
      <c r="CO9592" s="2180"/>
      <c r="CP9592" s="2180"/>
      <c r="CQ9592" s="2180"/>
      <c r="CR9592" s="2180"/>
      <c r="CS9592" s="2180"/>
      <c r="CT9592" s="2180"/>
      <c r="CU9592" s="2180"/>
      <c r="CV9592" s="2180"/>
      <c r="CW9592" s="2180"/>
      <c r="CX9592" s="2180"/>
      <c r="CY9592" s="2180"/>
      <c r="CZ9592" s="2180"/>
      <c r="DA9592" s="2180"/>
      <c r="DB9592" s="2180"/>
      <c r="DC9592" s="2180"/>
      <c r="DD9592" s="2180"/>
      <c r="DE9592" s="2180"/>
      <c r="DF9592" s="2180"/>
      <c r="DG9592" s="2180"/>
      <c r="DH9592" s="2180"/>
      <c r="DI9592" s="2180"/>
      <c r="DJ9592" s="2180"/>
      <c r="DK9592" s="2180"/>
      <c r="DL9592" s="2180"/>
      <c r="DM9592" s="2180"/>
      <c r="DN9592" s="2180"/>
      <c r="DO9592" s="2180"/>
      <c r="DP9592" s="2180"/>
      <c r="DQ9592" s="2180"/>
      <c r="DR9592" s="2180"/>
      <c r="DS9592" s="2180"/>
      <c r="DT9592" s="2180"/>
      <c r="DU9592" s="2180"/>
      <c r="DV9592" s="2180"/>
      <c r="DW9592" s="2180"/>
      <c r="DX9592" s="2180"/>
      <c r="DY9592" s="2180"/>
      <c r="DZ9592" s="2180"/>
      <c r="EA9592" s="2180"/>
      <c r="EB9592" s="2180"/>
      <c r="EC9592" s="2180"/>
      <c r="ED9592" s="2180"/>
      <c r="EE9592" s="2180"/>
      <c r="EF9592" s="2180"/>
      <c r="EG9592" s="2180"/>
      <c r="EH9592" s="2180"/>
      <c r="EI9592" s="2180"/>
      <c r="EJ9592" s="2180"/>
      <c r="EK9592" s="2180"/>
      <c r="EL9592" s="2180"/>
      <c r="EM9592" s="2180"/>
      <c r="EN9592" s="2180"/>
      <c r="EO9592" s="2180"/>
      <c r="EP9592" s="2180"/>
      <c r="EQ9592" s="2180"/>
      <c r="ER9592" s="2180"/>
      <c r="ES9592" s="2180"/>
      <c r="ET9592" s="2180"/>
      <c r="EU9592" s="2180"/>
      <c r="EV9592" s="2180"/>
      <c r="EW9592" s="2180"/>
      <c r="EX9592" s="2180"/>
      <c r="EY9592" s="2180"/>
      <c r="EZ9592" s="2180"/>
      <c r="FA9592" s="2180"/>
      <c r="FB9592" s="2180"/>
      <c r="FC9592" s="2180"/>
      <c r="FD9592" s="2180"/>
      <c r="FE9592" s="2180"/>
      <c r="FF9592" s="2180"/>
      <c r="FG9592" s="2180"/>
      <c r="FH9592" s="2180"/>
      <c r="FI9592" s="2180"/>
      <c r="FJ9592" s="2180"/>
      <c r="FK9592" s="2180"/>
      <c r="FL9592" s="2180"/>
      <c r="FM9592" s="2180"/>
      <c r="FN9592" s="2180"/>
      <c r="FO9592" s="2180"/>
      <c r="FP9592" s="2180"/>
      <c r="FQ9592" s="2180"/>
      <c r="FR9592" s="2180"/>
      <c r="FS9592" s="2180"/>
      <c r="FT9592" s="2180"/>
      <c r="FU9592" s="2180"/>
      <c r="FV9592" s="2180"/>
      <c r="FW9592" s="2180"/>
      <c r="FX9592" s="2180"/>
      <c r="FY9592" s="2180"/>
      <c r="FZ9592" s="2180"/>
      <c r="GA9592" s="2180"/>
      <c r="GB9592" s="2180"/>
      <c r="GC9592" s="2180"/>
      <c r="GD9592" s="2180"/>
      <c r="GE9592" s="2180"/>
      <c r="GF9592" s="2180"/>
      <c r="GG9592" s="2180"/>
      <c r="GH9592" s="2180"/>
      <c r="GI9592" s="2180"/>
      <c r="GJ9592" s="2180"/>
      <c r="GK9592" s="2180"/>
      <c r="GL9592" s="2180"/>
      <c r="GM9592" s="2180"/>
      <c r="GN9592" s="2180"/>
      <c r="GO9592" s="2180"/>
      <c r="GP9592" s="2180"/>
      <c r="GQ9592" s="2180"/>
      <c r="GR9592" s="2180"/>
      <c r="GS9592" s="2180"/>
      <c r="GT9592" s="2180"/>
      <c r="GU9592" s="2180"/>
      <c r="GV9592" s="2180"/>
      <c r="GW9592" s="2180"/>
      <c r="GX9592" s="2180"/>
      <c r="GY9592" s="2180"/>
      <c r="GZ9592" s="2180"/>
      <c r="HA9592" s="2180"/>
      <c r="HB9592" s="2180"/>
      <c r="HC9592" s="2180"/>
      <c r="HD9592" s="2180"/>
      <c r="HE9592" s="2180"/>
      <c r="HF9592" s="2180"/>
      <c r="HG9592" s="2180"/>
      <c r="HH9592" s="2180"/>
      <c r="HI9592" s="2180"/>
      <c r="HJ9592" s="2180"/>
      <c r="HK9592" s="2180"/>
      <c r="HL9592" s="2180"/>
      <c r="HM9592" s="2180"/>
      <c r="HN9592" s="2180"/>
      <c r="HO9592" s="2180"/>
      <c r="HP9592" s="2180"/>
      <c r="HQ9592" s="2180"/>
      <c r="HR9592" s="2180"/>
      <c r="HS9592" s="2180"/>
      <c r="HT9592" s="2180"/>
      <c r="HU9592" s="2180"/>
      <c r="HV9592" s="2180"/>
      <c r="HW9592" s="2180"/>
      <c r="HX9592" s="2180"/>
      <c r="HY9592" s="2180"/>
      <c r="HZ9592" s="2180"/>
      <c r="IA9592" s="2180"/>
      <c r="IB9592" s="2180"/>
      <c r="IC9592" s="2180"/>
      <c r="ID9592" s="2180"/>
      <c r="IE9592" s="2180"/>
      <c r="IF9592" s="2180"/>
      <c r="IG9592" s="2180"/>
      <c r="IH9592" s="2180"/>
      <c r="II9592" s="2180"/>
      <c r="IJ9592" s="2180"/>
      <c r="IK9592" s="2180"/>
      <c r="IL9592" s="2180"/>
      <c r="IM9592" s="2180"/>
      <c r="IN9592" s="2180"/>
      <c r="IO9592" s="2180"/>
      <c r="IP9592" s="2180"/>
      <c r="IQ9592" s="2180"/>
      <c r="IR9592" s="2180"/>
      <c r="IS9592" s="2180"/>
      <c r="IT9592" s="2180"/>
      <c r="IU9592" s="2180"/>
      <c r="IV9592" s="2180"/>
    </row>
    <row r="9593" spans="1:256" hidden="1">
      <c r="A9593" s="2733"/>
      <c r="B9593" s="2231"/>
      <c r="C9593" s="2143"/>
      <c r="D9593" s="2149"/>
      <c r="E9593" s="2232"/>
      <c r="F9593" s="2240"/>
      <c r="G9593" s="17"/>
      <c r="H9593" s="17"/>
      <c r="I9593" s="2233"/>
      <c r="J9593" s="2235"/>
      <c r="K9593" s="2235"/>
      <c r="L9593" s="2235"/>
      <c r="M9593" s="2175">
        <v>0</v>
      </c>
      <c r="N9593" s="2237"/>
      <c r="O9593" s="2119"/>
      <c r="P9593" s="2120"/>
      <c r="Q9593" s="2125"/>
      <c r="R9593" s="2122"/>
      <c r="S9593" s="2120">
        <f>R9593*E9586</f>
        <v>0</v>
      </c>
      <c r="T9593" s="2126"/>
      <c r="U9593" s="2180"/>
      <c r="V9593" s="2180"/>
      <c r="W9593" s="2180"/>
      <c r="X9593" s="2180"/>
      <c r="Y9593" s="2180"/>
      <c r="Z9593" s="2180"/>
      <c r="AA9593" s="2180"/>
      <c r="AB9593" s="2180"/>
      <c r="AC9593" s="2180"/>
      <c r="AD9593" s="2180"/>
      <c r="AE9593" s="2180"/>
      <c r="AF9593" s="2180"/>
      <c r="AG9593" s="2180"/>
      <c r="AH9593" s="2180"/>
      <c r="AI9593" s="2180"/>
      <c r="AJ9593" s="2180"/>
      <c r="AK9593" s="2180"/>
      <c r="AL9593" s="2180"/>
      <c r="AM9593" s="2180"/>
      <c r="AN9593" s="2180"/>
      <c r="AO9593" s="2180"/>
      <c r="AP9593" s="2180"/>
      <c r="AQ9593" s="2180"/>
      <c r="AR9593" s="2180"/>
      <c r="AS9593" s="2180"/>
      <c r="AT9593" s="2180"/>
      <c r="AU9593" s="2180"/>
      <c r="AV9593" s="2180"/>
      <c r="AW9593" s="2180"/>
      <c r="AX9593" s="2180"/>
      <c r="AY9593" s="2180"/>
      <c r="AZ9593" s="2180"/>
      <c r="BA9593" s="2180"/>
      <c r="BB9593" s="2180"/>
      <c r="BC9593" s="2180"/>
      <c r="BD9593" s="2180"/>
      <c r="BE9593" s="2180"/>
      <c r="BF9593" s="2180"/>
      <c r="BG9593" s="2180"/>
      <c r="BH9593" s="2180"/>
      <c r="BI9593" s="2180"/>
      <c r="BJ9593" s="2180"/>
      <c r="BK9593" s="2180"/>
      <c r="BL9593" s="2180"/>
      <c r="BM9593" s="2180"/>
      <c r="BN9593" s="2180"/>
      <c r="BO9593" s="2180"/>
      <c r="BP9593" s="2180"/>
      <c r="BQ9593" s="2180"/>
      <c r="BR9593" s="2180"/>
      <c r="BS9593" s="2180"/>
      <c r="BT9593" s="2180"/>
      <c r="BU9593" s="2180"/>
      <c r="BV9593" s="2180"/>
      <c r="BW9593" s="2180"/>
      <c r="BX9593" s="2180"/>
      <c r="BY9593" s="2180"/>
      <c r="BZ9593" s="2180"/>
      <c r="CA9593" s="2180"/>
      <c r="CB9593" s="2180"/>
      <c r="CC9593" s="2180"/>
      <c r="CD9593" s="2180"/>
      <c r="CE9593" s="2180"/>
      <c r="CF9593" s="2180"/>
      <c r="CG9593" s="2180"/>
      <c r="CH9593" s="2180"/>
      <c r="CI9593" s="2180"/>
      <c r="CJ9593" s="2180"/>
      <c r="CK9593" s="2180"/>
      <c r="CL9593" s="2180"/>
      <c r="CM9593" s="2180"/>
      <c r="CN9593" s="2180"/>
      <c r="CO9593" s="2180"/>
      <c r="CP9593" s="2180"/>
      <c r="CQ9593" s="2180"/>
      <c r="CR9593" s="2180"/>
      <c r="CS9593" s="2180"/>
      <c r="CT9593" s="2180"/>
      <c r="CU9593" s="2180"/>
      <c r="CV9593" s="2180"/>
      <c r="CW9593" s="2180"/>
      <c r="CX9593" s="2180"/>
      <c r="CY9593" s="2180"/>
      <c r="CZ9593" s="2180"/>
      <c r="DA9593" s="2180"/>
      <c r="DB9593" s="2180"/>
      <c r="DC9593" s="2180"/>
      <c r="DD9593" s="2180"/>
      <c r="DE9593" s="2180"/>
      <c r="DF9593" s="2180"/>
      <c r="DG9593" s="2180"/>
      <c r="DH9593" s="2180"/>
      <c r="DI9593" s="2180"/>
      <c r="DJ9593" s="2180"/>
      <c r="DK9593" s="2180"/>
      <c r="DL9593" s="2180"/>
      <c r="DM9593" s="2180"/>
      <c r="DN9593" s="2180"/>
      <c r="DO9593" s="2180"/>
      <c r="DP9593" s="2180"/>
      <c r="DQ9593" s="2180"/>
      <c r="DR9593" s="2180"/>
      <c r="DS9593" s="2180"/>
      <c r="DT9593" s="2180"/>
      <c r="DU9593" s="2180"/>
      <c r="DV9593" s="2180"/>
      <c r="DW9593" s="2180"/>
      <c r="DX9593" s="2180"/>
      <c r="DY9593" s="2180"/>
      <c r="DZ9593" s="2180"/>
      <c r="EA9593" s="2180"/>
      <c r="EB9593" s="2180"/>
      <c r="EC9593" s="2180"/>
      <c r="ED9593" s="2180"/>
      <c r="EE9593" s="2180"/>
      <c r="EF9593" s="2180"/>
      <c r="EG9593" s="2180"/>
      <c r="EH9593" s="2180"/>
      <c r="EI9593" s="2180"/>
      <c r="EJ9593" s="2180"/>
      <c r="EK9593" s="2180"/>
      <c r="EL9593" s="2180"/>
      <c r="EM9593" s="2180"/>
      <c r="EN9593" s="2180"/>
      <c r="EO9593" s="2180"/>
      <c r="EP9593" s="2180"/>
      <c r="EQ9593" s="2180"/>
      <c r="ER9593" s="2180"/>
      <c r="ES9593" s="2180"/>
      <c r="ET9593" s="2180"/>
      <c r="EU9593" s="2180"/>
      <c r="EV9593" s="2180"/>
      <c r="EW9593" s="2180"/>
      <c r="EX9593" s="2180"/>
      <c r="EY9593" s="2180"/>
      <c r="EZ9593" s="2180"/>
      <c r="FA9593" s="2180"/>
      <c r="FB9593" s="2180"/>
      <c r="FC9593" s="2180"/>
      <c r="FD9593" s="2180"/>
      <c r="FE9593" s="2180"/>
      <c r="FF9593" s="2180"/>
      <c r="FG9593" s="2180"/>
      <c r="FH9593" s="2180"/>
      <c r="FI9593" s="2180"/>
      <c r="FJ9593" s="2180"/>
      <c r="FK9593" s="2180"/>
      <c r="FL9593" s="2180"/>
      <c r="FM9593" s="2180"/>
      <c r="FN9593" s="2180"/>
      <c r="FO9593" s="2180"/>
      <c r="FP9593" s="2180"/>
      <c r="FQ9593" s="2180"/>
      <c r="FR9593" s="2180"/>
      <c r="FS9593" s="2180"/>
      <c r="FT9593" s="2180"/>
      <c r="FU9593" s="2180"/>
      <c r="FV9593" s="2180"/>
      <c r="FW9593" s="2180"/>
      <c r="FX9593" s="2180"/>
      <c r="FY9593" s="2180"/>
      <c r="FZ9593" s="2180"/>
      <c r="GA9593" s="2180"/>
      <c r="GB9593" s="2180"/>
      <c r="GC9593" s="2180"/>
      <c r="GD9593" s="2180"/>
      <c r="GE9593" s="2180"/>
      <c r="GF9593" s="2180"/>
      <c r="GG9593" s="2180"/>
      <c r="GH9593" s="2180"/>
      <c r="GI9593" s="2180"/>
      <c r="GJ9593" s="2180"/>
      <c r="GK9593" s="2180"/>
      <c r="GL9593" s="2180"/>
      <c r="GM9593" s="2180"/>
      <c r="GN9593" s="2180"/>
      <c r="GO9593" s="2180"/>
      <c r="GP9593" s="2180"/>
      <c r="GQ9593" s="2180"/>
      <c r="GR9593" s="2180"/>
      <c r="GS9593" s="2180"/>
      <c r="GT9593" s="2180"/>
      <c r="GU9593" s="2180"/>
      <c r="GV9593" s="2180"/>
      <c r="GW9593" s="2180"/>
      <c r="GX9593" s="2180"/>
      <c r="GY9593" s="2180"/>
      <c r="GZ9593" s="2180"/>
      <c r="HA9593" s="2180"/>
      <c r="HB9593" s="2180"/>
      <c r="HC9593" s="2180"/>
      <c r="HD9593" s="2180"/>
      <c r="HE9593" s="2180"/>
      <c r="HF9593" s="2180"/>
      <c r="HG9593" s="2180"/>
      <c r="HH9593" s="2180"/>
      <c r="HI9593" s="2180"/>
      <c r="HJ9593" s="2180"/>
      <c r="HK9593" s="2180"/>
      <c r="HL9593" s="2180"/>
      <c r="HM9593" s="2180"/>
      <c r="HN9593" s="2180"/>
      <c r="HO9593" s="2180"/>
      <c r="HP9593" s="2180"/>
      <c r="HQ9593" s="2180"/>
      <c r="HR9593" s="2180"/>
      <c r="HS9593" s="2180"/>
      <c r="HT9593" s="2180"/>
      <c r="HU9593" s="2180"/>
      <c r="HV9593" s="2180"/>
      <c r="HW9593" s="2180"/>
      <c r="HX9593" s="2180"/>
      <c r="HY9593" s="2180"/>
      <c r="HZ9593" s="2180"/>
      <c r="IA9593" s="2180"/>
      <c r="IB9593" s="2180"/>
      <c r="IC9593" s="2180"/>
      <c r="ID9593" s="2180"/>
      <c r="IE9593" s="2180"/>
      <c r="IF9593" s="2180"/>
      <c r="IG9593" s="2180"/>
      <c r="IH9593" s="2180"/>
      <c r="II9593" s="2180"/>
      <c r="IJ9593" s="2180"/>
      <c r="IK9593" s="2180"/>
      <c r="IL9593" s="2180"/>
      <c r="IM9593" s="2180"/>
      <c r="IN9593" s="2180"/>
      <c r="IO9593" s="2180"/>
      <c r="IP9593" s="2180"/>
      <c r="IQ9593" s="2180"/>
      <c r="IR9593" s="2180"/>
      <c r="IS9593" s="2180"/>
      <c r="IT9593" s="2180"/>
      <c r="IU9593" s="2180"/>
      <c r="IV9593" s="2180"/>
    </row>
    <row r="9594" spans="1:256" hidden="1">
      <c r="A9594" s="2733"/>
      <c r="B9594" s="2231"/>
      <c r="C9594" s="2173"/>
      <c r="D9594" s="2149"/>
      <c r="E9594" s="2232"/>
      <c r="F9594" s="2240"/>
      <c r="G9594" s="17"/>
      <c r="H9594" s="17"/>
      <c r="I9594" s="2233"/>
      <c r="J9594" s="2235"/>
      <c r="K9594" s="2235"/>
      <c r="L9594" s="2235"/>
      <c r="M9594" s="2175">
        <v>0</v>
      </c>
      <c r="N9594" s="2237"/>
      <c r="O9594" s="2119"/>
      <c r="P9594" s="2120"/>
      <c r="Q9594" s="2125"/>
      <c r="R9594" s="2122"/>
      <c r="S9594" s="2120">
        <f>R9594*E9586</f>
        <v>0</v>
      </c>
      <c r="T9594" s="2126"/>
      <c r="U9594" s="2180"/>
      <c r="V9594" s="2180"/>
      <c r="W9594" s="2180"/>
      <c r="X9594" s="2180"/>
      <c r="Y9594" s="2180"/>
      <c r="Z9594" s="2180"/>
      <c r="AA9594" s="2180"/>
      <c r="AB9594" s="2180"/>
      <c r="AC9594" s="2180"/>
      <c r="AD9594" s="2180"/>
      <c r="AE9594" s="2180"/>
      <c r="AF9594" s="2180"/>
      <c r="AG9594" s="2180"/>
      <c r="AH9594" s="2180"/>
      <c r="AI9594" s="2180"/>
      <c r="AJ9594" s="2180"/>
      <c r="AK9594" s="2180"/>
      <c r="AL9594" s="2180"/>
      <c r="AM9594" s="2180"/>
      <c r="AN9594" s="2180"/>
      <c r="AO9594" s="2180"/>
      <c r="AP9594" s="2180"/>
      <c r="AQ9594" s="2180"/>
      <c r="AR9594" s="2180"/>
      <c r="AS9594" s="2180"/>
      <c r="AT9594" s="2180"/>
      <c r="AU9594" s="2180"/>
      <c r="AV9594" s="2180"/>
      <c r="AW9594" s="2180"/>
      <c r="AX9594" s="2180"/>
      <c r="AY9594" s="2180"/>
      <c r="AZ9594" s="2180"/>
      <c r="BA9594" s="2180"/>
      <c r="BB9594" s="2180"/>
      <c r="BC9594" s="2180"/>
      <c r="BD9594" s="2180"/>
      <c r="BE9594" s="2180"/>
      <c r="BF9594" s="2180"/>
      <c r="BG9594" s="2180"/>
      <c r="BH9594" s="2180"/>
      <c r="BI9594" s="2180"/>
      <c r="BJ9594" s="2180"/>
      <c r="BK9594" s="2180"/>
      <c r="BL9594" s="2180"/>
      <c r="BM9594" s="2180"/>
      <c r="BN9594" s="2180"/>
      <c r="BO9594" s="2180"/>
      <c r="BP9594" s="2180"/>
      <c r="BQ9594" s="2180"/>
      <c r="BR9594" s="2180"/>
      <c r="BS9594" s="2180"/>
      <c r="BT9594" s="2180"/>
      <c r="BU9594" s="2180"/>
      <c r="BV9594" s="2180"/>
      <c r="BW9594" s="2180"/>
      <c r="BX9594" s="2180"/>
      <c r="BY9594" s="2180"/>
      <c r="BZ9594" s="2180"/>
      <c r="CA9594" s="2180"/>
      <c r="CB9594" s="2180"/>
      <c r="CC9594" s="2180"/>
      <c r="CD9594" s="2180"/>
      <c r="CE9594" s="2180"/>
      <c r="CF9594" s="2180"/>
      <c r="CG9594" s="2180"/>
      <c r="CH9594" s="2180"/>
      <c r="CI9594" s="2180"/>
      <c r="CJ9594" s="2180"/>
      <c r="CK9594" s="2180"/>
      <c r="CL9594" s="2180"/>
      <c r="CM9594" s="2180"/>
      <c r="CN9594" s="2180"/>
      <c r="CO9594" s="2180"/>
      <c r="CP9594" s="2180"/>
      <c r="CQ9594" s="2180"/>
      <c r="CR9594" s="2180"/>
      <c r="CS9594" s="2180"/>
      <c r="CT9594" s="2180"/>
      <c r="CU9594" s="2180"/>
      <c r="CV9594" s="2180"/>
      <c r="CW9594" s="2180"/>
      <c r="CX9594" s="2180"/>
      <c r="CY9594" s="2180"/>
      <c r="CZ9594" s="2180"/>
      <c r="DA9594" s="2180"/>
      <c r="DB9594" s="2180"/>
      <c r="DC9594" s="2180"/>
      <c r="DD9594" s="2180"/>
      <c r="DE9594" s="2180"/>
      <c r="DF9594" s="2180"/>
      <c r="DG9594" s="2180"/>
      <c r="DH9594" s="2180"/>
      <c r="DI9594" s="2180"/>
      <c r="DJ9594" s="2180"/>
      <c r="DK9594" s="2180"/>
      <c r="DL9594" s="2180"/>
      <c r="DM9594" s="2180"/>
      <c r="DN9594" s="2180"/>
      <c r="DO9594" s="2180"/>
      <c r="DP9594" s="2180"/>
      <c r="DQ9594" s="2180"/>
      <c r="DR9594" s="2180"/>
      <c r="DS9594" s="2180"/>
      <c r="DT9594" s="2180"/>
      <c r="DU9594" s="2180"/>
      <c r="DV9594" s="2180"/>
      <c r="DW9594" s="2180"/>
      <c r="DX9594" s="2180"/>
      <c r="DY9594" s="2180"/>
      <c r="DZ9594" s="2180"/>
      <c r="EA9594" s="2180"/>
      <c r="EB9594" s="2180"/>
      <c r="EC9594" s="2180"/>
      <c r="ED9594" s="2180"/>
      <c r="EE9594" s="2180"/>
      <c r="EF9594" s="2180"/>
      <c r="EG9594" s="2180"/>
      <c r="EH9594" s="2180"/>
      <c r="EI9594" s="2180"/>
      <c r="EJ9594" s="2180"/>
      <c r="EK9594" s="2180"/>
      <c r="EL9594" s="2180"/>
      <c r="EM9594" s="2180"/>
      <c r="EN9594" s="2180"/>
      <c r="EO9594" s="2180"/>
      <c r="EP9594" s="2180"/>
      <c r="EQ9594" s="2180"/>
      <c r="ER9594" s="2180"/>
      <c r="ES9594" s="2180"/>
      <c r="ET9594" s="2180"/>
      <c r="EU9594" s="2180"/>
      <c r="EV9594" s="2180"/>
      <c r="EW9594" s="2180"/>
      <c r="EX9594" s="2180"/>
      <c r="EY9594" s="2180"/>
      <c r="EZ9594" s="2180"/>
      <c r="FA9594" s="2180"/>
      <c r="FB9594" s="2180"/>
      <c r="FC9594" s="2180"/>
      <c r="FD9594" s="2180"/>
      <c r="FE9594" s="2180"/>
      <c r="FF9594" s="2180"/>
      <c r="FG9594" s="2180"/>
      <c r="FH9594" s="2180"/>
      <c r="FI9594" s="2180"/>
      <c r="FJ9594" s="2180"/>
      <c r="FK9594" s="2180"/>
      <c r="FL9594" s="2180"/>
      <c r="FM9594" s="2180"/>
      <c r="FN9594" s="2180"/>
      <c r="FO9594" s="2180"/>
      <c r="FP9594" s="2180"/>
      <c r="FQ9594" s="2180"/>
      <c r="FR9594" s="2180"/>
      <c r="FS9594" s="2180"/>
      <c r="FT9594" s="2180"/>
      <c r="FU9594" s="2180"/>
      <c r="FV9594" s="2180"/>
      <c r="FW9594" s="2180"/>
      <c r="FX9594" s="2180"/>
      <c r="FY9594" s="2180"/>
      <c r="FZ9594" s="2180"/>
      <c r="GA9594" s="2180"/>
      <c r="GB9594" s="2180"/>
      <c r="GC9594" s="2180"/>
      <c r="GD9594" s="2180"/>
      <c r="GE9594" s="2180"/>
      <c r="GF9594" s="2180"/>
      <c r="GG9594" s="2180"/>
      <c r="GH9594" s="2180"/>
      <c r="GI9594" s="2180"/>
      <c r="GJ9594" s="2180"/>
      <c r="GK9594" s="2180"/>
      <c r="GL9594" s="2180"/>
      <c r="GM9594" s="2180"/>
      <c r="GN9594" s="2180"/>
      <c r="GO9594" s="2180"/>
      <c r="GP9594" s="2180"/>
      <c r="GQ9594" s="2180"/>
      <c r="GR9594" s="2180"/>
      <c r="GS9594" s="2180"/>
      <c r="GT9594" s="2180"/>
      <c r="GU9594" s="2180"/>
      <c r="GV9594" s="2180"/>
      <c r="GW9594" s="2180"/>
      <c r="GX9594" s="2180"/>
      <c r="GY9594" s="2180"/>
      <c r="GZ9594" s="2180"/>
      <c r="HA9594" s="2180"/>
      <c r="HB9594" s="2180"/>
      <c r="HC9594" s="2180"/>
      <c r="HD9594" s="2180"/>
      <c r="HE9594" s="2180"/>
      <c r="HF9594" s="2180"/>
      <c r="HG9594" s="2180"/>
      <c r="HH9594" s="2180"/>
      <c r="HI9594" s="2180"/>
      <c r="HJ9594" s="2180"/>
      <c r="HK9594" s="2180"/>
      <c r="HL9594" s="2180"/>
      <c r="HM9594" s="2180"/>
      <c r="HN9594" s="2180"/>
      <c r="HO9594" s="2180"/>
      <c r="HP9594" s="2180"/>
      <c r="HQ9594" s="2180"/>
      <c r="HR9594" s="2180"/>
      <c r="HS9594" s="2180"/>
      <c r="HT9594" s="2180"/>
      <c r="HU9594" s="2180"/>
      <c r="HV9594" s="2180"/>
      <c r="HW9594" s="2180"/>
      <c r="HX9594" s="2180"/>
      <c r="HY9594" s="2180"/>
      <c r="HZ9594" s="2180"/>
      <c r="IA9594" s="2180"/>
      <c r="IB9594" s="2180"/>
      <c r="IC9594" s="2180"/>
      <c r="ID9594" s="2180"/>
      <c r="IE9594" s="2180"/>
      <c r="IF9594" s="2180"/>
      <c r="IG9594" s="2180"/>
      <c r="IH9594" s="2180"/>
      <c r="II9594" s="2180"/>
      <c r="IJ9594" s="2180"/>
      <c r="IK9594" s="2180"/>
      <c r="IL9594" s="2180"/>
      <c r="IM9594" s="2180"/>
      <c r="IN9594" s="2180"/>
      <c r="IO9594" s="2180"/>
      <c r="IP9594" s="2180"/>
      <c r="IQ9594" s="2180"/>
      <c r="IR9594" s="2180"/>
      <c r="IS9594" s="2180"/>
      <c r="IT9594" s="2180"/>
      <c r="IU9594" s="2180"/>
      <c r="IV9594" s="2180"/>
    </row>
    <row r="9595" spans="1:256">
      <c r="A9595" s="2654">
        <f>A9586+1</f>
        <v>26</v>
      </c>
      <c r="B9595" s="2773"/>
      <c r="C9595" s="2165" t="s">
        <v>2004</v>
      </c>
      <c r="D9595" s="2774" t="s">
        <v>2819</v>
      </c>
      <c r="E9595" s="2836">
        <v>24</v>
      </c>
      <c r="F9595" s="2837"/>
      <c r="G9595" s="17">
        <v>0</v>
      </c>
      <c r="H9595" s="2285">
        <v>0</v>
      </c>
      <c r="I9595" s="2837"/>
      <c r="J9595" s="17">
        <v>0</v>
      </c>
      <c r="K9595" s="17">
        <v>0</v>
      </c>
      <c r="L9595" s="2285">
        <v>0.52498813499999997</v>
      </c>
      <c r="M9595" s="2175">
        <v>0.67919139059203593</v>
      </c>
      <c r="N9595" s="2485">
        <v>16.300593374208862</v>
      </c>
      <c r="O9595" s="2200">
        <f>E9595*L9595</f>
        <v>12.599715239999998</v>
      </c>
      <c r="P9595" s="2165" t="s">
        <v>2966</v>
      </c>
      <c r="Q9595" s="2851" t="s">
        <v>2819</v>
      </c>
      <c r="R9595" s="2836">
        <v>1</v>
      </c>
      <c r="S9595" s="2852">
        <f>R9595*E9595</f>
        <v>24</v>
      </c>
      <c r="T9595" s="2266">
        <v>0.45</v>
      </c>
      <c r="U9595" s="2843"/>
      <c r="V9595" s="2843"/>
      <c r="W9595" s="2843"/>
      <c r="X9595" s="2843"/>
      <c r="Y9595" s="2843"/>
      <c r="Z9595" s="2843"/>
      <c r="AA9595" s="2843"/>
      <c r="AB9595" s="2843"/>
      <c r="AC9595" s="2843"/>
      <c r="AD9595" s="2843"/>
      <c r="AE9595" s="2843"/>
      <c r="AF9595" s="2843"/>
      <c r="AG9595" s="2843"/>
      <c r="AH9595" s="2843"/>
      <c r="AI9595" s="2843"/>
      <c r="AJ9595" s="2843"/>
      <c r="AK9595" s="2843"/>
      <c r="AL9595" s="2843"/>
      <c r="AM9595" s="2843"/>
      <c r="AN9595" s="2843"/>
      <c r="AO9595" s="2843"/>
      <c r="AP9595" s="2843"/>
      <c r="AQ9595" s="2843"/>
      <c r="AR9595" s="2843"/>
      <c r="AS9595" s="2843"/>
      <c r="AT9595" s="2843"/>
      <c r="AU9595" s="2843"/>
      <c r="AV9595" s="2843"/>
      <c r="AW9595" s="2843"/>
      <c r="AX9595" s="2843"/>
      <c r="AY9595" s="2843"/>
      <c r="AZ9595" s="2843"/>
      <c r="BA9595" s="2843"/>
      <c r="BB9595" s="2843"/>
      <c r="BC9595" s="2843"/>
      <c r="BD9595" s="2843"/>
      <c r="BE9595" s="2843"/>
      <c r="BF9595" s="2843"/>
      <c r="BG9595" s="2843"/>
      <c r="BH9595" s="2843"/>
      <c r="BI9595" s="2843"/>
      <c r="BJ9595" s="2843"/>
      <c r="BK9595" s="2843"/>
      <c r="BL9595" s="2843"/>
      <c r="BM9595" s="2843"/>
      <c r="BN9595" s="2843"/>
      <c r="BO9595" s="2843"/>
      <c r="BP9595" s="2843"/>
      <c r="BQ9595" s="2843"/>
      <c r="BR9595" s="2843"/>
      <c r="BS9595" s="2843"/>
      <c r="BT9595" s="2843"/>
      <c r="BU9595" s="2843"/>
      <c r="BV9595" s="2843"/>
      <c r="BW9595" s="2843"/>
      <c r="BX9595" s="2843"/>
      <c r="BY9595" s="2843"/>
      <c r="BZ9595" s="2843"/>
      <c r="CA9595" s="2843"/>
      <c r="CB9595" s="2843"/>
      <c r="CC9595" s="2843"/>
      <c r="CD9595" s="2843"/>
      <c r="CE9595" s="2843"/>
      <c r="CF9595" s="2843"/>
      <c r="CG9595" s="2843"/>
      <c r="CH9595" s="2843"/>
      <c r="CI9595" s="2843"/>
      <c r="CJ9595" s="2843"/>
      <c r="CK9595" s="2843"/>
      <c r="CL9595" s="2843"/>
      <c r="CM9595" s="2843"/>
      <c r="CN9595" s="2843"/>
      <c r="CO9595" s="2843"/>
      <c r="CP9595" s="2843"/>
      <c r="CQ9595" s="2843"/>
      <c r="CR9595" s="2843"/>
      <c r="CS9595" s="2843"/>
      <c r="CT9595" s="2843"/>
      <c r="CU9595" s="2843"/>
      <c r="CV9595" s="2843"/>
      <c r="CW9595" s="2843"/>
      <c r="CX9595" s="2843"/>
      <c r="CY9595" s="2843"/>
      <c r="CZ9595" s="2843"/>
      <c r="DA9595" s="2843"/>
      <c r="DB9595" s="2843"/>
      <c r="DC9595" s="2843"/>
      <c r="DD9595" s="2843"/>
      <c r="DE9595" s="2843"/>
      <c r="DF9595" s="2843"/>
      <c r="DG9595" s="2843"/>
      <c r="DH9595" s="2843"/>
      <c r="DI9595" s="2843"/>
      <c r="DJ9595" s="2843"/>
      <c r="DK9595" s="2843"/>
      <c r="DL9595" s="2843"/>
      <c r="DM9595" s="2843"/>
      <c r="DN9595" s="2843"/>
      <c r="DO9595" s="2843"/>
      <c r="DP9595" s="2843"/>
      <c r="DQ9595" s="2843"/>
      <c r="DR9595" s="2843"/>
      <c r="DS9595" s="2843"/>
      <c r="DT9595" s="2843"/>
      <c r="DU9595" s="2843"/>
      <c r="DV9595" s="2843"/>
      <c r="DW9595" s="2843"/>
      <c r="DX9595" s="2843"/>
      <c r="DY9595" s="2843"/>
      <c r="DZ9595" s="2843"/>
      <c r="EA9595" s="2843"/>
      <c r="EB9595" s="2843"/>
      <c r="EC9595" s="2843"/>
      <c r="ED9595" s="2843"/>
      <c r="EE9595" s="2843"/>
      <c r="EF9595" s="2843"/>
      <c r="EG9595" s="2843"/>
      <c r="EH9595" s="2843"/>
      <c r="EI9595" s="2843"/>
      <c r="EJ9595" s="2843"/>
      <c r="EK9595" s="2843"/>
      <c r="EL9595" s="2843"/>
      <c r="EM9595" s="2843"/>
      <c r="EN9595" s="2843"/>
      <c r="EO9595" s="2843"/>
      <c r="EP9595" s="2843"/>
      <c r="EQ9595" s="2843"/>
      <c r="ER9595" s="2843"/>
      <c r="ES9595" s="2843"/>
      <c r="ET9595" s="2843"/>
      <c r="EU9595" s="2843"/>
      <c r="EV9595" s="2843"/>
      <c r="EW9595" s="2843"/>
      <c r="EX9595" s="2843"/>
      <c r="EY9595" s="2843"/>
      <c r="EZ9595" s="2843"/>
      <c r="FA9595" s="2843"/>
      <c r="FB9595" s="2843"/>
      <c r="FC9595" s="2843"/>
      <c r="FD9595" s="2843"/>
      <c r="FE9595" s="2843"/>
      <c r="FF9595" s="2843"/>
      <c r="FG9595" s="2843"/>
      <c r="FH9595" s="2843"/>
      <c r="FI9595" s="2843"/>
      <c r="FJ9595" s="2843"/>
      <c r="FK9595" s="2843"/>
      <c r="FL9595" s="2843"/>
      <c r="FM9595" s="2843"/>
      <c r="FN9595" s="2843"/>
      <c r="FO9595" s="2843"/>
      <c r="FP9595" s="2843"/>
      <c r="FQ9595" s="2843"/>
      <c r="FR9595" s="2843"/>
      <c r="FS9595" s="2843"/>
      <c r="FT9595" s="2843"/>
      <c r="FU9595" s="2843"/>
      <c r="FV9595" s="2843"/>
      <c r="FW9595" s="2843"/>
      <c r="FX9595" s="2843"/>
      <c r="FY9595" s="2843"/>
      <c r="FZ9595" s="2843"/>
      <c r="GA9595" s="2843"/>
      <c r="GB9595" s="2843"/>
      <c r="GC9595" s="2843"/>
      <c r="GD9595" s="2843"/>
      <c r="GE9595" s="2843"/>
      <c r="GF9595" s="2843"/>
      <c r="GG9595" s="2843"/>
      <c r="GH9595" s="2843"/>
      <c r="GI9595" s="2843"/>
      <c r="GJ9595" s="2843"/>
      <c r="GK9595" s="2843"/>
      <c r="GL9595" s="2843"/>
      <c r="GM9595" s="2843"/>
      <c r="GN9595" s="2843"/>
      <c r="GO9595" s="2843"/>
      <c r="GP9595" s="2843"/>
      <c r="GQ9595" s="2843"/>
      <c r="GR9595" s="2843"/>
      <c r="GS9595" s="2843"/>
      <c r="GT9595" s="2843"/>
      <c r="GU9595" s="2843"/>
      <c r="GV9595" s="2843"/>
      <c r="GW9595" s="2843"/>
      <c r="GX9595" s="2843"/>
      <c r="GY9595" s="2843"/>
      <c r="GZ9595" s="2843"/>
      <c r="HA9595" s="2843"/>
      <c r="HB9595" s="2843"/>
      <c r="HC9595" s="2843"/>
      <c r="HD9595" s="2843"/>
      <c r="HE9595" s="2843"/>
      <c r="HF9595" s="2843"/>
      <c r="HG9595" s="2843"/>
      <c r="HH9595" s="2843"/>
      <c r="HI9595" s="2843"/>
      <c r="HJ9595" s="2843"/>
      <c r="HK9595" s="2843"/>
      <c r="HL9595" s="2843"/>
      <c r="HM9595" s="2843"/>
      <c r="HN9595" s="2843"/>
      <c r="HO9595" s="2843"/>
      <c r="HP9595" s="2843"/>
      <c r="HQ9595" s="2843"/>
      <c r="HR9595" s="2843"/>
      <c r="HS9595" s="2843"/>
      <c r="HT9595" s="2843"/>
      <c r="HU9595" s="2843"/>
      <c r="HV9595" s="2843"/>
      <c r="HW9595" s="2843"/>
      <c r="HX9595" s="2843"/>
      <c r="HY9595" s="2843"/>
      <c r="HZ9595" s="2843"/>
      <c r="IA9595" s="2843"/>
      <c r="IB9595" s="2843"/>
      <c r="IC9595" s="2843"/>
      <c r="ID9595" s="2843"/>
      <c r="IE9595" s="2843"/>
      <c r="IF9595" s="2843"/>
      <c r="IG9595" s="2843"/>
      <c r="IH9595" s="2843"/>
      <c r="II9595" s="2843"/>
      <c r="IJ9595" s="2843"/>
      <c r="IK9595" s="2843"/>
      <c r="IL9595" s="2843"/>
      <c r="IM9595" s="2843"/>
      <c r="IN9595" s="2843"/>
      <c r="IO9595" s="2843"/>
      <c r="IP9595" s="2843"/>
      <c r="IQ9595" s="2843"/>
      <c r="IR9595" s="2843"/>
      <c r="IS9595" s="2843"/>
      <c r="IT9595" s="2843"/>
      <c r="IU9595" s="2843"/>
      <c r="IV9595" s="2843"/>
    </row>
    <row r="9596" spans="1:256" hidden="1">
      <c r="A9596" s="2733"/>
      <c r="B9596" s="2231"/>
      <c r="C9596" s="2143"/>
      <c r="D9596" s="2149"/>
      <c r="E9596" s="2232"/>
      <c r="F9596" s="2240"/>
      <c r="G9596" s="17"/>
      <c r="H9596" s="17"/>
      <c r="I9596" s="2233"/>
      <c r="J9596" s="2235"/>
      <c r="K9596" s="2235"/>
      <c r="L9596" s="2235"/>
      <c r="M9596" s="2175">
        <v>0</v>
      </c>
      <c r="N9596" s="2237"/>
      <c r="O9596" s="2119"/>
      <c r="P9596" s="2120"/>
      <c r="Q9596" s="2125"/>
      <c r="R9596" s="2122"/>
      <c r="S9596" s="2120">
        <f>R9596*E9595</f>
        <v>0</v>
      </c>
      <c r="T9596" s="2126"/>
      <c r="U9596" s="2180"/>
      <c r="V9596" s="2180"/>
      <c r="W9596" s="2180"/>
      <c r="X9596" s="2180"/>
      <c r="Y9596" s="2180"/>
      <c r="Z9596" s="2180"/>
      <c r="AA9596" s="2180"/>
      <c r="AB9596" s="2180"/>
      <c r="AC9596" s="2180"/>
      <c r="AD9596" s="2180"/>
      <c r="AE9596" s="2180"/>
      <c r="AF9596" s="2180"/>
      <c r="AG9596" s="2180"/>
      <c r="AH9596" s="2180"/>
      <c r="AI9596" s="2180"/>
      <c r="AJ9596" s="2180"/>
      <c r="AK9596" s="2180"/>
      <c r="AL9596" s="2180"/>
      <c r="AM9596" s="2180"/>
      <c r="AN9596" s="2180"/>
      <c r="AO9596" s="2180"/>
      <c r="AP9596" s="2180"/>
      <c r="AQ9596" s="2180"/>
      <c r="AR9596" s="2180"/>
      <c r="AS9596" s="2180"/>
      <c r="AT9596" s="2180"/>
      <c r="AU9596" s="2180"/>
      <c r="AV9596" s="2180"/>
      <c r="AW9596" s="2180"/>
      <c r="AX9596" s="2180"/>
      <c r="AY9596" s="2180"/>
      <c r="AZ9596" s="2180"/>
      <c r="BA9596" s="2180"/>
      <c r="BB9596" s="2180"/>
      <c r="BC9596" s="2180"/>
      <c r="BD9596" s="2180"/>
      <c r="BE9596" s="2180"/>
      <c r="BF9596" s="2180"/>
      <c r="BG9596" s="2180"/>
      <c r="BH9596" s="2180"/>
      <c r="BI9596" s="2180"/>
      <c r="BJ9596" s="2180"/>
      <c r="BK9596" s="2180"/>
      <c r="BL9596" s="2180"/>
      <c r="BM9596" s="2180"/>
      <c r="BN9596" s="2180"/>
      <c r="BO9596" s="2180"/>
      <c r="BP9596" s="2180"/>
      <c r="BQ9596" s="2180"/>
      <c r="BR9596" s="2180"/>
      <c r="BS9596" s="2180"/>
      <c r="BT9596" s="2180"/>
      <c r="BU9596" s="2180"/>
      <c r="BV9596" s="2180"/>
      <c r="BW9596" s="2180"/>
      <c r="BX9596" s="2180"/>
      <c r="BY9596" s="2180"/>
      <c r="BZ9596" s="2180"/>
      <c r="CA9596" s="2180"/>
      <c r="CB9596" s="2180"/>
      <c r="CC9596" s="2180"/>
      <c r="CD9596" s="2180"/>
      <c r="CE9596" s="2180"/>
      <c r="CF9596" s="2180"/>
      <c r="CG9596" s="2180"/>
      <c r="CH9596" s="2180"/>
      <c r="CI9596" s="2180"/>
      <c r="CJ9596" s="2180"/>
      <c r="CK9596" s="2180"/>
      <c r="CL9596" s="2180"/>
      <c r="CM9596" s="2180"/>
      <c r="CN9596" s="2180"/>
      <c r="CO9596" s="2180"/>
      <c r="CP9596" s="2180"/>
      <c r="CQ9596" s="2180"/>
      <c r="CR9596" s="2180"/>
      <c r="CS9596" s="2180"/>
      <c r="CT9596" s="2180"/>
      <c r="CU9596" s="2180"/>
      <c r="CV9596" s="2180"/>
      <c r="CW9596" s="2180"/>
      <c r="CX9596" s="2180"/>
      <c r="CY9596" s="2180"/>
      <c r="CZ9596" s="2180"/>
      <c r="DA9596" s="2180"/>
      <c r="DB9596" s="2180"/>
      <c r="DC9596" s="2180"/>
      <c r="DD9596" s="2180"/>
      <c r="DE9596" s="2180"/>
      <c r="DF9596" s="2180"/>
      <c r="DG9596" s="2180"/>
      <c r="DH9596" s="2180"/>
      <c r="DI9596" s="2180"/>
      <c r="DJ9596" s="2180"/>
      <c r="DK9596" s="2180"/>
      <c r="DL9596" s="2180"/>
      <c r="DM9596" s="2180"/>
      <c r="DN9596" s="2180"/>
      <c r="DO9596" s="2180"/>
      <c r="DP9596" s="2180"/>
      <c r="DQ9596" s="2180"/>
      <c r="DR9596" s="2180"/>
      <c r="DS9596" s="2180"/>
      <c r="DT9596" s="2180"/>
      <c r="DU9596" s="2180"/>
      <c r="DV9596" s="2180"/>
      <c r="DW9596" s="2180"/>
      <c r="DX9596" s="2180"/>
      <c r="DY9596" s="2180"/>
      <c r="DZ9596" s="2180"/>
      <c r="EA9596" s="2180"/>
      <c r="EB9596" s="2180"/>
      <c r="EC9596" s="2180"/>
      <c r="ED9596" s="2180"/>
      <c r="EE9596" s="2180"/>
      <c r="EF9596" s="2180"/>
      <c r="EG9596" s="2180"/>
      <c r="EH9596" s="2180"/>
      <c r="EI9596" s="2180"/>
      <c r="EJ9596" s="2180"/>
      <c r="EK9596" s="2180"/>
      <c r="EL9596" s="2180"/>
      <c r="EM9596" s="2180"/>
      <c r="EN9596" s="2180"/>
      <c r="EO9596" s="2180"/>
      <c r="EP9596" s="2180"/>
      <c r="EQ9596" s="2180"/>
      <c r="ER9596" s="2180"/>
      <c r="ES9596" s="2180"/>
      <c r="ET9596" s="2180"/>
      <c r="EU9596" s="2180"/>
      <c r="EV9596" s="2180"/>
      <c r="EW9596" s="2180"/>
      <c r="EX9596" s="2180"/>
      <c r="EY9596" s="2180"/>
      <c r="EZ9596" s="2180"/>
      <c r="FA9596" s="2180"/>
      <c r="FB9596" s="2180"/>
      <c r="FC9596" s="2180"/>
      <c r="FD9596" s="2180"/>
      <c r="FE9596" s="2180"/>
      <c r="FF9596" s="2180"/>
      <c r="FG9596" s="2180"/>
      <c r="FH9596" s="2180"/>
      <c r="FI9596" s="2180"/>
      <c r="FJ9596" s="2180"/>
      <c r="FK9596" s="2180"/>
      <c r="FL9596" s="2180"/>
      <c r="FM9596" s="2180"/>
      <c r="FN9596" s="2180"/>
      <c r="FO9596" s="2180"/>
      <c r="FP9596" s="2180"/>
      <c r="FQ9596" s="2180"/>
      <c r="FR9596" s="2180"/>
      <c r="FS9596" s="2180"/>
      <c r="FT9596" s="2180"/>
      <c r="FU9596" s="2180"/>
      <c r="FV9596" s="2180"/>
      <c r="FW9596" s="2180"/>
      <c r="FX9596" s="2180"/>
      <c r="FY9596" s="2180"/>
      <c r="FZ9596" s="2180"/>
      <c r="GA9596" s="2180"/>
      <c r="GB9596" s="2180"/>
      <c r="GC9596" s="2180"/>
      <c r="GD9596" s="2180"/>
      <c r="GE9596" s="2180"/>
      <c r="GF9596" s="2180"/>
      <c r="GG9596" s="2180"/>
      <c r="GH9596" s="2180"/>
      <c r="GI9596" s="2180"/>
      <c r="GJ9596" s="2180"/>
      <c r="GK9596" s="2180"/>
      <c r="GL9596" s="2180"/>
      <c r="GM9596" s="2180"/>
      <c r="GN9596" s="2180"/>
      <c r="GO9596" s="2180"/>
      <c r="GP9596" s="2180"/>
      <c r="GQ9596" s="2180"/>
      <c r="GR9596" s="2180"/>
      <c r="GS9596" s="2180"/>
      <c r="GT9596" s="2180"/>
      <c r="GU9596" s="2180"/>
      <c r="GV9596" s="2180"/>
      <c r="GW9596" s="2180"/>
      <c r="GX9596" s="2180"/>
      <c r="GY9596" s="2180"/>
      <c r="GZ9596" s="2180"/>
      <c r="HA9596" s="2180"/>
      <c r="HB9596" s="2180"/>
      <c r="HC9596" s="2180"/>
      <c r="HD9596" s="2180"/>
      <c r="HE9596" s="2180"/>
      <c r="HF9596" s="2180"/>
      <c r="HG9596" s="2180"/>
      <c r="HH9596" s="2180"/>
      <c r="HI9596" s="2180"/>
      <c r="HJ9596" s="2180"/>
      <c r="HK9596" s="2180"/>
      <c r="HL9596" s="2180"/>
      <c r="HM9596" s="2180"/>
      <c r="HN9596" s="2180"/>
      <c r="HO9596" s="2180"/>
      <c r="HP9596" s="2180"/>
      <c r="HQ9596" s="2180"/>
      <c r="HR9596" s="2180"/>
      <c r="HS9596" s="2180"/>
      <c r="HT9596" s="2180"/>
      <c r="HU9596" s="2180"/>
      <c r="HV9596" s="2180"/>
      <c r="HW9596" s="2180"/>
      <c r="HX9596" s="2180"/>
      <c r="HY9596" s="2180"/>
      <c r="HZ9596" s="2180"/>
      <c r="IA9596" s="2180"/>
      <c r="IB9596" s="2180"/>
      <c r="IC9596" s="2180"/>
      <c r="ID9596" s="2180"/>
      <c r="IE9596" s="2180"/>
      <c r="IF9596" s="2180"/>
      <c r="IG9596" s="2180"/>
      <c r="IH9596" s="2180"/>
      <c r="II9596" s="2180"/>
      <c r="IJ9596" s="2180"/>
      <c r="IK9596" s="2180"/>
      <c r="IL9596" s="2180"/>
      <c r="IM9596" s="2180"/>
      <c r="IN9596" s="2180"/>
      <c r="IO9596" s="2180"/>
      <c r="IP9596" s="2180"/>
      <c r="IQ9596" s="2180"/>
      <c r="IR9596" s="2180"/>
      <c r="IS9596" s="2180"/>
      <c r="IT9596" s="2180"/>
      <c r="IU9596" s="2180"/>
      <c r="IV9596" s="2180"/>
    </row>
    <row r="9597" spans="1:256" hidden="1">
      <c r="A9597" s="2733"/>
      <c r="B9597" s="2231"/>
      <c r="C9597" s="2143"/>
      <c r="D9597" s="2149"/>
      <c r="E9597" s="2232"/>
      <c r="F9597" s="2240"/>
      <c r="G9597" s="17"/>
      <c r="H9597" s="17"/>
      <c r="I9597" s="2233"/>
      <c r="J9597" s="2235"/>
      <c r="K9597" s="2235"/>
      <c r="L9597" s="2235"/>
      <c r="M9597" s="2175">
        <v>0</v>
      </c>
      <c r="N9597" s="2237"/>
      <c r="O9597" s="2119"/>
      <c r="P9597" s="2120"/>
      <c r="Q9597" s="2125"/>
      <c r="R9597" s="2122"/>
      <c r="S9597" s="2120">
        <f>R9597*E9595</f>
        <v>0</v>
      </c>
      <c r="T9597" s="2126"/>
      <c r="U9597" s="2180"/>
      <c r="V9597" s="2180"/>
      <c r="W9597" s="2180"/>
      <c r="X9597" s="2180"/>
      <c r="Y9597" s="2180"/>
      <c r="Z9597" s="2180"/>
      <c r="AA9597" s="2180"/>
      <c r="AB9597" s="2180"/>
      <c r="AC9597" s="2180"/>
      <c r="AD9597" s="2180"/>
      <c r="AE9597" s="2180"/>
      <c r="AF9597" s="2180"/>
      <c r="AG9597" s="2180"/>
      <c r="AH9597" s="2180"/>
      <c r="AI9597" s="2180"/>
      <c r="AJ9597" s="2180"/>
      <c r="AK9597" s="2180"/>
      <c r="AL9597" s="2180"/>
      <c r="AM9597" s="2180"/>
      <c r="AN9597" s="2180"/>
      <c r="AO9597" s="2180"/>
      <c r="AP9597" s="2180"/>
      <c r="AQ9597" s="2180"/>
      <c r="AR9597" s="2180"/>
      <c r="AS9597" s="2180"/>
      <c r="AT9597" s="2180"/>
      <c r="AU9597" s="2180"/>
      <c r="AV9597" s="2180"/>
      <c r="AW9597" s="2180"/>
      <c r="AX9597" s="2180"/>
      <c r="AY9597" s="2180"/>
      <c r="AZ9597" s="2180"/>
      <c r="BA9597" s="2180"/>
      <c r="BB9597" s="2180"/>
      <c r="BC9597" s="2180"/>
      <c r="BD9597" s="2180"/>
      <c r="BE9597" s="2180"/>
      <c r="BF9597" s="2180"/>
      <c r="BG9597" s="2180"/>
      <c r="BH9597" s="2180"/>
      <c r="BI9597" s="2180"/>
      <c r="BJ9597" s="2180"/>
      <c r="BK9597" s="2180"/>
      <c r="BL9597" s="2180"/>
      <c r="BM9597" s="2180"/>
      <c r="BN9597" s="2180"/>
      <c r="BO9597" s="2180"/>
      <c r="BP9597" s="2180"/>
      <c r="BQ9597" s="2180"/>
      <c r="BR9597" s="2180"/>
      <c r="BS9597" s="2180"/>
      <c r="BT9597" s="2180"/>
      <c r="BU9597" s="2180"/>
      <c r="BV9597" s="2180"/>
      <c r="BW9597" s="2180"/>
      <c r="BX9597" s="2180"/>
      <c r="BY9597" s="2180"/>
      <c r="BZ9597" s="2180"/>
      <c r="CA9597" s="2180"/>
      <c r="CB9597" s="2180"/>
      <c r="CC9597" s="2180"/>
      <c r="CD9597" s="2180"/>
      <c r="CE9597" s="2180"/>
      <c r="CF9597" s="2180"/>
      <c r="CG9597" s="2180"/>
      <c r="CH9597" s="2180"/>
      <c r="CI9597" s="2180"/>
      <c r="CJ9597" s="2180"/>
      <c r="CK9597" s="2180"/>
      <c r="CL9597" s="2180"/>
      <c r="CM9597" s="2180"/>
      <c r="CN9597" s="2180"/>
      <c r="CO9597" s="2180"/>
      <c r="CP9597" s="2180"/>
      <c r="CQ9597" s="2180"/>
      <c r="CR9597" s="2180"/>
      <c r="CS9597" s="2180"/>
      <c r="CT9597" s="2180"/>
      <c r="CU9597" s="2180"/>
      <c r="CV9597" s="2180"/>
      <c r="CW9597" s="2180"/>
      <c r="CX9597" s="2180"/>
      <c r="CY9597" s="2180"/>
      <c r="CZ9597" s="2180"/>
      <c r="DA9597" s="2180"/>
      <c r="DB9597" s="2180"/>
      <c r="DC9597" s="2180"/>
      <c r="DD9597" s="2180"/>
      <c r="DE9597" s="2180"/>
      <c r="DF9597" s="2180"/>
      <c r="DG9597" s="2180"/>
      <c r="DH9597" s="2180"/>
      <c r="DI9597" s="2180"/>
      <c r="DJ9597" s="2180"/>
      <c r="DK9597" s="2180"/>
      <c r="DL9597" s="2180"/>
      <c r="DM9597" s="2180"/>
      <c r="DN9597" s="2180"/>
      <c r="DO9597" s="2180"/>
      <c r="DP9597" s="2180"/>
      <c r="DQ9597" s="2180"/>
      <c r="DR9597" s="2180"/>
      <c r="DS9597" s="2180"/>
      <c r="DT9597" s="2180"/>
      <c r="DU9597" s="2180"/>
      <c r="DV9597" s="2180"/>
      <c r="DW9597" s="2180"/>
      <c r="DX9597" s="2180"/>
      <c r="DY9597" s="2180"/>
      <c r="DZ9597" s="2180"/>
      <c r="EA9597" s="2180"/>
      <c r="EB9597" s="2180"/>
      <c r="EC9597" s="2180"/>
      <c r="ED9597" s="2180"/>
      <c r="EE9597" s="2180"/>
      <c r="EF9597" s="2180"/>
      <c r="EG9597" s="2180"/>
      <c r="EH9597" s="2180"/>
      <c r="EI9597" s="2180"/>
      <c r="EJ9597" s="2180"/>
      <c r="EK9597" s="2180"/>
      <c r="EL9597" s="2180"/>
      <c r="EM9597" s="2180"/>
      <c r="EN9597" s="2180"/>
      <c r="EO9597" s="2180"/>
      <c r="EP9597" s="2180"/>
      <c r="EQ9597" s="2180"/>
      <c r="ER9597" s="2180"/>
      <c r="ES9597" s="2180"/>
      <c r="ET9597" s="2180"/>
      <c r="EU9597" s="2180"/>
      <c r="EV9597" s="2180"/>
      <c r="EW9597" s="2180"/>
      <c r="EX9597" s="2180"/>
      <c r="EY9597" s="2180"/>
      <c r="EZ9597" s="2180"/>
      <c r="FA9597" s="2180"/>
      <c r="FB9597" s="2180"/>
      <c r="FC9597" s="2180"/>
      <c r="FD9597" s="2180"/>
      <c r="FE9597" s="2180"/>
      <c r="FF9597" s="2180"/>
      <c r="FG9597" s="2180"/>
      <c r="FH9597" s="2180"/>
      <c r="FI9597" s="2180"/>
      <c r="FJ9597" s="2180"/>
      <c r="FK9597" s="2180"/>
      <c r="FL9597" s="2180"/>
      <c r="FM9597" s="2180"/>
      <c r="FN9597" s="2180"/>
      <c r="FO9597" s="2180"/>
      <c r="FP9597" s="2180"/>
      <c r="FQ9597" s="2180"/>
      <c r="FR9597" s="2180"/>
      <c r="FS9597" s="2180"/>
      <c r="FT9597" s="2180"/>
      <c r="FU9597" s="2180"/>
      <c r="FV9597" s="2180"/>
      <c r="FW9597" s="2180"/>
      <c r="FX9597" s="2180"/>
      <c r="FY9597" s="2180"/>
      <c r="FZ9597" s="2180"/>
      <c r="GA9597" s="2180"/>
      <c r="GB9597" s="2180"/>
      <c r="GC9597" s="2180"/>
      <c r="GD9597" s="2180"/>
      <c r="GE9597" s="2180"/>
      <c r="GF9597" s="2180"/>
      <c r="GG9597" s="2180"/>
      <c r="GH9597" s="2180"/>
      <c r="GI9597" s="2180"/>
      <c r="GJ9597" s="2180"/>
      <c r="GK9597" s="2180"/>
      <c r="GL9597" s="2180"/>
      <c r="GM9597" s="2180"/>
      <c r="GN9597" s="2180"/>
      <c r="GO9597" s="2180"/>
      <c r="GP9597" s="2180"/>
      <c r="GQ9597" s="2180"/>
      <c r="GR9597" s="2180"/>
      <c r="GS9597" s="2180"/>
      <c r="GT9597" s="2180"/>
      <c r="GU9597" s="2180"/>
      <c r="GV9597" s="2180"/>
      <c r="GW9597" s="2180"/>
      <c r="GX9597" s="2180"/>
      <c r="GY9597" s="2180"/>
      <c r="GZ9597" s="2180"/>
      <c r="HA9597" s="2180"/>
      <c r="HB9597" s="2180"/>
      <c r="HC9597" s="2180"/>
      <c r="HD9597" s="2180"/>
      <c r="HE9597" s="2180"/>
      <c r="HF9597" s="2180"/>
      <c r="HG9597" s="2180"/>
      <c r="HH9597" s="2180"/>
      <c r="HI9597" s="2180"/>
      <c r="HJ9597" s="2180"/>
      <c r="HK9597" s="2180"/>
      <c r="HL9597" s="2180"/>
      <c r="HM9597" s="2180"/>
      <c r="HN9597" s="2180"/>
      <c r="HO9597" s="2180"/>
      <c r="HP9597" s="2180"/>
      <c r="HQ9597" s="2180"/>
      <c r="HR9597" s="2180"/>
      <c r="HS9597" s="2180"/>
      <c r="HT9597" s="2180"/>
      <c r="HU9597" s="2180"/>
      <c r="HV9597" s="2180"/>
      <c r="HW9597" s="2180"/>
      <c r="HX9597" s="2180"/>
      <c r="HY9597" s="2180"/>
      <c r="HZ9597" s="2180"/>
      <c r="IA9597" s="2180"/>
      <c r="IB9597" s="2180"/>
      <c r="IC9597" s="2180"/>
      <c r="ID9597" s="2180"/>
      <c r="IE9597" s="2180"/>
      <c r="IF9597" s="2180"/>
      <c r="IG9597" s="2180"/>
      <c r="IH9597" s="2180"/>
      <c r="II9597" s="2180"/>
      <c r="IJ9597" s="2180"/>
      <c r="IK9597" s="2180"/>
      <c r="IL9597" s="2180"/>
      <c r="IM9597" s="2180"/>
      <c r="IN9597" s="2180"/>
      <c r="IO9597" s="2180"/>
      <c r="IP9597" s="2180"/>
      <c r="IQ9597" s="2180"/>
      <c r="IR9597" s="2180"/>
      <c r="IS9597" s="2180"/>
      <c r="IT9597" s="2180"/>
      <c r="IU9597" s="2180"/>
      <c r="IV9597" s="2180"/>
    </row>
    <row r="9598" spans="1:256" hidden="1">
      <c r="A9598" s="2733"/>
      <c r="B9598" s="2231"/>
      <c r="C9598" s="2143"/>
      <c r="D9598" s="2149"/>
      <c r="E9598" s="2232"/>
      <c r="F9598" s="2240"/>
      <c r="G9598" s="17"/>
      <c r="H9598" s="17"/>
      <c r="I9598" s="2233"/>
      <c r="J9598" s="2235"/>
      <c r="K9598" s="2235"/>
      <c r="L9598" s="2235"/>
      <c r="M9598" s="2175">
        <v>0</v>
      </c>
      <c r="N9598" s="2237"/>
      <c r="O9598" s="2119"/>
      <c r="P9598" s="2120"/>
      <c r="Q9598" s="2125"/>
      <c r="R9598" s="2122"/>
      <c r="S9598" s="2120">
        <f>R9598*E9595</f>
        <v>0</v>
      </c>
      <c r="T9598" s="2126"/>
      <c r="U9598" s="2180"/>
      <c r="V9598" s="2180"/>
      <c r="W9598" s="2180"/>
      <c r="X9598" s="2180"/>
      <c r="Y9598" s="2180"/>
      <c r="Z9598" s="2180"/>
      <c r="AA9598" s="2180"/>
      <c r="AB9598" s="2180"/>
      <c r="AC9598" s="2180"/>
      <c r="AD9598" s="2180"/>
      <c r="AE9598" s="2180"/>
      <c r="AF9598" s="2180"/>
      <c r="AG9598" s="2180"/>
      <c r="AH9598" s="2180"/>
      <c r="AI9598" s="2180"/>
      <c r="AJ9598" s="2180"/>
      <c r="AK9598" s="2180"/>
      <c r="AL9598" s="2180"/>
      <c r="AM9598" s="2180"/>
      <c r="AN9598" s="2180"/>
      <c r="AO9598" s="2180"/>
      <c r="AP9598" s="2180"/>
      <c r="AQ9598" s="2180"/>
      <c r="AR9598" s="2180"/>
      <c r="AS9598" s="2180"/>
      <c r="AT9598" s="2180"/>
      <c r="AU9598" s="2180"/>
      <c r="AV9598" s="2180"/>
      <c r="AW9598" s="2180"/>
      <c r="AX9598" s="2180"/>
      <c r="AY9598" s="2180"/>
      <c r="AZ9598" s="2180"/>
      <c r="BA9598" s="2180"/>
      <c r="BB9598" s="2180"/>
      <c r="BC9598" s="2180"/>
      <c r="BD9598" s="2180"/>
      <c r="BE9598" s="2180"/>
      <c r="BF9598" s="2180"/>
      <c r="BG9598" s="2180"/>
      <c r="BH9598" s="2180"/>
      <c r="BI9598" s="2180"/>
      <c r="BJ9598" s="2180"/>
      <c r="BK9598" s="2180"/>
      <c r="BL9598" s="2180"/>
      <c r="BM9598" s="2180"/>
      <c r="BN9598" s="2180"/>
      <c r="BO9598" s="2180"/>
      <c r="BP9598" s="2180"/>
      <c r="BQ9598" s="2180"/>
      <c r="BR9598" s="2180"/>
      <c r="BS9598" s="2180"/>
      <c r="BT9598" s="2180"/>
      <c r="BU9598" s="2180"/>
      <c r="BV9598" s="2180"/>
      <c r="BW9598" s="2180"/>
      <c r="BX9598" s="2180"/>
      <c r="BY9598" s="2180"/>
      <c r="BZ9598" s="2180"/>
      <c r="CA9598" s="2180"/>
      <c r="CB9598" s="2180"/>
      <c r="CC9598" s="2180"/>
      <c r="CD9598" s="2180"/>
      <c r="CE9598" s="2180"/>
      <c r="CF9598" s="2180"/>
      <c r="CG9598" s="2180"/>
      <c r="CH9598" s="2180"/>
      <c r="CI9598" s="2180"/>
      <c r="CJ9598" s="2180"/>
      <c r="CK9598" s="2180"/>
      <c r="CL9598" s="2180"/>
      <c r="CM9598" s="2180"/>
      <c r="CN9598" s="2180"/>
      <c r="CO9598" s="2180"/>
      <c r="CP9598" s="2180"/>
      <c r="CQ9598" s="2180"/>
      <c r="CR9598" s="2180"/>
      <c r="CS9598" s="2180"/>
      <c r="CT9598" s="2180"/>
      <c r="CU9598" s="2180"/>
      <c r="CV9598" s="2180"/>
      <c r="CW9598" s="2180"/>
      <c r="CX9598" s="2180"/>
      <c r="CY9598" s="2180"/>
      <c r="CZ9598" s="2180"/>
      <c r="DA9598" s="2180"/>
      <c r="DB9598" s="2180"/>
      <c r="DC9598" s="2180"/>
      <c r="DD9598" s="2180"/>
      <c r="DE9598" s="2180"/>
      <c r="DF9598" s="2180"/>
      <c r="DG9598" s="2180"/>
      <c r="DH9598" s="2180"/>
      <c r="DI9598" s="2180"/>
      <c r="DJ9598" s="2180"/>
      <c r="DK9598" s="2180"/>
      <c r="DL9598" s="2180"/>
      <c r="DM9598" s="2180"/>
      <c r="DN9598" s="2180"/>
      <c r="DO9598" s="2180"/>
      <c r="DP9598" s="2180"/>
      <c r="DQ9598" s="2180"/>
      <c r="DR9598" s="2180"/>
      <c r="DS9598" s="2180"/>
      <c r="DT9598" s="2180"/>
      <c r="DU9598" s="2180"/>
      <c r="DV9598" s="2180"/>
      <c r="DW9598" s="2180"/>
      <c r="DX9598" s="2180"/>
      <c r="DY9598" s="2180"/>
      <c r="DZ9598" s="2180"/>
      <c r="EA9598" s="2180"/>
      <c r="EB9598" s="2180"/>
      <c r="EC9598" s="2180"/>
      <c r="ED9598" s="2180"/>
      <c r="EE9598" s="2180"/>
      <c r="EF9598" s="2180"/>
      <c r="EG9598" s="2180"/>
      <c r="EH9598" s="2180"/>
      <c r="EI9598" s="2180"/>
      <c r="EJ9598" s="2180"/>
      <c r="EK9598" s="2180"/>
      <c r="EL9598" s="2180"/>
      <c r="EM9598" s="2180"/>
      <c r="EN9598" s="2180"/>
      <c r="EO9598" s="2180"/>
      <c r="EP9598" s="2180"/>
      <c r="EQ9598" s="2180"/>
      <c r="ER9598" s="2180"/>
      <c r="ES9598" s="2180"/>
      <c r="ET9598" s="2180"/>
      <c r="EU9598" s="2180"/>
      <c r="EV9598" s="2180"/>
      <c r="EW9598" s="2180"/>
      <c r="EX9598" s="2180"/>
      <c r="EY9598" s="2180"/>
      <c r="EZ9598" s="2180"/>
      <c r="FA9598" s="2180"/>
      <c r="FB9598" s="2180"/>
      <c r="FC9598" s="2180"/>
      <c r="FD9598" s="2180"/>
      <c r="FE9598" s="2180"/>
      <c r="FF9598" s="2180"/>
      <c r="FG9598" s="2180"/>
      <c r="FH9598" s="2180"/>
      <c r="FI9598" s="2180"/>
      <c r="FJ9598" s="2180"/>
      <c r="FK9598" s="2180"/>
      <c r="FL9598" s="2180"/>
      <c r="FM9598" s="2180"/>
      <c r="FN9598" s="2180"/>
      <c r="FO9598" s="2180"/>
      <c r="FP9598" s="2180"/>
      <c r="FQ9598" s="2180"/>
      <c r="FR9598" s="2180"/>
      <c r="FS9598" s="2180"/>
      <c r="FT9598" s="2180"/>
      <c r="FU9598" s="2180"/>
      <c r="FV9598" s="2180"/>
      <c r="FW9598" s="2180"/>
      <c r="FX9598" s="2180"/>
      <c r="FY9598" s="2180"/>
      <c r="FZ9598" s="2180"/>
      <c r="GA9598" s="2180"/>
      <c r="GB9598" s="2180"/>
      <c r="GC9598" s="2180"/>
      <c r="GD9598" s="2180"/>
      <c r="GE9598" s="2180"/>
      <c r="GF9598" s="2180"/>
      <c r="GG9598" s="2180"/>
      <c r="GH9598" s="2180"/>
      <c r="GI9598" s="2180"/>
      <c r="GJ9598" s="2180"/>
      <c r="GK9598" s="2180"/>
      <c r="GL9598" s="2180"/>
      <c r="GM9598" s="2180"/>
      <c r="GN9598" s="2180"/>
      <c r="GO9598" s="2180"/>
      <c r="GP9598" s="2180"/>
      <c r="GQ9598" s="2180"/>
      <c r="GR9598" s="2180"/>
      <c r="GS9598" s="2180"/>
      <c r="GT9598" s="2180"/>
      <c r="GU9598" s="2180"/>
      <c r="GV9598" s="2180"/>
      <c r="GW9598" s="2180"/>
      <c r="GX9598" s="2180"/>
      <c r="GY9598" s="2180"/>
      <c r="GZ9598" s="2180"/>
      <c r="HA9598" s="2180"/>
      <c r="HB9598" s="2180"/>
      <c r="HC9598" s="2180"/>
      <c r="HD9598" s="2180"/>
      <c r="HE9598" s="2180"/>
      <c r="HF9598" s="2180"/>
      <c r="HG9598" s="2180"/>
      <c r="HH9598" s="2180"/>
      <c r="HI9598" s="2180"/>
      <c r="HJ9598" s="2180"/>
      <c r="HK9598" s="2180"/>
      <c r="HL9598" s="2180"/>
      <c r="HM9598" s="2180"/>
      <c r="HN9598" s="2180"/>
      <c r="HO9598" s="2180"/>
      <c r="HP9598" s="2180"/>
      <c r="HQ9598" s="2180"/>
      <c r="HR9598" s="2180"/>
      <c r="HS9598" s="2180"/>
      <c r="HT9598" s="2180"/>
      <c r="HU9598" s="2180"/>
      <c r="HV9598" s="2180"/>
      <c r="HW9598" s="2180"/>
      <c r="HX9598" s="2180"/>
      <c r="HY9598" s="2180"/>
      <c r="HZ9598" s="2180"/>
      <c r="IA9598" s="2180"/>
      <c r="IB9598" s="2180"/>
      <c r="IC9598" s="2180"/>
      <c r="ID9598" s="2180"/>
      <c r="IE9598" s="2180"/>
      <c r="IF9598" s="2180"/>
      <c r="IG9598" s="2180"/>
      <c r="IH9598" s="2180"/>
      <c r="II9598" s="2180"/>
      <c r="IJ9598" s="2180"/>
      <c r="IK9598" s="2180"/>
      <c r="IL9598" s="2180"/>
      <c r="IM9598" s="2180"/>
      <c r="IN9598" s="2180"/>
      <c r="IO9598" s="2180"/>
      <c r="IP9598" s="2180"/>
      <c r="IQ9598" s="2180"/>
      <c r="IR9598" s="2180"/>
      <c r="IS9598" s="2180"/>
      <c r="IT9598" s="2180"/>
      <c r="IU9598" s="2180"/>
      <c r="IV9598" s="2180"/>
    </row>
    <row r="9599" spans="1:256" hidden="1">
      <c r="A9599" s="2733"/>
      <c r="B9599" s="2231"/>
      <c r="C9599" s="2143"/>
      <c r="D9599" s="2149"/>
      <c r="E9599" s="2232"/>
      <c r="F9599" s="2240"/>
      <c r="G9599" s="17"/>
      <c r="H9599" s="17"/>
      <c r="I9599" s="2233"/>
      <c r="J9599" s="2235"/>
      <c r="K9599" s="2235"/>
      <c r="L9599" s="2235"/>
      <c r="M9599" s="2175">
        <v>0</v>
      </c>
      <c r="N9599" s="2237"/>
      <c r="O9599" s="2119"/>
      <c r="P9599" s="2120"/>
      <c r="Q9599" s="2125"/>
      <c r="R9599" s="2122"/>
      <c r="S9599" s="2120">
        <f>R9599*E9595</f>
        <v>0</v>
      </c>
      <c r="T9599" s="2126"/>
      <c r="U9599" s="2180"/>
      <c r="V9599" s="2180"/>
      <c r="W9599" s="2180"/>
      <c r="X9599" s="2180"/>
      <c r="Y9599" s="2180"/>
      <c r="Z9599" s="2180"/>
      <c r="AA9599" s="2180"/>
      <c r="AB9599" s="2180"/>
      <c r="AC9599" s="2180"/>
      <c r="AD9599" s="2180"/>
      <c r="AE9599" s="2180"/>
      <c r="AF9599" s="2180"/>
      <c r="AG9599" s="2180"/>
      <c r="AH9599" s="2180"/>
      <c r="AI9599" s="2180"/>
      <c r="AJ9599" s="2180"/>
      <c r="AK9599" s="2180"/>
      <c r="AL9599" s="2180"/>
      <c r="AM9599" s="2180"/>
      <c r="AN9599" s="2180"/>
      <c r="AO9599" s="2180"/>
      <c r="AP9599" s="2180"/>
      <c r="AQ9599" s="2180"/>
      <c r="AR9599" s="2180"/>
      <c r="AS9599" s="2180"/>
      <c r="AT9599" s="2180"/>
      <c r="AU9599" s="2180"/>
      <c r="AV9599" s="2180"/>
      <c r="AW9599" s="2180"/>
      <c r="AX9599" s="2180"/>
      <c r="AY9599" s="2180"/>
      <c r="AZ9599" s="2180"/>
      <c r="BA9599" s="2180"/>
      <c r="BB9599" s="2180"/>
      <c r="BC9599" s="2180"/>
      <c r="BD9599" s="2180"/>
      <c r="BE9599" s="2180"/>
      <c r="BF9599" s="2180"/>
      <c r="BG9599" s="2180"/>
      <c r="BH9599" s="2180"/>
      <c r="BI9599" s="2180"/>
      <c r="BJ9599" s="2180"/>
      <c r="BK9599" s="2180"/>
      <c r="BL9599" s="2180"/>
      <c r="BM9599" s="2180"/>
      <c r="BN9599" s="2180"/>
      <c r="BO9599" s="2180"/>
      <c r="BP9599" s="2180"/>
      <c r="BQ9599" s="2180"/>
      <c r="BR9599" s="2180"/>
      <c r="BS9599" s="2180"/>
      <c r="BT9599" s="2180"/>
      <c r="BU9599" s="2180"/>
      <c r="BV9599" s="2180"/>
      <c r="BW9599" s="2180"/>
      <c r="BX9599" s="2180"/>
      <c r="BY9599" s="2180"/>
      <c r="BZ9599" s="2180"/>
      <c r="CA9599" s="2180"/>
      <c r="CB9599" s="2180"/>
      <c r="CC9599" s="2180"/>
      <c r="CD9599" s="2180"/>
      <c r="CE9599" s="2180"/>
      <c r="CF9599" s="2180"/>
      <c r="CG9599" s="2180"/>
      <c r="CH9599" s="2180"/>
      <c r="CI9599" s="2180"/>
      <c r="CJ9599" s="2180"/>
      <c r="CK9599" s="2180"/>
      <c r="CL9599" s="2180"/>
      <c r="CM9599" s="2180"/>
      <c r="CN9599" s="2180"/>
      <c r="CO9599" s="2180"/>
      <c r="CP9599" s="2180"/>
      <c r="CQ9599" s="2180"/>
      <c r="CR9599" s="2180"/>
      <c r="CS9599" s="2180"/>
      <c r="CT9599" s="2180"/>
      <c r="CU9599" s="2180"/>
      <c r="CV9599" s="2180"/>
      <c r="CW9599" s="2180"/>
      <c r="CX9599" s="2180"/>
      <c r="CY9599" s="2180"/>
      <c r="CZ9599" s="2180"/>
      <c r="DA9599" s="2180"/>
      <c r="DB9599" s="2180"/>
      <c r="DC9599" s="2180"/>
      <c r="DD9599" s="2180"/>
      <c r="DE9599" s="2180"/>
      <c r="DF9599" s="2180"/>
      <c r="DG9599" s="2180"/>
      <c r="DH9599" s="2180"/>
      <c r="DI9599" s="2180"/>
      <c r="DJ9599" s="2180"/>
      <c r="DK9599" s="2180"/>
      <c r="DL9599" s="2180"/>
      <c r="DM9599" s="2180"/>
      <c r="DN9599" s="2180"/>
      <c r="DO9599" s="2180"/>
      <c r="DP9599" s="2180"/>
      <c r="DQ9599" s="2180"/>
      <c r="DR9599" s="2180"/>
      <c r="DS9599" s="2180"/>
      <c r="DT9599" s="2180"/>
      <c r="DU9599" s="2180"/>
      <c r="DV9599" s="2180"/>
      <c r="DW9599" s="2180"/>
      <c r="DX9599" s="2180"/>
      <c r="DY9599" s="2180"/>
      <c r="DZ9599" s="2180"/>
      <c r="EA9599" s="2180"/>
      <c r="EB9599" s="2180"/>
      <c r="EC9599" s="2180"/>
      <c r="ED9599" s="2180"/>
      <c r="EE9599" s="2180"/>
      <c r="EF9599" s="2180"/>
      <c r="EG9599" s="2180"/>
      <c r="EH9599" s="2180"/>
      <c r="EI9599" s="2180"/>
      <c r="EJ9599" s="2180"/>
      <c r="EK9599" s="2180"/>
      <c r="EL9599" s="2180"/>
      <c r="EM9599" s="2180"/>
      <c r="EN9599" s="2180"/>
      <c r="EO9599" s="2180"/>
      <c r="EP9599" s="2180"/>
      <c r="EQ9599" s="2180"/>
      <c r="ER9599" s="2180"/>
      <c r="ES9599" s="2180"/>
      <c r="ET9599" s="2180"/>
      <c r="EU9599" s="2180"/>
      <c r="EV9599" s="2180"/>
      <c r="EW9599" s="2180"/>
      <c r="EX9599" s="2180"/>
      <c r="EY9599" s="2180"/>
      <c r="EZ9599" s="2180"/>
      <c r="FA9599" s="2180"/>
      <c r="FB9599" s="2180"/>
      <c r="FC9599" s="2180"/>
      <c r="FD9599" s="2180"/>
      <c r="FE9599" s="2180"/>
      <c r="FF9599" s="2180"/>
      <c r="FG9599" s="2180"/>
      <c r="FH9599" s="2180"/>
      <c r="FI9599" s="2180"/>
      <c r="FJ9599" s="2180"/>
      <c r="FK9599" s="2180"/>
      <c r="FL9599" s="2180"/>
      <c r="FM9599" s="2180"/>
      <c r="FN9599" s="2180"/>
      <c r="FO9599" s="2180"/>
      <c r="FP9599" s="2180"/>
      <c r="FQ9599" s="2180"/>
      <c r="FR9599" s="2180"/>
      <c r="FS9599" s="2180"/>
      <c r="FT9599" s="2180"/>
      <c r="FU9599" s="2180"/>
      <c r="FV9599" s="2180"/>
      <c r="FW9599" s="2180"/>
      <c r="FX9599" s="2180"/>
      <c r="FY9599" s="2180"/>
      <c r="FZ9599" s="2180"/>
      <c r="GA9599" s="2180"/>
      <c r="GB9599" s="2180"/>
      <c r="GC9599" s="2180"/>
      <c r="GD9599" s="2180"/>
      <c r="GE9599" s="2180"/>
      <c r="GF9599" s="2180"/>
      <c r="GG9599" s="2180"/>
      <c r="GH9599" s="2180"/>
      <c r="GI9599" s="2180"/>
      <c r="GJ9599" s="2180"/>
      <c r="GK9599" s="2180"/>
      <c r="GL9599" s="2180"/>
      <c r="GM9599" s="2180"/>
      <c r="GN9599" s="2180"/>
      <c r="GO9599" s="2180"/>
      <c r="GP9599" s="2180"/>
      <c r="GQ9599" s="2180"/>
      <c r="GR9599" s="2180"/>
      <c r="GS9599" s="2180"/>
      <c r="GT9599" s="2180"/>
      <c r="GU9599" s="2180"/>
      <c r="GV9599" s="2180"/>
      <c r="GW9599" s="2180"/>
      <c r="GX9599" s="2180"/>
      <c r="GY9599" s="2180"/>
      <c r="GZ9599" s="2180"/>
      <c r="HA9599" s="2180"/>
      <c r="HB9599" s="2180"/>
      <c r="HC9599" s="2180"/>
      <c r="HD9599" s="2180"/>
      <c r="HE9599" s="2180"/>
      <c r="HF9599" s="2180"/>
      <c r="HG9599" s="2180"/>
      <c r="HH9599" s="2180"/>
      <c r="HI9599" s="2180"/>
      <c r="HJ9599" s="2180"/>
      <c r="HK9599" s="2180"/>
      <c r="HL9599" s="2180"/>
      <c r="HM9599" s="2180"/>
      <c r="HN9599" s="2180"/>
      <c r="HO9599" s="2180"/>
      <c r="HP9599" s="2180"/>
      <c r="HQ9599" s="2180"/>
      <c r="HR9599" s="2180"/>
      <c r="HS9599" s="2180"/>
      <c r="HT9599" s="2180"/>
      <c r="HU9599" s="2180"/>
      <c r="HV9599" s="2180"/>
      <c r="HW9599" s="2180"/>
      <c r="HX9599" s="2180"/>
      <c r="HY9599" s="2180"/>
      <c r="HZ9599" s="2180"/>
      <c r="IA9599" s="2180"/>
      <c r="IB9599" s="2180"/>
      <c r="IC9599" s="2180"/>
      <c r="ID9599" s="2180"/>
      <c r="IE9599" s="2180"/>
      <c r="IF9599" s="2180"/>
      <c r="IG9599" s="2180"/>
      <c r="IH9599" s="2180"/>
      <c r="II9599" s="2180"/>
      <c r="IJ9599" s="2180"/>
      <c r="IK9599" s="2180"/>
      <c r="IL9599" s="2180"/>
      <c r="IM9599" s="2180"/>
      <c r="IN9599" s="2180"/>
      <c r="IO9599" s="2180"/>
      <c r="IP9599" s="2180"/>
      <c r="IQ9599" s="2180"/>
      <c r="IR9599" s="2180"/>
      <c r="IS9599" s="2180"/>
      <c r="IT9599" s="2180"/>
      <c r="IU9599" s="2180"/>
      <c r="IV9599" s="2180"/>
    </row>
    <row r="9600" spans="1:256" hidden="1">
      <c r="A9600" s="2733"/>
      <c r="B9600" s="2231"/>
      <c r="C9600" s="2143"/>
      <c r="D9600" s="2149"/>
      <c r="E9600" s="2232"/>
      <c r="F9600" s="2240"/>
      <c r="G9600" s="17"/>
      <c r="H9600" s="17"/>
      <c r="I9600" s="2233"/>
      <c r="J9600" s="2235"/>
      <c r="K9600" s="2235"/>
      <c r="L9600" s="2235"/>
      <c r="M9600" s="2175">
        <v>0</v>
      </c>
      <c r="N9600" s="2237"/>
      <c r="O9600" s="2119"/>
      <c r="P9600" s="2120"/>
      <c r="Q9600" s="2125"/>
      <c r="R9600" s="2122"/>
      <c r="S9600" s="2120">
        <f>R9600*E9595</f>
        <v>0</v>
      </c>
      <c r="T9600" s="2126"/>
      <c r="U9600" s="2180"/>
      <c r="V9600" s="2180"/>
      <c r="W9600" s="2180"/>
      <c r="X9600" s="2180"/>
      <c r="Y9600" s="2180"/>
      <c r="Z9600" s="2180"/>
      <c r="AA9600" s="2180"/>
      <c r="AB9600" s="2180"/>
      <c r="AC9600" s="2180"/>
      <c r="AD9600" s="2180"/>
      <c r="AE9600" s="2180"/>
      <c r="AF9600" s="2180"/>
      <c r="AG9600" s="2180"/>
      <c r="AH9600" s="2180"/>
      <c r="AI9600" s="2180"/>
      <c r="AJ9600" s="2180"/>
      <c r="AK9600" s="2180"/>
      <c r="AL9600" s="2180"/>
      <c r="AM9600" s="2180"/>
      <c r="AN9600" s="2180"/>
      <c r="AO9600" s="2180"/>
      <c r="AP9600" s="2180"/>
      <c r="AQ9600" s="2180"/>
      <c r="AR9600" s="2180"/>
      <c r="AS9600" s="2180"/>
      <c r="AT9600" s="2180"/>
      <c r="AU9600" s="2180"/>
      <c r="AV9600" s="2180"/>
      <c r="AW9600" s="2180"/>
      <c r="AX9600" s="2180"/>
      <c r="AY9600" s="2180"/>
      <c r="AZ9600" s="2180"/>
      <c r="BA9600" s="2180"/>
      <c r="BB9600" s="2180"/>
      <c r="BC9600" s="2180"/>
      <c r="BD9600" s="2180"/>
      <c r="BE9600" s="2180"/>
      <c r="BF9600" s="2180"/>
      <c r="BG9600" s="2180"/>
      <c r="BH9600" s="2180"/>
      <c r="BI9600" s="2180"/>
      <c r="BJ9600" s="2180"/>
      <c r="BK9600" s="2180"/>
      <c r="BL9600" s="2180"/>
      <c r="BM9600" s="2180"/>
      <c r="BN9600" s="2180"/>
      <c r="BO9600" s="2180"/>
      <c r="BP9600" s="2180"/>
      <c r="BQ9600" s="2180"/>
      <c r="BR9600" s="2180"/>
      <c r="BS9600" s="2180"/>
      <c r="BT9600" s="2180"/>
      <c r="BU9600" s="2180"/>
      <c r="BV9600" s="2180"/>
      <c r="BW9600" s="2180"/>
      <c r="BX9600" s="2180"/>
      <c r="BY9600" s="2180"/>
      <c r="BZ9600" s="2180"/>
      <c r="CA9600" s="2180"/>
      <c r="CB9600" s="2180"/>
      <c r="CC9600" s="2180"/>
      <c r="CD9600" s="2180"/>
      <c r="CE9600" s="2180"/>
      <c r="CF9600" s="2180"/>
      <c r="CG9600" s="2180"/>
      <c r="CH9600" s="2180"/>
      <c r="CI9600" s="2180"/>
      <c r="CJ9600" s="2180"/>
      <c r="CK9600" s="2180"/>
      <c r="CL9600" s="2180"/>
      <c r="CM9600" s="2180"/>
      <c r="CN9600" s="2180"/>
      <c r="CO9600" s="2180"/>
      <c r="CP9600" s="2180"/>
      <c r="CQ9600" s="2180"/>
      <c r="CR9600" s="2180"/>
      <c r="CS9600" s="2180"/>
      <c r="CT9600" s="2180"/>
      <c r="CU9600" s="2180"/>
      <c r="CV9600" s="2180"/>
      <c r="CW9600" s="2180"/>
      <c r="CX9600" s="2180"/>
      <c r="CY9600" s="2180"/>
      <c r="CZ9600" s="2180"/>
      <c r="DA9600" s="2180"/>
      <c r="DB9600" s="2180"/>
      <c r="DC9600" s="2180"/>
      <c r="DD9600" s="2180"/>
      <c r="DE9600" s="2180"/>
      <c r="DF9600" s="2180"/>
      <c r="DG9600" s="2180"/>
      <c r="DH9600" s="2180"/>
      <c r="DI9600" s="2180"/>
      <c r="DJ9600" s="2180"/>
      <c r="DK9600" s="2180"/>
      <c r="DL9600" s="2180"/>
      <c r="DM9600" s="2180"/>
      <c r="DN9600" s="2180"/>
      <c r="DO9600" s="2180"/>
      <c r="DP9600" s="2180"/>
      <c r="DQ9600" s="2180"/>
      <c r="DR9600" s="2180"/>
      <c r="DS9600" s="2180"/>
      <c r="DT9600" s="2180"/>
      <c r="DU9600" s="2180"/>
      <c r="DV9600" s="2180"/>
      <c r="DW9600" s="2180"/>
      <c r="DX9600" s="2180"/>
      <c r="DY9600" s="2180"/>
      <c r="DZ9600" s="2180"/>
      <c r="EA9600" s="2180"/>
      <c r="EB9600" s="2180"/>
      <c r="EC9600" s="2180"/>
      <c r="ED9600" s="2180"/>
      <c r="EE9600" s="2180"/>
      <c r="EF9600" s="2180"/>
      <c r="EG9600" s="2180"/>
      <c r="EH9600" s="2180"/>
      <c r="EI9600" s="2180"/>
      <c r="EJ9600" s="2180"/>
      <c r="EK9600" s="2180"/>
      <c r="EL9600" s="2180"/>
      <c r="EM9600" s="2180"/>
      <c r="EN9600" s="2180"/>
      <c r="EO9600" s="2180"/>
      <c r="EP9600" s="2180"/>
      <c r="EQ9600" s="2180"/>
      <c r="ER9600" s="2180"/>
      <c r="ES9600" s="2180"/>
      <c r="ET9600" s="2180"/>
      <c r="EU9600" s="2180"/>
      <c r="EV9600" s="2180"/>
      <c r="EW9600" s="2180"/>
      <c r="EX9600" s="2180"/>
      <c r="EY9600" s="2180"/>
      <c r="EZ9600" s="2180"/>
      <c r="FA9600" s="2180"/>
      <c r="FB9600" s="2180"/>
      <c r="FC9600" s="2180"/>
      <c r="FD9600" s="2180"/>
      <c r="FE9600" s="2180"/>
      <c r="FF9600" s="2180"/>
      <c r="FG9600" s="2180"/>
      <c r="FH9600" s="2180"/>
      <c r="FI9600" s="2180"/>
      <c r="FJ9600" s="2180"/>
      <c r="FK9600" s="2180"/>
      <c r="FL9600" s="2180"/>
      <c r="FM9600" s="2180"/>
      <c r="FN9600" s="2180"/>
      <c r="FO9600" s="2180"/>
      <c r="FP9600" s="2180"/>
      <c r="FQ9600" s="2180"/>
      <c r="FR9600" s="2180"/>
      <c r="FS9600" s="2180"/>
      <c r="FT9600" s="2180"/>
      <c r="FU9600" s="2180"/>
      <c r="FV9600" s="2180"/>
      <c r="FW9600" s="2180"/>
      <c r="FX9600" s="2180"/>
      <c r="FY9600" s="2180"/>
      <c r="FZ9600" s="2180"/>
      <c r="GA9600" s="2180"/>
      <c r="GB9600" s="2180"/>
      <c r="GC9600" s="2180"/>
      <c r="GD9600" s="2180"/>
      <c r="GE9600" s="2180"/>
      <c r="GF9600" s="2180"/>
      <c r="GG9600" s="2180"/>
      <c r="GH9600" s="2180"/>
      <c r="GI9600" s="2180"/>
      <c r="GJ9600" s="2180"/>
      <c r="GK9600" s="2180"/>
      <c r="GL9600" s="2180"/>
      <c r="GM9600" s="2180"/>
      <c r="GN9600" s="2180"/>
      <c r="GO9600" s="2180"/>
      <c r="GP9600" s="2180"/>
      <c r="GQ9600" s="2180"/>
      <c r="GR9600" s="2180"/>
      <c r="GS9600" s="2180"/>
      <c r="GT9600" s="2180"/>
      <c r="GU9600" s="2180"/>
      <c r="GV9600" s="2180"/>
      <c r="GW9600" s="2180"/>
      <c r="GX9600" s="2180"/>
      <c r="GY9600" s="2180"/>
      <c r="GZ9600" s="2180"/>
      <c r="HA9600" s="2180"/>
      <c r="HB9600" s="2180"/>
      <c r="HC9600" s="2180"/>
      <c r="HD9600" s="2180"/>
      <c r="HE9600" s="2180"/>
      <c r="HF9600" s="2180"/>
      <c r="HG9600" s="2180"/>
      <c r="HH9600" s="2180"/>
      <c r="HI9600" s="2180"/>
      <c r="HJ9600" s="2180"/>
      <c r="HK9600" s="2180"/>
      <c r="HL9600" s="2180"/>
      <c r="HM9600" s="2180"/>
      <c r="HN9600" s="2180"/>
      <c r="HO9600" s="2180"/>
      <c r="HP9600" s="2180"/>
      <c r="HQ9600" s="2180"/>
      <c r="HR9600" s="2180"/>
      <c r="HS9600" s="2180"/>
      <c r="HT9600" s="2180"/>
      <c r="HU9600" s="2180"/>
      <c r="HV9600" s="2180"/>
      <c r="HW9600" s="2180"/>
      <c r="HX9600" s="2180"/>
      <c r="HY9600" s="2180"/>
      <c r="HZ9600" s="2180"/>
      <c r="IA9600" s="2180"/>
      <c r="IB9600" s="2180"/>
      <c r="IC9600" s="2180"/>
      <c r="ID9600" s="2180"/>
      <c r="IE9600" s="2180"/>
      <c r="IF9600" s="2180"/>
      <c r="IG9600" s="2180"/>
      <c r="IH9600" s="2180"/>
      <c r="II9600" s="2180"/>
      <c r="IJ9600" s="2180"/>
      <c r="IK9600" s="2180"/>
      <c r="IL9600" s="2180"/>
      <c r="IM9600" s="2180"/>
      <c r="IN9600" s="2180"/>
      <c r="IO9600" s="2180"/>
      <c r="IP9600" s="2180"/>
      <c r="IQ9600" s="2180"/>
      <c r="IR9600" s="2180"/>
      <c r="IS9600" s="2180"/>
      <c r="IT9600" s="2180"/>
      <c r="IU9600" s="2180"/>
      <c r="IV9600" s="2180"/>
    </row>
    <row r="9601" spans="1:256" hidden="1">
      <c r="A9601" s="2733"/>
      <c r="B9601" s="2231"/>
      <c r="C9601" s="2143"/>
      <c r="D9601" s="2149"/>
      <c r="E9601" s="2232"/>
      <c r="F9601" s="2240"/>
      <c r="G9601" s="17"/>
      <c r="H9601" s="17"/>
      <c r="I9601" s="2233"/>
      <c r="J9601" s="2235"/>
      <c r="K9601" s="2235"/>
      <c r="L9601" s="2235"/>
      <c r="M9601" s="2175">
        <v>0</v>
      </c>
      <c r="N9601" s="2237"/>
      <c r="O9601" s="2119"/>
      <c r="P9601" s="2120"/>
      <c r="Q9601" s="2125"/>
      <c r="R9601" s="2122"/>
      <c r="S9601" s="2120">
        <f>R9601*E9595</f>
        <v>0</v>
      </c>
      <c r="T9601" s="2126"/>
      <c r="U9601" s="2180"/>
      <c r="V9601" s="2180"/>
      <c r="W9601" s="2180"/>
      <c r="X9601" s="2180"/>
      <c r="Y9601" s="2180"/>
      <c r="Z9601" s="2180"/>
      <c r="AA9601" s="2180"/>
      <c r="AB9601" s="2180"/>
      <c r="AC9601" s="2180"/>
      <c r="AD9601" s="2180"/>
      <c r="AE9601" s="2180"/>
      <c r="AF9601" s="2180"/>
      <c r="AG9601" s="2180"/>
      <c r="AH9601" s="2180"/>
      <c r="AI9601" s="2180"/>
      <c r="AJ9601" s="2180"/>
      <c r="AK9601" s="2180"/>
      <c r="AL9601" s="2180"/>
      <c r="AM9601" s="2180"/>
      <c r="AN9601" s="2180"/>
      <c r="AO9601" s="2180"/>
      <c r="AP9601" s="2180"/>
      <c r="AQ9601" s="2180"/>
      <c r="AR9601" s="2180"/>
      <c r="AS9601" s="2180"/>
      <c r="AT9601" s="2180"/>
      <c r="AU9601" s="2180"/>
      <c r="AV9601" s="2180"/>
      <c r="AW9601" s="2180"/>
      <c r="AX9601" s="2180"/>
      <c r="AY9601" s="2180"/>
      <c r="AZ9601" s="2180"/>
      <c r="BA9601" s="2180"/>
      <c r="BB9601" s="2180"/>
      <c r="BC9601" s="2180"/>
      <c r="BD9601" s="2180"/>
      <c r="BE9601" s="2180"/>
      <c r="BF9601" s="2180"/>
      <c r="BG9601" s="2180"/>
      <c r="BH9601" s="2180"/>
      <c r="BI9601" s="2180"/>
      <c r="BJ9601" s="2180"/>
      <c r="BK9601" s="2180"/>
      <c r="BL9601" s="2180"/>
      <c r="BM9601" s="2180"/>
      <c r="BN9601" s="2180"/>
      <c r="BO9601" s="2180"/>
      <c r="BP9601" s="2180"/>
      <c r="BQ9601" s="2180"/>
      <c r="BR9601" s="2180"/>
      <c r="BS9601" s="2180"/>
      <c r="BT9601" s="2180"/>
      <c r="BU9601" s="2180"/>
      <c r="BV9601" s="2180"/>
      <c r="BW9601" s="2180"/>
      <c r="BX9601" s="2180"/>
      <c r="BY9601" s="2180"/>
      <c r="BZ9601" s="2180"/>
      <c r="CA9601" s="2180"/>
      <c r="CB9601" s="2180"/>
      <c r="CC9601" s="2180"/>
      <c r="CD9601" s="2180"/>
      <c r="CE9601" s="2180"/>
      <c r="CF9601" s="2180"/>
      <c r="CG9601" s="2180"/>
      <c r="CH9601" s="2180"/>
      <c r="CI9601" s="2180"/>
      <c r="CJ9601" s="2180"/>
      <c r="CK9601" s="2180"/>
      <c r="CL9601" s="2180"/>
      <c r="CM9601" s="2180"/>
      <c r="CN9601" s="2180"/>
      <c r="CO9601" s="2180"/>
      <c r="CP9601" s="2180"/>
      <c r="CQ9601" s="2180"/>
      <c r="CR9601" s="2180"/>
      <c r="CS9601" s="2180"/>
      <c r="CT9601" s="2180"/>
      <c r="CU9601" s="2180"/>
      <c r="CV9601" s="2180"/>
      <c r="CW9601" s="2180"/>
      <c r="CX9601" s="2180"/>
      <c r="CY9601" s="2180"/>
      <c r="CZ9601" s="2180"/>
      <c r="DA9601" s="2180"/>
      <c r="DB9601" s="2180"/>
      <c r="DC9601" s="2180"/>
      <c r="DD9601" s="2180"/>
      <c r="DE9601" s="2180"/>
      <c r="DF9601" s="2180"/>
      <c r="DG9601" s="2180"/>
      <c r="DH9601" s="2180"/>
      <c r="DI9601" s="2180"/>
      <c r="DJ9601" s="2180"/>
      <c r="DK9601" s="2180"/>
      <c r="DL9601" s="2180"/>
      <c r="DM9601" s="2180"/>
      <c r="DN9601" s="2180"/>
      <c r="DO9601" s="2180"/>
      <c r="DP9601" s="2180"/>
      <c r="DQ9601" s="2180"/>
      <c r="DR9601" s="2180"/>
      <c r="DS9601" s="2180"/>
      <c r="DT9601" s="2180"/>
      <c r="DU9601" s="2180"/>
      <c r="DV9601" s="2180"/>
      <c r="DW9601" s="2180"/>
      <c r="DX9601" s="2180"/>
      <c r="DY9601" s="2180"/>
      <c r="DZ9601" s="2180"/>
      <c r="EA9601" s="2180"/>
      <c r="EB9601" s="2180"/>
      <c r="EC9601" s="2180"/>
      <c r="ED9601" s="2180"/>
      <c r="EE9601" s="2180"/>
      <c r="EF9601" s="2180"/>
      <c r="EG9601" s="2180"/>
      <c r="EH9601" s="2180"/>
      <c r="EI9601" s="2180"/>
      <c r="EJ9601" s="2180"/>
      <c r="EK9601" s="2180"/>
      <c r="EL9601" s="2180"/>
      <c r="EM9601" s="2180"/>
      <c r="EN9601" s="2180"/>
      <c r="EO9601" s="2180"/>
      <c r="EP9601" s="2180"/>
      <c r="EQ9601" s="2180"/>
      <c r="ER9601" s="2180"/>
      <c r="ES9601" s="2180"/>
      <c r="ET9601" s="2180"/>
      <c r="EU9601" s="2180"/>
      <c r="EV9601" s="2180"/>
      <c r="EW9601" s="2180"/>
      <c r="EX9601" s="2180"/>
      <c r="EY9601" s="2180"/>
      <c r="EZ9601" s="2180"/>
      <c r="FA9601" s="2180"/>
      <c r="FB9601" s="2180"/>
      <c r="FC9601" s="2180"/>
      <c r="FD9601" s="2180"/>
      <c r="FE9601" s="2180"/>
      <c r="FF9601" s="2180"/>
      <c r="FG9601" s="2180"/>
      <c r="FH9601" s="2180"/>
      <c r="FI9601" s="2180"/>
      <c r="FJ9601" s="2180"/>
      <c r="FK9601" s="2180"/>
      <c r="FL9601" s="2180"/>
      <c r="FM9601" s="2180"/>
      <c r="FN9601" s="2180"/>
      <c r="FO9601" s="2180"/>
      <c r="FP9601" s="2180"/>
      <c r="FQ9601" s="2180"/>
      <c r="FR9601" s="2180"/>
      <c r="FS9601" s="2180"/>
      <c r="FT9601" s="2180"/>
      <c r="FU9601" s="2180"/>
      <c r="FV9601" s="2180"/>
      <c r="FW9601" s="2180"/>
      <c r="FX9601" s="2180"/>
      <c r="FY9601" s="2180"/>
      <c r="FZ9601" s="2180"/>
      <c r="GA9601" s="2180"/>
      <c r="GB9601" s="2180"/>
      <c r="GC9601" s="2180"/>
      <c r="GD9601" s="2180"/>
      <c r="GE9601" s="2180"/>
      <c r="GF9601" s="2180"/>
      <c r="GG9601" s="2180"/>
      <c r="GH9601" s="2180"/>
      <c r="GI9601" s="2180"/>
      <c r="GJ9601" s="2180"/>
      <c r="GK9601" s="2180"/>
      <c r="GL9601" s="2180"/>
      <c r="GM9601" s="2180"/>
      <c r="GN9601" s="2180"/>
      <c r="GO9601" s="2180"/>
      <c r="GP9601" s="2180"/>
      <c r="GQ9601" s="2180"/>
      <c r="GR9601" s="2180"/>
      <c r="GS9601" s="2180"/>
      <c r="GT9601" s="2180"/>
      <c r="GU9601" s="2180"/>
      <c r="GV9601" s="2180"/>
      <c r="GW9601" s="2180"/>
      <c r="GX9601" s="2180"/>
      <c r="GY9601" s="2180"/>
      <c r="GZ9601" s="2180"/>
      <c r="HA9601" s="2180"/>
      <c r="HB9601" s="2180"/>
      <c r="HC9601" s="2180"/>
      <c r="HD9601" s="2180"/>
      <c r="HE9601" s="2180"/>
      <c r="HF9601" s="2180"/>
      <c r="HG9601" s="2180"/>
      <c r="HH9601" s="2180"/>
      <c r="HI9601" s="2180"/>
      <c r="HJ9601" s="2180"/>
      <c r="HK9601" s="2180"/>
      <c r="HL9601" s="2180"/>
      <c r="HM9601" s="2180"/>
      <c r="HN9601" s="2180"/>
      <c r="HO9601" s="2180"/>
      <c r="HP9601" s="2180"/>
      <c r="HQ9601" s="2180"/>
      <c r="HR9601" s="2180"/>
      <c r="HS9601" s="2180"/>
      <c r="HT9601" s="2180"/>
      <c r="HU9601" s="2180"/>
      <c r="HV9601" s="2180"/>
      <c r="HW9601" s="2180"/>
      <c r="HX9601" s="2180"/>
      <c r="HY9601" s="2180"/>
      <c r="HZ9601" s="2180"/>
      <c r="IA9601" s="2180"/>
      <c r="IB9601" s="2180"/>
      <c r="IC9601" s="2180"/>
      <c r="ID9601" s="2180"/>
      <c r="IE9601" s="2180"/>
      <c r="IF9601" s="2180"/>
      <c r="IG9601" s="2180"/>
      <c r="IH9601" s="2180"/>
      <c r="II9601" s="2180"/>
      <c r="IJ9601" s="2180"/>
      <c r="IK9601" s="2180"/>
      <c r="IL9601" s="2180"/>
      <c r="IM9601" s="2180"/>
      <c r="IN9601" s="2180"/>
      <c r="IO9601" s="2180"/>
      <c r="IP9601" s="2180"/>
      <c r="IQ9601" s="2180"/>
      <c r="IR9601" s="2180"/>
      <c r="IS9601" s="2180"/>
      <c r="IT9601" s="2180"/>
      <c r="IU9601" s="2180"/>
      <c r="IV9601" s="2180"/>
    </row>
    <row r="9602" spans="1:256" hidden="1">
      <c r="A9602" s="2733"/>
      <c r="B9602" s="2231"/>
      <c r="C9602" s="2143"/>
      <c r="D9602" s="2149"/>
      <c r="E9602" s="2232"/>
      <c r="F9602" s="2240"/>
      <c r="G9602" s="17"/>
      <c r="H9602" s="17"/>
      <c r="I9602" s="2233"/>
      <c r="J9602" s="2235"/>
      <c r="K9602" s="2235"/>
      <c r="L9602" s="2235"/>
      <c r="M9602" s="2175">
        <v>0</v>
      </c>
      <c r="N9602" s="2237"/>
      <c r="O9602" s="2119"/>
      <c r="P9602" s="2120"/>
      <c r="Q9602" s="2125"/>
      <c r="R9602" s="2122"/>
      <c r="S9602" s="2120">
        <f>R9602*E9595</f>
        <v>0</v>
      </c>
      <c r="T9602" s="2126"/>
      <c r="U9602" s="2180"/>
      <c r="V9602" s="2180"/>
      <c r="W9602" s="2180"/>
      <c r="X9602" s="2180"/>
      <c r="Y9602" s="2180"/>
      <c r="Z9602" s="2180"/>
      <c r="AA9602" s="2180"/>
      <c r="AB9602" s="2180"/>
      <c r="AC9602" s="2180"/>
      <c r="AD9602" s="2180"/>
      <c r="AE9602" s="2180"/>
      <c r="AF9602" s="2180"/>
      <c r="AG9602" s="2180"/>
      <c r="AH9602" s="2180"/>
      <c r="AI9602" s="2180"/>
      <c r="AJ9602" s="2180"/>
      <c r="AK9602" s="2180"/>
      <c r="AL9602" s="2180"/>
      <c r="AM9602" s="2180"/>
      <c r="AN9602" s="2180"/>
      <c r="AO9602" s="2180"/>
      <c r="AP9602" s="2180"/>
      <c r="AQ9602" s="2180"/>
      <c r="AR9602" s="2180"/>
      <c r="AS9602" s="2180"/>
      <c r="AT9602" s="2180"/>
      <c r="AU9602" s="2180"/>
      <c r="AV9602" s="2180"/>
      <c r="AW9602" s="2180"/>
      <c r="AX9602" s="2180"/>
      <c r="AY9602" s="2180"/>
      <c r="AZ9602" s="2180"/>
      <c r="BA9602" s="2180"/>
      <c r="BB9602" s="2180"/>
      <c r="BC9602" s="2180"/>
      <c r="BD9602" s="2180"/>
      <c r="BE9602" s="2180"/>
      <c r="BF9602" s="2180"/>
      <c r="BG9602" s="2180"/>
      <c r="BH9602" s="2180"/>
      <c r="BI9602" s="2180"/>
      <c r="BJ9602" s="2180"/>
      <c r="BK9602" s="2180"/>
      <c r="BL9602" s="2180"/>
      <c r="BM9602" s="2180"/>
      <c r="BN9602" s="2180"/>
      <c r="BO9602" s="2180"/>
      <c r="BP9602" s="2180"/>
      <c r="BQ9602" s="2180"/>
      <c r="BR9602" s="2180"/>
      <c r="BS9602" s="2180"/>
      <c r="BT9602" s="2180"/>
      <c r="BU9602" s="2180"/>
      <c r="BV9602" s="2180"/>
      <c r="BW9602" s="2180"/>
      <c r="BX9602" s="2180"/>
      <c r="BY9602" s="2180"/>
      <c r="BZ9602" s="2180"/>
      <c r="CA9602" s="2180"/>
      <c r="CB9602" s="2180"/>
      <c r="CC9602" s="2180"/>
      <c r="CD9602" s="2180"/>
      <c r="CE9602" s="2180"/>
      <c r="CF9602" s="2180"/>
      <c r="CG9602" s="2180"/>
      <c r="CH9602" s="2180"/>
      <c r="CI9602" s="2180"/>
      <c r="CJ9602" s="2180"/>
      <c r="CK9602" s="2180"/>
      <c r="CL9602" s="2180"/>
      <c r="CM9602" s="2180"/>
      <c r="CN9602" s="2180"/>
      <c r="CO9602" s="2180"/>
      <c r="CP9602" s="2180"/>
      <c r="CQ9602" s="2180"/>
      <c r="CR9602" s="2180"/>
      <c r="CS9602" s="2180"/>
      <c r="CT9602" s="2180"/>
      <c r="CU9602" s="2180"/>
      <c r="CV9602" s="2180"/>
      <c r="CW9602" s="2180"/>
      <c r="CX9602" s="2180"/>
      <c r="CY9602" s="2180"/>
      <c r="CZ9602" s="2180"/>
      <c r="DA9602" s="2180"/>
      <c r="DB9602" s="2180"/>
      <c r="DC9602" s="2180"/>
      <c r="DD9602" s="2180"/>
      <c r="DE9602" s="2180"/>
      <c r="DF9602" s="2180"/>
      <c r="DG9602" s="2180"/>
      <c r="DH9602" s="2180"/>
      <c r="DI9602" s="2180"/>
      <c r="DJ9602" s="2180"/>
      <c r="DK9602" s="2180"/>
      <c r="DL9602" s="2180"/>
      <c r="DM9602" s="2180"/>
      <c r="DN9602" s="2180"/>
      <c r="DO9602" s="2180"/>
      <c r="DP9602" s="2180"/>
      <c r="DQ9602" s="2180"/>
      <c r="DR9602" s="2180"/>
      <c r="DS9602" s="2180"/>
      <c r="DT9602" s="2180"/>
      <c r="DU9602" s="2180"/>
      <c r="DV9602" s="2180"/>
      <c r="DW9602" s="2180"/>
      <c r="DX9602" s="2180"/>
      <c r="DY9602" s="2180"/>
      <c r="DZ9602" s="2180"/>
      <c r="EA9602" s="2180"/>
      <c r="EB9602" s="2180"/>
      <c r="EC9602" s="2180"/>
      <c r="ED9602" s="2180"/>
      <c r="EE9602" s="2180"/>
      <c r="EF9602" s="2180"/>
      <c r="EG9602" s="2180"/>
      <c r="EH9602" s="2180"/>
      <c r="EI9602" s="2180"/>
      <c r="EJ9602" s="2180"/>
      <c r="EK9602" s="2180"/>
      <c r="EL9602" s="2180"/>
      <c r="EM9602" s="2180"/>
      <c r="EN9602" s="2180"/>
      <c r="EO9602" s="2180"/>
      <c r="EP9602" s="2180"/>
      <c r="EQ9602" s="2180"/>
      <c r="ER9602" s="2180"/>
      <c r="ES9602" s="2180"/>
      <c r="ET9602" s="2180"/>
      <c r="EU9602" s="2180"/>
      <c r="EV9602" s="2180"/>
      <c r="EW9602" s="2180"/>
      <c r="EX9602" s="2180"/>
      <c r="EY9602" s="2180"/>
      <c r="EZ9602" s="2180"/>
      <c r="FA9602" s="2180"/>
      <c r="FB9602" s="2180"/>
      <c r="FC9602" s="2180"/>
      <c r="FD9602" s="2180"/>
      <c r="FE9602" s="2180"/>
      <c r="FF9602" s="2180"/>
      <c r="FG9602" s="2180"/>
      <c r="FH9602" s="2180"/>
      <c r="FI9602" s="2180"/>
      <c r="FJ9602" s="2180"/>
      <c r="FK9602" s="2180"/>
      <c r="FL9602" s="2180"/>
      <c r="FM9602" s="2180"/>
      <c r="FN9602" s="2180"/>
      <c r="FO9602" s="2180"/>
      <c r="FP9602" s="2180"/>
      <c r="FQ9602" s="2180"/>
      <c r="FR9602" s="2180"/>
      <c r="FS9602" s="2180"/>
      <c r="FT9602" s="2180"/>
      <c r="FU9602" s="2180"/>
      <c r="FV9602" s="2180"/>
      <c r="FW9602" s="2180"/>
      <c r="FX9602" s="2180"/>
      <c r="FY9602" s="2180"/>
      <c r="FZ9602" s="2180"/>
      <c r="GA9602" s="2180"/>
      <c r="GB9602" s="2180"/>
      <c r="GC9602" s="2180"/>
      <c r="GD9602" s="2180"/>
      <c r="GE9602" s="2180"/>
      <c r="GF9602" s="2180"/>
      <c r="GG9602" s="2180"/>
      <c r="GH9602" s="2180"/>
      <c r="GI9602" s="2180"/>
      <c r="GJ9602" s="2180"/>
      <c r="GK9602" s="2180"/>
      <c r="GL9602" s="2180"/>
      <c r="GM9602" s="2180"/>
      <c r="GN9602" s="2180"/>
      <c r="GO9602" s="2180"/>
      <c r="GP9602" s="2180"/>
      <c r="GQ9602" s="2180"/>
      <c r="GR9602" s="2180"/>
      <c r="GS9602" s="2180"/>
      <c r="GT9602" s="2180"/>
      <c r="GU9602" s="2180"/>
      <c r="GV9602" s="2180"/>
      <c r="GW9602" s="2180"/>
      <c r="GX9602" s="2180"/>
      <c r="GY9602" s="2180"/>
      <c r="GZ9602" s="2180"/>
      <c r="HA9602" s="2180"/>
      <c r="HB9602" s="2180"/>
      <c r="HC9602" s="2180"/>
      <c r="HD9602" s="2180"/>
      <c r="HE9602" s="2180"/>
      <c r="HF9602" s="2180"/>
      <c r="HG9602" s="2180"/>
      <c r="HH9602" s="2180"/>
      <c r="HI9602" s="2180"/>
      <c r="HJ9602" s="2180"/>
      <c r="HK9602" s="2180"/>
      <c r="HL9602" s="2180"/>
      <c r="HM9602" s="2180"/>
      <c r="HN9602" s="2180"/>
      <c r="HO9602" s="2180"/>
      <c r="HP9602" s="2180"/>
      <c r="HQ9602" s="2180"/>
      <c r="HR9602" s="2180"/>
      <c r="HS9602" s="2180"/>
      <c r="HT9602" s="2180"/>
      <c r="HU9602" s="2180"/>
      <c r="HV9602" s="2180"/>
      <c r="HW9602" s="2180"/>
      <c r="HX9602" s="2180"/>
      <c r="HY9602" s="2180"/>
      <c r="HZ9602" s="2180"/>
      <c r="IA9602" s="2180"/>
      <c r="IB9602" s="2180"/>
      <c r="IC9602" s="2180"/>
      <c r="ID9602" s="2180"/>
      <c r="IE9602" s="2180"/>
      <c r="IF9602" s="2180"/>
      <c r="IG9602" s="2180"/>
      <c r="IH9602" s="2180"/>
      <c r="II9602" s="2180"/>
      <c r="IJ9602" s="2180"/>
      <c r="IK9602" s="2180"/>
      <c r="IL9602" s="2180"/>
      <c r="IM9602" s="2180"/>
      <c r="IN9602" s="2180"/>
      <c r="IO9602" s="2180"/>
      <c r="IP9602" s="2180"/>
      <c r="IQ9602" s="2180"/>
      <c r="IR9602" s="2180"/>
      <c r="IS9602" s="2180"/>
      <c r="IT9602" s="2180"/>
      <c r="IU9602" s="2180"/>
      <c r="IV9602" s="2180"/>
    </row>
    <row r="9603" spans="1:256" hidden="1">
      <c r="A9603" s="2733"/>
      <c r="B9603" s="2231"/>
      <c r="C9603" s="2173"/>
      <c r="D9603" s="2149"/>
      <c r="E9603" s="2232"/>
      <c r="F9603" s="2240"/>
      <c r="G9603" s="17"/>
      <c r="H9603" s="17"/>
      <c r="I9603" s="2233"/>
      <c r="J9603" s="2235"/>
      <c r="K9603" s="2235"/>
      <c r="L9603" s="2235"/>
      <c r="M9603" s="2175">
        <v>0</v>
      </c>
      <c r="N9603" s="2237"/>
      <c r="O9603" s="2119"/>
      <c r="P9603" s="2120"/>
      <c r="Q9603" s="2125"/>
      <c r="R9603" s="2122"/>
      <c r="S9603" s="2120">
        <f>R9603*E9595</f>
        <v>0</v>
      </c>
      <c r="T9603" s="2126"/>
      <c r="U9603" s="2180"/>
      <c r="V9603" s="2180"/>
      <c r="W9603" s="2180"/>
      <c r="X9603" s="2180"/>
      <c r="Y9603" s="2180"/>
      <c r="Z9603" s="2180"/>
      <c r="AA9603" s="2180"/>
      <c r="AB9603" s="2180"/>
      <c r="AC9603" s="2180"/>
      <c r="AD9603" s="2180"/>
      <c r="AE9603" s="2180"/>
      <c r="AF9603" s="2180"/>
      <c r="AG9603" s="2180"/>
      <c r="AH9603" s="2180"/>
      <c r="AI9603" s="2180"/>
      <c r="AJ9603" s="2180"/>
      <c r="AK9603" s="2180"/>
      <c r="AL9603" s="2180"/>
      <c r="AM9603" s="2180"/>
      <c r="AN9603" s="2180"/>
      <c r="AO9603" s="2180"/>
      <c r="AP9603" s="2180"/>
      <c r="AQ9603" s="2180"/>
      <c r="AR9603" s="2180"/>
      <c r="AS9603" s="2180"/>
      <c r="AT9603" s="2180"/>
      <c r="AU9603" s="2180"/>
      <c r="AV9603" s="2180"/>
      <c r="AW9603" s="2180"/>
      <c r="AX9603" s="2180"/>
      <c r="AY9603" s="2180"/>
      <c r="AZ9603" s="2180"/>
      <c r="BA9603" s="2180"/>
      <c r="BB9603" s="2180"/>
      <c r="BC9603" s="2180"/>
      <c r="BD9603" s="2180"/>
      <c r="BE9603" s="2180"/>
      <c r="BF9603" s="2180"/>
      <c r="BG9603" s="2180"/>
      <c r="BH9603" s="2180"/>
      <c r="BI9603" s="2180"/>
      <c r="BJ9603" s="2180"/>
      <c r="BK9603" s="2180"/>
      <c r="BL9603" s="2180"/>
      <c r="BM9603" s="2180"/>
      <c r="BN9603" s="2180"/>
      <c r="BO9603" s="2180"/>
      <c r="BP9603" s="2180"/>
      <c r="BQ9603" s="2180"/>
      <c r="BR9603" s="2180"/>
      <c r="BS9603" s="2180"/>
      <c r="BT9603" s="2180"/>
      <c r="BU9603" s="2180"/>
      <c r="BV9603" s="2180"/>
      <c r="BW9603" s="2180"/>
      <c r="BX9603" s="2180"/>
      <c r="BY9603" s="2180"/>
      <c r="BZ9603" s="2180"/>
      <c r="CA9603" s="2180"/>
      <c r="CB9603" s="2180"/>
      <c r="CC9603" s="2180"/>
      <c r="CD9603" s="2180"/>
      <c r="CE9603" s="2180"/>
      <c r="CF9603" s="2180"/>
      <c r="CG9603" s="2180"/>
      <c r="CH9603" s="2180"/>
      <c r="CI9603" s="2180"/>
      <c r="CJ9603" s="2180"/>
      <c r="CK9603" s="2180"/>
      <c r="CL9603" s="2180"/>
      <c r="CM9603" s="2180"/>
      <c r="CN9603" s="2180"/>
      <c r="CO9603" s="2180"/>
      <c r="CP9603" s="2180"/>
      <c r="CQ9603" s="2180"/>
      <c r="CR9603" s="2180"/>
      <c r="CS9603" s="2180"/>
      <c r="CT9603" s="2180"/>
      <c r="CU9603" s="2180"/>
      <c r="CV9603" s="2180"/>
      <c r="CW9603" s="2180"/>
      <c r="CX9603" s="2180"/>
      <c r="CY9603" s="2180"/>
      <c r="CZ9603" s="2180"/>
      <c r="DA9603" s="2180"/>
      <c r="DB9603" s="2180"/>
      <c r="DC9603" s="2180"/>
      <c r="DD9603" s="2180"/>
      <c r="DE9603" s="2180"/>
      <c r="DF9603" s="2180"/>
      <c r="DG9603" s="2180"/>
      <c r="DH9603" s="2180"/>
      <c r="DI9603" s="2180"/>
      <c r="DJ9603" s="2180"/>
      <c r="DK9603" s="2180"/>
      <c r="DL9603" s="2180"/>
      <c r="DM9603" s="2180"/>
      <c r="DN9603" s="2180"/>
      <c r="DO9603" s="2180"/>
      <c r="DP9603" s="2180"/>
      <c r="DQ9603" s="2180"/>
      <c r="DR9603" s="2180"/>
      <c r="DS9603" s="2180"/>
      <c r="DT9603" s="2180"/>
      <c r="DU9603" s="2180"/>
      <c r="DV9603" s="2180"/>
      <c r="DW9603" s="2180"/>
      <c r="DX9603" s="2180"/>
      <c r="DY9603" s="2180"/>
      <c r="DZ9603" s="2180"/>
      <c r="EA9603" s="2180"/>
      <c r="EB9603" s="2180"/>
      <c r="EC9603" s="2180"/>
      <c r="ED9603" s="2180"/>
      <c r="EE9603" s="2180"/>
      <c r="EF9603" s="2180"/>
      <c r="EG9603" s="2180"/>
      <c r="EH9603" s="2180"/>
      <c r="EI9603" s="2180"/>
      <c r="EJ9603" s="2180"/>
      <c r="EK9603" s="2180"/>
      <c r="EL9603" s="2180"/>
      <c r="EM9603" s="2180"/>
      <c r="EN9603" s="2180"/>
      <c r="EO9603" s="2180"/>
      <c r="EP9603" s="2180"/>
      <c r="EQ9603" s="2180"/>
      <c r="ER9603" s="2180"/>
      <c r="ES9603" s="2180"/>
      <c r="ET9603" s="2180"/>
      <c r="EU9603" s="2180"/>
      <c r="EV9603" s="2180"/>
      <c r="EW9603" s="2180"/>
      <c r="EX9603" s="2180"/>
      <c r="EY9603" s="2180"/>
      <c r="EZ9603" s="2180"/>
      <c r="FA9603" s="2180"/>
      <c r="FB9603" s="2180"/>
      <c r="FC9603" s="2180"/>
      <c r="FD9603" s="2180"/>
      <c r="FE9603" s="2180"/>
      <c r="FF9603" s="2180"/>
      <c r="FG9603" s="2180"/>
      <c r="FH9603" s="2180"/>
      <c r="FI9603" s="2180"/>
      <c r="FJ9603" s="2180"/>
      <c r="FK9603" s="2180"/>
      <c r="FL9603" s="2180"/>
      <c r="FM9603" s="2180"/>
      <c r="FN9603" s="2180"/>
      <c r="FO9603" s="2180"/>
      <c r="FP9603" s="2180"/>
      <c r="FQ9603" s="2180"/>
      <c r="FR9603" s="2180"/>
      <c r="FS9603" s="2180"/>
      <c r="FT9603" s="2180"/>
      <c r="FU9603" s="2180"/>
      <c r="FV9603" s="2180"/>
      <c r="FW9603" s="2180"/>
      <c r="FX9603" s="2180"/>
      <c r="FY9603" s="2180"/>
      <c r="FZ9603" s="2180"/>
      <c r="GA9603" s="2180"/>
      <c r="GB9603" s="2180"/>
      <c r="GC9603" s="2180"/>
      <c r="GD9603" s="2180"/>
      <c r="GE9603" s="2180"/>
      <c r="GF9603" s="2180"/>
      <c r="GG9603" s="2180"/>
      <c r="GH9603" s="2180"/>
      <c r="GI9603" s="2180"/>
      <c r="GJ9603" s="2180"/>
      <c r="GK9603" s="2180"/>
      <c r="GL9603" s="2180"/>
      <c r="GM9603" s="2180"/>
      <c r="GN9603" s="2180"/>
      <c r="GO9603" s="2180"/>
      <c r="GP9603" s="2180"/>
      <c r="GQ9603" s="2180"/>
      <c r="GR9603" s="2180"/>
      <c r="GS9603" s="2180"/>
      <c r="GT9603" s="2180"/>
      <c r="GU9603" s="2180"/>
      <c r="GV9603" s="2180"/>
      <c r="GW9603" s="2180"/>
      <c r="GX9603" s="2180"/>
      <c r="GY9603" s="2180"/>
      <c r="GZ9603" s="2180"/>
      <c r="HA9603" s="2180"/>
      <c r="HB9603" s="2180"/>
      <c r="HC9603" s="2180"/>
      <c r="HD9603" s="2180"/>
      <c r="HE9603" s="2180"/>
      <c r="HF9603" s="2180"/>
      <c r="HG9603" s="2180"/>
      <c r="HH9603" s="2180"/>
      <c r="HI9603" s="2180"/>
      <c r="HJ9603" s="2180"/>
      <c r="HK9603" s="2180"/>
      <c r="HL9603" s="2180"/>
      <c r="HM9603" s="2180"/>
      <c r="HN9603" s="2180"/>
      <c r="HO9603" s="2180"/>
      <c r="HP9603" s="2180"/>
      <c r="HQ9603" s="2180"/>
      <c r="HR9603" s="2180"/>
      <c r="HS9603" s="2180"/>
      <c r="HT9603" s="2180"/>
      <c r="HU9603" s="2180"/>
      <c r="HV9603" s="2180"/>
      <c r="HW9603" s="2180"/>
      <c r="HX9603" s="2180"/>
      <c r="HY9603" s="2180"/>
      <c r="HZ9603" s="2180"/>
      <c r="IA9603" s="2180"/>
      <c r="IB9603" s="2180"/>
      <c r="IC9603" s="2180"/>
      <c r="ID9603" s="2180"/>
      <c r="IE9603" s="2180"/>
      <c r="IF9603" s="2180"/>
      <c r="IG9603" s="2180"/>
      <c r="IH9603" s="2180"/>
      <c r="II9603" s="2180"/>
      <c r="IJ9603" s="2180"/>
      <c r="IK9603" s="2180"/>
      <c r="IL9603" s="2180"/>
      <c r="IM9603" s="2180"/>
      <c r="IN9603" s="2180"/>
      <c r="IO9603" s="2180"/>
      <c r="IP9603" s="2180"/>
      <c r="IQ9603" s="2180"/>
      <c r="IR9603" s="2180"/>
      <c r="IS9603" s="2180"/>
      <c r="IT9603" s="2180"/>
      <c r="IU9603" s="2180"/>
      <c r="IV9603" s="2180"/>
    </row>
    <row r="9604" spans="1:256" ht="20.25" customHeight="1">
      <c r="A9604" s="2654">
        <f>A9595+1</f>
        <v>27</v>
      </c>
      <c r="B9604" s="2773" t="s">
        <v>1399</v>
      </c>
      <c r="C9604" s="2677" t="s">
        <v>2005</v>
      </c>
      <c r="D9604" s="2678" t="s">
        <v>2935</v>
      </c>
      <c r="E9604" s="2715">
        <v>2</v>
      </c>
      <c r="F9604" s="2679">
        <v>0.6</v>
      </c>
      <c r="G9604" s="17">
        <v>1.2</v>
      </c>
      <c r="H9604" s="17">
        <v>0.87069324090121325</v>
      </c>
      <c r="I9604" s="2680">
        <v>0.28000000000000003</v>
      </c>
      <c r="J9604" s="17">
        <v>0.56000000000000005</v>
      </c>
      <c r="K9604" s="17">
        <v>0.85400560000000003</v>
      </c>
      <c r="L9604" s="17">
        <v>0.66498497099999987</v>
      </c>
      <c r="M9604" s="2175">
        <v>3.0915987678092236</v>
      </c>
      <c r="N9604" s="2485">
        <v>6.1831975356184472</v>
      </c>
      <c r="O9604" s="2200">
        <f>E9604*L9604</f>
        <v>1.3299699419999997</v>
      </c>
      <c r="P9604" s="2686" t="s">
        <v>444</v>
      </c>
      <c r="Q9604" s="2716" t="s">
        <v>2935</v>
      </c>
      <c r="R9604" s="2698">
        <v>1</v>
      </c>
      <c r="S9604" s="2233">
        <f>R9604*E9604</f>
        <v>2</v>
      </c>
      <c r="T9604" s="720">
        <v>0.56999999999999995</v>
      </c>
      <c r="U9604" s="2487"/>
      <c r="V9604" s="2487"/>
      <c r="W9604" s="2487"/>
      <c r="X9604" s="2487"/>
      <c r="Y9604" s="2487"/>
      <c r="Z9604" s="2487"/>
      <c r="AA9604" s="2487"/>
      <c r="AB9604" s="2487"/>
      <c r="AC9604" s="2487"/>
      <c r="AD9604" s="2487"/>
      <c r="AE9604" s="2487"/>
      <c r="AF9604" s="2487"/>
      <c r="AG9604" s="2487"/>
      <c r="AH9604" s="2487"/>
      <c r="AI9604" s="2487"/>
      <c r="AJ9604" s="2487"/>
      <c r="AK9604" s="2487"/>
      <c r="AL9604" s="2487"/>
      <c r="AM9604" s="2487"/>
      <c r="AN9604" s="2487"/>
      <c r="AO9604" s="2487"/>
      <c r="AP9604" s="2487"/>
      <c r="AQ9604" s="2487"/>
      <c r="AR9604" s="2487"/>
      <c r="AS9604" s="2487"/>
      <c r="AT9604" s="2487"/>
      <c r="AU9604" s="2487"/>
      <c r="AV9604" s="2487"/>
      <c r="AW9604" s="2487"/>
      <c r="AX9604" s="2487"/>
      <c r="AY9604" s="2487"/>
      <c r="AZ9604" s="2487"/>
      <c r="BA9604" s="2487"/>
      <c r="BB9604" s="2487"/>
      <c r="BC9604" s="2487"/>
      <c r="BD9604" s="2487"/>
      <c r="BE9604" s="2487"/>
      <c r="BF9604" s="2487"/>
      <c r="BG9604" s="2487"/>
      <c r="BH9604" s="2487"/>
      <c r="BI9604" s="2487"/>
      <c r="BJ9604" s="2487"/>
      <c r="BK9604" s="2487"/>
      <c r="BL9604" s="2487"/>
      <c r="BM9604" s="2487"/>
      <c r="BN9604" s="2487"/>
      <c r="BO9604" s="2487"/>
      <c r="BP9604" s="2487"/>
      <c r="BQ9604" s="2487"/>
      <c r="BR9604" s="2487"/>
      <c r="BS9604" s="2487"/>
      <c r="BT9604" s="2487"/>
      <c r="BU9604" s="2487"/>
      <c r="BV9604" s="2487"/>
      <c r="BW9604" s="2487"/>
      <c r="BX9604" s="2487"/>
      <c r="BY9604" s="2487"/>
      <c r="BZ9604" s="2487"/>
      <c r="CA9604" s="2487"/>
      <c r="CB9604" s="2487"/>
      <c r="CC9604" s="2487"/>
      <c r="CD9604" s="2487"/>
      <c r="CE9604" s="2487"/>
      <c r="CF9604" s="2487"/>
      <c r="CG9604" s="2487"/>
      <c r="CH9604" s="2487"/>
      <c r="CI9604" s="2487"/>
      <c r="CJ9604" s="2487"/>
      <c r="CK9604" s="2487"/>
      <c r="CL9604" s="2487"/>
      <c r="CM9604" s="2487"/>
      <c r="CN9604" s="2487"/>
      <c r="CO9604" s="2487"/>
      <c r="CP9604" s="2487"/>
      <c r="CQ9604" s="2487"/>
      <c r="CR9604" s="2487"/>
      <c r="CS9604" s="2487"/>
      <c r="CT9604" s="2487"/>
      <c r="CU9604" s="2487"/>
      <c r="CV9604" s="2487"/>
      <c r="CW9604" s="2487"/>
      <c r="CX9604" s="2487"/>
      <c r="CY9604" s="2487"/>
      <c r="CZ9604" s="2487"/>
      <c r="DA9604" s="2487"/>
      <c r="DB9604" s="2487"/>
      <c r="DC9604" s="2487"/>
      <c r="DD9604" s="2487"/>
      <c r="DE9604" s="2487"/>
      <c r="DF9604" s="2487"/>
      <c r="DG9604" s="2487"/>
      <c r="DH9604" s="2487"/>
      <c r="DI9604" s="2487"/>
      <c r="DJ9604" s="2487"/>
      <c r="DK9604" s="2487"/>
      <c r="DL9604" s="2487"/>
      <c r="DM9604" s="2487"/>
      <c r="DN9604" s="2487"/>
      <c r="DO9604" s="2487"/>
      <c r="DP9604" s="2487"/>
      <c r="DQ9604" s="2487"/>
      <c r="DR9604" s="2487"/>
      <c r="DS9604" s="2487"/>
      <c r="DT9604" s="2487"/>
      <c r="DU9604" s="2487"/>
      <c r="DV9604" s="2487"/>
      <c r="DW9604" s="2487"/>
      <c r="DX9604" s="2487"/>
      <c r="DY9604" s="2487"/>
      <c r="DZ9604" s="2487"/>
      <c r="EA9604" s="2487"/>
      <c r="EB9604" s="2487"/>
      <c r="EC9604" s="2487"/>
      <c r="ED9604" s="2487"/>
      <c r="EE9604" s="2487"/>
      <c r="EF9604" s="2487"/>
      <c r="EG9604" s="2487"/>
      <c r="EH9604" s="2487"/>
      <c r="EI9604" s="2487"/>
      <c r="EJ9604" s="2487"/>
      <c r="EK9604" s="2487"/>
      <c r="EL9604" s="2487"/>
      <c r="EM9604" s="2487"/>
      <c r="EN9604" s="2487"/>
      <c r="EO9604" s="2487"/>
      <c r="EP9604" s="2487"/>
      <c r="EQ9604" s="2487"/>
      <c r="ER9604" s="2487"/>
      <c r="ES9604" s="2487"/>
      <c r="ET9604" s="2487"/>
      <c r="EU9604" s="2487"/>
      <c r="EV9604" s="2487"/>
      <c r="EW9604" s="2487"/>
      <c r="EX9604" s="2487"/>
      <c r="EY9604" s="2487"/>
      <c r="EZ9604" s="2487"/>
      <c r="FA9604" s="2487"/>
      <c r="FB9604" s="2487"/>
      <c r="FC9604" s="2487"/>
      <c r="FD9604" s="2487"/>
      <c r="FE9604" s="2487"/>
      <c r="FF9604" s="2487"/>
      <c r="FG9604" s="2487"/>
      <c r="FH9604" s="2487"/>
      <c r="FI9604" s="2487"/>
      <c r="FJ9604" s="2487"/>
      <c r="FK9604" s="2487"/>
      <c r="FL9604" s="2487"/>
      <c r="FM9604" s="2487"/>
      <c r="FN9604" s="2487"/>
      <c r="FO9604" s="2487"/>
      <c r="FP9604" s="2487"/>
      <c r="FQ9604" s="2487"/>
      <c r="FR9604" s="2487"/>
      <c r="FS9604" s="2487"/>
      <c r="FT9604" s="2487"/>
      <c r="FU9604" s="2487"/>
      <c r="FV9604" s="2487"/>
      <c r="FW9604" s="2487"/>
      <c r="FX9604" s="2487"/>
      <c r="FY9604" s="2487"/>
      <c r="FZ9604" s="2487"/>
      <c r="GA9604" s="2487"/>
      <c r="GB9604" s="2487"/>
      <c r="GC9604" s="2487"/>
      <c r="GD9604" s="2487"/>
      <c r="GE9604" s="2487"/>
      <c r="GF9604" s="2487"/>
      <c r="GG9604" s="2487"/>
      <c r="GH9604" s="2487"/>
      <c r="GI9604" s="2487"/>
      <c r="GJ9604" s="2487"/>
      <c r="GK9604" s="2487"/>
      <c r="GL9604" s="2487"/>
      <c r="GM9604" s="2487"/>
      <c r="GN9604" s="2487"/>
      <c r="GO9604" s="2487"/>
      <c r="GP9604" s="2487"/>
      <c r="GQ9604" s="2487"/>
      <c r="GR9604" s="2487"/>
      <c r="GS9604" s="2487"/>
      <c r="GT9604" s="2487"/>
      <c r="GU9604" s="2487"/>
      <c r="GV9604" s="2487"/>
      <c r="GW9604" s="2487"/>
      <c r="GX9604" s="2487"/>
      <c r="GY9604" s="2487"/>
      <c r="GZ9604" s="2487"/>
      <c r="HA9604" s="2487"/>
      <c r="HB9604" s="2487"/>
      <c r="HC9604" s="2487"/>
      <c r="HD9604" s="2487"/>
      <c r="HE9604" s="2487"/>
      <c r="HF9604" s="2487"/>
      <c r="HG9604" s="2487"/>
      <c r="HH9604" s="2487"/>
      <c r="HI9604" s="2487"/>
      <c r="HJ9604" s="2487"/>
      <c r="HK9604" s="2487"/>
      <c r="HL9604" s="2487"/>
      <c r="HM9604" s="2487"/>
      <c r="HN9604" s="2487"/>
      <c r="HO9604" s="2487"/>
      <c r="HP9604" s="2487"/>
      <c r="HQ9604" s="2487"/>
      <c r="HR9604" s="2487"/>
      <c r="HS9604" s="2487"/>
      <c r="HT9604" s="2487"/>
      <c r="HU9604" s="2487"/>
      <c r="HV9604" s="2487"/>
      <c r="HW9604" s="2487"/>
      <c r="HX9604" s="2487"/>
      <c r="HY9604" s="2487"/>
      <c r="HZ9604" s="2487"/>
      <c r="IA9604" s="2487"/>
      <c r="IB9604" s="2487"/>
      <c r="IC9604" s="2487"/>
      <c r="ID9604" s="2487"/>
      <c r="IE9604" s="2487"/>
      <c r="IF9604" s="2487"/>
      <c r="IG9604" s="2487"/>
      <c r="IH9604" s="2487"/>
      <c r="II9604" s="2487"/>
      <c r="IJ9604" s="2487"/>
      <c r="IK9604" s="2487"/>
      <c r="IL9604" s="2487"/>
      <c r="IM9604" s="2487"/>
      <c r="IN9604" s="2487"/>
      <c r="IO9604" s="2487"/>
      <c r="IP9604" s="2487"/>
      <c r="IQ9604" s="2487"/>
      <c r="IR9604" s="2487"/>
      <c r="IS9604" s="2487"/>
      <c r="IT9604" s="2487"/>
      <c r="IU9604" s="2487"/>
      <c r="IV9604" s="2487"/>
    </row>
    <row r="9605" spans="1:256" hidden="1">
      <c r="A9605" s="2733"/>
      <c r="B9605" s="2654"/>
      <c r="C9605" s="2677" t="s">
        <v>2005</v>
      </c>
      <c r="D9605" s="2654"/>
      <c r="E9605" s="2687"/>
      <c r="F9605" s="2680"/>
      <c r="G9605" s="17"/>
      <c r="H9605" s="17"/>
      <c r="I9605" s="2680"/>
      <c r="J9605" s="2235"/>
      <c r="K9605" s="2235"/>
      <c r="L9605" s="2235"/>
      <c r="M9605" s="2175">
        <v>0</v>
      </c>
      <c r="N9605" s="2237"/>
      <c r="O9605" s="2119"/>
      <c r="P9605" s="2689"/>
      <c r="Q9605" s="2690"/>
      <c r="R9605" s="2691"/>
      <c r="S9605" s="2238">
        <f>R9605*E9604</f>
        <v>0</v>
      </c>
      <c r="T9605" s="2692"/>
      <c r="U9605" s="2488"/>
      <c r="V9605" s="2488"/>
      <c r="W9605" s="2488"/>
      <c r="X9605" s="2488"/>
      <c r="Y9605" s="2488"/>
      <c r="Z9605" s="2488"/>
      <c r="AA9605" s="2488"/>
      <c r="AB9605" s="2488"/>
      <c r="AC9605" s="2488"/>
      <c r="AD9605" s="2488"/>
      <c r="AE9605" s="2488"/>
      <c r="AF9605" s="2488"/>
      <c r="AG9605" s="2488"/>
      <c r="AH9605" s="2488"/>
      <c r="AI9605" s="2488"/>
      <c r="AJ9605" s="2488"/>
      <c r="AK9605" s="2488"/>
      <c r="AL9605" s="2488"/>
      <c r="AM9605" s="2488"/>
      <c r="AN9605" s="2488"/>
      <c r="AO9605" s="2488"/>
      <c r="AP9605" s="2488"/>
      <c r="AQ9605" s="2488"/>
      <c r="AR9605" s="2488"/>
      <c r="AS9605" s="2488"/>
      <c r="AT9605" s="2488"/>
      <c r="AU9605" s="2488"/>
      <c r="AV9605" s="2488"/>
      <c r="AW9605" s="2488"/>
      <c r="AX9605" s="2488"/>
      <c r="AY9605" s="2488"/>
      <c r="AZ9605" s="2488"/>
      <c r="BA9605" s="2488"/>
      <c r="BB9605" s="2488"/>
      <c r="BC9605" s="2488"/>
      <c r="BD9605" s="2488"/>
      <c r="BE9605" s="2488"/>
      <c r="BF9605" s="2488"/>
      <c r="BG9605" s="2488"/>
      <c r="BH9605" s="2488"/>
      <c r="BI9605" s="2488"/>
      <c r="BJ9605" s="2488"/>
      <c r="BK9605" s="2488"/>
      <c r="BL9605" s="2488"/>
      <c r="BM9605" s="2488"/>
      <c r="BN9605" s="2488"/>
      <c r="BO9605" s="2488"/>
      <c r="BP9605" s="2488"/>
      <c r="BQ9605" s="2488"/>
      <c r="BR9605" s="2488"/>
      <c r="BS9605" s="2488"/>
      <c r="BT9605" s="2488"/>
      <c r="BU9605" s="2488"/>
      <c r="BV9605" s="2488"/>
      <c r="BW9605" s="2488"/>
      <c r="BX9605" s="2488"/>
      <c r="BY9605" s="2488"/>
      <c r="BZ9605" s="2488"/>
      <c r="CA9605" s="2488"/>
      <c r="CB9605" s="2488"/>
      <c r="CC9605" s="2488"/>
      <c r="CD9605" s="2488"/>
      <c r="CE9605" s="2488"/>
      <c r="CF9605" s="2488"/>
      <c r="CG9605" s="2488"/>
      <c r="CH9605" s="2488"/>
      <c r="CI9605" s="2488"/>
      <c r="CJ9605" s="2488"/>
      <c r="CK9605" s="2488"/>
      <c r="CL9605" s="2488"/>
      <c r="CM9605" s="2488"/>
      <c r="CN9605" s="2488"/>
      <c r="CO9605" s="2488"/>
      <c r="CP9605" s="2488"/>
      <c r="CQ9605" s="2488"/>
      <c r="CR9605" s="2488"/>
      <c r="CS9605" s="2488"/>
      <c r="CT9605" s="2488"/>
      <c r="CU9605" s="2488"/>
      <c r="CV9605" s="2488"/>
      <c r="CW9605" s="2488"/>
      <c r="CX9605" s="2488"/>
      <c r="CY9605" s="2488"/>
      <c r="CZ9605" s="2488"/>
      <c r="DA9605" s="2488"/>
      <c r="DB9605" s="2488"/>
      <c r="DC9605" s="2488"/>
      <c r="DD9605" s="2488"/>
      <c r="DE9605" s="2488"/>
      <c r="DF9605" s="2488"/>
      <c r="DG9605" s="2488"/>
      <c r="DH9605" s="2488"/>
      <c r="DI9605" s="2488"/>
      <c r="DJ9605" s="2488"/>
      <c r="DK9605" s="2488"/>
      <c r="DL9605" s="2488"/>
      <c r="DM9605" s="2488"/>
      <c r="DN9605" s="2488"/>
      <c r="DO9605" s="2488"/>
      <c r="DP9605" s="2488"/>
      <c r="DQ9605" s="2488"/>
      <c r="DR9605" s="2488"/>
      <c r="DS9605" s="2488"/>
      <c r="DT9605" s="2488"/>
      <c r="DU9605" s="2488"/>
      <c r="DV9605" s="2488"/>
      <c r="DW9605" s="2488"/>
      <c r="DX9605" s="2488"/>
      <c r="DY9605" s="2488"/>
      <c r="DZ9605" s="2488"/>
      <c r="EA9605" s="2488"/>
      <c r="EB9605" s="2488"/>
      <c r="EC9605" s="2488"/>
      <c r="ED9605" s="2488"/>
      <c r="EE9605" s="2488"/>
      <c r="EF9605" s="2488"/>
      <c r="EG9605" s="2488"/>
      <c r="EH9605" s="2488"/>
      <c r="EI9605" s="2488"/>
      <c r="EJ9605" s="2488"/>
      <c r="EK9605" s="2488"/>
      <c r="EL9605" s="2488"/>
      <c r="EM9605" s="2488"/>
      <c r="EN9605" s="2488"/>
      <c r="EO9605" s="2488"/>
      <c r="EP9605" s="2488"/>
      <c r="EQ9605" s="2488"/>
      <c r="ER9605" s="2488"/>
      <c r="ES9605" s="2488"/>
      <c r="ET9605" s="2488"/>
      <c r="EU9605" s="2488"/>
      <c r="EV9605" s="2488"/>
      <c r="EW9605" s="2488"/>
      <c r="EX9605" s="2488"/>
      <c r="EY9605" s="2488"/>
      <c r="EZ9605" s="2488"/>
      <c r="FA9605" s="2488"/>
      <c r="FB9605" s="2488"/>
      <c r="FC9605" s="2488"/>
      <c r="FD9605" s="2488"/>
      <c r="FE9605" s="2488"/>
      <c r="FF9605" s="2488"/>
      <c r="FG9605" s="2488"/>
      <c r="FH9605" s="2488"/>
      <c r="FI9605" s="2488"/>
      <c r="FJ9605" s="2488"/>
      <c r="FK9605" s="2488"/>
      <c r="FL9605" s="2488"/>
      <c r="FM9605" s="2488"/>
      <c r="FN9605" s="2488"/>
      <c r="FO9605" s="2488"/>
      <c r="FP9605" s="2488"/>
      <c r="FQ9605" s="2488"/>
      <c r="FR9605" s="2488"/>
      <c r="FS9605" s="2488"/>
      <c r="FT9605" s="2488"/>
      <c r="FU9605" s="2488"/>
      <c r="FV9605" s="2488"/>
      <c r="FW9605" s="2488"/>
      <c r="FX9605" s="2488"/>
      <c r="FY9605" s="2488"/>
      <c r="FZ9605" s="2488"/>
      <c r="GA9605" s="2488"/>
      <c r="GB9605" s="2488"/>
      <c r="GC9605" s="2488"/>
      <c r="GD9605" s="2488"/>
      <c r="GE9605" s="2488"/>
      <c r="GF9605" s="2488"/>
      <c r="GG9605" s="2488"/>
      <c r="GH9605" s="2488"/>
      <c r="GI9605" s="2488"/>
      <c r="GJ9605" s="2488"/>
      <c r="GK9605" s="2488"/>
      <c r="GL9605" s="2488"/>
      <c r="GM9605" s="2488"/>
      <c r="GN9605" s="2488"/>
      <c r="GO9605" s="2488"/>
      <c r="GP9605" s="2488"/>
      <c r="GQ9605" s="2488"/>
      <c r="GR9605" s="2488"/>
      <c r="GS9605" s="2488"/>
      <c r="GT9605" s="2488"/>
      <c r="GU9605" s="2488"/>
      <c r="GV9605" s="2488"/>
      <c r="GW9605" s="2488"/>
      <c r="GX9605" s="2488"/>
      <c r="GY9605" s="2488"/>
      <c r="GZ9605" s="2488"/>
      <c r="HA9605" s="2488"/>
      <c r="HB9605" s="2488"/>
      <c r="HC9605" s="2488"/>
      <c r="HD9605" s="2488"/>
      <c r="HE9605" s="2488"/>
      <c r="HF9605" s="2488"/>
      <c r="HG9605" s="2488"/>
      <c r="HH9605" s="2488"/>
      <c r="HI9605" s="2488"/>
      <c r="HJ9605" s="2488"/>
      <c r="HK9605" s="2488"/>
      <c r="HL9605" s="2488"/>
      <c r="HM9605" s="2488"/>
      <c r="HN9605" s="2488"/>
      <c r="HO9605" s="2488"/>
      <c r="HP9605" s="2488"/>
      <c r="HQ9605" s="2488"/>
      <c r="HR9605" s="2488"/>
      <c r="HS9605" s="2488"/>
      <c r="HT9605" s="2488"/>
      <c r="HU9605" s="2488"/>
      <c r="HV9605" s="2488"/>
      <c r="HW9605" s="2488"/>
      <c r="HX9605" s="2488"/>
      <c r="HY9605" s="2488"/>
      <c r="HZ9605" s="2488"/>
      <c r="IA9605" s="2488"/>
      <c r="IB9605" s="2488"/>
      <c r="IC9605" s="2488"/>
      <c r="ID9605" s="2488"/>
      <c r="IE9605" s="2488"/>
      <c r="IF9605" s="2488"/>
      <c r="IG9605" s="2488"/>
      <c r="IH9605" s="2488"/>
      <c r="II9605" s="2488"/>
      <c r="IJ9605" s="2488"/>
      <c r="IK9605" s="2488"/>
      <c r="IL9605" s="2488"/>
      <c r="IM9605" s="2488"/>
      <c r="IN9605" s="2488"/>
      <c r="IO9605" s="2488"/>
      <c r="IP9605" s="2488"/>
      <c r="IQ9605" s="2488"/>
      <c r="IR9605" s="2488"/>
      <c r="IS9605" s="2488"/>
      <c r="IT9605" s="2488"/>
      <c r="IU9605" s="2488"/>
      <c r="IV9605" s="2488"/>
    </row>
    <row r="9606" spans="1:256" hidden="1">
      <c r="A9606" s="2733"/>
      <c r="B9606" s="2654"/>
      <c r="C9606" s="2677" t="s">
        <v>2005</v>
      </c>
      <c r="D9606" s="2654"/>
      <c r="E9606" s="2687"/>
      <c r="F9606" s="2680"/>
      <c r="G9606" s="17"/>
      <c r="H9606" s="17"/>
      <c r="I9606" s="2680"/>
      <c r="J9606" s="2235"/>
      <c r="K9606" s="2235"/>
      <c r="L9606" s="2235"/>
      <c r="M9606" s="2175">
        <v>0</v>
      </c>
      <c r="N9606" s="2237"/>
      <c r="O9606" s="2119"/>
      <c r="P9606" s="2689"/>
      <c r="Q9606" s="2690"/>
      <c r="R9606" s="2691"/>
      <c r="S9606" s="2238">
        <f>R9606*E9604</f>
        <v>0</v>
      </c>
      <c r="T9606" s="2692"/>
      <c r="U9606" s="2488"/>
      <c r="V9606" s="2488"/>
      <c r="W9606" s="2488"/>
      <c r="X9606" s="2488"/>
      <c r="Y9606" s="2488"/>
      <c r="Z9606" s="2488"/>
      <c r="AA9606" s="2488"/>
      <c r="AB9606" s="2488"/>
      <c r="AC9606" s="2488"/>
      <c r="AD9606" s="2488"/>
      <c r="AE9606" s="2488"/>
      <c r="AF9606" s="2488"/>
      <c r="AG9606" s="2488"/>
      <c r="AH9606" s="2488"/>
      <c r="AI9606" s="2488"/>
      <c r="AJ9606" s="2488"/>
      <c r="AK9606" s="2488"/>
      <c r="AL9606" s="2488"/>
      <c r="AM9606" s="2488"/>
      <c r="AN9606" s="2488"/>
      <c r="AO9606" s="2488"/>
      <c r="AP9606" s="2488"/>
      <c r="AQ9606" s="2488"/>
      <c r="AR9606" s="2488"/>
      <c r="AS9606" s="2488"/>
      <c r="AT9606" s="2488"/>
      <c r="AU9606" s="2488"/>
      <c r="AV9606" s="2488"/>
      <c r="AW9606" s="2488"/>
      <c r="AX9606" s="2488"/>
      <c r="AY9606" s="2488"/>
      <c r="AZ9606" s="2488"/>
      <c r="BA9606" s="2488"/>
      <c r="BB9606" s="2488"/>
      <c r="BC9606" s="2488"/>
      <c r="BD9606" s="2488"/>
      <c r="BE9606" s="2488"/>
      <c r="BF9606" s="2488"/>
      <c r="BG9606" s="2488"/>
      <c r="BH9606" s="2488"/>
      <c r="BI9606" s="2488"/>
      <c r="BJ9606" s="2488"/>
      <c r="BK9606" s="2488"/>
      <c r="BL9606" s="2488"/>
      <c r="BM9606" s="2488"/>
      <c r="BN9606" s="2488"/>
      <c r="BO9606" s="2488"/>
      <c r="BP9606" s="2488"/>
      <c r="BQ9606" s="2488"/>
      <c r="BR9606" s="2488"/>
      <c r="BS9606" s="2488"/>
      <c r="BT9606" s="2488"/>
      <c r="BU9606" s="2488"/>
      <c r="BV9606" s="2488"/>
      <c r="BW9606" s="2488"/>
      <c r="BX9606" s="2488"/>
      <c r="BY9606" s="2488"/>
      <c r="BZ9606" s="2488"/>
      <c r="CA9606" s="2488"/>
      <c r="CB9606" s="2488"/>
      <c r="CC9606" s="2488"/>
      <c r="CD9606" s="2488"/>
      <c r="CE9606" s="2488"/>
      <c r="CF9606" s="2488"/>
      <c r="CG9606" s="2488"/>
      <c r="CH9606" s="2488"/>
      <c r="CI9606" s="2488"/>
      <c r="CJ9606" s="2488"/>
      <c r="CK9606" s="2488"/>
      <c r="CL9606" s="2488"/>
      <c r="CM9606" s="2488"/>
      <c r="CN9606" s="2488"/>
      <c r="CO9606" s="2488"/>
      <c r="CP9606" s="2488"/>
      <c r="CQ9606" s="2488"/>
      <c r="CR9606" s="2488"/>
      <c r="CS9606" s="2488"/>
      <c r="CT9606" s="2488"/>
      <c r="CU9606" s="2488"/>
      <c r="CV9606" s="2488"/>
      <c r="CW9606" s="2488"/>
      <c r="CX9606" s="2488"/>
      <c r="CY9606" s="2488"/>
      <c r="CZ9606" s="2488"/>
      <c r="DA9606" s="2488"/>
      <c r="DB9606" s="2488"/>
      <c r="DC9606" s="2488"/>
      <c r="DD9606" s="2488"/>
      <c r="DE9606" s="2488"/>
      <c r="DF9606" s="2488"/>
      <c r="DG9606" s="2488"/>
      <c r="DH9606" s="2488"/>
      <c r="DI9606" s="2488"/>
      <c r="DJ9606" s="2488"/>
      <c r="DK9606" s="2488"/>
      <c r="DL9606" s="2488"/>
      <c r="DM9606" s="2488"/>
      <c r="DN9606" s="2488"/>
      <c r="DO9606" s="2488"/>
      <c r="DP9606" s="2488"/>
      <c r="DQ9606" s="2488"/>
      <c r="DR9606" s="2488"/>
      <c r="DS9606" s="2488"/>
      <c r="DT9606" s="2488"/>
      <c r="DU9606" s="2488"/>
      <c r="DV9606" s="2488"/>
      <c r="DW9606" s="2488"/>
      <c r="DX9606" s="2488"/>
      <c r="DY9606" s="2488"/>
      <c r="DZ9606" s="2488"/>
      <c r="EA9606" s="2488"/>
      <c r="EB9606" s="2488"/>
      <c r="EC9606" s="2488"/>
      <c r="ED9606" s="2488"/>
      <c r="EE9606" s="2488"/>
      <c r="EF9606" s="2488"/>
      <c r="EG9606" s="2488"/>
      <c r="EH9606" s="2488"/>
      <c r="EI9606" s="2488"/>
      <c r="EJ9606" s="2488"/>
      <c r="EK9606" s="2488"/>
      <c r="EL9606" s="2488"/>
      <c r="EM9606" s="2488"/>
      <c r="EN9606" s="2488"/>
      <c r="EO9606" s="2488"/>
      <c r="EP9606" s="2488"/>
      <c r="EQ9606" s="2488"/>
      <c r="ER9606" s="2488"/>
      <c r="ES9606" s="2488"/>
      <c r="ET9606" s="2488"/>
      <c r="EU9606" s="2488"/>
      <c r="EV9606" s="2488"/>
      <c r="EW9606" s="2488"/>
      <c r="EX9606" s="2488"/>
      <c r="EY9606" s="2488"/>
      <c r="EZ9606" s="2488"/>
      <c r="FA9606" s="2488"/>
      <c r="FB9606" s="2488"/>
      <c r="FC9606" s="2488"/>
      <c r="FD9606" s="2488"/>
      <c r="FE9606" s="2488"/>
      <c r="FF9606" s="2488"/>
      <c r="FG9606" s="2488"/>
      <c r="FH9606" s="2488"/>
      <c r="FI9606" s="2488"/>
      <c r="FJ9606" s="2488"/>
      <c r="FK9606" s="2488"/>
      <c r="FL9606" s="2488"/>
      <c r="FM9606" s="2488"/>
      <c r="FN9606" s="2488"/>
      <c r="FO9606" s="2488"/>
      <c r="FP9606" s="2488"/>
      <c r="FQ9606" s="2488"/>
      <c r="FR9606" s="2488"/>
      <c r="FS9606" s="2488"/>
      <c r="FT9606" s="2488"/>
      <c r="FU9606" s="2488"/>
      <c r="FV9606" s="2488"/>
      <c r="FW9606" s="2488"/>
      <c r="FX9606" s="2488"/>
      <c r="FY9606" s="2488"/>
      <c r="FZ9606" s="2488"/>
      <c r="GA9606" s="2488"/>
      <c r="GB9606" s="2488"/>
      <c r="GC9606" s="2488"/>
      <c r="GD9606" s="2488"/>
      <c r="GE9606" s="2488"/>
      <c r="GF9606" s="2488"/>
      <c r="GG9606" s="2488"/>
      <c r="GH9606" s="2488"/>
      <c r="GI9606" s="2488"/>
      <c r="GJ9606" s="2488"/>
      <c r="GK9606" s="2488"/>
      <c r="GL9606" s="2488"/>
      <c r="GM9606" s="2488"/>
      <c r="GN9606" s="2488"/>
      <c r="GO9606" s="2488"/>
      <c r="GP9606" s="2488"/>
      <c r="GQ9606" s="2488"/>
      <c r="GR9606" s="2488"/>
      <c r="GS9606" s="2488"/>
      <c r="GT9606" s="2488"/>
      <c r="GU9606" s="2488"/>
      <c r="GV9606" s="2488"/>
      <c r="GW9606" s="2488"/>
      <c r="GX9606" s="2488"/>
      <c r="GY9606" s="2488"/>
      <c r="GZ9606" s="2488"/>
      <c r="HA9606" s="2488"/>
      <c r="HB9606" s="2488"/>
      <c r="HC9606" s="2488"/>
      <c r="HD9606" s="2488"/>
      <c r="HE9606" s="2488"/>
      <c r="HF9606" s="2488"/>
      <c r="HG9606" s="2488"/>
      <c r="HH9606" s="2488"/>
      <c r="HI9606" s="2488"/>
      <c r="HJ9606" s="2488"/>
      <c r="HK9606" s="2488"/>
      <c r="HL9606" s="2488"/>
      <c r="HM9606" s="2488"/>
      <c r="HN9606" s="2488"/>
      <c r="HO9606" s="2488"/>
      <c r="HP9606" s="2488"/>
      <c r="HQ9606" s="2488"/>
      <c r="HR9606" s="2488"/>
      <c r="HS9606" s="2488"/>
      <c r="HT9606" s="2488"/>
      <c r="HU9606" s="2488"/>
      <c r="HV9606" s="2488"/>
      <c r="HW9606" s="2488"/>
      <c r="HX9606" s="2488"/>
      <c r="HY9606" s="2488"/>
      <c r="HZ9606" s="2488"/>
      <c r="IA9606" s="2488"/>
      <c r="IB9606" s="2488"/>
      <c r="IC9606" s="2488"/>
      <c r="ID9606" s="2488"/>
      <c r="IE9606" s="2488"/>
      <c r="IF9606" s="2488"/>
      <c r="IG9606" s="2488"/>
      <c r="IH9606" s="2488"/>
      <c r="II9606" s="2488"/>
      <c r="IJ9606" s="2488"/>
      <c r="IK9606" s="2488"/>
      <c r="IL9606" s="2488"/>
      <c r="IM9606" s="2488"/>
      <c r="IN9606" s="2488"/>
      <c r="IO9606" s="2488"/>
      <c r="IP9606" s="2488"/>
      <c r="IQ9606" s="2488"/>
      <c r="IR9606" s="2488"/>
      <c r="IS9606" s="2488"/>
      <c r="IT9606" s="2488"/>
      <c r="IU9606" s="2488"/>
      <c r="IV9606" s="2488"/>
    </row>
    <row r="9607" spans="1:256" hidden="1">
      <c r="A9607" s="2733"/>
      <c r="B9607" s="2654"/>
      <c r="C9607" s="2677" t="s">
        <v>2005</v>
      </c>
      <c r="D9607" s="2654"/>
      <c r="E9607" s="2687"/>
      <c r="F9607" s="2680"/>
      <c r="G9607" s="17"/>
      <c r="H9607" s="17"/>
      <c r="I9607" s="2680"/>
      <c r="J9607" s="2235"/>
      <c r="K9607" s="2235"/>
      <c r="L9607" s="2235"/>
      <c r="M9607" s="2175">
        <v>0</v>
      </c>
      <c r="N9607" s="2237"/>
      <c r="O9607" s="2119"/>
      <c r="P9607" s="2689"/>
      <c r="Q9607" s="2690"/>
      <c r="R9607" s="2691"/>
      <c r="S9607" s="2238">
        <f>R9607*E9604</f>
        <v>0</v>
      </c>
      <c r="T9607" s="2692"/>
      <c r="U9607" s="2488"/>
      <c r="V9607" s="2488"/>
      <c r="W9607" s="2488"/>
      <c r="X9607" s="2488"/>
      <c r="Y9607" s="2488"/>
      <c r="Z9607" s="2488"/>
      <c r="AA9607" s="2488"/>
      <c r="AB9607" s="2488"/>
      <c r="AC9607" s="2488"/>
      <c r="AD9607" s="2488"/>
      <c r="AE9607" s="2488"/>
      <c r="AF9607" s="2488"/>
      <c r="AG9607" s="2488"/>
      <c r="AH9607" s="2488"/>
      <c r="AI9607" s="2488"/>
      <c r="AJ9607" s="2488"/>
      <c r="AK9607" s="2488"/>
      <c r="AL9607" s="2488"/>
      <c r="AM9607" s="2488"/>
      <c r="AN9607" s="2488"/>
      <c r="AO9607" s="2488"/>
      <c r="AP9607" s="2488"/>
      <c r="AQ9607" s="2488"/>
      <c r="AR9607" s="2488"/>
      <c r="AS9607" s="2488"/>
      <c r="AT9607" s="2488"/>
      <c r="AU9607" s="2488"/>
      <c r="AV9607" s="2488"/>
      <c r="AW9607" s="2488"/>
      <c r="AX9607" s="2488"/>
      <c r="AY9607" s="2488"/>
      <c r="AZ9607" s="2488"/>
      <c r="BA9607" s="2488"/>
      <c r="BB9607" s="2488"/>
      <c r="BC9607" s="2488"/>
      <c r="BD9607" s="2488"/>
      <c r="BE9607" s="2488"/>
      <c r="BF9607" s="2488"/>
      <c r="BG9607" s="2488"/>
      <c r="BH9607" s="2488"/>
      <c r="BI9607" s="2488"/>
      <c r="BJ9607" s="2488"/>
      <c r="BK9607" s="2488"/>
      <c r="BL9607" s="2488"/>
      <c r="BM9607" s="2488"/>
      <c r="BN9607" s="2488"/>
      <c r="BO9607" s="2488"/>
      <c r="BP9607" s="2488"/>
      <c r="BQ9607" s="2488"/>
      <c r="BR9607" s="2488"/>
      <c r="BS9607" s="2488"/>
      <c r="BT9607" s="2488"/>
      <c r="BU9607" s="2488"/>
      <c r="BV9607" s="2488"/>
      <c r="BW9607" s="2488"/>
      <c r="BX9607" s="2488"/>
      <c r="BY9607" s="2488"/>
      <c r="BZ9607" s="2488"/>
      <c r="CA9607" s="2488"/>
      <c r="CB9607" s="2488"/>
      <c r="CC9607" s="2488"/>
      <c r="CD9607" s="2488"/>
      <c r="CE9607" s="2488"/>
      <c r="CF9607" s="2488"/>
      <c r="CG9607" s="2488"/>
      <c r="CH9607" s="2488"/>
      <c r="CI9607" s="2488"/>
      <c r="CJ9607" s="2488"/>
      <c r="CK9607" s="2488"/>
      <c r="CL9607" s="2488"/>
      <c r="CM9607" s="2488"/>
      <c r="CN9607" s="2488"/>
      <c r="CO9607" s="2488"/>
      <c r="CP9607" s="2488"/>
      <c r="CQ9607" s="2488"/>
      <c r="CR9607" s="2488"/>
      <c r="CS9607" s="2488"/>
      <c r="CT9607" s="2488"/>
      <c r="CU9607" s="2488"/>
      <c r="CV9607" s="2488"/>
      <c r="CW9607" s="2488"/>
      <c r="CX9607" s="2488"/>
      <c r="CY9607" s="2488"/>
      <c r="CZ9607" s="2488"/>
      <c r="DA9607" s="2488"/>
      <c r="DB9607" s="2488"/>
      <c r="DC9607" s="2488"/>
      <c r="DD9607" s="2488"/>
      <c r="DE9607" s="2488"/>
      <c r="DF9607" s="2488"/>
      <c r="DG9607" s="2488"/>
      <c r="DH9607" s="2488"/>
      <c r="DI9607" s="2488"/>
      <c r="DJ9607" s="2488"/>
      <c r="DK9607" s="2488"/>
      <c r="DL9607" s="2488"/>
      <c r="DM9607" s="2488"/>
      <c r="DN9607" s="2488"/>
      <c r="DO9607" s="2488"/>
      <c r="DP9607" s="2488"/>
      <c r="DQ9607" s="2488"/>
      <c r="DR9607" s="2488"/>
      <c r="DS9607" s="2488"/>
      <c r="DT9607" s="2488"/>
      <c r="DU9607" s="2488"/>
      <c r="DV9607" s="2488"/>
      <c r="DW9607" s="2488"/>
      <c r="DX9607" s="2488"/>
      <c r="DY9607" s="2488"/>
      <c r="DZ9607" s="2488"/>
      <c r="EA9607" s="2488"/>
      <c r="EB9607" s="2488"/>
      <c r="EC9607" s="2488"/>
      <c r="ED9607" s="2488"/>
      <c r="EE9607" s="2488"/>
      <c r="EF9607" s="2488"/>
      <c r="EG9607" s="2488"/>
      <c r="EH9607" s="2488"/>
      <c r="EI9607" s="2488"/>
      <c r="EJ9607" s="2488"/>
      <c r="EK9607" s="2488"/>
      <c r="EL9607" s="2488"/>
      <c r="EM9607" s="2488"/>
      <c r="EN9607" s="2488"/>
      <c r="EO9607" s="2488"/>
      <c r="EP9607" s="2488"/>
      <c r="EQ9607" s="2488"/>
      <c r="ER9607" s="2488"/>
      <c r="ES9607" s="2488"/>
      <c r="ET9607" s="2488"/>
      <c r="EU9607" s="2488"/>
      <c r="EV9607" s="2488"/>
      <c r="EW9607" s="2488"/>
      <c r="EX9607" s="2488"/>
      <c r="EY9607" s="2488"/>
      <c r="EZ9607" s="2488"/>
      <c r="FA9607" s="2488"/>
      <c r="FB9607" s="2488"/>
      <c r="FC9607" s="2488"/>
      <c r="FD9607" s="2488"/>
      <c r="FE9607" s="2488"/>
      <c r="FF9607" s="2488"/>
      <c r="FG9607" s="2488"/>
      <c r="FH9607" s="2488"/>
      <c r="FI9607" s="2488"/>
      <c r="FJ9607" s="2488"/>
      <c r="FK9607" s="2488"/>
      <c r="FL9607" s="2488"/>
      <c r="FM9607" s="2488"/>
      <c r="FN9607" s="2488"/>
      <c r="FO9607" s="2488"/>
      <c r="FP9607" s="2488"/>
      <c r="FQ9607" s="2488"/>
      <c r="FR9607" s="2488"/>
      <c r="FS9607" s="2488"/>
      <c r="FT9607" s="2488"/>
      <c r="FU9607" s="2488"/>
      <c r="FV9607" s="2488"/>
      <c r="FW9607" s="2488"/>
      <c r="FX9607" s="2488"/>
      <c r="FY9607" s="2488"/>
      <c r="FZ9607" s="2488"/>
      <c r="GA9607" s="2488"/>
      <c r="GB9607" s="2488"/>
      <c r="GC9607" s="2488"/>
      <c r="GD9607" s="2488"/>
      <c r="GE9607" s="2488"/>
      <c r="GF9607" s="2488"/>
      <c r="GG9607" s="2488"/>
      <c r="GH9607" s="2488"/>
      <c r="GI9607" s="2488"/>
      <c r="GJ9607" s="2488"/>
      <c r="GK9607" s="2488"/>
      <c r="GL9607" s="2488"/>
      <c r="GM9607" s="2488"/>
      <c r="GN9607" s="2488"/>
      <c r="GO9607" s="2488"/>
      <c r="GP9607" s="2488"/>
      <c r="GQ9607" s="2488"/>
      <c r="GR9607" s="2488"/>
      <c r="GS9607" s="2488"/>
      <c r="GT9607" s="2488"/>
      <c r="GU9607" s="2488"/>
      <c r="GV9607" s="2488"/>
      <c r="GW9607" s="2488"/>
      <c r="GX9607" s="2488"/>
      <c r="GY9607" s="2488"/>
      <c r="GZ9607" s="2488"/>
      <c r="HA9607" s="2488"/>
      <c r="HB9607" s="2488"/>
      <c r="HC9607" s="2488"/>
      <c r="HD9607" s="2488"/>
      <c r="HE9607" s="2488"/>
      <c r="HF9607" s="2488"/>
      <c r="HG9607" s="2488"/>
      <c r="HH9607" s="2488"/>
      <c r="HI9607" s="2488"/>
      <c r="HJ9607" s="2488"/>
      <c r="HK9607" s="2488"/>
      <c r="HL9607" s="2488"/>
      <c r="HM9607" s="2488"/>
      <c r="HN9607" s="2488"/>
      <c r="HO9607" s="2488"/>
      <c r="HP9607" s="2488"/>
      <c r="HQ9607" s="2488"/>
      <c r="HR9607" s="2488"/>
      <c r="HS9607" s="2488"/>
      <c r="HT9607" s="2488"/>
      <c r="HU9607" s="2488"/>
      <c r="HV9607" s="2488"/>
      <c r="HW9607" s="2488"/>
      <c r="HX9607" s="2488"/>
      <c r="HY9607" s="2488"/>
      <c r="HZ9607" s="2488"/>
      <c r="IA9607" s="2488"/>
      <c r="IB9607" s="2488"/>
      <c r="IC9607" s="2488"/>
      <c r="ID9607" s="2488"/>
      <c r="IE9607" s="2488"/>
      <c r="IF9607" s="2488"/>
      <c r="IG9607" s="2488"/>
      <c r="IH9607" s="2488"/>
      <c r="II9607" s="2488"/>
      <c r="IJ9607" s="2488"/>
      <c r="IK9607" s="2488"/>
      <c r="IL9607" s="2488"/>
      <c r="IM9607" s="2488"/>
      <c r="IN9607" s="2488"/>
      <c r="IO9607" s="2488"/>
      <c r="IP9607" s="2488"/>
      <c r="IQ9607" s="2488"/>
      <c r="IR9607" s="2488"/>
      <c r="IS9607" s="2488"/>
      <c r="IT9607" s="2488"/>
      <c r="IU9607" s="2488"/>
      <c r="IV9607" s="2488"/>
    </row>
    <row r="9608" spans="1:256" hidden="1">
      <c r="A9608" s="2733"/>
      <c r="B9608" s="2654"/>
      <c r="C9608" s="2677" t="s">
        <v>2005</v>
      </c>
      <c r="D9608" s="2654"/>
      <c r="E9608" s="2687"/>
      <c r="F9608" s="2680"/>
      <c r="G9608" s="17"/>
      <c r="H9608" s="17"/>
      <c r="I9608" s="2680"/>
      <c r="J9608" s="2235"/>
      <c r="K9608" s="2235"/>
      <c r="L9608" s="2235"/>
      <c r="M9608" s="2175">
        <v>0</v>
      </c>
      <c r="N9608" s="2237"/>
      <c r="O9608" s="2119"/>
      <c r="P9608" s="2689"/>
      <c r="Q9608" s="2690"/>
      <c r="R9608" s="2691"/>
      <c r="S9608" s="2238">
        <f>R9608*E9604</f>
        <v>0</v>
      </c>
      <c r="T9608" s="2692"/>
      <c r="U9608" s="2488"/>
      <c r="V9608" s="2488"/>
      <c r="W9608" s="2488"/>
      <c r="X9608" s="2488"/>
      <c r="Y9608" s="2488"/>
      <c r="Z9608" s="2488"/>
      <c r="AA9608" s="2488"/>
      <c r="AB9608" s="2488"/>
      <c r="AC9608" s="2488"/>
      <c r="AD9608" s="2488"/>
      <c r="AE9608" s="2488"/>
      <c r="AF9608" s="2488"/>
      <c r="AG9608" s="2488"/>
      <c r="AH9608" s="2488"/>
      <c r="AI9608" s="2488"/>
      <c r="AJ9608" s="2488"/>
      <c r="AK9608" s="2488"/>
      <c r="AL9608" s="2488"/>
      <c r="AM9608" s="2488"/>
      <c r="AN9608" s="2488"/>
      <c r="AO9608" s="2488"/>
      <c r="AP9608" s="2488"/>
      <c r="AQ9608" s="2488"/>
      <c r="AR9608" s="2488"/>
      <c r="AS9608" s="2488"/>
      <c r="AT9608" s="2488"/>
      <c r="AU9608" s="2488"/>
      <c r="AV9608" s="2488"/>
      <c r="AW9608" s="2488"/>
      <c r="AX9608" s="2488"/>
      <c r="AY9608" s="2488"/>
      <c r="AZ9608" s="2488"/>
      <c r="BA9608" s="2488"/>
      <c r="BB9608" s="2488"/>
      <c r="BC9608" s="2488"/>
      <c r="BD9608" s="2488"/>
      <c r="BE9608" s="2488"/>
      <c r="BF9608" s="2488"/>
      <c r="BG9608" s="2488"/>
      <c r="BH9608" s="2488"/>
      <c r="BI9608" s="2488"/>
      <c r="BJ9608" s="2488"/>
      <c r="BK9608" s="2488"/>
      <c r="BL9608" s="2488"/>
      <c r="BM9608" s="2488"/>
      <c r="BN9608" s="2488"/>
      <c r="BO9608" s="2488"/>
      <c r="BP9608" s="2488"/>
      <c r="BQ9608" s="2488"/>
      <c r="BR9608" s="2488"/>
      <c r="BS9608" s="2488"/>
      <c r="BT9608" s="2488"/>
      <c r="BU9608" s="2488"/>
      <c r="BV9608" s="2488"/>
      <c r="BW9608" s="2488"/>
      <c r="BX9608" s="2488"/>
      <c r="BY9608" s="2488"/>
      <c r="BZ9608" s="2488"/>
      <c r="CA9608" s="2488"/>
      <c r="CB9608" s="2488"/>
      <c r="CC9608" s="2488"/>
      <c r="CD9608" s="2488"/>
      <c r="CE9608" s="2488"/>
      <c r="CF9608" s="2488"/>
      <c r="CG9608" s="2488"/>
      <c r="CH9608" s="2488"/>
      <c r="CI9608" s="2488"/>
      <c r="CJ9608" s="2488"/>
      <c r="CK9608" s="2488"/>
      <c r="CL9608" s="2488"/>
      <c r="CM9608" s="2488"/>
      <c r="CN9608" s="2488"/>
      <c r="CO9608" s="2488"/>
      <c r="CP9608" s="2488"/>
      <c r="CQ9608" s="2488"/>
      <c r="CR9608" s="2488"/>
      <c r="CS9608" s="2488"/>
      <c r="CT9608" s="2488"/>
      <c r="CU9608" s="2488"/>
      <c r="CV9608" s="2488"/>
      <c r="CW9608" s="2488"/>
      <c r="CX9608" s="2488"/>
      <c r="CY9608" s="2488"/>
      <c r="CZ9608" s="2488"/>
      <c r="DA9608" s="2488"/>
      <c r="DB9608" s="2488"/>
      <c r="DC9608" s="2488"/>
      <c r="DD9608" s="2488"/>
      <c r="DE9608" s="2488"/>
      <c r="DF9608" s="2488"/>
      <c r="DG9608" s="2488"/>
      <c r="DH9608" s="2488"/>
      <c r="DI9608" s="2488"/>
      <c r="DJ9608" s="2488"/>
      <c r="DK9608" s="2488"/>
      <c r="DL9608" s="2488"/>
      <c r="DM9608" s="2488"/>
      <c r="DN9608" s="2488"/>
      <c r="DO9608" s="2488"/>
      <c r="DP9608" s="2488"/>
      <c r="DQ9608" s="2488"/>
      <c r="DR9608" s="2488"/>
      <c r="DS9608" s="2488"/>
      <c r="DT9608" s="2488"/>
      <c r="DU9608" s="2488"/>
      <c r="DV9608" s="2488"/>
      <c r="DW9608" s="2488"/>
      <c r="DX9608" s="2488"/>
      <c r="DY9608" s="2488"/>
      <c r="DZ9608" s="2488"/>
      <c r="EA9608" s="2488"/>
      <c r="EB9608" s="2488"/>
      <c r="EC9608" s="2488"/>
      <c r="ED9608" s="2488"/>
      <c r="EE9608" s="2488"/>
      <c r="EF9608" s="2488"/>
      <c r="EG9608" s="2488"/>
      <c r="EH9608" s="2488"/>
      <c r="EI9608" s="2488"/>
      <c r="EJ9608" s="2488"/>
      <c r="EK9608" s="2488"/>
      <c r="EL9608" s="2488"/>
      <c r="EM9608" s="2488"/>
      <c r="EN9608" s="2488"/>
      <c r="EO9608" s="2488"/>
      <c r="EP9608" s="2488"/>
      <c r="EQ9608" s="2488"/>
      <c r="ER9608" s="2488"/>
      <c r="ES9608" s="2488"/>
      <c r="ET9608" s="2488"/>
      <c r="EU9608" s="2488"/>
      <c r="EV9608" s="2488"/>
      <c r="EW9608" s="2488"/>
      <c r="EX9608" s="2488"/>
      <c r="EY9608" s="2488"/>
      <c r="EZ9608" s="2488"/>
      <c r="FA9608" s="2488"/>
      <c r="FB9608" s="2488"/>
      <c r="FC9608" s="2488"/>
      <c r="FD9608" s="2488"/>
      <c r="FE9608" s="2488"/>
      <c r="FF9608" s="2488"/>
      <c r="FG9608" s="2488"/>
      <c r="FH9608" s="2488"/>
      <c r="FI9608" s="2488"/>
      <c r="FJ9608" s="2488"/>
      <c r="FK9608" s="2488"/>
      <c r="FL9608" s="2488"/>
      <c r="FM9608" s="2488"/>
      <c r="FN9608" s="2488"/>
      <c r="FO9608" s="2488"/>
      <c r="FP9608" s="2488"/>
      <c r="FQ9608" s="2488"/>
      <c r="FR9608" s="2488"/>
      <c r="FS9608" s="2488"/>
      <c r="FT9608" s="2488"/>
      <c r="FU9608" s="2488"/>
      <c r="FV9608" s="2488"/>
      <c r="FW9608" s="2488"/>
      <c r="FX9608" s="2488"/>
      <c r="FY9608" s="2488"/>
      <c r="FZ9608" s="2488"/>
      <c r="GA9608" s="2488"/>
      <c r="GB9608" s="2488"/>
      <c r="GC9608" s="2488"/>
      <c r="GD9608" s="2488"/>
      <c r="GE9608" s="2488"/>
      <c r="GF9608" s="2488"/>
      <c r="GG9608" s="2488"/>
      <c r="GH9608" s="2488"/>
      <c r="GI9608" s="2488"/>
      <c r="GJ9608" s="2488"/>
      <c r="GK9608" s="2488"/>
      <c r="GL9608" s="2488"/>
      <c r="GM9608" s="2488"/>
      <c r="GN9608" s="2488"/>
      <c r="GO9608" s="2488"/>
      <c r="GP9608" s="2488"/>
      <c r="GQ9608" s="2488"/>
      <c r="GR9608" s="2488"/>
      <c r="GS9608" s="2488"/>
      <c r="GT9608" s="2488"/>
      <c r="GU9608" s="2488"/>
      <c r="GV9608" s="2488"/>
      <c r="GW9608" s="2488"/>
      <c r="GX9608" s="2488"/>
      <c r="GY9608" s="2488"/>
      <c r="GZ9608" s="2488"/>
      <c r="HA9608" s="2488"/>
      <c r="HB9608" s="2488"/>
      <c r="HC9608" s="2488"/>
      <c r="HD9608" s="2488"/>
      <c r="HE9608" s="2488"/>
      <c r="HF9608" s="2488"/>
      <c r="HG9608" s="2488"/>
      <c r="HH9608" s="2488"/>
      <c r="HI9608" s="2488"/>
      <c r="HJ9608" s="2488"/>
      <c r="HK9608" s="2488"/>
      <c r="HL9608" s="2488"/>
      <c r="HM9608" s="2488"/>
      <c r="HN9608" s="2488"/>
      <c r="HO9608" s="2488"/>
      <c r="HP9608" s="2488"/>
      <c r="HQ9608" s="2488"/>
      <c r="HR9608" s="2488"/>
      <c r="HS9608" s="2488"/>
      <c r="HT9608" s="2488"/>
      <c r="HU9608" s="2488"/>
      <c r="HV9608" s="2488"/>
      <c r="HW9608" s="2488"/>
      <c r="HX9608" s="2488"/>
      <c r="HY9608" s="2488"/>
      <c r="HZ9608" s="2488"/>
      <c r="IA9608" s="2488"/>
      <c r="IB9608" s="2488"/>
      <c r="IC9608" s="2488"/>
      <c r="ID9608" s="2488"/>
      <c r="IE9608" s="2488"/>
      <c r="IF9608" s="2488"/>
      <c r="IG9608" s="2488"/>
      <c r="IH9608" s="2488"/>
      <c r="II9608" s="2488"/>
      <c r="IJ9608" s="2488"/>
      <c r="IK9608" s="2488"/>
      <c r="IL9608" s="2488"/>
      <c r="IM9608" s="2488"/>
      <c r="IN9608" s="2488"/>
      <c r="IO9608" s="2488"/>
      <c r="IP9608" s="2488"/>
      <c r="IQ9608" s="2488"/>
      <c r="IR9608" s="2488"/>
      <c r="IS9608" s="2488"/>
      <c r="IT9608" s="2488"/>
      <c r="IU9608" s="2488"/>
      <c r="IV9608" s="2488"/>
    </row>
    <row r="9609" spans="1:256" hidden="1">
      <c r="A9609" s="2733"/>
      <c r="B9609" s="2654"/>
      <c r="C9609" s="2677" t="s">
        <v>2005</v>
      </c>
      <c r="D9609" s="2654"/>
      <c r="E9609" s="2687"/>
      <c r="F9609" s="2680"/>
      <c r="G9609" s="17"/>
      <c r="H9609" s="17"/>
      <c r="I9609" s="2680"/>
      <c r="J9609" s="2235"/>
      <c r="K9609" s="2235"/>
      <c r="L9609" s="2235"/>
      <c r="M9609" s="2175">
        <v>0</v>
      </c>
      <c r="N9609" s="2237"/>
      <c r="O9609" s="2119"/>
      <c r="P9609" s="2689"/>
      <c r="Q9609" s="2690"/>
      <c r="R9609" s="2691"/>
      <c r="S9609" s="2238">
        <f>R9609*E9604</f>
        <v>0</v>
      </c>
      <c r="T9609" s="2692"/>
      <c r="U9609" s="2488"/>
      <c r="V9609" s="2488"/>
      <c r="W9609" s="2488"/>
      <c r="X9609" s="2488"/>
      <c r="Y9609" s="2488"/>
      <c r="Z9609" s="2488"/>
      <c r="AA9609" s="2488"/>
      <c r="AB9609" s="2488"/>
      <c r="AC9609" s="2488"/>
      <c r="AD9609" s="2488"/>
      <c r="AE9609" s="2488"/>
      <c r="AF9609" s="2488"/>
      <c r="AG9609" s="2488"/>
      <c r="AH9609" s="2488"/>
      <c r="AI9609" s="2488"/>
      <c r="AJ9609" s="2488"/>
      <c r="AK9609" s="2488"/>
      <c r="AL9609" s="2488"/>
      <c r="AM9609" s="2488"/>
      <c r="AN9609" s="2488"/>
      <c r="AO9609" s="2488"/>
      <c r="AP9609" s="2488"/>
      <c r="AQ9609" s="2488"/>
      <c r="AR9609" s="2488"/>
      <c r="AS9609" s="2488"/>
      <c r="AT9609" s="2488"/>
      <c r="AU9609" s="2488"/>
      <c r="AV9609" s="2488"/>
      <c r="AW9609" s="2488"/>
      <c r="AX9609" s="2488"/>
      <c r="AY9609" s="2488"/>
      <c r="AZ9609" s="2488"/>
      <c r="BA9609" s="2488"/>
      <c r="BB9609" s="2488"/>
      <c r="BC9609" s="2488"/>
      <c r="BD9609" s="2488"/>
      <c r="BE9609" s="2488"/>
      <c r="BF9609" s="2488"/>
      <c r="BG9609" s="2488"/>
      <c r="BH9609" s="2488"/>
      <c r="BI9609" s="2488"/>
      <c r="BJ9609" s="2488"/>
      <c r="BK9609" s="2488"/>
      <c r="BL9609" s="2488"/>
      <c r="BM9609" s="2488"/>
      <c r="BN9609" s="2488"/>
      <c r="BO9609" s="2488"/>
      <c r="BP9609" s="2488"/>
      <c r="BQ9609" s="2488"/>
      <c r="BR9609" s="2488"/>
      <c r="BS9609" s="2488"/>
      <c r="BT9609" s="2488"/>
      <c r="BU9609" s="2488"/>
      <c r="BV9609" s="2488"/>
      <c r="BW9609" s="2488"/>
      <c r="BX9609" s="2488"/>
      <c r="BY9609" s="2488"/>
      <c r="BZ9609" s="2488"/>
      <c r="CA9609" s="2488"/>
      <c r="CB9609" s="2488"/>
      <c r="CC9609" s="2488"/>
      <c r="CD9609" s="2488"/>
      <c r="CE9609" s="2488"/>
      <c r="CF9609" s="2488"/>
      <c r="CG9609" s="2488"/>
      <c r="CH9609" s="2488"/>
      <c r="CI9609" s="2488"/>
      <c r="CJ9609" s="2488"/>
      <c r="CK9609" s="2488"/>
      <c r="CL9609" s="2488"/>
      <c r="CM9609" s="2488"/>
      <c r="CN9609" s="2488"/>
      <c r="CO9609" s="2488"/>
      <c r="CP9609" s="2488"/>
      <c r="CQ9609" s="2488"/>
      <c r="CR9609" s="2488"/>
      <c r="CS9609" s="2488"/>
      <c r="CT9609" s="2488"/>
      <c r="CU9609" s="2488"/>
      <c r="CV9609" s="2488"/>
      <c r="CW9609" s="2488"/>
      <c r="CX9609" s="2488"/>
      <c r="CY9609" s="2488"/>
      <c r="CZ9609" s="2488"/>
      <c r="DA9609" s="2488"/>
      <c r="DB9609" s="2488"/>
      <c r="DC9609" s="2488"/>
      <c r="DD9609" s="2488"/>
      <c r="DE9609" s="2488"/>
      <c r="DF9609" s="2488"/>
      <c r="DG9609" s="2488"/>
      <c r="DH9609" s="2488"/>
      <c r="DI9609" s="2488"/>
      <c r="DJ9609" s="2488"/>
      <c r="DK9609" s="2488"/>
      <c r="DL9609" s="2488"/>
      <c r="DM9609" s="2488"/>
      <c r="DN9609" s="2488"/>
      <c r="DO9609" s="2488"/>
      <c r="DP9609" s="2488"/>
      <c r="DQ9609" s="2488"/>
      <c r="DR9609" s="2488"/>
      <c r="DS9609" s="2488"/>
      <c r="DT9609" s="2488"/>
      <c r="DU9609" s="2488"/>
      <c r="DV9609" s="2488"/>
      <c r="DW9609" s="2488"/>
      <c r="DX9609" s="2488"/>
      <c r="DY9609" s="2488"/>
      <c r="DZ9609" s="2488"/>
      <c r="EA9609" s="2488"/>
      <c r="EB9609" s="2488"/>
      <c r="EC9609" s="2488"/>
      <c r="ED9609" s="2488"/>
      <c r="EE9609" s="2488"/>
      <c r="EF9609" s="2488"/>
      <c r="EG9609" s="2488"/>
      <c r="EH9609" s="2488"/>
      <c r="EI9609" s="2488"/>
      <c r="EJ9609" s="2488"/>
      <c r="EK9609" s="2488"/>
      <c r="EL9609" s="2488"/>
      <c r="EM9609" s="2488"/>
      <c r="EN9609" s="2488"/>
      <c r="EO9609" s="2488"/>
      <c r="EP9609" s="2488"/>
      <c r="EQ9609" s="2488"/>
      <c r="ER9609" s="2488"/>
      <c r="ES9609" s="2488"/>
      <c r="ET9609" s="2488"/>
      <c r="EU9609" s="2488"/>
      <c r="EV9609" s="2488"/>
      <c r="EW9609" s="2488"/>
      <c r="EX9609" s="2488"/>
      <c r="EY9609" s="2488"/>
      <c r="EZ9609" s="2488"/>
      <c r="FA9609" s="2488"/>
      <c r="FB9609" s="2488"/>
      <c r="FC9609" s="2488"/>
      <c r="FD9609" s="2488"/>
      <c r="FE9609" s="2488"/>
      <c r="FF9609" s="2488"/>
      <c r="FG9609" s="2488"/>
      <c r="FH9609" s="2488"/>
      <c r="FI9609" s="2488"/>
      <c r="FJ9609" s="2488"/>
      <c r="FK9609" s="2488"/>
      <c r="FL9609" s="2488"/>
      <c r="FM9609" s="2488"/>
      <c r="FN9609" s="2488"/>
      <c r="FO9609" s="2488"/>
      <c r="FP9609" s="2488"/>
      <c r="FQ9609" s="2488"/>
      <c r="FR9609" s="2488"/>
      <c r="FS9609" s="2488"/>
      <c r="FT9609" s="2488"/>
      <c r="FU9609" s="2488"/>
      <c r="FV9609" s="2488"/>
      <c r="FW9609" s="2488"/>
      <c r="FX9609" s="2488"/>
      <c r="FY9609" s="2488"/>
      <c r="FZ9609" s="2488"/>
      <c r="GA9609" s="2488"/>
      <c r="GB9609" s="2488"/>
      <c r="GC9609" s="2488"/>
      <c r="GD9609" s="2488"/>
      <c r="GE9609" s="2488"/>
      <c r="GF9609" s="2488"/>
      <c r="GG9609" s="2488"/>
      <c r="GH9609" s="2488"/>
      <c r="GI9609" s="2488"/>
      <c r="GJ9609" s="2488"/>
      <c r="GK9609" s="2488"/>
      <c r="GL9609" s="2488"/>
      <c r="GM9609" s="2488"/>
      <c r="GN9609" s="2488"/>
      <c r="GO9609" s="2488"/>
      <c r="GP9609" s="2488"/>
      <c r="GQ9609" s="2488"/>
      <c r="GR9609" s="2488"/>
      <c r="GS9609" s="2488"/>
      <c r="GT9609" s="2488"/>
      <c r="GU9609" s="2488"/>
      <c r="GV9609" s="2488"/>
      <c r="GW9609" s="2488"/>
      <c r="GX9609" s="2488"/>
      <c r="GY9609" s="2488"/>
      <c r="GZ9609" s="2488"/>
      <c r="HA9609" s="2488"/>
      <c r="HB9609" s="2488"/>
      <c r="HC9609" s="2488"/>
      <c r="HD9609" s="2488"/>
      <c r="HE9609" s="2488"/>
      <c r="HF9609" s="2488"/>
      <c r="HG9609" s="2488"/>
      <c r="HH9609" s="2488"/>
      <c r="HI9609" s="2488"/>
      <c r="HJ9609" s="2488"/>
      <c r="HK9609" s="2488"/>
      <c r="HL9609" s="2488"/>
      <c r="HM9609" s="2488"/>
      <c r="HN9609" s="2488"/>
      <c r="HO9609" s="2488"/>
      <c r="HP9609" s="2488"/>
      <c r="HQ9609" s="2488"/>
      <c r="HR9609" s="2488"/>
      <c r="HS9609" s="2488"/>
      <c r="HT9609" s="2488"/>
      <c r="HU9609" s="2488"/>
      <c r="HV9609" s="2488"/>
      <c r="HW9609" s="2488"/>
      <c r="HX9609" s="2488"/>
      <c r="HY9609" s="2488"/>
      <c r="HZ9609" s="2488"/>
      <c r="IA9609" s="2488"/>
      <c r="IB9609" s="2488"/>
      <c r="IC9609" s="2488"/>
      <c r="ID9609" s="2488"/>
      <c r="IE9609" s="2488"/>
      <c r="IF9609" s="2488"/>
      <c r="IG9609" s="2488"/>
      <c r="IH9609" s="2488"/>
      <c r="II9609" s="2488"/>
      <c r="IJ9609" s="2488"/>
      <c r="IK9609" s="2488"/>
      <c r="IL9609" s="2488"/>
      <c r="IM9609" s="2488"/>
      <c r="IN9609" s="2488"/>
      <c r="IO9609" s="2488"/>
      <c r="IP9609" s="2488"/>
      <c r="IQ9609" s="2488"/>
      <c r="IR9609" s="2488"/>
      <c r="IS9609" s="2488"/>
      <c r="IT9609" s="2488"/>
      <c r="IU9609" s="2488"/>
      <c r="IV9609" s="2488"/>
    </row>
    <row r="9610" spans="1:256" hidden="1">
      <c r="A9610" s="2733"/>
      <c r="B9610" s="2654"/>
      <c r="C9610" s="2677" t="s">
        <v>2005</v>
      </c>
      <c r="D9610" s="2654"/>
      <c r="E9610" s="2687"/>
      <c r="F9610" s="2680"/>
      <c r="G9610" s="17"/>
      <c r="H9610" s="17"/>
      <c r="I9610" s="2680"/>
      <c r="J9610" s="2235"/>
      <c r="K9610" s="2235"/>
      <c r="L9610" s="2235"/>
      <c r="M9610" s="2175">
        <v>0</v>
      </c>
      <c r="N9610" s="2237"/>
      <c r="O9610" s="2119"/>
      <c r="P9610" s="2689"/>
      <c r="Q9610" s="2690"/>
      <c r="R9610" s="2691"/>
      <c r="S9610" s="2238">
        <f>R9610*E9604</f>
        <v>0</v>
      </c>
      <c r="T9610" s="2692"/>
      <c r="U9610" s="2488"/>
      <c r="V9610" s="2488"/>
      <c r="W9610" s="2488"/>
      <c r="X9610" s="2488"/>
      <c r="Y9610" s="2488"/>
      <c r="Z9610" s="2488"/>
      <c r="AA9610" s="2488"/>
      <c r="AB9610" s="2488"/>
      <c r="AC9610" s="2488"/>
      <c r="AD9610" s="2488"/>
      <c r="AE9610" s="2488"/>
      <c r="AF9610" s="2488"/>
      <c r="AG9610" s="2488"/>
      <c r="AH9610" s="2488"/>
      <c r="AI9610" s="2488"/>
      <c r="AJ9610" s="2488"/>
      <c r="AK9610" s="2488"/>
      <c r="AL9610" s="2488"/>
      <c r="AM9610" s="2488"/>
      <c r="AN9610" s="2488"/>
      <c r="AO9610" s="2488"/>
      <c r="AP9610" s="2488"/>
      <c r="AQ9610" s="2488"/>
      <c r="AR9610" s="2488"/>
      <c r="AS9610" s="2488"/>
      <c r="AT9610" s="2488"/>
      <c r="AU9610" s="2488"/>
      <c r="AV9610" s="2488"/>
      <c r="AW9610" s="2488"/>
      <c r="AX9610" s="2488"/>
      <c r="AY9610" s="2488"/>
      <c r="AZ9610" s="2488"/>
      <c r="BA9610" s="2488"/>
      <c r="BB9610" s="2488"/>
      <c r="BC9610" s="2488"/>
      <c r="BD9610" s="2488"/>
      <c r="BE9610" s="2488"/>
      <c r="BF9610" s="2488"/>
      <c r="BG9610" s="2488"/>
      <c r="BH9610" s="2488"/>
      <c r="BI9610" s="2488"/>
      <c r="BJ9610" s="2488"/>
      <c r="BK9610" s="2488"/>
      <c r="BL9610" s="2488"/>
      <c r="BM9610" s="2488"/>
      <c r="BN9610" s="2488"/>
      <c r="BO9610" s="2488"/>
      <c r="BP9610" s="2488"/>
      <c r="BQ9610" s="2488"/>
      <c r="BR9610" s="2488"/>
      <c r="BS9610" s="2488"/>
      <c r="BT9610" s="2488"/>
      <c r="BU9610" s="2488"/>
      <c r="BV9610" s="2488"/>
      <c r="BW9610" s="2488"/>
      <c r="BX9610" s="2488"/>
      <c r="BY9610" s="2488"/>
      <c r="BZ9610" s="2488"/>
      <c r="CA9610" s="2488"/>
      <c r="CB9610" s="2488"/>
      <c r="CC9610" s="2488"/>
      <c r="CD9610" s="2488"/>
      <c r="CE9610" s="2488"/>
      <c r="CF9610" s="2488"/>
      <c r="CG9610" s="2488"/>
      <c r="CH9610" s="2488"/>
      <c r="CI9610" s="2488"/>
      <c r="CJ9610" s="2488"/>
      <c r="CK9610" s="2488"/>
      <c r="CL9610" s="2488"/>
      <c r="CM9610" s="2488"/>
      <c r="CN9610" s="2488"/>
      <c r="CO9610" s="2488"/>
      <c r="CP9610" s="2488"/>
      <c r="CQ9610" s="2488"/>
      <c r="CR9610" s="2488"/>
      <c r="CS9610" s="2488"/>
      <c r="CT9610" s="2488"/>
      <c r="CU9610" s="2488"/>
      <c r="CV9610" s="2488"/>
      <c r="CW9610" s="2488"/>
      <c r="CX9610" s="2488"/>
      <c r="CY9610" s="2488"/>
      <c r="CZ9610" s="2488"/>
      <c r="DA9610" s="2488"/>
      <c r="DB9610" s="2488"/>
      <c r="DC9610" s="2488"/>
      <c r="DD9610" s="2488"/>
      <c r="DE9610" s="2488"/>
      <c r="DF9610" s="2488"/>
      <c r="DG9610" s="2488"/>
      <c r="DH9610" s="2488"/>
      <c r="DI9610" s="2488"/>
      <c r="DJ9610" s="2488"/>
      <c r="DK9610" s="2488"/>
      <c r="DL9610" s="2488"/>
      <c r="DM9610" s="2488"/>
      <c r="DN9610" s="2488"/>
      <c r="DO9610" s="2488"/>
      <c r="DP9610" s="2488"/>
      <c r="DQ9610" s="2488"/>
      <c r="DR9610" s="2488"/>
      <c r="DS9610" s="2488"/>
      <c r="DT9610" s="2488"/>
      <c r="DU9610" s="2488"/>
      <c r="DV9610" s="2488"/>
      <c r="DW9610" s="2488"/>
      <c r="DX9610" s="2488"/>
      <c r="DY9610" s="2488"/>
      <c r="DZ9610" s="2488"/>
      <c r="EA9610" s="2488"/>
      <c r="EB9610" s="2488"/>
      <c r="EC9610" s="2488"/>
      <c r="ED9610" s="2488"/>
      <c r="EE9610" s="2488"/>
      <c r="EF9610" s="2488"/>
      <c r="EG9610" s="2488"/>
      <c r="EH9610" s="2488"/>
      <c r="EI9610" s="2488"/>
      <c r="EJ9610" s="2488"/>
      <c r="EK9610" s="2488"/>
      <c r="EL9610" s="2488"/>
      <c r="EM9610" s="2488"/>
      <c r="EN9610" s="2488"/>
      <c r="EO9610" s="2488"/>
      <c r="EP9610" s="2488"/>
      <c r="EQ9610" s="2488"/>
      <c r="ER9610" s="2488"/>
      <c r="ES9610" s="2488"/>
      <c r="ET9610" s="2488"/>
      <c r="EU9610" s="2488"/>
      <c r="EV9610" s="2488"/>
      <c r="EW9610" s="2488"/>
      <c r="EX9610" s="2488"/>
      <c r="EY9610" s="2488"/>
      <c r="EZ9610" s="2488"/>
      <c r="FA9610" s="2488"/>
      <c r="FB9610" s="2488"/>
      <c r="FC9610" s="2488"/>
      <c r="FD9610" s="2488"/>
      <c r="FE9610" s="2488"/>
      <c r="FF9610" s="2488"/>
      <c r="FG9610" s="2488"/>
      <c r="FH9610" s="2488"/>
      <c r="FI9610" s="2488"/>
      <c r="FJ9610" s="2488"/>
      <c r="FK9610" s="2488"/>
      <c r="FL9610" s="2488"/>
      <c r="FM9610" s="2488"/>
      <c r="FN9610" s="2488"/>
      <c r="FO9610" s="2488"/>
      <c r="FP9610" s="2488"/>
      <c r="FQ9610" s="2488"/>
      <c r="FR9610" s="2488"/>
      <c r="FS9610" s="2488"/>
      <c r="FT9610" s="2488"/>
      <c r="FU9610" s="2488"/>
      <c r="FV9610" s="2488"/>
      <c r="FW9610" s="2488"/>
      <c r="FX9610" s="2488"/>
      <c r="FY9610" s="2488"/>
      <c r="FZ9610" s="2488"/>
      <c r="GA9610" s="2488"/>
      <c r="GB9610" s="2488"/>
      <c r="GC9610" s="2488"/>
      <c r="GD9610" s="2488"/>
      <c r="GE9610" s="2488"/>
      <c r="GF9610" s="2488"/>
      <c r="GG9610" s="2488"/>
      <c r="GH9610" s="2488"/>
      <c r="GI9610" s="2488"/>
      <c r="GJ9610" s="2488"/>
      <c r="GK9610" s="2488"/>
      <c r="GL9610" s="2488"/>
      <c r="GM9610" s="2488"/>
      <c r="GN9610" s="2488"/>
      <c r="GO9610" s="2488"/>
      <c r="GP9610" s="2488"/>
      <c r="GQ9610" s="2488"/>
      <c r="GR9610" s="2488"/>
      <c r="GS9610" s="2488"/>
      <c r="GT9610" s="2488"/>
      <c r="GU9610" s="2488"/>
      <c r="GV9610" s="2488"/>
      <c r="GW9610" s="2488"/>
      <c r="GX9610" s="2488"/>
      <c r="GY9610" s="2488"/>
      <c r="GZ9610" s="2488"/>
      <c r="HA9610" s="2488"/>
      <c r="HB9610" s="2488"/>
      <c r="HC9610" s="2488"/>
      <c r="HD9610" s="2488"/>
      <c r="HE9610" s="2488"/>
      <c r="HF9610" s="2488"/>
      <c r="HG9610" s="2488"/>
      <c r="HH9610" s="2488"/>
      <c r="HI9610" s="2488"/>
      <c r="HJ9610" s="2488"/>
      <c r="HK9610" s="2488"/>
      <c r="HL9610" s="2488"/>
      <c r="HM9610" s="2488"/>
      <c r="HN9610" s="2488"/>
      <c r="HO9610" s="2488"/>
      <c r="HP9610" s="2488"/>
      <c r="HQ9610" s="2488"/>
      <c r="HR9610" s="2488"/>
      <c r="HS9610" s="2488"/>
      <c r="HT9610" s="2488"/>
      <c r="HU9610" s="2488"/>
      <c r="HV9610" s="2488"/>
      <c r="HW9610" s="2488"/>
      <c r="HX9610" s="2488"/>
      <c r="HY9610" s="2488"/>
      <c r="HZ9610" s="2488"/>
      <c r="IA9610" s="2488"/>
      <c r="IB9610" s="2488"/>
      <c r="IC9610" s="2488"/>
      <c r="ID9610" s="2488"/>
      <c r="IE9610" s="2488"/>
      <c r="IF9610" s="2488"/>
      <c r="IG9610" s="2488"/>
      <c r="IH9610" s="2488"/>
      <c r="II9610" s="2488"/>
      <c r="IJ9610" s="2488"/>
      <c r="IK9610" s="2488"/>
      <c r="IL9610" s="2488"/>
      <c r="IM9610" s="2488"/>
      <c r="IN9610" s="2488"/>
      <c r="IO9610" s="2488"/>
      <c r="IP9610" s="2488"/>
      <c r="IQ9610" s="2488"/>
      <c r="IR9610" s="2488"/>
      <c r="IS9610" s="2488"/>
      <c r="IT9610" s="2488"/>
      <c r="IU9610" s="2488"/>
      <c r="IV9610" s="2488"/>
    </row>
    <row r="9611" spans="1:256" hidden="1">
      <c r="A9611" s="2733"/>
      <c r="B9611" s="2654"/>
      <c r="C9611" s="2677" t="s">
        <v>2005</v>
      </c>
      <c r="D9611" s="2654"/>
      <c r="E9611" s="2687"/>
      <c r="F9611" s="2680"/>
      <c r="G9611" s="17"/>
      <c r="H9611" s="17"/>
      <c r="I9611" s="2680"/>
      <c r="J9611" s="2235"/>
      <c r="K9611" s="2235"/>
      <c r="L9611" s="2235"/>
      <c r="M9611" s="2175">
        <v>0</v>
      </c>
      <c r="N9611" s="2237"/>
      <c r="O9611" s="2119"/>
      <c r="P9611" s="2689"/>
      <c r="Q9611" s="2690"/>
      <c r="R9611" s="2691"/>
      <c r="S9611" s="2238">
        <f>R9611*E9604</f>
        <v>0</v>
      </c>
      <c r="T9611" s="2692"/>
      <c r="U9611" s="2488"/>
      <c r="V9611" s="2488"/>
      <c r="W9611" s="2488"/>
      <c r="X9611" s="2488"/>
      <c r="Y9611" s="2488"/>
      <c r="Z9611" s="2488"/>
      <c r="AA9611" s="2488"/>
      <c r="AB9611" s="2488"/>
      <c r="AC9611" s="2488"/>
      <c r="AD9611" s="2488"/>
      <c r="AE9611" s="2488"/>
      <c r="AF9611" s="2488"/>
      <c r="AG9611" s="2488"/>
      <c r="AH9611" s="2488"/>
      <c r="AI9611" s="2488"/>
      <c r="AJ9611" s="2488"/>
      <c r="AK9611" s="2488"/>
      <c r="AL9611" s="2488"/>
      <c r="AM9611" s="2488"/>
      <c r="AN9611" s="2488"/>
      <c r="AO9611" s="2488"/>
      <c r="AP9611" s="2488"/>
      <c r="AQ9611" s="2488"/>
      <c r="AR9611" s="2488"/>
      <c r="AS9611" s="2488"/>
      <c r="AT9611" s="2488"/>
      <c r="AU9611" s="2488"/>
      <c r="AV9611" s="2488"/>
      <c r="AW9611" s="2488"/>
      <c r="AX9611" s="2488"/>
      <c r="AY9611" s="2488"/>
      <c r="AZ9611" s="2488"/>
      <c r="BA9611" s="2488"/>
      <c r="BB9611" s="2488"/>
      <c r="BC9611" s="2488"/>
      <c r="BD9611" s="2488"/>
      <c r="BE9611" s="2488"/>
      <c r="BF9611" s="2488"/>
      <c r="BG9611" s="2488"/>
      <c r="BH9611" s="2488"/>
      <c r="BI9611" s="2488"/>
      <c r="BJ9611" s="2488"/>
      <c r="BK9611" s="2488"/>
      <c r="BL9611" s="2488"/>
      <c r="BM9611" s="2488"/>
      <c r="BN9611" s="2488"/>
      <c r="BO9611" s="2488"/>
      <c r="BP9611" s="2488"/>
      <c r="BQ9611" s="2488"/>
      <c r="BR9611" s="2488"/>
      <c r="BS9611" s="2488"/>
      <c r="BT9611" s="2488"/>
      <c r="BU9611" s="2488"/>
      <c r="BV9611" s="2488"/>
      <c r="BW9611" s="2488"/>
      <c r="BX9611" s="2488"/>
      <c r="BY9611" s="2488"/>
      <c r="BZ9611" s="2488"/>
      <c r="CA9611" s="2488"/>
      <c r="CB9611" s="2488"/>
      <c r="CC9611" s="2488"/>
      <c r="CD9611" s="2488"/>
      <c r="CE9611" s="2488"/>
      <c r="CF9611" s="2488"/>
      <c r="CG9611" s="2488"/>
      <c r="CH9611" s="2488"/>
      <c r="CI9611" s="2488"/>
      <c r="CJ9611" s="2488"/>
      <c r="CK9611" s="2488"/>
      <c r="CL9611" s="2488"/>
      <c r="CM9611" s="2488"/>
      <c r="CN9611" s="2488"/>
      <c r="CO9611" s="2488"/>
      <c r="CP9611" s="2488"/>
      <c r="CQ9611" s="2488"/>
      <c r="CR9611" s="2488"/>
      <c r="CS9611" s="2488"/>
      <c r="CT9611" s="2488"/>
      <c r="CU9611" s="2488"/>
      <c r="CV9611" s="2488"/>
      <c r="CW9611" s="2488"/>
      <c r="CX9611" s="2488"/>
      <c r="CY9611" s="2488"/>
      <c r="CZ9611" s="2488"/>
      <c r="DA9611" s="2488"/>
      <c r="DB9611" s="2488"/>
      <c r="DC9611" s="2488"/>
      <c r="DD9611" s="2488"/>
      <c r="DE9611" s="2488"/>
      <c r="DF9611" s="2488"/>
      <c r="DG9611" s="2488"/>
      <c r="DH9611" s="2488"/>
      <c r="DI9611" s="2488"/>
      <c r="DJ9611" s="2488"/>
      <c r="DK9611" s="2488"/>
      <c r="DL9611" s="2488"/>
      <c r="DM9611" s="2488"/>
      <c r="DN9611" s="2488"/>
      <c r="DO9611" s="2488"/>
      <c r="DP9611" s="2488"/>
      <c r="DQ9611" s="2488"/>
      <c r="DR9611" s="2488"/>
      <c r="DS9611" s="2488"/>
      <c r="DT9611" s="2488"/>
      <c r="DU9611" s="2488"/>
      <c r="DV9611" s="2488"/>
      <c r="DW9611" s="2488"/>
      <c r="DX9611" s="2488"/>
      <c r="DY9611" s="2488"/>
      <c r="DZ9611" s="2488"/>
      <c r="EA9611" s="2488"/>
      <c r="EB9611" s="2488"/>
      <c r="EC9611" s="2488"/>
      <c r="ED9611" s="2488"/>
      <c r="EE9611" s="2488"/>
      <c r="EF9611" s="2488"/>
      <c r="EG9611" s="2488"/>
      <c r="EH9611" s="2488"/>
      <c r="EI9611" s="2488"/>
      <c r="EJ9611" s="2488"/>
      <c r="EK9611" s="2488"/>
      <c r="EL9611" s="2488"/>
      <c r="EM9611" s="2488"/>
      <c r="EN9611" s="2488"/>
      <c r="EO9611" s="2488"/>
      <c r="EP9611" s="2488"/>
      <c r="EQ9611" s="2488"/>
      <c r="ER9611" s="2488"/>
      <c r="ES9611" s="2488"/>
      <c r="ET9611" s="2488"/>
      <c r="EU9611" s="2488"/>
      <c r="EV9611" s="2488"/>
      <c r="EW9611" s="2488"/>
      <c r="EX9611" s="2488"/>
      <c r="EY9611" s="2488"/>
      <c r="EZ9611" s="2488"/>
      <c r="FA9611" s="2488"/>
      <c r="FB9611" s="2488"/>
      <c r="FC9611" s="2488"/>
      <c r="FD9611" s="2488"/>
      <c r="FE9611" s="2488"/>
      <c r="FF9611" s="2488"/>
      <c r="FG9611" s="2488"/>
      <c r="FH9611" s="2488"/>
      <c r="FI9611" s="2488"/>
      <c r="FJ9611" s="2488"/>
      <c r="FK9611" s="2488"/>
      <c r="FL9611" s="2488"/>
      <c r="FM9611" s="2488"/>
      <c r="FN9611" s="2488"/>
      <c r="FO9611" s="2488"/>
      <c r="FP9611" s="2488"/>
      <c r="FQ9611" s="2488"/>
      <c r="FR9611" s="2488"/>
      <c r="FS9611" s="2488"/>
      <c r="FT9611" s="2488"/>
      <c r="FU9611" s="2488"/>
      <c r="FV9611" s="2488"/>
      <c r="FW9611" s="2488"/>
      <c r="FX9611" s="2488"/>
      <c r="FY9611" s="2488"/>
      <c r="FZ9611" s="2488"/>
      <c r="GA9611" s="2488"/>
      <c r="GB9611" s="2488"/>
      <c r="GC9611" s="2488"/>
      <c r="GD9611" s="2488"/>
      <c r="GE9611" s="2488"/>
      <c r="GF9611" s="2488"/>
      <c r="GG9611" s="2488"/>
      <c r="GH9611" s="2488"/>
      <c r="GI9611" s="2488"/>
      <c r="GJ9611" s="2488"/>
      <c r="GK9611" s="2488"/>
      <c r="GL9611" s="2488"/>
      <c r="GM9611" s="2488"/>
      <c r="GN9611" s="2488"/>
      <c r="GO9611" s="2488"/>
      <c r="GP9611" s="2488"/>
      <c r="GQ9611" s="2488"/>
      <c r="GR9611" s="2488"/>
      <c r="GS9611" s="2488"/>
      <c r="GT9611" s="2488"/>
      <c r="GU9611" s="2488"/>
      <c r="GV9611" s="2488"/>
      <c r="GW9611" s="2488"/>
      <c r="GX9611" s="2488"/>
      <c r="GY9611" s="2488"/>
      <c r="GZ9611" s="2488"/>
      <c r="HA9611" s="2488"/>
      <c r="HB9611" s="2488"/>
      <c r="HC9611" s="2488"/>
      <c r="HD9611" s="2488"/>
      <c r="HE9611" s="2488"/>
      <c r="HF9611" s="2488"/>
      <c r="HG9611" s="2488"/>
      <c r="HH9611" s="2488"/>
      <c r="HI9611" s="2488"/>
      <c r="HJ9611" s="2488"/>
      <c r="HK9611" s="2488"/>
      <c r="HL9611" s="2488"/>
      <c r="HM9611" s="2488"/>
      <c r="HN9611" s="2488"/>
      <c r="HO9611" s="2488"/>
      <c r="HP9611" s="2488"/>
      <c r="HQ9611" s="2488"/>
      <c r="HR9611" s="2488"/>
      <c r="HS9611" s="2488"/>
      <c r="HT9611" s="2488"/>
      <c r="HU9611" s="2488"/>
      <c r="HV9611" s="2488"/>
      <c r="HW9611" s="2488"/>
      <c r="HX9611" s="2488"/>
      <c r="HY9611" s="2488"/>
      <c r="HZ9611" s="2488"/>
      <c r="IA9611" s="2488"/>
      <c r="IB9611" s="2488"/>
      <c r="IC9611" s="2488"/>
      <c r="ID9611" s="2488"/>
      <c r="IE9611" s="2488"/>
      <c r="IF9611" s="2488"/>
      <c r="IG9611" s="2488"/>
      <c r="IH9611" s="2488"/>
      <c r="II9611" s="2488"/>
      <c r="IJ9611" s="2488"/>
      <c r="IK9611" s="2488"/>
      <c r="IL9611" s="2488"/>
      <c r="IM9611" s="2488"/>
      <c r="IN9611" s="2488"/>
      <c r="IO9611" s="2488"/>
      <c r="IP9611" s="2488"/>
      <c r="IQ9611" s="2488"/>
      <c r="IR9611" s="2488"/>
      <c r="IS9611" s="2488"/>
      <c r="IT9611" s="2488"/>
      <c r="IU9611" s="2488"/>
      <c r="IV9611" s="2488"/>
    </row>
    <row r="9612" spans="1:256" hidden="1">
      <c r="A9612" s="2733"/>
      <c r="B9612" s="2654"/>
      <c r="C9612" s="2677" t="s">
        <v>2005</v>
      </c>
      <c r="D9612" s="2654"/>
      <c r="E9612" s="2687"/>
      <c r="F9612" s="2680"/>
      <c r="G9612" s="2173"/>
      <c r="H9612" s="2173"/>
      <c r="I9612" s="2680"/>
      <c r="J9612" s="2235"/>
      <c r="K9612" s="2235"/>
      <c r="L9612" s="2235"/>
      <c r="M9612" s="2175">
        <v>0</v>
      </c>
      <c r="N9612" s="2237"/>
      <c r="O9612" s="2119"/>
      <c r="P9612" s="2689"/>
      <c r="Q9612" s="2690"/>
      <c r="R9612" s="2691"/>
      <c r="S9612" s="2239">
        <f>R9612*E9604</f>
        <v>0</v>
      </c>
      <c r="T9612" s="2692"/>
      <c r="U9612" s="2488"/>
      <c r="V9612" s="2488"/>
      <c r="W9612" s="2488"/>
      <c r="X9612" s="2488"/>
      <c r="Y9612" s="2488"/>
      <c r="Z9612" s="2488"/>
      <c r="AA9612" s="2488"/>
      <c r="AB9612" s="2488"/>
      <c r="AC9612" s="2488"/>
      <c r="AD9612" s="2488"/>
      <c r="AE9612" s="2488"/>
      <c r="AF9612" s="2488"/>
      <c r="AG9612" s="2488"/>
      <c r="AH9612" s="2488"/>
      <c r="AI9612" s="2488"/>
      <c r="AJ9612" s="2488"/>
      <c r="AK9612" s="2488"/>
      <c r="AL9612" s="2488"/>
      <c r="AM9612" s="2488"/>
      <c r="AN9612" s="2488"/>
      <c r="AO9612" s="2488"/>
      <c r="AP9612" s="2488"/>
      <c r="AQ9612" s="2488"/>
      <c r="AR9612" s="2488"/>
      <c r="AS9612" s="2488"/>
      <c r="AT9612" s="2488"/>
      <c r="AU9612" s="2488"/>
      <c r="AV9612" s="2488"/>
      <c r="AW9612" s="2488"/>
      <c r="AX9612" s="2488"/>
      <c r="AY9612" s="2488"/>
      <c r="AZ9612" s="2488"/>
      <c r="BA9612" s="2488"/>
      <c r="BB9612" s="2488"/>
      <c r="BC9612" s="2488"/>
      <c r="BD9612" s="2488"/>
      <c r="BE9612" s="2488"/>
      <c r="BF9612" s="2488"/>
      <c r="BG9612" s="2488"/>
      <c r="BH9612" s="2488"/>
      <c r="BI9612" s="2488"/>
      <c r="BJ9612" s="2488"/>
      <c r="BK9612" s="2488"/>
      <c r="BL9612" s="2488"/>
      <c r="BM9612" s="2488"/>
      <c r="BN9612" s="2488"/>
      <c r="BO9612" s="2488"/>
      <c r="BP9612" s="2488"/>
      <c r="BQ9612" s="2488"/>
      <c r="BR9612" s="2488"/>
      <c r="BS9612" s="2488"/>
      <c r="BT9612" s="2488"/>
      <c r="BU9612" s="2488"/>
      <c r="BV9612" s="2488"/>
      <c r="BW9612" s="2488"/>
      <c r="BX9612" s="2488"/>
      <c r="BY9612" s="2488"/>
      <c r="BZ9612" s="2488"/>
      <c r="CA9612" s="2488"/>
      <c r="CB9612" s="2488"/>
      <c r="CC9612" s="2488"/>
      <c r="CD9612" s="2488"/>
      <c r="CE9612" s="2488"/>
      <c r="CF9612" s="2488"/>
      <c r="CG9612" s="2488"/>
      <c r="CH9612" s="2488"/>
      <c r="CI9612" s="2488"/>
      <c r="CJ9612" s="2488"/>
      <c r="CK9612" s="2488"/>
      <c r="CL9612" s="2488"/>
      <c r="CM9612" s="2488"/>
      <c r="CN9612" s="2488"/>
      <c r="CO9612" s="2488"/>
      <c r="CP9612" s="2488"/>
      <c r="CQ9612" s="2488"/>
      <c r="CR9612" s="2488"/>
      <c r="CS9612" s="2488"/>
      <c r="CT9612" s="2488"/>
      <c r="CU9612" s="2488"/>
      <c r="CV9612" s="2488"/>
      <c r="CW9612" s="2488"/>
      <c r="CX9612" s="2488"/>
      <c r="CY9612" s="2488"/>
      <c r="CZ9612" s="2488"/>
      <c r="DA9612" s="2488"/>
      <c r="DB9612" s="2488"/>
      <c r="DC9612" s="2488"/>
      <c r="DD9612" s="2488"/>
      <c r="DE9612" s="2488"/>
      <c r="DF9612" s="2488"/>
      <c r="DG9612" s="2488"/>
      <c r="DH9612" s="2488"/>
      <c r="DI9612" s="2488"/>
      <c r="DJ9612" s="2488"/>
      <c r="DK9612" s="2488"/>
      <c r="DL9612" s="2488"/>
      <c r="DM9612" s="2488"/>
      <c r="DN9612" s="2488"/>
      <c r="DO9612" s="2488"/>
      <c r="DP9612" s="2488"/>
      <c r="DQ9612" s="2488"/>
      <c r="DR9612" s="2488"/>
      <c r="DS9612" s="2488"/>
      <c r="DT9612" s="2488"/>
      <c r="DU9612" s="2488"/>
      <c r="DV9612" s="2488"/>
      <c r="DW9612" s="2488"/>
      <c r="DX9612" s="2488"/>
      <c r="DY9612" s="2488"/>
      <c r="DZ9612" s="2488"/>
      <c r="EA9612" s="2488"/>
      <c r="EB9612" s="2488"/>
      <c r="EC9612" s="2488"/>
      <c r="ED9612" s="2488"/>
      <c r="EE9612" s="2488"/>
      <c r="EF9612" s="2488"/>
      <c r="EG9612" s="2488"/>
      <c r="EH9612" s="2488"/>
      <c r="EI9612" s="2488"/>
      <c r="EJ9612" s="2488"/>
      <c r="EK9612" s="2488"/>
      <c r="EL9612" s="2488"/>
      <c r="EM9612" s="2488"/>
      <c r="EN9612" s="2488"/>
      <c r="EO9612" s="2488"/>
      <c r="EP9612" s="2488"/>
      <c r="EQ9612" s="2488"/>
      <c r="ER9612" s="2488"/>
      <c r="ES9612" s="2488"/>
      <c r="ET9612" s="2488"/>
      <c r="EU9612" s="2488"/>
      <c r="EV9612" s="2488"/>
      <c r="EW9612" s="2488"/>
      <c r="EX9612" s="2488"/>
      <c r="EY9612" s="2488"/>
      <c r="EZ9612" s="2488"/>
      <c r="FA9612" s="2488"/>
      <c r="FB9612" s="2488"/>
      <c r="FC9612" s="2488"/>
      <c r="FD9612" s="2488"/>
      <c r="FE9612" s="2488"/>
      <c r="FF9612" s="2488"/>
      <c r="FG9612" s="2488"/>
      <c r="FH9612" s="2488"/>
      <c r="FI9612" s="2488"/>
      <c r="FJ9612" s="2488"/>
      <c r="FK9612" s="2488"/>
      <c r="FL9612" s="2488"/>
      <c r="FM9612" s="2488"/>
      <c r="FN9612" s="2488"/>
      <c r="FO9612" s="2488"/>
      <c r="FP9612" s="2488"/>
      <c r="FQ9612" s="2488"/>
      <c r="FR9612" s="2488"/>
      <c r="FS9612" s="2488"/>
      <c r="FT9612" s="2488"/>
      <c r="FU9612" s="2488"/>
      <c r="FV9612" s="2488"/>
      <c r="FW9612" s="2488"/>
      <c r="FX9612" s="2488"/>
      <c r="FY9612" s="2488"/>
      <c r="FZ9612" s="2488"/>
      <c r="GA9612" s="2488"/>
      <c r="GB9612" s="2488"/>
      <c r="GC9612" s="2488"/>
      <c r="GD9612" s="2488"/>
      <c r="GE9612" s="2488"/>
      <c r="GF9612" s="2488"/>
      <c r="GG9612" s="2488"/>
      <c r="GH9612" s="2488"/>
      <c r="GI9612" s="2488"/>
      <c r="GJ9612" s="2488"/>
      <c r="GK9612" s="2488"/>
      <c r="GL9612" s="2488"/>
      <c r="GM9612" s="2488"/>
      <c r="GN9612" s="2488"/>
      <c r="GO9612" s="2488"/>
      <c r="GP9612" s="2488"/>
      <c r="GQ9612" s="2488"/>
      <c r="GR9612" s="2488"/>
      <c r="GS9612" s="2488"/>
      <c r="GT9612" s="2488"/>
      <c r="GU9612" s="2488"/>
      <c r="GV9612" s="2488"/>
      <c r="GW9612" s="2488"/>
      <c r="GX9612" s="2488"/>
      <c r="GY9612" s="2488"/>
      <c r="GZ9612" s="2488"/>
      <c r="HA9612" s="2488"/>
      <c r="HB9612" s="2488"/>
      <c r="HC9612" s="2488"/>
      <c r="HD9612" s="2488"/>
      <c r="HE9612" s="2488"/>
      <c r="HF9612" s="2488"/>
      <c r="HG9612" s="2488"/>
      <c r="HH9612" s="2488"/>
      <c r="HI9612" s="2488"/>
      <c r="HJ9612" s="2488"/>
      <c r="HK9612" s="2488"/>
      <c r="HL9612" s="2488"/>
      <c r="HM9612" s="2488"/>
      <c r="HN9612" s="2488"/>
      <c r="HO9612" s="2488"/>
      <c r="HP9612" s="2488"/>
      <c r="HQ9612" s="2488"/>
      <c r="HR9612" s="2488"/>
      <c r="HS9612" s="2488"/>
      <c r="HT9612" s="2488"/>
      <c r="HU9612" s="2488"/>
      <c r="HV9612" s="2488"/>
      <c r="HW9612" s="2488"/>
      <c r="HX9612" s="2488"/>
      <c r="HY9612" s="2488"/>
      <c r="HZ9612" s="2488"/>
      <c r="IA9612" s="2488"/>
      <c r="IB9612" s="2488"/>
      <c r="IC9612" s="2488"/>
      <c r="ID9612" s="2488"/>
      <c r="IE9612" s="2488"/>
      <c r="IF9612" s="2488"/>
      <c r="IG9612" s="2488"/>
      <c r="IH9612" s="2488"/>
      <c r="II9612" s="2488"/>
      <c r="IJ9612" s="2488"/>
      <c r="IK9612" s="2488"/>
      <c r="IL9612" s="2488"/>
      <c r="IM9612" s="2488"/>
      <c r="IN9612" s="2488"/>
      <c r="IO9612" s="2488"/>
      <c r="IP9612" s="2488"/>
      <c r="IQ9612" s="2488"/>
      <c r="IR9612" s="2488"/>
      <c r="IS9612" s="2488"/>
      <c r="IT9612" s="2488"/>
      <c r="IU9612" s="2488"/>
      <c r="IV9612" s="2488"/>
    </row>
    <row r="9613" spans="1:256">
      <c r="A9613" s="2654">
        <f>A9604+1</f>
        <v>28</v>
      </c>
      <c r="B9613" s="2160" t="s">
        <v>1400</v>
      </c>
      <c r="C9613" s="2677" t="s">
        <v>2006</v>
      </c>
      <c r="D9613" s="2678" t="s">
        <v>2935</v>
      </c>
      <c r="E9613" s="2715">
        <v>70</v>
      </c>
      <c r="F9613" s="2679">
        <v>0.15</v>
      </c>
      <c r="G9613" s="17">
        <v>10.5</v>
      </c>
      <c r="H9613" s="17">
        <v>0.21767331022530331</v>
      </c>
      <c r="I9613" s="2680">
        <v>0.39</v>
      </c>
      <c r="J9613" s="17">
        <v>27.3</v>
      </c>
      <c r="K9613" s="17">
        <v>1.1895078000000001</v>
      </c>
      <c r="L9613" s="17">
        <v>0.34999208999999992</v>
      </c>
      <c r="M9613" s="2175">
        <v>2.273302632586319</v>
      </c>
      <c r="N9613" s="2485">
        <v>159.13118428104232</v>
      </c>
      <c r="O9613" s="2200">
        <f>E9613*L9613</f>
        <v>24.499446299999995</v>
      </c>
      <c r="P9613" s="2686" t="s">
        <v>444</v>
      </c>
      <c r="Q9613" s="2716" t="s">
        <v>2935</v>
      </c>
      <c r="R9613" s="2698">
        <v>1</v>
      </c>
      <c r="S9613" s="2233">
        <f>R9613*E9613</f>
        <v>70</v>
      </c>
      <c r="T9613" s="720">
        <v>0.3</v>
      </c>
      <c r="U9613" s="2487"/>
      <c r="V9613" s="2487"/>
      <c r="W9613" s="2487"/>
      <c r="X9613" s="2487"/>
      <c r="Y9613" s="2487"/>
      <c r="Z9613" s="2487"/>
      <c r="AA9613" s="2487"/>
      <c r="AB9613" s="2487"/>
      <c r="AC9613" s="2487"/>
      <c r="AD9613" s="2487"/>
      <c r="AE9613" s="2487"/>
      <c r="AF9613" s="2487"/>
      <c r="AG9613" s="2487"/>
      <c r="AH9613" s="2487"/>
      <c r="AI9613" s="2487"/>
      <c r="AJ9613" s="2487"/>
      <c r="AK9613" s="2487"/>
      <c r="AL9613" s="2487"/>
      <c r="AM9613" s="2487"/>
      <c r="AN9613" s="2487"/>
      <c r="AO9613" s="2487"/>
      <c r="AP9613" s="2487"/>
      <c r="AQ9613" s="2487"/>
      <c r="AR9613" s="2487"/>
      <c r="AS9613" s="2487"/>
      <c r="AT9613" s="2487"/>
      <c r="AU9613" s="2487"/>
      <c r="AV9613" s="2487"/>
      <c r="AW9613" s="2487"/>
      <c r="AX9613" s="2487"/>
      <c r="AY9613" s="2487"/>
      <c r="AZ9613" s="2487"/>
      <c r="BA9613" s="2487"/>
      <c r="BB9613" s="2487"/>
      <c r="BC9613" s="2487"/>
      <c r="BD9613" s="2487"/>
      <c r="BE9613" s="2487"/>
      <c r="BF9613" s="2487"/>
      <c r="BG9613" s="2487"/>
      <c r="BH9613" s="2487"/>
      <c r="BI9613" s="2487"/>
      <c r="BJ9613" s="2487"/>
      <c r="BK9613" s="2487"/>
      <c r="BL9613" s="2487"/>
      <c r="BM9613" s="2487"/>
      <c r="BN9613" s="2487"/>
      <c r="BO9613" s="2487"/>
      <c r="BP9613" s="2487"/>
      <c r="BQ9613" s="2487"/>
      <c r="BR9613" s="2487"/>
      <c r="BS9613" s="2487"/>
      <c r="BT9613" s="2487"/>
      <c r="BU9613" s="2487"/>
      <c r="BV9613" s="2487"/>
      <c r="BW9613" s="2487"/>
      <c r="BX9613" s="2487"/>
      <c r="BY9613" s="2487"/>
      <c r="BZ9613" s="2487"/>
      <c r="CA9613" s="2487"/>
      <c r="CB9613" s="2487"/>
      <c r="CC9613" s="2487"/>
      <c r="CD9613" s="2487"/>
      <c r="CE9613" s="2487"/>
      <c r="CF9613" s="2487"/>
      <c r="CG9613" s="2487"/>
      <c r="CH9613" s="2487"/>
      <c r="CI9613" s="2487"/>
      <c r="CJ9613" s="2487"/>
      <c r="CK9613" s="2487"/>
      <c r="CL9613" s="2487"/>
      <c r="CM9613" s="2487"/>
      <c r="CN9613" s="2487"/>
      <c r="CO9613" s="2487"/>
      <c r="CP9613" s="2487"/>
      <c r="CQ9613" s="2487"/>
      <c r="CR9613" s="2487"/>
      <c r="CS9613" s="2487"/>
      <c r="CT9613" s="2487"/>
      <c r="CU9613" s="2487"/>
      <c r="CV9613" s="2487"/>
      <c r="CW9613" s="2487"/>
      <c r="CX9613" s="2487"/>
      <c r="CY9613" s="2487"/>
      <c r="CZ9613" s="2487"/>
      <c r="DA9613" s="2487"/>
      <c r="DB9613" s="2487"/>
      <c r="DC9613" s="2487"/>
      <c r="DD9613" s="2487"/>
      <c r="DE9613" s="2487"/>
      <c r="DF9613" s="2487"/>
      <c r="DG9613" s="2487"/>
      <c r="DH9613" s="2487"/>
      <c r="DI9613" s="2487"/>
      <c r="DJ9613" s="2487"/>
      <c r="DK9613" s="2487"/>
      <c r="DL9613" s="2487"/>
      <c r="DM9613" s="2487"/>
      <c r="DN9613" s="2487"/>
      <c r="DO9613" s="2487"/>
      <c r="DP9613" s="2487"/>
      <c r="DQ9613" s="2487"/>
      <c r="DR9613" s="2487"/>
      <c r="DS9613" s="2487"/>
      <c r="DT9613" s="2487"/>
      <c r="DU9613" s="2487"/>
      <c r="DV9613" s="2487"/>
      <c r="DW9613" s="2487"/>
      <c r="DX9613" s="2487"/>
      <c r="DY9613" s="2487"/>
      <c r="DZ9613" s="2487"/>
      <c r="EA9613" s="2487"/>
      <c r="EB9613" s="2487"/>
      <c r="EC9613" s="2487"/>
      <c r="ED9613" s="2487"/>
      <c r="EE9613" s="2487"/>
      <c r="EF9613" s="2487"/>
      <c r="EG9613" s="2487"/>
      <c r="EH9613" s="2487"/>
      <c r="EI9613" s="2487"/>
      <c r="EJ9613" s="2487"/>
      <c r="EK9613" s="2487"/>
      <c r="EL9613" s="2487"/>
      <c r="EM9613" s="2487"/>
      <c r="EN9613" s="2487"/>
      <c r="EO9613" s="2487"/>
      <c r="EP9613" s="2487"/>
      <c r="EQ9613" s="2487"/>
      <c r="ER9613" s="2487"/>
      <c r="ES9613" s="2487"/>
      <c r="ET9613" s="2487"/>
      <c r="EU9613" s="2487"/>
      <c r="EV9613" s="2487"/>
      <c r="EW9613" s="2487"/>
      <c r="EX9613" s="2487"/>
      <c r="EY9613" s="2487"/>
      <c r="EZ9613" s="2487"/>
      <c r="FA9613" s="2487"/>
      <c r="FB9613" s="2487"/>
      <c r="FC9613" s="2487"/>
      <c r="FD9613" s="2487"/>
      <c r="FE9613" s="2487"/>
      <c r="FF9613" s="2487"/>
      <c r="FG9613" s="2487"/>
      <c r="FH9613" s="2487"/>
      <c r="FI9613" s="2487"/>
      <c r="FJ9613" s="2487"/>
      <c r="FK9613" s="2487"/>
      <c r="FL9613" s="2487"/>
      <c r="FM9613" s="2487"/>
      <c r="FN9613" s="2487"/>
      <c r="FO9613" s="2487"/>
      <c r="FP9613" s="2487"/>
      <c r="FQ9613" s="2487"/>
      <c r="FR9613" s="2487"/>
      <c r="FS9613" s="2487"/>
      <c r="FT9613" s="2487"/>
      <c r="FU9613" s="2487"/>
      <c r="FV9613" s="2487"/>
      <c r="FW9613" s="2487"/>
      <c r="FX9613" s="2487"/>
      <c r="FY9613" s="2487"/>
      <c r="FZ9613" s="2487"/>
      <c r="GA9613" s="2487"/>
      <c r="GB9613" s="2487"/>
      <c r="GC9613" s="2487"/>
      <c r="GD9613" s="2487"/>
      <c r="GE9613" s="2487"/>
      <c r="GF9613" s="2487"/>
      <c r="GG9613" s="2487"/>
      <c r="GH9613" s="2487"/>
      <c r="GI9613" s="2487"/>
      <c r="GJ9613" s="2487"/>
      <c r="GK9613" s="2487"/>
      <c r="GL9613" s="2487"/>
      <c r="GM9613" s="2487"/>
      <c r="GN9613" s="2487"/>
      <c r="GO9613" s="2487"/>
      <c r="GP9613" s="2487"/>
      <c r="GQ9613" s="2487"/>
      <c r="GR9613" s="2487"/>
      <c r="GS9613" s="2487"/>
      <c r="GT9613" s="2487"/>
      <c r="GU9613" s="2487"/>
      <c r="GV9613" s="2487"/>
      <c r="GW9613" s="2487"/>
      <c r="GX9613" s="2487"/>
      <c r="GY9613" s="2487"/>
      <c r="GZ9613" s="2487"/>
      <c r="HA9613" s="2487"/>
      <c r="HB9613" s="2487"/>
      <c r="HC9613" s="2487"/>
      <c r="HD9613" s="2487"/>
      <c r="HE9613" s="2487"/>
      <c r="HF9613" s="2487"/>
      <c r="HG9613" s="2487"/>
      <c r="HH9613" s="2487"/>
      <c r="HI9613" s="2487"/>
      <c r="HJ9613" s="2487"/>
      <c r="HK9613" s="2487"/>
      <c r="HL9613" s="2487"/>
      <c r="HM9613" s="2487"/>
      <c r="HN9613" s="2487"/>
      <c r="HO9613" s="2487"/>
      <c r="HP9613" s="2487"/>
      <c r="HQ9613" s="2487"/>
      <c r="HR9613" s="2487"/>
      <c r="HS9613" s="2487"/>
      <c r="HT9613" s="2487"/>
      <c r="HU9613" s="2487"/>
      <c r="HV9613" s="2487"/>
      <c r="HW9613" s="2487"/>
      <c r="HX9613" s="2487"/>
      <c r="HY9613" s="2487"/>
      <c r="HZ9613" s="2487"/>
      <c r="IA9613" s="2487"/>
      <c r="IB9613" s="2487"/>
      <c r="IC9613" s="2487"/>
      <c r="ID9613" s="2487"/>
      <c r="IE9613" s="2487"/>
      <c r="IF9613" s="2487"/>
      <c r="IG9613" s="2487"/>
      <c r="IH9613" s="2487"/>
      <c r="II9613" s="2487"/>
      <c r="IJ9613" s="2487"/>
      <c r="IK9613" s="2487"/>
      <c r="IL9613" s="2487"/>
      <c r="IM9613" s="2487"/>
      <c r="IN9613" s="2487"/>
      <c r="IO9613" s="2487"/>
      <c r="IP9613" s="2487"/>
      <c r="IQ9613" s="2487"/>
      <c r="IR9613" s="2487"/>
      <c r="IS9613" s="2487"/>
      <c r="IT9613" s="2487"/>
      <c r="IU9613" s="2487"/>
      <c r="IV9613" s="2487"/>
    </row>
    <row r="9614" spans="1:256" hidden="1">
      <c r="A9614" s="2733"/>
      <c r="B9614" s="2654"/>
      <c r="C9614" s="2677"/>
      <c r="D9614" s="2654"/>
      <c r="E9614" s="2687"/>
      <c r="F9614" s="2680"/>
      <c r="G9614" s="17"/>
      <c r="H9614" s="17"/>
      <c r="I9614" s="2680"/>
      <c r="J9614" s="2235"/>
      <c r="K9614" s="2235"/>
      <c r="L9614" s="2235"/>
      <c r="M9614" s="2175">
        <v>0</v>
      </c>
      <c r="N9614" s="2237"/>
      <c r="O9614" s="2119"/>
      <c r="P9614" s="2689"/>
      <c r="Q9614" s="2690"/>
      <c r="R9614" s="2691"/>
      <c r="S9614" s="2238">
        <f>R9614*E9613</f>
        <v>0</v>
      </c>
      <c r="T9614" s="2692"/>
      <c r="U9614" s="2488"/>
      <c r="V9614" s="2488"/>
      <c r="W9614" s="2488"/>
      <c r="X9614" s="2488"/>
      <c r="Y9614" s="2488"/>
      <c r="Z9614" s="2488"/>
      <c r="AA9614" s="2488"/>
      <c r="AB9614" s="2488"/>
      <c r="AC9614" s="2488"/>
      <c r="AD9614" s="2488"/>
      <c r="AE9614" s="2488"/>
      <c r="AF9614" s="2488"/>
      <c r="AG9614" s="2488"/>
      <c r="AH9614" s="2488"/>
      <c r="AI9614" s="2488"/>
      <c r="AJ9614" s="2488"/>
      <c r="AK9614" s="2488"/>
      <c r="AL9614" s="2488"/>
      <c r="AM9614" s="2488"/>
      <c r="AN9614" s="2488"/>
      <c r="AO9614" s="2488"/>
      <c r="AP9614" s="2488"/>
      <c r="AQ9614" s="2488"/>
      <c r="AR9614" s="2488"/>
      <c r="AS9614" s="2488"/>
      <c r="AT9614" s="2488"/>
      <c r="AU9614" s="2488"/>
      <c r="AV9614" s="2488"/>
      <c r="AW9614" s="2488"/>
      <c r="AX9614" s="2488"/>
      <c r="AY9614" s="2488"/>
      <c r="AZ9614" s="2488"/>
      <c r="BA9614" s="2488"/>
      <c r="BB9614" s="2488"/>
      <c r="BC9614" s="2488"/>
      <c r="BD9614" s="2488"/>
      <c r="BE9614" s="2488"/>
      <c r="BF9614" s="2488"/>
      <c r="BG9614" s="2488"/>
      <c r="BH9614" s="2488"/>
      <c r="BI9614" s="2488"/>
      <c r="BJ9614" s="2488"/>
      <c r="BK9614" s="2488"/>
      <c r="BL9614" s="2488"/>
      <c r="BM9614" s="2488"/>
      <c r="BN9614" s="2488"/>
      <c r="BO9614" s="2488"/>
      <c r="BP9614" s="2488"/>
      <c r="BQ9614" s="2488"/>
      <c r="BR9614" s="2488"/>
      <c r="BS9614" s="2488"/>
      <c r="BT9614" s="2488"/>
      <c r="BU9614" s="2488"/>
      <c r="BV9614" s="2488"/>
      <c r="BW9614" s="2488"/>
      <c r="BX9614" s="2488"/>
      <c r="BY9614" s="2488"/>
      <c r="BZ9614" s="2488"/>
      <c r="CA9614" s="2488"/>
      <c r="CB9614" s="2488"/>
      <c r="CC9614" s="2488"/>
      <c r="CD9614" s="2488"/>
      <c r="CE9614" s="2488"/>
      <c r="CF9614" s="2488"/>
      <c r="CG9614" s="2488"/>
      <c r="CH9614" s="2488"/>
      <c r="CI9614" s="2488"/>
      <c r="CJ9614" s="2488"/>
      <c r="CK9614" s="2488"/>
      <c r="CL9614" s="2488"/>
      <c r="CM9614" s="2488"/>
      <c r="CN9614" s="2488"/>
      <c r="CO9614" s="2488"/>
      <c r="CP9614" s="2488"/>
      <c r="CQ9614" s="2488"/>
      <c r="CR9614" s="2488"/>
      <c r="CS9614" s="2488"/>
      <c r="CT9614" s="2488"/>
      <c r="CU9614" s="2488"/>
      <c r="CV9614" s="2488"/>
      <c r="CW9614" s="2488"/>
      <c r="CX9614" s="2488"/>
      <c r="CY9614" s="2488"/>
      <c r="CZ9614" s="2488"/>
      <c r="DA9614" s="2488"/>
      <c r="DB9614" s="2488"/>
      <c r="DC9614" s="2488"/>
      <c r="DD9614" s="2488"/>
      <c r="DE9614" s="2488"/>
      <c r="DF9614" s="2488"/>
      <c r="DG9614" s="2488"/>
      <c r="DH9614" s="2488"/>
      <c r="DI9614" s="2488"/>
      <c r="DJ9614" s="2488"/>
      <c r="DK9614" s="2488"/>
      <c r="DL9614" s="2488"/>
      <c r="DM9614" s="2488"/>
      <c r="DN9614" s="2488"/>
      <c r="DO9614" s="2488"/>
      <c r="DP9614" s="2488"/>
      <c r="DQ9614" s="2488"/>
      <c r="DR9614" s="2488"/>
      <c r="DS9614" s="2488"/>
      <c r="DT9614" s="2488"/>
      <c r="DU9614" s="2488"/>
      <c r="DV9614" s="2488"/>
      <c r="DW9614" s="2488"/>
      <c r="DX9614" s="2488"/>
      <c r="DY9614" s="2488"/>
      <c r="DZ9614" s="2488"/>
      <c r="EA9614" s="2488"/>
      <c r="EB9614" s="2488"/>
      <c r="EC9614" s="2488"/>
      <c r="ED9614" s="2488"/>
      <c r="EE9614" s="2488"/>
      <c r="EF9614" s="2488"/>
      <c r="EG9614" s="2488"/>
      <c r="EH9614" s="2488"/>
      <c r="EI9614" s="2488"/>
      <c r="EJ9614" s="2488"/>
      <c r="EK9614" s="2488"/>
      <c r="EL9614" s="2488"/>
      <c r="EM9614" s="2488"/>
      <c r="EN9614" s="2488"/>
      <c r="EO9614" s="2488"/>
      <c r="EP9614" s="2488"/>
      <c r="EQ9614" s="2488"/>
      <c r="ER9614" s="2488"/>
      <c r="ES9614" s="2488"/>
      <c r="ET9614" s="2488"/>
      <c r="EU9614" s="2488"/>
      <c r="EV9614" s="2488"/>
      <c r="EW9614" s="2488"/>
      <c r="EX9614" s="2488"/>
      <c r="EY9614" s="2488"/>
      <c r="EZ9614" s="2488"/>
      <c r="FA9614" s="2488"/>
      <c r="FB9614" s="2488"/>
      <c r="FC9614" s="2488"/>
      <c r="FD9614" s="2488"/>
      <c r="FE9614" s="2488"/>
      <c r="FF9614" s="2488"/>
      <c r="FG9614" s="2488"/>
      <c r="FH9614" s="2488"/>
      <c r="FI9614" s="2488"/>
      <c r="FJ9614" s="2488"/>
      <c r="FK9614" s="2488"/>
      <c r="FL9614" s="2488"/>
      <c r="FM9614" s="2488"/>
      <c r="FN9614" s="2488"/>
      <c r="FO9614" s="2488"/>
      <c r="FP9614" s="2488"/>
      <c r="FQ9614" s="2488"/>
      <c r="FR9614" s="2488"/>
      <c r="FS9614" s="2488"/>
      <c r="FT9614" s="2488"/>
      <c r="FU9614" s="2488"/>
      <c r="FV9614" s="2488"/>
      <c r="FW9614" s="2488"/>
      <c r="FX9614" s="2488"/>
      <c r="FY9614" s="2488"/>
      <c r="FZ9614" s="2488"/>
      <c r="GA9614" s="2488"/>
      <c r="GB9614" s="2488"/>
      <c r="GC9614" s="2488"/>
      <c r="GD9614" s="2488"/>
      <c r="GE9614" s="2488"/>
      <c r="GF9614" s="2488"/>
      <c r="GG9614" s="2488"/>
      <c r="GH9614" s="2488"/>
      <c r="GI9614" s="2488"/>
      <c r="GJ9614" s="2488"/>
      <c r="GK9614" s="2488"/>
      <c r="GL9614" s="2488"/>
      <c r="GM9614" s="2488"/>
      <c r="GN9614" s="2488"/>
      <c r="GO9614" s="2488"/>
      <c r="GP9614" s="2488"/>
      <c r="GQ9614" s="2488"/>
      <c r="GR9614" s="2488"/>
      <c r="GS9614" s="2488"/>
      <c r="GT9614" s="2488"/>
      <c r="GU9614" s="2488"/>
      <c r="GV9614" s="2488"/>
      <c r="GW9614" s="2488"/>
      <c r="GX9614" s="2488"/>
      <c r="GY9614" s="2488"/>
      <c r="GZ9614" s="2488"/>
      <c r="HA9614" s="2488"/>
      <c r="HB9614" s="2488"/>
      <c r="HC9614" s="2488"/>
      <c r="HD9614" s="2488"/>
      <c r="HE9614" s="2488"/>
      <c r="HF9614" s="2488"/>
      <c r="HG9614" s="2488"/>
      <c r="HH9614" s="2488"/>
      <c r="HI9614" s="2488"/>
      <c r="HJ9614" s="2488"/>
      <c r="HK9614" s="2488"/>
      <c r="HL9614" s="2488"/>
      <c r="HM9614" s="2488"/>
      <c r="HN9614" s="2488"/>
      <c r="HO9614" s="2488"/>
      <c r="HP9614" s="2488"/>
      <c r="HQ9614" s="2488"/>
      <c r="HR9614" s="2488"/>
      <c r="HS9614" s="2488"/>
      <c r="HT9614" s="2488"/>
      <c r="HU9614" s="2488"/>
      <c r="HV9614" s="2488"/>
      <c r="HW9614" s="2488"/>
      <c r="HX9614" s="2488"/>
      <c r="HY9614" s="2488"/>
      <c r="HZ9614" s="2488"/>
      <c r="IA9614" s="2488"/>
      <c r="IB9614" s="2488"/>
      <c r="IC9614" s="2488"/>
      <c r="ID9614" s="2488"/>
      <c r="IE9614" s="2488"/>
      <c r="IF9614" s="2488"/>
      <c r="IG9614" s="2488"/>
      <c r="IH9614" s="2488"/>
      <c r="II9614" s="2488"/>
      <c r="IJ9614" s="2488"/>
      <c r="IK9614" s="2488"/>
      <c r="IL9614" s="2488"/>
      <c r="IM9614" s="2488"/>
      <c r="IN9614" s="2488"/>
      <c r="IO9614" s="2488"/>
      <c r="IP9614" s="2488"/>
      <c r="IQ9614" s="2488"/>
      <c r="IR9614" s="2488"/>
      <c r="IS9614" s="2488"/>
      <c r="IT9614" s="2488"/>
      <c r="IU9614" s="2488"/>
      <c r="IV9614" s="2488"/>
    </row>
    <row r="9615" spans="1:256" hidden="1">
      <c r="A9615" s="2733"/>
      <c r="B9615" s="2654"/>
      <c r="C9615" s="2677"/>
      <c r="D9615" s="2654"/>
      <c r="E9615" s="2687"/>
      <c r="F9615" s="2680"/>
      <c r="G9615" s="17"/>
      <c r="H9615" s="17"/>
      <c r="I9615" s="2680"/>
      <c r="J9615" s="2235"/>
      <c r="K9615" s="2235"/>
      <c r="L9615" s="2235"/>
      <c r="M9615" s="2175">
        <v>0</v>
      </c>
      <c r="N9615" s="2237"/>
      <c r="O9615" s="2119"/>
      <c r="P9615" s="2689"/>
      <c r="Q9615" s="2690"/>
      <c r="R9615" s="2691"/>
      <c r="S9615" s="2238">
        <f>R9615*E9613</f>
        <v>0</v>
      </c>
      <c r="T9615" s="2692"/>
      <c r="U9615" s="2488"/>
      <c r="V9615" s="2488"/>
      <c r="W9615" s="2488"/>
      <c r="X9615" s="2488"/>
      <c r="Y9615" s="2488"/>
      <c r="Z9615" s="2488"/>
      <c r="AA9615" s="2488"/>
      <c r="AB9615" s="2488"/>
      <c r="AC9615" s="2488"/>
      <c r="AD9615" s="2488"/>
      <c r="AE9615" s="2488"/>
      <c r="AF9615" s="2488"/>
      <c r="AG9615" s="2488"/>
      <c r="AH9615" s="2488"/>
      <c r="AI9615" s="2488"/>
      <c r="AJ9615" s="2488"/>
      <c r="AK9615" s="2488"/>
      <c r="AL9615" s="2488"/>
      <c r="AM9615" s="2488"/>
      <c r="AN9615" s="2488"/>
      <c r="AO9615" s="2488"/>
      <c r="AP9615" s="2488"/>
      <c r="AQ9615" s="2488"/>
      <c r="AR9615" s="2488"/>
      <c r="AS9615" s="2488"/>
      <c r="AT9615" s="2488"/>
      <c r="AU9615" s="2488"/>
      <c r="AV9615" s="2488"/>
      <c r="AW9615" s="2488"/>
      <c r="AX9615" s="2488"/>
      <c r="AY9615" s="2488"/>
      <c r="AZ9615" s="2488"/>
      <c r="BA9615" s="2488"/>
      <c r="BB9615" s="2488"/>
      <c r="BC9615" s="2488"/>
      <c r="BD9615" s="2488"/>
      <c r="BE9615" s="2488"/>
      <c r="BF9615" s="2488"/>
      <c r="BG9615" s="2488"/>
      <c r="BH9615" s="2488"/>
      <c r="BI9615" s="2488"/>
      <c r="BJ9615" s="2488"/>
      <c r="BK9615" s="2488"/>
      <c r="BL9615" s="2488"/>
      <c r="BM9615" s="2488"/>
      <c r="BN9615" s="2488"/>
      <c r="BO9615" s="2488"/>
      <c r="BP9615" s="2488"/>
      <c r="BQ9615" s="2488"/>
      <c r="BR9615" s="2488"/>
      <c r="BS9615" s="2488"/>
      <c r="BT9615" s="2488"/>
      <c r="BU9615" s="2488"/>
      <c r="BV9615" s="2488"/>
      <c r="BW9615" s="2488"/>
      <c r="BX9615" s="2488"/>
      <c r="BY9615" s="2488"/>
      <c r="BZ9615" s="2488"/>
      <c r="CA9615" s="2488"/>
      <c r="CB9615" s="2488"/>
      <c r="CC9615" s="2488"/>
      <c r="CD9615" s="2488"/>
      <c r="CE9615" s="2488"/>
      <c r="CF9615" s="2488"/>
      <c r="CG9615" s="2488"/>
      <c r="CH9615" s="2488"/>
      <c r="CI9615" s="2488"/>
      <c r="CJ9615" s="2488"/>
      <c r="CK9615" s="2488"/>
      <c r="CL9615" s="2488"/>
      <c r="CM9615" s="2488"/>
      <c r="CN9615" s="2488"/>
      <c r="CO9615" s="2488"/>
      <c r="CP9615" s="2488"/>
      <c r="CQ9615" s="2488"/>
      <c r="CR9615" s="2488"/>
      <c r="CS9615" s="2488"/>
      <c r="CT9615" s="2488"/>
      <c r="CU9615" s="2488"/>
      <c r="CV9615" s="2488"/>
      <c r="CW9615" s="2488"/>
      <c r="CX9615" s="2488"/>
      <c r="CY9615" s="2488"/>
      <c r="CZ9615" s="2488"/>
      <c r="DA9615" s="2488"/>
      <c r="DB9615" s="2488"/>
      <c r="DC9615" s="2488"/>
      <c r="DD9615" s="2488"/>
      <c r="DE9615" s="2488"/>
      <c r="DF9615" s="2488"/>
      <c r="DG9615" s="2488"/>
      <c r="DH9615" s="2488"/>
      <c r="DI9615" s="2488"/>
      <c r="DJ9615" s="2488"/>
      <c r="DK9615" s="2488"/>
      <c r="DL9615" s="2488"/>
      <c r="DM9615" s="2488"/>
      <c r="DN9615" s="2488"/>
      <c r="DO9615" s="2488"/>
      <c r="DP9615" s="2488"/>
      <c r="DQ9615" s="2488"/>
      <c r="DR9615" s="2488"/>
      <c r="DS9615" s="2488"/>
      <c r="DT9615" s="2488"/>
      <c r="DU9615" s="2488"/>
      <c r="DV9615" s="2488"/>
      <c r="DW9615" s="2488"/>
      <c r="DX9615" s="2488"/>
      <c r="DY9615" s="2488"/>
      <c r="DZ9615" s="2488"/>
      <c r="EA9615" s="2488"/>
      <c r="EB9615" s="2488"/>
      <c r="EC9615" s="2488"/>
      <c r="ED9615" s="2488"/>
      <c r="EE9615" s="2488"/>
      <c r="EF9615" s="2488"/>
      <c r="EG9615" s="2488"/>
      <c r="EH9615" s="2488"/>
      <c r="EI9615" s="2488"/>
      <c r="EJ9615" s="2488"/>
      <c r="EK9615" s="2488"/>
      <c r="EL9615" s="2488"/>
      <c r="EM9615" s="2488"/>
      <c r="EN9615" s="2488"/>
      <c r="EO9615" s="2488"/>
      <c r="EP9615" s="2488"/>
      <c r="EQ9615" s="2488"/>
      <c r="ER9615" s="2488"/>
      <c r="ES9615" s="2488"/>
      <c r="ET9615" s="2488"/>
      <c r="EU9615" s="2488"/>
      <c r="EV9615" s="2488"/>
      <c r="EW9615" s="2488"/>
      <c r="EX9615" s="2488"/>
      <c r="EY9615" s="2488"/>
      <c r="EZ9615" s="2488"/>
      <c r="FA9615" s="2488"/>
      <c r="FB9615" s="2488"/>
      <c r="FC9615" s="2488"/>
      <c r="FD9615" s="2488"/>
      <c r="FE9615" s="2488"/>
      <c r="FF9615" s="2488"/>
      <c r="FG9615" s="2488"/>
      <c r="FH9615" s="2488"/>
      <c r="FI9615" s="2488"/>
      <c r="FJ9615" s="2488"/>
      <c r="FK9615" s="2488"/>
      <c r="FL9615" s="2488"/>
      <c r="FM9615" s="2488"/>
      <c r="FN9615" s="2488"/>
      <c r="FO9615" s="2488"/>
      <c r="FP9615" s="2488"/>
      <c r="FQ9615" s="2488"/>
      <c r="FR9615" s="2488"/>
      <c r="FS9615" s="2488"/>
      <c r="FT9615" s="2488"/>
      <c r="FU9615" s="2488"/>
      <c r="FV9615" s="2488"/>
      <c r="FW9615" s="2488"/>
      <c r="FX9615" s="2488"/>
      <c r="FY9615" s="2488"/>
      <c r="FZ9615" s="2488"/>
      <c r="GA9615" s="2488"/>
      <c r="GB9615" s="2488"/>
      <c r="GC9615" s="2488"/>
      <c r="GD9615" s="2488"/>
      <c r="GE9615" s="2488"/>
      <c r="GF9615" s="2488"/>
      <c r="GG9615" s="2488"/>
      <c r="GH9615" s="2488"/>
      <c r="GI9615" s="2488"/>
      <c r="GJ9615" s="2488"/>
      <c r="GK9615" s="2488"/>
      <c r="GL9615" s="2488"/>
      <c r="GM9615" s="2488"/>
      <c r="GN9615" s="2488"/>
      <c r="GO9615" s="2488"/>
      <c r="GP9615" s="2488"/>
      <c r="GQ9615" s="2488"/>
      <c r="GR9615" s="2488"/>
      <c r="GS9615" s="2488"/>
      <c r="GT9615" s="2488"/>
      <c r="GU9615" s="2488"/>
      <c r="GV9615" s="2488"/>
      <c r="GW9615" s="2488"/>
      <c r="GX9615" s="2488"/>
      <c r="GY9615" s="2488"/>
      <c r="GZ9615" s="2488"/>
      <c r="HA9615" s="2488"/>
      <c r="HB9615" s="2488"/>
      <c r="HC9615" s="2488"/>
      <c r="HD9615" s="2488"/>
      <c r="HE9615" s="2488"/>
      <c r="HF9615" s="2488"/>
      <c r="HG9615" s="2488"/>
      <c r="HH9615" s="2488"/>
      <c r="HI9615" s="2488"/>
      <c r="HJ9615" s="2488"/>
      <c r="HK9615" s="2488"/>
      <c r="HL9615" s="2488"/>
      <c r="HM9615" s="2488"/>
      <c r="HN9615" s="2488"/>
      <c r="HO9615" s="2488"/>
      <c r="HP9615" s="2488"/>
      <c r="HQ9615" s="2488"/>
      <c r="HR9615" s="2488"/>
      <c r="HS9615" s="2488"/>
      <c r="HT9615" s="2488"/>
      <c r="HU9615" s="2488"/>
      <c r="HV9615" s="2488"/>
      <c r="HW9615" s="2488"/>
      <c r="HX9615" s="2488"/>
      <c r="HY9615" s="2488"/>
      <c r="HZ9615" s="2488"/>
      <c r="IA9615" s="2488"/>
      <c r="IB9615" s="2488"/>
      <c r="IC9615" s="2488"/>
      <c r="ID9615" s="2488"/>
      <c r="IE9615" s="2488"/>
      <c r="IF9615" s="2488"/>
      <c r="IG9615" s="2488"/>
      <c r="IH9615" s="2488"/>
      <c r="II9615" s="2488"/>
      <c r="IJ9615" s="2488"/>
      <c r="IK9615" s="2488"/>
      <c r="IL9615" s="2488"/>
      <c r="IM9615" s="2488"/>
      <c r="IN9615" s="2488"/>
      <c r="IO9615" s="2488"/>
      <c r="IP9615" s="2488"/>
      <c r="IQ9615" s="2488"/>
      <c r="IR9615" s="2488"/>
      <c r="IS9615" s="2488"/>
      <c r="IT9615" s="2488"/>
      <c r="IU9615" s="2488"/>
      <c r="IV9615" s="2488"/>
    </row>
    <row r="9616" spans="1:256" hidden="1">
      <c r="A9616" s="2733"/>
      <c r="B9616" s="2654"/>
      <c r="C9616" s="2677"/>
      <c r="D9616" s="2654"/>
      <c r="E9616" s="2687"/>
      <c r="F9616" s="2680"/>
      <c r="G9616" s="17"/>
      <c r="H9616" s="17"/>
      <c r="I9616" s="2680"/>
      <c r="J9616" s="2235"/>
      <c r="K9616" s="2235"/>
      <c r="L9616" s="2235"/>
      <c r="M9616" s="2175">
        <v>0</v>
      </c>
      <c r="N9616" s="2237"/>
      <c r="O9616" s="2119"/>
      <c r="P9616" s="2689"/>
      <c r="Q9616" s="2690"/>
      <c r="R9616" s="2691"/>
      <c r="S9616" s="2238">
        <f>R9616*E9613</f>
        <v>0</v>
      </c>
      <c r="T9616" s="2692"/>
      <c r="U9616" s="2488"/>
      <c r="V9616" s="2488"/>
      <c r="W9616" s="2488"/>
      <c r="X9616" s="2488"/>
      <c r="Y9616" s="2488"/>
      <c r="Z9616" s="2488"/>
      <c r="AA9616" s="2488"/>
      <c r="AB9616" s="2488"/>
      <c r="AC9616" s="2488"/>
      <c r="AD9616" s="2488"/>
      <c r="AE9616" s="2488"/>
      <c r="AF9616" s="2488"/>
      <c r="AG9616" s="2488"/>
      <c r="AH9616" s="2488"/>
      <c r="AI9616" s="2488"/>
      <c r="AJ9616" s="2488"/>
      <c r="AK9616" s="2488"/>
      <c r="AL9616" s="2488"/>
      <c r="AM9616" s="2488"/>
      <c r="AN9616" s="2488"/>
      <c r="AO9616" s="2488"/>
      <c r="AP9616" s="2488"/>
      <c r="AQ9616" s="2488"/>
      <c r="AR9616" s="2488"/>
      <c r="AS9616" s="2488"/>
      <c r="AT9616" s="2488"/>
      <c r="AU9616" s="2488"/>
      <c r="AV9616" s="2488"/>
      <c r="AW9616" s="2488"/>
      <c r="AX9616" s="2488"/>
      <c r="AY9616" s="2488"/>
      <c r="AZ9616" s="2488"/>
      <c r="BA9616" s="2488"/>
      <c r="BB9616" s="2488"/>
      <c r="BC9616" s="2488"/>
      <c r="BD9616" s="2488"/>
      <c r="BE9616" s="2488"/>
      <c r="BF9616" s="2488"/>
      <c r="BG9616" s="2488"/>
      <c r="BH9616" s="2488"/>
      <c r="BI9616" s="2488"/>
      <c r="BJ9616" s="2488"/>
      <c r="BK9616" s="2488"/>
      <c r="BL9616" s="2488"/>
      <c r="BM9616" s="2488"/>
      <c r="BN9616" s="2488"/>
      <c r="BO9616" s="2488"/>
      <c r="BP9616" s="2488"/>
      <c r="BQ9616" s="2488"/>
      <c r="BR9616" s="2488"/>
      <c r="BS9616" s="2488"/>
      <c r="BT9616" s="2488"/>
      <c r="BU9616" s="2488"/>
      <c r="BV9616" s="2488"/>
      <c r="BW9616" s="2488"/>
      <c r="BX9616" s="2488"/>
      <c r="BY9616" s="2488"/>
      <c r="BZ9616" s="2488"/>
      <c r="CA9616" s="2488"/>
      <c r="CB9616" s="2488"/>
      <c r="CC9616" s="2488"/>
      <c r="CD9616" s="2488"/>
      <c r="CE9616" s="2488"/>
      <c r="CF9616" s="2488"/>
      <c r="CG9616" s="2488"/>
      <c r="CH9616" s="2488"/>
      <c r="CI9616" s="2488"/>
      <c r="CJ9616" s="2488"/>
      <c r="CK9616" s="2488"/>
      <c r="CL9616" s="2488"/>
      <c r="CM9616" s="2488"/>
      <c r="CN9616" s="2488"/>
      <c r="CO9616" s="2488"/>
      <c r="CP9616" s="2488"/>
      <c r="CQ9616" s="2488"/>
      <c r="CR9616" s="2488"/>
      <c r="CS9616" s="2488"/>
      <c r="CT9616" s="2488"/>
      <c r="CU9616" s="2488"/>
      <c r="CV9616" s="2488"/>
      <c r="CW9616" s="2488"/>
      <c r="CX9616" s="2488"/>
      <c r="CY9616" s="2488"/>
      <c r="CZ9616" s="2488"/>
      <c r="DA9616" s="2488"/>
      <c r="DB9616" s="2488"/>
      <c r="DC9616" s="2488"/>
      <c r="DD9616" s="2488"/>
      <c r="DE9616" s="2488"/>
      <c r="DF9616" s="2488"/>
      <c r="DG9616" s="2488"/>
      <c r="DH9616" s="2488"/>
      <c r="DI9616" s="2488"/>
      <c r="DJ9616" s="2488"/>
      <c r="DK9616" s="2488"/>
      <c r="DL9616" s="2488"/>
      <c r="DM9616" s="2488"/>
      <c r="DN9616" s="2488"/>
      <c r="DO9616" s="2488"/>
      <c r="DP9616" s="2488"/>
      <c r="DQ9616" s="2488"/>
      <c r="DR9616" s="2488"/>
      <c r="DS9616" s="2488"/>
      <c r="DT9616" s="2488"/>
      <c r="DU9616" s="2488"/>
      <c r="DV9616" s="2488"/>
      <c r="DW9616" s="2488"/>
      <c r="DX9616" s="2488"/>
      <c r="DY9616" s="2488"/>
      <c r="DZ9616" s="2488"/>
      <c r="EA9616" s="2488"/>
      <c r="EB9616" s="2488"/>
      <c r="EC9616" s="2488"/>
      <c r="ED9616" s="2488"/>
      <c r="EE9616" s="2488"/>
      <c r="EF9616" s="2488"/>
      <c r="EG9616" s="2488"/>
      <c r="EH9616" s="2488"/>
      <c r="EI9616" s="2488"/>
      <c r="EJ9616" s="2488"/>
      <c r="EK9616" s="2488"/>
      <c r="EL9616" s="2488"/>
      <c r="EM9616" s="2488"/>
      <c r="EN9616" s="2488"/>
      <c r="EO9616" s="2488"/>
      <c r="EP9616" s="2488"/>
      <c r="EQ9616" s="2488"/>
      <c r="ER9616" s="2488"/>
      <c r="ES9616" s="2488"/>
      <c r="ET9616" s="2488"/>
      <c r="EU9616" s="2488"/>
      <c r="EV9616" s="2488"/>
      <c r="EW9616" s="2488"/>
      <c r="EX9616" s="2488"/>
      <c r="EY9616" s="2488"/>
      <c r="EZ9616" s="2488"/>
      <c r="FA9616" s="2488"/>
      <c r="FB9616" s="2488"/>
      <c r="FC9616" s="2488"/>
      <c r="FD9616" s="2488"/>
      <c r="FE9616" s="2488"/>
      <c r="FF9616" s="2488"/>
      <c r="FG9616" s="2488"/>
      <c r="FH9616" s="2488"/>
      <c r="FI9616" s="2488"/>
      <c r="FJ9616" s="2488"/>
      <c r="FK9616" s="2488"/>
      <c r="FL9616" s="2488"/>
      <c r="FM9616" s="2488"/>
      <c r="FN9616" s="2488"/>
      <c r="FO9616" s="2488"/>
      <c r="FP9616" s="2488"/>
      <c r="FQ9616" s="2488"/>
      <c r="FR9616" s="2488"/>
      <c r="FS9616" s="2488"/>
      <c r="FT9616" s="2488"/>
      <c r="FU9616" s="2488"/>
      <c r="FV9616" s="2488"/>
      <c r="FW9616" s="2488"/>
      <c r="FX9616" s="2488"/>
      <c r="FY9616" s="2488"/>
      <c r="FZ9616" s="2488"/>
      <c r="GA9616" s="2488"/>
      <c r="GB9616" s="2488"/>
      <c r="GC9616" s="2488"/>
      <c r="GD9616" s="2488"/>
      <c r="GE9616" s="2488"/>
      <c r="GF9616" s="2488"/>
      <c r="GG9616" s="2488"/>
      <c r="GH9616" s="2488"/>
      <c r="GI9616" s="2488"/>
      <c r="GJ9616" s="2488"/>
      <c r="GK9616" s="2488"/>
      <c r="GL9616" s="2488"/>
      <c r="GM9616" s="2488"/>
      <c r="GN9616" s="2488"/>
      <c r="GO9616" s="2488"/>
      <c r="GP9616" s="2488"/>
      <c r="GQ9616" s="2488"/>
      <c r="GR9616" s="2488"/>
      <c r="GS9616" s="2488"/>
      <c r="GT9616" s="2488"/>
      <c r="GU9616" s="2488"/>
      <c r="GV9616" s="2488"/>
      <c r="GW9616" s="2488"/>
      <c r="GX9616" s="2488"/>
      <c r="GY9616" s="2488"/>
      <c r="GZ9616" s="2488"/>
      <c r="HA9616" s="2488"/>
      <c r="HB9616" s="2488"/>
      <c r="HC9616" s="2488"/>
      <c r="HD9616" s="2488"/>
      <c r="HE9616" s="2488"/>
      <c r="HF9616" s="2488"/>
      <c r="HG9616" s="2488"/>
      <c r="HH9616" s="2488"/>
      <c r="HI9616" s="2488"/>
      <c r="HJ9616" s="2488"/>
      <c r="HK9616" s="2488"/>
      <c r="HL9616" s="2488"/>
      <c r="HM9616" s="2488"/>
      <c r="HN9616" s="2488"/>
      <c r="HO9616" s="2488"/>
      <c r="HP9616" s="2488"/>
      <c r="HQ9616" s="2488"/>
      <c r="HR9616" s="2488"/>
      <c r="HS9616" s="2488"/>
      <c r="HT9616" s="2488"/>
      <c r="HU9616" s="2488"/>
      <c r="HV9616" s="2488"/>
      <c r="HW9616" s="2488"/>
      <c r="HX9616" s="2488"/>
      <c r="HY9616" s="2488"/>
      <c r="HZ9616" s="2488"/>
      <c r="IA9616" s="2488"/>
      <c r="IB9616" s="2488"/>
      <c r="IC9616" s="2488"/>
      <c r="ID9616" s="2488"/>
      <c r="IE9616" s="2488"/>
      <c r="IF9616" s="2488"/>
      <c r="IG9616" s="2488"/>
      <c r="IH9616" s="2488"/>
      <c r="II9616" s="2488"/>
      <c r="IJ9616" s="2488"/>
      <c r="IK9616" s="2488"/>
      <c r="IL9616" s="2488"/>
      <c r="IM9616" s="2488"/>
      <c r="IN9616" s="2488"/>
      <c r="IO9616" s="2488"/>
      <c r="IP9616" s="2488"/>
      <c r="IQ9616" s="2488"/>
      <c r="IR9616" s="2488"/>
      <c r="IS9616" s="2488"/>
      <c r="IT9616" s="2488"/>
      <c r="IU9616" s="2488"/>
      <c r="IV9616" s="2488"/>
    </row>
    <row r="9617" spans="1:256" hidden="1">
      <c r="A9617" s="2733"/>
      <c r="B9617" s="2654"/>
      <c r="C9617" s="2677"/>
      <c r="D9617" s="2654"/>
      <c r="E9617" s="2687"/>
      <c r="F9617" s="2680"/>
      <c r="G9617" s="17"/>
      <c r="H9617" s="17"/>
      <c r="I9617" s="2680"/>
      <c r="J9617" s="2235"/>
      <c r="K9617" s="2235"/>
      <c r="L9617" s="2235"/>
      <c r="M9617" s="2175">
        <v>0</v>
      </c>
      <c r="N9617" s="2237"/>
      <c r="O9617" s="2119"/>
      <c r="P9617" s="2689"/>
      <c r="Q9617" s="2690"/>
      <c r="R9617" s="2691"/>
      <c r="S9617" s="2238">
        <f>R9617*E9613</f>
        <v>0</v>
      </c>
      <c r="T9617" s="2692"/>
      <c r="U9617" s="2488"/>
      <c r="V9617" s="2488"/>
      <c r="W9617" s="2488"/>
      <c r="X9617" s="2488"/>
      <c r="Y9617" s="2488"/>
      <c r="Z9617" s="2488"/>
      <c r="AA9617" s="2488"/>
      <c r="AB9617" s="2488"/>
      <c r="AC9617" s="2488"/>
      <c r="AD9617" s="2488"/>
      <c r="AE9617" s="2488"/>
      <c r="AF9617" s="2488"/>
      <c r="AG9617" s="2488"/>
      <c r="AH9617" s="2488"/>
      <c r="AI9617" s="2488"/>
      <c r="AJ9617" s="2488"/>
      <c r="AK9617" s="2488"/>
      <c r="AL9617" s="2488"/>
      <c r="AM9617" s="2488"/>
      <c r="AN9617" s="2488"/>
      <c r="AO9617" s="2488"/>
      <c r="AP9617" s="2488"/>
      <c r="AQ9617" s="2488"/>
      <c r="AR9617" s="2488"/>
      <c r="AS9617" s="2488"/>
      <c r="AT9617" s="2488"/>
      <c r="AU9617" s="2488"/>
      <c r="AV9617" s="2488"/>
      <c r="AW9617" s="2488"/>
      <c r="AX9617" s="2488"/>
      <c r="AY9617" s="2488"/>
      <c r="AZ9617" s="2488"/>
      <c r="BA9617" s="2488"/>
      <c r="BB9617" s="2488"/>
      <c r="BC9617" s="2488"/>
      <c r="BD9617" s="2488"/>
      <c r="BE9617" s="2488"/>
      <c r="BF9617" s="2488"/>
      <c r="BG9617" s="2488"/>
      <c r="BH9617" s="2488"/>
      <c r="BI9617" s="2488"/>
      <c r="BJ9617" s="2488"/>
      <c r="BK9617" s="2488"/>
      <c r="BL9617" s="2488"/>
      <c r="BM9617" s="2488"/>
      <c r="BN9617" s="2488"/>
      <c r="BO9617" s="2488"/>
      <c r="BP9617" s="2488"/>
      <c r="BQ9617" s="2488"/>
      <c r="BR9617" s="2488"/>
      <c r="BS9617" s="2488"/>
      <c r="BT9617" s="2488"/>
      <c r="BU9617" s="2488"/>
      <c r="BV9617" s="2488"/>
      <c r="BW9617" s="2488"/>
      <c r="BX9617" s="2488"/>
      <c r="BY9617" s="2488"/>
      <c r="BZ9617" s="2488"/>
      <c r="CA9617" s="2488"/>
      <c r="CB9617" s="2488"/>
      <c r="CC9617" s="2488"/>
      <c r="CD9617" s="2488"/>
      <c r="CE9617" s="2488"/>
      <c r="CF9617" s="2488"/>
      <c r="CG9617" s="2488"/>
      <c r="CH9617" s="2488"/>
      <c r="CI9617" s="2488"/>
      <c r="CJ9617" s="2488"/>
      <c r="CK9617" s="2488"/>
      <c r="CL9617" s="2488"/>
      <c r="CM9617" s="2488"/>
      <c r="CN9617" s="2488"/>
      <c r="CO9617" s="2488"/>
      <c r="CP9617" s="2488"/>
      <c r="CQ9617" s="2488"/>
      <c r="CR9617" s="2488"/>
      <c r="CS9617" s="2488"/>
      <c r="CT9617" s="2488"/>
      <c r="CU9617" s="2488"/>
      <c r="CV9617" s="2488"/>
      <c r="CW9617" s="2488"/>
      <c r="CX9617" s="2488"/>
      <c r="CY9617" s="2488"/>
      <c r="CZ9617" s="2488"/>
      <c r="DA9617" s="2488"/>
      <c r="DB9617" s="2488"/>
      <c r="DC9617" s="2488"/>
      <c r="DD9617" s="2488"/>
      <c r="DE9617" s="2488"/>
      <c r="DF9617" s="2488"/>
      <c r="DG9617" s="2488"/>
      <c r="DH9617" s="2488"/>
      <c r="DI9617" s="2488"/>
      <c r="DJ9617" s="2488"/>
      <c r="DK9617" s="2488"/>
      <c r="DL9617" s="2488"/>
      <c r="DM9617" s="2488"/>
      <c r="DN9617" s="2488"/>
      <c r="DO9617" s="2488"/>
      <c r="DP9617" s="2488"/>
      <c r="DQ9617" s="2488"/>
      <c r="DR9617" s="2488"/>
      <c r="DS9617" s="2488"/>
      <c r="DT9617" s="2488"/>
      <c r="DU9617" s="2488"/>
      <c r="DV9617" s="2488"/>
      <c r="DW9617" s="2488"/>
      <c r="DX9617" s="2488"/>
      <c r="DY9617" s="2488"/>
      <c r="DZ9617" s="2488"/>
      <c r="EA9617" s="2488"/>
      <c r="EB9617" s="2488"/>
      <c r="EC9617" s="2488"/>
      <c r="ED9617" s="2488"/>
      <c r="EE9617" s="2488"/>
      <c r="EF9617" s="2488"/>
      <c r="EG9617" s="2488"/>
      <c r="EH9617" s="2488"/>
      <c r="EI9617" s="2488"/>
      <c r="EJ9617" s="2488"/>
      <c r="EK9617" s="2488"/>
      <c r="EL9617" s="2488"/>
      <c r="EM9617" s="2488"/>
      <c r="EN9617" s="2488"/>
      <c r="EO9617" s="2488"/>
      <c r="EP9617" s="2488"/>
      <c r="EQ9617" s="2488"/>
      <c r="ER9617" s="2488"/>
      <c r="ES9617" s="2488"/>
      <c r="ET9617" s="2488"/>
      <c r="EU9617" s="2488"/>
      <c r="EV9617" s="2488"/>
      <c r="EW9617" s="2488"/>
      <c r="EX9617" s="2488"/>
      <c r="EY9617" s="2488"/>
      <c r="EZ9617" s="2488"/>
      <c r="FA9617" s="2488"/>
      <c r="FB9617" s="2488"/>
      <c r="FC9617" s="2488"/>
      <c r="FD9617" s="2488"/>
      <c r="FE9617" s="2488"/>
      <c r="FF9617" s="2488"/>
      <c r="FG9617" s="2488"/>
      <c r="FH9617" s="2488"/>
      <c r="FI9617" s="2488"/>
      <c r="FJ9617" s="2488"/>
      <c r="FK9617" s="2488"/>
      <c r="FL9617" s="2488"/>
      <c r="FM9617" s="2488"/>
      <c r="FN9617" s="2488"/>
      <c r="FO9617" s="2488"/>
      <c r="FP9617" s="2488"/>
      <c r="FQ9617" s="2488"/>
      <c r="FR9617" s="2488"/>
      <c r="FS9617" s="2488"/>
      <c r="FT9617" s="2488"/>
      <c r="FU9617" s="2488"/>
      <c r="FV9617" s="2488"/>
      <c r="FW9617" s="2488"/>
      <c r="FX9617" s="2488"/>
      <c r="FY9617" s="2488"/>
      <c r="FZ9617" s="2488"/>
      <c r="GA9617" s="2488"/>
      <c r="GB9617" s="2488"/>
      <c r="GC9617" s="2488"/>
      <c r="GD9617" s="2488"/>
      <c r="GE9617" s="2488"/>
      <c r="GF9617" s="2488"/>
      <c r="GG9617" s="2488"/>
      <c r="GH9617" s="2488"/>
      <c r="GI9617" s="2488"/>
      <c r="GJ9617" s="2488"/>
      <c r="GK9617" s="2488"/>
      <c r="GL9617" s="2488"/>
      <c r="GM9617" s="2488"/>
      <c r="GN9617" s="2488"/>
      <c r="GO9617" s="2488"/>
      <c r="GP9617" s="2488"/>
      <c r="GQ9617" s="2488"/>
      <c r="GR9617" s="2488"/>
      <c r="GS9617" s="2488"/>
      <c r="GT9617" s="2488"/>
      <c r="GU9617" s="2488"/>
      <c r="GV9617" s="2488"/>
      <c r="GW9617" s="2488"/>
      <c r="GX9617" s="2488"/>
      <c r="GY9617" s="2488"/>
      <c r="GZ9617" s="2488"/>
      <c r="HA9617" s="2488"/>
      <c r="HB9617" s="2488"/>
      <c r="HC9617" s="2488"/>
      <c r="HD9617" s="2488"/>
      <c r="HE9617" s="2488"/>
      <c r="HF9617" s="2488"/>
      <c r="HG9617" s="2488"/>
      <c r="HH9617" s="2488"/>
      <c r="HI9617" s="2488"/>
      <c r="HJ9617" s="2488"/>
      <c r="HK9617" s="2488"/>
      <c r="HL9617" s="2488"/>
      <c r="HM9617" s="2488"/>
      <c r="HN9617" s="2488"/>
      <c r="HO9617" s="2488"/>
      <c r="HP9617" s="2488"/>
      <c r="HQ9617" s="2488"/>
      <c r="HR9617" s="2488"/>
      <c r="HS9617" s="2488"/>
      <c r="HT9617" s="2488"/>
      <c r="HU9617" s="2488"/>
      <c r="HV9617" s="2488"/>
      <c r="HW9617" s="2488"/>
      <c r="HX9617" s="2488"/>
      <c r="HY9617" s="2488"/>
      <c r="HZ9617" s="2488"/>
      <c r="IA9617" s="2488"/>
      <c r="IB9617" s="2488"/>
      <c r="IC9617" s="2488"/>
      <c r="ID9617" s="2488"/>
      <c r="IE9617" s="2488"/>
      <c r="IF9617" s="2488"/>
      <c r="IG9617" s="2488"/>
      <c r="IH9617" s="2488"/>
      <c r="II9617" s="2488"/>
      <c r="IJ9617" s="2488"/>
      <c r="IK9617" s="2488"/>
      <c r="IL9617" s="2488"/>
      <c r="IM9617" s="2488"/>
      <c r="IN9617" s="2488"/>
      <c r="IO9617" s="2488"/>
      <c r="IP9617" s="2488"/>
      <c r="IQ9617" s="2488"/>
      <c r="IR9617" s="2488"/>
      <c r="IS9617" s="2488"/>
      <c r="IT9617" s="2488"/>
      <c r="IU9617" s="2488"/>
      <c r="IV9617" s="2488"/>
    </row>
    <row r="9618" spans="1:256" hidden="1">
      <c r="A9618" s="2733"/>
      <c r="B9618" s="2654"/>
      <c r="C9618" s="2677"/>
      <c r="D9618" s="2654"/>
      <c r="E9618" s="2687"/>
      <c r="F9618" s="2680"/>
      <c r="G9618" s="17"/>
      <c r="H9618" s="17"/>
      <c r="I9618" s="2680"/>
      <c r="J9618" s="2235"/>
      <c r="K9618" s="2235"/>
      <c r="L9618" s="2235"/>
      <c r="M9618" s="2175">
        <v>0</v>
      </c>
      <c r="N9618" s="2237"/>
      <c r="O9618" s="2119"/>
      <c r="P9618" s="2689"/>
      <c r="Q9618" s="2690"/>
      <c r="R9618" s="2691"/>
      <c r="S9618" s="2238">
        <f>R9618*E9613</f>
        <v>0</v>
      </c>
      <c r="T9618" s="2692"/>
      <c r="U9618" s="2488"/>
      <c r="V9618" s="2488"/>
      <c r="W9618" s="2488"/>
      <c r="X9618" s="2488"/>
      <c r="Y9618" s="2488"/>
      <c r="Z9618" s="2488"/>
      <c r="AA9618" s="2488"/>
      <c r="AB9618" s="2488"/>
      <c r="AC9618" s="2488"/>
      <c r="AD9618" s="2488"/>
      <c r="AE9618" s="2488"/>
      <c r="AF9618" s="2488"/>
      <c r="AG9618" s="2488"/>
      <c r="AH9618" s="2488"/>
      <c r="AI9618" s="2488"/>
      <c r="AJ9618" s="2488"/>
      <c r="AK9618" s="2488"/>
      <c r="AL9618" s="2488"/>
      <c r="AM9618" s="2488"/>
      <c r="AN9618" s="2488"/>
      <c r="AO9618" s="2488"/>
      <c r="AP9618" s="2488"/>
      <c r="AQ9618" s="2488"/>
      <c r="AR9618" s="2488"/>
      <c r="AS9618" s="2488"/>
      <c r="AT9618" s="2488"/>
      <c r="AU9618" s="2488"/>
      <c r="AV9618" s="2488"/>
      <c r="AW9618" s="2488"/>
      <c r="AX9618" s="2488"/>
      <c r="AY9618" s="2488"/>
      <c r="AZ9618" s="2488"/>
      <c r="BA9618" s="2488"/>
      <c r="BB9618" s="2488"/>
      <c r="BC9618" s="2488"/>
      <c r="BD9618" s="2488"/>
      <c r="BE9618" s="2488"/>
      <c r="BF9618" s="2488"/>
      <c r="BG9618" s="2488"/>
      <c r="BH9618" s="2488"/>
      <c r="BI9618" s="2488"/>
      <c r="BJ9618" s="2488"/>
      <c r="BK9618" s="2488"/>
      <c r="BL9618" s="2488"/>
      <c r="BM9618" s="2488"/>
      <c r="BN9618" s="2488"/>
      <c r="BO9618" s="2488"/>
      <c r="BP9618" s="2488"/>
      <c r="BQ9618" s="2488"/>
      <c r="BR9618" s="2488"/>
      <c r="BS9618" s="2488"/>
      <c r="BT9618" s="2488"/>
      <c r="BU9618" s="2488"/>
      <c r="BV9618" s="2488"/>
      <c r="BW9618" s="2488"/>
      <c r="BX9618" s="2488"/>
      <c r="BY9618" s="2488"/>
      <c r="BZ9618" s="2488"/>
      <c r="CA9618" s="2488"/>
      <c r="CB9618" s="2488"/>
      <c r="CC9618" s="2488"/>
      <c r="CD9618" s="2488"/>
      <c r="CE9618" s="2488"/>
      <c r="CF9618" s="2488"/>
      <c r="CG9618" s="2488"/>
      <c r="CH9618" s="2488"/>
      <c r="CI9618" s="2488"/>
      <c r="CJ9618" s="2488"/>
      <c r="CK9618" s="2488"/>
      <c r="CL9618" s="2488"/>
      <c r="CM9618" s="2488"/>
      <c r="CN9618" s="2488"/>
      <c r="CO9618" s="2488"/>
      <c r="CP9618" s="2488"/>
      <c r="CQ9618" s="2488"/>
      <c r="CR9618" s="2488"/>
      <c r="CS9618" s="2488"/>
      <c r="CT9618" s="2488"/>
      <c r="CU9618" s="2488"/>
      <c r="CV9618" s="2488"/>
      <c r="CW9618" s="2488"/>
      <c r="CX9618" s="2488"/>
      <c r="CY9618" s="2488"/>
      <c r="CZ9618" s="2488"/>
      <c r="DA9618" s="2488"/>
      <c r="DB9618" s="2488"/>
      <c r="DC9618" s="2488"/>
      <c r="DD9618" s="2488"/>
      <c r="DE9618" s="2488"/>
      <c r="DF9618" s="2488"/>
      <c r="DG9618" s="2488"/>
      <c r="DH9618" s="2488"/>
      <c r="DI9618" s="2488"/>
      <c r="DJ9618" s="2488"/>
      <c r="DK9618" s="2488"/>
      <c r="DL9618" s="2488"/>
      <c r="DM9618" s="2488"/>
      <c r="DN9618" s="2488"/>
      <c r="DO9618" s="2488"/>
      <c r="DP9618" s="2488"/>
      <c r="DQ9618" s="2488"/>
      <c r="DR9618" s="2488"/>
      <c r="DS9618" s="2488"/>
      <c r="DT9618" s="2488"/>
      <c r="DU9618" s="2488"/>
      <c r="DV9618" s="2488"/>
      <c r="DW9618" s="2488"/>
      <c r="DX9618" s="2488"/>
      <c r="DY9618" s="2488"/>
      <c r="DZ9618" s="2488"/>
      <c r="EA9618" s="2488"/>
      <c r="EB9618" s="2488"/>
      <c r="EC9618" s="2488"/>
      <c r="ED9618" s="2488"/>
      <c r="EE9618" s="2488"/>
      <c r="EF9618" s="2488"/>
      <c r="EG9618" s="2488"/>
      <c r="EH9618" s="2488"/>
      <c r="EI9618" s="2488"/>
      <c r="EJ9618" s="2488"/>
      <c r="EK9618" s="2488"/>
      <c r="EL9618" s="2488"/>
      <c r="EM9618" s="2488"/>
      <c r="EN9618" s="2488"/>
      <c r="EO9618" s="2488"/>
      <c r="EP9618" s="2488"/>
      <c r="EQ9618" s="2488"/>
      <c r="ER9618" s="2488"/>
      <c r="ES9618" s="2488"/>
      <c r="ET9618" s="2488"/>
      <c r="EU9618" s="2488"/>
      <c r="EV9618" s="2488"/>
      <c r="EW9618" s="2488"/>
      <c r="EX9618" s="2488"/>
      <c r="EY9618" s="2488"/>
      <c r="EZ9618" s="2488"/>
      <c r="FA9618" s="2488"/>
      <c r="FB9618" s="2488"/>
      <c r="FC9618" s="2488"/>
      <c r="FD9618" s="2488"/>
      <c r="FE9618" s="2488"/>
      <c r="FF9618" s="2488"/>
      <c r="FG9618" s="2488"/>
      <c r="FH9618" s="2488"/>
      <c r="FI9618" s="2488"/>
      <c r="FJ9618" s="2488"/>
      <c r="FK9618" s="2488"/>
      <c r="FL9618" s="2488"/>
      <c r="FM9618" s="2488"/>
      <c r="FN9618" s="2488"/>
      <c r="FO9618" s="2488"/>
      <c r="FP9618" s="2488"/>
      <c r="FQ9618" s="2488"/>
      <c r="FR9618" s="2488"/>
      <c r="FS9618" s="2488"/>
      <c r="FT9618" s="2488"/>
      <c r="FU9618" s="2488"/>
      <c r="FV9618" s="2488"/>
      <c r="FW9618" s="2488"/>
      <c r="FX9618" s="2488"/>
      <c r="FY9618" s="2488"/>
      <c r="FZ9618" s="2488"/>
      <c r="GA9618" s="2488"/>
      <c r="GB9618" s="2488"/>
      <c r="GC9618" s="2488"/>
      <c r="GD9618" s="2488"/>
      <c r="GE9618" s="2488"/>
      <c r="GF9618" s="2488"/>
      <c r="GG9618" s="2488"/>
      <c r="GH9618" s="2488"/>
      <c r="GI9618" s="2488"/>
      <c r="GJ9618" s="2488"/>
      <c r="GK9618" s="2488"/>
      <c r="GL9618" s="2488"/>
      <c r="GM9618" s="2488"/>
      <c r="GN9618" s="2488"/>
      <c r="GO9618" s="2488"/>
      <c r="GP9618" s="2488"/>
      <c r="GQ9618" s="2488"/>
      <c r="GR9618" s="2488"/>
      <c r="GS9618" s="2488"/>
      <c r="GT9618" s="2488"/>
      <c r="GU9618" s="2488"/>
      <c r="GV9618" s="2488"/>
      <c r="GW9618" s="2488"/>
      <c r="GX9618" s="2488"/>
      <c r="GY9618" s="2488"/>
      <c r="GZ9618" s="2488"/>
      <c r="HA9618" s="2488"/>
      <c r="HB9618" s="2488"/>
      <c r="HC9618" s="2488"/>
      <c r="HD9618" s="2488"/>
      <c r="HE9618" s="2488"/>
      <c r="HF9618" s="2488"/>
      <c r="HG9618" s="2488"/>
      <c r="HH9618" s="2488"/>
      <c r="HI9618" s="2488"/>
      <c r="HJ9618" s="2488"/>
      <c r="HK9618" s="2488"/>
      <c r="HL9618" s="2488"/>
      <c r="HM9618" s="2488"/>
      <c r="HN9618" s="2488"/>
      <c r="HO9618" s="2488"/>
      <c r="HP9618" s="2488"/>
      <c r="HQ9618" s="2488"/>
      <c r="HR9618" s="2488"/>
      <c r="HS9618" s="2488"/>
      <c r="HT9618" s="2488"/>
      <c r="HU9618" s="2488"/>
      <c r="HV9618" s="2488"/>
      <c r="HW9618" s="2488"/>
      <c r="HX9618" s="2488"/>
      <c r="HY9618" s="2488"/>
      <c r="HZ9618" s="2488"/>
      <c r="IA9618" s="2488"/>
      <c r="IB9618" s="2488"/>
      <c r="IC9618" s="2488"/>
      <c r="ID9618" s="2488"/>
      <c r="IE9618" s="2488"/>
      <c r="IF9618" s="2488"/>
      <c r="IG9618" s="2488"/>
      <c r="IH9618" s="2488"/>
      <c r="II9618" s="2488"/>
      <c r="IJ9618" s="2488"/>
      <c r="IK9618" s="2488"/>
      <c r="IL9618" s="2488"/>
      <c r="IM9618" s="2488"/>
      <c r="IN9618" s="2488"/>
      <c r="IO9618" s="2488"/>
      <c r="IP9618" s="2488"/>
      <c r="IQ9618" s="2488"/>
      <c r="IR9618" s="2488"/>
      <c r="IS9618" s="2488"/>
      <c r="IT9618" s="2488"/>
      <c r="IU9618" s="2488"/>
      <c r="IV9618" s="2488"/>
    </row>
    <row r="9619" spans="1:256" hidden="1">
      <c r="A9619" s="2733"/>
      <c r="B9619" s="2654"/>
      <c r="C9619" s="2677"/>
      <c r="D9619" s="2654"/>
      <c r="E9619" s="2687"/>
      <c r="F9619" s="2680"/>
      <c r="G9619" s="17"/>
      <c r="H9619" s="17"/>
      <c r="I9619" s="2680"/>
      <c r="J9619" s="2235"/>
      <c r="K9619" s="2235"/>
      <c r="L9619" s="2235"/>
      <c r="M9619" s="2175">
        <v>0</v>
      </c>
      <c r="N9619" s="2237"/>
      <c r="O9619" s="2119"/>
      <c r="P9619" s="2689"/>
      <c r="Q9619" s="2690"/>
      <c r="R9619" s="2691"/>
      <c r="S9619" s="2238">
        <f>R9619*E9613</f>
        <v>0</v>
      </c>
      <c r="T9619" s="2692"/>
      <c r="U9619" s="2488"/>
      <c r="V9619" s="2488"/>
      <c r="W9619" s="2488"/>
      <c r="X9619" s="2488"/>
      <c r="Y9619" s="2488"/>
      <c r="Z9619" s="2488"/>
      <c r="AA9619" s="2488"/>
      <c r="AB9619" s="2488"/>
      <c r="AC9619" s="2488"/>
      <c r="AD9619" s="2488"/>
      <c r="AE9619" s="2488"/>
      <c r="AF9619" s="2488"/>
      <c r="AG9619" s="2488"/>
      <c r="AH9619" s="2488"/>
      <c r="AI9619" s="2488"/>
      <c r="AJ9619" s="2488"/>
      <c r="AK9619" s="2488"/>
      <c r="AL9619" s="2488"/>
      <c r="AM9619" s="2488"/>
      <c r="AN9619" s="2488"/>
      <c r="AO9619" s="2488"/>
      <c r="AP9619" s="2488"/>
      <c r="AQ9619" s="2488"/>
      <c r="AR9619" s="2488"/>
      <c r="AS9619" s="2488"/>
      <c r="AT9619" s="2488"/>
      <c r="AU9619" s="2488"/>
      <c r="AV9619" s="2488"/>
      <c r="AW9619" s="2488"/>
      <c r="AX9619" s="2488"/>
      <c r="AY9619" s="2488"/>
      <c r="AZ9619" s="2488"/>
      <c r="BA9619" s="2488"/>
      <c r="BB9619" s="2488"/>
      <c r="BC9619" s="2488"/>
      <c r="BD9619" s="2488"/>
      <c r="BE9619" s="2488"/>
      <c r="BF9619" s="2488"/>
      <c r="BG9619" s="2488"/>
      <c r="BH9619" s="2488"/>
      <c r="BI9619" s="2488"/>
      <c r="BJ9619" s="2488"/>
      <c r="BK9619" s="2488"/>
      <c r="BL9619" s="2488"/>
      <c r="BM9619" s="2488"/>
      <c r="BN9619" s="2488"/>
      <c r="BO9619" s="2488"/>
      <c r="BP9619" s="2488"/>
      <c r="BQ9619" s="2488"/>
      <c r="BR9619" s="2488"/>
      <c r="BS9619" s="2488"/>
      <c r="BT9619" s="2488"/>
      <c r="BU9619" s="2488"/>
      <c r="BV9619" s="2488"/>
      <c r="BW9619" s="2488"/>
      <c r="BX9619" s="2488"/>
      <c r="BY9619" s="2488"/>
      <c r="BZ9619" s="2488"/>
      <c r="CA9619" s="2488"/>
      <c r="CB9619" s="2488"/>
      <c r="CC9619" s="2488"/>
      <c r="CD9619" s="2488"/>
      <c r="CE9619" s="2488"/>
      <c r="CF9619" s="2488"/>
      <c r="CG9619" s="2488"/>
      <c r="CH9619" s="2488"/>
      <c r="CI9619" s="2488"/>
      <c r="CJ9619" s="2488"/>
      <c r="CK9619" s="2488"/>
      <c r="CL9619" s="2488"/>
      <c r="CM9619" s="2488"/>
      <c r="CN9619" s="2488"/>
      <c r="CO9619" s="2488"/>
      <c r="CP9619" s="2488"/>
      <c r="CQ9619" s="2488"/>
      <c r="CR9619" s="2488"/>
      <c r="CS9619" s="2488"/>
      <c r="CT9619" s="2488"/>
      <c r="CU9619" s="2488"/>
      <c r="CV9619" s="2488"/>
      <c r="CW9619" s="2488"/>
      <c r="CX9619" s="2488"/>
      <c r="CY9619" s="2488"/>
      <c r="CZ9619" s="2488"/>
      <c r="DA9619" s="2488"/>
      <c r="DB9619" s="2488"/>
      <c r="DC9619" s="2488"/>
      <c r="DD9619" s="2488"/>
      <c r="DE9619" s="2488"/>
      <c r="DF9619" s="2488"/>
      <c r="DG9619" s="2488"/>
      <c r="DH9619" s="2488"/>
      <c r="DI9619" s="2488"/>
      <c r="DJ9619" s="2488"/>
      <c r="DK9619" s="2488"/>
      <c r="DL9619" s="2488"/>
      <c r="DM9619" s="2488"/>
      <c r="DN9619" s="2488"/>
      <c r="DO9619" s="2488"/>
      <c r="DP9619" s="2488"/>
      <c r="DQ9619" s="2488"/>
      <c r="DR9619" s="2488"/>
      <c r="DS9619" s="2488"/>
      <c r="DT9619" s="2488"/>
      <c r="DU9619" s="2488"/>
      <c r="DV9619" s="2488"/>
      <c r="DW9619" s="2488"/>
      <c r="DX9619" s="2488"/>
      <c r="DY9619" s="2488"/>
      <c r="DZ9619" s="2488"/>
      <c r="EA9619" s="2488"/>
      <c r="EB9619" s="2488"/>
      <c r="EC9619" s="2488"/>
      <c r="ED9619" s="2488"/>
      <c r="EE9619" s="2488"/>
      <c r="EF9619" s="2488"/>
      <c r="EG9619" s="2488"/>
      <c r="EH9619" s="2488"/>
      <c r="EI9619" s="2488"/>
      <c r="EJ9619" s="2488"/>
      <c r="EK9619" s="2488"/>
      <c r="EL9619" s="2488"/>
      <c r="EM9619" s="2488"/>
      <c r="EN9619" s="2488"/>
      <c r="EO9619" s="2488"/>
      <c r="EP9619" s="2488"/>
      <c r="EQ9619" s="2488"/>
      <c r="ER9619" s="2488"/>
      <c r="ES9619" s="2488"/>
      <c r="ET9619" s="2488"/>
      <c r="EU9619" s="2488"/>
      <c r="EV9619" s="2488"/>
      <c r="EW9619" s="2488"/>
      <c r="EX9619" s="2488"/>
      <c r="EY9619" s="2488"/>
      <c r="EZ9619" s="2488"/>
      <c r="FA9619" s="2488"/>
      <c r="FB9619" s="2488"/>
      <c r="FC9619" s="2488"/>
      <c r="FD9619" s="2488"/>
      <c r="FE9619" s="2488"/>
      <c r="FF9619" s="2488"/>
      <c r="FG9619" s="2488"/>
      <c r="FH9619" s="2488"/>
      <c r="FI9619" s="2488"/>
      <c r="FJ9619" s="2488"/>
      <c r="FK9619" s="2488"/>
      <c r="FL9619" s="2488"/>
      <c r="FM9619" s="2488"/>
      <c r="FN9619" s="2488"/>
      <c r="FO9619" s="2488"/>
      <c r="FP9619" s="2488"/>
      <c r="FQ9619" s="2488"/>
      <c r="FR9619" s="2488"/>
      <c r="FS9619" s="2488"/>
      <c r="FT9619" s="2488"/>
      <c r="FU9619" s="2488"/>
      <c r="FV9619" s="2488"/>
      <c r="FW9619" s="2488"/>
      <c r="FX9619" s="2488"/>
      <c r="FY9619" s="2488"/>
      <c r="FZ9619" s="2488"/>
      <c r="GA9619" s="2488"/>
      <c r="GB9619" s="2488"/>
      <c r="GC9619" s="2488"/>
      <c r="GD9619" s="2488"/>
      <c r="GE9619" s="2488"/>
      <c r="GF9619" s="2488"/>
      <c r="GG9619" s="2488"/>
      <c r="GH9619" s="2488"/>
      <c r="GI9619" s="2488"/>
      <c r="GJ9619" s="2488"/>
      <c r="GK9619" s="2488"/>
      <c r="GL9619" s="2488"/>
      <c r="GM9619" s="2488"/>
      <c r="GN9619" s="2488"/>
      <c r="GO9619" s="2488"/>
      <c r="GP9619" s="2488"/>
      <c r="GQ9619" s="2488"/>
      <c r="GR9619" s="2488"/>
      <c r="GS9619" s="2488"/>
      <c r="GT9619" s="2488"/>
      <c r="GU9619" s="2488"/>
      <c r="GV9619" s="2488"/>
      <c r="GW9619" s="2488"/>
      <c r="GX9619" s="2488"/>
      <c r="GY9619" s="2488"/>
      <c r="GZ9619" s="2488"/>
      <c r="HA9619" s="2488"/>
      <c r="HB9619" s="2488"/>
      <c r="HC9619" s="2488"/>
      <c r="HD9619" s="2488"/>
      <c r="HE9619" s="2488"/>
      <c r="HF9619" s="2488"/>
      <c r="HG9619" s="2488"/>
      <c r="HH9619" s="2488"/>
      <c r="HI9619" s="2488"/>
      <c r="HJ9619" s="2488"/>
      <c r="HK9619" s="2488"/>
      <c r="HL9619" s="2488"/>
      <c r="HM9619" s="2488"/>
      <c r="HN9619" s="2488"/>
      <c r="HO9619" s="2488"/>
      <c r="HP9619" s="2488"/>
      <c r="HQ9619" s="2488"/>
      <c r="HR9619" s="2488"/>
      <c r="HS9619" s="2488"/>
      <c r="HT9619" s="2488"/>
      <c r="HU9619" s="2488"/>
      <c r="HV9619" s="2488"/>
      <c r="HW9619" s="2488"/>
      <c r="HX9619" s="2488"/>
      <c r="HY9619" s="2488"/>
      <c r="HZ9619" s="2488"/>
      <c r="IA9619" s="2488"/>
      <c r="IB9619" s="2488"/>
      <c r="IC9619" s="2488"/>
      <c r="ID9619" s="2488"/>
      <c r="IE9619" s="2488"/>
      <c r="IF9619" s="2488"/>
      <c r="IG9619" s="2488"/>
      <c r="IH9619" s="2488"/>
      <c r="II9619" s="2488"/>
      <c r="IJ9619" s="2488"/>
      <c r="IK9619" s="2488"/>
      <c r="IL9619" s="2488"/>
      <c r="IM9619" s="2488"/>
      <c r="IN9619" s="2488"/>
      <c r="IO9619" s="2488"/>
      <c r="IP9619" s="2488"/>
      <c r="IQ9619" s="2488"/>
      <c r="IR9619" s="2488"/>
      <c r="IS9619" s="2488"/>
      <c r="IT9619" s="2488"/>
      <c r="IU9619" s="2488"/>
      <c r="IV9619" s="2488"/>
    </row>
    <row r="9620" spans="1:256" hidden="1">
      <c r="A9620" s="2733"/>
      <c r="B9620" s="2654"/>
      <c r="C9620" s="2677"/>
      <c r="D9620" s="2654"/>
      <c r="E9620" s="2687"/>
      <c r="F9620" s="2680"/>
      <c r="G9620" s="17"/>
      <c r="H9620" s="17"/>
      <c r="I9620" s="2680"/>
      <c r="J9620" s="2235"/>
      <c r="K9620" s="2235"/>
      <c r="L9620" s="2235"/>
      <c r="M9620" s="2175">
        <v>0</v>
      </c>
      <c r="N9620" s="2237"/>
      <c r="O9620" s="2119"/>
      <c r="P9620" s="2689"/>
      <c r="Q9620" s="2690"/>
      <c r="R9620" s="2691"/>
      <c r="S9620" s="2238">
        <f>R9620*E9613</f>
        <v>0</v>
      </c>
      <c r="T9620" s="2692"/>
      <c r="U9620" s="2488"/>
      <c r="V9620" s="2488"/>
      <c r="W9620" s="2488"/>
      <c r="X9620" s="2488"/>
      <c r="Y9620" s="2488"/>
      <c r="Z9620" s="2488"/>
      <c r="AA9620" s="2488"/>
      <c r="AB9620" s="2488"/>
      <c r="AC9620" s="2488"/>
      <c r="AD9620" s="2488"/>
      <c r="AE9620" s="2488"/>
      <c r="AF9620" s="2488"/>
      <c r="AG9620" s="2488"/>
      <c r="AH9620" s="2488"/>
      <c r="AI9620" s="2488"/>
      <c r="AJ9620" s="2488"/>
      <c r="AK9620" s="2488"/>
      <c r="AL9620" s="2488"/>
      <c r="AM9620" s="2488"/>
      <c r="AN9620" s="2488"/>
      <c r="AO9620" s="2488"/>
      <c r="AP9620" s="2488"/>
      <c r="AQ9620" s="2488"/>
      <c r="AR9620" s="2488"/>
      <c r="AS9620" s="2488"/>
      <c r="AT9620" s="2488"/>
      <c r="AU9620" s="2488"/>
      <c r="AV9620" s="2488"/>
      <c r="AW9620" s="2488"/>
      <c r="AX9620" s="2488"/>
      <c r="AY9620" s="2488"/>
      <c r="AZ9620" s="2488"/>
      <c r="BA9620" s="2488"/>
      <c r="BB9620" s="2488"/>
      <c r="BC9620" s="2488"/>
      <c r="BD9620" s="2488"/>
      <c r="BE9620" s="2488"/>
      <c r="BF9620" s="2488"/>
      <c r="BG9620" s="2488"/>
      <c r="BH9620" s="2488"/>
      <c r="BI9620" s="2488"/>
      <c r="BJ9620" s="2488"/>
      <c r="BK9620" s="2488"/>
      <c r="BL9620" s="2488"/>
      <c r="BM9620" s="2488"/>
      <c r="BN9620" s="2488"/>
      <c r="BO9620" s="2488"/>
      <c r="BP9620" s="2488"/>
      <c r="BQ9620" s="2488"/>
      <c r="BR9620" s="2488"/>
      <c r="BS9620" s="2488"/>
      <c r="BT9620" s="2488"/>
      <c r="BU9620" s="2488"/>
      <c r="BV9620" s="2488"/>
      <c r="BW9620" s="2488"/>
      <c r="BX9620" s="2488"/>
      <c r="BY9620" s="2488"/>
      <c r="BZ9620" s="2488"/>
      <c r="CA9620" s="2488"/>
      <c r="CB9620" s="2488"/>
      <c r="CC9620" s="2488"/>
      <c r="CD9620" s="2488"/>
      <c r="CE9620" s="2488"/>
      <c r="CF9620" s="2488"/>
      <c r="CG9620" s="2488"/>
      <c r="CH9620" s="2488"/>
      <c r="CI9620" s="2488"/>
      <c r="CJ9620" s="2488"/>
      <c r="CK9620" s="2488"/>
      <c r="CL9620" s="2488"/>
      <c r="CM9620" s="2488"/>
      <c r="CN9620" s="2488"/>
      <c r="CO9620" s="2488"/>
      <c r="CP9620" s="2488"/>
      <c r="CQ9620" s="2488"/>
      <c r="CR9620" s="2488"/>
      <c r="CS9620" s="2488"/>
      <c r="CT9620" s="2488"/>
      <c r="CU9620" s="2488"/>
      <c r="CV9620" s="2488"/>
      <c r="CW9620" s="2488"/>
      <c r="CX9620" s="2488"/>
      <c r="CY9620" s="2488"/>
      <c r="CZ9620" s="2488"/>
      <c r="DA9620" s="2488"/>
      <c r="DB9620" s="2488"/>
      <c r="DC9620" s="2488"/>
      <c r="DD9620" s="2488"/>
      <c r="DE9620" s="2488"/>
      <c r="DF9620" s="2488"/>
      <c r="DG9620" s="2488"/>
      <c r="DH9620" s="2488"/>
      <c r="DI9620" s="2488"/>
      <c r="DJ9620" s="2488"/>
      <c r="DK9620" s="2488"/>
      <c r="DL9620" s="2488"/>
      <c r="DM9620" s="2488"/>
      <c r="DN9620" s="2488"/>
      <c r="DO9620" s="2488"/>
      <c r="DP9620" s="2488"/>
      <c r="DQ9620" s="2488"/>
      <c r="DR9620" s="2488"/>
      <c r="DS9620" s="2488"/>
      <c r="DT9620" s="2488"/>
      <c r="DU9620" s="2488"/>
      <c r="DV9620" s="2488"/>
      <c r="DW9620" s="2488"/>
      <c r="DX9620" s="2488"/>
      <c r="DY9620" s="2488"/>
      <c r="DZ9620" s="2488"/>
      <c r="EA9620" s="2488"/>
      <c r="EB9620" s="2488"/>
      <c r="EC9620" s="2488"/>
      <c r="ED9620" s="2488"/>
      <c r="EE9620" s="2488"/>
      <c r="EF9620" s="2488"/>
      <c r="EG9620" s="2488"/>
      <c r="EH9620" s="2488"/>
      <c r="EI9620" s="2488"/>
      <c r="EJ9620" s="2488"/>
      <c r="EK9620" s="2488"/>
      <c r="EL9620" s="2488"/>
      <c r="EM9620" s="2488"/>
      <c r="EN9620" s="2488"/>
      <c r="EO9620" s="2488"/>
      <c r="EP9620" s="2488"/>
      <c r="EQ9620" s="2488"/>
      <c r="ER9620" s="2488"/>
      <c r="ES9620" s="2488"/>
      <c r="ET9620" s="2488"/>
      <c r="EU9620" s="2488"/>
      <c r="EV9620" s="2488"/>
      <c r="EW9620" s="2488"/>
      <c r="EX9620" s="2488"/>
      <c r="EY9620" s="2488"/>
      <c r="EZ9620" s="2488"/>
      <c r="FA9620" s="2488"/>
      <c r="FB9620" s="2488"/>
      <c r="FC9620" s="2488"/>
      <c r="FD9620" s="2488"/>
      <c r="FE9620" s="2488"/>
      <c r="FF9620" s="2488"/>
      <c r="FG9620" s="2488"/>
      <c r="FH9620" s="2488"/>
      <c r="FI9620" s="2488"/>
      <c r="FJ9620" s="2488"/>
      <c r="FK9620" s="2488"/>
      <c r="FL9620" s="2488"/>
      <c r="FM9620" s="2488"/>
      <c r="FN9620" s="2488"/>
      <c r="FO9620" s="2488"/>
      <c r="FP9620" s="2488"/>
      <c r="FQ9620" s="2488"/>
      <c r="FR9620" s="2488"/>
      <c r="FS9620" s="2488"/>
      <c r="FT9620" s="2488"/>
      <c r="FU9620" s="2488"/>
      <c r="FV9620" s="2488"/>
      <c r="FW9620" s="2488"/>
      <c r="FX9620" s="2488"/>
      <c r="FY9620" s="2488"/>
      <c r="FZ9620" s="2488"/>
      <c r="GA9620" s="2488"/>
      <c r="GB9620" s="2488"/>
      <c r="GC9620" s="2488"/>
      <c r="GD9620" s="2488"/>
      <c r="GE9620" s="2488"/>
      <c r="GF9620" s="2488"/>
      <c r="GG9620" s="2488"/>
      <c r="GH9620" s="2488"/>
      <c r="GI9620" s="2488"/>
      <c r="GJ9620" s="2488"/>
      <c r="GK9620" s="2488"/>
      <c r="GL9620" s="2488"/>
      <c r="GM9620" s="2488"/>
      <c r="GN9620" s="2488"/>
      <c r="GO9620" s="2488"/>
      <c r="GP9620" s="2488"/>
      <c r="GQ9620" s="2488"/>
      <c r="GR9620" s="2488"/>
      <c r="GS9620" s="2488"/>
      <c r="GT9620" s="2488"/>
      <c r="GU9620" s="2488"/>
      <c r="GV9620" s="2488"/>
      <c r="GW9620" s="2488"/>
      <c r="GX9620" s="2488"/>
      <c r="GY9620" s="2488"/>
      <c r="GZ9620" s="2488"/>
      <c r="HA9620" s="2488"/>
      <c r="HB9620" s="2488"/>
      <c r="HC9620" s="2488"/>
      <c r="HD9620" s="2488"/>
      <c r="HE9620" s="2488"/>
      <c r="HF9620" s="2488"/>
      <c r="HG9620" s="2488"/>
      <c r="HH9620" s="2488"/>
      <c r="HI9620" s="2488"/>
      <c r="HJ9620" s="2488"/>
      <c r="HK9620" s="2488"/>
      <c r="HL9620" s="2488"/>
      <c r="HM9620" s="2488"/>
      <c r="HN9620" s="2488"/>
      <c r="HO9620" s="2488"/>
      <c r="HP9620" s="2488"/>
      <c r="HQ9620" s="2488"/>
      <c r="HR9620" s="2488"/>
      <c r="HS9620" s="2488"/>
      <c r="HT9620" s="2488"/>
      <c r="HU9620" s="2488"/>
      <c r="HV9620" s="2488"/>
      <c r="HW9620" s="2488"/>
      <c r="HX9620" s="2488"/>
      <c r="HY9620" s="2488"/>
      <c r="HZ9620" s="2488"/>
      <c r="IA9620" s="2488"/>
      <c r="IB9620" s="2488"/>
      <c r="IC9620" s="2488"/>
      <c r="ID9620" s="2488"/>
      <c r="IE9620" s="2488"/>
      <c r="IF9620" s="2488"/>
      <c r="IG9620" s="2488"/>
      <c r="IH9620" s="2488"/>
      <c r="II9620" s="2488"/>
      <c r="IJ9620" s="2488"/>
      <c r="IK9620" s="2488"/>
      <c r="IL9620" s="2488"/>
      <c r="IM9620" s="2488"/>
      <c r="IN9620" s="2488"/>
      <c r="IO9620" s="2488"/>
      <c r="IP9620" s="2488"/>
      <c r="IQ9620" s="2488"/>
      <c r="IR9620" s="2488"/>
      <c r="IS9620" s="2488"/>
      <c r="IT9620" s="2488"/>
      <c r="IU9620" s="2488"/>
      <c r="IV9620" s="2488"/>
    </row>
    <row r="9621" spans="1:256" hidden="1">
      <c r="A9621" s="2733"/>
      <c r="B9621" s="2654"/>
      <c r="C9621" s="2677"/>
      <c r="D9621" s="2654"/>
      <c r="E9621" s="2687"/>
      <c r="F9621" s="2680"/>
      <c r="G9621" s="2173"/>
      <c r="H9621" s="2173"/>
      <c r="I9621" s="2680"/>
      <c r="J9621" s="2235"/>
      <c r="K9621" s="2235"/>
      <c r="L9621" s="2235"/>
      <c r="M9621" s="2175">
        <v>0</v>
      </c>
      <c r="N9621" s="2237"/>
      <c r="O9621" s="2119"/>
      <c r="P9621" s="2689"/>
      <c r="Q9621" s="2690"/>
      <c r="R9621" s="2691"/>
      <c r="S9621" s="2239">
        <f>R9621*E9613</f>
        <v>0</v>
      </c>
      <c r="T9621" s="2692"/>
      <c r="U9621" s="2488"/>
      <c r="V9621" s="2488"/>
      <c r="W9621" s="2488"/>
      <c r="X9621" s="2488"/>
      <c r="Y9621" s="2488"/>
      <c r="Z9621" s="2488"/>
      <c r="AA9621" s="2488"/>
      <c r="AB9621" s="2488"/>
      <c r="AC9621" s="2488"/>
      <c r="AD9621" s="2488"/>
      <c r="AE9621" s="2488"/>
      <c r="AF9621" s="2488"/>
      <c r="AG9621" s="2488"/>
      <c r="AH9621" s="2488"/>
      <c r="AI9621" s="2488"/>
      <c r="AJ9621" s="2488"/>
      <c r="AK9621" s="2488"/>
      <c r="AL9621" s="2488"/>
      <c r="AM9621" s="2488"/>
      <c r="AN9621" s="2488"/>
      <c r="AO9621" s="2488"/>
      <c r="AP9621" s="2488"/>
      <c r="AQ9621" s="2488"/>
      <c r="AR9621" s="2488"/>
      <c r="AS9621" s="2488"/>
      <c r="AT9621" s="2488"/>
      <c r="AU9621" s="2488"/>
      <c r="AV9621" s="2488"/>
      <c r="AW9621" s="2488"/>
      <c r="AX9621" s="2488"/>
      <c r="AY9621" s="2488"/>
      <c r="AZ9621" s="2488"/>
      <c r="BA9621" s="2488"/>
      <c r="BB9621" s="2488"/>
      <c r="BC9621" s="2488"/>
      <c r="BD9621" s="2488"/>
      <c r="BE9621" s="2488"/>
      <c r="BF9621" s="2488"/>
      <c r="BG9621" s="2488"/>
      <c r="BH9621" s="2488"/>
      <c r="BI9621" s="2488"/>
      <c r="BJ9621" s="2488"/>
      <c r="BK9621" s="2488"/>
      <c r="BL9621" s="2488"/>
      <c r="BM9621" s="2488"/>
      <c r="BN9621" s="2488"/>
      <c r="BO9621" s="2488"/>
      <c r="BP9621" s="2488"/>
      <c r="BQ9621" s="2488"/>
      <c r="BR9621" s="2488"/>
      <c r="BS9621" s="2488"/>
      <c r="BT9621" s="2488"/>
      <c r="BU9621" s="2488"/>
      <c r="BV9621" s="2488"/>
      <c r="BW9621" s="2488"/>
      <c r="BX9621" s="2488"/>
      <c r="BY9621" s="2488"/>
      <c r="BZ9621" s="2488"/>
      <c r="CA9621" s="2488"/>
      <c r="CB9621" s="2488"/>
      <c r="CC9621" s="2488"/>
      <c r="CD9621" s="2488"/>
      <c r="CE9621" s="2488"/>
      <c r="CF9621" s="2488"/>
      <c r="CG9621" s="2488"/>
      <c r="CH9621" s="2488"/>
      <c r="CI9621" s="2488"/>
      <c r="CJ9621" s="2488"/>
      <c r="CK9621" s="2488"/>
      <c r="CL9621" s="2488"/>
      <c r="CM9621" s="2488"/>
      <c r="CN9621" s="2488"/>
      <c r="CO9621" s="2488"/>
      <c r="CP9621" s="2488"/>
      <c r="CQ9621" s="2488"/>
      <c r="CR9621" s="2488"/>
      <c r="CS9621" s="2488"/>
      <c r="CT9621" s="2488"/>
      <c r="CU9621" s="2488"/>
      <c r="CV9621" s="2488"/>
      <c r="CW9621" s="2488"/>
      <c r="CX9621" s="2488"/>
      <c r="CY9621" s="2488"/>
      <c r="CZ9621" s="2488"/>
      <c r="DA9621" s="2488"/>
      <c r="DB9621" s="2488"/>
      <c r="DC9621" s="2488"/>
      <c r="DD9621" s="2488"/>
      <c r="DE9621" s="2488"/>
      <c r="DF9621" s="2488"/>
      <c r="DG9621" s="2488"/>
      <c r="DH9621" s="2488"/>
      <c r="DI9621" s="2488"/>
      <c r="DJ9621" s="2488"/>
      <c r="DK9621" s="2488"/>
      <c r="DL9621" s="2488"/>
      <c r="DM9621" s="2488"/>
      <c r="DN9621" s="2488"/>
      <c r="DO9621" s="2488"/>
      <c r="DP9621" s="2488"/>
      <c r="DQ9621" s="2488"/>
      <c r="DR9621" s="2488"/>
      <c r="DS9621" s="2488"/>
      <c r="DT9621" s="2488"/>
      <c r="DU9621" s="2488"/>
      <c r="DV9621" s="2488"/>
      <c r="DW9621" s="2488"/>
      <c r="DX9621" s="2488"/>
      <c r="DY9621" s="2488"/>
      <c r="DZ9621" s="2488"/>
      <c r="EA9621" s="2488"/>
      <c r="EB9621" s="2488"/>
      <c r="EC9621" s="2488"/>
      <c r="ED9621" s="2488"/>
      <c r="EE9621" s="2488"/>
      <c r="EF9621" s="2488"/>
      <c r="EG9621" s="2488"/>
      <c r="EH9621" s="2488"/>
      <c r="EI9621" s="2488"/>
      <c r="EJ9621" s="2488"/>
      <c r="EK9621" s="2488"/>
      <c r="EL9621" s="2488"/>
      <c r="EM9621" s="2488"/>
      <c r="EN9621" s="2488"/>
      <c r="EO9621" s="2488"/>
      <c r="EP9621" s="2488"/>
      <c r="EQ9621" s="2488"/>
      <c r="ER9621" s="2488"/>
      <c r="ES9621" s="2488"/>
      <c r="ET9621" s="2488"/>
      <c r="EU9621" s="2488"/>
      <c r="EV9621" s="2488"/>
      <c r="EW9621" s="2488"/>
      <c r="EX9621" s="2488"/>
      <c r="EY9621" s="2488"/>
      <c r="EZ9621" s="2488"/>
      <c r="FA9621" s="2488"/>
      <c r="FB9621" s="2488"/>
      <c r="FC9621" s="2488"/>
      <c r="FD9621" s="2488"/>
      <c r="FE9621" s="2488"/>
      <c r="FF9621" s="2488"/>
      <c r="FG9621" s="2488"/>
      <c r="FH9621" s="2488"/>
      <c r="FI9621" s="2488"/>
      <c r="FJ9621" s="2488"/>
      <c r="FK9621" s="2488"/>
      <c r="FL9621" s="2488"/>
      <c r="FM9621" s="2488"/>
      <c r="FN9621" s="2488"/>
      <c r="FO9621" s="2488"/>
      <c r="FP9621" s="2488"/>
      <c r="FQ9621" s="2488"/>
      <c r="FR9621" s="2488"/>
      <c r="FS9621" s="2488"/>
      <c r="FT9621" s="2488"/>
      <c r="FU9621" s="2488"/>
      <c r="FV9621" s="2488"/>
      <c r="FW9621" s="2488"/>
      <c r="FX9621" s="2488"/>
      <c r="FY9621" s="2488"/>
      <c r="FZ9621" s="2488"/>
      <c r="GA9621" s="2488"/>
      <c r="GB9621" s="2488"/>
      <c r="GC9621" s="2488"/>
      <c r="GD9621" s="2488"/>
      <c r="GE9621" s="2488"/>
      <c r="GF9621" s="2488"/>
      <c r="GG9621" s="2488"/>
      <c r="GH9621" s="2488"/>
      <c r="GI9621" s="2488"/>
      <c r="GJ9621" s="2488"/>
      <c r="GK9621" s="2488"/>
      <c r="GL9621" s="2488"/>
      <c r="GM9621" s="2488"/>
      <c r="GN9621" s="2488"/>
      <c r="GO9621" s="2488"/>
      <c r="GP9621" s="2488"/>
      <c r="GQ9621" s="2488"/>
      <c r="GR9621" s="2488"/>
      <c r="GS9621" s="2488"/>
      <c r="GT9621" s="2488"/>
      <c r="GU9621" s="2488"/>
      <c r="GV9621" s="2488"/>
      <c r="GW9621" s="2488"/>
      <c r="GX9621" s="2488"/>
      <c r="GY9621" s="2488"/>
      <c r="GZ9621" s="2488"/>
      <c r="HA9621" s="2488"/>
      <c r="HB9621" s="2488"/>
      <c r="HC9621" s="2488"/>
      <c r="HD9621" s="2488"/>
      <c r="HE9621" s="2488"/>
      <c r="HF9621" s="2488"/>
      <c r="HG9621" s="2488"/>
      <c r="HH9621" s="2488"/>
      <c r="HI9621" s="2488"/>
      <c r="HJ9621" s="2488"/>
      <c r="HK9621" s="2488"/>
      <c r="HL9621" s="2488"/>
      <c r="HM9621" s="2488"/>
      <c r="HN9621" s="2488"/>
      <c r="HO9621" s="2488"/>
      <c r="HP9621" s="2488"/>
      <c r="HQ9621" s="2488"/>
      <c r="HR9621" s="2488"/>
      <c r="HS9621" s="2488"/>
      <c r="HT9621" s="2488"/>
      <c r="HU9621" s="2488"/>
      <c r="HV9621" s="2488"/>
      <c r="HW9621" s="2488"/>
      <c r="HX9621" s="2488"/>
      <c r="HY9621" s="2488"/>
      <c r="HZ9621" s="2488"/>
      <c r="IA9621" s="2488"/>
      <c r="IB9621" s="2488"/>
      <c r="IC9621" s="2488"/>
      <c r="ID9621" s="2488"/>
      <c r="IE9621" s="2488"/>
      <c r="IF9621" s="2488"/>
      <c r="IG9621" s="2488"/>
      <c r="IH9621" s="2488"/>
      <c r="II9621" s="2488"/>
      <c r="IJ9621" s="2488"/>
      <c r="IK9621" s="2488"/>
      <c r="IL9621" s="2488"/>
      <c r="IM9621" s="2488"/>
      <c r="IN9621" s="2488"/>
      <c r="IO9621" s="2488"/>
      <c r="IP9621" s="2488"/>
      <c r="IQ9621" s="2488"/>
      <c r="IR9621" s="2488"/>
      <c r="IS9621" s="2488"/>
      <c r="IT9621" s="2488"/>
      <c r="IU9621" s="2488"/>
      <c r="IV9621" s="2488"/>
    </row>
    <row r="9622" spans="1:256">
      <c r="A9622" s="2654">
        <f>A9613+1</f>
        <v>29</v>
      </c>
      <c r="B9622" s="2848"/>
      <c r="C9622" s="2850" t="s">
        <v>1652</v>
      </c>
      <c r="D9622" s="2774" t="s">
        <v>2935</v>
      </c>
      <c r="E9622" s="2248">
        <v>190</v>
      </c>
      <c r="F9622" s="2849"/>
      <c r="G9622" s="17">
        <v>0</v>
      </c>
      <c r="H9622" s="2285">
        <v>0</v>
      </c>
      <c r="I9622" s="2849"/>
      <c r="J9622" s="17">
        <v>0</v>
      </c>
      <c r="K9622" s="17">
        <v>0</v>
      </c>
      <c r="L9622" s="17">
        <v>0.17499604499999996</v>
      </c>
      <c r="M9622" s="2175">
        <v>0.22639713019734528</v>
      </c>
      <c r="N9622" s="2485">
        <v>43.015454737495602</v>
      </c>
      <c r="O9622" s="2200">
        <f>E9622*L9622</f>
        <v>33.24924854999999</v>
      </c>
      <c r="P9622" s="2244" t="s">
        <v>1387</v>
      </c>
      <c r="Q9622" s="2245" t="s">
        <v>2935</v>
      </c>
      <c r="R9622" s="2246">
        <v>1</v>
      </c>
      <c r="S9622" s="2839">
        <f>R9622*E9622</f>
        <v>190</v>
      </c>
      <c r="T9622" s="2309">
        <v>0.15</v>
      </c>
      <c r="U9622" s="2247"/>
      <c r="V9622" s="2247"/>
      <c r="W9622" s="2247"/>
      <c r="X9622" s="2247"/>
      <c r="Y9622" s="2247"/>
      <c r="Z9622" s="2247"/>
      <c r="AA9622" s="2247"/>
      <c r="AB9622" s="2247"/>
      <c r="AC9622" s="2247"/>
      <c r="AD9622" s="2247"/>
      <c r="AE9622" s="2247"/>
      <c r="AF9622" s="2247"/>
      <c r="AG9622" s="2247"/>
      <c r="AH9622" s="2247"/>
      <c r="AI9622" s="2247"/>
      <c r="AJ9622" s="2247"/>
      <c r="AK9622" s="2247"/>
      <c r="AL9622" s="2247"/>
      <c r="AM9622" s="2247"/>
      <c r="AN9622" s="2247"/>
      <c r="AO9622" s="2247"/>
      <c r="AP9622" s="2247"/>
      <c r="AQ9622" s="2247"/>
      <c r="AR9622" s="2247"/>
      <c r="AS9622" s="2247"/>
      <c r="AT9622" s="2247"/>
      <c r="AU9622" s="2247"/>
      <c r="AV9622" s="2247"/>
      <c r="AW9622" s="2247"/>
      <c r="AX9622" s="2247"/>
      <c r="AY9622" s="2247"/>
      <c r="AZ9622" s="2247"/>
      <c r="BA9622" s="2247"/>
      <c r="BB9622" s="2247"/>
      <c r="BC9622" s="2247"/>
      <c r="BD9622" s="2247"/>
      <c r="BE9622" s="2247"/>
      <c r="BF9622" s="2247"/>
      <c r="BG9622" s="2247"/>
      <c r="BH9622" s="2247"/>
      <c r="BI9622" s="2247"/>
      <c r="BJ9622" s="2247"/>
      <c r="BK9622" s="2247"/>
      <c r="BL9622" s="2247"/>
      <c r="BM9622" s="2247"/>
      <c r="BN9622" s="2247"/>
      <c r="BO9622" s="2247"/>
      <c r="BP9622" s="2247"/>
      <c r="BQ9622" s="2247"/>
      <c r="BR9622" s="2247"/>
      <c r="BS9622" s="2247"/>
      <c r="BT9622" s="2247"/>
      <c r="BU9622" s="2247"/>
      <c r="BV9622" s="2247"/>
      <c r="BW9622" s="2247"/>
      <c r="BX9622" s="2247"/>
      <c r="BY9622" s="2247"/>
      <c r="BZ9622" s="2247"/>
      <c r="CA9622" s="2247"/>
      <c r="CB9622" s="2247"/>
      <c r="CC9622" s="2247"/>
      <c r="CD9622" s="2247"/>
      <c r="CE9622" s="2247"/>
      <c r="CF9622" s="2247"/>
      <c r="CG9622" s="2247"/>
      <c r="CH9622" s="2247"/>
      <c r="CI9622" s="2247"/>
      <c r="CJ9622" s="2247"/>
      <c r="CK9622" s="2247"/>
      <c r="CL9622" s="2247"/>
      <c r="CM9622" s="2247"/>
      <c r="CN9622" s="2247"/>
      <c r="CO9622" s="2247"/>
      <c r="CP9622" s="2247"/>
      <c r="CQ9622" s="2247"/>
      <c r="CR9622" s="2247"/>
      <c r="CS9622" s="2247"/>
      <c r="CT9622" s="2247"/>
      <c r="CU9622" s="2247"/>
      <c r="CV9622" s="2247"/>
      <c r="CW9622" s="2247"/>
      <c r="CX9622" s="2247"/>
      <c r="CY9622" s="2247"/>
      <c r="CZ9622" s="2247"/>
      <c r="DA9622" s="2247"/>
      <c r="DB9622" s="2247"/>
      <c r="DC9622" s="2247"/>
      <c r="DD9622" s="2247"/>
      <c r="DE9622" s="2247"/>
      <c r="DF9622" s="2247"/>
      <c r="DG9622" s="2247"/>
      <c r="DH9622" s="2247"/>
      <c r="DI9622" s="2247"/>
      <c r="DJ9622" s="2247"/>
      <c r="DK9622" s="2247"/>
      <c r="DL9622" s="2247"/>
      <c r="DM9622" s="2247"/>
      <c r="DN9622" s="2247"/>
      <c r="DO9622" s="2247"/>
      <c r="DP9622" s="2247"/>
      <c r="DQ9622" s="2247"/>
      <c r="DR9622" s="2247"/>
      <c r="DS9622" s="2247"/>
      <c r="DT9622" s="2247"/>
      <c r="DU9622" s="2247"/>
      <c r="DV9622" s="2247"/>
      <c r="DW9622" s="2247"/>
      <c r="DX9622" s="2247"/>
      <c r="DY9622" s="2247"/>
      <c r="DZ9622" s="2247"/>
      <c r="EA9622" s="2247"/>
      <c r="EB9622" s="2247"/>
      <c r="EC9622" s="2247"/>
      <c r="ED9622" s="2247"/>
      <c r="EE9622" s="2247"/>
      <c r="EF9622" s="2247"/>
      <c r="EG9622" s="2247"/>
      <c r="EH9622" s="2247"/>
      <c r="EI9622" s="2247"/>
      <c r="EJ9622" s="2247"/>
      <c r="EK9622" s="2247"/>
      <c r="EL9622" s="2247"/>
      <c r="EM9622" s="2247"/>
      <c r="EN9622" s="2247"/>
      <c r="EO9622" s="2247"/>
      <c r="EP9622" s="2247"/>
      <c r="EQ9622" s="2247"/>
      <c r="ER9622" s="2247"/>
      <c r="ES9622" s="2247"/>
      <c r="ET9622" s="2247"/>
      <c r="EU9622" s="2247"/>
      <c r="EV9622" s="2247"/>
      <c r="EW9622" s="2247"/>
      <c r="EX9622" s="2247"/>
      <c r="EY9622" s="2247"/>
      <c r="EZ9622" s="2247"/>
      <c r="FA9622" s="2247"/>
      <c r="FB9622" s="2247"/>
      <c r="FC9622" s="2247"/>
      <c r="FD9622" s="2247"/>
      <c r="FE9622" s="2247"/>
      <c r="FF9622" s="2247"/>
      <c r="FG9622" s="2247"/>
      <c r="FH9622" s="2247"/>
      <c r="FI9622" s="2247"/>
      <c r="FJ9622" s="2247"/>
      <c r="FK9622" s="2247"/>
      <c r="FL9622" s="2247"/>
      <c r="FM9622" s="2247"/>
      <c r="FN9622" s="2247"/>
      <c r="FO9622" s="2247"/>
      <c r="FP9622" s="2247"/>
      <c r="FQ9622" s="2247"/>
      <c r="FR9622" s="2247"/>
      <c r="FS9622" s="2247"/>
      <c r="FT9622" s="2247"/>
      <c r="FU9622" s="2247"/>
      <c r="FV9622" s="2247"/>
      <c r="FW9622" s="2247"/>
      <c r="FX9622" s="2247"/>
      <c r="FY9622" s="2247"/>
      <c r="FZ9622" s="2247"/>
      <c r="GA9622" s="2247"/>
      <c r="GB9622" s="2247"/>
      <c r="GC9622" s="2247"/>
      <c r="GD9622" s="2247"/>
      <c r="GE9622" s="2247"/>
      <c r="GF9622" s="2247"/>
      <c r="GG9622" s="2247"/>
      <c r="GH9622" s="2247"/>
      <c r="GI9622" s="2247"/>
      <c r="GJ9622" s="2247"/>
      <c r="GK9622" s="2247"/>
      <c r="GL9622" s="2247"/>
      <c r="GM9622" s="2247"/>
      <c r="GN9622" s="2247"/>
      <c r="GO9622" s="2247"/>
      <c r="GP9622" s="2247"/>
      <c r="GQ9622" s="2247"/>
      <c r="GR9622" s="2247"/>
      <c r="GS9622" s="2247"/>
      <c r="GT9622" s="2247"/>
      <c r="GU9622" s="2247"/>
      <c r="GV9622" s="2247"/>
      <c r="GW9622" s="2247"/>
      <c r="GX9622" s="2247"/>
      <c r="GY9622" s="2247"/>
      <c r="GZ9622" s="2247"/>
      <c r="HA9622" s="2247"/>
      <c r="HB9622" s="2247"/>
      <c r="HC9622" s="2247"/>
      <c r="HD9622" s="2247"/>
      <c r="HE9622" s="2247"/>
      <c r="HF9622" s="2247"/>
      <c r="HG9622" s="2247"/>
      <c r="HH9622" s="2247"/>
      <c r="HI9622" s="2247"/>
      <c r="HJ9622" s="2247"/>
      <c r="HK9622" s="2247"/>
      <c r="HL9622" s="2247"/>
      <c r="HM9622" s="2247"/>
      <c r="HN9622" s="2247"/>
      <c r="HO9622" s="2247"/>
      <c r="HP9622" s="2247"/>
      <c r="HQ9622" s="2247"/>
      <c r="HR9622" s="2247"/>
      <c r="HS9622" s="2247"/>
      <c r="HT9622" s="2247"/>
      <c r="HU9622" s="2247"/>
      <c r="HV9622" s="2247"/>
      <c r="HW9622" s="2247"/>
      <c r="HX9622" s="2247"/>
      <c r="HY9622" s="2247"/>
      <c r="HZ9622" s="2247"/>
      <c r="IA9622" s="2247"/>
      <c r="IB9622" s="2247"/>
      <c r="IC9622" s="2247"/>
      <c r="ID9622" s="2247"/>
      <c r="IE9622" s="2247"/>
      <c r="IF9622" s="2247"/>
      <c r="IG9622" s="2247"/>
      <c r="IH9622" s="2247"/>
      <c r="II9622" s="2247"/>
      <c r="IJ9622" s="2247"/>
      <c r="IK9622" s="2247"/>
      <c r="IL9622" s="2247"/>
      <c r="IM9622" s="2247"/>
      <c r="IN9622" s="2247"/>
      <c r="IO9622" s="2247"/>
      <c r="IP9622" s="2247"/>
      <c r="IQ9622" s="2247"/>
      <c r="IR9622" s="2247"/>
      <c r="IS9622" s="2247"/>
      <c r="IT9622" s="2247"/>
      <c r="IU9622" s="2247"/>
      <c r="IV9622" s="2247"/>
    </row>
    <row r="9623" spans="1:256" hidden="1">
      <c r="A9623" s="2733"/>
      <c r="B9623" s="2848"/>
      <c r="C9623" s="2850"/>
      <c r="D9623" s="2243"/>
      <c r="E9623" s="2248"/>
      <c r="F9623" s="2235"/>
      <c r="G9623" s="2235"/>
      <c r="H9623" s="2266"/>
      <c r="I9623" s="2235"/>
      <c r="J9623" s="2235"/>
      <c r="K9623" s="2235"/>
      <c r="L9623" s="2235"/>
      <c r="M9623" s="2175">
        <v>0</v>
      </c>
      <c r="N9623" s="2175"/>
      <c r="O9623" s="2119"/>
      <c r="P9623" s="2119"/>
      <c r="Q9623" s="1802"/>
      <c r="R9623" s="2249"/>
      <c r="S9623" s="2853">
        <f>R9623*E9622</f>
        <v>0</v>
      </c>
      <c r="T9623" s="1800"/>
      <c r="U9623" s="2247"/>
      <c r="V9623" s="2247"/>
      <c r="W9623" s="2247"/>
      <c r="X9623" s="2247"/>
      <c r="Y9623" s="2247"/>
      <c r="Z9623" s="2247"/>
      <c r="AA9623" s="2247"/>
      <c r="AB9623" s="2247"/>
      <c r="AC9623" s="2247"/>
      <c r="AD9623" s="2247"/>
      <c r="AE9623" s="2247"/>
      <c r="AF9623" s="2247"/>
      <c r="AG9623" s="2247"/>
      <c r="AH9623" s="2247"/>
      <c r="AI9623" s="2247"/>
      <c r="AJ9623" s="2247"/>
      <c r="AK9623" s="2247"/>
      <c r="AL9623" s="2247"/>
      <c r="AM9623" s="2247"/>
      <c r="AN9623" s="2247"/>
      <c r="AO9623" s="2247"/>
      <c r="AP9623" s="2247"/>
      <c r="AQ9623" s="2247"/>
      <c r="AR9623" s="2247"/>
      <c r="AS9623" s="2247"/>
      <c r="AT9623" s="2247"/>
      <c r="AU9623" s="2247"/>
      <c r="AV9623" s="2247"/>
      <c r="AW9623" s="2247"/>
      <c r="AX9623" s="2247"/>
      <c r="AY9623" s="2247"/>
      <c r="AZ9623" s="2247"/>
      <c r="BA9623" s="2247"/>
      <c r="BB9623" s="2247"/>
      <c r="BC9623" s="2247"/>
      <c r="BD9623" s="2247"/>
      <c r="BE9623" s="2247"/>
      <c r="BF9623" s="2247"/>
      <c r="BG9623" s="2247"/>
      <c r="BH9623" s="2247"/>
      <c r="BI9623" s="2247"/>
      <c r="BJ9623" s="2247"/>
      <c r="BK9623" s="2247"/>
      <c r="BL9623" s="2247"/>
      <c r="BM9623" s="2247"/>
      <c r="BN9623" s="2247"/>
      <c r="BO9623" s="2247"/>
      <c r="BP9623" s="2247"/>
      <c r="BQ9623" s="2247"/>
      <c r="BR9623" s="2247"/>
      <c r="BS9623" s="2247"/>
      <c r="BT9623" s="2247"/>
      <c r="BU9623" s="2247"/>
      <c r="BV9623" s="2247"/>
      <c r="BW9623" s="2247"/>
      <c r="BX9623" s="2247"/>
      <c r="BY9623" s="2247"/>
      <c r="BZ9623" s="2247"/>
      <c r="CA9623" s="2247"/>
      <c r="CB9623" s="2247"/>
      <c r="CC9623" s="2247"/>
      <c r="CD9623" s="2247"/>
      <c r="CE9623" s="2247"/>
      <c r="CF9623" s="2247"/>
      <c r="CG9623" s="2247"/>
      <c r="CH9623" s="2247"/>
      <c r="CI9623" s="2247"/>
      <c r="CJ9623" s="2247"/>
      <c r="CK9623" s="2247"/>
      <c r="CL9623" s="2247"/>
      <c r="CM9623" s="2247"/>
      <c r="CN9623" s="2247"/>
      <c r="CO9623" s="2247"/>
      <c r="CP9623" s="2247"/>
      <c r="CQ9623" s="2247"/>
      <c r="CR9623" s="2247"/>
      <c r="CS9623" s="2247"/>
      <c r="CT9623" s="2247"/>
      <c r="CU9623" s="2247"/>
      <c r="CV9623" s="2247"/>
      <c r="CW9623" s="2247"/>
      <c r="CX9623" s="2247"/>
      <c r="CY9623" s="2247"/>
      <c r="CZ9623" s="2247"/>
      <c r="DA9623" s="2247"/>
      <c r="DB9623" s="2247"/>
      <c r="DC9623" s="2247"/>
      <c r="DD9623" s="2247"/>
      <c r="DE9623" s="2247"/>
      <c r="DF9623" s="2247"/>
      <c r="DG9623" s="2247"/>
      <c r="DH9623" s="2247"/>
      <c r="DI9623" s="2247"/>
      <c r="DJ9623" s="2247"/>
      <c r="DK9623" s="2247"/>
      <c r="DL9623" s="2247"/>
      <c r="DM9623" s="2247"/>
      <c r="DN9623" s="2247"/>
      <c r="DO9623" s="2247"/>
      <c r="DP9623" s="2247"/>
      <c r="DQ9623" s="2247"/>
      <c r="DR9623" s="2247"/>
      <c r="DS9623" s="2247"/>
      <c r="DT9623" s="2247"/>
      <c r="DU9623" s="2247"/>
      <c r="DV9623" s="2247"/>
      <c r="DW9623" s="2247"/>
      <c r="DX9623" s="2247"/>
      <c r="DY9623" s="2247"/>
      <c r="DZ9623" s="2247"/>
      <c r="EA9623" s="2247"/>
      <c r="EB9623" s="2247"/>
      <c r="EC9623" s="2247"/>
      <c r="ED9623" s="2247"/>
      <c r="EE9623" s="2247"/>
      <c r="EF9623" s="2247"/>
      <c r="EG9623" s="2247"/>
      <c r="EH9623" s="2247"/>
      <c r="EI9623" s="2247"/>
      <c r="EJ9623" s="2247"/>
      <c r="EK9623" s="2247"/>
      <c r="EL9623" s="2247"/>
      <c r="EM9623" s="2247"/>
      <c r="EN9623" s="2247"/>
      <c r="EO9623" s="2247"/>
      <c r="EP9623" s="2247"/>
      <c r="EQ9623" s="2247"/>
      <c r="ER9623" s="2247"/>
      <c r="ES9623" s="2247"/>
      <c r="ET9623" s="2247"/>
      <c r="EU9623" s="2247"/>
      <c r="EV9623" s="2247"/>
      <c r="EW9623" s="2247"/>
      <c r="EX9623" s="2247"/>
      <c r="EY9623" s="2247"/>
      <c r="EZ9623" s="2247"/>
      <c r="FA9623" s="2247"/>
      <c r="FB9623" s="2247"/>
      <c r="FC9623" s="2247"/>
      <c r="FD9623" s="2247"/>
      <c r="FE9623" s="2247"/>
      <c r="FF9623" s="2247"/>
      <c r="FG9623" s="2247"/>
      <c r="FH9623" s="2247"/>
      <c r="FI9623" s="2247"/>
      <c r="FJ9623" s="2247"/>
      <c r="FK9623" s="2247"/>
      <c r="FL9623" s="2247"/>
      <c r="FM9623" s="2247"/>
      <c r="FN9623" s="2247"/>
      <c r="FO9623" s="2247"/>
      <c r="FP9623" s="2247"/>
      <c r="FQ9623" s="2247"/>
      <c r="FR9623" s="2247"/>
      <c r="FS9623" s="2247"/>
      <c r="FT9623" s="2247"/>
      <c r="FU9623" s="2247"/>
      <c r="FV9623" s="2247"/>
      <c r="FW9623" s="2247"/>
      <c r="FX9623" s="2247"/>
      <c r="FY9623" s="2247"/>
      <c r="FZ9623" s="2247"/>
      <c r="GA9623" s="2247"/>
      <c r="GB9623" s="2247"/>
      <c r="GC9623" s="2247"/>
      <c r="GD9623" s="2247"/>
      <c r="GE9623" s="2247"/>
      <c r="GF9623" s="2247"/>
      <c r="GG9623" s="2247"/>
      <c r="GH9623" s="2247"/>
      <c r="GI9623" s="2247"/>
      <c r="GJ9623" s="2247"/>
      <c r="GK9623" s="2247"/>
      <c r="GL9623" s="2247"/>
      <c r="GM9623" s="2247"/>
      <c r="GN9623" s="2247"/>
      <c r="GO9623" s="2247"/>
      <c r="GP9623" s="2247"/>
      <c r="GQ9623" s="2247"/>
      <c r="GR9623" s="2247"/>
      <c r="GS9623" s="2247"/>
      <c r="GT9623" s="2247"/>
      <c r="GU9623" s="2247"/>
      <c r="GV9623" s="2247"/>
      <c r="GW9623" s="2247"/>
      <c r="GX9623" s="2247"/>
      <c r="GY9623" s="2247"/>
      <c r="GZ9623" s="2247"/>
      <c r="HA9623" s="2247"/>
      <c r="HB9623" s="2247"/>
      <c r="HC9623" s="2247"/>
      <c r="HD9623" s="2247"/>
      <c r="HE9623" s="2247"/>
      <c r="HF9623" s="2247"/>
      <c r="HG9623" s="2247"/>
      <c r="HH9623" s="2247"/>
      <c r="HI9623" s="2247"/>
      <c r="HJ9623" s="2247"/>
      <c r="HK9623" s="2247"/>
      <c r="HL9623" s="2247"/>
      <c r="HM9623" s="2247"/>
      <c r="HN9623" s="2247"/>
      <c r="HO9623" s="2247"/>
      <c r="HP9623" s="2247"/>
      <c r="HQ9623" s="2247"/>
      <c r="HR9623" s="2247"/>
      <c r="HS9623" s="2247"/>
      <c r="HT9623" s="2247"/>
      <c r="HU9623" s="2247"/>
      <c r="HV9623" s="2247"/>
      <c r="HW9623" s="2247"/>
      <c r="HX9623" s="2247"/>
      <c r="HY9623" s="2247"/>
      <c r="HZ9623" s="2247"/>
      <c r="IA9623" s="2247"/>
      <c r="IB9623" s="2247"/>
      <c r="IC9623" s="2247"/>
      <c r="ID9623" s="2247"/>
      <c r="IE9623" s="2247"/>
      <c r="IF9623" s="2247"/>
      <c r="IG9623" s="2247"/>
      <c r="IH9623" s="2247"/>
      <c r="II9623" s="2247"/>
      <c r="IJ9623" s="2247"/>
      <c r="IK9623" s="2247"/>
      <c r="IL9623" s="2247"/>
      <c r="IM9623" s="2247"/>
      <c r="IN9623" s="2247"/>
      <c r="IO9623" s="2247"/>
      <c r="IP9623" s="2247"/>
      <c r="IQ9623" s="2247"/>
      <c r="IR9623" s="2247"/>
      <c r="IS9623" s="2247"/>
      <c r="IT9623" s="2247"/>
      <c r="IU9623" s="2247"/>
      <c r="IV9623" s="2247"/>
    </row>
    <row r="9624" spans="1:256" hidden="1">
      <c r="A9624" s="2733"/>
      <c r="B9624" s="2848"/>
      <c r="C9624" s="2850"/>
      <c r="D9624" s="2243"/>
      <c r="E9624" s="2248"/>
      <c r="F9624" s="2235"/>
      <c r="G9624" s="2235"/>
      <c r="H9624" s="2266"/>
      <c r="I9624" s="2235"/>
      <c r="J9624" s="2235"/>
      <c r="K9624" s="2235"/>
      <c r="L9624" s="2235"/>
      <c r="M9624" s="2175">
        <v>0</v>
      </c>
      <c r="N9624" s="2175"/>
      <c r="O9624" s="2119"/>
      <c r="P9624" s="2119"/>
      <c r="Q9624" s="1802"/>
      <c r="R9624" s="2249"/>
      <c r="S9624" s="2853">
        <f>R9624*E9622</f>
        <v>0</v>
      </c>
      <c r="T9624" s="1800"/>
      <c r="U9624" s="2247"/>
      <c r="V9624" s="2247"/>
      <c r="W9624" s="2247"/>
      <c r="X9624" s="2247"/>
      <c r="Y9624" s="2247"/>
      <c r="Z9624" s="2247"/>
      <c r="AA9624" s="2247"/>
      <c r="AB9624" s="2247"/>
      <c r="AC9624" s="2247"/>
      <c r="AD9624" s="2247"/>
      <c r="AE9624" s="2247"/>
      <c r="AF9624" s="2247"/>
      <c r="AG9624" s="2247"/>
      <c r="AH9624" s="2247"/>
      <c r="AI9624" s="2247"/>
      <c r="AJ9624" s="2247"/>
      <c r="AK9624" s="2247"/>
      <c r="AL9624" s="2247"/>
      <c r="AM9624" s="2247"/>
      <c r="AN9624" s="2247"/>
      <c r="AO9624" s="2247"/>
      <c r="AP9624" s="2247"/>
      <c r="AQ9624" s="2247"/>
      <c r="AR9624" s="2247"/>
      <c r="AS9624" s="2247"/>
      <c r="AT9624" s="2247"/>
      <c r="AU9624" s="2247"/>
      <c r="AV9624" s="2247"/>
      <c r="AW9624" s="2247"/>
      <c r="AX9624" s="2247"/>
      <c r="AY9624" s="2247"/>
      <c r="AZ9624" s="2247"/>
      <c r="BA9624" s="2247"/>
      <c r="BB9624" s="2247"/>
      <c r="BC9624" s="2247"/>
      <c r="BD9624" s="2247"/>
      <c r="BE9624" s="2247"/>
      <c r="BF9624" s="2247"/>
      <c r="BG9624" s="2247"/>
      <c r="BH9624" s="2247"/>
      <c r="BI9624" s="2247"/>
      <c r="BJ9624" s="2247"/>
      <c r="BK9624" s="2247"/>
      <c r="BL9624" s="2247"/>
      <c r="BM9624" s="2247"/>
      <c r="BN9624" s="2247"/>
      <c r="BO9624" s="2247"/>
      <c r="BP9624" s="2247"/>
      <c r="BQ9624" s="2247"/>
      <c r="BR9624" s="2247"/>
      <c r="BS9624" s="2247"/>
      <c r="BT9624" s="2247"/>
      <c r="BU9624" s="2247"/>
      <c r="BV9624" s="2247"/>
      <c r="BW9624" s="2247"/>
      <c r="BX9624" s="2247"/>
      <c r="BY9624" s="2247"/>
      <c r="BZ9624" s="2247"/>
      <c r="CA9624" s="2247"/>
      <c r="CB9624" s="2247"/>
      <c r="CC9624" s="2247"/>
      <c r="CD9624" s="2247"/>
      <c r="CE9624" s="2247"/>
      <c r="CF9624" s="2247"/>
      <c r="CG9624" s="2247"/>
      <c r="CH9624" s="2247"/>
      <c r="CI9624" s="2247"/>
      <c r="CJ9624" s="2247"/>
      <c r="CK9624" s="2247"/>
      <c r="CL9624" s="2247"/>
      <c r="CM9624" s="2247"/>
      <c r="CN9624" s="2247"/>
      <c r="CO9624" s="2247"/>
      <c r="CP9624" s="2247"/>
      <c r="CQ9624" s="2247"/>
      <c r="CR9624" s="2247"/>
      <c r="CS9624" s="2247"/>
      <c r="CT9624" s="2247"/>
      <c r="CU9624" s="2247"/>
      <c r="CV9624" s="2247"/>
      <c r="CW9624" s="2247"/>
      <c r="CX9624" s="2247"/>
      <c r="CY9624" s="2247"/>
      <c r="CZ9624" s="2247"/>
      <c r="DA9624" s="2247"/>
      <c r="DB9624" s="2247"/>
      <c r="DC9624" s="2247"/>
      <c r="DD9624" s="2247"/>
      <c r="DE9624" s="2247"/>
      <c r="DF9624" s="2247"/>
      <c r="DG9624" s="2247"/>
      <c r="DH9624" s="2247"/>
      <c r="DI9624" s="2247"/>
      <c r="DJ9624" s="2247"/>
      <c r="DK9624" s="2247"/>
      <c r="DL9624" s="2247"/>
      <c r="DM9624" s="2247"/>
      <c r="DN9624" s="2247"/>
      <c r="DO9624" s="2247"/>
      <c r="DP9624" s="2247"/>
      <c r="DQ9624" s="2247"/>
      <c r="DR9624" s="2247"/>
      <c r="DS9624" s="2247"/>
      <c r="DT9624" s="2247"/>
      <c r="DU9624" s="2247"/>
      <c r="DV9624" s="2247"/>
      <c r="DW9624" s="2247"/>
      <c r="DX9624" s="2247"/>
      <c r="DY9624" s="2247"/>
      <c r="DZ9624" s="2247"/>
      <c r="EA9624" s="2247"/>
      <c r="EB9624" s="2247"/>
      <c r="EC9624" s="2247"/>
      <c r="ED9624" s="2247"/>
      <c r="EE9624" s="2247"/>
      <c r="EF9624" s="2247"/>
      <c r="EG9624" s="2247"/>
      <c r="EH9624" s="2247"/>
      <c r="EI9624" s="2247"/>
      <c r="EJ9624" s="2247"/>
      <c r="EK9624" s="2247"/>
      <c r="EL9624" s="2247"/>
      <c r="EM9624" s="2247"/>
      <c r="EN9624" s="2247"/>
      <c r="EO9624" s="2247"/>
      <c r="EP9624" s="2247"/>
      <c r="EQ9624" s="2247"/>
      <c r="ER9624" s="2247"/>
      <c r="ES9624" s="2247"/>
      <c r="ET9624" s="2247"/>
      <c r="EU9624" s="2247"/>
      <c r="EV9624" s="2247"/>
      <c r="EW9624" s="2247"/>
      <c r="EX9624" s="2247"/>
      <c r="EY9624" s="2247"/>
      <c r="EZ9624" s="2247"/>
      <c r="FA9624" s="2247"/>
      <c r="FB9624" s="2247"/>
      <c r="FC9624" s="2247"/>
      <c r="FD9624" s="2247"/>
      <c r="FE9624" s="2247"/>
      <c r="FF9624" s="2247"/>
      <c r="FG9624" s="2247"/>
      <c r="FH9624" s="2247"/>
      <c r="FI9624" s="2247"/>
      <c r="FJ9624" s="2247"/>
      <c r="FK9624" s="2247"/>
      <c r="FL9624" s="2247"/>
      <c r="FM9624" s="2247"/>
      <c r="FN9624" s="2247"/>
      <c r="FO9624" s="2247"/>
      <c r="FP9624" s="2247"/>
      <c r="FQ9624" s="2247"/>
      <c r="FR9624" s="2247"/>
      <c r="FS9624" s="2247"/>
      <c r="FT9624" s="2247"/>
      <c r="FU9624" s="2247"/>
      <c r="FV9624" s="2247"/>
      <c r="FW9624" s="2247"/>
      <c r="FX9624" s="2247"/>
      <c r="FY9624" s="2247"/>
      <c r="FZ9624" s="2247"/>
      <c r="GA9624" s="2247"/>
      <c r="GB9624" s="2247"/>
      <c r="GC9624" s="2247"/>
      <c r="GD9624" s="2247"/>
      <c r="GE9624" s="2247"/>
      <c r="GF9624" s="2247"/>
      <c r="GG9624" s="2247"/>
      <c r="GH9624" s="2247"/>
      <c r="GI9624" s="2247"/>
      <c r="GJ9624" s="2247"/>
      <c r="GK9624" s="2247"/>
      <c r="GL9624" s="2247"/>
      <c r="GM9624" s="2247"/>
      <c r="GN9624" s="2247"/>
      <c r="GO9624" s="2247"/>
      <c r="GP9624" s="2247"/>
      <c r="GQ9624" s="2247"/>
      <c r="GR9624" s="2247"/>
      <c r="GS9624" s="2247"/>
      <c r="GT9624" s="2247"/>
      <c r="GU9624" s="2247"/>
      <c r="GV9624" s="2247"/>
      <c r="GW9624" s="2247"/>
      <c r="GX9624" s="2247"/>
      <c r="GY9624" s="2247"/>
      <c r="GZ9624" s="2247"/>
      <c r="HA9624" s="2247"/>
      <c r="HB9624" s="2247"/>
      <c r="HC9624" s="2247"/>
      <c r="HD9624" s="2247"/>
      <c r="HE9624" s="2247"/>
      <c r="HF9624" s="2247"/>
      <c r="HG9624" s="2247"/>
      <c r="HH9624" s="2247"/>
      <c r="HI9624" s="2247"/>
      <c r="HJ9624" s="2247"/>
      <c r="HK9624" s="2247"/>
      <c r="HL9624" s="2247"/>
      <c r="HM9624" s="2247"/>
      <c r="HN9624" s="2247"/>
      <c r="HO9624" s="2247"/>
      <c r="HP9624" s="2247"/>
      <c r="HQ9624" s="2247"/>
      <c r="HR9624" s="2247"/>
      <c r="HS9624" s="2247"/>
      <c r="HT9624" s="2247"/>
      <c r="HU9624" s="2247"/>
      <c r="HV9624" s="2247"/>
      <c r="HW9624" s="2247"/>
      <c r="HX9624" s="2247"/>
      <c r="HY9624" s="2247"/>
      <c r="HZ9624" s="2247"/>
      <c r="IA9624" s="2247"/>
      <c r="IB9624" s="2247"/>
      <c r="IC9624" s="2247"/>
      <c r="ID9624" s="2247"/>
      <c r="IE9624" s="2247"/>
      <c r="IF9624" s="2247"/>
      <c r="IG9624" s="2247"/>
      <c r="IH9624" s="2247"/>
      <c r="II9624" s="2247"/>
      <c r="IJ9624" s="2247"/>
      <c r="IK9624" s="2247"/>
      <c r="IL9624" s="2247"/>
      <c r="IM9624" s="2247"/>
      <c r="IN9624" s="2247"/>
      <c r="IO9624" s="2247"/>
      <c r="IP9624" s="2247"/>
      <c r="IQ9624" s="2247"/>
      <c r="IR9624" s="2247"/>
      <c r="IS9624" s="2247"/>
      <c r="IT9624" s="2247"/>
      <c r="IU9624" s="2247"/>
      <c r="IV9624" s="2247"/>
    </row>
    <row r="9625" spans="1:256" hidden="1">
      <c r="A9625" s="2733"/>
      <c r="B9625" s="2848"/>
      <c r="C9625" s="2850"/>
      <c r="D9625" s="2243"/>
      <c r="E9625" s="2248"/>
      <c r="F9625" s="2235"/>
      <c r="G9625" s="2235"/>
      <c r="H9625" s="2266"/>
      <c r="I9625" s="2235"/>
      <c r="J9625" s="2235"/>
      <c r="K9625" s="2235"/>
      <c r="L9625" s="2235"/>
      <c r="M9625" s="2175">
        <v>0</v>
      </c>
      <c r="N9625" s="2175"/>
      <c r="O9625" s="2119"/>
      <c r="P9625" s="2119"/>
      <c r="Q9625" s="1802"/>
      <c r="R9625" s="2249"/>
      <c r="S9625" s="2853">
        <f>R9625*E9622</f>
        <v>0</v>
      </c>
      <c r="T9625" s="1800"/>
      <c r="U9625" s="2247"/>
      <c r="V9625" s="2247"/>
      <c r="W9625" s="2247"/>
      <c r="X9625" s="2247"/>
      <c r="Y9625" s="2247"/>
      <c r="Z9625" s="2247"/>
      <c r="AA9625" s="2247"/>
      <c r="AB9625" s="2247"/>
      <c r="AC9625" s="2247"/>
      <c r="AD9625" s="2247"/>
      <c r="AE9625" s="2247"/>
      <c r="AF9625" s="2247"/>
      <c r="AG9625" s="2247"/>
      <c r="AH9625" s="2247"/>
      <c r="AI9625" s="2247"/>
      <c r="AJ9625" s="2247"/>
      <c r="AK9625" s="2247"/>
      <c r="AL9625" s="2247"/>
      <c r="AM9625" s="2247"/>
      <c r="AN9625" s="2247"/>
      <c r="AO9625" s="2247"/>
      <c r="AP9625" s="2247"/>
      <c r="AQ9625" s="2247"/>
      <c r="AR9625" s="2247"/>
      <c r="AS9625" s="2247"/>
      <c r="AT9625" s="2247"/>
      <c r="AU9625" s="2247"/>
      <c r="AV9625" s="2247"/>
      <c r="AW9625" s="2247"/>
      <c r="AX9625" s="2247"/>
      <c r="AY9625" s="2247"/>
      <c r="AZ9625" s="2247"/>
      <c r="BA9625" s="2247"/>
      <c r="BB9625" s="2247"/>
      <c r="BC9625" s="2247"/>
      <c r="BD9625" s="2247"/>
      <c r="BE9625" s="2247"/>
      <c r="BF9625" s="2247"/>
      <c r="BG9625" s="2247"/>
      <c r="BH9625" s="2247"/>
      <c r="BI9625" s="2247"/>
      <c r="BJ9625" s="2247"/>
      <c r="BK9625" s="2247"/>
      <c r="BL9625" s="2247"/>
      <c r="BM9625" s="2247"/>
      <c r="BN9625" s="2247"/>
      <c r="BO9625" s="2247"/>
      <c r="BP9625" s="2247"/>
      <c r="BQ9625" s="2247"/>
      <c r="BR9625" s="2247"/>
      <c r="BS9625" s="2247"/>
      <c r="BT9625" s="2247"/>
      <c r="BU9625" s="2247"/>
      <c r="BV9625" s="2247"/>
      <c r="BW9625" s="2247"/>
      <c r="BX9625" s="2247"/>
      <c r="BY9625" s="2247"/>
      <c r="BZ9625" s="2247"/>
      <c r="CA9625" s="2247"/>
      <c r="CB9625" s="2247"/>
      <c r="CC9625" s="2247"/>
      <c r="CD9625" s="2247"/>
      <c r="CE9625" s="2247"/>
      <c r="CF9625" s="2247"/>
      <c r="CG9625" s="2247"/>
      <c r="CH9625" s="2247"/>
      <c r="CI9625" s="2247"/>
      <c r="CJ9625" s="2247"/>
      <c r="CK9625" s="2247"/>
      <c r="CL9625" s="2247"/>
      <c r="CM9625" s="2247"/>
      <c r="CN9625" s="2247"/>
      <c r="CO9625" s="2247"/>
      <c r="CP9625" s="2247"/>
      <c r="CQ9625" s="2247"/>
      <c r="CR9625" s="2247"/>
      <c r="CS9625" s="2247"/>
      <c r="CT9625" s="2247"/>
      <c r="CU9625" s="2247"/>
      <c r="CV9625" s="2247"/>
      <c r="CW9625" s="2247"/>
      <c r="CX9625" s="2247"/>
      <c r="CY9625" s="2247"/>
      <c r="CZ9625" s="2247"/>
      <c r="DA9625" s="2247"/>
      <c r="DB9625" s="2247"/>
      <c r="DC9625" s="2247"/>
      <c r="DD9625" s="2247"/>
      <c r="DE9625" s="2247"/>
      <c r="DF9625" s="2247"/>
      <c r="DG9625" s="2247"/>
      <c r="DH9625" s="2247"/>
      <c r="DI9625" s="2247"/>
      <c r="DJ9625" s="2247"/>
      <c r="DK9625" s="2247"/>
      <c r="DL9625" s="2247"/>
      <c r="DM9625" s="2247"/>
      <c r="DN9625" s="2247"/>
      <c r="DO9625" s="2247"/>
      <c r="DP9625" s="2247"/>
      <c r="DQ9625" s="2247"/>
      <c r="DR9625" s="2247"/>
      <c r="DS9625" s="2247"/>
      <c r="DT9625" s="2247"/>
      <c r="DU9625" s="2247"/>
      <c r="DV9625" s="2247"/>
      <c r="DW9625" s="2247"/>
      <c r="DX9625" s="2247"/>
      <c r="DY9625" s="2247"/>
      <c r="DZ9625" s="2247"/>
      <c r="EA9625" s="2247"/>
      <c r="EB9625" s="2247"/>
      <c r="EC9625" s="2247"/>
      <c r="ED9625" s="2247"/>
      <c r="EE9625" s="2247"/>
      <c r="EF9625" s="2247"/>
      <c r="EG9625" s="2247"/>
      <c r="EH9625" s="2247"/>
      <c r="EI9625" s="2247"/>
      <c r="EJ9625" s="2247"/>
      <c r="EK9625" s="2247"/>
      <c r="EL9625" s="2247"/>
      <c r="EM9625" s="2247"/>
      <c r="EN9625" s="2247"/>
      <c r="EO9625" s="2247"/>
      <c r="EP9625" s="2247"/>
      <c r="EQ9625" s="2247"/>
      <c r="ER9625" s="2247"/>
      <c r="ES9625" s="2247"/>
      <c r="ET9625" s="2247"/>
      <c r="EU9625" s="2247"/>
      <c r="EV9625" s="2247"/>
      <c r="EW9625" s="2247"/>
      <c r="EX9625" s="2247"/>
      <c r="EY9625" s="2247"/>
      <c r="EZ9625" s="2247"/>
      <c r="FA9625" s="2247"/>
      <c r="FB9625" s="2247"/>
      <c r="FC9625" s="2247"/>
      <c r="FD9625" s="2247"/>
      <c r="FE9625" s="2247"/>
      <c r="FF9625" s="2247"/>
      <c r="FG9625" s="2247"/>
      <c r="FH9625" s="2247"/>
      <c r="FI9625" s="2247"/>
      <c r="FJ9625" s="2247"/>
      <c r="FK9625" s="2247"/>
      <c r="FL9625" s="2247"/>
      <c r="FM9625" s="2247"/>
      <c r="FN9625" s="2247"/>
      <c r="FO9625" s="2247"/>
      <c r="FP9625" s="2247"/>
      <c r="FQ9625" s="2247"/>
      <c r="FR9625" s="2247"/>
      <c r="FS9625" s="2247"/>
      <c r="FT9625" s="2247"/>
      <c r="FU9625" s="2247"/>
      <c r="FV9625" s="2247"/>
      <c r="FW9625" s="2247"/>
      <c r="FX9625" s="2247"/>
      <c r="FY9625" s="2247"/>
      <c r="FZ9625" s="2247"/>
      <c r="GA9625" s="2247"/>
      <c r="GB9625" s="2247"/>
      <c r="GC9625" s="2247"/>
      <c r="GD9625" s="2247"/>
      <c r="GE9625" s="2247"/>
      <c r="GF9625" s="2247"/>
      <c r="GG9625" s="2247"/>
      <c r="GH9625" s="2247"/>
      <c r="GI9625" s="2247"/>
      <c r="GJ9625" s="2247"/>
      <c r="GK9625" s="2247"/>
      <c r="GL9625" s="2247"/>
      <c r="GM9625" s="2247"/>
      <c r="GN9625" s="2247"/>
      <c r="GO9625" s="2247"/>
      <c r="GP9625" s="2247"/>
      <c r="GQ9625" s="2247"/>
      <c r="GR9625" s="2247"/>
      <c r="GS9625" s="2247"/>
      <c r="GT9625" s="2247"/>
      <c r="GU9625" s="2247"/>
      <c r="GV9625" s="2247"/>
      <c r="GW9625" s="2247"/>
      <c r="GX9625" s="2247"/>
      <c r="GY9625" s="2247"/>
      <c r="GZ9625" s="2247"/>
      <c r="HA9625" s="2247"/>
      <c r="HB9625" s="2247"/>
      <c r="HC9625" s="2247"/>
      <c r="HD9625" s="2247"/>
      <c r="HE9625" s="2247"/>
      <c r="HF9625" s="2247"/>
      <c r="HG9625" s="2247"/>
      <c r="HH9625" s="2247"/>
      <c r="HI9625" s="2247"/>
      <c r="HJ9625" s="2247"/>
      <c r="HK9625" s="2247"/>
      <c r="HL9625" s="2247"/>
      <c r="HM9625" s="2247"/>
      <c r="HN9625" s="2247"/>
      <c r="HO9625" s="2247"/>
      <c r="HP9625" s="2247"/>
      <c r="HQ9625" s="2247"/>
      <c r="HR9625" s="2247"/>
      <c r="HS9625" s="2247"/>
      <c r="HT9625" s="2247"/>
      <c r="HU9625" s="2247"/>
      <c r="HV9625" s="2247"/>
      <c r="HW9625" s="2247"/>
      <c r="HX9625" s="2247"/>
      <c r="HY9625" s="2247"/>
      <c r="HZ9625" s="2247"/>
      <c r="IA9625" s="2247"/>
      <c r="IB9625" s="2247"/>
      <c r="IC9625" s="2247"/>
      <c r="ID9625" s="2247"/>
      <c r="IE9625" s="2247"/>
      <c r="IF9625" s="2247"/>
      <c r="IG9625" s="2247"/>
      <c r="IH9625" s="2247"/>
      <c r="II9625" s="2247"/>
      <c r="IJ9625" s="2247"/>
      <c r="IK9625" s="2247"/>
      <c r="IL9625" s="2247"/>
      <c r="IM9625" s="2247"/>
      <c r="IN9625" s="2247"/>
      <c r="IO9625" s="2247"/>
      <c r="IP9625" s="2247"/>
      <c r="IQ9625" s="2247"/>
      <c r="IR9625" s="2247"/>
      <c r="IS9625" s="2247"/>
      <c r="IT9625" s="2247"/>
      <c r="IU9625" s="2247"/>
      <c r="IV9625" s="2247"/>
    </row>
    <row r="9626" spans="1:256" hidden="1">
      <c r="A9626" s="2733"/>
      <c r="B9626" s="2848"/>
      <c r="C9626" s="2850"/>
      <c r="D9626" s="2243"/>
      <c r="E9626" s="2248"/>
      <c r="F9626" s="2235"/>
      <c r="G9626" s="2235"/>
      <c r="H9626" s="2266"/>
      <c r="I9626" s="2235"/>
      <c r="J9626" s="2235"/>
      <c r="K9626" s="2235"/>
      <c r="L9626" s="2235"/>
      <c r="M9626" s="2175">
        <v>0</v>
      </c>
      <c r="N9626" s="2175"/>
      <c r="O9626" s="2119"/>
      <c r="P9626" s="2119"/>
      <c r="Q9626" s="1802"/>
      <c r="R9626" s="2249"/>
      <c r="S9626" s="2853">
        <f>R9626*E9622</f>
        <v>0</v>
      </c>
      <c r="T9626" s="1800"/>
      <c r="U9626" s="2247"/>
      <c r="V9626" s="2247"/>
      <c r="W9626" s="2247"/>
      <c r="X9626" s="2247"/>
      <c r="Y9626" s="2247"/>
      <c r="Z9626" s="2247"/>
      <c r="AA9626" s="2247"/>
      <c r="AB9626" s="2247"/>
      <c r="AC9626" s="2247"/>
      <c r="AD9626" s="2247"/>
      <c r="AE9626" s="2247"/>
      <c r="AF9626" s="2247"/>
      <c r="AG9626" s="2247"/>
      <c r="AH9626" s="2247"/>
      <c r="AI9626" s="2247"/>
      <c r="AJ9626" s="2247"/>
      <c r="AK9626" s="2247"/>
      <c r="AL9626" s="2247"/>
      <c r="AM9626" s="2247"/>
      <c r="AN9626" s="2247"/>
      <c r="AO9626" s="2247"/>
      <c r="AP9626" s="2247"/>
      <c r="AQ9626" s="2247"/>
      <c r="AR9626" s="2247"/>
      <c r="AS9626" s="2247"/>
      <c r="AT9626" s="2247"/>
      <c r="AU9626" s="2247"/>
      <c r="AV9626" s="2247"/>
      <c r="AW9626" s="2247"/>
      <c r="AX9626" s="2247"/>
      <c r="AY9626" s="2247"/>
      <c r="AZ9626" s="2247"/>
      <c r="BA9626" s="2247"/>
      <c r="BB9626" s="2247"/>
      <c r="BC9626" s="2247"/>
      <c r="BD9626" s="2247"/>
      <c r="BE9626" s="2247"/>
      <c r="BF9626" s="2247"/>
      <c r="BG9626" s="2247"/>
      <c r="BH9626" s="2247"/>
      <c r="BI9626" s="2247"/>
      <c r="BJ9626" s="2247"/>
      <c r="BK9626" s="2247"/>
      <c r="BL9626" s="2247"/>
      <c r="BM9626" s="2247"/>
      <c r="BN9626" s="2247"/>
      <c r="BO9626" s="2247"/>
      <c r="BP9626" s="2247"/>
      <c r="BQ9626" s="2247"/>
      <c r="BR9626" s="2247"/>
      <c r="BS9626" s="2247"/>
      <c r="BT9626" s="2247"/>
      <c r="BU9626" s="2247"/>
      <c r="BV9626" s="2247"/>
      <c r="BW9626" s="2247"/>
      <c r="BX9626" s="2247"/>
      <c r="BY9626" s="2247"/>
      <c r="BZ9626" s="2247"/>
      <c r="CA9626" s="2247"/>
      <c r="CB9626" s="2247"/>
      <c r="CC9626" s="2247"/>
      <c r="CD9626" s="2247"/>
      <c r="CE9626" s="2247"/>
      <c r="CF9626" s="2247"/>
      <c r="CG9626" s="2247"/>
      <c r="CH9626" s="2247"/>
      <c r="CI9626" s="2247"/>
      <c r="CJ9626" s="2247"/>
      <c r="CK9626" s="2247"/>
      <c r="CL9626" s="2247"/>
      <c r="CM9626" s="2247"/>
      <c r="CN9626" s="2247"/>
      <c r="CO9626" s="2247"/>
      <c r="CP9626" s="2247"/>
      <c r="CQ9626" s="2247"/>
      <c r="CR9626" s="2247"/>
      <c r="CS9626" s="2247"/>
      <c r="CT9626" s="2247"/>
      <c r="CU9626" s="2247"/>
      <c r="CV9626" s="2247"/>
      <c r="CW9626" s="2247"/>
      <c r="CX9626" s="2247"/>
      <c r="CY9626" s="2247"/>
      <c r="CZ9626" s="2247"/>
      <c r="DA9626" s="2247"/>
      <c r="DB9626" s="2247"/>
      <c r="DC9626" s="2247"/>
      <c r="DD9626" s="2247"/>
      <c r="DE9626" s="2247"/>
      <c r="DF9626" s="2247"/>
      <c r="DG9626" s="2247"/>
      <c r="DH9626" s="2247"/>
      <c r="DI9626" s="2247"/>
      <c r="DJ9626" s="2247"/>
      <c r="DK9626" s="2247"/>
      <c r="DL9626" s="2247"/>
      <c r="DM9626" s="2247"/>
      <c r="DN9626" s="2247"/>
      <c r="DO9626" s="2247"/>
      <c r="DP9626" s="2247"/>
      <c r="DQ9626" s="2247"/>
      <c r="DR9626" s="2247"/>
      <c r="DS9626" s="2247"/>
      <c r="DT9626" s="2247"/>
      <c r="DU9626" s="2247"/>
      <c r="DV9626" s="2247"/>
      <c r="DW9626" s="2247"/>
      <c r="DX9626" s="2247"/>
      <c r="DY9626" s="2247"/>
      <c r="DZ9626" s="2247"/>
      <c r="EA9626" s="2247"/>
      <c r="EB9626" s="2247"/>
      <c r="EC9626" s="2247"/>
      <c r="ED9626" s="2247"/>
      <c r="EE9626" s="2247"/>
      <c r="EF9626" s="2247"/>
      <c r="EG9626" s="2247"/>
      <c r="EH9626" s="2247"/>
      <c r="EI9626" s="2247"/>
      <c r="EJ9626" s="2247"/>
      <c r="EK9626" s="2247"/>
      <c r="EL9626" s="2247"/>
      <c r="EM9626" s="2247"/>
      <c r="EN9626" s="2247"/>
      <c r="EO9626" s="2247"/>
      <c r="EP9626" s="2247"/>
      <c r="EQ9626" s="2247"/>
      <c r="ER9626" s="2247"/>
      <c r="ES9626" s="2247"/>
      <c r="ET9626" s="2247"/>
      <c r="EU9626" s="2247"/>
      <c r="EV9626" s="2247"/>
      <c r="EW9626" s="2247"/>
      <c r="EX9626" s="2247"/>
      <c r="EY9626" s="2247"/>
      <c r="EZ9626" s="2247"/>
      <c r="FA9626" s="2247"/>
      <c r="FB9626" s="2247"/>
      <c r="FC9626" s="2247"/>
      <c r="FD9626" s="2247"/>
      <c r="FE9626" s="2247"/>
      <c r="FF9626" s="2247"/>
      <c r="FG9626" s="2247"/>
      <c r="FH9626" s="2247"/>
      <c r="FI9626" s="2247"/>
      <c r="FJ9626" s="2247"/>
      <c r="FK9626" s="2247"/>
      <c r="FL9626" s="2247"/>
      <c r="FM9626" s="2247"/>
      <c r="FN9626" s="2247"/>
      <c r="FO9626" s="2247"/>
      <c r="FP9626" s="2247"/>
      <c r="FQ9626" s="2247"/>
      <c r="FR9626" s="2247"/>
      <c r="FS9626" s="2247"/>
      <c r="FT9626" s="2247"/>
      <c r="FU9626" s="2247"/>
      <c r="FV9626" s="2247"/>
      <c r="FW9626" s="2247"/>
      <c r="FX9626" s="2247"/>
      <c r="FY9626" s="2247"/>
      <c r="FZ9626" s="2247"/>
      <c r="GA9626" s="2247"/>
      <c r="GB9626" s="2247"/>
      <c r="GC9626" s="2247"/>
      <c r="GD9626" s="2247"/>
      <c r="GE9626" s="2247"/>
      <c r="GF9626" s="2247"/>
      <c r="GG9626" s="2247"/>
      <c r="GH9626" s="2247"/>
      <c r="GI9626" s="2247"/>
      <c r="GJ9626" s="2247"/>
      <c r="GK9626" s="2247"/>
      <c r="GL9626" s="2247"/>
      <c r="GM9626" s="2247"/>
      <c r="GN9626" s="2247"/>
      <c r="GO9626" s="2247"/>
      <c r="GP9626" s="2247"/>
      <c r="GQ9626" s="2247"/>
      <c r="GR9626" s="2247"/>
      <c r="GS9626" s="2247"/>
      <c r="GT9626" s="2247"/>
      <c r="GU9626" s="2247"/>
      <c r="GV9626" s="2247"/>
      <c r="GW9626" s="2247"/>
      <c r="GX9626" s="2247"/>
      <c r="GY9626" s="2247"/>
      <c r="GZ9626" s="2247"/>
      <c r="HA9626" s="2247"/>
      <c r="HB9626" s="2247"/>
      <c r="HC9626" s="2247"/>
      <c r="HD9626" s="2247"/>
      <c r="HE9626" s="2247"/>
      <c r="HF9626" s="2247"/>
      <c r="HG9626" s="2247"/>
      <c r="HH9626" s="2247"/>
      <c r="HI9626" s="2247"/>
      <c r="HJ9626" s="2247"/>
      <c r="HK9626" s="2247"/>
      <c r="HL9626" s="2247"/>
      <c r="HM9626" s="2247"/>
      <c r="HN9626" s="2247"/>
      <c r="HO9626" s="2247"/>
      <c r="HP9626" s="2247"/>
      <c r="HQ9626" s="2247"/>
      <c r="HR9626" s="2247"/>
      <c r="HS9626" s="2247"/>
      <c r="HT9626" s="2247"/>
      <c r="HU9626" s="2247"/>
      <c r="HV9626" s="2247"/>
      <c r="HW9626" s="2247"/>
      <c r="HX9626" s="2247"/>
      <c r="HY9626" s="2247"/>
      <c r="HZ9626" s="2247"/>
      <c r="IA9626" s="2247"/>
      <c r="IB9626" s="2247"/>
      <c r="IC9626" s="2247"/>
      <c r="ID9626" s="2247"/>
      <c r="IE9626" s="2247"/>
      <c r="IF9626" s="2247"/>
      <c r="IG9626" s="2247"/>
      <c r="IH9626" s="2247"/>
      <c r="II9626" s="2247"/>
      <c r="IJ9626" s="2247"/>
      <c r="IK9626" s="2247"/>
      <c r="IL9626" s="2247"/>
      <c r="IM9626" s="2247"/>
      <c r="IN9626" s="2247"/>
      <c r="IO9626" s="2247"/>
      <c r="IP9626" s="2247"/>
      <c r="IQ9626" s="2247"/>
      <c r="IR9626" s="2247"/>
      <c r="IS9626" s="2247"/>
      <c r="IT9626" s="2247"/>
      <c r="IU9626" s="2247"/>
      <c r="IV9626" s="2247"/>
    </row>
    <row r="9627" spans="1:256" hidden="1">
      <c r="A9627" s="2733"/>
      <c r="B9627" s="2848"/>
      <c r="C9627" s="2850"/>
      <c r="D9627" s="2243"/>
      <c r="E9627" s="2248"/>
      <c r="F9627" s="2235"/>
      <c r="G9627" s="2235"/>
      <c r="H9627" s="2266"/>
      <c r="I9627" s="2235"/>
      <c r="J9627" s="2235"/>
      <c r="K9627" s="2235"/>
      <c r="L9627" s="2235"/>
      <c r="M9627" s="2175">
        <v>0</v>
      </c>
      <c r="N9627" s="2175"/>
      <c r="O9627" s="2119"/>
      <c r="P9627" s="2119"/>
      <c r="Q9627" s="1802"/>
      <c r="R9627" s="2249"/>
      <c r="S9627" s="2853">
        <f>R9627*E9622</f>
        <v>0</v>
      </c>
      <c r="T9627" s="1800"/>
      <c r="U9627" s="2247"/>
      <c r="V9627" s="2247"/>
      <c r="W9627" s="2247"/>
      <c r="X9627" s="2247"/>
      <c r="Y9627" s="2247"/>
      <c r="Z9627" s="2247"/>
      <c r="AA9627" s="2247"/>
      <c r="AB9627" s="2247"/>
      <c r="AC9627" s="2247"/>
      <c r="AD9627" s="2247"/>
      <c r="AE9627" s="2247"/>
      <c r="AF9627" s="2247"/>
      <c r="AG9627" s="2247"/>
      <c r="AH9627" s="2247"/>
      <c r="AI9627" s="2247"/>
      <c r="AJ9627" s="2247"/>
      <c r="AK9627" s="2247"/>
      <c r="AL9627" s="2247"/>
      <c r="AM9627" s="2247"/>
      <c r="AN9627" s="2247"/>
      <c r="AO9627" s="2247"/>
      <c r="AP9627" s="2247"/>
      <c r="AQ9627" s="2247"/>
      <c r="AR9627" s="2247"/>
      <c r="AS9627" s="2247"/>
      <c r="AT9627" s="2247"/>
      <c r="AU9627" s="2247"/>
      <c r="AV9627" s="2247"/>
      <c r="AW9627" s="2247"/>
      <c r="AX9627" s="2247"/>
      <c r="AY9627" s="2247"/>
      <c r="AZ9627" s="2247"/>
      <c r="BA9627" s="2247"/>
      <c r="BB9627" s="2247"/>
      <c r="BC9627" s="2247"/>
      <c r="BD9627" s="2247"/>
      <c r="BE9627" s="2247"/>
      <c r="BF9627" s="2247"/>
      <c r="BG9627" s="2247"/>
      <c r="BH9627" s="2247"/>
      <c r="BI9627" s="2247"/>
      <c r="BJ9627" s="2247"/>
      <c r="BK9627" s="2247"/>
      <c r="BL9627" s="2247"/>
      <c r="BM9627" s="2247"/>
      <c r="BN9627" s="2247"/>
      <c r="BO9627" s="2247"/>
      <c r="BP9627" s="2247"/>
      <c r="BQ9627" s="2247"/>
      <c r="BR9627" s="2247"/>
      <c r="BS9627" s="2247"/>
      <c r="BT9627" s="2247"/>
      <c r="BU9627" s="2247"/>
      <c r="BV9627" s="2247"/>
      <c r="BW9627" s="2247"/>
      <c r="BX9627" s="2247"/>
      <c r="BY9627" s="2247"/>
      <c r="BZ9627" s="2247"/>
      <c r="CA9627" s="2247"/>
      <c r="CB9627" s="2247"/>
      <c r="CC9627" s="2247"/>
      <c r="CD9627" s="2247"/>
      <c r="CE9627" s="2247"/>
      <c r="CF9627" s="2247"/>
      <c r="CG9627" s="2247"/>
      <c r="CH9627" s="2247"/>
      <c r="CI9627" s="2247"/>
      <c r="CJ9627" s="2247"/>
      <c r="CK9627" s="2247"/>
      <c r="CL9627" s="2247"/>
      <c r="CM9627" s="2247"/>
      <c r="CN9627" s="2247"/>
      <c r="CO9627" s="2247"/>
      <c r="CP9627" s="2247"/>
      <c r="CQ9627" s="2247"/>
      <c r="CR9627" s="2247"/>
      <c r="CS9627" s="2247"/>
      <c r="CT9627" s="2247"/>
      <c r="CU9627" s="2247"/>
      <c r="CV9627" s="2247"/>
      <c r="CW9627" s="2247"/>
      <c r="CX9627" s="2247"/>
      <c r="CY9627" s="2247"/>
      <c r="CZ9627" s="2247"/>
      <c r="DA9627" s="2247"/>
      <c r="DB9627" s="2247"/>
      <c r="DC9627" s="2247"/>
      <c r="DD9627" s="2247"/>
      <c r="DE9627" s="2247"/>
      <c r="DF9627" s="2247"/>
      <c r="DG9627" s="2247"/>
      <c r="DH9627" s="2247"/>
      <c r="DI9627" s="2247"/>
      <c r="DJ9627" s="2247"/>
      <c r="DK9627" s="2247"/>
      <c r="DL9627" s="2247"/>
      <c r="DM9627" s="2247"/>
      <c r="DN9627" s="2247"/>
      <c r="DO9627" s="2247"/>
      <c r="DP9627" s="2247"/>
      <c r="DQ9627" s="2247"/>
      <c r="DR9627" s="2247"/>
      <c r="DS9627" s="2247"/>
      <c r="DT9627" s="2247"/>
      <c r="DU9627" s="2247"/>
      <c r="DV9627" s="2247"/>
      <c r="DW9627" s="2247"/>
      <c r="DX9627" s="2247"/>
      <c r="DY9627" s="2247"/>
      <c r="DZ9627" s="2247"/>
      <c r="EA9627" s="2247"/>
      <c r="EB9627" s="2247"/>
      <c r="EC9627" s="2247"/>
      <c r="ED9627" s="2247"/>
      <c r="EE9627" s="2247"/>
      <c r="EF9627" s="2247"/>
      <c r="EG9627" s="2247"/>
      <c r="EH9627" s="2247"/>
      <c r="EI9627" s="2247"/>
      <c r="EJ9627" s="2247"/>
      <c r="EK9627" s="2247"/>
      <c r="EL9627" s="2247"/>
      <c r="EM9627" s="2247"/>
      <c r="EN9627" s="2247"/>
      <c r="EO9627" s="2247"/>
      <c r="EP9627" s="2247"/>
      <c r="EQ9627" s="2247"/>
      <c r="ER9627" s="2247"/>
      <c r="ES9627" s="2247"/>
      <c r="ET9627" s="2247"/>
      <c r="EU9627" s="2247"/>
      <c r="EV9627" s="2247"/>
      <c r="EW9627" s="2247"/>
      <c r="EX9627" s="2247"/>
      <c r="EY9627" s="2247"/>
      <c r="EZ9627" s="2247"/>
      <c r="FA9627" s="2247"/>
      <c r="FB9627" s="2247"/>
      <c r="FC9627" s="2247"/>
      <c r="FD9627" s="2247"/>
      <c r="FE9627" s="2247"/>
      <c r="FF9627" s="2247"/>
      <c r="FG9627" s="2247"/>
      <c r="FH9627" s="2247"/>
      <c r="FI9627" s="2247"/>
      <c r="FJ9627" s="2247"/>
      <c r="FK9627" s="2247"/>
      <c r="FL9627" s="2247"/>
      <c r="FM9627" s="2247"/>
      <c r="FN9627" s="2247"/>
      <c r="FO9627" s="2247"/>
      <c r="FP9627" s="2247"/>
      <c r="FQ9627" s="2247"/>
      <c r="FR9627" s="2247"/>
      <c r="FS9627" s="2247"/>
      <c r="FT9627" s="2247"/>
      <c r="FU9627" s="2247"/>
      <c r="FV9627" s="2247"/>
      <c r="FW9627" s="2247"/>
      <c r="FX9627" s="2247"/>
      <c r="FY9627" s="2247"/>
      <c r="FZ9627" s="2247"/>
      <c r="GA9627" s="2247"/>
      <c r="GB9627" s="2247"/>
      <c r="GC9627" s="2247"/>
      <c r="GD9627" s="2247"/>
      <c r="GE9627" s="2247"/>
      <c r="GF9627" s="2247"/>
      <c r="GG9627" s="2247"/>
      <c r="GH9627" s="2247"/>
      <c r="GI9627" s="2247"/>
      <c r="GJ9627" s="2247"/>
      <c r="GK9627" s="2247"/>
      <c r="GL9627" s="2247"/>
      <c r="GM9627" s="2247"/>
      <c r="GN9627" s="2247"/>
      <c r="GO9627" s="2247"/>
      <c r="GP9627" s="2247"/>
      <c r="GQ9627" s="2247"/>
      <c r="GR9627" s="2247"/>
      <c r="GS9627" s="2247"/>
      <c r="GT9627" s="2247"/>
      <c r="GU9627" s="2247"/>
      <c r="GV9627" s="2247"/>
      <c r="GW9627" s="2247"/>
      <c r="GX9627" s="2247"/>
      <c r="GY9627" s="2247"/>
      <c r="GZ9627" s="2247"/>
      <c r="HA9627" s="2247"/>
      <c r="HB9627" s="2247"/>
      <c r="HC9627" s="2247"/>
      <c r="HD9627" s="2247"/>
      <c r="HE9627" s="2247"/>
      <c r="HF9627" s="2247"/>
      <c r="HG9627" s="2247"/>
      <c r="HH9627" s="2247"/>
      <c r="HI9627" s="2247"/>
      <c r="HJ9627" s="2247"/>
      <c r="HK9627" s="2247"/>
      <c r="HL9627" s="2247"/>
      <c r="HM9627" s="2247"/>
      <c r="HN9627" s="2247"/>
      <c r="HO9627" s="2247"/>
      <c r="HP9627" s="2247"/>
      <c r="HQ9627" s="2247"/>
      <c r="HR9627" s="2247"/>
      <c r="HS9627" s="2247"/>
      <c r="HT9627" s="2247"/>
      <c r="HU9627" s="2247"/>
      <c r="HV9627" s="2247"/>
      <c r="HW9627" s="2247"/>
      <c r="HX9627" s="2247"/>
      <c r="HY9627" s="2247"/>
      <c r="HZ9627" s="2247"/>
      <c r="IA9627" s="2247"/>
      <c r="IB9627" s="2247"/>
      <c r="IC9627" s="2247"/>
      <c r="ID9627" s="2247"/>
      <c r="IE9627" s="2247"/>
      <c r="IF9627" s="2247"/>
      <c r="IG9627" s="2247"/>
      <c r="IH9627" s="2247"/>
      <c r="II9627" s="2247"/>
      <c r="IJ9627" s="2247"/>
      <c r="IK9627" s="2247"/>
      <c r="IL9627" s="2247"/>
      <c r="IM9627" s="2247"/>
      <c r="IN9627" s="2247"/>
      <c r="IO9627" s="2247"/>
      <c r="IP9627" s="2247"/>
      <c r="IQ9627" s="2247"/>
      <c r="IR9627" s="2247"/>
      <c r="IS9627" s="2247"/>
      <c r="IT9627" s="2247"/>
      <c r="IU9627" s="2247"/>
      <c r="IV9627" s="2247"/>
    </row>
    <row r="9628" spans="1:256" hidden="1">
      <c r="A9628" s="2733"/>
      <c r="B9628" s="2848"/>
      <c r="C9628" s="2850"/>
      <c r="D9628" s="2243"/>
      <c r="E9628" s="2248"/>
      <c r="F9628" s="2235"/>
      <c r="G9628" s="2235"/>
      <c r="H9628" s="2266"/>
      <c r="I9628" s="2235"/>
      <c r="J9628" s="2235"/>
      <c r="K9628" s="2235"/>
      <c r="L9628" s="2235"/>
      <c r="M9628" s="2175">
        <v>0</v>
      </c>
      <c r="N9628" s="2175"/>
      <c r="O9628" s="2119"/>
      <c r="P9628" s="2119"/>
      <c r="Q9628" s="1802"/>
      <c r="R9628" s="2249"/>
      <c r="S9628" s="2853">
        <f>R9628*E9622</f>
        <v>0</v>
      </c>
      <c r="T9628" s="1800"/>
      <c r="U9628" s="2247"/>
      <c r="V9628" s="2247"/>
      <c r="W9628" s="2247"/>
      <c r="X9628" s="2247"/>
      <c r="Y9628" s="2247"/>
      <c r="Z9628" s="2247"/>
      <c r="AA9628" s="2247"/>
      <c r="AB9628" s="2247"/>
      <c r="AC9628" s="2247"/>
      <c r="AD9628" s="2247"/>
      <c r="AE9628" s="2247"/>
      <c r="AF9628" s="2247"/>
      <c r="AG9628" s="2247"/>
      <c r="AH9628" s="2247"/>
      <c r="AI9628" s="2247"/>
      <c r="AJ9628" s="2247"/>
      <c r="AK9628" s="2247"/>
      <c r="AL9628" s="2247"/>
      <c r="AM9628" s="2247"/>
      <c r="AN9628" s="2247"/>
      <c r="AO9628" s="2247"/>
      <c r="AP9628" s="2247"/>
      <c r="AQ9628" s="2247"/>
      <c r="AR9628" s="2247"/>
      <c r="AS9628" s="2247"/>
      <c r="AT9628" s="2247"/>
      <c r="AU9628" s="2247"/>
      <c r="AV9628" s="2247"/>
      <c r="AW9628" s="2247"/>
      <c r="AX9628" s="2247"/>
      <c r="AY9628" s="2247"/>
      <c r="AZ9628" s="2247"/>
      <c r="BA9628" s="2247"/>
      <c r="BB9628" s="2247"/>
      <c r="BC9628" s="2247"/>
      <c r="BD9628" s="2247"/>
      <c r="BE9628" s="2247"/>
      <c r="BF9628" s="2247"/>
      <c r="BG9628" s="2247"/>
      <c r="BH9628" s="2247"/>
      <c r="BI9628" s="2247"/>
      <c r="BJ9628" s="2247"/>
      <c r="BK9628" s="2247"/>
      <c r="BL9628" s="2247"/>
      <c r="BM9628" s="2247"/>
      <c r="BN9628" s="2247"/>
      <c r="BO9628" s="2247"/>
      <c r="BP9628" s="2247"/>
      <c r="BQ9628" s="2247"/>
      <c r="BR9628" s="2247"/>
      <c r="BS9628" s="2247"/>
      <c r="BT9628" s="2247"/>
      <c r="BU9628" s="2247"/>
      <c r="BV9628" s="2247"/>
      <c r="BW9628" s="2247"/>
      <c r="BX9628" s="2247"/>
      <c r="BY9628" s="2247"/>
      <c r="BZ9628" s="2247"/>
      <c r="CA9628" s="2247"/>
      <c r="CB9628" s="2247"/>
      <c r="CC9628" s="2247"/>
      <c r="CD9628" s="2247"/>
      <c r="CE9628" s="2247"/>
      <c r="CF9628" s="2247"/>
      <c r="CG9628" s="2247"/>
      <c r="CH9628" s="2247"/>
      <c r="CI9628" s="2247"/>
      <c r="CJ9628" s="2247"/>
      <c r="CK9628" s="2247"/>
      <c r="CL9628" s="2247"/>
      <c r="CM9628" s="2247"/>
      <c r="CN9628" s="2247"/>
      <c r="CO9628" s="2247"/>
      <c r="CP9628" s="2247"/>
      <c r="CQ9628" s="2247"/>
      <c r="CR9628" s="2247"/>
      <c r="CS9628" s="2247"/>
      <c r="CT9628" s="2247"/>
      <c r="CU9628" s="2247"/>
      <c r="CV9628" s="2247"/>
      <c r="CW9628" s="2247"/>
      <c r="CX9628" s="2247"/>
      <c r="CY9628" s="2247"/>
      <c r="CZ9628" s="2247"/>
      <c r="DA9628" s="2247"/>
      <c r="DB9628" s="2247"/>
      <c r="DC9628" s="2247"/>
      <c r="DD9628" s="2247"/>
      <c r="DE9628" s="2247"/>
      <c r="DF9628" s="2247"/>
      <c r="DG9628" s="2247"/>
      <c r="DH9628" s="2247"/>
      <c r="DI9628" s="2247"/>
      <c r="DJ9628" s="2247"/>
      <c r="DK9628" s="2247"/>
      <c r="DL9628" s="2247"/>
      <c r="DM9628" s="2247"/>
      <c r="DN9628" s="2247"/>
      <c r="DO9628" s="2247"/>
      <c r="DP9628" s="2247"/>
      <c r="DQ9628" s="2247"/>
      <c r="DR9628" s="2247"/>
      <c r="DS9628" s="2247"/>
      <c r="DT9628" s="2247"/>
      <c r="DU9628" s="2247"/>
      <c r="DV9628" s="2247"/>
      <c r="DW9628" s="2247"/>
      <c r="DX9628" s="2247"/>
      <c r="DY9628" s="2247"/>
      <c r="DZ9628" s="2247"/>
      <c r="EA9628" s="2247"/>
      <c r="EB9628" s="2247"/>
      <c r="EC9628" s="2247"/>
      <c r="ED9628" s="2247"/>
      <c r="EE9628" s="2247"/>
      <c r="EF9628" s="2247"/>
      <c r="EG9628" s="2247"/>
      <c r="EH9628" s="2247"/>
      <c r="EI9628" s="2247"/>
      <c r="EJ9628" s="2247"/>
      <c r="EK9628" s="2247"/>
      <c r="EL9628" s="2247"/>
      <c r="EM9628" s="2247"/>
      <c r="EN9628" s="2247"/>
      <c r="EO9628" s="2247"/>
      <c r="EP9628" s="2247"/>
      <c r="EQ9628" s="2247"/>
      <c r="ER9628" s="2247"/>
      <c r="ES9628" s="2247"/>
      <c r="ET9628" s="2247"/>
      <c r="EU9628" s="2247"/>
      <c r="EV9628" s="2247"/>
      <c r="EW9628" s="2247"/>
      <c r="EX9628" s="2247"/>
      <c r="EY9628" s="2247"/>
      <c r="EZ9628" s="2247"/>
      <c r="FA9628" s="2247"/>
      <c r="FB9628" s="2247"/>
      <c r="FC9628" s="2247"/>
      <c r="FD9628" s="2247"/>
      <c r="FE9628" s="2247"/>
      <c r="FF9628" s="2247"/>
      <c r="FG9628" s="2247"/>
      <c r="FH9628" s="2247"/>
      <c r="FI9628" s="2247"/>
      <c r="FJ9628" s="2247"/>
      <c r="FK9628" s="2247"/>
      <c r="FL9628" s="2247"/>
      <c r="FM9628" s="2247"/>
      <c r="FN9628" s="2247"/>
      <c r="FO9628" s="2247"/>
      <c r="FP9628" s="2247"/>
      <c r="FQ9628" s="2247"/>
      <c r="FR9628" s="2247"/>
      <c r="FS9628" s="2247"/>
      <c r="FT9628" s="2247"/>
      <c r="FU9628" s="2247"/>
      <c r="FV9628" s="2247"/>
      <c r="FW9628" s="2247"/>
      <c r="FX9628" s="2247"/>
      <c r="FY9628" s="2247"/>
      <c r="FZ9628" s="2247"/>
      <c r="GA9628" s="2247"/>
      <c r="GB9628" s="2247"/>
      <c r="GC9628" s="2247"/>
      <c r="GD9628" s="2247"/>
      <c r="GE9628" s="2247"/>
      <c r="GF9628" s="2247"/>
      <c r="GG9628" s="2247"/>
      <c r="GH9628" s="2247"/>
      <c r="GI9628" s="2247"/>
      <c r="GJ9628" s="2247"/>
      <c r="GK9628" s="2247"/>
      <c r="GL9628" s="2247"/>
      <c r="GM9628" s="2247"/>
      <c r="GN9628" s="2247"/>
      <c r="GO9628" s="2247"/>
      <c r="GP9628" s="2247"/>
      <c r="GQ9628" s="2247"/>
      <c r="GR9628" s="2247"/>
      <c r="GS9628" s="2247"/>
      <c r="GT9628" s="2247"/>
      <c r="GU9628" s="2247"/>
      <c r="GV9628" s="2247"/>
      <c r="GW9628" s="2247"/>
      <c r="GX9628" s="2247"/>
      <c r="GY9628" s="2247"/>
      <c r="GZ9628" s="2247"/>
      <c r="HA9628" s="2247"/>
      <c r="HB9628" s="2247"/>
      <c r="HC9628" s="2247"/>
      <c r="HD9628" s="2247"/>
      <c r="HE9628" s="2247"/>
      <c r="HF9628" s="2247"/>
      <c r="HG9628" s="2247"/>
      <c r="HH9628" s="2247"/>
      <c r="HI9628" s="2247"/>
      <c r="HJ9628" s="2247"/>
      <c r="HK9628" s="2247"/>
      <c r="HL9628" s="2247"/>
      <c r="HM9628" s="2247"/>
      <c r="HN9628" s="2247"/>
      <c r="HO9628" s="2247"/>
      <c r="HP9628" s="2247"/>
      <c r="HQ9628" s="2247"/>
      <c r="HR9628" s="2247"/>
      <c r="HS9628" s="2247"/>
      <c r="HT9628" s="2247"/>
      <c r="HU9628" s="2247"/>
      <c r="HV9628" s="2247"/>
      <c r="HW9628" s="2247"/>
      <c r="HX9628" s="2247"/>
      <c r="HY9628" s="2247"/>
      <c r="HZ9628" s="2247"/>
      <c r="IA9628" s="2247"/>
      <c r="IB9628" s="2247"/>
      <c r="IC9628" s="2247"/>
      <c r="ID9628" s="2247"/>
      <c r="IE9628" s="2247"/>
      <c r="IF9628" s="2247"/>
      <c r="IG9628" s="2247"/>
      <c r="IH9628" s="2247"/>
      <c r="II9628" s="2247"/>
      <c r="IJ9628" s="2247"/>
      <c r="IK9628" s="2247"/>
      <c r="IL9628" s="2247"/>
      <c r="IM9628" s="2247"/>
      <c r="IN9628" s="2247"/>
      <c r="IO9628" s="2247"/>
      <c r="IP9628" s="2247"/>
      <c r="IQ9628" s="2247"/>
      <c r="IR9628" s="2247"/>
      <c r="IS9628" s="2247"/>
      <c r="IT9628" s="2247"/>
      <c r="IU9628" s="2247"/>
      <c r="IV9628" s="2247"/>
    </row>
    <row r="9629" spans="1:256" hidden="1">
      <c r="A9629" s="2733"/>
      <c r="B9629" s="2848"/>
      <c r="C9629" s="2850"/>
      <c r="D9629" s="2243"/>
      <c r="E9629" s="2248"/>
      <c r="F9629" s="2235"/>
      <c r="G9629" s="2235"/>
      <c r="H9629" s="2266"/>
      <c r="I9629" s="2235"/>
      <c r="J9629" s="2235"/>
      <c r="K9629" s="2235"/>
      <c r="L9629" s="2235"/>
      <c r="M9629" s="2175">
        <v>0</v>
      </c>
      <c r="N9629" s="2175"/>
      <c r="O9629" s="2119"/>
      <c r="P9629" s="2119"/>
      <c r="Q9629" s="1802"/>
      <c r="R9629" s="2249"/>
      <c r="S9629" s="2853">
        <f>R9629*E9622</f>
        <v>0</v>
      </c>
      <c r="T9629" s="1800"/>
      <c r="U9629" s="2247"/>
      <c r="V9629" s="2247"/>
      <c r="W9629" s="2247"/>
      <c r="X9629" s="2247"/>
      <c r="Y9629" s="2247"/>
      <c r="Z9629" s="2247"/>
      <c r="AA9629" s="2247"/>
      <c r="AB9629" s="2247"/>
      <c r="AC9629" s="2247"/>
      <c r="AD9629" s="2247"/>
      <c r="AE9629" s="2247"/>
      <c r="AF9629" s="2247"/>
      <c r="AG9629" s="2247"/>
      <c r="AH9629" s="2247"/>
      <c r="AI9629" s="2247"/>
      <c r="AJ9629" s="2247"/>
      <c r="AK9629" s="2247"/>
      <c r="AL9629" s="2247"/>
      <c r="AM9629" s="2247"/>
      <c r="AN9629" s="2247"/>
      <c r="AO9629" s="2247"/>
      <c r="AP9629" s="2247"/>
      <c r="AQ9629" s="2247"/>
      <c r="AR9629" s="2247"/>
      <c r="AS9629" s="2247"/>
      <c r="AT9629" s="2247"/>
      <c r="AU9629" s="2247"/>
      <c r="AV9629" s="2247"/>
      <c r="AW9629" s="2247"/>
      <c r="AX9629" s="2247"/>
      <c r="AY9629" s="2247"/>
      <c r="AZ9629" s="2247"/>
      <c r="BA9629" s="2247"/>
      <c r="BB9629" s="2247"/>
      <c r="BC9629" s="2247"/>
      <c r="BD9629" s="2247"/>
      <c r="BE9629" s="2247"/>
      <c r="BF9629" s="2247"/>
      <c r="BG9629" s="2247"/>
      <c r="BH9629" s="2247"/>
      <c r="BI9629" s="2247"/>
      <c r="BJ9629" s="2247"/>
      <c r="BK9629" s="2247"/>
      <c r="BL9629" s="2247"/>
      <c r="BM9629" s="2247"/>
      <c r="BN9629" s="2247"/>
      <c r="BO9629" s="2247"/>
      <c r="BP9629" s="2247"/>
      <c r="BQ9629" s="2247"/>
      <c r="BR9629" s="2247"/>
      <c r="BS9629" s="2247"/>
      <c r="BT9629" s="2247"/>
      <c r="BU9629" s="2247"/>
      <c r="BV9629" s="2247"/>
      <c r="BW9629" s="2247"/>
      <c r="BX9629" s="2247"/>
      <c r="BY9629" s="2247"/>
      <c r="BZ9629" s="2247"/>
      <c r="CA9629" s="2247"/>
      <c r="CB9629" s="2247"/>
      <c r="CC9629" s="2247"/>
      <c r="CD9629" s="2247"/>
      <c r="CE9629" s="2247"/>
      <c r="CF9629" s="2247"/>
      <c r="CG9629" s="2247"/>
      <c r="CH9629" s="2247"/>
      <c r="CI9629" s="2247"/>
      <c r="CJ9629" s="2247"/>
      <c r="CK9629" s="2247"/>
      <c r="CL9629" s="2247"/>
      <c r="CM9629" s="2247"/>
      <c r="CN9629" s="2247"/>
      <c r="CO9629" s="2247"/>
      <c r="CP9629" s="2247"/>
      <c r="CQ9629" s="2247"/>
      <c r="CR9629" s="2247"/>
      <c r="CS9629" s="2247"/>
      <c r="CT9629" s="2247"/>
      <c r="CU9629" s="2247"/>
      <c r="CV9629" s="2247"/>
      <c r="CW9629" s="2247"/>
      <c r="CX9629" s="2247"/>
      <c r="CY9629" s="2247"/>
      <c r="CZ9629" s="2247"/>
      <c r="DA9629" s="2247"/>
      <c r="DB9629" s="2247"/>
      <c r="DC9629" s="2247"/>
      <c r="DD9629" s="2247"/>
      <c r="DE9629" s="2247"/>
      <c r="DF9629" s="2247"/>
      <c r="DG9629" s="2247"/>
      <c r="DH9629" s="2247"/>
      <c r="DI9629" s="2247"/>
      <c r="DJ9629" s="2247"/>
      <c r="DK9629" s="2247"/>
      <c r="DL9629" s="2247"/>
      <c r="DM9629" s="2247"/>
      <c r="DN9629" s="2247"/>
      <c r="DO9629" s="2247"/>
      <c r="DP9629" s="2247"/>
      <c r="DQ9629" s="2247"/>
      <c r="DR9629" s="2247"/>
      <c r="DS9629" s="2247"/>
      <c r="DT9629" s="2247"/>
      <c r="DU9629" s="2247"/>
      <c r="DV9629" s="2247"/>
      <c r="DW9629" s="2247"/>
      <c r="DX9629" s="2247"/>
      <c r="DY9629" s="2247"/>
      <c r="DZ9629" s="2247"/>
      <c r="EA9629" s="2247"/>
      <c r="EB9629" s="2247"/>
      <c r="EC9629" s="2247"/>
      <c r="ED9629" s="2247"/>
      <c r="EE9629" s="2247"/>
      <c r="EF9629" s="2247"/>
      <c r="EG9629" s="2247"/>
      <c r="EH9629" s="2247"/>
      <c r="EI9629" s="2247"/>
      <c r="EJ9629" s="2247"/>
      <c r="EK9629" s="2247"/>
      <c r="EL9629" s="2247"/>
      <c r="EM9629" s="2247"/>
      <c r="EN9629" s="2247"/>
      <c r="EO9629" s="2247"/>
      <c r="EP9629" s="2247"/>
      <c r="EQ9629" s="2247"/>
      <c r="ER9629" s="2247"/>
      <c r="ES9629" s="2247"/>
      <c r="ET9629" s="2247"/>
      <c r="EU9629" s="2247"/>
      <c r="EV9629" s="2247"/>
      <c r="EW9629" s="2247"/>
      <c r="EX9629" s="2247"/>
      <c r="EY9629" s="2247"/>
      <c r="EZ9629" s="2247"/>
      <c r="FA9629" s="2247"/>
      <c r="FB9629" s="2247"/>
      <c r="FC9629" s="2247"/>
      <c r="FD9629" s="2247"/>
      <c r="FE9629" s="2247"/>
      <c r="FF9629" s="2247"/>
      <c r="FG9629" s="2247"/>
      <c r="FH9629" s="2247"/>
      <c r="FI9629" s="2247"/>
      <c r="FJ9629" s="2247"/>
      <c r="FK9629" s="2247"/>
      <c r="FL9629" s="2247"/>
      <c r="FM9629" s="2247"/>
      <c r="FN9629" s="2247"/>
      <c r="FO9629" s="2247"/>
      <c r="FP9629" s="2247"/>
      <c r="FQ9629" s="2247"/>
      <c r="FR9629" s="2247"/>
      <c r="FS9629" s="2247"/>
      <c r="FT9629" s="2247"/>
      <c r="FU9629" s="2247"/>
      <c r="FV9629" s="2247"/>
      <c r="FW9629" s="2247"/>
      <c r="FX9629" s="2247"/>
      <c r="FY9629" s="2247"/>
      <c r="FZ9629" s="2247"/>
      <c r="GA9629" s="2247"/>
      <c r="GB9629" s="2247"/>
      <c r="GC9629" s="2247"/>
      <c r="GD9629" s="2247"/>
      <c r="GE9629" s="2247"/>
      <c r="GF9629" s="2247"/>
      <c r="GG9629" s="2247"/>
      <c r="GH9629" s="2247"/>
      <c r="GI9629" s="2247"/>
      <c r="GJ9629" s="2247"/>
      <c r="GK9629" s="2247"/>
      <c r="GL9629" s="2247"/>
      <c r="GM9629" s="2247"/>
      <c r="GN9629" s="2247"/>
      <c r="GO9629" s="2247"/>
      <c r="GP9629" s="2247"/>
      <c r="GQ9629" s="2247"/>
      <c r="GR9629" s="2247"/>
      <c r="GS9629" s="2247"/>
      <c r="GT9629" s="2247"/>
      <c r="GU9629" s="2247"/>
      <c r="GV9629" s="2247"/>
      <c r="GW9629" s="2247"/>
      <c r="GX9629" s="2247"/>
      <c r="GY9629" s="2247"/>
      <c r="GZ9629" s="2247"/>
      <c r="HA9629" s="2247"/>
      <c r="HB9629" s="2247"/>
      <c r="HC9629" s="2247"/>
      <c r="HD9629" s="2247"/>
      <c r="HE9629" s="2247"/>
      <c r="HF9629" s="2247"/>
      <c r="HG9629" s="2247"/>
      <c r="HH9629" s="2247"/>
      <c r="HI9629" s="2247"/>
      <c r="HJ9629" s="2247"/>
      <c r="HK9629" s="2247"/>
      <c r="HL9629" s="2247"/>
      <c r="HM9629" s="2247"/>
      <c r="HN9629" s="2247"/>
      <c r="HO9629" s="2247"/>
      <c r="HP9629" s="2247"/>
      <c r="HQ9629" s="2247"/>
      <c r="HR9629" s="2247"/>
      <c r="HS9629" s="2247"/>
      <c r="HT9629" s="2247"/>
      <c r="HU9629" s="2247"/>
      <c r="HV9629" s="2247"/>
      <c r="HW9629" s="2247"/>
      <c r="HX9629" s="2247"/>
      <c r="HY9629" s="2247"/>
      <c r="HZ9629" s="2247"/>
      <c r="IA9629" s="2247"/>
      <c r="IB9629" s="2247"/>
      <c r="IC9629" s="2247"/>
      <c r="ID9629" s="2247"/>
      <c r="IE9629" s="2247"/>
      <c r="IF9629" s="2247"/>
      <c r="IG9629" s="2247"/>
      <c r="IH9629" s="2247"/>
      <c r="II9629" s="2247"/>
      <c r="IJ9629" s="2247"/>
      <c r="IK9629" s="2247"/>
      <c r="IL9629" s="2247"/>
      <c r="IM9629" s="2247"/>
      <c r="IN9629" s="2247"/>
      <c r="IO9629" s="2247"/>
      <c r="IP9629" s="2247"/>
      <c r="IQ9629" s="2247"/>
      <c r="IR9629" s="2247"/>
      <c r="IS9629" s="2247"/>
      <c r="IT9629" s="2247"/>
      <c r="IU9629" s="2247"/>
      <c r="IV9629" s="2247"/>
    </row>
    <row r="9630" spans="1:256" hidden="1">
      <c r="A9630" s="2733"/>
      <c r="B9630" s="2173"/>
      <c r="C9630" s="2436"/>
      <c r="D9630" s="2243"/>
      <c r="E9630" s="2248"/>
      <c r="F9630" s="2235"/>
      <c r="G9630" s="2235"/>
      <c r="H9630" s="2266"/>
      <c r="I9630" s="2235"/>
      <c r="J9630" s="2235"/>
      <c r="K9630" s="2235"/>
      <c r="L9630" s="2235"/>
      <c r="M9630" s="2175">
        <v>0</v>
      </c>
      <c r="N9630" s="2175"/>
      <c r="O9630" s="2119"/>
      <c r="P9630" s="2119"/>
      <c r="Q9630" s="1802"/>
      <c r="R9630" s="2249"/>
      <c r="S9630" s="2853">
        <f>R9630*E9622</f>
        <v>0</v>
      </c>
      <c r="T9630" s="1800"/>
      <c r="U9630" s="2247"/>
      <c r="V9630" s="2247"/>
      <c r="W9630" s="2247"/>
      <c r="X9630" s="2247"/>
      <c r="Y9630" s="2247"/>
      <c r="Z9630" s="2247"/>
      <c r="AA9630" s="2247"/>
      <c r="AB9630" s="2247"/>
      <c r="AC9630" s="2247"/>
      <c r="AD9630" s="2247"/>
      <c r="AE9630" s="2247"/>
      <c r="AF9630" s="2247"/>
      <c r="AG9630" s="2247"/>
      <c r="AH9630" s="2247"/>
      <c r="AI9630" s="2247"/>
      <c r="AJ9630" s="2247"/>
      <c r="AK9630" s="2247"/>
      <c r="AL9630" s="2247"/>
      <c r="AM9630" s="2247"/>
      <c r="AN9630" s="2247"/>
      <c r="AO9630" s="2247"/>
      <c r="AP9630" s="2247"/>
      <c r="AQ9630" s="2247"/>
      <c r="AR9630" s="2247"/>
      <c r="AS9630" s="2247"/>
      <c r="AT9630" s="2247"/>
      <c r="AU9630" s="2247"/>
      <c r="AV9630" s="2247"/>
      <c r="AW9630" s="2247"/>
      <c r="AX9630" s="2247"/>
      <c r="AY9630" s="2247"/>
      <c r="AZ9630" s="2247"/>
      <c r="BA9630" s="2247"/>
      <c r="BB9630" s="2247"/>
      <c r="BC9630" s="2247"/>
      <c r="BD9630" s="2247"/>
      <c r="BE9630" s="2247"/>
      <c r="BF9630" s="2247"/>
      <c r="BG9630" s="2247"/>
      <c r="BH9630" s="2247"/>
      <c r="BI9630" s="2247"/>
      <c r="BJ9630" s="2247"/>
      <c r="BK9630" s="2247"/>
      <c r="BL9630" s="2247"/>
      <c r="BM9630" s="2247"/>
      <c r="BN9630" s="2247"/>
      <c r="BO9630" s="2247"/>
      <c r="BP9630" s="2247"/>
      <c r="BQ9630" s="2247"/>
      <c r="BR9630" s="2247"/>
      <c r="BS9630" s="2247"/>
      <c r="BT9630" s="2247"/>
      <c r="BU9630" s="2247"/>
      <c r="BV9630" s="2247"/>
      <c r="BW9630" s="2247"/>
      <c r="BX9630" s="2247"/>
      <c r="BY9630" s="2247"/>
      <c r="BZ9630" s="2247"/>
      <c r="CA9630" s="2247"/>
      <c r="CB9630" s="2247"/>
      <c r="CC9630" s="2247"/>
      <c r="CD9630" s="2247"/>
      <c r="CE9630" s="2247"/>
      <c r="CF9630" s="2247"/>
      <c r="CG9630" s="2247"/>
      <c r="CH9630" s="2247"/>
      <c r="CI9630" s="2247"/>
      <c r="CJ9630" s="2247"/>
      <c r="CK9630" s="2247"/>
      <c r="CL9630" s="2247"/>
      <c r="CM9630" s="2247"/>
      <c r="CN9630" s="2247"/>
      <c r="CO9630" s="2247"/>
      <c r="CP9630" s="2247"/>
      <c r="CQ9630" s="2247"/>
      <c r="CR9630" s="2247"/>
      <c r="CS9630" s="2247"/>
      <c r="CT9630" s="2247"/>
      <c r="CU9630" s="2247"/>
      <c r="CV9630" s="2247"/>
      <c r="CW9630" s="2247"/>
      <c r="CX9630" s="2247"/>
      <c r="CY9630" s="2247"/>
      <c r="CZ9630" s="2247"/>
      <c r="DA9630" s="2247"/>
      <c r="DB9630" s="2247"/>
      <c r="DC9630" s="2247"/>
      <c r="DD9630" s="2247"/>
      <c r="DE9630" s="2247"/>
      <c r="DF9630" s="2247"/>
      <c r="DG9630" s="2247"/>
      <c r="DH9630" s="2247"/>
      <c r="DI9630" s="2247"/>
      <c r="DJ9630" s="2247"/>
      <c r="DK9630" s="2247"/>
      <c r="DL9630" s="2247"/>
      <c r="DM9630" s="2247"/>
      <c r="DN9630" s="2247"/>
      <c r="DO9630" s="2247"/>
      <c r="DP9630" s="2247"/>
      <c r="DQ9630" s="2247"/>
      <c r="DR9630" s="2247"/>
      <c r="DS9630" s="2247"/>
      <c r="DT9630" s="2247"/>
      <c r="DU9630" s="2247"/>
      <c r="DV9630" s="2247"/>
      <c r="DW9630" s="2247"/>
      <c r="DX9630" s="2247"/>
      <c r="DY9630" s="2247"/>
      <c r="DZ9630" s="2247"/>
      <c r="EA9630" s="2247"/>
      <c r="EB9630" s="2247"/>
      <c r="EC9630" s="2247"/>
      <c r="ED9630" s="2247"/>
      <c r="EE9630" s="2247"/>
      <c r="EF9630" s="2247"/>
      <c r="EG9630" s="2247"/>
      <c r="EH9630" s="2247"/>
      <c r="EI9630" s="2247"/>
      <c r="EJ9630" s="2247"/>
      <c r="EK9630" s="2247"/>
      <c r="EL9630" s="2247"/>
      <c r="EM9630" s="2247"/>
      <c r="EN9630" s="2247"/>
      <c r="EO9630" s="2247"/>
      <c r="EP9630" s="2247"/>
      <c r="EQ9630" s="2247"/>
      <c r="ER9630" s="2247"/>
      <c r="ES9630" s="2247"/>
      <c r="ET9630" s="2247"/>
      <c r="EU9630" s="2247"/>
      <c r="EV9630" s="2247"/>
      <c r="EW9630" s="2247"/>
      <c r="EX9630" s="2247"/>
      <c r="EY9630" s="2247"/>
      <c r="EZ9630" s="2247"/>
      <c r="FA9630" s="2247"/>
      <c r="FB9630" s="2247"/>
      <c r="FC9630" s="2247"/>
      <c r="FD9630" s="2247"/>
      <c r="FE9630" s="2247"/>
      <c r="FF9630" s="2247"/>
      <c r="FG9630" s="2247"/>
      <c r="FH9630" s="2247"/>
      <c r="FI9630" s="2247"/>
      <c r="FJ9630" s="2247"/>
      <c r="FK9630" s="2247"/>
      <c r="FL9630" s="2247"/>
      <c r="FM9630" s="2247"/>
      <c r="FN9630" s="2247"/>
      <c r="FO9630" s="2247"/>
      <c r="FP9630" s="2247"/>
      <c r="FQ9630" s="2247"/>
      <c r="FR9630" s="2247"/>
      <c r="FS9630" s="2247"/>
      <c r="FT9630" s="2247"/>
      <c r="FU9630" s="2247"/>
      <c r="FV9630" s="2247"/>
      <c r="FW9630" s="2247"/>
      <c r="FX9630" s="2247"/>
      <c r="FY9630" s="2247"/>
      <c r="FZ9630" s="2247"/>
      <c r="GA9630" s="2247"/>
      <c r="GB9630" s="2247"/>
      <c r="GC9630" s="2247"/>
      <c r="GD9630" s="2247"/>
      <c r="GE9630" s="2247"/>
      <c r="GF9630" s="2247"/>
      <c r="GG9630" s="2247"/>
      <c r="GH9630" s="2247"/>
      <c r="GI9630" s="2247"/>
      <c r="GJ9630" s="2247"/>
      <c r="GK9630" s="2247"/>
      <c r="GL9630" s="2247"/>
      <c r="GM9630" s="2247"/>
      <c r="GN9630" s="2247"/>
      <c r="GO9630" s="2247"/>
      <c r="GP9630" s="2247"/>
      <c r="GQ9630" s="2247"/>
      <c r="GR9630" s="2247"/>
      <c r="GS9630" s="2247"/>
      <c r="GT9630" s="2247"/>
      <c r="GU9630" s="2247"/>
      <c r="GV9630" s="2247"/>
      <c r="GW9630" s="2247"/>
      <c r="GX9630" s="2247"/>
      <c r="GY9630" s="2247"/>
      <c r="GZ9630" s="2247"/>
      <c r="HA9630" s="2247"/>
      <c r="HB9630" s="2247"/>
      <c r="HC9630" s="2247"/>
      <c r="HD9630" s="2247"/>
      <c r="HE9630" s="2247"/>
      <c r="HF9630" s="2247"/>
      <c r="HG9630" s="2247"/>
      <c r="HH9630" s="2247"/>
      <c r="HI9630" s="2247"/>
      <c r="HJ9630" s="2247"/>
      <c r="HK9630" s="2247"/>
      <c r="HL9630" s="2247"/>
      <c r="HM9630" s="2247"/>
      <c r="HN9630" s="2247"/>
      <c r="HO9630" s="2247"/>
      <c r="HP9630" s="2247"/>
      <c r="HQ9630" s="2247"/>
      <c r="HR9630" s="2247"/>
      <c r="HS9630" s="2247"/>
      <c r="HT9630" s="2247"/>
      <c r="HU9630" s="2247"/>
      <c r="HV9630" s="2247"/>
      <c r="HW9630" s="2247"/>
      <c r="HX9630" s="2247"/>
      <c r="HY9630" s="2247"/>
      <c r="HZ9630" s="2247"/>
      <c r="IA9630" s="2247"/>
      <c r="IB9630" s="2247"/>
      <c r="IC9630" s="2247"/>
      <c r="ID9630" s="2247"/>
      <c r="IE9630" s="2247"/>
      <c r="IF9630" s="2247"/>
      <c r="IG9630" s="2247"/>
      <c r="IH9630" s="2247"/>
      <c r="II9630" s="2247"/>
      <c r="IJ9630" s="2247"/>
      <c r="IK9630" s="2247"/>
      <c r="IL9630" s="2247"/>
      <c r="IM9630" s="2247"/>
      <c r="IN9630" s="2247"/>
      <c r="IO9630" s="2247"/>
      <c r="IP9630" s="2247"/>
      <c r="IQ9630" s="2247"/>
      <c r="IR9630" s="2247"/>
      <c r="IS9630" s="2247"/>
      <c r="IT9630" s="2247"/>
      <c r="IU9630" s="2247"/>
      <c r="IV9630" s="2247"/>
    </row>
    <row r="9631" spans="1:256" ht="27.75" customHeight="1">
      <c r="A9631" s="2654">
        <f>A9622+1</f>
        <v>30</v>
      </c>
      <c r="B9631" s="2231" t="s">
        <v>1394</v>
      </c>
      <c r="C9631" s="2145" t="s">
        <v>2007</v>
      </c>
      <c r="D9631" s="2149" t="s">
        <v>2093</v>
      </c>
      <c r="E9631" s="2232">
        <v>1.65</v>
      </c>
      <c r="F9631" s="2233">
        <v>3.88</v>
      </c>
      <c r="G9631" s="17">
        <v>6.4019999999999992</v>
      </c>
      <c r="H9631" s="17">
        <v>5.6304829578278452</v>
      </c>
      <c r="I9631" s="2240">
        <v>0</v>
      </c>
      <c r="J9631" s="17">
        <v>0</v>
      </c>
      <c r="K9631" s="17">
        <v>0</v>
      </c>
      <c r="L9631" s="17">
        <v>0</v>
      </c>
      <c r="M9631" s="2175">
        <v>7.2843085298144006</v>
      </c>
      <c r="N9631" s="2485">
        <v>12.019109074193761</v>
      </c>
      <c r="O9631" s="2200">
        <f>E9631*L9631</f>
        <v>0</v>
      </c>
      <c r="P9631" s="2116"/>
      <c r="Q9631" s="2253"/>
      <c r="R9631" s="2115"/>
      <c r="S9631" s="2118">
        <f>R9631*E9631</f>
        <v>0</v>
      </c>
      <c r="T9631" s="2117"/>
      <c r="U9631" s="2180"/>
      <c r="V9631" s="2180"/>
      <c r="W9631" s="2180"/>
      <c r="X9631" s="2180"/>
      <c r="Y9631" s="2180"/>
      <c r="Z9631" s="2180"/>
      <c r="AA9631" s="2180"/>
      <c r="AB9631" s="2180"/>
      <c r="AC9631" s="2180"/>
      <c r="AD9631" s="2180"/>
      <c r="AE9631" s="2180"/>
      <c r="AF9631" s="2180"/>
      <c r="AG9631" s="2180"/>
      <c r="AH9631" s="2180"/>
      <c r="AI9631" s="2180"/>
      <c r="AJ9631" s="2180"/>
      <c r="AK9631" s="2180"/>
      <c r="AL9631" s="2180"/>
      <c r="AM9631" s="2180"/>
      <c r="AN9631" s="2180"/>
      <c r="AO9631" s="2180"/>
      <c r="AP9631" s="2180"/>
      <c r="AQ9631" s="2180"/>
      <c r="AR9631" s="2180"/>
      <c r="AS9631" s="2180"/>
      <c r="AT9631" s="2180"/>
      <c r="AU9631" s="2180"/>
      <c r="AV9631" s="2180"/>
      <c r="AW9631" s="2180"/>
      <c r="AX9631" s="2180"/>
      <c r="AY9631" s="2180"/>
      <c r="AZ9631" s="2180"/>
      <c r="BA9631" s="2180"/>
      <c r="BB9631" s="2180"/>
      <c r="BC9631" s="2180"/>
      <c r="BD9631" s="2180"/>
      <c r="BE9631" s="2180"/>
      <c r="BF9631" s="2180"/>
      <c r="BG9631" s="2180"/>
      <c r="BH9631" s="2180"/>
      <c r="BI9631" s="2180"/>
      <c r="BJ9631" s="2180"/>
      <c r="BK9631" s="2180"/>
      <c r="BL9631" s="2180"/>
      <c r="BM9631" s="2180"/>
      <c r="BN9631" s="2180"/>
      <c r="BO9631" s="2180"/>
      <c r="BP9631" s="2180"/>
      <c r="BQ9631" s="2180"/>
      <c r="BR9631" s="2180"/>
      <c r="BS9631" s="2180"/>
      <c r="BT9631" s="2180"/>
      <c r="BU9631" s="2180"/>
      <c r="BV9631" s="2180"/>
      <c r="BW9631" s="2180"/>
      <c r="BX9631" s="2180"/>
      <c r="BY9631" s="2180"/>
      <c r="BZ9631" s="2180"/>
      <c r="CA9631" s="2180"/>
      <c r="CB9631" s="2180"/>
      <c r="CC9631" s="2180"/>
      <c r="CD9631" s="2180"/>
      <c r="CE9631" s="2180"/>
      <c r="CF9631" s="2180"/>
      <c r="CG9631" s="2180"/>
      <c r="CH9631" s="2180"/>
      <c r="CI9631" s="2180"/>
      <c r="CJ9631" s="2180"/>
      <c r="CK9631" s="2180"/>
      <c r="CL9631" s="2180"/>
      <c r="CM9631" s="2180"/>
      <c r="CN9631" s="2180"/>
      <c r="CO9631" s="2180"/>
      <c r="CP9631" s="2180"/>
      <c r="CQ9631" s="2180"/>
      <c r="CR9631" s="2180"/>
      <c r="CS9631" s="2180"/>
      <c r="CT9631" s="2180"/>
      <c r="CU9631" s="2180"/>
      <c r="CV9631" s="2180"/>
      <c r="CW9631" s="2180"/>
      <c r="CX9631" s="2180"/>
      <c r="CY9631" s="2180"/>
      <c r="CZ9631" s="2180"/>
      <c r="DA9631" s="2180"/>
      <c r="DB9631" s="2180"/>
      <c r="DC9631" s="2180"/>
      <c r="DD9631" s="2180"/>
      <c r="DE9631" s="2180"/>
      <c r="DF9631" s="2180"/>
      <c r="DG9631" s="2180"/>
      <c r="DH9631" s="2180"/>
      <c r="DI9631" s="2180"/>
      <c r="DJ9631" s="2180"/>
      <c r="DK9631" s="2180"/>
      <c r="DL9631" s="2180"/>
      <c r="DM9631" s="2180"/>
      <c r="DN9631" s="2180"/>
      <c r="DO9631" s="2180"/>
      <c r="DP9631" s="2180"/>
      <c r="DQ9631" s="2180"/>
      <c r="DR9631" s="2180"/>
      <c r="DS9631" s="2180"/>
      <c r="DT9631" s="2180"/>
      <c r="DU9631" s="2180"/>
      <c r="DV9631" s="2180"/>
      <c r="DW9631" s="2180"/>
      <c r="DX9631" s="2180"/>
      <c r="DY9631" s="2180"/>
      <c r="DZ9631" s="2180"/>
      <c r="EA9631" s="2180"/>
      <c r="EB9631" s="2180"/>
      <c r="EC9631" s="2180"/>
      <c r="ED9631" s="2180"/>
      <c r="EE9631" s="2180"/>
      <c r="EF9631" s="2180"/>
      <c r="EG9631" s="2180"/>
      <c r="EH9631" s="2180"/>
      <c r="EI9631" s="2180"/>
      <c r="EJ9631" s="2180"/>
      <c r="EK9631" s="2180"/>
      <c r="EL9631" s="2180"/>
      <c r="EM9631" s="2180"/>
      <c r="EN9631" s="2180"/>
      <c r="EO9631" s="2180"/>
      <c r="EP9631" s="2180"/>
      <c r="EQ9631" s="2180"/>
      <c r="ER9631" s="2180"/>
      <c r="ES9631" s="2180"/>
      <c r="ET9631" s="2180"/>
      <c r="EU9631" s="2180"/>
      <c r="EV9631" s="2180"/>
      <c r="EW9631" s="2180"/>
      <c r="EX9631" s="2180"/>
      <c r="EY9631" s="2180"/>
      <c r="EZ9631" s="2180"/>
      <c r="FA9631" s="2180"/>
      <c r="FB9631" s="2180"/>
      <c r="FC9631" s="2180"/>
      <c r="FD9631" s="2180"/>
      <c r="FE9631" s="2180"/>
      <c r="FF9631" s="2180"/>
      <c r="FG9631" s="2180"/>
      <c r="FH9631" s="2180"/>
      <c r="FI9631" s="2180"/>
      <c r="FJ9631" s="2180"/>
      <c r="FK9631" s="2180"/>
      <c r="FL9631" s="2180"/>
      <c r="FM9631" s="2180"/>
      <c r="FN9631" s="2180"/>
      <c r="FO9631" s="2180"/>
      <c r="FP9631" s="2180"/>
      <c r="FQ9631" s="2180"/>
      <c r="FR9631" s="2180"/>
      <c r="FS9631" s="2180"/>
      <c r="FT9631" s="2180"/>
      <c r="FU9631" s="2180"/>
      <c r="FV9631" s="2180"/>
      <c r="FW9631" s="2180"/>
      <c r="FX9631" s="2180"/>
      <c r="FY9631" s="2180"/>
      <c r="FZ9631" s="2180"/>
      <c r="GA9631" s="2180"/>
      <c r="GB9631" s="2180"/>
      <c r="GC9631" s="2180"/>
      <c r="GD9631" s="2180"/>
      <c r="GE9631" s="2180"/>
      <c r="GF9631" s="2180"/>
      <c r="GG9631" s="2180"/>
      <c r="GH9631" s="2180"/>
      <c r="GI9631" s="2180"/>
      <c r="GJ9631" s="2180"/>
      <c r="GK9631" s="2180"/>
      <c r="GL9631" s="2180"/>
      <c r="GM9631" s="2180"/>
      <c r="GN9631" s="2180"/>
      <c r="GO9631" s="2180"/>
      <c r="GP9631" s="2180"/>
      <c r="GQ9631" s="2180"/>
      <c r="GR9631" s="2180"/>
      <c r="GS9631" s="2180"/>
      <c r="GT9631" s="2180"/>
      <c r="GU9631" s="2180"/>
      <c r="GV9631" s="2180"/>
      <c r="GW9631" s="2180"/>
      <c r="GX9631" s="2180"/>
      <c r="GY9631" s="2180"/>
      <c r="GZ9631" s="2180"/>
      <c r="HA9631" s="2180"/>
      <c r="HB9631" s="2180"/>
      <c r="HC9631" s="2180"/>
      <c r="HD9631" s="2180"/>
      <c r="HE9631" s="2180"/>
      <c r="HF9631" s="2180"/>
      <c r="HG9631" s="2180"/>
      <c r="HH9631" s="2180"/>
      <c r="HI9631" s="2180"/>
      <c r="HJ9631" s="2180"/>
      <c r="HK9631" s="2180"/>
      <c r="HL9631" s="2180"/>
      <c r="HM9631" s="2180"/>
      <c r="HN9631" s="2180"/>
      <c r="HO9631" s="2180"/>
      <c r="HP9631" s="2180"/>
      <c r="HQ9631" s="2180"/>
      <c r="HR9631" s="2180"/>
      <c r="HS9631" s="2180"/>
      <c r="HT9631" s="2180"/>
      <c r="HU9631" s="2180"/>
      <c r="HV9631" s="2180"/>
      <c r="HW9631" s="2180"/>
      <c r="HX9631" s="2180"/>
      <c r="HY9631" s="2180"/>
      <c r="HZ9631" s="2180"/>
      <c r="IA9631" s="2180"/>
      <c r="IB9631" s="2180"/>
      <c r="IC9631" s="2180"/>
      <c r="ID9631" s="2180"/>
      <c r="IE9631" s="2180"/>
      <c r="IF9631" s="2180"/>
      <c r="IG9631" s="2180"/>
      <c r="IH9631" s="2180"/>
      <c r="II9631" s="2180"/>
      <c r="IJ9631" s="2180"/>
      <c r="IK9631" s="2180"/>
      <c r="IL9631" s="2180"/>
      <c r="IM9631" s="2180"/>
      <c r="IN9631" s="2180"/>
      <c r="IO9631" s="2180"/>
      <c r="IP9631" s="2180"/>
      <c r="IQ9631" s="2180"/>
      <c r="IR9631" s="2180"/>
      <c r="IS9631" s="2180"/>
      <c r="IT9631" s="2180"/>
      <c r="IU9631" s="2180"/>
      <c r="IV9631" s="2180"/>
    </row>
    <row r="9632" spans="1:256" hidden="1">
      <c r="A9632" s="2733"/>
      <c r="B9632" s="2231"/>
      <c r="C9632" s="2143"/>
      <c r="D9632" s="2149"/>
      <c r="E9632" s="2232"/>
      <c r="F9632" s="2240"/>
      <c r="G9632" s="17"/>
      <c r="H9632" s="17"/>
      <c r="I9632" s="2233"/>
      <c r="J9632" s="2235"/>
      <c r="K9632" s="2235"/>
      <c r="L9632" s="2235"/>
      <c r="M9632" s="2175">
        <v>0</v>
      </c>
      <c r="N9632" s="2237"/>
      <c r="O9632" s="2119"/>
      <c r="P9632" s="2120"/>
      <c r="Q9632" s="2125"/>
      <c r="R9632" s="2122"/>
      <c r="S9632" s="2120">
        <f>R9632*E9631</f>
        <v>0</v>
      </c>
      <c r="T9632" s="2126"/>
      <c r="U9632" s="2180"/>
      <c r="V9632" s="2180"/>
      <c r="W9632" s="2180"/>
      <c r="X9632" s="2180"/>
      <c r="Y9632" s="2180"/>
      <c r="Z9632" s="2180"/>
      <c r="AA9632" s="2180"/>
      <c r="AB9632" s="2180"/>
      <c r="AC9632" s="2180"/>
      <c r="AD9632" s="2180"/>
      <c r="AE9632" s="2180"/>
      <c r="AF9632" s="2180"/>
      <c r="AG9632" s="2180"/>
      <c r="AH9632" s="2180"/>
      <c r="AI9632" s="2180"/>
      <c r="AJ9632" s="2180"/>
      <c r="AK9632" s="2180"/>
      <c r="AL9632" s="2180"/>
      <c r="AM9632" s="2180"/>
      <c r="AN9632" s="2180"/>
      <c r="AO9632" s="2180"/>
      <c r="AP9632" s="2180"/>
      <c r="AQ9632" s="2180"/>
      <c r="AR9632" s="2180"/>
      <c r="AS9632" s="2180"/>
      <c r="AT9632" s="2180"/>
      <c r="AU9632" s="2180"/>
      <c r="AV9632" s="2180"/>
      <c r="AW9632" s="2180"/>
      <c r="AX9632" s="2180"/>
      <c r="AY9632" s="2180"/>
      <c r="AZ9632" s="2180"/>
      <c r="BA9632" s="2180"/>
      <c r="BB9632" s="2180"/>
      <c r="BC9632" s="2180"/>
      <c r="BD9632" s="2180"/>
      <c r="BE9632" s="2180"/>
      <c r="BF9632" s="2180"/>
      <c r="BG9632" s="2180"/>
      <c r="BH9632" s="2180"/>
      <c r="BI9632" s="2180"/>
      <c r="BJ9632" s="2180"/>
      <c r="BK9632" s="2180"/>
      <c r="BL9632" s="2180"/>
      <c r="BM9632" s="2180"/>
      <c r="BN9632" s="2180"/>
      <c r="BO9632" s="2180"/>
      <c r="BP9632" s="2180"/>
      <c r="BQ9632" s="2180"/>
      <c r="BR9632" s="2180"/>
      <c r="BS9632" s="2180"/>
      <c r="BT9632" s="2180"/>
      <c r="BU9632" s="2180"/>
      <c r="BV9632" s="2180"/>
      <c r="BW9632" s="2180"/>
      <c r="BX9632" s="2180"/>
      <c r="BY9632" s="2180"/>
      <c r="BZ9632" s="2180"/>
      <c r="CA9632" s="2180"/>
      <c r="CB9632" s="2180"/>
      <c r="CC9632" s="2180"/>
      <c r="CD9632" s="2180"/>
      <c r="CE9632" s="2180"/>
      <c r="CF9632" s="2180"/>
      <c r="CG9632" s="2180"/>
      <c r="CH9632" s="2180"/>
      <c r="CI9632" s="2180"/>
      <c r="CJ9632" s="2180"/>
      <c r="CK9632" s="2180"/>
      <c r="CL9632" s="2180"/>
      <c r="CM9632" s="2180"/>
      <c r="CN9632" s="2180"/>
      <c r="CO9632" s="2180"/>
      <c r="CP9632" s="2180"/>
      <c r="CQ9632" s="2180"/>
      <c r="CR9632" s="2180"/>
      <c r="CS9632" s="2180"/>
      <c r="CT9632" s="2180"/>
      <c r="CU9632" s="2180"/>
      <c r="CV9632" s="2180"/>
      <c r="CW9632" s="2180"/>
      <c r="CX9632" s="2180"/>
      <c r="CY9632" s="2180"/>
      <c r="CZ9632" s="2180"/>
      <c r="DA9632" s="2180"/>
      <c r="DB9632" s="2180"/>
      <c r="DC9632" s="2180"/>
      <c r="DD9632" s="2180"/>
      <c r="DE9632" s="2180"/>
      <c r="DF9632" s="2180"/>
      <c r="DG9632" s="2180"/>
      <c r="DH9632" s="2180"/>
      <c r="DI9632" s="2180"/>
      <c r="DJ9632" s="2180"/>
      <c r="DK9632" s="2180"/>
      <c r="DL9632" s="2180"/>
      <c r="DM9632" s="2180"/>
      <c r="DN9632" s="2180"/>
      <c r="DO9632" s="2180"/>
      <c r="DP9632" s="2180"/>
      <c r="DQ9632" s="2180"/>
      <c r="DR9632" s="2180"/>
      <c r="DS9632" s="2180"/>
      <c r="DT9632" s="2180"/>
      <c r="DU9632" s="2180"/>
      <c r="DV9632" s="2180"/>
      <c r="DW9632" s="2180"/>
      <c r="DX9632" s="2180"/>
      <c r="DY9632" s="2180"/>
      <c r="DZ9632" s="2180"/>
      <c r="EA9632" s="2180"/>
      <c r="EB9632" s="2180"/>
      <c r="EC9632" s="2180"/>
      <c r="ED9632" s="2180"/>
      <c r="EE9632" s="2180"/>
      <c r="EF9632" s="2180"/>
      <c r="EG9632" s="2180"/>
      <c r="EH9632" s="2180"/>
      <c r="EI9632" s="2180"/>
      <c r="EJ9632" s="2180"/>
      <c r="EK9632" s="2180"/>
      <c r="EL9632" s="2180"/>
      <c r="EM9632" s="2180"/>
      <c r="EN9632" s="2180"/>
      <c r="EO9632" s="2180"/>
      <c r="EP9632" s="2180"/>
      <c r="EQ9632" s="2180"/>
      <c r="ER9632" s="2180"/>
      <c r="ES9632" s="2180"/>
      <c r="ET9632" s="2180"/>
      <c r="EU9632" s="2180"/>
      <c r="EV9632" s="2180"/>
      <c r="EW9632" s="2180"/>
      <c r="EX9632" s="2180"/>
      <c r="EY9632" s="2180"/>
      <c r="EZ9632" s="2180"/>
      <c r="FA9632" s="2180"/>
      <c r="FB9632" s="2180"/>
      <c r="FC9632" s="2180"/>
      <c r="FD9632" s="2180"/>
      <c r="FE9632" s="2180"/>
      <c r="FF9632" s="2180"/>
      <c r="FG9632" s="2180"/>
      <c r="FH9632" s="2180"/>
      <c r="FI9632" s="2180"/>
      <c r="FJ9632" s="2180"/>
      <c r="FK9632" s="2180"/>
      <c r="FL9632" s="2180"/>
      <c r="FM9632" s="2180"/>
      <c r="FN9632" s="2180"/>
      <c r="FO9632" s="2180"/>
      <c r="FP9632" s="2180"/>
      <c r="FQ9632" s="2180"/>
      <c r="FR9632" s="2180"/>
      <c r="FS9632" s="2180"/>
      <c r="FT9632" s="2180"/>
      <c r="FU9632" s="2180"/>
      <c r="FV9632" s="2180"/>
      <c r="FW9632" s="2180"/>
      <c r="FX9632" s="2180"/>
      <c r="FY9632" s="2180"/>
      <c r="FZ9632" s="2180"/>
      <c r="GA9632" s="2180"/>
      <c r="GB9632" s="2180"/>
      <c r="GC9632" s="2180"/>
      <c r="GD9632" s="2180"/>
      <c r="GE9632" s="2180"/>
      <c r="GF9632" s="2180"/>
      <c r="GG9632" s="2180"/>
      <c r="GH9632" s="2180"/>
      <c r="GI9632" s="2180"/>
      <c r="GJ9632" s="2180"/>
      <c r="GK9632" s="2180"/>
      <c r="GL9632" s="2180"/>
      <c r="GM9632" s="2180"/>
      <c r="GN9632" s="2180"/>
      <c r="GO9632" s="2180"/>
      <c r="GP9632" s="2180"/>
      <c r="GQ9632" s="2180"/>
      <c r="GR9632" s="2180"/>
      <c r="GS9632" s="2180"/>
      <c r="GT9632" s="2180"/>
      <c r="GU9632" s="2180"/>
      <c r="GV9632" s="2180"/>
      <c r="GW9632" s="2180"/>
      <c r="GX9632" s="2180"/>
      <c r="GY9632" s="2180"/>
      <c r="GZ9632" s="2180"/>
      <c r="HA9632" s="2180"/>
      <c r="HB9632" s="2180"/>
      <c r="HC9632" s="2180"/>
      <c r="HD9632" s="2180"/>
      <c r="HE9632" s="2180"/>
      <c r="HF9632" s="2180"/>
      <c r="HG9632" s="2180"/>
      <c r="HH9632" s="2180"/>
      <c r="HI9632" s="2180"/>
      <c r="HJ9632" s="2180"/>
      <c r="HK9632" s="2180"/>
      <c r="HL9632" s="2180"/>
      <c r="HM9632" s="2180"/>
      <c r="HN9632" s="2180"/>
      <c r="HO9632" s="2180"/>
      <c r="HP9632" s="2180"/>
      <c r="HQ9632" s="2180"/>
      <c r="HR9632" s="2180"/>
      <c r="HS9632" s="2180"/>
      <c r="HT9632" s="2180"/>
      <c r="HU9632" s="2180"/>
      <c r="HV9632" s="2180"/>
      <c r="HW9632" s="2180"/>
      <c r="HX9632" s="2180"/>
      <c r="HY9632" s="2180"/>
      <c r="HZ9632" s="2180"/>
      <c r="IA9632" s="2180"/>
      <c r="IB9632" s="2180"/>
      <c r="IC9632" s="2180"/>
      <c r="ID9632" s="2180"/>
      <c r="IE9632" s="2180"/>
      <c r="IF9632" s="2180"/>
      <c r="IG9632" s="2180"/>
      <c r="IH9632" s="2180"/>
      <c r="II9632" s="2180"/>
      <c r="IJ9632" s="2180"/>
      <c r="IK9632" s="2180"/>
      <c r="IL9632" s="2180"/>
      <c r="IM9632" s="2180"/>
      <c r="IN9632" s="2180"/>
      <c r="IO9632" s="2180"/>
      <c r="IP9632" s="2180"/>
      <c r="IQ9632" s="2180"/>
      <c r="IR9632" s="2180"/>
      <c r="IS9632" s="2180"/>
      <c r="IT9632" s="2180"/>
      <c r="IU9632" s="2180"/>
      <c r="IV9632" s="2180"/>
    </row>
    <row r="9633" spans="1:256" hidden="1">
      <c r="A9633" s="2733"/>
      <c r="B9633" s="2231"/>
      <c r="C9633" s="2143"/>
      <c r="D9633" s="2149"/>
      <c r="E9633" s="2232"/>
      <c r="F9633" s="2240"/>
      <c r="G9633" s="17"/>
      <c r="H9633" s="17"/>
      <c r="I9633" s="2233"/>
      <c r="J9633" s="2235"/>
      <c r="K9633" s="2235"/>
      <c r="L9633" s="2235"/>
      <c r="M9633" s="2175">
        <v>0</v>
      </c>
      <c r="N9633" s="2237"/>
      <c r="O9633" s="2119"/>
      <c r="P9633" s="2120"/>
      <c r="Q9633" s="2125"/>
      <c r="R9633" s="2122"/>
      <c r="S9633" s="2120">
        <f>R9633*E9631</f>
        <v>0</v>
      </c>
      <c r="T9633" s="2126"/>
      <c r="U9633" s="2180"/>
      <c r="V9633" s="2180"/>
      <c r="W9633" s="2180"/>
      <c r="X9633" s="2180"/>
      <c r="Y9633" s="2180"/>
      <c r="Z9633" s="2180"/>
      <c r="AA9633" s="2180"/>
      <c r="AB9633" s="2180"/>
      <c r="AC9633" s="2180"/>
      <c r="AD9633" s="2180"/>
      <c r="AE9633" s="2180"/>
      <c r="AF9633" s="2180"/>
      <c r="AG9633" s="2180"/>
      <c r="AH9633" s="2180"/>
      <c r="AI9633" s="2180"/>
      <c r="AJ9633" s="2180"/>
      <c r="AK9633" s="2180"/>
      <c r="AL9633" s="2180"/>
      <c r="AM9633" s="2180"/>
      <c r="AN9633" s="2180"/>
      <c r="AO9633" s="2180"/>
      <c r="AP9633" s="2180"/>
      <c r="AQ9633" s="2180"/>
      <c r="AR9633" s="2180"/>
      <c r="AS9633" s="2180"/>
      <c r="AT9633" s="2180"/>
      <c r="AU9633" s="2180"/>
      <c r="AV9633" s="2180"/>
      <c r="AW9633" s="2180"/>
      <c r="AX9633" s="2180"/>
      <c r="AY9633" s="2180"/>
      <c r="AZ9633" s="2180"/>
      <c r="BA9633" s="2180"/>
      <c r="BB9633" s="2180"/>
      <c r="BC9633" s="2180"/>
      <c r="BD9633" s="2180"/>
      <c r="BE9633" s="2180"/>
      <c r="BF9633" s="2180"/>
      <c r="BG9633" s="2180"/>
      <c r="BH9633" s="2180"/>
      <c r="BI9633" s="2180"/>
      <c r="BJ9633" s="2180"/>
      <c r="BK9633" s="2180"/>
      <c r="BL9633" s="2180"/>
      <c r="BM9633" s="2180"/>
      <c r="BN9633" s="2180"/>
      <c r="BO9633" s="2180"/>
      <c r="BP9633" s="2180"/>
      <c r="BQ9633" s="2180"/>
      <c r="BR9633" s="2180"/>
      <c r="BS9633" s="2180"/>
      <c r="BT9633" s="2180"/>
      <c r="BU9633" s="2180"/>
      <c r="BV9633" s="2180"/>
      <c r="BW9633" s="2180"/>
      <c r="BX9633" s="2180"/>
      <c r="BY9633" s="2180"/>
      <c r="BZ9633" s="2180"/>
      <c r="CA9633" s="2180"/>
      <c r="CB9633" s="2180"/>
      <c r="CC9633" s="2180"/>
      <c r="CD9633" s="2180"/>
      <c r="CE9633" s="2180"/>
      <c r="CF9633" s="2180"/>
      <c r="CG9633" s="2180"/>
      <c r="CH9633" s="2180"/>
      <c r="CI9633" s="2180"/>
      <c r="CJ9633" s="2180"/>
      <c r="CK9633" s="2180"/>
      <c r="CL9633" s="2180"/>
      <c r="CM9633" s="2180"/>
      <c r="CN9633" s="2180"/>
      <c r="CO9633" s="2180"/>
      <c r="CP9633" s="2180"/>
      <c r="CQ9633" s="2180"/>
      <c r="CR9633" s="2180"/>
      <c r="CS9633" s="2180"/>
      <c r="CT9633" s="2180"/>
      <c r="CU9633" s="2180"/>
      <c r="CV9633" s="2180"/>
      <c r="CW9633" s="2180"/>
      <c r="CX9633" s="2180"/>
      <c r="CY9633" s="2180"/>
      <c r="CZ9633" s="2180"/>
      <c r="DA9633" s="2180"/>
      <c r="DB9633" s="2180"/>
      <c r="DC9633" s="2180"/>
      <c r="DD9633" s="2180"/>
      <c r="DE9633" s="2180"/>
      <c r="DF9633" s="2180"/>
      <c r="DG9633" s="2180"/>
      <c r="DH9633" s="2180"/>
      <c r="DI9633" s="2180"/>
      <c r="DJ9633" s="2180"/>
      <c r="DK9633" s="2180"/>
      <c r="DL9633" s="2180"/>
      <c r="DM9633" s="2180"/>
      <c r="DN9633" s="2180"/>
      <c r="DO9633" s="2180"/>
      <c r="DP9633" s="2180"/>
      <c r="DQ9633" s="2180"/>
      <c r="DR9633" s="2180"/>
      <c r="DS9633" s="2180"/>
      <c r="DT9633" s="2180"/>
      <c r="DU9633" s="2180"/>
      <c r="DV9633" s="2180"/>
      <c r="DW9633" s="2180"/>
      <c r="DX9633" s="2180"/>
      <c r="DY9633" s="2180"/>
      <c r="DZ9633" s="2180"/>
      <c r="EA9633" s="2180"/>
      <c r="EB9633" s="2180"/>
      <c r="EC9633" s="2180"/>
      <c r="ED9633" s="2180"/>
      <c r="EE9633" s="2180"/>
      <c r="EF9633" s="2180"/>
      <c r="EG9633" s="2180"/>
      <c r="EH9633" s="2180"/>
      <c r="EI9633" s="2180"/>
      <c r="EJ9633" s="2180"/>
      <c r="EK9633" s="2180"/>
      <c r="EL9633" s="2180"/>
      <c r="EM9633" s="2180"/>
      <c r="EN9633" s="2180"/>
      <c r="EO9633" s="2180"/>
      <c r="EP9633" s="2180"/>
      <c r="EQ9633" s="2180"/>
      <c r="ER9633" s="2180"/>
      <c r="ES9633" s="2180"/>
      <c r="ET9633" s="2180"/>
      <c r="EU9633" s="2180"/>
      <c r="EV9633" s="2180"/>
      <c r="EW9633" s="2180"/>
      <c r="EX9633" s="2180"/>
      <c r="EY9633" s="2180"/>
      <c r="EZ9633" s="2180"/>
      <c r="FA9633" s="2180"/>
      <c r="FB9633" s="2180"/>
      <c r="FC9633" s="2180"/>
      <c r="FD9633" s="2180"/>
      <c r="FE9633" s="2180"/>
      <c r="FF9633" s="2180"/>
      <c r="FG9633" s="2180"/>
      <c r="FH9633" s="2180"/>
      <c r="FI9633" s="2180"/>
      <c r="FJ9633" s="2180"/>
      <c r="FK9633" s="2180"/>
      <c r="FL9633" s="2180"/>
      <c r="FM9633" s="2180"/>
      <c r="FN9633" s="2180"/>
      <c r="FO9633" s="2180"/>
      <c r="FP9633" s="2180"/>
      <c r="FQ9633" s="2180"/>
      <c r="FR9633" s="2180"/>
      <c r="FS9633" s="2180"/>
      <c r="FT9633" s="2180"/>
      <c r="FU9633" s="2180"/>
      <c r="FV9633" s="2180"/>
      <c r="FW9633" s="2180"/>
      <c r="FX9633" s="2180"/>
      <c r="FY9633" s="2180"/>
      <c r="FZ9633" s="2180"/>
      <c r="GA9633" s="2180"/>
      <c r="GB9633" s="2180"/>
      <c r="GC9633" s="2180"/>
      <c r="GD9633" s="2180"/>
      <c r="GE9633" s="2180"/>
      <c r="GF9633" s="2180"/>
      <c r="GG9633" s="2180"/>
      <c r="GH9633" s="2180"/>
      <c r="GI9633" s="2180"/>
      <c r="GJ9633" s="2180"/>
      <c r="GK9633" s="2180"/>
      <c r="GL9633" s="2180"/>
      <c r="GM9633" s="2180"/>
      <c r="GN9633" s="2180"/>
      <c r="GO9633" s="2180"/>
      <c r="GP9633" s="2180"/>
      <c r="GQ9633" s="2180"/>
      <c r="GR9633" s="2180"/>
      <c r="GS9633" s="2180"/>
      <c r="GT9633" s="2180"/>
      <c r="GU9633" s="2180"/>
      <c r="GV9633" s="2180"/>
      <c r="GW9633" s="2180"/>
      <c r="GX9633" s="2180"/>
      <c r="GY9633" s="2180"/>
      <c r="GZ9633" s="2180"/>
      <c r="HA9633" s="2180"/>
      <c r="HB9633" s="2180"/>
      <c r="HC9633" s="2180"/>
      <c r="HD9633" s="2180"/>
      <c r="HE9633" s="2180"/>
      <c r="HF9633" s="2180"/>
      <c r="HG9633" s="2180"/>
      <c r="HH9633" s="2180"/>
      <c r="HI9633" s="2180"/>
      <c r="HJ9633" s="2180"/>
      <c r="HK9633" s="2180"/>
      <c r="HL9633" s="2180"/>
      <c r="HM9633" s="2180"/>
      <c r="HN9633" s="2180"/>
      <c r="HO9633" s="2180"/>
      <c r="HP9633" s="2180"/>
      <c r="HQ9633" s="2180"/>
      <c r="HR9633" s="2180"/>
      <c r="HS9633" s="2180"/>
      <c r="HT9633" s="2180"/>
      <c r="HU9633" s="2180"/>
      <c r="HV9633" s="2180"/>
      <c r="HW9633" s="2180"/>
      <c r="HX9633" s="2180"/>
      <c r="HY9633" s="2180"/>
      <c r="HZ9633" s="2180"/>
      <c r="IA9633" s="2180"/>
      <c r="IB9633" s="2180"/>
      <c r="IC9633" s="2180"/>
      <c r="ID9633" s="2180"/>
      <c r="IE9633" s="2180"/>
      <c r="IF9633" s="2180"/>
      <c r="IG9633" s="2180"/>
      <c r="IH9633" s="2180"/>
      <c r="II9633" s="2180"/>
      <c r="IJ9633" s="2180"/>
      <c r="IK9633" s="2180"/>
      <c r="IL9633" s="2180"/>
      <c r="IM9633" s="2180"/>
      <c r="IN9633" s="2180"/>
      <c r="IO9633" s="2180"/>
      <c r="IP9633" s="2180"/>
      <c r="IQ9633" s="2180"/>
      <c r="IR9633" s="2180"/>
      <c r="IS9633" s="2180"/>
      <c r="IT9633" s="2180"/>
      <c r="IU9633" s="2180"/>
      <c r="IV9633" s="2180"/>
    </row>
    <row r="9634" spans="1:256" hidden="1">
      <c r="A9634" s="2733"/>
      <c r="B9634" s="2231"/>
      <c r="C9634" s="2143"/>
      <c r="D9634" s="2149"/>
      <c r="E9634" s="2232"/>
      <c r="F9634" s="2240"/>
      <c r="G9634" s="17"/>
      <c r="H9634" s="17"/>
      <c r="I9634" s="2233"/>
      <c r="J9634" s="2235"/>
      <c r="K9634" s="2235"/>
      <c r="L9634" s="2235"/>
      <c r="M9634" s="2175">
        <v>0</v>
      </c>
      <c r="N9634" s="2237"/>
      <c r="O9634" s="2119"/>
      <c r="P9634" s="2120"/>
      <c r="Q9634" s="2125"/>
      <c r="R9634" s="2122"/>
      <c r="S9634" s="2120">
        <f>R9634*E9631</f>
        <v>0</v>
      </c>
      <c r="T9634" s="2126"/>
      <c r="U9634" s="2180"/>
      <c r="V9634" s="2180"/>
      <c r="W9634" s="2180"/>
      <c r="X9634" s="2180"/>
      <c r="Y9634" s="2180"/>
      <c r="Z9634" s="2180"/>
      <c r="AA9634" s="2180"/>
      <c r="AB9634" s="2180"/>
      <c r="AC9634" s="2180"/>
      <c r="AD9634" s="2180"/>
      <c r="AE9634" s="2180"/>
      <c r="AF9634" s="2180"/>
      <c r="AG9634" s="2180"/>
      <c r="AH9634" s="2180"/>
      <c r="AI9634" s="2180"/>
      <c r="AJ9634" s="2180"/>
      <c r="AK9634" s="2180"/>
      <c r="AL9634" s="2180"/>
      <c r="AM9634" s="2180"/>
      <c r="AN9634" s="2180"/>
      <c r="AO9634" s="2180"/>
      <c r="AP9634" s="2180"/>
      <c r="AQ9634" s="2180"/>
      <c r="AR9634" s="2180"/>
      <c r="AS9634" s="2180"/>
      <c r="AT9634" s="2180"/>
      <c r="AU9634" s="2180"/>
      <c r="AV9634" s="2180"/>
      <c r="AW9634" s="2180"/>
      <c r="AX9634" s="2180"/>
      <c r="AY9634" s="2180"/>
      <c r="AZ9634" s="2180"/>
      <c r="BA9634" s="2180"/>
      <c r="BB9634" s="2180"/>
      <c r="BC9634" s="2180"/>
      <c r="BD9634" s="2180"/>
      <c r="BE9634" s="2180"/>
      <c r="BF9634" s="2180"/>
      <c r="BG9634" s="2180"/>
      <c r="BH9634" s="2180"/>
      <c r="BI9634" s="2180"/>
      <c r="BJ9634" s="2180"/>
      <c r="BK9634" s="2180"/>
      <c r="BL9634" s="2180"/>
      <c r="BM9634" s="2180"/>
      <c r="BN9634" s="2180"/>
      <c r="BO9634" s="2180"/>
      <c r="BP9634" s="2180"/>
      <c r="BQ9634" s="2180"/>
      <c r="BR9634" s="2180"/>
      <c r="BS9634" s="2180"/>
      <c r="BT9634" s="2180"/>
      <c r="BU9634" s="2180"/>
      <c r="BV9634" s="2180"/>
      <c r="BW9634" s="2180"/>
      <c r="BX9634" s="2180"/>
      <c r="BY9634" s="2180"/>
      <c r="BZ9634" s="2180"/>
      <c r="CA9634" s="2180"/>
      <c r="CB9634" s="2180"/>
      <c r="CC9634" s="2180"/>
      <c r="CD9634" s="2180"/>
      <c r="CE9634" s="2180"/>
      <c r="CF9634" s="2180"/>
      <c r="CG9634" s="2180"/>
      <c r="CH9634" s="2180"/>
      <c r="CI9634" s="2180"/>
      <c r="CJ9634" s="2180"/>
      <c r="CK9634" s="2180"/>
      <c r="CL9634" s="2180"/>
      <c r="CM9634" s="2180"/>
      <c r="CN9634" s="2180"/>
      <c r="CO9634" s="2180"/>
      <c r="CP9634" s="2180"/>
      <c r="CQ9634" s="2180"/>
      <c r="CR9634" s="2180"/>
      <c r="CS9634" s="2180"/>
      <c r="CT9634" s="2180"/>
      <c r="CU9634" s="2180"/>
      <c r="CV9634" s="2180"/>
      <c r="CW9634" s="2180"/>
      <c r="CX9634" s="2180"/>
      <c r="CY9634" s="2180"/>
      <c r="CZ9634" s="2180"/>
      <c r="DA9634" s="2180"/>
      <c r="DB9634" s="2180"/>
      <c r="DC9634" s="2180"/>
      <c r="DD9634" s="2180"/>
      <c r="DE9634" s="2180"/>
      <c r="DF9634" s="2180"/>
      <c r="DG9634" s="2180"/>
      <c r="DH9634" s="2180"/>
      <c r="DI9634" s="2180"/>
      <c r="DJ9634" s="2180"/>
      <c r="DK9634" s="2180"/>
      <c r="DL9634" s="2180"/>
      <c r="DM9634" s="2180"/>
      <c r="DN9634" s="2180"/>
      <c r="DO9634" s="2180"/>
      <c r="DP9634" s="2180"/>
      <c r="DQ9634" s="2180"/>
      <c r="DR9634" s="2180"/>
      <c r="DS9634" s="2180"/>
      <c r="DT9634" s="2180"/>
      <c r="DU9634" s="2180"/>
      <c r="DV9634" s="2180"/>
      <c r="DW9634" s="2180"/>
      <c r="DX9634" s="2180"/>
      <c r="DY9634" s="2180"/>
      <c r="DZ9634" s="2180"/>
      <c r="EA9634" s="2180"/>
      <c r="EB9634" s="2180"/>
      <c r="EC9634" s="2180"/>
      <c r="ED9634" s="2180"/>
      <c r="EE9634" s="2180"/>
      <c r="EF9634" s="2180"/>
      <c r="EG9634" s="2180"/>
      <c r="EH9634" s="2180"/>
      <c r="EI9634" s="2180"/>
      <c r="EJ9634" s="2180"/>
      <c r="EK9634" s="2180"/>
      <c r="EL9634" s="2180"/>
      <c r="EM9634" s="2180"/>
      <c r="EN9634" s="2180"/>
      <c r="EO9634" s="2180"/>
      <c r="EP9634" s="2180"/>
      <c r="EQ9634" s="2180"/>
      <c r="ER9634" s="2180"/>
      <c r="ES9634" s="2180"/>
      <c r="ET9634" s="2180"/>
      <c r="EU9634" s="2180"/>
      <c r="EV9634" s="2180"/>
      <c r="EW9634" s="2180"/>
      <c r="EX9634" s="2180"/>
      <c r="EY9634" s="2180"/>
      <c r="EZ9634" s="2180"/>
      <c r="FA9634" s="2180"/>
      <c r="FB9634" s="2180"/>
      <c r="FC9634" s="2180"/>
      <c r="FD9634" s="2180"/>
      <c r="FE9634" s="2180"/>
      <c r="FF9634" s="2180"/>
      <c r="FG9634" s="2180"/>
      <c r="FH9634" s="2180"/>
      <c r="FI9634" s="2180"/>
      <c r="FJ9634" s="2180"/>
      <c r="FK9634" s="2180"/>
      <c r="FL9634" s="2180"/>
      <c r="FM9634" s="2180"/>
      <c r="FN9634" s="2180"/>
      <c r="FO9634" s="2180"/>
      <c r="FP9634" s="2180"/>
      <c r="FQ9634" s="2180"/>
      <c r="FR9634" s="2180"/>
      <c r="FS9634" s="2180"/>
      <c r="FT9634" s="2180"/>
      <c r="FU9634" s="2180"/>
      <c r="FV9634" s="2180"/>
      <c r="FW9634" s="2180"/>
      <c r="FX9634" s="2180"/>
      <c r="FY9634" s="2180"/>
      <c r="FZ9634" s="2180"/>
      <c r="GA9634" s="2180"/>
      <c r="GB9634" s="2180"/>
      <c r="GC9634" s="2180"/>
      <c r="GD9634" s="2180"/>
      <c r="GE9634" s="2180"/>
      <c r="GF9634" s="2180"/>
      <c r="GG9634" s="2180"/>
      <c r="GH9634" s="2180"/>
      <c r="GI9634" s="2180"/>
      <c r="GJ9634" s="2180"/>
      <c r="GK9634" s="2180"/>
      <c r="GL9634" s="2180"/>
      <c r="GM9634" s="2180"/>
      <c r="GN9634" s="2180"/>
      <c r="GO9634" s="2180"/>
      <c r="GP9634" s="2180"/>
      <c r="GQ9634" s="2180"/>
      <c r="GR9634" s="2180"/>
      <c r="GS9634" s="2180"/>
      <c r="GT9634" s="2180"/>
      <c r="GU9634" s="2180"/>
      <c r="GV9634" s="2180"/>
      <c r="GW9634" s="2180"/>
      <c r="GX9634" s="2180"/>
      <c r="GY9634" s="2180"/>
      <c r="GZ9634" s="2180"/>
      <c r="HA9634" s="2180"/>
      <c r="HB9634" s="2180"/>
      <c r="HC9634" s="2180"/>
      <c r="HD9634" s="2180"/>
      <c r="HE9634" s="2180"/>
      <c r="HF9634" s="2180"/>
      <c r="HG9634" s="2180"/>
      <c r="HH9634" s="2180"/>
      <c r="HI9634" s="2180"/>
      <c r="HJ9634" s="2180"/>
      <c r="HK9634" s="2180"/>
      <c r="HL9634" s="2180"/>
      <c r="HM9634" s="2180"/>
      <c r="HN9634" s="2180"/>
      <c r="HO9634" s="2180"/>
      <c r="HP9634" s="2180"/>
      <c r="HQ9634" s="2180"/>
      <c r="HR9634" s="2180"/>
      <c r="HS9634" s="2180"/>
      <c r="HT9634" s="2180"/>
      <c r="HU9634" s="2180"/>
      <c r="HV9634" s="2180"/>
      <c r="HW9634" s="2180"/>
      <c r="HX9634" s="2180"/>
      <c r="HY9634" s="2180"/>
      <c r="HZ9634" s="2180"/>
      <c r="IA9634" s="2180"/>
      <c r="IB9634" s="2180"/>
      <c r="IC9634" s="2180"/>
      <c r="ID9634" s="2180"/>
      <c r="IE9634" s="2180"/>
      <c r="IF9634" s="2180"/>
      <c r="IG9634" s="2180"/>
      <c r="IH9634" s="2180"/>
      <c r="II9634" s="2180"/>
      <c r="IJ9634" s="2180"/>
      <c r="IK9634" s="2180"/>
      <c r="IL9634" s="2180"/>
      <c r="IM9634" s="2180"/>
      <c r="IN9634" s="2180"/>
      <c r="IO9634" s="2180"/>
      <c r="IP9634" s="2180"/>
      <c r="IQ9634" s="2180"/>
      <c r="IR9634" s="2180"/>
      <c r="IS9634" s="2180"/>
      <c r="IT9634" s="2180"/>
      <c r="IU9634" s="2180"/>
      <c r="IV9634" s="2180"/>
    </row>
    <row r="9635" spans="1:256" hidden="1">
      <c r="A9635" s="2733"/>
      <c r="B9635" s="2231"/>
      <c r="C9635" s="2143"/>
      <c r="D9635" s="2149"/>
      <c r="E9635" s="2232"/>
      <c r="F9635" s="2240"/>
      <c r="G9635" s="17"/>
      <c r="H9635" s="17"/>
      <c r="I9635" s="2233"/>
      <c r="J9635" s="2235"/>
      <c r="K9635" s="2235"/>
      <c r="L9635" s="2235"/>
      <c r="M9635" s="2175">
        <v>0</v>
      </c>
      <c r="N9635" s="2237"/>
      <c r="O9635" s="2119"/>
      <c r="P9635" s="2120"/>
      <c r="Q9635" s="2125"/>
      <c r="R9635" s="2122"/>
      <c r="S9635" s="2120">
        <f>R9635*E9631</f>
        <v>0</v>
      </c>
      <c r="T9635" s="2126"/>
      <c r="U9635" s="2180"/>
      <c r="V9635" s="2180"/>
      <c r="W9635" s="2180"/>
      <c r="X9635" s="2180"/>
      <c r="Y9635" s="2180"/>
      <c r="Z9635" s="2180"/>
      <c r="AA9635" s="2180"/>
      <c r="AB9635" s="2180"/>
      <c r="AC9635" s="2180"/>
      <c r="AD9635" s="2180"/>
      <c r="AE9635" s="2180"/>
      <c r="AF9635" s="2180"/>
      <c r="AG9635" s="2180"/>
      <c r="AH9635" s="2180"/>
      <c r="AI9635" s="2180"/>
      <c r="AJ9635" s="2180"/>
      <c r="AK9635" s="2180"/>
      <c r="AL9635" s="2180"/>
      <c r="AM9635" s="2180"/>
      <c r="AN9635" s="2180"/>
      <c r="AO9635" s="2180"/>
      <c r="AP9635" s="2180"/>
      <c r="AQ9635" s="2180"/>
      <c r="AR9635" s="2180"/>
      <c r="AS9635" s="2180"/>
      <c r="AT9635" s="2180"/>
      <c r="AU9635" s="2180"/>
      <c r="AV9635" s="2180"/>
      <c r="AW9635" s="2180"/>
      <c r="AX9635" s="2180"/>
      <c r="AY9635" s="2180"/>
      <c r="AZ9635" s="2180"/>
      <c r="BA9635" s="2180"/>
      <c r="BB9635" s="2180"/>
      <c r="BC9635" s="2180"/>
      <c r="BD9635" s="2180"/>
      <c r="BE9635" s="2180"/>
      <c r="BF9635" s="2180"/>
      <c r="BG9635" s="2180"/>
      <c r="BH9635" s="2180"/>
      <c r="BI9635" s="2180"/>
      <c r="BJ9635" s="2180"/>
      <c r="BK9635" s="2180"/>
      <c r="BL9635" s="2180"/>
      <c r="BM9635" s="2180"/>
      <c r="BN9635" s="2180"/>
      <c r="BO9635" s="2180"/>
      <c r="BP9635" s="2180"/>
      <c r="BQ9635" s="2180"/>
      <c r="BR9635" s="2180"/>
      <c r="BS9635" s="2180"/>
      <c r="BT9635" s="2180"/>
      <c r="BU9635" s="2180"/>
      <c r="BV9635" s="2180"/>
      <c r="BW9635" s="2180"/>
      <c r="BX9635" s="2180"/>
      <c r="BY9635" s="2180"/>
      <c r="BZ9635" s="2180"/>
      <c r="CA9635" s="2180"/>
      <c r="CB9635" s="2180"/>
      <c r="CC9635" s="2180"/>
      <c r="CD9635" s="2180"/>
      <c r="CE9635" s="2180"/>
      <c r="CF9635" s="2180"/>
      <c r="CG9635" s="2180"/>
      <c r="CH9635" s="2180"/>
      <c r="CI9635" s="2180"/>
      <c r="CJ9635" s="2180"/>
      <c r="CK9635" s="2180"/>
      <c r="CL9635" s="2180"/>
      <c r="CM9635" s="2180"/>
      <c r="CN9635" s="2180"/>
      <c r="CO9635" s="2180"/>
      <c r="CP9635" s="2180"/>
      <c r="CQ9635" s="2180"/>
      <c r="CR9635" s="2180"/>
      <c r="CS9635" s="2180"/>
      <c r="CT9635" s="2180"/>
      <c r="CU9635" s="2180"/>
      <c r="CV9635" s="2180"/>
      <c r="CW9635" s="2180"/>
      <c r="CX9635" s="2180"/>
      <c r="CY9635" s="2180"/>
      <c r="CZ9635" s="2180"/>
      <c r="DA9635" s="2180"/>
      <c r="DB9635" s="2180"/>
      <c r="DC9635" s="2180"/>
      <c r="DD9635" s="2180"/>
      <c r="DE9635" s="2180"/>
      <c r="DF9635" s="2180"/>
      <c r="DG9635" s="2180"/>
      <c r="DH9635" s="2180"/>
      <c r="DI9635" s="2180"/>
      <c r="DJ9635" s="2180"/>
      <c r="DK9635" s="2180"/>
      <c r="DL9635" s="2180"/>
      <c r="DM9635" s="2180"/>
      <c r="DN9635" s="2180"/>
      <c r="DO9635" s="2180"/>
      <c r="DP9635" s="2180"/>
      <c r="DQ9635" s="2180"/>
      <c r="DR9635" s="2180"/>
      <c r="DS9635" s="2180"/>
      <c r="DT9635" s="2180"/>
      <c r="DU9635" s="2180"/>
      <c r="DV9635" s="2180"/>
      <c r="DW9635" s="2180"/>
      <c r="DX9635" s="2180"/>
      <c r="DY9635" s="2180"/>
      <c r="DZ9635" s="2180"/>
      <c r="EA9635" s="2180"/>
      <c r="EB9635" s="2180"/>
      <c r="EC9635" s="2180"/>
      <c r="ED9635" s="2180"/>
      <c r="EE9635" s="2180"/>
      <c r="EF9635" s="2180"/>
      <c r="EG9635" s="2180"/>
      <c r="EH9635" s="2180"/>
      <c r="EI9635" s="2180"/>
      <c r="EJ9635" s="2180"/>
      <c r="EK9635" s="2180"/>
      <c r="EL9635" s="2180"/>
      <c r="EM9635" s="2180"/>
      <c r="EN9635" s="2180"/>
      <c r="EO9635" s="2180"/>
      <c r="EP9635" s="2180"/>
      <c r="EQ9635" s="2180"/>
      <c r="ER9635" s="2180"/>
      <c r="ES9635" s="2180"/>
      <c r="ET9635" s="2180"/>
      <c r="EU9635" s="2180"/>
      <c r="EV9635" s="2180"/>
      <c r="EW9635" s="2180"/>
      <c r="EX9635" s="2180"/>
      <c r="EY9635" s="2180"/>
      <c r="EZ9635" s="2180"/>
      <c r="FA9635" s="2180"/>
      <c r="FB9635" s="2180"/>
      <c r="FC9635" s="2180"/>
      <c r="FD9635" s="2180"/>
      <c r="FE9635" s="2180"/>
      <c r="FF9635" s="2180"/>
      <c r="FG9635" s="2180"/>
      <c r="FH9635" s="2180"/>
      <c r="FI9635" s="2180"/>
      <c r="FJ9635" s="2180"/>
      <c r="FK9635" s="2180"/>
      <c r="FL9635" s="2180"/>
      <c r="FM9635" s="2180"/>
      <c r="FN9635" s="2180"/>
      <c r="FO9635" s="2180"/>
      <c r="FP9635" s="2180"/>
      <c r="FQ9635" s="2180"/>
      <c r="FR9635" s="2180"/>
      <c r="FS9635" s="2180"/>
      <c r="FT9635" s="2180"/>
      <c r="FU9635" s="2180"/>
      <c r="FV9635" s="2180"/>
      <c r="FW9635" s="2180"/>
      <c r="FX9635" s="2180"/>
      <c r="FY9635" s="2180"/>
      <c r="FZ9635" s="2180"/>
      <c r="GA9635" s="2180"/>
      <c r="GB9635" s="2180"/>
      <c r="GC9635" s="2180"/>
      <c r="GD9635" s="2180"/>
      <c r="GE9635" s="2180"/>
      <c r="GF9635" s="2180"/>
      <c r="GG9635" s="2180"/>
      <c r="GH9635" s="2180"/>
      <c r="GI9635" s="2180"/>
      <c r="GJ9635" s="2180"/>
      <c r="GK9635" s="2180"/>
      <c r="GL9635" s="2180"/>
      <c r="GM9635" s="2180"/>
      <c r="GN9635" s="2180"/>
      <c r="GO9635" s="2180"/>
      <c r="GP9635" s="2180"/>
      <c r="GQ9635" s="2180"/>
      <c r="GR9635" s="2180"/>
      <c r="GS9635" s="2180"/>
      <c r="GT9635" s="2180"/>
      <c r="GU9635" s="2180"/>
      <c r="GV9635" s="2180"/>
      <c r="GW9635" s="2180"/>
      <c r="GX9635" s="2180"/>
      <c r="GY9635" s="2180"/>
      <c r="GZ9635" s="2180"/>
      <c r="HA9635" s="2180"/>
      <c r="HB9635" s="2180"/>
      <c r="HC9635" s="2180"/>
      <c r="HD9635" s="2180"/>
      <c r="HE9635" s="2180"/>
      <c r="HF9635" s="2180"/>
      <c r="HG9635" s="2180"/>
      <c r="HH9635" s="2180"/>
      <c r="HI9635" s="2180"/>
      <c r="HJ9635" s="2180"/>
      <c r="HK9635" s="2180"/>
      <c r="HL9635" s="2180"/>
      <c r="HM9635" s="2180"/>
      <c r="HN9635" s="2180"/>
      <c r="HO9635" s="2180"/>
      <c r="HP9635" s="2180"/>
      <c r="HQ9635" s="2180"/>
      <c r="HR9635" s="2180"/>
      <c r="HS9635" s="2180"/>
      <c r="HT9635" s="2180"/>
      <c r="HU9635" s="2180"/>
      <c r="HV9635" s="2180"/>
      <c r="HW9635" s="2180"/>
      <c r="HX9635" s="2180"/>
      <c r="HY9635" s="2180"/>
      <c r="HZ9635" s="2180"/>
      <c r="IA9635" s="2180"/>
      <c r="IB9635" s="2180"/>
      <c r="IC9635" s="2180"/>
      <c r="ID9635" s="2180"/>
      <c r="IE9635" s="2180"/>
      <c r="IF9635" s="2180"/>
      <c r="IG9635" s="2180"/>
      <c r="IH9635" s="2180"/>
      <c r="II9635" s="2180"/>
      <c r="IJ9635" s="2180"/>
      <c r="IK9635" s="2180"/>
      <c r="IL9635" s="2180"/>
      <c r="IM9635" s="2180"/>
      <c r="IN9635" s="2180"/>
      <c r="IO9635" s="2180"/>
      <c r="IP9635" s="2180"/>
      <c r="IQ9635" s="2180"/>
      <c r="IR9635" s="2180"/>
      <c r="IS9635" s="2180"/>
      <c r="IT9635" s="2180"/>
      <c r="IU9635" s="2180"/>
      <c r="IV9635" s="2180"/>
    </row>
    <row r="9636" spans="1:256" hidden="1">
      <c r="A9636" s="2733"/>
      <c r="B9636" s="2231"/>
      <c r="C9636" s="2143"/>
      <c r="D9636" s="2149"/>
      <c r="E9636" s="2232"/>
      <c r="F9636" s="2240"/>
      <c r="G9636" s="17"/>
      <c r="H9636" s="17"/>
      <c r="I9636" s="2233"/>
      <c r="J9636" s="2235"/>
      <c r="K9636" s="2235"/>
      <c r="L9636" s="2235"/>
      <c r="M9636" s="2175">
        <v>0</v>
      </c>
      <c r="N9636" s="2237"/>
      <c r="O9636" s="2119"/>
      <c r="P9636" s="2120"/>
      <c r="Q9636" s="2125"/>
      <c r="R9636" s="2122"/>
      <c r="S9636" s="2120">
        <f>R9636*E9631</f>
        <v>0</v>
      </c>
      <c r="T9636" s="2126"/>
      <c r="U9636" s="2180"/>
      <c r="V9636" s="2180"/>
      <c r="W9636" s="2180"/>
      <c r="X9636" s="2180"/>
      <c r="Y9636" s="2180"/>
      <c r="Z9636" s="2180"/>
      <c r="AA9636" s="2180"/>
      <c r="AB9636" s="2180"/>
      <c r="AC9636" s="2180"/>
      <c r="AD9636" s="2180"/>
      <c r="AE9636" s="2180"/>
      <c r="AF9636" s="2180"/>
      <c r="AG9636" s="2180"/>
      <c r="AH9636" s="2180"/>
      <c r="AI9636" s="2180"/>
      <c r="AJ9636" s="2180"/>
      <c r="AK9636" s="2180"/>
      <c r="AL9636" s="2180"/>
      <c r="AM9636" s="2180"/>
      <c r="AN9636" s="2180"/>
      <c r="AO9636" s="2180"/>
      <c r="AP9636" s="2180"/>
      <c r="AQ9636" s="2180"/>
      <c r="AR9636" s="2180"/>
      <c r="AS9636" s="2180"/>
      <c r="AT9636" s="2180"/>
      <c r="AU9636" s="2180"/>
      <c r="AV9636" s="2180"/>
      <c r="AW9636" s="2180"/>
      <c r="AX9636" s="2180"/>
      <c r="AY9636" s="2180"/>
      <c r="AZ9636" s="2180"/>
      <c r="BA9636" s="2180"/>
      <c r="BB9636" s="2180"/>
      <c r="BC9636" s="2180"/>
      <c r="BD9636" s="2180"/>
      <c r="BE9636" s="2180"/>
      <c r="BF9636" s="2180"/>
      <c r="BG9636" s="2180"/>
      <c r="BH9636" s="2180"/>
      <c r="BI9636" s="2180"/>
      <c r="BJ9636" s="2180"/>
      <c r="BK9636" s="2180"/>
      <c r="BL9636" s="2180"/>
      <c r="BM9636" s="2180"/>
      <c r="BN9636" s="2180"/>
      <c r="BO9636" s="2180"/>
      <c r="BP9636" s="2180"/>
      <c r="BQ9636" s="2180"/>
      <c r="BR9636" s="2180"/>
      <c r="BS9636" s="2180"/>
      <c r="BT9636" s="2180"/>
      <c r="BU9636" s="2180"/>
      <c r="BV9636" s="2180"/>
      <c r="BW9636" s="2180"/>
      <c r="BX9636" s="2180"/>
      <c r="BY9636" s="2180"/>
      <c r="BZ9636" s="2180"/>
      <c r="CA9636" s="2180"/>
      <c r="CB9636" s="2180"/>
      <c r="CC9636" s="2180"/>
      <c r="CD9636" s="2180"/>
      <c r="CE9636" s="2180"/>
      <c r="CF9636" s="2180"/>
      <c r="CG9636" s="2180"/>
      <c r="CH9636" s="2180"/>
      <c r="CI9636" s="2180"/>
      <c r="CJ9636" s="2180"/>
      <c r="CK9636" s="2180"/>
      <c r="CL9636" s="2180"/>
      <c r="CM9636" s="2180"/>
      <c r="CN9636" s="2180"/>
      <c r="CO9636" s="2180"/>
      <c r="CP9636" s="2180"/>
      <c r="CQ9636" s="2180"/>
      <c r="CR9636" s="2180"/>
      <c r="CS9636" s="2180"/>
      <c r="CT9636" s="2180"/>
      <c r="CU9636" s="2180"/>
      <c r="CV9636" s="2180"/>
      <c r="CW9636" s="2180"/>
      <c r="CX9636" s="2180"/>
      <c r="CY9636" s="2180"/>
      <c r="CZ9636" s="2180"/>
      <c r="DA9636" s="2180"/>
      <c r="DB9636" s="2180"/>
      <c r="DC9636" s="2180"/>
      <c r="DD9636" s="2180"/>
      <c r="DE9636" s="2180"/>
      <c r="DF9636" s="2180"/>
      <c r="DG9636" s="2180"/>
      <c r="DH9636" s="2180"/>
      <c r="DI9636" s="2180"/>
      <c r="DJ9636" s="2180"/>
      <c r="DK9636" s="2180"/>
      <c r="DL9636" s="2180"/>
      <c r="DM9636" s="2180"/>
      <c r="DN9636" s="2180"/>
      <c r="DO9636" s="2180"/>
      <c r="DP9636" s="2180"/>
      <c r="DQ9636" s="2180"/>
      <c r="DR9636" s="2180"/>
      <c r="DS9636" s="2180"/>
      <c r="DT9636" s="2180"/>
      <c r="DU9636" s="2180"/>
      <c r="DV9636" s="2180"/>
      <c r="DW9636" s="2180"/>
      <c r="DX9636" s="2180"/>
      <c r="DY9636" s="2180"/>
      <c r="DZ9636" s="2180"/>
      <c r="EA9636" s="2180"/>
      <c r="EB9636" s="2180"/>
      <c r="EC9636" s="2180"/>
      <c r="ED9636" s="2180"/>
      <c r="EE9636" s="2180"/>
      <c r="EF9636" s="2180"/>
      <c r="EG9636" s="2180"/>
      <c r="EH9636" s="2180"/>
      <c r="EI9636" s="2180"/>
      <c r="EJ9636" s="2180"/>
      <c r="EK9636" s="2180"/>
      <c r="EL9636" s="2180"/>
      <c r="EM9636" s="2180"/>
      <c r="EN9636" s="2180"/>
      <c r="EO9636" s="2180"/>
      <c r="EP9636" s="2180"/>
      <c r="EQ9636" s="2180"/>
      <c r="ER9636" s="2180"/>
      <c r="ES9636" s="2180"/>
      <c r="ET9636" s="2180"/>
      <c r="EU9636" s="2180"/>
      <c r="EV9636" s="2180"/>
      <c r="EW9636" s="2180"/>
      <c r="EX9636" s="2180"/>
      <c r="EY9636" s="2180"/>
      <c r="EZ9636" s="2180"/>
      <c r="FA9636" s="2180"/>
      <c r="FB9636" s="2180"/>
      <c r="FC9636" s="2180"/>
      <c r="FD9636" s="2180"/>
      <c r="FE9636" s="2180"/>
      <c r="FF9636" s="2180"/>
      <c r="FG9636" s="2180"/>
      <c r="FH9636" s="2180"/>
      <c r="FI9636" s="2180"/>
      <c r="FJ9636" s="2180"/>
      <c r="FK9636" s="2180"/>
      <c r="FL9636" s="2180"/>
      <c r="FM9636" s="2180"/>
      <c r="FN9636" s="2180"/>
      <c r="FO9636" s="2180"/>
      <c r="FP9636" s="2180"/>
      <c r="FQ9636" s="2180"/>
      <c r="FR9636" s="2180"/>
      <c r="FS9636" s="2180"/>
      <c r="FT9636" s="2180"/>
      <c r="FU9636" s="2180"/>
      <c r="FV9636" s="2180"/>
      <c r="FW9636" s="2180"/>
      <c r="FX9636" s="2180"/>
      <c r="FY9636" s="2180"/>
      <c r="FZ9636" s="2180"/>
      <c r="GA9636" s="2180"/>
      <c r="GB9636" s="2180"/>
      <c r="GC9636" s="2180"/>
      <c r="GD9636" s="2180"/>
      <c r="GE9636" s="2180"/>
      <c r="GF9636" s="2180"/>
      <c r="GG9636" s="2180"/>
      <c r="GH9636" s="2180"/>
      <c r="GI9636" s="2180"/>
      <c r="GJ9636" s="2180"/>
      <c r="GK9636" s="2180"/>
      <c r="GL9636" s="2180"/>
      <c r="GM9636" s="2180"/>
      <c r="GN9636" s="2180"/>
      <c r="GO9636" s="2180"/>
      <c r="GP9636" s="2180"/>
      <c r="GQ9636" s="2180"/>
      <c r="GR9636" s="2180"/>
      <c r="GS9636" s="2180"/>
      <c r="GT9636" s="2180"/>
      <c r="GU9636" s="2180"/>
      <c r="GV9636" s="2180"/>
      <c r="GW9636" s="2180"/>
      <c r="GX9636" s="2180"/>
      <c r="GY9636" s="2180"/>
      <c r="GZ9636" s="2180"/>
      <c r="HA9636" s="2180"/>
      <c r="HB9636" s="2180"/>
      <c r="HC9636" s="2180"/>
      <c r="HD9636" s="2180"/>
      <c r="HE9636" s="2180"/>
      <c r="HF9636" s="2180"/>
      <c r="HG9636" s="2180"/>
      <c r="HH9636" s="2180"/>
      <c r="HI9636" s="2180"/>
      <c r="HJ9636" s="2180"/>
      <c r="HK9636" s="2180"/>
      <c r="HL9636" s="2180"/>
      <c r="HM9636" s="2180"/>
      <c r="HN9636" s="2180"/>
      <c r="HO9636" s="2180"/>
      <c r="HP9636" s="2180"/>
      <c r="HQ9636" s="2180"/>
      <c r="HR9636" s="2180"/>
      <c r="HS9636" s="2180"/>
      <c r="HT9636" s="2180"/>
      <c r="HU9636" s="2180"/>
      <c r="HV9636" s="2180"/>
      <c r="HW9636" s="2180"/>
      <c r="HX9636" s="2180"/>
      <c r="HY9636" s="2180"/>
      <c r="HZ9636" s="2180"/>
      <c r="IA9636" s="2180"/>
      <c r="IB9636" s="2180"/>
      <c r="IC9636" s="2180"/>
      <c r="ID9636" s="2180"/>
      <c r="IE9636" s="2180"/>
      <c r="IF9636" s="2180"/>
      <c r="IG9636" s="2180"/>
      <c r="IH9636" s="2180"/>
      <c r="II9636" s="2180"/>
      <c r="IJ9636" s="2180"/>
      <c r="IK9636" s="2180"/>
      <c r="IL9636" s="2180"/>
      <c r="IM9636" s="2180"/>
      <c r="IN9636" s="2180"/>
      <c r="IO9636" s="2180"/>
      <c r="IP9636" s="2180"/>
      <c r="IQ9636" s="2180"/>
      <c r="IR9636" s="2180"/>
      <c r="IS9636" s="2180"/>
      <c r="IT9636" s="2180"/>
      <c r="IU9636" s="2180"/>
      <c r="IV9636" s="2180"/>
    </row>
    <row r="9637" spans="1:256" hidden="1">
      <c r="A9637" s="2733"/>
      <c r="B9637" s="2231"/>
      <c r="C9637" s="2143"/>
      <c r="D9637" s="2149"/>
      <c r="E9637" s="2232"/>
      <c r="F9637" s="2240"/>
      <c r="G9637" s="17"/>
      <c r="H9637" s="17"/>
      <c r="I9637" s="2233"/>
      <c r="J9637" s="2235"/>
      <c r="K9637" s="2235"/>
      <c r="L9637" s="2235"/>
      <c r="M9637" s="2175">
        <v>0</v>
      </c>
      <c r="N9637" s="2237"/>
      <c r="O9637" s="2119"/>
      <c r="P9637" s="2120"/>
      <c r="Q9637" s="2125"/>
      <c r="R9637" s="2122"/>
      <c r="S9637" s="2120">
        <f>R9637*E9631</f>
        <v>0</v>
      </c>
      <c r="T9637" s="2126"/>
      <c r="U9637" s="2180"/>
      <c r="V9637" s="2180"/>
      <c r="W9637" s="2180"/>
      <c r="X9637" s="2180"/>
      <c r="Y9637" s="2180"/>
      <c r="Z9637" s="2180"/>
      <c r="AA9637" s="2180"/>
      <c r="AB9637" s="2180"/>
      <c r="AC9637" s="2180"/>
      <c r="AD9637" s="2180"/>
      <c r="AE9637" s="2180"/>
      <c r="AF9637" s="2180"/>
      <c r="AG9637" s="2180"/>
      <c r="AH9637" s="2180"/>
      <c r="AI9637" s="2180"/>
      <c r="AJ9637" s="2180"/>
      <c r="AK9637" s="2180"/>
      <c r="AL9637" s="2180"/>
      <c r="AM9637" s="2180"/>
      <c r="AN9637" s="2180"/>
      <c r="AO9637" s="2180"/>
      <c r="AP9637" s="2180"/>
      <c r="AQ9637" s="2180"/>
      <c r="AR9637" s="2180"/>
      <c r="AS9637" s="2180"/>
      <c r="AT9637" s="2180"/>
      <c r="AU9637" s="2180"/>
      <c r="AV9637" s="2180"/>
      <c r="AW9637" s="2180"/>
      <c r="AX9637" s="2180"/>
      <c r="AY9637" s="2180"/>
      <c r="AZ9637" s="2180"/>
      <c r="BA9637" s="2180"/>
      <c r="BB9637" s="2180"/>
      <c r="BC9637" s="2180"/>
      <c r="BD9637" s="2180"/>
      <c r="BE9637" s="2180"/>
      <c r="BF9637" s="2180"/>
      <c r="BG9637" s="2180"/>
      <c r="BH9637" s="2180"/>
      <c r="BI9637" s="2180"/>
      <c r="BJ9637" s="2180"/>
      <c r="BK9637" s="2180"/>
      <c r="BL9637" s="2180"/>
      <c r="BM9637" s="2180"/>
      <c r="BN9637" s="2180"/>
      <c r="BO9637" s="2180"/>
      <c r="BP9637" s="2180"/>
      <c r="BQ9637" s="2180"/>
      <c r="BR9637" s="2180"/>
      <c r="BS9637" s="2180"/>
      <c r="BT9637" s="2180"/>
      <c r="BU9637" s="2180"/>
      <c r="BV9637" s="2180"/>
      <c r="BW9637" s="2180"/>
      <c r="BX9637" s="2180"/>
      <c r="BY9637" s="2180"/>
      <c r="BZ9637" s="2180"/>
      <c r="CA9637" s="2180"/>
      <c r="CB9637" s="2180"/>
      <c r="CC9637" s="2180"/>
      <c r="CD9637" s="2180"/>
      <c r="CE9637" s="2180"/>
      <c r="CF9637" s="2180"/>
      <c r="CG9637" s="2180"/>
      <c r="CH9637" s="2180"/>
      <c r="CI9637" s="2180"/>
      <c r="CJ9637" s="2180"/>
      <c r="CK9637" s="2180"/>
      <c r="CL9637" s="2180"/>
      <c r="CM9637" s="2180"/>
      <c r="CN9637" s="2180"/>
      <c r="CO9637" s="2180"/>
      <c r="CP9637" s="2180"/>
      <c r="CQ9637" s="2180"/>
      <c r="CR9637" s="2180"/>
      <c r="CS9637" s="2180"/>
      <c r="CT9637" s="2180"/>
      <c r="CU9637" s="2180"/>
      <c r="CV9637" s="2180"/>
      <c r="CW9637" s="2180"/>
      <c r="CX9637" s="2180"/>
      <c r="CY9637" s="2180"/>
      <c r="CZ9637" s="2180"/>
      <c r="DA9637" s="2180"/>
      <c r="DB9637" s="2180"/>
      <c r="DC9637" s="2180"/>
      <c r="DD9637" s="2180"/>
      <c r="DE9637" s="2180"/>
      <c r="DF9637" s="2180"/>
      <c r="DG9637" s="2180"/>
      <c r="DH9637" s="2180"/>
      <c r="DI9637" s="2180"/>
      <c r="DJ9637" s="2180"/>
      <c r="DK9637" s="2180"/>
      <c r="DL9637" s="2180"/>
      <c r="DM9637" s="2180"/>
      <c r="DN9637" s="2180"/>
      <c r="DO9637" s="2180"/>
      <c r="DP9637" s="2180"/>
      <c r="DQ9637" s="2180"/>
      <c r="DR9637" s="2180"/>
      <c r="DS9637" s="2180"/>
      <c r="DT9637" s="2180"/>
      <c r="DU9637" s="2180"/>
      <c r="DV9637" s="2180"/>
      <c r="DW9637" s="2180"/>
      <c r="DX9637" s="2180"/>
      <c r="DY9637" s="2180"/>
      <c r="DZ9637" s="2180"/>
      <c r="EA9637" s="2180"/>
      <c r="EB9637" s="2180"/>
      <c r="EC9637" s="2180"/>
      <c r="ED9637" s="2180"/>
      <c r="EE9637" s="2180"/>
      <c r="EF9637" s="2180"/>
      <c r="EG9637" s="2180"/>
      <c r="EH9637" s="2180"/>
      <c r="EI9637" s="2180"/>
      <c r="EJ9637" s="2180"/>
      <c r="EK9637" s="2180"/>
      <c r="EL9637" s="2180"/>
      <c r="EM9637" s="2180"/>
      <c r="EN9637" s="2180"/>
      <c r="EO9637" s="2180"/>
      <c r="EP9637" s="2180"/>
      <c r="EQ9637" s="2180"/>
      <c r="ER9637" s="2180"/>
      <c r="ES9637" s="2180"/>
      <c r="ET9637" s="2180"/>
      <c r="EU9637" s="2180"/>
      <c r="EV9637" s="2180"/>
      <c r="EW9637" s="2180"/>
      <c r="EX9637" s="2180"/>
      <c r="EY9637" s="2180"/>
      <c r="EZ9637" s="2180"/>
      <c r="FA9637" s="2180"/>
      <c r="FB9637" s="2180"/>
      <c r="FC9637" s="2180"/>
      <c r="FD9637" s="2180"/>
      <c r="FE9637" s="2180"/>
      <c r="FF9637" s="2180"/>
      <c r="FG9637" s="2180"/>
      <c r="FH9637" s="2180"/>
      <c r="FI9637" s="2180"/>
      <c r="FJ9637" s="2180"/>
      <c r="FK9637" s="2180"/>
      <c r="FL9637" s="2180"/>
      <c r="FM9637" s="2180"/>
      <c r="FN9637" s="2180"/>
      <c r="FO9637" s="2180"/>
      <c r="FP9637" s="2180"/>
      <c r="FQ9637" s="2180"/>
      <c r="FR9637" s="2180"/>
      <c r="FS9637" s="2180"/>
      <c r="FT9637" s="2180"/>
      <c r="FU9637" s="2180"/>
      <c r="FV9637" s="2180"/>
      <c r="FW9637" s="2180"/>
      <c r="FX9637" s="2180"/>
      <c r="FY9637" s="2180"/>
      <c r="FZ9637" s="2180"/>
      <c r="GA9637" s="2180"/>
      <c r="GB9637" s="2180"/>
      <c r="GC9637" s="2180"/>
      <c r="GD9637" s="2180"/>
      <c r="GE9637" s="2180"/>
      <c r="GF9637" s="2180"/>
      <c r="GG9637" s="2180"/>
      <c r="GH9637" s="2180"/>
      <c r="GI9637" s="2180"/>
      <c r="GJ9637" s="2180"/>
      <c r="GK9637" s="2180"/>
      <c r="GL9637" s="2180"/>
      <c r="GM9637" s="2180"/>
      <c r="GN9637" s="2180"/>
      <c r="GO9637" s="2180"/>
      <c r="GP9637" s="2180"/>
      <c r="GQ9637" s="2180"/>
      <c r="GR9637" s="2180"/>
      <c r="GS9637" s="2180"/>
      <c r="GT9637" s="2180"/>
      <c r="GU9637" s="2180"/>
      <c r="GV9637" s="2180"/>
      <c r="GW9637" s="2180"/>
      <c r="GX9637" s="2180"/>
      <c r="GY9637" s="2180"/>
      <c r="GZ9637" s="2180"/>
      <c r="HA9637" s="2180"/>
      <c r="HB9637" s="2180"/>
      <c r="HC9637" s="2180"/>
      <c r="HD9637" s="2180"/>
      <c r="HE9637" s="2180"/>
      <c r="HF9637" s="2180"/>
      <c r="HG9637" s="2180"/>
      <c r="HH9637" s="2180"/>
      <c r="HI9637" s="2180"/>
      <c r="HJ9637" s="2180"/>
      <c r="HK9637" s="2180"/>
      <c r="HL9637" s="2180"/>
      <c r="HM9637" s="2180"/>
      <c r="HN9637" s="2180"/>
      <c r="HO9637" s="2180"/>
      <c r="HP9637" s="2180"/>
      <c r="HQ9637" s="2180"/>
      <c r="HR9637" s="2180"/>
      <c r="HS9637" s="2180"/>
      <c r="HT9637" s="2180"/>
      <c r="HU9637" s="2180"/>
      <c r="HV9637" s="2180"/>
      <c r="HW9637" s="2180"/>
      <c r="HX9637" s="2180"/>
      <c r="HY9637" s="2180"/>
      <c r="HZ9637" s="2180"/>
      <c r="IA9637" s="2180"/>
      <c r="IB9637" s="2180"/>
      <c r="IC9637" s="2180"/>
      <c r="ID9637" s="2180"/>
      <c r="IE9637" s="2180"/>
      <c r="IF9637" s="2180"/>
      <c r="IG9637" s="2180"/>
      <c r="IH9637" s="2180"/>
      <c r="II9637" s="2180"/>
      <c r="IJ9637" s="2180"/>
      <c r="IK9637" s="2180"/>
      <c r="IL9637" s="2180"/>
      <c r="IM9637" s="2180"/>
      <c r="IN9637" s="2180"/>
      <c r="IO9637" s="2180"/>
      <c r="IP9637" s="2180"/>
      <c r="IQ9637" s="2180"/>
      <c r="IR9637" s="2180"/>
      <c r="IS9637" s="2180"/>
      <c r="IT9637" s="2180"/>
      <c r="IU9637" s="2180"/>
      <c r="IV9637" s="2180"/>
    </row>
    <row r="9638" spans="1:256" hidden="1">
      <c r="A9638" s="2733"/>
      <c r="B9638" s="2231"/>
      <c r="C9638" s="2143"/>
      <c r="D9638" s="2149"/>
      <c r="E9638" s="2232"/>
      <c r="F9638" s="2240"/>
      <c r="G9638" s="17"/>
      <c r="H9638" s="17"/>
      <c r="I9638" s="2233"/>
      <c r="J9638" s="2235"/>
      <c r="K9638" s="2235"/>
      <c r="L9638" s="2235"/>
      <c r="M9638" s="2175">
        <v>0</v>
      </c>
      <c r="N9638" s="2237"/>
      <c r="O9638" s="2119"/>
      <c r="P9638" s="2120"/>
      <c r="Q9638" s="2125"/>
      <c r="R9638" s="2122"/>
      <c r="S9638" s="2120">
        <f>R9638*E9631</f>
        <v>0</v>
      </c>
      <c r="T9638" s="2126"/>
      <c r="U9638" s="2180"/>
      <c r="V9638" s="2180"/>
      <c r="W9638" s="2180"/>
      <c r="X9638" s="2180"/>
      <c r="Y9638" s="2180"/>
      <c r="Z9638" s="2180"/>
      <c r="AA9638" s="2180"/>
      <c r="AB9638" s="2180"/>
      <c r="AC9638" s="2180"/>
      <c r="AD9638" s="2180"/>
      <c r="AE9638" s="2180"/>
      <c r="AF9638" s="2180"/>
      <c r="AG9638" s="2180"/>
      <c r="AH9638" s="2180"/>
      <c r="AI9638" s="2180"/>
      <c r="AJ9638" s="2180"/>
      <c r="AK9638" s="2180"/>
      <c r="AL9638" s="2180"/>
      <c r="AM9638" s="2180"/>
      <c r="AN9638" s="2180"/>
      <c r="AO9638" s="2180"/>
      <c r="AP9638" s="2180"/>
      <c r="AQ9638" s="2180"/>
      <c r="AR9638" s="2180"/>
      <c r="AS9638" s="2180"/>
      <c r="AT9638" s="2180"/>
      <c r="AU9638" s="2180"/>
      <c r="AV9638" s="2180"/>
      <c r="AW9638" s="2180"/>
      <c r="AX9638" s="2180"/>
      <c r="AY9638" s="2180"/>
      <c r="AZ9638" s="2180"/>
      <c r="BA9638" s="2180"/>
      <c r="BB9638" s="2180"/>
      <c r="BC9638" s="2180"/>
      <c r="BD9638" s="2180"/>
      <c r="BE9638" s="2180"/>
      <c r="BF9638" s="2180"/>
      <c r="BG9638" s="2180"/>
      <c r="BH9638" s="2180"/>
      <c r="BI9638" s="2180"/>
      <c r="BJ9638" s="2180"/>
      <c r="BK9638" s="2180"/>
      <c r="BL9638" s="2180"/>
      <c r="BM9638" s="2180"/>
      <c r="BN9638" s="2180"/>
      <c r="BO9638" s="2180"/>
      <c r="BP9638" s="2180"/>
      <c r="BQ9638" s="2180"/>
      <c r="BR9638" s="2180"/>
      <c r="BS9638" s="2180"/>
      <c r="BT9638" s="2180"/>
      <c r="BU9638" s="2180"/>
      <c r="BV9638" s="2180"/>
      <c r="BW9638" s="2180"/>
      <c r="BX9638" s="2180"/>
      <c r="BY9638" s="2180"/>
      <c r="BZ9638" s="2180"/>
      <c r="CA9638" s="2180"/>
      <c r="CB9638" s="2180"/>
      <c r="CC9638" s="2180"/>
      <c r="CD9638" s="2180"/>
      <c r="CE9638" s="2180"/>
      <c r="CF9638" s="2180"/>
      <c r="CG9638" s="2180"/>
      <c r="CH9638" s="2180"/>
      <c r="CI9638" s="2180"/>
      <c r="CJ9638" s="2180"/>
      <c r="CK9638" s="2180"/>
      <c r="CL9638" s="2180"/>
      <c r="CM9638" s="2180"/>
      <c r="CN9638" s="2180"/>
      <c r="CO9638" s="2180"/>
      <c r="CP9638" s="2180"/>
      <c r="CQ9638" s="2180"/>
      <c r="CR9638" s="2180"/>
      <c r="CS9638" s="2180"/>
      <c r="CT9638" s="2180"/>
      <c r="CU9638" s="2180"/>
      <c r="CV9638" s="2180"/>
      <c r="CW9638" s="2180"/>
      <c r="CX9638" s="2180"/>
      <c r="CY9638" s="2180"/>
      <c r="CZ9638" s="2180"/>
      <c r="DA9638" s="2180"/>
      <c r="DB9638" s="2180"/>
      <c r="DC9638" s="2180"/>
      <c r="DD9638" s="2180"/>
      <c r="DE9638" s="2180"/>
      <c r="DF9638" s="2180"/>
      <c r="DG9638" s="2180"/>
      <c r="DH9638" s="2180"/>
      <c r="DI9638" s="2180"/>
      <c r="DJ9638" s="2180"/>
      <c r="DK9638" s="2180"/>
      <c r="DL9638" s="2180"/>
      <c r="DM9638" s="2180"/>
      <c r="DN9638" s="2180"/>
      <c r="DO9638" s="2180"/>
      <c r="DP9638" s="2180"/>
      <c r="DQ9638" s="2180"/>
      <c r="DR9638" s="2180"/>
      <c r="DS9638" s="2180"/>
      <c r="DT9638" s="2180"/>
      <c r="DU9638" s="2180"/>
      <c r="DV9638" s="2180"/>
      <c r="DW9638" s="2180"/>
      <c r="DX9638" s="2180"/>
      <c r="DY9638" s="2180"/>
      <c r="DZ9638" s="2180"/>
      <c r="EA9638" s="2180"/>
      <c r="EB9638" s="2180"/>
      <c r="EC9638" s="2180"/>
      <c r="ED9638" s="2180"/>
      <c r="EE9638" s="2180"/>
      <c r="EF9638" s="2180"/>
      <c r="EG9638" s="2180"/>
      <c r="EH9638" s="2180"/>
      <c r="EI9638" s="2180"/>
      <c r="EJ9638" s="2180"/>
      <c r="EK9638" s="2180"/>
      <c r="EL9638" s="2180"/>
      <c r="EM9638" s="2180"/>
      <c r="EN9638" s="2180"/>
      <c r="EO9638" s="2180"/>
      <c r="EP9638" s="2180"/>
      <c r="EQ9638" s="2180"/>
      <c r="ER9638" s="2180"/>
      <c r="ES9638" s="2180"/>
      <c r="ET9638" s="2180"/>
      <c r="EU9638" s="2180"/>
      <c r="EV9638" s="2180"/>
      <c r="EW9638" s="2180"/>
      <c r="EX9638" s="2180"/>
      <c r="EY9638" s="2180"/>
      <c r="EZ9638" s="2180"/>
      <c r="FA9638" s="2180"/>
      <c r="FB9638" s="2180"/>
      <c r="FC9638" s="2180"/>
      <c r="FD9638" s="2180"/>
      <c r="FE9638" s="2180"/>
      <c r="FF9638" s="2180"/>
      <c r="FG9638" s="2180"/>
      <c r="FH9638" s="2180"/>
      <c r="FI9638" s="2180"/>
      <c r="FJ9638" s="2180"/>
      <c r="FK9638" s="2180"/>
      <c r="FL9638" s="2180"/>
      <c r="FM9638" s="2180"/>
      <c r="FN9638" s="2180"/>
      <c r="FO9638" s="2180"/>
      <c r="FP9638" s="2180"/>
      <c r="FQ9638" s="2180"/>
      <c r="FR9638" s="2180"/>
      <c r="FS9638" s="2180"/>
      <c r="FT9638" s="2180"/>
      <c r="FU9638" s="2180"/>
      <c r="FV9638" s="2180"/>
      <c r="FW9638" s="2180"/>
      <c r="FX9638" s="2180"/>
      <c r="FY9638" s="2180"/>
      <c r="FZ9638" s="2180"/>
      <c r="GA9638" s="2180"/>
      <c r="GB9638" s="2180"/>
      <c r="GC9638" s="2180"/>
      <c r="GD9638" s="2180"/>
      <c r="GE9638" s="2180"/>
      <c r="GF9638" s="2180"/>
      <c r="GG9638" s="2180"/>
      <c r="GH9638" s="2180"/>
      <c r="GI9638" s="2180"/>
      <c r="GJ9638" s="2180"/>
      <c r="GK9638" s="2180"/>
      <c r="GL9638" s="2180"/>
      <c r="GM9638" s="2180"/>
      <c r="GN9638" s="2180"/>
      <c r="GO9638" s="2180"/>
      <c r="GP9638" s="2180"/>
      <c r="GQ9638" s="2180"/>
      <c r="GR9638" s="2180"/>
      <c r="GS9638" s="2180"/>
      <c r="GT9638" s="2180"/>
      <c r="GU9638" s="2180"/>
      <c r="GV9638" s="2180"/>
      <c r="GW9638" s="2180"/>
      <c r="GX9638" s="2180"/>
      <c r="GY9638" s="2180"/>
      <c r="GZ9638" s="2180"/>
      <c r="HA9638" s="2180"/>
      <c r="HB9638" s="2180"/>
      <c r="HC9638" s="2180"/>
      <c r="HD9638" s="2180"/>
      <c r="HE9638" s="2180"/>
      <c r="HF9638" s="2180"/>
      <c r="HG9638" s="2180"/>
      <c r="HH9638" s="2180"/>
      <c r="HI9638" s="2180"/>
      <c r="HJ9638" s="2180"/>
      <c r="HK9638" s="2180"/>
      <c r="HL9638" s="2180"/>
      <c r="HM9638" s="2180"/>
      <c r="HN9638" s="2180"/>
      <c r="HO9638" s="2180"/>
      <c r="HP9638" s="2180"/>
      <c r="HQ9638" s="2180"/>
      <c r="HR9638" s="2180"/>
      <c r="HS9638" s="2180"/>
      <c r="HT9638" s="2180"/>
      <c r="HU9638" s="2180"/>
      <c r="HV9638" s="2180"/>
      <c r="HW9638" s="2180"/>
      <c r="HX9638" s="2180"/>
      <c r="HY9638" s="2180"/>
      <c r="HZ9638" s="2180"/>
      <c r="IA9638" s="2180"/>
      <c r="IB9638" s="2180"/>
      <c r="IC9638" s="2180"/>
      <c r="ID9638" s="2180"/>
      <c r="IE9638" s="2180"/>
      <c r="IF9638" s="2180"/>
      <c r="IG9638" s="2180"/>
      <c r="IH9638" s="2180"/>
      <c r="II9638" s="2180"/>
      <c r="IJ9638" s="2180"/>
      <c r="IK9638" s="2180"/>
      <c r="IL9638" s="2180"/>
      <c r="IM9638" s="2180"/>
      <c r="IN9638" s="2180"/>
      <c r="IO9638" s="2180"/>
      <c r="IP9638" s="2180"/>
      <c r="IQ9638" s="2180"/>
      <c r="IR9638" s="2180"/>
      <c r="IS9638" s="2180"/>
      <c r="IT9638" s="2180"/>
      <c r="IU9638" s="2180"/>
      <c r="IV9638" s="2180"/>
    </row>
    <row r="9639" spans="1:256" hidden="1">
      <c r="A9639" s="2733"/>
      <c r="B9639" s="2231"/>
      <c r="C9639" s="2173"/>
      <c r="D9639" s="2149"/>
      <c r="E9639" s="2232"/>
      <c r="F9639" s="2240"/>
      <c r="G9639" s="17"/>
      <c r="H9639" s="17"/>
      <c r="I9639" s="2233"/>
      <c r="J9639" s="2235"/>
      <c r="K9639" s="2235"/>
      <c r="L9639" s="2235"/>
      <c r="M9639" s="2175">
        <v>0</v>
      </c>
      <c r="N9639" s="2237"/>
      <c r="O9639" s="2119"/>
      <c r="P9639" s="2120"/>
      <c r="Q9639" s="2125"/>
      <c r="R9639" s="2122"/>
      <c r="S9639" s="2120">
        <f>R9639*E9631</f>
        <v>0</v>
      </c>
      <c r="T9639" s="2126"/>
      <c r="U9639" s="2180"/>
      <c r="V9639" s="2180"/>
      <c r="W9639" s="2180"/>
      <c r="X9639" s="2180"/>
      <c r="Y9639" s="2180"/>
      <c r="Z9639" s="2180"/>
      <c r="AA9639" s="2180"/>
      <c r="AB9639" s="2180"/>
      <c r="AC9639" s="2180"/>
      <c r="AD9639" s="2180"/>
      <c r="AE9639" s="2180"/>
      <c r="AF9639" s="2180"/>
      <c r="AG9639" s="2180"/>
      <c r="AH9639" s="2180"/>
      <c r="AI9639" s="2180"/>
      <c r="AJ9639" s="2180"/>
      <c r="AK9639" s="2180"/>
      <c r="AL9639" s="2180"/>
      <c r="AM9639" s="2180"/>
      <c r="AN9639" s="2180"/>
      <c r="AO9639" s="2180"/>
      <c r="AP9639" s="2180"/>
      <c r="AQ9639" s="2180"/>
      <c r="AR9639" s="2180"/>
      <c r="AS9639" s="2180"/>
      <c r="AT9639" s="2180"/>
      <c r="AU9639" s="2180"/>
      <c r="AV9639" s="2180"/>
      <c r="AW9639" s="2180"/>
      <c r="AX9639" s="2180"/>
      <c r="AY9639" s="2180"/>
      <c r="AZ9639" s="2180"/>
      <c r="BA9639" s="2180"/>
      <c r="BB9639" s="2180"/>
      <c r="BC9639" s="2180"/>
      <c r="BD9639" s="2180"/>
      <c r="BE9639" s="2180"/>
      <c r="BF9639" s="2180"/>
      <c r="BG9639" s="2180"/>
      <c r="BH9639" s="2180"/>
      <c r="BI9639" s="2180"/>
      <c r="BJ9639" s="2180"/>
      <c r="BK9639" s="2180"/>
      <c r="BL9639" s="2180"/>
      <c r="BM9639" s="2180"/>
      <c r="BN9639" s="2180"/>
      <c r="BO9639" s="2180"/>
      <c r="BP9639" s="2180"/>
      <c r="BQ9639" s="2180"/>
      <c r="BR9639" s="2180"/>
      <c r="BS9639" s="2180"/>
      <c r="BT9639" s="2180"/>
      <c r="BU9639" s="2180"/>
      <c r="BV9639" s="2180"/>
      <c r="BW9639" s="2180"/>
      <c r="BX9639" s="2180"/>
      <c r="BY9639" s="2180"/>
      <c r="BZ9639" s="2180"/>
      <c r="CA9639" s="2180"/>
      <c r="CB9639" s="2180"/>
      <c r="CC9639" s="2180"/>
      <c r="CD9639" s="2180"/>
      <c r="CE9639" s="2180"/>
      <c r="CF9639" s="2180"/>
      <c r="CG9639" s="2180"/>
      <c r="CH9639" s="2180"/>
      <c r="CI9639" s="2180"/>
      <c r="CJ9639" s="2180"/>
      <c r="CK9639" s="2180"/>
      <c r="CL9639" s="2180"/>
      <c r="CM9639" s="2180"/>
      <c r="CN9639" s="2180"/>
      <c r="CO9639" s="2180"/>
      <c r="CP9639" s="2180"/>
      <c r="CQ9639" s="2180"/>
      <c r="CR9639" s="2180"/>
      <c r="CS9639" s="2180"/>
      <c r="CT9639" s="2180"/>
      <c r="CU9639" s="2180"/>
      <c r="CV9639" s="2180"/>
      <c r="CW9639" s="2180"/>
      <c r="CX9639" s="2180"/>
      <c r="CY9639" s="2180"/>
      <c r="CZ9639" s="2180"/>
      <c r="DA9639" s="2180"/>
      <c r="DB9639" s="2180"/>
      <c r="DC9639" s="2180"/>
      <c r="DD9639" s="2180"/>
      <c r="DE9639" s="2180"/>
      <c r="DF9639" s="2180"/>
      <c r="DG9639" s="2180"/>
      <c r="DH9639" s="2180"/>
      <c r="DI9639" s="2180"/>
      <c r="DJ9639" s="2180"/>
      <c r="DK9639" s="2180"/>
      <c r="DL9639" s="2180"/>
      <c r="DM9639" s="2180"/>
      <c r="DN9639" s="2180"/>
      <c r="DO9639" s="2180"/>
      <c r="DP9639" s="2180"/>
      <c r="DQ9639" s="2180"/>
      <c r="DR9639" s="2180"/>
      <c r="DS9639" s="2180"/>
      <c r="DT9639" s="2180"/>
      <c r="DU9639" s="2180"/>
      <c r="DV9639" s="2180"/>
      <c r="DW9639" s="2180"/>
      <c r="DX9639" s="2180"/>
      <c r="DY9639" s="2180"/>
      <c r="DZ9639" s="2180"/>
      <c r="EA9639" s="2180"/>
      <c r="EB9639" s="2180"/>
      <c r="EC9639" s="2180"/>
      <c r="ED9639" s="2180"/>
      <c r="EE9639" s="2180"/>
      <c r="EF9639" s="2180"/>
      <c r="EG9639" s="2180"/>
      <c r="EH9639" s="2180"/>
      <c r="EI9639" s="2180"/>
      <c r="EJ9639" s="2180"/>
      <c r="EK9639" s="2180"/>
      <c r="EL9639" s="2180"/>
      <c r="EM9639" s="2180"/>
      <c r="EN9639" s="2180"/>
      <c r="EO9639" s="2180"/>
      <c r="EP9639" s="2180"/>
      <c r="EQ9639" s="2180"/>
      <c r="ER9639" s="2180"/>
      <c r="ES9639" s="2180"/>
      <c r="ET9639" s="2180"/>
      <c r="EU9639" s="2180"/>
      <c r="EV9639" s="2180"/>
      <c r="EW9639" s="2180"/>
      <c r="EX9639" s="2180"/>
      <c r="EY9639" s="2180"/>
      <c r="EZ9639" s="2180"/>
      <c r="FA9639" s="2180"/>
      <c r="FB9639" s="2180"/>
      <c r="FC9639" s="2180"/>
      <c r="FD9639" s="2180"/>
      <c r="FE9639" s="2180"/>
      <c r="FF9639" s="2180"/>
      <c r="FG9639" s="2180"/>
      <c r="FH9639" s="2180"/>
      <c r="FI9639" s="2180"/>
      <c r="FJ9639" s="2180"/>
      <c r="FK9639" s="2180"/>
      <c r="FL9639" s="2180"/>
      <c r="FM9639" s="2180"/>
      <c r="FN9639" s="2180"/>
      <c r="FO9639" s="2180"/>
      <c r="FP9639" s="2180"/>
      <c r="FQ9639" s="2180"/>
      <c r="FR9639" s="2180"/>
      <c r="FS9639" s="2180"/>
      <c r="FT9639" s="2180"/>
      <c r="FU9639" s="2180"/>
      <c r="FV9639" s="2180"/>
      <c r="FW9639" s="2180"/>
      <c r="FX9639" s="2180"/>
      <c r="FY9639" s="2180"/>
      <c r="FZ9639" s="2180"/>
      <c r="GA9639" s="2180"/>
      <c r="GB9639" s="2180"/>
      <c r="GC9639" s="2180"/>
      <c r="GD9639" s="2180"/>
      <c r="GE9639" s="2180"/>
      <c r="GF9639" s="2180"/>
      <c r="GG9639" s="2180"/>
      <c r="GH9639" s="2180"/>
      <c r="GI9639" s="2180"/>
      <c r="GJ9639" s="2180"/>
      <c r="GK9639" s="2180"/>
      <c r="GL9639" s="2180"/>
      <c r="GM9639" s="2180"/>
      <c r="GN9639" s="2180"/>
      <c r="GO9639" s="2180"/>
      <c r="GP9639" s="2180"/>
      <c r="GQ9639" s="2180"/>
      <c r="GR9639" s="2180"/>
      <c r="GS9639" s="2180"/>
      <c r="GT9639" s="2180"/>
      <c r="GU9639" s="2180"/>
      <c r="GV9639" s="2180"/>
      <c r="GW9639" s="2180"/>
      <c r="GX9639" s="2180"/>
      <c r="GY9639" s="2180"/>
      <c r="GZ9639" s="2180"/>
      <c r="HA9639" s="2180"/>
      <c r="HB9639" s="2180"/>
      <c r="HC9639" s="2180"/>
      <c r="HD9639" s="2180"/>
      <c r="HE9639" s="2180"/>
      <c r="HF9639" s="2180"/>
      <c r="HG9639" s="2180"/>
      <c r="HH9639" s="2180"/>
      <c r="HI9639" s="2180"/>
      <c r="HJ9639" s="2180"/>
      <c r="HK9639" s="2180"/>
      <c r="HL9639" s="2180"/>
      <c r="HM9639" s="2180"/>
      <c r="HN9639" s="2180"/>
      <c r="HO9639" s="2180"/>
      <c r="HP9639" s="2180"/>
      <c r="HQ9639" s="2180"/>
      <c r="HR9639" s="2180"/>
      <c r="HS9639" s="2180"/>
      <c r="HT9639" s="2180"/>
      <c r="HU9639" s="2180"/>
      <c r="HV9639" s="2180"/>
      <c r="HW9639" s="2180"/>
      <c r="HX9639" s="2180"/>
      <c r="HY9639" s="2180"/>
      <c r="HZ9639" s="2180"/>
      <c r="IA9639" s="2180"/>
      <c r="IB9639" s="2180"/>
      <c r="IC9639" s="2180"/>
      <c r="ID9639" s="2180"/>
      <c r="IE9639" s="2180"/>
      <c r="IF9639" s="2180"/>
      <c r="IG9639" s="2180"/>
      <c r="IH9639" s="2180"/>
      <c r="II9639" s="2180"/>
      <c r="IJ9639" s="2180"/>
      <c r="IK9639" s="2180"/>
      <c r="IL9639" s="2180"/>
      <c r="IM9639" s="2180"/>
      <c r="IN9639" s="2180"/>
      <c r="IO9639" s="2180"/>
      <c r="IP9639" s="2180"/>
      <c r="IQ9639" s="2180"/>
      <c r="IR9639" s="2180"/>
      <c r="IS9639" s="2180"/>
      <c r="IT9639" s="2180"/>
      <c r="IU9639" s="2180"/>
      <c r="IV9639" s="2180"/>
    </row>
    <row r="9640" spans="1:256" ht="27.75" customHeight="1">
      <c r="A9640" s="2654">
        <f>A9631+1</f>
        <v>31</v>
      </c>
      <c r="B9640" s="2654" t="s">
        <v>1176</v>
      </c>
      <c r="C9640" s="2145" t="s">
        <v>2008</v>
      </c>
      <c r="D9640" s="2654" t="s">
        <v>2093</v>
      </c>
      <c r="E9640" s="2687">
        <v>0.2</v>
      </c>
      <c r="F9640" s="2680">
        <v>2.06</v>
      </c>
      <c r="G9640" s="1991">
        <v>0.41200000000000003</v>
      </c>
      <c r="H9640" s="1991">
        <v>2.9893801270941656</v>
      </c>
      <c r="I9640" s="2680">
        <v>0</v>
      </c>
      <c r="J9640" s="2173">
        <v>0</v>
      </c>
      <c r="K9640" s="1991">
        <v>0</v>
      </c>
      <c r="L9640" s="2173">
        <v>0</v>
      </c>
      <c r="M9640" s="2175">
        <v>3.8674421575818729</v>
      </c>
      <c r="N9640" s="2681">
        <v>0.77348843151637459</v>
      </c>
      <c r="O9640" s="2200">
        <f>E9640*L9640</f>
        <v>0</v>
      </c>
      <c r="P9640" s="2686"/>
      <c r="Q9640" s="2710"/>
      <c r="R9640" s="2698"/>
      <c r="S9640" s="2759">
        <f>R9640*E9640</f>
        <v>0</v>
      </c>
      <c r="T9640" s="1377"/>
      <c r="U9640" s="2488"/>
      <c r="V9640" s="2488"/>
      <c r="W9640" s="2488"/>
      <c r="X9640" s="2488"/>
      <c r="Y9640" s="2488"/>
      <c r="Z9640" s="2488"/>
      <c r="AA9640" s="2488"/>
      <c r="AB9640" s="2488"/>
      <c r="AC9640" s="2488"/>
      <c r="AD9640" s="2488"/>
      <c r="AE9640" s="2488"/>
      <c r="AF9640" s="2488"/>
      <c r="AG9640" s="2488"/>
      <c r="AH9640" s="2488"/>
      <c r="AI9640" s="2488"/>
      <c r="AJ9640" s="2488"/>
      <c r="AK9640" s="2488"/>
      <c r="AL9640" s="2488"/>
      <c r="AM9640" s="2488"/>
      <c r="AN9640" s="2488"/>
      <c r="AO9640" s="2488"/>
      <c r="AP9640" s="2488"/>
      <c r="AQ9640" s="2488"/>
      <c r="AR9640" s="2488"/>
      <c r="AS9640" s="2488"/>
      <c r="AT9640" s="2488"/>
      <c r="AU9640" s="2488"/>
      <c r="AV9640" s="2488"/>
      <c r="AW9640" s="2488"/>
      <c r="AX9640" s="2488"/>
      <c r="AY9640" s="2488"/>
      <c r="AZ9640" s="2488"/>
      <c r="BA9640" s="2488"/>
      <c r="BB9640" s="2488"/>
      <c r="BC9640" s="2488"/>
      <c r="BD9640" s="2488"/>
      <c r="BE9640" s="2488"/>
      <c r="BF9640" s="2488"/>
      <c r="BG9640" s="2488"/>
      <c r="BH9640" s="2488"/>
      <c r="BI9640" s="2488"/>
      <c r="BJ9640" s="2488"/>
      <c r="BK9640" s="2488"/>
      <c r="BL9640" s="2488"/>
      <c r="BM9640" s="2488"/>
      <c r="BN9640" s="2488"/>
      <c r="BO9640" s="2488"/>
      <c r="BP9640" s="2488"/>
      <c r="BQ9640" s="2488"/>
      <c r="BR9640" s="2488"/>
      <c r="BS9640" s="2488"/>
      <c r="BT9640" s="2488"/>
      <c r="BU9640" s="2488"/>
      <c r="BV9640" s="2488"/>
      <c r="BW9640" s="2488"/>
      <c r="BX9640" s="2488"/>
      <c r="BY9640" s="2488"/>
      <c r="BZ9640" s="2488"/>
      <c r="CA9640" s="2488"/>
      <c r="CB9640" s="2488"/>
      <c r="CC9640" s="2488"/>
      <c r="CD9640" s="2488"/>
      <c r="CE9640" s="2488"/>
      <c r="CF9640" s="2488"/>
      <c r="CG9640" s="2488"/>
      <c r="CH9640" s="2488"/>
      <c r="CI9640" s="2488"/>
      <c r="CJ9640" s="2488"/>
      <c r="CK9640" s="2488"/>
      <c r="CL9640" s="2488"/>
      <c r="CM9640" s="2488"/>
      <c r="CN9640" s="2488"/>
      <c r="CO9640" s="2488"/>
      <c r="CP9640" s="2488"/>
      <c r="CQ9640" s="2488"/>
      <c r="CR9640" s="2488"/>
      <c r="CS9640" s="2488"/>
      <c r="CT9640" s="2488"/>
      <c r="CU9640" s="2488"/>
      <c r="CV9640" s="2488"/>
      <c r="CW9640" s="2488"/>
      <c r="CX9640" s="2488"/>
      <c r="CY9640" s="2488"/>
      <c r="CZ9640" s="2488"/>
      <c r="DA9640" s="2488"/>
      <c r="DB9640" s="2488"/>
      <c r="DC9640" s="2488"/>
      <c r="DD9640" s="2488"/>
      <c r="DE9640" s="2488"/>
      <c r="DF9640" s="2488"/>
      <c r="DG9640" s="2488"/>
      <c r="DH9640" s="2488"/>
      <c r="DI9640" s="2488"/>
      <c r="DJ9640" s="2488"/>
      <c r="DK9640" s="2488"/>
      <c r="DL9640" s="2488"/>
      <c r="DM9640" s="2488"/>
      <c r="DN9640" s="2488"/>
      <c r="DO9640" s="2488"/>
      <c r="DP9640" s="2488"/>
      <c r="DQ9640" s="2488"/>
      <c r="DR9640" s="2488"/>
      <c r="DS9640" s="2488"/>
      <c r="DT9640" s="2488"/>
      <c r="DU9640" s="2488"/>
      <c r="DV9640" s="2488"/>
      <c r="DW9640" s="2488"/>
      <c r="DX9640" s="2488"/>
      <c r="DY9640" s="2488"/>
      <c r="DZ9640" s="2488"/>
      <c r="EA9640" s="2488"/>
      <c r="EB9640" s="2488"/>
      <c r="EC9640" s="2488"/>
      <c r="ED9640" s="2488"/>
      <c r="EE9640" s="2488"/>
      <c r="EF9640" s="2488"/>
      <c r="EG9640" s="2488"/>
      <c r="EH9640" s="2488"/>
      <c r="EI9640" s="2488"/>
      <c r="EJ9640" s="2488"/>
      <c r="EK9640" s="2488"/>
      <c r="EL9640" s="2488"/>
      <c r="EM9640" s="2488"/>
      <c r="EN9640" s="2488"/>
      <c r="EO9640" s="2488"/>
      <c r="EP9640" s="2488"/>
      <c r="EQ9640" s="2488"/>
      <c r="ER9640" s="2488"/>
      <c r="ES9640" s="2488"/>
      <c r="ET9640" s="2488"/>
      <c r="EU9640" s="2488"/>
      <c r="EV9640" s="2488"/>
      <c r="EW9640" s="2488"/>
      <c r="EX9640" s="2488"/>
      <c r="EY9640" s="2488"/>
      <c r="EZ9640" s="2488"/>
      <c r="FA9640" s="2488"/>
      <c r="FB9640" s="2488"/>
      <c r="FC9640" s="2488"/>
      <c r="FD9640" s="2488"/>
      <c r="FE9640" s="2488"/>
      <c r="FF9640" s="2488"/>
      <c r="FG9640" s="2488"/>
      <c r="FH9640" s="2488"/>
      <c r="FI9640" s="2488"/>
      <c r="FJ9640" s="2488"/>
      <c r="FK9640" s="2488"/>
      <c r="FL9640" s="2488"/>
      <c r="FM9640" s="2488"/>
      <c r="FN9640" s="2488"/>
      <c r="FO9640" s="2488"/>
      <c r="FP9640" s="2488"/>
      <c r="FQ9640" s="2488"/>
      <c r="FR9640" s="2488"/>
      <c r="FS9640" s="2488"/>
      <c r="FT9640" s="2488"/>
      <c r="FU9640" s="2488"/>
      <c r="FV9640" s="2488"/>
      <c r="FW9640" s="2488"/>
      <c r="FX9640" s="2488"/>
      <c r="FY9640" s="2488"/>
      <c r="FZ9640" s="2488"/>
      <c r="GA9640" s="2488"/>
      <c r="GB9640" s="2488"/>
      <c r="GC9640" s="2488"/>
      <c r="GD9640" s="2488"/>
      <c r="GE9640" s="2488"/>
      <c r="GF9640" s="2488"/>
      <c r="GG9640" s="2488"/>
      <c r="GH9640" s="2488"/>
      <c r="GI9640" s="2488"/>
      <c r="GJ9640" s="2488"/>
      <c r="GK9640" s="2488"/>
      <c r="GL9640" s="2488"/>
      <c r="GM9640" s="2488"/>
      <c r="GN9640" s="2488"/>
      <c r="GO9640" s="2488"/>
      <c r="GP9640" s="2488"/>
      <c r="GQ9640" s="2488"/>
      <c r="GR9640" s="2488"/>
      <c r="GS9640" s="2488"/>
      <c r="GT9640" s="2488"/>
      <c r="GU9640" s="2488"/>
      <c r="GV9640" s="2488"/>
      <c r="GW9640" s="2488"/>
      <c r="GX9640" s="2488"/>
      <c r="GY9640" s="2488"/>
      <c r="GZ9640" s="2488"/>
      <c r="HA9640" s="2488"/>
      <c r="HB9640" s="2488"/>
      <c r="HC9640" s="2488"/>
      <c r="HD9640" s="2488"/>
      <c r="HE9640" s="2488"/>
      <c r="HF9640" s="2488"/>
      <c r="HG9640" s="2488"/>
      <c r="HH9640" s="2488"/>
      <c r="HI9640" s="2488"/>
      <c r="HJ9640" s="2488"/>
      <c r="HK9640" s="2488"/>
      <c r="HL9640" s="2488"/>
      <c r="HM9640" s="2488"/>
      <c r="HN9640" s="2488"/>
      <c r="HO9640" s="2488"/>
      <c r="HP9640" s="2488"/>
      <c r="HQ9640" s="2488"/>
      <c r="HR9640" s="2488"/>
      <c r="HS9640" s="2488"/>
      <c r="HT9640" s="2488"/>
      <c r="HU9640" s="2488"/>
      <c r="HV9640" s="2488"/>
      <c r="HW9640" s="2488"/>
      <c r="HX9640" s="2488"/>
      <c r="HY9640" s="2488"/>
      <c r="HZ9640" s="2488"/>
      <c r="IA9640" s="2488"/>
      <c r="IB9640" s="2488"/>
      <c r="IC9640" s="2488"/>
      <c r="ID9640" s="2488"/>
      <c r="IE9640" s="2488"/>
      <c r="IF9640" s="2488"/>
      <c r="IG9640" s="2488"/>
      <c r="IH9640" s="2488"/>
      <c r="II9640" s="2488"/>
      <c r="IJ9640" s="2488"/>
      <c r="IK9640" s="2488"/>
      <c r="IL9640" s="2488"/>
      <c r="IM9640" s="2488"/>
      <c r="IN9640" s="2488"/>
      <c r="IO9640" s="2488"/>
      <c r="IP9640" s="2488"/>
      <c r="IQ9640" s="2488"/>
      <c r="IR9640" s="2488"/>
      <c r="IS9640" s="2488"/>
      <c r="IT9640" s="2488"/>
      <c r="IU9640" s="2488"/>
      <c r="IV9640" s="2488"/>
    </row>
    <row r="9641" spans="1:256" hidden="1">
      <c r="A9641" s="2733"/>
      <c r="B9641" s="2654"/>
      <c r="C9641" s="2677"/>
      <c r="D9641" s="2654"/>
      <c r="E9641" s="2687"/>
      <c r="F9641" s="2680"/>
      <c r="G9641" s="1991"/>
      <c r="H9641" s="1991"/>
      <c r="I9641" s="2680"/>
      <c r="J9641" s="1991"/>
      <c r="K9641" s="1991"/>
      <c r="L9641" s="1991"/>
      <c r="M9641" s="2175">
        <v>0</v>
      </c>
      <c r="N9641" s="2681"/>
      <c r="O9641" s="2688"/>
      <c r="P9641" s="2709"/>
      <c r="Q9641" s="2710"/>
      <c r="R9641" s="2745"/>
      <c r="S9641" s="2692">
        <f>R9641*E9640</f>
        <v>0</v>
      </c>
      <c r="T9641" s="2766"/>
      <c r="U9641" s="2488"/>
      <c r="V9641" s="2488"/>
      <c r="W9641" s="2488"/>
      <c r="X9641" s="2488"/>
      <c r="Y9641" s="2488"/>
      <c r="Z9641" s="2488"/>
      <c r="AA9641" s="2488"/>
      <c r="AB9641" s="2488"/>
      <c r="AC9641" s="2488"/>
      <c r="AD9641" s="2488"/>
      <c r="AE9641" s="2488"/>
      <c r="AF9641" s="2488"/>
      <c r="AG9641" s="2488"/>
      <c r="AH9641" s="2488"/>
      <c r="AI9641" s="2488"/>
      <c r="AJ9641" s="2488"/>
      <c r="AK9641" s="2488"/>
      <c r="AL9641" s="2488"/>
      <c r="AM9641" s="2488"/>
      <c r="AN9641" s="2488"/>
      <c r="AO9641" s="2488"/>
      <c r="AP9641" s="2488"/>
      <c r="AQ9641" s="2488"/>
      <c r="AR9641" s="2488"/>
      <c r="AS9641" s="2488"/>
      <c r="AT9641" s="2488"/>
      <c r="AU9641" s="2488"/>
      <c r="AV9641" s="2488"/>
      <c r="AW9641" s="2488"/>
      <c r="AX9641" s="2488"/>
      <c r="AY9641" s="2488"/>
      <c r="AZ9641" s="2488"/>
      <c r="BA9641" s="2488"/>
      <c r="BB9641" s="2488"/>
      <c r="BC9641" s="2488"/>
      <c r="BD9641" s="2488"/>
      <c r="BE9641" s="2488"/>
      <c r="BF9641" s="2488"/>
      <c r="BG9641" s="2488"/>
      <c r="BH9641" s="2488"/>
      <c r="BI9641" s="2488"/>
      <c r="BJ9641" s="2488"/>
      <c r="BK9641" s="2488"/>
      <c r="BL9641" s="2488"/>
      <c r="BM9641" s="2488"/>
      <c r="BN9641" s="2488"/>
      <c r="BO9641" s="2488"/>
      <c r="BP9641" s="2488"/>
      <c r="BQ9641" s="2488"/>
      <c r="BR9641" s="2488"/>
      <c r="BS9641" s="2488"/>
      <c r="BT9641" s="2488"/>
      <c r="BU9641" s="2488"/>
      <c r="BV9641" s="2488"/>
      <c r="BW9641" s="2488"/>
      <c r="BX9641" s="2488"/>
      <c r="BY9641" s="2488"/>
      <c r="BZ9641" s="2488"/>
      <c r="CA9641" s="2488"/>
      <c r="CB9641" s="2488"/>
      <c r="CC9641" s="2488"/>
      <c r="CD9641" s="2488"/>
      <c r="CE9641" s="2488"/>
      <c r="CF9641" s="2488"/>
      <c r="CG9641" s="2488"/>
      <c r="CH9641" s="2488"/>
      <c r="CI9641" s="2488"/>
      <c r="CJ9641" s="2488"/>
      <c r="CK9641" s="2488"/>
      <c r="CL9641" s="2488"/>
      <c r="CM9641" s="2488"/>
      <c r="CN9641" s="2488"/>
      <c r="CO9641" s="2488"/>
      <c r="CP9641" s="2488"/>
      <c r="CQ9641" s="2488"/>
      <c r="CR9641" s="2488"/>
      <c r="CS9641" s="2488"/>
      <c r="CT9641" s="2488"/>
      <c r="CU9641" s="2488"/>
      <c r="CV9641" s="2488"/>
      <c r="CW9641" s="2488"/>
      <c r="CX9641" s="2488"/>
      <c r="CY9641" s="2488"/>
      <c r="CZ9641" s="2488"/>
      <c r="DA9641" s="2488"/>
      <c r="DB9641" s="2488"/>
      <c r="DC9641" s="2488"/>
      <c r="DD9641" s="2488"/>
      <c r="DE9641" s="2488"/>
      <c r="DF9641" s="2488"/>
      <c r="DG9641" s="2488"/>
      <c r="DH9641" s="2488"/>
      <c r="DI9641" s="2488"/>
      <c r="DJ9641" s="2488"/>
      <c r="DK9641" s="2488"/>
      <c r="DL9641" s="2488"/>
      <c r="DM9641" s="2488"/>
      <c r="DN9641" s="2488"/>
      <c r="DO9641" s="2488"/>
      <c r="DP9641" s="2488"/>
      <c r="DQ9641" s="2488"/>
      <c r="DR9641" s="2488"/>
      <c r="DS9641" s="2488"/>
      <c r="DT9641" s="2488"/>
      <c r="DU9641" s="2488"/>
      <c r="DV9641" s="2488"/>
      <c r="DW9641" s="2488"/>
      <c r="DX9641" s="2488"/>
      <c r="DY9641" s="2488"/>
      <c r="DZ9641" s="2488"/>
      <c r="EA9641" s="2488"/>
      <c r="EB9641" s="2488"/>
      <c r="EC9641" s="2488"/>
      <c r="ED9641" s="2488"/>
      <c r="EE9641" s="2488"/>
      <c r="EF9641" s="2488"/>
      <c r="EG9641" s="2488"/>
      <c r="EH9641" s="2488"/>
      <c r="EI9641" s="2488"/>
      <c r="EJ9641" s="2488"/>
      <c r="EK9641" s="2488"/>
      <c r="EL9641" s="2488"/>
      <c r="EM9641" s="2488"/>
      <c r="EN9641" s="2488"/>
      <c r="EO9641" s="2488"/>
      <c r="EP9641" s="2488"/>
      <c r="EQ9641" s="2488"/>
      <c r="ER9641" s="2488"/>
      <c r="ES9641" s="2488"/>
      <c r="ET9641" s="2488"/>
      <c r="EU9641" s="2488"/>
      <c r="EV9641" s="2488"/>
      <c r="EW9641" s="2488"/>
      <c r="EX9641" s="2488"/>
      <c r="EY9641" s="2488"/>
      <c r="EZ9641" s="2488"/>
      <c r="FA9641" s="2488"/>
      <c r="FB9641" s="2488"/>
      <c r="FC9641" s="2488"/>
      <c r="FD9641" s="2488"/>
      <c r="FE9641" s="2488"/>
      <c r="FF9641" s="2488"/>
      <c r="FG9641" s="2488"/>
      <c r="FH9641" s="2488"/>
      <c r="FI9641" s="2488"/>
      <c r="FJ9641" s="2488"/>
      <c r="FK9641" s="2488"/>
      <c r="FL9641" s="2488"/>
      <c r="FM9641" s="2488"/>
      <c r="FN9641" s="2488"/>
      <c r="FO9641" s="2488"/>
      <c r="FP9641" s="2488"/>
      <c r="FQ9641" s="2488"/>
      <c r="FR9641" s="2488"/>
      <c r="FS9641" s="2488"/>
      <c r="FT9641" s="2488"/>
      <c r="FU9641" s="2488"/>
      <c r="FV9641" s="2488"/>
      <c r="FW9641" s="2488"/>
      <c r="FX9641" s="2488"/>
      <c r="FY9641" s="2488"/>
      <c r="FZ9641" s="2488"/>
      <c r="GA9641" s="2488"/>
      <c r="GB9641" s="2488"/>
      <c r="GC9641" s="2488"/>
      <c r="GD9641" s="2488"/>
      <c r="GE9641" s="2488"/>
      <c r="GF9641" s="2488"/>
      <c r="GG9641" s="2488"/>
      <c r="GH9641" s="2488"/>
      <c r="GI9641" s="2488"/>
      <c r="GJ9641" s="2488"/>
      <c r="GK9641" s="2488"/>
      <c r="GL9641" s="2488"/>
      <c r="GM9641" s="2488"/>
      <c r="GN9641" s="2488"/>
      <c r="GO9641" s="2488"/>
      <c r="GP9641" s="2488"/>
      <c r="GQ9641" s="2488"/>
      <c r="GR9641" s="2488"/>
      <c r="GS9641" s="2488"/>
      <c r="GT9641" s="2488"/>
      <c r="GU9641" s="2488"/>
      <c r="GV9641" s="2488"/>
      <c r="GW9641" s="2488"/>
      <c r="GX9641" s="2488"/>
      <c r="GY9641" s="2488"/>
      <c r="GZ9641" s="2488"/>
      <c r="HA9641" s="2488"/>
      <c r="HB9641" s="2488"/>
      <c r="HC9641" s="2488"/>
      <c r="HD9641" s="2488"/>
      <c r="HE9641" s="2488"/>
      <c r="HF9641" s="2488"/>
      <c r="HG9641" s="2488"/>
      <c r="HH9641" s="2488"/>
      <c r="HI9641" s="2488"/>
      <c r="HJ9641" s="2488"/>
      <c r="HK9641" s="2488"/>
      <c r="HL9641" s="2488"/>
      <c r="HM9641" s="2488"/>
      <c r="HN9641" s="2488"/>
      <c r="HO9641" s="2488"/>
      <c r="HP9641" s="2488"/>
      <c r="HQ9641" s="2488"/>
      <c r="HR9641" s="2488"/>
      <c r="HS9641" s="2488"/>
      <c r="HT9641" s="2488"/>
      <c r="HU9641" s="2488"/>
      <c r="HV9641" s="2488"/>
      <c r="HW9641" s="2488"/>
      <c r="HX9641" s="2488"/>
      <c r="HY9641" s="2488"/>
      <c r="HZ9641" s="2488"/>
      <c r="IA9641" s="2488"/>
      <c r="IB9641" s="2488"/>
      <c r="IC9641" s="2488"/>
      <c r="ID9641" s="2488"/>
      <c r="IE9641" s="2488"/>
      <c r="IF9641" s="2488"/>
      <c r="IG9641" s="2488"/>
      <c r="IH9641" s="2488"/>
      <c r="II9641" s="2488"/>
      <c r="IJ9641" s="2488"/>
      <c r="IK9641" s="2488"/>
      <c r="IL9641" s="2488"/>
      <c r="IM9641" s="2488"/>
      <c r="IN9641" s="2488"/>
      <c r="IO9641" s="2488"/>
      <c r="IP9641" s="2488"/>
      <c r="IQ9641" s="2488"/>
      <c r="IR9641" s="2488"/>
      <c r="IS9641" s="2488"/>
      <c r="IT9641" s="2488"/>
      <c r="IU9641" s="2488"/>
      <c r="IV9641" s="2488"/>
    </row>
    <row r="9642" spans="1:256" hidden="1">
      <c r="A9642" s="2733"/>
      <c r="B9642" s="2654"/>
      <c r="C9642" s="2677"/>
      <c r="D9642" s="2654"/>
      <c r="E9642" s="2687"/>
      <c r="F9642" s="2680"/>
      <c r="G9642" s="1991"/>
      <c r="H9642" s="1991"/>
      <c r="I9642" s="2680"/>
      <c r="J9642" s="1991"/>
      <c r="K9642" s="1991"/>
      <c r="L9642" s="1991"/>
      <c r="M9642" s="2175">
        <v>0</v>
      </c>
      <c r="N9642" s="2681"/>
      <c r="O9642" s="2688"/>
      <c r="P9642" s="2689"/>
      <c r="Q9642" s="2690"/>
      <c r="R9642" s="2691"/>
      <c r="S9642" s="2692">
        <f>R9642*E9640</f>
        <v>0</v>
      </c>
      <c r="T9642" s="2692"/>
      <c r="U9642" s="2488"/>
      <c r="V9642" s="2488"/>
      <c r="W9642" s="2488"/>
      <c r="X9642" s="2488"/>
      <c r="Y9642" s="2488"/>
      <c r="Z9642" s="2488"/>
      <c r="AA9642" s="2488"/>
      <c r="AB9642" s="2488"/>
      <c r="AC9642" s="2488"/>
      <c r="AD9642" s="2488"/>
      <c r="AE9642" s="2488"/>
      <c r="AF9642" s="2488"/>
      <c r="AG9642" s="2488"/>
      <c r="AH9642" s="2488"/>
      <c r="AI9642" s="2488"/>
      <c r="AJ9642" s="2488"/>
      <c r="AK9642" s="2488"/>
      <c r="AL9642" s="2488"/>
      <c r="AM9642" s="2488"/>
      <c r="AN9642" s="2488"/>
      <c r="AO9642" s="2488"/>
      <c r="AP9642" s="2488"/>
      <c r="AQ9642" s="2488"/>
      <c r="AR9642" s="2488"/>
      <c r="AS9642" s="2488"/>
      <c r="AT9642" s="2488"/>
      <c r="AU9642" s="2488"/>
      <c r="AV9642" s="2488"/>
      <c r="AW9642" s="2488"/>
      <c r="AX9642" s="2488"/>
      <c r="AY9642" s="2488"/>
      <c r="AZ9642" s="2488"/>
      <c r="BA9642" s="2488"/>
      <c r="BB9642" s="2488"/>
      <c r="BC9642" s="2488"/>
      <c r="BD9642" s="2488"/>
      <c r="BE9642" s="2488"/>
      <c r="BF9642" s="2488"/>
      <c r="BG9642" s="2488"/>
      <c r="BH9642" s="2488"/>
      <c r="BI9642" s="2488"/>
      <c r="BJ9642" s="2488"/>
      <c r="BK9642" s="2488"/>
      <c r="BL9642" s="2488"/>
      <c r="BM9642" s="2488"/>
      <c r="BN9642" s="2488"/>
      <c r="BO9642" s="2488"/>
      <c r="BP9642" s="2488"/>
      <c r="BQ9642" s="2488"/>
      <c r="BR9642" s="2488"/>
      <c r="BS9642" s="2488"/>
      <c r="BT9642" s="2488"/>
      <c r="BU9642" s="2488"/>
      <c r="BV9642" s="2488"/>
      <c r="BW9642" s="2488"/>
      <c r="BX9642" s="2488"/>
      <c r="BY9642" s="2488"/>
      <c r="BZ9642" s="2488"/>
      <c r="CA9642" s="2488"/>
      <c r="CB9642" s="2488"/>
      <c r="CC9642" s="2488"/>
      <c r="CD9642" s="2488"/>
      <c r="CE9642" s="2488"/>
      <c r="CF9642" s="2488"/>
      <c r="CG9642" s="2488"/>
      <c r="CH9642" s="2488"/>
      <c r="CI9642" s="2488"/>
      <c r="CJ9642" s="2488"/>
      <c r="CK9642" s="2488"/>
      <c r="CL9642" s="2488"/>
      <c r="CM9642" s="2488"/>
      <c r="CN9642" s="2488"/>
      <c r="CO9642" s="2488"/>
      <c r="CP9642" s="2488"/>
      <c r="CQ9642" s="2488"/>
      <c r="CR9642" s="2488"/>
      <c r="CS9642" s="2488"/>
      <c r="CT9642" s="2488"/>
      <c r="CU9642" s="2488"/>
      <c r="CV9642" s="2488"/>
      <c r="CW9642" s="2488"/>
      <c r="CX9642" s="2488"/>
      <c r="CY9642" s="2488"/>
      <c r="CZ9642" s="2488"/>
      <c r="DA9642" s="2488"/>
      <c r="DB9642" s="2488"/>
      <c r="DC9642" s="2488"/>
      <c r="DD9642" s="2488"/>
      <c r="DE9642" s="2488"/>
      <c r="DF9642" s="2488"/>
      <c r="DG9642" s="2488"/>
      <c r="DH9642" s="2488"/>
      <c r="DI9642" s="2488"/>
      <c r="DJ9642" s="2488"/>
      <c r="DK9642" s="2488"/>
      <c r="DL9642" s="2488"/>
      <c r="DM9642" s="2488"/>
      <c r="DN9642" s="2488"/>
      <c r="DO9642" s="2488"/>
      <c r="DP9642" s="2488"/>
      <c r="DQ9642" s="2488"/>
      <c r="DR9642" s="2488"/>
      <c r="DS9642" s="2488"/>
      <c r="DT9642" s="2488"/>
      <c r="DU9642" s="2488"/>
      <c r="DV9642" s="2488"/>
      <c r="DW9642" s="2488"/>
      <c r="DX9642" s="2488"/>
      <c r="DY9642" s="2488"/>
      <c r="DZ9642" s="2488"/>
      <c r="EA9642" s="2488"/>
      <c r="EB9642" s="2488"/>
      <c r="EC9642" s="2488"/>
      <c r="ED9642" s="2488"/>
      <c r="EE9642" s="2488"/>
      <c r="EF9642" s="2488"/>
      <c r="EG9642" s="2488"/>
      <c r="EH9642" s="2488"/>
      <c r="EI9642" s="2488"/>
      <c r="EJ9642" s="2488"/>
      <c r="EK9642" s="2488"/>
      <c r="EL9642" s="2488"/>
      <c r="EM9642" s="2488"/>
      <c r="EN9642" s="2488"/>
      <c r="EO9642" s="2488"/>
      <c r="EP9642" s="2488"/>
      <c r="EQ9642" s="2488"/>
      <c r="ER9642" s="2488"/>
      <c r="ES9642" s="2488"/>
      <c r="ET9642" s="2488"/>
      <c r="EU9642" s="2488"/>
      <c r="EV9642" s="2488"/>
      <c r="EW9642" s="2488"/>
      <c r="EX9642" s="2488"/>
      <c r="EY9642" s="2488"/>
      <c r="EZ9642" s="2488"/>
      <c r="FA9642" s="2488"/>
      <c r="FB9642" s="2488"/>
      <c r="FC9642" s="2488"/>
      <c r="FD9642" s="2488"/>
      <c r="FE9642" s="2488"/>
      <c r="FF9642" s="2488"/>
      <c r="FG9642" s="2488"/>
      <c r="FH9642" s="2488"/>
      <c r="FI9642" s="2488"/>
      <c r="FJ9642" s="2488"/>
      <c r="FK9642" s="2488"/>
      <c r="FL9642" s="2488"/>
      <c r="FM9642" s="2488"/>
      <c r="FN9642" s="2488"/>
      <c r="FO9642" s="2488"/>
      <c r="FP9642" s="2488"/>
      <c r="FQ9642" s="2488"/>
      <c r="FR9642" s="2488"/>
      <c r="FS9642" s="2488"/>
      <c r="FT9642" s="2488"/>
      <c r="FU9642" s="2488"/>
      <c r="FV9642" s="2488"/>
      <c r="FW9642" s="2488"/>
      <c r="FX9642" s="2488"/>
      <c r="FY9642" s="2488"/>
      <c r="FZ9642" s="2488"/>
      <c r="GA9642" s="2488"/>
      <c r="GB9642" s="2488"/>
      <c r="GC9642" s="2488"/>
      <c r="GD9642" s="2488"/>
      <c r="GE9642" s="2488"/>
      <c r="GF9642" s="2488"/>
      <c r="GG9642" s="2488"/>
      <c r="GH9642" s="2488"/>
      <c r="GI9642" s="2488"/>
      <c r="GJ9642" s="2488"/>
      <c r="GK9642" s="2488"/>
      <c r="GL9642" s="2488"/>
      <c r="GM9642" s="2488"/>
      <c r="GN9642" s="2488"/>
      <c r="GO9642" s="2488"/>
      <c r="GP9642" s="2488"/>
      <c r="GQ9642" s="2488"/>
      <c r="GR9642" s="2488"/>
      <c r="GS9642" s="2488"/>
      <c r="GT9642" s="2488"/>
      <c r="GU9642" s="2488"/>
      <c r="GV9642" s="2488"/>
      <c r="GW9642" s="2488"/>
      <c r="GX9642" s="2488"/>
      <c r="GY9642" s="2488"/>
      <c r="GZ9642" s="2488"/>
      <c r="HA9642" s="2488"/>
      <c r="HB9642" s="2488"/>
      <c r="HC9642" s="2488"/>
      <c r="HD9642" s="2488"/>
      <c r="HE9642" s="2488"/>
      <c r="HF9642" s="2488"/>
      <c r="HG9642" s="2488"/>
      <c r="HH9642" s="2488"/>
      <c r="HI9642" s="2488"/>
      <c r="HJ9642" s="2488"/>
      <c r="HK9642" s="2488"/>
      <c r="HL9642" s="2488"/>
      <c r="HM9642" s="2488"/>
      <c r="HN9642" s="2488"/>
      <c r="HO9642" s="2488"/>
      <c r="HP9642" s="2488"/>
      <c r="HQ9642" s="2488"/>
      <c r="HR9642" s="2488"/>
      <c r="HS9642" s="2488"/>
      <c r="HT9642" s="2488"/>
      <c r="HU9642" s="2488"/>
      <c r="HV9642" s="2488"/>
      <c r="HW9642" s="2488"/>
      <c r="HX9642" s="2488"/>
      <c r="HY9642" s="2488"/>
      <c r="HZ9642" s="2488"/>
      <c r="IA9642" s="2488"/>
      <c r="IB9642" s="2488"/>
      <c r="IC9642" s="2488"/>
      <c r="ID9642" s="2488"/>
      <c r="IE9642" s="2488"/>
      <c r="IF9642" s="2488"/>
      <c r="IG9642" s="2488"/>
      <c r="IH9642" s="2488"/>
      <c r="II9642" s="2488"/>
      <c r="IJ9642" s="2488"/>
      <c r="IK9642" s="2488"/>
      <c r="IL9642" s="2488"/>
      <c r="IM9642" s="2488"/>
      <c r="IN9642" s="2488"/>
      <c r="IO9642" s="2488"/>
      <c r="IP9642" s="2488"/>
      <c r="IQ9642" s="2488"/>
      <c r="IR9642" s="2488"/>
      <c r="IS9642" s="2488"/>
      <c r="IT9642" s="2488"/>
      <c r="IU9642" s="2488"/>
      <c r="IV9642" s="2488"/>
    </row>
    <row r="9643" spans="1:256" hidden="1">
      <c r="A9643" s="2733"/>
      <c r="B9643" s="2654"/>
      <c r="C9643" s="2677"/>
      <c r="D9643" s="2654"/>
      <c r="E9643" s="2687"/>
      <c r="F9643" s="2680"/>
      <c r="G9643" s="1991"/>
      <c r="H9643" s="1991"/>
      <c r="I9643" s="2680"/>
      <c r="J9643" s="1991"/>
      <c r="K9643" s="1991"/>
      <c r="L9643" s="1991"/>
      <c r="M9643" s="2175">
        <v>0</v>
      </c>
      <c r="N9643" s="2681"/>
      <c r="O9643" s="2688"/>
      <c r="P9643" s="2689"/>
      <c r="Q9643" s="2690"/>
      <c r="R9643" s="2691"/>
      <c r="S9643" s="2692">
        <f>R9643*E9640</f>
        <v>0</v>
      </c>
      <c r="T9643" s="2692"/>
      <c r="U9643" s="2488"/>
      <c r="V9643" s="2488"/>
      <c r="W9643" s="2488"/>
      <c r="X9643" s="2488"/>
      <c r="Y9643" s="2488"/>
      <c r="Z9643" s="2488"/>
      <c r="AA9643" s="2488"/>
      <c r="AB9643" s="2488"/>
      <c r="AC9643" s="2488"/>
      <c r="AD9643" s="2488"/>
      <c r="AE9643" s="2488"/>
      <c r="AF9643" s="2488"/>
      <c r="AG9643" s="2488"/>
      <c r="AH9643" s="2488"/>
      <c r="AI9643" s="2488"/>
      <c r="AJ9643" s="2488"/>
      <c r="AK9643" s="2488"/>
      <c r="AL9643" s="2488"/>
      <c r="AM9643" s="2488"/>
      <c r="AN9643" s="2488"/>
      <c r="AO9643" s="2488"/>
      <c r="AP9643" s="2488"/>
      <c r="AQ9643" s="2488"/>
      <c r="AR9643" s="2488"/>
      <c r="AS9643" s="2488"/>
      <c r="AT9643" s="2488"/>
      <c r="AU9643" s="2488"/>
      <c r="AV9643" s="2488"/>
      <c r="AW9643" s="2488"/>
      <c r="AX9643" s="2488"/>
      <c r="AY9643" s="2488"/>
      <c r="AZ9643" s="2488"/>
      <c r="BA9643" s="2488"/>
      <c r="BB9643" s="2488"/>
      <c r="BC9643" s="2488"/>
      <c r="BD9643" s="2488"/>
      <c r="BE9643" s="2488"/>
      <c r="BF9643" s="2488"/>
      <c r="BG9643" s="2488"/>
      <c r="BH9643" s="2488"/>
      <c r="BI9643" s="2488"/>
      <c r="BJ9643" s="2488"/>
      <c r="BK9643" s="2488"/>
      <c r="BL9643" s="2488"/>
      <c r="BM9643" s="2488"/>
      <c r="BN9643" s="2488"/>
      <c r="BO9643" s="2488"/>
      <c r="BP9643" s="2488"/>
      <c r="BQ9643" s="2488"/>
      <c r="BR9643" s="2488"/>
      <c r="BS9643" s="2488"/>
      <c r="BT9643" s="2488"/>
      <c r="BU9643" s="2488"/>
      <c r="BV9643" s="2488"/>
      <c r="BW9643" s="2488"/>
      <c r="BX9643" s="2488"/>
      <c r="BY9643" s="2488"/>
      <c r="BZ9643" s="2488"/>
      <c r="CA9643" s="2488"/>
      <c r="CB9643" s="2488"/>
      <c r="CC9643" s="2488"/>
      <c r="CD9643" s="2488"/>
      <c r="CE9643" s="2488"/>
      <c r="CF9643" s="2488"/>
      <c r="CG9643" s="2488"/>
      <c r="CH9643" s="2488"/>
      <c r="CI9643" s="2488"/>
      <c r="CJ9643" s="2488"/>
      <c r="CK9643" s="2488"/>
      <c r="CL9643" s="2488"/>
      <c r="CM9643" s="2488"/>
      <c r="CN9643" s="2488"/>
      <c r="CO9643" s="2488"/>
      <c r="CP9643" s="2488"/>
      <c r="CQ9643" s="2488"/>
      <c r="CR9643" s="2488"/>
      <c r="CS9643" s="2488"/>
      <c r="CT9643" s="2488"/>
      <c r="CU9643" s="2488"/>
      <c r="CV9643" s="2488"/>
      <c r="CW9643" s="2488"/>
      <c r="CX9643" s="2488"/>
      <c r="CY9643" s="2488"/>
      <c r="CZ9643" s="2488"/>
      <c r="DA9643" s="2488"/>
      <c r="DB9643" s="2488"/>
      <c r="DC9643" s="2488"/>
      <c r="DD9643" s="2488"/>
      <c r="DE9643" s="2488"/>
      <c r="DF9643" s="2488"/>
      <c r="DG9643" s="2488"/>
      <c r="DH9643" s="2488"/>
      <c r="DI9643" s="2488"/>
      <c r="DJ9643" s="2488"/>
      <c r="DK9643" s="2488"/>
      <c r="DL9643" s="2488"/>
      <c r="DM9643" s="2488"/>
      <c r="DN9643" s="2488"/>
      <c r="DO9643" s="2488"/>
      <c r="DP9643" s="2488"/>
      <c r="DQ9643" s="2488"/>
      <c r="DR9643" s="2488"/>
      <c r="DS9643" s="2488"/>
      <c r="DT9643" s="2488"/>
      <c r="DU9643" s="2488"/>
      <c r="DV9643" s="2488"/>
      <c r="DW9643" s="2488"/>
      <c r="DX9643" s="2488"/>
      <c r="DY9643" s="2488"/>
      <c r="DZ9643" s="2488"/>
      <c r="EA9643" s="2488"/>
      <c r="EB9643" s="2488"/>
      <c r="EC9643" s="2488"/>
      <c r="ED9643" s="2488"/>
      <c r="EE9643" s="2488"/>
      <c r="EF9643" s="2488"/>
      <c r="EG9643" s="2488"/>
      <c r="EH9643" s="2488"/>
      <c r="EI9643" s="2488"/>
      <c r="EJ9643" s="2488"/>
      <c r="EK9643" s="2488"/>
      <c r="EL9643" s="2488"/>
      <c r="EM9643" s="2488"/>
      <c r="EN9643" s="2488"/>
      <c r="EO9643" s="2488"/>
      <c r="EP9643" s="2488"/>
      <c r="EQ9643" s="2488"/>
      <c r="ER9643" s="2488"/>
      <c r="ES9643" s="2488"/>
      <c r="ET9643" s="2488"/>
      <c r="EU9643" s="2488"/>
      <c r="EV9643" s="2488"/>
      <c r="EW9643" s="2488"/>
      <c r="EX9643" s="2488"/>
      <c r="EY9643" s="2488"/>
      <c r="EZ9643" s="2488"/>
      <c r="FA9643" s="2488"/>
      <c r="FB9643" s="2488"/>
      <c r="FC9643" s="2488"/>
      <c r="FD9643" s="2488"/>
      <c r="FE9643" s="2488"/>
      <c r="FF9643" s="2488"/>
      <c r="FG9643" s="2488"/>
      <c r="FH9643" s="2488"/>
      <c r="FI9643" s="2488"/>
      <c r="FJ9643" s="2488"/>
      <c r="FK9643" s="2488"/>
      <c r="FL9643" s="2488"/>
      <c r="FM9643" s="2488"/>
      <c r="FN9643" s="2488"/>
      <c r="FO9643" s="2488"/>
      <c r="FP9643" s="2488"/>
      <c r="FQ9643" s="2488"/>
      <c r="FR9643" s="2488"/>
      <c r="FS9643" s="2488"/>
      <c r="FT9643" s="2488"/>
      <c r="FU9643" s="2488"/>
      <c r="FV9643" s="2488"/>
      <c r="FW9643" s="2488"/>
      <c r="FX9643" s="2488"/>
      <c r="FY9643" s="2488"/>
      <c r="FZ9643" s="2488"/>
      <c r="GA9643" s="2488"/>
      <c r="GB9643" s="2488"/>
      <c r="GC9643" s="2488"/>
      <c r="GD9643" s="2488"/>
      <c r="GE9643" s="2488"/>
      <c r="GF9643" s="2488"/>
      <c r="GG9643" s="2488"/>
      <c r="GH9643" s="2488"/>
      <c r="GI9643" s="2488"/>
      <c r="GJ9643" s="2488"/>
      <c r="GK9643" s="2488"/>
      <c r="GL9643" s="2488"/>
      <c r="GM9643" s="2488"/>
      <c r="GN9643" s="2488"/>
      <c r="GO9643" s="2488"/>
      <c r="GP9643" s="2488"/>
      <c r="GQ9643" s="2488"/>
      <c r="GR9643" s="2488"/>
      <c r="GS9643" s="2488"/>
      <c r="GT9643" s="2488"/>
      <c r="GU9643" s="2488"/>
      <c r="GV9643" s="2488"/>
      <c r="GW9643" s="2488"/>
      <c r="GX9643" s="2488"/>
      <c r="GY9643" s="2488"/>
      <c r="GZ9643" s="2488"/>
      <c r="HA9643" s="2488"/>
      <c r="HB9643" s="2488"/>
      <c r="HC9643" s="2488"/>
      <c r="HD9643" s="2488"/>
      <c r="HE9643" s="2488"/>
      <c r="HF9643" s="2488"/>
      <c r="HG9643" s="2488"/>
      <c r="HH9643" s="2488"/>
      <c r="HI9643" s="2488"/>
      <c r="HJ9643" s="2488"/>
      <c r="HK9643" s="2488"/>
      <c r="HL9643" s="2488"/>
      <c r="HM9643" s="2488"/>
      <c r="HN9643" s="2488"/>
      <c r="HO9643" s="2488"/>
      <c r="HP9643" s="2488"/>
      <c r="HQ9643" s="2488"/>
      <c r="HR9643" s="2488"/>
      <c r="HS9643" s="2488"/>
      <c r="HT9643" s="2488"/>
      <c r="HU9643" s="2488"/>
      <c r="HV9643" s="2488"/>
      <c r="HW9643" s="2488"/>
      <c r="HX9643" s="2488"/>
      <c r="HY9643" s="2488"/>
      <c r="HZ9643" s="2488"/>
      <c r="IA9643" s="2488"/>
      <c r="IB9643" s="2488"/>
      <c r="IC9643" s="2488"/>
      <c r="ID9643" s="2488"/>
      <c r="IE9643" s="2488"/>
      <c r="IF9643" s="2488"/>
      <c r="IG9643" s="2488"/>
      <c r="IH9643" s="2488"/>
      <c r="II9643" s="2488"/>
      <c r="IJ9643" s="2488"/>
      <c r="IK9643" s="2488"/>
      <c r="IL9643" s="2488"/>
      <c r="IM9643" s="2488"/>
      <c r="IN9643" s="2488"/>
      <c r="IO9643" s="2488"/>
      <c r="IP9643" s="2488"/>
      <c r="IQ9643" s="2488"/>
      <c r="IR9643" s="2488"/>
      <c r="IS9643" s="2488"/>
      <c r="IT9643" s="2488"/>
      <c r="IU9643" s="2488"/>
      <c r="IV9643" s="2488"/>
    </row>
    <row r="9644" spans="1:256" hidden="1">
      <c r="A9644" s="2733"/>
      <c r="B9644" s="2654"/>
      <c r="C9644" s="2677"/>
      <c r="D9644" s="2654"/>
      <c r="E9644" s="2687"/>
      <c r="F9644" s="2680"/>
      <c r="G9644" s="1991"/>
      <c r="H9644" s="1991"/>
      <c r="I9644" s="2680"/>
      <c r="J9644" s="1991"/>
      <c r="K9644" s="1991"/>
      <c r="L9644" s="1991"/>
      <c r="M9644" s="2175">
        <v>0</v>
      </c>
      <c r="N9644" s="2681"/>
      <c r="O9644" s="2688"/>
      <c r="P9644" s="2689"/>
      <c r="Q9644" s="2690"/>
      <c r="R9644" s="2691"/>
      <c r="S9644" s="2692">
        <f>R9644*E9640</f>
        <v>0</v>
      </c>
      <c r="T9644" s="2692"/>
      <c r="U9644" s="2488"/>
      <c r="V9644" s="2488"/>
      <c r="W9644" s="2488"/>
      <c r="X9644" s="2488"/>
      <c r="Y9644" s="2488"/>
      <c r="Z9644" s="2488"/>
      <c r="AA9644" s="2488"/>
      <c r="AB9644" s="2488"/>
      <c r="AC9644" s="2488"/>
      <c r="AD9644" s="2488"/>
      <c r="AE9644" s="2488"/>
      <c r="AF9644" s="2488"/>
      <c r="AG9644" s="2488"/>
      <c r="AH9644" s="2488"/>
      <c r="AI9644" s="2488"/>
      <c r="AJ9644" s="2488"/>
      <c r="AK9644" s="2488"/>
      <c r="AL9644" s="2488"/>
      <c r="AM9644" s="2488"/>
      <c r="AN9644" s="2488"/>
      <c r="AO9644" s="2488"/>
      <c r="AP9644" s="2488"/>
      <c r="AQ9644" s="2488"/>
      <c r="AR9644" s="2488"/>
      <c r="AS9644" s="2488"/>
      <c r="AT9644" s="2488"/>
      <c r="AU9644" s="2488"/>
      <c r="AV9644" s="2488"/>
      <c r="AW9644" s="2488"/>
      <c r="AX9644" s="2488"/>
      <c r="AY9644" s="2488"/>
      <c r="AZ9644" s="2488"/>
      <c r="BA9644" s="2488"/>
      <c r="BB9644" s="2488"/>
      <c r="BC9644" s="2488"/>
      <c r="BD9644" s="2488"/>
      <c r="BE9644" s="2488"/>
      <c r="BF9644" s="2488"/>
      <c r="BG9644" s="2488"/>
      <c r="BH9644" s="2488"/>
      <c r="BI9644" s="2488"/>
      <c r="BJ9644" s="2488"/>
      <c r="BK9644" s="2488"/>
      <c r="BL9644" s="2488"/>
      <c r="BM9644" s="2488"/>
      <c r="BN9644" s="2488"/>
      <c r="BO9644" s="2488"/>
      <c r="BP9644" s="2488"/>
      <c r="BQ9644" s="2488"/>
      <c r="BR9644" s="2488"/>
      <c r="BS9644" s="2488"/>
      <c r="BT9644" s="2488"/>
      <c r="BU9644" s="2488"/>
      <c r="BV9644" s="2488"/>
      <c r="BW9644" s="2488"/>
      <c r="BX9644" s="2488"/>
      <c r="BY9644" s="2488"/>
      <c r="BZ9644" s="2488"/>
      <c r="CA9644" s="2488"/>
      <c r="CB9644" s="2488"/>
      <c r="CC9644" s="2488"/>
      <c r="CD9644" s="2488"/>
      <c r="CE9644" s="2488"/>
      <c r="CF9644" s="2488"/>
      <c r="CG9644" s="2488"/>
      <c r="CH9644" s="2488"/>
      <c r="CI9644" s="2488"/>
      <c r="CJ9644" s="2488"/>
      <c r="CK9644" s="2488"/>
      <c r="CL9644" s="2488"/>
      <c r="CM9644" s="2488"/>
      <c r="CN9644" s="2488"/>
      <c r="CO9644" s="2488"/>
      <c r="CP9644" s="2488"/>
      <c r="CQ9644" s="2488"/>
      <c r="CR9644" s="2488"/>
      <c r="CS9644" s="2488"/>
      <c r="CT9644" s="2488"/>
      <c r="CU9644" s="2488"/>
      <c r="CV9644" s="2488"/>
      <c r="CW9644" s="2488"/>
      <c r="CX9644" s="2488"/>
      <c r="CY9644" s="2488"/>
      <c r="CZ9644" s="2488"/>
      <c r="DA9644" s="2488"/>
      <c r="DB9644" s="2488"/>
      <c r="DC9644" s="2488"/>
      <c r="DD9644" s="2488"/>
      <c r="DE9644" s="2488"/>
      <c r="DF9644" s="2488"/>
      <c r="DG9644" s="2488"/>
      <c r="DH9644" s="2488"/>
      <c r="DI9644" s="2488"/>
      <c r="DJ9644" s="2488"/>
      <c r="DK9644" s="2488"/>
      <c r="DL9644" s="2488"/>
      <c r="DM9644" s="2488"/>
      <c r="DN9644" s="2488"/>
      <c r="DO9644" s="2488"/>
      <c r="DP9644" s="2488"/>
      <c r="DQ9644" s="2488"/>
      <c r="DR9644" s="2488"/>
      <c r="DS9644" s="2488"/>
      <c r="DT9644" s="2488"/>
      <c r="DU9644" s="2488"/>
      <c r="DV9644" s="2488"/>
      <c r="DW9644" s="2488"/>
      <c r="DX9644" s="2488"/>
      <c r="DY9644" s="2488"/>
      <c r="DZ9644" s="2488"/>
      <c r="EA9644" s="2488"/>
      <c r="EB9644" s="2488"/>
      <c r="EC9644" s="2488"/>
      <c r="ED9644" s="2488"/>
      <c r="EE9644" s="2488"/>
      <c r="EF9644" s="2488"/>
      <c r="EG9644" s="2488"/>
      <c r="EH9644" s="2488"/>
      <c r="EI9644" s="2488"/>
      <c r="EJ9644" s="2488"/>
      <c r="EK9644" s="2488"/>
      <c r="EL9644" s="2488"/>
      <c r="EM9644" s="2488"/>
      <c r="EN9644" s="2488"/>
      <c r="EO9644" s="2488"/>
      <c r="EP9644" s="2488"/>
      <c r="EQ9644" s="2488"/>
      <c r="ER9644" s="2488"/>
      <c r="ES9644" s="2488"/>
      <c r="ET9644" s="2488"/>
      <c r="EU9644" s="2488"/>
      <c r="EV9644" s="2488"/>
      <c r="EW9644" s="2488"/>
      <c r="EX9644" s="2488"/>
      <c r="EY9644" s="2488"/>
      <c r="EZ9644" s="2488"/>
      <c r="FA9644" s="2488"/>
      <c r="FB9644" s="2488"/>
      <c r="FC9644" s="2488"/>
      <c r="FD9644" s="2488"/>
      <c r="FE9644" s="2488"/>
      <c r="FF9644" s="2488"/>
      <c r="FG9644" s="2488"/>
      <c r="FH9644" s="2488"/>
      <c r="FI9644" s="2488"/>
      <c r="FJ9644" s="2488"/>
      <c r="FK9644" s="2488"/>
      <c r="FL9644" s="2488"/>
      <c r="FM9644" s="2488"/>
      <c r="FN9644" s="2488"/>
      <c r="FO9644" s="2488"/>
      <c r="FP9644" s="2488"/>
      <c r="FQ9644" s="2488"/>
      <c r="FR9644" s="2488"/>
      <c r="FS9644" s="2488"/>
      <c r="FT9644" s="2488"/>
      <c r="FU9644" s="2488"/>
      <c r="FV9644" s="2488"/>
      <c r="FW9644" s="2488"/>
      <c r="FX9644" s="2488"/>
      <c r="FY9644" s="2488"/>
      <c r="FZ9644" s="2488"/>
      <c r="GA9644" s="2488"/>
      <c r="GB9644" s="2488"/>
      <c r="GC9644" s="2488"/>
      <c r="GD9644" s="2488"/>
      <c r="GE9644" s="2488"/>
      <c r="GF9644" s="2488"/>
      <c r="GG9644" s="2488"/>
      <c r="GH9644" s="2488"/>
      <c r="GI9644" s="2488"/>
      <c r="GJ9644" s="2488"/>
      <c r="GK9644" s="2488"/>
      <c r="GL9644" s="2488"/>
      <c r="GM9644" s="2488"/>
      <c r="GN9644" s="2488"/>
      <c r="GO9644" s="2488"/>
      <c r="GP9644" s="2488"/>
      <c r="GQ9644" s="2488"/>
      <c r="GR9644" s="2488"/>
      <c r="GS9644" s="2488"/>
      <c r="GT9644" s="2488"/>
      <c r="GU9644" s="2488"/>
      <c r="GV9644" s="2488"/>
      <c r="GW9644" s="2488"/>
      <c r="GX9644" s="2488"/>
      <c r="GY9644" s="2488"/>
      <c r="GZ9644" s="2488"/>
      <c r="HA9644" s="2488"/>
      <c r="HB9644" s="2488"/>
      <c r="HC9644" s="2488"/>
      <c r="HD9644" s="2488"/>
      <c r="HE9644" s="2488"/>
      <c r="HF9644" s="2488"/>
      <c r="HG9644" s="2488"/>
      <c r="HH9644" s="2488"/>
      <c r="HI9644" s="2488"/>
      <c r="HJ9644" s="2488"/>
      <c r="HK9644" s="2488"/>
      <c r="HL9644" s="2488"/>
      <c r="HM9644" s="2488"/>
      <c r="HN9644" s="2488"/>
      <c r="HO9644" s="2488"/>
      <c r="HP9644" s="2488"/>
      <c r="HQ9644" s="2488"/>
      <c r="HR9644" s="2488"/>
      <c r="HS9644" s="2488"/>
      <c r="HT9644" s="2488"/>
      <c r="HU9644" s="2488"/>
      <c r="HV9644" s="2488"/>
      <c r="HW9644" s="2488"/>
      <c r="HX9644" s="2488"/>
      <c r="HY9644" s="2488"/>
      <c r="HZ9644" s="2488"/>
      <c r="IA9644" s="2488"/>
      <c r="IB9644" s="2488"/>
      <c r="IC9644" s="2488"/>
      <c r="ID9644" s="2488"/>
      <c r="IE9644" s="2488"/>
      <c r="IF9644" s="2488"/>
      <c r="IG9644" s="2488"/>
      <c r="IH9644" s="2488"/>
      <c r="II9644" s="2488"/>
      <c r="IJ9644" s="2488"/>
      <c r="IK9644" s="2488"/>
      <c r="IL9644" s="2488"/>
      <c r="IM9644" s="2488"/>
      <c r="IN9644" s="2488"/>
      <c r="IO9644" s="2488"/>
      <c r="IP9644" s="2488"/>
      <c r="IQ9644" s="2488"/>
      <c r="IR9644" s="2488"/>
      <c r="IS9644" s="2488"/>
      <c r="IT9644" s="2488"/>
      <c r="IU9644" s="2488"/>
      <c r="IV9644" s="2488"/>
    </row>
    <row r="9645" spans="1:256" hidden="1">
      <c r="A9645" s="2733"/>
      <c r="B9645" s="2654"/>
      <c r="C9645" s="2677"/>
      <c r="D9645" s="2654"/>
      <c r="E9645" s="2687"/>
      <c r="F9645" s="2680"/>
      <c r="G9645" s="1991"/>
      <c r="H9645" s="1991"/>
      <c r="I9645" s="2680"/>
      <c r="J9645" s="1991"/>
      <c r="K9645" s="1991"/>
      <c r="L9645" s="1991"/>
      <c r="M9645" s="2175">
        <v>0</v>
      </c>
      <c r="N9645" s="2681"/>
      <c r="O9645" s="2688"/>
      <c r="P9645" s="2689"/>
      <c r="Q9645" s="2690"/>
      <c r="R9645" s="2691"/>
      <c r="S9645" s="2692">
        <f>R9645*E9640</f>
        <v>0</v>
      </c>
      <c r="T9645" s="2692"/>
      <c r="U9645" s="2488"/>
      <c r="V9645" s="2488"/>
      <c r="W9645" s="2488"/>
      <c r="X9645" s="2488"/>
      <c r="Y9645" s="2488"/>
      <c r="Z9645" s="2488"/>
      <c r="AA9645" s="2488"/>
      <c r="AB9645" s="2488"/>
      <c r="AC9645" s="2488"/>
      <c r="AD9645" s="2488"/>
      <c r="AE9645" s="2488"/>
      <c r="AF9645" s="2488"/>
      <c r="AG9645" s="2488"/>
      <c r="AH9645" s="2488"/>
      <c r="AI9645" s="2488"/>
      <c r="AJ9645" s="2488"/>
      <c r="AK9645" s="2488"/>
      <c r="AL9645" s="2488"/>
      <c r="AM9645" s="2488"/>
      <c r="AN9645" s="2488"/>
      <c r="AO9645" s="2488"/>
      <c r="AP9645" s="2488"/>
      <c r="AQ9645" s="2488"/>
      <c r="AR9645" s="2488"/>
      <c r="AS9645" s="2488"/>
      <c r="AT9645" s="2488"/>
      <c r="AU9645" s="2488"/>
      <c r="AV9645" s="2488"/>
      <c r="AW9645" s="2488"/>
      <c r="AX9645" s="2488"/>
      <c r="AY9645" s="2488"/>
      <c r="AZ9645" s="2488"/>
      <c r="BA9645" s="2488"/>
      <c r="BB9645" s="2488"/>
      <c r="BC9645" s="2488"/>
      <c r="BD9645" s="2488"/>
      <c r="BE9645" s="2488"/>
      <c r="BF9645" s="2488"/>
      <c r="BG9645" s="2488"/>
      <c r="BH9645" s="2488"/>
      <c r="BI9645" s="2488"/>
      <c r="BJ9645" s="2488"/>
      <c r="BK9645" s="2488"/>
      <c r="BL9645" s="2488"/>
      <c r="BM9645" s="2488"/>
      <c r="BN9645" s="2488"/>
      <c r="BO9645" s="2488"/>
      <c r="BP9645" s="2488"/>
      <c r="BQ9645" s="2488"/>
      <c r="BR9645" s="2488"/>
      <c r="BS9645" s="2488"/>
      <c r="BT9645" s="2488"/>
      <c r="BU9645" s="2488"/>
      <c r="BV9645" s="2488"/>
      <c r="BW9645" s="2488"/>
      <c r="BX9645" s="2488"/>
      <c r="BY9645" s="2488"/>
      <c r="BZ9645" s="2488"/>
      <c r="CA9645" s="2488"/>
      <c r="CB9645" s="2488"/>
      <c r="CC9645" s="2488"/>
      <c r="CD9645" s="2488"/>
      <c r="CE9645" s="2488"/>
      <c r="CF9645" s="2488"/>
      <c r="CG9645" s="2488"/>
      <c r="CH9645" s="2488"/>
      <c r="CI9645" s="2488"/>
      <c r="CJ9645" s="2488"/>
      <c r="CK9645" s="2488"/>
      <c r="CL9645" s="2488"/>
      <c r="CM9645" s="2488"/>
      <c r="CN9645" s="2488"/>
      <c r="CO9645" s="2488"/>
      <c r="CP9645" s="2488"/>
      <c r="CQ9645" s="2488"/>
      <c r="CR9645" s="2488"/>
      <c r="CS9645" s="2488"/>
      <c r="CT9645" s="2488"/>
      <c r="CU9645" s="2488"/>
      <c r="CV9645" s="2488"/>
      <c r="CW9645" s="2488"/>
      <c r="CX9645" s="2488"/>
      <c r="CY9645" s="2488"/>
      <c r="CZ9645" s="2488"/>
      <c r="DA9645" s="2488"/>
      <c r="DB9645" s="2488"/>
      <c r="DC9645" s="2488"/>
      <c r="DD9645" s="2488"/>
      <c r="DE9645" s="2488"/>
      <c r="DF9645" s="2488"/>
      <c r="DG9645" s="2488"/>
      <c r="DH9645" s="2488"/>
      <c r="DI9645" s="2488"/>
      <c r="DJ9645" s="2488"/>
      <c r="DK9645" s="2488"/>
      <c r="DL9645" s="2488"/>
      <c r="DM9645" s="2488"/>
      <c r="DN9645" s="2488"/>
      <c r="DO9645" s="2488"/>
      <c r="DP9645" s="2488"/>
      <c r="DQ9645" s="2488"/>
      <c r="DR9645" s="2488"/>
      <c r="DS9645" s="2488"/>
      <c r="DT9645" s="2488"/>
      <c r="DU9645" s="2488"/>
      <c r="DV9645" s="2488"/>
      <c r="DW9645" s="2488"/>
      <c r="DX9645" s="2488"/>
      <c r="DY9645" s="2488"/>
      <c r="DZ9645" s="2488"/>
      <c r="EA9645" s="2488"/>
      <c r="EB9645" s="2488"/>
      <c r="EC9645" s="2488"/>
      <c r="ED9645" s="2488"/>
      <c r="EE9645" s="2488"/>
      <c r="EF9645" s="2488"/>
      <c r="EG9645" s="2488"/>
      <c r="EH9645" s="2488"/>
      <c r="EI9645" s="2488"/>
      <c r="EJ9645" s="2488"/>
      <c r="EK9645" s="2488"/>
      <c r="EL9645" s="2488"/>
      <c r="EM9645" s="2488"/>
      <c r="EN9645" s="2488"/>
      <c r="EO9645" s="2488"/>
      <c r="EP9645" s="2488"/>
      <c r="EQ9645" s="2488"/>
      <c r="ER9645" s="2488"/>
      <c r="ES9645" s="2488"/>
      <c r="ET9645" s="2488"/>
      <c r="EU9645" s="2488"/>
      <c r="EV9645" s="2488"/>
      <c r="EW9645" s="2488"/>
      <c r="EX9645" s="2488"/>
      <c r="EY9645" s="2488"/>
      <c r="EZ9645" s="2488"/>
      <c r="FA9645" s="2488"/>
      <c r="FB9645" s="2488"/>
      <c r="FC9645" s="2488"/>
      <c r="FD9645" s="2488"/>
      <c r="FE9645" s="2488"/>
      <c r="FF9645" s="2488"/>
      <c r="FG9645" s="2488"/>
      <c r="FH9645" s="2488"/>
      <c r="FI9645" s="2488"/>
      <c r="FJ9645" s="2488"/>
      <c r="FK9645" s="2488"/>
      <c r="FL9645" s="2488"/>
      <c r="FM9645" s="2488"/>
      <c r="FN9645" s="2488"/>
      <c r="FO9645" s="2488"/>
      <c r="FP9645" s="2488"/>
      <c r="FQ9645" s="2488"/>
      <c r="FR9645" s="2488"/>
      <c r="FS9645" s="2488"/>
      <c r="FT9645" s="2488"/>
      <c r="FU9645" s="2488"/>
      <c r="FV9645" s="2488"/>
      <c r="FW9645" s="2488"/>
      <c r="FX9645" s="2488"/>
      <c r="FY9645" s="2488"/>
      <c r="FZ9645" s="2488"/>
      <c r="GA9645" s="2488"/>
      <c r="GB9645" s="2488"/>
      <c r="GC9645" s="2488"/>
      <c r="GD9645" s="2488"/>
      <c r="GE9645" s="2488"/>
      <c r="GF9645" s="2488"/>
      <c r="GG9645" s="2488"/>
      <c r="GH9645" s="2488"/>
      <c r="GI9645" s="2488"/>
      <c r="GJ9645" s="2488"/>
      <c r="GK9645" s="2488"/>
      <c r="GL9645" s="2488"/>
      <c r="GM9645" s="2488"/>
      <c r="GN9645" s="2488"/>
      <c r="GO9645" s="2488"/>
      <c r="GP9645" s="2488"/>
      <c r="GQ9645" s="2488"/>
      <c r="GR9645" s="2488"/>
      <c r="GS9645" s="2488"/>
      <c r="GT9645" s="2488"/>
      <c r="GU9645" s="2488"/>
      <c r="GV9645" s="2488"/>
      <c r="GW9645" s="2488"/>
      <c r="GX9645" s="2488"/>
      <c r="GY9645" s="2488"/>
      <c r="GZ9645" s="2488"/>
      <c r="HA9645" s="2488"/>
      <c r="HB9645" s="2488"/>
      <c r="HC9645" s="2488"/>
      <c r="HD9645" s="2488"/>
      <c r="HE9645" s="2488"/>
      <c r="HF9645" s="2488"/>
      <c r="HG9645" s="2488"/>
      <c r="HH9645" s="2488"/>
      <c r="HI9645" s="2488"/>
      <c r="HJ9645" s="2488"/>
      <c r="HK9645" s="2488"/>
      <c r="HL9645" s="2488"/>
      <c r="HM9645" s="2488"/>
      <c r="HN9645" s="2488"/>
      <c r="HO9645" s="2488"/>
      <c r="HP9645" s="2488"/>
      <c r="HQ9645" s="2488"/>
      <c r="HR9645" s="2488"/>
      <c r="HS9645" s="2488"/>
      <c r="HT9645" s="2488"/>
      <c r="HU9645" s="2488"/>
      <c r="HV9645" s="2488"/>
      <c r="HW9645" s="2488"/>
      <c r="HX9645" s="2488"/>
      <c r="HY9645" s="2488"/>
      <c r="HZ9645" s="2488"/>
      <c r="IA9645" s="2488"/>
      <c r="IB9645" s="2488"/>
      <c r="IC9645" s="2488"/>
      <c r="ID9645" s="2488"/>
      <c r="IE9645" s="2488"/>
      <c r="IF9645" s="2488"/>
      <c r="IG9645" s="2488"/>
      <c r="IH9645" s="2488"/>
      <c r="II9645" s="2488"/>
      <c r="IJ9645" s="2488"/>
      <c r="IK9645" s="2488"/>
      <c r="IL9645" s="2488"/>
      <c r="IM9645" s="2488"/>
      <c r="IN9645" s="2488"/>
      <c r="IO9645" s="2488"/>
      <c r="IP9645" s="2488"/>
      <c r="IQ9645" s="2488"/>
      <c r="IR9645" s="2488"/>
      <c r="IS9645" s="2488"/>
      <c r="IT9645" s="2488"/>
      <c r="IU9645" s="2488"/>
      <c r="IV9645" s="2488"/>
    </row>
    <row r="9646" spans="1:256" hidden="1">
      <c r="A9646" s="2733"/>
      <c r="B9646" s="2654"/>
      <c r="C9646" s="2677"/>
      <c r="D9646" s="2654"/>
      <c r="E9646" s="2687"/>
      <c r="F9646" s="2680"/>
      <c r="G9646" s="1991"/>
      <c r="H9646" s="1991"/>
      <c r="I9646" s="2680"/>
      <c r="J9646" s="1991"/>
      <c r="K9646" s="1991"/>
      <c r="L9646" s="1991"/>
      <c r="M9646" s="2175">
        <v>0</v>
      </c>
      <c r="N9646" s="2681"/>
      <c r="O9646" s="2688"/>
      <c r="P9646" s="2689"/>
      <c r="Q9646" s="2690"/>
      <c r="R9646" s="2691"/>
      <c r="S9646" s="2692">
        <f>R9646*E9640</f>
        <v>0</v>
      </c>
      <c r="T9646" s="2692"/>
      <c r="U9646" s="2488"/>
      <c r="V9646" s="2488"/>
      <c r="W9646" s="2488"/>
      <c r="X9646" s="2488"/>
      <c r="Y9646" s="2488"/>
      <c r="Z9646" s="2488"/>
      <c r="AA9646" s="2488"/>
      <c r="AB9646" s="2488"/>
      <c r="AC9646" s="2488"/>
      <c r="AD9646" s="2488"/>
      <c r="AE9646" s="2488"/>
      <c r="AF9646" s="2488"/>
      <c r="AG9646" s="2488"/>
      <c r="AH9646" s="2488"/>
      <c r="AI9646" s="2488"/>
      <c r="AJ9646" s="2488"/>
      <c r="AK9646" s="2488"/>
      <c r="AL9646" s="2488"/>
      <c r="AM9646" s="2488"/>
      <c r="AN9646" s="2488"/>
      <c r="AO9646" s="2488"/>
      <c r="AP9646" s="2488"/>
      <c r="AQ9646" s="2488"/>
      <c r="AR9646" s="2488"/>
      <c r="AS9646" s="2488"/>
      <c r="AT9646" s="2488"/>
      <c r="AU9646" s="2488"/>
      <c r="AV9646" s="2488"/>
      <c r="AW9646" s="2488"/>
      <c r="AX9646" s="2488"/>
      <c r="AY9646" s="2488"/>
      <c r="AZ9646" s="2488"/>
      <c r="BA9646" s="2488"/>
      <c r="BB9646" s="2488"/>
      <c r="BC9646" s="2488"/>
      <c r="BD9646" s="2488"/>
      <c r="BE9646" s="2488"/>
      <c r="BF9646" s="2488"/>
      <c r="BG9646" s="2488"/>
      <c r="BH9646" s="2488"/>
      <c r="BI9646" s="2488"/>
      <c r="BJ9646" s="2488"/>
      <c r="BK9646" s="2488"/>
      <c r="BL9646" s="2488"/>
      <c r="BM9646" s="2488"/>
      <c r="BN9646" s="2488"/>
      <c r="BO9646" s="2488"/>
      <c r="BP9646" s="2488"/>
      <c r="BQ9646" s="2488"/>
      <c r="BR9646" s="2488"/>
      <c r="BS9646" s="2488"/>
      <c r="BT9646" s="2488"/>
      <c r="BU9646" s="2488"/>
      <c r="BV9646" s="2488"/>
      <c r="BW9646" s="2488"/>
      <c r="BX9646" s="2488"/>
      <c r="BY9646" s="2488"/>
      <c r="BZ9646" s="2488"/>
      <c r="CA9646" s="2488"/>
      <c r="CB9646" s="2488"/>
      <c r="CC9646" s="2488"/>
      <c r="CD9646" s="2488"/>
      <c r="CE9646" s="2488"/>
      <c r="CF9646" s="2488"/>
      <c r="CG9646" s="2488"/>
      <c r="CH9646" s="2488"/>
      <c r="CI9646" s="2488"/>
      <c r="CJ9646" s="2488"/>
      <c r="CK9646" s="2488"/>
      <c r="CL9646" s="2488"/>
      <c r="CM9646" s="2488"/>
      <c r="CN9646" s="2488"/>
      <c r="CO9646" s="2488"/>
      <c r="CP9646" s="2488"/>
      <c r="CQ9646" s="2488"/>
      <c r="CR9646" s="2488"/>
      <c r="CS9646" s="2488"/>
      <c r="CT9646" s="2488"/>
      <c r="CU9646" s="2488"/>
      <c r="CV9646" s="2488"/>
      <c r="CW9646" s="2488"/>
      <c r="CX9646" s="2488"/>
      <c r="CY9646" s="2488"/>
      <c r="CZ9646" s="2488"/>
      <c r="DA9646" s="2488"/>
      <c r="DB9646" s="2488"/>
      <c r="DC9646" s="2488"/>
      <c r="DD9646" s="2488"/>
      <c r="DE9646" s="2488"/>
      <c r="DF9646" s="2488"/>
      <c r="DG9646" s="2488"/>
      <c r="DH9646" s="2488"/>
      <c r="DI9646" s="2488"/>
      <c r="DJ9646" s="2488"/>
      <c r="DK9646" s="2488"/>
      <c r="DL9646" s="2488"/>
      <c r="DM9646" s="2488"/>
      <c r="DN9646" s="2488"/>
      <c r="DO9646" s="2488"/>
      <c r="DP9646" s="2488"/>
      <c r="DQ9646" s="2488"/>
      <c r="DR9646" s="2488"/>
      <c r="DS9646" s="2488"/>
      <c r="DT9646" s="2488"/>
      <c r="DU9646" s="2488"/>
      <c r="DV9646" s="2488"/>
      <c r="DW9646" s="2488"/>
      <c r="DX9646" s="2488"/>
      <c r="DY9646" s="2488"/>
      <c r="DZ9646" s="2488"/>
      <c r="EA9646" s="2488"/>
      <c r="EB9646" s="2488"/>
      <c r="EC9646" s="2488"/>
      <c r="ED9646" s="2488"/>
      <c r="EE9646" s="2488"/>
      <c r="EF9646" s="2488"/>
      <c r="EG9646" s="2488"/>
      <c r="EH9646" s="2488"/>
      <c r="EI9646" s="2488"/>
      <c r="EJ9646" s="2488"/>
      <c r="EK9646" s="2488"/>
      <c r="EL9646" s="2488"/>
      <c r="EM9646" s="2488"/>
      <c r="EN9646" s="2488"/>
      <c r="EO9646" s="2488"/>
      <c r="EP9646" s="2488"/>
      <c r="EQ9646" s="2488"/>
      <c r="ER9646" s="2488"/>
      <c r="ES9646" s="2488"/>
      <c r="ET9646" s="2488"/>
      <c r="EU9646" s="2488"/>
      <c r="EV9646" s="2488"/>
      <c r="EW9646" s="2488"/>
      <c r="EX9646" s="2488"/>
      <c r="EY9646" s="2488"/>
      <c r="EZ9646" s="2488"/>
      <c r="FA9646" s="2488"/>
      <c r="FB9646" s="2488"/>
      <c r="FC9646" s="2488"/>
      <c r="FD9646" s="2488"/>
      <c r="FE9646" s="2488"/>
      <c r="FF9646" s="2488"/>
      <c r="FG9646" s="2488"/>
      <c r="FH9646" s="2488"/>
      <c r="FI9646" s="2488"/>
      <c r="FJ9646" s="2488"/>
      <c r="FK9646" s="2488"/>
      <c r="FL9646" s="2488"/>
      <c r="FM9646" s="2488"/>
      <c r="FN9646" s="2488"/>
      <c r="FO9646" s="2488"/>
      <c r="FP9646" s="2488"/>
      <c r="FQ9646" s="2488"/>
      <c r="FR9646" s="2488"/>
      <c r="FS9646" s="2488"/>
      <c r="FT9646" s="2488"/>
      <c r="FU9646" s="2488"/>
      <c r="FV9646" s="2488"/>
      <c r="FW9646" s="2488"/>
      <c r="FX9646" s="2488"/>
      <c r="FY9646" s="2488"/>
      <c r="FZ9646" s="2488"/>
      <c r="GA9646" s="2488"/>
      <c r="GB9646" s="2488"/>
      <c r="GC9646" s="2488"/>
      <c r="GD9646" s="2488"/>
      <c r="GE9646" s="2488"/>
      <c r="GF9646" s="2488"/>
      <c r="GG9646" s="2488"/>
      <c r="GH9646" s="2488"/>
      <c r="GI9646" s="2488"/>
      <c r="GJ9646" s="2488"/>
      <c r="GK9646" s="2488"/>
      <c r="GL9646" s="2488"/>
      <c r="GM9646" s="2488"/>
      <c r="GN9646" s="2488"/>
      <c r="GO9646" s="2488"/>
      <c r="GP9646" s="2488"/>
      <c r="GQ9646" s="2488"/>
      <c r="GR9646" s="2488"/>
      <c r="GS9646" s="2488"/>
      <c r="GT9646" s="2488"/>
      <c r="GU9646" s="2488"/>
      <c r="GV9646" s="2488"/>
      <c r="GW9646" s="2488"/>
      <c r="GX9646" s="2488"/>
      <c r="GY9646" s="2488"/>
      <c r="GZ9646" s="2488"/>
      <c r="HA9646" s="2488"/>
      <c r="HB9646" s="2488"/>
      <c r="HC9646" s="2488"/>
      <c r="HD9646" s="2488"/>
      <c r="HE9646" s="2488"/>
      <c r="HF9646" s="2488"/>
      <c r="HG9646" s="2488"/>
      <c r="HH9646" s="2488"/>
      <c r="HI9646" s="2488"/>
      <c r="HJ9646" s="2488"/>
      <c r="HK9646" s="2488"/>
      <c r="HL9646" s="2488"/>
      <c r="HM9646" s="2488"/>
      <c r="HN9646" s="2488"/>
      <c r="HO9646" s="2488"/>
      <c r="HP9646" s="2488"/>
      <c r="HQ9646" s="2488"/>
      <c r="HR9646" s="2488"/>
      <c r="HS9646" s="2488"/>
      <c r="HT9646" s="2488"/>
      <c r="HU9646" s="2488"/>
      <c r="HV9646" s="2488"/>
      <c r="HW9646" s="2488"/>
      <c r="HX9646" s="2488"/>
      <c r="HY9646" s="2488"/>
      <c r="HZ9646" s="2488"/>
      <c r="IA9646" s="2488"/>
      <c r="IB9646" s="2488"/>
      <c r="IC9646" s="2488"/>
      <c r="ID9646" s="2488"/>
      <c r="IE9646" s="2488"/>
      <c r="IF9646" s="2488"/>
      <c r="IG9646" s="2488"/>
      <c r="IH9646" s="2488"/>
      <c r="II9646" s="2488"/>
      <c r="IJ9646" s="2488"/>
      <c r="IK9646" s="2488"/>
      <c r="IL9646" s="2488"/>
      <c r="IM9646" s="2488"/>
      <c r="IN9646" s="2488"/>
      <c r="IO9646" s="2488"/>
      <c r="IP9646" s="2488"/>
      <c r="IQ9646" s="2488"/>
      <c r="IR9646" s="2488"/>
      <c r="IS9646" s="2488"/>
      <c r="IT9646" s="2488"/>
      <c r="IU9646" s="2488"/>
      <c r="IV9646" s="2488"/>
    </row>
    <row r="9647" spans="1:256" hidden="1">
      <c r="A9647" s="2733"/>
      <c r="B9647" s="2654"/>
      <c r="C9647" s="2677"/>
      <c r="D9647" s="2654"/>
      <c r="E9647" s="2687"/>
      <c r="F9647" s="2680"/>
      <c r="G9647" s="1991"/>
      <c r="H9647" s="1991"/>
      <c r="I9647" s="2680"/>
      <c r="J9647" s="1991"/>
      <c r="K9647" s="1991"/>
      <c r="L9647" s="1991"/>
      <c r="M9647" s="2175">
        <v>0</v>
      </c>
      <c r="N9647" s="2681"/>
      <c r="O9647" s="2688"/>
      <c r="P9647" s="2689"/>
      <c r="Q9647" s="2690"/>
      <c r="R9647" s="2691"/>
      <c r="S9647" s="2692">
        <f>R9647*E9640</f>
        <v>0</v>
      </c>
      <c r="T9647" s="2692"/>
      <c r="U9647" s="2488"/>
      <c r="V9647" s="2488"/>
      <c r="W9647" s="2488"/>
      <c r="X9647" s="2488"/>
      <c r="Y9647" s="2488"/>
      <c r="Z9647" s="2488"/>
      <c r="AA9647" s="2488"/>
      <c r="AB9647" s="2488"/>
      <c r="AC9647" s="2488"/>
      <c r="AD9647" s="2488"/>
      <c r="AE9647" s="2488"/>
      <c r="AF9647" s="2488"/>
      <c r="AG9647" s="2488"/>
      <c r="AH9647" s="2488"/>
      <c r="AI9647" s="2488"/>
      <c r="AJ9647" s="2488"/>
      <c r="AK9647" s="2488"/>
      <c r="AL9647" s="2488"/>
      <c r="AM9647" s="2488"/>
      <c r="AN9647" s="2488"/>
      <c r="AO9647" s="2488"/>
      <c r="AP9647" s="2488"/>
      <c r="AQ9647" s="2488"/>
      <c r="AR9647" s="2488"/>
      <c r="AS9647" s="2488"/>
      <c r="AT9647" s="2488"/>
      <c r="AU9647" s="2488"/>
      <c r="AV9647" s="2488"/>
      <c r="AW9647" s="2488"/>
      <c r="AX9647" s="2488"/>
      <c r="AY9647" s="2488"/>
      <c r="AZ9647" s="2488"/>
      <c r="BA9647" s="2488"/>
      <c r="BB9647" s="2488"/>
      <c r="BC9647" s="2488"/>
      <c r="BD9647" s="2488"/>
      <c r="BE9647" s="2488"/>
      <c r="BF9647" s="2488"/>
      <c r="BG9647" s="2488"/>
      <c r="BH9647" s="2488"/>
      <c r="BI9647" s="2488"/>
      <c r="BJ9647" s="2488"/>
      <c r="BK9647" s="2488"/>
      <c r="BL9647" s="2488"/>
      <c r="BM9647" s="2488"/>
      <c r="BN9647" s="2488"/>
      <c r="BO9647" s="2488"/>
      <c r="BP9647" s="2488"/>
      <c r="BQ9647" s="2488"/>
      <c r="BR9647" s="2488"/>
      <c r="BS9647" s="2488"/>
      <c r="BT9647" s="2488"/>
      <c r="BU9647" s="2488"/>
      <c r="BV9647" s="2488"/>
      <c r="BW9647" s="2488"/>
      <c r="BX9647" s="2488"/>
      <c r="BY9647" s="2488"/>
      <c r="BZ9647" s="2488"/>
      <c r="CA9647" s="2488"/>
      <c r="CB9647" s="2488"/>
      <c r="CC9647" s="2488"/>
      <c r="CD9647" s="2488"/>
      <c r="CE9647" s="2488"/>
      <c r="CF9647" s="2488"/>
      <c r="CG9647" s="2488"/>
      <c r="CH9647" s="2488"/>
      <c r="CI9647" s="2488"/>
      <c r="CJ9647" s="2488"/>
      <c r="CK9647" s="2488"/>
      <c r="CL9647" s="2488"/>
      <c r="CM9647" s="2488"/>
      <c r="CN9647" s="2488"/>
      <c r="CO9647" s="2488"/>
      <c r="CP9647" s="2488"/>
      <c r="CQ9647" s="2488"/>
      <c r="CR9647" s="2488"/>
      <c r="CS9647" s="2488"/>
      <c r="CT9647" s="2488"/>
      <c r="CU9647" s="2488"/>
      <c r="CV9647" s="2488"/>
      <c r="CW9647" s="2488"/>
      <c r="CX9647" s="2488"/>
      <c r="CY9647" s="2488"/>
      <c r="CZ9647" s="2488"/>
      <c r="DA9647" s="2488"/>
      <c r="DB9647" s="2488"/>
      <c r="DC9647" s="2488"/>
      <c r="DD9647" s="2488"/>
      <c r="DE9647" s="2488"/>
      <c r="DF9647" s="2488"/>
      <c r="DG9647" s="2488"/>
      <c r="DH9647" s="2488"/>
      <c r="DI9647" s="2488"/>
      <c r="DJ9647" s="2488"/>
      <c r="DK9647" s="2488"/>
      <c r="DL9647" s="2488"/>
      <c r="DM9647" s="2488"/>
      <c r="DN9647" s="2488"/>
      <c r="DO9647" s="2488"/>
      <c r="DP9647" s="2488"/>
      <c r="DQ9647" s="2488"/>
      <c r="DR9647" s="2488"/>
      <c r="DS9647" s="2488"/>
      <c r="DT9647" s="2488"/>
      <c r="DU9647" s="2488"/>
      <c r="DV9647" s="2488"/>
      <c r="DW9647" s="2488"/>
      <c r="DX9647" s="2488"/>
      <c r="DY9647" s="2488"/>
      <c r="DZ9647" s="2488"/>
      <c r="EA9647" s="2488"/>
      <c r="EB9647" s="2488"/>
      <c r="EC9647" s="2488"/>
      <c r="ED9647" s="2488"/>
      <c r="EE9647" s="2488"/>
      <c r="EF9647" s="2488"/>
      <c r="EG9647" s="2488"/>
      <c r="EH9647" s="2488"/>
      <c r="EI9647" s="2488"/>
      <c r="EJ9647" s="2488"/>
      <c r="EK9647" s="2488"/>
      <c r="EL9647" s="2488"/>
      <c r="EM9647" s="2488"/>
      <c r="EN9647" s="2488"/>
      <c r="EO9647" s="2488"/>
      <c r="EP9647" s="2488"/>
      <c r="EQ9647" s="2488"/>
      <c r="ER9647" s="2488"/>
      <c r="ES9647" s="2488"/>
      <c r="ET9647" s="2488"/>
      <c r="EU9647" s="2488"/>
      <c r="EV9647" s="2488"/>
      <c r="EW9647" s="2488"/>
      <c r="EX9647" s="2488"/>
      <c r="EY9647" s="2488"/>
      <c r="EZ9647" s="2488"/>
      <c r="FA9647" s="2488"/>
      <c r="FB9647" s="2488"/>
      <c r="FC9647" s="2488"/>
      <c r="FD9647" s="2488"/>
      <c r="FE9647" s="2488"/>
      <c r="FF9647" s="2488"/>
      <c r="FG9647" s="2488"/>
      <c r="FH9647" s="2488"/>
      <c r="FI9647" s="2488"/>
      <c r="FJ9647" s="2488"/>
      <c r="FK9647" s="2488"/>
      <c r="FL9647" s="2488"/>
      <c r="FM9647" s="2488"/>
      <c r="FN9647" s="2488"/>
      <c r="FO9647" s="2488"/>
      <c r="FP9647" s="2488"/>
      <c r="FQ9647" s="2488"/>
      <c r="FR9647" s="2488"/>
      <c r="FS9647" s="2488"/>
      <c r="FT9647" s="2488"/>
      <c r="FU9647" s="2488"/>
      <c r="FV9647" s="2488"/>
      <c r="FW9647" s="2488"/>
      <c r="FX9647" s="2488"/>
      <c r="FY9647" s="2488"/>
      <c r="FZ9647" s="2488"/>
      <c r="GA9647" s="2488"/>
      <c r="GB9647" s="2488"/>
      <c r="GC9647" s="2488"/>
      <c r="GD9647" s="2488"/>
      <c r="GE9647" s="2488"/>
      <c r="GF9647" s="2488"/>
      <c r="GG9647" s="2488"/>
      <c r="GH9647" s="2488"/>
      <c r="GI9647" s="2488"/>
      <c r="GJ9647" s="2488"/>
      <c r="GK9647" s="2488"/>
      <c r="GL9647" s="2488"/>
      <c r="GM9647" s="2488"/>
      <c r="GN9647" s="2488"/>
      <c r="GO9647" s="2488"/>
      <c r="GP9647" s="2488"/>
      <c r="GQ9647" s="2488"/>
      <c r="GR9647" s="2488"/>
      <c r="GS9647" s="2488"/>
      <c r="GT9647" s="2488"/>
      <c r="GU9647" s="2488"/>
      <c r="GV9647" s="2488"/>
      <c r="GW9647" s="2488"/>
      <c r="GX9647" s="2488"/>
      <c r="GY9647" s="2488"/>
      <c r="GZ9647" s="2488"/>
      <c r="HA9647" s="2488"/>
      <c r="HB9647" s="2488"/>
      <c r="HC9647" s="2488"/>
      <c r="HD9647" s="2488"/>
      <c r="HE9647" s="2488"/>
      <c r="HF9647" s="2488"/>
      <c r="HG9647" s="2488"/>
      <c r="HH9647" s="2488"/>
      <c r="HI9647" s="2488"/>
      <c r="HJ9647" s="2488"/>
      <c r="HK9647" s="2488"/>
      <c r="HL9647" s="2488"/>
      <c r="HM9647" s="2488"/>
      <c r="HN9647" s="2488"/>
      <c r="HO9647" s="2488"/>
      <c r="HP9647" s="2488"/>
      <c r="HQ9647" s="2488"/>
      <c r="HR9647" s="2488"/>
      <c r="HS9647" s="2488"/>
      <c r="HT9647" s="2488"/>
      <c r="HU9647" s="2488"/>
      <c r="HV9647" s="2488"/>
      <c r="HW9647" s="2488"/>
      <c r="HX9647" s="2488"/>
      <c r="HY9647" s="2488"/>
      <c r="HZ9647" s="2488"/>
      <c r="IA9647" s="2488"/>
      <c r="IB9647" s="2488"/>
      <c r="IC9647" s="2488"/>
      <c r="ID9647" s="2488"/>
      <c r="IE9647" s="2488"/>
      <c r="IF9647" s="2488"/>
      <c r="IG9647" s="2488"/>
      <c r="IH9647" s="2488"/>
      <c r="II9647" s="2488"/>
      <c r="IJ9647" s="2488"/>
      <c r="IK9647" s="2488"/>
      <c r="IL9647" s="2488"/>
      <c r="IM9647" s="2488"/>
      <c r="IN9647" s="2488"/>
      <c r="IO9647" s="2488"/>
      <c r="IP9647" s="2488"/>
      <c r="IQ9647" s="2488"/>
      <c r="IR9647" s="2488"/>
      <c r="IS9647" s="2488"/>
      <c r="IT9647" s="2488"/>
      <c r="IU9647" s="2488"/>
      <c r="IV9647" s="2488"/>
    </row>
    <row r="9648" spans="1:256" hidden="1">
      <c r="A9648" s="2733"/>
      <c r="B9648" s="2654"/>
      <c r="C9648" s="2677"/>
      <c r="D9648" s="2654"/>
      <c r="E9648" s="2687"/>
      <c r="F9648" s="2680"/>
      <c r="G9648" s="1991"/>
      <c r="H9648" s="1991"/>
      <c r="I9648" s="2680"/>
      <c r="J9648" s="1991"/>
      <c r="K9648" s="1991"/>
      <c r="L9648" s="1991"/>
      <c r="M9648" s="2175">
        <v>0</v>
      </c>
      <c r="N9648" s="2681"/>
      <c r="O9648" s="2688"/>
      <c r="P9648" s="2689"/>
      <c r="Q9648" s="2690"/>
      <c r="R9648" s="2691"/>
      <c r="S9648" s="2695">
        <f>R9648*E9640</f>
        <v>0</v>
      </c>
      <c r="T9648" s="2692"/>
      <c r="U9648" s="2488"/>
      <c r="V9648" s="2488"/>
      <c r="W9648" s="2488"/>
      <c r="X9648" s="2488"/>
      <c r="Y9648" s="2488"/>
      <c r="Z9648" s="2488"/>
      <c r="AA9648" s="2488"/>
      <c r="AB9648" s="2488"/>
      <c r="AC9648" s="2488"/>
      <c r="AD9648" s="2488"/>
      <c r="AE9648" s="2488"/>
      <c r="AF9648" s="2488"/>
      <c r="AG9648" s="2488"/>
      <c r="AH9648" s="2488"/>
      <c r="AI9648" s="2488"/>
      <c r="AJ9648" s="2488"/>
      <c r="AK9648" s="2488"/>
      <c r="AL9648" s="2488"/>
      <c r="AM9648" s="2488"/>
      <c r="AN9648" s="2488"/>
      <c r="AO9648" s="2488"/>
      <c r="AP9648" s="2488"/>
      <c r="AQ9648" s="2488"/>
      <c r="AR9648" s="2488"/>
      <c r="AS9648" s="2488"/>
      <c r="AT9648" s="2488"/>
      <c r="AU9648" s="2488"/>
      <c r="AV9648" s="2488"/>
      <c r="AW9648" s="2488"/>
      <c r="AX9648" s="2488"/>
      <c r="AY9648" s="2488"/>
      <c r="AZ9648" s="2488"/>
      <c r="BA9648" s="2488"/>
      <c r="BB9648" s="2488"/>
      <c r="BC9648" s="2488"/>
      <c r="BD9648" s="2488"/>
      <c r="BE9648" s="2488"/>
      <c r="BF9648" s="2488"/>
      <c r="BG9648" s="2488"/>
      <c r="BH9648" s="2488"/>
      <c r="BI9648" s="2488"/>
      <c r="BJ9648" s="2488"/>
      <c r="BK9648" s="2488"/>
      <c r="BL9648" s="2488"/>
      <c r="BM9648" s="2488"/>
      <c r="BN9648" s="2488"/>
      <c r="BO9648" s="2488"/>
      <c r="BP9648" s="2488"/>
      <c r="BQ9648" s="2488"/>
      <c r="BR9648" s="2488"/>
      <c r="BS9648" s="2488"/>
      <c r="BT9648" s="2488"/>
      <c r="BU9648" s="2488"/>
      <c r="BV9648" s="2488"/>
      <c r="BW9648" s="2488"/>
      <c r="BX9648" s="2488"/>
      <c r="BY9648" s="2488"/>
      <c r="BZ9648" s="2488"/>
      <c r="CA9648" s="2488"/>
      <c r="CB9648" s="2488"/>
      <c r="CC9648" s="2488"/>
      <c r="CD9648" s="2488"/>
      <c r="CE9648" s="2488"/>
      <c r="CF9648" s="2488"/>
      <c r="CG9648" s="2488"/>
      <c r="CH9648" s="2488"/>
      <c r="CI9648" s="2488"/>
      <c r="CJ9648" s="2488"/>
      <c r="CK9648" s="2488"/>
      <c r="CL9648" s="2488"/>
      <c r="CM9648" s="2488"/>
      <c r="CN9648" s="2488"/>
      <c r="CO9648" s="2488"/>
      <c r="CP9648" s="2488"/>
      <c r="CQ9648" s="2488"/>
      <c r="CR9648" s="2488"/>
      <c r="CS9648" s="2488"/>
      <c r="CT9648" s="2488"/>
      <c r="CU9648" s="2488"/>
      <c r="CV9648" s="2488"/>
      <c r="CW9648" s="2488"/>
      <c r="CX9648" s="2488"/>
      <c r="CY9648" s="2488"/>
      <c r="CZ9648" s="2488"/>
      <c r="DA9648" s="2488"/>
      <c r="DB9648" s="2488"/>
      <c r="DC9648" s="2488"/>
      <c r="DD9648" s="2488"/>
      <c r="DE9648" s="2488"/>
      <c r="DF9648" s="2488"/>
      <c r="DG9648" s="2488"/>
      <c r="DH9648" s="2488"/>
      <c r="DI9648" s="2488"/>
      <c r="DJ9648" s="2488"/>
      <c r="DK9648" s="2488"/>
      <c r="DL9648" s="2488"/>
      <c r="DM9648" s="2488"/>
      <c r="DN9648" s="2488"/>
      <c r="DO9648" s="2488"/>
      <c r="DP9648" s="2488"/>
      <c r="DQ9648" s="2488"/>
      <c r="DR9648" s="2488"/>
      <c r="DS9648" s="2488"/>
      <c r="DT9648" s="2488"/>
      <c r="DU9648" s="2488"/>
      <c r="DV9648" s="2488"/>
      <c r="DW9648" s="2488"/>
      <c r="DX9648" s="2488"/>
      <c r="DY9648" s="2488"/>
      <c r="DZ9648" s="2488"/>
      <c r="EA9648" s="2488"/>
      <c r="EB9648" s="2488"/>
      <c r="EC9648" s="2488"/>
      <c r="ED9648" s="2488"/>
      <c r="EE9648" s="2488"/>
      <c r="EF9648" s="2488"/>
      <c r="EG9648" s="2488"/>
      <c r="EH9648" s="2488"/>
      <c r="EI9648" s="2488"/>
      <c r="EJ9648" s="2488"/>
      <c r="EK9648" s="2488"/>
      <c r="EL9648" s="2488"/>
      <c r="EM9648" s="2488"/>
      <c r="EN9648" s="2488"/>
      <c r="EO9648" s="2488"/>
      <c r="EP9648" s="2488"/>
      <c r="EQ9648" s="2488"/>
      <c r="ER9648" s="2488"/>
      <c r="ES9648" s="2488"/>
      <c r="ET9648" s="2488"/>
      <c r="EU9648" s="2488"/>
      <c r="EV9648" s="2488"/>
      <c r="EW9648" s="2488"/>
      <c r="EX9648" s="2488"/>
      <c r="EY9648" s="2488"/>
      <c r="EZ9648" s="2488"/>
      <c r="FA9648" s="2488"/>
      <c r="FB9648" s="2488"/>
      <c r="FC9648" s="2488"/>
      <c r="FD9648" s="2488"/>
      <c r="FE9648" s="2488"/>
      <c r="FF9648" s="2488"/>
      <c r="FG9648" s="2488"/>
      <c r="FH9648" s="2488"/>
      <c r="FI9648" s="2488"/>
      <c r="FJ9648" s="2488"/>
      <c r="FK9648" s="2488"/>
      <c r="FL9648" s="2488"/>
      <c r="FM9648" s="2488"/>
      <c r="FN9648" s="2488"/>
      <c r="FO9648" s="2488"/>
      <c r="FP9648" s="2488"/>
      <c r="FQ9648" s="2488"/>
      <c r="FR9648" s="2488"/>
      <c r="FS9648" s="2488"/>
      <c r="FT9648" s="2488"/>
      <c r="FU9648" s="2488"/>
      <c r="FV9648" s="2488"/>
      <c r="FW9648" s="2488"/>
      <c r="FX9648" s="2488"/>
      <c r="FY9648" s="2488"/>
      <c r="FZ9648" s="2488"/>
      <c r="GA9648" s="2488"/>
      <c r="GB9648" s="2488"/>
      <c r="GC9648" s="2488"/>
      <c r="GD9648" s="2488"/>
      <c r="GE9648" s="2488"/>
      <c r="GF9648" s="2488"/>
      <c r="GG9648" s="2488"/>
      <c r="GH9648" s="2488"/>
      <c r="GI9648" s="2488"/>
      <c r="GJ9648" s="2488"/>
      <c r="GK9648" s="2488"/>
      <c r="GL9648" s="2488"/>
      <c r="GM9648" s="2488"/>
      <c r="GN9648" s="2488"/>
      <c r="GO9648" s="2488"/>
      <c r="GP9648" s="2488"/>
      <c r="GQ9648" s="2488"/>
      <c r="GR9648" s="2488"/>
      <c r="GS9648" s="2488"/>
      <c r="GT9648" s="2488"/>
      <c r="GU9648" s="2488"/>
      <c r="GV9648" s="2488"/>
      <c r="GW9648" s="2488"/>
      <c r="GX9648" s="2488"/>
      <c r="GY9648" s="2488"/>
      <c r="GZ9648" s="2488"/>
      <c r="HA9648" s="2488"/>
      <c r="HB9648" s="2488"/>
      <c r="HC9648" s="2488"/>
      <c r="HD9648" s="2488"/>
      <c r="HE9648" s="2488"/>
      <c r="HF9648" s="2488"/>
      <c r="HG9648" s="2488"/>
      <c r="HH9648" s="2488"/>
      <c r="HI9648" s="2488"/>
      <c r="HJ9648" s="2488"/>
      <c r="HK9648" s="2488"/>
      <c r="HL9648" s="2488"/>
      <c r="HM9648" s="2488"/>
      <c r="HN9648" s="2488"/>
      <c r="HO9648" s="2488"/>
      <c r="HP9648" s="2488"/>
      <c r="HQ9648" s="2488"/>
      <c r="HR9648" s="2488"/>
      <c r="HS9648" s="2488"/>
      <c r="HT9648" s="2488"/>
      <c r="HU9648" s="2488"/>
      <c r="HV9648" s="2488"/>
      <c r="HW9648" s="2488"/>
      <c r="HX9648" s="2488"/>
      <c r="HY9648" s="2488"/>
      <c r="HZ9648" s="2488"/>
      <c r="IA9648" s="2488"/>
      <c r="IB9648" s="2488"/>
      <c r="IC9648" s="2488"/>
      <c r="ID9648" s="2488"/>
      <c r="IE9648" s="2488"/>
      <c r="IF9648" s="2488"/>
      <c r="IG9648" s="2488"/>
      <c r="IH9648" s="2488"/>
      <c r="II9648" s="2488"/>
      <c r="IJ9648" s="2488"/>
      <c r="IK9648" s="2488"/>
      <c r="IL9648" s="2488"/>
      <c r="IM9648" s="2488"/>
      <c r="IN9648" s="2488"/>
      <c r="IO9648" s="2488"/>
      <c r="IP9648" s="2488"/>
      <c r="IQ9648" s="2488"/>
      <c r="IR9648" s="2488"/>
      <c r="IS9648" s="2488"/>
      <c r="IT9648" s="2488"/>
      <c r="IU9648" s="2488"/>
      <c r="IV9648" s="2488"/>
    </row>
    <row r="9649" spans="1:256" ht="21.75" customHeight="1">
      <c r="A9649" s="2654">
        <f>A9640+1</f>
        <v>32</v>
      </c>
      <c r="B9649" s="2231" t="s">
        <v>1178</v>
      </c>
      <c r="C9649" s="2143" t="s">
        <v>1599</v>
      </c>
      <c r="D9649" s="2149" t="s">
        <v>2823</v>
      </c>
      <c r="E9649" s="2232">
        <v>1.85</v>
      </c>
      <c r="F9649" s="2233">
        <v>1.21</v>
      </c>
      <c r="G9649" s="17">
        <v>2.2385000000000002</v>
      </c>
      <c r="H9649" s="17">
        <v>1.7558980358174465</v>
      </c>
      <c r="I9649" s="2240">
        <v>0</v>
      </c>
      <c r="J9649" s="17">
        <v>0</v>
      </c>
      <c r="K9649" s="17">
        <v>0</v>
      </c>
      <c r="L9649" s="17">
        <v>0</v>
      </c>
      <c r="M9649" s="2175">
        <v>2.2716529178029443</v>
      </c>
      <c r="N9649" s="2485">
        <v>4.2025578979354474</v>
      </c>
      <c r="O9649" s="2200">
        <f>E9649*L9649</f>
        <v>0</v>
      </c>
      <c r="P9649" s="2116"/>
      <c r="Q9649" s="2117"/>
      <c r="R9649" s="2115"/>
      <c r="S9649" s="2118">
        <f>R9649*E9649</f>
        <v>0</v>
      </c>
      <c r="T9649" s="2117"/>
      <c r="U9649" s="2180"/>
      <c r="V9649" s="2180"/>
      <c r="W9649" s="2180"/>
      <c r="X9649" s="2180"/>
      <c r="Y9649" s="2180"/>
      <c r="Z9649" s="2180"/>
      <c r="AA9649" s="2180"/>
      <c r="AB9649" s="2180"/>
      <c r="AC9649" s="2180"/>
      <c r="AD9649" s="2180"/>
      <c r="AE9649" s="2180"/>
      <c r="AF9649" s="2180"/>
      <c r="AG9649" s="2180"/>
      <c r="AH9649" s="2180"/>
      <c r="AI9649" s="2180"/>
      <c r="AJ9649" s="2180"/>
      <c r="AK9649" s="2180"/>
      <c r="AL9649" s="2180"/>
      <c r="AM9649" s="2180"/>
      <c r="AN9649" s="2180"/>
      <c r="AO9649" s="2180"/>
      <c r="AP9649" s="2180"/>
      <c r="AQ9649" s="2180"/>
      <c r="AR9649" s="2180"/>
      <c r="AS9649" s="2180"/>
      <c r="AT9649" s="2180"/>
      <c r="AU9649" s="2180"/>
      <c r="AV9649" s="2180"/>
      <c r="AW9649" s="2180"/>
      <c r="AX9649" s="2180"/>
      <c r="AY9649" s="2180"/>
      <c r="AZ9649" s="2180"/>
      <c r="BA9649" s="2180"/>
      <c r="BB9649" s="2180"/>
      <c r="BC9649" s="2180"/>
      <c r="BD9649" s="2180"/>
      <c r="BE9649" s="2180"/>
      <c r="BF9649" s="2180"/>
      <c r="BG9649" s="2180"/>
      <c r="BH9649" s="2180"/>
      <c r="BI9649" s="2180"/>
      <c r="BJ9649" s="2180"/>
      <c r="BK9649" s="2180"/>
      <c r="BL9649" s="2180"/>
      <c r="BM9649" s="2180"/>
      <c r="BN9649" s="2180"/>
      <c r="BO9649" s="2180"/>
      <c r="BP9649" s="2180"/>
      <c r="BQ9649" s="2180"/>
      <c r="BR9649" s="2180"/>
      <c r="BS9649" s="2180"/>
      <c r="BT9649" s="2180"/>
      <c r="BU9649" s="2180"/>
      <c r="BV9649" s="2180"/>
      <c r="BW9649" s="2180"/>
      <c r="BX9649" s="2180"/>
      <c r="BY9649" s="2180"/>
      <c r="BZ9649" s="2180"/>
      <c r="CA9649" s="2180"/>
      <c r="CB9649" s="2180"/>
      <c r="CC9649" s="2180"/>
      <c r="CD9649" s="2180"/>
      <c r="CE9649" s="2180"/>
      <c r="CF9649" s="2180"/>
      <c r="CG9649" s="2180"/>
      <c r="CH9649" s="2180"/>
      <c r="CI9649" s="2180"/>
      <c r="CJ9649" s="2180"/>
      <c r="CK9649" s="2180"/>
      <c r="CL9649" s="2180"/>
      <c r="CM9649" s="2180"/>
      <c r="CN9649" s="2180"/>
      <c r="CO9649" s="2180"/>
      <c r="CP9649" s="2180"/>
      <c r="CQ9649" s="2180"/>
      <c r="CR9649" s="2180"/>
      <c r="CS9649" s="2180"/>
      <c r="CT9649" s="2180"/>
      <c r="CU9649" s="2180"/>
      <c r="CV9649" s="2180"/>
      <c r="CW9649" s="2180"/>
      <c r="CX9649" s="2180"/>
      <c r="CY9649" s="2180"/>
      <c r="CZ9649" s="2180"/>
      <c r="DA9649" s="2180"/>
      <c r="DB9649" s="2180"/>
      <c r="DC9649" s="2180"/>
      <c r="DD9649" s="2180"/>
      <c r="DE9649" s="2180"/>
      <c r="DF9649" s="2180"/>
      <c r="DG9649" s="2180"/>
      <c r="DH9649" s="2180"/>
      <c r="DI9649" s="2180"/>
      <c r="DJ9649" s="2180"/>
      <c r="DK9649" s="2180"/>
      <c r="DL9649" s="2180"/>
      <c r="DM9649" s="2180"/>
      <c r="DN9649" s="2180"/>
      <c r="DO9649" s="2180"/>
      <c r="DP9649" s="2180"/>
      <c r="DQ9649" s="2180"/>
      <c r="DR9649" s="2180"/>
      <c r="DS9649" s="2180"/>
      <c r="DT9649" s="2180"/>
      <c r="DU9649" s="2180"/>
      <c r="DV9649" s="2180"/>
      <c r="DW9649" s="2180"/>
      <c r="DX9649" s="2180"/>
      <c r="DY9649" s="2180"/>
      <c r="DZ9649" s="2180"/>
      <c r="EA9649" s="2180"/>
      <c r="EB9649" s="2180"/>
      <c r="EC9649" s="2180"/>
      <c r="ED9649" s="2180"/>
      <c r="EE9649" s="2180"/>
      <c r="EF9649" s="2180"/>
      <c r="EG9649" s="2180"/>
      <c r="EH9649" s="2180"/>
      <c r="EI9649" s="2180"/>
      <c r="EJ9649" s="2180"/>
      <c r="EK9649" s="2180"/>
      <c r="EL9649" s="2180"/>
      <c r="EM9649" s="2180"/>
      <c r="EN9649" s="2180"/>
      <c r="EO9649" s="2180"/>
      <c r="EP9649" s="2180"/>
      <c r="EQ9649" s="2180"/>
      <c r="ER9649" s="2180"/>
      <c r="ES9649" s="2180"/>
      <c r="ET9649" s="2180"/>
      <c r="EU9649" s="2180"/>
      <c r="EV9649" s="2180"/>
      <c r="EW9649" s="2180"/>
      <c r="EX9649" s="2180"/>
      <c r="EY9649" s="2180"/>
      <c r="EZ9649" s="2180"/>
      <c r="FA9649" s="2180"/>
      <c r="FB9649" s="2180"/>
      <c r="FC9649" s="2180"/>
      <c r="FD9649" s="2180"/>
      <c r="FE9649" s="2180"/>
      <c r="FF9649" s="2180"/>
      <c r="FG9649" s="2180"/>
      <c r="FH9649" s="2180"/>
      <c r="FI9649" s="2180"/>
      <c r="FJ9649" s="2180"/>
      <c r="FK9649" s="2180"/>
      <c r="FL9649" s="2180"/>
      <c r="FM9649" s="2180"/>
      <c r="FN9649" s="2180"/>
      <c r="FO9649" s="2180"/>
      <c r="FP9649" s="2180"/>
      <c r="FQ9649" s="2180"/>
      <c r="FR9649" s="2180"/>
      <c r="FS9649" s="2180"/>
      <c r="FT9649" s="2180"/>
      <c r="FU9649" s="2180"/>
      <c r="FV9649" s="2180"/>
      <c r="FW9649" s="2180"/>
      <c r="FX9649" s="2180"/>
      <c r="FY9649" s="2180"/>
      <c r="FZ9649" s="2180"/>
      <c r="GA9649" s="2180"/>
      <c r="GB9649" s="2180"/>
      <c r="GC9649" s="2180"/>
      <c r="GD9649" s="2180"/>
      <c r="GE9649" s="2180"/>
      <c r="GF9649" s="2180"/>
      <c r="GG9649" s="2180"/>
      <c r="GH9649" s="2180"/>
      <c r="GI9649" s="2180"/>
      <c r="GJ9649" s="2180"/>
      <c r="GK9649" s="2180"/>
      <c r="GL9649" s="2180"/>
      <c r="GM9649" s="2180"/>
      <c r="GN9649" s="2180"/>
      <c r="GO9649" s="2180"/>
      <c r="GP9649" s="2180"/>
      <c r="GQ9649" s="2180"/>
      <c r="GR9649" s="2180"/>
      <c r="GS9649" s="2180"/>
      <c r="GT9649" s="2180"/>
      <c r="GU9649" s="2180"/>
      <c r="GV9649" s="2180"/>
      <c r="GW9649" s="2180"/>
      <c r="GX9649" s="2180"/>
      <c r="GY9649" s="2180"/>
      <c r="GZ9649" s="2180"/>
      <c r="HA9649" s="2180"/>
      <c r="HB9649" s="2180"/>
      <c r="HC9649" s="2180"/>
      <c r="HD9649" s="2180"/>
      <c r="HE9649" s="2180"/>
      <c r="HF9649" s="2180"/>
      <c r="HG9649" s="2180"/>
      <c r="HH9649" s="2180"/>
      <c r="HI9649" s="2180"/>
      <c r="HJ9649" s="2180"/>
      <c r="HK9649" s="2180"/>
      <c r="HL9649" s="2180"/>
      <c r="HM9649" s="2180"/>
      <c r="HN9649" s="2180"/>
      <c r="HO9649" s="2180"/>
      <c r="HP9649" s="2180"/>
      <c r="HQ9649" s="2180"/>
      <c r="HR9649" s="2180"/>
      <c r="HS9649" s="2180"/>
      <c r="HT9649" s="2180"/>
      <c r="HU9649" s="2180"/>
      <c r="HV9649" s="2180"/>
      <c r="HW9649" s="2180"/>
      <c r="HX9649" s="2180"/>
      <c r="HY9649" s="2180"/>
      <c r="HZ9649" s="2180"/>
      <c r="IA9649" s="2180"/>
      <c r="IB9649" s="2180"/>
      <c r="IC9649" s="2180"/>
      <c r="ID9649" s="2180"/>
      <c r="IE9649" s="2180"/>
      <c r="IF9649" s="2180"/>
      <c r="IG9649" s="2180"/>
      <c r="IH9649" s="2180"/>
      <c r="II9649" s="2180"/>
      <c r="IJ9649" s="2180"/>
      <c r="IK9649" s="2180"/>
      <c r="IL9649" s="2180"/>
      <c r="IM9649" s="2180"/>
      <c r="IN9649" s="2180"/>
      <c r="IO9649" s="2180"/>
      <c r="IP9649" s="2180"/>
      <c r="IQ9649" s="2180"/>
      <c r="IR9649" s="2180"/>
      <c r="IS9649" s="2180"/>
      <c r="IT9649" s="2180"/>
      <c r="IU9649" s="2180"/>
      <c r="IV9649" s="2180"/>
    </row>
    <row r="9650" spans="1:256" hidden="1">
      <c r="A9650" s="2733"/>
      <c r="B9650" s="2231"/>
      <c r="C9650" s="2143"/>
      <c r="D9650" s="2149"/>
      <c r="E9650" s="2232"/>
      <c r="F9650" s="2240"/>
      <c r="G9650" s="17"/>
      <c r="H9650" s="17"/>
      <c r="I9650" s="2233"/>
      <c r="J9650" s="2235"/>
      <c r="K9650" s="2235"/>
      <c r="L9650" s="2235"/>
      <c r="M9650" s="2175">
        <v>0</v>
      </c>
      <c r="N9650" s="2237"/>
      <c r="O9650" s="2119"/>
      <c r="P9650" s="2120"/>
      <c r="Q9650" s="2125"/>
      <c r="R9650" s="2122"/>
      <c r="S9650" s="2120">
        <f>R9650*E9649</f>
        <v>0</v>
      </c>
      <c r="T9650" s="2126"/>
      <c r="U9650" s="2180"/>
      <c r="V9650" s="2180"/>
      <c r="W9650" s="2180"/>
      <c r="X9650" s="2180"/>
      <c r="Y9650" s="2180"/>
      <c r="Z9650" s="2180"/>
      <c r="AA9650" s="2180"/>
      <c r="AB9650" s="2180"/>
      <c r="AC9650" s="2180"/>
      <c r="AD9650" s="2180"/>
      <c r="AE9650" s="2180"/>
      <c r="AF9650" s="2180"/>
      <c r="AG9650" s="2180"/>
      <c r="AH9650" s="2180"/>
      <c r="AI9650" s="2180"/>
      <c r="AJ9650" s="2180"/>
      <c r="AK9650" s="2180"/>
      <c r="AL9650" s="2180"/>
      <c r="AM9650" s="2180"/>
      <c r="AN9650" s="2180"/>
      <c r="AO9650" s="2180"/>
      <c r="AP9650" s="2180"/>
      <c r="AQ9650" s="2180"/>
      <c r="AR9650" s="2180"/>
      <c r="AS9650" s="2180"/>
      <c r="AT9650" s="2180"/>
      <c r="AU9650" s="2180"/>
      <c r="AV9650" s="2180"/>
      <c r="AW9650" s="2180"/>
      <c r="AX9650" s="2180"/>
      <c r="AY9650" s="2180"/>
      <c r="AZ9650" s="2180"/>
      <c r="BA9650" s="2180"/>
      <c r="BB9650" s="2180"/>
      <c r="BC9650" s="2180"/>
      <c r="BD9650" s="2180"/>
      <c r="BE9650" s="2180"/>
      <c r="BF9650" s="2180"/>
      <c r="BG9650" s="2180"/>
      <c r="BH9650" s="2180"/>
      <c r="BI9650" s="2180"/>
      <c r="BJ9650" s="2180"/>
      <c r="BK9650" s="2180"/>
      <c r="BL9650" s="2180"/>
      <c r="BM9650" s="2180"/>
      <c r="BN9650" s="2180"/>
      <c r="BO9650" s="2180"/>
      <c r="BP9650" s="2180"/>
      <c r="BQ9650" s="2180"/>
      <c r="BR9650" s="2180"/>
      <c r="BS9650" s="2180"/>
      <c r="BT9650" s="2180"/>
      <c r="BU9650" s="2180"/>
      <c r="BV9650" s="2180"/>
      <c r="BW9650" s="2180"/>
      <c r="BX9650" s="2180"/>
      <c r="BY9650" s="2180"/>
      <c r="BZ9650" s="2180"/>
      <c r="CA9650" s="2180"/>
      <c r="CB9650" s="2180"/>
      <c r="CC9650" s="2180"/>
      <c r="CD9650" s="2180"/>
      <c r="CE9650" s="2180"/>
      <c r="CF9650" s="2180"/>
      <c r="CG9650" s="2180"/>
      <c r="CH9650" s="2180"/>
      <c r="CI9650" s="2180"/>
      <c r="CJ9650" s="2180"/>
      <c r="CK9650" s="2180"/>
      <c r="CL9650" s="2180"/>
      <c r="CM9650" s="2180"/>
      <c r="CN9650" s="2180"/>
      <c r="CO9650" s="2180"/>
      <c r="CP9650" s="2180"/>
      <c r="CQ9650" s="2180"/>
      <c r="CR9650" s="2180"/>
      <c r="CS9650" s="2180"/>
      <c r="CT9650" s="2180"/>
      <c r="CU9650" s="2180"/>
      <c r="CV9650" s="2180"/>
      <c r="CW9650" s="2180"/>
      <c r="CX9650" s="2180"/>
      <c r="CY9650" s="2180"/>
      <c r="CZ9650" s="2180"/>
      <c r="DA9650" s="2180"/>
      <c r="DB9650" s="2180"/>
      <c r="DC9650" s="2180"/>
      <c r="DD9650" s="2180"/>
      <c r="DE9650" s="2180"/>
      <c r="DF9650" s="2180"/>
      <c r="DG9650" s="2180"/>
      <c r="DH9650" s="2180"/>
      <c r="DI9650" s="2180"/>
      <c r="DJ9650" s="2180"/>
      <c r="DK9650" s="2180"/>
      <c r="DL9650" s="2180"/>
      <c r="DM9650" s="2180"/>
      <c r="DN9650" s="2180"/>
      <c r="DO9650" s="2180"/>
      <c r="DP9650" s="2180"/>
      <c r="DQ9650" s="2180"/>
      <c r="DR9650" s="2180"/>
      <c r="DS9650" s="2180"/>
      <c r="DT9650" s="2180"/>
      <c r="DU9650" s="2180"/>
      <c r="DV9650" s="2180"/>
      <c r="DW9650" s="2180"/>
      <c r="DX9650" s="2180"/>
      <c r="DY9650" s="2180"/>
      <c r="DZ9650" s="2180"/>
      <c r="EA9650" s="2180"/>
      <c r="EB9650" s="2180"/>
      <c r="EC9650" s="2180"/>
      <c r="ED9650" s="2180"/>
      <c r="EE9650" s="2180"/>
      <c r="EF9650" s="2180"/>
      <c r="EG9650" s="2180"/>
      <c r="EH9650" s="2180"/>
      <c r="EI9650" s="2180"/>
      <c r="EJ9650" s="2180"/>
      <c r="EK9650" s="2180"/>
      <c r="EL9650" s="2180"/>
      <c r="EM9650" s="2180"/>
      <c r="EN9650" s="2180"/>
      <c r="EO9650" s="2180"/>
      <c r="EP9650" s="2180"/>
      <c r="EQ9650" s="2180"/>
      <c r="ER9650" s="2180"/>
      <c r="ES9650" s="2180"/>
      <c r="ET9650" s="2180"/>
      <c r="EU9650" s="2180"/>
      <c r="EV9650" s="2180"/>
      <c r="EW9650" s="2180"/>
      <c r="EX9650" s="2180"/>
      <c r="EY9650" s="2180"/>
      <c r="EZ9650" s="2180"/>
      <c r="FA9650" s="2180"/>
      <c r="FB9650" s="2180"/>
      <c r="FC9650" s="2180"/>
      <c r="FD9650" s="2180"/>
      <c r="FE9650" s="2180"/>
      <c r="FF9650" s="2180"/>
      <c r="FG9650" s="2180"/>
      <c r="FH9650" s="2180"/>
      <c r="FI9650" s="2180"/>
      <c r="FJ9650" s="2180"/>
      <c r="FK9650" s="2180"/>
      <c r="FL9650" s="2180"/>
      <c r="FM9650" s="2180"/>
      <c r="FN9650" s="2180"/>
      <c r="FO9650" s="2180"/>
      <c r="FP9650" s="2180"/>
      <c r="FQ9650" s="2180"/>
      <c r="FR9650" s="2180"/>
      <c r="FS9650" s="2180"/>
      <c r="FT9650" s="2180"/>
      <c r="FU9650" s="2180"/>
      <c r="FV9650" s="2180"/>
      <c r="FW9650" s="2180"/>
      <c r="FX9650" s="2180"/>
      <c r="FY9650" s="2180"/>
      <c r="FZ9650" s="2180"/>
      <c r="GA9650" s="2180"/>
      <c r="GB9650" s="2180"/>
      <c r="GC9650" s="2180"/>
      <c r="GD9650" s="2180"/>
      <c r="GE9650" s="2180"/>
      <c r="GF9650" s="2180"/>
      <c r="GG9650" s="2180"/>
      <c r="GH9650" s="2180"/>
      <c r="GI9650" s="2180"/>
      <c r="GJ9650" s="2180"/>
      <c r="GK9650" s="2180"/>
      <c r="GL9650" s="2180"/>
      <c r="GM9650" s="2180"/>
      <c r="GN9650" s="2180"/>
      <c r="GO9650" s="2180"/>
      <c r="GP9650" s="2180"/>
      <c r="GQ9650" s="2180"/>
      <c r="GR9650" s="2180"/>
      <c r="GS9650" s="2180"/>
      <c r="GT9650" s="2180"/>
      <c r="GU9650" s="2180"/>
      <c r="GV9650" s="2180"/>
      <c r="GW9650" s="2180"/>
      <c r="GX9650" s="2180"/>
      <c r="GY9650" s="2180"/>
      <c r="GZ9650" s="2180"/>
      <c r="HA9650" s="2180"/>
      <c r="HB9650" s="2180"/>
      <c r="HC9650" s="2180"/>
      <c r="HD9650" s="2180"/>
      <c r="HE9650" s="2180"/>
      <c r="HF9650" s="2180"/>
      <c r="HG9650" s="2180"/>
      <c r="HH9650" s="2180"/>
      <c r="HI9650" s="2180"/>
      <c r="HJ9650" s="2180"/>
      <c r="HK9650" s="2180"/>
      <c r="HL9650" s="2180"/>
      <c r="HM9650" s="2180"/>
      <c r="HN9650" s="2180"/>
      <c r="HO9650" s="2180"/>
      <c r="HP9650" s="2180"/>
      <c r="HQ9650" s="2180"/>
      <c r="HR9650" s="2180"/>
      <c r="HS9650" s="2180"/>
      <c r="HT9650" s="2180"/>
      <c r="HU9650" s="2180"/>
      <c r="HV9650" s="2180"/>
      <c r="HW9650" s="2180"/>
      <c r="HX9650" s="2180"/>
      <c r="HY9650" s="2180"/>
      <c r="HZ9650" s="2180"/>
      <c r="IA9650" s="2180"/>
      <c r="IB9650" s="2180"/>
      <c r="IC9650" s="2180"/>
      <c r="ID9650" s="2180"/>
      <c r="IE9650" s="2180"/>
      <c r="IF9650" s="2180"/>
      <c r="IG9650" s="2180"/>
      <c r="IH9650" s="2180"/>
      <c r="II9650" s="2180"/>
      <c r="IJ9650" s="2180"/>
      <c r="IK9650" s="2180"/>
      <c r="IL9650" s="2180"/>
      <c r="IM9650" s="2180"/>
      <c r="IN9650" s="2180"/>
      <c r="IO9650" s="2180"/>
      <c r="IP9650" s="2180"/>
      <c r="IQ9650" s="2180"/>
      <c r="IR9650" s="2180"/>
      <c r="IS9650" s="2180"/>
      <c r="IT9650" s="2180"/>
      <c r="IU9650" s="2180"/>
      <c r="IV9650" s="2180"/>
    </row>
    <row r="9651" spans="1:256" hidden="1">
      <c r="A9651" s="2733"/>
      <c r="B9651" s="2231"/>
      <c r="C9651" s="2143"/>
      <c r="D9651" s="2149"/>
      <c r="E9651" s="2232"/>
      <c r="F9651" s="2240"/>
      <c r="G9651" s="17"/>
      <c r="H9651" s="17"/>
      <c r="I9651" s="2233"/>
      <c r="J9651" s="2235"/>
      <c r="K9651" s="2235"/>
      <c r="L9651" s="2235"/>
      <c r="M9651" s="2175">
        <v>0</v>
      </c>
      <c r="N9651" s="2237"/>
      <c r="O9651" s="2119"/>
      <c r="P9651" s="2120"/>
      <c r="Q9651" s="2125"/>
      <c r="R9651" s="2122"/>
      <c r="S9651" s="2120">
        <f>R9651*E9649</f>
        <v>0</v>
      </c>
      <c r="T9651" s="2126"/>
      <c r="U9651" s="2180"/>
      <c r="V9651" s="2180"/>
      <c r="W9651" s="2180"/>
      <c r="X9651" s="2180"/>
      <c r="Y9651" s="2180"/>
      <c r="Z9651" s="2180"/>
      <c r="AA9651" s="2180"/>
      <c r="AB9651" s="2180"/>
      <c r="AC9651" s="2180"/>
      <c r="AD9651" s="2180"/>
      <c r="AE9651" s="2180"/>
      <c r="AF9651" s="2180"/>
      <c r="AG9651" s="2180"/>
      <c r="AH9651" s="2180"/>
      <c r="AI9651" s="2180"/>
      <c r="AJ9651" s="2180"/>
      <c r="AK9651" s="2180"/>
      <c r="AL9651" s="2180"/>
      <c r="AM9651" s="2180"/>
      <c r="AN9651" s="2180"/>
      <c r="AO9651" s="2180"/>
      <c r="AP9651" s="2180"/>
      <c r="AQ9651" s="2180"/>
      <c r="AR9651" s="2180"/>
      <c r="AS9651" s="2180"/>
      <c r="AT9651" s="2180"/>
      <c r="AU9651" s="2180"/>
      <c r="AV9651" s="2180"/>
      <c r="AW9651" s="2180"/>
      <c r="AX9651" s="2180"/>
      <c r="AY9651" s="2180"/>
      <c r="AZ9651" s="2180"/>
      <c r="BA9651" s="2180"/>
      <c r="BB9651" s="2180"/>
      <c r="BC9651" s="2180"/>
      <c r="BD9651" s="2180"/>
      <c r="BE9651" s="2180"/>
      <c r="BF9651" s="2180"/>
      <c r="BG9651" s="2180"/>
      <c r="BH9651" s="2180"/>
      <c r="BI9651" s="2180"/>
      <c r="BJ9651" s="2180"/>
      <c r="BK9651" s="2180"/>
      <c r="BL9651" s="2180"/>
      <c r="BM9651" s="2180"/>
      <c r="BN9651" s="2180"/>
      <c r="BO9651" s="2180"/>
      <c r="BP9651" s="2180"/>
      <c r="BQ9651" s="2180"/>
      <c r="BR9651" s="2180"/>
      <c r="BS9651" s="2180"/>
      <c r="BT9651" s="2180"/>
      <c r="BU9651" s="2180"/>
      <c r="BV9651" s="2180"/>
      <c r="BW9651" s="2180"/>
      <c r="BX9651" s="2180"/>
      <c r="BY9651" s="2180"/>
      <c r="BZ9651" s="2180"/>
      <c r="CA9651" s="2180"/>
      <c r="CB9651" s="2180"/>
      <c r="CC9651" s="2180"/>
      <c r="CD9651" s="2180"/>
      <c r="CE9651" s="2180"/>
      <c r="CF9651" s="2180"/>
      <c r="CG9651" s="2180"/>
      <c r="CH9651" s="2180"/>
      <c r="CI9651" s="2180"/>
      <c r="CJ9651" s="2180"/>
      <c r="CK9651" s="2180"/>
      <c r="CL9651" s="2180"/>
      <c r="CM9651" s="2180"/>
      <c r="CN9651" s="2180"/>
      <c r="CO9651" s="2180"/>
      <c r="CP9651" s="2180"/>
      <c r="CQ9651" s="2180"/>
      <c r="CR9651" s="2180"/>
      <c r="CS9651" s="2180"/>
      <c r="CT9651" s="2180"/>
      <c r="CU9651" s="2180"/>
      <c r="CV9651" s="2180"/>
      <c r="CW9651" s="2180"/>
      <c r="CX9651" s="2180"/>
      <c r="CY9651" s="2180"/>
      <c r="CZ9651" s="2180"/>
      <c r="DA9651" s="2180"/>
      <c r="DB9651" s="2180"/>
      <c r="DC9651" s="2180"/>
      <c r="DD9651" s="2180"/>
      <c r="DE9651" s="2180"/>
      <c r="DF9651" s="2180"/>
      <c r="DG9651" s="2180"/>
      <c r="DH9651" s="2180"/>
      <c r="DI9651" s="2180"/>
      <c r="DJ9651" s="2180"/>
      <c r="DK9651" s="2180"/>
      <c r="DL9651" s="2180"/>
      <c r="DM9651" s="2180"/>
      <c r="DN9651" s="2180"/>
      <c r="DO9651" s="2180"/>
      <c r="DP9651" s="2180"/>
      <c r="DQ9651" s="2180"/>
      <c r="DR9651" s="2180"/>
      <c r="DS9651" s="2180"/>
      <c r="DT9651" s="2180"/>
      <c r="DU9651" s="2180"/>
      <c r="DV9651" s="2180"/>
      <c r="DW9651" s="2180"/>
      <c r="DX9651" s="2180"/>
      <c r="DY9651" s="2180"/>
      <c r="DZ9651" s="2180"/>
      <c r="EA9651" s="2180"/>
      <c r="EB9651" s="2180"/>
      <c r="EC9651" s="2180"/>
      <c r="ED9651" s="2180"/>
      <c r="EE9651" s="2180"/>
      <c r="EF9651" s="2180"/>
      <c r="EG9651" s="2180"/>
      <c r="EH9651" s="2180"/>
      <c r="EI9651" s="2180"/>
      <c r="EJ9651" s="2180"/>
      <c r="EK9651" s="2180"/>
      <c r="EL9651" s="2180"/>
      <c r="EM9651" s="2180"/>
      <c r="EN9651" s="2180"/>
      <c r="EO9651" s="2180"/>
      <c r="EP9651" s="2180"/>
      <c r="EQ9651" s="2180"/>
      <c r="ER9651" s="2180"/>
      <c r="ES9651" s="2180"/>
      <c r="ET9651" s="2180"/>
      <c r="EU9651" s="2180"/>
      <c r="EV9651" s="2180"/>
      <c r="EW9651" s="2180"/>
      <c r="EX9651" s="2180"/>
      <c r="EY9651" s="2180"/>
      <c r="EZ9651" s="2180"/>
      <c r="FA9651" s="2180"/>
      <c r="FB9651" s="2180"/>
      <c r="FC9651" s="2180"/>
      <c r="FD9651" s="2180"/>
      <c r="FE9651" s="2180"/>
      <c r="FF9651" s="2180"/>
      <c r="FG9651" s="2180"/>
      <c r="FH9651" s="2180"/>
      <c r="FI9651" s="2180"/>
      <c r="FJ9651" s="2180"/>
      <c r="FK9651" s="2180"/>
      <c r="FL9651" s="2180"/>
      <c r="FM9651" s="2180"/>
      <c r="FN9651" s="2180"/>
      <c r="FO9651" s="2180"/>
      <c r="FP9651" s="2180"/>
      <c r="FQ9651" s="2180"/>
      <c r="FR9651" s="2180"/>
      <c r="FS9651" s="2180"/>
      <c r="FT9651" s="2180"/>
      <c r="FU9651" s="2180"/>
      <c r="FV9651" s="2180"/>
      <c r="FW9651" s="2180"/>
      <c r="FX9651" s="2180"/>
      <c r="FY9651" s="2180"/>
      <c r="FZ9651" s="2180"/>
      <c r="GA9651" s="2180"/>
      <c r="GB9651" s="2180"/>
      <c r="GC9651" s="2180"/>
      <c r="GD9651" s="2180"/>
      <c r="GE9651" s="2180"/>
      <c r="GF9651" s="2180"/>
      <c r="GG9651" s="2180"/>
      <c r="GH9651" s="2180"/>
      <c r="GI9651" s="2180"/>
      <c r="GJ9651" s="2180"/>
      <c r="GK9651" s="2180"/>
      <c r="GL9651" s="2180"/>
      <c r="GM9651" s="2180"/>
      <c r="GN9651" s="2180"/>
      <c r="GO9651" s="2180"/>
      <c r="GP9651" s="2180"/>
      <c r="GQ9651" s="2180"/>
      <c r="GR9651" s="2180"/>
      <c r="GS9651" s="2180"/>
      <c r="GT9651" s="2180"/>
      <c r="GU9651" s="2180"/>
      <c r="GV9651" s="2180"/>
      <c r="GW9651" s="2180"/>
      <c r="GX9651" s="2180"/>
      <c r="GY9651" s="2180"/>
      <c r="GZ9651" s="2180"/>
      <c r="HA9651" s="2180"/>
      <c r="HB9651" s="2180"/>
      <c r="HC9651" s="2180"/>
      <c r="HD9651" s="2180"/>
      <c r="HE9651" s="2180"/>
      <c r="HF9651" s="2180"/>
      <c r="HG9651" s="2180"/>
      <c r="HH9651" s="2180"/>
      <c r="HI9651" s="2180"/>
      <c r="HJ9651" s="2180"/>
      <c r="HK9651" s="2180"/>
      <c r="HL9651" s="2180"/>
      <c r="HM9651" s="2180"/>
      <c r="HN9651" s="2180"/>
      <c r="HO9651" s="2180"/>
      <c r="HP9651" s="2180"/>
      <c r="HQ9651" s="2180"/>
      <c r="HR9651" s="2180"/>
      <c r="HS9651" s="2180"/>
      <c r="HT9651" s="2180"/>
      <c r="HU9651" s="2180"/>
      <c r="HV9651" s="2180"/>
      <c r="HW9651" s="2180"/>
      <c r="HX9651" s="2180"/>
      <c r="HY9651" s="2180"/>
      <c r="HZ9651" s="2180"/>
      <c r="IA9651" s="2180"/>
      <c r="IB9651" s="2180"/>
      <c r="IC9651" s="2180"/>
      <c r="ID9651" s="2180"/>
      <c r="IE9651" s="2180"/>
      <c r="IF9651" s="2180"/>
      <c r="IG9651" s="2180"/>
      <c r="IH9651" s="2180"/>
      <c r="II9651" s="2180"/>
      <c r="IJ9651" s="2180"/>
      <c r="IK9651" s="2180"/>
      <c r="IL9651" s="2180"/>
      <c r="IM9651" s="2180"/>
      <c r="IN9651" s="2180"/>
      <c r="IO9651" s="2180"/>
      <c r="IP9651" s="2180"/>
      <c r="IQ9651" s="2180"/>
      <c r="IR9651" s="2180"/>
      <c r="IS9651" s="2180"/>
      <c r="IT9651" s="2180"/>
      <c r="IU9651" s="2180"/>
      <c r="IV9651" s="2180"/>
    </row>
    <row r="9652" spans="1:256" hidden="1">
      <c r="A9652" s="2733"/>
      <c r="B9652" s="2231"/>
      <c r="C9652" s="2143"/>
      <c r="D9652" s="2149"/>
      <c r="E9652" s="2232"/>
      <c r="F9652" s="2240"/>
      <c r="G9652" s="17"/>
      <c r="H9652" s="17"/>
      <c r="I9652" s="2233"/>
      <c r="J9652" s="2235"/>
      <c r="K9652" s="2235"/>
      <c r="L9652" s="2235"/>
      <c r="M9652" s="2175">
        <v>0</v>
      </c>
      <c r="N9652" s="2237"/>
      <c r="O9652" s="2119"/>
      <c r="P9652" s="2120"/>
      <c r="Q9652" s="2125"/>
      <c r="R9652" s="2122"/>
      <c r="S9652" s="2120">
        <f>R9652*E9649</f>
        <v>0</v>
      </c>
      <c r="T9652" s="2126"/>
      <c r="U9652" s="2180"/>
      <c r="V9652" s="2180"/>
      <c r="W9652" s="2180"/>
      <c r="X9652" s="2180"/>
      <c r="Y9652" s="2180"/>
      <c r="Z9652" s="2180"/>
      <c r="AA9652" s="2180"/>
      <c r="AB9652" s="2180"/>
      <c r="AC9652" s="2180"/>
      <c r="AD9652" s="2180"/>
      <c r="AE9652" s="2180"/>
      <c r="AF9652" s="2180"/>
      <c r="AG9652" s="2180"/>
      <c r="AH9652" s="2180"/>
      <c r="AI9652" s="2180"/>
      <c r="AJ9652" s="2180"/>
      <c r="AK9652" s="2180"/>
      <c r="AL9652" s="2180"/>
      <c r="AM9652" s="2180"/>
      <c r="AN9652" s="2180"/>
      <c r="AO9652" s="2180"/>
      <c r="AP9652" s="2180"/>
      <c r="AQ9652" s="2180"/>
      <c r="AR9652" s="2180"/>
      <c r="AS9652" s="2180"/>
      <c r="AT9652" s="2180"/>
      <c r="AU9652" s="2180"/>
      <c r="AV9652" s="2180"/>
      <c r="AW9652" s="2180"/>
      <c r="AX9652" s="2180"/>
      <c r="AY9652" s="2180"/>
      <c r="AZ9652" s="2180"/>
      <c r="BA9652" s="2180"/>
      <c r="BB9652" s="2180"/>
      <c r="BC9652" s="2180"/>
      <c r="BD9652" s="2180"/>
      <c r="BE9652" s="2180"/>
      <c r="BF9652" s="2180"/>
      <c r="BG9652" s="2180"/>
      <c r="BH9652" s="2180"/>
      <c r="BI9652" s="2180"/>
      <c r="BJ9652" s="2180"/>
      <c r="BK9652" s="2180"/>
      <c r="BL9652" s="2180"/>
      <c r="BM9652" s="2180"/>
      <c r="BN9652" s="2180"/>
      <c r="BO9652" s="2180"/>
      <c r="BP9652" s="2180"/>
      <c r="BQ9652" s="2180"/>
      <c r="BR9652" s="2180"/>
      <c r="BS9652" s="2180"/>
      <c r="BT9652" s="2180"/>
      <c r="BU9652" s="2180"/>
      <c r="BV9652" s="2180"/>
      <c r="BW9652" s="2180"/>
      <c r="BX9652" s="2180"/>
      <c r="BY9652" s="2180"/>
      <c r="BZ9652" s="2180"/>
      <c r="CA9652" s="2180"/>
      <c r="CB9652" s="2180"/>
      <c r="CC9652" s="2180"/>
      <c r="CD9652" s="2180"/>
      <c r="CE9652" s="2180"/>
      <c r="CF9652" s="2180"/>
      <c r="CG9652" s="2180"/>
      <c r="CH9652" s="2180"/>
      <c r="CI9652" s="2180"/>
      <c r="CJ9652" s="2180"/>
      <c r="CK9652" s="2180"/>
      <c r="CL9652" s="2180"/>
      <c r="CM9652" s="2180"/>
      <c r="CN9652" s="2180"/>
      <c r="CO9652" s="2180"/>
      <c r="CP9652" s="2180"/>
      <c r="CQ9652" s="2180"/>
      <c r="CR9652" s="2180"/>
      <c r="CS9652" s="2180"/>
      <c r="CT9652" s="2180"/>
      <c r="CU9652" s="2180"/>
      <c r="CV9652" s="2180"/>
      <c r="CW9652" s="2180"/>
      <c r="CX9652" s="2180"/>
      <c r="CY9652" s="2180"/>
      <c r="CZ9652" s="2180"/>
      <c r="DA9652" s="2180"/>
      <c r="DB9652" s="2180"/>
      <c r="DC9652" s="2180"/>
      <c r="DD9652" s="2180"/>
      <c r="DE9652" s="2180"/>
      <c r="DF9652" s="2180"/>
      <c r="DG9652" s="2180"/>
      <c r="DH9652" s="2180"/>
      <c r="DI9652" s="2180"/>
      <c r="DJ9652" s="2180"/>
      <c r="DK9652" s="2180"/>
      <c r="DL9652" s="2180"/>
      <c r="DM9652" s="2180"/>
      <c r="DN9652" s="2180"/>
      <c r="DO9652" s="2180"/>
      <c r="DP9652" s="2180"/>
      <c r="DQ9652" s="2180"/>
      <c r="DR9652" s="2180"/>
      <c r="DS9652" s="2180"/>
      <c r="DT9652" s="2180"/>
      <c r="DU9652" s="2180"/>
      <c r="DV9652" s="2180"/>
      <c r="DW9652" s="2180"/>
      <c r="DX9652" s="2180"/>
      <c r="DY9652" s="2180"/>
      <c r="DZ9652" s="2180"/>
      <c r="EA9652" s="2180"/>
      <c r="EB9652" s="2180"/>
      <c r="EC9652" s="2180"/>
      <c r="ED9652" s="2180"/>
      <c r="EE9652" s="2180"/>
      <c r="EF9652" s="2180"/>
      <c r="EG9652" s="2180"/>
      <c r="EH9652" s="2180"/>
      <c r="EI9652" s="2180"/>
      <c r="EJ9652" s="2180"/>
      <c r="EK9652" s="2180"/>
      <c r="EL9652" s="2180"/>
      <c r="EM9652" s="2180"/>
      <c r="EN9652" s="2180"/>
      <c r="EO9652" s="2180"/>
      <c r="EP9652" s="2180"/>
      <c r="EQ9652" s="2180"/>
      <c r="ER9652" s="2180"/>
      <c r="ES9652" s="2180"/>
      <c r="ET9652" s="2180"/>
      <c r="EU9652" s="2180"/>
      <c r="EV9652" s="2180"/>
      <c r="EW9652" s="2180"/>
      <c r="EX9652" s="2180"/>
      <c r="EY9652" s="2180"/>
      <c r="EZ9652" s="2180"/>
      <c r="FA9652" s="2180"/>
      <c r="FB9652" s="2180"/>
      <c r="FC9652" s="2180"/>
      <c r="FD9652" s="2180"/>
      <c r="FE9652" s="2180"/>
      <c r="FF9652" s="2180"/>
      <c r="FG9652" s="2180"/>
      <c r="FH9652" s="2180"/>
      <c r="FI9652" s="2180"/>
      <c r="FJ9652" s="2180"/>
      <c r="FK9652" s="2180"/>
      <c r="FL9652" s="2180"/>
      <c r="FM9652" s="2180"/>
      <c r="FN9652" s="2180"/>
      <c r="FO9652" s="2180"/>
      <c r="FP9652" s="2180"/>
      <c r="FQ9652" s="2180"/>
      <c r="FR9652" s="2180"/>
      <c r="FS9652" s="2180"/>
      <c r="FT9652" s="2180"/>
      <c r="FU9652" s="2180"/>
      <c r="FV9652" s="2180"/>
      <c r="FW9652" s="2180"/>
      <c r="FX9652" s="2180"/>
      <c r="FY9652" s="2180"/>
      <c r="FZ9652" s="2180"/>
      <c r="GA9652" s="2180"/>
      <c r="GB9652" s="2180"/>
      <c r="GC9652" s="2180"/>
      <c r="GD9652" s="2180"/>
      <c r="GE9652" s="2180"/>
      <c r="GF9652" s="2180"/>
      <c r="GG9652" s="2180"/>
      <c r="GH9652" s="2180"/>
      <c r="GI9652" s="2180"/>
      <c r="GJ9652" s="2180"/>
      <c r="GK9652" s="2180"/>
      <c r="GL9652" s="2180"/>
      <c r="GM9652" s="2180"/>
      <c r="GN9652" s="2180"/>
      <c r="GO9652" s="2180"/>
      <c r="GP9652" s="2180"/>
      <c r="GQ9652" s="2180"/>
      <c r="GR9652" s="2180"/>
      <c r="GS9652" s="2180"/>
      <c r="GT9652" s="2180"/>
      <c r="GU9652" s="2180"/>
      <c r="GV9652" s="2180"/>
      <c r="GW9652" s="2180"/>
      <c r="GX9652" s="2180"/>
      <c r="GY9652" s="2180"/>
      <c r="GZ9652" s="2180"/>
      <c r="HA9652" s="2180"/>
      <c r="HB9652" s="2180"/>
      <c r="HC9652" s="2180"/>
      <c r="HD9652" s="2180"/>
      <c r="HE9652" s="2180"/>
      <c r="HF9652" s="2180"/>
      <c r="HG9652" s="2180"/>
      <c r="HH9652" s="2180"/>
      <c r="HI9652" s="2180"/>
      <c r="HJ9652" s="2180"/>
      <c r="HK9652" s="2180"/>
      <c r="HL9652" s="2180"/>
      <c r="HM9652" s="2180"/>
      <c r="HN9652" s="2180"/>
      <c r="HO9652" s="2180"/>
      <c r="HP9652" s="2180"/>
      <c r="HQ9652" s="2180"/>
      <c r="HR9652" s="2180"/>
      <c r="HS9652" s="2180"/>
      <c r="HT9652" s="2180"/>
      <c r="HU9652" s="2180"/>
      <c r="HV9652" s="2180"/>
      <c r="HW9652" s="2180"/>
      <c r="HX9652" s="2180"/>
      <c r="HY9652" s="2180"/>
      <c r="HZ9652" s="2180"/>
      <c r="IA9652" s="2180"/>
      <c r="IB9652" s="2180"/>
      <c r="IC9652" s="2180"/>
      <c r="ID9652" s="2180"/>
      <c r="IE9652" s="2180"/>
      <c r="IF9652" s="2180"/>
      <c r="IG9652" s="2180"/>
      <c r="IH9652" s="2180"/>
      <c r="II9652" s="2180"/>
      <c r="IJ9652" s="2180"/>
      <c r="IK9652" s="2180"/>
      <c r="IL9652" s="2180"/>
      <c r="IM9652" s="2180"/>
      <c r="IN9652" s="2180"/>
      <c r="IO9652" s="2180"/>
      <c r="IP9652" s="2180"/>
      <c r="IQ9652" s="2180"/>
      <c r="IR9652" s="2180"/>
      <c r="IS9652" s="2180"/>
      <c r="IT9652" s="2180"/>
      <c r="IU9652" s="2180"/>
      <c r="IV9652" s="2180"/>
    </row>
    <row r="9653" spans="1:256" hidden="1">
      <c r="A9653" s="2733"/>
      <c r="B9653" s="2231"/>
      <c r="C9653" s="2143"/>
      <c r="D9653" s="2149"/>
      <c r="E9653" s="2232"/>
      <c r="F9653" s="2240"/>
      <c r="G9653" s="17"/>
      <c r="H9653" s="17"/>
      <c r="I9653" s="2233"/>
      <c r="J9653" s="2235"/>
      <c r="K9653" s="2235"/>
      <c r="L9653" s="2235"/>
      <c r="M9653" s="2175">
        <v>0</v>
      </c>
      <c r="N9653" s="2237"/>
      <c r="O9653" s="2119"/>
      <c r="P9653" s="2120"/>
      <c r="Q9653" s="2125"/>
      <c r="R9653" s="2122"/>
      <c r="S9653" s="2120">
        <f>R9653*E9649</f>
        <v>0</v>
      </c>
      <c r="T9653" s="2126"/>
      <c r="U9653" s="2180"/>
      <c r="V9653" s="2180"/>
      <c r="W9653" s="2180"/>
      <c r="X9653" s="2180"/>
      <c r="Y9653" s="2180"/>
      <c r="Z9653" s="2180"/>
      <c r="AA9653" s="2180"/>
      <c r="AB9653" s="2180"/>
      <c r="AC9653" s="2180"/>
      <c r="AD9653" s="2180"/>
      <c r="AE9653" s="2180"/>
      <c r="AF9653" s="2180"/>
      <c r="AG9653" s="2180"/>
      <c r="AH9653" s="2180"/>
      <c r="AI9653" s="2180"/>
      <c r="AJ9653" s="2180"/>
      <c r="AK9653" s="2180"/>
      <c r="AL9653" s="2180"/>
      <c r="AM9653" s="2180"/>
      <c r="AN9653" s="2180"/>
      <c r="AO9653" s="2180"/>
      <c r="AP9653" s="2180"/>
      <c r="AQ9653" s="2180"/>
      <c r="AR9653" s="2180"/>
      <c r="AS9653" s="2180"/>
      <c r="AT9653" s="2180"/>
      <c r="AU9653" s="2180"/>
      <c r="AV9653" s="2180"/>
      <c r="AW9653" s="2180"/>
      <c r="AX9653" s="2180"/>
      <c r="AY9653" s="2180"/>
      <c r="AZ9653" s="2180"/>
      <c r="BA9653" s="2180"/>
      <c r="BB9653" s="2180"/>
      <c r="BC9653" s="2180"/>
      <c r="BD9653" s="2180"/>
      <c r="BE9653" s="2180"/>
      <c r="BF9653" s="2180"/>
      <c r="BG9653" s="2180"/>
      <c r="BH9653" s="2180"/>
      <c r="BI9653" s="2180"/>
      <c r="BJ9653" s="2180"/>
      <c r="BK9653" s="2180"/>
      <c r="BL9653" s="2180"/>
      <c r="BM9653" s="2180"/>
      <c r="BN9653" s="2180"/>
      <c r="BO9653" s="2180"/>
      <c r="BP9653" s="2180"/>
      <c r="BQ9653" s="2180"/>
      <c r="BR9653" s="2180"/>
      <c r="BS9653" s="2180"/>
      <c r="BT9653" s="2180"/>
      <c r="BU9653" s="2180"/>
      <c r="BV9653" s="2180"/>
      <c r="BW9653" s="2180"/>
      <c r="BX9653" s="2180"/>
      <c r="BY9653" s="2180"/>
      <c r="BZ9653" s="2180"/>
      <c r="CA9653" s="2180"/>
      <c r="CB9653" s="2180"/>
      <c r="CC9653" s="2180"/>
      <c r="CD9653" s="2180"/>
      <c r="CE9653" s="2180"/>
      <c r="CF9653" s="2180"/>
      <c r="CG9653" s="2180"/>
      <c r="CH9653" s="2180"/>
      <c r="CI9653" s="2180"/>
      <c r="CJ9653" s="2180"/>
      <c r="CK9653" s="2180"/>
      <c r="CL9653" s="2180"/>
      <c r="CM9653" s="2180"/>
      <c r="CN9653" s="2180"/>
      <c r="CO9653" s="2180"/>
      <c r="CP9653" s="2180"/>
      <c r="CQ9653" s="2180"/>
      <c r="CR9653" s="2180"/>
      <c r="CS9653" s="2180"/>
      <c r="CT9653" s="2180"/>
      <c r="CU9653" s="2180"/>
      <c r="CV9653" s="2180"/>
      <c r="CW9653" s="2180"/>
      <c r="CX9653" s="2180"/>
      <c r="CY9653" s="2180"/>
      <c r="CZ9653" s="2180"/>
      <c r="DA9653" s="2180"/>
      <c r="DB9653" s="2180"/>
      <c r="DC9653" s="2180"/>
      <c r="DD9653" s="2180"/>
      <c r="DE9653" s="2180"/>
      <c r="DF9653" s="2180"/>
      <c r="DG9653" s="2180"/>
      <c r="DH9653" s="2180"/>
      <c r="DI9653" s="2180"/>
      <c r="DJ9653" s="2180"/>
      <c r="DK9653" s="2180"/>
      <c r="DL9653" s="2180"/>
      <c r="DM9653" s="2180"/>
      <c r="DN9653" s="2180"/>
      <c r="DO9653" s="2180"/>
      <c r="DP9653" s="2180"/>
      <c r="DQ9653" s="2180"/>
      <c r="DR9653" s="2180"/>
      <c r="DS9653" s="2180"/>
      <c r="DT9653" s="2180"/>
      <c r="DU9653" s="2180"/>
      <c r="DV9653" s="2180"/>
      <c r="DW9653" s="2180"/>
      <c r="DX9653" s="2180"/>
      <c r="DY9653" s="2180"/>
      <c r="DZ9653" s="2180"/>
      <c r="EA9653" s="2180"/>
      <c r="EB9653" s="2180"/>
      <c r="EC9653" s="2180"/>
      <c r="ED9653" s="2180"/>
      <c r="EE9653" s="2180"/>
      <c r="EF9653" s="2180"/>
      <c r="EG9653" s="2180"/>
      <c r="EH9653" s="2180"/>
      <c r="EI9653" s="2180"/>
      <c r="EJ9653" s="2180"/>
      <c r="EK9653" s="2180"/>
      <c r="EL9653" s="2180"/>
      <c r="EM9653" s="2180"/>
      <c r="EN9653" s="2180"/>
      <c r="EO9653" s="2180"/>
      <c r="EP9653" s="2180"/>
      <c r="EQ9653" s="2180"/>
      <c r="ER9653" s="2180"/>
      <c r="ES9653" s="2180"/>
      <c r="ET9653" s="2180"/>
      <c r="EU9653" s="2180"/>
      <c r="EV9653" s="2180"/>
      <c r="EW9653" s="2180"/>
      <c r="EX9653" s="2180"/>
      <c r="EY9653" s="2180"/>
      <c r="EZ9653" s="2180"/>
      <c r="FA9653" s="2180"/>
      <c r="FB9653" s="2180"/>
      <c r="FC9653" s="2180"/>
      <c r="FD9653" s="2180"/>
      <c r="FE9653" s="2180"/>
      <c r="FF9653" s="2180"/>
      <c r="FG9653" s="2180"/>
      <c r="FH9653" s="2180"/>
      <c r="FI9653" s="2180"/>
      <c r="FJ9653" s="2180"/>
      <c r="FK9653" s="2180"/>
      <c r="FL9653" s="2180"/>
      <c r="FM9653" s="2180"/>
      <c r="FN9653" s="2180"/>
      <c r="FO9653" s="2180"/>
      <c r="FP9653" s="2180"/>
      <c r="FQ9653" s="2180"/>
      <c r="FR9653" s="2180"/>
      <c r="FS9653" s="2180"/>
      <c r="FT9653" s="2180"/>
      <c r="FU9653" s="2180"/>
      <c r="FV9653" s="2180"/>
      <c r="FW9653" s="2180"/>
      <c r="FX9653" s="2180"/>
      <c r="FY9653" s="2180"/>
      <c r="FZ9653" s="2180"/>
      <c r="GA9653" s="2180"/>
      <c r="GB9653" s="2180"/>
      <c r="GC9653" s="2180"/>
      <c r="GD9653" s="2180"/>
      <c r="GE9653" s="2180"/>
      <c r="GF9653" s="2180"/>
      <c r="GG9653" s="2180"/>
      <c r="GH9653" s="2180"/>
      <c r="GI9653" s="2180"/>
      <c r="GJ9653" s="2180"/>
      <c r="GK9653" s="2180"/>
      <c r="GL9653" s="2180"/>
      <c r="GM9653" s="2180"/>
      <c r="GN9653" s="2180"/>
      <c r="GO9653" s="2180"/>
      <c r="GP9653" s="2180"/>
      <c r="GQ9653" s="2180"/>
      <c r="GR9653" s="2180"/>
      <c r="GS9653" s="2180"/>
      <c r="GT9653" s="2180"/>
      <c r="GU9653" s="2180"/>
      <c r="GV9653" s="2180"/>
      <c r="GW9653" s="2180"/>
      <c r="GX9653" s="2180"/>
      <c r="GY9653" s="2180"/>
      <c r="GZ9653" s="2180"/>
      <c r="HA9653" s="2180"/>
      <c r="HB9653" s="2180"/>
      <c r="HC9653" s="2180"/>
      <c r="HD9653" s="2180"/>
      <c r="HE9653" s="2180"/>
      <c r="HF9653" s="2180"/>
      <c r="HG9653" s="2180"/>
      <c r="HH9653" s="2180"/>
      <c r="HI9653" s="2180"/>
      <c r="HJ9653" s="2180"/>
      <c r="HK9653" s="2180"/>
      <c r="HL9653" s="2180"/>
      <c r="HM9653" s="2180"/>
      <c r="HN9653" s="2180"/>
      <c r="HO9653" s="2180"/>
      <c r="HP9653" s="2180"/>
      <c r="HQ9653" s="2180"/>
      <c r="HR9653" s="2180"/>
      <c r="HS9653" s="2180"/>
      <c r="HT9653" s="2180"/>
      <c r="HU9653" s="2180"/>
      <c r="HV9653" s="2180"/>
      <c r="HW9653" s="2180"/>
      <c r="HX9653" s="2180"/>
      <c r="HY9653" s="2180"/>
      <c r="HZ9653" s="2180"/>
      <c r="IA9653" s="2180"/>
      <c r="IB9653" s="2180"/>
      <c r="IC9653" s="2180"/>
      <c r="ID9653" s="2180"/>
      <c r="IE9653" s="2180"/>
      <c r="IF9653" s="2180"/>
      <c r="IG9653" s="2180"/>
      <c r="IH9653" s="2180"/>
      <c r="II9653" s="2180"/>
      <c r="IJ9653" s="2180"/>
      <c r="IK9653" s="2180"/>
      <c r="IL9653" s="2180"/>
      <c r="IM9653" s="2180"/>
      <c r="IN9653" s="2180"/>
      <c r="IO9653" s="2180"/>
      <c r="IP9653" s="2180"/>
      <c r="IQ9653" s="2180"/>
      <c r="IR9653" s="2180"/>
      <c r="IS9653" s="2180"/>
      <c r="IT9653" s="2180"/>
      <c r="IU9653" s="2180"/>
      <c r="IV9653" s="2180"/>
    </row>
    <row r="9654" spans="1:256" hidden="1">
      <c r="A9654" s="2733"/>
      <c r="B9654" s="2231"/>
      <c r="C9654" s="2143"/>
      <c r="D9654" s="2149"/>
      <c r="E9654" s="2232"/>
      <c r="F9654" s="2240"/>
      <c r="G9654" s="17"/>
      <c r="H9654" s="17"/>
      <c r="I9654" s="2233"/>
      <c r="J9654" s="2235"/>
      <c r="K9654" s="2235"/>
      <c r="L9654" s="2235"/>
      <c r="M9654" s="2175">
        <v>0</v>
      </c>
      <c r="N9654" s="2237"/>
      <c r="O9654" s="2119"/>
      <c r="P9654" s="2120"/>
      <c r="Q9654" s="2125"/>
      <c r="R9654" s="2122"/>
      <c r="S9654" s="2120">
        <f>R9654*E9649</f>
        <v>0</v>
      </c>
      <c r="T9654" s="2126"/>
      <c r="U9654" s="2180"/>
      <c r="V9654" s="2180"/>
      <c r="W9654" s="2180"/>
      <c r="X9654" s="2180"/>
      <c r="Y9654" s="2180"/>
      <c r="Z9654" s="2180"/>
      <c r="AA9654" s="2180"/>
      <c r="AB9654" s="2180"/>
      <c r="AC9654" s="2180"/>
      <c r="AD9654" s="2180"/>
      <c r="AE9654" s="2180"/>
      <c r="AF9654" s="2180"/>
      <c r="AG9654" s="2180"/>
      <c r="AH9654" s="2180"/>
      <c r="AI9654" s="2180"/>
      <c r="AJ9654" s="2180"/>
      <c r="AK9654" s="2180"/>
      <c r="AL9654" s="2180"/>
      <c r="AM9654" s="2180"/>
      <c r="AN9654" s="2180"/>
      <c r="AO9654" s="2180"/>
      <c r="AP9654" s="2180"/>
      <c r="AQ9654" s="2180"/>
      <c r="AR9654" s="2180"/>
      <c r="AS9654" s="2180"/>
      <c r="AT9654" s="2180"/>
      <c r="AU9654" s="2180"/>
      <c r="AV9654" s="2180"/>
      <c r="AW9654" s="2180"/>
      <c r="AX9654" s="2180"/>
      <c r="AY9654" s="2180"/>
      <c r="AZ9654" s="2180"/>
      <c r="BA9654" s="2180"/>
      <c r="BB9654" s="2180"/>
      <c r="BC9654" s="2180"/>
      <c r="BD9654" s="2180"/>
      <c r="BE9654" s="2180"/>
      <c r="BF9654" s="2180"/>
      <c r="BG9654" s="2180"/>
      <c r="BH9654" s="2180"/>
      <c r="BI9654" s="2180"/>
      <c r="BJ9654" s="2180"/>
      <c r="BK9654" s="2180"/>
      <c r="BL9654" s="2180"/>
      <c r="BM9654" s="2180"/>
      <c r="BN9654" s="2180"/>
      <c r="BO9654" s="2180"/>
      <c r="BP9654" s="2180"/>
      <c r="BQ9654" s="2180"/>
      <c r="BR9654" s="2180"/>
      <c r="BS9654" s="2180"/>
      <c r="BT9654" s="2180"/>
      <c r="BU9654" s="2180"/>
      <c r="BV9654" s="2180"/>
      <c r="BW9654" s="2180"/>
      <c r="BX9654" s="2180"/>
      <c r="BY9654" s="2180"/>
      <c r="BZ9654" s="2180"/>
      <c r="CA9654" s="2180"/>
      <c r="CB9654" s="2180"/>
      <c r="CC9654" s="2180"/>
      <c r="CD9654" s="2180"/>
      <c r="CE9654" s="2180"/>
      <c r="CF9654" s="2180"/>
      <c r="CG9654" s="2180"/>
      <c r="CH9654" s="2180"/>
      <c r="CI9654" s="2180"/>
      <c r="CJ9654" s="2180"/>
      <c r="CK9654" s="2180"/>
      <c r="CL9654" s="2180"/>
      <c r="CM9654" s="2180"/>
      <c r="CN9654" s="2180"/>
      <c r="CO9654" s="2180"/>
      <c r="CP9654" s="2180"/>
      <c r="CQ9654" s="2180"/>
      <c r="CR9654" s="2180"/>
      <c r="CS9654" s="2180"/>
      <c r="CT9654" s="2180"/>
      <c r="CU9654" s="2180"/>
      <c r="CV9654" s="2180"/>
      <c r="CW9654" s="2180"/>
      <c r="CX9654" s="2180"/>
      <c r="CY9654" s="2180"/>
      <c r="CZ9654" s="2180"/>
      <c r="DA9654" s="2180"/>
      <c r="DB9654" s="2180"/>
      <c r="DC9654" s="2180"/>
      <c r="DD9654" s="2180"/>
      <c r="DE9654" s="2180"/>
      <c r="DF9654" s="2180"/>
      <c r="DG9654" s="2180"/>
      <c r="DH9654" s="2180"/>
      <c r="DI9654" s="2180"/>
      <c r="DJ9654" s="2180"/>
      <c r="DK9654" s="2180"/>
      <c r="DL9654" s="2180"/>
      <c r="DM9654" s="2180"/>
      <c r="DN9654" s="2180"/>
      <c r="DO9654" s="2180"/>
      <c r="DP9654" s="2180"/>
      <c r="DQ9654" s="2180"/>
      <c r="DR9654" s="2180"/>
      <c r="DS9654" s="2180"/>
      <c r="DT9654" s="2180"/>
      <c r="DU9654" s="2180"/>
      <c r="DV9654" s="2180"/>
      <c r="DW9654" s="2180"/>
      <c r="DX9654" s="2180"/>
      <c r="DY9654" s="2180"/>
      <c r="DZ9654" s="2180"/>
      <c r="EA9654" s="2180"/>
      <c r="EB9654" s="2180"/>
      <c r="EC9654" s="2180"/>
      <c r="ED9654" s="2180"/>
      <c r="EE9654" s="2180"/>
      <c r="EF9654" s="2180"/>
      <c r="EG9654" s="2180"/>
      <c r="EH9654" s="2180"/>
      <c r="EI9654" s="2180"/>
      <c r="EJ9654" s="2180"/>
      <c r="EK9654" s="2180"/>
      <c r="EL9654" s="2180"/>
      <c r="EM9654" s="2180"/>
      <c r="EN9654" s="2180"/>
      <c r="EO9654" s="2180"/>
      <c r="EP9654" s="2180"/>
      <c r="EQ9654" s="2180"/>
      <c r="ER9654" s="2180"/>
      <c r="ES9654" s="2180"/>
      <c r="ET9654" s="2180"/>
      <c r="EU9654" s="2180"/>
      <c r="EV9654" s="2180"/>
      <c r="EW9654" s="2180"/>
      <c r="EX9654" s="2180"/>
      <c r="EY9654" s="2180"/>
      <c r="EZ9654" s="2180"/>
      <c r="FA9654" s="2180"/>
      <c r="FB9654" s="2180"/>
      <c r="FC9654" s="2180"/>
      <c r="FD9654" s="2180"/>
      <c r="FE9654" s="2180"/>
      <c r="FF9654" s="2180"/>
      <c r="FG9654" s="2180"/>
      <c r="FH9654" s="2180"/>
      <c r="FI9654" s="2180"/>
      <c r="FJ9654" s="2180"/>
      <c r="FK9654" s="2180"/>
      <c r="FL9654" s="2180"/>
      <c r="FM9654" s="2180"/>
      <c r="FN9654" s="2180"/>
      <c r="FO9654" s="2180"/>
      <c r="FP9654" s="2180"/>
      <c r="FQ9654" s="2180"/>
      <c r="FR9654" s="2180"/>
      <c r="FS9654" s="2180"/>
      <c r="FT9654" s="2180"/>
      <c r="FU9654" s="2180"/>
      <c r="FV9654" s="2180"/>
      <c r="FW9654" s="2180"/>
      <c r="FX9654" s="2180"/>
      <c r="FY9654" s="2180"/>
      <c r="FZ9654" s="2180"/>
      <c r="GA9654" s="2180"/>
      <c r="GB9654" s="2180"/>
      <c r="GC9654" s="2180"/>
      <c r="GD9654" s="2180"/>
      <c r="GE9654" s="2180"/>
      <c r="GF9654" s="2180"/>
      <c r="GG9654" s="2180"/>
      <c r="GH9654" s="2180"/>
      <c r="GI9654" s="2180"/>
      <c r="GJ9654" s="2180"/>
      <c r="GK9654" s="2180"/>
      <c r="GL9654" s="2180"/>
      <c r="GM9654" s="2180"/>
      <c r="GN9654" s="2180"/>
      <c r="GO9654" s="2180"/>
      <c r="GP9654" s="2180"/>
      <c r="GQ9654" s="2180"/>
      <c r="GR9654" s="2180"/>
      <c r="GS9654" s="2180"/>
      <c r="GT9654" s="2180"/>
      <c r="GU9654" s="2180"/>
      <c r="GV9654" s="2180"/>
      <c r="GW9654" s="2180"/>
      <c r="GX9654" s="2180"/>
      <c r="GY9654" s="2180"/>
      <c r="GZ9654" s="2180"/>
      <c r="HA9654" s="2180"/>
      <c r="HB9654" s="2180"/>
      <c r="HC9654" s="2180"/>
      <c r="HD9654" s="2180"/>
      <c r="HE9654" s="2180"/>
      <c r="HF9654" s="2180"/>
      <c r="HG9654" s="2180"/>
      <c r="HH9654" s="2180"/>
      <c r="HI9654" s="2180"/>
      <c r="HJ9654" s="2180"/>
      <c r="HK9654" s="2180"/>
      <c r="HL9654" s="2180"/>
      <c r="HM9654" s="2180"/>
      <c r="HN9654" s="2180"/>
      <c r="HO9654" s="2180"/>
      <c r="HP9654" s="2180"/>
      <c r="HQ9654" s="2180"/>
      <c r="HR9654" s="2180"/>
      <c r="HS9654" s="2180"/>
      <c r="HT9654" s="2180"/>
      <c r="HU9654" s="2180"/>
      <c r="HV9654" s="2180"/>
      <c r="HW9654" s="2180"/>
      <c r="HX9654" s="2180"/>
      <c r="HY9654" s="2180"/>
      <c r="HZ9654" s="2180"/>
      <c r="IA9654" s="2180"/>
      <c r="IB9654" s="2180"/>
      <c r="IC9654" s="2180"/>
      <c r="ID9654" s="2180"/>
      <c r="IE9654" s="2180"/>
      <c r="IF9654" s="2180"/>
      <c r="IG9654" s="2180"/>
      <c r="IH9654" s="2180"/>
      <c r="II9654" s="2180"/>
      <c r="IJ9654" s="2180"/>
      <c r="IK9654" s="2180"/>
      <c r="IL9654" s="2180"/>
      <c r="IM9654" s="2180"/>
      <c r="IN9654" s="2180"/>
      <c r="IO9654" s="2180"/>
      <c r="IP9654" s="2180"/>
      <c r="IQ9654" s="2180"/>
      <c r="IR9654" s="2180"/>
      <c r="IS9654" s="2180"/>
      <c r="IT9654" s="2180"/>
      <c r="IU9654" s="2180"/>
      <c r="IV9654" s="2180"/>
    </row>
    <row r="9655" spans="1:256" hidden="1">
      <c r="A9655" s="2733"/>
      <c r="B9655" s="2231"/>
      <c r="C9655" s="2143"/>
      <c r="D9655" s="2149"/>
      <c r="E9655" s="2232"/>
      <c r="F9655" s="2240"/>
      <c r="G9655" s="17"/>
      <c r="H9655" s="17"/>
      <c r="I9655" s="2233"/>
      <c r="J9655" s="2235"/>
      <c r="K9655" s="2235"/>
      <c r="L9655" s="2235"/>
      <c r="M9655" s="2175">
        <v>0</v>
      </c>
      <c r="N9655" s="2237"/>
      <c r="O9655" s="2119"/>
      <c r="P9655" s="2120"/>
      <c r="Q9655" s="2125"/>
      <c r="R9655" s="2122"/>
      <c r="S9655" s="2120">
        <f>R9655*E9649</f>
        <v>0</v>
      </c>
      <c r="T9655" s="2126"/>
      <c r="U9655" s="2180"/>
      <c r="V9655" s="2180"/>
      <c r="W9655" s="2180"/>
      <c r="X9655" s="2180"/>
      <c r="Y9655" s="2180"/>
      <c r="Z9655" s="2180"/>
      <c r="AA9655" s="2180"/>
      <c r="AB9655" s="2180"/>
      <c r="AC9655" s="2180"/>
      <c r="AD9655" s="2180"/>
      <c r="AE9655" s="2180"/>
      <c r="AF9655" s="2180"/>
      <c r="AG9655" s="2180"/>
      <c r="AH9655" s="2180"/>
      <c r="AI9655" s="2180"/>
      <c r="AJ9655" s="2180"/>
      <c r="AK9655" s="2180"/>
      <c r="AL9655" s="2180"/>
      <c r="AM9655" s="2180"/>
      <c r="AN9655" s="2180"/>
      <c r="AO9655" s="2180"/>
      <c r="AP9655" s="2180"/>
      <c r="AQ9655" s="2180"/>
      <c r="AR9655" s="2180"/>
      <c r="AS9655" s="2180"/>
      <c r="AT9655" s="2180"/>
      <c r="AU9655" s="2180"/>
      <c r="AV9655" s="2180"/>
      <c r="AW9655" s="2180"/>
      <c r="AX9655" s="2180"/>
      <c r="AY9655" s="2180"/>
      <c r="AZ9655" s="2180"/>
      <c r="BA9655" s="2180"/>
      <c r="BB9655" s="2180"/>
      <c r="BC9655" s="2180"/>
      <c r="BD9655" s="2180"/>
      <c r="BE9655" s="2180"/>
      <c r="BF9655" s="2180"/>
      <c r="BG9655" s="2180"/>
      <c r="BH9655" s="2180"/>
      <c r="BI9655" s="2180"/>
      <c r="BJ9655" s="2180"/>
      <c r="BK9655" s="2180"/>
      <c r="BL9655" s="2180"/>
      <c r="BM9655" s="2180"/>
      <c r="BN9655" s="2180"/>
      <c r="BO9655" s="2180"/>
      <c r="BP9655" s="2180"/>
      <c r="BQ9655" s="2180"/>
      <c r="BR9655" s="2180"/>
      <c r="BS9655" s="2180"/>
      <c r="BT9655" s="2180"/>
      <c r="BU9655" s="2180"/>
      <c r="BV9655" s="2180"/>
      <c r="BW9655" s="2180"/>
      <c r="BX9655" s="2180"/>
      <c r="BY9655" s="2180"/>
      <c r="BZ9655" s="2180"/>
      <c r="CA9655" s="2180"/>
      <c r="CB9655" s="2180"/>
      <c r="CC9655" s="2180"/>
      <c r="CD9655" s="2180"/>
      <c r="CE9655" s="2180"/>
      <c r="CF9655" s="2180"/>
      <c r="CG9655" s="2180"/>
      <c r="CH9655" s="2180"/>
      <c r="CI9655" s="2180"/>
      <c r="CJ9655" s="2180"/>
      <c r="CK9655" s="2180"/>
      <c r="CL9655" s="2180"/>
      <c r="CM9655" s="2180"/>
      <c r="CN9655" s="2180"/>
      <c r="CO9655" s="2180"/>
      <c r="CP9655" s="2180"/>
      <c r="CQ9655" s="2180"/>
      <c r="CR9655" s="2180"/>
      <c r="CS9655" s="2180"/>
      <c r="CT9655" s="2180"/>
      <c r="CU9655" s="2180"/>
      <c r="CV9655" s="2180"/>
      <c r="CW9655" s="2180"/>
      <c r="CX9655" s="2180"/>
      <c r="CY9655" s="2180"/>
      <c r="CZ9655" s="2180"/>
      <c r="DA9655" s="2180"/>
      <c r="DB9655" s="2180"/>
      <c r="DC9655" s="2180"/>
      <c r="DD9655" s="2180"/>
      <c r="DE9655" s="2180"/>
      <c r="DF9655" s="2180"/>
      <c r="DG9655" s="2180"/>
      <c r="DH9655" s="2180"/>
      <c r="DI9655" s="2180"/>
      <c r="DJ9655" s="2180"/>
      <c r="DK9655" s="2180"/>
      <c r="DL9655" s="2180"/>
      <c r="DM9655" s="2180"/>
      <c r="DN9655" s="2180"/>
      <c r="DO9655" s="2180"/>
      <c r="DP9655" s="2180"/>
      <c r="DQ9655" s="2180"/>
      <c r="DR9655" s="2180"/>
      <c r="DS9655" s="2180"/>
      <c r="DT9655" s="2180"/>
      <c r="DU9655" s="2180"/>
      <c r="DV9655" s="2180"/>
      <c r="DW9655" s="2180"/>
      <c r="DX9655" s="2180"/>
      <c r="DY9655" s="2180"/>
      <c r="DZ9655" s="2180"/>
      <c r="EA9655" s="2180"/>
      <c r="EB9655" s="2180"/>
      <c r="EC9655" s="2180"/>
      <c r="ED9655" s="2180"/>
      <c r="EE9655" s="2180"/>
      <c r="EF9655" s="2180"/>
      <c r="EG9655" s="2180"/>
      <c r="EH9655" s="2180"/>
      <c r="EI9655" s="2180"/>
      <c r="EJ9655" s="2180"/>
      <c r="EK9655" s="2180"/>
      <c r="EL9655" s="2180"/>
      <c r="EM9655" s="2180"/>
      <c r="EN9655" s="2180"/>
      <c r="EO9655" s="2180"/>
      <c r="EP9655" s="2180"/>
      <c r="EQ9655" s="2180"/>
      <c r="ER9655" s="2180"/>
      <c r="ES9655" s="2180"/>
      <c r="ET9655" s="2180"/>
      <c r="EU9655" s="2180"/>
      <c r="EV9655" s="2180"/>
      <c r="EW9655" s="2180"/>
      <c r="EX9655" s="2180"/>
      <c r="EY9655" s="2180"/>
      <c r="EZ9655" s="2180"/>
      <c r="FA9655" s="2180"/>
      <c r="FB9655" s="2180"/>
      <c r="FC9655" s="2180"/>
      <c r="FD9655" s="2180"/>
      <c r="FE9655" s="2180"/>
      <c r="FF9655" s="2180"/>
      <c r="FG9655" s="2180"/>
      <c r="FH9655" s="2180"/>
      <c r="FI9655" s="2180"/>
      <c r="FJ9655" s="2180"/>
      <c r="FK9655" s="2180"/>
      <c r="FL9655" s="2180"/>
      <c r="FM9655" s="2180"/>
      <c r="FN9655" s="2180"/>
      <c r="FO9655" s="2180"/>
      <c r="FP9655" s="2180"/>
      <c r="FQ9655" s="2180"/>
      <c r="FR9655" s="2180"/>
      <c r="FS9655" s="2180"/>
      <c r="FT9655" s="2180"/>
      <c r="FU9655" s="2180"/>
      <c r="FV9655" s="2180"/>
      <c r="FW9655" s="2180"/>
      <c r="FX9655" s="2180"/>
      <c r="FY9655" s="2180"/>
      <c r="FZ9655" s="2180"/>
      <c r="GA9655" s="2180"/>
      <c r="GB9655" s="2180"/>
      <c r="GC9655" s="2180"/>
      <c r="GD9655" s="2180"/>
      <c r="GE9655" s="2180"/>
      <c r="GF9655" s="2180"/>
      <c r="GG9655" s="2180"/>
      <c r="GH9655" s="2180"/>
      <c r="GI9655" s="2180"/>
      <c r="GJ9655" s="2180"/>
      <c r="GK9655" s="2180"/>
      <c r="GL9655" s="2180"/>
      <c r="GM9655" s="2180"/>
      <c r="GN9655" s="2180"/>
      <c r="GO9655" s="2180"/>
      <c r="GP9655" s="2180"/>
      <c r="GQ9655" s="2180"/>
      <c r="GR9655" s="2180"/>
      <c r="GS9655" s="2180"/>
      <c r="GT9655" s="2180"/>
      <c r="GU9655" s="2180"/>
      <c r="GV9655" s="2180"/>
      <c r="GW9655" s="2180"/>
      <c r="GX9655" s="2180"/>
      <c r="GY9655" s="2180"/>
      <c r="GZ9655" s="2180"/>
      <c r="HA9655" s="2180"/>
      <c r="HB9655" s="2180"/>
      <c r="HC9655" s="2180"/>
      <c r="HD9655" s="2180"/>
      <c r="HE9655" s="2180"/>
      <c r="HF9655" s="2180"/>
      <c r="HG9655" s="2180"/>
      <c r="HH9655" s="2180"/>
      <c r="HI9655" s="2180"/>
      <c r="HJ9655" s="2180"/>
      <c r="HK9655" s="2180"/>
      <c r="HL9655" s="2180"/>
      <c r="HM9655" s="2180"/>
      <c r="HN9655" s="2180"/>
      <c r="HO9655" s="2180"/>
      <c r="HP9655" s="2180"/>
      <c r="HQ9655" s="2180"/>
      <c r="HR9655" s="2180"/>
      <c r="HS9655" s="2180"/>
      <c r="HT9655" s="2180"/>
      <c r="HU9655" s="2180"/>
      <c r="HV9655" s="2180"/>
      <c r="HW9655" s="2180"/>
      <c r="HX9655" s="2180"/>
      <c r="HY9655" s="2180"/>
      <c r="HZ9655" s="2180"/>
      <c r="IA9655" s="2180"/>
      <c r="IB9655" s="2180"/>
      <c r="IC9655" s="2180"/>
      <c r="ID9655" s="2180"/>
      <c r="IE9655" s="2180"/>
      <c r="IF9655" s="2180"/>
      <c r="IG9655" s="2180"/>
      <c r="IH9655" s="2180"/>
      <c r="II9655" s="2180"/>
      <c r="IJ9655" s="2180"/>
      <c r="IK9655" s="2180"/>
      <c r="IL9655" s="2180"/>
      <c r="IM9655" s="2180"/>
      <c r="IN9655" s="2180"/>
      <c r="IO9655" s="2180"/>
      <c r="IP9655" s="2180"/>
      <c r="IQ9655" s="2180"/>
      <c r="IR9655" s="2180"/>
      <c r="IS9655" s="2180"/>
      <c r="IT9655" s="2180"/>
      <c r="IU9655" s="2180"/>
      <c r="IV9655" s="2180"/>
    </row>
    <row r="9656" spans="1:256" hidden="1">
      <c r="A9656" s="2733"/>
      <c r="B9656" s="2231"/>
      <c r="C9656" s="2143"/>
      <c r="D9656" s="2149"/>
      <c r="E9656" s="2232"/>
      <c r="F9656" s="2240"/>
      <c r="G9656" s="17"/>
      <c r="H9656" s="17"/>
      <c r="I9656" s="2233"/>
      <c r="J9656" s="2235"/>
      <c r="K9656" s="2235"/>
      <c r="L9656" s="2235"/>
      <c r="M9656" s="2175">
        <v>0</v>
      </c>
      <c r="N9656" s="2237"/>
      <c r="O9656" s="2119"/>
      <c r="P9656" s="2120"/>
      <c r="Q9656" s="2125"/>
      <c r="R9656" s="2122"/>
      <c r="S9656" s="2120">
        <f>R9656*E9649</f>
        <v>0</v>
      </c>
      <c r="T9656" s="2126"/>
      <c r="U9656" s="2180"/>
      <c r="V9656" s="2180"/>
      <c r="W9656" s="2180"/>
      <c r="X9656" s="2180"/>
      <c r="Y9656" s="2180"/>
      <c r="Z9656" s="2180"/>
      <c r="AA9656" s="2180"/>
      <c r="AB9656" s="2180"/>
      <c r="AC9656" s="2180"/>
      <c r="AD9656" s="2180"/>
      <c r="AE9656" s="2180"/>
      <c r="AF9656" s="2180"/>
      <c r="AG9656" s="2180"/>
      <c r="AH9656" s="2180"/>
      <c r="AI9656" s="2180"/>
      <c r="AJ9656" s="2180"/>
      <c r="AK9656" s="2180"/>
      <c r="AL9656" s="2180"/>
      <c r="AM9656" s="2180"/>
      <c r="AN9656" s="2180"/>
      <c r="AO9656" s="2180"/>
      <c r="AP9656" s="2180"/>
      <c r="AQ9656" s="2180"/>
      <c r="AR9656" s="2180"/>
      <c r="AS9656" s="2180"/>
      <c r="AT9656" s="2180"/>
      <c r="AU9656" s="2180"/>
      <c r="AV9656" s="2180"/>
      <c r="AW9656" s="2180"/>
      <c r="AX9656" s="2180"/>
      <c r="AY9656" s="2180"/>
      <c r="AZ9656" s="2180"/>
      <c r="BA9656" s="2180"/>
      <c r="BB9656" s="2180"/>
      <c r="BC9656" s="2180"/>
      <c r="BD9656" s="2180"/>
      <c r="BE9656" s="2180"/>
      <c r="BF9656" s="2180"/>
      <c r="BG9656" s="2180"/>
      <c r="BH9656" s="2180"/>
      <c r="BI9656" s="2180"/>
      <c r="BJ9656" s="2180"/>
      <c r="BK9656" s="2180"/>
      <c r="BL9656" s="2180"/>
      <c r="BM9656" s="2180"/>
      <c r="BN9656" s="2180"/>
      <c r="BO9656" s="2180"/>
      <c r="BP9656" s="2180"/>
      <c r="BQ9656" s="2180"/>
      <c r="BR9656" s="2180"/>
      <c r="BS9656" s="2180"/>
      <c r="BT9656" s="2180"/>
      <c r="BU9656" s="2180"/>
      <c r="BV9656" s="2180"/>
      <c r="BW9656" s="2180"/>
      <c r="BX9656" s="2180"/>
      <c r="BY9656" s="2180"/>
      <c r="BZ9656" s="2180"/>
      <c r="CA9656" s="2180"/>
      <c r="CB9656" s="2180"/>
      <c r="CC9656" s="2180"/>
      <c r="CD9656" s="2180"/>
      <c r="CE9656" s="2180"/>
      <c r="CF9656" s="2180"/>
      <c r="CG9656" s="2180"/>
      <c r="CH9656" s="2180"/>
      <c r="CI9656" s="2180"/>
      <c r="CJ9656" s="2180"/>
      <c r="CK9656" s="2180"/>
      <c r="CL9656" s="2180"/>
      <c r="CM9656" s="2180"/>
      <c r="CN9656" s="2180"/>
      <c r="CO9656" s="2180"/>
      <c r="CP9656" s="2180"/>
      <c r="CQ9656" s="2180"/>
      <c r="CR9656" s="2180"/>
      <c r="CS9656" s="2180"/>
      <c r="CT9656" s="2180"/>
      <c r="CU9656" s="2180"/>
      <c r="CV9656" s="2180"/>
      <c r="CW9656" s="2180"/>
      <c r="CX9656" s="2180"/>
      <c r="CY9656" s="2180"/>
      <c r="CZ9656" s="2180"/>
      <c r="DA9656" s="2180"/>
      <c r="DB9656" s="2180"/>
      <c r="DC9656" s="2180"/>
      <c r="DD9656" s="2180"/>
      <c r="DE9656" s="2180"/>
      <c r="DF9656" s="2180"/>
      <c r="DG9656" s="2180"/>
      <c r="DH9656" s="2180"/>
      <c r="DI9656" s="2180"/>
      <c r="DJ9656" s="2180"/>
      <c r="DK9656" s="2180"/>
      <c r="DL9656" s="2180"/>
      <c r="DM9656" s="2180"/>
      <c r="DN9656" s="2180"/>
      <c r="DO9656" s="2180"/>
      <c r="DP9656" s="2180"/>
      <c r="DQ9656" s="2180"/>
      <c r="DR9656" s="2180"/>
      <c r="DS9656" s="2180"/>
      <c r="DT9656" s="2180"/>
      <c r="DU9656" s="2180"/>
      <c r="DV9656" s="2180"/>
      <c r="DW9656" s="2180"/>
      <c r="DX9656" s="2180"/>
      <c r="DY9656" s="2180"/>
      <c r="DZ9656" s="2180"/>
      <c r="EA9656" s="2180"/>
      <c r="EB9656" s="2180"/>
      <c r="EC9656" s="2180"/>
      <c r="ED9656" s="2180"/>
      <c r="EE9656" s="2180"/>
      <c r="EF9656" s="2180"/>
      <c r="EG9656" s="2180"/>
      <c r="EH9656" s="2180"/>
      <c r="EI9656" s="2180"/>
      <c r="EJ9656" s="2180"/>
      <c r="EK9656" s="2180"/>
      <c r="EL9656" s="2180"/>
      <c r="EM9656" s="2180"/>
      <c r="EN9656" s="2180"/>
      <c r="EO9656" s="2180"/>
      <c r="EP9656" s="2180"/>
      <c r="EQ9656" s="2180"/>
      <c r="ER9656" s="2180"/>
      <c r="ES9656" s="2180"/>
      <c r="ET9656" s="2180"/>
      <c r="EU9656" s="2180"/>
      <c r="EV9656" s="2180"/>
      <c r="EW9656" s="2180"/>
      <c r="EX9656" s="2180"/>
      <c r="EY9656" s="2180"/>
      <c r="EZ9656" s="2180"/>
      <c r="FA9656" s="2180"/>
      <c r="FB9656" s="2180"/>
      <c r="FC9656" s="2180"/>
      <c r="FD9656" s="2180"/>
      <c r="FE9656" s="2180"/>
      <c r="FF9656" s="2180"/>
      <c r="FG9656" s="2180"/>
      <c r="FH9656" s="2180"/>
      <c r="FI9656" s="2180"/>
      <c r="FJ9656" s="2180"/>
      <c r="FK9656" s="2180"/>
      <c r="FL9656" s="2180"/>
      <c r="FM9656" s="2180"/>
      <c r="FN9656" s="2180"/>
      <c r="FO9656" s="2180"/>
      <c r="FP9656" s="2180"/>
      <c r="FQ9656" s="2180"/>
      <c r="FR9656" s="2180"/>
      <c r="FS9656" s="2180"/>
      <c r="FT9656" s="2180"/>
      <c r="FU9656" s="2180"/>
      <c r="FV9656" s="2180"/>
      <c r="FW9656" s="2180"/>
      <c r="FX9656" s="2180"/>
      <c r="FY9656" s="2180"/>
      <c r="FZ9656" s="2180"/>
      <c r="GA9656" s="2180"/>
      <c r="GB9656" s="2180"/>
      <c r="GC9656" s="2180"/>
      <c r="GD9656" s="2180"/>
      <c r="GE9656" s="2180"/>
      <c r="GF9656" s="2180"/>
      <c r="GG9656" s="2180"/>
      <c r="GH9656" s="2180"/>
      <c r="GI9656" s="2180"/>
      <c r="GJ9656" s="2180"/>
      <c r="GK9656" s="2180"/>
      <c r="GL9656" s="2180"/>
      <c r="GM9656" s="2180"/>
      <c r="GN9656" s="2180"/>
      <c r="GO9656" s="2180"/>
      <c r="GP9656" s="2180"/>
      <c r="GQ9656" s="2180"/>
      <c r="GR9656" s="2180"/>
      <c r="GS9656" s="2180"/>
      <c r="GT9656" s="2180"/>
      <c r="GU9656" s="2180"/>
      <c r="GV9656" s="2180"/>
      <c r="GW9656" s="2180"/>
      <c r="GX9656" s="2180"/>
      <c r="GY9656" s="2180"/>
      <c r="GZ9656" s="2180"/>
      <c r="HA9656" s="2180"/>
      <c r="HB9656" s="2180"/>
      <c r="HC9656" s="2180"/>
      <c r="HD9656" s="2180"/>
      <c r="HE9656" s="2180"/>
      <c r="HF9656" s="2180"/>
      <c r="HG9656" s="2180"/>
      <c r="HH9656" s="2180"/>
      <c r="HI9656" s="2180"/>
      <c r="HJ9656" s="2180"/>
      <c r="HK9656" s="2180"/>
      <c r="HL9656" s="2180"/>
      <c r="HM9656" s="2180"/>
      <c r="HN9656" s="2180"/>
      <c r="HO9656" s="2180"/>
      <c r="HP9656" s="2180"/>
      <c r="HQ9656" s="2180"/>
      <c r="HR9656" s="2180"/>
      <c r="HS9656" s="2180"/>
      <c r="HT9656" s="2180"/>
      <c r="HU9656" s="2180"/>
      <c r="HV9656" s="2180"/>
      <c r="HW9656" s="2180"/>
      <c r="HX9656" s="2180"/>
      <c r="HY9656" s="2180"/>
      <c r="HZ9656" s="2180"/>
      <c r="IA9656" s="2180"/>
      <c r="IB9656" s="2180"/>
      <c r="IC9656" s="2180"/>
      <c r="ID9656" s="2180"/>
      <c r="IE9656" s="2180"/>
      <c r="IF9656" s="2180"/>
      <c r="IG9656" s="2180"/>
      <c r="IH9656" s="2180"/>
      <c r="II9656" s="2180"/>
      <c r="IJ9656" s="2180"/>
      <c r="IK9656" s="2180"/>
      <c r="IL9656" s="2180"/>
      <c r="IM9656" s="2180"/>
      <c r="IN9656" s="2180"/>
      <c r="IO9656" s="2180"/>
      <c r="IP9656" s="2180"/>
      <c r="IQ9656" s="2180"/>
      <c r="IR9656" s="2180"/>
      <c r="IS9656" s="2180"/>
      <c r="IT9656" s="2180"/>
      <c r="IU9656" s="2180"/>
      <c r="IV9656" s="2180"/>
    </row>
    <row r="9657" spans="1:256" hidden="1">
      <c r="A9657" s="2733"/>
      <c r="B9657" s="2231"/>
      <c r="C9657" s="2143"/>
      <c r="D9657" s="2149"/>
      <c r="E9657" s="2232"/>
      <c r="F9657" s="2240"/>
      <c r="G9657" s="17"/>
      <c r="H9657" s="17"/>
      <c r="I9657" s="2233"/>
      <c r="J9657" s="2235"/>
      <c r="K9657" s="2235"/>
      <c r="L9657" s="2235"/>
      <c r="M9657" s="2175">
        <v>0</v>
      </c>
      <c r="N9657" s="2237"/>
      <c r="O9657" s="2119"/>
      <c r="P9657" s="2120"/>
      <c r="Q9657" s="2125"/>
      <c r="R9657" s="2122"/>
      <c r="S9657" s="2120">
        <f>R9657*E9649</f>
        <v>0</v>
      </c>
      <c r="T9657" s="2126"/>
      <c r="U9657" s="2180"/>
      <c r="V9657" s="2180"/>
      <c r="W9657" s="2180"/>
      <c r="X9657" s="2180"/>
      <c r="Y9657" s="2180"/>
      <c r="Z9657" s="2180"/>
      <c r="AA9657" s="2180"/>
      <c r="AB9657" s="2180"/>
      <c r="AC9657" s="2180"/>
      <c r="AD9657" s="2180"/>
      <c r="AE9657" s="2180"/>
      <c r="AF9657" s="2180"/>
      <c r="AG9657" s="2180"/>
      <c r="AH9657" s="2180"/>
      <c r="AI9657" s="2180"/>
      <c r="AJ9657" s="2180"/>
      <c r="AK9657" s="2180"/>
      <c r="AL9657" s="2180"/>
      <c r="AM9657" s="2180"/>
      <c r="AN9657" s="2180"/>
      <c r="AO9657" s="2180"/>
      <c r="AP9657" s="2180"/>
      <c r="AQ9657" s="2180"/>
      <c r="AR9657" s="2180"/>
      <c r="AS9657" s="2180"/>
      <c r="AT9657" s="2180"/>
      <c r="AU9657" s="2180"/>
      <c r="AV9657" s="2180"/>
      <c r="AW9657" s="2180"/>
      <c r="AX9657" s="2180"/>
      <c r="AY9657" s="2180"/>
      <c r="AZ9657" s="2180"/>
      <c r="BA9657" s="2180"/>
      <c r="BB9657" s="2180"/>
      <c r="BC9657" s="2180"/>
      <c r="BD9657" s="2180"/>
      <c r="BE9657" s="2180"/>
      <c r="BF9657" s="2180"/>
      <c r="BG9657" s="2180"/>
      <c r="BH9657" s="2180"/>
      <c r="BI9657" s="2180"/>
      <c r="BJ9657" s="2180"/>
      <c r="BK9657" s="2180"/>
      <c r="BL9657" s="2180"/>
      <c r="BM9657" s="2180"/>
      <c r="BN9657" s="2180"/>
      <c r="BO9657" s="2180"/>
      <c r="BP9657" s="2180"/>
      <c r="BQ9657" s="2180"/>
      <c r="BR9657" s="2180"/>
      <c r="BS9657" s="2180"/>
      <c r="BT9657" s="2180"/>
      <c r="BU9657" s="2180"/>
      <c r="BV9657" s="2180"/>
      <c r="BW9657" s="2180"/>
      <c r="BX9657" s="2180"/>
      <c r="BY9657" s="2180"/>
      <c r="BZ9657" s="2180"/>
      <c r="CA9657" s="2180"/>
      <c r="CB9657" s="2180"/>
      <c r="CC9657" s="2180"/>
      <c r="CD9657" s="2180"/>
      <c r="CE9657" s="2180"/>
      <c r="CF9657" s="2180"/>
      <c r="CG9657" s="2180"/>
      <c r="CH9657" s="2180"/>
      <c r="CI9657" s="2180"/>
      <c r="CJ9657" s="2180"/>
      <c r="CK9657" s="2180"/>
      <c r="CL9657" s="2180"/>
      <c r="CM9657" s="2180"/>
      <c r="CN9657" s="2180"/>
      <c r="CO9657" s="2180"/>
      <c r="CP9657" s="2180"/>
      <c r="CQ9657" s="2180"/>
      <c r="CR9657" s="2180"/>
      <c r="CS9657" s="2180"/>
      <c r="CT9657" s="2180"/>
      <c r="CU9657" s="2180"/>
      <c r="CV9657" s="2180"/>
      <c r="CW9657" s="2180"/>
      <c r="CX9657" s="2180"/>
      <c r="CY9657" s="2180"/>
      <c r="CZ9657" s="2180"/>
      <c r="DA9657" s="2180"/>
      <c r="DB9657" s="2180"/>
      <c r="DC9657" s="2180"/>
      <c r="DD9657" s="2180"/>
      <c r="DE9657" s="2180"/>
      <c r="DF9657" s="2180"/>
      <c r="DG9657" s="2180"/>
      <c r="DH9657" s="2180"/>
      <c r="DI9657" s="2180"/>
      <c r="DJ9657" s="2180"/>
      <c r="DK9657" s="2180"/>
      <c r="DL9657" s="2180"/>
      <c r="DM9657" s="2180"/>
      <c r="DN9657" s="2180"/>
      <c r="DO9657" s="2180"/>
      <c r="DP9657" s="2180"/>
      <c r="DQ9657" s="2180"/>
      <c r="DR9657" s="2180"/>
      <c r="DS9657" s="2180"/>
      <c r="DT9657" s="2180"/>
      <c r="DU9657" s="2180"/>
      <c r="DV9657" s="2180"/>
      <c r="DW9657" s="2180"/>
      <c r="DX9657" s="2180"/>
      <c r="DY9657" s="2180"/>
      <c r="DZ9657" s="2180"/>
      <c r="EA9657" s="2180"/>
      <c r="EB9657" s="2180"/>
      <c r="EC9657" s="2180"/>
      <c r="ED9657" s="2180"/>
      <c r="EE9657" s="2180"/>
      <c r="EF9657" s="2180"/>
      <c r="EG9657" s="2180"/>
      <c r="EH9657" s="2180"/>
      <c r="EI9657" s="2180"/>
      <c r="EJ9657" s="2180"/>
      <c r="EK9657" s="2180"/>
      <c r="EL9657" s="2180"/>
      <c r="EM9657" s="2180"/>
      <c r="EN9657" s="2180"/>
      <c r="EO9657" s="2180"/>
      <c r="EP9657" s="2180"/>
      <c r="EQ9657" s="2180"/>
      <c r="ER9657" s="2180"/>
      <c r="ES9657" s="2180"/>
      <c r="ET9657" s="2180"/>
      <c r="EU9657" s="2180"/>
      <c r="EV9657" s="2180"/>
      <c r="EW9657" s="2180"/>
      <c r="EX9657" s="2180"/>
      <c r="EY9657" s="2180"/>
      <c r="EZ9657" s="2180"/>
      <c r="FA9657" s="2180"/>
      <c r="FB9657" s="2180"/>
      <c r="FC9657" s="2180"/>
      <c r="FD9657" s="2180"/>
      <c r="FE9657" s="2180"/>
      <c r="FF9657" s="2180"/>
      <c r="FG9657" s="2180"/>
      <c r="FH9657" s="2180"/>
      <c r="FI9657" s="2180"/>
      <c r="FJ9657" s="2180"/>
      <c r="FK9657" s="2180"/>
      <c r="FL9657" s="2180"/>
      <c r="FM9657" s="2180"/>
      <c r="FN9657" s="2180"/>
      <c r="FO9657" s="2180"/>
      <c r="FP9657" s="2180"/>
      <c r="FQ9657" s="2180"/>
      <c r="FR9657" s="2180"/>
      <c r="FS9657" s="2180"/>
      <c r="FT9657" s="2180"/>
      <c r="FU9657" s="2180"/>
      <c r="FV9657" s="2180"/>
      <c r="FW9657" s="2180"/>
      <c r="FX9657" s="2180"/>
      <c r="FY9657" s="2180"/>
      <c r="FZ9657" s="2180"/>
      <c r="GA9657" s="2180"/>
      <c r="GB9657" s="2180"/>
      <c r="GC9657" s="2180"/>
      <c r="GD9657" s="2180"/>
      <c r="GE9657" s="2180"/>
      <c r="GF9657" s="2180"/>
      <c r="GG9657" s="2180"/>
      <c r="GH9657" s="2180"/>
      <c r="GI9657" s="2180"/>
      <c r="GJ9657" s="2180"/>
      <c r="GK9657" s="2180"/>
      <c r="GL9657" s="2180"/>
      <c r="GM9657" s="2180"/>
      <c r="GN9657" s="2180"/>
      <c r="GO9657" s="2180"/>
      <c r="GP9657" s="2180"/>
      <c r="GQ9657" s="2180"/>
      <c r="GR9657" s="2180"/>
      <c r="GS9657" s="2180"/>
      <c r="GT9657" s="2180"/>
      <c r="GU9657" s="2180"/>
      <c r="GV9657" s="2180"/>
      <c r="GW9657" s="2180"/>
      <c r="GX9657" s="2180"/>
      <c r="GY9657" s="2180"/>
      <c r="GZ9657" s="2180"/>
      <c r="HA9657" s="2180"/>
      <c r="HB9657" s="2180"/>
      <c r="HC9657" s="2180"/>
      <c r="HD9657" s="2180"/>
      <c r="HE9657" s="2180"/>
      <c r="HF9657" s="2180"/>
      <c r="HG9657" s="2180"/>
      <c r="HH9657" s="2180"/>
      <c r="HI9657" s="2180"/>
      <c r="HJ9657" s="2180"/>
      <c r="HK9657" s="2180"/>
      <c r="HL9657" s="2180"/>
      <c r="HM9657" s="2180"/>
      <c r="HN9657" s="2180"/>
      <c r="HO9657" s="2180"/>
      <c r="HP9657" s="2180"/>
      <c r="HQ9657" s="2180"/>
      <c r="HR9657" s="2180"/>
      <c r="HS9657" s="2180"/>
      <c r="HT9657" s="2180"/>
      <c r="HU9657" s="2180"/>
      <c r="HV9657" s="2180"/>
      <c r="HW9657" s="2180"/>
      <c r="HX9657" s="2180"/>
      <c r="HY9657" s="2180"/>
      <c r="HZ9657" s="2180"/>
      <c r="IA9657" s="2180"/>
      <c r="IB9657" s="2180"/>
      <c r="IC9657" s="2180"/>
      <c r="ID9657" s="2180"/>
      <c r="IE9657" s="2180"/>
      <c r="IF9657" s="2180"/>
      <c r="IG9657" s="2180"/>
      <c r="IH9657" s="2180"/>
      <c r="II9657" s="2180"/>
      <c r="IJ9657" s="2180"/>
      <c r="IK9657" s="2180"/>
      <c r="IL9657" s="2180"/>
      <c r="IM9657" s="2180"/>
      <c r="IN9657" s="2180"/>
      <c r="IO9657" s="2180"/>
      <c r="IP9657" s="2180"/>
      <c r="IQ9657" s="2180"/>
      <c r="IR9657" s="2180"/>
      <c r="IS9657" s="2180"/>
      <c r="IT9657" s="2180"/>
      <c r="IU9657" s="2180"/>
      <c r="IV9657" s="2180"/>
    </row>
    <row r="9658" spans="1:256" ht="42" customHeight="1">
      <c r="A9658" s="2654">
        <f>A9649+1</f>
        <v>33</v>
      </c>
      <c r="B9658" s="2231" t="s">
        <v>1401</v>
      </c>
      <c r="C9658" s="2143" t="s">
        <v>2009</v>
      </c>
      <c r="D9658" s="2149" t="s">
        <v>2099</v>
      </c>
      <c r="E9658" s="2173">
        <v>0.14427499999999999</v>
      </c>
      <c r="F9658" s="2251">
        <v>9.15</v>
      </c>
      <c r="G9658" s="2301">
        <v>1.3201162499999999</v>
      </c>
      <c r="H9658" s="2301">
        <v>13.278071923743502</v>
      </c>
      <c r="I9658" s="2251">
        <v>9.1</v>
      </c>
      <c r="J9658" s="2301">
        <v>1.3129024999999999</v>
      </c>
      <c r="K9658" s="2232">
        <v>27.755181999999998</v>
      </c>
      <c r="L9658" s="2143">
        <v>492.42720422699989</v>
      </c>
      <c r="M9658" s="2175">
        <v>690.15226486455367</v>
      </c>
      <c r="N9658" s="2175">
        <v>99.571718013333467</v>
      </c>
      <c r="O9658" s="2200">
        <f>E9658*L9658</f>
        <v>71.044934889850396</v>
      </c>
      <c r="P9658" s="2144" t="s">
        <v>2967</v>
      </c>
      <c r="Q9658" s="2140" t="s">
        <v>2099</v>
      </c>
      <c r="R9658" s="2133">
        <v>1</v>
      </c>
      <c r="S9658" s="2144">
        <f>R9658*E9658</f>
        <v>0.14427499999999999</v>
      </c>
      <c r="T9658" s="2133">
        <v>420</v>
      </c>
      <c r="U9658" s="2180"/>
      <c r="V9658" s="2180"/>
      <c r="W9658" s="2180"/>
      <c r="X9658" s="2180"/>
      <c r="Y9658" s="2180"/>
      <c r="Z9658" s="2180"/>
      <c r="AA9658" s="2180"/>
      <c r="AB9658" s="2180"/>
      <c r="AC9658" s="2180"/>
      <c r="AD9658" s="2180"/>
      <c r="AE9658" s="2180"/>
      <c r="AF9658" s="2180"/>
      <c r="AG9658" s="2180"/>
      <c r="AH9658" s="2180"/>
      <c r="AI9658" s="2180"/>
      <c r="AJ9658" s="2180"/>
      <c r="AK9658" s="2180"/>
      <c r="AL9658" s="2180"/>
      <c r="AM9658" s="2180"/>
      <c r="AN9658" s="2180"/>
      <c r="AO9658" s="2180"/>
      <c r="AP9658" s="2180"/>
      <c r="AQ9658" s="2180"/>
      <c r="AR9658" s="2180"/>
      <c r="AS9658" s="2180"/>
      <c r="AT9658" s="2180"/>
      <c r="AU9658" s="2180"/>
      <c r="AV9658" s="2180"/>
      <c r="AW9658" s="2180"/>
      <c r="AX9658" s="2180"/>
      <c r="AY9658" s="2180"/>
      <c r="AZ9658" s="2180"/>
      <c r="BA9658" s="2180"/>
      <c r="BB9658" s="2180"/>
      <c r="BC9658" s="2180"/>
      <c r="BD9658" s="2180"/>
      <c r="BE9658" s="2180"/>
      <c r="BF9658" s="2180"/>
      <c r="BG9658" s="2180"/>
      <c r="BH9658" s="2180"/>
      <c r="BI9658" s="2180"/>
      <c r="BJ9658" s="2180"/>
      <c r="BK9658" s="2180"/>
      <c r="BL9658" s="2180"/>
      <c r="BM9658" s="2180"/>
      <c r="BN9658" s="2180"/>
      <c r="BO9658" s="2180"/>
      <c r="BP9658" s="2180"/>
      <c r="BQ9658" s="2180"/>
      <c r="BR9658" s="2180"/>
      <c r="BS9658" s="2180"/>
      <c r="BT9658" s="2180"/>
      <c r="BU9658" s="2180"/>
      <c r="BV9658" s="2180"/>
      <c r="BW9658" s="2180"/>
      <c r="BX9658" s="2180"/>
      <c r="BY9658" s="2180"/>
      <c r="BZ9658" s="2180"/>
      <c r="CA9658" s="2180"/>
      <c r="CB9658" s="2180"/>
      <c r="CC9658" s="2180"/>
      <c r="CD9658" s="2180"/>
      <c r="CE9658" s="2180"/>
      <c r="CF9658" s="2180"/>
      <c r="CG9658" s="2180"/>
      <c r="CH9658" s="2180"/>
      <c r="CI9658" s="2180"/>
      <c r="CJ9658" s="2180"/>
      <c r="CK9658" s="2180"/>
      <c r="CL9658" s="2180"/>
      <c r="CM9658" s="2180"/>
      <c r="CN9658" s="2180"/>
      <c r="CO9658" s="2180"/>
      <c r="CP9658" s="2180"/>
      <c r="CQ9658" s="2180"/>
      <c r="CR9658" s="2180"/>
      <c r="CS9658" s="2180"/>
      <c r="CT9658" s="2180"/>
      <c r="CU9658" s="2180"/>
      <c r="CV9658" s="2180"/>
      <c r="CW9658" s="2180"/>
      <c r="CX9658" s="2180"/>
      <c r="CY9658" s="2180"/>
      <c r="CZ9658" s="2180"/>
      <c r="DA9658" s="2180"/>
      <c r="DB9658" s="2180"/>
      <c r="DC9658" s="2180"/>
      <c r="DD9658" s="2180"/>
      <c r="DE9658" s="2180"/>
      <c r="DF9658" s="2180"/>
      <c r="DG9658" s="2180"/>
      <c r="DH9658" s="2180"/>
      <c r="DI9658" s="2180"/>
      <c r="DJ9658" s="2180"/>
      <c r="DK9658" s="2180"/>
      <c r="DL9658" s="2180"/>
      <c r="DM9658" s="2180"/>
      <c r="DN9658" s="2180"/>
      <c r="DO9658" s="2180"/>
      <c r="DP9658" s="2180"/>
      <c r="DQ9658" s="2180"/>
      <c r="DR9658" s="2180"/>
      <c r="DS9658" s="2180"/>
      <c r="DT9658" s="2180"/>
      <c r="DU9658" s="2180"/>
      <c r="DV9658" s="2180"/>
      <c r="DW9658" s="2180"/>
      <c r="DX9658" s="2180"/>
      <c r="DY9658" s="2180"/>
      <c r="DZ9658" s="2180"/>
      <c r="EA9658" s="2180"/>
      <c r="EB9658" s="2180"/>
      <c r="EC9658" s="2180"/>
      <c r="ED9658" s="2180"/>
      <c r="EE9658" s="2180"/>
      <c r="EF9658" s="2180"/>
      <c r="EG9658" s="2180"/>
      <c r="EH9658" s="2180"/>
      <c r="EI9658" s="2180"/>
      <c r="EJ9658" s="2180"/>
      <c r="EK9658" s="2180"/>
      <c r="EL9658" s="2180"/>
      <c r="EM9658" s="2180"/>
      <c r="EN9658" s="2180"/>
      <c r="EO9658" s="2180"/>
      <c r="EP9658" s="2180"/>
      <c r="EQ9658" s="2180"/>
      <c r="ER9658" s="2180"/>
      <c r="ES9658" s="2180"/>
      <c r="ET9658" s="2180"/>
      <c r="EU9658" s="2180"/>
      <c r="EV9658" s="2180"/>
      <c r="EW9658" s="2180"/>
      <c r="EX9658" s="2180"/>
      <c r="EY9658" s="2180"/>
      <c r="EZ9658" s="2180"/>
      <c r="FA9658" s="2180"/>
      <c r="FB9658" s="2180"/>
      <c r="FC9658" s="2180"/>
      <c r="FD9658" s="2180"/>
      <c r="FE9658" s="2180"/>
      <c r="FF9658" s="2180"/>
      <c r="FG9658" s="2180"/>
      <c r="FH9658" s="2180"/>
      <c r="FI9658" s="2180"/>
      <c r="FJ9658" s="2180"/>
      <c r="FK9658" s="2180"/>
      <c r="FL9658" s="2180"/>
      <c r="FM9658" s="2180"/>
      <c r="FN9658" s="2180"/>
      <c r="FO9658" s="2180"/>
      <c r="FP9658" s="2180"/>
      <c r="FQ9658" s="2180"/>
      <c r="FR9658" s="2180"/>
      <c r="FS9658" s="2180"/>
      <c r="FT9658" s="2180"/>
      <c r="FU9658" s="2180"/>
      <c r="FV9658" s="2180"/>
      <c r="FW9658" s="2180"/>
      <c r="FX9658" s="2180"/>
      <c r="FY9658" s="2180"/>
      <c r="FZ9658" s="2180"/>
      <c r="GA9658" s="2180"/>
      <c r="GB9658" s="2180"/>
      <c r="GC9658" s="2180"/>
      <c r="GD9658" s="2180"/>
      <c r="GE9658" s="2180"/>
      <c r="GF9658" s="2180"/>
      <c r="GG9658" s="2180"/>
      <c r="GH9658" s="2180"/>
      <c r="GI9658" s="2180"/>
      <c r="GJ9658" s="2180"/>
      <c r="GK9658" s="2180"/>
      <c r="GL9658" s="2180"/>
      <c r="GM9658" s="2180"/>
      <c r="GN9658" s="2180"/>
      <c r="GO9658" s="2180"/>
      <c r="GP9658" s="2180"/>
      <c r="GQ9658" s="2180"/>
      <c r="GR9658" s="2180"/>
      <c r="GS9658" s="2180"/>
      <c r="GT9658" s="2180"/>
      <c r="GU9658" s="2180"/>
      <c r="GV9658" s="2180"/>
      <c r="GW9658" s="2180"/>
      <c r="GX9658" s="2180"/>
      <c r="GY9658" s="2180"/>
      <c r="GZ9658" s="2180"/>
      <c r="HA9658" s="2180"/>
      <c r="HB9658" s="2180"/>
      <c r="HC9658" s="2180"/>
      <c r="HD9658" s="2180"/>
      <c r="HE9658" s="2180"/>
      <c r="HF9658" s="2180"/>
      <c r="HG9658" s="2180"/>
      <c r="HH9658" s="2180"/>
      <c r="HI9658" s="2180"/>
      <c r="HJ9658" s="2180"/>
      <c r="HK9658" s="2180"/>
      <c r="HL9658" s="2180"/>
      <c r="HM9658" s="2180"/>
      <c r="HN9658" s="2180"/>
      <c r="HO9658" s="2180"/>
      <c r="HP9658" s="2180"/>
      <c r="HQ9658" s="2180"/>
      <c r="HR9658" s="2180"/>
      <c r="HS9658" s="2180"/>
      <c r="HT9658" s="2180"/>
      <c r="HU9658" s="2180"/>
      <c r="HV9658" s="2180"/>
      <c r="HW9658" s="2180"/>
      <c r="HX9658" s="2180"/>
      <c r="HY9658" s="2180"/>
      <c r="HZ9658" s="2180"/>
      <c r="IA9658" s="2180"/>
      <c r="IB9658" s="2180"/>
      <c r="IC9658" s="2180"/>
      <c r="ID9658" s="2180"/>
      <c r="IE9658" s="2180"/>
      <c r="IF9658" s="2180"/>
      <c r="IG9658" s="2180"/>
      <c r="IH9658" s="2180"/>
      <c r="II9658" s="2180"/>
      <c r="IJ9658" s="2180"/>
      <c r="IK9658" s="2180"/>
      <c r="IL9658" s="2180"/>
      <c r="IM9658" s="2180"/>
      <c r="IN9658" s="2180"/>
      <c r="IO9658" s="2180"/>
      <c r="IP9658" s="2180"/>
      <c r="IQ9658" s="2180"/>
      <c r="IR9658" s="2180"/>
      <c r="IS9658" s="2180"/>
      <c r="IT9658" s="2180"/>
      <c r="IU9658" s="2180"/>
      <c r="IV9658" s="2180"/>
    </row>
    <row r="9659" spans="1:256" hidden="1">
      <c r="A9659" s="2733"/>
      <c r="B9659" s="2231"/>
      <c r="C9659" s="2143"/>
      <c r="D9659" s="2149"/>
      <c r="E9659" s="2232"/>
      <c r="F9659" s="2251"/>
      <c r="G9659" s="2145"/>
      <c r="H9659" s="2145"/>
      <c r="I9659" s="2251"/>
      <c r="J9659" s="2145"/>
      <c r="K9659" s="2173"/>
      <c r="L9659" s="2143"/>
      <c r="M9659" s="2175">
        <v>0</v>
      </c>
      <c r="N9659" s="2175"/>
      <c r="O9659" s="2374"/>
      <c r="P9659" s="2392" t="s">
        <v>2908</v>
      </c>
      <c r="Q9659" s="2287" t="s">
        <v>2994</v>
      </c>
      <c r="R9659" s="2137">
        <v>0.6</v>
      </c>
      <c r="S9659" s="2324">
        <f>R9659*E9658</f>
        <v>8.6564999999999989E-2</v>
      </c>
      <c r="T9659" s="2137">
        <v>0.4</v>
      </c>
      <c r="U9659" s="2180"/>
      <c r="V9659" s="2180"/>
      <c r="W9659" s="2180"/>
      <c r="X9659" s="2180"/>
      <c r="Y9659" s="2180"/>
      <c r="Z9659" s="2180"/>
      <c r="AA9659" s="2180"/>
      <c r="AB9659" s="2180"/>
      <c r="AC9659" s="2180"/>
      <c r="AD9659" s="2180"/>
      <c r="AE9659" s="2180"/>
      <c r="AF9659" s="2180"/>
      <c r="AG9659" s="2180"/>
      <c r="AH9659" s="2180"/>
      <c r="AI9659" s="2180"/>
      <c r="AJ9659" s="2180"/>
      <c r="AK9659" s="2180"/>
      <c r="AL9659" s="2180"/>
      <c r="AM9659" s="2180"/>
      <c r="AN9659" s="2180"/>
      <c r="AO9659" s="2180"/>
      <c r="AP9659" s="2180"/>
      <c r="AQ9659" s="2180"/>
      <c r="AR9659" s="2180"/>
      <c r="AS9659" s="2180"/>
      <c r="AT9659" s="2180"/>
      <c r="AU9659" s="2180"/>
      <c r="AV9659" s="2180"/>
      <c r="AW9659" s="2180"/>
      <c r="AX9659" s="2180"/>
      <c r="AY9659" s="2180"/>
      <c r="AZ9659" s="2180"/>
      <c r="BA9659" s="2180"/>
      <c r="BB9659" s="2180"/>
      <c r="BC9659" s="2180"/>
      <c r="BD9659" s="2180"/>
      <c r="BE9659" s="2180"/>
      <c r="BF9659" s="2180"/>
      <c r="BG9659" s="2180"/>
      <c r="BH9659" s="2180"/>
      <c r="BI9659" s="2180"/>
      <c r="BJ9659" s="2180"/>
      <c r="BK9659" s="2180"/>
      <c r="BL9659" s="2180"/>
      <c r="BM9659" s="2180"/>
      <c r="BN9659" s="2180"/>
      <c r="BO9659" s="2180"/>
      <c r="BP9659" s="2180"/>
      <c r="BQ9659" s="2180"/>
      <c r="BR9659" s="2180"/>
      <c r="BS9659" s="2180"/>
      <c r="BT9659" s="2180"/>
      <c r="BU9659" s="2180"/>
      <c r="BV9659" s="2180"/>
      <c r="BW9659" s="2180"/>
      <c r="BX9659" s="2180"/>
      <c r="BY9659" s="2180"/>
      <c r="BZ9659" s="2180"/>
      <c r="CA9659" s="2180"/>
      <c r="CB9659" s="2180"/>
      <c r="CC9659" s="2180"/>
      <c r="CD9659" s="2180"/>
      <c r="CE9659" s="2180"/>
      <c r="CF9659" s="2180"/>
      <c r="CG9659" s="2180"/>
      <c r="CH9659" s="2180"/>
      <c r="CI9659" s="2180"/>
      <c r="CJ9659" s="2180"/>
      <c r="CK9659" s="2180"/>
      <c r="CL9659" s="2180"/>
      <c r="CM9659" s="2180"/>
      <c r="CN9659" s="2180"/>
      <c r="CO9659" s="2180"/>
      <c r="CP9659" s="2180"/>
      <c r="CQ9659" s="2180"/>
      <c r="CR9659" s="2180"/>
      <c r="CS9659" s="2180"/>
      <c r="CT9659" s="2180"/>
      <c r="CU9659" s="2180"/>
      <c r="CV9659" s="2180"/>
      <c r="CW9659" s="2180"/>
      <c r="CX9659" s="2180"/>
      <c r="CY9659" s="2180"/>
      <c r="CZ9659" s="2180"/>
      <c r="DA9659" s="2180"/>
      <c r="DB9659" s="2180"/>
      <c r="DC9659" s="2180"/>
      <c r="DD9659" s="2180"/>
      <c r="DE9659" s="2180"/>
      <c r="DF9659" s="2180"/>
      <c r="DG9659" s="2180"/>
      <c r="DH9659" s="2180"/>
      <c r="DI9659" s="2180"/>
      <c r="DJ9659" s="2180"/>
      <c r="DK9659" s="2180"/>
      <c r="DL9659" s="2180"/>
      <c r="DM9659" s="2180"/>
      <c r="DN9659" s="2180"/>
      <c r="DO9659" s="2180"/>
      <c r="DP9659" s="2180"/>
      <c r="DQ9659" s="2180"/>
      <c r="DR9659" s="2180"/>
      <c r="DS9659" s="2180"/>
      <c r="DT9659" s="2180"/>
      <c r="DU9659" s="2180"/>
      <c r="DV9659" s="2180"/>
      <c r="DW9659" s="2180"/>
      <c r="DX9659" s="2180"/>
      <c r="DY9659" s="2180"/>
      <c r="DZ9659" s="2180"/>
      <c r="EA9659" s="2180"/>
      <c r="EB9659" s="2180"/>
      <c r="EC9659" s="2180"/>
      <c r="ED9659" s="2180"/>
      <c r="EE9659" s="2180"/>
      <c r="EF9659" s="2180"/>
      <c r="EG9659" s="2180"/>
      <c r="EH9659" s="2180"/>
      <c r="EI9659" s="2180"/>
      <c r="EJ9659" s="2180"/>
      <c r="EK9659" s="2180"/>
      <c r="EL9659" s="2180"/>
      <c r="EM9659" s="2180"/>
      <c r="EN9659" s="2180"/>
      <c r="EO9659" s="2180"/>
      <c r="EP9659" s="2180"/>
      <c r="EQ9659" s="2180"/>
      <c r="ER9659" s="2180"/>
      <c r="ES9659" s="2180"/>
      <c r="ET9659" s="2180"/>
      <c r="EU9659" s="2180"/>
      <c r="EV9659" s="2180"/>
      <c r="EW9659" s="2180"/>
      <c r="EX9659" s="2180"/>
      <c r="EY9659" s="2180"/>
      <c r="EZ9659" s="2180"/>
      <c r="FA9659" s="2180"/>
      <c r="FB9659" s="2180"/>
      <c r="FC9659" s="2180"/>
      <c r="FD9659" s="2180"/>
      <c r="FE9659" s="2180"/>
      <c r="FF9659" s="2180"/>
      <c r="FG9659" s="2180"/>
      <c r="FH9659" s="2180"/>
      <c r="FI9659" s="2180"/>
      <c r="FJ9659" s="2180"/>
      <c r="FK9659" s="2180"/>
      <c r="FL9659" s="2180"/>
      <c r="FM9659" s="2180"/>
      <c r="FN9659" s="2180"/>
      <c r="FO9659" s="2180"/>
      <c r="FP9659" s="2180"/>
      <c r="FQ9659" s="2180"/>
      <c r="FR9659" s="2180"/>
      <c r="FS9659" s="2180"/>
      <c r="FT9659" s="2180"/>
      <c r="FU9659" s="2180"/>
      <c r="FV9659" s="2180"/>
      <c r="FW9659" s="2180"/>
      <c r="FX9659" s="2180"/>
      <c r="FY9659" s="2180"/>
      <c r="FZ9659" s="2180"/>
      <c r="GA9659" s="2180"/>
      <c r="GB9659" s="2180"/>
      <c r="GC9659" s="2180"/>
      <c r="GD9659" s="2180"/>
      <c r="GE9659" s="2180"/>
      <c r="GF9659" s="2180"/>
      <c r="GG9659" s="2180"/>
      <c r="GH9659" s="2180"/>
      <c r="GI9659" s="2180"/>
      <c r="GJ9659" s="2180"/>
      <c r="GK9659" s="2180"/>
      <c r="GL9659" s="2180"/>
      <c r="GM9659" s="2180"/>
      <c r="GN9659" s="2180"/>
      <c r="GO9659" s="2180"/>
      <c r="GP9659" s="2180"/>
      <c r="GQ9659" s="2180"/>
      <c r="GR9659" s="2180"/>
      <c r="GS9659" s="2180"/>
      <c r="GT9659" s="2180"/>
      <c r="GU9659" s="2180"/>
      <c r="GV9659" s="2180"/>
      <c r="GW9659" s="2180"/>
      <c r="GX9659" s="2180"/>
      <c r="GY9659" s="2180"/>
      <c r="GZ9659" s="2180"/>
      <c r="HA9659" s="2180"/>
      <c r="HB9659" s="2180"/>
      <c r="HC9659" s="2180"/>
      <c r="HD9659" s="2180"/>
      <c r="HE9659" s="2180"/>
      <c r="HF9659" s="2180"/>
      <c r="HG9659" s="2180"/>
      <c r="HH9659" s="2180"/>
      <c r="HI9659" s="2180"/>
      <c r="HJ9659" s="2180"/>
      <c r="HK9659" s="2180"/>
      <c r="HL9659" s="2180"/>
      <c r="HM9659" s="2180"/>
      <c r="HN9659" s="2180"/>
      <c r="HO9659" s="2180"/>
      <c r="HP9659" s="2180"/>
      <c r="HQ9659" s="2180"/>
      <c r="HR9659" s="2180"/>
      <c r="HS9659" s="2180"/>
      <c r="HT9659" s="2180"/>
      <c r="HU9659" s="2180"/>
      <c r="HV9659" s="2180"/>
      <c r="HW9659" s="2180"/>
      <c r="HX9659" s="2180"/>
      <c r="HY9659" s="2180"/>
      <c r="HZ9659" s="2180"/>
      <c r="IA9659" s="2180"/>
      <c r="IB9659" s="2180"/>
      <c r="IC9659" s="2180"/>
      <c r="ID9659" s="2180"/>
      <c r="IE9659" s="2180"/>
      <c r="IF9659" s="2180"/>
      <c r="IG9659" s="2180"/>
      <c r="IH9659" s="2180"/>
      <c r="II9659" s="2180"/>
      <c r="IJ9659" s="2180"/>
      <c r="IK9659" s="2180"/>
      <c r="IL9659" s="2180"/>
      <c r="IM9659" s="2180"/>
      <c r="IN9659" s="2180"/>
      <c r="IO9659" s="2180"/>
      <c r="IP9659" s="2180"/>
      <c r="IQ9659" s="2180"/>
      <c r="IR9659" s="2180"/>
      <c r="IS9659" s="2180"/>
      <c r="IT9659" s="2180"/>
      <c r="IU9659" s="2180"/>
      <c r="IV9659" s="2180"/>
    </row>
    <row r="9660" spans="1:256" hidden="1">
      <c r="A9660" s="2733"/>
      <c r="B9660" s="2231"/>
      <c r="C9660" s="2143"/>
      <c r="D9660" s="2149"/>
      <c r="E9660" s="2232"/>
      <c r="F9660" s="2251"/>
      <c r="G9660" s="2145"/>
      <c r="H9660" s="2145"/>
      <c r="I9660" s="2251"/>
      <c r="J9660" s="2145"/>
      <c r="K9660" s="2173"/>
      <c r="L9660" s="2143"/>
      <c r="M9660" s="2175">
        <v>0</v>
      </c>
      <c r="N9660" s="2175"/>
      <c r="O9660" s="2374"/>
      <c r="P9660" s="2137" t="s">
        <v>608</v>
      </c>
      <c r="Q9660" s="2287" t="s">
        <v>2994</v>
      </c>
      <c r="R9660" s="2137">
        <v>0.15</v>
      </c>
      <c r="S9660" s="2324">
        <f>R9660*E9658</f>
        <v>2.1641249999999997E-2</v>
      </c>
      <c r="T9660" s="2137">
        <v>1</v>
      </c>
      <c r="U9660" s="2180"/>
      <c r="V9660" s="2180"/>
      <c r="W9660" s="2180"/>
      <c r="X9660" s="2180"/>
      <c r="Y9660" s="2180"/>
      <c r="Z9660" s="2180"/>
      <c r="AA9660" s="2180"/>
      <c r="AB9660" s="2180"/>
      <c r="AC9660" s="2180"/>
      <c r="AD9660" s="2180"/>
      <c r="AE9660" s="2180"/>
      <c r="AF9660" s="2180"/>
      <c r="AG9660" s="2180"/>
      <c r="AH9660" s="2180"/>
      <c r="AI9660" s="2180"/>
      <c r="AJ9660" s="2180"/>
      <c r="AK9660" s="2180"/>
      <c r="AL9660" s="2180"/>
      <c r="AM9660" s="2180"/>
      <c r="AN9660" s="2180"/>
      <c r="AO9660" s="2180"/>
      <c r="AP9660" s="2180"/>
      <c r="AQ9660" s="2180"/>
      <c r="AR9660" s="2180"/>
      <c r="AS9660" s="2180"/>
      <c r="AT9660" s="2180"/>
      <c r="AU9660" s="2180"/>
      <c r="AV9660" s="2180"/>
      <c r="AW9660" s="2180"/>
      <c r="AX9660" s="2180"/>
      <c r="AY9660" s="2180"/>
      <c r="AZ9660" s="2180"/>
      <c r="BA9660" s="2180"/>
      <c r="BB9660" s="2180"/>
      <c r="BC9660" s="2180"/>
      <c r="BD9660" s="2180"/>
      <c r="BE9660" s="2180"/>
      <c r="BF9660" s="2180"/>
      <c r="BG9660" s="2180"/>
      <c r="BH9660" s="2180"/>
      <c r="BI9660" s="2180"/>
      <c r="BJ9660" s="2180"/>
      <c r="BK9660" s="2180"/>
      <c r="BL9660" s="2180"/>
      <c r="BM9660" s="2180"/>
      <c r="BN9660" s="2180"/>
      <c r="BO9660" s="2180"/>
      <c r="BP9660" s="2180"/>
      <c r="BQ9660" s="2180"/>
      <c r="BR9660" s="2180"/>
      <c r="BS9660" s="2180"/>
      <c r="BT9660" s="2180"/>
      <c r="BU9660" s="2180"/>
      <c r="BV9660" s="2180"/>
      <c r="BW9660" s="2180"/>
      <c r="BX9660" s="2180"/>
      <c r="BY9660" s="2180"/>
      <c r="BZ9660" s="2180"/>
      <c r="CA9660" s="2180"/>
      <c r="CB9660" s="2180"/>
      <c r="CC9660" s="2180"/>
      <c r="CD9660" s="2180"/>
      <c r="CE9660" s="2180"/>
      <c r="CF9660" s="2180"/>
      <c r="CG9660" s="2180"/>
      <c r="CH9660" s="2180"/>
      <c r="CI9660" s="2180"/>
      <c r="CJ9660" s="2180"/>
      <c r="CK9660" s="2180"/>
      <c r="CL9660" s="2180"/>
      <c r="CM9660" s="2180"/>
      <c r="CN9660" s="2180"/>
      <c r="CO9660" s="2180"/>
      <c r="CP9660" s="2180"/>
      <c r="CQ9660" s="2180"/>
      <c r="CR9660" s="2180"/>
      <c r="CS9660" s="2180"/>
      <c r="CT9660" s="2180"/>
      <c r="CU9660" s="2180"/>
      <c r="CV9660" s="2180"/>
      <c r="CW9660" s="2180"/>
      <c r="CX9660" s="2180"/>
      <c r="CY9660" s="2180"/>
      <c r="CZ9660" s="2180"/>
      <c r="DA9660" s="2180"/>
      <c r="DB9660" s="2180"/>
      <c r="DC9660" s="2180"/>
      <c r="DD9660" s="2180"/>
      <c r="DE9660" s="2180"/>
      <c r="DF9660" s="2180"/>
      <c r="DG9660" s="2180"/>
      <c r="DH9660" s="2180"/>
      <c r="DI9660" s="2180"/>
      <c r="DJ9660" s="2180"/>
      <c r="DK9660" s="2180"/>
      <c r="DL9660" s="2180"/>
      <c r="DM9660" s="2180"/>
      <c r="DN9660" s="2180"/>
      <c r="DO9660" s="2180"/>
      <c r="DP9660" s="2180"/>
      <c r="DQ9660" s="2180"/>
      <c r="DR9660" s="2180"/>
      <c r="DS9660" s="2180"/>
      <c r="DT9660" s="2180"/>
      <c r="DU9660" s="2180"/>
      <c r="DV9660" s="2180"/>
      <c r="DW9660" s="2180"/>
      <c r="DX9660" s="2180"/>
      <c r="DY9660" s="2180"/>
      <c r="DZ9660" s="2180"/>
      <c r="EA9660" s="2180"/>
      <c r="EB9660" s="2180"/>
      <c r="EC9660" s="2180"/>
      <c r="ED9660" s="2180"/>
      <c r="EE9660" s="2180"/>
      <c r="EF9660" s="2180"/>
      <c r="EG9660" s="2180"/>
      <c r="EH9660" s="2180"/>
      <c r="EI9660" s="2180"/>
      <c r="EJ9660" s="2180"/>
      <c r="EK9660" s="2180"/>
      <c r="EL9660" s="2180"/>
      <c r="EM9660" s="2180"/>
      <c r="EN9660" s="2180"/>
      <c r="EO9660" s="2180"/>
      <c r="EP9660" s="2180"/>
      <c r="EQ9660" s="2180"/>
      <c r="ER9660" s="2180"/>
      <c r="ES9660" s="2180"/>
      <c r="ET9660" s="2180"/>
      <c r="EU9660" s="2180"/>
      <c r="EV9660" s="2180"/>
      <c r="EW9660" s="2180"/>
      <c r="EX9660" s="2180"/>
      <c r="EY9660" s="2180"/>
      <c r="EZ9660" s="2180"/>
      <c r="FA9660" s="2180"/>
      <c r="FB9660" s="2180"/>
      <c r="FC9660" s="2180"/>
      <c r="FD9660" s="2180"/>
      <c r="FE9660" s="2180"/>
      <c r="FF9660" s="2180"/>
      <c r="FG9660" s="2180"/>
      <c r="FH9660" s="2180"/>
      <c r="FI9660" s="2180"/>
      <c r="FJ9660" s="2180"/>
      <c r="FK9660" s="2180"/>
      <c r="FL9660" s="2180"/>
      <c r="FM9660" s="2180"/>
      <c r="FN9660" s="2180"/>
      <c r="FO9660" s="2180"/>
      <c r="FP9660" s="2180"/>
      <c r="FQ9660" s="2180"/>
      <c r="FR9660" s="2180"/>
      <c r="FS9660" s="2180"/>
      <c r="FT9660" s="2180"/>
      <c r="FU9660" s="2180"/>
      <c r="FV9660" s="2180"/>
      <c r="FW9660" s="2180"/>
      <c r="FX9660" s="2180"/>
      <c r="FY9660" s="2180"/>
      <c r="FZ9660" s="2180"/>
      <c r="GA9660" s="2180"/>
      <c r="GB9660" s="2180"/>
      <c r="GC9660" s="2180"/>
      <c r="GD9660" s="2180"/>
      <c r="GE9660" s="2180"/>
      <c r="GF9660" s="2180"/>
      <c r="GG9660" s="2180"/>
      <c r="GH9660" s="2180"/>
      <c r="GI9660" s="2180"/>
      <c r="GJ9660" s="2180"/>
      <c r="GK9660" s="2180"/>
      <c r="GL9660" s="2180"/>
      <c r="GM9660" s="2180"/>
      <c r="GN9660" s="2180"/>
      <c r="GO9660" s="2180"/>
      <c r="GP9660" s="2180"/>
      <c r="GQ9660" s="2180"/>
      <c r="GR9660" s="2180"/>
      <c r="GS9660" s="2180"/>
      <c r="GT9660" s="2180"/>
      <c r="GU9660" s="2180"/>
      <c r="GV9660" s="2180"/>
      <c r="GW9660" s="2180"/>
      <c r="GX9660" s="2180"/>
      <c r="GY9660" s="2180"/>
      <c r="GZ9660" s="2180"/>
      <c r="HA9660" s="2180"/>
      <c r="HB9660" s="2180"/>
      <c r="HC9660" s="2180"/>
      <c r="HD9660" s="2180"/>
      <c r="HE9660" s="2180"/>
      <c r="HF9660" s="2180"/>
      <c r="HG9660" s="2180"/>
      <c r="HH9660" s="2180"/>
      <c r="HI9660" s="2180"/>
      <c r="HJ9660" s="2180"/>
      <c r="HK9660" s="2180"/>
      <c r="HL9660" s="2180"/>
      <c r="HM9660" s="2180"/>
      <c r="HN9660" s="2180"/>
      <c r="HO9660" s="2180"/>
      <c r="HP9660" s="2180"/>
      <c r="HQ9660" s="2180"/>
      <c r="HR9660" s="2180"/>
      <c r="HS9660" s="2180"/>
      <c r="HT9660" s="2180"/>
      <c r="HU9660" s="2180"/>
      <c r="HV9660" s="2180"/>
      <c r="HW9660" s="2180"/>
      <c r="HX9660" s="2180"/>
      <c r="HY9660" s="2180"/>
      <c r="HZ9660" s="2180"/>
      <c r="IA9660" s="2180"/>
      <c r="IB9660" s="2180"/>
      <c r="IC9660" s="2180"/>
      <c r="ID9660" s="2180"/>
      <c r="IE9660" s="2180"/>
      <c r="IF9660" s="2180"/>
      <c r="IG9660" s="2180"/>
      <c r="IH9660" s="2180"/>
      <c r="II9660" s="2180"/>
      <c r="IJ9660" s="2180"/>
      <c r="IK9660" s="2180"/>
      <c r="IL9660" s="2180"/>
      <c r="IM9660" s="2180"/>
      <c r="IN9660" s="2180"/>
      <c r="IO9660" s="2180"/>
      <c r="IP9660" s="2180"/>
      <c r="IQ9660" s="2180"/>
      <c r="IR9660" s="2180"/>
      <c r="IS9660" s="2180"/>
      <c r="IT9660" s="2180"/>
      <c r="IU9660" s="2180"/>
      <c r="IV9660" s="2180"/>
    </row>
    <row r="9661" spans="1:256" hidden="1">
      <c r="A9661" s="2733"/>
      <c r="B9661" s="2231"/>
      <c r="C9661" s="2143"/>
      <c r="D9661" s="2149"/>
      <c r="E9661" s="2232"/>
      <c r="F9661" s="2251"/>
      <c r="G9661" s="2145"/>
      <c r="H9661" s="2145"/>
      <c r="I9661" s="2251"/>
      <c r="J9661" s="2145"/>
      <c r="K9661" s="2173"/>
      <c r="L9661" s="2143"/>
      <c r="M9661" s="2175">
        <v>0</v>
      </c>
      <c r="N9661" s="2175"/>
      <c r="O9661" s="2374"/>
      <c r="P9661" s="2866" t="s">
        <v>602</v>
      </c>
      <c r="Q9661" s="2287" t="s">
        <v>2994</v>
      </c>
      <c r="R9661" s="2137">
        <v>2</v>
      </c>
      <c r="S9661" s="2324">
        <f>R9661*E9658</f>
        <v>0.28854999999999997</v>
      </c>
      <c r="T9661" s="2137">
        <v>0.85</v>
      </c>
      <c r="U9661" s="2180"/>
      <c r="V9661" s="2180"/>
      <c r="W9661" s="2180"/>
      <c r="X9661" s="2180"/>
      <c r="Y9661" s="2180"/>
      <c r="Z9661" s="2180"/>
      <c r="AA9661" s="2180"/>
      <c r="AB9661" s="2180"/>
      <c r="AC9661" s="2180"/>
      <c r="AD9661" s="2180"/>
      <c r="AE9661" s="2180"/>
      <c r="AF9661" s="2180"/>
      <c r="AG9661" s="2180"/>
      <c r="AH9661" s="2180"/>
      <c r="AI9661" s="2180"/>
      <c r="AJ9661" s="2180"/>
      <c r="AK9661" s="2180"/>
      <c r="AL9661" s="2180"/>
      <c r="AM9661" s="2180"/>
      <c r="AN9661" s="2180"/>
      <c r="AO9661" s="2180"/>
      <c r="AP9661" s="2180"/>
      <c r="AQ9661" s="2180"/>
      <c r="AR9661" s="2180"/>
      <c r="AS9661" s="2180"/>
      <c r="AT9661" s="2180"/>
      <c r="AU9661" s="2180"/>
      <c r="AV9661" s="2180"/>
      <c r="AW9661" s="2180"/>
      <c r="AX9661" s="2180"/>
      <c r="AY9661" s="2180"/>
      <c r="AZ9661" s="2180"/>
      <c r="BA9661" s="2180"/>
      <c r="BB9661" s="2180"/>
      <c r="BC9661" s="2180"/>
      <c r="BD9661" s="2180"/>
      <c r="BE9661" s="2180"/>
      <c r="BF9661" s="2180"/>
      <c r="BG9661" s="2180"/>
      <c r="BH9661" s="2180"/>
      <c r="BI9661" s="2180"/>
      <c r="BJ9661" s="2180"/>
      <c r="BK9661" s="2180"/>
      <c r="BL9661" s="2180"/>
      <c r="BM9661" s="2180"/>
      <c r="BN9661" s="2180"/>
      <c r="BO9661" s="2180"/>
      <c r="BP9661" s="2180"/>
      <c r="BQ9661" s="2180"/>
      <c r="BR9661" s="2180"/>
      <c r="BS9661" s="2180"/>
      <c r="BT9661" s="2180"/>
      <c r="BU9661" s="2180"/>
      <c r="BV9661" s="2180"/>
      <c r="BW9661" s="2180"/>
      <c r="BX9661" s="2180"/>
      <c r="BY9661" s="2180"/>
      <c r="BZ9661" s="2180"/>
      <c r="CA9661" s="2180"/>
      <c r="CB9661" s="2180"/>
      <c r="CC9661" s="2180"/>
      <c r="CD9661" s="2180"/>
      <c r="CE9661" s="2180"/>
      <c r="CF9661" s="2180"/>
      <c r="CG9661" s="2180"/>
      <c r="CH9661" s="2180"/>
      <c r="CI9661" s="2180"/>
      <c r="CJ9661" s="2180"/>
      <c r="CK9661" s="2180"/>
      <c r="CL9661" s="2180"/>
      <c r="CM9661" s="2180"/>
      <c r="CN9661" s="2180"/>
      <c r="CO9661" s="2180"/>
      <c r="CP9661" s="2180"/>
      <c r="CQ9661" s="2180"/>
      <c r="CR9661" s="2180"/>
      <c r="CS9661" s="2180"/>
      <c r="CT9661" s="2180"/>
      <c r="CU9661" s="2180"/>
      <c r="CV9661" s="2180"/>
      <c r="CW9661" s="2180"/>
      <c r="CX9661" s="2180"/>
      <c r="CY9661" s="2180"/>
      <c r="CZ9661" s="2180"/>
      <c r="DA9661" s="2180"/>
      <c r="DB9661" s="2180"/>
      <c r="DC9661" s="2180"/>
      <c r="DD9661" s="2180"/>
      <c r="DE9661" s="2180"/>
      <c r="DF9661" s="2180"/>
      <c r="DG9661" s="2180"/>
      <c r="DH9661" s="2180"/>
      <c r="DI9661" s="2180"/>
      <c r="DJ9661" s="2180"/>
      <c r="DK9661" s="2180"/>
      <c r="DL9661" s="2180"/>
      <c r="DM9661" s="2180"/>
      <c r="DN9661" s="2180"/>
      <c r="DO9661" s="2180"/>
      <c r="DP9661" s="2180"/>
      <c r="DQ9661" s="2180"/>
      <c r="DR9661" s="2180"/>
      <c r="DS9661" s="2180"/>
      <c r="DT9661" s="2180"/>
      <c r="DU9661" s="2180"/>
      <c r="DV9661" s="2180"/>
      <c r="DW9661" s="2180"/>
      <c r="DX9661" s="2180"/>
      <c r="DY9661" s="2180"/>
      <c r="DZ9661" s="2180"/>
      <c r="EA9661" s="2180"/>
      <c r="EB9661" s="2180"/>
      <c r="EC9661" s="2180"/>
      <c r="ED9661" s="2180"/>
      <c r="EE9661" s="2180"/>
      <c r="EF9661" s="2180"/>
      <c r="EG9661" s="2180"/>
      <c r="EH9661" s="2180"/>
      <c r="EI9661" s="2180"/>
      <c r="EJ9661" s="2180"/>
      <c r="EK9661" s="2180"/>
      <c r="EL9661" s="2180"/>
      <c r="EM9661" s="2180"/>
      <c r="EN9661" s="2180"/>
      <c r="EO9661" s="2180"/>
      <c r="EP9661" s="2180"/>
      <c r="EQ9661" s="2180"/>
      <c r="ER9661" s="2180"/>
      <c r="ES9661" s="2180"/>
      <c r="ET9661" s="2180"/>
      <c r="EU9661" s="2180"/>
      <c r="EV9661" s="2180"/>
      <c r="EW9661" s="2180"/>
      <c r="EX9661" s="2180"/>
      <c r="EY9661" s="2180"/>
      <c r="EZ9661" s="2180"/>
      <c r="FA9661" s="2180"/>
      <c r="FB9661" s="2180"/>
      <c r="FC9661" s="2180"/>
      <c r="FD9661" s="2180"/>
      <c r="FE9661" s="2180"/>
      <c r="FF9661" s="2180"/>
      <c r="FG9661" s="2180"/>
      <c r="FH9661" s="2180"/>
      <c r="FI9661" s="2180"/>
      <c r="FJ9661" s="2180"/>
      <c r="FK9661" s="2180"/>
      <c r="FL9661" s="2180"/>
      <c r="FM9661" s="2180"/>
      <c r="FN9661" s="2180"/>
      <c r="FO9661" s="2180"/>
      <c r="FP9661" s="2180"/>
      <c r="FQ9661" s="2180"/>
      <c r="FR9661" s="2180"/>
      <c r="FS9661" s="2180"/>
      <c r="FT9661" s="2180"/>
      <c r="FU9661" s="2180"/>
      <c r="FV9661" s="2180"/>
      <c r="FW9661" s="2180"/>
      <c r="FX9661" s="2180"/>
      <c r="FY9661" s="2180"/>
      <c r="FZ9661" s="2180"/>
      <c r="GA9661" s="2180"/>
      <c r="GB9661" s="2180"/>
      <c r="GC9661" s="2180"/>
      <c r="GD9661" s="2180"/>
      <c r="GE9661" s="2180"/>
      <c r="GF9661" s="2180"/>
      <c r="GG9661" s="2180"/>
      <c r="GH9661" s="2180"/>
      <c r="GI9661" s="2180"/>
      <c r="GJ9661" s="2180"/>
      <c r="GK9661" s="2180"/>
      <c r="GL9661" s="2180"/>
      <c r="GM9661" s="2180"/>
      <c r="GN9661" s="2180"/>
      <c r="GO9661" s="2180"/>
      <c r="GP9661" s="2180"/>
      <c r="GQ9661" s="2180"/>
      <c r="GR9661" s="2180"/>
      <c r="GS9661" s="2180"/>
      <c r="GT9661" s="2180"/>
      <c r="GU9661" s="2180"/>
      <c r="GV9661" s="2180"/>
      <c r="GW9661" s="2180"/>
      <c r="GX9661" s="2180"/>
      <c r="GY9661" s="2180"/>
      <c r="GZ9661" s="2180"/>
      <c r="HA9661" s="2180"/>
      <c r="HB9661" s="2180"/>
      <c r="HC9661" s="2180"/>
      <c r="HD9661" s="2180"/>
      <c r="HE9661" s="2180"/>
      <c r="HF9661" s="2180"/>
      <c r="HG9661" s="2180"/>
      <c r="HH9661" s="2180"/>
      <c r="HI9661" s="2180"/>
      <c r="HJ9661" s="2180"/>
      <c r="HK9661" s="2180"/>
      <c r="HL9661" s="2180"/>
      <c r="HM9661" s="2180"/>
      <c r="HN9661" s="2180"/>
      <c r="HO9661" s="2180"/>
      <c r="HP9661" s="2180"/>
      <c r="HQ9661" s="2180"/>
      <c r="HR9661" s="2180"/>
      <c r="HS9661" s="2180"/>
      <c r="HT9661" s="2180"/>
      <c r="HU9661" s="2180"/>
      <c r="HV9661" s="2180"/>
      <c r="HW9661" s="2180"/>
      <c r="HX9661" s="2180"/>
      <c r="HY9661" s="2180"/>
      <c r="HZ9661" s="2180"/>
      <c r="IA9661" s="2180"/>
      <c r="IB9661" s="2180"/>
      <c r="IC9661" s="2180"/>
      <c r="ID9661" s="2180"/>
      <c r="IE9661" s="2180"/>
      <c r="IF9661" s="2180"/>
      <c r="IG9661" s="2180"/>
      <c r="IH9661" s="2180"/>
      <c r="II9661" s="2180"/>
      <c r="IJ9661" s="2180"/>
      <c r="IK9661" s="2180"/>
      <c r="IL9661" s="2180"/>
      <c r="IM9661" s="2180"/>
      <c r="IN9661" s="2180"/>
      <c r="IO9661" s="2180"/>
      <c r="IP9661" s="2180"/>
      <c r="IQ9661" s="2180"/>
      <c r="IR9661" s="2180"/>
      <c r="IS9661" s="2180"/>
      <c r="IT9661" s="2180"/>
      <c r="IU9661" s="2180"/>
      <c r="IV9661" s="2180"/>
    </row>
    <row r="9662" spans="1:256" hidden="1">
      <c r="A9662" s="2733"/>
      <c r="B9662" s="2231"/>
      <c r="C9662" s="2143"/>
      <c r="D9662" s="2149"/>
      <c r="E9662" s="2232"/>
      <c r="F9662" s="2251"/>
      <c r="G9662" s="2145"/>
      <c r="H9662" s="2145"/>
      <c r="I9662" s="2251"/>
      <c r="J9662" s="2145"/>
      <c r="K9662" s="2173"/>
      <c r="L9662" s="2143"/>
      <c r="M9662" s="2175">
        <v>0</v>
      </c>
      <c r="N9662" s="2175"/>
      <c r="O9662" s="2374"/>
      <c r="P9662" s="2137"/>
      <c r="Q9662" s="2287"/>
      <c r="R9662" s="2137"/>
      <c r="S9662" s="2324">
        <f>R9662*E9658</f>
        <v>0</v>
      </c>
      <c r="T9662" s="2137"/>
      <c r="U9662" s="2180"/>
      <c r="V9662" s="2180"/>
      <c r="W9662" s="2180"/>
      <c r="X9662" s="2180"/>
      <c r="Y9662" s="2180"/>
      <c r="Z9662" s="2180"/>
      <c r="AA9662" s="2180"/>
      <c r="AB9662" s="2180"/>
      <c r="AC9662" s="2180"/>
      <c r="AD9662" s="2180"/>
      <c r="AE9662" s="2180"/>
      <c r="AF9662" s="2180"/>
      <c r="AG9662" s="2180"/>
      <c r="AH9662" s="2180"/>
      <c r="AI9662" s="2180"/>
      <c r="AJ9662" s="2180"/>
      <c r="AK9662" s="2180"/>
      <c r="AL9662" s="2180"/>
      <c r="AM9662" s="2180"/>
      <c r="AN9662" s="2180"/>
      <c r="AO9662" s="2180"/>
      <c r="AP9662" s="2180"/>
      <c r="AQ9662" s="2180"/>
      <c r="AR9662" s="2180"/>
      <c r="AS9662" s="2180"/>
      <c r="AT9662" s="2180"/>
      <c r="AU9662" s="2180"/>
      <c r="AV9662" s="2180"/>
      <c r="AW9662" s="2180"/>
      <c r="AX9662" s="2180"/>
      <c r="AY9662" s="2180"/>
      <c r="AZ9662" s="2180"/>
      <c r="BA9662" s="2180"/>
      <c r="BB9662" s="2180"/>
      <c r="BC9662" s="2180"/>
      <c r="BD9662" s="2180"/>
      <c r="BE9662" s="2180"/>
      <c r="BF9662" s="2180"/>
      <c r="BG9662" s="2180"/>
      <c r="BH9662" s="2180"/>
      <c r="BI9662" s="2180"/>
      <c r="BJ9662" s="2180"/>
      <c r="BK9662" s="2180"/>
      <c r="BL9662" s="2180"/>
      <c r="BM9662" s="2180"/>
      <c r="BN9662" s="2180"/>
      <c r="BO9662" s="2180"/>
      <c r="BP9662" s="2180"/>
      <c r="BQ9662" s="2180"/>
      <c r="BR9662" s="2180"/>
      <c r="BS9662" s="2180"/>
      <c r="BT9662" s="2180"/>
      <c r="BU9662" s="2180"/>
      <c r="BV9662" s="2180"/>
      <c r="BW9662" s="2180"/>
      <c r="BX9662" s="2180"/>
      <c r="BY9662" s="2180"/>
      <c r="BZ9662" s="2180"/>
      <c r="CA9662" s="2180"/>
      <c r="CB9662" s="2180"/>
      <c r="CC9662" s="2180"/>
      <c r="CD9662" s="2180"/>
      <c r="CE9662" s="2180"/>
      <c r="CF9662" s="2180"/>
      <c r="CG9662" s="2180"/>
      <c r="CH9662" s="2180"/>
      <c r="CI9662" s="2180"/>
      <c r="CJ9662" s="2180"/>
      <c r="CK9662" s="2180"/>
      <c r="CL9662" s="2180"/>
      <c r="CM9662" s="2180"/>
      <c r="CN9662" s="2180"/>
      <c r="CO9662" s="2180"/>
      <c r="CP9662" s="2180"/>
      <c r="CQ9662" s="2180"/>
      <c r="CR9662" s="2180"/>
      <c r="CS9662" s="2180"/>
      <c r="CT9662" s="2180"/>
      <c r="CU9662" s="2180"/>
      <c r="CV9662" s="2180"/>
      <c r="CW9662" s="2180"/>
      <c r="CX9662" s="2180"/>
      <c r="CY9662" s="2180"/>
      <c r="CZ9662" s="2180"/>
      <c r="DA9662" s="2180"/>
      <c r="DB9662" s="2180"/>
      <c r="DC9662" s="2180"/>
      <c r="DD9662" s="2180"/>
      <c r="DE9662" s="2180"/>
      <c r="DF9662" s="2180"/>
      <c r="DG9662" s="2180"/>
      <c r="DH9662" s="2180"/>
      <c r="DI9662" s="2180"/>
      <c r="DJ9662" s="2180"/>
      <c r="DK9662" s="2180"/>
      <c r="DL9662" s="2180"/>
      <c r="DM9662" s="2180"/>
      <c r="DN9662" s="2180"/>
      <c r="DO9662" s="2180"/>
      <c r="DP9662" s="2180"/>
      <c r="DQ9662" s="2180"/>
      <c r="DR9662" s="2180"/>
      <c r="DS9662" s="2180"/>
      <c r="DT9662" s="2180"/>
      <c r="DU9662" s="2180"/>
      <c r="DV9662" s="2180"/>
      <c r="DW9662" s="2180"/>
      <c r="DX9662" s="2180"/>
      <c r="DY9662" s="2180"/>
      <c r="DZ9662" s="2180"/>
      <c r="EA9662" s="2180"/>
      <c r="EB9662" s="2180"/>
      <c r="EC9662" s="2180"/>
      <c r="ED9662" s="2180"/>
      <c r="EE9662" s="2180"/>
      <c r="EF9662" s="2180"/>
      <c r="EG9662" s="2180"/>
      <c r="EH9662" s="2180"/>
      <c r="EI9662" s="2180"/>
      <c r="EJ9662" s="2180"/>
      <c r="EK9662" s="2180"/>
      <c r="EL9662" s="2180"/>
      <c r="EM9662" s="2180"/>
      <c r="EN9662" s="2180"/>
      <c r="EO9662" s="2180"/>
      <c r="EP9662" s="2180"/>
      <c r="EQ9662" s="2180"/>
      <c r="ER9662" s="2180"/>
      <c r="ES9662" s="2180"/>
      <c r="ET9662" s="2180"/>
      <c r="EU9662" s="2180"/>
      <c r="EV9662" s="2180"/>
      <c r="EW9662" s="2180"/>
      <c r="EX9662" s="2180"/>
      <c r="EY9662" s="2180"/>
      <c r="EZ9662" s="2180"/>
      <c r="FA9662" s="2180"/>
      <c r="FB9662" s="2180"/>
      <c r="FC9662" s="2180"/>
      <c r="FD9662" s="2180"/>
      <c r="FE9662" s="2180"/>
      <c r="FF9662" s="2180"/>
      <c r="FG9662" s="2180"/>
      <c r="FH9662" s="2180"/>
      <c r="FI9662" s="2180"/>
      <c r="FJ9662" s="2180"/>
      <c r="FK9662" s="2180"/>
      <c r="FL9662" s="2180"/>
      <c r="FM9662" s="2180"/>
      <c r="FN9662" s="2180"/>
      <c r="FO9662" s="2180"/>
      <c r="FP9662" s="2180"/>
      <c r="FQ9662" s="2180"/>
      <c r="FR9662" s="2180"/>
      <c r="FS9662" s="2180"/>
      <c r="FT9662" s="2180"/>
      <c r="FU9662" s="2180"/>
      <c r="FV9662" s="2180"/>
      <c r="FW9662" s="2180"/>
      <c r="FX9662" s="2180"/>
      <c r="FY9662" s="2180"/>
      <c r="FZ9662" s="2180"/>
      <c r="GA9662" s="2180"/>
      <c r="GB9662" s="2180"/>
      <c r="GC9662" s="2180"/>
      <c r="GD9662" s="2180"/>
      <c r="GE9662" s="2180"/>
      <c r="GF9662" s="2180"/>
      <c r="GG9662" s="2180"/>
      <c r="GH9662" s="2180"/>
      <c r="GI9662" s="2180"/>
      <c r="GJ9662" s="2180"/>
      <c r="GK9662" s="2180"/>
      <c r="GL9662" s="2180"/>
      <c r="GM9662" s="2180"/>
      <c r="GN9662" s="2180"/>
      <c r="GO9662" s="2180"/>
      <c r="GP9662" s="2180"/>
      <c r="GQ9662" s="2180"/>
      <c r="GR9662" s="2180"/>
      <c r="GS9662" s="2180"/>
      <c r="GT9662" s="2180"/>
      <c r="GU9662" s="2180"/>
      <c r="GV9662" s="2180"/>
      <c r="GW9662" s="2180"/>
      <c r="GX9662" s="2180"/>
      <c r="GY9662" s="2180"/>
      <c r="GZ9662" s="2180"/>
      <c r="HA9662" s="2180"/>
      <c r="HB9662" s="2180"/>
      <c r="HC9662" s="2180"/>
      <c r="HD9662" s="2180"/>
      <c r="HE9662" s="2180"/>
      <c r="HF9662" s="2180"/>
      <c r="HG9662" s="2180"/>
      <c r="HH9662" s="2180"/>
      <c r="HI9662" s="2180"/>
      <c r="HJ9662" s="2180"/>
      <c r="HK9662" s="2180"/>
      <c r="HL9662" s="2180"/>
      <c r="HM9662" s="2180"/>
      <c r="HN9662" s="2180"/>
      <c r="HO9662" s="2180"/>
      <c r="HP9662" s="2180"/>
      <c r="HQ9662" s="2180"/>
      <c r="HR9662" s="2180"/>
      <c r="HS9662" s="2180"/>
      <c r="HT9662" s="2180"/>
      <c r="HU9662" s="2180"/>
      <c r="HV9662" s="2180"/>
      <c r="HW9662" s="2180"/>
      <c r="HX9662" s="2180"/>
      <c r="HY9662" s="2180"/>
      <c r="HZ9662" s="2180"/>
      <c r="IA9662" s="2180"/>
      <c r="IB9662" s="2180"/>
      <c r="IC9662" s="2180"/>
      <c r="ID9662" s="2180"/>
      <c r="IE9662" s="2180"/>
      <c r="IF9662" s="2180"/>
      <c r="IG9662" s="2180"/>
      <c r="IH9662" s="2180"/>
      <c r="II9662" s="2180"/>
      <c r="IJ9662" s="2180"/>
      <c r="IK9662" s="2180"/>
      <c r="IL9662" s="2180"/>
      <c r="IM9662" s="2180"/>
      <c r="IN9662" s="2180"/>
      <c r="IO9662" s="2180"/>
      <c r="IP9662" s="2180"/>
      <c r="IQ9662" s="2180"/>
      <c r="IR9662" s="2180"/>
      <c r="IS9662" s="2180"/>
      <c r="IT9662" s="2180"/>
      <c r="IU9662" s="2180"/>
      <c r="IV9662" s="2180"/>
    </row>
    <row r="9663" spans="1:256" hidden="1">
      <c r="A9663" s="2733"/>
      <c r="B9663" s="2231"/>
      <c r="C9663" s="2143"/>
      <c r="D9663" s="2149"/>
      <c r="E9663" s="2232"/>
      <c r="F9663" s="2251"/>
      <c r="G9663" s="2145"/>
      <c r="H9663" s="2145"/>
      <c r="I9663" s="2251"/>
      <c r="J9663" s="2145"/>
      <c r="K9663" s="2173"/>
      <c r="L9663" s="2143"/>
      <c r="M9663" s="2175">
        <v>0</v>
      </c>
      <c r="N9663" s="2175"/>
      <c r="O9663" s="2374"/>
      <c r="P9663" s="2137"/>
      <c r="Q9663" s="2287"/>
      <c r="R9663" s="2137"/>
      <c r="S9663" s="2324">
        <f>R9663*E9658</f>
        <v>0</v>
      </c>
      <c r="T9663" s="2137"/>
      <c r="U9663" s="2180"/>
      <c r="V9663" s="2180"/>
      <c r="W9663" s="2180"/>
      <c r="X9663" s="2180"/>
      <c r="Y9663" s="2180"/>
      <c r="Z9663" s="2180"/>
      <c r="AA9663" s="2180"/>
      <c r="AB9663" s="2180"/>
      <c r="AC9663" s="2180"/>
      <c r="AD9663" s="2180"/>
      <c r="AE9663" s="2180"/>
      <c r="AF9663" s="2180"/>
      <c r="AG9663" s="2180"/>
      <c r="AH9663" s="2180"/>
      <c r="AI9663" s="2180"/>
      <c r="AJ9663" s="2180"/>
      <c r="AK9663" s="2180"/>
      <c r="AL9663" s="2180"/>
      <c r="AM9663" s="2180"/>
      <c r="AN9663" s="2180"/>
      <c r="AO9663" s="2180"/>
      <c r="AP9663" s="2180"/>
      <c r="AQ9663" s="2180"/>
      <c r="AR9663" s="2180"/>
      <c r="AS9663" s="2180"/>
      <c r="AT9663" s="2180"/>
      <c r="AU9663" s="2180"/>
      <c r="AV9663" s="2180"/>
      <c r="AW9663" s="2180"/>
      <c r="AX9663" s="2180"/>
      <c r="AY9663" s="2180"/>
      <c r="AZ9663" s="2180"/>
      <c r="BA9663" s="2180"/>
      <c r="BB9663" s="2180"/>
      <c r="BC9663" s="2180"/>
      <c r="BD9663" s="2180"/>
      <c r="BE9663" s="2180"/>
      <c r="BF9663" s="2180"/>
      <c r="BG9663" s="2180"/>
      <c r="BH9663" s="2180"/>
      <c r="BI9663" s="2180"/>
      <c r="BJ9663" s="2180"/>
      <c r="BK9663" s="2180"/>
      <c r="BL9663" s="2180"/>
      <c r="BM9663" s="2180"/>
      <c r="BN9663" s="2180"/>
      <c r="BO9663" s="2180"/>
      <c r="BP9663" s="2180"/>
      <c r="BQ9663" s="2180"/>
      <c r="BR9663" s="2180"/>
      <c r="BS9663" s="2180"/>
      <c r="BT9663" s="2180"/>
      <c r="BU9663" s="2180"/>
      <c r="BV9663" s="2180"/>
      <c r="BW9663" s="2180"/>
      <c r="BX9663" s="2180"/>
      <c r="BY9663" s="2180"/>
      <c r="BZ9663" s="2180"/>
      <c r="CA9663" s="2180"/>
      <c r="CB9663" s="2180"/>
      <c r="CC9663" s="2180"/>
      <c r="CD9663" s="2180"/>
      <c r="CE9663" s="2180"/>
      <c r="CF9663" s="2180"/>
      <c r="CG9663" s="2180"/>
      <c r="CH9663" s="2180"/>
      <c r="CI9663" s="2180"/>
      <c r="CJ9663" s="2180"/>
      <c r="CK9663" s="2180"/>
      <c r="CL9663" s="2180"/>
      <c r="CM9663" s="2180"/>
      <c r="CN9663" s="2180"/>
      <c r="CO9663" s="2180"/>
      <c r="CP9663" s="2180"/>
      <c r="CQ9663" s="2180"/>
      <c r="CR9663" s="2180"/>
      <c r="CS9663" s="2180"/>
      <c r="CT9663" s="2180"/>
      <c r="CU9663" s="2180"/>
      <c r="CV9663" s="2180"/>
      <c r="CW9663" s="2180"/>
      <c r="CX9663" s="2180"/>
      <c r="CY9663" s="2180"/>
      <c r="CZ9663" s="2180"/>
      <c r="DA9663" s="2180"/>
      <c r="DB9663" s="2180"/>
      <c r="DC9663" s="2180"/>
      <c r="DD9663" s="2180"/>
      <c r="DE9663" s="2180"/>
      <c r="DF9663" s="2180"/>
      <c r="DG9663" s="2180"/>
      <c r="DH9663" s="2180"/>
      <c r="DI9663" s="2180"/>
      <c r="DJ9663" s="2180"/>
      <c r="DK9663" s="2180"/>
      <c r="DL9663" s="2180"/>
      <c r="DM9663" s="2180"/>
      <c r="DN9663" s="2180"/>
      <c r="DO9663" s="2180"/>
      <c r="DP9663" s="2180"/>
      <c r="DQ9663" s="2180"/>
      <c r="DR9663" s="2180"/>
      <c r="DS9663" s="2180"/>
      <c r="DT9663" s="2180"/>
      <c r="DU9663" s="2180"/>
      <c r="DV9663" s="2180"/>
      <c r="DW9663" s="2180"/>
      <c r="DX9663" s="2180"/>
      <c r="DY9663" s="2180"/>
      <c r="DZ9663" s="2180"/>
      <c r="EA9663" s="2180"/>
      <c r="EB9663" s="2180"/>
      <c r="EC9663" s="2180"/>
      <c r="ED9663" s="2180"/>
      <c r="EE9663" s="2180"/>
      <c r="EF9663" s="2180"/>
      <c r="EG9663" s="2180"/>
      <c r="EH9663" s="2180"/>
      <c r="EI9663" s="2180"/>
      <c r="EJ9663" s="2180"/>
      <c r="EK9663" s="2180"/>
      <c r="EL9663" s="2180"/>
      <c r="EM9663" s="2180"/>
      <c r="EN9663" s="2180"/>
      <c r="EO9663" s="2180"/>
      <c r="EP9663" s="2180"/>
      <c r="EQ9663" s="2180"/>
      <c r="ER9663" s="2180"/>
      <c r="ES9663" s="2180"/>
      <c r="ET9663" s="2180"/>
      <c r="EU9663" s="2180"/>
      <c r="EV9663" s="2180"/>
      <c r="EW9663" s="2180"/>
      <c r="EX9663" s="2180"/>
      <c r="EY9663" s="2180"/>
      <c r="EZ9663" s="2180"/>
      <c r="FA9663" s="2180"/>
      <c r="FB9663" s="2180"/>
      <c r="FC9663" s="2180"/>
      <c r="FD9663" s="2180"/>
      <c r="FE9663" s="2180"/>
      <c r="FF9663" s="2180"/>
      <c r="FG9663" s="2180"/>
      <c r="FH9663" s="2180"/>
      <c r="FI9663" s="2180"/>
      <c r="FJ9663" s="2180"/>
      <c r="FK9663" s="2180"/>
      <c r="FL9663" s="2180"/>
      <c r="FM9663" s="2180"/>
      <c r="FN9663" s="2180"/>
      <c r="FO9663" s="2180"/>
      <c r="FP9663" s="2180"/>
      <c r="FQ9663" s="2180"/>
      <c r="FR9663" s="2180"/>
      <c r="FS9663" s="2180"/>
      <c r="FT9663" s="2180"/>
      <c r="FU9663" s="2180"/>
      <c r="FV9663" s="2180"/>
      <c r="FW9663" s="2180"/>
      <c r="FX9663" s="2180"/>
      <c r="FY9663" s="2180"/>
      <c r="FZ9663" s="2180"/>
      <c r="GA9663" s="2180"/>
      <c r="GB9663" s="2180"/>
      <c r="GC9663" s="2180"/>
      <c r="GD9663" s="2180"/>
      <c r="GE9663" s="2180"/>
      <c r="GF9663" s="2180"/>
      <c r="GG9663" s="2180"/>
      <c r="GH9663" s="2180"/>
      <c r="GI9663" s="2180"/>
      <c r="GJ9663" s="2180"/>
      <c r="GK9663" s="2180"/>
      <c r="GL9663" s="2180"/>
      <c r="GM9663" s="2180"/>
      <c r="GN9663" s="2180"/>
      <c r="GO9663" s="2180"/>
      <c r="GP9663" s="2180"/>
      <c r="GQ9663" s="2180"/>
      <c r="GR9663" s="2180"/>
      <c r="GS9663" s="2180"/>
      <c r="GT9663" s="2180"/>
      <c r="GU9663" s="2180"/>
      <c r="GV9663" s="2180"/>
      <c r="GW9663" s="2180"/>
      <c r="GX9663" s="2180"/>
      <c r="GY9663" s="2180"/>
      <c r="GZ9663" s="2180"/>
      <c r="HA9663" s="2180"/>
      <c r="HB9663" s="2180"/>
      <c r="HC9663" s="2180"/>
      <c r="HD9663" s="2180"/>
      <c r="HE9663" s="2180"/>
      <c r="HF9663" s="2180"/>
      <c r="HG9663" s="2180"/>
      <c r="HH9663" s="2180"/>
      <c r="HI9663" s="2180"/>
      <c r="HJ9663" s="2180"/>
      <c r="HK9663" s="2180"/>
      <c r="HL9663" s="2180"/>
      <c r="HM9663" s="2180"/>
      <c r="HN9663" s="2180"/>
      <c r="HO9663" s="2180"/>
      <c r="HP9663" s="2180"/>
      <c r="HQ9663" s="2180"/>
      <c r="HR9663" s="2180"/>
      <c r="HS9663" s="2180"/>
      <c r="HT9663" s="2180"/>
      <c r="HU9663" s="2180"/>
      <c r="HV9663" s="2180"/>
      <c r="HW9663" s="2180"/>
      <c r="HX9663" s="2180"/>
      <c r="HY9663" s="2180"/>
      <c r="HZ9663" s="2180"/>
      <c r="IA9663" s="2180"/>
      <c r="IB9663" s="2180"/>
      <c r="IC9663" s="2180"/>
      <c r="ID9663" s="2180"/>
      <c r="IE9663" s="2180"/>
      <c r="IF9663" s="2180"/>
      <c r="IG9663" s="2180"/>
      <c r="IH9663" s="2180"/>
      <c r="II9663" s="2180"/>
      <c r="IJ9663" s="2180"/>
      <c r="IK9663" s="2180"/>
      <c r="IL9663" s="2180"/>
      <c r="IM9663" s="2180"/>
      <c r="IN9663" s="2180"/>
      <c r="IO9663" s="2180"/>
      <c r="IP9663" s="2180"/>
      <c r="IQ9663" s="2180"/>
      <c r="IR9663" s="2180"/>
      <c r="IS9663" s="2180"/>
      <c r="IT9663" s="2180"/>
      <c r="IU9663" s="2180"/>
      <c r="IV9663" s="2180"/>
    </row>
    <row r="9664" spans="1:256" hidden="1">
      <c r="A9664" s="2733"/>
      <c r="B9664" s="2231"/>
      <c r="C9664" s="2143"/>
      <c r="D9664" s="2149"/>
      <c r="E9664" s="2232"/>
      <c r="F9664" s="2251"/>
      <c r="G9664" s="2145"/>
      <c r="H9664" s="2145"/>
      <c r="I9664" s="2251"/>
      <c r="J9664" s="2145"/>
      <c r="K9664" s="2173"/>
      <c r="L9664" s="2143"/>
      <c r="M9664" s="2175">
        <v>0</v>
      </c>
      <c r="N9664" s="2175"/>
      <c r="O9664" s="2374"/>
      <c r="P9664" s="2137"/>
      <c r="Q9664" s="2287"/>
      <c r="R9664" s="2137"/>
      <c r="S9664" s="2324">
        <f>R9664*E9658</f>
        <v>0</v>
      </c>
      <c r="T9664" s="2137"/>
      <c r="U9664" s="2180"/>
      <c r="V9664" s="2180"/>
      <c r="W9664" s="2180"/>
      <c r="X9664" s="2180"/>
      <c r="Y9664" s="2180"/>
      <c r="Z9664" s="2180"/>
      <c r="AA9664" s="2180"/>
      <c r="AB9664" s="2180"/>
      <c r="AC9664" s="2180"/>
      <c r="AD9664" s="2180"/>
      <c r="AE9664" s="2180"/>
      <c r="AF9664" s="2180"/>
      <c r="AG9664" s="2180"/>
      <c r="AH9664" s="2180"/>
      <c r="AI9664" s="2180"/>
      <c r="AJ9664" s="2180"/>
      <c r="AK9664" s="2180"/>
      <c r="AL9664" s="2180"/>
      <c r="AM9664" s="2180"/>
      <c r="AN9664" s="2180"/>
      <c r="AO9664" s="2180"/>
      <c r="AP9664" s="2180"/>
      <c r="AQ9664" s="2180"/>
      <c r="AR9664" s="2180"/>
      <c r="AS9664" s="2180"/>
      <c r="AT9664" s="2180"/>
      <c r="AU9664" s="2180"/>
      <c r="AV9664" s="2180"/>
      <c r="AW9664" s="2180"/>
      <c r="AX9664" s="2180"/>
      <c r="AY9664" s="2180"/>
      <c r="AZ9664" s="2180"/>
      <c r="BA9664" s="2180"/>
      <c r="BB9664" s="2180"/>
      <c r="BC9664" s="2180"/>
      <c r="BD9664" s="2180"/>
      <c r="BE9664" s="2180"/>
      <c r="BF9664" s="2180"/>
      <c r="BG9664" s="2180"/>
      <c r="BH9664" s="2180"/>
      <c r="BI9664" s="2180"/>
      <c r="BJ9664" s="2180"/>
      <c r="BK9664" s="2180"/>
      <c r="BL9664" s="2180"/>
      <c r="BM9664" s="2180"/>
      <c r="BN9664" s="2180"/>
      <c r="BO9664" s="2180"/>
      <c r="BP9664" s="2180"/>
      <c r="BQ9664" s="2180"/>
      <c r="BR9664" s="2180"/>
      <c r="BS9664" s="2180"/>
      <c r="BT9664" s="2180"/>
      <c r="BU9664" s="2180"/>
      <c r="BV9664" s="2180"/>
      <c r="BW9664" s="2180"/>
      <c r="BX9664" s="2180"/>
      <c r="BY9664" s="2180"/>
      <c r="BZ9664" s="2180"/>
      <c r="CA9664" s="2180"/>
      <c r="CB9664" s="2180"/>
      <c r="CC9664" s="2180"/>
      <c r="CD9664" s="2180"/>
      <c r="CE9664" s="2180"/>
      <c r="CF9664" s="2180"/>
      <c r="CG9664" s="2180"/>
      <c r="CH9664" s="2180"/>
      <c r="CI9664" s="2180"/>
      <c r="CJ9664" s="2180"/>
      <c r="CK9664" s="2180"/>
      <c r="CL9664" s="2180"/>
      <c r="CM9664" s="2180"/>
      <c r="CN9664" s="2180"/>
      <c r="CO9664" s="2180"/>
      <c r="CP9664" s="2180"/>
      <c r="CQ9664" s="2180"/>
      <c r="CR9664" s="2180"/>
      <c r="CS9664" s="2180"/>
      <c r="CT9664" s="2180"/>
      <c r="CU9664" s="2180"/>
      <c r="CV9664" s="2180"/>
      <c r="CW9664" s="2180"/>
      <c r="CX9664" s="2180"/>
      <c r="CY9664" s="2180"/>
      <c r="CZ9664" s="2180"/>
      <c r="DA9664" s="2180"/>
      <c r="DB9664" s="2180"/>
      <c r="DC9664" s="2180"/>
      <c r="DD9664" s="2180"/>
      <c r="DE9664" s="2180"/>
      <c r="DF9664" s="2180"/>
      <c r="DG9664" s="2180"/>
      <c r="DH9664" s="2180"/>
      <c r="DI9664" s="2180"/>
      <c r="DJ9664" s="2180"/>
      <c r="DK9664" s="2180"/>
      <c r="DL9664" s="2180"/>
      <c r="DM9664" s="2180"/>
      <c r="DN9664" s="2180"/>
      <c r="DO9664" s="2180"/>
      <c r="DP9664" s="2180"/>
      <c r="DQ9664" s="2180"/>
      <c r="DR9664" s="2180"/>
      <c r="DS9664" s="2180"/>
      <c r="DT9664" s="2180"/>
      <c r="DU9664" s="2180"/>
      <c r="DV9664" s="2180"/>
      <c r="DW9664" s="2180"/>
      <c r="DX9664" s="2180"/>
      <c r="DY9664" s="2180"/>
      <c r="DZ9664" s="2180"/>
      <c r="EA9664" s="2180"/>
      <c r="EB9664" s="2180"/>
      <c r="EC9664" s="2180"/>
      <c r="ED9664" s="2180"/>
      <c r="EE9664" s="2180"/>
      <c r="EF9664" s="2180"/>
      <c r="EG9664" s="2180"/>
      <c r="EH9664" s="2180"/>
      <c r="EI9664" s="2180"/>
      <c r="EJ9664" s="2180"/>
      <c r="EK9664" s="2180"/>
      <c r="EL9664" s="2180"/>
      <c r="EM9664" s="2180"/>
      <c r="EN9664" s="2180"/>
      <c r="EO9664" s="2180"/>
      <c r="EP9664" s="2180"/>
      <c r="EQ9664" s="2180"/>
      <c r="ER9664" s="2180"/>
      <c r="ES9664" s="2180"/>
      <c r="ET9664" s="2180"/>
      <c r="EU9664" s="2180"/>
      <c r="EV9664" s="2180"/>
      <c r="EW9664" s="2180"/>
      <c r="EX9664" s="2180"/>
      <c r="EY9664" s="2180"/>
      <c r="EZ9664" s="2180"/>
      <c r="FA9664" s="2180"/>
      <c r="FB9664" s="2180"/>
      <c r="FC9664" s="2180"/>
      <c r="FD9664" s="2180"/>
      <c r="FE9664" s="2180"/>
      <c r="FF9664" s="2180"/>
      <c r="FG9664" s="2180"/>
      <c r="FH9664" s="2180"/>
      <c r="FI9664" s="2180"/>
      <c r="FJ9664" s="2180"/>
      <c r="FK9664" s="2180"/>
      <c r="FL9664" s="2180"/>
      <c r="FM9664" s="2180"/>
      <c r="FN9664" s="2180"/>
      <c r="FO9664" s="2180"/>
      <c r="FP9664" s="2180"/>
      <c r="FQ9664" s="2180"/>
      <c r="FR9664" s="2180"/>
      <c r="FS9664" s="2180"/>
      <c r="FT9664" s="2180"/>
      <c r="FU9664" s="2180"/>
      <c r="FV9664" s="2180"/>
      <c r="FW9664" s="2180"/>
      <c r="FX9664" s="2180"/>
      <c r="FY9664" s="2180"/>
      <c r="FZ9664" s="2180"/>
      <c r="GA9664" s="2180"/>
      <c r="GB9664" s="2180"/>
      <c r="GC9664" s="2180"/>
      <c r="GD9664" s="2180"/>
      <c r="GE9664" s="2180"/>
      <c r="GF9664" s="2180"/>
      <c r="GG9664" s="2180"/>
      <c r="GH9664" s="2180"/>
      <c r="GI9664" s="2180"/>
      <c r="GJ9664" s="2180"/>
      <c r="GK9664" s="2180"/>
      <c r="GL9664" s="2180"/>
      <c r="GM9664" s="2180"/>
      <c r="GN9664" s="2180"/>
      <c r="GO9664" s="2180"/>
      <c r="GP9664" s="2180"/>
      <c r="GQ9664" s="2180"/>
      <c r="GR9664" s="2180"/>
      <c r="GS9664" s="2180"/>
      <c r="GT9664" s="2180"/>
      <c r="GU9664" s="2180"/>
      <c r="GV9664" s="2180"/>
      <c r="GW9664" s="2180"/>
      <c r="GX9664" s="2180"/>
      <c r="GY9664" s="2180"/>
      <c r="GZ9664" s="2180"/>
      <c r="HA9664" s="2180"/>
      <c r="HB9664" s="2180"/>
      <c r="HC9664" s="2180"/>
      <c r="HD9664" s="2180"/>
      <c r="HE9664" s="2180"/>
      <c r="HF9664" s="2180"/>
      <c r="HG9664" s="2180"/>
      <c r="HH9664" s="2180"/>
      <c r="HI9664" s="2180"/>
      <c r="HJ9664" s="2180"/>
      <c r="HK9664" s="2180"/>
      <c r="HL9664" s="2180"/>
      <c r="HM9664" s="2180"/>
      <c r="HN9664" s="2180"/>
      <c r="HO9664" s="2180"/>
      <c r="HP9664" s="2180"/>
      <c r="HQ9664" s="2180"/>
      <c r="HR9664" s="2180"/>
      <c r="HS9664" s="2180"/>
      <c r="HT9664" s="2180"/>
      <c r="HU9664" s="2180"/>
      <c r="HV9664" s="2180"/>
      <c r="HW9664" s="2180"/>
      <c r="HX9664" s="2180"/>
      <c r="HY9664" s="2180"/>
      <c r="HZ9664" s="2180"/>
      <c r="IA9664" s="2180"/>
      <c r="IB9664" s="2180"/>
      <c r="IC9664" s="2180"/>
      <c r="ID9664" s="2180"/>
      <c r="IE9664" s="2180"/>
      <c r="IF9664" s="2180"/>
      <c r="IG9664" s="2180"/>
      <c r="IH9664" s="2180"/>
      <c r="II9664" s="2180"/>
      <c r="IJ9664" s="2180"/>
      <c r="IK9664" s="2180"/>
      <c r="IL9664" s="2180"/>
      <c r="IM9664" s="2180"/>
      <c r="IN9664" s="2180"/>
      <c r="IO9664" s="2180"/>
      <c r="IP9664" s="2180"/>
      <c r="IQ9664" s="2180"/>
      <c r="IR9664" s="2180"/>
      <c r="IS9664" s="2180"/>
      <c r="IT9664" s="2180"/>
      <c r="IU9664" s="2180"/>
      <c r="IV9664" s="2180"/>
    </row>
    <row r="9665" spans="1:256" hidden="1">
      <c r="A9665" s="2733"/>
      <c r="B9665" s="2231"/>
      <c r="C9665" s="2143"/>
      <c r="D9665" s="2149"/>
      <c r="E9665" s="2232"/>
      <c r="F9665" s="2251"/>
      <c r="G9665" s="2145"/>
      <c r="H9665" s="2145"/>
      <c r="I9665" s="2251"/>
      <c r="J9665" s="2145"/>
      <c r="K9665" s="2173"/>
      <c r="L9665" s="2143"/>
      <c r="M9665" s="2175">
        <v>0</v>
      </c>
      <c r="N9665" s="2175"/>
      <c r="O9665" s="2374"/>
      <c r="P9665" s="2137"/>
      <c r="Q9665" s="2287"/>
      <c r="R9665" s="2137"/>
      <c r="S9665" s="2324">
        <f>R9665*E9658</f>
        <v>0</v>
      </c>
      <c r="T9665" s="2137"/>
      <c r="U9665" s="2180"/>
      <c r="V9665" s="2180"/>
      <c r="W9665" s="2180"/>
      <c r="X9665" s="2180"/>
      <c r="Y9665" s="2180"/>
      <c r="Z9665" s="2180"/>
      <c r="AA9665" s="2180"/>
      <c r="AB9665" s="2180"/>
      <c r="AC9665" s="2180"/>
      <c r="AD9665" s="2180"/>
      <c r="AE9665" s="2180"/>
      <c r="AF9665" s="2180"/>
      <c r="AG9665" s="2180"/>
      <c r="AH9665" s="2180"/>
      <c r="AI9665" s="2180"/>
      <c r="AJ9665" s="2180"/>
      <c r="AK9665" s="2180"/>
      <c r="AL9665" s="2180"/>
      <c r="AM9665" s="2180"/>
      <c r="AN9665" s="2180"/>
      <c r="AO9665" s="2180"/>
      <c r="AP9665" s="2180"/>
      <c r="AQ9665" s="2180"/>
      <c r="AR9665" s="2180"/>
      <c r="AS9665" s="2180"/>
      <c r="AT9665" s="2180"/>
      <c r="AU9665" s="2180"/>
      <c r="AV9665" s="2180"/>
      <c r="AW9665" s="2180"/>
      <c r="AX9665" s="2180"/>
      <c r="AY9665" s="2180"/>
      <c r="AZ9665" s="2180"/>
      <c r="BA9665" s="2180"/>
      <c r="BB9665" s="2180"/>
      <c r="BC9665" s="2180"/>
      <c r="BD9665" s="2180"/>
      <c r="BE9665" s="2180"/>
      <c r="BF9665" s="2180"/>
      <c r="BG9665" s="2180"/>
      <c r="BH9665" s="2180"/>
      <c r="BI9665" s="2180"/>
      <c r="BJ9665" s="2180"/>
      <c r="BK9665" s="2180"/>
      <c r="BL9665" s="2180"/>
      <c r="BM9665" s="2180"/>
      <c r="BN9665" s="2180"/>
      <c r="BO9665" s="2180"/>
      <c r="BP9665" s="2180"/>
      <c r="BQ9665" s="2180"/>
      <c r="BR9665" s="2180"/>
      <c r="BS9665" s="2180"/>
      <c r="BT9665" s="2180"/>
      <c r="BU9665" s="2180"/>
      <c r="BV9665" s="2180"/>
      <c r="BW9665" s="2180"/>
      <c r="BX9665" s="2180"/>
      <c r="BY9665" s="2180"/>
      <c r="BZ9665" s="2180"/>
      <c r="CA9665" s="2180"/>
      <c r="CB9665" s="2180"/>
      <c r="CC9665" s="2180"/>
      <c r="CD9665" s="2180"/>
      <c r="CE9665" s="2180"/>
      <c r="CF9665" s="2180"/>
      <c r="CG9665" s="2180"/>
      <c r="CH9665" s="2180"/>
      <c r="CI9665" s="2180"/>
      <c r="CJ9665" s="2180"/>
      <c r="CK9665" s="2180"/>
      <c r="CL9665" s="2180"/>
      <c r="CM9665" s="2180"/>
      <c r="CN9665" s="2180"/>
      <c r="CO9665" s="2180"/>
      <c r="CP9665" s="2180"/>
      <c r="CQ9665" s="2180"/>
      <c r="CR9665" s="2180"/>
      <c r="CS9665" s="2180"/>
      <c r="CT9665" s="2180"/>
      <c r="CU9665" s="2180"/>
      <c r="CV9665" s="2180"/>
      <c r="CW9665" s="2180"/>
      <c r="CX9665" s="2180"/>
      <c r="CY9665" s="2180"/>
      <c r="CZ9665" s="2180"/>
      <c r="DA9665" s="2180"/>
      <c r="DB9665" s="2180"/>
      <c r="DC9665" s="2180"/>
      <c r="DD9665" s="2180"/>
      <c r="DE9665" s="2180"/>
      <c r="DF9665" s="2180"/>
      <c r="DG9665" s="2180"/>
      <c r="DH9665" s="2180"/>
      <c r="DI9665" s="2180"/>
      <c r="DJ9665" s="2180"/>
      <c r="DK9665" s="2180"/>
      <c r="DL9665" s="2180"/>
      <c r="DM9665" s="2180"/>
      <c r="DN9665" s="2180"/>
      <c r="DO9665" s="2180"/>
      <c r="DP9665" s="2180"/>
      <c r="DQ9665" s="2180"/>
      <c r="DR9665" s="2180"/>
      <c r="DS9665" s="2180"/>
      <c r="DT9665" s="2180"/>
      <c r="DU9665" s="2180"/>
      <c r="DV9665" s="2180"/>
      <c r="DW9665" s="2180"/>
      <c r="DX9665" s="2180"/>
      <c r="DY9665" s="2180"/>
      <c r="DZ9665" s="2180"/>
      <c r="EA9665" s="2180"/>
      <c r="EB9665" s="2180"/>
      <c r="EC9665" s="2180"/>
      <c r="ED9665" s="2180"/>
      <c r="EE9665" s="2180"/>
      <c r="EF9665" s="2180"/>
      <c r="EG9665" s="2180"/>
      <c r="EH9665" s="2180"/>
      <c r="EI9665" s="2180"/>
      <c r="EJ9665" s="2180"/>
      <c r="EK9665" s="2180"/>
      <c r="EL9665" s="2180"/>
      <c r="EM9665" s="2180"/>
      <c r="EN9665" s="2180"/>
      <c r="EO9665" s="2180"/>
      <c r="EP9665" s="2180"/>
      <c r="EQ9665" s="2180"/>
      <c r="ER9665" s="2180"/>
      <c r="ES9665" s="2180"/>
      <c r="ET9665" s="2180"/>
      <c r="EU9665" s="2180"/>
      <c r="EV9665" s="2180"/>
      <c r="EW9665" s="2180"/>
      <c r="EX9665" s="2180"/>
      <c r="EY9665" s="2180"/>
      <c r="EZ9665" s="2180"/>
      <c r="FA9665" s="2180"/>
      <c r="FB9665" s="2180"/>
      <c r="FC9665" s="2180"/>
      <c r="FD9665" s="2180"/>
      <c r="FE9665" s="2180"/>
      <c r="FF9665" s="2180"/>
      <c r="FG9665" s="2180"/>
      <c r="FH9665" s="2180"/>
      <c r="FI9665" s="2180"/>
      <c r="FJ9665" s="2180"/>
      <c r="FK9665" s="2180"/>
      <c r="FL9665" s="2180"/>
      <c r="FM9665" s="2180"/>
      <c r="FN9665" s="2180"/>
      <c r="FO9665" s="2180"/>
      <c r="FP9665" s="2180"/>
      <c r="FQ9665" s="2180"/>
      <c r="FR9665" s="2180"/>
      <c r="FS9665" s="2180"/>
      <c r="FT9665" s="2180"/>
      <c r="FU9665" s="2180"/>
      <c r="FV9665" s="2180"/>
      <c r="FW9665" s="2180"/>
      <c r="FX9665" s="2180"/>
      <c r="FY9665" s="2180"/>
      <c r="FZ9665" s="2180"/>
      <c r="GA9665" s="2180"/>
      <c r="GB9665" s="2180"/>
      <c r="GC9665" s="2180"/>
      <c r="GD9665" s="2180"/>
      <c r="GE9665" s="2180"/>
      <c r="GF9665" s="2180"/>
      <c r="GG9665" s="2180"/>
      <c r="GH9665" s="2180"/>
      <c r="GI9665" s="2180"/>
      <c r="GJ9665" s="2180"/>
      <c r="GK9665" s="2180"/>
      <c r="GL9665" s="2180"/>
      <c r="GM9665" s="2180"/>
      <c r="GN9665" s="2180"/>
      <c r="GO9665" s="2180"/>
      <c r="GP9665" s="2180"/>
      <c r="GQ9665" s="2180"/>
      <c r="GR9665" s="2180"/>
      <c r="GS9665" s="2180"/>
      <c r="GT9665" s="2180"/>
      <c r="GU9665" s="2180"/>
      <c r="GV9665" s="2180"/>
      <c r="GW9665" s="2180"/>
      <c r="GX9665" s="2180"/>
      <c r="GY9665" s="2180"/>
      <c r="GZ9665" s="2180"/>
      <c r="HA9665" s="2180"/>
      <c r="HB9665" s="2180"/>
      <c r="HC9665" s="2180"/>
      <c r="HD9665" s="2180"/>
      <c r="HE9665" s="2180"/>
      <c r="HF9665" s="2180"/>
      <c r="HG9665" s="2180"/>
      <c r="HH9665" s="2180"/>
      <c r="HI9665" s="2180"/>
      <c r="HJ9665" s="2180"/>
      <c r="HK9665" s="2180"/>
      <c r="HL9665" s="2180"/>
      <c r="HM9665" s="2180"/>
      <c r="HN9665" s="2180"/>
      <c r="HO9665" s="2180"/>
      <c r="HP9665" s="2180"/>
      <c r="HQ9665" s="2180"/>
      <c r="HR9665" s="2180"/>
      <c r="HS9665" s="2180"/>
      <c r="HT9665" s="2180"/>
      <c r="HU9665" s="2180"/>
      <c r="HV9665" s="2180"/>
      <c r="HW9665" s="2180"/>
      <c r="HX9665" s="2180"/>
      <c r="HY9665" s="2180"/>
      <c r="HZ9665" s="2180"/>
      <c r="IA9665" s="2180"/>
      <c r="IB9665" s="2180"/>
      <c r="IC9665" s="2180"/>
      <c r="ID9665" s="2180"/>
      <c r="IE9665" s="2180"/>
      <c r="IF9665" s="2180"/>
      <c r="IG9665" s="2180"/>
      <c r="IH9665" s="2180"/>
      <c r="II9665" s="2180"/>
      <c r="IJ9665" s="2180"/>
      <c r="IK9665" s="2180"/>
      <c r="IL9665" s="2180"/>
      <c r="IM9665" s="2180"/>
      <c r="IN9665" s="2180"/>
      <c r="IO9665" s="2180"/>
      <c r="IP9665" s="2180"/>
      <c r="IQ9665" s="2180"/>
      <c r="IR9665" s="2180"/>
      <c r="IS9665" s="2180"/>
      <c r="IT9665" s="2180"/>
      <c r="IU9665" s="2180"/>
      <c r="IV9665" s="2180"/>
    </row>
    <row r="9666" spans="1:256" hidden="1">
      <c r="A9666" s="2733"/>
      <c r="B9666" s="2231"/>
      <c r="C9666" s="2143"/>
      <c r="D9666" s="2149"/>
      <c r="E9666" s="2232"/>
      <c r="F9666" s="2251"/>
      <c r="G9666" s="2145"/>
      <c r="H9666" s="2145"/>
      <c r="I9666" s="2251"/>
      <c r="J9666" s="2145"/>
      <c r="K9666" s="2173"/>
      <c r="L9666" s="2143"/>
      <c r="M9666" s="2175">
        <v>0</v>
      </c>
      <c r="N9666" s="2175"/>
      <c r="O9666" s="2378"/>
      <c r="P9666" s="2137"/>
      <c r="Q9666" s="2287"/>
      <c r="R9666" s="2137"/>
      <c r="S9666" s="2339">
        <f>R9666*E9658</f>
        <v>0</v>
      </c>
      <c r="T9666" s="2137"/>
      <c r="U9666" s="2180"/>
      <c r="V9666" s="2180"/>
      <c r="W9666" s="2180"/>
      <c r="X9666" s="2180"/>
      <c r="Y9666" s="2180"/>
      <c r="Z9666" s="2180"/>
      <c r="AA9666" s="2180"/>
      <c r="AB9666" s="2180"/>
      <c r="AC9666" s="2180"/>
      <c r="AD9666" s="2180"/>
      <c r="AE9666" s="2180"/>
      <c r="AF9666" s="2180"/>
      <c r="AG9666" s="2180"/>
      <c r="AH9666" s="2180"/>
      <c r="AI9666" s="2180"/>
      <c r="AJ9666" s="2180"/>
      <c r="AK9666" s="2180"/>
      <c r="AL9666" s="2180"/>
      <c r="AM9666" s="2180"/>
      <c r="AN9666" s="2180"/>
      <c r="AO9666" s="2180"/>
      <c r="AP9666" s="2180"/>
      <c r="AQ9666" s="2180"/>
      <c r="AR9666" s="2180"/>
      <c r="AS9666" s="2180"/>
      <c r="AT9666" s="2180"/>
      <c r="AU9666" s="2180"/>
      <c r="AV9666" s="2180"/>
      <c r="AW9666" s="2180"/>
      <c r="AX9666" s="2180"/>
      <c r="AY9666" s="2180"/>
      <c r="AZ9666" s="2180"/>
      <c r="BA9666" s="2180"/>
      <c r="BB9666" s="2180"/>
      <c r="BC9666" s="2180"/>
      <c r="BD9666" s="2180"/>
      <c r="BE9666" s="2180"/>
      <c r="BF9666" s="2180"/>
      <c r="BG9666" s="2180"/>
      <c r="BH9666" s="2180"/>
      <c r="BI9666" s="2180"/>
      <c r="BJ9666" s="2180"/>
      <c r="BK9666" s="2180"/>
      <c r="BL9666" s="2180"/>
      <c r="BM9666" s="2180"/>
      <c r="BN9666" s="2180"/>
      <c r="BO9666" s="2180"/>
      <c r="BP9666" s="2180"/>
      <c r="BQ9666" s="2180"/>
      <c r="BR9666" s="2180"/>
      <c r="BS9666" s="2180"/>
      <c r="BT9666" s="2180"/>
      <c r="BU9666" s="2180"/>
      <c r="BV9666" s="2180"/>
      <c r="BW9666" s="2180"/>
      <c r="BX9666" s="2180"/>
      <c r="BY9666" s="2180"/>
      <c r="BZ9666" s="2180"/>
      <c r="CA9666" s="2180"/>
      <c r="CB9666" s="2180"/>
      <c r="CC9666" s="2180"/>
      <c r="CD9666" s="2180"/>
      <c r="CE9666" s="2180"/>
      <c r="CF9666" s="2180"/>
      <c r="CG9666" s="2180"/>
      <c r="CH9666" s="2180"/>
      <c r="CI9666" s="2180"/>
      <c r="CJ9666" s="2180"/>
      <c r="CK9666" s="2180"/>
      <c r="CL9666" s="2180"/>
      <c r="CM9666" s="2180"/>
      <c r="CN9666" s="2180"/>
      <c r="CO9666" s="2180"/>
      <c r="CP9666" s="2180"/>
      <c r="CQ9666" s="2180"/>
      <c r="CR9666" s="2180"/>
      <c r="CS9666" s="2180"/>
      <c r="CT9666" s="2180"/>
      <c r="CU9666" s="2180"/>
      <c r="CV9666" s="2180"/>
      <c r="CW9666" s="2180"/>
      <c r="CX9666" s="2180"/>
      <c r="CY9666" s="2180"/>
      <c r="CZ9666" s="2180"/>
      <c r="DA9666" s="2180"/>
      <c r="DB9666" s="2180"/>
      <c r="DC9666" s="2180"/>
      <c r="DD9666" s="2180"/>
      <c r="DE9666" s="2180"/>
      <c r="DF9666" s="2180"/>
      <c r="DG9666" s="2180"/>
      <c r="DH9666" s="2180"/>
      <c r="DI9666" s="2180"/>
      <c r="DJ9666" s="2180"/>
      <c r="DK9666" s="2180"/>
      <c r="DL9666" s="2180"/>
      <c r="DM9666" s="2180"/>
      <c r="DN9666" s="2180"/>
      <c r="DO9666" s="2180"/>
      <c r="DP9666" s="2180"/>
      <c r="DQ9666" s="2180"/>
      <c r="DR9666" s="2180"/>
      <c r="DS9666" s="2180"/>
      <c r="DT9666" s="2180"/>
      <c r="DU9666" s="2180"/>
      <c r="DV9666" s="2180"/>
      <c r="DW9666" s="2180"/>
      <c r="DX9666" s="2180"/>
      <c r="DY9666" s="2180"/>
      <c r="DZ9666" s="2180"/>
      <c r="EA9666" s="2180"/>
      <c r="EB9666" s="2180"/>
      <c r="EC9666" s="2180"/>
      <c r="ED9666" s="2180"/>
      <c r="EE9666" s="2180"/>
      <c r="EF9666" s="2180"/>
      <c r="EG9666" s="2180"/>
      <c r="EH9666" s="2180"/>
      <c r="EI9666" s="2180"/>
      <c r="EJ9666" s="2180"/>
      <c r="EK9666" s="2180"/>
      <c r="EL9666" s="2180"/>
      <c r="EM9666" s="2180"/>
      <c r="EN9666" s="2180"/>
      <c r="EO9666" s="2180"/>
      <c r="EP9666" s="2180"/>
      <c r="EQ9666" s="2180"/>
      <c r="ER9666" s="2180"/>
      <c r="ES9666" s="2180"/>
      <c r="ET9666" s="2180"/>
      <c r="EU9666" s="2180"/>
      <c r="EV9666" s="2180"/>
      <c r="EW9666" s="2180"/>
      <c r="EX9666" s="2180"/>
      <c r="EY9666" s="2180"/>
      <c r="EZ9666" s="2180"/>
      <c r="FA9666" s="2180"/>
      <c r="FB9666" s="2180"/>
      <c r="FC9666" s="2180"/>
      <c r="FD9666" s="2180"/>
      <c r="FE9666" s="2180"/>
      <c r="FF9666" s="2180"/>
      <c r="FG9666" s="2180"/>
      <c r="FH9666" s="2180"/>
      <c r="FI9666" s="2180"/>
      <c r="FJ9666" s="2180"/>
      <c r="FK9666" s="2180"/>
      <c r="FL9666" s="2180"/>
      <c r="FM9666" s="2180"/>
      <c r="FN9666" s="2180"/>
      <c r="FO9666" s="2180"/>
      <c r="FP9666" s="2180"/>
      <c r="FQ9666" s="2180"/>
      <c r="FR9666" s="2180"/>
      <c r="FS9666" s="2180"/>
      <c r="FT9666" s="2180"/>
      <c r="FU9666" s="2180"/>
      <c r="FV9666" s="2180"/>
      <c r="FW9666" s="2180"/>
      <c r="FX9666" s="2180"/>
      <c r="FY9666" s="2180"/>
      <c r="FZ9666" s="2180"/>
      <c r="GA9666" s="2180"/>
      <c r="GB9666" s="2180"/>
      <c r="GC9666" s="2180"/>
      <c r="GD9666" s="2180"/>
      <c r="GE9666" s="2180"/>
      <c r="GF9666" s="2180"/>
      <c r="GG9666" s="2180"/>
      <c r="GH9666" s="2180"/>
      <c r="GI9666" s="2180"/>
      <c r="GJ9666" s="2180"/>
      <c r="GK9666" s="2180"/>
      <c r="GL9666" s="2180"/>
      <c r="GM9666" s="2180"/>
      <c r="GN9666" s="2180"/>
      <c r="GO9666" s="2180"/>
      <c r="GP9666" s="2180"/>
      <c r="GQ9666" s="2180"/>
      <c r="GR9666" s="2180"/>
      <c r="GS9666" s="2180"/>
      <c r="GT9666" s="2180"/>
      <c r="GU9666" s="2180"/>
      <c r="GV9666" s="2180"/>
      <c r="GW9666" s="2180"/>
      <c r="GX9666" s="2180"/>
      <c r="GY9666" s="2180"/>
      <c r="GZ9666" s="2180"/>
      <c r="HA9666" s="2180"/>
      <c r="HB9666" s="2180"/>
      <c r="HC9666" s="2180"/>
      <c r="HD9666" s="2180"/>
      <c r="HE9666" s="2180"/>
      <c r="HF9666" s="2180"/>
      <c r="HG9666" s="2180"/>
      <c r="HH9666" s="2180"/>
      <c r="HI9666" s="2180"/>
      <c r="HJ9666" s="2180"/>
      <c r="HK9666" s="2180"/>
      <c r="HL9666" s="2180"/>
      <c r="HM9666" s="2180"/>
      <c r="HN9666" s="2180"/>
      <c r="HO9666" s="2180"/>
      <c r="HP9666" s="2180"/>
      <c r="HQ9666" s="2180"/>
      <c r="HR9666" s="2180"/>
      <c r="HS9666" s="2180"/>
      <c r="HT9666" s="2180"/>
      <c r="HU9666" s="2180"/>
      <c r="HV9666" s="2180"/>
      <c r="HW9666" s="2180"/>
      <c r="HX9666" s="2180"/>
      <c r="HY9666" s="2180"/>
      <c r="HZ9666" s="2180"/>
      <c r="IA9666" s="2180"/>
      <c r="IB9666" s="2180"/>
      <c r="IC9666" s="2180"/>
      <c r="ID9666" s="2180"/>
      <c r="IE9666" s="2180"/>
      <c r="IF9666" s="2180"/>
      <c r="IG9666" s="2180"/>
      <c r="IH9666" s="2180"/>
      <c r="II9666" s="2180"/>
      <c r="IJ9666" s="2180"/>
      <c r="IK9666" s="2180"/>
      <c r="IL9666" s="2180"/>
      <c r="IM9666" s="2180"/>
      <c r="IN9666" s="2180"/>
      <c r="IO9666" s="2180"/>
      <c r="IP9666" s="2180"/>
      <c r="IQ9666" s="2180"/>
      <c r="IR9666" s="2180"/>
      <c r="IS9666" s="2180"/>
      <c r="IT9666" s="2180"/>
      <c r="IU9666" s="2180"/>
      <c r="IV9666" s="2180"/>
    </row>
    <row r="9667" spans="1:256" ht="23.25" customHeight="1">
      <c r="A9667" s="2654">
        <f>A9658+1</f>
        <v>34</v>
      </c>
      <c r="B9667" s="2267" t="s">
        <v>1402</v>
      </c>
      <c r="C9667" s="2286" t="s">
        <v>2010</v>
      </c>
      <c r="D9667" s="2275" t="s">
        <v>1838</v>
      </c>
      <c r="E9667" s="2282">
        <v>4</v>
      </c>
      <c r="F9667" s="2268">
        <v>0.68</v>
      </c>
      <c r="G9667" s="17">
        <v>2.72</v>
      </c>
      <c r="H9667" s="17">
        <v>0.9867856730213751</v>
      </c>
      <c r="I9667" s="2268">
        <v>2.9999999999999997E-4</v>
      </c>
      <c r="J9667" s="17">
        <v>1.1999999999999999E-3</v>
      </c>
      <c r="K9667" s="17">
        <v>9.1500599999999989E-4</v>
      </c>
      <c r="L9667" s="17">
        <v>0.28466023319999995</v>
      </c>
      <c r="M9667" s="2175">
        <v>1.6460878250259638</v>
      </c>
      <c r="N9667" s="2485">
        <v>6.5843513001038554</v>
      </c>
      <c r="O9667" s="2200">
        <f>E9667*L9667</f>
        <v>1.1386409327999998</v>
      </c>
      <c r="P9667" s="2387" t="s">
        <v>548</v>
      </c>
      <c r="Q9667" s="2135" t="s">
        <v>2994</v>
      </c>
      <c r="R9667" s="2278">
        <v>0.24399999999999999</v>
      </c>
      <c r="S9667" s="2869">
        <f>R9667*E9667</f>
        <v>0.97599999999999998</v>
      </c>
      <c r="T9667" s="2387">
        <v>1</v>
      </c>
      <c r="U9667" s="2200"/>
      <c r="V9667" s="2200"/>
      <c r="W9667" s="2200"/>
      <c r="X9667" s="2200"/>
      <c r="Y9667" s="2200"/>
      <c r="Z9667" s="2200"/>
      <c r="AA9667" s="2200"/>
      <c r="AB9667" s="2200"/>
      <c r="AC9667" s="2200"/>
      <c r="AD9667" s="2200"/>
      <c r="AE9667" s="2200"/>
      <c r="AF9667" s="2200"/>
      <c r="AG9667" s="2200"/>
      <c r="AH9667" s="2200"/>
      <c r="AI9667" s="2200"/>
      <c r="AJ9667" s="2200"/>
      <c r="AK9667" s="2200"/>
      <c r="AL9667" s="2200"/>
      <c r="AM9667" s="2200"/>
      <c r="AN9667" s="2200"/>
      <c r="AO9667" s="2200"/>
      <c r="AP9667" s="2200"/>
      <c r="AQ9667" s="2200"/>
      <c r="AR9667" s="2200"/>
      <c r="AS9667" s="2200"/>
      <c r="AT9667" s="2200"/>
      <c r="AU9667" s="2200"/>
      <c r="AV9667" s="2200"/>
      <c r="AW9667" s="2200"/>
      <c r="AX9667" s="2200"/>
      <c r="AY9667" s="2200"/>
      <c r="AZ9667" s="2200"/>
      <c r="BA9667" s="2200"/>
      <c r="BB9667" s="2200"/>
      <c r="BC9667" s="2200"/>
      <c r="BD9667" s="2200"/>
      <c r="BE9667" s="2200"/>
      <c r="BF9667" s="2200"/>
      <c r="BG9667" s="2200"/>
      <c r="BH9667" s="2200"/>
      <c r="BI9667" s="2200"/>
      <c r="BJ9667" s="2200"/>
      <c r="BK9667" s="2200"/>
      <c r="BL9667" s="2200"/>
      <c r="BM9667" s="2200"/>
      <c r="BN9667" s="2200"/>
      <c r="BO9667" s="2200"/>
      <c r="BP9667" s="2200"/>
      <c r="BQ9667" s="2200"/>
      <c r="BR9667" s="2200"/>
      <c r="BS9667" s="2200"/>
      <c r="BT9667" s="2200"/>
      <c r="BU9667" s="2200"/>
      <c r="BV9667" s="2200"/>
      <c r="BW9667" s="2200"/>
      <c r="BX9667" s="2200"/>
      <c r="BY9667" s="2200"/>
      <c r="BZ9667" s="2200"/>
      <c r="CA9667" s="2200"/>
      <c r="CB9667" s="2200"/>
      <c r="CC9667" s="2200"/>
      <c r="CD9667" s="2200"/>
      <c r="CE9667" s="2200"/>
      <c r="CF9667" s="2200"/>
      <c r="CG9667" s="2200"/>
      <c r="CH9667" s="2200"/>
      <c r="CI9667" s="2200"/>
      <c r="CJ9667" s="2200"/>
      <c r="CK9667" s="2200"/>
      <c r="CL9667" s="2200"/>
      <c r="CM9667" s="2200"/>
      <c r="CN9667" s="2200"/>
      <c r="CO9667" s="2200"/>
      <c r="CP9667" s="2200"/>
      <c r="CQ9667" s="2200"/>
      <c r="CR9667" s="2200"/>
      <c r="CS9667" s="2200"/>
      <c r="CT9667" s="2200"/>
      <c r="CU9667" s="2200"/>
      <c r="CV9667" s="2200"/>
      <c r="CW9667" s="2200"/>
      <c r="CX9667" s="2200"/>
      <c r="CY9667" s="2200"/>
      <c r="CZ9667" s="2200"/>
      <c r="DA9667" s="2200"/>
      <c r="DB9667" s="2200"/>
      <c r="DC9667" s="2200"/>
      <c r="DD9667" s="2200"/>
      <c r="DE9667" s="2200"/>
      <c r="DF9667" s="2200"/>
      <c r="DG9667" s="2200"/>
      <c r="DH9667" s="2200"/>
      <c r="DI9667" s="2200"/>
      <c r="DJ9667" s="2200"/>
      <c r="DK9667" s="2200"/>
      <c r="DL9667" s="2200"/>
      <c r="DM9667" s="2200"/>
      <c r="DN9667" s="2200"/>
      <c r="DO9667" s="2200"/>
      <c r="DP9667" s="2200"/>
      <c r="DQ9667" s="2200"/>
      <c r="DR9667" s="2200"/>
      <c r="DS9667" s="2200"/>
      <c r="DT9667" s="2200"/>
      <c r="DU9667" s="2200"/>
      <c r="DV9667" s="2200"/>
      <c r="DW9667" s="2200"/>
      <c r="DX9667" s="2200"/>
      <c r="DY9667" s="2200"/>
      <c r="DZ9667" s="2200"/>
      <c r="EA9667" s="2200"/>
      <c r="EB9667" s="2200"/>
      <c r="EC9667" s="2200"/>
      <c r="ED9667" s="2200"/>
      <c r="EE9667" s="2200"/>
      <c r="EF9667" s="2200"/>
      <c r="EG9667" s="2200"/>
      <c r="EH9667" s="2200"/>
      <c r="EI9667" s="2200"/>
      <c r="EJ9667" s="2200"/>
      <c r="EK9667" s="2200"/>
      <c r="EL9667" s="2200"/>
      <c r="EM9667" s="2200"/>
      <c r="EN9667" s="2200"/>
      <c r="EO9667" s="2200"/>
      <c r="EP9667" s="2200"/>
      <c r="EQ9667" s="2200"/>
      <c r="ER9667" s="2200"/>
      <c r="ES9667" s="2200"/>
      <c r="ET9667" s="2200"/>
      <c r="EU9667" s="2200"/>
      <c r="EV9667" s="2200"/>
      <c r="EW9667" s="2200"/>
      <c r="EX9667" s="2200"/>
      <c r="EY9667" s="2200"/>
      <c r="EZ9667" s="2200"/>
      <c r="FA9667" s="2200"/>
      <c r="FB9667" s="2200"/>
      <c r="FC9667" s="2200"/>
      <c r="FD9667" s="2200"/>
      <c r="FE9667" s="2200"/>
      <c r="FF9667" s="2200"/>
      <c r="FG9667" s="2200"/>
      <c r="FH9667" s="2200"/>
      <c r="FI9667" s="2200"/>
      <c r="FJ9667" s="2200"/>
      <c r="FK9667" s="2200"/>
      <c r="FL9667" s="2200"/>
      <c r="FM9667" s="2200"/>
      <c r="FN9667" s="2200"/>
      <c r="FO9667" s="2200"/>
      <c r="FP9667" s="2200"/>
      <c r="FQ9667" s="2200"/>
      <c r="FR9667" s="2200"/>
      <c r="FS9667" s="2200"/>
      <c r="FT9667" s="2200"/>
      <c r="FU9667" s="2200"/>
      <c r="FV9667" s="2200"/>
      <c r="FW9667" s="2200"/>
      <c r="FX9667" s="2200"/>
      <c r="FY9667" s="2200"/>
      <c r="FZ9667" s="2200"/>
      <c r="GA9667" s="2200"/>
      <c r="GB9667" s="2200"/>
      <c r="GC9667" s="2200"/>
      <c r="GD9667" s="2200"/>
      <c r="GE9667" s="2200"/>
      <c r="GF9667" s="2200"/>
      <c r="GG9667" s="2200"/>
      <c r="GH9667" s="2200"/>
      <c r="GI9667" s="2200"/>
      <c r="GJ9667" s="2200"/>
      <c r="GK9667" s="2200"/>
      <c r="GL9667" s="2200"/>
      <c r="GM9667" s="2200"/>
      <c r="GN9667" s="2200"/>
      <c r="GO9667" s="2200"/>
      <c r="GP9667" s="2200"/>
      <c r="GQ9667" s="2200"/>
      <c r="GR9667" s="2200"/>
      <c r="GS9667" s="2200"/>
      <c r="GT9667" s="2200"/>
      <c r="GU9667" s="2200"/>
      <c r="GV9667" s="2200"/>
      <c r="GW9667" s="2200"/>
      <c r="GX9667" s="2200"/>
      <c r="GY9667" s="2200"/>
      <c r="GZ9667" s="2200"/>
      <c r="HA9667" s="2200"/>
      <c r="HB9667" s="2200"/>
      <c r="HC9667" s="2200"/>
      <c r="HD9667" s="2200"/>
      <c r="HE9667" s="2200"/>
      <c r="HF9667" s="2200"/>
      <c r="HG9667" s="2200"/>
      <c r="HH9667" s="2200"/>
      <c r="HI9667" s="2200"/>
      <c r="HJ9667" s="2200"/>
      <c r="HK9667" s="2200"/>
      <c r="HL9667" s="2200"/>
      <c r="HM9667" s="2200"/>
      <c r="HN9667" s="2200"/>
      <c r="HO9667" s="2200"/>
      <c r="HP9667" s="2200"/>
      <c r="HQ9667" s="2200"/>
      <c r="HR9667" s="2200"/>
      <c r="HS9667" s="2200"/>
      <c r="HT9667" s="2200"/>
      <c r="HU9667" s="2200"/>
      <c r="HV9667" s="2200"/>
      <c r="HW9667" s="2200"/>
      <c r="HX9667" s="2200"/>
      <c r="HY9667" s="2200"/>
      <c r="HZ9667" s="2200"/>
      <c r="IA9667" s="2200"/>
      <c r="IB9667" s="2200"/>
      <c r="IC9667" s="2200"/>
      <c r="ID9667" s="2200"/>
      <c r="IE9667" s="2200"/>
      <c r="IF9667" s="2200"/>
      <c r="IG9667" s="2200"/>
      <c r="IH9667" s="2200"/>
      <c r="II9667" s="2200"/>
      <c r="IJ9667" s="2200"/>
      <c r="IK9667" s="2200"/>
      <c r="IL9667" s="2200"/>
      <c r="IM9667" s="2200"/>
      <c r="IN9667" s="2200"/>
      <c r="IO9667" s="2200"/>
      <c r="IP9667" s="2200"/>
      <c r="IQ9667" s="2200"/>
      <c r="IR9667" s="2200"/>
      <c r="IS9667" s="2200"/>
      <c r="IT9667" s="2200"/>
      <c r="IU9667" s="2200"/>
      <c r="IV9667" s="2200"/>
    </row>
    <row r="9668" spans="1:256" hidden="1">
      <c r="A9668" s="2733"/>
      <c r="B9668" s="2267"/>
      <c r="C9668" s="2286"/>
      <c r="D9668" s="2275"/>
      <c r="E9668" s="2282"/>
      <c r="F9668" s="2268"/>
      <c r="G9668" s="2235"/>
      <c r="H9668" s="2235"/>
      <c r="I9668" s="2268"/>
      <c r="J9668" s="2235"/>
      <c r="K9668" s="2235"/>
      <c r="L9668" s="2235"/>
      <c r="M9668" s="2175">
        <v>0</v>
      </c>
      <c r="N9668" s="2237"/>
      <c r="O9668" s="2119"/>
      <c r="P9668" s="2258"/>
      <c r="Q9668" s="2121"/>
      <c r="R9668" s="2271"/>
      <c r="S9668" s="2870">
        <f>R9668*E9667</f>
        <v>0</v>
      </c>
      <c r="T9668" s="2258"/>
      <c r="U9668" s="2200"/>
      <c r="V9668" s="2200"/>
      <c r="W9668" s="2200"/>
      <c r="X9668" s="2200"/>
      <c r="Y9668" s="2200"/>
      <c r="Z9668" s="2200"/>
      <c r="AA9668" s="2200"/>
      <c r="AB9668" s="2200"/>
      <c r="AC9668" s="2200"/>
      <c r="AD9668" s="2200"/>
      <c r="AE9668" s="2200"/>
      <c r="AF9668" s="2200"/>
      <c r="AG9668" s="2200"/>
      <c r="AH9668" s="2200"/>
      <c r="AI9668" s="2200"/>
      <c r="AJ9668" s="2200"/>
      <c r="AK9668" s="2200"/>
      <c r="AL9668" s="2200"/>
      <c r="AM9668" s="2200"/>
      <c r="AN9668" s="2200"/>
      <c r="AO9668" s="2200"/>
      <c r="AP9668" s="2200"/>
      <c r="AQ9668" s="2200"/>
      <c r="AR9668" s="2200"/>
      <c r="AS9668" s="2200"/>
      <c r="AT9668" s="2200"/>
      <c r="AU9668" s="2200"/>
      <c r="AV9668" s="2200"/>
      <c r="AW9668" s="2200"/>
      <c r="AX9668" s="2200"/>
      <c r="AY9668" s="2200"/>
      <c r="AZ9668" s="2200"/>
      <c r="BA9668" s="2200"/>
      <c r="BB9668" s="2200"/>
      <c r="BC9668" s="2200"/>
      <c r="BD9668" s="2200"/>
      <c r="BE9668" s="2200"/>
      <c r="BF9668" s="2200"/>
      <c r="BG9668" s="2200"/>
      <c r="BH9668" s="2200"/>
      <c r="BI9668" s="2200"/>
      <c r="BJ9668" s="2200"/>
      <c r="BK9668" s="2200"/>
      <c r="BL9668" s="2200"/>
      <c r="BM9668" s="2200"/>
      <c r="BN9668" s="2200"/>
      <c r="BO9668" s="2200"/>
      <c r="BP9668" s="2200"/>
      <c r="BQ9668" s="2200"/>
      <c r="BR9668" s="2200"/>
      <c r="BS9668" s="2200"/>
      <c r="BT9668" s="2200"/>
      <c r="BU9668" s="2200"/>
      <c r="BV9668" s="2200"/>
      <c r="BW9668" s="2200"/>
      <c r="BX9668" s="2200"/>
      <c r="BY9668" s="2200"/>
      <c r="BZ9668" s="2200"/>
      <c r="CA9668" s="2200"/>
      <c r="CB9668" s="2200"/>
      <c r="CC9668" s="2200"/>
      <c r="CD9668" s="2200"/>
      <c r="CE9668" s="2200"/>
      <c r="CF9668" s="2200"/>
      <c r="CG9668" s="2200"/>
      <c r="CH9668" s="2200"/>
      <c r="CI9668" s="2200"/>
      <c r="CJ9668" s="2200"/>
      <c r="CK9668" s="2200"/>
      <c r="CL9668" s="2200"/>
      <c r="CM9668" s="2200"/>
      <c r="CN9668" s="2200"/>
      <c r="CO9668" s="2200"/>
      <c r="CP9668" s="2200"/>
      <c r="CQ9668" s="2200"/>
      <c r="CR9668" s="2200"/>
      <c r="CS9668" s="2200"/>
      <c r="CT9668" s="2200"/>
      <c r="CU9668" s="2200"/>
      <c r="CV9668" s="2200"/>
      <c r="CW9668" s="2200"/>
      <c r="CX9668" s="2200"/>
      <c r="CY9668" s="2200"/>
      <c r="CZ9668" s="2200"/>
      <c r="DA9668" s="2200"/>
      <c r="DB9668" s="2200"/>
      <c r="DC9668" s="2200"/>
      <c r="DD9668" s="2200"/>
      <c r="DE9668" s="2200"/>
      <c r="DF9668" s="2200"/>
      <c r="DG9668" s="2200"/>
      <c r="DH9668" s="2200"/>
      <c r="DI9668" s="2200"/>
      <c r="DJ9668" s="2200"/>
      <c r="DK9668" s="2200"/>
      <c r="DL9668" s="2200"/>
      <c r="DM9668" s="2200"/>
      <c r="DN9668" s="2200"/>
      <c r="DO9668" s="2200"/>
      <c r="DP9668" s="2200"/>
      <c r="DQ9668" s="2200"/>
      <c r="DR9668" s="2200"/>
      <c r="DS9668" s="2200"/>
      <c r="DT9668" s="2200"/>
      <c r="DU9668" s="2200"/>
      <c r="DV9668" s="2200"/>
      <c r="DW9668" s="2200"/>
      <c r="DX9668" s="2200"/>
      <c r="DY9668" s="2200"/>
      <c r="DZ9668" s="2200"/>
      <c r="EA9668" s="2200"/>
      <c r="EB9668" s="2200"/>
      <c r="EC9668" s="2200"/>
      <c r="ED9668" s="2200"/>
      <c r="EE9668" s="2200"/>
      <c r="EF9668" s="2200"/>
      <c r="EG9668" s="2200"/>
      <c r="EH9668" s="2200"/>
      <c r="EI9668" s="2200"/>
      <c r="EJ9668" s="2200"/>
      <c r="EK9668" s="2200"/>
      <c r="EL9668" s="2200"/>
      <c r="EM9668" s="2200"/>
      <c r="EN9668" s="2200"/>
      <c r="EO9668" s="2200"/>
      <c r="EP9668" s="2200"/>
      <c r="EQ9668" s="2200"/>
      <c r="ER9668" s="2200"/>
      <c r="ES9668" s="2200"/>
      <c r="ET9668" s="2200"/>
      <c r="EU9668" s="2200"/>
      <c r="EV9668" s="2200"/>
      <c r="EW9668" s="2200"/>
      <c r="EX9668" s="2200"/>
      <c r="EY9668" s="2200"/>
      <c r="EZ9668" s="2200"/>
      <c r="FA9668" s="2200"/>
      <c r="FB9668" s="2200"/>
      <c r="FC9668" s="2200"/>
      <c r="FD9668" s="2200"/>
      <c r="FE9668" s="2200"/>
      <c r="FF9668" s="2200"/>
      <c r="FG9668" s="2200"/>
      <c r="FH9668" s="2200"/>
      <c r="FI9668" s="2200"/>
      <c r="FJ9668" s="2200"/>
      <c r="FK9668" s="2200"/>
      <c r="FL9668" s="2200"/>
      <c r="FM9668" s="2200"/>
      <c r="FN9668" s="2200"/>
      <c r="FO9668" s="2200"/>
      <c r="FP9668" s="2200"/>
      <c r="FQ9668" s="2200"/>
      <c r="FR9668" s="2200"/>
      <c r="FS9668" s="2200"/>
      <c r="FT9668" s="2200"/>
      <c r="FU9668" s="2200"/>
      <c r="FV9668" s="2200"/>
      <c r="FW9668" s="2200"/>
      <c r="FX9668" s="2200"/>
      <c r="FY9668" s="2200"/>
      <c r="FZ9668" s="2200"/>
      <c r="GA9668" s="2200"/>
      <c r="GB9668" s="2200"/>
      <c r="GC9668" s="2200"/>
      <c r="GD9668" s="2200"/>
      <c r="GE9668" s="2200"/>
      <c r="GF9668" s="2200"/>
      <c r="GG9668" s="2200"/>
      <c r="GH9668" s="2200"/>
      <c r="GI9668" s="2200"/>
      <c r="GJ9668" s="2200"/>
      <c r="GK9668" s="2200"/>
      <c r="GL9668" s="2200"/>
      <c r="GM9668" s="2200"/>
      <c r="GN9668" s="2200"/>
      <c r="GO9668" s="2200"/>
      <c r="GP9668" s="2200"/>
      <c r="GQ9668" s="2200"/>
      <c r="GR9668" s="2200"/>
      <c r="GS9668" s="2200"/>
      <c r="GT9668" s="2200"/>
      <c r="GU9668" s="2200"/>
      <c r="GV9668" s="2200"/>
      <c r="GW9668" s="2200"/>
      <c r="GX9668" s="2200"/>
      <c r="GY9668" s="2200"/>
      <c r="GZ9668" s="2200"/>
      <c r="HA9668" s="2200"/>
      <c r="HB9668" s="2200"/>
      <c r="HC9668" s="2200"/>
      <c r="HD9668" s="2200"/>
      <c r="HE9668" s="2200"/>
      <c r="HF9668" s="2200"/>
      <c r="HG9668" s="2200"/>
      <c r="HH9668" s="2200"/>
      <c r="HI9668" s="2200"/>
      <c r="HJ9668" s="2200"/>
      <c r="HK9668" s="2200"/>
      <c r="HL9668" s="2200"/>
      <c r="HM9668" s="2200"/>
      <c r="HN9668" s="2200"/>
      <c r="HO9668" s="2200"/>
      <c r="HP9668" s="2200"/>
      <c r="HQ9668" s="2200"/>
      <c r="HR9668" s="2200"/>
      <c r="HS9668" s="2200"/>
      <c r="HT9668" s="2200"/>
      <c r="HU9668" s="2200"/>
      <c r="HV9668" s="2200"/>
      <c r="HW9668" s="2200"/>
      <c r="HX9668" s="2200"/>
      <c r="HY9668" s="2200"/>
      <c r="HZ9668" s="2200"/>
      <c r="IA9668" s="2200"/>
      <c r="IB9668" s="2200"/>
      <c r="IC9668" s="2200"/>
      <c r="ID9668" s="2200"/>
      <c r="IE9668" s="2200"/>
      <c r="IF9668" s="2200"/>
      <c r="IG9668" s="2200"/>
      <c r="IH9668" s="2200"/>
      <c r="II9668" s="2200"/>
      <c r="IJ9668" s="2200"/>
      <c r="IK9668" s="2200"/>
      <c r="IL9668" s="2200"/>
      <c r="IM9668" s="2200"/>
      <c r="IN9668" s="2200"/>
      <c r="IO9668" s="2200"/>
      <c r="IP9668" s="2200"/>
      <c r="IQ9668" s="2200"/>
      <c r="IR9668" s="2200"/>
      <c r="IS9668" s="2200"/>
      <c r="IT9668" s="2200"/>
      <c r="IU9668" s="2200"/>
      <c r="IV9668" s="2200"/>
    </row>
    <row r="9669" spans="1:256" hidden="1">
      <c r="A9669" s="2733"/>
      <c r="B9669" s="2267"/>
      <c r="C9669" s="2286"/>
      <c r="D9669" s="2275"/>
      <c r="E9669" s="2282"/>
      <c r="F9669" s="2268"/>
      <c r="G9669" s="2235"/>
      <c r="H9669" s="2235"/>
      <c r="I9669" s="2268"/>
      <c r="J9669" s="2235"/>
      <c r="K9669" s="2235"/>
      <c r="L9669" s="2235"/>
      <c r="M9669" s="2175">
        <v>0</v>
      </c>
      <c r="N9669" s="2237"/>
      <c r="O9669" s="2119"/>
      <c r="P9669" s="2258"/>
      <c r="Q9669" s="2121"/>
      <c r="R9669" s="2271"/>
      <c r="S9669" s="2870">
        <f>R9669*E9667</f>
        <v>0</v>
      </c>
      <c r="T9669" s="2258"/>
      <c r="U9669" s="2200"/>
      <c r="V9669" s="2200"/>
      <c r="W9669" s="2200"/>
      <c r="X9669" s="2200"/>
      <c r="Y9669" s="2200"/>
      <c r="Z9669" s="2200"/>
      <c r="AA9669" s="2200"/>
      <c r="AB9669" s="2200"/>
      <c r="AC9669" s="2200"/>
      <c r="AD9669" s="2200"/>
      <c r="AE9669" s="2200"/>
      <c r="AF9669" s="2200"/>
      <c r="AG9669" s="2200"/>
      <c r="AH9669" s="2200"/>
      <c r="AI9669" s="2200"/>
      <c r="AJ9669" s="2200"/>
      <c r="AK9669" s="2200"/>
      <c r="AL9669" s="2200"/>
      <c r="AM9669" s="2200"/>
      <c r="AN9669" s="2200"/>
      <c r="AO9669" s="2200"/>
      <c r="AP9669" s="2200"/>
      <c r="AQ9669" s="2200"/>
      <c r="AR9669" s="2200"/>
      <c r="AS9669" s="2200"/>
      <c r="AT9669" s="2200"/>
      <c r="AU9669" s="2200"/>
      <c r="AV9669" s="2200"/>
      <c r="AW9669" s="2200"/>
      <c r="AX9669" s="2200"/>
      <c r="AY9669" s="2200"/>
      <c r="AZ9669" s="2200"/>
      <c r="BA9669" s="2200"/>
      <c r="BB9669" s="2200"/>
      <c r="BC9669" s="2200"/>
      <c r="BD9669" s="2200"/>
      <c r="BE9669" s="2200"/>
      <c r="BF9669" s="2200"/>
      <c r="BG9669" s="2200"/>
      <c r="BH9669" s="2200"/>
      <c r="BI9669" s="2200"/>
      <c r="BJ9669" s="2200"/>
      <c r="BK9669" s="2200"/>
      <c r="BL9669" s="2200"/>
      <c r="BM9669" s="2200"/>
      <c r="BN9669" s="2200"/>
      <c r="BO9669" s="2200"/>
      <c r="BP9669" s="2200"/>
      <c r="BQ9669" s="2200"/>
      <c r="BR9669" s="2200"/>
      <c r="BS9669" s="2200"/>
      <c r="BT9669" s="2200"/>
      <c r="BU9669" s="2200"/>
      <c r="BV9669" s="2200"/>
      <c r="BW9669" s="2200"/>
      <c r="BX9669" s="2200"/>
      <c r="BY9669" s="2200"/>
      <c r="BZ9669" s="2200"/>
      <c r="CA9669" s="2200"/>
      <c r="CB9669" s="2200"/>
      <c r="CC9669" s="2200"/>
      <c r="CD9669" s="2200"/>
      <c r="CE9669" s="2200"/>
      <c r="CF9669" s="2200"/>
      <c r="CG9669" s="2200"/>
      <c r="CH9669" s="2200"/>
      <c r="CI9669" s="2200"/>
      <c r="CJ9669" s="2200"/>
      <c r="CK9669" s="2200"/>
      <c r="CL9669" s="2200"/>
      <c r="CM9669" s="2200"/>
      <c r="CN9669" s="2200"/>
      <c r="CO9669" s="2200"/>
      <c r="CP9669" s="2200"/>
      <c r="CQ9669" s="2200"/>
      <c r="CR9669" s="2200"/>
      <c r="CS9669" s="2200"/>
      <c r="CT9669" s="2200"/>
      <c r="CU9669" s="2200"/>
      <c r="CV9669" s="2200"/>
      <c r="CW9669" s="2200"/>
      <c r="CX9669" s="2200"/>
      <c r="CY9669" s="2200"/>
      <c r="CZ9669" s="2200"/>
      <c r="DA9669" s="2200"/>
      <c r="DB9669" s="2200"/>
      <c r="DC9669" s="2200"/>
      <c r="DD9669" s="2200"/>
      <c r="DE9669" s="2200"/>
      <c r="DF9669" s="2200"/>
      <c r="DG9669" s="2200"/>
      <c r="DH9669" s="2200"/>
      <c r="DI9669" s="2200"/>
      <c r="DJ9669" s="2200"/>
      <c r="DK9669" s="2200"/>
      <c r="DL9669" s="2200"/>
      <c r="DM9669" s="2200"/>
      <c r="DN9669" s="2200"/>
      <c r="DO9669" s="2200"/>
      <c r="DP9669" s="2200"/>
      <c r="DQ9669" s="2200"/>
      <c r="DR9669" s="2200"/>
      <c r="DS9669" s="2200"/>
      <c r="DT9669" s="2200"/>
      <c r="DU9669" s="2200"/>
      <c r="DV9669" s="2200"/>
      <c r="DW9669" s="2200"/>
      <c r="DX9669" s="2200"/>
      <c r="DY9669" s="2200"/>
      <c r="DZ9669" s="2200"/>
      <c r="EA9669" s="2200"/>
      <c r="EB9669" s="2200"/>
      <c r="EC9669" s="2200"/>
      <c r="ED9669" s="2200"/>
      <c r="EE9669" s="2200"/>
      <c r="EF9669" s="2200"/>
      <c r="EG9669" s="2200"/>
      <c r="EH9669" s="2200"/>
      <c r="EI9669" s="2200"/>
      <c r="EJ9669" s="2200"/>
      <c r="EK9669" s="2200"/>
      <c r="EL9669" s="2200"/>
      <c r="EM9669" s="2200"/>
      <c r="EN9669" s="2200"/>
      <c r="EO9669" s="2200"/>
      <c r="EP9669" s="2200"/>
      <c r="EQ9669" s="2200"/>
      <c r="ER9669" s="2200"/>
      <c r="ES9669" s="2200"/>
      <c r="ET9669" s="2200"/>
      <c r="EU9669" s="2200"/>
      <c r="EV9669" s="2200"/>
      <c r="EW9669" s="2200"/>
      <c r="EX9669" s="2200"/>
      <c r="EY9669" s="2200"/>
      <c r="EZ9669" s="2200"/>
      <c r="FA9669" s="2200"/>
      <c r="FB9669" s="2200"/>
      <c r="FC9669" s="2200"/>
      <c r="FD9669" s="2200"/>
      <c r="FE9669" s="2200"/>
      <c r="FF9669" s="2200"/>
      <c r="FG9669" s="2200"/>
      <c r="FH9669" s="2200"/>
      <c r="FI9669" s="2200"/>
      <c r="FJ9669" s="2200"/>
      <c r="FK9669" s="2200"/>
      <c r="FL9669" s="2200"/>
      <c r="FM9669" s="2200"/>
      <c r="FN9669" s="2200"/>
      <c r="FO9669" s="2200"/>
      <c r="FP9669" s="2200"/>
      <c r="FQ9669" s="2200"/>
      <c r="FR9669" s="2200"/>
      <c r="FS9669" s="2200"/>
      <c r="FT9669" s="2200"/>
      <c r="FU9669" s="2200"/>
      <c r="FV9669" s="2200"/>
      <c r="FW9669" s="2200"/>
      <c r="FX9669" s="2200"/>
      <c r="FY9669" s="2200"/>
      <c r="FZ9669" s="2200"/>
      <c r="GA9669" s="2200"/>
      <c r="GB9669" s="2200"/>
      <c r="GC9669" s="2200"/>
      <c r="GD9669" s="2200"/>
      <c r="GE9669" s="2200"/>
      <c r="GF9669" s="2200"/>
      <c r="GG9669" s="2200"/>
      <c r="GH9669" s="2200"/>
      <c r="GI9669" s="2200"/>
      <c r="GJ9669" s="2200"/>
      <c r="GK9669" s="2200"/>
      <c r="GL9669" s="2200"/>
      <c r="GM9669" s="2200"/>
      <c r="GN9669" s="2200"/>
      <c r="GO9669" s="2200"/>
      <c r="GP9669" s="2200"/>
      <c r="GQ9669" s="2200"/>
      <c r="GR9669" s="2200"/>
      <c r="GS9669" s="2200"/>
      <c r="GT9669" s="2200"/>
      <c r="GU9669" s="2200"/>
      <c r="GV9669" s="2200"/>
      <c r="GW9669" s="2200"/>
      <c r="GX9669" s="2200"/>
      <c r="GY9669" s="2200"/>
      <c r="GZ9669" s="2200"/>
      <c r="HA9669" s="2200"/>
      <c r="HB9669" s="2200"/>
      <c r="HC9669" s="2200"/>
      <c r="HD9669" s="2200"/>
      <c r="HE9669" s="2200"/>
      <c r="HF9669" s="2200"/>
      <c r="HG9669" s="2200"/>
      <c r="HH9669" s="2200"/>
      <c r="HI9669" s="2200"/>
      <c r="HJ9669" s="2200"/>
      <c r="HK9669" s="2200"/>
      <c r="HL9669" s="2200"/>
      <c r="HM9669" s="2200"/>
      <c r="HN9669" s="2200"/>
      <c r="HO9669" s="2200"/>
      <c r="HP9669" s="2200"/>
      <c r="HQ9669" s="2200"/>
      <c r="HR9669" s="2200"/>
      <c r="HS9669" s="2200"/>
      <c r="HT9669" s="2200"/>
      <c r="HU9669" s="2200"/>
      <c r="HV9669" s="2200"/>
      <c r="HW9669" s="2200"/>
      <c r="HX9669" s="2200"/>
      <c r="HY9669" s="2200"/>
      <c r="HZ9669" s="2200"/>
      <c r="IA9669" s="2200"/>
      <c r="IB9669" s="2200"/>
      <c r="IC9669" s="2200"/>
      <c r="ID9669" s="2200"/>
      <c r="IE9669" s="2200"/>
      <c r="IF9669" s="2200"/>
      <c r="IG9669" s="2200"/>
      <c r="IH9669" s="2200"/>
      <c r="II9669" s="2200"/>
      <c r="IJ9669" s="2200"/>
      <c r="IK9669" s="2200"/>
      <c r="IL9669" s="2200"/>
      <c r="IM9669" s="2200"/>
      <c r="IN9669" s="2200"/>
      <c r="IO9669" s="2200"/>
      <c r="IP9669" s="2200"/>
      <c r="IQ9669" s="2200"/>
      <c r="IR9669" s="2200"/>
      <c r="IS9669" s="2200"/>
      <c r="IT9669" s="2200"/>
      <c r="IU9669" s="2200"/>
      <c r="IV9669" s="2200"/>
    </row>
    <row r="9670" spans="1:256" hidden="1">
      <c r="A9670" s="2733"/>
      <c r="B9670" s="2267"/>
      <c r="C9670" s="2286"/>
      <c r="D9670" s="2275"/>
      <c r="E9670" s="2282"/>
      <c r="F9670" s="2268"/>
      <c r="G9670" s="2235"/>
      <c r="H9670" s="2235"/>
      <c r="I9670" s="2268"/>
      <c r="J9670" s="2235"/>
      <c r="K9670" s="2235"/>
      <c r="L9670" s="2235"/>
      <c r="M9670" s="2175">
        <v>0</v>
      </c>
      <c r="N9670" s="2237"/>
      <c r="O9670" s="2119"/>
      <c r="P9670" s="2258"/>
      <c r="Q9670" s="2270"/>
      <c r="R9670" s="2271"/>
      <c r="S9670" s="2870">
        <f>R9670*E9667</f>
        <v>0</v>
      </c>
      <c r="T9670" s="2258"/>
      <c r="U9670" s="2200"/>
      <c r="V9670" s="2200"/>
      <c r="W9670" s="2200"/>
      <c r="X9670" s="2200"/>
      <c r="Y9670" s="2200"/>
      <c r="Z9670" s="2200"/>
      <c r="AA9670" s="2200"/>
      <c r="AB9670" s="2200"/>
      <c r="AC9670" s="2200"/>
      <c r="AD9670" s="2200"/>
      <c r="AE9670" s="2200"/>
      <c r="AF9670" s="2200"/>
      <c r="AG9670" s="2200"/>
      <c r="AH9670" s="2200"/>
      <c r="AI9670" s="2200"/>
      <c r="AJ9670" s="2200"/>
      <c r="AK9670" s="2200"/>
      <c r="AL9670" s="2200"/>
      <c r="AM9670" s="2200"/>
      <c r="AN9670" s="2200"/>
      <c r="AO9670" s="2200"/>
      <c r="AP9670" s="2200"/>
      <c r="AQ9670" s="2200"/>
      <c r="AR9670" s="2200"/>
      <c r="AS9670" s="2200"/>
      <c r="AT9670" s="2200"/>
      <c r="AU9670" s="2200"/>
      <c r="AV9670" s="2200"/>
      <c r="AW9670" s="2200"/>
      <c r="AX9670" s="2200"/>
      <c r="AY9670" s="2200"/>
      <c r="AZ9670" s="2200"/>
      <c r="BA9670" s="2200"/>
      <c r="BB9670" s="2200"/>
      <c r="BC9670" s="2200"/>
      <c r="BD9670" s="2200"/>
      <c r="BE9670" s="2200"/>
      <c r="BF9670" s="2200"/>
      <c r="BG9670" s="2200"/>
      <c r="BH9670" s="2200"/>
      <c r="BI9670" s="2200"/>
      <c r="BJ9670" s="2200"/>
      <c r="BK9670" s="2200"/>
      <c r="BL9670" s="2200"/>
      <c r="BM9670" s="2200"/>
      <c r="BN9670" s="2200"/>
      <c r="BO9670" s="2200"/>
      <c r="BP9670" s="2200"/>
      <c r="BQ9670" s="2200"/>
      <c r="BR9670" s="2200"/>
      <c r="BS9670" s="2200"/>
      <c r="BT9670" s="2200"/>
      <c r="BU9670" s="2200"/>
      <c r="BV9670" s="2200"/>
      <c r="BW9670" s="2200"/>
      <c r="BX9670" s="2200"/>
      <c r="BY9670" s="2200"/>
      <c r="BZ9670" s="2200"/>
      <c r="CA9670" s="2200"/>
      <c r="CB9670" s="2200"/>
      <c r="CC9670" s="2200"/>
      <c r="CD9670" s="2200"/>
      <c r="CE9670" s="2200"/>
      <c r="CF9670" s="2200"/>
      <c r="CG9670" s="2200"/>
      <c r="CH9670" s="2200"/>
      <c r="CI9670" s="2200"/>
      <c r="CJ9670" s="2200"/>
      <c r="CK9670" s="2200"/>
      <c r="CL9670" s="2200"/>
      <c r="CM9670" s="2200"/>
      <c r="CN9670" s="2200"/>
      <c r="CO9670" s="2200"/>
      <c r="CP9670" s="2200"/>
      <c r="CQ9670" s="2200"/>
      <c r="CR9670" s="2200"/>
      <c r="CS9670" s="2200"/>
      <c r="CT9670" s="2200"/>
      <c r="CU9670" s="2200"/>
      <c r="CV9670" s="2200"/>
      <c r="CW9670" s="2200"/>
      <c r="CX9670" s="2200"/>
      <c r="CY9670" s="2200"/>
      <c r="CZ9670" s="2200"/>
      <c r="DA9670" s="2200"/>
      <c r="DB9670" s="2200"/>
      <c r="DC9670" s="2200"/>
      <c r="DD9670" s="2200"/>
      <c r="DE9670" s="2200"/>
      <c r="DF9670" s="2200"/>
      <c r="DG9670" s="2200"/>
      <c r="DH9670" s="2200"/>
      <c r="DI9670" s="2200"/>
      <c r="DJ9670" s="2200"/>
      <c r="DK9670" s="2200"/>
      <c r="DL9670" s="2200"/>
      <c r="DM9670" s="2200"/>
      <c r="DN9670" s="2200"/>
      <c r="DO9670" s="2200"/>
      <c r="DP9670" s="2200"/>
      <c r="DQ9670" s="2200"/>
      <c r="DR9670" s="2200"/>
      <c r="DS9670" s="2200"/>
      <c r="DT9670" s="2200"/>
      <c r="DU9670" s="2200"/>
      <c r="DV9670" s="2200"/>
      <c r="DW9670" s="2200"/>
      <c r="DX9670" s="2200"/>
      <c r="DY9670" s="2200"/>
      <c r="DZ9670" s="2200"/>
      <c r="EA9670" s="2200"/>
      <c r="EB9670" s="2200"/>
      <c r="EC9670" s="2200"/>
      <c r="ED9670" s="2200"/>
      <c r="EE9670" s="2200"/>
      <c r="EF9670" s="2200"/>
      <c r="EG9670" s="2200"/>
      <c r="EH9670" s="2200"/>
      <c r="EI9670" s="2200"/>
      <c r="EJ9670" s="2200"/>
      <c r="EK9670" s="2200"/>
      <c r="EL9670" s="2200"/>
      <c r="EM9670" s="2200"/>
      <c r="EN9670" s="2200"/>
      <c r="EO9670" s="2200"/>
      <c r="EP9670" s="2200"/>
      <c r="EQ9670" s="2200"/>
      <c r="ER9670" s="2200"/>
      <c r="ES9670" s="2200"/>
      <c r="ET9670" s="2200"/>
      <c r="EU9670" s="2200"/>
      <c r="EV9670" s="2200"/>
      <c r="EW9670" s="2200"/>
      <c r="EX9670" s="2200"/>
      <c r="EY9670" s="2200"/>
      <c r="EZ9670" s="2200"/>
      <c r="FA9670" s="2200"/>
      <c r="FB9670" s="2200"/>
      <c r="FC9670" s="2200"/>
      <c r="FD9670" s="2200"/>
      <c r="FE9670" s="2200"/>
      <c r="FF9670" s="2200"/>
      <c r="FG9670" s="2200"/>
      <c r="FH9670" s="2200"/>
      <c r="FI9670" s="2200"/>
      <c r="FJ9670" s="2200"/>
      <c r="FK9670" s="2200"/>
      <c r="FL9670" s="2200"/>
      <c r="FM9670" s="2200"/>
      <c r="FN9670" s="2200"/>
      <c r="FO9670" s="2200"/>
      <c r="FP9670" s="2200"/>
      <c r="FQ9670" s="2200"/>
      <c r="FR9670" s="2200"/>
      <c r="FS9670" s="2200"/>
      <c r="FT9670" s="2200"/>
      <c r="FU9670" s="2200"/>
      <c r="FV9670" s="2200"/>
      <c r="FW9670" s="2200"/>
      <c r="FX9670" s="2200"/>
      <c r="FY9670" s="2200"/>
      <c r="FZ9670" s="2200"/>
      <c r="GA9670" s="2200"/>
      <c r="GB9670" s="2200"/>
      <c r="GC9670" s="2200"/>
      <c r="GD9670" s="2200"/>
      <c r="GE9670" s="2200"/>
      <c r="GF9670" s="2200"/>
      <c r="GG9670" s="2200"/>
      <c r="GH9670" s="2200"/>
      <c r="GI9670" s="2200"/>
      <c r="GJ9670" s="2200"/>
      <c r="GK9670" s="2200"/>
      <c r="GL9670" s="2200"/>
      <c r="GM9670" s="2200"/>
      <c r="GN9670" s="2200"/>
      <c r="GO9670" s="2200"/>
      <c r="GP9670" s="2200"/>
      <c r="GQ9670" s="2200"/>
      <c r="GR9670" s="2200"/>
      <c r="GS9670" s="2200"/>
      <c r="GT9670" s="2200"/>
      <c r="GU9670" s="2200"/>
      <c r="GV9670" s="2200"/>
      <c r="GW9670" s="2200"/>
      <c r="GX9670" s="2200"/>
      <c r="GY9670" s="2200"/>
      <c r="GZ9670" s="2200"/>
      <c r="HA9670" s="2200"/>
      <c r="HB9670" s="2200"/>
      <c r="HC9670" s="2200"/>
      <c r="HD9670" s="2200"/>
      <c r="HE9670" s="2200"/>
      <c r="HF9670" s="2200"/>
      <c r="HG9670" s="2200"/>
      <c r="HH9670" s="2200"/>
      <c r="HI9670" s="2200"/>
      <c r="HJ9670" s="2200"/>
      <c r="HK9670" s="2200"/>
      <c r="HL9670" s="2200"/>
      <c r="HM9670" s="2200"/>
      <c r="HN9670" s="2200"/>
      <c r="HO9670" s="2200"/>
      <c r="HP9670" s="2200"/>
      <c r="HQ9670" s="2200"/>
      <c r="HR9670" s="2200"/>
      <c r="HS9670" s="2200"/>
      <c r="HT9670" s="2200"/>
      <c r="HU9670" s="2200"/>
      <c r="HV9670" s="2200"/>
      <c r="HW9670" s="2200"/>
      <c r="HX9670" s="2200"/>
      <c r="HY9670" s="2200"/>
      <c r="HZ9670" s="2200"/>
      <c r="IA9670" s="2200"/>
      <c r="IB9670" s="2200"/>
      <c r="IC9670" s="2200"/>
      <c r="ID9670" s="2200"/>
      <c r="IE9670" s="2200"/>
      <c r="IF9670" s="2200"/>
      <c r="IG9670" s="2200"/>
      <c r="IH9670" s="2200"/>
      <c r="II9670" s="2200"/>
      <c r="IJ9670" s="2200"/>
      <c r="IK9670" s="2200"/>
      <c r="IL9670" s="2200"/>
      <c r="IM9670" s="2200"/>
      <c r="IN9670" s="2200"/>
      <c r="IO9670" s="2200"/>
      <c r="IP9670" s="2200"/>
      <c r="IQ9670" s="2200"/>
      <c r="IR9670" s="2200"/>
      <c r="IS9670" s="2200"/>
      <c r="IT9670" s="2200"/>
      <c r="IU9670" s="2200"/>
      <c r="IV9670" s="2200"/>
    </row>
    <row r="9671" spans="1:256" hidden="1">
      <c r="A9671" s="2733"/>
      <c r="B9671" s="2267"/>
      <c r="C9671" s="2286"/>
      <c r="D9671" s="2275"/>
      <c r="E9671" s="2282"/>
      <c r="F9671" s="2268"/>
      <c r="G9671" s="2235"/>
      <c r="H9671" s="2235"/>
      <c r="I9671" s="2268"/>
      <c r="J9671" s="2235"/>
      <c r="K9671" s="2235"/>
      <c r="L9671" s="2235"/>
      <c r="M9671" s="2175">
        <v>0</v>
      </c>
      <c r="N9671" s="2237"/>
      <c r="O9671" s="2119"/>
      <c r="P9671" s="2258"/>
      <c r="Q9671" s="2270"/>
      <c r="R9671" s="2271"/>
      <c r="S9671" s="2870">
        <f>R9671*E9667</f>
        <v>0</v>
      </c>
      <c r="T9671" s="2258"/>
      <c r="U9671" s="2200"/>
      <c r="V9671" s="2200"/>
      <c r="W9671" s="2200"/>
      <c r="X9671" s="2200"/>
      <c r="Y9671" s="2200"/>
      <c r="Z9671" s="2200"/>
      <c r="AA9671" s="2200"/>
      <c r="AB9671" s="2200"/>
      <c r="AC9671" s="2200"/>
      <c r="AD9671" s="2200"/>
      <c r="AE9671" s="2200"/>
      <c r="AF9671" s="2200"/>
      <c r="AG9671" s="2200"/>
      <c r="AH9671" s="2200"/>
      <c r="AI9671" s="2200"/>
      <c r="AJ9671" s="2200"/>
      <c r="AK9671" s="2200"/>
      <c r="AL9671" s="2200"/>
      <c r="AM9671" s="2200"/>
      <c r="AN9671" s="2200"/>
      <c r="AO9671" s="2200"/>
      <c r="AP9671" s="2200"/>
      <c r="AQ9671" s="2200"/>
      <c r="AR9671" s="2200"/>
      <c r="AS9671" s="2200"/>
      <c r="AT9671" s="2200"/>
      <c r="AU9671" s="2200"/>
      <c r="AV9671" s="2200"/>
      <c r="AW9671" s="2200"/>
      <c r="AX9671" s="2200"/>
      <c r="AY9671" s="2200"/>
      <c r="AZ9671" s="2200"/>
      <c r="BA9671" s="2200"/>
      <c r="BB9671" s="2200"/>
      <c r="BC9671" s="2200"/>
      <c r="BD9671" s="2200"/>
      <c r="BE9671" s="2200"/>
      <c r="BF9671" s="2200"/>
      <c r="BG9671" s="2200"/>
      <c r="BH9671" s="2200"/>
      <c r="BI9671" s="2200"/>
      <c r="BJ9671" s="2200"/>
      <c r="BK9671" s="2200"/>
      <c r="BL9671" s="2200"/>
      <c r="BM9671" s="2200"/>
      <c r="BN9671" s="2200"/>
      <c r="BO9671" s="2200"/>
      <c r="BP9671" s="2200"/>
      <c r="BQ9671" s="2200"/>
      <c r="BR9671" s="2200"/>
      <c r="BS9671" s="2200"/>
      <c r="BT9671" s="2200"/>
      <c r="BU9671" s="2200"/>
      <c r="BV9671" s="2200"/>
      <c r="BW9671" s="2200"/>
      <c r="BX9671" s="2200"/>
      <c r="BY9671" s="2200"/>
      <c r="BZ9671" s="2200"/>
      <c r="CA9671" s="2200"/>
      <c r="CB9671" s="2200"/>
      <c r="CC9671" s="2200"/>
      <c r="CD9671" s="2200"/>
      <c r="CE9671" s="2200"/>
      <c r="CF9671" s="2200"/>
      <c r="CG9671" s="2200"/>
      <c r="CH9671" s="2200"/>
      <c r="CI9671" s="2200"/>
      <c r="CJ9671" s="2200"/>
      <c r="CK9671" s="2200"/>
      <c r="CL9671" s="2200"/>
      <c r="CM9671" s="2200"/>
      <c r="CN9671" s="2200"/>
      <c r="CO9671" s="2200"/>
      <c r="CP9671" s="2200"/>
      <c r="CQ9671" s="2200"/>
      <c r="CR9671" s="2200"/>
      <c r="CS9671" s="2200"/>
      <c r="CT9671" s="2200"/>
      <c r="CU9671" s="2200"/>
      <c r="CV9671" s="2200"/>
      <c r="CW9671" s="2200"/>
      <c r="CX9671" s="2200"/>
      <c r="CY9671" s="2200"/>
      <c r="CZ9671" s="2200"/>
      <c r="DA9671" s="2200"/>
      <c r="DB9671" s="2200"/>
      <c r="DC9671" s="2200"/>
      <c r="DD9671" s="2200"/>
      <c r="DE9671" s="2200"/>
      <c r="DF9671" s="2200"/>
      <c r="DG9671" s="2200"/>
      <c r="DH9671" s="2200"/>
      <c r="DI9671" s="2200"/>
      <c r="DJ9671" s="2200"/>
      <c r="DK9671" s="2200"/>
      <c r="DL9671" s="2200"/>
      <c r="DM9671" s="2200"/>
      <c r="DN9671" s="2200"/>
      <c r="DO9671" s="2200"/>
      <c r="DP9671" s="2200"/>
      <c r="DQ9671" s="2200"/>
      <c r="DR9671" s="2200"/>
      <c r="DS9671" s="2200"/>
      <c r="DT9671" s="2200"/>
      <c r="DU9671" s="2200"/>
      <c r="DV9671" s="2200"/>
      <c r="DW9671" s="2200"/>
      <c r="DX9671" s="2200"/>
      <c r="DY9671" s="2200"/>
      <c r="DZ9671" s="2200"/>
      <c r="EA9671" s="2200"/>
      <c r="EB9671" s="2200"/>
      <c r="EC9671" s="2200"/>
      <c r="ED9671" s="2200"/>
      <c r="EE9671" s="2200"/>
      <c r="EF9671" s="2200"/>
      <c r="EG9671" s="2200"/>
      <c r="EH9671" s="2200"/>
      <c r="EI9671" s="2200"/>
      <c r="EJ9671" s="2200"/>
      <c r="EK9671" s="2200"/>
      <c r="EL9671" s="2200"/>
      <c r="EM9671" s="2200"/>
      <c r="EN9671" s="2200"/>
      <c r="EO9671" s="2200"/>
      <c r="EP9671" s="2200"/>
      <c r="EQ9671" s="2200"/>
      <c r="ER9671" s="2200"/>
      <c r="ES9671" s="2200"/>
      <c r="ET9671" s="2200"/>
      <c r="EU9671" s="2200"/>
      <c r="EV9671" s="2200"/>
      <c r="EW9671" s="2200"/>
      <c r="EX9671" s="2200"/>
      <c r="EY9671" s="2200"/>
      <c r="EZ9671" s="2200"/>
      <c r="FA9671" s="2200"/>
      <c r="FB9671" s="2200"/>
      <c r="FC9671" s="2200"/>
      <c r="FD9671" s="2200"/>
      <c r="FE9671" s="2200"/>
      <c r="FF9671" s="2200"/>
      <c r="FG9671" s="2200"/>
      <c r="FH9671" s="2200"/>
      <c r="FI9671" s="2200"/>
      <c r="FJ9671" s="2200"/>
      <c r="FK9671" s="2200"/>
      <c r="FL9671" s="2200"/>
      <c r="FM9671" s="2200"/>
      <c r="FN9671" s="2200"/>
      <c r="FO9671" s="2200"/>
      <c r="FP9671" s="2200"/>
      <c r="FQ9671" s="2200"/>
      <c r="FR9671" s="2200"/>
      <c r="FS9671" s="2200"/>
      <c r="FT9671" s="2200"/>
      <c r="FU9671" s="2200"/>
      <c r="FV9671" s="2200"/>
      <c r="FW9671" s="2200"/>
      <c r="FX9671" s="2200"/>
      <c r="FY9671" s="2200"/>
      <c r="FZ9671" s="2200"/>
      <c r="GA9671" s="2200"/>
      <c r="GB9671" s="2200"/>
      <c r="GC9671" s="2200"/>
      <c r="GD9671" s="2200"/>
      <c r="GE9671" s="2200"/>
      <c r="GF9671" s="2200"/>
      <c r="GG9671" s="2200"/>
      <c r="GH9671" s="2200"/>
      <c r="GI9671" s="2200"/>
      <c r="GJ9671" s="2200"/>
      <c r="GK9671" s="2200"/>
      <c r="GL9671" s="2200"/>
      <c r="GM9671" s="2200"/>
      <c r="GN9671" s="2200"/>
      <c r="GO9671" s="2200"/>
      <c r="GP9671" s="2200"/>
      <c r="GQ9671" s="2200"/>
      <c r="GR9671" s="2200"/>
      <c r="GS9671" s="2200"/>
      <c r="GT9671" s="2200"/>
      <c r="GU9671" s="2200"/>
      <c r="GV9671" s="2200"/>
      <c r="GW9671" s="2200"/>
      <c r="GX9671" s="2200"/>
      <c r="GY9671" s="2200"/>
      <c r="GZ9671" s="2200"/>
      <c r="HA9671" s="2200"/>
      <c r="HB9671" s="2200"/>
      <c r="HC9671" s="2200"/>
      <c r="HD9671" s="2200"/>
      <c r="HE9671" s="2200"/>
      <c r="HF9671" s="2200"/>
      <c r="HG9671" s="2200"/>
      <c r="HH9671" s="2200"/>
      <c r="HI9671" s="2200"/>
      <c r="HJ9671" s="2200"/>
      <c r="HK9671" s="2200"/>
      <c r="HL9671" s="2200"/>
      <c r="HM9671" s="2200"/>
      <c r="HN9671" s="2200"/>
      <c r="HO9671" s="2200"/>
      <c r="HP9671" s="2200"/>
      <c r="HQ9671" s="2200"/>
      <c r="HR9671" s="2200"/>
      <c r="HS9671" s="2200"/>
      <c r="HT9671" s="2200"/>
      <c r="HU9671" s="2200"/>
      <c r="HV9671" s="2200"/>
      <c r="HW9671" s="2200"/>
      <c r="HX9671" s="2200"/>
      <c r="HY9671" s="2200"/>
      <c r="HZ9671" s="2200"/>
      <c r="IA9671" s="2200"/>
      <c r="IB9671" s="2200"/>
      <c r="IC9671" s="2200"/>
      <c r="ID9671" s="2200"/>
      <c r="IE9671" s="2200"/>
      <c r="IF9671" s="2200"/>
      <c r="IG9671" s="2200"/>
      <c r="IH9671" s="2200"/>
      <c r="II9671" s="2200"/>
      <c r="IJ9671" s="2200"/>
      <c r="IK9671" s="2200"/>
      <c r="IL9671" s="2200"/>
      <c r="IM9671" s="2200"/>
      <c r="IN9671" s="2200"/>
      <c r="IO9671" s="2200"/>
      <c r="IP9671" s="2200"/>
      <c r="IQ9671" s="2200"/>
      <c r="IR9671" s="2200"/>
      <c r="IS9671" s="2200"/>
      <c r="IT9671" s="2200"/>
      <c r="IU9671" s="2200"/>
      <c r="IV9671" s="2200"/>
    </row>
    <row r="9672" spans="1:256" hidden="1">
      <c r="A9672" s="2733"/>
      <c r="B9672" s="2267"/>
      <c r="C9672" s="2286"/>
      <c r="D9672" s="2275"/>
      <c r="E9672" s="2282"/>
      <c r="F9672" s="2268"/>
      <c r="G9672" s="2235"/>
      <c r="H9672" s="2235"/>
      <c r="I9672" s="2268"/>
      <c r="J9672" s="2235"/>
      <c r="K9672" s="2235"/>
      <c r="L9672" s="2235"/>
      <c r="M9672" s="2175">
        <v>0</v>
      </c>
      <c r="N9672" s="2237"/>
      <c r="O9672" s="2119"/>
      <c r="P9672" s="2258"/>
      <c r="Q9672" s="2270"/>
      <c r="R9672" s="2271"/>
      <c r="S9672" s="2870">
        <f>R9672*E9667</f>
        <v>0</v>
      </c>
      <c r="T9672" s="2258"/>
      <c r="U9672" s="2200"/>
      <c r="V9672" s="2200"/>
      <c r="W9672" s="2200"/>
      <c r="X9672" s="2200"/>
      <c r="Y9672" s="2200"/>
      <c r="Z9672" s="2200"/>
      <c r="AA9672" s="2200"/>
      <c r="AB9672" s="2200"/>
      <c r="AC9672" s="2200"/>
      <c r="AD9672" s="2200"/>
      <c r="AE9672" s="2200"/>
      <c r="AF9672" s="2200"/>
      <c r="AG9672" s="2200"/>
      <c r="AH9672" s="2200"/>
      <c r="AI9672" s="2200"/>
      <c r="AJ9672" s="2200"/>
      <c r="AK9672" s="2200"/>
      <c r="AL9672" s="2200"/>
      <c r="AM9672" s="2200"/>
      <c r="AN9672" s="2200"/>
      <c r="AO9672" s="2200"/>
      <c r="AP9672" s="2200"/>
      <c r="AQ9672" s="2200"/>
      <c r="AR9672" s="2200"/>
      <c r="AS9672" s="2200"/>
      <c r="AT9672" s="2200"/>
      <c r="AU9672" s="2200"/>
      <c r="AV9672" s="2200"/>
      <c r="AW9672" s="2200"/>
      <c r="AX9672" s="2200"/>
      <c r="AY9672" s="2200"/>
      <c r="AZ9672" s="2200"/>
      <c r="BA9672" s="2200"/>
      <c r="BB9672" s="2200"/>
      <c r="BC9672" s="2200"/>
      <c r="BD9672" s="2200"/>
      <c r="BE9672" s="2200"/>
      <c r="BF9672" s="2200"/>
      <c r="BG9672" s="2200"/>
      <c r="BH9672" s="2200"/>
      <c r="BI9672" s="2200"/>
      <c r="BJ9672" s="2200"/>
      <c r="BK9672" s="2200"/>
      <c r="BL9672" s="2200"/>
      <c r="BM9672" s="2200"/>
      <c r="BN9672" s="2200"/>
      <c r="BO9672" s="2200"/>
      <c r="BP9672" s="2200"/>
      <c r="BQ9672" s="2200"/>
      <c r="BR9672" s="2200"/>
      <c r="BS9672" s="2200"/>
      <c r="BT9672" s="2200"/>
      <c r="BU9672" s="2200"/>
      <c r="BV9672" s="2200"/>
      <c r="BW9672" s="2200"/>
      <c r="BX9672" s="2200"/>
      <c r="BY9672" s="2200"/>
      <c r="BZ9672" s="2200"/>
      <c r="CA9672" s="2200"/>
      <c r="CB9672" s="2200"/>
      <c r="CC9672" s="2200"/>
      <c r="CD9672" s="2200"/>
      <c r="CE9672" s="2200"/>
      <c r="CF9672" s="2200"/>
      <c r="CG9672" s="2200"/>
      <c r="CH9672" s="2200"/>
      <c r="CI9672" s="2200"/>
      <c r="CJ9672" s="2200"/>
      <c r="CK9672" s="2200"/>
      <c r="CL9672" s="2200"/>
      <c r="CM9672" s="2200"/>
      <c r="CN9672" s="2200"/>
      <c r="CO9672" s="2200"/>
      <c r="CP9672" s="2200"/>
      <c r="CQ9672" s="2200"/>
      <c r="CR9672" s="2200"/>
      <c r="CS9672" s="2200"/>
      <c r="CT9672" s="2200"/>
      <c r="CU9672" s="2200"/>
      <c r="CV9672" s="2200"/>
      <c r="CW9672" s="2200"/>
      <c r="CX9672" s="2200"/>
      <c r="CY9672" s="2200"/>
      <c r="CZ9672" s="2200"/>
      <c r="DA9672" s="2200"/>
      <c r="DB9672" s="2200"/>
      <c r="DC9672" s="2200"/>
      <c r="DD9672" s="2200"/>
      <c r="DE9672" s="2200"/>
      <c r="DF9672" s="2200"/>
      <c r="DG9672" s="2200"/>
      <c r="DH9672" s="2200"/>
      <c r="DI9672" s="2200"/>
      <c r="DJ9672" s="2200"/>
      <c r="DK9672" s="2200"/>
      <c r="DL9672" s="2200"/>
      <c r="DM9672" s="2200"/>
      <c r="DN9672" s="2200"/>
      <c r="DO9672" s="2200"/>
      <c r="DP9672" s="2200"/>
      <c r="DQ9672" s="2200"/>
      <c r="DR9672" s="2200"/>
      <c r="DS9672" s="2200"/>
      <c r="DT9672" s="2200"/>
      <c r="DU9672" s="2200"/>
      <c r="DV9672" s="2200"/>
      <c r="DW9672" s="2200"/>
      <c r="DX9672" s="2200"/>
      <c r="DY9672" s="2200"/>
      <c r="DZ9672" s="2200"/>
      <c r="EA9672" s="2200"/>
      <c r="EB9672" s="2200"/>
      <c r="EC9672" s="2200"/>
      <c r="ED9672" s="2200"/>
      <c r="EE9672" s="2200"/>
      <c r="EF9672" s="2200"/>
      <c r="EG9672" s="2200"/>
      <c r="EH9672" s="2200"/>
      <c r="EI9672" s="2200"/>
      <c r="EJ9672" s="2200"/>
      <c r="EK9672" s="2200"/>
      <c r="EL9672" s="2200"/>
      <c r="EM9672" s="2200"/>
      <c r="EN9672" s="2200"/>
      <c r="EO9672" s="2200"/>
      <c r="EP9672" s="2200"/>
      <c r="EQ9672" s="2200"/>
      <c r="ER9672" s="2200"/>
      <c r="ES9672" s="2200"/>
      <c r="ET9672" s="2200"/>
      <c r="EU9672" s="2200"/>
      <c r="EV9672" s="2200"/>
      <c r="EW9672" s="2200"/>
      <c r="EX9672" s="2200"/>
      <c r="EY9672" s="2200"/>
      <c r="EZ9672" s="2200"/>
      <c r="FA9672" s="2200"/>
      <c r="FB9672" s="2200"/>
      <c r="FC9672" s="2200"/>
      <c r="FD9672" s="2200"/>
      <c r="FE9672" s="2200"/>
      <c r="FF9672" s="2200"/>
      <c r="FG9672" s="2200"/>
      <c r="FH9672" s="2200"/>
      <c r="FI9672" s="2200"/>
      <c r="FJ9672" s="2200"/>
      <c r="FK9672" s="2200"/>
      <c r="FL9672" s="2200"/>
      <c r="FM9672" s="2200"/>
      <c r="FN9672" s="2200"/>
      <c r="FO9672" s="2200"/>
      <c r="FP9672" s="2200"/>
      <c r="FQ9672" s="2200"/>
      <c r="FR9672" s="2200"/>
      <c r="FS9672" s="2200"/>
      <c r="FT9672" s="2200"/>
      <c r="FU9672" s="2200"/>
      <c r="FV9672" s="2200"/>
      <c r="FW9672" s="2200"/>
      <c r="FX9672" s="2200"/>
      <c r="FY9672" s="2200"/>
      <c r="FZ9672" s="2200"/>
      <c r="GA9672" s="2200"/>
      <c r="GB9672" s="2200"/>
      <c r="GC9672" s="2200"/>
      <c r="GD9672" s="2200"/>
      <c r="GE9672" s="2200"/>
      <c r="GF9672" s="2200"/>
      <c r="GG9672" s="2200"/>
      <c r="GH9672" s="2200"/>
      <c r="GI9672" s="2200"/>
      <c r="GJ9672" s="2200"/>
      <c r="GK9672" s="2200"/>
      <c r="GL9672" s="2200"/>
      <c r="GM9672" s="2200"/>
      <c r="GN9672" s="2200"/>
      <c r="GO9672" s="2200"/>
      <c r="GP9672" s="2200"/>
      <c r="GQ9672" s="2200"/>
      <c r="GR9672" s="2200"/>
      <c r="GS9672" s="2200"/>
      <c r="GT9672" s="2200"/>
      <c r="GU9672" s="2200"/>
      <c r="GV9672" s="2200"/>
      <c r="GW9672" s="2200"/>
      <c r="GX9672" s="2200"/>
      <c r="GY9672" s="2200"/>
      <c r="GZ9672" s="2200"/>
      <c r="HA9672" s="2200"/>
      <c r="HB9672" s="2200"/>
      <c r="HC9672" s="2200"/>
      <c r="HD9672" s="2200"/>
      <c r="HE9672" s="2200"/>
      <c r="HF9672" s="2200"/>
      <c r="HG9672" s="2200"/>
      <c r="HH9672" s="2200"/>
      <c r="HI9672" s="2200"/>
      <c r="HJ9672" s="2200"/>
      <c r="HK9672" s="2200"/>
      <c r="HL9672" s="2200"/>
      <c r="HM9672" s="2200"/>
      <c r="HN9672" s="2200"/>
      <c r="HO9672" s="2200"/>
      <c r="HP9672" s="2200"/>
      <c r="HQ9672" s="2200"/>
      <c r="HR9672" s="2200"/>
      <c r="HS9672" s="2200"/>
      <c r="HT9672" s="2200"/>
      <c r="HU9672" s="2200"/>
      <c r="HV9672" s="2200"/>
      <c r="HW9672" s="2200"/>
      <c r="HX9672" s="2200"/>
      <c r="HY9672" s="2200"/>
      <c r="HZ9672" s="2200"/>
      <c r="IA9672" s="2200"/>
      <c r="IB9672" s="2200"/>
      <c r="IC9672" s="2200"/>
      <c r="ID9672" s="2200"/>
      <c r="IE9672" s="2200"/>
      <c r="IF9672" s="2200"/>
      <c r="IG9672" s="2200"/>
      <c r="IH9672" s="2200"/>
      <c r="II9672" s="2200"/>
      <c r="IJ9672" s="2200"/>
      <c r="IK9672" s="2200"/>
      <c r="IL9672" s="2200"/>
      <c r="IM9672" s="2200"/>
      <c r="IN9672" s="2200"/>
      <c r="IO9672" s="2200"/>
      <c r="IP9672" s="2200"/>
      <c r="IQ9672" s="2200"/>
      <c r="IR9672" s="2200"/>
      <c r="IS9672" s="2200"/>
      <c r="IT9672" s="2200"/>
      <c r="IU9672" s="2200"/>
      <c r="IV9672" s="2200"/>
    </row>
    <row r="9673" spans="1:256" hidden="1">
      <c r="A9673" s="2733"/>
      <c r="B9673" s="2267"/>
      <c r="C9673" s="2286"/>
      <c r="D9673" s="2275"/>
      <c r="E9673" s="2282"/>
      <c r="F9673" s="2268"/>
      <c r="G9673" s="2235"/>
      <c r="H9673" s="2235"/>
      <c r="I9673" s="2268"/>
      <c r="J9673" s="2235"/>
      <c r="K9673" s="2235"/>
      <c r="L9673" s="2235"/>
      <c r="M9673" s="2175">
        <v>0</v>
      </c>
      <c r="N9673" s="2237"/>
      <c r="O9673" s="2119"/>
      <c r="P9673" s="2258"/>
      <c r="Q9673" s="2270"/>
      <c r="R9673" s="2271"/>
      <c r="S9673" s="2870">
        <f>R9673*E9667</f>
        <v>0</v>
      </c>
      <c r="T9673" s="2258"/>
      <c r="U9673" s="2200"/>
      <c r="V9673" s="2200"/>
      <c r="W9673" s="2200"/>
      <c r="X9673" s="2200"/>
      <c r="Y9673" s="2200"/>
      <c r="Z9673" s="2200"/>
      <c r="AA9673" s="2200"/>
      <c r="AB9673" s="2200"/>
      <c r="AC9673" s="2200"/>
      <c r="AD9673" s="2200"/>
      <c r="AE9673" s="2200"/>
      <c r="AF9673" s="2200"/>
      <c r="AG9673" s="2200"/>
      <c r="AH9673" s="2200"/>
      <c r="AI9673" s="2200"/>
      <c r="AJ9673" s="2200"/>
      <c r="AK9673" s="2200"/>
      <c r="AL9673" s="2200"/>
      <c r="AM9673" s="2200"/>
      <c r="AN9673" s="2200"/>
      <c r="AO9673" s="2200"/>
      <c r="AP9673" s="2200"/>
      <c r="AQ9673" s="2200"/>
      <c r="AR9673" s="2200"/>
      <c r="AS9673" s="2200"/>
      <c r="AT9673" s="2200"/>
      <c r="AU9673" s="2200"/>
      <c r="AV9673" s="2200"/>
      <c r="AW9673" s="2200"/>
      <c r="AX9673" s="2200"/>
      <c r="AY9673" s="2200"/>
      <c r="AZ9673" s="2200"/>
      <c r="BA9673" s="2200"/>
      <c r="BB9673" s="2200"/>
      <c r="BC9673" s="2200"/>
      <c r="BD9673" s="2200"/>
      <c r="BE9673" s="2200"/>
      <c r="BF9673" s="2200"/>
      <c r="BG9673" s="2200"/>
      <c r="BH9673" s="2200"/>
      <c r="BI9673" s="2200"/>
      <c r="BJ9673" s="2200"/>
      <c r="BK9673" s="2200"/>
      <c r="BL9673" s="2200"/>
      <c r="BM9673" s="2200"/>
      <c r="BN9673" s="2200"/>
      <c r="BO9673" s="2200"/>
      <c r="BP9673" s="2200"/>
      <c r="BQ9673" s="2200"/>
      <c r="BR9673" s="2200"/>
      <c r="BS9673" s="2200"/>
      <c r="BT9673" s="2200"/>
      <c r="BU9673" s="2200"/>
      <c r="BV9673" s="2200"/>
      <c r="BW9673" s="2200"/>
      <c r="BX9673" s="2200"/>
      <c r="BY9673" s="2200"/>
      <c r="BZ9673" s="2200"/>
      <c r="CA9673" s="2200"/>
      <c r="CB9673" s="2200"/>
      <c r="CC9673" s="2200"/>
      <c r="CD9673" s="2200"/>
      <c r="CE9673" s="2200"/>
      <c r="CF9673" s="2200"/>
      <c r="CG9673" s="2200"/>
      <c r="CH9673" s="2200"/>
      <c r="CI9673" s="2200"/>
      <c r="CJ9673" s="2200"/>
      <c r="CK9673" s="2200"/>
      <c r="CL9673" s="2200"/>
      <c r="CM9673" s="2200"/>
      <c r="CN9673" s="2200"/>
      <c r="CO9673" s="2200"/>
      <c r="CP9673" s="2200"/>
      <c r="CQ9673" s="2200"/>
      <c r="CR9673" s="2200"/>
      <c r="CS9673" s="2200"/>
      <c r="CT9673" s="2200"/>
      <c r="CU9673" s="2200"/>
      <c r="CV9673" s="2200"/>
      <c r="CW9673" s="2200"/>
      <c r="CX9673" s="2200"/>
      <c r="CY9673" s="2200"/>
      <c r="CZ9673" s="2200"/>
      <c r="DA9673" s="2200"/>
      <c r="DB9673" s="2200"/>
      <c r="DC9673" s="2200"/>
      <c r="DD9673" s="2200"/>
      <c r="DE9673" s="2200"/>
      <c r="DF9673" s="2200"/>
      <c r="DG9673" s="2200"/>
      <c r="DH9673" s="2200"/>
      <c r="DI9673" s="2200"/>
      <c r="DJ9673" s="2200"/>
      <c r="DK9673" s="2200"/>
      <c r="DL9673" s="2200"/>
      <c r="DM9673" s="2200"/>
      <c r="DN9673" s="2200"/>
      <c r="DO9673" s="2200"/>
      <c r="DP9673" s="2200"/>
      <c r="DQ9673" s="2200"/>
      <c r="DR9673" s="2200"/>
      <c r="DS9673" s="2200"/>
      <c r="DT9673" s="2200"/>
      <c r="DU9673" s="2200"/>
      <c r="DV9673" s="2200"/>
      <c r="DW9673" s="2200"/>
      <c r="DX9673" s="2200"/>
      <c r="DY9673" s="2200"/>
      <c r="DZ9673" s="2200"/>
      <c r="EA9673" s="2200"/>
      <c r="EB9673" s="2200"/>
      <c r="EC9673" s="2200"/>
      <c r="ED9673" s="2200"/>
      <c r="EE9673" s="2200"/>
      <c r="EF9673" s="2200"/>
      <c r="EG9673" s="2200"/>
      <c r="EH9673" s="2200"/>
      <c r="EI9673" s="2200"/>
      <c r="EJ9673" s="2200"/>
      <c r="EK9673" s="2200"/>
      <c r="EL9673" s="2200"/>
      <c r="EM9673" s="2200"/>
      <c r="EN9673" s="2200"/>
      <c r="EO9673" s="2200"/>
      <c r="EP9673" s="2200"/>
      <c r="EQ9673" s="2200"/>
      <c r="ER9673" s="2200"/>
      <c r="ES9673" s="2200"/>
      <c r="ET9673" s="2200"/>
      <c r="EU9673" s="2200"/>
      <c r="EV9673" s="2200"/>
      <c r="EW9673" s="2200"/>
      <c r="EX9673" s="2200"/>
      <c r="EY9673" s="2200"/>
      <c r="EZ9673" s="2200"/>
      <c r="FA9673" s="2200"/>
      <c r="FB9673" s="2200"/>
      <c r="FC9673" s="2200"/>
      <c r="FD9673" s="2200"/>
      <c r="FE9673" s="2200"/>
      <c r="FF9673" s="2200"/>
      <c r="FG9673" s="2200"/>
      <c r="FH9673" s="2200"/>
      <c r="FI9673" s="2200"/>
      <c r="FJ9673" s="2200"/>
      <c r="FK9673" s="2200"/>
      <c r="FL9673" s="2200"/>
      <c r="FM9673" s="2200"/>
      <c r="FN9673" s="2200"/>
      <c r="FO9673" s="2200"/>
      <c r="FP9673" s="2200"/>
      <c r="FQ9673" s="2200"/>
      <c r="FR9673" s="2200"/>
      <c r="FS9673" s="2200"/>
      <c r="FT9673" s="2200"/>
      <c r="FU9673" s="2200"/>
      <c r="FV9673" s="2200"/>
      <c r="FW9673" s="2200"/>
      <c r="FX9673" s="2200"/>
      <c r="FY9673" s="2200"/>
      <c r="FZ9673" s="2200"/>
      <c r="GA9673" s="2200"/>
      <c r="GB9673" s="2200"/>
      <c r="GC9673" s="2200"/>
      <c r="GD9673" s="2200"/>
      <c r="GE9673" s="2200"/>
      <c r="GF9673" s="2200"/>
      <c r="GG9673" s="2200"/>
      <c r="GH9673" s="2200"/>
      <c r="GI9673" s="2200"/>
      <c r="GJ9673" s="2200"/>
      <c r="GK9673" s="2200"/>
      <c r="GL9673" s="2200"/>
      <c r="GM9673" s="2200"/>
      <c r="GN9673" s="2200"/>
      <c r="GO9673" s="2200"/>
      <c r="GP9673" s="2200"/>
      <c r="GQ9673" s="2200"/>
      <c r="GR9673" s="2200"/>
      <c r="GS9673" s="2200"/>
      <c r="GT9673" s="2200"/>
      <c r="GU9673" s="2200"/>
      <c r="GV9673" s="2200"/>
      <c r="GW9673" s="2200"/>
      <c r="GX9673" s="2200"/>
      <c r="GY9673" s="2200"/>
      <c r="GZ9673" s="2200"/>
      <c r="HA9673" s="2200"/>
      <c r="HB9673" s="2200"/>
      <c r="HC9673" s="2200"/>
      <c r="HD9673" s="2200"/>
      <c r="HE9673" s="2200"/>
      <c r="HF9673" s="2200"/>
      <c r="HG9673" s="2200"/>
      <c r="HH9673" s="2200"/>
      <c r="HI9673" s="2200"/>
      <c r="HJ9673" s="2200"/>
      <c r="HK9673" s="2200"/>
      <c r="HL9673" s="2200"/>
      <c r="HM9673" s="2200"/>
      <c r="HN9673" s="2200"/>
      <c r="HO9673" s="2200"/>
      <c r="HP9673" s="2200"/>
      <c r="HQ9673" s="2200"/>
      <c r="HR9673" s="2200"/>
      <c r="HS9673" s="2200"/>
      <c r="HT9673" s="2200"/>
      <c r="HU9673" s="2200"/>
      <c r="HV9673" s="2200"/>
      <c r="HW9673" s="2200"/>
      <c r="HX9673" s="2200"/>
      <c r="HY9673" s="2200"/>
      <c r="HZ9673" s="2200"/>
      <c r="IA9673" s="2200"/>
      <c r="IB9673" s="2200"/>
      <c r="IC9673" s="2200"/>
      <c r="ID9673" s="2200"/>
      <c r="IE9673" s="2200"/>
      <c r="IF9673" s="2200"/>
      <c r="IG9673" s="2200"/>
      <c r="IH9673" s="2200"/>
      <c r="II9673" s="2200"/>
      <c r="IJ9673" s="2200"/>
      <c r="IK9673" s="2200"/>
      <c r="IL9673" s="2200"/>
      <c r="IM9673" s="2200"/>
      <c r="IN9673" s="2200"/>
      <c r="IO9673" s="2200"/>
      <c r="IP9673" s="2200"/>
      <c r="IQ9673" s="2200"/>
      <c r="IR9673" s="2200"/>
      <c r="IS9673" s="2200"/>
      <c r="IT9673" s="2200"/>
      <c r="IU9673" s="2200"/>
      <c r="IV9673" s="2200"/>
    </row>
    <row r="9674" spans="1:256" hidden="1">
      <c r="A9674" s="2733"/>
      <c r="B9674" s="2267"/>
      <c r="C9674" s="2286"/>
      <c r="D9674" s="2275"/>
      <c r="E9674" s="2282"/>
      <c r="F9674" s="2268"/>
      <c r="G9674" s="2235"/>
      <c r="H9674" s="2235"/>
      <c r="I9674" s="2268"/>
      <c r="J9674" s="2235"/>
      <c r="K9674" s="2235"/>
      <c r="L9674" s="2235"/>
      <c r="M9674" s="2175">
        <v>0</v>
      </c>
      <c r="N9674" s="2237"/>
      <c r="O9674" s="2119"/>
      <c r="P9674" s="2258"/>
      <c r="Q9674" s="2270"/>
      <c r="R9674" s="2271"/>
      <c r="S9674" s="2870">
        <f>R9674*E9667</f>
        <v>0</v>
      </c>
      <c r="T9674" s="2258"/>
      <c r="U9674" s="2200"/>
      <c r="V9674" s="2200"/>
      <c r="W9674" s="2200"/>
      <c r="X9674" s="2200"/>
      <c r="Y9674" s="2200"/>
      <c r="Z9674" s="2200"/>
      <c r="AA9674" s="2200"/>
      <c r="AB9674" s="2200"/>
      <c r="AC9674" s="2200"/>
      <c r="AD9674" s="2200"/>
      <c r="AE9674" s="2200"/>
      <c r="AF9674" s="2200"/>
      <c r="AG9674" s="2200"/>
      <c r="AH9674" s="2200"/>
      <c r="AI9674" s="2200"/>
      <c r="AJ9674" s="2200"/>
      <c r="AK9674" s="2200"/>
      <c r="AL9674" s="2200"/>
      <c r="AM9674" s="2200"/>
      <c r="AN9674" s="2200"/>
      <c r="AO9674" s="2200"/>
      <c r="AP9674" s="2200"/>
      <c r="AQ9674" s="2200"/>
      <c r="AR9674" s="2200"/>
      <c r="AS9674" s="2200"/>
      <c r="AT9674" s="2200"/>
      <c r="AU9674" s="2200"/>
      <c r="AV9674" s="2200"/>
      <c r="AW9674" s="2200"/>
      <c r="AX9674" s="2200"/>
      <c r="AY9674" s="2200"/>
      <c r="AZ9674" s="2200"/>
      <c r="BA9674" s="2200"/>
      <c r="BB9674" s="2200"/>
      <c r="BC9674" s="2200"/>
      <c r="BD9674" s="2200"/>
      <c r="BE9674" s="2200"/>
      <c r="BF9674" s="2200"/>
      <c r="BG9674" s="2200"/>
      <c r="BH9674" s="2200"/>
      <c r="BI9674" s="2200"/>
      <c r="BJ9674" s="2200"/>
      <c r="BK9674" s="2200"/>
      <c r="BL9674" s="2200"/>
      <c r="BM9674" s="2200"/>
      <c r="BN9674" s="2200"/>
      <c r="BO9674" s="2200"/>
      <c r="BP9674" s="2200"/>
      <c r="BQ9674" s="2200"/>
      <c r="BR9674" s="2200"/>
      <c r="BS9674" s="2200"/>
      <c r="BT9674" s="2200"/>
      <c r="BU9674" s="2200"/>
      <c r="BV9674" s="2200"/>
      <c r="BW9674" s="2200"/>
      <c r="BX9674" s="2200"/>
      <c r="BY9674" s="2200"/>
      <c r="BZ9674" s="2200"/>
      <c r="CA9674" s="2200"/>
      <c r="CB9674" s="2200"/>
      <c r="CC9674" s="2200"/>
      <c r="CD9674" s="2200"/>
      <c r="CE9674" s="2200"/>
      <c r="CF9674" s="2200"/>
      <c r="CG9674" s="2200"/>
      <c r="CH9674" s="2200"/>
      <c r="CI9674" s="2200"/>
      <c r="CJ9674" s="2200"/>
      <c r="CK9674" s="2200"/>
      <c r="CL9674" s="2200"/>
      <c r="CM9674" s="2200"/>
      <c r="CN9674" s="2200"/>
      <c r="CO9674" s="2200"/>
      <c r="CP9674" s="2200"/>
      <c r="CQ9674" s="2200"/>
      <c r="CR9674" s="2200"/>
      <c r="CS9674" s="2200"/>
      <c r="CT9674" s="2200"/>
      <c r="CU9674" s="2200"/>
      <c r="CV9674" s="2200"/>
      <c r="CW9674" s="2200"/>
      <c r="CX9674" s="2200"/>
      <c r="CY9674" s="2200"/>
      <c r="CZ9674" s="2200"/>
      <c r="DA9674" s="2200"/>
      <c r="DB9674" s="2200"/>
      <c r="DC9674" s="2200"/>
      <c r="DD9674" s="2200"/>
      <c r="DE9674" s="2200"/>
      <c r="DF9674" s="2200"/>
      <c r="DG9674" s="2200"/>
      <c r="DH9674" s="2200"/>
      <c r="DI9674" s="2200"/>
      <c r="DJ9674" s="2200"/>
      <c r="DK9674" s="2200"/>
      <c r="DL9674" s="2200"/>
      <c r="DM9674" s="2200"/>
      <c r="DN9674" s="2200"/>
      <c r="DO9674" s="2200"/>
      <c r="DP9674" s="2200"/>
      <c r="DQ9674" s="2200"/>
      <c r="DR9674" s="2200"/>
      <c r="DS9674" s="2200"/>
      <c r="DT9674" s="2200"/>
      <c r="DU9674" s="2200"/>
      <c r="DV9674" s="2200"/>
      <c r="DW9674" s="2200"/>
      <c r="DX9674" s="2200"/>
      <c r="DY9674" s="2200"/>
      <c r="DZ9674" s="2200"/>
      <c r="EA9674" s="2200"/>
      <c r="EB9674" s="2200"/>
      <c r="EC9674" s="2200"/>
      <c r="ED9674" s="2200"/>
      <c r="EE9674" s="2200"/>
      <c r="EF9674" s="2200"/>
      <c r="EG9674" s="2200"/>
      <c r="EH9674" s="2200"/>
      <c r="EI9674" s="2200"/>
      <c r="EJ9674" s="2200"/>
      <c r="EK9674" s="2200"/>
      <c r="EL9674" s="2200"/>
      <c r="EM9674" s="2200"/>
      <c r="EN9674" s="2200"/>
      <c r="EO9674" s="2200"/>
      <c r="EP9674" s="2200"/>
      <c r="EQ9674" s="2200"/>
      <c r="ER9674" s="2200"/>
      <c r="ES9674" s="2200"/>
      <c r="ET9674" s="2200"/>
      <c r="EU9674" s="2200"/>
      <c r="EV9674" s="2200"/>
      <c r="EW9674" s="2200"/>
      <c r="EX9674" s="2200"/>
      <c r="EY9674" s="2200"/>
      <c r="EZ9674" s="2200"/>
      <c r="FA9674" s="2200"/>
      <c r="FB9674" s="2200"/>
      <c r="FC9674" s="2200"/>
      <c r="FD9674" s="2200"/>
      <c r="FE9674" s="2200"/>
      <c r="FF9674" s="2200"/>
      <c r="FG9674" s="2200"/>
      <c r="FH9674" s="2200"/>
      <c r="FI9674" s="2200"/>
      <c r="FJ9674" s="2200"/>
      <c r="FK9674" s="2200"/>
      <c r="FL9674" s="2200"/>
      <c r="FM9674" s="2200"/>
      <c r="FN9674" s="2200"/>
      <c r="FO9674" s="2200"/>
      <c r="FP9674" s="2200"/>
      <c r="FQ9674" s="2200"/>
      <c r="FR9674" s="2200"/>
      <c r="FS9674" s="2200"/>
      <c r="FT9674" s="2200"/>
      <c r="FU9674" s="2200"/>
      <c r="FV9674" s="2200"/>
      <c r="FW9674" s="2200"/>
      <c r="FX9674" s="2200"/>
      <c r="FY9674" s="2200"/>
      <c r="FZ9674" s="2200"/>
      <c r="GA9674" s="2200"/>
      <c r="GB9674" s="2200"/>
      <c r="GC9674" s="2200"/>
      <c r="GD9674" s="2200"/>
      <c r="GE9674" s="2200"/>
      <c r="GF9674" s="2200"/>
      <c r="GG9674" s="2200"/>
      <c r="GH9674" s="2200"/>
      <c r="GI9674" s="2200"/>
      <c r="GJ9674" s="2200"/>
      <c r="GK9674" s="2200"/>
      <c r="GL9674" s="2200"/>
      <c r="GM9674" s="2200"/>
      <c r="GN9674" s="2200"/>
      <c r="GO9674" s="2200"/>
      <c r="GP9674" s="2200"/>
      <c r="GQ9674" s="2200"/>
      <c r="GR9674" s="2200"/>
      <c r="GS9674" s="2200"/>
      <c r="GT9674" s="2200"/>
      <c r="GU9674" s="2200"/>
      <c r="GV9674" s="2200"/>
      <c r="GW9674" s="2200"/>
      <c r="GX9674" s="2200"/>
      <c r="GY9674" s="2200"/>
      <c r="GZ9674" s="2200"/>
      <c r="HA9674" s="2200"/>
      <c r="HB9674" s="2200"/>
      <c r="HC9674" s="2200"/>
      <c r="HD9674" s="2200"/>
      <c r="HE9674" s="2200"/>
      <c r="HF9674" s="2200"/>
      <c r="HG9674" s="2200"/>
      <c r="HH9674" s="2200"/>
      <c r="HI9674" s="2200"/>
      <c r="HJ9674" s="2200"/>
      <c r="HK9674" s="2200"/>
      <c r="HL9674" s="2200"/>
      <c r="HM9674" s="2200"/>
      <c r="HN9674" s="2200"/>
      <c r="HO9674" s="2200"/>
      <c r="HP9674" s="2200"/>
      <c r="HQ9674" s="2200"/>
      <c r="HR9674" s="2200"/>
      <c r="HS9674" s="2200"/>
      <c r="HT9674" s="2200"/>
      <c r="HU9674" s="2200"/>
      <c r="HV9674" s="2200"/>
      <c r="HW9674" s="2200"/>
      <c r="HX9674" s="2200"/>
      <c r="HY9674" s="2200"/>
      <c r="HZ9674" s="2200"/>
      <c r="IA9674" s="2200"/>
      <c r="IB9674" s="2200"/>
      <c r="IC9674" s="2200"/>
      <c r="ID9674" s="2200"/>
      <c r="IE9674" s="2200"/>
      <c r="IF9674" s="2200"/>
      <c r="IG9674" s="2200"/>
      <c r="IH9674" s="2200"/>
      <c r="II9674" s="2200"/>
      <c r="IJ9674" s="2200"/>
      <c r="IK9674" s="2200"/>
      <c r="IL9674" s="2200"/>
      <c r="IM9674" s="2200"/>
      <c r="IN9674" s="2200"/>
      <c r="IO9674" s="2200"/>
      <c r="IP9674" s="2200"/>
      <c r="IQ9674" s="2200"/>
      <c r="IR9674" s="2200"/>
      <c r="IS9674" s="2200"/>
      <c r="IT9674" s="2200"/>
      <c r="IU9674" s="2200"/>
      <c r="IV9674" s="2200"/>
    </row>
    <row r="9675" spans="1:256" hidden="1">
      <c r="A9675" s="2733"/>
      <c r="B9675" s="2267"/>
      <c r="C9675" s="2286"/>
      <c r="D9675" s="2275"/>
      <c r="E9675" s="2282"/>
      <c r="F9675" s="2268"/>
      <c r="G9675" s="2235"/>
      <c r="H9675" s="2235"/>
      <c r="I9675" s="2268"/>
      <c r="J9675" s="2235"/>
      <c r="K9675" s="2235"/>
      <c r="L9675" s="2235"/>
      <c r="M9675" s="2175">
        <v>0</v>
      </c>
      <c r="N9675" s="2237"/>
      <c r="O9675" s="2128"/>
      <c r="P9675" s="2260"/>
      <c r="Q9675" s="2344"/>
      <c r="R9675" s="2345"/>
      <c r="S9675" s="2871">
        <f>R9675*E9667</f>
        <v>0</v>
      </c>
      <c r="T9675" s="2260"/>
      <c r="U9675" s="2200"/>
      <c r="V9675" s="2200"/>
      <c r="W9675" s="2200"/>
      <c r="X9675" s="2200"/>
      <c r="Y9675" s="2200"/>
      <c r="Z9675" s="2200"/>
      <c r="AA9675" s="2200"/>
      <c r="AB9675" s="2200"/>
      <c r="AC9675" s="2200"/>
      <c r="AD9675" s="2200"/>
      <c r="AE9675" s="2200"/>
      <c r="AF9675" s="2200"/>
      <c r="AG9675" s="2200"/>
      <c r="AH9675" s="2200"/>
      <c r="AI9675" s="2200"/>
      <c r="AJ9675" s="2200"/>
      <c r="AK9675" s="2200"/>
      <c r="AL9675" s="2200"/>
      <c r="AM9675" s="2200"/>
      <c r="AN9675" s="2200"/>
      <c r="AO9675" s="2200"/>
      <c r="AP9675" s="2200"/>
      <c r="AQ9675" s="2200"/>
      <c r="AR9675" s="2200"/>
      <c r="AS9675" s="2200"/>
      <c r="AT9675" s="2200"/>
      <c r="AU9675" s="2200"/>
      <c r="AV9675" s="2200"/>
      <c r="AW9675" s="2200"/>
      <c r="AX9675" s="2200"/>
      <c r="AY9675" s="2200"/>
      <c r="AZ9675" s="2200"/>
      <c r="BA9675" s="2200"/>
      <c r="BB9675" s="2200"/>
      <c r="BC9675" s="2200"/>
      <c r="BD9675" s="2200"/>
      <c r="BE9675" s="2200"/>
      <c r="BF9675" s="2200"/>
      <c r="BG9675" s="2200"/>
      <c r="BH9675" s="2200"/>
      <c r="BI9675" s="2200"/>
      <c r="BJ9675" s="2200"/>
      <c r="BK9675" s="2200"/>
      <c r="BL9675" s="2200"/>
      <c r="BM9675" s="2200"/>
      <c r="BN9675" s="2200"/>
      <c r="BO9675" s="2200"/>
      <c r="BP9675" s="2200"/>
      <c r="BQ9675" s="2200"/>
      <c r="BR9675" s="2200"/>
      <c r="BS9675" s="2200"/>
      <c r="BT9675" s="2200"/>
      <c r="BU9675" s="2200"/>
      <c r="BV9675" s="2200"/>
      <c r="BW9675" s="2200"/>
      <c r="BX9675" s="2200"/>
      <c r="BY9675" s="2200"/>
      <c r="BZ9675" s="2200"/>
      <c r="CA9675" s="2200"/>
      <c r="CB9675" s="2200"/>
      <c r="CC9675" s="2200"/>
      <c r="CD9675" s="2200"/>
      <c r="CE9675" s="2200"/>
      <c r="CF9675" s="2200"/>
      <c r="CG9675" s="2200"/>
      <c r="CH9675" s="2200"/>
      <c r="CI9675" s="2200"/>
      <c r="CJ9675" s="2200"/>
      <c r="CK9675" s="2200"/>
      <c r="CL9675" s="2200"/>
      <c r="CM9675" s="2200"/>
      <c r="CN9675" s="2200"/>
      <c r="CO9675" s="2200"/>
      <c r="CP9675" s="2200"/>
      <c r="CQ9675" s="2200"/>
      <c r="CR9675" s="2200"/>
      <c r="CS9675" s="2200"/>
      <c r="CT9675" s="2200"/>
      <c r="CU9675" s="2200"/>
      <c r="CV9675" s="2200"/>
      <c r="CW9675" s="2200"/>
      <c r="CX9675" s="2200"/>
      <c r="CY9675" s="2200"/>
      <c r="CZ9675" s="2200"/>
      <c r="DA9675" s="2200"/>
      <c r="DB9675" s="2200"/>
      <c r="DC9675" s="2200"/>
      <c r="DD9675" s="2200"/>
      <c r="DE9675" s="2200"/>
      <c r="DF9675" s="2200"/>
      <c r="DG9675" s="2200"/>
      <c r="DH9675" s="2200"/>
      <c r="DI9675" s="2200"/>
      <c r="DJ9675" s="2200"/>
      <c r="DK9675" s="2200"/>
      <c r="DL9675" s="2200"/>
      <c r="DM9675" s="2200"/>
      <c r="DN9675" s="2200"/>
      <c r="DO9675" s="2200"/>
      <c r="DP9675" s="2200"/>
      <c r="DQ9675" s="2200"/>
      <c r="DR9675" s="2200"/>
      <c r="DS9675" s="2200"/>
      <c r="DT9675" s="2200"/>
      <c r="DU9675" s="2200"/>
      <c r="DV9675" s="2200"/>
      <c r="DW9675" s="2200"/>
      <c r="DX9675" s="2200"/>
      <c r="DY9675" s="2200"/>
      <c r="DZ9675" s="2200"/>
      <c r="EA9675" s="2200"/>
      <c r="EB9675" s="2200"/>
      <c r="EC9675" s="2200"/>
      <c r="ED9675" s="2200"/>
      <c r="EE9675" s="2200"/>
      <c r="EF9675" s="2200"/>
      <c r="EG9675" s="2200"/>
      <c r="EH9675" s="2200"/>
      <c r="EI9675" s="2200"/>
      <c r="EJ9675" s="2200"/>
      <c r="EK9675" s="2200"/>
      <c r="EL9675" s="2200"/>
      <c r="EM9675" s="2200"/>
      <c r="EN9675" s="2200"/>
      <c r="EO9675" s="2200"/>
      <c r="EP9675" s="2200"/>
      <c r="EQ9675" s="2200"/>
      <c r="ER9675" s="2200"/>
      <c r="ES9675" s="2200"/>
      <c r="ET9675" s="2200"/>
      <c r="EU9675" s="2200"/>
      <c r="EV9675" s="2200"/>
      <c r="EW9675" s="2200"/>
      <c r="EX9675" s="2200"/>
      <c r="EY9675" s="2200"/>
      <c r="EZ9675" s="2200"/>
      <c r="FA9675" s="2200"/>
      <c r="FB9675" s="2200"/>
      <c r="FC9675" s="2200"/>
      <c r="FD9675" s="2200"/>
      <c r="FE9675" s="2200"/>
      <c r="FF9675" s="2200"/>
      <c r="FG9675" s="2200"/>
      <c r="FH9675" s="2200"/>
      <c r="FI9675" s="2200"/>
      <c r="FJ9675" s="2200"/>
      <c r="FK9675" s="2200"/>
      <c r="FL9675" s="2200"/>
      <c r="FM9675" s="2200"/>
      <c r="FN9675" s="2200"/>
      <c r="FO9675" s="2200"/>
      <c r="FP9675" s="2200"/>
      <c r="FQ9675" s="2200"/>
      <c r="FR9675" s="2200"/>
      <c r="FS9675" s="2200"/>
      <c r="FT9675" s="2200"/>
      <c r="FU9675" s="2200"/>
      <c r="FV9675" s="2200"/>
      <c r="FW9675" s="2200"/>
      <c r="FX9675" s="2200"/>
      <c r="FY9675" s="2200"/>
      <c r="FZ9675" s="2200"/>
      <c r="GA9675" s="2200"/>
      <c r="GB9675" s="2200"/>
      <c r="GC9675" s="2200"/>
      <c r="GD9675" s="2200"/>
      <c r="GE9675" s="2200"/>
      <c r="GF9675" s="2200"/>
      <c r="GG9675" s="2200"/>
      <c r="GH9675" s="2200"/>
      <c r="GI9675" s="2200"/>
      <c r="GJ9675" s="2200"/>
      <c r="GK9675" s="2200"/>
      <c r="GL9675" s="2200"/>
      <c r="GM9675" s="2200"/>
      <c r="GN9675" s="2200"/>
      <c r="GO9675" s="2200"/>
      <c r="GP9675" s="2200"/>
      <c r="GQ9675" s="2200"/>
      <c r="GR9675" s="2200"/>
      <c r="GS9675" s="2200"/>
      <c r="GT9675" s="2200"/>
      <c r="GU9675" s="2200"/>
      <c r="GV9675" s="2200"/>
      <c r="GW9675" s="2200"/>
      <c r="GX9675" s="2200"/>
      <c r="GY9675" s="2200"/>
      <c r="GZ9675" s="2200"/>
      <c r="HA9675" s="2200"/>
      <c r="HB9675" s="2200"/>
      <c r="HC9675" s="2200"/>
      <c r="HD9675" s="2200"/>
      <c r="HE9675" s="2200"/>
      <c r="HF9675" s="2200"/>
      <c r="HG9675" s="2200"/>
      <c r="HH9675" s="2200"/>
      <c r="HI9675" s="2200"/>
      <c r="HJ9675" s="2200"/>
      <c r="HK9675" s="2200"/>
      <c r="HL9675" s="2200"/>
      <c r="HM9675" s="2200"/>
      <c r="HN9675" s="2200"/>
      <c r="HO9675" s="2200"/>
      <c r="HP9675" s="2200"/>
      <c r="HQ9675" s="2200"/>
      <c r="HR9675" s="2200"/>
      <c r="HS9675" s="2200"/>
      <c r="HT9675" s="2200"/>
      <c r="HU9675" s="2200"/>
      <c r="HV9675" s="2200"/>
      <c r="HW9675" s="2200"/>
      <c r="HX9675" s="2200"/>
      <c r="HY9675" s="2200"/>
      <c r="HZ9675" s="2200"/>
      <c r="IA9675" s="2200"/>
      <c r="IB9675" s="2200"/>
      <c r="IC9675" s="2200"/>
      <c r="ID9675" s="2200"/>
      <c r="IE9675" s="2200"/>
      <c r="IF9675" s="2200"/>
      <c r="IG9675" s="2200"/>
      <c r="IH9675" s="2200"/>
      <c r="II9675" s="2200"/>
      <c r="IJ9675" s="2200"/>
      <c r="IK9675" s="2200"/>
      <c r="IL9675" s="2200"/>
      <c r="IM9675" s="2200"/>
      <c r="IN9675" s="2200"/>
      <c r="IO9675" s="2200"/>
      <c r="IP9675" s="2200"/>
      <c r="IQ9675" s="2200"/>
      <c r="IR9675" s="2200"/>
      <c r="IS9675" s="2200"/>
      <c r="IT9675" s="2200"/>
      <c r="IU9675" s="2200"/>
      <c r="IV9675" s="2200"/>
    </row>
    <row r="9676" spans="1:256" ht="27.75" customHeight="1">
      <c r="A9676" s="2654">
        <f>A9667+1</f>
        <v>35</v>
      </c>
      <c r="B9676" s="2231" t="s">
        <v>945</v>
      </c>
      <c r="C9676" s="2145" t="s">
        <v>2012</v>
      </c>
      <c r="D9676" s="2149" t="s">
        <v>2093</v>
      </c>
      <c r="E9676" s="2232">
        <v>1.65</v>
      </c>
      <c r="F9676" s="2241">
        <v>1.37</v>
      </c>
      <c r="G9676" s="17">
        <v>2.2605</v>
      </c>
      <c r="H9676" s="17">
        <v>1.9880829000577704</v>
      </c>
      <c r="I9676" s="2251">
        <v>0.28000000000000003</v>
      </c>
      <c r="J9676" s="17">
        <v>0.46200000000000002</v>
      </c>
      <c r="K9676" s="17">
        <v>0.85400560000000003</v>
      </c>
      <c r="L9676" s="17">
        <v>32.724260414999996</v>
      </c>
      <c r="M9676" s="2175">
        <v>46.013150331292032</v>
      </c>
      <c r="N9676" s="2485">
        <v>75.921698046631846</v>
      </c>
      <c r="O9676" s="2200">
        <f>E9676*L9676</f>
        <v>53.995029684749994</v>
      </c>
      <c r="P9676" s="2134" t="s">
        <v>231</v>
      </c>
      <c r="Q9676" s="2117" t="s">
        <v>2093</v>
      </c>
      <c r="R9676" s="2115">
        <v>1.02</v>
      </c>
      <c r="S9676" s="2118">
        <f>R9676*E9676</f>
        <v>1.6829999999999998</v>
      </c>
      <c r="T9676" s="2116">
        <v>27.5</v>
      </c>
      <c r="U9676" s="2180"/>
      <c r="V9676" s="2180"/>
      <c r="W9676" s="2180"/>
      <c r="X9676" s="2180"/>
      <c r="Y9676" s="2180"/>
      <c r="Z9676" s="2180"/>
      <c r="AA9676" s="2180"/>
      <c r="AB9676" s="2180"/>
      <c r="AC9676" s="2180"/>
      <c r="AD9676" s="2180"/>
      <c r="AE9676" s="2180"/>
      <c r="AF9676" s="2180"/>
      <c r="AG9676" s="2180"/>
      <c r="AH9676" s="2180"/>
      <c r="AI9676" s="2180"/>
      <c r="AJ9676" s="2180"/>
      <c r="AK9676" s="2180"/>
      <c r="AL9676" s="2180"/>
      <c r="AM9676" s="2180"/>
      <c r="AN9676" s="2180"/>
      <c r="AO9676" s="2180"/>
      <c r="AP9676" s="2180"/>
      <c r="AQ9676" s="2180"/>
      <c r="AR9676" s="2180"/>
      <c r="AS9676" s="2180"/>
      <c r="AT9676" s="2180"/>
      <c r="AU9676" s="2180"/>
      <c r="AV9676" s="2180"/>
      <c r="AW9676" s="2180"/>
      <c r="AX9676" s="2180"/>
      <c r="AY9676" s="2180"/>
      <c r="AZ9676" s="2180"/>
      <c r="BA9676" s="2180"/>
      <c r="BB9676" s="2180"/>
      <c r="BC9676" s="2180"/>
      <c r="BD9676" s="2180"/>
      <c r="BE9676" s="2180"/>
      <c r="BF9676" s="2180"/>
      <c r="BG9676" s="2180"/>
      <c r="BH9676" s="2180"/>
      <c r="BI9676" s="2180"/>
      <c r="BJ9676" s="2180"/>
      <c r="BK9676" s="2180"/>
      <c r="BL9676" s="2180"/>
      <c r="BM9676" s="2180"/>
      <c r="BN9676" s="2180"/>
      <c r="BO9676" s="2180"/>
      <c r="BP9676" s="2180"/>
      <c r="BQ9676" s="2180"/>
      <c r="BR9676" s="2180"/>
      <c r="BS9676" s="2180"/>
      <c r="BT9676" s="2180"/>
      <c r="BU9676" s="2180"/>
      <c r="BV9676" s="2180"/>
      <c r="BW9676" s="2180"/>
      <c r="BX9676" s="2180"/>
      <c r="BY9676" s="2180"/>
      <c r="BZ9676" s="2180"/>
      <c r="CA9676" s="2180"/>
      <c r="CB9676" s="2180"/>
      <c r="CC9676" s="2180"/>
      <c r="CD9676" s="2180"/>
      <c r="CE9676" s="2180"/>
      <c r="CF9676" s="2180"/>
      <c r="CG9676" s="2180"/>
      <c r="CH9676" s="2180"/>
      <c r="CI9676" s="2180"/>
      <c r="CJ9676" s="2180"/>
      <c r="CK9676" s="2180"/>
      <c r="CL9676" s="2180"/>
      <c r="CM9676" s="2180"/>
      <c r="CN9676" s="2180"/>
      <c r="CO9676" s="2180"/>
      <c r="CP9676" s="2180"/>
      <c r="CQ9676" s="2180"/>
      <c r="CR9676" s="2180"/>
      <c r="CS9676" s="2180"/>
      <c r="CT9676" s="2180"/>
      <c r="CU9676" s="2180"/>
      <c r="CV9676" s="2180"/>
      <c r="CW9676" s="2180"/>
      <c r="CX9676" s="2180"/>
      <c r="CY9676" s="2180"/>
      <c r="CZ9676" s="2180"/>
      <c r="DA9676" s="2180"/>
      <c r="DB9676" s="2180"/>
      <c r="DC9676" s="2180"/>
      <c r="DD9676" s="2180"/>
      <c r="DE9676" s="2180"/>
      <c r="DF9676" s="2180"/>
      <c r="DG9676" s="2180"/>
      <c r="DH9676" s="2180"/>
      <c r="DI9676" s="2180"/>
      <c r="DJ9676" s="2180"/>
      <c r="DK9676" s="2180"/>
      <c r="DL9676" s="2180"/>
      <c r="DM9676" s="2180"/>
      <c r="DN9676" s="2180"/>
      <c r="DO9676" s="2180"/>
      <c r="DP9676" s="2180"/>
      <c r="DQ9676" s="2180"/>
      <c r="DR9676" s="2180"/>
      <c r="DS9676" s="2180"/>
      <c r="DT9676" s="2180"/>
      <c r="DU9676" s="2180"/>
      <c r="DV9676" s="2180"/>
      <c r="DW9676" s="2180"/>
      <c r="DX9676" s="2180"/>
      <c r="DY9676" s="2180"/>
      <c r="DZ9676" s="2180"/>
      <c r="EA9676" s="2180"/>
      <c r="EB9676" s="2180"/>
      <c r="EC9676" s="2180"/>
      <c r="ED9676" s="2180"/>
      <c r="EE9676" s="2180"/>
      <c r="EF9676" s="2180"/>
      <c r="EG9676" s="2180"/>
      <c r="EH9676" s="2180"/>
      <c r="EI9676" s="2180"/>
      <c r="EJ9676" s="2180"/>
      <c r="EK9676" s="2180"/>
      <c r="EL9676" s="2180"/>
      <c r="EM9676" s="2180"/>
      <c r="EN9676" s="2180"/>
      <c r="EO9676" s="2180"/>
      <c r="EP9676" s="2180"/>
      <c r="EQ9676" s="2180"/>
      <c r="ER9676" s="2180"/>
      <c r="ES9676" s="2180"/>
      <c r="ET9676" s="2180"/>
      <c r="EU9676" s="2180"/>
      <c r="EV9676" s="2180"/>
      <c r="EW9676" s="2180"/>
      <c r="EX9676" s="2180"/>
      <c r="EY9676" s="2180"/>
      <c r="EZ9676" s="2180"/>
      <c r="FA9676" s="2180"/>
      <c r="FB9676" s="2180"/>
      <c r="FC9676" s="2180"/>
      <c r="FD9676" s="2180"/>
      <c r="FE9676" s="2180"/>
      <c r="FF9676" s="2180"/>
      <c r="FG9676" s="2180"/>
      <c r="FH9676" s="2180"/>
      <c r="FI9676" s="2180"/>
      <c r="FJ9676" s="2180"/>
      <c r="FK9676" s="2180"/>
      <c r="FL9676" s="2180"/>
      <c r="FM9676" s="2180"/>
      <c r="FN9676" s="2180"/>
      <c r="FO9676" s="2180"/>
      <c r="FP9676" s="2180"/>
      <c r="FQ9676" s="2180"/>
      <c r="FR9676" s="2180"/>
      <c r="FS9676" s="2180"/>
      <c r="FT9676" s="2180"/>
      <c r="FU9676" s="2180"/>
      <c r="FV9676" s="2180"/>
      <c r="FW9676" s="2180"/>
      <c r="FX9676" s="2180"/>
      <c r="FY9676" s="2180"/>
      <c r="FZ9676" s="2180"/>
      <c r="GA9676" s="2180"/>
      <c r="GB9676" s="2180"/>
      <c r="GC9676" s="2180"/>
      <c r="GD9676" s="2180"/>
      <c r="GE9676" s="2180"/>
      <c r="GF9676" s="2180"/>
      <c r="GG9676" s="2180"/>
      <c r="GH9676" s="2180"/>
      <c r="GI9676" s="2180"/>
      <c r="GJ9676" s="2180"/>
      <c r="GK9676" s="2180"/>
      <c r="GL9676" s="2180"/>
      <c r="GM9676" s="2180"/>
      <c r="GN9676" s="2180"/>
      <c r="GO9676" s="2180"/>
      <c r="GP9676" s="2180"/>
      <c r="GQ9676" s="2180"/>
      <c r="GR9676" s="2180"/>
      <c r="GS9676" s="2180"/>
      <c r="GT9676" s="2180"/>
      <c r="GU9676" s="2180"/>
      <c r="GV9676" s="2180"/>
      <c r="GW9676" s="2180"/>
      <c r="GX9676" s="2180"/>
      <c r="GY9676" s="2180"/>
      <c r="GZ9676" s="2180"/>
      <c r="HA9676" s="2180"/>
      <c r="HB9676" s="2180"/>
      <c r="HC9676" s="2180"/>
      <c r="HD9676" s="2180"/>
      <c r="HE9676" s="2180"/>
      <c r="HF9676" s="2180"/>
      <c r="HG9676" s="2180"/>
      <c r="HH9676" s="2180"/>
      <c r="HI9676" s="2180"/>
      <c r="HJ9676" s="2180"/>
      <c r="HK9676" s="2180"/>
      <c r="HL9676" s="2180"/>
      <c r="HM9676" s="2180"/>
      <c r="HN9676" s="2180"/>
      <c r="HO9676" s="2180"/>
      <c r="HP9676" s="2180"/>
      <c r="HQ9676" s="2180"/>
      <c r="HR9676" s="2180"/>
      <c r="HS9676" s="2180"/>
      <c r="HT9676" s="2180"/>
      <c r="HU9676" s="2180"/>
      <c r="HV9676" s="2180"/>
      <c r="HW9676" s="2180"/>
      <c r="HX9676" s="2180"/>
      <c r="HY9676" s="2180"/>
      <c r="HZ9676" s="2180"/>
      <c r="IA9676" s="2180"/>
      <c r="IB9676" s="2180"/>
      <c r="IC9676" s="2180"/>
      <c r="ID9676" s="2180"/>
      <c r="IE9676" s="2180"/>
      <c r="IF9676" s="2180"/>
      <c r="IG9676" s="2180"/>
      <c r="IH9676" s="2180"/>
      <c r="II9676" s="2180"/>
      <c r="IJ9676" s="2180"/>
      <c r="IK9676" s="2180"/>
      <c r="IL9676" s="2180"/>
      <c r="IM9676" s="2180"/>
      <c r="IN9676" s="2180"/>
      <c r="IO9676" s="2180"/>
      <c r="IP9676" s="2180"/>
      <c r="IQ9676" s="2180"/>
      <c r="IR9676" s="2180"/>
      <c r="IS9676" s="2180"/>
      <c r="IT9676" s="2180"/>
      <c r="IU9676" s="2180"/>
      <c r="IV9676" s="2180"/>
    </row>
    <row r="9677" spans="1:256" hidden="1">
      <c r="A9677" s="2733"/>
      <c r="B9677" s="2231"/>
      <c r="C9677" s="2143"/>
      <c r="D9677" s="2149"/>
      <c r="E9677" s="2232"/>
      <c r="F9677" s="2251"/>
      <c r="G9677" s="17"/>
      <c r="H9677" s="17"/>
      <c r="I9677" s="2241"/>
      <c r="J9677" s="2235"/>
      <c r="K9677" s="2235"/>
      <c r="L9677" s="2235"/>
      <c r="M9677" s="2175">
        <v>0</v>
      </c>
      <c r="N9677" s="2237"/>
      <c r="O9677" s="2119"/>
      <c r="P9677" s="2136"/>
      <c r="Q9677" s="2125"/>
      <c r="R9677" s="2122"/>
      <c r="S9677" s="2120">
        <f>R9677*E9676</f>
        <v>0</v>
      </c>
      <c r="T9677" s="2120"/>
      <c r="U9677" s="2180"/>
      <c r="V9677" s="2180"/>
      <c r="W9677" s="2180"/>
      <c r="X9677" s="2180"/>
      <c r="Y9677" s="2180"/>
      <c r="Z9677" s="2180"/>
      <c r="AA9677" s="2180"/>
      <c r="AB9677" s="2180"/>
      <c r="AC9677" s="2180"/>
      <c r="AD9677" s="2180"/>
      <c r="AE9677" s="2180"/>
      <c r="AF9677" s="2180"/>
      <c r="AG9677" s="2180"/>
      <c r="AH9677" s="2180"/>
      <c r="AI9677" s="2180"/>
      <c r="AJ9677" s="2180"/>
      <c r="AK9677" s="2180"/>
      <c r="AL9677" s="2180"/>
      <c r="AM9677" s="2180"/>
      <c r="AN9677" s="2180"/>
      <c r="AO9677" s="2180"/>
      <c r="AP9677" s="2180"/>
      <c r="AQ9677" s="2180"/>
      <c r="AR9677" s="2180"/>
      <c r="AS9677" s="2180"/>
      <c r="AT9677" s="2180"/>
      <c r="AU9677" s="2180"/>
      <c r="AV9677" s="2180"/>
      <c r="AW9677" s="2180"/>
      <c r="AX9677" s="2180"/>
      <c r="AY9677" s="2180"/>
      <c r="AZ9677" s="2180"/>
      <c r="BA9677" s="2180"/>
      <c r="BB9677" s="2180"/>
      <c r="BC9677" s="2180"/>
      <c r="BD9677" s="2180"/>
      <c r="BE9677" s="2180"/>
      <c r="BF9677" s="2180"/>
      <c r="BG9677" s="2180"/>
      <c r="BH9677" s="2180"/>
      <c r="BI9677" s="2180"/>
      <c r="BJ9677" s="2180"/>
      <c r="BK9677" s="2180"/>
      <c r="BL9677" s="2180"/>
      <c r="BM9677" s="2180"/>
      <c r="BN9677" s="2180"/>
      <c r="BO9677" s="2180"/>
      <c r="BP9677" s="2180"/>
      <c r="BQ9677" s="2180"/>
      <c r="BR9677" s="2180"/>
      <c r="BS9677" s="2180"/>
      <c r="BT9677" s="2180"/>
      <c r="BU9677" s="2180"/>
      <c r="BV9677" s="2180"/>
      <c r="BW9677" s="2180"/>
      <c r="BX9677" s="2180"/>
      <c r="BY9677" s="2180"/>
      <c r="BZ9677" s="2180"/>
      <c r="CA9677" s="2180"/>
      <c r="CB9677" s="2180"/>
      <c r="CC9677" s="2180"/>
      <c r="CD9677" s="2180"/>
      <c r="CE9677" s="2180"/>
      <c r="CF9677" s="2180"/>
      <c r="CG9677" s="2180"/>
      <c r="CH9677" s="2180"/>
      <c r="CI9677" s="2180"/>
      <c r="CJ9677" s="2180"/>
      <c r="CK9677" s="2180"/>
      <c r="CL9677" s="2180"/>
      <c r="CM9677" s="2180"/>
      <c r="CN9677" s="2180"/>
      <c r="CO9677" s="2180"/>
      <c r="CP9677" s="2180"/>
      <c r="CQ9677" s="2180"/>
      <c r="CR9677" s="2180"/>
      <c r="CS9677" s="2180"/>
      <c r="CT9677" s="2180"/>
      <c r="CU9677" s="2180"/>
      <c r="CV9677" s="2180"/>
      <c r="CW9677" s="2180"/>
      <c r="CX9677" s="2180"/>
      <c r="CY9677" s="2180"/>
      <c r="CZ9677" s="2180"/>
      <c r="DA9677" s="2180"/>
      <c r="DB9677" s="2180"/>
      <c r="DC9677" s="2180"/>
      <c r="DD9677" s="2180"/>
      <c r="DE9677" s="2180"/>
      <c r="DF9677" s="2180"/>
      <c r="DG9677" s="2180"/>
      <c r="DH9677" s="2180"/>
      <c r="DI9677" s="2180"/>
      <c r="DJ9677" s="2180"/>
      <c r="DK9677" s="2180"/>
      <c r="DL9677" s="2180"/>
      <c r="DM9677" s="2180"/>
      <c r="DN9677" s="2180"/>
      <c r="DO9677" s="2180"/>
      <c r="DP9677" s="2180"/>
      <c r="DQ9677" s="2180"/>
      <c r="DR9677" s="2180"/>
      <c r="DS9677" s="2180"/>
      <c r="DT9677" s="2180"/>
      <c r="DU9677" s="2180"/>
      <c r="DV9677" s="2180"/>
      <c r="DW9677" s="2180"/>
      <c r="DX9677" s="2180"/>
      <c r="DY9677" s="2180"/>
      <c r="DZ9677" s="2180"/>
      <c r="EA9677" s="2180"/>
      <c r="EB9677" s="2180"/>
      <c r="EC9677" s="2180"/>
      <c r="ED9677" s="2180"/>
      <c r="EE9677" s="2180"/>
      <c r="EF9677" s="2180"/>
      <c r="EG9677" s="2180"/>
      <c r="EH9677" s="2180"/>
      <c r="EI9677" s="2180"/>
      <c r="EJ9677" s="2180"/>
      <c r="EK9677" s="2180"/>
      <c r="EL9677" s="2180"/>
      <c r="EM9677" s="2180"/>
      <c r="EN9677" s="2180"/>
      <c r="EO9677" s="2180"/>
      <c r="EP9677" s="2180"/>
      <c r="EQ9677" s="2180"/>
      <c r="ER9677" s="2180"/>
      <c r="ES9677" s="2180"/>
      <c r="ET9677" s="2180"/>
      <c r="EU9677" s="2180"/>
      <c r="EV9677" s="2180"/>
      <c r="EW9677" s="2180"/>
      <c r="EX9677" s="2180"/>
      <c r="EY9677" s="2180"/>
      <c r="EZ9677" s="2180"/>
      <c r="FA9677" s="2180"/>
      <c r="FB9677" s="2180"/>
      <c r="FC9677" s="2180"/>
      <c r="FD9677" s="2180"/>
      <c r="FE9677" s="2180"/>
      <c r="FF9677" s="2180"/>
      <c r="FG9677" s="2180"/>
      <c r="FH9677" s="2180"/>
      <c r="FI9677" s="2180"/>
      <c r="FJ9677" s="2180"/>
      <c r="FK9677" s="2180"/>
      <c r="FL9677" s="2180"/>
      <c r="FM9677" s="2180"/>
      <c r="FN9677" s="2180"/>
      <c r="FO9677" s="2180"/>
      <c r="FP9677" s="2180"/>
      <c r="FQ9677" s="2180"/>
      <c r="FR9677" s="2180"/>
      <c r="FS9677" s="2180"/>
      <c r="FT9677" s="2180"/>
      <c r="FU9677" s="2180"/>
      <c r="FV9677" s="2180"/>
      <c r="FW9677" s="2180"/>
      <c r="FX9677" s="2180"/>
      <c r="FY9677" s="2180"/>
      <c r="FZ9677" s="2180"/>
      <c r="GA9677" s="2180"/>
      <c r="GB9677" s="2180"/>
      <c r="GC9677" s="2180"/>
      <c r="GD9677" s="2180"/>
      <c r="GE9677" s="2180"/>
      <c r="GF9677" s="2180"/>
      <c r="GG9677" s="2180"/>
      <c r="GH9677" s="2180"/>
      <c r="GI9677" s="2180"/>
      <c r="GJ9677" s="2180"/>
      <c r="GK9677" s="2180"/>
      <c r="GL9677" s="2180"/>
      <c r="GM9677" s="2180"/>
      <c r="GN9677" s="2180"/>
      <c r="GO9677" s="2180"/>
      <c r="GP9677" s="2180"/>
      <c r="GQ9677" s="2180"/>
      <c r="GR9677" s="2180"/>
      <c r="GS9677" s="2180"/>
      <c r="GT9677" s="2180"/>
      <c r="GU9677" s="2180"/>
      <c r="GV9677" s="2180"/>
      <c r="GW9677" s="2180"/>
      <c r="GX9677" s="2180"/>
      <c r="GY9677" s="2180"/>
      <c r="GZ9677" s="2180"/>
      <c r="HA9677" s="2180"/>
      <c r="HB9677" s="2180"/>
      <c r="HC9677" s="2180"/>
      <c r="HD9677" s="2180"/>
      <c r="HE9677" s="2180"/>
      <c r="HF9677" s="2180"/>
      <c r="HG9677" s="2180"/>
      <c r="HH9677" s="2180"/>
      <c r="HI9677" s="2180"/>
      <c r="HJ9677" s="2180"/>
      <c r="HK9677" s="2180"/>
      <c r="HL9677" s="2180"/>
      <c r="HM9677" s="2180"/>
      <c r="HN9677" s="2180"/>
      <c r="HO9677" s="2180"/>
      <c r="HP9677" s="2180"/>
      <c r="HQ9677" s="2180"/>
      <c r="HR9677" s="2180"/>
      <c r="HS9677" s="2180"/>
      <c r="HT9677" s="2180"/>
      <c r="HU9677" s="2180"/>
      <c r="HV9677" s="2180"/>
      <c r="HW9677" s="2180"/>
      <c r="HX9677" s="2180"/>
      <c r="HY9677" s="2180"/>
      <c r="HZ9677" s="2180"/>
      <c r="IA9677" s="2180"/>
      <c r="IB9677" s="2180"/>
      <c r="IC9677" s="2180"/>
      <c r="ID9677" s="2180"/>
      <c r="IE9677" s="2180"/>
      <c r="IF9677" s="2180"/>
      <c r="IG9677" s="2180"/>
      <c r="IH9677" s="2180"/>
      <c r="II9677" s="2180"/>
      <c r="IJ9677" s="2180"/>
      <c r="IK9677" s="2180"/>
      <c r="IL9677" s="2180"/>
      <c r="IM9677" s="2180"/>
      <c r="IN9677" s="2180"/>
      <c r="IO9677" s="2180"/>
      <c r="IP9677" s="2180"/>
      <c r="IQ9677" s="2180"/>
      <c r="IR9677" s="2180"/>
      <c r="IS9677" s="2180"/>
      <c r="IT9677" s="2180"/>
      <c r="IU9677" s="2180"/>
      <c r="IV9677" s="2180"/>
    </row>
    <row r="9678" spans="1:256" hidden="1">
      <c r="A9678" s="2733"/>
      <c r="B9678" s="2231"/>
      <c r="C9678" s="2143"/>
      <c r="D9678" s="2149"/>
      <c r="E9678" s="2232"/>
      <c r="F9678" s="2251"/>
      <c r="G9678" s="17"/>
      <c r="H9678" s="17"/>
      <c r="I9678" s="2241"/>
      <c r="J9678" s="2235"/>
      <c r="K9678" s="2235"/>
      <c r="L9678" s="2235"/>
      <c r="M9678" s="2175">
        <v>0</v>
      </c>
      <c r="N9678" s="2237"/>
      <c r="O9678" s="2119"/>
      <c r="P9678" s="2136"/>
      <c r="Q9678" s="2125"/>
      <c r="R9678" s="2122"/>
      <c r="S9678" s="2120">
        <f>R9678*E9676</f>
        <v>0</v>
      </c>
      <c r="T9678" s="2120"/>
      <c r="U9678" s="2180"/>
      <c r="V9678" s="2180"/>
      <c r="W9678" s="2180"/>
      <c r="X9678" s="2180"/>
      <c r="Y9678" s="2180"/>
      <c r="Z9678" s="2180"/>
      <c r="AA9678" s="2180"/>
      <c r="AB9678" s="2180"/>
      <c r="AC9678" s="2180"/>
      <c r="AD9678" s="2180"/>
      <c r="AE9678" s="2180"/>
      <c r="AF9678" s="2180"/>
      <c r="AG9678" s="2180"/>
      <c r="AH9678" s="2180"/>
      <c r="AI9678" s="2180"/>
      <c r="AJ9678" s="2180"/>
      <c r="AK9678" s="2180"/>
      <c r="AL9678" s="2180"/>
      <c r="AM9678" s="2180"/>
      <c r="AN9678" s="2180"/>
      <c r="AO9678" s="2180"/>
      <c r="AP9678" s="2180"/>
      <c r="AQ9678" s="2180"/>
      <c r="AR9678" s="2180"/>
      <c r="AS9678" s="2180"/>
      <c r="AT9678" s="2180"/>
      <c r="AU9678" s="2180"/>
      <c r="AV9678" s="2180"/>
      <c r="AW9678" s="2180"/>
      <c r="AX9678" s="2180"/>
      <c r="AY9678" s="2180"/>
      <c r="AZ9678" s="2180"/>
      <c r="BA9678" s="2180"/>
      <c r="BB9678" s="2180"/>
      <c r="BC9678" s="2180"/>
      <c r="BD9678" s="2180"/>
      <c r="BE9678" s="2180"/>
      <c r="BF9678" s="2180"/>
      <c r="BG9678" s="2180"/>
      <c r="BH9678" s="2180"/>
      <c r="BI9678" s="2180"/>
      <c r="BJ9678" s="2180"/>
      <c r="BK9678" s="2180"/>
      <c r="BL9678" s="2180"/>
      <c r="BM9678" s="2180"/>
      <c r="BN9678" s="2180"/>
      <c r="BO9678" s="2180"/>
      <c r="BP9678" s="2180"/>
      <c r="BQ9678" s="2180"/>
      <c r="BR9678" s="2180"/>
      <c r="BS9678" s="2180"/>
      <c r="BT9678" s="2180"/>
      <c r="BU9678" s="2180"/>
      <c r="BV9678" s="2180"/>
      <c r="BW9678" s="2180"/>
      <c r="BX9678" s="2180"/>
      <c r="BY9678" s="2180"/>
      <c r="BZ9678" s="2180"/>
      <c r="CA9678" s="2180"/>
      <c r="CB9678" s="2180"/>
      <c r="CC9678" s="2180"/>
      <c r="CD9678" s="2180"/>
      <c r="CE9678" s="2180"/>
      <c r="CF9678" s="2180"/>
      <c r="CG9678" s="2180"/>
      <c r="CH9678" s="2180"/>
      <c r="CI9678" s="2180"/>
      <c r="CJ9678" s="2180"/>
      <c r="CK9678" s="2180"/>
      <c r="CL9678" s="2180"/>
      <c r="CM9678" s="2180"/>
      <c r="CN9678" s="2180"/>
      <c r="CO9678" s="2180"/>
      <c r="CP9678" s="2180"/>
      <c r="CQ9678" s="2180"/>
      <c r="CR9678" s="2180"/>
      <c r="CS9678" s="2180"/>
      <c r="CT9678" s="2180"/>
      <c r="CU9678" s="2180"/>
      <c r="CV9678" s="2180"/>
      <c r="CW9678" s="2180"/>
      <c r="CX9678" s="2180"/>
      <c r="CY9678" s="2180"/>
      <c r="CZ9678" s="2180"/>
      <c r="DA9678" s="2180"/>
      <c r="DB9678" s="2180"/>
      <c r="DC9678" s="2180"/>
      <c r="DD9678" s="2180"/>
      <c r="DE9678" s="2180"/>
      <c r="DF9678" s="2180"/>
      <c r="DG9678" s="2180"/>
      <c r="DH9678" s="2180"/>
      <c r="DI9678" s="2180"/>
      <c r="DJ9678" s="2180"/>
      <c r="DK9678" s="2180"/>
      <c r="DL9678" s="2180"/>
      <c r="DM9678" s="2180"/>
      <c r="DN9678" s="2180"/>
      <c r="DO9678" s="2180"/>
      <c r="DP9678" s="2180"/>
      <c r="DQ9678" s="2180"/>
      <c r="DR9678" s="2180"/>
      <c r="DS9678" s="2180"/>
      <c r="DT9678" s="2180"/>
      <c r="DU9678" s="2180"/>
      <c r="DV9678" s="2180"/>
      <c r="DW9678" s="2180"/>
      <c r="DX9678" s="2180"/>
      <c r="DY9678" s="2180"/>
      <c r="DZ9678" s="2180"/>
      <c r="EA9678" s="2180"/>
      <c r="EB9678" s="2180"/>
      <c r="EC9678" s="2180"/>
      <c r="ED9678" s="2180"/>
      <c r="EE9678" s="2180"/>
      <c r="EF9678" s="2180"/>
      <c r="EG9678" s="2180"/>
      <c r="EH9678" s="2180"/>
      <c r="EI9678" s="2180"/>
      <c r="EJ9678" s="2180"/>
      <c r="EK9678" s="2180"/>
      <c r="EL9678" s="2180"/>
      <c r="EM9678" s="2180"/>
      <c r="EN9678" s="2180"/>
      <c r="EO9678" s="2180"/>
      <c r="EP9678" s="2180"/>
      <c r="EQ9678" s="2180"/>
      <c r="ER9678" s="2180"/>
      <c r="ES9678" s="2180"/>
      <c r="ET9678" s="2180"/>
      <c r="EU9678" s="2180"/>
      <c r="EV9678" s="2180"/>
      <c r="EW9678" s="2180"/>
      <c r="EX9678" s="2180"/>
      <c r="EY9678" s="2180"/>
      <c r="EZ9678" s="2180"/>
      <c r="FA9678" s="2180"/>
      <c r="FB9678" s="2180"/>
      <c r="FC9678" s="2180"/>
      <c r="FD9678" s="2180"/>
      <c r="FE9678" s="2180"/>
      <c r="FF9678" s="2180"/>
      <c r="FG9678" s="2180"/>
      <c r="FH9678" s="2180"/>
      <c r="FI9678" s="2180"/>
      <c r="FJ9678" s="2180"/>
      <c r="FK9678" s="2180"/>
      <c r="FL9678" s="2180"/>
      <c r="FM9678" s="2180"/>
      <c r="FN9678" s="2180"/>
      <c r="FO9678" s="2180"/>
      <c r="FP9678" s="2180"/>
      <c r="FQ9678" s="2180"/>
      <c r="FR9678" s="2180"/>
      <c r="FS9678" s="2180"/>
      <c r="FT9678" s="2180"/>
      <c r="FU9678" s="2180"/>
      <c r="FV9678" s="2180"/>
      <c r="FW9678" s="2180"/>
      <c r="FX9678" s="2180"/>
      <c r="FY9678" s="2180"/>
      <c r="FZ9678" s="2180"/>
      <c r="GA9678" s="2180"/>
      <c r="GB9678" s="2180"/>
      <c r="GC9678" s="2180"/>
      <c r="GD9678" s="2180"/>
      <c r="GE9678" s="2180"/>
      <c r="GF9678" s="2180"/>
      <c r="GG9678" s="2180"/>
      <c r="GH9678" s="2180"/>
      <c r="GI9678" s="2180"/>
      <c r="GJ9678" s="2180"/>
      <c r="GK9678" s="2180"/>
      <c r="GL9678" s="2180"/>
      <c r="GM9678" s="2180"/>
      <c r="GN9678" s="2180"/>
      <c r="GO9678" s="2180"/>
      <c r="GP9678" s="2180"/>
      <c r="GQ9678" s="2180"/>
      <c r="GR9678" s="2180"/>
      <c r="GS9678" s="2180"/>
      <c r="GT9678" s="2180"/>
      <c r="GU9678" s="2180"/>
      <c r="GV9678" s="2180"/>
      <c r="GW9678" s="2180"/>
      <c r="GX9678" s="2180"/>
      <c r="GY9678" s="2180"/>
      <c r="GZ9678" s="2180"/>
      <c r="HA9678" s="2180"/>
      <c r="HB9678" s="2180"/>
      <c r="HC9678" s="2180"/>
      <c r="HD9678" s="2180"/>
      <c r="HE9678" s="2180"/>
      <c r="HF9678" s="2180"/>
      <c r="HG9678" s="2180"/>
      <c r="HH9678" s="2180"/>
      <c r="HI9678" s="2180"/>
      <c r="HJ9678" s="2180"/>
      <c r="HK9678" s="2180"/>
      <c r="HL9678" s="2180"/>
      <c r="HM9678" s="2180"/>
      <c r="HN9678" s="2180"/>
      <c r="HO9678" s="2180"/>
      <c r="HP9678" s="2180"/>
      <c r="HQ9678" s="2180"/>
      <c r="HR9678" s="2180"/>
      <c r="HS9678" s="2180"/>
      <c r="HT9678" s="2180"/>
      <c r="HU9678" s="2180"/>
      <c r="HV9678" s="2180"/>
      <c r="HW9678" s="2180"/>
      <c r="HX9678" s="2180"/>
      <c r="HY9678" s="2180"/>
      <c r="HZ9678" s="2180"/>
      <c r="IA9678" s="2180"/>
      <c r="IB9678" s="2180"/>
      <c r="IC9678" s="2180"/>
      <c r="ID9678" s="2180"/>
      <c r="IE9678" s="2180"/>
      <c r="IF9678" s="2180"/>
      <c r="IG9678" s="2180"/>
      <c r="IH9678" s="2180"/>
      <c r="II9678" s="2180"/>
      <c r="IJ9678" s="2180"/>
      <c r="IK9678" s="2180"/>
      <c r="IL9678" s="2180"/>
      <c r="IM9678" s="2180"/>
      <c r="IN9678" s="2180"/>
      <c r="IO9678" s="2180"/>
      <c r="IP9678" s="2180"/>
      <c r="IQ9678" s="2180"/>
      <c r="IR9678" s="2180"/>
      <c r="IS9678" s="2180"/>
      <c r="IT9678" s="2180"/>
      <c r="IU9678" s="2180"/>
      <c r="IV9678" s="2180"/>
    </row>
    <row r="9679" spans="1:256" hidden="1">
      <c r="A9679" s="2733"/>
      <c r="B9679" s="2231"/>
      <c r="C9679" s="2143"/>
      <c r="D9679" s="2149"/>
      <c r="E9679" s="2232"/>
      <c r="F9679" s="2251"/>
      <c r="G9679" s="17"/>
      <c r="H9679" s="17"/>
      <c r="I9679" s="2241"/>
      <c r="J9679" s="2235"/>
      <c r="K9679" s="2235"/>
      <c r="L9679" s="2235"/>
      <c r="M9679" s="2175">
        <v>0</v>
      </c>
      <c r="N9679" s="2237"/>
      <c r="O9679" s="2119"/>
      <c r="P9679" s="2136"/>
      <c r="Q9679" s="2125"/>
      <c r="R9679" s="2122"/>
      <c r="S9679" s="2120">
        <f>R9679*E9676</f>
        <v>0</v>
      </c>
      <c r="T9679" s="2120"/>
      <c r="U9679" s="2180"/>
      <c r="V9679" s="2180"/>
      <c r="W9679" s="2180"/>
      <c r="X9679" s="2180"/>
      <c r="Y9679" s="2180"/>
      <c r="Z9679" s="2180"/>
      <c r="AA9679" s="2180"/>
      <c r="AB9679" s="2180"/>
      <c r="AC9679" s="2180"/>
      <c r="AD9679" s="2180"/>
      <c r="AE9679" s="2180"/>
      <c r="AF9679" s="2180"/>
      <c r="AG9679" s="2180"/>
      <c r="AH9679" s="2180"/>
      <c r="AI9679" s="2180"/>
      <c r="AJ9679" s="2180"/>
      <c r="AK9679" s="2180"/>
      <c r="AL9679" s="2180"/>
      <c r="AM9679" s="2180"/>
      <c r="AN9679" s="2180"/>
      <c r="AO9679" s="2180"/>
      <c r="AP9679" s="2180"/>
      <c r="AQ9679" s="2180"/>
      <c r="AR9679" s="2180"/>
      <c r="AS9679" s="2180"/>
      <c r="AT9679" s="2180"/>
      <c r="AU9679" s="2180"/>
      <c r="AV9679" s="2180"/>
      <c r="AW9679" s="2180"/>
      <c r="AX9679" s="2180"/>
      <c r="AY9679" s="2180"/>
      <c r="AZ9679" s="2180"/>
      <c r="BA9679" s="2180"/>
      <c r="BB9679" s="2180"/>
      <c r="BC9679" s="2180"/>
      <c r="BD9679" s="2180"/>
      <c r="BE9679" s="2180"/>
      <c r="BF9679" s="2180"/>
      <c r="BG9679" s="2180"/>
      <c r="BH9679" s="2180"/>
      <c r="BI9679" s="2180"/>
      <c r="BJ9679" s="2180"/>
      <c r="BK9679" s="2180"/>
      <c r="BL9679" s="2180"/>
      <c r="BM9679" s="2180"/>
      <c r="BN9679" s="2180"/>
      <c r="BO9679" s="2180"/>
      <c r="BP9679" s="2180"/>
      <c r="BQ9679" s="2180"/>
      <c r="BR9679" s="2180"/>
      <c r="BS9679" s="2180"/>
      <c r="BT9679" s="2180"/>
      <c r="BU9679" s="2180"/>
      <c r="BV9679" s="2180"/>
      <c r="BW9679" s="2180"/>
      <c r="BX9679" s="2180"/>
      <c r="BY9679" s="2180"/>
      <c r="BZ9679" s="2180"/>
      <c r="CA9679" s="2180"/>
      <c r="CB9679" s="2180"/>
      <c r="CC9679" s="2180"/>
      <c r="CD9679" s="2180"/>
      <c r="CE9679" s="2180"/>
      <c r="CF9679" s="2180"/>
      <c r="CG9679" s="2180"/>
      <c r="CH9679" s="2180"/>
      <c r="CI9679" s="2180"/>
      <c r="CJ9679" s="2180"/>
      <c r="CK9679" s="2180"/>
      <c r="CL9679" s="2180"/>
      <c r="CM9679" s="2180"/>
      <c r="CN9679" s="2180"/>
      <c r="CO9679" s="2180"/>
      <c r="CP9679" s="2180"/>
      <c r="CQ9679" s="2180"/>
      <c r="CR9679" s="2180"/>
      <c r="CS9679" s="2180"/>
      <c r="CT9679" s="2180"/>
      <c r="CU9679" s="2180"/>
      <c r="CV9679" s="2180"/>
      <c r="CW9679" s="2180"/>
      <c r="CX9679" s="2180"/>
      <c r="CY9679" s="2180"/>
      <c r="CZ9679" s="2180"/>
      <c r="DA9679" s="2180"/>
      <c r="DB9679" s="2180"/>
      <c r="DC9679" s="2180"/>
      <c r="DD9679" s="2180"/>
      <c r="DE9679" s="2180"/>
      <c r="DF9679" s="2180"/>
      <c r="DG9679" s="2180"/>
      <c r="DH9679" s="2180"/>
      <c r="DI9679" s="2180"/>
      <c r="DJ9679" s="2180"/>
      <c r="DK9679" s="2180"/>
      <c r="DL9679" s="2180"/>
      <c r="DM9679" s="2180"/>
      <c r="DN9679" s="2180"/>
      <c r="DO9679" s="2180"/>
      <c r="DP9679" s="2180"/>
      <c r="DQ9679" s="2180"/>
      <c r="DR9679" s="2180"/>
      <c r="DS9679" s="2180"/>
      <c r="DT9679" s="2180"/>
      <c r="DU9679" s="2180"/>
      <c r="DV9679" s="2180"/>
      <c r="DW9679" s="2180"/>
      <c r="DX9679" s="2180"/>
      <c r="DY9679" s="2180"/>
      <c r="DZ9679" s="2180"/>
      <c r="EA9679" s="2180"/>
      <c r="EB9679" s="2180"/>
      <c r="EC9679" s="2180"/>
      <c r="ED9679" s="2180"/>
      <c r="EE9679" s="2180"/>
      <c r="EF9679" s="2180"/>
      <c r="EG9679" s="2180"/>
      <c r="EH9679" s="2180"/>
      <c r="EI9679" s="2180"/>
      <c r="EJ9679" s="2180"/>
      <c r="EK9679" s="2180"/>
      <c r="EL9679" s="2180"/>
      <c r="EM9679" s="2180"/>
      <c r="EN9679" s="2180"/>
      <c r="EO9679" s="2180"/>
      <c r="EP9679" s="2180"/>
      <c r="EQ9679" s="2180"/>
      <c r="ER9679" s="2180"/>
      <c r="ES9679" s="2180"/>
      <c r="ET9679" s="2180"/>
      <c r="EU9679" s="2180"/>
      <c r="EV9679" s="2180"/>
      <c r="EW9679" s="2180"/>
      <c r="EX9679" s="2180"/>
      <c r="EY9679" s="2180"/>
      <c r="EZ9679" s="2180"/>
      <c r="FA9679" s="2180"/>
      <c r="FB9679" s="2180"/>
      <c r="FC9679" s="2180"/>
      <c r="FD9679" s="2180"/>
      <c r="FE9679" s="2180"/>
      <c r="FF9679" s="2180"/>
      <c r="FG9679" s="2180"/>
      <c r="FH9679" s="2180"/>
      <c r="FI9679" s="2180"/>
      <c r="FJ9679" s="2180"/>
      <c r="FK9679" s="2180"/>
      <c r="FL9679" s="2180"/>
      <c r="FM9679" s="2180"/>
      <c r="FN9679" s="2180"/>
      <c r="FO9679" s="2180"/>
      <c r="FP9679" s="2180"/>
      <c r="FQ9679" s="2180"/>
      <c r="FR9679" s="2180"/>
      <c r="FS9679" s="2180"/>
      <c r="FT9679" s="2180"/>
      <c r="FU9679" s="2180"/>
      <c r="FV9679" s="2180"/>
      <c r="FW9679" s="2180"/>
      <c r="FX9679" s="2180"/>
      <c r="FY9679" s="2180"/>
      <c r="FZ9679" s="2180"/>
      <c r="GA9679" s="2180"/>
      <c r="GB9679" s="2180"/>
      <c r="GC9679" s="2180"/>
      <c r="GD9679" s="2180"/>
      <c r="GE9679" s="2180"/>
      <c r="GF9679" s="2180"/>
      <c r="GG9679" s="2180"/>
      <c r="GH9679" s="2180"/>
      <c r="GI9679" s="2180"/>
      <c r="GJ9679" s="2180"/>
      <c r="GK9679" s="2180"/>
      <c r="GL9679" s="2180"/>
      <c r="GM9679" s="2180"/>
      <c r="GN9679" s="2180"/>
      <c r="GO9679" s="2180"/>
      <c r="GP9679" s="2180"/>
      <c r="GQ9679" s="2180"/>
      <c r="GR9679" s="2180"/>
      <c r="GS9679" s="2180"/>
      <c r="GT9679" s="2180"/>
      <c r="GU9679" s="2180"/>
      <c r="GV9679" s="2180"/>
      <c r="GW9679" s="2180"/>
      <c r="GX9679" s="2180"/>
      <c r="GY9679" s="2180"/>
      <c r="GZ9679" s="2180"/>
      <c r="HA9679" s="2180"/>
      <c r="HB9679" s="2180"/>
      <c r="HC9679" s="2180"/>
      <c r="HD9679" s="2180"/>
      <c r="HE9679" s="2180"/>
      <c r="HF9679" s="2180"/>
      <c r="HG9679" s="2180"/>
      <c r="HH9679" s="2180"/>
      <c r="HI9679" s="2180"/>
      <c r="HJ9679" s="2180"/>
      <c r="HK9679" s="2180"/>
      <c r="HL9679" s="2180"/>
      <c r="HM9679" s="2180"/>
      <c r="HN9679" s="2180"/>
      <c r="HO9679" s="2180"/>
      <c r="HP9679" s="2180"/>
      <c r="HQ9679" s="2180"/>
      <c r="HR9679" s="2180"/>
      <c r="HS9679" s="2180"/>
      <c r="HT9679" s="2180"/>
      <c r="HU9679" s="2180"/>
      <c r="HV9679" s="2180"/>
      <c r="HW9679" s="2180"/>
      <c r="HX9679" s="2180"/>
      <c r="HY9679" s="2180"/>
      <c r="HZ9679" s="2180"/>
      <c r="IA9679" s="2180"/>
      <c r="IB9679" s="2180"/>
      <c r="IC9679" s="2180"/>
      <c r="ID9679" s="2180"/>
      <c r="IE9679" s="2180"/>
      <c r="IF9679" s="2180"/>
      <c r="IG9679" s="2180"/>
      <c r="IH9679" s="2180"/>
      <c r="II9679" s="2180"/>
      <c r="IJ9679" s="2180"/>
      <c r="IK9679" s="2180"/>
      <c r="IL9679" s="2180"/>
      <c r="IM9679" s="2180"/>
      <c r="IN9679" s="2180"/>
      <c r="IO9679" s="2180"/>
      <c r="IP9679" s="2180"/>
      <c r="IQ9679" s="2180"/>
      <c r="IR9679" s="2180"/>
      <c r="IS9679" s="2180"/>
      <c r="IT9679" s="2180"/>
      <c r="IU9679" s="2180"/>
      <c r="IV9679" s="2180"/>
    </row>
    <row r="9680" spans="1:256" hidden="1">
      <c r="A9680" s="2733"/>
      <c r="B9680" s="2231"/>
      <c r="C9680" s="2143"/>
      <c r="D9680" s="2149"/>
      <c r="E9680" s="2232"/>
      <c r="F9680" s="2251"/>
      <c r="G9680" s="17"/>
      <c r="H9680" s="17"/>
      <c r="I9680" s="2241"/>
      <c r="J9680" s="2235"/>
      <c r="K9680" s="2235"/>
      <c r="L9680" s="2235"/>
      <c r="M9680" s="2175">
        <v>0</v>
      </c>
      <c r="N9680" s="2237"/>
      <c r="O9680" s="2119"/>
      <c r="P9680" s="2136"/>
      <c r="Q9680" s="2125"/>
      <c r="R9680" s="2122"/>
      <c r="S9680" s="2120">
        <f>R9680*E9676</f>
        <v>0</v>
      </c>
      <c r="T9680" s="2120"/>
      <c r="U9680" s="2180"/>
      <c r="V9680" s="2180"/>
      <c r="W9680" s="2180"/>
      <c r="X9680" s="2180"/>
      <c r="Y9680" s="2180"/>
      <c r="Z9680" s="2180"/>
      <c r="AA9680" s="2180"/>
      <c r="AB9680" s="2180"/>
      <c r="AC9680" s="2180"/>
      <c r="AD9680" s="2180"/>
      <c r="AE9680" s="2180"/>
      <c r="AF9680" s="2180"/>
      <c r="AG9680" s="2180"/>
      <c r="AH9680" s="2180"/>
      <c r="AI9680" s="2180"/>
      <c r="AJ9680" s="2180"/>
      <c r="AK9680" s="2180"/>
      <c r="AL9680" s="2180"/>
      <c r="AM9680" s="2180"/>
      <c r="AN9680" s="2180"/>
      <c r="AO9680" s="2180"/>
      <c r="AP9680" s="2180"/>
      <c r="AQ9680" s="2180"/>
      <c r="AR9680" s="2180"/>
      <c r="AS9680" s="2180"/>
      <c r="AT9680" s="2180"/>
      <c r="AU9680" s="2180"/>
      <c r="AV9680" s="2180"/>
      <c r="AW9680" s="2180"/>
      <c r="AX9680" s="2180"/>
      <c r="AY9680" s="2180"/>
      <c r="AZ9680" s="2180"/>
      <c r="BA9680" s="2180"/>
      <c r="BB9680" s="2180"/>
      <c r="BC9680" s="2180"/>
      <c r="BD9680" s="2180"/>
      <c r="BE9680" s="2180"/>
      <c r="BF9680" s="2180"/>
      <c r="BG9680" s="2180"/>
      <c r="BH9680" s="2180"/>
      <c r="BI9680" s="2180"/>
      <c r="BJ9680" s="2180"/>
      <c r="BK9680" s="2180"/>
      <c r="BL9680" s="2180"/>
      <c r="BM9680" s="2180"/>
      <c r="BN9680" s="2180"/>
      <c r="BO9680" s="2180"/>
      <c r="BP9680" s="2180"/>
      <c r="BQ9680" s="2180"/>
      <c r="BR9680" s="2180"/>
      <c r="BS9680" s="2180"/>
      <c r="BT9680" s="2180"/>
      <c r="BU9680" s="2180"/>
      <c r="BV9680" s="2180"/>
      <c r="BW9680" s="2180"/>
      <c r="BX9680" s="2180"/>
      <c r="BY9680" s="2180"/>
      <c r="BZ9680" s="2180"/>
      <c r="CA9680" s="2180"/>
      <c r="CB9680" s="2180"/>
      <c r="CC9680" s="2180"/>
      <c r="CD9680" s="2180"/>
      <c r="CE9680" s="2180"/>
      <c r="CF9680" s="2180"/>
      <c r="CG9680" s="2180"/>
      <c r="CH9680" s="2180"/>
      <c r="CI9680" s="2180"/>
      <c r="CJ9680" s="2180"/>
      <c r="CK9680" s="2180"/>
      <c r="CL9680" s="2180"/>
      <c r="CM9680" s="2180"/>
      <c r="CN9680" s="2180"/>
      <c r="CO9680" s="2180"/>
      <c r="CP9680" s="2180"/>
      <c r="CQ9680" s="2180"/>
      <c r="CR9680" s="2180"/>
      <c r="CS9680" s="2180"/>
      <c r="CT9680" s="2180"/>
      <c r="CU9680" s="2180"/>
      <c r="CV9680" s="2180"/>
      <c r="CW9680" s="2180"/>
      <c r="CX9680" s="2180"/>
      <c r="CY9680" s="2180"/>
      <c r="CZ9680" s="2180"/>
      <c r="DA9680" s="2180"/>
      <c r="DB9680" s="2180"/>
      <c r="DC9680" s="2180"/>
      <c r="DD9680" s="2180"/>
      <c r="DE9680" s="2180"/>
      <c r="DF9680" s="2180"/>
      <c r="DG9680" s="2180"/>
      <c r="DH9680" s="2180"/>
      <c r="DI9680" s="2180"/>
      <c r="DJ9680" s="2180"/>
      <c r="DK9680" s="2180"/>
      <c r="DL9680" s="2180"/>
      <c r="DM9680" s="2180"/>
      <c r="DN9680" s="2180"/>
      <c r="DO9680" s="2180"/>
      <c r="DP9680" s="2180"/>
      <c r="DQ9680" s="2180"/>
      <c r="DR9680" s="2180"/>
      <c r="DS9680" s="2180"/>
      <c r="DT9680" s="2180"/>
      <c r="DU9680" s="2180"/>
      <c r="DV9680" s="2180"/>
      <c r="DW9680" s="2180"/>
      <c r="DX9680" s="2180"/>
      <c r="DY9680" s="2180"/>
      <c r="DZ9680" s="2180"/>
      <c r="EA9680" s="2180"/>
      <c r="EB9680" s="2180"/>
      <c r="EC9680" s="2180"/>
      <c r="ED9680" s="2180"/>
      <c r="EE9680" s="2180"/>
      <c r="EF9680" s="2180"/>
      <c r="EG9680" s="2180"/>
      <c r="EH9680" s="2180"/>
      <c r="EI9680" s="2180"/>
      <c r="EJ9680" s="2180"/>
      <c r="EK9680" s="2180"/>
      <c r="EL9680" s="2180"/>
      <c r="EM9680" s="2180"/>
      <c r="EN9680" s="2180"/>
      <c r="EO9680" s="2180"/>
      <c r="EP9680" s="2180"/>
      <c r="EQ9680" s="2180"/>
      <c r="ER9680" s="2180"/>
      <c r="ES9680" s="2180"/>
      <c r="ET9680" s="2180"/>
      <c r="EU9680" s="2180"/>
      <c r="EV9680" s="2180"/>
      <c r="EW9680" s="2180"/>
      <c r="EX9680" s="2180"/>
      <c r="EY9680" s="2180"/>
      <c r="EZ9680" s="2180"/>
      <c r="FA9680" s="2180"/>
      <c r="FB9680" s="2180"/>
      <c r="FC9680" s="2180"/>
      <c r="FD9680" s="2180"/>
      <c r="FE9680" s="2180"/>
      <c r="FF9680" s="2180"/>
      <c r="FG9680" s="2180"/>
      <c r="FH9680" s="2180"/>
      <c r="FI9680" s="2180"/>
      <c r="FJ9680" s="2180"/>
      <c r="FK9680" s="2180"/>
      <c r="FL9680" s="2180"/>
      <c r="FM9680" s="2180"/>
      <c r="FN9680" s="2180"/>
      <c r="FO9680" s="2180"/>
      <c r="FP9680" s="2180"/>
      <c r="FQ9680" s="2180"/>
      <c r="FR9680" s="2180"/>
      <c r="FS9680" s="2180"/>
      <c r="FT9680" s="2180"/>
      <c r="FU9680" s="2180"/>
      <c r="FV9680" s="2180"/>
      <c r="FW9680" s="2180"/>
      <c r="FX9680" s="2180"/>
      <c r="FY9680" s="2180"/>
      <c r="FZ9680" s="2180"/>
      <c r="GA9680" s="2180"/>
      <c r="GB9680" s="2180"/>
      <c r="GC9680" s="2180"/>
      <c r="GD9680" s="2180"/>
      <c r="GE9680" s="2180"/>
      <c r="GF9680" s="2180"/>
      <c r="GG9680" s="2180"/>
      <c r="GH9680" s="2180"/>
      <c r="GI9680" s="2180"/>
      <c r="GJ9680" s="2180"/>
      <c r="GK9680" s="2180"/>
      <c r="GL9680" s="2180"/>
      <c r="GM9680" s="2180"/>
      <c r="GN9680" s="2180"/>
      <c r="GO9680" s="2180"/>
      <c r="GP9680" s="2180"/>
      <c r="GQ9680" s="2180"/>
      <c r="GR9680" s="2180"/>
      <c r="GS9680" s="2180"/>
      <c r="GT9680" s="2180"/>
      <c r="GU9680" s="2180"/>
      <c r="GV9680" s="2180"/>
      <c r="GW9680" s="2180"/>
      <c r="GX9680" s="2180"/>
      <c r="GY9680" s="2180"/>
      <c r="GZ9680" s="2180"/>
      <c r="HA9680" s="2180"/>
      <c r="HB9680" s="2180"/>
      <c r="HC9680" s="2180"/>
      <c r="HD9680" s="2180"/>
      <c r="HE9680" s="2180"/>
      <c r="HF9680" s="2180"/>
      <c r="HG9680" s="2180"/>
      <c r="HH9680" s="2180"/>
      <c r="HI9680" s="2180"/>
      <c r="HJ9680" s="2180"/>
      <c r="HK9680" s="2180"/>
      <c r="HL9680" s="2180"/>
      <c r="HM9680" s="2180"/>
      <c r="HN9680" s="2180"/>
      <c r="HO9680" s="2180"/>
      <c r="HP9680" s="2180"/>
      <c r="HQ9680" s="2180"/>
      <c r="HR9680" s="2180"/>
      <c r="HS9680" s="2180"/>
      <c r="HT9680" s="2180"/>
      <c r="HU9680" s="2180"/>
      <c r="HV9680" s="2180"/>
      <c r="HW9680" s="2180"/>
      <c r="HX9680" s="2180"/>
      <c r="HY9680" s="2180"/>
      <c r="HZ9680" s="2180"/>
      <c r="IA9680" s="2180"/>
      <c r="IB9680" s="2180"/>
      <c r="IC9680" s="2180"/>
      <c r="ID9680" s="2180"/>
      <c r="IE9680" s="2180"/>
      <c r="IF9680" s="2180"/>
      <c r="IG9680" s="2180"/>
      <c r="IH9680" s="2180"/>
      <c r="II9680" s="2180"/>
      <c r="IJ9680" s="2180"/>
      <c r="IK9680" s="2180"/>
      <c r="IL9680" s="2180"/>
      <c r="IM9680" s="2180"/>
      <c r="IN9680" s="2180"/>
      <c r="IO9680" s="2180"/>
      <c r="IP9680" s="2180"/>
      <c r="IQ9680" s="2180"/>
      <c r="IR9680" s="2180"/>
      <c r="IS9680" s="2180"/>
      <c r="IT9680" s="2180"/>
      <c r="IU9680" s="2180"/>
      <c r="IV9680" s="2180"/>
    </row>
    <row r="9681" spans="1:256" hidden="1">
      <c r="A9681" s="2733"/>
      <c r="B9681" s="2231"/>
      <c r="C9681" s="2143"/>
      <c r="D9681" s="2149"/>
      <c r="E9681" s="2232"/>
      <c r="F9681" s="2251"/>
      <c r="G9681" s="17"/>
      <c r="H9681" s="17"/>
      <c r="I9681" s="2241"/>
      <c r="J9681" s="2235"/>
      <c r="K9681" s="2235"/>
      <c r="L9681" s="2235"/>
      <c r="M9681" s="2175">
        <v>0</v>
      </c>
      <c r="N9681" s="2237"/>
      <c r="O9681" s="2119"/>
      <c r="P9681" s="2136"/>
      <c r="Q9681" s="2125"/>
      <c r="R9681" s="2122"/>
      <c r="S9681" s="2120">
        <f>R9681*E9676</f>
        <v>0</v>
      </c>
      <c r="T9681" s="2120"/>
      <c r="U9681" s="2180"/>
      <c r="V9681" s="2180"/>
      <c r="W9681" s="2180"/>
      <c r="X9681" s="2180"/>
      <c r="Y9681" s="2180"/>
      <c r="Z9681" s="2180"/>
      <c r="AA9681" s="2180"/>
      <c r="AB9681" s="2180"/>
      <c r="AC9681" s="2180"/>
      <c r="AD9681" s="2180"/>
      <c r="AE9681" s="2180"/>
      <c r="AF9681" s="2180"/>
      <c r="AG9681" s="2180"/>
      <c r="AH9681" s="2180"/>
      <c r="AI9681" s="2180"/>
      <c r="AJ9681" s="2180"/>
      <c r="AK9681" s="2180"/>
      <c r="AL9681" s="2180"/>
      <c r="AM9681" s="2180"/>
      <c r="AN9681" s="2180"/>
      <c r="AO9681" s="2180"/>
      <c r="AP9681" s="2180"/>
      <c r="AQ9681" s="2180"/>
      <c r="AR9681" s="2180"/>
      <c r="AS9681" s="2180"/>
      <c r="AT9681" s="2180"/>
      <c r="AU9681" s="2180"/>
      <c r="AV9681" s="2180"/>
      <c r="AW9681" s="2180"/>
      <c r="AX9681" s="2180"/>
      <c r="AY9681" s="2180"/>
      <c r="AZ9681" s="2180"/>
      <c r="BA9681" s="2180"/>
      <c r="BB9681" s="2180"/>
      <c r="BC9681" s="2180"/>
      <c r="BD9681" s="2180"/>
      <c r="BE9681" s="2180"/>
      <c r="BF9681" s="2180"/>
      <c r="BG9681" s="2180"/>
      <c r="BH9681" s="2180"/>
      <c r="BI9681" s="2180"/>
      <c r="BJ9681" s="2180"/>
      <c r="BK9681" s="2180"/>
      <c r="BL9681" s="2180"/>
      <c r="BM9681" s="2180"/>
      <c r="BN9681" s="2180"/>
      <c r="BO9681" s="2180"/>
      <c r="BP9681" s="2180"/>
      <c r="BQ9681" s="2180"/>
      <c r="BR9681" s="2180"/>
      <c r="BS9681" s="2180"/>
      <c r="BT9681" s="2180"/>
      <c r="BU9681" s="2180"/>
      <c r="BV9681" s="2180"/>
      <c r="BW9681" s="2180"/>
      <c r="BX9681" s="2180"/>
      <c r="BY9681" s="2180"/>
      <c r="BZ9681" s="2180"/>
      <c r="CA9681" s="2180"/>
      <c r="CB9681" s="2180"/>
      <c r="CC9681" s="2180"/>
      <c r="CD9681" s="2180"/>
      <c r="CE9681" s="2180"/>
      <c r="CF9681" s="2180"/>
      <c r="CG9681" s="2180"/>
      <c r="CH9681" s="2180"/>
      <c r="CI9681" s="2180"/>
      <c r="CJ9681" s="2180"/>
      <c r="CK9681" s="2180"/>
      <c r="CL9681" s="2180"/>
      <c r="CM9681" s="2180"/>
      <c r="CN9681" s="2180"/>
      <c r="CO9681" s="2180"/>
      <c r="CP9681" s="2180"/>
      <c r="CQ9681" s="2180"/>
      <c r="CR9681" s="2180"/>
      <c r="CS9681" s="2180"/>
      <c r="CT9681" s="2180"/>
      <c r="CU9681" s="2180"/>
      <c r="CV9681" s="2180"/>
      <c r="CW9681" s="2180"/>
      <c r="CX9681" s="2180"/>
      <c r="CY9681" s="2180"/>
      <c r="CZ9681" s="2180"/>
      <c r="DA9681" s="2180"/>
      <c r="DB9681" s="2180"/>
      <c r="DC9681" s="2180"/>
      <c r="DD9681" s="2180"/>
      <c r="DE9681" s="2180"/>
      <c r="DF9681" s="2180"/>
      <c r="DG9681" s="2180"/>
      <c r="DH9681" s="2180"/>
      <c r="DI9681" s="2180"/>
      <c r="DJ9681" s="2180"/>
      <c r="DK9681" s="2180"/>
      <c r="DL9681" s="2180"/>
      <c r="DM9681" s="2180"/>
      <c r="DN9681" s="2180"/>
      <c r="DO9681" s="2180"/>
      <c r="DP9681" s="2180"/>
      <c r="DQ9681" s="2180"/>
      <c r="DR9681" s="2180"/>
      <c r="DS9681" s="2180"/>
      <c r="DT9681" s="2180"/>
      <c r="DU9681" s="2180"/>
      <c r="DV9681" s="2180"/>
      <c r="DW9681" s="2180"/>
      <c r="DX9681" s="2180"/>
      <c r="DY9681" s="2180"/>
      <c r="DZ9681" s="2180"/>
      <c r="EA9681" s="2180"/>
      <c r="EB9681" s="2180"/>
      <c r="EC9681" s="2180"/>
      <c r="ED9681" s="2180"/>
      <c r="EE9681" s="2180"/>
      <c r="EF9681" s="2180"/>
      <c r="EG9681" s="2180"/>
      <c r="EH9681" s="2180"/>
      <c r="EI9681" s="2180"/>
      <c r="EJ9681" s="2180"/>
      <c r="EK9681" s="2180"/>
      <c r="EL9681" s="2180"/>
      <c r="EM9681" s="2180"/>
      <c r="EN9681" s="2180"/>
      <c r="EO9681" s="2180"/>
      <c r="EP9681" s="2180"/>
      <c r="EQ9681" s="2180"/>
      <c r="ER9681" s="2180"/>
      <c r="ES9681" s="2180"/>
      <c r="ET9681" s="2180"/>
      <c r="EU9681" s="2180"/>
      <c r="EV9681" s="2180"/>
      <c r="EW9681" s="2180"/>
      <c r="EX9681" s="2180"/>
      <c r="EY9681" s="2180"/>
      <c r="EZ9681" s="2180"/>
      <c r="FA9681" s="2180"/>
      <c r="FB9681" s="2180"/>
      <c r="FC9681" s="2180"/>
      <c r="FD9681" s="2180"/>
      <c r="FE9681" s="2180"/>
      <c r="FF9681" s="2180"/>
      <c r="FG9681" s="2180"/>
      <c r="FH9681" s="2180"/>
      <c r="FI9681" s="2180"/>
      <c r="FJ9681" s="2180"/>
      <c r="FK9681" s="2180"/>
      <c r="FL9681" s="2180"/>
      <c r="FM9681" s="2180"/>
      <c r="FN9681" s="2180"/>
      <c r="FO9681" s="2180"/>
      <c r="FP9681" s="2180"/>
      <c r="FQ9681" s="2180"/>
      <c r="FR9681" s="2180"/>
      <c r="FS9681" s="2180"/>
      <c r="FT9681" s="2180"/>
      <c r="FU9681" s="2180"/>
      <c r="FV9681" s="2180"/>
      <c r="FW9681" s="2180"/>
      <c r="FX9681" s="2180"/>
      <c r="FY9681" s="2180"/>
      <c r="FZ9681" s="2180"/>
      <c r="GA9681" s="2180"/>
      <c r="GB9681" s="2180"/>
      <c r="GC9681" s="2180"/>
      <c r="GD9681" s="2180"/>
      <c r="GE9681" s="2180"/>
      <c r="GF9681" s="2180"/>
      <c r="GG9681" s="2180"/>
      <c r="GH9681" s="2180"/>
      <c r="GI9681" s="2180"/>
      <c r="GJ9681" s="2180"/>
      <c r="GK9681" s="2180"/>
      <c r="GL9681" s="2180"/>
      <c r="GM9681" s="2180"/>
      <c r="GN9681" s="2180"/>
      <c r="GO9681" s="2180"/>
      <c r="GP9681" s="2180"/>
      <c r="GQ9681" s="2180"/>
      <c r="GR9681" s="2180"/>
      <c r="GS9681" s="2180"/>
      <c r="GT9681" s="2180"/>
      <c r="GU9681" s="2180"/>
      <c r="GV9681" s="2180"/>
      <c r="GW9681" s="2180"/>
      <c r="GX9681" s="2180"/>
      <c r="GY9681" s="2180"/>
      <c r="GZ9681" s="2180"/>
      <c r="HA9681" s="2180"/>
      <c r="HB9681" s="2180"/>
      <c r="HC9681" s="2180"/>
      <c r="HD9681" s="2180"/>
      <c r="HE9681" s="2180"/>
      <c r="HF9681" s="2180"/>
      <c r="HG9681" s="2180"/>
      <c r="HH9681" s="2180"/>
      <c r="HI9681" s="2180"/>
      <c r="HJ9681" s="2180"/>
      <c r="HK9681" s="2180"/>
      <c r="HL9681" s="2180"/>
      <c r="HM9681" s="2180"/>
      <c r="HN9681" s="2180"/>
      <c r="HO9681" s="2180"/>
      <c r="HP9681" s="2180"/>
      <c r="HQ9681" s="2180"/>
      <c r="HR9681" s="2180"/>
      <c r="HS9681" s="2180"/>
      <c r="HT9681" s="2180"/>
      <c r="HU9681" s="2180"/>
      <c r="HV9681" s="2180"/>
      <c r="HW9681" s="2180"/>
      <c r="HX9681" s="2180"/>
      <c r="HY9681" s="2180"/>
      <c r="HZ9681" s="2180"/>
      <c r="IA9681" s="2180"/>
      <c r="IB9681" s="2180"/>
      <c r="IC9681" s="2180"/>
      <c r="ID9681" s="2180"/>
      <c r="IE9681" s="2180"/>
      <c r="IF9681" s="2180"/>
      <c r="IG9681" s="2180"/>
      <c r="IH9681" s="2180"/>
      <c r="II9681" s="2180"/>
      <c r="IJ9681" s="2180"/>
      <c r="IK9681" s="2180"/>
      <c r="IL9681" s="2180"/>
      <c r="IM9681" s="2180"/>
      <c r="IN9681" s="2180"/>
      <c r="IO9681" s="2180"/>
      <c r="IP9681" s="2180"/>
      <c r="IQ9681" s="2180"/>
      <c r="IR9681" s="2180"/>
      <c r="IS9681" s="2180"/>
      <c r="IT9681" s="2180"/>
      <c r="IU9681" s="2180"/>
      <c r="IV9681" s="2180"/>
    </row>
    <row r="9682" spans="1:256" hidden="1">
      <c r="A9682" s="2733"/>
      <c r="B9682" s="2231"/>
      <c r="C9682" s="2143"/>
      <c r="D9682" s="2149"/>
      <c r="E9682" s="2232"/>
      <c r="F9682" s="2251"/>
      <c r="G9682" s="17"/>
      <c r="H9682" s="17"/>
      <c r="I9682" s="2241"/>
      <c r="J9682" s="2235"/>
      <c r="K9682" s="2235"/>
      <c r="L9682" s="2235"/>
      <c r="M9682" s="2175">
        <v>0</v>
      </c>
      <c r="N9682" s="2237"/>
      <c r="O9682" s="2119"/>
      <c r="P9682" s="2136"/>
      <c r="Q9682" s="2125"/>
      <c r="R9682" s="2122"/>
      <c r="S9682" s="2120">
        <f>R9682*E9676</f>
        <v>0</v>
      </c>
      <c r="T9682" s="2120"/>
      <c r="U9682" s="2180"/>
      <c r="V9682" s="2180"/>
      <c r="W9682" s="2180"/>
      <c r="X9682" s="2180"/>
      <c r="Y9682" s="2180"/>
      <c r="Z9682" s="2180"/>
      <c r="AA9682" s="2180"/>
      <c r="AB9682" s="2180"/>
      <c r="AC9682" s="2180"/>
      <c r="AD9682" s="2180"/>
      <c r="AE9682" s="2180"/>
      <c r="AF9682" s="2180"/>
      <c r="AG9682" s="2180"/>
      <c r="AH9682" s="2180"/>
      <c r="AI9682" s="2180"/>
      <c r="AJ9682" s="2180"/>
      <c r="AK9682" s="2180"/>
      <c r="AL9682" s="2180"/>
      <c r="AM9682" s="2180"/>
      <c r="AN9682" s="2180"/>
      <c r="AO9682" s="2180"/>
      <c r="AP9682" s="2180"/>
      <c r="AQ9682" s="2180"/>
      <c r="AR9682" s="2180"/>
      <c r="AS9682" s="2180"/>
      <c r="AT9682" s="2180"/>
      <c r="AU9682" s="2180"/>
      <c r="AV9682" s="2180"/>
      <c r="AW9682" s="2180"/>
      <c r="AX9682" s="2180"/>
      <c r="AY9682" s="2180"/>
      <c r="AZ9682" s="2180"/>
      <c r="BA9682" s="2180"/>
      <c r="BB9682" s="2180"/>
      <c r="BC9682" s="2180"/>
      <c r="BD9682" s="2180"/>
      <c r="BE9682" s="2180"/>
      <c r="BF9682" s="2180"/>
      <c r="BG9682" s="2180"/>
      <c r="BH9682" s="2180"/>
      <c r="BI9682" s="2180"/>
      <c r="BJ9682" s="2180"/>
      <c r="BK9682" s="2180"/>
      <c r="BL9682" s="2180"/>
      <c r="BM9682" s="2180"/>
      <c r="BN9682" s="2180"/>
      <c r="BO9682" s="2180"/>
      <c r="BP9682" s="2180"/>
      <c r="BQ9682" s="2180"/>
      <c r="BR9682" s="2180"/>
      <c r="BS9682" s="2180"/>
      <c r="BT9682" s="2180"/>
      <c r="BU9682" s="2180"/>
      <c r="BV9682" s="2180"/>
      <c r="BW9682" s="2180"/>
      <c r="BX9682" s="2180"/>
      <c r="BY9682" s="2180"/>
      <c r="BZ9682" s="2180"/>
      <c r="CA9682" s="2180"/>
      <c r="CB9682" s="2180"/>
      <c r="CC9682" s="2180"/>
      <c r="CD9682" s="2180"/>
      <c r="CE9682" s="2180"/>
      <c r="CF9682" s="2180"/>
      <c r="CG9682" s="2180"/>
      <c r="CH9682" s="2180"/>
      <c r="CI9682" s="2180"/>
      <c r="CJ9682" s="2180"/>
      <c r="CK9682" s="2180"/>
      <c r="CL9682" s="2180"/>
      <c r="CM9682" s="2180"/>
      <c r="CN9682" s="2180"/>
      <c r="CO9682" s="2180"/>
      <c r="CP9682" s="2180"/>
      <c r="CQ9682" s="2180"/>
      <c r="CR9682" s="2180"/>
      <c r="CS9682" s="2180"/>
      <c r="CT9682" s="2180"/>
      <c r="CU9682" s="2180"/>
      <c r="CV9682" s="2180"/>
      <c r="CW9682" s="2180"/>
      <c r="CX9682" s="2180"/>
      <c r="CY9682" s="2180"/>
      <c r="CZ9682" s="2180"/>
      <c r="DA9682" s="2180"/>
      <c r="DB9682" s="2180"/>
      <c r="DC9682" s="2180"/>
      <c r="DD9682" s="2180"/>
      <c r="DE9682" s="2180"/>
      <c r="DF9682" s="2180"/>
      <c r="DG9682" s="2180"/>
      <c r="DH9682" s="2180"/>
      <c r="DI9682" s="2180"/>
      <c r="DJ9682" s="2180"/>
      <c r="DK9682" s="2180"/>
      <c r="DL9682" s="2180"/>
      <c r="DM9682" s="2180"/>
      <c r="DN9682" s="2180"/>
      <c r="DO9682" s="2180"/>
      <c r="DP9682" s="2180"/>
      <c r="DQ9682" s="2180"/>
      <c r="DR9682" s="2180"/>
      <c r="DS9682" s="2180"/>
      <c r="DT9682" s="2180"/>
      <c r="DU9682" s="2180"/>
      <c r="DV9682" s="2180"/>
      <c r="DW9682" s="2180"/>
      <c r="DX9682" s="2180"/>
      <c r="DY9682" s="2180"/>
      <c r="DZ9682" s="2180"/>
      <c r="EA9682" s="2180"/>
      <c r="EB9682" s="2180"/>
      <c r="EC9682" s="2180"/>
      <c r="ED9682" s="2180"/>
      <c r="EE9682" s="2180"/>
      <c r="EF9682" s="2180"/>
      <c r="EG9682" s="2180"/>
      <c r="EH9682" s="2180"/>
      <c r="EI9682" s="2180"/>
      <c r="EJ9682" s="2180"/>
      <c r="EK9682" s="2180"/>
      <c r="EL9682" s="2180"/>
      <c r="EM9682" s="2180"/>
      <c r="EN9682" s="2180"/>
      <c r="EO9682" s="2180"/>
      <c r="EP9682" s="2180"/>
      <c r="EQ9682" s="2180"/>
      <c r="ER9682" s="2180"/>
      <c r="ES9682" s="2180"/>
      <c r="ET9682" s="2180"/>
      <c r="EU9682" s="2180"/>
      <c r="EV9682" s="2180"/>
      <c r="EW9682" s="2180"/>
      <c r="EX9682" s="2180"/>
      <c r="EY9682" s="2180"/>
      <c r="EZ9682" s="2180"/>
      <c r="FA9682" s="2180"/>
      <c r="FB9682" s="2180"/>
      <c r="FC9682" s="2180"/>
      <c r="FD9682" s="2180"/>
      <c r="FE9682" s="2180"/>
      <c r="FF9682" s="2180"/>
      <c r="FG9682" s="2180"/>
      <c r="FH9682" s="2180"/>
      <c r="FI9682" s="2180"/>
      <c r="FJ9682" s="2180"/>
      <c r="FK9682" s="2180"/>
      <c r="FL9682" s="2180"/>
      <c r="FM9682" s="2180"/>
      <c r="FN9682" s="2180"/>
      <c r="FO9682" s="2180"/>
      <c r="FP9682" s="2180"/>
      <c r="FQ9682" s="2180"/>
      <c r="FR9682" s="2180"/>
      <c r="FS9682" s="2180"/>
      <c r="FT9682" s="2180"/>
      <c r="FU9682" s="2180"/>
      <c r="FV9682" s="2180"/>
      <c r="FW9682" s="2180"/>
      <c r="FX9682" s="2180"/>
      <c r="FY9682" s="2180"/>
      <c r="FZ9682" s="2180"/>
      <c r="GA9682" s="2180"/>
      <c r="GB9682" s="2180"/>
      <c r="GC9682" s="2180"/>
      <c r="GD9682" s="2180"/>
      <c r="GE9682" s="2180"/>
      <c r="GF9682" s="2180"/>
      <c r="GG9682" s="2180"/>
      <c r="GH9682" s="2180"/>
      <c r="GI9682" s="2180"/>
      <c r="GJ9682" s="2180"/>
      <c r="GK9682" s="2180"/>
      <c r="GL9682" s="2180"/>
      <c r="GM9682" s="2180"/>
      <c r="GN9682" s="2180"/>
      <c r="GO9682" s="2180"/>
      <c r="GP9682" s="2180"/>
      <c r="GQ9682" s="2180"/>
      <c r="GR9682" s="2180"/>
      <c r="GS9682" s="2180"/>
      <c r="GT9682" s="2180"/>
      <c r="GU9682" s="2180"/>
      <c r="GV9682" s="2180"/>
      <c r="GW9682" s="2180"/>
      <c r="GX9682" s="2180"/>
      <c r="GY9682" s="2180"/>
      <c r="GZ9682" s="2180"/>
      <c r="HA9682" s="2180"/>
      <c r="HB9682" s="2180"/>
      <c r="HC9682" s="2180"/>
      <c r="HD9682" s="2180"/>
      <c r="HE9682" s="2180"/>
      <c r="HF9682" s="2180"/>
      <c r="HG9682" s="2180"/>
      <c r="HH9682" s="2180"/>
      <c r="HI9682" s="2180"/>
      <c r="HJ9682" s="2180"/>
      <c r="HK9682" s="2180"/>
      <c r="HL9682" s="2180"/>
      <c r="HM9682" s="2180"/>
      <c r="HN9682" s="2180"/>
      <c r="HO9682" s="2180"/>
      <c r="HP9682" s="2180"/>
      <c r="HQ9682" s="2180"/>
      <c r="HR9682" s="2180"/>
      <c r="HS9682" s="2180"/>
      <c r="HT9682" s="2180"/>
      <c r="HU9682" s="2180"/>
      <c r="HV9682" s="2180"/>
      <c r="HW9682" s="2180"/>
      <c r="HX9682" s="2180"/>
      <c r="HY9682" s="2180"/>
      <c r="HZ9682" s="2180"/>
      <c r="IA9682" s="2180"/>
      <c r="IB9682" s="2180"/>
      <c r="IC9682" s="2180"/>
      <c r="ID9682" s="2180"/>
      <c r="IE9682" s="2180"/>
      <c r="IF9682" s="2180"/>
      <c r="IG9682" s="2180"/>
      <c r="IH9682" s="2180"/>
      <c r="II9682" s="2180"/>
      <c r="IJ9682" s="2180"/>
      <c r="IK9682" s="2180"/>
      <c r="IL9682" s="2180"/>
      <c r="IM9682" s="2180"/>
      <c r="IN9682" s="2180"/>
      <c r="IO9682" s="2180"/>
      <c r="IP9682" s="2180"/>
      <c r="IQ9682" s="2180"/>
      <c r="IR9682" s="2180"/>
      <c r="IS9682" s="2180"/>
      <c r="IT9682" s="2180"/>
      <c r="IU9682" s="2180"/>
      <c r="IV9682" s="2180"/>
    </row>
    <row r="9683" spans="1:256" hidden="1">
      <c r="A9683" s="2733"/>
      <c r="B9683" s="2231"/>
      <c r="C9683" s="2143"/>
      <c r="D9683" s="2149"/>
      <c r="E9683" s="2232"/>
      <c r="F9683" s="2251"/>
      <c r="G9683" s="17"/>
      <c r="H9683" s="17"/>
      <c r="I9683" s="2241"/>
      <c r="J9683" s="2235"/>
      <c r="K9683" s="2235"/>
      <c r="L9683" s="2235"/>
      <c r="M9683" s="2175">
        <v>0</v>
      </c>
      <c r="N9683" s="2237"/>
      <c r="O9683" s="2119"/>
      <c r="P9683" s="2136"/>
      <c r="Q9683" s="2125"/>
      <c r="R9683" s="2122"/>
      <c r="S9683" s="2120">
        <f>R9683*E9676</f>
        <v>0</v>
      </c>
      <c r="T9683" s="2120"/>
      <c r="U9683" s="2180"/>
      <c r="V9683" s="2180"/>
      <c r="W9683" s="2180"/>
      <c r="X9683" s="2180"/>
      <c r="Y9683" s="2180"/>
      <c r="Z9683" s="2180"/>
      <c r="AA9683" s="2180"/>
      <c r="AB9683" s="2180"/>
      <c r="AC9683" s="2180"/>
      <c r="AD9683" s="2180"/>
      <c r="AE9683" s="2180"/>
      <c r="AF9683" s="2180"/>
      <c r="AG9683" s="2180"/>
      <c r="AH9683" s="2180"/>
      <c r="AI9683" s="2180"/>
      <c r="AJ9683" s="2180"/>
      <c r="AK9683" s="2180"/>
      <c r="AL9683" s="2180"/>
      <c r="AM9683" s="2180"/>
      <c r="AN9683" s="2180"/>
      <c r="AO9683" s="2180"/>
      <c r="AP9683" s="2180"/>
      <c r="AQ9683" s="2180"/>
      <c r="AR9683" s="2180"/>
      <c r="AS9683" s="2180"/>
      <c r="AT9683" s="2180"/>
      <c r="AU9683" s="2180"/>
      <c r="AV9683" s="2180"/>
      <c r="AW9683" s="2180"/>
      <c r="AX9683" s="2180"/>
      <c r="AY9683" s="2180"/>
      <c r="AZ9683" s="2180"/>
      <c r="BA9683" s="2180"/>
      <c r="BB9683" s="2180"/>
      <c r="BC9683" s="2180"/>
      <c r="BD9683" s="2180"/>
      <c r="BE9683" s="2180"/>
      <c r="BF9683" s="2180"/>
      <c r="BG9683" s="2180"/>
      <c r="BH9683" s="2180"/>
      <c r="BI9683" s="2180"/>
      <c r="BJ9683" s="2180"/>
      <c r="BK9683" s="2180"/>
      <c r="BL9683" s="2180"/>
      <c r="BM9683" s="2180"/>
      <c r="BN9683" s="2180"/>
      <c r="BO9683" s="2180"/>
      <c r="BP9683" s="2180"/>
      <c r="BQ9683" s="2180"/>
      <c r="BR9683" s="2180"/>
      <c r="BS9683" s="2180"/>
      <c r="BT9683" s="2180"/>
      <c r="BU9683" s="2180"/>
      <c r="BV9683" s="2180"/>
      <c r="BW9683" s="2180"/>
      <c r="BX9683" s="2180"/>
      <c r="BY9683" s="2180"/>
      <c r="BZ9683" s="2180"/>
      <c r="CA9683" s="2180"/>
      <c r="CB9683" s="2180"/>
      <c r="CC9683" s="2180"/>
      <c r="CD9683" s="2180"/>
      <c r="CE9683" s="2180"/>
      <c r="CF9683" s="2180"/>
      <c r="CG9683" s="2180"/>
      <c r="CH9683" s="2180"/>
      <c r="CI9683" s="2180"/>
      <c r="CJ9683" s="2180"/>
      <c r="CK9683" s="2180"/>
      <c r="CL9683" s="2180"/>
      <c r="CM9683" s="2180"/>
      <c r="CN9683" s="2180"/>
      <c r="CO9683" s="2180"/>
      <c r="CP9683" s="2180"/>
      <c r="CQ9683" s="2180"/>
      <c r="CR9683" s="2180"/>
      <c r="CS9683" s="2180"/>
      <c r="CT9683" s="2180"/>
      <c r="CU9683" s="2180"/>
      <c r="CV9683" s="2180"/>
      <c r="CW9683" s="2180"/>
      <c r="CX9683" s="2180"/>
      <c r="CY9683" s="2180"/>
      <c r="CZ9683" s="2180"/>
      <c r="DA9683" s="2180"/>
      <c r="DB9683" s="2180"/>
      <c r="DC9683" s="2180"/>
      <c r="DD9683" s="2180"/>
      <c r="DE9683" s="2180"/>
      <c r="DF9683" s="2180"/>
      <c r="DG9683" s="2180"/>
      <c r="DH9683" s="2180"/>
      <c r="DI9683" s="2180"/>
      <c r="DJ9683" s="2180"/>
      <c r="DK9683" s="2180"/>
      <c r="DL9683" s="2180"/>
      <c r="DM9683" s="2180"/>
      <c r="DN9683" s="2180"/>
      <c r="DO9683" s="2180"/>
      <c r="DP9683" s="2180"/>
      <c r="DQ9683" s="2180"/>
      <c r="DR9683" s="2180"/>
      <c r="DS9683" s="2180"/>
      <c r="DT9683" s="2180"/>
      <c r="DU9683" s="2180"/>
      <c r="DV9683" s="2180"/>
      <c r="DW9683" s="2180"/>
      <c r="DX9683" s="2180"/>
      <c r="DY9683" s="2180"/>
      <c r="DZ9683" s="2180"/>
      <c r="EA9683" s="2180"/>
      <c r="EB9683" s="2180"/>
      <c r="EC9683" s="2180"/>
      <c r="ED9683" s="2180"/>
      <c r="EE9683" s="2180"/>
      <c r="EF9683" s="2180"/>
      <c r="EG9683" s="2180"/>
      <c r="EH9683" s="2180"/>
      <c r="EI9683" s="2180"/>
      <c r="EJ9683" s="2180"/>
      <c r="EK9683" s="2180"/>
      <c r="EL9683" s="2180"/>
      <c r="EM9683" s="2180"/>
      <c r="EN9683" s="2180"/>
      <c r="EO9683" s="2180"/>
      <c r="EP9683" s="2180"/>
      <c r="EQ9683" s="2180"/>
      <c r="ER9683" s="2180"/>
      <c r="ES9683" s="2180"/>
      <c r="ET9683" s="2180"/>
      <c r="EU9683" s="2180"/>
      <c r="EV9683" s="2180"/>
      <c r="EW9683" s="2180"/>
      <c r="EX9683" s="2180"/>
      <c r="EY9683" s="2180"/>
      <c r="EZ9683" s="2180"/>
      <c r="FA9683" s="2180"/>
      <c r="FB9683" s="2180"/>
      <c r="FC9683" s="2180"/>
      <c r="FD9683" s="2180"/>
      <c r="FE9683" s="2180"/>
      <c r="FF9683" s="2180"/>
      <c r="FG9683" s="2180"/>
      <c r="FH9683" s="2180"/>
      <c r="FI9683" s="2180"/>
      <c r="FJ9683" s="2180"/>
      <c r="FK9683" s="2180"/>
      <c r="FL9683" s="2180"/>
      <c r="FM9683" s="2180"/>
      <c r="FN9683" s="2180"/>
      <c r="FO9683" s="2180"/>
      <c r="FP9683" s="2180"/>
      <c r="FQ9683" s="2180"/>
      <c r="FR9683" s="2180"/>
      <c r="FS9683" s="2180"/>
      <c r="FT9683" s="2180"/>
      <c r="FU9683" s="2180"/>
      <c r="FV9683" s="2180"/>
      <c r="FW9683" s="2180"/>
      <c r="FX9683" s="2180"/>
      <c r="FY9683" s="2180"/>
      <c r="FZ9683" s="2180"/>
      <c r="GA9683" s="2180"/>
      <c r="GB9683" s="2180"/>
      <c r="GC9683" s="2180"/>
      <c r="GD9683" s="2180"/>
      <c r="GE9683" s="2180"/>
      <c r="GF9683" s="2180"/>
      <c r="GG9683" s="2180"/>
      <c r="GH9683" s="2180"/>
      <c r="GI9683" s="2180"/>
      <c r="GJ9683" s="2180"/>
      <c r="GK9683" s="2180"/>
      <c r="GL9683" s="2180"/>
      <c r="GM9683" s="2180"/>
      <c r="GN9683" s="2180"/>
      <c r="GO9683" s="2180"/>
      <c r="GP9683" s="2180"/>
      <c r="GQ9683" s="2180"/>
      <c r="GR9683" s="2180"/>
      <c r="GS9683" s="2180"/>
      <c r="GT9683" s="2180"/>
      <c r="GU9683" s="2180"/>
      <c r="GV9683" s="2180"/>
      <c r="GW9683" s="2180"/>
      <c r="GX9683" s="2180"/>
      <c r="GY9683" s="2180"/>
      <c r="GZ9683" s="2180"/>
      <c r="HA9683" s="2180"/>
      <c r="HB9683" s="2180"/>
      <c r="HC9683" s="2180"/>
      <c r="HD9683" s="2180"/>
      <c r="HE9683" s="2180"/>
      <c r="HF9683" s="2180"/>
      <c r="HG9683" s="2180"/>
      <c r="HH9683" s="2180"/>
      <c r="HI9683" s="2180"/>
      <c r="HJ9683" s="2180"/>
      <c r="HK9683" s="2180"/>
      <c r="HL9683" s="2180"/>
      <c r="HM9683" s="2180"/>
      <c r="HN9683" s="2180"/>
      <c r="HO9683" s="2180"/>
      <c r="HP9683" s="2180"/>
      <c r="HQ9683" s="2180"/>
      <c r="HR9683" s="2180"/>
      <c r="HS9683" s="2180"/>
      <c r="HT9683" s="2180"/>
      <c r="HU9683" s="2180"/>
      <c r="HV9683" s="2180"/>
      <c r="HW9683" s="2180"/>
      <c r="HX9683" s="2180"/>
      <c r="HY9683" s="2180"/>
      <c r="HZ9683" s="2180"/>
      <c r="IA9683" s="2180"/>
      <c r="IB9683" s="2180"/>
      <c r="IC9683" s="2180"/>
      <c r="ID9683" s="2180"/>
      <c r="IE9683" s="2180"/>
      <c r="IF9683" s="2180"/>
      <c r="IG9683" s="2180"/>
      <c r="IH9683" s="2180"/>
      <c r="II9683" s="2180"/>
      <c r="IJ9683" s="2180"/>
      <c r="IK9683" s="2180"/>
      <c r="IL9683" s="2180"/>
      <c r="IM9683" s="2180"/>
      <c r="IN9683" s="2180"/>
      <c r="IO9683" s="2180"/>
      <c r="IP9683" s="2180"/>
      <c r="IQ9683" s="2180"/>
      <c r="IR9683" s="2180"/>
      <c r="IS9683" s="2180"/>
      <c r="IT9683" s="2180"/>
      <c r="IU9683" s="2180"/>
      <c r="IV9683" s="2180"/>
    </row>
    <row r="9684" spans="1:256" hidden="1">
      <c r="A9684" s="2733"/>
      <c r="B9684" s="2231"/>
      <c r="C9684" s="2143"/>
      <c r="D9684" s="2149"/>
      <c r="E9684" s="2232"/>
      <c r="F9684" s="2251"/>
      <c r="G9684" s="17"/>
      <c r="H9684" s="17"/>
      <c r="I9684" s="2241"/>
      <c r="J9684" s="2235"/>
      <c r="K9684" s="2235"/>
      <c r="L9684" s="2235"/>
      <c r="M9684" s="2175">
        <v>0</v>
      </c>
      <c r="N9684" s="2237"/>
      <c r="O9684" s="2128"/>
      <c r="P9684" s="2136"/>
      <c r="Q9684" s="2125"/>
      <c r="R9684" s="2122"/>
      <c r="S9684" s="2120">
        <f>R9684*E9676</f>
        <v>0</v>
      </c>
      <c r="T9684" s="2120"/>
      <c r="U9684" s="2180"/>
      <c r="V9684" s="2180"/>
      <c r="W9684" s="2180"/>
      <c r="X9684" s="2180"/>
      <c r="Y9684" s="2180"/>
      <c r="Z9684" s="2180"/>
      <c r="AA9684" s="2180"/>
      <c r="AB9684" s="2180"/>
      <c r="AC9684" s="2180"/>
      <c r="AD9684" s="2180"/>
      <c r="AE9684" s="2180"/>
      <c r="AF9684" s="2180"/>
      <c r="AG9684" s="2180"/>
      <c r="AH9684" s="2180"/>
      <c r="AI9684" s="2180"/>
      <c r="AJ9684" s="2180"/>
      <c r="AK9684" s="2180"/>
      <c r="AL9684" s="2180"/>
      <c r="AM9684" s="2180"/>
      <c r="AN9684" s="2180"/>
      <c r="AO9684" s="2180"/>
      <c r="AP9684" s="2180"/>
      <c r="AQ9684" s="2180"/>
      <c r="AR9684" s="2180"/>
      <c r="AS9684" s="2180"/>
      <c r="AT9684" s="2180"/>
      <c r="AU9684" s="2180"/>
      <c r="AV9684" s="2180"/>
      <c r="AW9684" s="2180"/>
      <c r="AX9684" s="2180"/>
      <c r="AY9684" s="2180"/>
      <c r="AZ9684" s="2180"/>
      <c r="BA9684" s="2180"/>
      <c r="BB9684" s="2180"/>
      <c r="BC9684" s="2180"/>
      <c r="BD9684" s="2180"/>
      <c r="BE9684" s="2180"/>
      <c r="BF9684" s="2180"/>
      <c r="BG9684" s="2180"/>
      <c r="BH9684" s="2180"/>
      <c r="BI9684" s="2180"/>
      <c r="BJ9684" s="2180"/>
      <c r="BK9684" s="2180"/>
      <c r="BL9684" s="2180"/>
      <c r="BM9684" s="2180"/>
      <c r="BN9684" s="2180"/>
      <c r="BO9684" s="2180"/>
      <c r="BP9684" s="2180"/>
      <c r="BQ9684" s="2180"/>
      <c r="BR9684" s="2180"/>
      <c r="BS9684" s="2180"/>
      <c r="BT9684" s="2180"/>
      <c r="BU9684" s="2180"/>
      <c r="BV9684" s="2180"/>
      <c r="BW9684" s="2180"/>
      <c r="BX9684" s="2180"/>
      <c r="BY9684" s="2180"/>
      <c r="BZ9684" s="2180"/>
      <c r="CA9684" s="2180"/>
      <c r="CB9684" s="2180"/>
      <c r="CC9684" s="2180"/>
      <c r="CD9684" s="2180"/>
      <c r="CE9684" s="2180"/>
      <c r="CF9684" s="2180"/>
      <c r="CG9684" s="2180"/>
      <c r="CH9684" s="2180"/>
      <c r="CI9684" s="2180"/>
      <c r="CJ9684" s="2180"/>
      <c r="CK9684" s="2180"/>
      <c r="CL9684" s="2180"/>
      <c r="CM9684" s="2180"/>
      <c r="CN9684" s="2180"/>
      <c r="CO9684" s="2180"/>
      <c r="CP9684" s="2180"/>
      <c r="CQ9684" s="2180"/>
      <c r="CR9684" s="2180"/>
      <c r="CS9684" s="2180"/>
      <c r="CT9684" s="2180"/>
      <c r="CU9684" s="2180"/>
      <c r="CV9684" s="2180"/>
      <c r="CW9684" s="2180"/>
      <c r="CX9684" s="2180"/>
      <c r="CY9684" s="2180"/>
      <c r="CZ9684" s="2180"/>
      <c r="DA9684" s="2180"/>
      <c r="DB9684" s="2180"/>
      <c r="DC9684" s="2180"/>
      <c r="DD9684" s="2180"/>
      <c r="DE9684" s="2180"/>
      <c r="DF9684" s="2180"/>
      <c r="DG9684" s="2180"/>
      <c r="DH9684" s="2180"/>
      <c r="DI9684" s="2180"/>
      <c r="DJ9684" s="2180"/>
      <c r="DK9684" s="2180"/>
      <c r="DL9684" s="2180"/>
      <c r="DM9684" s="2180"/>
      <c r="DN9684" s="2180"/>
      <c r="DO9684" s="2180"/>
      <c r="DP9684" s="2180"/>
      <c r="DQ9684" s="2180"/>
      <c r="DR9684" s="2180"/>
      <c r="DS9684" s="2180"/>
      <c r="DT9684" s="2180"/>
      <c r="DU9684" s="2180"/>
      <c r="DV9684" s="2180"/>
      <c r="DW9684" s="2180"/>
      <c r="DX9684" s="2180"/>
      <c r="DY9684" s="2180"/>
      <c r="DZ9684" s="2180"/>
      <c r="EA9684" s="2180"/>
      <c r="EB9684" s="2180"/>
      <c r="EC9684" s="2180"/>
      <c r="ED9684" s="2180"/>
      <c r="EE9684" s="2180"/>
      <c r="EF9684" s="2180"/>
      <c r="EG9684" s="2180"/>
      <c r="EH9684" s="2180"/>
      <c r="EI9684" s="2180"/>
      <c r="EJ9684" s="2180"/>
      <c r="EK9684" s="2180"/>
      <c r="EL9684" s="2180"/>
      <c r="EM9684" s="2180"/>
      <c r="EN9684" s="2180"/>
      <c r="EO9684" s="2180"/>
      <c r="EP9684" s="2180"/>
      <c r="EQ9684" s="2180"/>
      <c r="ER9684" s="2180"/>
      <c r="ES9684" s="2180"/>
      <c r="ET9684" s="2180"/>
      <c r="EU9684" s="2180"/>
      <c r="EV9684" s="2180"/>
      <c r="EW9684" s="2180"/>
      <c r="EX9684" s="2180"/>
      <c r="EY9684" s="2180"/>
      <c r="EZ9684" s="2180"/>
      <c r="FA9684" s="2180"/>
      <c r="FB9684" s="2180"/>
      <c r="FC9684" s="2180"/>
      <c r="FD9684" s="2180"/>
      <c r="FE9684" s="2180"/>
      <c r="FF9684" s="2180"/>
      <c r="FG9684" s="2180"/>
      <c r="FH9684" s="2180"/>
      <c r="FI9684" s="2180"/>
      <c r="FJ9684" s="2180"/>
      <c r="FK9684" s="2180"/>
      <c r="FL9684" s="2180"/>
      <c r="FM9684" s="2180"/>
      <c r="FN9684" s="2180"/>
      <c r="FO9684" s="2180"/>
      <c r="FP9684" s="2180"/>
      <c r="FQ9684" s="2180"/>
      <c r="FR9684" s="2180"/>
      <c r="FS9684" s="2180"/>
      <c r="FT9684" s="2180"/>
      <c r="FU9684" s="2180"/>
      <c r="FV9684" s="2180"/>
      <c r="FW9684" s="2180"/>
      <c r="FX9684" s="2180"/>
      <c r="FY9684" s="2180"/>
      <c r="FZ9684" s="2180"/>
      <c r="GA9684" s="2180"/>
      <c r="GB9684" s="2180"/>
      <c r="GC9684" s="2180"/>
      <c r="GD9684" s="2180"/>
      <c r="GE9684" s="2180"/>
      <c r="GF9684" s="2180"/>
      <c r="GG9684" s="2180"/>
      <c r="GH9684" s="2180"/>
      <c r="GI9684" s="2180"/>
      <c r="GJ9684" s="2180"/>
      <c r="GK9684" s="2180"/>
      <c r="GL9684" s="2180"/>
      <c r="GM9684" s="2180"/>
      <c r="GN9684" s="2180"/>
      <c r="GO9684" s="2180"/>
      <c r="GP9684" s="2180"/>
      <c r="GQ9684" s="2180"/>
      <c r="GR9684" s="2180"/>
      <c r="GS9684" s="2180"/>
      <c r="GT9684" s="2180"/>
      <c r="GU9684" s="2180"/>
      <c r="GV9684" s="2180"/>
      <c r="GW9684" s="2180"/>
      <c r="GX9684" s="2180"/>
      <c r="GY9684" s="2180"/>
      <c r="GZ9684" s="2180"/>
      <c r="HA9684" s="2180"/>
      <c r="HB9684" s="2180"/>
      <c r="HC9684" s="2180"/>
      <c r="HD9684" s="2180"/>
      <c r="HE9684" s="2180"/>
      <c r="HF9684" s="2180"/>
      <c r="HG9684" s="2180"/>
      <c r="HH9684" s="2180"/>
      <c r="HI9684" s="2180"/>
      <c r="HJ9684" s="2180"/>
      <c r="HK9684" s="2180"/>
      <c r="HL9684" s="2180"/>
      <c r="HM9684" s="2180"/>
      <c r="HN9684" s="2180"/>
      <c r="HO9684" s="2180"/>
      <c r="HP9684" s="2180"/>
      <c r="HQ9684" s="2180"/>
      <c r="HR9684" s="2180"/>
      <c r="HS9684" s="2180"/>
      <c r="HT9684" s="2180"/>
      <c r="HU9684" s="2180"/>
      <c r="HV9684" s="2180"/>
      <c r="HW9684" s="2180"/>
      <c r="HX9684" s="2180"/>
      <c r="HY9684" s="2180"/>
      <c r="HZ9684" s="2180"/>
      <c r="IA9684" s="2180"/>
      <c r="IB9684" s="2180"/>
      <c r="IC9684" s="2180"/>
      <c r="ID9684" s="2180"/>
      <c r="IE9684" s="2180"/>
      <c r="IF9684" s="2180"/>
      <c r="IG9684" s="2180"/>
      <c r="IH9684" s="2180"/>
      <c r="II9684" s="2180"/>
      <c r="IJ9684" s="2180"/>
      <c r="IK9684" s="2180"/>
      <c r="IL9684" s="2180"/>
      <c r="IM9684" s="2180"/>
      <c r="IN9684" s="2180"/>
      <c r="IO9684" s="2180"/>
      <c r="IP9684" s="2180"/>
      <c r="IQ9684" s="2180"/>
      <c r="IR9684" s="2180"/>
      <c r="IS9684" s="2180"/>
      <c r="IT9684" s="2180"/>
      <c r="IU9684" s="2180"/>
      <c r="IV9684" s="2180"/>
    </row>
    <row r="9685" spans="1:256">
      <c r="A9685" s="2654">
        <f>A9676+1</f>
        <v>36</v>
      </c>
      <c r="B9685" s="2231"/>
      <c r="C9685" s="2143" t="s">
        <v>2011</v>
      </c>
      <c r="D9685" s="2149" t="s">
        <v>2819</v>
      </c>
      <c r="E9685" s="2232">
        <v>1</v>
      </c>
      <c r="F9685" s="2233">
        <v>25</v>
      </c>
      <c r="G9685" s="17">
        <v>25</v>
      </c>
      <c r="H9685" s="17">
        <v>36.278885037550552</v>
      </c>
      <c r="I9685" s="2240">
        <v>0</v>
      </c>
      <c r="J9685" s="17">
        <v>0</v>
      </c>
      <c r="K9685" s="17">
        <v>0</v>
      </c>
      <c r="L9685" s="17">
        <v>0</v>
      </c>
      <c r="M9685" s="2175">
        <v>536.43780351555665</v>
      </c>
      <c r="N9685" s="2485">
        <v>536.43780351555665</v>
      </c>
      <c r="O9685" s="2200">
        <f>E9685*L9685</f>
        <v>0</v>
      </c>
      <c r="P9685" s="2116"/>
      <c r="Q9685" s="2117"/>
      <c r="R9685" s="2115"/>
      <c r="S9685" s="2118">
        <f>R9685*E9685</f>
        <v>0</v>
      </c>
      <c r="T9685" s="2117"/>
      <c r="U9685" s="2180"/>
      <c r="V9685" s="2180"/>
      <c r="W9685" s="2180"/>
      <c r="X9685" s="2180"/>
      <c r="Y9685" s="2180"/>
      <c r="Z9685" s="2180"/>
      <c r="AA9685" s="2180"/>
      <c r="AB9685" s="2180"/>
      <c r="AC9685" s="2180"/>
      <c r="AD9685" s="2180"/>
      <c r="AE9685" s="2180"/>
      <c r="AF9685" s="2180"/>
      <c r="AG9685" s="2180"/>
      <c r="AH9685" s="2180"/>
      <c r="AI9685" s="2180"/>
      <c r="AJ9685" s="2180"/>
      <c r="AK9685" s="2180"/>
      <c r="AL9685" s="2180"/>
      <c r="AM9685" s="2180"/>
      <c r="AN9685" s="2180"/>
      <c r="AO9685" s="2180"/>
      <c r="AP9685" s="2180"/>
      <c r="AQ9685" s="2180"/>
      <c r="AR9685" s="2180"/>
      <c r="AS9685" s="2180"/>
      <c r="AT9685" s="2180"/>
      <c r="AU9685" s="2180"/>
      <c r="AV9685" s="2180"/>
      <c r="AW9685" s="2180"/>
      <c r="AX9685" s="2180"/>
      <c r="AY9685" s="2180"/>
      <c r="AZ9685" s="2180"/>
      <c r="BA9685" s="2180"/>
      <c r="BB9685" s="2180"/>
      <c r="BC9685" s="2180"/>
      <c r="BD9685" s="2180"/>
      <c r="BE9685" s="2180"/>
      <c r="BF9685" s="2180"/>
      <c r="BG9685" s="2180"/>
      <c r="BH9685" s="2180"/>
      <c r="BI9685" s="2180"/>
      <c r="BJ9685" s="2180"/>
      <c r="BK9685" s="2180"/>
      <c r="BL9685" s="2180"/>
      <c r="BM9685" s="2180"/>
      <c r="BN9685" s="2180"/>
      <c r="BO9685" s="2180"/>
      <c r="BP9685" s="2180"/>
      <c r="BQ9685" s="2180"/>
      <c r="BR9685" s="2180"/>
      <c r="BS9685" s="2180"/>
      <c r="BT9685" s="2180"/>
      <c r="BU9685" s="2180"/>
      <c r="BV9685" s="2180"/>
      <c r="BW9685" s="2180"/>
      <c r="BX9685" s="2180"/>
      <c r="BY9685" s="2180"/>
      <c r="BZ9685" s="2180"/>
      <c r="CA9685" s="2180"/>
      <c r="CB9685" s="2180"/>
      <c r="CC9685" s="2180"/>
      <c r="CD9685" s="2180"/>
      <c r="CE9685" s="2180"/>
      <c r="CF9685" s="2180"/>
      <c r="CG9685" s="2180"/>
      <c r="CH9685" s="2180"/>
      <c r="CI9685" s="2180"/>
      <c r="CJ9685" s="2180"/>
      <c r="CK9685" s="2180"/>
      <c r="CL9685" s="2180"/>
      <c r="CM9685" s="2180"/>
      <c r="CN9685" s="2180"/>
      <c r="CO9685" s="2180"/>
      <c r="CP9685" s="2180"/>
      <c r="CQ9685" s="2180"/>
      <c r="CR9685" s="2180"/>
      <c r="CS9685" s="2180"/>
      <c r="CT9685" s="2180"/>
      <c r="CU9685" s="2180"/>
      <c r="CV9685" s="2180"/>
      <c r="CW9685" s="2180"/>
      <c r="CX9685" s="2180"/>
      <c r="CY9685" s="2180"/>
      <c r="CZ9685" s="2180"/>
      <c r="DA9685" s="2180"/>
      <c r="DB9685" s="2180"/>
      <c r="DC9685" s="2180"/>
      <c r="DD9685" s="2180"/>
      <c r="DE9685" s="2180"/>
      <c r="DF9685" s="2180"/>
      <c r="DG9685" s="2180"/>
      <c r="DH9685" s="2180"/>
      <c r="DI9685" s="2180"/>
      <c r="DJ9685" s="2180"/>
      <c r="DK9685" s="2180"/>
      <c r="DL9685" s="2180"/>
      <c r="DM9685" s="2180"/>
      <c r="DN9685" s="2180"/>
      <c r="DO9685" s="2180"/>
      <c r="DP9685" s="2180"/>
      <c r="DQ9685" s="2180"/>
      <c r="DR9685" s="2180"/>
      <c r="DS9685" s="2180"/>
      <c r="DT9685" s="2180"/>
      <c r="DU9685" s="2180"/>
      <c r="DV9685" s="2180"/>
      <c r="DW9685" s="2180"/>
      <c r="DX9685" s="2180"/>
      <c r="DY9685" s="2180"/>
      <c r="DZ9685" s="2180"/>
      <c r="EA9685" s="2180"/>
      <c r="EB9685" s="2180"/>
      <c r="EC9685" s="2180"/>
      <c r="ED9685" s="2180"/>
      <c r="EE9685" s="2180"/>
      <c r="EF9685" s="2180"/>
      <c r="EG9685" s="2180"/>
      <c r="EH9685" s="2180"/>
      <c r="EI9685" s="2180"/>
      <c r="EJ9685" s="2180"/>
      <c r="EK9685" s="2180"/>
      <c r="EL9685" s="2180"/>
      <c r="EM9685" s="2180"/>
      <c r="EN9685" s="2180"/>
      <c r="EO9685" s="2180"/>
      <c r="EP9685" s="2180"/>
      <c r="EQ9685" s="2180"/>
      <c r="ER9685" s="2180"/>
      <c r="ES9685" s="2180"/>
      <c r="ET9685" s="2180"/>
      <c r="EU9685" s="2180"/>
      <c r="EV9685" s="2180"/>
      <c r="EW9685" s="2180"/>
      <c r="EX9685" s="2180"/>
      <c r="EY9685" s="2180"/>
      <c r="EZ9685" s="2180"/>
      <c r="FA9685" s="2180"/>
      <c r="FB9685" s="2180"/>
      <c r="FC9685" s="2180"/>
      <c r="FD9685" s="2180"/>
      <c r="FE9685" s="2180"/>
      <c r="FF9685" s="2180"/>
      <c r="FG9685" s="2180"/>
      <c r="FH9685" s="2180"/>
      <c r="FI9685" s="2180"/>
      <c r="FJ9685" s="2180"/>
      <c r="FK9685" s="2180"/>
      <c r="FL9685" s="2180"/>
      <c r="FM9685" s="2180"/>
      <c r="FN9685" s="2180"/>
      <c r="FO9685" s="2180"/>
      <c r="FP9685" s="2180"/>
      <c r="FQ9685" s="2180"/>
      <c r="FR9685" s="2180"/>
      <c r="FS9685" s="2180"/>
      <c r="FT9685" s="2180"/>
      <c r="FU9685" s="2180"/>
      <c r="FV9685" s="2180"/>
      <c r="FW9685" s="2180"/>
      <c r="FX9685" s="2180"/>
      <c r="FY9685" s="2180"/>
      <c r="FZ9685" s="2180"/>
      <c r="GA9685" s="2180"/>
      <c r="GB9685" s="2180"/>
      <c r="GC9685" s="2180"/>
      <c r="GD9685" s="2180"/>
      <c r="GE9685" s="2180"/>
      <c r="GF9685" s="2180"/>
      <c r="GG9685" s="2180"/>
      <c r="GH9685" s="2180"/>
      <c r="GI9685" s="2180"/>
      <c r="GJ9685" s="2180"/>
      <c r="GK9685" s="2180"/>
      <c r="GL9685" s="2180"/>
      <c r="GM9685" s="2180"/>
      <c r="GN9685" s="2180"/>
      <c r="GO9685" s="2180"/>
      <c r="GP9685" s="2180"/>
      <c r="GQ9685" s="2180"/>
      <c r="GR9685" s="2180"/>
      <c r="GS9685" s="2180"/>
      <c r="GT9685" s="2180"/>
      <c r="GU9685" s="2180"/>
      <c r="GV9685" s="2180"/>
      <c r="GW9685" s="2180"/>
      <c r="GX9685" s="2180"/>
      <c r="GY9685" s="2180"/>
      <c r="GZ9685" s="2180"/>
      <c r="HA9685" s="2180"/>
      <c r="HB9685" s="2180"/>
      <c r="HC9685" s="2180"/>
      <c r="HD9685" s="2180"/>
      <c r="HE9685" s="2180"/>
      <c r="HF9685" s="2180"/>
      <c r="HG9685" s="2180"/>
      <c r="HH9685" s="2180"/>
      <c r="HI9685" s="2180"/>
      <c r="HJ9685" s="2180"/>
      <c r="HK9685" s="2180"/>
      <c r="HL9685" s="2180"/>
      <c r="HM9685" s="2180"/>
      <c r="HN9685" s="2180"/>
      <c r="HO9685" s="2180"/>
      <c r="HP9685" s="2180"/>
      <c r="HQ9685" s="2180"/>
      <c r="HR9685" s="2180"/>
      <c r="HS9685" s="2180"/>
      <c r="HT9685" s="2180"/>
      <c r="HU9685" s="2180"/>
      <c r="HV9685" s="2180"/>
      <c r="HW9685" s="2180"/>
      <c r="HX9685" s="2180"/>
      <c r="HY9685" s="2180"/>
      <c r="HZ9685" s="2180"/>
      <c r="IA9685" s="2180"/>
      <c r="IB9685" s="2180"/>
      <c r="IC9685" s="2180"/>
      <c r="ID9685" s="2180"/>
      <c r="IE9685" s="2180"/>
      <c r="IF9685" s="2180"/>
      <c r="IG9685" s="2180"/>
      <c r="IH9685" s="2180"/>
      <c r="II9685" s="2180"/>
      <c r="IJ9685" s="2180"/>
      <c r="IK9685" s="2180"/>
      <c r="IL9685" s="2180"/>
      <c r="IM9685" s="2180"/>
      <c r="IN9685" s="2180"/>
      <c r="IO9685" s="2180"/>
      <c r="IP9685" s="2180"/>
      <c r="IQ9685" s="2180"/>
      <c r="IR9685" s="2180"/>
      <c r="IS9685" s="2180"/>
      <c r="IT9685" s="2180"/>
      <c r="IU9685" s="2180"/>
      <c r="IV9685" s="2180"/>
    </row>
    <row r="9686" spans="1:256" hidden="1">
      <c r="A9686" s="2733"/>
      <c r="B9686" s="2231"/>
      <c r="C9686" s="2143"/>
      <c r="D9686" s="2149"/>
      <c r="E9686" s="2232"/>
      <c r="F9686" s="2240"/>
      <c r="G9686" s="17"/>
      <c r="H9686" s="17"/>
      <c r="I9686" s="2233"/>
      <c r="J9686" s="2235"/>
      <c r="K9686" s="2235"/>
      <c r="L9686" s="2235"/>
      <c r="M9686" s="2175">
        <v>0</v>
      </c>
      <c r="N9686" s="2237"/>
      <c r="O9686" s="2119"/>
      <c r="P9686" s="2120"/>
      <c r="Q9686" s="2125"/>
      <c r="R9686" s="2122"/>
      <c r="S9686" s="2120">
        <f>R9686*E9685</f>
        <v>0</v>
      </c>
      <c r="T9686" s="2126"/>
      <c r="U9686" s="2180"/>
      <c r="V9686" s="2180"/>
      <c r="W9686" s="2180"/>
      <c r="X9686" s="2180"/>
      <c r="Y9686" s="2180"/>
      <c r="Z9686" s="2180"/>
      <c r="AA9686" s="2180"/>
      <c r="AB9686" s="2180"/>
      <c r="AC9686" s="2180"/>
      <c r="AD9686" s="2180"/>
      <c r="AE9686" s="2180"/>
      <c r="AF9686" s="2180"/>
      <c r="AG9686" s="2180"/>
      <c r="AH9686" s="2180"/>
      <c r="AI9686" s="2180"/>
      <c r="AJ9686" s="2180"/>
      <c r="AK9686" s="2180"/>
      <c r="AL9686" s="2180"/>
      <c r="AM9686" s="2180"/>
      <c r="AN9686" s="2180"/>
      <c r="AO9686" s="2180"/>
      <c r="AP9686" s="2180"/>
      <c r="AQ9686" s="2180"/>
      <c r="AR9686" s="2180"/>
      <c r="AS9686" s="2180"/>
      <c r="AT9686" s="2180"/>
      <c r="AU9686" s="2180"/>
      <c r="AV9686" s="2180"/>
      <c r="AW9686" s="2180"/>
      <c r="AX9686" s="2180"/>
      <c r="AY9686" s="2180"/>
      <c r="AZ9686" s="2180"/>
      <c r="BA9686" s="2180"/>
      <c r="BB9686" s="2180"/>
      <c r="BC9686" s="2180"/>
      <c r="BD9686" s="2180"/>
      <c r="BE9686" s="2180"/>
      <c r="BF9686" s="2180"/>
      <c r="BG9686" s="2180"/>
      <c r="BH9686" s="2180"/>
      <c r="BI9686" s="2180"/>
      <c r="BJ9686" s="2180"/>
      <c r="BK9686" s="2180"/>
      <c r="BL9686" s="2180"/>
      <c r="BM9686" s="2180"/>
      <c r="BN9686" s="2180"/>
      <c r="BO9686" s="2180"/>
      <c r="BP9686" s="2180"/>
      <c r="BQ9686" s="2180"/>
      <c r="BR9686" s="2180"/>
      <c r="BS9686" s="2180"/>
      <c r="BT9686" s="2180"/>
      <c r="BU9686" s="2180"/>
      <c r="BV9686" s="2180"/>
      <c r="BW9686" s="2180"/>
      <c r="BX9686" s="2180"/>
      <c r="BY9686" s="2180"/>
      <c r="BZ9686" s="2180"/>
      <c r="CA9686" s="2180"/>
      <c r="CB9686" s="2180"/>
      <c r="CC9686" s="2180"/>
      <c r="CD9686" s="2180"/>
      <c r="CE9686" s="2180"/>
      <c r="CF9686" s="2180"/>
      <c r="CG9686" s="2180"/>
      <c r="CH9686" s="2180"/>
      <c r="CI9686" s="2180"/>
      <c r="CJ9686" s="2180"/>
      <c r="CK9686" s="2180"/>
      <c r="CL9686" s="2180"/>
      <c r="CM9686" s="2180"/>
      <c r="CN9686" s="2180"/>
      <c r="CO9686" s="2180"/>
      <c r="CP9686" s="2180"/>
      <c r="CQ9686" s="2180"/>
      <c r="CR9686" s="2180"/>
      <c r="CS9686" s="2180"/>
      <c r="CT9686" s="2180"/>
      <c r="CU9686" s="2180"/>
      <c r="CV9686" s="2180"/>
      <c r="CW9686" s="2180"/>
      <c r="CX9686" s="2180"/>
      <c r="CY9686" s="2180"/>
      <c r="CZ9686" s="2180"/>
      <c r="DA9686" s="2180"/>
      <c r="DB9686" s="2180"/>
      <c r="DC9686" s="2180"/>
      <c r="DD9686" s="2180"/>
      <c r="DE9686" s="2180"/>
      <c r="DF9686" s="2180"/>
      <c r="DG9686" s="2180"/>
      <c r="DH9686" s="2180"/>
      <c r="DI9686" s="2180"/>
      <c r="DJ9686" s="2180"/>
      <c r="DK9686" s="2180"/>
      <c r="DL9686" s="2180"/>
      <c r="DM9686" s="2180"/>
      <c r="DN9686" s="2180"/>
      <c r="DO9686" s="2180"/>
      <c r="DP9686" s="2180"/>
      <c r="DQ9686" s="2180"/>
      <c r="DR9686" s="2180"/>
      <c r="DS9686" s="2180"/>
      <c r="DT9686" s="2180"/>
      <c r="DU9686" s="2180"/>
      <c r="DV9686" s="2180"/>
      <c r="DW9686" s="2180"/>
      <c r="DX9686" s="2180"/>
      <c r="DY9686" s="2180"/>
      <c r="DZ9686" s="2180"/>
      <c r="EA9686" s="2180"/>
      <c r="EB9686" s="2180"/>
      <c r="EC9686" s="2180"/>
      <c r="ED9686" s="2180"/>
      <c r="EE9686" s="2180"/>
      <c r="EF9686" s="2180"/>
      <c r="EG9686" s="2180"/>
      <c r="EH9686" s="2180"/>
      <c r="EI9686" s="2180"/>
      <c r="EJ9686" s="2180"/>
      <c r="EK9686" s="2180"/>
      <c r="EL9686" s="2180"/>
      <c r="EM9686" s="2180"/>
      <c r="EN9686" s="2180"/>
      <c r="EO9686" s="2180"/>
      <c r="EP9686" s="2180"/>
      <c r="EQ9686" s="2180"/>
      <c r="ER9686" s="2180"/>
      <c r="ES9686" s="2180"/>
      <c r="ET9686" s="2180"/>
      <c r="EU9686" s="2180"/>
      <c r="EV9686" s="2180"/>
      <c r="EW9686" s="2180"/>
      <c r="EX9686" s="2180"/>
      <c r="EY9686" s="2180"/>
      <c r="EZ9686" s="2180"/>
      <c r="FA9686" s="2180"/>
      <c r="FB9686" s="2180"/>
      <c r="FC9686" s="2180"/>
      <c r="FD9686" s="2180"/>
      <c r="FE9686" s="2180"/>
      <c r="FF9686" s="2180"/>
      <c r="FG9686" s="2180"/>
      <c r="FH9686" s="2180"/>
      <c r="FI9686" s="2180"/>
      <c r="FJ9686" s="2180"/>
      <c r="FK9686" s="2180"/>
      <c r="FL9686" s="2180"/>
      <c r="FM9686" s="2180"/>
      <c r="FN9686" s="2180"/>
      <c r="FO9686" s="2180"/>
      <c r="FP9686" s="2180"/>
      <c r="FQ9686" s="2180"/>
      <c r="FR9686" s="2180"/>
      <c r="FS9686" s="2180"/>
      <c r="FT9686" s="2180"/>
      <c r="FU9686" s="2180"/>
      <c r="FV9686" s="2180"/>
      <c r="FW9686" s="2180"/>
      <c r="FX9686" s="2180"/>
      <c r="FY9686" s="2180"/>
      <c r="FZ9686" s="2180"/>
      <c r="GA9686" s="2180"/>
      <c r="GB9686" s="2180"/>
      <c r="GC9686" s="2180"/>
      <c r="GD9686" s="2180"/>
      <c r="GE9686" s="2180"/>
      <c r="GF9686" s="2180"/>
      <c r="GG9686" s="2180"/>
      <c r="GH9686" s="2180"/>
      <c r="GI9686" s="2180"/>
      <c r="GJ9686" s="2180"/>
      <c r="GK9686" s="2180"/>
      <c r="GL9686" s="2180"/>
      <c r="GM9686" s="2180"/>
      <c r="GN9686" s="2180"/>
      <c r="GO9686" s="2180"/>
      <c r="GP9686" s="2180"/>
      <c r="GQ9686" s="2180"/>
      <c r="GR9686" s="2180"/>
      <c r="GS9686" s="2180"/>
      <c r="GT9686" s="2180"/>
      <c r="GU9686" s="2180"/>
      <c r="GV9686" s="2180"/>
      <c r="GW9686" s="2180"/>
      <c r="GX9686" s="2180"/>
      <c r="GY9686" s="2180"/>
      <c r="GZ9686" s="2180"/>
      <c r="HA9686" s="2180"/>
      <c r="HB9686" s="2180"/>
      <c r="HC9686" s="2180"/>
      <c r="HD9686" s="2180"/>
      <c r="HE9686" s="2180"/>
      <c r="HF9686" s="2180"/>
      <c r="HG9686" s="2180"/>
      <c r="HH9686" s="2180"/>
      <c r="HI9686" s="2180"/>
      <c r="HJ9686" s="2180"/>
      <c r="HK9686" s="2180"/>
      <c r="HL9686" s="2180"/>
      <c r="HM9686" s="2180"/>
      <c r="HN9686" s="2180"/>
      <c r="HO9686" s="2180"/>
      <c r="HP9686" s="2180"/>
      <c r="HQ9686" s="2180"/>
      <c r="HR9686" s="2180"/>
      <c r="HS9686" s="2180"/>
      <c r="HT9686" s="2180"/>
      <c r="HU9686" s="2180"/>
      <c r="HV9686" s="2180"/>
      <c r="HW9686" s="2180"/>
      <c r="HX9686" s="2180"/>
      <c r="HY9686" s="2180"/>
      <c r="HZ9686" s="2180"/>
      <c r="IA9686" s="2180"/>
      <c r="IB9686" s="2180"/>
      <c r="IC9686" s="2180"/>
      <c r="ID9686" s="2180"/>
      <c r="IE9686" s="2180"/>
      <c r="IF9686" s="2180"/>
      <c r="IG9686" s="2180"/>
      <c r="IH9686" s="2180"/>
      <c r="II9686" s="2180"/>
      <c r="IJ9686" s="2180"/>
      <c r="IK9686" s="2180"/>
      <c r="IL9686" s="2180"/>
      <c r="IM9686" s="2180"/>
      <c r="IN9686" s="2180"/>
      <c r="IO9686" s="2180"/>
      <c r="IP9686" s="2180"/>
      <c r="IQ9686" s="2180"/>
      <c r="IR9686" s="2180"/>
      <c r="IS9686" s="2180"/>
      <c r="IT9686" s="2180"/>
      <c r="IU9686" s="2180"/>
      <c r="IV9686" s="2180"/>
    </row>
    <row r="9687" spans="1:256" hidden="1">
      <c r="A9687" s="2733"/>
      <c r="B9687" s="2231"/>
      <c r="C9687" s="2143"/>
      <c r="D9687" s="2149"/>
      <c r="E9687" s="2232"/>
      <c r="F9687" s="2240"/>
      <c r="G9687" s="17"/>
      <c r="H9687" s="17"/>
      <c r="I9687" s="2233"/>
      <c r="J9687" s="2235"/>
      <c r="K9687" s="2235"/>
      <c r="L9687" s="2235"/>
      <c r="M9687" s="2175">
        <v>0</v>
      </c>
      <c r="N9687" s="2237"/>
      <c r="O9687" s="2119"/>
      <c r="P9687" s="2120"/>
      <c r="Q9687" s="2125"/>
      <c r="R9687" s="2122"/>
      <c r="S9687" s="2120">
        <f>R9687*E9685</f>
        <v>0</v>
      </c>
      <c r="T9687" s="2126"/>
      <c r="U9687" s="2180"/>
      <c r="V9687" s="2180"/>
      <c r="W9687" s="2180"/>
      <c r="X9687" s="2180"/>
      <c r="Y9687" s="2180"/>
      <c r="Z9687" s="2180"/>
      <c r="AA9687" s="2180"/>
      <c r="AB9687" s="2180"/>
      <c r="AC9687" s="2180"/>
      <c r="AD9687" s="2180"/>
      <c r="AE9687" s="2180"/>
      <c r="AF9687" s="2180"/>
      <c r="AG9687" s="2180"/>
      <c r="AH9687" s="2180"/>
      <c r="AI9687" s="2180"/>
      <c r="AJ9687" s="2180"/>
      <c r="AK9687" s="2180"/>
      <c r="AL9687" s="2180"/>
      <c r="AM9687" s="2180"/>
      <c r="AN9687" s="2180"/>
      <c r="AO9687" s="2180"/>
      <c r="AP9687" s="2180"/>
      <c r="AQ9687" s="2180"/>
      <c r="AR9687" s="2180"/>
      <c r="AS9687" s="2180"/>
      <c r="AT9687" s="2180"/>
      <c r="AU9687" s="2180"/>
      <c r="AV9687" s="2180"/>
      <c r="AW9687" s="2180"/>
      <c r="AX9687" s="2180"/>
      <c r="AY9687" s="2180"/>
      <c r="AZ9687" s="2180"/>
      <c r="BA9687" s="2180"/>
      <c r="BB9687" s="2180"/>
      <c r="BC9687" s="2180"/>
      <c r="BD9687" s="2180"/>
      <c r="BE9687" s="2180"/>
      <c r="BF9687" s="2180"/>
      <c r="BG9687" s="2180"/>
      <c r="BH9687" s="2180"/>
      <c r="BI9687" s="2180"/>
      <c r="BJ9687" s="2180"/>
      <c r="BK9687" s="2180"/>
      <c r="BL9687" s="2180"/>
      <c r="BM9687" s="2180"/>
      <c r="BN9687" s="2180"/>
      <c r="BO9687" s="2180"/>
      <c r="BP9687" s="2180"/>
      <c r="BQ9687" s="2180"/>
      <c r="BR9687" s="2180"/>
      <c r="BS9687" s="2180"/>
      <c r="BT9687" s="2180"/>
      <c r="BU9687" s="2180"/>
      <c r="BV9687" s="2180"/>
      <c r="BW9687" s="2180"/>
      <c r="BX9687" s="2180"/>
      <c r="BY9687" s="2180"/>
      <c r="BZ9687" s="2180"/>
      <c r="CA9687" s="2180"/>
      <c r="CB9687" s="2180"/>
      <c r="CC9687" s="2180"/>
      <c r="CD9687" s="2180"/>
      <c r="CE9687" s="2180"/>
      <c r="CF9687" s="2180"/>
      <c r="CG9687" s="2180"/>
      <c r="CH9687" s="2180"/>
      <c r="CI9687" s="2180"/>
      <c r="CJ9687" s="2180"/>
      <c r="CK9687" s="2180"/>
      <c r="CL9687" s="2180"/>
      <c r="CM9687" s="2180"/>
      <c r="CN9687" s="2180"/>
      <c r="CO9687" s="2180"/>
      <c r="CP9687" s="2180"/>
      <c r="CQ9687" s="2180"/>
      <c r="CR9687" s="2180"/>
      <c r="CS9687" s="2180"/>
      <c r="CT9687" s="2180"/>
      <c r="CU9687" s="2180"/>
      <c r="CV9687" s="2180"/>
      <c r="CW9687" s="2180"/>
      <c r="CX9687" s="2180"/>
      <c r="CY9687" s="2180"/>
      <c r="CZ9687" s="2180"/>
      <c r="DA9687" s="2180"/>
      <c r="DB9687" s="2180"/>
      <c r="DC9687" s="2180"/>
      <c r="DD9687" s="2180"/>
      <c r="DE9687" s="2180"/>
      <c r="DF9687" s="2180"/>
      <c r="DG9687" s="2180"/>
      <c r="DH9687" s="2180"/>
      <c r="DI9687" s="2180"/>
      <c r="DJ9687" s="2180"/>
      <c r="DK9687" s="2180"/>
      <c r="DL9687" s="2180"/>
      <c r="DM9687" s="2180"/>
      <c r="DN9687" s="2180"/>
      <c r="DO9687" s="2180"/>
      <c r="DP9687" s="2180"/>
      <c r="DQ9687" s="2180"/>
      <c r="DR9687" s="2180"/>
      <c r="DS9687" s="2180"/>
      <c r="DT9687" s="2180"/>
      <c r="DU9687" s="2180"/>
      <c r="DV9687" s="2180"/>
      <c r="DW9687" s="2180"/>
      <c r="DX9687" s="2180"/>
      <c r="DY9687" s="2180"/>
      <c r="DZ9687" s="2180"/>
      <c r="EA9687" s="2180"/>
      <c r="EB9687" s="2180"/>
      <c r="EC9687" s="2180"/>
      <c r="ED9687" s="2180"/>
      <c r="EE9687" s="2180"/>
      <c r="EF9687" s="2180"/>
      <c r="EG9687" s="2180"/>
      <c r="EH9687" s="2180"/>
      <c r="EI9687" s="2180"/>
      <c r="EJ9687" s="2180"/>
      <c r="EK9687" s="2180"/>
      <c r="EL9687" s="2180"/>
      <c r="EM9687" s="2180"/>
      <c r="EN9687" s="2180"/>
      <c r="EO9687" s="2180"/>
      <c r="EP9687" s="2180"/>
      <c r="EQ9687" s="2180"/>
      <c r="ER9687" s="2180"/>
      <c r="ES9687" s="2180"/>
      <c r="ET9687" s="2180"/>
      <c r="EU9687" s="2180"/>
      <c r="EV9687" s="2180"/>
      <c r="EW9687" s="2180"/>
      <c r="EX9687" s="2180"/>
      <c r="EY9687" s="2180"/>
      <c r="EZ9687" s="2180"/>
      <c r="FA9687" s="2180"/>
      <c r="FB9687" s="2180"/>
      <c r="FC9687" s="2180"/>
      <c r="FD9687" s="2180"/>
      <c r="FE9687" s="2180"/>
      <c r="FF9687" s="2180"/>
      <c r="FG9687" s="2180"/>
      <c r="FH9687" s="2180"/>
      <c r="FI9687" s="2180"/>
      <c r="FJ9687" s="2180"/>
      <c r="FK9687" s="2180"/>
      <c r="FL9687" s="2180"/>
      <c r="FM9687" s="2180"/>
      <c r="FN9687" s="2180"/>
      <c r="FO9687" s="2180"/>
      <c r="FP9687" s="2180"/>
      <c r="FQ9687" s="2180"/>
      <c r="FR9687" s="2180"/>
      <c r="FS9687" s="2180"/>
      <c r="FT9687" s="2180"/>
      <c r="FU9687" s="2180"/>
      <c r="FV9687" s="2180"/>
      <c r="FW9687" s="2180"/>
      <c r="FX9687" s="2180"/>
      <c r="FY9687" s="2180"/>
      <c r="FZ9687" s="2180"/>
      <c r="GA9687" s="2180"/>
      <c r="GB9687" s="2180"/>
      <c r="GC9687" s="2180"/>
      <c r="GD9687" s="2180"/>
      <c r="GE9687" s="2180"/>
      <c r="GF9687" s="2180"/>
      <c r="GG9687" s="2180"/>
      <c r="GH9687" s="2180"/>
      <c r="GI9687" s="2180"/>
      <c r="GJ9687" s="2180"/>
      <c r="GK9687" s="2180"/>
      <c r="GL9687" s="2180"/>
      <c r="GM9687" s="2180"/>
      <c r="GN9687" s="2180"/>
      <c r="GO9687" s="2180"/>
      <c r="GP9687" s="2180"/>
      <c r="GQ9687" s="2180"/>
      <c r="GR9687" s="2180"/>
      <c r="GS9687" s="2180"/>
      <c r="GT9687" s="2180"/>
      <c r="GU9687" s="2180"/>
      <c r="GV9687" s="2180"/>
      <c r="GW9687" s="2180"/>
      <c r="GX9687" s="2180"/>
      <c r="GY9687" s="2180"/>
      <c r="GZ9687" s="2180"/>
      <c r="HA9687" s="2180"/>
      <c r="HB9687" s="2180"/>
      <c r="HC9687" s="2180"/>
      <c r="HD9687" s="2180"/>
      <c r="HE9687" s="2180"/>
      <c r="HF9687" s="2180"/>
      <c r="HG9687" s="2180"/>
      <c r="HH9687" s="2180"/>
      <c r="HI9687" s="2180"/>
      <c r="HJ9687" s="2180"/>
      <c r="HK9687" s="2180"/>
      <c r="HL9687" s="2180"/>
      <c r="HM9687" s="2180"/>
      <c r="HN9687" s="2180"/>
      <c r="HO9687" s="2180"/>
      <c r="HP9687" s="2180"/>
      <c r="HQ9687" s="2180"/>
      <c r="HR9687" s="2180"/>
      <c r="HS9687" s="2180"/>
      <c r="HT9687" s="2180"/>
      <c r="HU9687" s="2180"/>
      <c r="HV9687" s="2180"/>
      <c r="HW9687" s="2180"/>
      <c r="HX9687" s="2180"/>
      <c r="HY9687" s="2180"/>
      <c r="HZ9687" s="2180"/>
      <c r="IA9687" s="2180"/>
      <c r="IB9687" s="2180"/>
      <c r="IC9687" s="2180"/>
      <c r="ID9687" s="2180"/>
      <c r="IE9687" s="2180"/>
      <c r="IF9687" s="2180"/>
      <c r="IG9687" s="2180"/>
      <c r="IH9687" s="2180"/>
      <c r="II9687" s="2180"/>
      <c r="IJ9687" s="2180"/>
      <c r="IK9687" s="2180"/>
      <c r="IL9687" s="2180"/>
      <c r="IM9687" s="2180"/>
      <c r="IN9687" s="2180"/>
      <c r="IO9687" s="2180"/>
      <c r="IP9687" s="2180"/>
      <c r="IQ9687" s="2180"/>
      <c r="IR9687" s="2180"/>
      <c r="IS9687" s="2180"/>
      <c r="IT9687" s="2180"/>
      <c r="IU9687" s="2180"/>
      <c r="IV9687" s="2180"/>
    </row>
    <row r="9688" spans="1:256" hidden="1">
      <c r="A9688" s="2733"/>
      <c r="B9688" s="2231"/>
      <c r="C9688" s="2143"/>
      <c r="D9688" s="2149"/>
      <c r="E9688" s="2232"/>
      <c r="F9688" s="2240"/>
      <c r="G9688" s="17"/>
      <c r="H9688" s="17"/>
      <c r="I9688" s="2233"/>
      <c r="J9688" s="2235"/>
      <c r="K9688" s="2235"/>
      <c r="L9688" s="2235"/>
      <c r="M9688" s="2175">
        <v>0</v>
      </c>
      <c r="N9688" s="2237"/>
      <c r="O9688" s="2119"/>
      <c r="P9688" s="2120"/>
      <c r="Q9688" s="2125"/>
      <c r="R9688" s="2122"/>
      <c r="S9688" s="2120">
        <f>R9688*E9685</f>
        <v>0</v>
      </c>
      <c r="T9688" s="2126"/>
      <c r="U9688" s="2180"/>
      <c r="V9688" s="2180"/>
      <c r="W9688" s="2180"/>
      <c r="X9688" s="2180"/>
      <c r="Y9688" s="2180"/>
      <c r="Z9688" s="2180"/>
      <c r="AA9688" s="2180"/>
      <c r="AB9688" s="2180"/>
      <c r="AC9688" s="2180"/>
      <c r="AD9688" s="2180"/>
      <c r="AE9688" s="2180"/>
      <c r="AF9688" s="2180"/>
      <c r="AG9688" s="2180"/>
      <c r="AH9688" s="2180"/>
      <c r="AI9688" s="2180"/>
      <c r="AJ9688" s="2180"/>
      <c r="AK9688" s="2180"/>
      <c r="AL9688" s="2180"/>
      <c r="AM9688" s="2180"/>
      <c r="AN9688" s="2180"/>
      <c r="AO9688" s="2180"/>
      <c r="AP9688" s="2180"/>
      <c r="AQ9688" s="2180"/>
      <c r="AR9688" s="2180"/>
      <c r="AS9688" s="2180"/>
      <c r="AT9688" s="2180"/>
      <c r="AU9688" s="2180"/>
      <c r="AV9688" s="2180"/>
      <c r="AW9688" s="2180"/>
      <c r="AX9688" s="2180"/>
      <c r="AY9688" s="2180"/>
      <c r="AZ9688" s="2180"/>
      <c r="BA9688" s="2180"/>
      <c r="BB9688" s="2180"/>
      <c r="BC9688" s="2180"/>
      <c r="BD9688" s="2180"/>
      <c r="BE9688" s="2180"/>
      <c r="BF9688" s="2180"/>
      <c r="BG9688" s="2180"/>
      <c r="BH9688" s="2180"/>
      <c r="BI9688" s="2180"/>
      <c r="BJ9688" s="2180"/>
      <c r="BK9688" s="2180"/>
      <c r="BL9688" s="2180"/>
      <c r="BM9688" s="2180"/>
      <c r="BN9688" s="2180"/>
      <c r="BO9688" s="2180"/>
      <c r="BP9688" s="2180"/>
      <c r="BQ9688" s="2180"/>
      <c r="BR9688" s="2180"/>
      <c r="BS9688" s="2180"/>
      <c r="BT9688" s="2180"/>
      <c r="BU9688" s="2180"/>
      <c r="BV9688" s="2180"/>
      <c r="BW9688" s="2180"/>
      <c r="BX9688" s="2180"/>
      <c r="BY9688" s="2180"/>
      <c r="BZ9688" s="2180"/>
      <c r="CA9688" s="2180"/>
      <c r="CB9688" s="2180"/>
      <c r="CC9688" s="2180"/>
      <c r="CD9688" s="2180"/>
      <c r="CE9688" s="2180"/>
      <c r="CF9688" s="2180"/>
      <c r="CG9688" s="2180"/>
      <c r="CH9688" s="2180"/>
      <c r="CI9688" s="2180"/>
      <c r="CJ9688" s="2180"/>
      <c r="CK9688" s="2180"/>
      <c r="CL9688" s="2180"/>
      <c r="CM9688" s="2180"/>
      <c r="CN9688" s="2180"/>
      <c r="CO9688" s="2180"/>
      <c r="CP9688" s="2180"/>
      <c r="CQ9688" s="2180"/>
      <c r="CR9688" s="2180"/>
      <c r="CS9688" s="2180"/>
      <c r="CT9688" s="2180"/>
      <c r="CU9688" s="2180"/>
      <c r="CV9688" s="2180"/>
      <c r="CW9688" s="2180"/>
      <c r="CX9688" s="2180"/>
      <c r="CY9688" s="2180"/>
      <c r="CZ9688" s="2180"/>
      <c r="DA9688" s="2180"/>
      <c r="DB9688" s="2180"/>
      <c r="DC9688" s="2180"/>
      <c r="DD9688" s="2180"/>
      <c r="DE9688" s="2180"/>
      <c r="DF9688" s="2180"/>
      <c r="DG9688" s="2180"/>
      <c r="DH9688" s="2180"/>
      <c r="DI9688" s="2180"/>
      <c r="DJ9688" s="2180"/>
      <c r="DK9688" s="2180"/>
      <c r="DL9688" s="2180"/>
      <c r="DM9688" s="2180"/>
      <c r="DN9688" s="2180"/>
      <c r="DO9688" s="2180"/>
      <c r="DP9688" s="2180"/>
      <c r="DQ9688" s="2180"/>
      <c r="DR9688" s="2180"/>
      <c r="DS9688" s="2180"/>
      <c r="DT9688" s="2180"/>
      <c r="DU9688" s="2180"/>
      <c r="DV9688" s="2180"/>
      <c r="DW9688" s="2180"/>
      <c r="DX9688" s="2180"/>
      <c r="DY9688" s="2180"/>
      <c r="DZ9688" s="2180"/>
      <c r="EA9688" s="2180"/>
      <c r="EB9688" s="2180"/>
      <c r="EC9688" s="2180"/>
      <c r="ED9688" s="2180"/>
      <c r="EE9688" s="2180"/>
      <c r="EF9688" s="2180"/>
      <c r="EG9688" s="2180"/>
      <c r="EH9688" s="2180"/>
      <c r="EI9688" s="2180"/>
      <c r="EJ9688" s="2180"/>
      <c r="EK9688" s="2180"/>
      <c r="EL9688" s="2180"/>
      <c r="EM9688" s="2180"/>
      <c r="EN9688" s="2180"/>
      <c r="EO9688" s="2180"/>
      <c r="EP9688" s="2180"/>
      <c r="EQ9688" s="2180"/>
      <c r="ER9688" s="2180"/>
      <c r="ES9688" s="2180"/>
      <c r="ET9688" s="2180"/>
      <c r="EU9688" s="2180"/>
      <c r="EV9688" s="2180"/>
      <c r="EW9688" s="2180"/>
      <c r="EX9688" s="2180"/>
      <c r="EY9688" s="2180"/>
      <c r="EZ9688" s="2180"/>
      <c r="FA9688" s="2180"/>
      <c r="FB9688" s="2180"/>
      <c r="FC9688" s="2180"/>
      <c r="FD9688" s="2180"/>
      <c r="FE9688" s="2180"/>
      <c r="FF9688" s="2180"/>
      <c r="FG9688" s="2180"/>
      <c r="FH9688" s="2180"/>
      <c r="FI9688" s="2180"/>
      <c r="FJ9688" s="2180"/>
      <c r="FK9688" s="2180"/>
      <c r="FL9688" s="2180"/>
      <c r="FM9688" s="2180"/>
      <c r="FN9688" s="2180"/>
      <c r="FO9688" s="2180"/>
      <c r="FP9688" s="2180"/>
      <c r="FQ9688" s="2180"/>
      <c r="FR9688" s="2180"/>
      <c r="FS9688" s="2180"/>
      <c r="FT9688" s="2180"/>
      <c r="FU9688" s="2180"/>
      <c r="FV9688" s="2180"/>
      <c r="FW9688" s="2180"/>
      <c r="FX9688" s="2180"/>
      <c r="FY9688" s="2180"/>
      <c r="FZ9688" s="2180"/>
      <c r="GA9688" s="2180"/>
      <c r="GB9688" s="2180"/>
      <c r="GC9688" s="2180"/>
      <c r="GD9688" s="2180"/>
      <c r="GE9688" s="2180"/>
      <c r="GF9688" s="2180"/>
      <c r="GG9688" s="2180"/>
      <c r="GH9688" s="2180"/>
      <c r="GI9688" s="2180"/>
      <c r="GJ9688" s="2180"/>
      <c r="GK9688" s="2180"/>
      <c r="GL9688" s="2180"/>
      <c r="GM9688" s="2180"/>
      <c r="GN9688" s="2180"/>
      <c r="GO9688" s="2180"/>
      <c r="GP9688" s="2180"/>
      <c r="GQ9688" s="2180"/>
      <c r="GR9688" s="2180"/>
      <c r="GS9688" s="2180"/>
      <c r="GT9688" s="2180"/>
      <c r="GU9688" s="2180"/>
      <c r="GV9688" s="2180"/>
      <c r="GW9688" s="2180"/>
      <c r="GX9688" s="2180"/>
      <c r="GY9688" s="2180"/>
      <c r="GZ9688" s="2180"/>
      <c r="HA9688" s="2180"/>
      <c r="HB9688" s="2180"/>
      <c r="HC9688" s="2180"/>
      <c r="HD9688" s="2180"/>
      <c r="HE9688" s="2180"/>
      <c r="HF9688" s="2180"/>
      <c r="HG9688" s="2180"/>
      <c r="HH9688" s="2180"/>
      <c r="HI9688" s="2180"/>
      <c r="HJ9688" s="2180"/>
      <c r="HK9688" s="2180"/>
      <c r="HL9688" s="2180"/>
      <c r="HM9688" s="2180"/>
      <c r="HN9688" s="2180"/>
      <c r="HO9688" s="2180"/>
      <c r="HP9688" s="2180"/>
      <c r="HQ9688" s="2180"/>
      <c r="HR9688" s="2180"/>
      <c r="HS9688" s="2180"/>
      <c r="HT9688" s="2180"/>
      <c r="HU9688" s="2180"/>
      <c r="HV9688" s="2180"/>
      <c r="HW9688" s="2180"/>
      <c r="HX9688" s="2180"/>
      <c r="HY9688" s="2180"/>
      <c r="HZ9688" s="2180"/>
      <c r="IA9688" s="2180"/>
      <c r="IB9688" s="2180"/>
      <c r="IC9688" s="2180"/>
      <c r="ID9688" s="2180"/>
      <c r="IE9688" s="2180"/>
      <c r="IF9688" s="2180"/>
      <c r="IG9688" s="2180"/>
      <c r="IH9688" s="2180"/>
      <c r="II9688" s="2180"/>
      <c r="IJ9688" s="2180"/>
      <c r="IK9688" s="2180"/>
      <c r="IL9688" s="2180"/>
      <c r="IM9688" s="2180"/>
      <c r="IN9688" s="2180"/>
      <c r="IO9688" s="2180"/>
      <c r="IP9688" s="2180"/>
      <c r="IQ9688" s="2180"/>
      <c r="IR9688" s="2180"/>
      <c r="IS9688" s="2180"/>
      <c r="IT9688" s="2180"/>
      <c r="IU9688" s="2180"/>
      <c r="IV9688" s="2180"/>
    </row>
    <row r="9689" spans="1:256" hidden="1">
      <c r="A9689" s="2733"/>
      <c r="B9689" s="2231"/>
      <c r="C9689" s="2143"/>
      <c r="D9689" s="2149"/>
      <c r="E9689" s="2232"/>
      <c r="F9689" s="2240"/>
      <c r="G9689" s="17"/>
      <c r="H9689" s="17"/>
      <c r="I9689" s="2233"/>
      <c r="J9689" s="2235"/>
      <c r="K9689" s="2235"/>
      <c r="L9689" s="2235"/>
      <c r="M9689" s="2175">
        <v>0</v>
      </c>
      <c r="N9689" s="2237"/>
      <c r="O9689" s="2119"/>
      <c r="P9689" s="2120"/>
      <c r="Q9689" s="2125"/>
      <c r="R9689" s="2122"/>
      <c r="S9689" s="2120">
        <f>R9689*E9685</f>
        <v>0</v>
      </c>
      <c r="T9689" s="2126"/>
      <c r="U9689" s="2180"/>
      <c r="V9689" s="2180"/>
      <c r="W9689" s="2180"/>
      <c r="X9689" s="2180"/>
      <c r="Y9689" s="2180"/>
      <c r="Z9689" s="2180"/>
      <c r="AA9689" s="2180"/>
      <c r="AB9689" s="2180"/>
      <c r="AC9689" s="2180"/>
      <c r="AD9689" s="2180"/>
      <c r="AE9689" s="2180"/>
      <c r="AF9689" s="2180"/>
      <c r="AG9689" s="2180"/>
      <c r="AH9689" s="2180"/>
      <c r="AI9689" s="2180"/>
      <c r="AJ9689" s="2180"/>
      <c r="AK9689" s="2180"/>
      <c r="AL9689" s="2180"/>
      <c r="AM9689" s="2180"/>
      <c r="AN9689" s="2180"/>
      <c r="AO9689" s="2180"/>
      <c r="AP9689" s="2180"/>
      <c r="AQ9689" s="2180"/>
      <c r="AR9689" s="2180"/>
      <c r="AS9689" s="2180"/>
      <c r="AT9689" s="2180"/>
      <c r="AU9689" s="2180"/>
      <c r="AV9689" s="2180"/>
      <c r="AW9689" s="2180"/>
      <c r="AX9689" s="2180"/>
      <c r="AY9689" s="2180"/>
      <c r="AZ9689" s="2180"/>
      <c r="BA9689" s="2180"/>
      <c r="BB9689" s="2180"/>
      <c r="BC9689" s="2180"/>
      <c r="BD9689" s="2180"/>
      <c r="BE9689" s="2180"/>
      <c r="BF9689" s="2180"/>
      <c r="BG9689" s="2180"/>
      <c r="BH9689" s="2180"/>
      <c r="BI9689" s="2180"/>
      <c r="BJ9689" s="2180"/>
      <c r="BK9689" s="2180"/>
      <c r="BL9689" s="2180"/>
      <c r="BM9689" s="2180"/>
      <c r="BN9689" s="2180"/>
      <c r="BO9689" s="2180"/>
      <c r="BP9689" s="2180"/>
      <c r="BQ9689" s="2180"/>
      <c r="BR9689" s="2180"/>
      <c r="BS9689" s="2180"/>
      <c r="BT9689" s="2180"/>
      <c r="BU9689" s="2180"/>
      <c r="BV9689" s="2180"/>
      <c r="BW9689" s="2180"/>
      <c r="BX9689" s="2180"/>
      <c r="BY9689" s="2180"/>
      <c r="BZ9689" s="2180"/>
      <c r="CA9689" s="2180"/>
      <c r="CB9689" s="2180"/>
      <c r="CC9689" s="2180"/>
      <c r="CD9689" s="2180"/>
      <c r="CE9689" s="2180"/>
      <c r="CF9689" s="2180"/>
      <c r="CG9689" s="2180"/>
      <c r="CH9689" s="2180"/>
      <c r="CI9689" s="2180"/>
      <c r="CJ9689" s="2180"/>
      <c r="CK9689" s="2180"/>
      <c r="CL9689" s="2180"/>
      <c r="CM9689" s="2180"/>
      <c r="CN9689" s="2180"/>
      <c r="CO9689" s="2180"/>
      <c r="CP9689" s="2180"/>
      <c r="CQ9689" s="2180"/>
      <c r="CR9689" s="2180"/>
      <c r="CS9689" s="2180"/>
      <c r="CT9689" s="2180"/>
      <c r="CU9689" s="2180"/>
      <c r="CV9689" s="2180"/>
      <c r="CW9689" s="2180"/>
      <c r="CX9689" s="2180"/>
      <c r="CY9689" s="2180"/>
      <c r="CZ9689" s="2180"/>
      <c r="DA9689" s="2180"/>
      <c r="DB9689" s="2180"/>
      <c r="DC9689" s="2180"/>
      <c r="DD9689" s="2180"/>
      <c r="DE9689" s="2180"/>
      <c r="DF9689" s="2180"/>
      <c r="DG9689" s="2180"/>
      <c r="DH9689" s="2180"/>
      <c r="DI9689" s="2180"/>
      <c r="DJ9689" s="2180"/>
      <c r="DK9689" s="2180"/>
      <c r="DL9689" s="2180"/>
      <c r="DM9689" s="2180"/>
      <c r="DN9689" s="2180"/>
      <c r="DO9689" s="2180"/>
      <c r="DP9689" s="2180"/>
      <c r="DQ9689" s="2180"/>
      <c r="DR9689" s="2180"/>
      <c r="DS9689" s="2180"/>
      <c r="DT9689" s="2180"/>
      <c r="DU9689" s="2180"/>
      <c r="DV9689" s="2180"/>
      <c r="DW9689" s="2180"/>
      <c r="DX9689" s="2180"/>
      <c r="DY9689" s="2180"/>
      <c r="DZ9689" s="2180"/>
      <c r="EA9689" s="2180"/>
      <c r="EB9689" s="2180"/>
      <c r="EC9689" s="2180"/>
      <c r="ED9689" s="2180"/>
      <c r="EE9689" s="2180"/>
      <c r="EF9689" s="2180"/>
      <c r="EG9689" s="2180"/>
      <c r="EH9689" s="2180"/>
      <c r="EI9689" s="2180"/>
      <c r="EJ9689" s="2180"/>
      <c r="EK9689" s="2180"/>
      <c r="EL9689" s="2180"/>
      <c r="EM9689" s="2180"/>
      <c r="EN9689" s="2180"/>
      <c r="EO9689" s="2180"/>
      <c r="EP9689" s="2180"/>
      <c r="EQ9689" s="2180"/>
      <c r="ER9689" s="2180"/>
      <c r="ES9689" s="2180"/>
      <c r="ET9689" s="2180"/>
      <c r="EU9689" s="2180"/>
      <c r="EV9689" s="2180"/>
      <c r="EW9689" s="2180"/>
      <c r="EX9689" s="2180"/>
      <c r="EY9689" s="2180"/>
      <c r="EZ9689" s="2180"/>
      <c r="FA9689" s="2180"/>
      <c r="FB9689" s="2180"/>
      <c r="FC9689" s="2180"/>
      <c r="FD9689" s="2180"/>
      <c r="FE9689" s="2180"/>
      <c r="FF9689" s="2180"/>
      <c r="FG9689" s="2180"/>
      <c r="FH9689" s="2180"/>
      <c r="FI9689" s="2180"/>
      <c r="FJ9689" s="2180"/>
      <c r="FK9689" s="2180"/>
      <c r="FL9689" s="2180"/>
      <c r="FM9689" s="2180"/>
      <c r="FN9689" s="2180"/>
      <c r="FO9689" s="2180"/>
      <c r="FP9689" s="2180"/>
      <c r="FQ9689" s="2180"/>
      <c r="FR9689" s="2180"/>
      <c r="FS9689" s="2180"/>
      <c r="FT9689" s="2180"/>
      <c r="FU9689" s="2180"/>
      <c r="FV9689" s="2180"/>
      <c r="FW9689" s="2180"/>
      <c r="FX9689" s="2180"/>
      <c r="FY9689" s="2180"/>
      <c r="FZ9689" s="2180"/>
      <c r="GA9689" s="2180"/>
      <c r="GB9689" s="2180"/>
      <c r="GC9689" s="2180"/>
      <c r="GD9689" s="2180"/>
      <c r="GE9689" s="2180"/>
      <c r="GF9689" s="2180"/>
      <c r="GG9689" s="2180"/>
      <c r="GH9689" s="2180"/>
      <c r="GI9689" s="2180"/>
      <c r="GJ9689" s="2180"/>
      <c r="GK9689" s="2180"/>
      <c r="GL9689" s="2180"/>
      <c r="GM9689" s="2180"/>
      <c r="GN9689" s="2180"/>
      <c r="GO9689" s="2180"/>
      <c r="GP9689" s="2180"/>
      <c r="GQ9689" s="2180"/>
      <c r="GR9689" s="2180"/>
      <c r="GS9689" s="2180"/>
      <c r="GT9689" s="2180"/>
      <c r="GU9689" s="2180"/>
      <c r="GV9689" s="2180"/>
      <c r="GW9689" s="2180"/>
      <c r="GX9689" s="2180"/>
      <c r="GY9689" s="2180"/>
      <c r="GZ9689" s="2180"/>
      <c r="HA9689" s="2180"/>
      <c r="HB9689" s="2180"/>
      <c r="HC9689" s="2180"/>
      <c r="HD9689" s="2180"/>
      <c r="HE9689" s="2180"/>
      <c r="HF9689" s="2180"/>
      <c r="HG9689" s="2180"/>
      <c r="HH9689" s="2180"/>
      <c r="HI9689" s="2180"/>
      <c r="HJ9689" s="2180"/>
      <c r="HK9689" s="2180"/>
      <c r="HL9689" s="2180"/>
      <c r="HM9689" s="2180"/>
      <c r="HN9689" s="2180"/>
      <c r="HO9689" s="2180"/>
      <c r="HP9689" s="2180"/>
      <c r="HQ9689" s="2180"/>
      <c r="HR9689" s="2180"/>
      <c r="HS9689" s="2180"/>
      <c r="HT9689" s="2180"/>
      <c r="HU9689" s="2180"/>
      <c r="HV9689" s="2180"/>
      <c r="HW9689" s="2180"/>
      <c r="HX9689" s="2180"/>
      <c r="HY9689" s="2180"/>
      <c r="HZ9689" s="2180"/>
      <c r="IA9689" s="2180"/>
      <c r="IB9689" s="2180"/>
      <c r="IC9689" s="2180"/>
      <c r="ID9689" s="2180"/>
      <c r="IE9689" s="2180"/>
      <c r="IF9689" s="2180"/>
      <c r="IG9689" s="2180"/>
      <c r="IH9689" s="2180"/>
      <c r="II9689" s="2180"/>
      <c r="IJ9689" s="2180"/>
      <c r="IK9689" s="2180"/>
      <c r="IL9689" s="2180"/>
      <c r="IM9689" s="2180"/>
      <c r="IN9689" s="2180"/>
      <c r="IO9689" s="2180"/>
      <c r="IP9689" s="2180"/>
      <c r="IQ9689" s="2180"/>
      <c r="IR9689" s="2180"/>
      <c r="IS9689" s="2180"/>
      <c r="IT9689" s="2180"/>
      <c r="IU9689" s="2180"/>
      <c r="IV9689" s="2180"/>
    </row>
    <row r="9690" spans="1:256" hidden="1">
      <c r="A9690" s="2733"/>
      <c r="B9690" s="2231"/>
      <c r="C9690" s="2143"/>
      <c r="D9690" s="2149"/>
      <c r="E9690" s="2232"/>
      <c r="F9690" s="2240"/>
      <c r="G9690" s="17"/>
      <c r="H9690" s="17"/>
      <c r="I9690" s="2233"/>
      <c r="J9690" s="2235"/>
      <c r="K9690" s="2235"/>
      <c r="L9690" s="2235"/>
      <c r="M9690" s="2175">
        <v>0</v>
      </c>
      <c r="N9690" s="2237"/>
      <c r="O9690" s="2119"/>
      <c r="P9690" s="2120"/>
      <c r="Q9690" s="2125"/>
      <c r="R9690" s="2122"/>
      <c r="S9690" s="2120">
        <f>R9690*E9685</f>
        <v>0</v>
      </c>
      <c r="T9690" s="2126"/>
      <c r="U9690" s="2180"/>
      <c r="V9690" s="2180"/>
      <c r="W9690" s="2180"/>
      <c r="X9690" s="2180"/>
      <c r="Y9690" s="2180"/>
      <c r="Z9690" s="2180"/>
      <c r="AA9690" s="2180"/>
      <c r="AB9690" s="2180"/>
      <c r="AC9690" s="2180"/>
      <c r="AD9690" s="2180"/>
      <c r="AE9690" s="2180"/>
      <c r="AF9690" s="2180"/>
      <c r="AG9690" s="2180"/>
      <c r="AH9690" s="2180"/>
      <c r="AI9690" s="2180"/>
      <c r="AJ9690" s="2180"/>
      <c r="AK9690" s="2180"/>
      <c r="AL9690" s="2180"/>
      <c r="AM9690" s="2180"/>
      <c r="AN9690" s="2180"/>
      <c r="AO9690" s="2180"/>
      <c r="AP9690" s="2180"/>
      <c r="AQ9690" s="2180"/>
      <c r="AR9690" s="2180"/>
      <c r="AS9690" s="2180"/>
      <c r="AT9690" s="2180"/>
      <c r="AU9690" s="2180"/>
      <c r="AV9690" s="2180"/>
      <c r="AW9690" s="2180"/>
      <c r="AX9690" s="2180"/>
      <c r="AY9690" s="2180"/>
      <c r="AZ9690" s="2180"/>
      <c r="BA9690" s="2180"/>
      <c r="BB9690" s="2180"/>
      <c r="BC9690" s="2180"/>
      <c r="BD9690" s="2180"/>
      <c r="BE9690" s="2180"/>
      <c r="BF9690" s="2180"/>
      <c r="BG9690" s="2180"/>
      <c r="BH9690" s="2180"/>
      <c r="BI9690" s="2180"/>
      <c r="BJ9690" s="2180"/>
      <c r="BK9690" s="2180"/>
      <c r="BL9690" s="2180"/>
      <c r="BM9690" s="2180"/>
      <c r="BN9690" s="2180"/>
      <c r="BO9690" s="2180"/>
      <c r="BP9690" s="2180"/>
      <c r="BQ9690" s="2180"/>
      <c r="BR9690" s="2180"/>
      <c r="BS9690" s="2180"/>
      <c r="BT9690" s="2180"/>
      <c r="BU9690" s="2180"/>
      <c r="BV9690" s="2180"/>
      <c r="BW9690" s="2180"/>
      <c r="BX9690" s="2180"/>
      <c r="BY9690" s="2180"/>
      <c r="BZ9690" s="2180"/>
      <c r="CA9690" s="2180"/>
      <c r="CB9690" s="2180"/>
      <c r="CC9690" s="2180"/>
      <c r="CD9690" s="2180"/>
      <c r="CE9690" s="2180"/>
      <c r="CF9690" s="2180"/>
      <c r="CG9690" s="2180"/>
      <c r="CH9690" s="2180"/>
      <c r="CI9690" s="2180"/>
      <c r="CJ9690" s="2180"/>
      <c r="CK9690" s="2180"/>
      <c r="CL9690" s="2180"/>
      <c r="CM9690" s="2180"/>
      <c r="CN9690" s="2180"/>
      <c r="CO9690" s="2180"/>
      <c r="CP9690" s="2180"/>
      <c r="CQ9690" s="2180"/>
      <c r="CR9690" s="2180"/>
      <c r="CS9690" s="2180"/>
      <c r="CT9690" s="2180"/>
      <c r="CU9690" s="2180"/>
      <c r="CV9690" s="2180"/>
      <c r="CW9690" s="2180"/>
      <c r="CX9690" s="2180"/>
      <c r="CY9690" s="2180"/>
      <c r="CZ9690" s="2180"/>
      <c r="DA9690" s="2180"/>
      <c r="DB9690" s="2180"/>
      <c r="DC9690" s="2180"/>
      <c r="DD9690" s="2180"/>
      <c r="DE9690" s="2180"/>
      <c r="DF9690" s="2180"/>
      <c r="DG9690" s="2180"/>
      <c r="DH9690" s="2180"/>
      <c r="DI9690" s="2180"/>
      <c r="DJ9690" s="2180"/>
      <c r="DK9690" s="2180"/>
      <c r="DL9690" s="2180"/>
      <c r="DM9690" s="2180"/>
      <c r="DN9690" s="2180"/>
      <c r="DO9690" s="2180"/>
      <c r="DP9690" s="2180"/>
      <c r="DQ9690" s="2180"/>
      <c r="DR9690" s="2180"/>
      <c r="DS9690" s="2180"/>
      <c r="DT9690" s="2180"/>
      <c r="DU9690" s="2180"/>
      <c r="DV9690" s="2180"/>
      <c r="DW9690" s="2180"/>
      <c r="DX9690" s="2180"/>
      <c r="DY9690" s="2180"/>
      <c r="DZ9690" s="2180"/>
      <c r="EA9690" s="2180"/>
      <c r="EB9690" s="2180"/>
      <c r="EC9690" s="2180"/>
      <c r="ED9690" s="2180"/>
      <c r="EE9690" s="2180"/>
      <c r="EF9690" s="2180"/>
      <c r="EG9690" s="2180"/>
      <c r="EH9690" s="2180"/>
      <c r="EI9690" s="2180"/>
      <c r="EJ9690" s="2180"/>
      <c r="EK9690" s="2180"/>
      <c r="EL9690" s="2180"/>
      <c r="EM9690" s="2180"/>
      <c r="EN9690" s="2180"/>
      <c r="EO9690" s="2180"/>
      <c r="EP9690" s="2180"/>
      <c r="EQ9690" s="2180"/>
      <c r="ER9690" s="2180"/>
      <c r="ES9690" s="2180"/>
      <c r="ET9690" s="2180"/>
      <c r="EU9690" s="2180"/>
      <c r="EV9690" s="2180"/>
      <c r="EW9690" s="2180"/>
      <c r="EX9690" s="2180"/>
      <c r="EY9690" s="2180"/>
      <c r="EZ9690" s="2180"/>
      <c r="FA9690" s="2180"/>
      <c r="FB9690" s="2180"/>
      <c r="FC9690" s="2180"/>
      <c r="FD9690" s="2180"/>
      <c r="FE9690" s="2180"/>
      <c r="FF9690" s="2180"/>
      <c r="FG9690" s="2180"/>
      <c r="FH9690" s="2180"/>
      <c r="FI9690" s="2180"/>
      <c r="FJ9690" s="2180"/>
      <c r="FK9690" s="2180"/>
      <c r="FL9690" s="2180"/>
      <c r="FM9690" s="2180"/>
      <c r="FN9690" s="2180"/>
      <c r="FO9690" s="2180"/>
      <c r="FP9690" s="2180"/>
      <c r="FQ9690" s="2180"/>
      <c r="FR9690" s="2180"/>
      <c r="FS9690" s="2180"/>
      <c r="FT9690" s="2180"/>
      <c r="FU9690" s="2180"/>
      <c r="FV9690" s="2180"/>
      <c r="FW9690" s="2180"/>
      <c r="FX9690" s="2180"/>
      <c r="FY9690" s="2180"/>
      <c r="FZ9690" s="2180"/>
      <c r="GA9690" s="2180"/>
      <c r="GB9690" s="2180"/>
      <c r="GC9690" s="2180"/>
      <c r="GD9690" s="2180"/>
      <c r="GE9690" s="2180"/>
      <c r="GF9690" s="2180"/>
      <c r="GG9690" s="2180"/>
      <c r="GH9690" s="2180"/>
      <c r="GI9690" s="2180"/>
      <c r="GJ9690" s="2180"/>
      <c r="GK9690" s="2180"/>
      <c r="GL9690" s="2180"/>
      <c r="GM9690" s="2180"/>
      <c r="GN9690" s="2180"/>
      <c r="GO9690" s="2180"/>
      <c r="GP9690" s="2180"/>
      <c r="GQ9690" s="2180"/>
      <c r="GR9690" s="2180"/>
      <c r="GS9690" s="2180"/>
      <c r="GT9690" s="2180"/>
      <c r="GU9690" s="2180"/>
      <c r="GV9690" s="2180"/>
      <c r="GW9690" s="2180"/>
      <c r="GX9690" s="2180"/>
      <c r="GY9690" s="2180"/>
      <c r="GZ9690" s="2180"/>
      <c r="HA9690" s="2180"/>
      <c r="HB9690" s="2180"/>
      <c r="HC9690" s="2180"/>
      <c r="HD9690" s="2180"/>
      <c r="HE9690" s="2180"/>
      <c r="HF9690" s="2180"/>
      <c r="HG9690" s="2180"/>
      <c r="HH9690" s="2180"/>
      <c r="HI9690" s="2180"/>
      <c r="HJ9690" s="2180"/>
      <c r="HK9690" s="2180"/>
      <c r="HL9690" s="2180"/>
      <c r="HM9690" s="2180"/>
      <c r="HN9690" s="2180"/>
      <c r="HO9690" s="2180"/>
      <c r="HP9690" s="2180"/>
      <c r="HQ9690" s="2180"/>
      <c r="HR9690" s="2180"/>
      <c r="HS9690" s="2180"/>
      <c r="HT9690" s="2180"/>
      <c r="HU9690" s="2180"/>
      <c r="HV9690" s="2180"/>
      <c r="HW9690" s="2180"/>
      <c r="HX9690" s="2180"/>
      <c r="HY9690" s="2180"/>
      <c r="HZ9690" s="2180"/>
      <c r="IA9690" s="2180"/>
      <c r="IB9690" s="2180"/>
      <c r="IC9690" s="2180"/>
      <c r="ID9690" s="2180"/>
      <c r="IE9690" s="2180"/>
      <c r="IF9690" s="2180"/>
      <c r="IG9690" s="2180"/>
      <c r="IH9690" s="2180"/>
      <c r="II9690" s="2180"/>
      <c r="IJ9690" s="2180"/>
      <c r="IK9690" s="2180"/>
      <c r="IL9690" s="2180"/>
      <c r="IM9690" s="2180"/>
      <c r="IN9690" s="2180"/>
      <c r="IO9690" s="2180"/>
      <c r="IP9690" s="2180"/>
      <c r="IQ9690" s="2180"/>
      <c r="IR9690" s="2180"/>
      <c r="IS9690" s="2180"/>
      <c r="IT9690" s="2180"/>
      <c r="IU9690" s="2180"/>
      <c r="IV9690" s="2180"/>
    </row>
    <row r="9691" spans="1:256" hidden="1">
      <c r="A9691" s="2733"/>
      <c r="B9691" s="2231"/>
      <c r="C9691" s="2143"/>
      <c r="D9691" s="2149"/>
      <c r="E9691" s="2232"/>
      <c r="F9691" s="2240"/>
      <c r="G9691" s="17"/>
      <c r="H9691" s="17"/>
      <c r="I9691" s="2233"/>
      <c r="J9691" s="2235"/>
      <c r="K9691" s="2235"/>
      <c r="L9691" s="2235"/>
      <c r="M9691" s="2175">
        <v>0</v>
      </c>
      <c r="N9691" s="2237"/>
      <c r="O9691" s="2119"/>
      <c r="P9691" s="2120"/>
      <c r="Q9691" s="2125"/>
      <c r="R9691" s="2122"/>
      <c r="S9691" s="2120">
        <f>R9691*E9685</f>
        <v>0</v>
      </c>
      <c r="T9691" s="2126"/>
      <c r="U9691" s="2180"/>
      <c r="V9691" s="2180"/>
      <c r="W9691" s="2180"/>
      <c r="X9691" s="2180"/>
      <c r="Y9691" s="2180"/>
      <c r="Z9691" s="2180"/>
      <c r="AA9691" s="2180"/>
      <c r="AB9691" s="2180"/>
      <c r="AC9691" s="2180"/>
      <c r="AD9691" s="2180"/>
      <c r="AE9691" s="2180"/>
      <c r="AF9691" s="2180"/>
      <c r="AG9691" s="2180"/>
      <c r="AH9691" s="2180"/>
      <c r="AI9691" s="2180"/>
      <c r="AJ9691" s="2180"/>
      <c r="AK9691" s="2180"/>
      <c r="AL9691" s="2180"/>
      <c r="AM9691" s="2180"/>
      <c r="AN9691" s="2180"/>
      <c r="AO9691" s="2180"/>
      <c r="AP9691" s="2180"/>
      <c r="AQ9691" s="2180"/>
      <c r="AR9691" s="2180"/>
      <c r="AS9691" s="2180"/>
      <c r="AT9691" s="2180"/>
      <c r="AU9691" s="2180"/>
      <c r="AV9691" s="2180"/>
      <c r="AW9691" s="2180"/>
      <c r="AX9691" s="2180"/>
      <c r="AY9691" s="2180"/>
      <c r="AZ9691" s="2180"/>
      <c r="BA9691" s="2180"/>
      <c r="BB9691" s="2180"/>
      <c r="BC9691" s="2180"/>
      <c r="BD9691" s="2180"/>
      <c r="BE9691" s="2180"/>
      <c r="BF9691" s="2180"/>
      <c r="BG9691" s="2180"/>
      <c r="BH9691" s="2180"/>
      <c r="BI9691" s="2180"/>
      <c r="BJ9691" s="2180"/>
      <c r="BK9691" s="2180"/>
      <c r="BL9691" s="2180"/>
      <c r="BM9691" s="2180"/>
      <c r="BN9691" s="2180"/>
      <c r="BO9691" s="2180"/>
      <c r="BP9691" s="2180"/>
      <c r="BQ9691" s="2180"/>
      <c r="BR9691" s="2180"/>
      <c r="BS9691" s="2180"/>
      <c r="BT9691" s="2180"/>
      <c r="BU9691" s="2180"/>
      <c r="BV9691" s="2180"/>
      <c r="BW9691" s="2180"/>
      <c r="BX9691" s="2180"/>
      <c r="BY9691" s="2180"/>
      <c r="BZ9691" s="2180"/>
      <c r="CA9691" s="2180"/>
      <c r="CB9691" s="2180"/>
      <c r="CC9691" s="2180"/>
      <c r="CD9691" s="2180"/>
      <c r="CE9691" s="2180"/>
      <c r="CF9691" s="2180"/>
      <c r="CG9691" s="2180"/>
      <c r="CH9691" s="2180"/>
      <c r="CI9691" s="2180"/>
      <c r="CJ9691" s="2180"/>
      <c r="CK9691" s="2180"/>
      <c r="CL9691" s="2180"/>
      <c r="CM9691" s="2180"/>
      <c r="CN9691" s="2180"/>
      <c r="CO9691" s="2180"/>
      <c r="CP9691" s="2180"/>
      <c r="CQ9691" s="2180"/>
      <c r="CR9691" s="2180"/>
      <c r="CS9691" s="2180"/>
      <c r="CT9691" s="2180"/>
      <c r="CU9691" s="2180"/>
      <c r="CV9691" s="2180"/>
      <c r="CW9691" s="2180"/>
      <c r="CX9691" s="2180"/>
      <c r="CY9691" s="2180"/>
      <c r="CZ9691" s="2180"/>
      <c r="DA9691" s="2180"/>
      <c r="DB9691" s="2180"/>
      <c r="DC9691" s="2180"/>
      <c r="DD9691" s="2180"/>
      <c r="DE9691" s="2180"/>
      <c r="DF9691" s="2180"/>
      <c r="DG9691" s="2180"/>
      <c r="DH9691" s="2180"/>
      <c r="DI9691" s="2180"/>
      <c r="DJ9691" s="2180"/>
      <c r="DK9691" s="2180"/>
      <c r="DL9691" s="2180"/>
      <c r="DM9691" s="2180"/>
      <c r="DN9691" s="2180"/>
      <c r="DO9691" s="2180"/>
      <c r="DP9691" s="2180"/>
      <c r="DQ9691" s="2180"/>
      <c r="DR9691" s="2180"/>
      <c r="DS9691" s="2180"/>
      <c r="DT9691" s="2180"/>
      <c r="DU9691" s="2180"/>
      <c r="DV9691" s="2180"/>
      <c r="DW9691" s="2180"/>
      <c r="DX9691" s="2180"/>
      <c r="DY9691" s="2180"/>
      <c r="DZ9691" s="2180"/>
      <c r="EA9691" s="2180"/>
      <c r="EB9691" s="2180"/>
      <c r="EC9691" s="2180"/>
      <c r="ED9691" s="2180"/>
      <c r="EE9691" s="2180"/>
      <c r="EF9691" s="2180"/>
      <c r="EG9691" s="2180"/>
      <c r="EH9691" s="2180"/>
      <c r="EI9691" s="2180"/>
      <c r="EJ9691" s="2180"/>
      <c r="EK9691" s="2180"/>
      <c r="EL9691" s="2180"/>
      <c r="EM9691" s="2180"/>
      <c r="EN9691" s="2180"/>
      <c r="EO9691" s="2180"/>
      <c r="EP9691" s="2180"/>
      <c r="EQ9691" s="2180"/>
      <c r="ER9691" s="2180"/>
      <c r="ES9691" s="2180"/>
      <c r="ET9691" s="2180"/>
      <c r="EU9691" s="2180"/>
      <c r="EV9691" s="2180"/>
      <c r="EW9691" s="2180"/>
      <c r="EX9691" s="2180"/>
      <c r="EY9691" s="2180"/>
      <c r="EZ9691" s="2180"/>
      <c r="FA9691" s="2180"/>
      <c r="FB9691" s="2180"/>
      <c r="FC9691" s="2180"/>
      <c r="FD9691" s="2180"/>
      <c r="FE9691" s="2180"/>
      <c r="FF9691" s="2180"/>
      <c r="FG9691" s="2180"/>
      <c r="FH9691" s="2180"/>
      <c r="FI9691" s="2180"/>
      <c r="FJ9691" s="2180"/>
      <c r="FK9691" s="2180"/>
      <c r="FL9691" s="2180"/>
      <c r="FM9691" s="2180"/>
      <c r="FN9691" s="2180"/>
      <c r="FO9691" s="2180"/>
      <c r="FP9691" s="2180"/>
      <c r="FQ9691" s="2180"/>
      <c r="FR9691" s="2180"/>
      <c r="FS9691" s="2180"/>
      <c r="FT9691" s="2180"/>
      <c r="FU9691" s="2180"/>
      <c r="FV9691" s="2180"/>
      <c r="FW9691" s="2180"/>
      <c r="FX9691" s="2180"/>
      <c r="FY9691" s="2180"/>
      <c r="FZ9691" s="2180"/>
      <c r="GA9691" s="2180"/>
      <c r="GB9691" s="2180"/>
      <c r="GC9691" s="2180"/>
      <c r="GD9691" s="2180"/>
      <c r="GE9691" s="2180"/>
      <c r="GF9691" s="2180"/>
      <c r="GG9691" s="2180"/>
      <c r="GH9691" s="2180"/>
      <c r="GI9691" s="2180"/>
      <c r="GJ9691" s="2180"/>
      <c r="GK9691" s="2180"/>
      <c r="GL9691" s="2180"/>
      <c r="GM9691" s="2180"/>
      <c r="GN9691" s="2180"/>
      <c r="GO9691" s="2180"/>
      <c r="GP9691" s="2180"/>
      <c r="GQ9691" s="2180"/>
      <c r="GR9691" s="2180"/>
      <c r="GS9691" s="2180"/>
      <c r="GT9691" s="2180"/>
      <c r="GU9691" s="2180"/>
      <c r="GV9691" s="2180"/>
      <c r="GW9691" s="2180"/>
      <c r="GX9691" s="2180"/>
      <c r="GY9691" s="2180"/>
      <c r="GZ9691" s="2180"/>
      <c r="HA9691" s="2180"/>
      <c r="HB9691" s="2180"/>
      <c r="HC9691" s="2180"/>
      <c r="HD9691" s="2180"/>
      <c r="HE9691" s="2180"/>
      <c r="HF9691" s="2180"/>
      <c r="HG9691" s="2180"/>
      <c r="HH9691" s="2180"/>
      <c r="HI9691" s="2180"/>
      <c r="HJ9691" s="2180"/>
      <c r="HK9691" s="2180"/>
      <c r="HL9691" s="2180"/>
      <c r="HM9691" s="2180"/>
      <c r="HN9691" s="2180"/>
      <c r="HO9691" s="2180"/>
      <c r="HP9691" s="2180"/>
      <c r="HQ9691" s="2180"/>
      <c r="HR9691" s="2180"/>
      <c r="HS9691" s="2180"/>
      <c r="HT9691" s="2180"/>
      <c r="HU9691" s="2180"/>
      <c r="HV9691" s="2180"/>
      <c r="HW9691" s="2180"/>
      <c r="HX9691" s="2180"/>
      <c r="HY9691" s="2180"/>
      <c r="HZ9691" s="2180"/>
      <c r="IA9691" s="2180"/>
      <c r="IB9691" s="2180"/>
      <c r="IC9691" s="2180"/>
      <c r="ID9691" s="2180"/>
      <c r="IE9691" s="2180"/>
      <c r="IF9691" s="2180"/>
      <c r="IG9691" s="2180"/>
      <c r="IH9691" s="2180"/>
      <c r="II9691" s="2180"/>
      <c r="IJ9691" s="2180"/>
      <c r="IK9691" s="2180"/>
      <c r="IL9691" s="2180"/>
      <c r="IM9691" s="2180"/>
      <c r="IN9691" s="2180"/>
      <c r="IO9691" s="2180"/>
      <c r="IP9691" s="2180"/>
      <c r="IQ9691" s="2180"/>
      <c r="IR9691" s="2180"/>
      <c r="IS9691" s="2180"/>
      <c r="IT9691" s="2180"/>
      <c r="IU9691" s="2180"/>
      <c r="IV9691" s="2180"/>
    </row>
    <row r="9692" spans="1:256" hidden="1">
      <c r="A9692" s="2733"/>
      <c r="B9692" s="2231"/>
      <c r="C9692" s="2143"/>
      <c r="D9692" s="2149"/>
      <c r="E9692" s="2232"/>
      <c r="F9692" s="2240"/>
      <c r="G9692" s="17"/>
      <c r="H9692" s="17"/>
      <c r="I9692" s="2233"/>
      <c r="J9692" s="2235"/>
      <c r="K9692" s="2235"/>
      <c r="L9692" s="2235"/>
      <c r="M9692" s="2175">
        <v>0</v>
      </c>
      <c r="N9692" s="2237"/>
      <c r="O9692" s="2119"/>
      <c r="P9692" s="2120"/>
      <c r="Q9692" s="2125"/>
      <c r="R9692" s="2122"/>
      <c r="S9692" s="2120">
        <f>R9692*E9685</f>
        <v>0</v>
      </c>
      <c r="T9692" s="2126"/>
      <c r="U9692" s="2180"/>
      <c r="V9692" s="2180"/>
      <c r="W9692" s="2180"/>
      <c r="X9692" s="2180"/>
      <c r="Y9692" s="2180"/>
      <c r="Z9692" s="2180"/>
      <c r="AA9692" s="2180"/>
      <c r="AB9692" s="2180"/>
      <c r="AC9692" s="2180"/>
      <c r="AD9692" s="2180"/>
      <c r="AE9692" s="2180"/>
      <c r="AF9692" s="2180"/>
      <c r="AG9692" s="2180"/>
      <c r="AH9692" s="2180"/>
      <c r="AI9692" s="2180"/>
      <c r="AJ9692" s="2180"/>
      <c r="AK9692" s="2180"/>
      <c r="AL9692" s="2180"/>
      <c r="AM9692" s="2180"/>
      <c r="AN9692" s="2180"/>
      <c r="AO9692" s="2180"/>
      <c r="AP9692" s="2180"/>
      <c r="AQ9692" s="2180"/>
      <c r="AR9692" s="2180"/>
      <c r="AS9692" s="2180"/>
      <c r="AT9692" s="2180"/>
      <c r="AU9692" s="2180"/>
      <c r="AV9692" s="2180"/>
      <c r="AW9692" s="2180"/>
      <c r="AX9692" s="2180"/>
      <c r="AY9692" s="2180"/>
      <c r="AZ9692" s="2180"/>
      <c r="BA9692" s="2180"/>
      <c r="BB9692" s="2180"/>
      <c r="BC9692" s="2180"/>
      <c r="BD9692" s="2180"/>
      <c r="BE9692" s="2180"/>
      <c r="BF9692" s="2180"/>
      <c r="BG9692" s="2180"/>
      <c r="BH9692" s="2180"/>
      <c r="BI9692" s="2180"/>
      <c r="BJ9692" s="2180"/>
      <c r="BK9692" s="2180"/>
      <c r="BL9692" s="2180"/>
      <c r="BM9692" s="2180"/>
      <c r="BN9692" s="2180"/>
      <c r="BO9692" s="2180"/>
      <c r="BP9692" s="2180"/>
      <c r="BQ9692" s="2180"/>
      <c r="BR9692" s="2180"/>
      <c r="BS9692" s="2180"/>
      <c r="BT9692" s="2180"/>
      <c r="BU9692" s="2180"/>
      <c r="BV9692" s="2180"/>
      <c r="BW9692" s="2180"/>
      <c r="BX9692" s="2180"/>
      <c r="BY9692" s="2180"/>
      <c r="BZ9692" s="2180"/>
      <c r="CA9692" s="2180"/>
      <c r="CB9692" s="2180"/>
      <c r="CC9692" s="2180"/>
      <c r="CD9692" s="2180"/>
      <c r="CE9692" s="2180"/>
      <c r="CF9692" s="2180"/>
      <c r="CG9692" s="2180"/>
      <c r="CH9692" s="2180"/>
      <c r="CI9692" s="2180"/>
      <c r="CJ9692" s="2180"/>
      <c r="CK9692" s="2180"/>
      <c r="CL9692" s="2180"/>
      <c r="CM9692" s="2180"/>
      <c r="CN9692" s="2180"/>
      <c r="CO9692" s="2180"/>
      <c r="CP9692" s="2180"/>
      <c r="CQ9692" s="2180"/>
      <c r="CR9692" s="2180"/>
      <c r="CS9692" s="2180"/>
      <c r="CT9692" s="2180"/>
      <c r="CU9692" s="2180"/>
      <c r="CV9692" s="2180"/>
      <c r="CW9692" s="2180"/>
      <c r="CX9692" s="2180"/>
      <c r="CY9692" s="2180"/>
      <c r="CZ9692" s="2180"/>
      <c r="DA9692" s="2180"/>
      <c r="DB9692" s="2180"/>
      <c r="DC9692" s="2180"/>
      <c r="DD9692" s="2180"/>
      <c r="DE9692" s="2180"/>
      <c r="DF9692" s="2180"/>
      <c r="DG9692" s="2180"/>
      <c r="DH9692" s="2180"/>
      <c r="DI9692" s="2180"/>
      <c r="DJ9692" s="2180"/>
      <c r="DK9692" s="2180"/>
      <c r="DL9692" s="2180"/>
      <c r="DM9692" s="2180"/>
      <c r="DN9692" s="2180"/>
      <c r="DO9692" s="2180"/>
      <c r="DP9692" s="2180"/>
      <c r="DQ9692" s="2180"/>
      <c r="DR9692" s="2180"/>
      <c r="DS9692" s="2180"/>
      <c r="DT9692" s="2180"/>
      <c r="DU9692" s="2180"/>
      <c r="DV9692" s="2180"/>
      <c r="DW9692" s="2180"/>
      <c r="DX9692" s="2180"/>
      <c r="DY9692" s="2180"/>
      <c r="DZ9692" s="2180"/>
      <c r="EA9692" s="2180"/>
      <c r="EB9692" s="2180"/>
      <c r="EC9692" s="2180"/>
      <c r="ED9692" s="2180"/>
      <c r="EE9692" s="2180"/>
      <c r="EF9692" s="2180"/>
      <c r="EG9692" s="2180"/>
      <c r="EH9692" s="2180"/>
      <c r="EI9692" s="2180"/>
      <c r="EJ9692" s="2180"/>
      <c r="EK9692" s="2180"/>
      <c r="EL9692" s="2180"/>
      <c r="EM9692" s="2180"/>
      <c r="EN9692" s="2180"/>
      <c r="EO9692" s="2180"/>
      <c r="EP9692" s="2180"/>
      <c r="EQ9692" s="2180"/>
      <c r="ER9692" s="2180"/>
      <c r="ES9692" s="2180"/>
      <c r="ET9692" s="2180"/>
      <c r="EU9692" s="2180"/>
      <c r="EV9692" s="2180"/>
      <c r="EW9692" s="2180"/>
      <c r="EX9692" s="2180"/>
      <c r="EY9692" s="2180"/>
      <c r="EZ9692" s="2180"/>
      <c r="FA9692" s="2180"/>
      <c r="FB9692" s="2180"/>
      <c r="FC9692" s="2180"/>
      <c r="FD9692" s="2180"/>
      <c r="FE9692" s="2180"/>
      <c r="FF9692" s="2180"/>
      <c r="FG9692" s="2180"/>
      <c r="FH9692" s="2180"/>
      <c r="FI9692" s="2180"/>
      <c r="FJ9692" s="2180"/>
      <c r="FK9692" s="2180"/>
      <c r="FL9692" s="2180"/>
      <c r="FM9692" s="2180"/>
      <c r="FN9692" s="2180"/>
      <c r="FO9692" s="2180"/>
      <c r="FP9692" s="2180"/>
      <c r="FQ9692" s="2180"/>
      <c r="FR9692" s="2180"/>
      <c r="FS9692" s="2180"/>
      <c r="FT9692" s="2180"/>
      <c r="FU9692" s="2180"/>
      <c r="FV9692" s="2180"/>
      <c r="FW9692" s="2180"/>
      <c r="FX9692" s="2180"/>
      <c r="FY9692" s="2180"/>
      <c r="FZ9692" s="2180"/>
      <c r="GA9692" s="2180"/>
      <c r="GB9692" s="2180"/>
      <c r="GC9692" s="2180"/>
      <c r="GD9692" s="2180"/>
      <c r="GE9692" s="2180"/>
      <c r="GF9692" s="2180"/>
      <c r="GG9692" s="2180"/>
      <c r="GH9692" s="2180"/>
      <c r="GI9692" s="2180"/>
      <c r="GJ9692" s="2180"/>
      <c r="GK9692" s="2180"/>
      <c r="GL9692" s="2180"/>
      <c r="GM9692" s="2180"/>
      <c r="GN9692" s="2180"/>
      <c r="GO9692" s="2180"/>
      <c r="GP9692" s="2180"/>
      <c r="GQ9692" s="2180"/>
      <c r="GR9692" s="2180"/>
      <c r="GS9692" s="2180"/>
      <c r="GT9692" s="2180"/>
      <c r="GU9692" s="2180"/>
      <c r="GV9692" s="2180"/>
      <c r="GW9692" s="2180"/>
      <c r="GX9692" s="2180"/>
      <c r="GY9692" s="2180"/>
      <c r="GZ9692" s="2180"/>
      <c r="HA9692" s="2180"/>
      <c r="HB9692" s="2180"/>
      <c r="HC9692" s="2180"/>
      <c r="HD9692" s="2180"/>
      <c r="HE9692" s="2180"/>
      <c r="HF9692" s="2180"/>
      <c r="HG9692" s="2180"/>
      <c r="HH9692" s="2180"/>
      <c r="HI9692" s="2180"/>
      <c r="HJ9692" s="2180"/>
      <c r="HK9692" s="2180"/>
      <c r="HL9692" s="2180"/>
      <c r="HM9692" s="2180"/>
      <c r="HN9692" s="2180"/>
      <c r="HO9692" s="2180"/>
      <c r="HP9692" s="2180"/>
      <c r="HQ9692" s="2180"/>
      <c r="HR9692" s="2180"/>
      <c r="HS9692" s="2180"/>
      <c r="HT9692" s="2180"/>
      <c r="HU9692" s="2180"/>
      <c r="HV9692" s="2180"/>
      <c r="HW9692" s="2180"/>
      <c r="HX9692" s="2180"/>
      <c r="HY9692" s="2180"/>
      <c r="HZ9692" s="2180"/>
      <c r="IA9692" s="2180"/>
      <c r="IB9692" s="2180"/>
      <c r="IC9692" s="2180"/>
      <c r="ID9692" s="2180"/>
      <c r="IE9692" s="2180"/>
      <c r="IF9692" s="2180"/>
      <c r="IG9692" s="2180"/>
      <c r="IH9692" s="2180"/>
      <c r="II9692" s="2180"/>
      <c r="IJ9692" s="2180"/>
      <c r="IK9692" s="2180"/>
      <c r="IL9692" s="2180"/>
      <c r="IM9692" s="2180"/>
      <c r="IN9692" s="2180"/>
      <c r="IO9692" s="2180"/>
      <c r="IP9692" s="2180"/>
      <c r="IQ9692" s="2180"/>
      <c r="IR9692" s="2180"/>
      <c r="IS9692" s="2180"/>
      <c r="IT9692" s="2180"/>
      <c r="IU9692" s="2180"/>
      <c r="IV9692" s="2180"/>
    </row>
    <row r="9693" spans="1:256" hidden="1">
      <c r="A9693" s="2733"/>
      <c r="B9693" s="2231"/>
      <c r="C9693" s="2143"/>
      <c r="D9693" s="2149"/>
      <c r="E9693" s="2232"/>
      <c r="F9693" s="2240"/>
      <c r="G9693" s="17"/>
      <c r="H9693" s="17"/>
      <c r="I9693" s="2233"/>
      <c r="J9693" s="2235"/>
      <c r="K9693" s="2235"/>
      <c r="L9693" s="2235"/>
      <c r="M9693" s="2175">
        <v>0</v>
      </c>
      <c r="N9693" s="2237"/>
      <c r="O9693" s="2119"/>
      <c r="P9693" s="2120"/>
      <c r="Q9693" s="2125"/>
      <c r="R9693" s="2122"/>
      <c r="S9693" s="2120">
        <f>R9693*E9685</f>
        <v>0</v>
      </c>
      <c r="T9693" s="2126"/>
      <c r="U9693" s="2180"/>
      <c r="V9693" s="2180"/>
      <c r="W9693" s="2180"/>
      <c r="X9693" s="2180"/>
      <c r="Y9693" s="2180"/>
      <c r="Z9693" s="2180"/>
      <c r="AA9693" s="2180"/>
      <c r="AB9693" s="2180"/>
      <c r="AC9693" s="2180"/>
      <c r="AD9693" s="2180"/>
      <c r="AE9693" s="2180"/>
      <c r="AF9693" s="2180"/>
      <c r="AG9693" s="2180"/>
      <c r="AH9693" s="2180"/>
      <c r="AI9693" s="2180"/>
      <c r="AJ9693" s="2180"/>
      <c r="AK9693" s="2180"/>
      <c r="AL9693" s="2180"/>
      <c r="AM9693" s="2180"/>
      <c r="AN9693" s="2180"/>
      <c r="AO9693" s="2180"/>
      <c r="AP9693" s="2180"/>
      <c r="AQ9693" s="2180"/>
      <c r="AR9693" s="2180"/>
      <c r="AS9693" s="2180"/>
      <c r="AT9693" s="2180"/>
      <c r="AU9693" s="2180"/>
      <c r="AV9693" s="2180"/>
      <c r="AW9693" s="2180"/>
      <c r="AX9693" s="2180"/>
      <c r="AY9693" s="2180"/>
      <c r="AZ9693" s="2180"/>
      <c r="BA9693" s="2180"/>
      <c r="BB9693" s="2180"/>
      <c r="BC9693" s="2180"/>
      <c r="BD9693" s="2180"/>
      <c r="BE9693" s="2180"/>
      <c r="BF9693" s="2180"/>
      <c r="BG9693" s="2180"/>
      <c r="BH9693" s="2180"/>
      <c r="BI9693" s="2180"/>
      <c r="BJ9693" s="2180"/>
      <c r="BK9693" s="2180"/>
      <c r="BL9693" s="2180"/>
      <c r="BM9693" s="2180"/>
      <c r="BN9693" s="2180"/>
      <c r="BO9693" s="2180"/>
      <c r="BP9693" s="2180"/>
      <c r="BQ9693" s="2180"/>
      <c r="BR9693" s="2180"/>
      <c r="BS9693" s="2180"/>
      <c r="BT9693" s="2180"/>
      <c r="BU9693" s="2180"/>
      <c r="BV9693" s="2180"/>
      <c r="BW9693" s="2180"/>
      <c r="BX9693" s="2180"/>
      <c r="BY9693" s="2180"/>
      <c r="BZ9693" s="2180"/>
      <c r="CA9693" s="2180"/>
      <c r="CB9693" s="2180"/>
      <c r="CC9693" s="2180"/>
      <c r="CD9693" s="2180"/>
      <c r="CE9693" s="2180"/>
      <c r="CF9693" s="2180"/>
      <c r="CG9693" s="2180"/>
      <c r="CH9693" s="2180"/>
      <c r="CI9693" s="2180"/>
      <c r="CJ9693" s="2180"/>
      <c r="CK9693" s="2180"/>
      <c r="CL9693" s="2180"/>
      <c r="CM9693" s="2180"/>
      <c r="CN9693" s="2180"/>
      <c r="CO9693" s="2180"/>
      <c r="CP9693" s="2180"/>
      <c r="CQ9693" s="2180"/>
      <c r="CR9693" s="2180"/>
      <c r="CS9693" s="2180"/>
      <c r="CT9693" s="2180"/>
      <c r="CU9693" s="2180"/>
      <c r="CV9693" s="2180"/>
      <c r="CW9693" s="2180"/>
      <c r="CX9693" s="2180"/>
      <c r="CY9693" s="2180"/>
      <c r="CZ9693" s="2180"/>
      <c r="DA9693" s="2180"/>
      <c r="DB9693" s="2180"/>
      <c r="DC9693" s="2180"/>
      <c r="DD9693" s="2180"/>
      <c r="DE9693" s="2180"/>
      <c r="DF9693" s="2180"/>
      <c r="DG9693" s="2180"/>
      <c r="DH9693" s="2180"/>
      <c r="DI9693" s="2180"/>
      <c r="DJ9693" s="2180"/>
      <c r="DK9693" s="2180"/>
      <c r="DL9693" s="2180"/>
      <c r="DM9693" s="2180"/>
      <c r="DN9693" s="2180"/>
      <c r="DO9693" s="2180"/>
      <c r="DP9693" s="2180"/>
      <c r="DQ9693" s="2180"/>
      <c r="DR9693" s="2180"/>
      <c r="DS9693" s="2180"/>
      <c r="DT9693" s="2180"/>
      <c r="DU9693" s="2180"/>
      <c r="DV9693" s="2180"/>
      <c r="DW9693" s="2180"/>
      <c r="DX9693" s="2180"/>
      <c r="DY9693" s="2180"/>
      <c r="DZ9693" s="2180"/>
      <c r="EA9693" s="2180"/>
      <c r="EB9693" s="2180"/>
      <c r="EC9693" s="2180"/>
      <c r="ED9693" s="2180"/>
      <c r="EE9693" s="2180"/>
      <c r="EF9693" s="2180"/>
      <c r="EG9693" s="2180"/>
      <c r="EH9693" s="2180"/>
      <c r="EI9693" s="2180"/>
      <c r="EJ9693" s="2180"/>
      <c r="EK9693" s="2180"/>
      <c r="EL9693" s="2180"/>
      <c r="EM9693" s="2180"/>
      <c r="EN9693" s="2180"/>
      <c r="EO9693" s="2180"/>
      <c r="EP9693" s="2180"/>
      <c r="EQ9693" s="2180"/>
      <c r="ER9693" s="2180"/>
      <c r="ES9693" s="2180"/>
      <c r="ET9693" s="2180"/>
      <c r="EU9693" s="2180"/>
      <c r="EV9693" s="2180"/>
      <c r="EW9693" s="2180"/>
      <c r="EX9693" s="2180"/>
      <c r="EY9693" s="2180"/>
      <c r="EZ9693" s="2180"/>
      <c r="FA9693" s="2180"/>
      <c r="FB9693" s="2180"/>
      <c r="FC9693" s="2180"/>
      <c r="FD9693" s="2180"/>
      <c r="FE9693" s="2180"/>
      <c r="FF9693" s="2180"/>
      <c r="FG9693" s="2180"/>
      <c r="FH9693" s="2180"/>
      <c r="FI9693" s="2180"/>
      <c r="FJ9693" s="2180"/>
      <c r="FK9693" s="2180"/>
      <c r="FL9693" s="2180"/>
      <c r="FM9693" s="2180"/>
      <c r="FN9693" s="2180"/>
      <c r="FO9693" s="2180"/>
      <c r="FP9693" s="2180"/>
      <c r="FQ9693" s="2180"/>
      <c r="FR9693" s="2180"/>
      <c r="FS9693" s="2180"/>
      <c r="FT9693" s="2180"/>
      <c r="FU9693" s="2180"/>
      <c r="FV9693" s="2180"/>
      <c r="FW9693" s="2180"/>
      <c r="FX9693" s="2180"/>
      <c r="FY9693" s="2180"/>
      <c r="FZ9693" s="2180"/>
      <c r="GA9693" s="2180"/>
      <c r="GB9693" s="2180"/>
      <c r="GC9693" s="2180"/>
      <c r="GD9693" s="2180"/>
      <c r="GE9693" s="2180"/>
      <c r="GF9693" s="2180"/>
      <c r="GG9693" s="2180"/>
      <c r="GH9693" s="2180"/>
      <c r="GI9693" s="2180"/>
      <c r="GJ9693" s="2180"/>
      <c r="GK9693" s="2180"/>
      <c r="GL9693" s="2180"/>
      <c r="GM9693" s="2180"/>
      <c r="GN9693" s="2180"/>
      <c r="GO9693" s="2180"/>
      <c r="GP9693" s="2180"/>
      <c r="GQ9693" s="2180"/>
      <c r="GR9693" s="2180"/>
      <c r="GS9693" s="2180"/>
      <c r="GT9693" s="2180"/>
      <c r="GU9693" s="2180"/>
      <c r="GV9693" s="2180"/>
      <c r="GW9693" s="2180"/>
      <c r="GX9693" s="2180"/>
      <c r="GY9693" s="2180"/>
      <c r="GZ9693" s="2180"/>
      <c r="HA9693" s="2180"/>
      <c r="HB9693" s="2180"/>
      <c r="HC9693" s="2180"/>
      <c r="HD9693" s="2180"/>
      <c r="HE9693" s="2180"/>
      <c r="HF9693" s="2180"/>
      <c r="HG9693" s="2180"/>
      <c r="HH9693" s="2180"/>
      <c r="HI9693" s="2180"/>
      <c r="HJ9693" s="2180"/>
      <c r="HK9693" s="2180"/>
      <c r="HL9693" s="2180"/>
      <c r="HM9693" s="2180"/>
      <c r="HN9693" s="2180"/>
      <c r="HO9693" s="2180"/>
      <c r="HP9693" s="2180"/>
      <c r="HQ9693" s="2180"/>
      <c r="HR9693" s="2180"/>
      <c r="HS9693" s="2180"/>
      <c r="HT9693" s="2180"/>
      <c r="HU9693" s="2180"/>
      <c r="HV9693" s="2180"/>
      <c r="HW9693" s="2180"/>
      <c r="HX9693" s="2180"/>
      <c r="HY9693" s="2180"/>
      <c r="HZ9693" s="2180"/>
      <c r="IA9693" s="2180"/>
      <c r="IB9693" s="2180"/>
      <c r="IC9693" s="2180"/>
      <c r="ID9693" s="2180"/>
      <c r="IE9693" s="2180"/>
      <c r="IF9693" s="2180"/>
      <c r="IG9693" s="2180"/>
      <c r="IH9693" s="2180"/>
      <c r="II9693" s="2180"/>
      <c r="IJ9693" s="2180"/>
      <c r="IK9693" s="2180"/>
      <c r="IL9693" s="2180"/>
      <c r="IM9693" s="2180"/>
      <c r="IN9693" s="2180"/>
      <c r="IO9693" s="2180"/>
      <c r="IP9693" s="2180"/>
      <c r="IQ9693" s="2180"/>
      <c r="IR9693" s="2180"/>
      <c r="IS9693" s="2180"/>
      <c r="IT9693" s="2180"/>
      <c r="IU9693" s="2180"/>
      <c r="IV9693" s="2180"/>
    </row>
    <row r="9694" spans="1:256" ht="24" customHeight="1">
      <c r="A9694" s="2654">
        <f>A9685+1</f>
        <v>37</v>
      </c>
      <c r="B9694" s="2654" t="s">
        <v>1154</v>
      </c>
      <c r="C9694" s="2776" t="s">
        <v>2013</v>
      </c>
      <c r="D9694" s="2654" t="s">
        <v>2935</v>
      </c>
      <c r="E9694" s="2687">
        <v>145</v>
      </c>
      <c r="F9694" s="2680">
        <v>0.12</v>
      </c>
      <c r="G9694" s="1991">
        <v>17.399999999999999</v>
      </c>
      <c r="H9694" s="1991">
        <v>0.17413864818024263</v>
      </c>
      <c r="I9694" s="2772">
        <v>8.9999999999999993E-3</v>
      </c>
      <c r="J9694" s="2173">
        <v>1.3049999999999999</v>
      </c>
      <c r="K9694" s="1991">
        <v>2.7450179999999998E-2</v>
      </c>
      <c r="L9694" s="2173">
        <v>2.4499446299999996</v>
      </c>
      <c r="M9694" s="2175">
        <v>3.4303607578916977</v>
      </c>
      <c r="N9694" s="2681">
        <v>497.40230989429614</v>
      </c>
      <c r="O9694" s="2200">
        <f>E9694*L9694</f>
        <v>355.24197134999997</v>
      </c>
      <c r="P9694" s="2686" t="s">
        <v>1156</v>
      </c>
      <c r="Q9694" s="2705" t="s">
        <v>2935</v>
      </c>
      <c r="R9694" s="2698">
        <v>1</v>
      </c>
      <c r="S9694" s="2699">
        <f>R9694*E9694</f>
        <v>145</v>
      </c>
      <c r="T9694" s="2150">
        <v>2.1</v>
      </c>
      <c r="U9694" s="2488"/>
      <c r="V9694" s="2488"/>
      <c r="W9694" s="2488"/>
      <c r="X9694" s="2488"/>
      <c r="Y9694" s="2488"/>
      <c r="Z9694" s="2488"/>
      <c r="AA9694" s="2488"/>
      <c r="AB9694" s="2488"/>
      <c r="AC9694" s="2488"/>
      <c r="AD9694" s="2488"/>
      <c r="AE9694" s="2488"/>
      <c r="AF9694" s="2488"/>
      <c r="AG9694" s="2488"/>
      <c r="AH9694" s="2488"/>
      <c r="AI9694" s="2488"/>
      <c r="AJ9694" s="2488"/>
      <c r="AK9694" s="2488"/>
      <c r="AL9694" s="2488"/>
      <c r="AM9694" s="2488"/>
      <c r="AN9694" s="2488"/>
      <c r="AO9694" s="2488"/>
      <c r="AP9694" s="2488"/>
      <c r="AQ9694" s="2488"/>
      <c r="AR9694" s="2488"/>
      <c r="AS9694" s="2488"/>
      <c r="AT9694" s="2488"/>
      <c r="AU9694" s="2488"/>
      <c r="AV9694" s="2488"/>
      <c r="AW9694" s="2488"/>
      <c r="AX9694" s="2488"/>
      <c r="AY9694" s="2488"/>
      <c r="AZ9694" s="2488"/>
      <c r="BA9694" s="2488"/>
      <c r="BB9694" s="2488"/>
      <c r="BC9694" s="2488"/>
      <c r="BD9694" s="2488"/>
      <c r="BE9694" s="2488"/>
      <c r="BF9694" s="2488"/>
      <c r="BG9694" s="2488"/>
      <c r="BH9694" s="2488"/>
      <c r="BI9694" s="2488"/>
      <c r="BJ9694" s="2488"/>
      <c r="BK9694" s="2488"/>
      <c r="BL9694" s="2488"/>
      <c r="BM9694" s="2488"/>
      <c r="BN9694" s="2488"/>
      <c r="BO9694" s="2488"/>
      <c r="BP9694" s="2488"/>
      <c r="BQ9694" s="2488"/>
      <c r="BR9694" s="2488"/>
      <c r="BS9694" s="2488"/>
      <c r="BT9694" s="2488"/>
      <c r="BU9694" s="2488"/>
      <c r="BV9694" s="2488"/>
      <c r="BW9694" s="2488"/>
      <c r="BX9694" s="2488"/>
      <c r="BY9694" s="2488"/>
      <c r="BZ9694" s="2488"/>
      <c r="CA9694" s="2488"/>
      <c r="CB9694" s="2488"/>
      <c r="CC9694" s="2488"/>
      <c r="CD9694" s="2488"/>
      <c r="CE9694" s="2488"/>
      <c r="CF9694" s="2488"/>
      <c r="CG9694" s="2488"/>
      <c r="CH9694" s="2488"/>
      <c r="CI9694" s="2488"/>
      <c r="CJ9694" s="2488"/>
      <c r="CK9694" s="2488"/>
      <c r="CL9694" s="2488"/>
      <c r="CM9694" s="2488"/>
      <c r="CN9694" s="2488"/>
      <c r="CO9694" s="2488"/>
      <c r="CP9694" s="2488"/>
      <c r="CQ9694" s="2488"/>
      <c r="CR9694" s="2488"/>
      <c r="CS9694" s="2488"/>
      <c r="CT9694" s="2488"/>
      <c r="CU9694" s="2488"/>
      <c r="CV9694" s="2488"/>
      <c r="CW9694" s="2488"/>
      <c r="CX9694" s="2488"/>
      <c r="CY9694" s="2488"/>
      <c r="CZ9694" s="2488"/>
      <c r="DA9694" s="2488"/>
      <c r="DB9694" s="2488"/>
      <c r="DC9694" s="2488"/>
      <c r="DD9694" s="2488"/>
      <c r="DE9694" s="2488"/>
      <c r="DF9694" s="2488"/>
      <c r="DG9694" s="2488"/>
      <c r="DH9694" s="2488"/>
      <c r="DI9694" s="2488"/>
      <c r="DJ9694" s="2488"/>
      <c r="DK9694" s="2488"/>
      <c r="DL9694" s="2488"/>
      <c r="DM9694" s="2488"/>
      <c r="DN9694" s="2488"/>
      <c r="DO9694" s="2488"/>
      <c r="DP9694" s="2488"/>
      <c r="DQ9694" s="2488"/>
      <c r="DR9694" s="2488"/>
      <c r="DS9694" s="2488"/>
      <c r="DT9694" s="2488"/>
      <c r="DU9694" s="2488"/>
      <c r="DV9694" s="2488"/>
      <c r="DW9694" s="2488"/>
      <c r="DX9694" s="2488"/>
      <c r="DY9694" s="2488"/>
      <c r="DZ9694" s="2488"/>
      <c r="EA9694" s="2488"/>
      <c r="EB9694" s="2488"/>
      <c r="EC9694" s="2488"/>
      <c r="ED9694" s="2488"/>
      <c r="EE9694" s="2488"/>
      <c r="EF9694" s="2488"/>
      <c r="EG9694" s="2488"/>
      <c r="EH9694" s="2488"/>
      <c r="EI9694" s="2488"/>
      <c r="EJ9694" s="2488"/>
      <c r="EK9694" s="2488"/>
      <c r="EL9694" s="2488"/>
      <c r="EM9694" s="2488"/>
      <c r="EN9694" s="2488"/>
      <c r="EO9694" s="2488"/>
      <c r="EP9694" s="2488"/>
      <c r="EQ9694" s="2488"/>
      <c r="ER9694" s="2488"/>
      <c r="ES9694" s="2488"/>
      <c r="ET9694" s="2488"/>
      <c r="EU9694" s="2488"/>
      <c r="EV9694" s="2488"/>
      <c r="EW9694" s="2488"/>
      <c r="EX9694" s="2488"/>
      <c r="EY9694" s="2488"/>
      <c r="EZ9694" s="2488"/>
      <c r="FA9694" s="2488"/>
      <c r="FB9694" s="2488"/>
      <c r="FC9694" s="2488"/>
      <c r="FD9694" s="2488"/>
      <c r="FE9694" s="2488"/>
      <c r="FF9694" s="2488"/>
      <c r="FG9694" s="2488"/>
      <c r="FH9694" s="2488"/>
      <c r="FI9694" s="2488"/>
      <c r="FJ9694" s="2488"/>
      <c r="FK9694" s="2488"/>
      <c r="FL9694" s="2488"/>
      <c r="FM9694" s="2488"/>
      <c r="FN9694" s="2488"/>
      <c r="FO9694" s="2488"/>
      <c r="FP9694" s="2488"/>
      <c r="FQ9694" s="2488"/>
      <c r="FR9694" s="2488"/>
      <c r="FS9694" s="2488"/>
      <c r="FT9694" s="2488"/>
      <c r="FU9694" s="2488"/>
      <c r="FV9694" s="2488"/>
      <c r="FW9694" s="2488"/>
      <c r="FX9694" s="2488"/>
      <c r="FY9694" s="2488"/>
      <c r="FZ9694" s="2488"/>
      <c r="GA9694" s="2488"/>
      <c r="GB9694" s="2488"/>
      <c r="GC9694" s="2488"/>
      <c r="GD9694" s="2488"/>
      <c r="GE9694" s="2488"/>
      <c r="GF9694" s="2488"/>
      <c r="GG9694" s="2488"/>
      <c r="GH9694" s="2488"/>
      <c r="GI9694" s="2488"/>
      <c r="GJ9694" s="2488"/>
      <c r="GK9694" s="2488"/>
      <c r="GL9694" s="2488"/>
      <c r="GM9694" s="2488"/>
      <c r="GN9694" s="2488"/>
      <c r="GO9694" s="2488"/>
      <c r="GP9694" s="2488"/>
      <c r="GQ9694" s="2488"/>
      <c r="GR9694" s="2488"/>
      <c r="GS9694" s="2488"/>
      <c r="GT9694" s="2488"/>
      <c r="GU9694" s="2488"/>
      <c r="GV9694" s="2488"/>
      <c r="GW9694" s="2488"/>
      <c r="GX9694" s="2488"/>
      <c r="GY9694" s="2488"/>
      <c r="GZ9694" s="2488"/>
      <c r="HA9694" s="2488"/>
      <c r="HB9694" s="2488"/>
      <c r="HC9694" s="2488"/>
      <c r="HD9694" s="2488"/>
      <c r="HE9694" s="2488"/>
      <c r="HF9694" s="2488"/>
      <c r="HG9694" s="2488"/>
      <c r="HH9694" s="2488"/>
      <c r="HI9694" s="2488"/>
      <c r="HJ9694" s="2488"/>
      <c r="HK9694" s="2488"/>
      <c r="HL9694" s="2488"/>
      <c r="HM9694" s="2488"/>
      <c r="HN9694" s="2488"/>
      <c r="HO9694" s="2488"/>
      <c r="HP9694" s="2488"/>
      <c r="HQ9694" s="2488"/>
      <c r="HR9694" s="2488"/>
      <c r="HS9694" s="2488"/>
      <c r="HT9694" s="2488"/>
      <c r="HU9694" s="2488"/>
      <c r="HV9694" s="2488"/>
      <c r="HW9694" s="2488"/>
      <c r="HX9694" s="2488"/>
      <c r="HY9694" s="2488"/>
      <c r="HZ9694" s="2488"/>
      <c r="IA9694" s="2488"/>
      <c r="IB9694" s="2488"/>
      <c r="IC9694" s="2488"/>
      <c r="ID9694" s="2488"/>
      <c r="IE9694" s="2488"/>
      <c r="IF9694" s="2488"/>
      <c r="IG9694" s="2488"/>
      <c r="IH9694" s="2488"/>
      <c r="II9694" s="2488"/>
      <c r="IJ9694" s="2488"/>
      <c r="IK9694" s="2488"/>
      <c r="IL9694" s="2488"/>
      <c r="IM9694" s="2488"/>
      <c r="IN9694" s="2488"/>
      <c r="IO9694" s="2488"/>
      <c r="IP9694" s="2488"/>
      <c r="IQ9694" s="2488"/>
      <c r="IR9694" s="2488"/>
      <c r="IS9694" s="2488"/>
      <c r="IT9694" s="2488"/>
      <c r="IU9694" s="2488"/>
      <c r="IV9694" s="2488"/>
    </row>
    <row r="9695" spans="1:256" hidden="1">
      <c r="A9695" s="2733"/>
      <c r="B9695" s="2654"/>
      <c r="C9695" s="2677"/>
      <c r="D9695" s="2654"/>
      <c r="E9695" s="2687"/>
      <c r="F9695" s="2680"/>
      <c r="G9695" s="1991"/>
      <c r="H9695" s="1991"/>
      <c r="I9695" s="2680"/>
      <c r="J9695" s="1991"/>
      <c r="K9695" s="1991"/>
      <c r="L9695" s="1991"/>
      <c r="M9695" s="2175">
        <v>0</v>
      </c>
      <c r="N9695" s="2681"/>
      <c r="O9695" s="2688"/>
      <c r="P9695" s="2689"/>
      <c r="Q9695" s="2690"/>
      <c r="R9695" s="2691"/>
      <c r="S9695" s="2692">
        <f>R9695*E9694</f>
        <v>0</v>
      </c>
      <c r="T9695" s="2692"/>
      <c r="U9695" s="2488"/>
      <c r="V9695" s="2488"/>
      <c r="W9695" s="2488"/>
      <c r="X9695" s="2488"/>
      <c r="Y9695" s="2488"/>
      <c r="Z9695" s="2488"/>
      <c r="AA9695" s="2488"/>
      <c r="AB9695" s="2488"/>
      <c r="AC9695" s="2488"/>
      <c r="AD9695" s="2488"/>
      <c r="AE9695" s="2488"/>
      <c r="AF9695" s="2488"/>
      <c r="AG9695" s="2488"/>
      <c r="AH9695" s="2488"/>
      <c r="AI9695" s="2488"/>
      <c r="AJ9695" s="2488"/>
      <c r="AK9695" s="2488"/>
      <c r="AL9695" s="2488"/>
      <c r="AM9695" s="2488"/>
      <c r="AN9695" s="2488"/>
      <c r="AO9695" s="2488"/>
      <c r="AP9695" s="2488"/>
      <c r="AQ9695" s="2488"/>
      <c r="AR9695" s="2488"/>
      <c r="AS9695" s="2488"/>
      <c r="AT9695" s="2488"/>
      <c r="AU9695" s="2488"/>
      <c r="AV9695" s="2488"/>
      <c r="AW9695" s="2488"/>
      <c r="AX9695" s="2488"/>
      <c r="AY9695" s="2488"/>
      <c r="AZ9695" s="2488"/>
      <c r="BA9695" s="2488"/>
      <c r="BB9695" s="2488"/>
      <c r="BC9695" s="2488"/>
      <c r="BD9695" s="2488"/>
      <c r="BE9695" s="2488"/>
      <c r="BF9695" s="2488"/>
      <c r="BG9695" s="2488"/>
      <c r="BH9695" s="2488"/>
      <c r="BI9695" s="2488"/>
      <c r="BJ9695" s="2488"/>
      <c r="BK9695" s="2488"/>
      <c r="BL9695" s="2488"/>
      <c r="BM9695" s="2488"/>
      <c r="BN9695" s="2488"/>
      <c r="BO9695" s="2488"/>
      <c r="BP9695" s="2488"/>
      <c r="BQ9695" s="2488"/>
      <c r="BR9695" s="2488"/>
      <c r="BS9695" s="2488"/>
      <c r="BT9695" s="2488"/>
      <c r="BU9695" s="2488"/>
      <c r="BV9695" s="2488"/>
      <c r="BW9695" s="2488"/>
      <c r="BX9695" s="2488"/>
      <c r="BY9695" s="2488"/>
      <c r="BZ9695" s="2488"/>
      <c r="CA9695" s="2488"/>
      <c r="CB9695" s="2488"/>
      <c r="CC9695" s="2488"/>
      <c r="CD9695" s="2488"/>
      <c r="CE9695" s="2488"/>
      <c r="CF9695" s="2488"/>
      <c r="CG9695" s="2488"/>
      <c r="CH9695" s="2488"/>
      <c r="CI9695" s="2488"/>
      <c r="CJ9695" s="2488"/>
      <c r="CK9695" s="2488"/>
      <c r="CL9695" s="2488"/>
      <c r="CM9695" s="2488"/>
      <c r="CN9695" s="2488"/>
      <c r="CO9695" s="2488"/>
      <c r="CP9695" s="2488"/>
      <c r="CQ9695" s="2488"/>
      <c r="CR9695" s="2488"/>
      <c r="CS9695" s="2488"/>
      <c r="CT9695" s="2488"/>
      <c r="CU9695" s="2488"/>
      <c r="CV9695" s="2488"/>
      <c r="CW9695" s="2488"/>
      <c r="CX9695" s="2488"/>
      <c r="CY9695" s="2488"/>
      <c r="CZ9695" s="2488"/>
      <c r="DA9695" s="2488"/>
      <c r="DB9695" s="2488"/>
      <c r="DC9695" s="2488"/>
      <c r="DD9695" s="2488"/>
      <c r="DE9695" s="2488"/>
      <c r="DF9695" s="2488"/>
      <c r="DG9695" s="2488"/>
      <c r="DH9695" s="2488"/>
      <c r="DI9695" s="2488"/>
      <c r="DJ9695" s="2488"/>
      <c r="DK9695" s="2488"/>
      <c r="DL9695" s="2488"/>
      <c r="DM9695" s="2488"/>
      <c r="DN9695" s="2488"/>
      <c r="DO9695" s="2488"/>
      <c r="DP9695" s="2488"/>
      <c r="DQ9695" s="2488"/>
      <c r="DR9695" s="2488"/>
      <c r="DS9695" s="2488"/>
      <c r="DT9695" s="2488"/>
      <c r="DU9695" s="2488"/>
      <c r="DV9695" s="2488"/>
      <c r="DW9695" s="2488"/>
      <c r="DX9695" s="2488"/>
      <c r="DY9695" s="2488"/>
      <c r="DZ9695" s="2488"/>
      <c r="EA9695" s="2488"/>
      <c r="EB9695" s="2488"/>
      <c r="EC9695" s="2488"/>
      <c r="ED9695" s="2488"/>
      <c r="EE9695" s="2488"/>
      <c r="EF9695" s="2488"/>
      <c r="EG9695" s="2488"/>
      <c r="EH9695" s="2488"/>
      <c r="EI9695" s="2488"/>
      <c r="EJ9695" s="2488"/>
      <c r="EK9695" s="2488"/>
      <c r="EL9695" s="2488"/>
      <c r="EM9695" s="2488"/>
      <c r="EN9695" s="2488"/>
      <c r="EO9695" s="2488"/>
      <c r="EP9695" s="2488"/>
      <c r="EQ9695" s="2488"/>
      <c r="ER9695" s="2488"/>
      <c r="ES9695" s="2488"/>
      <c r="ET9695" s="2488"/>
      <c r="EU9695" s="2488"/>
      <c r="EV9695" s="2488"/>
      <c r="EW9695" s="2488"/>
      <c r="EX9695" s="2488"/>
      <c r="EY9695" s="2488"/>
      <c r="EZ9695" s="2488"/>
      <c r="FA9695" s="2488"/>
      <c r="FB9695" s="2488"/>
      <c r="FC9695" s="2488"/>
      <c r="FD9695" s="2488"/>
      <c r="FE9695" s="2488"/>
      <c r="FF9695" s="2488"/>
      <c r="FG9695" s="2488"/>
      <c r="FH9695" s="2488"/>
      <c r="FI9695" s="2488"/>
      <c r="FJ9695" s="2488"/>
      <c r="FK9695" s="2488"/>
      <c r="FL9695" s="2488"/>
      <c r="FM9695" s="2488"/>
      <c r="FN9695" s="2488"/>
      <c r="FO9695" s="2488"/>
      <c r="FP9695" s="2488"/>
      <c r="FQ9695" s="2488"/>
      <c r="FR9695" s="2488"/>
      <c r="FS9695" s="2488"/>
      <c r="FT9695" s="2488"/>
      <c r="FU9695" s="2488"/>
      <c r="FV9695" s="2488"/>
      <c r="FW9695" s="2488"/>
      <c r="FX9695" s="2488"/>
      <c r="FY9695" s="2488"/>
      <c r="FZ9695" s="2488"/>
      <c r="GA9695" s="2488"/>
      <c r="GB9695" s="2488"/>
      <c r="GC9695" s="2488"/>
      <c r="GD9695" s="2488"/>
      <c r="GE9695" s="2488"/>
      <c r="GF9695" s="2488"/>
      <c r="GG9695" s="2488"/>
      <c r="GH9695" s="2488"/>
      <c r="GI9695" s="2488"/>
      <c r="GJ9695" s="2488"/>
      <c r="GK9695" s="2488"/>
      <c r="GL9695" s="2488"/>
      <c r="GM9695" s="2488"/>
      <c r="GN9695" s="2488"/>
      <c r="GO9695" s="2488"/>
      <c r="GP9695" s="2488"/>
      <c r="GQ9695" s="2488"/>
      <c r="GR9695" s="2488"/>
      <c r="GS9695" s="2488"/>
      <c r="GT9695" s="2488"/>
      <c r="GU9695" s="2488"/>
      <c r="GV9695" s="2488"/>
      <c r="GW9695" s="2488"/>
      <c r="GX9695" s="2488"/>
      <c r="GY9695" s="2488"/>
      <c r="GZ9695" s="2488"/>
      <c r="HA9695" s="2488"/>
      <c r="HB9695" s="2488"/>
      <c r="HC9695" s="2488"/>
      <c r="HD9695" s="2488"/>
      <c r="HE9695" s="2488"/>
      <c r="HF9695" s="2488"/>
      <c r="HG9695" s="2488"/>
      <c r="HH9695" s="2488"/>
      <c r="HI9695" s="2488"/>
      <c r="HJ9695" s="2488"/>
      <c r="HK9695" s="2488"/>
      <c r="HL9695" s="2488"/>
      <c r="HM9695" s="2488"/>
      <c r="HN9695" s="2488"/>
      <c r="HO9695" s="2488"/>
      <c r="HP9695" s="2488"/>
      <c r="HQ9695" s="2488"/>
      <c r="HR9695" s="2488"/>
      <c r="HS9695" s="2488"/>
      <c r="HT9695" s="2488"/>
      <c r="HU9695" s="2488"/>
      <c r="HV9695" s="2488"/>
      <c r="HW9695" s="2488"/>
      <c r="HX9695" s="2488"/>
      <c r="HY9695" s="2488"/>
      <c r="HZ9695" s="2488"/>
      <c r="IA9695" s="2488"/>
      <c r="IB9695" s="2488"/>
      <c r="IC9695" s="2488"/>
      <c r="ID9695" s="2488"/>
      <c r="IE9695" s="2488"/>
      <c r="IF9695" s="2488"/>
      <c r="IG9695" s="2488"/>
      <c r="IH9695" s="2488"/>
      <c r="II9695" s="2488"/>
      <c r="IJ9695" s="2488"/>
      <c r="IK9695" s="2488"/>
      <c r="IL9695" s="2488"/>
      <c r="IM9695" s="2488"/>
      <c r="IN9695" s="2488"/>
      <c r="IO9695" s="2488"/>
      <c r="IP9695" s="2488"/>
      <c r="IQ9695" s="2488"/>
      <c r="IR9695" s="2488"/>
      <c r="IS9695" s="2488"/>
      <c r="IT9695" s="2488"/>
      <c r="IU9695" s="2488"/>
      <c r="IV9695" s="2488"/>
    </row>
    <row r="9696" spans="1:256" hidden="1">
      <c r="A9696" s="2733"/>
      <c r="B9696" s="2654"/>
      <c r="C9696" s="2677"/>
      <c r="D9696" s="2654"/>
      <c r="E9696" s="2687"/>
      <c r="F9696" s="2680"/>
      <c r="G9696" s="1991"/>
      <c r="H9696" s="1991"/>
      <c r="I9696" s="2680"/>
      <c r="J9696" s="1991"/>
      <c r="K9696" s="1991"/>
      <c r="L9696" s="1991"/>
      <c r="M9696" s="2175">
        <v>0</v>
      </c>
      <c r="N9696" s="2681"/>
      <c r="O9696" s="2688"/>
      <c r="P9696" s="2689"/>
      <c r="Q9696" s="2690"/>
      <c r="R9696" s="2691"/>
      <c r="S9696" s="2692">
        <f>R9696*E9694</f>
        <v>0</v>
      </c>
      <c r="T9696" s="2692"/>
      <c r="U9696" s="2488"/>
      <c r="V9696" s="2488"/>
      <c r="W9696" s="2488"/>
      <c r="X9696" s="2488"/>
      <c r="Y9696" s="2488"/>
      <c r="Z9696" s="2488"/>
      <c r="AA9696" s="2488"/>
      <c r="AB9696" s="2488"/>
      <c r="AC9696" s="2488"/>
      <c r="AD9696" s="2488"/>
      <c r="AE9696" s="2488"/>
      <c r="AF9696" s="2488"/>
      <c r="AG9696" s="2488"/>
      <c r="AH9696" s="2488"/>
      <c r="AI9696" s="2488"/>
      <c r="AJ9696" s="2488"/>
      <c r="AK9696" s="2488"/>
      <c r="AL9696" s="2488"/>
      <c r="AM9696" s="2488"/>
      <c r="AN9696" s="2488"/>
      <c r="AO9696" s="2488"/>
      <c r="AP9696" s="2488"/>
      <c r="AQ9696" s="2488"/>
      <c r="AR9696" s="2488"/>
      <c r="AS9696" s="2488"/>
      <c r="AT9696" s="2488"/>
      <c r="AU9696" s="2488"/>
      <c r="AV9696" s="2488"/>
      <c r="AW9696" s="2488"/>
      <c r="AX9696" s="2488"/>
      <c r="AY9696" s="2488"/>
      <c r="AZ9696" s="2488"/>
      <c r="BA9696" s="2488"/>
      <c r="BB9696" s="2488"/>
      <c r="BC9696" s="2488"/>
      <c r="BD9696" s="2488"/>
      <c r="BE9696" s="2488"/>
      <c r="BF9696" s="2488"/>
      <c r="BG9696" s="2488"/>
      <c r="BH9696" s="2488"/>
      <c r="BI9696" s="2488"/>
      <c r="BJ9696" s="2488"/>
      <c r="BK9696" s="2488"/>
      <c r="BL9696" s="2488"/>
      <c r="BM9696" s="2488"/>
      <c r="BN9696" s="2488"/>
      <c r="BO9696" s="2488"/>
      <c r="BP9696" s="2488"/>
      <c r="BQ9696" s="2488"/>
      <c r="BR9696" s="2488"/>
      <c r="BS9696" s="2488"/>
      <c r="BT9696" s="2488"/>
      <c r="BU9696" s="2488"/>
      <c r="BV9696" s="2488"/>
      <c r="BW9696" s="2488"/>
      <c r="BX9696" s="2488"/>
      <c r="BY9696" s="2488"/>
      <c r="BZ9696" s="2488"/>
      <c r="CA9696" s="2488"/>
      <c r="CB9696" s="2488"/>
      <c r="CC9696" s="2488"/>
      <c r="CD9696" s="2488"/>
      <c r="CE9696" s="2488"/>
      <c r="CF9696" s="2488"/>
      <c r="CG9696" s="2488"/>
      <c r="CH9696" s="2488"/>
      <c r="CI9696" s="2488"/>
      <c r="CJ9696" s="2488"/>
      <c r="CK9696" s="2488"/>
      <c r="CL9696" s="2488"/>
      <c r="CM9696" s="2488"/>
      <c r="CN9696" s="2488"/>
      <c r="CO9696" s="2488"/>
      <c r="CP9696" s="2488"/>
      <c r="CQ9696" s="2488"/>
      <c r="CR9696" s="2488"/>
      <c r="CS9696" s="2488"/>
      <c r="CT9696" s="2488"/>
      <c r="CU9696" s="2488"/>
      <c r="CV9696" s="2488"/>
      <c r="CW9696" s="2488"/>
      <c r="CX9696" s="2488"/>
      <c r="CY9696" s="2488"/>
      <c r="CZ9696" s="2488"/>
      <c r="DA9696" s="2488"/>
      <c r="DB9696" s="2488"/>
      <c r="DC9696" s="2488"/>
      <c r="DD9696" s="2488"/>
      <c r="DE9696" s="2488"/>
      <c r="DF9696" s="2488"/>
      <c r="DG9696" s="2488"/>
      <c r="DH9696" s="2488"/>
      <c r="DI9696" s="2488"/>
      <c r="DJ9696" s="2488"/>
      <c r="DK9696" s="2488"/>
      <c r="DL9696" s="2488"/>
      <c r="DM9696" s="2488"/>
      <c r="DN9696" s="2488"/>
      <c r="DO9696" s="2488"/>
      <c r="DP9696" s="2488"/>
      <c r="DQ9696" s="2488"/>
      <c r="DR9696" s="2488"/>
      <c r="DS9696" s="2488"/>
      <c r="DT9696" s="2488"/>
      <c r="DU9696" s="2488"/>
      <c r="DV9696" s="2488"/>
      <c r="DW9696" s="2488"/>
      <c r="DX9696" s="2488"/>
      <c r="DY9696" s="2488"/>
      <c r="DZ9696" s="2488"/>
      <c r="EA9696" s="2488"/>
      <c r="EB9696" s="2488"/>
      <c r="EC9696" s="2488"/>
      <c r="ED9696" s="2488"/>
      <c r="EE9696" s="2488"/>
      <c r="EF9696" s="2488"/>
      <c r="EG9696" s="2488"/>
      <c r="EH9696" s="2488"/>
      <c r="EI9696" s="2488"/>
      <c r="EJ9696" s="2488"/>
      <c r="EK9696" s="2488"/>
      <c r="EL9696" s="2488"/>
      <c r="EM9696" s="2488"/>
      <c r="EN9696" s="2488"/>
      <c r="EO9696" s="2488"/>
      <c r="EP9696" s="2488"/>
      <c r="EQ9696" s="2488"/>
      <c r="ER9696" s="2488"/>
      <c r="ES9696" s="2488"/>
      <c r="ET9696" s="2488"/>
      <c r="EU9696" s="2488"/>
      <c r="EV9696" s="2488"/>
      <c r="EW9696" s="2488"/>
      <c r="EX9696" s="2488"/>
      <c r="EY9696" s="2488"/>
      <c r="EZ9696" s="2488"/>
      <c r="FA9696" s="2488"/>
      <c r="FB9696" s="2488"/>
      <c r="FC9696" s="2488"/>
      <c r="FD9696" s="2488"/>
      <c r="FE9696" s="2488"/>
      <c r="FF9696" s="2488"/>
      <c r="FG9696" s="2488"/>
      <c r="FH9696" s="2488"/>
      <c r="FI9696" s="2488"/>
      <c r="FJ9696" s="2488"/>
      <c r="FK9696" s="2488"/>
      <c r="FL9696" s="2488"/>
      <c r="FM9696" s="2488"/>
      <c r="FN9696" s="2488"/>
      <c r="FO9696" s="2488"/>
      <c r="FP9696" s="2488"/>
      <c r="FQ9696" s="2488"/>
      <c r="FR9696" s="2488"/>
      <c r="FS9696" s="2488"/>
      <c r="FT9696" s="2488"/>
      <c r="FU9696" s="2488"/>
      <c r="FV9696" s="2488"/>
      <c r="FW9696" s="2488"/>
      <c r="FX9696" s="2488"/>
      <c r="FY9696" s="2488"/>
      <c r="FZ9696" s="2488"/>
      <c r="GA9696" s="2488"/>
      <c r="GB9696" s="2488"/>
      <c r="GC9696" s="2488"/>
      <c r="GD9696" s="2488"/>
      <c r="GE9696" s="2488"/>
      <c r="GF9696" s="2488"/>
      <c r="GG9696" s="2488"/>
      <c r="GH9696" s="2488"/>
      <c r="GI9696" s="2488"/>
      <c r="GJ9696" s="2488"/>
      <c r="GK9696" s="2488"/>
      <c r="GL9696" s="2488"/>
      <c r="GM9696" s="2488"/>
      <c r="GN9696" s="2488"/>
      <c r="GO9696" s="2488"/>
      <c r="GP9696" s="2488"/>
      <c r="GQ9696" s="2488"/>
      <c r="GR9696" s="2488"/>
      <c r="GS9696" s="2488"/>
      <c r="GT9696" s="2488"/>
      <c r="GU9696" s="2488"/>
      <c r="GV9696" s="2488"/>
      <c r="GW9696" s="2488"/>
      <c r="GX9696" s="2488"/>
      <c r="GY9696" s="2488"/>
      <c r="GZ9696" s="2488"/>
      <c r="HA9696" s="2488"/>
      <c r="HB9696" s="2488"/>
      <c r="HC9696" s="2488"/>
      <c r="HD9696" s="2488"/>
      <c r="HE9696" s="2488"/>
      <c r="HF9696" s="2488"/>
      <c r="HG9696" s="2488"/>
      <c r="HH9696" s="2488"/>
      <c r="HI9696" s="2488"/>
      <c r="HJ9696" s="2488"/>
      <c r="HK9696" s="2488"/>
      <c r="HL9696" s="2488"/>
      <c r="HM9696" s="2488"/>
      <c r="HN9696" s="2488"/>
      <c r="HO9696" s="2488"/>
      <c r="HP9696" s="2488"/>
      <c r="HQ9696" s="2488"/>
      <c r="HR9696" s="2488"/>
      <c r="HS9696" s="2488"/>
      <c r="HT9696" s="2488"/>
      <c r="HU9696" s="2488"/>
      <c r="HV9696" s="2488"/>
      <c r="HW9696" s="2488"/>
      <c r="HX9696" s="2488"/>
      <c r="HY9696" s="2488"/>
      <c r="HZ9696" s="2488"/>
      <c r="IA9696" s="2488"/>
      <c r="IB9696" s="2488"/>
      <c r="IC9696" s="2488"/>
      <c r="ID9696" s="2488"/>
      <c r="IE9696" s="2488"/>
      <c r="IF9696" s="2488"/>
      <c r="IG9696" s="2488"/>
      <c r="IH9696" s="2488"/>
      <c r="II9696" s="2488"/>
      <c r="IJ9696" s="2488"/>
      <c r="IK9696" s="2488"/>
      <c r="IL9696" s="2488"/>
      <c r="IM9696" s="2488"/>
      <c r="IN9696" s="2488"/>
      <c r="IO9696" s="2488"/>
      <c r="IP9696" s="2488"/>
      <c r="IQ9696" s="2488"/>
      <c r="IR9696" s="2488"/>
      <c r="IS9696" s="2488"/>
      <c r="IT9696" s="2488"/>
      <c r="IU9696" s="2488"/>
      <c r="IV9696" s="2488"/>
    </row>
    <row r="9697" spans="1:256" hidden="1">
      <c r="A9697" s="2733"/>
      <c r="B9697" s="2654"/>
      <c r="C9697" s="2677"/>
      <c r="D9697" s="2654"/>
      <c r="E9697" s="2687"/>
      <c r="F9697" s="2680"/>
      <c r="G9697" s="1991"/>
      <c r="H9697" s="1991"/>
      <c r="I9697" s="2680"/>
      <c r="J9697" s="1991"/>
      <c r="K9697" s="1991"/>
      <c r="L9697" s="1991"/>
      <c r="M9697" s="2175">
        <v>0</v>
      </c>
      <c r="N9697" s="2681"/>
      <c r="O9697" s="2688"/>
      <c r="P9697" s="2689"/>
      <c r="Q9697" s="2690"/>
      <c r="R9697" s="2691"/>
      <c r="S9697" s="2692">
        <f>R9697*E9694</f>
        <v>0</v>
      </c>
      <c r="T9697" s="2692"/>
      <c r="U9697" s="2488"/>
      <c r="V9697" s="2488"/>
      <c r="W9697" s="2488"/>
      <c r="X9697" s="2488"/>
      <c r="Y9697" s="2488"/>
      <c r="Z9697" s="2488"/>
      <c r="AA9697" s="2488"/>
      <c r="AB9697" s="2488"/>
      <c r="AC9697" s="2488"/>
      <c r="AD9697" s="2488"/>
      <c r="AE9697" s="2488"/>
      <c r="AF9697" s="2488"/>
      <c r="AG9697" s="2488"/>
      <c r="AH9697" s="2488"/>
      <c r="AI9697" s="2488"/>
      <c r="AJ9697" s="2488"/>
      <c r="AK9697" s="2488"/>
      <c r="AL9697" s="2488"/>
      <c r="AM9697" s="2488"/>
      <c r="AN9697" s="2488"/>
      <c r="AO9697" s="2488"/>
      <c r="AP9697" s="2488"/>
      <c r="AQ9697" s="2488"/>
      <c r="AR9697" s="2488"/>
      <c r="AS9697" s="2488"/>
      <c r="AT9697" s="2488"/>
      <c r="AU9697" s="2488"/>
      <c r="AV9697" s="2488"/>
      <c r="AW9697" s="2488"/>
      <c r="AX9697" s="2488"/>
      <c r="AY9697" s="2488"/>
      <c r="AZ9697" s="2488"/>
      <c r="BA9697" s="2488"/>
      <c r="BB9697" s="2488"/>
      <c r="BC9697" s="2488"/>
      <c r="BD9697" s="2488"/>
      <c r="BE9697" s="2488"/>
      <c r="BF9697" s="2488"/>
      <c r="BG9697" s="2488"/>
      <c r="BH9697" s="2488"/>
      <c r="BI9697" s="2488"/>
      <c r="BJ9697" s="2488"/>
      <c r="BK9697" s="2488"/>
      <c r="BL9697" s="2488"/>
      <c r="BM9697" s="2488"/>
      <c r="BN9697" s="2488"/>
      <c r="BO9697" s="2488"/>
      <c r="BP9697" s="2488"/>
      <c r="BQ9697" s="2488"/>
      <c r="BR9697" s="2488"/>
      <c r="BS9697" s="2488"/>
      <c r="BT9697" s="2488"/>
      <c r="BU9697" s="2488"/>
      <c r="BV9697" s="2488"/>
      <c r="BW9697" s="2488"/>
      <c r="BX9697" s="2488"/>
      <c r="BY9697" s="2488"/>
      <c r="BZ9697" s="2488"/>
      <c r="CA9697" s="2488"/>
      <c r="CB9697" s="2488"/>
      <c r="CC9697" s="2488"/>
      <c r="CD9697" s="2488"/>
      <c r="CE9697" s="2488"/>
      <c r="CF9697" s="2488"/>
      <c r="CG9697" s="2488"/>
      <c r="CH9697" s="2488"/>
      <c r="CI9697" s="2488"/>
      <c r="CJ9697" s="2488"/>
      <c r="CK9697" s="2488"/>
      <c r="CL9697" s="2488"/>
      <c r="CM9697" s="2488"/>
      <c r="CN9697" s="2488"/>
      <c r="CO9697" s="2488"/>
      <c r="CP9697" s="2488"/>
      <c r="CQ9697" s="2488"/>
      <c r="CR9697" s="2488"/>
      <c r="CS9697" s="2488"/>
      <c r="CT9697" s="2488"/>
      <c r="CU9697" s="2488"/>
      <c r="CV9697" s="2488"/>
      <c r="CW9697" s="2488"/>
      <c r="CX9697" s="2488"/>
      <c r="CY9697" s="2488"/>
      <c r="CZ9697" s="2488"/>
      <c r="DA9697" s="2488"/>
      <c r="DB9697" s="2488"/>
      <c r="DC9697" s="2488"/>
      <c r="DD9697" s="2488"/>
      <c r="DE9697" s="2488"/>
      <c r="DF9697" s="2488"/>
      <c r="DG9697" s="2488"/>
      <c r="DH9697" s="2488"/>
      <c r="DI9697" s="2488"/>
      <c r="DJ9697" s="2488"/>
      <c r="DK9697" s="2488"/>
      <c r="DL9697" s="2488"/>
      <c r="DM9697" s="2488"/>
      <c r="DN9697" s="2488"/>
      <c r="DO9697" s="2488"/>
      <c r="DP9697" s="2488"/>
      <c r="DQ9697" s="2488"/>
      <c r="DR9697" s="2488"/>
      <c r="DS9697" s="2488"/>
      <c r="DT9697" s="2488"/>
      <c r="DU9697" s="2488"/>
      <c r="DV9697" s="2488"/>
      <c r="DW9697" s="2488"/>
      <c r="DX9697" s="2488"/>
      <c r="DY9697" s="2488"/>
      <c r="DZ9697" s="2488"/>
      <c r="EA9697" s="2488"/>
      <c r="EB9697" s="2488"/>
      <c r="EC9697" s="2488"/>
      <c r="ED9697" s="2488"/>
      <c r="EE9697" s="2488"/>
      <c r="EF9697" s="2488"/>
      <c r="EG9697" s="2488"/>
      <c r="EH9697" s="2488"/>
      <c r="EI9697" s="2488"/>
      <c r="EJ9697" s="2488"/>
      <c r="EK9697" s="2488"/>
      <c r="EL9697" s="2488"/>
      <c r="EM9697" s="2488"/>
      <c r="EN9697" s="2488"/>
      <c r="EO9697" s="2488"/>
      <c r="EP9697" s="2488"/>
      <c r="EQ9697" s="2488"/>
      <c r="ER9697" s="2488"/>
      <c r="ES9697" s="2488"/>
      <c r="ET9697" s="2488"/>
      <c r="EU9697" s="2488"/>
      <c r="EV9697" s="2488"/>
      <c r="EW9697" s="2488"/>
      <c r="EX9697" s="2488"/>
      <c r="EY9697" s="2488"/>
      <c r="EZ9697" s="2488"/>
      <c r="FA9697" s="2488"/>
      <c r="FB9697" s="2488"/>
      <c r="FC9697" s="2488"/>
      <c r="FD9697" s="2488"/>
      <c r="FE9697" s="2488"/>
      <c r="FF9697" s="2488"/>
      <c r="FG9697" s="2488"/>
      <c r="FH9697" s="2488"/>
      <c r="FI9697" s="2488"/>
      <c r="FJ9697" s="2488"/>
      <c r="FK9697" s="2488"/>
      <c r="FL9697" s="2488"/>
      <c r="FM9697" s="2488"/>
      <c r="FN9697" s="2488"/>
      <c r="FO9697" s="2488"/>
      <c r="FP9697" s="2488"/>
      <c r="FQ9697" s="2488"/>
      <c r="FR9697" s="2488"/>
      <c r="FS9697" s="2488"/>
      <c r="FT9697" s="2488"/>
      <c r="FU9697" s="2488"/>
      <c r="FV9697" s="2488"/>
      <c r="FW9697" s="2488"/>
      <c r="FX9697" s="2488"/>
      <c r="FY9697" s="2488"/>
      <c r="FZ9697" s="2488"/>
      <c r="GA9697" s="2488"/>
      <c r="GB9697" s="2488"/>
      <c r="GC9697" s="2488"/>
      <c r="GD9697" s="2488"/>
      <c r="GE9697" s="2488"/>
      <c r="GF9697" s="2488"/>
      <c r="GG9697" s="2488"/>
      <c r="GH9697" s="2488"/>
      <c r="GI9697" s="2488"/>
      <c r="GJ9697" s="2488"/>
      <c r="GK9697" s="2488"/>
      <c r="GL9697" s="2488"/>
      <c r="GM9697" s="2488"/>
      <c r="GN9697" s="2488"/>
      <c r="GO9697" s="2488"/>
      <c r="GP9697" s="2488"/>
      <c r="GQ9697" s="2488"/>
      <c r="GR9697" s="2488"/>
      <c r="GS9697" s="2488"/>
      <c r="GT9697" s="2488"/>
      <c r="GU9697" s="2488"/>
      <c r="GV9697" s="2488"/>
      <c r="GW9697" s="2488"/>
      <c r="GX9697" s="2488"/>
      <c r="GY9697" s="2488"/>
      <c r="GZ9697" s="2488"/>
      <c r="HA9697" s="2488"/>
      <c r="HB9697" s="2488"/>
      <c r="HC9697" s="2488"/>
      <c r="HD9697" s="2488"/>
      <c r="HE9697" s="2488"/>
      <c r="HF9697" s="2488"/>
      <c r="HG9697" s="2488"/>
      <c r="HH9697" s="2488"/>
      <c r="HI9697" s="2488"/>
      <c r="HJ9697" s="2488"/>
      <c r="HK9697" s="2488"/>
      <c r="HL9697" s="2488"/>
      <c r="HM9697" s="2488"/>
      <c r="HN9697" s="2488"/>
      <c r="HO9697" s="2488"/>
      <c r="HP9697" s="2488"/>
      <c r="HQ9697" s="2488"/>
      <c r="HR9697" s="2488"/>
      <c r="HS9697" s="2488"/>
      <c r="HT9697" s="2488"/>
      <c r="HU9697" s="2488"/>
      <c r="HV9697" s="2488"/>
      <c r="HW9697" s="2488"/>
      <c r="HX9697" s="2488"/>
      <c r="HY9697" s="2488"/>
      <c r="HZ9697" s="2488"/>
      <c r="IA9697" s="2488"/>
      <c r="IB9697" s="2488"/>
      <c r="IC9697" s="2488"/>
      <c r="ID9697" s="2488"/>
      <c r="IE9697" s="2488"/>
      <c r="IF9697" s="2488"/>
      <c r="IG9697" s="2488"/>
      <c r="IH9697" s="2488"/>
      <c r="II9697" s="2488"/>
      <c r="IJ9697" s="2488"/>
      <c r="IK9697" s="2488"/>
      <c r="IL9697" s="2488"/>
      <c r="IM9697" s="2488"/>
      <c r="IN9697" s="2488"/>
      <c r="IO9697" s="2488"/>
      <c r="IP9697" s="2488"/>
      <c r="IQ9697" s="2488"/>
      <c r="IR9697" s="2488"/>
      <c r="IS9697" s="2488"/>
      <c r="IT9697" s="2488"/>
      <c r="IU9697" s="2488"/>
      <c r="IV9697" s="2488"/>
    </row>
    <row r="9698" spans="1:256" hidden="1">
      <c r="A9698" s="2733"/>
      <c r="B9698" s="2654"/>
      <c r="C9698" s="2677"/>
      <c r="D9698" s="2654"/>
      <c r="E9698" s="2687"/>
      <c r="F9698" s="2680"/>
      <c r="G9698" s="1991"/>
      <c r="H9698" s="1991"/>
      <c r="I9698" s="2680"/>
      <c r="J9698" s="1991"/>
      <c r="K9698" s="1991"/>
      <c r="L9698" s="1991"/>
      <c r="M9698" s="2175">
        <v>0</v>
      </c>
      <c r="N9698" s="2681"/>
      <c r="O9698" s="2688"/>
      <c r="P9698" s="2689"/>
      <c r="Q9698" s="2690"/>
      <c r="R9698" s="2691"/>
      <c r="S9698" s="2692">
        <f>R9698*E9694</f>
        <v>0</v>
      </c>
      <c r="T9698" s="2692"/>
      <c r="U9698" s="2488"/>
      <c r="V9698" s="2488"/>
      <c r="W9698" s="2488"/>
      <c r="X9698" s="2488"/>
      <c r="Y9698" s="2488"/>
      <c r="Z9698" s="2488"/>
      <c r="AA9698" s="2488"/>
      <c r="AB9698" s="2488"/>
      <c r="AC9698" s="2488"/>
      <c r="AD9698" s="2488"/>
      <c r="AE9698" s="2488"/>
      <c r="AF9698" s="2488"/>
      <c r="AG9698" s="2488"/>
      <c r="AH9698" s="2488"/>
      <c r="AI9698" s="2488"/>
      <c r="AJ9698" s="2488"/>
      <c r="AK9698" s="2488"/>
      <c r="AL9698" s="2488"/>
      <c r="AM9698" s="2488"/>
      <c r="AN9698" s="2488"/>
      <c r="AO9698" s="2488"/>
      <c r="AP9698" s="2488"/>
      <c r="AQ9698" s="2488"/>
      <c r="AR9698" s="2488"/>
      <c r="AS9698" s="2488"/>
      <c r="AT9698" s="2488"/>
      <c r="AU9698" s="2488"/>
      <c r="AV9698" s="2488"/>
      <c r="AW9698" s="2488"/>
      <c r="AX9698" s="2488"/>
      <c r="AY9698" s="2488"/>
      <c r="AZ9698" s="2488"/>
      <c r="BA9698" s="2488"/>
      <c r="BB9698" s="2488"/>
      <c r="BC9698" s="2488"/>
      <c r="BD9698" s="2488"/>
      <c r="BE9698" s="2488"/>
      <c r="BF9698" s="2488"/>
      <c r="BG9698" s="2488"/>
      <c r="BH9698" s="2488"/>
      <c r="BI9698" s="2488"/>
      <c r="BJ9698" s="2488"/>
      <c r="BK9698" s="2488"/>
      <c r="BL9698" s="2488"/>
      <c r="BM9698" s="2488"/>
      <c r="BN9698" s="2488"/>
      <c r="BO9698" s="2488"/>
      <c r="BP9698" s="2488"/>
      <c r="BQ9698" s="2488"/>
      <c r="BR9698" s="2488"/>
      <c r="BS9698" s="2488"/>
      <c r="BT9698" s="2488"/>
      <c r="BU9698" s="2488"/>
      <c r="BV9698" s="2488"/>
      <c r="BW9698" s="2488"/>
      <c r="BX9698" s="2488"/>
      <c r="BY9698" s="2488"/>
      <c r="BZ9698" s="2488"/>
      <c r="CA9698" s="2488"/>
      <c r="CB9698" s="2488"/>
      <c r="CC9698" s="2488"/>
      <c r="CD9698" s="2488"/>
      <c r="CE9698" s="2488"/>
      <c r="CF9698" s="2488"/>
      <c r="CG9698" s="2488"/>
      <c r="CH9698" s="2488"/>
      <c r="CI9698" s="2488"/>
      <c r="CJ9698" s="2488"/>
      <c r="CK9698" s="2488"/>
      <c r="CL9698" s="2488"/>
      <c r="CM9698" s="2488"/>
      <c r="CN9698" s="2488"/>
      <c r="CO9698" s="2488"/>
      <c r="CP9698" s="2488"/>
      <c r="CQ9698" s="2488"/>
      <c r="CR9698" s="2488"/>
      <c r="CS9698" s="2488"/>
      <c r="CT9698" s="2488"/>
      <c r="CU9698" s="2488"/>
      <c r="CV9698" s="2488"/>
      <c r="CW9698" s="2488"/>
      <c r="CX9698" s="2488"/>
      <c r="CY9698" s="2488"/>
      <c r="CZ9698" s="2488"/>
      <c r="DA9698" s="2488"/>
      <c r="DB9698" s="2488"/>
      <c r="DC9698" s="2488"/>
      <c r="DD9698" s="2488"/>
      <c r="DE9698" s="2488"/>
      <c r="DF9698" s="2488"/>
      <c r="DG9698" s="2488"/>
      <c r="DH9698" s="2488"/>
      <c r="DI9698" s="2488"/>
      <c r="DJ9698" s="2488"/>
      <c r="DK9698" s="2488"/>
      <c r="DL9698" s="2488"/>
      <c r="DM9698" s="2488"/>
      <c r="DN9698" s="2488"/>
      <c r="DO9698" s="2488"/>
      <c r="DP9698" s="2488"/>
      <c r="DQ9698" s="2488"/>
      <c r="DR9698" s="2488"/>
      <c r="DS9698" s="2488"/>
      <c r="DT9698" s="2488"/>
      <c r="DU9698" s="2488"/>
      <c r="DV9698" s="2488"/>
      <c r="DW9698" s="2488"/>
      <c r="DX9698" s="2488"/>
      <c r="DY9698" s="2488"/>
      <c r="DZ9698" s="2488"/>
      <c r="EA9698" s="2488"/>
      <c r="EB9698" s="2488"/>
      <c r="EC9698" s="2488"/>
      <c r="ED9698" s="2488"/>
      <c r="EE9698" s="2488"/>
      <c r="EF9698" s="2488"/>
      <c r="EG9698" s="2488"/>
      <c r="EH9698" s="2488"/>
      <c r="EI9698" s="2488"/>
      <c r="EJ9698" s="2488"/>
      <c r="EK9698" s="2488"/>
      <c r="EL9698" s="2488"/>
      <c r="EM9698" s="2488"/>
      <c r="EN9698" s="2488"/>
      <c r="EO9698" s="2488"/>
      <c r="EP9698" s="2488"/>
      <c r="EQ9698" s="2488"/>
      <c r="ER9698" s="2488"/>
      <c r="ES9698" s="2488"/>
      <c r="ET9698" s="2488"/>
      <c r="EU9698" s="2488"/>
      <c r="EV9698" s="2488"/>
      <c r="EW9698" s="2488"/>
      <c r="EX9698" s="2488"/>
      <c r="EY9698" s="2488"/>
      <c r="EZ9698" s="2488"/>
      <c r="FA9698" s="2488"/>
      <c r="FB9698" s="2488"/>
      <c r="FC9698" s="2488"/>
      <c r="FD9698" s="2488"/>
      <c r="FE9698" s="2488"/>
      <c r="FF9698" s="2488"/>
      <c r="FG9698" s="2488"/>
      <c r="FH9698" s="2488"/>
      <c r="FI9698" s="2488"/>
      <c r="FJ9698" s="2488"/>
      <c r="FK9698" s="2488"/>
      <c r="FL9698" s="2488"/>
      <c r="FM9698" s="2488"/>
      <c r="FN9698" s="2488"/>
      <c r="FO9698" s="2488"/>
      <c r="FP9698" s="2488"/>
      <c r="FQ9698" s="2488"/>
      <c r="FR9698" s="2488"/>
      <c r="FS9698" s="2488"/>
      <c r="FT9698" s="2488"/>
      <c r="FU9698" s="2488"/>
      <c r="FV9698" s="2488"/>
      <c r="FW9698" s="2488"/>
      <c r="FX9698" s="2488"/>
      <c r="FY9698" s="2488"/>
      <c r="FZ9698" s="2488"/>
      <c r="GA9698" s="2488"/>
      <c r="GB9698" s="2488"/>
      <c r="GC9698" s="2488"/>
      <c r="GD9698" s="2488"/>
      <c r="GE9698" s="2488"/>
      <c r="GF9698" s="2488"/>
      <c r="GG9698" s="2488"/>
      <c r="GH9698" s="2488"/>
      <c r="GI9698" s="2488"/>
      <c r="GJ9698" s="2488"/>
      <c r="GK9698" s="2488"/>
      <c r="GL9698" s="2488"/>
      <c r="GM9698" s="2488"/>
      <c r="GN9698" s="2488"/>
      <c r="GO9698" s="2488"/>
      <c r="GP9698" s="2488"/>
      <c r="GQ9698" s="2488"/>
      <c r="GR9698" s="2488"/>
      <c r="GS9698" s="2488"/>
      <c r="GT9698" s="2488"/>
      <c r="GU9698" s="2488"/>
      <c r="GV9698" s="2488"/>
      <c r="GW9698" s="2488"/>
      <c r="GX9698" s="2488"/>
      <c r="GY9698" s="2488"/>
      <c r="GZ9698" s="2488"/>
      <c r="HA9698" s="2488"/>
      <c r="HB9698" s="2488"/>
      <c r="HC9698" s="2488"/>
      <c r="HD9698" s="2488"/>
      <c r="HE9698" s="2488"/>
      <c r="HF9698" s="2488"/>
      <c r="HG9698" s="2488"/>
      <c r="HH9698" s="2488"/>
      <c r="HI9698" s="2488"/>
      <c r="HJ9698" s="2488"/>
      <c r="HK9698" s="2488"/>
      <c r="HL9698" s="2488"/>
      <c r="HM9698" s="2488"/>
      <c r="HN9698" s="2488"/>
      <c r="HO9698" s="2488"/>
      <c r="HP9698" s="2488"/>
      <c r="HQ9698" s="2488"/>
      <c r="HR9698" s="2488"/>
      <c r="HS9698" s="2488"/>
      <c r="HT9698" s="2488"/>
      <c r="HU9698" s="2488"/>
      <c r="HV9698" s="2488"/>
      <c r="HW9698" s="2488"/>
      <c r="HX9698" s="2488"/>
      <c r="HY9698" s="2488"/>
      <c r="HZ9698" s="2488"/>
      <c r="IA9698" s="2488"/>
      <c r="IB9698" s="2488"/>
      <c r="IC9698" s="2488"/>
      <c r="ID9698" s="2488"/>
      <c r="IE9698" s="2488"/>
      <c r="IF9698" s="2488"/>
      <c r="IG9698" s="2488"/>
      <c r="IH9698" s="2488"/>
      <c r="II9698" s="2488"/>
      <c r="IJ9698" s="2488"/>
      <c r="IK9698" s="2488"/>
      <c r="IL9698" s="2488"/>
      <c r="IM9698" s="2488"/>
      <c r="IN9698" s="2488"/>
      <c r="IO9698" s="2488"/>
      <c r="IP9698" s="2488"/>
      <c r="IQ9698" s="2488"/>
      <c r="IR9698" s="2488"/>
      <c r="IS9698" s="2488"/>
      <c r="IT9698" s="2488"/>
      <c r="IU9698" s="2488"/>
      <c r="IV9698" s="2488"/>
    </row>
    <row r="9699" spans="1:256" hidden="1">
      <c r="A9699" s="2733"/>
      <c r="B9699" s="2654"/>
      <c r="C9699" s="2677"/>
      <c r="D9699" s="2654"/>
      <c r="E9699" s="2687"/>
      <c r="F9699" s="2680"/>
      <c r="G9699" s="1991"/>
      <c r="H9699" s="1991"/>
      <c r="I9699" s="2680"/>
      <c r="J9699" s="1991"/>
      <c r="K9699" s="1991"/>
      <c r="L9699" s="1991"/>
      <c r="M9699" s="2175">
        <v>0</v>
      </c>
      <c r="N9699" s="2681"/>
      <c r="O9699" s="2688"/>
      <c r="P9699" s="2689"/>
      <c r="Q9699" s="2690"/>
      <c r="R9699" s="2691"/>
      <c r="S9699" s="2692">
        <f>R9699*E9694</f>
        <v>0</v>
      </c>
      <c r="T9699" s="2692"/>
      <c r="U9699" s="2488"/>
      <c r="V9699" s="2488"/>
      <c r="W9699" s="2488"/>
      <c r="X9699" s="2488"/>
      <c r="Y9699" s="2488"/>
      <c r="Z9699" s="2488"/>
      <c r="AA9699" s="2488"/>
      <c r="AB9699" s="2488"/>
      <c r="AC9699" s="2488"/>
      <c r="AD9699" s="2488"/>
      <c r="AE9699" s="2488"/>
      <c r="AF9699" s="2488"/>
      <c r="AG9699" s="2488"/>
      <c r="AH9699" s="2488"/>
      <c r="AI9699" s="2488"/>
      <c r="AJ9699" s="2488"/>
      <c r="AK9699" s="2488"/>
      <c r="AL9699" s="2488"/>
      <c r="AM9699" s="2488"/>
      <c r="AN9699" s="2488"/>
      <c r="AO9699" s="2488"/>
      <c r="AP9699" s="2488"/>
      <c r="AQ9699" s="2488"/>
      <c r="AR9699" s="2488"/>
      <c r="AS9699" s="2488"/>
      <c r="AT9699" s="2488"/>
      <c r="AU9699" s="2488"/>
      <c r="AV9699" s="2488"/>
      <c r="AW9699" s="2488"/>
      <c r="AX9699" s="2488"/>
      <c r="AY9699" s="2488"/>
      <c r="AZ9699" s="2488"/>
      <c r="BA9699" s="2488"/>
      <c r="BB9699" s="2488"/>
      <c r="BC9699" s="2488"/>
      <c r="BD9699" s="2488"/>
      <c r="BE9699" s="2488"/>
      <c r="BF9699" s="2488"/>
      <c r="BG9699" s="2488"/>
      <c r="BH9699" s="2488"/>
      <c r="BI9699" s="2488"/>
      <c r="BJ9699" s="2488"/>
      <c r="BK9699" s="2488"/>
      <c r="BL9699" s="2488"/>
      <c r="BM9699" s="2488"/>
      <c r="BN9699" s="2488"/>
      <c r="BO9699" s="2488"/>
      <c r="BP9699" s="2488"/>
      <c r="BQ9699" s="2488"/>
      <c r="BR9699" s="2488"/>
      <c r="BS9699" s="2488"/>
      <c r="BT9699" s="2488"/>
      <c r="BU9699" s="2488"/>
      <c r="BV9699" s="2488"/>
      <c r="BW9699" s="2488"/>
      <c r="BX9699" s="2488"/>
      <c r="BY9699" s="2488"/>
      <c r="BZ9699" s="2488"/>
      <c r="CA9699" s="2488"/>
      <c r="CB9699" s="2488"/>
      <c r="CC9699" s="2488"/>
      <c r="CD9699" s="2488"/>
      <c r="CE9699" s="2488"/>
      <c r="CF9699" s="2488"/>
      <c r="CG9699" s="2488"/>
      <c r="CH9699" s="2488"/>
      <c r="CI9699" s="2488"/>
      <c r="CJ9699" s="2488"/>
      <c r="CK9699" s="2488"/>
      <c r="CL9699" s="2488"/>
      <c r="CM9699" s="2488"/>
      <c r="CN9699" s="2488"/>
      <c r="CO9699" s="2488"/>
      <c r="CP9699" s="2488"/>
      <c r="CQ9699" s="2488"/>
      <c r="CR9699" s="2488"/>
      <c r="CS9699" s="2488"/>
      <c r="CT9699" s="2488"/>
      <c r="CU9699" s="2488"/>
      <c r="CV9699" s="2488"/>
      <c r="CW9699" s="2488"/>
      <c r="CX9699" s="2488"/>
      <c r="CY9699" s="2488"/>
      <c r="CZ9699" s="2488"/>
      <c r="DA9699" s="2488"/>
      <c r="DB9699" s="2488"/>
      <c r="DC9699" s="2488"/>
      <c r="DD9699" s="2488"/>
      <c r="DE9699" s="2488"/>
      <c r="DF9699" s="2488"/>
      <c r="DG9699" s="2488"/>
      <c r="DH9699" s="2488"/>
      <c r="DI9699" s="2488"/>
      <c r="DJ9699" s="2488"/>
      <c r="DK9699" s="2488"/>
      <c r="DL9699" s="2488"/>
      <c r="DM9699" s="2488"/>
      <c r="DN9699" s="2488"/>
      <c r="DO9699" s="2488"/>
      <c r="DP9699" s="2488"/>
      <c r="DQ9699" s="2488"/>
      <c r="DR9699" s="2488"/>
      <c r="DS9699" s="2488"/>
      <c r="DT9699" s="2488"/>
      <c r="DU9699" s="2488"/>
      <c r="DV9699" s="2488"/>
      <c r="DW9699" s="2488"/>
      <c r="DX9699" s="2488"/>
      <c r="DY9699" s="2488"/>
      <c r="DZ9699" s="2488"/>
      <c r="EA9699" s="2488"/>
      <c r="EB9699" s="2488"/>
      <c r="EC9699" s="2488"/>
      <c r="ED9699" s="2488"/>
      <c r="EE9699" s="2488"/>
      <c r="EF9699" s="2488"/>
      <c r="EG9699" s="2488"/>
      <c r="EH9699" s="2488"/>
      <c r="EI9699" s="2488"/>
      <c r="EJ9699" s="2488"/>
      <c r="EK9699" s="2488"/>
      <c r="EL9699" s="2488"/>
      <c r="EM9699" s="2488"/>
      <c r="EN9699" s="2488"/>
      <c r="EO9699" s="2488"/>
      <c r="EP9699" s="2488"/>
      <c r="EQ9699" s="2488"/>
      <c r="ER9699" s="2488"/>
      <c r="ES9699" s="2488"/>
      <c r="ET9699" s="2488"/>
      <c r="EU9699" s="2488"/>
      <c r="EV9699" s="2488"/>
      <c r="EW9699" s="2488"/>
      <c r="EX9699" s="2488"/>
      <c r="EY9699" s="2488"/>
      <c r="EZ9699" s="2488"/>
      <c r="FA9699" s="2488"/>
      <c r="FB9699" s="2488"/>
      <c r="FC9699" s="2488"/>
      <c r="FD9699" s="2488"/>
      <c r="FE9699" s="2488"/>
      <c r="FF9699" s="2488"/>
      <c r="FG9699" s="2488"/>
      <c r="FH9699" s="2488"/>
      <c r="FI9699" s="2488"/>
      <c r="FJ9699" s="2488"/>
      <c r="FK9699" s="2488"/>
      <c r="FL9699" s="2488"/>
      <c r="FM9699" s="2488"/>
      <c r="FN9699" s="2488"/>
      <c r="FO9699" s="2488"/>
      <c r="FP9699" s="2488"/>
      <c r="FQ9699" s="2488"/>
      <c r="FR9699" s="2488"/>
      <c r="FS9699" s="2488"/>
      <c r="FT9699" s="2488"/>
      <c r="FU9699" s="2488"/>
      <c r="FV9699" s="2488"/>
      <c r="FW9699" s="2488"/>
      <c r="FX9699" s="2488"/>
      <c r="FY9699" s="2488"/>
      <c r="FZ9699" s="2488"/>
      <c r="GA9699" s="2488"/>
      <c r="GB9699" s="2488"/>
      <c r="GC9699" s="2488"/>
      <c r="GD9699" s="2488"/>
      <c r="GE9699" s="2488"/>
      <c r="GF9699" s="2488"/>
      <c r="GG9699" s="2488"/>
      <c r="GH9699" s="2488"/>
      <c r="GI9699" s="2488"/>
      <c r="GJ9699" s="2488"/>
      <c r="GK9699" s="2488"/>
      <c r="GL9699" s="2488"/>
      <c r="GM9699" s="2488"/>
      <c r="GN9699" s="2488"/>
      <c r="GO9699" s="2488"/>
      <c r="GP9699" s="2488"/>
      <c r="GQ9699" s="2488"/>
      <c r="GR9699" s="2488"/>
      <c r="GS9699" s="2488"/>
      <c r="GT9699" s="2488"/>
      <c r="GU9699" s="2488"/>
      <c r="GV9699" s="2488"/>
      <c r="GW9699" s="2488"/>
      <c r="GX9699" s="2488"/>
      <c r="GY9699" s="2488"/>
      <c r="GZ9699" s="2488"/>
      <c r="HA9699" s="2488"/>
      <c r="HB9699" s="2488"/>
      <c r="HC9699" s="2488"/>
      <c r="HD9699" s="2488"/>
      <c r="HE9699" s="2488"/>
      <c r="HF9699" s="2488"/>
      <c r="HG9699" s="2488"/>
      <c r="HH9699" s="2488"/>
      <c r="HI9699" s="2488"/>
      <c r="HJ9699" s="2488"/>
      <c r="HK9699" s="2488"/>
      <c r="HL9699" s="2488"/>
      <c r="HM9699" s="2488"/>
      <c r="HN9699" s="2488"/>
      <c r="HO9699" s="2488"/>
      <c r="HP9699" s="2488"/>
      <c r="HQ9699" s="2488"/>
      <c r="HR9699" s="2488"/>
      <c r="HS9699" s="2488"/>
      <c r="HT9699" s="2488"/>
      <c r="HU9699" s="2488"/>
      <c r="HV9699" s="2488"/>
      <c r="HW9699" s="2488"/>
      <c r="HX9699" s="2488"/>
      <c r="HY9699" s="2488"/>
      <c r="HZ9699" s="2488"/>
      <c r="IA9699" s="2488"/>
      <c r="IB9699" s="2488"/>
      <c r="IC9699" s="2488"/>
      <c r="ID9699" s="2488"/>
      <c r="IE9699" s="2488"/>
      <c r="IF9699" s="2488"/>
      <c r="IG9699" s="2488"/>
      <c r="IH9699" s="2488"/>
      <c r="II9699" s="2488"/>
      <c r="IJ9699" s="2488"/>
      <c r="IK9699" s="2488"/>
      <c r="IL9699" s="2488"/>
      <c r="IM9699" s="2488"/>
      <c r="IN9699" s="2488"/>
      <c r="IO9699" s="2488"/>
      <c r="IP9699" s="2488"/>
      <c r="IQ9699" s="2488"/>
      <c r="IR9699" s="2488"/>
      <c r="IS9699" s="2488"/>
      <c r="IT9699" s="2488"/>
      <c r="IU9699" s="2488"/>
      <c r="IV9699" s="2488"/>
    </row>
    <row r="9700" spans="1:256" hidden="1">
      <c r="A9700" s="2733"/>
      <c r="B9700" s="2654"/>
      <c r="C9700" s="2677"/>
      <c r="D9700" s="2654"/>
      <c r="E9700" s="2687"/>
      <c r="F9700" s="2680"/>
      <c r="G9700" s="1991"/>
      <c r="H9700" s="1991"/>
      <c r="I9700" s="2680"/>
      <c r="J9700" s="1991"/>
      <c r="K9700" s="1991"/>
      <c r="L9700" s="1991"/>
      <c r="M9700" s="2175">
        <v>0</v>
      </c>
      <c r="N9700" s="2681"/>
      <c r="O9700" s="2688"/>
      <c r="P9700" s="2689"/>
      <c r="Q9700" s="2690"/>
      <c r="R9700" s="2691"/>
      <c r="S9700" s="2692">
        <f>R9700*E9694</f>
        <v>0</v>
      </c>
      <c r="T9700" s="2692"/>
      <c r="U9700" s="2488"/>
      <c r="V9700" s="2488"/>
      <c r="W9700" s="2488"/>
      <c r="X9700" s="2488"/>
      <c r="Y9700" s="2488"/>
      <c r="Z9700" s="2488"/>
      <c r="AA9700" s="2488"/>
      <c r="AB9700" s="2488"/>
      <c r="AC9700" s="2488"/>
      <c r="AD9700" s="2488"/>
      <c r="AE9700" s="2488"/>
      <c r="AF9700" s="2488"/>
      <c r="AG9700" s="2488"/>
      <c r="AH9700" s="2488"/>
      <c r="AI9700" s="2488"/>
      <c r="AJ9700" s="2488"/>
      <c r="AK9700" s="2488"/>
      <c r="AL9700" s="2488"/>
      <c r="AM9700" s="2488"/>
      <c r="AN9700" s="2488"/>
      <c r="AO9700" s="2488"/>
      <c r="AP9700" s="2488"/>
      <c r="AQ9700" s="2488"/>
      <c r="AR9700" s="2488"/>
      <c r="AS9700" s="2488"/>
      <c r="AT9700" s="2488"/>
      <c r="AU9700" s="2488"/>
      <c r="AV9700" s="2488"/>
      <c r="AW9700" s="2488"/>
      <c r="AX9700" s="2488"/>
      <c r="AY9700" s="2488"/>
      <c r="AZ9700" s="2488"/>
      <c r="BA9700" s="2488"/>
      <c r="BB9700" s="2488"/>
      <c r="BC9700" s="2488"/>
      <c r="BD9700" s="2488"/>
      <c r="BE9700" s="2488"/>
      <c r="BF9700" s="2488"/>
      <c r="BG9700" s="2488"/>
      <c r="BH9700" s="2488"/>
      <c r="BI9700" s="2488"/>
      <c r="BJ9700" s="2488"/>
      <c r="BK9700" s="2488"/>
      <c r="BL9700" s="2488"/>
      <c r="BM9700" s="2488"/>
      <c r="BN9700" s="2488"/>
      <c r="BO9700" s="2488"/>
      <c r="BP9700" s="2488"/>
      <c r="BQ9700" s="2488"/>
      <c r="BR9700" s="2488"/>
      <c r="BS9700" s="2488"/>
      <c r="BT9700" s="2488"/>
      <c r="BU9700" s="2488"/>
      <c r="BV9700" s="2488"/>
      <c r="BW9700" s="2488"/>
      <c r="BX9700" s="2488"/>
      <c r="BY9700" s="2488"/>
      <c r="BZ9700" s="2488"/>
      <c r="CA9700" s="2488"/>
      <c r="CB9700" s="2488"/>
      <c r="CC9700" s="2488"/>
      <c r="CD9700" s="2488"/>
      <c r="CE9700" s="2488"/>
      <c r="CF9700" s="2488"/>
      <c r="CG9700" s="2488"/>
      <c r="CH9700" s="2488"/>
      <c r="CI9700" s="2488"/>
      <c r="CJ9700" s="2488"/>
      <c r="CK9700" s="2488"/>
      <c r="CL9700" s="2488"/>
      <c r="CM9700" s="2488"/>
      <c r="CN9700" s="2488"/>
      <c r="CO9700" s="2488"/>
      <c r="CP9700" s="2488"/>
      <c r="CQ9700" s="2488"/>
      <c r="CR9700" s="2488"/>
      <c r="CS9700" s="2488"/>
      <c r="CT9700" s="2488"/>
      <c r="CU9700" s="2488"/>
      <c r="CV9700" s="2488"/>
      <c r="CW9700" s="2488"/>
      <c r="CX9700" s="2488"/>
      <c r="CY9700" s="2488"/>
      <c r="CZ9700" s="2488"/>
      <c r="DA9700" s="2488"/>
      <c r="DB9700" s="2488"/>
      <c r="DC9700" s="2488"/>
      <c r="DD9700" s="2488"/>
      <c r="DE9700" s="2488"/>
      <c r="DF9700" s="2488"/>
      <c r="DG9700" s="2488"/>
      <c r="DH9700" s="2488"/>
      <c r="DI9700" s="2488"/>
      <c r="DJ9700" s="2488"/>
      <c r="DK9700" s="2488"/>
      <c r="DL9700" s="2488"/>
      <c r="DM9700" s="2488"/>
      <c r="DN9700" s="2488"/>
      <c r="DO9700" s="2488"/>
      <c r="DP9700" s="2488"/>
      <c r="DQ9700" s="2488"/>
      <c r="DR9700" s="2488"/>
      <c r="DS9700" s="2488"/>
      <c r="DT9700" s="2488"/>
      <c r="DU9700" s="2488"/>
      <c r="DV9700" s="2488"/>
      <c r="DW9700" s="2488"/>
      <c r="DX9700" s="2488"/>
      <c r="DY9700" s="2488"/>
      <c r="DZ9700" s="2488"/>
      <c r="EA9700" s="2488"/>
      <c r="EB9700" s="2488"/>
      <c r="EC9700" s="2488"/>
      <c r="ED9700" s="2488"/>
      <c r="EE9700" s="2488"/>
      <c r="EF9700" s="2488"/>
      <c r="EG9700" s="2488"/>
      <c r="EH9700" s="2488"/>
      <c r="EI9700" s="2488"/>
      <c r="EJ9700" s="2488"/>
      <c r="EK9700" s="2488"/>
      <c r="EL9700" s="2488"/>
      <c r="EM9700" s="2488"/>
      <c r="EN9700" s="2488"/>
      <c r="EO9700" s="2488"/>
      <c r="EP9700" s="2488"/>
      <c r="EQ9700" s="2488"/>
      <c r="ER9700" s="2488"/>
      <c r="ES9700" s="2488"/>
      <c r="ET9700" s="2488"/>
      <c r="EU9700" s="2488"/>
      <c r="EV9700" s="2488"/>
      <c r="EW9700" s="2488"/>
      <c r="EX9700" s="2488"/>
      <c r="EY9700" s="2488"/>
      <c r="EZ9700" s="2488"/>
      <c r="FA9700" s="2488"/>
      <c r="FB9700" s="2488"/>
      <c r="FC9700" s="2488"/>
      <c r="FD9700" s="2488"/>
      <c r="FE9700" s="2488"/>
      <c r="FF9700" s="2488"/>
      <c r="FG9700" s="2488"/>
      <c r="FH9700" s="2488"/>
      <c r="FI9700" s="2488"/>
      <c r="FJ9700" s="2488"/>
      <c r="FK9700" s="2488"/>
      <c r="FL9700" s="2488"/>
      <c r="FM9700" s="2488"/>
      <c r="FN9700" s="2488"/>
      <c r="FO9700" s="2488"/>
      <c r="FP9700" s="2488"/>
      <c r="FQ9700" s="2488"/>
      <c r="FR9700" s="2488"/>
      <c r="FS9700" s="2488"/>
      <c r="FT9700" s="2488"/>
      <c r="FU9700" s="2488"/>
      <c r="FV9700" s="2488"/>
      <c r="FW9700" s="2488"/>
      <c r="FX9700" s="2488"/>
      <c r="FY9700" s="2488"/>
      <c r="FZ9700" s="2488"/>
      <c r="GA9700" s="2488"/>
      <c r="GB9700" s="2488"/>
      <c r="GC9700" s="2488"/>
      <c r="GD9700" s="2488"/>
      <c r="GE9700" s="2488"/>
      <c r="GF9700" s="2488"/>
      <c r="GG9700" s="2488"/>
      <c r="GH9700" s="2488"/>
      <c r="GI9700" s="2488"/>
      <c r="GJ9700" s="2488"/>
      <c r="GK9700" s="2488"/>
      <c r="GL9700" s="2488"/>
      <c r="GM9700" s="2488"/>
      <c r="GN9700" s="2488"/>
      <c r="GO9700" s="2488"/>
      <c r="GP9700" s="2488"/>
      <c r="GQ9700" s="2488"/>
      <c r="GR9700" s="2488"/>
      <c r="GS9700" s="2488"/>
      <c r="GT9700" s="2488"/>
      <c r="GU9700" s="2488"/>
      <c r="GV9700" s="2488"/>
      <c r="GW9700" s="2488"/>
      <c r="GX9700" s="2488"/>
      <c r="GY9700" s="2488"/>
      <c r="GZ9700" s="2488"/>
      <c r="HA9700" s="2488"/>
      <c r="HB9700" s="2488"/>
      <c r="HC9700" s="2488"/>
      <c r="HD9700" s="2488"/>
      <c r="HE9700" s="2488"/>
      <c r="HF9700" s="2488"/>
      <c r="HG9700" s="2488"/>
      <c r="HH9700" s="2488"/>
      <c r="HI9700" s="2488"/>
      <c r="HJ9700" s="2488"/>
      <c r="HK9700" s="2488"/>
      <c r="HL9700" s="2488"/>
      <c r="HM9700" s="2488"/>
      <c r="HN9700" s="2488"/>
      <c r="HO9700" s="2488"/>
      <c r="HP9700" s="2488"/>
      <c r="HQ9700" s="2488"/>
      <c r="HR9700" s="2488"/>
      <c r="HS9700" s="2488"/>
      <c r="HT9700" s="2488"/>
      <c r="HU9700" s="2488"/>
      <c r="HV9700" s="2488"/>
      <c r="HW9700" s="2488"/>
      <c r="HX9700" s="2488"/>
      <c r="HY9700" s="2488"/>
      <c r="HZ9700" s="2488"/>
      <c r="IA9700" s="2488"/>
      <c r="IB9700" s="2488"/>
      <c r="IC9700" s="2488"/>
      <c r="ID9700" s="2488"/>
      <c r="IE9700" s="2488"/>
      <c r="IF9700" s="2488"/>
      <c r="IG9700" s="2488"/>
      <c r="IH9700" s="2488"/>
      <c r="II9700" s="2488"/>
      <c r="IJ9700" s="2488"/>
      <c r="IK9700" s="2488"/>
      <c r="IL9700" s="2488"/>
      <c r="IM9700" s="2488"/>
      <c r="IN9700" s="2488"/>
      <c r="IO9700" s="2488"/>
      <c r="IP9700" s="2488"/>
      <c r="IQ9700" s="2488"/>
      <c r="IR9700" s="2488"/>
      <c r="IS9700" s="2488"/>
      <c r="IT9700" s="2488"/>
      <c r="IU9700" s="2488"/>
      <c r="IV9700" s="2488"/>
    </row>
    <row r="9701" spans="1:256" hidden="1">
      <c r="A9701" s="2733"/>
      <c r="B9701" s="2654"/>
      <c r="C9701" s="2677"/>
      <c r="D9701" s="2654"/>
      <c r="E9701" s="2687"/>
      <c r="F9701" s="2680"/>
      <c r="G9701" s="1991"/>
      <c r="H9701" s="1991"/>
      <c r="I9701" s="2680"/>
      <c r="J9701" s="1991"/>
      <c r="K9701" s="1991"/>
      <c r="L9701" s="1991"/>
      <c r="M9701" s="2175">
        <v>0</v>
      </c>
      <c r="N9701" s="2681"/>
      <c r="O9701" s="2688"/>
      <c r="P9701" s="2689"/>
      <c r="Q9701" s="2690"/>
      <c r="R9701" s="2691"/>
      <c r="S9701" s="2692">
        <f>R9701*E9694</f>
        <v>0</v>
      </c>
      <c r="T9701" s="2692"/>
      <c r="U9701" s="2488"/>
      <c r="V9701" s="2488"/>
      <c r="W9701" s="2488"/>
      <c r="X9701" s="2488"/>
      <c r="Y9701" s="2488"/>
      <c r="Z9701" s="2488"/>
      <c r="AA9701" s="2488"/>
      <c r="AB9701" s="2488"/>
      <c r="AC9701" s="2488"/>
      <c r="AD9701" s="2488"/>
      <c r="AE9701" s="2488"/>
      <c r="AF9701" s="2488"/>
      <c r="AG9701" s="2488"/>
      <c r="AH9701" s="2488"/>
      <c r="AI9701" s="2488"/>
      <c r="AJ9701" s="2488"/>
      <c r="AK9701" s="2488"/>
      <c r="AL9701" s="2488"/>
      <c r="AM9701" s="2488"/>
      <c r="AN9701" s="2488"/>
      <c r="AO9701" s="2488"/>
      <c r="AP9701" s="2488"/>
      <c r="AQ9701" s="2488"/>
      <c r="AR9701" s="2488"/>
      <c r="AS9701" s="2488"/>
      <c r="AT9701" s="2488"/>
      <c r="AU9701" s="2488"/>
      <c r="AV9701" s="2488"/>
      <c r="AW9701" s="2488"/>
      <c r="AX9701" s="2488"/>
      <c r="AY9701" s="2488"/>
      <c r="AZ9701" s="2488"/>
      <c r="BA9701" s="2488"/>
      <c r="BB9701" s="2488"/>
      <c r="BC9701" s="2488"/>
      <c r="BD9701" s="2488"/>
      <c r="BE9701" s="2488"/>
      <c r="BF9701" s="2488"/>
      <c r="BG9701" s="2488"/>
      <c r="BH9701" s="2488"/>
      <c r="BI9701" s="2488"/>
      <c r="BJ9701" s="2488"/>
      <c r="BK9701" s="2488"/>
      <c r="BL9701" s="2488"/>
      <c r="BM9701" s="2488"/>
      <c r="BN9701" s="2488"/>
      <c r="BO9701" s="2488"/>
      <c r="BP9701" s="2488"/>
      <c r="BQ9701" s="2488"/>
      <c r="BR9701" s="2488"/>
      <c r="BS9701" s="2488"/>
      <c r="BT9701" s="2488"/>
      <c r="BU9701" s="2488"/>
      <c r="BV9701" s="2488"/>
      <c r="BW9701" s="2488"/>
      <c r="BX9701" s="2488"/>
      <c r="BY9701" s="2488"/>
      <c r="BZ9701" s="2488"/>
      <c r="CA9701" s="2488"/>
      <c r="CB9701" s="2488"/>
      <c r="CC9701" s="2488"/>
      <c r="CD9701" s="2488"/>
      <c r="CE9701" s="2488"/>
      <c r="CF9701" s="2488"/>
      <c r="CG9701" s="2488"/>
      <c r="CH9701" s="2488"/>
      <c r="CI9701" s="2488"/>
      <c r="CJ9701" s="2488"/>
      <c r="CK9701" s="2488"/>
      <c r="CL9701" s="2488"/>
      <c r="CM9701" s="2488"/>
      <c r="CN9701" s="2488"/>
      <c r="CO9701" s="2488"/>
      <c r="CP9701" s="2488"/>
      <c r="CQ9701" s="2488"/>
      <c r="CR9701" s="2488"/>
      <c r="CS9701" s="2488"/>
      <c r="CT9701" s="2488"/>
      <c r="CU9701" s="2488"/>
      <c r="CV9701" s="2488"/>
      <c r="CW9701" s="2488"/>
      <c r="CX9701" s="2488"/>
      <c r="CY9701" s="2488"/>
      <c r="CZ9701" s="2488"/>
      <c r="DA9701" s="2488"/>
      <c r="DB9701" s="2488"/>
      <c r="DC9701" s="2488"/>
      <c r="DD9701" s="2488"/>
      <c r="DE9701" s="2488"/>
      <c r="DF9701" s="2488"/>
      <c r="DG9701" s="2488"/>
      <c r="DH9701" s="2488"/>
      <c r="DI9701" s="2488"/>
      <c r="DJ9701" s="2488"/>
      <c r="DK9701" s="2488"/>
      <c r="DL9701" s="2488"/>
      <c r="DM9701" s="2488"/>
      <c r="DN9701" s="2488"/>
      <c r="DO9701" s="2488"/>
      <c r="DP9701" s="2488"/>
      <c r="DQ9701" s="2488"/>
      <c r="DR9701" s="2488"/>
      <c r="DS9701" s="2488"/>
      <c r="DT9701" s="2488"/>
      <c r="DU9701" s="2488"/>
      <c r="DV9701" s="2488"/>
      <c r="DW9701" s="2488"/>
      <c r="DX9701" s="2488"/>
      <c r="DY9701" s="2488"/>
      <c r="DZ9701" s="2488"/>
      <c r="EA9701" s="2488"/>
      <c r="EB9701" s="2488"/>
      <c r="EC9701" s="2488"/>
      <c r="ED9701" s="2488"/>
      <c r="EE9701" s="2488"/>
      <c r="EF9701" s="2488"/>
      <c r="EG9701" s="2488"/>
      <c r="EH9701" s="2488"/>
      <c r="EI9701" s="2488"/>
      <c r="EJ9701" s="2488"/>
      <c r="EK9701" s="2488"/>
      <c r="EL9701" s="2488"/>
      <c r="EM9701" s="2488"/>
      <c r="EN9701" s="2488"/>
      <c r="EO9701" s="2488"/>
      <c r="EP9701" s="2488"/>
      <c r="EQ9701" s="2488"/>
      <c r="ER9701" s="2488"/>
      <c r="ES9701" s="2488"/>
      <c r="ET9701" s="2488"/>
      <c r="EU9701" s="2488"/>
      <c r="EV9701" s="2488"/>
      <c r="EW9701" s="2488"/>
      <c r="EX9701" s="2488"/>
      <c r="EY9701" s="2488"/>
      <c r="EZ9701" s="2488"/>
      <c r="FA9701" s="2488"/>
      <c r="FB9701" s="2488"/>
      <c r="FC9701" s="2488"/>
      <c r="FD9701" s="2488"/>
      <c r="FE9701" s="2488"/>
      <c r="FF9701" s="2488"/>
      <c r="FG9701" s="2488"/>
      <c r="FH9701" s="2488"/>
      <c r="FI9701" s="2488"/>
      <c r="FJ9701" s="2488"/>
      <c r="FK9701" s="2488"/>
      <c r="FL9701" s="2488"/>
      <c r="FM9701" s="2488"/>
      <c r="FN9701" s="2488"/>
      <c r="FO9701" s="2488"/>
      <c r="FP9701" s="2488"/>
      <c r="FQ9701" s="2488"/>
      <c r="FR9701" s="2488"/>
      <c r="FS9701" s="2488"/>
      <c r="FT9701" s="2488"/>
      <c r="FU9701" s="2488"/>
      <c r="FV9701" s="2488"/>
      <c r="FW9701" s="2488"/>
      <c r="FX9701" s="2488"/>
      <c r="FY9701" s="2488"/>
      <c r="FZ9701" s="2488"/>
      <c r="GA9701" s="2488"/>
      <c r="GB9701" s="2488"/>
      <c r="GC9701" s="2488"/>
      <c r="GD9701" s="2488"/>
      <c r="GE9701" s="2488"/>
      <c r="GF9701" s="2488"/>
      <c r="GG9701" s="2488"/>
      <c r="GH9701" s="2488"/>
      <c r="GI9701" s="2488"/>
      <c r="GJ9701" s="2488"/>
      <c r="GK9701" s="2488"/>
      <c r="GL9701" s="2488"/>
      <c r="GM9701" s="2488"/>
      <c r="GN9701" s="2488"/>
      <c r="GO9701" s="2488"/>
      <c r="GP9701" s="2488"/>
      <c r="GQ9701" s="2488"/>
      <c r="GR9701" s="2488"/>
      <c r="GS9701" s="2488"/>
      <c r="GT9701" s="2488"/>
      <c r="GU9701" s="2488"/>
      <c r="GV9701" s="2488"/>
      <c r="GW9701" s="2488"/>
      <c r="GX9701" s="2488"/>
      <c r="GY9701" s="2488"/>
      <c r="GZ9701" s="2488"/>
      <c r="HA9701" s="2488"/>
      <c r="HB9701" s="2488"/>
      <c r="HC9701" s="2488"/>
      <c r="HD9701" s="2488"/>
      <c r="HE9701" s="2488"/>
      <c r="HF9701" s="2488"/>
      <c r="HG9701" s="2488"/>
      <c r="HH9701" s="2488"/>
      <c r="HI9701" s="2488"/>
      <c r="HJ9701" s="2488"/>
      <c r="HK9701" s="2488"/>
      <c r="HL9701" s="2488"/>
      <c r="HM9701" s="2488"/>
      <c r="HN9701" s="2488"/>
      <c r="HO9701" s="2488"/>
      <c r="HP9701" s="2488"/>
      <c r="HQ9701" s="2488"/>
      <c r="HR9701" s="2488"/>
      <c r="HS9701" s="2488"/>
      <c r="HT9701" s="2488"/>
      <c r="HU9701" s="2488"/>
      <c r="HV9701" s="2488"/>
      <c r="HW9701" s="2488"/>
      <c r="HX9701" s="2488"/>
      <c r="HY9701" s="2488"/>
      <c r="HZ9701" s="2488"/>
      <c r="IA9701" s="2488"/>
      <c r="IB9701" s="2488"/>
      <c r="IC9701" s="2488"/>
      <c r="ID9701" s="2488"/>
      <c r="IE9701" s="2488"/>
      <c r="IF9701" s="2488"/>
      <c r="IG9701" s="2488"/>
      <c r="IH9701" s="2488"/>
      <c r="II9701" s="2488"/>
      <c r="IJ9701" s="2488"/>
      <c r="IK9701" s="2488"/>
      <c r="IL9701" s="2488"/>
      <c r="IM9701" s="2488"/>
      <c r="IN9701" s="2488"/>
      <c r="IO9701" s="2488"/>
      <c r="IP9701" s="2488"/>
      <c r="IQ9701" s="2488"/>
      <c r="IR9701" s="2488"/>
      <c r="IS9701" s="2488"/>
      <c r="IT9701" s="2488"/>
      <c r="IU9701" s="2488"/>
      <c r="IV9701" s="2488"/>
    </row>
    <row r="9702" spans="1:256" hidden="1">
      <c r="A9702" s="2733"/>
      <c r="B9702" s="2654"/>
      <c r="C9702" s="2677"/>
      <c r="D9702" s="2654"/>
      <c r="E9702" s="2687"/>
      <c r="F9702" s="2680"/>
      <c r="G9702" s="1991"/>
      <c r="H9702" s="1991"/>
      <c r="I9702" s="2680"/>
      <c r="J9702" s="1991"/>
      <c r="K9702" s="1991"/>
      <c r="L9702" s="1991"/>
      <c r="M9702" s="2175">
        <v>0</v>
      </c>
      <c r="N9702" s="2681"/>
      <c r="O9702" s="2688"/>
      <c r="P9702" s="2689"/>
      <c r="Q9702" s="2690"/>
      <c r="R9702" s="2691"/>
      <c r="S9702" s="2695">
        <f>R9702*E9694</f>
        <v>0</v>
      </c>
      <c r="T9702" s="2692"/>
      <c r="U9702" s="2488"/>
      <c r="V9702" s="2488"/>
      <c r="W9702" s="2488"/>
      <c r="X9702" s="2488"/>
      <c r="Y9702" s="2488"/>
      <c r="Z9702" s="2488"/>
      <c r="AA9702" s="2488"/>
      <c r="AB9702" s="2488"/>
      <c r="AC9702" s="2488"/>
      <c r="AD9702" s="2488"/>
      <c r="AE9702" s="2488"/>
      <c r="AF9702" s="2488"/>
      <c r="AG9702" s="2488"/>
      <c r="AH9702" s="2488"/>
      <c r="AI9702" s="2488"/>
      <c r="AJ9702" s="2488"/>
      <c r="AK9702" s="2488"/>
      <c r="AL9702" s="2488"/>
      <c r="AM9702" s="2488"/>
      <c r="AN9702" s="2488"/>
      <c r="AO9702" s="2488"/>
      <c r="AP9702" s="2488"/>
      <c r="AQ9702" s="2488"/>
      <c r="AR9702" s="2488"/>
      <c r="AS9702" s="2488"/>
      <c r="AT9702" s="2488"/>
      <c r="AU9702" s="2488"/>
      <c r="AV9702" s="2488"/>
      <c r="AW9702" s="2488"/>
      <c r="AX9702" s="2488"/>
      <c r="AY9702" s="2488"/>
      <c r="AZ9702" s="2488"/>
      <c r="BA9702" s="2488"/>
      <c r="BB9702" s="2488"/>
      <c r="BC9702" s="2488"/>
      <c r="BD9702" s="2488"/>
      <c r="BE9702" s="2488"/>
      <c r="BF9702" s="2488"/>
      <c r="BG9702" s="2488"/>
      <c r="BH9702" s="2488"/>
      <c r="BI9702" s="2488"/>
      <c r="BJ9702" s="2488"/>
      <c r="BK9702" s="2488"/>
      <c r="BL9702" s="2488"/>
      <c r="BM9702" s="2488"/>
      <c r="BN9702" s="2488"/>
      <c r="BO9702" s="2488"/>
      <c r="BP9702" s="2488"/>
      <c r="BQ9702" s="2488"/>
      <c r="BR9702" s="2488"/>
      <c r="BS9702" s="2488"/>
      <c r="BT9702" s="2488"/>
      <c r="BU9702" s="2488"/>
      <c r="BV9702" s="2488"/>
      <c r="BW9702" s="2488"/>
      <c r="BX9702" s="2488"/>
      <c r="BY9702" s="2488"/>
      <c r="BZ9702" s="2488"/>
      <c r="CA9702" s="2488"/>
      <c r="CB9702" s="2488"/>
      <c r="CC9702" s="2488"/>
      <c r="CD9702" s="2488"/>
      <c r="CE9702" s="2488"/>
      <c r="CF9702" s="2488"/>
      <c r="CG9702" s="2488"/>
      <c r="CH9702" s="2488"/>
      <c r="CI9702" s="2488"/>
      <c r="CJ9702" s="2488"/>
      <c r="CK9702" s="2488"/>
      <c r="CL9702" s="2488"/>
      <c r="CM9702" s="2488"/>
      <c r="CN9702" s="2488"/>
      <c r="CO9702" s="2488"/>
      <c r="CP9702" s="2488"/>
      <c r="CQ9702" s="2488"/>
      <c r="CR9702" s="2488"/>
      <c r="CS9702" s="2488"/>
      <c r="CT9702" s="2488"/>
      <c r="CU9702" s="2488"/>
      <c r="CV9702" s="2488"/>
      <c r="CW9702" s="2488"/>
      <c r="CX9702" s="2488"/>
      <c r="CY9702" s="2488"/>
      <c r="CZ9702" s="2488"/>
      <c r="DA9702" s="2488"/>
      <c r="DB9702" s="2488"/>
      <c r="DC9702" s="2488"/>
      <c r="DD9702" s="2488"/>
      <c r="DE9702" s="2488"/>
      <c r="DF9702" s="2488"/>
      <c r="DG9702" s="2488"/>
      <c r="DH9702" s="2488"/>
      <c r="DI9702" s="2488"/>
      <c r="DJ9702" s="2488"/>
      <c r="DK9702" s="2488"/>
      <c r="DL9702" s="2488"/>
      <c r="DM9702" s="2488"/>
      <c r="DN9702" s="2488"/>
      <c r="DO9702" s="2488"/>
      <c r="DP9702" s="2488"/>
      <c r="DQ9702" s="2488"/>
      <c r="DR9702" s="2488"/>
      <c r="DS9702" s="2488"/>
      <c r="DT9702" s="2488"/>
      <c r="DU9702" s="2488"/>
      <c r="DV9702" s="2488"/>
      <c r="DW9702" s="2488"/>
      <c r="DX9702" s="2488"/>
      <c r="DY9702" s="2488"/>
      <c r="DZ9702" s="2488"/>
      <c r="EA9702" s="2488"/>
      <c r="EB9702" s="2488"/>
      <c r="EC9702" s="2488"/>
      <c r="ED9702" s="2488"/>
      <c r="EE9702" s="2488"/>
      <c r="EF9702" s="2488"/>
      <c r="EG9702" s="2488"/>
      <c r="EH9702" s="2488"/>
      <c r="EI9702" s="2488"/>
      <c r="EJ9702" s="2488"/>
      <c r="EK9702" s="2488"/>
      <c r="EL9702" s="2488"/>
      <c r="EM9702" s="2488"/>
      <c r="EN9702" s="2488"/>
      <c r="EO9702" s="2488"/>
      <c r="EP9702" s="2488"/>
      <c r="EQ9702" s="2488"/>
      <c r="ER9702" s="2488"/>
      <c r="ES9702" s="2488"/>
      <c r="ET9702" s="2488"/>
      <c r="EU9702" s="2488"/>
      <c r="EV9702" s="2488"/>
      <c r="EW9702" s="2488"/>
      <c r="EX9702" s="2488"/>
      <c r="EY9702" s="2488"/>
      <c r="EZ9702" s="2488"/>
      <c r="FA9702" s="2488"/>
      <c r="FB9702" s="2488"/>
      <c r="FC9702" s="2488"/>
      <c r="FD9702" s="2488"/>
      <c r="FE9702" s="2488"/>
      <c r="FF9702" s="2488"/>
      <c r="FG9702" s="2488"/>
      <c r="FH9702" s="2488"/>
      <c r="FI9702" s="2488"/>
      <c r="FJ9702" s="2488"/>
      <c r="FK9702" s="2488"/>
      <c r="FL9702" s="2488"/>
      <c r="FM9702" s="2488"/>
      <c r="FN9702" s="2488"/>
      <c r="FO9702" s="2488"/>
      <c r="FP9702" s="2488"/>
      <c r="FQ9702" s="2488"/>
      <c r="FR9702" s="2488"/>
      <c r="FS9702" s="2488"/>
      <c r="FT9702" s="2488"/>
      <c r="FU9702" s="2488"/>
      <c r="FV9702" s="2488"/>
      <c r="FW9702" s="2488"/>
      <c r="FX9702" s="2488"/>
      <c r="FY9702" s="2488"/>
      <c r="FZ9702" s="2488"/>
      <c r="GA9702" s="2488"/>
      <c r="GB9702" s="2488"/>
      <c r="GC9702" s="2488"/>
      <c r="GD9702" s="2488"/>
      <c r="GE9702" s="2488"/>
      <c r="GF9702" s="2488"/>
      <c r="GG9702" s="2488"/>
      <c r="GH9702" s="2488"/>
      <c r="GI9702" s="2488"/>
      <c r="GJ9702" s="2488"/>
      <c r="GK9702" s="2488"/>
      <c r="GL9702" s="2488"/>
      <c r="GM9702" s="2488"/>
      <c r="GN9702" s="2488"/>
      <c r="GO9702" s="2488"/>
      <c r="GP9702" s="2488"/>
      <c r="GQ9702" s="2488"/>
      <c r="GR9702" s="2488"/>
      <c r="GS9702" s="2488"/>
      <c r="GT9702" s="2488"/>
      <c r="GU9702" s="2488"/>
      <c r="GV9702" s="2488"/>
      <c r="GW9702" s="2488"/>
      <c r="GX9702" s="2488"/>
      <c r="GY9702" s="2488"/>
      <c r="GZ9702" s="2488"/>
      <c r="HA9702" s="2488"/>
      <c r="HB9702" s="2488"/>
      <c r="HC9702" s="2488"/>
      <c r="HD9702" s="2488"/>
      <c r="HE9702" s="2488"/>
      <c r="HF9702" s="2488"/>
      <c r="HG9702" s="2488"/>
      <c r="HH9702" s="2488"/>
      <c r="HI9702" s="2488"/>
      <c r="HJ9702" s="2488"/>
      <c r="HK9702" s="2488"/>
      <c r="HL9702" s="2488"/>
      <c r="HM9702" s="2488"/>
      <c r="HN9702" s="2488"/>
      <c r="HO9702" s="2488"/>
      <c r="HP9702" s="2488"/>
      <c r="HQ9702" s="2488"/>
      <c r="HR9702" s="2488"/>
      <c r="HS9702" s="2488"/>
      <c r="HT9702" s="2488"/>
      <c r="HU9702" s="2488"/>
      <c r="HV9702" s="2488"/>
      <c r="HW9702" s="2488"/>
      <c r="HX9702" s="2488"/>
      <c r="HY9702" s="2488"/>
      <c r="HZ9702" s="2488"/>
      <c r="IA9702" s="2488"/>
      <c r="IB9702" s="2488"/>
      <c r="IC9702" s="2488"/>
      <c r="ID9702" s="2488"/>
      <c r="IE9702" s="2488"/>
      <c r="IF9702" s="2488"/>
      <c r="IG9702" s="2488"/>
      <c r="IH9702" s="2488"/>
      <c r="II9702" s="2488"/>
      <c r="IJ9702" s="2488"/>
      <c r="IK9702" s="2488"/>
      <c r="IL9702" s="2488"/>
      <c r="IM9702" s="2488"/>
      <c r="IN9702" s="2488"/>
      <c r="IO9702" s="2488"/>
      <c r="IP9702" s="2488"/>
      <c r="IQ9702" s="2488"/>
      <c r="IR9702" s="2488"/>
      <c r="IS9702" s="2488"/>
      <c r="IT9702" s="2488"/>
      <c r="IU9702" s="2488"/>
      <c r="IV9702" s="2488"/>
    </row>
    <row r="9703" spans="1:256" ht="29.25" customHeight="1">
      <c r="A9703" s="2654">
        <f>A9694+1</f>
        <v>38</v>
      </c>
      <c r="B9703" s="2654"/>
      <c r="C9703" s="2776" t="s">
        <v>2014</v>
      </c>
      <c r="D9703" s="2654" t="s">
        <v>2935</v>
      </c>
      <c r="E9703" s="2687">
        <v>1</v>
      </c>
      <c r="F9703" s="2680"/>
      <c r="G9703" s="1991">
        <v>0</v>
      </c>
      <c r="H9703" s="1991">
        <v>0</v>
      </c>
      <c r="I9703" s="2772">
        <v>0</v>
      </c>
      <c r="J9703" s="2173">
        <v>0</v>
      </c>
      <c r="K9703" s="1991">
        <v>0</v>
      </c>
      <c r="L9703" s="2173">
        <v>5.249881349999999</v>
      </c>
      <c r="M9703" s="2175">
        <v>6.7919139059203584</v>
      </c>
      <c r="N9703" s="2681">
        <v>6.7919139059203584</v>
      </c>
      <c r="O9703" s="2200">
        <f>E9703*L9703</f>
        <v>5.249881349999999</v>
      </c>
      <c r="P9703" s="2686" t="s">
        <v>2968</v>
      </c>
      <c r="Q9703" s="2705" t="s">
        <v>2935</v>
      </c>
      <c r="R9703" s="2698">
        <v>1</v>
      </c>
      <c r="S9703" s="2699">
        <f>R9703*E9703</f>
        <v>1</v>
      </c>
      <c r="T9703" s="2150">
        <v>4.5</v>
      </c>
      <c r="U9703" s="2488"/>
      <c r="V9703" s="2488"/>
      <c r="W9703" s="2488"/>
      <c r="X9703" s="2488"/>
      <c r="Y9703" s="2488"/>
      <c r="Z9703" s="2488"/>
      <c r="AA9703" s="2488"/>
      <c r="AB9703" s="2488"/>
      <c r="AC9703" s="2488"/>
      <c r="AD9703" s="2488"/>
      <c r="AE9703" s="2488"/>
      <c r="AF9703" s="2488"/>
      <c r="AG9703" s="2488"/>
      <c r="AH9703" s="2488"/>
      <c r="AI9703" s="2488"/>
      <c r="AJ9703" s="2488"/>
      <c r="AK9703" s="2488"/>
      <c r="AL9703" s="2488"/>
      <c r="AM9703" s="2488"/>
      <c r="AN9703" s="2488"/>
      <c r="AO9703" s="2488"/>
      <c r="AP9703" s="2488"/>
      <c r="AQ9703" s="2488"/>
      <c r="AR9703" s="2488"/>
      <c r="AS9703" s="2488"/>
      <c r="AT9703" s="2488"/>
      <c r="AU9703" s="2488"/>
      <c r="AV9703" s="2488"/>
      <c r="AW9703" s="2488"/>
      <c r="AX9703" s="2488"/>
      <c r="AY9703" s="2488"/>
      <c r="AZ9703" s="2488"/>
      <c r="BA9703" s="2488"/>
      <c r="BB9703" s="2488"/>
      <c r="BC9703" s="2488"/>
      <c r="BD9703" s="2488"/>
      <c r="BE9703" s="2488"/>
      <c r="BF9703" s="2488"/>
      <c r="BG9703" s="2488"/>
      <c r="BH9703" s="2488"/>
      <c r="BI9703" s="2488"/>
      <c r="BJ9703" s="2488"/>
      <c r="BK9703" s="2488"/>
      <c r="BL9703" s="2488"/>
      <c r="BM9703" s="2488"/>
      <c r="BN9703" s="2488"/>
      <c r="BO9703" s="2488"/>
      <c r="BP9703" s="2488"/>
      <c r="BQ9703" s="2488"/>
      <c r="BR9703" s="2488"/>
      <c r="BS9703" s="2488"/>
      <c r="BT9703" s="2488"/>
      <c r="BU9703" s="2488"/>
      <c r="BV9703" s="2488"/>
      <c r="BW9703" s="2488"/>
      <c r="BX9703" s="2488"/>
      <c r="BY9703" s="2488"/>
      <c r="BZ9703" s="2488"/>
      <c r="CA9703" s="2488"/>
      <c r="CB9703" s="2488"/>
      <c r="CC9703" s="2488"/>
      <c r="CD9703" s="2488"/>
      <c r="CE9703" s="2488"/>
      <c r="CF9703" s="2488"/>
      <c r="CG9703" s="2488"/>
      <c r="CH9703" s="2488"/>
      <c r="CI9703" s="2488"/>
      <c r="CJ9703" s="2488"/>
      <c r="CK9703" s="2488"/>
      <c r="CL9703" s="2488"/>
      <c r="CM9703" s="2488"/>
      <c r="CN9703" s="2488"/>
      <c r="CO9703" s="2488"/>
      <c r="CP9703" s="2488"/>
      <c r="CQ9703" s="2488"/>
      <c r="CR9703" s="2488"/>
      <c r="CS9703" s="2488"/>
      <c r="CT9703" s="2488"/>
      <c r="CU9703" s="2488"/>
      <c r="CV9703" s="2488"/>
      <c r="CW9703" s="2488"/>
      <c r="CX9703" s="2488"/>
      <c r="CY9703" s="2488"/>
      <c r="CZ9703" s="2488"/>
      <c r="DA9703" s="2488"/>
      <c r="DB9703" s="2488"/>
      <c r="DC9703" s="2488"/>
      <c r="DD9703" s="2488"/>
      <c r="DE9703" s="2488"/>
      <c r="DF9703" s="2488"/>
      <c r="DG9703" s="2488"/>
      <c r="DH9703" s="2488"/>
      <c r="DI9703" s="2488"/>
      <c r="DJ9703" s="2488"/>
      <c r="DK9703" s="2488"/>
      <c r="DL9703" s="2488"/>
      <c r="DM9703" s="2488"/>
      <c r="DN9703" s="2488"/>
      <c r="DO9703" s="2488"/>
      <c r="DP9703" s="2488"/>
      <c r="DQ9703" s="2488"/>
      <c r="DR9703" s="2488"/>
      <c r="DS9703" s="2488"/>
      <c r="DT9703" s="2488"/>
      <c r="DU9703" s="2488"/>
      <c r="DV9703" s="2488"/>
      <c r="DW9703" s="2488"/>
      <c r="DX9703" s="2488"/>
      <c r="DY9703" s="2488"/>
      <c r="DZ9703" s="2488"/>
      <c r="EA9703" s="2488"/>
      <c r="EB9703" s="2488"/>
      <c r="EC9703" s="2488"/>
      <c r="ED9703" s="2488"/>
      <c r="EE9703" s="2488"/>
      <c r="EF9703" s="2488"/>
      <c r="EG9703" s="2488"/>
      <c r="EH9703" s="2488"/>
      <c r="EI9703" s="2488"/>
      <c r="EJ9703" s="2488"/>
      <c r="EK9703" s="2488"/>
      <c r="EL9703" s="2488"/>
      <c r="EM9703" s="2488"/>
      <c r="EN9703" s="2488"/>
      <c r="EO9703" s="2488"/>
      <c r="EP9703" s="2488"/>
      <c r="EQ9703" s="2488"/>
      <c r="ER9703" s="2488"/>
      <c r="ES9703" s="2488"/>
      <c r="ET9703" s="2488"/>
      <c r="EU9703" s="2488"/>
      <c r="EV9703" s="2488"/>
      <c r="EW9703" s="2488"/>
      <c r="EX9703" s="2488"/>
      <c r="EY9703" s="2488"/>
      <c r="EZ9703" s="2488"/>
      <c r="FA9703" s="2488"/>
      <c r="FB9703" s="2488"/>
      <c r="FC9703" s="2488"/>
      <c r="FD9703" s="2488"/>
      <c r="FE9703" s="2488"/>
      <c r="FF9703" s="2488"/>
      <c r="FG9703" s="2488"/>
      <c r="FH9703" s="2488"/>
      <c r="FI9703" s="2488"/>
      <c r="FJ9703" s="2488"/>
      <c r="FK9703" s="2488"/>
      <c r="FL9703" s="2488"/>
      <c r="FM9703" s="2488"/>
      <c r="FN9703" s="2488"/>
      <c r="FO9703" s="2488"/>
      <c r="FP9703" s="2488"/>
      <c r="FQ9703" s="2488"/>
      <c r="FR9703" s="2488"/>
      <c r="FS9703" s="2488"/>
      <c r="FT9703" s="2488"/>
      <c r="FU9703" s="2488"/>
      <c r="FV9703" s="2488"/>
      <c r="FW9703" s="2488"/>
      <c r="FX9703" s="2488"/>
      <c r="FY9703" s="2488"/>
      <c r="FZ9703" s="2488"/>
      <c r="GA9703" s="2488"/>
      <c r="GB9703" s="2488"/>
      <c r="GC9703" s="2488"/>
      <c r="GD9703" s="2488"/>
      <c r="GE9703" s="2488"/>
      <c r="GF9703" s="2488"/>
      <c r="GG9703" s="2488"/>
      <c r="GH9703" s="2488"/>
      <c r="GI9703" s="2488"/>
      <c r="GJ9703" s="2488"/>
      <c r="GK9703" s="2488"/>
      <c r="GL9703" s="2488"/>
      <c r="GM9703" s="2488"/>
      <c r="GN9703" s="2488"/>
      <c r="GO9703" s="2488"/>
      <c r="GP9703" s="2488"/>
      <c r="GQ9703" s="2488"/>
      <c r="GR9703" s="2488"/>
      <c r="GS9703" s="2488"/>
      <c r="GT9703" s="2488"/>
      <c r="GU9703" s="2488"/>
      <c r="GV9703" s="2488"/>
      <c r="GW9703" s="2488"/>
      <c r="GX9703" s="2488"/>
      <c r="GY9703" s="2488"/>
      <c r="GZ9703" s="2488"/>
      <c r="HA9703" s="2488"/>
      <c r="HB9703" s="2488"/>
      <c r="HC9703" s="2488"/>
      <c r="HD9703" s="2488"/>
      <c r="HE9703" s="2488"/>
      <c r="HF9703" s="2488"/>
      <c r="HG9703" s="2488"/>
      <c r="HH9703" s="2488"/>
      <c r="HI9703" s="2488"/>
      <c r="HJ9703" s="2488"/>
      <c r="HK9703" s="2488"/>
      <c r="HL9703" s="2488"/>
      <c r="HM9703" s="2488"/>
      <c r="HN9703" s="2488"/>
      <c r="HO9703" s="2488"/>
      <c r="HP9703" s="2488"/>
      <c r="HQ9703" s="2488"/>
      <c r="HR9703" s="2488"/>
      <c r="HS9703" s="2488"/>
      <c r="HT9703" s="2488"/>
      <c r="HU9703" s="2488"/>
      <c r="HV9703" s="2488"/>
      <c r="HW9703" s="2488"/>
      <c r="HX9703" s="2488"/>
      <c r="HY9703" s="2488"/>
      <c r="HZ9703" s="2488"/>
      <c r="IA9703" s="2488"/>
      <c r="IB9703" s="2488"/>
      <c r="IC9703" s="2488"/>
      <c r="ID9703" s="2488"/>
      <c r="IE9703" s="2488"/>
      <c r="IF9703" s="2488"/>
      <c r="IG9703" s="2488"/>
      <c r="IH9703" s="2488"/>
      <c r="II9703" s="2488"/>
      <c r="IJ9703" s="2488"/>
      <c r="IK9703" s="2488"/>
      <c r="IL9703" s="2488"/>
      <c r="IM9703" s="2488"/>
      <c r="IN9703" s="2488"/>
      <c r="IO9703" s="2488"/>
      <c r="IP9703" s="2488"/>
      <c r="IQ9703" s="2488"/>
      <c r="IR9703" s="2488"/>
      <c r="IS9703" s="2488"/>
      <c r="IT9703" s="2488"/>
      <c r="IU9703" s="2488"/>
      <c r="IV9703" s="2488"/>
    </row>
    <row r="9704" spans="1:256" hidden="1">
      <c r="A9704" s="2733"/>
      <c r="B9704" s="2654"/>
      <c r="C9704" s="2677"/>
      <c r="D9704" s="2654"/>
      <c r="E9704" s="2687"/>
      <c r="F9704" s="2680"/>
      <c r="G9704" s="1991"/>
      <c r="H9704" s="1991"/>
      <c r="I9704" s="2680"/>
      <c r="J9704" s="1991"/>
      <c r="K9704" s="1991"/>
      <c r="L9704" s="1991"/>
      <c r="M9704" s="2175">
        <v>0</v>
      </c>
      <c r="N9704" s="2681"/>
      <c r="O9704" s="2688"/>
      <c r="P9704" s="2689"/>
      <c r="Q9704" s="2690"/>
      <c r="R9704" s="2691"/>
      <c r="S9704" s="2692">
        <f>R9704*E9703</f>
        <v>0</v>
      </c>
      <c r="T9704" s="2692"/>
      <c r="U9704" s="2488"/>
      <c r="V9704" s="2488"/>
      <c r="W9704" s="2488"/>
      <c r="X9704" s="2488"/>
      <c r="Y9704" s="2488"/>
      <c r="Z9704" s="2488"/>
      <c r="AA9704" s="2488"/>
      <c r="AB9704" s="2488"/>
      <c r="AC9704" s="2488"/>
      <c r="AD9704" s="2488"/>
      <c r="AE9704" s="2488"/>
      <c r="AF9704" s="2488"/>
      <c r="AG9704" s="2488"/>
      <c r="AH9704" s="2488"/>
      <c r="AI9704" s="2488"/>
      <c r="AJ9704" s="2488"/>
      <c r="AK9704" s="2488"/>
      <c r="AL9704" s="2488"/>
      <c r="AM9704" s="2488"/>
      <c r="AN9704" s="2488"/>
      <c r="AO9704" s="2488"/>
      <c r="AP9704" s="2488"/>
      <c r="AQ9704" s="2488"/>
      <c r="AR9704" s="2488"/>
      <c r="AS9704" s="2488"/>
      <c r="AT9704" s="2488"/>
      <c r="AU9704" s="2488"/>
      <c r="AV9704" s="2488"/>
      <c r="AW9704" s="2488"/>
      <c r="AX9704" s="2488"/>
      <c r="AY9704" s="2488"/>
      <c r="AZ9704" s="2488"/>
      <c r="BA9704" s="2488"/>
      <c r="BB9704" s="2488"/>
      <c r="BC9704" s="2488"/>
      <c r="BD9704" s="2488"/>
      <c r="BE9704" s="2488"/>
      <c r="BF9704" s="2488"/>
      <c r="BG9704" s="2488"/>
      <c r="BH9704" s="2488"/>
      <c r="BI9704" s="2488"/>
      <c r="BJ9704" s="2488"/>
      <c r="BK9704" s="2488"/>
      <c r="BL9704" s="2488"/>
      <c r="BM9704" s="2488"/>
      <c r="BN9704" s="2488"/>
      <c r="BO9704" s="2488"/>
      <c r="BP9704" s="2488"/>
      <c r="BQ9704" s="2488"/>
      <c r="BR9704" s="2488"/>
      <c r="BS9704" s="2488"/>
      <c r="BT9704" s="2488"/>
      <c r="BU9704" s="2488"/>
      <c r="BV9704" s="2488"/>
      <c r="BW9704" s="2488"/>
      <c r="BX9704" s="2488"/>
      <c r="BY9704" s="2488"/>
      <c r="BZ9704" s="2488"/>
      <c r="CA9704" s="2488"/>
      <c r="CB9704" s="2488"/>
      <c r="CC9704" s="2488"/>
      <c r="CD9704" s="2488"/>
      <c r="CE9704" s="2488"/>
      <c r="CF9704" s="2488"/>
      <c r="CG9704" s="2488"/>
      <c r="CH9704" s="2488"/>
      <c r="CI9704" s="2488"/>
      <c r="CJ9704" s="2488"/>
      <c r="CK9704" s="2488"/>
      <c r="CL9704" s="2488"/>
      <c r="CM9704" s="2488"/>
      <c r="CN9704" s="2488"/>
      <c r="CO9704" s="2488"/>
      <c r="CP9704" s="2488"/>
      <c r="CQ9704" s="2488"/>
      <c r="CR9704" s="2488"/>
      <c r="CS9704" s="2488"/>
      <c r="CT9704" s="2488"/>
      <c r="CU9704" s="2488"/>
      <c r="CV9704" s="2488"/>
      <c r="CW9704" s="2488"/>
      <c r="CX9704" s="2488"/>
      <c r="CY9704" s="2488"/>
      <c r="CZ9704" s="2488"/>
      <c r="DA9704" s="2488"/>
      <c r="DB9704" s="2488"/>
      <c r="DC9704" s="2488"/>
      <c r="DD9704" s="2488"/>
      <c r="DE9704" s="2488"/>
      <c r="DF9704" s="2488"/>
      <c r="DG9704" s="2488"/>
      <c r="DH9704" s="2488"/>
      <c r="DI9704" s="2488"/>
      <c r="DJ9704" s="2488"/>
      <c r="DK9704" s="2488"/>
      <c r="DL9704" s="2488"/>
      <c r="DM9704" s="2488"/>
      <c r="DN9704" s="2488"/>
      <c r="DO9704" s="2488"/>
      <c r="DP9704" s="2488"/>
      <c r="DQ9704" s="2488"/>
      <c r="DR9704" s="2488"/>
      <c r="DS9704" s="2488"/>
      <c r="DT9704" s="2488"/>
      <c r="DU9704" s="2488"/>
      <c r="DV9704" s="2488"/>
      <c r="DW9704" s="2488"/>
      <c r="DX9704" s="2488"/>
      <c r="DY9704" s="2488"/>
      <c r="DZ9704" s="2488"/>
      <c r="EA9704" s="2488"/>
      <c r="EB9704" s="2488"/>
      <c r="EC9704" s="2488"/>
      <c r="ED9704" s="2488"/>
      <c r="EE9704" s="2488"/>
      <c r="EF9704" s="2488"/>
      <c r="EG9704" s="2488"/>
      <c r="EH9704" s="2488"/>
      <c r="EI9704" s="2488"/>
      <c r="EJ9704" s="2488"/>
      <c r="EK9704" s="2488"/>
      <c r="EL9704" s="2488"/>
      <c r="EM9704" s="2488"/>
      <c r="EN9704" s="2488"/>
      <c r="EO9704" s="2488"/>
      <c r="EP9704" s="2488"/>
      <c r="EQ9704" s="2488"/>
      <c r="ER9704" s="2488"/>
      <c r="ES9704" s="2488"/>
      <c r="ET9704" s="2488"/>
      <c r="EU9704" s="2488"/>
      <c r="EV9704" s="2488"/>
      <c r="EW9704" s="2488"/>
      <c r="EX9704" s="2488"/>
      <c r="EY9704" s="2488"/>
      <c r="EZ9704" s="2488"/>
      <c r="FA9704" s="2488"/>
      <c r="FB9704" s="2488"/>
      <c r="FC9704" s="2488"/>
      <c r="FD9704" s="2488"/>
      <c r="FE9704" s="2488"/>
      <c r="FF9704" s="2488"/>
      <c r="FG9704" s="2488"/>
      <c r="FH9704" s="2488"/>
      <c r="FI9704" s="2488"/>
      <c r="FJ9704" s="2488"/>
      <c r="FK9704" s="2488"/>
      <c r="FL9704" s="2488"/>
      <c r="FM9704" s="2488"/>
      <c r="FN9704" s="2488"/>
      <c r="FO9704" s="2488"/>
      <c r="FP9704" s="2488"/>
      <c r="FQ9704" s="2488"/>
      <c r="FR9704" s="2488"/>
      <c r="FS9704" s="2488"/>
      <c r="FT9704" s="2488"/>
      <c r="FU9704" s="2488"/>
      <c r="FV9704" s="2488"/>
      <c r="FW9704" s="2488"/>
      <c r="FX9704" s="2488"/>
      <c r="FY9704" s="2488"/>
      <c r="FZ9704" s="2488"/>
      <c r="GA9704" s="2488"/>
      <c r="GB9704" s="2488"/>
      <c r="GC9704" s="2488"/>
      <c r="GD9704" s="2488"/>
      <c r="GE9704" s="2488"/>
      <c r="GF9704" s="2488"/>
      <c r="GG9704" s="2488"/>
      <c r="GH9704" s="2488"/>
      <c r="GI9704" s="2488"/>
      <c r="GJ9704" s="2488"/>
      <c r="GK9704" s="2488"/>
      <c r="GL9704" s="2488"/>
      <c r="GM9704" s="2488"/>
      <c r="GN9704" s="2488"/>
      <c r="GO9704" s="2488"/>
      <c r="GP9704" s="2488"/>
      <c r="GQ9704" s="2488"/>
      <c r="GR9704" s="2488"/>
      <c r="GS9704" s="2488"/>
      <c r="GT9704" s="2488"/>
      <c r="GU9704" s="2488"/>
      <c r="GV9704" s="2488"/>
      <c r="GW9704" s="2488"/>
      <c r="GX9704" s="2488"/>
      <c r="GY9704" s="2488"/>
      <c r="GZ9704" s="2488"/>
      <c r="HA9704" s="2488"/>
      <c r="HB9704" s="2488"/>
      <c r="HC9704" s="2488"/>
      <c r="HD9704" s="2488"/>
      <c r="HE9704" s="2488"/>
      <c r="HF9704" s="2488"/>
      <c r="HG9704" s="2488"/>
      <c r="HH9704" s="2488"/>
      <c r="HI9704" s="2488"/>
      <c r="HJ9704" s="2488"/>
      <c r="HK9704" s="2488"/>
      <c r="HL9704" s="2488"/>
      <c r="HM9704" s="2488"/>
      <c r="HN9704" s="2488"/>
      <c r="HO9704" s="2488"/>
      <c r="HP9704" s="2488"/>
      <c r="HQ9704" s="2488"/>
      <c r="HR9704" s="2488"/>
      <c r="HS9704" s="2488"/>
      <c r="HT9704" s="2488"/>
      <c r="HU9704" s="2488"/>
      <c r="HV9704" s="2488"/>
      <c r="HW9704" s="2488"/>
      <c r="HX9704" s="2488"/>
      <c r="HY9704" s="2488"/>
      <c r="HZ9704" s="2488"/>
      <c r="IA9704" s="2488"/>
      <c r="IB9704" s="2488"/>
      <c r="IC9704" s="2488"/>
      <c r="ID9704" s="2488"/>
      <c r="IE9704" s="2488"/>
      <c r="IF9704" s="2488"/>
      <c r="IG9704" s="2488"/>
      <c r="IH9704" s="2488"/>
      <c r="II9704" s="2488"/>
      <c r="IJ9704" s="2488"/>
      <c r="IK9704" s="2488"/>
      <c r="IL9704" s="2488"/>
      <c r="IM9704" s="2488"/>
      <c r="IN9704" s="2488"/>
      <c r="IO9704" s="2488"/>
      <c r="IP9704" s="2488"/>
      <c r="IQ9704" s="2488"/>
      <c r="IR9704" s="2488"/>
      <c r="IS9704" s="2488"/>
      <c r="IT9704" s="2488"/>
      <c r="IU9704" s="2488"/>
      <c r="IV9704" s="2488"/>
    </row>
    <row r="9705" spans="1:256" hidden="1">
      <c r="A9705" s="2733"/>
      <c r="B9705" s="2654"/>
      <c r="C9705" s="2677"/>
      <c r="D9705" s="2654"/>
      <c r="E9705" s="2687"/>
      <c r="F9705" s="2680"/>
      <c r="G9705" s="1991"/>
      <c r="H9705" s="1991"/>
      <c r="I9705" s="2680"/>
      <c r="J9705" s="1991"/>
      <c r="K9705" s="1991"/>
      <c r="L9705" s="1991"/>
      <c r="M9705" s="2175">
        <v>0</v>
      </c>
      <c r="N9705" s="2681"/>
      <c r="O9705" s="2688"/>
      <c r="P9705" s="2689"/>
      <c r="Q9705" s="2690"/>
      <c r="R9705" s="2691"/>
      <c r="S9705" s="2692">
        <f>R9705*E9703</f>
        <v>0</v>
      </c>
      <c r="T9705" s="2692"/>
      <c r="U9705" s="2488"/>
      <c r="V9705" s="2488"/>
      <c r="W9705" s="2488"/>
      <c r="X9705" s="2488"/>
      <c r="Y9705" s="2488"/>
      <c r="Z9705" s="2488"/>
      <c r="AA9705" s="2488"/>
      <c r="AB9705" s="2488"/>
      <c r="AC9705" s="2488"/>
      <c r="AD9705" s="2488"/>
      <c r="AE9705" s="2488"/>
      <c r="AF9705" s="2488"/>
      <c r="AG9705" s="2488"/>
      <c r="AH9705" s="2488"/>
      <c r="AI9705" s="2488"/>
      <c r="AJ9705" s="2488"/>
      <c r="AK9705" s="2488"/>
      <c r="AL9705" s="2488"/>
      <c r="AM9705" s="2488"/>
      <c r="AN9705" s="2488"/>
      <c r="AO9705" s="2488"/>
      <c r="AP9705" s="2488"/>
      <c r="AQ9705" s="2488"/>
      <c r="AR9705" s="2488"/>
      <c r="AS9705" s="2488"/>
      <c r="AT9705" s="2488"/>
      <c r="AU9705" s="2488"/>
      <c r="AV9705" s="2488"/>
      <c r="AW9705" s="2488"/>
      <c r="AX9705" s="2488"/>
      <c r="AY9705" s="2488"/>
      <c r="AZ9705" s="2488"/>
      <c r="BA9705" s="2488"/>
      <c r="BB9705" s="2488"/>
      <c r="BC9705" s="2488"/>
      <c r="BD9705" s="2488"/>
      <c r="BE9705" s="2488"/>
      <c r="BF9705" s="2488"/>
      <c r="BG9705" s="2488"/>
      <c r="BH9705" s="2488"/>
      <c r="BI9705" s="2488"/>
      <c r="BJ9705" s="2488"/>
      <c r="BK9705" s="2488"/>
      <c r="BL9705" s="2488"/>
      <c r="BM9705" s="2488"/>
      <c r="BN9705" s="2488"/>
      <c r="BO9705" s="2488"/>
      <c r="BP9705" s="2488"/>
      <c r="BQ9705" s="2488"/>
      <c r="BR9705" s="2488"/>
      <c r="BS9705" s="2488"/>
      <c r="BT9705" s="2488"/>
      <c r="BU9705" s="2488"/>
      <c r="BV9705" s="2488"/>
      <c r="BW9705" s="2488"/>
      <c r="BX9705" s="2488"/>
      <c r="BY9705" s="2488"/>
      <c r="BZ9705" s="2488"/>
      <c r="CA9705" s="2488"/>
      <c r="CB9705" s="2488"/>
      <c r="CC9705" s="2488"/>
      <c r="CD9705" s="2488"/>
      <c r="CE9705" s="2488"/>
      <c r="CF9705" s="2488"/>
      <c r="CG9705" s="2488"/>
      <c r="CH9705" s="2488"/>
      <c r="CI9705" s="2488"/>
      <c r="CJ9705" s="2488"/>
      <c r="CK9705" s="2488"/>
      <c r="CL9705" s="2488"/>
      <c r="CM9705" s="2488"/>
      <c r="CN9705" s="2488"/>
      <c r="CO9705" s="2488"/>
      <c r="CP9705" s="2488"/>
      <c r="CQ9705" s="2488"/>
      <c r="CR9705" s="2488"/>
      <c r="CS9705" s="2488"/>
      <c r="CT9705" s="2488"/>
      <c r="CU9705" s="2488"/>
      <c r="CV9705" s="2488"/>
      <c r="CW9705" s="2488"/>
      <c r="CX9705" s="2488"/>
      <c r="CY9705" s="2488"/>
      <c r="CZ9705" s="2488"/>
      <c r="DA9705" s="2488"/>
      <c r="DB9705" s="2488"/>
      <c r="DC9705" s="2488"/>
      <c r="DD9705" s="2488"/>
      <c r="DE9705" s="2488"/>
      <c r="DF9705" s="2488"/>
      <c r="DG9705" s="2488"/>
      <c r="DH9705" s="2488"/>
      <c r="DI9705" s="2488"/>
      <c r="DJ9705" s="2488"/>
      <c r="DK9705" s="2488"/>
      <c r="DL9705" s="2488"/>
      <c r="DM9705" s="2488"/>
      <c r="DN9705" s="2488"/>
      <c r="DO9705" s="2488"/>
      <c r="DP9705" s="2488"/>
      <c r="DQ9705" s="2488"/>
      <c r="DR9705" s="2488"/>
      <c r="DS9705" s="2488"/>
      <c r="DT9705" s="2488"/>
      <c r="DU9705" s="2488"/>
      <c r="DV9705" s="2488"/>
      <c r="DW9705" s="2488"/>
      <c r="DX9705" s="2488"/>
      <c r="DY9705" s="2488"/>
      <c r="DZ9705" s="2488"/>
      <c r="EA9705" s="2488"/>
      <c r="EB9705" s="2488"/>
      <c r="EC9705" s="2488"/>
      <c r="ED9705" s="2488"/>
      <c r="EE9705" s="2488"/>
      <c r="EF9705" s="2488"/>
      <c r="EG9705" s="2488"/>
      <c r="EH9705" s="2488"/>
      <c r="EI9705" s="2488"/>
      <c r="EJ9705" s="2488"/>
      <c r="EK9705" s="2488"/>
      <c r="EL9705" s="2488"/>
      <c r="EM9705" s="2488"/>
      <c r="EN9705" s="2488"/>
      <c r="EO9705" s="2488"/>
      <c r="EP9705" s="2488"/>
      <c r="EQ9705" s="2488"/>
      <c r="ER9705" s="2488"/>
      <c r="ES9705" s="2488"/>
      <c r="ET9705" s="2488"/>
      <c r="EU9705" s="2488"/>
      <c r="EV9705" s="2488"/>
      <c r="EW9705" s="2488"/>
      <c r="EX9705" s="2488"/>
      <c r="EY9705" s="2488"/>
      <c r="EZ9705" s="2488"/>
      <c r="FA9705" s="2488"/>
      <c r="FB9705" s="2488"/>
      <c r="FC9705" s="2488"/>
      <c r="FD9705" s="2488"/>
      <c r="FE9705" s="2488"/>
      <c r="FF9705" s="2488"/>
      <c r="FG9705" s="2488"/>
      <c r="FH9705" s="2488"/>
      <c r="FI9705" s="2488"/>
      <c r="FJ9705" s="2488"/>
      <c r="FK9705" s="2488"/>
      <c r="FL9705" s="2488"/>
      <c r="FM9705" s="2488"/>
      <c r="FN9705" s="2488"/>
      <c r="FO9705" s="2488"/>
      <c r="FP9705" s="2488"/>
      <c r="FQ9705" s="2488"/>
      <c r="FR9705" s="2488"/>
      <c r="FS9705" s="2488"/>
      <c r="FT9705" s="2488"/>
      <c r="FU9705" s="2488"/>
      <c r="FV9705" s="2488"/>
      <c r="FW9705" s="2488"/>
      <c r="FX9705" s="2488"/>
      <c r="FY9705" s="2488"/>
      <c r="FZ9705" s="2488"/>
      <c r="GA9705" s="2488"/>
      <c r="GB9705" s="2488"/>
      <c r="GC9705" s="2488"/>
      <c r="GD9705" s="2488"/>
      <c r="GE9705" s="2488"/>
      <c r="GF9705" s="2488"/>
      <c r="GG9705" s="2488"/>
      <c r="GH9705" s="2488"/>
      <c r="GI9705" s="2488"/>
      <c r="GJ9705" s="2488"/>
      <c r="GK9705" s="2488"/>
      <c r="GL9705" s="2488"/>
      <c r="GM9705" s="2488"/>
      <c r="GN9705" s="2488"/>
      <c r="GO9705" s="2488"/>
      <c r="GP9705" s="2488"/>
      <c r="GQ9705" s="2488"/>
      <c r="GR9705" s="2488"/>
      <c r="GS9705" s="2488"/>
      <c r="GT9705" s="2488"/>
      <c r="GU9705" s="2488"/>
      <c r="GV9705" s="2488"/>
      <c r="GW9705" s="2488"/>
      <c r="GX9705" s="2488"/>
      <c r="GY9705" s="2488"/>
      <c r="GZ9705" s="2488"/>
      <c r="HA9705" s="2488"/>
      <c r="HB9705" s="2488"/>
      <c r="HC9705" s="2488"/>
      <c r="HD9705" s="2488"/>
      <c r="HE9705" s="2488"/>
      <c r="HF9705" s="2488"/>
      <c r="HG9705" s="2488"/>
      <c r="HH9705" s="2488"/>
      <c r="HI9705" s="2488"/>
      <c r="HJ9705" s="2488"/>
      <c r="HK9705" s="2488"/>
      <c r="HL9705" s="2488"/>
      <c r="HM9705" s="2488"/>
      <c r="HN9705" s="2488"/>
      <c r="HO9705" s="2488"/>
      <c r="HP9705" s="2488"/>
      <c r="HQ9705" s="2488"/>
      <c r="HR9705" s="2488"/>
      <c r="HS9705" s="2488"/>
      <c r="HT9705" s="2488"/>
      <c r="HU9705" s="2488"/>
      <c r="HV9705" s="2488"/>
      <c r="HW9705" s="2488"/>
      <c r="HX9705" s="2488"/>
      <c r="HY9705" s="2488"/>
      <c r="HZ9705" s="2488"/>
      <c r="IA9705" s="2488"/>
      <c r="IB9705" s="2488"/>
      <c r="IC9705" s="2488"/>
      <c r="ID9705" s="2488"/>
      <c r="IE9705" s="2488"/>
      <c r="IF9705" s="2488"/>
      <c r="IG9705" s="2488"/>
      <c r="IH9705" s="2488"/>
      <c r="II9705" s="2488"/>
      <c r="IJ9705" s="2488"/>
      <c r="IK9705" s="2488"/>
      <c r="IL9705" s="2488"/>
      <c r="IM9705" s="2488"/>
      <c r="IN9705" s="2488"/>
      <c r="IO9705" s="2488"/>
      <c r="IP9705" s="2488"/>
      <c r="IQ9705" s="2488"/>
      <c r="IR9705" s="2488"/>
      <c r="IS9705" s="2488"/>
      <c r="IT9705" s="2488"/>
      <c r="IU9705" s="2488"/>
      <c r="IV9705" s="2488"/>
    </row>
    <row r="9706" spans="1:256" hidden="1">
      <c r="A9706" s="2733"/>
      <c r="B9706" s="2654"/>
      <c r="C9706" s="2677"/>
      <c r="D9706" s="2654"/>
      <c r="E9706" s="2687"/>
      <c r="F9706" s="2680"/>
      <c r="G9706" s="1991"/>
      <c r="H9706" s="1991"/>
      <c r="I9706" s="2680"/>
      <c r="J9706" s="1991"/>
      <c r="K9706" s="1991"/>
      <c r="L9706" s="1991"/>
      <c r="M9706" s="2175">
        <v>0</v>
      </c>
      <c r="N9706" s="2681"/>
      <c r="O9706" s="2688"/>
      <c r="P9706" s="2689"/>
      <c r="Q9706" s="2690"/>
      <c r="R9706" s="2691"/>
      <c r="S9706" s="2692">
        <f>R9706*E9703</f>
        <v>0</v>
      </c>
      <c r="T9706" s="2692"/>
      <c r="U9706" s="2488"/>
      <c r="V9706" s="2488"/>
      <c r="W9706" s="2488"/>
      <c r="X9706" s="2488"/>
      <c r="Y9706" s="2488"/>
      <c r="Z9706" s="2488"/>
      <c r="AA9706" s="2488"/>
      <c r="AB9706" s="2488"/>
      <c r="AC9706" s="2488"/>
      <c r="AD9706" s="2488"/>
      <c r="AE9706" s="2488"/>
      <c r="AF9706" s="2488"/>
      <c r="AG9706" s="2488"/>
      <c r="AH9706" s="2488"/>
      <c r="AI9706" s="2488"/>
      <c r="AJ9706" s="2488"/>
      <c r="AK9706" s="2488"/>
      <c r="AL9706" s="2488"/>
      <c r="AM9706" s="2488"/>
      <c r="AN9706" s="2488"/>
      <c r="AO9706" s="2488"/>
      <c r="AP9706" s="2488"/>
      <c r="AQ9706" s="2488"/>
      <c r="AR9706" s="2488"/>
      <c r="AS9706" s="2488"/>
      <c r="AT9706" s="2488"/>
      <c r="AU9706" s="2488"/>
      <c r="AV9706" s="2488"/>
      <c r="AW9706" s="2488"/>
      <c r="AX9706" s="2488"/>
      <c r="AY9706" s="2488"/>
      <c r="AZ9706" s="2488"/>
      <c r="BA9706" s="2488"/>
      <c r="BB9706" s="2488"/>
      <c r="BC9706" s="2488"/>
      <c r="BD9706" s="2488"/>
      <c r="BE9706" s="2488"/>
      <c r="BF9706" s="2488"/>
      <c r="BG9706" s="2488"/>
      <c r="BH9706" s="2488"/>
      <c r="BI9706" s="2488"/>
      <c r="BJ9706" s="2488"/>
      <c r="BK9706" s="2488"/>
      <c r="BL9706" s="2488"/>
      <c r="BM9706" s="2488"/>
      <c r="BN9706" s="2488"/>
      <c r="BO9706" s="2488"/>
      <c r="BP9706" s="2488"/>
      <c r="BQ9706" s="2488"/>
      <c r="BR9706" s="2488"/>
      <c r="BS9706" s="2488"/>
      <c r="BT9706" s="2488"/>
      <c r="BU9706" s="2488"/>
      <c r="BV9706" s="2488"/>
      <c r="BW9706" s="2488"/>
      <c r="BX9706" s="2488"/>
      <c r="BY9706" s="2488"/>
      <c r="BZ9706" s="2488"/>
      <c r="CA9706" s="2488"/>
      <c r="CB9706" s="2488"/>
      <c r="CC9706" s="2488"/>
      <c r="CD9706" s="2488"/>
      <c r="CE9706" s="2488"/>
      <c r="CF9706" s="2488"/>
      <c r="CG9706" s="2488"/>
      <c r="CH9706" s="2488"/>
      <c r="CI9706" s="2488"/>
      <c r="CJ9706" s="2488"/>
      <c r="CK9706" s="2488"/>
      <c r="CL9706" s="2488"/>
      <c r="CM9706" s="2488"/>
      <c r="CN9706" s="2488"/>
      <c r="CO9706" s="2488"/>
      <c r="CP9706" s="2488"/>
      <c r="CQ9706" s="2488"/>
      <c r="CR9706" s="2488"/>
      <c r="CS9706" s="2488"/>
      <c r="CT9706" s="2488"/>
      <c r="CU9706" s="2488"/>
      <c r="CV9706" s="2488"/>
      <c r="CW9706" s="2488"/>
      <c r="CX9706" s="2488"/>
      <c r="CY9706" s="2488"/>
      <c r="CZ9706" s="2488"/>
      <c r="DA9706" s="2488"/>
      <c r="DB9706" s="2488"/>
      <c r="DC9706" s="2488"/>
      <c r="DD9706" s="2488"/>
      <c r="DE9706" s="2488"/>
      <c r="DF9706" s="2488"/>
      <c r="DG9706" s="2488"/>
      <c r="DH9706" s="2488"/>
      <c r="DI9706" s="2488"/>
      <c r="DJ9706" s="2488"/>
      <c r="DK9706" s="2488"/>
      <c r="DL9706" s="2488"/>
      <c r="DM9706" s="2488"/>
      <c r="DN9706" s="2488"/>
      <c r="DO9706" s="2488"/>
      <c r="DP9706" s="2488"/>
      <c r="DQ9706" s="2488"/>
      <c r="DR9706" s="2488"/>
      <c r="DS9706" s="2488"/>
      <c r="DT9706" s="2488"/>
      <c r="DU9706" s="2488"/>
      <c r="DV9706" s="2488"/>
      <c r="DW9706" s="2488"/>
      <c r="DX9706" s="2488"/>
      <c r="DY9706" s="2488"/>
      <c r="DZ9706" s="2488"/>
      <c r="EA9706" s="2488"/>
      <c r="EB9706" s="2488"/>
      <c r="EC9706" s="2488"/>
      <c r="ED9706" s="2488"/>
      <c r="EE9706" s="2488"/>
      <c r="EF9706" s="2488"/>
      <c r="EG9706" s="2488"/>
      <c r="EH9706" s="2488"/>
      <c r="EI9706" s="2488"/>
      <c r="EJ9706" s="2488"/>
      <c r="EK9706" s="2488"/>
      <c r="EL9706" s="2488"/>
      <c r="EM9706" s="2488"/>
      <c r="EN9706" s="2488"/>
      <c r="EO9706" s="2488"/>
      <c r="EP9706" s="2488"/>
      <c r="EQ9706" s="2488"/>
      <c r="ER9706" s="2488"/>
      <c r="ES9706" s="2488"/>
      <c r="ET9706" s="2488"/>
      <c r="EU9706" s="2488"/>
      <c r="EV9706" s="2488"/>
      <c r="EW9706" s="2488"/>
      <c r="EX9706" s="2488"/>
      <c r="EY9706" s="2488"/>
      <c r="EZ9706" s="2488"/>
      <c r="FA9706" s="2488"/>
      <c r="FB9706" s="2488"/>
      <c r="FC9706" s="2488"/>
      <c r="FD9706" s="2488"/>
      <c r="FE9706" s="2488"/>
      <c r="FF9706" s="2488"/>
      <c r="FG9706" s="2488"/>
      <c r="FH9706" s="2488"/>
      <c r="FI9706" s="2488"/>
      <c r="FJ9706" s="2488"/>
      <c r="FK9706" s="2488"/>
      <c r="FL9706" s="2488"/>
      <c r="FM9706" s="2488"/>
      <c r="FN9706" s="2488"/>
      <c r="FO9706" s="2488"/>
      <c r="FP9706" s="2488"/>
      <c r="FQ9706" s="2488"/>
      <c r="FR9706" s="2488"/>
      <c r="FS9706" s="2488"/>
      <c r="FT9706" s="2488"/>
      <c r="FU9706" s="2488"/>
      <c r="FV9706" s="2488"/>
      <c r="FW9706" s="2488"/>
      <c r="FX9706" s="2488"/>
      <c r="FY9706" s="2488"/>
      <c r="FZ9706" s="2488"/>
      <c r="GA9706" s="2488"/>
      <c r="GB9706" s="2488"/>
      <c r="GC9706" s="2488"/>
      <c r="GD9706" s="2488"/>
      <c r="GE9706" s="2488"/>
      <c r="GF9706" s="2488"/>
      <c r="GG9706" s="2488"/>
      <c r="GH9706" s="2488"/>
      <c r="GI9706" s="2488"/>
      <c r="GJ9706" s="2488"/>
      <c r="GK9706" s="2488"/>
      <c r="GL9706" s="2488"/>
      <c r="GM9706" s="2488"/>
      <c r="GN9706" s="2488"/>
      <c r="GO9706" s="2488"/>
      <c r="GP9706" s="2488"/>
      <c r="GQ9706" s="2488"/>
      <c r="GR9706" s="2488"/>
      <c r="GS9706" s="2488"/>
      <c r="GT9706" s="2488"/>
      <c r="GU9706" s="2488"/>
      <c r="GV9706" s="2488"/>
      <c r="GW9706" s="2488"/>
      <c r="GX9706" s="2488"/>
      <c r="GY9706" s="2488"/>
      <c r="GZ9706" s="2488"/>
      <c r="HA9706" s="2488"/>
      <c r="HB9706" s="2488"/>
      <c r="HC9706" s="2488"/>
      <c r="HD9706" s="2488"/>
      <c r="HE9706" s="2488"/>
      <c r="HF9706" s="2488"/>
      <c r="HG9706" s="2488"/>
      <c r="HH9706" s="2488"/>
      <c r="HI9706" s="2488"/>
      <c r="HJ9706" s="2488"/>
      <c r="HK9706" s="2488"/>
      <c r="HL9706" s="2488"/>
      <c r="HM9706" s="2488"/>
      <c r="HN9706" s="2488"/>
      <c r="HO9706" s="2488"/>
      <c r="HP9706" s="2488"/>
      <c r="HQ9706" s="2488"/>
      <c r="HR9706" s="2488"/>
      <c r="HS9706" s="2488"/>
      <c r="HT9706" s="2488"/>
      <c r="HU9706" s="2488"/>
      <c r="HV9706" s="2488"/>
      <c r="HW9706" s="2488"/>
      <c r="HX9706" s="2488"/>
      <c r="HY9706" s="2488"/>
      <c r="HZ9706" s="2488"/>
      <c r="IA9706" s="2488"/>
      <c r="IB9706" s="2488"/>
      <c r="IC9706" s="2488"/>
      <c r="ID9706" s="2488"/>
      <c r="IE9706" s="2488"/>
      <c r="IF9706" s="2488"/>
      <c r="IG9706" s="2488"/>
      <c r="IH9706" s="2488"/>
      <c r="II9706" s="2488"/>
      <c r="IJ9706" s="2488"/>
      <c r="IK9706" s="2488"/>
      <c r="IL9706" s="2488"/>
      <c r="IM9706" s="2488"/>
      <c r="IN9706" s="2488"/>
      <c r="IO9706" s="2488"/>
      <c r="IP9706" s="2488"/>
      <c r="IQ9706" s="2488"/>
      <c r="IR9706" s="2488"/>
      <c r="IS9706" s="2488"/>
      <c r="IT9706" s="2488"/>
      <c r="IU9706" s="2488"/>
      <c r="IV9706" s="2488"/>
    </row>
    <row r="9707" spans="1:256" hidden="1">
      <c r="A9707" s="2733"/>
      <c r="B9707" s="2654"/>
      <c r="C9707" s="2677"/>
      <c r="D9707" s="2654"/>
      <c r="E9707" s="2687"/>
      <c r="F9707" s="2680"/>
      <c r="G9707" s="1991"/>
      <c r="H9707" s="1991"/>
      <c r="I9707" s="2680"/>
      <c r="J9707" s="1991"/>
      <c r="K9707" s="1991"/>
      <c r="L9707" s="1991"/>
      <c r="M9707" s="2175">
        <v>0</v>
      </c>
      <c r="N9707" s="2681"/>
      <c r="O9707" s="2688"/>
      <c r="P9707" s="2689"/>
      <c r="Q9707" s="2690"/>
      <c r="R9707" s="2691"/>
      <c r="S9707" s="2692">
        <f>R9707*E9703</f>
        <v>0</v>
      </c>
      <c r="T9707" s="2692"/>
      <c r="U9707" s="2488"/>
      <c r="V9707" s="2488"/>
      <c r="W9707" s="2488"/>
      <c r="X9707" s="2488"/>
      <c r="Y9707" s="2488"/>
      <c r="Z9707" s="2488"/>
      <c r="AA9707" s="2488"/>
      <c r="AB9707" s="2488"/>
      <c r="AC9707" s="2488"/>
      <c r="AD9707" s="2488"/>
      <c r="AE9707" s="2488"/>
      <c r="AF9707" s="2488"/>
      <c r="AG9707" s="2488"/>
      <c r="AH9707" s="2488"/>
      <c r="AI9707" s="2488"/>
      <c r="AJ9707" s="2488"/>
      <c r="AK9707" s="2488"/>
      <c r="AL9707" s="2488"/>
      <c r="AM9707" s="2488"/>
      <c r="AN9707" s="2488"/>
      <c r="AO9707" s="2488"/>
      <c r="AP9707" s="2488"/>
      <c r="AQ9707" s="2488"/>
      <c r="AR9707" s="2488"/>
      <c r="AS9707" s="2488"/>
      <c r="AT9707" s="2488"/>
      <c r="AU9707" s="2488"/>
      <c r="AV9707" s="2488"/>
      <c r="AW9707" s="2488"/>
      <c r="AX9707" s="2488"/>
      <c r="AY9707" s="2488"/>
      <c r="AZ9707" s="2488"/>
      <c r="BA9707" s="2488"/>
      <c r="BB9707" s="2488"/>
      <c r="BC9707" s="2488"/>
      <c r="BD9707" s="2488"/>
      <c r="BE9707" s="2488"/>
      <c r="BF9707" s="2488"/>
      <c r="BG9707" s="2488"/>
      <c r="BH9707" s="2488"/>
      <c r="BI9707" s="2488"/>
      <c r="BJ9707" s="2488"/>
      <c r="BK9707" s="2488"/>
      <c r="BL9707" s="2488"/>
      <c r="BM9707" s="2488"/>
      <c r="BN9707" s="2488"/>
      <c r="BO9707" s="2488"/>
      <c r="BP9707" s="2488"/>
      <c r="BQ9707" s="2488"/>
      <c r="BR9707" s="2488"/>
      <c r="BS9707" s="2488"/>
      <c r="BT9707" s="2488"/>
      <c r="BU9707" s="2488"/>
      <c r="BV9707" s="2488"/>
      <c r="BW9707" s="2488"/>
      <c r="BX9707" s="2488"/>
      <c r="BY9707" s="2488"/>
      <c r="BZ9707" s="2488"/>
      <c r="CA9707" s="2488"/>
      <c r="CB9707" s="2488"/>
      <c r="CC9707" s="2488"/>
      <c r="CD9707" s="2488"/>
      <c r="CE9707" s="2488"/>
      <c r="CF9707" s="2488"/>
      <c r="CG9707" s="2488"/>
      <c r="CH9707" s="2488"/>
      <c r="CI9707" s="2488"/>
      <c r="CJ9707" s="2488"/>
      <c r="CK9707" s="2488"/>
      <c r="CL9707" s="2488"/>
      <c r="CM9707" s="2488"/>
      <c r="CN9707" s="2488"/>
      <c r="CO9707" s="2488"/>
      <c r="CP9707" s="2488"/>
      <c r="CQ9707" s="2488"/>
      <c r="CR9707" s="2488"/>
      <c r="CS9707" s="2488"/>
      <c r="CT9707" s="2488"/>
      <c r="CU9707" s="2488"/>
      <c r="CV9707" s="2488"/>
      <c r="CW9707" s="2488"/>
      <c r="CX9707" s="2488"/>
      <c r="CY9707" s="2488"/>
      <c r="CZ9707" s="2488"/>
      <c r="DA9707" s="2488"/>
      <c r="DB9707" s="2488"/>
      <c r="DC9707" s="2488"/>
      <c r="DD9707" s="2488"/>
      <c r="DE9707" s="2488"/>
      <c r="DF9707" s="2488"/>
      <c r="DG9707" s="2488"/>
      <c r="DH9707" s="2488"/>
      <c r="DI9707" s="2488"/>
      <c r="DJ9707" s="2488"/>
      <c r="DK9707" s="2488"/>
      <c r="DL9707" s="2488"/>
      <c r="DM9707" s="2488"/>
      <c r="DN9707" s="2488"/>
      <c r="DO9707" s="2488"/>
      <c r="DP9707" s="2488"/>
      <c r="DQ9707" s="2488"/>
      <c r="DR9707" s="2488"/>
      <c r="DS9707" s="2488"/>
      <c r="DT9707" s="2488"/>
      <c r="DU9707" s="2488"/>
      <c r="DV9707" s="2488"/>
      <c r="DW9707" s="2488"/>
      <c r="DX9707" s="2488"/>
      <c r="DY9707" s="2488"/>
      <c r="DZ9707" s="2488"/>
      <c r="EA9707" s="2488"/>
      <c r="EB9707" s="2488"/>
      <c r="EC9707" s="2488"/>
      <c r="ED9707" s="2488"/>
      <c r="EE9707" s="2488"/>
      <c r="EF9707" s="2488"/>
      <c r="EG9707" s="2488"/>
      <c r="EH9707" s="2488"/>
      <c r="EI9707" s="2488"/>
      <c r="EJ9707" s="2488"/>
      <c r="EK9707" s="2488"/>
      <c r="EL9707" s="2488"/>
      <c r="EM9707" s="2488"/>
      <c r="EN9707" s="2488"/>
      <c r="EO9707" s="2488"/>
      <c r="EP9707" s="2488"/>
      <c r="EQ9707" s="2488"/>
      <c r="ER9707" s="2488"/>
      <c r="ES9707" s="2488"/>
      <c r="ET9707" s="2488"/>
      <c r="EU9707" s="2488"/>
      <c r="EV9707" s="2488"/>
      <c r="EW9707" s="2488"/>
      <c r="EX9707" s="2488"/>
      <c r="EY9707" s="2488"/>
      <c r="EZ9707" s="2488"/>
      <c r="FA9707" s="2488"/>
      <c r="FB9707" s="2488"/>
      <c r="FC9707" s="2488"/>
      <c r="FD9707" s="2488"/>
      <c r="FE9707" s="2488"/>
      <c r="FF9707" s="2488"/>
      <c r="FG9707" s="2488"/>
      <c r="FH9707" s="2488"/>
      <c r="FI9707" s="2488"/>
      <c r="FJ9707" s="2488"/>
      <c r="FK9707" s="2488"/>
      <c r="FL9707" s="2488"/>
      <c r="FM9707" s="2488"/>
      <c r="FN9707" s="2488"/>
      <c r="FO9707" s="2488"/>
      <c r="FP9707" s="2488"/>
      <c r="FQ9707" s="2488"/>
      <c r="FR9707" s="2488"/>
      <c r="FS9707" s="2488"/>
      <c r="FT9707" s="2488"/>
      <c r="FU9707" s="2488"/>
      <c r="FV9707" s="2488"/>
      <c r="FW9707" s="2488"/>
      <c r="FX9707" s="2488"/>
      <c r="FY9707" s="2488"/>
      <c r="FZ9707" s="2488"/>
      <c r="GA9707" s="2488"/>
      <c r="GB9707" s="2488"/>
      <c r="GC9707" s="2488"/>
      <c r="GD9707" s="2488"/>
      <c r="GE9707" s="2488"/>
      <c r="GF9707" s="2488"/>
      <c r="GG9707" s="2488"/>
      <c r="GH9707" s="2488"/>
      <c r="GI9707" s="2488"/>
      <c r="GJ9707" s="2488"/>
      <c r="GK9707" s="2488"/>
      <c r="GL9707" s="2488"/>
      <c r="GM9707" s="2488"/>
      <c r="GN9707" s="2488"/>
      <c r="GO9707" s="2488"/>
      <c r="GP9707" s="2488"/>
      <c r="GQ9707" s="2488"/>
      <c r="GR9707" s="2488"/>
      <c r="GS9707" s="2488"/>
      <c r="GT9707" s="2488"/>
      <c r="GU9707" s="2488"/>
      <c r="GV9707" s="2488"/>
      <c r="GW9707" s="2488"/>
      <c r="GX9707" s="2488"/>
      <c r="GY9707" s="2488"/>
      <c r="GZ9707" s="2488"/>
      <c r="HA9707" s="2488"/>
      <c r="HB9707" s="2488"/>
      <c r="HC9707" s="2488"/>
      <c r="HD9707" s="2488"/>
      <c r="HE9707" s="2488"/>
      <c r="HF9707" s="2488"/>
      <c r="HG9707" s="2488"/>
      <c r="HH9707" s="2488"/>
      <c r="HI9707" s="2488"/>
      <c r="HJ9707" s="2488"/>
      <c r="HK9707" s="2488"/>
      <c r="HL9707" s="2488"/>
      <c r="HM9707" s="2488"/>
      <c r="HN9707" s="2488"/>
      <c r="HO9707" s="2488"/>
      <c r="HP9707" s="2488"/>
      <c r="HQ9707" s="2488"/>
      <c r="HR9707" s="2488"/>
      <c r="HS9707" s="2488"/>
      <c r="HT9707" s="2488"/>
      <c r="HU9707" s="2488"/>
      <c r="HV9707" s="2488"/>
      <c r="HW9707" s="2488"/>
      <c r="HX9707" s="2488"/>
      <c r="HY9707" s="2488"/>
      <c r="HZ9707" s="2488"/>
      <c r="IA9707" s="2488"/>
      <c r="IB9707" s="2488"/>
      <c r="IC9707" s="2488"/>
      <c r="ID9707" s="2488"/>
      <c r="IE9707" s="2488"/>
      <c r="IF9707" s="2488"/>
      <c r="IG9707" s="2488"/>
      <c r="IH9707" s="2488"/>
      <c r="II9707" s="2488"/>
      <c r="IJ9707" s="2488"/>
      <c r="IK9707" s="2488"/>
      <c r="IL9707" s="2488"/>
      <c r="IM9707" s="2488"/>
      <c r="IN9707" s="2488"/>
      <c r="IO9707" s="2488"/>
      <c r="IP9707" s="2488"/>
      <c r="IQ9707" s="2488"/>
      <c r="IR9707" s="2488"/>
      <c r="IS9707" s="2488"/>
      <c r="IT9707" s="2488"/>
      <c r="IU9707" s="2488"/>
      <c r="IV9707" s="2488"/>
    </row>
    <row r="9708" spans="1:256" hidden="1">
      <c r="A9708" s="2733"/>
      <c r="B9708" s="2654"/>
      <c r="C9708" s="2677"/>
      <c r="D9708" s="2654"/>
      <c r="E9708" s="2687"/>
      <c r="F9708" s="2680"/>
      <c r="G9708" s="1991"/>
      <c r="H9708" s="1991"/>
      <c r="I9708" s="2680"/>
      <c r="J9708" s="1991"/>
      <c r="K9708" s="1991"/>
      <c r="L9708" s="1991"/>
      <c r="M9708" s="2175">
        <v>0</v>
      </c>
      <c r="N9708" s="2681"/>
      <c r="O9708" s="2688"/>
      <c r="P9708" s="2689"/>
      <c r="Q9708" s="2690"/>
      <c r="R9708" s="2691"/>
      <c r="S9708" s="2692">
        <f>R9708*E9703</f>
        <v>0</v>
      </c>
      <c r="T9708" s="2692"/>
      <c r="U9708" s="2488"/>
      <c r="V9708" s="2488"/>
      <c r="W9708" s="2488"/>
      <c r="X9708" s="2488"/>
      <c r="Y9708" s="2488"/>
      <c r="Z9708" s="2488"/>
      <c r="AA9708" s="2488"/>
      <c r="AB9708" s="2488"/>
      <c r="AC9708" s="2488"/>
      <c r="AD9708" s="2488"/>
      <c r="AE9708" s="2488"/>
      <c r="AF9708" s="2488"/>
      <c r="AG9708" s="2488"/>
      <c r="AH9708" s="2488"/>
      <c r="AI9708" s="2488"/>
      <c r="AJ9708" s="2488"/>
      <c r="AK9708" s="2488"/>
      <c r="AL9708" s="2488"/>
      <c r="AM9708" s="2488"/>
      <c r="AN9708" s="2488"/>
      <c r="AO9708" s="2488"/>
      <c r="AP9708" s="2488"/>
      <c r="AQ9708" s="2488"/>
      <c r="AR9708" s="2488"/>
      <c r="AS9708" s="2488"/>
      <c r="AT9708" s="2488"/>
      <c r="AU9708" s="2488"/>
      <c r="AV9708" s="2488"/>
      <c r="AW9708" s="2488"/>
      <c r="AX9708" s="2488"/>
      <c r="AY9708" s="2488"/>
      <c r="AZ9708" s="2488"/>
      <c r="BA9708" s="2488"/>
      <c r="BB9708" s="2488"/>
      <c r="BC9708" s="2488"/>
      <c r="BD9708" s="2488"/>
      <c r="BE9708" s="2488"/>
      <c r="BF9708" s="2488"/>
      <c r="BG9708" s="2488"/>
      <c r="BH9708" s="2488"/>
      <c r="BI9708" s="2488"/>
      <c r="BJ9708" s="2488"/>
      <c r="BK9708" s="2488"/>
      <c r="BL9708" s="2488"/>
      <c r="BM9708" s="2488"/>
      <c r="BN9708" s="2488"/>
      <c r="BO9708" s="2488"/>
      <c r="BP9708" s="2488"/>
      <c r="BQ9708" s="2488"/>
      <c r="BR9708" s="2488"/>
      <c r="BS9708" s="2488"/>
      <c r="BT9708" s="2488"/>
      <c r="BU9708" s="2488"/>
      <c r="BV9708" s="2488"/>
      <c r="BW9708" s="2488"/>
      <c r="BX9708" s="2488"/>
      <c r="BY9708" s="2488"/>
      <c r="BZ9708" s="2488"/>
      <c r="CA9708" s="2488"/>
      <c r="CB9708" s="2488"/>
      <c r="CC9708" s="2488"/>
      <c r="CD9708" s="2488"/>
      <c r="CE9708" s="2488"/>
      <c r="CF9708" s="2488"/>
      <c r="CG9708" s="2488"/>
      <c r="CH9708" s="2488"/>
      <c r="CI9708" s="2488"/>
      <c r="CJ9708" s="2488"/>
      <c r="CK9708" s="2488"/>
      <c r="CL9708" s="2488"/>
      <c r="CM9708" s="2488"/>
      <c r="CN9708" s="2488"/>
      <c r="CO9708" s="2488"/>
      <c r="CP9708" s="2488"/>
      <c r="CQ9708" s="2488"/>
      <c r="CR9708" s="2488"/>
      <c r="CS9708" s="2488"/>
      <c r="CT9708" s="2488"/>
      <c r="CU9708" s="2488"/>
      <c r="CV9708" s="2488"/>
      <c r="CW9708" s="2488"/>
      <c r="CX9708" s="2488"/>
      <c r="CY9708" s="2488"/>
      <c r="CZ9708" s="2488"/>
      <c r="DA9708" s="2488"/>
      <c r="DB9708" s="2488"/>
      <c r="DC9708" s="2488"/>
      <c r="DD9708" s="2488"/>
      <c r="DE9708" s="2488"/>
      <c r="DF9708" s="2488"/>
      <c r="DG9708" s="2488"/>
      <c r="DH9708" s="2488"/>
      <c r="DI9708" s="2488"/>
      <c r="DJ9708" s="2488"/>
      <c r="DK9708" s="2488"/>
      <c r="DL9708" s="2488"/>
      <c r="DM9708" s="2488"/>
      <c r="DN9708" s="2488"/>
      <c r="DO9708" s="2488"/>
      <c r="DP9708" s="2488"/>
      <c r="DQ9708" s="2488"/>
      <c r="DR9708" s="2488"/>
      <c r="DS9708" s="2488"/>
      <c r="DT9708" s="2488"/>
      <c r="DU9708" s="2488"/>
      <c r="DV9708" s="2488"/>
      <c r="DW9708" s="2488"/>
      <c r="DX9708" s="2488"/>
      <c r="DY9708" s="2488"/>
      <c r="DZ9708" s="2488"/>
      <c r="EA9708" s="2488"/>
      <c r="EB9708" s="2488"/>
      <c r="EC9708" s="2488"/>
      <c r="ED9708" s="2488"/>
      <c r="EE9708" s="2488"/>
      <c r="EF9708" s="2488"/>
      <c r="EG9708" s="2488"/>
      <c r="EH9708" s="2488"/>
      <c r="EI9708" s="2488"/>
      <c r="EJ9708" s="2488"/>
      <c r="EK9708" s="2488"/>
      <c r="EL9708" s="2488"/>
      <c r="EM9708" s="2488"/>
      <c r="EN9708" s="2488"/>
      <c r="EO9708" s="2488"/>
      <c r="EP9708" s="2488"/>
      <c r="EQ9708" s="2488"/>
      <c r="ER9708" s="2488"/>
      <c r="ES9708" s="2488"/>
      <c r="ET9708" s="2488"/>
      <c r="EU9708" s="2488"/>
      <c r="EV9708" s="2488"/>
      <c r="EW9708" s="2488"/>
      <c r="EX9708" s="2488"/>
      <c r="EY9708" s="2488"/>
      <c r="EZ9708" s="2488"/>
      <c r="FA9708" s="2488"/>
      <c r="FB9708" s="2488"/>
      <c r="FC9708" s="2488"/>
      <c r="FD9708" s="2488"/>
      <c r="FE9708" s="2488"/>
      <c r="FF9708" s="2488"/>
      <c r="FG9708" s="2488"/>
      <c r="FH9708" s="2488"/>
      <c r="FI9708" s="2488"/>
      <c r="FJ9708" s="2488"/>
      <c r="FK9708" s="2488"/>
      <c r="FL9708" s="2488"/>
      <c r="FM9708" s="2488"/>
      <c r="FN9708" s="2488"/>
      <c r="FO9708" s="2488"/>
      <c r="FP9708" s="2488"/>
      <c r="FQ9708" s="2488"/>
      <c r="FR9708" s="2488"/>
      <c r="FS9708" s="2488"/>
      <c r="FT9708" s="2488"/>
      <c r="FU9708" s="2488"/>
      <c r="FV9708" s="2488"/>
      <c r="FW9708" s="2488"/>
      <c r="FX9708" s="2488"/>
      <c r="FY9708" s="2488"/>
      <c r="FZ9708" s="2488"/>
      <c r="GA9708" s="2488"/>
      <c r="GB9708" s="2488"/>
      <c r="GC9708" s="2488"/>
      <c r="GD9708" s="2488"/>
      <c r="GE9708" s="2488"/>
      <c r="GF9708" s="2488"/>
      <c r="GG9708" s="2488"/>
      <c r="GH9708" s="2488"/>
      <c r="GI9708" s="2488"/>
      <c r="GJ9708" s="2488"/>
      <c r="GK9708" s="2488"/>
      <c r="GL9708" s="2488"/>
      <c r="GM9708" s="2488"/>
      <c r="GN9708" s="2488"/>
      <c r="GO9708" s="2488"/>
      <c r="GP9708" s="2488"/>
      <c r="GQ9708" s="2488"/>
      <c r="GR9708" s="2488"/>
      <c r="GS9708" s="2488"/>
      <c r="GT9708" s="2488"/>
      <c r="GU9708" s="2488"/>
      <c r="GV9708" s="2488"/>
      <c r="GW9708" s="2488"/>
      <c r="GX9708" s="2488"/>
      <c r="GY9708" s="2488"/>
      <c r="GZ9708" s="2488"/>
      <c r="HA9708" s="2488"/>
      <c r="HB9708" s="2488"/>
      <c r="HC9708" s="2488"/>
      <c r="HD9708" s="2488"/>
      <c r="HE9708" s="2488"/>
      <c r="HF9708" s="2488"/>
      <c r="HG9708" s="2488"/>
      <c r="HH9708" s="2488"/>
      <c r="HI9708" s="2488"/>
      <c r="HJ9708" s="2488"/>
      <c r="HK9708" s="2488"/>
      <c r="HL9708" s="2488"/>
      <c r="HM9708" s="2488"/>
      <c r="HN9708" s="2488"/>
      <c r="HO9708" s="2488"/>
      <c r="HP9708" s="2488"/>
      <c r="HQ9708" s="2488"/>
      <c r="HR9708" s="2488"/>
      <c r="HS9708" s="2488"/>
      <c r="HT9708" s="2488"/>
      <c r="HU9708" s="2488"/>
      <c r="HV9708" s="2488"/>
      <c r="HW9708" s="2488"/>
      <c r="HX9708" s="2488"/>
      <c r="HY9708" s="2488"/>
      <c r="HZ9708" s="2488"/>
      <c r="IA9708" s="2488"/>
      <c r="IB9708" s="2488"/>
      <c r="IC9708" s="2488"/>
      <c r="ID9708" s="2488"/>
      <c r="IE9708" s="2488"/>
      <c r="IF9708" s="2488"/>
      <c r="IG9708" s="2488"/>
      <c r="IH9708" s="2488"/>
      <c r="II9708" s="2488"/>
      <c r="IJ9708" s="2488"/>
      <c r="IK9708" s="2488"/>
      <c r="IL9708" s="2488"/>
      <c r="IM9708" s="2488"/>
      <c r="IN9708" s="2488"/>
      <c r="IO9708" s="2488"/>
      <c r="IP9708" s="2488"/>
      <c r="IQ9708" s="2488"/>
      <c r="IR9708" s="2488"/>
      <c r="IS9708" s="2488"/>
      <c r="IT9708" s="2488"/>
      <c r="IU9708" s="2488"/>
      <c r="IV9708" s="2488"/>
    </row>
    <row r="9709" spans="1:256" hidden="1">
      <c r="A9709" s="2733"/>
      <c r="B9709" s="2654"/>
      <c r="C9709" s="2677"/>
      <c r="D9709" s="2654"/>
      <c r="E9709" s="2687"/>
      <c r="F9709" s="2680"/>
      <c r="G9709" s="1991"/>
      <c r="H9709" s="1991"/>
      <c r="I9709" s="2680"/>
      <c r="J9709" s="1991"/>
      <c r="K9709" s="1991"/>
      <c r="L9709" s="1991"/>
      <c r="M9709" s="2175">
        <v>0</v>
      </c>
      <c r="N9709" s="2681"/>
      <c r="O9709" s="2688"/>
      <c r="P9709" s="2689"/>
      <c r="Q9709" s="2690"/>
      <c r="R9709" s="2691"/>
      <c r="S9709" s="2692">
        <f>R9709*E9703</f>
        <v>0</v>
      </c>
      <c r="T9709" s="2692"/>
      <c r="U9709" s="2488"/>
      <c r="V9709" s="2488"/>
      <c r="W9709" s="2488"/>
      <c r="X9709" s="2488"/>
      <c r="Y9709" s="2488"/>
      <c r="Z9709" s="2488"/>
      <c r="AA9709" s="2488"/>
      <c r="AB9709" s="2488"/>
      <c r="AC9709" s="2488"/>
      <c r="AD9709" s="2488"/>
      <c r="AE9709" s="2488"/>
      <c r="AF9709" s="2488"/>
      <c r="AG9709" s="2488"/>
      <c r="AH9709" s="2488"/>
      <c r="AI9709" s="2488"/>
      <c r="AJ9709" s="2488"/>
      <c r="AK9709" s="2488"/>
      <c r="AL9709" s="2488"/>
      <c r="AM9709" s="2488"/>
      <c r="AN9709" s="2488"/>
      <c r="AO9709" s="2488"/>
      <c r="AP9709" s="2488"/>
      <c r="AQ9709" s="2488"/>
      <c r="AR9709" s="2488"/>
      <c r="AS9709" s="2488"/>
      <c r="AT9709" s="2488"/>
      <c r="AU9709" s="2488"/>
      <c r="AV9709" s="2488"/>
      <c r="AW9709" s="2488"/>
      <c r="AX9709" s="2488"/>
      <c r="AY9709" s="2488"/>
      <c r="AZ9709" s="2488"/>
      <c r="BA9709" s="2488"/>
      <c r="BB9709" s="2488"/>
      <c r="BC9709" s="2488"/>
      <c r="BD9709" s="2488"/>
      <c r="BE9709" s="2488"/>
      <c r="BF9709" s="2488"/>
      <c r="BG9709" s="2488"/>
      <c r="BH9709" s="2488"/>
      <c r="BI9709" s="2488"/>
      <c r="BJ9709" s="2488"/>
      <c r="BK9709" s="2488"/>
      <c r="BL9709" s="2488"/>
      <c r="BM9709" s="2488"/>
      <c r="BN9709" s="2488"/>
      <c r="BO9709" s="2488"/>
      <c r="BP9709" s="2488"/>
      <c r="BQ9709" s="2488"/>
      <c r="BR9709" s="2488"/>
      <c r="BS9709" s="2488"/>
      <c r="BT9709" s="2488"/>
      <c r="BU9709" s="2488"/>
      <c r="BV9709" s="2488"/>
      <c r="BW9709" s="2488"/>
      <c r="BX9709" s="2488"/>
      <c r="BY9709" s="2488"/>
      <c r="BZ9709" s="2488"/>
      <c r="CA9709" s="2488"/>
      <c r="CB9709" s="2488"/>
      <c r="CC9709" s="2488"/>
      <c r="CD9709" s="2488"/>
      <c r="CE9709" s="2488"/>
      <c r="CF9709" s="2488"/>
      <c r="CG9709" s="2488"/>
      <c r="CH9709" s="2488"/>
      <c r="CI9709" s="2488"/>
      <c r="CJ9709" s="2488"/>
      <c r="CK9709" s="2488"/>
      <c r="CL9709" s="2488"/>
      <c r="CM9709" s="2488"/>
      <c r="CN9709" s="2488"/>
      <c r="CO9709" s="2488"/>
      <c r="CP9709" s="2488"/>
      <c r="CQ9709" s="2488"/>
      <c r="CR9709" s="2488"/>
      <c r="CS9709" s="2488"/>
      <c r="CT9709" s="2488"/>
      <c r="CU9709" s="2488"/>
      <c r="CV9709" s="2488"/>
      <c r="CW9709" s="2488"/>
      <c r="CX9709" s="2488"/>
      <c r="CY9709" s="2488"/>
      <c r="CZ9709" s="2488"/>
      <c r="DA9709" s="2488"/>
      <c r="DB9709" s="2488"/>
      <c r="DC9709" s="2488"/>
      <c r="DD9709" s="2488"/>
      <c r="DE9709" s="2488"/>
      <c r="DF9709" s="2488"/>
      <c r="DG9709" s="2488"/>
      <c r="DH9709" s="2488"/>
      <c r="DI9709" s="2488"/>
      <c r="DJ9709" s="2488"/>
      <c r="DK9709" s="2488"/>
      <c r="DL9709" s="2488"/>
      <c r="DM9709" s="2488"/>
      <c r="DN9709" s="2488"/>
      <c r="DO9709" s="2488"/>
      <c r="DP9709" s="2488"/>
      <c r="DQ9709" s="2488"/>
      <c r="DR9709" s="2488"/>
      <c r="DS9709" s="2488"/>
      <c r="DT9709" s="2488"/>
      <c r="DU9709" s="2488"/>
      <c r="DV9709" s="2488"/>
      <c r="DW9709" s="2488"/>
      <c r="DX9709" s="2488"/>
      <c r="DY9709" s="2488"/>
      <c r="DZ9709" s="2488"/>
      <c r="EA9709" s="2488"/>
      <c r="EB9709" s="2488"/>
      <c r="EC9709" s="2488"/>
      <c r="ED9709" s="2488"/>
      <c r="EE9709" s="2488"/>
      <c r="EF9709" s="2488"/>
      <c r="EG9709" s="2488"/>
      <c r="EH9709" s="2488"/>
      <c r="EI9709" s="2488"/>
      <c r="EJ9709" s="2488"/>
      <c r="EK9709" s="2488"/>
      <c r="EL9709" s="2488"/>
      <c r="EM9709" s="2488"/>
      <c r="EN9709" s="2488"/>
      <c r="EO9709" s="2488"/>
      <c r="EP9709" s="2488"/>
      <c r="EQ9709" s="2488"/>
      <c r="ER9709" s="2488"/>
      <c r="ES9709" s="2488"/>
      <c r="ET9709" s="2488"/>
      <c r="EU9709" s="2488"/>
      <c r="EV9709" s="2488"/>
      <c r="EW9709" s="2488"/>
      <c r="EX9709" s="2488"/>
      <c r="EY9709" s="2488"/>
      <c r="EZ9709" s="2488"/>
      <c r="FA9709" s="2488"/>
      <c r="FB9709" s="2488"/>
      <c r="FC9709" s="2488"/>
      <c r="FD9709" s="2488"/>
      <c r="FE9709" s="2488"/>
      <c r="FF9709" s="2488"/>
      <c r="FG9709" s="2488"/>
      <c r="FH9709" s="2488"/>
      <c r="FI9709" s="2488"/>
      <c r="FJ9709" s="2488"/>
      <c r="FK9709" s="2488"/>
      <c r="FL9709" s="2488"/>
      <c r="FM9709" s="2488"/>
      <c r="FN9709" s="2488"/>
      <c r="FO9709" s="2488"/>
      <c r="FP9709" s="2488"/>
      <c r="FQ9709" s="2488"/>
      <c r="FR9709" s="2488"/>
      <c r="FS9709" s="2488"/>
      <c r="FT9709" s="2488"/>
      <c r="FU9709" s="2488"/>
      <c r="FV9709" s="2488"/>
      <c r="FW9709" s="2488"/>
      <c r="FX9709" s="2488"/>
      <c r="FY9709" s="2488"/>
      <c r="FZ9709" s="2488"/>
      <c r="GA9709" s="2488"/>
      <c r="GB9709" s="2488"/>
      <c r="GC9709" s="2488"/>
      <c r="GD9709" s="2488"/>
      <c r="GE9709" s="2488"/>
      <c r="GF9709" s="2488"/>
      <c r="GG9709" s="2488"/>
      <c r="GH9709" s="2488"/>
      <c r="GI9709" s="2488"/>
      <c r="GJ9709" s="2488"/>
      <c r="GK9709" s="2488"/>
      <c r="GL9709" s="2488"/>
      <c r="GM9709" s="2488"/>
      <c r="GN9709" s="2488"/>
      <c r="GO9709" s="2488"/>
      <c r="GP9709" s="2488"/>
      <c r="GQ9709" s="2488"/>
      <c r="GR9709" s="2488"/>
      <c r="GS9709" s="2488"/>
      <c r="GT9709" s="2488"/>
      <c r="GU9709" s="2488"/>
      <c r="GV9709" s="2488"/>
      <c r="GW9709" s="2488"/>
      <c r="GX9709" s="2488"/>
      <c r="GY9709" s="2488"/>
      <c r="GZ9709" s="2488"/>
      <c r="HA9709" s="2488"/>
      <c r="HB9709" s="2488"/>
      <c r="HC9709" s="2488"/>
      <c r="HD9709" s="2488"/>
      <c r="HE9709" s="2488"/>
      <c r="HF9709" s="2488"/>
      <c r="HG9709" s="2488"/>
      <c r="HH9709" s="2488"/>
      <c r="HI9709" s="2488"/>
      <c r="HJ9709" s="2488"/>
      <c r="HK9709" s="2488"/>
      <c r="HL9709" s="2488"/>
      <c r="HM9709" s="2488"/>
      <c r="HN9709" s="2488"/>
      <c r="HO9709" s="2488"/>
      <c r="HP9709" s="2488"/>
      <c r="HQ9709" s="2488"/>
      <c r="HR9709" s="2488"/>
      <c r="HS9709" s="2488"/>
      <c r="HT9709" s="2488"/>
      <c r="HU9709" s="2488"/>
      <c r="HV9709" s="2488"/>
      <c r="HW9709" s="2488"/>
      <c r="HX9709" s="2488"/>
      <c r="HY9709" s="2488"/>
      <c r="HZ9709" s="2488"/>
      <c r="IA9709" s="2488"/>
      <c r="IB9709" s="2488"/>
      <c r="IC9709" s="2488"/>
      <c r="ID9709" s="2488"/>
      <c r="IE9709" s="2488"/>
      <c r="IF9709" s="2488"/>
      <c r="IG9709" s="2488"/>
      <c r="IH9709" s="2488"/>
      <c r="II9709" s="2488"/>
      <c r="IJ9709" s="2488"/>
      <c r="IK9709" s="2488"/>
      <c r="IL9709" s="2488"/>
      <c r="IM9709" s="2488"/>
      <c r="IN9709" s="2488"/>
      <c r="IO9709" s="2488"/>
      <c r="IP9709" s="2488"/>
      <c r="IQ9709" s="2488"/>
      <c r="IR9709" s="2488"/>
      <c r="IS9709" s="2488"/>
      <c r="IT9709" s="2488"/>
      <c r="IU9709" s="2488"/>
      <c r="IV9709" s="2488"/>
    </row>
    <row r="9710" spans="1:256" hidden="1">
      <c r="A9710" s="2733"/>
      <c r="B9710" s="2654"/>
      <c r="C9710" s="2677"/>
      <c r="D9710" s="2654"/>
      <c r="E9710" s="2687"/>
      <c r="F9710" s="2680"/>
      <c r="G9710" s="1991"/>
      <c r="H9710" s="1991"/>
      <c r="I9710" s="2680"/>
      <c r="J9710" s="1991"/>
      <c r="K9710" s="1991"/>
      <c r="L9710" s="1991"/>
      <c r="M9710" s="2175">
        <v>0</v>
      </c>
      <c r="N9710" s="2681"/>
      <c r="O9710" s="2688"/>
      <c r="P9710" s="2689"/>
      <c r="Q9710" s="2690"/>
      <c r="R9710" s="2691"/>
      <c r="S9710" s="2692">
        <f>R9710*E9703</f>
        <v>0</v>
      </c>
      <c r="T9710" s="2692"/>
      <c r="U9710" s="2488"/>
      <c r="V9710" s="2488"/>
      <c r="W9710" s="2488"/>
      <c r="X9710" s="2488"/>
      <c r="Y9710" s="2488"/>
      <c r="Z9710" s="2488"/>
      <c r="AA9710" s="2488"/>
      <c r="AB9710" s="2488"/>
      <c r="AC9710" s="2488"/>
      <c r="AD9710" s="2488"/>
      <c r="AE9710" s="2488"/>
      <c r="AF9710" s="2488"/>
      <c r="AG9710" s="2488"/>
      <c r="AH9710" s="2488"/>
      <c r="AI9710" s="2488"/>
      <c r="AJ9710" s="2488"/>
      <c r="AK9710" s="2488"/>
      <c r="AL9710" s="2488"/>
      <c r="AM9710" s="2488"/>
      <c r="AN9710" s="2488"/>
      <c r="AO9710" s="2488"/>
      <c r="AP9710" s="2488"/>
      <c r="AQ9710" s="2488"/>
      <c r="AR9710" s="2488"/>
      <c r="AS9710" s="2488"/>
      <c r="AT9710" s="2488"/>
      <c r="AU9710" s="2488"/>
      <c r="AV9710" s="2488"/>
      <c r="AW9710" s="2488"/>
      <c r="AX9710" s="2488"/>
      <c r="AY9710" s="2488"/>
      <c r="AZ9710" s="2488"/>
      <c r="BA9710" s="2488"/>
      <c r="BB9710" s="2488"/>
      <c r="BC9710" s="2488"/>
      <c r="BD9710" s="2488"/>
      <c r="BE9710" s="2488"/>
      <c r="BF9710" s="2488"/>
      <c r="BG9710" s="2488"/>
      <c r="BH9710" s="2488"/>
      <c r="BI9710" s="2488"/>
      <c r="BJ9710" s="2488"/>
      <c r="BK9710" s="2488"/>
      <c r="BL9710" s="2488"/>
      <c r="BM9710" s="2488"/>
      <c r="BN9710" s="2488"/>
      <c r="BO9710" s="2488"/>
      <c r="BP9710" s="2488"/>
      <c r="BQ9710" s="2488"/>
      <c r="BR9710" s="2488"/>
      <c r="BS9710" s="2488"/>
      <c r="BT9710" s="2488"/>
      <c r="BU9710" s="2488"/>
      <c r="BV9710" s="2488"/>
      <c r="BW9710" s="2488"/>
      <c r="BX9710" s="2488"/>
      <c r="BY9710" s="2488"/>
      <c r="BZ9710" s="2488"/>
      <c r="CA9710" s="2488"/>
      <c r="CB9710" s="2488"/>
      <c r="CC9710" s="2488"/>
      <c r="CD9710" s="2488"/>
      <c r="CE9710" s="2488"/>
      <c r="CF9710" s="2488"/>
      <c r="CG9710" s="2488"/>
      <c r="CH9710" s="2488"/>
      <c r="CI9710" s="2488"/>
      <c r="CJ9710" s="2488"/>
      <c r="CK9710" s="2488"/>
      <c r="CL9710" s="2488"/>
      <c r="CM9710" s="2488"/>
      <c r="CN9710" s="2488"/>
      <c r="CO9710" s="2488"/>
      <c r="CP9710" s="2488"/>
      <c r="CQ9710" s="2488"/>
      <c r="CR9710" s="2488"/>
      <c r="CS9710" s="2488"/>
      <c r="CT9710" s="2488"/>
      <c r="CU9710" s="2488"/>
      <c r="CV9710" s="2488"/>
      <c r="CW9710" s="2488"/>
      <c r="CX9710" s="2488"/>
      <c r="CY9710" s="2488"/>
      <c r="CZ9710" s="2488"/>
      <c r="DA9710" s="2488"/>
      <c r="DB9710" s="2488"/>
      <c r="DC9710" s="2488"/>
      <c r="DD9710" s="2488"/>
      <c r="DE9710" s="2488"/>
      <c r="DF9710" s="2488"/>
      <c r="DG9710" s="2488"/>
      <c r="DH9710" s="2488"/>
      <c r="DI9710" s="2488"/>
      <c r="DJ9710" s="2488"/>
      <c r="DK9710" s="2488"/>
      <c r="DL9710" s="2488"/>
      <c r="DM9710" s="2488"/>
      <c r="DN9710" s="2488"/>
      <c r="DO9710" s="2488"/>
      <c r="DP9710" s="2488"/>
      <c r="DQ9710" s="2488"/>
      <c r="DR9710" s="2488"/>
      <c r="DS9710" s="2488"/>
      <c r="DT9710" s="2488"/>
      <c r="DU9710" s="2488"/>
      <c r="DV9710" s="2488"/>
      <c r="DW9710" s="2488"/>
      <c r="DX9710" s="2488"/>
      <c r="DY9710" s="2488"/>
      <c r="DZ9710" s="2488"/>
      <c r="EA9710" s="2488"/>
      <c r="EB9710" s="2488"/>
      <c r="EC9710" s="2488"/>
      <c r="ED9710" s="2488"/>
      <c r="EE9710" s="2488"/>
      <c r="EF9710" s="2488"/>
      <c r="EG9710" s="2488"/>
      <c r="EH9710" s="2488"/>
      <c r="EI9710" s="2488"/>
      <c r="EJ9710" s="2488"/>
      <c r="EK9710" s="2488"/>
      <c r="EL9710" s="2488"/>
      <c r="EM9710" s="2488"/>
      <c r="EN9710" s="2488"/>
      <c r="EO9710" s="2488"/>
      <c r="EP9710" s="2488"/>
      <c r="EQ9710" s="2488"/>
      <c r="ER9710" s="2488"/>
      <c r="ES9710" s="2488"/>
      <c r="ET9710" s="2488"/>
      <c r="EU9710" s="2488"/>
      <c r="EV9710" s="2488"/>
      <c r="EW9710" s="2488"/>
      <c r="EX9710" s="2488"/>
      <c r="EY9710" s="2488"/>
      <c r="EZ9710" s="2488"/>
      <c r="FA9710" s="2488"/>
      <c r="FB9710" s="2488"/>
      <c r="FC9710" s="2488"/>
      <c r="FD9710" s="2488"/>
      <c r="FE9710" s="2488"/>
      <c r="FF9710" s="2488"/>
      <c r="FG9710" s="2488"/>
      <c r="FH9710" s="2488"/>
      <c r="FI9710" s="2488"/>
      <c r="FJ9710" s="2488"/>
      <c r="FK9710" s="2488"/>
      <c r="FL9710" s="2488"/>
      <c r="FM9710" s="2488"/>
      <c r="FN9710" s="2488"/>
      <c r="FO9710" s="2488"/>
      <c r="FP9710" s="2488"/>
      <c r="FQ9710" s="2488"/>
      <c r="FR9710" s="2488"/>
      <c r="FS9710" s="2488"/>
      <c r="FT9710" s="2488"/>
      <c r="FU9710" s="2488"/>
      <c r="FV9710" s="2488"/>
      <c r="FW9710" s="2488"/>
      <c r="FX9710" s="2488"/>
      <c r="FY9710" s="2488"/>
      <c r="FZ9710" s="2488"/>
      <c r="GA9710" s="2488"/>
      <c r="GB9710" s="2488"/>
      <c r="GC9710" s="2488"/>
      <c r="GD9710" s="2488"/>
      <c r="GE9710" s="2488"/>
      <c r="GF9710" s="2488"/>
      <c r="GG9710" s="2488"/>
      <c r="GH9710" s="2488"/>
      <c r="GI9710" s="2488"/>
      <c r="GJ9710" s="2488"/>
      <c r="GK9710" s="2488"/>
      <c r="GL9710" s="2488"/>
      <c r="GM9710" s="2488"/>
      <c r="GN9710" s="2488"/>
      <c r="GO9710" s="2488"/>
      <c r="GP9710" s="2488"/>
      <c r="GQ9710" s="2488"/>
      <c r="GR9710" s="2488"/>
      <c r="GS9710" s="2488"/>
      <c r="GT9710" s="2488"/>
      <c r="GU9710" s="2488"/>
      <c r="GV9710" s="2488"/>
      <c r="GW9710" s="2488"/>
      <c r="GX9710" s="2488"/>
      <c r="GY9710" s="2488"/>
      <c r="GZ9710" s="2488"/>
      <c r="HA9710" s="2488"/>
      <c r="HB9710" s="2488"/>
      <c r="HC9710" s="2488"/>
      <c r="HD9710" s="2488"/>
      <c r="HE9710" s="2488"/>
      <c r="HF9710" s="2488"/>
      <c r="HG9710" s="2488"/>
      <c r="HH9710" s="2488"/>
      <c r="HI9710" s="2488"/>
      <c r="HJ9710" s="2488"/>
      <c r="HK9710" s="2488"/>
      <c r="HL9710" s="2488"/>
      <c r="HM9710" s="2488"/>
      <c r="HN9710" s="2488"/>
      <c r="HO9710" s="2488"/>
      <c r="HP9710" s="2488"/>
      <c r="HQ9710" s="2488"/>
      <c r="HR9710" s="2488"/>
      <c r="HS9710" s="2488"/>
      <c r="HT9710" s="2488"/>
      <c r="HU9710" s="2488"/>
      <c r="HV9710" s="2488"/>
      <c r="HW9710" s="2488"/>
      <c r="HX9710" s="2488"/>
      <c r="HY9710" s="2488"/>
      <c r="HZ9710" s="2488"/>
      <c r="IA9710" s="2488"/>
      <c r="IB9710" s="2488"/>
      <c r="IC9710" s="2488"/>
      <c r="ID9710" s="2488"/>
      <c r="IE9710" s="2488"/>
      <c r="IF9710" s="2488"/>
      <c r="IG9710" s="2488"/>
      <c r="IH9710" s="2488"/>
      <c r="II9710" s="2488"/>
      <c r="IJ9710" s="2488"/>
      <c r="IK9710" s="2488"/>
      <c r="IL9710" s="2488"/>
      <c r="IM9710" s="2488"/>
      <c r="IN9710" s="2488"/>
      <c r="IO9710" s="2488"/>
      <c r="IP9710" s="2488"/>
      <c r="IQ9710" s="2488"/>
      <c r="IR9710" s="2488"/>
      <c r="IS9710" s="2488"/>
      <c r="IT9710" s="2488"/>
      <c r="IU9710" s="2488"/>
      <c r="IV9710" s="2488"/>
    </row>
    <row r="9711" spans="1:256" hidden="1">
      <c r="A9711" s="2733"/>
      <c r="B9711" s="2654"/>
      <c r="C9711" s="2677"/>
      <c r="D9711" s="2654"/>
      <c r="E9711" s="2687"/>
      <c r="F9711" s="2680"/>
      <c r="G9711" s="1991"/>
      <c r="H9711" s="1991"/>
      <c r="I9711" s="2680"/>
      <c r="J9711" s="1991"/>
      <c r="K9711" s="1991"/>
      <c r="L9711" s="1991"/>
      <c r="M9711" s="2175">
        <v>0</v>
      </c>
      <c r="N9711" s="2681"/>
      <c r="O9711" s="2688"/>
      <c r="P9711" s="2689"/>
      <c r="Q9711" s="2690"/>
      <c r="R9711" s="2691"/>
      <c r="S9711" s="2695">
        <f>R9711*E9703</f>
        <v>0</v>
      </c>
      <c r="T9711" s="2692"/>
      <c r="U9711" s="2488"/>
      <c r="V9711" s="2488"/>
      <c r="W9711" s="2488"/>
      <c r="X9711" s="2488"/>
      <c r="Y9711" s="2488"/>
      <c r="Z9711" s="2488"/>
      <c r="AA9711" s="2488"/>
      <c r="AB9711" s="2488"/>
      <c r="AC9711" s="2488"/>
      <c r="AD9711" s="2488"/>
      <c r="AE9711" s="2488"/>
      <c r="AF9711" s="2488"/>
      <c r="AG9711" s="2488"/>
      <c r="AH9711" s="2488"/>
      <c r="AI9711" s="2488"/>
      <c r="AJ9711" s="2488"/>
      <c r="AK9711" s="2488"/>
      <c r="AL9711" s="2488"/>
      <c r="AM9711" s="2488"/>
      <c r="AN9711" s="2488"/>
      <c r="AO9711" s="2488"/>
      <c r="AP9711" s="2488"/>
      <c r="AQ9711" s="2488"/>
      <c r="AR9711" s="2488"/>
      <c r="AS9711" s="2488"/>
      <c r="AT9711" s="2488"/>
      <c r="AU9711" s="2488"/>
      <c r="AV9711" s="2488"/>
      <c r="AW9711" s="2488"/>
      <c r="AX9711" s="2488"/>
      <c r="AY9711" s="2488"/>
      <c r="AZ9711" s="2488"/>
      <c r="BA9711" s="2488"/>
      <c r="BB9711" s="2488"/>
      <c r="BC9711" s="2488"/>
      <c r="BD9711" s="2488"/>
      <c r="BE9711" s="2488"/>
      <c r="BF9711" s="2488"/>
      <c r="BG9711" s="2488"/>
      <c r="BH9711" s="2488"/>
      <c r="BI9711" s="2488"/>
      <c r="BJ9711" s="2488"/>
      <c r="BK9711" s="2488"/>
      <c r="BL9711" s="2488"/>
      <c r="BM9711" s="2488"/>
      <c r="BN9711" s="2488"/>
      <c r="BO9711" s="2488"/>
      <c r="BP9711" s="2488"/>
      <c r="BQ9711" s="2488"/>
      <c r="BR9711" s="2488"/>
      <c r="BS9711" s="2488"/>
      <c r="BT9711" s="2488"/>
      <c r="BU9711" s="2488"/>
      <c r="BV9711" s="2488"/>
      <c r="BW9711" s="2488"/>
      <c r="BX9711" s="2488"/>
      <c r="BY9711" s="2488"/>
      <c r="BZ9711" s="2488"/>
      <c r="CA9711" s="2488"/>
      <c r="CB9711" s="2488"/>
      <c r="CC9711" s="2488"/>
      <c r="CD9711" s="2488"/>
      <c r="CE9711" s="2488"/>
      <c r="CF9711" s="2488"/>
      <c r="CG9711" s="2488"/>
      <c r="CH9711" s="2488"/>
      <c r="CI9711" s="2488"/>
      <c r="CJ9711" s="2488"/>
      <c r="CK9711" s="2488"/>
      <c r="CL9711" s="2488"/>
      <c r="CM9711" s="2488"/>
      <c r="CN9711" s="2488"/>
      <c r="CO9711" s="2488"/>
      <c r="CP9711" s="2488"/>
      <c r="CQ9711" s="2488"/>
      <c r="CR9711" s="2488"/>
      <c r="CS9711" s="2488"/>
      <c r="CT9711" s="2488"/>
      <c r="CU9711" s="2488"/>
      <c r="CV9711" s="2488"/>
      <c r="CW9711" s="2488"/>
      <c r="CX9711" s="2488"/>
      <c r="CY9711" s="2488"/>
      <c r="CZ9711" s="2488"/>
      <c r="DA9711" s="2488"/>
      <c r="DB9711" s="2488"/>
      <c r="DC9711" s="2488"/>
      <c r="DD9711" s="2488"/>
      <c r="DE9711" s="2488"/>
      <c r="DF9711" s="2488"/>
      <c r="DG9711" s="2488"/>
      <c r="DH9711" s="2488"/>
      <c r="DI9711" s="2488"/>
      <c r="DJ9711" s="2488"/>
      <c r="DK9711" s="2488"/>
      <c r="DL9711" s="2488"/>
      <c r="DM9711" s="2488"/>
      <c r="DN9711" s="2488"/>
      <c r="DO9711" s="2488"/>
      <c r="DP9711" s="2488"/>
      <c r="DQ9711" s="2488"/>
      <c r="DR9711" s="2488"/>
      <c r="DS9711" s="2488"/>
      <c r="DT9711" s="2488"/>
      <c r="DU9711" s="2488"/>
      <c r="DV9711" s="2488"/>
      <c r="DW9711" s="2488"/>
      <c r="DX9711" s="2488"/>
      <c r="DY9711" s="2488"/>
      <c r="DZ9711" s="2488"/>
      <c r="EA9711" s="2488"/>
      <c r="EB9711" s="2488"/>
      <c r="EC9711" s="2488"/>
      <c r="ED9711" s="2488"/>
      <c r="EE9711" s="2488"/>
      <c r="EF9711" s="2488"/>
      <c r="EG9711" s="2488"/>
      <c r="EH9711" s="2488"/>
      <c r="EI9711" s="2488"/>
      <c r="EJ9711" s="2488"/>
      <c r="EK9711" s="2488"/>
      <c r="EL9711" s="2488"/>
      <c r="EM9711" s="2488"/>
      <c r="EN9711" s="2488"/>
      <c r="EO9711" s="2488"/>
      <c r="EP9711" s="2488"/>
      <c r="EQ9711" s="2488"/>
      <c r="ER9711" s="2488"/>
      <c r="ES9711" s="2488"/>
      <c r="ET9711" s="2488"/>
      <c r="EU9711" s="2488"/>
      <c r="EV9711" s="2488"/>
      <c r="EW9711" s="2488"/>
      <c r="EX9711" s="2488"/>
      <c r="EY9711" s="2488"/>
      <c r="EZ9711" s="2488"/>
      <c r="FA9711" s="2488"/>
      <c r="FB9711" s="2488"/>
      <c r="FC9711" s="2488"/>
      <c r="FD9711" s="2488"/>
      <c r="FE9711" s="2488"/>
      <c r="FF9711" s="2488"/>
      <c r="FG9711" s="2488"/>
      <c r="FH9711" s="2488"/>
      <c r="FI9711" s="2488"/>
      <c r="FJ9711" s="2488"/>
      <c r="FK9711" s="2488"/>
      <c r="FL9711" s="2488"/>
      <c r="FM9711" s="2488"/>
      <c r="FN9711" s="2488"/>
      <c r="FO9711" s="2488"/>
      <c r="FP9711" s="2488"/>
      <c r="FQ9711" s="2488"/>
      <c r="FR9711" s="2488"/>
      <c r="FS9711" s="2488"/>
      <c r="FT9711" s="2488"/>
      <c r="FU9711" s="2488"/>
      <c r="FV9711" s="2488"/>
      <c r="FW9711" s="2488"/>
      <c r="FX9711" s="2488"/>
      <c r="FY9711" s="2488"/>
      <c r="FZ9711" s="2488"/>
      <c r="GA9711" s="2488"/>
      <c r="GB9711" s="2488"/>
      <c r="GC9711" s="2488"/>
      <c r="GD9711" s="2488"/>
      <c r="GE9711" s="2488"/>
      <c r="GF9711" s="2488"/>
      <c r="GG9711" s="2488"/>
      <c r="GH9711" s="2488"/>
      <c r="GI9711" s="2488"/>
      <c r="GJ9711" s="2488"/>
      <c r="GK9711" s="2488"/>
      <c r="GL9711" s="2488"/>
      <c r="GM9711" s="2488"/>
      <c r="GN9711" s="2488"/>
      <c r="GO9711" s="2488"/>
      <c r="GP9711" s="2488"/>
      <c r="GQ9711" s="2488"/>
      <c r="GR9711" s="2488"/>
      <c r="GS9711" s="2488"/>
      <c r="GT9711" s="2488"/>
      <c r="GU9711" s="2488"/>
      <c r="GV9711" s="2488"/>
      <c r="GW9711" s="2488"/>
      <c r="GX9711" s="2488"/>
      <c r="GY9711" s="2488"/>
      <c r="GZ9711" s="2488"/>
      <c r="HA9711" s="2488"/>
      <c r="HB9711" s="2488"/>
      <c r="HC9711" s="2488"/>
      <c r="HD9711" s="2488"/>
      <c r="HE9711" s="2488"/>
      <c r="HF9711" s="2488"/>
      <c r="HG9711" s="2488"/>
      <c r="HH9711" s="2488"/>
      <c r="HI9711" s="2488"/>
      <c r="HJ9711" s="2488"/>
      <c r="HK9711" s="2488"/>
      <c r="HL9711" s="2488"/>
      <c r="HM9711" s="2488"/>
      <c r="HN9711" s="2488"/>
      <c r="HO9711" s="2488"/>
      <c r="HP9711" s="2488"/>
      <c r="HQ9711" s="2488"/>
      <c r="HR9711" s="2488"/>
      <c r="HS9711" s="2488"/>
      <c r="HT9711" s="2488"/>
      <c r="HU9711" s="2488"/>
      <c r="HV9711" s="2488"/>
      <c r="HW9711" s="2488"/>
      <c r="HX9711" s="2488"/>
      <c r="HY9711" s="2488"/>
      <c r="HZ9711" s="2488"/>
      <c r="IA9711" s="2488"/>
      <c r="IB9711" s="2488"/>
      <c r="IC9711" s="2488"/>
      <c r="ID9711" s="2488"/>
      <c r="IE9711" s="2488"/>
      <c r="IF9711" s="2488"/>
      <c r="IG9711" s="2488"/>
      <c r="IH9711" s="2488"/>
      <c r="II9711" s="2488"/>
      <c r="IJ9711" s="2488"/>
      <c r="IK9711" s="2488"/>
      <c r="IL9711" s="2488"/>
      <c r="IM9711" s="2488"/>
      <c r="IN9711" s="2488"/>
      <c r="IO9711" s="2488"/>
      <c r="IP9711" s="2488"/>
      <c r="IQ9711" s="2488"/>
      <c r="IR9711" s="2488"/>
      <c r="IS9711" s="2488"/>
      <c r="IT9711" s="2488"/>
      <c r="IU9711" s="2488"/>
      <c r="IV9711" s="2488"/>
    </row>
    <row r="9712" spans="1:256" ht="21.75" customHeight="1">
      <c r="A9712" s="2654">
        <f>A9703+1</f>
        <v>39</v>
      </c>
      <c r="B9712" s="2654"/>
      <c r="C9712" s="2776" t="s">
        <v>2015</v>
      </c>
      <c r="D9712" s="2654" t="s">
        <v>2935</v>
      </c>
      <c r="E9712" s="2687">
        <v>12</v>
      </c>
      <c r="F9712" s="2680"/>
      <c r="G9712" s="1991">
        <v>0</v>
      </c>
      <c r="H9712" s="1991">
        <v>0</v>
      </c>
      <c r="I9712" s="2772">
        <v>0</v>
      </c>
      <c r="J9712" s="2173">
        <v>0</v>
      </c>
      <c r="K9712" s="1991">
        <v>0</v>
      </c>
      <c r="L9712" s="2173">
        <v>2.3332805999999997</v>
      </c>
      <c r="M9712" s="2175">
        <v>3.0186284026312706</v>
      </c>
      <c r="N9712" s="2681">
        <v>36.223540831575249</v>
      </c>
      <c r="O9712" s="2200">
        <f>E9712*L9712</f>
        <v>27.999367199999995</v>
      </c>
      <c r="P9712" s="2686" t="s">
        <v>1403</v>
      </c>
      <c r="Q9712" s="2705" t="s">
        <v>2935</v>
      </c>
      <c r="R9712" s="2698">
        <v>1</v>
      </c>
      <c r="S9712" s="2699">
        <f>R9712*E9712</f>
        <v>12</v>
      </c>
      <c r="T9712" s="2150">
        <v>2</v>
      </c>
      <c r="U9712" s="2488"/>
      <c r="V9712" s="2488"/>
      <c r="W9712" s="2488"/>
      <c r="X9712" s="2488"/>
      <c r="Y9712" s="2488"/>
      <c r="Z9712" s="2488"/>
      <c r="AA9712" s="2488"/>
      <c r="AB9712" s="2488"/>
      <c r="AC9712" s="2488"/>
      <c r="AD9712" s="2488"/>
      <c r="AE9712" s="2488"/>
      <c r="AF9712" s="2488"/>
      <c r="AG9712" s="2488"/>
      <c r="AH9712" s="2488"/>
      <c r="AI9712" s="2488"/>
      <c r="AJ9712" s="2488"/>
      <c r="AK9712" s="2488"/>
      <c r="AL9712" s="2488"/>
      <c r="AM9712" s="2488"/>
      <c r="AN9712" s="2488"/>
      <c r="AO9712" s="2488"/>
      <c r="AP9712" s="2488"/>
      <c r="AQ9712" s="2488"/>
      <c r="AR9712" s="2488"/>
      <c r="AS9712" s="2488"/>
      <c r="AT9712" s="2488"/>
      <c r="AU9712" s="2488"/>
      <c r="AV9712" s="2488"/>
      <c r="AW9712" s="2488"/>
      <c r="AX9712" s="2488"/>
      <c r="AY9712" s="2488"/>
      <c r="AZ9712" s="2488"/>
      <c r="BA9712" s="2488"/>
      <c r="BB9712" s="2488"/>
      <c r="BC9712" s="2488"/>
      <c r="BD9712" s="2488"/>
      <c r="BE9712" s="2488"/>
      <c r="BF9712" s="2488"/>
      <c r="BG9712" s="2488"/>
      <c r="BH9712" s="2488"/>
      <c r="BI9712" s="2488"/>
      <c r="BJ9712" s="2488"/>
      <c r="BK9712" s="2488"/>
      <c r="BL9712" s="2488"/>
      <c r="BM9712" s="2488"/>
      <c r="BN9712" s="2488"/>
      <c r="BO9712" s="2488"/>
      <c r="BP9712" s="2488"/>
      <c r="BQ9712" s="2488"/>
      <c r="BR9712" s="2488"/>
      <c r="BS9712" s="2488"/>
      <c r="BT9712" s="2488"/>
      <c r="BU9712" s="2488"/>
      <c r="BV9712" s="2488"/>
      <c r="BW9712" s="2488"/>
      <c r="BX9712" s="2488"/>
      <c r="BY9712" s="2488"/>
      <c r="BZ9712" s="2488"/>
      <c r="CA9712" s="2488"/>
      <c r="CB9712" s="2488"/>
      <c r="CC9712" s="2488"/>
      <c r="CD9712" s="2488"/>
      <c r="CE9712" s="2488"/>
      <c r="CF9712" s="2488"/>
      <c r="CG9712" s="2488"/>
      <c r="CH9712" s="2488"/>
      <c r="CI9712" s="2488"/>
      <c r="CJ9712" s="2488"/>
      <c r="CK9712" s="2488"/>
      <c r="CL9712" s="2488"/>
      <c r="CM9712" s="2488"/>
      <c r="CN9712" s="2488"/>
      <c r="CO9712" s="2488"/>
      <c r="CP9712" s="2488"/>
      <c r="CQ9712" s="2488"/>
      <c r="CR9712" s="2488"/>
      <c r="CS9712" s="2488"/>
      <c r="CT9712" s="2488"/>
      <c r="CU9712" s="2488"/>
      <c r="CV9712" s="2488"/>
      <c r="CW9712" s="2488"/>
      <c r="CX9712" s="2488"/>
      <c r="CY9712" s="2488"/>
      <c r="CZ9712" s="2488"/>
      <c r="DA9712" s="2488"/>
      <c r="DB9712" s="2488"/>
      <c r="DC9712" s="2488"/>
      <c r="DD9712" s="2488"/>
      <c r="DE9712" s="2488"/>
      <c r="DF9712" s="2488"/>
      <c r="DG9712" s="2488"/>
      <c r="DH9712" s="2488"/>
      <c r="DI9712" s="2488"/>
      <c r="DJ9712" s="2488"/>
      <c r="DK9712" s="2488"/>
      <c r="DL9712" s="2488"/>
      <c r="DM9712" s="2488"/>
      <c r="DN9712" s="2488"/>
      <c r="DO9712" s="2488"/>
      <c r="DP9712" s="2488"/>
      <c r="DQ9712" s="2488"/>
      <c r="DR9712" s="2488"/>
      <c r="DS9712" s="2488"/>
      <c r="DT9712" s="2488"/>
      <c r="DU9712" s="2488"/>
      <c r="DV9712" s="2488"/>
      <c r="DW9712" s="2488"/>
      <c r="DX9712" s="2488"/>
      <c r="DY9712" s="2488"/>
      <c r="DZ9712" s="2488"/>
      <c r="EA9712" s="2488"/>
      <c r="EB9712" s="2488"/>
      <c r="EC9712" s="2488"/>
      <c r="ED9712" s="2488"/>
      <c r="EE9712" s="2488"/>
      <c r="EF9712" s="2488"/>
      <c r="EG9712" s="2488"/>
      <c r="EH9712" s="2488"/>
      <c r="EI9712" s="2488"/>
      <c r="EJ9712" s="2488"/>
      <c r="EK9712" s="2488"/>
      <c r="EL9712" s="2488"/>
      <c r="EM9712" s="2488"/>
      <c r="EN9712" s="2488"/>
      <c r="EO9712" s="2488"/>
      <c r="EP9712" s="2488"/>
      <c r="EQ9712" s="2488"/>
      <c r="ER9712" s="2488"/>
      <c r="ES9712" s="2488"/>
      <c r="ET9712" s="2488"/>
      <c r="EU9712" s="2488"/>
      <c r="EV9712" s="2488"/>
      <c r="EW9712" s="2488"/>
      <c r="EX9712" s="2488"/>
      <c r="EY9712" s="2488"/>
      <c r="EZ9712" s="2488"/>
      <c r="FA9712" s="2488"/>
      <c r="FB9712" s="2488"/>
      <c r="FC9712" s="2488"/>
      <c r="FD9712" s="2488"/>
      <c r="FE9712" s="2488"/>
      <c r="FF9712" s="2488"/>
      <c r="FG9712" s="2488"/>
      <c r="FH9712" s="2488"/>
      <c r="FI9712" s="2488"/>
      <c r="FJ9712" s="2488"/>
      <c r="FK9712" s="2488"/>
      <c r="FL9712" s="2488"/>
      <c r="FM9712" s="2488"/>
      <c r="FN9712" s="2488"/>
      <c r="FO9712" s="2488"/>
      <c r="FP9712" s="2488"/>
      <c r="FQ9712" s="2488"/>
      <c r="FR9712" s="2488"/>
      <c r="FS9712" s="2488"/>
      <c r="FT9712" s="2488"/>
      <c r="FU9712" s="2488"/>
      <c r="FV9712" s="2488"/>
      <c r="FW9712" s="2488"/>
      <c r="FX9712" s="2488"/>
      <c r="FY9712" s="2488"/>
      <c r="FZ9712" s="2488"/>
      <c r="GA9712" s="2488"/>
      <c r="GB9712" s="2488"/>
      <c r="GC9712" s="2488"/>
      <c r="GD9712" s="2488"/>
      <c r="GE9712" s="2488"/>
      <c r="GF9712" s="2488"/>
      <c r="GG9712" s="2488"/>
      <c r="GH9712" s="2488"/>
      <c r="GI9712" s="2488"/>
      <c r="GJ9712" s="2488"/>
      <c r="GK9712" s="2488"/>
      <c r="GL9712" s="2488"/>
      <c r="GM9712" s="2488"/>
      <c r="GN9712" s="2488"/>
      <c r="GO9712" s="2488"/>
      <c r="GP9712" s="2488"/>
      <c r="GQ9712" s="2488"/>
      <c r="GR9712" s="2488"/>
      <c r="GS9712" s="2488"/>
      <c r="GT9712" s="2488"/>
      <c r="GU9712" s="2488"/>
      <c r="GV9712" s="2488"/>
      <c r="GW9712" s="2488"/>
      <c r="GX9712" s="2488"/>
      <c r="GY9712" s="2488"/>
      <c r="GZ9712" s="2488"/>
      <c r="HA9712" s="2488"/>
      <c r="HB9712" s="2488"/>
      <c r="HC9712" s="2488"/>
      <c r="HD9712" s="2488"/>
      <c r="HE9712" s="2488"/>
      <c r="HF9712" s="2488"/>
      <c r="HG9712" s="2488"/>
      <c r="HH9712" s="2488"/>
      <c r="HI9712" s="2488"/>
      <c r="HJ9712" s="2488"/>
      <c r="HK9712" s="2488"/>
      <c r="HL9712" s="2488"/>
      <c r="HM9712" s="2488"/>
      <c r="HN9712" s="2488"/>
      <c r="HO9712" s="2488"/>
      <c r="HP9712" s="2488"/>
      <c r="HQ9712" s="2488"/>
      <c r="HR9712" s="2488"/>
      <c r="HS9712" s="2488"/>
      <c r="HT9712" s="2488"/>
      <c r="HU9712" s="2488"/>
      <c r="HV9712" s="2488"/>
      <c r="HW9712" s="2488"/>
      <c r="HX9712" s="2488"/>
      <c r="HY9712" s="2488"/>
      <c r="HZ9712" s="2488"/>
      <c r="IA9712" s="2488"/>
      <c r="IB9712" s="2488"/>
      <c r="IC9712" s="2488"/>
      <c r="ID9712" s="2488"/>
      <c r="IE9712" s="2488"/>
      <c r="IF9712" s="2488"/>
      <c r="IG9712" s="2488"/>
      <c r="IH9712" s="2488"/>
      <c r="II9712" s="2488"/>
      <c r="IJ9712" s="2488"/>
      <c r="IK9712" s="2488"/>
      <c r="IL9712" s="2488"/>
      <c r="IM9712" s="2488"/>
      <c r="IN9712" s="2488"/>
      <c r="IO9712" s="2488"/>
      <c r="IP9712" s="2488"/>
      <c r="IQ9712" s="2488"/>
      <c r="IR9712" s="2488"/>
      <c r="IS9712" s="2488"/>
      <c r="IT9712" s="2488"/>
      <c r="IU9712" s="2488"/>
      <c r="IV9712" s="2488"/>
    </row>
    <row r="9713" spans="1:256" hidden="1">
      <c r="A9713" s="2733"/>
      <c r="B9713" s="2654"/>
      <c r="C9713" s="2677"/>
      <c r="D9713" s="2654"/>
      <c r="E9713" s="2687"/>
      <c r="F9713" s="2680"/>
      <c r="G9713" s="1991"/>
      <c r="H9713" s="1991"/>
      <c r="I9713" s="2680"/>
      <c r="J9713" s="1991"/>
      <c r="K9713" s="1991"/>
      <c r="L9713" s="1991"/>
      <c r="M9713" s="2175">
        <v>0</v>
      </c>
      <c r="N9713" s="2681"/>
      <c r="O9713" s="2688"/>
      <c r="P9713" s="2689"/>
      <c r="Q9713" s="2690"/>
      <c r="R9713" s="2691"/>
      <c r="S9713" s="2692">
        <f>R9713*E9712</f>
        <v>0</v>
      </c>
      <c r="T9713" s="2692"/>
      <c r="U9713" s="2488"/>
      <c r="V9713" s="2488"/>
      <c r="W9713" s="2488"/>
      <c r="X9713" s="2488"/>
      <c r="Y9713" s="2488"/>
      <c r="Z9713" s="2488"/>
      <c r="AA9713" s="2488"/>
      <c r="AB9713" s="2488"/>
      <c r="AC9713" s="2488"/>
      <c r="AD9713" s="2488"/>
      <c r="AE9713" s="2488"/>
      <c r="AF9713" s="2488"/>
      <c r="AG9713" s="2488"/>
      <c r="AH9713" s="2488"/>
      <c r="AI9713" s="2488"/>
      <c r="AJ9713" s="2488"/>
      <c r="AK9713" s="2488"/>
      <c r="AL9713" s="2488"/>
      <c r="AM9713" s="2488"/>
      <c r="AN9713" s="2488"/>
      <c r="AO9713" s="2488"/>
      <c r="AP9713" s="2488"/>
      <c r="AQ9713" s="2488"/>
      <c r="AR9713" s="2488"/>
      <c r="AS9713" s="2488"/>
      <c r="AT9713" s="2488"/>
      <c r="AU9713" s="2488"/>
      <c r="AV9713" s="2488"/>
      <c r="AW9713" s="2488"/>
      <c r="AX9713" s="2488"/>
      <c r="AY9713" s="2488"/>
      <c r="AZ9713" s="2488"/>
      <c r="BA9713" s="2488"/>
      <c r="BB9713" s="2488"/>
      <c r="BC9713" s="2488"/>
      <c r="BD9713" s="2488"/>
      <c r="BE9713" s="2488"/>
      <c r="BF9713" s="2488"/>
      <c r="BG9713" s="2488"/>
      <c r="BH9713" s="2488"/>
      <c r="BI9713" s="2488"/>
      <c r="BJ9713" s="2488"/>
      <c r="BK9713" s="2488"/>
      <c r="BL9713" s="2488"/>
      <c r="BM9713" s="2488"/>
      <c r="BN9713" s="2488"/>
      <c r="BO9713" s="2488"/>
      <c r="BP9713" s="2488"/>
      <c r="BQ9713" s="2488"/>
      <c r="BR9713" s="2488"/>
      <c r="BS9713" s="2488"/>
      <c r="BT9713" s="2488"/>
      <c r="BU9713" s="2488"/>
      <c r="BV9713" s="2488"/>
      <c r="BW9713" s="2488"/>
      <c r="BX9713" s="2488"/>
      <c r="BY9713" s="2488"/>
      <c r="BZ9713" s="2488"/>
      <c r="CA9713" s="2488"/>
      <c r="CB9713" s="2488"/>
      <c r="CC9713" s="2488"/>
      <c r="CD9713" s="2488"/>
      <c r="CE9713" s="2488"/>
      <c r="CF9713" s="2488"/>
      <c r="CG9713" s="2488"/>
      <c r="CH9713" s="2488"/>
      <c r="CI9713" s="2488"/>
      <c r="CJ9713" s="2488"/>
      <c r="CK9713" s="2488"/>
      <c r="CL9713" s="2488"/>
      <c r="CM9713" s="2488"/>
      <c r="CN9713" s="2488"/>
      <c r="CO9713" s="2488"/>
      <c r="CP9713" s="2488"/>
      <c r="CQ9713" s="2488"/>
      <c r="CR9713" s="2488"/>
      <c r="CS9713" s="2488"/>
      <c r="CT9713" s="2488"/>
      <c r="CU9713" s="2488"/>
      <c r="CV9713" s="2488"/>
      <c r="CW9713" s="2488"/>
      <c r="CX9713" s="2488"/>
      <c r="CY9713" s="2488"/>
      <c r="CZ9713" s="2488"/>
      <c r="DA9713" s="2488"/>
      <c r="DB9713" s="2488"/>
      <c r="DC9713" s="2488"/>
      <c r="DD9713" s="2488"/>
      <c r="DE9713" s="2488"/>
      <c r="DF9713" s="2488"/>
      <c r="DG9713" s="2488"/>
      <c r="DH9713" s="2488"/>
      <c r="DI9713" s="2488"/>
      <c r="DJ9713" s="2488"/>
      <c r="DK9713" s="2488"/>
      <c r="DL9713" s="2488"/>
      <c r="DM9713" s="2488"/>
      <c r="DN9713" s="2488"/>
      <c r="DO9713" s="2488"/>
      <c r="DP9713" s="2488"/>
      <c r="DQ9713" s="2488"/>
      <c r="DR9713" s="2488"/>
      <c r="DS9713" s="2488"/>
      <c r="DT9713" s="2488"/>
      <c r="DU9713" s="2488"/>
      <c r="DV9713" s="2488"/>
      <c r="DW9713" s="2488"/>
      <c r="DX9713" s="2488"/>
      <c r="DY9713" s="2488"/>
      <c r="DZ9713" s="2488"/>
      <c r="EA9713" s="2488"/>
      <c r="EB9713" s="2488"/>
      <c r="EC9713" s="2488"/>
      <c r="ED9713" s="2488"/>
      <c r="EE9713" s="2488"/>
      <c r="EF9713" s="2488"/>
      <c r="EG9713" s="2488"/>
      <c r="EH9713" s="2488"/>
      <c r="EI9713" s="2488"/>
      <c r="EJ9713" s="2488"/>
      <c r="EK9713" s="2488"/>
      <c r="EL9713" s="2488"/>
      <c r="EM9713" s="2488"/>
      <c r="EN9713" s="2488"/>
      <c r="EO9713" s="2488"/>
      <c r="EP9713" s="2488"/>
      <c r="EQ9713" s="2488"/>
      <c r="ER9713" s="2488"/>
      <c r="ES9713" s="2488"/>
      <c r="ET9713" s="2488"/>
      <c r="EU9713" s="2488"/>
      <c r="EV9713" s="2488"/>
      <c r="EW9713" s="2488"/>
      <c r="EX9713" s="2488"/>
      <c r="EY9713" s="2488"/>
      <c r="EZ9713" s="2488"/>
      <c r="FA9713" s="2488"/>
      <c r="FB9713" s="2488"/>
      <c r="FC9713" s="2488"/>
      <c r="FD9713" s="2488"/>
      <c r="FE9713" s="2488"/>
      <c r="FF9713" s="2488"/>
      <c r="FG9713" s="2488"/>
      <c r="FH9713" s="2488"/>
      <c r="FI9713" s="2488"/>
      <c r="FJ9713" s="2488"/>
      <c r="FK9713" s="2488"/>
      <c r="FL9713" s="2488"/>
      <c r="FM9713" s="2488"/>
      <c r="FN9713" s="2488"/>
      <c r="FO9713" s="2488"/>
      <c r="FP9713" s="2488"/>
      <c r="FQ9713" s="2488"/>
      <c r="FR9713" s="2488"/>
      <c r="FS9713" s="2488"/>
      <c r="FT9713" s="2488"/>
      <c r="FU9713" s="2488"/>
      <c r="FV9713" s="2488"/>
      <c r="FW9713" s="2488"/>
      <c r="FX9713" s="2488"/>
      <c r="FY9713" s="2488"/>
      <c r="FZ9713" s="2488"/>
      <c r="GA9713" s="2488"/>
      <c r="GB9713" s="2488"/>
      <c r="GC9713" s="2488"/>
      <c r="GD9713" s="2488"/>
      <c r="GE9713" s="2488"/>
      <c r="GF9713" s="2488"/>
      <c r="GG9713" s="2488"/>
      <c r="GH9713" s="2488"/>
      <c r="GI9713" s="2488"/>
      <c r="GJ9713" s="2488"/>
      <c r="GK9713" s="2488"/>
      <c r="GL9713" s="2488"/>
      <c r="GM9713" s="2488"/>
      <c r="GN9713" s="2488"/>
      <c r="GO9713" s="2488"/>
      <c r="GP9713" s="2488"/>
      <c r="GQ9713" s="2488"/>
      <c r="GR9713" s="2488"/>
      <c r="GS9713" s="2488"/>
      <c r="GT9713" s="2488"/>
      <c r="GU9713" s="2488"/>
      <c r="GV9713" s="2488"/>
      <c r="GW9713" s="2488"/>
      <c r="GX9713" s="2488"/>
      <c r="GY9713" s="2488"/>
      <c r="GZ9713" s="2488"/>
      <c r="HA9713" s="2488"/>
      <c r="HB9713" s="2488"/>
      <c r="HC9713" s="2488"/>
      <c r="HD9713" s="2488"/>
      <c r="HE9713" s="2488"/>
      <c r="HF9713" s="2488"/>
      <c r="HG9713" s="2488"/>
      <c r="HH9713" s="2488"/>
      <c r="HI9713" s="2488"/>
      <c r="HJ9713" s="2488"/>
      <c r="HK9713" s="2488"/>
      <c r="HL9713" s="2488"/>
      <c r="HM9713" s="2488"/>
      <c r="HN9713" s="2488"/>
      <c r="HO9713" s="2488"/>
      <c r="HP9713" s="2488"/>
      <c r="HQ9713" s="2488"/>
      <c r="HR9713" s="2488"/>
      <c r="HS9713" s="2488"/>
      <c r="HT9713" s="2488"/>
      <c r="HU9713" s="2488"/>
      <c r="HV9713" s="2488"/>
      <c r="HW9713" s="2488"/>
      <c r="HX9713" s="2488"/>
      <c r="HY9713" s="2488"/>
      <c r="HZ9713" s="2488"/>
      <c r="IA9713" s="2488"/>
      <c r="IB9713" s="2488"/>
      <c r="IC9713" s="2488"/>
      <c r="ID9713" s="2488"/>
      <c r="IE9713" s="2488"/>
      <c r="IF9713" s="2488"/>
      <c r="IG9713" s="2488"/>
      <c r="IH9713" s="2488"/>
      <c r="II9713" s="2488"/>
      <c r="IJ9713" s="2488"/>
      <c r="IK9713" s="2488"/>
      <c r="IL9713" s="2488"/>
      <c r="IM9713" s="2488"/>
      <c r="IN9713" s="2488"/>
      <c r="IO9713" s="2488"/>
      <c r="IP9713" s="2488"/>
      <c r="IQ9713" s="2488"/>
      <c r="IR9713" s="2488"/>
      <c r="IS9713" s="2488"/>
      <c r="IT9713" s="2488"/>
      <c r="IU9713" s="2488"/>
      <c r="IV9713" s="2488"/>
    </row>
    <row r="9714" spans="1:256" hidden="1">
      <c r="A9714" s="2733"/>
      <c r="B9714" s="2654"/>
      <c r="C9714" s="2677"/>
      <c r="D9714" s="2654"/>
      <c r="E9714" s="2687"/>
      <c r="F9714" s="2680"/>
      <c r="G9714" s="1991"/>
      <c r="H9714" s="1991"/>
      <c r="I9714" s="2680"/>
      <c r="J9714" s="1991"/>
      <c r="K9714" s="1991"/>
      <c r="L9714" s="1991"/>
      <c r="M9714" s="2175">
        <v>0</v>
      </c>
      <c r="N9714" s="2681"/>
      <c r="O9714" s="2688"/>
      <c r="P9714" s="2689"/>
      <c r="Q9714" s="2690"/>
      <c r="R9714" s="2691"/>
      <c r="S9714" s="2692">
        <f>R9714*E9712</f>
        <v>0</v>
      </c>
      <c r="T9714" s="2692"/>
      <c r="U9714" s="2488"/>
      <c r="V9714" s="2488"/>
      <c r="W9714" s="2488"/>
      <c r="X9714" s="2488"/>
      <c r="Y9714" s="2488"/>
      <c r="Z9714" s="2488"/>
      <c r="AA9714" s="2488"/>
      <c r="AB9714" s="2488"/>
      <c r="AC9714" s="2488"/>
      <c r="AD9714" s="2488"/>
      <c r="AE9714" s="2488"/>
      <c r="AF9714" s="2488"/>
      <c r="AG9714" s="2488"/>
      <c r="AH9714" s="2488"/>
      <c r="AI9714" s="2488"/>
      <c r="AJ9714" s="2488"/>
      <c r="AK9714" s="2488"/>
      <c r="AL9714" s="2488"/>
      <c r="AM9714" s="2488"/>
      <c r="AN9714" s="2488"/>
      <c r="AO9714" s="2488"/>
      <c r="AP9714" s="2488"/>
      <c r="AQ9714" s="2488"/>
      <c r="AR9714" s="2488"/>
      <c r="AS9714" s="2488"/>
      <c r="AT9714" s="2488"/>
      <c r="AU9714" s="2488"/>
      <c r="AV9714" s="2488"/>
      <c r="AW9714" s="2488"/>
      <c r="AX9714" s="2488"/>
      <c r="AY9714" s="2488"/>
      <c r="AZ9714" s="2488"/>
      <c r="BA9714" s="2488"/>
      <c r="BB9714" s="2488"/>
      <c r="BC9714" s="2488"/>
      <c r="BD9714" s="2488"/>
      <c r="BE9714" s="2488"/>
      <c r="BF9714" s="2488"/>
      <c r="BG9714" s="2488"/>
      <c r="BH9714" s="2488"/>
      <c r="BI9714" s="2488"/>
      <c r="BJ9714" s="2488"/>
      <c r="BK9714" s="2488"/>
      <c r="BL9714" s="2488"/>
      <c r="BM9714" s="2488"/>
      <c r="BN9714" s="2488"/>
      <c r="BO9714" s="2488"/>
      <c r="BP9714" s="2488"/>
      <c r="BQ9714" s="2488"/>
      <c r="BR9714" s="2488"/>
      <c r="BS9714" s="2488"/>
      <c r="BT9714" s="2488"/>
      <c r="BU9714" s="2488"/>
      <c r="BV9714" s="2488"/>
      <c r="BW9714" s="2488"/>
      <c r="BX9714" s="2488"/>
      <c r="BY9714" s="2488"/>
      <c r="BZ9714" s="2488"/>
      <c r="CA9714" s="2488"/>
      <c r="CB9714" s="2488"/>
      <c r="CC9714" s="2488"/>
      <c r="CD9714" s="2488"/>
      <c r="CE9714" s="2488"/>
      <c r="CF9714" s="2488"/>
      <c r="CG9714" s="2488"/>
      <c r="CH9714" s="2488"/>
      <c r="CI9714" s="2488"/>
      <c r="CJ9714" s="2488"/>
      <c r="CK9714" s="2488"/>
      <c r="CL9714" s="2488"/>
      <c r="CM9714" s="2488"/>
      <c r="CN9714" s="2488"/>
      <c r="CO9714" s="2488"/>
      <c r="CP9714" s="2488"/>
      <c r="CQ9714" s="2488"/>
      <c r="CR9714" s="2488"/>
      <c r="CS9714" s="2488"/>
      <c r="CT9714" s="2488"/>
      <c r="CU9714" s="2488"/>
      <c r="CV9714" s="2488"/>
      <c r="CW9714" s="2488"/>
      <c r="CX9714" s="2488"/>
      <c r="CY9714" s="2488"/>
      <c r="CZ9714" s="2488"/>
      <c r="DA9714" s="2488"/>
      <c r="DB9714" s="2488"/>
      <c r="DC9714" s="2488"/>
      <c r="DD9714" s="2488"/>
      <c r="DE9714" s="2488"/>
      <c r="DF9714" s="2488"/>
      <c r="DG9714" s="2488"/>
      <c r="DH9714" s="2488"/>
      <c r="DI9714" s="2488"/>
      <c r="DJ9714" s="2488"/>
      <c r="DK9714" s="2488"/>
      <c r="DL9714" s="2488"/>
      <c r="DM9714" s="2488"/>
      <c r="DN9714" s="2488"/>
      <c r="DO9714" s="2488"/>
      <c r="DP9714" s="2488"/>
      <c r="DQ9714" s="2488"/>
      <c r="DR9714" s="2488"/>
      <c r="DS9714" s="2488"/>
      <c r="DT9714" s="2488"/>
      <c r="DU9714" s="2488"/>
      <c r="DV9714" s="2488"/>
      <c r="DW9714" s="2488"/>
      <c r="DX9714" s="2488"/>
      <c r="DY9714" s="2488"/>
      <c r="DZ9714" s="2488"/>
      <c r="EA9714" s="2488"/>
      <c r="EB9714" s="2488"/>
      <c r="EC9714" s="2488"/>
      <c r="ED9714" s="2488"/>
      <c r="EE9714" s="2488"/>
      <c r="EF9714" s="2488"/>
      <c r="EG9714" s="2488"/>
      <c r="EH9714" s="2488"/>
      <c r="EI9714" s="2488"/>
      <c r="EJ9714" s="2488"/>
      <c r="EK9714" s="2488"/>
      <c r="EL9714" s="2488"/>
      <c r="EM9714" s="2488"/>
      <c r="EN9714" s="2488"/>
      <c r="EO9714" s="2488"/>
      <c r="EP9714" s="2488"/>
      <c r="EQ9714" s="2488"/>
      <c r="ER9714" s="2488"/>
      <c r="ES9714" s="2488"/>
      <c r="ET9714" s="2488"/>
      <c r="EU9714" s="2488"/>
      <c r="EV9714" s="2488"/>
      <c r="EW9714" s="2488"/>
      <c r="EX9714" s="2488"/>
      <c r="EY9714" s="2488"/>
      <c r="EZ9714" s="2488"/>
      <c r="FA9714" s="2488"/>
      <c r="FB9714" s="2488"/>
      <c r="FC9714" s="2488"/>
      <c r="FD9714" s="2488"/>
      <c r="FE9714" s="2488"/>
      <c r="FF9714" s="2488"/>
      <c r="FG9714" s="2488"/>
      <c r="FH9714" s="2488"/>
      <c r="FI9714" s="2488"/>
      <c r="FJ9714" s="2488"/>
      <c r="FK9714" s="2488"/>
      <c r="FL9714" s="2488"/>
      <c r="FM9714" s="2488"/>
      <c r="FN9714" s="2488"/>
      <c r="FO9714" s="2488"/>
      <c r="FP9714" s="2488"/>
      <c r="FQ9714" s="2488"/>
      <c r="FR9714" s="2488"/>
      <c r="FS9714" s="2488"/>
      <c r="FT9714" s="2488"/>
      <c r="FU9714" s="2488"/>
      <c r="FV9714" s="2488"/>
      <c r="FW9714" s="2488"/>
      <c r="FX9714" s="2488"/>
      <c r="FY9714" s="2488"/>
      <c r="FZ9714" s="2488"/>
      <c r="GA9714" s="2488"/>
      <c r="GB9714" s="2488"/>
      <c r="GC9714" s="2488"/>
      <c r="GD9714" s="2488"/>
      <c r="GE9714" s="2488"/>
      <c r="GF9714" s="2488"/>
      <c r="GG9714" s="2488"/>
      <c r="GH9714" s="2488"/>
      <c r="GI9714" s="2488"/>
      <c r="GJ9714" s="2488"/>
      <c r="GK9714" s="2488"/>
      <c r="GL9714" s="2488"/>
      <c r="GM9714" s="2488"/>
      <c r="GN9714" s="2488"/>
      <c r="GO9714" s="2488"/>
      <c r="GP9714" s="2488"/>
      <c r="GQ9714" s="2488"/>
      <c r="GR9714" s="2488"/>
      <c r="GS9714" s="2488"/>
      <c r="GT9714" s="2488"/>
      <c r="GU9714" s="2488"/>
      <c r="GV9714" s="2488"/>
      <c r="GW9714" s="2488"/>
      <c r="GX9714" s="2488"/>
      <c r="GY9714" s="2488"/>
      <c r="GZ9714" s="2488"/>
      <c r="HA9714" s="2488"/>
      <c r="HB9714" s="2488"/>
      <c r="HC9714" s="2488"/>
      <c r="HD9714" s="2488"/>
      <c r="HE9714" s="2488"/>
      <c r="HF9714" s="2488"/>
      <c r="HG9714" s="2488"/>
      <c r="HH9714" s="2488"/>
      <c r="HI9714" s="2488"/>
      <c r="HJ9714" s="2488"/>
      <c r="HK9714" s="2488"/>
      <c r="HL9714" s="2488"/>
      <c r="HM9714" s="2488"/>
      <c r="HN9714" s="2488"/>
      <c r="HO9714" s="2488"/>
      <c r="HP9714" s="2488"/>
      <c r="HQ9714" s="2488"/>
      <c r="HR9714" s="2488"/>
      <c r="HS9714" s="2488"/>
      <c r="HT9714" s="2488"/>
      <c r="HU9714" s="2488"/>
      <c r="HV9714" s="2488"/>
      <c r="HW9714" s="2488"/>
      <c r="HX9714" s="2488"/>
      <c r="HY9714" s="2488"/>
      <c r="HZ9714" s="2488"/>
      <c r="IA9714" s="2488"/>
      <c r="IB9714" s="2488"/>
      <c r="IC9714" s="2488"/>
      <c r="ID9714" s="2488"/>
      <c r="IE9714" s="2488"/>
      <c r="IF9714" s="2488"/>
      <c r="IG9714" s="2488"/>
      <c r="IH9714" s="2488"/>
      <c r="II9714" s="2488"/>
      <c r="IJ9714" s="2488"/>
      <c r="IK9714" s="2488"/>
      <c r="IL9714" s="2488"/>
      <c r="IM9714" s="2488"/>
      <c r="IN9714" s="2488"/>
      <c r="IO9714" s="2488"/>
      <c r="IP9714" s="2488"/>
      <c r="IQ9714" s="2488"/>
      <c r="IR9714" s="2488"/>
      <c r="IS9714" s="2488"/>
      <c r="IT9714" s="2488"/>
      <c r="IU9714" s="2488"/>
      <c r="IV9714" s="2488"/>
    </row>
    <row r="9715" spans="1:256" hidden="1">
      <c r="A9715" s="2733"/>
      <c r="B9715" s="2654"/>
      <c r="C9715" s="2677"/>
      <c r="D9715" s="2654"/>
      <c r="E9715" s="2687"/>
      <c r="F9715" s="2680"/>
      <c r="G9715" s="1991"/>
      <c r="H9715" s="1991"/>
      <c r="I9715" s="2680"/>
      <c r="J9715" s="1991"/>
      <c r="K9715" s="1991"/>
      <c r="L9715" s="1991"/>
      <c r="M9715" s="2175">
        <v>0</v>
      </c>
      <c r="N9715" s="2681"/>
      <c r="O9715" s="2688"/>
      <c r="P9715" s="2689"/>
      <c r="Q9715" s="2690"/>
      <c r="R9715" s="2691"/>
      <c r="S9715" s="2692">
        <f>R9715*E9712</f>
        <v>0</v>
      </c>
      <c r="T9715" s="2692"/>
      <c r="U9715" s="2488"/>
      <c r="V9715" s="2488"/>
      <c r="W9715" s="2488"/>
      <c r="X9715" s="2488"/>
      <c r="Y9715" s="2488"/>
      <c r="Z9715" s="2488"/>
      <c r="AA9715" s="2488"/>
      <c r="AB9715" s="2488"/>
      <c r="AC9715" s="2488"/>
      <c r="AD9715" s="2488"/>
      <c r="AE9715" s="2488"/>
      <c r="AF9715" s="2488"/>
      <c r="AG9715" s="2488"/>
      <c r="AH9715" s="2488"/>
      <c r="AI9715" s="2488"/>
      <c r="AJ9715" s="2488"/>
      <c r="AK9715" s="2488"/>
      <c r="AL9715" s="2488"/>
      <c r="AM9715" s="2488"/>
      <c r="AN9715" s="2488"/>
      <c r="AO9715" s="2488"/>
      <c r="AP9715" s="2488"/>
      <c r="AQ9715" s="2488"/>
      <c r="AR9715" s="2488"/>
      <c r="AS9715" s="2488"/>
      <c r="AT9715" s="2488"/>
      <c r="AU9715" s="2488"/>
      <c r="AV9715" s="2488"/>
      <c r="AW9715" s="2488"/>
      <c r="AX9715" s="2488"/>
      <c r="AY9715" s="2488"/>
      <c r="AZ9715" s="2488"/>
      <c r="BA9715" s="2488"/>
      <c r="BB9715" s="2488"/>
      <c r="BC9715" s="2488"/>
      <c r="BD9715" s="2488"/>
      <c r="BE9715" s="2488"/>
      <c r="BF9715" s="2488"/>
      <c r="BG9715" s="2488"/>
      <c r="BH9715" s="2488"/>
      <c r="BI9715" s="2488"/>
      <c r="BJ9715" s="2488"/>
      <c r="BK9715" s="2488"/>
      <c r="BL9715" s="2488"/>
      <c r="BM9715" s="2488"/>
      <c r="BN9715" s="2488"/>
      <c r="BO9715" s="2488"/>
      <c r="BP9715" s="2488"/>
      <c r="BQ9715" s="2488"/>
      <c r="BR9715" s="2488"/>
      <c r="BS9715" s="2488"/>
      <c r="BT9715" s="2488"/>
      <c r="BU9715" s="2488"/>
      <c r="BV9715" s="2488"/>
      <c r="BW9715" s="2488"/>
      <c r="BX9715" s="2488"/>
      <c r="BY9715" s="2488"/>
      <c r="BZ9715" s="2488"/>
      <c r="CA9715" s="2488"/>
      <c r="CB9715" s="2488"/>
      <c r="CC9715" s="2488"/>
      <c r="CD9715" s="2488"/>
      <c r="CE9715" s="2488"/>
      <c r="CF9715" s="2488"/>
      <c r="CG9715" s="2488"/>
      <c r="CH9715" s="2488"/>
      <c r="CI9715" s="2488"/>
      <c r="CJ9715" s="2488"/>
      <c r="CK9715" s="2488"/>
      <c r="CL9715" s="2488"/>
      <c r="CM9715" s="2488"/>
      <c r="CN9715" s="2488"/>
      <c r="CO9715" s="2488"/>
      <c r="CP9715" s="2488"/>
      <c r="CQ9715" s="2488"/>
      <c r="CR9715" s="2488"/>
      <c r="CS9715" s="2488"/>
      <c r="CT9715" s="2488"/>
      <c r="CU9715" s="2488"/>
      <c r="CV9715" s="2488"/>
      <c r="CW9715" s="2488"/>
      <c r="CX9715" s="2488"/>
      <c r="CY9715" s="2488"/>
      <c r="CZ9715" s="2488"/>
      <c r="DA9715" s="2488"/>
      <c r="DB9715" s="2488"/>
      <c r="DC9715" s="2488"/>
      <c r="DD9715" s="2488"/>
      <c r="DE9715" s="2488"/>
      <c r="DF9715" s="2488"/>
      <c r="DG9715" s="2488"/>
      <c r="DH9715" s="2488"/>
      <c r="DI9715" s="2488"/>
      <c r="DJ9715" s="2488"/>
      <c r="DK9715" s="2488"/>
      <c r="DL9715" s="2488"/>
      <c r="DM9715" s="2488"/>
      <c r="DN9715" s="2488"/>
      <c r="DO9715" s="2488"/>
      <c r="DP9715" s="2488"/>
      <c r="DQ9715" s="2488"/>
      <c r="DR9715" s="2488"/>
      <c r="DS9715" s="2488"/>
      <c r="DT9715" s="2488"/>
      <c r="DU9715" s="2488"/>
      <c r="DV9715" s="2488"/>
      <c r="DW9715" s="2488"/>
      <c r="DX9715" s="2488"/>
      <c r="DY9715" s="2488"/>
      <c r="DZ9715" s="2488"/>
      <c r="EA9715" s="2488"/>
      <c r="EB9715" s="2488"/>
      <c r="EC9715" s="2488"/>
      <c r="ED9715" s="2488"/>
      <c r="EE9715" s="2488"/>
      <c r="EF9715" s="2488"/>
      <c r="EG9715" s="2488"/>
      <c r="EH9715" s="2488"/>
      <c r="EI9715" s="2488"/>
      <c r="EJ9715" s="2488"/>
      <c r="EK9715" s="2488"/>
      <c r="EL9715" s="2488"/>
      <c r="EM9715" s="2488"/>
      <c r="EN9715" s="2488"/>
      <c r="EO9715" s="2488"/>
      <c r="EP9715" s="2488"/>
      <c r="EQ9715" s="2488"/>
      <c r="ER9715" s="2488"/>
      <c r="ES9715" s="2488"/>
      <c r="ET9715" s="2488"/>
      <c r="EU9715" s="2488"/>
      <c r="EV9715" s="2488"/>
      <c r="EW9715" s="2488"/>
      <c r="EX9715" s="2488"/>
      <c r="EY9715" s="2488"/>
      <c r="EZ9715" s="2488"/>
      <c r="FA9715" s="2488"/>
      <c r="FB9715" s="2488"/>
      <c r="FC9715" s="2488"/>
      <c r="FD9715" s="2488"/>
      <c r="FE9715" s="2488"/>
      <c r="FF9715" s="2488"/>
      <c r="FG9715" s="2488"/>
      <c r="FH9715" s="2488"/>
      <c r="FI9715" s="2488"/>
      <c r="FJ9715" s="2488"/>
      <c r="FK9715" s="2488"/>
      <c r="FL9715" s="2488"/>
      <c r="FM9715" s="2488"/>
      <c r="FN9715" s="2488"/>
      <c r="FO9715" s="2488"/>
      <c r="FP9715" s="2488"/>
      <c r="FQ9715" s="2488"/>
      <c r="FR9715" s="2488"/>
      <c r="FS9715" s="2488"/>
      <c r="FT9715" s="2488"/>
      <c r="FU9715" s="2488"/>
      <c r="FV9715" s="2488"/>
      <c r="FW9715" s="2488"/>
      <c r="FX9715" s="2488"/>
      <c r="FY9715" s="2488"/>
      <c r="FZ9715" s="2488"/>
      <c r="GA9715" s="2488"/>
      <c r="GB9715" s="2488"/>
      <c r="GC9715" s="2488"/>
      <c r="GD9715" s="2488"/>
      <c r="GE9715" s="2488"/>
      <c r="GF9715" s="2488"/>
      <c r="GG9715" s="2488"/>
      <c r="GH9715" s="2488"/>
      <c r="GI9715" s="2488"/>
      <c r="GJ9715" s="2488"/>
      <c r="GK9715" s="2488"/>
      <c r="GL9715" s="2488"/>
      <c r="GM9715" s="2488"/>
      <c r="GN9715" s="2488"/>
      <c r="GO9715" s="2488"/>
      <c r="GP9715" s="2488"/>
      <c r="GQ9715" s="2488"/>
      <c r="GR9715" s="2488"/>
      <c r="GS9715" s="2488"/>
      <c r="GT9715" s="2488"/>
      <c r="GU9715" s="2488"/>
      <c r="GV9715" s="2488"/>
      <c r="GW9715" s="2488"/>
      <c r="GX9715" s="2488"/>
      <c r="GY9715" s="2488"/>
      <c r="GZ9715" s="2488"/>
      <c r="HA9715" s="2488"/>
      <c r="HB9715" s="2488"/>
      <c r="HC9715" s="2488"/>
      <c r="HD9715" s="2488"/>
      <c r="HE9715" s="2488"/>
      <c r="HF9715" s="2488"/>
      <c r="HG9715" s="2488"/>
      <c r="HH9715" s="2488"/>
      <c r="HI9715" s="2488"/>
      <c r="HJ9715" s="2488"/>
      <c r="HK9715" s="2488"/>
      <c r="HL9715" s="2488"/>
      <c r="HM9715" s="2488"/>
      <c r="HN9715" s="2488"/>
      <c r="HO9715" s="2488"/>
      <c r="HP9715" s="2488"/>
      <c r="HQ9715" s="2488"/>
      <c r="HR9715" s="2488"/>
      <c r="HS9715" s="2488"/>
      <c r="HT9715" s="2488"/>
      <c r="HU9715" s="2488"/>
      <c r="HV9715" s="2488"/>
      <c r="HW9715" s="2488"/>
      <c r="HX9715" s="2488"/>
      <c r="HY9715" s="2488"/>
      <c r="HZ9715" s="2488"/>
      <c r="IA9715" s="2488"/>
      <c r="IB9715" s="2488"/>
      <c r="IC9715" s="2488"/>
      <c r="ID9715" s="2488"/>
      <c r="IE9715" s="2488"/>
      <c r="IF9715" s="2488"/>
      <c r="IG9715" s="2488"/>
      <c r="IH9715" s="2488"/>
      <c r="II9715" s="2488"/>
      <c r="IJ9715" s="2488"/>
      <c r="IK9715" s="2488"/>
      <c r="IL9715" s="2488"/>
      <c r="IM9715" s="2488"/>
      <c r="IN9715" s="2488"/>
      <c r="IO9715" s="2488"/>
      <c r="IP9715" s="2488"/>
      <c r="IQ9715" s="2488"/>
      <c r="IR9715" s="2488"/>
      <c r="IS9715" s="2488"/>
      <c r="IT9715" s="2488"/>
      <c r="IU9715" s="2488"/>
      <c r="IV9715" s="2488"/>
    </row>
    <row r="9716" spans="1:256" hidden="1">
      <c r="A9716" s="2733"/>
      <c r="B9716" s="2654"/>
      <c r="C9716" s="2677"/>
      <c r="D9716" s="2654"/>
      <c r="E9716" s="2687"/>
      <c r="F9716" s="2680"/>
      <c r="G9716" s="1991"/>
      <c r="H9716" s="1991"/>
      <c r="I9716" s="2680"/>
      <c r="J9716" s="1991"/>
      <c r="K9716" s="1991"/>
      <c r="L9716" s="1991"/>
      <c r="M9716" s="2175">
        <v>0</v>
      </c>
      <c r="N9716" s="2681"/>
      <c r="O9716" s="2688"/>
      <c r="P9716" s="2689"/>
      <c r="Q9716" s="2690"/>
      <c r="R9716" s="2691"/>
      <c r="S9716" s="2692">
        <f>R9716*E9712</f>
        <v>0</v>
      </c>
      <c r="T9716" s="2692"/>
      <c r="U9716" s="2488"/>
      <c r="V9716" s="2488"/>
      <c r="W9716" s="2488"/>
      <c r="X9716" s="2488"/>
      <c r="Y9716" s="2488"/>
      <c r="Z9716" s="2488"/>
      <c r="AA9716" s="2488"/>
      <c r="AB9716" s="2488"/>
      <c r="AC9716" s="2488"/>
      <c r="AD9716" s="2488"/>
      <c r="AE9716" s="2488"/>
      <c r="AF9716" s="2488"/>
      <c r="AG9716" s="2488"/>
      <c r="AH9716" s="2488"/>
      <c r="AI9716" s="2488"/>
      <c r="AJ9716" s="2488"/>
      <c r="AK9716" s="2488"/>
      <c r="AL9716" s="2488"/>
      <c r="AM9716" s="2488"/>
      <c r="AN9716" s="2488"/>
      <c r="AO9716" s="2488"/>
      <c r="AP9716" s="2488"/>
      <c r="AQ9716" s="2488"/>
      <c r="AR9716" s="2488"/>
      <c r="AS9716" s="2488"/>
      <c r="AT9716" s="2488"/>
      <c r="AU9716" s="2488"/>
      <c r="AV9716" s="2488"/>
      <c r="AW9716" s="2488"/>
      <c r="AX9716" s="2488"/>
      <c r="AY9716" s="2488"/>
      <c r="AZ9716" s="2488"/>
      <c r="BA9716" s="2488"/>
      <c r="BB9716" s="2488"/>
      <c r="BC9716" s="2488"/>
      <c r="BD9716" s="2488"/>
      <c r="BE9716" s="2488"/>
      <c r="BF9716" s="2488"/>
      <c r="BG9716" s="2488"/>
      <c r="BH9716" s="2488"/>
      <c r="BI9716" s="2488"/>
      <c r="BJ9716" s="2488"/>
      <c r="BK9716" s="2488"/>
      <c r="BL9716" s="2488"/>
      <c r="BM9716" s="2488"/>
      <c r="BN9716" s="2488"/>
      <c r="BO9716" s="2488"/>
      <c r="BP9716" s="2488"/>
      <c r="BQ9716" s="2488"/>
      <c r="BR9716" s="2488"/>
      <c r="BS9716" s="2488"/>
      <c r="BT9716" s="2488"/>
      <c r="BU9716" s="2488"/>
      <c r="BV9716" s="2488"/>
      <c r="BW9716" s="2488"/>
      <c r="BX9716" s="2488"/>
      <c r="BY9716" s="2488"/>
      <c r="BZ9716" s="2488"/>
      <c r="CA9716" s="2488"/>
      <c r="CB9716" s="2488"/>
      <c r="CC9716" s="2488"/>
      <c r="CD9716" s="2488"/>
      <c r="CE9716" s="2488"/>
      <c r="CF9716" s="2488"/>
      <c r="CG9716" s="2488"/>
      <c r="CH9716" s="2488"/>
      <c r="CI9716" s="2488"/>
      <c r="CJ9716" s="2488"/>
      <c r="CK9716" s="2488"/>
      <c r="CL9716" s="2488"/>
      <c r="CM9716" s="2488"/>
      <c r="CN9716" s="2488"/>
      <c r="CO9716" s="2488"/>
      <c r="CP9716" s="2488"/>
      <c r="CQ9716" s="2488"/>
      <c r="CR9716" s="2488"/>
      <c r="CS9716" s="2488"/>
      <c r="CT9716" s="2488"/>
      <c r="CU9716" s="2488"/>
      <c r="CV9716" s="2488"/>
      <c r="CW9716" s="2488"/>
      <c r="CX9716" s="2488"/>
      <c r="CY9716" s="2488"/>
      <c r="CZ9716" s="2488"/>
      <c r="DA9716" s="2488"/>
      <c r="DB9716" s="2488"/>
      <c r="DC9716" s="2488"/>
      <c r="DD9716" s="2488"/>
      <c r="DE9716" s="2488"/>
      <c r="DF9716" s="2488"/>
      <c r="DG9716" s="2488"/>
      <c r="DH9716" s="2488"/>
      <c r="DI9716" s="2488"/>
      <c r="DJ9716" s="2488"/>
      <c r="DK9716" s="2488"/>
      <c r="DL9716" s="2488"/>
      <c r="DM9716" s="2488"/>
      <c r="DN9716" s="2488"/>
      <c r="DO9716" s="2488"/>
      <c r="DP9716" s="2488"/>
      <c r="DQ9716" s="2488"/>
      <c r="DR9716" s="2488"/>
      <c r="DS9716" s="2488"/>
      <c r="DT9716" s="2488"/>
      <c r="DU9716" s="2488"/>
      <c r="DV9716" s="2488"/>
      <c r="DW9716" s="2488"/>
      <c r="DX9716" s="2488"/>
      <c r="DY9716" s="2488"/>
      <c r="DZ9716" s="2488"/>
      <c r="EA9716" s="2488"/>
      <c r="EB9716" s="2488"/>
      <c r="EC9716" s="2488"/>
      <c r="ED9716" s="2488"/>
      <c r="EE9716" s="2488"/>
      <c r="EF9716" s="2488"/>
      <c r="EG9716" s="2488"/>
      <c r="EH9716" s="2488"/>
      <c r="EI9716" s="2488"/>
      <c r="EJ9716" s="2488"/>
      <c r="EK9716" s="2488"/>
      <c r="EL9716" s="2488"/>
      <c r="EM9716" s="2488"/>
      <c r="EN9716" s="2488"/>
      <c r="EO9716" s="2488"/>
      <c r="EP9716" s="2488"/>
      <c r="EQ9716" s="2488"/>
      <c r="ER9716" s="2488"/>
      <c r="ES9716" s="2488"/>
      <c r="ET9716" s="2488"/>
      <c r="EU9716" s="2488"/>
      <c r="EV9716" s="2488"/>
      <c r="EW9716" s="2488"/>
      <c r="EX9716" s="2488"/>
      <c r="EY9716" s="2488"/>
      <c r="EZ9716" s="2488"/>
      <c r="FA9716" s="2488"/>
      <c r="FB9716" s="2488"/>
      <c r="FC9716" s="2488"/>
      <c r="FD9716" s="2488"/>
      <c r="FE9716" s="2488"/>
      <c r="FF9716" s="2488"/>
      <c r="FG9716" s="2488"/>
      <c r="FH9716" s="2488"/>
      <c r="FI9716" s="2488"/>
      <c r="FJ9716" s="2488"/>
      <c r="FK9716" s="2488"/>
      <c r="FL9716" s="2488"/>
      <c r="FM9716" s="2488"/>
      <c r="FN9716" s="2488"/>
      <c r="FO9716" s="2488"/>
      <c r="FP9716" s="2488"/>
      <c r="FQ9716" s="2488"/>
      <c r="FR9716" s="2488"/>
      <c r="FS9716" s="2488"/>
      <c r="FT9716" s="2488"/>
      <c r="FU9716" s="2488"/>
      <c r="FV9716" s="2488"/>
      <c r="FW9716" s="2488"/>
      <c r="FX9716" s="2488"/>
      <c r="FY9716" s="2488"/>
      <c r="FZ9716" s="2488"/>
      <c r="GA9716" s="2488"/>
      <c r="GB9716" s="2488"/>
      <c r="GC9716" s="2488"/>
      <c r="GD9716" s="2488"/>
      <c r="GE9716" s="2488"/>
      <c r="GF9716" s="2488"/>
      <c r="GG9716" s="2488"/>
      <c r="GH9716" s="2488"/>
      <c r="GI9716" s="2488"/>
      <c r="GJ9716" s="2488"/>
      <c r="GK9716" s="2488"/>
      <c r="GL9716" s="2488"/>
      <c r="GM9716" s="2488"/>
      <c r="GN9716" s="2488"/>
      <c r="GO9716" s="2488"/>
      <c r="GP9716" s="2488"/>
      <c r="GQ9716" s="2488"/>
      <c r="GR9716" s="2488"/>
      <c r="GS9716" s="2488"/>
      <c r="GT9716" s="2488"/>
      <c r="GU9716" s="2488"/>
      <c r="GV9716" s="2488"/>
      <c r="GW9716" s="2488"/>
      <c r="GX9716" s="2488"/>
      <c r="GY9716" s="2488"/>
      <c r="GZ9716" s="2488"/>
      <c r="HA9716" s="2488"/>
      <c r="HB9716" s="2488"/>
      <c r="HC9716" s="2488"/>
      <c r="HD9716" s="2488"/>
      <c r="HE9716" s="2488"/>
      <c r="HF9716" s="2488"/>
      <c r="HG9716" s="2488"/>
      <c r="HH9716" s="2488"/>
      <c r="HI9716" s="2488"/>
      <c r="HJ9716" s="2488"/>
      <c r="HK9716" s="2488"/>
      <c r="HL9716" s="2488"/>
      <c r="HM9716" s="2488"/>
      <c r="HN9716" s="2488"/>
      <c r="HO9716" s="2488"/>
      <c r="HP9716" s="2488"/>
      <c r="HQ9716" s="2488"/>
      <c r="HR9716" s="2488"/>
      <c r="HS9716" s="2488"/>
      <c r="HT9716" s="2488"/>
      <c r="HU9716" s="2488"/>
      <c r="HV9716" s="2488"/>
      <c r="HW9716" s="2488"/>
      <c r="HX9716" s="2488"/>
      <c r="HY9716" s="2488"/>
      <c r="HZ9716" s="2488"/>
      <c r="IA9716" s="2488"/>
      <c r="IB9716" s="2488"/>
      <c r="IC9716" s="2488"/>
      <c r="ID9716" s="2488"/>
      <c r="IE9716" s="2488"/>
      <c r="IF9716" s="2488"/>
      <c r="IG9716" s="2488"/>
      <c r="IH9716" s="2488"/>
      <c r="II9716" s="2488"/>
      <c r="IJ9716" s="2488"/>
      <c r="IK9716" s="2488"/>
      <c r="IL9716" s="2488"/>
      <c r="IM9716" s="2488"/>
      <c r="IN9716" s="2488"/>
      <c r="IO9716" s="2488"/>
      <c r="IP9716" s="2488"/>
      <c r="IQ9716" s="2488"/>
      <c r="IR9716" s="2488"/>
      <c r="IS9716" s="2488"/>
      <c r="IT9716" s="2488"/>
      <c r="IU9716" s="2488"/>
      <c r="IV9716" s="2488"/>
    </row>
    <row r="9717" spans="1:256" hidden="1">
      <c r="A9717" s="2733"/>
      <c r="B9717" s="2654"/>
      <c r="C9717" s="2677"/>
      <c r="D9717" s="2654"/>
      <c r="E9717" s="2687"/>
      <c r="F9717" s="2680"/>
      <c r="G9717" s="1991"/>
      <c r="H9717" s="1991"/>
      <c r="I9717" s="2680"/>
      <c r="J9717" s="1991"/>
      <c r="K9717" s="1991"/>
      <c r="L9717" s="1991"/>
      <c r="M9717" s="2175">
        <v>0</v>
      </c>
      <c r="N9717" s="2681"/>
      <c r="O9717" s="2688"/>
      <c r="P9717" s="2689"/>
      <c r="Q9717" s="2690"/>
      <c r="R9717" s="2691"/>
      <c r="S9717" s="2692">
        <f>R9717*E9712</f>
        <v>0</v>
      </c>
      <c r="T9717" s="2692"/>
      <c r="U9717" s="2488"/>
      <c r="V9717" s="2488"/>
      <c r="W9717" s="2488"/>
      <c r="X9717" s="2488"/>
      <c r="Y9717" s="2488"/>
      <c r="Z9717" s="2488"/>
      <c r="AA9717" s="2488"/>
      <c r="AB9717" s="2488"/>
      <c r="AC9717" s="2488"/>
      <c r="AD9717" s="2488"/>
      <c r="AE9717" s="2488"/>
      <c r="AF9717" s="2488"/>
      <c r="AG9717" s="2488"/>
      <c r="AH9717" s="2488"/>
      <c r="AI9717" s="2488"/>
      <c r="AJ9717" s="2488"/>
      <c r="AK9717" s="2488"/>
      <c r="AL9717" s="2488"/>
      <c r="AM9717" s="2488"/>
      <c r="AN9717" s="2488"/>
      <c r="AO9717" s="2488"/>
      <c r="AP9717" s="2488"/>
      <c r="AQ9717" s="2488"/>
      <c r="AR9717" s="2488"/>
      <c r="AS9717" s="2488"/>
      <c r="AT9717" s="2488"/>
      <c r="AU9717" s="2488"/>
      <c r="AV9717" s="2488"/>
      <c r="AW9717" s="2488"/>
      <c r="AX9717" s="2488"/>
      <c r="AY9717" s="2488"/>
      <c r="AZ9717" s="2488"/>
      <c r="BA9717" s="2488"/>
      <c r="BB9717" s="2488"/>
      <c r="BC9717" s="2488"/>
      <c r="BD9717" s="2488"/>
      <c r="BE9717" s="2488"/>
      <c r="BF9717" s="2488"/>
      <c r="BG9717" s="2488"/>
      <c r="BH9717" s="2488"/>
      <c r="BI9717" s="2488"/>
      <c r="BJ9717" s="2488"/>
      <c r="BK9717" s="2488"/>
      <c r="BL9717" s="2488"/>
      <c r="BM9717" s="2488"/>
      <c r="BN9717" s="2488"/>
      <c r="BO9717" s="2488"/>
      <c r="BP9717" s="2488"/>
      <c r="BQ9717" s="2488"/>
      <c r="BR9717" s="2488"/>
      <c r="BS9717" s="2488"/>
      <c r="BT9717" s="2488"/>
      <c r="BU9717" s="2488"/>
      <c r="BV9717" s="2488"/>
      <c r="BW9717" s="2488"/>
      <c r="BX9717" s="2488"/>
      <c r="BY9717" s="2488"/>
      <c r="BZ9717" s="2488"/>
      <c r="CA9717" s="2488"/>
      <c r="CB9717" s="2488"/>
      <c r="CC9717" s="2488"/>
      <c r="CD9717" s="2488"/>
      <c r="CE9717" s="2488"/>
      <c r="CF9717" s="2488"/>
      <c r="CG9717" s="2488"/>
      <c r="CH9717" s="2488"/>
      <c r="CI9717" s="2488"/>
      <c r="CJ9717" s="2488"/>
      <c r="CK9717" s="2488"/>
      <c r="CL9717" s="2488"/>
      <c r="CM9717" s="2488"/>
      <c r="CN9717" s="2488"/>
      <c r="CO9717" s="2488"/>
      <c r="CP9717" s="2488"/>
      <c r="CQ9717" s="2488"/>
      <c r="CR9717" s="2488"/>
      <c r="CS9717" s="2488"/>
      <c r="CT9717" s="2488"/>
      <c r="CU9717" s="2488"/>
      <c r="CV9717" s="2488"/>
      <c r="CW9717" s="2488"/>
      <c r="CX9717" s="2488"/>
      <c r="CY9717" s="2488"/>
      <c r="CZ9717" s="2488"/>
      <c r="DA9717" s="2488"/>
      <c r="DB9717" s="2488"/>
      <c r="DC9717" s="2488"/>
      <c r="DD9717" s="2488"/>
      <c r="DE9717" s="2488"/>
      <c r="DF9717" s="2488"/>
      <c r="DG9717" s="2488"/>
      <c r="DH9717" s="2488"/>
      <c r="DI9717" s="2488"/>
      <c r="DJ9717" s="2488"/>
      <c r="DK9717" s="2488"/>
      <c r="DL9717" s="2488"/>
      <c r="DM9717" s="2488"/>
      <c r="DN9717" s="2488"/>
      <c r="DO9717" s="2488"/>
      <c r="DP9717" s="2488"/>
      <c r="DQ9717" s="2488"/>
      <c r="DR9717" s="2488"/>
      <c r="DS9717" s="2488"/>
      <c r="DT9717" s="2488"/>
      <c r="DU9717" s="2488"/>
      <c r="DV9717" s="2488"/>
      <c r="DW9717" s="2488"/>
      <c r="DX9717" s="2488"/>
      <c r="DY9717" s="2488"/>
      <c r="DZ9717" s="2488"/>
      <c r="EA9717" s="2488"/>
      <c r="EB9717" s="2488"/>
      <c r="EC9717" s="2488"/>
      <c r="ED9717" s="2488"/>
      <c r="EE9717" s="2488"/>
      <c r="EF9717" s="2488"/>
      <c r="EG9717" s="2488"/>
      <c r="EH9717" s="2488"/>
      <c r="EI9717" s="2488"/>
      <c r="EJ9717" s="2488"/>
      <c r="EK9717" s="2488"/>
      <c r="EL9717" s="2488"/>
      <c r="EM9717" s="2488"/>
      <c r="EN9717" s="2488"/>
      <c r="EO9717" s="2488"/>
      <c r="EP9717" s="2488"/>
      <c r="EQ9717" s="2488"/>
      <c r="ER9717" s="2488"/>
      <c r="ES9717" s="2488"/>
      <c r="ET9717" s="2488"/>
      <c r="EU9717" s="2488"/>
      <c r="EV9717" s="2488"/>
      <c r="EW9717" s="2488"/>
      <c r="EX9717" s="2488"/>
      <c r="EY9717" s="2488"/>
      <c r="EZ9717" s="2488"/>
      <c r="FA9717" s="2488"/>
      <c r="FB9717" s="2488"/>
      <c r="FC9717" s="2488"/>
      <c r="FD9717" s="2488"/>
      <c r="FE9717" s="2488"/>
      <c r="FF9717" s="2488"/>
      <c r="FG9717" s="2488"/>
      <c r="FH9717" s="2488"/>
      <c r="FI9717" s="2488"/>
      <c r="FJ9717" s="2488"/>
      <c r="FK9717" s="2488"/>
      <c r="FL9717" s="2488"/>
      <c r="FM9717" s="2488"/>
      <c r="FN9717" s="2488"/>
      <c r="FO9717" s="2488"/>
      <c r="FP9717" s="2488"/>
      <c r="FQ9717" s="2488"/>
      <c r="FR9717" s="2488"/>
      <c r="FS9717" s="2488"/>
      <c r="FT9717" s="2488"/>
      <c r="FU9717" s="2488"/>
      <c r="FV9717" s="2488"/>
      <c r="FW9717" s="2488"/>
      <c r="FX9717" s="2488"/>
      <c r="FY9717" s="2488"/>
      <c r="FZ9717" s="2488"/>
      <c r="GA9717" s="2488"/>
      <c r="GB9717" s="2488"/>
      <c r="GC9717" s="2488"/>
      <c r="GD9717" s="2488"/>
      <c r="GE9717" s="2488"/>
      <c r="GF9717" s="2488"/>
      <c r="GG9717" s="2488"/>
      <c r="GH9717" s="2488"/>
      <c r="GI9717" s="2488"/>
      <c r="GJ9717" s="2488"/>
      <c r="GK9717" s="2488"/>
      <c r="GL9717" s="2488"/>
      <c r="GM9717" s="2488"/>
      <c r="GN9717" s="2488"/>
      <c r="GO9717" s="2488"/>
      <c r="GP9717" s="2488"/>
      <c r="GQ9717" s="2488"/>
      <c r="GR9717" s="2488"/>
      <c r="GS9717" s="2488"/>
      <c r="GT9717" s="2488"/>
      <c r="GU9717" s="2488"/>
      <c r="GV9717" s="2488"/>
      <c r="GW9717" s="2488"/>
      <c r="GX9717" s="2488"/>
      <c r="GY9717" s="2488"/>
      <c r="GZ9717" s="2488"/>
      <c r="HA9717" s="2488"/>
      <c r="HB9717" s="2488"/>
      <c r="HC9717" s="2488"/>
      <c r="HD9717" s="2488"/>
      <c r="HE9717" s="2488"/>
      <c r="HF9717" s="2488"/>
      <c r="HG9717" s="2488"/>
      <c r="HH9717" s="2488"/>
      <c r="HI9717" s="2488"/>
      <c r="HJ9717" s="2488"/>
      <c r="HK9717" s="2488"/>
      <c r="HL9717" s="2488"/>
      <c r="HM9717" s="2488"/>
      <c r="HN9717" s="2488"/>
      <c r="HO9717" s="2488"/>
      <c r="HP9717" s="2488"/>
      <c r="HQ9717" s="2488"/>
      <c r="HR9717" s="2488"/>
      <c r="HS9717" s="2488"/>
      <c r="HT9717" s="2488"/>
      <c r="HU9717" s="2488"/>
      <c r="HV9717" s="2488"/>
      <c r="HW9717" s="2488"/>
      <c r="HX9717" s="2488"/>
      <c r="HY9717" s="2488"/>
      <c r="HZ9717" s="2488"/>
      <c r="IA9717" s="2488"/>
      <c r="IB9717" s="2488"/>
      <c r="IC9717" s="2488"/>
      <c r="ID9717" s="2488"/>
      <c r="IE9717" s="2488"/>
      <c r="IF9717" s="2488"/>
      <c r="IG9717" s="2488"/>
      <c r="IH9717" s="2488"/>
      <c r="II9717" s="2488"/>
      <c r="IJ9717" s="2488"/>
      <c r="IK9717" s="2488"/>
      <c r="IL9717" s="2488"/>
      <c r="IM9717" s="2488"/>
      <c r="IN9717" s="2488"/>
      <c r="IO9717" s="2488"/>
      <c r="IP9717" s="2488"/>
      <c r="IQ9717" s="2488"/>
      <c r="IR9717" s="2488"/>
      <c r="IS9717" s="2488"/>
      <c r="IT9717" s="2488"/>
      <c r="IU9717" s="2488"/>
      <c r="IV9717" s="2488"/>
    </row>
    <row r="9718" spans="1:256" hidden="1">
      <c r="A9718" s="2733"/>
      <c r="B9718" s="2654"/>
      <c r="C9718" s="2677"/>
      <c r="D9718" s="2654"/>
      <c r="E9718" s="2687"/>
      <c r="F9718" s="2680"/>
      <c r="G9718" s="1991"/>
      <c r="H9718" s="1991"/>
      <c r="I9718" s="2680"/>
      <c r="J9718" s="1991"/>
      <c r="K9718" s="1991"/>
      <c r="L9718" s="1991"/>
      <c r="M9718" s="2175">
        <v>0</v>
      </c>
      <c r="N9718" s="2681"/>
      <c r="O9718" s="2688"/>
      <c r="P9718" s="2689"/>
      <c r="Q9718" s="2690"/>
      <c r="R9718" s="2691"/>
      <c r="S9718" s="2692">
        <f>R9718*E9712</f>
        <v>0</v>
      </c>
      <c r="T9718" s="2692"/>
      <c r="U9718" s="2488"/>
      <c r="V9718" s="2488"/>
      <c r="W9718" s="2488"/>
      <c r="X9718" s="2488"/>
      <c r="Y9718" s="2488"/>
      <c r="Z9718" s="2488"/>
      <c r="AA9718" s="2488"/>
      <c r="AB9718" s="2488"/>
      <c r="AC9718" s="2488"/>
      <c r="AD9718" s="2488"/>
      <c r="AE9718" s="2488"/>
      <c r="AF9718" s="2488"/>
      <c r="AG9718" s="2488"/>
      <c r="AH9718" s="2488"/>
      <c r="AI9718" s="2488"/>
      <c r="AJ9718" s="2488"/>
      <c r="AK9718" s="2488"/>
      <c r="AL9718" s="2488"/>
      <c r="AM9718" s="2488"/>
      <c r="AN9718" s="2488"/>
      <c r="AO9718" s="2488"/>
      <c r="AP9718" s="2488"/>
      <c r="AQ9718" s="2488"/>
      <c r="AR9718" s="2488"/>
      <c r="AS9718" s="2488"/>
      <c r="AT9718" s="2488"/>
      <c r="AU9718" s="2488"/>
      <c r="AV9718" s="2488"/>
      <c r="AW9718" s="2488"/>
      <c r="AX9718" s="2488"/>
      <c r="AY9718" s="2488"/>
      <c r="AZ9718" s="2488"/>
      <c r="BA9718" s="2488"/>
      <c r="BB9718" s="2488"/>
      <c r="BC9718" s="2488"/>
      <c r="BD9718" s="2488"/>
      <c r="BE9718" s="2488"/>
      <c r="BF9718" s="2488"/>
      <c r="BG9718" s="2488"/>
      <c r="BH9718" s="2488"/>
      <c r="BI9718" s="2488"/>
      <c r="BJ9718" s="2488"/>
      <c r="BK9718" s="2488"/>
      <c r="BL9718" s="2488"/>
      <c r="BM9718" s="2488"/>
      <c r="BN9718" s="2488"/>
      <c r="BO9718" s="2488"/>
      <c r="BP9718" s="2488"/>
      <c r="BQ9718" s="2488"/>
      <c r="BR9718" s="2488"/>
      <c r="BS9718" s="2488"/>
      <c r="BT9718" s="2488"/>
      <c r="BU9718" s="2488"/>
      <c r="BV9718" s="2488"/>
      <c r="BW9718" s="2488"/>
      <c r="BX9718" s="2488"/>
      <c r="BY9718" s="2488"/>
      <c r="BZ9718" s="2488"/>
      <c r="CA9718" s="2488"/>
      <c r="CB9718" s="2488"/>
      <c r="CC9718" s="2488"/>
      <c r="CD9718" s="2488"/>
      <c r="CE9718" s="2488"/>
      <c r="CF9718" s="2488"/>
      <c r="CG9718" s="2488"/>
      <c r="CH9718" s="2488"/>
      <c r="CI9718" s="2488"/>
      <c r="CJ9718" s="2488"/>
      <c r="CK9718" s="2488"/>
      <c r="CL9718" s="2488"/>
      <c r="CM9718" s="2488"/>
      <c r="CN9718" s="2488"/>
      <c r="CO9718" s="2488"/>
      <c r="CP9718" s="2488"/>
      <c r="CQ9718" s="2488"/>
      <c r="CR9718" s="2488"/>
      <c r="CS9718" s="2488"/>
      <c r="CT9718" s="2488"/>
      <c r="CU9718" s="2488"/>
      <c r="CV9718" s="2488"/>
      <c r="CW9718" s="2488"/>
      <c r="CX9718" s="2488"/>
      <c r="CY9718" s="2488"/>
      <c r="CZ9718" s="2488"/>
      <c r="DA9718" s="2488"/>
      <c r="DB9718" s="2488"/>
      <c r="DC9718" s="2488"/>
      <c r="DD9718" s="2488"/>
      <c r="DE9718" s="2488"/>
      <c r="DF9718" s="2488"/>
      <c r="DG9718" s="2488"/>
      <c r="DH9718" s="2488"/>
      <c r="DI9718" s="2488"/>
      <c r="DJ9718" s="2488"/>
      <c r="DK9718" s="2488"/>
      <c r="DL9718" s="2488"/>
      <c r="DM9718" s="2488"/>
      <c r="DN9718" s="2488"/>
      <c r="DO9718" s="2488"/>
      <c r="DP9718" s="2488"/>
      <c r="DQ9718" s="2488"/>
      <c r="DR9718" s="2488"/>
      <c r="DS9718" s="2488"/>
      <c r="DT9718" s="2488"/>
      <c r="DU9718" s="2488"/>
      <c r="DV9718" s="2488"/>
      <c r="DW9718" s="2488"/>
      <c r="DX9718" s="2488"/>
      <c r="DY9718" s="2488"/>
      <c r="DZ9718" s="2488"/>
      <c r="EA9718" s="2488"/>
      <c r="EB9718" s="2488"/>
      <c r="EC9718" s="2488"/>
      <c r="ED9718" s="2488"/>
      <c r="EE9718" s="2488"/>
      <c r="EF9718" s="2488"/>
      <c r="EG9718" s="2488"/>
      <c r="EH9718" s="2488"/>
      <c r="EI9718" s="2488"/>
      <c r="EJ9718" s="2488"/>
      <c r="EK9718" s="2488"/>
      <c r="EL9718" s="2488"/>
      <c r="EM9718" s="2488"/>
      <c r="EN9718" s="2488"/>
      <c r="EO9718" s="2488"/>
      <c r="EP9718" s="2488"/>
      <c r="EQ9718" s="2488"/>
      <c r="ER9718" s="2488"/>
      <c r="ES9718" s="2488"/>
      <c r="ET9718" s="2488"/>
      <c r="EU9718" s="2488"/>
      <c r="EV9718" s="2488"/>
      <c r="EW9718" s="2488"/>
      <c r="EX9718" s="2488"/>
      <c r="EY9718" s="2488"/>
      <c r="EZ9718" s="2488"/>
      <c r="FA9718" s="2488"/>
      <c r="FB9718" s="2488"/>
      <c r="FC9718" s="2488"/>
      <c r="FD9718" s="2488"/>
      <c r="FE9718" s="2488"/>
      <c r="FF9718" s="2488"/>
      <c r="FG9718" s="2488"/>
      <c r="FH9718" s="2488"/>
      <c r="FI9718" s="2488"/>
      <c r="FJ9718" s="2488"/>
      <c r="FK9718" s="2488"/>
      <c r="FL9718" s="2488"/>
      <c r="FM9718" s="2488"/>
      <c r="FN9718" s="2488"/>
      <c r="FO9718" s="2488"/>
      <c r="FP9718" s="2488"/>
      <c r="FQ9718" s="2488"/>
      <c r="FR9718" s="2488"/>
      <c r="FS9718" s="2488"/>
      <c r="FT9718" s="2488"/>
      <c r="FU9718" s="2488"/>
      <c r="FV9718" s="2488"/>
      <c r="FW9718" s="2488"/>
      <c r="FX9718" s="2488"/>
      <c r="FY9718" s="2488"/>
      <c r="FZ9718" s="2488"/>
      <c r="GA9718" s="2488"/>
      <c r="GB9718" s="2488"/>
      <c r="GC9718" s="2488"/>
      <c r="GD9718" s="2488"/>
      <c r="GE9718" s="2488"/>
      <c r="GF9718" s="2488"/>
      <c r="GG9718" s="2488"/>
      <c r="GH9718" s="2488"/>
      <c r="GI9718" s="2488"/>
      <c r="GJ9718" s="2488"/>
      <c r="GK9718" s="2488"/>
      <c r="GL9718" s="2488"/>
      <c r="GM9718" s="2488"/>
      <c r="GN9718" s="2488"/>
      <c r="GO9718" s="2488"/>
      <c r="GP9718" s="2488"/>
      <c r="GQ9718" s="2488"/>
      <c r="GR9718" s="2488"/>
      <c r="GS9718" s="2488"/>
      <c r="GT9718" s="2488"/>
      <c r="GU9718" s="2488"/>
      <c r="GV9718" s="2488"/>
      <c r="GW9718" s="2488"/>
      <c r="GX9718" s="2488"/>
      <c r="GY9718" s="2488"/>
      <c r="GZ9718" s="2488"/>
      <c r="HA9718" s="2488"/>
      <c r="HB9718" s="2488"/>
      <c r="HC9718" s="2488"/>
      <c r="HD9718" s="2488"/>
      <c r="HE9718" s="2488"/>
      <c r="HF9718" s="2488"/>
      <c r="HG9718" s="2488"/>
      <c r="HH9718" s="2488"/>
      <c r="HI9718" s="2488"/>
      <c r="HJ9718" s="2488"/>
      <c r="HK9718" s="2488"/>
      <c r="HL9718" s="2488"/>
      <c r="HM9718" s="2488"/>
      <c r="HN9718" s="2488"/>
      <c r="HO9718" s="2488"/>
      <c r="HP9718" s="2488"/>
      <c r="HQ9718" s="2488"/>
      <c r="HR9718" s="2488"/>
      <c r="HS9718" s="2488"/>
      <c r="HT9718" s="2488"/>
      <c r="HU9718" s="2488"/>
      <c r="HV9718" s="2488"/>
      <c r="HW9718" s="2488"/>
      <c r="HX9718" s="2488"/>
      <c r="HY9718" s="2488"/>
      <c r="HZ9718" s="2488"/>
      <c r="IA9718" s="2488"/>
      <c r="IB9718" s="2488"/>
      <c r="IC9718" s="2488"/>
      <c r="ID9718" s="2488"/>
      <c r="IE9718" s="2488"/>
      <c r="IF9718" s="2488"/>
      <c r="IG9718" s="2488"/>
      <c r="IH9718" s="2488"/>
      <c r="II9718" s="2488"/>
      <c r="IJ9718" s="2488"/>
      <c r="IK9718" s="2488"/>
      <c r="IL9718" s="2488"/>
      <c r="IM9718" s="2488"/>
      <c r="IN9718" s="2488"/>
      <c r="IO9718" s="2488"/>
      <c r="IP9718" s="2488"/>
      <c r="IQ9718" s="2488"/>
      <c r="IR9718" s="2488"/>
      <c r="IS9718" s="2488"/>
      <c r="IT9718" s="2488"/>
      <c r="IU9718" s="2488"/>
      <c r="IV9718" s="2488"/>
    </row>
    <row r="9719" spans="1:256" hidden="1">
      <c r="A9719" s="2733"/>
      <c r="B9719" s="2654"/>
      <c r="C9719" s="2677"/>
      <c r="D9719" s="2654"/>
      <c r="E9719" s="2687"/>
      <c r="F9719" s="2680"/>
      <c r="G9719" s="1991"/>
      <c r="H9719" s="1991"/>
      <c r="I9719" s="2680"/>
      <c r="J9719" s="1991"/>
      <c r="K9719" s="1991"/>
      <c r="L9719" s="1991"/>
      <c r="M9719" s="2175">
        <v>0</v>
      </c>
      <c r="N9719" s="2681"/>
      <c r="O9719" s="2688"/>
      <c r="P9719" s="2689"/>
      <c r="Q9719" s="2690"/>
      <c r="R9719" s="2691"/>
      <c r="S9719" s="2692">
        <f>R9719*E9712</f>
        <v>0</v>
      </c>
      <c r="T9719" s="2692"/>
      <c r="U9719" s="2488"/>
      <c r="V9719" s="2488"/>
      <c r="W9719" s="2488"/>
      <c r="X9719" s="2488"/>
      <c r="Y9719" s="2488"/>
      <c r="Z9719" s="2488"/>
      <c r="AA9719" s="2488"/>
      <c r="AB9719" s="2488"/>
      <c r="AC9719" s="2488"/>
      <c r="AD9719" s="2488"/>
      <c r="AE9719" s="2488"/>
      <c r="AF9719" s="2488"/>
      <c r="AG9719" s="2488"/>
      <c r="AH9719" s="2488"/>
      <c r="AI9719" s="2488"/>
      <c r="AJ9719" s="2488"/>
      <c r="AK9719" s="2488"/>
      <c r="AL9719" s="2488"/>
      <c r="AM9719" s="2488"/>
      <c r="AN9719" s="2488"/>
      <c r="AO9719" s="2488"/>
      <c r="AP9719" s="2488"/>
      <c r="AQ9719" s="2488"/>
      <c r="AR9719" s="2488"/>
      <c r="AS9719" s="2488"/>
      <c r="AT9719" s="2488"/>
      <c r="AU9719" s="2488"/>
      <c r="AV9719" s="2488"/>
      <c r="AW9719" s="2488"/>
      <c r="AX9719" s="2488"/>
      <c r="AY9719" s="2488"/>
      <c r="AZ9719" s="2488"/>
      <c r="BA9719" s="2488"/>
      <c r="BB9719" s="2488"/>
      <c r="BC9719" s="2488"/>
      <c r="BD9719" s="2488"/>
      <c r="BE9719" s="2488"/>
      <c r="BF9719" s="2488"/>
      <c r="BG9719" s="2488"/>
      <c r="BH9719" s="2488"/>
      <c r="BI9719" s="2488"/>
      <c r="BJ9719" s="2488"/>
      <c r="BK9719" s="2488"/>
      <c r="BL9719" s="2488"/>
      <c r="BM9719" s="2488"/>
      <c r="BN9719" s="2488"/>
      <c r="BO9719" s="2488"/>
      <c r="BP9719" s="2488"/>
      <c r="BQ9719" s="2488"/>
      <c r="BR9719" s="2488"/>
      <c r="BS9719" s="2488"/>
      <c r="BT9719" s="2488"/>
      <c r="BU9719" s="2488"/>
      <c r="BV9719" s="2488"/>
      <c r="BW9719" s="2488"/>
      <c r="BX9719" s="2488"/>
      <c r="BY9719" s="2488"/>
      <c r="BZ9719" s="2488"/>
      <c r="CA9719" s="2488"/>
      <c r="CB9719" s="2488"/>
      <c r="CC9719" s="2488"/>
      <c r="CD9719" s="2488"/>
      <c r="CE9719" s="2488"/>
      <c r="CF9719" s="2488"/>
      <c r="CG9719" s="2488"/>
      <c r="CH9719" s="2488"/>
      <c r="CI9719" s="2488"/>
      <c r="CJ9719" s="2488"/>
      <c r="CK9719" s="2488"/>
      <c r="CL9719" s="2488"/>
      <c r="CM9719" s="2488"/>
      <c r="CN9719" s="2488"/>
      <c r="CO9719" s="2488"/>
      <c r="CP9719" s="2488"/>
      <c r="CQ9719" s="2488"/>
      <c r="CR9719" s="2488"/>
      <c r="CS9719" s="2488"/>
      <c r="CT9719" s="2488"/>
      <c r="CU9719" s="2488"/>
      <c r="CV9719" s="2488"/>
      <c r="CW9719" s="2488"/>
      <c r="CX9719" s="2488"/>
      <c r="CY9719" s="2488"/>
      <c r="CZ9719" s="2488"/>
      <c r="DA9719" s="2488"/>
      <c r="DB9719" s="2488"/>
      <c r="DC9719" s="2488"/>
      <c r="DD9719" s="2488"/>
      <c r="DE9719" s="2488"/>
      <c r="DF9719" s="2488"/>
      <c r="DG9719" s="2488"/>
      <c r="DH9719" s="2488"/>
      <c r="DI9719" s="2488"/>
      <c r="DJ9719" s="2488"/>
      <c r="DK9719" s="2488"/>
      <c r="DL9719" s="2488"/>
      <c r="DM9719" s="2488"/>
      <c r="DN9719" s="2488"/>
      <c r="DO9719" s="2488"/>
      <c r="DP9719" s="2488"/>
      <c r="DQ9719" s="2488"/>
      <c r="DR9719" s="2488"/>
      <c r="DS9719" s="2488"/>
      <c r="DT9719" s="2488"/>
      <c r="DU9719" s="2488"/>
      <c r="DV9719" s="2488"/>
      <c r="DW9719" s="2488"/>
      <c r="DX9719" s="2488"/>
      <c r="DY9719" s="2488"/>
      <c r="DZ9719" s="2488"/>
      <c r="EA9719" s="2488"/>
      <c r="EB9719" s="2488"/>
      <c r="EC9719" s="2488"/>
      <c r="ED9719" s="2488"/>
      <c r="EE9719" s="2488"/>
      <c r="EF9719" s="2488"/>
      <c r="EG9719" s="2488"/>
      <c r="EH9719" s="2488"/>
      <c r="EI9719" s="2488"/>
      <c r="EJ9719" s="2488"/>
      <c r="EK9719" s="2488"/>
      <c r="EL9719" s="2488"/>
      <c r="EM9719" s="2488"/>
      <c r="EN9719" s="2488"/>
      <c r="EO9719" s="2488"/>
      <c r="EP9719" s="2488"/>
      <c r="EQ9719" s="2488"/>
      <c r="ER9719" s="2488"/>
      <c r="ES9719" s="2488"/>
      <c r="ET9719" s="2488"/>
      <c r="EU9719" s="2488"/>
      <c r="EV9719" s="2488"/>
      <c r="EW9719" s="2488"/>
      <c r="EX9719" s="2488"/>
      <c r="EY9719" s="2488"/>
      <c r="EZ9719" s="2488"/>
      <c r="FA9719" s="2488"/>
      <c r="FB9719" s="2488"/>
      <c r="FC9719" s="2488"/>
      <c r="FD9719" s="2488"/>
      <c r="FE9719" s="2488"/>
      <c r="FF9719" s="2488"/>
      <c r="FG9719" s="2488"/>
      <c r="FH9719" s="2488"/>
      <c r="FI9719" s="2488"/>
      <c r="FJ9719" s="2488"/>
      <c r="FK9719" s="2488"/>
      <c r="FL9719" s="2488"/>
      <c r="FM9719" s="2488"/>
      <c r="FN9719" s="2488"/>
      <c r="FO9719" s="2488"/>
      <c r="FP9719" s="2488"/>
      <c r="FQ9719" s="2488"/>
      <c r="FR9719" s="2488"/>
      <c r="FS9719" s="2488"/>
      <c r="FT9719" s="2488"/>
      <c r="FU9719" s="2488"/>
      <c r="FV9719" s="2488"/>
      <c r="FW9719" s="2488"/>
      <c r="FX9719" s="2488"/>
      <c r="FY9719" s="2488"/>
      <c r="FZ9719" s="2488"/>
      <c r="GA9719" s="2488"/>
      <c r="GB9719" s="2488"/>
      <c r="GC9719" s="2488"/>
      <c r="GD9719" s="2488"/>
      <c r="GE9719" s="2488"/>
      <c r="GF9719" s="2488"/>
      <c r="GG9719" s="2488"/>
      <c r="GH9719" s="2488"/>
      <c r="GI9719" s="2488"/>
      <c r="GJ9719" s="2488"/>
      <c r="GK9719" s="2488"/>
      <c r="GL9719" s="2488"/>
      <c r="GM9719" s="2488"/>
      <c r="GN9719" s="2488"/>
      <c r="GO9719" s="2488"/>
      <c r="GP9719" s="2488"/>
      <c r="GQ9719" s="2488"/>
      <c r="GR9719" s="2488"/>
      <c r="GS9719" s="2488"/>
      <c r="GT9719" s="2488"/>
      <c r="GU9719" s="2488"/>
      <c r="GV9719" s="2488"/>
      <c r="GW9719" s="2488"/>
      <c r="GX9719" s="2488"/>
      <c r="GY9719" s="2488"/>
      <c r="GZ9719" s="2488"/>
      <c r="HA9719" s="2488"/>
      <c r="HB9719" s="2488"/>
      <c r="HC9719" s="2488"/>
      <c r="HD9719" s="2488"/>
      <c r="HE9719" s="2488"/>
      <c r="HF9719" s="2488"/>
      <c r="HG9719" s="2488"/>
      <c r="HH9719" s="2488"/>
      <c r="HI9719" s="2488"/>
      <c r="HJ9719" s="2488"/>
      <c r="HK9719" s="2488"/>
      <c r="HL9719" s="2488"/>
      <c r="HM9719" s="2488"/>
      <c r="HN9719" s="2488"/>
      <c r="HO9719" s="2488"/>
      <c r="HP9719" s="2488"/>
      <c r="HQ9719" s="2488"/>
      <c r="HR9719" s="2488"/>
      <c r="HS9719" s="2488"/>
      <c r="HT9719" s="2488"/>
      <c r="HU9719" s="2488"/>
      <c r="HV9719" s="2488"/>
      <c r="HW9719" s="2488"/>
      <c r="HX9719" s="2488"/>
      <c r="HY9719" s="2488"/>
      <c r="HZ9719" s="2488"/>
      <c r="IA9719" s="2488"/>
      <c r="IB9719" s="2488"/>
      <c r="IC9719" s="2488"/>
      <c r="ID9719" s="2488"/>
      <c r="IE9719" s="2488"/>
      <c r="IF9719" s="2488"/>
      <c r="IG9719" s="2488"/>
      <c r="IH9719" s="2488"/>
      <c r="II9719" s="2488"/>
      <c r="IJ9719" s="2488"/>
      <c r="IK9719" s="2488"/>
      <c r="IL9719" s="2488"/>
      <c r="IM9719" s="2488"/>
      <c r="IN9719" s="2488"/>
      <c r="IO9719" s="2488"/>
      <c r="IP9719" s="2488"/>
      <c r="IQ9719" s="2488"/>
      <c r="IR9719" s="2488"/>
      <c r="IS9719" s="2488"/>
      <c r="IT9719" s="2488"/>
      <c r="IU9719" s="2488"/>
      <c r="IV9719" s="2488"/>
    </row>
    <row r="9720" spans="1:256" hidden="1">
      <c r="A9720" s="2733"/>
      <c r="B9720" s="2654"/>
      <c r="C9720" s="2677"/>
      <c r="D9720" s="2654"/>
      <c r="E9720" s="2687"/>
      <c r="F9720" s="2680"/>
      <c r="G9720" s="1991"/>
      <c r="H9720" s="1991"/>
      <c r="I9720" s="2680"/>
      <c r="J9720" s="1991"/>
      <c r="K9720" s="1991"/>
      <c r="L9720" s="1991"/>
      <c r="M9720" s="2175">
        <v>0</v>
      </c>
      <c r="N9720" s="2681"/>
      <c r="O9720" s="2688"/>
      <c r="P9720" s="2689"/>
      <c r="Q9720" s="2690"/>
      <c r="R9720" s="2691"/>
      <c r="S9720" s="2695">
        <f>R9720*E9712</f>
        <v>0</v>
      </c>
      <c r="T9720" s="2692"/>
      <c r="U9720" s="2488"/>
      <c r="V9720" s="2488"/>
      <c r="W9720" s="2488"/>
      <c r="X9720" s="2488"/>
      <c r="Y9720" s="2488"/>
      <c r="Z9720" s="2488"/>
      <c r="AA9720" s="2488"/>
      <c r="AB9720" s="2488"/>
      <c r="AC9720" s="2488"/>
      <c r="AD9720" s="2488"/>
      <c r="AE9720" s="2488"/>
      <c r="AF9720" s="2488"/>
      <c r="AG9720" s="2488"/>
      <c r="AH9720" s="2488"/>
      <c r="AI9720" s="2488"/>
      <c r="AJ9720" s="2488"/>
      <c r="AK9720" s="2488"/>
      <c r="AL9720" s="2488"/>
      <c r="AM9720" s="2488"/>
      <c r="AN9720" s="2488"/>
      <c r="AO9720" s="2488"/>
      <c r="AP9720" s="2488"/>
      <c r="AQ9720" s="2488"/>
      <c r="AR9720" s="2488"/>
      <c r="AS9720" s="2488"/>
      <c r="AT9720" s="2488"/>
      <c r="AU9720" s="2488"/>
      <c r="AV9720" s="2488"/>
      <c r="AW9720" s="2488"/>
      <c r="AX9720" s="2488"/>
      <c r="AY9720" s="2488"/>
      <c r="AZ9720" s="2488"/>
      <c r="BA9720" s="2488"/>
      <c r="BB9720" s="2488"/>
      <c r="BC9720" s="2488"/>
      <c r="BD9720" s="2488"/>
      <c r="BE9720" s="2488"/>
      <c r="BF9720" s="2488"/>
      <c r="BG9720" s="2488"/>
      <c r="BH9720" s="2488"/>
      <c r="BI9720" s="2488"/>
      <c r="BJ9720" s="2488"/>
      <c r="BK9720" s="2488"/>
      <c r="BL9720" s="2488"/>
      <c r="BM9720" s="2488"/>
      <c r="BN9720" s="2488"/>
      <c r="BO9720" s="2488"/>
      <c r="BP9720" s="2488"/>
      <c r="BQ9720" s="2488"/>
      <c r="BR9720" s="2488"/>
      <c r="BS9720" s="2488"/>
      <c r="BT9720" s="2488"/>
      <c r="BU9720" s="2488"/>
      <c r="BV9720" s="2488"/>
      <c r="BW9720" s="2488"/>
      <c r="BX9720" s="2488"/>
      <c r="BY9720" s="2488"/>
      <c r="BZ9720" s="2488"/>
      <c r="CA9720" s="2488"/>
      <c r="CB9720" s="2488"/>
      <c r="CC9720" s="2488"/>
      <c r="CD9720" s="2488"/>
      <c r="CE9720" s="2488"/>
      <c r="CF9720" s="2488"/>
      <c r="CG9720" s="2488"/>
      <c r="CH9720" s="2488"/>
      <c r="CI9720" s="2488"/>
      <c r="CJ9720" s="2488"/>
      <c r="CK9720" s="2488"/>
      <c r="CL9720" s="2488"/>
      <c r="CM9720" s="2488"/>
      <c r="CN9720" s="2488"/>
      <c r="CO9720" s="2488"/>
      <c r="CP9720" s="2488"/>
      <c r="CQ9720" s="2488"/>
      <c r="CR9720" s="2488"/>
      <c r="CS9720" s="2488"/>
      <c r="CT9720" s="2488"/>
      <c r="CU9720" s="2488"/>
      <c r="CV9720" s="2488"/>
      <c r="CW9720" s="2488"/>
      <c r="CX9720" s="2488"/>
      <c r="CY9720" s="2488"/>
      <c r="CZ9720" s="2488"/>
      <c r="DA9720" s="2488"/>
      <c r="DB9720" s="2488"/>
      <c r="DC9720" s="2488"/>
      <c r="DD9720" s="2488"/>
      <c r="DE9720" s="2488"/>
      <c r="DF9720" s="2488"/>
      <c r="DG9720" s="2488"/>
      <c r="DH9720" s="2488"/>
      <c r="DI9720" s="2488"/>
      <c r="DJ9720" s="2488"/>
      <c r="DK9720" s="2488"/>
      <c r="DL9720" s="2488"/>
      <c r="DM9720" s="2488"/>
      <c r="DN9720" s="2488"/>
      <c r="DO9720" s="2488"/>
      <c r="DP9720" s="2488"/>
      <c r="DQ9720" s="2488"/>
      <c r="DR9720" s="2488"/>
      <c r="DS9720" s="2488"/>
      <c r="DT9720" s="2488"/>
      <c r="DU9720" s="2488"/>
      <c r="DV9720" s="2488"/>
      <c r="DW9720" s="2488"/>
      <c r="DX9720" s="2488"/>
      <c r="DY9720" s="2488"/>
      <c r="DZ9720" s="2488"/>
      <c r="EA9720" s="2488"/>
      <c r="EB9720" s="2488"/>
      <c r="EC9720" s="2488"/>
      <c r="ED9720" s="2488"/>
      <c r="EE9720" s="2488"/>
      <c r="EF9720" s="2488"/>
      <c r="EG9720" s="2488"/>
      <c r="EH9720" s="2488"/>
      <c r="EI9720" s="2488"/>
      <c r="EJ9720" s="2488"/>
      <c r="EK9720" s="2488"/>
      <c r="EL9720" s="2488"/>
      <c r="EM9720" s="2488"/>
      <c r="EN9720" s="2488"/>
      <c r="EO9720" s="2488"/>
      <c r="EP9720" s="2488"/>
      <c r="EQ9720" s="2488"/>
      <c r="ER9720" s="2488"/>
      <c r="ES9720" s="2488"/>
      <c r="ET9720" s="2488"/>
      <c r="EU9720" s="2488"/>
      <c r="EV9720" s="2488"/>
      <c r="EW9720" s="2488"/>
      <c r="EX9720" s="2488"/>
      <c r="EY9720" s="2488"/>
      <c r="EZ9720" s="2488"/>
      <c r="FA9720" s="2488"/>
      <c r="FB9720" s="2488"/>
      <c r="FC9720" s="2488"/>
      <c r="FD9720" s="2488"/>
      <c r="FE9720" s="2488"/>
      <c r="FF9720" s="2488"/>
      <c r="FG9720" s="2488"/>
      <c r="FH9720" s="2488"/>
      <c r="FI9720" s="2488"/>
      <c r="FJ9720" s="2488"/>
      <c r="FK9720" s="2488"/>
      <c r="FL9720" s="2488"/>
      <c r="FM9720" s="2488"/>
      <c r="FN9720" s="2488"/>
      <c r="FO9720" s="2488"/>
      <c r="FP9720" s="2488"/>
      <c r="FQ9720" s="2488"/>
      <c r="FR9720" s="2488"/>
      <c r="FS9720" s="2488"/>
      <c r="FT9720" s="2488"/>
      <c r="FU9720" s="2488"/>
      <c r="FV9720" s="2488"/>
      <c r="FW9720" s="2488"/>
      <c r="FX9720" s="2488"/>
      <c r="FY9720" s="2488"/>
      <c r="FZ9720" s="2488"/>
      <c r="GA9720" s="2488"/>
      <c r="GB9720" s="2488"/>
      <c r="GC9720" s="2488"/>
      <c r="GD9720" s="2488"/>
      <c r="GE9720" s="2488"/>
      <c r="GF9720" s="2488"/>
      <c r="GG9720" s="2488"/>
      <c r="GH9720" s="2488"/>
      <c r="GI9720" s="2488"/>
      <c r="GJ9720" s="2488"/>
      <c r="GK9720" s="2488"/>
      <c r="GL9720" s="2488"/>
      <c r="GM9720" s="2488"/>
      <c r="GN9720" s="2488"/>
      <c r="GO9720" s="2488"/>
      <c r="GP9720" s="2488"/>
      <c r="GQ9720" s="2488"/>
      <c r="GR9720" s="2488"/>
      <c r="GS9720" s="2488"/>
      <c r="GT9720" s="2488"/>
      <c r="GU9720" s="2488"/>
      <c r="GV9720" s="2488"/>
      <c r="GW9720" s="2488"/>
      <c r="GX9720" s="2488"/>
      <c r="GY9720" s="2488"/>
      <c r="GZ9720" s="2488"/>
      <c r="HA9720" s="2488"/>
      <c r="HB9720" s="2488"/>
      <c r="HC9720" s="2488"/>
      <c r="HD9720" s="2488"/>
      <c r="HE9720" s="2488"/>
      <c r="HF9720" s="2488"/>
      <c r="HG9720" s="2488"/>
      <c r="HH9720" s="2488"/>
      <c r="HI9720" s="2488"/>
      <c r="HJ9720" s="2488"/>
      <c r="HK9720" s="2488"/>
      <c r="HL9720" s="2488"/>
      <c r="HM9720" s="2488"/>
      <c r="HN9720" s="2488"/>
      <c r="HO9720" s="2488"/>
      <c r="HP9720" s="2488"/>
      <c r="HQ9720" s="2488"/>
      <c r="HR9720" s="2488"/>
      <c r="HS9720" s="2488"/>
      <c r="HT9720" s="2488"/>
      <c r="HU9720" s="2488"/>
      <c r="HV9720" s="2488"/>
      <c r="HW9720" s="2488"/>
      <c r="HX9720" s="2488"/>
      <c r="HY9720" s="2488"/>
      <c r="HZ9720" s="2488"/>
      <c r="IA9720" s="2488"/>
      <c r="IB9720" s="2488"/>
      <c r="IC9720" s="2488"/>
      <c r="ID9720" s="2488"/>
      <c r="IE9720" s="2488"/>
      <c r="IF9720" s="2488"/>
      <c r="IG9720" s="2488"/>
      <c r="IH9720" s="2488"/>
      <c r="II9720" s="2488"/>
      <c r="IJ9720" s="2488"/>
      <c r="IK9720" s="2488"/>
      <c r="IL9720" s="2488"/>
      <c r="IM9720" s="2488"/>
      <c r="IN9720" s="2488"/>
      <c r="IO9720" s="2488"/>
      <c r="IP9720" s="2488"/>
      <c r="IQ9720" s="2488"/>
      <c r="IR9720" s="2488"/>
      <c r="IS9720" s="2488"/>
      <c r="IT9720" s="2488"/>
      <c r="IU9720" s="2488"/>
      <c r="IV9720" s="2488"/>
    </row>
    <row r="9721" spans="1:256" ht="30" customHeight="1">
      <c r="A9721" s="2654">
        <f>A9712+1</f>
        <v>40</v>
      </c>
      <c r="B9721" s="2780" t="s">
        <v>1187</v>
      </c>
      <c r="C9721" s="2677" t="s">
        <v>2016</v>
      </c>
      <c r="D9721" s="2781" t="s">
        <v>2819</v>
      </c>
      <c r="E9721" s="2687">
        <v>9</v>
      </c>
      <c r="F9721" s="2782">
        <v>0.9</v>
      </c>
      <c r="G9721" s="1991">
        <v>8.1</v>
      </c>
      <c r="H9721" s="1991">
        <v>1.3060398613518198</v>
      </c>
      <c r="I9721" s="2782"/>
      <c r="J9721" s="2173">
        <v>0</v>
      </c>
      <c r="K9721" s="1991">
        <v>0</v>
      </c>
      <c r="L9721" s="2173">
        <v>8.6360548207499992</v>
      </c>
      <c r="M9721" s="2175">
        <v>12.862357570299032</v>
      </c>
      <c r="N9721" s="2681">
        <v>115.76121813269128</v>
      </c>
      <c r="O9721" s="2200">
        <f>E9721*L9721</f>
        <v>77.724493386749998</v>
      </c>
      <c r="P9721" s="2776" t="s">
        <v>1189</v>
      </c>
      <c r="Q9721" s="2783" t="s">
        <v>2935</v>
      </c>
      <c r="R9721" s="2784">
        <v>3</v>
      </c>
      <c r="S9721" s="2699">
        <f>R9721*E9721</f>
        <v>27</v>
      </c>
      <c r="T9721" s="2785">
        <f>329*0.0075</f>
        <v>2.4674999999999998</v>
      </c>
      <c r="U9721" s="2701"/>
      <c r="V9721" s="2701"/>
      <c r="W9721" s="2701"/>
      <c r="X9721" s="2701"/>
      <c r="Y9721" s="2701"/>
      <c r="Z9721" s="2701"/>
      <c r="AA9721" s="2701"/>
      <c r="AB9721" s="2701"/>
      <c r="AC9721" s="2701"/>
      <c r="AD9721" s="2701"/>
      <c r="AE9721" s="2701"/>
      <c r="AF9721" s="2701"/>
      <c r="AG9721" s="2701"/>
      <c r="AH9721" s="2701"/>
      <c r="AI9721" s="2701"/>
      <c r="AJ9721" s="2701"/>
      <c r="AK9721" s="2701"/>
      <c r="AL9721" s="2701"/>
      <c r="AM9721" s="2701"/>
      <c r="AN9721" s="2701"/>
      <c r="AO9721" s="2701"/>
      <c r="AP9721" s="2701"/>
      <c r="AQ9721" s="2701"/>
      <c r="AR9721" s="2701"/>
      <c r="AS9721" s="2701"/>
      <c r="AT9721" s="2701"/>
      <c r="AU9721" s="2701"/>
      <c r="AV9721" s="2701"/>
      <c r="AW9721" s="2701"/>
      <c r="AX9721" s="2701"/>
      <c r="AY9721" s="2701"/>
      <c r="AZ9721" s="2701"/>
      <c r="BA9721" s="2701"/>
      <c r="BB9721" s="2701"/>
      <c r="BC9721" s="2701"/>
      <c r="BD9721" s="2701"/>
      <c r="BE9721" s="2701"/>
      <c r="BF9721" s="2701"/>
      <c r="BG9721" s="2701"/>
      <c r="BH9721" s="2701"/>
      <c r="BI9721" s="2701"/>
      <c r="BJ9721" s="2701"/>
      <c r="BK9721" s="2701"/>
      <c r="BL9721" s="2701"/>
      <c r="BM9721" s="2701"/>
      <c r="BN9721" s="2701"/>
      <c r="BO9721" s="2701"/>
      <c r="BP9721" s="2701"/>
      <c r="BQ9721" s="2701"/>
      <c r="BR9721" s="2701"/>
      <c r="BS9721" s="2701"/>
      <c r="BT9721" s="2701"/>
      <c r="BU9721" s="2701"/>
      <c r="BV9721" s="2701"/>
      <c r="BW9721" s="2701"/>
      <c r="BX9721" s="2701"/>
      <c r="BY9721" s="2701"/>
      <c r="BZ9721" s="2701"/>
      <c r="CA9721" s="2701"/>
      <c r="CB9721" s="2701"/>
      <c r="CC9721" s="2701"/>
      <c r="CD9721" s="2701"/>
      <c r="CE9721" s="2701"/>
      <c r="CF9721" s="2701"/>
      <c r="CG9721" s="2701"/>
      <c r="CH9721" s="2701"/>
      <c r="CI9721" s="2701"/>
      <c r="CJ9721" s="2701"/>
      <c r="CK9721" s="2701"/>
      <c r="CL9721" s="2701"/>
      <c r="CM9721" s="2701"/>
      <c r="CN9721" s="2701"/>
      <c r="CO9721" s="2701"/>
      <c r="CP9721" s="2701"/>
      <c r="CQ9721" s="2701"/>
      <c r="CR9721" s="2701"/>
      <c r="CS9721" s="2701"/>
      <c r="CT9721" s="2701"/>
      <c r="CU9721" s="2701"/>
      <c r="CV9721" s="2701"/>
      <c r="CW9721" s="2701"/>
      <c r="CX9721" s="2701"/>
      <c r="CY9721" s="2701"/>
      <c r="CZ9721" s="2701"/>
      <c r="DA9721" s="2701"/>
      <c r="DB9721" s="2701"/>
      <c r="DC9721" s="2701"/>
      <c r="DD9721" s="2701"/>
      <c r="DE9721" s="2701"/>
      <c r="DF9721" s="2701"/>
      <c r="DG9721" s="2701"/>
      <c r="DH9721" s="2701"/>
      <c r="DI9721" s="2701"/>
      <c r="DJ9721" s="2701"/>
      <c r="DK9721" s="2701"/>
      <c r="DL9721" s="2701"/>
      <c r="DM9721" s="2701"/>
      <c r="DN9721" s="2701"/>
      <c r="DO9721" s="2701"/>
      <c r="DP9721" s="2701"/>
      <c r="DQ9721" s="2701"/>
      <c r="DR9721" s="2701"/>
      <c r="DS9721" s="2701"/>
      <c r="DT9721" s="2701"/>
      <c r="DU9721" s="2701"/>
      <c r="DV9721" s="2701"/>
      <c r="DW9721" s="2701"/>
      <c r="DX9721" s="2701"/>
      <c r="DY9721" s="2701"/>
      <c r="DZ9721" s="2701"/>
      <c r="EA9721" s="2701"/>
      <c r="EB9721" s="2701"/>
      <c r="EC9721" s="2701"/>
      <c r="ED9721" s="2701"/>
      <c r="EE9721" s="2701"/>
      <c r="EF9721" s="2701"/>
      <c r="EG9721" s="2701"/>
      <c r="EH9721" s="2701"/>
      <c r="EI9721" s="2701"/>
      <c r="EJ9721" s="2701"/>
      <c r="EK9721" s="2701"/>
      <c r="EL9721" s="2701"/>
      <c r="EM9721" s="2701"/>
      <c r="EN9721" s="2701"/>
      <c r="EO9721" s="2701"/>
      <c r="EP9721" s="2701"/>
      <c r="EQ9721" s="2701"/>
      <c r="ER9721" s="2701"/>
      <c r="ES9721" s="2701"/>
      <c r="ET9721" s="2701"/>
      <c r="EU9721" s="2701"/>
      <c r="EV9721" s="2701"/>
      <c r="EW9721" s="2701"/>
      <c r="EX9721" s="2701"/>
      <c r="EY9721" s="2701"/>
      <c r="EZ9721" s="2701"/>
      <c r="FA9721" s="2701"/>
      <c r="FB9721" s="2701"/>
      <c r="FC9721" s="2701"/>
      <c r="FD9721" s="2701"/>
      <c r="FE9721" s="2701"/>
      <c r="FF9721" s="2701"/>
      <c r="FG9721" s="2701"/>
      <c r="FH9721" s="2701"/>
      <c r="FI9721" s="2701"/>
      <c r="FJ9721" s="2701"/>
      <c r="FK9721" s="2701"/>
      <c r="FL9721" s="2701"/>
      <c r="FM9721" s="2701"/>
      <c r="FN9721" s="2701"/>
      <c r="FO9721" s="2701"/>
      <c r="FP9721" s="2701"/>
      <c r="FQ9721" s="2701"/>
      <c r="FR9721" s="2701"/>
      <c r="FS9721" s="2701"/>
      <c r="FT9721" s="2701"/>
      <c r="FU9721" s="2701"/>
      <c r="FV9721" s="2701"/>
      <c r="FW9721" s="2701"/>
      <c r="FX9721" s="2701"/>
      <c r="FY9721" s="2701"/>
      <c r="FZ9721" s="2701"/>
      <c r="GA9721" s="2701"/>
      <c r="GB9721" s="2701"/>
      <c r="GC9721" s="2701"/>
      <c r="GD9721" s="2701"/>
      <c r="GE9721" s="2701"/>
      <c r="GF9721" s="2701"/>
      <c r="GG9721" s="2701"/>
      <c r="GH9721" s="2701"/>
      <c r="GI9721" s="2701"/>
      <c r="GJ9721" s="2701"/>
      <c r="GK9721" s="2701"/>
      <c r="GL9721" s="2701"/>
      <c r="GM9721" s="2701"/>
      <c r="GN9721" s="2701"/>
      <c r="GO9721" s="2701"/>
      <c r="GP9721" s="2701"/>
      <c r="GQ9721" s="2701"/>
      <c r="GR9721" s="2701"/>
      <c r="GS9721" s="2701"/>
      <c r="GT9721" s="2701"/>
      <c r="GU9721" s="2701"/>
      <c r="GV9721" s="2701"/>
      <c r="GW9721" s="2701"/>
      <c r="GX9721" s="2701"/>
      <c r="GY9721" s="2701"/>
      <c r="GZ9721" s="2701"/>
      <c r="HA9721" s="2701"/>
      <c r="HB9721" s="2701"/>
      <c r="HC9721" s="2701"/>
      <c r="HD9721" s="2701"/>
      <c r="HE9721" s="2701"/>
      <c r="HF9721" s="2701"/>
      <c r="HG9721" s="2701"/>
      <c r="HH9721" s="2701"/>
      <c r="HI9721" s="2701"/>
      <c r="HJ9721" s="2701"/>
      <c r="HK9721" s="2701"/>
      <c r="HL9721" s="2701"/>
      <c r="HM9721" s="2701"/>
      <c r="HN9721" s="2701"/>
      <c r="HO9721" s="2701"/>
      <c r="HP9721" s="2701"/>
      <c r="HQ9721" s="2701"/>
      <c r="HR9721" s="2701"/>
      <c r="HS9721" s="2701"/>
      <c r="HT9721" s="2701"/>
      <c r="HU9721" s="2701"/>
      <c r="HV9721" s="2701"/>
      <c r="HW9721" s="2701"/>
      <c r="HX9721" s="2701"/>
      <c r="HY9721" s="2701"/>
      <c r="HZ9721" s="2701"/>
      <c r="IA9721" s="2701"/>
      <c r="IB9721" s="2701"/>
      <c r="IC9721" s="2701"/>
      <c r="ID9721" s="2701"/>
      <c r="IE9721" s="2701"/>
      <c r="IF9721" s="2701"/>
      <c r="IG9721" s="2701"/>
      <c r="IH9721" s="2701"/>
      <c r="II9721" s="2701"/>
      <c r="IJ9721" s="2701"/>
      <c r="IK9721" s="2701"/>
      <c r="IL9721" s="2701"/>
      <c r="IM9721" s="2701"/>
      <c r="IN9721" s="2701"/>
      <c r="IO9721" s="2701"/>
      <c r="IP9721" s="2701"/>
      <c r="IQ9721" s="2701"/>
      <c r="IR9721" s="2701"/>
      <c r="IS9721" s="2701"/>
      <c r="IT9721" s="2701"/>
      <c r="IU9721" s="2701"/>
      <c r="IV9721" s="2701"/>
    </row>
    <row r="9722" spans="1:256" hidden="1">
      <c r="A9722" s="2733"/>
      <c r="B9722" s="2781"/>
      <c r="C9722" s="2173"/>
      <c r="D9722" s="2781"/>
      <c r="E9722" s="2173"/>
      <c r="F9722" s="2782"/>
      <c r="G9722" s="1991"/>
      <c r="H9722" s="1991"/>
      <c r="I9722" s="2782"/>
      <c r="J9722" s="1991"/>
      <c r="K9722" s="1991"/>
      <c r="L9722" s="1991"/>
      <c r="M9722" s="2175">
        <v>0</v>
      </c>
      <c r="N9722" s="2681"/>
      <c r="O9722" s="2688"/>
      <c r="P9722" s="2786"/>
      <c r="Q9722" s="2787"/>
      <c r="R9722" s="2788"/>
      <c r="S9722" s="2692">
        <f>R9722*E9721</f>
        <v>0</v>
      </c>
      <c r="T9722" s="2789"/>
      <c r="U9722" s="2701"/>
      <c r="V9722" s="2701"/>
      <c r="W9722" s="2701"/>
      <c r="X9722" s="2701"/>
      <c r="Y9722" s="2701"/>
      <c r="Z9722" s="2701"/>
      <c r="AA9722" s="2701"/>
      <c r="AB9722" s="2701"/>
      <c r="AC9722" s="2701"/>
      <c r="AD9722" s="2701"/>
      <c r="AE9722" s="2701"/>
      <c r="AF9722" s="2701"/>
      <c r="AG9722" s="2701"/>
      <c r="AH9722" s="2701"/>
      <c r="AI9722" s="2701"/>
      <c r="AJ9722" s="2701"/>
      <c r="AK9722" s="2701"/>
      <c r="AL9722" s="2701"/>
      <c r="AM9722" s="2701"/>
      <c r="AN9722" s="2701"/>
      <c r="AO9722" s="2701"/>
      <c r="AP9722" s="2701"/>
      <c r="AQ9722" s="2701"/>
      <c r="AR9722" s="2701"/>
      <c r="AS9722" s="2701"/>
      <c r="AT9722" s="2701"/>
      <c r="AU9722" s="2701"/>
      <c r="AV9722" s="2701"/>
      <c r="AW9722" s="2701"/>
      <c r="AX9722" s="2701"/>
      <c r="AY9722" s="2701"/>
      <c r="AZ9722" s="2701"/>
      <c r="BA9722" s="2701"/>
      <c r="BB9722" s="2701"/>
      <c r="BC9722" s="2701"/>
      <c r="BD9722" s="2701"/>
      <c r="BE9722" s="2701"/>
      <c r="BF9722" s="2701"/>
      <c r="BG9722" s="2701"/>
      <c r="BH9722" s="2701"/>
      <c r="BI9722" s="2701"/>
      <c r="BJ9722" s="2701"/>
      <c r="BK9722" s="2701"/>
      <c r="BL9722" s="2701"/>
      <c r="BM9722" s="2701"/>
      <c r="BN9722" s="2701"/>
      <c r="BO9722" s="2701"/>
      <c r="BP9722" s="2701"/>
      <c r="BQ9722" s="2701"/>
      <c r="BR9722" s="2701"/>
      <c r="BS9722" s="2701"/>
      <c r="BT9722" s="2701"/>
      <c r="BU9722" s="2701"/>
      <c r="BV9722" s="2701"/>
      <c r="BW9722" s="2701"/>
      <c r="BX9722" s="2701"/>
      <c r="BY9722" s="2701"/>
      <c r="BZ9722" s="2701"/>
      <c r="CA9722" s="2701"/>
      <c r="CB9722" s="2701"/>
      <c r="CC9722" s="2701"/>
      <c r="CD9722" s="2701"/>
      <c r="CE9722" s="2701"/>
      <c r="CF9722" s="2701"/>
      <c r="CG9722" s="2701"/>
      <c r="CH9722" s="2701"/>
      <c r="CI9722" s="2701"/>
      <c r="CJ9722" s="2701"/>
      <c r="CK9722" s="2701"/>
      <c r="CL9722" s="2701"/>
      <c r="CM9722" s="2701"/>
      <c r="CN9722" s="2701"/>
      <c r="CO9722" s="2701"/>
      <c r="CP9722" s="2701"/>
      <c r="CQ9722" s="2701"/>
      <c r="CR9722" s="2701"/>
      <c r="CS9722" s="2701"/>
      <c r="CT9722" s="2701"/>
      <c r="CU9722" s="2701"/>
      <c r="CV9722" s="2701"/>
      <c r="CW9722" s="2701"/>
      <c r="CX9722" s="2701"/>
      <c r="CY9722" s="2701"/>
      <c r="CZ9722" s="2701"/>
      <c r="DA9722" s="2701"/>
      <c r="DB9722" s="2701"/>
      <c r="DC9722" s="2701"/>
      <c r="DD9722" s="2701"/>
      <c r="DE9722" s="2701"/>
      <c r="DF9722" s="2701"/>
      <c r="DG9722" s="2701"/>
      <c r="DH9722" s="2701"/>
      <c r="DI9722" s="2701"/>
      <c r="DJ9722" s="2701"/>
      <c r="DK9722" s="2701"/>
      <c r="DL9722" s="2701"/>
      <c r="DM9722" s="2701"/>
      <c r="DN9722" s="2701"/>
      <c r="DO9722" s="2701"/>
      <c r="DP9722" s="2701"/>
      <c r="DQ9722" s="2701"/>
      <c r="DR9722" s="2701"/>
      <c r="DS9722" s="2701"/>
      <c r="DT9722" s="2701"/>
      <c r="DU9722" s="2701"/>
      <c r="DV9722" s="2701"/>
      <c r="DW9722" s="2701"/>
      <c r="DX9722" s="2701"/>
      <c r="DY9722" s="2701"/>
      <c r="DZ9722" s="2701"/>
      <c r="EA9722" s="2701"/>
      <c r="EB9722" s="2701"/>
      <c r="EC9722" s="2701"/>
      <c r="ED9722" s="2701"/>
      <c r="EE9722" s="2701"/>
      <c r="EF9722" s="2701"/>
      <c r="EG9722" s="2701"/>
      <c r="EH9722" s="2701"/>
      <c r="EI9722" s="2701"/>
      <c r="EJ9722" s="2701"/>
      <c r="EK9722" s="2701"/>
      <c r="EL9722" s="2701"/>
      <c r="EM9722" s="2701"/>
      <c r="EN9722" s="2701"/>
      <c r="EO9722" s="2701"/>
      <c r="EP9722" s="2701"/>
      <c r="EQ9722" s="2701"/>
      <c r="ER9722" s="2701"/>
      <c r="ES9722" s="2701"/>
      <c r="ET9722" s="2701"/>
      <c r="EU9722" s="2701"/>
      <c r="EV9722" s="2701"/>
      <c r="EW9722" s="2701"/>
      <c r="EX9722" s="2701"/>
      <c r="EY9722" s="2701"/>
      <c r="EZ9722" s="2701"/>
      <c r="FA9722" s="2701"/>
      <c r="FB9722" s="2701"/>
      <c r="FC9722" s="2701"/>
      <c r="FD9722" s="2701"/>
      <c r="FE9722" s="2701"/>
      <c r="FF9722" s="2701"/>
      <c r="FG9722" s="2701"/>
      <c r="FH9722" s="2701"/>
      <c r="FI9722" s="2701"/>
      <c r="FJ9722" s="2701"/>
      <c r="FK9722" s="2701"/>
      <c r="FL9722" s="2701"/>
      <c r="FM9722" s="2701"/>
      <c r="FN9722" s="2701"/>
      <c r="FO9722" s="2701"/>
      <c r="FP9722" s="2701"/>
      <c r="FQ9722" s="2701"/>
      <c r="FR9722" s="2701"/>
      <c r="FS9722" s="2701"/>
      <c r="FT9722" s="2701"/>
      <c r="FU9722" s="2701"/>
      <c r="FV9722" s="2701"/>
      <c r="FW9722" s="2701"/>
      <c r="FX9722" s="2701"/>
      <c r="FY9722" s="2701"/>
      <c r="FZ9722" s="2701"/>
      <c r="GA9722" s="2701"/>
      <c r="GB9722" s="2701"/>
      <c r="GC9722" s="2701"/>
      <c r="GD9722" s="2701"/>
      <c r="GE9722" s="2701"/>
      <c r="GF9722" s="2701"/>
      <c r="GG9722" s="2701"/>
      <c r="GH9722" s="2701"/>
      <c r="GI9722" s="2701"/>
      <c r="GJ9722" s="2701"/>
      <c r="GK9722" s="2701"/>
      <c r="GL9722" s="2701"/>
      <c r="GM9722" s="2701"/>
      <c r="GN9722" s="2701"/>
      <c r="GO9722" s="2701"/>
      <c r="GP9722" s="2701"/>
      <c r="GQ9722" s="2701"/>
      <c r="GR9722" s="2701"/>
      <c r="GS9722" s="2701"/>
      <c r="GT9722" s="2701"/>
      <c r="GU9722" s="2701"/>
      <c r="GV9722" s="2701"/>
      <c r="GW9722" s="2701"/>
      <c r="GX9722" s="2701"/>
      <c r="GY9722" s="2701"/>
      <c r="GZ9722" s="2701"/>
      <c r="HA9722" s="2701"/>
      <c r="HB9722" s="2701"/>
      <c r="HC9722" s="2701"/>
      <c r="HD9722" s="2701"/>
      <c r="HE9722" s="2701"/>
      <c r="HF9722" s="2701"/>
      <c r="HG9722" s="2701"/>
      <c r="HH9722" s="2701"/>
      <c r="HI9722" s="2701"/>
      <c r="HJ9722" s="2701"/>
      <c r="HK9722" s="2701"/>
      <c r="HL9722" s="2701"/>
      <c r="HM9722" s="2701"/>
      <c r="HN9722" s="2701"/>
      <c r="HO9722" s="2701"/>
      <c r="HP9722" s="2701"/>
      <c r="HQ9722" s="2701"/>
      <c r="HR9722" s="2701"/>
      <c r="HS9722" s="2701"/>
      <c r="HT9722" s="2701"/>
      <c r="HU9722" s="2701"/>
      <c r="HV9722" s="2701"/>
      <c r="HW9722" s="2701"/>
      <c r="HX9722" s="2701"/>
      <c r="HY9722" s="2701"/>
      <c r="HZ9722" s="2701"/>
      <c r="IA9722" s="2701"/>
      <c r="IB9722" s="2701"/>
      <c r="IC9722" s="2701"/>
      <c r="ID9722" s="2701"/>
      <c r="IE9722" s="2701"/>
      <c r="IF9722" s="2701"/>
      <c r="IG9722" s="2701"/>
      <c r="IH9722" s="2701"/>
      <c r="II9722" s="2701"/>
      <c r="IJ9722" s="2701"/>
      <c r="IK9722" s="2701"/>
      <c r="IL9722" s="2701"/>
      <c r="IM9722" s="2701"/>
      <c r="IN9722" s="2701"/>
      <c r="IO9722" s="2701"/>
      <c r="IP9722" s="2701"/>
      <c r="IQ9722" s="2701"/>
      <c r="IR9722" s="2701"/>
      <c r="IS9722" s="2701"/>
      <c r="IT9722" s="2701"/>
      <c r="IU9722" s="2701"/>
      <c r="IV9722" s="2701"/>
    </row>
    <row r="9723" spans="1:256" hidden="1">
      <c r="A9723" s="2733"/>
      <c r="B9723" s="2781"/>
      <c r="C9723" s="2173"/>
      <c r="D9723" s="2781"/>
      <c r="E9723" s="2173"/>
      <c r="F9723" s="2782"/>
      <c r="G9723" s="1991"/>
      <c r="H9723" s="1991"/>
      <c r="I9723" s="2782"/>
      <c r="J9723" s="1991"/>
      <c r="K9723" s="1991"/>
      <c r="L9723" s="1991"/>
      <c r="M9723" s="2175">
        <v>0</v>
      </c>
      <c r="N9723" s="2681"/>
      <c r="O9723" s="2688"/>
      <c r="P9723" s="2786"/>
      <c r="Q9723" s="2787"/>
      <c r="R9723" s="2788"/>
      <c r="S9723" s="2692">
        <f>R9723*E9721</f>
        <v>0</v>
      </c>
      <c r="T9723" s="2789"/>
      <c r="U9723" s="2701"/>
      <c r="V9723" s="2701"/>
      <c r="W9723" s="2701"/>
      <c r="X9723" s="2701"/>
      <c r="Y9723" s="2701"/>
      <c r="Z9723" s="2701"/>
      <c r="AA9723" s="2701"/>
      <c r="AB9723" s="2701"/>
      <c r="AC9723" s="2701"/>
      <c r="AD9723" s="2701"/>
      <c r="AE9723" s="2701"/>
      <c r="AF9723" s="2701"/>
      <c r="AG9723" s="2701"/>
      <c r="AH9723" s="2701"/>
      <c r="AI9723" s="2701"/>
      <c r="AJ9723" s="2701"/>
      <c r="AK9723" s="2701"/>
      <c r="AL9723" s="2701"/>
      <c r="AM9723" s="2701"/>
      <c r="AN9723" s="2701"/>
      <c r="AO9723" s="2701"/>
      <c r="AP9723" s="2701"/>
      <c r="AQ9723" s="2701"/>
      <c r="AR9723" s="2701"/>
      <c r="AS9723" s="2701"/>
      <c r="AT9723" s="2701"/>
      <c r="AU9723" s="2701"/>
      <c r="AV9723" s="2701"/>
      <c r="AW9723" s="2701"/>
      <c r="AX9723" s="2701"/>
      <c r="AY9723" s="2701"/>
      <c r="AZ9723" s="2701"/>
      <c r="BA9723" s="2701"/>
      <c r="BB9723" s="2701"/>
      <c r="BC9723" s="2701"/>
      <c r="BD9723" s="2701"/>
      <c r="BE9723" s="2701"/>
      <c r="BF9723" s="2701"/>
      <c r="BG9723" s="2701"/>
      <c r="BH9723" s="2701"/>
      <c r="BI9723" s="2701"/>
      <c r="BJ9723" s="2701"/>
      <c r="BK9723" s="2701"/>
      <c r="BL9723" s="2701"/>
      <c r="BM9723" s="2701"/>
      <c r="BN9723" s="2701"/>
      <c r="BO9723" s="2701"/>
      <c r="BP9723" s="2701"/>
      <c r="BQ9723" s="2701"/>
      <c r="BR9723" s="2701"/>
      <c r="BS9723" s="2701"/>
      <c r="BT9723" s="2701"/>
      <c r="BU9723" s="2701"/>
      <c r="BV9723" s="2701"/>
      <c r="BW9723" s="2701"/>
      <c r="BX9723" s="2701"/>
      <c r="BY9723" s="2701"/>
      <c r="BZ9723" s="2701"/>
      <c r="CA9723" s="2701"/>
      <c r="CB9723" s="2701"/>
      <c r="CC9723" s="2701"/>
      <c r="CD9723" s="2701"/>
      <c r="CE9723" s="2701"/>
      <c r="CF9723" s="2701"/>
      <c r="CG9723" s="2701"/>
      <c r="CH9723" s="2701"/>
      <c r="CI9723" s="2701"/>
      <c r="CJ9723" s="2701"/>
      <c r="CK9723" s="2701"/>
      <c r="CL9723" s="2701"/>
      <c r="CM9723" s="2701"/>
      <c r="CN9723" s="2701"/>
      <c r="CO9723" s="2701"/>
      <c r="CP9723" s="2701"/>
      <c r="CQ9723" s="2701"/>
      <c r="CR9723" s="2701"/>
      <c r="CS9723" s="2701"/>
      <c r="CT9723" s="2701"/>
      <c r="CU9723" s="2701"/>
      <c r="CV9723" s="2701"/>
      <c r="CW9723" s="2701"/>
      <c r="CX9723" s="2701"/>
      <c r="CY9723" s="2701"/>
      <c r="CZ9723" s="2701"/>
      <c r="DA9723" s="2701"/>
      <c r="DB9723" s="2701"/>
      <c r="DC9723" s="2701"/>
      <c r="DD9723" s="2701"/>
      <c r="DE9723" s="2701"/>
      <c r="DF9723" s="2701"/>
      <c r="DG9723" s="2701"/>
      <c r="DH9723" s="2701"/>
      <c r="DI9723" s="2701"/>
      <c r="DJ9723" s="2701"/>
      <c r="DK9723" s="2701"/>
      <c r="DL9723" s="2701"/>
      <c r="DM9723" s="2701"/>
      <c r="DN9723" s="2701"/>
      <c r="DO9723" s="2701"/>
      <c r="DP9723" s="2701"/>
      <c r="DQ9723" s="2701"/>
      <c r="DR9723" s="2701"/>
      <c r="DS9723" s="2701"/>
      <c r="DT9723" s="2701"/>
      <c r="DU9723" s="2701"/>
      <c r="DV9723" s="2701"/>
      <c r="DW9723" s="2701"/>
      <c r="DX9723" s="2701"/>
      <c r="DY9723" s="2701"/>
      <c r="DZ9723" s="2701"/>
      <c r="EA9723" s="2701"/>
      <c r="EB9723" s="2701"/>
      <c r="EC9723" s="2701"/>
      <c r="ED9723" s="2701"/>
      <c r="EE9723" s="2701"/>
      <c r="EF9723" s="2701"/>
      <c r="EG9723" s="2701"/>
      <c r="EH9723" s="2701"/>
      <c r="EI9723" s="2701"/>
      <c r="EJ9723" s="2701"/>
      <c r="EK9723" s="2701"/>
      <c r="EL9723" s="2701"/>
      <c r="EM9723" s="2701"/>
      <c r="EN9723" s="2701"/>
      <c r="EO9723" s="2701"/>
      <c r="EP9723" s="2701"/>
      <c r="EQ9723" s="2701"/>
      <c r="ER9723" s="2701"/>
      <c r="ES9723" s="2701"/>
      <c r="ET9723" s="2701"/>
      <c r="EU9723" s="2701"/>
      <c r="EV9723" s="2701"/>
      <c r="EW9723" s="2701"/>
      <c r="EX9723" s="2701"/>
      <c r="EY9723" s="2701"/>
      <c r="EZ9723" s="2701"/>
      <c r="FA9723" s="2701"/>
      <c r="FB9723" s="2701"/>
      <c r="FC9723" s="2701"/>
      <c r="FD9723" s="2701"/>
      <c r="FE9723" s="2701"/>
      <c r="FF9723" s="2701"/>
      <c r="FG9723" s="2701"/>
      <c r="FH9723" s="2701"/>
      <c r="FI9723" s="2701"/>
      <c r="FJ9723" s="2701"/>
      <c r="FK9723" s="2701"/>
      <c r="FL9723" s="2701"/>
      <c r="FM9723" s="2701"/>
      <c r="FN9723" s="2701"/>
      <c r="FO9723" s="2701"/>
      <c r="FP9723" s="2701"/>
      <c r="FQ9723" s="2701"/>
      <c r="FR9723" s="2701"/>
      <c r="FS9723" s="2701"/>
      <c r="FT9723" s="2701"/>
      <c r="FU9723" s="2701"/>
      <c r="FV9723" s="2701"/>
      <c r="FW9723" s="2701"/>
      <c r="FX9723" s="2701"/>
      <c r="FY9723" s="2701"/>
      <c r="FZ9723" s="2701"/>
      <c r="GA9723" s="2701"/>
      <c r="GB9723" s="2701"/>
      <c r="GC9723" s="2701"/>
      <c r="GD9723" s="2701"/>
      <c r="GE9723" s="2701"/>
      <c r="GF9723" s="2701"/>
      <c r="GG9723" s="2701"/>
      <c r="GH9723" s="2701"/>
      <c r="GI9723" s="2701"/>
      <c r="GJ9723" s="2701"/>
      <c r="GK9723" s="2701"/>
      <c r="GL9723" s="2701"/>
      <c r="GM9723" s="2701"/>
      <c r="GN9723" s="2701"/>
      <c r="GO9723" s="2701"/>
      <c r="GP9723" s="2701"/>
      <c r="GQ9723" s="2701"/>
      <c r="GR9723" s="2701"/>
      <c r="GS9723" s="2701"/>
      <c r="GT9723" s="2701"/>
      <c r="GU9723" s="2701"/>
      <c r="GV9723" s="2701"/>
      <c r="GW9723" s="2701"/>
      <c r="GX9723" s="2701"/>
      <c r="GY9723" s="2701"/>
      <c r="GZ9723" s="2701"/>
      <c r="HA9723" s="2701"/>
      <c r="HB9723" s="2701"/>
      <c r="HC9723" s="2701"/>
      <c r="HD9723" s="2701"/>
      <c r="HE9723" s="2701"/>
      <c r="HF9723" s="2701"/>
      <c r="HG9723" s="2701"/>
      <c r="HH9723" s="2701"/>
      <c r="HI9723" s="2701"/>
      <c r="HJ9723" s="2701"/>
      <c r="HK9723" s="2701"/>
      <c r="HL9723" s="2701"/>
      <c r="HM9723" s="2701"/>
      <c r="HN9723" s="2701"/>
      <c r="HO9723" s="2701"/>
      <c r="HP9723" s="2701"/>
      <c r="HQ9723" s="2701"/>
      <c r="HR9723" s="2701"/>
      <c r="HS9723" s="2701"/>
      <c r="HT9723" s="2701"/>
      <c r="HU9723" s="2701"/>
      <c r="HV9723" s="2701"/>
      <c r="HW9723" s="2701"/>
      <c r="HX9723" s="2701"/>
      <c r="HY9723" s="2701"/>
      <c r="HZ9723" s="2701"/>
      <c r="IA9723" s="2701"/>
      <c r="IB9723" s="2701"/>
      <c r="IC9723" s="2701"/>
      <c r="ID9723" s="2701"/>
      <c r="IE9723" s="2701"/>
      <c r="IF9723" s="2701"/>
      <c r="IG9723" s="2701"/>
      <c r="IH9723" s="2701"/>
      <c r="II9723" s="2701"/>
      <c r="IJ9723" s="2701"/>
      <c r="IK9723" s="2701"/>
      <c r="IL9723" s="2701"/>
      <c r="IM9723" s="2701"/>
      <c r="IN9723" s="2701"/>
      <c r="IO9723" s="2701"/>
      <c r="IP9723" s="2701"/>
      <c r="IQ9723" s="2701"/>
      <c r="IR9723" s="2701"/>
      <c r="IS9723" s="2701"/>
      <c r="IT9723" s="2701"/>
      <c r="IU9723" s="2701"/>
      <c r="IV9723" s="2701"/>
    </row>
    <row r="9724" spans="1:256" hidden="1">
      <c r="A9724" s="2733"/>
      <c r="B9724" s="2781"/>
      <c r="C9724" s="2173"/>
      <c r="D9724" s="2781"/>
      <c r="E9724" s="2173"/>
      <c r="F9724" s="2782"/>
      <c r="G9724" s="1991"/>
      <c r="H9724" s="1991"/>
      <c r="I9724" s="2782"/>
      <c r="J9724" s="1991"/>
      <c r="K9724" s="1991"/>
      <c r="L9724" s="1991"/>
      <c r="M9724" s="2175">
        <v>0</v>
      </c>
      <c r="N9724" s="2681"/>
      <c r="O9724" s="2688"/>
      <c r="P9724" s="2786"/>
      <c r="Q9724" s="2787"/>
      <c r="R9724" s="2788"/>
      <c r="S9724" s="2692">
        <f>R9724*E9721</f>
        <v>0</v>
      </c>
      <c r="T9724" s="2789"/>
      <c r="U9724" s="2701"/>
      <c r="V9724" s="2701"/>
      <c r="W9724" s="2701"/>
      <c r="X9724" s="2701"/>
      <c r="Y9724" s="2701"/>
      <c r="Z9724" s="2701"/>
      <c r="AA9724" s="2701"/>
      <c r="AB9724" s="2701"/>
      <c r="AC9724" s="2701"/>
      <c r="AD9724" s="2701"/>
      <c r="AE9724" s="2701"/>
      <c r="AF9724" s="2701"/>
      <c r="AG9724" s="2701"/>
      <c r="AH9724" s="2701"/>
      <c r="AI9724" s="2701"/>
      <c r="AJ9724" s="2701"/>
      <c r="AK9724" s="2701"/>
      <c r="AL9724" s="2701"/>
      <c r="AM9724" s="2701"/>
      <c r="AN9724" s="2701"/>
      <c r="AO9724" s="2701"/>
      <c r="AP9724" s="2701"/>
      <c r="AQ9724" s="2701"/>
      <c r="AR9724" s="2701"/>
      <c r="AS9724" s="2701"/>
      <c r="AT9724" s="2701"/>
      <c r="AU9724" s="2701"/>
      <c r="AV9724" s="2701"/>
      <c r="AW9724" s="2701"/>
      <c r="AX9724" s="2701"/>
      <c r="AY9724" s="2701"/>
      <c r="AZ9724" s="2701"/>
      <c r="BA9724" s="2701"/>
      <c r="BB9724" s="2701"/>
      <c r="BC9724" s="2701"/>
      <c r="BD9724" s="2701"/>
      <c r="BE9724" s="2701"/>
      <c r="BF9724" s="2701"/>
      <c r="BG9724" s="2701"/>
      <c r="BH9724" s="2701"/>
      <c r="BI9724" s="2701"/>
      <c r="BJ9724" s="2701"/>
      <c r="BK9724" s="2701"/>
      <c r="BL9724" s="2701"/>
      <c r="BM9724" s="2701"/>
      <c r="BN9724" s="2701"/>
      <c r="BO9724" s="2701"/>
      <c r="BP9724" s="2701"/>
      <c r="BQ9724" s="2701"/>
      <c r="BR9724" s="2701"/>
      <c r="BS9724" s="2701"/>
      <c r="BT9724" s="2701"/>
      <c r="BU9724" s="2701"/>
      <c r="BV9724" s="2701"/>
      <c r="BW9724" s="2701"/>
      <c r="BX9724" s="2701"/>
      <c r="BY9724" s="2701"/>
      <c r="BZ9724" s="2701"/>
      <c r="CA9724" s="2701"/>
      <c r="CB9724" s="2701"/>
      <c r="CC9724" s="2701"/>
      <c r="CD9724" s="2701"/>
      <c r="CE9724" s="2701"/>
      <c r="CF9724" s="2701"/>
      <c r="CG9724" s="2701"/>
      <c r="CH9724" s="2701"/>
      <c r="CI9724" s="2701"/>
      <c r="CJ9724" s="2701"/>
      <c r="CK9724" s="2701"/>
      <c r="CL9724" s="2701"/>
      <c r="CM9724" s="2701"/>
      <c r="CN9724" s="2701"/>
      <c r="CO9724" s="2701"/>
      <c r="CP9724" s="2701"/>
      <c r="CQ9724" s="2701"/>
      <c r="CR9724" s="2701"/>
      <c r="CS9724" s="2701"/>
      <c r="CT9724" s="2701"/>
      <c r="CU9724" s="2701"/>
      <c r="CV9724" s="2701"/>
      <c r="CW9724" s="2701"/>
      <c r="CX9724" s="2701"/>
      <c r="CY9724" s="2701"/>
      <c r="CZ9724" s="2701"/>
      <c r="DA9724" s="2701"/>
      <c r="DB9724" s="2701"/>
      <c r="DC9724" s="2701"/>
      <c r="DD9724" s="2701"/>
      <c r="DE9724" s="2701"/>
      <c r="DF9724" s="2701"/>
      <c r="DG9724" s="2701"/>
      <c r="DH9724" s="2701"/>
      <c r="DI9724" s="2701"/>
      <c r="DJ9724" s="2701"/>
      <c r="DK9724" s="2701"/>
      <c r="DL9724" s="2701"/>
      <c r="DM9724" s="2701"/>
      <c r="DN9724" s="2701"/>
      <c r="DO9724" s="2701"/>
      <c r="DP9724" s="2701"/>
      <c r="DQ9724" s="2701"/>
      <c r="DR9724" s="2701"/>
      <c r="DS9724" s="2701"/>
      <c r="DT9724" s="2701"/>
      <c r="DU9724" s="2701"/>
      <c r="DV9724" s="2701"/>
      <c r="DW9724" s="2701"/>
      <c r="DX9724" s="2701"/>
      <c r="DY9724" s="2701"/>
      <c r="DZ9724" s="2701"/>
      <c r="EA9724" s="2701"/>
      <c r="EB9724" s="2701"/>
      <c r="EC9724" s="2701"/>
      <c r="ED9724" s="2701"/>
      <c r="EE9724" s="2701"/>
      <c r="EF9724" s="2701"/>
      <c r="EG9724" s="2701"/>
      <c r="EH9724" s="2701"/>
      <c r="EI9724" s="2701"/>
      <c r="EJ9724" s="2701"/>
      <c r="EK9724" s="2701"/>
      <c r="EL9724" s="2701"/>
      <c r="EM9724" s="2701"/>
      <c r="EN9724" s="2701"/>
      <c r="EO9724" s="2701"/>
      <c r="EP9724" s="2701"/>
      <c r="EQ9724" s="2701"/>
      <c r="ER9724" s="2701"/>
      <c r="ES9724" s="2701"/>
      <c r="ET9724" s="2701"/>
      <c r="EU9724" s="2701"/>
      <c r="EV9724" s="2701"/>
      <c r="EW9724" s="2701"/>
      <c r="EX9724" s="2701"/>
      <c r="EY9724" s="2701"/>
      <c r="EZ9724" s="2701"/>
      <c r="FA9724" s="2701"/>
      <c r="FB9724" s="2701"/>
      <c r="FC9724" s="2701"/>
      <c r="FD9724" s="2701"/>
      <c r="FE9724" s="2701"/>
      <c r="FF9724" s="2701"/>
      <c r="FG9724" s="2701"/>
      <c r="FH9724" s="2701"/>
      <c r="FI9724" s="2701"/>
      <c r="FJ9724" s="2701"/>
      <c r="FK9724" s="2701"/>
      <c r="FL9724" s="2701"/>
      <c r="FM9724" s="2701"/>
      <c r="FN9724" s="2701"/>
      <c r="FO9724" s="2701"/>
      <c r="FP9724" s="2701"/>
      <c r="FQ9724" s="2701"/>
      <c r="FR9724" s="2701"/>
      <c r="FS9724" s="2701"/>
      <c r="FT9724" s="2701"/>
      <c r="FU9724" s="2701"/>
      <c r="FV9724" s="2701"/>
      <c r="FW9724" s="2701"/>
      <c r="FX9724" s="2701"/>
      <c r="FY9724" s="2701"/>
      <c r="FZ9724" s="2701"/>
      <c r="GA9724" s="2701"/>
      <c r="GB9724" s="2701"/>
      <c r="GC9724" s="2701"/>
      <c r="GD9724" s="2701"/>
      <c r="GE9724" s="2701"/>
      <c r="GF9724" s="2701"/>
      <c r="GG9724" s="2701"/>
      <c r="GH9724" s="2701"/>
      <c r="GI9724" s="2701"/>
      <c r="GJ9724" s="2701"/>
      <c r="GK9724" s="2701"/>
      <c r="GL9724" s="2701"/>
      <c r="GM9724" s="2701"/>
      <c r="GN9724" s="2701"/>
      <c r="GO9724" s="2701"/>
      <c r="GP9724" s="2701"/>
      <c r="GQ9724" s="2701"/>
      <c r="GR9724" s="2701"/>
      <c r="GS9724" s="2701"/>
      <c r="GT9724" s="2701"/>
      <c r="GU9724" s="2701"/>
      <c r="GV9724" s="2701"/>
      <c r="GW9724" s="2701"/>
      <c r="GX9724" s="2701"/>
      <c r="GY9724" s="2701"/>
      <c r="GZ9724" s="2701"/>
      <c r="HA9724" s="2701"/>
      <c r="HB9724" s="2701"/>
      <c r="HC9724" s="2701"/>
      <c r="HD9724" s="2701"/>
      <c r="HE9724" s="2701"/>
      <c r="HF9724" s="2701"/>
      <c r="HG9724" s="2701"/>
      <c r="HH9724" s="2701"/>
      <c r="HI9724" s="2701"/>
      <c r="HJ9724" s="2701"/>
      <c r="HK9724" s="2701"/>
      <c r="HL9724" s="2701"/>
      <c r="HM9724" s="2701"/>
      <c r="HN9724" s="2701"/>
      <c r="HO9724" s="2701"/>
      <c r="HP9724" s="2701"/>
      <c r="HQ9724" s="2701"/>
      <c r="HR9724" s="2701"/>
      <c r="HS9724" s="2701"/>
      <c r="HT9724" s="2701"/>
      <c r="HU9724" s="2701"/>
      <c r="HV9724" s="2701"/>
      <c r="HW9724" s="2701"/>
      <c r="HX9724" s="2701"/>
      <c r="HY9724" s="2701"/>
      <c r="HZ9724" s="2701"/>
      <c r="IA9724" s="2701"/>
      <c r="IB9724" s="2701"/>
      <c r="IC9724" s="2701"/>
      <c r="ID9724" s="2701"/>
      <c r="IE9724" s="2701"/>
      <c r="IF9724" s="2701"/>
      <c r="IG9724" s="2701"/>
      <c r="IH9724" s="2701"/>
      <c r="II9724" s="2701"/>
      <c r="IJ9724" s="2701"/>
      <c r="IK9724" s="2701"/>
      <c r="IL9724" s="2701"/>
      <c r="IM9724" s="2701"/>
      <c r="IN9724" s="2701"/>
      <c r="IO9724" s="2701"/>
      <c r="IP9724" s="2701"/>
      <c r="IQ9724" s="2701"/>
      <c r="IR9724" s="2701"/>
      <c r="IS9724" s="2701"/>
      <c r="IT9724" s="2701"/>
      <c r="IU9724" s="2701"/>
      <c r="IV9724" s="2701"/>
    </row>
    <row r="9725" spans="1:256" hidden="1">
      <c r="A9725" s="2733"/>
      <c r="B9725" s="2781"/>
      <c r="C9725" s="2173"/>
      <c r="D9725" s="2781"/>
      <c r="E9725" s="2173"/>
      <c r="F9725" s="2782"/>
      <c r="G9725" s="1991"/>
      <c r="H9725" s="1991"/>
      <c r="I9725" s="2782"/>
      <c r="J9725" s="1991"/>
      <c r="K9725" s="1991"/>
      <c r="L9725" s="1991"/>
      <c r="M9725" s="2175">
        <v>0</v>
      </c>
      <c r="N9725" s="2681"/>
      <c r="O9725" s="2688"/>
      <c r="P9725" s="2786"/>
      <c r="Q9725" s="2787"/>
      <c r="R9725" s="2788"/>
      <c r="S9725" s="2692">
        <f>R9725*E9721</f>
        <v>0</v>
      </c>
      <c r="T9725" s="2789"/>
      <c r="U9725" s="2701"/>
      <c r="V9725" s="2701"/>
      <c r="W9725" s="2701"/>
      <c r="X9725" s="2701"/>
      <c r="Y9725" s="2701"/>
      <c r="Z9725" s="2701"/>
      <c r="AA9725" s="2701"/>
      <c r="AB9725" s="2701"/>
      <c r="AC9725" s="2701"/>
      <c r="AD9725" s="2701"/>
      <c r="AE9725" s="2701"/>
      <c r="AF9725" s="2701"/>
      <c r="AG9725" s="2701"/>
      <c r="AH9725" s="2701"/>
      <c r="AI9725" s="2701"/>
      <c r="AJ9725" s="2701"/>
      <c r="AK9725" s="2701"/>
      <c r="AL9725" s="2701"/>
      <c r="AM9725" s="2701"/>
      <c r="AN9725" s="2701"/>
      <c r="AO9725" s="2701"/>
      <c r="AP9725" s="2701"/>
      <c r="AQ9725" s="2701"/>
      <c r="AR9725" s="2701"/>
      <c r="AS9725" s="2701"/>
      <c r="AT9725" s="2701"/>
      <c r="AU9725" s="2701"/>
      <c r="AV9725" s="2701"/>
      <c r="AW9725" s="2701"/>
      <c r="AX9725" s="2701"/>
      <c r="AY9725" s="2701"/>
      <c r="AZ9725" s="2701"/>
      <c r="BA9725" s="2701"/>
      <c r="BB9725" s="2701"/>
      <c r="BC9725" s="2701"/>
      <c r="BD9725" s="2701"/>
      <c r="BE9725" s="2701"/>
      <c r="BF9725" s="2701"/>
      <c r="BG9725" s="2701"/>
      <c r="BH9725" s="2701"/>
      <c r="BI9725" s="2701"/>
      <c r="BJ9725" s="2701"/>
      <c r="BK9725" s="2701"/>
      <c r="BL9725" s="2701"/>
      <c r="BM9725" s="2701"/>
      <c r="BN9725" s="2701"/>
      <c r="BO9725" s="2701"/>
      <c r="BP9725" s="2701"/>
      <c r="BQ9725" s="2701"/>
      <c r="BR9725" s="2701"/>
      <c r="BS9725" s="2701"/>
      <c r="BT9725" s="2701"/>
      <c r="BU9725" s="2701"/>
      <c r="BV9725" s="2701"/>
      <c r="BW9725" s="2701"/>
      <c r="BX9725" s="2701"/>
      <c r="BY9725" s="2701"/>
      <c r="BZ9725" s="2701"/>
      <c r="CA9725" s="2701"/>
      <c r="CB9725" s="2701"/>
      <c r="CC9725" s="2701"/>
      <c r="CD9725" s="2701"/>
      <c r="CE9725" s="2701"/>
      <c r="CF9725" s="2701"/>
      <c r="CG9725" s="2701"/>
      <c r="CH9725" s="2701"/>
      <c r="CI9725" s="2701"/>
      <c r="CJ9725" s="2701"/>
      <c r="CK9725" s="2701"/>
      <c r="CL9725" s="2701"/>
      <c r="CM9725" s="2701"/>
      <c r="CN9725" s="2701"/>
      <c r="CO9725" s="2701"/>
      <c r="CP9725" s="2701"/>
      <c r="CQ9725" s="2701"/>
      <c r="CR9725" s="2701"/>
      <c r="CS9725" s="2701"/>
      <c r="CT9725" s="2701"/>
      <c r="CU9725" s="2701"/>
      <c r="CV9725" s="2701"/>
      <c r="CW9725" s="2701"/>
      <c r="CX9725" s="2701"/>
      <c r="CY9725" s="2701"/>
      <c r="CZ9725" s="2701"/>
      <c r="DA9725" s="2701"/>
      <c r="DB9725" s="2701"/>
      <c r="DC9725" s="2701"/>
      <c r="DD9725" s="2701"/>
      <c r="DE9725" s="2701"/>
      <c r="DF9725" s="2701"/>
      <c r="DG9725" s="2701"/>
      <c r="DH9725" s="2701"/>
      <c r="DI9725" s="2701"/>
      <c r="DJ9725" s="2701"/>
      <c r="DK9725" s="2701"/>
      <c r="DL9725" s="2701"/>
      <c r="DM9725" s="2701"/>
      <c r="DN9725" s="2701"/>
      <c r="DO9725" s="2701"/>
      <c r="DP9725" s="2701"/>
      <c r="DQ9725" s="2701"/>
      <c r="DR9725" s="2701"/>
      <c r="DS9725" s="2701"/>
      <c r="DT9725" s="2701"/>
      <c r="DU9725" s="2701"/>
      <c r="DV9725" s="2701"/>
      <c r="DW9725" s="2701"/>
      <c r="DX9725" s="2701"/>
      <c r="DY9725" s="2701"/>
      <c r="DZ9725" s="2701"/>
      <c r="EA9725" s="2701"/>
      <c r="EB9725" s="2701"/>
      <c r="EC9725" s="2701"/>
      <c r="ED9725" s="2701"/>
      <c r="EE9725" s="2701"/>
      <c r="EF9725" s="2701"/>
      <c r="EG9725" s="2701"/>
      <c r="EH9725" s="2701"/>
      <c r="EI9725" s="2701"/>
      <c r="EJ9725" s="2701"/>
      <c r="EK9725" s="2701"/>
      <c r="EL9725" s="2701"/>
      <c r="EM9725" s="2701"/>
      <c r="EN9725" s="2701"/>
      <c r="EO9725" s="2701"/>
      <c r="EP9725" s="2701"/>
      <c r="EQ9725" s="2701"/>
      <c r="ER9725" s="2701"/>
      <c r="ES9725" s="2701"/>
      <c r="ET9725" s="2701"/>
      <c r="EU9725" s="2701"/>
      <c r="EV9725" s="2701"/>
      <c r="EW9725" s="2701"/>
      <c r="EX9725" s="2701"/>
      <c r="EY9725" s="2701"/>
      <c r="EZ9725" s="2701"/>
      <c r="FA9725" s="2701"/>
      <c r="FB9725" s="2701"/>
      <c r="FC9725" s="2701"/>
      <c r="FD9725" s="2701"/>
      <c r="FE9725" s="2701"/>
      <c r="FF9725" s="2701"/>
      <c r="FG9725" s="2701"/>
      <c r="FH9725" s="2701"/>
      <c r="FI9725" s="2701"/>
      <c r="FJ9725" s="2701"/>
      <c r="FK9725" s="2701"/>
      <c r="FL9725" s="2701"/>
      <c r="FM9725" s="2701"/>
      <c r="FN9725" s="2701"/>
      <c r="FO9725" s="2701"/>
      <c r="FP9725" s="2701"/>
      <c r="FQ9725" s="2701"/>
      <c r="FR9725" s="2701"/>
      <c r="FS9725" s="2701"/>
      <c r="FT9725" s="2701"/>
      <c r="FU9725" s="2701"/>
      <c r="FV9725" s="2701"/>
      <c r="FW9725" s="2701"/>
      <c r="FX9725" s="2701"/>
      <c r="FY9725" s="2701"/>
      <c r="FZ9725" s="2701"/>
      <c r="GA9725" s="2701"/>
      <c r="GB9725" s="2701"/>
      <c r="GC9725" s="2701"/>
      <c r="GD9725" s="2701"/>
      <c r="GE9725" s="2701"/>
      <c r="GF9725" s="2701"/>
      <c r="GG9725" s="2701"/>
      <c r="GH9725" s="2701"/>
      <c r="GI9725" s="2701"/>
      <c r="GJ9725" s="2701"/>
      <c r="GK9725" s="2701"/>
      <c r="GL9725" s="2701"/>
      <c r="GM9725" s="2701"/>
      <c r="GN9725" s="2701"/>
      <c r="GO9725" s="2701"/>
      <c r="GP9725" s="2701"/>
      <c r="GQ9725" s="2701"/>
      <c r="GR9725" s="2701"/>
      <c r="GS9725" s="2701"/>
      <c r="GT9725" s="2701"/>
      <c r="GU9725" s="2701"/>
      <c r="GV9725" s="2701"/>
      <c r="GW9725" s="2701"/>
      <c r="GX9725" s="2701"/>
      <c r="GY9725" s="2701"/>
      <c r="GZ9725" s="2701"/>
      <c r="HA9725" s="2701"/>
      <c r="HB9725" s="2701"/>
      <c r="HC9725" s="2701"/>
      <c r="HD9725" s="2701"/>
      <c r="HE9725" s="2701"/>
      <c r="HF9725" s="2701"/>
      <c r="HG9725" s="2701"/>
      <c r="HH9725" s="2701"/>
      <c r="HI9725" s="2701"/>
      <c r="HJ9725" s="2701"/>
      <c r="HK9725" s="2701"/>
      <c r="HL9725" s="2701"/>
      <c r="HM9725" s="2701"/>
      <c r="HN9725" s="2701"/>
      <c r="HO9725" s="2701"/>
      <c r="HP9725" s="2701"/>
      <c r="HQ9725" s="2701"/>
      <c r="HR9725" s="2701"/>
      <c r="HS9725" s="2701"/>
      <c r="HT9725" s="2701"/>
      <c r="HU9725" s="2701"/>
      <c r="HV9725" s="2701"/>
      <c r="HW9725" s="2701"/>
      <c r="HX9725" s="2701"/>
      <c r="HY9725" s="2701"/>
      <c r="HZ9725" s="2701"/>
      <c r="IA9725" s="2701"/>
      <c r="IB9725" s="2701"/>
      <c r="IC9725" s="2701"/>
      <c r="ID9725" s="2701"/>
      <c r="IE9725" s="2701"/>
      <c r="IF9725" s="2701"/>
      <c r="IG9725" s="2701"/>
      <c r="IH9725" s="2701"/>
      <c r="II9725" s="2701"/>
      <c r="IJ9725" s="2701"/>
      <c r="IK9725" s="2701"/>
      <c r="IL9725" s="2701"/>
      <c r="IM9725" s="2701"/>
      <c r="IN9725" s="2701"/>
      <c r="IO9725" s="2701"/>
      <c r="IP9725" s="2701"/>
      <c r="IQ9725" s="2701"/>
      <c r="IR9725" s="2701"/>
      <c r="IS9725" s="2701"/>
      <c r="IT9725" s="2701"/>
      <c r="IU9725" s="2701"/>
      <c r="IV9725" s="2701"/>
    </row>
    <row r="9726" spans="1:256" hidden="1">
      <c r="A9726" s="2733"/>
      <c r="B9726" s="2781"/>
      <c r="C9726" s="2173"/>
      <c r="D9726" s="2781"/>
      <c r="E9726" s="2173"/>
      <c r="F9726" s="2782"/>
      <c r="G9726" s="1991"/>
      <c r="H9726" s="1991"/>
      <c r="I9726" s="2782"/>
      <c r="J9726" s="1991"/>
      <c r="K9726" s="1991"/>
      <c r="L9726" s="1991"/>
      <c r="M9726" s="2175">
        <v>0</v>
      </c>
      <c r="N9726" s="2681"/>
      <c r="O9726" s="2688"/>
      <c r="P9726" s="2786"/>
      <c r="Q9726" s="2787"/>
      <c r="R9726" s="2788"/>
      <c r="S9726" s="2692">
        <f>R9726*E9721</f>
        <v>0</v>
      </c>
      <c r="T9726" s="2789"/>
      <c r="U9726" s="2701"/>
      <c r="V9726" s="2701"/>
      <c r="W9726" s="2701"/>
      <c r="X9726" s="2701"/>
      <c r="Y9726" s="2701"/>
      <c r="Z9726" s="2701"/>
      <c r="AA9726" s="2701"/>
      <c r="AB9726" s="2701"/>
      <c r="AC9726" s="2701"/>
      <c r="AD9726" s="2701"/>
      <c r="AE9726" s="2701"/>
      <c r="AF9726" s="2701"/>
      <c r="AG9726" s="2701"/>
      <c r="AH9726" s="2701"/>
      <c r="AI9726" s="2701"/>
      <c r="AJ9726" s="2701"/>
      <c r="AK9726" s="2701"/>
      <c r="AL9726" s="2701"/>
      <c r="AM9726" s="2701"/>
      <c r="AN9726" s="2701"/>
      <c r="AO9726" s="2701"/>
      <c r="AP9726" s="2701"/>
      <c r="AQ9726" s="2701"/>
      <c r="AR9726" s="2701"/>
      <c r="AS9726" s="2701"/>
      <c r="AT9726" s="2701"/>
      <c r="AU9726" s="2701"/>
      <c r="AV9726" s="2701"/>
      <c r="AW9726" s="2701"/>
      <c r="AX9726" s="2701"/>
      <c r="AY9726" s="2701"/>
      <c r="AZ9726" s="2701"/>
      <c r="BA9726" s="2701"/>
      <c r="BB9726" s="2701"/>
      <c r="BC9726" s="2701"/>
      <c r="BD9726" s="2701"/>
      <c r="BE9726" s="2701"/>
      <c r="BF9726" s="2701"/>
      <c r="BG9726" s="2701"/>
      <c r="BH9726" s="2701"/>
      <c r="BI9726" s="2701"/>
      <c r="BJ9726" s="2701"/>
      <c r="BK9726" s="2701"/>
      <c r="BL9726" s="2701"/>
      <c r="BM9726" s="2701"/>
      <c r="BN9726" s="2701"/>
      <c r="BO9726" s="2701"/>
      <c r="BP9726" s="2701"/>
      <c r="BQ9726" s="2701"/>
      <c r="BR9726" s="2701"/>
      <c r="BS9726" s="2701"/>
      <c r="BT9726" s="2701"/>
      <c r="BU9726" s="2701"/>
      <c r="BV9726" s="2701"/>
      <c r="BW9726" s="2701"/>
      <c r="BX9726" s="2701"/>
      <c r="BY9726" s="2701"/>
      <c r="BZ9726" s="2701"/>
      <c r="CA9726" s="2701"/>
      <c r="CB9726" s="2701"/>
      <c r="CC9726" s="2701"/>
      <c r="CD9726" s="2701"/>
      <c r="CE9726" s="2701"/>
      <c r="CF9726" s="2701"/>
      <c r="CG9726" s="2701"/>
      <c r="CH9726" s="2701"/>
      <c r="CI9726" s="2701"/>
      <c r="CJ9726" s="2701"/>
      <c r="CK9726" s="2701"/>
      <c r="CL9726" s="2701"/>
      <c r="CM9726" s="2701"/>
      <c r="CN9726" s="2701"/>
      <c r="CO9726" s="2701"/>
      <c r="CP9726" s="2701"/>
      <c r="CQ9726" s="2701"/>
      <c r="CR9726" s="2701"/>
      <c r="CS9726" s="2701"/>
      <c r="CT9726" s="2701"/>
      <c r="CU9726" s="2701"/>
      <c r="CV9726" s="2701"/>
      <c r="CW9726" s="2701"/>
      <c r="CX9726" s="2701"/>
      <c r="CY9726" s="2701"/>
      <c r="CZ9726" s="2701"/>
      <c r="DA9726" s="2701"/>
      <c r="DB9726" s="2701"/>
      <c r="DC9726" s="2701"/>
      <c r="DD9726" s="2701"/>
      <c r="DE9726" s="2701"/>
      <c r="DF9726" s="2701"/>
      <c r="DG9726" s="2701"/>
      <c r="DH9726" s="2701"/>
      <c r="DI9726" s="2701"/>
      <c r="DJ9726" s="2701"/>
      <c r="DK9726" s="2701"/>
      <c r="DL9726" s="2701"/>
      <c r="DM9726" s="2701"/>
      <c r="DN9726" s="2701"/>
      <c r="DO9726" s="2701"/>
      <c r="DP9726" s="2701"/>
      <c r="DQ9726" s="2701"/>
      <c r="DR9726" s="2701"/>
      <c r="DS9726" s="2701"/>
      <c r="DT9726" s="2701"/>
      <c r="DU9726" s="2701"/>
      <c r="DV9726" s="2701"/>
      <c r="DW9726" s="2701"/>
      <c r="DX9726" s="2701"/>
      <c r="DY9726" s="2701"/>
      <c r="DZ9726" s="2701"/>
      <c r="EA9726" s="2701"/>
      <c r="EB9726" s="2701"/>
      <c r="EC9726" s="2701"/>
      <c r="ED9726" s="2701"/>
      <c r="EE9726" s="2701"/>
      <c r="EF9726" s="2701"/>
      <c r="EG9726" s="2701"/>
      <c r="EH9726" s="2701"/>
      <c r="EI9726" s="2701"/>
      <c r="EJ9726" s="2701"/>
      <c r="EK9726" s="2701"/>
      <c r="EL9726" s="2701"/>
      <c r="EM9726" s="2701"/>
      <c r="EN9726" s="2701"/>
      <c r="EO9726" s="2701"/>
      <c r="EP9726" s="2701"/>
      <c r="EQ9726" s="2701"/>
      <c r="ER9726" s="2701"/>
      <c r="ES9726" s="2701"/>
      <c r="ET9726" s="2701"/>
      <c r="EU9726" s="2701"/>
      <c r="EV9726" s="2701"/>
      <c r="EW9726" s="2701"/>
      <c r="EX9726" s="2701"/>
      <c r="EY9726" s="2701"/>
      <c r="EZ9726" s="2701"/>
      <c r="FA9726" s="2701"/>
      <c r="FB9726" s="2701"/>
      <c r="FC9726" s="2701"/>
      <c r="FD9726" s="2701"/>
      <c r="FE9726" s="2701"/>
      <c r="FF9726" s="2701"/>
      <c r="FG9726" s="2701"/>
      <c r="FH9726" s="2701"/>
      <c r="FI9726" s="2701"/>
      <c r="FJ9726" s="2701"/>
      <c r="FK9726" s="2701"/>
      <c r="FL9726" s="2701"/>
      <c r="FM9726" s="2701"/>
      <c r="FN9726" s="2701"/>
      <c r="FO9726" s="2701"/>
      <c r="FP9726" s="2701"/>
      <c r="FQ9726" s="2701"/>
      <c r="FR9726" s="2701"/>
      <c r="FS9726" s="2701"/>
      <c r="FT9726" s="2701"/>
      <c r="FU9726" s="2701"/>
      <c r="FV9726" s="2701"/>
      <c r="FW9726" s="2701"/>
      <c r="FX9726" s="2701"/>
      <c r="FY9726" s="2701"/>
      <c r="FZ9726" s="2701"/>
      <c r="GA9726" s="2701"/>
      <c r="GB9726" s="2701"/>
      <c r="GC9726" s="2701"/>
      <c r="GD9726" s="2701"/>
      <c r="GE9726" s="2701"/>
      <c r="GF9726" s="2701"/>
      <c r="GG9726" s="2701"/>
      <c r="GH9726" s="2701"/>
      <c r="GI9726" s="2701"/>
      <c r="GJ9726" s="2701"/>
      <c r="GK9726" s="2701"/>
      <c r="GL9726" s="2701"/>
      <c r="GM9726" s="2701"/>
      <c r="GN9726" s="2701"/>
      <c r="GO9726" s="2701"/>
      <c r="GP9726" s="2701"/>
      <c r="GQ9726" s="2701"/>
      <c r="GR9726" s="2701"/>
      <c r="GS9726" s="2701"/>
      <c r="GT9726" s="2701"/>
      <c r="GU9726" s="2701"/>
      <c r="GV9726" s="2701"/>
      <c r="GW9726" s="2701"/>
      <c r="GX9726" s="2701"/>
      <c r="GY9726" s="2701"/>
      <c r="GZ9726" s="2701"/>
      <c r="HA9726" s="2701"/>
      <c r="HB9726" s="2701"/>
      <c r="HC9726" s="2701"/>
      <c r="HD9726" s="2701"/>
      <c r="HE9726" s="2701"/>
      <c r="HF9726" s="2701"/>
      <c r="HG9726" s="2701"/>
      <c r="HH9726" s="2701"/>
      <c r="HI9726" s="2701"/>
      <c r="HJ9726" s="2701"/>
      <c r="HK9726" s="2701"/>
      <c r="HL9726" s="2701"/>
      <c r="HM9726" s="2701"/>
      <c r="HN9726" s="2701"/>
      <c r="HO9726" s="2701"/>
      <c r="HP9726" s="2701"/>
      <c r="HQ9726" s="2701"/>
      <c r="HR9726" s="2701"/>
      <c r="HS9726" s="2701"/>
      <c r="HT9726" s="2701"/>
      <c r="HU9726" s="2701"/>
      <c r="HV9726" s="2701"/>
      <c r="HW9726" s="2701"/>
      <c r="HX9726" s="2701"/>
      <c r="HY9726" s="2701"/>
      <c r="HZ9726" s="2701"/>
      <c r="IA9726" s="2701"/>
      <c r="IB9726" s="2701"/>
      <c r="IC9726" s="2701"/>
      <c r="ID9726" s="2701"/>
      <c r="IE9726" s="2701"/>
      <c r="IF9726" s="2701"/>
      <c r="IG9726" s="2701"/>
      <c r="IH9726" s="2701"/>
      <c r="II9726" s="2701"/>
      <c r="IJ9726" s="2701"/>
      <c r="IK9726" s="2701"/>
      <c r="IL9726" s="2701"/>
      <c r="IM9726" s="2701"/>
      <c r="IN9726" s="2701"/>
      <c r="IO9726" s="2701"/>
      <c r="IP9726" s="2701"/>
      <c r="IQ9726" s="2701"/>
      <c r="IR9726" s="2701"/>
      <c r="IS9726" s="2701"/>
      <c r="IT9726" s="2701"/>
      <c r="IU9726" s="2701"/>
      <c r="IV9726" s="2701"/>
    </row>
    <row r="9727" spans="1:256" hidden="1">
      <c r="A9727" s="2733"/>
      <c r="B9727" s="2781"/>
      <c r="C9727" s="2173"/>
      <c r="D9727" s="2781"/>
      <c r="E9727" s="2173"/>
      <c r="F9727" s="2782"/>
      <c r="G9727" s="1991"/>
      <c r="H9727" s="1991"/>
      <c r="I9727" s="2782"/>
      <c r="J9727" s="1991"/>
      <c r="K9727" s="1991"/>
      <c r="L9727" s="1991"/>
      <c r="M9727" s="2175">
        <v>0</v>
      </c>
      <c r="N9727" s="2681"/>
      <c r="O9727" s="2688"/>
      <c r="P9727" s="2786"/>
      <c r="Q9727" s="2787"/>
      <c r="R9727" s="2788"/>
      <c r="S9727" s="2692">
        <f>R9727*E9721</f>
        <v>0</v>
      </c>
      <c r="T9727" s="2789"/>
      <c r="U9727" s="2701"/>
      <c r="V9727" s="2701"/>
      <c r="W9727" s="2701"/>
      <c r="X9727" s="2701"/>
      <c r="Y9727" s="2701"/>
      <c r="Z9727" s="2701"/>
      <c r="AA9727" s="2701"/>
      <c r="AB9727" s="2701"/>
      <c r="AC9727" s="2701"/>
      <c r="AD9727" s="2701"/>
      <c r="AE9727" s="2701"/>
      <c r="AF9727" s="2701"/>
      <c r="AG9727" s="2701"/>
      <c r="AH9727" s="2701"/>
      <c r="AI9727" s="2701"/>
      <c r="AJ9727" s="2701"/>
      <c r="AK9727" s="2701"/>
      <c r="AL9727" s="2701"/>
      <c r="AM9727" s="2701"/>
      <c r="AN9727" s="2701"/>
      <c r="AO9727" s="2701"/>
      <c r="AP9727" s="2701"/>
      <c r="AQ9727" s="2701"/>
      <c r="AR9727" s="2701"/>
      <c r="AS9727" s="2701"/>
      <c r="AT9727" s="2701"/>
      <c r="AU9727" s="2701"/>
      <c r="AV9727" s="2701"/>
      <c r="AW9727" s="2701"/>
      <c r="AX9727" s="2701"/>
      <c r="AY9727" s="2701"/>
      <c r="AZ9727" s="2701"/>
      <c r="BA9727" s="2701"/>
      <c r="BB9727" s="2701"/>
      <c r="BC9727" s="2701"/>
      <c r="BD9727" s="2701"/>
      <c r="BE9727" s="2701"/>
      <c r="BF9727" s="2701"/>
      <c r="BG9727" s="2701"/>
      <c r="BH9727" s="2701"/>
      <c r="BI9727" s="2701"/>
      <c r="BJ9727" s="2701"/>
      <c r="BK9727" s="2701"/>
      <c r="BL9727" s="2701"/>
      <c r="BM9727" s="2701"/>
      <c r="BN9727" s="2701"/>
      <c r="BO9727" s="2701"/>
      <c r="BP9727" s="2701"/>
      <c r="BQ9727" s="2701"/>
      <c r="BR9727" s="2701"/>
      <c r="BS9727" s="2701"/>
      <c r="BT9727" s="2701"/>
      <c r="BU9727" s="2701"/>
      <c r="BV9727" s="2701"/>
      <c r="BW9727" s="2701"/>
      <c r="BX9727" s="2701"/>
      <c r="BY9727" s="2701"/>
      <c r="BZ9727" s="2701"/>
      <c r="CA9727" s="2701"/>
      <c r="CB9727" s="2701"/>
      <c r="CC9727" s="2701"/>
      <c r="CD9727" s="2701"/>
      <c r="CE9727" s="2701"/>
      <c r="CF9727" s="2701"/>
      <c r="CG9727" s="2701"/>
      <c r="CH9727" s="2701"/>
      <c r="CI9727" s="2701"/>
      <c r="CJ9727" s="2701"/>
      <c r="CK9727" s="2701"/>
      <c r="CL9727" s="2701"/>
      <c r="CM9727" s="2701"/>
      <c r="CN9727" s="2701"/>
      <c r="CO9727" s="2701"/>
      <c r="CP9727" s="2701"/>
      <c r="CQ9727" s="2701"/>
      <c r="CR9727" s="2701"/>
      <c r="CS9727" s="2701"/>
      <c r="CT9727" s="2701"/>
      <c r="CU9727" s="2701"/>
      <c r="CV9727" s="2701"/>
      <c r="CW9727" s="2701"/>
      <c r="CX9727" s="2701"/>
      <c r="CY9727" s="2701"/>
      <c r="CZ9727" s="2701"/>
      <c r="DA9727" s="2701"/>
      <c r="DB9727" s="2701"/>
      <c r="DC9727" s="2701"/>
      <c r="DD9727" s="2701"/>
      <c r="DE9727" s="2701"/>
      <c r="DF9727" s="2701"/>
      <c r="DG9727" s="2701"/>
      <c r="DH9727" s="2701"/>
      <c r="DI9727" s="2701"/>
      <c r="DJ9727" s="2701"/>
      <c r="DK9727" s="2701"/>
      <c r="DL9727" s="2701"/>
      <c r="DM9727" s="2701"/>
      <c r="DN9727" s="2701"/>
      <c r="DO9727" s="2701"/>
      <c r="DP9727" s="2701"/>
      <c r="DQ9727" s="2701"/>
      <c r="DR9727" s="2701"/>
      <c r="DS9727" s="2701"/>
      <c r="DT9727" s="2701"/>
      <c r="DU9727" s="2701"/>
      <c r="DV9727" s="2701"/>
      <c r="DW9727" s="2701"/>
      <c r="DX9727" s="2701"/>
      <c r="DY9727" s="2701"/>
      <c r="DZ9727" s="2701"/>
      <c r="EA9727" s="2701"/>
      <c r="EB9727" s="2701"/>
      <c r="EC9727" s="2701"/>
      <c r="ED9727" s="2701"/>
      <c r="EE9727" s="2701"/>
      <c r="EF9727" s="2701"/>
      <c r="EG9727" s="2701"/>
      <c r="EH9727" s="2701"/>
      <c r="EI9727" s="2701"/>
      <c r="EJ9727" s="2701"/>
      <c r="EK9727" s="2701"/>
      <c r="EL9727" s="2701"/>
      <c r="EM9727" s="2701"/>
      <c r="EN9727" s="2701"/>
      <c r="EO9727" s="2701"/>
      <c r="EP9727" s="2701"/>
      <c r="EQ9727" s="2701"/>
      <c r="ER9727" s="2701"/>
      <c r="ES9727" s="2701"/>
      <c r="ET9727" s="2701"/>
      <c r="EU9727" s="2701"/>
      <c r="EV9727" s="2701"/>
      <c r="EW9727" s="2701"/>
      <c r="EX9727" s="2701"/>
      <c r="EY9727" s="2701"/>
      <c r="EZ9727" s="2701"/>
      <c r="FA9727" s="2701"/>
      <c r="FB9727" s="2701"/>
      <c r="FC9727" s="2701"/>
      <c r="FD9727" s="2701"/>
      <c r="FE9727" s="2701"/>
      <c r="FF9727" s="2701"/>
      <c r="FG9727" s="2701"/>
      <c r="FH9727" s="2701"/>
      <c r="FI9727" s="2701"/>
      <c r="FJ9727" s="2701"/>
      <c r="FK9727" s="2701"/>
      <c r="FL9727" s="2701"/>
      <c r="FM9727" s="2701"/>
      <c r="FN9727" s="2701"/>
      <c r="FO9727" s="2701"/>
      <c r="FP9727" s="2701"/>
      <c r="FQ9727" s="2701"/>
      <c r="FR9727" s="2701"/>
      <c r="FS9727" s="2701"/>
      <c r="FT9727" s="2701"/>
      <c r="FU9727" s="2701"/>
      <c r="FV9727" s="2701"/>
      <c r="FW9727" s="2701"/>
      <c r="FX9727" s="2701"/>
      <c r="FY9727" s="2701"/>
      <c r="FZ9727" s="2701"/>
      <c r="GA9727" s="2701"/>
      <c r="GB9727" s="2701"/>
      <c r="GC9727" s="2701"/>
      <c r="GD9727" s="2701"/>
      <c r="GE9727" s="2701"/>
      <c r="GF9727" s="2701"/>
      <c r="GG9727" s="2701"/>
      <c r="GH9727" s="2701"/>
      <c r="GI9727" s="2701"/>
      <c r="GJ9727" s="2701"/>
      <c r="GK9727" s="2701"/>
      <c r="GL9727" s="2701"/>
      <c r="GM9727" s="2701"/>
      <c r="GN9727" s="2701"/>
      <c r="GO9727" s="2701"/>
      <c r="GP9727" s="2701"/>
      <c r="GQ9727" s="2701"/>
      <c r="GR9727" s="2701"/>
      <c r="GS9727" s="2701"/>
      <c r="GT9727" s="2701"/>
      <c r="GU9727" s="2701"/>
      <c r="GV9727" s="2701"/>
      <c r="GW9727" s="2701"/>
      <c r="GX9727" s="2701"/>
      <c r="GY9727" s="2701"/>
      <c r="GZ9727" s="2701"/>
      <c r="HA9727" s="2701"/>
      <c r="HB9727" s="2701"/>
      <c r="HC9727" s="2701"/>
      <c r="HD9727" s="2701"/>
      <c r="HE9727" s="2701"/>
      <c r="HF9727" s="2701"/>
      <c r="HG9727" s="2701"/>
      <c r="HH9727" s="2701"/>
      <c r="HI9727" s="2701"/>
      <c r="HJ9727" s="2701"/>
      <c r="HK9727" s="2701"/>
      <c r="HL9727" s="2701"/>
      <c r="HM9727" s="2701"/>
      <c r="HN9727" s="2701"/>
      <c r="HO9727" s="2701"/>
      <c r="HP9727" s="2701"/>
      <c r="HQ9727" s="2701"/>
      <c r="HR9727" s="2701"/>
      <c r="HS9727" s="2701"/>
      <c r="HT9727" s="2701"/>
      <c r="HU9727" s="2701"/>
      <c r="HV9727" s="2701"/>
      <c r="HW9727" s="2701"/>
      <c r="HX9727" s="2701"/>
      <c r="HY9727" s="2701"/>
      <c r="HZ9727" s="2701"/>
      <c r="IA9727" s="2701"/>
      <c r="IB9727" s="2701"/>
      <c r="IC9727" s="2701"/>
      <c r="ID9727" s="2701"/>
      <c r="IE9727" s="2701"/>
      <c r="IF9727" s="2701"/>
      <c r="IG9727" s="2701"/>
      <c r="IH9727" s="2701"/>
      <c r="II9727" s="2701"/>
      <c r="IJ9727" s="2701"/>
      <c r="IK9727" s="2701"/>
      <c r="IL9727" s="2701"/>
      <c r="IM9727" s="2701"/>
      <c r="IN9727" s="2701"/>
      <c r="IO9727" s="2701"/>
      <c r="IP9727" s="2701"/>
      <c r="IQ9727" s="2701"/>
      <c r="IR9727" s="2701"/>
      <c r="IS9727" s="2701"/>
      <c r="IT9727" s="2701"/>
      <c r="IU9727" s="2701"/>
      <c r="IV9727" s="2701"/>
    </row>
    <row r="9728" spans="1:256" hidden="1">
      <c r="A9728" s="2733"/>
      <c r="B9728" s="2781"/>
      <c r="C9728" s="2173"/>
      <c r="D9728" s="2781"/>
      <c r="E9728" s="2173"/>
      <c r="F9728" s="2782"/>
      <c r="G9728" s="1991"/>
      <c r="H9728" s="1991"/>
      <c r="I9728" s="2782"/>
      <c r="J9728" s="1991"/>
      <c r="K9728" s="1991"/>
      <c r="L9728" s="1991"/>
      <c r="M9728" s="2175">
        <v>0</v>
      </c>
      <c r="N9728" s="2681"/>
      <c r="O9728" s="2688"/>
      <c r="P9728" s="2786"/>
      <c r="Q9728" s="2787"/>
      <c r="R9728" s="2788"/>
      <c r="S9728" s="2692">
        <f>R9728*E9721</f>
        <v>0</v>
      </c>
      <c r="T9728" s="2789"/>
      <c r="U9728" s="2701"/>
      <c r="V9728" s="2701"/>
      <c r="W9728" s="2701"/>
      <c r="X9728" s="2701"/>
      <c r="Y9728" s="2701"/>
      <c r="Z9728" s="2701"/>
      <c r="AA9728" s="2701"/>
      <c r="AB9728" s="2701"/>
      <c r="AC9728" s="2701"/>
      <c r="AD9728" s="2701"/>
      <c r="AE9728" s="2701"/>
      <c r="AF9728" s="2701"/>
      <c r="AG9728" s="2701"/>
      <c r="AH9728" s="2701"/>
      <c r="AI9728" s="2701"/>
      <c r="AJ9728" s="2701"/>
      <c r="AK9728" s="2701"/>
      <c r="AL9728" s="2701"/>
      <c r="AM9728" s="2701"/>
      <c r="AN9728" s="2701"/>
      <c r="AO9728" s="2701"/>
      <c r="AP9728" s="2701"/>
      <c r="AQ9728" s="2701"/>
      <c r="AR9728" s="2701"/>
      <c r="AS9728" s="2701"/>
      <c r="AT9728" s="2701"/>
      <c r="AU9728" s="2701"/>
      <c r="AV9728" s="2701"/>
      <c r="AW9728" s="2701"/>
      <c r="AX9728" s="2701"/>
      <c r="AY9728" s="2701"/>
      <c r="AZ9728" s="2701"/>
      <c r="BA9728" s="2701"/>
      <c r="BB9728" s="2701"/>
      <c r="BC9728" s="2701"/>
      <c r="BD9728" s="2701"/>
      <c r="BE9728" s="2701"/>
      <c r="BF9728" s="2701"/>
      <c r="BG9728" s="2701"/>
      <c r="BH9728" s="2701"/>
      <c r="BI9728" s="2701"/>
      <c r="BJ9728" s="2701"/>
      <c r="BK9728" s="2701"/>
      <c r="BL9728" s="2701"/>
      <c r="BM9728" s="2701"/>
      <c r="BN9728" s="2701"/>
      <c r="BO9728" s="2701"/>
      <c r="BP9728" s="2701"/>
      <c r="BQ9728" s="2701"/>
      <c r="BR9728" s="2701"/>
      <c r="BS9728" s="2701"/>
      <c r="BT9728" s="2701"/>
      <c r="BU9728" s="2701"/>
      <c r="BV9728" s="2701"/>
      <c r="BW9728" s="2701"/>
      <c r="BX9728" s="2701"/>
      <c r="BY9728" s="2701"/>
      <c r="BZ9728" s="2701"/>
      <c r="CA9728" s="2701"/>
      <c r="CB9728" s="2701"/>
      <c r="CC9728" s="2701"/>
      <c r="CD9728" s="2701"/>
      <c r="CE9728" s="2701"/>
      <c r="CF9728" s="2701"/>
      <c r="CG9728" s="2701"/>
      <c r="CH9728" s="2701"/>
      <c r="CI9728" s="2701"/>
      <c r="CJ9728" s="2701"/>
      <c r="CK9728" s="2701"/>
      <c r="CL9728" s="2701"/>
      <c r="CM9728" s="2701"/>
      <c r="CN9728" s="2701"/>
      <c r="CO9728" s="2701"/>
      <c r="CP9728" s="2701"/>
      <c r="CQ9728" s="2701"/>
      <c r="CR9728" s="2701"/>
      <c r="CS9728" s="2701"/>
      <c r="CT9728" s="2701"/>
      <c r="CU9728" s="2701"/>
      <c r="CV9728" s="2701"/>
      <c r="CW9728" s="2701"/>
      <c r="CX9728" s="2701"/>
      <c r="CY9728" s="2701"/>
      <c r="CZ9728" s="2701"/>
      <c r="DA9728" s="2701"/>
      <c r="DB9728" s="2701"/>
      <c r="DC9728" s="2701"/>
      <c r="DD9728" s="2701"/>
      <c r="DE9728" s="2701"/>
      <c r="DF9728" s="2701"/>
      <c r="DG9728" s="2701"/>
      <c r="DH9728" s="2701"/>
      <c r="DI9728" s="2701"/>
      <c r="DJ9728" s="2701"/>
      <c r="DK9728" s="2701"/>
      <c r="DL9728" s="2701"/>
      <c r="DM9728" s="2701"/>
      <c r="DN9728" s="2701"/>
      <c r="DO9728" s="2701"/>
      <c r="DP9728" s="2701"/>
      <c r="DQ9728" s="2701"/>
      <c r="DR9728" s="2701"/>
      <c r="DS9728" s="2701"/>
      <c r="DT9728" s="2701"/>
      <c r="DU9728" s="2701"/>
      <c r="DV9728" s="2701"/>
      <c r="DW9728" s="2701"/>
      <c r="DX9728" s="2701"/>
      <c r="DY9728" s="2701"/>
      <c r="DZ9728" s="2701"/>
      <c r="EA9728" s="2701"/>
      <c r="EB9728" s="2701"/>
      <c r="EC9728" s="2701"/>
      <c r="ED9728" s="2701"/>
      <c r="EE9728" s="2701"/>
      <c r="EF9728" s="2701"/>
      <c r="EG9728" s="2701"/>
      <c r="EH9728" s="2701"/>
      <c r="EI9728" s="2701"/>
      <c r="EJ9728" s="2701"/>
      <c r="EK9728" s="2701"/>
      <c r="EL9728" s="2701"/>
      <c r="EM9728" s="2701"/>
      <c r="EN9728" s="2701"/>
      <c r="EO9728" s="2701"/>
      <c r="EP9728" s="2701"/>
      <c r="EQ9728" s="2701"/>
      <c r="ER9728" s="2701"/>
      <c r="ES9728" s="2701"/>
      <c r="ET9728" s="2701"/>
      <c r="EU9728" s="2701"/>
      <c r="EV9728" s="2701"/>
      <c r="EW9728" s="2701"/>
      <c r="EX9728" s="2701"/>
      <c r="EY9728" s="2701"/>
      <c r="EZ9728" s="2701"/>
      <c r="FA9728" s="2701"/>
      <c r="FB9728" s="2701"/>
      <c r="FC9728" s="2701"/>
      <c r="FD9728" s="2701"/>
      <c r="FE9728" s="2701"/>
      <c r="FF9728" s="2701"/>
      <c r="FG9728" s="2701"/>
      <c r="FH9728" s="2701"/>
      <c r="FI9728" s="2701"/>
      <c r="FJ9728" s="2701"/>
      <c r="FK9728" s="2701"/>
      <c r="FL9728" s="2701"/>
      <c r="FM9728" s="2701"/>
      <c r="FN9728" s="2701"/>
      <c r="FO9728" s="2701"/>
      <c r="FP9728" s="2701"/>
      <c r="FQ9728" s="2701"/>
      <c r="FR9728" s="2701"/>
      <c r="FS9728" s="2701"/>
      <c r="FT9728" s="2701"/>
      <c r="FU9728" s="2701"/>
      <c r="FV9728" s="2701"/>
      <c r="FW9728" s="2701"/>
      <c r="FX9728" s="2701"/>
      <c r="FY9728" s="2701"/>
      <c r="FZ9728" s="2701"/>
      <c r="GA9728" s="2701"/>
      <c r="GB9728" s="2701"/>
      <c r="GC9728" s="2701"/>
      <c r="GD9728" s="2701"/>
      <c r="GE9728" s="2701"/>
      <c r="GF9728" s="2701"/>
      <c r="GG9728" s="2701"/>
      <c r="GH9728" s="2701"/>
      <c r="GI9728" s="2701"/>
      <c r="GJ9728" s="2701"/>
      <c r="GK9728" s="2701"/>
      <c r="GL9728" s="2701"/>
      <c r="GM9728" s="2701"/>
      <c r="GN9728" s="2701"/>
      <c r="GO9728" s="2701"/>
      <c r="GP9728" s="2701"/>
      <c r="GQ9728" s="2701"/>
      <c r="GR9728" s="2701"/>
      <c r="GS9728" s="2701"/>
      <c r="GT9728" s="2701"/>
      <c r="GU9728" s="2701"/>
      <c r="GV9728" s="2701"/>
      <c r="GW9728" s="2701"/>
      <c r="GX9728" s="2701"/>
      <c r="GY9728" s="2701"/>
      <c r="GZ9728" s="2701"/>
      <c r="HA9728" s="2701"/>
      <c r="HB9728" s="2701"/>
      <c r="HC9728" s="2701"/>
      <c r="HD9728" s="2701"/>
      <c r="HE9728" s="2701"/>
      <c r="HF9728" s="2701"/>
      <c r="HG9728" s="2701"/>
      <c r="HH9728" s="2701"/>
      <c r="HI9728" s="2701"/>
      <c r="HJ9728" s="2701"/>
      <c r="HK9728" s="2701"/>
      <c r="HL9728" s="2701"/>
      <c r="HM9728" s="2701"/>
      <c r="HN9728" s="2701"/>
      <c r="HO9728" s="2701"/>
      <c r="HP9728" s="2701"/>
      <c r="HQ9728" s="2701"/>
      <c r="HR9728" s="2701"/>
      <c r="HS9728" s="2701"/>
      <c r="HT9728" s="2701"/>
      <c r="HU9728" s="2701"/>
      <c r="HV9728" s="2701"/>
      <c r="HW9728" s="2701"/>
      <c r="HX9728" s="2701"/>
      <c r="HY9728" s="2701"/>
      <c r="HZ9728" s="2701"/>
      <c r="IA9728" s="2701"/>
      <c r="IB9728" s="2701"/>
      <c r="IC9728" s="2701"/>
      <c r="ID9728" s="2701"/>
      <c r="IE9728" s="2701"/>
      <c r="IF9728" s="2701"/>
      <c r="IG9728" s="2701"/>
      <c r="IH9728" s="2701"/>
      <c r="II9728" s="2701"/>
      <c r="IJ9728" s="2701"/>
      <c r="IK9728" s="2701"/>
      <c r="IL9728" s="2701"/>
      <c r="IM9728" s="2701"/>
      <c r="IN9728" s="2701"/>
      <c r="IO9728" s="2701"/>
      <c r="IP9728" s="2701"/>
      <c r="IQ9728" s="2701"/>
      <c r="IR9728" s="2701"/>
      <c r="IS9728" s="2701"/>
      <c r="IT9728" s="2701"/>
      <c r="IU9728" s="2701"/>
      <c r="IV9728" s="2701"/>
    </row>
    <row r="9729" spans="1:256" hidden="1">
      <c r="A9729" s="2733"/>
      <c r="B9729" s="2781"/>
      <c r="C9729" s="2173"/>
      <c r="D9729" s="2781"/>
      <c r="E9729" s="2173"/>
      <c r="F9729" s="2782"/>
      <c r="G9729" s="1991"/>
      <c r="H9729" s="1991"/>
      <c r="I9729" s="2782"/>
      <c r="J9729" s="1991"/>
      <c r="K9729" s="1991"/>
      <c r="L9729" s="1991"/>
      <c r="M9729" s="2175">
        <v>0</v>
      </c>
      <c r="N9729" s="2681"/>
      <c r="O9729" s="2688"/>
      <c r="P9729" s="2790"/>
      <c r="Q9729" s="2791"/>
      <c r="R9729" s="2792"/>
      <c r="S9729" s="2692">
        <f>R9729*E9721</f>
        <v>0</v>
      </c>
      <c r="T9729" s="2793"/>
      <c r="U9729" s="2701"/>
      <c r="V9729" s="2701"/>
      <c r="W9729" s="2701"/>
      <c r="X9729" s="2701"/>
      <c r="Y9729" s="2701"/>
      <c r="Z9729" s="2701"/>
      <c r="AA9729" s="2701"/>
      <c r="AB9729" s="2701"/>
      <c r="AC9729" s="2701"/>
      <c r="AD9729" s="2701"/>
      <c r="AE9729" s="2701"/>
      <c r="AF9729" s="2701"/>
      <c r="AG9729" s="2701"/>
      <c r="AH9729" s="2701"/>
      <c r="AI9729" s="2701"/>
      <c r="AJ9729" s="2701"/>
      <c r="AK9729" s="2701"/>
      <c r="AL9729" s="2701"/>
      <c r="AM9729" s="2701"/>
      <c r="AN9729" s="2701"/>
      <c r="AO9729" s="2701"/>
      <c r="AP9729" s="2701"/>
      <c r="AQ9729" s="2701"/>
      <c r="AR9729" s="2701"/>
      <c r="AS9729" s="2701"/>
      <c r="AT9729" s="2701"/>
      <c r="AU9729" s="2701"/>
      <c r="AV9729" s="2701"/>
      <c r="AW9729" s="2701"/>
      <c r="AX9729" s="2701"/>
      <c r="AY9729" s="2701"/>
      <c r="AZ9729" s="2701"/>
      <c r="BA9729" s="2701"/>
      <c r="BB9729" s="2701"/>
      <c r="BC9729" s="2701"/>
      <c r="BD9729" s="2701"/>
      <c r="BE9729" s="2701"/>
      <c r="BF9729" s="2701"/>
      <c r="BG9729" s="2701"/>
      <c r="BH9729" s="2701"/>
      <c r="BI9729" s="2701"/>
      <c r="BJ9729" s="2701"/>
      <c r="BK9729" s="2701"/>
      <c r="BL9729" s="2701"/>
      <c r="BM9729" s="2701"/>
      <c r="BN9729" s="2701"/>
      <c r="BO9729" s="2701"/>
      <c r="BP9729" s="2701"/>
      <c r="BQ9729" s="2701"/>
      <c r="BR9729" s="2701"/>
      <c r="BS9729" s="2701"/>
      <c r="BT9729" s="2701"/>
      <c r="BU9729" s="2701"/>
      <c r="BV9729" s="2701"/>
      <c r="BW9729" s="2701"/>
      <c r="BX9729" s="2701"/>
      <c r="BY9729" s="2701"/>
      <c r="BZ9729" s="2701"/>
      <c r="CA9729" s="2701"/>
      <c r="CB9729" s="2701"/>
      <c r="CC9729" s="2701"/>
      <c r="CD9729" s="2701"/>
      <c r="CE9729" s="2701"/>
      <c r="CF9729" s="2701"/>
      <c r="CG9729" s="2701"/>
      <c r="CH9729" s="2701"/>
      <c r="CI9729" s="2701"/>
      <c r="CJ9729" s="2701"/>
      <c r="CK9729" s="2701"/>
      <c r="CL9729" s="2701"/>
      <c r="CM9729" s="2701"/>
      <c r="CN9729" s="2701"/>
      <c r="CO9729" s="2701"/>
      <c r="CP9729" s="2701"/>
      <c r="CQ9729" s="2701"/>
      <c r="CR9729" s="2701"/>
      <c r="CS9729" s="2701"/>
      <c r="CT9729" s="2701"/>
      <c r="CU9729" s="2701"/>
      <c r="CV9729" s="2701"/>
      <c r="CW9729" s="2701"/>
      <c r="CX9729" s="2701"/>
      <c r="CY9729" s="2701"/>
      <c r="CZ9729" s="2701"/>
      <c r="DA9729" s="2701"/>
      <c r="DB9729" s="2701"/>
      <c r="DC9729" s="2701"/>
      <c r="DD9729" s="2701"/>
      <c r="DE9729" s="2701"/>
      <c r="DF9729" s="2701"/>
      <c r="DG9729" s="2701"/>
      <c r="DH9729" s="2701"/>
      <c r="DI9729" s="2701"/>
      <c r="DJ9729" s="2701"/>
      <c r="DK9729" s="2701"/>
      <c r="DL9729" s="2701"/>
      <c r="DM9729" s="2701"/>
      <c r="DN9729" s="2701"/>
      <c r="DO9729" s="2701"/>
      <c r="DP9729" s="2701"/>
      <c r="DQ9729" s="2701"/>
      <c r="DR9729" s="2701"/>
      <c r="DS9729" s="2701"/>
      <c r="DT9729" s="2701"/>
      <c r="DU9729" s="2701"/>
      <c r="DV9729" s="2701"/>
      <c r="DW9729" s="2701"/>
      <c r="DX9729" s="2701"/>
      <c r="DY9729" s="2701"/>
      <c r="DZ9729" s="2701"/>
      <c r="EA9729" s="2701"/>
      <c r="EB9729" s="2701"/>
      <c r="EC9729" s="2701"/>
      <c r="ED9729" s="2701"/>
      <c r="EE9729" s="2701"/>
      <c r="EF9729" s="2701"/>
      <c r="EG9729" s="2701"/>
      <c r="EH9729" s="2701"/>
      <c r="EI9729" s="2701"/>
      <c r="EJ9729" s="2701"/>
      <c r="EK9729" s="2701"/>
      <c r="EL9729" s="2701"/>
      <c r="EM9729" s="2701"/>
      <c r="EN9729" s="2701"/>
      <c r="EO9729" s="2701"/>
      <c r="EP9729" s="2701"/>
      <c r="EQ9729" s="2701"/>
      <c r="ER9729" s="2701"/>
      <c r="ES9729" s="2701"/>
      <c r="ET9729" s="2701"/>
      <c r="EU9729" s="2701"/>
      <c r="EV9729" s="2701"/>
      <c r="EW9729" s="2701"/>
      <c r="EX9729" s="2701"/>
      <c r="EY9729" s="2701"/>
      <c r="EZ9729" s="2701"/>
      <c r="FA9729" s="2701"/>
      <c r="FB9729" s="2701"/>
      <c r="FC9729" s="2701"/>
      <c r="FD9729" s="2701"/>
      <c r="FE9729" s="2701"/>
      <c r="FF9729" s="2701"/>
      <c r="FG9729" s="2701"/>
      <c r="FH9729" s="2701"/>
      <c r="FI9729" s="2701"/>
      <c r="FJ9729" s="2701"/>
      <c r="FK9729" s="2701"/>
      <c r="FL9729" s="2701"/>
      <c r="FM9729" s="2701"/>
      <c r="FN9729" s="2701"/>
      <c r="FO9729" s="2701"/>
      <c r="FP9729" s="2701"/>
      <c r="FQ9729" s="2701"/>
      <c r="FR9729" s="2701"/>
      <c r="FS9729" s="2701"/>
      <c r="FT9729" s="2701"/>
      <c r="FU9729" s="2701"/>
      <c r="FV9729" s="2701"/>
      <c r="FW9729" s="2701"/>
      <c r="FX9729" s="2701"/>
      <c r="FY9729" s="2701"/>
      <c r="FZ9729" s="2701"/>
      <c r="GA9729" s="2701"/>
      <c r="GB9729" s="2701"/>
      <c r="GC9729" s="2701"/>
      <c r="GD9729" s="2701"/>
      <c r="GE9729" s="2701"/>
      <c r="GF9729" s="2701"/>
      <c r="GG9729" s="2701"/>
      <c r="GH9729" s="2701"/>
      <c r="GI9729" s="2701"/>
      <c r="GJ9729" s="2701"/>
      <c r="GK9729" s="2701"/>
      <c r="GL9729" s="2701"/>
      <c r="GM9729" s="2701"/>
      <c r="GN9729" s="2701"/>
      <c r="GO9729" s="2701"/>
      <c r="GP9729" s="2701"/>
      <c r="GQ9729" s="2701"/>
      <c r="GR9729" s="2701"/>
      <c r="GS9729" s="2701"/>
      <c r="GT9729" s="2701"/>
      <c r="GU9729" s="2701"/>
      <c r="GV9729" s="2701"/>
      <c r="GW9729" s="2701"/>
      <c r="GX9729" s="2701"/>
      <c r="GY9729" s="2701"/>
      <c r="GZ9729" s="2701"/>
      <c r="HA9729" s="2701"/>
      <c r="HB9729" s="2701"/>
      <c r="HC9729" s="2701"/>
      <c r="HD9729" s="2701"/>
      <c r="HE9729" s="2701"/>
      <c r="HF9729" s="2701"/>
      <c r="HG9729" s="2701"/>
      <c r="HH9729" s="2701"/>
      <c r="HI9729" s="2701"/>
      <c r="HJ9729" s="2701"/>
      <c r="HK9729" s="2701"/>
      <c r="HL9729" s="2701"/>
      <c r="HM9729" s="2701"/>
      <c r="HN9729" s="2701"/>
      <c r="HO9729" s="2701"/>
      <c r="HP9729" s="2701"/>
      <c r="HQ9729" s="2701"/>
      <c r="HR9729" s="2701"/>
      <c r="HS9729" s="2701"/>
      <c r="HT9729" s="2701"/>
      <c r="HU9729" s="2701"/>
      <c r="HV9729" s="2701"/>
      <c r="HW9729" s="2701"/>
      <c r="HX9729" s="2701"/>
      <c r="HY9729" s="2701"/>
      <c r="HZ9729" s="2701"/>
      <c r="IA9729" s="2701"/>
      <c r="IB9729" s="2701"/>
      <c r="IC9729" s="2701"/>
      <c r="ID9729" s="2701"/>
      <c r="IE9729" s="2701"/>
      <c r="IF9729" s="2701"/>
      <c r="IG9729" s="2701"/>
      <c r="IH9729" s="2701"/>
      <c r="II9729" s="2701"/>
      <c r="IJ9729" s="2701"/>
      <c r="IK9729" s="2701"/>
      <c r="IL9729" s="2701"/>
      <c r="IM9729" s="2701"/>
      <c r="IN9729" s="2701"/>
      <c r="IO9729" s="2701"/>
      <c r="IP9729" s="2701"/>
      <c r="IQ9729" s="2701"/>
      <c r="IR9729" s="2701"/>
      <c r="IS9729" s="2701"/>
      <c r="IT9729" s="2701"/>
      <c r="IU9729" s="2701"/>
      <c r="IV9729" s="2701"/>
    </row>
    <row r="9730" spans="1:256">
      <c r="A9730" s="2654">
        <f>A9721+1</f>
        <v>41</v>
      </c>
      <c r="B9730" s="2780"/>
      <c r="C9730" s="2677" t="s">
        <v>2017</v>
      </c>
      <c r="D9730" s="2781" t="s">
        <v>2935</v>
      </c>
      <c r="E9730" s="2687">
        <v>10</v>
      </c>
      <c r="F9730" s="2782"/>
      <c r="G9730" s="1991">
        <v>0</v>
      </c>
      <c r="H9730" s="1991">
        <v>0</v>
      </c>
      <c r="I9730" s="2782"/>
      <c r="J9730" s="2173">
        <v>0</v>
      </c>
      <c r="K9730" s="1991">
        <v>0</v>
      </c>
      <c r="L9730" s="2173">
        <v>3.3054808499999999</v>
      </c>
      <c r="M9730" s="2175">
        <v>4.2763902370609674</v>
      </c>
      <c r="N9730" s="2681">
        <v>42.763902370609671</v>
      </c>
      <c r="O9730" s="2200">
        <f>E9730*L9730</f>
        <v>33.0548085</v>
      </c>
      <c r="P9730" s="2776" t="s">
        <v>2969</v>
      </c>
      <c r="Q9730" s="2783" t="s">
        <v>2935</v>
      </c>
      <c r="R9730" s="2784">
        <v>1</v>
      </c>
      <c r="S9730" s="2699">
        <f>R9730*E9730</f>
        <v>10</v>
      </c>
      <c r="T9730" s="2785">
        <f>3.4/1.2</f>
        <v>2.8333333333333335</v>
      </c>
      <c r="U9730" s="2701"/>
      <c r="V9730" s="2701"/>
      <c r="W9730" s="2701"/>
      <c r="X9730" s="2701"/>
      <c r="Y9730" s="2701"/>
      <c r="Z9730" s="2701"/>
      <c r="AA9730" s="2701"/>
      <c r="AB9730" s="2701"/>
      <c r="AC9730" s="2701"/>
      <c r="AD9730" s="2701"/>
      <c r="AE9730" s="2701"/>
      <c r="AF9730" s="2701"/>
      <c r="AG9730" s="2701"/>
      <c r="AH9730" s="2701"/>
      <c r="AI9730" s="2701"/>
      <c r="AJ9730" s="2701"/>
      <c r="AK9730" s="2701"/>
      <c r="AL9730" s="2701"/>
      <c r="AM9730" s="2701"/>
      <c r="AN9730" s="2701"/>
      <c r="AO9730" s="2701"/>
      <c r="AP9730" s="2701"/>
      <c r="AQ9730" s="2701"/>
      <c r="AR9730" s="2701"/>
      <c r="AS9730" s="2701"/>
      <c r="AT9730" s="2701"/>
      <c r="AU9730" s="2701"/>
      <c r="AV9730" s="2701"/>
      <c r="AW9730" s="2701"/>
      <c r="AX9730" s="2701"/>
      <c r="AY9730" s="2701"/>
      <c r="AZ9730" s="2701"/>
      <c r="BA9730" s="2701"/>
      <c r="BB9730" s="2701"/>
      <c r="BC9730" s="2701"/>
      <c r="BD9730" s="2701"/>
      <c r="BE9730" s="2701"/>
      <c r="BF9730" s="2701"/>
      <c r="BG9730" s="2701"/>
      <c r="BH9730" s="2701"/>
      <c r="BI9730" s="2701"/>
      <c r="BJ9730" s="2701"/>
      <c r="BK9730" s="2701"/>
      <c r="BL9730" s="2701"/>
      <c r="BM9730" s="2701"/>
      <c r="BN9730" s="2701"/>
      <c r="BO9730" s="2701"/>
      <c r="BP9730" s="2701"/>
      <c r="BQ9730" s="2701"/>
      <c r="BR9730" s="2701"/>
      <c r="BS9730" s="2701"/>
      <c r="BT9730" s="2701"/>
      <c r="BU9730" s="2701"/>
      <c r="BV9730" s="2701"/>
      <c r="BW9730" s="2701"/>
      <c r="BX9730" s="2701"/>
      <c r="BY9730" s="2701"/>
      <c r="BZ9730" s="2701"/>
      <c r="CA9730" s="2701"/>
      <c r="CB9730" s="2701"/>
      <c r="CC9730" s="2701"/>
      <c r="CD9730" s="2701"/>
      <c r="CE9730" s="2701"/>
      <c r="CF9730" s="2701"/>
      <c r="CG9730" s="2701"/>
      <c r="CH9730" s="2701"/>
      <c r="CI9730" s="2701"/>
      <c r="CJ9730" s="2701"/>
      <c r="CK9730" s="2701"/>
      <c r="CL9730" s="2701"/>
      <c r="CM9730" s="2701"/>
      <c r="CN9730" s="2701"/>
      <c r="CO9730" s="2701"/>
      <c r="CP9730" s="2701"/>
      <c r="CQ9730" s="2701"/>
      <c r="CR9730" s="2701"/>
      <c r="CS9730" s="2701"/>
      <c r="CT9730" s="2701"/>
      <c r="CU9730" s="2701"/>
      <c r="CV9730" s="2701"/>
      <c r="CW9730" s="2701"/>
      <c r="CX9730" s="2701"/>
      <c r="CY9730" s="2701"/>
      <c r="CZ9730" s="2701"/>
      <c r="DA9730" s="2701"/>
      <c r="DB9730" s="2701"/>
      <c r="DC9730" s="2701"/>
      <c r="DD9730" s="2701"/>
      <c r="DE9730" s="2701"/>
      <c r="DF9730" s="2701"/>
      <c r="DG9730" s="2701"/>
      <c r="DH9730" s="2701"/>
      <c r="DI9730" s="2701"/>
      <c r="DJ9730" s="2701"/>
      <c r="DK9730" s="2701"/>
      <c r="DL9730" s="2701"/>
      <c r="DM9730" s="2701"/>
      <c r="DN9730" s="2701"/>
      <c r="DO9730" s="2701"/>
      <c r="DP9730" s="2701"/>
      <c r="DQ9730" s="2701"/>
      <c r="DR9730" s="2701"/>
      <c r="DS9730" s="2701"/>
      <c r="DT9730" s="2701"/>
      <c r="DU9730" s="2701"/>
      <c r="DV9730" s="2701"/>
      <c r="DW9730" s="2701"/>
      <c r="DX9730" s="2701"/>
      <c r="DY9730" s="2701"/>
      <c r="DZ9730" s="2701"/>
      <c r="EA9730" s="2701"/>
      <c r="EB9730" s="2701"/>
      <c r="EC9730" s="2701"/>
      <c r="ED9730" s="2701"/>
      <c r="EE9730" s="2701"/>
      <c r="EF9730" s="2701"/>
      <c r="EG9730" s="2701"/>
      <c r="EH9730" s="2701"/>
      <c r="EI9730" s="2701"/>
      <c r="EJ9730" s="2701"/>
      <c r="EK9730" s="2701"/>
      <c r="EL9730" s="2701"/>
      <c r="EM9730" s="2701"/>
      <c r="EN9730" s="2701"/>
      <c r="EO9730" s="2701"/>
      <c r="EP9730" s="2701"/>
      <c r="EQ9730" s="2701"/>
      <c r="ER9730" s="2701"/>
      <c r="ES9730" s="2701"/>
      <c r="ET9730" s="2701"/>
      <c r="EU9730" s="2701"/>
      <c r="EV9730" s="2701"/>
      <c r="EW9730" s="2701"/>
      <c r="EX9730" s="2701"/>
      <c r="EY9730" s="2701"/>
      <c r="EZ9730" s="2701"/>
      <c r="FA9730" s="2701"/>
      <c r="FB9730" s="2701"/>
      <c r="FC9730" s="2701"/>
      <c r="FD9730" s="2701"/>
      <c r="FE9730" s="2701"/>
      <c r="FF9730" s="2701"/>
      <c r="FG9730" s="2701"/>
      <c r="FH9730" s="2701"/>
      <c r="FI9730" s="2701"/>
      <c r="FJ9730" s="2701"/>
      <c r="FK9730" s="2701"/>
      <c r="FL9730" s="2701"/>
      <c r="FM9730" s="2701"/>
      <c r="FN9730" s="2701"/>
      <c r="FO9730" s="2701"/>
      <c r="FP9730" s="2701"/>
      <c r="FQ9730" s="2701"/>
      <c r="FR9730" s="2701"/>
      <c r="FS9730" s="2701"/>
      <c r="FT9730" s="2701"/>
      <c r="FU9730" s="2701"/>
      <c r="FV9730" s="2701"/>
      <c r="FW9730" s="2701"/>
      <c r="FX9730" s="2701"/>
      <c r="FY9730" s="2701"/>
      <c r="FZ9730" s="2701"/>
      <c r="GA9730" s="2701"/>
      <c r="GB9730" s="2701"/>
      <c r="GC9730" s="2701"/>
      <c r="GD9730" s="2701"/>
      <c r="GE9730" s="2701"/>
      <c r="GF9730" s="2701"/>
      <c r="GG9730" s="2701"/>
      <c r="GH9730" s="2701"/>
      <c r="GI9730" s="2701"/>
      <c r="GJ9730" s="2701"/>
      <c r="GK9730" s="2701"/>
      <c r="GL9730" s="2701"/>
      <c r="GM9730" s="2701"/>
      <c r="GN9730" s="2701"/>
      <c r="GO9730" s="2701"/>
      <c r="GP9730" s="2701"/>
      <c r="GQ9730" s="2701"/>
      <c r="GR9730" s="2701"/>
      <c r="GS9730" s="2701"/>
      <c r="GT9730" s="2701"/>
      <c r="GU9730" s="2701"/>
      <c r="GV9730" s="2701"/>
      <c r="GW9730" s="2701"/>
      <c r="GX9730" s="2701"/>
      <c r="GY9730" s="2701"/>
      <c r="GZ9730" s="2701"/>
      <c r="HA9730" s="2701"/>
      <c r="HB9730" s="2701"/>
      <c r="HC9730" s="2701"/>
      <c r="HD9730" s="2701"/>
      <c r="HE9730" s="2701"/>
      <c r="HF9730" s="2701"/>
      <c r="HG9730" s="2701"/>
      <c r="HH9730" s="2701"/>
      <c r="HI9730" s="2701"/>
      <c r="HJ9730" s="2701"/>
      <c r="HK9730" s="2701"/>
      <c r="HL9730" s="2701"/>
      <c r="HM9730" s="2701"/>
      <c r="HN9730" s="2701"/>
      <c r="HO9730" s="2701"/>
      <c r="HP9730" s="2701"/>
      <c r="HQ9730" s="2701"/>
      <c r="HR9730" s="2701"/>
      <c r="HS9730" s="2701"/>
      <c r="HT9730" s="2701"/>
      <c r="HU9730" s="2701"/>
      <c r="HV9730" s="2701"/>
      <c r="HW9730" s="2701"/>
      <c r="HX9730" s="2701"/>
      <c r="HY9730" s="2701"/>
      <c r="HZ9730" s="2701"/>
      <c r="IA9730" s="2701"/>
      <c r="IB9730" s="2701"/>
      <c r="IC9730" s="2701"/>
      <c r="ID9730" s="2701"/>
      <c r="IE9730" s="2701"/>
      <c r="IF9730" s="2701"/>
      <c r="IG9730" s="2701"/>
      <c r="IH9730" s="2701"/>
      <c r="II9730" s="2701"/>
      <c r="IJ9730" s="2701"/>
      <c r="IK9730" s="2701"/>
      <c r="IL9730" s="2701"/>
      <c r="IM9730" s="2701"/>
      <c r="IN9730" s="2701"/>
      <c r="IO9730" s="2701"/>
      <c r="IP9730" s="2701"/>
      <c r="IQ9730" s="2701"/>
      <c r="IR9730" s="2701"/>
      <c r="IS9730" s="2701"/>
      <c r="IT9730" s="2701"/>
      <c r="IU9730" s="2701"/>
      <c r="IV9730" s="2701"/>
    </row>
    <row r="9731" spans="1:256" hidden="1">
      <c r="A9731" s="2733"/>
      <c r="B9731" s="2781"/>
      <c r="C9731" s="2173"/>
      <c r="D9731" s="2781"/>
      <c r="E9731" s="2173"/>
      <c r="F9731" s="2782"/>
      <c r="G9731" s="1991"/>
      <c r="H9731" s="1991"/>
      <c r="I9731" s="2782"/>
      <c r="J9731" s="1991"/>
      <c r="K9731" s="1991"/>
      <c r="L9731" s="1991"/>
      <c r="M9731" s="2175">
        <v>0</v>
      </c>
      <c r="N9731" s="2681"/>
      <c r="O9731" s="2688"/>
      <c r="P9731" s="2786"/>
      <c r="Q9731" s="2787"/>
      <c r="R9731" s="2788"/>
      <c r="S9731" s="2692">
        <f>R9731*E9730</f>
        <v>0</v>
      </c>
      <c r="T9731" s="2789"/>
      <c r="U9731" s="2701"/>
      <c r="V9731" s="2701"/>
      <c r="W9731" s="2701"/>
      <c r="X9731" s="2701"/>
      <c r="Y9731" s="2701"/>
      <c r="Z9731" s="2701"/>
      <c r="AA9731" s="2701"/>
      <c r="AB9731" s="2701"/>
      <c r="AC9731" s="2701"/>
      <c r="AD9731" s="2701"/>
      <c r="AE9731" s="2701"/>
      <c r="AF9731" s="2701"/>
      <c r="AG9731" s="2701"/>
      <c r="AH9731" s="2701"/>
      <c r="AI9731" s="2701"/>
      <c r="AJ9731" s="2701"/>
      <c r="AK9731" s="2701"/>
      <c r="AL9731" s="2701"/>
      <c r="AM9731" s="2701"/>
      <c r="AN9731" s="2701"/>
      <c r="AO9731" s="2701"/>
      <c r="AP9731" s="2701"/>
      <c r="AQ9731" s="2701"/>
      <c r="AR9731" s="2701"/>
      <c r="AS9731" s="2701"/>
      <c r="AT9731" s="2701"/>
      <c r="AU9731" s="2701"/>
      <c r="AV9731" s="2701"/>
      <c r="AW9731" s="2701"/>
      <c r="AX9731" s="2701"/>
      <c r="AY9731" s="2701"/>
      <c r="AZ9731" s="2701"/>
      <c r="BA9731" s="2701"/>
      <c r="BB9731" s="2701"/>
      <c r="BC9731" s="2701"/>
      <c r="BD9731" s="2701"/>
      <c r="BE9731" s="2701"/>
      <c r="BF9731" s="2701"/>
      <c r="BG9731" s="2701"/>
      <c r="BH9731" s="2701"/>
      <c r="BI9731" s="2701"/>
      <c r="BJ9731" s="2701"/>
      <c r="BK9731" s="2701"/>
      <c r="BL9731" s="2701"/>
      <c r="BM9731" s="2701"/>
      <c r="BN9731" s="2701"/>
      <c r="BO9731" s="2701"/>
      <c r="BP9731" s="2701"/>
      <c r="BQ9731" s="2701"/>
      <c r="BR9731" s="2701"/>
      <c r="BS9731" s="2701"/>
      <c r="BT9731" s="2701"/>
      <c r="BU9731" s="2701"/>
      <c r="BV9731" s="2701"/>
      <c r="BW9731" s="2701"/>
      <c r="BX9731" s="2701"/>
      <c r="BY9731" s="2701"/>
      <c r="BZ9731" s="2701"/>
      <c r="CA9731" s="2701"/>
      <c r="CB9731" s="2701"/>
      <c r="CC9731" s="2701"/>
      <c r="CD9731" s="2701"/>
      <c r="CE9731" s="2701"/>
      <c r="CF9731" s="2701"/>
      <c r="CG9731" s="2701"/>
      <c r="CH9731" s="2701"/>
      <c r="CI9731" s="2701"/>
      <c r="CJ9731" s="2701"/>
      <c r="CK9731" s="2701"/>
      <c r="CL9731" s="2701"/>
      <c r="CM9731" s="2701"/>
      <c r="CN9731" s="2701"/>
      <c r="CO9731" s="2701"/>
      <c r="CP9731" s="2701"/>
      <c r="CQ9731" s="2701"/>
      <c r="CR9731" s="2701"/>
      <c r="CS9731" s="2701"/>
      <c r="CT9731" s="2701"/>
      <c r="CU9731" s="2701"/>
      <c r="CV9731" s="2701"/>
      <c r="CW9731" s="2701"/>
      <c r="CX9731" s="2701"/>
      <c r="CY9731" s="2701"/>
      <c r="CZ9731" s="2701"/>
      <c r="DA9731" s="2701"/>
      <c r="DB9731" s="2701"/>
      <c r="DC9731" s="2701"/>
      <c r="DD9731" s="2701"/>
      <c r="DE9731" s="2701"/>
      <c r="DF9731" s="2701"/>
      <c r="DG9731" s="2701"/>
      <c r="DH9731" s="2701"/>
      <c r="DI9731" s="2701"/>
      <c r="DJ9731" s="2701"/>
      <c r="DK9731" s="2701"/>
      <c r="DL9731" s="2701"/>
      <c r="DM9731" s="2701"/>
      <c r="DN9731" s="2701"/>
      <c r="DO9731" s="2701"/>
      <c r="DP9731" s="2701"/>
      <c r="DQ9731" s="2701"/>
      <c r="DR9731" s="2701"/>
      <c r="DS9731" s="2701"/>
      <c r="DT9731" s="2701"/>
      <c r="DU9731" s="2701"/>
      <c r="DV9731" s="2701"/>
      <c r="DW9731" s="2701"/>
      <c r="DX9731" s="2701"/>
      <c r="DY9731" s="2701"/>
      <c r="DZ9731" s="2701"/>
      <c r="EA9731" s="2701"/>
      <c r="EB9731" s="2701"/>
      <c r="EC9731" s="2701"/>
      <c r="ED9731" s="2701"/>
      <c r="EE9731" s="2701"/>
      <c r="EF9731" s="2701"/>
      <c r="EG9731" s="2701"/>
      <c r="EH9731" s="2701"/>
      <c r="EI9731" s="2701"/>
      <c r="EJ9731" s="2701"/>
      <c r="EK9731" s="2701"/>
      <c r="EL9731" s="2701"/>
      <c r="EM9731" s="2701"/>
      <c r="EN9731" s="2701"/>
      <c r="EO9731" s="2701"/>
      <c r="EP9731" s="2701"/>
      <c r="EQ9731" s="2701"/>
      <c r="ER9731" s="2701"/>
      <c r="ES9731" s="2701"/>
      <c r="ET9731" s="2701"/>
      <c r="EU9731" s="2701"/>
      <c r="EV9731" s="2701"/>
      <c r="EW9731" s="2701"/>
      <c r="EX9731" s="2701"/>
      <c r="EY9731" s="2701"/>
      <c r="EZ9731" s="2701"/>
      <c r="FA9731" s="2701"/>
      <c r="FB9731" s="2701"/>
      <c r="FC9731" s="2701"/>
      <c r="FD9731" s="2701"/>
      <c r="FE9731" s="2701"/>
      <c r="FF9731" s="2701"/>
      <c r="FG9731" s="2701"/>
      <c r="FH9731" s="2701"/>
      <c r="FI9731" s="2701"/>
      <c r="FJ9731" s="2701"/>
      <c r="FK9731" s="2701"/>
      <c r="FL9731" s="2701"/>
      <c r="FM9731" s="2701"/>
      <c r="FN9731" s="2701"/>
      <c r="FO9731" s="2701"/>
      <c r="FP9731" s="2701"/>
      <c r="FQ9731" s="2701"/>
      <c r="FR9731" s="2701"/>
      <c r="FS9731" s="2701"/>
      <c r="FT9731" s="2701"/>
      <c r="FU9731" s="2701"/>
      <c r="FV9731" s="2701"/>
      <c r="FW9731" s="2701"/>
      <c r="FX9731" s="2701"/>
      <c r="FY9731" s="2701"/>
      <c r="FZ9731" s="2701"/>
      <c r="GA9731" s="2701"/>
      <c r="GB9731" s="2701"/>
      <c r="GC9731" s="2701"/>
      <c r="GD9731" s="2701"/>
      <c r="GE9731" s="2701"/>
      <c r="GF9731" s="2701"/>
      <c r="GG9731" s="2701"/>
      <c r="GH9731" s="2701"/>
      <c r="GI9731" s="2701"/>
      <c r="GJ9731" s="2701"/>
      <c r="GK9731" s="2701"/>
      <c r="GL9731" s="2701"/>
      <c r="GM9731" s="2701"/>
      <c r="GN9731" s="2701"/>
      <c r="GO9731" s="2701"/>
      <c r="GP9731" s="2701"/>
      <c r="GQ9731" s="2701"/>
      <c r="GR9731" s="2701"/>
      <c r="GS9731" s="2701"/>
      <c r="GT9731" s="2701"/>
      <c r="GU9731" s="2701"/>
      <c r="GV9731" s="2701"/>
      <c r="GW9731" s="2701"/>
      <c r="GX9731" s="2701"/>
      <c r="GY9731" s="2701"/>
      <c r="GZ9731" s="2701"/>
      <c r="HA9731" s="2701"/>
      <c r="HB9731" s="2701"/>
      <c r="HC9731" s="2701"/>
      <c r="HD9731" s="2701"/>
      <c r="HE9731" s="2701"/>
      <c r="HF9731" s="2701"/>
      <c r="HG9731" s="2701"/>
      <c r="HH9731" s="2701"/>
      <c r="HI9731" s="2701"/>
      <c r="HJ9731" s="2701"/>
      <c r="HK9731" s="2701"/>
      <c r="HL9731" s="2701"/>
      <c r="HM9731" s="2701"/>
      <c r="HN9731" s="2701"/>
      <c r="HO9731" s="2701"/>
      <c r="HP9731" s="2701"/>
      <c r="HQ9731" s="2701"/>
      <c r="HR9731" s="2701"/>
      <c r="HS9731" s="2701"/>
      <c r="HT9731" s="2701"/>
      <c r="HU9731" s="2701"/>
      <c r="HV9731" s="2701"/>
      <c r="HW9731" s="2701"/>
      <c r="HX9731" s="2701"/>
      <c r="HY9731" s="2701"/>
      <c r="HZ9731" s="2701"/>
      <c r="IA9731" s="2701"/>
      <c r="IB9731" s="2701"/>
      <c r="IC9731" s="2701"/>
      <c r="ID9731" s="2701"/>
      <c r="IE9731" s="2701"/>
      <c r="IF9731" s="2701"/>
      <c r="IG9731" s="2701"/>
      <c r="IH9731" s="2701"/>
      <c r="II9731" s="2701"/>
      <c r="IJ9731" s="2701"/>
      <c r="IK9731" s="2701"/>
      <c r="IL9731" s="2701"/>
      <c r="IM9731" s="2701"/>
      <c r="IN9731" s="2701"/>
      <c r="IO9731" s="2701"/>
      <c r="IP9731" s="2701"/>
      <c r="IQ9731" s="2701"/>
      <c r="IR9731" s="2701"/>
      <c r="IS9731" s="2701"/>
      <c r="IT9731" s="2701"/>
      <c r="IU9731" s="2701"/>
      <c r="IV9731" s="2701"/>
    </row>
    <row r="9732" spans="1:256" hidden="1">
      <c r="A9732" s="2733"/>
      <c r="B9732" s="2781"/>
      <c r="C9732" s="2173"/>
      <c r="D9732" s="2781"/>
      <c r="E9732" s="2173"/>
      <c r="F9732" s="2782"/>
      <c r="G9732" s="1991"/>
      <c r="H9732" s="1991"/>
      <c r="I9732" s="2782"/>
      <c r="J9732" s="1991"/>
      <c r="K9732" s="1991"/>
      <c r="L9732" s="1991"/>
      <c r="M9732" s="2175">
        <v>0</v>
      </c>
      <c r="N9732" s="2681"/>
      <c r="O9732" s="2688"/>
      <c r="P9732" s="2786"/>
      <c r="Q9732" s="2787"/>
      <c r="R9732" s="2788"/>
      <c r="S9732" s="2692">
        <f>R9732*E9730</f>
        <v>0</v>
      </c>
      <c r="T9732" s="2789"/>
      <c r="U9732" s="2701"/>
      <c r="V9732" s="2701"/>
      <c r="W9732" s="2701"/>
      <c r="X9732" s="2701"/>
      <c r="Y9732" s="2701"/>
      <c r="Z9732" s="2701"/>
      <c r="AA9732" s="2701"/>
      <c r="AB9732" s="2701"/>
      <c r="AC9732" s="2701"/>
      <c r="AD9732" s="2701"/>
      <c r="AE9732" s="2701"/>
      <c r="AF9732" s="2701"/>
      <c r="AG9732" s="2701"/>
      <c r="AH9732" s="2701"/>
      <c r="AI9732" s="2701"/>
      <c r="AJ9732" s="2701"/>
      <c r="AK9732" s="2701"/>
      <c r="AL9732" s="2701"/>
      <c r="AM9732" s="2701"/>
      <c r="AN9732" s="2701"/>
      <c r="AO9732" s="2701"/>
      <c r="AP9732" s="2701"/>
      <c r="AQ9732" s="2701"/>
      <c r="AR9732" s="2701"/>
      <c r="AS9732" s="2701"/>
      <c r="AT9732" s="2701"/>
      <c r="AU9732" s="2701"/>
      <c r="AV9732" s="2701"/>
      <c r="AW9732" s="2701"/>
      <c r="AX9732" s="2701"/>
      <c r="AY9732" s="2701"/>
      <c r="AZ9732" s="2701"/>
      <c r="BA9732" s="2701"/>
      <c r="BB9732" s="2701"/>
      <c r="BC9732" s="2701"/>
      <c r="BD9732" s="2701"/>
      <c r="BE9732" s="2701"/>
      <c r="BF9732" s="2701"/>
      <c r="BG9732" s="2701"/>
      <c r="BH9732" s="2701"/>
      <c r="BI9732" s="2701"/>
      <c r="BJ9732" s="2701"/>
      <c r="BK9732" s="2701"/>
      <c r="BL9732" s="2701"/>
      <c r="BM9732" s="2701"/>
      <c r="BN9732" s="2701"/>
      <c r="BO9732" s="2701"/>
      <c r="BP9732" s="2701"/>
      <c r="BQ9732" s="2701"/>
      <c r="BR9732" s="2701"/>
      <c r="BS9732" s="2701"/>
      <c r="BT9732" s="2701"/>
      <c r="BU9732" s="2701"/>
      <c r="BV9732" s="2701"/>
      <c r="BW9732" s="2701"/>
      <c r="BX9732" s="2701"/>
      <c r="BY9732" s="2701"/>
      <c r="BZ9732" s="2701"/>
      <c r="CA9732" s="2701"/>
      <c r="CB9732" s="2701"/>
      <c r="CC9732" s="2701"/>
      <c r="CD9732" s="2701"/>
      <c r="CE9732" s="2701"/>
      <c r="CF9732" s="2701"/>
      <c r="CG9732" s="2701"/>
      <c r="CH9732" s="2701"/>
      <c r="CI9732" s="2701"/>
      <c r="CJ9732" s="2701"/>
      <c r="CK9732" s="2701"/>
      <c r="CL9732" s="2701"/>
      <c r="CM9732" s="2701"/>
      <c r="CN9732" s="2701"/>
      <c r="CO9732" s="2701"/>
      <c r="CP9732" s="2701"/>
      <c r="CQ9732" s="2701"/>
      <c r="CR9732" s="2701"/>
      <c r="CS9732" s="2701"/>
      <c r="CT9732" s="2701"/>
      <c r="CU9732" s="2701"/>
      <c r="CV9732" s="2701"/>
      <c r="CW9732" s="2701"/>
      <c r="CX9732" s="2701"/>
      <c r="CY9732" s="2701"/>
      <c r="CZ9732" s="2701"/>
      <c r="DA9732" s="2701"/>
      <c r="DB9732" s="2701"/>
      <c r="DC9732" s="2701"/>
      <c r="DD9732" s="2701"/>
      <c r="DE9732" s="2701"/>
      <c r="DF9732" s="2701"/>
      <c r="DG9732" s="2701"/>
      <c r="DH9732" s="2701"/>
      <c r="DI9732" s="2701"/>
      <c r="DJ9732" s="2701"/>
      <c r="DK9732" s="2701"/>
      <c r="DL9732" s="2701"/>
      <c r="DM9732" s="2701"/>
      <c r="DN9732" s="2701"/>
      <c r="DO9732" s="2701"/>
      <c r="DP9732" s="2701"/>
      <c r="DQ9732" s="2701"/>
      <c r="DR9732" s="2701"/>
      <c r="DS9732" s="2701"/>
      <c r="DT9732" s="2701"/>
      <c r="DU9732" s="2701"/>
      <c r="DV9732" s="2701"/>
      <c r="DW9732" s="2701"/>
      <c r="DX9732" s="2701"/>
      <c r="DY9732" s="2701"/>
      <c r="DZ9732" s="2701"/>
      <c r="EA9732" s="2701"/>
      <c r="EB9732" s="2701"/>
      <c r="EC9732" s="2701"/>
      <c r="ED9732" s="2701"/>
      <c r="EE9732" s="2701"/>
      <c r="EF9732" s="2701"/>
      <c r="EG9732" s="2701"/>
      <c r="EH9732" s="2701"/>
      <c r="EI9732" s="2701"/>
      <c r="EJ9732" s="2701"/>
      <c r="EK9732" s="2701"/>
      <c r="EL9732" s="2701"/>
      <c r="EM9732" s="2701"/>
      <c r="EN9732" s="2701"/>
      <c r="EO9732" s="2701"/>
      <c r="EP9732" s="2701"/>
      <c r="EQ9732" s="2701"/>
      <c r="ER9732" s="2701"/>
      <c r="ES9732" s="2701"/>
      <c r="ET9732" s="2701"/>
      <c r="EU9732" s="2701"/>
      <c r="EV9732" s="2701"/>
      <c r="EW9732" s="2701"/>
      <c r="EX9732" s="2701"/>
      <c r="EY9732" s="2701"/>
      <c r="EZ9732" s="2701"/>
      <c r="FA9732" s="2701"/>
      <c r="FB9732" s="2701"/>
      <c r="FC9732" s="2701"/>
      <c r="FD9732" s="2701"/>
      <c r="FE9732" s="2701"/>
      <c r="FF9732" s="2701"/>
      <c r="FG9732" s="2701"/>
      <c r="FH9732" s="2701"/>
      <c r="FI9732" s="2701"/>
      <c r="FJ9732" s="2701"/>
      <c r="FK9732" s="2701"/>
      <c r="FL9732" s="2701"/>
      <c r="FM9732" s="2701"/>
      <c r="FN9732" s="2701"/>
      <c r="FO9732" s="2701"/>
      <c r="FP9732" s="2701"/>
      <c r="FQ9732" s="2701"/>
      <c r="FR9732" s="2701"/>
      <c r="FS9732" s="2701"/>
      <c r="FT9732" s="2701"/>
      <c r="FU9732" s="2701"/>
      <c r="FV9732" s="2701"/>
      <c r="FW9732" s="2701"/>
      <c r="FX9732" s="2701"/>
      <c r="FY9732" s="2701"/>
      <c r="FZ9732" s="2701"/>
      <c r="GA9732" s="2701"/>
      <c r="GB9732" s="2701"/>
      <c r="GC9732" s="2701"/>
      <c r="GD9732" s="2701"/>
      <c r="GE9732" s="2701"/>
      <c r="GF9732" s="2701"/>
      <c r="GG9732" s="2701"/>
      <c r="GH9732" s="2701"/>
      <c r="GI9732" s="2701"/>
      <c r="GJ9732" s="2701"/>
      <c r="GK9732" s="2701"/>
      <c r="GL9732" s="2701"/>
      <c r="GM9732" s="2701"/>
      <c r="GN9732" s="2701"/>
      <c r="GO9732" s="2701"/>
      <c r="GP9732" s="2701"/>
      <c r="GQ9732" s="2701"/>
      <c r="GR9732" s="2701"/>
      <c r="GS9732" s="2701"/>
      <c r="GT9732" s="2701"/>
      <c r="GU9732" s="2701"/>
      <c r="GV9732" s="2701"/>
      <c r="GW9732" s="2701"/>
      <c r="GX9732" s="2701"/>
      <c r="GY9732" s="2701"/>
      <c r="GZ9732" s="2701"/>
      <c r="HA9732" s="2701"/>
      <c r="HB9732" s="2701"/>
      <c r="HC9732" s="2701"/>
      <c r="HD9732" s="2701"/>
      <c r="HE9732" s="2701"/>
      <c r="HF9732" s="2701"/>
      <c r="HG9732" s="2701"/>
      <c r="HH9732" s="2701"/>
      <c r="HI9732" s="2701"/>
      <c r="HJ9732" s="2701"/>
      <c r="HK9732" s="2701"/>
      <c r="HL9732" s="2701"/>
      <c r="HM9732" s="2701"/>
      <c r="HN9732" s="2701"/>
      <c r="HO9732" s="2701"/>
      <c r="HP9732" s="2701"/>
      <c r="HQ9732" s="2701"/>
      <c r="HR9732" s="2701"/>
      <c r="HS9732" s="2701"/>
      <c r="HT9732" s="2701"/>
      <c r="HU9732" s="2701"/>
      <c r="HV9732" s="2701"/>
      <c r="HW9732" s="2701"/>
      <c r="HX9732" s="2701"/>
      <c r="HY9732" s="2701"/>
      <c r="HZ9732" s="2701"/>
      <c r="IA9732" s="2701"/>
      <c r="IB9732" s="2701"/>
      <c r="IC9732" s="2701"/>
      <c r="ID9732" s="2701"/>
      <c r="IE9732" s="2701"/>
      <c r="IF9732" s="2701"/>
      <c r="IG9732" s="2701"/>
      <c r="IH9732" s="2701"/>
      <c r="II9732" s="2701"/>
      <c r="IJ9732" s="2701"/>
      <c r="IK9732" s="2701"/>
      <c r="IL9732" s="2701"/>
      <c r="IM9732" s="2701"/>
      <c r="IN9732" s="2701"/>
      <c r="IO9732" s="2701"/>
      <c r="IP9732" s="2701"/>
      <c r="IQ9732" s="2701"/>
      <c r="IR9732" s="2701"/>
      <c r="IS9732" s="2701"/>
      <c r="IT9732" s="2701"/>
      <c r="IU9732" s="2701"/>
      <c r="IV9732" s="2701"/>
    </row>
    <row r="9733" spans="1:256" hidden="1">
      <c r="A9733" s="2733"/>
      <c r="B9733" s="2781"/>
      <c r="C9733" s="2173"/>
      <c r="D9733" s="2781"/>
      <c r="E9733" s="2173"/>
      <c r="F9733" s="2782"/>
      <c r="G9733" s="1991"/>
      <c r="H9733" s="1991"/>
      <c r="I9733" s="2782"/>
      <c r="J9733" s="1991"/>
      <c r="K9733" s="1991"/>
      <c r="L9733" s="1991"/>
      <c r="M9733" s="2175">
        <v>0</v>
      </c>
      <c r="N9733" s="2681"/>
      <c r="O9733" s="2688"/>
      <c r="P9733" s="2786"/>
      <c r="Q9733" s="2787"/>
      <c r="R9733" s="2788"/>
      <c r="S9733" s="2692">
        <f>R9733*E9730</f>
        <v>0</v>
      </c>
      <c r="T9733" s="2789"/>
      <c r="U9733" s="2701"/>
      <c r="V9733" s="2701"/>
      <c r="W9733" s="2701"/>
      <c r="X9733" s="2701"/>
      <c r="Y9733" s="2701"/>
      <c r="Z9733" s="2701"/>
      <c r="AA9733" s="2701"/>
      <c r="AB9733" s="2701"/>
      <c r="AC9733" s="2701"/>
      <c r="AD9733" s="2701"/>
      <c r="AE9733" s="2701"/>
      <c r="AF9733" s="2701"/>
      <c r="AG9733" s="2701"/>
      <c r="AH9733" s="2701"/>
      <c r="AI9733" s="2701"/>
      <c r="AJ9733" s="2701"/>
      <c r="AK9733" s="2701"/>
      <c r="AL9733" s="2701"/>
      <c r="AM9733" s="2701"/>
      <c r="AN9733" s="2701"/>
      <c r="AO9733" s="2701"/>
      <c r="AP9733" s="2701"/>
      <c r="AQ9733" s="2701"/>
      <c r="AR9733" s="2701"/>
      <c r="AS9733" s="2701"/>
      <c r="AT9733" s="2701"/>
      <c r="AU9733" s="2701"/>
      <c r="AV9733" s="2701"/>
      <c r="AW9733" s="2701"/>
      <c r="AX9733" s="2701"/>
      <c r="AY9733" s="2701"/>
      <c r="AZ9733" s="2701"/>
      <c r="BA9733" s="2701"/>
      <c r="BB9733" s="2701"/>
      <c r="BC9733" s="2701"/>
      <c r="BD9733" s="2701"/>
      <c r="BE9733" s="2701"/>
      <c r="BF9733" s="2701"/>
      <c r="BG9733" s="2701"/>
      <c r="BH9733" s="2701"/>
      <c r="BI9733" s="2701"/>
      <c r="BJ9733" s="2701"/>
      <c r="BK9733" s="2701"/>
      <c r="BL9733" s="2701"/>
      <c r="BM9733" s="2701"/>
      <c r="BN9733" s="2701"/>
      <c r="BO9733" s="2701"/>
      <c r="BP9733" s="2701"/>
      <c r="BQ9733" s="2701"/>
      <c r="BR9733" s="2701"/>
      <c r="BS9733" s="2701"/>
      <c r="BT9733" s="2701"/>
      <c r="BU9733" s="2701"/>
      <c r="BV9733" s="2701"/>
      <c r="BW9733" s="2701"/>
      <c r="BX9733" s="2701"/>
      <c r="BY9733" s="2701"/>
      <c r="BZ9733" s="2701"/>
      <c r="CA9733" s="2701"/>
      <c r="CB9733" s="2701"/>
      <c r="CC9733" s="2701"/>
      <c r="CD9733" s="2701"/>
      <c r="CE9733" s="2701"/>
      <c r="CF9733" s="2701"/>
      <c r="CG9733" s="2701"/>
      <c r="CH9733" s="2701"/>
      <c r="CI9733" s="2701"/>
      <c r="CJ9733" s="2701"/>
      <c r="CK9733" s="2701"/>
      <c r="CL9733" s="2701"/>
      <c r="CM9733" s="2701"/>
      <c r="CN9733" s="2701"/>
      <c r="CO9733" s="2701"/>
      <c r="CP9733" s="2701"/>
      <c r="CQ9733" s="2701"/>
      <c r="CR9733" s="2701"/>
      <c r="CS9733" s="2701"/>
      <c r="CT9733" s="2701"/>
      <c r="CU9733" s="2701"/>
      <c r="CV9733" s="2701"/>
      <c r="CW9733" s="2701"/>
      <c r="CX9733" s="2701"/>
      <c r="CY9733" s="2701"/>
      <c r="CZ9733" s="2701"/>
      <c r="DA9733" s="2701"/>
      <c r="DB9733" s="2701"/>
      <c r="DC9733" s="2701"/>
      <c r="DD9733" s="2701"/>
      <c r="DE9733" s="2701"/>
      <c r="DF9733" s="2701"/>
      <c r="DG9733" s="2701"/>
      <c r="DH9733" s="2701"/>
      <c r="DI9733" s="2701"/>
      <c r="DJ9733" s="2701"/>
      <c r="DK9733" s="2701"/>
      <c r="DL9733" s="2701"/>
      <c r="DM9733" s="2701"/>
      <c r="DN9733" s="2701"/>
      <c r="DO9733" s="2701"/>
      <c r="DP9733" s="2701"/>
      <c r="DQ9733" s="2701"/>
      <c r="DR9733" s="2701"/>
      <c r="DS9733" s="2701"/>
      <c r="DT9733" s="2701"/>
      <c r="DU9733" s="2701"/>
      <c r="DV9733" s="2701"/>
      <c r="DW9733" s="2701"/>
      <c r="DX9733" s="2701"/>
      <c r="DY9733" s="2701"/>
      <c r="DZ9733" s="2701"/>
      <c r="EA9733" s="2701"/>
      <c r="EB9733" s="2701"/>
      <c r="EC9733" s="2701"/>
      <c r="ED9733" s="2701"/>
      <c r="EE9733" s="2701"/>
      <c r="EF9733" s="2701"/>
      <c r="EG9733" s="2701"/>
      <c r="EH9733" s="2701"/>
      <c r="EI9733" s="2701"/>
      <c r="EJ9733" s="2701"/>
      <c r="EK9733" s="2701"/>
      <c r="EL9733" s="2701"/>
      <c r="EM9733" s="2701"/>
      <c r="EN9733" s="2701"/>
      <c r="EO9733" s="2701"/>
      <c r="EP9733" s="2701"/>
      <c r="EQ9733" s="2701"/>
      <c r="ER9733" s="2701"/>
      <c r="ES9733" s="2701"/>
      <c r="ET9733" s="2701"/>
      <c r="EU9733" s="2701"/>
      <c r="EV9733" s="2701"/>
      <c r="EW9733" s="2701"/>
      <c r="EX9733" s="2701"/>
      <c r="EY9733" s="2701"/>
      <c r="EZ9733" s="2701"/>
      <c r="FA9733" s="2701"/>
      <c r="FB9733" s="2701"/>
      <c r="FC9733" s="2701"/>
      <c r="FD9733" s="2701"/>
      <c r="FE9733" s="2701"/>
      <c r="FF9733" s="2701"/>
      <c r="FG9733" s="2701"/>
      <c r="FH9733" s="2701"/>
      <c r="FI9733" s="2701"/>
      <c r="FJ9733" s="2701"/>
      <c r="FK9733" s="2701"/>
      <c r="FL9733" s="2701"/>
      <c r="FM9733" s="2701"/>
      <c r="FN9733" s="2701"/>
      <c r="FO9733" s="2701"/>
      <c r="FP9733" s="2701"/>
      <c r="FQ9733" s="2701"/>
      <c r="FR9733" s="2701"/>
      <c r="FS9733" s="2701"/>
      <c r="FT9733" s="2701"/>
      <c r="FU9733" s="2701"/>
      <c r="FV9733" s="2701"/>
      <c r="FW9733" s="2701"/>
      <c r="FX9733" s="2701"/>
      <c r="FY9733" s="2701"/>
      <c r="FZ9733" s="2701"/>
      <c r="GA9733" s="2701"/>
      <c r="GB9733" s="2701"/>
      <c r="GC9733" s="2701"/>
      <c r="GD9733" s="2701"/>
      <c r="GE9733" s="2701"/>
      <c r="GF9733" s="2701"/>
      <c r="GG9733" s="2701"/>
      <c r="GH9733" s="2701"/>
      <c r="GI9733" s="2701"/>
      <c r="GJ9733" s="2701"/>
      <c r="GK9733" s="2701"/>
      <c r="GL9733" s="2701"/>
      <c r="GM9733" s="2701"/>
      <c r="GN9733" s="2701"/>
      <c r="GO9733" s="2701"/>
      <c r="GP9733" s="2701"/>
      <c r="GQ9733" s="2701"/>
      <c r="GR9733" s="2701"/>
      <c r="GS9733" s="2701"/>
      <c r="GT9733" s="2701"/>
      <c r="GU9733" s="2701"/>
      <c r="GV9733" s="2701"/>
      <c r="GW9733" s="2701"/>
      <c r="GX9733" s="2701"/>
      <c r="GY9733" s="2701"/>
      <c r="GZ9733" s="2701"/>
      <c r="HA9733" s="2701"/>
      <c r="HB9733" s="2701"/>
      <c r="HC9733" s="2701"/>
      <c r="HD9733" s="2701"/>
      <c r="HE9733" s="2701"/>
      <c r="HF9733" s="2701"/>
      <c r="HG9733" s="2701"/>
      <c r="HH9733" s="2701"/>
      <c r="HI9733" s="2701"/>
      <c r="HJ9733" s="2701"/>
      <c r="HK9733" s="2701"/>
      <c r="HL9733" s="2701"/>
      <c r="HM9733" s="2701"/>
      <c r="HN9733" s="2701"/>
      <c r="HO9733" s="2701"/>
      <c r="HP9733" s="2701"/>
      <c r="HQ9733" s="2701"/>
      <c r="HR9733" s="2701"/>
      <c r="HS9733" s="2701"/>
      <c r="HT9733" s="2701"/>
      <c r="HU9733" s="2701"/>
      <c r="HV9733" s="2701"/>
      <c r="HW9733" s="2701"/>
      <c r="HX9733" s="2701"/>
      <c r="HY9733" s="2701"/>
      <c r="HZ9733" s="2701"/>
      <c r="IA9733" s="2701"/>
      <c r="IB9733" s="2701"/>
      <c r="IC9733" s="2701"/>
      <c r="ID9733" s="2701"/>
      <c r="IE9733" s="2701"/>
      <c r="IF9733" s="2701"/>
      <c r="IG9733" s="2701"/>
      <c r="IH9733" s="2701"/>
      <c r="II9733" s="2701"/>
      <c r="IJ9733" s="2701"/>
      <c r="IK9733" s="2701"/>
      <c r="IL9733" s="2701"/>
      <c r="IM9733" s="2701"/>
      <c r="IN9733" s="2701"/>
      <c r="IO9733" s="2701"/>
      <c r="IP9733" s="2701"/>
      <c r="IQ9733" s="2701"/>
      <c r="IR9733" s="2701"/>
      <c r="IS9733" s="2701"/>
      <c r="IT9733" s="2701"/>
      <c r="IU9733" s="2701"/>
      <c r="IV9733" s="2701"/>
    </row>
    <row r="9734" spans="1:256" hidden="1">
      <c r="A9734" s="2733"/>
      <c r="B9734" s="2781"/>
      <c r="C9734" s="2173"/>
      <c r="D9734" s="2781"/>
      <c r="E9734" s="2173"/>
      <c r="F9734" s="2782"/>
      <c r="G9734" s="1991"/>
      <c r="H9734" s="1991"/>
      <c r="I9734" s="2782"/>
      <c r="J9734" s="1991"/>
      <c r="K9734" s="1991"/>
      <c r="L9734" s="1991"/>
      <c r="M9734" s="2175">
        <v>0</v>
      </c>
      <c r="N9734" s="2681"/>
      <c r="O9734" s="2688"/>
      <c r="P9734" s="2786"/>
      <c r="Q9734" s="2787"/>
      <c r="R9734" s="2788"/>
      <c r="S9734" s="2692">
        <f>R9734*E9730</f>
        <v>0</v>
      </c>
      <c r="T9734" s="2789"/>
      <c r="U9734" s="2701"/>
      <c r="V9734" s="2701"/>
      <c r="W9734" s="2701"/>
      <c r="X9734" s="2701"/>
      <c r="Y9734" s="2701"/>
      <c r="Z9734" s="2701"/>
      <c r="AA9734" s="2701"/>
      <c r="AB9734" s="2701"/>
      <c r="AC9734" s="2701"/>
      <c r="AD9734" s="2701"/>
      <c r="AE9734" s="2701"/>
      <c r="AF9734" s="2701"/>
      <c r="AG9734" s="2701"/>
      <c r="AH9734" s="2701"/>
      <c r="AI9734" s="2701"/>
      <c r="AJ9734" s="2701"/>
      <c r="AK9734" s="2701"/>
      <c r="AL9734" s="2701"/>
      <c r="AM9734" s="2701"/>
      <c r="AN9734" s="2701"/>
      <c r="AO9734" s="2701"/>
      <c r="AP9734" s="2701"/>
      <c r="AQ9734" s="2701"/>
      <c r="AR9734" s="2701"/>
      <c r="AS9734" s="2701"/>
      <c r="AT9734" s="2701"/>
      <c r="AU9734" s="2701"/>
      <c r="AV9734" s="2701"/>
      <c r="AW9734" s="2701"/>
      <c r="AX9734" s="2701"/>
      <c r="AY9734" s="2701"/>
      <c r="AZ9734" s="2701"/>
      <c r="BA9734" s="2701"/>
      <c r="BB9734" s="2701"/>
      <c r="BC9734" s="2701"/>
      <c r="BD9734" s="2701"/>
      <c r="BE9734" s="2701"/>
      <c r="BF9734" s="2701"/>
      <c r="BG9734" s="2701"/>
      <c r="BH9734" s="2701"/>
      <c r="BI9734" s="2701"/>
      <c r="BJ9734" s="2701"/>
      <c r="BK9734" s="2701"/>
      <c r="BL9734" s="2701"/>
      <c r="BM9734" s="2701"/>
      <c r="BN9734" s="2701"/>
      <c r="BO9734" s="2701"/>
      <c r="BP9734" s="2701"/>
      <c r="BQ9734" s="2701"/>
      <c r="BR9734" s="2701"/>
      <c r="BS9734" s="2701"/>
      <c r="BT9734" s="2701"/>
      <c r="BU9734" s="2701"/>
      <c r="BV9734" s="2701"/>
      <c r="BW9734" s="2701"/>
      <c r="BX9734" s="2701"/>
      <c r="BY9734" s="2701"/>
      <c r="BZ9734" s="2701"/>
      <c r="CA9734" s="2701"/>
      <c r="CB9734" s="2701"/>
      <c r="CC9734" s="2701"/>
      <c r="CD9734" s="2701"/>
      <c r="CE9734" s="2701"/>
      <c r="CF9734" s="2701"/>
      <c r="CG9734" s="2701"/>
      <c r="CH9734" s="2701"/>
      <c r="CI9734" s="2701"/>
      <c r="CJ9734" s="2701"/>
      <c r="CK9734" s="2701"/>
      <c r="CL9734" s="2701"/>
      <c r="CM9734" s="2701"/>
      <c r="CN9734" s="2701"/>
      <c r="CO9734" s="2701"/>
      <c r="CP9734" s="2701"/>
      <c r="CQ9734" s="2701"/>
      <c r="CR9734" s="2701"/>
      <c r="CS9734" s="2701"/>
      <c r="CT9734" s="2701"/>
      <c r="CU9734" s="2701"/>
      <c r="CV9734" s="2701"/>
      <c r="CW9734" s="2701"/>
      <c r="CX9734" s="2701"/>
      <c r="CY9734" s="2701"/>
      <c r="CZ9734" s="2701"/>
      <c r="DA9734" s="2701"/>
      <c r="DB9734" s="2701"/>
      <c r="DC9734" s="2701"/>
      <c r="DD9734" s="2701"/>
      <c r="DE9734" s="2701"/>
      <c r="DF9734" s="2701"/>
      <c r="DG9734" s="2701"/>
      <c r="DH9734" s="2701"/>
      <c r="DI9734" s="2701"/>
      <c r="DJ9734" s="2701"/>
      <c r="DK9734" s="2701"/>
      <c r="DL9734" s="2701"/>
      <c r="DM9734" s="2701"/>
      <c r="DN9734" s="2701"/>
      <c r="DO9734" s="2701"/>
      <c r="DP9734" s="2701"/>
      <c r="DQ9734" s="2701"/>
      <c r="DR9734" s="2701"/>
      <c r="DS9734" s="2701"/>
      <c r="DT9734" s="2701"/>
      <c r="DU9734" s="2701"/>
      <c r="DV9734" s="2701"/>
      <c r="DW9734" s="2701"/>
      <c r="DX9734" s="2701"/>
      <c r="DY9734" s="2701"/>
      <c r="DZ9734" s="2701"/>
      <c r="EA9734" s="2701"/>
      <c r="EB9734" s="2701"/>
      <c r="EC9734" s="2701"/>
      <c r="ED9734" s="2701"/>
      <c r="EE9734" s="2701"/>
      <c r="EF9734" s="2701"/>
      <c r="EG9734" s="2701"/>
      <c r="EH9734" s="2701"/>
      <c r="EI9734" s="2701"/>
      <c r="EJ9734" s="2701"/>
      <c r="EK9734" s="2701"/>
      <c r="EL9734" s="2701"/>
      <c r="EM9734" s="2701"/>
      <c r="EN9734" s="2701"/>
      <c r="EO9734" s="2701"/>
      <c r="EP9734" s="2701"/>
      <c r="EQ9734" s="2701"/>
      <c r="ER9734" s="2701"/>
      <c r="ES9734" s="2701"/>
      <c r="ET9734" s="2701"/>
      <c r="EU9734" s="2701"/>
      <c r="EV9734" s="2701"/>
      <c r="EW9734" s="2701"/>
      <c r="EX9734" s="2701"/>
      <c r="EY9734" s="2701"/>
      <c r="EZ9734" s="2701"/>
      <c r="FA9734" s="2701"/>
      <c r="FB9734" s="2701"/>
      <c r="FC9734" s="2701"/>
      <c r="FD9734" s="2701"/>
      <c r="FE9734" s="2701"/>
      <c r="FF9734" s="2701"/>
      <c r="FG9734" s="2701"/>
      <c r="FH9734" s="2701"/>
      <c r="FI9734" s="2701"/>
      <c r="FJ9734" s="2701"/>
      <c r="FK9734" s="2701"/>
      <c r="FL9734" s="2701"/>
      <c r="FM9734" s="2701"/>
      <c r="FN9734" s="2701"/>
      <c r="FO9734" s="2701"/>
      <c r="FP9734" s="2701"/>
      <c r="FQ9734" s="2701"/>
      <c r="FR9734" s="2701"/>
      <c r="FS9734" s="2701"/>
      <c r="FT9734" s="2701"/>
      <c r="FU9734" s="2701"/>
      <c r="FV9734" s="2701"/>
      <c r="FW9734" s="2701"/>
      <c r="FX9734" s="2701"/>
      <c r="FY9734" s="2701"/>
      <c r="FZ9734" s="2701"/>
      <c r="GA9734" s="2701"/>
      <c r="GB9734" s="2701"/>
      <c r="GC9734" s="2701"/>
      <c r="GD9734" s="2701"/>
      <c r="GE9734" s="2701"/>
      <c r="GF9734" s="2701"/>
      <c r="GG9734" s="2701"/>
      <c r="GH9734" s="2701"/>
      <c r="GI9734" s="2701"/>
      <c r="GJ9734" s="2701"/>
      <c r="GK9734" s="2701"/>
      <c r="GL9734" s="2701"/>
      <c r="GM9734" s="2701"/>
      <c r="GN9734" s="2701"/>
      <c r="GO9734" s="2701"/>
      <c r="GP9734" s="2701"/>
      <c r="GQ9734" s="2701"/>
      <c r="GR9734" s="2701"/>
      <c r="GS9734" s="2701"/>
      <c r="GT9734" s="2701"/>
      <c r="GU9734" s="2701"/>
      <c r="GV9734" s="2701"/>
      <c r="GW9734" s="2701"/>
      <c r="GX9734" s="2701"/>
      <c r="GY9734" s="2701"/>
      <c r="GZ9734" s="2701"/>
      <c r="HA9734" s="2701"/>
      <c r="HB9734" s="2701"/>
      <c r="HC9734" s="2701"/>
      <c r="HD9734" s="2701"/>
      <c r="HE9734" s="2701"/>
      <c r="HF9734" s="2701"/>
      <c r="HG9734" s="2701"/>
      <c r="HH9734" s="2701"/>
      <c r="HI9734" s="2701"/>
      <c r="HJ9734" s="2701"/>
      <c r="HK9734" s="2701"/>
      <c r="HL9734" s="2701"/>
      <c r="HM9734" s="2701"/>
      <c r="HN9734" s="2701"/>
      <c r="HO9734" s="2701"/>
      <c r="HP9734" s="2701"/>
      <c r="HQ9734" s="2701"/>
      <c r="HR9734" s="2701"/>
      <c r="HS9734" s="2701"/>
      <c r="HT9734" s="2701"/>
      <c r="HU9734" s="2701"/>
      <c r="HV9734" s="2701"/>
      <c r="HW9734" s="2701"/>
      <c r="HX9734" s="2701"/>
      <c r="HY9734" s="2701"/>
      <c r="HZ9734" s="2701"/>
      <c r="IA9734" s="2701"/>
      <c r="IB9734" s="2701"/>
      <c r="IC9734" s="2701"/>
      <c r="ID9734" s="2701"/>
      <c r="IE9734" s="2701"/>
      <c r="IF9734" s="2701"/>
      <c r="IG9734" s="2701"/>
      <c r="IH9734" s="2701"/>
      <c r="II9734" s="2701"/>
      <c r="IJ9734" s="2701"/>
      <c r="IK9734" s="2701"/>
      <c r="IL9734" s="2701"/>
      <c r="IM9734" s="2701"/>
      <c r="IN9734" s="2701"/>
      <c r="IO9734" s="2701"/>
      <c r="IP9734" s="2701"/>
      <c r="IQ9734" s="2701"/>
      <c r="IR9734" s="2701"/>
      <c r="IS9734" s="2701"/>
      <c r="IT9734" s="2701"/>
      <c r="IU9734" s="2701"/>
      <c r="IV9734" s="2701"/>
    </row>
    <row r="9735" spans="1:256" hidden="1">
      <c r="A9735" s="2733"/>
      <c r="B9735" s="2781"/>
      <c r="C9735" s="2173"/>
      <c r="D9735" s="2781"/>
      <c r="E9735" s="2173"/>
      <c r="F9735" s="2782"/>
      <c r="G9735" s="1991"/>
      <c r="H9735" s="1991"/>
      <c r="I9735" s="2782"/>
      <c r="J9735" s="1991"/>
      <c r="K9735" s="1991"/>
      <c r="L9735" s="1991"/>
      <c r="M9735" s="2175">
        <v>0</v>
      </c>
      <c r="N9735" s="2681"/>
      <c r="O9735" s="2688"/>
      <c r="P9735" s="2786"/>
      <c r="Q9735" s="2787"/>
      <c r="R9735" s="2788"/>
      <c r="S9735" s="2692">
        <f>R9735*E9730</f>
        <v>0</v>
      </c>
      <c r="T9735" s="2789"/>
      <c r="U9735" s="2701"/>
      <c r="V9735" s="2701"/>
      <c r="W9735" s="2701"/>
      <c r="X9735" s="2701"/>
      <c r="Y9735" s="2701"/>
      <c r="Z9735" s="2701"/>
      <c r="AA9735" s="2701"/>
      <c r="AB9735" s="2701"/>
      <c r="AC9735" s="2701"/>
      <c r="AD9735" s="2701"/>
      <c r="AE9735" s="2701"/>
      <c r="AF9735" s="2701"/>
      <c r="AG9735" s="2701"/>
      <c r="AH9735" s="2701"/>
      <c r="AI9735" s="2701"/>
      <c r="AJ9735" s="2701"/>
      <c r="AK9735" s="2701"/>
      <c r="AL9735" s="2701"/>
      <c r="AM9735" s="2701"/>
      <c r="AN9735" s="2701"/>
      <c r="AO9735" s="2701"/>
      <c r="AP9735" s="2701"/>
      <c r="AQ9735" s="2701"/>
      <c r="AR9735" s="2701"/>
      <c r="AS9735" s="2701"/>
      <c r="AT9735" s="2701"/>
      <c r="AU9735" s="2701"/>
      <c r="AV9735" s="2701"/>
      <c r="AW9735" s="2701"/>
      <c r="AX9735" s="2701"/>
      <c r="AY9735" s="2701"/>
      <c r="AZ9735" s="2701"/>
      <c r="BA9735" s="2701"/>
      <c r="BB9735" s="2701"/>
      <c r="BC9735" s="2701"/>
      <c r="BD9735" s="2701"/>
      <c r="BE9735" s="2701"/>
      <c r="BF9735" s="2701"/>
      <c r="BG9735" s="2701"/>
      <c r="BH9735" s="2701"/>
      <c r="BI9735" s="2701"/>
      <c r="BJ9735" s="2701"/>
      <c r="BK9735" s="2701"/>
      <c r="BL9735" s="2701"/>
      <c r="BM9735" s="2701"/>
      <c r="BN9735" s="2701"/>
      <c r="BO9735" s="2701"/>
      <c r="BP9735" s="2701"/>
      <c r="BQ9735" s="2701"/>
      <c r="BR9735" s="2701"/>
      <c r="BS9735" s="2701"/>
      <c r="BT9735" s="2701"/>
      <c r="BU9735" s="2701"/>
      <c r="BV9735" s="2701"/>
      <c r="BW9735" s="2701"/>
      <c r="BX9735" s="2701"/>
      <c r="BY9735" s="2701"/>
      <c r="BZ9735" s="2701"/>
      <c r="CA9735" s="2701"/>
      <c r="CB9735" s="2701"/>
      <c r="CC9735" s="2701"/>
      <c r="CD9735" s="2701"/>
      <c r="CE9735" s="2701"/>
      <c r="CF9735" s="2701"/>
      <c r="CG9735" s="2701"/>
      <c r="CH9735" s="2701"/>
      <c r="CI9735" s="2701"/>
      <c r="CJ9735" s="2701"/>
      <c r="CK9735" s="2701"/>
      <c r="CL9735" s="2701"/>
      <c r="CM9735" s="2701"/>
      <c r="CN9735" s="2701"/>
      <c r="CO9735" s="2701"/>
      <c r="CP9735" s="2701"/>
      <c r="CQ9735" s="2701"/>
      <c r="CR9735" s="2701"/>
      <c r="CS9735" s="2701"/>
      <c r="CT9735" s="2701"/>
      <c r="CU9735" s="2701"/>
      <c r="CV9735" s="2701"/>
      <c r="CW9735" s="2701"/>
      <c r="CX9735" s="2701"/>
      <c r="CY9735" s="2701"/>
      <c r="CZ9735" s="2701"/>
      <c r="DA9735" s="2701"/>
      <c r="DB9735" s="2701"/>
      <c r="DC9735" s="2701"/>
      <c r="DD9735" s="2701"/>
      <c r="DE9735" s="2701"/>
      <c r="DF9735" s="2701"/>
      <c r="DG9735" s="2701"/>
      <c r="DH9735" s="2701"/>
      <c r="DI9735" s="2701"/>
      <c r="DJ9735" s="2701"/>
      <c r="DK9735" s="2701"/>
      <c r="DL9735" s="2701"/>
      <c r="DM9735" s="2701"/>
      <c r="DN9735" s="2701"/>
      <c r="DO9735" s="2701"/>
      <c r="DP9735" s="2701"/>
      <c r="DQ9735" s="2701"/>
      <c r="DR9735" s="2701"/>
      <c r="DS9735" s="2701"/>
      <c r="DT9735" s="2701"/>
      <c r="DU9735" s="2701"/>
      <c r="DV9735" s="2701"/>
      <c r="DW9735" s="2701"/>
      <c r="DX9735" s="2701"/>
      <c r="DY9735" s="2701"/>
      <c r="DZ9735" s="2701"/>
      <c r="EA9735" s="2701"/>
      <c r="EB9735" s="2701"/>
      <c r="EC9735" s="2701"/>
      <c r="ED9735" s="2701"/>
      <c r="EE9735" s="2701"/>
      <c r="EF9735" s="2701"/>
      <c r="EG9735" s="2701"/>
      <c r="EH9735" s="2701"/>
      <c r="EI9735" s="2701"/>
      <c r="EJ9735" s="2701"/>
      <c r="EK9735" s="2701"/>
      <c r="EL9735" s="2701"/>
      <c r="EM9735" s="2701"/>
      <c r="EN9735" s="2701"/>
      <c r="EO9735" s="2701"/>
      <c r="EP9735" s="2701"/>
      <c r="EQ9735" s="2701"/>
      <c r="ER9735" s="2701"/>
      <c r="ES9735" s="2701"/>
      <c r="ET9735" s="2701"/>
      <c r="EU9735" s="2701"/>
      <c r="EV9735" s="2701"/>
      <c r="EW9735" s="2701"/>
      <c r="EX9735" s="2701"/>
      <c r="EY9735" s="2701"/>
      <c r="EZ9735" s="2701"/>
      <c r="FA9735" s="2701"/>
      <c r="FB9735" s="2701"/>
      <c r="FC9735" s="2701"/>
      <c r="FD9735" s="2701"/>
      <c r="FE9735" s="2701"/>
      <c r="FF9735" s="2701"/>
      <c r="FG9735" s="2701"/>
      <c r="FH9735" s="2701"/>
      <c r="FI9735" s="2701"/>
      <c r="FJ9735" s="2701"/>
      <c r="FK9735" s="2701"/>
      <c r="FL9735" s="2701"/>
      <c r="FM9735" s="2701"/>
      <c r="FN9735" s="2701"/>
      <c r="FO9735" s="2701"/>
      <c r="FP9735" s="2701"/>
      <c r="FQ9735" s="2701"/>
      <c r="FR9735" s="2701"/>
      <c r="FS9735" s="2701"/>
      <c r="FT9735" s="2701"/>
      <c r="FU9735" s="2701"/>
      <c r="FV9735" s="2701"/>
      <c r="FW9735" s="2701"/>
      <c r="FX9735" s="2701"/>
      <c r="FY9735" s="2701"/>
      <c r="FZ9735" s="2701"/>
      <c r="GA9735" s="2701"/>
      <c r="GB9735" s="2701"/>
      <c r="GC9735" s="2701"/>
      <c r="GD9735" s="2701"/>
      <c r="GE9735" s="2701"/>
      <c r="GF9735" s="2701"/>
      <c r="GG9735" s="2701"/>
      <c r="GH9735" s="2701"/>
      <c r="GI9735" s="2701"/>
      <c r="GJ9735" s="2701"/>
      <c r="GK9735" s="2701"/>
      <c r="GL9735" s="2701"/>
      <c r="GM9735" s="2701"/>
      <c r="GN9735" s="2701"/>
      <c r="GO9735" s="2701"/>
      <c r="GP9735" s="2701"/>
      <c r="GQ9735" s="2701"/>
      <c r="GR9735" s="2701"/>
      <c r="GS9735" s="2701"/>
      <c r="GT9735" s="2701"/>
      <c r="GU9735" s="2701"/>
      <c r="GV9735" s="2701"/>
      <c r="GW9735" s="2701"/>
      <c r="GX9735" s="2701"/>
      <c r="GY9735" s="2701"/>
      <c r="GZ9735" s="2701"/>
      <c r="HA9735" s="2701"/>
      <c r="HB9735" s="2701"/>
      <c r="HC9735" s="2701"/>
      <c r="HD9735" s="2701"/>
      <c r="HE9735" s="2701"/>
      <c r="HF9735" s="2701"/>
      <c r="HG9735" s="2701"/>
      <c r="HH9735" s="2701"/>
      <c r="HI9735" s="2701"/>
      <c r="HJ9735" s="2701"/>
      <c r="HK9735" s="2701"/>
      <c r="HL9735" s="2701"/>
      <c r="HM9735" s="2701"/>
      <c r="HN9735" s="2701"/>
      <c r="HO9735" s="2701"/>
      <c r="HP9735" s="2701"/>
      <c r="HQ9735" s="2701"/>
      <c r="HR9735" s="2701"/>
      <c r="HS9735" s="2701"/>
      <c r="HT9735" s="2701"/>
      <c r="HU9735" s="2701"/>
      <c r="HV9735" s="2701"/>
      <c r="HW9735" s="2701"/>
      <c r="HX9735" s="2701"/>
      <c r="HY9735" s="2701"/>
      <c r="HZ9735" s="2701"/>
      <c r="IA9735" s="2701"/>
      <c r="IB9735" s="2701"/>
      <c r="IC9735" s="2701"/>
      <c r="ID9735" s="2701"/>
      <c r="IE9735" s="2701"/>
      <c r="IF9735" s="2701"/>
      <c r="IG9735" s="2701"/>
      <c r="IH9735" s="2701"/>
      <c r="II9735" s="2701"/>
      <c r="IJ9735" s="2701"/>
      <c r="IK9735" s="2701"/>
      <c r="IL9735" s="2701"/>
      <c r="IM9735" s="2701"/>
      <c r="IN9735" s="2701"/>
      <c r="IO9735" s="2701"/>
      <c r="IP9735" s="2701"/>
      <c r="IQ9735" s="2701"/>
      <c r="IR9735" s="2701"/>
      <c r="IS9735" s="2701"/>
      <c r="IT9735" s="2701"/>
      <c r="IU9735" s="2701"/>
      <c r="IV9735" s="2701"/>
    </row>
    <row r="9736" spans="1:256" hidden="1">
      <c r="A9736" s="2733"/>
      <c r="B9736" s="2781"/>
      <c r="C9736" s="2173"/>
      <c r="D9736" s="2781"/>
      <c r="E9736" s="2173"/>
      <c r="F9736" s="2782"/>
      <c r="G9736" s="1991"/>
      <c r="H9736" s="1991"/>
      <c r="I9736" s="2782"/>
      <c r="J9736" s="1991"/>
      <c r="K9736" s="1991"/>
      <c r="L9736" s="1991"/>
      <c r="M9736" s="2175">
        <v>0</v>
      </c>
      <c r="N9736" s="2681"/>
      <c r="O9736" s="2688"/>
      <c r="P9736" s="2786"/>
      <c r="Q9736" s="2787"/>
      <c r="R9736" s="2788"/>
      <c r="S9736" s="2692">
        <f>R9736*E9730</f>
        <v>0</v>
      </c>
      <c r="T9736" s="2789"/>
      <c r="U9736" s="2701"/>
      <c r="V9736" s="2701"/>
      <c r="W9736" s="2701"/>
      <c r="X9736" s="2701"/>
      <c r="Y9736" s="2701"/>
      <c r="Z9736" s="2701"/>
      <c r="AA9736" s="2701"/>
      <c r="AB9736" s="2701"/>
      <c r="AC9736" s="2701"/>
      <c r="AD9736" s="2701"/>
      <c r="AE9736" s="2701"/>
      <c r="AF9736" s="2701"/>
      <c r="AG9736" s="2701"/>
      <c r="AH9736" s="2701"/>
      <c r="AI9736" s="2701"/>
      <c r="AJ9736" s="2701"/>
      <c r="AK9736" s="2701"/>
      <c r="AL9736" s="2701"/>
      <c r="AM9736" s="2701"/>
      <c r="AN9736" s="2701"/>
      <c r="AO9736" s="2701"/>
      <c r="AP9736" s="2701"/>
      <c r="AQ9736" s="2701"/>
      <c r="AR9736" s="2701"/>
      <c r="AS9736" s="2701"/>
      <c r="AT9736" s="2701"/>
      <c r="AU9736" s="2701"/>
      <c r="AV9736" s="2701"/>
      <c r="AW9736" s="2701"/>
      <c r="AX9736" s="2701"/>
      <c r="AY9736" s="2701"/>
      <c r="AZ9736" s="2701"/>
      <c r="BA9736" s="2701"/>
      <c r="BB9736" s="2701"/>
      <c r="BC9736" s="2701"/>
      <c r="BD9736" s="2701"/>
      <c r="BE9736" s="2701"/>
      <c r="BF9736" s="2701"/>
      <c r="BG9736" s="2701"/>
      <c r="BH9736" s="2701"/>
      <c r="BI9736" s="2701"/>
      <c r="BJ9736" s="2701"/>
      <c r="BK9736" s="2701"/>
      <c r="BL9736" s="2701"/>
      <c r="BM9736" s="2701"/>
      <c r="BN9736" s="2701"/>
      <c r="BO9736" s="2701"/>
      <c r="BP9736" s="2701"/>
      <c r="BQ9736" s="2701"/>
      <c r="BR9736" s="2701"/>
      <c r="BS9736" s="2701"/>
      <c r="BT9736" s="2701"/>
      <c r="BU9736" s="2701"/>
      <c r="BV9736" s="2701"/>
      <c r="BW9736" s="2701"/>
      <c r="BX9736" s="2701"/>
      <c r="BY9736" s="2701"/>
      <c r="BZ9736" s="2701"/>
      <c r="CA9736" s="2701"/>
      <c r="CB9736" s="2701"/>
      <c r="CC9736" s="2701"/>
      <c r="CD9736" s="2701"/>
      <c r="CE9736" s="2701"/>
      <c r="CF9736" s="2701"/>
      <c r="CG9736" s="2701"/>
      <c r="CH9736" s="2701"/>
      <c r="CI9736" s="2701"/>
      <c r="CJ9736" s="2701"/>
      <c r="CK9736" s="2701"/>
      <c r="CL9736" s="2701"/>
      <c r="CM9736" s="2701"/>
      <c r="CN9736" s="2701"/>
      <c r="CO9736" s="2701"/>
      <c r="CP9736" s="2701"/>
      <c r="CQ9736" s="2701"/>
      <c r="CR9736" s="2701"/>
      <c r="CS9736" s="2701"/>
      <c r="CT9736" s="2701"/>
      <c r="CU9736" s="2701"/>
      <c r="CV9736" s="2701"/>
      <c r="CW9736" s="2701"/>
      <c r="CX9736" s="2701"/>
      <c r="CY9736" s="2701"/>
      <c r="CZ9736" s="2701"/>
      <c r="DA9736" s="2701"/>
      <c r="DB9736" s="2701"/>
      <c r="DC9736" s="2701"/>
      <c r="DD9736" s="2701"/>
      <c r="DE9736" s="2701"/>
      <c r="DF9736" s="2701"/>
      <c r="DG9736" s="2701"/>
      <c r="DH9736" s="2701"/>
      <c r="DI9736" s="2701"/>
      <c r="DJ9736" s="2701"/>
      <c r="DK9736" s="2701"/>
      <c r="DL9736" s="2701"/>
      <c r="DM9736" s="2701"/>
      <c r="DN9736" s="2701"/>
      <c r="DO9736" s="2701"/>
      <c r="DP9736" s="2701"/>
      <c r="DQ9736" s="2701"/>
      <c r="DR9736" s="2701"/>
      <c r="DS9736" s="2701"/>
      <c r="DT9736" s="2701"/>
      <c r="DU9736" s="2701"/>
      <c r="DV9736" s="2701"/>
      <c r="DW9736" s="2701"/>
      <c r="DX9736" s="2701"/>
      <c r="DY9736" s="2701"/>
      <c r="DZ9736" s="2701"/>
      <c r="EA9736" s="2701"/>
      <c r="EB9736" s="2701"/>
      <c r="EC9736" s="2701"/>
      <c r="ED9736" s="2701"/>
      <c r="EE9736" s="2701"/>
      <c r="EF9736" s="2701"/>
      <c r="EG9736" s="2701"/>
      <c r="EH9736" s="2701"/>
      <c r="EI9736" s="2701"/>
      <c r="EJ9736" s="2701"/>
      <c r="EK9736" s="2701"/>
      <c r="EL9736" s="2701"/>
      <c r="EM9736" s="2701"/>
      <c r="EN9736" s="2701"/>
      <c r="EO9736" s="2701"/>
      <c r="EP9736" s="2701"/>
      <c r="EQ9736" s="2701"/>
      <c r="ER9736" s="2701"/>
      <c r="ES9736" s="2701"/>
      <c r="ET9736" s="2701"/>
      <c r="EU9736" s="2701"/>
      <c r="EV9736" s="2701"/>
      <c r="EW9736" s="2701"/>
      <c r="EX9736" s="2701"/>
      <c r="EY9736" s="2701"/>
      <c r="EZ9736" s="2701"/>
      <c r="FA9736" s="2701"/>
      <c r="FB9736" s="2701"/>
      <c r="FC9736" s="2701"/>
      <c r="FD9736" s="2701"/>
      <c r="FE9736" s="2701"/>
      <c r="FF9736" s="2701"/>
      <c r="FG9736" s="2701"/>
      <c r="FH9736" s="2701"/>
      <c r="FI9736" s="2701"/>
      <c r="FJ9736" s="2701"/>
      <c r="FK9736" s="2701"/>
      <c r="FL9736" s="2701"/>
      <c r="FM9736" s="2701"/>
      <c r="FN9736" s="2701"/>
      <c r="FO9736" s="2701"/>
      <c r="FP9736" s="2701"/>
      <c r="FQ9736" s="2701"/>
      <c r="FR9736" s="2701"/>
      <c r="FS9736" s="2701"/>
      <c r="FT9736" s="2701"/>
      <c r="FU9736" s="2701"/>
      <c r="FV9736" s="2701"/>
      <c r="FW9736" s="2701"/>
      <c r="FX9736" s="2701"/>
      <c r="FY9736" s="2701"/>
      <c r="FZ9736" s="2701"/>
      <c r="GA9736" s="2701"/>
      <c r="GB9736" s="2701"/>
      <c r="GC9736" s="2701"/>
      <c r="GD9736" s="2701"/>
      <c r="GE9736" s="2701"/>
      <c r="GF9736" s="2701"/>
      <c r="GG9736" s="2701"/>
      <c r="GH9736" s="2701"/>
      <c r="GI9736" s="2701"/>
      <c r="GJ9736" s="2701"/>
      <c r="GK9736" s="2701"/>
      <c r="GL9736" s="2701"/>
      <c r="GM9736" s="2701"/>
      <c r="GN9736" s="2701"/>
      <c r="GO9736" s="2701"/>
      <c r="GP9736" s="2701"/>
      <c r="GQ9736" s="2701"/>
      <c r="GR9736" s="2701"/>
      <c r="GS9736" s="2701"/>
      <c r="GT9736" s="2701"/>
      <c r="GU9736" s="2701"/>
      <c r="GV9736" s="2701"/>
      <c r="GW9736" s="2701"/>
      <c r="GX9736" s="2701"/>
      <c r="GY9736" s="2701"/>
      <c r="GZ9736" s="2701"/>
      <c r="HA9736" s="2701"/>
      <c r="HB9736" s="2701"/>
      <c r="HC9736" s="2701"/>
      <c r="HD9736" s="2701"/>
      <c r="HE9736" s="2701"/>
      <c r="HF9736" s="2701"/>
      <c r="HG9736" s="2701"/>
      <c r="HH9736" s="2701"/>
      <c r="HI9736" s="2701"/>
      <c r="HJ9736" s="2701"/>
      <c r="HK9736" s="2701"/>
      <c r="HL9736" s="2701"/>
      <c r="HM9736" s="2701"/>
      <c r="HN9736" s="2701"/>
      <c r="HO9736" s="2701"/>
      <c r="HP9736" s="2701"/>
      <c r="HQ9736" s="2701"/>
      <c r="HR9736" s="2701"/>
      <c r="HS9736" s="2701"/>
      <c r="HT9736" s="2701"/>
      <c r="HU9736" s="2701"/>
      <c r="HV9736" s="2701"/>
      <c r="HW9736" s="2701"/>
      <c r="HX9736" s="2701"/>
      <c r="HY9736" s="2701"/>
      <c r="HZ9736" s="2701"/>
      <c r="IA9736" s="2701"/>
      <c r="IB9736" s="2701"/>
      <c r="IC9736" s="2701"/>
      <c r="ID9736" s="2701"/>
      <c r="IE9736" s="2701"/>
      <c r="IF9736" s="2701"/>
      <c r="IG9736" s="2701"/>
      <c r="IH9736" s="2701"/>
      <c r="II9736" s="2701"/>
      <c r="IJ9736" s="2701"/>
      <c r="IK9736" s="2701"/>
      <c r="IL9736" s="2701"/>
      <c r="IM9736" s="2701"/>
      <c r="IN9736" s="2701"/>
      <c r="IO9736" s="2701"/>
      <c r="IP9736" s="2701"/>
      <c r="IQ9736" s="2701"/>
      <c r="IR9736" s="2701"/>
      <c r="IS9736" s="2701"/>
      <c r="IT9736" s="2701"/>
      <c r="IU9736" s="2701"/>
      <c r="IV9736" s="2701"/>
    </row>
    <row r="9737" spans="1:256" hidden="1">
      <c r="A9737" s="2733"/>
      <c r="B9737" s="2781"/>
      <c r="C9737" s="2173"/>
      <c r="D9737" s="2781"/>
      <c r="E9737" s="2173"/>
      <c r="F9737" s="2782"/>
      <c r="G9737" s="1991"/>
      <c r="H9737" s="1991"/>
      <c r="I9737" s="2782"/>
      <c r="J9737" s="1991"/>
      <c r="K9737" s="1991"/>
      <c r="L9737" s="1991"/>
      <c r="M9737" s="2175">
        <v>0</v>
      </c>
      <c r="N9737" s="2681"/>
      <c r="O9737" s="2688"/>
      <c r="P9737" s="2786"/>
      <c r="Q9737" s="2787"/>
      <c r="R9737" s="2788"/>
      <c r="S9737" s="2692">
        <f>R9737*E9730</f>
        <v>0</v>
      </c>
      <c r="T9737" s="2789"/>
      <c r="U9737" s="2701"/>
      <c r="V9737" s="2701"/>
      <c r="W9737" s="2701"/>
      <c r="X9737" s="2701"/>
      <c r="Y9737" s="2701"/>
      <c r="Z9737" s="2701"/>
      <c r="AA9737" s="2701"/>
      <c r="AB9737" s="2701"/>
      <c r="AC9737" s="2701"/>
      <c r="AD9737" s="2701"/>
      <c r="AE9737" s="2701"/>
      <c r="AF9737" s="2701"/>
      <c r="AG9737" s="2701"/>
      <c r="AH9737" s="2701"/>
      <c r="AI9737" s="2701"/>
      <c r="AJ9737" s="2701"/>
      <c r="AK9737" s="2701"/>
      <c r="AL9737" s="2701"/>
      <c r="AM9737" s="2701"/>
      <c r="AN9737" s="2701"/>
      <c r="AO9737" s="2701"/>
      <c r="AP9737" s="2701"/>
      <c r="AQ9737" s="2701"/>
      <c r="AR9737" s="2701"/>
      <c r="AS9737" s="2701"/>
      <c r="AT9737" s="2701"/>
      <c r="AU9737" s="2701"/>
      <c r="AV9737" s="2701"/>
      <c r="AW9737" s="2701"/>
      <c r="AX9737" s="2701"/>
      <c r="AY9737" s="2701"/>
      <c r="AZ9737" s="2701"/>
      <c r="BA9737" s="2701"/>
      <c r="BB9737" s="2701"/>
      <c r="BC9737" s="2701"/>
      <c r="BD9737" s="2701"/>
      <c r="BE9737" s="2701"/>
      <c r="BF9737" s="2701"/>
      <c r="BG9737" s="2701"/>
      <c r="BH9737" s="2701"/>
      <c r="BI9737" s="2701"/>
      <c r="BJ9737" s="2701"/>
      <c r="BK9737" s="2701"/>
      <c r="BL9737" s="2701"/>
      <c r="BM9737" s="2701"/>
      <c r="BN9737" s="2701"/>
      <c r="BO9737" s="2701"/>
      <c r="BP9737" s="2701"/>
      <c r="BQ9737" s="2701"/>
      <c r="BR9737" s="2701"/>
      <c r="BS9737" s="2701"/>
      <c r="BT9737" s="2701"/>
      <c r="BU9737" s="2701"/>
      <c r="BV9737" s="2701"/>
      <c r="BW9737" s="2701"/>
      <c r="BX9737" s="2701"/>
      <c r="BY9737" s="2701"/>
      <c r="BZ9737" s="2701"/>
      <c r="CA9737" s="2701"/>
      <c r="CB9737" s="2701"/>
      <c r="CC9737" s="2701"/>
      <c r="CD9737" s="2701"/>
      <c r="CE9737" s="2701"/>
      <c r="CF9737" s="2701"/>
      <c r="CG9737" s="2701"/>
      <c r="CH9737" s="2701"/>
      <c r="CI9737" s="2701"/>
      <c r="CJ9737" s="2701"/>
      <c r="CK9737" s="2701"/>
      <c r="CL9737" s="2701"/>
      <c r="CM9737" s="2701"/>
      <c r="CN9737" s="2701"/>
      <c r="CO9737" s="2701"/>
      <c r="CP9737" s="2701"/>
      <c r="CQ9737" s="2701"/>
      <c r="CR9737" s="2701"/>
      <c r="CS9737" s="2701"/>
      <c r="CT9737" s="2701"/>
      <c r="CU9737" s="2701"/>
      <c r="CV9737" s="2701"/>
      <c r="CW9737" s="2701"/>
      <c r="CX9737" s="2701"/>
      <c r="CY9737" s="2701"/>
      <c r="CZ9737" s="2701"/>
      <c r="DA9737" s="2701"/>
      <c r="DB9737" s="2701"/>
      <c r="DC9737" s="2701"/>
      <c r="DD9737" s="2701"/>
      <c r="DE9737" s="2701"/>
      <c r="DF9737" s="2701"/>
      <c r="DG9737" s="2701"/>
      <c r="DH9737" s="2701"/>
      <c r="DI9737" s="2701"/>
      <c r="DJ9737" s="2701"/>
      <c r="DK9737" s="2701"/>
      <c r="DL9737" s="2701"/>
      <c r="DM9737" s="2701"/>
      <c r="DN9737" s="2701"/>
      <c r="DO9737" s="2701"/>
      <c r="DP9737" s="2701"/>
      <c r="DQ9737" s="2701"/>
      <c r="DR9737" s="2701"/>
      <c r="DS9737" s="2701"/>
      <c r="DT9737" s="2701"/>
      <c r="DU9737" s="2701"/>
      <c r="DV9737" s="2701"/>
      <c r="DW9737" s="2701"/>
      <c r="DX9737" s="2701"/>
      <c r="DY9737" s="2701"/>
      <c r="DZ9737" s="2701"/>
      <c r="EA9737" s="2701"/>
      <c r="EB9737" s="2701"/>
      <c r="EC9737" s="2701"/>
      <c r="ED9737" s="2701"/>
      <c r="EE9737" s="2701"/>
      <c r="EF9737" s="2701"/>
      <c r="EG9737" s="2701"/>
      <c r="EH9737" s="2701"/>
      <c r="EI9737" s="2701"/>
      <c r="EJ9737" s="2701"/>
      <c r="EK9737" s="2701"/>
      <c r="EL9737" s="2701"/>
      <c r="EM9737" s="2701"/>
      <c r="EN9737" s="2701"/>
      <c r="EO9737" s="2701"/>
      <c r="EP9737" s="2701"/>
      <c r="EQ9737" s="2701"/>
      <c r="ER9737" s="2701"/>
      <c r="ES9737" s="2701"/>
      <c r="ET9737" s="2701"/>
      <c r="EU9737" s="2701"/>
      <c r="EV9737" s="2701"/>
      <c r="EW9737" s="2701"/>
      <c r="EX9737" s="2701"/>
      <c r="EY9737" s="2701"/>
      <c r="EZ9737" s="2701"/>
      <c r="FA9737" s="2701"/>
      <c r="FB9737" s="2701"/>
      <c r="FC9737" s="2701"/>
      <c r="FD9737" s="2701"/>
      <c r="FE9737" s="2701"/>
      <c r="FF9737" s="2701"/>
      <c r="FG9737" s="2701"/>
      <c r="FH9737" s="2701"/>
      <c r="FI9737" s="2701"/>
      <c r="FJ9737" s="2701"/>
      <c r="FK9737" s="2701"/>
      <c r="FL9737" s="2701"/>
      <c r="FM9737" s="2701"/>
      <c r="FN9737" s="2701"/>
      <c r="FO9737" s="2701"/>
      <c r="FP9737" s="2701"/>
      <c r="FQ9737" s="2701"/>
      <c r="FR9737" s="2701"/>
      <c r="FS9737" s="2701"/>
      <c r="FT9737" s="2701"/>
      <c r="FU9737" s="2701"/>
      <c r="FV9737" s="2701"/>
      <c r="FW9737" s="2701"/>
      <c r="FX9737" s="2701"/>
      <c r="FY9737" s="2701"/>
      <c r="FZ9737" s="2701"/>
      <c r="GA9737" s="2701"/>
      <c r="GB9737" s="2701"/>
      <c r="GC9737" s="2701"/>
      <c r="GD9737" s="2701"/>
      <c r="GE9737" s="2701"/>
      <c r="GF9737" s="2701"/>
      <c r="GG9737" s="2701"/>
      <c r="GH9737" s="2701"/>
      <c r="GI9737" s="2701"/>
      <c r="GJ9737" s="2701"/>
      <c r="GK9737" s="2701"/>
      <c r="GL9737" s="2701"/>
      <c r="GM9737" s="2701"/>
      <c r="GN9737" s="2701"/>
      <c r="GO9737" s="2701"/>
      <c r="GP9737" s="2701"/>
      <c r="GQ9737" s="2701"/>
      <c r="GR9737" s="2701"/>
      <c r="GS9737" s="2701"/>
      <c r="GT9737" s="2701"/>
      <c r="GU9737" s="2701"/>
      <c r="GV9737" s="2701"/>
      <c r="GW9737" s="2701"/>
      <c r="GX9737" s="2701"/>
      <c r="GY9737" s="2701"/>
      <c r="GZ9737" s="2701"/>
      <c r="HA9737" s="2701"/>
      <c r="HB9737" s="2701"/>
      <c r="HC9737" s="2701"/>
      <c r="HD9737" s="2701"/>
      <c r="HE9737" s="2701"/>
      <c r="HF9737" s="2701"/>
      <c r="HG9737" s="2701"/>
      <c r="HH9737" s="2701"/>
      <c r="HI9737" s="2701"/>
      <c r="HJ9737" s="2701"/>
      <c r="HK9737" s="2701"/>
      <c r="HL9737" s="2701"/>
      <c r="HM9737" s="2701"/>
      <c r="HN9737" s="2701"/>
      <c r="HO9737" s="2701"/>
      <c r="HP9737" s="2701"/>
      <c r="HQ9737" s="2701"/>
      <c r="HR9737" s="2701"/>
      <c r="HS9737" s="2701"/>
      <c r="HT9737" s="2701"/>
      <c r="HU9737" s="2701"/>
      <c r="HV9737" s="2701"/>
      <c r="HW9737" s="2701"/>
      <c r="HX9737" s="2701"/>
      <c r="HY9737" s="2701"/>
      <c r="HZ9737" s="2701"/>
      <c r="IA9737" s="2701"/>
      <c r="IB9737" s="2701"/>
      <c r="IC9737" s="2701"/>
      <c r="ID9737" s="2701"/>
      <c r="IE9737" s="2701"/>
      <c r="IF9737" s="2701"/>
      <c r="IG9737" s="2701"/>
      <c r="IH9737" s="2701"/>
      <c r="II9737" s="2701"/>
      <c r="IJ9737" s="2701"/>
      <c r="IK9737" s="2701"/>
      <c r="IL9737" s="2701"/>
      <c r="IM9737" s="2701"/>
      <c r="IN9737" s="2701"/>
      <c r="IO9737" s="2701"/>
      <c r="IP9737" s="2701"/>
      <c r="IQ9737" s="2701"/>
      <c r="IR9737" s="2701"/>
      <c r="IS9737" s="2701"/>
      <c r="IT9737" s="2701"/>
      <c r="IU9737" s="2701"/>
      <c r="IV9737" s="2701"/>
    </row>
    <row r="9738" spans="1:256" hidden="1">
      <c r="A9738" s="2733"/>
      <c r="B9738" s="2781"/>
      <c r="C9738" s="2173"/>
      <c r="D9738" s="2781"/>
      <c r="E9738" s="2173"/>
      <c r="F9738" s="2782"/>
      <c r="G9738" s="1991"/>
      <c r="H9738" s="1991"/>
      <c r="I9738" s="2782"/>
      <c r="J9738" s="1991"/>
      <c r="K9738" s="1991"/>
      <c r="L9738" s="1991"/>
      <c r="M9738" s="2175">
        <v>0</v>
      </c>
      <c r="N9738" s="2681"/>
      <c r="O9738" s="2688"/>
      <c r="P9738" s="2790"/>
      <c r="Q9738" s="2791"/>
      <c r="R9738" s="2792"/>
      <c r="S9738" s="2692">
        <f>R9738*E9730</f>
        <v>0</v>
      </c>
      <c r="T9738" s="2793"/>
      <c r="U9738" s="2701"/>
      <c r="V9738" s="2701"/>
      <c r="W9738" s="2701"/>
      <c r="X9738" s="2701"/>
      <c r="Y9738" s="2701"/>
      <c r="Z9738" s="2701"/>
      <c r="AA9738" s="2701"/>
      <c r="AB9738" s="2701"/>
      <c r="AC9738" s="2701"/>
      <c r="AD9738" s="2701"/>
      <c r="AE9738" s="2701"/>
      <c r="AF9738" s="2701"/>
      <c r="AG9738" s="2701"/>
      <c r="AH9738" s="2701"/>
      <c r="AI9738" s="2701"/>
      <c r="AJ9738" s="2701"/>
      <c r="AK9738" s="2701"/>
      <c r="AL9738" s="2701"/>
      <c r="AM9738" s="2701"/>
      <c r="AN9738" s="2701"/>
      <c r="AO9738" s="2701"/>
      <c r="AP9738" s="2701"/>
      <c r="AQ9738" s="2701"/>
      <c r="AR9738" s="2701"/>
      <c r="AS9738" s="2701"/>
      <c r="AT9738" s="2701"/>
      <c r="AU9738" s="2701"/>
      <c r="AV9738" s="2701"/>
      <c r="AW9738" s="2701"/>
      <c r="AX9738" s="2701"/>
      <c r="AY9738" s="2701"/>
      <c r="AZ9738" s="2701"/>
      <c r="BA9738" s="2701"/>
      <c r="BB9738" s="2701"/>
      <c r="BC9738" s="2701"/>
      <c r="BD9738" s="2701"/>
      <c r="BE9738" s="2701"/>
      <c r="BF9738" s="2701"/>
      <c r="BG9738" s="2701"/>
      <c r="BH9738" s="2701"/>
      <c r="BI9738" s="2701"/>
      <c r="BJ9738" s="2701"/>
      <c r="BK9738" s="2701"/>
      <c r="BL9738" s="2701"/>
      <c r="BM9738" s="2701"/>
      <c r="BN9738" s="2701"/>
      <c r="BO9738" s="2701"/>
      <c r="BP9738" s="2701"/>
      <c r="BQ9738" s="2701"/>
      <c r="BR9738" s="2701"/>
      <c r="BS9738" s="2701"/>
      <c r="BT9738" s="2701"/>
      <c r="BU9738" s="2701"/>
      <c r="BV9738" s="2701"/>
      <c r="BW9738" s="2701"/>
      <c r="BX9738" s="2701"/>
      <c r="BY9738" s="2701"/>
      <c r="BZ9738" s="2701"/>
      <c r="CA9738" s="2701"/>
      <c r="CB9738" s="2701"/>
      <c r="CC9738" s="2701"/>
      <c r="CD9738" s="2701"/>
      <c r="CE9738" s="2701"/>
      <c r="CF9738" s="2701"/>
      <c r="CG9738" s="2701"/>
      <c r="CH9738" s="2701"/>
      <c r="CI9738" s="2701"/>
      <c r="CJ9738" s="2701"/>
      <c r="CK9738" s="2701"/>
      <c r="CL9738" s="2701"/>
      <c r="CM9738" s="2701"/>
      <c r="CN9738" s="2701"/>
      <c r="CO9738" s="2701"/>
      <c r="CP9738" s="2701"/>
      <c r="CQ9738" s="2701"/>
      <c r="CR9738" s="2701"/>
      <c r="CS9738" s="2701"/>
      <c r="CT9738" s="2701"/>
      <c r="CU9738" s="2701"/>
      <c r="CV9738" s="2701"/>
      <c r="CW9738" s="2701"/>
      <c r="CX9738" s="2701"/>
      <c r="CY9738" s="2701"/>
      <c r="CZ9738" s="2701"/>
      <c r="DA9738" s="2701"/>
      <c r="DB9738" s="2701"/>
      <c r="DC9738" s="2701"/>
      <c r="DD9738" s="2701"/>
      <c r="DE9738" s="2701"/>
      <c r="DF9738" s="2701"/>
      <c r="DG9738" s="2701"/>
      <c r="DH9738" s="2701"/>
      <c r="DI9738" s="2701"/>
      <c r="DJ9738" s="2701"/>
      <c r="DK9738" s="2701"/>
      <c r="DL9738" s="2701"/>
      <c r="DM9738" s="2701"/>
      <c r="DN9738" s="2701"/>
      <c r="DO9738" s="2701"/>
      <c r="DP9738" s="2701"/>
      <c r="DQ9738" s="2701"/>
      <c r="DR9738" s="2701"/>
      <c r="DS9738" s="2701"/>
      <c r="DT9738" s="2701"/>
      <c r="DU9738" s="2701"/>
      <c r="DV9738" s="2701"/>
      <c r="DW9738" s="2701"/>
      <c r="DX9738" s="2701"/>
      <c r="DY9738" s="2701"/>
      <c r="DZ9738" s="2701"/>
      <c r="EA9738" s="2701"/>
      <c r="EB9738" s="2701"/>
      <c r="EC9738" s="2701"/>
      <c r="ED9738" s="2701"/>
      <c r="EE9738" s="2701"/>
      <c r="EF9738" s="2701"/>
      <c r="EG9738" s="2701"/>
      <c r="EH9738" s="2701"/>
      <c r="EI9738" s="2701"/>
      <c r="EJ9738" s="2701"/>
      <c r="EK9738" s="2701"/>
      <c r="EL9738" s="2701"/>
      <c r="EM9738" s="2701"/>
      <c r="EN9738" s="2701"/>
      <c r="EO9738" s="2701"/>
      <c r="EP9738" s="2701"/>
      <c r="EQ9738" s="2701"/>
      <c r="ER9738" s="2701"/>
      <c r="ES9738" s="2701"/>
      <c r="ET9738" s="2701"/>
      <c r="EU9738" s="2701"/>
      <c r="EV9738" s="2701"/>
      <c r="EW9738" s="2701"/>
      <c r="EX9738" s="2701"/>
      <c r="EY9738" s="2701"/>
      <c r="EZ9738" s="2701"/>
      <c r="FA9738" s="2701"/>
      <c r="FB9738" s="2701"/>
      <c r="FC9738" s="2701"/>
      <c r="FD9738" s="2701"/>
      <c r="FE9738" s="2701"/>
      <c r="FF9738" s="2701"/>
      <c r="FG9738" s="2701"/>
      <c r="FH9738" s="2701"/>
      <c r="FI9738" s="2701"/>
      <c r="FJ9738" s="2701"/>
      <c r="FK9738" s="2701"/>
      <c r="FL9738" s="2701"/>
      <c r="FM9738" s="2701"/>
      <c r="FN9738" s="2701"/>
      <c r="FO9738" s="2701"/>
      <c r="FP9738" s="2701"/>
      <c r="FQ9738" s="2701"/>
      <c r="FR9738" s="2701"/>
      <c r="FS9738" s="2701"/>
      <c r="FT9738" s="2701"/>
      <c r="FU9738" s="2701"/>
      <c r="FV9738" s="2701"/>
      <c r="FW9738" s="2701"/>
      <c r="FX9738" s="2701"/>
      <c r="FY9738" s="2701"/>
      <c r="FZ9738" s="2701"/>
      <c r="GA9738" s="2701"/>
      <c r="GB9738" s="2701"/>
      <c r="GC9738" s="2701"/>
      <c r="GD9738" s="2701"/>
      <c r="GE9738" s="2701"/>
      <c r="GF9738" s="2701"/>
      <c r="GG9738" s="2701"/>
      <c r="GH9738" s="2701"/>
      <c r="GI9738" s="2701"/>
      <c r="GJ9738" s="2701"/>
      <c r="GK9738" s="2701"/>
      <c r="GL9738" s="2701"/>
      <c r="GM9738" s="2701"/>
      <c r="GN9738" s="2701"/>
      <c r="GO9738" s="2701"/>
      <c r="GP9738" s="2701"/>
      <c r="GQ9738" s="2701"/>
      <c r="GR9738" s="2701"/>
      <c r="GS9738" s="2701"/>
      <c r="GT9738" s="2701"/>
      <c r="GU9738" s="2701"/>
      <c r="GV9738" s="2701"/>
      <c r="GW9738" s="2701"/>
      <c r="GX9738" s="2701"/>
      <c r="GY9738" s="2701"/>
      <c r="GZ9738" s="2701"/>
      <c r="HA9738" s="2701"/>
      <c r="HB9738" s="2701"/>
      <c r="HC9738" s="2701"/>
      <c r="HD9738" s="2701"/>
      <c r="HE9738" s="2701"/>
      <c r="HF9738" s="2701"/>
      <c r="HG9738" s="2701"/>
      <c r="HH9738" s="2701"/>
      <c r="HI9738" s="2701"/>
      <c r="HJ9738" s="2701"/>
      <c r="HK9738" s="2701"/>
      <c r="HL9738" s="2701"/>
      <c r="HM9738" s="2701"/>
      <c r="HN9738" s="2701"/>
      <c r="HO9738" s="2701"/>
      <c r="HP9738" s="2701"/>
      <c r="HQ9738" s="2701"/>
      <c r="HR9738" s="2701"/>
      <c r="HS9738" s="2701"/>
      <c r="HT9738" s="2701"/>
      <c r="HU9738" s="2701"/>
      <c r="HV9738" s="2701"/>
      <c r="HW9738" s="2701"/>
      <c r="HX9738" s="2701"/>
      <c r="HY9738" s="2701"/>
      <c r="HZ9738" s="2701"/>
      <c r="IA9738" s="2701"/>
      <c r="IB9738" s="2701"/>
      <c r="IC9738" s="2701"/>
      <c r="ID9738" s="2701"/>
      <c r="IE9738" s="2701"/>
      <c r="IF9738" s="2701"/>
      <c r="IG9738" s="2701"/>
      <c r="IH9738" s="2701"/>
      <c r="II9738" s="2701"/>
      <c r="IJ9738" s="2701"/>
      <c r="IK9738" s="2701"/>
      <c r="IL9738" s="2701"/>
      <c r="IM9738" s="2701"/>
      <c r="IN9738" s="2701"/>
      <c r="IO9738" s="2701"/>
      <c r="IP9738" s="2701"/>
      <c r="IQ9738" s="2701"/>
      <c r="IR9738" s="2701"/>
      <c r="IS9738" s="2701"/>
      <c r="IT9738" s="2701"/>
      <c r="IU9738" s="2701"/>
      <c r="IV9738" s="2701"/>
    </row>
    <row r="9739" spans="1:256" ht="27.75" customHeight="1">
      <c r="A9739" s="2654">
        <f>A9730+1</f>
        <v>42</v>
      </c>
      <c r="B9739" s="2780" t="s">
        <v>1404</v>
      </c>
      <c r="C9739" s="2677" t="s">
        <v>2018</v>
      </c>
      <c r="D9739" s="2781" t="s">
        <v>2819</v>
      </c>
      <c r="E9739" s="2687">
        <v>18</v>
      </c>
      <c r="F9739" s="2782">
        <v>0.6</v>
      </c>
      <c r="G9739" s="1991">
        <v>10.799999999999999</v>
      </c>
      <c r="H9739" s="1991">
        <v>0.87069324090121325</v>
      </c>
      <c r="I9739" s="2782">
        <v>0.05</v>
      </c>
      <c r="J9739" s="2173">
        <v>0.9</v>
      </c>
      <c r="K9739" s="1991">
        <v>0.152501</v>
      </c>
      <c r="L9739" s="2173">
        <v>12.249723149999998</v>
      </c>
      <c r="M9739" s="2175">
        <v>17.171533257488594</v>
      </c>
      <c r="N9739" s="2681">
        <v>309.08759863479469</v>
      </c>
      <c r="O9739" s="2200">
        <f>E9739*L9739</f>
        <v>220.49501669999995</v>
      </c>
      <c r="P9739" s="2776" t="s">
        <v>1405</v>
      </c>
      <c r="Q9739" s="2783" t="s">
        <v>2935</v>
      </c>
      <c r="R9739" s="2784">
        <v>1.5</v>
      </c>
      <c r="S9739" s="2699">
        <f>R9739*E9739</f>
        <v>27</v>
      </c>
      <c r="T9739" s="2785">
        <v>7</v>
      </c>
      <c r="U9739" s="2701"/>
      <c r="V9739" s="2701"/>
      <c r="W9739" s="2701"/>
      <c r="X9739" s="2701"/>
      <c r="Y9739" s="2701"/>
      <c r="Z9739" s="2701"/>
      <c r="AA9739" s="2701"/>
      <c r="AB9739" s="2701"/>
      <c r="AC9739" s="2701"/>
      <c r="AD9739" s="2701"/>
      <c r="AE9739" s="2701"/>
      <c r="AF9739" s="2701"/>
      <c r="AG9739" s="2701"/>
      <c r="AH9739" s="2701"/>
      <c r="AI9739" s="2701"/>
      <c r="AJ9739" s="2701"/>
      <c r="AK9739" s="2701"/>
      <c r="AL9739" s="2701"/>
      <c r="AM9739" s="2701"/>
      <c r="AN9739" s="2701"/>
      <c r="AO9739" s="2701"/>
      <c r="AP9739" s="2701"/>
      <c r="AQ9739" s="2701"/>
      <c r="AR9739" s="2701"/>
      <c r="AS9739" s="2701"/>
      <c r="AT9739" s="2701"/>
      <c r="AU9739" s="2701"/>
      <c r="AV9739" s="2701"/>
      <c r="AW9739" s="2701"/>
      <c r="AX9739" s="2701"/>
      <c r="AY9739" s="2701"/>
      <c r="AZ9739" s="2701"/>
      <c r="BA9739" s="2701"/>
      <c r="BB9739" s="2701"/>
      <c r="BC9739" s="2701"/>
      <c r="BD9739" s="2701"/>
      <c r="BE9739" s="2701"/>
      <c r="BF9739" s="2701"/>
      <c r="BG9739" s="2701"/>
      <c r="BH9739" s="2701"/>
      <c r="BI9739" s="2701"/>
      <c r="BJ9739" s="2701"/>
      <c r="BK9739" s="2701"/>
      <c r="BL9739" s="2701"/>
      <c r="BM9739" s="2701"/>
      <c r="BN9739" s="2701"/>
      <c r="BO9739" s="2701"/>
      <c r="BP9739" s="2701"/>
      <c r="BQ9739" s="2701"/>
      <c r="BR9739" s="2701"/>
      <c r="BS9739" s="2701"/>
      <c r="BT9739" s="2701"/>
      <c r="BU9739" s="2701"/>
      <c r="BV9739" s="2701"/>
      <c r="BW9739" s="2701"/>
      <c r="BX9739" s="2701"/>
      <c r="BY9739" s="2701"/>
      <c r="BZ9739" s="2701"/>
      <c r="CA9739" s="2701"/>
      <c r="CB9739" s="2701"/>
      <c r="CC9739" s="2701"/>
      <c r="CD9739" s="2701"/>
      <c r="CE9739" s="2701"/>
      <c r="CF9739" s="2701"/>
      <c r="CG9739" s="2701"/>
      <c r="CH9739" s="2701"/>
      <c r="CI9739" s="2701"/>
      <c r="CJ9739" s="2701"/>
      <c r="CK9739" s="2701"/>
      <c r="CL9739" s="2701"/>
      <c r="CM9739" s="2701"/>
      <c r="CN9739" s="2701"/>
      <c r="CO9739" s="2701"/>
      <c r="CP9739" s="2701"/>
      <c r="CQ9739" s="2701"/>
      <c r="CR9739" s="2701"/>
      <c r="CS9739" s="2701"/>
      <c r="CT9739" s="2701"/>
      <c r="CU9739" s="2701"/>
      <c r="CV9739" s="2701"/>
      <c r="CW9739" s="2701"/>
      <c r="CX9739" s="2701"/>
      <c r="CY9739" s="2701"/>
      <c r="CZ9739" s="2701"/>
      <c r="DA9739" s="2701"/>
      <c r="DB9739" s="2701"/>
      <c r="DC9739" s="2701"/>
      <c r="DD9739" s="2701"/>
      <c r="DE9739" s="2701"/>
      <c r="DF9739" s="2701"/>
      <c r="DG9739" s="2701"/>
      <c r="DH9739" s="2701"/>
      <c r="DI9739" s="2701"/>
      <c r="DJ9739" s="2701"/>
      <c r="DK9739" s="2701"/>
      <c r="DL9739" s="2701"/>
      <c r="DM9739" s="2701"/>
      <c r="DN9739" s="2701"/>
      <c r="DO9739" s="2701"/>
      <c r="DP9739" s="2701"/>
      <c r="DQ9739" s="2701"/>
      <c r="DR9739" s="2701"/>
      <c r="DS9739" s="2701"/>
      <c r="DT9739" s="2701"/>
      <c r="DU9739" s="2701"/>
      <c r="DV9739" s="2701"/>
      <c r="DW9739" s="2701"/>
      <c r="DX9739" s="2701"/>
      <c r="DY9739" s="2701"/>
      <c r="DZ9739" s="2701"/>
      <c r="EA9739" s="2701"/>
      <c r="EB9739" s="2701"/>
      <c r="EC9739" s="2701"/>
      <c r="ED9739" s="2701"/>
      <c r="EE9739" s="2701"/>
      <c r="EF9739" s="2701"/>
      <c r="EG9739" s="2701"/>
      <c r="EH9739" s="2701"/>
      <c r="EI9739" s="2701"/>
      <c r="EJ9739" s="2701"/>
      <c r="EK9739" s="2701"/>
      <c r="EL9739" s="2701"/>
      <c r="EM9739" s="2701"/>
      <c r="EN9739" s="2701"/>
      <c r="EO9739" s="2701"/>
      <c r="EP9739" s="2701"/>
      <c r="EQ9739" s="2701"/>
      <c r="ER9739" s="2701"/>
      <c r="ES9739" s="2701"/>
      <c r="ET9739" s="2701"/>
      <c r="EU9739" s="2701"/>
      <c r="EV9739" s="2701"/>
      <c r="EW9739" s="2701"/>
      <c r="EX9739" s="2701"/>
      <c r="EY9739" s="2701"/>
      <c r="EZ9739" s="2701"/>
      <c r="FA9739" s="2701"/>
      <c r="FB9739" s="2701"/>
      <c r="FC9739" s="2701"/>
      <c r="FD9739" s="2701"/>
      <c r="FE9739" s="2701"/>
      <c r="FF9739" s="2701"/>
      <c r="FG9739" s="2701"/>
      <c r="FH9739" s="2701"/>
      <c r="FI9739" s="2701"/>
      <c r="FJ9739" s="2701"/>
      <c r="FK9739" s="2701"/>
      <c r="FL9739" s="2701"/>
      <c r="FM9739" s="2701"/>
      <c r="FN9739" s="2701"/>
      <c r="FO9739" s="2701"/>
      <c r="FP9739" s="2701"/>
      <c r="FQ9739" s="2701"/>
      <c r="FR9739" s="2701"/>
      <c r="FS9739" s="2701"/>
      <c r="FT9739" s="2701"/>
      <c r="FU9739" s="2701"/>
      <c r="FV9739" s="2701"/>
      <c r="FW9739" s="2701"/>
      <c r="FX9739" s="2701"/>
      <c r="FY9739" s="2701"/>
      <c r="FZ9739" s="2701"/>
      <c r="GA9739" s="2701"/>
      <c r="GB9739" s="2701"/>
      <c r="GC9739" s="2701"/>
      <c r="GD9739" s="2701"/>
      <c r="GE9739" s="2701"/>
      <c r="GF9739" s="2701"/>
      <c r="GG9739" s="2701"/>
      <c r="GH9739" s="2701"/>
      <c r="GI9739" s="2701"/>
      <c r="GJ9739" s="2701"/>
      <c r="GK9739" s="2701"/>
      <c r="GL9739" s="2701"/>
      <c r="GM9739" s="2701"/>
      <c r="GN9739" s="2701"/>
      <c r="GO9739" s="2701"/>
      <c r="GP9739" s="2701"/>
      <c r="GQ9739" s="2701"/>
      <c r="GR9739" s="2701"/>
      <c r="GS9739" s="2701"/>
      <c r="GT9739" s="2701"/>
      <c r="GU9739" s="2701"/>
      <c r="GV9739" s="2701"/>
      <c r="GW9739" s="2701"/>
      <c r="GX9739" s="2701"/>
      <c r="GY9739" s="2701"/>
      <c r="GZ9739" s="2701"/>
      <c r="HA9739" s="2701"/>
      <c r="HB9739" s="2701"/>
      <c r="HC9739" s="2701"/>
      <c r="HD9739" s="2701"/>
      <c r="HE9739" s="2701"/>
      <c r="HF9739" s="2701"/>
      <c r="HG9739" s="2701"/>
      <c r="HH9739" s="2701"/>
      <c r="HI9739" s="2701"/>
      <c r="HJ9739" s="2701"/>
      <c r="HK9739" s="2701"/>
      <c r="HL9739" s="2701"/>
      <c r="HM9739" s="2701"/>
      <c r="HN9739" s="2701"/>
      <c r="HO9739" s="2701"/>
      <c r="HP9739" s="2701"/>
      <c r="HQ9739" s="2701"/>
      <c r="HR9739" s="2701"/>
      <c r="HS9739" s="2701"/>
      <c r="HT9739" s="2701"/>
      <c r="HU9739" s="2701"/>
      <c r="HV9739" s="2701"/>
      <c r="HW9739" s="2701"/>
      <c r="HX9739" s="2701"/>
      <c r="HY9739" s="2701"/>
      <c r="HZ9739" s="2701"/>
      <c r="IA9739" s="2701"/>
      <c r="IB9739" s="2701"/>
      <c r="IC9739" s="2701"/>
      <c r="ID9739" s="2701"/>
      <c r="IE9739" s="2701"/>
      <c r="IF9739" s="2701"/>
      <c r="IG9739" s="2701"/>
      <c r="IH9739" s="2701"/>
      <c r="II9739" s="2701"/>
      <c r="IJ9739" s="2701"/>
      <c r="IK9739" s="2701"/>
      <c r="IL9739" s="2701"/>
      <c r="IM9739" s="2701"/>
      <c r="IN9739" s="2701"/>
      <c r="IO9739" s="2701"/>
      <c r="IP9739" s="2701"/>
      <c r="IQ9739" s="2701"/>
      <c r="IR9739" s="2701"/>
      <c r="IS9739" s="2701"/>
      <c r="IT9739" s="2701"/>
      <c r="IU9739" s="2701"/>
      <c r="IV9739" s="2701"/>
    </row>
    <row r="9740" spans="1:256" hidden="1">
      <c r="A9740" s="2733"/>
      <c r="B9740" s="2781"/>
      <c r="C9740" s="2173"/>
      <c r="D9740" s="2781"/>
      <c r="E9740" s="2173"/>
      <c r="F9740" s="2782"/>
      <c r="G9740" s="1991"/>
      <c r="H9740" s="1991"/>
      <c r="I9740" s="2782"/>
      <c r="J9740" s="1991"/>
      <c r="K9740" s="1991"/>
      <c r="L9740" s="1991"/>
      <c r="M9740" s="2175">
        <v>0</v>
      </c>
      <c r="N9740" s="2681"/>
      <c r="O9740" s="2688"/>
      <c r="P9740" s="2786"/>
      <c r="Q9740" s="2787"/>
      <c r="R9740" s="2788"/>
      <c r="S9740" s="2692">
        <f>R9740*E9739</f>
        <v>0</v>
      </c>
      <c r="T9740" s="2789"/>
      <c r="U9740" s="2701"/>
      <c r="V9740" s="2701"/>
      <c r="W9740" s="2701"/>
      <c r="X9740" s="2701"/>
      <c r="Y9740" s="2701"/>
      <c r="Z9740" s="2701"/>
      <c r="AA9740" s="2701"/>
      <c r="AB9740" s="2701"/>
      <c r="AC9740" s="2701"/>
      <c r="AD9740" s="2701"/>
      <c r="AE9740" s="2701"/>
      <c r="AF9740" s="2701"/>
      <c r="AG9740" s="2701"/>
      <c r="AH9740" s="2701"/>
      <c r="AI9740" s="2701"/>
      <c r="AJ9740" s="2701"/>
      <c r="AK9740" s="2701"/>
      <c r="AL9740" s="2701"/>
      <c r="AM9740" s="2701"/>
      <c r="AN9740" s="2701"/>
      <c r="AO9740" s="2701"/>
      <c r="AP9740" s="2701"/>
      <c r="AQ9740" s="2701"/>
      <c r="AR9740" s="2701"/>
      <c r="AS9740" s="2701"/>
      <c r="AT9740" s="2701"/>
      <c r="AU9740" s="2701"/>
      <c r="AV9740" s="2701"/>
      <c r="AW9740" s="2701"/>
      <c r="AX9740" s="2701"/>
      <c r="AY9740" s="2701"/>
      <c r="AZ9740" s="2701"/>
      <c r="BA9740" s="2701"/>
      <c r="BB9740" s="2701"/>
      <c r="BC9740" s="2701"/>
      <c r="BD9740" s="2701"/>
      <c r="BE9740" s="2701"/>
      <c r="BF9740" s="2701"/>
      <c r="BG9740" s="2701"/>
      <c r="BH9740" s="2701"/>
      <c r="BI9740" s="2701"/>
      <c r="BJ9740" s="2701"/>
      <c r="BK9740" s="2701"/>
      <c r="BL9740" s="2701"/>
      <c r="BM9740" s="2701"/>
      <c r="BN9740" s="2701"/>
      <c r="BO9740" s="2701"/>
      <c r="BP9740" s="2701"/>
      <c r="BQ9740" s="2701"/>
      <c r="BR9740" s="2701"/>
      <c r="BS9740" s="2701"/>
      <c r="BT9740" s="2701"/>
      <c r="BU9740" s="2701"/>
      <c r="BV9740" s="2701"/>
      <c r="BW9740" s="2701"/>
      <c r="BX9740" s="2701"/>
      <c r="BY9740" s="2701"/>
      <c r="BZ9740" s="2701"/>
      <c r="CA9740" s="2701"/>
      <c r="CB9740" s="2701"/>
      <c r="CC9740" s="2701"/>
      <c r="CD9740" s="2701"/>
      <c r="CE9740" s="2701"/>
      <c r="CF9740" s="2701"/>
      <c r="CG9740" s="2701"/>
      <c r="CH9740" s="2701"/>
      <c r="CI9740" s="2701"/>
      <c r="CJ9740" s="2701"/>
      <c r="CK9740" s="2701"/>
      <c r="CL9740" s="2701"/>
      <c r="CM9740" s="2701"/>
      <c r="CN9740" s="2701"/>
      <c r="CO9740" s="2701"/>
      <c r="CP9740" s="2701"/>
      <c r="CQ9740" s="2701"/>
      <c r="CR9740" s="2701"/>
      <c r="CS9740" s="2701"/>
      <c r="CT9740" s="2701"/>
      <c r="CU9740" s="2701"/>
      <c r="CV9740" s="2701"/>
      <c r="CW9740" s="2701"/>
      <c r="CX9740" s="2701"/>
      <c r="CY9740" s="2701"/>
      <c r="CZ9740" s="2701"/>
      <c r="DA9740" s="2701"/>
      <c r="DB9740" s="2701"/>
      <c r="DC9740" s="2701"/>
      <c r="DD9740" s="2701"/>
      <c r="DE9740" s="2701"/>
      <c r="DF9740" s="2701"/>
      <c r="DG9740" s="2701"/>
      <c r="DH9740" s="2701"/>
      <c r="DI9740" s="2701"/>
      <c r="DJ9740" s="2701"/>
      <c r="DK9740" s="2701"/>
      <c r="DL9740" s="2701"/>
      <c r="DM9740" s="2701"/>
      <c r="DN9740" s="2701"/>
      <c r="DO9740" s="2701"/>
      <c r="DP9740" s="2701"/>
      <c r="DQ9740" s="2701"/>
      <c r="DR9740" s="2701"/>
      <c r="DS9740" s="2701"/>
      <c r="DT9740" s="2701"/>
      <c r="DU9740" s="2701"/>
      <c r="DV9740" s="2701"/>
      <c r="DW9740" s="2701"/>
      <c r="DX9740" s="2701"/>
      <c r="DY9740" s="2701"/>
      <c r="DZ9740" s="2701"/>
      <c r="EA9740" s="2701"/>
      <c r="EB9740" s="2701"/>
      <c r="EC9740" s="2701"/>
      <c r="ED9740" s="2701"/>
      <c r="EE9740" s="2701"/>
      <c r="EF9740" s="2701"/>
      <c r="EG9740" s="2701"/>
      <c r="EH9740" s="2701"/>
      <c r="EI9740" s="2701"/>
      <c r="EJ9740" s="2701"/>
      <c r="EK9740" s="2701"/>
      <c r="EL9740" s="2701"/>
      <c r="EM9740" s="2701"/>
      <c r="EN9740" s="2701"/>
      <c r="EO9740" s="2701"/>
      <c r="EP9740" s="2701"/>
      <c r="EQ9740" s="2701"/>
      <c r="ER9740" s="2701"/>
      <c r="ES9740" s="2701"/>
      <c r="ET9740" s="2701"/>
      <c r="EU9740" s="2701"/>
      <c r="EV9740" s="2701"/>
      <c r="EW9740" s="2701"/>
      <c r="EX9740" s="2701"/>
      <c r="EY9740" s="2701"/>
      <c r="EZ9740" s="2701"/>
      <c r="FA9740" s="2701"/>
      <c r="FB9740" s="2701"/>
      <c r="FC9740" s="2701"/>
      <c r="FD9740" s="2701"/>
      <c r="FE9740" s="2701"/>
      <c r="FF9740" s="2701"/>
      <c r="FG9740" s="2701"/>
      <c r="FH9740" s="2701"/>
      <c r="FI9740" s="2701"/>
      <c r="FJ9740" s="2701"/>
      <c r="FK9740" s="2701"/>
      <c r="FL9740" s="2701"/>
      <c r="FM9740" s="2701"/>
      <c r="FN9740" s="2701"/>
      <c r="FO9740" s="2701"/>
      <c r="FP9740" s="2701"/>
      <c r="FQ9740" s="2701"/>
      <c r="FR9740" s="2701"/>
      <c r="FS9740" s="2701"/>
      <c r="FT9740" s="2701"/>
      <c r="FU9740" s="2701"/>
      <c r="FV9740" s="2701"/>
      <c r="FW9740" s="2701"/>
      <c r="FX9740" s="2701"/>
      <c r="FY9740" s="2701"/>
      <c r="FZ9740" s="2701"/>
      <c r="GA9740" s="2701"/>
      <c r="GB9740" s="2701"/>
      <c r="GC9740" s="2701"/>
      <c r="GD9740" s="2701"/>
      <c r="GE9740" s="2701"/>
      <c r="GF9740" s="2701"/>
      <c r="GG9740" s="2701"/>
      <c r="GH9740" s="2701"/>
      <c r="GI9740" s="2701"/>
      <c r="GJ9740" s="2701"/>
      <c r="GK9740" s="2701"/>
      <c r="GL9740" s="2701"/>
      <c r="GM9740" s="2701"/>
      <c r="GN9740" s="2701"/>
      <c r="GO9740" s="2701"/>
      <c r="GP9740" s="2701"/>
      <c r="GQ9740" s="2701"/>
      <c r="GR9740" s="2701"/>
      <c r="GS9740" s="2701"/>
      <c r="GT9740" s="2701"/>
      <c r="GU9740" s="2701"/>
      <c r="GV9740" s="2701"/>
      <c r="GW9740" s="2701"/>
      <c r="GX9740" s="2701"/>
      <c r="GY9740" s="2701"/>
      <c r="GZ9740" s="2701"/>
      <c r="HA9740" s="2701"/>
      <c r="HB9740" s="2701"/>
      <c r="HC9740" s="2701"/>
      <c r="HD9740" s="2701"/>
      <c r="HE9740" s="2701"/>
      <c r="HF9740" s="2701"/>
      <c r="HG9740" s="2701"/>
      <c r="HH9740" s="2701"/>
      <c r="HI9740" s="2701"/>
      <c r="HJ9740" s="2701"/>
      <c r="HK9740" s="2701"/>
      <c r="HL9740" s="2701"/>
      <c r="HM9740" s="2701"/>
      <c r="HN9740" s="2701"/>
      <c r="HO9740" s="2701"/>
      <c r="HP9740" s="2701"/>
      <c r="HQ9740" s="2701"/>
      <c r="HR9740" s="2701"/>
      <c r="HS9740" s="2701"/>
      <c r="HT9740" s="2701"/>
      <c r="HU9740" s="2701"/>
      <c r="HV9740" s="2701"/>
      <c r="HW9740" s="2701"/>
      <c r="HX9740" s="2701"/>
      <c r="HY9740" s="2701"/>
      <c r="HZ9740" s="2701"/>
      <c r="IA9740" s="2701"/>
      <c r="IB9740" s="2701"/>
      <c r="IC9740" s="2701"/>
      <c r="ID9740" s="2701"/>
      <c r="IE9740" s="2701"/>
      <c r="IF9740" s="2701"/>
      <c r="IG9740" s="2701"/>
      <c r="IH9740" s="2701"/>
      <c r="II9740" s="2701"/>
      <c r="IJ9740" s="2701"/>
      <c r="IK9740" s="2701"/>
      <c r="IL9740" s="2701"/>
      <c r="IM9740" s="2701"/>
      <c r="IN9740" s="2701"/>
      <c r="IO9740" s="2701"/>
      <c r="IP9740" s="2701"/>
      <c r="IQ9740" s="2701"/>
      <c r="IR9740" s="2701"/>
      <c r="IS9740" s="2701"/>
      <c r="IT9740" s="2701"/>
      <c r="IU9740" s="2701"/>
      <c r="IV9740" s="2701"/>
    </row>
    <row r="9741" spans="1:256" hidden="1">
      <c r="A9741" s="2733"/>
      <c r="B9741" s="2781"/>
      <c r="C9741" s="2173"/>
      <c r="D9741" s="2781"/>
      <c r="E9741" s="2173"/>
      <c r="F9741" s="2782"/>
      <c r="G9741" s="1991"/>
      <c r="H9741" s="1991"/>
      <c r="I9741" s="2782"/>
      <c r="J9741" s="1991"/>
      <c r="K9741" s="1991"/>
      <c r="L9741" s="1991"/>
      <c r="M9741" s="2175">
        <v>0</v>
      </c>
      <c r="N9741" s="2681"/>
      <c r="O9741" s="2688"/>
      <c r="P9741" s="2786"/>
      <c r="Q9741" s="2787"/>
      <c r="R9741" s="2788"/>
      <c r="S9741" s="2692">
        <f>R9741*E9739</f>
        <v>0</v>
      </c>
      <c r="T9741" s="2789"/>
      <c r="U9741" s="2701"/>
      <c r="V9741" s="2701"/>
      <c r="W9741" s="2701"/>
      <c r="X9741" s="2701"/>
      <c r="Y9741" s="2701"/>
      <c r="Z9741" s="2701"/>
      <c r="AA9741" s="2701"/>
      <c r="AB9741" s="2701"/>
      <c r="AC9741" s="2701"/>
      <c r="AD9741" s="2701"/>
      <c r="AE9741" s="2701"/>
      <c r="AF9741" s="2701"/>
      <c r="AG9741" s="2701"/>
      <c r="AH9741" s="2701"/>
      <c r="AI9741" s="2701"/>
      <c r="AJ9741" s="2701"/>
      <c r="AK9741" s="2701"/>
      <c r="AL9741" s="2701"/>
      <c r="AM9741" s="2701"/>
      <c r="AN9741" s="2701"/>
      <c r="AO9741" s="2701"/>
      <c r="AP9741" s="2701"/>
      <c r="AQ9741" s="2701"/>
      <c r="AR9741" s="2701"/>
      <c r="AS9741" s="2701"/>
      <c r="AT9741" s="2701"/>
      <c r="AU9741" s="2701"/>
      <c r="AV9741" s="2701"/>
      <c r="AW9741" s="2701"/>
      <c r="AX9741" s="2701"/>
      <c r="AY9741" s="2701"/>
      <c r="AZ9741" s="2701"/>
      <c r="BA9741" s="2701"/>
      <c r="BB9741" s="2701"/>
      <c r="BC9741" s="2701"/>
      <c r="BD9741" s="2701"/>
      <c r="BE9741" s="2701"/>
      <c r="BF9741" s="2701"/>
      <c r="BG9741" s="2701"/>
      <c r="BH9741" s="2701"/>
      <c r="BI9741" s="2701"/>
      <c r="BJ9741" s="2701"/>
      <c r="BK9741" s="2701"/>
      <c r="BL9741" s="2701"/>
      <c r="BM9741" s="2701"/>
      <c r="BN9741" s="2701"/>
      <c r="BO9741" s="2701"/>
      <c r="BP9741" s="2701"/>
      <c r="BQ9741" s="2701"/>
      <c r="BR9741" s="2701"/>
      <c r="BS9741" s="2701"/>
      <c r="BT9741" s="2701"/>
      <c r="BU9741" s="2701"/>
      <c r="BV9741" s="2701"/>
      <c r="BW9741" s="2701"/>
      <c r="BX9741" s="2701"/>
      <c r="BY9741" s="2701"/>
      <c r="BZ9741" s="2701"/>
      <c r="CA9741" s="2701"/>
      <c r="CB9741" s="2701"/>
      <c r="CC9741" s="2701"/>
      <c r="CD9741" s="2701"/>
      <c r="CE9741" s="2701"/>
      <c r="CF9741" s="2701"/>
      <c r="CG9741" s="2701"/>
      <c r="CH9741" s="2701"/>
      <c r="CI9741" s="2701"/>
      <c r="CJ9741" s="2701"/>
      <c r="CK9741" s="2701"/>
      <c r="CL9741" s="2701"/>
      <c r="CM9741" s="2701"/>
      <c r="CN9741" s="2701"/>
      <c r="CO9741" s="2701"/>
      <c r="CP9741" s="2701"/>
      <c r="CQ9741" s="2701"/>
      <c r="CR9741" s="2701"/>
      <c r="CS9741" s="2701"/>
      <c r="CT9741" s="2701"/>
      <c r="CU9741" s="2701"/>
      <c r="CV9741" s="2701"/>
      <c r="CW9741" s="2701"/>
      <c r="CX9741" s="2701"/>
      <c r="CY9741" s="2701"/>
      <c r="CZ9741" s="2701"/>
      <c r="DA9741" s="2701"/>
      <c r="DB9741" s="2701"/>
      <c r="DC9741" s="2701"/>
      <c r="DD9741" s="2701"/>
      <c r="DE9741" s="2701"/>
      <c r="DF9741" s="2701"/>
      <c r="DG9741" s="2701"/>
      <c r="DH9741" s="2701"/>
      <c r="DI9741" s="2701"/>
      <c r="DJ9741" s="2701"/>
      <c r="DK9741" s="2701"/>
      <c r="DL9741" s="2701"/>
      <c r="DM9741" s="2701"/>
      <c r="DN9741" s="2701"/>
      <c r="DO9741" s="2701"/>
      <c r="DP9741" s="2701"/>
      <c r="DQ9741" s="2701"/>
      <c r="DR9741" s="2701"/>
      <c r="DS9741" s="2701"/>
      <c r="DT9741" s="2701"/>
      <c r="DU9741" s="2701"/>
      <c r="DV9741" s="2701"/>
      <c r="DW9741" s="2701"/>
      <c r="DX9741" s="2701"/>
      <c r="DY9741" s="2701"/>
      <c r="DZ9741" s="2701"/>
      <c r="EA9741" s="2701"/>
      <c r="EB9741" s="2701"/>
      <c r="EC9741" s="2701"/>
      <c r="ED9741" s="2701"/>
      <c r="EE9741" s="2701"/>
      <c r="EF9741" s="2701"/>
      <c r="EG9741" s="2701"/>
      <c r="EH9741" s="2701"/>
      <c r="EI9741" s="2701"/>
      <c r="EJ9741" s="2701"/>
      <c r="EK9741" s="2701"/>
      <c r="EL9741" s="2701"/>
      <c r="EM9741" s="2701"/>
      <c r="EN9741" s="2701"/>
      <c r="EO9741" s="2701"/>
      <c r="EP9741" s="2701"/>
      <c r="EQ9741" s="2701"/>
      <c r="ER9741" s="2701"/>
      <c r="ES9741" s="2701"/>
      <c r="ET9741" s="2701"/>
      <c r="EU9741" s="2701"/>
      <c r="EV9741" s="2701"/>
      <c r="EW9741" s="2701"/>
      <c r="EX9741" s="2701"/>
      <c r="EY9741" s="2701"/>
      <c r="EZ9741" s="2701"/>
      <c r="FA9741" s="2701"/>
      <c r="FB9741" s="2701"/>
      <c r="FC9741" s="2701"/>
      <c r="FD9741" s="2701"/>
      <c r="FE9741" s="2701"/>
      <c r="FF9741" s="2701"/>
      <c r="FG9741" s="2701"/>
      <c r="FH9741" s="2701"/>
      <c r="FI9741" s="2701"/>
      <c r="FJ9741" s="2701"/>
      <c r="FK9741" s="2701"/>
      <c r="FL9741" s="2701"/>
      <c r="FM9741" s="2701"/>
      <c r="FN9741" s="2701"/>
      <c r="FO9741" s="2701"/>
      <c r="FP9741" s="2701"/>
      <c r="FQ9741" s="2701"/>
      <c r="FR9741" s="2701"/>
      <c r="FS9741" s="2701"/>
      <c r="FT9741" s="2701"/>
      <c r="FU9741" s="2701"/>
      <c r="FV9741" s="2701"/>
      <c r="FW9741" s="2701"/>
      <c r="FX9741" s="2701"/>
      <c r="FY9741" s="2701"/>
      <c r="FZ9741" s="2701"/>
      <c r="GA9741" s="2701"/>
      <c r="GB9741" s="2701"/>
      <c r="GC9741" s="2701"/>
      <c r="GD9741" s="2701"/>
      <c r="GE9741" s="2701"/>
      <c r="GF9741" s="2701"/>
      <c r="GG9741" s="2701"/>
      <c r="GH9741" s="2701"/>
      <c r="GI9741" s="2701"/>
      <c r="GJ9741" s="2701"/>
      <c r="GK9741" s="2701"/>
      <c r="GL9741" s="2701"/>
      <c r="GM9741" s="2701"/>
      <c r="GN9741" s="2701"/>
      <c r="GO9741" s="2701"/>
      <c r="GP9741" s="2701"/>
      <c r="GQ9741" s="2701"/>
      <c r="GR9741" s="2701"/>
      <c r="GS9741" s="2701"/>
      <c r="GT9741" s="2701"/>
      <c r="GU9741" s="2701"/>
      <c r="GV9741" s="2701"/>
      <c r="GW9741" s="2701"/>
      <c r="GX9741" s="2701"/>
      <c r="GY9741" s="2701"/>
      <c r="GZ9741" s="2701"/>
      <c r="HA9741" s="2701"/>
      <c r="HB9741" s="2701"/>
      <c r="HC9741" s="2701"/>
      <c r="HD9741" s="2701"/>
      <c r="HE9741" s="2701"/>
      <c r="HF9741" s="2701"/>
      <c r="HG9741" s="2701"/>
      <c r="HH9741" s="2701"/>
      <c r="HI9741" s="2701"/>
      <c r="HJ9741" s="2701"/>
      <c r="HK9741" s="2701"/>
      <c r="HL9741" s="2701"/>
      <c r="HM9741" s="2701"/>
      <c r="HN9741" s="2701"/>
      <c r="HO9741" s="2701"/>
      <c r="HP9741" s="2701"/>
      <c r="HQ9741" s="2701"/>
      <c r="HR9741" s="2701"/>
      <c r="HS9741" s="2701"/>
      <c r="HT9741" s="2701"/>
      <c r="HU9741" s="2701"/>
      <c r="HV9741" s="2701"/>
      <c r="HW9741" s="2701"/>
      <c r="HX9741" s="2701"/>
      <c r="HY9741" s="2701"/>
      <c r="HZ9741" s="2701"/>
      <c r="IA9741" s="2701"/>
      <c r="IB9741" s="2701"/>
      <c r="IC9741" s="2701"/>
      <c r="ID9741" s="2701"/>
      <c r="IE9741" s="2701"/>
      <c r="IF9741" s="2701"/>
      <c r="IG9741" s="2701"/>
      <c r="IH9741" s="2701"/>
      <c r="II9741" s="2701"/>
      <c r="IJ9741" s="2701"/>
      <c r="IK9741" s="2701"/>
      <c r="IL9741" s="2701"/>
      <c r="IM9741" s="2701"/>
      <c r="IN9741" s="2701"/>
      <c r="IO9741" s="2701"/>
      <c r="IP9741" s="2701"/>
      <c r="IQ9741" s="2701"/>
      <c r="IR9741" s="2701"/>
      <c r="IS9741" s="2701"/>
      <c r="IT9741" s="2701"/>
      <c r="IU9741" s="2701"/>
      <c r="IV9741" s="2701"/>
    </row>
    <row r="9742" spans="1:256" hidden="1">
      <c r="A9742" s="2733"/>
      <c r="B9742" s="2781"/>
      <c r="C9742" s="2173"/>
      <c r="D9742" s="2781"/>
      <c r="E9742" s="2173"/>
      <c r="F9742" s="2782"/>
      <c r="G9742" s="1991"/>
      <c r="H9742" s="1991"/>
      <c r="I9742" s="2782"/>
      <c r="J9742" s="1991"/>
      <c r="K9742" s="1991"/>
      <c r="L9742" s="1991"/>
      <c r="M9742" s="2175">
        <v>0</v>
      </c>
      <c r="N9742" s="2681"/>
      <c r="O9742" s="2688"/>
      <c r="P9742" s="2786"/>
      <c r="Q9742" s="2787"/>
      <c r="R9742" s="2788"/>
      <c r="S9742" s="2692">
        <f>R9742*E9739</f>
        <v>0</v>
      </c>
      <c r="T9742" s="2789"/>
      <c r="U9742" s="2701"/>
      <c r="V9742" s="2701"/>
      <c r="W9742" s="2701"/>
      <c r="X9742" s="2701"/>
      <c r="Y9742" s="2701"/>
      <c r="Z9742" s="2701"/>
      <c r="AA9742" s="2701"/>
      <c r="AB9742" s="2701"/>
      <c r="AC9742" s="2701"/>
      <c r="AD9742" s="2701"/>
      <c r="AE9742" s="2701"/>
      <c r="AF9742" s="2701"/>
      <c r="AG9742" s="2701"/>
      <c r="AH9742" s="2701"/>
      <c r="AI9742" s="2701"/>
      <c r="AJ9742" s="2701"/>
      <c r="AK9742" s="2701"/>
      <c r="AL9742" s="2701"/>
      <c r="AM9742" s="2701"/>
      <c r="AN9742" s="2701"/>
      <c r="AO9742" s="2701"/>
      <c r="AP9742" s="2701"/>
      <c r="AQ9742" s="2701"/>
      <c r="AR9742" s="2701"/>
      <c r="AS9742" s="2701"/>
      <c r="AT9742" s="2701"/>
      <c r="AU9742" s="2701"/>
      <c r="AV9742" s="2701"/>
      <c r="AW9742" s="2701"/>
      <c r="AX9742" s="2701"/>
      <c r="AY9742" s="2701"/>
      <c r="AZ9742" s="2701"/>
      <c r="BA9742" s="2701"/>
      <c r="BB9742" s="2701"/>
      <c r="BC9742" s="2701"/>
      <c r="BD9742" s="2701"/>
      <c r="BE9742" s="2701"/>
      <c r="BF9742" s="2701"/>
      <c r="BG9742" s="2701"/>
      <c r="BH9742" s="2701"/>
      <c r="BI9742" s="2701"/>
      <c r="BJ9742" s="2701"/>
      <c r="BK9742" s="2701"/>
      <c r="BL9742" s="2701"/>
      <c r="BM9742" s="2701"/>
      <c r="BN9742" s="2701"/>
      <c r="BO9742" s="2701"/>
      <c r="BP9742" s="2701"/>
      <c r="BQ9742" s="2701"/>
      <c r="BR9742" s="2701"/>
      <c r="BS9742" s="2701"/>
      <c r="BT9742" s="2701"/>
      <c r="BU9742" s="2701"/>
      <c r="BV9742" s="2701"/>
      <c r="BW9742" s="2701"/>
      <c r="BX9742" s="2701"/>
      <c r="BY9742" s="2701"/>
      <c r="BZ9742" s="2701"/>
      <c r="CA9742" s="2701"/>
      <c r="CB9742" s="2701"/>
      <c r="CC9742" s="2701"/>
      <c r="CD9742" s="2701"/>
      <c r="CE9742" s="2701"/>
      <c r="CF9742" s="2701"/>
      <c r="CG9742" s="2701"/>
      <c r="CH9742" s="2701"/>
      <c r="CI9742" s="2701"/>
      <c r="CJ9742" s="2701"/>
      <c r="CK9742" s="2701"/>
      <c r="CL9742" s="2701"/>
      <c r="CM9742" s="2701"/>
      <c r="CN9742" s="2701"/>
      <c r="CO9742" s="2701"/>
      <c r="CP9742" s="2701"/>
      <c r="CQ9742" s="2701"/>
      <c r="CR9742" s="2701"/>
      <c r="CS9742" s="2701"/>
      <c r="CT9742" s="2701"/>
      <c r="CU9742" s="2701"/>
      <c r="CV9742" s="2701"/>
      <c r="CW9742" s="2701"/>
      <c r="CX9742" s="2701"/>
      <c r="CY9742" s="2701"/>
      <c r="CZ9742" s="2701"/>
      <c r="DA9742" s="2701"/>
      <c r="DB9742" s="2701"/>
      <c r="DC9742" s="2701"/>
      <c r="DD9742" s="2701"/>
      <c r="DE9742" s="2701"/>
      <c r="DF9742" s="2701"/>
      <c r="DG9742" s="2701"/>
      <c r="DH9742" s="2701"/>
      <c r="DI9742" s="2701"/>
      <c r="DJ9742" s="2701"/>
      <c r="DK9742" s="2701"/>
      <c r="DL9742" s="2701"/>
      <c r="DM9742" s="2701"/>
      <c r="DN9742" s="2701"/>
      <c r="DO9742" s="2701"/>
      <c r="DP9742" s="2701"/>
      <c r="DQ9742" s="2701"/>
      <c r="DR9742" s="2701"/>
      <c r="DS9742" s="2701"/>
      <c r="DT9742" s="2701"/>
      <c r="DU9742" s="2701"/>
      <c r="DV9742" s="2701"/>
      <c r="DW9742" s="2701"/>
      <c r="DX9742" s="2701"/>
      <c r="DY9742" s="2701"/>
      <c r="DZ9742" s="2701"/>
      <c r="EA9742" s="2701"/>
      <c r="EB9742" s="2701"/>
      <c r="EC9742" s="2701"/>
      <c r="ED9742" s="2701"/>
      <c r="EE9742" s="2701"/>
      <c r="EF9742" s="2701"/>
      <c r="EG9742" s="2701"/>
      <c r="EH9742" s="2701"/>
      <c r="EI9742" s="2701"/>
      <c r="EJ9742" s="2701"/>
      <c r="EK9742" s="2701"/>
      <c r="EL9742" s="2701"/>
      <c r="EM9742" s="2701"/>
      <c r="EN9742" s="2701"/>
      <c r="EO9742" s="2701"/>
      <c r="EP9742" s="2701"/>
      <c r="EQ9742" s="2701"/>
      <c r="ER9742" s="2701"/>
      <c r="ES9742" s="2701"/>
      <c r="ET9742" s="2701"/>
      <c r="EU9742" s="2701"/>
      <c r="EV9742" s="2701"/>
      <c r="EW9742" s="2701"/>
      <c r="EX9742" s="2701"/>
      <c r="EY9742" s="2701"/>
      <c r="EZ9742" s="2701"/>
      <c r="FA9742" s="2701"/>
      <c r="FB9742" s="2701"/>
      <c r="FC9742" s="2701"/>
      <c r="FD9742" s="2701"/>
      <c r="FE9742" s="2701"/>
      <c r="FF9742" s="2701"/>
      <c r="FG9742" s="2701"/>
      <c r="FH9742" s="2701"/>
      <c r="FI9742" s="2701"/>
      <c r="FJ9742" s="2701"/>
      <c r="FK9742" s="2701"/>
      <c r="FL9742" s="2701"/>
      <c r="FM9742" s="2701"/>
      <c r="FN9742" s="2701"/>
      <c r="FO9742" s="2701"/>
      <c r="FP9742" s="2701"/>
      <c r="FQ9742" s="2701"/>
      <c r="FR9742" s="2701"/>
      <c r="FS9742" s="2701"/>
      <c r="FT9742" s="2701"/>
      <c r="FU9742" s="2701"/>
      <c r="FV9742" s="2701"/>
      <c r="FW9742" s="2701"/>
      <c r="FX9742" s="2701"/>
      <c r="FY9742" s="2701"/>
      <c r="FZ9742" s="2701"/>
      <c r="GA9742" s="2701"/>
      <c r="GB9742" s="2701"/>
      <c r="GC9742" s="2701"/>
      <c r="GD9742" s="2701"/>
      <c r="GE9742" s="2701"/>
      <c r="GF9742" s="2701"/>
      <c r="GG9742" s="2701"/>
      <c r="GH9742" s="2701"/>
      <c r="GI9742" s="2701"/>
      <c r="GJ9742" s="2701"/>
      <c r="GK9742" s="2701"/>
      <c r="GL9742" s="2701"/>
      <c r="GM9742" s="2701"/>
      <c r="GN9742" s="2701"/>
      <c r="GO9742" s="2701"/>
      <c r="GP9742" s="2701"/>
      <c r="GQ9742" s="2701"/>
      <c r="GR9742" s="2701"/>
      <c r="GS9742" s="2701"/>
      <c r="GT9742" s="2701"/>
      <c r="GU9742" s="2701"/>
      <c r="GV9742" s="2701"/>
      <c r="GW9742" s="2701"/>
      <c r="GX9742" s="2701"/>
      <c r="GY9742" s="2701"/>
      <c r="GZ9742" s="2701"/>
      <c r="HA9742" s="2701"/>
      <c r="HB9742" s="2701"/>
      <c r="HC9742" s="2701"/>
      <c r="HD9742" s="2701"/>
      <c r="HE9742" s="2701"/>
      <c r="HF9742" s="2701"/>
      <c r="HG9742" s="2701"/>
      <c r="HH9742" s="2701"/>
      <c r="HI9742" s="2701"/>
      <c r="HJ9742" s="2701"/>
      <c r="HK9742" s="2701"/>
      <c r="HL9742" s="2701"/>
      <c r="HM9742" s="2701"/>
      <c r="HN9742" s="2701"/>
      <c r="HO9742" s="2701"/>
      <c r="HP9742" s="2701"/>
      <c r="HQ9742" s="2701"/>
      <c r="HR9742" s="2701"/>
      <c r="HS9742" s="2701"/>
      <c r="HT9742" s="2701"/>
      <c r="HU9742" s="2701"/>
      <c r="HV9742" s="2701"/>
      <c r="HW9742" s="2701"/>
      <c r="HX9742" s="2701"/>
      <c r="HY9742" s="2701"/>
      <c r="HZ9742" s="2701"/>
      <c r="IA9742" s="2701"/>
      <c r="IB9742" s="2701"/>
      <c r="IC9742" s="2701"/>
      <c r="ID9742" s="2701"/>
      <c r="IE9742" s="2701"/>
      <c r="IF9742" s="2701"/>
      <c r="IG9742" s="2701"/>
      <c r="IH9742" s="2701"/>
      <c r="II9742" s="2701"/>
      <c r="IJ9742" s="2701"/>
      <c r="IK9742" s="2701"/>
      <c r="IL9742" s="2701"/>
      <c r="IM9742" s="2701"/>
      <c r="IN9742" s="2701"/>
      <c r="IO9742" s="2701"/>
      <c r="IP9742" s="2701"/>
      <c r="IQ9742" s="2701"/>
      <c r="IR9742" s="2701"/>
      <c r="IS9742" s="2701"/>
      <c r="IT9742" s="2701"/>
      <c r="IU9742" s="2701"/>
      <c r="IV9742" s="2701"/>
    </row>
    <row r="9743" spans="1:256" hidden="1">
      <c r="A9743" s="2733"/>
      <c r="B9743" s="2781"/>
      <c r="C9743" s="2173"/>
      <c r="D9743" s="2781"/>
      <c r="E9743" s="2173"/>
      <c r="F9743" s="2782"/>
      <c r="G9743" s="1991"/>
      <c r="H9743" s="1991"/>
      <c r="I9743" s="2782"/>
      <c r="J9743" s="1991"/>
      <c r="K9743" s="1991"/>
      <c r="L9743" s="1991"/>
      <c r="M9743" s="2175">
        <v>0</v>
      </c>
      <c r="N9743" s="2681"/>
      <c r="O9743" s="2688"/>
      <c r="P9743" s="2786"/>
      <c r="Q9743" s="2787"/>
      <c r="R9743" s="2788"/>
      <c r="S9743" s="2692">
        <f>R9743*E9739</f>
        <v>0</v>
      </c>
      <c r="T9743" s="2789"/>
      <c r="U9743" s="2701"/>
      <c r="V9743" s="2701"/>
      <c r="W9743" s="2701"/>
      <c r="X9743" s="2701"/>
      <c r="Y9743" s="2701"/>
      <c r="Z9743" s="2701"/>
      <c r="AA9743" s="2701"/>
      <c r="AB9743" s="2701"/>
      <c r="AC9743" s="2701"/>
      <c r="AD9743" s="2701"/>
      <c r="AE9743" s="2701"/>
      <c r="AF9743" s="2701"/>
      <c r="AG9743" s="2701"/>
      <c r="AH9743" s="2701"/>
      <c r="AI9743" s="2701"/>
      <c r="AJ9743" s="2701"/>
      <c r="AK9743" s="2701"/>
      <c r="AL9743" s="2701"/>
      <c r="AM9743" s="2701"/>
      <c r="AN9743" s="2701"/>
      <c r="AO9743" s="2701"/>
      <c r="AP9743" s="2701"/>
      <c r="AQ9743" s="2701"/>
      <c r="AR9743" s="2701"/>
      <c r="AS9743" s="2701"/>
      <c r="AT9743" s="2701"/>
      <c r="AU9743" s="2701"/>
      <c r="AV9743" s="2701"/>
      <c r="AW9743" s="2701"/>
      <c r="AX9743" s="2701"/>
      <c r="AY9743" s="2701"/>
      <c r="AZ9743" s="2701"/>
      <c r="BA9743" s="2701"/>
      <c r="BB9743" s="2701"/>
      <c r="BC9743" s="2701"/>
      <c r="BD9743" s="2701"/>
      <c r="BE9743" s="2701"/>
      <c r="BF9743" s="2701"/>
      <c r="BG9743" s="2701"/>
      <c r="BH9743" s="2701"/>
      <c r="BI9743" s="2701"/>
      <c r="BJ9743" s="2701"/>
      <c r="BK9743" s="2701"/>
      <c r="BL9743" s="2701"/>
      <c r="BM9743" s="2701"/>
      <c r="BN9743" s="2701"/>
      <c r="BO9743" s="2701"/>
      <c r="BP9743" s="2701"/>
      <c r="BQ9743" s="2701"/>
      <c r="BR9743" s="2701"/>
      <c r="BS9743" s="2701"/>
      <c r="BT9743" s="2701"/>
      <c r="BU9743" s="2701"/>
      <c r="BV9743" s="2701"/>
      <c r="BW9743" s="2701"/>
      <c r="BX9743" s="2701"/>
      <c r="BY9743" s="2701"/>
      <c r="BZ9743" s="2701"/>
      <c r="CA9743" s="2701"/>
      <c r="CB9743" s="2701"/>
      <c r="CC9743" s="2701"/>
      <c r="CD9743" s="2701"/>
      <c r="CE9743" s="2701"/>
      <c r="CF9743" s="2701"/>
      <c r="CG9743" s="2701"/>
      <c r="CH9743" s="2701"/>
      <c r="CI9743" s="2701"/>
      <c r="CJ9743" s="2701"/>
      <c r="CK9743" s="2701"/>
      <c r="CL9743" s="2701"/>
      <c r="CM9743" s="2701"/>
      <c r="CN9743" s="2701"/>
      <c r="CO9743" s="2701"/>
      <c r="CP9743" s="2701"/>
      <c r="CQ9743" s="2701"/>
      <c r="CR9743" s="2701"/>
      <c r="CS9743" s="2701"/>
      <c r="CT9743" s="2701"/>
      <c r="CU9743" s="2701"/>
      <c r="CV9743" s="2701"/>
      <c r="CW9743" s="2701"/>
      <c r="CX9743" s="2701"/>
      <c r="CY9743" s="2701"/>
      <c r="CZ9743" s="2701"/>
      <c r="DA9743" s="2701"/>
      <c r="DB9743" s="2701"/>
      <c r="DC9743" s="2701"/>
      <c r="DD9743" s="2701"/>
      <c r="DE9743" s="2701"/>
      <c r="DF9743" s="2701"/>
      <c r="DG9743" s="2701"/>
      <c r="DH9743" s="2701"/>
      <c r="DI9743" s="2701"/>
      <c r="DJ9743" s="2701"/>
      <c r="DK9743" s="2701"/>
      <c r="DL9743" s="2701"/>
      <c r="DM9743" s="2701"/>
      <c r="DN9743" s="2701"/>
      <c r="DO9743" s="2701"/>
      <c r="DP9743" s="2701"/>
      <c r="DQ9743" s="2701"/>
      <c r="DR9743" s="2701"/>
      <c r="DS9743" s="2701"/>
      <c r="DT9743" s="2701"/>
      <c r="DU9743" s="2701"/>
      <c r="DV9743" s="2701"/>
      <c r="DW9743" s="2701"/>
      <c r="DX9743" s="2701"/>
      <c r="DY9743" s="2701"/>
      <c r="DZ9743" s="2701"/>
      <c r="EA9743" s="2701"/>
      <c r="EB9743" s="2701"/>
      <c r="EC9743" s="2701"/>
      <c r="ED9743" s="2701"/>
      <c r="EE9743" s="2701"/>
      <c r="EF9743" s="2701"/>
      <c r="EG9743" s="2701"/>
      <c r="EH9743" s="2701"/>
      <c r="EI9743" s="2701"/>
      <c r="EJ9743" s="2701"/>
      <c r="EK9743" s="2701"/>
      <c r="EL9743" s="2701"/>
      <c r="EM9743" s="2701"/>
      <c r="EN9743" s="2701"/>
      <c r="EO9743" s="2701"/>
      <c r="EP9743" s="2701"/>
      <c r="EQ9743" s="2701"/>
      <c r="ER9743" s="2701"/>
      <c r="ES9743" s="2701"/>
      <c r="ET9743" s="2701"/>
      <c r="EU9743" s="2701"/>
      <c r="EV9743" s="2701"/>
      <c r="EW9743" s="2701"/>
      <c r="EX9743" s="2701"/>
      <c r="EY9743" s="2701"/>
      <c r="EZ9743" s="2701"/>
      <c r="FA9743" s="2701"/>
      <c r="FB9743" s="2701"/>
      <c r="FC9743" s="2701"/>
      <c r="FD9743" s="2701"/>
      <c r="FE9743" s="2701"/>
      <c r="FF9743" s="2701"/>
      <c r="FG9743" s="2701"/>
      <c r="FH9743" s="2701"/>
      <c r="FI9743" s="2701"/>
      <c r="FJ9743" s="2701"/>
      <c r="FK9743" s="2701"/>
      <c r="FL9743" s="2701"/>
      <c r="FM9743" s="2701"/>
      <c r="FN9743" s="2701"/>
      <c r="FO9743" s="2701"/>
      <c r="FP9743" s="2701"/>
      <c r="FQ9743" s="2701"/>
      <c r="FR9743" s="2701"/>
      <c r="FS9743" s="2701"/>
      <c r="FT9743" s="2701"/>
      <c r="FU9743" s="2701"/>
      <c r="FV9743" s="2701"/>
      <c r="FW9743" s="2701"/>
      <c r="FX9743" s="2701"/>
      <c r="FY9743" s="2701"/>
      <c r="FZ9743" s="2701"/>
      <c r="GA9743" s="2701"/>
      <c r="GB9743" s="2701"/>
      <c r="GC9743" s="2701"/>
      <c r="GD9743" s="2701"/>
      <c r="GE9743" s="2701"/>
      <c r="GF9743" s="2701"/>
      <c r="GG9743" s="2701"/>
      <c r="GH9743" s="2701"/>
      <c r="GI9743" s="2701"/>
      <c r="GJ9743" s="2701"/>
      <c r="GK9743" s="2701"/>
      <c r="GL9743" s="2701"/>
      <c r="GM9743" s="2701"/>
      <c r="GN9743" s="2701"/>
      <c r="GO9743" s="2701"/>
      <c r="GP9743" s="2701"/>
      <c r="GQ9743" s="2701"/>
      <c r="GR9743" s="2701"/>
      <c r="GS9743" s="2701"/>
      <c r="GT9743" s="2701"/>
      <c r="GU9743" s="2701"/>
      <c r="GV9743" s="2701"/>
      <c r="GW9743" s="2701"/>
      <c r="GX9743" s="2701"/>
      <c r="GY9743" s="2701"/>
      <c r="GZ9743" s="2701"/>
      <c r="HA9743" s="2701"/>
      <c r="HB9743" s="2701"/>
      <c r="HC9743" s="2701"/>
      <c r="HD9743" s="2701"/>
      <c r="HE9743" s="2701"/>
      <c r="HF9743" s="2701"/>
      <c r="HG9743" s="2701"/>
      <c r="HH9743" s="2701"/>
      <c r="HI9743" s="2701"/>
      <c r="HJ9743" s="2701"/>
      <c r="HK9743" s="2701"/>
      <c r="HL9743" s="2701"/>
      <c r="HM9743" s="2701"/>
      <c r="HN9743" s="2701"/>
      <c r="HO9743" s="2701"/>
      <c r="HP9743" s="2701"/>
      <c r="HQ9743" s="2701"/>
      <c r="HR9743" s="2701"/>
      <c r="HS9743" s="2701"/>
      <c r="HT9743" s="2701"/>
      <c r="HU9743" s="2701"/>
      <c r="HV9743" s="2701"/>
      <c r="HW9743" s="2701"/>
      <c r="HX9743" s="2701"/>
      <c r="HY9743" s="2701"/>
      <c r="HZ9743" s="2701"/>
      <c r="IA9743" s="2701"/>
      <c r="IB9743" s="2701"/>
      <c r="IC9743" s="2701"/>
      <c r="ID9743" s="2701"/>
      <c r="IE9743" s="2701"/>
      <c r="IF9743" s="2701"/>
      <c r="IG9743" s="2701"/>
      <c r="IH9743" s="2701"/>
      <c r="II9743" s="2701"/>
      <c r="IJ9743" s="2701"/>
      <c r="IK9743" s="2701"/>
      <c r="IL9743" s="2701"/>
      <c r="IM9743" s="2701"/>
      <c r="IN9743" s="2701"/>
      <c r="IO9743" s="2701"/>
      <c r="IP9743" s="2701"/>
      <c r="IQ9743" s="2701"/>
      <c r="IR9743" s="2701"/>
      <c r="IS9743" s="2701"/>
      <c r="IT9743" s="2701"/>
      <c r="IU9743" s="2701"/>
      <c r="IV9743" s="2701"/>
    </row>
    <row r="9744" spans="1:256" hidden="1">
      <c r="A9744" s="2733"/>
      <c r="B9744" s="2781"/>
      <c r="C9744" s="2173"/>
      <c r="D9744" s="2781"/>
      <c r="E9744" s="2173"/>
      <c r="F9744" s="2782"/>
      <c r="G9744" s="1991"/>
      <c r="H9744" s="1991"/>
      <c r="I9744" s="2782"/>
      <c r="J9744" s="1991"/>
      <c r="K9744" s="1991"/>
      <c r="L9744" s="1991"/>
      <c r="M9744" s="2175">
        <v>0</v>
      </c>
      <c r="N9744" s="2681"/>
      <c r="O9744" s="2688"/>
      <c r="P9744" s="2786"/>
      <c r="Q9744" s="2787"/>
      <c r="R9744" s="2788"/>
      <c r="S9744" s="2692">
        <f>R9744*E9739</f>
        <v>0</v>
      </c>
      <c r="T9744" s="2789"/>
      <c r="U9744" s="2701"/>
      <c r="V9744" s="2701"/>
      <c r="W9744" s="2701"/>
      <c r="X9744" s="2701"/>
      <c r="Y9744" s="2701"/>
      <c r="Z9744" s="2701"/>
      <c r="AA9744" s="2701"/>
      <c r="AB9744" s="2701"/>
      <c r="AC9744" s="2701"/>
      <c r="AD9744" s="2701"/>
      <c r="AE9744" s="2701"/>
      <c r="AF9744" s="2701"/>
      <c r="AG9744" s="2701"/>
      <c r="AH9744" s="2701"/>
      <c r="AI9744" s="2701"/>
      <c r="AJ9744" s="2701"/>
      <c r="AK9744" s="2701"/>
      <c r="AL9744" s="2701"/>
      <c r="AM9744" s="2701"/>
      <c r="AN9744" s="2701"/>
      <c r="AO9744" s="2701"/>
      <c r="AP9744" s="2701"/>
      <c r="AQ9744" s="2701"/>
      <c r="AR9744" s="2701"/>
      <c r="AS9744" s="2701"/>
      <c r="AT9744" s="2701"/>
      <c r="AU9744" s="2701"/>
      <c r="AV9744" s="2701"/>
      <c r="AW9744" s="2701"/>
      <c r="AX9744" s="2701"/>
      <c r="AY9744" s="2701"/>
      <c r="AZ9744" s="2701"/>
      <c r="BA9744" s="2701"/>
      <c r="BB9744" s="2701"/>
      <c r="BC9744" s="2701"/>
      <c r="BD9744" s="2701"/>
      <c r="BE9744" s="2701"/>
      <c r="BF9744" s="2701"/>
      <c r="BG9744" s="2701"/>
      <c r="BH9744" s="2701"/>
      <c r="BI9744" s="2701"/>
      <c r="BJ9744" s="2701"/>
      <c r="BK9744" s="2701"/>
      <c r="BL9744" s="2701"/>
      <c r="BM9744" s="2701"/>
      <c r="BN9744" s="2701"/>
      <c r="BO9744" s="2701"/>
      <c r="BP9744" s="2701"/>
      <c r="BQ9744" s="2701"/>
      <c r="BR9744" s="2701"/>
      <c r="BS9744" s="2701"/>
      <c r="BT9744" s="2701"/>
      <c r="BU9744" s="2701"/>
      <c r="BV9744" s="2701"/>
      <c r="BW9744" s="2701"/>
      <c r="BX9744" s="2701"/>
      <c r="BY9744" s="2701"/>
      <c r="BZ9744" s="2701"/>
      <c r="CA9744" s="2701"/>
      <c r="CB9744" s="2701"/>
      <c r="CC9744" s="2701"/>
      <c r="CD9744" s="2701"/>
      <c r="CE9744" s="2701"/>
      <c r="CF9744" s="2701"/>
      <c r="CG9744" s="2701"/>
      <c r="CH9744" s="2701"/>
      <c r="CI9744" s="2701"/>
      <c r="CJ9744" s="2701"/>
      <c r="CK9744" s="2701"/>
      <c r="CL9744" s="2701"/>
      <c r="CM9744" s="2701"/>
      <c r="CN9744" s="2701"/>
      <c r="CO9744" s="2701"/>
      <c r="CP9744" s="2701"/>
      <c r="CQ9744" s="2701"/>
      <c r="CR9744" s="2701"/>
      <c r="CS9744" s="2701"/>
      <c r="CT9744" s="2701"/>
      <c r="CU9744" s="2701"/>
      <c r="CV9744" s="2701"/>
      <c r="CW9744" s="2701"/>
      <c r="CX9744" s="2701"/>
      <c r="CY9744" s="2701"/>
      <c r="CZ9744" s="2701"/>
      <c r="DA9744" s="2701"/>
      <c r="DB9744" s="2701"/>
      <c r="DC9744" s="2701"/>
      <c r="DD9744" s="2701"/>
      <c r="DE9744" s="2701"/>
      <c r="DF9744" s="2701"/>
      <c r="DG9744" s="2701"/>
      <c r="DH9744" s="2701"/>
      <c r="DI9744" s="2701"/>
      <c r="DJ9744" s="2701"/>
      <c r="DK9744" s="2701"/>
      <c r="DL9744" s="2701"/>
      <c r="DM9744" s="2701"/>
      <c r="DN9744" s="2701"/>
      <c r="DO9744" s="2701"/>
      <c r="DP9744" s="2701"/>
      <c r="DQ9744" s="2701"/>
      <c r="DR9744" s="2701"/>
      <c r="DS9744" s="2701"/>
      <c r="DT9744" s="2701"/>
      <c r="DU9744" s="2701"/>
      <c r="DV9744" s="2701"/>
      <c r="DW9744" s="2701"/>
      <c r="DX9744" s="2701"/>
      <c r="DY9744" s="2701"/>
      <c r="DZ9744" s="2701"/>
      <c r="EA9744" s="2701"/>
      <c r="EB9744" s="2701"/>
      <c r="EC9744" s="2701"/>
      <c r="ED9744" s="2701"/>
      <c r="EE9744" s="2701"/>
      <c r="EF9744" s="2701"/>
      <c r="EG9744" s="2701"/>
      <c r="EH9744" s="2701"/>
      <c r="EI9744" s="2701"/>
      <c r="EJ9744" s="2701"/>
      <c r="EK9744" s="2701"/>
      <c r="EL9744" s="2701"/>
      <c r="EM9744" s="2701"/>
      <c r="EN9744" s="2701"/>
      <c r="EO9744" s="2701"/>
      <c r="EP9744" s="2701"/>
      <c r="EQ9744" s="2701"/>
      <c r="ER9744" s="2701"/>
      <c r="ES9744" s="2701"/>
      <c r="ET9744" s="2701"/>
      <c r="EU9744" s="2701"/>
      <c r="EV9744" s="2701"/>
      <c r="EW9744" s="2701"/>
      <c r="EX9744" s="2701"/>
      <c r="EY9744" s="2701"/>
      <c r="EZ9744" s="2701"/>
      <c r="FA9744" s="2701"/>
      <c r="FB9744" s="2701"/>
      <c r="FC9744" s="2701"/>
      <c r="FD9744" s="2701"/>
      <c r="FE9744" s="2701"/>
      <c r="FF9744" s="2701"/>
      <c r="FG9744" s="2701"/>
      <c r="FH9744" s="2701"/>
      <c r="FI9744" s="2701"/>
      <c r="FJ9744" s="2701"/>
      <c r="FK9744" s="2701"/>
      <c r="FL9744" s="2701"/>
      <c r="FM9744" s="2701"/>
      <c r="FN9744" s="2701"/>
      <c r="FO9744" s="2701"/>
      <c r="FP9744" s="2701"/>
      <c r="FQ9744" s="2701"/>
      <c r="FR9744" s="2701"/>
      <c r="FS9744" s="2701"/>
      <c r="FT9744" s="2701"/>
      <c r="FU9744" s="2701"/>
      <c r="FV9744" s="2701"/>
      <c r="FW9744" s="2701"/>
      <c r="FX9744" s="2701"/>
      <c r="FY9744" s="2701"/>
      <c r="FZ9744" s="2701"/>
      <c r="GA9744" s="2701"/>
      <c r="GB9744" s="2701"/>
      <c r="GC9744" s="2701"/>
      <c r="GD9744" s="2701"/>
      <c r="GE9744" s="2701"/>
      <c r="GF9744" s="2701"/>
      <c r="GG9744" s="2701"/>
      <c r="GH9744" s="2701"/>
      <c r="GI9744" s="2701"/>
      <c r="GJ9744" s="2701"/>
      <c r="GK9744" s="2701"/>
      <c r="GL9744" s="2701"/>
      <c r="GM9744" s="2701"/>
      <c r="GN9744" s="2701"/>
      <c r="GO9744" s="2701"/>
      <c r="GP9744" s="2701"/>
      <c r="GQ9744" s="2701"/>
      <c r="GR9744" s="2701"/>
      <c r="GS9744" s="2701"/>
      <c r="GT9744" s="2701"/>
      <c r="GU9744" s="2701"/>
      <c r="GV9744" s="2701"/>
      <c r="GW9744" s="2701"/>
      <c r="GX9744" s="2701"/>
      <c r="GY9744" s="2701"/>
      <c r="GZ9744" s="2701"/>
      <c r="HA9744" s="2701"/>
      <c r="HB9744" s="2701"/>
      <c r="HC9744" s="2701"/>
      <c r="HD9744" s="2701"/>
      <c r="HE9744" s="2701"/>
      <c r="HF9744" s="2701"/>
      <c r="HG9744" s="2701"/>
      <c r="HH9744" s="2701"/>
      <c r="HI9744" s="2701"/>
      <c r="HJ9744" s="2701"/>
      <c r="HK9744" s="2701"/>
      <c r="HL9744" s="2701"/>
      <c r="HM9744" s="2701"/>
      <c r="HN9744" s="2701"/>
      <c r="HO9744" s="2701"/>
      <c r="HP9744" s="2701"/>
      <c r="HQ9744" s="2701"/>
      <c r="HR9744" s="2701"/>
      <c r="HS9744" s="2701"/>
      <c r="HT9744" s="2701"/>
      <c r="HU9744" s="2701"/>
      <c r="HV9744" s="2701"/>
      <c r="HW9744" s="2701"/>
      <c r="HX9744" s="2701"/>
      <c r="HY9744" s="2701"/>
      <c r="HZ9744" s="2701"/>
      <c r="IA9744" s="2701"/>
      <c r="IB9744" s="2701"/>
      <c r="IC9744" s="2701"/>
      <c r="ID9744" s="2701"/>
      <c r="IE9744" s="2701"/>
      <c r="IF9744" s="2701"/>
      <c r="IG9744" s="2701"/>
      <c r="IH9744" s="2701"/>
      <c r="II9744" s="2701"/>
      <c r="IJ9744" s="2701"/>
      <c r="IK9744" s="2701"/>
      <c r="IL9744" s="2701"/>
      <c r="IM9744" s="2701"/>
      <c r="IN9744" s="2701"/>
      <c r="IO9744" s="2701"/>
      <c r="IP9744" s="2701"/>
      <c r="IQ9744" s="2701"/>
      <c r="IR9744" s="2701"/>
      <c r="IS9744" s="2701"/>
      <c r="IT9744" s="2701"/>
      <c r="IU9744" s="2701"/>
      <c r="IV9744" s="2701"/>
    </row>
    <row r="9745" spans="1:256" hidden="1">
      <c r="A9745" s="2733"/>
      <c r="B9745" s="2781"/>
      <c r="C9745" s="2173"/>
      <c r="D9745" s="2781"/>
      <c r="E9745" s="2173"/>
      <c r="F9745" s="2782"/>
      <c r="G9745" s="1991"/>
      <c r="H9745" s="1991"/>
      <c r="I9745" s="2782"/>
      <c r="J9745" s="1991"/>
      <c r="K9745" s="1991"/>
      <c r="L9745" s="1991"/>
      <c r="M9745" s="2175">
        <v>0</v>
      </c>
      <c r="N9745" s="2681"/>
      <c r="O9745" s="2688"/>
      <c r="P9745" s="2786"/>
      <c r="Q9745" s="2787"/>
      <c r="R9745" s="2788"/>
      <c r="S9745" s="2692">
        <f>R9745*E9739</f>
        <v>0</v>
      </c>
      <c r="T9745" s="2789"/>
      <c r="U9745" s="2701"/>
      <c r="V9745" s="2701"/>
      <c r="W9745" s="2701"/>
      <c r="X9745" s="2701"/>
      <c r="Y9745" s="2701"/>
      <c r="Z9745" s="2701"/>
      <c r="AA9745" s="2701"/>
      <c r="AB9745" s="2701"/>
      <c r="AC9745" s="2701"/>
      <c r="AD9745" s="2701"/>
      <c r="AE9745" s="2701"/>
      <c r="AF9745" s="2701"/>
      <c r="AG9745" s="2701"/>
      <c r="AH9745" s="2701"/>
      <c r="AI9745" s="2701"/>
      <c r="AJ9745" s="2701"/>
      <c r="AK9745" s="2701"/>
      <c r="AL9745" s="2701"/>
      <c r="AM9745" s="2701"/>
      <c r="AN9745" s="2701"/>
      <c r="AO9745" s="2701"/>
      <c r="AP9745" s="2701"/>
      <c r="AQ9745" s="2701"/>
      <c r="AR9745" s="2701"/>
      <c r="AS9745" s="2701"/>
      <c r="AT9745" s="2701"/>
      <c r="AU9745" s="2701"/>
      <c r="AV9745" s="2701"/>
      <c r="AW9745" s="2701"/>
      <c r="AX9745" s="2701"/>
      <c r="AY9745" s="2701"/>
      <c r="AZ9745" s="2701"/>
      <c r="BA9745" s="2701"/>
      <c r="BB9745" s="2701"/>
      <c r="BC9745" s="2701"/>
      <c r="BD9745" s="2701"/>
      <c r="BE9745" s="2701"/>
      <c r="BF9745" s="2701"/>
      <c r="BG9745" s="2701"/>
      <c r="BH9745" s="2701"/>
      <c r="BI9745" s="2701"/>
      <c r="BJ9745" s="2701"/>
      <c r="BK9745" s="2701"/>
      <c r="BL9745" s="2701"/>
      <c r="BM9745" s="2701"/>
      <c r="BN9745" s="2701"/>
      <c r="BO9745" s="2701"/>
      <c r="BP9745" s="2701"/>
      <c r="BQ9745" s="2701"/>
      <c r="BR9745" s="2701"/>
      <c r="BS9745" s="2701"/>
      <c r="BT9745" s="2701"/>
      <c r="BU9745" s="2701"/>
      <c r="BV9745" s="2701"/>
      <c r="BW9745" s="2701"/>
      <c r="BX9745" s="2701"/>
      <c r="BY9745" s="2701"/>
      <c r="BZ9745" s="2701"/>
      <c r="CA9745" s="2701"/>
      <c r="CB9745" s="2701"/>
      <c r="CC9745" s="2701"/>
      <c r="CD9745" s="2701"/>
      <c r="CE9745" s="2701"/>
      <c r="CF9745" s="2701"/>
      <c r="CG9745" s="2701"/>
      <c r="CH9745" s="2701"/>
      <c r="CI9745" s="2701"/>
      <c r="CJ9745" s="2701"/>
      <c r="CK9745" s="2701"/>
      <c r="CL9745" s="2701"/>
      <c r="CM9745" s="2701"/>
      <c r="CN9745" s="2701"/>
      <c r="CO9745" s="2701"/>
      <c r="CP9745" s="2701"/>
      <c r="CQ9745" s="2701"/>
      <c r="CR9745" s="2701"/>
      <c r="CS9745" s="2701"/>
      <c r="CT9745" s="2701"/>
      <c r="CU9745" s="2701"/>
      <c r="CV9745" s="2701"/>
      <c r="CW9745" s="2701"/>
      <c r="CX9745" s="2701"/>
      <c r="CY9745" s="2701"/>
      <c r="CZ9745" s="2701"/>
      <c r="DA9745" s="2701"/>
      <c r="DB9745" s="2701"/>
      <c r="DC9745" s="2701"/>
      <c r="DD9745" s="2701"/>
      <c r="DE9745" s="2701"/>
      <c r="DF9745" s="2701"/>
      <c r="DG9745" s="2701"/>
      <c r="DH9745" s="2701"/>
      <c r="DI9745" s="2701"/>
      <c r="DJ9745" s="2701"/>
      <c r="DK9745" s="2701"/>
      <c r="DL9745" s="2701"/>
      <c r="DM9745" s="2701"/>
      <c r="DN9745" s="2701"/>
      <c r="DO9745" s="2701"/>
      <c r="DP9745" s="2701"/>
      <c r="DQ9745" s="2701"/>
      <c r="DR9745" s="2701"/>
      <c r="DS9745" s="2701"/>
      <c r="DT9745" s="2701"/>
      <c r="DU9745" s="2701"/>
      <c r="DV9745" s="2701"/>
      <c r="DW9745" s="2701"/>
      <c r="DX9745" s="2701"/>
      <c r="DY9745" s="2701"/>
      <c r="DZ9745" s="2701"/>
      <c r="EA9745" s="2701"/>
      <c r="EB9745" s="2701"/>
      <c r="EC9745" s="2701"/>
      <c r="ED9745" s="2701"/>
      <c r="EE9745" s="2701"/>
      <c r="EF9745" s="2701"/>
      <c r="EG9745" s="2701"/>
      <c r="EH9745" s="2701"/>
      <c r="EI9745" s="2701"/>
      <c r="EJ9745" s="2701"/>
      <c r="EK9745" s="2701"/>
      <c r="EL9745" s="2701"/>
      <c r="EM9745" s="2701"/>
      <c r="EN9745" s="2701"/>
      <c r="EO9745" s="2701"/>
      <c r="EP9745" s="2701"/>
      <c r="EQ9745" s="2701"/>
      <c r="ER9745" s="2701"/>
      <c r="ES9745" s="2701"/>
      <c r="ET9745" s="2701"/>
      <c r="EU9745" s="2701"/>
      <c r="EV9745" s="2701"/>
      <c r="EW9745" s="2701"/>
      <c r="EX9745" s="2701"/>
      <c r="EY9745" s="2701"/>
      <c r="EZ9745" s="2701"/>
      <c r="FA9745" s="2701"/>
      <c r="FB9745" s="2701"/>
      <c r="FC9745" s="2701"/>
      <c r="FD9745" s="2701"/>
      <c r="FE9745" s="2701"/>
      <c r="FF9745" s="2701"/>
      <c r="FG9745" s="2701"/>
      <c r="FH9745" s="2701"/>
      <c r="FI9745" s="2701"/>
      <c r="FJ9745" s="2701"/>
      <c r="FK9745" s="2701"/>
      <c r="FL9745" s="2701"/>
      <c r="FM9745" s="2701"/>
      <c r="FN9745" s="2701"/>
      <c r="FO9745" s="2701"/>
      <c r="FP9745" s="2701"/>
      <c r="FQ9745" s="2701"/>
      <c r="FR9745" s="2701"/>
      <c r="FS9745" s="2701"/>
      <c r="FT9745" s="2701"/>
      <c r="FU9745" s="2701"/>
      <c r="FV9745" s="2701"/>
      <c r="FW9745" s="2701"/>
      <c r="FX9745" s="2701"/>
      <c r="FY9745" s="2701"/>
      <c r="FZ9745" s="2701"/>
      <c r="GA9745" s="2701"/>
      <c r="GB9745" s="2701"/>
      <c r="GC9745" s="2701"/>
      <c r="GD9745" s="2701"/>
      <c r="GE9745" s="2701"/>
      <c r="GF9745" s="2701"/>
      <c r="GG9745" s="2701"/>
      <c r="GH9745" s="2701"/>
      <c r="GI9745" s="2701"/>
      <c r="GJ9745" s="2701"/>
      <c r="GK9745" s="2701"/>
      <c r="GL9745" s="2701"/>
      <c r="GM9745" s="2701"/>
      <c r="GN9745" s="2701"/>
      <c r="GO9745" s="2701"/>
      <c r="GP9745" s="2701"/>
      <c r="GQ9745" s="2701"/>
      <c r="GR9745" s="2701"/>
      <c r="GS9745" s="2701"/>
      <c r="GT9745" s="2701"/>
      <c r="GU9745" s="2701"/>
      <c r="GV9745" s="2701"/>
      <c r="GW9745" s="2701"/>
      <c r="GX9745" s="2701"/>
      <c r="GY9745" s="2701"/>
      <c r="GZ9745" s="2701"/>
      <c r="HA9745" s="2701"/>
      <c r="HB9745" s="2701"/>
      <c r="HC9745" s="2701"/>
      <c r="HD9745" s="2701"/>
      <c r="HE9745" s="2701"/>
      <c r="HF9745" s="2701"/>
      <c r="HG9745" s="2701"/>
      <c r="HH9745" s="2701"/>
      <c r="HI9745" s="2701"/>
      <c r="HJ9745" s="2701"/>
      <c r="HK9745" s="2701"/>
      <c r="HL9745" s="2701"/>
      <c r="HM9745" s="2701"/>
      <c r="HN9745" s="2701"/>
      <c r="HO9745" s="2701"/>
      <c r="HP9745" s="2701"/>
      <c r="HQ9745" s="2701"/>
      <c r="HR9745" s="2701"/>
      <c r="HS9745" s="2701"/>
      <c r="HT9745" s="2701"/>
      <c r="HU9745" s="2701"/>
      <c r="HV9745" s="2701"/>
      <c r="HW9745" s="2701"/>
      <c r="HX9745" s="2701"/>
      <c r="HY9745" s="2701"/>
      <c r="HZ9745" s="2701"/>
      <c r="IA9745" s="2701"/>
      <c r="IB9745" s="2701"/>
      <c r="IC9745" s="2701"/>
      <c r="ID9745" s="2701"/>
      <c r="IE9745" s="2701"/>
      <c r="IF9745" s="2701"/>
      <c r="IG9745" s="2701"/>
      <c r="IH9745" s="2701"/>
      <c r="II9745" s="2701"/>
      <c r="IJ9745" s="2701"/>
      <c r="IK9745" s="2701"/>
      <c r="IL9745" s="2701"/>
      <c r="IM9745" s="2701"/>
      <c r="IN9745" s="2701"/>
      <c r="IO9745" s="2701"/>
      <c r="IP9745" s="2701"/>
      <c r="IQ9745" s="2701"/>
      <c r="IR9745" s="2701"/>
      <c r="IS9745" s="2701"/>
      <c r="IT9745" s="2701"/>
      <c r="IU9745" s="2701"/>
      <c r="IV9745" s="2701"/>
    </row>
    <row r="9746" spans="1:256" hidden="1">
      <c r="A9746" s="2733"/>
      <c r="B9746" s="2781"/>
      <c r="C9746" s="2173"/>
      <c r="D9746" s="2781"/>
      <c r="E9746" s="2173"/>
      <c r="F9746" s="2782"/>
      <c r="G9746" s="1991"/>
      <c r="H9746" s="1991"/>
      <c r="I9746" s="2782"/>
      <c r="J9746" s="1991"/>
      <c r="K9746" s="1991"/>
      <c r="L9746" s="1991"/>
      <c r="M9746" s="2175">
        <v>0</v>
      </c>
      <c r="N9746" s="2681"/>
      <c r="O9746" s="2688"/>
      <c r="P9746" s="2786"/>
      <c r="Q9746" s="2787"/>
      <c r="R9746" s="2788"/>
      <c r="S9746" s="2692">
        <f>R9746*E9739</f>
        <v>0</v>
      </c>
      <c r="T9746" s="2789"/>
      <c r="U9746" s="2701"/>
      <c r="V9746" s="2701"/>
      <c r="W9746" s="2701"/>
      <c r="X9746" s="2701"/>
      <c r="Y9746" s="2701"/>
      <c r="Z9746" s="2701"/>
      <c r="AA9746" s="2701"/>
      <c r="AB9746" s="2701"/>
      <c r="AC9746" s="2701"/>
      <c r="AD9746" s="2701"/>
      <c r="AE9746" s="2701"/>
      <c r="AF9746" s="2701"/>
      <c r="AG9746" s="2701"/>
      <c r="AH9746" s="2701"/>
      <c r="AI9746" s="2701"/>
      <c r="AJ9746" s="2701"/>
      <c r="AK9746" s="2701"/>
      <c r="AL9746" s="2701"/>
      <c r="AM9746" s="2701"/>
      <c r="AN9746" s="2701"/>
      <c r="AO9746" s="2701"/>
      <c r="AP9746" s="2701"/>
      <c r="AQ9746" s="2701"/>
      <c r="AR9746" s="2701"/>
      <c r="AS9746" s="2701"/>
      <c r="AT9746" s="2701"/>
      <c r="AU9746" s="2701"/>
      <c r="AV9746" s="2701"/>
      <c r="AW9746" s="2701"/>
      <c r="AX9746" s="2701"/>
      <c r="AY9746" s="2701"/>
      <c r="AZ9746" s="2701"/>
      <c r="BA9746" s="2701"/>
      <c r="BB9746" s="2701"/>
      <c r="BC9746" s="2701"/>
      <c r="BD9746" s="2701"/>
      <c r="BE9746" s="2701"/>
      <c r="BF9746" s="2701"/>
      <c r="BG9746" s="2701"/>
      <c r="BH9746" s="2701"/>
      <c r="BI9746" s="2701"/>
      <c r="BJ9746" s="2701"/>
      <c r="BK9746" s="2701"/>
      <c r="BL9746" s="2701"/>
      <c r="BM9746" s="2701"/>
      <c r="BN9746" s="2701"/>
      <c r="BO9746" s="2701"/>
      <c r="BP9746" s="2701"/>
      <c r="BQ9746" s="2701"/>
      <c r="BR9746" s="2701"/>
      <c r="BS9746" s="2701"/>
      <c r="BT9746" s="2701"/>
      <c r="BU9746" s="2701"/>
      <c r="BV9746" s="2701"/>
      <c r="BW9746" s="2701"/>
      <c r="BX9746" s="2701"/>
      <c r="BY9746" s="2701"/>
      <c r="BZ9746" s="2701"/>
      <c r="CA9746" s="2701"/>
      <c r="CB9746" s="2701"/>
      <c r="CC9746" s="2701"/>
      <c r="CD9746" s="2701"/>
      <c r="CE9746" s="2701"/>
      <c r="CF9746" s="2701"/>
      <c r="CG9746" s="2701"/>
      <c r="CH9746" s="2701"/>
      <c r="CI9746" s="2701"/>
      <c r="CJ9746" s="2701"/>
      <c r="CK9746" s="2701"/>
      <c r="CL9746" s="2701"/>
      <c r="CM9746" s="2701"/>
      <c r="CN9746" s="2701"/>
      <c r="CO9746" s="2701"/>
      <c r="CP9746" s="2701"/>
      <c r="CQ9746" s="2701"/>
      <c r="CR9746" s="2701"/>
      <c r="CS9746" s="2701"/>
      <c r="CT9746" s="2701"/>
      <c r="CU9746" s="2701"/>
      <c r="CV9746" s="2701"/>
      <c r="CW9746" s="2701"/>
      <c r="CX9746" s="2701"/>
      <c r="CY9746" s="2701"/>
      <c r="CZ9746" s="2701"/>
      <c r="DA9746" s="2701"/>
      <c r="DB9746" s="2701"/>
      <c r="DC9746" s="2701"/>
      <c r="DD9746" s="2701"/>
      <c r="DE9746" s="2701"/>
      <c r="DF9746" s="2701"/>
      <c r="DG9746" s="2701"/>
      <c r="DH9746" s="2701"/>
      <c r="DI9746" s="2701"/>
      <c r="DJ9746" s="2701"/>
      <c r="DK9746" s="2701"/>
      <c r="DL9746" s="2701"/>
      <c r="DM9746" s="2701"/>
      <c r="DN9746" s="2701"/>
      <c r="DO9746" s="2701"/>
      <c r="DP9746" s="2701"/>
      <c r="DQ9746" s="2701"/>
      <c r="DR9746" s="2701"/>
      <c r="DS9746" s="2701"/>
      <c r="DT9746" s="2701"/>
      <c r="DU9746" s="2701"/>
      <c r="DV9746" s="2701"/>
      <c r="DW9746" s="2701"/>
      <c r="DX9746" s="2701"/>
      <c r="DY9746" s="2701"/>
      <c r="DZ9746" s="2701"/>
      <c r="EA9746" s="2701"/>
      <c r="EB9746" s="2701"/>
      <c r="EC9746" s="2701"/>
      <c r="ED9746" s="2701"/>
      <c r="EE9746" s="2701"/>
      <c r="EF9746" s="2701"/>
      <c r="EG9746" s="2701"/>
      <c r="EH9746" s="2701"/>
      <c r="EI9746" s="2701"/>
      <c r="EJ9746" s="2701"/>
      <c r="EK9746" s="2701"/>
      <c r="EL9746" s="2701"/>
      <c r="EM9746" s="2701"/>
      <c r="EN9746" s="2701"/>
      <c r="EO9746" s="2701"/>
      <c r="EP9746" s="2701"/>
      <c r="EQ9746" s="2701"/>
      <c r="ER9746" s="2701"/>
      <c r="ES9746" s="2701"/>
      <c r="ET9746" s="2701"/>
      <c r="EU9746" s="2701"/>
      <c r="EV9746" s="2701"/>
      <c r="EW9746" s="2701"/>
      <c r="EX9746" s="2701"/>
      <c r="EY9746" s="2701"/>
      <c r="EZ9746" s="2701"/>
      <c r="FA9746" s="2701"/>
      <c r="FB9746" s="2701"/>
      <c r="FC9746" s="2701"/>
      <c r="FD9746" s="2701"/>
      <c r="FE9746" s="2701"/>
      <c r="FF9746" s="2701"/>
      <c r="FG9746" s="2701"/>
      <c r="FH9746" s="2701"/>
      <c r="FI9746" s="2701"/>
      <c r="FJ9746" s="2701"/>
      <c r="FK9746" s="2701"/>
      <c r="FL9746" s="2701"/>
      <c r="FM9746" s="2701"/>
      <c r="FN9746" s="2701"/>
      <c r="FO9746" s="2701"/>
      <c r="FP9746" s="2701"/>
      <c r="FQ9746" s="2701"/>
      <c r="FR9746" s="2701"/>
      <c r="FS9746" s="2701"/>
      <c r="FT9746" s="2701"/>
      <c r="FU9746" s="2701"/>
      <c r="FV9746" s="2701"/>
      <c r="FW9746" s="2701"/>
      <c r="FX9746" s="2701"/>
      <c r="FY9746" s="2701"/>
      <c r="FZ9746" s="2701"/>
      <c r="GA9746" s="2701"/>
      <c r="GB9746" s="2701"/>
      <c r="GC9746" s="2701"/>
      <c r="GD9746" s="2701"/>
      <c r="GE9746" s="2701"/>
      <c r="GF9746" s="2701"/>
      <c r="GG9746" s="2701"/>
      <c r="GH9746" s="2701"/>
      <c r="GI9746" s="2701"/>
      <c r="GJ9746" s="2701"/>
      <c r="GK9746" s="2701"/>
      <c r="GL9746" s="2701"/>
      <c r="GM9746" s="2701"/>
      <c r="GN9746" s="2701"/>
      <c r="GO9746" s="2701"/>
      <c r="GP9746" s="2701"/>
      <c r="GQ9746" s="2701"/>
      <c r="GR9746" s="2701"/>
      <c r="GS9746" s="2701"/>
      <c r="GT9746" s="2701"/>
      <c r="GU9746" s="2701"/>
      <c r="GV9746" s="2701"/>
      <c r="GW9746" s="2701"/>
      <c r="GX9746" s="2701"/>
      <c r="GY9746" s="2701"/>
      <c r="GZ9746" s="2701"/>
      <c r="HA9746" s="2701"/>
      <c r="HB9746" s="2701"/>
      <c r="HC9746" s="2701"/>
      <c r="HD9746" s="2701"/>
      <c r="HE9746" s="2701"/>
      <c r="HF9746" s="2701"/>
      <c r="HG9746" s="2701"/>
      <c r="HH9746" s="2701"/>
      <c r="HI9746" s="2701"/>
      <c r="HJ9746" s="2701"/>
      <c r="HK9746" s="2701"/>
      <c r="HL9746" s="2701"/>
      <c r="HM9746" s="2701"/>
      <c r="HN9746" s="2701"/>
      <c r="HO9746" s="2701"/>
      <c r="HP9746" s="2701"/>
      <c r="HQ9746" s="2701"/>
      <c r="HR9746" s="2701"/>
      <c r="HS9746" s="2701"/>
      <c r="HT9746" s="2701"/>
      <c r="HU9746" s="2701"/>
      <c r="HV9746" s="2701"/>
      <c r="HW9746" s="2701"/>
      <c r="HX9746" s="2701"/>
      <c r="HY9746" s="2701"/>
      <c r="HZ9746" s="2701"/>
      <c r="IA9746" s="2701"/>
      <c r="IB9746" s="2701"/>
      <c r="IC9746" s="2701"/>
      <c r="ID9746" s="2701"/>
      <c r="IE9746" s="2701"/>
      <c r="IF9746" s="2701"/>
      <c r="IG9746" s="2701"/>
      <c r="IH9746" s="2701"/>
      <c r="II9746" s="2701"/>
      <c r="IJ9746" s="2701"/>
      <c r="IK9746" s="2701"/>
      <c r="IL9746" s="2701"/>
      <c r="IM9746" s="2701"/>
      <c r="IN9746" s="2701"/>
      <c r="IO9746" s="2701"/>
      <c r="IP9746" s="2701"/>
      <c r="IQ9746" s="2701"/>
      <c r="IR9746" s="2701"/>
      <c r="IS9746" s="2701"/>
      <c r="IT9746" s="2701"/>
      <c r="IU9746" s="2701"/>
      <c r="IV9746" s="2701"/>
    </row>
    <row r="9747" spans="1:256" hidden="1">
      <c r="A9747" s="2733"/>
      <c r="B9747" s="2781"/>
      <c r="C9747" s="2173"/>
      <c r="D9747" s="2781"/>
      <c r="E9747" s="2173"/>
      <c r="F9747" s="2782"/>
      <c r="G9747" s="1991"/>
      <c r="H9747" s="1991"/>
      <c r="I9747" s="2782"/>
      <c r="J9747" s="1991"/>
      <c r="K9747" s="1991"/>
      <c r="L9747" s="1991"/>
      <c r="M9747" s="2175">
        <v>0</v>
      </c>
      <c r="N9747" s="2681"/>
      <c r="O9747" s="2688"/>
      <c r="P9747" s="2790"/>
      <c r="Q9747" s="2791"/>
      <c r="R9747" s="2792"/>
      <c r="S9747" s="2692">
        <f>R9747*E9739</f>
        <v>0</v>
      </c>
      <c r="T9747" s="2793"/>
      <c r="U9747" s="2701"/>
      <c r="V9747" s="2701"/>
      <c r="W9747" s="2701"/>
      <c r="X9747" s="2701"/>
      <c r="Y9747" s="2701"/>
      <c r="Z9747" s="2701"/>
      <c r="AA9747" s="2701"/>
      <c r="AB9747" s="2701"/>
      <c r="AC9747" s="2701"/>
      <c r="AD9747" s="2701"/>
      <c r="AE9747" s="2701"/>
      <c r="AF9747" s="2701"/>
      <c r="AG9747" s="2701"/>
      <c r="AH9747" s="2701"/>
      <c r="AI9747" s="2701"/>
      <c r="AJ9747" s="2701"/>
      <c r="AK9747" s="2701"/>
      <c r="AL9747" s="2701"/>
      <c r="AM9747" s="2701"/>
      <c r="AN9747" s="2701"/>
      <c r="AO9747" s="2701"/>
      <c r="AP9747" s="2701"/>
      <c r="AQ9747" s="2701"/>
      <c r="AR9747" s="2701"/>
      <c r="AS9747" s="2701"/>
      <c r="AT9747" s="2701"/>
      <c r="AU9747" s="2701"/>
      <c r="AV9747" s="2701"/>
      <c r="AW9747" s="2701"/>
      <c r="AX9747" s="2701"/>
      <c r="AY9747" s="2701"/>
      <c r="AZ9747" s="2701"/>
      <c r="BA9747" s="2701"/>
      <c r="BB9747" s="2701"/>
      <c r="BC9747" s="2701"/>
      <c r="BD9747" s="2701"/>
      <c r="BE9747" s="2701"/>
      <c r="BF9747" s="2701"/>
      <c r="BG9747" s="2701"/>
      <c r="BH9747" s="2701"/>
      <c r="BI9747" s="2701"/>
      <c r="BJ9747" s="2701"/>
      <c r="BK9747" s="2701"/>
      <c r="BL9747" s="2701"/>
      <c r="BM9747" s="2701"/>
      <c r="BN9747" s="2701"/>
      <c r="BO9747" s="2701"/>
      <c r="BP9747" s="2701"/>
      <c r="BQ9747" s="2701"/>
      <c r="BR9747" s="2701"/>
      <c r="BS9747" s="2701"/>
      <c r="BT9747" s="2701"/>
      <c r="BU9747" s="2701"/>
      <c r="BV9747" s="2701"/>
      <c r="BW9747" s="2701"/>
      <c r="BX9747" s="2701"/>
      <c r="BY9747" s="2701"/>
      <c r="BZ9747" s="2701"/>
      <c r="CA9747" s="2701"/>
      <c r="CB9747" s="2701"/>
      <c r="CC9747" s="2701"/>
      <c r="CD9747" s="2701"/>
      <c r="CE9747" s="2701"/>
      <c r="CF9747" s="2701"/>
      <c r="CG9747" s="2701"/>
      <c r="CH9747" s="2701"/>
      <c r="CI9747" s="2701"/>
      <c r="CJ9747" s="2701"/>
      <c r="CK9747" s="2701"/>
      <c r="CL9747" s="2701"/>
      <c r="CM9747" s="2701"/>
      <c r="CN9747" s="2701"/>
      <c r="CO9747" s="2701"/>
      <c r="CP9747" s="2701"/>
      <c r="CQ9747" s="2701"/>
      <c r="CR9747" s="2701"/>
      <c r="CS9747" s="2701"/>
      <c r="CT9747" s="2701"/>
      <c r="CU9747" s="2701"/>
      <c r="CV9747" s="2701"/>
      <c r="CW9747" s="2701"/>
      <c r="CX9747" s="2701"/>
      <c r="CY9747" s="2701"/>
      <c r="CZ9747" s="2701"/>
      <c r="DA9747" s="2701"/>
      <c r="DB9747" s="2701"/>
      <c r="DC9747" s="2701"/>
      <c r="DD9747" s="2701"/>
      <c r="DE9747" s="2701"/>
      <c r="DF9747" s="2701"/>
      <c r="DG9747" s="2701"/>
      <c r="DH9747" s="2701"/>
      <c r="DI9747" s="2701"/>
      <c r="DJ9747" s="2701"/>
      <c r="DK9747" s="2701"/>
      <c r="DL9747" s="2701"/>
      <c r="DM9747" s="2701"/>
      <c r="DN9747" s="2701"/>
      <c r="DO9747" s="2701"/>
      <c r="DP9747" s="2701"/>
      <c r="DQ9747" s="2701"/>
      <c r="DR9747" s="2701"/>
      <c r="DS9747" s="2701"/>
      <c r="DT9747" s="2701"/>
      <c r="DU9747" s="2701"/>
      <c r="DV9747" s="2701"/>
      <c r="DW9747" s="2701"/>
      <c r="DX9747" s="2701"/>
      <c r="DY9747" s="2701"/>
      <c r="DZ9747" s="2701"/>
      <c r="EA9747" s="2701"/>
      <c r="EB9747" s="2701"/>
      <c r="EC9747" s="2701"/>
      <c r="ED9747" s="2701"/>
      <c r="EE9747" s="2701"/>
      <c r="EF9747" s="2701"/>
      <c r="EG9747" s="2701"/>
      <c r="EH9747" s="2701"/>
      <c r="EI9747" s="2701"/>
      <c r="EJ9747" s="2701"/>
      <c r="EK9747" s="2701"/>
      <c r="EL9747" s="2701"/>
      <c r="EM9747" s="2701"/>
      <c r="EN9747" s="2701"/>
      <c r="EO9747" s="2701"/>
      <c r="EP9747" s="2701"/>
      <c r="EQ9747" s="2701"/>
      <c r="ER9747" s="2701"/>
      <c r="ES9747" s="2701"/>
      <c r="ET9747" s="2701"/>
      <c r="EU9747" s="2701"/>
      <c r="EV9747" s="2701"/>
      <c r="EW9747" s="2701"/>
      <c r="EX9747" s="2701"/>
      <c r="EY9747" s="2701"/>
      <c r="EZ9747" s="2701"/>
      <c r="FA9747" s="2701"/>
      <c r="FB9747" s="2701"/>
      <c r="FC9747" s="2701"/>
      <c r="FD9747" s="2701"/>
      <c r="FE9747" s="2701"/>
      <c r="FF9747" s="2701"/>
      <c r="FG9747" s="2701"/>
      <c r="FH9747" s="2701"/>
      <c r="FI9747" s="2701"/>
      <c r="FJ9747" s="2701"/>
      <c r="FK9747" s="2701"/>
      <c r="FL9747" s="2701"/>
      <c r="FM9747" s="2701"/>
      <c r="FN9747" s="2701"/>
      <c r="FO9747" s="2701"/>
      <c r="FP9747" s="2701"/>
      <c r="FQ9747" s="2701"/>
      <c r="FR9747" s="2701"/>
      <c r="FS9747" s="2701"/>
      <c r="FT9747" s="2701"/>
      <c r="FU9747" s="2701"/>
      <c r="FV9747" s="2701"/>
      <c r="FW9747" s="2701"/>
      <c r="FX9747" s="2701"/>
      <c r="FY9747" s="2701"/>
      <c r="FZ9747" s="2701"/>
      <c r="GA9747" s="2701"/>
      <c r="GB9747" s="2701"/>
      <c r="GC9747" s="2701"/>
      <c r="GD9747" s="2701"/>
      <c r="GE9747" s="2701"/>
      <c r="GF9747" s="2701"/>
      <c r="GG9747" s="2701"/>
      <c r="GH9747" s="2701"/>
      <c r="GI9747" s="2701"/>
      <c r="GJ9747" s="2701"/>
      <c r="GK9747" s="2701"/>
      <c r="GL9747" s="2701"/>
      <c r="GM9747" s="2701"/>
      <c r="GN9747" s="2701"/>
      <c r="GO9747" s="2701"/>
      <c r="GP9747" s="2701"/>
      <c r="GQ9747" s="2701"/>
      <c r="GR9747" s="2701"/>
      <c r="GS9747" s="2701"/>
      <c r="GT9747" s="2701"/>
      <c r="GU9747" s="2701"/>
      <c r="GV9747" s="2701"/>
      <c r="GW9747" s="2701"/>
      <c r="GX9747" s="2701"/>
      <c r="GY9747" s="2701"/>
      <c r="GZ9747" s="2701"/>
      <c r="HA9747" s="2701"/>
      <c r="HB9747" s="2701"/>
      <c r="HC9747" s="2701"/>
      <c r="HD9747" s="2701"/>
      <c r="HE9747" s="2701"/>
      <c r="HF9747" s="2701"/>
      <c r="HG9747" s="2701"/>
      <c r="HH9747" s="2701"/>
      <c r="HI9747" s="2701"/>
      <c r="HJ9747" s="2701"/>
      <c r="HK9747" s="2701"/>
      <c r="HL9747" s="2701"/>
      <c r="HM9747" s="2701"/>
      <c r="HN9747" s="2701"/>
      <c r="HO9747" s="2701"/>
      <c r="HP9747" s="2701"/>
      <c r="HQ9747" s="2701"/>
      <c r="HR9747" s="2701"/>
      <c r="HS9747" s="2701"/>
      <c r="HT9747" s="2701"/>
      <c r="HU9747" s="2701"/>
      <c r="HV9747" s="2701"/>
      <c r="HW9747" s="2701"/>
      <c r="HX9747" s="2701"/>
      <c r="HY9747" s="2701"/>
      <c r="HZ9747" s="2701"/>
      <c r="IA9747" s="2701"/>
      <c r="IB9747" s="2701"/>
      <c r="IC9747" s="2701"/>
      <c r="ID9747" s="2701"/>
      <c r="IE9747" s="2701"/>
      <c r="IF9747" s="2701"/>
      <c r="IG9747" s="2701"/>
      <c r="IH9747" s="2701"/>
      <c r="II9747" s="2701"/>
      <c r="IJ9747" s="2701"/>
      <c r="IK9747" s="2701"/>
      <c r="IL9747" s="2701"/>
      <c r="IM9747" s="2701"/>
      <c r="IN9747" s="2701"/>
      <c r="IO9747" s="2701"/>
      <c r="IP9747" s="2701"/>
      <c r="IQ9747" s="2701"/>
      <c r="IR9747" s="2701"/>
      <c r="IS9747" s="2701"/>
      <c r="IT9747" s="2701"/>
      <c r="IU9747" s="2701"/>
      <c r="IV9747" s="2701"/>
    </row>
    <row r="9748" spans="1:256" s="2611" customFormat="1" ht="15.75" customHeight="1">
      <c r="A9748" s="2610"/>
      <c r="B9748" s="2522"/>
      <c r="C9748" s="2832" t="s">
        <v>1595</v>
      </c>
      <c r="D9748" s="2610"/>
      <c r="E9748" s="2522"/>
      <c r="F9748" s="2522"/>
      <c r="G9748" s="2522" t="e">
        <v>#DIV/0!</v>
      </c>
      <c r="H9748" s="2522"/>
      <c r="I9748" s="2522"/>
      <c r="J9748" s="2522">
        <v>116.0774825</v>
      </c>
      <c r="K9748" s="2522"/>
      <c r="L9748" s="2522"/>
      <c r="M9748" s="2175"/>
      <c r="N9748" s="2464">
        <v>29338.034840621418</v>
      </c>
      <c r="O9748" s="2611">
        <f>SUM(O9370:O9747)</f>
        <v>6721.2563208649372</v>
      </c>
    </row>
    <row r="9749" spans="1:256" ht="26.25" customHeight="1">
      <c r="A9749" s="2172"/>
      <c r="B9749" s="2173"/>
      <c r="C9749" s="2172" t="s">
        <v>2997</v>
      </c>
      <c r="D9749" s="2172"/>
      <c r="E9749" s="2173"/>
      <c r="F9749" s="2173"/>
      <c r="G9749" s="2173" t="e">
        <v>#DIV/0!</v>
      </c>
      <c r="H9749" s="2173"/>
      <c r="I9749" s="2173"/>
      <c r="J9749" s="2173">
        <v>401415964555.60718</v>
      </c>
      <c r="K9749" s="2173"/>
      <c r="L9749" s="2173"/>
      <c r="M9749" s="2175"/>
      <c r="N9749" s="2175"/>
      <c r="O9749" s="2200">
        <f>SUM(O7262:O9748)</f>
        <v>23275984665632.094</v>
      </c>
      <c r="P9749" s="2229"/>
      <c r="Q9749" s="2229"/>
      <c r="R9749" s="1367"/>
      <c r="S9749" s="2230"/>
      <c r="T9749" s="1790"/>
    </row>
    <row r="9750" spans="1:256" ht="33" customHeight="1">
      <c r="A9750" s="2149">
        <v>1</v>
      </c>
      <c r="B9750" s="2267" t="s">
        <v>1460</v>
      </c>
      <c r="C9750" s="2286" t="s">
        <v>1931</v>
      </c>
      <c r="D9750" s="2149" t="s">
        <v>2093</v>
      </c>
      <c r="E9750" s="2282">
        <v>24</v>
      </c>
      <c r="F9750" s="2268">
        <v>2.1499999999999998E-2</v>
      </c>
      <c r="G9750" s="2234">
        <v>0.51600000000000001</v>
      </c>
      <c r="H9750" s="2234">
        <v>3.119984113229347E-2</v>
      </c>
      <c r="I9750" s="2173">
        <v>0.22439999999999999</v>
      </c>
      <c r="J9750" s="2234">
        <v>5.3856000000000002</v>
      </c>
      <c r="K9750" s="2234">
        <v>0.684424488</v>
      </c>
      <c r="L9750" s="2234">
        <v>0</v>
      </c>
      <c r="M9750" s="2175">
        <v>0.92582260596204757</v>
      </c>
      <c r="N9750" s="2478">
        <v>22.21974254308914</v>
      </c>
      <c r="O9750" s="2200">
        <f>E9750*L9750</f>
        <v>0</v>
      </c>
      <c r="P9750" s="2387"/>
      <c r="Q9750" s="2449"/>
      <c r="R9750" s="2278"/>
      <c r="S9750" s="2118">
        <f>R9750*E9750</f>
        <v>0</v>
      </c>
      <c r="T9750" s="2449"/>
    </row>
    <row r="9751" spans="1:256" hidden="1">
      <c r="A9751" s="2149"/>
      <c r="B9751" s="2267"/>
      <c r="C9751" s="2286"/>
      <c r="D9751" s="2275"/>
      <c r="E9751" s="2282"/>
      <c r="F9751" s="2268"/>
      <c r="G9751" s="2234"/>
      <c r="H9751" s="2234"/>
      <c r="I9751" s="2173"/>
      <c r="J9751" s="2235"/>
      <c r="K9751" s="2235"/>
      <c r="L9751" s="2235"/>
      <c r="M9751" s="2175">
        <v>0</v>
      </c>
      <c r="N9751" s="2237"/>
      <c r="O9751" s="2119"/>
      <c r="P9751" s="2258"/>
      <c r="Q9751" s="2296"/>
      <c r="R9751" s="2271"/>
      <c r="S9751" s="2120">
        <f>R9751*E9750</f>
        <v>0</v>
      </c>
      <c r="T9751" s="2426"/>
    </row>
    <row r="9752" spans="1:256" hidden="1">
      <c r="A9752" s="2149"/>
      <c r="B9752" s="2267"/>
      <c r="C9752" s="2286"/>
      <c r="D9752" s="2275"/>
      <c r="E9752" s="2282"/>
      <c r="F9752" s="2268"/>
      <c r="G9752" s="2234"/>
      <c r="H9752" s="2234"/>
      <c r="I9752" s="2173"/>
      <c r="J9752" s="2235"/>
      <c r="K9752" s="2235"/>
      <c r="L9752" s="2235"/>
      <c r="M9752" s="2175">
        <v>0</v>
      </c>
      <c r="N9752" s="2237"/>
      <c r="O9752" s="2119"/>
      <c r="P9752" s="2258"/>
      <c r="Q9752" s="2296"/>
      <c r="R9752" s="2271"/>
      <c r="S9752" s="2120">
        <f>R9752*E9750</f>
        <v>0</v>
      </c>
      <c r="T9752" s="2426"/>
    </row>
    <row r="9753" spans="1:256" hidden="1">
      <c r="A9753" s="2149"/>
      <c r="B9753" s="2267"/>
      <c r="C9753" s="2286"/>
      <c r="D9753" s="2275"/>
      <c r="E9753" s="2282"/>
      <c r="F9753" s="2268"/>
      <c r="G9753" s="2234"/>
      <c r="H9753" s="2234"/>
      <c r="I9753" s="2173"/>
      <c r="J9753" s="2235"/>
      <c r="K9753" s="2235"/>
      <c r="L9753" s="2235"/>
      <c r="M9753" s="2175">
        <v>0</v>
      </c>
      <c r="N9753" s="2237"/>
      <c r="O9753" s="2119"/>
      <c r="P9753" s="2258"/>
      <c r="Q9753" s="2296"/>
      <c r="R9753" s="2271"/>
      <c r="S9753" s="2120">
        <f>R9753*E9750</f>
        <v>0</v>
      </c>
      <c r="T9753" s="2426"/>
    </row>
    <row r="9754" spans="1:256" hidden="1">
      <c r="A9754" s="2149"/>
      <c r="B9754" s="2267"/>
      <c r="C9754" s="2286"/>
      <c r="D9754" s="2275"/>
      <c r="E9754" s="2282"/>
      <c r="F9754" s="2268"/>
      <c r="G9754" s="2234"/>
      <c r="H9754" s="2234"/>
      <c r="I9754" s="2173"/>
      <c r="J9754" s="2235"/>
      <c r="K9754" s="2235"/>
      <c r="L9754" s="2235"/>
      <c r="M9754" s="2175">
        <v>0</v>
      </c>
      <c r="N9754" s="2237"/>
      <c r="O9754" s="2119"/>
      <c r="P9754" s="2258"/>
      <c r="Q9754" s="2296"/>
      <c r="R9754" s="2271"/>
      <c r="S9754" s="2120">
        <f>R9754*E9750</f>
        <v>0</v>
      </c>
      <c r="T9754" s="2426"/>
    </row>
    <row r="9755" spans="1:256" hidden="1">
      <c r="A9755" s="2149"/>
      <c r="B9755" s="2267"/>
      <c r="C9755" s="2286"/>
      <c r="D9755" s="2275"/>
      <c r="E9755" s="2282"/>
      <c r="F9755" s="2268"/>
      <c r="G9755" s="2234"/>
      <c r="H9755" s="2234"/>
      <c r="I9755" s="2173"/>
      <c r="J9755" s="2235"/>
      <c r="K9755" s="2235"/>
      <c r="L9755" s="2235"/>
      <c r="M9755" s="2175">
        <v>0</v>
      </c>
      <c r="N9755" s="2237"/>
      <c r="O9755" s="2119"/>
      <c r="P9755" s="2258"/>
      <c r="Q9755" s="2296"/>
      <c r="R9755" s="2271"/>
      <c r="S9755" s="2120">
        <f>R9755*E9750</f>
        <v>0</v>
      </c>
      <c r="T9755" s="2426"/>
    </row>
    <row r="9756" spans="1:256" hidden="1">
      <c r="A9756" s="2149"/>
      <c r="B9756" s="2267"/>
      <c r="C9756" s="2286"/>
      <c r="D9756" s="2275"/>
      <c r="E9756" s="2282"/>
      <c r="F9756" s="2268"/>
      <c r="G9756" s="2234"/>
      <c r="H9756" s="2234"/>
      <c r="I9756" s="2173"/>
      <c r="J9756" s="2235"/>
      <c r="K9756" s="2235"/>
      <c r="L9756" s="2235"/>
      <c r="M9756" s="2175">
        <v>0</v>
      </c>
      <c r="N9756" s="2237"/>
      <c r="O9756" s="2119"/>
      <c r="P9756" s="2258"/>
      <c r="Q9756" s="2296"/>
      <c r="R9756" s="2271"/>
      <c r="S9756" s="2120">
        <f>R9756*E9750</f>
        <v>0</v>
      </c>
      <c r="T9756" s="2426"/>
    </row>
    <row r="9757" spans="1:256" hidden="1">
      <c r="A9757" s="2149"/>
      <c r="B9757" s="2267"/>
      <c r="C9757" s="2286"/>
      <c r="D9757" s="2275"/>
      <c r="E9757" s="2282"/>
      <c r="F9757" s="2268"/>
      <c r="G9757" s="2234"/>
      <c r="H9757" s="2234"/>
      <c r="I9757" s="2173"/>
      <c r="J9757" s="2235"/>
      <c r="K9757" s="2235"/>
      <c r="L9757" s="2235"/>
      <c r="M9757" s="2175">
        <v>0</v>
      </c>
      <c r="N9757" s="2237"/>
      <c r="O9757" s="2119"/>
      <c r="P9757" s="2258"/>
      <c r="Q9757" s="2296"/>
      <c r="R9757" s="2271"/>
      <c r="S9757" s="2120">
        <f>R9757*E9750</f>
        <v>0</v>
      </c>
      <c r="T9757" s="2426"/>
    </row>
    <row r="9758" spans="1:256" hidden="1">
      <c r="A9758" s="2149"/>
      <c r="B9758" s="2267"/>
      <c r="C9758" s="2286"/>
      <c r="D9758" s="2275"/>
      <c r="E9758" s="2282"/>
      <c r="F9758" s="2268"/>
      <c r="G9758" s="2234"/>
      <c r="H9758" s="2234"/>
      <c r="I9758" s="2173"/>
      <c r="J9758" s="2235"/>
      <c r="K9758" s="2235"/>
      <c r="L9758" s="2235"/>
      <c r="M9758" s="2175">
        <v>0</v>
      </c>
      <c r="N9758" s="2237"/>
      <c r="O9758" s="2119"/>
      <c r="P9758" s="2260"/>
      <c r="Q9758" s="2402"/>
      <c r="R9758" s="2345"/>
      <c r="S9758" s="2120">
        <f>R9758*E9750</f>
        <v>0</v>
      </c>
      <c r="T9758" s="2446"/>
    </row>
    <row r="9759" spans="1:256" ht="17.25" customHeight="1">
      <c r="A9759" s="2149">
        <f>A9750+1</f>
        <v>2</v>
      </c>
      <c r="B9759" s="2231" t="s">
        <v>1461</v>
      </c>
      <c r="C9759" s="2277" t="s">
        <v>1932</v>
      </c>
      <c r="D9759" s="2149" t="s">
        <v>2823</v>
      </c>
      <c r="E9759" s="2232">
        <v>21</v>
      </c>
      <c r="F9759" s="2233">
        <v>2.7E-2</v>
      </c>
      <c r="G9759" s="2234">
        <v>0.56699999999999995</v>
      </c>
      <c r="H9759" s="2234">
        <v>3.9181195840554593E-2</v>
      </c>
      <c r="I9759" s="2173">
        <v>0.28428999999999999</v>
      </c>
      <c r="J9759" s="2234">
        <v>5.9700899999999999</v>
      </c>
      <c r="K9759" s="2234">
        <v>0.86709018579999997</v>
      </c>
      <c r="L9759" s="2234">
        <v>0</v>
      </c>
      <c r="M9759" s="2175">
        <v>1.1724678691075827</v>
      </c>
      <c r="N9759" s="2478">
        <v>24.621825251259239</v>
      </c>
      <c r="O9759" s="2200">
        <f>E9759*L9759</f>
        <v>0</v>
      </c>
      <c r="P9759" s="2116"/>
      <c r="Q9759" s="2117"/>
      <c r="R9759" s="2115"/>
      <c r="S9759" s="2118">
        <f>R9759*E9759</f>
        <v>0</v>
      </c>
      <c r="T9759" s="2117"/>
    </row>
    <row r="9760" spans="1:256" hidden="1">
      <c r="A9760" s="2149"/>
      <c r="B9760" s="2231"/>
      <c r="C9760" s="2143"/>
      <c r="D9760" s="2149"/>
      <c r="E9760" s="2232"/>
      <c r="F9760" s="2240"/>
      <c r="G9760" s="2234"/>
      <c r="H9760" s="2234"/>
      <c r="I9760" s="2173"/>
      <c r="J9760" s="2235"/>
      <c r="K9760" s="2235"/>
      <c r="L9760" s="2235"/>
      <c r="M9760" s="2175">
        <v>0</v>
      </c>
      <c r="N9760" s="2237"/>
      <c r="O9760" s="2119"/>
      <c r="P9760" s="2120"/>
      <c r="Q9760" s="2125"/>
      <c r="R9760" s="2122"/>
      <c r="S9760" s="2120">
        <f>R9760*E9759</f>
        <v>0</v>
      </c>
      <c r="T9760" s="2126"/>
    </row>
    <row r="9761" spans="1:20" hidden="1">
      <c r="A9761" s="2149"/>
      <c r="B9761" s="2231"/>
      <c r="C9761" s="2143"/>
      <c r="D9761" s="2149"/>
      <c r="E9761" s="2232"/>
      <c r="F9761" s="2240"/>
      <c r="G9761" s="2234"/>
      <c r="H9761" s="2234"/>
      <c r="I9761" s="2173"/>
      <c r="J9761" s="2235"/>
      <c r="K9761" s="2235"/>
      <c r="L9761" s="2235"/>
      <c r="M9761" s="2175">
        <v>0</v>
      </c>
      <c r="N9761" s="2237"/>
      <c r="O9761" s="2119"/>
      <c r="P9761" s="2120"/>
      <c r="Q9761" s="2125"/>
      <c r="R9761" s="2122"/>
      <c r="S9761" s="2120">
        <f>R9761*E9759</f>
        <v>0</v>
      </c>
      <c r="T9761" s="2126"/>
    </row>
    <row r="9762" spans="1:20" hidden="1">
      <c r="A9762" s="2149"/>
      <c r="B9762" s="2231"/>
      <c r="C9762" s="2143"/>
      <c r="D9762" s="2149"/>
      <c r="E9762" s="2232"/>
      <c r="F9762" s="2240"/>
      <c r="G9762" s="2234"/>
      <c r="H9762" s="2234"/>
      <c r="I9762" s="2173"/>
      <c r="J9762" s="2235"/>
      <c r="K9762" s="2235"/>
      <c r="L9762" s="2235"/>
      <c r="M9762" s="2175">
        <v>0</v>
      </c>
      <c r="N9762" s="2237"/>
      <c r="O9762" s="2119"/>
      <c r="P9762" s="2120"/>
      <c r="Q9762" s="2125"/>
      <c r="R9762" s="2122"/>
      <c r="S9762" s="2120">
        <f>R9762*E9759</f>
        <v>0</v>
      </c>
      <c r="T9762" s="2126"/>
    </row>
    <row r="9763" spans="1:20" hidden="1">
      <c r="A9763" s="2149"/>
      <c r="B9763" s="2231"/>
      <c r="C9763" s="2143"/>
      <c r="D9763" s="2149"/>
      <c r="E9763" s="2232"/>
      <c r="F9763" s="2240"/>
      <c r="G9763" s="2234"/>
      <c r="H9763" s="2234"/>
      <c r="I9763" s="2173"/>
      <c r="J9763" s="2235"/>
      <c r="K9763" s="2235"/>
      <c r="L9763" s="2235"/>
      <c r="M9763" s="2175">
        <v>0</v>
      </c>
      <c r="N9763" s="2237"/>
      <c r="O9763" s="2119"/>
      <c r="P9763" s="2120"/>
      <c r="Q9763" s="2125"/>
      <c r="R9763" s="2122"/>
      <c r="S9763" s="2120">
        <f>R9763*E9759</f>
        <v>0</v>
      </c>
      <c r="T9763" s="2126"/>
    </row>
    <row r="9764" spans="1:20" hidden="1">
      <c r="A9764" s="2149"/>
      <c r="B9764" s="2231"/>
      <c r="C9764" s="2143"/>
      <c r="D9764" s="2149"/>
      <c r="E9764" s="2232"/>
      <c r="F9764" s="2240"/>
      <c r="G9764" s="2234"/>
      <c r="H9764" s="2234"/>
      <c r="I9764" s="2173"/>
      <c r="J9764" s="2235"/>
      <c r="K9764" s="2235"/>
      <c r="L9764" s="2235"/>
      <c r="M9764" s="2175">
        <v>0</v>
      </c>
      <c r="N9764" s="2237"/>
      <c r="O9764" s="2119"/>
      <c r="P9764" s="2120"/>
      <c r="Q9764" s="2125"/>
      <c r="R9764" s="2122"/>
      <c r="S9764" s="2120">
        <f>R9764*E9759</f>
        <v>0</v>
      </c>
      <c r="T9764" s="2126"/>
    </row>
    <row r="9765" spans="1:20" hidden="1">
      <c r="A9765" s="2149"/>
      <c r="B9765" s="2231"/>
      <c r="C9765" s="2143"/>
      <c r="D9765" s="2149"/>
      <c r="E9765" s="2232"/>
      <c r="F9765" s="2240"/>
      <c r="G9765" s="2234"/>
      <c r="H9765" s="2234"/>
      <c r="I9765" s="2173"/>
      <c r="J9765" s="2235"/>
      <c r="K9765" s="2235"/>
      <c r="L9765" s="2235"/>
      <c r="M9765" s="2175">
        <v>0</v>
      </c>
      <c r="N9765" s="2237"/>
      <c r="O9765" s="2119"/>
      <c r="P9765" s="2120"/>
      <c r="Q9765" s="2125"/>
      <c r="R9765" s="2122"/>
      <c r="S9765" s="2120">
        <f>R9765*E9759</f>
        <v>0</v>
      </c>
      <c r="T9765" s="2126"/>
    </row>
    <row r="9766" spans="1:20" hidden="1">
      <c r="A9766" s="2149"/>
      <c r="B9766" s="2231"/>
      <c r="C9766" s="2143"/>
      <c r="D9766" s="2149"/>
      <c r="E9766" s="2232"/>
      <c r="F9766" s="2240"/>
      <c r="G9766" s="2234"/>
      <c r="H9766" s="2234"/>
      <c r="I9766" s="2173"/>
      <c r="J9766" s="2235"/>
      <c r="K9766" s="2235"/>
      <c r="L9766" s="2235"/>
      <c r="M9766" s="2175">
        <v>0</v>
      </c>
      <c r="N9766" s="2237"/>
      <c r="O9766" s="2119"/>
      <c r="P9766" s="2120"/>
      <c r="Q9766" s="2125"/>
      <c r="R9766" s="2122"/>
      <c r="S9766" s="2120">
        <f>R9766*E9759</f>
        <v>0</v>
      </c>
      <c r="T9766" s="2126"/>
    </row>
    <row r="9767" spans="1:20" hidden="1">
      <c r="A9767" s="2149"/>
      <c r="B9767" s="2231"/>
      <c r="C9767" s="2277"/>
      <c r="D9767" s="2149"/>
      <c r="E9767" s="2232"/>
      <c r="F9767" s="2240"/>
      <c r="G9767" s="2234"/>
      <c r="H9767" s="2234"/>
      <c r="I9767" s="2173"/>
      <c r="J9767" s="2235"/>
      <c r="K9767" s="2235"/>
      <c r="L9767" s="2235"/>
      <c r="M9767" s="2175">
        <v>0</v>
      </c>
      <c r="N9767" s="2237"/>
      <c r="O9767" s="2119"/>
      <c r="P9767" s="2120"/>
      <c r="Q9767" s="2125"/>
      <c r="R9767" s="2122"/>
      <c r="S9767" s="2120">
        <f>R9767*E9759</f>
        <v>0</v>
      </c>
      <c r="T9767" s="2126"/>
    </row>
    <row r="9768" spans="1:20" ht="26.25" customHeight="1">
      <c r="A9768" s="2149">
        <f>A9759+1</f>
        <v>3</v>
      </c>
      <c r="B9768" s="2231" t="str">
        <f>IF(B9776&lt;&gt;0,"1-1635          31-3  "&amp;"   1-1646              ·="&amp;B9776+0,"1-1635          31-3 ")</f>
        <v xml:space="preserve">1-1635          31-3 </v>
      </c>
      <c r="C9768" s="2145" t="s">
        <v>1664</v>
      </c>
      <c r="D9768" s="2149" t="s">
        <v>2093</v>
      </c>
      <c r="E9768" s="2232">
        <v>19</v>
      </c>
      <c r="F9768" s="2241">
        <v>0</v>
      </c>
      <c r="G9768" s="17">
        <v>0</v>
      </c>
      <c r="H9768" s="17">
        <v>0</v>
      </c>
      <c r="I9768" s="2173">
        <v>2.5000000000000001E-2</v>
      </c>
      <c r="J9768" s="17">
        <v>0.47500000000000003</v>
      </c>
      <c r="K9768" s="17">
        <v>7.6250499999999999E-2</v>
      </c>
      <c r="L9768" s="17">
        <v>0</v>
      </c>
      <c r="M9768" s="2175">
        <v>9.8647340150531282E-2</v>
      </c>
      <c r="N9768" s="2485">
        <v>1.8742994628600944</v>
      </c>
      <c r="O9768" s="2200">
        <f>E9768*L9768</f>
        <v>0</v>
      </c>
      <c r="P9768" s="2116"/>
      <c r="Q9768" s="2117"/>
      <c r="R9768" s="2115"/>
      <c r="S9768" s="2118">
        <f>R9768*E9768</f>
        <v>0</v>
      </c>
      <c r="T9768" s="2117"/>
    </row>
    <row r="9769" spans="1:20" hidden="1">
      <c r="A9769" s="2149"/>
      <c r="B9769" s="2231"/>
      <c r="C9769" s="2143"/>
      <c r="D9769" s="2149"/>
      <c r="E9769" s="2232"/>
      <c r="F9769" s="2233"/>
      <c r="G9769" s="17"/>
      <c r="H9769" s="17"/>
      <c r="I9769" s="2173"/>
      <c r="J9769" s="2235"/>
      <c r="K9769" s="2235"/>
      <c r="L9769" s="2235"/>
      <c r="M9769" s="2175">
        <v>0</v>
      </c>
      <c r="N9769" s="2237"/>
      <c r="O9769" s="2119"/>
      <c r="P9769" s="2120"/>
      <c r="Q9769" s="2125"/>
      <c r="R9769" s="2122"/>
      <c r="S9769" s="2120">
        <f>R9769*E9768</f>
        <v>0</v>
      </c>
      <c r="T9769" s="2126"/>
    </row>
    <row r="9770" spans="1:20" hidden="1">
      <c r="A9770" s="2149"/>
      <c r="B9770" s="2231"/>
      <c r="C9770" s="2143"/>
      <c r="D9770" s="2149"/>
      <c r="E9770" s="2232"/>
      <c r="F9770" s="2233"/>
      <c r="G9770" s="17"/>
      <c r="H9770" s="17"/>
      <c r="I9770" s="2173"/>
      <c r="J9770" s="2235"/>
      <c r="K9770" s="2235"/>
      <c r="L9770" s="2235"/>
      <c r="M9770" s="2175">
        <v>0</v>
      </c>
      <c r="N9770" s="2237"/>
      <c r="O9770" s="2119"/>
      <c r="P9770" s="2120"/>
      <c r="Q9770" s="2125"/>
      <c r="R9770" s="2122"/>
      <c r="S9770" s="2120">
        <f>R9770*E9768</f>
        <v>0</v>
      </c>
      <c r="T9770" s="2126"/>
    </row>
    <row r="9771" spans="1:20" hidden="1">
      <c r="A9771" s="2149"/>
      <c r="B9771" s="2231"/>
      <c r="C9771" s="2143"/>
      <c r="D9771" s="2149"/>
      <c r="E9771" s="2232"/>
      <c r="F9771" s="2233"/>
      <c r="G9771" s="17"/>
      <c r="H9771" s="17"/>
      <c r="I9771" s="2173"/>
      <c r="J9771" s="2235"/>
      <c r="K9771" s="2235"/>
      <c r="L9771" s="2235"/>
      <c r="M9771" s="2175">
        <v>0</v>
      </c>
      <c r="N9771" s="2237"/>
      <c r="O9771" s="2119"/>
      <c r="P9771" s="2120"/>
      <c r="Q9771" s="2125"/>
      <c r="R9771" s="2122"/>
      <c r="S9771" s="2120">
        <f>R9771*E9768</f>
        <v>0</v>
      </c>
      <c r="T9771" s="2126"/>
    </row>
    <row r="9772" spans="1:20" hidden="1">
      <c r="A9772" s="2149"/>
      <c r="B9772" s="2231"/>
      <c r="C9772" s="2143"/>
      <c r="D9772" s="2149"/>
      <c r="E9772" s="2232"/>
      <c r="F9772" s="2233"/>
      <c r="G9772" s="17"/>
      <c r="H9772" s="17"/>
      <c r="I9772" s="2173"/>
      <c r="J9772" s="2235"/>
      <c r="K9772" s="2235"/>
      <c r="L9772" s="2235"/>
      <c r="M9772" s="2175">
        <v>0</v>
      </c>
      <c r="N9772" s="2237"/>
      <c r="O9772" s="2119"/>
      <c r="P9772" s="2120"/>
      <c r="Q9772" s="2125"/>
      <c r="R9772" s="2122"/>
      <c r="S9772" s="2120">
        <f>R9772*E9768</f>
        <v>0</v>
      </c>
      <c r="T9772" s="2126"/>
    </row>
    <row r="9773" spans="1:20" hidden="1">
      <c r="A9773" s="2149"/>
      <c r="B9773" s="2231"/>
      <c r="C9773" s="2143"/>
      <c r="D9773" s="2149"/>
      <c r="E9773" s="2232"/>
      <c r="F9773" s="2233"/>
      <c r="G9773" s="17"/>
      <c r="H9773" s="17"/>
      <c r="I9773" s="2173"/>
      <c r="J9773" s="2235"/>
      <c r="K9773" s="2235"/>
      <c r="L9773" s="2235"/>
      <c r="M9773" s="2175">
        <v>0</v>
      </c>
      <c r="N9773" s="2237"/>
      <c r="O9773" s="2119"/>
      <c r="P9773" s="2120"/>
      <c r="Q9773" s="2125"/>
      <c r="R9773" s="2122"/>
      <c r="S9773" s="2120">
        <f>R9773*E9768</f>
        <v>0</v>
      </c>
      <c r="T9773" s="2126"/>
    </row>
    <row r="9774" spans="1:20" hidden="1">
      <c r="A9774" s="2149"/>
      <c r="B9774" s="2231"/>
      <c r="C9774" s="2143"/>
      <c r="D9774" s="2149"/>
      <c r="E9774" s="2232"/>
      <c r="F9774" s="2233"/>
      <c r="G9774" s="17"/>
      <c r="H9774" s="17"/>
      <c r="I9774" s="2173"/>
      <c r="J9774" s="2235"/>
      <c r="K9774" s="2235"/>
      <c r="L9774" s="2235"/>
      <c r="M9774" s="2175">
        <v>0</v>
      </c>
      <c r="N9774" s="2237"/>
      <c r="O9774" s="2119"/>
      <c r="P9774" s="2120"/>
      <c r="Q9774" s="2125"/>
      <c r="R9774" s="2122"/>
      <c r="S9774" s="2120">
        <f>R9774*E9768</f>
        <v>0</v>
      </c>
      <c r="T9774" s="2126"/>
    </row>
    <row r="9775" spans="1:20" hidden="1">
      <c r="A9775" s="2149"/>
      <c r="B9775" s="2231"/>
      <c r="C9775" s="2143"/>
      <c r="D9775" s="2149"/>
      <c r="E9775" s="2232"/>
      <c r="F9775" s="2233"/>
      <c r="G9775" s="17"/>
      <c r="H9775" s="17"/>
      <c r="I9775" s="2173"/>
      <c r="J9775" s="2235"/>
      <c r="K9775" s="2235"/>
      <c r="L9775" s="2235"/>
      <c r="M9775" s="2175">
        <v>0</v>
      </c>
      <c r="N9775" s="2237"/>
      <c r="O9775" s="2119"/>
      <c r="P9775" s="2120"/>
      <c r="Q9775" s="2125"/>
      <c r="R9775" s="2122"/>
      <c r="S9775" s="2120">
        <f>R9775*E9768</f>
        <v>0</v>
      </c>
      <c r="T9775" s="2126"/>
    </row>
    <row r="9776" spans="1:20" hidden="1">
      <c r="A9776" s="2149"/>
      <c r="B9776" s="2231"/>
      <c r="C9776" s="2143"/>
      <c r="D9776" s="2149"/>
      <c r="E9776" s="2232"/>
      <c r="F9776" s="2233"/>
      <c r="G9776" s="17"/>
      <c r="H9776" s="17"/>
      <c r="I9776" s="2173"/>
      <c r="J9776" s="2235"/>
      <c r="K9776" s="2235"/>
      <c r="L9776" s="2235"/>
      <c r="M9776" s="2175">
        <v>0</v>
      </c>
      <c r="N9776" s="2237"/>
      <c r="O9776" s="2119"/>
      <c r="P9776" s="2120"/>
      <c r="Q9776" s="2125"/>
      <c r="R9776" s="2122"/>
      <c r="S9776" s="2120">
        <f>R9776*E9768</f>
        <v>0</v>
      </c>
      <c r="T9776" s="2126"/>
    </row>
    <row r="9777" spans="1:20" ht="36.75" customHeight="1">
      <c r="A9777" s="2149">
        <f>A9768+1</f>
        <v>4</v>
      </c>
      <c r="B9777" s="2231" t="s">
        <v>781</v>
      </c>
      <c r="C9777" s="2143" t="s">
        <v>1685</v>
      </c>
      <c r="D9777" s="2149" t="s">
        <v>2093</v>
      </c>
      <c r="E9777" s="2232">
        <v>19</v>
      </c>
      <c r="F9777" s="2233">
        <v>0.13400000000000001</v>
      </c>
      <c r="G9777" s="17">
        <v>2.5460000000000003</v>
      </c>
      <c r="H9777" s="17">
        <v>0.19445482380127097</v>
      </c>
      <c r="I9777" s="2173">
        <v>4.2000000000000003E-2</v>
      </c>
      <c r="J9777" s="17">
        <v>0.79800000000000004</v>
      </c>
      <c r="K9777" s="17">
        <v>0.12810083999999999</v>
      </c>
      <c r="L9777" s="17">
        <v>0</v>
      </c>
      <c r="M9777" s="2175">
        <v>0.41729901160627658</v>
      </c>
      <c r="N9777" s="2485">
        <v>7.9286812205192554</v>
      </c>
      <c r="O9777" s="2200">
        <f>E9777*L9777</f>
        <v>0</v>
      </c>
      <c r="P9777" s="2116"/>
      <c r="Q9777" s="2117"/>
      <c r="R9777" s="2115"/>
      <c r="S9777" s="2118">
        <f>R9777*E9777</f>
        <v>0</v>
      </c>
      <c r="T9777" s="2117"/>
    </row>
    <row r="9778" spans="1:20" hidden="1">
      <c r="A9778" s="2149"/>
      <c r="B9778" s="2231"/>
      <c r="C9778" s="2143"/>
      <c r="D9778" s="2149"/>
      <c r="E9778" s="2173"/>
      <c r="F9778" s="2233"/>
      <c r="G9778" s="17"/>
      <c r="H9778" s="17"/>
      <c r="I9778" s="2173"/>
      <c r="J9778" s="2235"/>
      <c r="K9778" s="2235"/>
      <c r="L9778" s="2235"/>
      <c r="M9778" s="2175">
        <v>0</v>
      </c>
      <c r="N9778" s="2237"/>
      <c r="O9778" s="2119"/>
      <c r="P9778" s="2120"/>
      <c r="Q9778" s="2125"/>
      <c r="R9778" s="2122"/>
      <c r="S9778" s="2120">
        <f>R9778*E9777</f>
        <v>0</v>
      </c>
      <c r="T9778" s="2126"/>
    </row>
    <row r="9779" spans="1:20" hidden="1">
      <c r="A9779" s="2149"/>
      <c r="B9779" s="2231"/>
      <c r="C9779" s="2143"/>
      <c r="D9779" s="2149"/>
      <c r="E9779" s="2173"/>
      <c r="F9779" s="2233"/>
      <c r="G9779" s="17"/>
      <c r="H9779" s="17"/>
      <c r="I9779" s="2173"/>
      <c r="J9779" s="2235"/>
      <c r="K9779" s="2235"/>
      <c r="L9779" s="2235"/>
      <c r="M9779" s="2175">
        <v>0</v>
      </c>
      <c r="N9779" s="2237"/>
      <c r="O9779" s="2119"/>
      <c r="P9779" s="2120"/>
      <c r="Q9779" s="2125"/>
      <c r="R9779" s="2122"/>
      <c r="S9779" s="2120">
        <f>R9779*E9777</f>
        <v>0</v>
      </c>
      <c r="T9779" s="2126"/>
    </row>
    <row r="9780" spans="1:20" hidden="1">
      <c r="A9780" s="2149"/>
      <c r="B9780" s="2231"/>
      <c r="C9780" s="2143"/>
      <c r="D9780" s="2149"/>
      <c r="E9780" s="2173"/>
      <c r="F9780" s="2233"/>
      <c r="G9780" s="17"/>
      <c r="H9780" s="17"/>
      <c r="I9780" s="2173"/>
      <c r="J9780" s="2235"/>
      <c r="K9780" s="2235"/>
      <c r="L9780" s="2235"/>
      <c r="M9780" s="2175">
        <v>0</v>
      </c>
      <c r="N9780" s="2237"/>
      <c r="O9780" s="2119"/>
      <c r="P9780" s="2120"/>
      <c r="Q9780" s="2125"/>
      <c r="R9780" s="2122"/>
      <c r="S9780" s="2120">
        <f>R9780*E9777</f>
        <v>0</v>
      </c>
      <c r="T9780" s="2126"/>
    </row>
    <row r="9781" spans="1:20" hidden="1">
      <c r="A9781" s="2149"/>
      <c r="B9781" s="2231"/>
      <c r="C9781" s="2143"/>
      <c r="D9781" s="2149"/>
      <c r="E9781" s="2173"/>
      <c r="F9781" s="2233"/>
      <c r="G9781" s="17"/>
      <c r="H9781" s="17"/>
      <c r="I9781" s="2173"/>
      <c r="J9781" s="2235"/>
      <c r="K9781" s="2235"/>
      <c r="L9781" s="2235"/>
      <c r="M9781" s="2175">
        <v>0</v>
      </c>
      <c r="N9781" s="2237"/>
      <c r="O9781" s="2119"/>
      <c r="P9781" s="2120"/>
      <c r="Q9781" s="2125"/>
      <c r="R9781" s="2122"/>
      <c r="S9781" s="2120">
        <f>R9781*E9777</f>
        <v>0</v>
      </c>
      <c r="T9781" s="2126"/>
    </row>
    <row r="9782" spans="1:20" hidden="1">
      <c r="A9782" s="2149"/>
      <c r="B9782" s="2231"/>
      <c r="C9782" s="2143"/>
      <c r="D9782" s="2149"/>
      <c r="E9782" s="2173"/>
      <c r="F9782" s="2233"/>
      <c r="G9782" s="17"/>
      <c r="H9782" s="17"/>
      <c r="I9782" s="2173"/>
      <c r="J9782" s="2235"/>
      <c r="K9782" s="2235"/>
      <c r="L9782" s="2235"/>
      <c r="M9782" s="2175">
        <v>0</v>
      </c>
      <c r="N9782" s="2237"/>
      <c r="O9782" s="2119"/>
      <c r="P9782" s="2120"/>
      <c r="Q9782" s="2125"/>
      <c r="R9782" s="2122"/>
      <c r="S9782" s="2120">
        <f>R9782*E9777</f>
        <v>0</v>
      </c>
      <c r="T9782" s="2126"/>
    </row>
    <row r="9783" spans="1:20" hidden="1">
      <c r="A9783" s="2149"/>
      <c r="B9783" s="2231"/>
      <c r="C9783" s="2143"/>
      <c r="D9783" s="2149"/>
      <c r="E9783" s="2173"/>
      <c r="F9783" s="2233"/>
      <c r="G9783" s="17"/>
      <c r="H9783" s="17"/>
      <c r="I9783" s="2173"/>
      <c r="J9783" s="2235"/>
      <c r="K9783" s="2235"/>
      <c r="L9783" s="2235"/>
      <c r="M9783" s="2175">
        <v>0</v>
      </c>
      <c r="N9783" s="2237"/>
      <c r="O9783" s="2119"/>
      <c r="P9783" s="2120"/>
      <c r="Q9783" s="2125"/>
      <c r="R9783" s="2122"/>
      <c r="S9783" s="2120">
        <f>R9783*E9777</f>
        <v>0</v>
      </c>
      <c r="T9783" s="2126"/>
    </row>
    <row r="9784" spans="1:20" hidden="1">
      <c r="A9784" s="2149"/>
      <c r="B9784" s="2231"/>
      <c r="C9784" s="2143"/>
      <c r="D9784" s="2149"/>
      <c r="E9784" s="2173"/>
      <c r="F9784" s="2233"/>
      <c r="G9784" s="17"/>
      <c r="H9784" s="17"/>
      <c r="I9784" s="2173"/>
      <c r="J9784" s="2235"/>
      <c r="K9784" s="2235"/>
      <c r="L9784" s="2235"/>
      <c r="M9784" s="2175">
        <v>0</v>
      </c>
      <c r="N9784" s="2237"/>
      <c r="O9784" s="2119"/>
      <c r="P9784" s="2120"/>
      <c r="Q9784" s="2125"/>
      <c r="R9784" s="2122"/>
      <c r="S9784" s="2120">
        <f>R9784*E9777</f>
        <v>0</v>
      </c>
      <c r="T9784" s="2126"/>
    </row>
    <row r="9785" spans="1:20" hidden="1">
      <c r="A9785" s="2149"/>
      <c r="B9785" s="2231"/>
      <c r="C9785" s="2143"/>
      <c r="D9785" s="2149"/>
      <c r="E9785" s="2173"/>
      <c r="F9785" s="2233"/>
      <c r="G9785" s="17"/>
      <c r="H9785" s="17"/>
      <c r="I9785" s="2173"/>
      <c r="J9785" s="2235"/>
      <c r="K9785" s="2235"/>
      <c r="L9785" s="2235"/>
      <c r="M9785" s="2175">
        <v>0</v>
      </c>
      <c r="N9785" s="2237"/>
      <c r="O9785" s="2119"/>
      <c r="P9785" s="2120"/>
      <c r="Q9785" s="2125"/>
      <c r="R9785" s="2122"/>
      <c r="S9785" s="2120">
        <f>R9785*E9777</f>
        <v>0</v>
      </c>
      <c r="T9785" s="2126"/>
    </row>
    <row r="9786" spans="1:20" ht="27.75" customHeight="1">
      <c r="A9786" s="2149">
        <f>A9777+1</f>
        <v>5</v>
      </c>
      <c r="B9786" s="2231" t="s">
        <v>1178</v>
      </c>
      <c r="C9786" s="2143" t="s">
        <v>1599</v>
      </c>
      <c r="D9786" s="2149" t="s">
        <v>2823</v>
      </c>
      <c r="E9786" s="2232">
        <v>5</v>
      </c>
      <c r="F9786" s="2233">
        <v>1.21</v>
      </c>
      <c r="G9786" s="17">
        <v>6.05</v>
      </c>
      <c r="H9786" s="17">
        <v>1.7558980358174465</v>
      </c>
      <c r="I9786" s="2173">
        <v>0</v>
      </c>
      <c r="J9786" s="17">
        <v>0</v>
      </c>
      <c r="K9786" s="17">
        <v>0</v>
      </c>
      <c r="L9786" s="17">
        <v>0</v>
      </c>
      <c r="M9786" s="2175">
        <v>2.2716529178029443</v>
      </c>
      <c r="N9786" s="2485">
        <v>11.358264589014722</v>
      </c>
      <c r="O9786" s="2200">
        <f>E9786*L9786</f>
        <v>0</v>
      </c>
      <c r="P9786" s="2116"/>
      <c r="Q9786" s="2117"/>
      <c r="R9786" s="2115"/>
      <c r="S9786" s="2118">
        <f>R9786*E9786</f>
        <v>0</v>
      </c>
      <c r="T9786" s="2117"/>
    </row>
    <row r="9787" spans="1:20" hidden="1">
      <c r="A9787" s="2149"/>
      <c r="B9787" s="2231"/>
      <c r="C9787" s="2143"/>
      <c r="D9787" s="2149"/>
      <c r="E9787" s="2173"/>
      <c r="F9787" s="2240"/>
      <c r="G9787" s="17"/>
      <c r="H9787" s="17"/>
      <c r="I9787" s="2173"/>
      <c r="J9787" s="2235"/>
      <c r="K9787" s="2235"/>
      <c r="L9787" s="2235"/>
      <c r="M9787" s="2175">
        <v>0</v>
      </c>
      <c r="N9787" s="2237"/>
      <c r="O9787" s="2119"/>
      <c r="P9787" s="2120"/>
      <c r="Q9787" s="2125"/>
      <c r="R9787" s="2122"/>
      <c r="S9787" s="2120">
        <f>R9787*E9786</f>
        <v>0</v>
      </c>
      <c r="T9787" s="2126"/>
    </row>
    <row r="9788" spans="1:20" hidden="1">
      <c r="A9788" s="2149"/>
      <c r="B9788" s="2231"/>
      <c r="C9788" s="2143"/>
      <c r="D9788" s="2149"/>
      <c r="E9788" s="2173"/>
      <c r="F9788" s="2240"/>
      <c r="G9788" s="17"/>
      <c r="H9788" s="17"/>
      <c r="I9788" s="2173"/>
      <c r="J9788" s="2235"/>
      <c r="K9788" s="2235"/>
      <c r="L9788" s="2235"/>
      <c r="M9788" s="2175">
        <v>0</v>
      </c>
      <c r="N9788" s="2237"/>
      <c r="O9788" s="2119"/>
      <c r="P9788" s="2120"/>
      <c r="Q9788" s="2125"/>
      <c r="R9788" s="2122"/>
      <c r="S9788" s="2120">
        <f>R9788*E9786</f>
        <v>0</v>
      </c>
      <c r="T9788" s="2126"/>
    </row>
    <row r="9789" spans="1:20" hidden="1">
      <c r="A9789" s="2149"/>
      <c r="B9789" s="2231"/>
      <c r="C9789" s="2143"/>
      <c r="D9789" s="2149"/>
      <c r="E9789" s="2173"/>
      <c r="F9789" s="2240"/>
      <c r="G9789" s="17"/>
      <c r="H9789" s="17"/>
      <c r="I9789" s="2173"/>
      <c r="J9789" s="2235"/>
      <c r="K9789" s="2235"/>
      <c r="L9789" s="2235"/>
      <c r="M9789" s="2175">
        <v>0</v>
      </c>
      <c r="N9789" s="2237"/>
      <c r="O9789" s="2119"/>
      <c r="P9789" s="2120"/>
      <c r="Q9789" s="2125"/>
      <c r="R9789" s="2122"/>
      <c r="S9789" s="2120">
        <f>R9789*E9786</f>
        <v>0</v>
      </c>
      <c r="T9789" s="2126"/>
    </row>
    <row r="9790" spans="1:20" hidden="1">
      <c r="A9790" s="2149"/>
      <c r="B9790" s="2231"/>
      <c r="C9790" s="2143"/>
      <c r="D9790" s="2149"/>
      <c r="E9790" s="2173"/>
      <c r="F9790" s="2240"/>
      <c r="G9790" s="17"/>
      <c r="H9790" s="17"/>
      <c r="I9790" s="2173"/>
      <c r="J9790" s="2235"/>
      <c r="K9790" s="2235"/>
      <c r="L9790" s="2235"/>
      <c r="M9790" s="2175">
        <v>0</v>
      </c>
      <c r="N9790" s="2237"/>
      <c r="O9790" s="2119"/>
      <c r="P9790" s="2120"/>
      <c r="Q9790" s="2125"/>
      <c r="R9790" s="2122"/>
      <c r="S9790" s="2120">
        <f>R9790*E9786</f>
        <v>0</v>
      </c>
      <c r="T9790" s="2126"/>
    </row>
    <row r="9791" spans="1:20" hidden="1">
      <c r="A9791" s="2149"/>
      <c r="B9791" s="2231"/>
      <c r="C9791" s="2143"/>
      <c r="D9791" s="2149"/>
      <c r="E9791" s="2173"/>
      <c r="F9791" s="2240"/>
      <c r="G9791" s="17"/>
      <c r="H9791" s="17"/>
      <c r="I9791" s="2173"/>
      <c r="J9791" s="2235"/>
      <c r="K9791" s="2235"/>
      <c r="L9791" s="2235"/>
      <c r="M9791" s="2175">
        <v>0</v>
      </c>
      <c r="N9791" s="2237"/>
      <c r="O9791" s="2119"/>
      <c r="P9791" s="2120"/>
      <c r="Q9791" s="2125"/>
      <c r="R9791" s="2122"/>
      <c r="S9791" s="2120">
        <f>R9791*E9786</f>
        <v>0</v>
      </c>
      <c r="T9791" s="2126"/>
    </row>
    <row r="9792" spans="1:20" hidden="1">
      <c r="A9792" s="2149"/>
      <c r="B9792" s="2231"/>
      <c r="C9792" s="2143"/>
      <c r="D9792" s="2149"/>
      <c r="E9792" s="2173"/>
      <c r="F9792" s="2240"/>
      <c r="G9792" s="17"/>
      <c r="H9792" s="17"/>
      <c r="I9792" s="2173"/>
      <c r="J9792" s="2235"/>
      <c r="K9792" s="2235"/>
      <c r="L9792" s="2235"/>
      <c r="M9792" s="2175">
        <v>0</v>
      </c>
      <c r="N9792" s="2237"/>
      <c r="O9792" s="2119"/>
      <c r="P9792" s="2120"/>
      <c r="Q9792" s="2125"/>
      <c r="R9792" s="2122"/>
      <c r="S9792" s="2120">
        <f>R9792*E9786</f>
        <v>0</v>
      </c>
      <c r="T9792" s="2126"/>
    </row>
    <row r="9793" spans="1:20" hidden="1">
      <c r="A9793" s="2149"/>
      <c r="B9793" s="2231"/>
      <c r="C9793" s="2143"/>
      <c r="D9793" s="2149"/>
      <c r="E9793" s="2173"/>
      <c r="F9793" s="2240"/>
      <c r="G9793" s="17"/>
      <c r="H9793" s="17"/>
      <c r="I9793" s="2173"/>
      <c r="J9793" s="2235"/>
      <c r="K9793" s="2235"/>
      <c r="L9793" s="2235"/>
      <c r="M9793" s="2175">
        <v>0</v>
      </c>
      <c r="N9793" s="2237"/>
      <c r="O9793" s="2119"/>
      <c r="P9793" s="2120"/>
      <c r="Q9793" s="2125"/>
      <c r="R9793" s="2122"/>
      <c r="S9793" s="2120">
        <f>R9793*E9786</f>
        <v>0</v>
      </c>
      <c r="T9793" s="2126"/>
    </row>
    <row r="9794" spans="1:20" hidden="1">
      <c r="A9794" s="2149"/>
      <c r="B9794" s="2231"/>
      <c r="C9794" s="2143"/>
      <c r="D9794" s="2149"/>
      <c r="E9794" s="2173"/>
      <c r="F9794" s="2240"/>
      <c r="G9794" s="17"/>
      <c r="H9794" s="17"/>
      <c r="I9794" s="2173"/>
      <c r="J9794" s="2235"/>
      <c r="K9794" s="2235"/>
      <c r="L9794" s="2235"/>
      <c r="M9794" s="2175">
        <v>0</v>
      </c>
      <c r="N9794" s="2237"/>
      <c r="O9794" s="2119"/>
      <c r="P9794" s="2120"/>
      <c r="Q9794" s="2125"/>
      <c r="R9794" s="2122"/>
      <c r="S9794" s="2120">
        <f>R9794*E9786</f>
        <v>0</v>
      </c>
      <c r="T9794" s="2126"/>
    </row>
    <row r="9795" spans="1:20" s="2147" customFormat="1" ht="22.5" customHeight="1">
      <c r="A9795" s="2149">
        <f>A9786+1</f>
        <v>6</v>
      </c>
      <c r="B9795" s="2242" t="s">
        <v>783</v>
      </c>
      <c r="C9795" s="2277" t="s">
        <v>1610</v>
      </c>
      <c r="D9795" s="2243" t="s">
        <v>2099</v>
      </c>
      <c r="E9795" s="2248">
        <v>40.949999999999996</v>
      </c>
      <c r="F9795" s="2241">
        <v>0</v>
      </c>
      <c r="G9795" s="17">
        <v>0</v>
      </c>
      <c r="H9795" s="17">
        <v>0</v>
      </c>
      <c r="I9795" s="2277">
        <v>0.45</v>
      </c>
      <c r="J9795" s="17">
        <v>18.427499999999998</v>
      </c>
      <c r="K9795" s="17">
        <v>1.372509</v>
      </c>
      <c r="L9795" s="17">
        <v>0</v>
      </c>
      <c r="M9795" s="2175">
        <v>1.7756521227095632</v>
      </c>
      <c r="N9795" s="2485">
        <v>72.712954424956607</v>
      </c>
      <c r="O9795" s="2872">
        <f>E9795*L9795</f>
        <v>0</v>
      </c>
      <c r="P9795" s="2244"/>
      <c r="Q9795" s="2245"/>
      <c r="R9795" s="2246"/>
      <c r="S9795" s="2116">
        <f>R9795*E9795</f>
        <v>0</v>
      </c>
      <c r="T9795" s="2244"/>
    </row>
    <row r="9796" spans="1:20" hidden="1">
      <c r="A9796" s="2149"/>
      <c r="B9796" s="2242"/>
      <c r="C9796" s="2145"/>
      <c r="D9796" s="2243"/>
      <c r="E9796" s="2173"/>
      <c r="F9796" s="2235"/>
      <c r="G9796" s="2235"/>
      <c r="H9796" s="2235"/>
      <c r="I9796" s="2173"/>
      <c r="J9796" s="2235"/>
      <c r="K9796" s="2235"/>
      <c r="L9796" s="2235"/>
      <c r="M9796" s="2175">
        <v>0</v>
      </c>
      <c r="N9796" s="2175"/>
      <c r="O9796" s="2119"/>
      <c r="P9796" s="2119"/>
      <c r="Q9796" s="1802"/>
      <c r="R9796" s="2249"/>
      <c r="S9796" s="2238">
        <f>R9796*E9795</f>
        <v>0</v>
      </c>
      <c r="T9796" s="2119"/>
    </row>
    <row r="9797" spans="1:20" hidden="1">
      <c r="A9797" s="2149"/>
      <c r="B9797" s="2242"/>
      <c r="C9797" s="2145"/>
      <c r="D9797" s="2243"/>
      <c r="E9797" s="2173"/>
      <c r="F9797" s="2235"/>
      <c r="G9797" s="2235"/>
      <c r="H9797" s="2235"/>
      <c r="I9797" s="2173"/>
      <c r="J9797" s="2235"/>
      <c r="K9797" s="2235"/>
      <c r="L9797" s="2235"/>
      <c r="M9797" s="2175">
        <v>0</v>
      </c>
      <c r="N9797" s="2175"/>
      <c r="O9797" s="2119"/>
      <c r="P9797" s="2119"/>
      <c r="Q9797" s="1802"/>
      <c r="R9797" s="2249"/>
      <c r="S9797" s="2238">
        <f>R9797*E9795</f>
        <v>0</v>
      </c>
      <c r="T9797" s="2119"/>
    </row>
    <row r="9798" spans="1:20" hidden="1">
      <c r="A9798" s="2149"/>
      <c r="B9798" s="2242"/>
      <c r="C9798" s="2145"/>
      <c r="D9798" s="2243"/>
      <c r="E9798" s="2173"/>
      <c r="F9798" s="2235"/>
      <c r="G9798" s="2235"/>
      <c r="H9798" s="2235"/>
      <c r="I9798" s="2173"/>
      <c r="J9798" s="2235"/>
      <c r="K9798" s="2235"/>
      <c r="L9798" s="2235"/>
      <c r="M9798" s="2175">
        <v>0</v>
      </c>
      <c r="N9798" s="2175"/>
      <c r="O9798" s="2119"/>
      <c r="P9798" s="2119"/>
      <c r="Q9798" s="1802"/>
      <c r="R9798" s="2249"/>
      <c r="S9798" s="2238">
        <f>R9798*E9795</f>
        <v>0</v>
      </c>
      <c r="T9798" s="2119"/>
    </row>
    <row r="9799" spans="1:20" hidden="1">
      <c r="A9799" s="2149"/>
      <c r="B9799" s="2242"/>
      <c r="C9799" s="2145"/>
      <c r="D9799" s="2243"/>
      <c r="E9799" s="2173"/>
      <c r="F9799" s="2235"/>
      <c r="G9799" s="2235"/>
      <c r="H9799" s="2235"/>
      <c r="I9799" s="2173"/>
      <c r="J9799" s="2235"/>
      <c r="K9799" s="2235"/>
      <c r="L9799" s="2235"/>
      <c r="M9799" s="2175">
        <v>0</v>
      </c>
      <c r="N9799" s="2175"/>
      <c r="O9799" s="2119"/>
      <c r="P9799" s="2119"/>
      <c r="Q9799" s="1802"/>
      <c r="R9799" s="2249"/>
      <c r="S9799" s="2238">
        <f>R9799*E9795</f>
        <v>0</v>
      </c>
      <c r="T9799" s="2119"/>
    </row>
    <row r="9800" spans="1:20" hidden="1">
      <c r="A9800" s="2149"/>
      <c r="B9800" s="2242"/>
      <c r="C9800" s="2145"/>
      <c r="D9800" s="2243"/>
      <c r="E9800" s="2173"/>
      <c r="F9800" s="2235"/>
      <c r="G9800" s="2235"/>
      <c r="H9800" s="2235"/>
      <c r="I9800" s="2173"/>
      <c r="J9800" s="2235"/>
      <c r="K9800" s="2235"/>
      <c r="L9800" s="2235"/>
      <c r="M9800" s="2175">
        <v>0</v>
      </c>
      <c r="N9800" s="2175"/>
      <c r="O9800" s="2119"/>
      <c r="P9800" s="2119"/>
      <c r="Q9800" s="1802"/>
      <c r="R9800" s="2249"/>
      <c r="S9800" s="2238">
        <f>R9800*E9795</f>
        <v>0</v>
      </c>
      <c r="T9800" s="2119"/>
    </row>
    <row r="9801" spans="1:20" hidden="1">
      <c r="A9801" s="2149"/>
      <c r="B9801" s="2242"/>
      <c r="C9801" s="2145"/>
      <c r="D9801" s="2243"/>
      <c r="E9801" s="2173"/>
      <c r="F9801" s="2235"/>
      <c r="G9801" s="2235"/>
      <c r="H9801" s="2235"/>
      <c r="I9801" s="2173"/>
      <c r="J9801" s="2235"/>
      <c r="K9801" s="2235"/>
      <c r="L9801" s="2235"/>
      <c r="M9801" s="2175">
        <v>0</v>
      </c>
      <c r="N9801" s="2175"/>
      <c r="O9801" s="2119"/>
      <c r="P9801" s="2119"/>
      <c r="Q9801" s="1802"/>
      <c r="R9801" s="2249"/>
      <c r="S9801" s="2238">
        <f>R9801*E9795</f>
        <v>0</v>
      </c>
      <c r="T9801" s="2119"/>
    </row>
    <row r="9802" spans="1:20" hidden="1">
      <c r="A9802" s="2149"/>
      <c r="B9802" s="2242"/>
      <c r="C9802" s="2145"/>
      <c r="D9802" s="2243"/>
      <c r="E9802" s="2173"/>
      <c r="F9802" s="2235"/>
      <c r="G9802" s="2235"/>
      <c r="H9802" s="2235"/>
      <c r="I9802" s="2173"/>
      <c r="J9802" s="2235"/>
      <c r="K9802" s="2235"/>
      <c r="L9802" s="2235"/>
      <c r="M9802" s="2175">
        <v>0</v>
      </c>
      <c r="N9802" s="2175"/>
      <c r="O9802" s="2119"/>
      <c r="P9802" s="2119"/>
      <c r="Q9802" s="1802"/>
      <c r="R9802" s="2249"/>
      <c r="S9802" s="2238">
        <f>R9802*E9795</f>
        <v>0</v>
      </c>
      <c r="T9802" s="2119"/>
    </row>
    <row r="9803" spans="1:20" hidden="1">
      <c r="A9803" s="2149"/>
      <c r="B9803" s="2173">
        <v>3</v>
      </c>
      <c r="C9803" s="2436"/>
      <c r="D9803" s="2243"/>
      <c r="E9803" s="2173"/>
      <c r="F9803" s="2235"/>
      <c r="G9803" s="2235"/>
      <c r="H9803" s="2235"/>
      <c r="I9803" s="2173"/>
      <c r="J9803" s="2235"/>
      <c r="K9803" s="2235"/>
      <c r="L9803" s="2235"/>
      <c r="M9803" s="2175">
        <v>0</v>
      </c>
      <c r="N9803" s="2175"/>
      <c r="O9803" s="2128"/>
      <c r="P9803" s="2119"/>
      <c r="Q9803" s="1802"/>
      <c r="R9803" s="2249"/>
      <c r="S9803" s="2239">
        <f>R9803*E9795</f>
        <v>0</v>
      </c>
      <c r="T9803" s="2119"/>
    </row>
    <row r="9804" spans="1:20" ht="48">
      <c r="A9804" s="2149">
        <f>A9795+1</f>
        <v>7</v>
      </c>
      <c r="B9804" s="2231" t="s">
        <v>945</v>
      </c>
      <c r="C9804" s="2145" t="s">
        <v>1933</v>
      </c>
      <c r="D9804" s="2149" t="s">
        <v>2093</v>
      </c>
      <c r="E9804" s="2173">
        <v>8</v>
      </c>
      <c r="F9804" s="2241">
        <v>1.37</v>
      </c>
      <c r="G9804" s="17">
        <v>10.96</v>
      </c>
      <c r="H9804" s="17">
        <v>1.9880829000577704</v>
      </c>
      <c r="I9804" s="2173">
        <v>0.28000000000000003</v>
      </c>
      <c r="J9804" s="17">
        <v>2.2400000000000002</v>
      </c>
      <c r="K9804" s="17">
        <v>0.85400560000000003</v>
      </c>
      <c r="L9804" s="17">
        <v>29.451834373499999</v>
      </c>
      <c r="M9804" s="2175">
        <v>41.779523996601675</v>
      </c>
      <c r="N9804" s="2485">
        <v>334.2361919728134</v>
      </c>
      <c r="O9804" s="2200">
        <f>E9804*L9804</f>
        <v>235.61467498799999</v>
      </c>
      <c r="P9804" s="2134" t="s">
        <v>618</v>
      </c>
      <c r="Q9804" s="2117" t="s">
        <v>2093</v>
      </c>
      <c r="R9804" s="2115">
        <v>1.02</v>
      </c>
      <c r="S9804" s="2118">
        <f>R9804*E9804</f>
        <v>8.16</v>
      </c>
      <c r="T9804" s="2116">
        <v>24.75</v>
      </c>
    </row>
    <row r="9805" spans="1:20" hidden="1">
      <c r="A9805" s="2149"/>
      <c r="B9805" s="2231"/>
      <c r="C9805" s="2143"/>
      <c r="D9805" s="2149"/>
      <c r="E9805" s="2173"/>
      <c r="F9805" s="2251"/>
      <c r="G9805" s="17"/>
      <c r="H9805" s="17"/>
      <c r="I9805" s="2173"/>
      <c r="J9805" s="2235"/>
      <c r="K9805" s="2235"/>
      <c r="L9805" s="2235"/>
      <c r="M9805" s="2175">
        <v>0</v>
      </c>
      <c r="N9805" s="2237"/>
      <c r="O9805" s="2119"/>
      <c r="P9805" s="2136"/>
      <c r="Q9805" s="2125"/>
      <c r="R9805" s="2122"/>
      <c r="S9805" s="2120">
        <f>R9805*E9804</f>
        <v>0</v>
      </c>
      <c r="T9805" s="2120"/>
    </row>
    <row r="9806" spans="1:20" hidden="1">
      <c r="A9806" s="2149"/>
      <c r="B9806" s="2231"/>
      <c r="C9806" s="2143"/>
      <c r="D9806" s="2149"/>
      <c r="E9806" s="2173"/>
      <c r="F9806" s="2251"/>
      <c r="G9806" s="17"/>
      <c r="H9806" s="17"/>
      <c r="I9806" s="2173"/>
      <c r="J9806" s="2235"/>
      <c r="K9806" s="2235"/>
      <c r="L9806" s="2235"/>
      <c r="M9806" s="2175">
        <v>0</v>
      </c>
      <c r="N9806" s="2237"/>
      <c r="O9806" s="2119"/>
      <c r="P9806" s="2136"/>
      <c r="Q9806" s="2125"/>
      <c r="R9806" s="2122"/>
      <c r="S9806" s="2120">
        <f>R9806*E9804</f>
        <v>0</v>
      </c>
      <c r="T9806" s="2120"/>
    </row>
    <row r="9807" spans="1:20" hidden="1">
      <c r="A9807" s="2149"/>
      <c r="B9807" s="2231"/>
      <c r="C9807" s="2143"/>
      <c r="D9807" s="2149"/>
      <c r="E9807" s="2173"/>
      <c r="F9807" s="2251"/>
      <c r="G9807" s="17"/>
      <c r="H9807" s="17"/>
      <c r="I9807" s="2173"/>
      <c r="J9807" s="2235"/>
      <c r="K9807" s="2235"/>
      <c r="L9807" s="2235"/>
      <c r="M9807" s="2175">
        <v>0</v>
      </c>
      <c r="N9807" s="2237"/>
      <c r="O9807" s="2119"/>
      <c r="P9807" s="2136"/>
      <c r="Q9807" s="2125"/>
      <c r="R9807" s="2122"/>
      <c r="S9807" s="2120">
        <f>R9807*E9804</f>
        <v>0</v>
      </c>
      <c r="T9807" s="2120"/>
    </row>
    <row r="9808" spans="1:20" hidden="1">
      <c r="A9808" s="2149"/>
      <c r="B9808" s="2231"/>
      <c r="C9808" s="2143"/>
      <c r="D9808" s="2149"/>
      <c r="E9808" s="2173"/>
      <c r="F9808" s="2251"/>
      <c r="G9808" s="17"/>
      <c r="H9808" s="17"/>
      <c r="I9808" s="2173"/>
      <c r="J9808" s="2235"/>
      <c r="K9808" s="2235"/>
      <c r="L9808" s="2235"/>
      <c r="M9808" s="2175">
        <v>0</v>
      </c>
      <c r="N9808" s="2237"/>
      <c r="O9808" s="2119"/>
      <c r="P9808" s="2136"/>
      <c r="Q9808" s="2125"/>
      <c r="R9808" s="2122"/>
      <c r="S9808" s="2120">
        <f>R9808*E9804</f>
        <v>0</v>
      </c>
      <c r="T9808" s="2120"/>
    </row>
    <row r="9809" spans="1:20" hidden="1">
      <c r="A9809" s="2149"/>
      <c r="B9809" s="2231"/>
      <c r="C9809" s="2143"/>
      <c r="D9809" s="2149"/>
      <c r="E9809" s="2173"/>
      <c r="F9809" s="2251"/>
      <c r="G9809" s="17"/>
      <c r="H9809" s="17"/>
      <c r="I9809" s="2173"/>
      <c r="J9809" s="2235"/>
      <c r="K9809" s="2235"/>
      <c r="L9809" s="2235"/>
      <c r="M9809" s="2175">
        <v>0</v>
      </c>
      <c r="N9809" s="2237"/>
      <c r="O9809" s="2119"/>
      <c r="P9809" s="2136"/>
      <c r="Q9809" s="2125"/>
      <c r="R9809" s="2122"/>
      <c r="S9809" s="2120">
        <f>R9809*E9804</f>
        <v>0</v>
      </c>
      <c r="T9809" s="2120"/>
    </row>
    <row r="9810" spans="1:20" hidden="1">
      <c r="A9810" s="2149"/>
      <c r="B9810" s="2231"/>
      <c r="C9810" s="2143"/>
      <c r="D9810" s="2149"/>
      <c r="E9810" s="2173"/>
      <c r="F9810" s="2251"/>
      <c r="G9810" s="17"/>
      <c r="H9810" s="17"/>
      <c r="I9810" s="2173"/>
      <c r="J9810" s="2235"/>
      <c r="K9810" s="2235"/>
      <c r="L9810" s="2235"/>
      <c r="M9810" s="2175">
        <v>0</v>
      </c>
      <c r="N9810" s="2237"/>
      <c r="O9810" s="2119"/>
      <c r="P9810" s="2136"/>
      <c r="Q9810" s="2125"/>
      <c r="R9810" s="2122"/>
      <c r="S9810" s="2120">
        <f>R9810*E9804</f>
        <v>0</v>
      </c>
      <c r="T9810" s="2120"/>
    </row>
    <row r="9811" spans="1:20" hidden="1">
      <c r="A9811" s="2149"/>
      <c r="B9811" s="2231"/>
      <c r="C9811" s="2143"/>
      <c r="D9811" s="2149"/>
      <c r="E9811" s="2173"/>
      <c r="F9811" s="2251"/>
      <c r="G9811" s="17"/>
      <c r="H9811" s="17"/>
      <c r="I9811" s="2173"/>
      <c r="J9811" s="2235"/>
      <c r="K9811" s="2235"/>
      <c r="L9811" s="2235"/>
      <c r="M9811" s="2175">
        <v>0</v>
      </c>
      <c r="N9811" s="2237"/>
      <c r="O9811" s="2119"/>
      <c r="P9811" s="2136"/>
      <c r="Q9811" s="2125"/>
      <c r="R9811" s="2122"/>
      <c r="S9811" s="2120">
        <f>R9811*E9804</f>
        <v>0</v>
      </c>
      <c r="T9811" s="2120"/>
    </row>
    <row r="9812" spans="1:20" hidden="1">
      <c r="A9812" s="2149"/>
      <c r="B9812" s="2231"/>
      <c r="C9812" s="2143"/>
      <c r="D9812" s="2149"/>
      <c r="E9812" s="2173"/>
      <c r="F9812" s="2251"/>
      <c r="G9812" s="17"/>
      <c r="H9812" s="17"/>
      <c r="I9812" s="2173"/>
      <c r="J9812" s="2235"/>
      <c r="K9812" s="2235"/>
      <c r="L9812" s="2235"/>
      <c r="M9812" s="2175">
        <v>0</v>
      </c>
      <c r="N9812" s="2237"/>
      <c r="O9812" s="2128"/>
      <c r="P9812" s="2136"/>
      <c r="Q9812" s="2125"/>
      <c r="R9812" s="2122"/>
      <c r="S9812" s="2120">
        <f>R9812*E9804</f>
        <v>0</v>
      </c>
      <c r="T9812" s="2120"/>
    </row>
    <row r="9813" spans="1:20" ht="30" customHeight="1">
      <c r="A9813" s="2149">
        <f>A9804+1</f>
        <v>8</v>
      </c>
      <c r="B9813" s="2231" t="s">
        <v>229</v>
      </c>
      <c r="C9813" s="2143" t="s">
        <v>1949</v>
      </c>
      <c r="D9813" s="2149" t="s">
        <v>2093</v>
      </c>
      <c r="E9813" s="2173">
        <v>12.8</v>
      </c>
      <c r="F9813" s="2241">
        <v>3.78</v>
      </c>
      <c r="G9813" s="17">
        <v>48.384</v>
      </c>
      <c r="H9813" s="17">
        <v>5.4853674176776428</v>
      </c>
      <c r="I9813" s="2173">
        <v>0.92</v>
      </c>
      <c r="J9813" s="17">
        <v>11.776000000000002</v>
      </c>
      <c r="K9813" s="17">
        <v>2.8060184000000001</v>
      </c>
      <c r="L9813" s="17">
        <v>45.535531873721382</v>
      </c>
      <c r="M9813" s="2175">
        <v>69.637343476542313</v>
      </c>
      <c r="N9813" s="2485">
        <v>891.3579964997416</v>
      </c>
      <c r="O9813" s="2200">
        <f>E9813*L9813</f>
        <v>582.85480798363369</v>
      </c>
      <c r="P9813" s="2134" t="s">
        <v>600</v>
      </c>
      <c r="Q9813" s="2117" t="s">
        <v>2093</v>
      </c>
      <c r="R9813" s="2115">
        <v>1.0149999999999999</v>
      </c>
      <c r="S9813" s="2118">
        <f>R9813*E9813</f>
        <v>12.991999999999999</v>
      </c>
      <c r="T9813" s="2116">
        <v>34.72</v>
      </c>
    </row>
    <row r="9814" spans="1:20" hidden="1">
      <c r="A9814" s="2149"/>
      <c r="B9814" s="2231"/>
      <c r="C9814" s="2173"/>
      <c r="D9814" s="2149"/>
      <c r="E9814" s="2173"/>
      <c r="F9814" s="2241"/>
      <c r="G9814" s="17"/>
      <c r="H9814" s="17"/>
      <c r="I9814" s="2173"/>
      <c r="J9814" s="2235"/>
      <c r="K9814" s="2235"/>
      <c r="L9814" s="2235"/>
      <c r="M9814" s="2175">
        <v>0</v>
      </c>
      <c r="N9814" s="2237"/>
      <c r="O9814" s="2119"/>
      <c r="P9814" s="2136" t="s">
        <v>601</v>
      </c>
      <c r="Q9814" s="2125" t="s">
        <v>1834</v>
      </c>
      <c r="R9814" s="2122">
        <v>0.70299999999999996</v>
      </c>
      <c r="S9814" s="2120">
        <f>R9814*E9813</f>
        <v>8.9984000000000002</v>
      </c>
      <c r="T9814" s="2120">
        <v>3.5</v>
      </c>
    </row>
    <row r="9815" spans="1:20" hidden="1">
      <c r="A9815" s="2149"/>
      <c r="B9815" s="2231"/>
      <c r="C9815" s="2143"/>
      <c r="D9815" s="2149"/>
      <c r="E9815" s="2173"/>
      <c r="F9815" s="2241"/>
      <c r="G9815" s="17"/>
      <c r="H9815" s="17"/>
      <c r="I9815" s="2173"/>
      <c r="J9815" s="2235"/>
      <c r="K9815" s="2235"/>
      <c r="L9815" s="2235"/>
      <c r="M9815" s="2175">
        <v>0</v>
      </c>
      <c r="N9815" s="2237"/>
      <c r="O9815" s="2119"/>
      <c r="P9815" s="2136" t="s">
        <v>401</v>
      </c>
      <c r="Q9815" s="2125" t="s">
        <v>2093</v>
      </c>
      <c r="R9815" s="2122">
        <v>1.14E-2</v>
      </c>
      <c r="S9815" s="2120">
        <f>R9815*E9813</f>
        <v>0.14592000000000002</v>
      </c>
      <c r="T9815" s="2120">
        <v>116.67</v>
      </c>
    </row>
    <row r="9816" spans="1:20" hidden="1">
      <c r="A9816" s="2149"/>
      <c r="B9816" s="2173"/>
      <c r="C9816" s="2145"/>
      <c r="D9816" s="2149"/>
      <c r="E9816" s="2173"/>
      <c r="F9816" s="2241"/>
      <c r="G9816" s="17"/>
      <c r="H9816" s="17"/>
      <c r="I9816" s="2173"/>
      <c r="J9816" s="2235"/>
      <c r="K9816" s="2235"/>
      <c r="L9816" s="2235"/>
      <c r="M9816" s="2175">
        <v>0</v>
      </c>
      <c r="N9816" s="2237"/>
      <c r="O9816" s="2119"/>
      <c r="P9816" s="2136"/>
      <c r="Q9816" s="2125"/>
      <c r="R9816" s="2122"/>
      <c r="S9816" s="2120">
        <f>R9816*E9813</f>
        <v>0</v>
      </c>
      <c r="T9816" s="2120"/>
    </row>
    <row r="9817" spans="1:20" hidden="1">
      <c r="A9817" s="2149"/>
      <c r="B9817" s="2231"/>
      <c r="C9817" s="2143"/>
      <c r="D9817" s="2149"/>
      <c r="E9817" s="2173"/>
      <c r="F9817" s="2241"/>
      <c r="G9817" s="17"/>
      <c r="H9817" s="17"/>
      <c r="I9817" s="2173"/>
      <c r="J9817" s="2235"/>
      <c r="K9817" s="2235"/>
      <c r="L9817" s="2235"/>
      <c r="M9817" s="2175">
        <v>0</v>
      </c>
      <c r="N9817" s="2237"/>
      <c r="O9817" s="2119"/>
      <c r="P9817" s="2136"/>
      <c r="Q9817" s="2138"/>
      <c r="R9817" s="2122"/>
      <c r="S9817" s="2120">
        <f>R9817*E9813</f>
        <v>0</v>
      </c>
      <c r="T9817" s="2258"/>
    </row>
    <row r="9818" spans="1:20" hidden="1">
      <c r="A9818" s="2149"/>
      <c r="B9818" s="2231"/>
      <c r="C9818" s="2143"/>
      <c r="D9818" s="2149"/>
      <c r="E9818" s="2173"/>
      <c r="F9818" s="2241"/>
      <c r="G9818" s="17"/>
      <c r="H9818" s="17"/>
      <c r="I9818" s="2173"/>
      <c r="J9818" s="2235"/>
      <c r="K9818" s="2235"/>
      <c r="L9818" s="2235"/>
      <c r="M9818" s="2175">
        <v>0</v>
      </c>
      <c r="N9818" s="2237"/>
      <c r="O9818" s="2119"/>
      <c r="P9818" s="2136"/>
      <c r="Q9818" s="2138"/>
      <c r="R9818" s="2122"/>
      <c r="S9818" s="2120">
        <f>R9818*E9813</f>
        <v>0</v>
      </c>
      <c r="T9818" s="2258"/>
    </row>
    <row r="9819" spans="1:20" hidden="1">
      <c r="A9819" s="2149"/>
      <c r="B9819" s="2231"/>
      <c r="C9819" s="2143"/>
      <c r="D9819" s="2149"/>
      <c r="E9819" s="2173"/>
      <c r="F9819" s="2241"/>
      <c r="G9819" s="17"/>
      <c r="H9819" s="17"/>
      <c r="I9819" s="2173"/>
      <c r="J9819" s="2235"/>
      <c r="K9819" s="2235"/>
      <c r="L9819" s="2235"/>
      <c r="M9819" s="2175">
        <v>0</v>
      </c>
      <c r="N9819" s="2237"/>
      <c r="O9819" s="2119"/>
      <c r="P9819" s="2136"/>
      <c r="Q9819" s="2138"/>
      <c r="R9819" s="2122"/>
      <c r="S9819" s="2120">
        <f>R9819*E9813</f>
        <v>0</v>
      </c>
      <c r="T9819" s="2259"/>
    </row>
    <row r="9820" spans="1:20" hidden="1">
      <c r="A9820" s="2149"/>
      <c r="B9820" s="2231"/>
      <c r="C9820" s="2143"/>
      <c r="D9820" s="2149"/>
      <c r="E9820" s="2173"/>
      <c r="F9820" s="2241"/>
      <c r="G9820" s="17"/>
      <c r="H9820" s="17"/>
      <c r="I9820" s="2173"/>
      <c r="J9820" s="2235"/>
      <c r="K9820" s="2235"/>
      <c r="L9820" s="2235"/>
      <c r="M9820" s="2175">
        <v>0</v>
      </c>
      <c r="N9820" s="2237"/>
      <c r="O9820" s="2119"/>
      <c r="P9820" s="2136"/>
      <c r="Q9820" s="2138"/>
      <c r="R9820" s="2122"/>
      <c r="S9820" s="2120">
        <f>R9820*E9813</f>
        <v>0</v>
      </c>
      <c r="T9820" s="2258"/>
    </row>
    <row r="9821" spans="1:20" hidden="1">
      <c r="A9821" s="2149"/>
      <c r="B9821" s="2231"/>
      <c r="C9821" s="2143"/>
      <c r="D9821" s="2149"/>
      <c r="E9821" s="2173"/>
      <c r="F9821" s="2241"/>
      <c r="G9821" s="17"/>
      <c r="H9821" s="17"/>
      <c r="I9821" s="2173"/>
      <c r="J9821" s="2235"/>
      <c r="K9821" s="2235"/>
      <c r="L9821" s="2235"/>
      <c r="M9821" s="2175">
        <v>0</v>
      </c>
      <c r="N9821" s="2237"/>
      <c r="O9821" s="2128"/>
      <c r="P9821" s="2136"/>
      <c r="Q9821" s="2138"/>
      <c r="R9821" s="2122"/>
      <c r="S9821" s="2120">
        <f>R9821*E9813</f>
        <v>0</v>
      </c>
      <c r="T9821" s="2260"/>
    </row>
    <row r="9822" spans="1:20">
      <c r="A9822" s="2149">
        <f>A9813+1</f>
        <v>9</v>
      </c>
      <c r="B9822" s="2231"/>
      <c r="C9822" s="2143" t="s">
        <v>1934</v>
      </c>
      <c r="D9822" s="2149" t="s">
        <v>2099</v>
      </c>
      <c r="E9822" s="2261">
        <v>0.45839999999999997</v>
      </c>
      <c r="F9822" s="2233"/>
      <c r="G9822" s="17">
        <v>0</v>
      </c>
      <c r="H9822" s="2285">
        <v>0</v>
      </c>
      <c r="I9822" s="2173"/>
      <c r="J9822" s="17">
        <v>0</v>
      </c>
      <c r="K9822" s="2285">
        <v>0</v>
      </c>
      <c r="L9822" s="17">
        <v>291.66007499999995</v>
      </c>
      <c r="M9822" s="2175">
        <v>377.32855032890882</v>
      </c>
      <c r="N9822" s="2485">
        <v>172.9674074707718</v>
      </c>
      <c r="O9822" s="2200">
        <f>E9822*L9822</f>
        <v>133.69697837999996</v>
      </c>
      <c r="P9822" s="2263" t="s">
        <v>1936</v>
      </c>
      <c r="Q9822" s="2264" t="s">
        <v>2099</v>
      </c>
      <c r="R9822" s="2232">
        <v>1</v>
      </c>
      <c r="S9822" s="2233">
        <f>R9822*E9822</f>
        <v>0.45839999999999997</v>
      </c>
      <c r="T9822" s="2148">
        <v>250</v>
      </c>
    </row>
    <row r="9823" spans="1:20" hidden="1">
      <c r="A9823" s="2149"/>
      <c r="B9823" s="2231"/>
      <c r="C9823" s="2173"/>
      <c r="D9823" s="2149"/>
      <c r="E9823" s="2254"/>
      <c r="F9823" s="2233"/>
      <c r="G9823" s="17"/>
      <c r="H9823" s="2285"/>
      <c r="I9823" s="2173"/>
      <c r="J9823" s="2235"/>
      <c r="K9823" s="2266"/>
      <c r="L9823" s="2235"/>
      <c r="M9823" s="2175">
        <v>0</v>
      </c>
      <c r="N9823" s="2237"/>
      <c r="O9823" s="2119"/>
      <c r="P9823" s="2136"/>
      <c r="Q9823" s="2138"/>
      <c r="R9823" s="2127"/>
      <c r="S9823" s="2238">
        <f>R9823*E9822</f>
        <v>0</v>
      </c>
      <c r="T9823" s="2274"/>
    </row>
    <row r="9824" spans="1:20" hidden="1">
      <c r="A9824" s="2149"/>
      <c r="B9824" s="2231"/>
      <c r="C9824" s="2173"/>
      <c r="D9824" s="2149"/>
      <c r="E9824" s="2254"/>
      <c r="F9824" s="2233"/>
      <c r="G9824" s="17"/>
      <c r="H9824" s="2285"/>
      <c r="I9824" s="2173"/>
      <c r="J9824" s="2235"/>
      <c r="K9824" s="2266"/>
      <c r="L9824" s="2235"/>
      <c r="M9824" s="2175">
        <v>0</v>
      </c>
      <c r="N9824" s="2237"/>
      <c r="O9824" s="2119"/>
      <c r="P9824" s="2136"/>
      <c r="Q9824" s="2138"/>
      <c r="R9824" s="2127"/>
      <c r="S9824" s="2238">
        <f>R9824*E9822</f>
        <v>0</v>
      </c>
      <c r="T9824" s="2274"/>
    </row>
    <row r="9825" spans="1:20" hidden="1">
      <c r="A9825" s="2149"/>
      <c r="B9825" s="2231"/>
      <c r="C9825" s="2173"/>
      <c r="D9825" s="2149"/>
      <c r="E9825" s="2254"/>
      <c r="F9825" s="2233"/>
      <c r="G9825" s="17"/>
      <c r="H9825" s="2285"/>
      <c r="I9825" s="2173"/>
      <c r="J9825" s="2235"/>
      <c r="K9825" s="2266"/>
      <c r="L9825" s="2235"/>
      <c r="M9825" s="2175">
        <v>0</v>
      </c>
      <c r="N9825" s="2237"/>
      <c r="O9825" s="2119"/>
      <c r="P9825" s="2120"/>
      <c r="Q9825" s="2138"/>
      <c r="R9825" s="2127"/>
      <c r="S9825" s="2238">
        <f>R9825*E9822</f>
        <v>0</v>
      </c>
      <c r="T9825" s="2274"/>
    </row>
    <row r="9826" spans="1:20" hidden="1">
      <c r="A9826" s="2149"/>
      <c r="B9826" s="2267"/>
      <c r="C9826" s="2286"/>
      <c r="D9826" s="2275"/>
      <c r="E9826" s="2173"/>
      <c r="F9826" s="2268"/>
      <c r="G9826" s="17"/>
      <c r="H9826" s="2285"/>
      <c r="I9826" s="2173"/>
      <c r="J9826" s="2235"/>
      <c r="K9826" s="2266"/>
      <c r="L9826" s="2235"/>
      <c r="M9826" s="2175">
        <v>0</v>
      </c>
      <c r="N9826" s="2237"/>
      <c r="O9826" s="2119"/>
      <c r="P9826" s="2269"/>
      <c r="Q9826" s="2270"/>
      <c r="R9826" s="2271"/>
      <c r="S9826" s="2238">
        <f>R9826*E9822</f>
        <v>0</v>
      </c>
      <c r="T9826" s="2274"/>
    </row>
    <row r="9827" spans="1:20" hidden="1">
      <c r="A9827" s="2149"/>
      <c r="B9827" s="2267"/>
      <c r="C9827" s="2286"/>
      <c r="D9827" s="2275"/>
      <c r="E9827" s="2173"/>
      <c r="F9827" s="2268"/>
      <c r="G9827" s="17"/>
      <c r="H9827" s="2285"/>
      <c r="I9827" s="2173"/>
      <c r="J9827" s="2235"/>
      <c r="K9827" s="2266"/>
      <c r="L9827" s="2235"/>
      <c r="M9827" s="2175">
        <v>0</v>
      </c>
      <c r="N9827" s="2237"/>
      <c r="O9827" s="2119"/>
      <c r="P9827" s="2269"/>
      <c r="Q9827" s="2270"/>
      <c r="R9827" s="2271"/>
      <c r="S9827" s="2238">
        <f>R9827*E9822</f>
        <v>0</v>
      </c>
      <c r="T9827" s="2274"/>
    </row>
    <row r="9828" spans="1:20" hidden="1">
      <c r="A9828" s="2149"/>
      <c r="B9828" s="2267"/>
      <c r="C9828" s="2286"/>
      <c r="D9828" s="2275"/>
      <c r="E9828" s="2173"/>
      <c r="F9828" s="2268"/>
      <c r="G9828" s="17"/>
      <c r="H9828" s="2285"/>
      <c r="I9828" s="2173"/>
      <c r="J9828" s="2235"/>
      <c r="K9828" s="2266"/>
      <c r="L9828" s="2235"/>
      <c r="M9828" s="2175">
        <v>0</v>
      </c>
      <c r="N9828" s="2237"/>
      <c r="O9828" s="2119"/>
      <c r="P9828" s="2269"/>
      <c r="Q9828" s="2270"/>
      <c r="R9828" s="2271"/>
      <c r="S9828" s="2238">
        <f>R9828*E9822</f>
        <v>0</v>
      </c>
      <c r="T9828" s="2274"/>
    </row>
    <row r="9829" spans="1:20" hidden="1">
      <c r="A9829" s="2149"/>
      <c r="B9829" s="2267"/>
      <c r="C9829" s="2286"/>
      <c r="D9829" s="2275"/>
      <c r="E9829" s="2173"/>
      <c r="F9829" s="2268"/>
      <c r="G9829" s="17"/>
      <c r="H9829" s="2285"/>
      <c r="I9829" s="2173"/>
      <c r="J9829" s="2235"/>
      <c r="K9829" s="2266"/>
      <c r="L9829" s="2235"/>
      <c r="M9829" s="2175">
        <v>0</v>
      </c>
      <c r="N9829" s="2237"/>
      <c r="O9829" s="2119"/>
      <c r="P9829" s="2269"/>
      <c r="Q9829" s="2270"/>
      <c r="R9829" s="2271"/>
      <c r="S9829" s="2238">
        <f>R9829*E9822</f>
        <v>0</v>
      </c>
      <c r="T9829" s="2274"/>
    </row>
    <row r="9830" spans="1:20" hidden="1">
      <c r="A9830" s="2149"/>
      <c r="B9830" s="2267"/>
      <c r="C9830" s="2286"/>
      <c r="D9830" s="2275"/>
      <c r="E9830" s="2173"/>
      <c r="F9830" s="2268"/>
      <c r="G9830" s="17"/>
      <c r="H9830" s="2285"/>
      <c r="I9830" s="2173"/>
      <c r="J9830" s="2235"/>
      <c r="K9830" s="2266"/>
      <c r="L9830" s="2235"/>
      <c r="M9830" s="2175">
        <v>0</v>
      </c>
      <c r="N9830" s="2237"/>
      <c r="O9830" s="2119"/>
      <c r="P9830" s="2273"/>
      <c r="Q9830" s="2270"/>
      <c r="R9830" s="2271"/>
      <c r="S9830" s="2238">
        <f>R9830*E9822</f>
        <v>0</v>
      </c>
      <c r="T9830" s="2274"/>
    </row>
    <row r="9831" spans="1:20">
      <c r="A9831" s="2149">
        <f>A9822+1</f>
        <v>10</v>
      </c>
      <c r="B9831" s="2231"/>
      <c r="C9831" s="2143" t="s">
        <v>1940</v>
      </c>
      <c r="D9831" s="2149" t="s">
        <v>2099</v>
      </c>
      <c r="E9831" s="2261">
        <v>0.23620000000000002</v>
      </c>
      <c r="F9831" s="2233"/>
      <c r="G9831" s="17">
        <v>0</v>
      </c>
      <c r="H9831" s="2285">
        <v>0</v>
      </c>
      <c r="I9831" s="2173"/>
      <c r="J9831" s="17">
        <v>0</v>
      </c>
      <c r="K9831" s="2285">
        <v>0</v>
      </c>
      <c r="L9831" s="2218">
        <v>358.25190332399995</v>
      </c>
      <c r="M9831" s="2175">
        <v>463.48020494000531</v>
      </c>
      <c r="N9831" s="2485">
        <v>109.47402440682926</v>
      </c>
      <c r="O9831" s="2200">
        <f>E9831*L9831</f>
        <v>84.619099565128792</v>
      </c>
      <c r="P9831" s="2263" t="s">
        <v>1936</v>
      </c>
      <c r="Q9831" s="2264" t="s">
        <v>2099</v>
      </c>
      <c r="R9831" s="2232">
        <v>1</v>
      </c>
      <c r="S9831" s="2233">
        <f>R9831*E9831</f>
        <v>0.23620000000000002</v>
      </c>
      <c r="T9831" s="2148">
        <v>307.08</v>
      </c>
    </row>
    <row r="9832" spans="1:20" hidden="1">
      <c r="A9832" s="2149"/>
      <c r="B9832" s="2231"/>
      <c r="C9832" s="2173"/>
      <c r="D9832" s="2149"/>
      <c r="E9832" s="2254"/>
      <c r="F9832" s="2233"/>
      <c r="G9832" s="17"/>
      <c r="H9832" s="2285"/>
      <c r="I9832" s="2173"/>
      <c r="J9832" s="2235"/>
      <c r="K9832" s="2266"/>
      <c r="L9832" s="2235"/>
      <c r="M9832" s="2175">
        <v>0</v>
      </c>
      <c r="N9832" s="2237"/>
      <c r="O9832" s="2119"/>
      <c r="P9832" s="2136"/>
      <c r="Q9832" s="2138"/>
      <c r="R9832" s="2127"/>
      <c r="S9832" s="2238">
        <f>R9832*E9831</f>
        <v>0</v>
      </c>
      <c r="T9832" s="2280"/>
    </row>
    <row r="9833" spans="1:20" hidden="1">
      <c r="A9833" s="2149"/>
      <c r="B9833" s="2231"/>
      <c r="C9833" s="2173"/>
      <c r="D9833" s="2149"/>
      <c r="E9833" s="2254"/>
      <c r="F9833" s="2233"/>
      <c r="G9833" s="17"/>
      <c r="H9833" s="2285"/>
      <c r="I9833" s="2173"/>
      <c r="J9833" s="2235"/>
      <c r="K9833" s="2266"/>
      <c r="L9833" s="2235"/>
      <c r="M9833" s="2175">
        <v>0</v>
      </c>
      <c r="N9833" s="2237"/>
      <c r="O9833" s="2119"/>
      <c r="P9833" s="2136"/>
      <c r="Q9833" s="2138"/>
      <c r="R9833" s="2127"/>
      <c r="S9833" s="2238">
        <f>R9833*E9831</f>
        <v>0</v>
      </c>
      <c r="T9833" s="2280"/>
    </row>
    <row r="9834" spans="1:20" hidden="1">
      <c r="A9834" s="2149"/>
      <c r="B9834" s="2231"/>
      <c r="C9834" s="2173"/>
      <c r="D9834" s="2149"/>
      <c r="E9834" s="2254"/>
      <c r="F9834" s="2233"/>
      <c r="G9834" s="17"/>
      <c r="H9834" s="2285"/>
      <c r="I9834" s="2173"/>
      <c r="J9834" s="2235"/>
      <c r="K9834" s="2266"/>
      <c r="L9834" s="2235"/>
      <c r="M9834" s="2175">
        <v>0</v>
      </c>
      <c r="N9834" s="2237"/>
      <c r="O9834" s="2119"/>
      <c r="P9834" s="2120"/>
      <c r="Q9834" s="2138"/>
      <c r="R9834" s="2127"/>
      <c r="S9834" s="2238">
        <f>R9834*E9831</f>
        <v>0</v>
      </c>
      <c r="T9834" s="2280"/>
    </row>
    <row r="9835" spans="1:20" hidden="1">
      <c r="A9835" s="2149"/>
      <c r="B9835" s="2267"/>
      <c r="C9835" s="2286"/>
      <c r="D9835" s="2275"/>
      <c r="E9835" s="2173"/>
      <c r="F9835" s="2268"/>
      <c r="G9835" s="17"/>
      <c r="H9835" s="2285"/>
      <c r="I9835" s="2173"/>
      <c r="J9835" s="2235"/>
      <c r="K9835" s="2266"/>
      <c r="L9835" s="2235"/>
      <c r="M9835" s="2175">
        <v>0</v>
      </c>
      <c r="N9835" s="2237"/>
      <c r="O9835" s="2119"/>
      <c r="P9835" s="2269"/>
      <c r="Q9835" s="2270"/>
      <c r="R9835" s="2271"/>
      <c r="S9835" s="2238">
        <f>R9835*E9831</f>
        <v>0</v>
      </c>
      <c r="T9835" s="2280"/>
    </row>
    <row r="9836" spans="1:20" hidden="1">
      <c r="A9836" s="2149"/>
      <c r="B9836" s="2267"/>
      <c r="C9836" s="2286"/>
      <c r="D9836" s="2275"/>
      <c r="E9836" s="2173"/>
      <c r="F9836" s="2268"/>
      <c r="G9836" s="17"/>
      <c r="H9836" s="2285"/>
      <c r="I9836" s="2173"/>
      <c r="J9836" s="2235"/>
      <c r="K9836" s="2266"/>
      <c r="L9836" s="2235"/>
      <c r="M9836" s="2175">
        <v>0</v>
      </c>
      <c r="N9836" s="2237"/>
      <c r="O9836" s="2119"/>
      <c r="P9836" s="2269"/>
      <c r="Q9836" s="2270"/>
      <c r="R9836" s="2271"/>
      <c r="S9836" s="2238">
        <f>R9836*E9831</f>
        <v>0</v>
      </c>
      <c r="T9836" s="2280"/>
    </row>
    <row r="9837" spans="1:20" hidden="1">
      <c r="A9837" s="2149"/>
      <c r="B9837" s="2267"/>
      <c r="C9837" s="2286"/>
      <c r="D9837" s="2275"/>
      <c r="E9837" s="2173"/>
      <c r="F9837" s="2268"/>
      <c r="G9837" s="17"/>
      <c r="H9837" s="2285"/>
      <c r="I9837" s="2173"/>
      <c r="J9837" s="2235"/>
      <c r="K9837" s="2266"/>
      <c r="L9837" s="2235"/>
      <c r="M9837" s="2175">
        <v>0</v>
      </c>
      <c r="N9837" s="2237"/>
      <c r="O9837" s="2119"/>
      <c r="P9837" s="2269"/>
      <c r="Q9837" s="2270"/>
      <c r="R9837" s="2271"/>
      <c r="S9837" s="2238">
        <f>R9837*E9831</f>
        <v>0</v>
      </c>
      <c r="T9837" s="2280"/>
    </row>
    <row r="9838" spans="1:20" hidden="1">
      <c r="A9838" s="2149"/>
      <c r="B9838" s="2267"/>
      <c r="C9838" s="2286"/>
      <c r="D9838" s="2275"/>
      <c r="E9838" s="2173"/>
      <c r="F9838" s="2268"/>
      <c r="G9838" s="17"/>
      <c r="H9838" s="2285"/>
      <c r="I9838" s="2173"/>
      <c r="J9838" s="2235"/>
      <c r="K9838" s="2266"/>
      <c r="L9838" s="2235"/>
      <c r="M9838" s="2175">
        <v>0</v>
      </c>
      <c r="N9838" s="2237"/>
      <c r="O9838" s="2119"/>
      <c r="P9838" s="2269"/>
      <c r="Q9838" s="2270"/>
      <c r="R9838" s="2271"/>
      <c r="S9838" s="2238">
        <f>R9838*E9831</f>
        <v>0</v>
      </c>
      <c r="T9838" s="2280"/>
    </row>
    <row r="9839" spans="1:20" hidden="1">
      <c r="A9839" s="2149"/>
      <c r="B9839" s="2267"/>
      <c r="C9839" s="2286"/>
      <c r="D9839" s="2275"/>
      <c r="E9839" s="2173"/>
      <c r="F9839" s="2268"/>
      <c r="G9839" s="17"/>
      <c r="H9839" s="2285"/>
      <c r="I9839" s="2173"/>
      <c r="J9839" s="2235"/>
      <c r="K9839" s="2266"/>
      <c r="L9839" s="2235"/>
      <c r="M9839" s="2175">
        <v>0</v>
      </c>
      <c r="N9839" s="2237"/>
      <c r="O9839" s="2119"/>
      <c r="P9839" s="2273"/>
      <c r="Q9839" s="2270"/>
      <c r="R9839" s="2271"/>
      <c r="S9839" s="2238">
        <f>R9839*E9831</f>
        <v>0</v>
      </c>
      <c r="T9839" s="2280"/>
    </row>
    <row r="9840" spans="1:20">
      <c r="A9840" s="2149">
        <f>A9831+1</f>
        <v>11</v>
      </c>
      <c r="B9840" s="2231"/>
      <c r="C9840" s="2143" t="s">
        <v>1937</v>
      </c>
      <c r="D9840" s="2149" t="s">
        <v>2099</v>
      </c>
      <c r="E9840" s="2261">
        <v>8.77E-2</v>
      </c>
      <c r="F9840" s="2233"/>
      <c r="G9840" s="17">
        <v>0</v>
      </c>
      <c r="H9840" s="2285">
        <v>0</v>
      </c>
      <c r="I9840" s="2173"/>
      <c r="J9840" s="17">
        <v>0</v>
      </c>
      <c r="K9840" s="2285">
        <v>0</v>
      </c>
      <c r="L9840" s="17">
        <v>281.94196130099994</v>
      </c>
      <c r="M9840" s="2175">
        <v>364.75596303194953</v>
      </c>
      <c r="N9840" s="2485">
        <v>31.989097957901976</v>
      </c>
      <c r="O9840" s="2200">
        <f>E9840*L9840</f>
        <v>24.726310006097695</v>
      </c>
      <c r="P9840" s="2263" t="s">
        <v>1936</v>
      </c>
      <c r="Q9840" s="2264" t="s">
        <v>2099</v>
      </c>
      <c r="R9840" s="2232">
        <v>1</v>
      </c>
      <c r="S9840" s="2233">
        <f>R9840*E9840</f>
        <v>8.77E-2</v>
      </c>
      <c r="T9840" s="2148">
        <v>241.67</v>
      </c>
    </row>
    <row r="9841" spans="1:20" hidden="1">
      <c r="A9841" s="2149"/>
      <c r="B9841" s="2231"/>
      <c r="C9841" s="2173"/>
      <c r="D9841" s="2149"/>
      <c r="E9841" s="2254"/>
      <c r="F9841" s="2233"/>
      <c r="G9841" s="17"/>
      <c r="H9841" s="2285"/>
      <c r="I9841" s="2173"/>
      <c r="J9841" s="2235"/>
      <c r="K9841" s="2266"/>
      <c r="L9841" s="2235"/>
      <c r="M9841" s="2175">
        <v>0</v>
      </c>
      <c r="N9841" s="2237"/>
      <c r="O9841" s="2119"/>
      <c r="P9841" s="2136"/>
      <c r="Q9841" s="2138"/>
      <c r="R9841" s="2127"/>
      <c r="S9841" s="2238">
        <f>R9841*E9840</f>
        <v>0</v>
      </c>
      <c r="T9841" s="2274"/>
    </row>
    <row r="9842" spans="1:20" hidden="1">
      <c r="A9842" s="2149"/>
      <c r="B9842" s="2231"/>
      <c r="C9842" s="2173"/>
      <c r="D9842" s="2149"/>
      <c r="E9842" s="2254"/>
      <c r="F9842" s="2233"/>
      <c r="G9842" s="17"/>
      <c r="H9842" s="2285"/>
      <c r="I9842" s="2173"/>
      <c r="J9842" s="2235"/>
      <c r="K9842" s="2266"/>
      <c r="L9842" s="2235"/>
      <c r="M9842" s="2175">
        <v>0</v>
      </c>
      <c r="N9842" s="2237"/>
      <c r="O9842" s="2119"/>
      <c r="P9842" s="2136"/>
      <c r="Q9842" s="2138"/>
      <c r="R9842" s="2127"/>
      <c r="S9842" s="2238">
        <f>R9842*E9840</f>
        <v>0</v>
      </c>
      <c r="T9842" s="2274"/>
    </row>
    <row r="9843" spans="1:20" hidden="1">
      <c r="A9843" s="2149"/>
      <c r="B9843" s="2231"/>
      <c r="C9843" s="2173"/>
      <c r="D9843" s="2149"/>
      <c r="E9843" s="2254"/>
      <c r="F9843" s="2233"/>
      <c r="G9843" s="17"/>
      <c r="H9843" s="2285"/>
      <c r="I9843" s="2173"/>
      <c r="J9843" s="2235"/>
      <c r="K9843" s="2266"/>
      <c r="L9843" s="2235"/>
      <c r="M9843" s="2175">
        <v>0</v>
      </c>
      <c r="N9843" s="2237"/>
      <c r="O9843" s="2119"/>
      <c r="P9843" s="2120"/>
      <c r="Q9843" s="2138"/>
      <c r="R9843" s="2127"/>
      <c r="S9843" s="2238">
        <f>R9843*E9840</f>
        <v>0</v>
      </c>
      <c r="T9843" s="2274"/>
    </row>
    <row r="9844" spans="1:20" hidden="1">
      <c r="A9844" s="2149"/>
      <c r="B9844" s="2267"/>
      <c r="C9844" s="2286"/>
      <c r="D9844" s="2275"/>
      <c r="E9844" s="2173"/>
      <c r="F9844" s="2268"/>
      <c r="G9844" s="17"/>
      <c r="H9844" s="2285"/>
      <c r="I9844" s="2173"/>
      <c r="J9844" s="2235"/>
      <c r="K9844" s="2266"/>
      <c r="L9844" s="2235"/>
      <c r="M9844" s="2175">
        <v>0</v>
      </c>
      <c r="N9844" s="2237"/>
      <c r="O9844" s="2119"/>
      <c r="P9844" s="2269"/>
      <c r="Q9844" s="2270"/>
      <c r="R9844" s="2271"/>
      <c r="S9844" s="2238">
        <f>R9844*E9840</f>
        <v>0</v>
      </c>
      <c r="T9844" s="2274"/>
    </row>
    <row r="9845" spans="1:20" hidden="1">
      <c r="A9845" s="2149"/>
      <c r="B9845" s="2267"/>
      <c r="C9845" s="2286"/>
      <c r="D9845" s="2275"/>
      <c r="E9845" s="2173"/>
      <c r="F9845" s="2268"/>
      <c r="G9845" s="17"/>
      <c r="H9845" s="2285"/>
      <c r="I9845" s="2173"/>
      <c r="J9845" s="2235"/>
      <c r="K9845" s="2266"/>
      <c r="L9845" s="2235"/>
      <c r="M9845" s="2175">
        <v>0</v>
      </c>
      <c r="N9845" s="2237"/>
      <c r="O9845" s="2119"/>
      <c r="P9845" s="2269"/>
      <c r="Q9845" s="2270"/>
      <c r="R9845" s="2271"/>
      <c r="S9845" s="2238">
        <f>R9845*E9840</f>
        <v>0</v>
      </c>
      <c r="T9845" s="2274"/>
    </row>
    <row r="9846" spans="1:20" hidden="1">
      <c r="A9846" s="2149"/>
      <c r="B9846" s="2267"/>
      <c r="C9846" s="2286"/>
      <c r="D9846" s="2275"/>
      <c r="E9846" s="2173"/>
      <c r="F9846" s="2268"/>
      <c r="G9846" s="17"/>
      <c r="H9846" s="2285"/>
      <c r="I9846" s="2173"/>
      <c r="J9846" s="2235"/>
      <c r="K9846" s="2266"/>
      <c r="L9846" s="2235"/>
      <c r="M9846" s="2175">
        <v>0</v>
      </c>
      <c r="N9846" s="2237"/>
      <c r="O9846" s="2119"/>
      <c r="P9846" s="2269"/>
      <c r="Q9846" s="2270"/>
      <c r="R9846" s="2271"/>
      <c r="S9846" s="2238">
        <f>R9846*E9840</f>
        <v>0</v>
      </c>
      <c r="T9846" s="2274"/>
    </row>
    <row r="9847" spans="1:20" hidden="1">
      <c r="A9847" s="2149"/>
      <c r="B9847" s="2267"/>
      <c r="C9847" s="2286"/>
      <c r="D9847" s="2275"/>
      <c r="E9847" s="2173"/>
      <c r="F9847" s="2268"/>
      <c r="G9847" s="17"/>
      <c r="H9847" s="2285"/>
      <c r="I9847" s="2173"/>
      <c r="J9847" s="2235"/>
      <c r="K9847" s="2266"/>
      <c r="L9847" s="2235"/>
      <c r="M9847" s="2175">
        <v>0</v>
      </c>
      <c r="N9847" s="2237"/>
      <c r="O9847" s="2119"/>
      <c r="P9847" s="2269"/>
      <c r="Q9847" s="2270"/>
      <c r="R9847" s="2271"/>
      <c r="S9847" s="2238">
        <f>R9847*E9840</f>
        <v>0</v>
      </c>
      <c r="T9847" s="2274"/>
    </row>
    <row r="9848" spans="1:20" hidden="1">
      <c r="A9848" s="2149"/>
      <c r="B9848" s="2267"/>
      <c r="C9848" s="2286"/>
      <c r="D9848" s="2275"/>
      <c r="E9848" s="2173"/>
      <c r="F9848" s="2268"/>
      <c r="G9848" s="17"/>
      <c r="H9848" s="2285"/>
      <c r="I9848" s="2173"/>
      <c r="J9848" s="2235"/>
      <c r="K9848" s="2266"/>
      <c r="L9848" s="2235"/>
      <c r="M9848" s="2175">
        <v>0</v>
      </c>
      <c r="N9848" s="2237"/>
      <c r="O9848" s="2119"/>
      <c r="P9848" s="2273"/>
      <c r="Q9848" s="2270"/>
      <c r="R9848" s="2271"/>
      <c r="S9848" s="2238">
        <f>R9848*E9840</f>
        <v>0</v>
      </c>
      <c r="T9848" s="2274"/>
    </row>
    <row r="9849" spans="1:20">
      <c r="A9849" s="2149">
        <f>A9840+1</f>
        <v>12</v>
      </c>
      <c r="B9849" s="2231"/>
      <c r="C9849" s="2143" t="s">
        <v>1941</v>
      </c>
      <c r="D9849" s="2149" t="s">
        <v>2099</v>
      </c>
      <c r="E9849" s="2261">
        <v>0.57429999999999992</v>
      </c>
      <c r="F9849" s="2233"/>
      <c r="G9849" s="17">
        <v>0</v>
      </c>
      <c r="H9849" s="2285">
        <v>0</v>
      </c>
      <c r="I9849" s="2173"/>
      <c r="J9849" s="17">
        <v>0</v>
      </c>
      <c r="K9849" s="2285">
        <v>0</v>
      </c>
      <c r="L9849" s="17">
        <v>281.94196130099994</v>
      </c>
      <c r="M9849" s="2175">
        <v>364.75596303194953</v>
      </c>
      <c r="N9849" s="2485">
        <v>209.4793495692486</v>
      </c>
      <c r="O9849" s="2200">
        <f>E9849*L9849</f>
        <v>161.91926837516425</v>
      </c>
      <c r="P9849" s="2263" t="s">
        <v>1936</v>
      </c>
      <c r="Q9849" s="2264" t="s">
        <v>2099</v>
      </c>
      <c r="R9849" s="2232">
        <v>1</v>
      </c>
      <c r="S9849" s="2233">
        <f>R9849*E9849</f>
        <v>0.57429999999999992</v>
      </c>
      <c r="T9849" s="2148">
        <v>241.67</v>
      </c>
    </row>
    <row r="9850" spans="1:20" hidden="1">
      <c r="A9850" s="2149"/>
      <c r="B9850" s="2231"/>
      <c r="C9850" s="2173"/>
      <c r="D9850" s="2149"/>
      <c r="E9850" s="2254"/>
      <c r="F9850" s="2233"/>
      <c r="G9850" s="17"/>
      <c r="H9850" s="2285"/>
      <c r="I9850" s="2173"/>
      <c r="J9850" s="2235"/>
      <c r="K9850" s="2266"/>
      <c r="L9850" s="2235"/>
      <c r="M9850" s="2175">
        <v>0</v>
      </c>
      <c r="N9850" s="2237"/>
      <c r="O9850" s="2119"/>
      <c r="P9850" s="2136"/>
      <c r="Q9850" s="2138"/>
      <c r="R9850" s="2127"/>
      <c r="S9850" s="2238">
        <f>R9850*E9849</f>
        <v>0</v>
      </c>
      <c r="T9850" s="2274"/>
    </row>
    <row r="9851" spans="1:20" hidden="1">
      <c r="A9851" s="2149"/>
      <c r="B9851" s="2231"/>
      <c r="C9851" s="2173"/>
      <c r="D9851" s="2149"/>
      <c r="E9851" s="2254"/>
      <c r="F9851" s="2233"/>
      <c r="G9851" s="17"/>
      <c r="H9851" s="2285"/>
      <c r="I9851" s="2173"/>
      <c r="J9851" s="2235"/>
      <c r="K9851" s="2266"/>
      <c r="L9851" s="2235"/>
      <c r="M9851" s="2175">
        <v>0</v>
      </c>
      <c r="N9851" s="2237"/>
      <c r="O9851" s="2119"/>
      <c r="P9851" s="2136"/>
      <c r="Q9851" s="2138"/>
      <c r="R9851" s="2127"/>
      <c r="S9851" s="2238">
        <f>R9851*E9849</f>
        <v>0</v>
      </c>
      <c r="T9851" s="2274"/>
    </row>
    <row r="9852" spans="1:20" hidden="1">
      <c r="A9852" s="2149"/>
      <c r="B9852" s="2231"/>
      <c r="C9852" s="2173"/>
      <c r="D9852" s="2149"/>
      <c r="E9852" s="2254"/>
      <c r="F9852" s="2233"/>
      <c r="G9852" s="17"/>
      <c r="H9852" s="2285"/>
      <c r="I9852" s="2173"/>
      <c r="J9852" s="2235"/>
      <c r="K9852" s="2266"/>
      <c r="L9852" s="2235"/>
      <c r="M9852" s="2175">
        <v>0</v>
      </c>
      <c r="N9852" s="2237"/>
      <c r="O9852" s="2119"/>
      <c r="P9852" s="2120"/>
      <c r="Q9852" s="2138"/>
      <c r="R9852" s="2127"/>
      <c r="S9852" s="2238">
        <f>R9852*E9849</f>
        <v>0</v>
      </c>
      <c r="T9852" s="2274"/>
    </row>
    <row r="9853" spans="1:20" hidden="1">
      <c r="A9853" s="2149"/>
      <c r="B9853" s="2267"/>
      <c r="C9853" s="2286"/>
      <c r="D9853" s="2275"/>
      <c r="E9853" s="2173"/>
      <c r="F9853" s="2268"/>
      <c r="G9853" s="17"/>
      <c r="H9853" s="2285"/>
      <c r="I9853" s="2173"/>
      <c r="J9853" s="2235"/>
      <c r="K9853" s="2266"/>
      <c r="L9853" s="2235"/>
      <c r="M9853" s="2175">
        <v>0</v>
      </c>
      <c r="N9853" s="2237"/>
      <c r="O9853" s="2119"/>
      <c r="P9853" s="2269"/>
      <c r="Q9853" s="2270"/>
      <c r="R9853" s="2271"/>
      <c r="S9853" s="2238">
        <f>R9853*E9849</f>
        <v>0</v>
      </c>
      <c r="T9853" s="2274"/>
    </row>
    <row r="9854" spans="1:20" hidden="1">
      <c r="A9854" s="2149"/>
      <c r="B9854" s="2267"/>
      <c r="C9854" s="2286"/>
      <c r="D9854" s="2275"/>
      <c r="E9854" s="2173"/>
      <c r="F9854" s="2268"/>
      <c r="G9854" s="17"/>
      <c r="H9854" s="2285"/>
      <c r="I9854" s="2173"/>
      <c r="J9854" s="2235"/>
      <c r="K9854" s="2266"/>
      <c r="L9854" s="2235"/>
      <c r="M9854" s="2175">
        <v>0</v>
      </c>
      <c r="N9854" s="2237"/>
      <c r="O9854" s="2119"/>
      <c r="P9854" s="2269"/>
      <c r="Q9854" s="2270"/>
      <c r="R9854" s="2271"/>
      <c r="S9854" s="2238">
        <f>R9854*E9849</f>
        <v>0</v>
      </c>
      <c r="T9854" s="2274"/>
    </row>
    <row r="9855" spans="1:20" hidden="1">
      <c r="A9855" s="2149"/>
      <c r="B9855" s="2267"/>
      <c r="C9855" s="2286"/>
      <c r="D9855" s="2275"/>
      <c r="E9855" s="2173"/>
      <c r="F9855" s="2268"/>
      <c r="G9855" s="17"/>
      <c r="H9855" s="2285"/>
      <c r="I9855" s="2173"/>
      <c r="J9855" s="2235"/>
      <c r="K9855" s="2266"/>
      <c r="L9855" s="2235"/>
      <c r="M9855" s="2175">
        <v>0</v>
      </c>
      <c r="N9855" s="2237"/>
      <c r="O9855" s="2119"/>
      <c r="P9855" s="2269"/>
      <c r="Q9855" s="2270"/>
      <c r="R9855" s="2271"/>
      <c r="S9855" s="2238">
        <f>R9855*E9849</f>
        <v>0</v>
      </c>
      <c r="T9855" s="2274"/>
    </row>
    <row r="9856" spans="1:20" hidden="1">
      <c r="A9856" s="2149"/>
      <c r="B9856" s="2267"/>
      <c r="C9856" s="2286"/>
      <c r="D9856" s="2275"/>
      <c r="E9856" s="2173"/>
      <c r="F9856" s="2268"/>
      <c r="G9856" s="17"/>
      <c r="H9856" s="2285"/>
      <c r="I9856" s="2173"/>
      <c r="J9856" s="2235"/>
      <c r="K9856" s="2266"/>
      <c r="L9856" s="2235"/>
      <c r="M9856" s="2175">
        <v>0</v>
      </c>
      <c r="N9856" s="2237"/>
      <c r="O9856" s="2119"/>
      <c r="P9856" s="2269"/>
      <c r="Q9856" s="2270"/>
      <c r="R9856" s="2271"/>
      <c r="S9856" s="2238">
        <f>R9856*E9849</f>
        <v>0</v>
      </c>
      <c r="T9856" s="2274"/>
    </row>
    <row r="9857" spans="1:20" hidden="1">
      <c r="A9857" s="2149"/>
      <c r="B9857" s="2267"/>
      <c r="C9857" s="2286"/>
      <c r="D9857" s="2275"/>
      <c r="E9857" s="2173"/>
      <c r="F9857" s="2268"/>
      <c r="G9857" s="17"/>
      <c r="H9857" s="2285"/>
      <c r="I9857" s="2173"/>
      <c r="J9857" s="2235"/>
      <c r="K9857" s="2266"/>
      <c r="L9857" s="2235"/>
      <c r="M9857" s="2175">
        <v>0</v>
      </c>
      <c r="N9857" s="2237"/>
      <c r="O9857" s="2119"/>
      <c r="P9857" s="2273"/>
      <c r="Q9857" s="2270"/>
      <c r="R9857" s="2271"/>
      <c r="S9857" s="2238">
        <f>R9857*E9849</f>
        <v>0</v>
      </c>
      <c r="T9857" s="2274"/>
    </row>
    <row r="9858" spans="1:20" ht="28.5" customHeight="1">
      <c r="A9858" s="2149">
        <f>A9849+1</f>
        <v>13</v>
      </c>
      <c r="B9858" s="2231" t="s">
        <v>599</v>
      </c>
      <c r="C9858" s="2146" t="s">
        <v>1948</v>
      </c>
      <c r="D9858" s="2275" t="s">
        <v>2093</v>
      </c>
      <c r="E9858" s="2173">
        <v>2</v>
      </c>
      <c r="F9858" s="2277">
        <v>13.3</v>
      </c>
      <c r="G9858" s="17">
        <v>26.6</v>
      </c>
      <c r="H9858" s="17">
        <v>19.300366839976896</v>
      </c>
      <c r="I9858" s="2173">
        <v>3.36</v>
      </c>
      <c r="J9858" s="17">
        <v>6.72</v>
      </c>
      <c r="K9858" s="17">
        <v>10.248067199999999</v>
      </c>
      <c r="L9858" s="17">
        <v>61.302299870044777</v>
      </c>
      <c r="M9858" s="2175">
        <v>117.53605879236615</v>
      </c>
      <c r="N9858" s="2485">
        <v>235.0721175847323</v>
      </c>
      <c r="O9858" s="2200">
        <f>E9858*L9858</f>
        <v>122.60459974008955</v>
      </c>
      <c r="P9858" s="2134" t="s">
        <v>600</v>
      </c>
      <c r="Q9858" s="2135" t="s">
        <v>2093</v>
      </c>
      <c r="R9858" s="2278">
        <v>1.0149999999999999</v>
      </c>
      <c r="S9858" s="2118">
        <f>R9858*E9858</f>
        <v>2.0299999999999998</v>
      </c>
      <c r="T9858" s="2116">
        <v>34.72</v>
      </c>
    </row>
    <row r="9859" spans="1:20" hidden="1">
      <c r="A9859" s="2149"/>
      <c r="B9859" s="2173"/>
      <c r="C9859" s="2145"/>
      <c r="D9859" s="2149"/>
      <c r="E9859" s="2173"/>
      <c r="F9859" s="2241"/>
      <c r="G9859" s="17"/>
      <c r="H9859" s="17"/>
      <c r="I9859" s="2173"/>
      <c r="J9859" s="2235"/>
      <c r="K9859" s="2235"/>
      <c r="L9859" s="2235"/>
      <c r="M9859" s="2175">
        <v>0</v>
      </c>
      <c r="N9859" s="2237"/>
      <c r="O9859" s="2119"/>
      <c r="P9859" s="2136" t="s">
        <v>601</v>
      </c>
      <c r="Q9859" s="2138" t="s">
        <v>1834</v>
      </c>
      <c r="R9859" s="2122">
        <v>2.42</v>
      </c>
      <c r="S9859" s="2120">
        <f>R9859*E9858</f>
        <v>4.84</v>
      </c>
      <c r="T9859" s="2120">
        <v>3.5</v>
      </c>
    </row>
    <row r="9860" spans="1:20" hidden="1">
      <c r="A9860" s="2149"/>
      <c r="B9860" s="2173"/>
      <c r="C9860" s="2145"/>
      <c r="D9860" s="2149"/>
      <c r="E9860" s="2173"/>
      <c r="F9860" s="2241"/>
      <c r="G9860" s="17"/>
      <c r="H9860" s="17"/>
      <c r="I9860" s="2173"/>
      <c r="J9860" s="2235"/>
      <c r="K9860" s="2235"/>
      <c r="L9860" s="2235"/>
      <c r="M9860" s="2175">
        <v>0</v>
      </c>
      <c r="N9860" s="2237"/>
      <c r="O9860" s="2119"/>
      <c r="P9860" s="2136" t="s">
        <v>401</v>
      </c>
      <c r="Q9860" s="2138" t="s">
        <v>2093</v>
      </c>
      <c r="R9860" s="2122">
        <v>6.4799999999999996E-2</v>
      </c>
      <c r="S9860" s="2200">
        <f>R9860*E9858</f>
        <v>0.12959999999999999</v>
      </c>
      <c r="T9860" s="2120">
        <v>116.67</v>
      </c>
    </row>
    <row r="9861" spans="1:20" hidden="1">
      <c r="A9861" s="2149"/>
      <c r="B9861" s="2231"/>
      <c r="C9861" s="2143"/>
      <c r="D9861" s="2149"/>
      <c r="E9861" s="2173"/>
      <c r="F9861" s="2241"/>
      <c r="G9861" s="17"/>
      <c r="H9861" s="17"/>
      <c r="I9861" s="2173"/>
      <c r="J9861" s="2235"/>
      <c r="K9861" s="2235"/>
      <c r="L9861" s="2235"/>
      <c r="M9861" s="2175">
        <v>0</v>
      </c>
      <c r="N9861" s="2237"/>
      <c r="O9861" s="2119"/>
      <c r="P9861" s="2136" t="s">
        <v>602</v>
      </c>
      <c r="Q9861" s="2126" t="s">
        <v>2994</v>
      </c>
      <c r="R9861" s="2127">
        <v>1.5</v>
      </c>
      <c r="S9861" s="2120">
        <f>R9861*E9858</f>
        <v>3</v>
      </c>
      <c r="T9861" s="2120">
        <v>0.85</v>
      </c>
    </row>
    <row r="9862" spans="1:20" hidden="1">
      <c r="A9862" s="2149"/>
      <c r="B9862" s="2231"/>
      <c r="C9862" s="2143"/>
      <c r="D9862" s="2149"/>
      <c r="E9862" s="2173"/>
      <c r="F9862" s="2241"/>
      <c r="G9862" s="17"/>
      <c r="H9862" s="17"/>
      <c r="I9862" s="2173"/>
      <c r="J9862" s="2235"/>
      <c r="K9862" s="2235"/>
      <c r="L9862" s="2235"/>
      <c r="M9862" s="2175">
        <v>0</v>
      </c>
      <c r="N9862" s="2237"/>
      <c r="O9862" s="2119"/>
      <c r="P9862" s="2136"/>
      <c r="Q9862" s="2126"/>
      <c r="R9862" s="2127"/>
      <c r="S9862" s="2120">
        <f>R9862*E9858</f>
        <v>0</v>
      </c>
      <c r="T9862" s="2120"/>
    </row>
    <row r="9863" spans="1:20" hidden="1">
      <c r="A9863" s="2149"/>
      <c r="B9863" s="2231"/>
      <c r="C9863" s="2143"/>
      <c r="D9863" s="2149"/>
      <c r="E9863" s="2173"/>
      <c r="F9863" s="2241"/>
      <c r="G9863" s="17"/>
      <c r="H9863" s="17"/>
      <c r="I9863" s="2173"/>
      <c r="J9863" s="2235"/>
      <c r="K9863" s="2235"/>
      <c r="L9863" s="2235"/>
      <c r="M9863" s="2175">
        <v>0</v>
      </c>
      <c r="N9863" s="2237"/>
      <c r="O9863" s="2119"/>
      <c r="P9863" s="2136"/>
      <c r="Q9863" s="2126"/>
      <c r="R9863" s="2127"/>
      <c r="S9863" s="2120">
        <f>R9863*E9858</f>
        <v>0</v>
      </c>
      <c r="T9863" s="2120"/>
    </row>
    <row r="9864" spans="1:20" hidden="1">
      <c r="A9864" s="2149"/>
      <c r="B9864" s="2231"/>
      <c r="C9864" s="2143"/>
      <c r="D9864" s="2149"/>
      <c r="E9864" s="2173"/>
      <c r="F9864" s="2241"/>
      <c r="G9864" s="17"/>
      <c r="H9864" s="17"/>
      <c r="I9864" s="2173"/>
      <c r="J9864" s="2235"/>
      <c r="K9864" s="2235"/>
      <c r="L9864" s="2235"/>
      <c r="M9864" s="2175">
        <v>0</v>
      </c>
      <c r="N9864" s="2237"/>
      <c r="O9864" s="2119"/>
      <c r="P9864" s="2136"/>
      <c r="Q9864" s="2126"/>
      <c r="R9864" s="2127"/>
      <c r="S9864" s="2120">
        <f>R9864*E9858</f>
        <v>0</v>
      </c>
      <c r="T9864" s="2120"/>
    </row>
    <row r="9865" spans="1:20" hidden="1">
      <c r="A9865" s="2149"/>
      <c r="B9865" s="2231"/>
      <c r="C9865" s="2143"/>
      <c r="D9865" s="2149"/>
      <c r="E9865" s="2173"/>
      <c r="F9865" s="2241"/>
      <c r="G9865" s="17"/>
      <c r="H9865" s="17"/>
      <c r="I9865" s="2173"/>
      <c r="J9865" s="2235"/>
      <c r="K9865" s="2235"/>
      <c r="L9865" s="2235"/>
      <c r="M9865" s="2175">
        <v>0</v>
      </c>
      <c r="N9865" s="2237"/>
      <c r="O9865" s="2119"/>
      <c r="P9865" s="2136"/>
      <c r="Q9865" s="2126"/>
      <c r="R9865" s="2127"/>
      <c r="S9865" s="2120">
        <f>R9865*E9858</f>
        <v>0</v>
      </c>
      <c r="T9865" s="2120"/>
    </row>
    <row r="9866" spans="1:20" hidden="1">
      <c r="A9866" s="2149"/>
      <c r="B9866" s="2231"/>
      <c r="C9866" s="2143"/>
      <c r="D9866" s="2149"/>
      <c r="E9866" s="2173"/>
      <c r="F9866" s="2241"/>
      <c r="G9866" s="17"/>
      <c r="H9866" s="17"/>
      <c r="I9866" s="2173"/>
      <c r="J9866" s="2235"/>
      <c r="K9866" s="2235"/>
      <c r="L9866" s="2235"/>
      <c r="M9866" s="2175">
        <v>0</v>
      </c>
      <c r="N9866" s="2237"/>
      <c r="O9866" s="2128"/>
      <c r="P9866" s="2136"/>
      <c r="Q9866" s="2126"/>
      <c r="R9866" s="2127"/>
      <c r="S9866" s="2120">
        <f>R9866*E9858</f>
        <v>0</v>
      </c>
      <c r="T9866" s="2120"/>
    </row>
    <row r="9867" spans="1:20">
      <c r="A9867" s="2149">
        <f>A9858+1</f>
        <v>14</v>
      </c>
      <c r="B9867" s="2231"/>
      <c r="C9867" s="2143" t="s">
        <v>1935</v>
      </c>
      <c r="D9867" s="2149" t="s">
        <v>2099</v>
      </c>
      <c r="E9867" s="2261">
        <v>0.108</v>
      </c>
      <c r="F9867" s="2233"/>
      <c r="G9867" s="17">
        <v>0</v>
      </c>
      <c r="H9867" s="2285">
        <v>0</v>
      </c>
      <c r="I9867" s="2173"/>
      <c r="J9867" s="17">
        <v>0</v>
      </c>
      <c r="K9867" s="2285">
        <v>0</v>
      </c>
      <c r="L9867" s="17">
        <v>291.66007499999995</v>
      </c>
      <c r="M9867" s="2175">
        <v>377.32855032890882</v>
      </c>
      <c r="N9867" s="2485">
        <v>40.751483435522154</v>
      </c>
      <c r="O9867" s="2200">
        <f>E9867*L9867</f>
        <v>31.499288099999994</v>
      </c>
      <c r="P9867" s="2263" t="s">
        <v>1936</v>
      </c>
      <c r="Q9867" s="2264" t="s">
        <v>2099</v>
      </c>
      <c r="R9867" s="2232">
        <v>1</v>
      </c>
      <c r="S9867" s="2233">
        <f>R9867*E9867</f>
        <v>0.108</v>
      </c>
      <c r="T9867" s="2148">
        <v>250</v>
      </c>
    </row>
    <row r="9868" spans="1:20" hidden="1">
      <c r="A9868" s="2149"/>
      <c r="B9868" s="2231"/>
      <c r="C9868" s="2173"/>
      <c r="D9868" s="2149"/>
      <c r="E9868" s="2254"/>
      <c r="F9868" s="2233"/>
      <c r="G9868" s="17"/>
      <c r="H9868" s="2285"/>
      <c r="I9868" s="2173"/>
      <c r="J9868" s="2235"/>
      <c r="K9868" s="2266"/>
      <c r="L9868" s="2235"/>
      <c r="M9868" s="2175">
        <v>0</v>
      </c>
      <c r="N9868" s="2237"/>
      <c r="O9868" s="2119"/>
      <c r="P9868" s="2136"/>
      <c r="Q9868" s="2138"/>
      <c r="R9868" s="2127"/>
      <c r="S9868" s="2238">
        <f>R9868*E9867</f>
        <v>0</v>
      </c>
      <c r="T9868" s="2274"/>
    </row>
    <row r="9869" spans="1:20" hidden="1">
      <c r="A9869" s="2149"/>
      <c r="B9869" s="2231"/>
      <c r="C9869" s="2173"/>
      <c r="D9869" s="2149"/>
      <c r="E9869" s="2254"/>
      <c r="F9869" s="2233"/>
      <c r="G9869" s="17"/>
      <c r="H9869" s="2285"/>
      <c r="I9869" s="2173"/>
      <c r="J9869" s="2235"/>
      <c r="K9869" s="2266"/>
      <c r="L9869" s="2235"/>
      <c r="M9869" s="2175">
        <v>0</v>
      </c>
      <c r="N9869" s="2237"/>
      <c r="O9869" s="2119"/>
      <c r="P9869" s="2136"/>
      <c r="Q9869" s="2138"/>
      <c r="R9869" s="2127"/>
      <c r="S9869" s="2238">
        <f>R9869*E9867</f>
        <v>0</v>
      </c>
      <c r="T9869" s="2274"/>
    </row>
    <row r="9870" spans="1:20" hidden="1">
      <c r="A9870" s="2149"/>
      <c r="B9870" s="2231"/>
      <c r="C9870" s="2173"/>
      <c r="D9870" s="2149"/>
      <c r="E9870" s="2254"/>
      <c r="F9870" s="2233"/>
      <c r="G9870" s="17"/>
      <c r="H9870" s="2285"/>
      <c r="I9870" s="2173"/>
      <c r="J9870" s="2235"/>
      <c r="K9870" s="2266"/>
      <c r="L9870" s="2235"/>
      <c r="M9870" s="2175">
        <v>0</v>
      </c>
      <c r="N9870" s="2237"/>
      <c r="O9870" s="2119"/>
      <c r="P9870" s="2120"/>
      <c r="Q9870" s="2138"/>
      <c r="R9870" s="2127"/>
      <c r="S9870" s="2238">
        <f>R9870*E9867</f>
        <v>0</v>
      </c>
      <c r="T9870" s="2274"/>
    </row>
    <row r="9871" spans="1:20" hidden="1">
      <c r="A9871" s="2149"/>
      <c r="B9871" s="2267"/>
      <c r="C9871" s="2286"/>
      <c r="D9871" s="2275"/>
      <c r="E9871" s="2173"/>
      <c r="F9871" s="2268"/>
      <c r="G9871" s="17"/>
      <c r="H9871" s="2285"/>
      <c r="I9871" s="2173"/>
      <c r="J9871" s="2235"/>
      <c r="K9871" s="2266"/>
      <c r="L9871" s="2235"/>
      <c r="M9871" s="2175">
        <v>0</v>
      </c>
      <c r="N9871" s="2237"/>
      <c r="O9871" s="2119"/>
      <c r="P9871" s="2269"/>
      <c r="Q9871" s="2270"/>
      <c r="R9871" s="2271"/>
      <c r="S9871" s="2238">
        <f>R9871*E9867</f>
        <v>0</v>
      </c>
      <c r="T9871" s="2274"/>
    </row>
    <row r="9872" spans="1:20" hidden="1">
      <c r="A9872" s="2149"/>
      <c r="B9872" s="2267"/>
      <c r="C9872" s="2286"/>
      <c r="D9872" s="2275"/>
      <c r="E9872" s="2173"/>
      <c r="F9872" s="2268"/>
      <c r="G9872" s="17"/>
      <c r="H9872" s="2285"/>
      <c r="I9872" s="2173"/>
      <c r="J9872" s="2235"/>
      <c r="K9872" s="2266"/>
      <c r="L9872" s="2235"/>
      <c r="M9872" s="2175">
        <v>0</v>
      </c>
      <c r="N9872" s="2237"/>
      <c r="O9872" s="2119"/>
      <c r="P9872" s="2269"/>
      <c r="Q9872" s="2270"/>
      <c r="R9872" s="2271"/>
      <c r="S9872" s="2238">
        <f>R9872*E9867</f>
        <v>0</v>
      </c>
      <c r="T9872" s="2274"/>
    </row>
    <row r="9873" spans="1:20" hidden="1">
      <c r="A9873" s="2149"/>
      <c r="B9873" s="2267"/>
      <c r="C9873" s="2286"/>
      <c r="D9873" s="2275"/>
      <c r="E9873" s="2173"/>
      <c r="F9873" s="2268"/>
      <c r="G9873" s="17"/>
      <c r="H9873" s="2285"/>
      <c r="I9873" s="2173"/>
      <c r="J9873" s="2235"/>
      <c r="K9873" s="2266"/>
      <c r="L9873" s="2235"/>
      <c r="M9873" s="2175">
        <v>0</v>
      </c>
      <c r="N9873" s="2237"/>
      <c r="O9873" s="2119"/>
      <c r="P9873" s="2269"/>
      <c r="Q9873" s="2270"/>
      <c r="R9873" s="2271"/>
      <c r="S9873" s="2238">
        <f>R9873*E9867</f>
        <v>0</v>
      </c>
      <c r="T9873" s="2274"/>
    </row>
    <row r="9874" spans="1:20" hidden="1">
      <c r="A9874" s="2149"/>
      <c r="B9874" s="2267"/>
      <c r="C9874" s="2286"/>
      <c r="D9874" s="2275"/>
      <c r="E9874" s="2173"/>
      <c r="F9874" s="2268"/>
      <c r="G9874" s="17"/>
      <c r="H9874" s="2285"/>
      <c r="I9874" s="2173"/>
      <c r="J9874" s="2235"/>
      <c r="K9874" s="2266"/>
      <c r="L9874" s="2235"/>
      <c r="M9874" s="2175">
        <v>0</v>
      </c>
      <c r="N9874" s="2237"/>
      <c r="O9874" s="2119"/>
      <c r="P9874" s="2269"/>
      <c r="Q9874" s="2270"/>
      <c r="R9874" s="2271"/>
      <c r="S9874" s="2238">
        <f>R9874*E9867</f>
        <v>0</v>
      </c>
      <c r="T9874" s="2274"/>
    </row>
    <row r="9875" spans="1:20" hidden="1">
      <c r="A9875" s="2149"/>
      <c r="B9875" s="2267"/>
      <c r="C9875" s="2286"/>
      <c r="D9875" s="2275"/>
      <c r="E9875" s="2173"/>
      <c r="F9875" s="2268"/>
      <c r="G9875" s="17"/>
      <c r="H9875" s="2285"/>
      <c r="I9875" s="2173"/>
      <c r="J9875" s="2235"/>
      <c r="K9875" s="2266"/>
      <c r="L9875" s="2235"/>
      <c r="M9875" s="2175">
        <v>0</v>
      </c>
      <c r="N9875" s="2237"/>
      <c r="O9875" s="2119"/>
      <c r="P9875" s="2273"/>
      <c r="Q9875" s="2270"/>
      <c r="R9875" s="2271"/>
      <c r="S9875" s="2238">
        <f>R9875*E9867</f>
        <v>0</v>
      </c>
      <c r="T9875" s="2274"/>
    </row>
    <row r="9876" spans="1:20">
      <c r="A9876" s="2149">
        <f>A9867+1</f>
        <v>15</v>
      </c>
      <c r="B9876" s="2231"/>
      <c r="C9876" s="2143" t="s">
        <v>1942</v>
      </c>
      <c r="D9876" s="2149" t="s">
        <v>2099</v>
      </c>
      <c r="E9876" s="2261">
        <v>0.29940000000000005</v>
      </c>
      <c r="F9876" s="2233"/>
      <c r="G9876" s="17">
        <v>0</v>
      </c>
      <c r="H9876" s="2285">
        <v>0</v>
      </c>
      <c r="I9876" s="2173"/>
      <c r="J9876" s="17">
        <v>0</v>
      </c>
      <c r="K9876" s="2285">
        <v>0</v>
      </c>
      <c r="L9876" s="17">
        <v>281.94196130099994</v>
      </c>
      <c r="M9876" s="2175">
        <v>364.75596303194953</v>
      </c>
      <c r="N9876" s="2485">
        <v>109.20793533176571</v>
      </c>
      <c r="O9876" s="2200">
        <f>E9876*L9876</f>
        <v>84.413423213519394</v>
      </c>
      <c r="P9876" s="2263" t="s">
        <v>1936</v>
      </c>
      <c r="Q9876" s="2264" t="s">
        <v>2099</v>
      </c>
      <c r="R9876" s="2232">
        <v>1</v>
      </c>
      <c r="S9876" s="2233">
        <f>R9876*E9876</f>
        <v>0.29940000000000005</v>
      </c>
      <c r="T9876" s="2148">
        <v>241.67</v>
      </c>
    </row>
    <row r="9877" spans="1:20" hidden="1">
      <c r="A9877" s="2149"/>
      <c r="B9877" s="2231"/>
      <c r="C9877" s="2173"/>
      <c r="D9877" s="2149"/>
      <c r="E9877" s="2254"/>
      <c r="F9877" s="2233"/>
      <c r="G9877" s="17"/>
      <c r="H9877" s="2285"/>
      <c r="I9877" s="2173"/>
      <c r="J9877" s="2235"/>
      <c r="K9877" s="2266"/>
      <c r="L9877" s="2235"/>
      <c r="M9877" s="2175">
        <v>0</v>
      </c>
      <c r="N9877" s="2237"/>
      <c r="O9877" s="2119"/>
      <c r="P9877" s="2136"/>
      <c r="Q9877" s="2138"/>
      <c r="R9877" s="2127"/>
      <c r="S9877" s="2238">
        <f>R9877*E9876</f>
        <v>0</v>
      </c>
      <c r="T9877" s="2274"/>
    </row>
    <row r="9878" spans="1:20" hidden="1">
      <c r="A9878" s="2149"/>
      <c r="B9878" s="2231"/>
      <c r="C9878" s="2173"/>
      <c r="D9878" s="2149"/>
      <c r="E9878" s="2254"/>
      <c r="F9878" s="2233"/>
      <c r="G9878" s="17"/>
      <c r="H9878" s="2285"/>
      <c r="I9878" s="2173"/>
      <c r="J9878" s="2235"/>
      <c r="K9878" s="2266"/>
      <c r="L9878" s="2235"/>
      <c r="M9878" s="2175">
        <v>0</v>
      </c>
      <c r="N9878" s="2237"/>
      <c r="O9878" s="2119"/>
      <c r="P9878" s="2136"/>
      <c r="Q9878" s="2138"/>
      <c r="R9878" s="2127"/>
      <c r="S9878" s="2238">
        <f>R9878*E9876</f>
        <v>0</v>
      </c>
      <c r="T9878" s="2274"/>
    </row>
    <row r="9879" spans="1:20" hidden="1">
      <c r="A9879" s="2149"/>
      <c r="B9879" s="2231"/>
      <c r="C9879" s="2173"/>
      <c r="D9879" s="2149"/>
      <c r="E9879" s="2254"/>
      <c r="F9879" s="2233"/>
      <c r="G9879" s="17"/>
      <c r="H9879" s="2285"/>
      <c r="I9879" s="2173"/>
      <c r="J9879" s="2235"/>
      <c r="K9879" s="2266"/>
      <c r="L9879" s="2235"/>
      <c r="M9879" s="2175">
        <v>0</v>
      </c>
      <c r="N9879" s="2237"/>
      <c r="O9879" s="2119"/>
      <c r="P9879" s="2120"/>
      <c r="Q9879" s="2138"/>
      <c r="R9879" s="2127"/>
      <c r="S9879" s="2238">
        <f>R9879*E9876</f>
        <v>0</v>
      </c>
      <c r="T9879" s="2274"/>
    </row>
    <row r="9880" spans="1:20" hidden="1">
      <c r="A9880" s="2149"/>
      <c r="B9880" s="2267"/>
      <c r="C9880" s="2286"/>
      <c r="D9880" s="2275"/>
      <c r="E9880" s="2173"/>
      <c r="F9880" s="2268"/>
      <c r="G9880" s="17"/>
      <c r="H9880" s="2285"/>
      <c r="I9880" s="2173"/>
      <c r="J9880" s="2235"/>
      <c r="K9880" s="2266"/>
      <c r="L9880" s="2235"/>
      <c r="M9880" s="2175">
        <v>0</v>
      </c>
      <c r="N9880" s="2237"/>
      <c r="O9880" s="2119"/>
      <c r="P9880" s="2269"/>
      <c r="Q9880" s="2270"/>
      <c r="R9880" s="2271"/>
      <c r="S9880" s="2238">
        <f>R9880*E9876</f>
        <v>0</v>
      </c>
      <c r="T9880" s="2274"/>
    </row>
    <row r="9881" spans="1:20" hidden="1">
      <c r="A9881" s="2149"/>
      <c r="B9881" s="2267"/>
      <c r="C9881" s="2286"/>
      <c r="D9881" s="2275"/>
      <c r="E9881" s="2173"/>
      <c r="F9881" s="2268"/>
      <c r="G9881" s="17"/>
      <c r="H9881" s="2285"/>
      <c r="I9881" s="2173"/>
      <c r="J9881" s="2235"/>
      <c r="K9881" s="2266"/>
      <c r="L9881" s="2235"/>
      <c r="M9881" s="2175">
        <v>0</v>
      </c>
      <c r="N9881" s="2237"/>
      <c r="O9881" s="2119"/>
      <c r="P9881" s="2269"/>
      <c r="Q9881" s="2270"/>
      <c r="R9881" s="2271"/>
      <c r="S9881" s="2238">
        <f>R9881*E9876</f>
        <v>0</v>
      </c>
      <c r="T9881" s="2274"/>
    </row>
    <row r="9882" spans="1:20" hidden="1">
      <c r="A9882" s="2149"/>
      <c r="B9882" s="2267"/>
      <c r="C9882" s="2286"/>
      <c r="D9882" s="2275"/>
      <c r="E9882" s="2173"/>
      <c r="F9882" s="2268"/>
      <c r="G9882" s="17"/>
      <c r="H9882" s="2285"/>
      <c r="I9882" s="2173"/>
      <c r="J9882" s="2235"/>
      <c r="K9882" s="2266"/>
      <c r="L9882" s="2235"/>
      <c r="M9882" s="2175">
        <v>0</v>
      </c>
      <c r="N9882" s="2237"/>
      <c r="O9882" s="2119"/>
      <c r="P9882" s="2269"/>
      <c r="Q9882" s="2270"/>
      <c r="R9882" s="2271"/>
      <c r="S9882" s="2238">
        <f>R9882*E9876</f>
        <v>0</v>
      </c>
      <c r="T9882" s="2274"/>
    </row>
    <row r="9883" spans="1:20" hidden="1">
      <c r="A9883" s="2149"/>
      <c r="B9883" s="2267"/>
      <c r="C9883" s="2286"/>
      <c r="D9883" s="2275"/>
      <c r="E9883" s="2173"/>
      <c r="F9883" s="2268"/>
      <c r="G9883" s="17"/>
      <c r="H9883" s="2285"/>
      <c r="I9883" s="2173"/>
      <c r="J9883" s="2235"/>
      <c r="K9883" s="2266"/>
      <c r="L9883" s="2235"/>
      <c r="M9883" s="2175">
        <v>0</v>
      </c>
      <c r="N9883" s="2237"/>
      <c r="O9883" s="2119"/>
      <c r="P9883" s="2269"/>
      <c r="Q9883" s="2270"/>
      <c r="R9883" s="2271"/>
      <c r="S9883" s="2238">
        <f>R9883*E9876</f>
        <v>0</v>
      </c>
      <c r="T9883" s="2274"/>
    </row>
    <row r="9884" spans="1:20" hidden="1">
      <c r="A9884" s="2149"/>
      <c r="B9884" s="2267"/>
      <c r="C9884" s="2286"/>
      <c r="D9884" s="2275"/>
      <c r="E9884" s="2173"/>
      <c r="F9884" s="2268"/>
      <c r="G9884" s="17"/>
      <c r="H9884" s="2285"/>
      <c r="I9884" s="2173"/>
      <c r="J9884" s="2235"/>
      <c r="K9884" s="2266"/>
      <c r="L9884" s="2235"/>
      <c r="M9884" s="2175">
        <v>0</v>
      </c>
      <c r="N9884" s="2237"/>
      <c r="O9884" s="2119"/>
      <c r="P9884" s="2273"/>
      <c r="Q9884" s="2270"/>
      <c r="R9884" s="2271"/>
      <c r="S9884" s="2238">
        <f>R9884*E9876</f>
        <v>0</v>
      </c>
      <c r="T9884" s="2274"/>
    </row>
    <row r="9885" spans="1:20" ht="26.25" customHeight="1">
      <c r="A9885" s="2149">
        <f>A9876+1</f>
        <v>16</v>
      </c>
      <c r="B9885" s="2231" t="s">
        <v>605</v>
      </c>
      <c r="C9885" s="2146" t="s">
        <v>1950</v>
      </c>
      <c r="D9885" s="2149" t="s">
        <v>2093</v>
      </c>
      <c r="E9885" s="2173">
        <v>8.4</v>
      </c>
      <c r="F9885" s="2241">
        <v>14.7</v>
      </c>
      <c r="G9885" s="17">
        <v>123.48</v>
      </c>
      <c r="H9885" s="17">
        <v>21.331984402079723</v>
      </c>
      <c r="I9885" s="2173">
        <v>1.21</v>
      </c>
      <c r="J9885" s="17">
        <v>10.164</v>
      </c>
      <c r="K9885" s="17">
        <v>3.6905242</v>
      </c>
      <c r="L9885" s="17">
        <v>56.953524487922991</v>
      </c>
      <c r="M9885" s="2175">
        <v>106.05461761458228</v>
      </c>
      <c r="N9885" s="2485">
        <v>890.85878796249119</v>
      </c>
      <c r="O9885" s="2200">
        <f>E9885*L9885</f>
        <v>478.40960569855315</v>
      </c>
      <c r="P9885" s="2134" t="s">
        <v>600</v>
      </c>
      <c r="Q9885" s="2135" t="s">
        <v>2093</v>
      </c>
      <c r="R9885" s="2115">
        <v>1</v>
      </c>
      <c r="S9885" s="2118">
        <f>R9885*E9885</f>
        <v>8.4</v>
      </c>
      <c r="T9885" s="2116">
        <v>34.72</v>
      </c>
    </row>
    <row r="9886" spans="1:20" hidden="1">
      <c r="A9886" s="2149"/>
      <c r="B9886" s="2231"/>
      <c r="C9886" s="2173"/>
      <c r="D9886" s="2149"/>
      <c r="E9886" s="2232"/>
      <c r="F9886" s="2241"/>
      <c r="G9886" s="17"/>
      <c r="H9886" s="17"/>
      <c r="I9886" s="2173"/>
      <c r="J9886" s="2235"/>
      <c r="K9886" s="2235"/>
      <c r="L9886" s="2235"/>
      <c r="M9886" s="2175">
        <v>0</v>
      </c>
      <c r="N9886" s="2237"/>
      <c r="O9886" s="2119"/>
      <c r="P9886" s="2136" t="s">
        <v>601</v>
      </c>
      <c r="Q9886" s="2138" t="s">
        <v>1834</v>
      </c>
      <c r="R9886" s="2127">
        <v>2.46</v>
      </c>
      <c r="S9886" s="2120">
        <f>R9886*E9885</f>
        <v>20.664000000000001</v>
      </c>
      <c r="T9886" s="2120">
        <v>3.5</v>
      </c>
    </row>
    <row r="9887" spans="1:20" hidden="1">
      <c r="A9887" s="2149"/>
      <c r="B9887" s="2231"/>
      <c r="C9887" s="2173"/>
      <c r="D9887" s="2149"/>
      <c r="E9887" s="2232"/>
      <c r="F9887" s="2241"/>
      <c r="G9887" s="17"/>
      <c r="H9887" s="17"/>
      <c r="I9887" s="2173"/>
      <c r="J9887" s="2235"/>
      <c r="K9887" s="2235"/>
      <c r="L9887" s="2235"/>
      <c r="M9887" s="2175">
        <v>0</v>
      </c>
      <c r="N9887" s="2237"/>
      <c r="O9887" s="2119"/>
      <c r="P9887" s="2136" t="s">
        <v>401</v>
      </c>
      <c r="Q9887" s="2138" t="s">
        <v>2093</v>
      </c>
      <c r="R9887" s="2127">
        <v>2.3E-2</v>
      </c>
      <c r="S9887" s="2120">
        <f>R9887*E9885</f>
        <v>0.19320000000000001</v>
      </c>
      <c r="T9887" s="2120">
        <v>116.67</v>
      </c>
    </row>
    <row r="9888" spans="1:20" hidden="1">
      <c r="A9888" s="2149"/>
      <c r="B9888" s="2231"/>
      <c r="C9888" s="2173"/>
      <c r="D9888" s="2149"/>
      <c r="E9888" s="2232"/>
      <c r="F9888" s="2241"/>
      <c r="G9888" s="17"/>
      <c r="H9888" s="17"/>
      <c r="I9888" s="2173"/>
      <c r="J9888" s="2235"/>
      <c r="K9888" s="2235"/>
      <c r="L9888" s="2235"/>
      <c r="M9888" s="2175">
        <v>0</v>
      </c>
      <c r="N9888" s="2237"/>
      <c r="O9888" s="2119"/>
      <c r="P9888" s="2136" t="s">
        <v>602</v>
      </c>
      <c r="Q9888" s="2138" t="s">
        <v>2994</v>
      </c>
      <c r="R9888" s="2127">
        <v>3.3</v>
      </c>
      <c r="S9888" s="2120">
        <f>R9888*E9885</f>
        <v>27.72</v>
      </c>
      <c r="T9888" s="2120">
        <v>0.85</v>
      </c>
    </row>
    <row r="9889" spans="1:20" hidden="1">
      <c r="A9889" s="2149"/>
      <c r="B9889" s="2231"/>
      <c r="C9889" s="2173"/>
      <c r="D9889" s="2149"/>
      <c r="E9889" s="2173"/>
      <c r="F9889" s="2241"/>
      <c r="G9889" s="17"/>
      <c r="H9889" s="17"/>
      <c r="I9889" s="2173"/>
      <c r="J9889" s="2235"/>
      <c r="K9889" s="2235"/>
      <c r="L9889" s="2235"/>
      <c r="M9889" s="2175">
        <v>0</v>
      </c>
      <c r="N9889" s="2237"/>
      <c r="O9889" s="2119"/>
      <c r="P9889" s="2136"/>
      <c r="Q9889" s="2126"/>
      <c r="R9889" s="2127"/>
      <c r="S9889" s="2120">
        <f>R9889*E9885</f>
        <v>0</v>
      </c>
      <c r="T9889" s="2120"/>
    </row>
    <row r="9890" spans="1:20" hidden="1">
      <c r="A9890" s="2149"/>
      <c r="B9890" s="2231"/>
      <c r="C9890" s="2173"/>
      <c r="D9890" s="2149"/>
      <c r="E9890" s="2173"/>
      <c r="F9890" s="2241"/>
      <c r="G9890" s="17"/>
      <c r="H9890" s="17"/>
      <c r="I9890" s="2173"/>
      <c r="J9890" s="2235"/>
      <c r="K9890" s="2235"/>
      <c r="L9890" s="2235"/>
      <c r="M9890" s="2175">
        <v>0</v>
      </c>
      <c r="N9890" s="2237"/>
      <c r="O9890" s="2119"/>
      <c r="P9890" s="2136"/>
      <c r="Q9890" s="2126"/>
      <c r="R9890" s="2127"/>
      <c r="S9890" s="2120">
        <f>R9890*E9885</f>
        <v>0</v>
      </c>
      <c r="T9890" s="2120"/>
    </row>
    <row r="9891" spans="1:20" hidden="1">
      <c r="A9891" s="2149"/>
      <c r="B9891" s="2231"/>
      <c r="C9891" s="2173"/>
      <c r="D9891" s="2149"/>
      <c r="E9891" s="2173"/>
      <c r="F9891" s="2241"/>
      <c r="G9891" s="17"/>
      <c r="H9891" s="17"/>
      <c r="I9891" s="2173"/>
      <c r="J9891" s="2235"/>
      <c r="K9891" s="2235"/>
      <c r="L9891" s="2235"/>
      <c r="M9891" s="2175">
        <v>0</v>
      </c>
      <c r="N9891" s="2237"/>
      <c r="O9891" s="2119"/>
      <c r="P9891" s="2136"/>
      <c r="Q9891" s="2126"/>
      <c r="R9891" s="2127"/>
      <c r="S9891" s="2120">
        <f>R9891*E9885</f>
        <v>0</v>
      </c>
      <c r="T9891" s="2120"/>
    </row>
    <row r="9892" spans="1:20" hidden="1">
      <c r="A9892" s="2149"/>
      <c r="B9892" s="2231"/>
      <c r="C9892" s="2173"/>
      <c r="D9892" s="2149"/>
      <c r="E9892" s="2173"/>
      <c r="F9892" s="2241"/>
      <c r="G9892" s="17"/>
      <c r="H9892" s="17"/>
      <c r="I9892" s="2173"/>
      <c r="J9892" s="2235"/>
      <c r="K9892" s="2235"/>
      <c r="L9892" s="2235"/>
      <c r="M9892" s="2175">
        <v>0</v>
      </c>
      <c r="N9892" s="2237"/>
      <c r="O9892" s="2119"/>
      <c r="P9892" s="2136"/>
      <c r="Q9892" s="2126"/>
      <c r="R9892" s="2127"/>
      <c r="S9892" s="2120">
        <f>R9892*E9885</f>
        <v>0</v>
      </c>
      <c r="T9892" s="2120"/>
    </row>
    <row r="9893" spans="1:20" hidden="1">
      <c r="A9893" s="2149"/>
      <c r="B9893" s="2231"/>
      <c r="C9893" s="2173"/>
      <c r="D9893" s="2149"/>
      <c r="E9893" s="2173"/>
      <c r="F9893" s="2241"/>
      <c r="G9893" s="17"/>
      <c r="H9893" s="17"/>
      <c r="I9893" s="2173"/>
      <c r="J9893" s="2235"/>
      <c r="K9893" s="2235"/>
      <c r="L9893" s="2235"/>
      <c r="M9893" s="2175">
        <v>0</v>
      </c>
      <c r="N9893" s="2237"/>
      <c r="O9893" s="2128"/>
      <c r="P9893" s="2136"/>
      <c r="Q9893" s="2126"/>
      <c r="R9893" s="2127"/>
      <c r="S9893" s="2120">
        <f>R9893*E9885</f>
        <v>0</v>
      </c>
      <c r="T9893" s="2120"/>
    </row>
    <row r="9894" spans="1:20">
      <c r="A9894" s="2149">
        <f>A9885+1</f>
        <v>17</v>
      </c>
      <c r="B9894" s="2231"/>
      <c r="C9894" s="2143" t="s">
        <v>1939</v>
      </c>
      <c r="D9894" s="2149" t="s">
        <v>2099</v>
      </c>
      <c r="E9894" s="2261">
        <v>0.28490000000000004</v>
      </c>
      <c r="F9894" s="2233"/>
      <c r="G9894" s="17">
        <v>0</v>
      </c>
      <c r="H9894" s="2285">
        <v>0</v>
      </c>
      <c r="I9894" s="2173"/>
      <c r="J9894" s="17">
        <v>0</v>
      </c>
      <c r="K9894" s="2285">
        <v>0</v>
      </c>
      <c r="L9894" s="17">
        <v>291.66007499999995</v>
      </c>
      <c r="M9894" s="2175">
        <v>377.32855032890882</v>
      </c>
      <c r="N9894" s="2485">
        <v>107.50090398870614</v>
      </c>
      <c r="O9894" s="2200">
        <f>E9894*L9894</f>
        <v>83.093955367500001</v>
      </c>
      <c r="P9894" s="2263" t="s">
        <v>1936</v>
      </c>
      <c r="Q9894" s="2264" t="s">
        <v>2099</v>
      </c>
      <c r="R9894" s="2232">
        <v>1</v>
      </c>
      <c r="S9894" s="2233">
        <f>R9894*E9894</f>
        <v>0.28490000000000004</v>
      </c>
      <c r="T9894" s="2148">
        <v>250</v>
      </c>
    </row>
    <row r="9895" spans="1:20" hidden="1">
      <c r="A9895" s="2149"/>
      <c r="B9895" s="2231"/>
      <c r="C9895" s="2173"/>
      <c r="D9895" s="2149"/>
      <c r="E9895" s="2254"/>
      <c r="F9895" s="2233"/>
      <c r="G9895" s="17"/>
      <c r="H9895" s="2285"/>
      <c r="I9895" s="2173"/>
      <c r="J9895" s="2235"/>
      <c r="K9895" s="2266"/>
      <c r="L9895" s="2235"/>
      <c r="M9895" s="2175">
        <v>0</v>
      </c>
      <c r="N9895" s="2237"/>
      <c r="O9895" s="2119"/>
      <c r="P9895" s="2136"/>
      <c r="Q9895" s="2138"/>
      <c r="R9895" s="2127"/>
      <c r="S9895" s="2238">
        <f>R9895*E9894</f>
        <v>0</v>
      </c>
      <c r="T9895" s="2274"/>
    </row>
    <row r="9896" spans="1:20" hidden="1">
      <c r="A9896" s="2149"/>
      <c r="B9896" s="2231"/>
      <c r="C9896" s="2173"/>
      <c r="D9896" s="2149"/>
      <c r="E9896" s="2254"/>
      <c r="F9896" s="2233"/>
      <c r="G9896" s="17"/>
      <c r="H9896" s="2285"/>
      <c r="I9896" s="2173"/>
      <c r="J9896" s="2235"/>
      <c r="K9896" s="2266"/>
      <c r="L9896" s="2235"/>
      <c r="M9896" s="2175">
        <v>0</v>
      </c>
      <c r="N9896" s="2237"/>
      <c r="O9896" s="2119"/>
      <c r="P9896" s="2136"/>
      <c r="Q9896" s="2138"/>
      <c r="R9896" s="2127"/>
      <c r="S9896" s="2238">
        <f>R9896*E9894</f>
        <v>0</v>
      </c>
      <c r="T9896" s="2274"/>
    </row>
    <row r="9897" spans="1:20" hidden="1">
      <c r="A9897" s="2149"/>
      <c r="B9897" s="2231"/>
      <c r="C9897" s="2173"/>
      <c r="D9897" s="2149"/>
      <c r="E9897" s="2254"/>
      <c r="F9897" s="2233"/>
      <c r="G9897" s="17"/>
      <c r="H9897" s="2285"/>
      <c r="I9897" s="2173"/>
      <c r="J9897" s="2235"/>
      <c r="K9897" s="2266"/>
      <c r="L9897" s="2235"/>
      <c r="M9897" s="2175">
        <v>0</v>
      </c>
      <c r="N9897" s="2237"/>
      <c r="O9897" s="2119"/>
      <c r="P9897" s="2120"/>
      <c r="Q9897" s="2138"/>
      <c r="R9897" s="2127"/>
      <c r="S9897" s="2238">
        <f>R9897*E9894</f>
        <v>0</v>
      </c>
      <c r="T9897" s="2274"/>
    </row>
    <row r="9898" spans="1:20" hidden="1">
      <c r="A9898" s="2149"/>
      <c r="B9898" s="2267"/>
      <c r="C9898" s="2286"/>
      <c r="D9898" s="2275"/>
      <c r="E9898" s="2173"/>
      <c r="F9898" s="2268"/>
      <c r="G9898" s="17"/>
      <c r="H9898" s="2285"/>
      <c r="I9898" s="2173"/>
      <c r="J9898" s="2235"/>
      <c r="K9898" s="2266"/>
      <c r="L9898" s="2235"/>
      <c r="M9898" s="2175">
        <v>0</v>
      </c>
      <c r="N9898" s="2237"/>
      <c r="O9898" s="2119"/>
      <c r="P9898" s="2269"/>
      <c r="Q9898" s="2270"/>
      <c r="R9898" s="2271"/>
      <c r="S9898" s="2238">
        <f>R9898*E9894</f>
        <v>0</v>
      </c>
      <c r="T9898" s="2274"/>
    </row>
    <row r="9899" spans="1:20" hidden="1">
      <c r="A9899" s="2149"/>
      <c r="B9899" s="2267"/>
      <c r="C9899" s="2286"/>
      <c r="D9899" s="2275"/>
      <c r="E9899" s="2173"/>
      <c r="F9899" s="2268"/>
      <c r="G9899" s="17"/>
      <c r="H9899" s="2285"/>
      <c r="I9899" s="2173"/>
      <c r="J9899" s="2235"/>
      <c r="K9899" s="2266"/>
      <c r="L9899" s="2235"/>
      <c r="M9899" s="2175">
        <v>0</v>
      </c>
      <c r="N9899" s="2237"/>
      <c r="O9899" s="2119"/>
      <c r="P9899" s="2269"/>
      <c r="Q9899" s="2270"/>
      <c r="R9899" s="2271"/>
      <c r="S9899" s="2238">
        <f>R9899*E9894</f>
        <v>0</v>
      </c>
      <c r="T9899" s="2274"/>
    </row>
    <row r="9900" spans="1:20" hidden="1">
      <c r="A9900" s="2149"/>
      <c r="B9900" s="2267"/>
      <c r="C9900" s="2286"/>
      <c r="D9900" s="2275"/>
      <c r="E9900" s="2173"/>
      <c r="F9900" s="2268"/>
      <c r="G9900" s="17"/>
      <c r="H9900" s="2285"/>
      <c r="I9900" s="2173"/>
      <c r="J9900" s="2235"/>
      <c r="K9900" s="2266"/>
      <c r="L9900" s="2235"/>
      <c r="M9900" s="2175">
        <v>0</v>
      </c>
      <c r="N9900" s="2237"/>
      <c r="O9900" s="2119"/>
      <c r="P9900" s="2269"/>
      <c r="Q9900" s="2270"/>
      <c r="R9900" s="2271"/>
      <c r="S9900" s="2238">
        <f>R9900*E9894</f>
        <v>0</v>
      </c>
      <c r="T9900" s="2274"/>
    </row>
    <row r="9901" spans="1:20" hidden="1">
      <c r="A9901" s="2149"/>
      <c r="B9901" s="2267"/>
      <c r="C9901" s="2286"/>
      <c r="D9901" s="2275"/>
      <c r="E9901" s="2173"/>
      <c r="F9901" s="2268"/>
      <c r="G9901" s="17"/>
      <c r="H9901" s="2285"/>
      <c r="I9901" s="2173"/>
      <c r="J9901" s="2235"/>
      <c r="K9901" s="2266"/>
      <c r="L9901" s="2235"/>
      <c r="M9901" s="2175">
        <v>0</v>
      </c>
      <c r="N9901" s="2237"/>
      <c r="O9901" s="2119"/>
      <c r="P9901" s="2269"/>
      <c r="Q9901" s="2270"/>
      <c r="R9901" s="2271"/>
      <c r="S9901" s="2238">
        <f>R9901*E9894</f>
        <v>0</v>
      </c>
      <c r="T9901" s="2274"/>
    </row>
    <row r="9902" spans="1:20" hidden="1">
      <c r="A9902" s="2149"/>
      <c r="B9902" s="2267"/>
      <c r="C9902" s="2286"/>
      <c r="D9902" s="2275"/>
      <c r="E9902" s="2173"/>
      <c r="F9902" s="2268"/>
      <c r="G9902" s="17"/>
      <c r="H9902" s="2285"/>
      <c r="I9902" s="2173"/>
      <c r="J9902" s="2235"/>
      <c r="K9902" s="2266"/>
      <c r="L9902" s="2235"/>
      <c r="M9902" s="2175">
        <v>0</v>
      </c>
      <c r="N9902" s="2237"/>
      <c r="O9902" s="2119"/>
      <c r="P9902" s="2273"/>
      <c r="Q9902" s="2270"/>
      <c r="R9902" s="2271"/>
      <c r="S9902" s="2238">
        <f>R9902*E9894</f>
        <v>0</v>
      </c>
      <c r="T9902" s="2274"/>
    </row>
    <row r="9903" spans="1:20">
      <c r="A9903" s="2149">
        <f>A9894+1</f>
        <v>18</v>
      </c>
      <c r="B9903" s="2231"/>
      <c r="C9903" s="2143" t="s">
        <v>1937</v>
      </c>
      <c r="D9903" s="2149" t="s">
        <v>2099</v>
      </c>
      <c r="E9903" s="2261">
        <v>0.20590000000000003</v>
      </c>
      <c r="F9903" s="2233"/>
      <c r="G9903" s="17">
        <v>0</v>
      </c>
      <c r="H9903" s="2285">
        <v>0</v>
      </c>
      <c r="I9903" s="2173"/>
      <c r="J9903" s="17">
        <v>0</v>
      </c>
      <c r="K9903" s="2285">
        <v>0</v>
      </c>
      <c r="L9903" s="17">
        <v>281.94196130099994</v>
      </c>
      <c r="M9903" s="2175">
        <v>364.75596303194953</v>
      </c>
      <c r="N9903" s="2485">
        <v>75.103252788278425</v>
      </c>
      <c r="O9903" s="2200">
        <f>E9903*L9903</f>
        <v>58.051849831875892</v>
      </c>
      <c r="P9903" s="2263" t="s">
        <v>1936</v>
      </c>
      <c r="Q9903" s="2264" t="s">
        <v>2099</v>
      </c>
      <c r="R9903" s="2232">
        <v>1</v>
      </c>
      <c r="S9903" s="2233">
        <f>R9903*E9903</f>
        <v>0.20590000000000003</v>
      </c>
      <c r="T9903" s="2148">
        <v>241.67</v>
      </c>
    </row>
    <row r="9904" spans="1:20" hidden="1">
      <c r="A9904" s="2149"/>
      <c r="B9904" s="2231"/>
      <c r="C9904" s="2173"/>
      <c r="D9904" s="2149"/>
      <c r="E9904" s="2254"/>
      <c r="F9904" s="2233"/>
      <c r="G9904" s="17"/>
      <c r="H9904" s="2285"/>
      <c r="I9904" s="2173"/>
      <c r="J9904" s="2235"/>
      <c r="K9904" s="2266"/>
      <c r="L9904" s="2235"/>
      <c r="M9904" s="2175">
        <v>0</v>
      </c>
      <c r="N9904" s="2237"/>
      <c r="O9904" s="2119"/>
      <c r="P9904" s="2136"/>
      <c r="Q9904" s="2138"/>
      <c r="R9904" s="2127"/>
      <c r="S9904" s="2238">
        <f>R9904*E9903</f>
        <v>0</v>
      </c>
      <c r="T9904" s="2274"/>
    </row>
    <row r="9905" spans="1:20" hidden="1">
      <c r="A9905" s="2149"/>
      <c r="B9905" s="2231"/>
      <c r="C9905" s="2173"/>
      <c r="D9905" s="2149"/>
      <c r="E9905" s="2254"/>
      <c r="F9905" s="2233"/>
      <c r="G9905" s="17"/>
      <c r="H9905" s="2285"/>
      <c r="I9905" s="2173"/>
      <c r="J9905" s="2235"/>
      <c r="K9905" s="2266"/>
      <c r="L9905" s="2235"/>
      <c r="M9905" s="2175">
        <v>0</v>
      </c>
      <c r="N9905" s="2237"/>
      <c r="O9905" s="2119"/>
      <c r="P9905" s="2136"/>
      <c r="Q9905" s="2138"/>
      <c r="R9905" s="2127"/>
      <c r="S9905" s="2238">
        <f>R9905*E9903</f>
        <v>0</v>
      </c>
      <c r="T9905" s="2274"/>
    </row>
    <row r="9906" spans="1:20" hidden="1">
      <c r="A9906" s="2149"/>
      <c r="B9906" s="2231"/>
      <c r="C9906" s="2173"/>
      <c r="D9906" s="2149"/>
      <c r="E9906" s="2254"/>
      <c r="F9906" s="2233"/>
      <c r="G9906" s="17"/>
      <c r="H9906" s="2285"/>
      <c r="I9906" s="2173"/>
      <c r="J9906" s="2235"/>
      <c r="K9906" s="2266"/>
      <c r="L9906" s="2235"/>
      <c r="M9906" s="2175">
        <v>0</v>
      </c>
      <c r="N9906" s="2237"/>
      <c r="O9906" s="2119"/>
      <c r="P9906" s="2120"/>
      <c r="Q9906" s="2138"/>
      <c r="R9906" s="2127"/>
      <c r="S9906" s="2238">
        <f>R9906*E9903</f>
        <v>0</v>
      </c>
      <c r="T9906" s="2274"/>
    </row>
    <row r="9907" spans="1:20" hidden="1">
      <c r="A9907" s="2149"/>
      <c r="B9907" s="2267"/>
      <c r="C9907" s="2286"/>
      <c r="D9907" s="2275"/>
      <c r="E9907" s="2173"/>
      <c r="F9907" s="2268"/>
      <c r="G9907" s="17"/>
      <c r="H9907" s="2285"/>
      <c r="I9907" s="2173"/>
      <c r="J9907" s="2235"/>
      <c r="K9907" s="2266"/>
      <c r="L9907" s="2235"/>
      <c r="M9907" s="2175">
        <v>0</v>
      </c>
      <c r="N9907" s="2237"/>
      <c r="O9907" s="2119"/>
      <c r="P9907" s="2269"/>
      <c r="Q9907" s="2270"/>
      <c r="R9907" s="2271"/>
      <c r="S9907" s="2238">
        <f>R9907*E9903</f>
        <v>0</v>
      </c>
      <c r="T9907" s="2274"/>
    </row>
    <row r="9908" spans="1:20" hidden="1">
      <c r="A9908" s="2149"/>
      <c r="B9908" s="2267"/>
      <c r="C9908" s="2286"/>
      <c r="D9908" s="2275"/>
      <c r="E9908" s="2173"/>
      <c r="F9908" s="2268"/>
      <c r="G9908" s="17"/>
      <c r="H9908" s="2285"/>
      <c r="I9908" s="2173"/>
      <c r="J9908" s="2235"/>
      <c r="K9908" s="2266"/>
      <c r="L9908" s="2235"/>
      <c r="M9908" s="2175">
        <v>0</v>
      </c>
      <c r="N9908" s="2237"/>
      <c r="O9908" s="2119"/>
      <c r="P9908" s="2269"/>
      <c r="Q9908" s="2270"/>
      <c r="R9908" s="2271"/>
      <c r="S9908" s="2238">
        <f>R9908*E9903</f>
        <v>0</v>
      </c>
      <c r="T9908" s="2274"/>
    </row>
    <row r="9909" spans="1:20" hidden="1">
      <c r="A9909" s="2149"/>
      <c r="B9909" s="2267"/>
      <c r="C9909" s="2286"/>
      <c r="D9909" s="2275"/>
      <c r="E9909" s="2173"/>
      <c r="F9909" s="2268"/>
      <c r="G9909" s="17"/>
      <c r="H9909" s="2285"/>
      <c r="I9909" s="2173"/>
      <c r="J9909" s="2235"/>
      <c r="K9909" s="2266"/>
      <c r="L9909" s="2235"/>
      <c r="M9909" s="2175">
        <v>0</v>
      </c>
      <c r="N9909" s="2237"/>
      <c r="O9909" s="2119"/>
      <c r="P9909" s="2269"/>
      <c r="Q9909" s="2270"/>
      <c r="R9909" s="2271"/>
      <c r="S9909" s="2238">
        <f>R9909*E9903</f>
        <v>0</v>
      </c>
      <c r="T9909" s="2274"/>
    </row>
    <row r="9910" spans="1:20" hidden="1">
      <c r="A9910" s="2149"/>
      <c r="B9910" s="2267"/>
      <c r="C9910" s="2286"/>
      <c r="D9910" s="2275"/>
      <c r="E9910" s="2173"/>
      <c r="F9910" s="2268"/>
      <c r="G9910" s="17"/>
      <c r="H9910" s="2285"/>
      <c r="I9910" s="2173"/>
      <c r="J9910" s="2235"/>
      <c r="K9910" s="2266"/>
      <c r="L9910" s="2235"/>
      <c r="M9910" s="2175">
        <v>0</v>
      </c>
      <c r="N9910" s="2237"/>
      <c r="O9910" s="2119"/>
      <c r="P9910" s="2269"/>
      <c r="Q9910" s="2270"/>
      <c r="R9910" s="2271"/>
      <c r="S9910" s="2238">
        <f>R9910*E9903</f>
        <v>0</v>
      </c>
      <c r="T9910" s="2274"/>
    </row>
    <row r="9911" spans="1:20" hidden="1">
      <c r="A9911" s="2149"/>
      <c r="B9911" s="2267"/>
      <c r="C9911" s="2286"/>
      <c r="D9911" s="2275"/>
      <c r="E9911" s="2173"/>
      <c r="F9911" s="2268"/>
      <c r="G9911" s="17"/>
      <c r="H9911" s="2285"/>
      <c r="I9911" s="2173"/>
      <c r="J9911" s="2235"/>
      <c r="K9911" s="2266"/>
      <c r="L9911" s="2235"/>
      <c r="M9911" s="2175">
        <v>0</v>
      </c>
      <c r="N9911" s="2237"/>
      <c r="O9911" s="2119"/>
      <c r="P9911" s="2273"/>
      <c r="Q9911" s="2270"/>
      <c r="R9911" s="2271"/>
      <c r="S9911" s="2238">
        <f>R9911*E9903</f>
        <v>0</v>
      </c>
      <c r="T9911" s="2274"/>
    </row>
    <row r="9912" spans="1:20">
      <c r="A9912" s="2149">
        <f>A9903+1</f>
        <v>19</v>
      </c>
      <c r="B9912" s="2231"/>
      <c r="C9912" s="2143" t="s">
        <v>1938</v>
      </c>
      <c r="D9912" s="2149" t="s">
        <v>2099</v>
      </c>
      <c r="E9912" s="2261">
        <v>9.9199999999999997E-2</v>
      </c>
      <c r="F9912" s="2233"/>
      <c r="G9912" s="17">
        <v>0</v>
      </c>
      <c r="H9912" s="2285">
        <v>0</v>
      </c>
      <c r="I9912" s="2173"/>
      <c r="J9912" s="17">
        <v>0</v>
      </c>
      <c r="K9912" s="2285">
        <v>0</v>
      </c>
      <c r="L9912" s="17">
        <v>281.94196130099994</v>
      </c>
      <c r="M9912" s="2175">
        <v>364.75596303194953</v>
      </c>
      <c r="N9912" s="2485">
        <v>36.183791532769391</v>
      </c>
      <c r="O9912" s="2200">
        <f>E9912*L9912</f>
        <v>27.968642561059191</v>
      </c>
      <c r="P9912" s="2263" t="s">
        <v>1936</v>
      </c>
      <c r="Q9912" s="2264" t="s">
        <v>2099</v>
      </c>
      <c r="R9912" s="2232">
        <v>1</v>
      </c>
      <c r="S9912" s="2233">
        <f>R9912*E9912</f>
        <v>9.9199999999999997E-2</v>
      </c>
      <c r="T9912" s="2148">
        <v>241.67</v>
      </c>
    </row>
    <row r="9913" spans="1:20" hidden="1">
      <c r="A9913" s="2149"/>
      <c r="B9913" s="2231"/>
      <c r="C9913" s="2173"/>
      <c r="D9913" s="2149"/>
      <c r="E9913" s="2254"/>
      <c r="F9913" s="2233"/>
      <c r="G9913" s="17"/>
      <c r="H9913" s="2285"/>
      <c r="I9913" s="2173"/>
      <c r="J9913" s="2235"/>
      <c r="K9913" s="2266"/>
      <c r="L9913" s="2235"/>
      <c r="M9913" s="2175">
        <v>0</v>
      </c>
      <c r="N9913" s="2237"/>
      <c r="O9913" s="2119"/>
      <c r="P9913" s="2136"/>
      <c r="Q9913" s="2138"/>
      <c r="R9913" s="2127"/>
      <c r="S9913" s="2238">
        <f>R9913*E9912</f>
        <v>0</v>
      </c>
      <c r="T9913" s="2274"/>
    </row>
    <row r="9914" spans="1:20" hidden="1">
      <c r="A9914" s="2149"/>
      <c r="B9914" s="2231"/>
      <c r="C9914" s="2173"/>
      <c r="D9914" s="2149"/>
      <c r="E9914" s="2254"/>
      <c r="F9914" s="2233"/>
      <c r="G9914" s="17"/>
      <c r="H9914" s="2285"/>
      <c r="I9914" s="2173"/>
      <c r="J9914" s="2235"/>
      <c r="K9914" s="2266"/>
      <c r="L9914" s="2235"/>
      <c r="M9914" s="2175">
        <v>0</v>
      </c>
      <c r="N9914" s="2237"/>
      <c r="O9914" s="2119"/>
      <c r="P9914" s="2136"/>
      <c r="Q9914" s="2138"/>
      <c r="R9914" s="2127"/>
      <c r="S9914" s="2238">
        <f>R9914*E9912</f>
        <v>0</v>
      </c>
      <c r="T9914" s="2274"/>
    </row>
    <row r="9915" spans="1:20" hidden="1">
      <c r="A9915" s="2149"/>
      <c r="B9915" s="2231"/>
      <c r="C9915" s="2173"/>
      <c r="D9915" s="2149"/>
      <c r="E9915" s="2254"/>
      <c r="F9915" s="2233"/>
      <c r="G9915" s="17"/>
      <c r="H9915" s="2285"/>
      <c r="I9915" s="2173"/>
      <c r="J9915" s="2235"/>
      <c r="K9915" s="2266"/>
      <c r="L9915" s="2235"/>
      <c r="M9915" s="2175">
        <v>0</v>
      </c>
      <c r="N9915" s="2237"/>
      <c r="O9915" s="2119"/>
      <c r="P9915" s="2120"/>
      <c r="Q9915" s="2138"/>
      <c r="R9915" s="2127"/>
      <c r="S9915" s="2238">
        <f>R9915*E9912</f>
        <v>0</v>
      </c>
      <c r="T9915" s="2274"/>
    </row>
    <row r="9916" spans="1:20" hidden="1">
      <c r="A9916" s="2149"/>
      <c r="B9916" s="2267"/>
      <c r="C9916" s="2286"/>
      <c r="D9916" s="2275"/>
      <c r="E9916" s="2173"/>
      <c r="F9916" s="2268"/>
      <c r="G9916" s="17"/>
      <c r="H9916" s="2285"/>
      <c r="I9916" s="2173"/>
      <c r="J9916" s="2235"/>
      <c r="K9916" s="2266"/>
      <c r="L9916" s="2235"/>
      <c r="M9916" s="2175">
        <v>0</v>
      </c>
      <c r="N9916" s="2237"/>
      <c r="O9916" s="2119"/>
      <c r="P9916" s="2269"/>
      <c r="Q9916" s="2270"/>
      <c r="R9916" s="2271"/>
      <c r="S9916" s="2238">
        <f>R9916*E9912</f>
        <v>0</v>
      </c>
      <c r="T9916" s="2274"/>
    </row>
    <row r="9917" spans="1:20" hidden="1">
      <c r="A9917" s="2149"/>
      <c r="B9917" s="2267"/>
      <c r="C9917" s="2286"/>
      <c r="D9917" s="2275"/>
      <c r="E9917" s="2173"/>
      <c r="F9917" s="2268"/>
      <c r="G9917" s="17"/>
      <c r="H9917" s="2285"/>
      <c r="I9917" s="2173"/>
      <c r="J9917" s="2235"/>
      <c r="K9917" s="2266"/>
      <c r="L9917" s="2235"/>
      <c r="M9917" s="2175">
        <v>0</v>
      </c>
      <c r="N9917" s="2237"/>
      <c r="O9917" s="2119"/>
      <c r="P9917" s="2269"/>
      <c r="Q9917" s="2270"/>
      <c r="R9917" s="2271"/>
      <c r="S9917" s="2238">
        <f>R9917*E9912</f>
        <v>0</v>
      </c>
      <c r="T9917" s="2274"/>
    </row>
    <row r="9918" spans="1:20" hidden="1">
      <c r="A9918" s="2149"/>
      <c r="B9918" s="2267"/>
      <c r="C9918" s="2286"/>
      <c r="D9918" s="2275"/>
      <c r="E9918" s="2173"/>
      <c r="F9918" s="2268"/>
      <c r="G9918" s="17"/>
      <c r="H9918" s="2285"/>
      <c r="I9918" s="2173"/>
      <c r="J9918" s="2235"/>
      <c r="K9918" s="2266"/>
      <c r="L9918" s="2235"/>
      <c r="M9918" s="2175">
        <v>0</v>
      </c>
      <c r="N9918" s="2237"/>
      <c r="O9918" s="2119"/>
      <c r="P9918" s="2269"/>
      <c r="Q9918" s="2270"/>
      <c r="R9918" s="2271"/>
      <c r="S9918" s="2238">
        <f>R9918*E9912</f>
        <v>0</v>
      </c>
      <c r="T9918" s="2274"/>
    </row>
    <row r="9919" spans="1:20" hidden="1">
      <c r="A9919" s="2149"/>
      <c r="B9919" s="2267"/>
      <c r="C9919" s="2286"/>
      <c r="D9919" s="2275"/>
      <c r="E9919" s="2173"/>
      <c r="F9919" s="2268"/>
      <c r="G9919" s="17"/>
      <c r="H9919" s="2285"/>
      <c r="I9919" s="2173"/>
      <c r="J9919" s="2235"/>
      <c r="K9919" s="2266"/>
      <c r="L9919" s="2235"/>
      <c r="M9919" s="2175">
        <v>0</v>
      </c>
      <c r="N9919" s="2237"/>
      <c r="O9919" s="2119"/>
      <c r="P9919" s="2269"/>
      <c r="Q9919" s="2270"/>
      <c r="R9919" s="2271"/>
      <c r="S9919" s="2238">
        <f>R9919*E9912</f>
        <v>0</v>
      </c>
      <c r="T9919" s="2274"/>
    </row>
    <row r="9920" spans="1:20" hidden="1">
      <c r="A9920" s="2149"/>
      <c r="B9920" s="2267"/>
      <c r="C9920" s="2286"/>
      <c r="D9920" s="2275"/>
      <c r="E9920" s="2173"/>
      <c r="F9920" s="2268"/>
      <c r="G9920" s="17"/>
      <c r="H9920" s="2285"/>
      <c r="I9920" s="2173"/>
      <c r="J9920" s="2235"/>
      <c r="K9920" s="2266"/>
      <c r="L9920" s="2235"/>
      <c r="M9920" s="2175">
        <v>0</v>
      </c>
      <c r="N9920" s="2237"/>
      <c r="O9920" s="2119"/>
      <c r="P9920" s="2273"/>
      <c r="Q9920" s="2270"/>
      <c r="R9920" s="2271"/>
      <c r="S9920" s="2238">
        <f>R9920*E9912</f>
        <v>0</v>
      </c>
      <c r="T9920" s="2274"/>
    </row>
    <row r="9921" spans="1:20">
      <c r="A9921" s="2149">
        <f>A9912+1</f>
        <v>20</v>
      </c>
      <c r="B9921" s="2231"/>
      <c r="C9921" s="2143" t="s">
        <v>1942</v>
      </c>
      <c r="D9921" s="2149" t="s">
        <v>2099</v>
      </c>
      <c r="E9921" s="2261">
        <v>0.36980000000000002</v>
      </c>
      <c r="F9921" s="2233"/>
      <c r="G9921" s="17">
        <v>0</v>
      </c>
      <c r="H9921" s="2285">
        <v>0</v>
      </c>
      <c r="I9921" s="2173"/>
      <c r="J9921" s="17">
        <v>0</v>
      </c>
      <c r="K9921" s="2285">
        <v>0</v>
      </c>
      <c r="L9921" s="17">
        <v>281.94196130099994</v>
      </c>
      <c r="M9921" s="2175">
        <v>364.75596303194953</v>
      </c>
      <c r="N9921" s="2485">
        <v>134.88675512921495</v>
      </c>
      <c r="O9921" s="2200">
        <f>E9921*L9921</f>
        <v>104.26213728910979</v>
      </c>
      <c r="P9921" s="2263" t="s">
        <v>1936</v>
      </c>
      <c r="Q9921" s="2264" t="s">
        <v>2099</v>
      </c>
      <c r="R9921" s="2232">
        <v>1</v>
      </c>
      <c r="S9921" s="2233">
        <f>R9921*E9921</f>
        <v>0.36980000000000002</v>
      </c>
      <c r="T9921" s="2148">
        <v>241.67</v>
      </c>
    </row>
    <row r="9922" spans="1:20" hidden="1">
      <c r="A9922" s="2149"/>
      <c r="B9922" s="2231"/>
      <c r="C9922" s="2173"/>
      <c r="D9922" s="2149"/>
      <c r="E9922" s="2254"/>
      <c r="F9922" s="2233"/>
      <c r="G9922" s="17"/>
      <c r="H9922" s="2285"/>
      <c r="I9922" s="2173"/>
      <c r="J9922" s="2235"/>
      <c r="K9922" s="2266"/>
      <c r="L9922" s="2235"/>
      <c r="M9922" s="2175">
        <v>0</v>
      </c>
      <c r="N9922" s="2237"/>
      <c r="O9922" s="2119"/>
      <c r="P9922" s="2136"/>
      <c r="Q9922" s="2138"/>
      <c r="R9922" s="2127"/>
      <c r="S9922" s="2238">
        <f>R9922*E9921</f>
        <v>0</v>
      </c>
      <c r="T9922" s="2274"/>
    </row>
    <row r="9923" spans="1:20" hidden="1">
      <c r="A9923" s="2149"/>
      <c r="B9923" s="2231"/>
      <c r="C9923" s="2173"/>
      <c r="D9923" s="2149"/>
      <c r="E9923" s="2254"/>
      <c r="F9923" s="2233"/>
      <c r="G9923" s="17"/>
      <c r="H9923" s="2285"/>
      <c r="I9923" s="2173"/>
      <c r="J9923" s="2235"/>
      <c r="K9923" s="2266"/>
      <c r="L9923" s="2235"/>
      <c r="M9923" s="2175">
        <v>0</v>
      </c>
      <c r="N9923" s="2237"/>
      <c r="O9923" s="2119"/>
      <c r="P9923" s="2136"/>
      <c r="Q9923" s="2138"/>
      <c r="R9923" s="2127"/>
      <c r="S9923" s="2238">
        <f>R9923*E9921</f>
        <v>0</v>
      </c>
      <c r="T9923" s="2274"/>
    </row>
    <row r="9924" spans="1:20" hidden="1">
      <c r="A9924" s="2149"/>
      <c r="B9924" s="2231"/>
      <c r="C9924" s="2173"/>
      <c r="D9924" s="2149"/>
      <c r="E9924" s="2254"/>
      <c r="F9924" s="2233"/>
      <c r="G9924" s="17"/>
      <c r="H9924" s="2285"/>
      <c r="I9924" s="2173"/>
      <c r="J9924" s="2235"/>
      <c r="K9924" s="2266"/>
      <c r="L9924" s="2235"/>
      <c r="M9924" s="2175">
        <v>0</v>
      </c>
      <c r="N9924" s="2237"/>
      <c r="O9924" s="2119"/>
      <c r="P9924" s="2120"/>
      <c r="Q9924" s="2138"/>
      <c r="R9924" s="2127"/>
      <c r="S9924" s="2238">
        <f>R9924*E9921</f>
        <v>0</v>
      </c>
      <c r="T9924" s="2274"/>
    </row>
    <row r="9925" spans="1:20" hidden="1">
      <c r="A9925" s="2149"/>
      <c r="B9925" s="2267"/>
      <c r="C9925" s="2286"/>
      <c r="D9925" s="2275"/>
      <c r="E9925" s="2173"/>
      <c r="F9925" s="2268"/>
      <c r="G9925" s="17"/>
      <c r="H9925" s="2285"/>
      <c r="I9925" s="2173"/>
      <c r="J9925" s="2235"/>
      <c r="K9925" s="2266"/>
      <c r="L9925" s="2235"/>
      <c r="M9925" s="2175">
        <v>0</v>
      </c>
      <c r="N9925" s="2237"/>
      <c r="O9925" s="2119"/>
      <c r="P9925" s="2269"/>
      <c r="Q9925" s="2270"/>
      <c r="R9925" s="2271"/>
      <c r="S9925" s="2238">
        <f>R9925*E9921</f>
        <v>0</v>
      </c>
      <c r="T9925" s="2274"/>
    </row>
    <row r="9926" spans="1:20" hidden="1">
      <c r="A9926" s="2149"/>
      <c r="B9926" s="2267"/>
      <c r="C9926" s="2286"/>
      <c r="D9926" s="2275"/>
      <c r="E9926" s="2173"/>
      <c r="F9926" s="2268"/>
      <c r="G9926" s="17"/>
      <c r="H9926" s="2285"/>
      <c r="I9926" s="2173"/>
      <c r="J9926" s="2235"/>
      <c r="K9926" s="2266"/>
      <c r="L9926" s="2235"/>
      <c r="M9926" s="2175">
        <v>0</v>
      </c>
      <c r="N9926" s="2237"/>
      <c r="O9926" s="2119"/>
      <c r="P9926" s="2269"/>
      <c r="Q9926" s="2270"/>
      <c r="R9926" s="2271"/>
      <c r="S9926" s="2238">
        <f>R9926*E9921</f>
        <v>0</v>
      </c>
      <c r="T9926" s="2274"/>
    </row>
    <row r="9927" spans="1:20" hidden="1">
      <c r="A9927" s="2149"/>
      <c r="B9927" s="2267"/>
      <c r="C9927" s="2286"/>
      <c r="D9927" s="2275"/>
      <c r="E9927" s="2173"/>
      <c r="F9927" s="2268"/>
      <c r="G9927" s="17"/>
      <c r="H9927" s="2285"/>
      <c r="I9927" s="2173"/>
      <c r="J9927" s="2235"/>
      <c r="K9927" s="2266"/>
      <c r="L9927" s="2235"/>
      <c r="M9927" s="2175">
        <v>0</v>
      </c>
      <c r="N9927" s="2237"/>
      <c r="O9927" s="2119"/>
      <c r="P9927" s="2269"/>
      <c r="Q9927" s="2270"/>
      <c r="R9927" s="2271"/>
      <c r="S9927" s="2238">
        <f>R9927*E9921</f>
        <v>0</v>
      </c>
      <c r="T9927" s="2274"/>
    </row>
    <row r="9928" spans="1:20" hidden="1">
      <c r="A9928" s="2149"/>
      <c r="B9928" s="2267"/>
      <c r="C9928" s="2286"/>
      <c r="D9928" s="2275"/>
      <c r="E9928" s="2173"/>
      <c r="F9928" s="2268"/>
      <c r="G9928" s="17"/>
      <c r="H9928" s="2285"/>
      <c r="I9928" s="2173"/>
      <c r="J9928" s="2235"/>
      <c r="K9928" s="2266"/>
      <c r="L9928" s="2235"/>
      <c r="M9928" s="2175">
        <v>0</v>
      </c>
      <c r="N9928" s="2237"/>
      <c r="O9928" s="2119"/>
      <c r="P9928" s="2269"/>
      <c r="Q9928" s="2270"/>
      <c r="R9928" s="2271"/>
      <c r="S9928" s="2238">
        <f>R9928*E9921</f>
        <v>0</v>
      </c>
      <c r="T9928" s="2274"/>
    </row>
    <row r="9929" spans="1:20" hidden="1">
      <c r="A9929" s="2149"/>
      <c r="B9929" s="2267"/>
      <c r="C9929" s="2286"/>
      <c r="D9929" s="2275"/>
      <c r="E9929" s="2173"/>
      <c r="F9929" s="2268"/>
      <c r="G9929" s="17"/>
      <c r="H9929" s="2285"/>
      <c r="I9929" s="2173"/>
      <c r="J9929" s="2235"/>
      <c r="K9929" s="2266"/>
      <c r="L9929" s="2235"/>
      <c r="M9929" s="2175">
        <v>0</v>
      </c>
      <c r="N9929" s="2237"/>
      <c r="O9929" s="2119"/>
      <c r="P9929" s="2273"/>
      <c r="Q9929" s="2270"/>
      <c r="R9929" s="2271"/>
      <c r="S9929" s="2238">
        <f>R9929*E9921</f>
        <v>0</v>
      </c>
      <c r="T9929" s="2274"/>
    </row>
    <row r="9930" spans="1:20" ht="10.5" customHeight="1">
      <c r="A9930" s="2149">
        <f>A9921+1</f>
        <v>21</v>
      </c>
      <c r="B9930" s="2267" t="s">
        <v>240</v>
      </c>
      <c r="C9930" s="2146" t="s">
        <v>1951</v>
      </c>
      <c r="D9930" s="2149" t="s">
        <v>2099</v>
      </c>
      <c r="E9930" s="2173">
        <v>3.8799999999999994E-2</v>
      </c>
      <c r="F9930" s="2277">
        <v>210</v>
      </c>
      <c r="G9930" s="17">
        <v>8.1479999999999979</v>
      </c>
      <c r="H9930" s="17">
        <v>304.74263431542465</v>
      </c>
      <c r="I9930" s="2173">
        <v>1.4</v>
      </c>
      <c r="J9930" s="17">
        <v>5.4319999999999986E-2</v>
      </c>
      <c r="K9930" s="17">
        <v>4.2700279999999999</v>
      </c>
      <c r="L9930" s="2218">
        <v>478.32252299999993</v>
      </c>
      <c r="M9930" s="2175">
        <v>1018.5968857685166</v>
      </c>
      <c r="N9930" s="2485">
        <v>39.521559167818438</v>
      </c>
      <c r="O9930" s="2200">
        <f>E9930*L9930</f>
        <v>18.558913892399996</v>
      </c>
      <c r="P9930" s="2144" t="s">
        <v>1462</v>
      </c>
      <c r="Q9930" s="2135" t="s">
        <v>2099</v>
      </c>
      <c r="R9930" s="2278">
        <v>1</v>
      </c>
      <c r="S9930" s="2118">
        <f>R9930*E9930</f>
        <v>3.8799999999999994E-2</v>
      </c>
      <c r="T9930" s="2116">
        <v>410</v>
      </c>
    </row>
    <row r="9931" spans="1:20" hidden="1">
      <c r="A9931" s="2149"/>
      <c r="B9931" s="2173"/>
      <c r="C9931" s="2145"/>
      <c r="D9931" s="2149"/>
      <c r="E9931" s="2173"/>
      <c r="F9931" s="2241"/>
      <c r="G9931" s="17"/>
      <c r="H9931" s="17"/>
      <c r="I9931" s="2173"/>
      <c r="J9931" s="2235"/>
      <c r="K9931" s="2235"/>
      <c r="L9931" s="2235"/>
      <c r="M9931" s="2175">
        <v>0</v>
      </c>
      <c r="N9931" s="2237"/>
      <c r="O9931" s="2119"/>
      <c r="P9931" s="2136"/>
      <c r="Q9931" s="2138"/>
      <c r="R9931" s="2122"/>
      <c r="S9931" s="2120">
        <f>R9931*E9930</f>
        <v>0</v>
      </c>
      <c r="T9931" s="2238"/>
    </row>
    <row r="9932" spans="1:20" hidden="1">
      <c r="A9932" s="2149"/>
      <c r="B9932" s="2173"/>
      <c r="C9932" s="2145"/>
      <c r="D9932" s="2149"/>
      <c r="E9932" s="2173"/>
      <c r="F9932" s="2241"/>
      <c r="G9932" s="17"/>
      <c r="H9932" s="17"/>
      <c r="I9932" s="2173"/>
      <c r="J9932" s="2235"/>
      <c r="K9932" s="2235"/>
      <c r="L9932" s="2235"/>
      <c r="M9932" s="2175">
        <v>0</v>
      </c>
      <c r="N9932" s="2237"/>
      <c r="O9932" s="2119"/>
      <c r="P9932" s="2136"/>
      <c r="Q9932" s="2138"/>
      <c r="R9932" s="2122"/>
      <c r="S9932" s="2120">
        <f>R9932*E9930</f>
        <v>0</v>
      </c>
      <c r="T9932" s="2238"/>
    </row>
    <row r="9933" spans="1:20" hidden="1">
      <c r="A9933" s="2149"/>
      <c r="B9933" s="2173"/>
      <c r="C9933" s="2145"/>
      <c r="D9933" s="2149"/>
      <c r="E9933" s="2173"/>
      <c r="F9933" s="2241"/>
      <c r="G9933" s="17"/>
      <c r="H9933" s="17"/>
      <c r="I9933" s="2173"/>
      <c r="J9933" s="2235"/>
      <c r="K9933" s="2235"/>
      <c r="L9933" s="2235"/>
      <c r="M9933" s="2175">
        <v>0</v>
      </c>
      <c r="N9933" s="2237"/>
      <c r="O9933" s="2119"/>
      <c r="P9933" s="2136"/>
      <c r="Q9933" s="2138"/>
      <c r="R9933" s="2122"/>
      <c r="S9933" s="2120">
        <f>R9933*E9930</f>
        <v>0</v>
      </c>
      <c r="T9933" s="2238"/>
    </row>
    <row r="9934" spans="1:20" hidden="1">
      <c r="A9934" s="2149"/>
      <c r="B9934" s="2231"/>
      <c r="C9934" s="2143"/>
      <c r="D9934" s="2149"/>
      <c r="E9934" s="2173"/>
      <c r="F9934" s="2241"/>
      <c r="G9934" s="17"/>
      <c r="H9934" s="17"/>
      <c r="I9934" s="2173"/>
      <c r="J9934" s="2235"/>
      <c r="K9934" s="2235"/>
      <c r="L9934" s="2235"/>
      <c r="M9934" s="2175">
        <v>0</v>
      </c>
      <c r="N9934" s="2237"/>
      <c r="O9934" s="2119"/>
      <c r="P9934" s="2136"/>
      <c r="Q9934" s="2138"/>
      <c r="R9934" s="2122"/>
      <c r="S9934" s="2120">
        <f>R9934*E9930</f>
        <v>0</v>
      </c>
      <c r="T9934" s="2238"/>
    </row>
    <row r="9935" spans="1:20" hidden="1">
      <c r="A9935" s="2149"/>
      <c r="B9935" s="2231"/>
      <c r="C9935" s="2143"/>
      <c r="D9935" s="2149"/>
      <c r="E9935" s="2173"/>
      <c r="F9935" s="2241"/>
      <c r="G9935" s="17"/>
      <c r="H9935" s="17"/>
      <c r="I9935" s="2173"/>
      <c r="J9935" s="2235"/>
      <c r="K9935" s="2235"/>
      <c r="L9935" s="2235"/>
      <c r="M9935" s="2175">
        <v>0</v>
      </c>
      <c r="N9935" s="2237"/>
      <c r="O9935" s="2119"/>
      <c r="P9935" s="2136"/>
      <c r="Q9935" s="2138"/>
      <c r="R9935" s="2122"/>
      <c r="S9935" s="2120">
        <f>R9935*E9930</f>
        <v>0</v>
      </c>
      <c r="T9935" s="2238"/>
    </row>
    <row r="9936" spans="1:20" hidden="1">
      <c r="A9936" s="2149"/>
      <c r="B9936" s="2231"/>
      <c r="C9936" s="2143"/>
      <c r="D9936" s="2149"/>
      <c r="E9936" s="2173"/>
      <c r="F9936" s="2241"/>
      <c r="G9936" s="17"/>
      <c r="H9936" s="17"/>
      <c r="I9936" s="2173"/>
      <c r="J9936" s="2235"/>
      <c r="K9936" s="2235"/>
      <c r="L9936" s="2235"/>
      <c r="M9936" s="2175">
        <v>0</v>
      </c>
      <c r="N9936" s="2237"/>
      <c r="O9936" s="2119"/>
      <c r="P9936" s="2136"/>
      <c r="Q9936" s="2138"/>
      <c r="R9936" s="2122"/>
      <c r="S9936" s="2120">
        <f>R9936*E9930</f>
        <v>0</v>
      </c>
      <c r="T9936" s="2238"/>
    </row>
    <row r="9937" spans="1:20" hidden="1">
      <c r="A9937" s="2149"/>
      <c r="B9937" s="2231"/>
      <c r="C9937" s="2143"/>
      <c r="D9937" s="2149"/>
      <c r="E9937" s="2173"/>
      <c r="F9937" s="2241"/>
      <c r="G9937" s="17"/>
      <c r="H9937" s="17"/>
      <c r="I9937" s="2173"/>
      <c r="J9937" s="2235"/>
      <c r="K9937" s="2235"/>
      <c r="L9937" s="2235"/>
      <c r="M9937" s="2175">
        <v>0</v>
      </c>
      <c r="N9937" s="2237"/>
      <c r="O9937" s="2119"/>
      <c r="P9937" s="2136"/>
      <c r="Q9937" s="2138"/>
      <c r="R9937" s="2122"/>
      <c r="S9937" s="2120">
        <f>R9937*E9930</f>
        <v>0</v>
      </c>
      <c r="T9937" s="2238"/>
    </row>
    <row r="9938" spans="1:20" hidden="1">
      <c r="A9938" s="2149"/>
      <c r="B9938" s="2231"/>
      <c r="C9938" s="2143"/>
      <c r="D9938" s="2149"/>
      <c r="E9938" s="2173"/>
      <c r="F9938" s="2241"/>
      <c r="G9938" s="17"/>
      <c r="H9938" s="17"/>
      <c r="I9938" s="2173"/>
      <c r="J9938" s="2235"/>
      <c r="K9938" s="2235"/>
      <c r="L9938" s="2235"/>
      <c r="M9938" s="2175">
        <v>0</v>
      </c>
      <c r="N9938" s="2237"/>
      <c r="O9938" s="2128"/>
      <c r="P9938" s="2136"/>
      <c r="Q9938" s="2138"/>
      <c r="R9938" s="2122"/>
      <c r="S9938" s="2120">
        <f>R9938*E9930</f>
        <v>0</v>
      </c>
      <c r="T9938" s="2238"/>
    </row>
    <row r="9939" spans="1:20" ht="22.5" customHeight="1">
      <c r="A9939" s="2149">
        <f>A9930+1</f>
        <v>22</v>
      </c>
      <c r="B9939" s="2231" t="s">
        <v>609</v>
      </c>
      <c r="C9939" s="2146" t="s">
        <v>1952</v>
      </c>
      <c r="D9939" s="2149" t="s">
        <v>2093</v>
      </c>
      <c r="E9939" s="2173">
        <v>7.1</v>
      </c>
      <c r="F9939" s="2241">
        <v>13.2</v>
      </c>
      <c r="G9939" s="2234">
        <v>93.719999999999985</v>
      </c>
      <c r="H9939" s="2234">
        <v>19.155251299826691</v>
      </c>
      <c r="I9939" s="2173">
        <v>1.43</v>
      </c>
      <c r="J9939" s="2234">
        <v>10.152999999999999</v>
      </c>
      <c r="K9939" s="2234">
        <v>4.3615285999999998</v>
      </c>
      <c r="L9939" s="2234">
        <v>67.251213421559996</v>
      </c>
      <c r="M9939" s="2175">
        <v>117.4290150485044</v>
      </c>
      <c r="N9939" s="2478">
        <v>833.74600684438121</v>
      </c>
      <c r="O9939" s="2200">
        <f>E9939*L9939</f>
        <v>477.48361529307596</v>
      </c>
      <c r="P9939" s="2134" t="s">
        <v>600</v>
      </c>
      <c r="Q9939" s="2135" t="s">
        <v>2093</v>
      </c>
      <c r="R9939" s="2115">
        <v>1</v>
      </c>
      <c r="S9939" s="2118">
        <f>R9939*E9939</f>
        <v>7.1</v>
      </c>
      <c r="T9939" s="2116">
        <v>34.72</v>
      </c>
    </row>
    <row r="9940" spans="1:20" hidden="1">
      <c r="A9940" s="2149"/>
      <c r="B9940" s="2231"/>
      <c r="C9940" s="2173"/>
      <c r="D9940" s="2149"/>
      <c r="E9940" s="2232"/>
      <c r="F9940" s="2241"/>
      <c r="G9940" s="2234"/>
      <c r="H9940" s="2234"/>
      <c r="I9940" s="2173"/>
      <c r="J9940" s="2235"/>
      <c r="K9940" s="2235"/>
      <c r="L9940" s="2235"/>
      <c r="M9940" s="2175">
        <v>0</v>
      </c>
      <c r="N9940" s="2237"/>
      <c r="O9940" s="2119"/>
      <c r="P9940" s="2136" t="s">
        <v>601</v>
      </c>
      <c r="Q9940" s="2138" t="s">
        <v>1834</v>
      </c>
      <c r="R9940" s="2127">
        <v>2.64</v>
      </c>
      <c r="S9940" s="2120">
        <f>R9940*E9939</f>
        <v>18.744</v>
      </c>
      <c r="T9940" s="2238">
        <v>3.5</v>
      </c>
    </row>
    <row r="9941" spans="1:20" hidden="1">
      <c r="A9941" s="2149"/>
      <c r="B9941" s="2231"/>
      <c r="C9941" s="2173"/>
      <c r="D9941" s="2149"/>
      <c r="E9941" s="2232"/>
      <c r="F9941" s="2241"/>
      <c r="G9941" s="2234"/>
      <c r="H9941" s="2234"/>
      <c r="I9941" s="2173"/>
      <c r="J9941" s="2235"/>
      <c r="K9941" s="2235"/>
      <c r="L9941" s="2235"/>
      <c r="M9941" s="2175">
        <v>0</v>
      </c>
      <c r="N9941" s="2237"/>
      <c r="O9941" s="2119"/>
      <c r="P9941" s="2136" t="s">
        <v>401</v>
      </c>
      <c r="Q9941" s="2138" t="s">
        <v>2093</v>
      </c>
      <c r="R9941" s="2127">
        <v>0.06</v>
      </c>
      <c r="S9941" s="2120">
        <f>R9941*E9939</f>
        <v>0.42599999999999999</v>
      </c>
      <c r="T9941" s="2238">
        <v>116.67</v>
      </c>
    </row>
    <row r="9942" spans="1:20" hidden="1">
      <c r="A9942" s="2149"/>
      <c r="B9942" s="2231"/>
      <c r="C9942" s="2173"/>
      <c r="D9942" s="2149"/>
      <c r="E9942" s="2232"/>
      <c r="F9942" s="2241"/>
      <c r="G9942" s="2234"/>
      <c r="H9942" s="2234"/>
      <c r="I9942" s="2173"/>
      <c r="J9942" s="2235"/>
      <c r="K9942" s="2235"/>
      <c r="L9942" s="2235"/>
      <c r="M9942" s="2175">
        <v>0</v>
      </c>
      <c r="N9942" s="2237"/>
      <c r="O9942" s="2119"/>
      <c r="P9942" s="2136" t="s">
        <v>608</v>
      </c>
      <c r="Q9942" s="2138" t="s">
        <v>2994</v>
      </c>
      <c r="R9942" s="2127">
        <v>3.2</v>
      </c>
      <c r="S9942" s="2120">
        <f>R9942*E9939</f>
        <v>22.72</v>
      </c>
      <c r="T9942" s="2238">
        <v>1</v>
      </c>
    </row>
    <row r="9943" spans="1:20" hidden="1">
      <c r="A9943" s="2149"/>
      <c r="B9943" s="2231"/>
      <c r="C9943" s="2143"/>
      <c r="D9943" s="2149"/>
      <c r="E9943" s="2252"/>
      <c r="F9943" s="2241"/>
      <c r="G9943" s="2234"/>
      <c r="H9943" s="2234"/>
      <c r="I9943" s="2173"/>
      <c r="J9943" s="2235"/>
      <c r="K9943" s="2235"/>
      <c r="L9943" s="2235"/>
      <c r="M9943" s="2175">
        <v>0</v>
      </c>
      <c r="N9943" s="2237"/>
      <c r="O9943" s="2119"/>
      <c r="P9943" s="2136" t="s">
        <v>602</v>
      </c>
      <c r="Q9943" s="2138" t="s">
        <v>2994</v>
      </c>
      <c r="R9943" s="2122">
        <v>4.0999999999999996</v>
      </c>
      <c r="S9943" s="2120">
        <f>R9943*E9939</f>
        <v>29.109999999999996</v>
      </c>
      <c r="T9943" s="2259">
        <v>0.85</v>
      </c>
    </row>
    <row r="9944" spans="1:20" hidden="1">
      <c r="A9944" s="2149"/>
      <c r="B9944" s="2231"/>
      <c r="C9944" s="2143"/>
      <c r="D9944" s="2149"/>
      <c r="E9944" s="2232"/>
      <c r="F9944" s="2241"/>
      <c r="G9944" s="2234"/>
      <c r="H9944" s="2234"/>
      <c r="I9944" s="2173"/>
      <c r="J9944" s="2235"/>
      <c r="K9944" s="2235"/>
      <c r="L9944" s="2235"/>
      <c r="M9944" s="2175">
        <v>0</v>
      </c>
      <c r="N9944" s="2237"/>
      <c r="O9944" s="2119"/>
      <c r="P9944" s="2136"/>
      <c r="Q9944" s="2126"/>
      <c r="R9944" s="2127"/>
      <c r="S9944" s="2120">
        <f>R9944*E9939</f>
        <v>0</v>
      </c>
      <c r="T9944" s="2238"/>
    </row>
    <row r="9945" spans="1:20" hidden="1">
      <c r="A9945" s="2149"/>
      <c r="B9945" s="2231"/>
      <c r="C9945" s="2143"/>
      <c r="D9945" s="2149"/>
      <c r="E9945" s="2232"/>
      <c r="F9945" s="2241"/>
      <c r="G9945" s="2234"/>
      <c r="H9945" s="2234"/>
      <c r="I9945" s="2173"/>
      <c r="J9945" s="2235"/>
      <c r="K9945" s="2235"/>
      <c r="L9945" s="2235"/>
      <c r="M9945" s="2175">
        <v>0</v>
      </c>
      <c r="N9945" s="2237"/>
      <c r="O9945" s="2119"/>
      <c r="P9945" s="2136"/>
      <c r="Q9945" s="2126"/>
      <c r="R9945" s="2127"/>
      <c r="S9945" s="2120">
        <f>R9945*E9939</f>
        <v>0</v>
      </c>
      <c r="T9945" s="2238"/>
    </row>
    <row r="9946" spans="1:20" hidden="1">
      <c r="A9946" s="2149"/>
      <c r="B9946" s="2231"/>
      <c r="C9946" s="2143"/>
      <c r="D9946" s="2149"/>
      <c r="E9946" s="2232"/>
      <c r="F9946" s="2241"/>
      <c r="G9946" s="2234"/>
      <c r="H9946" s="2234"/>
      <c r="I9946" s="2173"/>
      <c r="J9946" s="2235"/>
      <c r="K9946" s="2235"/>
      <c r="L9946" s="2235"/>
      <c r="M9946" s="2175">
        <v>0</v>
      </c>
      <c r="N9946" s="2237"/>
      <c r="O9946" s="2119"/>
      <c r="P9946" s="2136"/>
      <c r="Q9946" s="2126"/>
      <c r="R9946" s="2127"/>
      <c r="S9946" s="2120">
        <f>R9946*E9939</f>
        <v>0</v>
      </c>
      <c r="T9946" s="2238"/>
    </row>
    <row r="9947" spans="1:20" hidden="1">
      <c r="A9947" s="2149"/>
      <c r="B9947" s="2231"/>
      <c r="C9947" s="2143"/>
      <c r="D9947" s="2149"/>
      <c r="E9947" s="2232"/>
      <c r="F9947" s="2241"/>
      <c r="G9947" s="2234"/>
      <c r="H9947" s="2234"/>
      <c r="I9947" s="2173"/>
      <c r="J9947" s="2235"/>
      <c r="K9947" s="2235"/>
      <c r="L9947" s="2235"/>
      <c r="M9947" s="2175">
        <v>0</v>
      </c>
      <c r="N9947" s="2237"/>
      <c r="O9947" s="2128"/>
      <c r="P9947" s="2136"/>
      <c r="Q9947" s="2126"/>
      <c r="R9947" s="2127"/>
      <c r="S9947" s="2120">
        <f>R9947*E9939</f>
        <v>0</v>
      </c>
      <c r="T9947" s="2238"/>
    </row>
    <row r="9948" spans="1:20">
      <c r="A9948" s="2149">
        <f>A9939+1</f>
        <v>23</v>
      </c>
      <c r="B9948" s="2231"/>
      <c r="C9948" s="2143" t="s">
        <v>1943</v>
      </c>
      <c r="D9948" s="2149" t="s">
        <v>2099</v>
      </c>
      <c r="E9948" s="2261">
        <v>1.47E-2</v>
      </c>
      <c r="F9948" s="2233"/>
      <c r="G9948" s="2234">
        <v>0</v>
      </c>
      <c r="H9948" s="2262">
        <v>0</v>
      </c>
      <c r="I9948" s="2173"/>
      <c r="J9948" s="2234">
        <v>0</v>
      </c>
      <c r="K9948" s="2262">
        <v>0</v>
      </c>
      <c r="L9948" s="2262">
        <v>291.66007499999995</v>
      </c>
      <c r="M9948" s="2175">
        <v>377.32855032890882</v>
      </c>
      <c r="N9948" s="2478">
        <v>5.5467296898349598</v>
      </c>
      <c r="O9948" s="2200">
        <f>E9948*L9948</f>
        <v>4.287403102499999</v>
      </c>
      <c r="P9948" s="2263" t="s">
        <v>1936</v>
      </c>
      <c r="Q9948" s="2264" t="s">
        <v>2099</v>
      </c>
      <c r="R9948" s="2232">
        <v>1</v>
      </c>
      <c r="S9948" s="2233">
        <f>R9948*E9948</f>
        <v>1.47E-2</v>
      </c>
      <c r="T9948" s="2148">
        <v>250</v>
      </c>
    </row>
    <row r="9949" spans="1:20" hidden="1">
      <c r="A9949" s="2149"/>
      <c r="B9949" s="2231"/>
      <c r="C9949" s="2173"/>
      <c r="D9949" s="2149"/>
      <c r="E9949" s="2254"/>
      <c r="F9949" s="2233"/>
      <c r="G9949" s="2234"/>
      <c r="H9949" s="2262"/>
      <c r="I9949" s="2173"/>
      <c r="J9949" s="2235"/>
      <c r="K9949" s="2266"/>
      <c r="L9949" s="2266"/>
      <c r="M9949" s="2175">
        <v>0</v>
      </c>
      <c r="N9949" s="2237"/>
      <c r="O9949" s="2119"/>
      <c r="P9949" s="2136"/>
      <c r="Q9949" s="2138"/>
      <c r="R9949" s="2127"/>
      <c r="S9949" s="2238">
        <f>R9949*E9948</f>
        <v>0</v>
      </c>
      <c r="T9949" s="2274"/>
    </row>
    <row r="9950" spans="1:20" hidden="1">
      <c r="A9950" s="2149"/>
      <c r="B9950" s="2231"/>
      <c r="C9950" s="2173"/>
      <c r="D9950" s="2149"/>
      <c r="E9950" s="2254"/>
      <c r="F9950" s="2233"/>
      <c r="G9950" s="2234"/>
      <c r="H9950" s="2262"/>
      <c r="I9950" s="2173"/>
      <c r="J9950" s="2235"/>
      <c r="K9950" s="2266"/>
      <c r="L9950" s="2266"/>
      <c r="M9950" s="2175">
        <v>0</v>
      </c>
      <c r="N9950" s="2237"/>
      <c r="O9950" s="2119"/>
      <c r="P9950" s="2136"/>
      <c r="Q9950" s="2138"/>
      <c r="R9950" s="2127"/>
      <c r="S9950" s="2238">
        <f>R9950*E9948</f>
        <v>0</v>
      </c>
      <c r="T9950" s="2274"/>
    </row>
    <row r="9951" spans="1:20" hidden="1">
      <c r="A9951" s="2149"/>
      <c r="B9951" s="2231"/>
      <c r="C9951" s="2173"/>
      <c r="D9951" s="2149"/>
      <c r="E9951" s="2254"/>
      <c r="F9951" s="2233"/>
      <c r="G9951" s="2234"/>
      <c r="H9951" s="2262"/>
      <c r="I9951" s="2173"/>
      <c r="J9951" s="2235"/>
      <c r="K9951" s="2266"/>
      <c r="L9951" s="2266"/>
      <c r="M9951" s="2175">
        <v>0</v>
      </c>
      <c r="N9951" s="2237"/>
      <c r="O9951" s="2119"/>
      <c r="P9951" s="2120"/>
      <c r="Q9951" s="2138"/>
      <c r="R9951" s="2127"/>
      <c r="S9951" s="2238">
        <f>R9951*E9948</f>
        <v>0</v>
      </c>
      <c r="T9951" s="2274"/>
    </row>
    <row r="9952" spans="1:20" hidden="1">
      <c r="A9952" s="2149"/>
      <c r="B9952" s="2267"/>
      <c r="C9952" s="2286"/>
      <c r="D9952" s="2275"/>
      <c r="E9952" s="2173"/>
      <c r="F9952" s="2268"/>
      <c r="G9952" s="2234"/>
      <c r="H9952" s="2262"/>
      <c r="I9952" s="2173"/>
      <c r="J9952" s="2235"/>
      <c r="K9952" s="2266"/>
      <c r="L9952" s="2266"/>
      <c r="M9952" s="2175">
        <v>0</v>
      </c>
      <c r="N9952" s="2237"/>
      <c r="O9952" s="2119"/>
      <c r="P9952" s="2269"/>
      <c r="Q9952" s="2270"/>
      <c r="R9952" s="2271"/>
      <c r="S9952" s="2238">
        <f>R9952*E9948</f>
        <v>0</v>
      </c>
      <c r="T9952" s="2274"/>
    </row>
    <row r="9953" spans="1:20" hidden="1">
      <c r="A9953" s="2149"/>
      <c r="B9953" s="2267"/>
      <c r="C9953" s="2286"/>
      <c r="D9953" s="2275"/>
      <c r="E9953" s="2173"/>
      <c r="F9953" s="2268"/>
      <c r="G9953" s="2234"/>
      <c r="H9953" s="2262"/>
      <c r="I9953" s="2173"/>
      <c r="J9953" s="2235"/>
      <c r="K9953" s="2266"/>
      <c r="L9953" s="2266"/>
      <c r="M9953" s="2175">
        <v>0</v>
      </c>
      <c r="N9953" s="2237"/>
      <c r="O9953" s="2119"/>
      <c r="P9953" s="2269"/>
      <c r="Q9953" s="2270"/>
      <c r="R9953" s="2271"/>
      <c r="S9953" s="2238">
        <f>R9953*E9948</f>
        <v>0</v>
      </c>
      <c r="T9953" s="2274"/>
    </row>
    <row r="9954" spans="1:20" hidden="1">
      <c r="A9954" s="2149"/>
      <c r="B9954" s="2267"/>
      <c r="C9954" s="2286"/>
      <c r="D9954" s="2275"/>
      <c r="E9954" s="2173"/>
      <c r="F9954" s="2268"/>
      <c r="G9954" s="2234"/>
      <c r="H9954" s="2262"/>
      <c r="I9954" s="2173"/>
      <c r="J9954" s="2235"/>
      <c r="K9954" s="2266"/>
      <c r="L9954" s="2266"/>
      <c r="M9954" s="2175">
        <v>0</v>
      </c>
      <c r="N9954" s="2237"/>
      <c r="O9954" s="2119"/>
      <c r="P9954" s="2269"/>
      <c r="Q9954" s="2270"/>
      <c r="R9954" s="2271"/>
      <c r="S9954" s="2238">
        <f>R9954*E9948</f>
        <v>0</v>
      </c>
      <c r="T9954" s="2274"/>
    </row>
    <row r="9955" spans="1:20" hidden="1">
      <c r="A9955" s="2149"/>
      <c r="B9955" s="2267"/>
      <c r="C9955" s="2286"/>
      <c r="D9955" s="2275"/>
      <c r="E9955" s="2173"/>
      <c r="F9955" s="2268"/>
      <c r="G9955" s="2234"/>
      <c r="H9955" s="2262"/>
      <c r="I9955" s="2173"/>
      <c r="J9955" s="2235"/>
      <c r="K9955" s="2266"/>
      <c r="L9955" s="2266"/>
      <c r="M9955" s="2175">
        <v>0</v>
      </c>
      <c r="N9955" s="2237"/>
      <c r="O9955" s="2119"/>
      <c r="P9955" s="2269"/>
      <c r="Q9955" s="2270"/>
      <c r="R9955" s="2271"/>
      <c r="S9955" s="2238">
        <f>R9955*E9948</f>
        <v>0</v>
      </c>
      <c r="T9955" s="2274"/>
    </row>
    <row r="9956" spans="1:20" hidden="1">
      <c r="A9956" s="2149"/>
      <c r="B9956" s="2267"/>
      <c r="C9956" s="2286"/>
      <c r="D9956" s="2275"/>
      <c r="E9956" s="2173"/>
      <c r="F9956" s="2268"/>
      <c r="G9956" s="2234"/>
      <c r="H9956" s="2262"/>
      <c r="I9956" s="2173"/>
      <c r="J9956" s="2235"/>
      <c r="K9956" s="2266"/>
      <c r="L9956" s="2266"/>
      <c r="M9956" s="2175">
        <v>0</v>
      </c>
      <c r="N9956" s="2237"/>
      <c r="O9956" s="2119"/>
      <c r="P9956" s="2273"/>
      <c r="Q9956" s="2270"/>
      <c r="R9956" s="2271"/>
      <c r="S9956" s="2238">
        <f>R9956*E9948</f>
        <v>0</v>
      </c>
      <c r="T9956" s="2274"/>
    </row>
    <row r="9957" spans="1:20">
      <c r="A9957" s="2149">
        <f>A9948+1</f>
        <v>24</v>
      </c>
      <c r="B9957" s="2231"/>
      <c r="C9957" s="2143" t="s">
        <v>1940</v>
      </c>
      <c r="D9957" s="2149" t="s">
        <v>2099</v>
      </c>
      <c r="E9957" s="2261">
        <v>0.25610000000000005</v>
      </c>
      <c r="F9957" s="2233"/>
      <c r="G9957" s="2234">
        <v>0</v>
      </c>
      <c r="H9957" s="2262">
        <v>0</v>
      </c>
      <c r="I9957" s="2173"/>
      <c r="J9957" s="2234">
        <v>0</v>
      </c>
      <c r="K9957" s="2262">
        <v>0</v>
      </c>
      <c r="L9957" s="2262">
        <v>281.94196130099994</v>
      </c>
      <c r="M9957" s="2175">
        <v>364.75596303194953</v>
      </c>
      <c r="N9957" s="2478">
        <v>93.414002132482295</v>
      </c>
      <c r="O9957" s="2200">
        <f>E9957*L9957</f>
        <v>72.205336289186093</v>
      </c>
      <c r="P9957" s="2263" t="s">
        <v>1936</v>
      </c>
      <c r="Q9957" s="2264" t="s">
        <v>2099</v>
      </c>
      <c r="R9957" s="2232">
        <v>1</v>
      </c>
      <c r="S9957" s="2233">
        <f>R9957*E9957</f>
        <v>0.25610000000000005</v>
      </c>
      <c r="T9957" s="2148">
        <v>241.67</v>
      </c>
    </row>
    <row r="9958" spans="1:20" hidden="1">
      <c r="A9958" s="2149"/>
      <c r="B9958" s="2231"/>
      <c r="C9958" s="2173"/>
      <c r="D9958" s="2149"/>
      <c r="E9958" s="2254"/>
      <c r="F9958" s="2233"/>
      <c r="G9958" s="2234"/>
      <c r="H9958" s="2262"/>
      <c r="I9958" s="2173"/>
      <c r="J9958" s="2235"/>
      <c r="K9958" s="2266"/>
      <c r="L9958" s="2266"/>
      <c r="M9958" s="2175">
        <v>0</v>
      </c>
      <c r="N9958" s="2237"/>
      <c r="O9958" s="2119"/>
      <c r="P9958" s="2136"/>
      <c r="Q9958" s="2138"/>
      <c r="R9958" s="2127"/>
      <c r="S9958" s="2238">
        <f>R9958*E9957</f>
        <v>0</v>
      </c>
      <c r="T9958" s="2274"/>
    </row>
    <row r="9959" spans="1:20" hidden="1">
      <c r="A9959" s="2149"/>
      <c r="B9959" s="2231"/>
      <c r="C9959" s="2173"/>
      <c r="D9959" s="2149"/>
      <c r="E9959" s="2254"/>
      <c r="F9959" s="2233"/>
      <c r="G9959" s="2234"/>
      <c r="H9959" s="2262"/>
      <c r="I9959" s="2173"/>
      <c r="J9959" s="2235"/>
      <c r="K9959" s="2266"/>
      <c r="L9959" s="2266"/>
      <c r="M9959" s="2175">
        <v>0</v>
      </c>
      <c r="N9959" s="2237"/>
      <c r="O9959" s="2119"/>
      <c r="P9959" s="2136"/>
      <c r="Q9959" s="2138"/>
      <c r="R9959" s="2127"/>
      <c r="S9959" s="2238">
        <f>R9959*E9957</f>
        <v>0</v>
      </c>
      <c r="T9959" s="2274"/>
    </row>
    <row r="9960" spans="1:20" hidden="1">
      <c r="A9960" s="2149"/>
      <c r="B9960" s="2231"/>
      <c r="C9960" s="2173"/>
      <c r="D9960" s="2149"/>
      <c r="E9960" s="2254"/>
      <c r="F9960" s="2233"/>
      <c r="G9960" s="2234"/>
      <c r="H9960" s="2262"/>
      <c r="I9960" s="2173"/>
      <c r="J9960" s="2235"/>
      <c r="K9960" s="2266"/>
      <c r="L9960" s="2266"/>
      <c r="M9960" s="2175">
        <v>0</v>
      </c>
      <c r="N9960" s="2237"/>
      <c r="O9960" s="2119"/>
      <c r="P9960" s="2120"/>
      <c r="Q9960" s="2138"/>
      <c r="R9960" s="2127"/>
      <c r="S9960" s="2238">
        <f>R9960*E9957</f>
        <v>0</v>
      </c>
      <c r="T9960" s="2274"/>
    </row>
    <row r="9961" spans="1:20" hidden="1">
      <c r="A9961" s="2149"/>
      <c r="B9961" s="2267"/>
      <c r="C9961" s="2286"/>
      <c r="D9961" s="2275"/>
      <c r="E9961" s="2173"/>
      <c r="F9961" s="2268"/>
      <c r="G9961" s="2234"/>
      <c r="H9961" s="2262"/>
      <c r="I9961" s="2173"/>
      <c r="J9961" s="2235"/>
      <c r="K9961" s="2266"/>
      <c r="L9961" s="2266"/>
      <c r="M9961" s="2175">
        <v>0</v>
      </c>
      <c r="N9961" s="2237"/>
      <c r="O9961" s="2119"/>
      <c r="P9961" s="2269"/>
      <c r="Q9961" s="2270"/>
      <c r="R9961" s="2271"/>
      <c r="S9961" s="2238">
        <f>R9961*E9957</f>
        <v>0</v>
      </c>
      <c r="T9961" s="2274"/>
    </row>
    <row r="9962" spans="1:20" hidden="1">
      <c r="A9962" s="2149"/>
      <c r="B9962" s="2267"/>
      <c r="C9962" s="2286"/>
      <c r="D9962" s="2275"/>
      <c r="E9962" s="2173"/>
      <c r="F9962" s="2268"/>
      <c r="G9962" s="2234"/>
      <c r="H9962" s="2262"/>
      <c r="I9962" s="2173"/>
      <c r="J9962" s="2235"/>
      <c r="K9962" s="2266"/>
      <c r="L9962" s="2266"/>
      <c r="M9962" s="2175">
        <v>0</v>
      </c>
      <c r="N9962" s="2237"/>
      <c r="O9962" s="2119"/>
      <c r="P9962" s="2269"/>
      <c r="Q9962" s="2270"/>
      <c r="R9962" s="2271"/>
      <c r="S9962" s="2238">
        <f>R9962*E9957</f>
        <v>0</v>
      </c>
      <c r="T9962" s="2274"/>
    </row>
    <row r="9963" spans="1:20" hidden="1">
      <c r="A9963" s="2149"/>
      <c r="B9963" s="2267"/>
      <c r="C9963" s="2286"/>
      <c r="D9963" s="2275"/>
      <c r="E9963" s="2173"/>
      <c r="F9963" s="2268"/>
      <c r="G9963" s="2234"/>
      <c r="H9963" s="2262"/>
      <c r="I9963" s="2173"/>
      <c r="J9963" s="2235"/>
      <c r="K9963" s="2266"/>
      <c r="L9963" s="2266"/>
      <c r="M9963" s="2175">
        <v>0</v>
      </c>
      <c r="N9963" s="2237"/>
      <c r="O9963" s="2119"/>
      <c r="P9963" s="2269"/>
      <c r="Q9963" s="2270"/>
      <c r="R9963" s="2271"/>
      <c r="S9963" s="2238">
        <f>R9963*E9957</f>
        <v>0</v>
      </c>
      <c r="T9963" s="2274"/>
    </row>
    <row r="9964" spans="1:20" hidden="1">
      <c r="A9964" s="2149"/>
      <c r="B9964" s="2267"/>
      <c r="C9964" s="2286"/>
      <c r="D9964" s="2275"/>
      <c r="E9964" s="2173"/>
      <c r="F9964" s="2268"/>
      <c r="G9964" s="2234"/>
      <c r="H9964" s="2262"/>
      <c r="I9964" s="2173"/>
      <c r="J9964" s="2235"/>
      <c r="K9964" s="2266"/>
      <c r="L9964" s="2266"/>
      <c r="M9964" s="2175">
        <v>0</v>
      </c>
      <c r="N9964" s="2237"/>
      <c r="O9964" s="2119"/>
      <c r="P9964" s="2269"/>
      <c r="Q9964" s="2270"/>
      <c r="R9964" s="2271"/>
      <c r="S9964" s="2238">
        <f>R9964*E9957</f>
        <v>0</v>
      </c>
      <c r="T9964" s="2274"/>
    </row>
    <row r="9965" spans="1:20" hidden="1">
      <c r="A9965" s="2149"/>
      <c r="B9965" s="2267"/>
      <c r="C9965" s="2286"/>
      <c r="D9965" s="2275"/>
      <c r="E9965" s="2173"/>
      <c r="F9965" s="2268"/>
      <c r="G9965" s="2234"/>
      <c r="H9965" s="2262"/>
      <c r="I9965" s="2173"/>
      <c r="J9965" s="2235"/>
      <c r="K9965" s="2266"/>
      <c r="L9965" s="2266"/>
      <c r="M9965" s="2175">
        <v>0</v>
      </c>
      <c r="N9965" s="2237"/>
      <c r="O9965" s="2119"/>
      <c r="P9965" s="2273"/>
      <c r="Q9965" s="2270"/>
      <c r="R9965" s="2271"/>
      <c r="S9965" s="2238">
        <f>R9965*E9957</f>
        <v>0</v>
      </c>
      <c r="T9965" s="2274"/>
    </row>
    <row r="9966" spans="1:20">
      <c r="A9966" s="2149">
        <f>A9957+1</f>
        <v>25</v>
      </c>
      <c r="B9966" s="2231"/>
      <c r="C9966" s="2143" t="s">
        <v>1937</v>
      </c>
      <c r="D9966" s="2149" t="s">
        <v>2099</v>
      </c>
      <c r="E9966" s="2261">
        <v>0.376</v>
      </c>
      <c r="F9966" s="2233"/>
      <c r="G9966" s="2234">
        <v>0</v>
      </c>
      <c r="H9966" s="2262">
        <v>0</v>
      </c>
      <c r="I9966" s="2173"/>
      <c r="J9966" s="2234">
        <v>0</v>
      </c>
      <c r="K9966" s="2262">
        <v>0</v>
      </c>
      <c r="L9966" s="2262">
        <v>281.94196130099994</v>
      </c>
      <c r="M9966" s="2175">
        <v>364.75596303194953</v>
      </c>
      <c r="N9966" s="2478">
        <v>137.14824210001302</v>
      </c>
      <c r="O9966" s="2200">
        <f>E9966*L9966</f>
        <v>106.01017744917597</v>
      </c>
      <c r="P9966" s="2263" t="s">
        <v>1936</v>
      </c>
      <c r="Q9966" s="2264" t="s">
        <v>2099</v>
      </c>
      <c r="R9966" s="2232">
        <v>1</v>
      </c>
      <c r="S9966" s="2233">
        <f>R9966*E9966</f>
        <v>0.376</v>
      </c>
      <c r="T9966" s="2148">
        <v>241.67</v>
      </c>
    </row>
    <row r="9967" spans="1:20" hidden="1">
      <c r="A9967" s="2149"/>
      <c r="B9967" s="2231"/>
      <c r="C9967" s="2173"/>
      <c r="D9967" s="2149"/>
      <c r="E9967" s="2254"/>
      <c r="F9967" s="2233"/>
      <c r="G9967" s="2234"/>
      <c r="H9967" s="2262"/>
      <c r="I9967" s="2173"/>
      <c r="J9967" s="2235"/>
      <c r="K9967" s="2266"/>
      <c r="L9967" s="2266"/>
      <c r="M9967" s="2175">
        <v>0</v>
      </c>
      <c r="N9967" s="2237"/>
      <c r="O9967" s="2119"/>
      <c r="P9967" s="2136"/>
      <c r="Q9967" s="2138"/>
      <c r="R9967" s="2127"/>
      <c r="S9967" s="2238">
        <f>R9967*E9966</f>
        <v>0</v>
      </c>
      <c r="T9967" s="2274"/>
    </row>
    <row r="9968" spans="1:20" hidden="1">
      <c r="A9968" s="2149"/>
      <c r="B9968" s="2231"/>
      <c r="C9968" s="2173"/>
      <c r="D9968" s="2149"/>
      <c r="E9968" s="2254"/>
      <c r="F9968" s="2233"/>
      <c r="G9968" s="2234"/>
      <c r="H9968" s="2262"/>
      <c r="I9968" s="2173"/>
      <c r="J9968" s="2235"/>
      <c r="K9968" s="2266"/>
      <c r="L9968" s="2266"/>
      <c r="M9968" s="2175">
        <v>0</v>
      </c>
      <c r="N9968" s="2237"/>
      <c r="O9968" s="2119"/>
      <c r="P9968" s="2136"/>
      <c r="Q9968" s="2138"/>
      <c r="R9968" s="2127"/>
      <c r="S9968" s="2238">
        <f>R9968*E9966</f>
        <v>0</v>
      </c>
      <c r="T9968" s="2274"/>
    </row>
    <row r="9969" spans="1:20" hidden="1">
      <c r="A9969" s="2149"/>
      <c r="B9969" s="2231"/>
      <c r="C9969" s="2173"/>
      <c r="D9969" s="2149"/>
      <c r="E9969" s="2254"/>
      <c r="F9969" s="2233"/>
      <c r="G9969" s="2234"/>
      <c r="H9969" s="2262"/>
      <c r="I9969" s="2173"/>
      <c r="J9969" s="2235"/>
      <c r="K9969" s="2266"/>
      <c r="L9969" s="2266"/>
      <c r="M9969" s="2175">
        <v>0</v>
      </c>
      <c r="N9969" s="2237"/>
      <c r="O9969" s="2119"/>
      <c r="P9969" s="2120"/>
      <c r="Q9969" s="2138"/>
      <c r="R9969" s="2127"/>
      <c r="S9969" s="2238">
        <f>R9969*E9966</f>
        <v>0</v>
      </c>
      <c r="T9969" s="2274"/>
    </row>
    <row r="9970" spans="1:20" hidden="1">
      <c r="A9970" s="2149"/>
      <c r="B9970" s="2267"/>
      <c r="C9970" s="2286"/>
      <c r="D9970" s="2275"/>
      <c r="E9970" s="2173"/>
      <c r="F9970" s="2268"/>
      <c r="G9970" s="2234"/>
      <c r="H9970" s="2262"/>
      <c r="I9970" s="2173"/>
      <c r="J9970" s="2235"/>
      <c r="K9970" s="2266"/>
      <c r="L9970" s="2266"/>
      <c r="M9970" s="2175">
        <v>0</v>
      </c>
      <c r="N9970" s="2237"/>
      <c r="O9970" s="2119"/>
      <c r="P9970" s="2269"/>
      <c r="Q9970" s="2270"/>
      <c r="R9970" s="2271"/>
      <c r="S9970" s="2238">
        <f>R9970*E9966</f>
        <v>0</v>
      </c>
      <c r="T9970" s="2274"/>
    </row>
    <row r="9971" spans="1:20" hidden="1">
      <c r="A9971" s="2149"/>
      <c r="B9971" s="2267"/>
      <c r="C9971" s="2286"/>
      <c r="D9971" s="2275"/>
      <c r="E9971" s="2173"/>
      <c r="F9971" s="2268"/>
      <c r="G9971" s="2234"/>
      <c r="H9971" s="2262"/>
      <c r="I9971" s="2173"/>
      <c r="J9971" s="2235"/>
      <c r="K9971" s="2266"/>
      <c r="L9971" s="2266"/>
      <c r="M9971" s="2175">
        <v>0</v>
      </c>
      <c r="N9971" s="2237"/>
      <c r="O9971" s="2119"/>
      <c r="P9971" s="2269"/>
      <c r="Q9971" s="2270"/>
      <c r="R9971" s="2271"/>
      <c r="S9971" s="2238">
        <f>R9971*E9966</f>
        <v>0</v>
      </c>
      <c r="T9971" s="2274"/>
    </row>
    <row r="9972" spans="1:20" hidden="1">
      <c r="A9972" s="2149"/>
      <c r="B9972" s="2267"/>
      <c r="C9972" s="2286"/>
      <c r="D9972" s="2275"/>
      <c r="E9972" s="2173"/>
      <c r="F9972" s="2268"/>
      <c r="G9972" s="2234"/>
      <c r="H9972" s="2262"/>
      <c r="I9972" s="2173"/>
      <c r="J9972" s="2235"/>
      <c r="K9972" s="2266"/>
      <c r="L9972" s="2266"/>
      <c r="M9972" s="2175">
        <v>0</v>
      </c>
      <c r="N9972" s="2237"/>
      <c r="O9972" s="2119"/>
      <c r="P9972" s="2269"/>
      <c r="Q9972" s="2270"/>
      <c r="R9972" s="2271"/>
      <c r="S9972" s="2238">
        <f>R9972*E9966</f>
        <v>0</v>
      </c>
      <c r="T9972" s="2274"/>
    </row>
    <row r="9973" spans="1:20" hidden="1">
      <c r="A9973" s="2149"/>
      <c r="B9973" s="2267"/>
      <c r="C9973" s="2286"/>
      <c r="D9973" s="2275"/>
      <c r="E9973" s="2173"/>
      <c r="F9973" s="2268"/>
      <c r="G9973" s="2234"/>
      <c r="H9973" s="2262"/>
      <c r="I9973" s="2173"/>
      <c r="J9973" s="2235"/>
      <c r="K9973" s="2266"/>
      <c r="L9973" s="2266"/>
      <c r="M9973" s="2175">
        <v>0</v>
      </c>
      <c r="N9973" s="2237"/>
      <c r="O9973" s="2119"/>
      <c r="P9973" s="2269"/>
      <c r="Q9973" s="2270"/>
      <c r="R9973" s="2271"/>
      <c r="S9973" s="2238">
        <f>R9973*E9966</f>
        <v>0</v>
      </c>
      <c r="T9973" s="2274"/>
    </row>
    <row r="9974" spans="1:20" hidden="1">
      <c r="A9974" s="2149"/>
      <c r="B9974" s="2267"/>
      <c r="C9974" s="2286"/>
      <c r="D9974" s="2275"/>
      <c r="E9974" s="2173"/>
      <c r="F9974" s="2268"/>
      <c r="G9974" s="2234"/>
      <c r="H9974" s="2262"/>
      <c r="I9974" s="2173"/>
      <c r="J9974" s="2235"/>
      <c r="K9974" s="2266"/>
      <c r="L9974" s="2266"/>
      <c r="M9974" s="2175">
        <v>0</v>
      </c>
      <c r="N9974" s="2237"/>
      <c r="O9974" s="2119"/>
      <c r="P9974" s="2273"/>
      <c r="Q9974" s="2270"/>
      <c r="R9974" s="2271"/>
      <c r="S9974" s="2238">
        <f>R9974*E9966</f>
        <v>0</v>
      </c>
      <c r="T9974" s="2274"/>
    </row>
    <row r="9975" spans="1:20" ht="39" customHeight="1">
      <c r="A9975" s="2149">
        <f>A9966+1</f>
        <v>26</v>
      </c>
      <c r="B9975" s="2231" t="s">
        <v>638</v>
      </c>
      <c r="C9975" s="2146" t="s">
        <v>1953</v>
      </c>
      <c r="D9975" s="2149" t="s">
        <v>2093</v>
      </c>
      <c r="E9975" s="2232">
        <v>11.36</v>
      </c>
      <c r="F9975" s="2233">
        <v>3.36</v>
      </c>
      <c r="G9975" s="17">
        <v>38.169599999999996</v>
      </c>
      <c r="H9975" s="17">
        <v>4.8758821490467943</v>
      </c>
      <c r="I9975" s="2173">
        <v>0.92</v>
      </c>
      <c r="J9975" s="17">
        <v>10.4512</v>
      </c>
      <c r="K9975" s="17">
        <v>2.8060184000000001</v>
      </c>
      <c r="L9975" s="17">
        <v>17.126279603999997</v>
      </c>
      <c r="M9975" s="2175">
        <v>32.095015587743902</v>
      </c>
      <c r="N9975" s="2485">
        <v>364.59937707677068</v>
      </c>
      <c r="O9975" s="2200">
        <f>E9975*L9975</f>
        <v>194.55453630143995</v>
      </c>
      <c r="P9975" s="2116" t="s">
        <v>639</v>
      </c>
      <c r="Q9975" s="2117" t="s">
        <v>2093</v>
      </c>
      <c r="R9975" s="2115">
        <v>0.11</v>
      </c>
      <c r="S9975" s="2118">
        <f>R9975*E9975</f>
        <v>1.2496</v>
      </c>
      <c r="T9975" s="1051">
        <v>25.5</v>
      </c>
    </row>
    <row r="9976" spans="1:20" ht="12" hidden="1" customHeight="1">
      <c r="A9976" s="2149"/>
      <c r="B9976" s="2231"/>
      <c r="C9976" s="2146" t="s">
        <v>1954</v>
      </c>
      <c r="D9976" s="2149"/>
      <c r="E9976" s="2232"/>
      <c r="F9976" s="2233"/>
      <c r="G9976" s="17"/>
      <c r="H9976" s="17"/>
      <c r="I9976" s="2173"/>
      <c r="J9976" s="2235"/>
      <c r="K9976" s="2235"/>
      <c r="L9976" s="2235"/>
      <c r="M9976" s="2175">
        <v>0</v>
      </c>
      <c r="N9976" s="2237"/>
      <c r="O9976" s="2119"/>
      <c r="P9976" s="2120" t="s">
        <v>640</v>
      </c>
      <c r="Q9976" s="2121" t="s">
        <v>2819</v>
      </c>
      <c r="R9976" s="2122">
        <v>62.5</v>
      </c>
      <c r="S9976" s="2123">
        <f>R9976*E9975</f>
        <v>710</v>
      </c>
      <c r="T9976" s="2421">
        <v>0.19</v>
      </c>
    </row>
    <row r="9977" spans="1:20" hidden="1">
      <c r="A9977" s="2149"/>
      <c r="B9977" s="2231"/>
      <c r="C9977" s="2143"/>
      <c r="D9977" s="2149"/>
      <c r="E9977" s="2232"/>
      <c r="F9977" s="2233"/>
      <c r="G9977" s="17"/>
      <c r="H9977" s="17"/>
      <c r="I9977" s="2173"/>
      <c r="J9977" s="2235"/>
      <c r="K9977" s="2235"/>
      <c r="L9977" s="2235"/>
      <c r="M9977" s="2175">
        <v>0</v>
      </c>
      <c r="N9977" s="2237"/>
      <c r="O9977" s="2119"/>
      <c r="P9977" s="2120"/>
      <c r="Q9977" s="2125"/>
      <c r="R9977" s="2122"/>
      <c r="S9977" s="2120">
        <f>R9977*E9975</f>
        <v>0</v>
      </c>
      <c r="T9977" s="2421"/>
    </row>
    <row r="9978" spans="1:20" hidden="1">
      <c r="A9978" s="2149"/>
      <c r="B9978" s="2231"/>
      <c r="C9978" s="2143"/>
      <c r="D9978" s="2149"/>
      <c r="E9978" s="2232"/>
      <c r="F9978" s="2233"/>
      <c r="G9978" s="17"/>
      <c r="H9978" s="17"/>
      <c r="I9978" s="2173"/>
      <c r="J9978" s="2235"/>
      <c r="K9978" s="2235"/>
      <c r="L9978" s="2235"/>
      <c r="M9978" s="2175">
        <v>0</v>
      </c>
      <c r="N9978" s="2237"/>
      <c r="O9978" s="2119"/>
      <c r="P9978" s="2120"/>
      <c r="Q9978" s="2126"/>
      <c r="R9978" s="2127"/>
      <c r="S9978" s="2120">
        <f>R9978*E9975</f>
        <v>0</v>
      </c>
      <c r="T9978" s="2421"/>
    </row>
    <row r="9979" spans="1:20" hidden="1">
      <c r="A9979" s="2149"/>
      <c r="B9979" s="2231"/>
      <c r="C9979" s="2143"/>
      <c r="D9979" s="2149"/>
      <c r="E9979" s="2232"/>
      <c r="F9979" s="2233"/>
      <c r="G9979" s="17"/>
      <c r="H9979" s="17"/>
      <c r="I9979" s="2173"/>
      <c r="J9979" s="2235"/>
      <c r="K9979" s="2235"/>
      <c r="L9979" s="2235"/>
      <c r="M9979" s="2175">
        <v>0</v>
      </c>
      <c r="N9979" s="2237"/>
      <c r="O9979" s="2119"/>
      <c r="P9979" s="2120"/>
      <c r="Q9979" s="2126"/>
      <c r="R9979" s="2127"/>
      <c r="S9979" s="2120">
        <f>R9979*E9975</f>
        <v>0</v>
      </c>
      <c r="T9979" s="2421"/>
    </row>
    <row r="9980" spans="1:20" hidden="1">
      <c r="A9980" s="2149"/>
      <c r="B9980" s="2231"/>
      <c r="C9980" s="2143"/>
      <c r="D9980" s="2149"/>
      <c r="E9980" s="2232"/>
      <c r="F9980" s="2233"/>
      <c r="G9980" s="17"/>
      <c r="H9980" s="17"/>
      <c r="I9980" s="2173"/>
      <c r="J9980" s="2235"/>
      <c r="K9980" s="2235"/>
      <c r="L9980" s="2235"/>
      <c r="M9980" s="2175">
        <v>0</v>
      </c>
      <c r="N9980" s="2237"/>
      <c r="O9980" s="2119"/>
      <c r="P9980" s="2120"/>
      <c r="Q9980" s="2126"/>
      <c r="R9980" s="2127"/>
      <c r="S9980" s="2120">
        <f>R9980*E9975</f>
        <v>0</v>
      </c>
      <c r="T9980" s="2421"/>
    </row>
    <row r="9981" spans="1:20" hidden="1">
      <c r="A9981" s="2149"/>
      <c r="B9981" s="2231"/>
      <c r="C9981" s="2143"/>
      <c r="D9981" s="2149"/>
      <c r="E9981" s="2232"/>
      <c r="F9981" s="2233"/>
      <c r="G9981" s="17"/>
      <c r="H9981" s="17"/>
      <c r="I9981" s="2173"/>
      <c r="J9981" s="2235"/>
      <c r="K9981" s="2235"/>
      <c r="L9981" s="2235"/>
      <c r="M9981" s="2175">
        <v>0</v>
      </c>
      <c r="N9981" s="2237"/>
      <c r="O9981" s="2119"/>
      <c r="P9981" s="2120"/>
      <c r="Q9981" s="2126"/>
      <c r="R9981" s="2127"/>
      <c r="S9981" s="2120">
        <f>R9981*E9975</f>
        <v>0</v>
      </c>
      <c r="T9981" s="2421"/>
    </row>
    <row r="9982" spans="1:20" hidden="1">
      <c r="A9982" s="2149"/>
      <c r="B9982" s="2231"/>
      <c r="C9982" s="2143"/>
      <c r="D9982" s="2149"/>
      <c r="E9982" s="2232"/>
      <c r="F9982" s="2233"/>
      <c r="G9982" s="17"/>
      <c r="H9982" s="17"/>
      <c r="I9982" s="2173"/>
      <c r="J9982" s="2235"/>
      <c r="K9982" s="2235"/>
      <c r="L9982" s="2235"/>
      <c r="M9982" s="2175">
        <v>0</v>
      </c>
      <c r="N9982" s="2237"/>
      <c r="O9982" s="2119"/>
      <c r="P9982" s="2120"/>
      <c r="Q9982" s="2126"/>
      <c r="R9982" s="2127"/>
      <c r="S9982" s="2120">
        <f>R9982*E9975</f>
        <v>0</v>
      </c>
      <c r="T9982" s="2421"/>
    </row>
    <row r="9983" spans="1:20" hidden="1">
      <c r="A9983" s="2149"/>
      <c r="B9983" s="2231"/>
      <c r="C9983" s="2143"/>
      <c r="D9983" s="2149"/>
      <c r="E9983" s="2232"/>
      <c r="F9983" s="2233"/>
      <c r="G9983" s="17"/>
      <c r="H9983" s="17"/>
      <c r="I9983" s="2173"/>
      <c r="J9983" s="2235"/>
      <c r="K9983" s="2235"/>
      <c r="L9983" s="2235"/>
      <c r="M9983" s="2175">
        <v>0</v>
      </c>
      <c r="N9983" s="2237"/>
      <c r="O9983" s="2128"/>
      <c r="P9983" s="2129"/>
      <c r="Q9983" s="2130"/>
      <c r="R9983" s="2131"/>
      <c r="S9983" s="2120">
        <f>R9983*E9975</f>
        <v>0</v>
      </c>
      <c r="T9983" s="2623"/>
    </row>
    <row r="9984" spans="1:20">
      <c r="A9984" s="2149">
        <f>A9975+1</f>
        <v>27</v>
      </c>
      <c r="B9984" s="2231"/>
      <c r="C9984" s="2143" t="s">
        <v>1939</v>
      </c>
      <c r="D9984" s="2149" t="s">
        <v>2099</v>
      </c>
      <c r="E9984" s="2261">
        <v>0.15159999999999998</v>
      </c>
      <c r="F9984" s="2233"/>
      <c r="G9984" s="17">
        <v>0</v>
      </c>
      <c r="H9984" s="2285">
        <v>0</v>
      </c>
      <c r="I9984" s="2173"/>
      <c r="J9984" s="17">
        <v>0</v>
      </c>
      <c r="K9984" s="2285">
        <v>0</v>
      </c>
      <c r="L9984" s="17">
        <v>291.66007499999995</v>
      </c>
      <c r="M9984" s="2175">
        <v>377.32855032890882</v>
      </c>
      <c r="N9984" s="2485">
        <v>57.203008229862569</v>
      </c>
      <c r="O9984" s="2200">
        <f>E9984*L9984</f>
        <v>44.215667369999991</v>
      </c>
      <c r="P9984" s="2263" t="s">
        <v>1936</v>
      </c>
      <c r="Q9984" s="2264" t="s">
        <v>2099</v>
      </c>
      <c r="R9984" s="2232">
        <v>1</v>
      </c>
      <c r="S9984" s="2233">
        <f>R9984*E9984</f>
        <v>0.15159999999999998</v>
      </c>
      <c r="T9984" s="2148">
        <v>250</v>
      </c>
    </row>
    <row r="9985" spans="1:20" hidden="1">
      <c r="A9985" s="2149"/>
      <c r="B9985" s="2231"/>
      <c r="C9985" s="2173"/>
      <c r="D9985" s="2149"/>
      <c r="E9985" s="2254"/>
      <c r="F9985" s="2233"/>
      <c r="G9985" s="17"/>
      <c r="H9985" s="2285"/>
      <c r="I9985" s="2173"/>
      <c r="J9985" s="2235"/>
      <c r="K9985" s="2266"/>
      <c r="L9985" s="2235"/>
      <c r="M9985" s="2175">
        <v>0</v>
      </c>
      <c r="N9985" s="2237"/>
      <c r="O9985" s="2119"/>
      <c r="P9985" s="2136"/>
      <c r="Q9985" s="2138"/>
      <c r="R9985" s="2127"/>
      <c r="S9985" s="2238">
        <f>R9985*E9984</f>
        <v>0</v>
      </c>
      <c r="T9985" s="2274"/>
    </row>
    <row r="9986" spans="1:20" hidden="1">
      <c r="A9986" s="2149"/>
      <c r="B9986" s="2231"/>
      <c r="C9986" s="2173"/>
      <c r="D9986" s="2149"/>
      <c r="E9986" s="2254"/>
      <c r="F9986" s="2233"/>
      <c r="G9986" s="17"/>
      <c r="H9986" s="2285"/>
      <c r="I9986" s="2173"/>
      <c r="J9986" s="2235"/>
      <c r="K9986" s="2266"/>
      <c r="L9986" s="2235"/>
      <c r="M9986" s="2175">
        <v>0</v>
      </c>
      <c r="N9986" s="2237"/>
      <c r="O9986" s="2119"/>
      <c r="P9986" s="2136"/>
      <c r="Q9986" s="2138"/>
      <c r="R9986" s="2127"/>
      <c r="S9986" s="2238">
        <f>R9986*E9984</f>
        <v>0</v>
      </c>
      <c r="T9986" s="2274"/>
    </row>
    <row r="9987" spans="1:20" hidden="1">
      <c r="A9987" s="2149"/>
      <c r="B9987" s="2231"/>
      <c r="C9987" s="2173"/>
      <c r="D9987" s="2149"/>
      <c r="E9987" s="2254"/>
      <c r="F9987" s="2233"/>
      <c r="G9987" s="17"/>
      <c r="H9987" s="2285"/>
      <c r="I9987" s="2173"/>
      <c r="J9987" s="2235"/>
      <c r="K9987" s="2266"/>
      <c r="L9987" s="2235"/>
      <c r="M9987" s="2175">
        <v>0</v>
      </c>
      <c r="N9987" s="2237"/>
      <c r="O9987" s="2119"/>
      <c r="P9987" s="2120"/>
      <c r="Q9987" s="2138"/>
      <c r="R9987" s="2127"/>
      <c r="S9987" s="2238">
        <f>R9987*E9984</f>
        <v>0</v>
      </c>
      <c r="T9987" s="2274"/>
    </row>
    <row r="9988" spans="1:20" hidden="1">
      <c r="A9988" s="2149"/>
      <c r="B9988" s="2267"/>
      <c r="C9988" s="2286"/>
      <c r="D9988" s="2275"/>
      <c r="E9988" s="2173"/>
      <c r="F9988" s="2268"/>
      <c r="G9988" s="17"/>
      <c r="H9988" s="2285"/>
      <c r="I9988" s="2173"/>
      <c r="J9988" s="2235"/>
      <c r="K9988" s="2266"/>
      <c r="L9988" s="2235"/>
      <c r="M9988" s="2175">
        <v>0</v>
      </c>
      <c r="N9988" s="2237"/>
      <c r="O9988" s="2119"/>
      <c r="P9988" s="2269"/>
      <c r="Q9988" s="2270"/>
      <c r="R9988" s="2271"/>
      <c r="S9988" s="2238">
        <f>R9988*E9984</f>
        <v>0</v>
      </c>
      <c r="T9988" s="2274"/>
    </row>
    <row r="9989" spans="1:20" hidden="1">
      <c r="A9989" s="2149"/>
      <c r="B9989" s="2267"/>
      <c r="C9989" s="2286"/>
      <c r="D9989" s="2275"/>
      <c r="E9989" s="2173"/>
      <c r="F9989" s="2268"/>
      <c r="G9989" s="17"/>
      <c r="H9989" s="2285"/>
      <c r="I9989" s="2173"/>
      <c r="J9989" s="2235"/>
      <c r="K9989" s="2266"/>
      <c r="L9989" s="2235"/>
      <c r="M9989" s="2175">
        <v>0</v>
      </c>
      <c r="N9989" s="2237"/>
      <c r="O9989" s="2119"/>
      <c r="P9989" s="2269"/>
      <c r="Q9989" s="2270"/>
      <c r="R9989" s="2271"/>
      <c r="S9989" s="2238">
        <f>R9989*E9984</f>
        <v>0</v>
      </c>
      <c r="T9989" s="2274"/>
    </row>
    <row r="9990" spans="1:20" hidden="1">
      <c r="A9990" s="2149"/>
      <c r="B9990" s="2267"/>
      <c r="C9990" s="2286"/>
      <c r="D9990" s="2275"/>
      <c r="E9990" s="2173"/>
      <c r="F9990" s="2268"/>
      <c r="G9990" s="17"/>
      <c r="H9990" s="2285"/>
      <c r="I9990" s="2173"/>
      <c r="J9990" s="2235"/>
      <c r="K9990" s="2266"/>
      <c r="L9990" s="2235"/>
      <c r="M9990" s="2175">
        <v>0</v>
      </c>
      <c r="N9990" s="2237"/>
      <c r="O9990" s="2119"/>
      <c r="P9990" s="2269"/>
      <c r="Q9990" s="2270"/>
      <c r="R9990" s="2271"/>
      <c r="S9990" s="2238">
        <f>R9990*E9984</f>
        <v>0</v>
      </c>
      <c r="T9990" s="2274"/>
    </row>
    <row r="9991" spans="1:20" hidden="1">
      <c r="A9991" s="2149"/>
      <c r="B9991" s="2267"/>
      <c r="C9991" s="2286"/>
      <c r="D9991" s="2275"/>
      <c r="E9991" s="2173"/>
      <c r="F9991" s="2268"/>
      <c r="G9991" s="17"/>
      <c r="H9991" s="2285"/>
      <c r="I9991" s="2173"/>
      <c r="J9991" s="2235"/>
      <c r="K9991" s="2266"/>
      <c r="L9991" s="2235"/>
      <c r="M9991" s="2175">
        <v>0</v>
      </c>
      <c r="N9991" s="2237"/>
      <c r="O9991" s="2119"/>
      <c r="P9991" s="2269"/>
      <c r="Q9991" s="2270"/>
      <c r="R9991" s="2271"/>
      <c r="S9991" s="2238">
        <f>R9991*E9984</f>
        <v>0</v>
      </c>
      <c r="T9991" s="2274"/>
    </row>
    <row r="9992" spans="1:20" hidden="1">
      <c r="A9992" s="2149"/>
      <c r="B9992" s="2267"/>
      <c r="C9992" s="2286"/>
      <c r="D9992" s="2275"/>
      <c r="E9992" s="2173"/>
      <c r="F9992" s="2268"/>
      <c r="G9992" s="17"/>
      <c r="H9992" s="2285"/>
      <c r="I9992" s="2173"/>
      <c r="J9992" s="2235"/>
      <c r="K9992" s="2266"/>
      <c r="L9992" s="2235"/>
      <c r="M9992" s="2175">
        <v>0</v>
      </c>
      <c r="N9992" s="2237"/>
      <c r="O9992" s="2119"/>
      <c r="P9992" s="2273"/>
      <c r="Q9992" s="2270"/>
      <c r="R9992" s="2271"/>
      <c r="S9992" s="2238">
        <f>R9992*E9984</f>
        <v>0</v>
      </c>
      <c r="T9992" s="2274"/>
    </row>
    <row r="9993" spans="1:20">
      <c r="A9993" s="2149">
        <f>A9984+1</f>
        <v>28</v>
      </c>
      <c r="B9993" s="2231"/>
      <c r="C9993" s="2143" t="s">
        <v>1940</v>
      </c>
      <c r="D9993" s="2149" t="s">
        <v>2099</v>
      </c>
      <c r="E9993" s="2261">
        <v>0.37780000000000002</v>
      </c>
      <c r="F9993" s="2233"/>
      <c r="G9993" s="17">
        <v>0</v>
      </c>
      <c r="H9993" s="2285">
        <v>0</v>
      </c>
      <c r="I9993" s="2173"/>
      <c r="J9993" s="17">
        <v>0</v>
      </c>
      <c r="K9993" s="2285">
        <v>0</v>
      </c>
      <c r="L9993" s="17">
        <v>358.25190332399995</v>
      </c>
      <c r="M9993" s="2175">
        <v>463.48020494000531</v>
      </c>
      <c r="N9993" s="2485">
        <v>175.102821426334</v>
      </c>
      <c r="O9993" s="2200">
        <f>E9993*L9993</f>
        <v>135.3475690758072</v>
      </c>
      <c r="P9993" s="2263" t="s">
        <v>1936</v>
      </c>
      <c r="Q9993" s="2264" t="s">
        <v>2099</v>
      </c>
      <c r="R9993" s="2232">
        <v>1</v>
      </c>
      <c r="S9993" s="2233">
        <f>R9993*E9993</f>
        <v>0.37780000000000002</v>
      </c>
      <c r="T9993" s="2148">
        <v>307.08</v>
      </c>
    </row>
    <row r="9994" spans="1:20" hidden="1">
      <c r="A9994" s="2149"/>
      <c r="B9994" s="2231"/>
      <c r="C9994" s="2173"/>
      <c r="D9994" s="2149"/>
      <c r="E9994" s="2254"/>
      <c r="F9994" s="2233"/>
      <c r="G9994" s="17"/>
      <c r="H9994" s="2285"/>
      <c r="I9994" s="2173"/>
      <c r="J9994" s="2235"/>
      <c r="K9994" s="2266"/>
      <c r="L9994" s="2235"/>
      <c r="M9994" s="2175">
        <v>0</v>
      </c>
      <c r="N9994" s="2237"/>
      <c r="O9994" s="2119"/>
      <c r="P9994" s="2136"/>
      <c r="Q9994" s="2138"/>
      <c r="R9994" s="2127"/>
      <c r="S9994" s="2238">
        <f>R9994*E9993</f>
        <v>0</v>
      </c>
      <c r="T9994" s="2280"/>
    </row>
    <row r="9995" spans="1:20" hidden="1">
      <c r="A9995" s="2149"/>
      <c r="B9995" s="2231"/>
      <c r="C9995" s="2173"/>
      <c r="D9995" s="2149"/>
      <c r="E9995" s="2254"/>
      <c r="F9995" s="2233"/>
      <c r="G9995" s="17"/>
      <c r="H9995" s="2285"/>
      <c r="I9995" s="2173"/>
      <c r="J9995" s="2235"/>
      <c r="K9995" s="2266"/>
      <c r="L9995" s="2235"/>
      <c r="M9995" s="2175">
        <v>0</v>
      </c>
      <c r="N9995" s="2237"/>
      <c r="O9995" s="2119"/>
      <c r="P9995" s="2136"/>
      <c r="Q9995" s="2138"/>
      <c r="R9995" s="2127"/>
      <c r="S9995" s="2238">
        <f>R9995*E9993</f>
        <v>0</v>
      </c>
      <c r="T9995" s="2280"/>
    </row>
    <row r="9996" spans="1:20" hidden="1">
      <c r="A9996" s="2149"/>
      <c r="B9996" s="2231"/>
      <c r="C9996" s="2173"/>
      <c r="D9996" s="2149"/>
      <c r="E9996" s="2254"/>
      <c r="F9996" s="2233"/>
      <c r="G9996" s="17"/>
      <c r="H9996" s="2285"/>
      <c r="I9996" s="2173"/>
      <c r="J9996" s="2235"/>
      <c r="K9996" s="2266"/>
      <c r="L9996" s="2235"/>
      <c r="M9996" s="2175">
        <v>0</v>
      </c>
      <c r="N9996" s="2237"/>
      <c r="O9996" s="2119"/>
      <c r="P9996" s="2120"/>
      <c r="Q9996" s="2138"/>
      <c r="R9996" s="2127"/>
      <c r="S9996" s="2238">
        <f>R9996*E9993</f>
        <v>0</v>
      </c>
      <c r="T9996" s="2280"/>
    </row>
    <row r="9997" spans="1:20" hidden="1">
      <c r="A9997" s="2149"/>
      <c r="B9997" s="2267"/>
      <c r="C9997" s="2286"/>
      <c r="D9997" s="2275"/>
      <c r="E9997" s="2173"/>
      <c r="F9997" s="2268"/>
      <c r="G9997" s="17"/>
      <c r="H9997" s="2285"/>
      <c r="I9997" s="2173"/>
      <c r="J9997" s="2235"/>
      <c r="K9997" s="2266"/>
      <c r="L9997" s="2235"/>
      <c r="M9997" s="2175">
        <v>0</v>
      </c>
      <c r="N9997" s="2237"/>
      <c r="O9997" s="2119"/>
      <c r="P9997" s="2269"/>
      <c r="Q9997" s="2270"/>
      <c r="R9997" s="2271"/>
      <c r="S9997" s="2238">
        <f>R9997*E9993</f>
        <v>0</v>
      </c>
      <c r="T9997" s="2280"/>
    </row>
    <row r="9998" spans="1:20" hidden="1">
      <c r="A9998" s="2149"/>
      <c r="B9998" s="2267"/>
      <c r="C9998" s="2286"/>
      <c r="D9998" s="2275"/>
      <c r="E9998" s="2173"/>
      <c r="F9998" s="2268"/>
      <c r="G9998" s="17"/>
      <c r="H9998" s="2285"/>
      <c r="I9998" s="2173"/>
      <c r="J9998" s="2235"/>
      <c r="K9998" s="2266"/>
      <c r="L9998" s="2235"/>
      <c r="M9998" s="2175">
        <v>0</v>
      </c>
      <c r="N9998" s="2237"/>
      <c r="O9998" s="2119"/>
      <c r="P9998" s="2269"/>
      <c r="Q9998" s="2270"/>
      <c r="R9998" s="2271"/>
      <c r="S9998" s="2238">
        <f>R9998*E9993</f>
        <v>0</v>
      </c>
      <c r="T9998" s="2280"/>
    </row>
    <row r="9999" spans="1:20" hidden="1">
      <c r="A9999" s="2149"/>
      <c r="B9999" s="2267"/>
      <c r="C9999" s="2286"/>
      <c r="D9999" s="2275"/>
      <c r="E9999" s="2173"/>
      <c r="F9999" s="2268"/>
      <c r="G9999" s="17"/>
      <c r="H9999" s="2285"/>
      <c r="I9999" s="2173"/>
      <c r="J9999" s="2235"/>
      <c r="K9999" s="2266"/>
      <c r="L9999" s="2235"/>
      <c r="M9999" s="2175">
        <v>0</v>
      </c>
      <c r="N9999" s="2237"/>
      <c r="O9999" s="2119"/>
      <c r="P9999" s="2269"/>
      <c r="Q9999" s="2270"/>
      <c r="R9999" s="2271"/>
      <c r="S9999" s="2238">
        <f>R9999*E9993</f>
        <v>0</v>
      </c>
      <c r="T9999" s="2280"/>
    </row>
    <row r="10000" spans="1:20" hidden="1">
      <c r="A10000" s="2149"/>
      <c r="B10000" s="2267"/>
      <c r="C10000" s="2286"/>
      <c r="D10000" s="2275"/>
      <c r="E10000" s="2173"/>
      <c r="F10000" s="2268"/>
      <c r="G10000" s="17"/>
      <c r="H10000" s="2285"/>
      <c r="I10000" s="2173"/>
      <c r="J10000" s="2235"/>
      <c r="K10000" s="2266"/>
      <c r="L10000" s="2235"/>
      <c r="M10000" s="2175">
        <v>0</v>
      </c>
      <c r="N10000" s="2237"/>
      <c r="O10000" s="2119"/>
      <c r="P10000" s="2269"/>
      <c r="Q10000" s="2270"/>
      <c r="R10000" s="2271"/>
      <c r="S10000" s="2238">
        <f>R10000*E9993</f>
        <v>0</v>
      </c>
      <c r="T10000" s="2280"/>
    </row>
    <row r="10001" spans="1:20" hidden="1">
      <c r="A10001" s="2149"/>
      <c r="B10001" s="2267"/>
      <c r="C10001" s="2286"/>
      <c r="D10001" s="2275"/>
      <c r="E10001" s="2173"/>
      <c r="F10001" s="2268"/>
      <c r="G10001" s="17"/>
      <c r="H10001" s="2285"/>
      <c r="I10001" s="2173"/>
      <c r="J10001" s="2235"/>
      <c r="K10001" s="2266"/>
      <c r="L10001" s="2235"/>
      <c r="M10001" s="2175">
        <v>0</v>
      </c>
      <c r="N10001" s="2237"/>
      <c r="O10001" s="2119"/>
      <c r="P10001" s="2273"/>
      <c r="Q10001" s="2270"/>
      <c r="R10001" s="2271"/>
      <c r="S10001" s="2238">
        <f>R10001*E9993</f>
        <v>0</v>
      </c>
      <c r="T10001" s="2280"/>
    </row>
    <row r="10002" spans="1:20" ht="24.75" customHeight="1">
      <c r="A10002" s="2149">
        <f>A9993+1</f>
        <v>29</v>
      </c>
      <c r="B10002" s="2149" t="s">
        <v>205</v>
      </c>
      <c r="C10002" s="2145" t="s">
        <v>1955</v>
      </c>
      <c r="D10002" s="2149" t="s">
        <v>2093</v>
      </c>
      <c r="E10002" s="2173">
        <v>7</v>
      </c>
      <c r="F10002" s="2241">
        <v>6.02</v>
      </c>
      <c r="G10002" s="17">
        <v>42.14</v>
      </c>
      <c r="H10002" s="17">
        <v>8.7359555170421714</v>
      </c>
      <c r="I10002" s="2173">
        <v>0</v>
      </c>
      <c r="J10002" s="17">
        <v>0</v>
      </c>
      <c r="K10002" s="17">
        <v>0</v>
      </c>
      <c r="L10002" s="17">
        <v>30.787637516999993</v>
      </c>
      <c r="M10002" s="2175">
        <v>51.132744388565662</v>
      </c>
      <c r="N10002" s="2485">
        <v>357.92921071995966</v>
      </c>
      <c r="O10002" s="2200">
        <f>E10002*L10002</f>
        <v>215.51346261899994</v>
      </c>
      <c r="P10002" s="2241" t="s">
        <v>651</v>
      </c>
      <c r="Q10002" s="2300" t="s">
        <v>2093</v>
      </c>
      <c r="R10002" s="2301">
        <v>1.0149999999999999</v>
      </c>
      <c r="S10002" s="2302">
        <f>R10002*E10002</f>
        <v>7.1049999999999995</v>
      </c>
      <c r="T10002" s="2251">
        <v>26</v>
      </c>
    </row>
    <row r="10003" spans="1:20" hidden="1">
      <c r="A10003" s="2149"/>
      <c r="B10003" s="2149"/>
      <c r="C10003" s="2143"/>
      <c r="D10003" s="2149"/>
      <c r="E10003" s="2301"/>
      <c r="F10003" s="2251"/>
      <c r="G10003" s="17"/>
      <c r="H10003" s="17"/>
      <c r="I10003" s="2173"/>
      <c r="J10003" s="2235"/>
      <c r="K10003" s="2235"/>
      <c r="L10003" s="2235"/>
      <c r="M10003" s="2175">
        <v>0</v>
      </c>
      <c r="N10003" s="2237"/>
      <c r="O10003" s="2119"/>
      <c r="P10003" s="2137"/>
      <c r="Q10003" s="2287"/>
      <c r="R10003" s="2288"/>
      <c r="S10003" s="2137">
        <f>R10003*E10002</f>
        <v>0</v>
      </c>
      <c r="T10003" s="2200"/>
    </row>
    <row r="10004" spans="1:20" hidden="1">
      <c r="A10004" s="2149"/>
      <c r="B10004" s="2149"/>
      <c r="C10004" s="2143"/>
      <c r="D10004" s="2149"/>
      <c r="E10004" s="2301"/>
      <c r="F10004" s="2251"/>
      <c r="G10004" s="17"/>
      <c r="H10004" s="17"/>
      <c r="I10004" s="2173"/>
      <c r="J10004" s="2235"/>
      <c r="K10004" s="2235"/>
      <c r="L10004" s="2235"/>
      <c r="M10004" s="2175">
        <v>0</v>
      </c>
      <c r="N10004" s="2237"/>
      <c r="O10004" s="2119"/>
      <c r="P10004" s="2137"/>
      <c r="Q10004" s="2287"/>
      <c r="R10004" s="2288"/>
      <c r="S10004" s="2137">
        <f>R10004*E10002</f>
        <v>0</v>
      </c>
      <c r="T10004" s="2200"/>
    </row>
    <row r="10005" spans="1:20" hidden="1">
      <c r="A10005" s="2149"/>
      <c r="B10005" s="2149"/>
      <c r="C10005" s="2143"/>
      <c r="D10005" s="2149"/>
      <c r="E10005" s="2301"/>
      <c r="F10005" s="2251"/>
      <c r="G10005" s="17"/>
      <c r="H10005" s="17"/>
      <c r="I10005" s="2173"/>
      <c r="J10005" s="2235"/>
      <c r="K10005" s="2235"/>
      <c r="L10005" s="2235"/>
      <c r="M10005" s="2175">
        <v>0</v>
      </c>
      <c r="N10005" s="2237"/>
      <c r="O10005" s="2119"/>
      <c r="P10005" s="2137"/>
      <c r="Q10005" s="2287"/>
      <c r="R10005" s="2288"/>
      <c r="S10005" s="2137">
        <f>R10005*E10002</f>
        <v>0</v>
      </c>
      <c r="T10005" s="2200"/>
    </row>
    <row r="10006" spans="1:20" hidden="1">
      <c r="A10006" s="2149"/>
      <c r="B10006" s="2149"/>
      <c r="C10006" s="2143"/>
      <c r="D10006" s="2149"/>
      <c r="E10006" s="2301"/>
      <c r="F10006" s="2251"/>
      <c r="G10006" s="17"/>
      <c r="H10006" s="17"/>
      <c r="I10006" s="2173"/>
      <c r="J10006" s="2235"/>
      <c r="K10006" s="2235"/>
      <c r="L10006" s="2235"/>
      <c r="M10006" s="2175">
        <v>0</v>
      </c>
      <c r="N10006" s="2237"/>
      <c r="O10006" s="2119"/>
      <c r="P10006" s="2137"/>
      <c r="Q10006" s="2287"/>
      <c r="R10006" s="2288"/>
      <c r="S10006" s="2137">
        <f>R10006*E10002</f>
        <v>0</v>
      </c>
      <c r="T10006" s="2200"/>
    </row>
    <row r="10007" spans="1:20" hidden="1">
      <c r="A10007" s="2149"/>
      <c r="B10007" s="2149"/>
      <c r="C10007" s="2143"/>
      <c r="D10007" s="2149"/>
      <c r="E10007" s="2301"/>
      <c r="F10007" s="2251"/>
      <c r="G10007" s="17"/>
      <c r="H10007" s="17"/>
      <c r="I10007" s="2173"/>
      <c r="J10007" s="2235"/>
      <c r="K10007" s="2235"/>
      <c r="L10007" s="2235"/>
      <c r="M10007" s="2175">
        <v>0</v>
      </c>
      <c r="N10007" s="2237"/>
      <c r="O10007" s="2119"/>
      <c r="P10007" s="2137"/>
      <c r="Q10007" s="2287"/>
      <c r="R10007" s="2288"/>
      <c r="S10007" s="2137">
        <f>R10007*E10002</f>
        <v>0</v>
      </c>
      <c r="T10007" s="2200"/>
    </row>
    <row r="10008" spans="1:20" hidden="1">
      <c r="A10008" s="2149"/>
      <c r="B10008" s="2149"/>
      <c r="C10008" s="2143"/>
      <c r="D10008" s="2149"/>
      <c r="E10008" s="2301"/>
      <c r="F10008" s="2251"/>
      <c r="G10008" s="17"/>
      <c r="H10008" s="17"/>
      <c r="I10008" s="2173"/>
      <c r="J10008" s="2235"/>
      <c r="K10008" s="2235"/>
      <c r="L10008" s="2235"/>
      <c r="M10008" s="2175">
        <v>0</v>
      </c>
      <c r="N10008" s="2237"/>
      <c r="O10008" s="2119"/>
      <c r="P10008" s="2137"/>
      <c r="Q10008" s="2287"/>
      <c r="R10008" s="2288"/>
      <c r="S10008" s="2137">
        <f>R10008*E10002</f>
        <v>0</v>
      </c>
      <c r="T10008" s="2200"/>
    </row>
    <row r="10009" spans="1:20" hidden="1">
      <c r="A10009" s="2149"/>
      <c r="B10009" s="2149"/>
      <c r="C10009" s="2143"/>
      <c r="D10009" s="2149"/>
      <c r="E10009" s="2301"/>
      <c r="F10009" s="2251"/>
      <c r="G10009" s="17"/>
      <c r="H10009" s="17"/>
      <c r="I10009" s="2173"/>
      <c r="J10009" s="2235"/>
      <c r="K10009" s="2235"/>
      <c r="L10009" s="2235"/>
      <c r="M10009" s="2175">
        <v>0</v>
      </c>
      <c r="N10009" s="2237"/>
      <c r="O10009" s="2119"/>
      <c r="P10009" s="2137"/>
      <c r="Q10009" s="2287"/>
      <c r="R10009" s="2288"/>
      <c r="S10009" s="2137">
        <f>R10009*E10002</f>
        <v>0</v>
      </c>
      <c r="T10009" s="2200"/>
    </row>
    <row r="10010" spans="1:20" hidden="1">
      <c r="A10010" s="2149"/>
      <c r="B10010" s="2149"/>
      <c r="C10010" s="2143"/>
      <c r="D10010" s="2149"/>
      <c r="E10010" s="2301"/>
      <c r="F10010" s="2251"/>
      <c r="G10010" s="17"/>
      <c r="H10010" s="17"/>
      <c r="I10010" s="2173"/>
      <c r="J10010" s="2235"/>
      <c r="K10010" s="2235"/>
      <c r="L10010" s="2235"/>
      <c r="M10010" s="2175">
        <v>0</v>
      </c>
      <c r="N10010" s="2237"/>
      <c r="O10010" s="2119"/>
      <c r="P10010" s="2290"/>
      <c r="Q10010" s="2291"/>
      <c r="R10010" s="2292"/>
      <c r="S10010" s="2290">
        <f>R10010*E10002</f>
        <v>0</v>
      </c>
      <c r="T10010" s="2200"/>
    </row>
    <row r="10011" spans="1:20" ht="51.75" customHeight="1">
      <c r="A10011" s="2149">
        <f>A10002+1</f>
        <v>30</v>
      </c>
      <c r="B10011" s="2231" t="s">
        <v>610</v>
      </c>
      <c r="C10011" s="2143" t="s">
        <v>1956</v>
      </c>
      <c r="D10011" s="2149" t="s">
        <v>2093</v>
      </c>
      <c r="E10011" s="2252">
        <v>14.2</v>
      </c>
      <c r="F10011" s="2241">
        <v>8.4</v>
      </c>
      <c r="G10011" s="17">
        <v>119.28</v>
      </c>
      <c r="H10011" s="17">
        <v>12.189705372616986</v>
      </c>
      <c r="I10011" s="2173">
        <v>0.81</v>
      </c>
      <c r="J10011" s="17">
        <v>11.502000000000001</v>
      </c>
      <c r="K10011" s="17">
        <v>2.4705162000000001</v>
      </c>
      <c r="L10011" s="17">
        <v>51.879630827177991</v>
      </c>
      <c r="M10011" s="2175">
        <v>86.084411948101604</v>
      </c>
      <c r="N10011" s="2485">
        <v>1222.3986496630428</v>
      </c>
      <c r="O10011" s="2200">
        <f>E10011*L10011</f>
        <v>736.69075774592739</v>
      </c>
      <c r="P10011" s="2134" t="s">
        <v>600</v>
      </c>
      <c r="Q10011" s="2135" t="s">
        <v>2093</v>
      </c>
      <c r="R10011" s="2115">
        <v>1.0149999999999999</v>
      </c>
      <c r="S10011" s="2118">
        <f>R10011*E10011</f>
        <v>14.412999999999998</v>
      </c>
      <c r="T10011" s="2116">
        <v>34.72</v>
      </c>
    </row>
    <row r="10012" spans="1:20" hidden="1">
      <c r="A10012" s="2149"/>
      <c r="B10012" s="2231"/>
      <c r="C10012" s="2143"/>
      <c r="D10012" s="2149"/>
      <c r="E10012" s="2252"/>
      <c r="F10012" s="2241"/>
      <c r="G10012" s="17"/>
      <c r="H10012" s="17"/>
      <c r="I10012" s="2173"/>
      <c r="J10012" s="2235"/>
      <c r="K10012" s="2235"/>
      <c r="L10012" s="2235"/>
      <c r="M10012" s="2175">
        <v>0</v>
      </c>
      <c r="N10012" s="2237"/>
      <c r="O10012" s="2119"/>
      <c r="P10012" s="2136" t="s">
        <v>601</v>
      </c>
      <c r="Q10012" s="2138" t="s">
        <v>1834</v>
      </c>
      <c r="R10012" s="2127">
        <v>1.37</v>
      </c>
      <c r="S10012" s="2120">
        <f>R10012*E10011</f>
        <v>19.454000000000001</v>
      </c>
      <c r="T10012" s="2238">
        <v>3.5</v>
      </c>
    </row>
    <row r="10013" spans="1:20" hidden="1">
      <c r="A10013" s="2149"/>
      <c r="B10013" s="2231"/>
      <c r="C10013" s="2143"/>
      <c r="D10013" s="2149"/>
      <c r="E10013" s="2252"/>
      <c r="F10013" s="2241"/>
      <c r="G10013" s="17"/>
      <c r="H10013" s="17"/>
      <c r="I10013" s="2173"/>
      <c r="J10013" s="2235"/>
      <c r="K10013" s="2235"/>
      <c r="L10013" s="2235"/>
      <c r="M10013" s="2175">
        <v>0</v>
      </c>
      <c r="N10013" s="2237"/>
      <c r="O10013" s="2128"/>
      <c r="P10013" s="2255" t="s">
        <v>401</v>
      </c>
      <c r="Q10013" s="2279" t="s">
        <v>2093</v>
      </c>
      <c r="R10013" s="2295">
        <f>0.0084+0.0256+0.004</f>
        <v>3.8000000000000006E-2</v>
      </c>
      <c r="S10013" s="2129">
        <f>R10013*E10011</f>
        <v>0.53960000000000008</v>
      </c>
      <c r="T10013" s="2238">
        <v>116.67</v>
      </c>
    </row>
    <row r="10014" spans="1:20" hidden="1">
      <c r="A10014" s="2149"/>
      <c r="B10014" s="2231"/>
      <c r="C10014" s="2143"/>
      <c r="D10014" s="2149"/>
      <c r="E10014" s="2252"/>
      <c r="F10014" s="2241"/>
      <c r="G10014" s="17"/>
      <c r="H10014" s="17"/>
      <c r="I10014" s="2173"/>
      <c r="J10014" s="2235"/>
      <c r="K10014" s="2235"/>
      <c r="L10014" s="2235"/>
      <c r="M10014" s="2175">
        <v>0</v>
      </c>
      <c r="N10014" s="2237"/>
      <c r="O10014" s="2119"/>
      <c r="P10014" s="2136"/>
      <c r="Q10014" s="2138"/>
      <c r="R10014" s="2127"/>
      <c r="S10014" s="2120">
        <f>R10014*E10011</f>
        <v>0</v>
      </c>
      <c r="T10014" s="2259"/>
    </row>
    <row r="10015" spans="1:20" hidden="1">
      <c r="A10015" s="2149"/>
      <c r="B10015" s="2267"/>
      <c r="C10015" s="2146"/>
      <c r="D10015" s="2275"/>
      <c r="E10015" s="2263"/>
      <c r="F10015" s="2277"/>
      <c r="G10015" s="17"/>
      <c r="H10015" s="17"/>
      <c r="I10015" s="2173"/>
      <c r="J10015" s="2235"/>
      <c r="K10015" s="2235"/>
      <c r="L10015" s="2235"/>
      <c r="M10015" s="2175">
        <v>0</v>
      </c>
      <c r="N10015" s="2237"/>
      <c r="O10015" s="2119"/>
      <c r="P10015" s="2269"/>
      <c r="Q10015" s="2296"/>
      <c r="R10015" s="2271"/>
      <c r="S10015" s="2120">
        <f>R10015*E10011</f>
        <v>0</v>
      </c>
      <c r="T10015" s="2259"/>
    </row>
    <row r="10016" spans="1:20" hidden="1">
      <c r="A10016" s="2149"/>
      <c r="B10016" s="2267"/>
      <c r="C10016" s="2146"/>
      <c r="D10016" s="2275"/>
      <c r="E10016" s="2263"/>
      <c r="F10016" s="2277"/>
      <c r="G10016" s="17"/>
      <c r="H10016" s="17"/>
      <c r="I10016" s="2173"/>
      <c r="J10016" s="2235"/>
      <c r="K10016" s="2235"/>
      <c r="L10016" s="2235"/>
      <c r="M10016" s="2175">
        <v>0</v>
      </c>
      <c r="N10016" s="2237"/>
      <c r="O10016" s="2119"/>
      <c r="P10016" s="2269"/>
      <c r="Q10016" s="2296"/>
      <c r="R10016" s="2271"/>
      <c r="S10016" s="2120">
        <f>R10016*E10011</f>
        <v>0</v>
      </c>
      <c r="T10016" s="2259"/>
    </row>
    <row r="10017" spans="1:20" hidden="1">
      <c r="A10017" s="2149"/>
      <c r="B10017" s="2267"/>
      <c r="C10017" s="2146"/>
      <c r="D10017" s="2275"/>
      <c r="E10017" s="2263"/>
      <c r="F10017" s="2277"/>
      <c r="G10017" s="17"/>
      <c r="H10017" s="17"/>
      <c r="I10017" s="2173"/>
      <c r="J10017" s="2235"/>
      <c r="K10017" s="2235"/>
      <c r="L10017" s="2235"/>
      <c r="M10017" s="2175">
        <v>0</v>
      </c>
      <c r="N10017" s="2237"/>
      <c r="O10017" s="2119"/>
      <c r="P10017" s="2269"/>
      <c r="Q10017" s="2296"/>
      <c r="R10017" s="2271"/>
      <c r="S10017" s="2120">
        <f>R10017*E10011</f>
        <v>0</v>
      </c>
      <c r="T10017" s="2259"/>
    </row>
    <row r="10018" spans="1:20" hidden="1">
      <c r="A10018" s="2149"/>
      <c r="B10018" s="2267"/>
      <c r="C10018" s="2146"/>
      <c r="D10018" s="2275"/>
      <c r="E10018" s="2263"/>
      <c r="F10018" s="2277"/>
      <c r="G10018" s="17"/>
      <c r="H10018" s="17"/>
      <c r="I10018" s="2173"/>
      <c r="J10018" s="2235"/>
      <c r="K10018" s="2235"/>
      <c r="L10018" s="2235"/>
      <c r="M10018" s="2175">
        <v>0</v>
      </c>
      <c r="N10018" s="2237"/>
      <c r="O10018" s="2119"/>
      <c r="P10018" s="2269"/>
      <c r="Q10018" s="2296"/>
      <c r="R10018" s="2271"/>
      <c r="S10018" s="2120">
        <f>R10018*E10011</f>
        <v>0</v>
      </c>
      <c r="T10018" s="2259"/>
    </row>
    <row r="10019" spans="1:20" hidden="1">
      <c r="A10019" s="2149"/>
      <c r="B10019" s="2267"/>
      <c r="C10019" s="2146"/>
      <c r="D10019" s="2275"/>
      <c r="E10019" s="2263"/>
      <c r="F10019" s="2277"/>
      <c r="G10019" s="17"/>
      <c r="H10019" s="17"/>
      <c r="I10019" s="2173"/>
      <c r="J10019" s="2235"/>
      <c r="K10019" s="2235"/>
      <c r="L10019" s="2235"/>
      <c r="M10019" s="2175">
        <v>0</v>
      </c>
      <c r="N10019" s="2237"/>
      <c r="O10019" s="2128"/>
      <c r="P10019" s="2269"/>
      <c r="Q10019" s="2296"/>
      <c r="R10019" s="2271"/>
      <c r="S10019" s="2120">
        <f>R10019*E10011</f>
        <v>0</v>
      </c>
      <c r="T10019" s="2448"/>
    </row>
    <row r="10020" spans="1:20">
      <c r="A10020" s="2149">
        <f>A10011+1</f>
        <v>31</v>
      </c>
      <c r="B10020" s="2267"/>
      <c r="C10020" s="2146" t="s">
        <v>1947</v>
      </c>
      <c r="D10020" s="2149" t="s">
        <v>2099</v>
      </c>
      <c r="E10020" s="2282">
        <v>4.5999999999999999E-2</v>
      </c>
      <c r="F10020" s="2277"/>
      <c r="G10020" s="17">
        <v>0</v>
      </c>
      <c r="H10020" s="17">
        <v>0</v>
      </c>
      <c r="I10020" s="2173"/>
      <c r="J10020" s="17">
        <v>0</v>
      </c>
      <c r="K10020" s="17">
        <v>0</v>
      </c>
      <c r="L10020" s="17">
        <v>291.66007499999995</v>
      </c>
      <c r="M10020" s="2175">
        <v>377.32855032890882</v>
      </c>
      <c r="N10020" s="2485">
        <v>17.357113315129805</v>
      </c>
      <c r="O10020" s="2200">
        <f>E10020*L10020</f>
        <v>13.416363449999997</v>
      </c>
      <c r="P10020" s="2276" t="s">
        <v>1944</v>
      </c>
      <c r="Q10020" s="2373" t="s">
        <v>2099</v>
      </c>
      <c r="R10020" s="2278">
        <v>1</v>
      </c>
      <c r="S10020" s="2118">
        <f>R10020*E10020</f>
        <v>4.5999999999999999E-2</v>
      </c>
      <c r="T10020" s="2148">
        <v>250</v>
      </c>
    </row>
    <row r="10021" spans="1:20" hidden="1">
      <c r="A10021" s="2149"/>
      <c r="B10021" s="2173"/>
      <c r="C10021" s="2145"/>
      <c r="D10021" s="2149"/>
      <c r="E10021" s="2232"/>
      <c r="F10021" s="2241"/>
      <c r="G10021" s="17"/>
      <c r="H10021" s="17"/>
      <c r="I10021" s="2173"/>
      <c r="J10021" s="2235"/>
      <c r="K10021" s="2235"/>
      <c r="L10021" s="2235"/>
      <c r="M10021" s="2175">
        <v>0</v>
      </c>
      <c r="N10021" s="2237"/>
      <c r="O10021" s="2119"/>
      <c r="P10021" s="2136"/>
      <c r="Q10021" s="2138"/>
      <c r="R10021" s="2122"/>
      <c r="S10021" s="2120">
        <f>R10021*E10020</f>
        <v>0</v>
      </c>
      <c r="T10021" s="2238"/>
    </row>
    <row r="10022" spans="1:20" hidden="1">
      <c r="A10022" s="2149"/>
      <c r="B10022" s="2173"/>
      <c r="C10022" s="2145"/>
      <c r="D10022" s="2149"/>
      <c r="E10022" s="2232"/>
      <c r="F10022" s="2241"/>
      <c r="G10022" s="17"/>
      <c r="H10022" s="17"/>
      <c r="I10022" s="2173"/>
      <c r="J10022" s="2235"/>
      <c r="K10022" s="2235"/>
      <c r="L10022" s="2235"/>
      <c r="M10022" s="2175">
        <v>0</v>
      </c>
      <c r="N10022" s="2237"/>
      <c r="O10022" s="2119"/>
      <c r="P10022" s="2136"/>
      <c r="Q10022" s="2138"/>
      <c r="R10022" s="2122"/>
      <c r="S10022" s="2120">
        <f>R10022*E10020</f>
        <v>0</v>
      </c>
      <c r="T10022" s="2238"/>
    </row>
    <row r="10023" spans="1:20" hidden="1">
      <c r="A10023" s="2149"/>
      <c r="B10023" s="2173"/>
      <c r="C10023" s="2145"/>
      <c r="D10023" s="2149"/>
      <c r="E10023" s="2232"/>
      <c r="F10023" s="2241"/>
      <c r="G10023" s="17"/>
      <c r="H10023" s="17"/>
      <c r="I10023" s="2173"/>
      <c r="J10023" s="2235"/>
      <c r="K10023" s="2235"/>
      <c r="L10023" s="2235"/>
      <c r="M10023" s="2175">
        <v>0</v>
      </c>
      <c r="N10023" s="2237"/>
      <c r="O10023" s="2119"/>
      <c r="P10023" s="2136"/>
      <c r="Q10023" s="2138"/>
      <c r="R10023" s="2122"/>
      <c r="S10023" s="2120">
        <f>R10023*E10020</f>
        <v>0</v>
      </c>
      <c r="T10023" s="2238"/>
    </row>
    <row r="10024" spans="1:20" hidden="1">
      <c r="A10024" s="2149"/>
      <c r="B10024" s="2231"/>
      <c r="C10024" s="2143"/>
      <c r="D10024" s="2149"/>
      <c r="E10024" s="2232"/>
      <c r="F10024" s="2241"/>
      <c r="G10024" s="17"/>
      <c r="H10024" s="17"/>
      <c r="I10024" s="2173"/>
      <c r="J10024" s="2235"/>
      <c r="K10024" s="2235"/>
      <c r="L10024" s="2235"/>
      <c r="M10024" s="2175">
        <v>0</v>
      </c>
      <c r="N10024" s="2237"/>
      <c r="O10024" s="2119"/>
      <c r="P10024" s="2136"/>
      <c r="Q10024" s="2138"/>
      <c r="R10024" s="2122"/>
      <c r="S10024" s="2120">
        <f>R10024*E10020</f>
        <v>0</v>
      </c>
      <c r="T10024" s="2238"/>
    </row>
    <row r="10025" spans="1:20" hidden="1">
      <c r="A10025" s="2149"/>
      <c r="B10025" s="2231"/>
      <c r="C10025" s="2143"/>
      <c r="D10025" s="2149"/>
      <c r="E10025" s="2232"/>
      <c r="F10025" s="2241"/>
      <c r="G10025" s="17"/>
      <c r="H10025" s="17"/>
      <c r="I10025" s="2173"/>
      <c r="J10025" s="2235"/>
      <c r="K10025" s="2235"/>
      <c r="L10025" s="2235"/>
      <c r="M10025" s="2175">
        <v>0</v>
      </c>
      <c r="N10025" s="2237"/>
      <c r="O10025" s="2119"/>
      <c r="P10025" s="2136"/>
      <c r="Q10025" s="2138"/>
      <c r="R10025" s="2122"/>
      <c r="S10025" s="2120">
        <f>R10025*E10020</f>
        <v>0</v>
      </c>
      <c r="T10025" s="2238"/>
    </row>
    <row r="10026" spans="1:20" hidden="1">
      <c r="A10026" s="2149"/>
      <c r="B10026" s="2231"/>
      <c r="C10026" s="2143"/>
      <c r="D10026" s="2149"/>
      <c r="E10026" s="2232"/>
      <c r="F10026" s="2241"/>
      <c r="G10026" s="17"/>
      <c r="H10026" s="17"/>
      <c r="I10026" s="2173"/>
      <c r="J10026" s="2235"/>
      <c r="K10026" s="2235"/>
      <c r="L10026" s="2235"/>
      <c r="M10026" s="2175">
        <v>0</v>
      </c>
      <c r="N10026" s="2237"/>
      <c r="O10026" s="2119"/>
      <c r="P10026" s="2136"/>
      <c r="Q10026" s="2138"/>
      <c r="R10026" s="2122"/>
      <c r="S10026" s="2120">
        <f>R10026*E10020</f>
        <v>0</v>
      </c>
      <c r="T10026" s="2238"/>
    </row>
    <row r="10027" spans="1:20" hidden="1">
      <c r="A10027" s="2149"/>
      <c r="B10027" s="2231"/>
      <c r="C10027" s="2143"/>
      <c r="D10027" s="2149"/>
      <c r="E10027" s="2232"/>
      <c r="F10027" s="2241"/>
      <c r="G10027" s="17"/>
      <c r="H10027" s="17"/>
      <c r="I10027" s="2173"/>
      <c r="J10027" s="2235"/>
      <c r="K10027" s="2235"/>
      <c r="L10027" s="2235"/>
      <c r="M10027" s="2175">
        <v>0</v>
      </c>
      <c r="N10027" s="2237"/>
      <c r="O10027" s="2119"/>
      <c r="P10027" s="2136"/>
      <c r="Q10027" s="2138"/>
      <c r="R10027" s="2122"/>
      <c r="S10027" s="2120">
        <f>R10027*E10020</f>
        <v>0</v>
      </c>
      <c r="T10027" s="2238"/>
    </row>
    <row r="10028" spans="1:20" hidden="1">
      <c r="A10028" s="2149"/>
      <c r="B10028" s="2231"/>
      <c r="C10028" s="2143"/>
      <c r="D10028" s="2149"/>
      <c r="E10028" s="2232"/>
      <c r="F10028" s="2241"/>
      <c r="G10028" s="17"/>
      <c r="H10028" s="17"/>
      <c r="I10028" s="2173"/>
      <c r="J10028" s="2235"/>
      <c r="K10028" s="2235"/>
      <c r="L10028" s="2235"/>
      <c r="M10028" s="2175">
        <v>0</v>
      </c>
      <c r="N10028" s="2237"/>
      <c r="O10028" s="2128"/>
      <c r="P10028" s="2136"/>
      <c r="Q10028" s="2138"/>
      <c r="R10028" s="2122"/>
      <c r="S10028" s="2239">
        <f>R10028*E10020</f>
        <v>0</v>
      </c>
      <c r="T10028" s="2238"/>
    </row>
    <row r="10029" spans="1:20">
      <c r="A10029" s="2149">
        <f>A10020+1</f>
        <v>32</v>
      </c>
      <c r="B10029" s="2267"/>
      <c r="C10029" s="2146" t="s">
        <v>1937</v>
      </c>
      <c r="D10029" s="2149" t="s">
        <v>2099</v>
      </c>
      <c r="E10029" s="2173">
        <v>1.3388</v>
      </c>
      <c r="F10029" s="2277"/>
      <c r="G10029" s="17">
        <v>0</v>
      </c>
      <c r="H10029" s="17">
        <v>0</v>
      </c>
      <c r="I10029" s="2173"/>
      <c r="J10029" s="17">
        <v>0</v>
      </c>
      <c r="K10029" s="17">
        <v>0</v>
      </c>
      <c r="L10029" s="17">
        <v>281.94196130099994</v>
      </c>
      <c r="M10029" s="2175">
        <v>364.75596303194953</v>
      </c>
      <c r="N10029" s="2485">
        <v>488.33528330717405</v>
      </c>
      <c r="O10029" s="2200">
        <f>E10029*L10029</f>
        <v>377.46389778977868</v>
      </c>
      <c r="P10029" s="2276" t="s">
        <v>1936</v>
      </c>
      <c r="Q10029" s="2373" t="s">
        <v>2099</v>
      </c>
      <c r="R10029" s="2278">
        <v>1</v>
      </c>
      <c r="S10029" s="2118">
        <f>R10029*E10029</f>
        <v>1.3388</v>
      </c>
      <c r="T10029" s="2148">
        <v>241.67</v>
      </c>
    </row>
    <row r="10030" spans="1:20" hidden="1">
      <c r="A10030" s="2149"/>
      <c r="B10030" s="2173"/>
      <c r="C10030" s="2145"/>
      <c r="D10030" s="2149"/>
      <c r="E10030" s="2232"/>
      <c r="F10030" s="2241"/>
      <c r="G10030" s="17"/>
      <c r="H10030" s="17"/>
      <c r="I10030" s="2173"/>
      <c r="J10030" s="2235"/>
      <c r="K10030" s="2235"/>
      <c r="L10030" s="2235"/>
      <c r="M10030" s="2175">
        <v>0</v>
      </c>
      <c r="N10030" s="2237"/>
      <c r="O10030" s="2119"/>
      <c r="P10030" s="2136"/>
      <c r="Q10030" s="2138"/>
      <c r="R10030" s="2122"/>
      <c r="S10030" s="2120">
        <f>R10030*E10029</f>
        <v>0</v>
      </c>
      <c r="T10030" s="2238"/>
    </row>
    <row r="10031" spans="1:20" hidden="1">
      <c r="A10031" s="2149"/>
      <c r="B10031" s="2173"/>
      <c r="C10031" s="2145"/>
      <c r="D10031" s="2149"/>
      <c r="E10031" s="2232"/>
      <c r="F10031" s="2241"/>
      <c r="G10031" s="17"/>
      <c r="H10031" s="17"/>
      <c r="I10031" s="2173"/>
      <c r="J10031" s="2235"/>
      <c r="K10031" s="2235"/>
      <c r="L10031" s="2235"/>
      <c r="M10031" s="2175">
        <v>0</v>
      </c>
      <c r="N10031" s="2237"/>
      <c r="O10031" s="2119"/>
      <c r="P10031" s="2136"/>
      <c r="Q10031" s="2138"/>
      <c r="R10031" s="2122"/>
      <c r="S10031" s="2120">
        <f>R10031*E10029</f>
        <v>0</v>
      </c>
      <c r="T10031" s="2238"/>
    </row>
    <row r="10032" spans="1:20" hidden="1">
      <c r="A10032" s="2149"/>
      <c r="B10032" s="2173"/>
      <c r="C10032" s="2145"/>
      <c r="D10032" s="2149"/>
      <c r="E10032" s="2232"/>
      <c r="F10032" s="2241"/>
      <c r="G10032" s="17"/>
      <c r="H10032" s="17"/>
      <c r="I10032" s="2173"/>
      <c r="J10032" s="2235"/>
      <c r="K10032" s="2235"/>
      <c r="L10032" s="2235"/>
      <c r="M10032" s="2175">
        <v>0</v>
      </c>
      <c r="N10032" s="2237"/>
      <c r="O10032" s="2119"/>
      <c r="P10032" s="2136"/>
      <c r="Q10032" s="2138"/>
      <c r="R10032" s="2122"/>
      <c r="S10032" s="2120">
        <f>R10032*E10029</f>
        <v>0</v>
      </c>
      <c r="T10032" s="2238"/>
    </row>
    <row r="10033" spans="1:20" hidden="1">
      <c r="A10033" s="2149"/>
      <c r="B10033" s="2231"/>
      <c r="C10033" s="2143"/>
      <c r="D10033" s="2149"/>
      <c r="E10033" s="2232"/>
      <c r="F10033" s="2241"/>
      <c r="G10033" s="17"/>
      <c r="H10033" s="17"/>
      <c r="I10033" s="2173"/>
      <c r="J10033" s="2235"/>
      <c r="K10033" s="2235"/>
      <c r="L10033" s="2235"/>
      <c r="M10033" s="2175">
        <v>0</v>
      </c>
      <c r="N10033" s="2237"/>
      <c r="O10033" s="2119"/>
      <c r="P10033" s="2136"/>
      <c r="Q10033" s="2138"/>
      <c r="R10033" s="2122"/>
      <c r="S10033" s="2120">
        <f>R10033*E10029</f>
        <v>0</v>
      </c>
      <c r="T10033" s="2238"/>
    </row>
    <row r="10034" spans="1:20" hidden="1">
      <c r="A10034" s="2149"/>
      <c r="B10034" s="2231"/>
      <c r="C10034" s="2143"/>
      <c r="D10034" s="2149"/>
      <c r="E10034" s="2232"/>
      <c r="F10034" s="2241"/>
      <c r="G10034" s="17"/>
      <c r="H10034" s="17"/>
      <c r="I10034" s="2173"/>
      <c r="J10034" s="2235"/>
      <c r="K10034" s="2235"/>
      <c r="L10034" s="2235"/>
      <c r="M10034" s="2175">
        <v>0</v>
      </c>
      <c r="N10034" s="2237"/>
      <c r="O10034" s="2119"/>
      <c r="P10034" s="2136"/>
      <c r="Q10034" s="2138"/>
      <c r="R10034" s="2122"/>
      <c r="S10034" s="2120">
        <f>R10034*E10029</f>
        <v>0</v>
      </c>
      <c r="T10034" s="2238"/>
    </row>
    <row r="10035" spans="1:20" hidden="1">
      <c r="A10035" s="2149"/>
      <c r="B10035" s="2231"/>
      <c r="C10035" s="2143"/>
      <c r="D10035" s="2149"/>
      <c r="E10035" s="2232"/>
      <c r="F10035" s="2241"/>
      <c r="G10035" s="17"/>
      <c r="H10035" s="17"/>
      <c r="I10035" s="2173"/>
      <c r="J10035" s="2235"/>
      <c r="K10035" s="2235"/>
      <c r="L10035" s="2235"/>
      <c r="M10035" s="2175">
        <v>0</v>
      </c>
      <c r="N10035" s="2237"/>
      <c r="O10035" s="2119"/>
      <c r="P10035" s="2136"/>
      <c r="Q10035" s="2138"/>
      <c r="R10035" s="2122"/>
      <c r="S10035" s="2120">
        <f>R10035*E10029</f>
        <v>0</v>
      </c>
      <c r="T10035" s="2238"/>
    </row>
    <row r="10036" spans="1:20" hidden="1">
      <c r="A10036" s="2149"/>
      <c r="B10036" s="2231"/>
      <c r="C10036" s="2143"/>
      <c r="D10036" s="2149"/>
      <c r="E10036" s="2232"/>
      <c r="F10036" s="2241"/>
      <c r="G10036" s="17"/>
      <c r="H10036" s="17"/>
      <c r="I10036" s="2173"/>
      <c r="J10036" s="2235"/>
      <c r="K10036" s="2235"/>
      <c r="L10036" s="2235"/>
      <c r="M10036" s="2175">
        <v>0</v>
      </c>
      <c r="N10036" s="2237"/>
      <c r="O10036" s="2119"/>
      <c r="P10036" s="2136"/>
      <c r="Q10036" s="2138"/>
      <c r="R10036" s="2122"/>
      <c r="S10036" s="2120">
        <f>R10036*E10029</f>
        <v>0</v>
      </c>
      <c r="T10036" s="2238"/>
    </row>
    <row r="10037" spans="1:20" hidden="1">
      <c r="A10037" s="2149"/>
      <c r="B10037" s="2231"/>
      <c r="C10037" s="2143"/>
      <c r="D10037" s="2149"/>
      <c r="E10037" s="2232"/>
      <c r="F10037" s="2241"/>
      <c r="G10037" s="17"/>
      <c r="H10037" s="17"/>
      <c r="I10037" s="2173"/>
      <c r="J10037" s="2235"/>
      <c r="K10037" s="2235"/>
      <c r="L10037" s="2235"/>
      <c r="M10037" s="2175">
        <v>0</v>
      </c>
      <c r="N10037" s="2237"/>
      <c r="O10037" s="2128"/>
      <c r="P10037" s="2136"/>
      <c r="Q10037" s="2138"/>
      <c r="R10037" s="2122"/>
      <c r="S10037" s="2239">
        <f>R10037*E10029</f>
        <v>0</v>
      </c>
      <c r="T10037" s="2238"/>
    </row>
    <row r="10038" spans="1:20" ht="36">
      <c r="A10038" s="2149">
        <f>A10029+1</f>
        <v>33</v>
      </c>
      <c r="B10038" s="2173" t="s">
        <v>1463</v>
      </c>
      <c r="C10038" s="2168" t="s">
        <v>1957</v>
      </c>
      <c r="D10038" s="2172" t="s">
        <v>2093</v>
      </c>
      <c r="E10038" s="2173">
        <v>7.6</v>
      </c>
      <c r="F10038" s="2220">
        <v>4.12</v>
      </c>
      <c r="G10038" s="2220">
        <v>31.311999999999998</v>
      </c>
      <c r="H10038" s="2285">
        <v>5.9787602541883311</v>
      </c>
      <c r="I10038" s="2173">
        <v>0.49</v>
      </c>
      <c r="J10038" s="2285">
        <v>3.7239999999999998</v>
      </c>
      <c r="K10038" s="2285">
        <v>1.4945097999999999</v>
      </c>
      <c r="L10038" s="2220">
        <v>41.254647957217792</v>
      </c>
      <c r="M10038" s="2175">
        <v>63.040629279786756</v>
      </c>
      <c r="N10038" s="2485">
        <v>479.10878252637934</v>
      </c>
      <c r="O10038" s="2200">
        <f>E10038*L10038</f>
        <v>313.5353244748552</v>
      </c>
      <c r="P10038" s="2134" t="s">
        <v>231</v>
      </c>
      <c r="Q10038" s="2873" t="s">
        <v>2093</v>
      </c>
      <c r="R10038" s="2200">
        <v>1.02</v>
      </c>
      <c r="S10038" s="2118">
        <f>R10038*E10038</f>
        <v>7.7519999999999998</v>
      </c>
      <c r="T10038" s="2874">
        <v>27.5</v>
      </c>
    </row>
    <row r="10039" spans="1:20" hidden="1">
      <c r="A10039" s="2149"/>
      <c r="B10039" s="2173"/>
      <c r="C10039" s="2173"/>
      <c r="D10039" s="2172"/>
      <c r="E10039" s="2173"/>
      <c r="F10039" s="2220"/>
      <c r="G10039" s="2220"/>
      <c r="H10039" s="2285"/>
      <c r="I10039" s="2173"/>
      <c r="J10039" s="2285"/>
      <c r="K10039" s="2285"/>
      <c r="L10039" s="2220"/>
      <c r="M10039" s="2175">
        <v>0</v>
      </c>
      <c r="N10039" s="2485"/>
      <c r="O10039" s="2200"/>
      <c r="P10039" s="2200" t="s">
        <v>1464</v>
      </c>
      <c r="Q10039" s="2200" t="s">
        <v>1834</v>
      </c>
      <c r="R10039" s="2200">
        <v>5.6800000000000003E-2</v>
      </c>
      <c r="S10039" s="2120">
        <f>R10039*E10038</f>
        <v>0.43168000000000001</v>
      </c>
      <c r="T10039" s="2875">
        <v>3.5</v>
      </c>
    </row>
    <row r="10040" spans="1:20" hidden="1">
      <c r="A10040" s="2149"/>
      <c r="B10040" s="2173"/>
      <c r="C10040" s="2173"/>
      <c r="D10040" s="2172"/>
      <c r="E10040" s="2173"/>
      <c r="F10040" s="2220"/>
      <c r="G10040" s="2220"/>
      <c r="H10040" s="2285"/>
      <c r="I10040" s="2173"/>
      <c r="J10040" s="2285"/>
      <c r="K10040" s="2285"/>
      <c r="L10040" s="2220"/>
      <c r="M10040" s="2175">
        <v>0</v>
      </c>
      <c r="N10040" s="2485"/>
      <c r="O10040" s="2200"/>
      <c r="P10040" s="2200" t="s">
        <v>1465</v>
      </c>
      <c r="Q10040" s="2200" t="s">
        <v>2093</v>
      </c>
      <c r="R10040" s="2200">
        <v>8.8000000000000005E-3</v>
      </c>
      <c r="S10040" s="2120">
        <f>R10040*E10038</f>
        <v>6.6879999999999995E-2</v>
      </c>
      <c r="T10040" s="2875">
        <v>42</v>
      </c>
    </row>
    <row r="10041" spans="1:20" hidden="1">
      <c r="A10041" s="2149"/>
      <c r="B10041" s="2173"/>
      <c r="C10041" s="2173"/>
      <c r="D10041" s="2172"/>
      <c r="E10041" s="2173"/>
      <c r="F10041" s="2220"/>
      <c r="G10041" s="2220"/>
      <c r="H10041" s="2285"/>
      <c r="I10041" s="2173"/>
      <c r="J10041" s="2285"/>
      <c r="K10041" s="2285"/>
      <c r="L10041" s="2220"/>
      <c r="M10041" s="2175">
        <v>0</v>
      </c>
      <c r="N10041" s="2485"/>
      <c r="O10041" s="2200"/>
      <c r="P10041" s="2200" t="s">
        <v>401</v>
      </c>
      <c r="Q10041" s="2200" t="s">
        <v>2093</v>
      </c>
      <c r="R10041" s="2200">
        <f>0.0432+0.0146</f>
        <v>5.7800000000000004E-2</v>
      </c>
      <c r="S10041" s="2120">
        <f>R10041*E10038</f>
        <v>0.43928</v>
      </c>
      <c r="T10041" s="2875">
        <v>116.67</v>
      </c>
    </row>
    <row r="10042" spans="1:20" hidden="1">
      <c r="A10042" s="2149"/>
      <c r="B10042" s="2173"/>
      <c r="C10042" s="2173"/>
      <c r="D10042" s="2172"/>
      <c r="E10042" s="2173"/>
      <c r="F10042" s="2220"/>
      <c r="G10042" s="2220"/>
      <c r="H10042" s="2285"/>
      <c r="I10042" s="2173"/>
      <c r="J10042" s="2285"/>
      <c r="K10042" s="2285"/>
      <c r="L10042" s="2220"/>
      <c r="M10042" s="2175">
        <v>0</v>
      </c>
      <c r="N10042" s="2485"/>
      <c r="O10042" s="2200"/>
      <c r="P10042" s="2200"/>
      <c r="Q10042" s="2200"/>
      <c r="R10042" s="2200"/>
      <c r="S10042" s="2120">
        <f>R10042*E10038</f>
        <v>0</v>
      </c>
      <c r="T10042" s="2875"/>
    </row>
    <row r="10043" spans="1:20" hidden="1">
      <c r="A10043" s="2149"/>
      <c r="B10043" s="2173"/>
      <c r="C10043" s="2173"/>
      <c r="D10043" s="2172"/>
      <c r="E10043" s="2173"/>
      <c r="F10043" s="2220"/>
      <c r="G10043" s="2220"/>
      <c r="H10043" s="2285"/>
      <c r="I10043" s="2173"/>
      <c r="J10043" s="2285"/>
      <c r="K10043" s="2285"/>
      <c r="L10043" s="2220"/>
      <c r="M10043" s="2175">
        <v>0</v>
      </c>
      <c r="N10043" s="2485"/>
      <c r="O10043" s="2200"/>
      <c r="P10043" s="2200"/>
      <c r="Q10043" s="2200"/>
      <c r="R10043" s="2200"/>
      <c r="S10043" s="2120">
        <f>R10043*E10038</f>
        <v>0</v>
      </c>
      <c r="T10043" s="2875"/>
    </row>
    <row r="10044" spans="1:20" hidden="1">
      <c r="A10044" s="2149"/>
      <c r="B10044" s="2173"/>
      <c r="C10044" s="2173"/>
      <c r="D10044" s="2172"/>
      <c r="E10044" s="2173"/>
      <c r="F10044" s="2220"/>
      <c r="G10044" s="2220"/>
      <c r="H10044" s="2285"/>
      <c r="I10044" s="2173"/>
      <c r="J10044" s="2285"/>
      <c r="K10044" s="2285"/>
      <c r="L10044" s="2220"/>
      <c r="M10044" s="2175">
        <v>0</v>
      </c>
      <c r="N10044" s="2485"/>
      <c r="O10044" s="2200"/>
      <c r="P10044" s="2200"/>
      <c r="Q10044" s="2200"/>
      <c r="R10044" s="2200"/>
      <c r="S10044" s="2120">
        <f>R10044*E10038</f>
        <v>0</v>
      </c>
      <c r="T10044" s="2875"/>
    </row>
    <row r="10045" spans="1:20" hidden="1">
      <c r="A10045" s="2149"/>
      <c r="B10045" s="2173"/>
      <c r="C10045" s="2173"/>
      <c r="D10045" s="2172"/>
      <c r="E10045" s="2173"/>
      <c r="F10045" s="2220"/>
      <c r="G10045" s="2220"/>
      <c r="H10045" s="2285"/>
      <c r="I10045" s="2173"/>
      <c r="J10045" s="2285"/>
      <c r="K10045" s="2285"/>
      <c r="L10045" s="2220"/>
      <c r="M10045" s="2175">
        <v>0</v>
      </c>
      <c r="N10045" s="2485"/>
      <c r="O10045" s="2200"/>
      <c r="P10045" s="2200"/>
      <c r="Q10045" s="2200"/>
      <c r="R10045" s="2200"/>
      <c r="S10045" s="2120">
        <f>R10045*E10038</f>
        <v>0</v>
      </c>
      <c r="T10045" s="2875"/>
    </row>
    <row r="10046" spans="1:20" hidden="1">
      <c r="A10046" s="2149"/>
      <c r="B10046" s="2173"/>
      <c r="C10046" s="2173"/>
      <c r="D10046" s="2172"/>
      <c r="E10046" s="2173"/>
      <c r="F10046" s="2220"/>
      <c r="G10046" s="2220"/>
      <c r="H10046" s="2285"/>
      <c r="I10046" s="2173"/>
      <c r="J10046" s="2285"/>
      <c r="K10046" s="2285"/>
      <c r="L10046" s="2220"/>
      <c r="M10046" s="2175">
        <v>0</v>
      </c>
      <c r="N10046" s="2485"/>
      <c r="O10046" s="2200"/>
      <c r="P10046" s="2200"/>
      <c r="Q10046" s="2200"/>
      <c r="R10046" s="2200"/>
      <c r="S10046" s="2120">
        <f>R10046*E10038</f>
        <v>0</v>
      </c>
      <c r="T10046" s="2876"/>
    </row>
    <row r="10047" spans="1:20">
      <c r="A10047" s="2149">
        <f>A10038+1</f>
        <v>34</v>
      </c>
      <c r="B10047" s="2267"/>
      <c r="C10047" s="2146" t="s">
        <v>1937</v>
      </c>
      <c r="D10047" s="2149" t="s">
        <v>2099</v>
      </c>
      <c r="E10047" s="2173">
        <v>1.4E-2</v>
      </c>
      <c r="F10047" s="2277"/>
      <c r="G10047" s="17">
        <v>0</v>
      </c>
      <c r="H10047" s="17">
        <v>0</v>
      </c>
      <c r="I10047" s="2173"/>
      <c r="J10047" s="17">
        <v>0</v>
      </c>
      <c r="K10047" s="17">
        <v>0</v>
      </c>
      <c r="L10047" s="17">
        <v>281.94196130099994</v>
      </c>
      <c r="M10047" s="2175">
        <v>364.75596303194953</v>
      </c>
      <c r="N10047" s="2485">
        <v>5.1065834824472933</v>
      </c>
      <c r="O10047" s="2200">
        <f>E10047*L10047</f>
        <v>3.9471874582139992</v>
      </c>
      <c r="P10047" s="2276" t="s">
        <v>1936</v>
      </c>
      <c r="Q10047" s="2373" t="s">
        <v>2099</v>
      </c>
      <c r="R10047" s="2278">
        <v>1</v>
      </c>
      <c r="S10047" s="2118">
        <f>R10047*E10047</f>
        <v>1.4E-2</v>
      </c>
      <c r="T10047" s="2148">
        <v>241.67</v>
      </c>
    </row>
    <row r="10048" spans="1:20" hidden="1">
      <c r="A10048" s="2149"/>
      <c r="B10048" s="2173"/>
      <c r="C10048" s="2145"/>
      <c r="D10048" s="2149"/>
      <c r="E10048" s="2232"/>
      <c r="F10048" s="2241"/>
      <c r="G10048" s="17"/>
      <c r="H10048" s="17"/>
      <c r="I10048" s="2173"/>
      <c r="J10048" s="2235"/>
      <c r="K10048" s="2235"/>
      <c r="L10048" s="2235"/>
      <c r="M10048" s="2175">
        <v>0</v>
      </c>
      <c r="N10048" s="2237"/>
      <c r="O10048" s="2119"/>
      <c r="P10048" s="2136"/>
      <c r="Q10048" s="2138"/>
      <c r="R10048" s="2122"/>
      <c r="S10048" s="2120">
        <f>R10048*E10047</f>
        <v>0</v>
      </c>
      <c r="T10048" s="2238"/>
    </row>
    <row r="10049" spans="1:20" hidden="1">
      <c r="A10049" s="2149"/>
      <c r="B10049" s="2173"/>
      <c r="C10049" s="2145"/>
      <c r="D10049" s="2149"/>
      <c r="E10049" s="2232"/>
      <c r="F10049" s="2241"/>
      <c r="G10049" s="17"/>
      <c r="H10049" s="17"/>
      <c r="I10049" s="2173"/>
      <c r="J10049" s="2235"/>
      <c r="K10049" s="2235"/>
      <c r="L10049" s="2235"/>
      <c r="M10049" s="2175">
        <v>0</v>
      </c>
      <c r="N10049" s="2237"/>
      <c r="O10049" s="2119"/>
      <c r="P10049" s="2136"/>
      <c r="Q10049" s="2138"/>
      <c r="R10049" s="2122"/>
      <c r="S10049" s="2120">
        <f>R10049*E10047</f>
        <v>0</v>
      </c>
      <c r="T10049" s="2238"/>
    </row>
    <row r="10050" spans="1:20" hidden="1">
      <c r="A10050" s="2149"/>
      <c r="B10050" s="2173"/>
      <c r="C10050" s="2145"/>
      <c r="D10050" s="2149"/>
      <c r="E10050" s="2232"/>
      <c r="F10050" s="2241"/>
      <c r="G10050" s="17"/>
      <c r="H10050" s="17"/>
      <c r="I10050" s="2173"/>
      <c r="J10050" s="2235"/>
      <c r="K10050" s="2235"/>
      <c r="L10050" s="2235"/>
      <c r="M10050" s="2175">
        <v>0</v>
      </c>
      <c r="N10050" s="2237"/>
      <c r="O10050" s="2119"/>
      <c r="P10050" s="2136"/>
      <c r="Q10050" s="2138"/>
      <c r="R10050" s="2122"/>
      <c r="S10050" s="2120">
        <f>R10050*E10047</f>
        <v>0</v>
      </c>
      <c r="T10050" s="2238"/>
    </row>
    <row r="10051" spans="1:20" hidden="1">
      <c r="A10051" s="2149"/>
      <c r="B10051" s="2231"/>
      <c r="C10051" s="2143"/>
      <c r="D10051" s="2149"/>
      <c r="E10051" s="2232"/>
      <c r="F10051" s="2241"/>
      <c r="G10051" s="17"/>
      <c r="H10051" s="17"/>
      <c r="I10051" s="2173"/>
      <c r="J10051" s="2235"/>
      <c r="K10051" s="2235"/>
      <c r="L10051" s="2235"/>
      <c r="M10051" s="2175">
        <v>0</v>
      </c>
      <c r="N10051" s="2237"/>
      <c r="O10051" s="2119"/>
      <c r="P10051" s="2136"/>
      <c r="Q10051" s="2138"/>
      <c r="R10051" s="2122"/>
      <c r="S10051" s="2120">
        <f>R10051*E10047</f>
        <v>0</v>
      </c>
      <c r="T10051" s="2238"/>
    </row>
    <row r="10052" spans="1:20" hidden="1">
      <c r="A10052" s="2149"/>
      <c r="B10052" s="2231"/>
      <c r="C10052" s="2143"/>
      <c r="D10052" s="2149"/>
      <c r="E10052" s="2232"/>
      <c r="F10052" s="2241"/>
      <c r="G10052" s="17"/>
      <c r="H10052" s="17"/>
      <c r="I10052" s="2173"/>
      <c r="J10052" s="2235"/>
      <c r="K10052" s="2235"/>
      <c r="L10052" s="2235"/>
      <c r="M10052" s="2175">
        <v>0</v>
      </c>
      <c r="N10052" s="2237"/>
      <c r="O10052" s="2119"/>
      <c r="P10052" s="2136"/>
      <c r="Q10052" s="2138"/>
      <c r="R10052" s="2122"/>
      <c r="S10052" s="2120">
        <f>R10052*E10047</f>
        <v>0</v>
      </c>
      <c r="T10052" s="2238"/>
    </row>
    <row r="10053" spans="1:20" hidden="1">
      <c r="A10053" s="2149"/>
      <c r="B10053" s="2231"/>
      <c r="C10053" s="2143"/>
      <c r="D10053" s="2149"/>
      <c r="E10053" s="2232"/>
      <c r="F10053" s="2241"/>
      <c r="G10053" s="17"/>
      <c r="H10053" s="17"/>
      <c r="I10053" s="2173"/>
      <c r="J10053" s="2235"/>
      <c r="K10053" s="2235"/>
      <c r="L10053" s="2235"/>
      <c r="M10053" s="2175">
        <v>0</v>
      </c>
      <c r="N10053" s="2237"/>
      <c r="O10053" s="2119"/>
      <c r="P10053" s="2136"/>
      <c r="Q10053" s="2138"/>
      <c r="R10053" s="2122"/>
      <c r="S10053" s="2120">
        <f>R10053*E10047</f>
        <v>0</v>
      </c>
      <c r="T10053" s="2238"/>
    </row>
    <row r="10054" spans="1:20" hidden="1">
      <c r="A10054" s="2149"/>
      <c r="B10054" s="2231"/>
      <c r="C10054" s="2143"/>
      <c r="D10054" s="2149"/>
      <c r="E10054" s="2232"/>
      <c r="F10054" s="2241"/>
      <c r="G10054" s="17"/>
      <c r="H10054" s="17"/>
      <c r="I10054" s="2173"/>
      <c r="J10054" s="2235"/>
      <c r="K10054" s="2235"/>
      <c r="L10054" s="2235"/>
      <c r="M10054" s="2175">
        <v>0</v>
      </c>
      <c r="N10054" s="2237"/>
      <c r="O10054" s="2119"/>
      <c r="P10054" s="2136"/>
      <c r="Q10054" s="2138"/>
      <c r="R10054" s="2122"/>
      <c r="S10054" s="2120">
        <f>R10054*E10047</f>
        <v>0</v>
      </c>
      <c r="T10054" s="2238"/>
    </row>
    <row r="10055" spans="1:20" hidden="1">
      <c r="A10055" s="2149"/>
      <c r="B10055" s="2231"/>
      <c r="C10055" s="2143"/>
      <c r="D10055" s="2149"/>
      <c r="E10055" s="2232"/>
      <c r="F10055" s="2241"/>
      <c r="G10055" s="17"/>
      <c r="H10055" s="17"/>
      <c r="I10055" s="2173"/>
      <c r="J10055" s="2235"/>
      <c r="K10055" s="2235"/>
      <c r="L10055" s="2235"/>
      <c r="M10055" s="2175">
        <v>0</v>
      </c>
      <c r="N10055" s="2237"/>
      <c r="O10055" s="2128"/>
      <c r="P10055" s="2136"/>
      <c r="Q10055" s="2138"/>
      <c r="R10055" s="2122"/>
      <c r="S10055" s="2239">
        <f>R10055*E10047</f>
        <v>0</v>
      </c>
      <c r="T10055" s="2238"/>
    </row>
    <row r="10056" spans="1:20" ht="30.75" customHeight="1">
      <c r="A10056" s="2149">
        <f>A10047+1</f>
        <v>35</v>
      </c>
      <c r="B10056" s="2267" t="s">
        <v>240</v>
      </c>
      <c r="C10056" s="2146" t="s">
        <v>1951</v>
      </c>
      <c r="D10056" s="2149" t="s">
        <v>2099</v>
      </c>
      <c r="E10056" s="2282">
        <v>3.5000000000000003E-2</v>
      </c>
      <c r="F10056" s="2277">
        <v>210</v>
      </c>
      <c r="G10056" s="17">
        <v>7.3500000000000005</v>
      </c>
      <c r="H10056" s="17">
        <v>304.74263431542465</v>
      </c>
      <c r="I10056" s="2173">
        <v>1.4</v>
      </c>
      <c r="J10056" s="17">
        <v>4.9000000000000002E-2</v>
      </c>
      <c r="K10056" s="17">
        <v>4.2700279999999999</v>
      </c>
      <c r="L10056" s="2218">
        <v>478.32252299999993</v>
      </c>
      <c r="M10056" s="2175">
        <v>1018.5968857685166</v>
      </c>
      <c r="N10056" s="2485">
        <v>35.650891001898081</v>
      </c>
      <c r="O10056" s="2200">
        <f>E10056*L10056</f>
        <v>16.741288304999998</v>
      </c>
      <c r="P10056" s="2143" t="s">
        <v>1466</v>
      </c>
      <c r="Q10056" s="2264" t="s">
        <v>2099</v>
      </c>
      <c r="R10056" s="2282">
        <v>1</v>
      </c>
      <c r="S10056" s="2283">
        <f>R10056*E10056</f>
        <v>3.5000000000000003E-2</v>
      </c>
      <c r="T10056" s="2116">
        <v>410</v>
      </c>
    </row>
    <row r="10057" spans="1:20" hidden="1">
      <c r="A10057" s="2149"/>
      <c r="B10057" s="2173"/>
      <c r="C10057" s="2145"/>
      <c r="D10057" s="2149"/>
      <c r="E10057" s="2232"/>
      <c r="F10057" s="2241"/>
      <c r="G10057" s="17"/>
      <c r="H10057" s="17"/>
      <c r="I10057" s="2173"/>
      <c r="J10057" s="2235"/>
      <c r="K10057" s="2235"/>
      <c r="L10057" s="2235"/>
      <c r="M10057" s="2175">
        <v>0</v>
      </c>
      <c r="N10057" s="2237"/>
      <c r="O10057" s="2119"/>
      <c r="P10057" s="2136"/>
      <c r="Q10057" s="2138"/>
      <c r="R10057" s="2122"/>
      <c r="S10057" s="2120">
        <f>R10057*E10056</f>
        <v>0</v>
      </c>
      <c r="T10057" s="2238"/>
    </row>
    <row r="10058" spans="1:20" hidden="1">
      <c r="A10058" s="2149"/>
      <c r="B10058" s="2173"/>
      <c r="C10058" s="2145"/>
      <c r="D10058" s="2149"/>
      <c r="E10058" s="2232"/>
      <c r="F10058" s="2241"/>
      <c r="G10058" s="17"/>
      <c r="H10058" s="17"/>
      <c r="I10058" s="2173"/>
      <c r="J10058" s="2235"/>
      <c r="K10058" s="2235"/>
      <c r="L10058" s="2235"/>
      <c r="M10058" s="2175">
        <v>0</v>
      </c>
      <c r="N10058" s="2237"/>
      <c r="O10058" s="2119"/>
      <c r="P10058" s="2136"/>
      <c r="Q10058" s="2138"/>
      <c r="R10058" s="2122"/>
      <c r="S10058" s="2120">
        <f>R10058*E10056</f>
        <v>0</v>
      </c>
      <c r="T10058" s="2238"/>
    </row>
    <row r="10059" spans="1:20" hidden="1">
      <c r="A10059" s="2149"/>
      <c r="B10059" s="2173"/>
      <c r="C10059" s="2145"/>
      <c r="D10059" s="2149"/>
      <c r="E10059" s="2232"/>
      <c r="F10059" s="2241"/>
      <c r="G10059" s="17"/>
      <c r="H10059" s="17"/>
      <c r="I10059" s="2173"/>
      <c r="J10059" s="2235"/>
      <c r="K10059" s="2235"/>
      <c r="L10059" s="2235"/>
      <c r="M10059" s="2175">
        <v>0</v>
      </c>
      <c r="N10059" s="2237"/>
      <c r="O10059" s="2119"/>
      <c r="P10059" s="2136"/>
      <c r="Q10059" s="2138"/>
      <c r="R10059" s="2122"/>
      <c r="S10059" s="2120">
        <f>R10059*E10056</f>
        <v>0</v>
      </c>
      <c r="T10059" s="2238"/>
    </row>
    <row r="10060" spans="1:20" hidden="1">
      <c r="A10060" s="2149"/>
      <c r="B10060" s="2231"/>
      <c r="C10060" s="2143"/>
      <c r="D10060" s="2149"/>
      <c r="E10060" s="2232"/>
      <c r="F10060" s="2241"/>
      <c r="G10060" s="17"/>
      <c r="H10060" s="17"/>
      <c r="I10060" s="2173"/>
      <c r="J10060" s="2235"/>
      <c r="K10060" s="2235"/>
      <c r="L10060" s="2235"/>
      <c r="M10060" s="2175">
        <v>0</v>
      </c>
      <c r="N10060" s="2237"/>
      <c r="O10060" s="2119"/>
      <c r="P10060" s="2136"/>
      <c r="Q10060" s="2138"/>
      <c r="R10060" s="2122"/>
      <c r="S10060" s="2120">
        <f>R10060*E10056</f>
        <v>0</v>
      </c>
      <c r="T10060" s="2238"/>
    </row>
    <row r="10061" spans="1:20" hidden="1">
      <c r="A10061" s="2149"/>
      <c r="B10061" s="2231"/>
      <c r="C10061" s="2143"/>
      <c r="D10061" s="2149"/>
      <c r="E10061" s="2232"/>
      <c r="F10061" s="2241"/>
      <c r="G10061" s="17"/>
      <c r="H10061" s="17"/>
      <c r="I10061" s="2173"/>
      <c r="J10061" s="2235"/>
      <c r="K10061" s="2235"/>
      <c r="L10061" s="2235"/>
      <c r="M10061" s="2175">
        <v>0</v>
      </c>
      <c r="N10061" s="2237"/>
      <c r="O10061" s="2119"/>
      <c r="P10061" s="2136"/>
      <c r="Q10061" s="2138"/>
      <c r="R10061" s="2122"/>
      <c r="S10061" s="2120">
        <f>R10061*E10056</f>
        <v>0</v>
      </c>
      <c r="T10061" s="2238"/>
    </row>
    <row r="10062" spans="1:20" hidden="1">
      <c r="A10062" s="2149"/>
      <c r="B10062" s="2231"/>
      <c r="C10062" s="2143"/>
      <c r="D10062" s="2149"/>
      <c r="E10062" s="2232"/>
      <c r="F10062" s="2241"/>
      <c r="G10062" s="17"/>
      <c r="H10062" s="17"/>
      <c r="I10062" s="2173"/>
      <c r="J10062" s="2235"/>
      <c r="K10062" s="2235"/>
      <c r="L10062" s="2235"/>
      <c r="M10062" s="2175">
        <v>0</v>
      </c>
      <c r="N10062" s="2237"/>
      <c r="O10062" s="2119"/>
      <c r="P10062" s="2136"/>
      <c r="Q10062" s="2138"/>
      <c r="R10062" s="2122"/>
      <c r="S10062" s="2120">
        <f>R10062*E10056</f>
        <v>0</v>
      </c>
      <c r="T10062" s="2238"/>
    </row>
    <row r="10063" spans="1:20" hidden="1">
      <c r="A10063" s="2149"/>
      <c r="B10063" s="2231"/>
      <c r="C10063" s="2143"/>
      <c r="D10063" s="2149"/>
      <c r="E10063" s="2232"/>
      <c r="F10063" s="2241"/>
      <c r="G10063" s="17"/>
      <c r="H10063" s="17"/>
      <c r="I10063" s="2173"/>
      <c r="J10063" s="2235"/>
      <c r="K10063" s="2235"/>
      <c r="L10063" s="2235"/>
      <c r="M10063" s="2175">
        <v>0</v>
      </c>
      <c r="N10063" s="2237"/>
      <c r="O10063" s="2119"/>
      <c r="P10063" s="2136"/>
      <c r="Q10063" s="2138"/>
      <c r="R10063" s="2122"/>
      <c r="S10063" s="2120">
        <f>R10063*E10056</f>
        <v>0</v>
      </c>
      <c r="T10063" s="2238"/>
    </row>
    <row r="10064" spans="1:20" hidden="1">
      <c r="A10064" s="2149"/>
      <c r="B10064" s="2231"/>
      <c r="C10064" s="2143"/>
      <c r="D10064" s="2149"/>
      <c r="E10064" s="2232"/>
      <c r="F10064" s="2241"/>
      <c r="G10064" s="17"/>
      <c r="H10064" s="17"/>
      <c r="I10064" s="2173"/>
      <c r="J10064" s="2235"/>
      <c r="K10064" s="2235"/>
      <c r="L10064" s="2235"/>
      <c r="M10064" s="2175">
        <v>0</v>
      </c>
      <c r="N10064" s="2237"/>
      <c r="O10064" s="2128"/>
      <c r="P10064" s="2136"/>
      <c r="Q10064" s="2138"/>
      <c r="R10064" s="2122"/>
      <c r="S10064" s="2239">
        <f>R10064*E10056</f>
        <v>0</v>
      </c>
      <c r="T10064" s="2238"/>
    </row>
    <row r="10065" spans="1:20" ht="28.5" customHeight="1">
      <c r="A10065" s="2149">
        <f>A10056+1</f>
        <v>36</v>
      </c>
      <c r="B10065" s="2243" t="s">
        <v>1467</v>
      </c>
      <c r="C10065" s="2436" t="s">
        <v>1958</v>
      </c>
      <c r="D10065" s="2243" t="s">
        <v>2099</v>
      </c>
      <c r="E10065" s="2173">
        <v>0.90500000000000003</v>
      </c>
      <c r="F10065" s="2371">
        <v>52.2</v>
      </c>
      <c r="G10065" s="2301">
        <v>47.241000000000007</v>
      </c>
      <c r="H10065" s="2301">
        <v>75.750311958405561</v>
      </c>
      <c r="I10065" s="2173">
        <v>13</v>
      </c>
      <c r="J10065" s="2301">
        <v>11.765000000000001</v>
      </c>
      <c r="K10065" s="2232">
        <v>39.650260000000003</v>
      </c>
      <c r="L10065" s="2143">
        <v>518.36745129749988</v>
      </c>
      <c r="M10065" s="2175">
        <v>819.92288269132825</v>
      </c>
      <c r="N10065" s="2175">
        <v>742.03020883565205</v>
      </c>
      <c r="O10065" s="2288">
        <f>E10065*L10065</f>
        <v>469.12254342423739</v>
      </c>
      <c r="P10065" s="2450" t="s">
        <v>444</v>
      </c>
      <c r="Q10065" s="2306" t="s">
        <v>2099</v>
      </c>
      <c r="R10065" s="2450">
        <v>1</v>
      </c>
      <c r="S10065" s="2324">
        <f>R10065*E10065</f>
        <v>0.90500000000000003</v>
      </c>
      <c r="T10065" s="2450">
        <v>420</v>
      </c>
    </row>
    <row r="10066" spans="1:20" hidden="1">
      <c r="A10066" s="2149"/>
      <c r="B10066" s="2436"/>
      <c r="C10066" s="2436"/>
      <c r="D10066" s="2243"/>
      <c r="E10066" s="2173"/>
      <c r="F10066" s="2371"/>
      <c r="G10066" s="2145"/>
      <c r="H10066" s="2145"/>
      <c r="I10066" s="2173"/>
      <c r="J10066" s="2145"/>
      <c r="K10066" s="2173"/>
      <c r="L10066" s="2143"/>
      <c r="M10066" s="2175">
        <v>0</v>
      </c>
      <c r="N10066" s="2175"/>
      <c r="O10066" s="2374"/>
      <c r="P10066" s="2200" t="s">
        <v>2908</v>
      </c>
      <c r="Q10066" s="2877" t="s">
        <v>2994</v>
      </c>
      <c r="R10066" s="2200">
        <v>10.5</v>
      </c>
      <c r="S10066" s="2324">
        <f>R10066*E10065</f>
        <v>9.5024999999999995</v>
      </c>
      <c r="T10066" s="2200">
        <v>0.4</v>
      </c>
    </row>
    <row r="10067" spans="1:20" hidden="1">
      <c r="A10067" s="2149"/>
      <c r="B10067" s="2436"/>
      <c r="C10067" s="2436"/>
      <c r="D10067" s="2243"/>
      <c r="E10067" s="2173"/>
      <c r="F10067" s="2371"/>
      <c r="G10067" s="2145"/>
      <c r="H10067" s="2145"/>
      <c r="I10067" s="2173"/>
      <c r="J10067" s="2145"/>
      <c r="K10067" s="2173"/>
      <c r="L10067" s="2143"/>
      <c r="M10067" s="2175">
        <v>0</v>
      </c>
      <c r="N10067" s="2175"/>
      <c r="O10067" s="2374"/>
      <c r="P10067" s="2200" t="s">
        <v>608</v>
      </c>
      <c r="Q10067" s="2877" t="s">
        <v>2994</v>
      </c>
      <c r="R10067" s="2200">
        <v>2.5299999999999998</v>
      </c>
      <c r="S10067" s="2324">
        <f>R10067*E10065</f>
        <v>2.28965</v>
      </c>
      <c r="T10067" s="2200">
        <v>1</v>
      </c>
    </row>
    <row r="10068" spans="1:20" hidden="1">
      <c r="A10068" s="2149"/>
      <c r="B10068" s="2436"/>
      <c r="C10068" s="2436"/>
      <c r="D10068" s="2243"/>
      <c r="E10068" s="2173"/>
      <c r="F10068" s="2371"/>
      <c r="G10068" s="2145"/>
      <c r="H10068" s="2145"/>
      <c r="I10068" s="2173"/>
      <c r="J10068" s="2145"/>
      <c r="K10068" s="2173"/>
      <c r="L10068" s="2143"/>
      <c r="M10068" s="2175">
        <v>0</v>
      </c>
      <c r="N10068" s="2175"/>
      <c r="O10068" s="2374"/>
      <c r="P10068" s="2200" t="s">
        <v>602</v>
      </c>
      <c r="Q10068" s="2877" t="s">
        <v>2994</v>
      </c>
      <c r="R10068" s="2200">
        <v>20.7</v>
      </c>
      <c r="S10068" s="2324">
        <f>R10068*E10065</f>
        <v>18.733499999999999</v>
      </c>
      <c r="T10068" s="2200">
        <v>0.85</v>
      </c>
    </row>
    <row r="10069" spans="1:20" hidden="1">
      <c r="A10069" s="2149"/>
      <c r="B10069" s="2436"/>
      <c r="C10069" s="2436"/>
      <c r="D10069" s="2243"/>
      <c r="E10069" s="2173"/>
      <c r="F10069" s="2436"/>
      <c r="G10069" s="2145"/>
      <c r="H10069" s="2145"/>
      <c r="I10069" s="2173"/>
      <c r="J10069" s="2145"/>
      <c r="K10069" s="2173"/>
      <c r="L10069" s="2143"/>
      <c r="M10069" s="2175">
        <v>0</v>
      </c>
      <c r="N10069" s="2175"/>
      <c r="O10069" s="2374"/>
      <c r="P10069" s="2200"/>
      <c r="Q10069" s="2877"/>
      <c r="R10069" s="2200"/>
      <c r="S10069" s="2324">
        <f>R10069*E10065</f>
        <v>0</v>
      </c>
      <c r="T10069" s="2200"/>
    </row>
    <row r="10070" spans="1:20" hidden="1">
      <c r="A10070" s="2149"/>
      <c r="B10070" s="2436"/>
      <c r="C10070" s="2436"/>
      <c r="D10070" s="2243"/>
      <c r="E10070" s="2173"/>
      <c r="F10070" s="2436"/>
      <c r="G10070" s="2145"/>
      <c r="H10070" s="2145"/>
      <c r="I10070" s="2173"/>
      <c r="J10070" s="2145"/>
      <c r="K10070" s="2173"/>
      <c r="L10070" s="2143"/>
      <c r="M10070" s="2175">
        <v>0</v>
      </c>
      <c r="N10070" s="2175"/>
      <c r="O10070" s="2374"/>
      <c r="P10070" s="2200"/>
      <c r="Q10070" s="2877"/>
      <c r="R10070" s="2200"/>
      <c r="S10070" s="2324">
        <f>R10070*E10065</f>
        <v>0</v>
      </c>
      <c r="T10070" s="2200"/>
    </row>
    <row r="10071" spans="1:20" hidden="1">
      <c r="A10071" s="2149"/>
      <c r="B10071" s="2436"/>
      <c r="C10071" s="2436"/>
      <c r="D10071" s="2243"/>
      <c r="E10071" s="2173"/>
      <c r="F10071" s="2436"/>
      <c r="G10071" s="2145"/>
      <c r="H10071" s="2145"/>
      <c r="I10071" s="2173"/>
      <c r="J10071" s="2145"/>
      <c r="K10071" s="2173"/>
      <c r="L10071" s="2143"/>
      <c r="M10071" s="2175">
        <v>0</v>
      </c>
      <c r="N10071" s="2175"/>
      <c r="O10071" s="2374"/>
      <c r="P10071" s="2200"/>
      <c r="Q10071" s="2877"/>
      <c r="R10071" s="2200"/>
      <c r="S10071" s="2324">
        <f>R10071*E10065</f>
        <v>0</v>
      </c>
      <c r="T10071" s="2200"/>
    </row>
    <row r="10072" spans="1:20" hidden="1">
      <c r="A10072" s="2149"/>
      <c r="B10072" s="2436"/>
      <c r="C10072" s="2436"/>
      <c r="D10072" s="2243"/>
      <c r="E10072" s="2173"/>
      <c r="F10072" s="2436"/>
      <c r="G10072" s="2145"/>
      <c r="H10072" s="2145"/>
      <c r="I10072" s="2173"/>
      <c r="J10072" s="2145"/>
      <c r="K10072" s="2173"/>
      <c r="L10072" s="2143"/>
      <c r="M10072" s="2175">
        <v>0</v>
      </c>
      <c r="N10072" s="2175"/>
      <c r="O10072" s="2374"/>
      <c r="P10072" s="2200"/>
      <c r="Q10072" s="2877"/>
      <c r="R10072" s="2200"/>
      <c r="S10072" s="2324">
        <f>R10072*E10065</f>
        <v>0</v>
      </c>
      <c r="T10072" s="2200"/>
    </row>
    <row r="10073" spans="1:20" hidden="1">
      <c r="A10073" s="2149"/>
      <c r="B10073" s="2436"/>
      <c r="C10073" s="2436"/>
      <c r="D10073" s="2243"/>
      <c r="E10073" s="2173"/>
      <c r="F10073" s="2436"/>
      <c r="G10073" s="2145"/>
      <c r="H10073" s="2145"/>
      <c r="I10073" s="2173"/>
      <c r="J10073" s="2145"/>
      <c r="K10073" s="2173"/>
      <c r="L10073" s="2143"/>
      <c r="M10073" s="2175">
        <v>0</v>
      </c>
      <c r="N10073" s="2175"/>
      <c r="O10073" s="2378"/>
      <c r="P10073" s="2200"/>
      <c r="Q10073" s="2878"/>
      <c r="R10073" s="2200"/>
      <c r="S10073" s="2339">
        <f>R10073*E10065</f>
        <v>0</v>
      </c>
      <c r="T10073" s="2200"/>
    </row>
    <row r="10074" spans="1:20" ht="25.5" customHeight="1">
      <c r="A10074" s="2149">
        <f>A10065+1</f>
        <v>37</v>
      </c>
      <c r="B10074" s="2231" t="s">
        <v>1468</v>
      </c>
      <c r="C10074" s="2145" t="s">
        <v>1959</v>
      </c>
      <c r="D10074" s="2149" t="s">
        <v>2099</v>
      </c>
      <c r="E10074" s="2173">
        <v>0.52139999999999997</v>
      </c>
      <c r="F10074" s="2241">
        <v>21.1</v>
      </c>
      <c r="G10074" s="17">
        <v>11.00154</v>
      </c>
      <c r="H10074" s="17">
        <v>30.619378971692669</v>
      </c>
      <c r="I10074" s="2173">
        <v>1.3</v>
      </c>
      <c r="J10074" s="17">
        <v>0.67781999999999998</v>
      </c>
      <c r="K10074" s="17">
        <v>3.9650259999999999</v>
      </c>
      <c r="L10074" s="2218">
        <v>478.32252299999993</v>
      </c>
      <c r="M10074" s="2175">
        <v>663.56160535586798</v>
      </c>
      <c r="N10074" s="2485">
        <v>345.98102103254956</v>
      </c>
      <c r="O10074" s="2200">
        <f>E10074*L10074</f>
        <v>249.39736349219996</v>
      </c>
      <c r="P10074" s="2144" t="s">
        <v>1462</v>
      </c>
      <c r="Q10074" s="2135" t="s">
        <v>2099</v>
      </c>
      <c r="R10074" s="2278">
        <v>1</v>
      </c>
      <c r="S10074" s="2118">
        <f>R10074*E10074</f>
        <v>0.52139999999999997</v>
      </c>
      <c r="T10074" s="2133">
        <v>410</v>
      </c>
    </row>
    <row r="10075" spans="1:20" hidden="1">
      <c r="A10075" s="2149"/>
      <c r="B10075" s="2231"/>
      <c r="C10075" s="2143"/>
      <c r="D10075" s="2149"/>
      <c r="E10075" s="2232"/>
      <c r="F10075" s="2241"/>
      <c r="G10075" s="17"/>
      <c r="H10075" s="17"/>
      <c r="I10075" s="2173"/>
      <c r="J10075" s="2235"/>
      <c r="K10075" s="2235"/>
      <c r="L10075" s="2235"/>
      <c r="M10075" s="2175">
        <v>0</v>
      </c>
      <c r="N10075" s="2237"/>
      <c r="O10075" s="2119"/>
      <c r="P10075" s="2136"/>
      <c r="Q10075" s="2125"/>
      <c r="R10075" s="2122"/>
      <c r="S10075" s="2120">
        <f>R10075*E10074</f>
        <v>0</v>
      </c>
      <c r="T10075" s="2238"/>
    </row>
    <row r="10076" spans="1:20" hidden="1">
      <c r="A10076" s="2149"/>
      <c r="B10076" s="2231"/>
      <c r="C10076" s="2143"/>
      <c r="D10076" s="2149"/>
      <c r="E10076" s="2232"/>
      <c r="F10076" s="2241"/>
      <c r="G10076" s="17"/>
      <c r="H10076" s="17"/>
      <c r="I10076" s="2173"/>
      <c r="J10076" s="2235"/>
      <c r="K10076" s="2235"/>
      <c r="L10076" s="2235"/>
      <c r="M10076" s="2175">
        <v>0</v>
      </c>
      <c r="N10076" s="2237"/>
      <c r="O10076" s="2119"/>
      <c r="P10076" s="2136"/>
      <c r="Q10076" s="2125"/>
      <c r="R10076" s="2122"/>
      <c r="S10076" s="2120">
        <f>R10076*E10074</f>
        <v>0</v>
      </c>
      <c r="T10076" s="2238"/>
    </row>
    <row r="10077" spans="1:20" hidden="1">
      <c r="A10077" s="2149"/>
      <c r="B10077" s="2231"/>
      <c r="C10077" s="2143"/>
      <c r="D10077" s="2149"/>
      <c r="E10077" s="2232"/>
      <c r="F10077" s="2241"/>
      <c r="G10077" s="17"/>
      <c r="H10077" s="17"/>
      <c r="I10077" s="2173"/>
      <c r="J10077" s="2235"/>
      <c r="K10077" s="2235"/>
      <c r="L10077" s="2235"/>
      <c r="M10077" s="2175">
        <v>0</v>
      </c>
      <c r="N10077" s="2237"/>
      <c r="O10077" s="2119"/>
      <c r="P10077" s="2136"/>
      <c r="Q10077" s="2125"/>
      <c r="R10077" s="2122"/>
      <c r="S10077" s="2120">
        <f>R10077*E10074</f>
        <v>0</v>
      </c>
      <c r="T10077" s="2238"/>
    </row>
    <row r="10078" spans="1:20" hidden="1">
      <c r="A10078" s="2149"/>
      <c r="B10078" s="2231"/>
      <c r="C10078" s="2143"/>
      <c r="D10078" s="2149"/>
      <c r="E10078" s="2232"/>
      <c r="F10078" s="2241"/>
      <c r="G10078" s="17"/>
      <c r="H10078" s="17"/>
      <c r="I10078" s="2173"/>
      <c r="J10078" s="2235"/>
      <c r="K10078" s="2235"/>
      <c r="L10078" s="2235"/>
      <c r="M10078" s="2175">
        <v>0</v>
      </c>
      <c r="N10078" s="2237"/>
      <c r="O10078" s="2119"/>
      <c r="P10078" s="2136"/>
      <c r="Q10078" s="2125"/>
      <c r="R10078" s="2122"/>
      <c r="S10078" s="2120">
        <f>R10078*E10074</f>
        <v>0</v>
      </c>
      <c r="T10078" s="2238"/>
    </row>
    <row r="10079" spans="1:20" hidden="1">
      <c r="A10079" s="2149"/>
      <c r="B10079" s="2231"/>
      <c r="C10079" s="2143"/>
      <c r="D10079" s="2149"/>
      <c r="E10079" s="2232"/>
      <c r="F10079" s="2241"/>
      <c r="G10079" s="17"/>
      <c r="H10079" s="17"/>
      <c r="I10079" s="2173"/>
      <c r="J10079" s="2235"/>
      <c r="K10079" s="2235"/>
      <c r="L10079" s="2235"/>
      <c r="M10079" s="2175">
        <v>0</v>
      </c>
      <c r="N10079" s="2237"/>
      <c r="O10079" s="2119"/>
      <c r="P10079" s="2136"/>
      <c r="Q10079" s="2125"/>
      <c r="R10079" s="2122"/>
      <c r="S10079" s="2120">
        <f>R10079*E10074</f>
        <v>0</v>
      </c>
      <c r="T10079" s="2238"/>
    </row>
    <row r="10080" spans="1:20" hidden="1">
      <c r="A10080" s="2149"/>
      <c r="B10080" s="2231"/>
      <c r="C10080" s="2143"/>
      <c r="D10080" s="2149"/>
      <c r="E10080" s="2232"/>
      <c r="F10080" s="2241"/>
      <c r="G10080" s="17"/>
      <c r="H10080" s="17"/>
      <c r="I10080" s="2173"/>
      <c r="J10080" s="2235"/>
      <c r="K10080" s="2235"/>
      <c r="L10080" s="2235"/>
      <c r="M10080" s="2175">
        <v>0</v>
      </c>
      <c r="N10080" s="2237"/>
      <c r="O10080" s="2119"/>
      <c r="P10080" s="2136"/>
      <c r="Q10080" s="2125"/>
      <c r="R10080" s="2122"/>
      <c r="S10080" s="2120">
        <f>R10080*E10074</f>
        <v>0</v>
      </c>
      <c r="T10080" s="2238"/>
    </row>
    <row r="10081" spans="1:20" hidden="1">
      <c r="A10081" s="2149"/>
      <c r="B10081" s="2231"/>
      <c r="C10081" s="2143"/>
      <c r="D10081" s="2149"/>
      <c r="E10081" s="2232"/>
      <c r="F10081" s="2241"/>
      <c r="G10081" s="17"/>
      <c r="H10081" s="17"/>
      <c r="I10081" s="2173"/>
      <c r="J10081" s="2235"/>
      <c r="K10081" s="2235"/>
      <c r="L10081" s="2235"/>
      <c r="M10081" s="2175">
        <v>0</v>
      </c>
      <c r="N10081" s="2237"/>
      <c r="O10081" s="2119"/>
      <c r="P10081" s="2136"/>
      <c r="Q10081" s="2125"/>
      <c r="R10081" s="2122"/>
      <c r="S10081" s="2120">
        <f>R10081*E10074</f>
        <v>0</v>
      </c>
      <c r="T10081" s="2238"/>
    </row>
    <row r="10082" spans="1:20" hidden="1">
      <c r="A10082" s="2149"/>
      <c r="B10082" s="2231"/>
      <c r="C10082" s="2143"/>
      <c r="D10082" s="2149"/>
      <c r="E10082" s="2232"/>
      <c r="F10082" s="2241"/>
      <c r="G10082" s="17"/>
      <c r="H10082" s="17"/>
      <c r="I10082" s="2173"/>
      <c r="J10082" s="2235"/>
      <c r="K10082" s="2235"/>
      <c r="L10082" s="2235"/>
      <c r="M10082" s="2175">
        <v>0</v>
      </c>
      <c r="N10082" s="2237"/>
      <c r="O10082" s="2128"/>
      <c r="P10082" s="2136"/>
      <c r="Q10082" s="2125"/>
      <c r="R10082" s="2122"/>
      <c r="S10082" s="2120">
        <f>R10082*E10074</f>
        <v>0</v>
      </c>
      <c r="T10082" s="2238"/>
    </row>
    <row r="10083" spans="1:20" ht="34.5" customHeight="1">
      <c r="A10083" s="2149">
        <f>A10074+1</f>
        <v>38</v>
      </c>
      <c r="B10083" s="2231" t="s">
        <v>2970</v>
      </c>
      <c r="C10083" s="2286" t="s">
        <v>1960</v>
      </c>
      <c r="D10083" s="2275" t="s">
        <v>2099</v>
      </c>
      <c r="E10083" s="2173">
        <v>1.4264000000000001</v>
      </c>
      <c r="F10083" s="2286">
        <v>6.64</v>
      </c>
      <c r="G10083" s="2286">
        <v>9.4712960000000006</v>
      </c>
      <c r="H10083" s="2286">
        <v>9.6356718659734266</v>
      </c>
      <c r="I10083" s="2173">
        <v>2.9999999999999997E-4</v>
      </c>
      <c r="J10083" s="2286">
        <v>4.2791999999999998E-4</v>
      </c>
      <c r="K10083" s="2286">
        <v>9.1500599999999989E-4</v>
      </c>
      <c r="L10083" s="2173">
        <v>7.4116658259000001</v>
      </c>
      <c r="M10083" s="2175">
        <v>22.0557869503719</v>
      </c>
      <c r="N10083" s="2175">
        <v>31.460374506010481</v>
      </c>
      <c r="O10083" s="2454">
        <f>E10083*L10083</f>
        <v>10.57200013406376</v>
      </c>
      <c r="P10083" s="2403" t="s">
        <v>1469</v>
      </c>
      <c r="Q10083" s="2403" t="s">
        <v>2994</v>
      </c>
      <c r="R10083" s="2403">
        <v>1.85</v>
      </c>
      <c r="S10083" s="2403">
        <f>R10083*E10083</f>
        <v>2.6388400000000005</v>
      </c>
      <c r="T10083" s="2403">
        <v>0.6</v>
      </c>
    </row>
    <row r="10084" spans="1:20" ht="24" hidden="1">
      <c r="A10084" s="2149"/>
      <c r="B10084" s="2173"/>
      <c r="C10084" s="2286"/>
      <c r="D10084" s="2275"/>
      <c r="E10084" s="2286"/>
      <c r="F10084" s="2286"/>
      <c r="G10084" s="2286"/>
      <c r="H10084" s="2286"/>
      <c r="I10084" s="2173"/>
      <c r="J10084" s="2286"/>
      <c r="K10084" s="2286"/>
      <c r="L10084" s="2173"/>
      <c r="M10084" s="2175">
        <v>0</v>
      </c>
      <c r="N10084" s="2281"/>
      <c r="O10084" s="2429"/>
      <c r="P10084" s="2334" t="s">
        <v>2883</v>
      </c>
      <c r="Q10084" s="2334" t="s">
        <v>2994</v>
      </c>
      <c r="R10084" s="2334">
        <v>4.9000000000000004</v>
      </c>
      <c r="S10084" s="2334">
        <f>R10084*E10083</f>
        <v>6.9893600000000013</v>
      </c>
      <c r="T10084" s="2334">
        <v>1.07</v>
      </c>
    </row>
    <row r="10085" spans="1:20" hidden="1">
      <c r="A10085" s="2149"/>
      <c r="B10085" s="2173"/>
      <c r="C10085" s="2173"/>
      <c r="D10085" s="2172"/>
      <c r="E10085" s="2173"/>
      <c r="F10085" s="2173"/>
      <c r="G10085" s="2235"/>
      <c r="H10085" s="2235"/>
      <c r="I10085" s="2173"/>
      <c r="J10085" s="2235"/>
      <c r="K10085" s="2235"/>
      <c r="L10085" s="2266"/>
      <c r="M10085" s="2175">
        <v>0</v>
      </c>
      <c r="N10085" s="2237"/>
      <c r="O10085" s="2128"/>
      <c r="P10085" s="2200"/>
      <c r="Q10085" s="2200"/>
      <c r="R10085" s="2200"/>
      <c r="S10085" s="2871">
        <f>R10085*E10083</f>
        <v>0</v>
      </c>
      <c r="T10085" s="2200"/>
    </row>
    <row r="10086" spans="1:20" hidden="1">
      <c r="A10086" s="2149"/>
      <c r="B10086" s="2173"/>
      <c r="C10086" s="2173"/>
      <c r="D10086" s="2172"/>
      <c r="E10086" s="2173"/>
      <c r="F10086" s="2173"/>
      <c r="G10086" s="2235"/>
      <c r="H10086" s="2235"/>
      <c r="I10086" s="2173"/>
      <c r="J10086" s="2235"/>
      <c r="K10086" s="2235"/>
      <c r="L10086" s="2266"/>
      <c r="M10086" s="2175">
        <v>0</v>
      </c>
      <c r="N10086" s="2237"/>
      <c r="O10086" s="2119"/>
      <c r="P10086" s="2200"/>
      <c r="Q10086" s="2200"/>
      <c r="R10086" s="2200"/>
      <c r="S10086" s="2870">
        <f>R10086*E10083</f>
        <v>0</v>
      </c>
      <c r="T10086" s="2200"/>
    </row>
    <row r="10087" spans="1:20" hidden="1">
      <c r="A10087" s="2149"/>
      <c r="B10087" s="2173"/>
      <c r="C10087" s="2173"/>
      <c r="D10087" s="2172"/>
      <c r="E10087" s="2173"/>
      <c r="F10087" s="2173"/>
      <c r="G10087" s="2235"/>
      <c r="H10087" s="2235"/>
      <c r="I10087" s="2173"/>
      <c r="J10087" s="2235"/>
      <c r="K10087" s="2235"/>
      <c r="L10087" s="2266"/>
      <c r="M10087" s="2175">
        <v>0</v>
      </c>
      <c r="N10087" s="2237"/>
      <c r="O10087" s="2119"/>
      <c r="P10087" s="2200"/>
      <c r="Q10087" s="2200"/>
      <c r="R10087" s="2200"/>
      <c r="S10087" s="2870">
        <f>R10087*E10083</f>
        <v>0</v>
      </c>
      <c r="T10087" s="2200"/>
    </row>
    <row r="10088" spans="1:20" hidden="1">
      <c r="A10088" s="2149"/>
      <c r="B10088" s="2173"/>
      <c r="C10088" s="2173"/>
      <c r="D10088" s="2172"/>
      <c r="E10088" s="2173"/>
      <c r="F10088" s="2173"/>
      <c r="G10088" s="2235"/>
      <c r="H10088" s="2235"/>
      <c r="I10088" s="2173"/>
      <c r="J10088" s="2235"/>
      <c r="K10088" s="2235"/>
      <c r="L10088" s="2266"/>
      <c r="M10088" s="2175">
        <v>0</v>
      </c>
      <c r="N10088" s="2237"/>
      <c r="O10088" s="2119"/>
      <c r="P10088" s="2200"/>
      <c r="Q10088" s="2200"/>
      <c r="R10088" s="2200"/>
      <c r="S10088" s="2870">
        <f>R10088*E10083</f>
        <v>0</v>
      </c>
      <c r="T10088" s="2200"/>
    </row>
    <row r="10089" spans="1:20" hidden="1">
      <c r="A10089" s="2149"/>
      <c r="B10089" s="2173"/>
      <c r="C10089" s="2173"/>
      <c r="D10089" s="2172"/>
      <c r="E10089" s="2173"/>
      <c r="F10089" s="2173"/>
      <c r="G10089" s="2235"/>
      <c r="H10089" s="2235"/>
      <c r="I10089" s="2173"/>
      <c r="J10089" s="2235"/>
      <c r="K10089" s="2235"/>
      <c r="L10089" s="2266"/>
      <c r="M10089" s="2175">
        <v>0</v>
      </c>
      <c r="N10089" s="2237"/>
      <c r="O10089" s="2119"/>
      <c r="P10089" s="2200"/>
      <c r="Q10089" s="2200"/>
      <c r="R10089" s="2200"/>
      <c r="S10089" s="2870">
        <f>R10089*E10083</f>
        <v>0</v>
      </c>
      <c r="T10089" s="2200"/>
    </row>
    <row r="10090" spans="1:20" hidden="1">
      <c r="A10090" s="2149"/>
      <c r="B10090" s="2173"/>
      <c r="C10090" s="2173"/>
      <c r="D10090" s="2172"/>
      <c r="E10090" s="2173"/>
      <c r="F10090" s="2173"/>
      <c r="G10090" s="2235"/>
      <c r="H10090" s="2235"/>
      <c r="I10090" s="2173"/>
      <c r="J10090" s="2235"/>
      <c r="K10090" s="2235"/>
      <c r="L10090" s="2266"/>
      <c r="M10090" s="2175">
        <v>0</v>
      </c>
      <c r="N10090" s="2237"/>
      <c r="O10090" s="2119"/>
      <c r="P10090" s="2200"/>
      <c r="Q10090" s="2200"/>
      <c r="R10090" s="2200"/>
      <c r="S10090" s="2870">
        <f>R10090*E10083</f>
        <v>0</v>
      </c>
      <c r="T10090" s="2200"/>
    </row>
    <row r="10091" spans="1:20" hidden="1">
      <c r="A10091" s="2149"/>
      <c r="B10091" s="2173"/>
      <c r="C10091" s="2173"/>
      <c r="D10091" s="2172"/>
      <c r="E10091" s="2173"/>
      <c r="F10091" s="2173"/>
      <c r="G10091" s="2235"/>
      <c r="H10091" s="2235"/>
      <c r="I10091" s="2173"/>
      <c r="J10091" s="2235"/>
      <c r="K10091" s="2235"/>
      <c r="L10091" s="2266"/>
      <c r="M10091" s="2175">
        <v>0</v>
      </c>
      <c r="N10091" s="2237"/>
      <c r="O10091" s="2128"/>
      <c r="P10091" s="2200"/>
      <c r="Q10091" s="2200"/>
      <c r="R10091" s="2200"/>
      <c r="S10091" s="2871">
        <f>R10091*E10083</f>
        <v>0</v>
      </c>
      <c r="T10091" s="2200"/>
    </row>
    <row r="10092" spans="1:20" ht="24">
      <c r="A10092" s="2149">
        <f>A10083+1</f>
        <v>39</v>
      </c>
      <c r="B10092" s="2173" t="s">
        <v>1470</v>
      </c>
      <c r="C10092" s="2143" t="s">
        <v>1961</v>
      </c>
      <c r="D10092" s="2149" t="s">
        <v>2093</v>
      </c>
      <c r="E10092" s="2232">
        <v>14.06</v>
      </c>
      <c r="F10092" s="2233">
        <v>3.52</v>
      </c>
      <c r="G10092" s="17">
        <v>49.491199999999999</v>
      </c>
      <c r="H10092" s="17">
        <v>5.1080670132871173</v>
      </c>
      <c r="I10092" s="2173">
        <v>1.1000000000000001</v>
      </c>
      <c r="J10092" s="17">
        <v>15.466000000000001</v>
      </c>
      <c r="K10092" s="17">
        <v>3.3550220000000004</v>
      </c>
      <c r="L10092" s="2285">
        <v>4.5265643639999995</v>
      </c>
      <c r="M10092" s="2175">
        <v>16.805066919518424</v>
      </c>
      <c r="N10092" s="2485">
        <v>236.27924088842906</v>
      </c>
      <c r="O10092" s="2200">
        <f>E10092*L10092</f>
        <v>63.643494957839998</v>
      </c>
      <c r="P10092" s="2309" t="s">
        <v>616</v>
      </c>
      <c r="Q10092" s="2200" t="s">
        <v>2093</v>
      </c>
      <c r="R10092" s="2115">
        <v>0.97</v>
      </c>
      <c r="S10092" s="2118">
        <f>R10092*E10092</f>
        <v>13.638199999999999</v>
      </c>
      <c r="T10092" s="1051">
        <v>4</v>
      </c>
    </row>
    <row r="10093" spans="1:20" hidden="1">
      <c r="A10093" s="2149"/>
      <c r="B10093" s="2231"/>
      <c r="C10093" s="2143"/>
      <c r="D10093" s="2149"/>
      <c r="E10093" s="2173"/>
      <c r="F10093" s="2240"/>
      <c r="G10093" s="17"/>
      <c r="H10093" s="17"/>
      <c r="I10093" s="2173"/>
      <c r="J10093" s="2235"/>
      <c r="K10093" s="2235"/>
      <c r="L10093" s="2235"/>
      <c r="M10093" s="2175">
        <v>0</v>
      </c>
      <c r="N10093" s="2237"/>
      <c r="O10093" s="2119"/>
      <c r="P10093" s="2120"/>
      <c r="Q10093" s="2125"/>
      <c r="R10093" s="2122"/>
      <c r="S10093" s="2120">
        <f>R10093*E10092</f>
        <v>0</v>
      </c>
      <c r="T10093" s="2421"/>
    </row>
    <row r="10094" spans="1:20" hidden="1">
      <c r="A10094" s="2149"/>
      <c r="B10094" s="2231"/>
      <c r="C10094" s="2143"/>
      <c r="D10094" s="2149"/>
      <c r="E10094" s="2173"/>
      <c r="F10094" s="2240"/>
      <c r="G10094" s="17"/>
      <c r="H10094" s="17"/>
      <c r="I10094" s="2173"/>
      <c r="J10094" s="2235"/>
      <c r="K10094" s="2235"/>
      <c r="L10094" s="2235"/>
      <c r="M10094" s="2175">
        <v>0</v>
      </c>
      <c r="N10094" s="2237"/>
      <c r="O10094" s="2119"/>
      <c r="P10094" s="2120"/>
      <c r="Q10094" s="2125"/>
      <c r="R10094" s="2122"/>
      <c r="S10094" s="2120">
        <f>R10094*E10092</f>
        <v>0</v>
      </c>
      <c r="T10094" s="2421"/>
    </row>
    <row r="10095" spans="1:20" hidden="1">
      <c r="A10095" s="2149"/>
      <c r="B10095" s="2231"/>
      <c r="C10095" s="2143"/>
      <c r="D10095" s="2149"/>
      <c r="E10095" s="2173"/>
      <c r="F10095" s="2240"/>
      <c r="G10095" s="17"/>
      <c r="H10095" s="17"/>
      <c r="I10095" s="2173"/>
      <c r="J10095" s="2235"/>
      <c r="K10095" s="2235"/>
      <c r="L10095" s="2235"/>
      <c r="M10095" s="2175">
        <v>0</v>
      </c>
      <c r="N10095" s="2237"/>
      <c r="O10095" s="2119"/>
      <c r="P10095" s="2120"/>
      <c r="Q10095" s="2125"/>
      <c r="R10095" s="2122"/>
      <c r="S10095" s="2120">
        <f>R10095*E10092</f>
        <v>0</v>
      </c>
      <c r="T10095" s="2421"/>
    </row>
    <row r="10096" spans="1:20" hidden="1">
      <c r="A10096" s="2149"/>
      <c r="B10096" s="2231"/>
      <c r="C10096" s="2143"/>
      <c r="D10096" s="2149"/>
      <c r="E10096" s="2173"/>
      <c r="F10096" s="2240"/>
      <c r="G10096" s="17"/>
      <c r="H10096" s="17"/>
      <c r="I10096" s="2173"/>
      <c r="J10096" s="2235"/>
      <c r="K10096" s="2235"/>
      <c r="L10096" s="2235"/>
      <c r="M10096" s="2175">
        <v>0</v>
      </c>
      <c r="N10096" s="2237"/>
      <c r="O10096" s="2119"/>
      <c r="P10096" s="2120"/>
      <c r="Q10096" s="2125"/>
      <c r="R10096" s="2122"/>
      <c r="S10096" s="2120">
        <f>R10096*E10092</f>
        <v>0</v>
      </c>
      <c r="T10096" s="2421"/>
    </row>
    <row r="10097" spans="1:20" hidden="1">
      <c r="A10097" s="2149"/>
      <c r="B10097" s="2231"/>
      <c r="C10097" s="2143"/>
      <c r="D10097" s="2149"/>
      <c r="E10097" s="2173"/>
      <c r="F10097" s="2240"/>
      <c r="G10097" s="17"/>
      <c r="H10097" s="17"/>
      <c r="I10097" s="2173"/>
      <c r="J10097" s="2235"/>
      <c r="K10097" s="2235"/>
      <c r="L10097" s="2235"/>
      <c r="M10097" s="2175">
        <v>0</v>
      </c>
      <c r="N10097" s="2237"/>
      <c r="O10097" s="2119"/>
      <c r="P10097" s="2120"/>
      <c r="Q10097" s="2125"/>
      <c r="R10097" s="2122"/>
      <c r="S10097" s="2120">
        <f>R10097*E10092</f>
        <v>0</v>
      </c>
      <c r="T10097" s="2421"/>
    </row>
    <row r="10098" spans="1:20" hidden="1">
      <c r="A10098" s="2149"/>
      <c r="B10098" s="2231"/>
      <c r="C10098" s="2143"/>
      <c r="D10098" s="2149"/>
      <c r="E10098" s="2173"/>
      <c r="F10098" s="2240"/>
      <c r="G10098" s="17"/>
      <c r="H10098" s="17"/>
      <c r="I10098" s="2173"/>
      <c r="J10098" s="2235"/>
      <c r="K10098" s="2235"/>
      <c r="L10098" s="2235"/>
      <c r="M10098" s="2175">
        <v>0</v>
      </c>
      <c r="N10098" s="2237"/>
      <c r="O10098" s="2119"/>
      <c r="P10098" s="2120"/>
      <c r="Q10098" s="2125"/>
      <c r="R10098" s="2122"/>
      <c r="S10098" s="2120">
        <f>R10098*E10092</f>
        <v>0</v>
      </c>
      <c r="T10098" s="2421"/>
    </row>
    <row r="10099" spans="1:20" hidden="1">
      <c r="A10099" s="2149"/>
      <c r="B10099" s="2231"/>
      <c r="C10099" s="2143"/>
      <c r="D10099" s="2149"/>
      <c r="E10099" s="2173"/>
      <c r="F10099" s="2240"/>
      <c r="G10099" s="17"/>
      <c r="H10099" s="17"/>
      <c r="I10099" s="2173"/>
      <c r="J10099" s="2235"/>
      <c r="K10099" s="2235"/>
      <c r="L10099" s="2235"/>
      <c r="M10099" s="2175">
        <v>0</v>
      </c>
      <c r="N10099" s="2237"/>
      <c r="O10099" s="2119"/>
      <c r="P10099" s="2120"/>
      <c r="Q10099" s="2125"/>
      <c r="R10099" s="2122"/>
      <c r="S10099" s="2120">
        <f>R10099*E10092</f>
        <v>0</v>
      </c>
      <c r="T10099" s="2421"/>
    </row>
    <row r="10100" spans="1:20" hidden="1">
      <c r="A10100" s="2149"/>
      <c r="B10100" s="2231"/>
      <c r="C10100" s="2143"/>
      <c r="D10100" s="2149"/>
      <c r="E10100" s="2173"/>
      <c r="F10100" s="2240"/>
      <c r="G10100" s="17"/>
      <c r="H10100" s="17"/>
      <c r="I10100" s="2173"/>
      <c r="J10100" s="2235"/>
      <c r="K10100" s="2235"/>
      <c r="L10100" s="2235"/>
      <c r="M10100" s="2175">
        <v>0</v>
      </c>
      <c r="N10100" s="2237"/>
      <c r="O10100" s="2119"/>
      <c r="P10100" s="2120"/>
      <c r="Q10100" s="2125"/>
      <c r="R10100" s="2122"/>
      <c r="S10100" s="2120">
        <f>R10100*E10092</f>
        <v>0</v>
      </c>
      <c r="T10100" s="2421"/>
    </row>
    <row r="10101" spans="1:20" ht="40.5" customHeight="1">
      <c r="A10101" s="2149">
        <f>A10092+1</f>
        <v>40</v>
      </c>
      <c r="B10101" s="2242" t="str">
        <f>IF(B10109&lt;&gt;0,"11-67                                               11-1        "&amp;"11-68                                                                  11-2                  ·="&amp;B10109+0,"11-67    11-1")</f>
        <v>11-67                                               11-1        11-68                                                                  11-2                  ·=14</v>
      </c>
      <c r="C10101" s="2145" t="s">
        <v>1962</v>
      </c>
      <c r="D10101" s="2242" t="s">
        <v>1834</v>
      </c>
      <c r="E10101" s="2232">
        <v>70.3</v>
      </c>
      <c r="F10101" s="2241">
        <v>0.55000000000000004</v>
      </c>
      <c r="G10101" s="2234">
        <v>38.664999999999999</v>
      </c>
      <c r="H10101" s="2234">
        <v>0.79813547082611214</v>
      </c>
      <c r="I10101" s="2173">
        <v>5.6599999999999998E-2</v>
      </c>
      <c r="J10101" s="2234">
        <v>3.9789799999999995</v>
      </c>
      <c r="K10101" s="2234">
        <v>0.17263113199999999</v>
      </c>
      <c r="L10101" s="2234">
        <v>3.5044707971699998</v>
      </c>
      <c r="M10101" s="2175">
        <v>5.7897360155250874</v>
      </c>
      <c r="N10101" s="2478">
        <v>407.0184418914136</v>
      </c>
      <c r="O10101" s="2200">
        <f>E10101*L10101</f>
        <v>246.36429704105097</v>
      </c>
      <c r="P10101" s="2403" t="s">
        <v>618</v>
      </c>
      <c r="Q10101" s="2117" t="s">
        <v>2093</v>
      </c>
      <c r="R10101" s="2133">
        <f>IF(B10109&lt;&gt;0,0.0306+0.0051*B10109,0.0306)</f>
        <v>0.10200000000000001</v>
      </c>
      <c r="S10101" s="2118">
        <f>R10101*E10101</f>
        <v>7.1706000000000003</v>
      </c>
      <c r="T10101" s="1051">
        <v>24.75</v>
      </c>
    </row>
    <row r="10102" spans="1:20" hidden="1">
      <c r="A10102" s="2149"/>
      <c r="B10102" s="2242"/>
      <c r="C10102" s="2145"/>
      <c r="D10102" s="2242"/>
      <c r="E10102" s="2173"/>
      <c r="F10102" s="2240"/>
      <c r="G10102" s="2234"/>
      <c r="H10102" s="2234"/>
      <c r="I10102" s="2173"/>
      <c r="J10102" s="2235"/>
      <c r="K10102" s="2235"/>
      <c r="L10102" s="2235"/>
      <c r="M10102" s="2175">
        <v>0</v>
      </c>
      <c r="N10102" s="2237"/>
      <c r="O10102" s="2119"/>
      <c r="P10102" s="2334" t="s">
        <v>639</v>
      </c>
      <c r="Q10102" s="2419" t="s">
        <v>2093</v>
      </c>
      <c r="R10102" s="2420">
        <v>2E-3</v>
      </c>
      <c r="S10102" s="2120">
        <f>R10102*E10101</f>
        <v>0.1406</v>
      </c>
      <c r="T10102" s="2421">
        <v>25.5</v>
      </c>
    </row>
    <row r="10103" spans="1:20" hidden="1">
      <c r="A10103" s="2149"/>
      <c r="B10103" s="2242"/>
      <c r="C10103" s="2145"/>
      <c r="D10103" s="2242"/>
      <c r="E10103" s="2173"/>
      <c r="F10103" s="2240"/>
      <c r="G10103" s="2234"/>
      <c r="H10103" s="2234"/>
      <c r="I10103" s="2173"/>
      <c r="J10103" s="2235"/>
      <c r="K10103" s="2235"/>
      <c r="L10103" s="2235"/>
      <c r="M10103" s="2175">
        <v>0</v>
      </c>
      <c r="N10103" s="2237"/>
      <c r="O10103" s="2119"/>
      <c r="P10103" s="2120" t="s">
        <v>787</v>
      </c>
      <c r="Q10103" s="2125" t="s">
        <v>1834</v>
      </c>
      <c r="R10103" s="2122">
        <v>1.02</v>
      </c>
      <c r="S10103" s="2120">
        <f>R10103*E10101</f>
        <v>71.706000000000003</v>
      </c>
      <c r="T10103" s="2421">
        <v>0.42</v>
      </c>
    </row>
    <row r="10104" spans="1:20" hidden="1">
      <c r="A10104" s="2149"/>
      <c r="B10104" s="2242"/>
      <c r="C10104" s="2145"/>
      <c r="D10104" s="2242"/>
      <c r="E10104" s="2173"/>
      <c r="F10104" s="2240"/>
      <c r="G10104" s="2234"/>
      <c r="H10104" s="2234"/>
      <c r="I10104" s="2173"/>
      <c r="J10104" s="2235"/>
      <c r="K10104" s="2235"/>
      <c r="L10104" s="2235"/>
      <c r="M10104" s="2175">
        <v>0</v>
      </c>
      <c r="N10104" s="2237"/>
      <c r="O10104" s="2119"/>
      <c r="P10104" s="2120"/>
      <c r="Q10104" s="2125"/>
      <c r="R10104" s="2125"/>
      <c r="S10104" s="2120">
        <f>R10104*E10101</f>
        <v>0</v>
      </c>
      <c r="T10104" s="2421"/>
    </row>
    <row r="10105" spans="1:20" hidden="1">
      <c r="A10105" s="2149"/>
      <c r="B10105" s="2242"/>
      <c r="C10105" s="2145"/>
      <c r="D10105" s="2242"/>
      <c r="E10105" s="2173"/>
      <c r="F10105" s="2240"/>
      <c r="G10105" s="2234"/>
      <c r="H10105" s="2234"/>
      <c r="I10105" s="2173"/>
      <c r="J10105" s="2235"/>
      <c r="K10105" s="2235"/>
      <c r="L10105" s="2235"/>
      <c r="M10105" s="2175">
        <v>0</v>
      </c>
      <c r="N10105" s="2237"/>
      <c r="O10105" s="2119"/>
      <c r="P10105" s="2120"/>
      <c r="Q10105" s="2125"/>
      <c r="R10105" s="2122"/>
      <c r="S10105" s="2120">
        <f>R10105*E10101</f>
        <v>0</v>
      </c>
      <c r="T10105" s="2421"/>
    </row>
    <row r="10106" spans="1:20" hidden="1">
      <c r="A10106" s="2149"/>
      <c r="B10106" s="2242"/>
      <c r="C10106" s="2145"/>
      <c r="D10106" s="2242"/>
      <c r="E10106" s="2173"/>
      <c r="F10106" s="2240"/>
      <c r="G10106" s="2234"/>
      <c r="H10106" s="2234"/>
      <c r="I10106" s="2173"/>
      <c r="J10106" s="2235"/>
      <c r="K10106" s="2235"/>
      <c r="L10106" s="2235"/>
      <c r="M10106" s="2175">
        <v>0</v>
      </c>
      <c r="N10106" s="2237"/>
      <c r="O10106" s="2119"/>
      <c r="P10106" s="2120"/>
      <c r="Q10106" s="2125"/>
      <c r="R10106" s="2122"/>
      <c r="S10106" s="2120">
        <f>R10106*E10101</f>
        <v>0</v>
      </c>
      <c r="T10106" s="2421"/>
    </row>
    <row r="10107" spans="1:20" hidden="1">
      <c r="A10107" s="2149"/>
      <c r="B10107" s="2242"/>
      <c r="C10107" s="2145"/>
      <c r="D10107" s="2242"/>
      <c r="E10107" s="2173"/>
      <c r="F10107" s="2240"/>
      <c r="G10107" s="2234"/>
      <c r="H10107" s="2234"/>
      <c r="I10107" s="2173"/>
      <c r="J10107" s="2235"/>
      <c r="K10107" s="2235"/>
      <c r="L10107" s="2235"/>
      <c r="M10107" s="2175">
        <v>0</v>
      </c>
      <c r="N10107" s="2237"/>
      <c r="O10107" s="2119"/>
      <c r="P10107" s="2120"/>
      <c r="Q10107" s="2125"/>
      <c r="R10107" s="2122"/>
      <c r="S10107" s="2120">
        <f>R10107*E10101</f>
        <v>0</v>
      </c>
      <c r="T10107" s="2421"/>
    </row>
    <row r="10108" spans="1:20" hidden="1">
      <c r="A10108" s="2149"/>
      <c r="B10108" s="2242"/>
      <c r="C10108" s="2145"/>
      <c r="D10108" s="2242"/>
      <c r="E10108" s="2173"/>
      <c r="F10108" s="2240"/>
      <c r="G10108" s="2234"/>
      <c r="H10108" s="2234"/>
      <c r="I10108" s="2173"/>
      <c r="J10108" s="2235"/>
      <c r="K10108" s="2235"/>
      <c r="L10108" s="2235"/>
      <c r="M10108" s="2175">
        <v>0</v>
      </c>
      <c r="N10108" s="2237"/>
      <c r="O10108" s="2119"/>
      <c r="P10108" s="2120"/>
      <c r="Q10108" s="2125"/>
      <c r="R10108" s="2122"/>
      <c r="S10108" s="2120">
        <f>R10108*E10101</f>
        <v>0</v>
      </c>
      <c r="T10108" s="2421"/>
    </row>
    <row r="10109" spans="1:20" hidden="1">
      <c r="A10109" s="2149"/>
      <c r="B10109" s="2173">
        <v>14</v>
      </c>
      <c r="C10109" s="2143"/>
      <c r="D10109" s="2242"/>
      <c r="E10109" s="2173"/>
      <c r="F10109" s="2240"/>
      <c r="G10109" s="2234"/>
      <c r="H10109" s="2234"/>
      <c r="I10109" s="2173"/>
      <c r="J10109" s="2235"/>
      <c r="K10109" s="2235"/>
      <c r="L10109" s="2235"/>
      <c r="M10109" s="2175">
        <v>0</v>
      </c>
      <c r="N10109" s="2237"/>
      <c r="O10109" s="2119"/>
      <c r="P10109" s="2120"/>
      <c r="Q10109" s="2125"/>
      <c r="R10109" s="2122"/>
      <c r="S10109" s="2120">
        <f>R10109*E10101</f>
        <v>0</v>
      </c>
      <c r="T10109" s="2421"/>
    </row>
    <row r="10110" spans="1:20" ht="22.5" customHeight="1">
      <c r="A10110" s="2149">
        <f>A10101+1</f>
        <v>41</v>
      </c>
      <c r="B10110" s="2242" t="str">
        <f>IF(B10118&lt;&gt;0, "11-47              " &amp;"      11-48                                   ·="&amp;B10118+0,"11-47                          3-5")</f>
        <v>11-47                    11-48                                   ·=1</v>
      </c>
      <c r="C10110" s="2143" t="s">
        <v>1963</v>
      </c>
      <c r="D10110" s="2275" t="s">
        <v>1838</v>
      </c>
      <c r="E10110" s="2263">
        <v>70.3</v>
      </c>
      <c r="F10110" s="2241">
        <v>0.3861</v>
      </c>
      <c r="G10110" s="2234">
        <v>27.14283</v>
      </c>
      <c r="H10110" s="2234">
        <v>0.5602911005199307</v>
      </c>
      <c r="I10110" s="2173">
        <v>4.24E-2</v>
      </c>
      <c r="J10110" s="2234">
        <v>2.9807199999999998</v>
      </c>
      <c r="K10110" s="2234">
        <v>0.12932084799999999</v>
      </c>
      <c r="L10110" s="2234">
        <v>0.60478633151999994</v>
      </c>
      <c r="M10110" s="2175">
        <v>1.6745981655380839</v>
      </c>
      <c r="N10110" s="2478">
        <v>117.72425103732729</v>
      </c>
      <c r="O10110" s="2200">
        <f>E10110*L10110</f>
        <v>42.516479105855993</v>
      </c>
      <c r="P10110" s="2403" t="s">
        <v>1471</v>
      </c>
      <c r="Q10110" s="2135" t="s">
        <v>2994</v>
      </c>
      <c r="R10110" s="2200">
        <v>3.6</v>
      </c>
      <c r="S10110" s="2118">
        <f>R10110*E10110</f>
        <v>253.07999999999998</v>
      </c>
      <c r="T10110" s="2200">
        <f>3600/25/1000</f>
        <v>0.14399999999999999</v>
      </c>
    </row>
    <row r="10111" spans="1:20" hidden="1">
      <c r="A10111" s="2149"/>
      <c r="B10111" s="2242"/>
      <c r="C10111" s="2143"/>
      <c r="D10111" s="2149"/>
      <c r="E10111" s="2173"/>
      <c r="F10111" s="2240"/>
      <c r="G10111" s="2234"/>
      <c r="H10111" s="2234"/>
      <c r="I10111" s="2173"/>
      <c r="J10111" s="2235"/>
      <c r="K10111" s="2235"/>
      <c r="L10111" s="2235"/>
      <c r="M10111" s="2175">
        <v>0</v>
      </c>
      <c r="N10111" s="2237"/>
      <c r="O10111" s="2119"/>
      <c r="P10111" s="2120"/>
      <c r="Q10111" s="2125"/>
      <c r="R10111" s="2122"/>
      <c r="S10111" s="2120">
        <f>R10111*E10110</f>
        <v>0</v>
      </c>
      <c r="T10111" s="2421"/>
    </row>
    <row r="10112" spans="1:20" hidden="1">
      <c r="A10112" s="2149"/>
      <c r="B10112" s="2242"/>
      <c r="C10112" s="2143"/>
      <c r="D10112" s="2149"/>
      <c r="E10112" s="2173"/>
      <c r="F10112" s="2240"/>
      <c r="G10112" s="2234"/>
      <c r="H10112" s="2234"/>
      <c r="I10112" s="2173"/>
      <c r="J10112" s="2235"/>
      <c r="K10112" s="2235"/>
      <c r="L10112" s="2235"/>
      <c r="M10112" s="2175">
        <v>0</v>
      </c>
      <c r="N10112" s="2237"/>
      <c r="O10112" s="2119"/>
      <c r="P10112" s="2120"/>
      <c r="Q10112" s="2125"/>
      <c r="R10112" s="2122"/>
      <c r="S10112" s="2120">
        <f>R10112*E10110</f>
        <v>0</v>
      </c>
      <c r="T10112" s="2421"/>
    </row>
    <row r="10113" spans="1:20" hidden="1">
      <c r="A10113" s="2149"/>
      <c r="B10113" s="2242"/>
      <c r="C10113" s="2143"/>
      <c r="D10113" s="2149"/>
      <c r="E10113" s="2173"/>
      <c r="F10113" s="2240"/>
      <c r="G10113" s="2234"/>
      <c r="H10113" s="2234"/>
      <c r="I10113" s="2173"/>
      <c r="J10113" s="2235"/>
      <c r="K10113" s="2235"/>
      <c r="L10113" s="2235"/>
      <c r="M10113" s="2175">
        <v>0</v>
      </c>
      <c r="N10113" s="2237"/>
      <c r="O10113" s="2119"/>
      <c r="P10113" s="2120"/>
      <c r="Q10113" s="2125"/>
      <c r="R10113" s="2122"/>
      <c r="S10113" s="2120">
        <f>R10113*E10110</f>
        <v>0</v>
      </c>
      <c r="T10113" s="2421"/>
    </row>
    <row r="10114" spans="1:20" hidden="1">
      <c r="A10114" s="2149"/>
      <c r="B10114" s="2242"/>
      <c r="C10114" s="2143"/>
      <c r="D10114" s="2149"/>
      <c r="E10114" s="2173"/>
      <c r="F10114" s="2240"/>
      <c r="G10114" s="2234"/>
      <c r="H10114" s="2234"/>
      <c r="I10114" s="2173"/>
      <c r="J10114" s="2235"/>
      <c r="K10114" s="2235"/>
      <c r="L10114" s="2235"/>
      <c r="M10114" s="2175">
        <v>0</v>
      </c>
      <c r="N10114" s="2237"/>
      <c r="O10114" s="2119"/>
      <c r="P10114" s="2120"/>
      <c r="Q10114" s="2125"/>
      <c r="R10114" s="2122"/>
      <c r="S10114" s="2120">
        <f>R10114*E10110</f>
        <v>0</v>
      </c>
      <c r="T10114" s="2421"/>
    </row>
    <row r="10115" spans="1:20" hidden="1">
      <c r="A10115" s="2149"/>
      <c r="B10115" s="2242"/>
      <c r="C10115" s="2143"/>
      <c r="D10115" s="2149"/>
      <c r="E10115" s="2173"/>
      <c r="F10115" s="2240"/>
      <c r="G10115" s="2234"/>
      <c r="H10115" s="2234"/>
      <c r="I10115" s="2173"/>
      <c r="J10115" s="2235"/>
      <c r="K10115" s="2235"/>
      <c r="L10115" s="2235"/>
      <c r="M10115" s="2175">
        <v>0</v>
      </c>
      <c r="N10115" s="2237"/>
      <c r="O10115" s="2119"/>
      <c r="P10115" s="2120"/>
      <c r="Q10115" s="2125"/>
      <c r="R10115" s="2122"/>
      <c r="S10115" s="2120">
        <f>R10115*E10110</f>
        <v>0</v>
      </c>
      <c r="T10115" s="2421"/>
    </row>
    <row r="10116" spans="1:20" hidden="1">
      <c r="A10116" s="2149"/>
      <c r="B10116" s="2242"/>
      <c r="C10116" s="2143"/>
      <c r="D10116" s="2149"/>
      <c r="E10116" s="2173"/>
      <c r="F10116" s="2240"/>
      <c r="G10116" s="2234"/>
      <c r="H10116" s="2234"/>
      <c r="I10116" s="2173"/>
      <c r="J10116" s="2235"/>
      <c r="K10116" s="2235"/>
      <c r="L10116" s="2235"/>
      <c r="M10116" s="2175">
        <v>0</v>
      </c>
      <c r="N10116" s="2237"/>
      <c r="O10116" s="2119"/>
      <c r="P10116" s="2120"/>
      <c r="Q10116" s="2125"/>
      <c r="R10116" s="2122"/>
      <c r="S10116" s="2120">
        <f>R10116*E10110</f>
        <v>0</v>
      </c>
      <c r="T10116" s="2421"/>
    </row>
    <row r="10117" spans="1:20" hidden="1">
      <c r="A10117" s="2149"/>
      <c r="B10117" s="2242"/>
      <c r="C10117" s="2143"/>
      <c r="D10117" s="2149"/>
      <c r="E10117" s="2173"/>
      <c r="F10117" s="2240"/>
      <c r="G10117" s="2234"/>
      <c r="H10117" s="2234"/>
      <c r="I10117" s="2173"/>
      <c r="J10117" s="2235"/>
      <c r="K10117" s="2235"/>
      <c r="L10117" s="2235"/>
      <c r="M10117" s="2175">
        <v>0</v>
      </c>
      <c r="N10117" s="2237"/>
      <c r="O10117" s="2119"/>
      <c r="P10117" s="2120"/>
      <c r="Q10117" s="2125"/>
      <c r="R10117" s="2122"/>
      <c r="S10117" s="2120">
        <f>R10117*E10110</f>
        <v>0</v>
      </c>
      <c r="T10117" s="2421"/>
    </row>
    <row r="10118" spans="1:20" hidden="1">
      <c r="A10118" s="2149"/>
      <c r="B10118" s="2173">
        <v>1</v>
      </c>
      <c r="C10118" s="2286"/>
      <c r="D10118" s="2149"/>
      <c r="E10118" s="2173"/>
      <c r="F10118" s="2277"/>
      <c r="G10118" s="2234"/>
      <c r="H10118" s="2234"/>
      <c r="I10118" s="2173"/>
      <c r="J10118" s="2235"/>
      <c r="K10118" s="2235"/>
      <c r="L10118" s="2235"/>
      <c r="M10118" s="2175">
        <v>0</v>
      </c>
      <c r="N10118" s="2237"/>
      <c r="O10118" s="2119"/>
      <c r="P10118" s="2120"/>
      <c r="Q10118" s="2125"/>
      <c r="R10118" s="2451"/>
      <c r="S10118" s="2120">
        <f>R10118*E10110</f>
        <v>0</v>
      </c>
      <c r="T10118" s="2421"/>
    </row>
    <row r="10119" spans="1:20" ht="23.25" customHeight="1">
      <c r="A10119" s="2149">
        <f>A10110+1</f>
        <v>42</v>
      </c>
      <c r="B10119" s="2242" t="s">
        <v>1472</v>
      </c>
      <c r="C10119" s="2145" t="s">
        <v>1964</v>
      </c>
      <c r="D10119" s="2275" t="s">
        <v>1838</v>
      </c>
      <c r="E10119" s="2263">
        <v>70.3</v>
      </c>
      <c r="F10119" s="2241">
        <v>0.19819999999999999</v>
      </c>
      <c r="G10119" s="17">
        <v>13.933459999999998</v>
      </c>
      <c r="H10119" s="17">
        <v>0.28761900057770073</v>
      </c>
      <c r="I10119" s="2173">
        <v>1.6399999999999998E-2</v>
      </c>
      <c r="J10119" s="17">
        <v>1.1529199999999997</v>
      </c>
      <c r="K10119" s="17">
        <v>5.0020327999999996E-2</v>
      </c>
      <c r="L10119" s="2285">
        <v>1.0620509971050001</v>
      </c>
      <c r="M10119" s="2175">
        <v>1.8108173410407711</v>
      </c>
      <c r="N10119" s="2485">
        <v>127.3004590751662</v>
      </c>
      <c r="O10119" s="2200">
        <f>E10119*L10119</f>
        <v>74.662185096481508</v>
      </c>
      <c r="P10119" s="2403" t="s">
        <v>622</v>
      </c>
      <c r="Q10119" s="2394" t="s">
        <v>2093</v>
      </c>
      <c r="R10119" s="2133">
        <f>IF(B10127&lt;&gt;0,0.0204+0.0051*B10127,0.0204)</f>
        <v>3.5700000000000003E-2</v>
      </c>
      <c r="S10119" s="2118">
        <f>R10119*E10119</f>
        <v>2.5097100000000001</v>
      </c>
      <c r="T10119" s="2200">
        <v>25.5</v>
      </c>
    </row>
    <row r="10120" spans="1:20" hidden="1">
      <c r="A10120" s="2149"/>
      <c r="B10120" s="2242"/>
      <c r="C10120" s="2145"/>
      <c r="D10120" s="2149"/>
      <c r="E10120" s="2173"/>
      <c r="F10120" s="2240"/>
      <c r="G10120" s="17"/>
      <c r="H10120" s="17"/>
      <c r="I10120" s="2173"/>
      <c r="J10120" s="2235"/>
      <c r="K10120" s="2235"/>
      <c r="L10120" s="2266"/>
      <c r="M10120" s="2175">
        <v>0</v>
      </c>
      <c r="N10120" s="2237"/>
      <c r="O10120" s="2119"/>
      <c r="P10120" s="2120"/>
      <c r="Q10120" s="2125"/>
      <c r="R10120" s="2122"/>
      <c r="S10120" s="2120">
        <f>R10120*E10119</f>
        <v>0</v>
      </c>
      <c r="T10120" s="2421"/>
    </row>
    <row r="10121" spans="1:20" hidden="1">
      <c r="A10121" s="2149"/>
      <c r="B10121" s="2242"/>
      <c r="C10121" s="2145"/>
      <c r="D10121" s="2149"/>
      <c r="E10121" s="2173"/>
      <c r="F10121" s="2240"/>
      <c r="G10121" s="17"/>
      <c r="H10121" s="17"/>
      <c r="I10121" s="2173"/>
      <c r="J10121" s="2235"/>
      <c r="K10121" s="2235"/>
      <c r="L10121" s="2266"/>
      <c r="M10121" s="2175">
        <v>0</v>
      </c>
      <c r="N10121" s="2237"/>
      <c r="O10121" s="2119"/>
      <c r="P10121" s="2120"/>
      <c r="Q10121" s="2125"/>
      <c r="R10121" s="2122"/>
      <c r="S10121" s="2120">
        <f>R10121*E10119</f>
        <v>0</v>
      </c>
      <c r="T10121" s="2421"/>
    </row>
    <row r="10122" spans="1:20" hidden="1">
      <c r="A10122" s="2149"/>
      <c r="B10122" s="2242"/>
      <c r="C10122" s="2145"/>
      <c r="D10122" s="2149"/>
      <c r="E10122" s="2173"/>
      <c r="F10122" s="2240"/>
      <c r="G10122" s="17"/>
      <c r="H10122" s="17"/>
      <c r="I10122" s="2173"/>
      <c r="J10122" s="2235"/>
      <c r="K10122" s="2235"/>
      <c r="L10122" s="2266"/>
      <c r="M10122" s="2175">
        <v>0</v>
      </c>
      <c r="N10122" s="2237"/>
      <c r="O10122" s="2119"/>
      <c r="P10122" s="2120"/>
      <c r="Q10122" s="2125"/>
      <c r="R10122" s="2122"/>
      <c r="S10122" s="2120">
        <f>R10122*E10119</f>
        <v>0</v>
      </c>
      <c r="T10122" s="2421"/>
    </row>
    <row r="10123" spans="1:20" hidden="1">
      <c r="A10123" s="2149"/>
      <c r="B10123" s="2242"/>
      <c r="C10123" s="2145"/>
      <c r="D10123" s="2149"/>
      <c r="E10123" s="2173"/>
      <c r="F10123" s="2240"/>
      <c r="G10123" s="17"/>
      <c r="H10123" s="17"/>
      <c r="I10123" s="2173"/>
      <c r="J10123" s="2235"/>
      <c r="K10123" s="2235"/>
      <c r="L10123" s="2266"/>
      <c r="M10123" s="2175">
        <v>0</v>
      </c>
      <c r="N10123" s="2237"/>
      <c r="O10123" s="2119"/>
      <c r="P10123" s="2120"/>
      <c r="Q10123" s="2125"/>
      <c r="R10123" s="2122"/>
      <c r="S10123" s="2120">
        <f>R10123*E10119</f>
        <v>0</v>
      </c>
      <c r="T10123" s="2421"/>
    </row>
    <row r="10124" spans="1:20" hidden="1">
      <c r="A10124" s="2149"/>
      <c r="B10124" s="2242"/>
      <c r="C10124" s="2145"/>
      <c r="D10124" s="2149"/>
      <c r="E10124" s="2173"/>
      <c r="F10124" s="2240"/>
      <c r="G10124" s="17"/>
      <c r="H10124" s="17"/>
      <c r="I10124" s="2173"/>
      <c r="J10124" s="2235"/>
      <c r="K10124" s="2235"/>
      <c r="L10124" s="2266"/>
      <c r="M10124" s="2175">
        <v>0</v>
      </c>
      <c r="N10124" s="2237"/>
      <c r="O10124" s="2119"/>
      <c r="P10124" s="2120"/>
      <c r="Q10124" s="2125"/>
      <c r="R10124" s="2122"/>
      <c r="S10124" s="2120">
        <f>R10124*E10119</f>
        <v>0</v>
      </c>
      <c r="T10124" s="2421"/>
    </row>
    <row r="10125" spans="1:20" hidden="1">
      <c r="A10125" s="2149"/>
      <c r="B10125" s="2242"/>
      <c r="C10125" s="2145"/>
      <c r="D10125" s="2149"/>
      <c r="E10125" s="2173"/>
      <c r="F10125" s="2240"/>
      <c r="G10125" s="17"/>
      <c r="H10125" s="17"/>
      <c r="I10125" s="2173"/>
      <c r="J10125" s="2235"/>
      <c r="K10125" s="2235"/>
      <c r="L10125" s="2266"/>
      <c r="M10125" s="2175">
        <v>0</v>
      </c>
      <c r="N10125" s="2237"/>
      <c r="O10125" s="2119"/>
      <c r="P10125" s="2120"/>
      <c r="Q10125" s="2125"/>
      <c r="R10125" s="2122"/>
      <c r="S10125" s="2120">
        <f>R10125*E10119</f>
        <v>0</v>
      </c>
      <c r="T10125" s="2421"/>
    </row>
    <row r="10126" spans="1:20" hidden="1">
      <c r="A10126" s="2149"/>
      <c r="B10126" s="2242"/>
      <c r="C10126" s="2145"/>
      <c r="D10126" s="2149"/>
      <c r="E10126" s="2173"/>
      <c r="F10126" s="2240"/>
      <c r="G10126" s="17"/>
      <c r="H10126" s="17"/>
      <c r="I10126" s="2173"/>
      <c r="J10126" s="2235"/>
      <c r="K10126" s="2235"/>
      <c r="L10126" s="2266"/>
      <c r="M10126" s="2175">
        <v>0</v>
      </c>
      <c r="N10126" s="2237"/>
      <c r="O10126" s="2119"/>
      <c r="P10126" s="2120"/>
      <c r="Q10126" s="2125"/>
      <c r="R10126" s="2122"/>
      <c r="S10126" s="2120">
        <f>R10126*E10119</f>
        <v>0</v>
      </c>
      <c r="T10126" s="2421"/>
    </row>
    <row r="10127" spans="1:20" hidden="1">
      <c r="A10127" s="2149"/>
      <c r="B10127" s="2173">
        <v>3</v>
      </c>
      <c r="C10127" s="2286"/>
      <c r="D10127" s="2149"/>
      <c r="E10127" s="2173"/>
      <c r="F10127" s="2277"/>
      <c r="G10127" s="17"/>
      <c r="H10127" s="17"/>
      <c r="I10127" s="2173"/>
      <c r="J10127" s="2235"/>
      <c r="K10127" s="2235"/>
      <c r="L10127" s="2266"/>
      <c r="M10127" s="2175">
        <v>0</v>
      </c>
      <c r="N10127" s="2237"/>
      <c r="O10127" s="2119"/>
      <c r="P10127" s="2120"/>
      <c r="Q10127" s="2125"/>
      <c r="R10127" s="2451"/>
      <c r="S10127" s="2120">
        <f>R10127*E10119</f>
        <v>0</v>
      </c>
      <c r="T10127" s="2421"/>
    </row>
    <row r="10128" spans="1:20" ht="24">
      <c r="A10128" s="2149">
        <f>A10119+1</f>
        <v>43</v>
      </c>
      <c r="B10128" s="2173" t="s">
        <v>623</v>
      </c>
      <c r="C10128" s="2146" t="s">
        <v>1965</v>
      </c>
      <c r="D10128" s="2275" t="s">
        <v>1834</v>
      </c>
      <c r="E10128" s="2282">
        <v>70.3</v>
      </c>
      <c r="F10128" s="2277">
        <v>1.08</v>
      </c>
      <c r="G10128" s="17">
        <v>75.924000000000007</v>
      </c>
      <c r="H10128" s="17">
        <v>1.567247833622184</v>
      </c>
      <c r="I10128" s="2173">
        <v>0.05</v>
      </c>
      <c r="J10128" s="17">
        <v>3.5150000000000001</v>
      </c>
      <c r="K10128" s="17">
        <v>0.152501</v>
      </c>
      <c r="L10128" s="2285">
        <v>5.2141821568199997</v>
      </c>
      <c r="M10128" s="2175">
        <v>8.9706146057332141</v>
      </c>
      <c r="N10128" s="2485">
        <v>630.63420678304487</v>
      </c>
      <c r="O10128" s="2200">
        <f>E10128*L10128</f>
        <v>366.55700562444599</v>
      </c>
      <c r="P10128" s="2393" t="s">
        <v>1473</v>
      </c>
      <c r="Q10128" s="2394" t="s">
        <v>1834</v>
      </c>
      <c r="R10128" s="2395">
        <v>1.02</v>
      </c>
      <c r="S10128" s="2118">
        <f>R10128*E10128</f>
        <v>71.706000000000003</v>
      </c>
      <c r="T10128" s="2200">
        <v>3.72</v>
      </c>
    </row>
    <row r="10129" spans="1:20" hidden="1">
      <c r="A10129" s="2149"/>
      <c r="B10129" s="2275"/>
      <c r="C10129" s="2146"/>
      <c r="D10129" s="2275"/>
      <c r="E10129" s="2173"/>
      <c r="F10129" s="2277"/>
      <c r="G10129" s="17"/>
      <c r="H10129" s="17"/>
      <c r="I10129" s="2173"/>
      <c r="J10129" s="2235"/>
      <c r="K10129" s="2235"/>
      <c r="L10129" s="2266"/>
      <c r="M10129" s="2175">
        <v>0</v>
      </c>
      <c r="N10129" s="2237"/>
      <c r="O10129" s="2119"/>
      <c r="P10129" s="2334" t="s">
        <v>625</v>
      </c>
      <c r="Q10129" s="2419" t="s">
        <v>2994</v>
      </c>
      <c r="R10129" s="2337">
        <v>4.5</v>
      </c>
      <c r="S10129" s="2120">
        <f>R10129*E10128</f>
        <v>316.34999999999997</v>
      </c>
      <c r="T10129" s="2200">
        <v>0.15</v>
      </c>
    </row>
    <row r="10130" spans="1:20" hidden="1">
      <c r="A10130" s="2149"/>
      <c r="B10130" s="2275"/>
      <c r="C10130" s="2286"/>
      <c r="D10130" s="2275"/>
      <c r="E10130" s="2173"/>
      <c r="F10130" s="2277"/>
      <c r="G10130" s="17"/>
      <c r="H10130" s="17"/>
      <c r="I10130" s="2173"/>
      <c r="J10130" s="2235"/>
      <c r="K10130" s="2235"/>
      <c r="L10130" s="2266"/>
      <c r="M10130" s="2175">
        <v>0</v>
      </c>
      <c r="N10130" s="2237"/>
      <c r="O10130" s="2119"/>
      <c r="P10130" s="2334"/>
      <c r="Q10130" s="2356"/>
      <c r="R10130" s="2337"/>
      <c r="S10130" s="2120">
        <f>R10130*E10128</f>
        <v>0</v>
      </c>
      <c r="T10130" s="2200"/>
    </row>
    <row r="10131" spans="1:20" hidden="1">
      <c r="A10131" s="2149"/>
      <c r="B10131" s="2275"/>
      <c r="C10131" s="2286"/>
      <c r="D10131" s="2275"/>
      <c r="E10131" s="2173"/>
      <c r="F10131" s="2277"/>
      <c r="G10131" s="17"/>
      <c r="H10131" s="17"/>
      <c r="I10131" s="2173"/>
      <c r="J10131" s="2235"/>
      <c r="K10131" s="2235"/>
      <c r="L10131" s="2266"/>
      <c r="M10131" s="2175">
        <v>0</v>
      </c>
      <c r="N10131" s="2237"/>
      <c r="O10131" s="2119"/>
      <c r="P10131" s="2334"/>
      <c r="Q10131" s="2356"/>
      <c r="R10131" s="2337"/>
      <c r="S10131" s="2120">
        <f>R10131*E10128</f>
        <v>0</v>
      </c>
      <c r="T10131" s="2200"/>
    </row>
    <row r="10132" spans="1:20" hidden="1">
      <c r="A10132" s="2149"/>
      <c r="B10132" s="2275"/>
      <c r="C10132" s="2286"/>
      <c r="D10132" s="2275"/>
      <c r="E10132" s="2173"/>
      <c r="F10132" s="2277"/>
      <c r="G10132" s="17"/>
      <c r="H10132" s="17"/>
      <c r="I10132" s="2173"/>
      <c r="J10132" s="2235"/>
      <c r="K10132" s="2235"/>
      <c r="L10132" s="2266"/>
      <c r="M10132" s="2175">
        <v>0</v>
      </c>
      <c r="N10132" s="2237"/>
      <c r="O10132" s="2119"/>
      <c r="P10132" s="2334"/>
      <c r="Q10132" s="2356"/>
      <c r="R10132" s="2337"/>
      <c r="S10132" s="2120">
        <f>R10132*E10128</f>
        <v>0</v>
      </c>
      <c r="T10132" s="2200"/>
    </row>
    <row r="10133" spans="1:20" hidden="1">
      <c r="A10133" s="2149"/>
      <c r="B10133" s="2275"/>
      <c r="C10133" s="2286"/>
      <c r="D10133" s="2275"/>
      <c r="E10133" s="2173"/>
      <c r="F10133" s="2277"/>
      <c r="G10133" s="17"/>
      <c r="H10133" s="17"/>
      <c r="I10133" s="2173"/>
      <c r="J10133" s="2235"/>
      <c r="K10133" s="2235"/>
      <c r="L10133" s="2266"/>
      <c r="M10133" s="2175">
        <v>0</v>
      </c>
      <c r="N10133" s="2237"/>
      <c r="O10133" s="2119"/>
      <c r="P10133" s="2334"/>
      <c r="Q10133" s="2356"/>
      <c r="R10133" s="2337"/>
      <c r="S10133" s="2120">
        <f>R10133*E10128</f>
        <v>0</v>
      </c>
      <c r="T10133" s="2200"/>
    </row>
    <row r="10134" spans="1:20" hidden="1">
      <c r="A10134" s="2149"/>
      <c r="B10134" s="2275"/>
      <c r="C10134" s="2286"/>
      <c r="D10134" s="2275"/>
      <c r="E10134" s="2173"/>
      <c r="F10134" s="2277"/>
      <c r="G10134" s="17"/>
      <c r="H10134" s="17"/>
      <c r="I10134" s="2173"/>
      <c r="J10134" s="2235"/>
      <c r="K10134" s="2235"/>
      <c r="L10134" s="2266"/>
      <c r="M10134" s="2175">
        <v>0</v>
      </c>
      <c r="N10134" s="2237"/>
      <c r="O10134" s="2119"/>
      <c r="P10134" s="2334"/>
      <c r="Q10134" s="2356"/>
      <c r="R10134" s="2337"/>
      <c r="S10134" s="2120">
        <f>R10134*E10128</f>
        <v>0</v>
      </c>
      <c r="T10134" s="2200"/>
    </row>
    <row r="10135" spans="1:20" hidden="1">
      <c r="A10135" s="2149"/>
      <c r="B10135" s="2275"/>
      <c r="C10135" s="2286"/>
      <c r="D10135" s="2275"/>
      <c r="E10135" s="2173"/>
      <c r="F10135" s="2277"/>
      <c r="G10135" s="17"/>
      <c r="H10135" s="17"/>
      <c r="I10135" s="2173"/>
      <c r="J10135" s="2235"/>
      <c r="K10135" s="2235"/>
      <c r="L10135" s="2266"/>
      <c r="M10135" s="2175">
        <v>0</v>
      </c>
      <c r="N10135" s="2237"/>
      <c r="O10135" s="2119"/>
      <c r="P10135" s="2334"/>
      <c r="Q10135" s="2356"/>
      <c r="R10135" s="2337"/>
      <c r="S10135" s="2120">
        <f>R10135*E10128</f>
        <v>0</v>
      </c>
      <c r="T10135" s="2200"/>
    </row>
    <row r="10136" spans="1:20" hidden="1">
      <c r="A10136" s="2149"/>
      <c r="B10136" s="2275"/>
      <c r="C10136" s="2286"/>
      <c r="D10136" s="2275"/>
      <c r="E10136" s="2173"/>
      <c r="F10136" s="2277"/>
      <c r="G10136" s="17"/>
      <c r="H10136" s="17"/>
      <c r="I10136" s="2173"/>
      <c r="J10136" s="2235"/>
      <c r="K10136" s="2235"/>
      <c r="L10136" s="2266"/>
      <c r="M10136" s="2175">
        <v>0</v>
      </c>
      <c r="N10136" s="2237"/>
      <c r="O10136" s="2119"/>
      <c r="P10136" s="2334"/>
      <c r="Q10136" s="2356"/>
      <c r="R10136" s="2399"/>
      <c r="S10136" s="2120">
        <f>R10136*E10128</f>
        <v>0</v>
      </c>
      <c r="T10136" s="2200"/>
    </row>
    <row r="10137" spans="1:20" ht="25.5" customHeight="1">
      <c r="A10137" s="2149">
        <f>A10128+1</f>
        <v>44</v>
      </c>
      <c r="B10137" s="2267" t="s">
        <v>1474</v>
      </c>
      <c r="C10137" s="2286" t="s">
        <v>1966</v>
      </c>
      <c r="D10137" s="2264" t="s">
        <v>2890</v>
      </c>
      <c r="E10137" s="2173">
        <v>34.700000000000003</v>
      </c>
      <c r="F10137" s="2268">
        <v>0.40600000000000003</v>
      </c>
      <c r="G10137" s="17">
        <v>14.088200000000002</v>
      </c>
      <c r="H10137" s="17">
        <v>0.58916909300982101</v>
      </c>
      <c r="I10137" s="2173">
        <v>7.0599999999999996E-2</v>
      </c>
      <c r="J10137" s="17">
        <v>2.4498199999999999</v>
      </c>
      <c r="K10137" s="17">
        <v>0.21533141199999997</v>
      </c>
      <c r="L10137" s="2173">
        <v>0.37064395659060001</v>
      </c>
      <c r="M10137" s="2175">
        <v>1.5203162658541214</v>
      </c>
      <c r="N10137" s="2485">
        <v>52.754974425138016</v>
      </c>
      <c r="O10137" s="2200">
        <f>E10137*L10137</f>
        <v>12.861345293693821</v>
      </c>
      <c r="P10137" s="2393" t="s">
        <v>1475</v>
      </c>
      <c r="Q10137" s="2394" t="s">
        <v>1834</v>
      </c>
      <c r="R10137" s="2278">
        <f>0.157/15*7</f>
        <v>7.3266666666666674E-2</v>
      </c>
      <c r="S10137" s="2118">
        <f>R10137*E10137</f>
        <v>2.5423533333333337</v>
      </c>
      <c r="T10137" s="1681">
        <v>3.72</v>
      </c>
    </row>
    <row r="10138" spans="1:20" hidden="1">
      <c r="A10138" s="2149"/>
      <c r="B10138" s="2267"/>
      <c r="C10138" s="2286"/>
      <c r="D10138" s="2264"/>
      <c r="E10138" s="2173"/>
      <c r="F10138" s="2268"/>
      <c r="G10138" s="17"/>
      <c r="H10138" s="17"/>
      <c r="I10138" s="2173"/>
      <c r="J10138" s="2235"/>
      <c r="K10138" s="2235"/>
      <c r="L10138" s="2173"/>
      <c r="M10138" s="2175">
        <v>0</v>
      </c>
      <c r="N10138" s="2237"/>
      <c r="O10138" s="2119"/>
      <c r="P10138" s="2334" t="s">
        <v>625</v>
      </c>
      <c r="Q10138" s="2419" t="s">
        <v>2994</v>
      </c>
      <c r="R10138" s="2271">
        <f>0.07*4.3</f>
        <v>0.30099999999999999</v>
      </c>
      <c r="S10138" s="2120">
        <f>R10138*E10137</f>
        <v>10.444700000000001</v>
      </c>
      <c r="T10138" s="2353">
        <v>0.15</v>
      </c>
    </row>
    <row r="10139" spans="1:20" hidden="1">
      <c r="A10139" s="2149"/>
      <c r="B10139" s="2267"/>
      <c r="C10139" s="2286"/>
      <c r="D10139" s="2264"/>
      <c r="E10139" s="2173"/>
      <c r="F10139" s="2268"/>
      <c r="G10139" s="17"/>
      <c r="H10139" s="17"/>
      <c r="I10139" s="2173"/>
      <c r="J10139" s="2235"/>
      <c r="K10139" s="2235"/>
      <c r="L10139" s="2173"/>
      <c r="M10139" s="2175">
        <v>0</v>
      </c>
      <c r="N10139" s="2237"/>
      <c r="O10139" s="2119"/>
      <c r="P10139" s="2258"/>
      <c r="Q10139" s="2296"/>
      <c r="R10139" s="2271"/>
      <c r="S10139" s="2120">
        <f>R10139*E10137</f>
        <v>0</v>
      </c>
      <c r="T10139" s="2353"/>
    </row>
    <row r="10140" spans="1:20" hidden="1">
      <c r="A10140" s="2149"/>
      <c r="B10140" s="2267"/>
      <c r="C10140" s="2286"/>
      <c r="D10140" s="2264"/>
      <c r="E10140" s="2173"/>
      <c r="F10140" s="2268"/>
      <c r="G10140" s="17"/>
      <c r="H10140" s="17"/>
      <c r="I10140" s="2173"/>
      <c r="J10140" s="2235"/>
      <c r="K10140" s="2235"/>
      <c r="L10140" s="2173"/>
      <c r="M10140" s="2175">
        <v>0</v>
      </c>
      <c r="N10140" s="2237"/>
      <c r="O10140" s="2119"/>
      <c r="P10140" s="2258"/>
      <c r="Q10140" s="2296"/>
      <c r="R10140" s="2271"/>
      <c r="S10140" s="2120">
        <f>R10140*E10137</f>
        <v>0</v>
      </c>
      <c r="T10140" s="2353"/>
    </row>
    <row r="10141" spans="1:20" hidden="1">
      <c r="A10141" s="2149"/>
      <c r="B10141" s="2267"/>
      <c r="C10141" s="2286"/>
      <c r="D10141" s="2264"/>
      <c r="E10141" s="2173"/>
      <c r="F10141" s="2268"/>
      <c r="G10141" s="17"/>
      <c r="H10141" s="17"/>
      <c r="I10141" s="2173"/>
      <c r="J10141" s="2235"/>
      <c r="K10141" s="2235"/>
      <c r="L10141" s="2173"/>
      <c r="M10141" s="2175">
        <v>0</v>
      </c>
      <c r="N10141" s="2237"/>
      <c r="O10141" s="2119"/>
      <c r="P10141" s="2258"/>
      <c r="Q10141" s="2296"/>
      <c r="R10141" s="2271"/>
      <c r="S10141" s="2120">
        <f>R10141*E10137</f>
        <v>0</v>
      </c>
      <c r="T10141" s="2353"/>
    </row>
    <row r="10142" spans="1:20" hidden="1">
      <c r="A10142" s="2149"/>
      <c r="B10142" s="2267"/>
      <c r="C10142" s="2286"/>
      <c r="D10142" s="2264"/>
      <c r="E10142" s="2173"/>
      <c r="F10142" s="2268"/>
      <c r="G10142" s="17"/>
      <c r="H10142" s="17"/>
      <c r="I10142" s="2173"/>
      <c r="J10142" s="2235"/>
      <c r="K10142" s="2235"/>
      <c r="L10142" s="2173"/>
      <c r="M10142" s="2175">
        <v>0</v>
      </c>
      <c r="N10142" s="2237"/>
      <c r="O10142" s="2119"/>
      <c r="P10142" s="2258"/>
      <c r="Q10142" s="2296"/>
      <c r="R10142" s="2271"/>
      <c r="S10142" s="2120">
        <f>R10142*E10137</f>
        <v>0</v>
      </c>
      <c r="T10142" s="2353"/>
    </row>
    <row r="10143" spans="1:20" hidden="1">
      <c r="A10143" s="2149"/>
      <c r="B10143" s="2267"/>
      <c r="C10143" s="2286"/>
      <c r="D10143" s="2264"/>
      <c r="E10143" s="2173"/>
      <c r="F10143" s="2268"/>
      <c r="G10143" s="17"/>
      <c r="H10143" s="17"/>
      <c r="I10143" s="2173"/>
      <c r="J10143" s="2235"/>
      <c r="K10143" s="2235"/>
      <c r="L10143" s="2173"/>
      <c r="M10143" s="2175">
        <v>0</v>
      </c>
      <c r="N10143" s="2237"/>
      <c r="O10143" s="2119"/>
      <c r="P10143" s="2258"/>
      <c r="Q10143" s="2296"/>
      <c r="R10143" s="2271"/>
      <c r="S10143" s="2120">
        <f>R10143*E10137</f>
        <v>0</v>
      </c>
      <c r="T10143" s="2353"/>
    </row>
    <row r="10144" spans="1:20" hidden="1">
      <c r="A10144" s="2149"/>
      <c r="B10144" s="2267"/>
      <c r="C10144" s="2286"/>
      <c r="D10144" s="2264"/>
      <c r="E10144" s="2173"/>
      <c r="F10144" s="2268"/>
      <c r="G10144" s="17"/>
      <c r="H10144" s="17"/>
      <c r="I10144" s="2173"/>
      <c r="J10144" s="2235"/>
      <c r="K10144" s="2235"/>
      <c r="L10144" s="2173"/>
      <c r="M10144" s="2175">
        <v>0</v>
      </c>
      <c r="N10144" s="2237"/>
      <c r="O10144" s="2119"/>
      <c r="P10144" s="2258"/>
      <c r="Q10144" s="2296"/>
      <c r="R10144" s="2271"/>
      <c r="S10144" s="2120">
        <f>R10144*E10137</f>
        <v>0</v>
      </c>
      <c r="T10144" s="2353"/>
    </row>
    <row r="10145" spans="1:20" hidden="1">
      <c r="A10145" s="2149"/>
      <c r="B10145" s="2275"/>
      <c r="C10145" s="2286"/>
      <c r="D10145" s="2264"/>
      <c r="E10145" s="2173"/>
      <c r="F10145" s="2268"/>
      <c r="G10145" s="17"/>
      <c r="H10145" s="17"/>
      <c r="I10145" s="2173"/>
      <c r="J10145" s="2235"/>
      <c r="K10145" s="2235"/>
      <c r="L10145" s="2173"/>
      <c r="M10145" s="2175">
        <v>0</v>
      </c>
      <c r="N10145" s="2237"/>
      <c r="O10145" s="2119"/>
      <c r="P10145" s="2260"/>
      <c r="Q10145" s="2402"/>
      <c r="R10145" s="2345"/>
      <c r="S10145" s="2120">
        <f>R10145*E10137</f>
        <v>0</v>
      </c>
      <c r="T10145" s="2452"/>
    </row>
    <row r="10146" spans="1:20" ht="48">
      <c r="A10146" s="2172">
        <f>A10137+1</f>
        <v>45</v>
      </c>
      <c r="B10146" s="2231"/>
      <c r="C10146" s="2168" t="s">
        <v>2998</v>
      </c>
      <c r="D10146" s="2149" t="s">
        <v>1834</v>
      </c>
      <c r="E10146" s="2232">
        <v>4.4000000000000004</v>
      </c>
      <c r="F10146" s="2251"/>
      <c r="G10146" s="2301">
        <v>0</v>
      </c>
      <c r="H10146" s="2301">
        <v>0</v>
      </c>
      <c r="I10146" s="2173"/>
      <c r="J10146" s="2301">
        <v>0</v>
      </c>
      <c r="K10146" s="2232">
        <v>0</v>
      </c>
      <c r="L10146" s="2173">
        <v>38.75</v>
      </c>
      <c r="M10146" s="2175">
        <v>50.131926096656251</v>
      </c>
      <c r="N10146" s="2175">
        <v>220.58047482528752</v>
      </c>
      <c r="O10146" s="2200">
        <f>E10146*L10146</f>
        <v>170.5</v>
      </c>
      <c r="P10146" s="2144"/>
      <c r="Q10146" s="2373"/>
      <c r="R10146" s="2144"/>
      <c r="S10146" s="2144">
        <f>R10146*E10146</f>
        <v>0</v>
      </c>
      <c r="T10146" s="2116"/>
    </row>
    <row r="10147" spans="1:20" hidden="1">
      <c r="A10147" s="2149"/>
      <c r="B10147" s="2231"/>
      <c r="C10147" s="2143"/>
      <c r="D10147" s="2149"/>
      <c r="E10147" s="2173"/>
      <c r="F10147" s="2251"/>
      <c r="G10147" s="2145"/>
      <c r="H10147" s="2145"/>
      <c r="I10147" s="2173"/>
      <c r="J10147" s="2145"/>
      <c r="K10147" s="2173"/>
      <c r="L10147" s="2173"/>
      <c r="M10147" s="2175">
        <v>0</v>
      </c>
      <c r="N10147" s="2175"/>
      <c r="O10147" s="2374"/>
      <c r="P10147" s="2375"/>
      <c r="Q10147" s="2376"/>
      <c r="R10147" s="2375"/>
      <c r="S10147" s="2324">
        <f>R10147*E10146</f>
        <v>0</v>
      </c>
      <c r="T10147" s="2238"/>
    </row>
    <row r="10148" spans="1:20" hidden="1">
      <c r="A10148" s="2149"/>
      <c r="B10148" s="2231"/>
      <c r="C10148" s="2143"/>
      <c r="D10148" s="2149"/>
      <c r="E10148" s="2173"/>
      <c r="F10148" s="2251"/>
      <c r="G10148" s="2145"/>
      <c r="H10148" s="2145"/>
      <c r="I10148" s="2173"/>
      <c r="J10148" s="2145"/>
      <c r="K10148" s="2173"/>
      <c r="L10148" s="2173"/>
      <c r="M10148" s="2175">
        <v>0</v>
      </c>
      <c r="N10148" s="2175"/>
      <c r="O10148" s="2374"/>
      <c r="P10148" s="2375"/>
      <c r="Q10148" s="2376"/>
      <c r="R10148" s="2377"/>
      <c r="S10148" s="2324">
        <f>R10148*E10146</f>
        <v>0</v>
      </c>
      <c r="T10148" s="2238"/>
    </row>
    <row r="10149" spans="1:20" hidden="1">
      <c r="A10149" s="2149"/>
      <c r="B10149" s="2231"/>
      <c r="C10149" s="2143"/>
      <c r="D10149" s="2149"/>
      <c r="E10149" s="2173"/>
      <c r="F10149" s="2251"/>
      <c r="G10149" s="2145"/>
      <c r="H10149" s="2145"/>
      <c r="I10149" s="2173"/>
      <c r="J10149" s="2145"/>
      <c r="K10149" s="2173"/>
      <c r="L10149" s="2173"/>
      <c r="M10149" s="2175">
        <v>0</v>
      </c>
      <c r="N10149" s="2175"/>
      <c r="O10149" s="2374"/>
      <c r="P10149" s="2866"/>
      <c r="Q10149" s="2376"/>
      <c r="R10149" s="2375"/>
      <c r="S10149" s="2324">
        <f>R10149*E10146</f>
        <v>0</v>
      </c>
      <c r="T10149" s="2238"/>
    </row>
    <row r="10150" spans="1:20" hidden="1">
      <c r="A10150" s="2149"/>
      <c r="B10150" s="2231"/>
      <c r="C10150" s="2143"/>
      <c r="D10150" s="2149"/>
      <c r="E10150" s="2173"/>
      <c r="F10150" s="2251"/>
      <c r="G10150" s="2145"/>
      <c r="H10150" s="2145"/>
      <c r="I10150" s="2173"/>
      <c r="J10150" s="2145"/>
      <c r="K10150" s="2173"/>
      <c r="L10150" s="2173"/>
      <c r="M10150" s="2175">
        <v>0</v>
      </c>
      <c r="N10150" s="2175"/>
      <c r="O10150" s="2374"/>
      <c r="P10150" s="2375"/>
      <c r="Q10150" s="2376"/>
      <c r="R10150" s="2375"/>
      <c r="S10150" s="2324">
        <f>R10150*E10146</f>
        <v>0</v>
      </c>
      <c r="T10150" s="2200"/>
    </row>
    <row r="10151" spans="1:20" hidden="1">
      <c r="A10151" s="2149"/>
      <c r="B10151" s="2231"/>
      <c r="C10151" s="2143"/>
      <c r="D10151" s="2149"/>
      <c r="E10151" s="2173"/>
      <c r="F10151" s="2251"/>
      <c r="G10151" s="2145"/>
      <c r="H10151" s="2145"/>
      <c r="I10151" s="2173"/>
      <c r="J10151" s="2145"/>
      <c r="K10151" s="2173"/>
      <c r="L10151" s="2173"/>
      <c r="M10151" s="2175">
        <v>0</v>
      </c>
      <c r="N10151" s="2175"/>
      <c r="O10151" s="2374"/>
      <c r="P10151" s="2375"/>
      <c r="Q10151" s="2376"/>
      <c r="R10151" s="2375"/>
      <c r="S10151" s="2324">
        <f>R10151*E10146</f>
        <v>0</v>
      </c>
      <c r="T10151" s="2200"/>
    </row>
    <row r="10152" spans="1:20" hidden="1">
      <c r="A10152" s="2149"/>
      <c r="B10152" s="2231"/>
      <c r="C10152" s="2143"/>
      <c r="D10152" s="2149"/>
      <c r="E10152" s="2173"/>
      <c r="F10152" s="2251"/>
      <c r="G10152" s="2145"/>
      <c r="H10152" s="2145"/>
      <c r="I10152" s="2173"/>
      <c r="J10152" s="2145"/>
      <c r="K10152" s="2173"/>
      <c r="L10152" s="2173"/>
      <c r="M10152" s="2175">
        <v>0</v>
      </c>
      <c r="N10152" s="2175"/>
      <c r="O10152" s="2374"/>
      <c r="P10152" s="2375"/>
      <c r="Q10152" s="2376"/>
      <c r="R10152" s="2375"/>
      <c r="S10152" s="2324">
        <f>R10152*E10146</f>
        <v>0</v>
      </c>
      <c r="T10152" s="2200"/>
    </row>
    <row r="10153" spans="1:20" hidden="1">
      <c r="A10153" s="2149"/>
      <c r="B10153" s="2231"/>
      <c r="C10153" s="2143"/>
      <c r="D10153" s="2149"/>
      <c r="E10153" s="2173"/>
      <c r="F10153" s="2251"/>
      <c r="G10153" s="2145"/>
      <c r="H10153" s="2145"/>
      <c r="I10153" s="2173"/>
      <c r="J10153" s="2145"/>
      <c r="K10153" s="2173"/>
      <c r="L10153" s="2173"/>
      <c r="M10153" s="2175">
        <v>0</v>
      </c>
      <c r="N10153" s="2175"/>
      <c r="O10153" s="2374"/>
      <c r="P10153" s="2375"/>
      <c r="Q10153" s="2376"/>
      <c r="R10153" s="2375"/>
      <c r="S10153" s="2324">
        <f>R10153*E10146</f>
        <v>0</v>
      </c>
      <c r="T10153" s="2200"/>
    </row>
    <row r="10154" spans="1:20" hidden="1">
      <c r="A10154" s="2149"/>
      <c r="B10154" s="2231"/>
      <c r="C10154" s="2143"/>
      <c r="D10154" s="2149"/>
      <c r="E10154" s="2173"/>
      <c r="F10154" s="2251"/>
      <c r="G10154" s="2145"/>
      <c r="H10154" s="2145"/>
      <c r="I10154" s="2173"/>
      <c r="J10154" s="2145"/>
      <c r="K10154" s="2173"/>
      <c r="L10154" s="2173"/>
      <c r="M10154" s="2175">
        <v>0</v>
      </c>
      <c r="N10154" s="2175"/>
      <c r="O10154" s="2378"/>
      <c r="P10154" s="2380"/>
      <c r="Q10154" s="2379"/>
      <c r="R10154" s="2380"/>
      <c r="S10154" s="2339">
        <f>R10154*E10146</f>
        <v>0</v>
      </c>
      <c r="T10154" s="2200"/>
    </row>
    <row r="10155" spans="1:20" ht="24">
      <c r="A10155" s="2149">
        <f>A10146+1</f>
        <v>46</v>
      </c>
      <c r="B10155" s="2173"/>
      <c r="C10155" s="2146" t="s">
        <v>1967</v>
      </c>
      <c r="D10155" s="2275" t="s">
        <v>1834</v>
      </c>
      <c r="E10155" s="2282">
        <v>3.85</v>
      </c>
      <c r="F10155" s="2277">
        <v>0</v>
      </c>
      <c r="G10155" s="17">
        <v>0</v>
      </c>
      <c r="H10155" s="17">
        <v>0</v>
      </c>
      <c r="I10155" s="2173">
        <v>0</v>
      </c>
      <c r="J10155" s="17">
        <v>0</v>
      </c>
      <c r="K10155" s="17">
        <v>0</v>
      </c>
      <c r="L10155" s="2173">
        <v>45</v>
      </c>
      <c r="M10155" s="2175">
        <v>58.217720628374998</v>
      </c>
      <c r="N10155" s="2485">
        <v>224.13822441924376</v>
      </c>
      <c r="O10155" s="2200">
        <f>E10155*L10155</f>
        <v>173.25</v>
      </c>
      <c r="P10155" s="2393"/>
      <c r="Q10155" s="2394"/>
      <c r="R10155" s="2395"/>
      <c r="S10155" s="2118">
        <f>R10155*E10155</f>
        <v>0</v>
      </c>
      <c r="T10155" s="2200"/>
    </row>
    <row r="10156" spans="1:20" hidden="1">
      <c r="A10156" s="2149"/>
      <c r="B10156" s="2275"/>
      <c r="C10156" s="2146"/>
      <c r="D10156" s="2275"/>
      <c r="E10156" s="2282"/>
      <c r="F10156" s="2277"/>
      <c r="G10156" s="17"/>
      <c r="H10156" s="17"/>
      <c r="I10156" s="2173"/>
      <c r="J10156" s="2235"/>
      <c r="K10156" s="2235"/>
      <c r="L10156" s="2173"/>
      <c r="M10156" s="2175">
        <v>0</v>
      </c>
      <c r="N10156" s="2237"/>
      <c r="O10156" s="2119"/>
      <c r="P10156" s="2334"/>
      <c r="Q10156" s="2419"/>
      <c r="R10156" s="2337"/>
      <c r="S10156" s="2120">
        <f>R10156*E10155</f>
        <v>0</v>
      </c>
      <c r="T10156" s="2200"/>
    </row>
    <row r="10157" spans="1:20" hidden="1">
      <c r="A10157" s="2149"/>
      <c r="B10157" s="2275"/>
      <c r="C10157" s="2286"/>
      <c r="D10157" s="2275"/>
      <c r="E10157" s="2282"/>
      <c r="F10157" s="2277"/>
      <c r="G10157" s="17"/>
      <c r="H10157" s="17"/>
      <c r="I10157" s="2173"/>
      <c r="J10157" s="2235"/>
      <c r="K10157" s="2235"/>
      <c r="L10157" s="2173"/>
      <c r="M10157" s="2175">
        <v>0</v>
      </c>
      <c r="N10157" s="2237"/>
      <c r="O10157" s="2119"/>
      <c r="P10157" s="2334"/>
      <c r="Q10157" s="2356"/>
      <c r="R10157" s="2337"/>
      <c r="S10157" s="2120">
        <f>R10157*E10155</f>
        <v>0</v>
      </c>
      <c r="T10157" s="2200"/>
    </row>
    <row r="10158" spans="1:20" hidden="1">
      <c r="A10158" s="2149"/>
      <c r="B10158" s="2275"/>
      <c r="C10158" s="2286"/>
      <c r="D10158" s="2275"/>
      <c r="E10158" s="2282"/>
      <c r="F10158" s="2277"/>
      <c r="G10158" s="17"/>
      <c r="H10158" s="17"/>
      <c r="I10158" s="2173"/>
      <c r="J10158" s="2235"/>
      <c r="K10158" s="2235"/>
      <c r="L10158" s="2173"/>
      <c r="M10158" s="2175">
        <v>0</v>
      </c>
      <c r="N10158" s="2237"/>
      <c r="O10158" s="2119"/>
      <c r="P10158" s="2334"/>
      <c r="Q10158" s="2356"/>
      <c r="R10158" s="2337"/>
      <c r="S10158" s="2120">
        <f>R10158*E10155</f>
        <v>0</v>
      </c>
      <c r="T10158" s="2200"/>
    </row>
    <row r="10159" spans="1:20" hidden="1">
      <c r="A10159" s="2149"/>
      <c r="B10159" s="2275"/>
      <c r="C10159" s="2286"/>
      <c r="D10159" s="2275"/>
      <c r="E10159" s="2282"/>
      <c r="F10159" s="2277"/>
      <c r="G10159" s="17"/>
      <c r="H10159" s="17"/>
      <c r="I10159" s="2173"/>
      <c r="J10159" s="2235"/>
      <c r="K10159" s="2235"/>
      <c r="L10159" s="2173"/>
      <c r="M10159" s="2175">
        <v>0</v>
      </c>
      <c r="N10159" s="2237"/>
      <c r="O10159" s="2119"/>
      <c r="P10159" s="2334"/>
      <c r="Q10159" s="2356"/>
      <c r="R10159" s="2337"/>
      <c r="S10159" s="2120">
        <f>R10159*E10155</f>
        <v>0</v>
      </c>
      <c r="T10159" s="2200"/>
    </row>
    <row r="10160" spans="1:20" hidden="1">
      <c r="A10160" s="2149"/>
      <c r="B10160" s="2275"/>
      <c r="C10160" s="2286"/>
      <c r="D10160" s="2275"/>
      <c r="E10160" s="2282"/>
      <c r="F10160" s="2277"/>
      <c r="G10160" s="17"/>
      <c r="H10160" s="17"/>
      <c r="I10160" s="2173"/>
      <c r="J10160" s="2235"/>
      <c r="K10160" s="2235"/>
      <c r="L10160" s="2173"/>
      <c r="M10160" s="2175">
        <v>0</v>
      </c>
      <c r="N10160" s="2237"/>
      <c r="O10160" s="2119"/>
      <c r="P10160" s="2334"/>
      <c r="Q10160" s="2356"/>
      <c r="R10160" s="2337"/>
      <c r="S10160" s="2120">
        <f>R10160*E10155</f>
        <v>0</v>
      </c>
      <c r="T10160" s="2200"/>
    </row>
    <row r="10161" spans="1:20" hidden="1">
      <c r="A10161" s="2149"/>
      <c r="B10161" s="2275"/>
      <c r="C10161" s="2286"/>
      <c r="D10161" s="2275"/>
      <c r="E10161" s="2282"/>
      <c r="F10161" s="2277"/>
      <c r="G10161" s="17"/>
      <c r="H10161" s="17"/>
      <c r="I10161" s="2173"/>
      <c r="J10161" s="2235"/>
      <c r="K10161" s="2235"/>
      <c r="L10161" s="2173"/>
      <c r="M10161" s="2175">
        <v>0</v>
      </c>
      <c r="N10161" s="2237"/>
      <c r="O10161" s="2119"/>
      <c r="P10161" s="2334"/>
      <c r="Q10161" s="2356"/>
      <c r="R10161" s="2337"/>
      <c r="S10161" s="2120">
        <f>R10161*E10155</f>
        <v>0</v>
      </c>
      <c r="T10161" s="2200"/>
    </row>
    <row r="10162" spans="1:20" hidden="1">
      <c r="A10162" s="2149"/>
      <c r="B10162" s="2275"/>
      <c r="C10162" s="2286"/>
      <c r="D10162" s="2275"/>
      <c r="E10162" s="2282"/>
      <c r="F10162" s="2277"/>
      <c r="G10162" s="17"/>
      <c r="H10162" s="17"/>
      <c r="I10162" s="2173"/>
      <c r="J10162" s="2235"/>
      <c r="K10162" s="2235"/>
      <c r="L10162" s="2173"/>
      <c r="M10162" s="2175">
        <v>0</v>
      </c>
      <c r="N10162" s="2237"/>
      <c r="O10162" s="2119"/>
      <c r="P10162" s="2334"/>
      <c r="Q10162" s="2356"/>
      <c r="R10162" s="2337"/>
      <c r="S10162" s="2120">
        <f>R10162*E10155</f>
        <v>0</v>
      </c>
      <c r="T10162" s="2200"/>
    </row>
    <row r="10163" spans="1:20" hidden="1">
      <c r="A10163" s="2149"/>
      <c r="B10163" s="2275"/>
      <c r="C10163" s="2286"/>
      <c r="D10163" s="2275"/>
      <c r="E10163" s="2282"/>
      <c r="F10163" s="2277"/>
      <c r="G10163" s="17"/>
      <c r="H10163" s="17"/>
      <c r="I10163" s="2173"/>
      <c r="J10163" s="2235"/>
      <c r="K10163" s="2235"/>
      <c r="L10163" s="2173"/>
      <c r="M10163" s="2175">
        <v>0</v>
      </c>
      <c r="N10163" s="2237"/>
      <c r="O10163" s="2119"/>
      <c r="P10163" s="2334"/>
      <c r="Q10163" s="2356"/>
      <c r="R10163" s="2399"/>
      <c r="S10163" s="2120">
        <f>R10163*E10155</f>
        <v>0</v>
      </c>
      <c r="T10163" s="2200"/>
    </row>
    <row r="10164" spans="1:20" ht="24">
      <c r="A10164" s="2149">
        <f>A10155+1</f>
        <v>47</v>
      </c>
      <c r="B10164" s="2173"/>
      <c r="C10164" s="2146" t="s">
        <v>1968</v>
      </c>
      <c r="D10164" s="2275" t="s">
        <v>1834</v>
      </c>
      <c r="E10164" s="2282">
        <v>7.7</v>
      </c>
      <c r="F10164" s="2277">
        <v>0</v>
      </c>
      <c r="G10164" s="17">
        <v>0</v>
      </c>
      <c r="H10164" s="17">
        <v>0</v>
      </c>
      <c r="I10164" s="2173">
        <v>0</v>
      </c>
      <c r="J10164" s="17">
        <v>0</v>
      </c>
      <c r="K10164" s="17">
        <v>0</v>
      </c>
      <c r="L10164" s="2173">
        <v>36.67</v>
      </c>
      <c r="M10164" s="2175">
        <v>47.440973676500249</v>
      </c>
      <c r="N10164" s="2485">
        <v>365.29549730905194</v>
      </c>
      <c r="O10164" s="2200">
        <f>E10164*L10164</f>
        <v>282.35900000000004</v>
      </c>
      <c r="P10164" s="2393"/>
      <c r="Q10164" s="2394"/>
      <c r="R10164" s="2395"/>
      <c r="S10164" s="2118">
        <f>R10164*E10164</f>
        <v>0</v>
      </c>
      <c r="T10164" s="2200"/>
    </row>
    <row r="10165" spans="1:20" hidden="1">
      <c r="A10165" s="2149"/>
      <c r="B10165" s="2231"/>
      <c r="C10165" s="2143"/>
      <c r="D10165" s="2149"/>
      <c r="E10165" s="2173"/>
      <c r="F10165" s="2251"/>
      <c r="G10165" s="2145"/>
      <c r="H10165" s="2145"/>
      <c r="I10165" s="2173"/>
      <c r="J10165" s="2145"/>
      <c r="K10165" s="2173"/>
      <c r="L10165" s="2143"/>
      <c r="M10165" s="2175">
        <v>0</v>
      </c>
      <c r="N10165" s="2175"/>
      <c r="O10165" s="2374"/>
      <c r="P10165" s="2375"/>
      <c r="Q10165" s="2376"/>
      <c r="R10165" s="2375"/>
      <c r="S10165" s="2324">
        <f>R10165*E10164</f>
        <v>0</v>
      </c>
      <c r="T10165" s="2238"/>
    </row>
    <row r="10166" spans="1:20" hidden="1">
      <c r="A10166" s="2149"/>
      <c r="B10166" s="2231"/>
      <c r="C10166" s="2143"/>
      <c r="D10166" s="2149"/>
      <c r="E10166" s="2173"/>
      <c r="F10166" s="2251"/>
      <c r="G10166" s="2145"/>
      <c r="H10166" s="2145"/>
      <c r="I10166" s="2173"/>
      <c r="J10166" s="2145"/>
      <c r="K10166" s="2173"/>
      <c r="L10166" s="2143"/>
      <c r="M10166" s="2175">
        <v>0</v>
      </c>
      <c r="N10166" s="2175"/>
      <c r="O10166" s="2374"/>
      <c r="P10166" s="2375"/>
      <c r="Q10166" s="2376"/>
      <c r="R10166" s="2377"/>
      <c r="S10166" s="2324">
        <f>R10166*E10164</f>
        <v>0</v>
      </c>
      <c r="T10166" s="2238"/>
    </row>
    <row r="10167" spans="1:20" hidden="1">
      <c r="A10167" s="2149"/>
      <c r="B10167" s="2231"/>
      <c r="C10167" s="2143"/>
      <c r="D10167" s="2149"/>
      <c r="E10167" s="2173"/>
      <c r="F10167" s="2251"/>
      <c r="G10167" s="2145"/>
      <c r="H10167" s="2145"/>
      <c r="I10167" s="2173"/>
      <c r="J10167" s="2145"/>
      <c r="K10167" s="2173"/>
      <c r="L10167" s="2143"/>
      <c r="M10167" s="2175">
        <v>0</v>
      </c>
      <c r="N10167" s="2175"/>
      <c r="O10167" s="2374"/>
      <c r="P10167" s="2866"/>
      <c r="Q10167" s="2376"/>
      <c r="R10167" s="2375"/>
      <c r="S10167" s="2324">
        <f>R10167*E10164</f>
        <v>0</v>
      </c>
      <c r="T10167" s="2238"/>
    </row>
    <row r="10168" spans="1:20" hidden="1">
      <c r="A10168" s="2149"/>
      <c r="B10168" s="2231"/>
      <c r="C10168" s="2143"/>
      <c r="D10168" s="2149"/>
      <c r="E10168" s="2173"/>
      <c r="F10168" s="2251"/>
      <c r="G10168" s="2145"/>
      <c r="H10168" s="2145"/>
      <c r="I10168" s="2173"/>
      <c r="J10168" s="2145"/>
      <c r="K10168" s="2173"/>
      <c r="L10168" s="2143"/>
      <c r="M10168" s="2175">
        <v>0</v>
      </c>
      <c r="N10168" s="2175"/>
      <c r="O10168" s="2374"/>
      <c r="P10168" s="2375"/>
      <c r="Q10168" s="2376"/>
      <c r="R10168" s="2375"/>
      <c r="S10168" s="2324">
        <f>R10168*E10164</f>
        <v>0</v>
      </c>
      <c r="T10168" s="2200"/>
    </row>
    <row r="10169" spans="1:20" hidden="1">
      <c r="A10169" s="2149"/>
      <c r="B10169" s="2231"/>
      <c r="C10169" s="2143"/>
      <c r="D10169" s="2149"/>
      <c r="E10169" s="2173"/>
      <c r="F10169" s="2251"/>
      <c r="G10169" s="2145"/>
      <c r="H10169" s="2145"/>
      <c r="I10169" s="2173"/>
      <c r="J10169" s="2145"/>
      <c r="K10169" s="2173"/>
      <c r="L10169" s="2143"/>
      <c r="M10169" s="2175">
        <v>0</v>
      </c>
      <c r="N10169" s="2175"/>
      <c r="O10169" s="2374"/>
      <c r="P10169" s="2375"/>
      <c r="Q10169" s="2376"/>
      <c r="R10169" s="2375"/>
      <c r="S10169" s="2324">
        <f>R10169*E10164</f>
        <v>0</v>
      </c>
      <c r="T10169" s="2200"/>
    </row>
    <row r="10170" spans="1:20" hidden="1">
      <c r="A10170" s="2149"/>
      <c r="B10170" s="2231"/>
      <c r="C10170" s="2143"/>
      <c r="D10170" s="2149"/>
      <c r="E10170" s="2173"/>
      <c r="F10170" s="2251"/>
      <c r="G10170" s="2145"/>
      <c r="H10170" s="2145"/>
      <c r="I10170" s="2173"/>
      <c r="J10170" s="2145"/>
      <c r="K10170" s="2173"/>
      <c r="L10170" s="2143"/>
      <c r="M10170" s="2175">
        <v>0</v>
      </c>
      <c r="N10170" s="2175"/>
      <c r="O10170" s="2374"/>
      <c r="P10170" s="2375"/>
      <c r="Q10170" s="2376"/>
      <c r="R10170" s="2375"/>
      <c r="S10170" s="2324">
        <f>R10170*E10164</f>
        <v>0</v>
      </c>
      <c r="T10170" s="2200"/>
    </row>
    <row r="10171" spans="1:20" hidden="1">
      <c r="A10171" s="2149"/>
      <c r="B10171" s="2231"/>
      <c r="C10171" s="2143"/>
      <c r="D10171" s="2149"/>
      <c r="E10171" s="2173"/>
      <c r="F10171" s="2251"/>
      <c r="G10171" s="2145"/>
      <c r="H10171" s="2145"/>
      <c r="I10171" s="2173"/>
      <c r="J10171" s="2145"/>
      <c r="K10171" s="2173"/>
      <c r="L10171" s="2143"/>
      <c r="M10171" s="2175">
        <v>0</v>
      </c>
      <c r="N10171" s="2175"/>
      <c r="O10171" s="2374"/>
      <c r="P10171" s="2375"/>
      <c r="Q10171" s="2376"/>
      <c r="R10171" s="2375"/>
      <c r="S10171" s="2324">
        <f>R10171*E10164</f>
        <v>0</v>
      </c>
      <c r="T10171" s="2200"/>
    </row>
    <row r="10172" spans="1:20" hidden="1">
      <c r="A10172" s="2149"/>
      <c r="B10172" s="2231"/>
      <c r="C10172" s="2143"/>
      <c r="D10172" s="2149"/>
      <c r="E10172" s="2173"/>
      <c r="F10172" s="2251"/>
      <c r="G10172" s="2145"/>
      <c r="H10172" s="2145"/>
      <c r="I10172" s="2173"/>
      <c r="J10172" s="2145"/>
      <c r="K10172" s="2173"/>
      <c r="L10172" s="2143"/>
      <c r="M10172" s="2175">
        <v>0</v>
      </c>
      <c r="N10172" s="2175"/>
      <c r="O10172" s="2378"/>
      <c r="P10172" s="2380"/>
      <c r="Q10172" s="2379"/>
      <c r="R10172" s="2380"/>
      <c r="S10172" s="2339">
        <f>R10172*E10164</f>
        <v>0</v>
      </c>
      <c r="T10172" s="2200"/>
    </row>
    <row r="10173" spans="1:20" ht="41.25" customHeight="1">
      <c r="A10173" s="2149">
        <f>A10164+1</f>
        <v>48</v>
      </c>
      <c r="B10173" s="2231" t="s">
        <v>1476</v>
      </c>
      <c r="C10173" s="2143" t="s">
        <v>1969</v>
      </c>
      <c r="D10173" s="2149" t="s">
        <v>2093</v>
      </c>
      <c r="E10173" s="2173">
        <v>6.2879999999999994</v>
      </c>
      <c r="F10173" s="2241">
        <v>2.54</v>
      </c>
      <c r="G10173" s="17">
        <v>15.971519999999998</v>
      </c>
      <c r="H10173" s="17">
        <v>3.685934719815136</v>
      </c>
      <c r="I10173" s="2173">
        <v>0.56000000000000005</v>
      </c>
      <c r="J10173" s="17">
        <v>3.52128</v>
      </c>
      <c r="K10173" s="17">
        <v>1.7080112000000001</v>
      </c>
      <c r="L10173" s="17">
        <v>27.068854896719998</v>
      </c>
      <c r="M10173" s="2175">
        <v>41.998005972258362</v>
      </c>
      <c r="N10173" s="2485">
        <v>264.08346155356054</v>
      </c>
      <c r="O10173" s="2200">
        <f>E10173*L10173</f>
        <v>170.20895959057532</v>
      </c>
      <c r="P10173" s="2133" t="s">
        <v>2971</v>
      </c>
      <c r="Q10173" s="2140" t="s">
        <v>2093</v>
      </c>
      <c r="R10173" s="2412">
        <v>1.04</v>
      </c>
      <c r="S10173" s="2118">
        <f>R10173*E10173</f>
        <v>6.5395199999999996</v>
      </c>
      <c r="T10173" s="2412">
        <v>22.31</v>
      </c>
    </row>
    <row r="10174" spans="1:20" hidden="1">
      <c r="A10174" s="2149"/>
      <c r="B10174" s="2231"/>
      <c r="C10174" s="2143"/>
      <c r="D10174" s="2149"/>
      <c r="E10174" s="2173"/>
      <c r="F10174" s="2251"/>
      <c r="G10174" s="17"/>
      <c r="H10174" s="17"/>
      <c r="I10174" s="2173"/>
      <c r="J10174" s="2235"/>
      <c r="K10174" s="2235"/>
      <c r="L10174" s="2235"/>
      <c r="M10174" s="2175">
        <v>0</v>
      </c>
      <c r="N10174" s="2237"/>
      <c r="O10174" s="2119"/>
      <c r="P10174" s="2392"/>
      <c r="Q10174" s="2287"/>
      <c r="R10174" s="2289"/>
      <c r="S10174" s="2120">
        <f>R10174*E10173</f>
        <v>0</v>
      </c>
      <c r="T10174" s="2200"/>
    </row>
    <row r="10175" spans="1:20" hidden="1">
      <c r="A10175" s="2149"/>
      <c r="B10175" s="2231"/>
      <c r="C10175" s="2143"/>
      <c r="D10175" s="2149"/>
      <c r="E10175" s="2173"/>
      <c r="F10175" s="2251"/>
      <c r="G10175" s="17"/>
      <c r="H10175" s="17"/>
      <c r="I10175" s="2173"/>
      <c r="J10175" s="2235"/>
      <c r="K10175" s="2235"/>
      <c r="L10175" s="2235"/>
      <c r="M10175" s="2175">
        <v>0</v>
      </c>
      <c r="N10175" s="2237"/>
      <c r="O10175" s="2119"/>
      <c r="P10175" s="2137"/>
      <c r="Q10175" s="2287"/>
      <c r="R10175" s="2289"/>
      <c r="S10175" s="2120">
        <f>R10175*E10173</f>
        <v>0</v>
      </c>
      <c r="T10175" s="2200"/>
    </row>
    <row r="10176" spans="1:20" hidden="1">
      <c r="A10176" s="2149"/>
      <c r="B10176" s="2231"/>
      <c r="C10176" s="2143"/>
      <c r="D10176" s="2149"/>
      <c r="E10176" s="2173"/>
      <c r="F10176" s="2251"/>
      <c r="G10176" s="17"/>
      <c r="H10176" s="17"/>
      <c r="I10176" s="2173"/>
      <c r="J10176" s="2235"/>
      <c r="K10176" s="2235"/>
      <c r="L10176" s="2235"/>
      <c r="M10176" s="2175">
        <v>0</v>
      </c>
      <c r="N10176" s="2237"/>
      <c r="O10176" s="2119"/>
      <c r="P10176" s="2137"/>
      <c r="Q10176" s="2287"/>
      <c r="R10176" s="2289"/>
      <c r="S10176" s="2120">
        <f>R10176*E10173</f>
        <v>0</v>
      </c>
      <c r="T10176" s="2200"/>
    </row>
    <row r="10177" spans="1:20" hidden="1">
      <c r="A10177" s="2149"/>
      <c r="B10177" s="2231"/>
      <c r="C10177" s="2143"/>
      <c r="D10177" s="2149"/>
      <c r="E10177" s="2173"/>
      <c r="F10177" s="2251"/>
      <c r="G10177" s="17"/>
      <c r="H10177" s="17"/>
      <c r="I10177" s="2173"/>
      <c r="J10177" s="2235"/>
      <c r="K10177" s="2235"/>
      <c r="L10177" s="2235"/>
      <c r="M10177" s="2175">
        <v>0</v>
      </c>
      <c r="N10177" s="2237"/>
      <c r="O10177" s="2119"/>
      <c r="P10177" s="2137"/>
      <c r="Q10177" s="2287"/>
      <c r="R10177" s="2289"/>
      <c r="S10177" s="2120">
        <f>R10177*E10173</f>
        <v>0</v>
      </c>
      <c r="T10177" s="2200"/>
    </row>
    <row r="10178" spans="1:20" hidden="1">
      <c r="A10178" s="2149"/>
      <c r="B10178" s="2231"/>
      <c r="C10178" s="2143"/>
      <c r="D10178" s="2149"/>
      <c r="E10178" s="2173"/>
      <c r="F10178" s="2251"/>
      <c r="G10178" s="17"/>
      <c r="H10178" s="17"/>
      <c r="I10178" s="2173"/>
      <c r="J10178" s="2235"/>
      <c r="K10178" s="2235"/>
      <c r="L10178" s="2235"/>
      <c r="M10178" s="2175">
        <v>0</v>
      </c>
      <c r="N10178" s="2237"/>
      <c r="O10178" s="2119"/>
      <c r="P10178" s="2137"/>
      <c r="Q10178" s="2287"/>
      <c r="R10178" s="2289"/>
      <c r="S10178" s="2120">
        <f>R10178*E10173</f>
        <v>0</v>
      </c>
      <c r="T10178" s="2200"/>
    </row>
    <row r="10179" spans="1:20" hidden="1">
      <c r="A10179" s="2149"/>
      <c r="B10179" s="2231"/>
      <c r="C10179" s="2143"/>
      <c r="D10179" s="2149"/>
      <c r="E10179" s="2173"/>
      <c r="F10179" s="2251"/>
      <c r="G10179" s="17"/>
      <c r="H10179" s="17"/>
      <c r="I10179" s="2173"/>
      <c r="J10179" s="2235"/>
      <c r="K10179" s="2235"/>
      <c r="L10179" s="2235"/>
      <c r="M10179" s="2175">
        <v>0</v>
      </c>
      <c r="N10179" s="2237"/>
      <c r="O10179" s="2119"/>
      <c r="P10179" s="2137"/>
      <c r="Q10179" s="2287"/>
      <c r="R10179" s="2289"/>
      <c r="S10179" s="2120">
        <f>R10179*E10173</f>
        <v>0</v>
      </c>
      <c r="T10179" s="2200"/>
    </row>
    <row r="10180" spans="1:20" hidden="1">
      <c r="A10180" s="2149"/>
      <c r="B10180" s="2231"/>
      <c r="C10180" s="2143"/>
      <c r="D10180" s="2149"/>
      <c r="E10180" s="2173"/>
      <c r="F10180" s="2251"/>
      <c r="G10180" s="17"/>
      <c r="H10180" s="17"/>
      <c r="I10180" s="2173"/>
      <c r="J10180" s="2235"/>
      <c r="K10180" s="2235"/>
      <c r="L10180" s="2235"/>
      <c r="M10180" s="2175">
        <v>0</v>
      </c>
      <c r="N10180" s="2237"/>
      <c r="O10180" s="2119"/>
      <c r="P10180" s="2137"/>
      <c r="Q10180" s="2287"/>
      <c r="R10180" s="2289"/>
      <c r="S10180" s="2120">
        <f>R10180*E10173</f>
        <v>0</v>
      </c>
      <c r="T10180" s="2200"/>
    </row>
    <row r="10181" spans="1:20" hidden="1">
      <c r="A10181" s="2149"/>
      <c r="B10181" s="2231"/>
      <c r="C10181" s="2143"/>
      <c r="D10181" s="2149"/>
      <c r="E10181" s="2173"/>
      <c r="F10181" s="2251"/>
      <c r="G10181" s="17"/>
      <c r="H10181" s="17"/>
      <c r="I10181" s="2173"/>
      <c r="J10181" s="2235"/>
      <c r="K10181" s="2235"/>
      <c r="L10181" s="2235"/>
      <c r="M10181" s="2175">
        <v>0</v>
      </c>
      <c r="N10181" s="2237"/>
      <c r="O10181" s="2119"/>
      <c r="P10181" s="2137"/>
      <c r="Q10181" s="2287"/>
      <c r="R10181" s="2289"/>
      <c r="S10181" s="2120">
        <f>R10181*E10173</f>
        <v>0</v>
      </c>
      <c r="T10181" s="2200"/>
    </row>
    <row r="10182" spans="1:20" ht="27" customHeight="1">
      <c r="A10182" s="2149">
        <f>A10173+1</f>
        <v>49</v>
      </c>
      <c r="B10182" s="2231" t="s">
        <v>1477</v>
      </c>
      <c r="C10182" s="2143" t="s">
        <v>1970</v>
      </c>
      <c r="D10182" s="2149" t="s">
        <v>1838</v>
      </c>
      <c r="E10182" s="2232">
        <v>78.599999999999994</v>
      </c>
      <c r="F10182" s="2241">
        <v>0.14649999999999999</v>
      </c>
      <c r="G10182" s="17">
        <v>11.514899999999999</v>
      </c>
      <c r="H10182" s="17">
        <v>0.21259426632004622</v>
      </c>
      <c r="I10182" s="2173">
        <v>9.9000000000000008E-3</v>
      </c>
      <c r="J10182" s="17">
        <v>0.77814000000000005</v>
      </c>
      <c r="K10182" s="17">
        <v>3.0195198000000003E-2</v>
      </c>
      <c r="L10182" s="2285">
        <v>0.62622334703249993</v>
      </c>
      <c r="M10182" s="2175">
        <v>1.1242654460844728</v>
      </c>
      <c r="N10182" s="2485">
        <v>88.367264062239556</v>
      </c>
      <c r="O10182" s="2200">
        <f>E10182*L10182</f>
        <v>49.221155076754492</v>
      </c>
      <c r="P10182" s="2422" t="s">
        <v>1478</v>
      </c>
      <c r="Q10182" s="2423" t="s">
        <v>2093</v>
      </c>
      <c r="R10182" s="2133">
        <f>IF(B10190&lt;&gt;0,0.0158+0.00105*B10190,0.0158)</f>
        <v>2.1049999999999999E-2</v>
      </c>
      <c r="S10182" s="2118">
        <f>R10182*E10182</f>
        <v>1.6545299999999998</v>
      </c>
      <c r="T10182" s="2412">
        <v>25.5</v>
      </c>
    </row>
    <row r="10183" spans="1:20" hidden="1">
      <c r="A10183" s="2149"/>
      <c r="B10183" s="2231"/>
      <c r="C10183" s="2143"/>
      <c r="D10183" s="2149"/>
      <c r="E10183" s="2173"/>
      <c r="F10183" s="2251"/>
      <c r="G10183" s="17"/>
      <c r="H10183" s="17"/>
      <c r="I10183" s="2173"/>
      <c r="J10183" s="2235"/>
      <c r="K10183" s="2235"/>
      <c r="L10183" s="2266"/>
      <c r="M10183" s="2175">
        <v>0</v>
      </c>
      <c r="N10183" s="2237"/>
      <c r="O10183" s="2119"/>
      <c r="P10183" s="2137"/>
      <c r="Q10183" s="2287"/>
      <c r="R10183" s="2289"/>
      <c r="S10183" s="2120">
        <f>R10183*E10182</f>
        <v>0</v>
      </c>
      <c r="T10183" s="2200"/>
    </row>
    <row r="10184" spans="1:20" hidden="1">
      <c r="A10184" s="2149"/>
      <c r="B10184" s="2231"/>
      <c r="C10184" s="2143"/>
      <c r="D10184" s="2149"/>
      <c r="E10184" s="2173"/>
      <c r="F10184" s="2251"/>
      <c r="G10184" s="17"/>
      <c r="H10184" s="17"/>
      <c r="I10184" s="2173"/>
      <c r="J10184" s="2235"/>
      <c r="K10184" s="2235"/>
      <c r="L10184" s="2266"/>
      <c r="M10184" s="2175">
        <v>0</v>
      </c>
      <c r="N10184" s="2237"/>
      <c r="O10184" s="2119"/>
      <c r="P10184" s="2137"/>
      <c r="Q10184" s="2287"/>
      <c r="R10184" s="2289"/>
      <c r="S10184" s="2120">
        <f>R10184*E10182</f>
        <v>0</v>
      </c>
      <c r="T10184" s="2200"/>
    </row>
    <row r="10185" spans="1:20" hidden="1">
      <c r="A10185" s="2149"/>
      <c r="B10185" s="2231"/>
      <c r="C10185" s="2143"/>
      <c r="D10185" s="2149"/>
      <c r="E10185" s="2173"/>
      <c r="F10185" s="2251"/>
      <c r="G10185" s="17"/>
      <c r="H10185" s="17"/>
      <c r="I10185" s="2173"/>
      <c r="J10185" s="2235"/>
      <c r="K10185" s="2235"/>
      <c r="L10185" s="2266"/>
      <c r="M10185" s="2175">
        <v>0</v>
      </c>
      <c r="N10185" s="2237"/>
      <c r="O10185" s="2119"/>
      <c r="P10185" s="2137"/>
      <c r="Q10185" s="2287"/>
      <c r="R10185" s="2289"/>
      <c r="S10185" s="2120">
        <f>R10185*E10182</f>
        <v>0</v>
      </c>
      <c r="T10185" s="2200"/>
    </row>
    <row r="10186" spans="1:20" hidden="1">
      <c r="A10186" s="2149"/>
      <c r="B10186" s="2231"/>
      <c r="C10186" s="2143"/>
      <c r="D10186" s="2149"/>
      <c r="E10186" s="2173"/>
      <c r="F10186" s="2251"/>
      <c r="G10186" s="17"/>
      <c r="H10186" s="17"/>
      <c r="I10186" s="2173"/>
      <c r="J10186" s="2235"/>
      <c r="K10186" s="2235"/>
      <c r="L10186" s="2266"/>
      <c r="M10186" s="2175">
        <v>0</v>
      </c>
      <c r="N10186" s="2237"/>
      <c r="O10186" s="2119"/>
      <c r="P10186" s="2137"/>
      <c r="Q10186" s="2287"/>
      <c r="R10186" s="2289"/>
      <c r="S10186" s="2120">
        <f>R10186*E10182</f>
        <v>0</v>
      </c>
      <c r="T10186" s="2200"/>
    </row>
    <row r="10187" spans="1:20" hidden="1">
      <c r="A10187" s="2149"/>
      <c r="B10187" s="2231"/>
      <c r="C10187" s="2143"/>
      <c r="D10187" s="2149"/>
      <c r="E10187" s="2173"/>
      <c r="F10187" s="2251"/>
      <c r="G10187" s="17"/>
      <c r="H10187" s="17"/>
      <c r="I10187" s="2173"/>
      <c r="J10187" s="2235"/>
      <c r="K10187" s="2235"/>
      <c r="L10187" s="2266"/>
      <c r="M10187" s="2175">
        <v>0</v>
      </c>
      <c r="N10187" s="2237"/>
      <c r="O10187" s="2119"/>
      <c r="P10187" s="2137"/>
      <c r="Q10187" s="2287"/>
      <c r="R10187" s="2289"/>
      <c r="S10187" s="2120">
        <f>R10187*E10182</f>
        <v>0</v>
      </c>
      <c r="T10187" s="2200"/>
    </row>
    <row r="10188" spans="1:20" hidden="1">
      <c r="A10188" s="2149"/>
      <c r="B10188" s="2231"/>
      <c r="C10188" s="2143"/>
      <c r="D10188" s="2149"/>
      <c r="E10188" s="2173"/>
      <c r="F10188" s="2251"/>
      <c r="G10188" s="17"/>
      <c r="H10188" s="17"/>
      <c r="I10188" s="2173"/>
      <c r="J10188" s="2235"/>
      <c r="K10188" s="2235"/>
      <c r="L10188" s="2266"/>
      <c r="M10188" s="2175">
        <v>0</v>
      </c>
      <c r="N10188" s="2237"/>
      <c r="O10188" s="2119"/>
      <c r="P10188" s="2137"/>
      <c r="Q10188" s="2287"/>
      <c r="R10188" s="2289"/>
      <c r="S10188" s="2120">
        <f>R10188*E10182</f>
        <v>0</v>
      </c>
      <c r="T10188" s="2200"/>
    </row>
    <row r="10189" spans="1:20" hidden="1">
      <c r="A10189" s="2149"/>
      <c r="B10189" s="2231"/>
      <c r="C10189" s="2143"/>
      <c r="D10189" s="2149"/>
      <c r="E10189" s="2173"/>
      <c r="F10189" s="2251"/>
      <c r="G10189" s="17"/>
      <c r="H10189" s="17"/>
      <c r="I10189" s="2173"/>
      <c r="J10189" s="2235"/>
      <c r="K10189" s="2235"/>
      <c r="L10189" s="2266"/>
      <c r="M10189" s="2175">
        <v>0</v>
      </c>
      <c r="N10189" s="2237"/>
      <c r="O10189" s="2119"/>
      <c r="P10189" s="2137"/>
      <c r="Q10189" s="2287"/>
      <c r="R10189" s="2289"/>
      <c r="S10189" s="2120">
        <f>R10189*E10182</f>
        <v>0</v>
      </c>
      <c r="T10189" s="2200"/>
    </row>
    <row r="10190" spans="1:20" hidden="1">
      <c r="A10190" s="2149"/>
      <c r="B10190" s="2173" t="s">
        <v>1479</v>
      </c>
      <c r="C10190" s="2143"/>
      <c r="D10190" s="2149"/>
      <c r="E10190" s="2173"/>
      <c r="F10190" s="2251"/>
      <c r="G10190" s="17"/>
      <c r="H10190" s="17"/>
      <c r="I10190" s="2173"/>
      <c r="J10190" s="2235"/>
      <c r="K10190" s="2235"/>
      <c r="L10190" s="2266"/>
      <c r="M10190" s="2175">
        <v>0</v>
      </c>
      <c r="N10190" s="2237"/>
      <c r="O10190" s="2119"/>
      <c r="P10190" s="2137"/>
      <c r="Q10190" s="2287"/>
      <c r="R10190" s="2289"/>
      <c r="S10190" s="2120">
        <f>R10190*E10182</f>
        <v>0</v>
      </c>
      <c r="T10190" s="2200"/>
    </row>
    <row r="10191" spans="1:20" ht="36">
      <c r="A10191" s="2149">
        <f>A10182+1</f>
        <v>50</v>
      </c>
      <c r="B10191" s="2231" t="s">
        <v>789</v>
      </c>
      <c r="C10191" s="2146" t="s">
        <v>1971</v>
      </c>
      <c r="D10191" s="2149" t="s">
        <v>1838</v>
      </c>
      <c r="E10191" s="2252">
        <v>78.599999999999994</v>
      </c>
      <c r="F10191" s="2268">
        <v>0.628</v>
      </c>
      <c r="G10191" s="2234">
        <v>49.360799999999998</v>
      </c>
      <c r="H10191" s="2262">
        <v>0.9113255921432698</v>
      </c>
      <c r="I10191" s="2173">
        <v>0.03</v>
      </c>
      <c r="J10191" s="2234">
        <v>2.3579999999999997</v>
      </c>
      <c r="K10191" s="2262">
        <v>9.1500600000000001E-2</v>
      </c>
      <c r="L10191" s="2285">
        <v>8.9597975039999991</v>
      </c>
      <c r="M10191" s="2175">
        <v>12.8889165126155</v>
      </c>
      <c r="N10191" s="2478">
        <v>1013.0688378915783</v>
      </c>
      <c r="O10191" s="2200">
        <f>E10191*L10191</f>
        <v>704.2400838143999</v>
      </c>
      <c r="P10191" s="2116" t="s">
        <v>803</v>
      </c>
      <c r="Q10191" s="2117" t="s">
        <v>1834</v>
      </c>
      <c r="R10191" s="2115">
        <v>1.3</v>
      </c>
      <c r="S10191" s="2118">
        <f>R10191*E10191</f>
        <v>102.17999999999999</v>
      </c>
      <c r="T10191" s="2412">
        <v>3.7</v>
      </c>
    </row>
    <row r="10192" spans="1:20" hidden="1">
      <c r="A10192" s="2149"/>
      <c r="B10192" s="2173"/>
      <c r="C10192" s="2145"/>
      <c r="D10192" s="2149"/>
      <c r="E10192" s="2232"/>
      <c r="F10192" s="2241"/>
      <c r="G10192" s="2234"/>
      <c r="H10192" s="2262"/>
      <c r="I10192" s="2173"/>
      <c r="J10192" s="2235"/>
      <c r="K10192" s="2266"/>
      <c r="L10192" s="2266"/>
      <c r="M10192" s="2175">
        <v>0</v>
      </c>
      <c r="N10192" s="2237"/>
      <c r="O10192" s="2119"/>
      <c r="P10192" s="2120" t="s">
        <v>2904</v>
      </c>
      <c r="Q10192" s="2121" t="s">
        <v>1834</v>
      </c>
      <c r="R10192" s="2122">
        <v>1.1000000000000001</v>
      </c>
      <c r="S10192" s="2348">
        <f>R10192*E10191</f>
        <v>86.46</v>
      </c>
      <c r="T10192" s="2238">
        <v>2.5</v>
      </c>
    </row>
    <row r="10193" spans="1:20" hidden="1">
      <c r="A10193" s="2149"/>
      <c r="B10193" s="2173"/>
      <c r="C10193" s="2145"/>
      <c r="D10193" s="2149"/>
      <c r="E10193" s="2232"/>
      <c r="F10193" s="2241"/>
      <c r="G10193" s="2234"/>
      <c r="H10193" s="2262"/>
      <c r="I10193" s="2173"/>
      <c r="J10193" s="2235"/>
      <c r="K10193" s="2266"/>
      <c r="L10193" s="2266"/>
      <c r="M10193" s="2175">
        <v>0</v>
      </c>
      <c r="N10193" s="2237"/>
      <c r="O10193" s="2119"/>
      <c r="P10193" s="2120" t="s">
        <v>804</v>
      </c>
      <c r="Q10193" s="2125" t="s">
        <v>2994</v>
      </c>
      <c r="R10193" s="2122">
        <v>0.2</v>
      </c>
      <c r="S10193" s="2348">
        <f>R10193*E10191</f>
        <v>15.719999999999999</v>
      </c>
      <c r="T10193" s="2238">
        <v>0.6</v>
      </c>
    </row>
    <row r="10194" spans="1:20" hidden="1">
      <c r="A10194" s="2149"/>
      <c r="B10194" s="2173"/>
      <c r="C10194" s="2145"/>
      <c r="D10194" s="2149"/>
      <c r="E10194" s="2232"/>
      <c r="F10194" s="2241"/>
      <c r="G10194" s="2234"/>
      <c r="H10194" s="2262"/>
      <c r="I10194" s="2173"/>
      <c r="J10194" s="2235"/>
      <c r="K10194" s="2266"/>
      <c r="L10194" s="2266"/>
      <c r="M10194" s="2175">
        <v>0</v>
      </c>
      <c r="N10194" s="2237"/>
      <c r="O10194" s="2128"/>
      <c r="P10194" s="2200"/>
      <c r="Q10194" s="2200"/>
      <c r="R10194" s="2200"/>
      <c r="S10194" s="2346">
        <f>R10194*E10191</f>
        <v>0</v>
      </c>
      <c r="T10194" s="2239"/>
    </row>
    <row r="10195" spans="1:20" hidden="1">
      <c r="A10195" s="2149"/>
      <c r="B10195" s="2231"/>
      <c r="C10195" s="2143"/>
      <c r="D10195" s="2149"/>
      <c r="E10195" s="2232"/>
      <c r="F10195" s="2241"/>
      <c r="G10195" s="2234"/>
      <c r="H10195" s="2262"/>
      <c r="I10195" s="2173"/>
      <c r="J10195" s="2235"/>
      <c r="K10195" s="2266"/>
      <c r="L10195" s="2266"/>
      <c r="M10195" s="2175">
        <v>0</v>
      </c>
      <c r="N10195" s="2237"/>
      <c r="O10195" s="2119"/>
      <c r="P10195" s="2136"/>
      <c r="Q10195" s="2138"/>
      <c r="R10195" s="2122">
        <v>0</v>
      </c>
      <c r="S10195" s="2348">
        <f>R10195*E10191</f>
        <v>0</v>
      </c>
      <c r="T10195" s="2238"/>
    </row>
    <row r="10196" spans="1:20" hidden="1">
      <c r="A10196" s="2149"/>
      <c r="B10196" s="2231"/>
      <c r="C10196" s="2143"/>
      <c r="D10196" s="2149"/>
      <c r="E10196" s="2232"/>
      <c r="F10196" s="2241"/>
      <c r="G10196" s="2234"/>
      <c r="H10196" s="2262"/>
      <c r="I10196" s="2173"/>
      <c r="J10196" s="2235"/>
      <c r="K10196" s="2266"/>
      <c r="L10196" s="2266"/>
      <c r="M10196" s="2175">
        <v>0</v>
      </c>
      <c r="N10196" s="2237"/>
      <c r="O10196" s="2119"/>
      <c r="P10196" s="2136"/>
      <c r="Q10196" s="2138"/>
      <c r="R10196" s="2122">
        <v>0</v>
      </c>
      <c r="S10196" s="2348">
        <f>R10196*E10191</f>
        <v>0</v>
      </c>
      <c r="T10196" s="2238"/>
    </row>
    <row r="10197" spans="1:20" hidden="1">
      <c r="A10197" s="2149"/>
      <c r="B10197" s="2231"/>
      <c r="C10197" s="2143"/>
      <c r="D10197" s="2149"/>
      <c r="E10197" s="2232"/>
      <c r="F10197" s="2241"/>
      <c r="G10197" s="2234"/>
      <c r="H10197" s="2262"/>
      <c r="I10197" s="2173"/>
      <c r="J10197" s="2235"/>
      <c r="K10197" s="2266"/>
      <c r="L10197" s="2266"/>
      <c r="M10197" s="2175">
        <v>0</v>
      </c>
      <c r="N10197" s="2237"/>
      <c r="O10197" s="2119"/>
      <c r="P10197" s="2136"/>
      <c r="Q10197" s="2138"/>
      <c r="R10197" s="2122">
        <v>0</v>
      </c>
      <c r="S10197" s="2348">
        <f>R10197*E10191</f>
        <v>0</v>
      </c>
      <c r="T10197" s="2238"/>
    </row>
    <row r="10198" spans="1:20" hidden="1">
      <c r="A10198" s="2149"/>
      <c r="B10198" s="2231"/>
      <c r="C10198" s="2143"/>
      <c r="D10198" s="2149"/>
      <c r="E10198" s="2232"/>
      <c r="F10198" s="2241"/>
      <c r="G10198" s="2234"/>
      <c r="H10198" s="2262"/>
      <c r="I10198" s="2173"/>
      <c r="J10198" s="2235"/>
      <c r="K10198" s="2266"/>
      <c r="L10198" s="2266"/>
      <c r="M10198" s="2175">
        <v>0</v>
      </c>
      <c r="N10198" s="2237"/>
      <c r="O10198" s="2119"/>
      <c r="P10198" s="2136"/>
      <c r="Q10198" s="2138"/>
      <c r="R10198" s="2122">
        <v>0</v>
      </c>
      <c r="S10198" s="2348">
        <f>R10198*E10191</f>
        <v>0</v>
      </c>
      <c r="T10198" s="2238"/>
    </row>
    <row r="10199" spans="1:20" hidden="1">
      <c r="A10199" s="2149"/>
      <c r="B10199" s="2231"/>
      <c r="C10199" s="2143"/>
      <c r="D10199" s="2149"/>
      <c r="E10199" s="2232"/>
      <c r="F10199" s="2241"/>
      <c r="G10199" s="2234"/>
      <c r="H10199" s="2262"/>
      <c r="I10199" s="2173"/>
      <c r="J10199" s="2235"/>
      <c r="K10199" s="2266"/>
      <c r="L10199" s="2266"/>
      <c r="M10199" s="2175">
        <v>0</v>
      </c>
      <c r="N10199" s="2237"/>
      <c r="O10199" s="2119"/>
      <c r="P10199" s="2136"/>
      <c r="Q10199" s="2138"/>
      <c r="R10199" s="2122"/>
      <c r="S10199" s="2348">
        <f>R10199*E10191</f>
        <v>0</v>
      </c>
      <c r="T10199" s="2238"/>
    </row>
    <row r="10200" spans="1:20" ht="36">
      <c r="A10200" s="2149">
        <f>A10191+1</f>
        <v>51</v>
      </c>
      <c r="B10200" s="2231" t="s">
        <v>789</v>
      </c>
      <c r="C10200" s="2145" t="s">
        <v>1972</v>
      </c>
      <c r="D10200" s="2149" t="s">
        <v>1838</v>
      </c>
      <c r="E10200" s="2252">
        <v>14.4</v>
      </c>
      <c r="F10200" s="2268">
        <v>0.628</v>
      </c>
      <c r="G10200" s="2234">
        <v>9.0432000000000006</v>
      </c>
      <c r="H10200" s="2262">
        <v>0.9113255921432698</v>
      </c>
      <c r="I10200" s="2173">
        <v>0.03</v>
      </c>
      <c r="J10200" s="2234">
        <v>0.432</v>
      </c>
      <c r="K10200" s="2262">
        <v>9.1500600000000001E-2</v>
      </c>
      <c r="L10200" s="2285">
        <v>8.9597975039999991</v>
      </c>
      <c r="M10200" s="2175">
        <v>12.8889165126155</v>
      </c>
      <c r="N10200" s="2478">
        <v>185.60039778166322</v>
      </c>
      <c r="O10200" s="2200">
        <f>E10200*L10200</f>
        <v>129.02108405759998</v>
      </c>
      <c r="P10200" s="2116" t="s">
        <v>803</v>
      </c>
      <c r="Q10200" s="2117" t="s">
        <v>1834</v>
      </c>
      <c r="R10200" s="2115">
        <v>1.3</v>
      </c>
      <c r="S10200" s="2118">
        <f>R10200*E10200</f>
        <v>18.720000000000002</v>
      </c>
      <c r="T10200" s="2412">
        <v>3.7</v>
      </c>
    </row>
    <row r="10201" spans="1:20" hidden="1">
      <c r="A10201" s="2149"/>
      <c r="B10201" s="2173"/>
      <c r="C10201" s="2145"/>
      <c r="D10201" s="2149"/>
      <c r="E10201" s="2232"/>
      <c r="F10201" s="2241"/>
      <c r="G10201" s="2234"/>
      <c r="H10201" s="2262"/>
      <c r="I10201" s="2173"/>
      <c r="J10201" s="2235"/>
      <c r="K10201" s="2266"/>
      <c r="L10201" s="2266"/>
      <c r="M10201" s="2175">
        <v>0</v>
      </c>
      <c r="N10201" s="2237"/>
      <c r="O10201" s="2119"/>
      <c r="P10201" s="2120" t="s">
        <v>2904</v>
      </c>
      <c r="Q10201" s="2121" t="s">
        <v>1834</v>
      </c>
      <c r="R10201" s="2122">
        <v>1.1000000000000001</v>
      </c>
      <c r="S10201" s="2348">
        <f>R10201*E10200</f>
        <v>15.840000000000002</v>
      </c>
      <c r="T10201" s="2238">
        <v>2.5</v>
      </c>
    </row>
    <row r="10202" spans="1:20" hidden="1">
      <c r="A10202" s="2149"/>
      <c r="B10202" s="2173"/>
      <c r="C10202" s="2145"/>
      <c r="D10202" s="2149"/>
      <c r="E10202" s="2232"/>
      <c r="F10202" s="2241"/>
      <c r="G10202" s="2234"/>
      <c r="H10202" s="2262"/>
      <c r="I10202" s="2173"/>
      <c r="J10202" s="2235"/>
      <c r="K10202" s="2266"/>
      <c r="L10202" s="2266"/>
      <c r="M10202" s="2175">
        <v>0</v>
      </c>
      <c r="N10202" s="2237"/>
      <c r="O10202" s="2119"/>
      <c r="P10202" s="2120" t="s">
        <v>804</v>
      </c>
      <c r="Q10202" s="2125" t="s">
        <v>2994</v>
      </c>
      <c r="R10202" s="2122">
        <v>0.2</v>
      </c>
      <c r="S10202" s="2348">
        <f>R10202*E10200</f>
        <v>2.8800000000000003</v>
      </c>
      <c r="T10202" s="2238">
        <v>0.6</v>
      </c>
    </row>
    <row r="10203" spans="1:20" hidden="1">
      <c r="A10203" s="2149"/>
      <c r="B10203" s="2173"/>
      <c r="C10203" s="2145"/>
      <c r="D10203" s="2149"/>
      <c r="E10203" s="2232"/>
      <c r="F10203" s="2241"/>
      <c r="G10203" s="2234"/>
      <c r="H10203" s="2262"/>
      <c r="I10203" s="2173"/>
      <c r="J10203" s="2235"/>
      <c r="K10203" s="2266"/>
      <c r="L10203" s="2266"/>
      <c r="M10203" s="2175">
        <v>0</v>
      </c>
      <c r="N10203" s="2237"/>
      <c r="O10203" s="2128"/>
      <c r="P10203" s="2200"/>
      <c r="Q10203" s="2200"/>
      <c r="R10203" s="2200"/>
      <c r="S10203" s="2346">
        <f>R10203*E10200</f>
        <v>0</v>
      </c>
      <c r="T10203" s="2239"/>
    </row>
    <row r="10204" spans="1:20" hidden="1">
      <c r="A10204" s="2149"/>
      <c r="B10204" s="2231"/>
      <c r="C10204" s="2143"/>
      <c r="D10204" s="2149"/>
      <c r="E10204" s="2232"/>
      <c r="F10204" s="2241"/>
      <c r="G10204" s="2234"/>
      <c r="H10204" s="2262"/>
      <c r="I10204" s="2173"/>
      <c r="J10204" s="2235"/>
      <c r="K10204" s="2266"/>
      <c r="L10204" s="2266"/>
      <c r="M10204" s="2175">
        <v>0</v>
      </c>
      <c r="N10204" s="2237"/>
      <c r="O10204" s="2119"/>
      <c r="P10204" s="2136"/>
      <c r="Q10204" s="2138"/>
      <c r="R10204" s="2122">
        <v>0</v>
      </c>
      <c r="S10204" s="2348">
        <f>R10204*E10200</f>
        <v>0</v>
      </c>
      <c r="T10204" s="2238"/>
    </row>
    <row r="10205" spans="1:20" hidden="1">
      <c r="A10205" s="2149"/>
      <c r="B10205" s="2231"/>
      <c r="C10205" s="2143"/>
      <c r="D10205" s="2149"/>
      <c r="E10205" s="2232"/>
      <c r="F10205" s="2241"/>
      <c r="G10205" s="2234"/>
      <c r="H10205" s="2262"/>
      <c r="I10205" s="2173"/>
      <c r="J10205" s="2235"/>
      <c r="K10205" s="2266"/>
      <c r="L10205" s="2266"/>
      <c r="M10205" s="2175">
        <v>0</v>
      </c>
      <c r="N10205" s="2237"/>
      <c r="O10205" s="2119"/>
      <c r="P10205" s="2136"/>
      <c r="Q10205" s="2138"/>
      <c r="R10205" s="2122">
        <v>0</v>
      </c>
      <c r="S10205" s="2348">
        <f>R10205*E10200</f>
        <v>0</v>
      </c>
      <c r="T10205" s="2238"/>
    </row>
    <row r="10206" spans="1:20" hidden="1">
      <c r="A10206" s="2149"/>
      <c r="B10206" s="2231"/>
      <c r="C10206" s="2143"/>
      <c r="D10206" s="2149"/>
      <c r="E10206" s="2232"/>
      <c r="F10206" s="2241"/>
      <c r="G10206" s="2234"/>
      <c r="H10206" s="2262"/>
      <c r="I10206" s="2173"/>
      <c r="J10206" s="2235"/>
      <c r="K10206" s="2266"/>
      <c r="L10206" s="2266"/>
      <c r="M10206" s="2175">
        <v>0</v>
      </c>
      <c r="N10206" s="2237"/>
      <c r="O10206" s="2119"/>
      <c r="P10206" s="2136"/>
      <c r="Q10206" s="2138"/>
      <c r="R10206" s="2122">
        <v>0</v>
      </c>
      <c r="S10206" s="2348">
        <f>R10206*E10200</f>
        <v>0</v>
      </c>
      <c r="T10206" s="2238"/>
    </row>
    <row r="10207" spans="1:20" hidden="1">
      <c r="A10207" s="2149"/>
      <c r="B10207" s="2231"/>
      <c r="C10207" s="2143"/>
      <c r="D10207" s="2149"/>
      <c r="E10207" s="2232"/>
      <c r="F10207" s="2241"/>
      <c r="G10207" s="2234"/>
      <c r="H10207" s="2262"/>
      <c r="I10207" s="2173"/>
      <c r="J10207" s="2235"/>
      <c r="K10207" s="2266"/>
      <c r="L10207" s="2266"/>
      <c r="M10207" s="2175">
        <v>0</v>
      </c>
      <c r="N10207" s="2237"/>
      <c r="O10207" s="2119"/>
      <c r="P10207" s="2136"/>
      <c r="Q10207" s="2138"/>
      <c r="R10207" s="2122">
        <v>0</v>
      </c>
      <c r="S10207" s="2348">
        <f>R10207*E10200</f>
        <v>0</v>
      </c>
      <c r="T10207" s="2238"/>
    </row>
    <row r="10208" spans="1:20" hidden="1">
      <c r="A10208" s="2149"/>
      <c r="B10208" s="2231"/>
      <c r="C10208" s="2143"/>
      <c r="D10208" s="2149"/>
      <c r="E10208" s="2232"/>
      <c r="F10208" s="2241"/>
      <c r="G10208" s="2234"/>
      <c r="H10208" s="2262"/>
      <c r="I10208" s="2173"/>
      <c r="J10208" s="2235"/>
      <c r="K10208" s="2266"/>
      <c r="L10208" s="2266"/>
      <c r="M10208" s="2175">
        <v>0</v>
      </c>
      <c r="N10208" s="2237"/>
      <c r="O10208" s="2119"/>
      <c r="P10208" s="2136"/>
      <c r="Q10208" s="2138"/>
      <c r="R10208" s="2122"/>
      <c r="S10208" s="2348">
        <f>R10208*E10200</f>
        <v>0</v>
      </c>
      <c r="T10208" s="2238"/>
    </row>
    <row r="10209" spans="1:20" ht="32.25" customHeight="1">
      <c r="A10209" s="2149">
        <f>A10200+1</f>
        <v>52</v>
      </c>
      <c r="B10209" s="2231" t="s">
        <v>790</v>
      </c>
      <c r="C10209" s="2143" t="s">
        <v>1973</v>
      </c>
      <c r="D10209" s="2149" t="s">
        <v>1838</v>
      </c>
      <c r="E10209" s="2173">
        <v>15.3</v>
      </c>
      <c r="F10209" s="2241">
        <v>0.83</v>
      </c>
      <c r="G10209" s="2234">
        <v>12.699</v>
      </c>
      <c r="H10209" s="2234">
        <v>1.2044589832466783</v>
      </c>
      <c r="I10209" s="2173">
        <v>4.1000000000000003E-3</v>
      </c>
      <c r="J10209" s="2234">
        <v>6.2730000000000008E-2</v>
      </c>
      <c r="K10209" s="2234">
        <v>1.2505082000000001E-2</v>
      </c>
      <c r="L10209" s="2234">
        <v>3.9539446091082797</v>
      </c>
      <c r="M10209" s="2175">
        <v>6.6897448132986197</v>
      </c>
      <c r="N10209" s="2478">
        <v>102.35309564346889</v>
      </c>
      <c r="O10209" s="2200">
        <f>E10209*L10209</f>
        <v>60.495352519356679</v>
      </c>
      <c r="P10209" s="2143" t="s">
        <v>1201</v>
      </c>
      <c r="Q10209" s="2300" t="s">
        <v>1834</v>
      </c>
      <c r="R10209" s="2251">
        <f>5.1/4.71</f>
        <v>1.0828025477707006</v>
      </c>
      <c r="S10209" s="2283">
        <f>R10209*E10209</f>
        <v>16.566878980891719</v>
      </c>
      <c r="T10209" s="2251">
        <v>3.13</v>
      </c>
    </row>
    <row r="10210" spans="1:20" hidden="1">
      <c r="A10210" s="2149"/>
      <c r="B10210" s="2231"/>
      <c r="C10210" s="2143"/>
      <c r="D10210" s="2149"/>
      <c r="E10210" s="2173"/>
      <c r="F10210" s="2251"/>
      <c r="G10210" s="2234"/>
      <c r="H10210" s="2234"/>
      <c r="I10210" s="2173"/>
      <c r="J10210" s="2235"/>
      <c r="K10210" s="2235"/>
      <c r="L10210" s="2235"/>
      <c r="M10210" s="2175">
        <v>0</v>
      </c>
      <c r="N10210" s="2237"/>
      <c r="O10210" s="2119"/>
      <c r="P10210" s="2392"/>
      <c r="Q10210" s="2287"/>
      <c r="R10210" s="2289"/>
      <c r="S10210" s="2120">
        <f>R10210*E10209</f>
        <v>0</v>
      </c>
      <c r="T10210" s="2200"/>
    </row>
    <row r="10211" spans="1:20" hidden="1">
      <c r="A10211" s="2149"/>
      <c r="B10211" s="2231"/>
      <c r="C10211" s="2143"/>
      <c r="D10211" s="2149"/>
      <c r="E10211" s="2173"/>
      <c r="F10211" s="2251"/>
      <c r="G10211" s="2234"/>
      <c r="H10211" s="2234"/>
      <c r="I10211" s="2173"/>
      <c r="J10211" s="2235"/>
      <c r="K10211" s="2235"/>
      <c r="L10211" s="2235"/>
      <c r="M10211" s="2175">
        <v>0</v>
      </c>
      <c r="N10211" s="2237"/>
      <c r="O10211" s="2119"/>
      <c r="P10211" s="2137"/>
      <c r="Q10211" s="2287"/>
      <c r="R10211" s="2289"/>
      <c r="S10211" s="2120">
        <f>R10211*E10209</f>
        <v>0</v>
      </c>
      <c r="T10211" s="2200"/>
    </row>
    <row r="10212" spans="1:20" hidden="1">
      <c r="A10212" s="2149"/>
      <c r="B10212" s="2231"/>
      <c r="C10212" s="2143"/>
      <c r="D10212" s="2149"/>
      <c r="E10212" s="2173"/>
      <c r="F10212" s="2251"/>
      <c r="G10212" s="2234"/>
      <c r="H10212" s="2234"/>
      <c r="I10212" s="2173"/>
      <c r="J10212" s="2235"/>
      <c r="K10212" s="2235"/>
      <c r="L10212" s="2235"/>
      <c r="M10212" s="2175">
        <v>0</v>
      </c>
      <c r="N10212" s="2237"/>
      <c r="O10212" s="2119"/>
      <c r="P10212" s="2137"/>
      <c r="Q10212" s="2287"/>
      <c r="R10212" s="2289"/>
      <c r="S10212" s="2120">
        <f>R10212*E10209</f>
        <v>0</v>
      </c>
      <c r="T10212" s="2200"/>
    </row>
    <row r="10213" spans="1:20" hidden="1">
      <c r="A10213" s="2149"/>
      <c r="B10213" s="2231"/>
      <c r="C10213" s="2143"/>
      <c r="D10213" s="2149"/>
      <c r="E10213" s="2173"/>
      <c r="F10213" s="2251"/>
      <c r="G10213" s="2234"/>
      <c r="H10213" s="2234"/>
      <c r="I10213" s="2173"/>
      <c r="J10213" s="2235"/>
      <c r="K10213" s="2235"/>
      <c r="L10213" s="2235"/>
      <c r="M10213" s="2175">
        <v>0</v>
      </c>
      <c r="N10213" s="2237"/>
      <c r="O10213" s="2119"/>
      <c r="P10213" s="2137"/>
      <c r="Q10213" s="2287"/>
      <c r="R10213" s="2289"/>
      <c r="S10213" s="2120">
        <f>R10213*E10209</f>
        <v>0</v>
      </c>
      <c r="T10213" s="2200"/>
    </row>
    <row r="10214" spans="1:20" hidden="1">
      <c r="A10214" s="2149"/>
      <c r="B10214" s="2231"/>
      <c r="C10214" s="2143"/>
      <c r="D10214" s="2149"/>
      <c r="E10214" s="2173"/>
      <c r="F10214" s="2251"/>
      <c r="G10214" s="2234"/>
      <c r="H10214" s="2234"/>
      <c r="I10214" s="2173"/>
      <c r="J10214" s="2235"/>
      <c r="K10214" s="2235"/>
      <c r="L10214" s="2235"/>
      <c r="M10214" s="2175">
        <v>0</v>
      </c>
      <c r="N10214" s="2237"/>
      <c r="O10214" s="2119"/>
      <c r="P10214" s="2137"/>
      <c r="Q10214" s="2287"/>
      <c r="R10214" s="2289"/>
      <c r="S10214" s="2120">
        <f>R10214*E10209</f>
        <v>0</v>
      </c>
      <c r="T10214" s="2200"/>
    </row>
    <row r="10215" spans="1:20" hidden="1">
      <c r="A10215" s="2149"/>
      <c r="B10215" s="2231"/>
      <c r="C10215" s="2143"/>
      <c r="D10215" s="2149"/>
      <c r="E10215" s="2173"/>
      <c r="F10215" s="2251"/>
      <c r="G10215" s="2234"/>
      <c r="H10215" s="2234"/>
      <c r="I10215" s="2173"/>
      <c r="J10215" s="2235"/>
      <c r="K10215" s="2235"/>
      <c r="L10215" s="2235"/>
      <c r="M10215" s="2175">
        <v>0</v>
      </c>
      <c r="N10215" s="2237"/>
      <c r="O10215" s="2119"/>
      <c r="P10215" s="2137"/>
      <c r="Q10215" s="2287"/>
      <c r="R10215" s="2289"/>
      <c r="S10215" s="2120">
        <f>R10215*E10209</f>
        <v>0</v>
      </c>
      <c r="T10215" s="2200"/>
    </row>
    <row r="10216" spans="1:20" hidden="1">
      <c r="A10216" s="2149"/>
      <c r="B10216" s="2231"/>
      <c r="C10216" s="2143"/>
      <c r="D10216" s="2149"/>
      <c r="E10216" s="2173"/>
      <c r="F10216" s="2251"/>
      <c r="G10216" s="2234"/>
      <c r="H10216" s="2234"/>
      <c r="I10216" s="2173"/>
      <c r="J10216" s="2235"/>
      <c r="K10216" s="2235"/>
      <c r="L10216" s="2235"/>
      <c r="M10216" s="2175">
        <v>0</v>
      </c>
      <c r="N10216" s="2237"/>
      <c r="O10216" s="2119"/>
      <c r="P10216" s="2137"/>
      <c r="Q10216" s="2287"/>
      <c r="R10216" s="2289"/>
      <c r="S10216" s="2120">
        <f>R10216*E10209</f>
        <v>0</v>
      </c>
      <c r="T10216" s="2200"/>
    </row>
    <row r="10217" spans="1:20" hidden="1">
      <c r="A10217" s="2149"/>
      <c r="B10217" s="2231"/>
      <c r="C10217" s="2143"/>
      <c r="D10217" s="2149"/>
      <c r="E10217" s="2173"/>
      <c r="F10217" s="2251"/>
      <c r="G10217" s="2234"/>
      <c r="H10217" s="2234"/>
      <c r="I10217" s="2173"/>
      <c r="J10217" s="2235"/>
      <c r="K10217" s="2235"/>
      <c r="L10217" s="2235"/>
      <c r="M10217" s="2175">
        <v>0</v>
      </c>
      <c r="N10217" s="2237"/>
      <c r="O10217" s="2119"/>
      <c r="P10217" s="2137"/>
      <c r="Q10217" s="2287"/>
      <c r="R10217" s="2289"/>
      <c r="S10217" s="2120">
        <f>R10217*E10209</f>
        <v>0</v>
      </c>
      <c r="T10217" s="2200"/>
    </row>
    <row r="10218" spans="1:20" ht="32.25" customHeight="1">
      <c r="A10218" s="2149">
        <f>A10209+1</f>
        <v>53</v>
      </c>
      <c r="B10218" s="2243" t="s">
        <v>1200</v>
      </c>
      <c r="C10218" s="2146" t="s">
        <v>1974</v>
      </c>
      <c r="D10218" s="2341" t="s">
        <v>1834</v>
      </c>
      <c r="E10218" s="2282">
        <v>1.5</v>
      </c>
      <c r="F10218" s="2233">
        <v>0.83</v>
      </c>
      <c r="G10218" s="2234">
        <v>1.2449999999999999</v>
      </c>
      <c r="H10218" s="2234">
        <v>1.2044589832466783</v>
      </c>
      <c r="I10218" s="2173"/>
      <c r="J10218" s="2234">
        <v>0</v>
      </c>
      <c r="K10218" s="2234">
        <v>0</v>
      </c>
      <c r="L10218" s="2262">
        <v>3.9539446091082797</v>
      </c>
      <c r="M10218" s="2175">
        <v>6.6735666495139316</v>
      </c>
      <c r="N10218" s="2478">
        <v>10.010349974270898</v>
      </c>
      <c r="O10218" s="2200">
        <f>E10218*L10218</f>
        <v>5.9309169136624194</v>
      </c>
      <c r="P10218" s="2143" t="s">
        <v>1201</v>
      </c>
      <c r="Q10218" s="2300" t="s">
        <v>1834</v>
      </c>
      <c r="R10218" s="2251">
        <f>5.1/4.71</f>
        <v>1.0828025477707006</v>
      </c>
      <c r="S10218" s="2317">
        <f>R10218*E10218</f>
        <v>1.6242038216560508</v>
      </c>
      <c r="T10218" s="2116">
        <v>3.13</v>
      </c>
    </row>
    <row r="10219" spans="1:20" hidden="1">
      <c r="A10219" s="2149"/>
      <c r="B10219" s="2341"/>
      <c r="C10219" s="2879"/>
      <c r="D10219" s="2355"/>
      <c r="E10219" s="2173"/>
      <c r="F10219" s="2233"/>
      <c r="G10219" s="2235"/>
      <c r="H10219" s="2235"/>
      <c r="I10219" s="2173"/>
      <c r="J10219" s="2235"/>
      <c r="K10219" s="2235"/>
      <c r="L10219" s="2266"/>
      <c r="M10219" s="2175">
        <v>0</v>
      </c>
      <c r="N10219" s="2237"/>
      <c r="O10219" s="2119"/>
      <c r="P10219" s="1684"/>
      <c r="Q10219" s="2318"/>
      <c r="R10219" s="2318"/>
      <c r="S10219" s="2319">
        <f>R10219*E10218</f>
        <v>0</v>
      </c>
      <c r="T10219" s="2238"/>
    </row>
    <row r="10220" spans="1:20" hidden="1">
      <c r="A10220" s="2149"/>
      <c r="B10220" s="2341"/>
      <c r="C10220" s="2879"/>
      <c r="D10220" s="2355"/>
      <c r="E10220" s="2173"/>
      <c r="F10220" s="2240"/>
      <c r="G10220" s="2235"/>
      <c r="H10220" s="2235"/>
      <c r="I10220" s="2173"/>
      <c r="J10220" s="2235"/>
      <c r="K10220" s="2235"/>
      <c r="L10220" s="2266"/>
      <c r="M10220" s="2175">
        <v>0</v>
      </c>
      <c r="N10220" s="2237"/>
      <c r="O10220" s="2119"/>
      <c r="P10220" s="1801"/>
      <c r="Q10220" s="2316"/>
      <c r="R10220" s="2310"/>
      <c r="S10220" s="2319">
        <f>R10220*E10218</f>
        <v>0</v>
      </c>
      <c r="T10220" s="2238"/>
    </row>
    <row r="10221" spans="1:20" hidden="1">
      <c r="A10221" s="2149"/>
      <c r="B10221" s="2341"/>
      <c r="C10221" s="2146"/>
      <c r="D10221" s="2341"/>
      <c r="E10221" s="2248"/>
      <c r="F10221" s="2240"/>
      <c r="G10221" s="2235"/>
      <c r="H10221" s="2235"/>
      <c r="I10221" s="2173"/>
      <c r="J10221" s="2235"/>
      <c r="K10221" s="2235"/>
      <c r="L10221" s="2266"/>
      <c r="M10221" s="2175">
        <v>0</v>
      </c>
      <c r="N10221" s="2237"/>
      <c r="O10221" s="2119"/>
      <c r="P10221" s="1684"/>
      <c r="Q10221" s="2356"/>
      <c r="R10221" s="2338"/>
      <c r="S10221" s="2319">
        <f>R10221*E10218</f>
        <v>0</v>
      </c>
      <c r="T10221" s="2238"/>
    </row>
    <row r="10222" spans="1:20" hidden="1">
      <c r="A10222" s="2149"/>
      <c r="B10222" s="2341"/>
      <c r="C10222" s="2146"/>
      <c r="D10222" s="2341"/>
      <c r="E10222" s="2248"/>
      <c r="F10222" s="2240"/>
      <c r="G10222" s="2235"/>
      <c r="H10222" s="2235"/>
      <c r="I10222" s="2173"/>
      <c r="J10222" s="2235"/>
      <c r="K10222" s="2235"/>
      <c r="L10222" s="2266"/>
      <c r="M10222" s="2175">
        <v>0</v>
      </c>
      <c r="N10222" s="2237"/>
      <c r="O10222" s="2119"/>
      <c r="P10222" s="1684"/>
      <c r="Q10222" s="2356"/>
      <c r="R10222" s="2338"/>
      <c r="S10222" s="2319">
        <f>R10222*E10218</f>
        <v>0</v>
      </c>
      <c r="T10222" s="2238"/>
    </row>
    <row r="10223" spans="1:20" hidden="1">
      <c r="A10223" s="2149"/>
      <c r="B10223" s="2341"/>
      <c r="C10223" s="2146"/>
      <c r="D10223" s="2341"/>
      <c r="E10223" s="2248"/>
      <c r="F10223" s="2240"/>
      <c r="G10223" s="2235"/>
      <c r="H10223" s="2235"/>
      <c r="I10223" s="2173"/>
      <c r="J10223" s="2235"/>
      <c r="K10223" s="2235"/>
      <c r="L10223" s="2266"/>
      <c r="M10223" s="2175">
        <v>0</v>
      </c>
      <c r="N10223" s="2237"/>
      <c r="O10223" s="2119"/>
      <c r="P10223" s="1684"/>
      <c r="Q10223" s="2356"/>
      <c r="R10223" s="2338"/>
      <c r="S10223" s="2319">
        <f>R10223*E10218</f>
        <v>0</v>
      </c>
      <c r="T10223" s="2238"/>
    </row>
    <row r="10224" spans="1:20" hidden="1">
      <c r="A10224" s="2149"/>
      <c r="B10224" s="2341"/>
      <c r="C10224" s="2146"/>
      <c r="D10224" s="2341"/>
      <c r="E10224" s="2248"/>
      <c r="F10224" s="2240"/>
      <c r="G10224" s="2235"/>
      <c r="H10224" s="2235"/>
      <c r="I10224" s="2173"/>
      <c r="J10224" s="2235"/>
      <c r="K10224" s="2235"/>
      <c r="L10224" s="2266"/>
      <c r="M10224" s="2175">
        <v>0</v>
      </c>
      <c r="N10224" s="2237"/>
      <c r="O10224" s="2119"/>
      <c r="P10224" s="1684"/>
      <c r="Q10224" s="2356"/>
      <c r="R10224" s="2338"/>
      <c r="S10224" s="2319">
        <f>R10224*E10218</f>
        <v>0</v>
      </c>
      <c r="T10224" s="2238"/>
    </row>
    <row r="10225" spans="1:20" hidden="1">
      <c r="A10225" s="2149"/>
      <c r="B10225" s="2341"/>
      <c r="C10225" s="2879"/>
      <c r="D10225" s="2355"/>
      <c r="E10225" s="2248"/>
      <c r="F10225" s="2240"/>
      <c r="G10225" s="2235"/>
      <c r="H10225" s="2235"/>
      <c r="I10225" s="2173"/>
      <c r="J10225" s="2235"/>
      <c r="K10225" s="2235"/>
      <c r="L10225" s="2266"/>
      <c r="M10225" s="2175">
        <v>0</v>
      </c>
      <c r="N10225" s="2237"/>
      <c r="O10225" s="2119"/>
      <c r="P10225" s="1684"/>
      <c r="Q10225" s="2318"/>
      <c r="R10225" s="2357"/>
      <c r="S10225" s="2319">
        <f>R10225*E10218</f>
        <v>0</v>
      </c>
      <c r="T10225" s="2238"/>
    </row>
    <row r="10226" spans="1:20" hidden="1">
      <c r="A10226" s="2149"/>
      <c r="B10226" s="2341"/>
      <c r="C10226" s="2879"/>
      <c r="D10226" s="2355"/>
      <c r="E10226" s="2248"/>
      <c r="F10226" s="2240"/>
      <c r="G10226" s="2235"/>
      <c r="H10226" s="2235"/>
      <c r="I10226" s="2173"/>
      <c r="J10226" s="2235"/>
      <c r="K10226" s="2235"/>
      <c r="L10226" s="2266"/>
      <c r="M10226" s="2175">
        <v>0</v>
      </c>
      <c r="N10226" s="2237"/>
      <c r="O10226" s="2128"/>
      <c r="P10226" s="2358"/>
      <c r="Q10226" s="2359"/>
      <c r="R10226" s="2360"/>
      <c r="S10226" s="2320">
        <f>R10226*E10218</f>
        <v>0</v>
      </c>
      <c r="T10226" s="2239"/>
    </row>
    <row r="10227" spans="1:20" ht="35.25" customHeight="1">
      <c r="A10227" s="2149">
        <f>A10218+1</f>
        <v>54</v>
      </c>
      <c r="B10227" s="2149" t="s">
        <v>633</v>
      </c>
      <c r="C10227" s="2143" t="s">
        <v>1975</v>
      </c>
      <c r="D10227" s="2149" t="s">
        <v>1838</v>
      </c>
      <c r="E10227" s="2252">
        <v>95.8</v>
      </c>
      <c r="F10227" s="2233">
        <v>1.17</v>
      </c>
      <c r="G10227" s="17">
        <v>112.08599999999998</v>
      </c>
      <c r="H10227" s="17">
        <v>1.6978518197573658</v>
      </c>
      <c r="I10227" s="2173">
        <v>7.3999999999999996E-2</v>
      </c>
      <c r="J10227" s="17">
        <v>7.0891999999999991</v>
      </c>
      <c r="K10227" s="17">
        <v>0.22570147999999998</v>
      </c>
      <c r="L10227" s="2285">
        <v>0.73390541336279991</v>
      </c>
      <c r="M10227" s="2175">
        <v>3.438026420930461</v>
      </c>
      <c r="N10227" s="2485">
        <v>329.36293112513818</v>
      </c>
      <c r="O10227" s="2200">
        <f>E10227*L10227</f>
        <v>70.308138600156227</v>
      </c>
      <c r="P10227" s="2116" t="s">
        <v>627</v>
      </c>
      <c r="Q10227" s="2323" t="s">
        <v>2093</v>
      </c>
      <c r="R10227" s="2115">
        <v>2.3800000000000002E-2</v>
      </c>
      <c r="S10227" s="2869">
        <f>R10227*E10227</f>
        <v>2.2800400000000001</v>
      </c>
      <c r="T10227" s="2387">
        <v>25.5</v>
      </c>
    </row>
    <row r="10228" spans="1:20" hidden="1">
      <c r="A10228" s="2149"/>
      <c r="B10228" s="2149"/>
      <c r="C10228" s="2143"/>
      <c r="D10228" s="2149"/>
      <c r="E10228" s="2173"/>
      <c r="F10228" s="2233"/>
      <c r="G10228" s="2235"/>
      <c r="H10228" s="2235"/>
      <c r="I10228" s="2173"/>
      <c r="J10228" s="2235"/>
      <c r="K10228" s="2235"/>
      <c r="L10228" s="2266"/>
      <c r="M10228" s="2175">
        <v>0</v>
      </c>
      <c r="N10228" s="2237"/>
      <c r="O10228" s="2119"/>
      <c r="P10228" s="2120" t="s">
        <v>2910</v>
      </c>
      <c r="Q10228" s="2138" t="s">
        <v>1834</v>
      </c>
      <c r="R10228" s="2122">
        <v>5.28E-2</v>
      </c>
      <c r="S10228" s="2870">
        <f>R10228*E10227</f>
        <v>5.0582399999999996</v>
      </c>
      <c r="T10228" s="2259">
        <v>0.42</v>
      </c>
    </row>
    <row r="10229" spans="1:20" hidden="1">
      <c r="A10229" s="2149"/>
      <c r="B10229" s="2149"/>
      <c r="C10229" s="2143"/>
      <c r="D10229" s="2149"/>
      <c r="E10229" s="2173"/>
      <c r="F10229" s="2233"/>
      <c r="G10229" s="2235"/>
      <c r="H10229" s="2235"/>
      <c r="I10229" s="2173"/>
      <c r="J10229" s="2235"/>
      <c r="K10229" s="2235"/>
      <c r="L10229" s="2266"/>
      <c r="M10229" s="2175">
        <v>0</v>
      </c>
      <c r="N10229" s="2237"/>
      <c r="O10229" s="2119"/>
      <c r="P10229" s="2136"/>
      <c r="Q10229" s="2138"/>
      <c r="R10229" s="2122"/>
      <c r="S10229" s="2870">
        <f>R10229*E10227</f>
        <v>0</v>
      </c>
      <c r="T10229" s="2259"/>
    </row>
    <row r="10230" spans="1:20" hidden="1">
      <c r="A10230" s="2149"/>
      <c r="B10230" s="2149"/>
      <c r="C10230" s="2143"/>
      <c r="D10230" s="2149"/>
      <c r="E10230" s="2173"/>
      <c r="F10230" s="2233"/>
      <c r="G10230" s="2235"/>
      <c r="H10230" s="2235"/>
      <c r="I10230" s="2173"/>
      <c r="J10230" s="2235"/>
      <c r="K10230" s="2235"/>
      <c r="L10230" s="2266"/>
      <c r="M10230" s="2175">
        <v>0</v>
      </c>
      <c r="N10230" s="2237"/>
      <c r="O10230" s="2119"/>
      <c r="P10230" s="2136"/>
      <c r="Q10230" s="2138"/>
      <c r="R10230" s="2122"/>
      <c r="S10230" s="2870">
        <f>R10230*E10227</f>
        <v>0</v>
      </c>
      <c r="T10230" s="2259"/>
    </row>
    <row r="10231" spans="1:20" hidden="1">
      <c r="A10231" s="2149"/>
      <c r="B10231" s="2149"/>
      <c r="C10231" s="2143"/>
      <c r="D10231" s="2149"/>
      <c r="E10231" s="2173"/>
      <c r="F10231" s="2233"/>
      <c r="G10231" s="2235"/>
      <c r="H10231" s="2235"/>
      <c r="I10231" s="2173"/>
      <c r="J10231" s="2235"/>
      <c r="K10231" s="2235"/>
      <c r="L10231" s="2266"/>
      <c r="M10231" s="2175">
        <v>0</v>
      </c>
      <c r="N10231" s="2237"/>
      <c r="O10231" s="2119"/>
      <c r="P10231" s="2136"/>
      <c r="Q10231" s="2138"/>
      <c r="R10231" s="2122"/>
      <c r="S10231" s="2870">
        <f>R10231*E10227</f>
        <v>0</v>
      </c>
      <c r="T10231" s="2259"/>
    </row>
    <row r="10232" spans="1:20" hidden="1">
      <c r="A10232" s="2149"/>
      <c r="B10232" s="2149"/>
      <c r="C10232" s="2143"/>
      <c r="D10232" s="2149"/>
      <c r="E10232" s="2173"/>
      <c r="F10232" s="2233"/>
      <c r="G10232" s="2235"/>
      <c r="H10232" s="2235"/>
      <c r="I10232" s="2173"/>
      <c r="J10232" s="2235"/>
      <c r="K10232" s="2235"/>
      <c r="L10232" s="2266"/>
      <c r="M10232" s="2175">
        <v>0</v>
      </c>
      <c r="N10232" s="2237"/>
      <c r="O10232" s="2119"/>
      <c r="P10232" s="2136"/>
      <c r="Q10232" s="2138"/>
      <c r="R10232" s="2122"/>
      <c r="S10232" s="2870">
        <f>R10232*E10227</f>
        <v>0</v>
      </c>
      <c r="T10232" s="2259"/>
    </row>
    <row r="10233" spans="1:20" hidden="1">
      <c r="A10233" s="2149"/>
      <c r="B10233" s="2149"/>
      <c r="C10233" s="2143"/>
      <c r="D10233" s="2149"/>
      <c r="E10233" s="2173"/>
      <c r="F10233" s="2233"/>
      <c r="G10233" s="2235"/>
      <c r="H10233" s="2235"/>
      <c r="I10233" s="2173"/>
      <c r="J10233" s="2235"/>
      <c r="K10233" s="2235"/>
      <c r="L10233" s="2266"/>
      <c r="M10233" s="2175">
        <v>0</v>
      </c>
      <c r="N10233" s="2237"/>
      <c r="O10233" s="2119"/>
      <c r="P10233" s="2136"/>
      <c r="Q10233" s="2138"/>
      <c r="R10233" s="2122"/>
      <c r="S10233" s="2870">
        <f>R10233*E10227</f>
        <v>0</v>
      </c>
      <c r="T10233" s="2259"/>
    </row>
    <row r="10234" spans="1:20" hidden="1">
      <c r="A10234" s="2149"/>
      <c r="B10234" s="2149"/>
      <c r="C10234" s="2143"/>
      <c r="D10234" s="2149"/>
      <c r="E10234" s="2173"/>
      <c r="F10234" s="2233"/>
      <c r="G10234" s="2235"/>
      <c r="H10234" s="2235"/>
      <c r="I10234" s="2173"/>
      <c r="J10234" s="2235"/>
      <c r="K10234" s="2235"/>
      <c r="L10234" s="2266"/>
      <c r="M10234" s="2175">
        <v>0</v>
      </c>
      <c r="N10234" s="2237"/>
      <c r="O10234" s="2119"/>
      <c r="P10234" s="2136"/>
      <c r="Q10234" s="2138"/>
      <c r="R10234" s="2122"/>
      <c r="S10234" s="2870">
        <f>R10234*E10227</f>
        <v>0</v>
      </c>
      <c r="T10234" s="2259"/>
    </row>
    <row r="10235" spans="1:20" hidden="1">
      <c r="A10235" s="2149"/>
      <c r="B10235" s="2149"/>
      <c r="C10235" s="2143"/>
      <c r="D10235" s="2149"/>
      <c r="E10235" s="2173"/>
      <c r="F10235" s="2233"/>
      <c r="G10235" s="2235"/>
      <c r="H10235" s="2235"/>
      <c r="I10235" s="2173"/>
      <c r="J10235" s="2235"/>
      <c r="K10235" s="2235"/>
      <c r="L10235" s="2266"/>
      <c r="M10235" s="2175">
        <v>0</v>
      </c>
      <c r="N10235" s="2237"/>
      <c r="O10235" s="2128"/>
      <c r="P10235" s="2136"/>
      <c r="Q10235" s="2138"/>
      <c r="R10235" s="2122"/>
      <c r="S10235" s="2871">
        <f>R10235*E10227</f>
        <v>0</v>
      </c>
      <c r="T10235" s="2259"/>
    </row>
    <row r="10236" spans="1:20" ht="39" customHeight="1">
      <c r="A10236" s="2149">
        <f>A10227+1</f>
        <v>55</v>
      </c>
      <c r="B10236" s="2149" t="s">
        <v>1088</v>
      </c>
      <c r="C10236" s="2143" t="s">
        <v>1976</v>
      </c>
      <c r="D10236" s="2149" t="s">
        <v>1834</v>
      </c>
      <c r="E10236" s="2252">
        <v>2.8</v>
      </c>
      <c r="F10236" s="2233">
        <v>1.79</v>
      </c>
      <c r="G10236" s="2234">
        <v>5.0119999999999996</v>
      </c>
      <c r="H10236" s="2234">
        <v>2.5975681686886194</v>
      </c>
      <c r="I10236" s="2173">
        <v>0.08</v>
      </c>
      <c r="J10236" s="2234">
        <v>0.22399999999999998</v>
      </c>
      <c r="K10236" s="2234">
        <v>0.24400160000000001</v>
      </c>
      <c r="L10236" s="2234">
        <v>1.3089704165999998</v>
      </c>
      <c r="M10236" s="2175">
        <v>5.3696664214217034</v>
      </c>
      <c r="N10236" s="2478">
        <v>15.035065979980768</v>
      </c>
      <c r="O10236" s="2200">
        <f>E10236*L10236</f>
        <v>3.6651171664799991</v>
      </c>
      <c r="P10236" s="2116" t="s">
        <v>1478</v>
      </c>
      <c r="Q10236" s="2323" t="s">
        <v>2093</v>
      </c>
      <c r="R10236" s="2115">
        <v>4.3999999999999997E-2</v>
      </c>
      <c r="S10236" s="2317">
        <f>R10236*E10236</f>
        <v>0.12319999999999999</v>
      </c>
      <c r="T10236" s="2387">
        <v>25.5</v>
      </c>
    </row>
    <row r="10237" spans="1:20" hidden="1">
      <c r="A10237" s="2149"/>
      <c r="B10237" s="2149"/>
      <c r="C10237" s="2143"/>
      <c r="D10237" s="2149"/>
      <c r="E10237" s="2173"/>
      <c r="F10237" s="2233"/>
      <c r="G10237" s="2235"/>
      <c r="H10237" s="2235"/>
      <c r="I10237" s="2173"/>
      <c r="J10237" s="2235"/>
      <c r="K10237" s="2235"/>
      <c r="L10237" s="2235"/>
      <c r="M10237" s="2175">
        <v>0</v>
      </c>
      <c r="N10237" s="2237"/>
      <c r="O10237" s="2119"/>
      <c r="P10237" s="2120"/>
      <c r="Q10237" s="2138"/>
      <c r="R10237" s="2122"/>
      <c r="S10237" s="2319">
        <f>R10237*E10236</f>
        <v>0</v>
      </c>
      <c r="T10237" s="2259"/>
    </row>
    <row r="10238" spans="1:20" hidden="1">
      <c r="A10238" s="2149"/>
      <c r="B10238" s="2149"/>
      <c r="C10238" s="2143"/>
      <c r="D10238" s="2149"/>
      <c r="E10238" s="2173"/>
      <c r="F10238" s="2233"/>
      <c r="G10238" s="2235"/>
      <c r="H10238" s="2235"/>
      <c r="I10238" s="2173"/>
      <c r="J10238" s="2235"/>
      <c r="K10238" s="2235"/>
      <c r="L10238" s="2235"/>
      <c r="M10238" s="2175">
        <v>0</v>
      </c>
      <c r="N10238" s="2237"/>
      <c r="O10238" s="2119"/>
      <c r="P10238" s="2120"/>
      <c r="Q10238" s="2138"/>
      <c r="R10238" s="2122"/>
      <c r="S10238" s="2319">
        <f>R10238*E10236</f>
        <v>0</v>
      </c>
      <c r="T10238" s="2259"/>
    </row>
    <row r="10239" spans="1:20" hidden="1">
      <c r="A10239" s="2149"/>
      <c r="B10239" s="2149"/>
      <c r="C10239" s="2143"/>
      <c r="D10239" s="2149"/>
      <c r="E10239" s="2173"/>
      <c r="F10239" s="2233"/>
      <c r="G10239" s="2235"/>
      <c r="H10239" s="2235"/>
      <c r="I10239" s="2173"/>
      <c r="J10239" s="2235"/>
      <c r="K10239" s="2235"/>
      <c r="L10239" s="2235"/>
      <c r="M10239" s="2175">
        <v>0</v>
      </c>
      <c r="N10239" s="2237"/>
      <c r="O10239" s="2119"/>
      <c r="P10239" s="2120"/>
      <c r="Q10239" s="2138"/>
      <c r="R10239" s="2122"/>
      <c r="S10239" s="2319">
        <f>R10239*E10236</f>
        <v>0</v>
      </c>
      <c r="T10239" s="2259"/>
    </row>
    <row r="10240" spans="1:20" hidden="1">
      <c r="A10240" s="2149"/>
      <c r="B10240" s="2149"/>
      <c r="C10240" s="2143"/>
      <c r="D10240" s="2149"/>
      <c r="E10240" s="2173"/>
      <c r="F10240" s="2233"/>
      <c r="G10240" s="2235"/>
      <c r="H10240" s="2235"/>
      <c r="I10240" s="2173"/>
      <c r="J10240" s="2235"/>
      <c r="K10240" s="2235"/>
      <c r="L10240" s="2235"/>
      <c r="M10240" s="2175">
        <v>0</v>
      </c>
      <c r="N10240" s="2237"/>
      <c r="O10240" s="2119"/>
      <c r="P10240" s="2120"/>
      <c r="Q10240" s="2138"/>
      <c r="R10240" s="2122"/>
      <c r="S10240" s="2319">
        <f>R10240*E10236</f>
        <v>0</v>
      </c>
      <c r="T10240" s="2259"/>
    </row>
    <row r="10241" spans="1:20" hidden="1">
      <c r="A10241" s="2149"/>
      <c r="B10241" s="2149"/>
      <c r="C10241" s="2143"/>
      <c r="D10241" s="2149"/>
      <c r="E10241" s="2173"/>
      <c r="F10241" s="2233"/>
      <c r="G10241" s="2235"/>
      <c r="H10241" s="2235"/>
      <c r="I10241" s="2173"/>
      <c r="J10241" s="2235"/>
      <c r="K10241" s="2235"/>
      <c r="L10241" s="2235"/>
      <c r="M10241" s="2175">
        <v>0</v>
      </c>
      <c r="N10241" s="2237"/>
      <c r="O10241" s="2119"/>
      <c r="P10241" s="2120"/>
      <c r="Q10241" s="2138"/>
      <c r="R10241" s="2122"/>
      <c r="S10241" s="2319">
        <f>R10241*E10236</f>
        <v>0</v>
      </c>
      <c r="T10241" s="2259"/>
    </row>
    <row r="10242" spans="1:20" hidden="1">
      <c r="A10242" s="2149"/>
      <c r="B10242" s="2149"/>
      <c r="C10242" s="2143"/>
      <c r="D10242" s="2149"/>
      <c r="E10242" s="2173"/>
      <c r="F10242" s="2233"/>
      <c r="G10242" s="2235"/>
      <c r="H10242" s="2235"/>
      <c r="I10242" s="2173"/>
      <c r="J10242" s="2235"/>
      <c r="K10242" s="2235"/>
      <c r="L10242" s="2235"/>
      <c r="M10242" s="2175">
        <v>0</v>
      </c>
      <c r="N10242" s="2237"/>
      <c r="O10242" s="2119"/>
      <c r="P10242" s="2120"/>
      <c r="Q10242" s="2138"/>
      <c r="R10242" s="2122"/>
      <c r="S10242" s="2319">
        <f>R10242*E10236</f>
        <v>0</v>
      </c>
      <c r="T10242" s="2259"/>
    </row>
    <row r="10243" spans="1:20" hidden="1">
      <c r="A10243" s="2149"/>
      <c r="B10243" s="2149"/>
      <c r="C10243" s="2143"/>
      <c r="D10243" s="2149"/>
      <c r="E10243" s="2173"/>
      <c r="F10243" s="2233"/>
      <c r="G10243" s="2235"/>
      <c r="H10243" s="2235"/>
      <c r="I10243" s="2173"/>
      <c r="J10243" s="2235"/>
      <c r="K10243" s="2235"/>
      <c r="L10243" s="2235"/>
      <c r="M10243" s="2175">
        <v>0</v>
      </c>
      <c r="N10243" s="2237"/>
      <c r="O10243" s="2119"/>
      <c r="P10243" s="2120"/>
      <c r="Q10243" s="2138"/>
      <c r="R10243" s="2122"/>
      <c r="S10243" s="2319">
        <f>R10243*E10236</f>
        <v>0</v>
      </c>
      <c r="T10243" s="2259"/>
    </row>
    <row r="10244" spans="1:20" hidden="1">
      <c r="A10244" s="2149"/>
      <c r="B10244" s="2149"/>
      <c r="C10244" s="2143"/>
      <c r="D10244" s="2149"/>
      <c r="E10244" s="2173"/>
      <c r="F10244" s="2233"/>
      <c r="G10244" s="2235"/>
      <c r="H10244" s="2235"/>
      <c r="I10244" s="2173"/>
      <c r="J10244" s="2235"/>
      <c r="K10244" s="2235"/>
      <c r="L10244" s="2235"/>
      <c r="M10244" s="2175">
        <v>0</v>
      </c>
      <c r="N10244" s="2237"/>
      <c r="O10244" s="2128"/>
      <c r="P10244" s="2129"/>
      <c r="Q10244" s="2279"/>
      <c r="R10244" s="2257"/>
      <c r="S10244" s="2320">
        <f>R10244*E10236</f>
        <v>0</v>
      </c>
      <c r="T10244" s="2448"/>
    </row>
    <row r="10245" spans="1:20" ht="23.25" customHeight="1">
      <c r="A10245" s="2149">
        <f>A10236+1</f>
        <v>56</v>
      </c>
      <c r="B10245" s="2149" t="s">
        <v>1087</v>
      </c>
      <c r="C10245" s="2143" t="s">
        <v>1977</v>
      </c>
      <c r="D10245" s="2149" t="s">
        <v>1834</v>
      </c>
      <c r="E10245" s="2252">
        <v>98.6</v>
      </c>
      <c r="F10245" s="2233">
        <v>0.41</v>
      </c>
      <c r="G10245" s="17">
        <v>40.425999999999995</v>
      </c>
      <c r="H10245" s="17">
        <v>0.59497371461582904</v>
      </c>
      <c r="I10245" s="2173">
        <v>8.9999999999999993E-3</v>
      </c>
      <c r="J10245" s="17">
        <v>0.88739999999999986</v>
      </c>
      <c r="K10245" s="17">
        <v>2.7450179999999998E-2</v>
      </c>
      <c r="L10245" s="2285">
        <v>0.33599240639999994</v>
      </c>
      <c r="M10245" s="2175">
        <v>1.2399291657382243</v>
      </c>
      <c r="N10245" s="2485">
        <v>122.2570157417889</v>
      </c>
      <c r="O10245" s="2200">
        <f>E10245*L10245</f>
        <v>33.128851271039991</v>
      </c>
      <c r="P10245" s="2144" t="s">
        <v>2972</v>
      </c>
      <c r="Q10245" s="2135" t="s">
        <v>2994</v>
      </c>
      <c r="R10245" s="2115">
        <v>0.63</v>
      </c>
      <c r="S10245" s="2869">
        <f>R10245*E10245</f>
        <v>62.117999999999995</v>
      </c>
      <c r="T10245" s="2387">
        <v>0.36</v>
      </c>
    </row>
    <row r="10246" spans="1:20" hidden="1">
      <c r="A10246" s="2149"/>
      <c r="B10246" s="2149"/>
      <c r="C10246" s="2143"/>
      <c r="D10246" s="2149"/>
      <c r="E10246" s="2173"/>
      <c r="F10246" s="2233"/>
      <c r="G10246" s="2235"/>
      <c r="H10246" s="2235"/>
      <c r="I10246" s="2173"/>
      <c r="J10246" s="2235"/>
      <c r="K10246" s="2235"/>
      <c r="L10246" s="2266"/>
      <c r="M10246" s="2175">
        <v>0</v>
      </c>
      <c r="N10246" s="2237"/>
      <c r="O10246" s="2119"/>
      <c r="P10246" s="2136" t="s">
        <v>2924</v>
      </c>
      <c r="Q10246" s="2121" t="s">
        <v>2994</v>
      </c>
      <c r="R10246" s="2122">
        <v>0.51</v>
      </c>
      <c r="S10246" s="2870">
        <f>R10246*E10245</f>
        <v>50.286000000000001</v>
      </c>
      <c r="T10246" s="2259">
        <v>0.12</v>
      </c>
    </row>
    <row r="10247" spans="1:20" hidden="1">
      <c r="A10247" s="2149"/>
      <c r="B10247" s="2149"/>
      <c r="C10247" s="2143"/>
      <c r="D10247" s="2149"/>
      <c r="E10247" s="2173"/>
      <c r="F10247" s="2233"/>
      <c r="G10247" s="2235"/>
      <c r="H10247" s="2235"/>
      <c r="I10247" s="2173"/>
      <c r="J10247" s="2235"/>
      <c r="K10247" s="2235"/>
      <c r="L10247" s="2266"/>
      <c r="M10247" s="2175">
        <v>0</v>
      </c>
      <c r="N10247" s="2237"/>
      <c r="O10247" s="2119"/>
      <c r="P10247" s="2120"/>
      <c r="Q10247" s="2138"/>
      <c r="R10247" s="2122"/>
      <c r="S10247" s="2870">
        <f>R10247*E10245</f>
        <v>0</v>
      </c>
      <c r="T10247" s="2259"/>
    </row>
    <row r="10248" spans="1:20" hidden="1">
      <c r="A10248" s="2149"/>
      <c r="B10248" s="2149"/>
      <c r="C10248" s="2143"/>
      <c r="D10248" s="2149"/>
      <c r="E10248" s="2173"/>
      <c r="F10248" s="2233"/>
      <c r="G10248" s="2235"/>
      <c r="H10248" s="2235"/>
      <c r="I10248" s="2173"/>
      <c r="J10248" s="2235"/>
      <c r="K10248" s="2235"/>
      <c r="L10248" s="2266"/>
      <c r="M10248" s="2175">
        <v>0</v>
      </c>
      <c r="N10248" s="2237"/>
      <c r="O10248" s="2119"/>
      <c r="P10248" s="2120"/>
      <c r="Q10248" s="2138"/>
      <c r="R10248" s="2122"/>
      <c r="S10248" s="2870">
        <f>R10248*E10245</f>
        <v>0</v>
      </c>
      <c r="T10248" s="2259"/>
    </row>
    <row r="10249" spans="1:20" hidden="1">
      <c r="A10249" s="2149"/>
      <c r="B10249" s="2149"/>
      <c r="C10249" s="2143"/>
      <c r="D10249" s="2149"/>
      <c r="E10249" s="2173"/>
      <c r="F10249" s="2233"/>
      <c r="G10249" s="2235"/>
      <c r="H10249" s="2235"/>
      <c r="I10249" s="2173"/>
      <c r="J10249" s="2235"/>
      <c r="K10249" s="2235"/>
      <c r="L10249" s="2266"/>
      <c r="M10249" s="2175">
        <v>0</v>
      </c>
      <c r="N10249" s="2237"/>
      <c r="O10249" s="2119"/>
      <c r="P10249" s="2120"/>
      <c r="Q10249" s="2138"/>
      <c r="R10249" s="2122"/>
      <c r="S10249" s="2870">
        <f>R10249*E10245</f>
        <v>0</v>
      </c>
      <c r="T10249" s="2259"/>
    </row>
    <row r="10250" spans="1:20" hidden="1">
      <c r="A10250" s="2149"/>
      <c r="B10250" s="2149"/>
      <c r="C10250" s="2143"/>
      <c r="D10250" s="2149"/>
      <c r="E10250" s="2173"/>
      <c r="F10250" s="2233"/>
      <c r="G10250" s="2235"/>
      <c r="H10250" s="2235"/>
      <c r="I10250" s="2173"/>
      <c r="J10250" s="2235"/>
      <c r="K10250" s="2235"/>
      <c r="L10250" s="2266"/>
      <c r="M10250" s="2175">
        <v>0</v>
      </c>
      <c r="N10250" s="2237"/>
      <c r="O10250" s="2119"/>
      <c r="P10250" s="2120"/>
      <c r="Q10250" s="2138"/>
      <c r="R10250" s="2122"/>
      <c r="S10250" s="2870">
        <f>R10250*E10245</f>
        <v>0</v>
      </c>
      <c r="T10250" s="2259"/>
    </row>
    <row r="10251" spans="1:20" hidden="1">
      <c r="A10251" s="2149"/>
      <c r="B10251" s="2149"/>
      <c r="C10251" s="2143"/>
      <c r="D10251" s="2149"/>
      <c r="E10251" s="2173"/>
      <c r="F10251" s="2233"/>
      <c r="G10251" s="2235"/>
      <c r="H10251" s="2235"/>
      <c r="I10251" s="2173"/>
      <c r="J10251" s="2235"/>
      <c r="K10251" s="2235"/>
      <c r="L10251" s="2266"/>
      <c r="M10251" s="2175">
        <v>0</v>
      </c>
      <c r="N10251" s="2237"/>
      <c r="O10251" s="2119"/>
      <c r="P10251" s="2120"/>
      <c r="Q10251" s="2138"/>
      <c r="R10251" s="2122"/>
      <c r="S10251" s="2870">
        <f>R10251*E10245</f>
        <v>0</v>
      </c>
      <c r="T10251" s="2259"/>
    </row>
    <row r="10252" spans="1:20" hidden="1">
      <c r="A10252" s="2149"/>
      <c r="B10252" s="2149"/>
      <c r="C10252" s="2143"/>
      <c r="D10252" s="2149"/>
      <c r="E10252" s="2173"/>
      <c r="F10252" s="2233"/>
      <c r="G10252" s="2235"/>
      <c r="H10252" s="2235"/>
      <c r="I10252" s="2173"/>
      <c r="J10252" s="2235"/>
      <c r="K10252" s="2235"/>
      <c r="L10252" s="2266"/>
      <c r="M10252" s="2175">
        <v>0</v>
      </c>
      <c r="N10252" s="2237"/>
      <c r="O10252" s="2119"/>
      <c r="P10252" s="2120"/>
      <c r="Q10252" s="2138"/>
      <c r="R10252" s="2122"/>
      <c r="S10252" s="2870">
        <f>R10252*E10245</f>
        <v>0</v>
      </c>
      <c r="T10252" s="2259"/>
    </row>
    <row r="10253" spans="1:20" hidden="1">
      <c r="A10253" s="2149"/>
      <c r="B10253" s="2149"/>
      <c r="C10253" s="2143"/>
      <c r="D10253" s="2149"/>
      <c r="E10253" s="2173"/>
      <c r="F10253" s="2233"/>
      <c r="G10253" s="2235"/>
      <c r="H10253" s="2235"/>
      <c r="I10253" s="2173"/>
      <c r="J10253" s="2235"/>
      <c r="K10253" s="2235"/>
      <c r="L10253" s="2266"/>
      <c r="M10253" s="2175">
        <v>0</v>
      </c>
      <c r="N10253" s="2237"/>
      <c r="O10253" s="2128"/>
      <c r="P10253" s="2120"/>
      <c r="Q10253" s="2138"/>
      <c r="R10253" s="2122"/>
      <c r="S10253" s="2871">
        <f>R10253*E10245</f>
        <v>0</v>
      </c>
      <c r="T10253" s="2259"/>
    </row>
    <row r="10254" spans="1:20" ht="36">
      <c r="A10254" s="2149">
        <f>A10245+1</f>
        <v>57</v>
      </c>
      <c r="B10254" s="2243" t="s">
        <v>990</v>
      </c>
      <c r="C10254" s="2145" t="s">
        <v>1978</v>
      </c>
      <c r="D10254" s="2243" t="s">
        <v>1834</v>
      </c>
      <c r="E10254" s="2173">
        <v>106.6</v>
      </c>
      <c r="F10254" s="2305">
        <v>7.6</v>
      </c>
      <c r="G10254" s="2234">
        <v>810.16</v>
      </c>
      <c r="H10254" s="2268">
        <v>11.028781051415367</v>
      </c>
      <c r="I10254" s="2173">
        <v>0.15</v>
      </c>
      <c r="J10254" s="2234">
        <v>15.989999999999998</v>
      </c>
      <c r="K10254" s="2268">
        <v>0.45750299999999999</v>
      </c>
      <c r="L10254" s="2268">
        <v>7.4555315011799985</v>
      </c>
      <c r="M10254" s="2175">
        <v>24.505540578560122</v>
      </c>
      <c r="N10254" s="2478">
        <v>2612.2906256745091</v>
      </c>
      <c r="O10254" s="2200">
        <f>E10254*L10254</f>
        <v>794.75965802578776</v>
      </c>
      <c r="P10254" s="2276" t="s">
        <v>991</v>
      </c>
      <c r="Q10254" s="2306" t="s">
        <v>1834</v>
      </c>
      <c r="R10254" s="2307">
        <v>0.98</v>
      </c>
      <c r="S10254" s="2880">
        <f>R10254*E10254</f>
        <v>104.46799999999999</v>
      </c>
      <c r="T10254" s="2309">
        <v>4.92</v>
      </c>
    </row>
    <row r="10255" spans="1:20" hidden="1">
      <c r="A10255" s="2149"/>
      <c r="B10255" s="2243"/>
      <c r="C10255" s="2436"/>
      <c r="D10255" s="2243"/>
      <c r="E10255" s="2173"/>
      <c r="F10255" s="2305"/>
      <c r="G10255" s="2234"/>
      <c r="H10255" s="2234"/>
      <c r="I10255" s="2173"/>
      <c r="J10255" s="2235"/>
      <c r="K10255" s="2305"/>
      <c r="L10255" s="2305"/>
      <c r="M10255" s="2175">
        <v>0</v>
      </c>
      <c r="N10255" s="2237"/>
      <c r="O10255" s="1801"/>
      <c r="P10255" s="2238" t="s">
        <v>646</v>
      </c>
      <c r="Q10255" s="2138" t="s">
        <v>2093</v>
      </c>
      <c r="R10255" s="2310">
        <v>5.2999999999999999E-2</v>
      </c>
      <c r="S10255" s="2200">
        <f>R10255*E10254</f>
        <v>5.6497999999999999</v>
      </c>
      <c r="T10255" s="1800">
        <v>23</v>
      </c>
    </row>
    <row r="10256" spans="1:20" hidden="1">
      <c r="A10256" s="2149"/>
      <c r="B10256" s="2243"/>
      <c r="C10256" s="2436"/>
      <c r="D10256" s="2243"/>
      <c r="E10256" s="2173"/>
      <c r="F10256" s="2305"/>
      <c r="G10256" s="2234"/>
      <c r="H10256" s="2234"/>
      <c r="I10256" s="2173"/>
      <c r="J10256" s="2235"/>
      <c r="K10256" s="2305"/>
      <c r="L10256" s="2305"/>
      <c r="M10256" s="2175">
        <v>0</v>
      </c>
      <c r="N10256" s="2237"/>
      <c r="O10256" s="2312"/>
      <c r="P10256" s="2312" t="s">
        <v>986</v>
      </c>
      <c r="Q10256" s="2313" t="s">
        <v>1834</v>
      </c>
      <c r="R10256" s="2314">
        <v>1</v>
      </c>
      <c r="S10256" s="2200">
        <f>R10256*E10254</f>
        <v>106.6</v>
      </c>
      <c r="T10256" s="2331">
        <v>0.35</v>
      </c>
    </row>
    <row r="10257" spans="1:20" hidden="1">
      <c r="A10257" s="2149"/>
      <c r="B10257" s="2243"/>
      <c r="C10257" s="2436"/>
      <c r="D10257" s="2243"/>
      <c r="E10257" s="2173"/>
      <c r="F10257" s="2305"/>
      <c r="G10257" s="2234"/>
      <c r="H10257" s="2234"/>
      <c r="I10257" s="2173"/>
      <c r="J10257" s="2235"/>
      <c r="K10257" s="2305"/>
      <c r="L10257" s="2305"/>
      <c r="M10257" s="2175">
        <v>0</v>
      </c>
      <c r="N10257" s="2237"/>
      <c r="O10257" s="1801"/>
      <c r="P10257" s="1801"/>
      <c r="Q10257" s="2316"/>
      <c r="R10257" s="2310"/>
      <c r="S10257" s="2311">
        <f>R10257*E10254</f>
        <v>0</v>
      </c>
      <c r="T10257" s="1800"/>
    </row>
    <row r="10258" spans="1:20" hidden="1">
      <c r="A10258" s="2149"/>
      <c r="B10258" s="2243"/>
      <c r="C10258" s="2436"/>
      <c r="D10258" s="2243"/>
      <c r="E10258" s="2173"/>
      <c r="F10258" s="2305"/>
      <c r="G10258" s="2234"/>
      <c r="H10258" s="2234"/>
      <c r="I10258" s="2173"/>
      <c r="J10258" s="2235"/>
      <c r="K10258" s="2305"/>
      <c r="L10258" s="2305"/>
      <c r="M10258" s="2175">
        <v>0</v>
      </c>
      <c r="N10258" s="2237"/>
      <c r="O10258" s="1801"/>
      <c r="P10258" s="1801"/>
      <c r="Q10258" s="2316"/>
      <c r="R10258" s="2310"/>
      <c r="S10258" s="2311">
        <f>R10258*E10254</f>
        <v>0</v>
      </c>
      <c r="T10258" s="1800"/>
    </row>
    <row r="10259" spans="1:20" hidden="1">
      <c r="A10259" s="2149"/>
      <c r="B10259" s="2243"/>
      <c r="C10259" s="2436"/>
      <c r="D10259" s="2243"/>
      <c r="E10259" s="2173"/>
      <c r="F10259" s="2305"/>
      <c r="G10259" s="2234"/>
      <c r="H10259" s="2234"/>
      <c r="I10259" s="2173"/>
      <c r="J10259" s="2235"/>
      <c r="K10259" s="2305"/>
      <c r="L10259" s="2305"/>
      <c r="M10259" s="2175">
        <v>0</v>
      </c>
      <c r="N10259" s="2237"/>
      <c r="O10259" s="1801"/>
      <c r="P10259" s="1801"/>
      <c r="Q10259" s="2316"/>
      <c r="R10259" s="2310"/>
      <c r="S10259" s="2311">
        <f>R10259*E10254</f>
        <v>0</v>
      </c>
      <c r="T10259" s="1800"/>
    </row>
    <row r="10260" spans="1:20" hidden="1">
      <c r="A10260" s="2149"/>
      <c r="B10260" s="2243"/>
      <c r="C10260" s="2436"/>
      <c r="D10260" s="2243"/>
      <c r="E10260" s="2173"/>
      <c r="F10260" s="2305"/>
      <c r="G10260" s="2234"/>
      <c r="H10260" s="2234"/>
      <c r="I10260" s="2173"/>
      <c r="J10260" s="2235"/>
      <c r="K10260" s="2305"/>
      <c r="L10260" s="2305"/>
      <c r="M10260" s="2175">
        <v>0</v>
      </c>
      <c r="N10260" s="2237"/>
      <c r="O10260" s="1801"/>
      <c r="P10260" s="1801"/>
      <c r="Q10260" s="2316"/>
      <c r="R10260" s="2310"/>
      <c r="S10260" s="2311">
        <f>R10260*E10254</f>
        <v>0</v>
      </c>
      <c r="T10260" s="1800"/>
    </row>
    <row r="10261" spans="1:20" hidden="1">
      <c r="A10261" s="2149"/>
      <c r="B10261" s="2243"/>
      <c r="C10261" s="2436"/>
      <c r="D10261" s="2243"/>
      <c r="E10261" s="2173"/>
      <c r="F10261" s="2305"/>
      <c r="G10261" s="2234"/>
      <c r="H10261" s="2234"/>
      <c r="I10261" s="2173"/>
      <c r="J10261" s="2235"/>
      <c r="K10261" s="2305"/>
      <c r="L10261" s="2305"/>
      <c r="M10261" s="2175">
        <v>0</v>
      </c>
      <c r="N10261" s="2237"/>
      <c r="O10261" s="1801"/>
      <c r="P10261" s="1801"/>
      <c r="Q10261" s="2316"/>
      <c r="R10261" s="2310"/>
      <c r="S10261" s="2311">
        <f>R10261*E10254</f>
        <v>0</v>
      </c>
      <c r="T10261" s="1800"/>
    </row>
    <row r="10262" spans="1:20" hidden="1">
      <c r="A10262" s="2149"/>
      <c r="B10262" s="2243"/>
      <c r="C10262" s="2173"/>
      <c r="D10262" s="2243"/>
      <c r="E10262" s="2173"/>
      <c r="F10262" s="2305"/>
      <c r="G10262" s="2234"/>
      <c r="H10262" s="2234"/>
      <c r="I10262" s="2173"/>
      <c r="J10262" s="2235"/>
      <c r="K10262" s="2305"/>
      <c r="L10262" s="2305"/>
      <c r="M10262" s="2175">
        <v>0</v>
      </c>
      <c r="N10262" s="2237"/>
      <c r="O10262" s="1801"/>
      <c r="P10262" s="1801"/>
      <c r="Q10262" s="2316"/>
      <c r="R10262" s="2310"/>
      <c r="S10262" s="2311">
        <f>R10262*E10254</f>
        <v>0</v>
      </c>
      <c r="T10262" s="1800"/>
    </row>
    <row r="10263" spans="1:20" ht="29.25" customHeight="1">
      <c r="A10263" s="2149">
        <f>A10254+1</f>
        <v>58</v>
      </c>
      <c r="B10263" s="2173" t="s">
        <v>806</v>
      </c>
      <c r="C10263" s="2168" t="s">
        <v>1979</v>
      </c>
      <c r="D10263" s="2275" t="s">
        <v>1834</v>
      </c>
      <c r="E10263" s="2173">
        <v>4.2</v>
      </c>
      <c r="F10263" s="2440">
        <v>5.26</v>
      </c>
      <c r="G10263" s="2234">
        <v>22.091999999999999</v>
      </c>
      <c r="H10263" s="2234">
        <v>7.6330774119006355</v>
      </c>
      <c r="I10263" s="2173">
        <v>0.19</v>
      </c>
      <c r="J10263" s="2234">
        <v>0.79800000000000004</v>
      </c>
      <c r="K10263" s="2234">
        <v>0.57950380000000001</v>
      </c>
      <c r="L10263" s="2234">
        <v>6.9620426542799994</v>
      </c>
      <c r="M10263" s="2175">
        <v>19.631822508488355</v>
      </c>
      <c r="N10263" s="2478">
        <v>82.453654535651097</v>
      </c>
      <c r="O10263" s="2200">
        <f>E10263*L10263</f>
        <v>29.240579147976</v>
      </c>
      <c r="P10263" s="2200" t="s">
        <v>999</v>
      </c>
      <c r="Q10263" s="2138" t="s">
        <v>2994</v>
      </c>
      <c r="R10263" s="2330">
        <v>4.5</v>
      </c>
      <c r="S10263" s="2317">
        <f>R10263*E10263</f>
        <v>18.900000000000002</v>
      </c>
      <c r="T10263" s="2393">
        <v>0.2</v>
      </c>
    </row>
    <row r="10264" spans="1:20" hidden="1">
      <c r="A10264" s="2149"/>
      <c r="B10264" s="2173"/>
      <c r="C10264" s="2143"/>
      <c r="D10264" s="2275"/>
      <c r="E10264" s="2282"/>
      <c r="F10264" s="2277"/>
      <c r="G10264" s="2235"/>
      <c r="H10264" s="2235"/>
      <c r="I10264" s="2277"/>
      <c r="J10264" s="2235"/>
      <c r="K10264" s="2235"/>
      <c r="L10264" s="2235"/>
      <c r="M10264" s="2175">
        <v>0</v>
      </c>
      <c r="N10264" s="2237"/>
      <c r="O10264" s="2119"/>
      <c r="P10264" s="1800" t="s">
        <v>1480</v>
      </c>
      <c r="Q10264" s="2332" t="s">
        <v>1834</v>
      </c>
      <c r="R10264" s="2338">
        <v>1.03</v>
      </c>
      <c r="S10264" s="2319">
        <f>R10264*E10263</f>
        <v>4.3260000000000005</v>
      </c>
      <c r="T10264" s="2338">
        <v>4.92</v>
      </c>
    </row>
    <row r="10265" spans="1:20" hidden="1">
      <c r="A10265" s="2149"/>
      <c r="B10265" s="2173"/>
      <c r="C10265" s="2286"/>
      <c r="D10265" s="2275"/>
      <c r="E10265" s="2282"/>
      <c r="F10265" s="2277"/>
      <c r="G10265" s="2235"/>
      <c r="H10265" s="2235"/>
      <c r="I10265" s="2277"/>
      <c r="J10265" s="2235"/>
      <c r="K10265" s="2235"/>
      <c r="L10265" s="2235"/>
      <c r="M10265" s="2175">
        <v>0</v>
      </c>
      <c r="N10265" s="2237"/>
      <c r="O10265" s="2119"/>
      <c r="P10265" s="2334"/>
      <c r="Q10265" s="2335"/>
      <c r="R10265" s="2336"/>
      <c r="S10265" s="2319">
        <f>R10265*E10263</f>
        <v>0</v>
      </c>
      <c r="T10265" s="2428"/>
    </row>
    <row r="10266" spans="1:20" hidden="1">
      <c r="A10266" s="2149"/>
      <c r="B10266" s="2173"/>
      <c r="C10266" s="2286"/>
      <c r="D10266" s="2275"/>
      <c r="E10266" s="2282"/>
      <c r="F10266" s="2277"/>
      <c r="G10266" s="2235"/>
      <c r="H10266" s="2235"/>
      <c r="I10266" s="2277"/>
      <c r="J10266" s="2235"/>
      <c r="K10266" s="2235"/>
      <c r="L10266" s="2235"/>
      <c r="M10266" s="2175">
        <v>0</v>
      </c>
      <c r="N10266" s="2237"/>
      <c r="O10266" s="2119"/>
      <c r="P10266" s="2334"/>
      <c r="Q10266" s="2335"/>
      <c r="R10266" s="2337"/>
      <c r="S10266" s="2319">
        <f>R10266*E10263</f>
        <v>0</v>
      </c>
      <c r="T10266" s="2428"/>
    </row>
    <row r="10267" spans="1:20" hidden="1">
      <c r="A10267" s="2149"/>
      <c r="B10267" s="2173"/>
      <c r="C10267" s="2286"/>
      <c r="D10267" s="2275"/>
      <c r="E10267" s="2282"/>
      <c r="F10267" s="2277"/>
      <c r="G10267" s="2235"/>
      <c r="H10267" s="2235"/>
      <c r="I10267" s="2277"/>
      <c r="J10267" s="2235"/>
      <c r="K10267" s="2235"/>
      <c r="L10267" s="2235"/>
      <c r="M10267" s="2175">
        <v>0</v>
      </c>
      <c r="N10267" s="2237"/>
      <c r="O10267" s="2119"/>
      <c r="P10267" s="2334"/>
      <c r="Q10267" s="2335"/>
      <c r="R10267" s="2337"/>
      <c r="S10267" s="2319">
        <f>R10267*E10263</f>
        <v>0</v>
      </c>
      <c r="T10267" s="2428"/>
    </row>
    <row r="10268" spans="1:20" hidden="1">
      <c r="A10268" s="2149"/>
      <c r="B10268" s="2173"/>
      <c r="C10268" s="2286"/>
      <c r="D10268" s="2275"/>
      <c r="E10268" s="2282"/>
      <c r="F10268" s="2277"/>
      <c r="G10268" s="2235"/>
      <c r="H10268" s="2235"/>
      <c r="I10268" s="2277"/>
      <c r="J10268" s="2235"/>
      <c r="K10268" s="2235"/>
      <c r="L10268" s="2235"/>
      <c r="M10268" s="2175">
        <v>0</v>
      </c>
      <c r="N10268" s="2237"/>
      <c r="O10268" s="2119"/>
      <c r="P10268" s="2334"/>
      <c r="Q10268" s="2335"/>
      <c r="R10268" s="2337"/>
      <c r="S10268" s="2319">
        <f>R10268*E10263</f>
        <v>0</v>
      </c>
      <c r="T10268" s="2428"/>
    </row>
    <row r="10269" spans="1:20" hidden="1">
      <c r="A10269" s="2149"/>
      <c r="B10269" s="2173"/>
      <c r="C10269" s="2286"/>
      <c r="D10269" s="2275"/>
      <c r="E10269" s="2282"/>
      <c r="F10269" s="2277"/>
      <c r="G10269" s="2235"/>
      <c r="H10269" s="2235"/>
      <c r="I10269" s="2277"/>
      <c r="J10269" s="2235"/>
      <c r="K10269" s="2235"/>
      <c r="L10269" s="2235"/>
      <c r="M10269" s="2175">
        <v>0</v>
      </c>
      <c r="N10269" s="2237"/>
      <c r="O10269" s="2119"/>
      <c r="P10269" s="2334"/>
      <c r="Q10269" s="2335"/>
      <c r="R10269" s="2337"/>
      <c r="S10269" s="2319">
        <f>R10269*E10263</f>
        <v>0</v>
      </c>
      <c r="T10269" s="2428"/>
    </row>
    <row r="10270" spans="1:20" hidden="1">
      <c r="A10270" s="2149"/>
      <c r="B10270" s="2173"/>
      <c r="C10270" s="2286"/>
      <c r="D10270" s="2275"/>
      <c r="E10270" s="2282"/>
      <c r="F10270" s="2277"/>
      <c r="G10270" s="2235"/>
      <c r="H10270" s="2235"/>
      <c r="I10270" s="2277"/>
      <c r="J10270" s="2235"/>
      <c r="K10270" s="2235"/>
      <c r="L10270" s="2235"/>
      <c r="M10270" s="2175">
        <v>0</v>
      </c>
      <c r="N10270" s="2237"/>
      <c r="O10270" s="2119"/>
      <c r="P10270" s="2334"/>
      <c r="Q10270" s="2335"/>
      <c r="R10270" s="2337"/>
      <c r="S10270" s="2319">
        <f>R10270*E10263</f>
        <v>0</v>
      </c>
      <c r="T10270" s="2428"/>
    </row>
    <row r="10271" spans="1:20" hidden="1">
      <c r="A10271" s="2149"/>
      <c r="B10271" s="2173"/>
      <c r="C10271" s="2286"/>
      <c r="D10271" s="2275"/>
      <c r="E10271" s="2282"/>
      <c r="F10271" s="2277"/>
      <c r="G10271" s="2235"/>
      <c r="H10271" s="2235"/>
      <c r="I10271" s="2277"/>
      <c r="J10271" s="2235"/>
      <c r="K10271" s="2235"/>
      <c r="L10271" s="2235"/>
      <c r="M10271" s="2175">
        <v>0</v>
      </c>
      <c r="N10271" s="2237"/>
      <c r="O10271" s="2119"/>
      <c r="P10271" s="2397"/>
      <c r="Q10271" s="2332"/>
      <c r="R10271" s="2338"/>
      <c r="S10271" s="2319">
        <f>R10271*E10263</f>
        <v>0</v>
      </c>
      <c r="T10271" s="2428"/>
    </row>
    <row r="10272" spans="1:20" s="2611" customFormat="1" ht="17.25" customHeight="1">
      <c r="A10272" s="2610"/>
      <c r="B10272" s="2522"/>
      <c r="C10272" s="2832" t="s">
        <v>1595</v>
      </c>
      <c r="D10272" s="2610"/>
      <c r="E10272" s="2522"/>
      <c r="F10272" s="2522"/>
      <c r="G10272" s="2522">
        <v>1935.7915459999999</v>
      </c>
      <c r="H10272" s="2522"/>
      <c r="I10272" s="2522"/>
      <c r="J10272" s="2522">
        <v>172.01714791999999</v>
      </c>
      <c r="K10272" s="2522"/>
      <c r="L10272" s="2522"/>
      <c r="M10272" s="2175"/>
      <c r="N10272" s="2464">
        <v>16158.033198798183</v>
      </c>
      <c r="O10272" s="2611">
        <f>SUM(O9750:O10271)</f>
        <v>9155.7317520697507</v>
      </c>
      <c r="P10272" s="2778"/>
    </row>
    <row r="10273" spans="1:20" ht="26.25" customHeight="1">
      <c r="A10273" s="2172"/>
      <c r="B10273" s="2173"/>
      <c r="C10273" s="2881" t="s">
        <v>1881</v>
      </c>
      <c r="D10273" s="2172"/>
      <c r="E10273" s="2173"/>
      <c r="F10273" s="2173"/>
      <c r="G10273" s="2173" t="e">
        <v>#DIV/0!</v>
      </c>
      <c r="H10273" s="2173"/>
      <c r="I10273" s="2173"/>
      <c r="J10273" s="2173">
        <v>800072420673.91309</v>
      </c>
      <c r="K10273" s="2173"/>
      <c r="L10273" s="2173"/>
      <c r="M10273" s="2175"/>
      <c r="N10273" s="2175"/>
      <c r="O10273" s="2200">
        <f>SUM(O7786:O10272)</f>
        <v>46391960061961.25</v>
      </c>
      <c r="P10273" s="2229"/>
      <c r="Q10273" s="2229"/>
      <c r="R10273" s="1367"/>
      <c r="S10273" s="2230"/>
      <c r="T10273" s="1790"/>
    </row>
    <row r="10274" spans="1:20" s="2890" customFormat="1" ht="72">
      <c r="A10274" s="2777">
        <v>1</v>
      </c>
      <c r="B10274" s="2777" t="s">
        <v>1406</v>
      </c>
      <c r="C10274" s="2286" t="s">
        <v>1882</v>
      </c>
      <c r="D10274" s="2777" t="s">
        <v>3001</v>
      </c>
      <c r="E10274" s="2882">
        <v>2</v>
      </c>
      <c r="F10274" s="2883">
        <v>51.9</v>
      </c>
      <c r="G10274" s="2586">
        <v>103.8</v>
      </c>
      <c r="H10274" s="2884">
        <v>75.314965337954945</v>
      </c>
      <c r="I10274" s="2883">
        <v>7.75</v>
      </c>
      <c r="J10274" s="2884">
        <v>15.5</v>
      </c>
      <c r="K10274" s="2884">
        <v>23.637654999999999</v>
      </c>
      <c r="L10274" s="2586">
        <v>0</v>
      </c>
      <c r="M10274" s="2175">
        <v>4205.6860223617941</v>
      </c>
      <c r="N10274" s="2885">
        <v>8411.3720447235883</v>
      </c>
      <c r="O10274" s="2200">
        <f>E10274*L10274</f>
        <v>0</v>
      </c>
      <c r="P10274" s="2886"/>
      <c r="Q10274" s="2887"/>
      <c r="R10274" s="2888"/>
      <c r="S10274" s="2645">
        <f>R10274*E10274</f>
        <v>0</v>
      </c>
      <c r="T10274" s="2889"/>
    </row>
    <row r="10275" spans="1:20" s="2890" customFormat="1" hidden="1">
      <c r="A10275" s="2777"/>
      <c r="B10275" s="2777"/>
      <c r="C10275" s="2173"/>
      <c r="D10275" s="2777"/>
      <c r="E10275" s="2173"/>
      <c r="F10275" s="2883"/>
      <c r="G10275" s="2586"/>
      <c r="H10275" s="2884"/>
      <c r="I10275" s="2883"/>
      <c r="J10275" s="2173"/>
      <c r="K10275" s="2173"/>
      <c r="L10275" s="2173"/>
      <c r="M10275" s="2175">
        <v>0</v>
      </c>
      <c r="N10275" s="2175"/>
      <c r="O10275" s="2891"/>
      <c r="P10275" s="2152"/>
      <c r="Q10275" s="2892"/>
      <c r="R10275" s="2893"/>
      <c r="S10275" s="846">
        <f>R10275*E10274</f>
        <v>0</v>
      </c>
      <c r="T10275" s="2159"/>
    </row>
    <row r="10276" spans="1:20" s="2890" customFormat="1" hidden="1">
      <c r="A10276" s="2777"/>
      <c r="B10276" s="2777"/>
      <c r="C10276" s="2894"/>
      <c r="D10276" s="2777"/>
      <c r="E10276" s="2173"/>
      <c r="F10276" s="2883"/>
      <c r="G10276" s="2586"/>
      <c r="H10276" s="2884"/>
      <c r="I10276" s="2883"/>
      <c r="J10276" s="2173"/>
      <c r="K10276" s="2173"/>
      <c r="L10276" s="2173"/>
      <c r="M10276" s="2175">
        <v>0</v>
      </c>
      <c r="N10276" s="2175"/>
      <c r="O10276" s="2891"/>
      <c r="P10276" s="2152"/>
      <c r="Q10276" s="2892"/>
      <c r="R10276" s="2893"/>
      <c r="S10276" s="846">
        <f>R10276*E10274</f>
        <v>0</v>
      </c>
      <c r="T10276" s="2159"/>
    </row>
    <row r="10277" spans="1:20" s="2890" customFormat="1" hidden="1">
      <c r="A10277" s="2777"/>
      <c r="B10277" s="2777"/>
      <c r="C10277" s="2894"/>
      <c r="D10277" s="2777"/>
      <c r="E10277" s="2173"/>
      <c r="F10277" s="2883"/>
      <c r="G10277" s="2586"/>
      <c r="H10277" s="2884"/>
      <c r="I10277" s="2883"/>
      <c r="J10277" s="2173"/>
      <c r="K10277" s="2173"/>
      <c r="L10277" s="2173"/>
      <c r="M10277" s="2175">
        <v>0</v>
      </c>
      <c r="N10277" s="2175"/>
      <c r="O10277" s="2891"/>
      <c r="P10277" s="2152"/>
      <c r="Q10277" s="2892"/>
      <c r="R10277" s="2893"/>
      <c r="S10277" s="846">
        <f>R10277*E10274</f>
        <v>0</v>
      </c>
      <c r="T10277" s="2159"/>
    </row>
    <row r="10278" spans="1:20" s="2890" customFormat="1" hidden="1">
      <c r="A10278" s="2777"/>
      <c r="B10278" s="2777"/>
      <c r="C10278" s="2894"/>
      <c r="D10278" s="2777"/>
      <c r="E10278" s="2173"/>
      <c r="F10278" s="2883"/>
      <c r="G10278" s="2586"/>
      <c r="H10278" s="2884"/>
      <c r="I10278" s="2883"/>
      <c r="J10278" s="2173"/>
      <c r="K10278" s="2173"/>
      <c r="L10278" s="2173"/>
      <c r="M10278" s="2175">
        <v>0</v>
      </c>
      <c r="N10278" s="2175"/>
      <c r="O10278" s="2891"/>
      <c r="P10278" s="2152"/>
      <c r="Q10278" s="2892"/>
      <c r="R10278" s="2893"/>
      <c r="S10278" s="846">
        <f>R10278*E10274</f>
        <v>0</v>
      </c>
      <c r="T10278" s="2159"/>
    </row>
    <row r="10279" spans="1:20" s="2890" customFormat="1" hidden="1">
      <c r="A10279" s="2777"/>
      <c r="B10279" s="2777"/>
      <c r="C10279" s="2894"/>
      <c r="D10279" s="2777"/>
      <c r="E10279" s="2173"/>
      <c r="F10279" s="2883"/>
      <c r="G10279" s="2586"/>
      <c r="H10279" s="2884"/>
      <c r="I10279" s="2883"/>
      <c r="J10279" s="2173"/>
      <c r="K10279" s="2173"/>
      <c r="L10279" s="2173"/>
      <c r="M10279" s="2175">
        <v>0</v>
      </c>
      <c r="N10279" s="2175"/>
      <c r="O10279" s="2891"/>
      <c r="P10279" s="2152"/>
      <c r="Q10279" s="2892"/>
      <c r="R10279" s="2893"/>
      <c r="S10279" s="846">
        <f>R10279*E10274</f>
        <v>0</v>
      </c>
      <c r="T10279" s="2159"/>
    </row>
    <row r="10280" spans="1:20" s="2890" customFormat="1" hidden="1">
      <c r="A10280" s="2777"/>
      <c r="B10280" s="2777"/>
      <c r="C10280" s="2894"/>
      <c r="D10280" s="2777"/>
      <c r="E10280" s="2173"/>
      <c r="F10280" s="2883"/>
      <c r="G10280" s="2586"/>
      <c r="H10280" s="2884"/>
      <c r="I10280" s="2883"/>
      <c r="J10280" s="2173"/>
      <c r="K10280" s="2173"/>
      <c r="L10280" s="2173"/>
      <c r="M10280" s="2175">
        <v>0</v>
      </c>
      <c r="N10280" s="2175"/>
      <c r="O10280" s="2891"/>
      <c r="P10280" s="2152"/>
      <c r="Q10280" s="2892"/>
      <c r="R10280" s="2893"/>
      <c r="S10280" s="846">
        <f>R10280*E10274</f>
        <v>0</v>
      </c>
      <c r="T10280" s="2159"/>
    </row>
    <row r="10281" spans="1:20" s="2890" customFormat="1" hidden="1">
      <c r="A10281" s="2777"/>
      <c r="B10281" s="2777"/>
      <c r="C10281" s="2894"/>
      <c r="D10281" s="2777"/>
      <c r="E10281" s="2173"/>
      <c r="F10281" s="2883"/>
      <c r="G10281" s="2586"/>
      <c r="H10281" s="2884"/>
      <c r="I10281" s="2883"/>
      <c r="J10281" s="2173"/>
      <c r="K10281" s="2173"/>
      <c r="L10281" s="2173"/>
      <c r="M10281" s="2175">
        <v>0</v>
      </c>
      <c r="N10281" s="2175"/>
      <c r="O10281" s="2891"/>
      <c r="P10281" s="2152"/>
      <c r="Q10281" s="2892"/>
      <c r="R10281" s="2893"/>
      <c r="S10281" s="846">
        <f>R10281*E10274</f>
        <v>0</v>
      </c>
      <c r="T10281" s="2159"/>
    </row>
    <row r="10282" spans="1:20" s="2890" customFormat="1" hidden="1">
      <c r="A10282" s="2777"/>
      <c r="B10282" s="2777"/>
      <c r="C10282" s="2894"/>
      <c r="D10282" s="2777"/>
      <c r="E10282" s="2173"/>
      <c r="F10282" s="2883"/>
      <c r="G10282" s="2586"/>
      <c r="H10282" s="2884"/>
      <c r="I10282" s="2883"/>
      <c r="J10282" s="2173"/>
      <c r="K10282" s="2173"/>
      <c r="L10282" s="2173"/>
      <c r="M10282" s="2175">
        <v>0</v>
      </c>
      <c r="N10282" s="2175"/>
      <c r="O10282" s="2891"/>
      <c r="P10282" s="2152"/>
      <c r="Q10282" s="2892"/>
      <c r="R10282" s="2893"/>
      <c r="S10282" s="2518">
        <f>R10282*E10274</f>
        <v>0</v>
      </c>
      <c r="T10282" s="2159"/>
    </row>
    <row r="10283" spans="1:20" s="2890" customFormat="1" ht="55.5" customHeight="1">
      <c r="A10283" s="2777">
        <f>A10274+1</f>
        <v>2</v>
      </c>
      <c r="B10283" s="2777" t="s">
        <v>1406</v>
      </c>
      <c r="C10283" s="2164" t="s">
        <v>1883</v>
      </c>
      <c r="D10283" s="2777" t="s">
        <v>3001</v>
      </c>
      <c r="E10283" s="2882">
        <v>1</v>
      </c>
      <c r="F10283" s="2883">
        <v>51.9</v>
      </c>
      <c r="G10283" s="2586">
        <v>51.9</v>
      </c>
      <c r="H10283" s="2884">
        <v>75.314965337954945</v>
      </c>
      <c r="I10283" s="2883">
        <v>7.75</v>
      </c>
      <c r="J10283" s="2884">
        <v>7.75</v>
      </c>
      <c r="K10283" s="2884">
        <v>23.637654999999999</v>
      </c>
      <c r="L10283" s="2586">
        <v>0</v>
      </c>
      <c r="M10283" s="2175">
        <v>2761.7010223617945</v>
      </c>
      <c r="N10283" s="2885">
        <v>2761.7010223617945</v>
      </c>
      <c r="O10283" s="2200">
        <f>E10283*L10283</f>
        <v>0</v>
      </c>
      <c r="P10283" s="2883"/>
      <c r="Q10283" s="2895"/>
      <c r="R10283" s="2896"/>
      <c r="S10283" s="2645">
        <f>R10283*E10283</f>
        <v>0</v>
      </c>
      <c r="T10283" s="2889"/>
    </row>
    <row r="10284" spans="1:20" s="2890" customFormat="1" hidden="1">
      <c r="A10284" s="2777"/>
      <c r="B10284" s="2777"/>
      <c r="C10284" s="2894"/>
      <c r="D10284" s="2777"/>
      <c r="E10284" s="2882"/>
      <c r="F10284" s="2883"/>
      <c r="G10284" s="2151"/>
      <c r="H10284" s="2884"/>
      <c r="I10284" s="2883"/>
      <c r="J10284" s="2173"/>
      <c r="K10284" s="2897"/>
      <c r="L10284" s="2173"/>
      <c r="M10284" s="2175">
        <v>0</v>
      </c>
      <c r="N10284" s="2175"/>
      <c r="O10284" s="2891"/>
      <c r="P10284" s="2883"/>
      <c r="Q10284" s="2895"/>
      <c r="R10284" s="2898"/>
      <c r="S10284" s="2899">
        <f>R10284*E10283</f>
        <v>0</v>
      </c>
      <c r="T10284" s="2883"/>
    </row>
    <row r="10285" spans="1:20" s="2890" customFormat="1" hidden="1">
      <c r="A10285" s="2777"/>
      <c r="B10285" s="2777"/>
      <c r="C10285" s="2894"/>
      <c r="D10285" s="2777"/>
      <c r="E10285" s="2882"/>
      <c r="F10285" s="2883"/>
      <c r="G10285" s="2151"/>
      <c r="H10285" s="2884"/>
      <c r="I10285" s="2883"/>
      <c r="J10285" s="2173"/>
      <c r="K10285" s="2897"/>
      <c r="L10285" s="2173"/>
      <c r="M10285" s="2175">
        <v>0</v>
      </c>
      <c r="N10285" s="2175"/>
      <c r="O10285" s="2891"/>
      <c r="P10285" s="2883"/>
      <c r="Q10285" s="2895"/>
      <c r="R10285" s="2898"/>
      <c r="S10285" s="2899">
        <f>R10285*E10283</f>
        <v>0</v>
      </c>
      <c r="T10285" s="2883"/>
    </row>
    <row r="10286" spans="1:20" s="2890" customFormat="1" hidden="1">
      <c r="A10286" s="2777"/>
      <c r="B10286" s="2777"/>
      <c r="C10286" s="2894"/>
      <c r="D10286" s="2777"/>
      <c r="E10286" s="2882"/>
      <c r="F10286" s="2883"/>
      <c r="G10286" s="2151"/>
      <c r="H10286" s="2884"/>
      <c r="I10286" s="2883"/>
      <c r="J10286" s="2173"/>
      <c r="K10286" s="2897"/>
      <c r="L10286" s="2173"/>
      <c r="M10286" s="2175">
        <v>0</v>
      </c>
      <c r="N10286" s="2175"/>
      <c r="O10286" s="2891"/>
      <c r="P10286" s="2883"/>
      <c r="Q10286" s="2895"/>
      <c r="R10286" s="2898"/>
      <c r="S10286" s="2899">
        <f>R10286*E10283</f>
        <v>0</v>
      </c>
      <c r="T10286" s="2883"/>
    </row>
    <row r="10287" spans="1:20" s="2890" customFormat="1" hidden="1">
      <c r="A10287" s="2777"/>
      <c r="B10287" s="2777"/>
      <c r="C10287" s="2894"/>
      <c r="D10287" s="2777"/>
      <c r="E10287" s="2882"/>
      <c r="F10287" s="2883"/>
      <c r="G10287" s="2151"/>
      <c r="H10287" s="2884"/>
      <c r="I10287" s="2883"/>
      <c r="J10287" s="2173"/>
      <c r="K10287" s="2897"/>
      <c r="L10287" s="2173"/>
      <c r="M10287" s="2175">
        <v>0</v>
      </c>
      <c r="N10287" s="2175"/>
      <c r="O10287" s="2891"/>
      <c r="P10287" s="2883"/>
      <c r="Q10287" s="2895"/>
      <c r="R10287" s="2898"/>
      <c r="S10287" s="2899">
        <f>R10287*E10283</f>
        <v>0</v>
      </c>
      <c r="T10287" s="2883"/>
    </row>
    <row r="10288" spans="1:20" s="2890" customFormat="1" hidden="1">
      <c r="A10288" s="2777"/>
      <c r="B10288" s="2777"/>
      <c r="C10288" s="2894"/>
      <c r="D10288" s="2777"/>
      <c r="E10288" s="2882"/>
      <c r="F10288" s="2883"/>
      <c r="G10288" s="2151"/>
      <c r="H10288" s="2884"/>
      <c r="I10288" s="2883"/>
      <c r="J10288" s="2173"/>
      <c r="K10288" s="2897"/>
      <c r="L10288" s="2173"/>
      <c r="M10288" s="2175">
        <v>0</v>
      </c>
      <c r="N10288" s="2175"/>
      <c r="O10288" s="2891"/>
      <c r="P10288" s="2883"/>
      <c r="Q10288" s="2895"/>
      <c r="R10288" s="2898"/>
      <c r="S10288" s="2899">
        <f>R10288*E10283</f>
        <v>0</v>
      </c>
      <c r="T10288" s="2883"/>
    </row>
    <row r="10289" spans="1:20" s="2890" customFormat="1" hidden="1">
      <c r="A10289" s="2777"/>
      <c r="B10289" s="2777"/>
      <c r="C10289" s="2894"/>
      <c r="D10289" s="2777"/>
      <c r="E10289" s="2882"/>
      <c r="F10289" s="2883"/>
      <c r="G10289" s="2151"/>
      <c r="H10289" s="2884"/>
      <c r="I10289" s="2883"/>
      <c r="J10289" s="2173"/>
      <c r="K10289" s="2897"/>
      <c r="L10289" s="2173"/>
      <c r="M10289" s="2175">
        <v>0</v>
      </c>
      <c r="N10289" s="2175"/>
      <c r="O10289" s="2891"/>
      <c r="P10289" s="2883"/>
      <c r="Q10289" s="2895"/>
      <c r="R10289" s="2898"/>
      <c r="S10289" s="2899">
        <f>R10289*E10283</f>
        <v>0</v>
      </c>
      <c r="T10289" s="2883"/>
    </row>
    <row r="10290" spans="1:20" s="2890" customFormat="1" hidden="1">
      <c r="A10290" s="2777"/>
      <c r="B10290" s="2777"/>
      <c r="C10290" s="2894"/>
      <c r="D10290" s="2777"/>
      <c r="E10290" s="2882"/>
      <c r="F10290" s="2883"/>
      <c r="G10290" s="2151"/>
      <c r="H10290" s="2884"/>
      <c r="I10290" s="2883"/>
      <c r="J10290" s="2173"/>
      <c r="K10290" s="2897"/>
      <c r="L10290" s="2173"/>
      <c r="M10290" s="2175">
        <v>0</v>
      </c>
      <c r="N10290" s="2175"/>
      <c r="O10290" s="2891"/>
      <c r="P10290" s="2883"/>
      <c r="Q10290" s="2895"/>
      <c r="R10290" s="2898"/>
      <c r="S10290" s="2899">
        <f>R10290*E10283</f>
        <v>0</v>
      </c>
      <c r="T10290" s="2883"/>
    </row>
    <row r="10291" spans="1:20" s="2890" customFormat="1" hidden="1">
      <c r="A10291" s="2777"/>
      <c r="B10291" s="2777"/>
      <c r="C10291" s="2894"/>
      <c r="D10291" s="2777"/>
      <c r="E10291" s="2882"/>
      <c r="F10291" s="2883"/>
      <c r="G10291" s="2151"/>
      <c r="H10291" s="2884"/>
      <c r="I10291" s="2883"/>
      <c r="J10291" s="2173"/>
      <c r="K10291" s="2897"/>
      <c r="L10291" s="2173"/>
      <c r="M10291" s="2175">
        <v>0</v>
      </c>
      <c r="N10291" s="2175"/>
      <c r="O10291" s="2891"/>
      <c r="P10291" s="2153"/>
      <c r="Q10291" s="2900"/>
      <c r="R10291" s="2901"/>
      <c r="S10291" s="2899">
        <f>R10291*E10283</f>
        <v>0</v>
      </c>
      <c r="T10291" s="2153"/>
    </row>
    <row r="10292" spans="1:20" s="2911" customFormat="1" ht="61.5" customHeight="1">
      <c r="A10292" s="2777">
        <f>A10283+1</f>
        <v>3</v>
      </c>
      <c r="B10292" s="2902" t="s">
        <v>1407</v>
      </c>
      <c r="C10292" s="2903" t="s">
        <v>1885</v>
      </c>
      <c r="D10292" s="2904" t="s">
        <v>3001</v>
      </c>
      <c r="E10292" s="2905">
        <v>2</v>
      </c>
      <c r="F10292" s="2906">
        <v>13.3</v>
      </c>
      <c r="G10292" s="2906">
        <v>26.6</v>
      </c>
      <c r="H10292" s="2884">
        <v>19.300366839976896</v>
      </c>
      <c r="I10292" s="2906">
        <v>0.39</v>
      </c>
      <c r="J10292" s="2906">
        <v>0.78</v>
      </c>
      <c r="K10292" s="2906">
        <v>1.1895078000000001</v>
      </c>
      <c r="L10292" s="2906">
        <v>0</v>
      </c>
      <c r="M10292" s="2175">
        <v>415.56690661112447</v>
      </c>
      <c r="N10292" s="2175">
        <v>831.13381322224893</v>
      </c>
      <c r="O10292" s="2907">
        <f>E10292*L10292</f>
        <v>0</v>
      </c>
      <c r="P10292" s="2908"/>
      <c r="Q10292" s="2909"/>
      <c r="R10292" s="2910"/>
      <c r="S10292" s="2907">
        <f>R10292*E10292</f>
        <v>0</v>
      </c>
      <c r="T10292" s="2907"/>
    </row>
    <row r="10293" spans="1:20" s="2911" customFormat="1" hidden="1">
      <c r="A10293" s="2777"/>
      <c r="B10293" s="2904"/>
      <c r="C10293" s="2903"/>
      <c r="D10293" s="2904"/>
      <c r="E10293" s="2173"/>
      <c r="F10293" s="2906"/>
      <c r="G10293" s="2906"/>
      <c r="H10293" s="2884"/>
      <c r="I10293" s="2906"/>
      <c r="J10293" s="2906"/>
      <c r="K10293" s="2906"/>
      <c r="L10293" s="2906"/>
      <c r="M10293" s="2175">
        <v>0</v>
      </c>
      <c r="N10293" s="2175"/>
      <c r="O10293" s="2912"/>
      <c r="P10293" s="2908"/>
      <c r="Q10293" s="2909"/>
      <c r="R10293" s="2910"/>
      <c r="S10293" s="2912">
        <f>R10293*E10292</f>
        <v>0</v>
      </c>
      <c r="T10293" s="2912"/>
    </row>
    <row r="10294" spans="1:20" s="2911" customFormat="1" ht="12" hidden="1" customHeight="1">
      <c r="A10294" s="2777"/>
      <c r="B10294" s="2904"/>
      <c r="C10294" s="2903"/>
      <c r="D10294" s="2904"/>
      <c r="E10294" s="2173"/>
      <c r="F10294" s="2906"/>
      <c r="G10294" s="2906"/>
      <c r="H10294" s="2884"/>
      <c r="I10294" s="2906"/>
      <c r="J10294" s="2906"/>
      <c r="K10294" s="2906"/>
      <c r="L10294" s="2906"/>
      <c r="M10294" s="2175">
        <v>0</v>
      </c>
      <c r="N10294" s="2175"/>
      <c r="O10294" s="2913"/>
      <c r="P10294" s="2914"/>
      <c r="Q10294" s="2915"/>
      <c r="R10294" s="2910"/>
      <c r="S10294" s="2913">
        <f>R10294*E10292</f>
        <v>0</v>
      </c>
      <c r="T10294" s="2912"/>
    </row>
    <row r="10295" spans="1:20" s="2911" customFormat="1" ht="12" hidden="1" customHeight="1">
      <c r="A10295" s="2777"/>
      <c r="B10295" s="2904"/>
      <c r="C10295" s="2903"/>
      <c r="D10295" s="2904"/>
      <c r="E10295" s="2173"/>
      <c r="F10295" s="2906"/>
      <c r="G10295" s="2906"/>
      <c r="H10295" s="2884"/>
      <c r="I10295" s="2906"/>
      <c r="J10295" s="2906"/>
      <c r="K10295" s="2906"/>
      <c r="L10295" s="2906"/>
      <c r="M10295" s="2175">
        <v>0</v>
      </c>
      <c r="N10295" s="2175"/>
      <c r="O10295" s="2913"/>
      <c r="P10295" s="2914"/>
      <c r="Q10295" s="2915"/>
      <c r="R10295" s="2916"/>
      <c r="S10295" s="2913">
        <f>R10295*E10292</f>
        <v>0</v>
      </c>
      <c r="T10295" s="2913"/>
    </row>
    <row r="10296" spans="1:20" s="2911" customFormat="1" ht="12" hidden="1" customHeight="1">
      <c r="A10296" s="2777"/>
      <c r="B10296" s="2904"/>
      <c r="C10296" s="2903"/>
      <c r="D10296" s="2904"/>
      <c r="E10296" s="2173"/>
      <c r="F10296" s="2906"/>
      <c r="G10296" s="2906"/>
      <c r="H10296" s="2884"/>
      <c r="I10296" s="2906"/>
      <c r="J10296" s="2906"/>
      <c r="K10296" s="2906"/>
      <c r="L10296" s="2906"/>
      <c r="M10296" s="2175">
        <v>0</v>
      </c>
      <c r="N10296" s="2175"/>
      <c r="O10296" s="2913"/>
      <c r="P10296" s="2914"/>
      <c r="Q10296" s="2915"/>
      <c r="R10296" s="2916"/>
      <c r="S10296" s="2913">
        <f>R10296*E10292</f>
        <v>0</v>
      </c>
      <c r="T10296" s="2913"/>
    </row>
    <row r="10297" spans="1:20" s="2911" customFormat="1" ht="12" hidden="1" customHeight="1">
      <c r="A10297" s="2777"/>
      <c r="B10297" s="2904"/>
      <c r="C10297" s="2903"/>
      <c r="D10297" s="2904"/>
      <c r="E10297" s="2173"/>
      <c r="F10297" s="2906"/>
      <c r="G10297" s="2906"/>
      <c r="H10297" s="2884"/>
      <c r="I10297" s="2906"/>
      <c r="J10297" s="2906"/>
      <c r="K10297" s="2906"/>
      <c r="L10297" s="2906"/>
      <c r="M10297" s="2175">
        <v>0</v>
      </c>
      <c r="N10297" s="2175"/>
      <c r="O10297" s="2913"/>
      <c r="P10297" s="2914"/>
      <c r="Q10297" s="2915"/>
      <c r="R10297" s="2916"/>
      <c r="S10297" s="2913">
        <f>R10297*E10292</f>
        <v>0</v>
      </c>
      <c r="T10297" s="2913"/>
    </row>
    <row r="10298" spans="1:20" s="2911" customFormat="1" ht="12" hidden="1" customHeight="1">
      <c r="A10298" s="2777"/>
      <c r="B10298" s="2904"/>
      <c r="C10298" s="2903"/>
      <c r="D10298" s="2904"/>
      <c r="E10298" s="2173"/>
      <c r="F10298" s="2906"/>
      <c r="G10298" s="2906"/>
      <c r="H10298" s="2884"/>
      <c r="I10298" s="2906"/>
      <c r="J10298" s="2906"/>
      <c r="K10298" s="2906"/>
      <c r="L10298" s="2906"/>
      <c r="M10298" s="2175">
        <v>0</v>
      </c>
      <c r="N10298" s="2175"/>
      <c r="O10298" s="2913"/>
      <c r="P10298" s="2914"/>
      <c r="Q10298" s="2915"/>
      <c r="R10298" s="2916"/>
      <c r="S10298" s="2913">
        <f>R10298*E10292</f>
        <v>0</v>
      </c>
      <c r="T10298" s="2913"/>
    </row>
    <row r="10299" spans="1:20" s="2911" customFormat="1" ht="12" hidden="1" customHeight="1">
      <c r="A10299" s="2777"/>
      <c r="B10299" s="2904"/>
      <c r="C10299" s="2903"/>
      <c r="D10299" s="2904"/>
      <c r="E10299" s="2173"/>
      <c r="F10299" s="2906"/>
      <c r="G10299" s="2906"/>
      <c r="H10299" s="2884"/>
      <c r="I10299" s="2906"/>
      <c r="J10299" s="2906"/>
      <c r="K10299" s="2906"/>
      <c r="L10299" s="2906"/>
      <c r="M10299" s="2175">
        <v>0</v>
      </c>
      <c r="N10299" s="2175"/>
      <c r="O10299" s="2913"/>
      <c r="P10299" s="2914"/>
      <c r="Q10299" s="2915"/>
      <c r="R10299" s="2916"/>
      <c r="S10299" s="2913">
        <f>R10299*E10292</f>
        <v>0</v>
      </c>
      <c r="T10299" s="2913"/>
    </row>
    <row r="10300" spans="1:20" s="2911" customFormat="1" hidden="1">
      <c r="A10300" s="2777"/>
      <c r="B10300" s="2904"/>
      <c r="C10300" s="2903"/>
      <c r="D10300" s="2904"/>
      <c r="E10300" s="2173"/>
      <c r="F10300" s="2906"/>
      <c r="G10300" s="2906"/>
      <c r="H10300" s="2884"/>
      <c r="I10300" s="2906"/>
      <c r="J10300" s="2906"/>
      <c r="K10300" s="2906"/>
      <c r="L10300" s="2906"/>
      <c r="M10300" s="2175">
        <v>0</v>
      </c>
      <c r="N10300" s="2175"/>
      <c r="O10300" s="2912"/>
      <c r="P10300" s="2908"/>
      <c r="Q10300" s="2909"/>
      <c r="R10300" s="2910"/>
      <c r="S10300" s="2912">
        <f>R10300*E10292</f>
        <v>0</v>
      </c>
      <c r="T10300" s="2912"/>
    </row>
    <row r="10301" spans="1:20" s="2911" customFormat="1" ht="42.75" customHeight="1">
      <c r="A10301" s="2777">
        <f>A10292+1</f>
        <v>4</v>
      </c>
      <c r="B10301" s="2902" t="s">
        <v>1407</v>
      </c>
      <c r="C10301" s="2903" t="s">
        <v>1884</v>
      </c>
      <c r="D10301" s="2904" t="s">
        <v>3001</v>
      </c>
      <c r="E10301" s="2905">
        <v>1</v>
      </c>
      <c r="F10301" s="2906">
        <v>13.3</v>
      </c>
      <c r="G10301" s="2906">
        <v>13.3</v>
      </c>
      <c r="H10301" s="2884">
        <v>19.300366839976896</v>
      </c>
      <c r="I10301" s="2906">
        <v>0.39</v>
      </c>
      <c r="J10301" s="2906">
        <v>0.39</v>
      </c>
      <c r="K10301" s="2906">
        <v>1.1895078000000001</v>
      </c>
      <c r="L10301" s="2906">
        <v>0</v>
      </c>
      <c r="M10301" s="2175">
        <v>468.96710661112451</v>
      </c>
      <c r="N10301" s="2175">
        <v>468.96710661112451</v>
      </c>
      <c r="O10301" s="2907">
        <f>E10301*L10301</f>
        <v>0</v>
      </c>
      <c r="P10301" s="2908"/>
      <c r="Q10301" s="2909"/>
      <c r="R10301" s="2910"/>
      <c r="S10301" s="2907">
        <f>R10301*E10301</f>
        <v>0</v>
      </c>
      <c r="T10301" s="2907"/>
    </row>
    <row r="10302" spans="1:20" s="2911" customFormat="1" hidden="1">
      <c r="A10302" s="2777"/>
      <c r="B10302" s="2904"/>
      <c r="C10302" s="2903"/>
      <c r="D10302" s="2904"/>
      <c r="E10302" s="2173"/>
      <c r="F10302" s="2906"/>
      <c r="G10302" s="2906"/>
      <c r="H10302" s="2884"/>
      <c r="I10302" s="2906"/>
      <c r="J10302" s="2906"/>
      <c r="K10302" s="2906"/>
      <c r="L10302" s="2906"/>
      <c r="M10302" s="2175">
        <v>0</v>
      </c>
      <c r="N10302" s="2175"/>
      <c r="O10302" s="2912"/>
      <c r="P10302" s="2908"/>
      <c r="Q10302" s="2909"/>
      <c r="R10302" s="2910"/>
      <c r="S10302" s="2912">
        <f>R10302*E10301</f>
        <v>0</v>
      </c>
      <c r="T10302" s="2912"/>
    </row>
    <row r="10303" spans="1:20" s="2911" customFormat="1" ht="12" hidden="1" customHeight="1">
      <c r="A10303" s="2777"/>
      <c r="B10303" s="2904"/>
      <c r="C10303" s="2903"/>
      <c r="D10303" s="2904"/>
      <c r="E10303" s="2173"/>
      <c r="F10303" s="2906"/>
      <c r="G10303" s="2906"/>
      <c r="H10303" s="2884"/>
      <c r="I10303" s="2906"/>
      <c r="J10303" s="2906"/>
      <c r="K10303" s="2906"/>
      <c r="L10303" s="2906"/>
      <c r="M10303" s="2175">
        <v>0</v>
      </c>
      <c r="N10303" s="2175"/>
      <c r="O10303" s="2913"/>
      <c r="P10303" s="2914"/>
      <c r="Q10303" s="2915"/>
      <c r="R10303" s="2910"/>
      <c r="S10303" s="2913">
        <f>R10303*E10301</f>
        <v>0</v>
      </c>
      <c r="T10303" s="2912"/>
    </row>
    <row r="10304" spans="1:20" s="2911" customFormat="1" ht="12" hidden="1" customHeight="1">
      <c r="A10304" s="2777"/>
      <c r="B10304" s="2904"/>
      <c r="C10304" s="2903"/>
      <c r="D10304" s="2904"/>
      <c r="E10304" s="2173"/>
      <c r="F10304" s="2906"/>
      <c r="G10304" s="2906"/>
      <c r="H10304" s="2884"/>
      <c r="I10304" s="2906"/>
      <c r="J10304" s="2906"/>
      <c r="K10304" s="2906"/>
      <c r="L10304" s="2906"/>
      <c r="M10304" s="2175">
        <v>0</v>
      </c>
      <c r="N10304" s="2175"/>
      <c r="O10304" s="2913"/>
      <c r="P10304" s="2914"/>
      <c r="Q10304" s="2915"/>
      <c r="R10304" s="2916"/>
      <c r="S10304" s="2913">
        <f>R10304*E10301</f>
        <v>0</v>
      </c>
      <c r="T10304" s="2913"/>
    </row>
    <row r="10305" spans="1:20" s="2911" customFormat="1" ht="12" hidden="1" customHeight="1">
      <c r="A10305" s="2777"/>
      <c r="B10305" s="2904"/>
      <c r="C10305" s="2903"/>
      <c r="D10305" s="2904"/>
      <c r="E10305" s="2173"/>
      <c r="F10305" s="2906"/>
      <c r="G10305" s="2906"/>
      <c r="H10305" s="2884"/>
      <c r="I10305" s="2906"/>
      <c r="J10305" s="2906"/>
      <c r="K10305" s="2906"/>
      <c r="L10305" s="2906"/>
      <c r="M10305" s="2175">
        <v>0</v>
      </c>
      <c r="N10305" s="2175"/>
      <c r="O10305" s="2913"/>
      <c r="P10305" s="2914"/>
      <c r="Q10305" s="2915"/>
      <c r="R10305" s="2916"/>
      <c r="S10305" s="2913">
        <f>R10305*E10301</f>
        <v>0</v>
      </c>
      <c r="T10305" s="2913"/>
    </row>
    <row r="10306" spans="1:20" s="2911" customFormat="1" ht="12" hidden="1" customHeight="1">
      <c r="A10306" s="2777"/>
      <c r="B10306" s="2904"/>
      <c r="C10306" s="2903"/>
      <c r="D10306" s="2904"/>
      <c r="E10306" s="2173"/>
      <c r="F10306" s="2906"/>
      <c r="G10306" s="2906"/>
      <c r="H10306" s="2884"/>
      <c r="I10306" s="2906"/>
      <c r="J10306" s="2906"/>
      <c r="K10306" s="2906"/>
      <c r="L10306" s="2906"/>
      <c r="M10306" s="2175">
        <v>0</v>
      </c>
      <c r="N10306" s="2175"/>
      <c r="O10306" s="2913"/>
      <c r="P10306" s="2914"/>
      <c r="Q10306" s="2915"/>
      <c r="R10306" s="2916"/>
      <c r="S10306" s="2913">
        <f>R10306*E10301</f>
        <v>0</v>
      </c>
      <c r="T10306" s="2913"/>
    </row>
    <row r="10307" spans="1:20" s="2911" customFormat="1" ht="12" hidden="1" customHeight="1">
      <c r="A10307" s="2777"/>
      <c r="B10307" s="2904"/>
      <c r="C10307" s="2903"/>
      <c r="D10307" s="2904"/>
      <c r="E10307" s="2173"/>
      <c r="F10307" s="2906"/>
      <c r="G10307" s="2906"/>
      <c r="H10307" s="2884"/>
      <c r="I10307" s="2906"/>
      <c r="J10307" s="2906"/>
      <c r="K10307" s="2906"/>
      <c r="L10307" s="2906"/>
      <c r="M10307" s="2175">
        <v>0</v>
      </c>
      <c r="N10307" s="2175"/>
      <c r="O10307" s="2913"/>
      <c r="P10307" s="2914"/>
      <c r="Q10307" s="2915"/>
      <c r="R10307" s="2916"/>
      <c r="S10307" s="2913">
        <f>R10307*E10301</f>
        <v>0</v>
      </c>
      <c r="T10307" s="2913"/>
    </row>
    <row r="10308" spans="1:20" s="2911" customFormat="1" ht="12" hidden="1" customHeight="1">
      <c r="A10308" s="2777"/>
      <c r="B10308" s="2904"/>
      <c r="C10308" s="2903"/>
      <c r="D10308" s="2904"/>
      <c r="E10308" s="2173"/>
      <c r="F10308" s="2906"/>
      <c r="G10308" s="2906"/>
      <c r="H10308" s="2884"/>
      <c r="I10308" s="2906"/>
      <c r="J10308" s="2906"/>
      <c r="K10308" s="2906"/>
      <c r="L10308" s="2906"/>
      <c r="M10308" s="2175">
        <v>0</v>
      </c>
      <c r="N10308" s="2175"/>
      <c r="O10308" s="2913"/>
      <c r="P10308" s="2914"/>
      <c r="Q10308" s="2915"/>
      <c r="R10308" s="2916"/>
      <c r="S10308" s="2913">
        <f>R10308*E10301</f>
        <v>0</v>
      </c>
      <c r="T10308" s="2913"/>
    </row>
    <row r="10309" spans="1:20" s="2911" customFormat="1" hidden="1">
      <c r="A10309" s="2777"/>
      <c r="B10309" s="2904"/>
      <c r="C10309" s="2903"/>
      <c r="D10309" s="2904"/>
      <c r="E10309" s="2173"/>
      <c r="F10309" s="2906"/>
      <c r="G10309" s="2906"/>
      <c r="H10309" s="2884"/>
      <c r="I10309" s="2906"/>
      <c r="J10309" s="2906"/>
      <c r="K10309" s="2906"/>
      <c r="L10309" s="2906"/>
      <c r="M10309" s="2175">
        <v>0</v>
      </c>
      <c r="N10309" s="2175"/>
      <c r="O10309" s="2912"/>
      <c r="P10309" s="2908"/>
      <c r="Q10309" s="2909"/>
      <c r="R10309" s="2910"/>
      <c r="S10309" s="2912">
        <f>R10309*E10301</f>
        <v>0</v>
      </c>
      <c r="T10309" s="2912"/>
    </row>
    <row r="10310" spans="1:20" s="2911" customFormat="1" ht="47.25" customHeight="1">
      <c r="A10310" s="2777">
        <f>A10301+1</f>
        <v>5</v>
      </c>
      <c r="B10310" s="2902" t="s">
        <v>1407</v>
      </c>
      <c r="C10310" s="2903" t="s">
        <v>1886</v>
      </c>
      <c r="D10310" s="2904" t="s">
        <v>3001</v>
      </c>
      <c r="E10310" s="2905">
        <v>3</v>
      </c>
      <c r="F10310" s="2906">
        <v>13.3</v>
      </c>
      <c r="G10310" s="2906">
        <v>39.900000000000006</v>
      </c>
      <c r="H10310" s="2884">
        <v>19.300366839976896</v>
      </c>
      <c r="I10310" s="2906">
        <v>0.39</v>
      </c>
      <c r="J10310" s="2906">
        <v>1.17</v>
      </c>
      <c r="K10310" s="2906">
        <v>1.1895078000000001</v>
      </c>
      <c r="L10310" s="2906">
        <v>0</v>
      </c>
      <c r="M10310" s="2175">
        <v>240.10910661112447</v>
      </c>
      <c r="N10310" s="2175">
        <v>720.32731983337339</v>
      </c>
      <c r="O10310" s="2917">
        <f>E10310*L10310</f>
        <v>0</v>
      </c>
      <c r="P10310" s="2918"/>
      <c r="Q10310" s="2919"/>
      <c r="R10310" s="2920"/>
      <c r="S10310" s="2917">
        <f>R10310*E10310</f>
        <v>0</v>
      </c>
      <c r="T10310" s="2917"/>
    </row>
    <row r="10311" spans="1:20" s="2911" customFormat="1" hidden="1">
      <c r="A10311" s="2777"/>
      <c r="B10311" s="2904"/>
      <c r="C10311" s="2903"/>
      <c r="D10311" s="2904"/>
      <c r="E10311" s="2173"/>
      <c r="F10311" s="2906"/>
      <c r="G10311" s="2906"/>
      <c r="H10311" s="2884"/>
      <c r="I10311" s="2906"/>
      <c r="J10311" s="2906"/>
      <c r="K10311" s="2906"/>
      <c r="L10311" s="2906"/>
      <c r="M10311" s="2175">
        <v>0</v>
      </c>
      <c r="N10311" s="2175"/>
      <c r="O10311" s="2912"/>
      <c r="P10311" s="2908"/>
      <c r="Q10311" s="2909"/>
      <c r="R10311" s="2910"/>
      <c r="S10311" s="2912">
        <f>R10311*E10310</f>
        <v>0</v>
      </c>
      <c r="T10311" s="2912"/>
    </row>
    <row r="10312" spans="1:20" s="2911" customFormat="1" ht="12" hidden="1" customHeight="1">
      <c r="A10312" s="2777"/>
      <c r="B10312" s="2904"/>
      <c r="C10312" s="2903"/>
      <c r="D10312" s="2904"/>
      <c r="E10312" s="2173"/>
      <c r="F10312" s="2906"/>
      <c r="G10312" s="2906"/>
      <c r="H10312" s="2884"/>
      <c r="I10312" s="2906"/>
      <c r="J10312" s="2906"/>
      <c r="K10312" s="2906"/>
      <c r="L10312" s="2906"/>
      <c r="M10312" s="2175">
        <v>0</v>
      </c>
      <c r="N10312" s="2175"/>
      <c r="O10312" s="2913"/>
      <c r="P10312" s="2914"/>
      <c r="Q10312" s="2915"/>
      <c r="R10312" s="2910"/>
      <c r="S10312" s="2913">
        <f>R10312*E10310</f>
        <v>0</v>
      </c>
      <c r="T10312" s="2912"/>
    </row>
    <row r="10313" spans="1:20" s="2911" customFormat="1" ht="12" hidden="1" customHeight="1">
      <c r="A10313" s="2777"/>
      <c r="B10313" s="2904"/>
      <c r="C10313" s="2903"/>
      <c r="D10313" s="2904"/>
      <c r="E10313" s="2173"/>
      <c r="F10313" s="2906"/>
      <c r="G10313" s="2906"/>
      <c r="H10313" s="2884"/>
      <c r="I10313" s="2906"/>
      <c r="J10313" s="2906"/>
      <c r="K10313" s="2906"/>
      <c r="L10313" s="2906"/>
      <c r="M10313" s="2175">
        <v>0</v>
      </c>
      <c r="N10313" s="2175"/>
      <c r="O10313" s="2913"/>
      <c r="P10313" s="2914"/>
      <c r="Q10313" s="2915"/>
      <c r="R10313" s="2916"/>
      <c r="S10313" s="2913">
        <f>R10313*E10310</f>
        <v>0</v>
      </c>
      <c r="T10313" s="2913"/>
    </row>
    <row r="10314" spans="1:20" s="2911" customFormat="1" ht="12" hidden="1" customHeight="1">
      <c r="A10314" s="2777"/>
      <c r="B10314" s="2904"/>
      <c r="C10314" s="2903"/>
      <c r="D10314" s="2904"/>
      <c r="E10314" s="2173"/>
      <c r="F10314" s="2906"/>
      <c r="G10314" s="2906"/>
      <c r="H10314" s="2884"/>
      <c r="I10314" s="2906"/>
      <c r="J10314" s="2906"/>
      <c r="K10314" s="2906"/>
      <c r="L10314" s="2906"/>
      <c r="M10314" s="2175">
        <v>0</v>
      </c>
      <c r="N10314" s="2175"/>
      <c r="O10314" s="2913"/>
      <c r="P10314" s="2914"/>
      <c r="Q10314" s="2915"/>
      <c r="R10314" s="2916"/>
      <c r="S10314" s="2913">
        <f>R10314*E10310</f>
        <v>0</v>
      </c>
      <c r="T10314" s="2913"/>
    </row>
    <row r="10315" spans="1:20" s="2911" customFormat="1" ht="12" hidden="1" customHeight="1">
      <c r="A10315" s="2777"/>
      <c r="B10315" s="2904"/>
      <c r="C10315" s="2903"/>
      <c r="D10315" s="2904"/>
      <c r="E10315" s="2173"/>
      <c r="F10315" s="2906"/>
      <c r="G10315" s="2906"/>
      <c r="H10315" s="2884"/>
      <c r="I10315" s="2906"/>
      <c r="J10315" s="2906"/>
      <c r="K10315" s="2906"/>
      <c r="L10315" s="2906"/>
      <c r="M10315" s="2175">
        <v>0</v>
      </c>
      <c r="N10315" s="2175"/>
      <c r="O10315" s="2913"/>
      <c r="P10315" s="2914"/>
      <c r="Q10315" s="2915"/>
      <c r="R10315" s="2916"/>
      <c r="S10315" s="2913">
        <f>R10315*E10310</f>
        <v>0</v>
      </c>
      <c r="T10315" s="2913"/>
    </row>
    <row r="10316" spans="1:20" s="2911" customFormat="1" ht="12" hidden="1" customHeight="1">
      <c r="A10316" s="2777"/>
      <c r="B10316" s="2904"/>
      <c r="C10316" s="2903"/>
      <c r="D10316" s="2904"/>
      <c r="E10316" s="2173"/>
      <c r="F10316" s="2906"/>
      <c r="G10316" s="2906"/>
      <c r="H10316" s="2884"/>
      <c r="I10316" s="2906"/>
      <c r="J10316" s="2906"/>
      <c r="K10316" s="2906"/>
      <c r="L10316" s="2906"/>
      <c r="M10316" s="2175">
        <v>0</v>
      </c>
      <c r="N10316" s="2175"/>
      <c r="O10316" s="2913"/>
      <c r="P10316" s="2914"/>
      <c r="Q10316" s="2915"/>
      <c r="R10316" s="2916"/>
      <c r="S10316" s="2913">
        <f>R10316*E10310</f>
        <v>0</v>
      </c>
      <c r="T10316" s="2913"/>
    </row>
    <row r="10317" spans="1:20" s="2911" customFormat="1" ht="12" hidden="1" customHeight="1">
      <c r="A10317" s="2777"/>
      <c r="B10317" s="2904"/>
      <c r="C10317" s="2903"/>
      <c r="D10317" s="2904"/>
      <c r="E10317" s="2173"/>
      <c r="F10317" s="2906"/>
      <c r="G10317" s="2906"/>
      <c r="H10317" s="2884"/>
      <c r="I10317" s="2906"/>
      <c r="J10317" s="2906"/>
      <c r="K10317" s="2906"/>
      <c r="L10317" s="2906"/>
      <c r="M10317" s="2175">
        <v>0</v>
      </c>
      <c r="N10317" s="2175"/>
      <c r="O10317" s="2913"/>
      <c r="P10317" s="2914"/>
      <c r="Q10317" s="2915"/>
      <c r="R10317" s="2916"/>
      <c r="S10317" s="2913">
        <f>R10317*E10310</f>
        <v>0</v>
      </c>
      <c r="T10317" s="2913"/>
    </row>
    <row r="10318" spans="1:20" s="2911" customFormat="1" hidden="1">
      <c r="A10318" s="2777"/>
      <c r="B10318" s="2904"/>
      <c r="C10318" s="2903"/>
      <c r="D10318" s="2904"/>
      <c r="E10318" s="2173"/>
      <c r="F10318" s="2906"/>
      <c r="G10318" s="2906"/>
      <c r="H10318" s="2884"/>
      <c r="I10318" s="2906"/>
      <c r="J10318" s="2906"/>
      <c r="K10318" s="2906"/>
      <c r="L10318" s="2906"/>
      <c r="M10318" s="2175">
        <v>0</v>
      </c>
      <c r="N10318" s="2175"/>
      <c r="O10318" s="2912"/>
      <c r="P10318" s="2908"/>
      <c r="Q10318" s="2909"/>
      <c r="R10318" s="2910"/>
      <c r="S10318" s="2912">
        <f>R10318*E10310</f>
        <v>0</v>
      </c>
      <c r="T10318" s="2912"/>
    </row>
    <row r="10319" spans="1:20" s="2911" customFormat="1" ht="42" customHeight="1">
      <c r="A10319" s="2777">
        <f>A10310+1</f>
        <v>6</v>
      </c>
      <c r="B10319" s="2902" t="s">
        <v>1407</v>
      </c>
      <c r="C10319" s="2903" t="s">
        <v>1887</v>
      </c>
      <c r="D10319" s="2904" t="s">
        <v>3001</v>
      </c>
      <c r="E10319" s="2905">
        <v>2</v>
      </c>
      <c r="F10319" s="2906">
        <v>13.3</v>
      </c>
      <c r="G10319" s="2906">
        <v>26.6</v>
      </c>
      <c r="H10319" s="2884">
        <v>19.300366839976896</v>
      </c>
      <c r="I10319" s="2906">
        <v>0.39</v>
      </c>
      <c r="J10319" s="2906">
        <v>0.78</v>
      </c>
      <c r="K10319" s="2906">
        <v>1.1895078000000001</v>
      </c>
      <c r="L10319" s="2906">
        <v>0</v>
      </c>
      <c r="M10319" s="2175">
        <v>255.36630661112449</v>
      </c>
      <c r="N10319" s="2175">
        <v>510.73261322224897</v>
      </c>
      <c r="O10319" s="2907">
        <f>E10319*L10319</f>
        <v>0</v>
      </c>
      <c r="P10319" s="2908"/>
      <c r="Q10319" s="2909"/>
      <c r="R10319" s="2910"/>
      <c r="S10319" s="2907">
        <f>R10319*E10319</f>
        <v>0</v>
      </c>
      <c r="T10319" s="2907"/>
    </row>
    <row r="10320" spans="1:20" s="2911" customFormat="1" hidden="1">
      <c r="A10320" s="2777"/>
      <c r="B10320" s="2904"/>
      <c r="C10320" s="2903"/>
      <c r="D10320" s="2904"/>
      <c r="E10320" s="2173"/>
      <c r="F10320" s="2906"/>
      <c r="G10320" s="2906"/>
      <c r="H10320" s="2884"/>
      <c r="I10320" s="2906"/>
      <c r="J10320" s="2906"/>
      <c r="K10320" s="2906"/>
      <c r="L10320" s="2906"/>
      <c r="M10320" s="2175">
        <v>0</v>
      </c>
      <c r="N10320" s="2175"/>
      <c r="O10320" s="2912"/>
      <c r="P10320" s="2908"/>
      <c r="Q10320" s="2909"/>
      <c r="R10320" s="2910"/>
      <c r="S10320" s="2912">
        <f>R10320*E10319</f>
        <v>0</v>
      </c>
      <c r="T10320" s="2912"/>
    </row>
    <row r="10321" spans="1:20" s="2911" customFormat="1" ht="12" hidden="1" customHeight="1">
      <c r="A10321" s="2777"/>
      <c r="B10321" s="2904"/>
      <c r="C10321" s="2903"/>
      <c r="D10321" s="2904"/>
      <c r="E10321" s="2173"/>
      <c r="F10321" s="2906"/>
      <c r="G10321" s="2906"/>
      <c r="H10321" s="2884"/>
      <c r="I10321" s="2906"/>
      <c r="J10321" s="2906"/>
      <c r="K10321" s="2906"/>
      <c r="L10321" s="2906"/>
      <c r="M10321" s="2175">
        <v>0</v>
      </c>
      <c r="N10321" s="2175"/>
      <c r="O10321" s="2913"/>
      <c r="P10321" s="2914"/>
      <c r="Q10321" s="2915"/>
      <c r="R10321" s="2910"/>
      <c r="S10321" s="2913">
        <f>R10321*E10319</f>
        <v>0</v>
      </c>
      <c r="T10321" s="2912"/>
    </row>
    <row r="10322" spans="1:20" s="2911" customFormat="1" ht="12" hidden="1" customHeight="1">
      <c r="A10322" s="2777"/>
      <c r="B10322" s="2904"/>
      <c r="C10322" s="2903"/>
      <c r="D10322" s="2904"/>
      <c r="E10322" s="2173"/>
      <c r="F10322" s="2906"/>
      <c r="G10322" s="2906"/>
      <c r="H10322" s="2884"/>
      <c r="I10322" s="2906"/>
      <c r="J10322" s="2906"/>
      <c r="K10322" s="2906"/>
      <c r="L10322" s="2906"/>
      <c r="M10322" s="2175">
        <v>0</v>
      </c>
      <c r="N10322" s="2175"/>
      <c r="O10322" s="2913"/>
      <c r="P10322" s="2914"/>
      <c r="Q10322" s="2915"/>
      <c r="R10322" s="2916"/>
      <c r="S10322" s="2913">
        <f>R10322*E10319</f>
        <v>0</v>
      </c>
      <c r="T10322" s="2913"/>
    </row>
    <row r="10323" spans="1:20" s="2911" customFormat="1" ht="12" hidden="1" customHeight="1">
      <c r="A10323" s="2777"/>
      <c r="B10323" s="2904"/>
      <c r="C10323" s="2903"/>
      <c r="D10323" s="2904"/>
      <c r="E10323" s="2173"/>
      <c r="F10323" s="2906"/>
      <c r="G10323" s="2906"/>
      <c r="H10323" s="2884"/>
      <c r="I10323" s="2906"/>
      <c r="J10323" s="2906"/>
      <c r="K10323" s="2906"/>
      <c r="L10323" s="2906"/>
      <c r="M10323" s="2175">
        <v>0</v>
      </c>
      <c r="N10323" s="2175"/>
      <c r="O10323" s="2913"/>
      <c r="P10323" s="2914"/>
      <c r="Q10323" s="2915"/>
      <c r="R10323" s="2916"/>
      <c r="S10323" s="2913">
        <f>R10323*E10319</f>
        <v>0</v>
      </c>
      <c r="T10323" s="2913"/>
    </row>
    <row r="10324" spans="1:20" s="2911" customFormat="1" ht="12" hidden="1" customHeight="1">
      <c r="A10324" s="2777"/>
      <c r="B10324" s="2904"/>
      <c r="C10324" s="2903"/>
      <c r="D10324" s="2904"/>
      <c r="E10324" s="2173"/>
      <c r="F10324" s="2906"/>
      <c r="G10324" s="2906"/>
      <c r="H10324" s="2884"/>
      <c r="I10324" s="2906"/>
      <c r="J10324" s="2906"/>
      <c r="K10324" s="2906"/>
      <c r="L10324" s="2906"/>
      <c r="M10324" s="2175">
        <v>0</v>
      </c>
      <c r="N10324" s="2175"/>
      <c r="O10324" s="2913"/>
      <c r="P10324" s="2914"/>
      <c r="Q10324" s="2915"/>
      <c r="R10324" s="2916"/>
      <c r="S10324" s="2913">
        <f>R10324*E10319</f>
        <v>0</v>
      </c>
      <c r="T10324" s="2913"/>
    </row>
    <row r="10325" spans="1:20" s="2911" customFormat="1" ht="12" hidden="1" customHeight="1">
      <c r="A10325" s="2777"/>
      <c r="B10325" s="2904"/>
      <c r="C10325" s="2903"/>
      <c r="D10325" s="2904"/>
      <c r="E10325" s="2173"/>
      <c r="F10325" s="2906"/>
      <c r="G10325" s="2906"/>
      <c r="H10325" s="2884"/>
      <c r="I10325" s="2906"/>
      <c r="J10325" s="2906"/>
      <c r="K10325" s="2906"/>
      <c r="L10325" s="2906"/>
      <c r="M10325" s="2175">
        <v>0</v>
      </c>
      <c r="N10325" s="2175"/>
      <c r="O10325" s="2913"/>
      <c r="P10325" s="2914"/>
      <c r="Q10325" s="2915"/>
      <c r="R10325" s="2916"/>
      <c r="S10325" s="2913">
        <f>R10325*E10319</f>
        <v>0</v>
      </c>
      <c r="T10325" s="2913"/>
    </row>
    <row r="10326" spans="1:20" s="2911" customFormat="1" ht="12" hidden="1" customHeight="1">
      <c r="A10326" s="2777"/>
      <c r="B10326" s="2904"/>
      <c r="C10326" s="2903"/>
      <c r="D10326" s="2904"/>
      <c r="E10326" s="2173"/>
      <c r="F10326" s="2906"/>
      <c r="G10326" s="2906"/>
      <c r="H10326" s="2884"/>
      <c r="I10326" s="2906"/>
      <c r="J10326" s="2906"/>
      <c r="K10326" s="2906"/>
      <c r="L10326" s="2906"/>
      <c r="M10326" s="2175">
        <v>0</v>
      </c>
      <c r="N10326" s="2175"/>
      <c r="O10326" s="2913"/>
      <c r="P10326" s="2914"/>
      <c r="Q10326" s="2915"/>
      <c r="R10326" s="2916"/>
      <c r="S10326" s="2913">
        <f>R10326*E10319</f>
        <v>0</v>
      </c>
      <c r="T10326" s="2913"/>
    </row>
    <row r="10327" spans="1:20" s="2911" customFormat="1" hidden="1">
      <c r="A10327" s="2777"/>
      <c r="B10327" s="2904"/>
      <c r="C10327" s="2903"/>
      <c r="D10327" s="2904"/>
      <c r="E10327" s="2173"/>
      <c r="F10327" s="2906"/>
      <c r="G10327" s="2906"/>
      <c r="H10327" s="2884"/>
      <c r="I10327" s="2906"/>
      <c r="J10327" s="2906"/>
      <c r="K10327" s="2906"/>
      <c r="L10327" s="2906"/>
      <c r="M10327" s="2175">
        <v>0</v>
      </c>
      <c r="N10327" s="2175"/>
      <c r="O10327" s="2912"/>
      <c r="P10327" s="2908"/>
      <c r="Q10327" s="2909"/>
      <c r="R10327" s="2910"/>
      <c r="S10327" s="2912">
        <f>R10327*E10319</f>
        <v>0</v>
      </c>
      <c r="T10327" s="2912"/>
    </row>
    <row r="10328" spans="1:20" s="2911" customFormat="1" ht="42.75" customHeight="1">
      <c r="A10328" s="2777">
        <f>A10319+1</f>
        <v>7</v>
      </c>
      <c r="B10328" s="2902" t="s">
        <v>1407</v>
      </c>
      <c r="C10328" s="2903" t="s">
        <v>1888</v>
      </c>
      <c r="D10328" s="2904" t="s">
        <v>3001</v>
      </c>
      <c r="E10328" s="2905">
        <v>2</v>
      </c>
      <c r="F10328" s="2906">
        <v>13.3</v>
      </c>
      <c r="G10328" s="2906">
        <v>26.6</v>
      </c>
      <c r="H10328" s="2884">
        <v>19.300366839976896</v>
      </c>
      <c r="I10328" s="2906">
        <v>0.39</v>
      </c>
      <c r="J10328" s="2906">
        <v>0.78</v>
      </c>
      <c r="K10328" s="2906">
        <v>1.1895078000000001</v>
      </c>
      <c r="L10328" s="2906">
        <v>0</v>
      </c>
      <c r="M10328" s="2175">
        <v>71.190106611124463</v>
      </c>
      <c r="N10328" s="2175">
        <v>142.38021322224893</v>
      </c>
      <c r="O10328" s="2907">
        <f>E10328*L10328</f>
        <v>0</v>
      </c>
      <c r="P10328" s="2908"/>
      <c r="Q10328" s="2909"/>
      <c r="R10328" s="2910"/>
      <c r="S10328" s="2907">
        <f>R10328*E10328</f>
        <v>0</v>
      </c>
      <c r="T10328" s="2907"/>
    </row>
    <row r="10329" spans="1:20" s="2911" customFormat="1" hidden="1">
      <c r="A10329" s="2777"/>
      <c r="B10329" s="2904"/>
      <c r="C10329" s="2903"/>
      <c r="D10329" s="2904"/>
      <c r="E10329" s="2173"/>
      <c r="F10329" s="2906"/>
      <c r="G10329" s="2906"/>
      <c r="H10329" s="2884"/>
      <c r="I10329" s="2906"/>
      <c r="J10329" s="2906"/>
      <c r="K10329" s="2906"/>
      <c r="L10329" s="2906"/>
      <c r="M10329" s="2175">
        <v>0</v>
      </c>
      <c r="N10329" s="2175"/>
      <c r="O10329" s="2912"/>
      <c r="P10329" s="2908"/>
      <c r="Q10329" s="2909"/>
      <c r="R10329" s="2910"/>
      <c r="S10329" s="2912">
        <f>R10329*E10328</f>
        <v>0</v>
      </c>
      <c r="T10329" s="2912"/>
    </row>
    <row r="10330" spans="1:20" s="2911" customFormat="1" ht="12" hidden="1" customHeight="1">
      <c r="A10330" s="2777"/>
      <c r="B10330" s="2904"/>
      <c r="C10330" s="2903"/>
      <c r="D10330" s="2904"/>
      <c r="E10330" s="2173"/>
      <c r="F10330" s="2906"/>
      <c r="G10330" s="2906"/>
      <c r="H10330" s="2884"/>
      <c r="I10330" s="2906"/>
      <c r="J10330" s="2906"/>
      <c r="K10330" s="2906"/>
      <c r="L10330" s="2906"/>
      <c r="M10330" s="2175">
        <v>0</v>
      </c>
      <c r="N10330" s="2175"/>
      <c r="O10330" s="2913"/>
      <c r="P10330" s="2914"/>
      <c r="Q10330" s="2915"/>
      <c r="R10330" s="2910"/>
      <c r="S10330" s="2913">
        <f>R10330*E10328</f>
        <v>0</v>
      </c>
      <c r="T10330" s="2912"/>
    </row>
    <row r="10331" spans="1:20" s="2911" customFormat="1" ht="12" hidden="1" customHeight="1">
      <c r="A10331" s="2777"/>
      <c r="B10331" s="2904"/>
      <c r="C10331" s="2903"/>
      <c r="D10331" s="2904"/>
      <c r="E10331" s="2173"/>
      <c r="F10331" s="2906"/>
      <c r="G10331" s="2906"/>
      <c r="H10331" s="2884"/>
      <c r="I10331" s="2906"/>
      <c r="J10331" s="2906"/>
      <c r="K10331" s="2906"/>
      <c r="L10331" s="2906"/>
      <c r="M10331" s="2175">
        <v>0</v>
      </c>
      <c r="N10331" s="2175"/>
      <c r="O10331" s="2913"/>
      <c r="P10331" s="2914"/>
      <c r="Q10331" s="2915"/>
      <c r="R10331" s="2916"/>
      <c r="S10331" s="2913">
        <f>R10331*E10328</f>
        <v>0</v>
      </c>
      <c r="T10331" s="2913"/>
    </row>
    <row r="10332" spans="1:20" s="2911" customFormat="1" ht="12" hidden="1" customHeight="1">
      <c r="A10332" s="2777"/>
      <c r="B10332" s="2904"/>
      <c r="C10332" s="2903"/>
      <c r="D10332" s="2904"/>
      <c r="E10332" s="2173"/>
      <c r="F10332" s="2906"/>
      <c r="G10332" s="2906"/>
      <c r="H10332" s="2884"/>
      <c r="I10332" s="2906"/>
      <c r="J10332" s="2906"/>
      <c r="K10332" s="2906"/>
      <c r="L10332" s="2906"/>
      <c r="M10332" s="2175">
        <v>0</v>
      </c>
      <c r="N10332" s="2175"/>
      <c r="O10332" s="2913"/>
      <c r="P10332" s="2914"/>
      <c r="Q10332" s="2915"/>
      <c r="R10332" s="2916"/>
      <c r="S10332" s="2913">
        <f>R10332*E10328</f>
        <v>0</v>
      </c>
      <c r="T10332" s="2913"/>
    </row>
    <row r="10333" spans="1:20" s="2911" customFormat="1" ht="12" hidden="1" customHeight="1">
      <c r="A10333" s="2777"/>
      <c r="B10333" s="2904"/>
      <c r="C10333" s="2903"/>
      <c r="D10333" s="2904"/>
      <c r="E10333" s="2173"/>
      <c r="F10333" s="2906"/>
      <c r="G10333" s="2906"/>
      <c r="H10333" s="2884"/>
      <c r="I10333" s="2906"/>
      <c r="J10333" s="2906"/>
      <c r="K10333" s="2906"/>
      <c r="L10333" s="2906"/>
      <c r="M10333" s="2175">
        <v>0</v>
      </c>
      <c r="N10333" s="2175"/>
      <c r="O10333" s="2913"/>
      <c r="P10333" s="2914"/>
      <c r="Q10333" s="2915"/>
      <c r="R10333" s="2916"/>
      <c r="S10333" s="2913">
        <f>R10333*E10328</f>
        <v>0</v>
      </c>
      <c r="T10333" s="2913"/>
    </row>
    <row r="10334" spans="1:20" s="2911" customFormat="1" ht="12" hidden="1" customHeight="1">
      <c r="A10334" s="2777"/>
      <c r="B10334" s="2904"/>
      <c r="C10334" s="2903"/>
      <c r="D10334" s="2904"/>
      <c r="E10334" s="2173"/>
      <c r="F10334" s="2906"/>
      <c r="G10334" s="2906"/>
      <c r="H10334" s="2884"/>
      <c r="I10334" s="2906"/>
      <c r="J10334" s="2906"/>
      <c r="K10334" s="2906"/>
      <c r="L10334" s="2906"/>
      <c r="M10334" s="2175">
        <v>0</v>
      </c>
      <c r="N10334" s="2175"/>
      <c r="O10334" s="2913"/>
      <c r="P10334" s="2914"/>
      <c r="Q10334" s="2915"/>
      <c r="R10334" s="2916"/>
      <c r="S10334" s="2913">
        <f>R10334*E10328</f>
        <v>0</v>
      </c>
      <c r="T10334" s="2913"/>
    </row>
    <row r="10335" spans="1:20" s="2911" customFormat="1" ht="12" hidden="1" customHeight="1">
      <c r="A10335" s="2777"/>
      <c r="B10335" s="2904"/>
      <c r="C10335" s="2903"/>
      <c r="D10335" s="2904"/>
      <c r="E10335" s="2173"/>
      <c r="F10335" s="2906"/>
      <c r="G10335" s="2906"/>
      <c r="H10335" s="2884"/>
      <c r="I10335" s="2906"/>
      <c r="J10335" s="2906"/>
      <c r="K10335" s="2906"/>
      <c r="L10335" s="2906"/>
      <c r="M10335" s="2175">
        <v>0</v>
      </c>
      <c r="N10335" s="2175"/>
      <c r="O10335" s="2913"/>
      <c r="P10335" s="2914"/>
      <c r="Q10335" s="2915"/>
      <c r="R10335" s="2916"/>
      <c r="S10335" s="2913">
        <f>R10335*E10328</f>
        <v>0</v>
      </c>
      <c r="T10335" s="2913"/>
    </row>
    <row r="10336" spans="1:20" s="2911" customFormat="1" hidden="1">
      <c r="A10336" s="2777"/>
      <c r="B10336" s="2904"/>
      <c r="C10336" s="2903"/>
      <c r="D10336" s="2904"/>
      <c r="E10336" s="2173"/>
      <c r="F10336" s="2906"/>
      <c r="G10336" s="2906"/>
      <c r="H10336" s="2884"/>
      <c r="I10336" s="2906"/>
      <c r="J10336" s="2906"/>
      <c r="K10336" s="2906"/>
      <c r="L10336" s="2906"/>
      <c r="M10336" s="2175">
        <v>0</v>
      </c>
      <c r="N10336" s="2175"/>
      <c r="O10336" s="2912"/>
      <c r="P10336" s="2908"/>
      <c r="Q10336" s="2909"/>
      <c r="R10336" s="2910"/>
      <c r="S10336" s="2912">
        <f>R10336*E10328</f>
        <v>0</v>
      </c>
      <c r="T10336" s="2912"/>
    </row>
    <row r="10337" spans="1:20" s="2890" customFormat="1" ht="39" customHeight="1">
      <c r="A10337" s="2777">
        <f>A10328+1</f>
        <v>8</v>
      </c>
      <c r="B10337" s="2777" t="s">
        <v>1408</v>
      </c>
      <c r="C10337" s="2164" t="s">
        <v>1889</v>
      </c>
      <c r="D10337" s="2777" t="s">
        <v>2819</v>
      </c>
      <c r="E10337" s="2921">
        <v>2</v>
      </c>
      <c r="F10337" s="2883">
        <v>8.6199999999999992</v>
      </c>
      <c r="G10337" s="2151">
        <v>17.239999999999998</v>
      </c>
      <c r="H10337" s="2884">
        <v>12.50895956094743</v>
      </c>
      <c r="I10337" s="2883">
        <v>0.32</v>
      </c>
      <c r="J10337" s="2897">
        <v>0.64</v>
      </c>
      <c r="K10337" s="2897">
        <v>0.97600640000000005</v>
      </c>
      <c r="L10337" s="2151">
        <v>0</v>
      </c>
      <c r="M10337" s="2175">
        <v>653.16253291105761</v>
      </c>
      <c r="N10337" s="2922">
        <v>1306.3250658221152</v>
      </c>
      <c r="O10337" s="2923">
        <f>E10337*L10337</f>
        <v>0</v>
      </c>
      <c r="P10337" s="2490"/>
      <c r="Q10337" s="2895"/>
      <c r="R10337" s="2495"/>
      <c r="S10337" s="2492">
        <f>R10337*E10337</f>
        <v>0</v>
      </c>
      <c r="T10337" s="2151"/>
    </row>
    <row r="10338" spans="1:20" s="2890" customFormat="1" hidden="1">
      <c r="A10338" s="2777"/>
      <c r="B10338" s="2777"/>
      <c r="C10338" s="2173"/>
      <c r="D10338" s="2777"/>
      <c r="E10338" s="2882"/>
      <c r="F10338" s="2883"/>
      <c r="G10338" s="2151"/>
      <c r="H10338" s="2884"/>
      <c r="I10338" s="2883"/>
      <c r="J10338" s="2173"/>
      <c r="K10338" s="2173"/>
      <c r="L10338" s="2173"/>
      <c r="M10338" s="2175">
        <v>0</v>
      </c>
      <c r="N10338" s="2175"/>
      <c r="O10338" s="2891"/>
      <c r="P10338" s="2152"/>
      <c r="Q10338" s="2892"/>
      <c r="R10338" s="2924"/>
      <c r="S10338" s="2499">
        <f>R10338*E10337</f>
        <v>0</v>
      </c>
      <c r="T10338" s="2152"/>
    </row>
    <row r="10339" spans="1:20" s="2890" customFormat="1" hidden="1">
      <c r="A10339" s="2777"/>
      <c r="B10339" s="2777"/>
      <c r="C10339" s="2894"/>
      <c r="D10339" s="2777"/>
      <c r="E10339" s="2882"/>
      <c r="F10339" s="2883"/>
      <c r="G10339" s="2151"/>
      <c r="H10339" s="2884"/>
      <c r="I10339" s="2883"/>
      <c r="J10339" s="2173"/>
      <c r="K10339" s="2173"/>
      <c r="L10339" s="2173"/>
      <c r="M10339" s="2175">
        <v>0</v>
      </c>
      <c r="N10339" s="2175"/>
      <c r="O10339" s="2891"/>
      <c r="P10339" s="2152"/>
      <c r="Q10339" s="2892"/>
      <c r="R10339" s="2924"/>
      <c r="S10339" s="2925">
        <f>R10339*E10337</f>
        <v>0</v>
      </c>
      <c r="T10339" s="2152"/>
    </row>
    <row r="10340" spans="1:20" s="2890" customFormat="1" hidden="1">
      <c r="A10340" s="2777"/>
      <c r="B10340" s="2777"/>
      <c r="C10340" s="2894"/>
      <c r="D10340" s="2777"/>
      <c r="E10340" s="2882"/>
      <c r="F10340" s="2883"/>
      <c r="G10340" s="2151"/>
      <c r="H10340" s="2884"/>
      <c r="I10340" s="2883"/>
      <c r="J10340" s="2173"/>
      <c r="K10340" s="2173"/>
      <c r="L10340" s="2173"/>
      <c r="M10340" s="2175">
        <v>0</v>
      </c>
      <c r="N10340" s="2175"/>
      <c r="O10340" s="2891"/>
      <c r="P10340" s="2152"/>
      <c r="Q10340" s="2892"/>
      <c r="R10340" s="2924"/>
      <c r="S10340" s="2499">
        <f>R10340*E10337</f>
        <v>0</v>
      </c>
      <c r="T10340" s="2152"/>
    </row>
    <row r="10341" spans="1:20" s="2890" customFormat="1" hidden="1">
      <c r="A10341" s="2777"/>
      <c r="B10341" s="2777"/>
      <c r="C10341" s="2894"/>
      <c r="D10341" s="2777"/>
      <c r="E10341" s="2882"/>
      <c r="F10341" s="2883"/>
      <c r="G10341" s="2151"/>
      <c r="H10341" s="2884"/>
      <c r="I10341" s="2883"/>
      <c r="J10341" s="2173"/>
      <c r="K10341" s="2173"/>
      <c r="L10341" s="2173"/>
      <c r="M10341" s="2175">
        <v>0</v>
      </c>
      <c r="N10341" s="2175"/>
      <c r="O10341" s="2891"/>
      <c r="P10341" s="2152"/>
      <c r="Q10341" s="2892"/>
      <c r="R10341" s="2924"/>
      <c r="S10341" s="2499">
        <f>R10341*E10337</f>
        <v>0</v>
      </c>
      <c r="T10341" s="2152"/>
    </row>
    <row r="10342" spans="1:20" s="2890" customFormat="1" hidden="1">
      <c r="A10342" s="2777"/>
      <c r="B10342" s="2777"/>
      <c r="C10342" s="2894"/>
      <c r="D10342" s="2777"/>
      <c r="E10342" s="2882"/>
      <c r="F10342" s="2883"/>
      <c r="G10342" s="2151"/>
      <c r="H10342" s="2884"/>
      <c r="I10342" s="2883"/>
      <c r="J10342" s="2173"/>
      <c r="K10342" s="2173"/>
      <c r="L10342" s="2173"/>
      <c r="M10342" s="2175">
        <v>0</v>
      </c>
      <c r="N10342" s="2175"/>
      <c r="O10342" s="2891"/>
      <c r="P10342" s="2152"/>
      <c r="Q10342" s="2892"/>
      <c r="R10342" s="2924"/>
      <c r="S10342" s="2499">
        <f>R10342*E10337</f>
        <v>0</v>
      </c>
      <c r="T10342" s="2152"/>
    </row>
    <row r="10343" spans="1:20" s="2890" customFormat="1" hidden="1">
      <c r="A10343" s="2777"/>
      <c r="B10343" s="2777"/>
      <c r="C10343" s="2894"/>
      <c r="D10343" s="2777"/>
      <c r="E10343" s="2882"/>
      <c r="F10343" s="2883"/>
      <c r="G10343" s="2151"/>
      <c r="H10343" s="2884"/>
      <c r="I10343" s="2883"/>
      <c r="J10343" s="2173"/>
      <c r="K10343" s="2173"/>
      <c r="L10343" s="2173"/>
      <c r="M10343" s="2175">
        <v>0</v>
      </c>
      <c r="N10343" s="2175"/>
      <c r="O10343" s="2891"/>
      <c r="P10343" s="2152"/>
      <c r="Q10343" s="2892"/>
      <c r="R10343" s="2924"/>
      <c r="S10343" s="2499">
        <f>R10343*E10337</f>
        <v>0</v>
      </c>
      <c r="T10343" s="2152"/>
    </row>
    <row r="10344" spans="1:20" s="2890" customFormat="1" hidden="1">
      <c r="A10344" s="2777"/>
      <c r="B10344" s="2777"/>
      <c r="C10344" s="2894"/>
      <c r="D10344" s="2777"/>
      <c r="E10344" s="2882"/>
      <c r="F10344" s="2883"/>
      <c r="G10344" s="2151"/>
      <c r="H10344" s="2884"/>
      <c r="I10344" s="2883"/>
      <c r="J10344" s="2173"/>
      <c r="K10344" s="2173"/>
      <c r="L10344" s="2173"/>
      <c r="M10344" s="2175">
        <v>0</v>
      </c>
      <c r="N10344" s="2175"/>
      <c r="O10344" s="2891"/>
      <c r="P10344" s="2152"/>
      <c r="Q10344" s="2892"/>
      <c r="R10344" s="2924"/>
      <c r="S10344" s="2499">
        <f>R10344*E10337</f>
        <v>0</v>
      </c>
      <c r="T10344" s="2152"/>
    </row>
    <row r="10345" spans="1:20" s="2890" customFormat="1" hidden="1">
      <c r="A10345" s="2777"/>
      <c r="B10345" s="2777"/>
      <c r="C10345" s="2894"/>
      <c r="D10345" s="2777"/>
      <c r="E10345" s="2882"/>
      <c r="F10345" s="2883"/>
      <c r="G10345" s="2151"/>
      <c r="H10345" s="2884"/>
      <c r="I10345" s="2883"/>
      <c r="J10345" s="2173"/>
      <c r="K10345" s="2173"/>
      <c r="L10345" s="2173"/>
      <c r="M10345" s="2175">
        <v>0</v>
      </c>
      <c r="N10345" s="2175"/>
      <c r="O10345" s="2926"/>
      <c r="P10345" s="2153"/>
      <c r="Q10345" s="2900"/>
      <c r="R10345" s="2927"/>
      <c r="S10345" s="2925">
        <f>R10345*E10337</f>
        <v>0</v>
      </c>
      <c r="T10345" s="2153"/>
    </row>
    <row r="10346" spans="1:20" s="2911" customFormat="1" ht="27.75" customHeight="1">
      <c r="A10346" s="2777">
        <f>A10337+1</f>
        <v>9</v>
      </c>
      <c r="B10346" s="2173" t="s">
        <v>1409</v>
      </c>
      <c r="C10346" s="2903" t="s">
        <v>1890</v>
      </c>
      <c r="D10346" s="2904" t="s">
        <v>3001</v>
      </c>
      <c r="E10346" s="2905">
        <v>1</v>
      </c>
      <c r="F10346" s="2173">
        <v>8.0500000000000007</v>
      </c>
      <c r="G10346" s="2906">
        <v>8.0500000000000007</v>
      </c>
      <c r="H10346" s="2884">
        <v>11.681800982091278</v>
      </c>
      <c r="I10346" s="2906">
        <v>0.69</v>
      </c>
      <c r="J10346" s="2906">
        <v>0.69</v>
      </c>
      <c r="K10346" s="2906">
        <v>2.1045137999999999</v>
      </c>
      <c r="L10346" s="2906">
        <v>0</v>
      </c>
      <c r="M10346" s="2175">
        <v>884.22672938841401</v>
      </c>
      <c r="N10346" s="2175">
        <v>884.22672938841401</v>
      </c>
      <c r="O10346" s="2907">
        <f>E10346*L10346</f>
        <v>0</v>
      </c>
      <c r="P10346" s="2928"/>
      <c r="Q10346" s="2929"/>
      <c r="R10346" s="2930"/>
      <c r="S10346" s="2907">
        <f>R10346*E10346</f>
        <v>0</v>
      </c>
      <c r="T10346" s="2907"/>
    </row>
    <row r="10347" spans="1:20" s="2911" customFormat="1" hidden="1">
      <c r="A10347" s="2777"/>
      <c r="B10347" s="2904"/>
      <c r="C10347" s="2903"/>
      <c r="D10347" s="2904"/>
      <c r="E10347" s="2905"/>
      <c r="F10347" s="2906"/>
      <c r="G10347" s="2906"/>
      <c r="H10347" s="2884"/>
      <c r="I10347" s="2906"/>
      <c r="J10347" s="2906"/>
      <c r="K10347" s="2906"/>
      <c r="L10347" s="2906"/>
      <c r="M10347" s="2175">
        <v>0</v>
      </c>
      <c r="N10347" s="2175"/>
      <c r="O10347" s="2912"/>
      <c r="P10347" s="2931"/>
      <c r="Q10347" s="2932"/>
      <c r="R10347" s="2933"/>
      <c r="S10347" s="2518">
        <f>R10347*E10346</f>
        <v>0</v>
      </c>
      <c r="T10347" s="2912"/>
    </row>
    <row r="10348" spans="1:20" s="2911" customFormat="1" hidden="1">
      <c r="A10348" s="2777"/>
      <c r="B10348" s="2904"/>
      <c r="C10348" s="2903"/>
      <c r="D10348" s="2904"/>
      <c r="E10348" s="2905"/>
      <c r="F10348" s="2906"/>
      <c r="G10348" s="2906"/>
      <c r="H10348" s="2884"/>
      <c r="I10348" s="2906"/>
      <c r="J10348" s="2906"/>
      <c r="K10348" s="2906"/>
      <c r="L10348" s="2906"/>
      <c r="M10348" s="2175">
        <v>0</v>
      </c>
      <c r="N10348" s="2175"/>
      <c r="O10348" s="2913"/>
      <c r="P10348" s="2914"/>
      <c r="Q10348" s="2915"/>
      <c r="R10348" s="2916"/>
      <c r="S10348" s="846">
        <f>R10348*E10346</f>
        <v>0</v>
      </c>
      <c r="T10348" s="2913"/>
    </row>
    <row r="10349" spans="1:20" s="2911" customFormat="1" hidden="1">
      <c r="A10349" s="2777"/>
      <c r="B10349" s="2904"/>
      <c r="C10349" s="2903"/>
      <c r="D10349" s="2904"/>
      <c r="E10349" s="2905"/>
      <c r="F10349" s="2906"/>
      <c r="G10349" s="2906"/>
      <c r="H10349" s="2884"/>
      <c r="I10349" s="2906"/>
      <c r="J10349" s="2906"/>
      <c r="K10349" s="2906"/>
      <c r="L10349" s="2906"/>
      <c r="M10349" s="2175">
        <v>0</v>
      </c>
      <c r="N10349" s="2175"/>
      <c r="O10349" s="2913"/>
      <c r="P10349" s="2914"/>
      <c r="Q10349" s="2915"/>
      <c r="R10349" s="2916"/>
      <c r="S10349" s="846">
        <f>R10349*E10346</f>
        <v>0</v>
      </c>
      <c r="T10349" s="2913"/>
    </row>
    <row r="10350" spans="1:20" s="2911" customFormat="1" hidden="1">
      <c r="A10350" s="2777"/>
      <c r="B10350" s="2904"/>
      <c r="C10350" s="2903"/>
      <c r="D10350" s="2904"/>
      <c r="E10350" s="2905"/>
      <c r="F10350" s="2906"/>
      <c r="G10350" s="2906"/>
      <c r="H10350" s="2884"/>
      <c r="I10350" s="2906"/>
      <c r="J10350" s="2906"/>
      <c r="K10350" s="2906"/>
      <c r="L10350" s="2906"/>
      <c r="M10350" s="2175">
        <v>0</v>
      </c>
      <c r="N10350" s="2175"/>
      <c r="O10350" s="2913"/>
      <c r="P10350" s="2914"/>
      <c r="Q10350" s="2915"/>
      <c r="R10350" s="2916"/>
      <c r="S10350" s="846">
        <f>R10350*E10346</f>
        <v>0</v>
      </c>
      <c r="T10350" s="2913"/>
    </row>
    <row r="10351" spans="1:20" s="2911" customFormat="1" hidden="1">
      <c r="A10351" s="2777"/>
      <c r="B10351" s="2904"/>
      <c r="C10351" s="2903"/>
      <c r="D10351" s="2904"/>
      <c r="E10351" s="2905"/>
      <c r="F10351" s="2906"/>
      <c r="G10351" s="2906"/>
      <c r="H10351" s="2884"/>
      <c r="I10351" s="2906"/>
      <c r="J10351" s="2906"/>
      <c r="K10351" s="2906"/>
      <c r="L10351" s="2906"/>
      <c r="M10351" s="2175">
        <v>0</v>
      </c>
      <c r="N10351" s="2175"/>
      <c r="O10351" s="2913"/>
      <c r="P10351" s="2914"/>
      <c r="Q10351" s="2915"/>
      <c r="R10351" s="2916"/>
      <c r="S10351" s="846">
        <f>R10351*E10346</f>
        <v>0</v>
      </c>
      <c r="T10351" s="2913"/>
    </row>
    <row r="10352" spans="1:20" s="2911" customFormat="1" hidden="1">
      <c r="A10352" s="2777"/>
      <c r="B10352" s="2904"/>
      <c r="C10352" s="2903"/>
      <c r="D10352" s="2904"/>
      <c r="E10352" s="2905"/>
      <c r="F10352" s="2906"/>
      <c r="G10352" s="2906"/>
      <c r="H10352" s="2884"/>
      <c r="I10352" s="2906"/>
      <c r="J10352" s="2906"/>
      <c r="K10352" s="2906"/>
      <c r="L10352" s="2906"/>
      <c r="M10352" s="2175">
        <v>0</v>
      </c>
      <c r="N10352" s="2175"/>
      <c r="O10352" s="2913"/>
      <c r="P10352" s="2914"/>
      <c r="Q10352" s="2915"/>
      <c r="R10352" s="2916"/>
      <c r="S10352" s="846">
        <f>R10352*E10346</f>
        <v>0</v>
      </c>
      <c r="T10352" s="2913"/>
    </row>
    <row r="10353" spans="1:20" s="2911" customFormat="1" hidden="1">
      <c r="A10353" s="2777"/>
      <c r="B10353" s="2904"/>
      <c r="C10353" s="2903"/>
      <c r="D10353" s="2904"/>
      <c r="E10353" s="2905"/>
      <c r="F10353" s="2906"/>
      <c r="G10353" s="2906"/>
      <c r="H10353" s="2884"/>
      <c r="I10353" s="2906"/>
      <c r="J10353" s="2906"/>
      <c r="K10353" s="2906"/>
      <c r="L10353" s="2906"/>
      <c r="M10353" s="2175">
        <v>0</v>
      </c>
      <c r="N10353" s="2175"/>
      <c r="O10353" s="2913"/>
      <c r="P10353" s="2914"/>
      <c r="Q10353" s="2915"/>
      <c r="R10353" s="2916"/>
      <c r="S10353" s="846">
        <f>R10353*E10346</f>
        <v>0</v>
      </c>
      <c r="T10353" s="2913"/>
    </row>
    <row r="10354" spans="1:20" s="2911" customFormat="1" hidden="1">
      <c r="A10354" s="2777"/>
      <c r="B10354" s="2904"/>
      <c r="C10354" s="2903"/>
      <c r="D10354" s="2904"/>
      <c r="E10354" s="2905"/>
      <c r="F10354" s="2906"/>
      <c r="G10354" s="2906"/>
      <c r="H10354" s="2884"/>
      <c r="I10354" s="2906"/>
      <c r="J10354" s="2906"/>
      <c r="K10354" s="2906"/>
      <c r="L10354" s="2906"/>
      <c r="M10354" s="2175">
        <v>0</v>
      </c>
      <c r="N10354" s="2175"/>
      <c r="O10354" s="2913"/>
      <c r="P10354" s="2914"/>
      <c r="Q10354" s="2915"/>
      <c r="R10354" s="2910"/>
      <c r="S10354" s="2518">
        <f>R10354*E10346</f>
        <v>0</v>
      </c>
      <c r="T10354" s="2912"/>
    </row>
    <row r="10355" spans="1:20" s="2911" customFormat="1" ht="18.75" customHeight="1">
      <c r="A10355" s="2777">
        <f>A10346+1</f>
        <v>10</v>
      </c>
      <c r="B10355" s="2904" t="s">
        <v>1410</v>
      </c>
      <c r="C10355" s="2903" t="s">
        <v>1930</v>
      </c>
      <c r="D10355" s="2904" t="s">
        <v>2819</v>
      </c>
      <c r="E10355" s="2905">
        <v>1</v>
      </c>
      <c r="F10355" s="2906">
        <v>8.0500000000000007</v>
      </c>
      <c r="G10355" s="2906">
        <v>8.0500000000000007</v>
      </c>
      <c r="H10355" s="2884">
        <v>11.681800982091278</v>
      </c>
      <c r="I10355" s="2906">
        <v>0.69</v>
      </c>
      <c r="J10355" s="2906">
        <v>0.69</v>
      </c>
      <c r="K10355" s="2906">
        <v>2.1045137999999999</v>
      </c>
      <c r="L10355" s="2906">
        <v>0</v>
      </c>
      <c r="M10355" s="2175">
        <v>181.30572938841397</v>
      </c>
      <c r="N10355" s="2175">
        <v>181.30572938841397</v>
      </c>
      <c r="O10355" s="2907">
        <f>E10355*L10355</f>
        <v>0</v>
      </c>
      <c r="P10355" s="2928"/>
      <c r="Q10355" s="2929"/>
      <c r="R10355" s="2930"/>
      <c r="S10355" s="2907">
        <f>R10355*E10355</f>
        <v>0</v>
      </c>
      <c r="T10355" s="2907"/>
    </row>
    <row r="10356" spans="1:20" s="2911" customFormat="1" hidden="1">
      <c r="A10356" s="2777"/>
      <c r="B10356" s="2904"/>
      <c r="C10356" s="2903"/>
      <c r="D10356" s="2904"/>
      <c r="E10356" s="2905"/>
      <c r="F10356" s="2906"/>
      <c r="G10356" s="2906"/>
      <c r="H10356" s="2884"/>
      <c r="I10356" s="2906"/>
      <c r="J10356" s="2906"/>
      <c r="K10356" s="2906"/>
      <c r="L10356" s="2906"/>
      <c r="M10356" s="2175">
        <v>0</v>
      </c>
      <c r="N10356" s="2175"/>
      <c r="O10356" s="2912"/>
      <c r="P10356" s="2931"/>
      <c r="Q10356" s="2932"/>
      <c r="R10356" s="2933"/>
      <c r="S10356" s="2518">
        <f>R10356*E10355</f>
        <v>0</v>
      </c>
      <c r="T10356" s="2912"/>
    </row>
    <row r="10357" spans="1:20" s="2911" customFormat="1" hidden="1">
      <c r="A10357" s="2777"/>
      <c r="B10357" s="2904"/>
      <c r="C10357" s="2903"/>
      <c r="D10357" s="2904"/>
      <c r="E10357" s="2905"/>
      <c r="F10357" s="2906"/>
      <c r="G10357" s="2906"/>
      <c r="H10357" s="2884"/>
      <c r="I10357" s="2906"/>
      <c r="J10357" s="2906"/>
      <c r="K10357" s="2906"/>
      <c r="L10357" s="2906"/>
      <c r="M10357" s="2175">
        <v>0</v>
      </c>
      <c r="N10357" s="2175"/>
      <c r="O10357" s="2913"/>
      <c r="P10357" s="2914"/>
      <c r="Q10357" s="2915"/>
      <c r="R10357" s="2916"/>
      <c r="S10357" s="846">
        <f>R10357*E10355</f>
        <v>0</v>
      </c>
      <c r="T10357" s="2913"/>
    </row>
    <row r="10358" spans="1:20" s="2911" customFormat="1" hidden="1">
      <c r="A10358" s="2777"/>
      <c r="B10358" s="2904"/>
      <c r="C10358" s="2903"/>
      <c r="D10358" s="2904"/>
      <c r="E10358" s="2905"/>
      <c r="F10358" s="2906"/>
      <c r="G10358" s="2906"/>
      <c r="H10358" s="2884"/>
      <c r="I10358" s="2906"/>
      <c r="J10358" s="2906"/>
      <c r="K10358" s="2906"/>
      <c r="L10358" s="2906"/>
      <c r="M10358" s="2175">
        <v>0</v>
      </c>
      <c r="N10358" s="2175"/>
      <c r="O10358" s="2913"/>
      <c r="P10358" s="2914"/>
      <c r="Q10358" s="2915"/>
      <c r="R10358" s="2916"/>
      <c r="S10358" s="846">
        <f>R10358*E10355</f>
        <v>0</v>
      </c>
      <c r="T10358" s="2913"/>
    </row>
    <row r="10359" spans="1:20" s="2911" customFormat="1" hidden="1">
      <c r="A10359" s="2777"/>
      <c r="B10359" s="2904"/>
      <c r="C10359" s="2903"/>
      <c r="D10359" s="2904"/>
      <c r="E10359" s="2905"/>
      <c r="F10359" s="2906"/>
      <c r="G10359" s="2906"/>
      <c r="H10359" s="2884"/>
      <c r="I10359" s="2906"/>
      <c r="J10359" s="2906"/>
      <c r="K10359" s="2906"/>
      <c r="L10359" s="2906"/>
      <c r="M10359" s="2175">
        <v>0</v>
      </c>
      <c r="N10359" s="2175"/>
      <c r="O10359" s="2913"/>
      <c r="P10359" s="2914"/>
      <c r="Q10359" s="2915"/>
      <c r="R10359" s="2916"/>
      <c r="S10359" s="846">
        <f>R10359*E10355</f>
        <v>0</v>
      </c>
      <c r="T10359" s="2913"/>
    </row>
    <row r="10360" spans="1:20" s="2911" customFormat="1" hidden="1">
      <c r="A10360" s="2777"/>
      <c r="B10360" s="2904"/>
      <c r="C10360" s="2903"/>
      <c r="D10360" s="2904"/>
      <c r="E10360" s="2905"/>
      <c r="F10360" s="2906"/>
      <c r="G10360" s="2906"/>
      <c r="H10360" s="2884"/>
      <c r="I10360" s="2906"/>
      <c r="J10360" s="2906"/>
      <c r="K10360" s="2906"/>
      <c r="L10360" s="2906"/>
      <c r="M10360" s="2175">
        <v>0</v>
      </c>
      <c r="N10360" s="2175"/>
      <c r="O10360" s="2913"/>
      <c r="P10360" s="2914"/>
      <c r="Q10360" s="2915"/>
      <c r="R10360" s="2916"/>
      <c r="S10360" s="846">
        <f>R10360*E10355</f>
        <v>0</v>
      </c>
      <c r="T10360" s="2913"/>
    </row>
    <row r="10361" spans="1:20" s="2911" customFormat="1" hidden="1">
      <c r="A10361" s="2777"/>
      <c r="B10361" s="2904"/>
      <c r="C10361" s="2903"/>
      <c r="D10361" s="2904"/>
      <c r="E10361" s="2905"/>
      <c r="F10361" s="2906"/>
      <c r="G10361" s="2906"/>
      <c r="H10361" s="2884"/>
      <c r="I10361" s="2906"/>
      <c r="J10361" s="2906"/>
      <c r="K10361" s="2906"/>
      <c r="L10361" s="2906"/>
      <c r="M10361" s="2175">
        <v>0</v>
      </c>
      <c r="N10361" s="2175"/>
      <c r="O10361" s="2913"/>
      <c r="P10361" s="2914"/>
      <c r="Q10361" s="2915"/>
      <c r="R10361" s="2916"/>
      <c r="S10361" s="846">
        <f>R10361*E10355</f>
        <v>0</v>
      </c>
      <c r="T10361" s="2913"/>
    </row>
    <row r="10362" spans="1:20" s="2911" customFormat="1" hidden="1">
      <c r="A10362" s="2777"/>
      <c r="B10362" s="2904"/>
      <c r="C10362" s="2903"/>
      <c r="D10362" s="2904"/>
      <c r="E10362" s="2905"/>
      <c r="F10362" s="2906"/>
      <c r="G10362" s="2906"/>
      <c r="H10362" s="2884"/>
      <c r="I10362" s="2906"/>
      <c r="J10362" s="2906"/>
      <c r="K10362" s="2906"/>
      <c r="L10362" s="2906"/>
      <c r="M10362" s="2175">
        <v>0</v>
      </c>
      <c r="N10362" s="2175"/>
      <c r="O10362" s="2913"/>
      <c r="P10362" s="2914"/>
      <c r="Q10362" s="2915"/>
      <c r="R10362" s="2916"/>
      <c r="S10362" s="846">
        <f>R10362*E10355</f>
        <v>0</v>
      </c>
      <c r="T10362" s="2913"/>
    </row>
    <row r="10363" spans="1:20" s="2911" customFormat="1" hidden="1">
      <c r="A10363" s="2777"/>
      <c r="B10363" s="2904"/>
      <c r="C10363" s="2903"/>
      <c r="D10363" s="2904"/>
      <c r="E10363" s="2905"/>
      <c r="F10363" s="2906"/>
      <c r="G10363" s="2906"/>
      <c r="H10363" s="2884"/>
      <c r="I10363" s="2906"/>
      <c r="J10363" s="2906"/>
      <c r="K10363" s="2906"/>
      <c r="L10363" s="2906"/>
      <c r="M10363" s="2175">
        <v>0</v>
      </c>
      <c r="N10363" s="2175"/>
      <c r="O10363" s="2913"/>
      <c r="P10363" s="2914"/>
      <c r="Q10363" s="2915"/>
      <c r="R10363" s="2910"/>
      <c r="S10363" s="2518">
        <f>R10363*E10355</f>
        <v>0</v>
      </c>
      <c r="T10363" s="2912"/>
    </row>
    <row r="10364" spans="1:20" s="2890" customFormat="1" ht="25.5" customHeight="1">
      <c r="A10364" s="2777">
        <f>A10355+1</f>
        <v>11</v>
      </c>
      <c r="B10364" s="1789" t="s">
        <v>1411</v>
      </c>
      <c r="C10364" s="2934" t="s">
        <v>1929</v>
      </c>
      <c r="D10364" s="2904" t="s">
        <v>3001</v>
      </c>
      <c r="E10364" s="2905">
        <v>2</v>
      </c>
      <c r="F10364" s="1790">
        <v>3.8</v>
      </c>
      <c r="G10364" s="2151">
        <v>7.6</v>
      </c>
      <c r="H10364" s="2884">
        <v>5.5143905257076833</v>
      </c>
      <c r="I10364" s="2883">
        <v>0.22</v>
      </c>
      <c r="J10364" s="2897">
        <v>0.44</v>
      </c>
      <c r="K10364" s="2897">
        <v>0.67100439999999995</v>
      </c>
      <c r="L10364" s="2151">
        <v>0</v>
      </c>
      <c r="M10364" s="2175">
        <v>863.49521319468931</v>
      </c>
      <c r="N10364" s="2935">
        <v>1726.9904263893786</v>
      </c>
      <c r="O10364" s="2200">
        <f>E10364*L10364</f>
        <v>0</v>
      </c>
      <c r="P10364" s="2936"/>
      <c r="Q10364" s="2937"/>
      <c r="R10364" s="2938"/>
      <c r="S10364" s="2158">
        <f>R10364*E10364</f>
        <v>0</v>
      </c>
      <c r="T10364" s="2220"/>
    </row>
    <row r="10365" spans="1:20" s="2890" customFormat="1" hidden="1">
      <c r="A10365" s="2777"/>
      <c r="B10365" s="2777"/>
      <c r="C10365" s="2894"/>
      <c r="D10365" s="2777"/>
      <c r="E10365" s="2882"/>
      <c r="F10365" s="2883"/>
      <c r="G10365" s="2151"/>
      <c r="H10365" s="2884"/>
      <c r="I10365" s="2883"/>
      <c r="J10365" s="2173"/>
      <c r="K10365" s="2897"/>
      <c r="L10365" s="2173"/>
      <c r="M10365" s="2175">
        <v>0</v>
      </c>
      <c r="N10365" s="2175"/>
      <c r="O10365" s="2891"/>
      <c r="P10365" s="2153"/>
      <c r="Q10365" s="2900"/>
      <c r="R10365" s="2901"/>
      <c r="S10365" s="2899">
        <f>R10365*E10364</f>
        <v>0</v>
      </c>
      <c r="T10365" s="2883"/>
    </row>
    <row r="10366" spans="1:20" s="2890" customFormat="1" hidden="1">
      <c r="A10366" s="2777"/>
      <c r="B10366" s="2777"/>
      <c r="C10366" s="2894"/>
      <c r="D10366" s="2777"/>
      <c r="E10366" s="2882"/>
      <c r="F10366" s="2883"/>
      <c r="G10366" s="2151"/>
      <c r="H10366" s="2884"/>
      <c r="I10366" s="2883"/>
      <c r="J10366" s="2173"/>
      <c r="K10366" s="2897"/>
      <c r="L10366" s="2173"/>
      <c r="M10366" s="2175">
        <v>0</v>
      </c>
      <c r="N10366" s="2175"/>
      <c r="O10366" s="2891"/>
      <c r="P10366" s="2883"/>
      <c r="Q10366" s="2895"/>
      <c r="R10366" s="2898"/>
      <c r="S10366" s="2899">
        <f>R10366*E10364</f>
        <v>0</v>
      </c>
      <c r="T10366" s="2883"/>
    </row>
    <row r="10367" spans="1:20" s="2890" customFormat="1" hidden="1">
      <c r="A10367" s="2777"/>
      <c r="B10367" s="2777"/>
      <c r="C10367" s="2894"/>
      <c r="D10367" s="2777"/>
      <c r="E10367" s="2882"/>
      <c r="F10367" s="2883"/>
      <c r="G10367" s="2151"/>
      <c r="H10367" s="2884"/>
      <c r="I10367" s="2883"/>
      <c r="J10367" s="2173"/>
      <c r="K10367" s="2897"/>
      <c r="L10367" s="2173"/>
      <c r="M10367" s="2175">
        <v>0</v>
      </c>
      <c r="N10367" s="2175"/>
      <c r="O10367" s="2891"/>
      <c r="P10367" s="2883"/>
      <c r="Q10367" s="2895"/>
      <c r="R10367" s="2898"/>
      <c r="S10367" s="2899">
        <f>R10367*E10364</f>
        <v>0</v>
      </c>
      <c r="T10367" s="2883"/>
    </row>
    <row r="10368" spans="1:20" s="2890" customFormat="1" hidden="1">
      <c r="A10368" s="2777"/>
      <c r="B10368" s="2777"/>
      <c r="C10368" s="2894"/>
      <c r="D10368" s="2777"/>
      <c r="E10368" s="2882"/>
      <c r="F10368" s="2883"/>
      <c r="G10368" s="2151"/>
      <c r="H10368" s="2884"/>
      <c r="I10368" s="2883"/>
      <c r="J10368" s="2173"/>
      <c r="K10368" s="2897"/>
      <c r="L10368" s="2173"/>
      <c r="M10368" s="2175">
        <v>0</v>
      </c>
      <c r="N10368" s="2175"/>
      <c r="O10368" s="2891"/>
      <c r="P10368" s="2883"/>
      <c r="Q10368" s="2895"/>
      <c r="R10368" s="2898"/>
      <c r="S10368" s="2899">
        <f>R10368*E10364</f>
        <v>0</v>
      </c>
      <c r="T10368" s="2883"/>
    </row>
    <row r="10369" spans="1:20" s="2890" customFormat="1" hidden="1">
      <c r="A10369" s="2777"/>
      <c r="B10369" s="2777"/>
      <c r="C10369" s="2894"/>
      <c r="D10369" s="2777"/>
      <c r="E10369" s="2882"/>
      <c r="F10369" s="2883"/>
      <c r="G10369" s="2151"/>
      <c r="H10369" s="2884"/>
      <c r="I10369" s="2883"/>
      <c r="J10369" s="2173"/>
      <c r="K10369" s="2897"/>
      <c r="L10369" s="2173"/>
      <c r="M10369" s="2175">
        <v>0</v>
      </c>
      <c r="N10369" s="2175"/>
      <c r="O10369" s="2891"/>
      <c r="P10369" s="2883"/>
      <c r="Q10369" s="2895"/>
      <c r="R10369" s="2898"/>
      <c r="S10369" s="2899">
        <f>R10369*E10364</f>
        <v>0</v>
      </c>
      <c r="T10369" s="2883"/>
    </row>
    <row r="10370" spans="1:20" s="2890" customFormat="1" hidden="1">
      <c r="A10370" s="2777"/>
      <c r="B10370" s="2777"/>
      <c r="C10370" s="2894"/>
      <c r="D10370" s="2777"/>
      <c r="E10370" s="2882"/>
      <c r="F10370" s="2883"/>
      <c r="G10370" s="2151"/>
      <c r="H10370" s="2884"/>
      <c r="I10370" s="2883"/>
      <c r="J10370" s="2173"/>
      <c r="K10370" s="2897"/>
      <c r="L10370" s="2173"/>
      <c r="M10370" s="2175">
        <v>0</v>
      </c>
      <c r="N10370" s="2175"/>
      <c r="O10370" s="2891"/>
      <c r="P10370" s="2883"/>
      <c r="Q10370" s="2895"/>
      <c r="R10370" s="2898"/>
      <c r="S10370" s="2899">
        <f>R10370*E10364</f>
        <v>0</v>
      </c>
      <c r="T10370" s="2883"/>
    </row>
    <row r="10371" spans="1:20" s="2890" customFormat="1" hidden="1">
      <c r="A10371" s="2777"/>
      <c r="B10371" s="2777"/>
      <c r="C10371" s="2894"/>
      <c r="D10371" s="2777"/>
      <c r="E10371" s="2882"/>
      <c r="F10371" s="2883"/>
      <c r="G10371" s="2151"/>
      <c r="H10371" s="2884"/>
      <c r="I10371" s="2883"/>
      <c r="J10371" s="2173"/>
      <c r="K10371" s="2897"/>
      <c r="L10371" s="2173"/>
      <c r="M10371" s="2175">
        <v>0</v>
      </c>
      <c r="N10371" s="2175"/>
      <c r="O10371" s="2891"/>
      <c r="P10371" s="2883"/>
      <c r="Q10371" s="2895"/>
      <c r="R10371" s="2898"/>
      <c r="S10371" s="2899">
        <f>R10371*E10364</f>
        <v>0</v>
      </c>
      <c r="T10371" s="2883"/>
    </row>
    <row r="10372" spans="1:20" s="2890" customFormat="1" hidden="1">
      <c r="A10372" s="2777"/>
      <c r="B10372" s="2777"/>
      <c r="C10372" s="2934"/>
      <c r="D10372" s="2939"/>
      <c r="E10372" s="2173"/>
      <c r="F10372" s="2883"/>
      <c r="G10372" s="2151"/>
      <c r="H10372" s="2884"/>
      <c r="I10372" s="2883"/>
      <c r="J10372" s="2173"/>
      <c r="K10372" s="2897"/>
      <c r="L10372" s="2173"/>
      <c r="M10372" s="2175">
        <v>0</v>
      </c>
      <c r="N10372" s="2175"/>
      <c r="O10372" s="2891"/>
      <c r="P10372" s="2153"/>
      <c r="Q10372" s="2900"/>
      <c r="R10372" s="2901"/>
      <c r="S10372" s="2899">
        <f>R10372*E10364</f>
        <v>0</v>
      </c>
      <c r="T10372" s="2220"/>
    </row>
    <row r="10373" spans="1:20" s="2890" customFormat="1" ht="30" customHeight="1">
      <c r="A10373" s="2777">
        <f>A10364+1</f>
        <v>12</v>
      </c>
      <c r="B10373" s="1789" t="s">
        <v>1412</v>
      </c>
      <c r="C10373" s="2934" t="s">
        <v>1928</v>
      </c>
      <c r="D10373" s="2904" t="s">
        <v>3001</v>
      </c>
      <c r="E10373" s="2905">
        <v>2</v>
      </c>
      <c r="F10373" s="1790">
        <v>16.2</v>
      </c>
      <c r="G10373" s="2151">
        <v>32.4</v>
      </c>
      <c r="H10373" s="2884">
        <v>23.508717504332758</v>
      </c>
      <c r="I10373" s="2883">
        <v>2.61</v>
      </c>
      <c r="J10373" s="2897">
        <v>5.22</v>
      </c>
      <c r="K10373" s="2897">
        <v>7.9605521999999995</v>
      </c>
      <c r="L10373" s="2151">
        <v>0</v>
      </c>
      <c r="M10373" s="2175">
        <v>116.99864782279622</v>
      </c>
      <c r="N10373" s="2935">
        <v>233.99729564559243</v>
      </c>
      <c r="O10373" s="2200">
        <f>E10373*L10373</f>
        <v>0</v>
      </c>
      <c r="P10373" s="2936"/>
      <c r="Q10373" s="2937"/>
      <c r="R10373" s="2938"/>
      <c r="S10373" s="2158">
        <f>R10373*E10373</f>
        <v>0</v>
      </c>
      <c r="T10373" s="2220"/>
    </row>
    <row r="10374" spans="1:20" s="2890" customFormat="1" hidden="1">
      <c r="A10374" s="2777"/>
      <c r="B10374" s="2777"/>
      <c r="C10374" s="2894"/>
      <c r="D10374" s="2777"/>
      <c r="E10374" s="2882"/>
      <c r="F10374" s="2883"/>
      <c r="G10374" s="2151"/>
      <c r="H10374" s="2884"/>
      <c r="I10374" s="2883"/>
      <c r="J10374" s="2173"/>
      <c r="K10374" s="2897"/>
      <c r="L10374" s="2173"/>
      <c r="M10374" s="2175">
        <v>0</v>
      </c>
      <c r="N10374" s="2175"/>
      <c r="O10374" s="2891"/>
      <c r="P10374" s="2153"/>
      <c r="Q10374" s="2900"/>
      <c r="R10374" s="2901"/>
      <c r="S10374" s="2899">
        <f>R10374*E10373</f>
        <v>0</v>
      </c>
      <c r="T10374" s="2883"/>
    </row>
    <row r="10375" spans="1:20" s="2890" customFormat="1" hidden="1">
      <c r="A10375" s="2777"/>
      <c r="B10375" s="2777"/>
      <c r="C10375" s="2894"/>
      <c r="D10375" s="2777"/>
      <c r="E10375" s="2882"/>
      <c r="F10375" s="2883"/>
      <c r="G10375" s="2151"/>
      <c r="H10375" s="2884"/>
      <c r="I10375" s="2883"/>
      <c r="J10375" s="2173"/>
      <c r="K10375" s="2897"/>
      <c r="L10375" s="2173"/>
      <c r="M10375" s="2175">
        <v>0</v>
      </c>
      <c r="N10375" s="2175"/>
      <c r="O10375" s="2891"/>
      <c r="P10375" s="2883"/>
      <c r="Q10375" s="2895"/>
      <c r="R10375" s="2898"/>
      <c r="S10375" s="2899">
        <f>R10375*E10373</f>
        <v>0</v>
      </c>
      <c r="T10375" s="2883"/>
    </row>
    <row r="10376" spans="1:20" s="2890" customFormat="1" hidden="1">
      <c r="A10376" s="2777"/>
      <c r="B10376" s="2777"/>
      <c r="C10376" s="2894"/>
      <c r="D10376" s="2777"/>
      <c r="E10376" s="2882"/>
      <c r="F10376" s="2883"/>
      <c r="G10376" s="2151"/>
      <c r="H10376" s="2884"/>
      <c r="I10376" s="2883"/>
      <c r="J10376" s="2173"/>
      <c r="K10376" s="2897"/>
      <c r="L10376" s="2173"/>
      <c r="M10376" s="2175">
        <v>0</v>
      </c>
      <c r="N10376" s="2175"/>
      <c r="O10376" s="2891"/>
      <c r="P10376" s="2883"/>
      <c r="Q10376" s="2895"/>
      <c r="R10376" s="2898"/>
      <c r="S10376" s="2899">
        <f>R10376*E10373</f>
        <v>0</v>
      </c>
      <c r="T10376" s="2883"/>
    </row>
    <row r="10377" spans="1:20" s="2890" customFormat="1" hidden="1">
      <c r="A10377" s="2777"/>
      <c r="B10377" s="2777"/>
      <c r="C10377" s="2894"/>
      <c r="D10377" s="2777"/>
      <c r="E10377" s="2882"/>
      <c r="F10377" s="2883"/>
      <c r="G10377" s="2151"/>
      <c r="H10377" s="2884"/>
      <c r="I10377" s="2883"/>
      <c r="J10377" s="2173"/>
      <c r="K10377" s="2897"/>
      <c r="L10377" s="2173"/>
      <c r="M10377" s="2175">
        <v>0</v>
      </c>
      <c r="N10377" s="2175"/>
      <c r="O10377" s="2891"/>
      <c r="P10377" s="2883"/>
      <c r="Q10377" s="2895"/>
      <c r="R10377" s="2898"/>
      <c r="S10377" s="2899">
        <f>R10377*E10373</f>
        <v>0</v>
      </c>
      <c r="T10377" s="2883"/>
    </row>
    <row r="10378" spans="1:20" s="2890" customFormat="1" hidden="1">
      <c r="A10378" s="2777"/>
      <c r="B10378" s="2777"/>
      <c r="C10378" s="2894"/>
      <c r="D10378" s="2777"/>
      <c r="E10378" s="2882"/>
      <c r="F10378" s="2883"/>
      <c r="G10378" s="2151"/>
      <c r="H10378" s="2884"/>
      <c r="I10378" s="2883"/>
      <c r="J10378" s="2173"/>
      <c r="K10378" s="2897"/>
      <c r="L10378" s="2173"/>
      <c r="M10378" s="2175">
        <v>0</v>
      </c>
      <c r="N10378" s="2175"/>
      <c r="O10378" s="2891"/>
      <c r="P10378" s="2883"/>
      <c r="Q10378" s="2895"/>
      <c r="R10378" s="2898"/>
      <c r="S10378" s="2899">
        <f>R10378*E10373</f>
        <v>0</v>
      </c>
      <c r="T10378" s="2883"/>
    </row>
    <row r="10379" spans="1:20" s="2890" customFormat="1" hidden="1">
      <c r="A10379" s="2777"/>
      <c r="B10379" s="2777"/>
      <c r="C10379" s="2894"/>
      <c r="D10379" s="2777"/>
      <c r="E10379" s="2882"/>
      <c r="F10379" s="2883"/>
      <c r="G10379" s="2151"/>
      <c r="H10379" s="2884"/>
      <c r="I10379" s="2883"/>
      <c r="J10379" s="2173"/>
      <c r="K10379" s="2897"/>
      <c r="L10379" s="2173"/>
      <c r="M10379" s="2175">
        <v>0</v>
      </c>
      <c r="N10379" s="2175"/>
      <c r="O10379" s="2891"/>
      <c r="P10379" s="2883"/>
      <c r="Q10379" s="2895"/>
      <c r="R10379" s="2898"/>
      <c r="S10379" s="2899">
        <f>R10379*E10373</f>
        <v>0</v>
      </c>
      <c r="T10379" s="2883"/>
    </row>
    <row r="10380" spans="1:20" s="2890" customFormat="1" hidden="1">
      <c r="A10380" s="2777"/>
      <c r="B10380" s="2777"/>
      <c r="C10380" s="2894"/>
      <c r="D10380" s="2777"/>
      <c r="E10380" s="2882"/>
      <c r="F10380" s="2883"/>
      <c r="G10380" s="2151"/>
      <c r="H10380" s="2884"/>
      <c r="I10380" s="2883"/>
      <c r="J10380" s="2173"/>
      <c r="K10380" s="2897"/>
      <c r="L10380" s="2173"/>
      <c r="M10380" s="2175">
        <v>0</v>
      </c>
      <c r="N10380" s="2175"/>
      <c r="O10380" s="2891"/>
      <c r="P10380" s="2883"/>
      <c r="Q10380" s="2895"/>
      <c r="R10380" s="2898"/>
      <c r="S10380" s="2899">
        <f>R10380*E10373</f>
        <v>0</v>
      </c>
      <c r="T10380" s="2883"/>
    </row>
    <row r="10381" spans="1:20" s="2890" customFormat="1" hidden="1">
      <c r="A10381" s="2777"/>
      <c r="B10381" s="2777"/>
      <c r="C10381" s="2934"/>
      <c r="D10381" s="2939"/>
      <c r="E10381" s="2173"/>
      <c r="F10381" s="2883"/>
      <c r="G10381" s="2151"/>
      <c r="H10381" s="2884"/>
      <c r="I10381" s="2883"/>
      <c r="J10381" s="2173"/>
      <c r="K10381" s="2897"/>
      <c r="L10381" s="2173"/>
      <c r="M10381" s="2175">
        <v>0</v>
      </c>
      <c r="N10381" s="2175"/>
      <c r="O10381" s="2891"/>
      <c r="P10381" s="2153"/>
      <c r="Q10381" s="2900"/>
      <c r="R10381" s="2901"/>
      <c r="S10381" s="2899">
        <f>R10381*E10373</f>
        <v>0</v>
      </c>
      <c r="T10381" s="2220"/>
    </row>
    <row r="10382" spans="1:20" s="2890" customFormat="1" ht="32.25" customHeight="1">
      <c r="A10382" s="2777">
        <f>A10373+1</f>
        <v>13</v>
      </c>
      <c r="B10382" s="1789" t="s">
        <v>1413</v>
      </c>
      <c r="C10382" s="2934" t="s">
        <v>1927</v>
      </c>
      <c r="D10382" s="2904" t="s">
        <v>2819</v>
      </c>
      <c r="E10382" s="2905">
        <v>1</v>
      </c>
      <c r="F10382" s="1790">
        <v>3.8</v>
      </c>
      <c r="G10382" s="2151">
        <v>3.8</v>
      </c>
      <c r="H10382" s="2884">
        <v>5.5143905257076833</v>
      </c>
      <c r="I10382" s="2883">
        <v>0.22</v>
      </c>
      <c r="J10382" s="2897">
        <v>0.22</v>
      </c>
      <c r="K10382" s="2897">
        <v>0.67100439999999995</v>
      </c>
      <c r="L10382" s="2151">
        <v>0</v>
      </c>
      <c r="M10382" s="2175">
        <v>39.788046528022633</v>
      </c>
      <c r="N10382" s="2935">
        <v>39.788046528022633</v>
      </c>
      <c r="O10382" s="2200">
        <f>E10382*L10382</f>
        <v>0</v>
      </c>
      <c r="P10382" s="2936"/>
      <c r="Q10382" s="2937"/>
      <c r="R10382" s="2938"/>
      <c r="S10382" s="2158">
        <f>R10382*E10382</f>
        <v>0</v>
      </c>
      <c r="T10382" s="2220"/>
    </row>
    <row r="10383" spans="1:20" s="2890" customFormat="1" hidden="1">
      <c r="A10383" s="2777"/>
      <c r="B10383" s="2777"/>
      <c r="C10383" s="2894"/>
      <c r="D10383" s="2777"/>
      <c r="E10383" s="2882"/>
      <c r="F10383" s="2883"/>
      <c r="G10383" s="2151"/>
      <c r="H10383" s="2884"/>
      <c r="I10383" s="2883"/>
      <c r="J10383" s="2173"/>
      <c r="K10383" s="2897"/>
      <c r="L10383" s="2173"/>
      <c r="M10383" s="2175">
        <v>0</v>
      </c>
      <c r="N10383" s="2175"/>
      <c r="O10383" s="2891"/>
      <c r="P10383" s="2153"/>
      <c r="Q10383" s="2900"/>
      <c r="R10383" s="2901"/>
      <c r="S10383" s="2899">
        <f>R10383*E10382</f>
        <v>0</v>
      </c>
      <c r="T10383" s="2883"/>
    </row>
    <row r="10384" spans="1:20" s="2890" customFormat="1" hidden="1">
      <c r="A10384" s="2777"/>
      <c r="B10384" s="2777"/>
      <c r="C10384" s="2894"/>
      <c r="D10384" s="2777"/>
      <c r="E10384" s="2882"/>
      <c r="F10384" s="2883"/>
      <c r="G10384" s="2151"/>
      <c r="H10384" s="2884"/>
      <c r="I10384" s="2883"/>
      <c r="J10384" s="2173"/>
      <c r="K10384" s="2897"/>
      <c r="L10384" s="2173"/>
      <c r="M10384" s="2175">
        <v>0</v>
      </c>
      <c r="N10384" s="2175"/>
      <c r="O10384" s="2891"/>
      <c r="P10384" s="2883"/>
      <c r="Q10384" s="2895"/>
      <c r="R10384" s="2898"/>
      <c r="S10384" s="2899">
        <f>R10384*E10382</f>
        <v>0</v>
      </c>
      <c r="T10384" s="2883"/>
    </row>
    <row r="10385" spans="1:20" s="2890" customFormat="1" hidden="1">
      <c r="A10385" s="2777"/>
      <c r="B10385" s="2777"/>
      <c r="C10385" s="2894"/>
      <c r="D10385" s="2777"/>
      <c r="E10385" s="2882"/>
      <c r="F10385" s="2883"/>
      <c r="G10385" s="2151"/>
      <c r="H10385" s="2884"/>
      <c r="I10385" s="2883"/>
      <c r="J10385" s="2173"/>
      <c r="K10385" s="2897"/>
      <c r="L10385" s="2173"/>
      <c r="M10385" s="2175">
        <v>0</v>
      </c>
      <c r="N10385" s="2175"/>
      <c r="O10385" s="2891"/>
      <c r="P10385" s="2883"/>
      <c r="Q10385" s="2895"/>
      <c r="R10385" s="2898"/>
      <c r="S10385" s="2899">
        <f>R10385*E10382</f>
        <v>0</v>
      </c>
      <c r="T10385" s="2883"/>
    </row>
    <row r="10386" spans="1:20" s="2890" customFormat="1" hidden="1">
      <c r="A10386" s="2777"/>
      <c r="B10386" s="2777"/>
      <c r="C10386" s="2894"/>
      <c r="D10386" s="2777"/>
      <c r="E10386" s="2882"/>
      <c r="F10386" s="2883"/>
      <c r="G10386" s="2151"/>
      <c r="H10386" s="2884"/>
      <c r="I10386" s="2883"/>
      <c r="J10386" s="2173"/>
      <c r="K10386" s="2897"/>
      <c r="L10386" s="2173"/>
      <c r="M10386" s="2175">
        <v>0</v>
      </c>
      <c r="N10386" s="2175"/>
      <c r="O10386" s="2891"/>
      <c r="P10386" s="2883"/>
      <c r="Q10386" s="2895"/>
      <c r="R10386" s="2898"/>
      <c r="S10386" s="2899">
        <f>R10386*E10382</f>
        <v>0</v>
      </c>
      <c r="T10386" s="2883"/>
    </row>
    <row r="10387" spans="1:20" s="2890" customFormat="1" hidden="1">
      <c r="A10387" s="2777"/>
      <c r="B10387" s="2777"/>
      <c r="C10387" s="2894"/>
      <c r="D10387" s="2777"/>
      <c r="E10387" s="2882"/>
      <c r="F10387" s="2883"/>
      <c r="G10387" s="2151"/>
      <c r="H10387" s="2884"/>
      <c r="I10387" s="2883"/>
      <c r="J10387" s="2173"/>
      <c r="K10387" s="2897"/>
      <c r="L10387" s="2173"/>
      <c r="M10387" s="2175">
        <v>0</v>
      </c>
      <c r="N10387" s="2175"/>
      <c r="O10387" s="2891"/>
      <c r="P10387" s="2883"/>
      <c r="Q10387" s="2895"/>
      <c r="R10387" s="2898"/>
      <c r="S10387" s="2899">
        <f>R10387*E10382</f>
        <v>0</v>
      </c>
      <c r="T10387" s="2883"/>
    </row>
    <row r="10388" spans="1:20" s="2890" customFormat="1" hidden="1">
      <c r="A10388" s="2777"/>
      <c r="B10388" s="2777"/>
      <c r="C10388" s="2894"/>
      <c r="D10388" s="2777"/>
      <c r="E10388" s="2882"/>
      <c r="F10388" s="2883"/>
      <c r="G10388" s="2151"/>
      <c r="H10388" s="2884"/>
      <c r="I10388" s="2883"/>
      <c r="J10388" s="2173"/>
      <c r="K10388" s="2897"/>
      <c r="L10388" s="2173"/>
      <c r="M10388" s="2175">
        <v>0</v>
      </c>
      <c r="N10388" s="2175"/>
      <c r="O10388" s="2891"/>
      <c r="P10388" s="2883"/>
      <c r="Q10388" s="2895"/>
      <c r="R10388" s="2898"/>
      <c r="S10388" s="2899">
        <f>R10388*E10382</f>
        <v>0</v>
      </c>
      <c r="T10388" s="2883"/>
    </row>
    <row r="10389" spans="1:20" s="2890" customFormat="1" hidden="1">
      <c r="A10389" s="2777"/>
      <c r="B10389" s="2777"/>
      <c r="C10389" s="2894"/>
      <c r="D10389" s="2777"/>
      <c r="E10389" s="2882"/>
      <c r="F10389" s="2883"/>
      <c r="G10389" s="2151"/>
      <c r="H10389" s="2884"/>
      <c r="I10389" s="2883"/>
      <c r="J10389" s="2173"/>
      <c r="K10389" s="2897"/>
      <c r="L10389" s="2173"/>
      <c r="M10389" s="2175">
        <v>0</v>
      </c>
      <c r="N10389" s="2175"/>
      <c r="O10389" s="2891"/>
      <c r="P10389" s="2883"/>
      <c r="Q10389" s="2895"/>
      <c r="R10389" s="2898"/>
      <c r="S10389" s="2899">
        <f>R10389*E10382</f>
        <v>0</v>
      </c>
      <c r="T10389" s="2883"/>
    </row>
    <row r="10390" spans="1:20" s="2890" customFormat="1" hidden="1">
      <c r="A10390" s="2777"/>
      <c r="B10390" s="2777"/>
      <c r="C10390" s="2934"/>
      <c r="D10390" s="2939"/>
      <c r="E10390" s="2173"/>
      <c r="F10390" s="2883"/>
      <c r="G10390" s="2151"/>
      <c r="H10390" s="2884"/>
      <c r="I10390" s="2883"/>
      <c r="J10390" s="2173"/>
      <c r="K10390" s="2897"/>
      <c r="L10390" s="2173"/>
      <c r="M10390" s="2175">
        <v>0</v>
      </c>
      <c r="N10390" s="2175"/>
      <c r="O10390" s="2891"/>
      <c r="P10390" s="2153"/>
      <c r="Q10390" s="2900"/>
      <c r="R10390" s="2901"/>
      <c r="S10390" s="2899">
        <f>R10390*E10382</f>
        <v>0</v>
      </c>
      <c r="T10390" s="2220"/>
    </row>
    <row r="10391" spans="1:20" s="2890" customFormat="1" ht="31.5" customHeight="1">
      <c r="A10391" s="2777">
        <f>A10382+1</f>
        <v>14</v>
      </c>
      <c r="B10391" s="2173" t="s">
        <v>1414</v>
      </c>
      <c r="C10391" s="2934" t="s">
        <v>1926</v>
      </c>
      <c r="D10391" s="2904" t="s">
        <v>3001</v>
      </c>
      <c r="E10391" s="2905">
        <v>1</v>
      </c>
      <c r="F10391" s="1790">
        <v>80</v>
      </c>
      <c r="G10391" s="2151">
        <v>80</v>
      </c>
      <c r="H10391" s="2884">
        <v>116.09243212016176</v>
      </c>
      <c r="I10391" s="2883">
        <v>5.5</v>
      </c>
      <c r="J10391" s="2897">
        <v>5.5</v>
      </c>
      <c r="K10391" s="2897">
        <v>16.775109999999998</v>
      </c>
      <c r="L10391" s="2151">
        <v>0</v>
      </c>
      <c r="M10391" s="2175">
        <v>19352.374343282903</v>
      </c>
      <c r="N10391" s="2935">
        <v>19352.374343282903</v>
      </c>
      <c r="O10391" s="2200">
        <f>E10391*L10391</f>
        <v>0</v>
      </c>
      <c r="P10391" s="2936"/>
      <c r="Q10391" s="2937"/>
      <c r="R10391" s="2938"/>
      <c r="S10391" s="2158">
        <f>R10391*E10391</f>
        <v>0</v>
      </c>
      <c r="T10391" s="2220"/>
    </row>
    <row r="10392" spans="1:20" s="2890" customFormat="1" hidden="1">
      <c r="A10392" s="2777"/>
      <c r="B10392" s="2777"/>
      <c r="C10392" s="2894"/>
      <c r="D10392" s="2777"/>
      <c r="E10392" s="2882"/>
      <c r="F10392" s="2883"/>
      <c r="G10392" s="2151"/>
      <c r="H10392" s="2884"/>
      <c r="I10392" s="2883"/>
      <c r="J10392" s="2173"/>
      <c r="K10392" s="2897"/>
      <c r="L10392" s="2173"/>
      <c r="M10392" s="2175">
        <v>0</v>
      </c>
      <c r="N10392" s="2175"/>
      <c r="O10392" s="2891"/>
      <c r="P10392" s="2153"/>
      <c r="Q10392" s="2900"/>
      <c r="R10392" s="2901"/>
      <c r="S10392" s="2899">
        <f>R10392*E10391</f>
        <v>0</v>
      </c>
      <c r="T10392" s="2883"/>
    </row>
    <row r="10393" spans="1:20" s="2890" customFormat="1" hidden="1">
      <c r="A10393" s="2777"/>
      <c r="B10393" s="2777"/>
      <c r="C10393" s="2894"/>
      <c r="D10393" s="2777"/>
      <c r="E10393" s="2882"/>
      <c r="F10393" s="2883"/>
      <c r="G10393" s="2151"/>
      <c r="H10393" s="2884"/>
      <c r="I10393" s="2883"/>
      <c r="J10393" s="2173"/>
      <c r="K10393" s="2897"/>
      <c r="L10393" s="2173"/>
      <c r="M10393" s="2175">
        <v>0</v>
      </c>
      <c r="N10393" s="2175"/>
      <c r="O10393" s="2891"/>
      <c r="P10393" s="2883"/>
      <c r="Q10393" s="2895"/>
      <c r="R10393" s="2898"/>
      <c r="S10393" s="2899">
        <f>R10393*E10391</f>
        <v>0</v>
      </c>
      <c r="T10393" s="2883"/>
    </row>
    <row r="10394" spans="1:20" s="2890" customFormat="1" hidden="1">
      <c r="A10394" s="2777"/>
      <c r="B10394" s="2777"/>
      <c r="C10394" s="2894"/>
      <c r="D10394" s="2777"/>
      <c r="E10394" s="2882"/>
      <c r="F10394" s="2883"/>
      <c r="G10394" s="2151"/>
      <c r="H10394" s="2884"/>
      <c r="I10394" s="2883"/>
      <c r="J10394" s="2173"/>
      <c r="K10394" s="2897"/>
      <c r="L10394" s="2173"/>
      <c r="M10394" s="2175">
        <v>0</v>
      </c>
      <c r="N10394" s="2175"/>
      <c r="O10394" s="2891"/>
      <c r="P10394" s="2883"/>
      <c r="Q10394" s="2895"/>
      <c r="R10394" s="2898"/>
      <c r="S10394" s="2899">
        <f>R10394*E10391</f>
        <v>0</v>
      </c>
      <c r="T10394" s="2883"/>
    </row>
    <row r="10395" spans="1:20" s="2890" customFormat="1" hidden="1">
      <c r="A10395" s="2777"/>
      <c r="B10395" s="2777"/>
      <c r="C10395" s="2894"/>
      <c r="D10395" s="2777"/>
      <c r="E10395" s="2882"/>
      <c r="F10395" s="2883"/>
      <c r="G10395" s="2151"/>
      <c r="H10395" s="2884"/>
      <c r="I10395" s="2883"/>
      <c r="J10395" s="2173"/>
      <c r="K10395" s="2897"/>
      <c r="L10395" s="2173"/>
      <c r="M10395" s="2175">
        <v>0</v>
      </c>
      <c r="N10395" s="2175"/>
      <c r="O10395" s="2891"/>
      <c r="P10395" s="2883"/>
      <c r="Q10395" s="2895"/>
      <c r="R10395" s="2898"/>
      <c r="S10395" s="2899">
        <f>R10395*E10391</f>
        <v>0</v>
      </c>
      <c r="T10395" s="2883"/>
    </row>
    <row r="10396" spans="1:20" s="2890" customFormat="1" hidden="1">
      <c r="A10396" s="2777"/>
      <c r="B10396" s="2777"/>
      <c r="C10396" s="2894"/>
      <c r="D10396" s="2777"/>
      <c r="E10396" s="2882"/>
      <c r="F10396" s="2883"/>
      <c r="G10396" s="2151"/>
      <c r="H10396" s="2884"/>
      <c r="I10396" s="2883"/>
      <c r="J10396" s="2173"/>
      <c r="K10396" s="2897"/>
      <c r="L10396" s="2173"/>
      <c r="M10396" s="2175">
        <v>0</v>
      </c>
      <c r="N10396" s="2175"/>
      <c r="O10396" s="2891"/>
      <c r="P10396" s="2883"/>
      <c r="Q10396" s="2895"/>
      <c r="R10396" s="2898"/>
      <c r="S10396" s="2899">
        <f>R10396*E10391</f>
        <v>0</v>
      </c>
      <c r="T10396" s="2883"/>
    </row>
    <row r="10397" spans="1:20" s="2890" customFormat="1" hidden="1">
      <c r="A10397" s="2777"/>
      <c r="B10397" s="2777"/>
      <c r="C10397" s="2894"/>
      <c r="D10397" s="2777"/>
      <c r="E10397" s="2882"/>
      <c r="F10397" s="2883"/>
      <c r="G10397" s="2151"/>
      <c r="H10397" s="2884"/>
      <c r="I10397" s="2883"/>
      <c r="J10397" s="2173"/>
      <c r="K10397" s="2897"/>
      <c r="L10397" s="2173"/>
      <c r="M10397" s="2175">
        <v>0</v>
      </c>
      <c r="N10397" s="2175"/>
      <c r="O10397" s="2891"/>
      <c r="P10397" s="2883"/>
      <c r="Q10397" s="2895"/>
      <c r="R10397" s="2898"/>
      <c r="S10397" s="2899">
        <f>R10397*E10391</f>
        <v>0</v>
      </c>
      <c r="T10397" s="2883"/>
    </row>
    <row r="10398" spans="1:20" s="2890" customFormat="1" hidden="1">
      <c r="A10398" s="2777"/>
      <c r="B10398" s="2777"/>
      <c r="C10398" s="2894"/>
      <c r="D10398" s="2777"/>
      <c r="E10398" s="2882"/>
      <c r="F10398" s="2883"/>
      <c r="G10398" s="2151"/>
      <c r="H10398" s="2884"/>
      <c r="I10398" s="2883"/>
      <c r="J10398" s="2173"/>
      <c r="K10398" s="2897"/>
      <c r="L10398" s="2173"/>
      <c r="M10398" s="2175">
        <v>0</v>
      </c>
      <c r="N10398" s="2175"/>
      <c r="O10398" s="2891"/>
      <c r="P10398" s="2883"/>
      <c r="Q10398" s="2895"/>
      <c r="R10398" s="2898"/>
      <c r="S10398" s="2899">
        <f>R10398*E10391</f>
        <v>0</v>
      </c>
      <c r="T10398" s="2883"/>
    </row>
    <row r="10399" spans="1:20" s="2890" customFormat="1" hidden="1">
      <c r="A10399" s="2777"/>
      <c r="B10399" s="2777"/>
      <c r="C10399" s="2934"/>
      <c r="D10399" s="2939"/>
      <c r="E10399" s="2173"/>
      <c r="F10399" s="2883"/>
      <c r="G10399" s="2151"/>
      <c r="H10399" s="2884"/>
      <c r="I10399" s="2883"/>
      <c r="J10399" s="2173"/>
      <c r="K10399" s="2897"/>
      <c r="L10399" s="2173"/>
      <c r="M10399" s="2175">
        <v>0</v>
      </c>
      <c r="N10399" s="2175"/>
      <c r="O10399" s="2891"/>
      <c r="P10399" s="2153"/>
      <c r="Q10399" s="2900"/>
      <c r="R10399" s="2901"/>
      <c r="S10399" s="2899">
        <f>R10399*E10391</f>
        <v>0</v>
      </c>
      <c r="T10399" s="2220"/>
    </row>
    <row r="10400" spans="1:20" s="2890" customFormat="1" ht="31.5" customHeight="1">
      <c r="A10400" s="2777">
        <f>A10391+1</f>
        <v>15</v>
      </c>
      <c r="B10400" s="2777" t="s">
        <v>1415</v>
      </c>
      <c r="C10400" s="2164" t="s">
        <v>1925</v>
      </c>
      <c r="D10400" s="2777" t="s">
        <v>2819</v>
      </c>
      <c r="E10400" s="2882">
        <v>2</v>
      </c>
      <c r="F10400" s="2883">
        <v>12.5</v>
      </c>
      <c r="G10400" s="2586">
        <v>25</v>
      </c>
      <c r="H10400" s="2884">
        <v>18.139442518775276</v>
      </c>
      <c r="I10400" s="2883">
        <v>0.45</v>
      </c>
      <c r="J10400" s="2884">
        <v>0.9</v>
      </c>
      <c r="K10400" s="2884">
        <v>1.372509</v>
      </c>
      <c r="L10400" s="2586">
        <v>75.831619499999988</v>
      </c>
      <c r="M10400" s="2175">
        <v>123.34856402850421</v>
      </c>
      <c r="N10400" s="2885">
        <v>246.69712805700843</v>
      </c>
      <c r="O10400" s="2200">
        <f>E10400*L10400</f>
        <v>151.66323899999998</v>
      </c>
      <c r="P10400" s="2884" t="s">
        <v>1416</v>
      </c>
      <c r="Q10400" s="2883" t="s">
        <v>2819</v>
      </c>
      <c r="R10400" s="2644">
        <v>1</v>
      </c>
      <c r="S10400" s="844">
        <f>R10400*E10400</f>
        <v>2</v>
      </c>
      <c r="T10400" s="2586">
        <v>65</v>
      </c>
    </row>
    <row r="10401" spans="1:20" s="2890" customFormat="1" hidden="1">
      <c r="A10401" s="2777"/>
      <c r="B10401" s="2777"/>
      <c r="C10401" s="2173"/>
      <c r="D10401" s="2777"/>
      <c r="E10401" s="2882"/>
      <c r="F10401" s="2883"/>
      <c r="G10401" s="2586"/>
      <c r="H10401" s="2884"/>
      <c r="I10401" s="2883"/>
      <c r="J10401" s="2173"/>
      <c r="K10401" s="2173"/>
      <c r="L10401" s="2173"/>
      <c r="M10401" s="2175">
        <v>0</v>
      </c>
      <c r="N10401" s="2175"/>
      <c r="O10401" s="2891"/>
      <c r="P10401" s="2152"/>
      <c r="Q10401" s="2892"/>
      <c r="R10401" s="2924"/>
      <c r="S10401" s="846">
        <f>R10401*E10400</f>
        <v>0</v>
      </c>
      <c r="T10401" s="2159"/>
    </row>
    <row r="10402" spans="1:20" s="2890" customFormat="1" hidden="1">
      <c r="A10402" s="2777"/>
      <c r="B10402" s="2777"/>
      <c r="C10402" s="2894"/>
      <c r="D10402" s="2777"/>
      <c r="E10402" s="2882"/>
      <c r="F10402" s="2883"/>
      <c r="G10402" s="2586"/>
      <c r="H10402" s="2884"/>
      <c r="I10402" s="2883"/>
      <c r="J10402" s="2173"/>
      <c r="K10402" s="2173"/>
      <c r="L10402" s="2173"/>
      <c r="M10402" s="2175">
        <v>0</v>
      </c>
      <c r="N10402" s="2175"/>
      <c r="O10402" s="2891"/>
      <c r="P10402" s="2152"/>
      <c r="Q10402" s="2892"/>
      <c r="R10402" s="2924"/>
      <c r="S10402" s="2518">
        <f>R10402*E10400</f>
        <v>0</v>
      </c>
      <c r="T10402" s="2159"/>
    </row>
    <row r="10403" spans="1:20" s="2890" customFormat="1" hidden="1">
      <c r="A10403" s="2777"/>
      <c r="B10403" s="2777"/>
      <c r="C10403" s="2894"/>
      <c r="D10403" s="2777"/>
      <c r="E10403" s="2882"/>
      <c r="F10403" s="2883"/>
      <c r="G10403" s="2586"/>
      <c r="H10403" s="2884"/>
      <c r="I10403" s="2883"/>
      <c r="J10403" s="2173"/>
      <c r="K10403" s="2173"/>
      <c r="L10403" s="2173"/>
      <c r="M10403" s="2175">
        <v>0</v>
      </c>
      <c r="N10403" s="2175"/>
      <c r="O10403" s="2891"/>
      <c r="P10403" s="2152"/>
      <c r="Q10403" s="2892"/>
      <c r="R10403" s="2924"/>
      <c r="S10403" s="846">
        <f>R10403*E10400</f>
        <v>0</v>
      </c>
      <c r="T10403" s="2159"/>
    </row>
    <row r="10404" spans="1:20" s="2890" customFormat="1" hidden="1">
      <c r="A10404" s="2777"/>
      <c r="B10404" s="2777"/>
      <c r="C10404" s="2894"/>
      <c r="D10404" s="2777"/>
      <c r="E10404" s="2882"/>
      <c r="F10404" s="2883"/>
      <c r="G10404" s="2586"/>
      <c r="H10404" s="2884"/>
      <c r="I10404" s="2883"/>
      <c r="J10404" s="2173"/>
      <c r="K10404" s="2173"/>
      <c r="L10404" s="2173"/>
      <c r="M10404" s="2175">
        <v>0</v>
      </c>
      <c r="N10404" s="2175"/>
      <c r="O10404" s="2891"/>
      <c r="P10404" s="2152"/>
      <c r="Q10404" s="2892"/>
      <c r="R10404" s="2924"/>
      <c r="S10404" s="846">
        <f>R10404*E10400</f>
        <v>0</v>
      </c>
      <c r="T10404" s="2159"/>
    </row>
    <row r="10405" spans="1:20" s="2890" customFormat="1" hidden="1">
      <c r="A10405" s="2777"/>
      <c r="B10405" s="2777"/>
      <c r="C10405" s="2894"/>
      <c r="D10405" s="2777"/>
      <c r="E10405" s="2882"/>
      <c r="F10405" s="2883"/>
      <c r="G10405" s="2586"/>
      <c r="H10405" s="2884"/>
      <c r="I10405" s="2883"/>
      <c r="J10405" s="2173"/>
      <c r="K10405" s="2173"/>
      <c r="L10405" s="2173"/>
      <c r="M10405" s="2175">
        <v>0</v>
      </c>
      <c r="N10405" s="2175"/>
      <c r="O10405" s="2891"/>
      <c r="P10405" s="2152"/>
      <c r="Q10405" s="2892"/>
      <c r="R10405" s="2924"/>
      <c r="S10405" s="846">
        <f>R10405*E10400</f>
        <v>0</v>
      </c>
      <c r="T10405" s="2159"/>
    </row>
    <row r="10406" spans="1:20" s="2890" customFormat="1" hidden="1">
      <c r="A10406" s="2777"/>
      <c r="B10406" s="2777"/>
      <c r="C10406" s="2894"/>
      <c r="D10406" s="2777"/>
      <c r="E10406" s="2882"/>
      <c r="F10406" s="2883"/>
      <c r="G10406" s="2586"/>
      <c r="H10406" s="2884"/>
      <c r="I10406" s="2883"/>
      <c r="J10406" s="2173"/>
      <c r="K10406" s="2173"/>
      <c r="L10406" s="2173"/>
      <c r="M10406" s="2175">
        <v>0</v>
      </c>
      <c r="N10406" s="2175"/>
      <c r="O10406" s="2891"/>
      <c r="P10406" s="2152"/>
      <c r="Q10406" s="2892"/>
      <c r="R10406" s="2924"/>
      <c r="S10406" s="846">
        <f>R10406*E10400</f>
        <v>0</v>
      </c>
      <c r="T10406" s="2159"/>
    </row>
    <row r="10407" spans="1:20" s="2890" customFormat="1" hidden="1">
      <c r="A10407" s="2777"/>
      <c r="B10407" s="2777"/>
      <c r="C10407" s="2894"/>
      <c r="D10407" s="2777"/>
      <c r="E10407" s="2882"/>
      <c r="F10407" s="2883"/>
      <c r="G10407" s="2586"/>
      <c r="H10407" s="2884"/>
      <c r="I10407" s="2883"/>
      <c r="J10407" s="2173"/>
      <c r="K10407" s="2173"/>
      <c r="L10407" s="2173"/>
      <c r="M10407" s="2175">
        <v>0</v>
      </c>
      <c r="N10407" s="2175"/>
      <c r="O10407" s="2891"/>
      <c r="P10407" s="2152"/>
      <c r="Q10407" s="2892"/>
      <c r="R10407" s="2924"/>
      <c r="S10407" s="846">
        <f>R10407*E10400</f>
        <v>0</v>
      </c>
      <c r="T10407" s="2159"/>
    </row>
    <row r="10408" spans="1:20" s="2890" customFormat="1" hidden="1">
      <c r="A10408" s="2777"/>
      <c r="B10408" s="2777"/>
      <c r="C10408" s="2894"/>
      <c r="D10408" s="2777"/>
      <c r="E10408" s="2882"/>
      <c r="F10408" s="2883"/>
      <c r="G10408" s="2586"/>
      <c r="H10408" s="2884"/>
      <c r="I10408" s="2883"/>
      <c r="J10408" s="2173"/>
      <c r="K10408" s="2173"/>
      <c r="L10408" s="2173"/>
      <c r="M10408" s="2175">
        <v>0</v>
      </c>
      <c r="N10408" s="2175"/>
      <c r="O10408" s="2891"/>
      <c r="P10408" s="2152"/>
      <c r="Q10408" s="2892"/>
      <c r="R10408" s="2924"/>
      <c r="S10408" s="2518">
        <f>R10408*E10400</f>
        <v>0</v>
      </c>
      <c r="T10408" s="2159"/>
    </row>
    <row r="10409" spans="1:20" s="2272" customFormat="1" ht="39" customHeight="1">
      <c r="A10409" s="2777">
        <f>A10400+1</f>
        <v>16</v>
      </c>
      <c r="B10409" s="2275" t="s">
        <v>1417</v>
      </c>
      <c r="C10409" s="2934" t="s">
        <v>1924</v>
      </c>
      <c r="D10409" s="2275" t="s">
        <v>2819</v>
      </c>
      <c r="E10409" s="2483">
        <v>10</v>
      </c>
      <c r="F10409" s="2277">
        <v>2.67</v>
      </c>
      <c r="G10409" s="2277">
        <v>26.7</v>
      </c>
      <c r="H10409" s="2440">
        <v>3.8745849220103987</v>
      </c>
      <c r="I10409" s="2277">
        <v>0.28999999999999998</v>
      </c>
      <c r="J10409" s="2285">
        <v>2.9</v>
      </c>
      <c r="K10409" s="2285">
        <v>0.8845057999999999</v>
      </c>
      <c r="L10409" s="2220">
        <v>76.803819750000002</v>
      </c>
      <c r="M10409" s="2175">
        <v>105.52014967770363</v>
      </c>
      <c r="N10409" s="2485">
        <v>1055.2014967770363</v>
      </c>
      <c r="O10409" s="2200">
        <f>E10409*L10409</f>
        <v>768.03819750000002</v>
      </c>
      <c r="P10409" s="2403" t="s">
        <v>407</v>
      </c>
      <c r="Q10409" s="2354" t="s">
        <v>2819</v>
      </c>
      <c r="R10409" s="2278">
        <v>1</v>
      </c>
      <c r="S10409" s="2393">
        <f>R10409*E10409</f>
        <v>10</v>
      </c>
      <c r="T10409" s="2521">
        <f>79/1.2</f>
        <v>65.833333333333343</v>
      </c>
    </row>
    <row r="10410" spans="1:20" s="2272" customFormat="1" hidden="1">
      <c r="A10410" s="2777"/>
      <c r="B10410" s="2275"/>
      <c r="C10410" s="2286"/>
      <c r="D10410" s="2275"/>
      <c r="E10410" s="2483"/>
      <c r="F10410" s="2277"/>
      <c r="G10410" s="2277"/>
      <c r="H10410" s="2440"/>
      <c r="I10410" s="2277"/>
      <c r="J10410" s="2305"/>
      <c r="K10410" s="2305"/>
      <c r="L10410" s="2305"/>
      <c r="M10410" s="2175">
        <v>0</v>
      </c>
      <c r="N10410" s="2237"/>
      <c r="O10410" s="1801"/>
      <c r="P10410" s="2334"/>
      <c r="Q10410" s="2356"/>
      <c r="R10410" s="2322"/>
      <c r="S10410" s="2338">
        <f>R10410*E10409</f>
        <v>0</v>
      </c>
      <c r="T10410" s="2338"/>
    </row>
    <row r="10411" spans="1:20" s="2272" customFormat="1" hidden="1">
      <c r="A10411" s="2777"/>
      <c r="B10411" s="2275"/>
      <c r="C10411" s="2286"/>
      <c r="D10411" s="2275"/>
      <c r="E10411" s="2483"/>
      <c r="F10411" s="2277"/>
      <c r="G10411" s="2277"/>
      <c r="H10411" s="2440"/>
      <c r="I10411" s="2277"/>
      <c r="J10411" s="2305"/>
      <c r="K10411" s="2305"/>
      <c r="L10411" s="2305"/>
      <c r="M10411" s="2175">
        <v>0</v>
      </c>
      <c r="N10411" s="2237"/>
      <c r="O10411" s="1801"/>
      <c r="P10411" s="1797"/>
      <c r="Q10411" s="1804"/>
      <c r="R10411" s="1808"/>
      <c r="S10411" s="2338">
        <f>R10411*E10409</f>
        <v>0</v>
      </c>
      <c r="T10411" s="1806"/>
    </row>
    <row r="10412" spans="1:20" s="2272" customFormat="1" ht="12" hidden="1" customHeight="1">
      <c r="A10412" s="2777"/>
      <c r="B10412" s="2275"/>
      <c r="C10412" s="2286"/>
      <c r="D10412" s="2275"/>
      <c r="E10412" s="2483"/>
      <c r="F10412" s="2277"/>
      <c r="G10412" s="2277"/>
      <c r="H10412" s="2440"/>
      <c r="I10412" s="2277"/>
      <c r="J10412" s="2305"/>
      <c r="K10412" s="2305"/>
      <c r="L10412" s="2305"/>
      <c r="M10412" s="2175">
        <v>0</v>
      </c>
      <c r="N10412" s="2237"/>
      <c r="O10412" s="1801"/>
      <c r="P10412" s="2334"/>
      <c r="Q10412" s="2356"/>
      <c r="R10412" s="2322"/>
      <c r="S10412" s="2338">
        <f>R10412*E10409</f>
        <v>0</v>
      </c>
      <c r="T10412" s="2338"/>
    </row>
    <row r="10413" spans="1:20" s="2272" customFormat="1" ht="12" hidden="1" customHeight="1">
      <c r="A10413" s="2777"/>
      <c r="B10413" s="2275"/>
      <c r="C10413" s="2286"/>
      <c r="D10413" s="2275"/>
      <c r="E10413" s="2483"/>
      <c r="F10413" s="2277"/>
      <c r="G10413" s="2277"/>
      <c r="H10413" s="2440"/>
      <c r="I10413" s="2277"/>
      <c r="J10413" s="2305"/>
      <c r="K10413" s="2305"/>
      <c r="L10413" s="2305"/>
      <c r="M10413" s="2175">
        <v>0</v>
      </c>
      <c r="N10413" s="2237"/>
      <c r="O10413" s="1801"/>
      <c r="P10413" s="2334"/>
      <c r="Q10413" s="2356"/>
      <c r="R10413" s="2322"/>
      <c r="S10413" s="2338">
        <f>R10413*E10409</f>
        <v>0</v>
      </c>
      <c r="T10413" s="2338"/>
    </row>
    <row r="10414" spans="1:20" s="2272" customFormat="1" ht="12" hidden="1" customHeight="1">
      <c r="A10414" s="2777"/>
      <c r="B10414" s="2275"/>
      <c r="C10414" s="2286"/>
      <c r="D10414" s="2275"/>
      <c r="E10414" s="2483"/>
      <c r="F10414" s="2277"/>
      <c r="G10414" s="2277"/>
      <c r="H10414" s="2440"/>
      <c r="I10414" s="2277"/>
      <c r="J10414" s="2305"/>
      <c r="K10414" s="2305"/>
      <c r="L10414" s="2305"/>
      <c r="M10414" s="2175">
        <v>0</v>
      </c>
      <c r="N10414" s="2237"/>
      <c r="O10414" s="1801"/>
      <c r="P10414" s="2334"/>
      <c r="Q10414" s="2356"/>
      <c r="R10414" s="2322"/>
      <c r="S10414" s="2338">
        <f>R10414*E10409</f>
        <v>0</v>
      </c>
      <c r="T10414" s="2338"/>
    </row>
    <row r="10415" spans="1:20" s="2272" customFormat="1" ht="12" hidden="1" customHeight="1">
      <c r="A10415" s="2777"/>
      <c r="B10415" s="2275"/>
      <c r="C10415" s="2286"/>
      <c r="D10415" s="2275"/>
      <c r="E10415" s="2483"/>
      <c r="F10415" s="2277"/>
      <c r="G10415" s="2277"/>
      <c r="H10415" s="2440"/>
      <c r="I10415" s="2277"/>
      <c r="J10415" s="2305"/>
      <c r="K10415" s="2305"/>
      <c r="L10415" s="2305"/>
      <c r="M10415" s="2175">
        <v>0</v>
      </c>
      <c r="N10415" s="2237"/>
      <c r="O10415" s="1801"/>
      <c r="P10415" s="2334"/>
      <c r="Q10415" s="2356"/>
      <c r="R10415" s="2322"/>
      <c r="S10415" s="2338">
        <f>R10415*E10409</f>
        <v>0</v>
      </c>
      <c r="T10415" s="2338"/>
    </row>
    <row r="10416" spans="1:20" s="2272" customFormat="1" ht="12" hidden="1" customHeight="1">
      <c r="A10416" s="2777"/>
      <c r="B10416" s="2275"/>
      <c r="C10416" s="2286"/>
      <c r="D10416" s="2275"/>
      <c r="E10416" s="2483"/>
      <c r="F10416" s="2277"/>
      <c r="G10416" s="2277"/>
      <c r="H10416" s="2440"/>
      <c r="I10416" s="2277"/>
      <c r="J10416" s="2305"/>
      <c r="K10416" s="2305"/>
      <c r="L10416" s="2305"/>
      <c r="M10416" s="2175">
        <v>0</v>
      </c>
      <c r="N10416" s="2237"/>
      <c r="O10416" s="1801"/>
      <c r="P10416" s="2334"/>
      <c r="Q10416" s="2356"/>
      <c r="R10416" s="2322"/>
      <c r="S10416" s="2338">
        <f>R10416*E10409</f>
        <v>0</v>
      </c>
      <c r="T10416" s="2338"/>
    </row>
    <row r="10417" spans="1:20" s="2272" customFormat="1" hidden="1">
      <c r="A10417" s="2777"/>
      <c r="B10417" s="2275"/>
      <c r="C10417" s="2286"/>
      <c r="D10417" s="2275"/>
      <c r="E10417" s="2483"/>
      <c r="F10417" s="2277"/>
      <c r="G10417" s="2277"/>
      <c r="H10417" s="2440"/>
      <c r="I10417" s="2277"/>
      <c r="J10417" s="2305"/>
      <c r="K10417" s="2305"/>
      <c r="L10417" s="2305"/>
      <c r="M10417" s="2175">
        <v>0</v>
      </c>
      <c r="N10417" s="2237"/>
      <c r="O10417" s="1801"/>
      <c r="P10417" s="2334"/>
      <c r="Q10417" s="2356"/>
      <c r="R10417" s="2322"/>
      <c r="S10417" s="2333">
        <f>R10417*E10409</f>
        <v>0</v>
      </c>
      <c r="T10417" s="2338"/>
    </row>
    <row r="10418" spans="1:20" ht="18" customHeight="1">
      <c r="A10418" s="2777">
        <f>A10409+1</f>
        <v>17</v>
      </c>
      <c r="B10418" s="1789" t="s">
        <v>1110</v>
      </c>
      <c r="C10418" s="2482" t="s">
        <v>1852</v>
      </c>
      <c r="D10418" s="2172" t="s">
        <v>2819</v>
      </c>
      <c r="E10418" s="2484">
        <v>22</v>
      </c>
      <c r="F10418" s="1790">
        <v>2.67</v>
      </c>
      <c r="G10418" s="2220">
        <v>58.739999999999995</v>
      </c>
      <c r="H10418" s="2884">
        <v>3.8745849220103987</v>
      </c>
      <c r="I10418" s="1790">
        <v>0.28999999999999998</v>
      </c>
      <c r="J10418" s="2285">
        <v>6.38</v>
      </c>
      <c r="K10418" s="2285">
        <v>0.8845057999999999</v>
      </c>
      <c r="L10418" s="2220">
        <v>66.109617</v>
      </c>
      <c r="M10418" s="2175">
        <v>91.684769498976962</v>
      </c>
      <c r="N10418" s="2485">
        <v>2017.0649289774931</v>
      </c>
      <c r="O10418" s="2200">
        <f>E10418*L10418</f>
        <v>1454.411574</v>
      </c>
      <c r="P10418" s="2508" t="s">
        <v>407</v>
      </c>
      <c r="Q10418" s="2479" t="s">
        <v>2819</v>
      </c>
      <c r="R10418" s="2519">
        <v>1</v>
      </c>
      <c r="S10418" s="2508">
        <f>R10418*E10418</f>
        <v>22</v>
      </c>
      <c r="T10418" s="2521">
        <f>68/1.2</f>
        <v>56.666666666666671</v>
      </c>
    </row>
    <row r="10419" spans="1:20" hidden="1">
      <c r="A10419" s="2777"/>
      <c r="B10419" s="1789"/>
      <c r="C10419" s="2482"/>
      <c r="D10419" s="1789"/>
      <c r="E10419" s="2173"/>
      <c r="F10419" s="1790"/>
      <c r="G10419" s="2220"/>
      <c r="H10419" s="2884"/>
      <c r="I10419" s="1790"/>
      <c r="J10419" s="2305"/>
      <c r="K10419" s="2305"/>
      <c r="L10419" s="2305"/>
      <c r="M10419" s="2175">
        <v>0</v>
      </c>
      <c r="N10419" s="2237"/>
      <c r="O10419" s="1801"/>
      <c r="P10419" s="1797"/>
      <c r="Q10419" s="1804"/>
      <c r="R10419" s="1808"/>
      <c r="S10419" s="1797">
        <f>R10419*E10418</f>
        <v>0</v>
      </c>
      <c r="T10419" s="2511"/>
    </row>
    <row r="10420" spans="1:20" hidden="1">
      <c r="A10420" s="2777"/>
      <c r="B10420" s="1789"/>
      <c r="C10420" s="2482"/>
      <c r="D10420" s="1789"/>
      <c r="E10420" s="2173"/>
      <c r="F10420" s="1790"/>
      <c r="G10420" s="2220"/>
      <c r="H10420" s="2884"/>
      <c r="I10420" s="1790"/>
      <c r="J10420" s="2305"/>
      <c r="K10420" s="2305"/>
      <c r="L10420" s="2305"/>
      <c r="M10420" s="2175">
        <v>0</v>
      </c>
      <c r="N10420" s="2237"/>
      <c r="O10420" s="1801"/>
      <c r="P10420" s="1797"/>
      <c r="Q10420" s="1804"/>
      <c r="R10420" s="1808"/>
      <c r="S10420" s="1797">
        <f>R10420*E10418</f>
        <v>0</v>
      </c>
      <c r="T10420" s="2511"/>
    </row>
    <row r="10421" spans="1:20" ht="12" hidden="1" customHeight="1">
      <c r="A10421" s="2777"/>
      <c r="B10421" s="1789"/>
      <c r="C10421" s="2482"/>
      <c r="D10421" s="1789"/>
      <c r="E10421" s="2173"/>
      <c r="F10421" s="1790"/>
      <c r="G10421" s="2220"/>
      <c r="H10421" s="2884"/>
      <c r="I10421" s="1790"/>
      <c r="J10421" s="2305"/>
      <c r="K10421" s="2305"/>
      <c r="L10421" s="2305"/>
      <c r="M10421" s="2175">
        <v>0</v>
      </c>
      <c r="N10421" s="2237"/>
      <c r="O10421" s="1801"/>
      <c r="P10421" s="1797"/>
      <c r="Q10421" s="1804"/>
      <c r="R10421" s="1808"/>
      <c r="S10421" s="1797">
        <f>R10421*E10418</f>
        <v>0</v>
      </c>
      <c r="T10421" s="2511"/>
    </row>
    <row r="10422" spans="1:20" ht="12" hidden="1" customHeight="1">
      <c r="A10422" s="2777"/>
      <c r="B10422" s="1789"/>
      <c r="C10422" s="2482"/>
      <c r="D10422" s="1789"/>
      <c r="E10422" s="2173"/>
      <c r="F10422" s="1790"/>
      <c r="G10422" s="2220"/>
      <c r="H10422" s="2884"/>
      <c r="I10422" s="1790"/>
      <c r="J10422" s="2305"/>
      <c r="K10422" s="2305"/>
      <c r="L10422" s="2305"/>
      <c r="M10422" s="2175">
        <v>0</v>
      </c>
      <c r="N10422" s="2237"/>
      <c r="O10422" s="1801"/>
      <c r="P10422" s="1797"/>
      <c r="Q10422" s="1804"/>
      <c r="R10422" s="1808"/>
      <c r="S10422" s="1797">
        <f>R10422*E10418</f>
        <v>0</v>
      </c>
      <c r="T10422" s="2511"/>
    </row>
    <row r="10423" spans="1:20" ht="12" hidden="1" customHeight="1">
      <c r="A10423" s="2777"/>
      <c r="B10423" s="1789"/>
      <c r="C10423" s="2482"/>
      <c r="D10423" s="1789"/>
      <c r="E10423" s="2173"/>
      <c r="F10423" s="1790"/>
      <c r="G10423" s="2220"/>
      <c r="H10423" s="2884"/>
      <c r="I10423" s="1790"/>
      <c r="J10423" s="2305"/>
      <c r="K10423" s="2305"/>
      <c r="L10423" s="2305"/>
      <c r="M10423" s="2175">
        <v>0</v>
      </c>
      <c r="N10423" s="2237"/>
      <c r="O10423" s="1801"/>
      <c r="P10423" s="1797"/>
      <c r="Q10423" s="1804"/>
      <c r="R10423" s="1808"/>
      <c r="S10423" s="1797">
        <f>R10423*E10418</f>
        <v>0</v>
      </c>
      <c r="T10423" s="2511"/>
    </row>
    <row r="10424" spans="1:20" ht="12" hidden="1" customHeight="1">
      <c r="A10424" s="2777"/>
      <c r="B10424" s="1789"/>
      <c r="C10424" s="2482"/>
      <c r="D10424" s="1789"/>
      <c r="E10424" s="2173"/>
      <c r="F10424" s="1790"/>
      <c r="G10424" s="2220"/>
      <c r="H10424" s="2884"/>
      <c r="I10424" s="1790"/>
      <c r="J10424" s="2305"/>
      <c r="K10424" s="2305"/>
      <c r="L10424" s="2305"/>
      <c r="M10424" s="2175">
        <v>0</v>
      </c>
      <c r="N10424" s="2237"/>
      <c r="O10424" s="1801"/>
      <c r="P10424" s="1797"/>
      <c r="Q10424" s="1804"/>
      <c r="R10424" s="1808"/>
      <c r="S10424" s="1797">
        <f>R10424*E10418</f>
        <v>0</v>
      </c>
      <c r="T10424" s="2511"/>
    </row>
    <row r="10425" spans="1:20" ht="12" hidden="1" customHeight="1">
      <c r="A10425" s="2777"/>
      <c r="B10425" s="1789"/>
      <c r="C10425" s="2482"/>
      <c r="D10425" s="1789"/>
      <c r="E10425" s="2173"/>
      <c r="F10425" s="1790"/>
      <c r="G10425" s="2220"/>
      <c r="H10425" s="2884"/>
      <c r="I10425" s="1790"/>
      <c r="J10425" s="2305"/>
      <c r="K10425" s="2305"/>
      <c r="L10425" s="2305"/>
      <c r="M10425" s="2175">
        <v>0</v>
      </c>
      <c r="N10425" s="2237"/>
      <c r="O10425" s="1801"/>
      <c r="P10425" s="1797"/>
      <c r="Q10425" s="1804"/>
      <c r="R10425" s="1808"/>
      <c r="S10425" s="1797">
        <f>R10425*E10418</f>
        <v>0</v>
      </c>
      <c r="T10425" s="2511"/>
    </row>
    <row r="10426" spans="1:20" hidden="1">
      <c r="A10426" s="2777"/>
      <c r="B10426" s="1789"/>
      <c r="C10426" s="2482"/>
      <c r="D10426" s="1789"/>
      <c r="E10426" s="2173"/>
      <c r="F10426" s="1790"/>
      <c r="G10426" s="2220"/>
      <c r="H10426" s="2884"/>
      <c r="I10426" s="1790"/>
      <c r="J10426" s="2305"/>
      <c r="K10426" s="2305"/>
      <c r="L10426" s="2305"/>
      <c r="M10426" s="2175">
        <v>0</v>
      </c>
      <c r="N10426" s="2237"/>
      <c r="O10426" s="1801"/>
      <c r="P10426" s="2502"/>
      <c r="Q10426" s="2500"/>
      <c r="R10426" s="2501"/>
      <c r="S10426" s="2502">
        <f>R10426*E10418</f>
        <v>0</v>
      </c>
      <c r="T10426" s="2940"/>
    </row>
    <row r="10427" spans="1:20" ht="18" customHeight="1">
      <c r="A10427" s="2777">
        <f>A10418+1</f>
        <v>18</v>
      </c>
      <c r="B10427" s="1789" t="s">
        <v>1110</v>
      </c>
      <c r="C10427" s="2482" t="s">
        <v>1853</v>
      </c>
      <c r="D10427" s="2172" t="s">
        <v>2819</v>
      </c>
      <c r="E10427" s="2484">
        <v>8</v>
      </c>
      <c r="F10427" s="1790">
        <v>2.67</v>
      </c>
      <c r="G10427" s="2220">
        <v>21.36</v>
      </c>
      <c r="H10427" s="2884">
        <v>3.8745849220103987</v>
      </c>
      <c r="I10427" s="1790">
        <v>0.28999999999999998</v>
      </c>
      <c r="J10427" s="2285">
        <v>2.3199999999999998</v>
      </c>
      <c r="K10427" s="2285">
        <v>0.8845057999999999</v>
      </c>
      <c r="L10427" s="2220">
        <v>50.554412999999997</v>
      </c>
      <c r="M10427" s="2175">
        <v>71.56058014810182</v>
      </c>
      <c r="N10427" s="2485">
        <v>572.48464118481456</v>
      </c>
      <c r="O10427" s="2200">
        <f>E10427*L10427</f>
        <v>404.43530399999997</v>
      </c>
      <c r="P10427" s="2508" t="s">
        <v>407</v>
      </c>
      <c r="Q10427" s="2479" t="s">
        <v>2819</v>
      </c>
      <c r="R10427" s="2519">
        <v>1</v>
      </c>
      <c r="S10427" s="2508">
        <f>R10427*E10427</f>
        <v>8</v>
      </c>
      <c r="T10427" s="2521">
        <f>52/1.2</f>
        <v>43.333333333333336</v>
      </c>
    </row>
    <row r="10428" spans="1:20" hidden="1">
      <c r="A10428" s="2777"/>
      <c r="B10428" s="1789"/>
      <c r="C10428" s="2482"/>
      <c r="D10428" s="1789"/>
      <c r="E10428" s="2173"/>
      <c r="F10428" s="1790"/>
      <c r="G10428" s="2220"/>
      <c r="H10428" s="2884"/>
      <c r="I10428" s="1790"/>
      <c r="J10428" s="2305"/>
      <c r="K10428" s="2305"/>
      <c r="L10428" s="2305"/>
      <c r="M10428" s="2175">
        <v>0</v>
      </c>
      <c r="N10428" s="2237"/>
      <c r="O10428" s="1801"/>
      <c r="P10428" s="1797"/>
      <c r="Q10428" s="1804"/>
      <c r="R10428" s="1808"/>
      <c r="S10428" s="1797">
        <f>R10428*E10427</f>
        <v>0</v>
      </c>
      <c r="T10428" s="2511"/>
    </row>
    <row r="10429" spans="1:20" hidden="1">
      <c r="A10429" s="2777"/>
      <c r="B10429" s="1789"/>
      <c r="C10429" s="2482"/>
      <c r="D10429" s="1789"/>
      <c r="E10429" s="2173"/>
      <c r="F10429" s="1790"/>
      <c r="G10429" s="2220"/>
      <c r="H10429" s="2884"/>
      <c r="I10429" s="1790"/>
      <c r="J10429" s="2305"/>
      <c r="K10429" s="2305"/>
      <c r="L10429" s="2305"/>
      <c r="M10429" s="2175">
        <v>0</v>
      </c>
      <c r="N10429" s="2237"/>
      <c r="O10429" s="1801"/>
      <c r="P10429" s="1797"/>
      <c r="Q10429" s="1804"/>
      <c r="R10429" s="1808"/>
      <c r="S10429" s="1797">
        <f>R10429*E10427</f>
        <v>0</v>
      </c>
      <c r="T10429" s="2511"/>
    </row>
    <row r="10430" spans="1:20" ht="12" hidden="1" customHeight="1">
      <c r="A10430" s="2777"/>
      <c r="B10430" s="1789"/>
      <c r="C10430" s="2482"/>
      <c r="D10430" s="1789"/>
      <c r="E10430" s="2173"/>
      <c r="F10430" s="1790"/>
      <c r="G10430" s="2220"/>
      <c r="H10430" s="2884"/>
      <c r="I10430" s="1790"/>
      <c r="J10430" s="2305"/>
      <c r="K10430" s="2305"/>
      <c r="L10430" s="2305"/>
      <c r="M10430" s="2175">
        <v>0</v>
      </c>
      <c r="N10430" s="2237"/>
      <c r="O10430" s="1801"/>
      <c r="P10430" s="1797"/>
      <c r="Q10430" s="1804"/>
      <c r="R10430" s="1808"/>
      <c r="S10430" s="1797">
        <f>R10430*E10427</f>
        <v>0</v>
      </c>
      <c r="T10430" s="2511"/>
    </row>
    <row r="10431" spans="1:20" ht="12" hidden="1" customHeight="1">
      <c r="A10431" s="2777"/>
      <c r="B10431" s="1789"/>
      <c r="C10431" s="2482"/>
      <c r="D10431" s="1789"/>
      <c r="E10431" s="2173"/>
      <c r="F10431" s="1790"/>
      <c r="G10431" s="2220"/>
      <c r="H10431" s="2884"/>
      <c r="I10431" s="1790"/>
      <c r="J10431" s="2305"/>
      <c r="K10431" s="2305"/>
      <c r="L10431" s="2305"/>
      <c r="M10431" s="2175">
        <v>0</v>
      </c>
      <c r="N10431" s="2237"/>
      <c r="O10431" s="1801"/>
      <c r="P10431" s="1797"/>
      <c r="Q10431" s="1804"/>
      <c r="R10431" s="1808"/>
      <c r="S10431" s="1797">
        <f>R10431*E10427</f>
        <v>0</v>
      </c>
      <c r="T10431" s="2511"/>
    </row>
    <row r="10432" spans="1:20" ht="12" hidden="1" customHeight="1">
      <c r="A10432" s="2777"/>
      <c r="B10432" s="1789"/>
      <c r="C10432" s="2482"/>
      <c r="D10432" s="1789"/>
      <c r="E10432" s="2173"/>
      <c r="F10432" s="1790"/>
      <c r="G10432" s="2220"/>
      <c r="H10432" s="2884"/>
      <c r="I10432" s="1790"/>
      <c r="J10432" s="2305"/>
      <c r="K10432" s="2305"/>
      <c r="L10432" s="2305"/>
      <c r="M10432" s="2175">
        <v>0</v>
      </c>
      <c r="N10432" s="2237"/>
      <c r="O10432" s="1801"/>
      <c r="P10432" s="1797"/>
      <c r="Q10432" s="1804"/>
      <c r="R10432" s="1808"/>
      <c r="S10432" s="1797">
        <f>R10432*E10427</f>
        <v>0</v>
      </c>
      <c r="T10432" s="2511"/>
    </row>
    <row r="10433" spans="1:20" ht="12" hidden="1" customHeight="1">
      <c r="A10433" s="2777"/>
      <c r="B10433" s="1789"/>
      <c r="C10433" s="2482"/>
      <c r="D10433" s="1789"/>
      <c r="E10433" s="2173"/>
      <c r="F10433" s="1790"/>
      <c r="G10433" s="2220"/>
      <c r="H10433" s="2884"/>
      <c r="I10433" s="1790"/>
      <c r="J10433" s="2305"/>
      <c r="K10433" s="2305"/>
      <c r="L10433" s="2305"/>
      <c r="M10433" s="2175">
        <v>0</v>
      </c>
      <c r="N10433" s="2237"/>
      <c r="O10433" s="1801"/>
      <c r="P10433" s="1797"/>
      <c r="Q10433" s="1804"/>
      <c r="R10433" s="1808"/>
      <c r="S10433" s="1797">
        <f>R10433*E10427</f>
        <v>0</v>
      </c>
      <c r="T10433" s="2511"/>
    </row>
    <row r="10434" spans="1:20" ht="12" hidden="1" customHeight="1">
      <c r="A10434" s="2777"/>
      <c r="B10434" s="1789"/>
      <c r="C10434" s="2482"/>
      <c r="D10434" s="1789"/>
      <c r="E10434" s="2173"/>
      <c r="F10434" s="1790"/>
      <c r="G10434" s="2220"/>
      <c r="H10434" s="2884"/>
      <c r="I10434" s="1790"/>
      <c r="J10434" s="2305"/>
      <c r="K10434" s="2305"/>
      <c r="L10434" s="2305"/>
      <c r="M10434" s="2175">
        <v>0</v>
      </c>
      <c r="N10434" s="2237"/>
      <c r="O10434" s="1801"/>
      <c r="P10434" s="1797"/>
      <c r="Q10434" s="1804"/>
      <c r="R10434" s="1808"/>
      <c r="S10434" s="1797">
        <f>R10434*E10427</f>
        <v>0</v>
      </c>
      <c r="T10434" s="2511"/>
    </row>
    <row r="10435" spans="1:20" hidden="1">
      <c r="A10435" s="2777"/>
      <c r="B10435" s="1789"/>
      <c r="C10435" s="2482"/>
      <c r="D10435" s="1789"/>
      <c r="E10435" s="2173"/>
      <c r="F10435" s="1790"/>
      <c r="G10435" s="2220"/>
      <c r="H10435" s="2884"/>
      <c r="I10435" s="1790"/>
      <c r="J10435" s="2305"/>
      <c r="K10435" s="2305"/>
      <c r="L10435" s="2305"/>
      <c r="M10435" s="2175">
        <v>0</v>
      </c>
      <c r="N10435" s="2237"/>
      <c r="O10435" s="1801"/>
      <c r="P10435" s="2502"/>
      <c r="Q10435" s="2500"/>
      <c r="R10435" s="2501"/>
      <c r="S10435" s="2502">
        <f>R10435*E10427</f>
        <v>0</v>
      </c>
      <c r="T10435" s="2940"/>
    </row>
    <row r="10436" spans="1:20" ht="18.75" customHeight="1">
      <c r="A10436" s="2777">
        <f>A10427+1</f>
        <v>19</v>
      </c>
      <c r="B10436" s="1789" t="s">
        <v>1109</v>
      </c>
      <c r="C10436" s="2482" t="s">
        <v>1854</v>
      </c>
      <c r="D10436" s="1789" t="s">
        <v>2819</v>
      </c>
      <c r="E10436" s="2484">
        <v>10</v>
      </c>
      <c r="F10436" s="1790">
        <v>1.51</v>
      </c>
      <c r="G10436" s="2220">
        <v>15.1</v>
      </c>
      <c r="H10436" s="2884">
        <v>2.1912446562680534</v>
      </c>
      <c r="I10436" s="1790">
        <v>0.13</v>
      </c>
      <c r="J10436" s="2285">
        <v>1.3</v>
      </c>
      <c r="K10436" s="2285">
        <v>0.39650259999999998</v>
      </c>
      <c r="L10436" s="2220">
        <v>36.263069324999996</v>
      </c>
      <c r="M10436" s="2175">
        <v>50.26235524250005</v>
      </c>
      <c r="N10436" s="2485">
        <v>502.62355242500053</v>
      </c>
      <c r="O10436" s="2200">
        <f>E10436*L10436</f>
        <v>362.63069324999998</v>
      </c>
      <c r="P10436" s="1790" t="s">
        <v>407</v>
      </c>
      <c r="Q10436" s="1792" t="s">
        <v>2819</v>
      </c>
      <c r="R10436" s="2486">
        <v>1</v>
      </c>
      <c r="S10436" s="1790">
        <f>R10436*E10436</f>
        <v>10</v>
      </c>
      <c r="T10436" s="2521">
        <f>37.3/1.2</f>
        <v>31.083333333333332</v>
      </c>
    </row>
    <row r="10437" spans="1:20" hidden="1">
      <c r="A10437" s="2777"/>
      <c r="B10437" s="1789"/>
      <c r="C10437" s="2482"/>
      <c r="D10437" s="1789"/>
      <c r="E10437" s="2173"/>
      <c r="F10437" s="1790"/>
      <c r="G10437" s="2220"/>
      <c r="H10437" s="2884"/>
      <c r="I10437" s="1790"/>
      <c r="J10437" s="2305"/>
      <c r="K10437" s="2305"/>
      <c r="L10437" s="2305"/>
      <c r="M10437" s="2175">
        <v>0</v>
      </c>
      <c r="N10437" s="2237"/>
      <c r="O10437" s="1801"/>
      <c r="P10437" s="1797"/>
      <c r="Q10437" s="1804"/>
      <c r="R10437" s="1808"/>
      <c r="S10437" s="1797">
        <f>R10437*E10436</f>
        <v>0</v>
      </c>
      <c r="T10437" s="2511"/>
    </row>
    <row r="10438" spans="1:20" hidden="1">
      <c r="A10438" s="2777"/>
      <c r="B10438" s="1789"/>
      <c r="C10438" s="2482"/>
      <c r="D10438" s="1789"/>
      <c r="E10438" s="2173"/>
      <c r="F10438" s="1790"/>
      <c r="G10438" s="2220"/>
      <c r="H10438" s="2884"/>
      <c r="I10438" s="1790"/>
      <c r="J10438" s="2305"/>
      <c r="K10438" s="2305"/>
      <c r="L10438" s="2305"/>
      <c r="M10438" s="2175">
        <v>0</v>
      </c>
      <c r="N10438" s="2237"/>
      <c r="O10438" s="1801"/>
      <c r="P10438" s="1797"/>
      <c r="Q10438" s="1804"/>
      <c r="R10438" s="1808"/>
      <c r="S10438" s="1797">
        <f>R10438*E10436</f>
        <v>0</v>
      </c>
      <c r="T10438" s="2511"/>
    </row>
    <row r="10439" spans="1:20" ht="12" hidden="1" customHeight="1">
      <c r="A10439" s="2777"/>
      <c r="B10439" s="1789"/>
      <c r="C10439" s="2482"/>
      <c r="D10439" s="1789"/>
      <c r="E10439" s="2173"/>
      <c r="F10439" s="1790"/>
      <c r="G10439" s="2220"/>
      <c r="H10439" s="2884"/>
      <c r="I10439" s="1790"/>
      <c r="J10439" s="2305"/>
      <c r="K10439" s="2305"/>
      <c r="L10439" s="2305"/>
      <c r="M10439" s="2175">
        <v>0</v>
      </c>
      <c r="N10439" s="2237"/>
      <c r="O10439" s="1801"/>
      <c r="P10439" s="1797"/>
      <c r="Q10439" s="1804"/>
      <c r="R10439" s="1808"/>
      <c r="S10439" s="1797">
        <f>R10439*E10436</f>
        <v>0</v>
      </c>
      <c r="T10439" s="2511"/>
    </row>
    <row r="10440" spans="1:20" ht="12" hidden="1" customHeight="1">
      <c r="A10440" s="2777"/>
      <c r="B10440" s="1789"/>
      <c r="C10440" s="2482"/>
      <c r="D10440" s="1789"/>
      <c r="E10440" s="2173"/>
      <c r="F10440" s="1790"/>
      <c r="G10440" s="2220"/>
      <c r="H10440" s="2884"/>
      <c r="I10440" s="1790"/>
      <c r="J10440" s="2305"/>
      <c r="K10440" s="2305"/>
      <c r="L10440" s="2305"/>
      <c r="M10440" s="2175">
        <v>0</v>
      </c>
      <c r="N10440" s="2237"/>
      <c r="O10440" s="1801"/>
      <c r="P10440" s="1797"/>
      <c r="Q10440" s="1804"/>
      <c r="R10440" s="1808"/>
      <c r="S10440" s="1797">
        <f>R10440*E10436</f>
        <v>0</v>
      </c>
      <c r="T10440" s="2511"/>
    </row>
    <row r="10441" spans="1:20" ht="12" hidden="1" customHeight="1">
      <c r="A10441" s="2777"/>
      <c r="B10441" s="1789"/>
      <c r="C10441" s="2482"/>
      <c r="D10441" s="1789"/>
      <c r="E10441" s="2173"/>
      <c r="F10441" s="1790"/>
      <c r="G10441" s="2220"/>
      <c r="H10441" s="2884"/>
      <c r="I10441" s="1790"/>
      <c r="J10441" s="2305"/>
      <c r="K10441" s="2305"/>
      <c r="L10441" s="2305"/>
      <c r="M10441" s="2175">
        <v>0</v>
      </c>
      <c r="N10441" s="2237"/>
      <c r="O10441" s="1801"/>
      <c r="P10441" s="1797"/>
      <c r="Q10441" s="1804"/>
      <c r="R10441" s="1808"/>
      <c r="S10441" s="1797">
        <f>R10441*E10436</f>
        <v>0</v>
      </c>
      <c r="T10441" s="2511"/>
    </row>
    <row r="10442" spans="1:20" ht="12" hidden="1" customHeight="1">
      <c r="A10442" s="2777"/>
      <c r="B10442" s="1789"/>
      <c r="C10442" s="2482"/>
      <c r="D10442" s="1789"/>
      <c r="E10442" s="2173"/>
      <c r="F10442" s="1790"/>
      <c r="G10442" s="2220"/>
      <c r="H10442" s="2884"/>
      <c r="I10442" s="1790"/>
      <c r="J10442" s="2305"/>
      <c r="K10442" s="2305"/>
      <c r="L10442" s="2305"/>
      <c r="M10442" s="2175">
        <v>0</v>
      </c>
      <c r="N10442" s="2237"/>
      <c r="O10442" s="1801"/>
      <c r="P10442" s="1797"/>
      <c r="Q10442" s="1804"/>
      <c r="R10442" s="1808"/>
      <c r="S10442" s="1797">
        <f>R10442*E10436</f>
        <v>0</v>
      </c>
      <c r="T10442" s="2511"/>
    </row>
    <row r="10443" spans="1:20" ht="12" hidden="1" customHeight="1">
      <c r="A10443" s="2777"/>
      <c r="B10443" s="1789"/>
      <c r="C10443" s="2482"/>
      <c r="D10443" s="1789"/>
      <c r="E10443" s="2173"/>
      <c r="F10443" s="1790"/>
      <c r="G10443" s="2220"/>
      <c r="H10443" s="2884"/>
      <c r="I10443" s="1790"/>
      <c r="J10443" s="2305"/>
      <c r="K10443" s="2305"/>
      <c r="L10443" s="2305"/>
      <c r="M10443" s="2175">
        <v>0</v>
      </c>
      <c r="N10443" s="2237"/>
      <c r="O10443" s="1801"/>
      <c r="P10443" s="1797"/>
      <c r="Q10443" s="1804"/>
      <c r="R10443" s="1808"/>
      <c r="S10443" s="1797">
        <f>R10443*E10436</f>
        <v>0</v>
      </c>
      <c r="T10443" s="2511"/>
    </row>
    <row r="10444" spans="1:20" hidden="1">
      <c r="A10444" s="2777"/>
      <c r="B10444" s="1789"/>
      <c r="C10444" s="2482"/>
      <c r="D10444" s="1789"/>
      <c r="E10444" s="2173"/>
      <c r="F10444" s="1790"/>
      <c r="G10444" s="2220"/>
      <c r="H10444" s="2884"/>
      <c r="I10444" s="1790"/>
      <c r="J10444" s="2305"/>
      <c r="K10444" s="2305"/>
      <c r="L10444" s="2305"/>
      <c r="M10444" s="2175">
        <v>0</v>
      </c>
      <c r="N10444" s="2237"/>
      <c r="O10444" s="1801"/>
      <c r="P10444" s="2502"/>
      <c r="Q10444" s="2500"/>
      <c r="R10444" s="2501"/>
      <c r="S10444" s="2502">
        <f>R10444*E10436</f>
        <v>0</v>
      </c>
      <c r="T10444" s="2940"/>
    </row>
    <row r="10445" spans="1:20" s="2646" customFormat="1" ht="19.5" customHeight="1">
      <c r="A10445" s="2777">
        <f>A10436+1</f>
        <v>20</v>
      </c>
      <c r="B10445" s="2640" t="s">
        <v>531</v>
      </c>
      <c r="C10445" s="847" t="s">
        <v>1923</v>
      </c>
      <c r="D10445" s="2640" t="s">
        <v>2819</v>
      </c>
      <c r="E10445" s="2510">
        <v>2</v>
      </c>
      <c r="F10445" s="2883">
        <v>1.51</v>
      </c>
      <c r="G10445" s="2586">
        <v>3.02</v>
      </c>
      <c r="H10445" s="2884">
        <v>2.1912446562680534</v>
      </c>
      <c r="I10445" s="2883">
        <v>0.13</v>
      </c>
      <c r="J10445" s="2884">
        <v>0.26</v>
      </c>
      <c r="K10445" s="2884">
        <v>0.39650259999999998</v>
      </c>
      <c r="L10445" s="2884">
        <v>4.4588992265999998</v>
      </c>
      <c r="M10445" s="2175">
        <v>9.1164376957007462</v>
      </c>
      <c r="N10445" s="2885">
        <v>18.232875391401492</v>
      </c>
      <c r="O10445" s="2200">
        <f>E10445*L10445</f>
        <v>8.9177984531999996</v>
      </c>
      <c r="P10445" s="2894" t="s">
        <v>378</v>
      </c>
      <c r="Q10445" s="2895" t="s">
        <v>2819</v>
      </c>
      <c r="R10445" s="2941">
        <v>1</v>
      </c>
      <c r="S10445" s="2883">
        <f>R10445*E10445</f>
        <v>2</v>
      </c>
      <c r="T10445" s="2942">
        <f>546*0.007</f>
        <v>3.8220000000000001</v>
      </c>
    </row>
    <row r="10446" spans="1:20" s="2646" customFormat="1" hidden="1">
      <c r="A10446" s="2777"/>
      <c r="B10446" s="2640"/>
      <c r="C10446" s="847"/>
      <c r="D10446" s="2640"/>
      <c r="E10446" s="2510"/>
      <c r="F10446" s="2883"/>
      <c r="G10446" s="2586"/>
      <c r="H10446" s="2884"/>
      <c r="I10446" s="2883"/>
      <c r="J10446" s="2173"/>
      <c r="K10446" s="2173"/>
      <c r="L10446" s="2173"/>
      <c r="M10446" s="2175">
        <v>0</v>
      </c>
      <c r="N10446" s="2175"/>
      <c r="O10446" s="2891"/>
      <c r="P10446" s="2152"/>
      <c r="Q10446" s="2892"/>
      <c r="R10446" s="2924"/>
      <c r="S10446" s="2152">
        <f>R10446*E10445</f>
        <v>0</v>
      </c>
      <c r="T10446" s="2943"/>
    </row>
    <row r="10447" spans="1:20" s="2646" customFormat="1" hidden="1">
      <c r="A10447" s="2777"/>
      <c r="B10447" s="2640"/>
      <c r="C10447" s="847"/>
      <c r="D10447" s="2640"/>
      <c r="E10447" s="2510"/>
      <c r="F10447" s="2883"/>
      <c r="G10447" s="2586"/>
      <c r="H10447" s="2884"/>
      <c r="I10447" s="2883"/>
      <c r="J10447" s="2173"/>
      <c r="K10447" s="2173"/>
      <c r="L10447" s="2173"/>
      <c r="M10447" s="2175">
        <v>0</v>
      </c>
      <c r="N10447" s="2175"/>
      <c r="O10447" s="2891"/>
      <c r="P10447" s="2152"/>
      <c r="Q10447" s="2892"/>
      <c r="R10447" s="2924"/>
      <c r="S10447" s="2152">
        <f>R10447*E10445</f>
        <v>0</v>
      </c>
      <c r="T10447" s="2943"/>
    </row>
    <row r="10448" spans="1:20" s="2646" customFormat="1" ht="12" hidden="1" customHeight="1">
      <c r="A10448" s="2777"/>
      <c r="B10448" s="2640"/>
      <c r="C10448" s="847"/>
      <c r="D10448" s="2640"/>
      <c r="E10448" s="2510"/>
      <c r="F10448" s="2883"/>
      <c r="G10448" s="2586"/>
      <c r="H10448" s="2884"/>
      <c r="I10448" s="2883"/>
      <c r="J10448" s="2173"/>
      <c r="K10448" s="2173"/>
      <c r="L10448" s="2173"/>
      <c r="M10448" s="2175">
        <v>0</v>
      </c>
      <c r="N10448" s="2175"/>
      <c r="O10448" s="2891"/>
      <c r="P10448" s="2152"/>
      <c r="Q10448" s="2892"/>
      <c r="R10448" s="2924"/>
      <c r="S10448" s="2152">
        <f>R10448*E10445</f>
        <v>0</v>
      </c>
      <c r="T10448" s="2943"/>
    </row>
    <row r="10449" spans="1:20" s="2646" customFormat="1" ht="12" hidden="1" customHeight="1">
      <c r="A10449" s="2777"/>
      <c r="B10449" s="2640"/>
      <c r="C10449" s="847"/>
      <c r="D10449" s="2640"/>
      <c r="E10449" s="2510"/>
      <c r="F10449" s="2883"/>
      <c r="G10449" s="2586"/>
      <c r="H10449" s="2884"/>
      <c r="I10449" s="2883"/>
      <c r="J10449" s="2173"/>
      <c r="K10449" s="2173"/>
      <c r="L10449" s="2173"/>
      <c r="M10449" s="2175">
        <v>0</v>
      </c>
      <c r="N10449" s="2175"/>
      <c r="O10449" s="2891"/>
      <c r="P10449" s="2152"/>
      <c r="Q10449" s="2892"/>
      <c r="R10449" s="2924"/>
      <c r="S10449" s="2152">
        <f>R10449*E10445</f>
        <v>0</v>
      </c>
      <c r="T10449" s="2943"/>
    </row>
    <row r="10450" spans="1:20" s="2646" customFormat="1" ht="12" hidden="1" customHeight="1">
      <c r="A10450" s="2777"/>
      <c r="B10450" s="2640"/>
      <c r="C10450" s="847"/>
      <c r="D10450" s="2640"/>
      <c r="E10450" s="2510"/>
      <c r="F10450" s="2883"/>
      <c r="G10450" s="2586"/>
      <c r="H10450" s="2884"/>
      <c r="I10450" s="2883"/>
      <c r="J10450" s="2173"/>
      <c r="K10450" s="2173"/>
      <c r="L10450" s="2173"/>
      <c r="M10450" s="2175">
        <v>0</v>
      </c>
      <c r="N10450" s="2175"/>
      <c r="O10450" s="2891"/>
      <c r="P10450" s="2152"/>
      <c r="Q10450" s="2892"/>
      <c r="R10450" s="2924"/>
      <c r="S10450" s="2152">
        <f>R10450*E10445</f>
        <v>0</v>
      </c>
      <c r="T10450" s="2943"/>
    </row>
    <row r="10451" spans="1:20" s="2646" customFormat="1" ht="12" hidden="1" customHeight="1">
      <c r="A10451" s="2777"/>
      <c r="B10451" s="2640"/>
      <c r="C10451" s="847"/>
      <c r="D10451" s="2640"/>
      <c r="E10451" s="2510"/>
      <c r="F10451" s="2883"/>
      <c r="G10451" s="2586"/>
      <c r="H10451" s="2884"/>
      <c r="I10451" s="2883"/>
      <c r="J10451" s="2173"/>
      <c r="K10451" s="2173"/>
      <c r="L10451" s="2173"/>
      <c r="M10451" s="2175">
        <v>0</v>
      </c>
      <c r="N10451" s="2175"/>
      <c r="O10451" s="2891"/>
      <c r="P10451" s="2152"/>
      <c r="Q10451" s="2892"/>
      <c r="R10451" s="2924"/>
      <c r="S10451" s="2152">
        <f>R10451*E10445</f>
        <v>0</v>
      </c>
      <c r="T10451" s="2943"/>
    </row>
    <row r="10452" spans="1:20" s="2646" customFormat="1" ht="12" hidden="1" customHeight="1">
      <c r="A10452" s="2777"/>
      <c r="B10452" s="2640"/>
      <c r="C10452" s="847"/>
      <c r="D10452" s="2640"/>
      <c r="E10452" s="2510"/>
      <c r="F10452" s="2883"/>
      <c r="G10452" s="2586"/>
      <c r="H10452" s="2884"/>
      <c r="I10452" s="2883"/>
      <c r="J10452" s="2173"/>
      <c r="K10452" s="2173"/>
      <c r="L10452" s="2173"/>
      <c r="M10452" s="2175">
        <v>0</v>
      </c>
      <c r="N10452" s="2175"/>
      <c r="O10452" s="2891"/>
      <c r="P10452" s="2152"/>
      <c r="Q10452" s="2892"/>
      <c r="R10452" s="2924"/>
      <c r="S10452" s="2152">
        <f>R10452*E10445</f>
        <v>0</v>
      </c>
      <c r="T10452" s="2943"/>
    </row>
    <row r="10453" spans="1:20" s="2646" customFormat="1" hidden="1">
      <c r="A10453" s="2777"/>
      <c r="B10453" s="2640"/>
      <c r="C10453" s="847"/>
      <c r="D10453" s="2640"/>
      <c r="E10453" s="2510"/>
      <c r="F10453" s="2883"/>
      <c r="G10453" s="2586"/>
      <c r="H10453" s="2884"/>
      <c r="I10453" s="2883"/>
      <c r="J10453" s="2173"/>
      <c r="K10453" s="2173"/>
      <c r="L10453" s="2173"/>
      <c r="M10453" s="2175">
        <v>0</v>
      </c>
      <c r="N10453" s="2175"/>
      <c r="O10453" s="2891"/>
      <c r="P10453" s="2153"/>
      <c r="Q10453" s="2900"/>
      <c r="R10453" s="2927"/>
      <c r="S10453" s="2153">
        <f>R10453*E10445</f>
        <v>0</v>
      </c>
      <c r="T10453" s="2944"/>
    </row>
    <row r="10454" spans="1:20" s="2646" customFormat="1" ht="21" customHeight="1">
      <c r="A10454" s="2777">
        <f>A10445+1</f>
        <v>21</v>
      </c>
      <c r="B10454" s="2640" t="s">
        <v>531</v>
      </c>
      <c r="C10454" s="847" t="s">
        <v>1818</v>
      </c>
      <c r="D10454" s="2640" t="s">
        <v>2819</v>
      </c>
      <c r="E10454" s="2510">
        <v>2</v>
      </c>
      <c r="F10454" s="2883">
        <v>1.51</v>
      </c>
      <c r="G10454" s="2586">
        <v>3.02</v>
      </c>
      <c r="H10454" s="2884">
        <v>2.1912446562680534</v>
      </c>
      <c r="I10454" s="2883">
        <v>0.13</v>
      </c>
      <c r="J10454" s="2884">
        <v>0.26</v>
      </c>
      <c r="K10454" s="2884">
        <v>0.39650259999999998</v>
      </c>
      <c r="L10454" s="2884">
        <v>3.4789213745999996</v>
      </c>
      <c r="M10454" s="2175">
        <v>7.8486137665956122</v>
      </c>
      <c r="N10454" s="2885">
        <v>15.697227533191224</v>
      </c>
      <c r="O10454" s="2200">
        <f>E10454*L10454</f>
        <v>6.9578427491999992</v>
      </c>
      <c r="P10454" s="2894" t="s">
        <v>378</v>
      </c>
      <c r="Q10454" s="2895" t="s">
        <v>2819</v>
      </c>
      <c r="R10454" s="2941">
        <v>1</v>
      </c>
      <c r="S10454" s="2883">
        <f>R10454*E10454</f>
        <v>2</v>
      </c>
      <c r="T10454" s="2942">
        <f>426*0.007</f>
        <v>2.9820000000000002</v>
      </c>
    </row>
    <row r="10455" spans="1:20" s="2646" customFormat="1" hidden="1">
      <c r="A10455" s="2777"/>
      <c r="B10455" s="2640"/>
      <c r="C10455" s="847"/>
      <c r="D10455" s="2640"/>
      <c r="E10455" s="2510"/>
      <c r="F10455" s="2883"/>
      <c r="G10455" s="2586"/>
      <c r="H10455" s="2884"/>
      <c r="I10455" s="2883"/>
      <c r="J10455" s="2173"/>
      <c r="K10455" s="2173"/>
      <c r="L10455" s="2173"/>
      <c r="M10455" s="2175">
        <v>0</v>
      </c>
      <c r="N10455" s="2175"/>
      <c r="O10455" s="2891"/>
      <c r="P10455" s="2152"/>
      <c r="Q10455" s="2892"/>
      <c r="R10455" s="2924"/>
      <c r="S10455" s="2152">
        <f>R10455*E10454</f>
        <v>0</v>
      </c>
      <c r="T10455" s="2943"/>
    </row>
    <row r="10456" spans="1:20" s="2646" customFormat="1" hidden="1">
      <c r="A10456" s="2777"/>
      <c r="B10456" s="2640"/>
      <c r="C10456" s="847"/>
      <c r="D10456" s="2640"/>
      <c r="E10456" s="2510"/>
      <c r="F10456" s="2883"/>
      <c r="G10456" s="2586"/>
      <c r="H10456" s="2884"/>
      <c r="I10456" s="2883"/>
      <c r="J10456" s="2173"/>
      <c r="K10456" s="2173"/>
      <c r="L10456" s="2173"/>
      <c r="M10456" s="2175">
        <v>0</v>
      </c>
      <c r="N10456" s="2175"/>
      <c r="O10456" s="2891"/>
      <c r="P10456" s="2152"/>
      <c r="Q10456" s="2892"/>
      <c r="R10456" s="2924"/>
      <c r="S10456" s="2152">
        <f>R10456*E10454</f>
        <v>0</v>
      </c>
      <c r="T10456" s="2943"/>
    </row>
    <row r="10457" spans="1:20" s="2646" customFormat="1" ht="12" hidden="1" customHeight="1">
      <c r="A10457" s="2777"/>
      <c r="B10457" s="2640"/>
      <c r="C10457" s="847"/>
      <c r="D10457" s="2640"/>
      <c r="E10457" s="2510"/>
      <c r="F10457" s="2883"/>
      <c r="G10457" s="2586"/>
      <c r="H10457" s="2884"/>
      <c r="I10457" s="2883"/>
      <c r="J10457" s="2173"/>
      <c r="K10457" s="2173"/>
      <c r="L10457" s="2173"/>
      <c r="M10457" s="2175">
        <v>0</v>
      </c>
      <c r="N10457" s="2175"/>
      <c r="O10457" s="2891"/>
      <c r="P10457" s="2152"/>
      <c r="Q10457" s="2892"/>
      <c r="R10457" s="2924"/>
      <c r="S10457" s="2152">
        <f>R10457*E10454</f>
        <v>0</v>
      </c>
      <c r="T10457" s="2943"/>
    </row>
    <row r="10458" spans="1:20" s="2646" customFormat="1" ht="12" hidden="1" customHeight="1">
      <c r="A10458" s="2777"/>
      <c r="B10458" s="2640"/>
      <c r="C10458" s="847"/>
      <c r="D10458" s="2640"/>
      <c r="E10458" s="2510"/>
      <c r="F10458" s="2883"/>
      <c r="G10458" s="2586"/>
      <c r="H10458" s="2884"/>
      <c r="I10458" s="2883"/>
      <c r="J10458" s="2173"/>
      <c r="K10458" s="2173"/>
      <c r="L10458" s="2173"/>
      <c r="M10458" s="2175">
        <v>0</v>
      </c>
      <c r="N10458" s="2175"/>
      <c r="O10458" s="2891"/>
      <c r="P10458" s="2152"/>
      <c r="Q10458" s="2892"/>
      <c r="R10458" s="2924"/>
      <c r="S10458" s="2152">
        <f>R10458*E10454</f>
        <v>0</v>
      </c>
      <c r="T10458" s="2943"/>
    </row>
    <row r="10459" spans="1:20" s="2646" customFormat="1" ht="12" hidden="1" customHeight="1">
      <c r="A10459" s="2777"/>
      <c r="B10459" s="2640"/>
      <c r="C10459" s="847"/>
      <c r="D10459" s="2640"/>
      <c r="E10459" s="2510"/>
      <c r="F10459" s="2883"/>
      <c r="G10459" s="2586"/>
      <c r="H10459" s="2884"/>
      <c r="I10459" s="2883"/>
      <c r="J10459" s="2173"/>
      <c r="K10459" s="2173"/>
      <c r="L10459" s="2173"/>
      <c r="M10459" s="2175">
        <v>0</v>
      </c>
      <c r="N10459" s="2175"/>
      <c r="O10459" s="2891"/>
      <c r="P10459" s="2152"/>
      <c r="Q10459" s="2892"/>
      <c r="R10459" s="2924"/>
      <c r="S10459" s="2152">
        <f>R10459*E10454</f>
        <v>0</v>
      </c>
      <c r="T10459" s="2943"/>
    </row>
    <row r="10460" spans="1:20" s="2646" customFormat="1" ht="12" hidden="1" customHeight="1">
      <c r="A10460" s="2777"/>
      <c r="B10460" s="2640"/>
      <c r="C10460" s="847"/>
      <c r="D10460" s="2640"/>
      <c r="E10460" s="2510"/>
      <c r="F10460" s="2883"/>
      <c r="G10460" s="2586"/>
      <c r="H10460" s="2884"/>
      <c r="I10460" s="2883"/>
      <c r="J10460" s="2173"/>
      <c r="K10460" s="2173"/>
      <c r="L10460" s="2173"/>
      <c r="M10460" s="2175">
        <v>0</v>
      </c>
      <c r="N10460" s="2175"/>
      <c r="O10460" s="2891"/>
      <c r="P10460" s="2152"/>
      <c r="Q10460" s="2892"/>
      <c r="R10460" s="2924"/>
      <c r="S10460" s="2152">
        <f>R10460*E10454</f>
        <v>0</v>
      </c>
      <c r="T10460" s="2943"/>
    </row>
    <row r="10461" spans="1:20" s="2646" customFormat="1" ht="12" hidden="1" customHeight="1">
      <c r="A10461" s="2777"/>
      <c r="B10461" s="2640"/>
      <c r="C10461" s="847"/>
      <c r="D10461" s="2640"/>
      <c r="E10461" s="2510"/>
      <c r="F10461" s="2883"/>
      <c r="G10461" s="2586"/>
      <c r="H10461" s="2884"/>
      <c r="I10461" s="2883"/>
      <c r="J10461" s="2173"/>
      <c r="K10461" s="2173"/>
      <c r="L10461" s="2173"/>
      <c r="M10461" s="2175">
        <v>0</v>
      </c>
      <c r="N10461" s="2175"/>
      <c r="O10461" s="2891"/>
      <c r="P10461" s="2152"/>
      <c r="Q10461" s="2892"/>
      <c r="R10461" s="2924"/>
      <c r="S10461" s="2152">
        <f>R10461*E10454</f>
        <v>0</v>
      </c>
      <c r="T10461" s="2943"/>
    </row>
    <row r="10462" spans="1:20" s="2646" customFormat="1" hidden="1">
      <c r="A10462" s="2777"/>
      <c r="B10462" s="2640"/>
      <c r="C10462" s="847"/>
      <c r="D10462" s="2640"/>
      <c r="E10462" s="2510"/>
      <c r="F10462" s="2883"/>
      <c r="G10462" s="2586"/>
      <c r="H10462" s="2884"/>
      <c r="I10462" s="2883"/>
      <c r="J10462" s="2173"/>
      <c r="K10462" s="2173"/>
      <c r="L10462" s="2173"/>
      <c r="M10462" s="2175">
        <v>0</v>
      </c>
      <c r="N10462" s="2175"/>
      <c r="O10462" s="2891"/>
      <c r="P10462" s="2153"/>
      <c r="Q10462" s="2900"/>
      <c r="R10462" s="2927"/>
      <c r="S10462" s="2153">
        <f>R10462*E10454</f>
        <v>0</v>
      </c>
      <c r="T10462" s="2944"/>
    </row>
    <row r="10463" spans="1:20" s="2646" customFormat="1" ht="17.25" customHeight="1">
      <c r="A10463" s="2777">
        <f>A10454+1</f>
        <v>22</v>
      </c>
      <c r="B10463" s="2640" t="s">
        <v>531</v>
      </c>
      <c r="C10463" s="847" t="s">
        <v>1832</v>
      </c>
      <c r="D10463" s="2640" t="s">
        <v>2819</v>
      </c>
      <c r="E10463" s="847">
        <v>3</v>
      </c>
      <c r="F10463" s="2883">
        <v>1.51</v>
      </c>
      <c r="G10463" s="2586">
        <v>4.53</v>
      </c>
      <c r="H10463" s="2884">
        <v>2.1912446562680534</v>
      </c>
      <c r="I10463" s="2883">
        <v>0.13</v>
      </c>
      <c r="J10463" s="2884">
        <v>0.39</v>
      </c>
      <c r="K10463" s="2884">
        <v>0.39650259999999998</v>
      </c>
      <c r="L10463" s="2884">
        <v>1.8129590261999999</v>
      </c>
      <c r="M10463" s="2175">
        <v>5.6933130871168851</v>
      </c>
      <c r="N10463" s="2885">
        <v>17.079939261350656</v>
      </c>
      <c r="O10463" s="2200">
        <f>E10463*L10463</f>
        <v>5.4388770786</v>
      </c>
      <c r="P10463" s="2894" t="s">
        <v>378</v>
      </c>
      <c r="Q10463" s="2895" t="s">
        <v>2819</v>
      </c>
      <c r="R10463" s="2941">
        <v>1</v>
      </c>
      <c r="S10463" s="2883">
        <f>R10463*E10463</f>
        <v>3</v>
      </c>
      <c r="T10463" s="2942">
        <f>222*0.007</f>
        <v>1.554</v>
      </c>
    </row>
    <row r="10464" spans="1:20" s="2646" customFormat="1" hidden="1">
      <c r="A10464" s="2777"/>
      <c r="B10464" s="2640"/>
      <c r="C10464" s="847"/>
      <c r="D10464" s="2640"/>
      <c r="E10464" s="2510"/>
      <c r="F10464" s="2883"/>
      <c r="G10464" s="2586"/>
      <c r="H10464" s="2884"/>
      <c r="I10464" s="2883"/>
      <c r="J10464" s="2173"/>
      <c r="K10464" s="2173"/>
      <c r="L10464" s="2173"/>
      <c r="M10464" s="2175">
        <v>0</v>
      </c>
      <c r="N10464" s="2175"/>
      <c r="O10464" s="2891"/>
      <c r="P10464" s="2152"/>
      <c r="Q10464" s="2892"/>
      <c r="R10464" s="2924"/>
      <c r="S10464" s="2152">
        <f>R10464*E10463</f>
        <v>0</v>
      </c>
      <c r="T10464" s="2943"/>
    </row>
    <row r="10465" spans="1:20" s="2646" customFormat="1" hidden="1">
      <c r="A10465" s="2777"/>
      <c r="B10465" s="2640"/>
      <c r="C10465" s="847"/>
      <c r="D10465" s="2640"/>
      <c r="E10465" s="2510"/>
      <c r="F10465" s="2883"/>
      <c r="G10465" s="2586"/>
      <c r="H10465" s="2884"/>
      <c r="I10465" s="2883"/>
      <c r="J10465" s="2173"/>
      <c r="K10465" s="2173"/>
      <c r="L10465" s="2173"/>
      <c r="M10465" s="2175">
        <v>0</v>
      </c>
      <c r="N10465" s="2175"/>
      <c r="O10465" s="2891"/>
      <c r="P10465" s="2152"/>
      <c r="Q10465" s="2892"/>
      <c r="R10465" s="2924"/>
      <c r="S10465" s="2152">
        <f>R10465*E10463</f>
        <v>0</v>
      </c>
      <c r="T10465" s="2943"/>
    </row>
    <row r="10466" spans="1:20" s="2646" customFormat="1" ht="12" hidden="1" customHeight="1">
      <c r="A10466" s="2777"/>
      <c r="B10466" s="2640"/>
      <c r="C10466" s="847"/>
      <c r="D10466" s="2640"/>
      <c r="E10466" s="2510"/>
      <c r="F10466" s="2883"/>
      <c r="G10466" s="2586"/>
      <c r="H10466" s="2884"/>
      <c r="I10466" s="2883"/>
      <c r="J10466" s="2173"/>
      <c r="K10466" s="2173"/>
      <c r="L10466" s="2173"/>
      <c r="M10466" s="2175">
        <v>0</v>
      </c>
      <c r="N10466" s="2175"/>
      <c r="O10466" s="2891"/>
      <c r="P10466" s="2152"/>
      <c r="Q10466" s="2892"/>
      <c r="R10466" s="2924"/>
      <c r="S10466" s="2152">
        <f>R10466*E10463</f>
        <v>0</v>
      </c>
      <c r="T10466" s="2943"/>
    </row>
    <row r="10467" spans="1:20" s="2646" customFormat="1" ht="12" hidden="1" customHeight="1">
      <c r="A10467" s="2777"/>
      <c r="B10467" s="2640"/>
      <c r="C10467" s="847"/>
      <c r="D10467" s="2640"/>
      <c r="E10467" s="2510"/>
      <c r="F10467" s="2883"/>
      <c r="G10467" s="2586"/>
      <c r="H10467" s="2884"/>
      <c r="I10467" s="2883"/>
      <c r="J10467" s="2173"/>
      <c r="K10467" s="2173"/>
      <c r="L10467" s="2173"/>
      <c r="M10467" s="2175">
        <v>0</v>
      </c>
      <c r="N10467" s="2175"/>
      <c r="O10467" s="2891"/>
      <c r="P10467" s="2152"/>
      <c r="Q10467" s="2892"/>
      <c r="R10467" s="2924"/>
      <c r="S10467" s="2152">
        <f>R10467*E10463</f>
        <v>0</v>
      </c>
      <c r="T10467" s="2943"/>
    </row>
    <row r="10468" spans="1:20" s="2646" customFormat="1" ht="12" hidden="1" customHeight="1">
      <c r="A10468" s="2777"/>
      <c r="B10468" s="2640"/>
      <c r="C10468" s="847"/>
      <c r="D10468" s="2640"/>
      <c r="E10468" s="2510"/>
      <c r="F10468" s="2883"/>
      <c r="G10468" s="2586"/>
      <c r="H10468" s="2884"/>
      <c r="I10468" s="2883"/>
      <c r="J10468" s="2173"/>
      <c r="K10468" s="2173"/>
      <c r="L10468" s="2173"/>
      <c r="M10468" s="2175">
        <v>0</v>
      </c>
      <c r="N10468" s="2175"/>
      <c r="O10468" s="2891"/>
      <c r="P10468" s="2152"/>
      <c r="Q10468" s="2892"/>
      <c r="R10468" s="2924"/>
      <c r="S10468" s="2152">
        <f>R10468*E10463</f>
        <v>0</v>
      </c>
      <c r="T10468" s="2943"/>
    </row>
    <row r="10469" spans="1:20" s="2646" customFormat="1" ht="12" hidden="1" customHeight="1">
      <c r="A10469" s="2777"/>
      <c r="B10469" s="2640"/>
      <c r="C10469" s="847"/>
      <c r="D10469" s="2640"/>
      <c r="E10469" s="2510"/>
      <c r="F10469" s="2883"/>
      <c r="G10469" s="2586"/>
      <c r="H10469" s="2884"/>
      <c r="I10469" s="2883"/>
      <c r="J10469" s="2173"/>
      <c r="K10469" s="2173"/>
      <c r="L10469" s="2173"/>
      <c r="M10469" s="2175">
        <v>0</v>
      </c>
      <c r="N10469" s="2175"/>
      <c r="O10469" s="2891"/>
      <c r="P10469" s="2152"/>
      <c r="Q10469" s="2892"/>
      <c r="R10469" s="2924"/>
      <c r="S10469" s="2152">
        <f>R10469*E10463</f>
        <v>0</v>
      </c>
      <c r="T10469" s="2943"/>
    </row>
    <row r="10470" spans="1:20" s="2646" customFormat="1" ht="12" hidden="1" customHeight="1">
      <c r="A10470" s="2777"/>
      <c r="B10470" s="2640"/>
      <c r="C10470" s="847"/>
      <c r="D10470" s="2640"/>
      <c r="E10470" s="2510"/>
      <c r="F10470" s="2883"/>
      <c r="G10470" s="2586"/>
      <c r="H10470" s="2884"/>
      <c r="I10470" s="2883"/>
      <c r="J10470" s="2173"/>
      <c r="K10470" s="2173"/>
      <c r="L10470" s="2173"/>
      <c r="M10470" s="2175">
        <v>0</v>
      </c>
      <c r="N10470" s="2175"/>
      <c r="O10470" s="2891"/>
      <c r="P10470" s="2152"/>
      <c r="Q10470" s="2892"/>
      <c r="R10470" s="2924"/>
      <c r="S10470" s="2152">
        <f>R10470*E10463</f>
        <v>0</v>
      </c>
      <c r="T10470" s="2943"/>
    </row>
    <row r="10471" spans="1:20" s="2646" customFormat="1" hidden="1">
      <c r="A10471" s="2777"/>
      <c r="B10471" s="2640"/>
      <c r="C10471" s="847"/>
      <c r="D10471" s="2640"/>
      <c r="E10471" s="2510"/>
      <c r="F10471" s="2883"/>
      <c r="G10471" s="2586"/>
      <c r="H10471" s="2884"/>
      <c r="I10471" s="2883"/>
      <c r="J10471" s="2173"/>
      <c r="K10471" s="2173"/>
      <c r="L10471" s="2173"/>
      <c r="M10471" s="2175">
        <v>0</v>
      </c>
      <c r="N10471" s="2175"/>
      <c r="O10471" s="2891"/>
      <c r="P10471" s="2153"/>
      <c r="Q10471" s="2900"/>
      <c r="R10471" s="2927"/>
      <c r="S10471" s="2153">
        <f>R10471*E10463</f>
        <v>0</v>
      </c>
      <c r="T10471" s="2944"/>
    </row>
    <row r="10472" spans="1:20" s="2646" customFormat="1" ht="16.5" customHeight="1">
      <c r="A10472" s="2777">
        <f>A10463+1</f>
        <v>23</v>
      </c>
      <c r="B10472" s="2640" t="s">
        <v>531</v>
      </c>
      <c r="C10472" s="847" t="s">
        <v>1844</v>
      </c>
      <c r="D10472" s="2640" t="s">
        <v>2819</v>
      </c>
      <c r="E10472" s="2510">
        <v>26</v>
      </c>
      <c r="F10472" s="2883">
        <v>1.51</v>
      </c>
      <c r="G10472" s="2586">
        <v>39.26</v>
      </c>
      <c r="H10472" s="2884">
        <v>2.1912446562680534</v>
      </c>
      <c r="I10472" s="2883">
        <v>0.13</v>
      </c>
      <c r="J10472" s="2884">
        <v>3.38</v>
      </c>
      <c r="K10472" s="2884">
        <v>0.39650259999999998</v>
      </c>
      <c r="L10472" s="2884">
        <v>1.3999683599999997</v>
      </c>
      <c r="M10472" s="2175">
        <v>5.1590158598511504</v>
      </c>
      <c r="N10472" s="2885">
        <v>134.1344123561299</v>
      </c>
      <c r="O10472" s="2200">
        <f>E10472*L10472</f>
        <v>36.399177359999989</v>
      </c>
      <c r="P10472" s="2894" t="s">
        <v>378</v>
      </c>
      <c r="Q10472" s="2895" t="s">
        <v>2819</v>
      </c>
      <c r="R10472" s="2941">
        <v>1</v>
      </c>
      <c r="S10472" s="2883">
        <f>R10472*E10472</f>
        <v>26</v>
      </c>
      <c r="T10472" s="2942">
        <v>1.2</v>
      </c>
    </row>
    <row r="10473" spans="1:20" s="2646" customFormat="1" hidden="1">
      <c r="A10473" s="2777"/>
      <c r="B10473" s="2640"/>
      <c r="C10473" s="847"/>
      <c r="D10473" s="2640"/>
      <c r="E10473" s="2510"/>
      <c r="F10473" s="2883"/>
      <c r="G10473" s="2586"/>
      <c r="H10473" s="2884"/>
      <c r="I10473" s="2883"/>
      <c r="J10473" s="2173"/>
      <c r="K10473" s="2173"/>
      <c r="L10473" s="2173"/>
      <c r="M10473" s="2175">
        <v>0</v>
      </c>
      <c r="N10473" s="2175"/>
      <c r="O10473" s="2891"/>
      <c r="P10473" s="2152"/>
      <c r="Q10473" s="2892"/>
      <c r="R10473" s="2924"/>
      <c r="S10473" s="2152">
        <f>R10473*E10472</f>
        <v>0</v>
      </c>
      <c r="T10473" s="2943"/>
    </row>
    <row r="10474" spans="1:20" s="2646" customFormat="1" hidden="1">
      <c r="A10474" s="2777"/>
      <c r="B10474" s="2640"/>
      <c r="C10474" s="847"/>
      <c r="D10474" s="2640"/>
      <c r="E10474" s="2510"/>
      <c r="F10474" s="2883"/>
      <c r="G10474" s="2586"/>
      <c r="H10474" s="2884"/>
      <c r="I10474" s="2883"/>
      <c r="J10474" s="2173"/>
      <c r="K10474" s="2173"/>
      <c r="L10474" s="2173"/>
      <c r="M10474" s="2175">
        <v>0</v>
      </c>
      <c r="N10474" s="2175"/>
      <c r="O10474" s="2891"/>
      <c r="P10474" s="2152"/>
      <c r="Q10474" s="2892"/>
      <c r="R10474" s="2924"/>
      <c r="S10474" s="2152">
        <f>R10474*E10472</f>
        <v>0</v>
      </c>
      <c r="T10474" s="2943"/>
    </row>
    <row r="10475" spans="1:20" s="2646" customFormat="1" ht="12" hidden="1" customHeight="1">
      <c r="A10475" s="2777"/>
      <c r="B10475" s="2640"/>
      <c r="C10475" s="847"/>
      <c r="D10475" s="2640"/>
      <c r="E10475" s="2510"/>
      <c r="F10475" s="2883"/>
      <c r="G10475" s="2586"/>
      <c r="H10475" s="2884"/>
      <c r="I10475" s="2883"/>
      <c r="J10475" s="2173"/>
      <c r="K10475" s="2173"/>
      <c r="L10475" s="2173"/>
      <c r="M10475" s="2175">
        <v>0</v>
      </c>
      <c r="N10475" s="2175"/>
      <c r="O10475" s="2891"/>
      <c r="P10475" s="2152"/>
      <c r="Q10475" s="2892"/>
      <c r="R10475" s="2924"/>
      <c r="S10475" s="2152">
        <f>R10475*E10472</f>
        <v>0</v>
      </c>
      <c r="T10475" s="2943"/>
    </row>
    <row r="10476" spans="1:20" s="2646" customFormat="1" ht="12" hidden="1" customHeight="1">
      <c r="A10476" s="2777"/>
      <c r="B10476" s="2640"/>
      <c r="C10476" s="847"/>
      <c r="D10476" s="2640"/>
      <c r="E10476" s="2510"/>
      <c r="F10476" s="2883"/>
      <c r="G10476" s="2586"/>
      <c r="H10476" s="2884"/>
      <c r="I10476" s="2883"/>
      <c r="J10476" s="2173"/>
      <c r="K10476" s="2173"/>
      <c r="L10476" s="2173"/>
      <c r="M10476" s="2175">
        <v>0</v>
      </c>
      <c r="N10476" s="2175"/>
      <c r="O10476" s="2891"/>
      <c r="P10476" s="2152"/>
      <c r="Q10476" s="2892"/>
      <c r="R10476" s="2924"/>
      <c r="S10476" s="2152">
        <f>R10476*E10472</f>
        <v>0</v>
      </c>
      <c r="T10476" s="2943"/>
    </row>
    <row r="10477" spans="1:20" s="2646" customFormat="1" ht="12" hidden="1" customHeight="1">
      <c r="A10477" s="2777"/>
      <c r="B10477" s="2640"/>
      <c r="C10477" s="847"/>
      <c r="D10477" s="2640"/>
      <c r="E10477" s="2510"/>
      <c r="F10477" s="2883"/>
      <c r="G10477" s="2586"/>
      <c r="H10477" s="2884"/>
      <c r="I10477" s="2883"/>
      <c r="J10477" s="2173"/>
      <c r="K10477" s="2173"/>
      <c r="L10477" s="2173"/>
      <c r="M10477" s="2175">
        <v>0</v>
      </c>
      <c r="N10477" s="2175"/>
      <c r="O10477" s="2891"/>
      <c r="P10477" s="2152"/>
      <c r="Q10477" s="2892"/>
      <c r="R10477" s="2924"/>
      <c r="S10477" s="2152">
        <f>R10477*E10472</f>
        <v>0</v>
      </c>
      <c r="T10477" s="2943"/>
    </row>
    <row r="10478" spans="1:20" s="2646" customFormat="1" ht="12" hidden="1" customHeight="1">
      <c r="A10478" s="2777"/>
      <c r="B10478" s="2640"/>
      <c r="C10478" s="847"/>
      <c r="D10478" s="2640"/>
      <c r="E10478" s="2510"/>
      <c r="F10478" s="2883"/>
      <c r="G10478" s="2586"/>
      <c r="H10478" s="2884"/>
      <c r="I10478" s="2883"/>
      <c r="J10478" s="2173"/>
      <c r="K10478" s="2173"/>
      <c r="L10478" s="2173"/>
      <c r="M10478" s="2175">
        <v>0</v>
      </c>
      <c r="N10478" s="2175"/>
      <c r="O10478" s="2891"/>
      <c r="P10478" s="2152"/>
      <c r="Q10478" s="2892"/>
      <c r="R10478" s="2924"/>
      <c r="S10478" s="2152">
        <f>R10478*E10472</f>
        <v>0</v>
      </c>
      <c r="T10478" s="2943"/>
    </row>
    <row r="10479" spans="1:20" s="2646" customFormat="1" ht="12" hidden="1" customHeight="1">
      <c r="A10479" s="2777"/>
      <c r="B10479" s="2640"/>
      <c r="C10479" s="847"/>
      <c r="D10479" s="2640"/>
      <c r="E10479" s="2510"/>
      <c r="F10479" s="2883"/>
      <c r="G10479" s="2586"/>
      <c r="H10479" s="2884"/>
      <c r="I10479" s="2883"/>
      <c r="J10479" s="2173"/>
      <c r="K10479" s="2173"/>
      <c r="L10479" s="2173"/>
      <c r="M10479" s="2175">
        <v>0</v>
      </c>
      <c r="N10479" s="2175"/>
      <c r="O10479" s="2891"/>
      <c r="P10479" s="2152"/>
      <c r="Q10479" s="2892"/>
      <c r="R10479" s="2924"/>
      <c r="S10479" s="2152">
        <f>R10479*E10472</f>
        <v>0</v>
      </c>
      <c r="T10479" s="2943"/>
    </row>
    <row r="10480" spans="1:20" s="2646" customFormat="1" hidden="1">
      <c r="A10480" s="2777"/>
      <c r="B10480" s="2640"/>
      <c r="C10480" s="847"/>
      <c r="D10480" s="2640"/>
      <c r="E10480" s="2510"/>
      <c r="F10480" s="2883"/>
      <c r="G10480" s="2586"/>
      <c r="H10480" s="2884"/>
      <c r="I10480" s="2883"/>
      <c r="J10480" s="2173"/>
      <c r="K10480" s="2173"/>
      <c r="L10480" s="2173"/>
      <c r="M10480" s="2175">
        <v>0</v>
      </c>
      <c r="N10480" s="2175"/>
      <c r="O10480" s="2891"/>
      <c r="P10480" s="2153"/>
      <c r="Q10480" s="2900"/>
      <c r="R10480" s="2927"/>
      <c r="S10480" s="2153">
        <f>R10480*E10472</f>
        <v>0</v>
      </c>
      <c r="T10480" s="2944"/>
    </row>
    <row r="10481" spans="1:20" s="2646" customFormat="1" ht="19.5" customHeight="1">
      <c r="A10481" s="2777">
        <f>A10472+1</f>
        <v>24</v>
      </c>
      <c r="B10481" s="2640" t="s">
        <v>531</v>
      </c>
      <c r="C10481" s="847" t="s">
        <v>1845</v>
      </c>
      <c r="D10481" s="2640" t="s">
        <v>2819</v>
      </c>
      <c r="E10481" s="2510">
        <v>5</v>
      </c>
      <c r="F10481" s="2883">
        <v>1.51</v>
      </c>
      <c r="G10481" s="2586">
        <v>7.55</v>
      </c>
      <c r="H10481" s="2884">
        <v>2.1912446562680534</v>
      </c>
      <c r="I10481" s="2883">
        <v>0.13</v>
      </c>
      <c r="J10481" s="2884">
        <v>0.65</v>
      </c>
      <c r="K10481" s="2884">
        <v>0.39650259999999998</v>
      </c>
      <c r="L10481" s="2884">
        <v>1.3999683599999997</v>
      </c>
      <c r="M10481" s="2175">
        <v>5.1590158598511504</v>
      </c>
      <c r="N10481" s="2885">
        <v>25.795079299255754</v>
      </c>
      <c r="O10481" s="2200">
        <f>E10481*L10481</f>
        <v>6.9998417999999987</v>
      </c>
      <c r="P10481" s="2894" t="s">
        <v>378</v>
      </c>
      <c r="Q10481" s="2895" t="s">
        <v>2819</v>
      </c>
      <c r="R10481" s="2941">
        <v>1</v>
      </c>
      <c r="S10481" s="2883">
        <f>R10481*E10481</f>
        <v>5</v>
      </c>
      <c r="T10481" s="2942">
        <v>1.2</v>
      </c>
    </row>
    <row r="10482" spans="1:20" s="2646" customFormat="1" hidden="1">
      <c r="A10482" s="2777"/>
      <c r="B10482" s="2640"/>
      <c r="C10482" s="847"/>
      <c r="D10482" s="2640"/>
      <c r="E10482" s="2510"/>
      <c r="F10482" s="2883"/>
      <c r="G10482" s="2586"/>
      <c r="H10482" s="2884"/>
      <c r="I10482" s="2883"/>
      <c r="J10482" s="2173"/>
      <c r="K10482" s="2173"/>
      <c r="L10482" s="2173"/>
      <c r="M10482" s="2175">
        <v>0</v>
      </c>
      <c r="N10482" s="2175"/>
      <c r="O10482" s="2891"/>
      <c r="P10482" s="2152"/>
      <c r="Q10482" s="2892"/>
      <c r="R10482" s="2924"/>
      <c r="S10482" s="2152">
        <f>R10482*E10481</f>
        <v>0</v>
      </c>
      <c r="T10482" s="2159"/>
    </row>
    <row r="10483" spans="1:20" s="2646" customFormat="1" hidden="1">
      <c r="A10483" s="2777"/>
      <c r="B10483" s="2640"/>
      <c r="C10483" s="847"/>
      <c r="D10483" s="2640"/>
      <c r="E10483" s="2510"/>
      <c r="F10483" s="2883"/>
      <c r="G10483" s="2586"/>
      <c r="H10483" s="2884"/>
      <c r="I10483" s="2883"/>
      <c r="J10483" s="2173"/>
      <c r="K10483" s="2173"/>
      <c r="L10483" s="2173"/>
      <c r="M10483" s="2175">
        <v>0</v>
      </c>
      <c r="N10483" s="2175"/>
      <c r="O10483" s="2891"/>
      <c r="P10483" s="2152"/>
      <c r="Q10483" s="2892"/>
      <c r="R10483" s="2924"/>
      <c r="S10483" s="2152">
        <f>R10483*E10481</f>
        <v>0</v>
      </c>
      <c r="T10483" s="2159"/>
    </row>
    <row r="10484" spans="1:20" s="2646" customFormat="1" ht="12" hidden="1" customHeight="1">
      <c r="A10484" s="2777"/>
      <c r="B10484" s="2640"/>
      <c r="C10484" s="847"/>
      <c r="D10484" s="2640"/>
      <c r="E10484" s="2510"/>
      <c r="F10484" s="2883"/>
      <c r="G10484" s="2586"/>
      <c r="H10484" s="2884"/>
      <c r="I10484" s="2883"/>
      <c r="J10484" s="2173"/>
      <c r="K10484" s="2173"/>
      <c r="L10484" s="2173"/>
      <c r="M10484" s="2175">
        <v>0</v>
      </c>
      <c r="N10484" s="2175"/>
      <c r="O10484" s="2891"/>
      <c r="P10484" s="2152"/>
      <c r="Q10484" s="2892"/>
      <c r="R10484" s="2924"/>
      <c r="S10484" s="2152">
        <f>R10484*E10481</f>
        <v>0</v>
      </c>
      <c r="T10484" s="2159"/>
    </row>
    <row r="10485" spans="1:20" s="2646" customFormat="1" ht="12" hidden="1" customHeight="1">
      <c r="A10485" s="2777"/>
      <c r="B10485" s="2640"/>
      <c r="C10485" s="847"/>
      <c r="D10485" s="2640"/>
      <c r="E10485" s="2510"/>
      <c r="F10485" s="2883"/>
      <c r="G10485" s="2586"/>
      <c r="H10485" s="2884"/>
      <c r="I10485" s="2883"/>
      <c r="J10485" s="2173"/>
      <c r="K10485" s="2173"/>
      <c r="L10485" s="2173"/>
      <c r="M10485" s="2175">
        <v>0</v>
      </c>
      <c r="N10485" s="2175"/>
      <c r="O10485" s="2891"/>
      <c r="P10485" s="2152"/>
      <c r="Q10485" s="2892"/>
      <c r="R10485" s="2924"/>
      <c r="S10485" s="2152">
        <f>R10485*E10481</f>
        <v>0</v>
      </c>
      <c r="T10485" s="2159"/>
    </row>
    <row r="10486" spans="1:20" s="2646" customFormat="1" ht="12" hidden="1" customHeight="1">
      <c r="A10486" s="2777"/>
      <c r="B10486" s="2640"/>
      <c r="C10486" s="847"/>
      <c r="D10486" s="2640"/>
      <c r="E10486" s="2510"/>
      <c r="F10486" s="2883"/>
      <c r="G10486" s="2586"/>
      <c r="H10486" s="2884"/>
      <c r="I10486" s="2883"/>
      <c r="J10486" s="2173"/>
      <c r="K10486" s="2173"/>
      <c r="L10486" s="2173"/>
      <c r="M10486" s="2175">
        <v>0</v>
      </c>
      <c r="N10486" s="2175"/>
      <c r="O10486" s="2891"/>
      <c r="P10486" s="2152"/>
      <c r="Q10486" s="2892"/>
      <c r="R10486" s="2924"/>
      <c r="S10486" s="2152">
        <f>R10486*E10481</f>
        <v>0</v>
      </c>
      <c r="T10486" s="2159"/>
    </row>
    <row r="10487" spans="1:20" s="2646" customFormat="1" ht="12" hidden="1" customHeight="1">
      <c r="A10487" s="2777"/>
      <c r="B10487" s="2640"/>
      <c r="C10487" s="847"/>
      <c r="D10487" s="2640"/>
      <c r="E10487" s="2510"/>
      <c r="F10487" s="2883"/>
      <c r="G10487" s="2586"/>
      <c r="H10487" s="2884"/>
      <c r="I10487" s="2883"/>
      <c r="J10487" s="2173"/>
      <c r="K10487" s="2173"/>
      <c r="L10487" s="2173"/>
      <c r="M10487" s="2175">
        <v>0</v>
      </c>
      <c r="N10487" s="2175"/>
      <c r="O10487" s="2891"/>
      <c r="P10487" s="2152"/>
      <c r="Q10487" s="2892"/>
      <c r="R10487" s="2924"/>
      <c r="S10487" s="2152">
        <f>R10487*E10481</f>
        <v>0</v>
      </c>
      <c r="T10487" s="2159"/>
    </row>
    <row r="10488" spans="1:20" s="2646" customFormat="1" ht="12" hidden="1" customHeight="1">
      <c r="A10488" s="2777"/>
      <c r="B10488" s="2640"/>
      <c r="C10488" s="847"/>
      <c r="D10488" s="2640"/>
      <c r="E10488" s="2510"/>
      <c r="F10488" s="2883"/>
      <c r="G10488" s="2586"/>
      <c r="H10488" s="2884"/>
      <c r="I10488" s="2883"/>
      <c r="J10488" s="2173"/>
      <c r="K10488" s="2173"/>
      <c r="L10488" s="2173"/>
      <c r="M10488" s="2175">
        <v>0</v>
      </c>
      <c r="N10488" s="2175"/>
      <c r="O10488" s="2891"/>
      <c r="P10488" s="2152"/>
      <c r="Q10488" s="2892"/>
      <c r="R10488" s="2924"/>
      <c r="S10488" s="2152">
        <f>R10488*E10481</f>
        <v>0</v>
      </c>
      <c r="T10488" s="2159"/>
    </row>
    <row r="10489" spans="1:20" s="2646" customFormat="1" hidden="1">
      <c r="A10489" s="2777"/>
      <c r="B10489" s="2640"/>
      <c r="C10489" s="847"/>
      <c r="D10489" s="2640"/>
      <c r="E10489" s="2510"/>
      <c r="F10489" s="2883"/>
      <c r="G10489" s="2586"/>
      <c r="H10489" s="2884"/>
      <c r="I10489" s="2883"/>
      <c r="J10489" s="2173"/>
      <c r="K10489" s="2173"/>
      <c r="L10489" s="2173"/>
      <c r="M10489" s="2175">
        <v>0</v>
      </c>
      <c r="N10489" s="2175"/>
      <c r="O10489" s="2891"/>
      <c r="P10489" s="2153"/>
      <c r="Q10489" s="2900"/>
      <c r="R10489" s="2927"/>
      <c r="S10489" s="2153">
        <f>R10489*E10481</f>
        <v>0</v>
      </c>
      <c r="T10489" s="2154"/>
    </row>
    <row r="10490" spans="1:20" s="2950" customFormat="1">
      <c r="A10490" s="2777">
        <f>A10481+1</f>
        <v>25</v>
      </c>
      <c r="B10490" s="2173" t="s">
        <v>1418</v>
      </c>
      <c r="C10490" s="2173" t="s">
        <v>1922</v>
      </c>
      <c r="D10490" s="2172" t="s">
        <v>2819</v>
      </c>
      <c r="E10490" s="2945">
        <v>3</v>
      </c>
      <c r="F10490" s="2946">
        <v>1.92</v>
      </c>
      <c r="G10490" s="2946">
        <v>5.76</v>
      </c>
      <c r="H10490" s="2884">
        <v>2.7862183708838821</v>
      </c>
      <c r="I10490" s="2946">
        <v>0.1</v>
      </c>
      <c r="J10490" s="2946">
        <v>0.30000000000000004</v>
      </c>
      <c r="K10490" s="2946">
        <v>0.305002</v>
      </c>
      <c r="L10490" s="2946">
        <v>34.029730910699996</v>
      </c>
      <c r="M10490" s="2175">
        <v>48.024381581572648</v>
      </c>
      <c r="N10490" s="2485">
        <v>144.07314474471795</v>
      </c>
      <c r="O10490" s="2947">
        <f>E10490*L10490</f>
        <v>102.08919273209999</v>
      </c>
      <c r="P10490" s="2948" t="s">
        <v>378</v>
      </c>
      <c r="Q10490" s="2949" t="s">
        <v>2819</v>
      </c>
      <c r="R10490" s="2945">
        <v>1</v>
      </c>
      <c r="S10490" s="2947">
        <f>R10490*E10490</f>
        <v>3</v>
      </c>
      <c r="T10490" s="2947">
        <f>4167*0.007</f>
        <v>29.169</v>
      </c>
    </row>
    <row r="10491" spans="1:20" s="2950" customFormat="1" hidden="1">
      <c r="A10491" s="2777"/>
      <c r="B10491" s="2173"/>
      <c r="C10491" s="2173"/>
      <c r="D10491" s="2172"/>
      <c r="E10491" s="2945"/>
      <c r="F10491" s="2946"/>
      <c r="G10491" s="2946"/>
      <c r="H10491" s="2884"/>
      <c r="I10491" s="2946"/>
      <c r="J10491" s="2946"/>
      <c r="K10491" s="2946"/>
      <c r="L10491" s="2946"/>
      <c r="M10491" s="2175">
        <v>0</v>
      </c>
      <c r="N10491" s="2951"/>
      <c r="O10491" s="2952"/>
      <c r="P10491" s="2953"/>
      <c r="Q10491" s="2954"/>
      <c r="R10491" s="2955"/>
      <c r="S10491" s="2952">
        <f>R10491*E10490</f>
        <v>0</v>
      </c>
      <c r="T10491" s="2952"/>
    </row>
    <row r="10492" spans="1:20" s="2950" customFormat="1" hidden="1">
      <c r="A10492" s="2777"/>
      <c r="B10492" s="2173"/>
      <c r="C10492" s="2173"/>
      <c r="D10492" s="2172"/>
      <c r="E10492" s="2945"/>
      <c r="F10492" s="2946"/>
      <c r="G10492" s="2946"/>
      <c r="H10492" s="2884"/>
      <c r="I10492" s="2946"/>
      <c r="J10492" s="2946"/>
      <c r="K10492" s="2946"/>
      <c r="L10492" s="2946"/>
      <c r="M10492" s="2175">
        <v>0</v>
      </c>
      <c r="N10492" s="2951"/>
      <c r="O10492" s="2952"/>
      <c r="P10492" s="2953"/>
      <c r="Q10492" s="2954"/>
      <c r="R10492" s="2956"/>
      <c r="S10492" s="2952">
        <f>R10492*E10490</f>
        <v>0</v>
      </c>
      <c r="T10492" s="2952"/>
    </row>
    <row r="10493" spans="1:20" s="2950" customFormat="1" ht="12" hidden="1" customHeight="1">
      <c r="A10493" s="2777"/>
      <c r="B10493" s="2173"/>
      <c r="C10493" s="2173"/>
      <c r="D10493" s="2172"/>
      <c r="E10493" s="2945"/>
      <c r="F10493" s="2946"/>
      <c r="G10493" s="2946"/>
      <c r="H10493" s="2884"/>
      <c r="I10493" s="2946"/>
      <c r="J10493" s="2946"/>
      <c r="K10493" s="2946"/>
      <c r="L10493" s="2946"/>
      <c r="M10493" s="2175">
        <v>0</v>
      </c>
      <c r="N10493" s="2951"/>
      <c r="O10493" s="2952"/>
      <c r="P10493" s="2957"/>
      <c r="Q10493" s="2954"/>
      <c r="R10493" s="2955"/>
      <c r="S10493" s="2952">
        <f>R10493*E10490</f>
        <v>0</v>
      </c>
      <c r="T10493" s="2952"/>
    </row>
    <row r="10494" spans="1:20" s="2950" customFormat="1" ht="12" hidden="1" customHeight="1">
      <c r="A10494" s="2777"/>
      <c r="B10494" s="2173"/>
      <c r="C10494" s="2173"/>
      <c r="D10494" s="2172"/>
      <c r="E10494" s="2945"/>
      <c r="F10494" s="2946"/>
      <c r="G10494" s="2946"/>
      <c r="H10494" s="2884"/>
      <c r="I10494" s="2946"/>
      <c r="J10494" s="2946"/>
      <c r="K10494" s="2946"/>
      <c r="L10494" s="2946"/>
      <c r="M10494" s="2175">
        <v>0</v>
      </c>
      <c r="N10494" s="2951"/>
      <c r="O10494" s="2952"/>
      <c r="P10494" s="2957"/>
      <c r="Q10494" s="2954"/>
      <c r="R10494" s="2955"/>
      <c r="S10494" s="2952">
        <f>R10494*E10490</f>
        <v>0</v>
      </c>
      <c r="T10494" s="2952"/>
    </row>
    <row r="10495" spans="1:20" s="2950" customFormat="1" ht="12" hidden="1" customHeight="1">
      <c r="A10495" s="2777"/>
      <c r="B10495" s="2173"/>
      <c r="C10495" s="2173"/>
      <c r="D10495" s="2172"/>
      <c r="E10495" s="2945"/>
      <c r="F10495" s="2946"/>
      <c r="G10495" s="2946"/>
      <c r="H10495" s="2884"/>
      <c r="I10495" s="2946"/>
      <c r="J10495" s="2946"/>
      <c r="K10495" s="2946"/>
      <c r="L10495" s="2946"/>
      <c r="M10495" s="2175">
        <v>0</v>
      </c>
      <c r="N10495" s="2951"/>
      <c r="O10495" s="2952"/>
      <c r="P10495" s="2957"/>
      <c r="Q10495" s="2954"/>
      <c r="R10495" s="2955"/>
      <c r="S10495" s="2952">
        <f>R10495*E10490</f>
        <v>0</v>
      </c>
      <c r="T10495" s="2952"/>
    </row>
    <row r="10496" spans="1:20" s="2950" customFormat="1" ht="12" hidden="1" customHeight="1">
      <c r="A10496" s="2777"/>
      <c r="B10496" s="2173"/>
      <c r="C10496" s="2173"/>
      <c r="D10496" s="2172"/>
      <c r="E10496" s="2945"/>
      <c r="F10496" s="2946"/>
      <c r="G10496" s="2946"/>
      <c r="H10496" s="2884"/>
      <c r="I10496" s="2946"/>
      <c r="J10496" s="2946"/>
      <c r="K10496" s="2946"/>
      <c r="L10496" s="2946"/>
      <c r="M10496" s="2175">
        <v>0</v>
      </c>
      <c r="N10496" s="2951"/>
      <c r="O10496" s="2952"/>
      <c r="P10496" s="2957"/>
      <c r="Q10496" s="2954"/>
      <c r="R10496" s="2955"/>
      <c r="S10496" s="2952">
        <f>R10496*E10490</f>
        <v>0</v>
      </c>
      <c r="T10496" s="2952"/>
    </row>
    <row r="10497" spans="1:20" s="2950" customFormat="1" ht="12" hidden="1" customHeight="1">
      <c r="A10497" s="2777"/>
      <c r="B10497" s="2173"/>
      <c r="C10497" s="2173"/>
      <c r="D10497" s="2172"/>
      <c r="E10497" s="2945"/>
      <c r="F10497" s="2946"/>
      <c r="G10497" s="2946"/>
      <c r="H10497" s="2884"/>
      <c r="I10497" s="2946"/>
      <c r="J10497" s="2946"/>
      <c r="K10497" s="2946"/>
      <c r="L10497" s="2946"/>
      <c r="M10497" s="2175">
        <v>0</v>
      </c>
      <c r="N10497" s="2951"/>
      <c r="O10497" s="2952"/>
      <c r="P10497" s="2957"/>
      <c r="Q10497" s="2954"/>
      <c r="R10497" s="2955"/>
      <c r="S10497" s="2952">
        <f>R10497*E10490</f>
        <v>0</v>
      </c>
      <c r="T10497" s="2952"/>
    </row>
    <row r="10498" spans="1:20" s="2950" customFormat="1" hidden="1">
      <c r="A10498" s="2777"/>
      <c r="B10498" s="2173"/>
      <c r="C10498" s="2173"/>
      <c r="D10498" s="2172"/>
      <c r="E10498" s="2945"/>
      <c r="F10498" s="2946"/>
      <c r="G10498" s="2946"/>
      <c r="H10498" s="2884"/>
      <c r="I10498" s="2946"/>
      <c r="J10498" s="2946"/>
      <c r="K10498" s="2946"/>
      <c r="L10498" s="2946"/>
      <c r="M10498" s="2175">
        <v>0</v>
      </c>
      <c r="N10498" s="2951"/>
      <c r="O10498" s="2952"/>
      <c r="P10498" s="2957"/>
      <c r="Q10498" s="2954"/>
      <c r="R10498" s="2958"/>
      <c r="S10498" s="2959">
        <f>R10498*E10490</f>
        <v>0</v>
      </c>
      <c r="T10498" s="2959"/>
    </row>
    <row r="10499" spans="1:20" ht="15" customHeight="1">
      <c r="A10499" s="2777">
        <f>A10490+1</f>
        <v>26</v>
      </c>
      <c r="B10499" s="1789" t="s">
        <v>1419</v>
      </c>
      <c r="C10499" s="2482" t="s">
        <v>1921</v>
      </c>
      <c r="D10499" s="1789" t="s">
        <v>2819</v>
      </c>
      <c r="E10499" s="2484">
        <v>5</v>
      </c>
      <c r="F10499" s="1790">
        <v>6.03</v>
      </c>
      <c r="G10499" s="2220">
        <v>30.150000000000002</v>
      </c>
      <c r="H10499" s="2884">
        <v>8.7504670710571926</v>
      </c>
      <c r="I10499" s="1790">
        <v>0.51</v>
      </c>
      <c r="J10499" s="2285">
        <v>2.5499999999999998</v>
      </c>
      <c r="K10499" s="2285">
        <v>1.5555102000000001</v>
      </c>
      <c r="L10499" s="2220">
        <v>10.616426729999999</v>
      </c>
      <c r="M10499" s="2175">
        <v>27.067881577945396</v>
      </c>
      <c r="N10499" s="2485">
        <v>135.33940788972697</v>
      </c>
      <c r="O10499" s="2200">
        <f>E10499*L10499</f>
        <v>53.082133649999996</v>
      </c>
      <c r="P10499" s="2508" t="s">
        <v>378</v>
      </c>
      <c r="Q10499" s="2479" t="s">
        <v>2819</v>
      </c>
      <c r="R10499" s="2519">
        <v>1</v>
      </c>
      <c r="S10499" s="2508">
        <f>R10499*E10499</f>
        <v>5</v>
      </c>
      <c r="T10499" s="2531">
        <f>1300*0.007</f>
        <v>9.1</v>
      </c>
    </row>
    <row r="10500" spans="1:20" hidden="1">
      <c r="A10500" s="2777"/>
      <c r="B10500" s="1789"/>
      <c r="C10500" s="2482"/>
      <c r="D10500" s="1789"/>
      <c r="E10500" s="2173"/>
      <c r="F10500" s="1790"/>
      <c r="G10500" s="2220"/>
      <c r="H10500" s="2884"/>
      <c r="I10500" s="1790"/>
      <c r="J10500" s="2305"/>
      <c r="K10500" s="2305"/>
      <c r="L10500" s="2305"/>
      <c r="M10500" s="2175">
        <v>0</v>
      </c>
      <c r="N10500" s="2237"/>
      <c r="O10500" s="1801"/>
      <c r="P10500" s="1797"/>
      <c r="Q10500" s="1804"/>
      <c r="R10500" s="1808"/>
      <c r="S10500" s="1797">
        <f>R10500*E10499</f>
        <v>0</v>
      </c>
      <c r="T10500" s="1806"/>
    </row>
    <row r="10501" spans="1:20" hidden="1">
      <c r="A10501" s="2777"/>
      <c r="B10501" s="1789"/>
      <c r="C10501" s="2482"/>
      <c r="D10501" s="1789"/>
      <c r="E10501" s="2173"/>
      <c r="F10501" s="1790"/>
      <c r="G10501" s="2220"/>
      <c r="H10501" s="2884"/>
      <c r="I10501" s="1790"/>
      <c r="J10501" s="2305"/>
      <c r="K10501" s="2305"/>
      <c r="L10501" s="2305"/>
      <c r="M10501" s="2175">
        <v>0</v>
      </c>
      <c r="N10501" s="2237"/>
      <c r="O10501" s="1801"/>
      <c r="P10501" s="1797"/>
      <c r="Q10501" s="1804"/>
      <c r="R10501" s="1808"/>
      <c r="S10501" s="1797">
        <f>R10501*E10499</f>
        <v>0</v>
      </c>
      <c r="T10501" s="1806"/>
    </row>
    <row r="10502" spans="1:20" ht="12" hidden="1" customHeight="1">
      <c r="A10502" s="2777"/>
      <c r="B10502" s="1789"/>
      <c r="C10502" s="2482"/>
      <c r="D10502" s="1789"/>
      <c r="E10502" s="2173"/>
      <c r="F10502" s="1790"/>
      <c r="G10502" s="2220"/>
      <c r="H10502" s="2884"/>
      <c r="I10502" s="1790"/>
      <c r="J10502" s="2305"/>
      <c r="K10502" s="2305"/>
      <c r="L10502" s="2305"/>
      <c r="M10502" s="2175">
        <v>0</v>
      </c>
      <c r="N10502" s="2237"/>
      <c r="O10502" s="1801"/>
      <c r="P10502" s="1797"/>
      <c r="Q10502" s="1804"/>
      <c r="R10502" s="1808"/>
      <c r="S10502" s="1797">
        <f>R10502*E10499</f>
        <v>0</v>
      </c>
      <c r="T10502" s="1806"/>
    </row>
    <row r="10503" spans="1:20" ht="12" hidden="1" customHeight="1">
      <c r="A10503" s="2777"/>
      <c r="B10503" s="1789"/>
      <c r="C10503" s="2482"/>
      <c r="D10503" s="1789"/>
      <c r="E10503" s="2173"/>
      <c r="F10503" s="1790"/>
      <c r="G10503" s="2220"/>
      <c r="H10503" s="2884"/>
      <c r="I10503" s="1790"/>
      <c r="J10503" s="2305"/>
      <c r="K10503" s="2305"/>
      <c r="L10503" s="2305"/>
      <c r="M10503" s="2175">
        <v>0</v>
      </c>
      <c r="N10503" s="2237"/>
      <c r="O10503" s="1801"/>
      <c r="P10503" s="1797"/>
      <c r="Q10503" s="1804"/>
      <c r="R10503" s="1808"/>
      <c r="S10503" s="1797">
        <f>R10503*E10499</f>
        <v>0</v>
      </c>
      <c r="T10503" s="1806"/>
    </row>
    <row r="10504" spans="1:20" ht="12" hidden="1" customHeight="1">
      <c r="A10504" s="2777"/>
      <c r="B10504" s="1789"/>
      <c r="C10504" s="2482"/>
      <c r="D10504" s="1789"/>
      <c r="E10504" s="2173"/>
      <c r="F10504" s="1790"/>
      <c r="G10504" s="2220"/>
      <c r="H10504" s="2884"/>
      <c r="I10504" s="1790"/>
      <c r="J10504" s="2305"/>
      <c r="K10504" s="2305"/>
      <c r="L10504" s="2305"/>
      <c r="M10504" s="2175">
        <v>0</v>
      </c>
      <c r="N10504" s="2237"/>
      <c r="O10504" s="1801"/>
      <c r="P10504" s="1797"/>
      <c r="Q10504" s="1804"/>
      <c r="R10504" s="1808"/>
      <c r="S10504" s="1797">
        <f>R10504*E10499</f>
        <v>0</v>
      </c>
      <c r="T10504" s="1806"/>
    </row>
    <row r="10505" spans="1:20" ht="12" hidden="1" customHeight="1">
      <c r="A10505" s="2777"/>
      <c r="B10505" s="1789"/>
      <c r="C10505" s="2482"/>
      <c r="D10505" s="1789"/>
      <c r="E10505" s="2173"/>
      <c r="F10505" s="1790"/>
      <c r="G10505" s="2220"/>
      <c r="H10505" s="2884"/>
      <c r="I10505" s="1790"/>
      <c r="J10505" s="2305"/>
      <c r="K10505" s="2305"/>
      <c r="L10505" s="2305"/>
      <c r="M10505" s="2175">
        <v>0</v>
      </c>
      <c r="N10505" s="2237"/>
      <c r="O10505" s="1801"/>
      <c r="P10505" s="1797"/>
      <c r="Q10505" s="1804"/>
      <c r="R10505" s="1808"/>
      <c r="S10505" s="1797">
        <f>R10505*E10499</f>
        <v>0</v>
      </c>
      <c r="T10505" s="1806"/>
    </row>
    <row r="10506" spans="1:20" ht="12" hidden="1" customHeight="1">
      <c r="A10506" s="2777"/>
      <c r="B10506" s="1789"/>
      <c r="C10506" s="2482"/>
      <c r="D10506" s="1789"/>
      <c r="E10506" s="2173"/>
      <c r="F10506" s="1790"/>
      <c r="G10506" s="2220"/>
      <c r="H10506" s="2884"/>
      <c r="I10506" s="1790"/>
      <c r="J10506" s="2305"/>
      <c r="K10506" s="2305"/>
      <c r="L10506" s="2305"/>
      <c r="M10506" s="2175">
        <v>0</v>
      </c>
      <c r="N10506" s="2237"/>
      <c r="O10506" s="1801"/>
      <c r="P10506" s="1797"/>
      <c r="Q10506" s="1804"/>
      <c r="R10506" s="1808"/>
      <c r="S10506" s="1797">
        <f>R10506*E10499</f>
        <v>0</v>
      </c>
      <c r="T10506" s="1806"/>
    </row>
    <row r="10507" spans="1:20" hidden="1">
      <c r="A10507" s="2777"/>
      <c r="B10507" s="1789"/>
      <c r="C10507" s="2482"/>
      <c r="D10507" s="1789"/>
      <c r="E10507" s="2173"/>
      <c r="F10507" s="1790"/>
      <c r="G10507" s="2220"/>
      <c r="H10507" s="2884"/>
      <c r="I10507" s="1790"/>
      <c r="J10507" s="2305"/>
      <c r="K10507" s="2305"/>
      <c r="L10507" s="2305"/>
      <c r="M10507" s="2175">
        <v>0</v>
      </c>
      <c r="N10507" s="2237"/>
      <c r="O10507" s="1801"/>
      <c r="P10507" s="2502"/>
      <c r="Q10507" s="2500"/>
      <c r="R10507" s="2501"/>
      <c r="S10507" s="2502">
        <f>R10507*E10499</f>
        <v>0</v>
      </c>
      <c r="T10507" s="2503"/>
    </row>
    <row r="10508" spans="1:20" s="2911" customFormat="1" ht="20.25" customHeight="1">
      <c r="A10508" s="2777">
        <f>A10499+1</f>
        <v>27</v>
      </c>
      <c r="B10508" s="2904" t="s">
        <v>1420</v>
      </c>
      <c r="C10508" s="2903" t="s">
        <v>1855</v>
      </c>
      <c r="D10508" s="2904" t="s">
        <v>2819</v>
      </c>
      <c r="E10508" s="2905">
        <v>3</v>
      </c>
      <c r="F10508" s="2906">
        <v>2.67</v>
      </c>
      <c r="G10508" s="2906">
        <v>8.01</v>
      </c>
      <c r="H10508" s="2884">
        <v>3.8745849220103987</v>
      </c>
      <c r="I10508" s="2906">
        <v>0.28999999999999998</v>
      </c>
      <c r="J10508" s="2906">
        <v>0.86999999999999988</v>
      </c>
      <c r="K10508" s="2906">
        <v>0.8845057999999999</v>
      </c>
      <c r="L10508" s="2906">
        <v>9.6772812884999979</v>
      </c>
      <c r="M10508" s="2175">
        <v>18.676726057670813</v>
      </c>
      <c r="N10508" s="2175">
        <v>56.030178173012438</v>
      </c>
      <c r="O10508" s="2907">
        <f>E10508*L10508</f>
        <v>29.031843865499994</v>
      </c>
      <c r="P10508" s="2928" t="s">
        <v>378</v>
      </c>
      <c r="Q10508" s="2960" t="s">
        <v>2819</v>
      </c>
      <c r="R10508" s="2930">
        <v>1</v>
      </c>
      <c r="S10508" s="2961">
        <f>R10508*E10508</f>
        <v>3</v>
      </c>
      <c r="T10508" s="2962">
        <f>1185*0.007</f>
        <v>8.2949999999999999</v>
      </c>
    </row>
    <row r="10509" spans="1:20" s="2911" customFormat="1" hidden="1">
      <c r="A10509" s="2777"/>
      <c r="B10509" s="2904"/>
      <c r="C10509" s="2903"/>
      <c r="D10509" s="2904"/>
      <c r="E10509" s="2173"/>
      <c r="F10509" s="2906"/>
      <c r="G10509" s="2906"/>
      <c r="H10509" s="2884"/>
      <c r="I10509" s="2906"/>
      <c r="J10509" s="2906"/>
      <c r="K10509" s="2906"/>
      <c r="L10509" s="2906"/>
      <c r="M10509" s="2175">
        <v>0</v>
      </c>
      <c r="N10509" s="2175"/>
      <c r="O10509" s="2913"/>
      <c r="P10509" s="2914"/>
      <c r="Q10509" s="2915"/>
      <c r="R10509" s="2916"/>
      <c r="S10509" s="2963">
        <f>R10509*E10508</f>
        <v>0</v>
      </c>
      <c r="T10509" s="2913"/>
    </row>
    <row r="10510" spans="1:20" s="2911" customFormat="1" hidden="1">
      <c r="A10510" s="2777"/>
      <c r="B10510" s="2904"/>
      <c r="C10510" s="2903"/>
      <c r="D10510" s="2904"/>
      <c r="E10510" s="2173"/>
      <c r="F10510" s="2906"/>
      <c r="G10510" s="2906"/>
      <c r="H10510" s="2884"/>
      <c r="I10510" s="2906"/>
      <c r="J10510" s="2906"/>
      <c r="K10510" s="2906"/>
      <c r="L10510" s="2906"/>
      <c r="M10510" s="2175">
        <v>0</v>
      </c>
      <c r="N10510" s="2175"/>
      <c r="O10510" s="2912"/>
      <c r="P10510" s="2908"/>
      <c r="Q10510" s="2909"/>
      <c r="R10510" s="2964"/>
      <c r="S10510" s="2965">
        <f>R10510*E10508</f>
        <v>0</v>
      </c>
      <c r="T10510" s="2154"/>
    </row>
    <row r="10511" spans="1:20" s="2911" customFormat="1" ht="12" hidden="1" customHeight="1">
      <c r="A10511" s="2777"/>
      <c r="B10511" s="2904"/>
      <c r="C10511" s="2903"/>
      <c r="D10511" s="2904"/>
      <c r="E10511" s="2173"/>
      <c r="F10511" s="2906"/>
      <c r="G10511" s="2906"/>
      <c r="H10511" s="2884"/>
      <c r="I10511" s="2906"/>
      <c r="J10511" s="2906"/>
      <c r="K10511" s="2906"/>
      <c r="L10511" s="2906"/>
      <c r="M10511" s="2175">
        <v>0</v>
      </c>
      <c r="N10511" s="2175"/>
      <c r="O10511" s="2913"/>
      <c r="P10511" s="2914"/>
      <c r="Q10511" s="2915"/>
      <c r="R10511" s="2916"/>
      <c r="S10511" s="2963">
        <f>R10511*E10508</f>
        <v>0</v>
      </c>
      <c r="T10511" s="2913"/>
    </row>
    <row r="10512" spans="1:20" s="2911" customFormat="1" ht="12" hidden="1" customHeight="1">
      <c r="A10512" s="2777"/>
      <c r="B10512" s="2904"/>
      <c r="C10512" s="2903"/>
      <c r="D10512" s="2904"/>
      <c r="E10512" s="2173"/>
      <c r="F10512" s="2906"/>
      <c r="G10512" s="2906"/>
      <c r="H10512" s="2884"/>
      <c r="I10512" s="2906"/>
      <c r="J10512" s="2906"/>
      <c r="K10512" s="2906"/>
      <c r="L10512" s="2906"/>
      <c r="M10512" s="2175">
        <v>0</v>
      </c>
      <c r="N10512" s="2175"/>
      <c r="O10512" s="2913"/>
      <c r="P10512" s="2914"/>
      <c r="Q10512" s="2915"/>
      <c r="R10512" s="2916"/>
      <c r="S10512" s="2963">
        <f>R10512*E10508</f>
        <v>0</v>
      </c>
      <c r="T10512" s="2913"/>
    </row>
    <row r="10513" spans="1:20" s="2911" customFormat="1" ht="12" hidden="1" customHeight="1">
      <c r="A10513" s="2777"/>
      <c r="B10513" s="2904"/>
      <c r="C10513" s="2903"/>
      <c r="D10513" s="2904"/>
      <c r="E10513" s="2173"/>
      <c r="F10513" s="2906"/>
      <c r="G10513" s="2906"/>
      <c r="H10513" s="2884"/>
      <c r="I10513" s="2906"/>
      <c r="J10513" s="2906"/>
      <c r="K10513" s="2906"/>
      <c r="L10513" s="2906"/>
      <c r="M10513" s="2175">
        <v>0</v>
      </c>
      <c r="N10513" s="2175"/>
      <c r="O10513" s="2913"/>
      <c r="P10513" s="2914"/>
      <c r="Q10513" s="2915"/>
      <c r="R10513" s="2916"/>
      <c r="S10513" s="2963">
        <f>R10513*E10508</f>
        <v>0</v>
      </c>
      <c r="T10513" s="2913"/>
    </row>
    <row r="10514" spans="1:20" s="2911" customFormat="1" ht="12" hidden="1" customHeight="1">
      <c r="A10514" s="2777"/>
      <c r="B10514" s="2904"/>
      <c r="C10514" s="2903"/>
      <c r="D10514" s="2904"/>
      <c r="E10514" s="2173"/>
      <c r="F10514" s="2906"/>
      <c r="G10514" s="2906"/>
      <c r="H10514" s="2884"/>
      <c r="I10514" s="2906"/>
      <c r="J10514" s="2906"/>
      <c r="K10514" s="2906"/>
      <c r="L10514" s="2906"/>
      <c r="M10514" s="2175">
        <v>0</v>
      </c>
      <c r="N10514" s="2175"/>
      <c r="O10514" s="2913"/>
      <c r="P10514" s="2914"/>
      <c r="Q10514" s="2915"/>
      <c r="R10514" s="2916"/>
      <c r="S10514" s="2963">
        <f>R10514*E10508</f>
        <v>0</v>
      </c>
      <c r="T10514" s="2913"/>
    </row>
    <row r="10515" spans="1:20" s="2911" customFormat="1" ht="12" hidden="1" customHeight="1">
      <c r="A10515" s="2777"/>
      <c r="B10515" s="2904"/>
      <c r="C10515" s="2903"/>
      <c r="D10515" s="2904"/>
      <c r="E10515" s="2173"/>
      <c r="F10515" s="2906"/>
      <c r="G10515" s="2906"/>
      <c r="H10515" s="2884"/>
      <c r="I10515" s="2906"/>
      <c r="J10515" s="2906"/>
      <c r="K10515" s="2906"/>
      <c r="L10515" s="2906"/>
      <c r="M10515" s="2175">
        <v>0</v>
      </c>
      <c r="N10515" s="2175"/>
      <c r="O10515" s="2913"/>
      <c r="P10515" s="2914"/>
      <c r="Q10515" s="2915"/>
      <c r="R10515" s="2916"/>
      <c r="S10515" s="2963">
        <f>R10515*E10508</f>
        <v>0</v>
      </c>
      <c r="T10515" s="2913"/>
    </row>
    <row r="10516" spans="1:20" s="2911" customFormat="1" hidden="1">
      <c r="A10516" s="2777"/>
      <c r="B10516" s="2904"/>
      <c r="C10516" s="2903"/>
      <c r="D10516" s="2904"/>
      <c r="E10516" s="2173"/>
      <c r="F10516" s="2906"/>
      <c r="G10516" s="2906"/>
      <c r="H10516" s="2884"/>
      <c r="I10516" s="2906"/>
      <c r="J10516" s="2906"/>
      <c r="K10516" s="2906"/>
      <c r="L10516" s="2906"/>
      <c r="M10516" s="2175">
        <v>0</v>
      </c>
      <c r="N10516" s="2175"/>
      <c r="O10516" s="2912"/>
      <c r="P10516" s="2908"/>
      <c r="Q10516" s="2909"/>
      <c r="R10516" s="2910"/>
      <c r="S10516" s="2965">
        <f>R10516*E10508</f>
        <v>0</v>
      </c>
      <c r="T10516" s="2912"/>
    </row>
    <row r="10517" spans="1:20" s="2911" customFormat="1" ht="18" customHeight="1">
      <c r="A10517" s="2777">
        <f>A10508+1</f>
        <v>28</v>
      </c>
      <c r="B10517" s="2904" t="s">
        <v>1421</v>
      </c>
      <c r="C10517" s="2903" t="s">
        <v>1843</v>
      </c>
      <c r="D10517" s="2904" t="s">
        <v>2819</v>
      </c>
      <c r="E10517" s="2905">
        <v>2</v>
      </c>
      <c r="F10517" s="2906">
        <v>1.51</v>
      </c>
      <c r="G10517" s="2906">
        <v>3.02</v>
      </c>
      <c r="H10517" s="2884">
        <v>2.1912446562680534</v>
      </c>
      <c r="I10517" s="2906">
        <v>0.13</v>
      </c>
      <c r="J10517" s="2906">
        <v>0.26</v>
      </c>
      <c r="K10517" s="2906">
        <v>0.39650259999999998</v>
      </c>
      <c r="L10517" s="2906">
        <v>5.6512056131999993</v>
      </c>
      <c r="M10517" s="2175">
        <v>10.658956809445325</v>
      </c>
      <c r="N10517" s="2175">
        <v>21.31791361889065</v>
      </c>
      <c r="O10517" s="2907">
        <f>E10517*L10517</f>
        <v>11.302411226399999</v>
      </c>
      <c r="P10517" s="2928" t="s">
        <v>378</v>
      </c>
      <c r="Q10517" s="2960" t="s">
        <v>2819</v>
      </c>
      <c r="R10517" s="2930">
        <v>1</v>
      </c>
      <c r="S10517" s="2961">
        <f>R10517*E10517</f>
        <v>2</v>
      </c>
      <c r="T10517" s="2962">
        <f>692*0.007</f>
        <v>4.8440000000000003</v>
      </c>
    </row>
    <row r="10518" spans="1:20" s="2911" customFormat="1" hidden="1">
      <c r="A10518" s="2777"/>
      <c r="B10518" s="2904"/>
      <c r="C10518" s="2903"/>
      <c r="D10518" s="2904"/>
      <c r="E10518" s="2173"/>
      <c r="F10518" s="2906"/>
      <c r="G10518" s="2906"/>
      <c r="H10518" s="2884"/>
      <c r="I10518" s="2906"/>
      <c r="J10518" s="2906"/>
      <c r="K10518" s="2906"/>
      <c r="L10518" s="2906"/>
      <c r="M10518" s="2175">
        <v>0</v>
      </c>
      <c r="N10518" s="2175"/>
      <c r="O10518" s="2913"/>
      <c r="P10518" s="2914"/>
      <c r="Q10518" s="2915"/>
      <c r="R10518" s="2916"/>
      <c r="S10518" s="2963">
        <f>R10518*E10517</f>
        <v>0</v>
      </c>
      <c r="T10518" s="2913"/>
    </row>
    <row r="10519" spans="1:20" s="2911" customFormat="1" hidden="1">
      <c r="A10519" s="2777"/>
      <c r="B10519" s="2904"/>
      <c r="C10519" s="2903"/>
      <c r="D10519" s="2904"/>
      <c r="E10519" s="2173"/>
      <c r="F10519" s="2906"/>
      <c r="G10519" s="2906"/>
      <c r="H10519" s="2884"/>
      <c r="I10519" s="2906"/>
      <c r="J10519" s="2906"/>
      <c r="K10519" s="2906"/>
      <c r="L10519" s="2906"/>
      <c r="M10519" s="2175">
        <v>0</v>
      </c>
      <c r="N10519" s="2175"/>
      <c r="O10519" s="2912"/>
      <c r="P10519" s="2908"/>
      <c r="Q10519" s="2909"/>
      <c r="R10519" s="2964"/>
      <c r="S10519" s="2965">
        <f>R10519*E10517</f>
        <v>0</v>
      </c>
      <c r="T10519" s="2154"/>
    </row>
    <row r="10520" spans="1:20" s="2911" customFormat="1" hidden="1">
      <c r="A10520" s="2777"/>
      <c r="B10520" s="2904"/>
      <c r="C10520" s="2903"/>
      <c r="D10520" s="2904"/>
      <c r="E10520" s="2173"/>
      <c r="F10520" s="2906"/>
      <c r="G10520" s="2906"/>
      <c r="H10520" s="2884"/>
      <c r="I10520" s="2906"/>
      <c r="J10520" s="2906"/>
      <c r="K10520" s="2906"/>
      <c r="L10520" s="2906"/>
      <c r="M10520" s="2175">
        <v>0</v>
      </c>
      <c r="N10520" s="2175"/>
      <c r="O10520" s="2913"/>
      <c r="P10520" s="2914"/>
      <c r="Q10520" s="2915"/>
      <c r="R10520" s="2916"/>
      <c r="S10520" s="2963">
        <f>R10520*E10517</f>
        <v>0</v>
      </c>
      <c r="T10520" s="2913"/>
    </row>
    <row r="10521" spans="1:20" s="2911" customFormat="1" hidden="1">
      <c r="A10521" s="2777"/>
      <c r="B10521" s="2904"/>
      <c r="C10521" s="2903"/>
      <c r="D10521" s="2904"/>
      <c r="E10521" s="2173"/>
      <c r="F10521" s="2906"/>
      <c r="G10521" s="2906"/>
      <c r="H10521" s="2884"/>
      <c r="I10521" s="2906"/>
      <c r="J10521" s="2906"/>
      <c r="K10521" s="2906"/>
      <c r="L10521" s="2906"/>
      <c r="M10521" s="2175">
        <v>0</v>
      </c>
      <c r="N10521" s="2175"/>
      <c r="O10521" s="2913"/>
      <c r="P10521" s="2914"/>
      <c r="Q10521" s="2915"/>
      <c r="R10521" s="2916"/>
      <c r="S10521" s="2963">
        <f>R10521*E10517</f>
        <v>0</v>
      </c>
      <c r="T10521" s="2913"/>
    </row>
    <row r="10522" spans="1:20" s="2911" customFormat="1" hidden="1">
      <c r="A10522" s="2777"/>
      <c r="B10522" s="2904"/>
      <c r="C10522" s="2903"/>
      <c r="D10522" s="2904"/>
      <c r="E10522" s="2173"/>
      <c r="F10522" s="2906"/>
      <c r="G10522" s="2906"/>
      <c r="H10522" s="2884"/>
      <c r="I10522" s="2906"/>
      <c r="J10522" s="2906"/>
      <c r="K10522" s="2906"/>
      <c r="L10522" s="2906"/>
      <c r="M10522" s="2175">
        <v>0</v>
      </c>
      <c r="N10522" s="2175"/>
      <c r="O10522" s="2913"/>
      <c r="P10522" s="2914"/>
      <c r="Q10522" s="2915"/>
      <c r="R10522" s="2916"/>
      <c r="S10522" s="2963">
        <f>R10522*E10517</f>
        <v>0</v>
      </c>
      <c r="T10522" s="2913"/>
    </row>
    <row r="10523" spans="1:20" s="2911" customFormat="1" hidden="1">
      <c r="A10523" s="2777"/>
      <c r="B10523" s="2904"/>
      <c r="C10523" s="2903"/>
      <c r="D10523" s="2904"/>
      <c r="E10523" s="2173"/>
      <c r="F10523" s="2906"/>
      <c r="G10523" s="2906"/>
      <c r="H10523" s="2884"/>
      <c r="I10523" s="2906"/>
      <c r="J10523" s="2906"/>
      <c r="K10523" s="2906"/>
      <c r="L10523" s="2906"/>
      <c r="M10523" s="2175">
        <v>0</v>
      </c>
      <c r="N10523" s="2175"/>
      <c r="O10523" s="2913"/>
      <c r="P10523" s="2914"/>
      <c r="Q10523" s="2915"/>
      <c r="R10523" s="2916"/>
      <c r="S10523" s="2963">
        <f>R10523*E10517</f>
        <v>0</v>
      </c>
      <c r="T10523" s="2913"/>
    </row>
    <row r="10524" spans="1:20" s="2911" customFormat="1" hidden="1">
      <c r="A10524" s="2777"/>
      <c r="B10524" s="2904"/>
      <c r="C10524" s="2903"/>
      <c r="D10524" s="2904"/>
      <c r="E10524" s="2173"/>
      <c r="F10524" s="2906"/>
      <c r="G10524" s="2906"/>
      <c r="H10524" s="2884"/>
      <c r="I10524" s="2906"/>
      <c r="J10524" s="2906"/>
      <c r="K10524" s="2906"/>
      <c r="L10524" s="2906"/>
      <c r="M10524" s="2175">
        <v>0</v>
      </c>
      <c r="N10524" s="2175"/>
      <c r="O10524" s="2913"/>
      <c r="P10524" s="2914"/>
      <c r="Q10524" s="2915"/>
      <c r="R10524" s="2916"/>
      <c r="S10524" s="2963">
        <f>R10524*E10517</f>
        <v>0</v>
      </c>
      <c r="T10524" s="2913"/>
    </row>
    <row r="10525" spans="1:20" s="2911" customFormat="1" hidden="1">
      <c r="A10525" s="2777"/>
      <c r="B10525" s="2904"/>
      <c r="C10525" s="2903"/>
      <c r="D10525" s="2904"/>
      <c r="E10525" s="2173"/>
      <c r="F10525" s="2906"/>
      <c r="G10525" s="2906"/>
      <c r="H10525" s="2884"/>
      <c r="I10525" s="2906"/>
      <c r="J10525" s="2906"/>
      <c r="K10525" s="2906"/>
      <c r="L10525" s="2906"/>
      <c r="M10525" s="2175">
        <v>0</v>
      </c>
      <c r="N10525" s="2175"/>
      <c r="O10525" s="2912"/>
      <c r="P10525" s="2908"/>
      <c r="Q10525" s="2909"/>
      <c r="R10525" s="2910"/>
      <c r="S10525" s="2965">
        <f>R10525*E10517</f>
        <v>0</v>
      </c>
      <c r="T10525" s="2912"/>
    </row>
    <row r="10526" spans="1:20" s="2911" customFormat="1" ht="18" customHeight="1">
      <c r="A10526" s="2777">
        <f>A10517+1</f>
        <v>29</v>
      </c>
      <c r="B10526" s="2904" t="s">
        <v>1421</v>
      </c>
      <c r="C10526" s="2903" t="s">
        <v>1856</v>
      </c>
      <c r="D10526" s="2904" t="s">
        <v>2819</v>
      </c>
      <c r="E10526" s="2905">
        <v>2</v>
      </c>
      <c r="F10526" s="2906">
        <v>1.51</v>
      </c>
      <c r="G10526" s="2906">
        <v>3.02</v>
      </c>
      <c r="H10526" s="2884">
        <v>2.1912446562680534</v>
      </c>
      <c r="I10526" s="2906">
        <v>0.13</v>
      </c>
      <c r="J10526" s="2906">
        <v>0.26</v>
      </c>
      <c r="K10526" s="2906">
        <v>0.39650259999999998</v>
      </c>
      <c r="L10526" s="2906">
        <v>4.8345574031999998</v>
      </c>
      <c r="M10526" s="2175">
        <v>9.6024368685243804</v>
      </c>
      <c r="N10526" s="2175">
        <v>19.204873737048761</v>
      </c>
      <c r="O10526" s="2907">
        <f>E10526*L10526</f>
        <v>9.6691148063999997</v>
      </c>
      <c r="P10526" s="2928" t="s">
        <v>378</v>
      </c>
      <c r="Q10526" s="2960" t="s">
        <v>2819</v>
      </c>
      <c r="R10526" s="2930">
        <v>1</v>
      </c>
      <c r="S10526" s="2961">
        <f>R10526*E10526</f>
        <v>2</v>
      </c>
      <c r="T10526" s="2962">
        <f>592*0.007</f>
        <v>4.1440000000000001</v>
      </c>
    </row>
    <row r="10527" spans="1:20" s="2911" customFormat="1" hidden="1">
      <c r="A10527" s="2777"/>
      <c r="B10527" s="2904"/>
      <c r="C10527" s="2903"/>
      <c r="D10527" s="2904"/>
      <c r="E10527" s="2173"/>
      <c r="F10527" s="2906"/>
      <c r="G10527" s="2906"/>
      <c r="H10527" s="2884"/>
      <c r="I10527" s="2906"/>
      <c r="J10527" s="2906"/>
      <c r="K10527" s="2906"/>
      <c r="L10527" s="2906"/>
      <c r="M10527" s="2175">
        <v>0</v>
      </c>
      <c r="N10527" s="2175"/>
      <c r="O10527" s="2913"/>
      <c r="P10527" s="2914"/>
      <c r="Q10527" s="2915"/>
      <c r="R10527" s="2916"/>
      <c r="S10527" s="2963">
        <f>R10527*E10526</f>
        <v>0</v>
      </c>
      <c r="T10527" s="2913"/>
    </row>
    <row r="10528" spans="1:20" s="2911" customFormat="1" hidden="1">
      <c r="A10528" s="2777"/>
      <c r="B10528" s="2904"/>
      <c r="C10528" s="2903"/>
      <c r="D10528" s="2904"/>
      <c r="E10528" s="2173"/>
      <c r="F10528" s="2906"/>
      <c r="G10528" s="2906"/>
      <c r="H10528" s="2884"/>
      <c r="I10528" s="2906"/>
      <c r="J10528" s="2906"/>
      <c r="K10528" s="2906"/>
      <c r="L10528" s="2906"/>
      <c r="M10528" s="2175">
        <v>0</v>
      </c>
      <c r="N10528" s="2175"/>
      <c r="O10528" s="2912"/>
      <c r="P10528" s="2908"/>
      <c r="Q10528" s="2909"/>
      <c r="R10528" s="2964"/>
      <c r="S10528" s="2965">
        <f>R10528*E10526</f>
        <v>0</v>
      </c>
      <c r="T10528" s="2154"/>
    </row>
    <row r="10529" spans="1:20" s="2911" customFormat="1" hidden="1">
      <c r="A10529" s="2777"/>
      <c r="B10529" s="2904"/>
      <c r="C10529" s="2903"/>
      <c r="D10529" s="2904"/>
      <c r="E10529" s="2173"/>
      <c r="F10529" s="2906"/>
      <c r="G10529" s="2906"/>
      <c r="H10529" s="2884"/>
      <c r="I10529" s="2906"/>
      <c r="J10529" s="2906"/>
      <c r="K10529" s="2906"/>
      <c r="L10529" s="2906"/>
      <c r="M10529" s="2175">
        <v>0</v>
      </c>
      <c r="N10529" s="2175"/>
      <c r="O10529" s="2913"/>
      <c r="P10529" s="2914"/>
      <c r="Q10529" s="2915"/>
      <c r="R10529" s="2916"/>
      <c r="S10529" s="2963">
        <f>R10529*E10526</f>
        <v>0</v>
      </c>
      <c r="T10529" s="2913"/>
    </row>
    <row r="10530" spans="1:20" s="2911" customFormat="1" hidden="1">
      <c r="A10530" s="2777"/>
      <c r="B10530" s="2904"/>
      <c r="C10530" s="2903"/>
      <c r="D10530" s="2904"/>
      <c r="E10530" s="2173"/>
      <c r="F10530" s="2906"/>
      <c r="G10530" s="2906"/>
      <c r="H10530" s="2884"/>
      <c r="I10530" s="2906"/>
      <c r="J10530" s="2906"/>
      <c r="K10530" s="2906"/>
      <c r="L10530" s="2906"/>
      <c r="M10530" s="2175">
        <v>0</v>
      </c>
      <c r="N10530" s="2175"/>
      <c r="O10530" s="2913"/>
      <c r="P10530" s="2914"/>
      <c r="Q10530" s="2915"/>
      <c r="R10530" s="2916"/>
      <c r="S10530" s="2963">
        <f>R10530*E10526</f>
        <v>0</v>
      </c>
      <c r="T10530" s="2913"/>
    </row>
    <row r="10531" spans="1:20" s="2911" customFormat="1" hidden="1">
      <c r="A10531" s="2777"/>
      <c r="B10531" s="2904"/>
      <c r="C10531" s="2903"/>
      <c r="D10531" s="2904"/>
      <c r="E10531" s="2173"/>
      <c r="F10531" s="2906"/>
      <c r="G10531" s="2906"/>
      <c r="H10531" s="2884"/>
      <c r="I10531" s="2906"/>
      <c r="J10531" s="2906"/>
      <c r="K10531" s="2906"/>
      <c r="L10531" s="2906"/>
      <c r="M10531" s="2175">
        <v>0</v>
      </c>
      <c r="N10531" s="2175"/>
      <c r="O10531" s="2913"/>
      <c r="P10531" s="2914"/>
      <c r="Q10531" s="2915"/>
      <c r="R10531" s="2916"/>
      <c r="S10531" s="2963">
        <f>R10531*E10526</f>
        <v>0</v>
      </c>
      <c r="T10531" s="2913"/>
    </row>
    <row r="10532" spans="1:20" s="2911" customFormat="1" hidden="1">
      <c r="A10532" s="2777"/>
      <c r="B10532" s="2904"/>
      <c r="C10532" s="2903"/>
      <c r="D10532" s="2904"/>
      <c r="E10532" s="2173"/>
      <c r="F10532" s="2906"/>
      <c r="G10532" s="2906"/>
      <c r="H10532" s="2884"/>
      <c r="I10532" s="2906"/>
      <c r="J10532" s="2906"/>
      <c r="K10532" s="2906"/>
      <c r="L10532" s="2906"/>
      <c r="M10532" s="2175">
        <v>0</v>
      </c>
      <c r="N10532" s="2175"/>
      <c r="O10532" s="2913"/>
      <c r="P10532" s="2914"/>
      <c r="Q10532" s="2915"/>
      <c r="R10532" s="2916"/>
      <c r="S10532" s="2963">
        <f>R10532*E10526</f>
        <v>0</v>
      </c>
      <c r="T10532" s="2913"/>
    </row>
    <row r="10533" spans="1:20" s="2911" customFormat="1" hidden="1">
      <c r="A10533" s="2777"/>
      <c r="B10533" s="2904"/>
      <c r="C10533" s="2903"/>
      <c r="D10533" s="2904"/>
      <c r="E10533" s="2173"/>
      <c r="F10533" s="2906"/>
      <c r="G10533" s="2906"/>
      <c r="H10533" s="2884"/>
      <c r="I10533" s="2906"/>
      <c r="J10533" s="2906"/>
      <c r="K10533" s="2906"/>
      <c r="L10533" s="2906"/>
      <c r="M10533" s="2175">
        <v>0</v>
      </c>
      <c r="N10533" s="2175"/>
      <c r="O10533" s="2913"/>
      <c r="P10533" s="2914"/>
      <c r="Q10533" s="2915"/>
      <c r="R10533" s="2916"/>
      <c r="S10533" s="2963">
        <f>R10533*E10526</f>
        <v>0</v>
      </c>
      <c r="T10533" s="2913"/>
    </row>
    <row r="10534" spans="1:20" s="2911" customFormat="1" hidden="1">
      <c r="A10534" s="2777"/>
      <c r="B10534" s="2904"/>
      <c r="C10534" s="2903"/>
      <c r="D10534" s="2904"/>
      <c r="E10534" s="2173"/>
      <c r="F10534" s="2906"/>
      <c r="G10534" s="2906"/>
      <c r="H10534" s="2884"/>
      <c r="I10534" s="2906"/>
      <c r="J10534" s="2906"/>
      <c r="K10534" s="2906"/>
      <c r="L10534" s="2906"/>
      <c r="M10534" s="2175">
        <v>0</v>
      </c>
      <c r="N10534" s="2175"/>
      <c r="O10534" s="2912"/>
      <c r="P10534" s="2908"/>
      <c r="Q10534" s="2909"/>
      <c r="R10534" s="2910"/>
      <c r="S10534" s="2965">
        <f>R10534*E10526</f>
        <v>0</v>
      </c>
      <c r="T10534" s="2912"/>
    </row>
    <row r="10535" spans="1:20" s="2950" customFormat="1" ht="16.5" customHeight="1">
      <c r="A10535" s="2777">
        <f>A10526+1</f>
        <v>30</v>
      </c>
      <c r="B10535" s="2173" t="s">
        <v>1422</v>
      </c>
      <c r="C10535" s="2173" t="s">
        <v>1919</v>
      </c>
      <c r="D10535" s="2172" t="s">
        <v>2819</v>
      </c>
      <c r="E10535" s="2945">
        <v>2</v>
      </c>
      <c r="F10535" s="2946">
        <v>5.25</v>
      </c>
      <c r="G10535" s="2946">
        <v>10.5</v>
      </c>
      <c r="H10535" s="2884">
        <v>7.6185658578856161</v>
      </c>
      <c r="I10535" s="2946">
        <v>0.51</v>
      </c>
      <c r="J10535" s="2946">
        <v>1.02</v>
      </c>
      <c r="K10535" s="2946">
        <v>1.5555102000000001</v>
      </c>
      <c r="L10535" s="2946">
        <v>88.897990859999993</v>
      </c>
      <c r="M10535" s="2175">
        <v>126.87849318383915</v>
      </c>
      <c r="N10535" s="2951">
        <v>253.75698636767831</v>
      </c>
      <c r="O10535" s="2966">
        <f>E10535*L10535</f>
        <v>177.79598171999999</v>
      </c>
      <c r="P10535" s="2967" t="s">
        <v>1423</v>
      </c>
      <c r="Q10535" s="2968" t="s">
        <v>2819</v>
      </c>
      <c r="R10535" s="2969">
        <v>1</v>
      </c>
      <c r="S10535" s="2970">
        <f>R10535*E10535</f>
        <v>2</v>
      </c>
      <c r="T10535" s="2966">
        <v>76.2</v>
      </c>
    </row>
    <row r="10536" spans="1:20" s="2950" customFormat="1" hidden="1">
      <c r="A10536" s="2777"/>
      <c r="B10536" s="2173"/>
      <c r="C10536" s="2173"/>
      <c r="D10536" s="2172"/>
      <c r="E10536" s="2945"/>
      <c r="F10536" s="2946"/>
      <c r="G10536" s="2946"/>
      <c r="H10536" s="2884"/>
      <c r="I10536" s="2946"/>
      <c r="J10536" s="2946"/>
      <c r="K10536" s="2946"/>
      <c r="L10536" s="2946"/>
      <c r="M10536" s="2175">
        <v>0</v>
      </c>
      <c r="N10536" s="2951"/>
      <c r="O10536" s="2952"/>
      <c r="P10536" s="2957"/>
      <c r="Q10536" s="2954"/>
      <c r="R10536" s="2956"/>
      <c r="S10536" s="2971">
        <f>R10536*E10535</f>
        <v>0</v>
      </c>
      <c r="T10536" s="2952"/>
    </row>
    <row r="10537" spans="1:20" s="2950" customFormat="1" hidden="1">
      <c r="A10537" s="2777"/>
      <c r="B10537" s="2173"/>
      <c r="C10537" s="2173"/>
      <c r="D10537" s="2172"/>
      <c r="E10537" s="2945"/>
      <c r="F10537" s="2946"/>
      <c r="G10537" s="2946"/>
      <c r="H10537" s="2884"/>
      <c r="I10537" s="2946"/>
      <c r="J10537" s="2946"/>
      <c r="K10537" s="2946"/>
      <c r="L10537" s="2946"/>
      <c r="M10537" s="2175">
        <v>0</v>
      </c>
      <c r="N10537" s="2951"/>
      <c r="O10537" s="2952"/>
      <c r="P10537" s="2957"/>
      <c r="Q10537" s="2954"/>
      <c r="R10537" s="2955"/>
      <c r="S10537" s="2972">
        <f>R10537*E10535</f>
        <v>0</v>
      </c>
      <c r="T10537" s="2952"/>
    </row>
    <row r="10538" spans="1:20" s="2950" customFormat="1" hidden="1">
      <c r="A10538" s="2777"/>
      <c r="B10538" s="2173"/>
      <c r="C10538" s="2173"/>
      <c r="D10538" s="2172"/>
      <c r="E10538" s="2945"/>
      <c r="F10538" s="2946"/>
      <c r="G10538" s="2946"/>
      <c r="H10538" s="2884"/>
      <c r="I10538" s="2946"/>
      <c r="J10538" s="2946"/>
      <c r="K10538" s="2946"/>
      <c r="L10538" s="2946"/>
      <c r="M10538" s="2175">
        <v>0</v>
      </c>
      <c r="N10538" s="2951"/>
      <c r="O10538" s="2952"/>
      <c r="P10538" s="2957"/>
      <c r="Q10538" s="2954"/>
      <c r="R10538" s="2955"/>
      <c r="S10538" s="2971">
        <f>R10538*E10535</f>
        <v>0</v>
      </c>
      <c r="T10538" s="2952"/>
    </row>
    <row r="10539" spans="1:20" s="2950" customFormat="1" hidden="1">
      <c r="A10539" s="2777"/>
      <c r="B10539" s="2173"/>
      <c r="C10539" s="2173"/>
      <c r="D10539" s="2172"/>
      <c r="E10539" s="2945"/>
      <c r="F10539" s="2946"/>
      <c r="G10539" s="2946"/>
      <c r="H10539" s="2884"/>
      <c r="I10539" s="2946"/>
      <c r="J10539" s="2946"/>
      <c r="K10539" s="2946"/>
      <c r="L10539" s="2946"/>
      <c r="M10539" s="2175">
        <v>0</v>
      </c>
      <c r="N10539" s="2951"/>
      <c r="O10539" s="2952"/>
      <c r="P10539" s="2957"/>
      <c r="Q10539" s="2954"/>
      <c r="R10539" s="2955"/>
      <c r="S10539" s="2971">
        <f>R10539*E10535</f>
        <v>0</v>
      </c>
      <c r="T10539" s="2952"/>
    </row>
    <row r="10540" spans="1:20" s="2950" customFormat="1" hidden="1">
      <c r="A10540" s="2777"/>
      <c r="B10540" s="2173"/>
      <c r="C10540" s="2173"/>
      <c r="D10540" s="2172"/>
      <c r="E10540" s="2945"/>
      <c r="F10540" s="2946"/>
      <c r="G10540" s="2946"/>
      <c r="H10540" s="2884"/>
      <c r="I10540" s="2946"/>
      <c r="J10540" s="2946"/>
      <c r="K10540" s="2946"/>
      <c r="L10540" s="2946"/>
      <c r="M10540" s="2175">
        <v>0</v>
      </c>
      <c r="N10540" s="2951"/>
      <c r="O10540" s="2952"/>
      <c r="P10540" s="2957"/>
      <c r="Q10540" s="2954"/>
      <c r="R10540" s="2955"/>
      <c r="S10540" s="2971">
        <f>R10540*E10535</f>
        <v>0</v>
      </c>
      <c r="T10540" s="2952"/>
    </row>
    <row r="10541" spans="1:20" s="2950" customFormat="1" hidden="1">
      <c r="A10541" s="2777"/>
      <c r="B10541" s="2173"/>
      <c r="C10541" s="2173"/>
      <c r="D10541" s="2172"/>
      <c r="E10541" s="2945"/>
      <c r="F10541" s="2946"/>
      <c r="G10541" s="2946"/>
      <c r="H10541" s="2884"/>
      <c r="I10541" s="2946"/>
      <c r="J10541" s="2946"/>
      <c r="K10541" s="2946"/>
      <c r="L10541" s="2946"/>
      <c r="M10541" s="2175">
        <v>0</v>
      </c>
      <c r="N10541" s="2951"/>
      <c r="O10541" s="2952"/>
      <c r="P10541" s="2957"/>
      <c r="Q10541" s="2954"/>
      <c r="R10541" s="2955"/>
      <c r="S10541" s="2971">
        <f>R10541*E10535</f>
        <v>0</v>
      </c>
      <c r="T10541" s="2952"/>
    </row>
    <row r="10542" spans="1:20" s="2950" customFormat="1" hidden="1">
      <c r="A10542" s="2777"/>
      <c r="B10542" s="2173"/>
      <c r="C10542" s="2173"/>
      <c r="D10542" s="2172"/>
      <c r="E10542" s="2945"/>
      <c r="F10542" s="2946"/>
      <c r="G10542" s="2946"/>
      <c r="H10542" s="2884"/>
      <c r="I10542" s="2946"/>
      <c r="J10542" s="2946"/>
      <c r="K10542" s="2946"/>
      <c r="L10542" s="2946"/>
      <c r="M10542" s="2175">
        <v>0</v>
      </c>
      <c r="N10542" s="2951"/>
      <c r="O10542" s="2952"/>
      <c r="P10542" s="2957"/>
      <c r="Q10542" s="2954"/>
      <c r="R10542" s="2955"/>
      <c r="S10542" s="2971">
        <f>R10542*E10535</f>
        <v>0</v>
      </c>
      <c r="T10542" s="2952"/>
    </row>
    <row r="10543" spans="1:20" s="2950" customFormat="1" hidden="1">
      <c r="A10543" s="2777"/>
      <c r="B10543" s="2173"/>
      <c r="C10543" s="2173"/>
      <c r="D10543" s="2172"/>
      <c r="E10543" s="2945"/>
      <c r="F10543" s="2946"/>
      <c r="G10543" s="2946"/>
      <c r="H10543" s="2884"/>
      <c r="I10543" s="2946"/>
      <c r="J10543" s="2946"/>
      <c r="K10543" s="2946"/>
      <c r="L10543" s="2946"/>
      <c r="M10543" s="2175">
        <v>0</v>
      </c>
      <c r="N10543" s="2951"/>
      <c r="O10543" s="2952"/>
      <c r="P10543" s="2957"/>
      <c r="Q10543" s="2954"/>
      <c r="R10543" s="2958"/>
      <c r="S10543" s="2972">
        <f>R10543*E10535</f>
        <v>0</v>
      </c>
      <c r="T10543" s="2959"/>
    </row>
    <row r="10544" spans="1:20" s="2911" customFormat="1" ht="19.5" customHeight="1">
      <c r="A10544" s="2777">
        <f>A10535+1</f>
        <v>31</v>
      </c>
      <c r="B10544" s="2904" t="s">
        <v>1424</v>
      </c>
      <c r="C10544" s="2903" t="s">
        <v>1855</v>
      </c>
      <c r="D10544" s="2904" t="s">
        <v>2819</v>
      </c>
      <c r="E10544" s="2905">
        <v>2</v>
      </c>
      <c r="F10544" s="2906">
        <v>5.25</v>
      </c>
      <c r="G10544" s="2906">
        <v>10.5</v>
      </c>
      <c r="H10544" s="2884">
        <v>7.6185658578856161</v>
      </c>
      <c r="I10544" s="2906">
        <v>0.51</v>
      </c>
      <c r="J10544" s="2906">
        <v>1.02</v>
      </c>
      <c r="K10544" s="2906">
        <v>1.5555102000000001</v>
      </c>
      <c r="L10544" s="2906">
        <v>69.298433819999985</v>
      </c>
      <c r="M10544" s="2175">
        <v>101.52201460173647</v>
      </c>
      <c r="N10544" s="2175">
        <v>203.04402920347295</v>
      </c>
      <c r="O10544" s="2907">
        <f>E10544*L10544</f>
        <v>138.59686763999997</v>
      </c>
      <c r="P10544" s="2928" t="s">
        <v>1423</v>
      </c>
      <c r="Q10544" s="2960" t="s">
        <v>2819</v>
      </c>
      <c r="R10544" s="2930">
        <v>1</v>
      </c>
      <c r="S10544" s="2645">
        <f>R10544*E10544</f>
        <v>2</v>
      </c>
      <c r="T10544" s="2962">
        <v>59.4</v>
      </c>
    </row>
    <row r="10545" spans="1:20" s="2911" customFormat="1" hidden="1">
      <c r="A10545" s="2777"/>
      <c r="B10545" s="2904"/>
      <c r="C10545" s="2903"/>
      <c r="D10545" s="2904"/>
      <c r="E10545" s="2905"/>
      <c r="F10545" s="2906"/>
      <c r="G10545" s="2906"/>
      <c r="H10545" s="2884"/>
      <c r="I10545" s="2906"/>
      <c r="J10545" s="2906"/>
      <c r="K10545" s="2906"/>
      <c r="L10545" s="2906"/>
      <c r="M10545" s="2175">
        <v>0</v>
      </c>
      <c r="N10545" s="2175"/>
      <c r="O10545" s="2912"/>
      <c r="P10545" s="2908"/>
      <c r="Q10545" s="2909"/>
      <c r="R10545" s="2964"/>
      <c r="S10545" s="2518">
        <f>R10545*E10544</f>
        <v>0</v>
      </c>
      <c r="T10545" s="2912"/>
    </row>
    <row r="10546" spans="1:20" s="2911" customFormat="1" hidden="1">
      <c r="A10546" s="2777"/>
      <c r="B10546" s="2904"/>
      <c r="C10546" s="2903"/>
      <c r="D10546" s="2904"/>
      <c r="E10546" s="2905"/>
      <c r="F10546" s="2906"/>
      <c r="G10546" s="2906"/>
      <c r="H10546" s="2884"/>
      <c r="I10546" s="2906"/>
      <c r="J10546" s="2906"/>
      <c r="K10546" s="2906"/>
      <c r="L10546" s="2906"/>
      <c r="M10546" s="2175">
        <v>0</v>
      </c>
      <c r="N10546" s="2175"/>
      <c r="O10546" s="2913"/>
      <c r="P10546" s="2914"/>
      <c r="Q10546" s="2915"/>
      <c r="R10546" s="2973"/>
      <c r="S10546" s="2518">
        <f>R10546*E10544</f>
        <v>0</v>
      </c>
      <c r="T10546" s="2913"/>
    </row>
    <row r="10547" spans="1:20" s="2911" customFormat="1" hidden="1">
      <c r="A10547" s="2777"/>
      <c r="B10547" s="2904"/>
      <c r="C10547" s="2903"/>
      <c r="D10547" s="2904"/>
      <c r="E10547" s="2905"/>
      <c r="F10547" s="2906"/>
      <c r="G10547" s="2906"/>
      <c r="H10547" s="2884"/>
      <c r="I10547" s="2906"/>
      <c r="J10547" s="2906"/>
      <c r="K10547" s="2906"/>
      <c r="L10547" s="2906"/>
      <c r="M10547" s="2175">
        <v>0</v>
      </c>
      <c r="N10547" s="2175"/>
      <c r="O10547" s="2913"/>
      <c r="P10547" s="2914"/>
      <c r="Q10547" s="2915"/>
      <c r="R10547" s="2973"/>
      <c r="S10547" s="846">
        <f>R10547*E10544</f>
        <v>0</v>
      </c>
      <c r="T10547" s="2913"/>
    </row>
    <row r="10548" spans="1:20" s="2911" customFormat="1" hidden="1">
      <c r="A10548" s="2777"/>
      <c r="B10548" s="2904"/>
      <c r="C10548" s="2903"/>
      <c r="D10548" s="2904"/>
      <c r="E10548" s="2905"/>
      <c r="F10548" s="2906"/>
      <c r="G10548" s="2906"/>
      <c r="H10548" s="2884"/>
      <c r="I10548" s="2906"/>
      <c r="J10548" s="2906"/>
      <c r="K10548" s="2906"/>
      <c r="L10548" s="2906"/>
      <c r="M10548" s="2175">
        <v>0</v>
      </c>
      <c r="N10548" s="2175"/>
      <c r="O10548" s="2913"/>
      <c r="P10548" s="2914"/>
      <c r="Q10548" s="2915"/>
      <c r="R10548" s="2973"/>
      <c r="S10548" s="846">
        <f>R10548*E10544</f>
        <v>0</v>
      </c>
      <c r="T10548" s="2913"/>
    </row>
    <row r="10549" spans="1:20" s="2911" customFormat="1" hidden="1">
      <c r="A10549" s="2777"/>
      <c r="B10549" s="2904"/>
      <c r="C10549" s="2903"/>
      <c r="D10549" s="2904"/>
      <c r="E10549" s="2905"/>
      <c r="F10549" s="2906"/>
      <c r="G10549" s="2906"/>
      <c r="H10549" s="2884"/>
      <c r="I10549" s="2906"/>
      <c r="J10549" s="2906"/>
      <c r="K10549" s="2906"/>
      <c r="L10549" s="2906"/>
      <c r="M10549" s="2175">
        <v>0</v>
      </c>
      <c r="N10549" s="2175"/>
      <c r="O10549" s="2913"/>
      <c r="P10549" s="2914"/>
      <c r="Q10549" s="2915"/>
      <c r="R10549" s="2973"/>
      <c r="S10549" s="846">
        <f>R10549*E10544</f>
        <v>0</v>
      </c>
      <c r="T10549" s="2913"/>
    </row>
    <row r="10550" spans="1:20" s="2911" customFormat="1" hidden="1">
      <c r="A10550" s="2777"/>
      <c r="B10550" s="2904"/>
      <c r="C10550" s="2903"/>
      <c r="D10550" s="2904"/>
      <c r="E10550" s="2905"/>
      <c r="F10550" s="2906"/>
      <c r="G10550" s="2906"/>
      <c r="H10550" s="2884"/>
      <c r="I10550" s="2906"/>
      <c r="J10550" s="2906"/>
      <c r="K10550" s="2906"/>
      <c r="L10550" s="2906"/>
      <c r="M10550" s="2175">
        <v>0</v>
      </c>
      <c r="N10550" s="2175"/>
      <c r="O10550" s="2913"/>
      <c r="P10550" s="2914"/>
      <c r="Q10550" s="2915"/>
      <c r="R10550" s="2973"/>
      <c r="S10550" s="846">
        <f>R10550*E10544</f>
        <v>0</v>
      </c>
      <c r="T10550" s="2913"/>
    </row>
    <row r="10551" spans="1:20" s="2911" customFormat="1" hidden="1">
      <c r="A10551" s="2777"/>
      <c r="B10551" s="2904"/>
      <c r="C10551" s="2903"/>
      <c r="D10551" s="2904"/>
      <c r="E10551" s="2905"/>
      <c r="F10551" s="2906"/>
      <c r="G10551" s="2906"/>
      <c r="H10551" s="2884"/>
      <c r="I10551" s="2906"/>
      <c r="J10551" s="2906"/>
      <c r="K10551" s="2906"/>
      <c r="L10551" s="2906"/>
      <c r="M10551" s="2175">
        <v>0</v>
      </c>
      <c r="N10551" s="2175"/>
      <c r="O10551" s="2913"/>
      <c r="P10551" s="2914"/>
      <c r="Q10551" s="2915"/>
      <c r="R10551" s="2973"/>
      <c r="S10551" s="846">
        <f>R10551*E10544</f>
        <v>0</v>
      </c>
      <c r="T10551" s="2913"/>
    </row>
    <row r="10552" spans="1:20" s="2911" customFormat="1" hidden="1">
      <c r="A10552" s="2777"/>
      <c r="B10552" s="2904"/>
      <c r="C10552" s="2903"/>
      <c r="D10552" s="2904"/>
      <c r="E10552" s="2905"/>
      <c r="F10552" s="2906"/>
      <c r="G10552" s="2906"/>
      <c r="H10552" s="2884"/>
      <c r="I10552" s="2906"/>
      <c r="J10552" s="2906"/>
      <c r="K10552" s="2906"/>
      <c r="L10552" s="2906"/>
      <c r="M10552" s="2175">
        <v>0</v>
      </c>
      <c r="N10552" s="2175"/>
      <c r="O10552" s="2913"/>
      <c r="P10552" s="2914"/>
      <c r="Q10552" s="2915"/>
      <c r="R10552" s="2964"/>
      <c r="S10552" s="2518">
        <f>R10552*E10544</f>
        <v>0</v>
      </c>
      <c r="T10552" s="2912"/>
    </row>
    <row r="10553" spans="1:20" s="2911" customFormat="1" ht="17.25" customHeight="1">
      <c r="A10553" s="2777">
        <f>A10544+1</f>
        <v>32</v>
      </c>
      <c r="B10553" s="2904" t="s">
        <v>1425</v>
      </c>
      <c r="C10553" s="2903" t="s">
        <v>1857</v>
      </c>
      <c r="D10553" s="2904" t="s">
        <v>2819</v>
      </c>
      <c r="E10553" s="2905">
        <v>1</v>
      </c>
      <c r="F10553" s="2906">
        <v>3.97</v>
      </c>
      <c r="G10553" s="2906">
        <v>3.97</v>
      </c>
      <c r="H10553" s="2884">
        <v>5.7610869439630275</v>
      </c>
      <c r="I10553" s="2906">
        <v>0.25</v>
      </c>
      <c r="J10553" s="2906">
        <v>0.25</v>
      </c>
      <c r="K10553" s="2906">
        <v>0.76250499999999999</v>
      </c>
      <c r="L10553" s="2906">
        <v>62.998576199999995</v>
      </c>
      <c r="M10553" s="2175">
        <v>89.942714721870033</v>
      </c>
      <c r="N10553" s="2175">
        <v>89.942714721870033</v>
      </c>
      <c r="O10553" s="2907">
        <f>E10553*L10553</f>
        <v>62.998576199999995</v>
      </c>
      <c r="P10553" s="2928" t="s">
        <v>1423</v>
      </c>
      <c r="Q10553" s="2960" t="s">
        <v>2819</v>
      </c>
      <c r="R10553" s="2930">
        <v>1</v>
      </c>
      <c r="S10553" s="2645">
        <f>R10553*E10553</f>
        <v>1</v>
      </c>
      <c r="T10553" s="2962">
        <v>54</v>
      </c>
    </row>
    <row r="10554" spans="1:20" s="2911" customFormat="1" hidden="1">
      <c r="A10554" s="2777"/>
      <c r="B10554" s="2904"/>
      <c r="C10554" s="2903"/>
      <c r="D10554" s="2904"/>
      <c r="E10554" s="2905"/>
      <c r="F10554" s="2906"/>
      <c r="G10554" s="2906"/>
      <c r="H10554" s="2884"/>
      <c r="I10554" s="2906"/>
      <c r="J10554" s="2906"/>
      <c r="K10554" s="2906"/>
      <c r="L10554" s="2906"/>
      <c r="M10554" s="2175">
        <v>0</v>
      </c>
      <c r="N10554" s="2175"/>
      <c r="O10554" s="2912"/>
      <c r="P10554" s="2908"/>
      <c r="Q10554" s="2909"/>
      <c r="R10554" s="2964"/>
      <c r="S10554" s="2518">
        <f>R10554*E10553</f>
        <v>0</v>
      </c>
      <c r="T10554" s="2912"/>
    </row>
    <row r="10555" spans="1:20" s="2911" customFormat="1" hidden="1">
      <c r="A10555" s="2777"/>
      <c r="B10555" s="2904"/>
      <c r="C10555" s="2903"/>
      <c r="D10555" s="2904"/>
      <c r="E10555" s="2905"/>
      <c r="F10555" s="2906"/>
      <c r="G10555" s="2906"/>
      <c r="H10555" s="2884"/>
      <c r="I10555" s="2906"/>
      <c r="J10555" s="2906"/>
      <c r="K10555" s="2906"/>
      <c r="L10555" s="2906"/>
      <c r="M10555" s="2175">
        <v>0</v>
      </c>
      <c r="N10555" s="2175"/>
      <c r="O10555" s="2913"/>
      <c r="P10555" s="2914"/>
      <c r="Q10555" s="2915"/>
      <c r="R10555" s="2973"/>
      <c r="S10555" s="2518">
        <f>R10555*E10553</f>
        <v>0</v>
      </c>
      <c r="T10555" s="2913"/>
    </row>
    <row r="10556" spans="1:20" s="2911" customFormat="1" hidden="1">
      <c r="A10556" s="2777"/>
      <c r="B10556" s="2904"/>
      <c r="C10556" s="2903"/>
      <c r="D10556" s="2904"/>
      <c r="E10556" s="2905"/>
      <c r="F10556" s="2906"/>
      <c r="G10556" s="2906"/>
      <c r="H10556" s="2884"/>
      <c r="I10556" s="2906"/>
      <c r="J10556" s="2906"/>
      <c r="K10556" s="2906"/>
      <c r="L10556" s="2906"/>
      <c r="M10556" s="2175">
        <v>0</v>
      </c>
      <c r="N10556" s="2175"/>
      <c r="O10556" s="2913"/>
      <c r="P10556" s="2914"/>
      <c r="Q10556" s="2915"/>
      <c r="R10556" s="2973"/>
      <c r="S10556" s="846">
        <f>R10556*E10553</f>
        <v>0</v>
      </c>
      <c r="T10556" s="2913"/>
    </row>
    <row r="10557" spans="1:20" s="2911" customFormat="1" hidden="1">
      <c r="A10557" s="2777"/>
      <c r="B10557" s="2904"/>
      <c r="C10557" s="2903"/>
      <c r="D10557" s="2904"/>
      <c r="E10557" s="2905"/>
      <c r="F10557" s="2906"/>
      <c r="G10557" s="2906"/>
      <c r="H10557" s="2884"/>
      <c r="I10557" s="2906"/>
      <c r="J10557" s="2906"/>
      <c r="K10557" s="2906"/>
      <c r="L10557" s="2906"/>
      <c r="M10557" s="2175">
        <v>0</v>
      </c>
      <c r="N10557" s="2175"/>
      <c r="O10557" s="2913"/>
      <c r="P10557" s="2914"/>
      <c r="Q10557" s="2915"/>
      <c r="R10557" s="2973"/>
      <c r="S10557" s="846">
        <f>R10557*E10553</f>
        <v>0</v>
      </c>
      <c r="T10557" s="2913"/>
    </row>
    <row r="10558" spans="1:20" s="2911" customFormat="1" hidden="1">
      <c r="A10558" s="2777"/>
      <c r="B10558" s="2904"/>
      <c r="C10558" s="2903"/>
      <c r="D10558" s="2904"/>
      <c r="E10558" s="2905"/>
      <c r="F10558" s="2906"/>
      <c r="G10558" s="2906"/>
      <c r="H10558" s="2884"/>
      <c r="I10558" s="2906"/>
      <c r="J10558" s="2906"/>
      <c r="K10558" s="2906"/>
      <c r="L10558" s="2906"/>
      <c r="M10558" s="2175">
        <v>0</v>
      </c>
      <c r="N10558" s="2175"/>
      <c r="O10558" s="2913"/>
      <c r="P10558" s="2914"/>
      <c r="Q10558" s="2915"/>
      <c r="R10558" s="2973"/>
      <c r="S10558" s="846">
        <f>R10558*E10553</f>
        <v>0</v>
      </c>
      <c r="T10558" s="2913"/>
    </row>
    <row r="10559" spans="1:20" s="2911" customFormat="1" hidden="1">
      <c r="A10559" s="2777"/>
      <c r="B10559" s="2904"/>
      <c r="C10559" s="2903"/>
      <c r="D10559" s="2904"/>
      <c r="E10559" s="2905"/>
      <c r="F10559" s="2906"/>
      <c r="G10559" s="2906"/>
      <c r="H10559" s="2884"/>
      <c r="I10559" s="2906"/>
      <c r="J10559" s="2906"/>
      <c r="K10559" s="2906"/>
      <c r="L10559" s="2906"/>
      <c r="M10559" s="2175">
        <v>0</v>
      </c>
      <c r="N10559" s="2175"/>
      <c r="O10559" s="2913"/>
      <c r="P10559" s="2914"/>
      <c r="Q10559" s="2915"/>
      <c r="R10559" s="2973"/>
      <c r="S10559" s="846">
        <f>R10559*E10553</f>
        <v>0</v>
      </c>
      <c r="T10559" s="2913"/>
    </row>
    <row r="10560" spans="1:20" s="2911" customFormat="1" hidden="1">
      <c r="A10560" s="2777"/>
      <c r="B10560" s="2904"/>
      <c r="C10560" s="2903"/>
      <c r="D10560" s="2904"/>
      <c r="E10560" s="2905"/>
      <c r="F10560" s="2906"/>
      <c r="G10560" s="2906"/>
      <c r="H10560" s="2884"/>
      <c r="I10560" s="2906"/>
      <c r="J10560" s="2906"/>
      <c r="K10560" s="2906"/>
      <c r="L10560" s="2906"/>
      <c r="M10560" s="2175">
        <v>0</v>
      </c>
      <c r="N10560" s="2175"/>
      <c r="O10560" s="2913"/>
      <c r="P10560" s="2914"/>
      <c r="Q10560" s="2915"/>
      <c r="R10560" s="2973"/>
      <c r="S10560" s="846">
        <f>R10560*E10553</f>
        <v>0</v>
      </c>
      <c r="T10560" s="2913"/>
    </row>
    <row r="10561" spans="1:20" s="2911" customFormat="1" hidden="1">
      <c r="A10561" s="2777"/>
      <c r="B10561" s="2904"/>
      <c r="C10561" s="2903"/>
      <c r="D10561" s="2904"/>
      <c r="E10561" s="2905"/>
      <c r="F10561" s="2906"/>
      <c r="G10561" s="2906"/>
      <c r="H10561" s="2884"/>
      <c r="I10561" s="2906"/>
      <c r="J10561" s="2906"/>
      <c r="K10561" s="2906"/>
      <c r="L10561" s="2906"/>
      <c r="M10561" s="2175">
        <v>0</v>
      </c>
      <c r="N10561" s="2175"/>
      <c r="O10561" s="2913"/>
      <c r="P10561" s="2914"/>
      <c r="Q10561" s="2915"/>
      <c r="R10561" s="2964"/>
      <c r="S10561" s="2518">
        <f>R10561*E10553</f>
        <v>0</v>
      </c>
      <c r="T10561" s="2912"/>
    </row>
    <row r="10562" spans="1:20" s="2911" customFormat="1" ht="17.25" customHeight="1">
      <c r="A10562" s="2777">
        <f>A10553+1</f>
        <v>33</v>
      </c>
      <c r="B10562" s="2904" t="s">
        <v>1425</v>
      </c>
      <c r="C10562" s="2903" t="s">
        <v>1843</v>
      </c>
      <c r="D10562" s="2904" t="s">
        <v>2819</v>
      </c>
      <c r="E10562" s="2905">
        <v>3</v>
      </c>
      <c r="F10562" s="2906">
        <v>3.97</v>
      </c>
      <c r="G10562" s="2906">
        <v>11.91</v>
      </c>
      <c r="H10562" s="2884">
        <v>5.7610869439630275</v>
      </c>
      <c r="I10562" s="2906">
        <v>0.25</v>
      </c>
      <c r="J10562" s="2906">
        <v>0.75</v>
      </c>
      <c r="K10562" s="2906">
        <v>0.76250499999999999</v>
      </c>
      <c r="L10562" s="2906">
        <v>43.165691099999997</v>
      </c>
      <c r="M10562" s="2175">
        <v>64.284373299504225</v>
      </c>
      <c r="N10562" s="2175">
        <v>192.85311989851266</v>
      </c>
      <c r="O10562" s="2907">
        <f>E10562*L10562</f>
        <v>129.49707329999998</v>
      </c>
      <c r="P10562" s="2928" t="s">
        <v>1423</v>
      </c>
      <c r="Q10562" s="2960" t="s">
        <v>2819</v>
      </c>
      <c r="R10562" s="2930">
        <v>1</v>
      </c>
      <c r="S10562" s="2645">
        <f>R10562*E10562</f>
        <v>3</v>
      </c>
      <c r="T10562" s="2962">
        <v>37</v>
      </c>
    </row>
    <row r="10563" spans="1:20" s="2911" customFormat="1" hidden="1">
      <c r="A10563" s="2777"/>
      <c r="B10563" s="2904"/>
      <c r="C10563" s="2903"/>
      <c r="D10563" s="2904"/>
      <c r="E10563" s="2905"/>
      <c r="F10563" s="2906"/>
      <c r="G10563" s="2906"/>
      <c r="H10563" s="2884"/>
      <c r="I10563" s="2906"/>
      <c r="J10563" s="2906"/>
      <c r="K10563" s="2906"/>
      <c r="L10563" s="2906"/>
      <c r="M10563" s="2175">
        <v>0</v>
      </c>
      <c r="N10563" s="2175"/>
      <c r="O10563" s="2912"/>
      <c r="P10563" s="2908"/>
      <c r="Q10563" s="2909"/>
      <c r="R10563" s="2964"/>
      <c r="S10563" s="2518">
        <f>R10563*E10562</f>
        <v>0</v>
      </c>
      <c r="T10563" s="2912"/>
    </row>
    <row r="10564" spans="1:20" s="2911" customFormat="1" hidden="1">
      <c r="A10564" s="2777"/>
      <c r="B10564" s="2904"/>
      <c r="C10564" s="2903"/>
      <c r="D10564" s="2904"/>
      <c r="E10564" s="2905"/>
      <c r="F10564" s="2906"/>
      <c r="G10564" s="2906"/>
      <c r="H10564" s="2884"/>
      <c r="I10564" s="2906"/>
      <c r="J10564" s="2906"/>
      <c r="K10564" s="2906"/>
      <c r="L10564" s="2906"/>
      <c r="M10564" s="2175">
        <v>0</v>
      </c>
      <c r="N10564" s="2175"/>
      <c r="O10564" s="2913"/>
      <c r="P10564" s="2914"/>
      <c r="Q10564" s="2915"/>
      <c r="R10564" s="2973"/>
      <c r="S10564" s="2518">
        <f>R10564*E10562</f>
        <v>0</v>
      </c>
      <c r="T10564" s="2913"/>
    </row>
    <row r="10565" spans="1:20" s="2911" customFormat="1" hidden="1">
      <c r="A10565" s="2777"/>
      <c r="B10565" s="2904"/>
      <c r="C10565" s="2903"/>
      <c r="D10565" s="2904"/>
      <c r="E10565" s="2905"/>
      <c r="F10565" s="2906"/>
      <c r="G10565" s="2906"/>
      <c r="H10565" s="2884"/>
      <c r="I10565" s="2906"/>
      <c r="J10565" s="2906"/>
      <c r="K10565" s="2906"/>
      <c r="L10565" s="2906"/>
      <c r="M10565" s="2175">
        <v>0</v>
      </c>
      <c r="N10565" s="2175"/>
      <c r="O10565" s="2913"/>
      <c r="P10565" s="2914"/>
      <c r="Q10565" s="2915"/>
      <c r="R10565" s="2973"/>
      <c r="S10565" s="846">
        <f>R10565*E10562</f>
        <v>0</v>
      </c>
      <c r="T10565" s="2913"/>
    </row>
    <row r="10566" spans="1:20" s="2911" customFormat="1" hidden="1">
      <c r="A10566" s="2777"/>
      <c r="B10566" s="2904"/>
      <c r="C10566" s="2903"/>
      <c r="D10566" s="2904"/>
      <c r="E10566" s="2905"/>
      <c r="F10566" s="2906"/>
      <c r="G10566" s="2906"/>
      <c r="H10566" s="2884"/>
      <c r="I10566" s="2906"/>
      <c r="J10566" s="2906"/>
      <c r="K10566" s="2906"/>
      <c r="L10566" s="2906"/>
      <c r="M10566" s="2175">
        <v>0</v>
      </c>
      <c r="N10566" s="2175"/>
      <c r="O10566" s="2913"/>
      <c r="P10566" s="2914"/>
      <c r="Q10566" s="2915"/>
      <c r="R10566" s="2973"/>
      <c r="S10566" s="846">
        <f>R10566*E10562</f>
        <v>0</v>
      </c>
      <c r="T10566" s="2913"/>
    </row>
    <row r="10567" spans="1:20" s="2911" customFormat="1" hidden="1">
      <c r="A10567" s="2777"/>
      <c r="B10567" s="2904"/>
      <c r="C10567" s="2903"/>
      <c r="D10567" s="2904"/>
      <c r="E10567" s="2905"/>
      <c r="F10567" s="2906"/>
      <c r="G10567" s="2906"/>
      <c r="H10567" s="2884"/>
      <c r="I10567" s="2906"/>
      <c r="J10567" s="2906"/>
      <c r="K10567" s="2906"/>
      <c r="L10567" s="2906"/>
      <c r="M10567" s="2175">
        <v>0</v>
      </c>
      <c r="N10567" s="2175"/>
      <c r="O10567" s="2913"/>
      <c r="P10567" s="2914"/>
      <c r="Q10567" s="2915"/>
      <c r="R10567" s="2973"/>
      <c r="S10567" s="846">
        <f>R10567*E10562</f>
        <v>0</v>
      </c>
      <c r="T10567" s="2913"/>
    </row>
    <row r="10568" spans="1:20" s="2911" customFormat="1" hidden="1">
      <c r="A10568" s="2777"/>
      <c r="B10568" s="2904"/>
      <c r="C10568" s="2903"/>
      <c r="D10568" s="2904"/>
      <c r="E10568" s="2905"/>
      <c r="F10568" s="2906"/>
      <c r="G10568" s="2906"/>
      <c r="H10568" s="2884"/>
      <c r="I10568" s="2906"/>
      <c r="J10568" s="2906"/>
      <c r="K10568" s="2906"/>
      <c r="L10568" s="2906"/>
      <c r="M10568" s="2175">
        <v>0</v>
      </c>
      <c r="N10568" s="2175"/>
      <c r="O10568" s="2913"/>
      <c r="P10568" s="2914"/>
      <c r="Q10568" s="2915"/>
      <c r="R10568" s="2973"/>
      <c r="S10568" s="846">
        <f>R10568*E10562</f>
        <v>0</v>
      </c>
      <c r="T10568" s="2913"/>
    </row>
    <row r="10569" spans="1:20" s="2911" customFormat="1" hidden="1">
      <c r="A10569" s="2777"/>
      <c r="B10569" s="2904"/>
      <c r="C10569" s="2903"/>
      <c r="D10569" s="2904"/>
      <c r="E10569" s="2905"/>
      <c r="F10569" s="2906"/>
      <c r="G10569" s="2906"/>
      <c r="H10569" s="2884"/>
      <c r="I10569" s="2906"/>
      <c r="J10569" s="2906"/>
      <c r="K10569" s="2906"/>
      <c r="L10569" s="2906"/>
      <c r="M10569" s="2175">
        <v>0</v>
      </c>
      <c r="N10569" s="2175"/>
      <c r="O10569" s="2913"/>
      <c r="P10569" s="2914"/>
      <c r="Q10569" s="2915"/>
      <c r="R10569" s="2973"/>
      <c r="S10569" s="846">
        <f>R10569*E10562</f>
        <v>0</v>
      </c>
      <c r="T10569" s="2913"/>
    </row>
    <row r="10570" spans="1:20" s="2911" customFormat="1" hidden="1">
      <c r="A10570" s="2777"/>
      <c r="B10570" s="2904"/>
      <c r="C10570" s="2903"/>
      <c r="D10570" s="2904"/>
      <c r="E10570" s="2905"/>
      <c r="F10570" s="2906"/>
      <c r="G10570" s="2906"/>
      <c r="H10570" s="2884"/>
      <c r="I10570" s="2906"/>
      <c r="J10570" s="2906"/>
      <c r="K10570" s="2906"/>
      <c r="L10570" s="2906"/>
      <c r="M10570" s="2175">
        <v>0</v>
      </c>
      <c r="N10570" s="2175"/>
      <c r="O10570" s="2913"/>
      <c r="P10570" s="2914"/>
      <c r="Q10570" s="2915"/>
      <c r="R10570" s="2964"/>
      <c r="S10570" s="2518">
        <f>R10570*E10562</f>
        <v>0</v>
      </c>
      <c r="T10570" s="2912"/>
    </row>
    <row r="10571" spans="1:20" s="2496" customFormat="1" ht="18" customHeight="1">
      <c r="A10571" s="2777">
        <f>A10562+1</f>
        <v>34</v>
      </c>
      <c r="B10571" s="2489" t="s">
        <v>382</v>
      </c>
      <c r="C10571" s="2490" t="s">
        <v>1918</v>
      </c>
      <c r="D10571" s="2489" t="s">
        <v>2819</v>
      </c>
      <c r="E10571" s="2491">
        <v>13</v>
      </c>
      <c r="F10571" s="2492">
        <v>0.13</v>
      </c>
      <c r="G10571" s="2492">
        <v>1.69</v>
      </c>
      <c r="H10571" s="2884">
        <v>0.18865020219526288</v>
      </c>
      <c r="I10571" s="2492">
        <v>0</v>
      </c>
      <c r="J10571" s="2493">
        <v>0</v>
      </c>
      <c r="K10571" s="2493">
        <v>0</v>
      </c>
      <c r="L10571" s="2493">
        <v>5.5998734400000005</v>
      </c>
      <c r="M10571" s="2175">
        <v>7.4887700500459466</v>
      </c>
      <c r="N10571" s="2922">
        <v>97.354010650597303</v>
      </c>
      <c r="O10571" s="2200">
        <f>E10571*L10571</f>
        <v>72.798354720000006</v>
      </c>
      <c r="P10571" s="2490" t="s">
        <v>378</v>
      </c>
      <c r="Q10571" s="2494" t="s">
        <v>2819</v>
      </c>
      <c r="R10571" s="2495">
        <v>1</v>
      </c>
      <c r="S10571" s="2492">
        <f>R10571*E10571</f>
        <v>13</v>
      </c>
      <c r="T10571" s="2942">
        <f>12*0.4</f>
        <v>4.8000000000000007</v>
      </c>
    </row>
    <row r="10572" spans="1:20" s="2496" customFormat="1" hidden="1">
      <c r="A10572" s="2777"/>
      <c r="B10572" s="2489"/>
      <c r="C10572" s="2490"/>
      <c r="D10572" s="2489"/>
      <c r="E10572" s="2491"/>
      <c r="F10572" s="2492"/>
      <c r="G10572" s="2492"/>
      <c r="H10572" s="2884"/>
      <c r="I10572" s="2492"/>
      <c r="J10572" s="2493"/>
      <c r="K10572" s="2493"/>
      <c r="L10572" s="2493"/>
      <c r="M10572" s="2175">
        <v>0</v>
      </c>
      <c r="N10572" s="2922"/>
      <c r="O10572" s="2200"/>
      <c r="P10572" s="2526"/>
      <c r="Q10572" s="2497"/>
      <c r="R10572" s="2498"/>
      <c r="S10572" s="2499">
        <f>R10572*E10571</f>
        <v>0</v>
      </c>
      <c r="T10572" s="2499"/>
    </row>
    <row r="10573" spans="1:20" s="2496" customFormat="1" hidden="1">
      <c r="A10573" s="2777"/>
      <c r="B10573" s="2489"/>
      <c r="C10573" s="2490"/>
      <c r="D10573" s="2489"/>
      <c r="E10573" s="2491"/>
      <c r="F10573" s="2492"/>
      <c r="G10573" s="2492"/>
      <c r="H10573" s="2884"/>
      <c r="I10573" s="2492"/>
      <c r="J10573" s="2493"/>
      <c r="K10573" s="2493"/>
      <c r="L10573" s="2493"/>
      <c r="M10573" s="2175">
        <v>0</v>
      </c>
      <c r="N10573" s="2922"/>
      <c r="O10573" s="2200"/>
      <c r="P10573" s="2526"/>
      <c r="Q10573" s="2497"/>
      <c r="R10573" s="2498"/>
      <c r="S10573" s="2925">
        <f>R10573*E10571</f>
        <v>0</v>
      </c>
      <c r="T10573" s="2499"/>
    </row>
    <row r="10574" spans="1:20" s="2496" customFormat="1" hidden="1">
      <c r="A10574" s="2777"/>
      <c r="B10574" s="2489"/>
      <c r="C10574" s="2490"/>
      <c r="D10574" s="2489"/>
      <c r="E10574" s="2491"/>
      <c r="F10574" s="2492"/>
      <c r="G10574" s="2492"/>
      <c r="H10574" s="2884"/>
      <c r="I10574" s="2492"/>
      <c r="J10574" s="2493"/>
      <c r="K10574" s="2493"/>
      <c r="L10574" s="2493"/>
      <c r="M10574" s="2175">
        <v>0</v>
      </c>
      <c r="N10574" s="2922"/>
      <c r="O10574" s="2200"/>
      <c r="P10574" s="2526"/>
      <c r="Q10574" s="2497"/>
      <c r="R10574" s="2498"/>
      <c r="S10574" s="2499">
        <f>R10574*E10571</f>
        <v>0</v>
      </c>
      <c r="T10574" s="2499"/>
    </row>
    <row r="10575" spans="1:20" s="2496" customFormat="1" hidden="1">
      <c r="A10575" s="2777"/>
      <c r="B10575" s="2489"/>
      <c r="C10575" s="2490"/>
      <c r="D10575" s="2489"/>
      <c r="E10575" s="2491"/>
      <c r="F10575" s="2492"/>
      <c r="G10575" s="2492"/>
      <c r="H10575" s="2884"/>
      <c r="I10575" s="2492"/>
      <c r="J10575" s="2493"/>
      <c r="K10575" s="2493"/>
      <c r="L10575" s="2493"/>
      <c r="M10575" s="2175">
        <v>0</v>
      </c>
      <c r="N10575" s="2922"/>
      <c r="O10575" s="2200"/>
      <c r="P10575" s="2526"/>
      <c r="Q10575" s="2497"/>
      <c r="R10575" s="2498"/>
      <c r="S10575" s="2499">
        <f>R10575*E10571</f>
        <v>0</v>
      </c>
      <c r="T10575" s="2499"/>
    </row>
    <row r="10576" spans="1:20" s="2496" customFormat="1" hidden="1">
      <c r="A10576" s="2777"/>
      <c r="B10576" s="2489"/>
      <c r="C10576" s="2490"/>
      <c r="D10576" s="2489"/>
      <c r="E10576" s="2491"/>
      <c r="F10576" s="2492"/>
      <c r="G10576" s="2492"/>
      <c r="H10576" s="2884"/>
      <c r="I10576" s="2492"/>
      <c r="J10576" s="2493"/>
      <c r="K10576" s="2493"/>
      <c r="L10576" s="2493"/>
      <c r="M10576" s="2175">
        <v>0</v>
      </c>
      <c r="N10576" s="2922"/>
      <c r="O10576" s="2200"/>
      <c r="P10576" s="2526"/>
      <c r="Q10576" s="2497"/>
      <c r="R10576" s="2498"/>
      <c r="S10576" s="2499">
        <f>R10576*E10571</f>
        <v>0</v>
      </c>
      <c r="T10576" s="2499"/>
    </row>
    <row r="10577" spans="1:20" s="2496" customFormat="1" hidden="1">
      <c r="A10577" s="2777"/>
      <c r="B10577" s="2489"/>
      <c r="C10577" s="2490"/>
      <c r="D10577" s="2489"/>
      <c r="E10577" s="2491"/>
      <c r="F10577" s="2492"/>
      <c r="G10577" s="2492"/>
      <c r="H10577" s="2884"/>
      <c r="I10577" s="2492"/>
      <c r="J10577" s="2493"/>
      <c r="K10577" s="2493"/>
      <c r="L10577" s="2493"/>
      <c r="M10577" s="2175">
        <v>0</v>
      </c>
      <c r="N10577" s="2922"/>
      <c r="O10577" s="2200"/>
      <c r="P10577" s="2526"/>
      <c r="Q10577" s="2497"/>
      <c r="R10577" s="2498"/>
      <c r="S10577" s="2499">
        <f>R10577*E10571</f>
        <v>0</v>
      </c>
      <c r="T10577" s="2499"/>
    </row>
    <row r="10578" spans="1:20" s="2496" customFormat="1" hidden="1">
      <c r="A10578" s="2777"/>
      <c r="B10578" s="2489"/>
      <c r="C10578" s="2490"/>
      <c r="D10578" s="2489"/>
      <c r="E10578" s="2491"/>
      <c r="F10578" s="2492"/>
      <c r="G10578" s="2492"/>
      <c r="H10578" s="2884"/>
      <c r="I10578" s="2492"/>
      <c r="J10578" s="2493"/>
      <c r="K10578" s="2493"/>
      <c r="L10578" s="2493"/>
      <c r="M10578" s="2175">
        <v>0</v>
      </c>
      <c r="N10578" s="2922"/>
      <c r="O10578" s="2200"/>
      <c r="P10578" s="2526"/>
      <c r="Q10578" s="2497"/>
      <c r="R10578" s="2498"/>
      <c r="S10578" s="2499">
        <f>R10578*E10571</f>
        <v>0</v>
      </c>
      <c r="T10578" s="2499"/>
    </row>
    <row r="10579" spans="1:20" s="2496" customFormat="1" hidden="1">
      <c r="A10579" s="2777"/>
      <c r="B10579" s="2489"/>
      <c r="C10579" s="2490"/>
      <c r="D10579" s="2489"/>
      <c r="E10579" s="2491"/>
      <c r="F10579" s="2492"/>
      <c r="G10579" s="2492"/>
      <c r="H10579" s="2884"/>
      <c r="I10579" s="2492"/>
      <c r="J10579" s="2493"/>
      <c r="K10579" s="2493"/>
      <c r="L10579" s="2493"/>
      <c r="M10579" s="2175">
        <v>0</v>
      </c>
      <c r="N10579" s="2922"/>
      <c r="O10579" s="2200"/>
      <c r="P10579" s="2974"/>
      <c r="Q10579" s="2975"/>
      <c r="R10579" s="2976"/>
      <c r="S10579" s="2925">
        <f>R10579*E10571</f>
        <v>0</v>
      </c>
      <c r="T10579" s="2925"/>
    </row>
    <row r="10580" spans="1:20" s="2646" customFormat="1" ht="19.5" customHeight="1">
      <c r="A10580" s="2777">
        <f>A10571+1</f>
        <v>35</v>
      </c>
      <c r="B10580" s="2640" t="s">
        <v>1426</v>
      </c>
      <c r="C10580" s="847" t="s">
        <v>1917</v>
      </c>
      <c r="D10580" s="2640" t="s">
        <v>2819</v>
      </c>
      <c r="E10580" s="2510">
        <v>13</v>
      </c>
      <c r="F10580" s="844">
        <v>0.32</v>
      </c>
      <c r="G10580" s="844">
        <v>4.16</v>
      </c>
      <c r="H10580" s="2884">
        <v>0.46436972848064706</v>
      </c>
      <c r="I10580" s="844">
        <v>0.01</v>
      </c>
      <c r="J10580" s="2641">
        <v>0.13</v>
      </c>
      <c r="K10580" s="2641">
        <v>3.0500200000000002E-2</v>
      </c>
      <c r="L10580" s="2641">
        <v>8.98313031</v>
      </c>
      <c r="M10580" s="2175">
        <v>12.261945999989731</v>
      </c>
      <c r="N10580" s="2642">
        <v>159.40529799986649</v>
      </c>
      <c r="O10580" s="2200">
        <f>E10580*L10580</f>
        <v>116.78069403000001</v>
      </c>
      <c r="P10580" s="2977" t="s">
        <v>1427</v>
      </c>
      <c r="Q10580" s="2978" t="s">
        <v>2819</v>
      </c>
      <c r="R10580" s="2979">
        <v>1</v>
      </c>
      <c r="S10580" s="2645">
        <f>R10580*E10580</f>
        <v>13</v>
      </c>
      <c r="T10580" s="2645">
        <v>3.5</v>
      </c>
    </row>
    <row r="10581" spans="1:20" s="2646" customFormat="1" ht="18" hidden="1" customHeight="1">
      <c r="A10581" s="2777"/>
      <c r="B10581" s="2640"/>
      <c r="C10581" s="847"/>
      <c r="D10581" s="2640"/>
      <c r="E10581" s="2510"/>
      <c r="F10581" s="844"/>
      <c r="G10581" s="844"/>
      <c r="H10581" s="2884"/>
      <c r="I10581" s="844"/>
      <c r="J10581" s="2641"/>
      <c r="K10581" s="2641"/>
      <c r="L10581" s="2641"/>
      <c r="M10581" s="2175">
        <v>0</v>
      </c>
      <c r="N10581" s="2642"/>
      <c r="O10581" s="2200"/>
      <c r="P10581" s="2980" t="s">
        <v>2973</v>
      </c>
      <c r="Q10581" s="2981" t="s">
        <v>2819</v>
      </c>
      <c r="R10581" s="2982">
        <v>1</v>
      </c>
      <c r="S10581" s="2518">
        <f>R10581*E10580</f>
        <v>13</v>
      </c>
      <c r="T10581" s="2518">
        <v>4.2</v>
      </c>
    </row>
    <row r="10582" spans="1:20" s="2646" customFormat="1" hidden="1">
      <c r="A10582" s="2777"/>
      <c r="B10582" s="2640"/>
      <c r="C10582" s="847"/>
      <c r="D10582" s="2640"/>
      <c r="E10582" s="2510"/>
      <c r="F10582" s="844"/>
      <c r="G10582" s="844"/>
      <c r="H10582" s="2884"/>
      <c r="I10582" s="844"/>
      <c r="J10582" s="2641"/>
      <c r="K10582" s="2641"/>
      <c r="L10582" s="2641"/>
      <c r="M10582" s="2175">
        <v>0</v>
      </c>
      <c r="N10582" s="2642"/>
      <c r="O10582" s="2200"/>
      <c r="P10582" s="2647"/>
      <c r="Q10582" s="2648"/>
      <c r="R10582" s="2649"/>
      <c r="S10582" s="2518">
        <f>R10582*E10580</f>
        <v>0</v>
      </c>
      <c r="T10582" s="846"/>
    </row>
    <row r="10583" spans="1:20" s="2646" customFormat="1" hidden="1">
      <c r="A10583" s="2777"/>
      <c r="B10583" s="2640"/>
      <c r="C10583" s="847"/>
      <c r="D10583" s="2640"/>
      <c r="E10583" s="2510"/>
      <c r="F10583" s="844"/>
      <c r="G10583" s="844"/>
      <c r="H10583" s="2884"/>
      <c r="I10583" s="844"/>
      <c r="J10583" s="2641"/>
      <c r="K10583" s="2641"/>
      <c r="L10583" s="2641"/>
      <c r="M10583" s="2175">
        <v>0</v>
      </c>
      <c r="N10583" s="2642"/>
      <c r="O10583" s="2200"/>
      <c r="P10583" s="2647"/>
      <c r="Q10583" s="2648"/>
      <c r="R10583" s="2649"/>
      <c r="S10583" s="846">
        <f>R10583*E10580</f>
        <v>0</v>
      </c>
      <c r="T10583" s="846"/>
    </row>
    <row r="10584" spans="1:20" s="2646" customFormat="1" hidden="1">
      <c r="A10584" s="2777"/>
      <c r="B10584" s="2640"/>
      <c r="C10584" s="847"/>
      <c r="D10584" s="2640"/>
      <c r="E10584" s="2510"/>
      <c r="F10584" s="844"/>
      <c r="G10584" s="844"/>
      <c r="H10584" s="2884"/>
      <c r="I10584" s="844"/>
      <c r="J10584" s="2641"/>
      <c r="K10584" s="2641"/>
      <c r="L10584" s="2641"/>
      <c r="M10584" s="2175">
        <v>0</v>
      </c>
      <c r="N10584" s="2642"/>
      <c r="O10584" s="2200"/>
      <c r="P10584" s="2647"/>
      <c r="Q10584" s="2648"/>
      <c r="R10584" s="2649"/>
      <c r="S10584" s="846">
        <f>R10584*E10580</f>
        <v>0</v>
      </c>
      <c r="T10584" s="846"/>
    </row>
    <row r="10585" spans="1:20" s="2646" customFormat="1" hidden="1">
      <c r="A10585" s="2777"/>
      <c r="B10585" s="2640"/>
      <c r="C10585" s="847"/>
      <c r="D10585" s="2640"/>
      <c r="E10585" s="2510"/>
      <c r="F10585" s="844"/>
      <c r="G10585" s="844"/>
      <c r="H10585" s="2884"/>
      <c r="I10585" s="844"/>
      <c r="J10585" s="2641"/>
      <c r="K10585" s="2641"/>
      <c r="L10585" s="2641"/>
      <c r="M10585" s="2175">
        <v>0</v>
      </c>
      <c r="N10585" s="2642"/>
      <c r="O10585" s="2200"/>
      <c r="P10585" s="2647"/>
      <c r="Q10585" s="2648"/>
      <c r="R10585" s="2649"/>
      <c r="S10585" s="846">
        <f>R10585*E10580</f>
        <v>0</v>
      </c>
      <c r="T10585" s="846"/>
    </row>
    <row r="10586" spans="1:20" s="2646" customFormat="1" hidden="1">
      <c r="A10586" s="2777"/>
      <c r="B10586" s="2640"/>
      <c r="C10586" s="847"/>
      <c r="D10586" s="2640"/>
      <c r="E10586" s="2510"/>
      <c r="F10586" s="844"/>
      <c r="G10586" s="844"/>
      <c r="H10586" s="2884"/>
      <c r="I10586" s="844"/>
      <c r="J10586" s="2641"/>
      <c r="K10586" s="2641"/>
      <c r="L10586" s="2641"/>
      <c r="M10586" s="2175">
        <v>0</v>
      </c>
      <c r="N10586" s="2642"/>
      <c r="O10586" s="2200"/>
      <c r="P10586" s="2647"/>
      <c r="Q10586" s="2648"/>
      <c r="R10586" s="2649"/>
      <c r="S10586" s="846">
        <f>R10586*E10580</f>
        <v>0</v>
      </c>
      <c r="T10586" s="846"/>
    </row>
    <row r="10587" spans="1:20" s="2646" customFormat="1" hidden="1">
      <c r="A10587" s="2777"/>
      <c r="B10587" s="2640"/>
      <c r="C10587" s="847"/>
      <c r="D10587" s="2640"/>
      <c r="E10587" s="2510"/>
      <c r="F10587" s="844"/>
      <c r="G10587" s="844"/>
      <c r="H10587" s="2884"/>
      <c r="I10587" s="844"/>
      <c r="J10587" s="2641"/>
      <c r="K10587" s="2641"/>
      <c r="L10587" s="2641"/>
      <c r="M10587" s="2175">
        <v>0</v>
      </c>
      <c r="N10587" s="2642"/>
      <c r="O10587" s="2200"/>
      <c r="P10587" s="2647"/>
      <c r="Q10587" s="2648"/>
      <c r="R10587" s="2649"/>
      <c r="S10587" s="846">
        <f>R10587*E10580</f>
        <v>0</v>
      </c>
      <c r="T10587" s="846"/>
    </row>
    <row r="10588" spans="1:20" s="2646" customFormat="1" hidden="1">
      <c r="A10588" s="2777"/>
      <c r="B10588" s="2640"/>
      <c r="C10588" s="847"/>
      <c r="D10588" s="2640"/>
      <c r="E10588" s="2510"/>
      <c r="F10588" s="844"/>
      <c r="G10588" s="844"/>
      <c r="H10588" s="2884"/>
      <c r="I10588" s="844"/>
      <c r="J10588" s="2641"/>
      <c r="K10588" s="2641"/>
      <c r="L10588" s="2641"/>
      <c r="M10588" s="2175">
        <v>0</v>
      </c>
      <c r="N10588" s="2642"/>
      <c r="O10588" s="2200"/>
      <c r="P10588" s="2980"/>
      <c r="Q10588" s="2981"/>
      <c r="R10588" s="2982"/>
      <c r="S10588" s="2518">
        <f>R10588*E10580</f>
        <v>0</v>
      </c>
      <c r="T10588" s="2518"/>
    </row>
    <row r="10589" spans="1:20" s="2646" customFormat="1" ht="18" customHeight="1">
      <c r="A10589" s="2777">
        <f>A10580+1</f>
        <v>36</v>
      </c>
      <c r="B10589" s="2640" t="s">
        <v>1428</v>
      </c>
      <c r="C10589" s="847" t="s">
        <v>1916</v>
      </c>
      <c r="D10589" s="2640" t="s">
        <v>2819</v>
      </c>
      <c r="E10589" s="2510">
        <v>14</v>
      </c>
      <c r="F10589" s="844">
        <v>0.31</v>
      </c>
      <c r="G10589" s="844">
        <v>4.34</v>
      </c>
      <c r="H10589" s="2884">
        <v>0.44985817446562681</v>
      </c>
      <c r="I10589" s="844">
        <v>0</v>
      </c>
      <c r="J10589" s="2641">
        <v>0</v>
      </c>
      <c r="K10589" s="2641">
        <v>0</v>
      </c>
      <c r="L10589" s="2641">
        <v>2.9166007499999997</v>
      </c>
      <c r="M10589" s="2175">
        <v>4.3552792260319917</v>
      </c>
      <c r="N10589" s="2642">
        <v>60.973909164447882</v>
      </c>
      <c r="O10589" s="2200">
        <f>E10589*L10589</f>
        <v>40.832410499999995</v>
      </c>
      <c r="P10589" s="847" t="s">
        <v>2974</v>
      </c>
      <c r="Q10589" s="2643" t="s">
        <v>2819</v>
      </c>
      <c r="R10589" s="2644">
        <v>1</v>
      </c>
      <c r="S10589" s="844">
        <f>R10589*E10589</f>
        <v>14</v>
      </c>
      <c r="T10589" s="844">
        <v>2.5</v>
      </c>
    </row>
    <row r="10590" spans="1:20" s="2646" customFormat="1" hidden="1">
      <c r="A10590" s="2777"/>
      <c r="B10590" s="2640"/>
      <c r="C10590" s="847"/>
      <c r="D10590" s="2640"/>
      <c r="E10590" s="2510"/>
      <c r="F10590" s="844"/>
      <c r="G10590" s="844"/>
      <c r="H10590" s="2884"/>
      <c r="I10590" s="844"/>
      <c r="J10590" s="2641"/>
      <c r="K10590" s="2641"/>
      <c r="L10590" s="2641"/>
      <c r="M10590" s="2175">
        <v>0</v>
      </c>
      <c r="N10590" s="2642"/>
      <c r="O10590" s="2200"/>
      <c r="P10590" s="2647"/>
      <c r="Q10590" s="2648"/>
      <c r="R10590" s="2649"/>
      <c r="S10590" s="846">
        <f>R10590*E10589</f>
        <v>0</v>
      </c>
      <c r="T10590" s="846"/>
    </row>
    <row r="10591" spans="1:20" s="2646" customFormat="1" hidden="1">
      <c r="A10591" s="2777"/>
      <c r="B10591" s="2640"/>
      <c r="C10591" s="847"/>
      <c r="D10591" s="2640"/>
      <c r="E10591" s="2510"/>
      <c r="F10591" s="844"/>
      <c r="G10591" s="844"/>
      <c r="H10591" s="2884"/>
      <c r="I10591" s="844"/>
      <c r="J10591" s="2641"/>
      <c r="K10591" s="2641"/>
      <c r="L10591" s="2641"/>
      <c r="M10591" s="2175">
        <v>0</v>
      </c>
      <c r="N10591" s="2642"/>
      <c r="O10591" s="2200"/>
      <c r="P10591" s="2647"/>
      <c r="Q10591" s="2648"/>
      <c r="R10591" s="2649"/>
      <c r="S10591" s="2518">
        <f>R10591*E10589</f>
        <v>0</v>
      </c>
      <c r="T10591" s="846"/>
    </row>
    <row r="10592" spans="1:20" s="2646" customFormat="1" hidden="1">
      <c r="A10592" s="2777"/>
      <c r="B10592" s="2640"/>
      <c r="C10592" s="847"/>
      <c r="D10592" s="2640"/>
      <c r="E10592" s="2510"/>
      <c r="F10592" s="844"/>
      <c r="G10592" s="844"/>
      <c r="H10592" s="2884"/>
      <c r="I10592" s="844"/>
      <c r="J10592" s="2641"/>
      <c r="K10592" s="2641"/>
      <c r="L10592" s="2641"/>
      <c r="M10592" s="2175">
        <v>0</v>
      </c>
      <c r="N10592" s="2642"/>
      <c r="O10592" s="2200"/>
      <c r="P10592" s="2647"/>
      <c r="Q10592" s="2648"/>
      <c r="R10592" s="2649"/>
      <c r="S10592" s="846">
        <f>R10592*E10589</f>
        <v>0</v>
      </c>
      <c r="T10592" s="846"/>
    </row>
    <row r="10593" spans="1:20" s="2646" customFormat="1" hidden="1">
      <c r="A10593" s="2777"/>
      <c r="B10593" s="2640"/>
      <c r="C10593" s="847"/>
      <c r="D10593" s="2640"/>
      <c r="E10593" s="2510"/>
      <c r="F10593" s="844"/>
      <c r="G10593" s="844"/>
      <c r="H10593" s="2884"/>
      <c r="I10593" s="844"/>
      <c r="J10593" s="2641"/>
      <c r="K10593" s="2641"/>
      <c r="L10593" s="2641"/>
      <c r="M10593" s="2175">
        <v>0</v>
      </c>
      <c r="N10593" s="2642"/>
      <c r="O10593" s="2200"/>
      <c r="P10593" s="2647"/>
      <c r="Q10593" s="2648"/>
      <c r="R10593" s="2649"/>
      <c r="S10593" s="846">
        <f>R10593*E10589</f>
        <v>0</v>
      </c>
      <c r="T10593" s="846"/>
    </row>
    <row r="10594" spans="1:20" s="2646" customFormat="1" hidden="1">
      <c r="A10594" s="2777"/>
      <c r="B10594" s="2640"/>
      <c r="C10594" s="847"/>
      <c r="D10594" s="2640"/>
      <c r="E10594" s="2510"/>
      <c r="F10594" s="844"/>
      <c r="G10594" s="844"/>
      <c r="H10594" s="2884"/>
      <c r="I10594" s="844"/>
      <c r="J10594" s="2641"/>
      <c r="K10594" s="2641"/>
      <c r="L10594" s="2641"/>
      <c r="M10594" s="2175">
        <v>0</v>
      </c>
      <c r="N10594" s="2642"/>
      <c r="O10594" s="2200"/>
      <c r="P10594" s="2647"/>
      <c r="Q10594" s="2648"/>
      <c r="R10594" s="2649"/>
      <c r="S10594" s="846">
        <f>R10594*E10589</f>
        <v>0</v>
      </c>
      <c r="T10594" s="846"/>
    </row>
    <row r="10595" spans="1:20" s="2646" customFormat="1" hidden="1">
      <c r="A10595" s="2777"/>
      <c r="B10595" s="2640"/>
      <c r="C10595" s="847"/>
      <c r="D10595" s="2640"/>
      <c r="E10595" s="2510"/>
      <c r="F10595" s="844"/>
      <c r="G10595" s="844"/>
      <c r="H10595" s="2884"/>
      <c r="I10595" s="844"/>
      <c r="J10595" s="2641"/>
      <c r="K10595" s="2641"/>
      <c r="L10595" s="2641"/>
      <c r="M10595" s="2175">
        <v>0</v>
      </c>
      <c r="N10595" s="2642"/>
      <c r="O10595" s="2200"/>
      <c r="P10595" s="2647"/>
      <c r="Q10595" s="2648"/>
      <c r="R10595" s="2649"/>
      <c r="S10595" s="846">
        <f>R10595*E10589</f>
        <v>0</v>
      </c>
      <c r="T10595" s="846"/>
    </row>
    <row r="10596" spans="1:20" s="2646" customFormat="1" hidden="1">
      <c r="A10596" s="2777"/>
      <c r="B10596" s="2640"/>
      <c r="C10596" s="847"/>
      <c r="D10596" s="2640"/>
      <c r="E10596" s="2510"/>
      <c r="F10596" s="844"/>
      <c r="G10596" s="844"/>
      <c r="H10596" s="2884"/>
      <c r="I10596" s="844"/>
      <c r="J10596" s="2641"/>
      <c r="K10596" s="2641"/>
      <c r="L10596" s="2641"/>
      <c r="M10596" s="2175">
        <v>0</v>
      </c>
      <c r="N10596" s="2642"/>
      <c r="O10596" s="2200"/>
      <c r="P10596" s="2647"/>
      <c r="Q10596" s="2648"/>
      <c r="R10596" s="2649"/>
      <c r="S10596" s="846">
        <f>R10596*E10589</f>
        <v>0</v>
      </c>
      <c r="T10596" s="846"/>
    </row>
    <row r="10597" spans="1:20" s="2646" customFormat="1" hidden="1">
      <c r="A10597" s="2777"/>
      <c r="B10597" s="2640"/>
      <c r="C10597" s="847"/>
      <c r="D10597" s="2640"/>
      <c r="E10597" s="2510"/>
      <c r="F10597" s="844"/>
      <c r="G10597" s="844"/>
      <c r="H10597" s="2884"/>
      <c r="I10597" s="844"/>
      <c r="J10597" s="2641"/>
      <c r="K10597" s="2641"/>
      <c r="L10597" s="2641"/>
      <c r="M10597" s="2175">
        <v>0</v>
      </c>
      <c r="N10597" s="2642"/>
      <c r="O10597" s="2200"/>
      <c r="P10597" s="2980"/>
      <c r="Q10597" s="2981"/>
      <c r="R10597" s="2982"/>
      <c r="S10597" s="2518">
        <f>R10597*E10589</f>
        <v>0</v>
      </c>
      <c r="T10597" s="2518"/>
    </row>
    <row r="10598" spans="1:20" s="2986" customFormat="1" ht="18" customHeight="1">
      <c r="A10598" s="2777">
        <f>A10589+1</f>
        <v>37</v>
      </c>
      <c r="B10598" s="2173"/>
      <c r="C10598" s="2934" t="s">
        <v>1915</v>
      </c>
      <c r="D10598" s="2172" t="s">
        <v>2819</v>
      </c>
      <c r="E10598" s="2173">
        <v>21</v>
      </c>
      <c r="F10598" s="2173"/>
      <c r="G10598" s="2173">
        <v>0</v>
      </c>
      <c r="H10598" s="2884">
        <v>0</v>
      </c>
      <c r="I10598" s="2173"/>
      <c r="J10598" s="2285">
        <v>0</v>
      </c>
      <c r="K10598" s="2285">
        <v>0</v>
      </c>
      <c r="L10598" s="2285">
        <v>5.0165532899999992</v>
      </c>
      <c r="M10598" s="2175">
        <v>6.4900510656572319</v>
      </c>
      <c r="N10598" s="2485">
        <v>136.29107237880186</v>
      </c>
      <c r="O10598" s="2200">
        <f>E10598*L10598</f>
        <v>105.34761908999998</v>
      </c>
      <c r="P10598" s="2934" t="s">
        <v>1429</v>
      </c>
      <c r="Q10598" s="2983" t="s">
        <v>2819</v>
      </c>
      <c r="R10598" s="2984">
        <v>1</v>
      </c>
      <c r="S10598" s="2970">
        <f>R10598*E10598</f>
        <v>21</v>
      </c>
      <c r="T10598" s="2985">
        <v>4.3</v>
      </c>
    </row>
    <row r="10599" spans="1:20" s="2986" customFormat="1" hidden="1">
      <c r="A10599" s="2777"/>
      <c r="B10599" s="2173"/>
      <c r="C10599" s="2934"/>
      <c r="D10599" s="2172"/>
      <c r="E10599" s="2173"/>
      <c r="F10599" s="2173"/>
      <c r="G10599" s="2173"/>
      <c r="H10599" s="2884"/>
      <c r="I10599" s="2173"/>
      <c r="J10599" s="2305"/>
      <c r="K10599" s="2305"/>
      <c r="L10599" s="2266"/>
      <c r="M10599" s="2175">
        <v>0</v>
      </c>
      <c r="N10599" s="2237"/>
      <c r="O10599" s="1801"/>
      <c r="P10599" s="2987"/>
      <c r="Q10599" s="2988"/>
      <c r="R10599" s="2989"/>
      <c r="S10599" s="2971">
        <f>R10599*E10598</f>
        <v>0</v>
      </c>
      <c r="T10599" s="2971"/>
    </row>
    <row r="10600" spans="1:20" s="2986" customFormat="1" hidden="1">
      <c r="A10600" s="2777"/>
      <c r="B10600" s="2173"/>
      <c r="C10600" s="2934"/>
      <c r="D10600" s="2172"/>
      <c r="E10600" s="2173"/>
      <c r="F10600" s="2173"/>
      <c r="G10600" s="2173"/>
      <c r="H10600" s="2884"/>
      <c r="I10600" s="2173"/>
      <c r="J10600" s="2305"/>
      <c r="K10600" s="2305"/>
      <c r="L10600" s="2266"/>
      <c r="M10600" s="2175">
        <v>0</v>
      </c>
      <c r="N10600" s="2237"/>
      <c r="O10600" s="1801"/>
      <c r="P10600" s="1797"/>
      <c r="Q10600" s="2988"/>
      <c r="R10600" s="2989"/>
      <c r="S10600" s="2971">
        <f>R10600*E10598</f>
        <v>0</v>
      </c>
      <c r="T10600" s="2971"/>
    </row>
    <row r="10601" spans="1:20" s="2986" customFormat="1" ht="12" hidden="1" customHeight="1">
      <c r="A10601" s="2777"/>
      <c r="B10601" s="2173"/>
      <c r="C10601" s="2934"/>
      <c r="D10601" s="2172"/>
      <c r="E10601" s="2173"/>
      <c r="F10601" s="2173"/>
      <c r="G10601" s="2173"/>
      <c r="H10601" s="2884"/>
      <c r="I10601" s="2173"/>
      <c r="J10601" s="2305"/>
      <c r="K10601" s="2305"/>
      <c r="L10601" s="2266"/>
      <c r="M10601" s="2175">
        <v>0</v>
      </c>
      <c r="N10601" s="2237"/>
      <c r="O10601" s="1801"/>
      <c r="P10601" s="2987"/>
      <c r="Q10601" s="2988"/>
      <c r="R10601" s="2989"/>
      <c r="S10601" s="2971">
        <f>R10601*E10598</f>
        <v>0</v>
      </c>
      <c r="T10601" s="2971"/>
    </row>
    <row r="10602" spans="1:20" s="2986" customFormat="1" ht="12" hidden="1" customHeight="1">
      <c r="A10602" s="2777"/>
      <c r="B10602" s="2173"/>
      <c r="C10602" s="2934"/>
      <c r="D10602" s="2172"/>
      <c r="E10602" s="2173"/>
      <c r="F10602" s="2173"/>
      <c r="G10602" s="2173"/>
      <c r="H10602" s="2884"/>
      <c r="I10602" s="2173"/>
      <c r="J10602" s="2305"/>
      <c r="K10602" s="2305"/>
      <c r="L10602" s="2266"/>
      <c r="M10602" s="2175">
        <v>0</v>
      </c>
      <c r="N10602" s="2237"/>
      <c r="O10602" s="1801"/>
      <c r="P10602" s="2987"/>
      <c r="Q10602" s="2988"/>
      <c r="R10602" s="2989"/>
      <c r="S10602" s="2971">
        <f>R10602*E10598</f>
        <v>0</v>
      </c>
      <c r="T10602" s="2971"/>
    </row>
    <row r="10603" spans="1:20" s="2986" customFormat="1" ht="12" hidden="1" customHeight="1">
      <c r="A10603" s="2777"/>
      <c r="B10603" s="2173"/>
      <c r="C10603" s="2934"/>
      <c r="D10603" s="2172"/>
      <c r="E10603" s="2173"/>
      <c r="F10603" s="2173"/>
      <c r="G10603" s="2173"/>
      <c r="H10603" s="2884"/>
      <c r="I10603" s="2173"/>
      <c r="J10603" s="2305"/>
      <c r="K10603" s="2305"/>
      <c r="L10603" s="2266"/>
      <c r="M10603" s="2175">
        <v>0</v>
      </c>
      <c r="N10603" s="2237"/>
      <c r="O10603" s="1801"/>
      <c r="P10603" s="2987"/>
      <c r="Q10603" s="2988"/>
      <c r="R10603" s="2989"/>
      <c r="S10603" s="2971">
        <f>R10603*E10598</f>
        <v>0</v>
      </c>
      <c r="T10603" s="2971"/>
    </row>
    <row r="10604" spans="1:20" s="2986" customFormat="1" ht="12" hidden="1" customHeight="1">
      <c r="A10604" s="2777"/>
      <c r="B10604" s="2173"/>
      <c r="C10604" s="2934"/>
      <c r="D10604" s="2172"/>
      <c r="E10604" s="2173"/>
      <c r="F10604" s="2173"/>
      <c r="G10604" s="2173"/>
      <c r="H10604" s="2884"/>
      <c r="I10604" s="2173"/>
      <c r="J10604" s="2305"/>
      <c r="K10604" s="2305"/>
      <c r="L10604" s="2266"/>
      <c r="M10604" s="2175">
        <v>0</v>
      </c>
      <c r="N10604" s="2237"/>
      <c r="O10604" s="1801"/>
      <c r="P10604" s="2987"/>
      <c r="Q10604" s="2988"/>
      <c r="R10604" s="2989"/>
      <c r="S10604" s="2971">
        <f>R10604*E10598</f>
        <v>0</v>
      </c>
      <c r="T10604" s="2971"/>
    </row>
    <row r="10605" spans="1:20" s="2986" customFormat="1" ht="12" hidden="1" customHeight="1">
      <c r="A10605" s="2777"/>
      <c r="B10605" s="2173"/>
      <c r="C10605" s="2934"/>
      <c r="D10605" s="2172"/>
      <c r="E10605" s="2173"/>
      <c r="F10605" s="2173"/>
      <c r="G10605" s="2173"/>
      <c r="H10605" s="2884"/>
      <c r="I10605" s="2173"/>
      <c r="J10605" s="2305"/>
      <c r="K10605" s="2305"/>
      <c r="L10605" s="2266"/>
      <c r="M10605" s="2175">
        <v>0</v>
      </c>
      <c r="N10605" s="2237"/>
      <c r="O10605" s="1801"/>
      <c r="P10605" s="2987"/>
      <c r="Q10605" s="2988"/>
      <c r="R10605" s="2989"/>
      <c r="S10605" s="2971">
        <f>R10605*E10598</f>
        <v>0</v>
      </c>
      <c r="T10605" s="2971"/>
    </row>
    <row r="10606" spans="1:20" s="2986" customFormat="1" hidden="1">
      <c r="A10606" s="2777"/>
      <c r="B10606" s="2173"/>
      <c r="C10606" s="2934"/>
      <c r="D10606" s="2172"/>
      <c r="E10606" s="2173"/>
      <c r="F10606" s="2173"/>
      <c r="G10606" s="2173"/>
      <c r="H10606" s="2884"/>
      <c r="I10606" s="2173"/>
      <c r="J10606" s="2305"/>
      <c r="K10606" s="2305"/>
      <c r="L10606" s="2266"/>
      <c r="M10606" s="2175">
        <v>0</v>
      </c>
      <c r="N10606" s="2237"/>
      <c r="O10606" s="1801"/>
      <c r="P10606" s="2990"/>
      <c r="Q10606" s="2988"/>
      <c r="R10606" s="2989"/>
      <c r="S10606" s="2972">
        <f>R10606*E10598</f>
        <v>0</v>
      </c>
      <c r="T10606" s="2971"/>
    </row>
    <row r="10607" spans="1:20" ht="14.25" customHeight="1">
      <c r="A10607" s="2777">
        <f>A10598+1</f>
        <v>38</v>
      </c>
      <c r="B10607" s="1789"/>
      <c r="C10607" s="2482" t="s">
        <v>1852</v>
      </c>
      <c r="D10607" s="2172" t="s">
        <v>2819</v>
      </c>
      <c r="E10607" s="2484">
        <v>20</v>
      </c>
      <c r="F10607" s="1790"/>
      <c r="G10607" s="2220">
        <v>0</v>
      </c>
      <c r="H10607" s="2884">
        <v>0</v>
      </c>
      <c r="I10607" s="1790"/>
      <c r="J10607" s="2285">
        <v>0</v>
      </c>
      <c r="K10607" s="2285">
        <v>0</v>
      </c>
      <c r="L10607" s="2285">
        <v>4.1999050799999997</v>
      </c>
      <c r="M10607" s="2175">
        <v>5.4335311247362874</v>
      </c>
      <c r="N10607" s="2485">
        <v>108.67062249472575</v>
      </c>
      <c r="O10607" s="2200">
        <f>E10607*L10607</f>
        <v>83.998101599999998</v>
      </c>
      <c r="P10607" s="2934" t="s">
        <v>1429</v>
      </c>
      <c r="Q10607" s="2479" t="s">
        <v>2819</v>
      </c>
      <c r="R10607" s="2519">
        <v>1</v>
      </c>
      <c r="S10607" s="2508">
        <f>R10607*E10607</f>
        <v>20</v>
      </c>
      <c r="T10607" s="2991">
        <v>3.6</v>
      </c>
    </row>
    <row r="10608" spans="1:20" hidden="1">
      <c r="A10608" s="2777"/>
      <c r="B10608" s="1789"/>
      <c r="C10608" s="2482"/>
      <c r="D10608" s="1789"/>
      <c r="E10608" s="2173"/>
      <c r="F10608" s="1790"/>
      <c r="G10608" s="2220"/>
      <c r="H10608" s="2884"/>
      <c r="I10608" s="1790"/>
      <c r="J10608" s="2305"/>
      <c r="K10608" s="2305"/>
      <c r="L10608" s="2266"/>
      <c r="M10608" s="2175">
        <v>0</v>
      </c>
      <c r="N10608" s="2237"/>
      <c r="O10608" s="1801"/>
      <c r="P10608" s="1797"/>
      <c r="Q10608" s="1804"/>
      <c r="R10608" s="1808"/>
      <c r="S10608" s="1797">
        <f>R10608*E10607</f>
        <v>0</v>
      </c>
      <c r="T10608" s="1806"/>
    </row>
    <row r="10609" spans="1:20" hidden="1">
      <c r="A10609" s="2777"/>
      <c r="B10609" s="1789"/>
      <c r="C10609" s="2482"/>
      <c r="D10609" s="1789"/>
      <c r="E10609" s="2173"/>
      <c r="F10609" s="1790"/>
      <c r="G10609" s="2220"/>
      <c r="H10609" s="2884"/>
      <c r="I10609" s="1790"/>
      <c r="J10609" s="2305"/>
      <c r="K10609" s="2305"/>
      <c r="L10609" s="2266"/>
      <c r="M10609" s="2175">
        <v>0</v>
      </c>
      <c r="N10609" s="2237"/>
      <c r="O10609" s="1801"/>
      <c r="P10609" s="1797"/>
      <c r="Q10609" s="1804"/>
      <c r="R10609" s="1808"/>
      <c r="S10609" s="1797">
        <f>R10609*E10607</f>
        <v>0</v>
      </c>
      <c r="T10609" s="1806"/>
    </row>
    <row r="10610" spans="1:20" ht="12" hidden="1" customHeight="1">
      <c r="A10610" s="2777"/>
      <c r="B10610" s="1789"/>
      <c r="C10610" s="2482"/>
      <c r="D10610" s="1789"/>
      <c r="E10610" s="2173"/>
      <c r="F10610" s="1790"/>
      <c r="G10610" s="2220"/>
      <c r="H10610" s="2884"/>
      <c r="I10610" s="1790"/>
      <c r="J10610" s="2305"/>
      <c r="K10610" s="2305"/>
      <c r="L10610" s="2266"/>
      <c r="M10610" s="2175">
        <v>0</v>
      </c>
      <c r="N10610" s="2237"/>
      <c r="O10610" s="1801"/>
      <c r="P10610" s="1797"/>
      <c r="Q10610" s="1804"/>
      <c r="R10610" s="1808"/>
      <c r="S10610" s="1797">
        <f>R10610*E10607</f>
        <v>0</v>
      </c>
      <c r="T10610" s="1806"/>
    </row>
    <row r="10611" spans="1:20" ht="12" hidden="1" customHeight="1">
      <c r="A10611" s="2777"/>
      <c r="B10611" s="1789"/>
      <c r="C10611" s="2482"/>
      <c r="D10611" s="1789"/>
      <c r="E10611" s="2173"/>
      <c r="F10611" s="1790"/>
      <c r="G10611" s="2220"/>
      <c r="H10611" s="2884"/>
      <c r="I10611" s="1790"/>
      <c r="J10611" s="2305"/>
      <c r="K10611" s="2305"/>
      <c r="L10611" s="2266"/>
      <c r="M10611" s="2175">
        <v>0</v>
      </c>
      <c r="N10611" s="2237"/>
      <c r="O10611" s="1801"/>
      <c r="P10611" s="1797"/>
      <c r="Q10611" s="1804"/>
      <c r="R10611" s="1808"/>
      <c r="S10611" s="1797">
        <f>R10611*E10607</f>
        <v>0</v>
      </c>
      <c r="T10611" s="1806"/>
    </row>
    <row r="10612" spans="1:20" ht="12" hidden="1" customHeight="1">
      <c r="A10612" s="2777"/>
      <c r="B10612" s="1789"/>
      <c r="C10612" s="2482"/>
      <c r="D10612" s="1789"/>
      <c r="E10612" s="2173"/>
      <c r="F10612" s="1790"/>
      <c r="G10612" s="2220"/>
      <c r="H10612" s="2884"/>
      <c r="I10612" s="1790"/>
      <c r="J10612" s="2305"/>
      <c r="K10612" s="2305"/>
      <c r="L10612" s="2266"/>
      <c r="M10612" s="2175">
        <v>0</v>
      </c>
      <c r="N10612" s="2237"/>
      <c r="O10612" s="1801"/>
      <c r="P10612" s="1797"/>
      <c r="Q10612" s="1804"/>
      <c r="R10612" s="1808"/>
      <c r="S10612" s="1797">
        <f>R10612*E10607</f>
        <v>0</v>
      </c>
      <c r="T10612" s="1806"/>
    </row>
    <row r="10613" spans="1:20" ht="12" hidden="1" customHeight="1">
      <c r="A10613" s="2777"/>
      <c r="B10613" s="1789"/>
      <c r="C10613" s="2482"/>
      <c r="D10613" s="1789"/>
      <c r="E10613" s="2173"/>
      <c r="F10613" s="1790"/>
      <c r="G10613" s="2220"/>
      <c r="H10613" s="2884"/>
      <c r="I10613" s="1790"/>
      <c r="J10613" s="2305"/>
      <c r="K10613" s="2305"/>
      <c r="L10613" s="2266"/>
      <c r="M10613" s="2175">
        <v>0</v>
      </c>
      <c r="N10613" s="2237"/>
      <c r="O10613" s="1801"/>
      <c r="P10613" s="1797"/>
      <c r="Q10613" s="1804"/>
      <c r="R10613" s="1808"/>
      <c r="S10613" s="1797">
        <f>R10613*E10607</f>
        <v>0</v>
      </c>
      <c r="T10613" s="1806"/>
    </row>
    <row r="10614" spans="1:20" ht="12" hidden="1" customHeight="1">
      <c r="A10614" s="2777"/>
      <c r="B10614" s="1789"/>
      <c r="C10614" s="2482"/>
      <c r="D10614" s="1789"/>
      <c r="E10614" s="2173"/>
      <c r="F10614" s="1790"/>
      <c r="G10614" s="2220"/>
      <c r="H10614" s="2884"/>
      <c r="I10614" s="1790"/>
      <c r="J10614" s="2305"/>
      <c r="K10614" s="2305"/>
      <c r="L10614" s="2266"/>
      <c r="M10614" s="2175">
        <v>0</v>
      </c>
      <c r="N10614" s="2237"/>
      <c r="O10614" s="1801"/>
      <c r="P10614" s="1797"/>
      <c r="Q10614" s="1804"/>
      <c r="R10614" s="1808"/>
      <c r="S10614" s="1797">
        <f>R10614*E10607</f>
        <v>0</v>
      </c>
      <c r="T10614" s="1806"/>
    </row>
    <row r="10615" spans="1:20" hidden="1">
      <c r="A10615" s="2777"/>
      <c r="B10615" s="1789"/>
      <c r="C10615" s="2482"/>
      <c r="D10615" s="1789"/>
      <c r="E10615" s="2173"/>
      <c r="F10615" s="1790"/>
      <c r="G10615" s="2220"/>
      <c r="H10615" s="2884"/>
      <c r="I10615" s="1790"/>
      <c r="J10615" s="2305"/>
      <c r="K10615" s="2305"/>
      <c r="L10615" s="2266"/>
      <c r="M10615" s="2175">
        <v>0</v>
      </c>
      <c r="N10615" s="2237"/>
      <c r="O10615" s="1801"/>
      <c r="P10615" s="2502"/>
      <c r="Q10615" s="2500"/>
      <c r="R10615" s="2501"/>
      <c r="S10615" s="2502">
        <f>R10615*E10607</f>
        <v>0</v>
      </c>
      <c r="T10615" s="2503"/>
    </row>
    <row r="10616" spans="1:20" ht="17.25" customHeight="1">
      <c r="A10616" s="2777">
        <f>A10607+1</f>
        <v>39</v>
      </c>
      <c r="B10616" s="1789"/>
      <c r="C10616" s="2903" t="s">
        <v>1857</v>
      </c>
      <c r="D10616" s="1789" t="s">
        <v>2819</v>
      </c>
      <c r="E10616" s="2484">
        <v>12</v>
      </c>
      <c r="F10616" s="1790"/>
      <c r="G10616" s="2220">
        <v>0</v>
      </c>
      <c r="H10616" s="2884">
        <v>0</v>
      </c>
      <c r="I10616" s="1790"/>
      <c r="J10616" s="2285">
        <v>0</v>
      </c>
      <c r="K10616" s="2285">
        <v>0</v>
      </c>
      <c r="L10616" s="2285">
        <v>2.9166007499999997</v>
      </c>
      <c r="M10616" s="2175">
        <v>3.7732855032890886</v>
      </c>
      <c r="N10616" s="2485">
        <v>45.279426039469065</v>
      </c>
      <c r="O10616" s="2200">
        <f>E10616*L10616</f>
        <v>34.999208999999993</v>
      </c>
      <c r="P10616" s="2934" t="s">
        <v>1429</v>
      </c>
      <c r="Q10616" s="2479" t="s">
        <v>2819</v>
      </c>
      <c r="R10616" s="2519">
        <v>1</v>
      </c>
      <c r="S10616" s="2508">
        <f>R10616*E10616</f>
        <v>12</v>
      </c>
      <c r="T10616" s="2531">
        <v>2.5</v>
      </c>
    </row>
    <row r="10617" spans="1:20" hidden="1">
      <c r="A10617" s="2777"/>
      <c r="B10617" s="1789"/>
      <c r="C10617" s="2482"/>
      <c r="D10617" s="1789"/>
      <c r="E10617" s="2173"/>
      <c r="F10617" s="1790"/>
      <c r="G10617" s="2220"/>
      <c r="H10617" s="2884"/>
      <c r="I10617" s="1790"/>
      <c r="J10617" s="2305"/>
      <c r="K10617" s="2305"/>
      <c r="L10617" s="2266"/>
      <c r="M10617" s="2175">
        <v>0</v>
      </c>
      <c r="N10617" s="2237"/>
      <c r="O10617" s="1801"/>
      <c r="P10617" s="1797"/>
      <c r="Q10617" s="1804"/>
      <c r="R10617" s="1808"/>
      <c r="S10617" s="1797">
        <f>R10617*E10616</f>
        <v>0</v>
      </c>
      <c r="T10617" s="1806"/>
    </row>
    <row r="10618" spans="1:20" hidden="1">
      <c r="A10618" s="2777"/>
      <c r="B10618" s="1789"/>
      <c r="C10618" s="2482"/>
      <c r="D10618" s="1789"/>
      <c r="E10618" s="2173"/>
      <c r="F10618" s="1790"/>
      <c r="G10618" s="2220"/>
      <c r="H10618" s="2884"/>
      <c r="I10618" s="1790"/>
      <c r="J10618" s="2305"/>
      <c r="K10618" s="2305"/>
      <c r="L10618" s="2266"/>
      <c r="M10618" s="2175">
        <v>0</v>
      </c>
      <c r="N10618" s="2237"/>
      <c r="O10618" s="1801"/>
      <c r="P10618" s="1797"/>
      <c r="Q10618" s="1804"/>
      <c r="R10618" s="1808"/>
      <c r="S10618" s="1797">
        <f>R10618*E10616</f>
        <v>0</v>
      </c>
      <c r="T10618" s="1806"/>
    </row>
    <row r="10619" spans="1:20" ht="12" hidden="1" customHeight="1">
      <c r="A10619" s="2777"/>
      <c r="B10619" s="1789"/>
      <c r="C10619" s="2482"/>
      <c r="D10619" s="1789"/>
      <c r="E10619" s="2173"/>
      <c r="F10619" s="1790"/>
      <c r="G10619" s="2220"/>
      <c r="H10619" s="2884"/>
      <c r="I10619" s="1790"/>
      <c r="J10619" s="2305"/>
      <c r="K10619" s="2305"/>
      <c r="L10619" s="2266"/>
      <c r="M10619" s="2175">
        <v>0</v>
      </c>
      <c r="N10619" s="2237"/>
      <c r="O10619" s="1801"/>
      <c r="P10619" s="1797"/>
      <c r="Q10619" s="1804"/>
      <c r="R10619" s="1808"/>
      <c r="S10619" s="1797">
        <f>R10619*E10616</f>
        <v>0</v>
      </c>
      <c r="T10619" s="1806"/>
    </row>
    <row r="10620" spans="1:20" ht="12" hidden="1" customHeight="1">
      <c r="A10620" s="2777"/>
      <c r="B10620" s="1789"/>
      <c r="C10620" s="2482"/>
      <c r="D10620" s="1789"/>
      <c r="E10620" s="2173"/>
      <c r="F10620" s="1790"/>
      <c r="G10620" s="2220"/>
      <c r="H10620" s="2884"/>
      <c r="I10620" s="1790"/>
      <c r="J10620" s="2305"/>
      <c r="K10620" s="2305"/>
      <c r="L10620" s="2266"/>
      <c r="M10620" s="2175">
        <v>0</v>
      </c>
      <c r="N10620" s="2237"/>
      <c r="O10620" s="1801"/>
      <c r="P10620" s="1797"/>
      <c r="Q10620" s="1804"/>
      <c r="R10620" s="1808"/>
      <c r="S10620" s="1797">
        <f>R10620*E10616</f>
        <v>0</v>
      </c>
      <c r="T10620" s="1806"/>
    </row>
    <row r="10621" spans="1:20" ht="12" hidden="1" customHeight="1">
      <c r="A10621" s="2777"/>
      <c r="B10621" s="1789"/>
      <c r="C10621" s="2482"/>
      <c r="D10621" s="1789"/>
      <c r="E10621" s="2173"/>
      <c r="F10621" s="1790"/>
      <c r="G10621" s="2220"/>
      <c r="H10621" s="2884"/>
      <c r="I10621" s="1790"/>
      <c r="J10621" s="2305"/>
      <c r="K10621" s="2305"/>
      <c r="L10621" s="2266"/>
      <c r="M10621" s="2175">
        <v>0</v>
      </c>
      <c r="N10621" s="2237"/>
      <c r="O10621" s="1801"/>
      <c r="P10621" s="1797"/>
      <c r="Q10621" s="1804"/>
      <c r="R10621" s="1808"/>
      <c r="S10621" s="1797">
        <f>R10621*E10616</f>
        <v>0</v>
      </c>
      <c r="T10621" s="1806"/>
    </row>
    <row r="10622" spans="1:20" ht="12" hidden="1" customHeight="1">
      <c r="A10622" s="2777"/>
      <c r="B10622" s="1789"/>
      <c r="C10622" s="2482"/>
      <c r="D10622" s="1789"/>
      <c r="E10622" s="2173"/>
      <c r="F10622" s="1790"/>
      <c r="G10622" s="2220"/>
      <c r="H10622" s="2884"/>
      <c r="I10622" s="1790"/>
      <c r="J10622" s="2305"/>
      <c r="K10622" s="2305"/>
      <c r="L10622" s="2266"/>
      <c r="M10622" s="2175">
        <v>0</v>
      </c>
      <c r="N10622" s="2237"/>
      <c r="O10622" s="1801"/>
      <c r="P10622" s="1797"/>
      <c r="Q10622" s="1804"/>
      <c r="R10622" s="1808"/>
      <c r="S10622" s="1797">
        <f>R10622*E10616</f>
        <v>0</v>
      </c>
      <c r="T10622" s="1806"/>
    </row>
    <row r="10623" spans="1:20" ht="12" hidden="1" customHeight="1">
      <c r="A10623" s="2777"/>
      <c r="B10623" s="1789"/>
      <c r="C10623" s="2482"/>
      <c r="D10623" s="1789"/>
      <c r="E10623" s="2173"/>
      <c r="F10623" s="1790"/>
      <c r="G10623" s="2220"/>
      <c r="H10623" s="2884"/>
      <c r="I10623" s="1790"/>
      <c r="J10623" s="2305"/>
      <c r="K10623" s="2305"/>
      <c r="L10623" s="2266"/>
      <c r="M10623" s="2175">
        <v>0</v>
      </c>
      <c r="N10623" s="2237"/>
      <c r="O10623" s="1801"/>
      <c r="P10623" s="1797"/>
      <c r="Q10623" s="1804"/>
      <c r="R10623" s="1808"/>
      <c r="S10623" s="1797">
        <f>R10623*E10616</f>
        <v>0</v>
      </c>
      <c r="T10623" s="1806"/>
    </row>
    <row r="10624" spans="1:20" hidden="1">
      <c r="A10624" s="2777"/>
      <c r="B10624" s="1789"/>
      <c r="C10624" s="2482"/>
      <c r="D10624" s="1789"/>
      <c r="E10624" s="2173"/>
      <c r="F10624" s="1790"/>
      <c r="G10624" s="2220"/>
      <c r="H10624" s="2884"/>
      <c r="I10624" s="1790"/>
      <c r="J10624" s="2305"/>
      <c r="K10624" s="2305"/>
      <c r="L10624" s="2266"/>
      <c r="M10624" s="2175">
        <v>0</v>
      </c>
      <c r="N10624" s="2237"/>
      <c r="O10624" s="1801"/>
      <c r="P10624" s="2502"/>
      <c r="Q10624" s="2500"/>
      <c r="R10624" s="2501"/>
      <c r="S10624" s="2502">
        <f>R10624*E10616</f>
        <v>0</v>
      </c>
      <c r="T10624" s="2503"/>
    </row>
    <row r="10625" spans="1:20" ht="17.25" customHeight="1">
      <c r="A10625" s="2777">
        <f>A10616+1</f>
        <v>40</v>
      </c>
      <c r="B10625" s="1789"/>
      <c r="C10625" s="2903" t="s">
        <v>1843</v>
      </c>
      <c r="D10625" s="1789" t="s">
        <v>2819</v>
      </c>
      <c r="E10625" s="2484">
        <v>9</v>
      </c>
      <c r="F10625" s="1790"/>
      <c r="G10625" s="2220">
        <v>0</v>
      </c>
      <c r="H10625" s="2884">
        <v>0</v>
      </c>
      <c r="I10625" s="1790"/>
      <c r="J10625" s="2285">
        <v>0</v>
      </c>
      <c r="K10625" s="2285">
        <v>0</v>
      </c>
      <c r="L10625" s="2285">
        <v>1.7499604499999997</v>
      </c>
      <c r="M10625" s="2175">
        <v>2.2639713019734526</v>
      </c>
      <c r="N10625" s="2485">
        <v>20.375741717761073</v>
      </c>
      <c r="O10625" s="2200">
        <f>E10625*L10625</f>
        <v>15.749644049999997</v>
      </c>
      <c r="P10625" s="2987" t="s">
        <v>1429</v>
      </c>
      <c r="Q10625" s="2479" t="s">
        <v>2819</v>
      </c>
      <c r="R10625" s="2519">
        <v>1</v>
      </c>
      <c r="S10625" s="2508">
        <f>R10625*E10625</f>
        <v>9</v>
      </c>
      <c r="T10625" s="1790">
        <v>1.5</v>
      </c>
    </row>
    <row r="10626" spans="1:20" hidden="1">
      <c r="A10626" s="2777"/>
      <c r="B10626" s="1789"/>
      <c r="C10626" s="2482"/>
      <c r="D10626" s="1789"/>
      <c r="E10626" s="2173"/>
      <c r="F10626" s="1790"/>
      <c r="G10626" s="2220"/>
      <c r="H10626" s="2884"/>
      <c r="I10626" s="1790"/>
      <c r="J10626" s="2305"/>
      <c r="K10626" s="2305"/>
      <c r="L10626" s="2266"/>
      <c r="M10626" s="2175">
        <v>0</v>
      </c>
      <c r="N10626" s="2237"/>
      <c r="O10626" s="1801"/>
      <c r="P10626" s="1797"/>
      <c r="Q10626" s="1804"/>
      <c r="R10626" s="1808"/>
      <c r="S10626" s="1797">
        <f>R10626*E10625</f>
        <v>0</v>
      </c>
      <c r="T10626" s="1806"/>
    </row>
    <row r="10627" spans="1:20" hidden="1">
      <c r="A10627" s="2777"/>
      <c r="B10627" s="1789"/>
      <c r="C10627" s="2482"/>
      <c r="D10627" s="1789"/>
      <c r="E10627" s="2173"/>
      <c r="F10627" s="1790"/>
      <c r="G10627" s="2220"/>
      <c r="H10627" s="2884"/>
      <c r="I10627" s="1790"/>
      <c r="J10627" s="2305"/>
      <c r="K10627" s="2305"/>
      <c r="L10627" s="2266"/>
      <c r="M10627" s="2175">
        <v>0</v>
      </c>
      <c r="N10627" s="2237"/>
      <c r="O10627" s="1801"/>
      <c r="P10627" s="1797"/>
      <c r="Q10627" s="1804"/>
      <c r="R10627" s="1808"/>
      <c r="S10627" s="1797">
        <f>R10627*E10625</f>
        <v>0</v>
      </c>
      <c r="T10627" s="1806"/>
    </row>
    <row r="10628" spans="1:20" ht="12" hidden="1" customHeight="1">
      <c r="A10628" s="2777"/>
      <c r="B10628" s="1789"/>
      <c r="C10628" s="2482"/>
      <c r="D10628" s="1789"/>
      <c r="E10628" s="2173"/>
      <c r="F10628" s="1790"/>
      <c r="G10628" s="2220"/>
      <c r="H10628" s="2884"/>
      <c r="I10628" s="1790"/>
      <c r="J10628" s="2305"/>
      <c r="K10628" s="2305"/>
      <c r="L10628" s="2266"/>
      <c r="M10628" s="2175">
        <v>0</v>
      </c>
      <c r="N10628" s="2237"/>
      <c r="O10628" s="1801"/>
      <c r="P10628" s="1797"/>
      <c r="Q10628" s="1804"/>
      <c r="R10628" s="1808"/>
      <c r="S10628" s="1797">
        <f>R10628*E10625</f>
        <v>0</v>
      </c>
      <c r="T10628" s="1806"/>
    </row>
    <row r="10629" spans="1:20" ht="12" hidden="1" customHeight="1">
      <c r="A10629" s="2777"/>
      <c r="B10629" s="1789"/>
      <c r="C10629" s="2482"/>
      <c r="D10629" s="1789"/>
      <c r="E10629" s="2173"/>
      <c r="F10629" s="1790"/>
      <c r="G10629" s="2220"/>
      <c r="H10629" s="2884"/>
      <c r="I10629" s="1790"/>
      <c r="J10629" s="2305"/>
      <c r="K10629" s="2305"/>
      <c r="L10629" s="2266"/>
      <c r="M10629" s="2175">
        <v>0</v>
      </c>
      <c r="N10629" s="2237"/>
      <c r="O10629" s="1801"/>
      <c r="P10629" s="1797"/>
      <c r="Q10629" s="1804"/>
      <c r="R10629" s="1808"/>
      <c r="S10629" s="1797">
        <f>R10629*E10625</f>
        <v>0</v>
      </c>
      <c r="T10629" s="1806"/>
    </row>
    <row r="10630" spans="1:20" ht="12" hidden="1" customHeight="1">
      <c r="A10630" s="2777"/>
      <c r="B10630" s="1789"/>
      <c r="C10630" s="2482"/>
      <c r="D10630" s="1789"/>
      <c r="E10630" s="2173"/>
      <c r="F10630" s="1790"/>
      <c r="G10630" s="2220"/>
      <c r="H10630" s="2884"/>
      <c r="I10630" s="1790"/>
      <c r="J10630" s="2305"/>
      <c r="K10630" s="2305"/>
      <c r="L10630" s="2266"/>
      <c r="M10630" s="2175">
        <v>0</v>
      </c>
      <c r="N10630" s="2237"/>
      <c r="O10630" s="1801"/>
      <c r="P10630" s="1797"/>
      <c r="Q10630" s="1804"/>
      <c r="R10630" s="1808"/>
      <c r="S10630" s="1797">
        <f>R10630*E10625</f>
        <v>0</v>
      </c>
      <c r="T10630" s="1806"/>
    </row>
    <row r="10631" spans="1:20" ht="12" hidden="1" customHeight="1">
      <c r="A10631" s="2777"/>
      <c r="B10631" s="1789"/>
      <c r="C10631" s="2482"/>
      <c r="D10631" s="1789"/>
      <c r="E10631" s="2173"/>
      <c r="F10631" s="1790"/>
      <c r="G10631" s="2220"/>
      <c r="H10631" s="2884"/>
      <c r="I10631" s="1790"/>
      <c r="J10631" s="2305"/>
      <c r="K10631" s="2305"/>
      <c r="L10631" s="2266"/>
      <c r="M10631" s="2175">
        <v>0</v>
      </c>
      <c r="N10631" s="2237"/>
      <c r="O10631" s="1801"/>
      <c r="P10631" s="1797"/>
      <c r="Q10631" s="1804"/>
      <c r="R10631" s="1808"/>
      <c r="S10631" s="1797">
        <f>R10631*E10625</f>
        <v>0</v>
      </c>
      <c r="T10631" s="1806"/>
    </row>
    <row r="10632" spans="1:20" ht="12" hidden="1" customHeight="1">
      <c r="A10632" s="2777"/>
      <c r="B10632" s="1789"/>
      <c r="C10632" s="2482"/>
      <c r="D10632" s="1789"/>
      <c r="E10632" s="2173"/>
      <c r="F10632" s="1790"/>
      <c r="G10632" s="2220"/>
      <c r="H10632" s="2884"/>
      <c r="I10632" s="1790"/>
      <c r="J10632" s="2305"/>
      <c r="K10632" s="2305"/>
      <c r="L10632" s="2266"/>
      <c r="M10632" s="2175">
        <v>0</v>
      </c>
      <c r="N10632" s="2237"/>
      <c r="O10632" s="1801"/>
      <c r="P10632" s="1797"/>
      <c r="Q10632" s="1804"/>
      <c r="R10632" s="1808"/>
      <c r="S10632" s="1797">
        <f>R10632*E10625</f>
        <v>0</v>
      </c>
      <c r="T10632" s="1806"/>
    </row>
    <row r="10633" spans="1:20" hidden="1">
      <c r="A10633" s="2777"/>
      <c r="B10633" s="1789"/>
      <c r="C10633" s="2482"/>
      <c r="D10633" s="1789"/>
      <c r="E10633" s="2173"/>
      <c r="F10633" s="1790"/>
      <c r="G10633" s="2220"/>
      <c r="H10633" s="2884"/>
      <c r="I10633" s="1790"/>
      <c r="J10633" s="2305"/>
      <c r="K10633" s="2305"/>
      <c r="L10633" s="2266"/>
      <c r="M10633" s="2175">
        <v>0</v>
      </c>
      <c r="N10633" s="2237"/>
      <c r="O10633" s="1801"/>
      <c r="P10633" s="2502"/>
      <c r="Q10633" s="2500"/>
      <c r="R10633" s="2501"/>
      <c r="S10633" s="2502">
        <f>R10633*E10625</f>
        <v>0</v>
      </c>
      <c r="T10633" s="2503"/>
    </row>
    <row r="10634" spans="1:20" s="2986" customFormat="1" ht="18" customHeight="1">
      <c r="A10634" s="2777">
        <f>A10625+1</f>
        <v>41</v>
      </c>
      <c r="B10634" s="2173"/>
      <c r="C10634" s="2934" t="s">
        <v>1920</v>
      </c>
      <c r="D10634" s="2172" t="s">
        <v>2819</v>
      </c>
      <c r="E10634" s="2173">
        <v>2</v>
      </c>
      <c r="F10634" s="2173"/>
      <c r="G10634" s="2173">
        <v>0</v>
      </c>
      <c r="H10634" s="2884">
        <v>0</v>
      </c>
      <c r="I10634" s="2173"/>
      <c r="J10634" s="2285">
        <v>0</v>
      </c>
      <c r="K10634" s="2285">
        <v>0</v>
      </c>
      <c r="L10634" s="2285">
        <v>4.6665611999999994</v>
      </c>
      <c r="M10634" s="2175">
        <v>6.0372568052625413</v>
      </c>
      <c r="N10634" s="2485">
        <v>12.074513610525083</v>
      </c>
      <c r="O10634" s="2200">
        <f>E10634*L10634</f>
        <v>9.3331223999999988</v>
      </c>
      <c r="P10634" s="2934" t="s">
        <v>1429</v>
      </c>
      <c r="Q10634" s="2983" t="s">
        <v>2819</v>
      </c>
      <c r="R10634" s="2984">
        <v>1</v>
      </c>
      <c r="S10634" s="2970">
        <f>R10634*E10634</f>
        <v>2</v>
      </c>
      <c r="T10634" s="2991">
        <v>4</v>
      </c>
    </row>
    <row r="10635" spans="1:20" s="2986" customFormat="1" hidden="1">
      <c r="A10635" s="2777"/>
      <c r="B10635" s="2173"/>
      <c r="C10635" s="2934"/>
      <c r="D10635" s="2172"/>
      <c r="E10635" s="2173"/>
      <c r="F10635" s="2173"/>
      <c r="G10635" s="2173"/>
      <c r="H10635" s="2884"/>
      <c r="I10635" s="2173"/>
      <c r="J10635" s="2305"/>
      <c r="K10635" s="2305"/>
      <c r="L10635" s="2266"/>
      <c r="M10635" s="2175">
        <v>0</v>
      </c>
      <c r="N10635" s="2237"/>
      <c r="O10635" s="1801"/>
      <c r="P10635" s="2987"/>
      <c r="Q10635" s="2988"/>
      <c r="R10635" s="2989"/>
      <c r="S10635" s="2971">
        <f>R10635*E10634</f>
        <v>0</v>
      </c>
      <c r="T10635" s="2971"/>
    </row>
    <row r="10636" spans="1:20" s="2986" customFormat="1" hidden="1">
      <c r="A10636" s="2777"/>
      <c r="B10636" s="2173"/>
      <c r="C10636" s="2934"/>
      <c r="D10636" s="2172"/>
      <c r="E10636" s="2173"/>
      <c r="F10636" s="2173"/>
      <c r="G10636" s="2173"/>
      <c r="H10636" s="2884"/>
      <c r="I10636" s="2173"/>
      <c r="J10636" s="2305"/>
      <c r="K10636" s="2305"/>
      <c r="L10636" s="2266"/>
      <c r="M10636" s="2175">
        <v>0</v>
      </c>
      <c r="N10636" s="2237"/>
      <c r="O10636" s="1801"/>
      <c r="P10636" s="1797"/>
      <c r="Q10636" s="2988"/>
      <c r="R10636" s="2989"/>
      <c r="S10636" s="2971">
        <f>R10636*E10634</f>
        <v>0</v>
      </c>
      <c r="T10636" s="2971"/>
    </row>
    <row r="10637" spans="1:20" s="2986" customFormat="1" ht="12" hidden="1" customHeight="1">
      <c r="A10637" s="2777"/>
      <c r="B10637" s="2173"/>
      <c r="C10637" s="2934"/>
      <c r="D10637" s="2172"/>
      <c r="E10637" s="2173"/>
      <c r="F10637" s="2173"/>
      <c r="G10637" s="2173"/>
      <c r="H10637" s="2884"/>
      <c r="I10637" s="2173"/>
      <c r="J10637" s="2305"/>
      <c r="K10637" s="2305"/>
      <c r="L10637" s="2266"/>
      <c r="M10637" s="2175">
        <v>0</v>
      </c>
      <c r="N10637" s="2237"/>
      <c r="O10637" s="1801"/>
      <c r="P10637" s="2987"/>
      <c r="Q10637" s="2988"/>
      <c r="R10637" s="2989"/>
      <c r="S10637" s="2971">
        <f>R10637*E10634</f>
        <v>0</v>
      </c>
      <c r="T10637" s="2971"/>
    </row>
    <row r="10638" spans="1:20" s="2986" customFormat="1" ht="12" hidden="1" customHeight="1">
      <c r="A10638" s="2777"/>
      <c r="B10638" s="2173"/>
      <c r="C10638" s="2934"/>
      <c r="D10638" s="2172"/>
      <c r="E10638" s="2173"/>
      <c r="F10638" s="2173"/>
      <c r="G10638" s="2173"/>
      <c r="H10638" s="2884"/>
      <c r="I10638" s="2173"/>
      <c r="J10638" s="2305"/>
      <c r="K10638" s="2305"/>
      <c r="L10638" s="2266"/>
      <c r="M10638" s="2175">
        <v>0</v>
      </c>
      <c r="N10638" s="2237"/>
      <c r="O10638" s="1801"/>
      <c r="P10638" s="2987"/>
      <c r="Q10638" s="2988"/>
      <c r="R10638" s="2989"/>
      <c r="S10638" s="2971">
        <f>R10638*E10634</f>
        <v>0</v>
      </c>
      <c r="T10638" s="2971"/>
    </row>
    <row r="10639" spans="1:20" s="2986" customFormat="1" ht="12" hidden="1" customHeight="1">
      <c r="A10639" s="2777"/>
      <c r="B10639" s="2173"/>
      <c r="C10639" s="2934"/>
      <c r="D10639" s="2172"/>
      <c r="E10639" s="2173"/>
      <c r="F10639" s="2173"/>
      <c r="G10639" s="2173"/>
      <c r="H10639" s="2884"/>
      <c r="I10639" s="2173"/>
      <c r="J10639" s="2305"/>
      <c r="K10639" s="2305"/>
      <c r="L10639" s="2266"/>
      <c r="M10639" s="2175">
        <v>0</v>
      </c>
      <c r="N10639" s="2237"/>
      <c r="O10639" s="1801"/>
      <c r="P10639" s="2987"/>
      <c r="Q10639" s="2988"/>
      <c r="R10639" s="2989"/>
      <c r="S10639" s="2971">
        <f>R10639*E10634</f>
        <v>0</v>
      </c>
      <c r="T10639" s="2971"/>
    </row>
    <row r="10640" spans="1:20" s="2986" customFormat="1" ht="12" hidden="1" customHeight="1">
      <c r="A10640" s="2777"/>
      <c r="B10640" s="2173"/>
      <c r="C10640" s="2934"/>
      <c r="D10640" s="2172"/>
      <c r="E10640" s="2173"/>
      <c r="F10640" s="2173"/>
      <c r="G10640" s="2173"/>
      <c r="H10640" s="2884"/>
      <c r="I10640" s="2173"/>
      <c r="J10640" s="2305"/>
      <c r="K10640" s="2305"/>
      <c r="L10640" s="2266"/>
      <c r="M10640" s="2175">
        <v>0</v>
      </c>
      <c r="N10640" s="2237"/>
      <c r="O10640" s="1801"/>
      <c r="P10640" s="2987"/>
      <c r="Q10640" s="2988"/>
      <c r="R10640" s="2989"/>
      <c r="S10640" s="2971">
        <f>R10640*E10634</f>
        <v>0</v>
      </c>
      <c r="T10640" s="2971"/>
    </row>
    <row r="10641" spans="1:20" s="2986" customFormat="1" ht="12" hidden="1" customHeight="1">
      <c r="A10641" s="2777"/>
      <c r="B10641" s="2173"/>
      <c r="C10641" s="2934"/>
      <c r="D10641" s="2172"/>
      <c r="E10641" s="2173"/>
      <c r="F10641" s="2173"/>
      <c r="G10641" s="2173"/>
      <c r="H10641" s="2884"/>
      <c r="I10641" s="2173"/>
      <c r="J10641" s="2305"/>
      <c r="K10641" s="2305"/>
      <c r="L10641" s="2266"/>
      <c r="M10641" s="2175">
        <v>0</v>
      </c>
      <c r="N10641" s="2237"/>
      <c r="O10641" s="1801"/>
      <c r="P10641" s="2987"/>
      <c r="Q10641" s="2988"/>
      <c r="R10641" s="2989"/>
      <c r="S10641" s="2971">
        <f>R10641*E10634</f>
        <v>0</v>
      </c>
      <c r="T10641" s="2971"/>
    </row>
    <row r="10642" spans="1:20" s="2986" customFormat="1" hidden="1">
      <c r="A10642" s="2777"/>
      <c r="B10642" s="2173"/>
      <c r="C10642" s="2934"/>
      <c r="D10642" s="2172"/>
      <c r="E10642" s="2173"/>
      <c r="F10642" s="2173"/>
      <c r="G10642" s="2173"/>
      <c r="H10642" s="2884"/>
      <c r="I10642" s="2173"/>
      <c r="J10642" s="2305"/>
      <c r="K10642" s="2305"/>
      <c r="L10642" s="2266"/>
      <c r="M10642" s="2175">
        <v>0</v>
      </c>
      <c r="N10642" s="2237"/>
      <c r="O10642" s="1801"/>
      <c r="P10642" s="2990"/>
      <c r="Q10642" s="2988"/>
      <c r="R10642" s="2989"/>
      <c r="S10642" s="2972">
        <f>R10642*E10634</f>
        <v>0</v>
      </c>
      <c r="T10642" s="2971"/>
    </row>
    <row r="10643" spans="1:20" ht="14.25" customHeight="1">
      <c r="A10643" s="2777">
        <f>A10634+1</f>
        <v>42</v>
      </c>
      <c r="B10643" s="1789"/>
      <c r="C10643" s="2482" t="s">
        <v>1852</v>
      </c>
      <c r="D10643" s="2172" t="s">
        <v>2819</v>
      </c>
      <c r="E10643" s="2484">
        <v>4</v>
      </c>
      <c r="F10643" s="1790"/>
      <c r="G10643" s="2220">
        <v>0</v>
      </c>
      <c r="H10643" s="2884">
        <v>0</v>
      </c>
      <c r="I10643" s="1790"/>
      <c r="J10643" s="2285">
        <v>0</v>
      </c>
      <c r="K10643" s="2285">
        <v>0</v>
      </c>
      <c r="L10643" s="2285">
        <v>4.1999050799999997</v>
      </c>
      <c r="M10643" s="2175">
        <v>5.4335311247362874</v>
      </c>
      <c r="N10643" s="2485">
        <v>21.73412449894515</v>
      </c>
      <c r="O10643" s="2200">
        <f>E10643*L10643</f>
        <v>16.799620319999999</v>
      </c>
      <c r="P10643" s="2934" t="s">
        <v>1429</v>
      </c>
      <c r="Q10643" s="2479" t="s">
        <v>2819</v>
      </c>
      <c r="R10643" s="2519">
        <v>1</v>
      </c>
      <c r="S10643" s="2508">
        <f>R10643*E10643</f>
        <v>4</v>
      </c>
      <c r="T10643" s="2520">
        <v>3.6</v>
      </c>
    </row>
    <row r="10644" spans="1:20" hidden="1">
      <c r="A10644" s="2777"/>
      <c r="B10644" s="1789"/>
      <c r="C10644" s="2482"/>
      <c r="D10644" s="1789"/>
      <c r="E10644" s="2173"/>
      <c r="F10644" s="1790"/>
      <c r="G10644" s="2220"/>
      <c r="H10644" s="2884"/>
      <c r="I10644" s="1790"/>
      <c r="J10644" s="2305"/>
      <c r="K10644" s="2305"/>
      <c r="L10644" s="2266"/>
      <c r="M10644" s="2175">
        <v>0</v>
      </c>
      <c r="N10644" s="2237"/>
      <c r="O10644" s="1801"/>
      <c r="P10644" s="1797"/>
      <c r="Q10644" s="1804"/>
      <c r="R10644" s="1808"/>
      <c r="S10644" s="1797">
        <f>R10644*E10643</f>
        <v>0</v>
      </c>
      <c r="T10644" s="1806"/>
    </row>
    <row r="10645" spans="1:20" hidden="1">
      <c r="A10645" s="2777"/>
      <c r="B10645" s="1789"/>
      <c r="C10645" s="2482"/>
      <c r="D10645" s="1789"/>
      <c r="E10645" s="2173"/>
      <c r="F10645" s="1790"/>
      <c r="G10645" s="2220"/>
      <c r="H10645" s="2884"/>
      <c r="I10645" s="1790"/>
      <c r="J10645" s="2305"/>
      <c r="K10645" s="2305"/>
      <c r="L10645" s="2266"/>
      <c r="M10645" s="2175">
        <v>0</v>
      </c>
      <c r="N10645" s="2237"/>
      <c r="O10645" s="1801"/>
      <c r="P10645" s="1797"/>
      <c r="Q10645" s="1804"/>
      <c r="R10645" s="1808"/>
      <c r="S10645" s="1797">
        <f>R10645*E10643</f>
        <v>0</v>
      </c>
      <c r="T10645" s="1806"/>
    </row>
    <row r="10646" spans="1:20" ht="12" hidden="1" customHeight="1">
      <c r="A10646" s="2777"/>
      <c r="B10646" s="1789"/>
      <c r="C10646" s="2482"/>
      <c r="D10646" s="1789"/>
      <c r="E10646" s="2173"/>
      <c r="F10646" s="1790"/>
      <c r="G10646" s="2220"/>
      <c r="H10646" s="2884"/>
      <c r="I10646" s="1790"/>
      <c r="J10646" s="2305"/>
      <c r="K10646" s="2305"/>
      <c r="L10646" s="2266"/>
      <c r="M10646" s="2175">
        <v>0</v>
      </c>
      <c r="N10646" s="2237"/>
      <c r="O10646" s="1801"/>
      <c r="P10646" s="1797"/>
      <c r="Q10646" s="1804"/>
      <c r="R10646" s="1808"/>
      <c r="S10646" s="1797">
        <f>R10646*E10643</f>
        <v>0</v>
      </c>
      <c r="T10646" s="1806"/>
    </row>
    <row r="10647" spans="1:20" ht="12" hidden="1" customHeight="1">
      <c r="A10647" s="2777"/>
      <c r="B10647" s="1789"/>
      <c r="C10647" s="2482"/>
      <c r="D10647" s="1789"/>
      <c r="E10647" s="2173"/>
      <c r="F10647" s="1790"/>
      <c r="G10647" s="2220"/>
      <c r="H10647" s="2884"/>
      <c r="I10647" s="1790"/>
      <c r="J10647" s="2305"/>
      <c r="K10647" s="2305"/>
      <c r="L10647" s="2266"/>
      <c r="M10647" s="2175">
        <v>0</v>
      </c>
      <c r="N10647" s="2237"/>
      <c r="O10647" s="1801"/>
      <c r="P10647" s="1797"/>
      <c r="Q10647" s="1804"/>
      <c r="R10647" s="1808"/>
      <c r="S10647" s="1797">
        <f>R10647*E10643</f>
        <v>0</v>
      </c>
      <c r="T10647" s="1806"/>
    </row>
    <row r="10648" spans="1:20" ht="12" hidden="1" customHeight="1">
      <c r="A10648" s="2777"/>
      <c r="B10648" s="1789"/>
      <c r="C10648" s="2482"/>
      <c r="D10648" s="1789"/>
      <c r="E10648" s="2173"/>
      <c r="F10648" s="1790"/>
      <c r="G10648" s="2220"/>
      <c r="H10648" s="2884"/>
      <c r="I10648" s="1790"/>
      <c r="J10648" s="2305"/>
      <c r="K10648" s="2305"/>
      <c r="L10648" s="2266"/>
      <c r="M10648" s="2175">
        <v>0</v>
      </c>
      <c r="N10648" s="2237"/>
      <c r="O10648" s="1801"/>
      <c r="P10648" s="1797"/>
      <c r="Q10648" s="1804"/>
      <c r="R10648" s="1808"/>
      <c r="S10648" s="1797">
        <f>R10648*E10643</f>
        <v>0</v>
      </c>
      <c r="T10648" s="1806"/>
    </row>
    <row r="10649" spans="1:20" ht="12" hidden="1" customHeight="1">
      <c r="A10649" s="2777"/>
      <c r="B10649" s="1789"/>
      <c r="C10649" s="2482"/>
      <c r="D10649" s="1789"/>
      <c r="E10649" s="2173"/>
      <c r="F10649" s="1790"/>
      <c r="G10649" s="2220"/>
      <c r="H10649" s="2884"/>
      <c r="I10649" s="1790"/>
      <c r="J10649" s="2305"/>
      <c r="K10649" s="2305"/>
      <c r="L10649" s="2266"/>
      <c r="M10649" s="2175">
        <v>0</v>
      </c>
      <c r="N10649" s="2237"/>
      <c r="O10649" s="1801"/>
      <c r="P10649" s="1797"/>
      <c r="Q10649" s="1804"/>
      <c r="R10649" s="1808"/>
      <c r="S10649" s="1797">
        <f>R10649*E10643</f>
        <v>0</v>
      </c>
      <c r="T10649" s="1806"/>
    </row>
    <row r="10650" spans="1:20" ht="12" hidden="1" customHeight="1">
      <c r="A10650" s="2777"/>
      <c r="B10650" s="1789"/>
      <c r="C10650" s="2482"/>
      <c r="D10650" s="1789"/>
      <c r="E10650" s="2173"/>
      <c r="F10650" s="1790"/>
      <c r="G10650" s="2220"/>
      <c r="H10650" s="2884"/>
      <c r="I10650" s="1790"/>
      <c r="J10650" s="2305"/>
      <c r="K10650" s="2305"/>
      <c r="L10650" s="2266"/>
      <c r="M10650" s="2175">
        <v>0</v>
      </c>
      <c r="N10650" s="2237"/>
      <c r="O10650" s="1801"/>
      <c r="P10650" s="1797"/>
      <c r="Q10650" s="1804"/>
      <c r="R10650" s="1808"/>
      <c r="S10650" s="1797">
        <f>R10650*E10643</f>
        <v>0</v>
      </c>
      <c r="T10650" s="1806"/>
    </row>
    <row r="10651" spans="1:20" hidden="1">
      <c r="A10651" s="2777"/>
      <c r="B10651" s="1789"/>
      <c r="C10651" s="2482"/>
      <c r="D10651" s="1789"/>
      <c r="E10651" s="2173"/>
      <c r="F10651" s="1790"/>
      <c r="G10651" s="2220"/>
      <c r="H10651" s="2884"/>
      <c r="I10651" s="1790"/>
      <c r="J10651" s="2305"/>
      <c r="K10651" s="2305"/>
      <c r="L10651" s="2266"/>
      <c r="M10651" s="2175">
        <v>0</v>
      </c>
      <c r="N10651" s="2237"/>
      <c r="O10651" s="1801"/>
      <c r="P10651" s="2502"/>
      <c r="Q10651" s="2500"/>
      <c r="R10651" s="2501"/>
      <c r="S10651" s="2502">
        <f>R10651*E10643</f>
        <v>0</v>
      </c>
      <c r="T10651" s="2503"/>
    </row>
    <row r="10652" spans="1:20" ht="17.25" customHeight="1">
      <c r="A10652" s="2777">
        <f>A10643+1</f>
        <v>43</v>
      </c>
      <c r="B10652" s="1789"/>
      <c r="C10652" s="2903" t="s">
        <v>1857</v>
      </c>
      <c r="D10652" s="1789" t="s">
        <v>2819</v>
      </c>
      <c r="E10652" s="2484">
        <v>2</v>
      </c>
      <c r="F10652" s="1790"/>
      <c r="G10652" s="2220">
        <v>0</v>
      </c>
      <c r="H10652" s="2884">
        <v>0</v>
      </c>
      <c r="I10652" s="1790"/>
      <c r="J10652" s="2285">
        <v>0</v>
      </c>
      <c r="K10652" s="2285">
        <v>0</v>
      </c>
      <c r="L10652" s="2285">
        <v>2.3332805999999997</v>
      </c>
      <c r="M10652" s="2175">
        <v>3.0186284026312706</v>
      </c>
      <c r="N10652" s="2485">
        <v>6.0372568052625413</v>
      </c>
      <c r="O10652" s="2200">
        <f>E10652*L10652</f>
        <v>4.6665611999999994</v>
      </c>
      <c r="P10652" s="2987" t="s">
        <v>1429</v>
      </c>
      <c r="Q10652" s="2479" t="s">
        <v>2819</v>
      </c>
      <c r="R10652" s="2519">
        <v>1</v>
      </c>
      <c r="S10652" s="2508">
        <f>R10652*E10652</f>
        <v>2</v>
      </c>
      <c r="T10652" s="1790">
        <v>2</v>
      </c>
    </row>
    <row r="10653" spans="1:20" hidden="1">
      <c r="A10653" s="2777"/>
      <c r="B10653" s="1789"/>
      <c r="C10653" s="2482"/>
      <c r="D10653" s="1789"/>
      <c r="E10653" s="2173"/>
      <c r="F10653" s="1790"/>
      <c r="G10653" s="2220"/>
      <c r="H10653" s="2884"/>
      <c r="I10653" s="1790"/>
      <c r="J10653" s="2305"/>
      <c r="K10653" s="2305"/>
      <c r="L10653" s="2266"/>
      <c r="M10653" s="2175">
        <v>0</v>
      </c>
      <c r="N10653" s="2237"/>
      <c r="O10653" s="1801"/>
      <c r="P10653" s="1797"/>
      <c r="Q10653" s="1804"/>
      <c r="R10653" s="1808"/>
      <c r="S10653" s="1797">
        <f>R10653*E10652</f>
        <v>0</v>
      </c>
      <c r="T10653" s="1806"/>
    </row>
    <row r="10654" spans="1:20" hidden="1">
      <c r="A10654" s="2777"/>
      <c r="B10654" s="1789"/>
      <c r="C10654" s="2482"/>
      <c r="D10654" s="1789"/>
      <c r="E10654" s="2173"/>
      <c r="F10654" s="1790"/>
      <c r="G10654" s="2220"/>
      <c r="H10654" s="2884"/>
      <c r="I10654" s="1790"/>
      <c r="J10654" s="2305"/>
      <c r="K10654" s="2305"/>
      <c r="L10654" s="2266"/>
      <c r="M10654" s="2175">
        <v>0</v>
      </c>
      <c r="N10654" s="2237"/>
      <c r="O10654" s="1801"/>
      <c r="P10654" s="1797"/>
      <c r="Q10654" s="1804"/>
      <c r="R10654" s="1808"/>
      <c r="S10654" s="1797">
        <f>R10654*E10652</f>
        <v>0</v>
      </c>
      <c r="T10654" s="1806"/>
    </row>
    <row r="10655" spans="1:20" ht="12" hidden="1" customHeight="1">
      <c r="A10655" s="2777"/>
      <c r="B10655" s="1789"/>
      <c r="C10655" s="2482"/>
      <c r="D10655" s="1789"/>
      <c r="E10655" s="2173"/>
      <c r="F10655" s="1790"/>
      <c r="G10655" s="2220"/>
      <c r="H10655" s="2884"/>
      <c r="I10655" s="1790"/>
      <c r="J10655" s="2305"/>
      <c r="K10655" s="2305"/>
      <c r="L10655" s="2266"/>
      <c r="M10655" s="2175">
        <v>0</v>
      </c>
      <c r="N10655" s="2237"/>
      <c r="O10655" s="1801"/>
      <c r="P10655" s="1797"/>
      <c r="Q10655" s="1804"/>
      <c r="R10655" s="1808"/>
      <c r="S10655" s="1797">
        <f>R10655*E10652</f>
        <v>0</v>
      </c>
      <c r="T10655" s="1806"/>
    </row>
    <row r="10656" spans="1:20" ht="12" hidden="1" customHeight="1">
      <c r="A10656" s="2777"/>
      <c r="B10656" s="1789"/>
      <c r="C10656" s="2482"/>
      <c r="D10656" s="1789"/>
      <c r="E10656" s="2173"/>
      <c r="F10656" s="1790"/>
      <c r="G10656" s="2220"/>
      <c r="H10656" s="2884"/>
      <c r="I10656" s="1790"/>
      <c r="J10656" s="2305"/>
      <c r="K10656" s="2305"/>
      <c r="L10656" s="2266"/>
      <c r="M10656" s="2175">
        <v>0</v>
      </c>
      <c r="N10656" s="2237"/>
      <c r="O10656" s="1801"/>
      <c r="P10656" s="1797"/>
      <c r="Q10656" s="1804"/>
      <c r="R10656" s="1808"/>
      <c r="S10656" s="1797">
        <f>R10656*E10652</f>
        <v>0</v>
      </c>
      <c r="T10656" s="1806"/>
    </row>
    <row r="10657" spans="1:20" ht="12" hidden="1" customHeight="1">
      <c r="A10657" s="2777"/>
      <c r="B10657" s="1789"/>
      <c r="C10657" s="2482"/>
      <c r="D10657" s="1789"/>
      <c r="E10657" s="2173"/>
      <c r="F10657" s="1790"/>
      <c r="G10657" s="2220"/>
      <c r="H10657" s="2884"/>
      <c r="I10657" s="1790"/>
      <c r="J10657" s="2305"/>
      <c r="K10657" s="2305"/>
      <c r="L10657" s="2266"/>
      <c r="M10657" s="2175">
        <v>0</v>
      </c>
      <c r="N10657" s="2237"/>
      <c r="O10657" s="1801"/>
      <c r="P10657" s="1797"/>
      <c r="Q10657" s="1804"/>
      <c r="R10657" s="1808"/>
      <c r="S10657" s="1797">
        <f>R10657*E10652</f>
        <v>0</v>
      </c>
      <c r="T10657" s="1806"/>
    </row>
    <row r="10658" spans="1:20" ht="12" hidden="1" customHeight="1">
      <c r="A10658" s="2777"/>
      <c r="B10658" s="1789"/>
      <c r="C10658" s="2482"/>
      <c r="D10658" s="1789"/>
      <c r="E10658" s="2173"/>
      <c r="F10658" s="1790"/>
      <c r="G10658" s="2220"/>
      <c r="H10658" s="2884"/>
      <c r="I10658" s="1790"/>
      <c r="J10658" s="2305"/>
      <c r="K10658" s="2305"/>
      <c r="L10658" s="2266"/>
      <c r="M10658" s="2175">
        <v>0</v>
      </c>
      <c r="N10658" s="2237"/>
      <c r="O10658" s="1801"/>
      <c r="P10658" s="1797"/>
      <c r="Q10658" s="1804"/>
      <c r="R10658" s="1808"/>
      <c r="S10658" s="1797">
        <f>R10658*E10652</f>
        <v>0</v>
      </c>
      <c r="T10658" s="1806"/>
    </row>
    <row r="10659" spans="1:20" ht="12" hidden="1" customHeight="1">
      <c r="A10659" s="2777"/>
      <c r="B10659" s="1789"/>
      <c r="C10659" s="2482"/>
      <c r="D10659" s="1789"/>
      <c r="E10659" s="2173"/>
      <c r="F10659" s="1790"/>
      <c r="G10659" s="2220"/>
      <c r="H10659" s="2884"/>
      <c r="I10659" s="1790"/>
      <c r="J10659" s="2305"/>
      <c r="K10659" s="2305"/>
      <c r="L10659" s="2266"/>
      <c r="M10659" s="2175">
        <v>0</v>
      </c>
      <c r="N10659" s="2237"/>
      <c r="O10659" s="1801"/>
      <c r="P10659" s="1797"/>
      <c r="Q10659" s="1804"/>
      <c r="R10659" s="1808"/>
      <c r="S10659" s="1797">
        <f>R10659*E10652</f>
        <v>0</v>
      </c>
      <c r="T10659" s="1806"/>
    </row>
    <row r="10660" spans="1:20" hidden="1">
      <c r="A10660" s="2777"/>
      <c r="B10660" s="1789"/>
      <c r="C10660" s="2482"/>
      <c r="D10660" s="1789"/>
      <c r="E10660" s="2173"/>
      <c r="F10660" s="1790"/>
      <c r="G10660" s="2220"/>
      <c r="H10660" s="2884"/>
      <c r="I10660" s="1790"/>
      <c r="J10660" s="2305"/>
      <c r="K10660" s="2305"/>
      <c r="L10660" s="2266"/>
      <c r="M10660" s="2175">
        <v>0</v>
      </c>
      <c r="N10660" s="2237"/>
      <c r="O10660" s="1801"/>
      <c r="P10660" s="2502"/>
      <c r="Q10660" s="2500"/>
      <c r="R10660" s="2501"/>
      <c r="S10660" s="2502">
        <f>R10660*E10652</f>
        <v>0</v>
      </c>
      <c r="T10660" s="2503"/>
    </row>
    <row r="10661" spans="1:20" s="2986" customFormat="1" ht="18" customHeight="1">
      <c r="A10661" s="2777">
        <f>A10652+1</f>
        <v>44</v>
      </c>
      <c r="B10661" s="2173"/>
      <c r="C10661" s="2934" t="s">
        <v>1914</v>
      </c>
      <c r="D10661" s="2172" t="s">
        <v>2819</v>
      </c>
      <c r="E10661" s="2173">
        <v>20</v>
      </c>
      <c r="F10661" s="2173"/>
      <c r="G10661" s="2173">
        <v>0</v>
      </c>
      <c r="H10661" s="2884">
        <v>0</v>
      </c>
      <c r="I10661" s="2173"/>
      <c r="J10661" s="2285">
        <v>0</v>
      </c>
      <c r="K10661" s="2285">
        <v>0</v>
      </c>
      <c r="L10661" s="2285">
        <v>6.0276415499999993</v>
      </c>
      <c r="M10661" s="2175">
        <v>7.798123373464116</v>
      </c>
      <c r="N10661" s="2485">
        <v>155.96246746928233</v>
      </c>
      <c r="O10661" s="2200">
        <f>E10661*L10661</f>
        <v>120.55283099999998</v>
      </c>
      <c r="P10661" s="2934" t="s">
        <v>957</v>
      </c>
      <c r="Q10661" s="2983" t="s">
        <v>2819</v>
      </c>
      <c r="R10661" s="2984">
        <v>1</v>
      </c>
      <c r="S10661" s="2970">
        <f>R10661*E10661</f>
        <v>20</v>
      </c>
      <c r="T10661" s="2521">
        <f>6.2/1.2</f>
        <v>5.166666666666667</v>
      </c>
    </row>
    <row r="10662" spans="1:20" s="2986" customFormat="1" hidden="1">
      <c r="A10662" s="2777"/>
      <c r="B10662" s="2173"/>
      <c r="C10662" s="2934"/>
      <c r="D10662" s="2172"/>
      <c r="E10662" s="2173"/>
      <c r="F10662" s="2173"/>
      <c r="G10662" s="2173"/>
      <c r="H10662" s="2884"/>
      <c r="I10662" s="2173"/>
      <c r="J10662" s="2305"/>
      <c r="K10662" s="2305"/>
      <c r="L10662" s="2266"/>
      <c r="M10662" s="2175">
        <v>0</v>
      </c>
      <c r="N10662" s="2237"/>
      <c r="O10662" s="1801"/>
      <c r="P10662" s="2987"/>
      <c r="Q10662" s="2988"/>
      <c r="R10662" s="2989"/>
      <c r="S10662" s="2971">
        <f>R10662*E10661</f>
        <v>0</v>
      </c>
      <c r="T10662" s="2971"/>
    </row>
    <row r="10663" spans="1:20" s="2986" customFormat="1" hidden="1">
      <c r="A10663" s="2777"/>
      <c r="B10663" s="2173"/>
      <c r="C10663" s="2934"/>
      <c r="D10663" s="2172"/>
      <c r="E10663" s="2173"/>
      <c r="F10663" s="2173"/>
      <c r="G10663" s="2173"/>
      <c r="H10663" s="2884"/>
      <c r="I10663" s="2173"/>
      <c r="J10663" s="2305"/>
      <c r="K10663" s="2305"/>
      <c r="L10663" s="2266"/>
      <c r="M10663" s="2175">
        <v>0</v>
      </c>
      <c r="N10663" s="2237"/>
      <c r="O10663" s="1801"/>
      <c r="P10663" s="1797"/>
      <c r="Q10663" s="2988"/>
      <c r="R10663" s="2989"/>
      <c r="S10663" s="2971">
        <f>R10663*E10661</f>
        <v>0</v>
      </c>
      <c r="T10663" s="2971"/>
    </row>
    <row r="10664" spans="1:20" s="2986" customFormat="1" ht="12" hidden="1" customHeight="1">
      <c r="A10664" s="2777"/>
      <c r="B10664" s="2173"/>
      <c r="C10664" s="2934"/>
      <c r="D10664" s="2172"/>
      <c r="E10664" s="2173"/>
      <c r="F10664" s="2173"/>
      <c r="G10664" s="2173"/>
      <c r="H10664" s="2884"/>
      <c r="I10664" s="2173"/>
      <c r="J10664" s="2305"/>
      <c r="K10664" s="2305"/>
      <c r="L10664" s="2266"/>
      <c r="M10664" s="2175">
        <v>0</v>
      </c>
      <c r="N10664" s="2237"/>
      <c r="O10664" s="1801"/>
      <c r="P10664" s="2987"/>
      <c r="Q10664" s="2988"/>
      <c r="R10664" s="2989"/>
      <c r="S10664" s="2971">
        <f>R10664*E10661</f>
        <v>0</v>
      </c>
      <c r="T10664" s="2971"/>
    </row>
    <row r="10665" spans="1:20" s="2986" customFormat="1" ht="12" hidden="1" customHeight="1">
      <c r="A10665" s="2777"/>
      <c r="B10665" s="2173"/>
      <c r="C10665" s="2934"/>
      <c r="D10665" s="2172"/>
      <c r="E10665" s="2173"/>
      <c r="F10665" s="2173"/>
      <c r="G10665" s="2173"/>
      <c r="H10665" s="2884"/>
      <c r="I10665" s="2173"/>
      <c r="J10665" s="2305"/>
      <c r="K10665" s="2305"/>
      <c r="L10665" s="2266"/>
      <c r="M10665" s="2175">
        <v>0</v>
      </c>
      <c r="N10665" s="2237"/>
      <c r="O10665" s="1801"/>
      <c r="P10665" s="2987"/>
      <c r="Q10665" s="2988"/>
      <c r="R10665" s="2989"/>
      <c r="S10665" s="2971">
        <f>R10665*E10661</f>
        <v>0</v>
      </c>
      <c r="T10665" s="2971"/>
    </row>
    <row r="10666" spans="1:20" s="2986" customFormat="1" ht="12" hidden="1" customHeight="1">
      <c r="A10666" s="2777"/>
      <c r="B10666" s="2173"/>
      <c r="C10666" s="2934"/>
      <c r="D10666" s="2172"/>
      <c r="E10666" s="2173"/>
      <c r="F10666" s="2173"/>
      <c r="G10666" s="2173"/>
      <c r="H10666" s="2884"/>
      <c r="I10666" s="2173"/>
      <c r="J10666" s="2305"/>
      <c r="K10666" s="2305"/>
      <c r="L10666" s="2266"/>
      <c r="M10666" s="2175">
        <v>0</v>
      </c>
      <c r="N10666" s="2237"/>
      <c r="O10666" s="1801"/>
      <c r="P10666" s="2987"/>
      <c r="Q10666" s="2988"/>
      <c r="R10666" s="2989"/>
      <c r="S10666" s="2971">
        <f>R10666*E10661</f>
        <v>0</v>
      </c>
      <c r="T10666" s="2971"/>
    </row>
    <row r="10667" spans="1:20" s="2986" customFormat="1" ht="12" hidden="1" customHeight="1">
      <c r="A10667" s="2777"/>
      <c r="B10667" s="2173"/>
      <c r="C10667" s="2934"/>
      <c r="D10667" s="2172"/>
      <c r="E10667" s="2173"/>
      <c r="F10667" s="2173"/>
      <c r="G10667" s="2173"/>
      <c r="H10667" s="2884"/>
      <c r="I10667" s="2173"/>
      <c r="J10667" s="2305"/>
      <c r="K10667" s="2305"/>
      <c r="L10667" s="2266"/>
      <c r="M10667" s="2175">
        <v>0</v>
      </c>
      <c r="N10667" s="2237"/>
      <c r="O10667" s="1801"/>
      <c r="P10667" s="2987"/>
      <c r="Q10667" s="2988"/>
      <c r="R10667" s="2989"/>
      <c r="S10667" s="2971">
        <f>R10667*E10661</f>
        <v>0</v>
      </c>
      <c r="T10667" s="2971"/>
    </row>
    <row r="10668" spans="1:20" s="2986" customFormat="1" ht="12" hidden="1" customHeight="1">
      <c r="A10668" s="2777"/>
      <c r="B10668" s="2173"/>
      <c r="C10668" s="2934"/>
      <c r="D10668" s="2172"/>
      <c r="E10668" s="2173"/>
      <c r="F10668" s="2173"/>
      <c r="G10668" s="2173"/>
      <c r="H10668" s="2884"/>
      <c r="I10668" s="2173"/>
      <c r="J10668" s="2305"/>
      <c r="K10668" s="2305"/>
      <c r="L10668" s="2266"/>
      <c r="M10668" s="2175">
        <v>0</v>
      </c>
      <c r="N10668" s="2237"/>
      <c r="O10668" s="1801"/>
      <c r="P10668" s="2987"/>
      <c r="Q10668" s="2988"/>
      <c r="R10668" s="2989"/>
      <c r="S10668" s="2971">
        <f>R10668*E10661</f>
        <v>0</v>
      </c>
      <c r="T10668" s="2971"/>
    </row>
    <row r="10669" spans="1:20" s="2986" customFormat="1" hidden="1">
      <c r="A10669" s="2777"/>
      <c r="B10669" s="2173"/>
      <c r="C10669" s="2934"/>
      <c r="D10669" s="2172"/>
      <c r="E10669" s="2173"/>
      <c r="F10669" s="2173"/>
      <c r="G10669" s="2173"/>
      <c r="H10669" s="2884"/>
      <c r="I10669" s="2173"/>
      <c r="J10669" s="2305"/>
      <c r="K10669" s="2305"/>
      <c r="L10669" s="2266"/>
      <c r="M10669" s="2175">
        <v>0</v>
      </c>
      <c r="N10669" s="2237"/>
      <c r="O10669" s="1801"/>
      <c r="P10669" s="2990"/>
      <c r="Q10669" s="2988"/>
      <c r="R10669" s="2989"/>
      <c r="S10669" s="2972">
        <f>R10669*E10661</f>
        <v>0</v>
      </c>
      <c r="T10669" s="2971"/>
    </row>
    <row r="10670" spans="1:20" ht="15.75" customHeight="1">
      <c r="A10670" s="2777">
        <f>A10661+1</f>
        <v>45</v>
      </c>
      <c r="B10670" s="1789"/>
      <c r="C10670" s="2482" t="s">
        <v>1852</v>
      </c>
      <c r="D10670" s="2172" t="s">
        <v>2819</v>
      </c>
      <c r="E10670" s="2484">
        <v>44</v>
      </c>
      <c r="F10670" s="1790"/>
      <c r="G10670" s="2220">
        <v>0</v>
      </c>
      <c r="H10670" s="2884">
        <v>0</v>
      </c>
      <c r="I10670" s="1790"/>
      <c r="J10670" s="2285">
        <v>0</v>
      </c>
      <c r="K10670" s="2285">
        <v>0</v>
      </c>
      <c r="L10670" s="2285">
        <v>5.3471013750000003</v>
      </c>
      <c r="M10670" s="2175">
        <v>6.9176900893633295</v>
      </c>
      <c r="N10670" s="2485">
        <v>304.37836393198648</v>
      </c>
      <c r="O10670" s="2200">
        <f>E10670*L10670</f>
        <v>235.27246050000002</v>
      </c>
      <c r="P10670" s="2934" t="s">
        <v>957</v>
      </c>
      <c r="Q10670" s="2479" t="s">
        <v>2819</v>
      </c>
      <c r="R10670" s="2519">
        <v>1</v>
      </c>
      <c r="S10670" s="2508">
        <f>R10670*E10670</f>
        <v>44</v>
      </c>
      <c r="T10670" s="2521">
        <f>5.5/1.2</f>
        <v>4.5833333333333339</v>
      </c>
    </row>
    <row r="10671" spans="1:20" hidden="1">
      <c r="A10671" s="2777"/>
      <c r="B10671" s="1789"/>
      <c r="C10671" s="2482"/>
      <c r="D10671" s="1789"/>
      <c r="E10671" s="2173"/>
      <c r="F10671" s="1790"/>
      <c r="G10671" s="2220"/>
      <c r="H10671" s="2884"/>
      <c r="I10671" s="1790"/>
      <c r="J10671" s="2305"/>
      <c r="K10671" s="2305"/>
      <c r="L10671" s="2266"/>
      <c r="M10671" s="2175">
        <v>0</v>
      </c>
      <c r="N10671" s="2237"/>
      <c r="O10671" s="1801"/>
      <c r="P10671" s="1797"/>
      <c r="Q10671" s="1804"/>
      <c r="R10671" s="1808"/>
      <c r="S10671" s="1797">
        <f>R10671*E10670</f>
        <v>0</v>
      </c>
      <c r="T10671" s="1806"/>
    </row>
    <row r="10672" spans="1:20" hidden="1">
      <c r="A10672" s="2777"/>
      <c r="B10672" s="1789"/>
      <c r="C10672" s="2482"/>
      <c r="D10672" s="1789"/>
      <c r="E10672" s="2173"/>
      <c r="F10672" s="1790"/>
      <c r="G10672" s="2220"/>
      <c r="H10672" s="2884"/>
      <c r="I10672" s="1790"/>
      <c r="J10672" s="2305"/>
      <c r="K10672" s="2305"/>
      <c r="L10672" s="2266"/>
      <c r="M10672" s="2175">
        <v>0</v>
      </c>
      <c r="N10672" s="2237"/>
      <c r="O10672" s="1801"/>
      <c r="P10672" s="1797"/>
      <c r="Q10672" s="1804"/>
      <c r="R10672" s="1808"/>
      <c r="S10672" s="1797">
        <f>R10672*E10670</f>
        <v>0</v>
      </c>
      <c r="T10672" s="1806"/>
    </row>
    <row r="10673" spans="1:20" ht="12" hidden="1" customHeight="1">
      <c r="A10673" s="2777"/>
      <c r="B10673" s="1789"/>
      <c r="C10673" s="2482"/>
      <c r="D10673" s="1789"/>
      <c r="E10673" s="2173"/>
      <c r="F10673" s="1790"/>
      <c r="G10673" s="2220"/>
      <c r="H10673" s="2884"/>
      <c r="I10673" s="1790"/>
      <c r="J10673" s="2305"/>
      <c r="K10673" s="2305"/>
      <c r="L10673" s="2266"/>
      <c r="M10673" s="2175">
        <v>0</v>
      </c>
      <c r="N10673" s="2237"/>
      <c r="O10673" s="1801"/>
      <c r="P10673" s="1797"/>
      <c r="Q10673" s="1804"/>
      <c r="R10673" s="1808"/>
      <c r="S10673" s="1797">
        <f>R10673*E10670</f>
        <v>0</v>
      </c>
      <c r="T10673" s="1806"/>
    </row>
    <row r="10674" spans="1:20" ht="12" hidden="1" customHeight="1">
      <c r="A10674" s="2777"/>
      <c r="B10674" s="1789"/>
      <c r="C10674" s="2482"/>
      <c r="D10674" s="1789"/>
      <c r="E10674" s="2173"/>
      <c r="F10674" s="1790"/>
      <c r="G10674" s="2220"/>
      <c r="H10674" s="2884"/>
      <c r="I10674" s="1790"/>
      <c r="J10674" s="2305"/>
      <c r="K10674" s="2305"/>
      <c r="L10674" s="2266"/>
      <c r="M10674" s="2175">
        <v>0</v>
      </c>
      <c r="N10674" s="2237"/>
      <c r="O10674" s="1801"/>
      <c r="P10674" s="1797"/>
      <c r="Q10674" s="1804"/>
      <c r="R10674" s="1808"/>
      <c r="S10674" s="1797">
        <f>R10674*E10670</f>
        <v>0</v>
      </c>
      <c r="T10674" s="1806"/>
    </row>
    <row r="10675" spans="1:20" ht="12" hidden="1" customHeight="1">
      <c r="A10675" s="2777"/>
      <c r="B10675" s="1789"/>
      <c r="C10675" s="2482"/>
      <c r="D10675" s="1789"/>
      <c r="E10675" s="2173"/>
      <c r="F10675" s="1790"/>
      <c r="G10675" s="2220"/>
      <c r="H10675" s="2884"/>
      <c r="I10675" s="1790"/>
      <c r="J10675" s="2305"/>
      <c r="K10675" s="2305"/>
      <c r="L10675" s="2266"/>
      <c r="M10675" s="2175">
        <v>0</v>
      </c>
      <c r="N10675" s="2237"/>
      <c r="O10675" s="1801"/>
      <c r="P10675" s="1797"/>
      <c r="Q10675" s="1804"/>
      <c r="R10675" s="1808"/>
      <c r="S10675" s="1797">
        <f>R10675*E10670</f>
        <v>0</v>
      </c>
      <c r="T10675" s="1806"/>
    </row>
    <row r="10676" spans="1:20" ht="12" hidden="1" customHeight="1">
      <c r="A10676" s="2777"/>
      <c r="B10676" s="1789"/>
      <c r="C10676" s="2482"/>
      <c r="D10676" s="1789"/>
      <c r="E10676" s="2173"/>
      <c r="F10676" s="1790"/>
      <c r="G10676" s="2220"/>
      <c r="H10676" s="2884"/>
      <c r="I10676" s="1790"/>
      <c r="J10676" s="2305"/>
      <c r="K10676" s="2305"/>
      <c r="L10676" s="2266"/>
      <c r="M10676" s="2175">
        <v>0</v>
      </c>
      <c r="N10676" s="2237"/>
      <c r="O10676" s="1801"/>
      <c r="P10676" s="1797"/>
      <c r="Q10676" s="1804"/>
      <c r="R10676" s="1808"/>
      <c r="S10676" s="1797">
        <f>R10676*E10670</f>
        <v>0</v>
      </c>
      <c r="T10676" s="1806"/>
    </row>
    <row r="10677" spans="1:20" ht="12" hidden="1" customHeight="1">
      <c r="A10677" s="2777"/>
      <c r="B10677" s="1789"/>
      <c r="C10677" s="2482"/>
      <c r="D10677" s="1789"/>
      <c r="E10677" s="2173"/>
      <c r="F10677" s="1790"/>
      <c r="G10677" s="2220"/>
      <c r="H10677" s="2884"/>
      <c r="I10677" s="1790"/>
      <c r="J10677" s="2305"/>
      <c r="K10677" s="2305"/>
      <c r="L10677" s="2266"/>
      <c r="M10677" s="2175">
        <v>0</v>
      </c>
      <c r="N10677" s="2237"/>
      <c r="O10677" s="1801"/>
      <c r="P10677" s="1797"/>
      <c r="Q10677" s="1804"/>
      <c r="R10677" s="1808"/>
      <c r="S10677" s="1797">
        <f>R10677*E10670</f>
        <v>0</v>
      </c>
      <c r="T10677" s="1806"/>
    </row>
    <row r="10678" spans="1:20" hidden="1">
      <c r="A10678" s="2777"/>
      <c r="B10678" s="1789"/>
      <c r="C10678" s="2482"/>
      <c r="D10678" s="1789"/>
      <c r="E10678" s="2173"/>
      <c r="F10678" s="1790"/>
      <c r="G10678" s="2220"/>
      <c r="H10678" s="2884"/>
      <c r="I10678" s="1790"/>
      <c r="J10678" s="2305"/>
      <c r="K10678" s="2305"/>
      <c r="L10678" s="2266"/>
      <c r="M10678" s="2175">
        <v>0</v>
      </c>
      <c r="N10678" s="2237"/>
      <c r="O10678" s="1801"/>
      <c r="P10678" s="2502"/>
      <c r="Q10678" s="2500"/>
      <c r="R10678" s="2501"/>
      <c r="S10678" s="2502">
        <f>R10678*E10670</f>
        <v>0</v>
      </c>
      <c r="T10678" s="2503"/>
    </row>
    <row r="10679" spans="1:20" ht="17.25" customHeight="1">
      <c r="A10679" s="2777">
        <f>A10670+1</f>
        <v>46</v>
      </c>
      <c r="B10679" s="1789"/>
      <c r="C10679" s="2482" t="s">
        <v>1853</v>
      </c>
      <c r="D10679" s="1789" t="s">
        <v>2819</v>
      </c>
      <c r="E10679" s="2484">
        <v>16</v>
      </c>
      <c r="F10679" s="1790"/>
      <c r="G10679" s="2220">
        <v>0</v>
      </c>
      <c r="H10679" s="2884">
        <v>0</v>
      </c>
      <c r="I10679" s="1790"/>
      <c r="J10679" s="2285">
        <v>0</v>
      </c>
      <c r="K10679" s="2285">
        <v>0</v>
      </c>
      <c r="L10679" s="2285">
        <v>4.3749011249999992</v>
      </c>
      <c r="M10679" s="2175">
        <v>5.6599282549336323</v>
      </c>
      <c r="N10679" s="2485">
        <v>90.558852078938116</v>
      </c>
      <c r="O10679" s="2200">
        <f>E10679*L10679</f>
        <v>69.998417999999987</v>
      </c>
      <c r="P10679" s="2934" t="s">
        <v>957</v>
      </c>
      <c r="Q10679" s="2479" t="s">
        <v>2819</v>
      </c>
      <c r="R10679" s="2519">
        <v>1</v>
      </c>
      <c r="S10679" s="2508">
        <f>R10679*E10679</f>
        <v>16</v>
      </c>
      <c r="T10679" s="2521">
        <f>4.5/1.2</f>
        <v>3.75</v>
      </c>
    </row>
    <row r="10680" spans="1:20" hidden="1">
      <c r="A10680" s="2777"/>
      <c r="B10680" s="1789"/>
      <c r="C10680" s="2482"/>
      <c r="D10680" s="1789"/>
      <c r="E10680" s="2173"/>
      <c r="F10680" s="1790"/>
      <c r="G10680" s="2220"/>
      <c r="H10680" s="2884"/>
      <c r="I10680" s="1790"/>
      <c r="J10680" s="2305"/>
      <c r="K10680" s="2305"/>
      <c r="L10680" s="2266"/>
      <c r="M10680" s="2175">
        <v>0</v>
      </c>
      <c r="N10680" s="2237"/>
      <c r="O10680" s="1801"/>
      <c r="P10680" s="1797"/>
      <c r="Q10680" s="1804"/>
      <c r="R10680" s="1808"/>
      <c r="S10680" s="1797">
        <f>R10680*E10679</f>
        <v>0</v>
      </c>
      <c r="T10680" s="1806"/>
    </row>
    <row r="10681" spans="1:20" hidden="1">
      <c r="A10681" s="2777"/>
      <c r="B10681" s="1789"/>
      <c r="C10681" s="2482"/>
      <c r="D10681" s="1789"/>
      <c r="E10681" s="2173"/>
      <c r="F10681" s="1790"/>
      <c r="G10681" s="2220"/>
      <c r="H10681" s="2884"/>
      <c r="I10681" s="1790"/>
      <c r="J10681" s="2305"/>
      <c r="K10681" s="2305"/>
      <c r="L10681" s="2266"/>
      <c r="M10681" s="2175">
        <v>0</v>
      </c>
      <c r="N10681" s="2237"/>
      <c r="O10681" s="1801"/>
      <c r="P10681" s="1797"/>
      <c r="Q10681" s="1804"/>
      <c r="R10681" s="1808"/>
      <c r="S10681" s="1797">
        <f>R10681*E10679</f>
        <v>0</v>
      </c>
      <c r="T10681" s="1806"/>
    </row>
    <row r="10682" spans="1:20" ht="12" hidden="1" customHeight="1">
      <c r="A10682" s="2777"/>
      <c r="B10682" s="1789"/>
      <c r="C10682" s="2482"/>
      <c r="D10682" s="1789"/>
      <c r="E10682" s="2173"/>
      <c r="F10682" s="1790"/>
      <c r="G10682" s="2220"/>
      <c r="H10682" s="2884"/>
      <c r="I10682" s="1790"/>
      <c r="J10682" s="2305"/>
      <c r="K10682" s="2305"/>
      <c r="L10682" s="2266"/>
      <c r="M10682" s="2175">
        <v>0</v>
      </c>
      <c r="N10682" s="2237"/>
      <c r="O10682" s="1801"/>
      <c r="P10682" s="1797"/>
      <c r="Q10682" s="1804"/>
      <c r="R10682" s="1808"/>
      <c r="S10682" s="1797">
        <f>R10682*E10679</f>
        <v>0</v>
      </c>
      <c r="T10682" s="1806"/>
    </row>
    <row r="10683" spans="1:20" ht="12" hidden="1" customHeight="1">
      <c r="A10683" s="2777"/>
      <c r="B10683" s="1789"/>
      <c r="C10683" s="2482"/>
      <c r="D10683" s="1789"/>
      <c r="E10683" s="2173"/>
      <c r="F10683" s="1790"/>
      <c r="G10683" s="2220"/>
      <c r="H10683" s="2884"/>
      <c r="I10683" s="1790"/>
      <c r="J10683" s="2305"/>
      <c r="K10683" s="2305"/>
      <c r="L10683" s="2266"/>
      <c r="M10683" s="2175">
        <v>0</v>
      </c>
      <c r="N10683" s="2237"/>
      <c r="O10683" s="1801"/>
      <c r="P10683" s="1797"/>
      <c r="Q10683" s="1804"/>
      <c r="R10683" s="1808"/>
      <c r="S10683" s="1797">
        <f>R10683*E10679</f>
        <v>0</v>
      </c>
      <c r="T10683" s="1806"/>
    </row>
    <row r="10684" spans="1:20" ht="12" hidden="1" customHeight="1">
      <c r="A10684" s="2777"/>
      <c r="B10684" s="1789"/>
      <c r="C10684" s="2482"/>
      <c r="D10684" s="1789"/>
      <c r="E10684" s="2173"/>
      <c r="F10684" s="1790"/>
      <c r="G10684" s="2220"/>
      <c r="H10684" s="2884"/>
      <c r="I10684" s="1790"/>
      <c r="J10684" s="2305"/>
      <c r="K10684" s="2305"/>
      <c r="L10684" s="2266"/>
      <c r="M10684" s="2175">
        <v>0</v>
      </c>
      <c r="N10684" s="2237"/>
      <c r="O10684" s="1801"/>
      <c r="P10684" s="1797"/>
      <c r="Q10684" s="1804"/>
      <c r="R10684" s="1808"/>
      <c r="S10684" s="1797">
        <f>R10684*E10679</f>
        <v>0</v>
      </c>
      <c r="T10684" s="1806"/>
    </row>
    <row r="10685" spans="1:20" ht="12" hidden="1" customHeight="1">
      <c r="A10685" s="2777"/>
      <c r="B10685" s="1789"/>
      <c r="C10685" s="2482"/>
      <c r="D10685" s="1789"/>
      <c r="E10685" s="2173"/>
      <c r="F10685" s="1790"/>
      <c r="G10685" s="2220"/>
      <c r="H10685" s="2884"/>
      <c r="I10685" s="1790"/>
      <c r="J10685" s="2305"/>
      <c r="K10685" s="2305"/>
      <c r="L10685" s="2266"/>
      <c r="M10685" s="2175">
        <v>0</v>
      </c>
      <c r="N10685" s="2237"/>
      <c r="O10685" s="1801"/>
      <c r="P10685" s="1797"/>
      <c r="Q10685" s="1804"/>
      <c r="R10685" s="1808"/>
      <c r="S10685" s="1797">
        <f>R10685*E10679</f>
        <v>0</v>
      </c>
      <c r="T10685" s="1806"/>
    </row>
    <row r="10686" spans="1:20" ht="12" hidden="1" customHeight="1">
      <c r="A10686" s="2777"/>
      <c r="B10686" s="1789"/>
      <c r="C10686" s="2482"/>
      <c r="D10686" s="1789"/>
      <c r="E10686" s="2173"/>
      <c r="F10686" s="1790"/>
      <c r="G10686" s="2220"/>
      <c r="H10686" s="2884"/>
      <c r="I10686" s="1790"/>
      <c r="J10686" s="2305"/>
      <c r="K10686" s="2305"/>
      <c r="L10686" s="2266"/>
      <c r="M10686" s="2175">
        <v>0</v>
      </c>
      <c r="N10686" s="2237"/>
      <c r="O10686" s="1801"/>
      <c r="P10686" s="1797"/>
      <c r="Q10686" s="1804"/>
      <c r="R10686" s="1808"/>
      <c r="S10686" s="1797">
        <f>R10686*E10679</f>
        <v>0</v>
      </c>
      <c r="T10686" s="1806"/>
    </row>
    <row r="10687" spans="1:20" hidden="1">
      <c r="A10687" s="2777"/>
      <c r="B10687" s="1789"/>
      <c r="C10687" s="2482"/>
      <c r="D10687" s="1789"/>
      <c r="E10687" s="2173"/>
      <c r="F10687" s="1790"/>
      <c r="G10687" s="2220"/>
      <c r="H10687" s="2884"/>
      <c r="I10687" s="1790"/>
      <c r="J10687" s="2305"/>
      <c r="K10687" s="2305"/>
      <c r="L10687" s="2266"/>
      <c r="M10687" s="2175">
        <v>0</v>
      </c>
      <c r="N10687" s="2237"/>
      <c r="O10687" s="1801"/>
      <c r="P10687" s="2502"/>
      <c r="Q10687" s="2500"/>
      <c r="R10687" s="2501"/>
      <c r="S10687" s="2502">
        <f>R10687*E10679</f>
        <v>0</v>
      </c>
      <c r="T10687" s="2503"/>
    </row>
    <row r="10688" spans="1:20" ht="17.25" customHeight="1">
      <c r="A10688" s="2777">
        <f>A10679+1</f>
        <v>47</v>
      </c>
      <c r="B10688" s="1789"/>
      <c r="C10688" s="2482" t="s">
        <v>1854</v>
      </c>
      <c r="D10688" s="1789" t="s">
        <v>2819</v>
      </c>
      <c r="E10688" s="2484">
        <v>20</v>
      </c>
      <c r="F10688" s="1790"/>
      <c r="G10688" s="2220">
        <v>0</v>
      </c>
      <c r="H10688" s="2884">
        <v>0</v>
      </c>
      <c r="I10688" s="1790"/>
      <c r="J10688" s="2285">
        <v>0</v>
      </c>
      <c r="K10688" s="2285">
        <v>0</v>
      </c>
      <c r="L10688" s="2285">
        <v>3.4027008749999998</v>
      </c>
      <c r="M10688" s="2175">
        <v>4.4021664205039368</v>
      </c>
      <c r="N10688" s="2485">
        <v>88.043328410078743</v>
      </c>
      <c r="O10688" s="2200">
        <f>E10688*L10688</f>
        <v>68.0540175</v>
      </c>
      <c r="P10688" s="2934" t="s">
        <v>957</v>
      </c>
      <c r="Q10688" s="2479" t="s">
        <v>2819</v>
      </c>
      <c r="R10688" s="2519">
        <v>1</v>
      </c>
      <c r="S10688" s="2508">
        <f>R10688*E10688</f>
        <v>20</v>
      </c>
      <c r="T10688" s="2521">
        <f>3.5/1.2</f>
        <v>2.916666666666667</v>
      </c>
    </row>
    <row r="10689" spans="1:20" hidden="1">
      <c r="A10689" s="2777"/>
      <c r="B10689" s="1789"/>
      <c r="C10689" s="2482"/>
      <c r="D10689" s="1789"/>
      <c r="E10689" s="2173"/>
      <c r="F10689" s="1790"/>
      <c r="G10689" s="2220"/>
      <c r="H10689" s="2884"/>
      <c r="I10689" s="1790"/>
      <c r="J10689" s="2305"/>
      <c r="K10689" s="2305"/>
      <c r="L10689" s="2266"/>
      <c r="M10689" s="2175">
        <v>0</v>
      </c>
      <c r="N10689" s="2237"/>
      <c r="O10689" s="1801"/>
      <c r="P10689" s="1797"/>
      <c r="Q10689" s="1804"/>
      <c r="R10689" s="1808"/>
      <c r="S10689" s="1797">
        <f>R10689*E10688</f>
        <v>0</v>
      </c>
      <c r="T10689" s="1806"/>
    </row>
    <row r="10690" spans="1:20" hidden="1">
      <c r="A10690" s="2777"/>
      <c r="B10690" s="1789"/>
      <c r="C10690" s="2482"/>
      <c r="D10690" s="1789"/>
      <c r="E10690" s="2173"/>
      <c r="F10690" s="1790"/>
      <c r="G10690" s="2220"/>
      <c r="H10690" s="2884"/>
      <c r="I10690" s="1790"/>
      <c r="J10690" s="2305"/>
      <c r="K10690" s="2305"/>
      <c r="L10690" s="2266"/>
      <c r="M10690" s="2175">
        <v>0</v>
      </c>
      <c r="N10690" s="2237"/>
      <c r="O10690" s="1801"/>
      <c r="P10690" s="1797"/>
      <c r="Q10690" s="1804"/>
      <c r="R10690" s="1808"/>
      <c r="S10690" s="1797">
        <f>R10690*E10688</f>
        <v>0</v>
      </c>
      <c r="T10690" s="1806"/>
    </row>
    <row r="10691" spans="1:20" ht="12" hidden="1" customHeight="1">
      <c r="A10691" s="2777"/>
      <c r="B10691" s="1789"/>
      <c r="C10691" s="2482"/>
      <c r="D10691" s="1789"/>
      <c r="E10691" s="2173"/>
      <c r="F10691" s="1790"/>
      <c r="G10691" s="2220"/>
      <c r="H10691" s="2884"/>
      <c r="I10691" s="1790"/>
      <c r="J10691" s="2305"/>
      <c r="K10691" s="2305"/>
      <c r="L10691" s="2266"/>
      <c r="M10691" s="2175">
        <v>0</v>
      </c>
      <c r="N10691" s="2237"/>
      <c r="O10691" s="1801"/>
      <c r="P10691" s="1797"/>
      <c r="Q10691" s="1804"/>
      <c r="R10691" s="1808"/>
      <c r="S10691" s="1797">
        <f>R10691*E10688</f>
        <v>0</v>
      </c>
      <c r="T10691" s="1806"/>
    </row>
    <row r="10692" spans="1:20" ht="12" hidden="1" customHeight="1">
      <c r="A10692" s="2777"/>
      <c r="B10692" s="1789"/>
      <c r="C10692" s="2482"/>
      <c r="D10692" s="1789"/>
      <c r="E10692" s="2173"/>
      <c r="F10692" s="1790"/>
      <c r="G10692" s="2220"/>
      <c r="H10692" s="2884"/>
      <c r="I10692" s="1790"/>
      <c r="J10692" s="2305"/>
      <c r="K10692" s="2305"/>
      <c r="L10692" s="2266"/>
      <c r="M10692" s="2175">
        <v>0</v>
      </c>
      <c r="N10692" s="2237"/>
      <c r="O10692" s="1801"/>
      <c r="P10692" s="1797"/>
      <c r="Q10692" s="1804"/>
      <c r="R10692" s="1808"/>
      <c r="S10692" s="1797">
        <f>R10692*E10688</f>
        <v>0</v>
      </c>
      <c r="T10692" s="1806"/>
    </row>
    <row r="10693" spans="1:20" ht="12" hidden="1" customHeight="1">
      <c r="A10693" s="2777"/>
      <c r="B10693" s="1789"/>
      <c r="C10693" s="2482"/>
      <c r="D10693" s="1789"/>
      <c r="E10693" s="2173"/>
      <c r="F10693" s="1790"/>
      <c r="G10693" s="2220"/>
      <c r="H10693" s="2884"/>
      <c r="I10693" s="1790"/>
      <c r="J10693" s="2305"/>
      <c r="K10693" s="2305"/>
      <c r="L10693" s="2266"/>
      <c r="M10693" s="2175">
        <v>0</v>
      </c>
      <c r="N10693" s="2237"/>
      <c r="O10693" s="1801"/>
      <c r="P10693" s="1797"/>
      <c r="Q10693" s="1804"/>
      <c r="R10693" s="1808"/>
      <c r="S10693" s="1797">
        <f>R10693*E10688</f>
        <v>0</v>
      </c>
      <c r="T10693" s="1806"/>
    </row>
    <row r="10694" spans="1:20" ht="12" hidden="1" customHeight="1">
      <c r="A10694" s="2777"/>
      <c r="B10694" s="1789"/>
      <c r="C10694" s="2482"/>
      <c r="D10694" s="1789"/>
      <c r="E10694" s="2173"/>
      <c r="F10694" s="1790"/>
      <c r="G10694" s="2220"/>
      <c r="H10694" s="2884"/>
      <c r="I10694" s="1790"/>
      <c r="J10694" s="2305"/>
      <c r="K10694" s="2305"/>
      <c r="L10694" s="2266"/>
      <c r="M10694" s="2175">
        <v>0</v>
      </c>
      <c r="N10694" s="2237"/>
      <c r="O10694" s="1801"/>
      <c r="P10694" s="1797"/>
      <c r="Q10694" s="1804"/>
      <c r="R10694" s="1808"/>
      <c r="S10694" s="1797">
        <f>R10694*E10688</f>
        <v>0</v>
      </c>
      <c r="T10694" s="1806"/>
    </row>
    <row r="10695" spans="1:20" ht="12" hidden="1" customHeight="1">
      <c r="A10695" s="2777"/>
      <c r="B10695" s="1789"/>
      <c r="C10695" s="2482"/>
      <c r="D10695" s="1789"/>
      <c r="E10695" s="2173"/>
      <c r="F10695" s="1790"/>
      <c r="G10695" s="2220"/>
      <c r="H10695" s="2884"/>
      <c r="I10695" s="1790"/>
      <c r="J10695" s="2305"/>
      <c r="K10695" s="2305"/>
      <c r="L10695" s="2266"/>
      <c r="M10695" s="2175">
        <v>0</v>
      </c>
      <c r="N10695" s="2237"/>
      <c r="O10695" s="1801"/>
      <c r="P10695" s="1797"/>
      <c r="Q10695" s="1804"/>
      <c r="R10695" s="1808"/>
      <c r="S10695" s="1797">
        <f>R10695*E10688</f>
        <v>0</v>
      </c>
      <c r="T10695" s="1806"/>
    </row>
    <row r="10696" spans="1:20" hidden="1">
      <c r="A10696" s="2777"/>
      <c r="B10696" s="1789"/>
      <c r="C10696" s="2482"/>
      <c r="D10696" s="1789"/>
      <c r="E10696" s="2173"/>
      <c r="F10696" s="1790"/>
      <c r="G10696" s="2220"/>
      <c r="H10696" s="2884"/>
      <c r="I10696" s="1790"/>
      <c r="J10696" s="2305"/>
      <c r="K10696" s="2305"/>
      <c r="L10696" s="2266"/>
      <c r="M10696" s="2175">
        <v>0</v>
      </c>
      <c r="N10696" s="2237"/>
      <c r="O10696" s="1801"/>
      <c r="P10696" s="2502"/>
      <c r="Q10696" s="2500"/>
      <c r="R10696" s="2501"/>
      <c r="S10696" s="2502">
        <f>R10696*E10688</f>
        <v>0</v>
      </c>
      <c r="T10696" s="2503"/>
    </row>
    <row r="10697" spans="1:20" ht="17.25" customHeight="1">
      <c r="A10697" s="2777">
        <f>A10688+1</f>
        <v>48</v>
      </c>
      <c r="B10697" s="1789"/>
      <c r="C10697" s="2482" t="s">
        <v>1913</v>
      </c>
      <c r="D10697" s="1789" t="s">
        <v>2819</v>
      </c>
      <c r="E10697" s="2484">
        <v>3</v>
      </c>
      <c r="F10697" s="1790"/>
      <c r="G10697" s="2220">
        <v>0</v>
      </c>
      <c r="H10697" s="2884">
        <v>0</v>
      </c>
      <c r="I10697" s="1790"/>
      <c r="J10697" s="2285">
        <v>0</v>
      </c>
      <c r="K10697" s="2285">
        <v>0</v>
      </c>
      <c r="L10697" s="2285">
        <v>5.8332014999999995</v>
      </c>
      <c r="M10697" s="2175">
        <v>7.5465710065781773</v>
      </c>
      <c r="N10697" s="2485">
        <v>22.639713019734533</v>
      </c>
      <c r="O10697" s="2200">
        <f>E10697*L10697</f>
        <v>17.499604499999997</v>
      </c>
      <c r="P10697" s="2987" t="s">
        <v>1430</v>
      </c>
      <c r="Q10697" s="2479" t="s">
        <v>2819</v>
      </c>
      <c r="R10697" s="2519">
        <v>1</v>
      </c>
      <c r="S10697" s="2508">
        <f>R10697*E10697</f>
        <v>3</v>
      </c>
      <c r="T10697" s="2520">
        <v>5</v>
      </c>
    </row>
    <row r="10698" spans="1:20" hidden="1">
      <c r="A10698" s="2777"/>
      <c r="B10698" s="1789"/>
      <c r="C10698" s="2482"/>
      <c r="D10698" s="1789"/>
      <c r="E10698" s="2173"/>
      <c r="F10698" s="1790"/>
      <c r="G10698" s="2220"/>
      <c r="H10698" s="2884"/>
      <c r="I10698" s="1790"/>
      <c r="J10698" s="2305"/>
      <c r="K10698" s="2305"/>
      <c r="L10698" s="2266"/>
      <c r="M10698" s="2175">
        <v>0</v>
      </c>
      <c r="N10698" s="2237"/>
      <c r="O10698" s="1801"/>
      <c r="P10698" s="1797"/>
      <c r="Q10698" s="1804"/>
      <c r="R10698" s="1808"/>
      <c r="S10698" s="1797">
        <f>R10698*E10697</f>
        <v>0</v>
      </c>
      <c r="T10698" s="1806"/>
    </row>
    <row r="10699" spans="1:20" hidden="1">
      <c r="A10699" s="2777"/>
      <c r="B10699" s="1789"/>
      <c r="C10699" s="2482"/>
      <c r="D10699" s="1789"/>
      <c r="E10699" s="2173"/>
      <c r="F10699" s="1790"/>
      <c r="G10699" s="2220"/>
      <c r="H10699" s="2884"/>
      <c r="I10699" s="1790"/>
      <c r="J10699" s="2305"/>
      <c r="K10699" s="2305"/>
      <c r="L10699" s="2266"/>
      <c r="M10699" s="2175">
        <v>0</v>
      </c>
      <c r="N10699" s="2237"/>
      <c r="O10699" s="1801"/>
      <c r="P10699" s="1797"/>
      <c r="Q10699" s="1804"/>
      <c r="R10699" s="1808"/>
      <c r="S10699" s="1797">
        <f>R10699*E10697</f>
        <v>0</v>
      </c>
      <c r="T10699" s="1806"/>
    </row>
    <row r="10700" spans="1:20" ht="12" hidden="1" customHeight="1">
      <c r="A10700" s="2777"/>
      <c r="B10700" s="1789"/>
      <c r="C10700" s="2482"/>
      <c r="D10700" s="1789"/>
      <c r="E10700" s="2173"/>
      <c r="F10700" s="1790"/>
      <c r="G10700" s="2220"/>
      <c r="H10700" s="2884"/>
      <c r="I10700" s="1790"/>
      <c r="J10700" s="2305"/>
      <c r="K10700" s="2305"/>
      <c r="L10700" s="2266"/>
      <c r="M10700" s="2175">
        <v>0</v>
      </c>
      <c r="N10700" s="2237"/>
      <c r="O10700" s="1801"/>
      <c r="P10700" s="1797"/>
      <c r="Q10700" s="1804"/>
      <c r="R10700" s="1808"/>
      <c r="S10700" s="1797">
        <f>R10700*E10697</f>
        <v>0</v>
      </c>
      <c r="T10700" s="1806"/>
    </row>
    <row r="10701" spans="1:20" ht="12" hidden="1" customHeight="1">
      <c r="A10701" s="2777"/>
      <c r="B10701" s="1789"/>
      <c r="C10701" s="2482"/>
      <c r="D10701" s="1789"/>
      <c r="E10701" s="2173"/>
      <c r="F10701" s="1790"/>
      <c r="G10701" s="2220"/>
      <c r="H10701" s="2884"/>
      <c r="I10701" s="1790"/>
      <c r="J10701" s="2305"/>
      <c r="K10701" s="2305"/>
      <c r="L10701" s="2266"/>
      <c r="M10701" s="2175">
        <v>0</v>
      </c>
      <c r="N10701" s="2237"/>
      <c r="O10701" s="1801"/>
      <c r="P10701" s="1797"/>
      <c r="Q10701" s="1804"/>
      <c r="R10701" s="1808"/>
      <c r="S10701" s="1797">
        <f>R10701*E10697</f>
        <v>0</v>
      </c>
      <c r="T10701" s="1806"/>
    </row>
    <row r="10702" spans="1:20" ht="12" hidden="1" customHeight="1">
      <c r="A10702" s="2777"/>
      <c r="B10702" s="1789"/>
      <c r="C10702" s="2482"/>
      <c r="D10702" s="1789"/>
      <c r="E10702" s="2173"/>
      <c r="F10702" s="1790"/>
      <c r="G10702" s="2220"/>
      <c r="H10702" s="2884"/>
      <c r="I10702" s="1790"/>
      <c r="J10702" s="2305"/>
      <c r="K10702" s="2305"/>
      <c r="L10702" s="2266"/>
      <c r="M10702" s="2175">
        <v>0</v>
      </c>
      <c r="N10702" s="2237"/>
      <c r="O10702" s="1801"/>
      <c r="P10702" s="1797"/>
      <c r="Q10702" s="1804"/>
      <c r="R10702" s="1808"/>
      <c r="S10702" s="1797">
        <f>R10702*E10697</f>
        <v>0</v>
      </c>
      <c r="T10702" s="1806"/>
    </row>
    <row r="10703" spans="1:20" ht="12" hidden="1" customHeight="1">
      <c r="A10703" s="2777"/>
      <c r="B10703" s="1789"/>
      <c r="C10703" s="2482"/>
      <c r="D10703" s="1789"/>
      <c r="E10703" s="2173"/>
      <c r="F10703" s="1790"/>
      <c r="G10703" s="2220"/>
      <c r="H10703" s="2884"/>
      <c r="I10703" s="1790"/>
      <c r="J10703" s="2305"/>
      <c r="K10703" s="2305"/>
      <c r="L10703" s="2266"/>
      <c r="M10703" s="2175">
        <v>0</v>
      </c>
      <c r="N10703" s="2237"/>
      <c r="O10703" s="1801"/>
      <c r="P10703" s="1797"/>
      <c r="Q10703" s="1804"/>
      <c r="R10703" s="1808"/>
      <c r="S10703" s="1797">
        <f>R10703*E10697</f>
        <v>0</v>
      </c>
      <c r="T10703" s="1806"/>
    </row>
    <row r="10704" spans="1:20" ht="12" hidden="1" customHeight="1">
      <c r="A10704" s="2777"/>
      <c r="B10704" s="1789"/>
      <c r="C10704" s="2482"/>
      <c r="D10704" s="1789"/>
      <c r="E10704" s="2173"/>
      <c r="F10704" s="1790"/>
      <c r="G10704" s="2220"/>
      <c r="H10704" s="2884"/>
      <c r="I10704" s="1790"/>
      <c r="J10704" s="2305"/>
      <c r="K10704" s="2305"/>
      <c r="L10704" s="2266"/>
      <c r="M10704" s="2175">
        <v>0</v>
      </c>
      <c r="N10704" s="2237"/>
      <c r="O10704" s="1801"/>
      <c r="P10704" s="1797"/>
      <c r="Q10704" s="1804"/>
      <c r="R10704" s="1808"/>
      <c r="S10704" s="1797">
        <f>R10704*E10697</f>
        <v>0</v>
      </c>
      <c r="T10704" s="1806"/>
    </row>
    <row r="10705" spans="1:20" hidden="1">
      <c r="A10705" s="2777"/>
      <c r="B10705" s="1789"/>
      <c r="C10705" s="2482"/>
      <c r="D10705" s="1789"/>
      <c r="E10705" s="2173"/>
      <c r="F10705" s="1790"/>
      <c r="G10705" s="2220"/>
      <c r="H10705" s="2884"/>
      <c r="I10705" s="1790"/>
      <c r="J10705" s="2305"/>
      <c r="K10705" s="2305"/>
      <c r="L10705" s="2266"/>
      <c r="M10705" s="2175">
        <v>0</v>
      </c>
      <c r="N10705" s="2237"/>
      <c r="O10705" s="1801"/>
      <c r="P10705" s="2502"/>
      <c r="Q10705" s="2500"/>
      <c r="R10705" s="2501"/>
      <c r="S10705" s="2502">
        <f>R10705*E10697</f>
        <v>0</v>
      </c>
      <c r="T10705" s="2503"/>
    </row>
    <row r="10706" spans="1:20" s="2272" customFormat="1" ht="27.75" customHeight="1">
      <c r="A10706" s="2777">
        <f>A10697+1</f>
        <v>49</v>
      </c>
      <c r="B10706" s="2275" t="s">
        <v>1431</v>
      </c>
      <c r="C10706" s="1809" t="s">
        <v>1912</v>
      </c>
      <c r="D10706" s="2275" t="s">
        <v>2890</v>
      </c>
      <c r="E10706" s="2483">
        <v>58</v>
      </c>
      <c r="F10706" s="2277">
        <v>0.89</v>
      </c>
      <c r="G10706" s="2277">
        <v>51.62</v>
      </c>
      <c r="H10706" s="2946">
        <v>1.2915283073367996</v>
      </c>
      <c r="I10706" s="2277">
        <v>0.09</v>
      </c>
      <c r="J10706" s="2285">
        <v>5.22</v>
      </c>
      <c r="K10706" s="2285">
        <v>0.27450179999999996</v>
      </c>
      <c r="L10706" s="2285">
        <v>5.5765406339999997</v>
      </c>
      <c r="M10706" s="2175">
        <v>9.2405375108344678</v>
      </c>
      <c r="N10706" s="2485">
        <v>535.95117562839914</v>
      </c>
      <c r="O10706" s="2200">
        <f>E10706*L10706</f>
        <v>323.439356772</v>
      </c>
      <c r="P10706" s="2967" t="s">
        <v>444</v>
      </c>
      <c r="Q10706" s="2525" t="s">
        <v>2890</v>
      </c>
      <c r="R10706" s="2507">
        <v>1</v>
      </c>
      <c r="S10706" s="2966">
        <f>R10706*E10706</f>
        <v>58</v>
      </c>
      <c r="T10706" s="2992">
        <v>4.78</v>
      </c>
    </row>
    <row r="10707" spans="1:20" s="2272" customFormat="1" ht="12" hidden="1" customHeight="1">
      <c r="A10707" s="2777"/>
      <c r="B10707" s="2275"/>
      <c r="C10707" s="2286"/>
      <c r="D10707" s="2275"/>
      <c r="E10707" s="2483"/>
      <c r="F10707" s="2277"/>
      <c r="G10707" s="2277"/>
      <c r="H10707" s="2946"/>
      <c r="I10707" s="2277"/>
      <c r="J10707" s="2305"/>
      <c r="K10707" s="2305"/>
      <c r="L10707" s="2266"/>
      <c r="M10707" s="2175">
        <v>0</v>
      </c>
      <c r="N10707" s="2237"/>
      <c r="O10707" s="1801"/>
      <c r="P10707" s="2334"/>
      <c r="Q10707" s="2356"/>
      <c r="R10707" s="2322"/>
      <c r="S10707" s="2338">
        <f>R10707*E10706</f>
        <v>0</v>
      </c>
      <c r="T10707" s="2338"/>
    </row>
    <row r="10708" spans="1:20" s="2272" customFormat="1" ht="12" hidden="1" customHeight="1">
      <c r="A10708" s="2777"/>
      <c r="B10708" s="2275"/>
      <c r="C10708" s="2286"/>
      <c r="D10708" s="2275"/>
      <c r="E10708" s="2483"/>
      <c r="F10708" s="2277"/>
      <c r="G10708" s="2277"/>
      <c r="H10708" s="2946"/>
      <c r="I10708" s="2277"/>
      <c r="J10708" s="2305"/>
      <c r="K10708" s="2305"/>
      <c r="L10708" s="2266"/>
      <c r="M10708" s="2175">
        <v>0</v>
      </c>
      <c r="N10708" s="2237"/>
      <c r="O10708" s="1801"/>
      <c r="P10708" s="2334"/>
      <c r="Q10708" s="2356"/>
      <c r="R10708" s="2322"/>
      <c r="S10708" s="2338">
        <f>R10708*E10706</f>
        <v>0</v>
      </c>
      <c r="T10708" s="2338"/>
    </row>
    <row r="10709" spans="1:20" s="2272" customFormat="1" ht="12" hidden="1" customHeight="1">
      <c r="A10709" s="2777"/>
      <c r="B10709" s="2275"/>
      <c r="C10709" s="2286"/>
      <c r="D10709" s="2275"/>
      <c r="E10709" s="2483"/>
      <c r="F10709" s="2277"/>
      <c r="G10709" s="2277"/>
      <c r="H10709" s="2946"/>
      <c r="I10709" s="2277"/>
      <c r="J10709" s="2305"/>
      <c r="K10709" s="2305"/>
      <c r="L10709" s="2266"/>
      <c r="M10709" s="2175">
        <v>0</v>
      </c>
      <c r="N10709" s="2237"/>
      <c r="O10709" s="1801"/>
      <c r="P10709" s="2334"/>
      <c r="Q10709" s="2356"/>
      <c r="R10709" s="2322"/>
      <c r="S10709" s="2338">
        <f>R10709*E10706</f>
        <v>0</v>
      </c>
      <c r="T10709" s="2338"/>
    </row>
    <row r="10710" spans="1:20" s="2272" customFormat="1" ht="12" hidden="1" customHeight="1">
      <c r="A10710" s="2777"/>
      <c r="B10710" s="2275"/>
      <c r="C10710" s="2286"/>
      <c r="D10710" s="2275"/>
      <c r="E10710" s="2483"/>
      <c r="F10710" s="2277"/>
      <c r="G10710" s="2277"/>
      <c r="H10710" s="2946"/>
      <c r="I10710" s="2277"/>
      <c r="J10710" s="2305"/>
      <c r="K10710" s="2305"/>
      <c r="L10710" s="2266"/>
      <c r="M10710" s="2175">
        <v>0</v>
      </c>
      <c r="N10710" s="2237"/>
      <c r="O10710" s="1801"/>
      <c r="P10710" s="2334"/>
      <c r="Q10710" s="2356"/>
      <c r="R10710" s="2322"/>
      <c r="S10710" s="2338">
        <f>R10710*E10706</f>
        <v>0</v>
      </c>
      <c r="T10710" s="2338"/>
    </row>
    <row r="10711" spans="1:20" s="2272" customFormat="1" ht="12" hidden="1" customHeight="1">
      <c r="A10711" s="2777"/>
      <c r="B10711" s="2275"/>
      <c r="C10711" s="2286"/>
      <c r="D10711" s="2275"/>
      <c r="E10711" s="2483"/>
      <c r="F10711" s="2277"/>
      <c r="G10711" s="2277"/>
      <c r="H10711" s="2946"/>
      <c r="I10711" s="2277"/>
      <c r="J10711" s="2305"/>
      <c r="K10711" s="2305"/>
      <c r="L10711" s="2266"/>
      <c r="M10711" s="2175">
        <v>0</v>
      </c>
      <c r="N10711" s="2237"/>
      <c r="O10711" s="1801"/>
      <c r="P10711" s="2334"/>
      <c r="Q10711" s="2356"/>
      <c r="R10711" s="2322"/>
      <c r="S10711" s="2338">
        <f>R10711*E10706</f>
        <v>0</v>
      </c>
      <c r="T10711" s="2338"/>
    </row>
    <row r="10712" spans="1:20" s="2272" customFormat="1" ht="12" hidden="1" customHeight="1">
      <c r="A10712" s="2777"/>
      <c r="B10712" s="2275"/>
      <c r="C10712" s="2286"/>
      <c r="D10712" s="2275"/>
      <c r="E10712" s="2483"/>
      <c r="F10712" s="2277"/>
      <c r="G10712" s="2277"/>
      <c r="H10712" s="2946"/>
      <c r="I10712" s="2277"/>
      <c r="J10712" s="2305"/>
      <c r="K10712" s="2305"/>
      <c r="L10712" s="2266"/>
      <c r="M10712" s="2175">
        <v>0</v>
      </c>
      <c r="N10712" s="2237"/>
      <c r="O10712" s="1801"/>
      <c r="P10712" s="2334"/>
      <c r="Q10712" s="2356"/>
      <c r="R10712" s="2322"/>
      <c r="S10712" s="2338">
        <f>R10712*E10706</f>
        <v>0</v>
      </c>
      <c r="T10712" s="2338"/>
    </row>
    <row r="10713" spans="1:20" s="2272" customFormat="1" ht="12" hidden="1" customHeight="1">
      <c r="A10713" s="2777"/>
      <c r="B10713" s="2275"/>
      <c r="C10713" s="2286"/>
      <c r="D10713" s="2275"/>
      <c r="E10713" s="2483"/>
      <c r="F10713" s="2277"/>
      <c r="G10713" s="2277"/>
      <c r="H10713" s="2946"/>
      <c r="I10713" s="2277"/>
      <c r="J10713" s="2305"/>
      <c r="K10713" s="2305"/>
      <c r="L10713" s="2266"/>
      <c r="M10713" s="2175">
        <v>0</v>
      </c>
      <c r="N10713" s="2237"/>
      <c r="O10713" s="1801"/>
      <c r="P10713" s="2334"/>
      <c r="Q10713" s="2356"/>
      <c r="R10713" s="2322"/>
      <c r="S10713" s="2338">
        <f>R10713*E10706</f>
        <v>0</v>
      </c>
      <c r="T10713" s="2338"/>
    </row>
    <row r="10714" spans="1:20" s="2272" customFormat="1" hidden="1">
      <c r="A10714" s="2777"/>
      <c r="B10714" s="2275"/>
      <c r="C10714" s="2286"/>
      <c r="D10714" s="2275"/>
      <c r="E10714" s="2483"/>
      <c r="F10714" s="2277"/>
      <c r="G10714" s="2277"/>
      <c r="H10714" s="2946"/>
      <c r="I10714" s="2277"/>
      <c r="J10714" s="2305"/>
      <c r="K10714" s="2305"/>
      <c r="L10714" s="2266"/>
      <c r="M10714" s="2175">
        <v>0</v>
      </c>
      <c r="N10714" s="2237"/>
      <c r="O10714" s="1801"/>
      <c r="P10714" s="2397"/>
      <c r="Q10714" s="2523"/>
      <c r="R10714" s="2451"/>
      <c r="S10714" s="2333">
        <f>R10714*E10706</f>
        <v>0</v>
      </c>
      <c r="T10714" s="2333"/>
    </row>
    <row r="10715" spans="1:20" s="2911" customFormat="1" ht="18" customHeight="1">
      <c r="A10715" s="2777">
        <f>A10706+1</f>
        <v>50</v>
      </c>
      <c r="B10715" s="2904" t="s">
        <v>1432</v>
      </c>
      <c r="C10715" s="2903" t="s">
        <v>1858</v>
      </c>
      <c r="D10715" s="2904" t="s">
        <v>2890</v>
      </c>
      <c r="E10715" s="2905">
        <v>62</v>
      </c>
      <c r="F10715" s="2906">
        <v>0.89</v>
      </c>
      <c r="G10715" s="2906">
        <v>55.18</v>
      </c>
      <c r="H10715" s="2884">
        <v>1.2915283073367996</v>
      </c>
      <c r="I10715" s="2906">
        <v>0.06</v>
      </c>
      <c r="J10715" s="2906">
        <v>3.7199999999999998</v>
      </c>
      <c r="K10715" s="2884">
        <v>0.1830012</v>
      </c>
      <c r="L10715" s="2173">
        <v>2.6832726899999995</v>
      </c>
      <c r="M10715" s="2175">
        <v>5.3790614833910553</v>
      </c>
      <c r="N10715" s="2642">
        <v>333.5018119702454</v>
      </c>
      <c r="O10715" s="2917">
        <f>E10715*L10715</f>
        <v>166.36290677999997</v>
      </c>
      <c r="P10715" s="2918" t="s">
        <v>444</v>
      </c>
      <c r="Q10715" s="2993" t="s">
        <v>2890</v>
      </c>
      <c r="R10715" s="2896">
        <v>1</v>
      </c>
      <c r="S10715" s="2917">
        <f>R10715*E10715</f>
        <v>62</v>
      </c>
      <c r="T10715" s="2906">
        <v>2.2999999999999998</v>
      </c>
    </row>
    <row r="10716" spans="1:20" s="2911" customFormat="1" ht="12" hidden="1" customHeight="1">
      <c r="A10716" s="2777"/>
      <c r="B10716" s="2904"/>
      <c r="C10716" s="2903"/>
      <c r="D10716" s="2904"/>
      <c r="E10716" s="2905"/>
      <c r="F10716" s="2906"/>
      <c r="G10716" s="2906"/>
      <c r="H10716" s="2884"/>
      <c r="I10716" s="2906"/>
      <c r="J10716" s="2906"/>
      <c r="K10716" s="2906"/>
      <c r="L10716" s="2173"/>
      <c r="M10716" s="2175">
        <v>0</v>
      </c>
      <c r="N10716" s="2994"/>
      <c r="O10716" s="2913"/>
      <c r="P10716" s="2914"/>
      <c r="Q10716" s="2915"/>
      <c r="R10716" s="2910"/>
      <c r="S10716" s="2913">
        <f>R10716*E10715</f>
        <v>0</v>
      </c>
      <c r="T10716" s="2913"/>
    </row>
    <row r="10717" spans="1:20" s="2911" customFormat="1" ht="12" hidden="1" customHeight="1">
      <c r="A10717" s="2777"/>
      <c r="B10717" s="2904"/>
      <c r="C10717" s="2903"/>
      <c r="D10717" s="2904"/>
      <c r="E10717" s="2905"/>
      <c r="F10717" s="2906"/>
      <c r="G10717" s="2906"/>
      <c r="H10717" s="2884"/>
      <c r="I10717" s="2906"/>
      <c r="J10717" s="2906"/>
      <c r="K10717" s="2906"/>
      <c r="L10717" s="2173"/>
      <c r="M10717" s="2175">
        <v>0</v>
      </c>
      <c r="N10717" s="2994"/>
      <c r="O10717" s="2913"/>
      <c r="P10717" s="2914"/>
      <c r="Q10717" s="2915"/>
      <c r="R10717" s="2916"/>
      <c r="S10717" s="2913">
        <f>R10717*E10715</f>
        <v>0</v>
      </c>
      <c r="T10717" s="2913"/>
    </row>
    <row r="10718" spans="1:20" s="2911" customFormat="1" ht="12" hidden="1" customHeight="1">
      <c r="A10718" s="2777"/>
      <c r="B10718" s="2904"/>
      <c r="C10718" s="2903"/>
      <c r="D10718" s="2904"/>
      <c r="E10718" s="2905"/>
      <c r="F10718" s="2906"/>
      <c r="G10718" s="2906"/>
      <c r="H10718" s="2884"/>
      <c r="I10718" s="2906"/>
      <c r="J10718" s="2906"/>
      <c r="K10718" s="2906"/>
      <c r="L10718" s="2173"/>
      <c r="M10718" s="2175">
        <v>0</v>
      </c>
      <c r="N10718" s="2994"/>
      <c r="O10718" s="2913"/>
      <c r="P10718" s="2914"/>
      <c r="Q10718" s="2915"/>
      <c r="R10718" s="2916"/>
      <c r="S10718" s="2913">
        <f>R10718*E10715</f>
        <v>0</v>
      </c>
      <c r="T10718" s="2913"/>
    </row>
    <row r="10719" spans="1:20" s="2911" customFormat="1" ht="12" hidden="1" customHeight="1">
      <c r="A10719" s="2777"/>
      <c r="B10719" s="2904"/>
      <c r="C10719" s="2903"/>
      <c r="D10719" s="2904"/>
      <c r="E10719" s="2905"/>
      <c r="F10719" s="2906"/>
      <c r="G10719" s="2906"/>
      <c r="H10719" s="2884"/>
      <c r="I10719" s="2906"/>
      <c r="J10719" s="2906"/>
      <c r="K10719" s="2906"/>
      <c r="L10719" s="2173"/>
      <c r="M10719" s="2175">
        <v>0</v>
      </c>
      <c r="N10719" s="2994"/>
      <c r="O10719" s="2913"/>
      <c r="P10719" s="2914"/>
      <c r="Q10719" s="2915"/>
      <c r="R10719" s="2916"/>
      <c r="S10719" s="2913">
        <f>R10719*E10715</f>
        <v>0</v>
      </c>
      <c r="T10719" s="2913"/>
    </row>
    <row r="10720" spans="1:20" s="2911" customFormat="1" ht="12" hidden="1" customHeight="1">
      <c r="A10720" s="2777"/>
      <c r="B10720" s="2904"/>
      <c r="C10720" s="2903"/>
      <c r="D10720" s="2904"/>
      <c r="E10720" s="2905"/>
      <c r="F10720" s="2906"/>
      <c r="G10720" s="2906"/>
      <c r="H10720" s="2884"/>
      <c r="I10720" s="2906"/>
      <c r="J10720" s="2906"/>
      <c r="K10720" s="2906"/>
      <c r="L10720" s="2173"/>
      <c r="M10720" s="2175">
        <v>0</v>
      </c>
      <c r="N10720" s="2994"/>
      <c r="O10720" s="2913"/>
      <c r="P10720" s="2914"/>
      <c r="Q10720" s="2915"/>
      <c r="R10720" s="2916"/>
      <c r="S10720" s="2913">
        <f>R10720*E10715</f>
        <v>0</v>
      </c>
      <c r="T10720" s="2913"/>
    </row>
    <row r="10721" spans="1:20" s="2911" customFormat="1" ht="12" hidden="1" customHeight="1">
      <c r="A10721" s="2777"/>
      <c r="B10721" s="2904"/>
      <c r="C10721" s="2903"/>
      <c r="D10721" s="2904"/>
      <c r="E10721" s="2905"/>
      <c r="F10721" s="2906"/>
      <c r="G10721" s="2906"/>
      <c r="H10721" s="2884"/>
      <c r="I10721" s="2906"/>
      <c r="J10721" s="2906"/>
      <c r="K10721" s="2906"/>
      <c r="L10721" s="2173"/>
      <c r="M10721" s="2175">
        <v>0</v>
      </c>
      <c r="N10721" s="2994"/>
      <c r="O10721" s="2913"/>
      <c r="P10721" s="2914"/>
      <c r="Q10721" s="2915"/>
      <c r="R10721" s="2916"/>
      <c r="S10721" s="2913">
        <f>R10721*E10715</f>
        <v>0</v>
      </c>
      <c r="T10721" s="2913"/>
    </row>
    <row r="10722" spans="1:20" s="2911" customFormat="1" ht="12" hidden="1" customHeight="1">
      <c r="A10722" s="2777"/>
      <c r="B10722" s="2904"/>
      <c r="C10722" s="2903"/>
      <c r="D10722" s="2904"/>
      <c r="E10722" s="2905"/>
      <c r="F10722" s="2906"/>
      <c r="G10722" s="2906"/>
      <c r="H10722" s="2884"/>
      <c r="I10722" s="2906"/>
      <c r="J10722" s="2906"/>
      <c r="K10722" s="2906"/>
      <c r="L10722" s="2173"/>
      <c r="M10722" s="2175">
        <v>0</v>
      </c>
      <c r="N10722" s="2994"/>
      <c r="O10722" s="2913"/>
      <c r="P10722" s="2914"/>
      <c r="Q10722" s="2915"/>
      <c r="R10722" s="2916"/>
      <c r="S10722" s="2913">
        <f>R10722*E10715</f>
        <v>0</v>
      </c>
      <c r="T10722" s="2913"/>
    </row>
    <row r="10723" spans="1:20" s="2911" customFormat="1" hidden="1">
      <c r="A10723" s="2777"/>
      <c r="B10723" s="2904"/>
      <c r="C10723" s="2903"/>
      <c r="D10723" s="2904"/>
      <c r="E10723" s="2905"/>
      <c r="F10723" s="2906"/>
      <c r="G10723" s="2906"/>
      <c r="H10723" s="2884"/>
      <c r="I10723" s="2906"/>
      <c r="J10723" s="2906"/>
      <c r="K10723" s="2906"/>
      <c r="L10723" s="2173"/>
      <c r="M10723" s="2175">
        <v>0</v>
      </c>
      <c r="N10723" s="2994"/>
      <c r="O10723" s="2913"/>
      <c r="P10723" s="2914"/>
      <c r="Q10723" s="2915"/>
      <c r="R10723" s="2916"/>
      <c r="S10723" s="2912">
        <f>R10723*E10715</f>
        <v>0</v>
      </c>
      <c r="T10723" s="2913"/>
    </row>
    <row r="10724" spans="1:20" s="2469" customFormat="1" ht="17.25" customHeight="1">
      <c r="A10724" s="2777">
        <f>A10715+1</f>
        <v>51</v>
      </c>
      <c r="B10724" s="1192" t="s">
        <v>1433</v>
      </c>
      <c r="C10724" s="2903" t="s">
        <v>1859</v>
      </c>
      <c r="D10724" s="1192" t="s">
        <v>2890</v>
      </c>
      <c r="E10724" s="1193">
        <v>46</v>
      </c>
      <c r="F10724" s="1194">
        <v>0.86</v>
      </c>
      <c r="G10724" s="1194">
        <v>39.56</v>
      </c>
      <c r="H10724" s="2173">
        <v>1.2479936452917388</v>
      </c>
      <c r="I10724" s="1194">
        <v>0.05</v>
      </c>
      <c r="J10724" s="2285">
        <v>2.3000000000000003</v>
      </c>
      <c r="K10724" s="2285">
        <v>0.152501</v>
      </c>
      <c r="L10724" s="2285">
        <v>2.2982813909999997</v>
      </c>
      <c r="M10724" s="2175">
        <v>4.7852068877280152</v>
      </c>
      <c r="N10724" s="2485">
        <v>220.1195168354887</v>
      </c>
      <c r="O10724" s="2200">
        <f>E10724*L10724</f>
        <v>105.72094398599998</v>
      </c>
      <c r="P10724" s="2535" t="s">
        <v>444</v>
      </c>
      <c r="Q10724" s="2525" t="s">
        <v>2890</v>
      </c>
      <c r="R10724" s="2507">
        <v>1</v>
      </c>
      <c r="S10724" s="2544">
        <f>R10724*E10724</f>
        <v>46</v>
      </c>
      <c r="T10724" s="2508">
        <v>1.97</v>
      </c>
    </row>
    <row r="10725" spans="1:20" s="2469" customFormat="1" ht="12" hidden="1" customHeight="1">
      <c r="A10725" s="2777"/>
      <c r="B10725" s="1192"/>
      <c r="C10725" s="1198"/>
      <c r="D10725" s="1192"/>
      <c r="E10725" s="2173"/>
      <c r="F10725" s="1194"/>
      <c r="G10725" s="1194"/>
      <c r="H10725" s="2173"/>
      <c r="I10725" s="1194"/>
      <c r="J10725" s="2305"/>
      <c r="K10725" s="2305"/>
      <c r="L10725" s="2266"/>
      <c r="M10725" s="2175">
        <v>0</v>
      </c>
      <c r="N10725" s="2237"/>
      <c r="O10725" s="1801"/>
      <c r="P10725" s="1201"/>
      <c r="Q10725" s="1207"/>
      <c r="R10725" s="2995"/>
      <c r="S10725" s="1204">
        <f>R10725*E10724</f>
        <v>0</v>
      </c>
      <c r="T10725" s="1204"/>
    </row>
    <row r="10726" spans="1:20" s="2469" customFormat="1" ht="12" hidden="1" customHeight="1">
      <c r="A10726" s="2777"/>
      <c r="B10726" s="1192"/>
      <c r="C10726" s="1198"/>
      <c r="D10726" s="1192"/>
      <c r="E10726" s="2173"/>
      <c r="F10726" s="1194"/>
      <c r="G10726" s="1194"/>
      <c r="H10726" s="2173"/>
      <c r="I10726" s="1194"/>
      <c r="J10726" s="2305"/>
      <c r="K10726" s="2305"/>
      <c r="L10726" s="2266"/>
      <c r="M10726" s="2175">
        <v>0</v>
      </c>
      <c r="N10726" s="2237"/>
      <c r="O10726" s="1801"/>
      <c r="P10726" s="1201"/>
      <c r="Q10726" s="1207"/>
      <c r="R10726" s="2995"/>
      <c r="S10726" s="1204">
        <f>R10726*E10724</f>
        <v>0</v>
      </c>
      <c r="T10726" s="1204"/>
    </row>
    <row r="10727" spans="1:20" s="2469" customFormat="1" ht="12" hidden="1" customHeight="1">
      <c r="A10727" s="2777"/>
      <c r="B10727" s="1192"/>
      <c r="C10727" s="1198"/>
      <c r="D10727" s="1192"/>
      <c r="E10727" s="2173"/>
      <c r="F10727" s="1194"/>
      <c r="G10727" s="1194"/>
      <c r="H10727" s="2173"/>
      <c r="I10727" s="1194"/>
      <c r="J10727" s="2305"/>
      <c r="K10727" s="2305"/>
      <c r="L10727" s="2266"/>
      <c r="M10727" s="2175">
        <v>0</v>
      </c>
      <c r="N10727" s="2237"/>
      <c r="O10727" s="1801"/>
      <c r="P10727" s="1201"/>
      <c r="Q10727" s="1207"/>
      <c r="R10727" s="2995"/>
      <c r="S10727" s="1204">
        <f>R10727*E10724</f>
        <v>0</v>
      </c>
      <c r="T10727" s="1204"/>
    </row>
    <row r="10728" spans="1:20" s="2469" customFormat="1" ht="12" hidden="1" customHeight="1">
      <c r="A10728" s="2777"/>
      <c r="B10728" s="1192"/>
      <c r="C10728" s="1198"/>
      <c r="D10728" s="1192"/>
      <c r="E10728" s="2173"/>
      <c r="F10728" s="1194"/>
      <c r="G10728" s="1194"/>
      <c r="H10728" s="2173"/>
      <c r="I10728" s="1194"/>
      <c r="J10728" s="2305"/>
      <c r="K10728" s="2305"/>
      <c r="L10728" s="2266"/>
      <c r="M10728" s="2175">
        <v>0</v>
      </c>
      <c r="N10728" s="2237"/>
      <c r="O10728" s="1801"/>
      <c r="P10728" s="1201"/>
      <c r="Q10728" s="1207"/>
      <c r="R10728" s="2995"/>
      <c r="S10728" s="1204">
        <f>R10728*E10724</f>
        <v>0</v>
      </c>
      <c r="T10728" s="1204"/>
    </row>
    <row r="10729" spans="1:20" s="2469" customFormat="1" ht="12" hidden="1" customHeight="1">
      <c r="A10729" s="2777"/>
      <c r="B10729" s="1192"/>
      <c r="C10729" s="1198"/>
      <c r="D10729" s="1192"/>
      <c r="E10729" s="2173"/>
      <c r="F10729" s="1194"/>
      <c r="G10729" s="1194"/>
      <c r="H10729" s="2173"/>
      <c r="I10729" s="1194"/>
      <c r="J10729" s="2305"/>
      <c r="K10729" s="2305"/>
      <c r="L10729" s="2266"/>
      <c r="M10729" s="2175">
        <v>0</v>
      </c>
      <c r="N10729" s="2237"/>
      <c r="O10729" s="1801"/>
      <c r="P10729" s="1201"/>
      <c r="Q10729" s="1207"/>
      <c r="R10729" s="2995"/>
      <c r="S10729" s="1204">
        <f>R10729*E10724</f>
        <v>0</v>
      </c>
      <c r="T10729" s="1204"/>
    </row>
    <row r="10730" spans="1:20" s="2469" customFormat="1" ht="12" hidden="1" customHeight="1">
      <c r="A10730" s="2777"/>
      <c r="B10730" s="1192"/>
      <c r="C10730" s="1198"/>
      <c r="D10730" s="1192"/>
      <c r="E10730" s="2173"/>
      <c r="F10730" s="1194"/>
      <c r="G10730" s="1194"/>
      <c r="H10730" s="2173"/>
      <c r="I10730" s="1194"/>
      <c r="J10730" s="2305"/>
      <c r="K10730" s="2305"/>
      <c r="L10730" s="2266"/>
      <c r="M10730" s="2175">
        <v>0</v>
      </c>
      <c r="N10730" s="2237"/>
      <c r="O10730" s="1801"/>
      <c r="P10730" s="1201"/>
      <c r="Q10730" s="1207"/>
      <c r="R10730" s="2995"/>
      <c r="S10730" s="1204">
        <f>R10730*E10724</f>
        <v>0</v>
      </c>
      <c r="T10730" s="1204"/>
    </row>
    <row r="10731" spans="1:20" s="2469" customFormat="1" ht="12" hidden="1" customHeight="1">
      <c r="A10731" s="2777"/>
      <c r="B10731" s="1192"/>
      <c r="C10731" s="1198"/>
      <c r="D10731" s="1192"/>
      <c r="E10731" s="2173"/>
      <c r="F10731" s="1194"/>
      <c r="G10731" s="1194"/>
      <c r="H10731" s="2173"/>
      <c r="I10731" s="1194"/>
      <c r="J10731" s="2305"/>
      <c r="K10731" s="2305"/>
      <c r="L10731" s="2266"/>
      <c r="M10731" s="2175">
        <v>0</v>
      </c>
      <c r="N10731" s="2237"/>
      <c r="O10731" s="1801"/>
      <c r="P10731" s="1201"/>
      <c r="Q10731" s="1207"/>
      <c r="R10731" s="2995"/>
      <c r="S10731" s="1204">
        <f>R10731*E10724</f>
        <v>0</v>
      </c>
      <c r="T10731" s="1204"/>
    </row>
    <row r="10732" spans="1:20" s="2469" customFormat="1" hidden="1">
      <c r="A10732" s="2777"/>
      <c r="B10732" s="1192"/>
      <c r="C10732" s="1198"/>
      <c r="D10732" s="1192"/>
      <c r="E10732" s="2173"/>
      <c r="F10732" s="1194"/>
      <c r="G10732" s="1194"/>
      <c r="H10732" s="2173"/>
      <c r="I10732" s="1194"/>
      <c r="J10732" s="2305"/>
      <c r="K10732" s="2305"/>
      <c r="L10732" s="2266"/>
      <c r="M10732" s="2175">
        <v>0</v>
      </c>
      <c r="N10732" s="2237"/>
      <c r="O10732" s="1801"/>
      <c r="P10732" s="2996"/>
      <c r="Q10732" s="2539"/>
      <c r="R10732" s="2997"/>
      <c r="S10732" s="2538">
        <f>R10732*E10724</f>
        <v>0</v>
      </c>
      <c r="T10732" s="2538"/>
    </row>
    <row r="10733" spans="1:20" s="2890" customFormat="1" ht="26.25" customHeight="1">
      <c r="A10733" s="2777">
        <f>A10724+1</f>
        <v>52</v>
      </c>
      <c r="B10733" s="2777" t="s">
        <v>1434</v>
      </c>
      <c r="C10733" s="2164" t="s">
        <v>1911</v>
      </c>
      <c r="D10733" s="2777" t="s">
        <v>2890</v>
      </c>
      <c r="E10733" s="2998">
        <v>50</v>
      </c>
      <c r="F10733" s="2883">
        <v>0.45</v>
      </c>
      <c r="G10733" s="2586">
        <v>22.5</v>
      </c>
      <c r="H10733" s="2884">
        <v>0.65301993067590991</v>
      </c>
      <c r="I10733" s="2883">
        <v>0.01</v>
      </c>
      <c r="J10733" s="2884">
        <v>0.5</v>
      </c>
      <c r="K10733" s="2884">
        <v>3.0500200000000002E-2</v>
      </c>
      <c r="L10733" s="2884">
        <v>1.2016395089999998</v>
      </c>
      <c r="M10733" s="2175">
        <v>2.4388821609453375</v>
      </c>
      <c r="N10733" s="2885">
        <v>121.94410804726688</v>
      </c>
      <c r="O10733" s="2200">
        <f>E10733*L10733</f>
        <v>60.081975449999995</v>
      </c>
      <c r="P10733" s="1198" t="s">
        <v>444</v>
      </c>
      <c r="Q10733" s="1199" t="s">
        <v>2890</v>
      </c>
      <c r="R10733" s="2896">
        <v>1</v>
      </c>
      <c r="S10733" s="2999">
        <f>R10733*E10733</f>
        <v>50</v>
      </c>
      <c r="T10733" s="2158">
        <v>1.03</v>
      </c>
    </row>
    <row r="10734" spans="1:20" s="2890" customFormat="1" ht="12" hidden="1" customHeight="1">
      <c r="A10734" s="2777"/>
      <c r="B10734" s="2777"/>
      <c r="C10734" s="2173"/>
      <c r="D10734" s="2777"/>
      <c r="E10734" s="2173"/>
      <c r="F10734" s="2883"/>
      <c r="G10734" s="2586"/>
      <c r="H10734" s="2884"/>
      <c r="I10734" s="2883"/>
      <c r="J10734" s="2173"/>
      <c r="K10734" s="2173"/>
      <c r="L10734" s="2173"/>
      <c r="M10734" s="2175">
        <v>0</v>
      </c>
      <c r="N10734" s="2175"/>
      <c r="O10734" s="2891"/>
      <c r="P10734" s="2152"/>
      <c r="Q10734" s="2892"/>
      <c r="R10734" s="2893"/>
      <c r="S10734" s="3000">
        <f>R10734*E10733</f>
        <v>0</v>
      </c>
      <c r="T10734" s="2159"/>
    </row>
    <row r="10735" spans="1:20" s="2890" customFormat="1" ht="12" hidden="1" customHeight="1">
      <c r="A10735" s="2777"/>
      <c r="B10735" s="2777"/>
      <c r="C10735" s="2894"/>
      <c r="D10735" s="2777"/>
      <c r="E10735" s="2173"/>
      <c r="F10735" s="2883"/>
      <c r="G10735" s="2586"/>
      <c r="H10735" s="2884"/>
      <c r="I10735" s="2883"/>
      <c r="J10735" s="2173"/>
      <c r="K10735" s="2173"/>
      <c r="L10735" s="2173"/>
      <c r="M10735" s="2175">
        <v>0</v>
      </c>
      <c r="N10735" s="2175"/>
      <c r="O10735" s="2891"/>
      <c r="P10735" s="2152"/>
      <c r="Q10735" s="2892"/>
      <c r="R10735" s="2893"/>
      <c r="S10735" s="3000">
        <f>R10735*E10733</f>
        <v>0</v>
      </c>
      <c r="T10735" s="2159"/>
    </row>
    <row r="10736" spans="1:20" s="2890" customFormat="1" ht="12" hidden="1" customHeight="1">
      <c r="A10736" s="2777"/>
      <c r="B10736" s="2777"/>
      <c r="C10736" s="2894"/>
      <c r="D10736" s="2777"/>
      <c r="E10736" s="2173"/>
      <c r="F10736" s="2883"/>
      <c r="G10736" s="2586"/>
      <c r="H10736" s="2884"/>
      <c r="I10736" s="2883"/>
      <c r="J10736" s="2173"/>
      <c r="K10736" s="2173"/>
      <c r="L10736" s="2173"/>
      <c r="M10736" s="2175">
        <v>0</v>
      </c>
      <c r="N10736" s="2175"/>
      <c r="O10736" s="2891"/>
      <c r="P10736" s="2152"/>
      <c r="Q10736" s="2892"/>
      <c r="R10736" s="2893"/>
      <c r="S10736" s="3000">
        <f>R10736*E10733</f>
        <v>0</v>
      </c>
      <c r="T10736" s="2159"/>
    </row>
    <row r="10737" spans="1:20" s="2890" customFormat="1" ht="12" hidden="1" customHeight="1">
      <c r="A10737" s="2777"/>
      <c r="B10737" s="2777"/>
      <c r="C10737" s="2894"/>
      <c r="D10737" s="2777"/>
      <c r="E10737" s="2173"/>
      <c r="F10737" s="2883"/>
      <c r="G10737" s="2586"/>
      <c r="H10737" s="2884"/>
      <c r="I10737" s="2883"/>
      <c r="J10737" s="2173"/>
      <c r="K10737" s="2173"/>
      <c r="L10737" s="2173"/>
      <c r="M10737" s="2175">
        <v>0</v>
      </c>
      <c r="N10737" s="2175"/>
      <c r="O10737" s="2891"/>
      <c r="P10737" s="2152"/>
      <c r="Q10737" s="2892"/>
      <c r="R10737" s="2893"/>
      <c r="S10737" s="3000">
        <f>R10737*E10733</f>
        <v>0</v>
      </c>
      <c r="T10737" s="2159"/>
    </row>
    <row r="10738" spans="1:20" s="2890" customFormat="1" ht="12" hidden="1" customHeight="1">
      <c r="A10738" s="2777"/>
      <c r="B10738" s="2777"/>
      <c r="C10738" s="2894"/>
      <c r="D10738" s="2777"/>
      <c r="E10738" s="2173"/>
      <c r="F10738" s="2883"/>
      <c r="G10738" s="2586"/>
      <c r="H10738" s="2884"/>
      <c r="I10738" s="2883"/>
      <c r="J10738" s="2173"/>
      <c r="K10738" s="2173"/>
      <c r="L10738" s="2173"/>
      <c r="M10738" s="2175">
        <v>0</v>
      </c>
      <c r="N10738" s="2175"/>
      <c r="O10738" s="2891"/>
      <c r="P10738" s="2152"/>
      <c r="Q10738" s="2892"/>
      <c r="R10738" s="2893"/>
      <c r="S10738" s="3000">
        <f>R10738*E10733</f>
        <v>0</v>
      </c>
      <c r="T10738" s="2159"/>
    </row>
    <row r="10739" spans="1:20" s="2890" customFormat="1" ht="12" hidden="1" customHeight="1">
      <c r="A10739" s="2777"/>
      <c r="B10739" s="2777"/>
      <c r="C10739" s="2894"/>
      <c r="D10739" s="2777"/>
      <c r="E10739" s="2173"/>
      <c r="F10739" s="2883"/>
      <c r="G10739" s="2586"/>
      <c r="H10739" s="2884"/>
      <c r="I10739" s="2883"/>
      <c r="J10739" s="2173"/>
      <c r="K10739" s="2173"/>
      <c r="L10739" s="2173"/>
      <c r="M10739" s="2175">
        <v>0</v>
      </c>
      <c r="N10739" s="2175"/>
      <c r="O10739" s="2891"/>
      <c r="P10739" s="2152"/>
      <c r="Q10739" s="2892"/>
      <c r="R10739" s="2893"/>
      <c r="S10739" s="3000">
        <f>R10739*E10733</f>
        <v>0</v>
      </c>
      <c r="T10739" s="2159"/>
    </row>
    <row r="10740" spans="1:20" s="2890" customFormat="1" ht="12" hidden="1" customHeight="1">
      <c r="A10740" s="2777"/>
      <c r="B10740" s="2777"/>
      <c r="C10740" s="2894"/>
      <c r="D10740" s="2777"/>
      <c r="E10740" s="2173"/>
      <c r="F10740" s="2883"/>
      <c r="G10740" s="2586"/>
      <c r="H10740" s="2884"/>
      <c r="I10740" s="2883"/>
      <c r="J10740" s="2173"/>
      <c r="K10740" s="2173"/>
      <c r="L10740" s="2173"/>
      <c r="M10740" s="2175">
        <v>0</v>
      </c>
      <c r="N10740" s="2175"/>
      <c r="O10740" s="2891"/>
      <c r="P10740" s="2152"/>
      <c r="Q10740" s="2892"/>
      <c r="R10740" s="2893"/>
      <c r="S10740" s="3000">
        <f>R10740*E10733</f>
        <v>0</v>
      </c>
      <c r="T10740" s="2159"/>
    </row>
    <row r="10741" spans="1:20" s="2890" customFormat="1" hidden="1">
      <c r="A10741" s="2777"/>
      <c r="B10741" s="2777"/>
      <c r="C10741" s="2894"/>
      <c r="D10741" s="2777"/>
      <c r="E10741" s="2173"/>
      <c r="F10741" s="2883"/>
      <c r="G10741" s="2586"/>
      <c r="H10741" s="2884"/>
      <c r="I10741" s="2883"/>
      <c r="J10741" s="2173"/>
      <c r="K10741" s="2173"/>
      <c r="L10741" s="2173"/>
      <c r="M10741" s="2175">
        <v>0</v>
      </c>
      <c r="N10741" s="2175"/>
      <c r="O10741" s="2891"/>
      <c r="P10741" s="2152"/>
      <c r="Q10741" s="2900"/>
      <c r="R10741" s="2893"/>
      <c r="S10741" s="3000">
        <f>R10741*E10733</f>
        <v>0</v>
      </c>
      <c r="T10741" s="2159"/>
    </row>
    <row r="10742" spans="1:20" s="2646" customFormat="1" ht="18" customHeight="1">
      <c r="A10742" s="2777">
        <f>A10733+1</f>
        <v>53</v>
      </c>
      <c r="B10742" s="2640" t="s">
        <v>1435</v>
      </c>
      <c r="C10742" s="847" t="s">
        <v>1831</v>
      </c>
      <c r="D10742" s="2640" t="s">
        <v>2890</v>
      </c>
      <c r="E10742" s="2510">
        <v>12</v>
      </c>
      <c r="F10742" s="2883">
        <v>0.45</v>
      </c>
      <c r="G10742" s="844">
        <v>5.4</v>
      </c>
      <c r="H10742" s="2884">
        <v>0.65301993067590991</v>
      </c>
      <c r="I10742" s="844">
        <v>0.01</v>
      </c>
      <c r="J10742" s="2884">
        <v>0.12</v>
      </c>
      <c r="K10742" s="2884">
        <v>3.0500200000000002E-2</v>
      </c>
      <c r="L10742" s="2884">
        <v>0.96831144899999988</v>
      </c>
      <c r="M10742" s="2175">
        <v>2.1370193206822106</v>
      </c>
      <c r="N10742" s="2885">
        <v>25.644231848186529</v>
      </c>
      <c r="O10742" s="2200">
        <f>E10742*L10742</f>
        <v>11.619737387999999</v>
      </c>
      <c r="P10742" s="847" t="s">
        <v>444</v>
      </c>
      <c r="Q10742" s="1199" t="s">
        <v>2890</v>
      </c>
      <c r="R10742" s="2644">
        <v>1</v>
      </c>
      <c r="S10742" s="844">
        <f>R10742*E10742</f>
        <v>12</v>
      </c>
      <c r="T10742" s="844">
        <v>0.83</v>
      </c>
    </row>
    <row r="10743" spans="1:20" s="2646" customFormat="1" ht="12" hidden="1" customHeight="1">
      <c r="A10743" s="2777"/>
      <c r="B10743" s="2640"/>
      <c r="C10743" s="847"/>
      <c r="D10743" s="2640"/>
      <c r="E10743" s="2510"/>
      <c r="F10743" s="844"/>
      <c r="G10743" s="844"/>
      <c r="H10743" s="2884"/>
      <c r="I10743" s="844"/>
      <c r="J10743" s="2173"/>
      <c r="K10743" s="2173"/>
      <c r="L10743" s="2173"/>
      <c r="M10743" s="2175">
        <v>0</v>
      </c>
      <c r="N10743" s="2175"/>
      <c r="O10743" s="2891"/>
      <c r="P10743" s="2647"/>
      <c r="Q10743" s="2648"/>
      <c r="R10743" s="2649"/>
      <c r="S10743" s="846">
        <f>R10743*E10742</f>
        <v>0</v>
      </c>
      <c r="T10743" s="846"/>
    </row>
    <row r="10744" spans="1:20" s="2646" customFormat="1" ht="12" hidden="1" customHeight="1">
      <c r="A10744" s="2777"/>
      <c r="B10744" s="2640"/>
      <c r="C10744" s="847"/>
      <c r="D10744" s="2640"/>
      <c r="E10744" s="2510"/>
      <c r="F10744" s="844"/>
      <c r="G10744" s="844"/>
      <c r="H10744" s="2884"/>
      <c r="I10744" s="844"/>
      <c r="J10744" s="2173"/>
      <c r="K10744" s="2173"/>
      <c r="L10744" s="2173"/>
      <c r="M10744" s="2175">
        <v>0</v>
      </c>
      <c r="N10744" s="2175"/>
      <c r="O10744" s="2891"/>
      <c r="P10744" s="2647"/>
      <c r="Q10744" s="2648"/>
      <c r="R10744" s="2649"/>
      <c r="S10744" s="846">
        <f>R10744*E10742</f>
        <v>0</v>
      </c>
      <c r="T10744" s="846"/>
    </row>
    <row r="10745" spans="1:20" s="2646" customFormat="1" ht="12" hidden="1" customHeight="1">
      <c r="A10745" s="2777"/>
      <c r="B10745" s="2640"/>
      <c r="C10745" s="847"/>
      <c r="D10745" s="2640"/>
      <c r="E10745" s="2510"/>
      <c r="F10745" s="844"/>
      <c r="G10745" s="844"/>
      <c r="H10745" s="2884"/>
      <c r="I10745" s="844"/>
      <c r="J10745" s="2173"/>
      <c r="K10745" s="2173"/>
      <c r="L10745" s="2173"/>
      <c r="M10745" s="2175">
        <v>0</v>
      </c>
      <c r="N10745" s="2175"/>
      <c r="O10745" s="2891"/>
      <c r="P10745" s="2647"/>
      <c r="Q10745" s="2648"/>
      <c r="R10745" s="2649"/>
      <c r="S10745" s="846">
        <f>R10745*E10742</f>
        <v>0</v>
      </c>
      <c r="T10745" s="846"/>
    </row>
    <row r="10746" spans="1:20" s="2646" customFormat="1" ht="12" hidden="1" customHeight="1">
      <c r="A10746" s="2777"/>
      <c r="B10746" s="2640"/>
      <c r="C10746" s="847"/>
      <c r="D10746" s="2640"/>
      <c r="E10746" s="2510"/>
      <c r="F10746" s="844"/>
      <c r="G10746" s="844"/>
      <c r="H10746" s="2884"/>
      <c r="I10746" s="844"/>
      <c r="J10746" s="2173"/>
      <c r="K10746" s="2173"/>
      <c r="L10746" s="2173"/>
      <c r="M10746" s="2175">
        <v>0</v>
      </c>
      <c r="N10746" s="2175"/>
      <c r="O10746" s="2891"/>
      <c r="P10746" s="2647"/>
      <c r="Q10746" s="2648"/>
      <c r="R10746" s="2649"/>
      <c r="S10746" s="846">
        <f>R10746*E10742</f>
        <v>0</v>
      </c>
      <c r="T10746" s="846"/>
    </row>
    <row r="10747" spans="1:20" s="2646" customFormat="1" ht="12" hidden="1" customHeight="1">
      <c r="A10747" s="2777"/>
      <c r="B10747" s="2640"/>
      <c r="C10747" s="847"/>
      <c r="D10747" s="2640"/>
      <c r="E10747" s="2510"/>
      <c r="F10747" s="844"/>
      <c r="G10747" s="844"/>
      <c r="H10747" s="2884"/>
      <c r="I10747" s="844"/>
      <c r="J10747" s="2173"/>
      <c r="K10747" s="2173"/>
      <c r="L10747" s="2173"/>
      <c r="M10747" s="2175">
        <v>0</v>
      </c>
      <c r="N10747" s="2175"/>
      <c r="O10747" s="2891"/>
      <c r="P10747" s="2647"/>
      <c r="Q10747" s="2648"/>
      <c r="R10747" s="2649"/>
      <c r="S10747" s="846">
        <f>R10747*E10742</f>
        <v>0</v>
      </c>
      <c r="T10747" s="846"/>
    </row>
    <row r="10748" spans="1:20" s="2646" customFormat="1" ht="12" hidden="1" customHeight="1">
      <c r="A10748" s="2777"/>
      <c r="B10748" s="2640"/>
      <c r="C10748" s="847"/>
      <c r="D10748" s="2640"/>
      <c r="E10748" s="2510"/>
      <c r="F10748" s="844"/>
      <c r="G10748" s="844"/>
      <c r="H10748" s="2884"/>
      <c r="I10748" s="844"/>
      <c r="J10748" s="2173"/>
      <c r="K10748" s="2173"/>
      <c r="L10748" s="2173"/>
      <c r="M10748" s="2175">
        <v>0</v>
      </c>
      <c r="N10748" s="2175"/>
      <c r="O10748" s="2891"/>
      <c r="P10748" s="2647"/>
      <c r="Q10748" s="2648"/>
      <c r="R10748" s="2649"/>
      <c r="S10748" s="846">
        <f>R10748*E10742</f>
        <v>0</v>
      </c>
      <c r="T10748" s="846"/>
    </row>
    <row r="10749" spans="1:20" s="2646" customFormat="1" hidden="1">
      <c r="A10749" s="2777"/>
      <c r="B10749" s="2640"/>
      <c r="C10749" s="847"/>
      <c r="D10749" s="2640"/>
      <c r="E10749" s="2510"/>
      <c r="F10749" s="844"/>
      <c r="G10749" s="844"/>
      <c r="H10749" s="2884"/>
      <c r="I10749" s="844"/>
      <c r="J10749" s="2173"/>
      <c r="K10749" s="2173"/>
      <c r="L10749" s="2173"/>
      <c r="M10749" s="2175">
        <v>0</v>
      </c>
      <c r="N10749" s="2175"/>
      <c r="O10749" s="2891"/>
      <c r="P10749" s="2647"/>
      <c r="Q10749" s="2648"/>
      <c r="R10749" s="2649"/>
      <c r="S10749" s="846">
        <f>R10749*E10742</f>
        <v>0</v>
      </c>
      <c r="T10749" s="846"/>
    </row>
    <row r="10750" spans="1:20" s="2646" customFormat="1" hidden="1">
      <c r="A10750" s="2777"/>
      <c r="B10750" s="2640"/>
      <c r="C10750" s="847"/>
      <c r="D10750" s="2640"/>
      <c r="E10750" s="2510"/>
      <c r="F10750" s="844"/>
      <c r="G10750" s="844"/>
      <c r="H10750" s="2884"/>
      <c r="I10750" s="844"/>
      <c r="J10750" s="2173"/>
      <c r="K10750" s="2173"/>
      <c r="L10750" s="2173"/>
      <c r="M10750" s="2175">
        <v>0</v>
      </c>
      <c r="N10750" s="2175"/>
      <c r="O10750" s="2891"/>
      <c r="P10750" s="2980"/>
      <c r="Q10750" s="2981"/>
      <c r="R10750" s="2982"/>
      <c r="S10750" s="2518">
        <f>R10750*E10742</f>
        <v>0</v>
      </c>
      <c r="T10750" s="2518"/>
    </row>
    <row r="10751" spans="1:20" s="2890" customFormat="1" ht="18.75" customHeight="1">
      <c r="A10751" s="2777">
        <f>A10742+1</f>
        <v>54</v>
      </c>
      <c r="B10751" s="2777" t="s">
        <v>1436</v>
      </c>
      <c r="C10751" s="2164" t="s">
        <v>1832</v>
      </c>
      <c r="D10751" s="2777" t="s">
        <v>2890</v>
      </c>
      <c r="E10751" s="2998">
        <v>18</v>
      </c>
      <c r="F10751" s="2883">
        <v>0.45</v>
      </c>
      <c r="G10751" s="2586">
        <v>8.1</v>
      </c>
      <c r="H10751" s="2884">
        <v>0.65301993067590991</v>
      </c>
      <c r="I10751" s="2883">
        <v>0.01</v>
      </c>
      <c r="J10751" s="2884">
        <v>0.18</v>
      </c>
      <c r="K10751" s="2884">
        <v>3.0500200000000002E-2</v>
      </c>
      <c r="L10751" s="2884">
        <v>0.75831619499999992</v>
      </c>
      <c r="M10751" s="2175">
        <v>1.8653427644453959</v>
      </c>
      <c r="N10751" s="2885">
        <v>33.576169760017123</v>
      </c>
      <c r="O10751" s="2200">
        <f>E10751*L10751</f>
        <v>13.649691509999998</v>
      </c>
      <c r="P10751" s="2883" t="s">
        <v>444</v>
      </c>
      <c r="Q10751" s="2895" t="s">
        <v>2890</v>
      </c>
      <c r="R10751" s="2896">
        <v>1</v>
      </c>
      <c r="S10751" s="3001">
        <f>R10751*E10751</f>
        <v>18</v>
      </c>
      <c r="T10751" s="2158">
        <v>0.65</v>
      </c>
    </row>
    <row r="10752" spans="1:20" s="2890" customFormat="1" ht="12" hidden="1" customHeight="1">
      <c r="A10752" s="2777"/>
      <c r="B10752" s="2777"/>
      <c r="C10752" s="2173"/>
      <c r="D10752" s="2777"/>
      <c r="E10752" s="2998"/>
      <c r="F10752" s="2883"/>
      <c r="G10752" s="2586"/>
      <c r="H10752" s="2884"/>
      <c r="I10752" s="2883"/>
      <c r="J10752" s="2173"/>
      <c r="K10752" s="2173"/>
      <c r="L10752" s="2173"/>
      <c r="M10752" s="2175">
        <v>0</v>
      </c>
      <c r="N10752" s="2175"/>
      <c r="O10752" s="2891"/>
      <c r="P10752" s="2152"/>
      <c r="Q10752" s="2892"/>
      <c r="R10752" s="2893"/>
      <c r="S10752" s="3002">
        <f>R10752*E10751</f>
        <v>0</v>
      </c>
      <c r="T10752" s="2159"/>
    </row>
    <row r="10753" spans="1:20" s="2890" customFormat="1" ht="12" hidden="1" customHeight="1">
      <c r="A10753" s="2777"/>
      <c r="B10753" s="2777"/>
      <c r="C10753" s="2894"/>
      <c r="D10753" s="2777"/>
      <c r="E10753" s="2998"/>
      <c r="F10753" s="2883"/>
      <c r="G10753" s="2586"/>
      <c r="H10753" s="2884"/>
      <c r="I10753" s="2883"/>
      <c r="J10753" s="2173"/>
      <c r="K10753" s="2173"/>
      <c r="L10753" s="2173"/>
      <c r="M10753" s="2175">
        <v>0</v>
      </c>
      <c r="N10753" s="2175"/>
      <c r="O10753" s="2891"/>
      <c r="P10753" s="2152"/>
      <c r="Q10753" s="2892"/>
      <c r="R10753" s="2893"/>
      <c r="S10753" s="3002">
        <f>R10753*E10751</f>
        <v>0</v>
      </c>
      <c r="T10753" s="2159"/>
    </row>
    <row r="10754" spans="1:20" s="2890" customFormat="1" ht="12" hidden="1" customHeight="1">
      <c r="A10754" s="2777"/>
      <c r="B10754" s="2777"/>
      <c r="C10754" s="2894"/>
      <c r="D10754" s="2777"/>
      <c r="E10754" s="2998"/>
      <c r="F10754" s="2883"/>
      <c r="G10754" s="2586"/>
      <c r="H10754" s="2884"/>
      <c r="I10754" s="2883"/>
      <c r="J10754" s="2173"/>
      <c r="K10754" s="2173"/>
      <c r="L10754" s="2173"/>
      <c r="M10754" s="2175">
        <v>0</v>
      </c>
      <c r="N10754" s="2175"/>
      <c r="O10754" s="2891"/>
      <c r="P10754" s="2152"/>
      <c r="Q10754" s="2892"/>
      <c r="R10754" s="2893"/>
      <c r="S10754" s="3002">
        <f>R10754*E10751</f>
        <v>0</v>
      </c>
      <c r="T10754" s="2159"/>
    </row>
    <row r="10755" spans="1:20" s="2890" customFormat="1" ht="12" hidden="1" customHeight="1">
      <c r="A10755" s="2777"/>
      <c r="B10755" s="2777"/>
      <c r="C10755" s="2894"/>
      <c r="D10755" s="2777"/>
      <c r="E10755" s="2998"/>
      <c r="F10755" s="2883"/>
      <c r="G10755" s="2586"/>
      <c r="H10755" s="2884"/>
      <c r="I10755" s="2883"/>
      <c r="J10755" s="2173"/>
      <c r="K10755" s="2173"/>
      <c r="L10755" s="2173"/>
      <c r="M10755" s="2175">
        <v>0</v>
      </c>
      <c r="N10755" s="2175"/>
      <c r="O10755" s="2891"/>
      <c r="P10755" s="2152"/>
      <c r="Q10755" s="2892"/>
      <c r="R10755" s="2893"/>
      <c r="S10755" s="3002">
        <f>R10755*E10751</f>
        <v>0</v>
      </c>
      <c r="T10755" s="2159"/>
    </row>
    <row r="10756" spans="1:20" s="2890" customFormat="1" ht="12" hidden="1" customHeight="1">
      <c r="A10756" s="2777"/>
      <c r="B10756" s="2777"/>
      <c r="C10756" s="2894"/>
      <c r="D10756" s="2777"/>
      <c r="E10756" s="2998"/>
      <c r="F10756" s="2883"/>
      <c r="G10756" s="2586"/>
      <c r="H10756" s="2884"/>
      <c r="I10756" s="2883"/>
      <c r="J10756" s="2173"/>
      <c r="K10756" s="2173"/>
      <c r="L10756" s="2173"/>
      <c r="M10756" s="2175">
        <v>0</v>
      </c>
      <c r="N10756" s="2175"/>
      <c r="O10756" s="2891"/>
      <c r="P10756" s="2152"/>
      <c r="Q10756" s="2892"/>
      <c r="R10756" s="2893"/>
      <c r="S10756" s="3002">
        <f>R10756*E10751</f>
        <v>0</v>
      </c>
      <c r="T10756" s="2159"/>
    </row>
    <row r="10757" spans="1:20" s="2890" customFormat="1" ht="12" hidden="1" customHeight="1">
      <c r="A10757" s="2777"/>
      <c r="B10757" s="2777"/>
      <c r="C10757" s="2894"/>
      <c r="D10757" s="2777"/>
      <c r="E10757" s="2998"/>
      <c r="F10757" s="2883"/>
      <c r="G10757" s="2586"/>
      <c r="H10757" s="2884"/>
      <c r="I10757" s="2883"/>
      <c r="J10757" s="2173"/>
      <c r="K10757" s="2173"/>
      <c r="L10757" s="2173"/>
      <c r="M10757" s="2175">
        <v>0</v>
      </c>
      <c r="N10757" s="2175"/>
      <c r="O10757" s="2891"/>
      <c r="P10757" s="2152"/>
      <c r="Q10757" s="2892"/>
      <c r="R10757" s="2893"/>
      <c r="S10757" s="3002">
        <f>R10757*E10751</f>
        <v>0</v>
      </c>
      <c r="T10757" s="2159"/>
    </row>
    <row r="10758" spans="1:20" s="2890" customFormat="1" ht="12" hidden="1" customHeight="1">
      <c r="A10758" s="2777"/>
      <c r="B10758" s="2777"/>
      <c r="C10758" s="2894"/>
      <c r="D10758" s="2777"/>
      <c r="E10758" s="2998"/>
      <c r="F10758" s="2883"/>
      <c r="G10758" s="2586"/>
      <c r="H10758" s="2884"/>
      <c r="I10758" s="2883"/>
      <c r="J10758" s="2173"/>
      <c r="K10758" s="2173"/>
      <c r="L10758" s="2173"/>
      <c r="M10758" s="2175">
        <v>0</v>
      </c>
      <c r="N10758" s="2175"/>
      <c r="O10758" s="2891"/>
      <c r="P10758" s="2152"/>
      <c r="Q10758" s="2892"/>
      <c r="R10758" s="2893"/>
      <c r="S10758" s="3002">
        <f>R10758*E10751</f>
        <v>0</v>
      </c>
      <c r="T10758" s="2159"/>
    </row>
    <row r="10759" spans="1:20" s="2890" customFormat="1" hidden="1">
      <c r="A10759" s="2777"/>
      <c r="B10759" s="2777"/>
      <c r="C10759" s="2894"/>
      <c r="D10759" s="2777"/>
      <c r="E10759" s="2998"/>
      <c r="F10759" s="2883"/>
      <c r="G10759" s="2586"/>
      <c r="H10759" s="2884"/>
      <c r="I10759" s="2883"/>
      <c r="J10759" s="2173"/>
      <c r="K10759" s="2173"/>
      <c r="L10759" s="2173"/>
      <c r="M10759" s="2175">
        <v>0</v>
      </c>
      <c r="N10759" s="2175"/>
      <c r="O10759" s="2926"/>
      <c r="P10759" s="2153"/>
      <c r="Q10759" s="2900"/>
      <c r="R10759" s="3003"/>
      <c r="S10759" s="3004">
        <f>R10759*E10751</f>
        <v>0</v>
      </c>
      <c r="T10759" s="2154"/>
    </row>
    <row r="10760" spans="1:20" s="2890" customFormat="1" ht="18.75" customHeight="1">
      <c r="A10760" s="2777">
        <f>A10751+1</f>
        <v>55</v>
      </c>
      <c r="B10760" s="2777" t="s">
        <v>1437</v>
      </c>
      <c r="C10760" s="2164" t="s">
        <v>1833</v>
      </c>
      <c r="D10760" s="2777" t="s">
        <v>2890</v>
      </c>
      <c r="E10760" s="2998">
        <v>28</v>
      </c>
      <c r="F10760" s="2883">
        <v>0.45</v>
      </c>
      <c r="G10760" s="2586">
        <v>12.6</v>
      </c>
      <c r="H10760" s="2884">
        <v>0.65301993067590991</v>
      </c>
      <c r="I10760" s="2883">
        <v>0.01</v>
      </c>
      <c r="J10760" s="2884">
        <v>0.28000000000000003</v>
      </c>
      <c r="K10760" s="2884">
        <v>3.0500200000000002E-2</v>
      </c>
      <c r="L10760" s="2884">
        <v>0.52498813499999997</v>
      </c>
      <c r="M10760" s="2175">
        <v>1.5634799241822692</v>
      </c>
      <c r="N10760" s="2885">
        <v>43.777437877103537</v>
      </c>
      <c r="O10760" s="2200">
        <f>E10760*L10760</f>
        <v>14.699667779999999</v>
      </c>
      <c r="P10760" s="2883" t="s">
        <v>444</v>
      </c>
      <c r="Q10760" s="2895" t="s">
        <v>2890</v>
      </c>
      <c r="R10760" s="2896">
        <v>1</v>
      </c>
      <c r="S10760" s="3001">
        <f>R10760*E10760</f>
        <v>28</v>
      </c>
      <c r="T10760" s="2158">
        <v>0.45</v>
      </c>
    </row>
    <row r="10761" spans="1:20" s="2890" customFormat="1" ht="12" hidden="1" customHeight="1">
      <c r="A10761" s="2777"/>
      <c r="B10761" s="2777"/>
      <c r="C10761" s="2173"/>
      <c r="D10761" s="2777"/>
      <c r="E10761" s="2998"/>
      <c r="F10761" s="2883"/>
      <c r="G10761" s="2586"/>
      <c r="H10761" s="2884"/>
      <c r="I10761" s="2883"/>
      <c r="J10761" s="2173"/>
      <c r="K10761" s="2173"/>
      <c r="L10761" s="2173"/>
      <c r="M10761" s="2175">
        <v>0</v>
      </c>
      <c r="N10761" s="2175"/>
      <c r="O10761" s="2891"/>
      <c r="P10761" s="2152"/>
      <c r="Q10761" s="2892"/>
      <c r="R10761" s="2893"/>
      <c r="S10761" s="3002">
        <f>R10761*E10760</f>
        <v>0</v>
      </c>
      <c r="T10761" s="2159"/>
    </row>
    <row r="10762" spans="1:20" s="2890" customFormat="1" ht="12" hidden="1" customHeight="1">
      <c r="A10762" s="2777"/>
      <c r="B10762" s="2777"/>
      <c r="C10762" s="2894"/>
      <c r="D10762" s="2777"/>
      <c r="E10762" s="2998"/>
      <c r="F10762" s="2883"/>
      <c r="G10762" s="2586"/>
      <c r="H10762" s="2884"/>
      <c r="I10762" s="2883"/>
      <c r="J10762" s="2173"/>
      <c r="K10762" s="2173"/>
      <c r="L10762" s="2173"/>
      <c r="M10762" s="2175">
        <v>0</v>
      </c>
      <c r="N10762" s="2175"/>
      <c r="O10762" s="2891"/>
      <c r="P10762" s="2152"/>
      <c r="Q10762" s="2892"/>
      <c r="R10762" s="2893"/>
      <c r="S10762" s="3002">
        <f>R10762*E10760</f>
        <v>0</v>
      </c>
      <c r="T10762" s="2159"/>
    </row>
    <row r="10763" spans="1:20" s="2890" customFormat="1" ht="12" hidden="1" customHeight="1">
      <c r="A10763" s="2777"/>
      <c r="B10763" s="2777"/>
      <c r="C10763" s="2894"/>
      <c r="D10763" s="2777"/>
      <c r="E10763" s="2998"/>
      <c r="F10763" s="2883"/>
      <c r="G10763" s="2586"/>
      <c r="H10763" s="2884"/>
      <c r="I10763" s="2883"/>
      <c r="J10763" s="2173"/>
      <c r="K10763" s="2173"/>
      <c r="L10763" s="2173"/>
      <c r="M10763" s="2175">
        <v>0</v>
      </c>
      <c r="N10763" s="2175"/>
      <c r="O10763" s="2891"/>
      <c r="P10763" s="2152"/>
      <c r="Q10763" s="2892"/>
      <c r="R10763" s="2893"/>
      <c r="S10763" s="3002">
        <f>R10763*E10760</f>
        <v>0</v>
      </c>
      <c r="T10763" s="2159"/>
    </row>
    <row r="10764" spans="1:20" s="2890" customFormat="1" ht="12" hidden="1" customHeight="1">
      <c r="A10764" s="2777"/>
      <c r="B10764" s="2777"/>
      <c r="C10764" s="2894"/>
      <c r="D10764" s="2777"/>
      <c r="E10764" s="2998"/>
      <c r="F10764" s="2883"/>
      <c r="G10764" s="2586"/>
      <c r="H10764" s="2884"/>
      <c r="I10764" s="2883"/>
      <c r="J10764" s="2173"/>
      <c r="K10764" s="2173"/>
      <c r="L10764" s="2173"/>
      <c r="M10764" s="2175">
        <v>0</v>
      </c>
      <c r="N10764" s="2175"/>
      <c r="O10764" s="2891"/>
      <c r="P10764" s="2152"/>
      <c r="Q10764" s="2892"/>
      <c r="R10764" s="2893"/>
      <c r="S10764" s="3002">
        <f>R10764*E10760</f>
        <v>0</v>
      </c>
      <c r="T10764" s="2159"/>
    </row>
    <row r="10765" spans="1:20" s="2890" customFormat="1" ht="12" hidden="1" customHeight="1">
      <c r="A10765" s="2777"/>
      <c r="B10765" s="2777"/>
      <c r="C10765" s="2894"/>
      <c r="D10765" s="2777"/>
      <c r="E10765" s="2998"/>
      <c r="F10765" s="2883"/>
      <c r="G10765" s="2586"/>
      <c r="H10765" s="2884"/>
      <c r="I10765" s="2883"/>
      <c r="J10765" s="2173"/>
      <c r="K10765" s="2173"/>
      <c r="L10765" s="2173"/>
      <c r="M10765" s="2175">
        <v>0</v>
      </c>
      <c r="N10765" s="2175"/>
      <c r="O10765" s="2891"/>
      <c r="P10765" s="2152"/>
      <c r="Q10765" s="2892"/>
      <c r="R10765" s="2893"/>
      <c r="S10765" s="3002">
        <f>R10765*E10760</f>
        <v>0</v>
      </c>
      <c r="T10765" s="2159"/>
    </row>
    <row r="10766" spans="1:20" s="2890" customFormat="1" ht="12" hidden="1" customHeight="1">
      <c r="A10766" s="2777"/>
      <c r="B10766" s="2777"/>
      <c r="C10766" s="2894"/>
      <c r="D10766" s="2777"/>
      <c r="E10766" s="2998"/>
      <c r="F10766" s="2883"/>
      <c r="G10766" s="2586"/>
      <c r="H10766" s="2884"/>
      <c r="I10766" s="2883"/>
      <c r="J10766" s="2173"/>
      <c r="K10766" s="2173"/>
      <c r="L10766" s="2173"/>
      <c r="M10766" s="2175">
        <v>0</v>
      </c>
      <c r="N10766" s="2175"/>
      <c r="O10766" s="2891"/>
      <c r="P10766" s="2152"/>
      <c r="Q10766" s="2892"/>
      <c r="R10766" s="2893"/>
      <c r="S10766" s="3002">
        <f>R10766*E10760</f>
        <v>0</v>
      </c>
      <c r="T10766" s="2159"/>
    </row>
    <row r="10767" spans="1:20" s="2890" customFormat="1" ht="12" hidden="1" customHeight="1">
      <c r="A10767" s="2777"/>
      <c r="B10767" s="2777"/>
      <c r="C10767" s="2894"/>
      <c r="D10767" s="2777"/>
      <c r="E10767" s="2998"/>
      <c r="F10767" s="2883"/>
      <c r="G10767" s="2586"/>
      <c r="H10767" s="2884"/>
      <c r="I10767" s="2883"/>
      <c r="J10767" s="2173"/>
      <c r="K10767" s="2173"/>
      <c r="L10767" s="2173"/>
      <c r="M10767" s="2175">
        <v>0</v>
      </c>
      <c r="N10767" s="2175"/>
      <c r="O10767" s="2891"/>
      <c r="P10767" s="2152"/>
      <c r="Q10767" s="2892"/>
      <c r="R10767" s="2893"/>
      <c r="S10767" s="3002">
        <f>R10767*E10760</f>
        <v>0</v>
      </c>
      <c r="T10767" s="2159"/>
    </row>
    <row r="10768" spans="1:20" s="2890" customFormat="1" hidden="1">
      <c r="A10768" s="2777"/>
      <c r="B10768" s="2777"/>
      <c r="C10768" s="2894"/>
      <c r="D10768" s="2777"/>
      <c r="E10768" s="2998"/>
      <c r="F10768" s="2883"/>
      <c r="G10768" s="2586"/>
      <c r="H10768" s="2884"/>
      <c r="I10768" s="2883"/>
      <c r="J10768" s="2173"/>
      <c r="K10768" s="2173"/>
      <c r="L10768" s="2173"/>
      <c r="M10768" s="2175">
        <v>0</v>
      </c>
      <c r="N10768" s="2175"/>
      <c r="O10768" s="2926"/>
      <c r="P10768" s="2153"/>
      <c r="Q10768" s="2900"/>
      <c r="R10768" s="3003"/>
      <c r="S10768" s="3004">
        <f>R10768*E10760</f>
        <v>0</v>
      </c>
      <c r="T10768" s="2154"/>
    </row>
    <row r="10769" spans="1:20" s="3013" customFormat="1" ht="18.75" customHeight="1">
      <c r="A10769" s="2777">
        <f>A10760+1</f>
        <v>56</v>
      </c>
      <c r="B10769" s="3005" t="s">
        <v>1438</v>
      </c>
      <c r="C10769" s="2164" t="s">
        <v>1860</v>
      </c>
      <c r="D10769" s="3005" t="s">
        <v>2890</v>
      </c>
      <c r="E10769" s="3006">
        <v>10</v>
      </c>
      <c r="F10769" s="3007">
        <v>0.45</v>
      </c>
      <c r="G10769" s="3007">
        <v>4.5</v>
      </c>
      <c r="H10769" s="2884">
        <v>0.65301993067590991</v>
      </c>
      <c r="I10769" s="3007">
        <v>0.01</v>
      </c>
      <c r="J10769" s="3008">
        <v>0.1</v>
      </c>
      <c r="K10769" s="3008">
        <v>3.0500200000000002E-2</v>
      </c>
      <c r="L10769" s="3008">
        <v>0.53665453799999996</v>
      </c>
      <c r="M10769" s="2175">
        <v>1.5785730661954256</v>
      </c>
      <c r="N10769" s="3009">
        <v>15.785730661954256</v>
      </c>
      <c r="O10769" s="2200">
        <f>E10769*L10769</f>
        <v>5.3665453799999998</v>
      </c>
      <c r="P10769" s="3010" t="s">
        <v>444</v>
      </c>
      <c r="Q10769" s="3011" t="s">
        <v>2890</v>
      </c>
      <c r="R10769" s="3012">
        <v>1</v>
      </c>
      <c r="S10769" s="2155">
        <f>R10769*E10769</f>
        <v>10</v>
      </c>
      <c r="T10769" s="2155">
        <v>0.46</v>
      </c>
    </row>
    <row r="10770" spans="1:20" s="3013" customFormat="1" ht="12" hidden="1" customHeight="1">
      <c r="A10770" s="2777"/>
      <c r="B10770" s="3005"/>
      <c r="C10770" s="3010"/>
      <c r="D10770" s="3005"/>
      <c r="E10770" s="3006"/>
      <c r="F10770" s="3007"/>
      <c r="G10770" s="3007"/>
      <c r="H10770" s="2884"/>
      <c r="I10770" s="3007"/>
      <c r="J10770" s="3008"/>
      <c r="K10770" s="3008"/>
      <c r="L10770" s="3008"/>
      <c r="M10770" s="2175">
        <v>0</v>
      </c>
      <c r="N10770" s="3009"/>
      <c r="O10770" s="2200"/>
      <c r="P10770" s="3014"/>
      <c r="Q10770" s="3015"/>
      <c r="R10770" s="3016"/>
      <c r="S10770" s="2156">
        <f>R10770*E10769</f>
        <v>0</v>
      </c>
      <c r="T10770" s="2156"/>
    </row>
    <row r="10771" spans="1:20" s="3013" customFormat="1" ht="12" hidden="1" customHeight="1">
      <c r="A10771" s="2777"/>
      <c r="B10771" s="3005"/>
      <c r="C10771" s="3010"/>
      <c r="D10771" s="3005"/>
      <c r="E10771" s="3006"/>
      <c r="F10771" s="3007"/>
      <c r="G10771" s="3007"/>
      <c r="H10771" s="2884"/>
      <c r="I10771" s="3007"/>
      <c r="J10771" s="3008"/>
      <c r="K10771" s="3008"/>
      <c r="L10771" s="3008"/>
      <c r="M10771" s="2175">
        <v>0</v>
      </c>
      <c r="N10771" s="3009"/>
      <c r="O10771" s="2200"/>
      <c r="P10771" s="3014"/>
      <c r="Q10771" s="3015"/>
      <c r="R10771" s="3017"/>
      <c r="S10771" s="2156">
        <f>R10771*E10769</f>
        <v>0</v>
      </c>
      <c r="T10771" s="2156"/>
    </row>
    <row r="10772" spans="1:20" s="3013" customFormat="1" ht="12" hidden="1" customHeight="1">
      <c r="A10772" s="2777"/>
      <c r="B10772" s="3005"/>
      <c r="C10772" s="3010"/>
      <c r="D10772" s="3005"/>
      <c r="E10772" s="3006"/>
      <c r="F10772" s="3007"/>
      <c r="G10772" s="3007"/>
      <c r="H10772" s="2884"/>
      <c r="I10772" s="3007"/>
      <c r="J10772" s="3008"/>
      <c r="K10772" s="3008"/>
      <c r="L10772" s="3008"/>
      <c r="M10772" s="2175">
        <v>0</v>
      </c>
      <c r="N10772" s="3009"/>
      <c r="O10772" s="2200"/>
      <c r="P10772" s="3014"/>
      <c r="Q10772" s="3015"/>
      <c r="R10772" s="3017"/>
      <c r="S10772" s="2156">
        <f>R10772*E10769</f>
        <v>0</v>
      </c>
      <c r="T10772" s="2156"/>
    </row>
    <row r="10773" spans="1:20" s="3013" customFormat="1" ht="12" hidden="1" customHeight="1">
      <c r="A10773" s="2777"/>
      <c r="B10773" s="3005"/>
      <c r="C10773" s="3010"/>
      <c r="D10773" s="3005"/>
      <c r="E10773" s="3006"/>
      <c r="F10773" s="3007"/>
      <c r="G10773" s="3007"/>
      <c r="H10773" s="2884"/>
      <c r="I10773" s="3007"/>
      <c r="J10773" s="3008"/>
      <c r="K10773" s="3008"/>
      <c r="L10773" s="3008"/>
      <c r="M10773" s="2175">
        <v>0</v>
      </c>
      <c r="N10773" s="3009"/>
      <c r="O10773" s="2200"/>
      <c r="P10773" s="3014"/>
      <c r="Q10773" s="3015"/>
      <c r="R10773" s="3017"/>
      <c r="S10773" s="2156">
        <f>R10773*E10769</f>
        <v>0</v>
      </c>
      <c r="T10773" s="2156"/>
    </row>
    <row r="10774" spans="1:20" s="3013" customFormat="1" ht="12" hidden="1" customHeight="1">
      <c r="A10774" s="2777"/>
      <c r="B10774" s="3005"/>
      <c r="C10774" s="3010"/>
      <c r="D10774" s="3005"/>
      <c r="E10774" s="3006"/>
      <c r="F10774" s="3007"/>
      <c r="G10774" s="3007"/>
      <c r="H10774" s="2884"/>
      <c r="I10774" s="3007"/>
      <c r="J10774" s="3008"/>
      <c r="K10774" s="3008"/>
      <c r="L10774" s="3008"/>
      <c r="M10774" s="2175">
        <v>0</v>
      </c>
      <c r="N10774" s="3009"/>
      <c r="O10774" s="2200"/>
      <c r="P10774" s="3014"/>
      <c r="Q10774" s="3015"/>
      <c r="R10774" s="3017"/>
      <c r="S10774" s="2156">
        <f>R10774*E10769</f>
        <v>0</v>
      </c>
      <c r="T10774" s="2156"/>
    </row>
    <row r="10775" spans="1:20" s="3013" customFormat="1" ht="12" hidden="1" customHeight="1">
      <c r="A10775" s="2777"/>
      <c r="B10775" s="3005"/>
      <c r="C10775" s="3010"/>
      <c r="D10775" s="3005"/>
      <c r="E10775" s="3006"/>
      <c r="F10775" s="3007"/>
      <c r="G10775" s="3007"/>
      <c r="H10775" s="2884"/>
      <c r="I10775" s="3007"/>
      <c r="J10775" s="3008"/>
      <c r="K10775" s="3008"/>
      <c r="L10775" s="3008"/>
      <c r="M10775" s="2175">
        <v>0</v>
      </c>
      <c r="N10775" s="3009"/>
      <c r="O10775" s="2200"/>
      <c r="P10775" s="3014"/>
      <c r="Q10775" s="3015"/>
      <c r="R10775" s="3017"/>
      <c r="S10775" s="2156">
        <f>R10775*E10769</f>
        <v>0</v>
      </c>
      <c r="T10775" s="2156"/>
    </row>
    <row r="10776" spans="1:20" s="3013" customFormat="1" ht="12" hidden="1" customHeight="1">
      <c r="A10776" s="2777"/>
      <c r="B10776" s="3005"/>
      <c r="C10776" s="3010"/>
      <c r="D10776" s="3005"/>
      <c r="E10776" s="3006"/>
      <c r="F10776" s="3007"/>
      <c r="G10776" s="3007"/>
      <c r="H10776" s="2884"/>
      <c r="I10776" s="3007"/>
      <c r="J10776" s="3008"/>
      <c r="K10776" s="3008"/>
      <c r="L10776" s="3008"/>
      <c r="M10776" s="2175">
        <v>0</v>
      </c>
      <c r="N10776" s="3009"/>
      <c r="O10776" s="2200"/>
      <c r="P10776" s="3014"/>
      <c r="Q10776" s="3015"/>
      <c r="R10776" s="3017"/>
      <c r="S10776" s="2156">
        <f>R10776*E10769</f>
        <v>0</v>
      </c>
      <c r="T10776" s="2156"/>
    </row>
    <row r="10777" spans="1:20" s="3013" customFormat="1" hidden="1">
      <c r="A10777" s="2777"/>
      <c r="B10777" s="3005"/>
      <c r="C10777" s="3010"/>
      <c r="D10777" s="3005"/>
      <c r="E10777" s="3006"/>
      <c r="F10777" s="3007"/>
      <c r="G10777" s="3007"/>
      <c r="H10777" s="2884"/>
      <c r="I10777" s="3007"/>
      <c r="J10777" s="3008"/>
      <c r="K10777" s="3008"/>
      <c r="L10777" s="3008"/>
      <c r="M10777" s="2175">
        <v>0</v>
      </c>
      <c r="N10777" s="3009"/>
      <c r="O10777" s="2200"/>
      <c r="P10777" s="3018"/>
      <c r="Q10777" s="3019"/>
      <c r="R10777" s="3016"/>
      <c r="S10777" s="2157">
        <f>R10777*E10769</f>
        <v>0</v>
      </c>
      <c r="T10777" s="2157"/>
    </row>
    <row r="10778" spans="1:20" s="3013" customFormat="1" ht="16.5" customHeight="1">
      <c r="A10778" s="2777">
        <f>A10769+1</f>
        <v>57</v>
      </c>
      <c r="B10778" s="2777"/>
      <c r="C10778" s="3010" t="s">
        <v>1910</v>
      </c>
      <c r="D10778" s="3005" t="s">
        <v>2819</v>
      </c>
      <c r="E10778" s="3006">
        <v>4</v>
      </c>
      <c r="F10778" s="2883"/>
      <c r="G10778" s="2586">
        <v>0</v>
      </c>
      <c r="H10778" s="2884">
        <v>0</v>
      </c>
      <c r="I10778" s="2883"/>
      <c r="J10778" s="2884">
        <v>0</v>
      </c>
      <c r="K10778" s="2884">
        <v>0</v>
      </c>
      <c r="L10778" s="2884">
        <v>9.099794339999999</v>
      </c>
      <c r="M10778" s="2175">
        <v>11.772650770261956</v>
      </c>
      <c r="N10778" s="2885">
        <v>47.090603081047824</v>
      </c>
      <c r="O10778" s="2200">
        <f>E10778*L10778</f>
        <v>36.399177359999996</v>
      </c>
      <c r="P10778" s="2886" t="s">
        <v>504</v>
      </c>
      <c r="Q10778" s="2887" t="s">
        <v>2819</v>
      </c>
      <c r="R10778" s="3020">
        <v>1</v>
      </c>
      <c r="S10778" s="2886">
        <f>R10778*E10778</f>
        <v>4</v>
      </c>
      <c r="T10778" s="2889">
        <v>7.8</v>
      </c>
    </row>
    <row r="10779" spans="1:20" s="3013" customFormat="1" ht="16.5" hidden="1" customHeight="1">
      <c r="A10779" s="2777"/>
      <c r="B10779" s="2777"/>
      <c r="C10779" s="3010"/>
      <c r="D10779" s="3005"/>
      <c r="E10779" s="3006"/>
      <c r="F10779" s="2883"/>
      <c r="G10779" s="2586"/>
      <c r="H10779" s="2884"/>
      <c r="I10779" s="2883"/>
      <c r="J10779" s="2173"/>
      <c r="K10779" s="2173"/>
      <c r="L10779" s="2173"/>
      <c r="M10779" s="2175">
        <v>0</v>
      </c>
      <c r="N10779" s="2175"/>
      <c r="O10779" s="2891"/>
      <c r="P10779" s="2152"/>
      <c r="Q10779" s="2892"/>
      <c r="R10779" s="2924"/>
      <c r="S10779" s="2152">
        <f>R10779*E10778</f>
        <v>0</v>
      </c>
      <c r="T10779" s="2913"/>
    </row>
    <row r="10780" spans="1:20" s="3013" customFormat="1" ht="15.75" hidden="1" customHeight="1">
      <c r="A10780" s="2777"/>
      <c r="B10780" s="2777"/>
      <c r="C10780" s="3010"/>
      <c r="D10780" s="3005"/>
      <c r="E10780" s="3006"/>
      <c r="F10780" s="2883"/>
      <c r="G10780" s="2586"/>
      <c r="H10780" s="2884"/>
      <c r="I10780" s="2883"/>
      <c r="J10780" s="2173"/>
      <c r="K10780" s="2173"/>
      <c r="L10780" s="2173"/>
      <c r="M10780" s="2175">
        <v>0</v>
      </c>
      <c r="N10780" s="2175"/>
      <c r="O10780" s="2926"/>
      <c r="P10780" s="2153"/>
      <c r="Q10780" s="2900"/>
      <c r="R10780" s="2927"/>
      <c r="S10780" s="2153">
        <f>R10780*E10778</f>
        <v>0</v>
      </c>
      <c r="T10780" s="2154"/>
    </row>
    <row r="10781" spans="1:20" s="3013" customFormat="1" hidden="1">
      <c r="A10781" s="2777"/>
      <c r="B10781" s="2777"/>
      <c r="C10781" s="3010"/>
      <c r="D10781" s="3005"/>
      <c r="E10781" s="3006"/>
      <c r="F10781" s="2883"/>
      <c r="G10781" s="2586"/>
      <c r="H10781" s="2884"/>
      <c r="I10781" s="2883"/>
      <c r="J10781" s="2173"/>
      <c r="K10781" s="2173"/>
      <c r="L10781" s="2173"/>
      <c r="M10781" s="2175">
        <v>0</v>
      </c>
      <c r="N10781" s="2175"/>
      <c r="O10781" s="2891"/>
      <c r="P10781" s="2152"/>
      <c r="Q10781" s="2892"/>
      <c r="R10781" s="2924"/>
      <c r="S10781" s="2152">
        <f>R10781*E10778</f>
        <v>0</v>
      </c>
      <c r="T10781" s="2159"/>
    </row>
    <row r="10782" spans="1:20" s="3013" customFormat="1" hidden="1">
      <c r="A10782" s="2777"/>
      <c r="B10782" s="2777"/>
      <c r="C10782" s="3010"/>
      <c r="D10782" s="3005"/>
      <c r="E10782" s="3006"/>
      <c r="F10782" s="2883"/>
      <c r="G10782" s="2586"/>
      <c r="H10782" s="2884"/>
      <c r="I10782" s="2883"/>
      <c r="J10782" s="2173"/>
      <c r="K10782" s="2173"/>
      <c r="L10782" s="2173"/>
      <c r="M10782" s="2175">
        <v>0</v>
      </c>
      <c r="N10782" s="2175"/>
      <c r="O10782" s="2891"/>
      <c r="P10782" s="2152"/>
      <c r="Q10782" s="2892"/>
      <c r="R10782" s="2924"/>
      <c r="S10782" s="2152">
        <f>R10782*E10778</f>
        <v>0</v>
      </c>
      <c r="T10782" s="2159"/>
    </row>
    <row r="10783" spans="1:20" s="3013" customFormat="1" hidden="1">
      <c r="A10783" s="2777"/>
      <c r="B10783" s="2777"/>
      <c r="C10783" s="3010"/>
      <c r="D10783" s="3005"/>
      <c r="E10783" s="3006"/>
      <c r="F10783" s="2883"/>
      <c r="G10783" s="2586"/>
      <c r="H10783" s="2884"/>
      <c r="I10783" s="2883"/>
      <c r="J10783" s="2173"/>
      <c r="K10783" s="2173"/>
      <c r="L10783" s="2173"/>
      <c r="M10783" s="2175">
        <v>0</v>
      </c>
      <c r="N10783" s="2175"/>
      <c r="O10783" s="2891"/>
      <c r="P10783" s="2152"/>
      <c r="Q10783" s="2892"/>
      <c r="R10783" s="2924"/>
      <c r="S10783" s="2152">
        <f>R10783*E10778</f>
        <v>0</v>
      </c>
      <c r="T10783" s="2159"/>
    </row>
    <row r="10784" spans="1:20" s="3013" customFormat="1" hidden="1">
      <c r="A10784" s="2777"/>
      <c r="B10784" s="2777"/>
      <c r="C10784" s="3010"/>
      <c r="D10784" s="3005"/>
      <c r="E10784" s="3006"/>
      <c r="F10784" s="2883"/>
      <c r="G10784" s="2586"/>
      <c r="H10784" s="2884"/>
      <c r="I10784" s="2883"/>
      <c r="J10784" s="2173"/>
      <c r="K10784" s="2173"/>
      <c r="L10784" s="2173"/>
      <c r="M10784" s="2175">
        <v>0</v>
      </c>
      <c r="N10784" s="2175"/>
      <c r="O10784" s="2891"/>
      <c r="P10784" s="2152"/>
      <c r="Q10784" s="2892"/>
      <c r="R10784" s="2924"/>
      <c r="S10784" s="2152">
        <f>R10784*E10778</f>
        <v>0</v>
      </c>
      <c r="T10784" s="2159"/>
    </row>
    <row r="10785" spans="1:20" s="3013" customFormat="1" hidden="1">
      <c r="A10785" s="2777"/>
      <c r="B10785" s="2777"/>
      <c r="C10785" s="3010"/>
      <c r="D10785" s="3005"/>
      <c r="E10785" s="3006"/>
      <c r="F10785" s="2883"/>
      <c r="G10785" s="2586"/>
      <c r="H10785" s="2884"/>
      <c r="I10785" s="2883"/>
      <c r="J10785" s="2173"/>
      <c r="K10785" s="2173"/>
      <c r="L10785" s="2173"/>
      <c r="M10785" s="2175">
        <v>0</v>
      </c>
      <c r="N10785" s="2175"/>
      <c r="O10785" s="2891"/>
      <c r="P10785" s="2152"/>
      <c r="Q10785" s="2892"/>
      <c r="R10785" s="2924"/>
      <c r="S10785" s="2152">
        <f>R10785*E10778</f>
        <v>0</v>
      </c>
      <c r="T10785" s="2159"/>
    </row>
    <row r="10786" spans="1:20" s="3013" customFormat="1" ht="0.75" hidden="1" customHeight="1">
      <c r="A10786" s="2777"/>
      <c r="B10786" s="2777"/>
      <c r="C10786" s="3010"/>
      <c r="D10786" s="3005"/>
      <c r="E10786" s="3006">
        <v>6</v>
      </c>
      <c r="F10786" s="2883"/>
      <c r="G10786" s="2586"/>
      <c r="H10786" s="2884"/>
      <c r="I10786" s="2883"/>
      <c r="J10786" s="2173"/>
      <c r="K10786" s="2173"/>
      <c r="L10786" s="2173"/>
      <c r="M10786" s="2175">
        <v>0</v>
      </c>
      <c r="N10786" s="2175"/>
      <c r="O10786" s="2891"/>
      <c r="P10786" s="2153"/>
      <c r="Q10786" s="2900"/>
      <c r="R10786" s="2927"/>
      <c r="S10786" s="2153"/>
      <c r="T10786" s="2154"/>
    </row>
    <row r="10787" spans="1:20" s="3013" customFormat="1" ht="18.75" customHeight="1">
      <c r="A10787" s="2777">
        <f>A10778+1</f>
        <v>58</v>
      </c>
      <c r="B10787" s="2777"/>
      <c r="C10787" s="3010" t="s">
        <v>1909</v>
      </c>
      <c r="D10787" s="3005" t="s">
        <v>2819</v>
      </c>
      <c r="E10787" s="3006">
        <v>6</v>
      </c>
      <c r="F10787" s="2883"/>
      <c r="G10787" s="2586">
        <v>0</v>
      </c>
      <c r="H10787" s="2884">
        <v>0</v>
      </c>
      <c r="I10787" s="2883"/>
      <c r="J10787" s="2884">
        <v>0</v>
      </c>
      <c r="K10787" s="2884">
        <v>0</v>
      </c>
      <c r="L10787" s="2884">
        <v>5.3665453799999989</v>
      </c>
      <c r="M10787" s="2175">
        <v>6.9428453260519216</v>
      </c>
      <c r="N10787" s="2885">
        <v>41.657071956311526</v>
      </c>
      <c r="O10787" s="2200">
        <f>E10787*L10787</f>
        <v>32.199272279999995</v>
      </c>
      <c r="P10787" s="2886" t="s">
        <v>504</v>
      </c>
      <c r="Q10787" s="2887" t="s">
        <v>2819</v>
      </c>
      <c r="R10787" s="3020">
        <v>1</v>
      </c>
      <c r="S10787" s="2886">
        <f>R10787*E10787</f>
        <v>6</v>
      </c>
      <c r="T10787" s="2685">
        <v>4.5999999999999996</v>
      </c>
    </row>
    <row r="10788" spans="1:20" s="3013" customFormat="1" hidden="1">
      <c r="A10788" s="2777"/>
      <c r="B10788" s="3005"/>
      <c r="C10788" s="3010"/>
      <c r="D10788" s="3005"/>
      <c r="E10788" s="3006"/>
      <c r="F10788" s="2883"/>
      <c r="G10788" s="2586"/>
      <c r="H10788" s="2884"/>
      <c r="I10788" s="2883"/>
      <c r="J10788" s="2173"/>
      <c r="K10788" s="2173"/>
      <c r="L10788" s="2173"/>
      <c r="M10788" s="2175">
        <v>0</v>
      </c>
      <c r="N10788" s="2175"/>
      <c r="O10788" s="2891"/>
      <c r="P10788" s="2152"/>
      <c r="Q10788" s="2892"/>
      <c r="R10788" s="2924"/>
      <c r="S10788" s="2152">
        <f>R10788*E10787</f>
        <v>0</v>
      </c>
      <c r="T10788" s="2913"/>
    </row>
    <row r="10789" spans="1:20" s="3013" customFormat="1" hidden="1">
      <c r="A10789" s="2777"/>
      <c r="B10789" s="3005"/>
      <c r="C10789" s="3010"/>
      <c r="D10789" s="3005"/>
      <c r="E10789" s="3006"/>
      <c r="F10789" s="2883"/>
      <c r="G10789" s="2586"/>
      <c r="H10789" s="2884"/>
      <c r="I10789" s="2883"/>
      <c r="J10789" s="2173"/>
      <c r="K10789" s="2173"/>
      <c r="L10789" s="2173"/>
      <c r="M10789" s="2175">
        <v>0</v>
      </c>
      <c r="N10789" s="2175"/>
      <c r="O10789" s="2926"/>
      <c r="P10789" s="2153"/>
      <c r="Q10789" s="2900"/>
      <c r="R10789" s="2927"/>
      <c r="S10789" s="2153">
        <f>R10789*E10787</f>
        <v>0</v>
      </c>
      <c r="T10789" s="2154"/>
    </row>
    <row r="10790" spans="1:20" s="3013" customFormat="1" hidden="1">
      <c r="A10790" s="2777"/>
      <c r="B10790" s="3005"/>
      <c r="C10790" s="3010"/>
      <c r="D10790" s="3005"/>
      <c r="E10790" s="3006"/>
      <c r="F10790" s="2883"/>
      <c r="G10790" s="2586"/>
      <c r="H10790" s="2884"/>
      <c r="I10790" s="2883"/>
      <c r="J10790" s="2173"/>
      <c r="K10790" s="2173"/>
      <c r="L10790" s="2173"/>
      <c r="M10790" s="2175">
        <v>0</v>
      </c>
      <c r="N10790" s="2175"/>
      <c r="O10790" s="2891"/>
      <c r="P10790" s="2152"/>
      <c r="Q10790" s="2892"/>
      <c r="R10790" s="2924"/>
      <c r="S10790" s="2152">
        <f>R10790*E10787</f>
        <v>0</v>
      </c>
      <c r="T10790" s="2159"/>
    </row>
    <row r="10791" spans="1:20" s="3013" customFormat="1" hidden="1">
      <c r="A10791" s="2777"/>
      <c r="B10791" s="3005"/>
      <c r="C10791" s="3010"/>
      <c r="D10791" s="3005"/>
      <c r="E10791" s="3006"/>
      <c r="F10791" s="2883"/>
      <c r="G10791" s="2586"/>
      <c r="H10791" s="2884"/>
      <c r="I10791" s="2883"/>
      <c r="J10791" s="2173"/>
      <c r="K10791" s="2173"/>
      <c r="L10791" s="2173"/>
      <c r="M10791" s="2175">
        <v>0</v>
      </c>
      <c r="N10791" s="2175"/>
      <c r="O10791" s="2891"/>
      <c r="P10791" s="2152"/>
      <c r="Q10791" s="2892"/>
      <c r="R10791" s="2924"/>
      <c r="S10791" s="2152">
        <f>R10791*E10787</f>
        <v>0</v>
      </c>
      <c r="T10791" s="2159"/>
    </row>
    <row r="10792" spans="1:20" s="3013" customFormat="1" hidden="1">
      <c r="A10792" s="2777"/>
      <c r="B10792" s="3005"/>
      <c r="C10792" s="3010"/>
      <c r="D10792" s="3005"/>
      <c r="E10792" s="3006"/>
      <c r="F10792" s="2883"/>
      <c r="G10792" s="2586"/>
      <c r="H10792" s="2884"/>
      <c r="I10792" s="2883"/>
      <c r="J10792" s="2173"/>
      <c r="K10792" s="2173"/>
      <c r="L10792" s="2173"/>
      <c r="M10792" s="2175">
        <v>0</v>
      </c>
      <c r="N10792" s="2175"/>
      <c r="O10792" s="2891"/>
      <c r="P10792" s="2152"/>
      <c r="Q10792" s="2892"/>
      <c r="R10792" s="2924"/>
      <c r="S10792" s="2152">
        <f>R10792*E10787</f>
        <v>0</v>
      </c>
      <c r="T10792" s="2159"/>
    </row>
    <row r="10793" spans="1:20" s="3013" customFormat="1" hidden="1">
      <c r="A10793" s="2777"/>
      <c r="B10793" s="3005"/>
      <c r="C10793" s="3010"/>
      <c r="D10793" s="3005"/>
      <c r="E10793" s="3006"/>
      <c r="F10793" s="2883"/>
      <c r="G10793" s="2586"/>
      <c r="H10793" s="2884"/>
      <c r="I10793" s="2883"/>
      <c r="J10793" s="2173"/>
      <c r="K10793" s="2173"/>
      <c r="L10793" s="2173"/>
      <c r="M10793" s="2175">
        <v>0</v>
      </c>
      <c r="N10793" s="2175"/>
      <c r="O10793" s="2891"/>
      <c r="P10793" s="2152"/>
      <c r="Q10793" s="2892"/>
      <c r="R10793" s="2924"/>
      <c r="S10793" s="2152">
        <f>R10793*E10787</f>
        <v>0</v>
      </c>
      <c r="T10793" s="2159"/>
    </row>
    <row r="10794" spans="1:20" s="3013" customFormat="1" hidden="1">
      <c r="A10794" s="2777"/>
      <c r="B10794" s="3005"/>
      <c r="C10794" s="3010"/>
      <c r="D10794" s="3005"/>
      <c r="E10794" s="3006"/>
      <c r="F10794" s="2883"/>
      <c r="G10794" s="2586"/>
      <c r="H10794" s="2884"/>
      <c r="I10794" s="2883"/>
      <c r="J10794" s="2173"/>
      <c r="K10794" s="2173"/>
      <c r="L10794" s="2173"/>
      <c r="M10794" s="2175">
        <v>0</v>
      </c>
      <c r="N10794" s="2175"/>
      <c r="O10794" s="2891"/>
      <c r="P10794" s="2152"/>
      <c r="Q10794" s="2892"/>
      <c r="R10794" s="2924"/>
      <c r="S10794" s="2152">
        <f>R10794*E10787</f>
        <v>0</v>
      </c>
      <c r="T10794" s="2159"/>
    </row>
    <row r="10795" spans="1:20" s="3013" customFormat="1" hidden="1">
      <c r="A10795" s="2777"/>
      <c r="B10795" s="3005"/>
      <c r="C10795" s="3010"/>
      <c r="D10795" s="3005"/>
      <c r="E10795" s="3006"/>
      <c r="F10795" s="2883"/>
      <c r="G10795" s="2586"/>
      <c r="H10795" s="2884"/>
      <c r="I10795" s="2883"/>
      <c r="J10795" s="2173"/>
      <c r="K10795" s="2173"/>
      <c r="L10795" s="2173"/>
      <c r="M10795" s="2175">
        <v>0</v>
      </c>
      <c r="N10795" s="2175"/>
      <c r="O10795" s="2891"/>
      <c r="P10795" s="2153"/>
      <c r="Q10795" s="2900"/>
      <c r="R10795" s="2927"/>
      <c r="S10795" s="2153">
        <f>R10795*E10787</f>
        <v>0</v>
      </c>
      <c r="T10795" s="2154"/>
    </row>
    <row r="10796" spans="1:20" s="2911" customFormat="1" ht="20.25" customHeight="1">
      <c r="A10796" s="2777">
        <f>A10787+1</f>
        <v>59</v>
      </c>
      <c r="B10796" s="2904"/>
      <c r="C10796" s="2903" t="s">
        <v>1908</v>
      </c>
      <c r="D10796" s="2904" t="s">
        <v>2819</v>
      </c>
      <c r="E10796" s="2905">
        <v>4</v>
      </c>
      <c r="F10796" s="2906"/>
      <c r="G10796" s="2906">
        <v>0</v>
      </c>
      <c r="H10796" s="2884">
        <v>0</v>
      </c>
      <c r="I10796" s="2906"/>
      <c r="J10796" s="2906">
        <v>0</v>
      </c>
      <c r="K10796" s="2906">
        <v>0</v>
      </c>
      <c r="L10796" s="2173">
        <v>3.4999208999999993</v>
      </c>
      <c r="M10796" s="2175">
        <v>4.5279426039469053</v>
      </c>
      <c r="N10796" s="2175">
        <v>18.111770415787621</v>
      </c>
      <c r="O10796" s="2907">
        <f>E10796*L10796</f>
        <v>13.999683599999997</v>
      </c>
      <c r="P10796" s="2928" t="s">
        <v>504</v>
      </c>
      <c r="Q10796" s="2960" t="s">
        <v>2819</v>
      </c>
      <c r="R10796" s="2930">
        <v>1</v>
      </c>
      <c r="S10796" s="2961">
        <f>R10796*E10796</f>
        <v>4</v>
      </c>
      <c r="T10796" s="2907">
        <v>3</v>
      </c>
    </row>
    <row r="10797" spans="1:20" s="2911" customFormat="1" hidden="1">
      <c r="A10797" s="2777"/>
      <c r="B10797" s="2904"/>
      <c r="C10797" s="2903"/>
      <c r="D10797" s="2904"/>
      <c r="E10797" s="2173"/>
      <c r="F10797" s="2906"/>
      <c r="G10797" s="2906"/>
      <c r="H10797" s="2884"/>
      <c r="I10797" s="2906"/>
      <c r="J10797" s="2906"/>
      <c r="K10797" s="2906"/>
      <c r="L10797" s="2173"/>
      <c r="M10797" s="2175">
        <v>0</v>
      </c>
      <c r="N10797" s="2175"/>
      <c r="O10797" s="2913"/>
      <c r="P10797" s="2914"/>
      <c r="Q10797" s="2915"/>
      <c r="R10797" s="2916"/>
      <c r="S10797" s="2963">
        <f>R10797*E10796</f>
        <v>0</v>
      </c>
      <c r="T10797" s="2913"/>
    </row>
    <row r="10798" spans="1:20" s="2911" customFormat="1" hidden="1">
      <c r="A10798" s="2777"/>
      <c r="B10798" s="2904"/>
      <c r="C10798" s="2903"/>
      <c r="D10798" s="2904"/>
      <c r="E10798" s="2173"/>
      <c r="F10798" s="2906"/>
      <c r="G10798" s="2906"/>
      <c r="H10798" s="2884"/>
      <c r="I10798" s="2906"/>
      <c r="J10798" s="2906"/>
      <c r="K10798" s="2906"/>
      <c r="L10798" s="2173"/>
      <c r="M10798" s="2175">
        <v>0</v>
      </c>
      <c r="N10798" s="2175"/>
      <c r="O10798" s="2912"/>
      <c r="P10798" s="2908"/>
      <c r="Q10798" s="2909"/>
      <c r="R10798" s="2964"/>
      <c r="S10798" s="2965">
        <f>R10798*E10796</f>
        <v>0</v>
      </c>
      <c r="T10798" s="2154"/>
    </row>
    <row r="10799" spans="1:20" s="2911" customFormat="1" hidden="1">
      <c r="A10799" s="2777"/>
      <c r="B10799" s="2904"/>
      <c r="C10799" s="2903"/>
      <c r="D10799" s="2904"/>
      <c r="E10799" s="2173"/>
      <c r="F10799" s="2906"/>
      <c r="G10799" s="2906"/>
      <c r="H10799" s="2884"/>
      <c r="I10799" s="2906"/>
      <c r="J10799" s="2906"/>
      <c r="K10799" s="2906"/>
      <c r="L10799" s="2173"/>
      <c r="M10799" s="2175">
        <v>0</v>
      </c>
      <c r="N10799" s="2175"/>
      <c r="O10799" s="2913"/>
      <c r="P10799" s="2914"/>
      <c r="Q10799" s="2915"/>
      <c r="R10799" s="2916"/>
      <c r="S10799" s="2963">
        <f>R10799*E10796</f>
        <v>0</v>
      </c>
      <c r="T10799" s="2913"/>
    </row>
    <row r="10800" spans="1:20" s="2911" customFormat="1" hidden="1">
      <c r="A10800" s="2777"/>
      <c r="B10800" s="2904"/>
      <c r="C10800" s="2903"/>
      <c r="D10800" s="2904"/>
      <c r="E10800" s="2173"/>
      <c r="F10800" s="2906"/>
      <c r="G10800" s="2906"/>
      <c r="H10800" s="2884"/>
      <c r="I10800" s="2906"/>
      <c r="J10800" s="2906"/>
      <c r="K10800" s="2906"/>
      <c r="L10800" s="2173"/>
      <c r="M10800" s="2175">
        <v>0</v>
      </c>
      <c r="N10800" s="2175"/>
      <c r="O10800" s="2913"/>
      <c r="P10800" s="2914"/>
      <c r="Q10800" s="2915"/>
      <c r="R10800" s="2916"/>
      <c r="S10800" s="2963">
        <f>R10800*E10796</f>
        <v>0</v>
      </c>
      <c r="T10800" s="2913"/>
    </row>
    <row r="10801" spans="1:20" s="2911" customFormat="1" hidden="1">
      <c r="A10801" s="2777"/>
      <c r="B10801" s="2904"/>
      <c r="C10801" s="2903"/>
      <c r="D10801" s="2904"/>
      <c r="E10801" s="2173"/>
      <c r="F10801" s="2906"/>
      <c r="G10801" s="2906"/>
      <c r="H10801" s="2884"/>
      <c r="I10801" s="2906"/>
      <c r="J10801" s="2906"/>
      <c r="K10801" s="2906"/>
      <c r="L10801" s="2173"/>
      <c r="M10801" s="2175">
        <v>0</v>
      </c>
      <c r="N10801" s="2175"/>
      <c r="O10801" s="2913"/>
      <c r="P10801" s="2914"/>
      <c r="Q10801" s="2915"/>
      <c r="R10801" s="2916"/>
      <c r="S10801" s="2963">
        <f>R10801*E10796</f>
        <v>0</v>
      </c>
      <c r="T10801" s="2913"/>
    </row>
    <row r="10802" spans="1:20" s="2911" customFormat="1" hidden="1">
      <c r="A10802" s="2777"/>
      <c r="B10802" s="2904"/>
      <c r="C10802" s="2903"/>
      <c r="D10802" s="2904"/>
      <c r="E10802" s="2173"/>
      <c r="F10802" s="2906"/>
      <c r="G10802" s="2906"/>
      <c r="H10802" s="2884"/>
      <c r="I10802" s="2906"/>
      <c r="J10802" s="2906"/>
      <c r="K10802" s="2906"/>
      <c r="L10802" s="2173"/>
      <c r="M10802" s="2175">
        <v>0</v>
      </c>
      <c r="N10802" s="2175"/>
      <c r="O10802" s="2913"/>
      <c r="P10802" s="2914"/>
      <c r="Q10802" s="2915"/>
      <c r="R10802" s="2916"/>
      <c r="S10802" s="2963">
        <f>R10802*E10796</f>
        <v>0</v>
      </c>
      <c r="T10802" s="2913"/>
    </row>
    <row r="10803" spans="1:20" s="2911" customFormat="1" hidden="1">
      <c r="A10803" s="2777"/>
      <c r="B10803" s="2904"/>
      <c r="C10803" s="2903"/>
      <c r="D10803" s="2904"/>
      <c r="E10803" s="2173"/>
      <c r="F10803" s="2906"/>
      <c r="G10803" s="2906"/>
      <c r="H10803" s="2884"/>
      <c r="I10803" s="2906"/>
      <c r="J10803" s="2906"/>
      <c r="K10803" s="2906"/>
      <c r="L10803" s="2173"/>
      <c r="M10803" s="2175">
        <v>0</v>
      </c>
      <c r="N10803" s="2175"/>
      <c r="O10803" s="2913"/>
      <c r="P10803" s="2914"/>
      <c r="Q10803" s="2915"/>
      <c r="R10803" s="2916"/>
      <c r="S10803" s="2963">
        <f>R10803*E10796</f>
        <v>0</v>
      </c>
      <c r="T10803" s="2913"/>
    </row>
    <row r="10804" spans="1:20" s="2911" customFormat="1" hidden="1">
      <c r="A10804" s="2777"/>
      <c r="B10804" s="2904"/>
      <c r="C10804" s="2903"/>
      <c r="D10804" s="2904"/>
      <c r="E10804" s="2173"/>
      <c r="F10804" s="2906"/>
      <c r="G10804" s="2906"/>
      <c r="H10804" s="2884"/>
      <c r="I10804" s="2906"/>
      <c r="J10804" s="2906"/>
      <c r="K10804" s="2906"/>
      <c r="L10804" s="2173"/>
      <c r="M10804" s="2175">
        <v>0</v>
      </c>
      <c r="N10804" s="2175"/>
      <c r="O10804" s="2912"/>
      <c r="P10804" s="2908"/>
      <c r="Q10804" s="2909"/>
      <c r="R10804" s="2910"/>
      <c r="S10804" s="2965">
        <f>R10804*E10796</f>
        <v>0</v>
      </c>
      <c r="T10804" s="2912"/>
    </row>
    <row r="10805" spans="1:20" ht="18" customHeight="1">
      <c r="A10805" s="2777">
        <f>A10796+1</f>
        <v>60</v>
      </c>
      <c r="B10805" s="1789" t="s">
        <v>1439</v>
      </c>
      <c r="C10805" s="2482" t="s">
        <v>1704</v>
      </c>
      <c r="D10805" s="1789" t="s">
        <v>2890</v>
      </c>
      <c r="E10805" s="1367">
        <v>284</v>
      </c>
      <c r="F10805" s="1790">
        <v>0.35</v>
      </c>
      <c r="G10805" s="2220">
        <v>99.399999999999991</v>
      </c>
      <c r="H10805" s="2884">
        <v>0.50790439052570768</v>
      </c>
      <c r="I10805" s="1790">
        <v>0</v>
      </c>
      <c r="J10805" s="2285">
        <v>0</v>
      </c>
      <c r="K10805" s="2285">
        <v>0</v>
      </c>
      <c r="L10805" s="2285">
        <v>0</v>
      </c>
      <c r="M10805" s="2175">
        <v>0.65708968696779391</v>
      </c>
      <c r="N10805" s="2485">
        <v>186.61347109885347</v>
      </c>
      <c r="O10805" s="2200">
        <f>E10805*L10805</f>
        <v>0</v>
      </c>
      <c r="P10805" s="2508"/>
      <c r="Q10805" s="2479"/>
      <c r="R10805" s="3021"/>
      <c r="S10805" s="2608">
        <f>R10805*E10805</f>
        <v>0</v>
      </c>
      <c r="T10805" s="2508"/>
    </row>
    <row r="10806" spans="1:20" hidden="1">
      <c r="A10806" s="2777"/>
      <c r="B10806" s="1789"/>
      <c r="C10806" s="2482"/>
      <c r="D10806" s="1789"/>
      <c r="E10806" s="1367"/>
      <c r="F10806" s="1790"/>
      <c r="G10806" s="2220"/>
      <c r="H10806" s="2884"/>
      <c r="I10806" s="1790"/>
      <c r="J10806" s="2305"/>
      <c r="K10806" s="2285"/>
      <c r="L10806" s="2266"/>
      <c r="M10806" s="2175">
        <v>0</v>
      </c>
      <c r="N10806" s="2237"/>
      <c r="O10806" s="1801"/>
      <c r="P10806" s="1790"/>
      <c r="Q10806" s="1792"/>
      <c r="R10806" s="1811"/>
      <c r="S10806" s="2147">
        <f>R10806*E10805</f>
        <v>0</v>
      </c>
      <c r="T10806" s="1790"/>
    </row>
    <row r="10807" spans="1:20" hidden="1">
      <c r="A10807" s="2777"/>
      <c r="B10807" s="1789"/>
      <c r="C10807" s="2482"/>
      <c r="D10807" s="1789"/>
      <c r="E10807" s="1367"/>
      <c r="F10807" s="1790"/>
      <c r="G10807" s="2220"/>
      <c r="H10807" s="2884"/>
      <c r="I10807" s="1790"/>
      <c r="J10807" s="2305"/>
      <c r="K10807" s="2285"/>
      <c r="L10807" s="2266"/>
      <c r="M10807" s="2175">
        <v>0</v>
      </c>
      <c r="N10807" s="2237"/>
      <c r="O10807" s="1801"/>
      <c r="P10807" s="1790"/>
      <c r="Q10807" s="1792"/>
      <c r="R10807" s="1811"/>
      <c r="S10807" s="2147">
        <f>R10807*E10805</f>
        <v>0</v>
      </c>
      <c r="T10807" s="1790"/>
    </row>
    <row r="10808" spans="1:20" hidden="1">
      <c r="A10808" s="2777"/>
      <c r="B10808" s="1789"/>
      <c r="C10808" s="2482"/>
      <c r="D10808" s="1789"/>
      <c r="E10808" s="1367"/>
      <c r="F10808" s="1790"/>
      <c r="G10808" s="2220"/>
      <c r="H10808" s="2884"/>
      <c r="I10808" s="1790"/>
      <c r="J10808" s="2305"/>
      <c r="K10808" s="2285"/>
      <c r="L10808" s="2266"/>
      <c r="M10808" s="2175">
        <v>0</v>
      </c>
      <c r="N10808" s="2237"/>
      <c r="O10808" s="1801"/>
      <c r="P10808" s="1790"/>
      <c r="Q10808" s="1792"/>
      <c r="R10808" s="1811"/>
      <c r="S10808" s="2147">
        <f>R10808*E10805</f>
        <v>0</v>
      </c>
      <c r="T10808" s="1790"/>
    </row>
    <row r="10809" spans="1:20" hidden="1">
      <c r="A10809" s="2777"/>
      <c r="B10809" s="1789"/>
      <c r="C10809" s="2482"/>
      <c r="D10809" s="1789"/>
      <c r="E10809" s="1367"/>
      <c r="F10809" s="1790"/>
      <c r="G10809" s="2220"/>
      <c r="H10809" s="2884"/>
      <c r="I10809" s="1790"/>
      <c r="J10809" s="2305"/>
      <c r="K10809" s="2285"/>
      <c r="L10809" s="2266"/>
      <c r="M10809" s="2175">
        <v>0</v>
      </c>
      <c r="N10809" s="2237"/>
      <c r="O10809" s="1801"/>
      <c r="P10809" s="1790"/>
      <c r="Q10809" s="1792"/>
      <c r="R10809" s="1811"/>
      <c r="S10809" s="2147">
        <f>R10809*E10805</f>
        <v>0</v>
      </c>
      <c r="T10809" s="1790"/>
    </row>
    <row r="10810" spans="1:20" hidden="1">
      <c r="A10810" s="2777"/>
      <c r="B10810" s="1789"/>
      <c r="C10810" s="2482"/>
      <c r="D10810" s="1789"/>
      <c r="E10810" s="1367"/>
      <c r="F10810" s="1790"/>
      <c r="G10810" s="2220"/>
      <c r="H10810" s="2884"/>
      <c r="I10810" s="1790"/>
      <c r="J10810" s="2305"/>
      <c r="K10810" s="2285"/>
      <c r="L10810" s="2266"/>
      <c r="M10810" s="2175">
        <v>0</v>
      </c>
      <c r="N10810" s="2237"/>
      <c r="O10810" s="1801"/>
      <c r="P10810" s="1790"/>
      <c r="Q10810" s="1792"/>
      <c r="R10810" s="1811"/>
      <c r="S10810" s="2147">
        <f>R10810*E10805</f>
        <v>0</v>
      </c>
      <c r="T10810" s="1790"/>
    </row>
    <row r="10811" spans="1:20" hidden="1">
      <c r="A10811" s="2777"/>
      <c r="B10811" s="1789"/>
      <c r="C10811" s="2482"/>
      <c r="D10811" s="1789"/>
      <c r="E10811" s="1367"/>
      <c r="F10811" s="1790"/>
      <c r="G10811" s="2220"/>
      <c r="H10811" s="2884"/>
      <c r="I10811" s="1790"/>
      <c r="J10811" s="2305"/>
      <c r="K10811" s="2285"/>
      <c r="L10811" s="2266"/>
      <c r="M10811" s="2175">
        <v>0</v>
      </c>
      <c r="N10811" s="2237"/>
      <c r="O10811" s="1801"/>
      <c r="P10811" s="1790"/>
      <c r="Q10811" s="1792"/>
      <c r="R10811" s="1811"/>
      <c r="S10811" s="2147">
        <f>R10811*E10805</f>
        <v>0</v>
      </c>
      <c r="T10811" s="1790"/>
    </row>
    <row r="10812" spans="1:20" hidden="1">
      <c r="A10812" s="2777"/>
      <c r="B10812" s="1789"/>
      <c r="C10812" s="2482"/>
      <c r="D10812" s="1789"/>
      <c r="E10812" s="1367"/>
      <c r="F10812" s="1790"/>
      <c r="G10812" s="2220"/>
      <c r="H10812" s="2884"/>
      <c r="I10812" s="1790"/>
      <c r="J10812" s="2305"/>
      <c r="K10812" s="2285"/>
      <c r="L10812" s="2266"/>
      <c r="M10812" s="2175">
        <v>0</v>
      </c>
      <c r="N10812" s="2237"/>
      <c r="O10812" s="1801"/>
      <c r="P10812" s="1790"/>
      <c r="Q10812" s="1792"/>
      <c r="R10812" s="1811"/>
      <c r="S10812" s="2147">
        <f>R10812*E10805</f>
        <v>0</v>
      </c>
      <c r="T10812" s="1790"/>
    </row>
    <row r="10813" spans="1:20" hidden="1">
      <c r="A10813" s="2777"/>
      <c r="B10813" s="1789"/>
      <c r="C10813" s="2482"/>
      <c r="D10813" s="1789"/>
      <c r="E10813" s="1367"/>
      <c r="F10813" s="1790"/>
      <c r="G10813" s="2220"/>
      <c r="H10813" s="2884"/>
      <c r="I10813" s="1790"/>
      <c r="J10813" s="2305"/>
      <c r="K10813" s="2285"/>
      <c r="L10813" s="2266"/>
      <c r="M10813" s="2175">
        <v>0</v>
      </c>
      <c r="N10813" s="2237"/>
      <c r="O10813" s="1801"/>
      <c r="P10813" s="2502"/>
      <c r="Q10813" s="2500"/>
      <c r="R10813" s="3022"/>
      <c r="S10813" s="2147">
        <f>R10813*E10805</f>
        <v>0</v>
      </c>
      <c r="T10813" s="2502"/>
    </row>
    <row r="10814" spans="1:20" s="2890" customFormat="1" ht="17.25" customHeight="1">
      <c r="A10814" s="2777">
        <f>A10805+1</f>
        <v>61</v>
      </c>
      <c r="B10814" s="2777" t="s">
        <v>1440</v>
      </c>
      <c r="C10814" s="2894" t="s">
        <v>1703</v>
      </c>
      <c r="D10814" s="2777" t="s">
        <v>2890</v>
      </c>
      <c r="E10814" s="2882">
        <v>284</v>
      </c>
      <c r="F10814" s="2883">
        <v>5.1999999999999998E-2</v>
      </c>
      <c r="G10814" s="2586">
        <v>14.767999999999999</v>
      </c>
      <c r="H10814" s="2884">
        <v>7.5460080878105143E-2</v>
      </c>
      <c r="I10814" s="2883">
        <v>0</v>
      </c>
      <c r="J10814" s="2884">
        <v>0</v>
      </c>
      <c r="K10814" s="2884">
        <v>0</v>
      </c>
      <c r="L10814" s="2884">
        <v>7.4034993437999989E-3</v>
      </c>
      <c r="M10814" s="2175">
        <v>0.10720286141390696</v>
      </c>
      <c r="N10814" s="2885">
        <v>30.445612641549577</v>
      </c>
      <c r="O10814" s="2200">
        <f>E10814*L10814</f>
        <v>2.1025938136391997</v>
      </c>
      <c r="P10814" s="2883" t="s">
        <v>653</v>
      </c>
      <c r="Q10814" s="2895" t="s">
        <v>2093</v>
      </c>
      <c r="R10814" s="3023">
        <v>3.7999999999999999E-2</v>
      </c>
      <c r="S10814" s="2883">
        <f>R10814*E10814</f>
        <v>10.792</v>
      </c>
      <c r="T10814" s="2158">
        <v>0.16700000000000001</v>
      </c>
    </row>
    <row r="10815" spans="1:20" s="2890" customFormat="1" ht="12" hidden="1" customHeight="1">
      <c r="A10815" s="2777"/>
      <c r="B10815" s="2777"/>
      <c r="C10815" s="2894"/>
      <c r="D10815" s="2777"/>
      <c r="E10815" s="2882"/>
      <c r="F10815" s="2883"/>
      <c r="G10815" s="2586"/>
      <c r="H10815" s="2884"/>
      <c r="I10815" s="2883"/>
      <c r="J10815" s="2173"/>
      <c r="K10815" s="2173"/>
      <c r="L10815" s="2173"/>
      <c r="M10815" s="2175">
        <v>0</v>
      </c>
      <c r="N10815" s="2175"/>
      <c r="O10815" s="2891"/>
      <c r="P10815" s="2152"/>
      <c r="Q10815" s="2892"/>
      <c r="R10815" s="2924"/>
      <c r="S10815" s="2152">
        <f>R10815*E10814</f>
        <v>0</v>
      </c>
      <c r="T10815" s="2159"/>
    </row>
    <row r="10816" spans="1:20" s="2890" customFormat="1" ht="12" hidden="1" customHeight="1">
      <c r="A10816" s="2777"/>
      <c r="B10816" s="2777"/>
      <c r="C10816" s="2894"/>
      <c r="D10816" s="2777"/>
      <c r="E10816" s="2882"/>
      <c r="F10816" s="2883"/>
      <c r="G10816" s="2586"/>
      <c r="H10816" s="2884"/>
      <c r="I10816" s="2883"/>
      <c r="J10816" s="2173"/>
      <c r="K10816" s="2173"/>
      <c r="L10816" s="2173"/>
      <c r="M10816" s="2175">
        <v>0</v>
      </c>
      <c r="N10816" s="2175"/>
      <c r="O10816" s="2891"/>
      <c r="P10816" s="2152"/>
      <c r="Q10816" s="2892"/>
      <c r="R10816" s="2924"/>
      <c r="S10816" s="2152">
        <f>R10816*E10814</f>
        <v>0</v>
      </c>
      <c r="T10816" s="2159"/>
    </row>
    <row r="10817" spans="1:20" s="2890" customFormat="1" ht="12" hidden="1" customHeight="1">
      <c r="A10817" s="2777"/>
      <c r="B10817" s="2777"/>
      <c r="C10817" s="2894"/>
      <c r="D10817" s="2777"/>
      <c r="E10817" s="2882"/>
      <c r="F10817" s="2883"/>
      <c r="G10817" s="2586"/>
      <c r="H10817" s="2884"/>
      <c r="I10817" s="2883"/>
      <c r="J10817" s="2173"/>
      <c r="K10817" s="2173"/>
      <c r="L10817" s="2173"/>
      <c r="M10817" s="2175">
        <v>0</v>
      </c>
      <c r="N10817" s="2175"/>
      <c r="O10817" s="2891"/>
      <c r="P10817" s="2152"/>
      <c r="Q10817" s="2892"/>
      <c r="R10817" s="2924"/>
      <c r="S10817" s="2152">
        <f>R10817*E10814</f>
        <v>0</v>
      </c>
      <c r="T10817" s="2159"/>
    </row>
    <row r="10818" spans="1:20" s="2890" customFormat="1" ht="12" hidden="1" customHeight="1">
      <c r="A10818" s="2777"/>
      <c r="B10818" s="2777"/>
      <c r="C10818" s="2894"/>
      <c r="D10818" s="2777"/>
      <c r="E10818" s="2882"/>
      <c r="F10818" s="2883"/>
      <c r="G10818" s="2586"/>
      <c r="H10818" s="2884"/>
      <c r="I10818" s="2883"/>
      <c r="J10818" s="2173"/>
      <c r="K10818" s="2173"/>
      <c r="L10818" s="2173"/>
      <c r="M10818" s="2175">
        <v>0</v>
      </c>
      <c r="N10818" s="2175"/>
      <c r="O10818" s="2891"/>
      <c r="P10818" s="2152"/>
      <c r="Q10818" s="2892"/>
      <c r="R10818" s="2924"/>
      <c r="S10818" s="2152">
        <f>R10818*E10814</f>
        <v>0</v>
      </c>
      <c r="T10818" s="2159"/>
    </row>
    <row r="10819" spans="1:20" s="2890" customFormat="1" ht="12" hidden="1" customHeight="1">
      <c r="A10819" s="2777"/>
      <c r="B10819" s="2777"/>
      <c r="C10819" s="2894"/>
      <c r="D10819" s="2777"/>
      <c r="E10819" s="2882"/>
      <c r="F10819" s="2883"/>
      <c r="G10819" s="2586"/>
      <c r="H10819" s="2884"/>
      <c r="I10819" s="2883"/>
      <c r="J10819" s="2173"/>
      <c r="K10819" s="2173"/>
      <c r="L10819" s="2173"/>
      <c r="M10819" s="2175">
        <v>0</v>
      </c>
      <c r="N10819" s="2175"/>
      <c r="O10819" s="2891"/>
      <c r="P10819" s="2152"/>
      <c r="Q10819" s="2892"/>
      <c r="R10819" s="2924"/>
      <c r="S10819" s="2152">
        <f>R10819*E10814</f>
        <v>0</v>
      </c>
      <c r="T10819" s="2159"/>
    </row>
    <row r="10820" spans="1:20" s="2890" customFormat="1" ht="12" hidden="1" customHeight="1">
      <c r="A10820" s="2777"/>
      <c r="B10820" s="2777"/>
      <c r="C10820" s="2894"/>
      <c r="D10820" s="2777"/>
      <c r="E10820" s="2882"/>
      <c r="F10820" s="2883"/>
      <c r="G10820" s="2586"/>
      <c r="H10820" s="2884"/>
      <c r="I10820" s="2883"/>
      <c r="J10820" s="2173"/>
      <c r="K10820" s="2173"/>
      <c r="L10820" s="2173"/>
      <c r="M10820" s="2175">
        <v>0</v>
      </c>
      <c r="N10820" s="2175"/>
      <c r="O10820" s="2891"/>
      <c r="P10820" s="2152"/>
      <c r="Q10820" s="2892"/>
      <c r="R10820" s="2924"/>
      <c r="S10820" s="2152">
        <f>R10820*E10814</f>
        <v>0</v>
      </c>
      <c r="T10820" s="2159"/>
    </row>
    <row r="10821" spans="1:20" s="2890" customFormat="1" ht="12" hidden="1" customHeight="1">
      <c r="A10821" s="2777"/>
      <c r="B10821" s="2777"/>
      <c r="C10821" s="2894"/>
      <c r="D10821" s="2777"/>
      <c r="E10821" s="2882"/>
      <c r="F10821" s="2883"/>
      <c r="G10821" s="2586"/>
      <c r="H10821" s="2884"/>
      <c r="I10821" s="2883"/>
      <c r="J10821" s="2173"/>
      <c r="K10821" s="2173"/>
      <c r="L10821" s="2173"/>
      <c r="M10821" s="2175">
        <v>0</v>
      </c>
      <c r="N10821" s="2175"/>
      <c r="O10821" s="2891"/>
      <c r="P10821" s="2152"/>
      <c r="Q10821" s="2892"/>
      <c r="R10821" s="2924"/>
      <c r="S10821" s="2152">
        <f>R10821*E10814</f>
        <v>0</v>
      </c>
      <c r="T10821" s="2159"/>
    </row>
    <row r="10822" spans="1:20" s="2890" customFormat="1" hidden="1">
      <c r="A10822" s="2777"/>
      <c r="B10822" s="2777"/>
      <c r="C10822" s="2894"/>
      <c r="D10822" s="2777"/>
      <c r="E10822" s="2882"/>
      <c r="F10822" s="2883"/>
      <c r="G10822" s="2586"/>
      <c r="H10822" s="2884"/>
      <c r="I10822" s="2883"/>
      <c r="J10822" s="2173"/>
      <c r="K10822" s="2173"/>
      <c r="L10822" s="2173"/>
      <c r="M10822" s="2175">
        <v>0</v>
      </c>
      <c r="N10822" s="2175"/>
      <c r="O10822" s="2926"/>
      <c r="P10822" s="2153"/>
      <c r="Q10822" s="2900"/>
      <c r="R10822" s="2927"/>
      <c r="S10822" s="2153">
        <f>R10822*E10814</f>
        <v>0</v>
      </c>
      <c r="T10822" s="2154"/>
    </row>
    <row r="10823" spans="1:20" ht="29.25" customHeight="1">
      <c r="A10823" s="2777">
        <f>A10814+1</f>
        <v>62</v>
      </c>
      <c r="B10823" s="1789" t="s">
        <v>527</v>
      </c>
      <c r="C10823" s="2482" t="s">
        <v>1907</v>
      </c>
      <c r="D10823" s="1789" t="s">
        <v>1834</v>
      </c>
      <c r="E10823" s="2173">
        <v>66</v>
      </c>
      <c r="F10823" s="1790">
        <v>0.32100000000000001</v>
      </c>
      <c r="G10823" s="2220">
        <v>21.186</v>
      </c>
      <c r="H10823" s="2884">
        <v>0.46582088388214909</v>
      </c>
      <c r="I10823" s="1790">
        <v>0</v>
      </c>
      <c r="J10823" s="2285">
        <v>0</v>
      </c>
      <c r="K10823" s="2285">
        <v>0</v>
      </c>
      <c r="L10823" s="2285">
        <v>0.19249564949999998</v>
      </c>
      <c r="M10823" s="2175">
        <v>0.85168195612182795</v>
      </c>
      <c r="N10823" s="2485">
        <v>56.211009104040642</v>
      </c>
      <c r="O10823" s="2200">
        <f>E10823*L10823</f>
        <v>12.704712866999998</v>
      </c>
      <c r="P10823" s="2508" t="s">
        <v>2975</v>
      </c>
      <c r="Q10823" s="2479" t="s">
        <v>2994</v>
      </c>
      <c r="R10823" s="2530">
        <v>0.22</v>
      </c>
      <c r="S10823" s="2142">
        <f>R10823*E10823</f>
        <v>14.52</v>
      </c>
      <c r="T10823" s="2531">
        <v>0.75</v>
      </c>
    </row>
    <row r="10824" spans="1:20" hidden="1">
      <c r="A10824" s="2777"/>
      <c r="B10824" s="1789"/>
      <c r="C10824" s="2482"/>
      <c r="D10824" s="1789"/>
      <c r="E10824" s="2173"/>
      <c r="F10824" s="1790"/>
      <c r="G10824" s="2220"/>
      <c r="H10824" s="2884"/>
      <c r="I10824" s="1790"/>
      <c r="J10824" s="2305"/>
      <c r="K10824" s="2305"/>
      <c r="L10824" s="2266"/>
      <c r="M10824" s="2175">
        <v>0</v>
      </c>
      <c r="N10824" s="2237"/>
      <c r="O10824" s="1801"/>
      <c r="P10824" s="1797"/>
      <c r="Q10824" s="1804"/>
      <c r="R10824" s="1796"/>
      <c r="S10824" s="2137">
        <f>R10824*E10823</f>
        <v>0</v>
      </c>
      <c r="T10824" s="1806"/>
    </row>
    <row r="10825" spans="1:20" hidden="1">
      <c r="A10825" s="2777"/>
      <c r="B10825" s="1789"/>
      <c r="C10825" s="2482"/>
      <c r="D10825" s="1789"/>
      <c r="E10825" s="2173"/>
      <c r="F10825" s="1790"/>
      <c r="G10825" s="2220"/>
      <c r="H10825" s="2884"/>
      <c r="I10825" s="1790"/>
      <c r="J10825" s="2305"/>
      <c r="K10825" s="2305"/>
      <c r="L10825" s="2266"/>
      <c r="M10825" s="2175">
        <v>0</v>
      </c>
      <c r="N10825" s="2237"/>
      <c r="O10825" s="1801"/>
      <c r="P10825" s="1797"/>
      <c r="Q10825" s="1804"/>
      <c r="R10825" s="1796"/>
      <c r="S10825" s="2137">
        <f>R10825*E10823</f>
        <v>0</v>
      </c>
      <c r="T10825" s="1806"/>
    </row>
    <row r="10826" spans="1:20" hidden="1">
      <c r="A10826" s="2777"/>
      <c r="B10826" s="1789"/>
      <c r="C10826" s="2482"/>
      <c r="D10826" s="1789"/>
      <c r="E10826" s="2173"/>
      <c r="F10826" s="1790"/>
      <c r="G10826" s="2220"/>
      <c r="H10826" s="2884"/>
      <c r="I10826" s="1790"/>
      <c r="J10826" s="2305"/>
      <c r="K10826" s="2305"/>
      <c r="L10826" s="2266"/>
      <c r="M10826" s="2175">
        <v>0</v>
      </c>
      <c r="N10826" s="2237"/>
      <c r="O10826" s="1801"/>
      <c r="P10826" s="1797"/>
      <c r="Q10826" s="1804"/>
      <c r="R10826" s="1796"/>
      <c r="S10826" s="2137">
        <f>R10826*E10823</f>
        <v>0</v>
      </c>
      <c r="T10826" s="1806"/>
    </row>
    <row r="10827" spans="1:20" hidden="1">
      <c r="A10827" s="2777"/>
      <c r="B10827" s="1789"/>
      <c r="C10827" s="2482"/>
      <c r="D10827" s="1789"/>
      <c r="E10827" s="2173"/>
      <c r="F10827" s="1790"/>
      <c r="G10827" s="2220"/>
      <c r="H10827" s="2884"/>
      <c r="I10827" s="1790"/>
      <c r="J10827" s="2305"/>
      <c r="K10827" s="2305"/>
      <c r="L10827" s="2266"/>
      <c r="M10827" s="2175">
        <v>0</v>
      </c>
      <c r="N10827" s="2237"/>
      <c r="O10827" s="1801"/>
      <c r="P10827" s="1797"/>
      <c r="Q10827" s="1804"/>
      <c r="R10827" s="1796"/>
      <c r="S10827" s="2137">
        <f>R10827*E10823</f>
        <v>0</v>
      </c>
      <c r="T10827" s="1806"/>
    </row>
    <row r="10828" spans="1:20" hidden="1">
      <c r="A10828" s="2777"/>
      <c r="B10828" s="1789"/>
      <c r="C10828" s="2482"/>
      <c r="D10828" s="1789"/>
      <c r="E10828" s="2173"/>
      <c r="F10828" s="1790"/>
      <c r="G10828" s="2220"/>
      <c r="H10828" s="2884"/>
      <c r="I10828" s="1790"/>
      <c r="J10828" s="2305"/>
      <c r="K10828" s="2305"/>
      <c r="L10828" s="2266"/>
      <c r="M10828" s="2175">
        <v>0</v>
      </c>
      <c r="N10828" s="2237"/>
      <c r="O10828" s="1801"/>
      <c r="P10828" s="1797"/>
      <c r="Q10828" s="1804"/>
      <c r="R10828" s="1796"/>
      <c r="S10828" s="2137">
        <f>R10828*E10823</f>
        <v>0</v>
      </c>
      <c r="T10828" s="1806"/>
    </row>
    <row r="10829" spans="1:20" hidden="1">
      <c r="A10829" s="2777"/>
      <c r="B10829" s="1789"/>
      <c r="C10829" s="2482"/>
      <c r="D10829" s="1789"/>
      <c r="E10829" s="2173"/>
      <c r="F10829" s="1790"/>
      <c r="G10829" s="2220"/>
      <c r="H10829" s="2884"/>
      <c r="I10829" s="1790"/>
      <c r="J10829" s="2305"/>
      <c r="K10829" s="2305"/>
      <c r="L10829" s="2266"/>
      <c r="M10829" s="2175">
        <v>0</v>
      </c>
      <c r="N10829" s="2237"/>
      <c r="O10829" s="1801"/>
      <c r="P10829" s="1797"/>
      <c r="Q10829" s="1804"/>
      <c r="R10829" s="1796"/>
      <c r="S10829" s="2137">
        <f>R10829*E10823</f>
        <v>0</v>
      </c>
      <c r="T10829" s="1806"/>
    </row>
    <row r="10830" spans="1:20" hidden="1">
      <c r="A10830" s="2777"/>
      <c r="B10830" s="1789"/>
      <c r="C10830" s="2482"/>
      <c r="D10830" s="1789"/>
      <c r="E10830" s="2173"/>
      <c r="F10830" s="1790"/>
      <c r="G10830" s="2220"/>
      <c r="H10830" s="2884"/>
      <c r="I10830" s="1790"/>
      <c r="J10830" s="2305"/>
      <c r="K10830" s="2305"/>
      <c r="L10830" s="2266"/>
      <c r="M10830" s="2175">
        <v>0</v>
      </c>
      <c r="N10830" s="2237"/>
      <c r="O10830" s="1801"/>
      <c r="P10830" s="1797"/>
      <c r="Q10830" s="1804"/>
      <c r="R10830" s="1796"/>
      <c r="S10830" s="2137">
        <f>R10830*E10823</f>
        <v>0</v>
      </c>
      <c r="T10830" s="1806"/>
    </row>
    <row r="10831" spans="1:20" hidden="1">
      <c r="A10831" s="2777"/>
      <c r="B10831" s="1789"/>
      <c r="C10831" s="2482"/>
      <c r="D10831" s="1789"/>
      <c r="E10831" s="2173"/>
      <c r="F10831" s="1790"/>
      <c r="G10831" s="2220"/>
      <c r="H10831" s="2884"/>
      <c r="I10831" s="1790"/>
      <c r="J10831" s="2305"/>
      <c r="K10831" s="2305"/>
      <c r="L10831" s="2266"/>
      <c r="M10831" s="2175">
        <v>0</v>
      </c>
      <c r="N10831" s="2237"/>
      <c r="O10831" s="1801"/>
      <c r="P10831" s="1797"/>
      <c r="Q10831" s="1804"/>
      <c r="R10831" s="1796"/>
      <c r="S10831" s="2137">
        <f>R10831*E10823</f>
        <v>0</v>
      </c>
      <c r="T10831" s="1806"/>
    </row>
    <row r="10832" spans="1:20" s="2890" customFormat="1" ht="25.5" customHeight="1">
      <c r="A10832" s="2777">
        <f>A10823+1</f>
        <v>63</v>
      </c>
      <c r="B10832" s="2160"/>
      <c r="C10832" s="2894" t="s">
        <v>1906</v>
      </c>
      <c r="D10832" s="2777" t="s">
        <v>2890</v>
      </c>
      <c r="E10832" s="2882">
        <v>58</v>
      </c>
      <c r="F10832" s="2883">
        <v>0</v>
      </c>
      <c r="G10832" s="2586">
        <v>0</v>
      </c>
      <c r="H10832" s="2884">
        <v>0</v>
      </c>
      <c r="I10832" s="2883">
        <v>0</v>
      </c>
      <c r="J10832" s="2884">
        <v>0</v>
      </c>
      <c r="K10832" s="2884">
        <v>0</v>
      </c>
      <c r="L10832" s="2884">
        <v>2.4154085771990994</v>
      </c>
      <c r="M10832" s="2175">
        <v>3.1248795944612868</v>
      </c>
      <c r="N10832" s="2885">
        <v>181.24301647875464</v>
      </c>
      <c r="O10832" s="2200">
        <f>E10832*L10832</f>
        <v>140.09369747754778</v>
      </c>
      <c r="P10832" s="2894" t="s">
        <v>2936</v>
      </c>
      <c r="Q10832" s="2895" t="s">
        <v>2890</v>
      </c>
      <c r="R10832" s="2896">
        <v>0.89900000000000002</v>
      </c>
      <c r="S10832" s="2883">
        <f>R10832*E10832</f>
        <v>52.142000000000003</v>
      </c>
      <c r="T10832" s="2999">
        <f>329*0.007</f>
        <v>2.3029999999999999</v>
      </c>
    </row>
    <row r="10833" spans="1:20" s="2890" customFormat="1" hidden="1">
      <c r="A10833" s="2777"/>
      <c r="B10833" s="2773"/>
      <c r="C10833" s="2894"/>
      <c r="D10833" s="2777"/>
      <c r="E10833" s="2173"/>
      <c r="F10833" s="2883"/>
      <c r="G10833" s="2586"/>
      <c r="H10833" s="2884"/>
      <c r="I10833" s="2883"/>
      <c r="J10833" s="2173"/>
      <c r="K10833" s="2173"/>
      <c r="L10833" s="2173"/>
      <c r="M10833" s="2175">
        <v>0</v>
      </c>
      <c r="N10833" s="2175"/>
      <c r="O10833" s="2891"/>
      <c r="P10833" s="3024"/>
      <c r="Q10833" s="2892"/>
      <c r="R10833" s="3002"/>
      <c r="S10833" s="2152">
        <f>R10833*E10832</f>
        <v>0</v>
      </c>
      <c r="T10833" s="2152"/>
    </row>
    <row r="10834" spans="1:20" s="2890" customFormat="1" hidden="1">
      <c r="A10834" s="2777"/>
      <c r="B10834" s="2773"/>
      <c r="C10834" s="2894"/>
      <c r="D10834" s="2777"/>
      <c r="E10834" s="2173"/>
      <c r="F10834" s="2883"/>
      <c r="G10834" s="2586"/>
      <c r="H10834" s="2884"/>
      <c r="I10834" s="2883"/>
      <c r="J10834" s="2173"/>
      <c r="K10834" s="2173"/>
      <c r="L10834" s="2173"/>
      <c r="M10834" s="2175">
        <v>0</v>
      </c>
      <c r="N10834" s="2175"/>
      <c r="O10834" s="2891"/>
      <c r="P10834" s="3024"/>
      <c r="Q10834" s="2892"/>
      <c r="R10834" s="3002"/>
      <c r="S10834" s="2152">
        <f>R10834*E10832</f>
        <v>0</v>
      </c>
      <c r="T10834" s="2152"/>
    </row>
    <row r="10835" spans="1:20" s="2890" customFormat="1" hidden="1">
      <c r="A10835" s="2777"/>
      <c r="B10835" s="2773"/>
      <c r="C10835" s="2894"/>
      <c r="D10835" s="2777"/>
      <c r="E10835" s="2173"/>
      <c r="F10835" s="2883"/>
      <c r="G10835" s="2586"/>
      <c r="H10835" s="2884"/>
      <c r="I10835" s="2883"/>
      <c r="J10835" s="2173"/>
      <c r="K10835" s="2173"/>
      <c r="L10835" s="2173"/>
      <c r="M10835" s="2175">
        <v>0</v>
      </c>
      <c r="N10835" s="2175"/>
      <c r="O10835" s="2891"/>
      <c r="P10835" s="3024"/>
      <c r="Q10835" s="2892"/>
      <c r="R10835" s="3002"/>
      <c r="S10835" s="2152">
        <f>R10835*E10832</f>
        <v>0</v>
      </c>
      <c r="T10835" s="2152"/>
    </row>
    <row r="10836" spans="1:20" s="2890" customFormat="1" hidden="1">
      <c r="A10836" s="2777"/>
      <c r="B10836" s="2773"/>
      <c r="C10836" s="2894"/>
      <c r="D10836" s="2777"/>
      <c r="E10836" s="2173"/>
      <c r="F10836" s="2883"/>
      <c r="G10836" s="2586"/>
      <c r="H10836" s="2884"/>
      <c r="I10836" s="2883"/>
      <c r="J10836" s="2173"/>
      <c r="K10836" s="2173"/>
      <c r="L10836" s="2173"/>
      <c r="M10836" s="2175">
        <v>0</v>
      </c>
      <c r="N10836" s="2175"/>
      <c r="O10836" s="2891"/>
      <c r="P10836" s="3024"/>
      <c r="Q10836" s="2892"/>
      <c r="R10836" s="3002"/>
      <c r="S10836" s="2152">
        <f>R10836*E10832</f>
        <v>0</v>
      </c>
      <c r="T10836" s="2152"/>
    </row>
    <row r="10837" spans="1:20" s="2890" customFormat="1" hidden="1">
      <c r="A10837" s="2777"/>
      <c r="B10837" s="2773"/>
      <c r="C10837" s="2894"/>
      <c r="D10837" s="2777"/>
      <c r="E10837" s="2173"/>
      <c r="F10837" s="2883"/>
      <c r="G10837" s="2586"/>
      <c r="H10837" s="2884"/>
      <c r="I10837" s="2883"/>
      <c r="J10837" s="2173"/>
      <c r="K10837" s="2173"/>
      <c r="L10837" s="2173"/>
      <c r="M10837" s="2175">
        <v>0</v>
      </c>
      <c r="N10837" s="2175"/>
      <c r="O10837" s="2891"/>
      <c r="P10837" s="3024"/>
      <c r="Q10837" s="2892"/>
      <c r="R10837" s="3002"/>
      <c r="S10837" s="2152">
        <f>R10837*E10832</f>
        <v>0</v>
      </c>
      <c r="T10837" s="2152"/>
    </row>
    <row r="10838" spans="1:20" s="2890" customFormat="1" ht="12.75" hidden="1" customHeight="1">
      <c r="A10838" s="2777"/>
      <c r="B10838" s="2773"/>
      <c r="C10838" s="2894"/>
      <c r="D10838" s="2777"/>
      <c r="E10838" s="2173"/>
      <c r="F10838" s="2883"/>
      <c r="G10838" s="2586"/>
      <c r="H10838" s="2884"/>
      <c r="I10838" s="2883"/>
      <c r="J10838" s="2173"/>
      <c r="K10838" s="2173"/>
      <c r="L10838" s="2173"/>
      <c r="M10838" s="2175">
        <v>0</v>
      </c>
      <c r="N10838" s="2175"/>
      <c r="O10838" s="2891"/>
      <c r="P10838" s="3024"/>
      <c r="Q10838" s="2892"/>
      <c r="R10838" s="2893"/>
      <c r="S10838" s="2152">
        <f>R10838*E10832</f>
        <v>0</v>
      </c>
      <c r="T10838" s="2152"/>
    </row>
    <row r="10839" spans="1:20" s="2890" customFormat="1" ht="12" hidden="1" customHeight="1">
      <c r="A10839" s="2777"/>
      <c r="B10839" s="2773"/>
      <c r="C10839" s="2894"/>
      <c r="D10839" s="2777"/>
      <c r="E10839" s="2173"/>
      <c r="F10839" s="2883"/>
      <c r="G10839" s="2586"/>
      <c r="H10839" s="2884"/>
      <c r="I10839" s="2883"/>
      <c r="J10839" s="2173"/>
      <c r="K10839" s="2173"/>
      <c r="L10839" s="2173"/>
      <c r="M10839" s="2175">
        <v>0</v>
      </c>
      <c r="N10839" s="2175"/>
      <c r="O10839" s="2891"/>
      <c r="P10839" s="3024"/>
      <c r="Q10839" s="2892"/>
      <c r="R10839" s="2893"/>
      <c r="S10839" s="2152">
        <f>R10839*E10832</f>
        <v>0</v>
      </c>
      <c r="T10839" s="2152"/>
    </row>
    <row r="10840" spans="1:20" s="2890" customFormat="1" hidden="1">
      <c r="A10840" s="2777"/>
      <c r="B10840" s="2773"/>
      <c r="C10840" s="2894"/>
      <c r="D10840" s="2777"/>
      <c r="E10840" s="2173"/>
      <c r="F10840" s="2883"/>
      <c r="G10840" s="2586"/>
      <c r="H10840" s="2884"/>
      <c r="I10840" s="2883"/>
      <c r="J10840" s="2173"/>
      <c r="K10840" s="2173"/>
      <c r="L10840" s="2173"/>
      <c r="M10840" s="2175">
        <v>0</v>
      </c>
      <c r="N10840" s="2175"/>
      <c r="O10840" s="2926"/>
      <c r="P10840" s="3025"/>
      <c r="Q10840" s="2900"/>
      <c r="R10840" s="3003"/>
      <c r="S10840" s="2153">
        <f>R10840*E10832</f>
        <v>0</v>
      </c>
      <c r="T10840" s="2153"/>
    </row>
    <row r="10841" spans="1:20" s="2890" customFormat="1" ht="18.75" customHeight="1">
      <c r="A10841" s="2777">
        <f>A10832+1</f>
        <v>64</v>
      </c>
      <c r="B10841" s="2160"/>
      <c r="C10841" s="2903" t="s">
        <v>1858</v>
      </c>
      <c r="D10841" s="2777" t="s">
        <v>2890</v>
      </c>
      <c r="E10841" s="2882">
        <v>62</v>
      </c>
      <c r="F10841" s="2883">
        <v>0</v>
      </c>
      <c r="G10841" s="2586">
        <v>0</v>
      </c>
      <c r="H10841" s="2884">
        <v>0</v>
      </c>
      <c r="I10841" s="2883">
        <v>0</v>
      </c>
      <c r="J10841" s="2884">
        <v>0</v>
      </c>
      <c r="K10841" s="2884">
        <v>0</v>
      </c>
      <c r="L10841" s="2884">
        <v>1.4830168163957997</v>
      </c>
      <c r="M10841" s="2175">
        <v>1.9186190823136171</v>
      </c>
      <c r="N10841" s="2885">
        <v>118.95438310344426</v>
      </c>
      <c r="O10841" s="2200">
        <f>E10841*L10841</f>
        <v>91.947042616539591</v>
      </c>
      <c r="P10841" s="2894" t="s">
        <v>2936</v>
      </c>
      <c r="Q10841" s="2895" t="s">
        <v>2890</v>
      </c>
      <c r="R10841" s="2896">
        <v>0.89900000000000002</v>
      </c>
      <c r="S10841" s="2883">
        <f>R10841*E10841</f>
        <v>55.738</v>
      </c>
      <c r="T10841" s="2999">
        <f>202*0.007</f>
        <v>1.4139999999999999</v>
      </c>
    </row>
    <row r="10842" spans="1:20" s="2890" customFormat="1" hidden="1">
      <c r="A10842" s="2777"/>
      <c r="B10842" s="2773"/>
      <c r="C10842" s="2903"/>
      <c r="D10842" s="2777"/>
      <c r="E10842" s="2173"/>
      <c r="F10842" s="2883"/>
      <c r="G10842" s="2586"/>
      <c r="H10842" s="2884"/>
      <c r="I10842" s="2883"/>
      <c r="J10842" s="2173"/>
      <c r="K10842" s="2173"/>
      <c r="L10842" s="2173"/>
      <c r="M10842" s="2175">
        <v>0</v>
      </c>
      <c r="N10842" s="2175"/>
      <c r="O10842" s="2891"/>
      <c r="P10842" s="3024"/>
      <c r="Q10842" s="2892"/>
      <c r="R10842" s="3002"/>
      <c r="S10842" s="2152">
        <f>R10842*E10841</f>
        <v>0</v>
      </c>
      <c r="T10842" s="3000"/>
    </row>
    <row r="10843" spans="1:20" s="2890" customFormat="1" hidden="1">
      <c r="A10843" s="2777"/>
      <c r="B10843" s="2773"/>
      <c r="C10843" s="2903"/>
      <c r="D10843" s="2777"/>
      <c r="E10843" s="2173"/>
      <c r="F10843" s="2883"/>
      <c r="G10843" s="2586"/>
      <c r="H10843" s="2884"/>
      <c r="I10843" s="2883"/>
      <c r="J10843" s="2173"/>
      <c r="K10843" s="2173"/>
      <c r="L10843" s="2173"/>
      <c r="M10843" s="2175">
        <v>0</v>
      </c>
      <c r="N10843" s="2175"/>
      <c r="O10843" s="2891"/>
      <c r="P10843" s="3024"/>
      <c r="Q10843" s="2892"/>
      <c r="R10843" s="3002"/>
      <c r="S10843" s="2152">
        <f>R10843*E10841</f>
        <v>0</v>
      </c>
      <c r="T10843" s="3000"/>
    </row>
    <row r="10844" spans="1:20" s="2890" customFormat="1" hidden="1">
      <c r="A10844" s="2777"/>
      <c r="B10844" s="2773"/>
      <c r="C10844" s="2903"/>
      <c r="D10844" s="2777"/>
      <c r="E10844" s="2173"/>
      <c r="F10844" s="2883"/>
      <c r="G10844" s="2586"/>
      <c r="H10844" s="2884"/>
      <c r="I10844" s="2883"/>
      <c r="J10844" s="2173"/>
      <c r="K10844" s="2173"/>
      <c r="L10844" s="2173"/>
      <c r="M10844" s="2175">
        <v>0</v>
      </c>
      <c r="N10844" s="2175"/>
      <c r="O10844" s="2891"/>
      <c r="P10844" s="3024"/>
      <c r="Q10844" s="2892"/>
      <c r="R10844" s="3002"/>
      <c r="S10844" s="2152">
        <f>R10844*E10841</f>
        <v>0</v>
      </c>
      <c r="T10844" s="3000"/>
    </row>
    <row r="10845" spans="1:20" s="2890" customFormat="1" hidden="1">
      <c r="A10845" s="2777"/>
      <c r="B10845" s="2773"/>
      <c r="C10845" s="2903"/>
      <c r="D10845" s="2777"/>
      <c r="E10845" s="2173"/>
      <c r="F10845" s="2883"/>
      <c r="G10845" s="2586"/>
      <c r="H10845" s="2884"/>
      <c r="I10845" s="2883"/>
      <c r="J10845" s="2173"/>
      <c r="K10845" s="2173"/>
      <c r="L10845" s="2173"/>
      <c r="M10845" s="2175">
        <v>0</v>
      </c>
      <c r="N10845" s="2175"/>
      <c r="O10845" s="2891"/>
      <c r="P10845" s="3024"/>
      <c r="Q10845" s="2892"/>
      <c r="R10845" s="3002"/>
      <c r="S10845" s="2152">
        <f>R10845*E10841</f>
        <v>0</v>
      </c>
      <c r="T10845" s="3000"/>
    </row>
    <row r="10846" spans="1:20" s="2890" customFormat="1" hidden="1">
      <c r="A10846" s="2777"/>
      <c r="B10846" s="2773"/>
      <c r="C10846" s="2903"/>
      <c r="D10846" s="2777"/>
      <c r="E10846" s="2173"/>
      <c r="F10846" s="2883"/>
      <c r="G10846" s="2586"/>
      <c r="H10846" s="2884"/>
      <c r="I10846" s="2883"/>
      <c r="J10846" s="2173"/>
      <c r="K10846" s="2173"/>
      <c r="L10846" s="2173"/>
      <c r="M10846" s="2175">
        <v>0</v>
      </c>
      <c r="N10846" s="2175"/>
      <c r="O10846" s="2891"/>
      <c r="P10846" s="3024"/>
      <c r="Q10846" s="2892"/>
      <c r="R10846" s="3002"/>
      <c r="S10846" s="2152">
        <f>R10846*E10841</f>
        <v>0</v>
      </c>
      <c r="T10846" s="3000"/>
    </row>
    <row r="10847" spans="1:20" s="2890" customFormat="1" ht="12.75" hidden="1" customHeight="1">
      <c r="A10847" s="2777"/>
      <c r="B10847" s="2773"/>
      <c r="C10847" s="2903"/>
      <c r="D10847" s="2777"/>
      <c r="E10847" s="2173"/>
      <c r="F10847" s="2883"/>
      <c r="G10847" s="2586"/>
      <c r="H10847" s="2884"/>
      <c r="I10847" s="2883"/>
      <c r="J10847" s="2173"/>
      <c r="K10847" s="2173"/>
      <c r="L10847" s="2173"/>
      <c r="M10847" s="2175">
        <v>0</v>
      </c>
      <c r="N10847" s="2175"/>
      <c r="O10847" s="2891"/>
      <c r="P10847" s="3024"/>
      <c r="Q10847" s="2892"/>
      <c r="R10847" s="2893"/>
      <c r="S10847" s="2152">
        <f>R10847*E10841</f>
        <v>0</v>
      </c>
      <c r="T10847" s="3000"/>
    </row>
    <row r="10848" spans="1:20" s="2890" customFormat="1" ht="12" hidden="1" customHeight="1">
      <c r="A10848" s="2777"/>
      <c r="B10848" s="2773"/>
      <c r="C10848" s="2903"/>
      <c r="D10848" s="2777"/>
      <c r="E10848" s="2173"/>
      <c r="F10848" s="2883"/>
      <c r="G10848" s="2586"/>
      <c r="H10848" s="2884"/>
      <c r="I10848" s="2883"/>
      <c r="J10848" s="2173"/>
      <c r="K10848" s="2173"/>
      <c r="L10848" s="2173"/>
      <c r="M10848" s="2175">
        <v>0</v>
      </c>
      <c r="N10848" s="2175"/>
      <c r="O10848" s="2891"/>
      <c r="P10848" s="3024"/>
      <c r="Q10848" s="2892"/>
      <c r="R10848" s="2893"/>
      <c r="S10848" s="2152">
        <f>R10848*E10841</f>
        <v>0</v>
      </c>
      <c r="T10848" s="3000"/>
    </row>
    <row r="10849" spans="1:20" s="2890" customFormat="1" hidden="1">
      <c r="A10849" s="2777"/>
      <c r="B10849" s="2773"/>
      <c r="C10849" s="2903"/>
      <c r="D10849" s="2777"/>
      <c r="E10849" s="2173"/>
      <c r="F10849" s="2883"/>
      <c r="G10849" s="2586"/>
      <c r="H10849" s="2884"/>
      <c r="I10849" s="2883"/>
      <c r="J10849" s="2173"/>
      <c r="K10849" s="2173"/>
      <c r="L10849" s="2173"/>
      <c r="M10849" s="2175">
        <v>0</v>
      </c>
      <c r="N10849" s="2175"/>
      <c r="O10849" s="2926"/>
      <c r="P10849" s="3025"/>
      <c r="Q10849" s="2900"/>
      <c r="R10849" s="3003"/>
      <c r="S10849" s="2153">
        <f>R10849*E10841</f>
        <v>0</v>
      </c>
      <c r="T10849" s="3026"/>
    </row>
    <row r="10850" spans="1:20" s="2890" customFormat="1" ht="15.75" customHeight="1">
      <c r="A10850" s="2777">
        <f>A10841+1</f>
        <v>65</v>
      </c>
      <c r="B10850" s="2160"/>
      <c r="C10850" s="2903" t="s">
        <v>1859</v>
      </c>
      <c r="D10850" s="2777" t="s">
        <v>2890</v>
      </c>
      <c r="E10850" s="2882">
        <v>46</v>
      </c>
      <c r="F10850" s="2883">
        <v>0</v>
      </c>
      <c r="G10850" s="2586">
        <v>0</v>
      </c>
      <c r="H10850" s="2884">
        <v>0</v>
      </c>
      <c r="I10850" s="2883">
        <v>0</v>
      </c>
      <c r="J10850" s="2884">
        <v>0</v>
      </c>
      <c r="K10850" s="2884">
        <v>0</v>
      </c>
      <c r="L10850" s="2884">
        <v>1.1893501200798</v>
      </c>
      <c r="M10850" s="2175">
        <v>1.5386945115584456</v>
      </c>
      <c r="N10850" s="2885">
        <v>70.779947531688492</v>
      </c>
      <c r="O10850" s="2200">
        <f>E10850*L10850</f>
        <v>54.710105523670798</v>
      </c>
      <c r="P10850" s="2894" t="s">
        <v>2936</v>
      </c>
      <c r="Q10850" s="2895" t="s">
        <v>2890</v>
      </c>
      <c r="R10850" s="2896">
        <v>0.89900000000000002</v>
      </c>
      <c r="S10850" s="2883">
        <f>R10850*E10850</f>
        <v>41.353999999999999</v>
      </c>
      <c r="T10850" s="2999">
        <f>162*0.007</f>
        <v>1.1340000000000001</v>
      </c>
    </row>
    <row r="10851" spans="1:20" s="2890" customFormat="1" hidden="1">
      <c r="A10851" s="2777"/>
      <c r="B10851" s="2773"/>
      <c r="C10851" s="1198"/>
      <c r="D10851" s="2777"/>
      <c r="E10851" s="2173"/>
      <c r="F10851" s="2883"/>
      <c r="G10851" s="2586"/>
      <c r="H10851" s="2884"/>
      <c r="I10851" s="2883"/>
      <c r="J10851" s="2173"/>
      <c r="K10851" s="2173"/>
      <c r="L10851" s="2173"/>
      <c r="M10851" s="2175">
        <v>0</v>
      </c>
      <c r="N10851" s="2175"/>
      <c r="O10851" s="2891"/>
      <c r="P10851" s="3024"/>
      <c r="Q10851" s="2892"/>
      <c r="R10851" s="3002"/>
      <c r="S10851" s="2152">
        <f>R10851*E10850</f>
        <v>0</v>
      </c>
      <c r="T10851" s="3000"/>
    </row>
    <row r="10852" spans="1:20" s="2890" customFormat="1" hidden="1">
      <c r="A10852" s="2777"/>
      <c r="B10852" s="2773"/>
      <c r="C10852" s="1198"/>
      <c r="D10852" s="2777"/>
      <c r="E10852" s="2173"/>
      <c r="F10852" s="2883"/>
      <c r="G10852" s="2586"/>
      <c r="H10852" s="2884"/>
      <c r="I10852" s="2883"/>
      <c r="J10852" s="2173"/>
      <c r="K10852" s="2173"/>
      <c r="L10852" s="2173"/>
      <c r="M10852" s="2175">
        <v>0</v>
      </c>
      <c r="N10852" s="2175"/>
      <c r="O10852" s="2891"/>
      <c r="P10852" s="3024"/>
      <c r="Q10852" s="2892"/>
      <c r="R10852" s="3002"/>
      <c r="S10852" s="2152">
        <f>R10852*E10850</f>
        <v>0</v>
      </c>
      <c r="T10852" s="3000"/>
    </row>
    <row r="10853" spans="1:20" s="2890" customFormat="1" hidden="1">
      <c r="A10853" s="2777"/>
      <c r="B10853" s="2773"/>
      <c r="C10853" s="1198"/>
      <c r="D10853" s="2777"/>
      <c r="E10853" s="2173"/>
      <c r="F10853" s="2883"/>
      <c r="G10853" s="2586"/>
      <c r="H10853" s="2884"/>
      <c r="I10853" s="2883"/>
      <c r="J10853" s="2173"/>
      <c r="K10853" s="2173"/>
      <c r="L10853" s="2173"/>
      <c r="M10853" s="2175">
        <v>0</v>
      </c>
      <c r="N10853" s="2175"/>
      <c r="O10853" s="2891"/>
      <c r="P10853" s="3024"/>
      <c r="Q10853" s="2892"/>
      <c r="R10853" s="3002"/>
      <c r="S10853" s="2152">
        <f>R10853*E10850</f>
        <v>0</v>
      </c>
      <c r="T10853" s="3000"/>
    </row>
    <row r="10854" spans="1:20" s="2890" customFormat="1" hidden="1">
      <c r="A10854" s="2777"/>
      <c r="B10854" s="2773"/>
      <c r="C10854" s="1198"/>
      <c r="D10854" s="2777"/>
      <c r="E10854" s="2173"/>
      <c r="F10854" s="2883"/>
      <c r="G10854" s="2586"/>
      <c r="H10854" s="2884"/>
      <c r="I10854" s="2883"/>
      <c r="J10854" s="2173"/>
      <c r="K10854" s="2173"/>
      <c r="L10854" s="2173"/>
      <c r="M10854" s="2175">
        <v>0</v>
      </c>
      <c r="N10854" s="2175"/>
      <c r="O10854" s="2891"/>
      <c r="P10854" s="3024"/>
      <c r="Q10854" s="2892"/>
      <c r="R10854" s="3002"/>
      <c r="S10854" s="2152">
        <f>R10854*E10850</f>
        <v>0</v>
      </c>
      <c r="T10854" s="3000"/>
    </row>
    <row r="10855" spans="1:20" s="2890" customFormat="1" hidden="1">
      <c r="A10855" s="2777"/>
      <c r="B10855" s="2773"/>
      <c r="C10855" s="1198"/>
      <c r="D10855" s="2777"/>
      <c r="E10855" s="2173"/>
      <c r="F10855" s="2883"/>
      <c r="G10855" s="2586"/>
      <c r="H10855" s="2884"/>
      <c r="I10855" s="2883"/>
      <c r="J10855" s="2173"/>
      <c r="K10855" s="2173"/>
      <c r="L10855" s="2173"/>
      <c r="M10855" s="2175">
        <v>0</v>
      </c>
      <c r="N10855" s="2175"/>
      <c r="O10855" s="2891"/>
      <c r="P10855" s="3024"/>
      <c r="Q10855" s="2892"/>
      <c r="R10855" s="3002"/>
      <c r="S10855" s="2152">
        <f>R10855*E10850</f>
        <v>0</v>
      </c>
      <c r="T10855" s="3000"/>
    </row>
    <row r="10856" spans="1:20" s="2890" customFormat="1" ht="12.75" hidden="1" customHeight="1">
      <c r="A10856" s="2777"/>
      <c r="B10856" s="2773"/>
      <c r="C10856" s="1198"/>
      <c r="D10856" s="2777"/>
      <c r="E10856" s="2173"/>
      <c r="F10856" s="2883"/>
      <c r="G10856" s="2586"/>
      <c r="H10856" s="2884"/>
      <c r="I10856" s="2883"/>
      <c r="J10856" s="2173"/>
      <c r="K10856" s="2173"/>
      <c r="L10856" s="2173"/>
      <c r="M10856" s="2175">
        <v>0</v>
      </c>
      <c r="N10856" s="2175"/>
      <c r="O10856" s="2891"/>
      <c r="P10856" s="3024"/>
      <c r="Q10856" s="2892"/>
      <c r="R10856" s="2893"/>
      <c r="S10856" s="2152">
        <f>R10856*E10850</f>
        <v>0</v>
      </c>
      <c r="T10856" s="3000"/>
    </row>
    <row r="10857" spans="1:20" s="2890" customFormat="1" ht="12" hidden="1" customHeight="1">
      <c r="A10857" s="2777"/>
      <c r="B10857" s="2773"/>
      <c r="C10857" s="1198"/>
      <c r="D10857" s="2777"/>
      <c r="E10857" s="2173"/>
      <c r="F10857" s="2883"/>
      <c r="G10857" s="2586"/>
      <c r="H10857" s="2884"/>
      <c r="I10857" s="2883"/>
      <c r="J10857" s="2173"/>
      <c r="K10857" s="2173"/>
      <c r="L10857" s="2173"/>
      <c r="M10857" s="2175">
        <v>0</v>
      </c>
      <c r="N10857" s="2175"/>
      <c r="O10857" s="2891"/>
      <c r="P10857" s="3024"/>
      <c r="Q10857" s="2892"/>
      <c r="R10857" s="2893"/>
      <c r="S10857" s="2152">
        <f>R10857*E10850</f>
        <v>0</v>
      </c>
      <c r="T10857" s="3000"/>
    </row>
    <row r="10858" spans="1:20" s="2890" customFormat="1" hidden="1">
      <c r="A10858" s="2777"/>
      <c r="B10858" s="2773"/>
      <c r="C10858" s="1198"/>
      <c r="D10858" s="2777"/>
      <c r="E10858" s="2173"/>
      <c r="F10858" s="2883"/>
      <c r="G10858" s="2586"/>
      <c r="H10858" s="2884"/>
      <c r="I10858" s="2883"/>
      <c r="J10858" s="2173"/>
      <c r="K10858" s="2173"/>
      <c r="L10858" s="2173"/>
      <c r="M10858" s="2175">
        <v>0</v>
      </c>
      <c r="N10858" s="2175"/>
      <c r="O10858" s="2926"/>
      <c r="P10858" s="3025"/>
      <c r="Q10858" s="2900"/>
      <c r="R10858" s="3003"/>
      <c r="S10858" s="2153">
        <f>R10858*E10850</f>
        <v>0</v>
      </c>
      <c r="T10858" s="3026"/>
    </row>
    <row r="10859" spans="1:20" s="2890" customFormat="1" ht="18.75" customHeight="1">
      <c r="A10859" s="2777">
        <f>A10850+1</f>
        <v>66</v>
      </c>
      <c r="B10859" s="2160"/>
      <c r="C10859" s="2903" t="s">
        <v>1861</v>
      </c>
      <c r="D10859" s="2777" t="s">
        <v>2890</v>
      </c>
      <c r="E10859" s="2882">
        <v>20</v>
      </c>
      <c r="F10859" s="2883">
        <v>0</v>
      </c>
      <c r="G10859" s="2586">
        <v>0</v>
      </c>
      <c r="H10859" s="2884">
        <v>0</v>
      </c>
      <c r="I10859" s="2883">
        <v>0</v>
      </c>
      <c r="J10859" s="2884">
        <v>0</v>
      </c>
      <c r="K10859" s="2884">
        <v>0</v>
      </c>
      <c r="L10859" s="2884">
        <v>0.88100008894799986</v>
      </c>
      <c r="M10859" s="2175">
        <v>1.1397737122655152</v>
      </c>
      <c r="N10859" s="2885">
        <v>22.795474245310302</v>
      </c>
      <c r="O10859" s="2200">
        <f>E10859*L10859</f>
        <v>17.620001778959995</v>
      </c>
      <c r="P10859" s="2894" t="s">
        <v>2936</v>
      </c>
      <c r="Q10859" s="2895" t="s">
        <v>2890</v>
      </c>
      <c r="R10859" s="2896">
        <v>0.89900000000000002</v>
      </c>
      <c r="S10859" s="2883">
        <f>R10859*E10859</f>
        <v>17.98</v>
      </c>
      <c r="T10859" s="2999">
        <f>120*0.007</f>
        <v>0.84</v>
      </c>
    </row>
    <row r="10860" spans="1:20" s="2890" customFormat="1" hidden="1">
      <c r="A10860" s="2777"/>
      <c r="B10860" s="2773"/>
      <c r="C10860" s="2894"/>
      <c r="D10860" s="2777"/>
      <c r="E10860" s="2173"/>
      <c r="F10860" s="2883"/>
      <c r="G10860" s="2586"/>
      <c r="H10860" s="2884"/>
      <c r="I10860" s="2883"/>
      <c r="J10860" s="2173"/>
      <c r="K10860" s="2173"/>
      <c r="L10860" s="2173"/>
      <c r="M10860" s="2175">
        <v>0</v>
      </c>
      <c r="N10860" s="2175"/>
      <c r="O10860" s="2891"/>
      <c r="P10860" s="3024"/>
      <c r="Q10860" s="2892"/>
      <c r="R10860" s="3002"/>
      <c r="S10860" s="2152">
        <f>R10860*E10859</f>
        <v>0</v>
      </c>
      <c r="T10860" s="3000"/>
    </row>
    <row r="10861" spans="1:20" s="2890" customFormat="1" hidden="1">
      <c r="A10861" s="2777"/>
      <c r="B10861" s="2773"/>
      <c r="C10861" s="2894"/>
      <c r="D10861" s="2777"/>
      <c r="E10861" s="2173"/>
      <c r="F10861" s="2883"/>
      <c r="G10861" s="2586"/>
      <c r="H10861" s="2884"/>
      <c r="I10861" s="2883"/>
      <c r="J10861" s="2173"/>
      <c r="K10861" s="2173"/>
      <c r="L10861" s="2173"/>
      <c r="M10861" s="2175">
        <v>0</v>
      </c>
      <c r="N10861" s="2175"/>
      <c r="O10861" s="2891"/>
      <c r="P10861" s="3024"/>
      <c r="Q10861" s="2892"/>
      <c r="R10861" s="3002"/>
      <c r="S10861" s="2152">
        <f>R10861*E10859</f>
        <v>0</v>
      </c>
      <c r="T10861" s="3000"/>
    </row>
    <row r="10862" spans="1:20" s="2890" customFormat="1" hidden="1">
      <c r="A10862" s="2777"/>
      <c r="B10862" s="2773"/>
      <c r="C10862" s="2894"/>
      <c r="D10862" s="2777"/>
      <c r="E10862" s="2173"/>
      <c r="F10862" s="2883"/>
      <c r="G10862" s="2586"/>
      <c r="H10862" s="2884"/>
      <c r="I10862" s="2883"/>
      <c r="J10862" s="2173"/>
      <c r="K10862" s="2173"/>
      <c r="L10862" s="2173"/>
      <c r="M10862" s="2175">
        <v>0</v>
      </c>
      <c r="N10862" s="2175"/>
      <c r="O10862" s="2891"/>
      <c r="P10862" s="3024"/>
      <c r="Q10862" s="2892"/>
      <c r="R10862" s="3002"/>
      <c r="S10862" s="2152">
        <f>R10862*E10859</f>
        <v>0</v>
      </c>
      <c r="T10862" s="3000"/>
    </row>
    <row r="10863" spans="1:20" s="2890" customFormat="1" hidden="1">
      <c r="A10863" s="2777"/>
      <c r="B10863" s="2773"/>
      <c r="C10863" s="2894"/>
      <c r="D10863" s="2777"/>
      <c r="E10863" s="2173"/>
      <c r="F10863" s="2883"/>
      <c r="G10863" s="2586"/>
      <c r="H10863" s="2884"/>
      <c r="I10863" s="2883"/>
      <c r="J10863" s="2173"/>
      <c r="K10863" s="2173"/>
      <c r="L10863" s="2173"/>
      <c r="M10863" s="2175">
        <v>0</v>
      </c>
      <c r="N10863" s="2175"/>
      <c r="O10863" s="2891"/>
      <c r="P10863" s="3024"/>
      <c r="Q10863" s="2892"/>
      <c r="R10863" s="3002"/>
      <c r="S10863" s="2152">
        <f>R10863*E10859</f>
        <v>0</v>
      </c>
      <c r="T10863" s="3000"/>
    </row>
    <row r="10864" spans="1:20" s="2890" customFormat="1" hidden="1">
      <c r="A10864" s="2777"/>
      <c r="B10864" s="2773"/>
      <c r="C10864" s="2894"/>
      <c r="D10864" s="2777"/>
      <c r="E10864" s="2173"/>
      <c r="F10864" s="2883"/>
      <c r="G10864" s="2586"/>
      <c r="H10864" s="2884"/>
      <c r="I10864" s="2883"/>
      <c r="J10864" s="2173"/>
      <c r="K10864" s="2173"/>
      <c r="L10864" s="2173"/>
      <c r="M10864" s="2175">
        <v>0</v>
      </c>
      <c r="N10864" s="2175"/>
      <c r="O10864" s="2891"/>
      <c r="P10864" s="3024"/>
      <c r="Q10864" s="2892"/>
      <c r="R10864" s="3002"/>
      <c r="S10864" s="2152">
        <f>R10864*E10859</f>
        <v>0</v>
      </c>
      <c r="T10864" s="3000"/>
    </row>
    <row r="10865" spans="1:20" s="2890" customFormat="1" ht="12.75" hidden="1" customHeight="1">
      <c r="A10865" s="2777"/>
      <c r="B10865" s="2773"/>
      <c r="C10865" s="2894"/>
      <c r="D10865" s="2777"/>
      <c r="E10865" s="2173"/>
      <c r="F10865" s="2883"/>
      <c r="G10865" s="2586"/>
      <c r="H10865" s="2884"/>
      <c r="I10865" s="2883"/>
      <c r="J10865" s="2173"/>
      <c r="K10865" s="2173"/>
      <c r="L10865" s="2173"/>
      <c r="M10865" s="2175">
        <v>0</v>
      </c>
      <c r="N10865" s="2175"/>
      <c r="O10865" s="2891"/>
      <c r="P10865" s="3024"/>
      <c r="Q10865" s="2892"/>
      <c r="R10865" s="2893"/>
      <c r="S10865" s="2152">
        <f>R10865*E10859</f>
        <v>0</v>
      </c>
      <c r="T10865" s="3000"/>
    </row>
    <row r="10866" spans="1:20" s="2890" customFormat="1" ht="12" hidden="1" customHeight="1">
      <c r="A10866" s="2777"/>
      <c r="B10866" s="2773"/>
      <c r="C10866" s="2894"/>
      <c r="D10866" s="2777"/>
      <c r="E10866" s="2173"/>
      <c r="F10866" s="2883"/>
      <c r="G10866" s="2586"/>
      <c r="H10866" s="2884"/>
      <c r="I10866" s="2883"/>
      <c r="J10866" s="2173"/>
      <c r="K10866" s="2173"/>
      <c r="L10866" s="2173"/>
      <c r="M10866" s="2175">
        <v>0</v>
      </c>
      <c r="N10866" s="2175"/>
      <c r="O10866" s="2891"/>
      <c r="P10866" s="3024"/>
      <c r="Q10866" s="2892"/>
      <c r="R10866" s="2893"/>
      <c r="S10866" s="2152">
        <f>R10866*E10859</f>
        <v>0</v>
      </c>
      <c r="T10866" s="3000"/>
    </row>
    <row r="10867" spans="1:20" s="2890" customFormat="1" hidden="1">
      <c r="A10867" s="2777"/>
      <c r="B10867" s="2773"/>
      <c r="C10867" s="2894"/>
      <c r="D10867" s="2777"/>
      <c r="E10867" s="2173"/>
      <c r="F10867" s="2883"/>
      <c r="G10867" s="2586"/>
      <c r="H10867" s="2884"/>
      <c r="I10867" s="2883"/>
      <c r="J10867" s="2173"/>
      <c r="K10867" s="2173"/>
      <c r="L10867" s="2173"/>
      <c r="M10867" s="2175">
        <v>0</v>
      </c>
      <c r="N10867" s="2175"/>
      <c r="O10867" s="2926"/>
      <c r="P10867" s="3025"/>
      <c r="Q10867" s="2900"/>
      <c r="R10867" s="3003"/>
      <c r="S10867" s="2153">
        <f>R10867*E10859</f>
        <v>0</v>
      </c>
      <c r="T10867" s="3026"/>
    </row>
    <row r="10868" spans="1:20" s="2911" customFormat="1">
      <c r="A10868" s="2777">
        <f>A10859+1</f>
        <v>67</v>
      </c>
      <c r="B10868" s="2173" t="s">
        <v>1441</v>
      </c>
      <c r="C10868" s="2903" t="s">
        <v>1905</v>
      </c>
      <c r="D10868" s="2904" t="s">
        <v>1834</v>
      </c>
      <c r="E10868" s="2905">
        <v>11</v>
      </c>
      <c r="F10868" s="2906">
        <v>0.68</v>
      </c>
      <c r="G10868" s="2906">
        <v>7.48</v>
      </c>
      <c r="H10868" s="2884">
        <v>0.9867856730213751</v>
      </c>
      <c r="I10868" s="2906">
        <v>0</v>
      </c>
      <c r="J10868" s="2906">
        <v>0</v>
      </c>
      <c r="K10868" s="2906">
        <v>0</v>
      </c>
      <c r="L10868" s="2173">
        <v>0.34159227983999996</v>
      </c>
      <c r="M10868" s="2175">
        <v>1.7185585899683606</v>
      </c>
      <c r="N10868" s="2175">
        <v>18.904144489651966</v>
      </c>
      <c r="O10868" s="2907">
        <f>E10868*L10868</f>
        <v>3.7575150782399995</v>
      </c>
      <c r="P10868" s="2928" t="s">
        <v>548</v>
      </c>
      <c r="Q10868" s="2960" t="s">
        <v>2994</v>
      </c>
      <c r="R10868" s="3027">
        <v>0.24399999999999999</v>
      </c>
      <c r="S10868" s="2907">
        <f>R10868*E10868</f>
        <v>2.6840000000000002</v>
      </c>
      <c r="T10868" s="2907">
        <v>1.2</v>
      </c>
    </row>
    <row r="10869" spans="1:20" s="2911" customFormat="1" ht="13.5" hidden="1" customHeight="1">
      <c r="A10869" s="2777"/>
      <c r="B10869" s="2904"/>
      <c r="C10869" s="2903"/>
      <c r="D10869" s="2904"/>
      <c r="E10869" s="2173"/>
      <c r="F10869" s="2906"/>
      <c r="G10869" s="2906"/>
      <c r="H10869" s="2884"/>
      <c r="I10869" s="2906"/>
      <c r="J10869" s="2906"/>
      <c r="K10869" s="2906"/>
      <c r="L10869" s="2173"/>
      <c r="M10869" s="2175">
        <v>0</v>
      </c>
      <c r="N10869" s="2175"/>
      <c r="O10869" s="2913"/>
      <c r="P10869" s="2914"/>
      <c r="Q10869" s="2915"/>
      <c r="R10869" s="2916"/>
      <c r="S10869" s="2913">
        <f>R10869*E10868</f>
        <v>0</v>
      </c>
      <c r="T10869" s="2913"/>
    </row>
    <row r="10870" spans="1:20" s="2911" customFormat="1" ht="16.5" hidden="1" customHeight="1">
      <c r="A10870" s="2777"/>
      <c r="B10870" s="2904"/>
      <c r="C10870" s="2903"/>
      <c r="D10870" s="2904"/>
      <c r="E10870" s="2173"/>
      <c r="F10870" s="2906"/>
      <c r="G10870" s="2906"/>
      <c r="H10870" s="2884"/>
      <c r="I10870" s="2906"/>
      <c r="J10870" s="2906"/>
      <c r="K10870" s="2906"/>
      <c r="L10870" s="2173"/>
      <c r="M10870" s="2175">
        <v>0</v>
      </c>
      <c r="N10870" s="2175"/>
      <c r="O10870" s="2912"/>
      <c r="P10870" s="2908"/>
      <c r="Q10870" s="2909"/>
      <c r="R10870" s="2910"/>
      <c r="S10870" s="2912">
        <f>R10870*E10868</f>
        <v>0</v>
      </c>
      <c r="T10870" s="2912"/>
    </row>
    <row r="10871" spans="1:20" s="2911" customFormat="1" ht="12" hidden="1" customHeight="1">
      <c r="A10871" s="2777"/>
      <c r="B10871" s="2904"/>
      <c r="C10871" s="2903"/>
      <c r="D10871" s="2904"/>
      <c r="E10871" s="2173"/>
      <c r="F10871" s="2906"/>
      <c r="G10871" s="2906"/>
      <c r="H10871" s="2884"/>
      <c r="I10871" s="2906"/>
      <c r="J10871" s="2906"/>
      <c r="K10871" s="2906"/>
      <c r="L10871" s="2173"/>
      <c r="M10871" s="2175">
        <v>0</v>
      </c>
      <c r="N10871" s="2175"/>
      <c r="O10871" s="2913"/>
      <c r="P10871" s="2914"/>
      <c r="Q10871" s="2915"/>
      <c r="R10871" s="2916"/>
      <c r="S10871" s="2913">
        <f>R10871*E10868</f>
        <v>0</v>
      </c>
      <c r="T10871" s="2913"/>
    </row>
    <row r="10872" spans="1:20" s="2911" customFormat="1" ht="12" hidden="1" customHeight="1">
      <c r="A10872" s="2777"/>
      <c r="B10872" s="2904"/>
      <c r="C10872" s="2903"/>
      <c r="D10872" s="2904"/>
      <c r="E10872" s="2173"/>
      <c r="F10872" s="2906"/>
      <c r="G10872" s="2906"/>
      <c r="H10872" s="2884"/>
      <c r="I10872" s="2906"/>
      <c r="J10872" s="2906"/>
      <c r="K10872" s="2906"/>
      <c r="L10872" s="2173"/>
      <c r="M10872" s="2175">
        <v>0</v>
      </c>
      <c r="N10872" s="2175"/>
      <c r="O10872" s="2913"/>
      <c r="P10872" s="2914"/>
      <c r="Q10872" s="2915"/>
      <c r="R10872" s="2916"/>
      <c r="S10872" s="2913">
        <f>R10872*E10868</f>
        <v>0</v>
      </c>
      <c r="T10872" s="2913"/>
    </row>
    <row r="10873" spans="1:20" s="2911" customFormat="1" ht="12" hidden="1" customHeight="1">
      <c r="A10873" s="2777"/>
      <c r="B10873" s="2904"/>
      <c r="C10873" s="2903"/>
      <c r="D10873" s="2904"/>
      <c r="E10873" s="2173"/>
      <c r="F10873" s="2906"/>
      <c r="G10873" s="2906"/>
      <c r="H10873" s="2884"/>
      <c r="I10873" s="2906"/>
      <c r="J10873" s="2906"/>
      <c r="K10873" s="2906"/>
      <c r="L10873" s="2173"/>
      <c r="M10873" s="2175">
        <v>0</v>
      </c>
      <c r="N10873" s="2175"/>
      <c r="O10873" s="2913"/>
      <c r="P10873" s="2914"/>
      <c r="Q10873" s="2915"/>
      <c r="R10873" s="2916"/>
      <c r="S10873" s="2913">
        <f>R10873*E10868</f>
        <v>0</v>
      </c>
      <c r="T10873" s="2913"/>
    </row>
    <row r="10874" spans="1:20" s="2911" customFormat="1" ht="12" hidden="1" customHeight="1">
      <c r="A10874" s="2777"/>
      <c r="B10874" s="2904"/>
      <c r="C10874" s="2903"/>
      <c r="D10874" s="2904"/>
      <c r="E10874" s="2173"/>
      <c r="F10874" s="2906"/>
      <c r="G10874" s="2906"/>
      <c r="H10874" s="2884"/>
      <c r="I10874" s="2906"/>
      <c r="J10874" s="2906"/>
      <c r="K10874" s="2906"/>
      <c r="L10874" s="2173"/>
      <c r="M10874" s="2175">
        <v>0</v>
      </c>
      <c r="N10874" s="2175"/>
      <c r="O10874" s="2913"/>
      <c r="P10874" s="2914"/>
      <c r="Q10874" s="2915"/>
      <c r="R10874" s="2916"/>
      <c r="S10874" s="2913">
        <f>R10874*E10868</f>
        <v>0</v>
      </c>
      <c r="T10874" s="2913"/>
    </row>
    <row r="10875" spans="1:20" s="2911" customFormat="1" ht="12" hidden="1" customHeight="1">
      <c r="A10875" s="2777"/>
      <c r="B10875" s="2904"/>
      <c r="C10875" s="2903"/>
      <c r="D10875" s="2904"/>
      <c r="E10875" s="2173"/>
      <c r="F10875" s="2906"/>
      <c r="G10875" s="2906"/>
      <c r="H10875" s="2884"/>
      <c r="I10875" s="2906"/>
      <c r="J10875" s="2906"/>
      <c r="K10875" s="2906"/>
      <c r="L10875" s="2173"/>
      <c r="M10875" s="2175">
        <v>0</v>
      </c>
      <c r="N10875" s="2175"/>
      <c r="O10875" s="2913"/>
      <c r="P10875" s="2914"/>
      <c r="Q10875" s="2915"/>
      <c r="R10875" s="2916"/>
      <c r="S10875" s="2913">
        <f>R10875*E10868</f>
        <v>0</v>
      </c>
      <c r="T10875" s="2913"/>
    </row>
    <row r="10876" spans="1:20" s="2911" customFormat="1" hidden="1">
      <c r="A10876" s="2777"/>
      <c r="B10876" s="2904"/>
      <c r="C10876" s="2903"/>
      <c r="D10876" s="2904"/>
      <c r="E10876" s="2173"/>
      <c r="F10876" s="2906"/>
      <c r="G10876" s="2906"/>
      <c r="H10876" s="2884"/>
      <c r="I10876" s="2906"/>
      <c r="J10876" s="2906"/>
      <c r="K10876" s="2906"/>
      <c r="L10876" s="2173"/>
      <c r="M10876" s="2175">
        <v>0</v>
      </c>
      <c r="N10876" s="2175"/>
      <c r="O10876" s="2912"/>
      <c r="P10876" s="2908"/>
      <c r="Q10876" s="2909"/>
      <c r="R10876" s="2910"/>
      <c r="S10876" s="2912">
        <f>R10876*E10868</f>
        <v>0</v>
      </c>
      <c r="T10876" s="2912"/>
    </row>
    <row r="10877" spans="1:20" s="2890" customFormat="1" ht="17.25" customHeight="1">
      <c r="A10877" s="2777">
        <f>A10868+1</f>
        <v>68</v>
      </c>
      <c r="B10877" s="2777" t="s">
        <v>1442</v>
      </c>
      <c r="C10877" s="2164" t="s">
        <v>1904</v>
      </c>
      <c r="D10877" s="2777" t="s">
        <v>2994</v>
      </c>
      <c r="E10877" s="2882">
        <v>300</v>
      </c>
      <c r="F10877" s="2883">
        <v>5.7299999999999997E-2</v>
      </c>
      <c r="G10877" s="2586">
        <v>17.189999999999998</v>
      </c>
      <c r="H10877" s="2884">
        <v>8.3151204506065862E-2</v>
      </c>
      <c r="I10877" s="2883">
        <v>2.5000000000000001E-3</v>
      </c>
      <c r="J10877" s="2884">
        <v>0.75</v>
      </c>
      <c r="K10877" s="2884">
        <v>7.6250500000000004E-3</v>
      </c>
      <c r="L10877" s="2884">
        <v>0.46665611999999995</v>
      </c>
      <c r="M10877" s="2175">
        <v>0.72116538329346336</v>
      </c>
      <c r="N10877" s="2885">
        <v>216.34961498803901</v>
      </c>
      <c r="O10877" s="2200">
        <f>E10877*L10877</f>
        <v>139.99683599999997</v>
      </c>
      <c r="P10877" s="2894" t="s">
        <v>2963</v>
      </c>
      <c r="Q10877" s="2895" t="s">
        <v>2994</v>
      </c>
      <c r="R10877" s="2882">
        <v>1</v>
      </c>
      <c r="S10877" s="2158">
        <f>R10877*E10877</f>
        <v>300</v>
      </c>
      <c r="T10877" s="2158">
        <v>0.4</v>
      </c>
    </row>
    <row r="10878" spans="1:20" s="2890" customFormat="1" hidden="1">
      <c r="A10878" s="2777"/>
      <c r="B10878" s="2777"/>
      <c r="C10878" s="2277"/>
      <c r="D10878" s="2777"/>
      <c r="E10878" s="2882"/>
      <c r="F10878" s="2883"/>
      <c r="G10878" s="2586"/>
      <c r="H10878" s="2884"/>
      <c r="I10878" s="2883"/>
      <c r="J10878" s="2173"/>
      <c r="K10878" s="2173"/>
      <c r="L10878" s="2173"/>
      <c r="M10878" s="2175">
        <v>0</v>
      </c>
      <c r="N10878" s="2175"/>
      <c r="O10878" s="2891"/>
      <c r="P10878" s="2152"/>
      <c r="Q10878" s="2892"/>
      <c r="R10878" s="3028"/>
      <c r="S10878" s="2159">
        <f>R10878*E10877</f>
        <v>0</v>
      </c>
      <c r="T10878" s="2159"/>
    </row>
    <row r="10879" spans="1:20" s="2890" customFormat="1" hidden="1">
      <c r="A10879" s="2777"/>
      <c r="B10879" s="2777"/>
      <c r="C10879" s="2894"/>
      <c r="D10879" s="2777"/>
      <c r="E10879" s="2882"/>
      <c r="F10879" s="2883"/>
      <c r="G10879" s="2586"/>
      <c r="H10879" s="2884"/>
      <c r="I10879" s="2883"/>
      <c r="J10879" s="2173"/>
      <c r="K10879" s="2173"/>
      <c r="L10879" s="2173"/>
      <c r="M10879" s="2175">
        <v>0</v>
      </c>
      <c r="N10879" s="2175"/>
      <c r="O10879" s="2891"/>
      <c r="P10879" s="2152"/>
      <c r="Q10879" s="2892"/>
      <c r="R10879" s="3028"/>
      <c r="S10879" s="2159">
        <f>R10879*E10877</f>
        <v>0</v>
      </c>
      <c r="T10879" s="2159"/>
    </row>
    <row r="10880" spans="1:20" s="2890" customFormat="1" hidden="1">
      <c r="A10880" s="2777"/>
      <c r="B10880" s="2777"/>
      <c r="C10880" s="2894"/>
      <c r="D10880" s="2777"/>
      <c r="E10880" s="2882"/>
      <c r="F10880" s="2883"/>
      <c r="G10880" s="2586"/>
      <c r="H10880" s="2884"/>
      <c r="I10880" s="2883"/>
      <c r="J10880" s="2173"/>
      <c r="K10880" s="2173"/>
      <c r="L10880" s="2173"/>
      <c r="M10880" s="2175">
        <v>0</v>
      </c>
      <c r="N10880" s="2175"/>
      <c r="O10880" s="2891"/>
      <c r="P10880" s="2152"/>
      <c r="Q10880" s="2892"/>
      <c r="R10880" s="3028"/>
      <c r="S10880" s="2159">
        <f>R10880*E10877</f>
        <v>0</v>
      </c>
      <c r="T10880" s="2159"/>
    </row>
    <row r="10881" spans="1:20" s="2890" customFormat="1" hidden="1">
      <c r="A10881" s="2777"/>
      <c r="B10881" s="2777"/>
      <c r="C10881" s="2894"/>
      <c r="D10881" s="2777"/>
      <c r="E10881" s="2882"/>
      <c r="F10881" s="2883"/>
      <c r="G10881" s="2586"/>
      <c r="H10881" s="2884"/>
      <c r="I10881" s="2883"/>
      <c r="J10881" s="2173"/>
      <c r="K10881" s="2173"/>
      <c r="L10881" s="2173"/>
      <c r="M10881" s="2175">
        <v>0</v>
      </c>
      <c r="N10881" s="2175"/>
      <c r="O10881" s="2891"/>
      <c r="P10881" s="2152"/>
      <c r="Q10881" s="2892"/>
      <c r="R10881" s="3028"/>
      <c r="S10881" s="2159">
        <f>R10881*E10877</f>
        <v>0</v>
      </c>
      <c r="T10881" s="2159"/>
    </row>
    <row r="10882" spans="1:20" s="2890" customFormat="1" hidden="1">
      <c r="A10882" s="2777"/>
      <c r="B10882" s="2777"/>
      <c r="C10882" s="2894"/>
      <c r="D10882" s="2777"/>
      <c r="E10882" s="2882"/>
      <c r="F10882" s="2883"/>
      <c r="G10882" s="2586"/>
      <c r="H10882" s="2884"/>
      <c r="I10882" s="2883"/>
      <c r="J10882" s="2173"/>
      <c r="K10882" s="2173"/>
      <c r="L10882" s="2173"/>
      <c r="M10882" s="2175">
        <v>0</v>
      </c>
      <c r="N10882" s="2175"/>
      <c r="O10882" s="2891"/>
      <c r="P10882" s="2152"/>
      <c r="Q10882" s="2892"/>
      <c r="R10882" s="3028"/>
      <c r="S10882" s="2159">
        <f>R10882*E10877</f>
        <v>0</v>
      </c>
      <c r="T10882" s="2159"/>
    </row>
    <row r="10883" spans="1:20" s="2890" customFormat="1" hidden="1">
      <c r="A10883" s="2777"/>
      <c r="B10883" s="2777"/>
      <c r="C10883" s="2894"/>
      <c r="D10883" s="2777"/>
      <c r="E10883" s="2882"/>
      <c r="F10883" s="2883"/>
      <c r="G10883" s="2586"/>
      <c r="H10883" s="2884"/>
      <c r="I10883" s="2883"/>
      <c r="J10883" s="2173"/>
      <c r="K10883" s="2173"/>
      <c r="L10883" s="2173"/>
      <c r="M10883" s="2175">
        <v>0</v>
      </c>
      <c r="N10883" s="2175"/>
      <c r="O10883" s="2891"/>
      <c r="P10883" s="2152"/>
      <c r="Q10883" s="2892"/>
      <c r="R10883" s="3028"/>
      <c r="S10883" s="2159">
        <f>R10883*E10877</f>
        <v>0</v>
      </c>
      <c r="T10883" s="2159"/>
    </row>
    <row r="10884" spans="1:20" s="2890" customFormat="1" hidden="1">
      <c r="A10884" s="2777"/>
      <c r="B10884" s="2777"/>
      <c r="C10884" s="2894"/>
      <c r="D10884" s="2777"/>
      <c r="E10884" s="2882"/>
      <c r="F10884" s="2883"/>
      <c r="G10884" s="2586"/>
      <c r="H10884" s="2884"/>
      <c r="I10884" s="2883"/>
      <c r="J10884" s="2173"/>
      <c r="K10884" s="2173"/>
      <c r="L10884" s="2173"/>
      <c r="M10884" s="2175">
        <v>0</v>
      </c>
      <c r="N10884" s="2175"/>
      <c r="O10884" s="2891"/>
      <c r="P10884" s="2152"/>
      <c r="Q10884" s="2892"/>
      <c r="R10884" s="3028"/>
      <c r="S10884" s="2159">
        <f>R10884*E10877</f>
        <v>0</v>
      </c>
      <c r="T10884" s="2159"/>
    </row>
    <row r="10885" spans="1:20" s="2890" customFormat="1" hidden="1">
      <c r="A10885" s="2777"/>
      <c r="B10885" s="2777"/>
      <c r="C10885" s="2894"/>
      <c r="D10885" s="2777"/>
      <c r="E10885" s="2882"/>
      <c r="F10885" s="2883"/>
      <c r="G10885" s="2586"/>
      <c r="H10885" s="2884"/>
      <c r="I10885" s="2883"/>
      <c r="J10885" s="2173"/>
      <c r="K10885" s="2173"/>
      <c r="L10885" s="2173"/>
      <c r="M10885" s="2175">
        <v>0</v>
      </c>
      <c r="N10885" s="2175"/>
      <c r="O10885" s="2891"/>
      <c r="P10885" s="2152"/>
      <c r="Q10885" s="2892"/>
      <c r="R10885" s="3028"/>
      <c r="S10885" s="2159">
        <f>R10885*E10877</f>
        <v>0</v>
      </c>
      <c r="T10885" s="2159"/>
    </row>
    <row r="10886" spans="1:20" ht="33" customHeight="1">
      <c r="A10886" s="2777">
        <f>A10877+1</f>
        <v>69</v>
      </c>
      <c r="B10886" s="1789" t="s">
        <v>1443</v>
      </c>
      <c r="C10886" s="1809" t="s">
        <v>1903</v>
      </c>
      <c r="D10886" s="1789" t="s">
        <v>2890</v>
      </c>
      <c r="E10886" s="2484">
        <v>2</v>
      </c>
      <c r="F10886" s="1790">
        <v>1.6</v>
      </c>
      <c r="G10886" s="2220">
        <v>3.2</v>
      </c>
      <c r="H10886" s="2285">
        <v>2.3218486424032352</v>
      </c>
      <c r="I10886" s="1790">
        <v>0.15</v>
      </c>
      <c r="J10886" s="2285">
        <v>0.3</v>
      </c>
      <c r="K10886" s="2285">
        <v>0.45750299999999999</v>
      </c>
      <c r="L10886" s="2285">
        <v>13.766355539999999</v>
      </c>
      <c r="M10886" s="2175">
        <v>21.405630185423313</v>
      </c>
      <c r="N10886" s="2485">
        <v>42.811260370846625</v>
      </c>
      <c r="O10886" s="2200">
        <f>E10886*L10886</f>
        <v>27.532711079999999</v>
      </c>
      <c r="P10886" s="2508" t="s">
        <v>444</v>
      </c>
      <c r="Q10886" s="1789" t="s">
        <v>2890</v>
      </c>
      <c r="R10886" s="2504">
        <v>1</v>
      </c>
      <c r="S10886" s="2603">
        <f>R10886*E10886</f>
        <v>2</v>
      </c>
      <c r="T10886" s="2508">
        <v>11.8</v>
      </c>
    </row>
    <row r="10887" spans="1:20" ht="12" hidden="1" customHeight="1">
      <c r="A10887" s="2777"/>
      <c r="B10887" s="1789"/>
      <c r="C10887" s="2277"/>
      <c r="D10887" s="1789"/>
      <c r="E10887" s="2484"/>
      <c r="F10887" s="1790"/>
      <c r="G10887" s="2220"/>
      <c r="H10887" s="2285"/>
      <c r="I10887" s="1790"/>
      <c r="J10887" s="2305"/>
      <c r="K10887" s="2305"/>
      <c r="L10887" s="2266"/>
      <c r="M10887" s="2175">
        <v>0</v>
      </c>
      <c r="N10887" s="2237"/>
      <c r="O10887" s="1801"/>
      <c r="P10887" s="1797"/>
      <c r="Q10887" s="1804"/>
      <c r="R10887" s="1805"/>
      <c r="S10887" s="2481">
        <f>R10887*E10886</f>
        <v>0</v>
      </c>
      <c r="T10887" s="1806"/>
    </row>
    <row r="10888" spans="1:20" ht="12" hidden="1" customHeight="1">
      <c r="A10888" s="2777"/>
      <c r="B10888" s="1789"/>
      <c r="C10888" s="2482"/>
      <c r="D10888" s="1789"/>
      <c r="E10888" s="2484"/>
      <c r="F10888" s="1790"/>
      <c r="G10888" s="2220"/>
      <c r="H10888" s="2285"/>
      <c r="I10888" s="1790"/>
      <c r="J10888" s="2305"/>
      <c r="K10888" s="2305"/>
      <c r="L10888" s="2266"/>
      <c r="M10888" s="2175">
        <v>0</v>
      </c>
      <c r="N10888" s="2237"/>
      <c r="O10888" s="1801"/>
      <c r="P10888" s="1797"/>
      <c r="Q10888" s="1804"/>
      <c r="R10888" s="1805"/>
      <c r="S10888" s="2481">
        <f>R10888*E10886</f>
        <v>0</v>
      </c>
      <c r="T10888" s="1806"/>
    </row>
    <row r="10889" spans="1:20" ht="12" hidden="1" customHeight="1">
      <c r="A10889" s="2777"/>
      <c r="B10889" s="1789"/>
      <c r="C10889" s="2482"/>
      <c r="D10889" s="1789"/>
      <c r="E10889" s="2484"/>
      <c r="F10889" s="1790"/>
      <c r="G10889" s="2220"/>
      <c r="H10889" s="2285"/>
      <c r="I10889" s="1790"/>
      <c r="J10889" s="2305"/>
      <c r="K10889" s="2305"/>
      <c r="L10889" s="2266"/>
      <c r="M10889" s="2175">
        <v>0</v>
      </c>
      <c r="N10889" s="2237"/>
      <c r="O10889" s="1801"/>
      <c r="P10889" s="1797"/>
      <c r="Q10889" s="1804"/>
      <c r="R10889" s="1805"/>
      <c r="S10889" s="2481">
        <f>R10889*E10886</f>
        <v>0</v>
      </c>
      <c r="T10889" s="1806"/>
    </row>
    <row r="10890" spans="1:20" ht="12" hidden="1" customHeight="1">
      <c r="A10890" s="2777"/>
      <c r="B10890" s="1789"/>
      <c r="C10890" s="2482"/>
      <c r="D10890" s="1789"/>
      <c r="E10890" s="2484"/>
      <c r="F10890" s="1790"/>
      <c r="G10890" s="2220"/>
      <c r="H10890" s="2285"/>
      <c r="I10890" s="1790"/>
      <c r="J10890" s="2305"/>
      <c r="K10890" s="2305"/>
      <c r="L10890" s="2266"/>
      <c r="M10890" s="2175">
        <v>0</v>
      </c>
      <c r="N10890" s="2237"/>
      <c r="O10890" s="1801"/>
      <c r="P10890" s="1797"/>
      <c r="Q10890" s="1804"/>
      <c r="R10890" s="1805"/>
      <c r="S10890" s="2481">
        <f>R10890*E10886</f>
        <v>0</v>
      </c>
      <c r="T10890" s="1806"/>
    </row>
    <row r="10891" spans="1:20" ht="12" hidden="1" customHeight="1">
      <c r="A10891" s="2777"/>
      <c r="B10891" s="1789"/>
      <c r="C10891" s="2482"/>
      <c r="D10891" s="1789"/>
      <c r="E10891" s="2484"/>
      <c r="F10891" s="1790"/>
      <c r="G10891" s="2220"/>
      <c r="H10891" s="2285"/>
      <c r="I10891" s="1790"/>
      <c r="J10891" s="2305"/>
      <c r="K10891" s="2305"/>
      <c r="L10891" s="2266"/>
      <c r="M10891" s="2175">
        <v>0</v>
      </c>
      <c r="N10891" s="2237"/>
      <c r="O10891" s="1801"/>
      <c r="P10891" s="1797"/>
      <c r="Q10891" s="1804"/>
      <c r="R10891" s="1805"/>
      <c r="S10891" s="2481">
        <f>R10891*E10886</f>
        <v>0</v>
      </c>
      <c r="T10891" s="1806"/>
    </row>
    <row r="10892" spans="1:20" ht="12" hidden="1" customHeight="1">
      <c r="A10892" s="2777"/>
      <c r="B10892" s="1789"/>
      <c r="C10892" s="2482"/>
      <c r="D10892" s="1789"/>
      <c r="E10892" s="2484"/>
      <c r="F10892" s="1790"/>
      <c r="G10892" s="2220"/>
      <c r="H10892" s="2285"/>
      <c r="I10892" s="1790"/>
      <c r="J10892" s="2305"/>
      <c r="K10892" s="2305"/>
      <c r="L10892" s="2266"/>
      <c r="M10892" s="2175">
        <v>0</v>
      </c>
      <c r="N10892" s="2237"/>
      <c r="O10892" s="1801"/>
      <c r="P10892" s="1797"/>
      <c r="Q10892" s="1804"/>
      <c r="R10892" s="1805"/>
      <c r="S10892" s="2481">
        <f>R10892*E10886</f>
        <v>0</v>
      </c>
      <c r="T10892" s="1806"/>
    </row>
    <row r="10893" spans="1:20" ht="12" hidden="1" customHeight="1">
      <c r="A10893" s="2777"/>
      <c r="B10893" s="1789"/>
      <c r="C10893" s="2482"/>
      <c r="D10893" s="1789"/>
      <c r="E10893" s="2484"/>
      <c r="F10893" s="1790"/>
      <c r="G10893" s="2220"/>
      <c r="H10893" s="2285"/>
      <c r="I10893" s="1790"/>
      <c r="J10893" s="2305"/>
      <c r="K10893" s="2305"/>
      <c r="L10893" s="2266"/>
      <c r="M10893" s="2175">
        <v>0</v>
      </c>
      <c r="N10893" s="2237"/>
      <c r="O10893" s="1801"/>
      <c r="P10893" s="1797"/>
      <c r="Q10893" s="1804"/>
      <c r="R10893" s="1805"/>
      <c r="S10893" s="2481">
        <f>R10893*E10886</f>
        <v>0</v>
      </c>
      <c r="T10893" s="1806"/>
    </row>
    <row r="10894" spans="1:20" hidden="1">
      <c r="A10894" s="2777"/>
      <c r="B10894" s="1789"/>
      <c r="C10894" s="2482"/>
      <c r="D10894" s="1789"/>
      <c r="E10894" s="2484"/>
      <c r="F10894" s="1790"/>
      <c r="G10894" s="2220"/>
      <c r="H10894" s="2285"/>
      <c r="I10894" s="1790"/>
      <c r="J10894" s="2305"/>
      <c r="K10894" s="2305"/>
      <c r="L10894" s="2266"/>
      <c r="M10894" s="2175">
        <v>0</v>
      </c>
      <c r="N10894" s="2237"/>
      <c r="O10894" s="2312"/>
      <c r="P10894" s="2502"/>
      <c r="Q10894" s="2500"/>
      <c r="R10894" s="2590"/>
      <c r="S10894" s="2607">
        <f>R10894*E10886</f>
        <v>0</v>
      </c>
      <c r="T10894" s="2503"/>
    </row>
    <row r="10895" spans="1:20" ht="17.25" customHeight="1">
      <c r="A10895" s="2777">
        <f>A10886+1</f>
        <v>70</v>
      </c>
      <c r="B10895" s="1789" t="s">
        <v>1444</v>
      </c>
      <c r="C10895" s="1809" t="s">
        <v>1862</v>
      </c>
      <c r="D10895" s="1789" t="s">
        <v>2890</v>
      </c>
      <c r="E10895" s="2484">
        <v>3</v>
      </c>
      <c r="F10895" s="1790">
        <v>2.66</v>
      </c>
      <c r="G10895" s="2220">
        <v>7.98</v>
      </c>
      <c r="H10895" s="2285">
        <v>3.8600733679953789</v>
      </c>
      <c r="I10895" s="1790">
        <v>0.34</v>
      </c>
      <c r="J10895" s="2285">
        <v>1.02</v>
      </c>
      <c r="K10895" s="2285">
        <v>1.0370068000000001</v>
      </c>
      <c r="L10895" s="2285">
        <v>31.499288099999998</v>
      </c>
      <c r="M10895" s="2175">
        <v>47.086968882524616</v>
      </c>
      <c r="N10895" s="2485">
        <v>141.26090664757385</v>
      </c>
      <c r="O10895" s="2200">
        <f>E10895*L10895</f>
        <v>94.497864299999989</v>
      </c>
      <c r="P10895" s="1790" t="s">
        <v>444</v>
      </c>
      <c r="Q10895" s="1789" t="s">
        <v>2890</v>
      </c>
      <c r="R10895" s="2504">
        <v>1</v>
      </c>
      <c r="S10895" s="2600">
        <f>R10895*E10895</f>
        <v>3</v>
      </c>
      <c r="T10895" s="1790">
        <v>27</v>
      </c>
    </row>
    <row r="10896" spans="1:20" ht="12" hidden="1" customHeight="1">
      <c r="A10896" s="2777"/>
      <c r="B10896" s="1789"/>
      <c r="C10896" s="2277"/>
      <c r="D10896" s="1789"/>
      <c r="E10896" s="2484"/>
      <c r="F10896" s="1790"/>
      <c r="G10896" s="2220"/>
      <c r="H10896" s="2285"/>
      <c r="I10896" s="1790"/>
      <c r="J10896" s="2305"/>
      <c r="K10896" s="2305"/>
      <c r="L10896" s="2266"/>
      <c r="M10896" s="2175">
        <v>0</v>
      </c>
      <c r="N10896" s="2237"/>
      <c r="O10896" s="1801"/>
      <c r="P10896" s="1797"/>
      <c r="Q10896" s="1804"/>
      <c r="R10896" s="1805"/>
      <c r="S10896" s="2481">
        <f>R10896*E10895</f>
        <v>0</v>
      </c>
      <c r="T10896" s="1806"/>
    </row>
    <row r="10897" spans="1:20" ht="12" hidden="1" customHeight="1">
      <c r="A10897" s="2777"/>
      <c r="B10897" s="1789"/>
      <c r="C10897" s="2482"/>
      <c r="D10897" s="1789"/>
      <c r="E10897" s="2484"/>
      <c r="F10897" s="1790"/>
      <c r="G10897" s="2220"/>
      <c r="H10897" s="2285"/>
      <c r="I10897" s="1790"/>
      <c r="J10897" s="2305"/>
      <c r="K10897" s="2305"/>
      <c r="L10897" s="2266"/>
      <c r="M10897" s="2175">
        <v>0</v>
      </c>
      <c r="N10897" s="2237"/>
      <c r="O10897" s="1801"/>
      <c r="P10897" s="1797"/>
      <c r="Q10897" s="1804"/>
      <c r="R10897" s="1805"/>
      <c r="S10897" s="2481">
        <f>R10897*E10895</f>
        <v>0</v>
      </c>
      <c r="T10897" s="1806"/>
    </row>
    <row r="10898" spans="1:20" ht="12" hidden="1" customHeight="1">
      <c r="A10898" s="2777"/>
      <c r="B10898" s="1789"/>
      <c r="C10898" s="2482"/>
      <c r="D10898" s="1789"/>
      <c r="E10898" s="2484"/>
      <c r="F10898" s="1790"/>
      <c r="G10898" s="2220"/>
      <c r="H10898" s="2285"/>
      <c r="I10898" s="1790"/>
      <c r="J10898" s="2305"/>
      <c r="K10898" s="2305"/>
      <c r="L10898" s="2266"/>
      <c r="M10898" s="2175">
        <v>0</v>
      </c>
      <c r="N10898" s="2237"/>
      <c r="O10898" s="1801"/>
      <c r="P10898" s="1797"/>
      <c r="Q10898" s="1804"/>
      <c r="R10898" s="1805"/>
      <c r="S10898" s="2481">
        <f>R10898*E10895</f>
        <v>0</v>
      </c>
      <c r="T10898" s="1806"/>
    </row>
    <row r="10899" spans="1:20" ht="12" hidden="1" customHeight="1">
      <c r="A10899" s="2777"/>
      <c r="B10899" s="1789"/>
      <c r="C10899" s="2482"/>
      <c r="D10899" s="1789"/>
      <c r="E10899" s="2484"/>
      <c r="F10899" s="1790"/>
      <c r="G10899" s="2220"/>
      <c r="H10899" s="2285"/>
      <c r="I10899" s="1790"/>
      <c r="J10899" s="2305"/>
      <c r="K10899" s="2305"/>
      <c r="L10899" s="2266"/>
      <c r="M10899" s="2175">
        <v>0</v>
      </c>
      <c r="N10899" s="2237"/>
      <c r="O10899" s="1801"/>
      <c r="P10899" s="1797"/>
      <c r="Q10899" s="1804"/>
      <c r="R10899" s="1805"/>
      <c r="S10899" s="2481">
        <f>R10899*E10895</f>
        <v>0</v>
      </c>
      <c r="T10899" s="1806"/>
    </row>
    <row r="10900" spans="1:20" ht="12" hidden="1" customHeight="1">
      <c r="A10900" s="2777"/>
      <c r="B10900" s="1789"/>
      <c r="C10900" s="2482"/>
      <c r="D10900" s="1789"/>
      <c r="E10900" s="2484"/>
      <c r="F10900" s="1790"/>
      <c r="G10900" s="2220"/>
      <c r="H10900" s="2285"/>
      <c r="I10900" s="1790"/>
      <c r="J10900" s="2305"/>
      <c r="K10900" s="2305"/>
      <c r="L10900" s="2266"/>
      <c r="M10900" s="2175">
        <v>0</v>
      </c>
      <c r="N10900" s="2237"/>
      <c r="O10900" s="1801"/>
      <c r="P10900" s="1797"/>
      <c r="Q10900" s="1804"/>
      <c r="R10900" s="1805"/>
      <c r="S10900" s="2481">
        <f>R10900*E10895</f>
        <v>0</v>
      </c>
      <c r="T10900" s="1806"/>
    </row>
    <row r="10901" spans="1:20" ht="12" hidden="1" customHeight="1">
      <c r="A10901" s="2777"/>
      <c r="B10901" s="1789"/>
      <c r="C10901" s="2482"/>
      <c r="D10901" s="1789"/>
      <c r="E10901" s="2484"/>
      <c r="F10901" s="1790"/>
      <c r="G10901" s="2220"/>
      <c r="H10901" s="2285"/>
      <c r="I10901" s="1790"/>
      <c r="J10901" s="2305"/>
      <c r="K10901" s="2305"/>
      <c r="L10901" s="2266"/>
      <c r="M10901" s="2175">
        <v>0</v>
      </c>
      <c r="N10901" s="2237"/>
      <c r="O10901" s="1801"/>
      <c r="P10901" s="1797"/>
      <c r="Q10901" s="1804"/>
      <c r="R10901" s="1805"/>
      <c r="S10901" s="2481">
        <f>R10901*E10895</f>
        <v>0</v>
      </c>
      <c r="T10901" s="1806"/>
    </row>
    <row r="10902" spans="1:20" ht="12" hidden="1" customHeight="1">
      <c r="A10902" s="2777"/>
      <c r="B10902" s="1789"/>
      <c r="C10902" s="2482"/>
      <c r="D10902" s="1789"/>
      <c r="E10902" s="2484"/>
      <c r="F10902" s="1790"/>
      <c r="G10902" s="2220"/>
      <c r="H10902" s="2285"/>
      <c r="I10902" s="1790"/>
      <c r="J10902" s="2305"/>
      <c r="K10902" s="2305"/>
      <c r="L10902" s="2266"/>
      <c r="M10902" s="2175">
        <v>0</v>
      </c>
      <c r="N10902" s="2237"/>
      <c r="O10902" s="1801"/>
      <c r="P10902" s="1797"/>
      <c r="Q10902" s="1804"/>
      <c r="R10902" s="1805"/>
      <c r="S10902" s="2481">
        <f>R10902*E10895</f>
        <v>0</v>
      </c>
      <c r="T10902" s="1806"/>
    </row>
    <row r="10903" spans="1:20" ht="14.25" hidden="1" customHeight="1">
      <c r="A10903" s="2777"/>
      <c r="B10903" s="1789"/>
      <c r="C10903" s="2482"/>
      <c r="D10903" s="1789"/>
      <c r="E10903" s="2484"/>
      <c r="F10903" s="1790"/>
      <c r="G10903" s="2220"/>
      <c r="H10903" s="2285"/>
      <c r="I10903" s="1790"/>
      <c r="J10903" s="2305"/>
      <c r="K10903" s="2305"/>
      <c r="L10903" s="2266"/>
      <c r="M10903" s="2175">
        <v>0</v>
      </c>
      <c r="N10903" s="2237"/>
      <c r="O10903" s="2312"/>
      <c r="P10903" s="2502"/>
      <c r="Q10903" s="2500"/>
      <c r="R10903" s="2590"/>
      <c r="S10903" s="2607">
        <f>R10903*E10895</f>
        <v>0</v>
      </c>
      <c r="T10903" s="2503"/>
    </row>
    <row r="10904" spans="1:20" s="2646" customFormat="1" ht="26.25" customHeight="1">
      <c r="A10904" s="2777">
        <f>A10895+1</f>
        <v>71</v>
      </c>
      <c r="B10904" s="2640" t="s">
        <v>1445</v>
      </c>
      <c r="C10904" s="847" t="s">
        <v>1902</v>
      </c>
      <c r="D10904" s="2640" t="s">
        <v>2099</v>
      </c>
      <c r="E10904" s="3029">
        <v>0.1797</v>
      </c>
      <c r="F10904" s="844">
        <v>134</v>
      </c>
      <c r="G10904" s="2858">
        <v>24.079799999999999</v>
      </c>
      <c r="H10904" s="2884">
        <v>194.45482380127095</v>
      </c>
      <c r="I10904" s="2858">
        <v>129</v>
      </c>
      <c r="J10904" s="2858">
        <v>23.1813</v>
      </c>
      <c r="K10904" s="2858">
        <v>393.45258000000001</v>
      </c>
      <c r="L10904" s="2641">
        <v>437.49011249999995</v>
      </c>
      <c r="M10904" s="2175">
        <v>1326.5845808234885</v>
      </c>
      <c r="N10904" s="2885">
        <v>238.38724917398088</v>
      </c>
      <c r="O10904" s="2200">
        <f>E10904*L10904</f>
        <v>78.616973216249988</v>
      </c>
      <c r="P10904" s="847" t="s">
        <v>2976</v>
      </c>
      <c r="Q10904" s="2643" t="s">
        <v>2099</v>
      </c>
      <c r="R10904" s="2510">
        <v>1</v>
      </c>
      <c r="S10904" s="2849">
        <f>R10904*E10904</f>
        <v>0.1797</v>
      </c>
      <c r="T10904" s="844">
        <v>375</v>
      </c>
    </row>
    <row r="10905" spans="1:20" s="2646" customFormat="1" hidden="1">
      <c r="A10905" s="2777"/>
      <c r="B10905" s="2640"/>
      <c r="C10905" s="847"/>
      <c r="D10905" s="2640"/>
      <c r="E10905" s="2510"/>
      <c r="F10905" s="844"/>
      <c r="G10905" s="2858"/>
      <c r="H10905" s="2884"/>
      <c r="I10905" s="2858"/>
      <c r="J10905" s="2858"/>
      <c r="K10905" s="2858"/>
      <c r="L10905" s="2641"/>
      <c r="M10905" s="2175">
        <v>0</v>
      </c>
      <c r="N10905" s="2175"/>
      <c r="O10905" s="2200"/>
      <c r="P10905" s="2647"/>
      <c r="Q10905" s="2648"/>
      <c r="R10905" s="3030"/>
      <c r="S10905" s="2862">
        <f>R10905*E10904</f>
        <v>0</v>
      </c>
      <c r="T10905" s="846"/>
    </row>
    <row r="10906" spans="1:20" s="2646" customFormat="1" hidden="1">
      <c r="A10906" s="2777"/>
      <c r="B10906" s="2640"/>
      <c r="C10906" s="847"/>
      <c r="D10906" s="2640"/>
      <c r="E10906" s="2510"/>
      <c r="F10906" s="844"/>
      <c r="G10906" s="2858"/>
      <c r="H10906" s="2884"/>
      <c r="I10906" s="2858"/>
      <c r="J10906" s="2858"/>
      <c r="K10906" s="2858"/>
      <c r="L10906" s="2641"/>
      <c r="M10906" s="2175">
        <v>0</v>
      </c>
      <c r="N10906" s="2175"/>
      <c r="O10906" s="2200"/>
      <c r="P10906" s="2647"/>
      <c r="Q10906" s="2648"/>
      <c r="R10906" s="3030"/>
      <c r="S10906" s="2862">
        <f>R10906*E10904</f>
        <v>0</v>
      </c>
      <c r="T10906" s="846"/>
    </row>
    <row r="10907" spans="1:20" s="2646" customFormat="1" hidden="1">
      <c r="A10907" s="2777"/>
      <c r="B10907" s="2640"/>
      <c r="C10907" s="847"/>
      <c r="D10907" s="2640"/>
      <c r="E10907" s="2510"/>
      <c r="F10907" s="844"/>
      <c r="G10907" s="2858"/>
      <c r="H10907" s="2884"/>
      <c r="I10907" s="2858"/>
      <c r="J10907" s="2858"/>
      <c r="K10907" s="2858"/>
      <c r="L10907" s="2641"/>
      <c r="M10907" s="2175">
        <v>0</v>
      </c>
      <c r="N10907" s="2175"/>
      <c r="O10907" s="2200"/>
      <c r="P10907" s="2647"/>
      <c r="Q10907" s="2648"/>
      <c r="R10907" s="3030"/>
      <c r="S10907" s="2862">
        <f>R10907*E10904</f>
        <v>0</v>
      </c>
      <c r="T10907" s="846"/>
    </row>
    <row r="10908" spans="1:20" s="2646" customFormat="1" hidden="1">
      <c r="A10908" s="2777"/>
      <c r="B10908" s="2640"/>
      <c r="C10908" s="847"/>
      <c r="D10908" s="2640"/>
      <c r="E10908" s="2510"/>
      <c r="F10908" s="844"/>
      <c r="G10908" s="2858"/>
      <c r="H10908" s="2884"/>
      <c r="I10908" s="2858"/>
      <c r="J10908" s="2858"/>
      <c r="K10908" s="2858"/>
      <c r="L10908" s="2641"/>
      <c r="M10908" s="2175">
        <v>0</v>
      </c>
      <c r="N10908" s="2175"/>
      <c r="O10908" s="2200"/>
      <c r="P10908" s="2647"/>
      <c r="Q10908" s="2648"/>
      <c r="R10908" s="3030"/>
      <c r="S10908" s="2862">
        <f>R10908*E10904</f>
        <v>0</v>
      </c>
      <c r="T10908" s="846"/>
    </row>
    <row r="10909" spans="1:20" s="2646" customFormat="1" hidden="1">
      <c r="A10909" s="2777"/>
      <c r="B10909" s="2640"/>
      <c r="C10909" s="847"/>
      <c r="D10909" s="2640"/>
      <c r="E10909" s="2510"/>
      <c r="F10909" s="844"/>
      <c r="G10909" s="2858"/>
      <c r="H10909" s="2884"/>
      <c r="I10909" s="2858"/>
      <c r="J10909" s="2858"/>
      <c r="K10909" s="2858"/>
      <c r="L10909" s="2641"/>
      <c r="M10909" s="2175">
        <v>0</v>
      </c>
      <c r="N10909" s="2175"/>
      <c r="O10909" s="2200"/>
      <c r="P10909" s="2647"/>
      <c r="Q10909" s="2648"/>
      <c r="R10909" s="3030"/>
      <c r="S10909" s="2862">
        <f>R10909*E10904</f>
        <v>0</v>
      </c>
      <c r="T10909" s="846"/>
    </row>
    <row r="10910" spans="1:20" s="2646" customFormat="1" hidden="1">
      <c r="A10910" s="2777"/>
      <c r="B10910" s="2640"/>
      <c r="C10910" s="847"/>
      <c r="D10910" s="2640"/>
      <c r="E10910" s="2510"/>
      <c r="F10910" s="844"/>
      <c r="G10910" s="2858"/>
      <c r="H10910" s="2884"/>
      <c r="I10910" s="2858"/>
      <c r="J10910" s="2858"/>
      <c r="K10910" s="2858"/>
      <c r="L10910" s="2641"/>
      <c r="M10910" s="2175">
        <v>0</v>
      </c>
      <c r="N10910" s="2175"/>
      <c r="O10910" s="2200"/>
      <c r="P10910" s="2647"/>
      <c r="Q10910" s="2648"/>
      <c r="R10910" s="3030"/>
      <c r="S10910" s="2862">
        <f>R10910*E10904</f>
        <v>0</v>
      </c>
      <c r="T10910" s="846"/>
    </row>
    <row r="10911" spans="1:20" s="2646" customFormat="1" hidden="1">
      <c r="A10911" s="2777"/>
      <c r="B10911" s="2640"/>
      <c r="C10911" s="847"/>
      <c r="D10911" s="2640"/>
      <c r="E10911" s="2510"/>
      <c r="F10911" s="844"/>
      <c r="G10911" s="2858"/>
      <c r="H10911" s="2884"/>
      <c r="I10911" s="2858"/>
      <c r="J10911" s="2858"/>
      <c r="K10911" s="2858"/>
      <c r="L10911" s="2641"/>
      <c r="M10911" s="2175">
        <v>0</v>
      </c>
      <c r="N10911" s="2175"/>
      <c r="O10911" s="2200"/>
      <c r="P10911" s="2647"/>
      <c r="Q10911" s="2648"/>
      <c r="R10911" s="3030"/>
      <c r="S10911" s="2862">
        <f>R10911*E10904</f>
        <v>0</v>
      </c>
      <c r="T10911" s="846"/>
    </row>
    <row r="10912" spans="1:20" s="2646" customFormat="1" hidden="1">
      <c r="A10912" s="2777"/>
      <c r="B10912" s="2640"/>
      <c r="C10912" s="847"/>
      <c r="D10912" s="2640"/>
      <c r="E10912" s="2510"/>
      <c r="F10912" s="844"/>
      <c r="G10912" s="2858"/>
      <c r="H10912" s="2884"/>
      <c r="I10912" s="2858"/>
      <c r="J10912" s="2858"/>
      <c r="K10912" s="2858"/>
      <c r="L10912" s="2641"/>
      <c r="M10912" s="2175">
        <v>0</v>
      </c>
      <c r="N10912" s="2175"/>
      <c r="O10912" s="2200"/>
      <c r="P10912" s="2980"/>
      <c r="Q10912" s="2648"/>
      <c r="R10912" s="3031"/>
      <c r="S10912" s="3032">
        <f>R10912*E10904</f>
        <v>0</v>
      </c>
      <c r="T10912" s="2518"/>
    </row>
    <row r="10913" spans="1:20" ht="22.5" customHeight="1">
      <c r="A10913" s="2777">
        <f>A10904+1</f>
        <v>72</v>
      </c>
      <c r="B10913" s="1789" t="s">
        <v>1446</v>
      </c>
      <c r="C10913" s="2482" t="s">
        <v>1901</v>
      </c>
      <c r="D10913" s="1789" t="s">
        <v>1834</v>
      </c>
      <c r="E10913" s="1367">
        <v>0.9</v>
      </c>
      <c r="F10913" s="1790">
        <v>1.19</v>
      </c>
      <c r="G10913" s="2477">
        <v>1.071</v>
      </c>
      <c r="H10913" s="2262">
        <v>1.7268749277874063</v>
      </c>
      <c r="I10913" s="1790">
        <v>0.04</v>
      </c>
      <c r="J10913" s="2262">
        <v>3.6000000000000004E-2</v>
      </c>
      <c r="K10913" s="2262">
        <v>0.12200080000000001</v>
      </c>
      <c r="L10913" s="2477">
        <v>10.546428311999998</v>
      </c>
      <c r="M10913" s="2175">
        <v>16.036141059824693</v>
      </c>
      <c r="N10913" s="2478">
        <v>14.432526953842224</v>
      </c>
      <c r="O10913" s="2200">
        <f>E10913*L10913</f>
        <v>9.4917854807999991</v>
      </c>
      <c r="P10913" s="2524" t="s">
        <v>1447</v>
      </c>
      <c r="Q10913" s="2479" t="s">
        <v>1834</v>
      </c>
      <c r="R10913" s="2530">
        <v>1</v>
      </c>
      <c r="S10913" s="2508">
        <f>R10913*E10913</f>
        <v>0.9</v>
      </c>
      <c r="T10913" s="2531">
        <v>9.0399999999999991</v>
      </c>
    </row>
    <row r="10914" spans="1:20" hidden="1">
      <c r="A10914" s="1789"/>
      <c r="B10914" s="1789"/>
      <c r="C10914" s="2482"/>
      <c r="D10914" s="1789"/>
      <c r="E10914" s="1367"/>
      <c r="F10914" s="1790"/>
      <c r="G10914" s="2477"/>
      <c r="H10914" s="2262"/>
      <c r="I10914" s="1790"/>
      <c r="J10914" s="2305"/>
      <c r="K10914" s="2262"/>
      <c r="L10914" s="2305"/>
      <c r="M10914" s="2175">
        <v>0</v>
      </c>
      <c r="N10914" s="2175"/>
      <c r="O10914" s="1801"/>
      <c r="P10914" s="1797"/>
      <c r="Q10914" s="1804"/>
      <c r="R10914" s="1796"/>
      <c r="S10914" s="2147">
        <f>R10914*E10913</f>
        <v>0</v>
      </c>
      <c r="T10914" s="1797"/>
    </row>
    <row r="10915" spans="1:20" hidden="1">
      <c r="A10915" s="1789"/>
      <c r="B10915" s="1789"/>
      <c r="C10915" s="2482"/>
      <c r="D10915" s="1789"/>
      <c r="E10915" s="1367"/>
      <c r="F10915" s="1790"/>
      <c r="G10915" s="2477"/>
      <c r="H10915" s="2262"/>
      <c r="I10915" s="1790"/>
      <c r="J10915" s="2305"/>
      <c r="K10915" s="2262"/>
      <c r="L10915" s="2305"/>
      <c r="M10915" s="2175">
        <v>0</v>
      </c>
      <c r="N10915" s="2175"/>
      <c r="O10915" s="1801"/>
      <c r="P10915" s="1797"/>
      <c r="Q10915" s="1804"/>
      <c r="R10915" s="1796"/>
      <c r="S10915" s="2147">
        <f>R10915*E10913</f>
        <v>0</v>
      </c>
      <c r="T10915" s="1797"/>
    </row>
    <row r="10916" spans="1:20" hidden="1">
      <c r="A10916" s="1789"/>
      <c r="B10916" s="1789"/>
      <c r="C10916" s="2482"/>
      <c r="D10916" s="1789"/>
      <c r="E10916" s="1367"/>
      <c r="F10916" s="1790"/>
      <c r="G10916" s="2477"/>
      <c r="H10916" s="2262"/>
      <c r="I10916" s="1790"/>
      <c r="J10916" s="2305"/>
      <c r="K10916" s="2262"/>
      <c r="L10916" s="2305"/>
      <c r="M10916" s="2175">
        <v>0</v>
      </c>
      <c r="N10916" s="2175"/>
      <c r="O10916" s="1801"/>
      <c r="P10916" s="1797"/>
      <c r="Q10916" s="1804"/>
      <c r="R10916" s="1796"/>
      <c r="S10916" s="2147">
        <f>R10916*E10913</f>
        <v>0</v>
      </c>
      <c r="T10916" s="1797"/>
    </row>
    <row r="10917" spans="1:20" hidden="1">
      <c r="A10917" s="1789"/>
      <c r="B10917" s="1789"/>
      <c r="C10917" s="2482"/>
      <c r="D10917" s="1789"/>
      <c r="E10917" s="1367"/>
      <c r="F10917" s="1790"/>
      <c r="G10917" s="2477"/>
      <c r="H10917" s="2262"/>
      <c r="I10917" s="1790"/>
      <c r="J10917" s="2305"/>
      <c r="K10917" s="2262"/>
      <c r="L10917" s="2305"/>
      <c r="M10917" s="2175">
        <v>0</v>
      </c>
      <c r="N10917" s="2175"/>
      <c r="O10917" s="1801"/>
      <c r="P10917" s="1797"/>
      <c r="Q10917" s="1804"/>
      <c r="R10917" s="1796"/>
      <c r="S10917" s="2147">
        <f>R10917*E10913</f>
        <v>0</v>
      </c>
      <c r="T10917" s="1797"/>
    </row>
    <row r="10918" spans="1:20" hidden="1">
      <c r="A10918" s="1789"/>
      <c r="B10918" s="1789"/>
      <c r="C10918" s="2482"/>
      <c r="D10918" s="1789"/>
      <c r="E10918" s="1367"/>
      <c r="F10918" s="1790"/>
      <c r="G10918" s="2477"/>
      <c r="H10918" s="2262"/>
      <c r="I10918" s="1790"/>
      <c r="J10918" s="2305"/>
      <c r="K10918" s="2262"/>
      <c r="L10918" s="2305"/>
      <c r="M10918" s="2175">
        <v>0</v>
      </c>
      <c r="N10918" s="2175"/>
      <c r="O10918" s="1801"/>
      <c r="P10918" s="1797"/>
      <c r="Q10918" s="1804"/>
      <c r="R10918" s="1796"/>
      <c r="S10918" s="2147">
        <f>R10918*E10913</f>
        <v>0</v>
      </c>
      <c r="T10918" s="1797"/>
    </row>
    <row r="10919" spans="1:20" hidden="1">
      <c r="A10919" s="1789"/>
      <c r="B10919" s="1789"/>
      <c r="C10919" s="2482"/>
      <c r="D10919" s="1789"/>
      <c r="E10919" s="1367"/>
      <c r="F10919" s="1790"/>
      <c r="G10919" s="2477"/>
      <c r="H10919" s="2262"/>
      <c r="I10919" s="1790"/>
      <c r="J10919" s="2305"/>
      <c r="K10919" s="2262"/>
      <c r="L10919" s="2305"/>
      <c r="M10919" s="2175">
        <v>0</v>
      </c>
      <c r="N10919" s="2175"/>
      <c r="O10919" s="1801"/>
      <c r="P10919" s="1797"/>
      <c r="Q10919" s="1804"/>
      <c r="R10919" s="1796"/>
      <c r="S10919" s="2147">
        <f>R10919*E10913</f>
        <v>0</v>
      </c>
      <c r="T10919" s="1797"/>
    </row>
    <row r="10920" spans="1:20" hidden="1">
      <c r="A10920" s="1789"/>
      <c r="B10920" s="1789"/>
      <c r="C10920" s="2482"/>
      <c r="D10920" s="1789"/>
      <c r="E10920" s="1367"/>
      <c r="F10920" s="1790"/>
      <c r="G10920" s="2477"/>
      <c r="H10920" s="2262"/>
      <c r="I10920" s="1790"/>
      <c r="J10920" s="2305"/>
      <c r="K10920" s="2262"/>
      <c r="L10920" s="2305"/>
      <c r="M10920" s="2175">
        <v>0</v>
      </c>
      <c r="N10920" s="2175"/>
      <c r="O10920" s="1801"/>
      <c r="P10920" s="1797"/>
      <c r="Q10920" s="1804"/>
      <c r="R10920" s="1796"/>
      <c r="S10920" s="2147">
        <f>R10920*E10913</f>
        <v>0</v>
      </c>
      <c r="T10920" s="1797"/>
    </row>
    <row r="10921" spans="1:20" hidden="1">
      <c r="A10921" s="1789"/>
      <c r="B10921" s="1789"/>
      <c r="C10921" s="2482"/>
      <c r="D10921" s="1789"/>
      <c r="E10921" s="1367"/>
      <c r="F10921" s="1790"/>
      <c r="G10921" s="2477"/>
      <c r="H10921" s="2262"/>
      <c r="I10921" s="1790"/>
      <c r="J10921" s="2305"/>
      <c r="K10921" s="2262"/>
      <c r="L10921" s="2305"/>
      <c r="M10921" s="2175">
        <v>0</v>
      </c>
      <c r="N10921" s="2175"/>
      <c r="O10921" s="1801"/>
      <c r="P10921" s="1797"/>
      <c r="Q10921" s="1804"/>
      <c r="R10921" s="1796"/>
      <c r="S10921" s="2147">
        <f>R10921*E10913</f>
        <v>0</v>
      </c>
      <c r="T10921" s="1797"/>
    </row>
    <row r="10922" spans="1:20" s="2200" customFormat="1">
      <c r="A10922" s="2777">
        <f>A10913+1</f>
        <v>73</v>
      </c>
      <c r="B10922" s="2173" t="s">
        <v>1448</v>
      </c>
      <c r="C10922" s="2277" t="s">
        <v>1900</v>
      </c>
      <c r="D10922" s="2172" t="s">
        <v>1834</v>
      </c>
      <c r="E10922" s="2173">
        <v>14</v>
      </c>
      <c r="F10922" s="2884">
        <v>0.05</v>
      </c>
      <c r="G10922" s="2173">
        <v>0.70000000000000007</v>
      </c>
      <c r="H10922" s="2884">
        <v>7.25577700751011E-2</v>
      </c>
      <c r="I10922" s="2173">
        <v>0.02</v>
      </c>
      <c r="J10922" s="2173">
        <v>0.28000000000000003</v>
      </c>
      <c r="K10922" s="2173">
        <v>6.1000400000000003E-2</v>
      </c>
      <c r="L10922" s="2884">
        <v>0.30799303919999999</v>
      </c>
      <c r="M10922" s="2175">
        <v>0.57124677654886613</v>
      </c>
      <c r="N10922" s="2885">
        <v>7.9974548716841261</v>
      </c>
      <c r="O10922" s="2200">
        <f>E10922*L10922</f>
        <v>4.3119025488</v>
      </c>
      <c r="P10922" s="3033" t="s">
        <v>2889</v>
      </c>
      <c r="Q10922" s="3034" t="s">
        <v>2994</v>
      </c>
      <c r="R10922" s="3035">
        <f>0.11*2</f>
        <v>0.22</v>
      </c>
      <c r="S10922" s="2842">
        <f>R10922*E10922</f>
        <v>3.08</v>
      </c>
      <c r="T10922" s="3036">
        <v>1.2</v>
      </c>
    </row>
    <row r="10923" spans="1:20" s="2200" customFormat="1" ht="15" hidden="1" customHeight="1">
      <c r="A10923" s="2777"/>
      <c r="B10923" s="2173"/>
      <c r="C10923" s="2277"/>
      <c r="D10923" s="2172"/>
      <c r="E10923" s="2173"/>
      <c r="F10923" s="2884"/>
      <c r="G10923" s="2173">
        <v>0</v>
      </c>
      <c r="H10923" s="2884"/>
      <c r="I10923" s="2884"/>
      <c r="J10923" s="2173"/>
      <c r="K10923" s="2173"/>
      <c r="L10923" s="2173"/>
      <c r="M10923" s="2175">
        <v>0</v>
      </c>
      <c r="N10923" s="2175"/>
      <c r="O10923" s="2200">
        <f>E10923*L10923</f>
        <v>0</v>
      </c>
      <c r="S10923" s="2844">
        <f>R10923*E10922</f>
        <v>0</v>
      </c>
    </row>
    <row r="10924" spans="1:20" s="2200" customFormat="1" ht="15.75" hidden="1" customHeight="1">
      <c r="A10924" s="2777"/>
      <c r="B10924" s="2173"/>
      <c r="C10924" s="2277"/>
      <c r="D10924" s="2172"/>
      <c r="E10924" s="2173"/>
      <c r="F10924" s="2884"/>
      <c r="G10924" s="2173">
        <v>0</v>
      </c>
      <c r="H10924" s="2884"/>
      <c r="I10924" s="2884"/>
      <c r="J10924" s="2173">
        <v>0</v>
      </c>
      <c r="K10924" s="2173"/>
      <c r="L10924" s="2173"/>
      <c r="M10924" s="2175">
        <v>0</v>
      </c>
      <c r="N10924" s="2175"/>
      <c r="O10924" s="2200">
        <f>E10924*L10924</f>
        <v>0</v>
      </c>
      <c r="S10924" s="2844">
        <f>R10924*E10922</f>
        <v>0</v>
      </c>
    </row>
    <row r="10925" spans="1:20" s="2200" customFormat="1" ht="12" hidden="1" customHeight="1">
      <c r="A10925" s="2777"/>
      <c r="B10925" s="2173"/>
      <c r="C10925" s="2277"/>
      <c r="D10925" s="2172"/>
      <c r="E10925" s="2173"/>
      <c r="F10925" s="2884"/>
      <c r="G10925" s="2173"/>
      <c r="H10925" s="2884"/>
      <c r="I10925" s="2884"/>
      <c r="J10925" s="2173"/>
      <c r="K10925" s="2173"/>
      <c r="L10925" s="2173"/>
      <c r="M10925" s="2175">
        <v>0</v>
      </c>
      <c r="N10925" s="2175"/>
      <c r="S10925" s="2844">
        <f>R10925*E10922</f>
        <v>0</v>
      </c>
    </row>
    <row r="10926" spans="1:20" s="2200" customFormat="1" ht="12" hidden="1" customHeight="1">
      <c r="A10926" s="2777"/>
      <c r="B10926" s="2173"/>
      <c r="C10926" s="2277"/>
      <c r="D10926" s="2172"/>
      <c r="E10926" s="2173"/>
      <c r="F10926" s="2884"/>
      <c r="G10926" s="2173"/>
      <c r="H10926" s="2884"/>
      <c r="I10926" s="2884"/>
      <c r="J10926" s="2173"/>
      <c r="K10926" s="2173"/>
      <c r="L10926" s="2173"/>
      <c r="M10926" s="2175">
        <v>0</v>
      </c>
      <c r="N10926" s="2175"/>
      <c r="S10926" s="2844">
        <f>R10926*E10922</f>
        <v>0</v>
      </c>
    </row>
    <row r="10927" spans="1:20" s="2200" customFormat="1" ht="12" hidden="1" customHeight="1">
      <c r="A10927" s="2777"/>
      <c r="B10927" s="2173"/>
      <c r="C10927" s="2277"/>
      <c r="D10927" s="2172"/>
      <c r="E10927" s="2173"/>
      <c r="F10927" s="2884"/>
      <c r="G10927" s="2173"/>
      <c r="H10927" s="2884"/>
      <c r="I10927" s="2884"/>
      <c r="J10927" s="2173"/>
      <c r="K10927" s="2173"/>
      <c r="L10927" s="2173"/>
      <c r="M10927" s="2175">
        <v>0</v>
      </c>
      <c r="N10927" s="2175"/>
      <c r="S10927" s="2844">
        <f>R10927*E10922</f>
        <v>0</v>
      </c>
    </row>
    <row r="10928" spans="1:20" s="2200" customFormat="1" ht="12" hidden="1" customHeight="1">
      <c r="A10928" s="2777"/>
      <c r="B10928" s="2173"/>
      <c r="C10928" s="2277"/>
      <c r="D10928" s="2172"/>
      <c r="E10928" s="2173"/>
      <c r="F10928" s="2884"/>
      <c r="G10928" s="2173"/>
      <c r="H10928" s="2884"/>
      <c r="I10928" s="2884"/>
      <c r="J10928" s="2173"/>
      <c r="K10928" s="2173"/>
      <c r="L10928" s="2173"/>
      <c r="M10928" s="2175">
        <v>0</v>
      </c>
      <c r="N10928" s="2175"/>
      <c r="S10928" s="2844">
        <f>R10928*E10922</f>
        <v>0</v>
      </c>
    </row>
    <row r="10929" spans="1:20" s="2200" customFormat="1" ht="12" hidden="1" customHeight="1">
      <c r="A10929" s="2777"/>
      <c r="B10929" s="2173"/>
      <c r="C10929" s="2277"/>
      <c r="D10929" s="2172"/>
      <c r="E10929" s="2173"/>
      <c r="F10929" s="2884"/>
      <c r="G10929" s="2173"/>
      <c r="H10929" s="2884"/>
      <c r="I10929" s="2884"/>
      <c r="J10929" s="2173"/>
      <c r="K10929" s="2173"/>
      <c r="L10929" s="2173"/>
      <c r="M10929" s="2175">
        <v>0</v>
      </c>
      <c r="N10929" s="2175"/>
      <c r="S10929" s="2844">
        <f>R10929*E10922</f>
        <v>0</v>
      </c>
    </row>
    <row r="10930" spans="1:20" s="2200" customFormat="1" hidden="1">
      <c r="A10930" s="2777"/>
      <c r="B10930" s="2173"/>
      <c r="C10930" s="2277"/>
      <c r="D10930" s="2172"/>
      <c r="E10930" s="2173"/>
      <c r="F10930" s="2884"/>
      <c r="G10930" s="2173"/>
      <c r="H10930" s="2884"/>
      <c r="I10930" s="2884"/>
      <c r="J10930" s="2173"/>
      <c r="K10930" s="2173"/>
      <c r="L10930" s="2173"/>
      <c r="M10930" s="2175">
        <v>0</v>
      </c>
      <c r="N10930" s="2175"/>
      <c r="S10930" s="2844">
        <f>R10930*E10922</f>
        <v>0</v>
      </c>
    </row>
    <row r="10931" spans="1:20" s="2986" customFormat="1" ht="25.5" customHeight="1">
      <c r="A10931" s="2777">
        <f>A10922+1</f>
        <v>74</v>
      </c>
      <c r="B10931" s="2173" t="s">
        <v>1449</v>
      </c>
      <c r="C10931" s="2934" t="s">
        <v>1899</v>
      </c>
      <c r="D10931" s="2172" t="s">
        <v>2890</v>
      </c>
      <c r="E10931" s="2173">
        <v>3.5</v>
      </c>
      <c r="F10931" s="2173">
        <v>0.86</v>
      </c>
      <c r="G10931" s="2173">
        <v>3.01</v>
      </c>
      <c r="H10931" s="2884">
        <v>1.2479936452917388</v>
      </c>
      <c r="I10931" s="2173">
        <v>7.0000000000000007E-2</v>
      </c>
      <c r="J10931" s="2285">
        <v>0.24500000000000002</v>
      </c>
      <c r="K10931" s="2285">
        <v>0.21350140000000001</v>
      </c>
      <c r="L10931" s="2285">
        <v>4.3865675279999996</v>
      </c>
      <c r="M10931" s="2175">
        <v>7.5657971802034272</v>
      </c>
      <c r="N10931" s="2485">
        <v>26.480290130711996</v>
      </c>
      <c r="O10931" s="2200">
        <f>E10931*L10931</f>
        <v>15.352986347999998</v>
      </c>
      <c r="P10931" s="2934" t="s">
        <v>444</v>
      </c>
      <c r="Q10931" s="2640" t="s">
        <v>2890</v>
      </c>
      <c r="R10931" s="2644">
        <v>1</v>
      </c>
      <c r="S10931" s="2200">
        <f>R10931*E10931</f>
        <v>3.5</v>
      </c>
      <c r="T10931" s="1790">
        <v>3.76</v>
      </c>
    </row>
    <row r="10932" spans="1:20" s="2986" customFormat="1" ht="12" hidden="1" customHeight="1">
      <c r="A10932" s="2777"/>
      <c r="B10932" s="2173"/>
      <c r="C10932" s="2934"/>
      <c r="D10932" s="2172"/>
      <c r="E10932" s="2173"/>
      <c r="F10932" s="2173"/>
      <c r="G10932" s="2173"/>
      <c r="H10932" s="2884"/>
      <c r="I10932" s="2173"/>
      <c r="J10932" s="2305"/>
      <c r="K10932" s="2305"/>
      <c r="L10932" s="2266"/>
      <c r="M10932" s="2175">
        <v>0</v>
      </c>
      <c r="N10932" s="2237"/>
      <c r="O10932" s="1801"/>
      <c r="P10932" s="2987"/>
      <c r="Q10932" s="2988"/>
      <c r="R10932" s="2989"/>
      <c r="S10932" s="2971">
        <f>R10932*E10931</f>
        <v>0</v>
      </c>
      <c r="T10932" s="2971"/>
    </row>
    <row r="10933" spans="1:20" s="2986" customFormat="1" ht="12" hidden="1" customHeight="1">
      <c r="A10933" s="2777"/>
      <c r="B10933" s="2173"/>
      <c r="C10933" s="2934"/>
      <c r="D10933" s="2172"/>
      <c r="E10933" s="2173"/>
      <c r="F10933" s="2173"/>
      <c r="G10933" s="2173"/>
      <c r="H10933" s="2884"/>
      <c r="I10933" s="2173"/>
      <c r="J10933" s="2305"/>
      <c r="K10933" s="2305"/>
      <c r="L10933" s="2266"/>
      <c r="M10933" s="2175">
        <v>0</v>
      </c>
      <c r="N10933" s="2237"/>
      <c r="O10933" s="1801"/>
      <c r="P10933" s="2987"/>
      <c r="Q10933" s="2988"/>
      <c r="R10933" s="2989"/>
      <c r="S10933" s="2971">
        <f>R10933*E10931</f>
        <v>0</v>
      </c>
      <c r="T10933" s="2971"/>
    </row>
    <row r="10934" spans="1:20" s="2986" customFormat="1" ht="12" hidden="1" customHeight="1">
      <c r="A10934" s="2777"/>
      <c r="B10934" s="2173"/>
      <c r="C10934" s="2934"/>
      <c r="D10934" s="2172"/>
      <c r="E10934" s="2173"/>
      <c r="F10934" s="2173"/>
      <c r="G10934" s="2173"/>
      <c r="H10934" s="2884"/>
      <c r="I10934" s="2173"/>
      <c r="J10934" s="2305"/>
      <c r="K10934" s="2305"/>
      <c r="L10934" s="2266"/>
      <c r="M10934" s="2175">
        <v>0</v>
      </c>
      <c r="N10934" s="2237"/>
      <c r="O10934" s="1801"/>
      <c r="P10934" s="2987"/>
      <c r="Q10934" s="2988"/>
      <c r="R10934" s="2989"/>
      <c r="S10934" s="2971">
        <f>R10934*E10931</f>
        <v>0</v>
      </c>
      <c r="T10934" s="2971"/>
    </row>
    <row r="10935" spans="1:20" s="2986" customFormat="1" ht="12" hidden="1" customHeight="1">
      <c r="A10935" s="2777"/>
      <c r="B10935" s="2173"/>
      <c r="C10935" s="2934"/>
      <c r="D10935" s="2172"/>
      <c r="E10935" s="2173"/>
      <c r="F10935" s="2173"/>
      <c r="G10935" s="2173"/>
      <c r="H10935" s="2884"/>
      <c r="I10935" s="2173"/>
      <c r="J10935" s="2305"/>
      <c r="K10935" s="2305"/>
      <c r="L10935" s="2266"/>
      <c r="M10935" s="2175">
        <v>0</v>
      </c>
      <c r="N10935" s="2237"/>
      <c r="O10935" s="1801"/>
      <c r="P10935" s="2987"/>
      <c r="Q10935" s="2988"/>
      <c r="R10935" s="2989"/>
      <c r="S10935" s="2971">
        <f>R10935*E10931</f>
        <v>0</v>
      </c>
      <c r="T10935" s="2971"/>
    </row>
    <row r="10936" spans="1:20" s="2986" customFormat="1" ht="12" hidden="1" customHeight="1">
      <c r="A10936" s="2777"/>
      <c r="B10936" s="2173"/>
      <c r="C10936" s="2934"/>
      <c r="D10936" s="2172"/>
      <c r="E10936" s="2173"/>
      <c r="F10936" s="2173"/>
      <c r="G10936" s="2173"/>
      <c r="H10936" s="2884"/>
      <c r="I10936" s="2173"/>
      <c r="J10936" s="2305"/>
      <c r="K10936" s="2305"/>
      <c r="L10936" s="2266"/>
      <c r="M10936" s="2175">
        <v>0</v>
      </c>
      <c r="N10936" s="2237"/>
      <c r="O10936" s="1801"/>
      <c r="P10936" s="2987"/>
      <c r="Q10936" s="2988"/>
      <c r="R10936" s="2989"/>
      <c r="S10936" s="2971">
        <f>R10936*E10931</f>
        <v>0</v>
      </c>
      <c r="T10936" s="2971"/>
    </row>
    <row r="10937" spans="1:20" s="2986" customFormat="1" ht="12" hidden="1" customHeight="1">
      <c r="A10937" s="2777"/>
      <c r="B10937" s="2173"/>
      <c r="C10937" s="2934"/>
      <c r="D10937" s="2172"/>
      <c r="E10937" s="2173"/>
      <c r="F10937" s="2173"/>
      <c r="G10937" s="2173"/>
      <c r="H10937" s="2884"/>
      <c r="I10937" s="2173"/>
      <c r="J10937" s="2305"/>
      <c r="K10937" s="2305"/>
      <c r="L10937" s="2266"/>
      <c r="M10937" s="2175">
        <v>0</v>
      </c>
      <c r="N10937" s="2237"/>
      <c r="O10937" s="1801"/>
      <c r="P10937" s="2987"/>
      <c r="Q10937" s="2988"/>
      <c r="R10937" s="2989"/>
      <c r="S10937" s="2971">
        <f>R10937*E10931</f>
        <v>0</v>
      </c>
      <c r="T10937" s="2971"/>
    </row>
    <row r="10938" spans="1:20" s="2986" customFormat="1" ht="12" hidden="1" customHeight="1">
      <c r="A10938" s="2777"/>
      <c r="B10938" s="2173"/>
      <c r="C10938" s="2934"/>
      <c r="D10938" s="2172"/>
      <c r="E10938" s="2173"/>
      <c r="F10938" s="2173"/>
      <c r="G10938" s="2173"/>
      <c r="H10938" s="2884"/>
      <c r="I10938" s="2173"/>
      <c r="J10938" s="2305"/>
      <c r="K10938" s="2305"/>
      <c r="L10938" s="2266"/>
      <c r="M10938" s="2175">
        <v>0</v>
      </c>
      <c r="N10938" s="2237"/>
      <c r="O10938" s="1801"/>
      <c r="P10938" s="2987"/>
      <c r="Q10938" s="2988"/>
      <c r="R10938" s="2989"/>
      <c r="S10938" s="2971">
        <f>R10938*E10931</f>
        <v>0</v>
      </c>
      <c r="T10938" s="2971"/>
    </row>
    <row r="10939" spans="1:20" s="2986" customFormat="1" hidden="1">
      <c r="A10939" s="2777"/>
      <c r="B10939" s="2173"/>
      <c r="C10939" s="2934"/>
      <c r="D10939" s="2172"/>
      <c r="E10939" s="2173"/>
      <c r="F10939" s="2173"/>
      <c r="G10939" s="2173"/>
      <c r="H10939" s="2884"/>
      <c r="I10939" s="2173"/>
      <c r="J10939" s="2305"/>
      <c r="K10939" s="2305"/>
      <c r="L10939" s="2266"/>
      <c r="M10939" s="2175">
        <v>0</v>
      </c>
      <c r="N10939" s="2237"/>
      <c r="O10939" s="1801"/>
      <c r="P10939" s="2990"/>
      <c r="Q10939" s="2200"/>
      <c r="R10939" s="2200"/>
      <c r="S10939" s="2972">
        <f>R10939*E10931</f>
        <v>0</v>
      </c>
      <c r="T10939" s="2972"/>
    </row>
    <row r="10940" spans="1:20" s="2200" customFormat="1" ht="20.25" customHeight="1">
      <c r="A10940" s="2777">
        <f>A10931+1</f>
        <v>75</v>
      </c>
      <c r="B10940" s="2173"/>
      <c r="C10940" s="2277" t="s">
        <v>1898</v>
      </c>
      <c r="D10940" s="2172" t="s">
        <v>1834</v>
      </c>
      <c r="E10940" s="2173">
        <v>0.6</v>
      </c>
      <c r="F10940" s="2173">
        <v>0</v>
      </c>
      <c r="G10940" s="2173">
        <v>0</v>
      </c>
      <c r="H10940" s="2884">
        <v>0</v>
      </c>
      <c r="I10940" s="2884">
        <v>0</v>
      </c>
      <c r="J10940" s="2173">
        <v>0</v>
      </c>
      <c r="K10940" s="2173">
        <v>0</v>
      </c>
      <c r="L10940" s="2884">
        <v>17.429606081999996</v>
      </c>
      <c r="M10940" s="2175">
        <v>22.54915416765559</v>
      </c>
      <c r="N10940" s="2885">
        <v>13.529492500593355</v>
      </c>
      <c r="O10940" s="2200">
        <f>E10940*L10940</f>
        <v>10.457763649199997</v>
      </c>
      <c r="P10940" s="2200" t="s">
        <v>1863</v>
      </c>
      <c r="Q10940" s="2200" t="s">
        <v>1834</v>
      </c>
      <c r="R10940" s="3037">
        <v>1</v>
      </c>
      <c r="S10940" s="2200">
        <f>R10940*E10940</f>
        <v>0.6</v>
      </c>
      <c r="T10940" s="2200">
        <v>14.94</v>
      </c>
    </row>
    <row r="10941" spans="1:20" s="2200" customFormat="1" hidden="1">
      <c r="A10941" s="2777"/>
      <c r="B10941" s="2173"/>
      <c r="C10941" s="2277"/>
      <c r="D10941" s="2172"/>
      <c r="E10941" s="2173"/>
      <c r="F10941" s="2884"/>
      <c r="G10941" s="2173">
        <v>0</v>
      </c>
      <c r="H10941" s="2884"/>
      <c r="I10941" s="2884"/>
      <c r="J10941" s="2173"/>
      <c r="K10941" s="2173"/>
      <c r="L10941" s="2173"/>
      <c r="M10941" s="2175">
        <v>0</v>
      </c>
      <c r="N10941" s="2175"/>
      <c r="O10941" s="2200">
        <f>E10941*L10941</f>
        <v>0</v>
      </c>
      <c r="S10941" s="3038">
        <f>R10941*E10940</f>
        <v>0</v>
      </c>
    </row>
    <row r="10942" spans="1:20" s="2200" customFormat="1" ht="12" hidden="1" customHeight="1">
      <c r="A10942" s="2777"/>
      <c r="B10942" s="2173"/>
      <c r="C10942" s="2277"/>
      <c r="D10942" s="2172"/>
      <c r="E10942" s="2173"/>
      <c r="F10942" s="2884"/>
      <c r="G10942" s="2173">
        <v>0</v>
      </c>
      <c r="H10942" s="2884"/>
      <c r="I10942" s="2884"/>
      <c r="J10942" s="2173">
        <v>0</v>
      </c>
      <c r="K10942" s="2173">
        <v>0</v>
      </c>
      <c r="L10942" s="2173"/>
      <c r="M10942" s="2175">
        <v>0</v>
      </c>
      <c r="N10942" s="2175">
        <v>0</v>
      </c>
      <c r="O10942" s="2200">
        <f>E10942*L10942</f>
        <v>0</v>
      </c>
      <c r="S10942" s="2844">
        <f>R10942*E10940</f>
        <v>0</v>
      </c>
    </row>
    <row r="10943" spans="1:20" s="2200" customFormat="1" ht="12" hidden="1" customHeight="1">
      <c r="A10943" s="2777"/>
      <c r="B10943" s="2173"/>
      <c r="C10943" s="2277"/>
      <c r="D10943" s="2172"/>
      <c r="E10943" s="2173"/>
      <c r="F10943" s="2884"/>
      <c r="G10943" s="2173"/>
      <c r="H10943" s="2884"/>
      <c r="I10943" s="2884"/>
      <c r="J10943" s="2173"/>
      <c r="K10943" s="2173"/>
      <c r="L10943" s="2173"/>
      <c r="M10943" s="2175">
        <v>0</v>
      </c>
      <c r="N10943" s="2175"/>
      <c r="S10943" s="2844">
        <f>R10943*E10940</f>
        <v>0</v>
      </c>
    </row>
    <row r="10944" spans="1:20" s="2200" customFormat="1" ht="12" hidden="1" customHeight="1">
      <c r="A10944" s="2777"/>
      <c r="B10944" s="2173"/>
      <c r="C10944" s="2277"/>
      <c r="D10944" s="2172"/>
      <c r="E10944" s="2173"/>
      <c r="F10944" s="2884"/>
      <c r="G10944" s="2173"/>
      <c r="H10944" s="2884"/>
      <c r="I10944" s="2884"/>
      <c r="J10944" s="2173"/>
      <c r="K10944" s="2173"/>
      <c r="L10944" s="2173"/>
      <c r="M10944" s="2175">
        <v>0</v>
      </c>
      <c r="N10944" s="2175"/>
      <c r="S10944" s="2844">
        <f>R10944*E10940</f>
        <v>0</v>
      </c>
    </row>
    <row r="10945" spans="1:20" s="2200" customFormat="1" ht="12" hidden="1" customHeight="1">
      <c r="A10945" s="2777"/>
      <c r="B10945" s="2173"/>
      <c r="C10945" s="2277"/>
      <c r="D10945" s="2172"/>
      <c r="E10945" s="2173"/>
      <c r="F10945" s="2884"/>
      <c r="G10945" s="2173"/>
      <c r="H10945" s="2884"/>
      <c r="I10945" s="2884"/>
      <c r="J10945" s="2173"/>
      <c r="K10945" s="2173"/>
      <c r="L10945" s="2173"/>
      <c r="M10945" s="2175">
        <v>0</v>
      </c>
      <c r="N10945" s="2175"/>
      <c r="S10945" s="2844">
        <f>R10945*E10940</f>
        <v>0</v>
      </c>
    </row>
    <row r="10946" spans="1:20" s="2200" customFormat="1" ht="12" hidden="1" customHeight="1">
      <c r="A10946" s="2777"/>
      <c r="B10946" s="2173"/>
      <c r="C10946" s="2277"/>
      <c r="D10946" s="2172"/>
      <c r="E10946" s="2173"/>
      <c r="F10946" s="2884"/>
      <c r="G10946" s="2173"/>
      <c r="H10946" s="2884"/>
      <c r="I10946" s="2884"/>
      <c r="J10946" s="2173"/>
      <c r="K10946" s="2173"/>
      <c r="L10946" s="2173"/>
      <c r="M10946" s="2175">
        <v>0</v>
      </c>
      <c r="N10946" s="2175"/>
      <c r="S10946" s="2844">
        <f>R10946*E10940</f>
        <v>0</v>
      </c>
    </row>
    <row r="10947" spans="1:20" s="2200" customFormat="1" ht="12" hidden="1" customHeight="1">
      <c r="A10947" s="2777"/>
      <c r="B10947" s="2173"/>
      <c r="C10947" s="2277"/>
      <c r="D10947" s="2172"/>
      <c r="E10947" s="2173"/>
      <c r="F10947" s="2884"/>
      <c r="G10947" s="2173"/>
      <c r="H10947" s="2884"/>
      <c r="I10947" s="2884"/>
      <c r="J10947" s="2173"/>
      <c r="K10947" s="2173"/>
      <c r="L10947" s="2173"/>
      <c r="M10947" s="2175">
        <v>0</v>
      </c>
      <c r="N10947" s="2175"/>
      <c r="S10947" s="2844">
        <f>R10947*E10940</f>
        <v>0</v>
      </c>
    </row>
    <row r="10948" spans="1:20" s="2200" customFormat="1" hidden="1">
      <c r="A10948" s="2777"/>
      <c r="B10948" s="2173"/>
      <c r="C10948" s="2277"/>
      <c r="D10948" s="2172"/>
      <c r="E10948" s="2173"/>
      <c r="F10948" s="2884"/>
      <c r="G10948" s="2173"/>
      <c r="H10948" s="2884"/>
      <c r="I10948" s="2884"/>
      <c r="J10948" s="2173"/>
      <c r="K10948" s="2173"/>
      <c r="L10948" s="2173"/>
      <c r="M10948" s="2175">
        <v>0</v>
      </c>
      <c r="N10948" s="2175"/>
      <c r="S10948" s="2844">
        <f>R10948*E10940</f>
        <v>0</v>
      </c>
    </row>
    <row r="10949" spans="1:20" s="2986" customFormat="1" ht="28.5" customHeight="1">
      <c r="A10949" s="2777">
        <f>A10940+1</f>
        <v>76</v>
      </c>
      <c r="B10949" s="2173"/>
      <c r="C10949" s="2934" t="s">
        <v>3004</v>
      </c>
      <c r="D10949" s="2172" t="s">
        <v>2890</v>
      </c>
      <c r="E10949" s="2173">
        <v>9</v>
      </c>
      <c r="F10949" s="2173"/>
      <c r="G10949" s="2173">
        <v>0</v>
      </c>
      <c r="H10949" s="2884">
        <v>0</v>
      </c>
      <c r="I10949" s="2173"/>
      <c r="J10949" s="2285">
        <v>0</v>
      </c>
      <c r="K10949" s="2285">
        <v>0</v>
      </c>
      <c r="L10949" s="2285">
        <v>9.9397753559999984</v>
      </c>
      <c r="M10949" s="2175">
        <v>12.859356995209213</v>
      </c>
      <c r="N10949" s="2485">
        <v>115.73421295688291</v>
      </c>
      <c r="O10949" s="2200">
        <f>E10949*L10949</f>
        <v>89.457978203999986</v>
      </c>
      <c r="P10949" s="2934" t="s">
        <v>1450</v>
      </c>
      <c r="Q10949" s="2939" t="s">
        <v>2890</v>
      </c>
      <c r="R10949" s="2200">
        <v>1</v>
      </c>
      <c r="S10949" s="2200">
        <f>R10949*E10949</f>
        <v>9</v>
      </c>
      <c r="T10949" s="1790">
        <v>8.52</v>
      </c>
    </row>
    <row r="10950" spans="1:20" s="2986" customFormat="1" ht="12" hidden="1" customHeight="1">
      <c r="A10950" s="2777"/>
      <c r="B10950" s="2173"/>
      <c r="C10950" s="2934"/>
      <c r="D10950" s="2172"/>
      <c r="E10950" s="2173"/>
      <c r="F10950" s="2173"/>
      <c r="G10950" s="2173"/>
      <c r="H10950" s="2884"/>
      <c r="I10950" s="2173"/>
      <c r="J10950" s="2305"/>
      <c r="K10950" s="2305"/>
      <c r="L10950" s="2266"/>
      <c r="M10950" s="2175">
        <v>0</v>
      </c>
      <c r="N10950" s="2237"/>
      <c r="O10950" s="1801"/>
      <c r="P10950" s="2987"/>
      <c r="Q10950" s="2988"/>
      <c r="R10950" s="2989"/>
      <c r="S10950" s="2971">
        <f>R10950*E10949</f>
        <v>0</v>
      </c>
      <c r="T10950" s="2971"/>
    </row>
    <row r="10951" spans="1:20" s="2986" customFormat="1" ht="12" hidden="1" customHeight="1">
      <c r="A10951" s="2777"/>
      <c r="B10951" s="2173"/>
      <c r="C10951" s="2934"/>
      <c r="D10951" s="2172"/>
      <c r="E10951" s="2173"/>
      <c r="F10951" s="2173"/>
      <c r="G10951" s="2173"/>
      <c r="H10951" s="2884"/>
      <c r="I10951" s="2173"/>
      <c r="J10951" s="2305"/>
      <c r="K10951" s="2305"/>
      <c r="L10951" s="2266"/>
      <c r="M10951" s="2175">
        <v>0</v>
      </c>
      <c r="N10951" s="2237"/>
      <c r="O10951" s="1801"/>
      <c r="P10951" s="2987"/>
      <c r="Q10951" s="2988"/>
      <c r="R10951" s="2989"/>
      <c r="S10951" s="2971">
        <f>R10951*E10949</f>
        <v>0</v>
      </c>
      <c r="T10951" s="2971"/>
    </row>
    <row r="10952" spans="1:20" s="2986" customFormat="1" ht="12" hidden="1" customHeight="1">
      <c r="A10952" s="2777"/>
      <c r="B10952" s="2173"/>
      <c r="C10952" s="2934"/>
      <c r="D10952" s="2172"/>
      <c r="E10952" s="2173"/>
      <c r="F10952" s="2173"/>
      <c r="G10952" s="2173"/>
      <c r="H10952" s="2884"/>
      <c r="I10952" s="2173"/>
      <c r="J10952" s="2305"/>
      <c r="K10952" s="2305"/>
      <c r="L10952" s="2266"/>
      <c r="M10952" s="2175">
        <v>0</v>
      </c>
      <c r="N10952" s="2237"/>
      <c r="O10952" s="1801"/>
      <c r="P10952" s="2987"/>
      <c r="Q10952" s="2988"/>
      <c r="R10952" s="2989"/>
      <c r="S10952" s="2971">
        <f>R10952*E10949</f>
        <v>0</v>
      </c>
      <c r="T10952" s="2971"/>
    </row>
    <row r="10953" spans="1:20" s="2986" customFormat="1" ht="12" hidden="1" customHeight="1">
      <c r="A10953" s="2777"/>
      <c r="B10953" s="2173"/>
      <c r="C10953" s="2934"/>
      <c r="D10953" s="2172"/>
      <c r="E10953" s="2173"/>
      <c r="F10953" s="2173"/>
      <c r="G10953" s="2173"/>
      <c r="H10953" s="2884"/>
      <c r="I10953" s="2173"/>
      <c r="J10953" s="2305"/>
      <c r="K10953" s="2305"/>
      <c r="L10953" s="2266"/>
      <c r="M10953" s="2175">
        <v>0</v>
      </c>
      <c r="N10953" s="2237"/>
      <c r="O10953" s="1801"/>
      <c r="P10953" s="2987"/>
      <c r="Q10953" s="2988"/>
      <c r="R10953" s="2989"/>
      <c r="S10953" s="2971">
        <f>R10953*E10949</f>
        <v>0</v>
      </c>
      <c r="T10953" s="2971"/>
    </row>
    <row r="10954" spans="1:20" s="2986" customFormat="1" ht="12" hidden="1" customHeight="1">
      <c r="A10954" s="2777"/>
      <c r="B10954" s="2173"/>
      <c r="C10954" s="2934"/>
      <c r="D10954" s="2172"/>
      <c r="E10954" s="2173"/>
      <c r="F10954" s="2173"/>
      <c r="G10954" s="2173"/>
      <c r="H10954" s="2884"/>
      <c r="I10954" s="2173"/>
      <c r="J10954" s="2305"/>
      <c r="K10954" s="2305"/>
      <c r="L10954" s="2266"/>
      <c r="M10954" s="2175">
        <v>0</v>
      </c>
      <c r="N10954" s="2237"/>
      <c r="O10954" s="1801"/>
      <c r="P10954" s="2987"/>
      <c r="Q10954" s="2988"/>
      <c r="R10954" s="2989"/>
      <c r="S10954" s="2971">
        <f>R10954*E10949</f>
        <v>0</v>
      </c>
      <c r="T10954" s="2971"/>
    </row>
    <row r="10955" spans="1:20" s="2986" customFormat="1" ht="12" hidden="1" customHeight="1">
      <c r="A10955" s="2777"/>
      <c r="B10955" s="2173"/>
      <c r="C10955" s="2934"/>
      <c r="D10955" s="2172"/>
      <c r="E10955" s="2173"/>
      <c r="F10955" s="2173"/>
      <c r="G10955" s="2173"/>
      <c r="H10955" s="2884"/>
      <c r="I10955" s="2173"/>
      <c r="J10955" s="2305"/>
      <c r="K10955" s="2305"/>
      <c r="L10955" s="2266"/>
      <c r="M10955" s="2175">
        <v>0</v>
      </c>
      <c r="N10955" s="2237"/>
      <c r="O10955" s="1801"/>
      <c r="P10955" s="2987"/>
      <c r="Q10955" s="2988"/>
      <c r="R10955" s="2989"/>
      <c r="S10955" s="2971">
        <f>R10955*E10949</f>
        <v>0</v>
      </c>
      <c r="T10955" s="2971"/>
    </row>
    <row r="10956" spans="1:20" s="2986" customFormat="1" ht="12" hidden="1" customHeight="1">
      <c r="A10956" s="2777"/>
      <c r="B10956" s="2173"/>
      <c r="C10956" s="2934"/>
      <c r="D10956" s="2172"/>
      <c r="E10956" s="2173"/>
      <c r="F10956" s="2173"/>
      <c r="G10956" s="2173"/>
      <c r="H10956" s="2884"/>
      <c r="I10956" s="2173"/>
      <c r="J10956" s="2305"/>
      <c r="K10956" s="2305"/>
      <c r="L10956" s="2266"/>
      <c r="M10956" s="2175">
        <v>0</v>
      </c>
      <c r="N10956" s="2237"/>
      <c r="O10956" s="1801"/>
      <c r="P10956" s="2987"/>
      <c r="Q10956" s="2988"/>
      <c r="R10956" s="2989"/>
      <c r="S10956" s="2971">
        <f>R10956*E10949</f>
        <v>0</v>
      </c>
      <c r="T10956" s="2971"/>
    </row>
    <row r="10957" spans="1:20" s="2986" customFormat="1" hidden="1">
      <c r="A10957" s="2777"/>
      <c r="B10957" s="2173"/>
      <c r="C10957" s="2934"/>
      <c r="D10957" s="2172"/>
      <c r="E10957" s="2173"/>
      <c r="F10957" s="2173"/>
      <c r="G10957" s="2173"/>
      <c r="H10957" s="2884"/>
      <c r="I10957" s="2173"/>
      <c r="J10957" s="2305"/>
      <c r="K10957" s="2305"/>
      <c r="L10957" s="2266"/>
      <c r="M10957" s="2175">
        <v>0</v>
      </c>
      <c r="N10957" s="2237"/>
      <c r="O10957" s="1801"/>
      <c r="P10957" s="2990"/>
      <c r="Q10957" s="2200"/>
      <c r="R10957" s="2200"/>
      <c r="S10957" s="2972">
        <f>R10957*E10949</f>
        <v>0</v>
      </c>
      <c r="T10957" s="2972"/>
    </row>
    <row r="10958" spans="1:20" s="2180" customFormat="1" ht="24">
      <c r="A10958" s="2777">
        <f>A10949+1</f>
        <v>77</v>
      </c>
      <c r="B10958" s="2231" t="s">
        <v>1451</v>
      </c>
      <c r="C10958" s="2145" t="s">
        <v>1897</v>
      </c>
      <c r="D10958" s="2149" t="s">
        <v>2093</v>
      </c>
      <c r="E10958" s="2232">
        <v>1.2</v>
      </c>
      <c r="F10958" s="2241">
        <v>4.5</v>
      </c>
      <c r="G10958" s="17">
        <v>5.3999999999999995</v>
      </c>
      <c r="H10958" s="2884">
        <v>6.5301993067590995</v>
      </c>
      <c r="I10958" s="2251">
        <v>0.37</v>
      </c>
      <c r="J10958" s="17">
        <v>0.44400000000000001</v>
      </c>
      <c r="K10958" s="17">
        <v>1.1285073999999999</v>
      </c>
      <c r="L10958" s="2285">
        <v>41.639403594877194</v>
      </c>
      <c r="M10958" s="2175">
        <v>63.778302512166164</v>
      </c>
      <c r="N10958" s="2485">
        <v>76.533963014599394</v>
      </c>
      <c r="O10958" s="2200">
        <f>E10958*L10958</f>
        <v>49.96728431385263</v>
      </c>
      <c r="P10958" s="2134" t="s">
        <v>231</v>
      </c>
      <c r="Q10958" s="2117" t="s">
        <v>2093</v>
      </c>
      <c r="R10958" s="2115">
        <v>1.02</v>
      </c>
      <c r="S10958" s="2118">
        <f>R10958*E10958</f>
        <v>1.224</v>
      </c>
      <c r="T10958" s="2116">
        <v>27.5</v>
      </c>
    </row>
    <row r="10959" spans="1:20" s="2180" customFormat="1" hidden="1">
      <c r="A10959" s="2777"/>
      <c r="B10959" s="2231"/>
      <c r="C10959" s="2143"/>
      <c r="D10959" s="2149"/>
      <c r="E10959" s="2173"/>
      <c r="F10959" s="2251"/>
      <c r="G10959" s="17"/>
      <c r="H10959" s="2884"/>
      <c r="I10959" s="2241"/>
      <c r="J10959" s="2235"/>
      <c r="K10959" s="2235"/>
      <c r="L10959" s="2266"/>
      <c r="M10959" s="2175">
        <v>0</v>
      </c>
      <c r="N10959" s="2237"/>
      <c r="O10959" s="2119"/>
      <c r="P10959" s="2136" t="s">
        <v>601</v>
      </c>
      <c r="Q10959" s="2125" t="s">
        <v>1834</v>
      </c>
      <c r="R10959" s="2122">
        <v>1.61</v>
      </c>
      <c r="S10959" s="2120">
        <f>R10959*E10958</f>
        <v>1.9319999999999999</v>
      </c>
      <c r="T10959" s="2120">
        <v>3.5</v>
      </c>
    </row>
    <row r="10960" spans="1:20" s="2180" customFormat="1" ht="12.75" hidden="1" customHeight="1">
      <c r="A10960" s="2777"/>
      <c r="B10960" s="2231"/>
      <c r="C10960" s="2143"/>
      <c r="D10960" s="2149"/>
      <c r="E10960" s="2173"/>
      <c r="F10960" s="2251"/>
      <c r="G10960" s="17"/>
      <c r="H10960" s="2884"/>
      <c r="I10960" s="2241"/>
      <c r="J10960" s="2235"/>
      <c r="K10960" s="2235"/>
      <c r="L10960" s="2266"/>
      <c r="M10960" s="2175">
        <v>0</v>
      </c>
      <c r="N10960" s="2237"/>
      <c r="O10960" s="2119"/>
      <c r="P10960" s="2136" t="s">
        <v>401</v>
      </c>
      <c r="Q10960" s="2125" t="s">
        <v>2093</v>
      </c>
      <c r="R10960" s="2200">
        <v>1.72E-2</v>
      </c>
      <c r="S10960" s="2120">
        <f>R10960*E10958</f>
        <v>2.0639999999999999E-2</v>
      </c>
      <c r="T10960" s="2120">
        <v>116.67</v>
      </c>
    </row>
    <row r="10961" spans="1:20" s="2180" customFormat="1" ht="12" hidden="1" customHeight="1">
      <c r="A10961" s="2777"/>
      <c r="B10961" s="2231"/>
      <c r="C10961" s="2143"/>
      <c r="D10961" s="2149"/>
      <c r="E10961" s="2173"/>
      <c r="F10961" s="2251"/>
      <c r="G10961" s="17"/>
      <c r="H10961" s="2884"/>
      <c r="I10961" s="2241"/>
      <c r="J10961" s="2235"/>
      <c r="K10961" s="2235"/>
      <c r="L10961" s="2266"/>
      <c r="M10961" s="2175">
        <v>0</v>
      </c>
      <c r="N10961" s="2237"/>
      <c r="O10961" s="2119"/>
      <c r="P10961" s="2136"/>
      <c r="Q10961" s="2125"/>
      <c r="R10961" s="2122"/>
      <c r="S10961" s="2120">
        <f>R10961*E10958</f>
        <v>0</v>
      </c>
      <c r="T10961" s="2120"/>
    </row>
    <row r="10962" spans="1:20" s="2180" customFormat="1" ht="12" hidden="1" customHeight="1">
      <c r="A10962" s="2777"/>
      <c r="B10962" s="2231"/>
      <c r="C10962" s="2143"/>
      <c r="D10962" s="2149"/>
      <c r="E10962" s="2173"/>
      <c r="F10962" s="2251"/>
      <c r="G10962" s="17"/>
      <c r="H10962" s="2884"/>
      <c r="I10962" s="2241"/>
      <c r="J10962" s="2235"/>
      <c r="K10962" s="2235"/>
      <c r="L10962" s="2266"/>
      <c r="M10962" s="2175">
        <v>0</v>
      </c>
      <c r="N10962" s="2237"/>
      <c r="O10962" s="2119"/>
      <c r="P10962" s="2136"/>
      <c r="Q10962" s="2125"/>
      <c r="R10962" s="2122"/>
      <c r="S10962" s="2120">
        <f>R10962*E10958</f>
        <v>0</v>
      </c>
      <c r="T10962" s="2120"/>
    </row>
    <row r="10963" spans="1:20" s="2180" customFormat="1" ht="12" hidden="1" customHeight="1">
      <c r="A10963" s="2777"/>
      <c r="B10963" s="2231"/>
      <c r="C10963" s="2143"/>
      <c r="D10963" s="2149"/>
      <c r="E10963" s="2173"/>
      <c r="F10963" s="2251"/>
      <c r="G10963" s="17"/>
      <c r="H10963" s="2884"/>
      <c r="I10963" s="2241"/>
      <c r="J10963" s="2235"/>
      <c r="K10963" s="2235"/>
      <c r="L10963" s="2266"/>
      <c r="M10963" s="2175">
        <v>0</v>
      </c>
      <c r="N10963" s="2237"/>
      <c r="O10963" s="2119"/>
      <c r="P10963" s="2136"/>
      <c r="Q10963" s="2125"/>
      <c r="R10963" s="2122"/>
      <c r="S10963" s="2120">
        <f>R10963*E10958</f>
        <v>0</v>
      </c>
      <c r="T10963" s="2120"/>
    </row>
    <row r="10964" spans="1:20" s="2180" customFormat="1" ht="12" hidden="1" customHeight="1">
      <c r="A10964" s="2777"/>
      <c r="B10964" s="2231"/>
      <c r="C10964" s="2143"/>
      <c r="D10964" s="2149"/>
      <c r="E10964" s="2173"/>
      <c r="F10964" s="2251"/>
      <c r="G10964" s="17"/>
      <c r="H10964" s="2884"/>
      <c r="I10964" s="2241"/>
      <c r="J10964" s="2235"/>
      <c r="K10964" s="2235"/>
      <c r="L10964" s="2266"/>
      <c r="M10964" s="2175">
        <v>0</v>
      </c>
      <c r="N10964" s="2237"/>
      <c r="O10964" s="2119"/>
      <c r="P10964" s="2136"/>
      <c r="Q10964" s="2125"/>
      <c r="R10964" s="2122"/>
      <c r="S10964" s="2120">
        <f>R10964*E10958</f>
        <v>0</v>
      </c>
      <c r="T10964" s="2120"/>
    </row>
    <row r="10965" spans="1:20" s="2180" customFormat="1" ht="12" hidden="1" customHeight="1">
      <c r="A10965" s="2777"/>
      <c r="B10965" s="2231"/>
      <c r="C10965" s="2143"/>
      <c r="D10965" s="2149"/>
      <c r="E10965" s="2173"/>
      <c r="F10965" s="2251"/>
      <c r="G10965" s="17"/>
      <c r="H10965" s="2884"/>
      <c r="I10965" s="2241"/>
      <c r="J10965" s="2235"/>
      <c r="K10965" s="2235"/>
      <c r="L10965" s="2266"/>
      <c r="M10965" s="2175">
        <v>0</v>
      </c>
      <c r="N10965" s="2237"/>
      <c r="O10965" s="2119"/>
      <c r="P10965" s="2136"/>
      <c r="Q10965" s="2125"/>
      <c r="R10965" s="2122"/>
      <c r="S10965" s="2120">
        <f>R10965*E10958</f>
        <v>0</v>
      </c>
      <c r="T10965" s="2120"/>
    </row>
    <row r="10966" spans="1:20" s="2180" customFormat="1" hidden="1">
      <c r="A10966" s="2777"/>
      <c r="B10966" s="2231"/>
      <c r="C10966" s="2143"/>
      <c r="D10966" s="2149"/>
      <c r="E10966" s="2173"/>
      <c r="F10966" s="2251"/>
      <c r="G10966" s="17"/>
      <c r="H10966" s="2884"/>
      <c r="I10966" s="2241"/>
      <c r="J10966" s="2235"/>
      <c r="K10966" s="2235"/>
      <c r="L10966" s="2266"/>
      <c r="M10966" s="2175">
        <v>0</v>
      </c>
      <c r="N10966" s="2237"/>
      <c r="O10966" s="2128"/>
      <c r="P10966" s="2136"/>
      <c r="Q10966" s="2125"/>
      <c r="R10966" s="2122"/>
      <c r="S10966" s="2120">
        <f>R10966*E10958</f>
        <v>0</v>
      </c>
      <c r="T10966" s="2120"/>
    </row>
    <row r="10967" spans="1:20" s="2986" customFormat="1">
      <c r="A10967" s="2777">
        <f>A10958+1</f>
        <v>78</v>
      </c>
      <c r="B10967" s="2173" t="s">
        <v>1452</v>
      </c>
      <c r="C10967" s="2934" t="s">
        <v>1896</v>
      </c>
      <c r="D10967" s="2172" t="s">
        <v>2890</v>
      </c>
      <c r="E10967" s="2173">
        <v>4</v>
      </c>
      <c r="F10967" s="2173">
        <v>0.86</v>
      </c>
      <c r="G10967" s="2173">
        <v>3.44</v>
      </c>
      <c r="H10967" s="2884">
        <v>1.2479936452917388</v>
      </c>
      <c r="I10967" s="2173">
        <v>7.0000000000000007E-2</v>
      </c>
      <c r="J10967" s="2285">
        <v>0.28000000000000003</v>
      </c>
      <c r="K10967" s="2285">
        <v>0.21350140000000001</v>
      </c>
      <c r="L10967" s="2285">
        <v>4.3865675279999996</v>
      </c>
      <c r="M10967" s="2175">
        <v>7.5657971802034272</v>
      </c>
      <c r="N10967" s="2485">
        <v>30.263188720813709</v>
      </c>
      <c r="O10967" s="2200">
        <f>E10967*L10967</f>
        <v>17.546270111999998</v>
      </c>
      <c r="P10967" s="3039" t="s">
        <v>444</v>
      </c>
      <c r="Q10967" s="2640" t="s">
        <v>2890</v>
      </c>
      <c r="R10967" s="2644">
        <v>1</v>
      </c>
      <c r="S10967" s="2970">
        <f>R10967*E10967</f>
        <v>4</v>
      </c>
      <c r="T10967" s="2508">
        <v>3.76</v>
      </c>
    </row>
    <row r="10968" spans="1:20" s="2986" customFormat="1" ht="12" hidden="1" customHeight="1">
      <c r="A10968" s="2777"/>
      <c r="B10968" s="2173"/>
      <c r="C10968" s="2934"/>
      <c r="D10968" s="2172"/>
      <c r="E10968" s="2173"/>
      <c r="F10968" s="2173"/>
      <c r="G10968" s="2173"/>
      <c r="H10968" s="2884"/>
      <c r="I10968" s="2173"/>
      <c r="J10968" s="2305"/>
      <c r="K10968" s="2305"/>
      <c r="L10968" s="2266"/>
      <c r="M10968" s="2175">
        <v>0</v>
      </c>
      <c r="N10968" s="2237"/>
      <c r="O10968" s="1801"/>
      <c r="P10968" s="2987"/>
      <c r="Q10968" s="2988"/>
      <c r="R10968" s="2989"/>
      <c r="S10968" s="2971">
        <f>R10968*E10967</f>
        <v>0</v>
      </c>
      <c r="T10968" s="2971"/>
    </row>
    <row r="10969" spans="1:20" s="2986" customFormat="1" ht="12" hidden="1" customHeight="1">
      <c r="A10969" s="2777"/>
      <c r="B10969" s="2173"/>
      <c r="C10969" s="2934"/>
      <c r="D10969" s="2172"/>
      <c r="E10969" s="2173"/>
      <c r="F10969" s="2173"/>
      <c r="G10969" s="2173"/>
      <c r="H10969" s="2884"/>
      <c r="I10969" s="2173"/>
      <c r="J10969" s="2305"/>
      <c r="K10969" s="2305"/>
      <c r="L10969" s="2266"/>
      <c r="M10969" s="2175">
        <v>0</v>
      </c>
      <c r="N10969" s="2237"/>
      <c r="O10969" s="1801"/>
      <c r="P10969" s="2987"/>
      <c r="Q10969" s="2988"/>
      <c r="R10969" s="2989"/>
      <c r="S10969" s="2971">
        <f>R10969*E10967</f>
        <v>0</v>
      </c>
      <c r="T10969" s="2971"/>
    </row>
    <row r="10970" spans="1:20" s="2986" customFormat="1" ht="12" hidden="1" customHeight="1">
      <c r="A10970" s="2777"/>
      <c r="B10970" s="2173"/>
      <c r="C10970" s="2934"/>
      <c r="D10970" s="2172"/>
      <c r="E10970" s="2173"/>
      <c r="F10970" s="2173"/>
      <c r="G10970" s="2173"/>
      <c r="H10970" s="2884"/>
      <c r="I10970" s="2173"/>
      <c r="J10970" s="2305"/>
      <c r="K10970" s="2305"/>
      <c r="L10970" s="2266"/>
      <c r="M10970" s="2175">
        <v>0</v>
      </c>
      <c r="N10970" s="2237"/>
      <c r="O10970" s="1801"/>
      <c r="P10970" s="2987"/>
      <c r="Q10970" s="2988"/>
      <c r="R10970" s="2989"/>
      <c r="S10970" s="2971">
        <f>R10970*E10967</f>
        <v>0</v>
      </c>
      <c r="T10970" s="2971"/>
    </row>
    <row r="10971" spans="1:20" s="2986" customFormat="1" ht="12" hidden="1" customHeight="1">
      <c r="A10971" s="2777"/>
      <c r="B10971" s="2173"/>
      <c r="C10971" s="2934"/>
      <c r="D10971" s="2172"/>
      <c r="E10971" s="2173"/>
      <c r="F10971" s="2173"/>
      <c r="G10971" s="2173"/>
      <c r="H10971" s="2884"/>
      <c r="I10971" s="2173"/>
      <c r="J10971" s="2305"/>
      <c r="K10971" s="2305"/>
      <c r="L10971" s="2266"/>
      <c r="M10971" s="2175">
        <v>0</v>
      </c>
      <c r="N10971" s="2237"/>
      <c r="O10971" s="1801"/>
      <c r="P10971" s="2987"/>
      <c r="Q10971" s="2988"/>
      <c r="R10971" s="2989"/>
      <c r="S10971" s="2971">
        <f>R10971*E10967</f>
        <v>0</v>
      </c>
      <c r="T10971" s="2971"/>
    </row>
    <row r="10972" spans="1:20" s="2986" customFormat="1" ht="12" hidden="1" customHeight="1">
      <c r="A10972" s="2777"/>
      <c r="B10972" s="2173"/>
      <c r="C10972" s="2934"/>
      <c r="D10972" s="2172"/>
      <c r="E10972" s="2173"/>
      <c r="F10972" s="2173"/>
      <c r="G10972" s="2173"/>
      <c r="H10972" s="2884"/>
      <c r="I10972" s="2173"/>
      <c r="J10972" s="2305"/>
      <c r="K10972" s="2305"/>
      <c r="L10972" s="2266"/>
      <c r="M10972" s="2175">
        <v>0</v>
      </c>
      <c r="N10972" s="2237"/>
      <c r="O10972" s="1801"/>
      <c r="P10972" s="2987"/>
      <c r="Q10972" s="2988"/>
      <c r="R10972" s="2989"/>
      <c r="S10972" s="2971">
        <f>R10972*E10967</f>
        <v>0</v>
      </c>
      <c r="T10972" s="2971"/>
    </row>
    <row r="10973" spans="1:20" s="2986" customFormat="1" ht="12" hidden="1" customHeight="1">
      <c r="A10973" s="2777"/>
      <c r="B10973" s="2173"/>
      <c r="C10973" s="2934"/>
      <c r="D10973" s="2172"/>
      <c r="E10973" s="2173"/>
      <c r="F10973" s="2173"/>
      <c r="G10973" s="2173"/>
      <c r="H10973" s="2884"/>
      <c r="I10973" s="2173"/>
      <c r="J10973" s="2305"/>
      <c r="K10973" s="2305"/>
      <c r="L10973" s="2266"/>
      <c r="M10973" s="2175">
        <v>0</v>
      </c>
      <c r="N10973" s="2237"/>
      <c r="O10973" s="1801"/>
      <c r="P10973" s="2987"/>
      <c r="Q10973" s="2988"/>
      <c r="R10973" s="2989"/>
      <c r="S10973" s="2971">
        <f>R10973*E10967</f>
        <v>0</v>
      </c>
      <c r="T10973" s="2971"/>
    </row>
    <row r="10974" spans="1:20" s="2986" customFormat="1" ht="12" hidden="1" customHeight="1">
      <c r="A10974" s="2777"/>
      <c r="B10974" s="2173"/>
      <c r="C10974" s="2934"/>
      <c r="D10974" s="2172"/>
      <c r="E10974" s="2173"/>
      <c r="F10974" s="2173"/>
      <c r="G10974" s="2173"/>
      <c r="H10974" s="2884"/>
      <c r="I10974" s="2173"/>
      <c r="J10974" s="2305"/>
      <c r="K10974" s="2305"/>
      <c r="L10974" s="2266"/>
      <c r="M10974" s="2175">
        <v>0</v>
      </c>
      <c r="N10974" s="2237"/>
      <c r="O10974" s="1801"/>
      <c r="P10974" s="2987"/>
      <c r="Q10974" s="2988"/>
      <c r="R10974" s="2989"/>
      <c r="S10974" s="2971">
        <f>R10974*E10967</f>
        <v>0</v>
      </c>
      <c r="T10974" s="2971"/>
    </row>
    <row r="10975" spans="1:20" s="2986" customFormat="1" hidden="1">
      <c r="A10975" s="2777"/>
      <c r="B10975" s="2173"/>
      <c r="C10975" s="2934"/>
      <c r="D10975" s="2172"/>
      <c r="E10975" s="2173"/>
      <c r="F10975" s="2173"/>
      <c r="G10975" s="2173"/>
      <c r="H10975" s="2884"/>
      <c r="I10975" s="2173"/>
      <c r="J10975" s="2305"/>
      <c r="K10975" s="2305"/>
      <c r="L10975" s="2266"/>
      <c r="M10975" s="2175">
        <v>0</v>
      </c>
      <c r="N10975" s="2237"/>
      <c r="O10975" s="1801"/>
      <c r="P10975" s="2990"/>
      <c r="Q10975" s="2200"/>
      <c r="R10975" s="2200"/>
      <c r="S10975" s="2972">
        <f>R10975*E10967</f>
        <v>0</v>
      </c>
      <c r="T10975" s="2972"/>
    </row>
    <row r="10976" spans="1:20" s="2180" customFormat="1" ht="20.25" customHeight="1">
      <c r="A10976" s="2777">
        <f>A10967+1</f>
        <v>79</v>
      </c>
      <c r="B10976" s="2149" t="s">
        <v>1453</v>
      </c>
      <c r="C10976" s="2934" t="s">
        <v>1895</v>
      </c>
      <c r="D10976" s="2149" t="s">
        <v>2890</v>
      </c>
      <c r="E10976" s="2173">
        <v>8</v>
      </c>
      <c r="F10976" s="2233">
        <v>0.66</v>
      </c>
      <c r="G10976" s="2220">
        <v>5.28</v>
      </c>
      <c r="H10976" s="2884">
        <v>0.95776256499133461</v>
      </c>
      <c r="I10976" s="2240">
        <v>0.02</v>
      </c>
      <c r="J10976" s="2285">
        <v>0.16</v>
      </c>
      <c r="K10976" s="2285">
        <v>6.1000400000000003E-2</v>
      </c>
      <c r="L10976" s="2285">
        <v>1.5368852656079999</v>
      </c>
      <c r="M10976" s="2175">
        <v>3.3063114380762877</v>
      </c>
      <c r="N10976" s="2485">
        <v>26.450491504610302</v>
      </c>
      <c r="O10976" s="2200">
        <f>E10976*L10976</f>
        <v>12.295082124863999</v>
      </c>
      <c r="P10976" s="2133" t="s">
        <v>444</v>
      </c>
      <c r="Q10976" s="2140" t="s">
        <v>2890</v>
      </c>
      <c r="R10976" s="2115">
        <v>0.998</v>
      </c>
      <c r="S10976" s="2508">
        <f>R10976*E10976</f>
        <v>7.984</v>
      </c>
      <c r="T10976" s="2133">
        <v>1.32</v>
      </c>
    </row>
    <row r="10977" spans="1:20" s="2180" customFormat="1" ht="12" hidden="1" customHeight="1">
      <c r="A10977" s="2777"/>
      <c r="B10977" s="2149"/>
      <c r="C10977" s="2143"/>
      <c r="D10977" s="2149"/>
      <c r="E10977" s="2173"/>
      <c r="F10977" s="2240"/>
      <c r="G10977" s="2220"/>
      <c r="H10977" s="2884"/>
      <c r="I10977" s="2233"/>
      <c r="J10977" s="2305"/>
      <c r="K10977" s="2305"/>
      <c r="L10977" s="2266"/>
      <c r="M10977" s="2175">
        <v>0</v>
      </c>
      <c r="N10977" s="2237"/>
      <c r="O10977" s="1801"/>
      <c r="P10977" s="2137"/>
      <c r="Q10977" s="2287"/>
      <c r="R10977" s="2122"/>
      <c r="S10977" s="1797">
        <f>R10977*E10976</f>
        <v>0</v>
      </c>
      <c r="T10977" s="2137"/>
    </row>
    <row r="10978" spans="1:20" s="2180" customFormat="1" ht="12" hidden="1" customHeight="1">
      <c r="A10978" s="2777"/>
      <c r="B10978" s="2149"/>
      <c r="C10978" s="2143"/>
      <c r="D10978" s="2149"/>
      <c r="E10978" s="2173"/>
      <c r="F10978" s="2240"/>
      <c r="G10978" s="2220"/>
      <c r="H10978" s="2884"/>
      <c r="I10978" s="2233"/>
      <c r="J10978" s="2305"/>
      <c r="K10978" s="2305"/>
      <c r="L10978" s="2266"/>
      <c r="M10978" s="2175">
        <v>0</v>
      </c>
      <c r="N10978" s="2237"/>
      <c r="O10978" s="1801"/>
      <c r="P10978" s="2137"/>
      <c r="Q10978" s="2287"/>
      <c r="R10978" s="2122"/>
      <c r="S10978" s="1797">
        <f>R10978*E10976</f>
        <v>0</v>
      </c>
      <c r="T10978" s="2137"/>
    </row>
    <row r="10979" spans="1:20" s="2180" customFormat="1" ht="12" hidden="1" customHeight="1">
      <c r="A10979" s="2777"/>
      <c r="B10979" s="2149"/>
      <c r="C10979" s="2143"/>
      <c r="D10979" s="2149"/>
      <c r="E10979" s="2173"/>
      <c r="F10979" s="2240"/>
      <c r="G10979" s="2220"/>
      <c r="H10979" s="2884"/>
      <c r="I10979" s="2233"/>
      <c r="J10979" s="2305"/>
      <c r="K10979" s="2305"/>
      <c r="L10979" s="2266"/>
      <c r="M10979" s="2175">
        <v>0</v>
      </c>
      <c r="N10979" s="2237"/>
      <c r="O10979" s="1801"/>
      <c r="P10979" s="2137"/>
      <c r="Q10979" s="2287"/>
      <c r="R10979" s="2122"/>
      <c r="S10979" s="1797">
        <f>R10979*E10976</f>
        <v>0</v>
      </c>
      <c r="T10979" s="2137"/>
    </row>
    <row r="10980" spans="1:20" s="2180" customFormat="1" ht="12" hidden="1" customHeight="1">
      <c r="A10980" s="2777"/>
      <c r="B10980" s="2149"/>
      <c r="C10980" s="2143"/>
      <c r="D10980" s="2149"/>
      <c r="E10980" s="2173"/>
      <c r="F10980" s="2240"/>
      <c r="G10980" s="2220"/>
      <c r="H10980" s="2884"/>
      <c r="I10980" s="2233"/>
      <c r="J10980" s="2305"/>
      <c r="K10980" s="2305"/>
      <c r="L10980" s="2266"/>
      <c r="M10980" s="2175">
        <v>0</v>
      </c>
      <c r="N10980" s="2237"/>
      <c r="O10980" s="1801"/>
      <c r="P10980" s="2137"/>
      <c r="Q10980" s="2287"/>
      <c r="R10980" s="2122"/>
      <c r="S10980" s="1797">
        <f>R10980*E10976</f>
        <v>0</v>
      </c>
      <c r="T10980" s="2137"/>
    </row>
    <row r="10981" spans="1:20" s="2180" customFormat="1" ht="12" hidden="1" customHeight="1">
      <c r="A10981" s="2777"/>
      <c r="B10981" s="2149"/>
      <c r="C10981" s="2143"/>
      <c r="D10981" s="2149"/>
      <c r="E10981" s="2173"/>
      <c r="F10981" s="2240"/>
      <c r="G10981" s="2220"/>
      <c r="H10981" s="2884"/>
      <c r="I10981" s="2233"/>
      <c r="J10981" s="2305"/>
      <c r="K10981" s="2305"/>
      <c r="L10981" s="2266"/>
      <c r="M10981" s="2175">
        <v>0</v>
      </c>
      <c r="N10981" s="2237"/>
      <c r="O10981" s="1801"/>
      <c r="P10981" s="2137"/>
      <c r="Q10981" s="2287"/>
      <c r="R10981" s="2122"/>
      <c r="S10981" s="1797">
        <f>R10981*E10976</f>
        <v>0</v>
      </c>
      <c r="T10981" s="2137"/>
    </row>
    <row r="10982" spans="1:20" s="2180" customFormat="1" ht="12" hidden="1" customHeight="1">
      <c r="A10982" s="2777"/>
      <c r="B10982" s="2149"/>
      <c r="C10982" s="2143"/>
      <c r="D10982" s="2149"/>
      <c r="E10982" s="2173"/>
      <c r="F10982" s="2240"/>
      <c r="G10982" s="2220"/>
      <c r="H10982" s="2884"/>
      <c r="I10982" s="2233"/>
      <c r="J10982" s="2305"/>
      <c r="K10982" s="2305"/>
      <c r="L10982" s="2266"/>
      <c r="M10982" s="2175">
        <v>0</v>
      </c>
      <c r="N10982" s="2237"/>
      <c r="O10982" s="1801"/>
      <c r="P10982" s="2137"/>
      <c r="Q10982" s="2287"/>
      <c r="R10982" s="2122"/>
      <c r="S10982" s="1797">
        <f>R10982*E10976</f>
        <v>0</v>
      </c>
      <c r="T10982" s="2137"/>
    </row>
    <row r="10983" spans="1:20" s="2180" customFormat="1" ht="12" hidden="1" customHeight="1">
      <c r="A10983" s="2777"/>
      <c r="B10983" s="2149"/>
      <c r="C10983" s="2143"/>
      <c r="D10983" s="2149"/>
      <c r="E10983" s="2173"/>
      <c r="F10983" s="2240"/>
      <c r="G10983" s="2220"/>
      <c r="H10983" s="2884"/>
      <c r="I10983" s="2233"/>
      <c r="J10983" s="2305"/>
      <c r="K10983" s="2305"/>
      <c r="L10983" s="2266"/>
      <c r="M10983" s="2175">
        <v>0</v>
      </c>
      <c r="N10983" s="2237"/>
      <c r="O10983" s="1801"/>
      <c r="P10983" s="2137"/>
      <c r="Q10983" s="2287"/>
      <c r="R10983" s="2122"/>
      <c r="S10983" s="1797">
        <f>R10983*E10976</f>
        <v>0</v>
      </c>
      <c r="T10983" s="2137"/>
    </row>
    <row r="10984" spans="1:20" s="2180" customFormat="1" hidden="1">
      <c r="A10984" s="2777"/>
      <c r="B10984" s="2149"/>
      <c r="C10984" s="2143"/>
      <c r="D10984" s="2149"/>
      <c r="E10984" s="2173"/>
      <c r="F10984" s="2240"/>
      <c r="G10984" s="2220"/>
      <c r="H10984" s="2884"/>
      <c r="I10984" s="2233"/>
      <c r="J10984" s="2305"/>
      <c r="K10984" s="2305"/>
      <c r="L10984" s="2266"/>
      <c r="M10984" s="2175">
        <v>0</v>
      </c>
      <c r="N10984" s="2237"/>
      <c r="O10984" s="1801"/>
      <c r="P10984" s="2137"/>
      <c r="Q10984" s="2287"/>
      <c r="R10984" s="2122"/>
      <c r="S10984" s="2502">
        <f>R10984*E10976</f>
        <v>0</v>
      </c>
      <c r="T10984" s="2137"/>
    </row>
    <row r="10985" spans="1:20" s="2200" customFormat="1" ht="24.75" customHeight="1">
      <c r="A10985" s="2777">
        <f>A10976+1</f>
        <v>80</v>
      </c>
      <c r="B10985" s="2173"/>
      <c r="C10985" s="2277" t="s">
        <v>1894</v>
      </c>
      <c r="D10985" s="2172" t="s">
        <v>1834</v>
      </c>
      <c r="E10985" s="2173">
        <v>2</v>
      </c>
      <c r="F10985" s="2173">
        <v>0</v>
      </c>
      <c r="G10985" s="2173">
        <v>0</v>
      </c>
      <c r="H10985" s="2884">
        <v>0</v>
      </c>
      <c r="I10985" s="2884">
        <v>0</v>
      </c>
      <c r="J10985" s="2173">
        <v>0</v>
      </c>
      <c r="K10985" s="2173">
        <v>0</v>
      </c>
      <c r="L10985" s="2884">
        <v>10.546428311999998</v>
      </c>
      <c r="M10985" s="2175">
        <v>13.644200379893343</v>
      </c>
      <c r="N10985" s="2885">
        <v>27.288400759786686</v>
      </c>
      <c r="O10985" s="2200">
        <f>E10985*L10985</f>
        <v>21.092856623999996</v>
      </c>
      <c r="P10985" s="2200" t="s">
        <v>1454</v>
      </c>
      <c r="Q10985" s="2200" t="s">
        <v>1834</v>
      </c>
      <c r="R10985" s="2200">
        <v>1</v>
      </c>
      <c r="S10985" s="2852">
        <f>R10985*E10985</f>
        <v>2</v>
      </c>
      <c r="T10985" s="2200">
        <v>9.0399999999999991</v>
      </c>
    </row>
    <row r="10986" spans="1:20" s="2200" customFormat="1" hidden="1">
      <c r="A10986" s="2777"/>
      <c r="B10986" s="2173"/>
      <c r="C10986" s="2277"/>
      <c r="D10986" s="2172"/>
      <c r="E10986" s="2173"/>
      <c r="F10986" s="2884"/>
      <c r="G10986" s="2173">
        <v>0</v>
      </c>
      <c r="H10986" s="2884"/>
      <c r="I10986" s="2884"/>
      <c r="J10986" s="2173"/>
      <c r="K10986" s="2173"/>
      <c r="L10986" s="2173"/>
      <c r="M10986" s="2175">
        <v>0</v>
      </c>
      <c r="N10986" s="2175"/>
      <c r="O10986" s="2200">
        <f>E10986*L10986</f>
        <v>0</v>
      </c>
      <c r="S10986" s="3038">
        <f>R10986*E10985</f>
        <v>0</v>
      </c>
    </row>
    <row r="10987" spans="1:20" s="2200" customFormat="1" ht="12" hidden="1" customHeight="1">
      <c r="A10987" s="2777"/>
      <c r="B10987" s="2173"/>
      <c r="C10987" s="2277"/>
      <c r="D10987" s="2172"/>
      <c r="E10987" s="2173"/>
      <c r="F10987" s="2884"/>
      <c r="G10987" s="2173">
        <v>0</v>
      </c>
      <c r="H10987" s="2884"/>
      <c r="I10987" s="2884"/>
      <c r="J10987" s="2173">
        <v>0</v>
      </c>
      <c r="K10987" s="2173">
        <v>0</v>
      </c>
      <c r="L10987" s="2173"/>
      <c r="M10987" s="2175">
        <v>0</v>
      </c>
      <c r="N10987" s="2175">
        <v>0</v>
      </c>
      <c r="O10987" s="2200">
        <f>E10987*L10987</f>
        <v>0</v>
      </c>
      <c r="S10987" s="2844">
        <f>R10987*E10985</f>
        <v>0</v>
      </c>
    </row>
    <row r="10988" spans="1:20" s="2200" customFormat="1" ht="12" hidden="1" customHeight="1">
      <c r="A10988" s="2777"/>
      <c r="B10988" s="2173"/>
      <c r="C10988" s="2277"/>
      <c r="D10988" s="2172"/>
      <c r="E10988" s="2173"/>
      <c r="F10988" s="2884"/>
      <c r="G10988" s="2173"/>
      <c r="H10988" s="2884"/>
      <c r="I10988" s="2884"/>
      <c r="J10988" s="2173"/>
      <c r="K10988" s="2173"/>
      <c r="L10988" s="2173"/>
      <c r="M10988" s="2175">
        <v>0</v>
      </c>
      <c r="N10988" s="2175"/>
      <c r="S10988" s="2844">
        <f>R10988*E10985</f>
        <v>0</v>
      </c>
    </row>
    <row r="10989" spans="1:20" s="2200" customFormat="1" ht="12" hidden="1" customHeight="1">
      <c r="A10989" s="2777"/>
      <c r="B10989" s="2173"/>
      <c r="C10989" s="2277"/>
      <c r="D10989" s="2172"/>
      <c r="E10989" s="2173"/>
      <c r="F10989" s="2884"/>
      <c r="G10989" s="2173"/>
      <c r="H10989" s="2884"/>
      <c r="I10989" s="2884"/>
      <c r="J10989" s="2173"/>
      <c r="K10989" s="2173"/>
      <c r="L10989" s="2173"/>
      <c r="M10989" s="2175">
        <v>0</v>
      </c>
      <c r="N10989" s="2175"/>
      <c r="S10989" s="2844">
        <f>R10989*E10985</f>
        <v>0</v>
      </c>
    </row>
    <row r="10990" spans="1:20" s="2200" customFormat="1" ht="12" hidden="1" customHeight="1">
      <c r="A10990" s="2777"/>
      <c r="B10990" s="2173"/>
      <c r="C10990" s="2277"/>
      <c r="D10990" s="2172"/>
      <c r="E10990" s="2173"/>
      <c r="F10990" s="2884"/>
      <c r="G10990" s="2173"/>
      <c r="H10990" s="2884"/>
      <c r="I10990" s="2884"/>
      <c r="J10990" s="2173"/>
      <c r="K10990" s="2173"/>
      <c r="L10990" s="2173"/>
      <c r="M10990" s="2175">
        <v>0</v>
      </c>
      <c r="N10990" s="2175"/>
      <c r="S10990" s="2844">
        <f>R10990*E10985</f>
        <v>0</v>
      </c>
    </row>
    <row r="10991" spans="1:20" s="2200" customFormat="1" ht="12" hidden="1" customHeight="1">
      <c r="A10991" s="2777"/>
      <c r="B10991" s="2173"/>
      <c r="C10991" s="2277"/>
      <c r="D10991" s="2172"/>
      <c r="E10991" s="2173"/>
      <c r="F10991" s="2884"/>
      <c r="G10991" s="2173"/>
      <c r="H10991" s="2884"/>
      <c r="I10991" s="2884"/>
      <c r="J10991" s="2173"/>
      <c r="K10991" s="2173"/>
      <c r="L10991" s="2173"/>
      <c r="M10991" s="2175">
        <v>0</v>
      </c>
      <c r="N10991" s="2175"/>
      <c r="S10991" s="2844">
        <f>R10991*E10985</f>
        <v>0</v>
      </c>
    </row>
    <row r="10992" spans="1:20" s="2200" customFormat="1" ht="12" hidden="1" customHeight="1">
      <c r="A10992" s="2777"/>
      <c r="B10992" s="2173"/>
      <c r="C10992" s="2277"/>
      <c r="D10992" s="2172"/>
      <c r="E10992" s="2173"/>
      <c r="F10992" s="2884"/>
      <c r="G10992" s="2173"/>
      <c r="H10992" s="2884"/>
      <c r="I10992" s="2884"/>
      <c r="J10992" s="2173"/>
      <c r="K10992" s="2173"/>
      <c r="L10992" s="2173"/>
      <c r="M10992" s="2175">
        <v>0</v>
      </c>
      <c r="N10992" s="2175"/>
      <c r="S10992" s="2844">
        <f>R10992*E10985</f>
        <v>0</v>
      </c>
    </row>
    <row r="10993" spans="1:20" s="2200" customFormat="1" hidden="1">
      <c r="A10993" s="2777"/>
      <c r="B10993" s="2173"/>
      <c r="C10993" s="2277"/>
      <c r="D10993" s="2172"/>
      <c r="E10993" s="2173"/>
      <c r="F10993" s="2884"/>
      <c r="G10993" s="2173"/>
      <c r="H10993" s="2884"/>
      <c r="I10993" s="2884"/>
      <c r="J10993" s="2173"/>
      <c r="K10993" s="2173"/>
      <c r="L10993" s="2173"/>
      <c r="M10993" s="2175">
        <v>0</v>
      </c>
      <c r="N10993" s="2175"/>
      <c r="S10993" s="2844">
        <f>R10993*E10985</f>
        <v>0</v>
      </c>
    </row>
    <row r="10994" spans="1:20" ht="29.25" customHeight="1">
      <c r="A10994" s="2777">
        <f>A10985+1</f>
        <v>81</v>
      </c>
      <c r="B10994" s="1789" t="s">
        <v>1455</v>
      </c>
      <c r="C10994" s="1809" t="s">
        <v>1893</v>
      </c>
      <c r="D10994" s="1789" t="s">
        <v>1834</v>
      </c>
      <c r="E10994" s="1790">
        <v>3.1</v>
      </c>
      <c r="F10994" s="1790">
        <v>1.19</v>
      </c>
      <c r="G10994" s="2220">
        <v>3.6890000000000001</v>
      </c>
      <c r="H10994" s="2884">
        <v>1.7268749277874063</v>
      </c>
      <c r="I10994" s="1790">
        <v>1.19</v>
      </c>
      <c r="J10994" s="2285">
        <v>3.6890000000000001</v>
      </c>
      <c r="K10994" s="2285">
        <v>3.6295237999999999</v>
      </c>
      <c r="L10994" s="2285">
        <v>8.5024745063999987</v>
      </c>
      <c r="M10994" s="2175">
        <v>17.929600226044137</v>
      </c>
      <c r="N10994" s="2485">
        <v>55.58176070073683</v>
      </c>
      <c r="O10994" s="2200">
        <f>E10994*L10994</f>
        <v>26.357670969839997</v>
      </c>
      <c r="P10994" s="2508" t="s">
        <v>1447</v>
      </c>
      <c r="Q10994" s="2479" t="s">
        <v>1834</v>
      </c>
      <c r="R10994" s="2530">
        <v>1</v>
      </c>
      <c r="S10994" s="2531">
        <f>R10994*E10994</f>
        <v>3.1</v>
      </c>
      <c r="T10994" s="2531">
        <v>6.8</v>
      </c>
    </row>
    <row r="10995" spans="1:20" hidden="1">
      <c r="A10995" s="2777"/>
      <c r="B10995" s="1789"/>
      <c r="C10995" s="2277"/>
      <c r="D10995" s="1789"/>
      <c r="E10995" s="1367"/>
      <c r="F10995" s="1790"/>
      <c r="G10995" s="2220"/>
      <c r="H10995" s="2884"/>
      <c r="I10995" s="1790"/>
      <c r="J10995" s="2305"/>
      <c r="K10995" s="2305"/>
      <c r="L10995" s="2266"/>
      <c r="M10995" s="2175">
        <v>0</v>
      </c>
      <c r="N10995" s="2175"/>
      <c r="O10995" s="1801"/>
      <c r="P10995" s="1797" t="s">
        <v>2977</v>
      </c>
      <c r="Q10995" s="1804" t="s">
        <v>2994</v>
      </c>
      <c r="R10995" s="1796">
        <v>1.22</v>
      </c>
      <c r="S10995" s="1806">
        <f>R10995*E10994</f>
        <v>3.782</v>
      </c>
      <c r="T10995" s="1806">
        <v>0.4</v>
      </c>
    </row>
    <row r="10996" spans="1:20" hidden="1">
      <c r="A10996" s="2777"/>
      <c r="B10996" s="1789"/>
      <c r="C10996" s="2482"/>
      <c r="D10996" s="1789"/>
      <c r="E10996" s="1367"/>
      <c r="F10996" s="1790"/>
      <c r="G10996" s="2220"/>
      <c r="H10996" s="2884"/>
      <c r="I10996" s="1790"/>
      <c r="J10996" s="2305"/>
      <c r="K10996" s="2305"/>
      <c r="L10996" s="2266"/>
      <c r="M10996" s="2175">
        <v>0</v>
      </c>
      <c r="N10996" s="2175"/>
      <c r="O10996" s="1801"/>
      <c r="P10996" s="1797"/>
      <c r="Q10996" s="1804"/>
      <c r="R10996" s="1796"/>
      <c r="S10996" s="1806">
        <f>R10996*E10994</f>
        <v>0</v>
      </c>
      <c r="T10996" s="1806"/>
    </row>
    <row r="10997" spans="1:20" hidden="1">
      <c r="A10997" s="2777"/>
      <c r="B10997" s="1789"/>
      <c r="C10997" s="2482"/>
      <c r="D10997" s="1789"/>
      <c r="E10997" s="1367"/>
      <c r="F10997" s="1790"/>
      <c r="G10997" s="2220"/>
      <c r="H10997" s="2884"/>
      <c r="I10997" s="1790"/>
      <c r="J10997" s="2305"/>
      <c r="K10997" s="2305"/>
      <c r="L10997" s="2266"/>
      <c r="M10997" s="2175">
        <v>0</v>
      </c>
      <c r="N10997" s="2175"/>
      <c r="O10997" s="1801"/>
      <c r="P10997" s="1797"/>
      <c r="Q10997" s="1804"/>
      <c r="R10997" s="1796"/>
      <c r="S10997" s="1806">
        <f>R10997*E10994</f>
        <v>0</v>
      </c>
      <c r="T10997" s="1806"/>
    </row>
    <row r="10998" spans="1:20" hidden="1">
      <c r="A10998" s="2777"/>
      <c r="B10998" s="1789"/>
      <c r="C10998" s="2482"/>
      <c r="D10998" s="1789"/>
      <c r="E10998" s="1367"/>
      <c r="F10998" s="1790"/>
      <c r="G10998" s="2220"/>
      <c r="H10998" s="2884"/>
      <c r="I10998" s="1790"/>
      <c r="J10998" s="2305"/>
      <c r="K10998" s="2305"/>
      <c r="L10998" s="2266"/>
      <c r="M10998" s="2175">
        <v>0</v>
      </c>
      <c r="N10998" s="2175"/>
      <c r="O10998" s="1801"/>
      <c r="P10998" s="1797"/>
      <c r="Q10998" s="1804"/>
      <c r="R10998" s="1796"/>
      <c r="S10998" s="1806">
        <f>R10998*E10994</f>
        <v>0</v>
      </c>
      <c r="T10998" s="1806"/>
    </row>
    <row r="10999" spans="1:20" hidden="1">
      <c r="A10999" s="2777"/>
      <c r="B10999" s="1789"/>
      <c r="C10999" s="2482"/>
      <c r="D10999" s="1789"/>
      <c r="E10999" s="1367"/>
      <c r="F10999" s="1790"/>
      <c r="G10999" s="2220"/>
      <c r="H10999" s="2884"/>
      <c r="I10999" s="1790"/>
      <c r="J10999" s="2305"/>
      <c r="K10999" s="2305"/>
      <c r="L10999" s="2266"/>
      <c r="M10999" s="2175">
        <v>0</v>
      </c>
      <c r="N10999" s="2175"/>
      <c r="O10999" s="1801"/>
      <c r="P10999" s="1797"/>
      <c r="Q10999" s="1804"/>
      <c r="R10999" s="1796"/>
      <c r="S10999" s="1806">
        <f>R10999*E10994</f>
        <v>0</v>
      </c>
      <c r="T10999" s="1806"/>
    </row>
    <row r="11000" spans="1:20" hidden="1">
      <c r="A11000" s="2777"/>
      <c r="B11000" s="1789"/>
      <c r="C11000" s="2482"/>
      <c r="D11000" s="1789"/>
      <c r="E11000" s="1367"/>
      <c r="F11000" s="1790"/>
      <c r="G11000" s="2220"/>
      <c r="H11000" s="2884"/>
      <c r="I11000" s="1790"/>
      <c r="J11000" s="2305"/>
      <c r="K11000" s="2305"/>
      <c r="L11000" s="2266"/>
      <c r="M11000" s="2175">
        <v>0</v>
      </c>
      <c r="N11000" s="2175"/>
      <c r="O11000" s="1801"/>
      <c r="P11000" s="1797"/>
      <c r="Q11000" s="1804"/>
      <c r="R11000" s="1796"/>
      <c r="S11000" s="1806">
        <f>R11000*E10994</f>
        <v>0</v>
      </c>
      <c r="T11000" s="1806"/>
    </row>
    <row r="11001" spans="1:20" hidden="1">
      <c r="A11001" s="2777"/>
      <c r="B11001" s="1789"/>
      <c r="C11001" s="2482"/>
      <c r="D11001" s="1789"/>
      <c r="E11001" s="1367"/>
      <c r="F11001" s="1790"/>
      <c r="G11001" s="2220"/>
      <c r="H11001" s="2884"/>
      <c r="I11001" s="1790"/>
      <c r="J11001" s="2305"/>
      <c r="K11001" s="2305"/>
      <c r="L11001" s="2266"/>
      <c r="M11001" s="2175">
        <v>0</v>
      </c>
      <c r="N11001" s="2175"/>
      <c r="O11001" s="1801"/>
      <c r="P11001" s="1797"/>
      <c r="Q11001" s="1804"/>
      <c r="R11001" s="1796"/>
      <c r="S11001" s="1806">
        <f>R11001*E10994</f>
        <v>0</v>
      </c>
      <c r="T11001" s="1806"/>
    </row>
    <row r="11002" spans="1:20" hidden="1">
      <c r="A11002" s="2777"/>
      <c r="B11002" s="1789"/>
      <c r="C11002" s="2482"/>
      <c r="D11002" s="1789"/>
      <c r="E11002" s="1367"/>
      <c r="F11002" s="1790"/>
      <c r="G11002" s="2220"/>
      <c r="H11002" s="2884"/>
      <c r="I11002" s="1790"/>
      <c r="J11002" s="2305"/>
      <c r="K11002" s="2305"/>
      <c r="L11002" s="2266"/>
      <c r="M11002" s="2175">
        <v>0</v>
      </c>
      <c r="N11002" s="2175"/>
      <c r="O11002" s="1801"/>
      <c r="P11002" s="1797"/>
      <c r="Q11002" s="1804"/>
      <c r="R11002" s="1796"/>
      <c r="S11002" s="1806">
        <f>R11002*E10994</f>
        <v>0</v>
      </c>
      <c r="T11002" s="1806"/>
    </row>
    <row r="11003" spans="1:20" ht="29.25" customHeight="1">
      <c r="A11003" s="2777">
        <f>A10994+1</f>
        <v>82</v>
      </c>
      <c r="B11003" s="1789" t="s">
        <v>1456</v>
      </c>
      <c r="C11003" s="2277" t="s">
        <v>1892</v>
      </c>
      <c r="D11003" s="1789" t="s">
        <v>2819</v>
      </c>
      <c r="E11003" s="2484">
        <v>2</v>
      </c>
      <c r="F11003" s="1790">
        <v>5.0999999999999996</v>
      </c>
      <c r="G11003" s="2220">
        <v>10.199999999999999</v>
      </c>
      <c r="H11003" s="2884">
        <v>7.4008925476603116</v>
      </c>
      <c r="I11003" s="1790">
        <v>0.09</v>
      </c>
      <c r="J11003" s="2285">
        <v>0.18</v>
      </c>
      <c r="K11003" s="2285">
        <v>0.27450179999999996</v>
      </c>
      <c r="L11003" s="2285">
        <v>37.332489599999995</v>
      </c>
      <c r="M11003" s="2175">
        <v>58.227920305315806</v>
      </c>
      <c r="N11003" s="2485">
        <v>116.45584061063161</v>
      </c>
      <c r="O11003" s="2200">
        <f>E11003*L11003</f>
        <v>74.664979199999991</v>
      </c>
      <c r="P11003" s="2524" t="s">
        <v>1457</v>
      </c>
      <c r="Q11003" s="2479" t="s">
        <v>2819</v>
      </c>
      <c r="R11003" s="2554">
        <v>1</v>
      </c>
      <c r="S11003" s="2509">
        <f>R11003*E11003</f>
        <v>2</v>
      </c>
      <c r="T11003" s="2508">
        <v>32</v>
      </c>
    </row>
    <row r="11004" spans="1:20" hidden="1">
      <c r="A11004" s="2777"/>
      <c r="B11004" s="1789"/>
      <c r="C11004" s="2277"/>
      <c r="D11004" s="1789"/>
      <c r="E11004" s="2173"/>
      <c r="F11004" s="1790"/>
      <c r="G11004" s="2220"/>
      <c r="H11004" s="2884"/>
      <c r="I11004" s="1790"/>
      <c r="J11004" s="2305"/>
      <c r="K11004" s="2305"/>
      <c r="L11004" s="2266"/>
      <c r="M11004" s="2175">
        <v>0</v>
      </c>
      <c r="N11004" s="2175"/>
      <c r="O11004" s="1801"/>
      <c r="P11004" s="1797"/>
      <c r="Q11004" s="1804"/>
      <c r="R11004" s="3040"/>
      <c r="S11004" s="2549">
        <f>R11004*E11003</f>
        <v>0</v>
      </c>
      <c r="T11004" s="1806"/>
    </row>
    <row r="11005" spans="1:20" hidden="1">
      <c r="A11005" s="2777"/>
      <c r="B11005" s="1789"/>
      <c r="C11005" s="2482"/>
      <c r="D11005" s="1789"/>
      <c r="E11005" s="2173"/>
      <c r="F11005" s="1790"/>
      <c r="G11005" s="2220"/>
      <c r="H11005" s="2884"/>
      <c r="I11005" s="1790"/>
      <c r="J11005" s="2305"/>
      <c r="K11005" s="2305"/>
      <c r="L11005" s="2266"/>
      <c r="M11005" s="2175">
        <v>0</v>
      </c>
      <c r="N11005" s="2175"/>
      <c r="O11005" s="1801"/>
      <c r="P11005" s="1797"/>
      <c r="Q11005" s="1804"/>
      <c r="R11005" s="3040"/>
      <c r="S11005" s="2549">
        <f>R11005*E11003</f>
        <v>0</v>
      </c>
      <c r="T11005" s="1806"/>
    </row>
    <row r="11006" spans="1:20" hidden="1">
      <c r="A11006" s="2777"/>
      <c r="B11006" s="1789"/>
      <c r="C11006" s="2482"/>
      <c r="D11006" s="1789"/>
      <c r="E11006" s="2173"/>
      <c r="F11006" s="1790"/>
      <c r="G11006" s="2220"/>
      <c r="H11006" s="2884"/>
      <c r="I11006" s="1790"/>
      <c r="J11006" s="2305"/>
      <c r="K11006" s="2305"/>
      <c r="L11006" s="2266"/>
      <c r="M11006" s="2175">
        <v>0</v>
      </c>
      <c r="N11006" s="2175"/>
      <c r="O11006" s="1801"/>
      <c r="P11006" s="1797"/>
      <c r="Q11006" s="1804"/>
      <c r="R11006" s="3040"/>
      <c r="S11006" s="2549">
        <f>R11006*E11003</f>
        <v>0</v>
      </c>
      <c r="T11006" s="1806"/>
    </row>
    <row r="11007" spans="1:20" hidden="1">
      <c r="A11007" s="2777"/>
      <c r="B11007" s="1789"/>
      <c r="C11007" s="2482"/>
      <c r="D11007" s="1789"/>
      <c r="E11007" s="2173"/>
      <c r="F11007" s="1790"/>
      <c r="G11007" s="2220"/>
      <c r="H11007" s="2884"/>
      <c r="I11007" s="1790"/>
      <c r="J11007" s="2305"/>
      <c r="K11007" s="2305"/>
      <c r="L11007" s="2266"/>
      <c r="M11007" s="2175">
        <v>0</v>
      </c>
      <c r="N11007" s="2175"/>
      <c r="O11007" s="1801"/>
      <c r="P11007" s="1797"/>
      <c r="Q11007" s="1804"/>
      <c r="R11007" s="3040"/>
      <c r="S11007" s="2549">
        <f>R11007*E11003</f>
        <v>0</v>
      </c>
      <c r="T11007" s="1806"/>
    </row>
    <row r="11008" spans="1:20" hidden="1">
      <c r="A11008" s="2777"/>
      <c r="B11008" s="1789"/>
      <c r="C11008" s="2482"/>
      <c r="D11008" s="1789"/>
      <c r="E11008" s="2173"/>
      <c r="F11008" s="1790"/>
      <c r="G11008" s="2220"/>
      <c r="H11008" s="2884"/>
      <c r="I11008" s="1790"/>
      <c r="J11008" s="2305"/>
      <c r="K11008" s="2305"/>
      <c r="L11008" s="2266"/>
      <c r="M11008" s="2175">
        <v>0</v>
      </c>
      <c r="N11008" s="2175"/>
      <c r="O11008" s="1801"/>
      <c r="P11008" s="1797"/>
      <c r="Q11008" s="1804"/>
      <c r="R11008" s="3040"/>
      <c r="S11008" s="2549">
        <f>R11008*E11003</f>
        <v>0</v>
      </c>
      <c r="T11008" s="1806"/>
    </row>
    <row r="11009" spans="1:20" hidden="1">
      <c r="A11009" s="2777"/>
      <c r="B11009" s="1789"/>
      <c r="C11009" s="2482"/>
      <c r="D11009" s="1789"/>
      <c r="E11009" s="2173"/>
      <c r="F11009" s="1790"/>
      <c r="G11009" s="2220"/>
      <c r="H11009" s="2884"/>
      <c r="I11009" s="1790"/>
      <c r="J11009" s="2305"/>
      <c r="K11009" s="2305"/>
      <c r="L11009" s="2266"/>
      <c r="M11009" s="2175">
        <v>0</v>
      </c>
      <c r="N11009" s="2175"/>
      <c r="O11009" s="1801"/>
      <c r="P11009" s="1797"/>
      <c r="Q11009" s="1804"/>
      <c r="R11009" s="3040"/>
      <c r="S11009" s="2549">
        <f>R11009*E11003</f>
        <v>0</v>
      </c>
      <c r="T11009" s="1806"/>
    </row>
    <row r="11010" spans="1:20" hidden="1">
      <c r="A11010" s="2777"/>
      <c r="B11010" s="1789"/>
      <c r="C11010" s="2482"/>
      <c r="D11010" s="1789"/>
      <c r="E11010" s="2173"/>
      <c r="F11010" s="1790"/>
      <c r="G11010" s="2220"/>
      <c r="H11010" s="2884"/>
      <c r="I11010" s="1790"/>
      <c r="J11010" s="2305"/>
      <c r="K11010" s="2305"/>
      <c r="L11010" s="2266"/>
      <c r="M11010" s="2175">
        <v>0</v>
      </c>
      <c r="N11010" s="2175"/>
      <c r="O11010" s="1801"/>
      <c r="P11010" s="1797"/>
      <c r="Q11010" s="1804"/>
      <c r="R11010" s="3040"/>
      <c r="S11010" s="2549">
        <f>R11010*E11003</f>
        <v>0</v>
      </c>
      <c r="T11010" s="1806"/>
    </row>
    <row r="11011" spans="1:20" hidden="1">
      <c r="A11011" s="2777"/>
      <c r="B11011" s="1789"/>
      <c r="C11011" s="2482"/>
      <c r="D11011" s="1789"/>
      <c r="E11011" s="2173"/>
      <c r="F11011" s="1790"/>
      <c r="G11011" s="2220"/>
      <c r="H11011" s="2884"/>
      <c r="I11011" s="1790"/>
      <c r="J11011" s="2305"/>
      <c r="K11011" s="2305"/>
      <c r="L11011" s="2266"/>
      <c r="M11011" s="2175">
        <v>0</v>
      </c>
      <c r="N11011" s="2175"/>
      <c r="O11011" s="1801"/>
      <c r="P11011" s="1797"/>
      <c r="Q11011" s="1804"/>
      <c r="R11011" s="3040"/>
      <c r="S11011" s="2549">
        <f>R11011*E11003</f>
        <v>0</v>
      </c>
      <c r="T11011" s="1806"/>
    </row>
    <row r="11012" spans="1:20" ht="23.25" customHeight="1">
      <c r="A11012" s="2777">
        <f>A11003+1</f>
        <v>83</v>
      </c>
      <c r="B11012" s="1789" t="s">
        <v>1458</v>
      </c>
      <c r="C11012" s="2277" t="s">
        <v>1892</v>
      </c>
      <c r="D11012" s="1789" t="s">
        <v>2819</v>
      </c>
      <c r="E11012" s="2484">
        <v>1</v>
      </c>
      <c r="F11012" s="1790">
        <v>1.34</v>
      </c>
      <c r="G11012" s="2220">
        <v>1.34</v>
      </c>
      <c r="H11012" s="2884">
        <v>1.9445482380127097</v>
      </c>
      <c r="I11012" s="1790">
        <v>0.05</v>
      </c>
      <c r="J11012" s="2285">
        <v>0.05</v>
      </c>
      <c r="K11012" s="2285">
        <v>0.152501</v>
      </c>
      <c r="L11012" s="2285">
        <v>11.083082849999998</v>
      </c>
      <c r="M11012" s="2175">
        <v>17.051494394333439</v>
      </c>
      <c r="N11012" s="2485">
        <v>17.051494394333439</v>
      </c>
      <c r="O11012" s="2200">
        <f>E11012*L11012</f>
        <v>11.083082849999998</v>
      </c>
      <c r="P11012" s="2524" t="s">
        <v>1459</v>
      </c>
      <c r="Q11012" s="2479" t="s">
        <v>2819</v>
      </c>
      <c r="R11012" s="2554">
        <v>1</v>
      </c>
      <c r="S11012" s="2509">
        <f>R11012*E11012</f>
        <v>1</v>
      </c>
      <c r="T11012" s="2508">
        <v>9.5</v>
      </c>
    </row>
    <row r="11013" spans="1:20" hidden="1">
      <c r="A11013" s="2777"/>
      <c r="B11013" s="1789"/>
      <c r="C11013" s="2277"/>
      <c r="D11013" s="1789"/>
      <c r="E11013" s="2173"/>
      <c r="F11013" s="1790"/>
      <c r="G11013" s="2220"/>
      <c r="H11013" s="2884"/>
      <c r="I11013" s="1790"/>
      <c r="J11013" s="2305"/>
      <c r="K11013" s="2305"/>
      <c r="L11013" s="2266"/>
      <c r="M11013" s="2175">
        <v>0</v>
      </c>
      <c r="N11013" s="2175"/>
      <c r="O11013" s="1801"/>
      <c r="P11013" s="1797"/>
      <c r="Q11013" s="1804"/>
      <c r="R11013" s="3040"/>
      <c r="S11013" s="2549">
        <f>R11013*E11012</f>
        <v>0</v>
      </c>
      <c r="T11013" s="1806"/>
    </row>
    <row r="11014" spans="1:20" hidden="1">
      <c r="A11014" s="2777"/>
      <c r="B11014" s="1789"/>
      <c r="C11014" s="2482"/>
      <c r="D11014" s="1789"/>
      <c r="E11014" s="2173"/>
      <c r="F11014" s="1790"/>
      <c r="G11014" s="2220"/>
      <c r="H11014" s="2884"/>
      <c r="I11014" s="1790"/>
      <c r="J11014" s="2305"/>
      <c r="K11014" s="2305"/>
      <c r="L11014" s="2266"/>
      <c r="M11014" s="2175">
        <v>0</v>
      </c>
      <c r="N11014" s="2175"/>
      <c r="O11014" s="1801"/>
      <c r="P11014" s="1797"/>
      <c r="Q11014" s="1804"/>
      <c r="R11014" s="3040"/>
      <c r="S11014" s="2549">
        <f>R11014*E11012</f>
        <v>0</v>
      </c>
      <c r="T11014" s="1806"/>
    </row>
    <row r="11015" spans="1:20" hidden="1">
      <c r="A11015" s="2777"/>
      <c r="B11015" s="1789"/>
      <c r="C11015" s="2482"/>
      <c r="D11015" s="1789"/>
      <c r="E11015" s="2173"/>
      <c r="F11015" s="1790"/>
      <c r="G11015" s="2220"/>
      <c r="H11015" s="2884"/>
      <c r="I11015" s="1790"/>
      <c r="J11015" s="2305"/>
      <c r="K11015" s="2305"/>
      <c r="L11015" s="2266"/>
      <c r="M11015" s="2175">
        <v>0</v>
      </c>
      <c r="N11015" s="2175"/>
      <c r="O11015" s="1801"/>
      <c r="P11015" s="1797"/>
      <c r="Q11015" s="1804"/>
      <c r="R11015" s="3040"/>
      <c r="S11015" s="2549">
        <f>R11015*E11012</f>
        <v>0</v>
      </c>
      <c r="T11015" s="1806"/>
    </row>
    <row r="11016" spans="1:20" hidden="1">
      <c r="A11016" s="2777"/>
      <c r="B11016" s="1789"/>
      <c r="C11016" s="2482"/>
      <c r="D11016" s="1789"/>
      <c r="E11016" s="2173"/>
      <c r="F11016" s="1790"/>
      <c r="G11016" s="2220"/>
      <c r="H11016" s="2884"/>
      <c r="I11016" s="1790"/>
      <c r="J11016" s="2305"/>
      <c r="K11016" s="2305"/>
      <c r="L11016" s="2266"/>
      <c r="M11016" s="2175">
        <v>0</v>
      </c>
      <c r="N11016" s="2175"/>
      <c r="O11016" s="1801"/>
      <c r="P11016" s="1797"/>
      <c r="Q11016" s="1804"/>
      <c r="R11016" s="3040"/>
      <c r="S11016" s="2549">
        <f>R11016*E11012</f>
        <v>0</v>
      </c>
      <c r="T11016" s="1806"/>
    </row>
    <row r="11017" spans="1:20" hidden="1">
      <c r="A11017" s="2777"/>
      <c r="B11017" s="1789"/>
      <c r="C11017" s="2482"/>
      <c r="D11017" s="1789"/>
      <c r="E11017" s="2173"/>
      <c r="F11017" s="1790"/>
      <c r="G11017" s="2220"/>
      <c r="H11017" s="2884"/>
      <c r="I11017" s="1790"/>
      <c r="J11017" s="2305"/>
      <c r="K11017" s="2305"/>
      <c r="L11017" s="2266"/>
      <c r="M11017" s="2175">
        <v>0</v>
      </c>
      <c r="N11017" s="2175"/>
      <c r="O11017" s="1801"/>
      <c r="P11017" s="1797"/>
      <c r="Q11017" s="1804"/>
      <c r="R11017" s="3040"/>
      <c r="S11017" s="2549">
        <f>R11017*E11012</f>
        <v>0</v>
      </c>
      <c r="T11017" s="1806"/>
    </row>
    <row r="11018" spans="1:20" hidden="1">
      <c r="A11018" s="2777"/>
      <c r="B11018" s="1789"/>
      <c r="C11018" s="2482"/>
      <c r="D11018" s="1789"/>
      <c r="E11018" s="2173"/>
      <c r="F11018" s="1790"/>
      <c r="G11018" s="2220"/>
      <c r="H11018" s="2884"/>
      <c r="I11018" s="1790"/>
      <c r="J11018" s="2305"/>
      <c r="K11018" s="2305"/>
      <c r="L11018" s="2266"/>
      <c r="M11018" s="2175">
        <v>0</v>
      </c>
      <c r="N11018" s="2175"/>
      <c r="O11018" s="1801"/>
      <c r="P11018" s="1797"/>
      <c r="Q11018" s="1804"/>
      <c r="R11018" s="3040"/>
      <c r="S11018" s="2549">
        <f>R11018*E11012</f>
        <v>0</v>
      </c>
      <c r="T11018" s="1806"/>
    </row>
    <row r="11019" spans="1:20" hidden="1">
      <c r="A11019" s="2777"/>
      <c r="B11019" s="1789"/>
      <c r="C11019" s="2482"/>
      <c r="D11019" s="1789"/>
      <c r="E11019" s="2173"/>
      <c r="F11019" s="1790"/>
      <c r="G11019" s="2220"/>
      <c r="H11019" s="2884"/>
      <c r="I11019" s="1790"/>
      <c r="J11019" s="2305"/>
      <c r="K11019" s="2305"/>
      <c r="L11019" s="2266"/>
      <c r="M11019" s="2175">
        <v>0</v>
      </c>
      <c r="N11019" s="2175"/>
      <c r="O11019" s="1801"/>
      <c r="P11019" s="1797"/>
      <c r="Q11019" s="1804"/>
      <c r="R11019" s="3040"/>
      <c r="S11019" s="2549">
        <f>R11019*E11012</f>
        <v>0</v>
      </c>
      <c r="T11019" s="1806"/>
    </row>
    <row r="11020" spans="1:20" hidden="1">
      <c r="A11020" s="2777"/>
      <c r="B11020" s="1789"/>
      <c r="C11020" s="2482"/>
      <c r="D11020" s="1789"/>
      <c r="E11020" s="2173"/>
      <c r="F11020" s="1790"/>
      <c r="G11020" s="2220"/>
      <c r="H11020" s="2884"/>
      <c r="I11020" s="1790"/>
      <c r="J11020" s="2305"/>
      <c r="K11020" s="2305"/>
      <c r="L11020" s="2266"/>
      <c r="M11020" s="2175">
        <v>0</v>
      </c>
      <c r="N11020" s="2175"/>
      <c r="O11020" s="1801"/>
      <c r="P11020" s="1797"/>
      <c r="Q11020" s="1804"/>
      <c r="R11020" s="3040"/>
      <c r="S11020" s="2549">
        <f>R11020*E11012</f>
        <v>0</v>
      </c>
      <c r="T11020" s="1806"/>
    </row>
    <row r="11021" spans="1:20" s="2890" customFormat="1" ht="27.75" customHeight="1">
      <c r="A11021" s="2777">
        <f>A11012+1</f>
        <v>84</v>
      </c>
      <c r="B11021" s="2777"/>
      <c r="C11021" s="2277" t="s">
        <v>1891</v>
      </c>
      <c r="D11021" s="2777" t="s">
        <v>1834</v>
      </c>
      <c r="E11021" s="2173">
        <v>0.4</v>
      </c>
      <c r="F11021" s="2883"/>
      <c r="G11021" s="2586">
        <v>0</v>
      </c>
      <c r="H11021" s="2884">
        <v>0</v>
      </c>
      <c r="I11021" s="2883"/>
      <c r="J11021" s="2884">
        <v>0</v>
      </c>
      <c r="K11021" s="2884">
        <v>0</v>
      </c>
      <c r="L11021" s="2884">
        <v>2.3449470029999993</v>
      </c>
      <c r="M11021" s="2175">
        <v>3.0337215446444263</v>
      </c>
      <c r="N11021" s="2885">
        <v>1.2134886178577706</v>
      </c>
      <c r="O11021" s="2200">
        <f>E11021*L11021</f>
        <v>0.93797880119999977</v>
      </c>
      <c r="P11021" s="2894" t="s">
        <v>645</v>
      </c>
      <c r="Q11021" s="2777" t="s">
        <v>1834</v>
      </c>
      <c r="R11021" s="2998">
        <v>1</v>
      </c>
      <c r="S11021" s="2999">
        <f>R11021*E11021</f>
        <v>0.4</v>
      </c>
      <c r="T11021" s="2158">
        <v>2.0099999999999998</v>
      </c>
    </row>
    <row r="11022" spans="1:20" s="2890" customFormat="1" hidden="1">
      <c r="A11022" s="2777"/>
      <c r="B11022" s="2777"/>
      <c r="C11022" s="2173"/>
      <c r="D11022" s="2777"/>
      <c r="E11022" s="2173"/>
      <c r="F11022" s="2883"/>
      <c r="G11022" s="2586"/>
      <c r="H11022" s="2884"/>
      <c r="I11022" s="2883"/>
      <c r="J11022" s="2173"/>
      <c r="K11022" s="2173"/>
      <c r="L11022" s="2173"/>
      <c r="M11022" s="2175">
        <v>0</v>
      </c>
      <c r="N11022" s="2175"/>
      <c r="O11022" s="2891"/>
      <c r="P11022" s="2152"/>
      <c r="Q11022" s="2892"/>
      <c r="R11022" s="3041"/>
      <c r="S11022" s="3000">
        <f>R11022*E11021</f>
        <v>0</v>
      </c>
      <c r="T11022" s="2159"/>
    </row>
    <row r="11023" spans="1:20" s="2890" customFormat="1" hidden="1">
      <c r="A11023" s="2777"/>
      <c r="B11023" s="2777"/>
      <c r="C11023" s="2894"/>
      <c r="D11023" s="2777"/>
      <c r="E11023" s="2173"/>
      <c r="F11023" s="2883"/>
      <c r="G11023" s="2586"/>
      <c r="H11023" s="2884"/>
      <c r="I11023" s="2883"/>
      <c r="J11023" s="2173"/>
      <c r="K11023" s="2173"/>
      <c r="L11023" s="2173"/>
      <c r="M11023" s="2175">
        <v>0</v>
      </c>
      <c r="N11023" s="2175"/>
      <c r="O11023" s="2891"/>
      <c r="P11023" s="2152"/>
      <c r="Q11023" s="2892"/>
      <c r="R11023" s="3041"/>
      <c r="S11023" s="3000">
        <f>R11023*E11021</f>
        <v>0</v>
      </c>
      <c r="T11023" s="2159"/>
    </row>
    <row r="11024" spans="1:20" s="2890" customFormat="1" hidden="1">
      <c r="A11024" s="2777"/>
      <c r="B11024" s="2777"/>
      <c r="C11024" s="2894"/>
      <c r="D11024" s="2777"/>
      <c r="E11024" s="2173"/>
      <c r="F11024" s="2883"/>
      <c r="G11024" s="2586"/>
      <c r="H11024" s="2884"/>
      <c r="I11024" s="2883"/>
      <c r="J11024" s="2173"/>
      <c r="K11024" s="2173"/>
      <c r="L11024" s="2173"/>
      <c r="M11024" s="2175">
        <v>0</v>
      </c>
      <c r="N11024" s="2175"/>
      <c r="O11024" s="2891"/>
      <c r="P11024" s="2152"/>
      <c r="Q11024" s="2892"/>
      <c r="R11024" s="3041"/>
      <c r="S11024" s="3000">
        <f>R11024*E11021</f>
        <v>0</v>
      </c>
      <c r="T11024" s="2159"/>
    </row>
    <row r="11025" spans="1:20" s="2890" customFormat="1" hidden="1">
      <c r="A11025" s="2777"/>
      <c r="B11025" s="2777"/>
      <c r="C11025" s="2894"/>
      <c r="D11025" s="2777"/>
      <c r="E11025" s="2173"/>
      <c r="F11025" s="2883"/>
      <c r="G11025" s="2586"/>
      <c r="H11025" s="2884"/>
      <c r="I11025" s="2883"/>
      <c r="J11025" s="2173"/>
      <c r="K11025" s="2173"/>
      <c r="L11025" s="2173"/>
      <c r="M11025" s="2175">
        <v>0</v>
      </c>
      <c r="N11025" s="2175"/>
      <c r="O11025" s="2891"/>
      <c r="P11025" s="2152"/>
      <c r="Q11025" s="2892"/>
      <c r="R11025" s="3041"/>
      <c r="S11025" s="3000">
        <f>R11025*E11021</f>
        <v>0</v>
      </c>
      <c r="T11025" s="2159"/>
    </row>
    <row r="11026" spans="1:20" s="2890" customFormat="1" hidden="1">
      <c r="A11026" s="2777"/>
      <c r="B11026" s="2777"/>
      <c r="C11026" s="2894"/>
      <c r="D11026" s="2777"/>
      <c r="E11026" s="2173"/>
      <c r="F11026" s="2883"/>
      <c r="G11026" s="2586"/>
      <c r="H11026" s="2884"/>
      <c r="I11026" s="2883"/>
      <c r="J11026" s="2173"/>
      <c r="K11026" s="2173"/>
      <c r="L11026" s="2173"/>
      <c r="M11026" s="2175">
        <v>0</v>
      </c>
      <c r="N11026" s="2175"/>
      <c r="O11026" s="2891"/>
      <c r="P11026" s="2152"/>
      <c r="Q11026" s="2892"/>
      <c r="R11026" s="3041"/>
      <c r="S11026" s="3000">
        <f>R11026*E11021</f>
        <v>0</v>
      </c>
      <c r="T11026" s="2159"/>
    </row>
    <row r="11027" spans="1:20" s="2890" customFormat="1" hidden="1">
      <c r="A11027" s="2777"/>
      <c r="B11027" s="2777"/>
      <c r="C11027" s="2894"/>
      <c r="D11027" s="2777"/>
      <c r="E11027" s="2173"/>
      <c r="F11027" s="2883"/>
      <c r="G11027" s="2586"/>
      <c r="H11027" s="2884"/>
      <c r="I11027" s="2883"/>
      <c r="J11027" s="2173"/>
      <c r="K11027" s="2173"/>
      <c r="L11027" s="2173"/>
      <c r="M11027" s="2175">
        <v>0</v>
      </c>
      <c r="N11027" s="2175"/>
      <c r="O11027" s="2891"/>
      <c r="P11027" s="2152"/>
      <c r="Q11027" s="2892"/>
      <c r="R11027" s="3041"/>
      <c r="S11027" s="3000">
        <f>R11027*E11021</f>
        <v>0</v>
      </c>
      <c r="T11027" s="2159"/>
    </row>
    <row r="11028" spans="1:20" s="2890" customFormat="1" hidden="1">
      <c r="A11028" s="2777"/>
      <c r="B11028" s="2777"/>
      <c r="C11028" s="2894"/>
      <c r="D11028" s="2777"/>
      <c r="E11028" s="2173"/>
      <c r="F11028" s="2883"/>
      <c r="G11028" s="2586"/>
      <c r="H11028" s="2884"/>
      <c r="I11028" s="2883"/>
      <c r="J11028" s="2173"/>
      <c r="K11028" s="2173"/>
      <c r="L11028" s="2173"/>
      <c r="M11028" s="2175">
        <v>0</v>
      </c>
      <c r="N11028" s="2175"/>
      <c r="O11028" s="2891"/>
      <c r="P11028" s="2152"/>
      <c r="Q11028" s="2892"/>
      <c r="R11028" s="3041"/>
      <c r="S11028" s="3000">
        <f>R11028*E11021</f>
        <v>0</v>
      </c>
      <c r="T11028" s="2159"/>
    </row>
    <row r="11029" spans="1:20" s="2890" customFormat="1" hidden="1">
      <c r="A11029" s="2777"/>
      <c r="B11029" s="2777"/>
      <c r="C11029" s="2894"/>
      <c r="D11029" s="2777"/>
      <c r="E11029" s="2173"/>
      <c r="F11029" s="2883"/>
      <c r="G11029" s="2586"/>
      <c r="H11029" s="2884"/>
      <c r="I11029" s="2883"/>
      <c r="J11029" s="2173"/>
      <c r="K11029" s="2173"/>
      <c r="L11029" s="2173"/>
      <c r="M11029" s="2175">
        <v>0</v>
      </c>
      <c r="N11029" s="2175"/>
      <c r="O11029" s="2891"/>
      <c r="P11029" s="2152"/>
      <c r="Q11029" s="2892"/>
      <c r="R11029" s="3041"/>
      <c r="S11029" s="3000">
        <f>R11029*E11021</f>
        <v>0</v>
      </c>
      <c r="T11029" s="2159"/>
    </row>
    <row r="11030" spans="1:20" s="2611" customFormat="1" ht="16.5" customHeight="1">
      <c r="A11030" s="2610"/>
      <c r="B11030" s="2522"/>
      <c r="C11030" s="2832" t="s">
        <v>1595</v>
      </c>
      <c r="D11030" s="2610"/>
      <c r="E11030" s="2522"/>
      <c r="F11030" s="2522"/>
      <c r="G11030" s="2522">
        <v>1176.0238000000002</v>
      </c>
      <c r="H11030" s="2522"/>
      <c r="I11030" s="2522"/>
      <c r="J11030" s="2522">
        <v>109.73530000000001</v>
      </c>
      <c r="K11030" s="2522"/>
      <c r="L11030" s="2522"/>
      <c r="M11030" s="2175"/>
      <c r="N11030" s="2464">
        <v>47912.902443222134</v>
      </c>
      <c r="O11030" s="2611">
        <f>SUM(O10274:O11029)</f>
        <v>6722.7750420058046</v>
      </c>
    </row>
    <row r="11031" spans="1:20" ht="26.25" customHeight="1">
      <c r="A11031" s="2172"/>
      <c r="B11031" s="2173"/>
      <c r="C11031" s="2881" t="s">
        <v>1880</v>
      </c>
      <c r="D11031" s="2172"/>
      <c r="E11031" s="2173"/>
      <c r="F11031" s="2173"/>
      <c r="G11031" s="2173" t="e">
        <v>#DIV/0!</v>
      </c>
      <c r="H11031" s="2173"/>
      <c r="I11031" s="2173"/>
      <c r="J11031" s="2173">
        <v>1590701960705.4517</v>
      </c>
      <c r="K11031" s="2173"/>
      <c r="L11031" s="2173"/>
      <c r="M11031" s="2175"/>
      <c r="N11031" s="2175"/>
      <c r="O11031" s="2200">
        <f>SUM(O8544:O11030)</f>
        <v>92236377518399.641</v>
      </c>
      <c r="P11031" s="2229"/>
      <c r="Q11031" s="2229"/>
      <c r="R11031" s="1367"/>
      <c r="S11031" s="2230"/>
      <c r="T11031" s="1790"/>
    </row>
    <row r="11032" spans="1:20" ht="25.5" customHeight="1">
      <c r="A11032" s="1789">
        <v>1</v>
      </c>
      <c r="B11032" s="1789" t="s">
        <v>1481</v>
      </c>
      <c r="C11032" s="2482" t="s">
        <v>1879</v>
      </c>
      <c r="D11032" s="1789" t="s">
        <v>2099</v>
      </c>
      <c r="E11032" s="1367">
        <v>9.8000000000000004E-2</v>
      </c>
      <c r="F11032" s="1790">
        <v>16.5</v>
      </c>
      <c r="G11032" s="2220">
        <v>1.617</v>
      </c>
      <c r="H11032" s="2285">
        <v>23.944064124783363</v>
      </c>
      <c r="I11032" s="1790">
        <v>25.2</v>
      </c>
      <c r="J11032" s="2285">
        <v>2.4696000000000002</v>
      </c>
      <c r="K11032" s="2285">
        <v>76.860503999999992</v>
      </c>
      <c r="L11032" s="2220">
        <v>0</v>
      </c>
      <c r="M11032" s="2175">
        <v>130.41360411450296</v>
      </c>
      <c r="N11032" s="2485">
        <v>12.780533203221291</v>
      </c>
      <c r="O11032" s="2200">
        <f>E11032*L11032</f>
        <v>0</v>
      </c>
      <c r="P11032" s="2524"/>
      <c r="Q11032" s="2479"/>
      <c r="R11032" s="3021"/>
      <c r="S11032" s="2608">
        <f>R11032*E11032</f>
        <v>0</v>
      </c>
      <c r="T11032" s="2508"/>
    </row>
    <row r="11033" spans="1:20" ht="12.75" hidden="1" customHeight="1">
      <c r="A11033" s="1789"/>
      <c r="B11033" s="1789"/>
      <c r="C11033" s="2173"/>
      <c r="D11033" s="2172"/>
      <c r="E11033" s="1367"/>
      <c r="F11033" s="1790"/>
      <c r="G11033" s="2220"/>
      <c r="H11033" s="2285"/>
      <c r="I11033" s="1790"/>
      <c r="J11033" s="2305"/>
      <c r="K11033" s="2285"/>
      <c r="L11033" s="2305"/>
      <c r="M11033" s="2175">
        <v>0</v>
      </c>
      <c r="N11033" s="2485">
        <v>0</v>
      </c>
      <c r="O11033" s="1801"/>
      <c r="P11033" s="1797"/>
      <c r="Q11033" s="1804"/>
      <c r="R11033" s="3042"/>
      <c r="S11033" s="2147">
        <f>R11033*E11032</f>
        <v>0</v>
      </c>
      <c r="T11033" s="1797"/>
    </row>
    <row r="11034" spans="1:20" ht="15.75" hidden="1" customHeight="1">
      <c r="A11034" s="1789"/>
      <c r="B11034" s="1789"/>
      <c r="C11034" s="2482"/>
      <c r="D11034" s="1789"/>
      <c r="E11034" s="1367"/>
      <c r="F11034" s="1790"/>
      <c r="G11034" s="2220"/>
      <c r="H11034" s="2285"/>
      <c r="I11034" s="1790"/>
      <c r="J11034" s="2305"/>
      <c r="K11034" s="2285"/>
      <c r="L11034" s="2305"/>
      <c r="M11034" s="2175">
        <v>0</v>
      </c>
      <c r="N11034" s="2485">
        <v>0</v>
      </c>
      <c r="O11034" s="1801"/>
      <c r="P11034" s="2502"/>
      <c r="Q11034" s="2500"/>
      <c r="R11034" s="3022"/>
      <c r="S11034" s="2147">
        <f>R11034*E11032</f>
        <v>0</v>
      </c>
      <c r="T11034" s="1797"/>
    </row>
    <row r="11035" spans="1:20" hidden="1">
      <c r="A11035" s="1789"/>
      <c r="B11035" s="1789"/>
      <c r="C11035" s="2482"/>
      <c r="D11035" s="1789"/>
      <c r="E11035" s="1367"/>
      <c r="F11035" s="1790"/>
      <c r="G11035" s="2220"/>
      <c r="H11035" s="2285"/>
      <c r="I11035" s="1790"/>
      <c r="J11035" s="2305"/>
      <c r="K11035" s="2285"/>
      <c r="L11035" s="2305"/>
      <c r="M11035" s="2175">
        <v>0</v>
      </c>
      <c r="N11035" s="2485">
        <v>0</v>
      </c>
      <c r="O11035" s="1801"/>
      <c r="P11035" s="1797"/>
      <c r="Q11035" s="1804"/>
      <c r="R11035" s="3042"/>
      <c r="S11035" s="2147">
        <f>R11035*E11032</f>
        <v>0</v>
      </c>
      <c r="T11035" s="1797"/>
    </row>
    <row r="11036" spans="1:20" hidden="1">
      <c r="A11036" s="1789"/>
      <c r="B11036" s="1789"/>
      <c r="C11036" s="2482"/>
      <c r="D11036" s="1789"/>
      <c r="E11036" s="1367"/>
      <c r="F11036" s="1790"/>
      <c r="G11036" s="2220"/>
      <c r="H11036" s="2285"/>
      <c r="I11036" s="1790"/>
      <c r="J11036" s="2305"/>
      <c r="K11036" s="2285"/>
      <c r="L11036" s="2305"/>
      <c r="M11036" s="2175">
        <v>0</v>
      </c>
      <c r="N11036" s="2485">
        <v>0</v>
      </c>
      <c r="O11036" s="1801"/>
      <c r="P11036" s="1797"/>
      <c r="Q11036" s="1804"/>
      <c r="R11036" s="3042"/>
      <c r="S11036" s="2147">
        <f>R11036*E11032</f>
        <v>0</v>
      </c>
      <c r="T11036" s="1797"/>
    </row>
    <row r="11037" spans="1:20" hidden="1">
      <c r="A11037" s="1789"/>
      <c r="B11037" s="1789"/>
      <c r="C11037" s="2482"/>
      <c r="D11037" s="1789"/>
      <c r="E11037" s="1367"/>
      <c r="F11037" s="1790"/>
      <c r="G11037" s="2220"/>
      <c r="H11037" s="2285"/>
      <c r="I11037" s="1790"/>
      <c r="J11037" s="2305"/>
      <c r="K11037" s="2285"/>
      <c r="L11037" s="2305"/>
      <c r="M11037" s="2175">
        <v>0</v>
      </c>
      <c r="N11037" s="2485">
        <v>0</v>
      </c>
      <c r="O11037" s="1801"/>
      <c r="P11037" s="1797"/>
      <c r="Q11037" s="1804"/>
      <c r="R11037" s="3042"/>
      <c r="S11037" s="2147">
        <f>R11037*E11032</f>
        <v>0</v>
      </c>
      <c r="T11037" s="1797"/>
    </row>
    <row r="11038" spans="1:20" hidden="1">
      <c r="A11038" s="1789"/>
      <c r="B11038" s="1789"/>
      <c r="C11038" s="2482"/>
      <c r="D11038" s="1789"/>
      <c r="E11038" s="1367"/>
      <c r="F11038" s="1790"/>
      <c r="G11038" s="2220"/>
      <c r="H11038" s="2285"/>
      <c r="I11038" s="1790"/>
      <c r="J11038" s="2305"/>
      <c r="K11038" s="2285"/>
      <c r="L11038" s="2305"/>
      <c r="M11038" s="2175">
        <v>0</v>
      </c>
      <c r="N11038" s="2485">
        <v>0</v>
      </c>
      <c r="O11038" s="1801"/>
      <c r="P11038" s="1797"/>
      <c r="Q11038" s="1804"/>
      <c r="R11038" s="3042"/>
      <c r="S11038" s="2147">
        <f>R11038*E11032</f>
        <v>0</v>
      </c>
      <c r="T11038" s="1797"/>
    </row>
    <row r="11039" spans="1:20" hidden="1">
      <c r="A11039" s="1789"/>
      <c r="B11039" s="1789"/>
      <c r="C11039" s="2482"/>
      <c r="D11039" s="1789"/>
      <c r="E11039" s="1367"/>
      <c r="F11039" s="1790"/>
      <c r="G11039" s="2220"/>
      <c r="H11039" s="2285"/>
      <c r="I11039" s="1790"/>
      <c r="J11039" s="2305"/>
      <c r="K11039" s="2285"/>
      <c r="L11039" s="2305"/>
      <c r="M11039" s="2175">
        <v>0</v>
      </c>
      <c r="N11039" s="2485">
        <v>0</v>
      </c>
      <c r="O11039" s="1801"/>
      <c r="P11039" s="1797"/>
      <c r="Q11039" s="1804"/>
      <c r="R11039" s="3042"/>
      <c r="S11039" s="2147">
        <f>R11039*E11032</f>
        <v>0</v>
      </c>
      <c r="T11039" s="1797"/>
    </row>
    <row r="11040" spans="1:20" hidden="1">
      <c r="A11040" s="1789"/>
      <c r="B11040" s="1789"/>
      <c r="C11040" s="2482"/>
      <c r="D11040" s="1789"/>
      <c r="E11040" s="1367"/>
      <c r="F11040" s="1790"/>
      <c r="G11040" s="2220"/>
      <c r="H11040" s="2285"/>
      <c r="I11040" s="1790"/>
      <c r="J11040" s="2305"/>
      <c r="K11040" s="2285"/>
      <c r="L11040" s="2305"/>
      <c r="M11040" s="2175">
        <v>0</v>
      </c>
      <c r="N11040" s="2485">
        <v>0</v>
      </c>
      <c r="O11040" s="2312"/>
      <c r="P11040" s="2502"/>
      <c r="Q11040" s="2500"/>
      <c r="R11040" s="3022"/>
      <c r="S11040" s="2503">
        <f>R11040*E11032</f>
        <v>0</v>
      </c>
      <c r="T11040" s="2502"/>
    </row>
    <row r="11041" spans="1:20" ht="30" customHeight="1">
      <c r="A11041" s="1789">
        <v>2</v>
      </c>
      <c r="B11041" s="1789"/>
      <c r="C11041" s="2482" t="s">
        <v>1878</v>
      </c>
      <c r="D11041" s="1789" t="s">
        <v>2819</v>
      </c>
      <c r="E11041" s="1367">
        <v>1</v>
      </c>
      <c r="F11041" s="1790"/>
      <c r="G11041" s="2220"/>
      <c r="H11041" s="2285"/>
      <c r="I11041" s="1790"/>
      <c r="J11041" s="2305"/>
      <c r="K11041" s="2285"/>
      <c r="L11041" s="2305"/>
      <c r="M11041" s="2175">
        <v>130.77600000000001</v>
      </c>
      <c r="N11041" s="2485">
        <v>130.77600000000001</v>
      </c>
      <c r="O11041" s="1801"/>
      <c r="Q11041" s="2500"/>
      <c r="R11041" s="3022"/>
      <c r="S11041" s="1806"/>
      <c r="T11041" s="2503"/>
    </row>
    <row r="11042" spans="1:20" s="2911" customFormat="1" ht="30" customHeight="1">
      <c r="A11042" s="2777">
        <v>3</v>
      </c>
      <c r="B11042" s="2902" t="s">
        <v>1407</v>
      </c>
      <c r="C11042" s="2903" t="s">
        <v>1877</v>
      </c>
      <c r="D11042" s="2904" t="s">
        <v>3001</v>
      </c>
      <c r="E11042" s="2905">
        <v>2</v>
      </c>
      <c r="F11042" s="2906">
        <v>13.3</v>
      </c>
      <c r="G11042" s="2906">
        <v>26.6</v>
      </c>
      <c r="H11042" s="2285">
        <v>19.300366839976896</v>
      </c>
      <c r="I11042" s="2906">
        <v>0.39</v>
      </c>
      <c r="J11042" s="2906">
        <v>0.78</v>
      </c>
      <c r="K11042" s="2906">
        <v>1.1895078000000001</v>
      </c>
      <c r="L11042" s="2906">
        <v>0</v>
      </c>
      <c r="M11042" s="2175">
        <v>114.24265561112446</v>
      </c>
      <c r="N11042" s="2175">
        <v>228.48531122224892</v>
      </c>
      <c r="O11042" s="2907">
        <f>E11042*L11042</f>
        <v>0</v>
      </c>
      <c r="P11042" s="2200"/>
      <c r="Q11042" s="2949"/>
      <c r="R11042" s="2945"/>
      <c r="S11042" s="2907">
        <f>R11042*E11042</f>
        <v>0</v>
      </c>
      <c r="T11042" s="2947"/>
    </row>
    <row r="11043" spans="1:20" s="2911" customFormat="1" hidden="1">
      <c r="A11043" s="2777"/>
      <c r="B11043" s="2904"/>
      <c r="C11043" s="2903"/>
      <c r="D11043" s="2904"/>
      <c r="E11043" s="2173"/>
      <c r="F11043" s="2906"/>
      <c r="G11043" s="2906"/>
      <c r="H11043" s="2285"/>
      <c r="I11043" s="2906"/>
      <c r="J11043" s="2906"/>
      <c r="K11043" s="2906"/>
      <c r="L11043" s="2906"/>
      <c r="M11043" s="2175">
        <v>0</v>
      </c>
      <c r="N11043" s="2175"/>
      <c r="O11043" s="2912"/>
      <c r="P11043" s="2908"/>
      <c r="Q11043" s="2909"/>
      <c r="R11043" s="2910"/>
      <c r="S11043" s="2912">
        <f>R11043*E11042</f>
        <v>0</v>
      </c>
      <c r="T11043" s="2912"/>
    </row>
    <row r="11044" spans="1:20" s="2911" customFormat="1" ht="12" hidden="1" customHeight="1">
      <c r="A11044" s="2777"/>
      <c r="B11044" s="2904"/>
      <c r="C11044" s="2903"/>
      <c r="D11044" s="2904"/>
      <c r="E11044" s="2173"/>
      <c r="F11044" s="2906"/>
      <c r="G11044" s="2906"/>
      <c r="H11044" s="2285"/>
      <c r="I11044" s="2906"/>
      <c r="J11044" s="2906"/>
      <c r="K11044" s="2906"/>
      <c r="L11044" s="2906"/>
      <c r="M11044" s="2175">
        <v>0</v>
      </c>
      <c r="N11044" s="2175"/>
      <c r="O11044" s="2913"/>
      <c r="P11044" s="2914"/>
      <c r="Q11044" s="2915"/>
      <c r="R11044" s="2910"/>
      <c r="S11044" s="2913">
        <f>R11044*E11042</f>
        <v>0</v>
      </c>
      <c r="T11044" s="2912"/>
    </row>
    <row r="11045" spans="1:20" s="2911" customFormat="1" ht="12" hidden="1" customHeight="1">
      <c r="A11045" s="2777"/>
      <c r="B11045" s="2904"/>
      <c r="C11045" s="2903"/>
      <c r="D11045" s="2904"/>
      <c r="E11045" s="2173"/>
      <c r="F11045" s="2906"/>
      <c r="G11045" s="2906"/>
      <c r="H11045" s="2285"/>
      <c r="I11045" s="2906"/>
      <c r="J11045" s="2906"/>
      <c r="K11045" s="2906"/>
      <c r="L11045" s="2906"/>
      <c r="M11045" s="2175">
        <v>0</v>
      </c>
      <c r="N11045" s="2175"/>
      <c r="O11045" s="2913"/>
      <c r="P11045" s="2914"/>
      <c r="Q11045" s="2915"/>
      <c r="R11045" s="2916"/>
      <c r="S11045" s="2913">
        <f>R11045*E11042</f>
        <v>0</v>
      </c>
      <c r="T11045" s="2913"/>
    </row>
    <row r="11046" spans="1:20" s="2911" customFormat="1" ht="12" hidden="1" customHeight="1">
      <c r="A11046" s="2777"/>
      <c r="B11046" s="2904"/>
      <c r="C11046" s="2903"/>
      <c r="D11046" s="2904"/>
      <c r="E11046" s="2173"/>
      <c r="F11046" s="2906"/>
      <c r="G11046" s="2906"/>
      <c r="H11046" s="2285"/>
      <c r="I11046" s="2906"/>
      <c r="J11046" s="2906"/>
      <c r="K11046" s="2906"/>
      <c r="L11046" s="2906"/>
      <c r="M11046" s="2175">
        <v>0</v>
      </c>
      <c r="N11046" s="2175"/>
      <c r="O11046" s="2913"/>
      <c r="P11046" s="2914"/>
      <c r="Q11046" s="2915"/>
      <c r="R11046" s="2916"/>
      <c r="S11046" s="2913">
        <f>R11046*E11042</f>
        <v>0</v>
      </c>
      <c r="T11046" s="2913"/>
    </row>
    <row r="11047" spans="1:20" s="2911" customFormat="1" ht="12" hidden="1" customHeight="1">
      <c r="A11047" s="2777"/>
      <c r="B11047" s="2904"/>
      <c r="C11047" s="2903"/>
      <c r="D11047" s="2904"/>
      <c r="E11047" s="2173"/>
      <c r="F11047" s="2906"/>
      <c r="G11047" s="2906"/>
      <c r="H11047" s="2285"/>
      <c r="I11047" s="2906"/>
      <c r="J11047" s="2906"/>
      <c r="K11047" s="2906"/>
      <c r="L11047" s="2906"/>
      <c r="M11047" s="2175">
        <v>0</v>
      </c>
      <c r="N11047" s="2175"/>
      <c r="O11047" s="2913"/>
      <c r="P11047" s="2914"/>
      <c r="Q11047" s="2915"/>
      <c r="R11047" s="2916"/>
      <c r="S11047" s="2913">
        <f>R11047*E11042</f>
        <v>0</v>
      </c>
      <c r="T11047" s="2913"/>
    </row>
    <row r="11048" spans="1:20" s="2911" customFormat="1" ht="12" hidden="1" customHeight="1">
      <c r="A11048" s="2777"/>
      <c r="B11048" s="2904"/>
      <c r="C11048" s="2903"/>
      <c r="D11048" s="2904"/>
      <c r="E11048" s="2173"/>
      <c r="F11048" s="2906"/>
      <c r="G11048" s="2906"/>
      <c r="H11048" s="2285"/>
      <c r="I11048" s="2906"/>
      <c r="J11048" s="2906"/>
      <c r="K11048" s="2906"/>
      <c r="L11048" s="2906"/>
      <c r="M11048" s="2175">
        <v>0</v>
      </c>
      <c r="N11048" s="2175"/>
      <c r="O11048" s="2913"/>
      <c r="P11048" s="2914"/>
      <c r="Q11048" s="2915"/>
      <c r="R11048" s="2916"/>
      <c r="S11048" s="2913">
        <f>R11048*E11042</f>
        <v>0</v>
      </c>
      <c r="T11048" s="2913"/>
    </row>
    <row r="11049" spans="1:20" s="2911" customFormat="1" ht="12" hidden="1" customHeight="1">
      <c r="A11049" s="2777"/>
      <c r="B11049" s="2904"/>
      <c r="C11049" s="2903"/>
      <c r="D11049" s="2904"/>
      <c r="E11049" s="2173"/>
      <c r="F11049" s="2906"/>
      <c r="G11049" s="2906"/>
      <c r="H11049" s="2285"/>
      <c r="I11049" s="2906"/>
      <c r="J11049" s="2906"/>
      <c r="K11049" s="2906"/>
      <c r="L11049" s="2906"/>
      <c r="M11049" s="2175">
        <v>0</v>
      </c>
      <c r="N11049" s="2175"/>
      <c r="O11049" s="2913"/>
      <c r="P11049" s="2914"/>
      <c r="Q11049" s="2915"/>
      <c r="R11049" s="2916"/>
      <c r="S11049" s="2913">
        <f>R11049*E11042</f>
        <v>0</v>
      </c>
      <c r="T11049" s="2913"/>
    </row>
    <row r="11050" spans="1:20" s="2911" customFormat="1" hidden="1">
      <c r="A11050" s="2777"/>
      <c r="B11050" s="2904"/>
      <c r="C11050" s="2903"/>
      <c r="D11050" s="2904"/>
      <c r="E11050" s="2173"/>
      <c r="F11050" s="2906"/>
      <c r="G11050" s="2906"/>
      <c r="H11050" s="2285"/>
      <c r="I11050" s="2906"/>
      <c r="J11050" s="2906"/>
      <c r="K11050" s="2906"/>
      <c r="L11050" s="2906"/>
      <c r="M11050" s="2175">
        <v>0</v>
      </c>
      <c r="N11050" s="2175"/>
      <c r="O11050" s="2912"/>
      <c r="P11050" s="2908"/>
      <c r="Q11050" s="2909"/>
      <c r="R11050" s="2910"/>
      <c r="S11050" s="2912">
        <f>R11050*E11042</f>
        <v>0</v>
      </c>
      <c r="T11050" s="2912"/>
    </row>
    <row r="11051" spans="1:20" s="2911" customFormat="1" ht="29.25" customHeight="1">
      <c r="A11051" s="2777">
        <f>A11042+1</f>
        <v>4</v>
      </c>
      <c r="B11051" s="2904" t="s">
        <v>1424</v>
      </c>
      <c r="C11051" s="2903" t="s">
        <v>1876</v>
      </c>
      <c r="D11051" s="2904" t="s">
        <v>2819</v>
      </c>
      <c r="E11051" s="2905">
        <v>1</v>
      </c>
      <c r="F11051" s="2906">
        <v>3.97</v>
      </c>
      <c r="G11051" s="2906">
        <v>3.97</v>
      </c>
      <c r="H11051" s="2285">
        <v>5.7610869439630275</v>
      </c>
      <c r="I11051" s="2906">
        <v>0.25</v>
      </c>
      <c r="J11051" s="2906">
        <v>0.25</v>
      </c>
      <c r="K11051" s="2906">
        <v>0.76250499999999999</v>
      </c>
      <c r="L11051" s="2906">
        <v>60.595297181999989</v>
      </c>
      <c r="M11051" s="2175">
        <v>86.833527467159826</v>
      </c>
      <c r="N11051" s="2175">
        <v>86.833527467159826</v>
      </c>
      <c r="O11051" s="2907">
        <f>E11051*L11051</f>
        <v>60.595297181999989</v>
      </c>
      <c r="P11051" s="2928" t="s">
        <v>1482</v>
      </c>
      <c r="Q11051" s="2960" t="s">
        <v>2819</v>
      </c>
      <c r="R11051" s="2930">
        <v>1</v>
      </c>
      <c r="S11051" s="2645">
        <f>R11051*E11051</f>
        <v>1</v>
      </c>
      <c r="T11051" s="2962">
        <f>7420*0.007</f>
        <v>51.94</v>
      </c>
    </row>
    <row r="11052" spans="1:20" s="2911" customFormat="1" hidden="1">
      <c r="A11052" s="2777"/>
      <c r="B11052" s="2904"/>
      <c r="C11052" s="2903"/>
      <c r="D11052" s="2904"/>
      <c r="E11052" s="2905"/>
      <c r="F11052" s="2906"/>
      <c r="G11052" s="2906"/>
      <c r="H11052" s="2285"/>
      <c r="I11052" s="2906"/>
      <c r="J11052" s="2906"/>
      <c r="K11052" s="2906"/>
      <c r="L11052" s="2906"/>
      <c r="M11052" s="2175">
        <v>0</v>
      </c>
      <c r="N11052" s="2175"/>
      <c r="O11052" s="2912"/>
      <c r="P11052" s="2908"/>
      <c r="Q11052" s="2909"/>
      <c r="R11052" s="2964"/>
      <c r="S11052" s="2518">
        <f>R11052*E11051</f>
        <v>0</v>
      </c>
      <c r="T11052" s="2912"/>
    </row>
    <row r="11053" spans="1:20" s="2911" customFormat="1" hidden="1">
      <c r="A11053" s="2777"/>
      <c r="B11053" s="2904"/>
      <c r="C11053" s="2903"/>
      <c r="D11053" s="2904"/>
      <c r="E11053" s="2905"/>
      <c r="F11053" s="2906"/>
      <c r="G11053" s="2906"/>
      <c r="H11053" s="2285"/>
      <c r="I11053" s="2906"/>
      <c r="J11053" s="2906"/>
      <c r="K11053" s="2906"/>
      <c r="L11053" s="2906"/>
      <c r="M11053" s="2175">
        <v>0</v>
      </c>
      <c r="N11053" s="2175"/>
      <c r="O11053" s="2913"/>
      <c r="P11053" s="2914"/>
      <c r="Q11053" s="2915"/>
      <c r="R11053" s="2973"/>
      <c r="S11053" s="2518">
        <f>R11053*E11051</f>
        <v>0</v>
      </c>
      <c r="T11053" s="2913"/>
    </row>
    <row r="11054" spans="1:20" s="2911" customFormat="1" hidden="1">
      <c r="A11054" s="2777"/>
      <c r="B11054" s="2904"/>
      <c r="C11054" s="2903"/>
      <c r="D11054" s="2904"/>
      <c r="E11054" s="2905"/>
      <c r="F11054" s="2906"/>
      <c r="G11054" s="2906"/>
      <c r="H11054" s="2285"/>
      <c r="I11054" s="2906"/>
      <c r="J11054" s="2906"/>
      <c r="K11054" s="2906"/>
      <c r="L11054" s="2906"/>
      <c r="M11054" s="2175">
        <v>0</v>
      </c>
      <c r="N11054" s="2175"/>
      <c r="O11054" s="2913"/>
      <c r="P11054" s="2914"/>
      <c r="Q11054" s="2915"/>
      <c r="R11054" s="2973"/>
      <c r="S11054" s="846">
        <f>R11054*E11051</f>
        <v>0</v>
      </c>
      <c r="T11054" s="2913"/>
    </row>
    <row r="11055" spans="1:20" s="2911" customFormat="1" hidden="1">
      <c r="A11055" s="2777"/>
      <c r="B11055" s="2904"/>
      <c r="C11055" s="2903"/>
      <c r="D11055" s="2904"/>
      <c r="E11055" s="2905"/>
      <c r="F11055" s="2906"/>
      <c r="G11055" s="2906"/>
      <c r="H11055" s="2285"/>
      <c r="I11055" s="2906"/>
      <c r="J11055" s="2906"/>
      <c r="K11055" s="2906"/>
      <c r="L11055" s="2906"/>
      <c r="M11055" s="2175">
        <v>0</v>
      </c>
      <c r="N11055" s="2175"/>
      <c r="O11055" s="2913"/>
      <c r="P11055" s="2914"/>
      <c r="Q11055" s="2915"/>
      <c r="R11055" s="2973"/>
      <c r="S11055" s="846">
        <f>R11055*E11051</f>
        <v>0</v>
      </c>
      <c r="T11055" s="2913"/>
    </row>
    <row r="11056" spans="1:20" s="2911" customFormat="1" hidden="1">
      <c r="A11056" s="2777"/>
      <c r="B11056" s="2904"/>
      <c r="C11056" s="2903"/>
      <c r="D11056" s="2904"/>
      <c r="E11056" s="2905"/>
      <c r="F11056" s="2906"/>
      <c r="G11056" s="2906"/>
      <c r="H11056" s="2285"/>
      <c r="I11056" s="2906"/>
      <c r="J11056" s="2906"/>
      <c r="K11056" s="2906"/>
      <c r="L11056" s="2906"/>
      <c r="M11056" s="2175">
        <v>0</v>
      </c>
      <c r="N11056" s="2175"/>
      <c r="O11056" s="2913"/>
      <c r="P11056" s="2914"/>
      <c r="Q11056" s="2915"/>
      <c r="R11056" s="2973"/>
      <c r="S11056" s="846">
        <f>R11056*E11051</f>
        <v>0</v>
      </c>
      <c r="T11056" s="2913"/>
    </row>
    <row r="11057" spans="1:38" s="2911" customFormat="1" hidden="1">
      <c r="A11057" s="2777"/>
      <c r="B11057" s="2904"/>
      <c r="C11057" s="2903"/>
      <c r="D11057" s="2904"/>
      <c r="E11057" s="2905"/>
      <c r="F11057" s="2906"/>
      <c r="G11057" s="2906"/>
      <c r="H11057" s="2285"/>
      <c r="I11057" s="2906"/>
      <c r="J11057" s="2906"/>
      <c r="K11057" s="2906"/>
      <c r="L11057" s="2906"/>
      <c r="M11057" s="2175">
        <v>0</v>
      </c>
      <c r="N11057" s="2175"/>
      <c r="O11057" s="2913"/>
      <c r="P11057" s="2914"/>
      <c r="Q11057" s="2915"/>
      <c r="R11057" s="2973"/>
      <c r="S11057" s="846">
        <f>R11057*E11051</f>
        <v>0</v>
      </c>
      <c r="T11057" s="2913"/>
    </row>
    <row r="11058" spans="1:38" s="2911" customFormat="1" hidden="1">
      <c r="A11058" s="2777"/>
      <c r="B11058" s="2904"/>
      <c r="C11058" s="2903"/>
      <c r="D11058" s="2904"/>
      <c r="E11058" s="2905"/>
      <c r="F11058" s="2906"/>
      <c r="G11058" s="2906"/>
      <c r="H11058" s="2285"/>
      <c r="I11058" s="2906"/>
      <c r="J11058" s="2906"/>
      <c r="K11058" s="2906"/>
      <c r="L11058" s="2906"/>
      <c r="M11058" s="2175">
        <v>0</v>
      </c>
      <c r="N11058" s="2175"/>
      <c r="O11058" s="2913"/>
      <c r="P11058" s="2914"/>
      <c r="Q11058" s="2915"/>
      <c r="R11058" s="2973"/>
      <c r="S11058" s="846">
        <f>R11058*E11051</f>
        <v>0</v>
      </c>
      <c r="T11058" s="2913"/>
    </row>
    <row r="11059" spans="1:38" s="2911" customFormat="1" hidden="1">
      <c r="A11059" s="2777"/>
      <c r="B11059" s="2904"/>
      <c r="C11059" s="2903"/>
      <c r="D11059" s="2904"/>
      <c r="E11059" s="2905"/>
      <c r="F11059" s="2906"/>
      <c r="G11059" s="2906"/>
      <c r="H11059" s="2285"/>
      <c r="I11059" s="2906"/>
      <c r="J11059" s="2906"/>
      <c r="K11059" s="2906"/>
      <c r="L11059" s="2906"/>
      <c r="M11059" s="2175">
        <v>0</v>
      </c>
      <c r="N11059" s="2175"/>
      <c r="O11059" s="2913"/>
      <c r="P11059" s="2914"/>
      <c r="Q11059" s="2915"/>
      <c r="R11059" s="2964"/>
      <c r="S11059" s="2518">
        <f>R11059*E11051</f>
        <v>0</v>
      </c>
      <c r="T11059" s="2912"/>
    </row>
    <row r="11060" spans="1:38" s="2200" customFormat="1" ht="26.25" customHeight="1">
      <c r="A11060" s="2777">
        <f>A11051+1</f>
        <v>5</v>
      </c>
      <c r="B11060" s="2640" t="s">
        <v>531</v>
      </c>
      <c r="C11060" s="847" t="s">
        <v>1875</v>
      </c>
      <c r="D11060" s="2640" t="s">
        <v>2819</v>
      </c>
      <c r="E11060" s="2510">
        <v>1</v>
      </c>
      <c r="F11060" s="2883">
        <v>1.51</v>
      </c>
      <c r="G11060" s="2586">
        <v>1.51</v>
      </c>
      <c r="H11060" s="2285">
        <v>2.1912446562680534</v>
      </c>
      <c r="I11060" s="2883">
        <v>0.13</v>
      </c>
      <c r="J11060" s="2884">
        <v>0.13</v>
      </c>
      <c r="K11060" s="2884">
        <v>0.39650259999999998</v>
      </c>
      <c r="L11060" s="2884">
        <v>8.0929837610999993</v>
      </c>
      <c r="M11060" s="2175">
        <v>13.817951432798951</v>
      </c>
      <c r="N11060" s="2885">
        <v>13.817951432798951</v>
      </c>
      <c r="O11060" s="2200">
        <f>E11060*L11060</f>
        <v>8.0929837610999993</v>
      </c>
      <c r="P11060" s="2894" t="s">
        <v>378</v>
      </c>
      <c r="Q11060" s="2895" t="s">
        <v>2819</v>
      </c>
      <c r="R11060" s="2941">
        <v>1</v>
      </c>
      <c r="S11060" s="2883">
        <f>R11060*E11060</f>
        <v>1</v>
      </c>
      <c r="T11060" s="2942">
        <f>991*0.007</f>
        <v>6.9370000000000003</v>
      </c>
      <c r="U11060" s="2646"/>
      <c r="V11060" s="2646"/>
      <c r="W11060" s="2646"/>
      <c r="X11060" s="2646"/>
      <c r="Y11060" s="2646"/>
      <c r="Z11060" s="2646"/>
      <c r="AA11060" s="2646"/>
      <c r="AB11060" s="2646"/>
      <c r="AC11060" s="2646"/>
      <c r="AD11060" s="2646"/>
      <c r="AE11060" s="2646"/>
      <c r="AF11060" s="2646"/>
      <c r="AG11060" s="2646"/>
      <c r="AH11060" s="2646"/>
      <c r="AI11060" s="2646"/>
      <c r="AJ11060" s="2646"/>
      <c r="AK11060" s="2646"/>
      <c r="AL11060" s="2646"/>
    </row>
    <row r="11061" spans="1:38" s="2200" customFormat="1" hidden="1">
      <c r="A11061" s="2777"/>
      <c r="B11061" s="2640"/>
      <c r="C11061" s="847"/>
      <c r="D11061" s="2640"/>
      <c r="E11061" s="2510"/>
      <c r="F11061" s="2883"/>
      <c r="G11061" s="2586"/>
      <c r="H11061" s="2285"/>
      <c r="I11061" s="2883"/>
      <c r="J11061" s="2173"/>
      <c r="K11061" s="2173"/>
      <c r="L11061" s="2173"/>
      <c r="M11061" s="2175">
        <v>0</v>
      </c>
      <c r="N11061" s="2175"/>
      <c r="O11061" s="2891"/>
      <c r="P11061" s="2152"/>
      <c r="Q11061" s="2892"/>
      <c r="R11061" s="2924"/>
      <c r="S11061" s="2152">
        <f>R11061*E11060</f>
        <v>0</v>
      </c>
      <c r="T11061" s="2943"/>
      <c r="U11061" s="2646"/>
      <c r="V11061" s="2646"/>
      <c r="W11061" s="2646"/>
      <c r="X11061" s="2646"/>
      <c r="Y11061" s="2646"/>
      <c r="Z11061" s="2646"/>
      <c r="AA11061" s="2646"/>
      <c r="AB11061" s="2646"/>
      <c r="AC11061" s="2646"/>
      <c r="AD11061" s="2646"/>
      <c r="AE11061" s="2646"/>
      <c r="AF11061" s="2646"/>
      <c r="AG11061" s="2646"/>
      <c r="AH11061" s="2646"/>
      <c r="AI11061" s="2646"/>
      <c r="AJ11061" s="2646"/>
      <c r="AK11061" s="2646"/>
      <c r="AL11061" s="2646"/>
    </row>
    <row r="11062" spans="1:38" s="2200" customFormat="1" hidden="1">
      <c r="A11062" s="2777"/>
      <c r="B11062" s="2640"/>
      <c r="C11062" s="847"/>
      <c r="D11062" s="2640"/>
      <c r="E11062" s="2510"/>
      <c r="F11062" s="2883"/>
      <c r="G11062" s="2586"/>
      <c r="H11062" s="2285"/>
      <c r="I11062" s="2883"/>
      <c r="J11062" s="2173"/>
      <c r="K11062" s="2173"/>
      <c r="L11062" s="2173"/>
      <c r="M11062" s="2175">
        <v>0</v>
      </c>
      <c r="N11062" s="2175"/>
      <c r="O11062" s="2891"/>
      <c r="P11062" s="2152"/>
      <c r="Q11062" s="2892"/>
      <c r="R11062" s="2924"/>
      <c r="S11062" s="2152">
        <f>R11062*E11060</f>
        <v>0</v>
      </c>
      <c r="T11062" s="2943"/>
      <c r="U11062" s="2646"/>
      <c r="V11062" s="2646"/>
      <c r="W11062" s="2646"/>
      <c r="X11062" s="2646"/>
      <c r="Y11062" s="2646"/>
      <c r="Z11062" s="2646"/>
      <c r="AA11062" s="2646"/>
      <c r="AB11062" s="2646"/>
      <c r="AC11062" s="2646"/>
      <c r="AD11062" s="2646"/>
      <c r="AE11062" s="2646"/>
      <c r="AF11062" s="2646"/>
      <c r="AG11062" s="2646"/>
      <c r="AH11062" s="2646"/>
      <c r="AI11062" s="2646"/>
      <c r="AJ11062" s="2646"/>
      <c r="AK11062" s="2646"/>
      <c r="AL11062" s="2646"/>
    </row>
    <row r="11063" spans="1:38" s="2200" customFormat="1" ht="12" hidden="1" customHeight="1">
      <c r="A11063" s="2777"/>
      <c r="B11063" s="2640"/>
      <c r="C11063" s="847"/>
      <c r="D11063" s="2640"/>
      <c r="E11063" s="2510"/>
      <c r="F11063" s="2883"/>
      <c r="G11063" s="2586"/>
      <c r="H11063" s="2285"/>
      <c r="I11063" s="2883"/>
      <c r="J11063" s="2173"/>
      <c r="K11063" s="2173"/>
      <c r="L11063" s="2173"/>
      <c r="M11063" s="2175">
        <v>0</v>
      </c>
      <c r="N11063" s="2175"/>
      <c r="O11063" s="2891"/>
      <c r="P11063" s="2152"/>
      <c r="Q11063" s="2892"/>
      <c r="R11063" s="2924"/>
      <c r="S11063" s="2152">
        <f>R11063*E11060</f>
        <v>0</v>
      </c>
      <c r="T11063" s="2943"/>
      <c r="U11063" s="2646"/>
      <c r="V11063" s="2646"/>
      <c r="W11063" s="2646"/>
      <c r="X11063" s="2646"/>
      <c r="Y11063" s="2646"/>
      <c r="Z11063" s="2646"/>
      <c r="AA11063" s="2646"/>
      <c r="AB11063" s="2646"/>
      <c r="AC11063" s="2646"/>
      <c r="AD11063" s="2646"/>
      <c r="AE11063" s="2646"/>
      <c r="AF11063" s="2646"/>
      <c r="AG11063" s="2646"/>
      <c r="AH11063" s="2646"/>
      <c r="AI11063" s="2646"/>
      <c r="AJ11063" s="2646"/>
      <c r="AK11063" s="2646"/>
      <c r="AL11063" s="2646"/>
    </row>
    <row r="11064" spans="1:38" s="2200" customFormat="1" ht="12" hidden="1" customHeight="1">
      <c r="A11064" s="2777"/>
      <c r="B11064" s="2640"/>
      <c r="C11064" s="847"/>
      <c r="D11064" s="2640"/>
      <c r="E11064" s="2510"/>
      <c r="F11064" s="2883"/>
      <c r="G11064" s="2586"/>
      <c r="H11064" s="2285"/>
      <c r="I11064" s="2883"/>
      <c r="J11064" s="2173"/>
      <c r="K11064" s="2173"/>
      <c r="L11064" s="2173"/>
      <c r="M11064" s="2175">
        <v>0</v>
      </c>
      <c r="N11064" s="2175"/>
      <c r="O11064" s="2891"/>
      <c r="P11064" s="2152"/>
      <c r="Q11064" s="2892"/>
      <c r="R11064" s="2924"/>
      <c r="S11064" s="2152">
        <f>R11064*E11060</f>
        <v>0</v>
      </c>
      <c r="T11064" s="2943"/>
      <c r="U11064" s="2646"/>
      <c r="V11064" s="2646"/>
      <c r="W11064" s="2646"/>
      <c r="X11064" s="2646"/>
      <c r="Y11064" s="2646"/>
      <c r="Z11064" s="2646"/>
      <c r="AA11064" s="2646"/>
      <c r="AB11064" s="2646"/>
      <c r="AC11064" s="2646"/>
      <c r="AD11064" s="2646"/>
      <c r="AE11064" s="2646"/>
      <c r="AF11064" s="2646"/>
      <c r="AG11064" s="2646"/>
      <c r="AH11064" s="2646"/>
      <c r="AI11064" s="2646"/>
      <c r="AJ11064" s="2646"/>
      <c r="AK11064" s="2646"/>
      <c r="AL11064" s="2646"/>
    </row>
    <row r="11065" spans="1:38" s="2200" customFormat="1" ht="12" hidden="1" customHeight="1">
      <c r="A11065" s="2777"/>
      <c r="B11065" s="2640"/>
      <c r="C11065" s="847"/>
      <c r="D11065" s="2640"/>
      <c r="E11065" s="2510"/>
      <c r="F11065" s="2883"/>
      <c r="G11065" s="2586"/>
      <c r="H11065" s="2285"/>
      <c r="I11065" s="2883"/>
      <c r="J11065" s="2173"/>
      <c r="K11065" s="2173"/>
      <c r="L11065" s="2173"/>
      <c r="M11065" s="2175">
        <v>0</v>
      </c>
      <c r="N11065" s="2175"/>
      <c r="O11065" s="2891"/>
      <c r="P11065" s="2152"/>
      <c r="Q11065" s="2892"/>
      <c r="R11065" s="2924"/>
      <c r="S11065" s="2152">
        <f>R11065*E11060</f>
        <v>0</v>
      </c>
      <c r="T11065" s="2943"/>
      <c r="U11065" s="2646"/>
      <c r="V11065" s="2646"/>
      <c r="W11065" s="2646"/>
      <c r="X11065" s="2646"/>
      <c r="Y11065" s="2646"/>
      <c r="Z11065" s="2646"/>
      <c r="AA11065" s="2646"/>
      <c r="AB11065" s="2646"/>
      <c r="AC11065" s="2646"/>
      <c r="AD11065" s="2646"/>
      <c r="AE11065" s="2646"/>
      <c r="AF11065" s="2646"/>
      <c r="AG11065" s="2646"/>
      <c r="AH11065" s="2646"/>
      <c r="AI11065" s="2646"/>
      <c r="AJ11065" s="2646"/>
      <c r="AK11065" s="2646"/>
      <c r="AL11065" s="2646"/>
    </row>
    <row r="11066" spans="1:38" s="2200" customFormat="1" ht="12" hidden="1" customHeight="1">
      <c r="A11066" s="2777"/>
      <c r="B11066" s="2640"/>
      <c r="C11066" s="847"/>
      <c r="D11066" s="2640"/>
      <c r="E11066" s="2510"/>
      <c r="F11066" s="2883"/>
      <c r="G11066" s="2586"/>
      <c r="H11066" s="2285"/>
      <c r="I11066" s="2883"/>
      <c r="J11066" s="2173"/>
      <c r="K11066" s="2173"/>
      <c r="L11066" s="2173"/>
      <c r="M11066" s="2175">
        <v>0</v>
      </c>
      <c r="N11066" s="2175"/>
      <c r="O11066" s="2891"/>
      <c r="P11066" s="2152"/>
      <c r="Q11066" s="2892"/>
      <c r="R11066" s="2924"/>
      <c r="S11066" s="2152">
        <f>R11066*E11060</f>
        <v>0</v>
      </c>
      <c r="T11066" s="2943"/>
      <c r="U11066" s="2646"/>
      <c r="V11066" s="2646"/>
      <c r="W11066" s="2646"/>
      <c r="X11066" s="2646"/>
      <c r="Y11066" s="2646"/>
      <c r="Z11066" s="2646"/>
      <c r="AA11066" s="2646"/>
      <c r="AB11066" s="2646"/>
      <c r="AC11066" s="2646"/>
      <c r="AD11066" s="2646"/>
      <c r="AE11066" s="2646"/>
      <c r="AF11066" s="2646"/>
      <c r="AG11066" s="2646"/>
      <c r="AH11066" s="2646"/>
      <c r="AI11066" s="2646"/>
      <c r="AJ11066" s="2646"/>
      <c r="AK11066" s="2646"/>
      <c r="AL11066" s="2646"/>
    </row>
    <row r="11067" spans="1:38" s="2200" customFormat="1" ht="12" hidden="1" customHeight="1">
      <c r="A11067" s="2777"/>
      <c r="B11067" s="2640"/>
      <c r="C11067" s="847"/>
      <c r="D11067" s="2640"/>
      <c r="E11067" s="2510"/>
      <c r="F11067" s="2883"/>
      <c r="G11067" s="2586"/>
      <c r="H11067" s="2285"/>
      <c r="I11067" s="2883"/>
      <c r="J11067" s="2173"/>
      <c r="K11067" s="2173"/>
      <c r="L11067" s="2173"/>
      <c r="M11067" s="2175">
        <v>0</v>
      </c>
      <c r="N11067" s="2175"/>
      <c r="O11067" s="2891"/>
      <c r="P11067" s="2152"/>
      <c r="Q11067" s="2892"/>
      <c r="R11067" s="2924"/>
      <c r="S11067" s="2152">
        <f>R11067*E11060</f>
        <v>0</v>
      </c>
      <c r="T11067" s="2943"/>
      <c r="U11067" s="2646"/>
      <c r="V11067" s="2646"/>
      <c r="W11067" s="2646"/>
      <c r="X11067" s="2646"/>
      <c r="Y11067" s="2646"/>
      <c r="Z11067" s="2646"/>
      <c r="AA11067" s="2646"/>
      <c r="AB11067" s="2646"/>
      <c r="AC11067" s="2646"/>
      <c r="AD11067" s="2646"/>
      <c r="AE11067" s="2646"/>
      <c r="AF11067" s="2646"/>
      <c r="AG11067" s="2646"/>
      <c r="AH11067" s="2646"/>
      <c r="AI11067" s="2646"/>
      <c r="AJ11067" s="2646"/>
      <c r="AK11067" s="2646"/>
      <c r="AL11067" s="2646"/>
    </row>
    <row r="11068" spans="1:38" s="2200" customFormat="1" hidden="1">
      <c r="A11068" s="2777"/>
      <c r="B11068" s="2640"/>
      <c r="C11068" s="847"/>
      <c r="D11068" s="2640"/>
      <c r="E11068" s="2510"/>
      <c r="F11068" s="2883"/>
      <c r="G11068" s="2586"/>
      <c r="H11068" s="2285"/>
      <c r="I11068" s="2883"/>
      <c r="J11068" s="2173"/>
      <c r="K11068" s="2173"/>
      <c r="L11068" s="2173"/>
      <c r="M11068" s="2175">
        <v>0</v>
      </c>
      <c r="N11068" s="2175"/>
      <c r="O11068" s="2891"/>
      <c r="P11068" s="2153"/>
      <c r="Q11068" s="2900"/>
      <c r="R11068" s="2927"/>
      <c r="S11068" s="2153">
        <f>R11068*E11060</f>
        <v>0</v>
      </c>
      <c r="T11068" s="2944"/>
      <c r="U11068" s="2646"/>
      <c r="V11068" s="2646"/>
      <c r="W11068" s="2646"/>
      <c r="X11068" s="2646"/>
      <c r="Y11068" s="2646"/>
      <c r="Z11068" s="2646"/>
      <c r="AA11068" s="2646"/>
      <c r="AB11068" s="2646"/>
      <c r="AC11068" s="2646"/>
      <c r="AD11068" s="2646"/>
      <c r="AE11068" s="2646"/>
      <c r="AF11068" s="2646"/>
      <c r="AG11068" s="2646"/>
      <c r="AH11068" s="2646"/>
      <c r="AI11068" s="2646"/>
      <c r="AJ11068" s="2646"/>
      <c r="AK11068" s="2646"/>
      <c r="AL11068" s="2646"/>
    </row>
    <row r="11069" spans="1:38" s="2200" customFormat="1" ht="19.5" customHeight="1">
      <c r="A11069" s="2777">
        <f>A11060+1</f>
        <v>6</v>
      </c>
      <c r="B11069" s="2640" t="s">
        <v>531</v>
      </c>
      <c r="C11069" s="847" t="s">
        <v>1831</v>
      </c>
      <c r="D11069" s="2640" t="s">
        <v>2819</v>
      </c>
      <c r="E11069" s="2510">
        <v>8</v>
      </c>
      <c r="F11069" s="2883">
        <v>1.51</v>
      </c>
      <c r="G11069" s="2586">
        <v>12.08</v>
      </c>
      <c r="H11069" s="2285">
        <v>2.1912446562680534</v>
      </c>
      <c r="I11069" s="2883">
        <v>0.13</v>
      </c>
      <c r="J11069" s="2884">
        <v>1.04</v>
      </c>
      <c r="K11069" s="2884">
        <v>0.39650259999999998</v>
      </c>
      <c r="L11069" s="2884">
        <v>5.6920380236999994</v>
      </c>
      <c r="M11069" s="2175">
        <v>10.711782806491373</v>
      </c>
      <c r="N11069" s="2885">
        <v>85.694262451930982</v>
      </c>
      <c r="O11069" s="2200">
        <f>E11069*L11069</f>
        <v>45.536304189599996</v>
      </c>
      <c r="P11069" s="2894" t="s">
        <v>378</v>
      </c>
      <c r="Q11069" s="2895" t="s">
        <v>2819</v>
      </c>
      <c r="R11069" s="2941">
        <v>1</v>
      </c>
      <c r="S11069" s="2883">
        <f>R11069*E11069</f>
        <v>8</v>
      </c>
      <c r="T11069" s="2942">
        <f>697*0.007</f>
        <v>4.8790000000000004</v>
      </c>
      <c r="U11069" s="2646"/>
      <c r="V11069" s="2646"/>
      <c r="W11069" s="2646"/>
      <c r="X11069" s="2646"/>
      <c r="Y11069" s="2646"/>
      <c r="Z11069" s="2646"/>
      <c r="AA11069" s="2646"/>
      <c r="AB11069" s="2646"/>
      <c r="AC11069" s="2646"/>
      <c r="AD11069" s="2646"/>
      <c r="AE11069" s="2646"/>
      <c r="AF11069" s="2646"/>
      <c r="AG11069" s="2646"/>
      <c r="AH11069" s="2646"/>
      <c r="AI11069" s="2646"/>
      <c r="AJ11069" s="2646"/>
      <c r="AK11069" s="2646"/>
      <c r="AL11069" s="2646"/>
    </row>
    <row r="11070" spans="1:38" s="2200" customFormat="1" hidden="1">
      <c r="A11070" s="2777"/>
      <c r="B11070" s="2640"/>
      <c r="C11070" s="847"/>
      <c r="D11070" s="2640"/>
      <c r="E11070" s="2510"/>
      <c r="F11070" s="2883"/>
      <c r="G11070" s="2586"/>
      <c r="H11070" s="2285"/>
      <c r="I11070" s="2883"/>
      <c r="J11070" s="2173"/>
      <c r="K11070" s="2173"/>
      <c r="L11070" s="2173"/>
      <c r="M11070" s="2175">
        <v>0</v>
      </c>
      <c r="N11070" s="2175"/>
      <c r="O11070" s="2891"/>
      <c r="P11070" s="2152"/>
      <c r="Q11070" s="2892"/>
      <c r="R11070" s="2924"/>
      <c r="S11070" s="2152">
        <f>R11070*E11069</f>
        <v>0</v>
      </c>
      <c r="T11070" s="2943"/>
      <c r="U11070" s="2646"/>
      <c r="V11070" s="2646"/>
      <c r="W11070" s="2646"/>
      <c r="X11070" s="2646"/>
      <c r="Y11070" s="2646"/>
      <c r="Z11070" s="2646"/>
      <c r="AA11070" s="2646"/>
      <c r="AB11070" s="2646"/>
      <c r="AC11070" s="2646"/>
      <c r="AD11070" s="2646"/>
      <c r="AE11070" s="2646"/>
      <c r="AF11070" s="2646"/>
      <c r="AG11070" s="2646"/>
      <c r="AH11070" s="2646"/>
      <c r="AI11070" s="2646"/>
      <c r="AJ11070" s="2646"/>
      <c r="AK11070" s="2646"/>
      <c r="AL11070" s="2646"/>
    </row>
    <row r="11071" spans="1:38" s="2200" customFormat="1" hidden="1">
      <c r="A11071" s="2777"/>
      <c r="B11071" s="2640"/>
      <c r="C11071" s="847"/>
      <c r="D11071" s="2640"/>
      <c r="E11071" s="2510"/>
      <c r="F11071" s="2883"/>
      <c r="G11071" s="2586"/>
      <c r="H11071" s="2285"/>
      <c r="I11071" s="2883"/>
      <c r="J11071" s="2173"/>
      <c r="K11071" s="2173"/>
      <c r="L11071" s="2173"/>
      <c r="M11071" s="2175">
        <v>0</v>
      </c>
      <c r="N11071" s="2175"/>
      <c r="O11071" s="2891"/>
      <c r="P11071" s="2152"/>
      <c r="Q11071" s="2892"/>
      <c r="R11071" s="2924"/>
      <c r="S11071" s="2152">
        <f>R11071*E11069</f>
        <v>0</v>
      </c>
      <c r="T11071" s="2943"/>
      <c r="U11071" s="2646"/>
      <c r="V11071" s="2646"/>
      <c r="W11071" s="2646"/>
      <c r="X11071" s="2646"/>
      <c r="Y11071" s="2646"/>
      <c r="Z11071" s="2646"/>
      <c r="AA11071" s="2646"/>
      <c r="AB11071" s="2646"/>
      <c r="AC11071" s="2646"/>
      <c r="AD11071" s="2646"/>
      <c r="AE11071" s="2646"/>
      <c r="AF11071" s="2646"/>
      <c r="AG11071" s="2646"/>
      <c r="AH11071" s="2646"/>
      <c r="AI11071" s="2646"/>
      <c r="AJ11071" s="2646"/>
      <c r="AK11071" s="2646"/>
      <c r="AL11071" s="2646"/>
    </row>
    <row r="11072" spans="1:38" s="2200" customFormat="1" ht="12" hidden="1" customHeight="1">
      <c r="A11072" s="2777"/>
      <c r="B11072" s="2640"/>
      <c r="C11072" s="847"/>
      <c r="D11072" s="2640"/>
      <c r="E11072" s="2510"/>
      <c r="F11072" s="2883"/>
      <c r="G11072" s="2586"/>
      <c r="H11072" s="2285"/>
      <c r="I11072" s="2883"/>
      <c r="J11072" s="2173"/>
      <c r="K11072" s="2173"/>
      <c r="L11072" s="2173"/>
      <c r="M11072" s="2175">
        <v>0</v>
      </c>
      <c r="N11072" s="2175"/>
      <c r="O11072" s="2891"/>
      <c r="P11072" s="2152"/>
      <c r="Q11072" s="2892"/>
      <c r="R11072" s="2924"/>
      <c r="S11072" s="2152">
        <f>R11072*E11069</f>
        <v>0</v>
      </c>
      <c r="T11072" s="2943"/>
      <c r="U11072" s="2646"/>
      <c r="V11072" s="2646"/>
      <c r="W11072" s="2646"/>
      <c r="X11072" s="2646"/>
      <c r="Y11072" s="2646"/>
      <c r="Z11072" s="2646"/>
      <c r="AA11072" s="2646"/>
      <c r="AB11072" s="2646"/>
      <c r="AC11072" s="2646"/>
      <c r="AD11072" s="2646"/>
      <c r="AE11072" s="2646"/>
      <c r="AF11072" s="2646"/>
      <c r="AG11072" s="2646"/>
      <c r="AH11072" s="2646"/>
      <c r="AI11072" s="2646"/>
      <c r="AJ11072" s="2646"/>
      <c r="AK11072" s="2646"/>
      <c r="AL11072" s="2646"/>
    </row>
    <row r="11073" spans="1:38" s="2200" customFormat="1" ht="12" hidden="1" customHeight="1">
      <c r="A11073" s="2777"/>
      <c r="B11073" s="2640"/>
      <c r="C11073" s="847"/>
      <c r="D11073" s="2640"/>
      <c r="E11073" s="2510"/>
      <c r="F11073" s="2883"/>
      <c r="G11073" s="2586"/>
      <c r="H11073" s="2285"/>
      <c r="I11073" s="2883"/>
      <c r="J11073" s="2173"/>
      <c r="K11073" s="2173"/>
      <c r="L11073" s="2173"/>
      <c r="M11073" s="2175">
        <v>0</v>
      </c>
      <c r="N11073" s="2175"/>
      <c r="O11073" s="2891"/>
      <c r="P11073" s="2152"/>
      <c r="Q11073" s="2892"/>
      <c r="R11073" s="2924"/>
      <c r="S11073" s="2152">
        <f>R11073*E11069</f>
        <v>0</v>
      </c>
      <c r="T11073" s="2943"/>
      <c r="U11073" s="2646"/>
      <c r="V11073" s="2646"/>
      <c r="W11073" s="2646"/>
      <c r="X11073" s="2646"/>
      <c r="Y11073" s="2646"/>
      <c r="Z11073" s="2646"/>
      <c r="AA11073" s="2646"/>
      <c r="AB11073" s="2646"/>
      <c r="AC11073" s="2646"/>
      <c r="AD11073" s="2646"/>
      <c r="AE11073" s="2646"/>
      <c r="AF11073" s="2646"/>
      <c r="AG11073" s="2646"/>
      <c r="AH11073" s="2646"/>
      <c r="AI11073" s="2646"/>
      <c r="AJ11073" s="2646"/>
      <c r="AK11073" s="2646"/>
      <c r="AL11073" s="2646"/>
    </row>
    <row r="11074" spans="1:38" s="2200" customFormat="1" ht="12" hidden="1" customHeight="1">
      <c r="A11074" s="2777"/>
      <c r="B11074" s="2640"/>
      <c r="C11074" s="847"/>
      <c r="D11074" s="2640"/>
      <c r="E11074" s="2510"/>
      <c r="F11074" s="2883"/>
      <c r="G11074" s="2586"/>
      <c r="H11074" s="2285"/>
      <c r="I11074" s="2883"/>
      <c r="J11074" s="2173"/>
      <c r="K11074" s="2173"/>
      <c r="L11074" s="2173"/>
      <c r="M11074" s="2175">
        <v>0</v>
      </c>
      <c r="N11074" s="2175"/>
      <c r="O11074" s="2891"/>
      <c r="P11074" s="2152"/>
      <c r="Q11074" s="2892"/>
      <c r="R11074" s="2924"/>
      <c r="S11074" s="2152">
        <f>R11074*E11069</f>
        <v>0</v>
      </c>
      <c r="T11074" s="2943"/>
      <c r="U11074" s="2646"/>
      <c r="V11074" s="2646"/>
      <c r="W11074" s="2646"/>
      <c r="X11074" s="2646"/>
      <c r="Y11074" s="2646"/>
      <c r="Z11074" s="2646"/>
      <c r="AA11074" s="2646"/>
      <c r="AB11074" s="2646"/>
      <c r="AC11074" s="2646"/>
      <c r="AD11074" s="2646"/>
      <c r="AE11074" s="2646"/>
      <c r="AF11074" s="2646"/>
      <c r="AG11074" s="2646"/>
      <c r="AH11074" s="2646"/>
      <c r="AI11074" s="2646"/>
      <c r="AJ11074" s="2646"/>
      <c r="AK11074" s="2646"/>
      <c r="AL11074" s="2646"/>
    </row>
    <row r="11075" spans="1:38" s="2200" customFormat="1" ht="12" hidden="1" customHeight="1">
      <c r="A11075" s="2777"/>
      <c r="B11075" s="2640"/>
      <c r="C11075" s="847"/>
      <c r="D11075" s="2640"/>
      <c r="E11075" s="2510"/>
      <c r="F11075" s="2883"/>
      <c r="G11075" s="2586"/>
      <c r="H11075" s="2285"/>
      <c r="I11075" s="2883"/>
      <c r="J11075" s="2173"/>
      <c r="K11075" s="2173"/>
      <c r="L11075" s="2173"/>
      <c r="M11075" s="2175">
        <v>0</v>
      </c>
      <c r="N11075" s="2175"/>
      <c r="O11075" s="2891"/>
      <c r="P11075" s="2152"/>
      <c r="Q11075" s="2892"/>
      <c r="R11075" s="2924"/>
      <c r="S11075" s="2152">
        <f>R11075*E11069</f>
        <v>0</v>
      </c>
      <c r="T11075" s="2943"/>
      <c r="U11075" s="2646"/>
      <c r="V11075" s="2646"/>
      <c r="W11075" s="2646"/>
      <c r="X11075" s="2646"/>
      <c r="Y11075" s="2646"/>
      <c r="Z11075" s="2646"/>
      <c r="AA11075" s="2646"/>
      <c r="AB11075" s="2646"/>
      <c r="AC11075" s="2646"/>
      <c r="AD11075" s="2646"/>
      <c r="AE11075" s="2646"/>
      <c r="AF11075" s="2646"/>
      <c r="AG11075" s="2646"/>
      <c r="AH11075" s="2646"/>
      <c r="AI11075" s="2646"/>
      <c r="AJ11075" s="2646"/>
      <c r="AK11075" s="2646"/>
      <c r="AL11075" s="2646"/>
    </row>
    <row r="11076" spans="1:38" s="2200" customFormat="1" ht="12" hidden="1" customHeight="1">
      <c r="A11076" s="2777"/>
      <c r="B11076" s="2640"/>
      <c r="C11076" s="847"/>
      <c r="D11076" s="2640"/>
      <c r="E11076" s="2510"/>
      <c r="F11076" s="2883"/>
      <c r="G11076" s="2586"/>
      <c r="H11076" s="2285"/>
      <c r="I11076" s="2883"/>
      <c r="J11076" s="2173"/>
      <c r="K11076" s="2173"/>
      <c r="L11076" s="2173"/>
      <c r="M11076" s="2175">
        <v>0</v>
      </c>
      <c r="N11076" s="2175"/>
      <c r="O11076" s="2891"/>
      <c r="P11076" s="2152"/>
      <c r="Q11076" s="2892"/>
      <c r="R11076" s="2924"/>
      <c r="S11076" s="2152">
        <f>R11076*E11069</f>
        <v>0</v>
      </c>
      <c r="T11076" s="2943"/>
      <c r="U11076" s="2646"/>
      <c r="V11076" s="2646"/>
      <c r="W11076" s="2646"/>
      <c r="X11076" s="2646"/>
      <c r="Y11076" s="2646"/>
      <c r="Z11076" s="2646"/>
      <c r="AA11076" s="2646"/>
      <c r="AB11076" s="2646"/>
      <c r="AC11076" s="2646"/>
      <c r="AD11076" s="2646"/>
      <c r="AE11076" s="2646"/>
      <c r="AF11076" s="2646"/>
      <c r="AG11076" s="2646"/>
      <c r="AH11076" s="2646"/>
      <c r="AI11076" s="2646"/>
      <c r="AJ11076" s="2646"/>
      <c r="AK11076" s="2646"/>
      <c r="AL11076" s="2646"/>
    </row>
    <row r="11077" spans="1:38" s="2200" customFormat="1" hidden="1">
      <c r="A11077" s="2777"/>
      <c r="B11077" s="2640"/>
      <c r="C11077" s="847"/>
      <c r="D11077" s="2640"/>
      <c r="E11077" s="2510"/>
      <c r="F11077" s="2883"/>
      <c r="G11077" s="2586"/>
      <c r="H11077" s="2285"/>
      <c r="I11077" s="2883"/>
      <c r="J11077" s="2173"/>
      <c r="K11077" s="2173"/>
      <c r="L11077" s="2173"/>
      <c r="M11077" s="2175">
        <v>0</v>
      </c>
      <c r="N11077" s="2175"/>
      <c r="O11077" s="2891"/>
      <c r="P11077" s="2153"/>
      <c r="Q11077" s="2900"/>
      <c r="R11077" s="2927"/>
      <c r="S11077" s="2153">
        <f>R11077*E11069</f>
        <v>0</v>
      </c>
      <c r="T11077" s="2944"/>
      <c r="U11077" s="2646"/>
      <c r="V11077" s="2646"/>
      <c r="W11077" s="2646"/>
      <c r="X11077" s="2646"/>
      <c r="Y11077" s="2646"/>
      <c r="Z11077" s="2646"/>
      <c r="AA11077" s="2646"/>
      <c r="AB11077" s="2646"/>
      <c r="AC11077" s="2646"/>
      <c r="AD11077" s="2646"/>
      <c r="AE11077" s="2646"/>
      <c r="AF11077" s="2646"/>
      <c r="AG11077" s="2646"/>
      <c r="AH11077" s="2646"/>
      <c r="AI11077" s="2646"/>
      <c r="AJ11077" s="2646"/>
      <c r="AK11077" s="2646"/>
      <c r="AL11077" s="2646"/>
    </row>
    <row r="11078" spans="1:38" s="2200" customFormat="1" ht="21" customHeight="1">
      <c r="A11078" s="2777">
        <f>A11069+1</f>
        <v>7</v>
      </c>
      <c r="B11078" s="2640" t="s">
        <v>531</v>
      </c>
      <c r="C11078" s="847" t="s">
        <v>1864</v>
      </c>
      <c r="D11078" s="2640" t="s">
        <v>2819</v>
      </c>
      <c r="E11078" s="2510">
        <v>1</v>
      </c>
      <c r="F11078" s="2883">
        <v>1.51</v>
      </c>
      <c r="G11078" s="2586">
        <v>1.51</v>
      </c>
      <c r="H11078" s="2285">
        <v>2.1912446562680534</v>
      </c>
      <c r="I11078" s="2883">
        <v>0.13</v>
      </c>
      <c r="J11078" s="2884">
        <v>0.13</v>
      </c>
      <c r="K11078" s="2884">
        <v>0.39650259999999998</v>
      </c>
      <c r="L11078" s="2884">
        <v>3.2584263578999999</v>
      </c>
      <c r="M11078" s="2175">
        <v>7.5633533825469579</v>
      </c>
      <c r="N11078" s="2885">
        <v>7.5633533825469579</v>
      </c>
      <c r="O11078" s="2200">
        <f>E11078*L11078</f>
        <v>3.2584263578999999</v>
      </c>
      <c r="P11078" s="2894" t="s">
        <v>378</v>
      </c>
      <c r="Q11078" s="2895" t="s">
        <v>2819</v>
      </c>
      <c r="R11078" s="2941">
        <v>1</v>
      </c>
      <c r="S11078" s="2883">
        <f>R11078*E11078</f>
        <v>1</v>
      </c>
      <c r="T11078" s="2942">
        <f>399*0.007</f>
        <v>2.7930000000000001</v>
      </c>
      <c r="U11078" s="2646"/>
      <c r="V11078" s="2646"/>
      <c r="W11078" s="2646"/>
      <c r="X11078" s="2646"/>
      <c r="Y11078" s="2646"/>
      <c r="Z11078" s="2646"/>
      <c r="AA11078" s="2646"/>
      <c r="AB11078" s="2646"/>
      <c r="AC11078" s="2646"/>
      <c r="AD11078" s="2646"/>
      <c r="AE11078" s="2646"/>
      <c r="AF11078" s="2646"/>
      <c r="AG11078" s="2646"/>
      <c r="AH11078" s="2646"/>
      <c r="AI11078" s="2646"/>
      <c r="AJ11078" s="2646"/>
      <c r="AK11078" s="2646"/>
      <c r="AL11078" s="2646"/>
    </row>
    <row r="11079" spans="1:38" s="2200" customFormat="1" hidden="1">
      <c r="A11079" s="2777"/>
      <c r="B11079" s="2640"/>
      <c r="C11079" s="847"/>
      <c r="D11079" s="2640"/>
      <c r="E11079" s="2510"/>
      <c r="F11079" s="2883"/>
      <c r="G11079" s="2586"/>
      <c r="H11079" s="2285"/>
      <c r="I11079" s="2883"/>
      <c r="J11079" s="2173"/>
      <c r="K11079" s="2173"/>
      <c r="L11079" s="2173"/>
      <c r="M11079" s="2175">
        <v>0</v>
      </c>
      <c r="N11079" s="2175"/>
      <c r="O11079" s="2891"/>
      <c r="P11079" s="2152"/>
      <c r="Q11079" s="2892"/>
      <c r="R11079" s="2924"/>
      <c r="S11079" s="2152">
        <f>R11079*E11078</f>
        <v>0</v>
      </c>
      <c r="T11079" s="2943"/>
      <c r="U11079" s="2646"/>
      <c r="V11079" s="2646"/>
      <c r="W11079" s="2646"/>
      <c r="X11079" s="2646"/>
      <c r="Y11079" s="2646"/>
      <c r="Z11079" s="2646"/>
      <c r="AA11079" s="2646"/>
      <c r="AB11079" s="2646"/>
      <c r="AC11079" s="2646"/>
      <c r="AD11079" s="2646"/>
      <c r="AE11079" s="2646"/>
      <c r="AF11079" s="2646"/>
      <c r="AG11079" s="2646"/>
      <c r="AH11079" s="2646"/>
      <c r="AI11079" s="2646"/>
      <c r="AJ11079" s="2646"/>
      <c r="AK11079" s="2646"/>
      <c r="AL11079" s="2646"/>
    </row>
    <row r="11080" spans="1:38" s="2200" customFormat="1" hidden="1">
      <c r="A11080" s="2777"/>
      <c r="B11080" s="2640"/>
      <c r="C11080" s="847"/>
      <c r="D11080" s="2640"/>
      <c r="E11080" s="2510"/>
      <c r="F11080" s="2883"/>
      <c r="G11080" s="2586"/>
      <c r="H11080" s="2285"/>
      <c r="I11080" s="2883"/>
      <c r="J11080" s="2173"/>
      <c r="K11080" s="2173"/>
      <c r="L11080" s="2173"/>
      <c r="M11080" s="2175">
        <v>0</v>
      </c>
      <c r="N11080" s="2175"/>
      <c r="O11080" s="2891"/>
      <c r="P11080" s="2152"/>
      <c r="Q11080" s="2892"/>
      <c r="R11080" s="2924"/>
      <c r="S11080" s="2152">
        <f>R11080*E11078</f>
        <v>0</v>
      </c>
      <c r="T11080" s="2943"/>
      <c r="U11080" s="2646"/>
      <c r="V11080" s="2646"/>
      <c r="W11080" s="2646"/>
      <c r="X11080" s="2646"/>
      <c r="Y11080" s="2646"/>
      <c r="Z11080" s="2646"/>
      <c r="AA11080" s="2646"/>
      <c r="AB11080" s="2646"/>
      <c r="AC11080" s="2646"/>
      <c r="AD11080" s="2646"/>
      <c r="AE11080" s="2646"/>
      <c r="AF11080" s="2646"/>
      <c r="AG11080" s="2646"/>
      <c r="AH11080" s="2646"/>
      <c r="AI11080" s="2646"/>
      <c r="AJ11080" s="2646"/>
      <c r="AK11080" s="2646"/>
      <c r="AL11080" s="2646"/>
    </row>
    <row r="11081" spans="1:38" s="2200" customFormat="1" ht="12" hidden="1" customHeight="1">
      <c r="A11081" s="2777"/>
      <c r="B11081" s="2640"/>
      <c r="C11081" s="847"/>
      <c r="D11081" s="2640"/>
      <c r="E11081" s="2510"/>
      <c r="F11081" s="2883"/>
      <c r="G11081" s="2586"/>
      <c r="H11081" s="2285"/>
      <c r="I11081" s="2883"/>
      <c r="J11081" s="2173"/>
      <c r="K11081" s="2173"/>
      <c r="L11081" s="2173"/>
      <c r="M11081" s="2175">
        <v>0</v>
      </c>
      <c r="N11081" s="2175"/>
      <c r="O11081" s="2891"/>
      <c r="P11081" s="2152"/>
      <c r="Q11081" s="2892"/>
      <c r="R11081" s="2924"/>
      <c r="S11081" s="2152">
        <f>R11081*E11078</f>
        <v>0</v>
      </c>
      <c r="T11081" s="2943"/>
      <c r="U11081" s="2646"/>
      <c r="V11081" s="2646"/>
      <c r="W11081" s="2646"/>
      <c r="X11081" s="2646"/>
      <c r="Y11081" s="2646"/>
      <c r="Z11081" s="2646"/>
      <c r="AA11081" s="2646"/>
      <c r="AB11081" s="2646"/>
      <c r="AC11081" s="2646"/>
      <c r="AD11081" s="2646"/>
      <c r="AE11081" s="2646"/>
      <c r="AF11081" s="2646"/>
      <c r="AG11081" s="2646"/>
      <c r="AH11081" s="2646"/>
      <c r="AI11081" s="2646"/>
      <c r="AJ11081" s="2646"/>
      <c r="AK11081" s="2646"/>
      <c r="AL11081" s="2646"/>
    </row>
    <row r="11082" spans="1:38" s="2200" customFormat="1" ht="12" hidden="1" customHeight="1">
      <c r="A11082" s="2777"/>
      <c r="B11082" s="2640"/>
      <c r="C11082" s="847"/>
      <c r="D11082" s="2640"/>
      <c r="E11082" s="2510"/>
      <c r="F11082" s="2883"/>
      <c r="G11082" s="2586"/>
      <c r="H11082" s="2285"/>
      <c r="I11082" s="2883"/>
      <c r="J11082" s="2173"/>
      <c r="K11082" s="2173"/>
      <c r="L11082" s="2173"/>
      <c r="M11082" s="2175">
        <v>0</v>
      </c>
      <c r="N11082" s="2175"/>
      <c r="O11082" s="2891"/>
      <c r="P11082" s="2152"/>
      <c r="Q11082" s="2892"/>
      <c r="R11082" s="2924"/>
      <c r="S11082" s="2152">
        <f>R11082*E11078</f>
        <v>0</v>
      </c>
      <c r="T11082" s="2943"/>
      <c r="U11082" s="2646"/>
      <c r="V11082" s="2646"/>
      <c r="W11082" s="2646"/>
      <c r="X11082" s="2646"/>
      <c r="Y11082" s="2646"/>
      <c r="Z11082" s="2646"/>
      <c r="AA11082" s="2646"/>
      <c r="AB11082" s="2646"/>
      <c r="AC11082" s="2646"/>
      <c r="AD11082" s="2646"/>
      <c r="AE11082" s="2646"/>
      <c r="AF11082" s="2646"/>
      <c r="AG11082" s="2646"/>
      <c r="AH11082" s="2646"/>
      <c r="AI11082" s="2646"/>
      <c r="AJ11082" s="2646"/>
      <c r="AK11082" s="2646"/>
      <c r="AL11082" s="2646"/>
    </row>
    <row r="11083" spans="1:38" s="2200" customFormat="1" ht="12" hidden="1" customHeight="1">
      <c r="A11083" s="2777"/>
      <c r="B11083" s="2640"/>
      <c r="C11083" s="847"/>
      <c r="D11083" s="2640"/>
      <c r="E11083" s="2510"/>
      <c r="F11083" s="2883"/>
      <c r="G11083" s="2586"/>
      <c r="H11083" s="2285"/>
      <c r="I11083" s="2883"/>
      <c r="J11083" s="2173"/>
      <c r="K11083" s="2173"/>
      <c r="L11083" s="2173"/>
      <c r="M11083" s="2175">
        <v>0</v>
      </c>
      <c r="N11083" s="2175"/>
      <c r="O11083" s="2891"/>
      <c r="P11083" s="2152"/>
      <c r="Q11083" s="2892"/>
      <c r="R11083" s="2924"/>
      <c r="S11083" s="2152">
        <f>R11083*E11078</f>
        <v>0</v>
      </c>
      <c r="T11083" s="2943"/>
      <c r="U11083" s="2646"/>
      <c r="V11083" s="2646"/>
      <c r="W11083" s="2646"/>
      <c r="X11083" s="2646"/>
      <c r="Y11083" s="2646"/>
      <c r="Z11083" s="2646"/>
      <c r="AA11083" s="2646"/>
      <c r="AB11083" s="2646"/>
      <c r="AC11083" s="2646"/>
      <c r="AD11083" s="2646"/>
      <c r="AE11083" s="2646"/>
      <c r="AF11083" s="2646"/>
      <c r="AG11083" s="2646"/>
      <c r="AH11083" s="2646"/>
      <c r="AI11083" s="2646"/>
      <c r="AJ11083" s="2646"/>
      <c r="AK11083" s="2646"/>
      <c r="AL11083" s="2646"/>
    </row>
    <row r="11084" spans="1:38" s="2200" customFormat="1" ht="12" hidden="1" customHeight="1">
      <c r="A11084" s="2777"/>
      <c r="B11084" s="2640"/>
      <c r="C11084" s="847"/>
      <c r="D11084" s="2640"/>
      <c r="E11084" s="2510"/>
      <c r="F11084" s="2883"/>
      <c r="G11084" s="2586"/>
      <c r="H11084" s="2285"/>
      <c r="I11084" s="2883"/>
      <c r="J11084" s="2173"/>
      <c r="K11084" s="2173"/>
      <c r="L11084" s="2173"/>
      <c r="M11084" s="2175">
        <v>0</v>
      </c>
      <c r="N11084" s="2175"/>
      <c r="O11084" s="2891"/>
      <c r="P11084" s="2152"/>
      <c r="Q11084" s="2892"/>
      <c r="R11084" s="2924"/>
      <c r="S11084" s="2152">
        <f>R11084*E11078</f>
        <v>0</v>
      </c>
      <c r="T11084" s="2943"/>
      <c r="U11084" s="2646"/>
      <c r="V11084" s="2646"/>
      <c r="W11084" s="2646"/>
      <c r="X11084" s="2646"/>
      <c r="Y11084" s="2646"/>
      <c r="Z11084" s="2646"/>
      <c r="AA11084" s="2646"/>
      <c r="AB11084" s="2646"/>
      <c r="AC11084" s="2646"/>
      <c r="AD11084" s="2646"/>
      <c r="AE11084" s="2646"/>
      <c r="AF11084" s="2646"/>
      <c r="AG11084" s="2646"/>
      <c r="AH11084" s="2646"/>
      <c r="AI11084" s="2646"/>
      <c r="AJ11084" s="2646"/>
      <c r="AK11084" s="2646"/>
      <c r="AL11084" s="2646"/>
    </row>
    <row r="11085" spans="1:38" s="2200" customFormat="1" ht="12" hidden="1" customHeight="1">
      <c r="A11085" s="2777"/>
      <c r="B11085" s="2640"/>
      <c r="C11085" s="847"/>
      <c r="D11085" s="2640"/>
      <c r="E11085" s="2510"/>
      <c r="F11085" s="2883"/>
      <c r="G11085" s="2586"/>
      <c r="H11085" s="2285"/>
      <c r="I11085" s="2883"/>
      <c r="J11085" s="2173"/>
      <c r="K11085" s="2173"/>
      <c r="L11085" s="2173"/>
      <c r="M11085" s="2175">
        <v>0</v>
      </c>
      <c r="N11085" s="2175"/>
      <c r="O11085" s="2891"/>
      <c r="P11085" s="2152"/>
      <c r="Q11085" s="2892"/>
      <c r="R11085" s="2924"/>
      <c r="S11085" s="2152">
        <f>R11085*E11078</f>
        <v>0</v>
      </c>
      <c r="T11085" s="2943"/>
      <c r="U11085" s="2646"/>
      <c r="V11085" s="2646"/>
      <c r="W11085" s="2646"/>
      <c r="X11085" s="2646"/>
      <c r="Y11085" s="2646"/>
      <c r="Z11085" s="2646"/>
      <c r="AA11085" s="2646"/>
      <c r="AB11085" s="2646"/>
      <c r="AC11085" s="2646"/>
      <c r="AD11085" s="2646"/>
      <c r="AE11085" s="2646"/>
      <c r="AF11085" s="2646"/>
      <c r="AG11085" s="2646"/>
      <c r="AH11085" s="2646"/>
      <c r="AI11085" s="2646"/>
      <c r="AJ11085" s="2646"/>
      <c r="AK11085" s="2646"/>
      <c r="AL11085" s="2646"/>
    </row>
    <row r="11086" spans="1:38" s="2200" customFormat="1" hidden="1">
      <c r="A11086" s="2777"/>
      <c r="B11086" s="2640"/>
      <c r="C11086" s="847"/>
      <c r="D11086" s="2640"/>
      <c r="E11086" s="2510"/>
      <c r="F11086" s="2883"/>
      <c r="G11086" s="2586"/>
      <c r="H11086" s="2285"/>
      <c r="I11086" s="2883"/>
      <c r="J11086" s="2173"/>
      <c r="K11086" s="2173"/>
      <c r="L11086" s="2173"/>
      <c r="M11086" s="2175">
        <v>0</v>
      </c>
      <c r="N11086" s="2175"/>
      <c r="O11086" s="2891"/>
      <c r="P11086" s="2153"/>
      <c r="Q11086" s="2900"/>
      <c r="R11086" s="2927"/>
      <c r="S11086" s="2153">
        <f>R11086*E11078</f>
        <v>0</v>
      </c>
      <c r="T11086" s="2944"/>
      <c r="U11086" s="2646"/>
      <c r="V11086" s="2646"/>
      <c r="W11086" s="2646"/>
      <c r="X11086" s="2646"/>
      <c r="Y11086" s="2646"/>
      <c r="Z11086" s="2646"/>
      <c r="AA11086" s="2646"/>
      <c r="AB11086" s="2646"/>
      <c r="AC11086" s="2646"/>
      <c r="AD11086" s="2646"/>
      <c r="AE11086" s="2646"/>
      <c r="AF11086" s="2646"/>
      <c r="AG11086" s="2646"/>
      <c r="AH11086" s="2646"/>
      <c r="AI11086" s="2646"/>
      <c r="AJ11086" s="2646"/>
      <c r="AK11086" s="2646"/>
      <c r="AL11086" s="2646"/>
    </row>
    <row r="11087" spans="1:38" s="2200" customFormat="1" ht="16.5" customHeight="1">
      <c r="A11087" s="2777">
        <f>A11069+1</f>
        <v>7</v>
      </c>
      <c r="B11087" s="2640" t="s">
        <v>531</v>
      </c>
      <c r="C11087" s="847" t="s">
        <v>1833</v>
      </c>
      <c r="D11087" s="2640" t="s">
        <v>2819</v>
      </c>
      <c r="E11087" s="2510">
        <v>3</v>
      </c>
      <c r="F11087" s="2883">
        <v>1.51</v>
      </c>
      <c r="G11087" s="2586">
        <v>4.53</v>
      </c>
      <c r="H11087" s="2285">
        <v>2.1912446562680534</v>
      </c>
      <c r="I11087" s="2883">
        <v>0.13</v>
      </c>
      <c r="J11087" s="2884">
        <v>0.39</v>
      </c>
      <c r="K11087" s="2884">
        <v>0.39650259999999998</v>
      </c>
      <c r="L11087" s="2884">
        <v>1.7802930977999998</v>
      </c>
      <c r="M11087" s="2175">
        <v>5.651052289480047</v>
      </c>
      <c r="N11087" s="2885">
        <v>16.953156868440139</v>
      </c>
      <c r="O11087" s="2200">
        <f>E11087*L11087</f>
        <v>5.3408792933999996</v>
      </c>
      <c r="P11087" s="2894" t="s">
        <v>378</v>
      </c>
      <c r="Q11087" s="2895" t="s">
        <v>2819</v>
      </c>
      <c r="R11087" s="2941">
        <v>1</v>
      </c>
      <c r="S11087" s="2883">
        <f>R11087*E11087</f>
        <v>3</v>
      </c>
      <c r="T11087" s="2942">
        <f>218*0.007</f>
        <v>1.526</v>
      </c>
      <c r="U11087" s="2646"/>
      <c r="V11087" s="2646"/>
      <c r="W11087" s="2646"/>
      <c r="X11087" s="2646"/>
      <c r="Y11087" s="2646"/>
      <c r="Z11087" s="2646"/>
      <c r="AA11087" s="2646"/>
      <c r="AB11087" s="2646"/>
      <c r="AC11087" s="2646"/>
      <c r="AD11087" s="2646"/>
      <c r="AE11087" s="2646"/>
      <c r="AF11087" s="2646"/>
      <c r="AG11087" s="2646"/>
      <c r="AH11087" s="2646"/>
      <c r="AI11087" s="2646"/>
      <c r="AJ11087" s="2646"/>
      <c r="AK11087" s="2646"/>
      <c r="AL11087" s="2646"/>
    </row>
    <row r="11088" spans="1:38" s="2200" customFormat="1" hidden="1">
      <c r="A11088" s="2777"/>
      <c r="B11088" s="2640"/>
      <c r="C11088" s="847"/>
      <c r="D11088" s="2640"/>
      <c r="E11088" s="2510"/>
      <c r="F11088" s="2883"/>
      <c r="G11088" s="2586"/>
      <c r="H11088" s="2285"/>
      <c r="I11088" s="2883"/>
      <c r="J11088" s="2173"/>
      <c r="K11088" s="2173"/>
      <c r="L11088" s="2173"/>
      <c r="M11088" s="2175">
        <v>0</v>
      </c>
      <c r="N11088" s="2175"/>
      <c r="O11088" s="2891"/>
      <c r="P11088" s="2152"/>
      <c r="Q11088" s="2892"/>
      <c r="R11088" s="2924"/>
      <c r="S11088" s="2152">
        <f>R11088*E11087</f>
        <v>0</v>
      </c>
      <c r="T11088" s="2943"/>
      <c r="U11088" s="2646"/>
      <c r="V11088" s="2646"/>
      <c r="W11088" s="2646"/>
      <c r="X11088" s="2646"/>
      <c r="Y11088" s="2646"/>
      <c r="Z11088" s="2646"/>
      <c r="AA11088" s="2646"/>
      <c r="AB11088" s="2646"/>
      <c r="AC11088" s="2646"/>
      <c r="AD11088" s="2646"/>
      <c r="AE11088" s="2646"/>
      <c r="AF11088" s="2646"/>
      <c r="AG11088" s="2646"/>
      <c r="AH11088" s="2646"/>
      <c r="AI11088" s="2646"/>
      <c r="AJ11088" s="2646"/>
      <c r="AK11088" s="2646"/>
      <c r="AL11088" s="2646"/>
    </row>
    <row r="11089" spans="1:38" s="2200" customFormat="1" hidden="1">
      <c r="A11089" s="2777"/>
      <c r="B11089" s="2640"/>
      <c r="C11089" s="847"/>
      <c r="D11089" s="2640"/>
      <c r="E11089" s="2510"/>
      <c r="F11089" s="2883"/>
      <c r="G11089" s="2586"/>
      <c r="H11089" s="2285"/>
      <c r="I11089" s="2883"/>
      <c r="J11089" s="2173"/>
      <c r="K11089" s="2173"/>
      <c r="L11089" s="2173"/>
      <c r="M11089" s="2175">
        <v>0</v>
      </c>
      <c r="N11089" s="2175"/>
      <c r="O11089" s="2891"/>
      <c r="P11089" s="2152"/>
      <c r="Q11089" s="2892"/>
      <c r="R11089" s="2924"/>
      <c r="S11089" s="2152">
        <f>R11089*E11087</f>
        <v>0</v>
      </c>
      <c r="T11089" s="2943"/>
      <c r="U11089" s="2646"/>
      <c r="V11089" s="2646"/>
      <c r="W11089" s="2646"/>
      <c r="X11089" s="2646"/>
      <c r="Y11089" s="2646"/>
      <c r="Z11089" s="2646"/>
      <c r="AA11089" s="2646"/>
      <c r="AB11089" s="2646"/>
      <c r="AC11089" s="2646"/>
      <c r="AD11089" s="2646"/>
      <c r="AE11089" s="2646"/>
      <c r="AF11089" s="2646"/>
      <c r="AG11089" s="2646"/>
      <c r="AH11089" s="2646"/>
      <c r="AI11089" s="2646"/>
      <c r="AJ11089" s="2646"/>
      <c r="AK11089" s="2646"/>
      <c r="AL11089" s="2646"/>
    </row>
    <row r="11090" spans="1:38" s="2200" customFormat="1" ht="12" hidden="1" customHeight="1">
      <c r="A11090" s="2777"/>
      <c r="B11090" s="2640"/>
      <c r="C11090" s="847"/>
      <c r="D11090" s="2640"/>
      <c r="E11090" s="2510"/>
      <c r="F11090" s="2883"/>
      <c r="G11090" s="2586"/>
      <c r="H11090" s="2285"/>
      <c r="I11090" s="2883"/>
      <c r="J11090" s="2173"/>
      <c r="K11090" s="2173"/>
      <c r="L11090" s="2173"/>
      <c r="M11090" s="2175">
        <v>0</v>
      </c>
      <c r="N11090" s="2175"/>
      <c r="O11090" s="2891"/>
      <c r="P11090" s="2152"/>
      <c r="Q11090" s="2892"/>
      <c r="R11090" s="2924"/>
      <c r="S11090" s="2152">
        <f>R11090*E11087</f>
        <v>0</v>
      </c>
      <c r="T11090" s="2943"/>
      <c r="U11090" s="2646"/>
      <c r="V11090" s="2646"/>
      <c r="W11090" s="2646"/>
      <c r="X11090" s="2646"/>
      <c r="Y11090" s="2646"/>
      <c r="Z11090" s="2646"/>
      <c r="AA11090" s="2646"/>
      <c r="AB11090" s="2646"/>
      <c r="AC11090" s="2646"/>
      <c r="AD11090" s="2646"/>
      <c r="AE11090" s="2646"/>
      <c r="AF11090" s="2646"/>
      <c r="AG11090" s="2646"/>
      <c r="AH11090" s="2646"/>
      <c r="AI11090" s="2646"/>
      <c r="AJ11090" s="2646"/>
      <c r="AK11090" s="2646"/>
      <c r="AL11090" s="2646"/>
    </row>
    <row r="11091" spans="1:38" s="2200" customFormat="1" ht="12" hidden="1" customHeight="1">
      <c r="A11091" s="2777"/>
      <c r="B11091" s="2640"/>
      <c r="C11091" s="847"/>
      <c r="D11091" s="2640"/>
      <c r="E11091" s="2510"/>
      <c r="F11091" s="2883"/>
      <c r="G11091" s="2586"/>
      <c r="H11091" s="2285"/>
      <c r="I11091" s="2883"/>
      <c r="J11091" s="2173"/>
      <c r="K11091" s="2173"/>
      <c r="L11091" s="2173"/>
      <c r="M11091" s="2175">
        <v>0</v>
      </c>
      <c r="N11091" s="2175"/>
      <c r="O11091" s="2891"/>
      <c r="P11091" s="2152"/>
      <c r="Q11091" s="2892"/>
      <c r="R11091" s="2924"/>
      <c r="S11091" s="2152">
        <f>R11091*E11087</f>
        <v>0</v>
      </c>
      <c r="T11091" s="2943"/>
      <c r="U11091" s="2646"/>
      <c r="V11091" s="2646"/>
      <c r="W11091" s="2646"/>
      <c r="X11091" s="2646"/>
      <c r="Y11091" s="2646"/>
      <c r="Z11091" s="2646"/>
      <c r="AA11091" s="2646"/>
      <c r="AB11091" s="2646"/>
      <c r="AC11091" s="2646"/>
      <c r="AD11091" s="2646"/>
      <c r="AE11091" s="2646"/>
      <c r="AF11091" s="2646"/>
      <c r="AG11091" s="2646"/>
      <c r="AH11091" s="2646"/>
      <c r="AI11091" s="2646"/>
      <c r="AJ11091" s="2646"/>
      <c r="AK11091" s="2646"/>
      <c r="AL11091" s="2646"/>
    </row>
    <row r="11092" spans="1:38" s="2200" customFormat="1" ht="12" hidden="1" customHeight="1">
      <c r="A11092" s="2777"/>
      <c r="B11092" s="2640"/>
      <c r="C11092" s="847"/>
      <c r="D11092" s="2640"/>
      <c r="E11092" s="2510"/>
      <c r="F11092" s="2883"/>
      <c r="G11092" s="2586"/>
      <c r="H11092" s="2285"/>
      <c r="I11092" s="2883"/>
      <c r="J11092" s="2173"/>
      <c r="K11092" s="2173"/>
      <c r="L11092" s="2173"/>
      <c r="M11092" s="2175">
        <v>0</v>
      </c>
      <c r="N11092" s="2175"/>
      <c r="O11092" s="2891"/>
      <c r="P11092" s="2152"/>
      <c r="Q11092" s="2892"/>
      <c r="R11092" s="2924"/>
      <c r="S11092" s="2152">
        <f>R11092*E11087</f>
        <v>0</v>
      </c>
      <c r="T11092" s="2943"/>
      <c r="U11092" s="2646"/>
      <c r="V11092" s="2646"/>
      <c r="W11092" s="2646"/>
      <c r="X11092" s="2646"/>
      <c r="Y11092" s="2646"/>
      <c r="Z11092" s="2646"/>
      <c r="AA11092" s="2646"/>
      <c r="AB11092" s="2646"/>
      <c r="AC11092" s="2646"/>
      <c r="AD11092" s="2646"/>
      <c r="AE11092" s="2646"/>
      <c r="AF11092" s="2646"/>
      <c r="AG11092" s="2646"/>
      <c r="AH11092" s="2646"/>
      <c r="AI11092" s="2646"/>
      <c r="AJ11092" s="2646"/>
      <c r="AK11092" s="2646"/>
      <c r="AL11092" s="2646"/>
    </row>
    <row r="11093" spans="1:38" s="2200" customFormat="1" ht="12" hidden="1" customHeight="1">
      <c r="A11093" s="2777"/>
      <c r="B11093" s="2640"/>
      <c r="C11093" s="847"/>
      <c r="D11093" s="2640"/>
      <c r="E11093" s="2510"/>
      <c r="F11093" s="2883"/>
      <c r="G11093" s="2586"/>
      <c r="H11093" s="2285"/>
      <c r="I11093" s="2883"/>
      <c r="J11093" s="2173"/>
      <c r="K11093" s="2173"/>
      <c r="L11093" s="2173"/>
      <c r="M11093" s="2175">
        <v>0</v>
      </c>
      <c r="N11093" s="2175"/>
      <c r="O11093" s="2891"/>
      <c r="P11093" s="2152"/>
      <c r="Q11093" s="2892"/>
      <c r="R11093" s="2924"/>
      <c r="S11093" s="2152">
        <f>R11093*E11087</f>
        <v>0</v>
      </c>
      <c r="T11093" s="2943"/>
      <c r="U11093" s="2646"/>
      <c r="V11093" s="2646"/>
      <c r="W11093" s="2646"/>
      <c r="X11093" s="2646"/>
      <c r="Y11093" s="2646"/>
      <c r="Z11093" s="2646"/>
      <c r="AA11093" s="2646"/>
      <c r="AB11093" s="2646"/>
      <c r="AC11093" s="2646"/>
      <c r="AD11093" s="2646"/>
      <c r="AE11093" s="2646"/>
      <c r="AF11093" s="2646"/>
      <c r="AG11093" s="2646"/>
      <c r="AH11093" s="2646"/>
      <c r="AI11093" s="2646"/>
      <c r="AJ11093" s="2646"/>
      <c r="AK11093" s="2646"/>
      <c r="AL11093" s="2646"/>
    </row>
    <row r="11094" spans="1:38" s="2200" customFormat="1" ht="12" hidden="1" customHeight="1">
      <c r="A11094" s="2777"/>
      <c r="B11094" s="2640"/>
      <c r="C11094" s="847"/>
      <c r="D11094" s="2640"/>
      <c r="E11094" s="2510"/>
      <c r="F11094" s="2883"/>
      <c r="G11094" s="2586"/>
      <c r="H11094" s="2285"/>
      <c r="I11094" s="2883"/>
      <c r="J11094" s="2173"/>
      <c r="K11094" s="2173"/>
      <c r="L11094" s="2173"/>
      <c r="M11094" s="2175">
        <v>0</v>
      </c>
      <c r="N11094" s="2175"/>
      <c r="O11094" s="2891"/>
      <c r="P11094" s="2152"/>
      <c r="Q11094" s="2892"/>
      <c r="R11094" s="2924"/>
      <c r="S11094" s="2152">
        <f>R11094*E11087</f>
        <v>0</v>
      </c>
      <c r="T11094" s="2943"/>
      <c r="U11094" s="2646"/>
      <c r="V11094" s="2646"/>
      <c r="W11094" s="2646"/>
      <c r="X11094" s="2646"/>
      <c r="Y11094" s="2646"/>
      <c r="Z11094" s="2646"/>
      <c r="AA11094" s="2646"/>
      <c r="AB11094" s="2646"/>
      <c r="AC11094" s="2646"/>
      <c r="AD11094" s="2646"/>
      <c r="AE11094" s="2646"/>
      <c r="AF11094" s="2646"/>
      <c r="AG11094" s="2646"/>
      <c r="AH11094" s="2646"/>
      <c r="AI11094" s="2646"/>
      <c r="AJ11094" s="2646"/>
      <c r="AK11094" s="2646"/>
      <c r="AL11094" s="2646"/>
    </row>
    <row r="11095" spans="1:38" s="2200" customFormat="1" hidden="1">
      <c r="A11095" s="2777"/>
      <c r="B11095" s="2640"/>
      <c r="C11095" s="847"/>
      <c r="D11095" s="2640"/>
      <c r="E11095" s="2510"/>
      <c r="F11095" s="2883"/>
      <c r="G11095" s="2586"/>
      <c r="H11095" s="2285"/>
      <c r="I11095" s="2883"/>
      <c r="J11095" s="2173"/>
      <c r="K11095" s="2173"/>
      <c r="L11095" s="2173"/>
      <c r="M11095" s="2175">
        <v>0</v>
      </c>
      <c r="N11095" s="2175"/>
      <c r="O11095" s="2891"/>
      <c r="P11095" s="2153"/>
      <c r="Q11095" s="2900"/>
      <c r="R11095" s="2927"/>
      <c r="S11095" s="2153">
        <f>R11095*E11087</f>
        <v>0</v>
      </c>
      <c r="T11095" s="2944"/>
      <c r="U11095" s="2646"/>
      <c r="V11095" s="2646"/>
      <c r="W11095" s="2646"/>
      <c r="X11095" s="2646"/>
      <c r="Y11095" s="2646"/>
      <c r="Z11095" s="2646"/>
      <c r="AA11095" s="2646"/>
      <c r="AB11095" s="2646"/>
      <c r="AC11095" s="2646"/>
      <c r="AD11095" s="2646"/>
      <c r="AE11095" s="2646"/>
      <c r="AF11095" s="2646"/>
      <c r="AG11095" s="2646"/>
      <c r="AH11095" s="2646"/>
      <c r="AI11095" s="2646"/>
      <c r="AJ11095" s="2646"/>
      <c r="AK11095" s="2646"/>
      <c r="AL11095" s="2646"/>
    </row>
    <row r="11096" spans="1:38" ht="17.25" customHeight="1">
      <c r="A11096" s="2777">
        <f>A11087+1</f>
        <v>8</v>
      </c>
      <c r="B11096" s="1789" t="s">
        <v>1325</v>
      </c>
      <c r="C11096" s="2482" t="s">
        <v>1874</v>
      </c>
      <c r="D11096" s="1789" t="s">
        <v>2819</v>
      </c>
      <c r="E11096" s="2484">
        <v>2</v>
      </c>
      <c r="F11096" s="1790">
        <v>1.51</v>
      </c>
      <c r="G11096" s="2220">
        <v>3.02</v>
      </c>
      <c r="H11096" s="2285">
        <v>2.1912446562680534</v>
      </c>
      <c r="I11096" s="1790">
        <v>0.13</v>
      </c>
      <c r="J11096" s="2285">
        <v>0.26</v>
      </c>
      <c r="K11096" s="2285">
        <v>0.39650259999999998</v>
      </c>
      <c r="L11096" s="2285">
        <v>11.351410118999999</v>
      </c>
      <c r="M11096" s="2175">
        <v>18.03346599707352</v>
      </c>
      <c r="N11096" s="2485">
        <v>36.066931994147041</v>
      </c>
      <c r="O11096" s="2200">
        <f>E11096*L11096</f>
        <v>22.702820237999997</v>
      </c>
      <c r="P11096" s="2508" t="s">
        <v>378</v>
      </c>
      <c r="Q11096" s="2479" t="s">
        <v>2819</v>
      </c>
      <c r="R11096" s="2519">
        <v>1</v>
      </c>
      <c r="S11096" s="2508">
        <f>R11096*E11096</f>
        <v>2</v>
      </c>
      <c r="T11096" s="2520">
        <f>1390*0.007</f>
        <v>9.73</v>
      </c>
    </row>
    <row r="11097" spans="1:38" hidden="1">
      <c r="A11097" s="2777"/>
      <c r="B11097" s="1789"/>
      <c r="C11097" s="2482"/>
      <c r="D11097" s="1789"/>
      <c r="E11097" s="2173"/>
      <c r="F11097" s="1790"/>
      <c r="G11097" s="2220"/>
      <c r="H11097" s="2285"/>
      <c r="I11097" s="1790"/>
      <c r="J11097" s="2305"/>
      <c r="K11097" s="2305"/>
      <c r="L11097" s="2266"/>
      <c r="M11097" s="2175">
        <v>0</v>
      </c>
      <c r="N11097" s="2237"/>
      <c r="O11097" s="1801"/>
      <c r="P11097" s="1797"/>
      <c r="Q11097" s="1804"/>
      <c r="R11097" s="1808"/>
      <c r="S11097" s="1797">
        <f>R11097*E11096</f>
        <v>0</v>
      </c>
      <c r="T11097" s="1806"/>
    </row>
    <row r="11098" spans="1:38" hidden="1">
      <c r="A11098" s="2777"/>
      <c r="B11098" s="1789"/>
      <c r="C11098" s="2482"/>
      <c r="D11098" s="1789"/>
      <c r="E11098" s="2173"/>
      <c r="F11098" s="1790"/>
      <c r="G11098" s="2220"/>
      <c r="H11098" s="2285"/>
      <c r="I11098" s="1790"/>
      <c r="J11098" s="2305"/>
      <c r="K11098" s="2305"/>
      <c r="L11098" s="2266"/>
      <c r="M11098" s="2175">
        <v>0</v>
      </c>
      <c r="N11098" s="2237"/>
      <c r="O11098" s="1801"/>
      <c r="P11098" s="1797"/>
      <c r="Q11098" s="1804"/>
      <c r="R11098" s="1808"/>
      <c r="S11098" s="1797">
        <f>R11098*E11096</f>
        <v>0</v>
      </c>
      <c r="T11098" s="1806"/>
    </row>
    <row r="11099" spans="1:38" ht="12" hidden="1" customHeight="1">
      <c r="A11099" s="2777"/>
      <c r="B11099" s="1789"/>
      <c r="C11099" s="2482"/>
      <c r="D11099" s="1789"/>
      <c r="E11099" s="2173"/>
      <c r="F11099" s="1790"/>
      <c r="G11099" s="2220"/>
      <c r="H11099" s="2285"/>
      <c r="I11099" s="1790"/>
      <c r="J11099" s="2305"/>
      <c r="K11099" s="2305"/>
      <c r="L11099" s="2266"/>
      <c r="M11099" s="2175">
        <v>0</v>
      </c>
      <c r="N11099" s="2237"/>
      <c r="O11099" s="1801"/>
      <c r="P11099" s="1797"/>
      <c r="Q11099" s="1804"/>
      <c r="R11099" s="1808"/>
      <c r="S11099" s="1797">
        <f>R11099*E11096</f>
        <v>0</v>
      </c>
      <c r="T11099" s="1806"/>
    </row>
    <row r="11100" spans="1:38" ht="12" hidden="1" customHeight="1">
      <c r="A11100" s="2777"/>
      <c r="B11100" s="1789"/>
      <c r="C11100" s="2482"/>
      <c r="D11100" s="1789"/>
      <c r="E11100" s="2173"/>
      <c r="F11100" s="1790"/>
      <c r="G11100" s="2220"/>
      <c r="H11100" s="2285"/>
      <c r="I11100" s="1790"/>
      <c r="J11100" s="2305"/>
      <c r="K11100" s="2305"/>
      <c r="L11100" s="2266"/>
      <c r="M11100" s="2175">
        <v>0</v>
      </c>
      <c r="N11100" s="2237"/>
      <c r="O11100" s="1801"/>
      <c r="P11100" s="1797"/>
      <c r="Q11100" s="1804"/>
      <c r="R11100" s="1808"/>
      <c r="S11100" s="1797">
        <f>R11100*E11096</f>
        <v>0</v>
      </c>
      <c r="T11100" s="1806"/>
    </row>
    <row r="11101" spans="1:38" ht="12" hidden="1" customHeight="1">
      <c r="A11101" s="2777"/>
      <c r="B11101" s="1789"/>
      <c r="C11101" s="2482"/>
      <c r="D11101" s="1789"/>
      <c r="E11101" s="2173"/>
      <c r="F11101" s="1790"/>
      <c r="G11101" s="2220"/>
      <c r="H11101" s="2285"/>
      <c r="I11101" s="1790"/>
      <c r="J11101" s="2305"/>
      <c r="K11101" s="2305"/>
      <c r="L11101" s="2266"/>
      <c r="M11101" s="2175">
        <v>0</v>
      </c>
      <c r="N11101" s="2237"/>
      <c r="O11101" s="1801"/>
      <c r="P11101" s="1797"/>
      <c r="Q11101" s="1804"/>
      <c r="R11101" s="1808"/>
      <c r="S11101" s="1797">
        <f>R11101*E11096</f>
        <v>0</v>
      </c>
      <c r="T11101" s="1806"/>
    </row>
    <row r="11102" spans="1:38" ht="12" hidden="1" customHeight="1">
      <c r="A11102" s="2777"/>
      <c r="B11102" s="1789"/>
      <c r="C11102" s="2482"/>
      <c r="D11102" s="1789"/>
      <c r="E11102" s="2173"/>
      <c r="F11102" s="1790"/>
      <c r="G11102" s="2220"/>
      <c r="H11102" s="2285"/>
      <c r="I11102" s="1790"/>
      <c r="J11102" s="2305"/>
      <c r="K11102" s="2305"/>
      <c r="L11102" s="2266"/>
      <c r="M11102" s="2175">
        <v>0</v>
      </c>
      <c r="N11102" s="2237"/>
      <c r="O11102" s="1801"/>
      <c r="P11102" s="1797"/>
      <c r="Q11102" s="1804"/>
      <c r="R11102" s="1808"/>
      <c r="S11102" s="1797">
        <f>R11102*E11096</f>
        <v>0</v>
      </c>
      <c r="T11102" s="1806"/>
    </row>
    <row r="11103" spans="1:38" ht="12" hidden="1" customHeight="1">
      <c r="A11103" s="2777"/>
      <c r="B11103" s="1789"/>
      <c r="C11103" s="2482"/>
      <c r="D11103" s="1789"/>
      <c r="E11103" s="2173"/>
      <c r="F11103" s="1790"/>
      <c r="G11103" s="2220"/>
      <c r="H11103" s="2285"/>
      <c r="I11103" s="1790"/>
      <c r="J11103" s="2305"/>
      <c r="K11103" s="2305"/>
      <c r="L11103" s="2266"/>
      <c r="M11103" s="2175">
        <v>0</v>
      </c>
      <c r="N11103" s="2237"/>
      <c r="O11103" s="1801"/>
      <c r="P11103" s="1797"/>
      <c r="Q11103" s="1804"/>
      <c r="R11103" s="1808"/>
      <c r="S11103" s="1797">
        <f>R11103*E11096</f>
        <v>0</v>
      </c>
      <c r="T11103" s="1806"/>
    </row>
    <row r="11104" spans="1:38" hidden="1">
      <c r="A11104" s="2777"/>
      <c r="B11104" s="1789"/>
      <c r="C11104" s="2482"/>
      <c r="D11104" s="1789"/>
      <c r="E11104" s="2173"/>
      <c r="F11104" s="1790"/>
      <c r="G11104" s="2220"/>
      <c r="H11104" s="2285"/>
      <c r="I11104" s="1790"/>
      <c r="J11104" s="2305"/>
      <c r="K11104" s="2305"/>
      <c r="L11104" s="2266"/>
      <c r="M11104" s="2175">
        <v>0</v>
      </c>
      <c r="N11104" s="2237"/>
      <c r="O11104" s="1801"/>
      <c r="P11104" s="2502"/>
      <c r="Q11104" s="2500"/>
      <c r="R11104" s="2501"/>
      <c r="S11104" s="2502">
        <f>R11104*E11096</f>
        <v>0</v>
      </c>
      <c r="T11104" s="2503"/>
    </row>
    <row r="11105" spans="1:38" s="2200" customFormat="1" ht="28.5" customHeight="1">
      <c r="A11105" s="2777">
        <f>A11096+1</f>
        <v>9</v>
      </c>
      <c r="B11105" s="1192" t="s">
        <v>1483</v>
      </c>
      <c r="C11105" s="2164" t="s">
        <v>1873</v>
      </c>
      <c r="D11105" s="1192" t="s">
        <v>2890</v>
      </c>
      <c r="E11105" s="1193">
        <v>2</v>
      </c>
      <c r="F11105" s="1194">
        <v>0.61</v>
      </c>
      <c r="G11105" s="1194">
        <v>1.22</v>
      </c>
      <c r="H11105" s="2285">
        <v>0.88520479491623338</v>
      </c>
      <c r="I11105" s="1194">
        <v>0.03</v>
      </c>
      <c r="J11105" s="2285">
        <v>0.06</v>
      </c>
      <c r="K11105" s="2285">
        <v>9.1500600000000001E-2</v>
      </c>
      <c r="L11105" s="2285">
        <v>1.5399651959999998</v>
      </c>
      <c r="M11105" s="2175">
        <v>3.2558850083468598</v>
      </c>
      <c r="N11105" s="2485">
        <v>6.5117700166937196</v>
      </c>
      <c r="O11105" s="2200">
        <f>E11105*L11105</f>
        <v>3.0799303919999996</v>
      </c>
      <c r="P11105" s="2535" t="s">
        <v>444</v>
      </c>
      <c r="Q11105" s="2542" t="s">
        <v>2890</v>
      </c>
      <c r="R11105" s="2200">
        <v>1</v>
      </c>
      <c r="S11105" s="2544">
        <f>R11105*E11105</f>
        <v>2</v>
      </c>
      <c r="T11105" s="2508">
        <v>1.32</v>
      </c>
      <c r="U11105" s="2469"/>
      <c r="V11105" s="2469"/>
      <c r="W11105" s="2469"/>
      <c r="X11105" s="2469"/>
      <c r="Y11105" s="2469"/>
      <c r="Z11105" s="2469"/>
      <c r="AA11105" s="2469"/>
      <c r="AB11105" s="2469"/>
      <c r="AC11105" s="2469"/>
      <c r="AD11105" s="2469"/>
      <c r="AE11105" s="2469"/>
      <c r="AF11105" s="2469"/>
      <c r="AG11105" s="2469"/>
      <c r="AH11105" s="2469"/>
      <c r="AI11105" s="2469"/>
      <c r="AJ11105" s="2469"/>
      <c r="AK11105" s="2469"/>
      <c r="AL11105" s="2469"/>
    </row>
    <row r="11106" spans="1:38" s="2200" customFormat="1" ht="12" hidden="1" customHeight="1">
      <c r="A11106" s="2777"/>
      <c r="B11106" s="1192"/>
      <c r="C11106" s="1198"/>
      <c r="D11106" s="1192"/>
      <c r="E11106" s="2173"/>
      <c r="F11106" s="1194"/>
      <c r="G11106" s="1194"/>
      <c r="H11106" s="2285"/>
      <c r="I11106" s="1194"/>
      <c r="J11106" s="2305"/>
      <c r="K11106" s="2305"/>
      <c r="L11106" s="2266"/>
      <c r="M11106" s="2175">
        <v>0</v>
      </c>
      <c r="N11106" s="2237"/>
      <c r="O11106" s="1801"/>
      <c r="P11106" s="1201"/>
      <c r="Q11106" s="1207"/>
      <c r="R11106" s="2995"/>
      <c r="S11106" s="1204">
        <f>R11106*E11105</f>
        <v>0</v>
      </c>
      <c r="T11106" s="1204"/>
      <c r="U11106" s="2469"/>
      <c r="V11106" s="2469"/>
      <c r="W11106" s="2469"/>
      <c r="X11106" s="2469"/>
      <c r="Y11106" s="2469"/>
      <c r="Z11106" s="2469"/>
      <c r="AA11106" s="2469"/>
      <c r="AB11106" s="2469"/>
      <c r="AC11106" s="2469"/>
      <c r="AD11106" s="2469"/>
      <c r="AE11106" s="2469"/>
      <c r="AF11106" s="2469"/>
      <c r="AG11106" s="2469"/>
      <c r="AH11106" s="2469"/>
      <c r="AI11106" s="2469"/>
      <c r="AJ11106" s="2469"/>
      <c r="AK11106" s="2469"/>
      <c r="AL11106" s="2469"/>
    </row>
    <row r="11107" spans="1:38" s="2200" customFormat="1" ht="12" hidden="1" customHeight="1">
      <c r="A11107" s="2777"/>
      <c r="B11107" s="1192"/>
      <c r="C11107" s="1198"/>
      <c r="D11107" s="1192"/>
      <c r="E11107" s="2173"/>
      <c r="F11107" s="1194"/>
      <c r="G11107" s="1194"/>
      <c r="H11107" s="2285"/>
      <c r="I11107" s="1194"/>
      <c r="J11107" s="2305"/>
      <c r="K11107" s="2305"/>
      <c r="L11107" s="2266"/>
      <c r="M11107" s="2175">
        <v>0</v>
      </c>
      <c r="N11107" s="2237"/>
      <c r="O11107" s="1801"/>
      <c r="P11107" s="1201"/>
      <c r="Q11107" s="1207"/>
      <c r="R11107" s="2995"/>
      <c r="S11107" s="1204">
        <f>R11107*E11105</f>
        <v>0</v>
      </c>
      <c r="T11107" s="1204"/>
      <c r="U11107" s="2469"/>
      <c r="V11107" s="2469"/>
      <c r="W11107" s="2469"/>
      <c r="X11107" s="2469"/>
      <c r="Y11107" s="2469"/>
      <c r="Z11107" s="2469"/>
      <c r="AA11107" s="2469"/>
      <c r="AB11107" s="2469"/>
      <c r="AC11107" s="2469"/>
      <c r="AD11107" s="2469"/>
      <c r="AE11107" s="2469"/>
      <c r="AF11107" s="2469"/>
      <c r="AG11107" s="2469"/>
      <c r="AH11107" s="2469"/>
      <c r="AI11107" s="2469"/>
      <c r="AJ11107" s="2469"/>
      <c r="AK11107" s="2469"/>
      <c r="AL11107" s="2469"/>
    </row>
    <row r="11108" spans="1:38" s="2200" customFormat="1" ht="12" hidden="1" customHeight="1">
      <c r="A11108" s="2777"/>
      <c r="B11108" s="1192"/>
      <c r="C11108" s="1198"/>
      <c r="D11108" s="1192"/>
      <c r="E11108" s="2173"/>
      <c r="F11108" s="1194"/>
      <c r="G11108" s="1194"/>
      <c r="H11108" s="2285"/>
      <c r="I11108" s="1194"/>
      <c r="J11108" s="2305"/>
      <c r="K11108" s="2305"/>
      <c r="L11108" s="2266"/>
      <c r="M11108" s="2175">
        <v>0</v>
      </c>
      <c r="N11108" s="2237"/>
      <c r="O11108" s="1801"/>
      <c r="P11108" s="1201"/>
      <c r="Q11108" s="1207"/>
      <c r="R11108" s="2995"/>
      <c r="S11108" s="1204">
        <f>R11108*E11105</f>
        <v>0</v>
      </c>
      <c r="T11108" s="1204"/>
      <c r="U11108" s="2469"/>
      <c r="V11108" s="2469"/>
      <c r="W11108" s="2469"/>
      <c r="X11108" s="2469"/>
      <c r="Y11108" s="2469"/>
      <c r="Z11108" s="2469"/>
      <c r="AA11108" s="2469"/>
      <c r="AB11108" s="2469"/>
      <c r="AC11108" s="2469"/>
      <c r="AD11108" s="2469"/>
      <c r="AE11108" s="2469"/>
      <c r="AF11108" s="2469"/>
      <c r="AG11108" s="2469"/>
      <c r="AH11108" s="2469"/>
      <c r="AI11108" s="2469"/>
      <c r="AJ11108" s="2469"/>
      <c r="AK11108" s="2469"/>
      <c r="AL11108" s="2469"/>
    </row>
    <row r="11109" spans="1:38" s="2200" customFormat="1" ht="12" hidden="1" customHeight="1">
      <c r="A11109" s="2777"/>
      <c r="B11109" s="1192"/>
      <c r="C11109" s="1198"/>
      <c r="D11109" s="1192"/>
      <c r="E11109" s="2173"/>
      <c r="F11109" s="1194"/>
      <c r="G11109" s="1194"/>
      <c r="H11109" s="2285"/>
      <c r="I11109" s="1194"/>
      <c r="J11109" s="2305"/>
      <c r="K11109" s="2305"/>
      <c r="L11109" s="2266"/>
      <c r="M11109" s="2175">
        <v>0</v>
      </c>
      <c r="N11109" s="2237"/>
      <c r="O11109" s="1801"/>
      <c r="P11109" s="1201"/>
      <c r="Q11109" s="1207"/>
      <c r="R11109" s="2995"/>
      <c r="S11109" s="1204">
        <f>R11109*E11105</f>
        <v>0</v>
      </c>
      <c r="T11109" s="1204"/>
      <c r="U11109" s="2469"/>
      <c r="V11109" s="2469"/>
      <c r="W11109" s="2469"/>
      <c r="X11109" s="2469"/>
      <c r="Y11109" s="2469"/>
      <c r="Z11109" s="2469"/>
      <c r="AA11109" s="2469"/>
      <c r="AB11109" s="2469"/>
      <c r="AC11109" s="2469"/>
      <c r="AD11109" s="2469"/>
      <c r="AE11109" s="2469"/>
      <c r="AF11109" s="2469"/>
      <c r="AG11109" s="2469"/>
      <c r="AH11109" s="2469"/>
      <c r="AI11109" s="2469"/>
      <c r="AJ11109" s="2469"/>
      <c r="AK11109" s="2469"/>
      <c r="AL11109" s="2469"/>
    </row>
    <row r="11110" spans="1:38" s="2200" customFormat="1" ht="12" hidden="1" customHeight="1">
      <c r="A11110" s="2777"/>
      <c r="B11110" s="1192"/>
      <c r="C11110" s="1198"/>
      <c r="D11110" s="1192"/>
      <c r="E11110" s="2173"/>
      <c r="F11110" s="1194"/>
      <c r="G11110" s="1194"/>
      <c r="H11110" s="2285"/>
      <c r="I11110" s="1194"/>
      <c r="J11110" s="2305"/>
      <c r="K11110" s="2305"/>
      <c r="L11110" s="2266"/>
      <c r="M11110" s="2175">
        <v>0</v>
      </c>
      <c r="N11110" s="2237"/>
      <c r="O11110" s="1801"/>
      <c r="P11110" s="1201"/>
      <c r="Q11110" s="1207"/>
      <c r="R11110" s="2995"/>
      <c r="S11110" s="1204">
        <f>R11110*E11105</f>
        <v>0</v>
      </c>
      <c r="T11110" s="1204"/>
      <c r="U11110" s="2469"/>
      <c r="V11110" s="2469"/>
      <c r="W11110" s="2469"/>
      <c r="X11110" s="2469"/>
      <c r="Y11110" s="2469"/>
      <c r="Z11110" s="2469"/>
      <c r="AA11110" s="2469"/>
      <c r="AB11110" s="2469"/>
      <c r="AC11110" s="2469"/>
      <c r="AD11110" s="2469"/>
      <c r="AE11110" s="2469"/>
      <c r="AF11110" s="2469"/>
      <c r="AG11110" s="2469"/>
      <c r="AH11110" s="2469"/>
      <c r="AI11110" s="2469"/>
      <c r="AJ11110" s="2469"/>
      <c r="AK11110" s="2469"/>
      <c r="AL11110" s="2469"/>
    </row>
    <row r="11111" spans="1:38" s="2200" customFormat="1" ht="12" hidden="1" customHeight="1">
      <c r="A11111" s="2777"/>
      <c r="B11111" s="1192"/>
      <c r="C11111" s="1198"/>
      <c r="D11111" s="1192"/>
      <c r="E11111" s="2173"/>
      <c r="F11111" s="1194"/>
      <c r="G11111" s="1194"/>
      <c r="H11111" s="2285"/>
      <c r="I11111" s="1194"/>
      <c r="J11111" s="2305"/>
      <c r="K11111" s="2305"/>
      <c r="L11111" s="2266"/>
      <c r="M11111" s="2175">
        <v>0</v>
      </c>
      <c r="N11111" s="2237"/>
      <c r="O11111" s="1801"/>
      <c r="P11111" s="1201"/>
      <c r="Q11111" s="1207"/>
      <c r="R11111" s="2995"/>
      <c r="S11111" s="1204">
        <f>R11111*E11105</f>
        <v>0</v>
      </c>
      <c r="T11111" s="1204"/>
      <c r="U11111" s="2469"/>
      <c r="V11111" s="2469"/>
      <c r="W11111" s="2469"/>
      <c r="X11111" s="2469"/>
      <c r="Y11111" s="2469"/>
      <c r="Z11111" s="2469"/>
      <c r="AA11111" s="2469"/>
      <c r="AB11111" s="2469"/>
      <c r="AC11111" s="2469"/>
      <c r="AD11111" s="2469"/>
      <c r="AE11111" s="2469"/>
      <c r="AF11111" s="2469"/>
      <c r="AG11111" s="2469"/>
      <c r="AH11111" s="2469"/>
      <c r="AI11111" s="2469"/>
      <c r="AJ11111" s="2469"/>
      <c r="AK11111" s="2469"/>
      <c r="AL11111" s="2469"/>
    </row>
    <row r="11112" spans="1:38" s="2200" customFormat="1" ht="12" hidden="1" customHeight="1">
      <c r="A11112" s="2777"/>
      <c r="B11112" s="1192"/>
      <c r="C11112" s="1198"/>
      <c r="D11112" s="1192"/>
      <c r="E11112" s="2173"/>
      <c r="F11112" s="1194"/>
      <c r="G11112" s="1194"/>
      <c r="H11112" s="2285"/>
      <c r="I11112" s="1194"/>
      <c r="J11112" s="2305"/>
      <c r="K11112" s="2305"/>
      <c r="L11112" s="2266"/>
      <c r="M11112" s="2175">
        <v>0</v>
      </c>
      <c r="N11112" s="2237"/>
      <c r="O11112" s="1801"/>
      <c r="P11112" s="1201"/>
      <c r="Q11112" s="1207"/>
      <c r="R11112" s="2995"/>
      <c r="S11112" s="1204">
        <f>R11112*E11105</f>
        <v>0</v>
      </c>
      <c r="T11112" s="1204"/>
      <c r="U11112" s="2469"/>
      <c r="V11112" s="2469"/>
      <c r="W11112" s="2469"/>
      <c r="X11112" s="2469"/>
      <c r="Y11112" s="2469"/>
      <c r="Z11112" s="2469"/>
      <c r="AA11112" s="2469"/>
      <c r="AB11112" s="2469"/>
      <c r="AC11112" s="2469"/>
      <c r="AD11112" s="2469"/>
      <c r="AE11112" s="2469"/>
      <c r="AF11112" s="2469"/>
      <c r="AG11112" s="2469"/>
      <c r="AH11112" s="2469"/>
      <c r="AI11112" s="2469"/>
      <c r="AJ11112" s="2469"/>
      <c r="AK11112" s="2469"/>
      <c r="AL11112" s="2469"/>
    </row>
    <row r="11113" spans="1:38" s="2200" customFormat="1" hidden="1">
      <c r="A11113" s="2777"/>
      <c r="B11113" s="1192"/>
      <c r="C11113" s="1198"/>
      <c r="D11113" s="1192"/>
      <c r="E11113" s="2173"/>
      <c r="F11113" s="1194"/>
      <c r="G11113" s="1194"/>
      <c r="H11113" s="2285"/>
      <c r="I11113" s="1194"/>
      <c r="J11113" s="2305"/>
      <c r="K11113" s="2305"/>
      <c r="L11113" s="2266"/>
      <c r="M11113" s="2175">
        <v>0</v>
      </c>
      <c r="N11113" s="2237"/>
      <c r="O11113" s="1801"/>
      <c r="P11113" s="2996"/>
      <c r="Q11113" s="2539"/>
      <c r="R11113" s="2997"/>
      <c r="S11113" s="2538">
        <f>R11113*E11105</f>
        <v>0</v>
      </c>
      <c r="T11113" s="2538"/>
      <c r="U11113" s="2469"/>
      <c r="V11113" s="2469"/>
      <c r="W11113" s="2469"/>
      <c r="X11113" s="2469"/>
      <c r="Y11113" s="2469"/>
      <c r="Z11113" s="2469"/>
      <c r="AA11113" s="2469"/>
      <c r="AB11113" s="2469"/>
      <c r="AC11113" s="2469"/>
      <c r="AD11113" s="2469"/>
      <c r="AE11113" s="2469"/>
      <c r="AF11113" s="2469"/>
      <c r="AG11113" s="2469"/>
      <c r="AH11113" s="2469"/>
      <c r="AI11113" s="2469"/>
      <c r="AJ11113" s="2469"/>
      <c r="AK11113" s="2469"/>
      <c r="AL11113" s="2469"/>
    </row>
    <row r="11114" spans="1:38" s="2890" customFormat="1" ht="23.25" customHeight="1">
      <c r="A11114" s="2777">
        <f>A11105+1</f>
        <v>10</v>
      </c>
      <c r="B11114" s="2777" t="s">
        <v>1434</v>
      </c>
      <c r="C11114" s="2164" t="s">
        <v>1865</v>
      </c>
      <c r="D11114" s="2777" t="s">
        <v>2890</v>
      </c>
      <c r="E11114" s="2998">
        <v>18</v>
      </c>
      <c r="F11114" s="2883">
        <v>0.45</v>
      </c>
      <c r="G11114" s="2586">
        <v>8.1</v>
      </c>
      <c r="H11114" s="2285">
        <v>0.65301993067590991</v>
      </c>
      <c r="I11114" s="2883">
        <v>0.01</v>
      </c>
      <c r="J11114" s="2884">
        <v>0.18</v>
      </c>
      <c r="K11114" s="2884">
        <v>3.0500200000000002E-2</v>
      </c>
      <c r="L11114" s="2884">
        <v>1.2016395089999998</v>
      </c>
      <c r="M11114" s="2175">
        <v>2.4388821609453375</v>
      </c>
      <c r="N11114" s="2885">
        <v>43.899878897016073</v>
      </c>
      <c r="O11114" s="2200">
        <f>E11114*L11114</f>
        <v>21.629511161999996</v>
      </c>
      <c r="P11114" s="1198" t="s">
        <v>444</v>
      </c>
      <c r="Q11114" s="1199" t="s">
        <v>2890</v>
      </c>
      <c r="R11114" s="2896">
        <v>1</v>
      </c>
      <c r="S11114" s="2999">
        <f>R11114*E11114</f>
        <v>18</v>
      </c>
      <c r="T11114" s="2158">
        <v>1.03</v>
      </c>
    </row>
    <row r="11115" spans="1:38" s="2890" customFormat="1" ht="12" hidden="1" customHeight="1">
      <c r="A11115" s="2777"/>
      <c r="B11115" s="2777"/>
      <c r="C11115" s="2173"/>
      <c r="D11115" s="2777"/>
      <c r="E11115" s="2173"/>
      <c r="F11115" s="2883"/>
      <c r="G11115" s="2586"/>
      <c r="H11115" s="2285"/>
      <c r="I11115" s="2883"/>
      <c r="J11115" s="2173"/>
      <c r="K11115" s="2173"/>
      <c r="L11115" s="2173"/>
      <c r="M11115" s="2175">
        <v>0</v>
      </c>
      <c r="N11115" s="2175"/>
      <c r="O11115" s="2891"/>
      <c r="P11115" s="2152"/>
      <c r="Q11115" s="2892"/>
      <c r="R11115" s="2893"/>
      <c r="S11115" s="3000">
        <f>R11115*E11114</f>
        <v>0</v>
      </c>
      <c r="T11115" s="2159"/>
    </row>
    <row r="11116" spans="1:38" s="2890" customFormat="1" ht="12" hidden="1" customHeight="1">
      <c r="A11116" s="2777"/>
      <c r="B11116" s="2777"/>
      <c r="C11116" s="2894"/>
      <c r="D11116" s="2777"/>
      <c r="E11116" s="2173"/>
      <c r="F11116" s="2883"/>
      <c r="G11116" s="2586"/>
      <c r="H11116" s="2285"/>
      <c r="I11116" s="2883"/>
      <c r="J11116" s="2173"/>
      <c r="K11116" s="2173"/>
      <c r="L11116" s="2173"/>
      <c r="M11116" s="2175">
        <v>0</v>
      </c>
      <c r="N11116" s="2175"/>
      <c r="O11116" s="2891"/>
      <c r="P11116" s="2152"/>
      <c r="Q11116" s="2892"/>
      <c r="R11116" s="2893"/>
      <c r="S11116" s="3000">
        <f>R11116*E11114</f>
        <v>0</v>
      </c>
      <c r="T11116" s="2159"/>
    </row>
    <row r="11117" spans="1:38" s="2890" customFormat="1" ht="12" hidden="1" customHeight="1">
      <c r="A11117" s="2777"/>
      <c r="B11117" s="2777"/>
      <c r="C11117" s="2894"/>
      <c r="D11117" s="2777"/>
      <c r="E11117" s="2173"/>
      <c r="F11117" s="2883"/>
      <c r="G11117" s="2586"/>
      <c r="H11117" s="2285"/>
      <c r="I11117" s="2883"/>
      <c r="J11117" s="2173"/>
      <c r="K11117" s="2173"/>
      <c r="L11117" s="2173"/>
      <c r="M11117" s="2175">
        <v>0</v>
      </c>
      <c r="N11117" s="2175"/>
      <c r="O11117" s="2891"/>
      <c r="P11117" s="2152"/>
      <c r="Q11117" s="2892"/>
      <c r="R11117" s="2893"/>
      <c r="S11117" s="3000">
        <f>R11117*E11114</f>
        <v>0</v>
      </c>
      <c r="T11117" s="2159"/>
    </row>
    <row r="11118" spans="1:38" s="2890" customFormat="1" ht="12" hidden="1" customHeight="1">
      <c r="A11118" s="2777"/>
      <c r="B11118" s="2777"/>
      <c r="C11118" s="2894"/>
      <c r="D11118" s="2777"/>
      <c r="E11118" s="2173"/>
      <c r="F11118" s="2883"/>
      <c r="G11118" s="2586"/>
      <c r="H11118" s="2285"/>
      <c r="I11118" s="2883"/>
      <c r="J11118" s="2173"/>
      <c r="K11118" s="2173"/>
      <c r="L11118" s="2173"/>
      <c r="M11118" s="2175">
        <v>0</v>
      </c>
      <c r="N11118" s="2175"/>
      <c r="O11118" s="2891"/>
      <c r="P11118" s="2152"/>
      <c r="Q11118" s="2892"/>
      <c r="R11118" s="2893"/>
      <c r="S11118" s="3000">
        <f>R11118*E11114</f>
        <v>0</v>
      </c>
      <c r="T11118" s="2159"/>
    </row>
    <row r="11119" spans="1:38" s="2890" customFormat="1" ht="12" hidden="1" customHeight="1">
      <c r="A11119" s="2777"/>
      <c r="B11119" s="2777"/>
      <c r="C11119" s="2894"/>
      <c r="D11119" s="2777"/>
      <c r="E11119" s="2173"/>
      <c r="F11119" s="2883"/>
      <c r="G11119" s="2586"/>
      <c r="H11119" s="2285"/>
      <c r="I11119" s="2883"/>
      <c r="J11119" s="2173"/>
      <c r="K11119" s="2173"/>
      <c r="L11119" s="2173"/>
      <c r="M11119" s="2175">
        <v>0</v>
      </c>
      <c r="N11119" s="2175"/>
      <c r="O11119" s="2891"/>
      <c r="P11119" s="2152"/>
      <c r="Q11119" s="2892"/>
      <c r="R11119" s="2893"/>
      <c r="S11119" s="3000">
        <f>R11119*E11114</f>
        <v>0</v>
      </c>
      <c r="T11119" s="2159"/>
    </row>
    <row r="11120" spans="1:38" s="2890" customFormat="1" ht="12" hidden="1" customHeight="1">
      <c r="A11120" s="2777"/>
      <c r="B11120" s="2777"/>
      <c r="C11120" s="2894"/>
      <c r="D11120" s="2777"/>
      <c r="E11120" s="2173"/>
      <c r="F11120" s="2883"/>
      <c r="G11120" s="2586"/>
      <c r="H11120" s="2285"/>
      <c r="I11120" s="2883"/>
      <c r="J11120" s="2173"/>
      <c r="K11120" s="2173"/>
      <c r="L11120" s="2173"/>
      <c r="M11120" s="2175">
        <v>0</v>
      </c>
      <c r="N11120" s="2175"/>
      <c r="O11120" s="2891"/>
      <c r="P11120" s="2152"/>
      <c r="Q11120" s="2892"/>
      <c r="R11120" s="2893"/>
      <c r="S11120" s="3000">
        <f>R11120*E11114</f>
        <v>0</v>
      </c>
      <c r="T11120" s="2159"/>
    </row>
    <row r="11121" spans="1:38" s="2890" customFormat="1" ht="12" hidden="1" customHeight="1">
      <c r="A11121" s="2777"/>
      <c r="B11121" s="2777"/>
      <c r="C11121" s="2894"/>
      <c r="D11121" s="2777"/>
      <c r="E11121" s="2173"/>
      <c r="F11121" s="2883"/>
      <c r="G11121" s="2586"/>
      <c r="H11121" s="2285"/>
      <c r="I11121" s="2883"/>
      <c r="J11121" s="2173"/>
      <c r="K11121" s="2173"/>
      <c r="L11121" s="2173"/>
      <c r="M11121" s="2175">
        <v>0</v>
      </c>
      <c r="N11121" s="2175"/>
      <c r="O11121" s="2891"/>
      <c r="P11121" s="2152"/>
      <c r="Q11121" s="2892"/>
      <c r="R11121" s="2893"/>
      <c r="S11121" s="3000">
        <f>R11121*E11114</f>
        <v>0</v>
      </c>
      <c r="T11121" s="2159"/>
    </row>
    <row r="11122" spans="1:38" s="2890" customFormat="1" hidden="1">
      <c r="A11122" s="2777"/>
      <c r="B11122" s="2777"/>
      <c r="C11122" s="2894"/>
      <c r="D11122" s="2777"/>
      <c r="E11122" s="2173"/>
      <c r="F11122" s="2883"/>
      <c r="G11122" s="2586"/>
      <c r="H11122" s="2285"/>
      <c r="I11122" s="2883"/>
      <c r="J11122" s="2173"/>
      <c r="K11122" s="2173"/>
      <c r="L11122" s="2173"/>
      <c r="M11122" s="2175">
        <v>0</v>
      </c>
      <c r="N11122" s="2175"/>
      <c r="O11122" s="2891"/>
      <c r="P11122" s="2152"/>
      <c r="Q11122" s="2900"/>
      <c r="R11122" s="2893"/>
      <c r="S11122" s="3000">
        <f>R11122*E11114</f>
        <v>0</v>
      </c>
      <c r="T11122" s="2159"/>
    </row>
    <row r="11123" spans="1:38" s="2200" customFormat="1" ht="23.25" customHeight="1">
      <c r="A11123" s="2777">
        <f>A11114+1</f>
        <v>11</v>
      </c>
      <c r="B11123" s="2640" t="s">
        <v>1435</v>
      </c>
      <c r="C11123" s="2164" t="s">
        <v>1831</v>
      </c>
      <c r="D11123" s="2640" t="s">
        <v>2890</v>
      </c>
      <c r="E11123" s="2510">
        <v>22</v>
      </c>
      <c r="F11123" s="2883">
        <v>0.45</v>
      </c>
      <c r="G11123" s="844">
        <v>9.9</v>
      </c>
      <c r="H11123" s="2285">
        <v>0.65301993067590991</v>
      </c>
      <c r="I11123" s="844">
        <v>0.01</v>
      </c>
      <c r="J11123" s="2884">
        <v>0.22</v>
      </c>
      <c r="K11123" s="2884">
        <v>3.0500200000000002E-2</v>
      </c>
      <c r="L11123" s="2884">
        <v>0.96831144899999988</v>
      </c>
      <c r="M11123" s="2175">
        <v>2.1370193206822106</v>
      </c>
      <c r="N11123" s="2885">
        <v>47.01442505500863</v>
      </c>
      <c r="O11123" s="2200">
        <f>E11123*L11123</f>
        <v>21.302851877999998</v>
      </c>
      <c r="P11123" s="847" t="s">
        <v>444</v>
      </c>
      <c r="Q11123" s="1199" t="s">
        <v>2890</v>
      </c>
      <c r="R11123" s="2644">
        <v>1</v>
      </c>
      <c r="S11123" s="844">
        <f>R11123*E11123</f>
        <v>22</v>
      </c>
      <c r="T11123" s="844">
        <v>0.83</v>
      </c>
      <c r="U11123" s="2646"/>
      <c r="V11123" s="2646"/>
      <c r="W11123" s="2646"/>
      <c r="X11123" s="2646"/>
      <c r="Y11123" s="2646"/>
      <c r="Z11123" s="2646"/>
      <c r="AA11123" s="2646"/>
      <c r="AB11123" s="2646"/>
      <c r="AC11123" s="2646"/>
      <c r="AD11123" s="2646"/>
      <c r="AE11123" s="2646"/>
      <c r="AF11123" s="2646"/>
      <c r="AG11123" s="2646"/>
      <c r="AH11123" s="2646"/>
      <c r="AI11123" s="2646"/>
      <c r="AJ11123" s="2646"/>
      <c r="AK11123" s="2646"/>
      <c r="AL11123" s="2646"/>
    </row>
    <row r="11124" spans="1:38" s="2200" customFormat="1" ht="12" hidden="1" customHeight="1">
      <c r="A11124" s="2777"/>
      <c r="B11124" s="2640"/>
      <c r="C11124" s="847"/>
      <c r="D11124" s="2640"/>
      <c r="E11124" s="2510"/>
      <c r="F11124" s="844"/>
      <c r="G11124" s="844"/>
      <c r="H11124" s="2285"/>
      <c r="I11124" s="844"/>
      <c r="J11124" s="2173"/>
      <c r="K11124" s="2173"/>
      <c r="L11124" s="2173"/>
      <c r="M11124" s="2175">
        <v>0</v>
      </c>
      <c r="N11124" s="2175"/>
      <c r="O11124" s="2891"/>
      <c r="P11124" s="2647"/>
      <c r="Q11124" s="2648"/>
      <c r="R11124" s="2649"/>
      <c r="S11124" s="846">
        <f>R11124*E11123</f>
        <v>0</v>
      </c>
      <c r="T11124" s="846"/>
      <c r="U11124" s="2646"/>
      <c r="V11124" s="2646"/>
      <c r="W11124" s="2646"/>
      <c r="X11124" s="2646"/>
      <c r="Y11124" s="2646"/>
      <c r="Z11124" s="2646"/>
      <c r="AA11124" s="2646"/>
      <c r="AB11124" s="2646"/>
      <c r="AC11124" s="2646"/>
      <c r="AD11124" s="2646"/>
      <c r="AE11124" s="2646"/>
      <c r="AF11124" s="2646"/>
      <c r="AG11124" s="2646"/>
      <c r="AH11124" s="2646"/>
      <c r="AI11124" s="2646"/>
      <c r="AJ11124" s="2646"/>
      <c r="AK11124" s="2646"/>
      <c r="AL11124" s="2646"/>
    </row>
    <row r="11125" spans="1:38" s="2200" customFormat="1" ht="12" hidden="1" customHeight="1">
      <c r="A11125" s="2777"/>
      <c r="B11125" s="2640"/>
      <c r="C11125" s="847"/>
      <c r="D11125" s="2640"/>
      <c r="E11125" s="2510"/>
      <c r="F11125" s="844"/>
      <c r="G11125" s="844"/>
      <c r="H11125" s="2285"/>
      <c r="I11125" s="844"/>
      <c r="J11125" s="2173"/>
      <c r="K11125" s="2173"/>
      <c r="L11125" s="2173"/>
      <c r="M11125" s="2175">
        <v>0</v>
      </c>
      <c r="N11125" s="2175"/>
      <c r="O11125" s="2891"/>
      <c r="P11125" s="2647"/>
      <c r="Q11125" s="2648"/>
      <c r="R11125" s="2649"/>
      <c r="S11125" s="846">
        <f>R11125*E11123</f>
        <v>0</v>
      </c>
      <c r="T11125" s="846"/>
      <c r="U11125" s="2646"/>
      <c r="V11125" s="2646"/>
      <c r="W11125" s="2646"/>
      <c r="X11125" s="2646"/>
      <c r="Y11125" s="2646"/>
      <c r="Z11125" s="2646"/>
      <c r="AA11125" s="2646"/>
      <c r="AB11125" s="2646"/>
      <c r="AC11125" s="2646"/>
      <c r="AD11125" s="2646"/>
      <c r="AE11125" s="2646"/>
      <c r="AF11125" s="2646"/>
      <c r="AG11125" s="2646"/>
      <c r="AH11125" s="2646"/>
      <c r="AI11125" s="2646"/>
      <c r="AJ11125" s="2646"/>
      <c r="AK11125" s="2646"/>
      <c r="AL11125" s="2646"/>
    </row>
    <row r="11126" spans="1:38" s="2200" customFormat="1" ht="12" hidden="1" customHeight="1">
      <c r="A11126" s="2777"/>
      <c r="B11126" s="2640"/>
      <c r="C11126" s="847"/>
      <c r="D11126" s="2640"/>
      <c r="E11126" s="2510"/>
      <c r="F11126" s="844"/>
      <c r="G11126" s="844"/>
      <c r="H11126" s="2285"/>
      <c r="I11126" s="844"/>
      <c r="J11126" s="2173"/>
      <c r="K11126" s="2173"/>
      <c r="L11126" s="2173"/>
      <c r="M11126" s="2175">
        <v>0</v>
      </c>
      <c r="N11126" s="2175"/>
      <c r="O11126" s="2891"/>
      <c r="P11126" s="2647"/>
      <c r="Q11126" s="2648"/>
      <c r="R11126" s="2649"/>
      <c r="S11126" s="846">
        <f>R11126*E11123</f>
        <v>0</v>
      </c>
      <c r="T11126" s="846"/>
      <c r="U11126" s="2646"/>
      <c r="V11126" s="2646"/>
      <c r="W11126" s="2646"/>
      <c r="X11126" s="2646"/>
      <c r="Y11126" s="2646"/>
      <c r="Z11126" s="2646"/>
      <c r="AA11126" s="2646"/>
      <c r="AB11126" s="2646"/>
      <c r="AC11126" s="2646"/>
      <c r="AD11126" s="2646"/>
      <c r="AE11126" s="2646"/>
      <c r="AF11126" s="2646"/>
      <c r="AG11126" s="2646"/>
      <c r="AH11126" s="2646"/>
      <c r="AI11126" s="2646"/>
      <c r="AJ11126" s="2646"/>
      <c r="AK11126" s="2646"/>
      <c r="AL11126" s="2646"/>
    </row>
    <row r="11127" spans="1:38" s="2200" customFormat="1" ht="12" hidden="1" customHeight="1">
      <c r="A11127" s="2777"/>
      <c r="B11127" s="2640"/>
      <c r="C11127" s="847"/>
      <c r="D11127" s="2640"/>
      <c r="E11127" s="2510"/>
      <c r="F11127" s="844"/>
      <c r="G11127" s="844"/>
      <c r="H11127" s="2285"/>
      <c r="I11127" s="844"/>
      <c r="J11127" s="2173"/>
      <c r="K11127" s="2173"/>
      <c r="L11127" s="2173"/>
      <c r="M11127" s="2175">
        <v>0</v>
      </c>
      <c r="N11127" s="2175"/>
      <c r="O11127" s="2891"/>
      <c r="P11127" s="2647"/>
      <c r="Q11127" s="2648"/>
      <c r="R11127" s="2649"/>
      <c r="S11127" s="846">
        <f>R11127*E11123</f>
        <v>0</v>
      </c>
      <c r="T11127" s="846"/>
      <c r="U11127" s="2646"/>
      <c r="V11127" s="2646"/>
      <c r="W11127" s="2646"/>
      <c r="X11127" s="2646"/>
      <c r="Y11127" s="2646"/>
      <c r="Z11127" s="2646"/>
      <c r="AA11127" s="2646"/>
      <c r="AB11127" s="2646"/>
      <c r="AC11127" s="2646"/>
      <c r="AD11127" s="2646"/>
      <c r="AE11127" s="2646"/>
      <c r="AF11127" s="2646"/>
      <c r="AG11127" s="2646"/>
      <c r="AH11127" s="2646"/>
      <c r="AI11127" s="2646"/>
      <c r="AJ11127" s="2646"/>
      <c r="AK11127" s="2646"/>
      <c r="AL11127" s="2646"/>
    </row>
    <row r="11128" spans="1:38" s="2200" customFormat="1" ht="12" hidden="1" customHeight="1">
      <c r="A11128" s="2777"/>
      <c r="B11128" s="2640"/>
      <c r="C11128" s="847"/>
      <c r="D11128" s="2640"/>
      <c r="E11128" s="2510"/>
      <c r="F11128" s="844"/>
      <c r="G11128" s="844"/>
      <c r="H11128" s="2285"/>
      <c r="I11128" s="844"/>
      <c r="J11128" s="2173"/>
      <c r="K11128" s="2173"/>
      <c r="L11128" s="2173"/>
      <c r="M11128" s="2175">
        <v>0</v>
      </c>
      <c r="N11128" s="2175"/>
      <c r="O11128" s="2891"/>
      <c r="P11128" s="2647"/>
      <c r="Q11128" s="2648"/>
      <c r="R11128" s="2649"/>
      <c r="S11128" s="846">
        <f>R11128*E11123</f>
        <v>0</v>
      </c>
      <c r="T11128" s="846"/>
      <c r="U11128" s="2646"/>
      <c r="V11128" s="2646"/>
      <c r="W11128" s="2646"/>
      <c r="X11128" s="2646"/>
      <c r="Y11128" s="2646"/>
      <c r="Z11128" s="2646"/>
      <c r="AA11128" s="2646"/>
      <c r="AB11128" s="2646"/>
      <c r="AC11128" s="2646"/>
      <c r="AD11128" s="2646"/>
      <c r="AE11128" s="2646"/>
      <c r="AF11128" s="2646"/>
      <c r="AG11128" s="2646"/>
      <c r="AH11128" s="2646"/>
      <c r="AI11128" s="2646"/>
      <c r="AJ11128" s="2646"/>
      <c r="AK11128" s="2646"/>
      <c r="AL11128" s="2646"/>
    </row>
    <row r="11129" spans="1:38" s="2200" customFormat="1" ht="12" hidden="1" customHeight="1">
      <c r="A11129" s="2777"/>
      <c r="B11129" s="2640"/>
      <c r="C11129" s="847"/>
      <c r="D11129" s="2640"/>
      <c r="E11129" s="2510"/>
      <c r="F11129" s="844"/>
      <c r="G11129" s="844"/>
      <c r="H11129" s="2285"/>
      <c r="I11129" s="844"/>
      <c r="J11129" s="2173"/>
      <c r="K11129" s="2173"/>
      <c r="L11129" s="2173"/>
      <c r="M11129" s="2175">
        <v>0</v>
      </c>
      <c r="N11129" s="2175"/>
      <c r="O11129" s="2891"/>
      <c r="P11129" s="2647"/>
      <c r="Q11129" s="2648"/>
      <c r="R11129" s="2649"/>
      <c r="S11129" s="846">
        <f>R11129*E11123</f>
        <v>0</v>
      </c>
      <c r="T11129" s="846"/>
      <c r="U11129" s="2646"/>
      <c r="V11129" s="2646"/>
      <c r="W11129" s="2646"/>
      <c r="X11129" s="2646"/>
      <c r="Y11129" s="2646"/>
      <c r="Z11129" s="2646"/>
      <c r="AA11129" s="2646"/>
      <c r="AB11129" s="2646"/>
      <c r="AC11129" s="2646"/>
      <c r="AD11129" s="2646"/>
      <c r="AE11129" s="2646"/>
      <c r="AF11129" s="2646"/>
      <c r="AG11129" s="2646"/>
      <c r="AH11129" s="2646"/>
      <c r="AI11129" s="2646"/>
      <c r="AJ11129" s="2646"/>
      <c r="AK11129" s="2646"/>
      <c r="AL11129" s="2646"/>
    </row>
    <row r="11130" spans="1:38" s="2200" customFormat="1" hidden="1">
      <c r="A11130" s="2777"/>
      <c r="B11130" s="2640"/>
      <c r="C11130" s="847"/>
      <c r="D11130" s="2640"/>
      <c r="E11130" s="2510"/>
      <c r="F11130" s="844"/>
      <c r="G11130" s="844"/>
      <c r="H11130" s="2285"/>
      <c r="I11130" s="844"/>
      <c r="J11130" s="2173"/>
      <c r="K11130" s="2173"/>
      <c r="L11130" s="2173"/>
      <c r="M11130" s="2175">
        <v>0</v>
      </c>
      <c r="N11130" s="2175"/>
      <c r="O11130" s="2891"/>
      <c r="P11130" s="2647"/>
      <c r="Q11130" s="2648"/>
      <c r="R11130" s="2649"/>
      <c r="S11130" s="846">
        <f>R11130*E11123</f>
        <v>0</v>
      </c>
      <c r="T11130" s="846"/>
      <c r="U11130" s="2646"/>
      <c r="V11130" s="2646"/>
      <c r="W11130" s="2646"/>
      <c r="X11130" s="2646"/>
      <c r="Y11130" s="2646"/>
      <c r="Z11130" s="2646"/>
      <c r="AA11130" s="2646"/>
      <c r="AB11130" s="2646"/>
      <c r="AC11130" s="2646"/>
      <c r="AD11130" s="2646"/>
      <c r="AE11130" s="2646"/>
      <c r="AF11130" s="2646"/>
      <c r="AG11130" s="2646"/>
      <c r="AH11130" s="2646"/>
      <c r="AI11130" s="2646"/>
      <c r="AJ11130" s="2646"/>
      <c r="AK11130" s="2646"/>
      <c r="AL11130" s="2646"/>
    </row>
    <row r="11131" spans="1:38" s="2200" customFormat="1" hidden="1">
      <c r="A11131" s="2777"/>
      <c r="B11131" s="2640"/>
      <c r="C11131" s="847"/>
      <c r="D11131" s="2640"/>
      <c r="E11131" s="2510"/>
      <c r="F11131" s="844"/>
      <c r="G11131" s="844"/>
      <c r="H11131" s="2285"/>
      <c r="I11131" s="844"/>
      <c r="J11131" s="2173"/>
      <c r="K11131" s="2173"/>
      <c r="L11131" s="2173"/>
      <c r="M11131" s="2175">
        <v>0</v>
      </c>
      <c r="N11131" s="2175"/>
      <c r="O11131" s="2891"/>
      <c r="P11131" s="2980"/>
      <c r="Q11131" s="2981"/>
      <c r="R11131" s="2982"/>
      <c r="S11131" s="2518">
        <f>R11131*E11123</f>
        <v>0</v>
      </c>
      <c r="T11131" s="2518"/>
      <c r="U11131" s="2646"/>
      <c r="V11131" s="2646"/>
      <c r="W11131" s="2646"/>
      <c r="X11131" s="2646"/>
      <c r="Y11131" s="2646"/>
      <c r="Z11131" s="2646"/>
      <c r="AA11131" s="2646"/>
      <c r="AB11131" s="2646"/>
      <c r="AC11131" s="2646"/>
      <c r="AD11131" s="2646"/>
      <c r="AE11131" s="2646"/>
      <c r="AF11131" s="2646"/>
      <c r="AG11131" s="2646"/>
      <c r="AH11131" s="2646"/>
      <c r="AI11131" s="2646"/>
      <c r="AJ11131" s="2646"/>
      <c r="AK11131" s="2646"/>
      <c r="AL11131" s="2646"/>
    </row>
    <row r="11132" spans="1:38" s="2890" customFormat="1" ht="21" customHeight="1">
      <c r="A11132" s="2777">
        <f>A11123+1</f>
        <v>12</v>
      </c>
      <c r="B11132" s="2777" t="s">
        <v>1436</v>
      </c>
      <c r="C11132" s="2164" t="s">
        <v>1832</v>
      </c>
      <c r="D11132" s="2777" t="s">
        <v>2890</v>
      </c>
      <c r="E11132" s="2998">
        <v>6</v>
      </c>
      <c r="F11132" s="2883">
        <v>0.45</v>
      </c>
      <c r="G11132" s="2586">
        <v>2.7</v>
      </c>
      <c r="H11132" s="2285">
        <v>0.65301993067590991</v>
      </c>
      <c r="I11132" s="2883">
        <v>0.01</v>
      </c>
      <c r="J11132" s="2884">
        <v>0.06</v>
      </c>
      <c r="K11132" s="2884">
        <v>3.0500200000000002E-2</v>
      </c>
      <c r="L11132" s="2884">
        <v>0.75831619499999992</v>
      </c>
      <c r="M11132" s="2175">
        <v>1.8653427644453959</v>
      </c>
      <c r="N11132" s="2885">
        <v>11.192056586672376</v>
      </c>
      <c r="O11132" s="2200">
        <f>E11132*L11132</f>
        <v>4.5498971699999995</v>
      </c>
      <c r="P11132" s="2883" t="s">
        <v>444</v>
      </c>
      <c r="Q11132" s="2895" t="s">
        <v>2890</v>
      </c>
      <c r="R11132" s="2896">
        <v>1</v>
      </c>
      <c r="S11132" s="3001">
        <f>R11132*E11132</f>
        <v>6</v>
      </c>
      <c r="T11132" s="2158">
        <v>0.65</v>
      </c>
    </row>
    <row r="11133" spans="1:38" s="2890" customFormat="1" ht="12" hidden="1" customHeight="1">
      <c r="A11133" s="2777"/>
      <c r="B11133" s="2777"/>
      <c r="C11133" s="2173"/>
      <c r="D11133" s="2777"/>
      <c r="E11133" s="2998"/>
      <c r="F11133" s="2883"/>
      <c r="G11133" s="2586"/>
      <c r="H11133" s="2285"/>
      <c r="I11133" s="2883"/>
      <c r="J11133" s="2173"/>
      <c r="K11133" s="2173"/>
      <c r="L11133" s="2173"/>
      <c r="M11133" s="2175">
        <v>0</v>
      </c>
      <c r="N11133" s="2175"/>
      <c r="O11133" s="2891"/>
      <c r="P11133" s="2152"/>
      <c r="Q11133" s="2892"/>
      <c r="R11133" s="2893"/>
      <c r="S11133" s="3002">
        <f>R11133*E11132</f>
        <v>0</v>
      </c>
      <c r="T11133" s="2159"/>
    </row>
    <row r="11134" spans="1:38" s="2890" customFormat="1" ht="12" hidden="1" customHeight="1">
      <c r="A11134" s="2777"/>
      <c r="B11134" s="2777"/>
      <c r="C11134" s="2894"/>
      <c r="D11134" s="2777"/>
      <c r="E11134" s="2998"/>
      <c r="F11134" s="2883"/>
      <c r="G11134" s="2586"/>
      <c r="H11134" s="2285"/>
      <c r="I11134" s="2883"/>
      <c r="J11134" s="2173"/>
      <c r="K11134" s="2173"/>
      <c r="L11134" s="2173"/>
      <c r="M11134" s="2175">
        <v>0</v>
      </c>
      <c r="N11134" s="2175"/>
      <c r="O11134" s="2891"/>
      <c r="P11134" s="2152"/>
      <c r="Q11134" s="2892"/>
      <c r="R11134" s="2893"/>
      <c r="S11134" s="3002">
        <f>R11134*E11132</f>
        <v>0</v>
      </c>
      <c r="T11134" s="2159"/>
    </row>
    <row r="11135" spans="1:38" s="2890" customFormat="1" ht="12" hidden="1" customHeight="1">
      <c r="A11135" s="2777"/>
      <c r="B11135" s="2777"/>
      <c r="C11135" s="2894"/>
      <c r="D11135" s="2777"/>
      <c r="E11135" s="2998"/>
      <c r="F11135" s="2883"/>
      <c r="G11135" s="2586"/>
      <c r="H11135" s="2285"/>
      <c r="I11135" s="2883"/>
      <c r="J11135" s="2173"/>
      <c r="K11135" s="2173"/>
      <c r="L11135" s="2173"/>
      <c r="M11135" s="2175">
        <v>0</v>
      </c>
      <c r="N11135" s="2175"/>
      <c r="O11135" s="2891"/>
      <c r="P11135" s="2152"/>
      <c r="Q11135" s="2892"/>
      <c r="R11135" s="2893"/>
      <c r="S11135" s="3002">
        <f>R11135*E11132</f>
        <v>0</v>
      </c>
      <c r="T11135" s="2159"/>
    </row>
    <row r="11136" spans="1:38" s="2890" customFormat="1" ht="12" hidden="1" customHeight="1">
      <c r="A11136" s="2777"/>
      <c r="B11136" s="2777"/>
      <c r="C11136" s="2894"/>
      <c r="D11136" s="2777"/>
      <c r="E11136" s="2998"/>
      <c r="F11136" s="2883"/>
      <c r="G11136" s="2586"/>
      <c r="H11136" s="2285"/>
      <c r="I11136" s="2883"/>
      <c r="J11136" s="2173"/>
      <c r="K11136" s="2173"/>
      <c r="L11136" s="2173"/>
      <c r="M11136" s="2175">
        <v>0</v>
      </c>
      <c r="N11136" s="2175"/>
      <c r="O11136" s="2891"/>
      <c r="P11136" s="2152"/>
      <c r="Q11136" s="2892"/>
      <c r="R11136" s="2893"/>
      <c r="S11136" s="3002">
        <f>R11136*E11132</f>
        <v>0</v>
      </c>
      <c r="T11136" s="2159"/>
    </row>
    <row r="11137" spans="1:20" s="2890" customFormat="1" ht="12" hidden="1" customHeight="1">
      <c r="A11137" s="2777"/>
      <c r="B11137" s="2777"/>
      <c r="C11137" s="2894"/>
      <c r="D11137" s="2777"/>
      <c r="E11137" s="2998"/>
      <c r="F11137" s="2883"/>
      <c r="G11137" s="2586"/>
      <c r="H11137" s="2285"/>
      <c r="I11137" s="2883"/>
      <c r="J11137" s="2173"/>
      <c r="K11137" s="2173"/>
      <c r="L11137" s="2173"/>
      <c r="M11137" s="2175">
        <v>0</v>
      </c>
      <c r="N11137" s="2175"/>
      <c r="O11137" s="2891"/>
      <c r="P11137" s="2152"/>
      <c r="Q11137" s="2892"/>
      <c r="R11137" s="2893"/>
      <c r="S11137" s="3002">
        <f>R11137*E11132</f>
        <v>0</v>
      </c>
      <c r="T11137" s="2159"/>
    </row>
    <row r="11138" spans="1:20" s="2890" customFormat="1" ht="12" hidden="1" customHeight="1">
      <c r="A11138" s="2777"/>
      <c r="B11138" s="2777"/>
      <c r="C11138" s="2894"/>
      <c r="D11138" s="2777"/>
      <c r="E11138" s="2998"/>
      <c r="F11138" s="2883"/>
      <c r="G11138" s="2586"/>
      <c r="H11138" s="2285"/>
      <c r="I11138" s="2883"/>
      <c r="J11138" s="2173"/>
      <c r="K11138" s="2173"/>
      <c r="L11138" s="2173"/>
      <c r="M11138" s="2175">
        <v>0</v>
      </c>
      <c r="N11138" s="2175"/>
      <c r="O11138" s="2891"/>
      <c r="P11138" s="2152"/>
      <c r="Q11138" s="2892"/>
      <c r="R11138" s="2893"/>
      <c r="S11138" s="3002">
        <f>R11138*E11132</f>
        <v>0</v>
      </c>
      <c r="T11138" s="2159"/>
    </row>
    <row r="11139" spans="1:20" s="2890" customFormat="1" ht="12" hidden="1" customHeight="1">
      <c r="A11139" s="2777"/>
      <c r="B11139" s="2777"/>
      <c r="C11139" s="2894"/>
      <c r="D11139" s="2777"/>
      <c r="E11139" s="2998"/>
      <c r="F11139" s="2883"/>
      <c r="G11139" s="2586"/>
      <c r="H11139" s="2285"/>
      <c r="I11139" s="2883"/>
      <c r="J11139" s="2173"/>
      <c r="K11139" s="2173"/>
      <c r="L11139" s="2173"/>
      <c r="M11139" s="2175">
        <v>0</v>
      </c>
      <c r="N11139" s="2175"/>
      <c r="O11139" s="2891"/>
      <c r="P11139" s="2152"/>
      <c r="Q11139" s="2892"/>
      <c r="R11139" s="2893"/>
      <c r="S11139" s="3002">
        <f>R11139*E11132</f>
        <v>0</v>
      </c>
      <c r="T11139" s="2159"/>
    </row>
    <row r="11140" spans="1:20" s="2890" customFormat="1" hidden="1">
      <c r="A11140" s="2777"/>
      <c r="B11140" s="2777"/>
      <c r="C11140" s="2894"/>
      <c r="D11140" s="2777"/>
      <c r="E11140" s="2998"/>
      <c r="F11140" s="2883"/>
      <c r="G11140" s="2586"/>
      <c r="H11140" s="2285"/>
      <c r="I11140" s="2883"/>
      <c r="J11140" s="2173"/>
      <c r="K11140" s="2173"/>
      <c r="L11140" s="2173"/>
      <c r="M11140" s="2175">
        <v>0</v>
      </c>
      <c r="N11140" s="2175"/>
      <c r="O11140" s="2926"/>
      <c r="P11140" s="2153"/>
      <c r="Q11140" s="2900"/>
      <c r="R11140" s="3003"/>
      <c r="S11140" s="3004">
        <f>R11140*E11132</f>
        <v>0</v>
      </c>
      <c r="T11140" s="2154"/>
    </row>
    <row r="11141" spans="1:20" s="2890" customFormat="1" ht="18.75" customHeight="1">
      <c r="A11141" s="2777">
        <f>A11132+1</f>
        <v>13</v>
      </c>
      <c r="B11141" s="2777" t="s">
        <v>1437</v>
      </c>
      <c r="C11141" s="2164" t="s">
        <v>1833</v>
      </c>
      <c r="D11141" s="2777" t="s">
        <v>2890</v>
      </c>
      <c r="E11141" s="2998">
        <v>10</v>
      </c>
      <c r="F11141" s="2883">
        <v>0.45</v>
      </c>
      <c r="G11141" s="2586">
        <v>4.5</v>
      </c>
      <c r="H11141" s="2285">
        <v>0.65301993067590991</v>
      </c>
      <c r="I11141" s="2883">
        <v>0.01</v>
      </c>
      <c r="J11141" s="2884">
        <v>0.1</v>
      </c>
      <c r="K11141" s="2884">
        <v>3.0500200000000002E-2</v>
      </c>
      <c r="L11141" s="2884">
        <v>0.52498813499999997</v>
      </c>
      <c r="M11141" s="2175">
        <v>1.5634799241822692</v>
      </c>
      <c r="N11141" s="2885">
        <v>15.634799241822693</v>
      </c>
      <c r="O11141" s="2200">
        <f>E11141*L11141</f>
        <v>5.2498813499999999</v>
      </c>
      <c r="P11141" s="2883" t="s">
        <v>444</v>
      </c>
      <c r="Q11141" s="2895" t="s">
        <v>2890</v>
      </c>
      <c r="R11141" s="2896">
        <v>1</v>
      </c>
      <c r="S11141" s="3001">
        <f>R11141*E11141</f>
        <v>10</v>
      </c>
      <c r="T11141" s="2158">
        <v>0.45</v>
      </c>
    </row>
    <row r="11142" spans="1:20" s="2890" customFormat="1" ht="12" hidden="1" customHeight="1">
      <c r="A11142" s="2777"/>
      <c r="B11142" s="2777"/>
      <c r="C11142" s="2173"/>
      <c r="D11142" s="2777"/>
      <c r="E11142" s="2998"/>
      <c r="F11142" s="2883"/>
      <c r="G11142" s="2586"/>
      <c r="H11142" s="2285"/>
      <c r="I11142" s="2883"/>
      <c r="J11142" s="2173"/>
      <c r="K11142" s="2173"/>
      <c r="L11142" s="2173"/>
      <c r="M11142" s="2175">
        <v>0</v>
      </c>
      <c r="N11142" s="2175"/>
      <c r="O11142" s="2891"/>
      <c r="P11142" s="2152"/>
      <c r="Q11142" s="2892"/>
      <c r="R11142" s="2893"/>
      <c r="S11142" s="3002">
        <f>R11142*E11141</f>
        <v>0</v>
      </c>
      <c r="T11142" s="2159"/>
    </row>
    <row r="11143" spans="1:20" s="2890" customFormat="1" ht="12" hidden="1" customHeight="1">
      <c r="A11143" s="2777"/>
      <c r="B11143" s="2777"/>
      <c r="C11143" s="2894"/>
      <c r="D11143" s="2777"/>
      <c r="E11143" s="2998"/>
      <c r="F11143" s="2883"/>
      <c r="G11143" s="2586"/>
      <c r="H11143" s="2285"/>
      <c r="I11143" s="2883"/>
      <c r="J11143" s="2173"/>
      <c r="K11143" s="2173"/>
      <c r="L11143" s="2173"/>
      <c r="M11143" s="2175">
        <v>0</v>
      </c>
      <c r="N11143" s="2175"/>
      <c r="O11143" s="2891"/>
      <c r="P11143" s="2152"/>
      <c r="Q11143" s="2892"/>
      <c r="R11143" s="2893"/>
      <c r="S11143" s="3002">
        <f>R11143*E11141</f>
        <v>0</v>
      </c>
      <c r="T11143" s="2159"/>
    </row>
    <row r="11144" spans="1:20" s="2890" customFormat="1" ht="12" hidden="1" customHeight="1">
      <c r="A11144" s="2777"/>
      <c r="B11144" s="2777"/>
      <c r="C11144" s="2894"/>
      <c r="D11144" s="2777"/>
      <c r="E11144" s="2998"/>
      <c r="F11144" s="2883"/>
      <c r="G11144" s="2586"/>
      <c r="H11144" s="2285"/>
      <c r="I11144" s="2883"/>
      <c r="J11144" s="2173"/>
      <c r="K11144" s="2173"/>
      <c r="L11144" s="2173"/>
      <c r="M11144" s="2175">
        <v>0</v>
      </c>
      <c r="N11144" s="2175"/>
      <c r="O11144" s="2891"/>
      <c r="P11144" s="2152"/>
      <c r="Q11144" s="2892"/>
      <c r="R11144" s="2893"/>
      <c r="S11144" s="3002">
        <f>R11144*E11141</f>
        <v>0</v>
      </c>
      <c r="T11144" s="2159"/>
    </row>
    <row r="11145" spans="1:20" s="2890" customFormat="1" ht="12" hidden="1" customHeight="1">
      <c r="A11145" s="2777"/>
      <c r="B11145" s="2777"/>
      <c r="C11145" s="2894"/>
      <c r="D11145" s="2777"/>
      <c r="E11145" s="2998"/>
      <c r="F11145" s="2883"/>
      <c r="G11145" s="2586"/>
      <c r="H11145" s="2285"/>
      <c r="I11145" s="2883"/>
      <c r="J11145" s="2173"/>
      <c r="K11145" s="2173"/>
      <c r="L11145" s="2173"/>
      <c r="M11145" s="2175">
        <v>0</v>
      </c>
      <c r="N11145" s="2175"/>
      <c r="O11145" s="2891"/>
      <c r="P11145" s="2152"/>
      <c r="Q11145" s="2892"/>
      <c r="R11145" s="2893"/>
      <c r="S11145" s="3002">
        <f>R11145*E11141</f>
        <v>0</v>
      </c>
      <c r="T11145" s="2159"/>
    </row>
    <row r="11146" spans="1:20" s="2890" customFormat="1" ht="12" hidden="1" customHeight="1">
      <c r="A11146" s="2777"/>
      <c r="B11146" s="2777"/>
      <c r="C11146" s="2894"/>
      <c r="D11146" s="2777"/>
      <c r="E11146" s="2998"/>
      <c r="F11146" s="2883"/>
      <c r="G11146" s="2586"/>
      <c r="H11146" s="2285"/>
      <c r="I11146" s="2883"/>
      <c r="J11146" s="2173"/>
      <c r="K11146" s="2173"/>
      <c r="L11146" s="2173"/>
      <c r="M11146" s="2175">
        <v>0</v>
      </c>
      <c r="N11146" s="2175"/>
      <c r="O11146" s="2891"/>
      <c r="P11146" s="2152"/>
      <c r="Q11146" s="2892"/>
      <c r="R11146" s="2893"/>
      <c r="S11146" s="3002">
        <f>R11146*E11141</f>
        <v>0</v>
      </c>
      <c r="T11146" s="2159"/>
    </row>
    <row r="11147" spans="1:20" s="2890" customFormat="1" ht="12" hidden="1" customHeight="1">
      <c r="A11147" s="2777"/>
      <c r="B11147" s="2777"/>
      <c r="C11147" s="2894"/>
      <c r="D11147" s="2777"/>
      <c r="E11147" s="2998"/>
      <c r="F11147" s="2883"/>
      <c r="G11147" s="2586"/>
      <c r="H11147" s="2285"/>
      <c r="I11147" s="2883"/>
      <c r="J11147" s="2173"/>
      <c r="K11147" s="2173"/>
      <c r="L11147" s="2173"/>
      <c r="M11147" s="2175">
        <v>0</v>
      </c>
      <c r="N11147" s="2175"/>
      <c r="O11147" s="2891"/>
      <c r="P11147" s="2152"/>
      <c r="Q11147" s="2892"/>
      <c r="R11147" s="2893"/>
      <c r="S11147" s="3002">
        <f>R11147*E11141</f>
        <v>0</v>
      </c>
      <c r="T11147" s="2159"/>
    </row>
    <row r="11148" spans="1:20" s="2890" customFormat="1" ht="12" hidden="1" customHeight="1">
      <c r="A11148" s="2777"/>
      <c r="B11148" s="2777"/>
      <c r="C11148" s="2894"/>
      <c r="D11148" s="2777"/>
      <c r="E11148" s="2998"/>
      <c r="F11148" s="2883"/>
      <c r="G11148" s="2586"/>
      <c r="H11148" s="2285"/>
      <c r="I11148" s="2883"/>
      <c r="J11148" s="2173"/>
      <c r="K11148" s="2173"/>
      <c r="L11148" s="2173"/>
      <c r="M11148" s="2175">
        <v>0</v>
      </c>
      <c r="N11148" s="2175"/>
      <c r="O11148" s="2891"/>
      <c r="P11148" s="2152"/>
      <c r="Q11148" s="2892"/>
      <c r="R11148" s="2893"/>
      <c r="S11148" s="3002">
        <f>R11148*E11141</f>
        <v>0</v>
      </c>
      <c r="T11148" s="2159"/>
    </row>
    <row r="11149" spans="1:20" s="2890" customFormat="1" hidden="1">
      <c r="A11149" s="2777"/>
      <c r="B11149" s="2777"/>
      <c r="C11149" s="2894"/>
      <c r="D11149" s="2777"/>
      <c r="E11149" s="2998"/>
      <c r="F11149" s="2883"/>
      <c r="G11149" s="2586"/>
      <c r="H11149" s="2285"/>
      <c r="I11149" s="2883"/>
      <c r="J11149" s="2173"/>
      <c r="K11149" s="2173"/>
      <c r="L11149" s="2173"/>
      <c r="M11149" s="2175">
        <v>0</v>
      </c>
      <c r="N11149" s="2175"/>
      <c r="O11149" s="2926"/>
      <c r="P11149" s="2153"/>
      <c r="Q11149" s="2900"/>
      <c r="R11149" s="3003"/>
      <c r="S11149" s="3004">
        <f>R11149*E11141</f>
        <v>0</v>
      </c>
      <c r="T11149" s="2154"/>
    </row>
    <row r="11150" spans="1:20" s="3013" customFormat="1" ht="20.25" customHeight="1">
      <c r="A11150" s="2777">
        <f>A11141+1</f>
        <v>14</v>
      </c>
      <c r="B11150" s="2777"/>
      <c r="C11150" s="3010" t="s">
        <v>1830</v>
      </c>
      <c r="D11150" s="3005" t="s">
        <v>2819</v>
      </c>
      <c r="E11150" s="3006">
        <v>4</v>
      </c>
      <c r="F11150" s="2883"/>
      <c r="G11150" s="2586">
        <v>0</v>
      </c>
      <c r="H11150" s="2285">
        <v>0</v>
      </c>
      <c r="I11150" s="2883"/>
      <c r="J11150" s="2884">
        <v>0</v>
      </c>
      <c r="K11150" s="2884">
        <v>0</v>
      </c>
      <c r="L11150" s="2884">
        <v>1.7499604499999997</v>
      </c>
      <c r="M11150" s="2175">
        <v>2.2639713019734526</v>
      </c>
      <c r="N11150" s="2885">
        <v>9.0558852078938106</v>
      </c>
      <c r="O11150" s="2200">
        <f>E11150*L11150</f>
        <v>6.9998417999999987</v>
      </c>
      <c r="P11150" s="2883" t="s">
        <v>504</v>
      </c>
      <c r="Q11150" s="2895" t="s">
        <v>2819</v>
      </c>
      <c r="R11150" s="2941">
        <v>1</v>
      </c>
      <c r="S11150" s="2883">
        <f>R11150*E11150</f>
        <v>4</v>
      </c>
      <c r="T11150" s="2158">
        <v>1.5</v>
      </c>
    </row>
    <row r="11151" spans="1:20" s="3013" customFormat="1" ht="16.5" hidden="1" customHeight="1">
      <c r="A11151" s="2777"/>
      <c r="B11151" s="2777"/>
      <c r="C11151" s="3010"/>
      <c r="D11151" s="3005"/>
      <c r="E11151" s="3006"/>
      <c r="F11151" s="2883"/>
      <c r="G11151" s="2586"/>
      <c r="H11151" s="2285"/>
      <c r="I11151" s="2883"/>
      <c r="J11151" s="2173"/>
      <c r="K11151" s="2173"/>
      <c r="L11151" s="2173"/>
      <c r="M11151" s="2175">
        <v>0</v>
      </c>
      <c r="N11151" s="2175"/>
      <c r="O11151" s="2891"/>
      <c r="P11151" s="2152"/>
      <c r="Q11151" s="2892"/>
      <c r="R11151" s="2924"/>
      <c r="S11151" s="2152">
        <f>R11151*E11150</f>
        <v>0</v>
      </c>
      <c r="T11151" s="2913"/>
    </row>
    <row r="11152" spans="1:20" s="3013" customFormat="1" ht="15.75" hidden="1" customHeight="1">
      <c r="A11152" s="2777"/>
      <c r="B11152" s="2777"/>
      <c r="C11152" s="3010"/>
      <c r="D11152" s="3005"/>
      <c r="E11152" s="3006"/>
      <c r="F11152" s="2883"/>
      <c r="G11152" s="2586"/>
      <c r="H11152" s="2285"/>
      <c r="I11152" s="2883"/>
      <c r="J11152" s="2173"/>
      <c r="K11152" s="2173"/>
      <c r="L11152" s="2173"/>
      <c r="M11152" s="2175">
        <v>0</v>
      </c>
      <c r="N11152" s="2175"/>
      <c r="O11152" s="2926"/>
      <c r="P11152" s="2153"/>
      <c r="Q11152" s="2900"/>
      <c r="R11152" s="2927"/>
      <c r="S11152" s="2153">
        <f>R11152*E11150</f>
        <v>0</v>
      </c>
      <c r="T11152" s="2154"/>
    </row>
    <row r="11153" spans="1:20" s="3013" customFormat="1" hidden="1">
      <c r="A11153" s="2777"/>
      <c r="B11153" s="2777"/>
      <c r="C11153" s="3010"/>
      <c r="D11153" s="3005"/>
      <c r="E11153" s="3006"/>
      <c r="F11153" s="2883"/>
      <c r="G11153" s="2586"/>
      <c r="H11153" s="2285"/>
      <c r="I11153" s="2883"/>
      <c r="J11153" s="2173"/>
      <c r="K11153" s="2173"/>
      <c r="L11153" s="2173"/>
      <c r="M11153" s="2175">
        <v>0</v>
      </c>
      <c r="N11153" s="2175"/>
      <c r="O11153" s="2891"/>
      <c r="P11153" s="2152"/>
      <c r="Q11153" s="2892"/>
      <c r="R11153" s="2924"/>
      <c r="S11153" s="2152">
        <f>R11153*E11150</f>
        <v>0</v>
      </c>
      <c r="T11153" s="2159"/>
    </row>
    <row r="11154" spans="1:20" s="3013" customFormat="1" hidden="1">
      <c r="A11154" s="2777"/>
      <c r="B11154" s="2777"/>
      <c r="C11154" s="3010"/>
      <c r="D11154" s="3005"/>
      <c r="E11154" s="3006"/>
      <c r="F11154" s="2883"/>
      <c r="G11154" s="2586"/>
      <c r="H11154" s="2285"/>
      <c r="I11154" s="2883"/>
      <c r="J11154" s="2173"/>
      <c r="K11154" s="2173"/>
      <c r="L11154" s="2173"/>
      <c r="M11154" s="2175">
        <v>0</v>
      </c>
      <c r="N11154" s="2175"/>
      <c r="O11154" s="2891"/>
      <c r="P11154" s="2152"/>
      <c r="Q11154" s="2892"/>
      <c r="R11154" s="2924"/>
      <c r="S11154" s="2152">
        <f>R11154*E11150</f>
        <v>0</v>
      </c>
      <c r="T11154" s="2159"/>
    </row>
    <row r="11155" spans="1:20" s="3013" customFormat="1" hidden="1">
      <c r="A11155" s="2777"/>
      <c r="B11155" s="2777"/>
      <c r="C11155" s="3010"/>
      <c r="D11155" s="3005"/>
      <c r="E11155" s="3006"/>
      <c r="F11155" s="2883"/>
      <c r="G11155" s="2586"/>
      <c r="H11155" s="2285"/>
      <c r="I11155" s="2883"/>
      <c r="J11155" s="2173"/>
      <c r="K11155" s="2173"/>
      <c r="L11155" s="2173"/>
      <c r="M11155" s="2175">
        <v>0</v>
      </c>
      <c r="N11155" s="2175"/>
      <c r="O11155" s="2891"/>
      <c r="P11155" s="2152"/>
      <c r="Q11155" s="2892"/>
      <c r="R11155" s="2924"/>
      <c r="S11155" s="2152">
        <f>R11155*E11150</f>
        <v>0</v>
      </c>
      <c r="T11155" s="2159"/>
    </row>
    <row r="11156" spans="1:20" s="3013" customFormat="1" hidden="1">
      <c r="A11156" s="2777"/>
      <c r="B11156" s="2777"/>
      <c r="C11156" s="3010"/>
      <c r="D11156" s="3005"/>
      <c r="E11156" s="3006"/>
      <c r="F11156" s="2883"/>
      <c r="G11156" s="2586"/>
      <c r="H11156" s="2285"/>
      <c r="I11156" s="2883"/>
      <c r="J11156" s="2173"/>
      <c r="K11156" s="2173"/>
      <c r="L11156" s="2173"/>
      <c r="M11156" s="2175">
        <v>0</v>
      </c>
      <c r="N11156" s="2175"/>
      <c r="O11156" s="2891"/>
      <c r="P11156" s="2152"/>
      <c r="Q11156" s="2892"/>
      <c r="R11156" s="2924"/>
      <c r="S11156" s="2152">
        <f>R11156*E11150</f>
        <v>0</v>
      </c>
      <c r="T11156" s="2159"/>
    </row>
    <row r="11157" spans="1:20" s="3013" customFormat="1" hidden="1">
      <c r="A11157" s="2777"/>
      <c r="B11157" s="2777"/>
      <c r="C11157" s="3010"/>
      <c r="D11157" s="3005"/>
      <c r="E11157" s="3006"/>
      <c r="F11157" s="2883"/>
      <c r="G11157" s="2586"/>
      <c r="H11157" s="2285"/>
      <c r="I11157" s="2883"/>
      <c r="J11157" s="2173"/>
      <c r="K11157" s="2173"/>
      <c r="L11157" s="2173"/>
      <c r="M11157" s="2175">
        <v>0</v>
      </c>
      <c r="N11157" s="2175"/>
      <c r="O11157" s="2891"/>
      <c r="P11157" s="2152"/>
      <c r="Q11157" s="2892"/>
      <c r="R11157" s="2924"/>
      <c r="S11157" s="2152">
        <f>R11157*E11150</f>
        <v>0</v>
      </c>
      <c r="T11157" s="2159"/>
    </row>
    <row r="11158" spans="1:20" s="3013" customFormat="1" ht="0.75" hidden="1" customHeight="1">
      <c r="A11158" s="2777"/>
      <c r="B11158" s="2777"/>
      <c r="C11158" s="3010"/>
      <c r="D11158" s="3005"/>
      <c r="E11158" s="3006"/>
      <c r="F11158" s="2883"/>
      <c r="G11158" s="2586"/>
      <c r="H11158" s="2285"/>
      <c r="I11158" s="2883"/>
      <c r="J11158" s="2173"/>
      <c r="K11158" s="2173"/>
      <c r="L11158" s="2173"/>
      <c r="M11158" s="2175">
        <v>0</v>
      </c>
      <c r="N11158" s="2175"/>
      <c r="O11158" s="2891"/>
      <c r="P11158" s="2153"/>
      <c r="Q11158" s="2900"/>
      <c r="R11158" s="2927"/>
      <c r="S11158" s="2153"/>
      <c r="T11158" s="2154"/>
    </row>
    <row r="11159" spans="1:20" s="3013" customFormat="1" ht="21" customHeight="1">
      <c r="A11159" s="2777">
        <f>A11150+1</f>
        <v>15</v>
      </c>
      <c r="B11159" s="2777"/>
      <c r="C11159" s="3010" t="s">
        <v>1829</v>
      </c>
      <c r="D11159" s="3005" t="s">
        <v>2819</v>
      </c>
      <c r="E11159" s="3006">
        <v>3</v>
      </c>
      <c r="F11159" s="2883"/>
      <c r="G11159" s="2586">
        <v>0</v>
      </c>
      <c r="H11159" s="2285">
        <v>0</v>
      </c>
      <c r="I11159" s="2883"/>
      <c r="J11159" s="2884">
        <v>0</v>
      </c>
      <c r="K11159" s="2884">
        <v>0</v>
      </c>
      <c r="L11159" s="2586">
        <v>1.0499762699999999</v>
      </c>
      <c r="M11159" s="2175">
        <v>1.3583827811840719</v>
      </c>
      <c r="N11159" s="2885">
        <v>4.0751483435522156</v>
      </c>
      <c r="O11159" s="2200">
        <f>E11159*L11159</f>
        <v>3.1499288099999996</v>
      </c>
      <c r="P11159" s="2886" t="s">
        <v>504</v>
      </c>
      <c r="Q11159" s="2887" t="s">
        <v>2819</v>
      </c>
      <c r="R11159" s="3020">
        <v>1</v>
      </c>
      <c r="S11159" s="2886">
        <f>R11159*E11159</f>
        <v>3</v>
      </c>
      <c r="T11159" s="2685">
        <v>0.9</v>
      </c>
    </row>
    <row r="11160" spans="1:20" s="3013" customFormat="1" hidden="1">
      <c r="A11160" s="2777"/>
      <c r="B11160" s="3005"/>
      <c r="C11160" s="3010"/>
      <c r="D11160" s="3005"/>
      <c r="E11160" s="3006"/>
      <c r="F11160" s="2883"/>
      <c r="G11160" s="2586"/>
      <c r="H11160" s="2285"/>
      <c r="I11160" s="2883"/>
      <c r="J11160" s="2173"/>
      <c r="K11160" s="2173"/>
      <c r="L11160" s="2173"/>
      <c r="M11160" s="2175">
        <v>0</v>
      </c>
      <c r="N11160" s="2175"/>
      <c r="O11160" s="2891"/>
      <c r="P11160" s="2152"/>
      <c r="Q11160" s="2892"/>
      <c r="R11160" s="2924"/>
      <c r="S11160" s="2152">
        <f>R11160*E11159</f>
        <v>0</v>
      </c>
      <c r="T11160" s="2913"/>
    </row>
    <row r="11161" spans="1:20" s="3013" customFormat="1" hidden="1">
      <c r="A11161" s="2777"/>
      <c r="B11161" s="3005"/>
      <c r="C11161" s="3010"/>
      <c r="D11161" s="3005"/>
      <c r="E11161" s="3006"/>
      <c r="F11161" s="2883"/>
      <c r="G11161" s="2586"/>
      <c r="H11161" s="2285"/>
      <c r="I11161" s="2883"/>
      <c r="J11161" s="2173"/>
      <c r="K11161" s="2173"/>
      <c r="L11161" s="2173"/>
      <c r="M11161" s="2175">
        <v>0</v>
      </c>
      <c r="N11161" s="2175"/>
      <c r="O11161" s="2926"/>
      <c r="P11161" s="2153"/>
      <c r="Q11161" s="2900"/>
      <c r="R11161" s="2927"/>
      <c r="S11161" s="2153">
        <f>R11161*E11159</f>
        <v>0</v>
      </c>
      <c r="T11161" s="2154"/>
    </row>
    <row r="11162" spans="1:20" s="3013" customFormat="1" hidden="1">
      <c r="A11162" s="2777"/>
      <c r="B11162" s="3005"/>
      <c r="C11162" s="3010"/>
      <c r="D11162" s="3005"/>
      <c r="E11162" s="3006"/>
      <c r="F11162" s="2883"/>
      <c r="G11162" s="2586"/>
      <c r="H11162" s="2285"/>
      <c r="I11162" s="2883"/>
      <c r="J11162" s="2173"/>
      <c r="K11162" s="2173"/>
      <c r="L11162" s="2173"/>
      <c r="M11162" s="2175">
        <v>0</v>
      </c>
      <c r="N11162" s="2175"/>
      <c r="O11162" s="2891"/>
      <c r="P11162" s="2152"/>
      <c r="Q11162" s="2892"/>
      <c r="R11162" s="2924"/>
      <c r="S11162" s="2152">
        <f>R11162*E11159</f>
        <v>0</v>
      </c>
      <c r="T11162" s="2159"/>
    </row>
    <row r="11163" spans="1:20" s="3013" customFormat="1" hidden="1">
      <c r="A11163" s="2777"/>
      <c r="B11163" s="3005"/>
      <c r="C11163" s="3010"/>
      <c r="D11163" s="3005"/>
      <c r="E11163" s="3006"/>
      <c r="F11163" s="2883"/>
      <c r="G11163" s="2586"/>
      <c r="H11163" s="2285"/>
      <c r="I11163" s="2883"/>
      <c r="J11163" s="2173"/>
      <c r="K11163" s="2173"/>
      <c r="L11163" s="2173"/>
      <c r="M11163" s="2175">
        <v>0</v>
      </c>
      <c r="N11163" s="2175"/>
      <c r="O11163" s="2891"/>
      <c r="P11163" s="2152"/>
      <c r="Q11163" s="2892"/>
      <c r="R11163" s="2924"/>
      <c r="S11163" s="2152">
        <f>R11163*E11159</f>
        <v>0</v>
      </c>
      <c r="T11163" s="2159"/>
    </row>
    <row r="11164" spans="1:20" s="3013" customFormat="1" hidden="1">
      <c r="A11164" s="2777"/>
      <c r="B11164" s="3005"/>
      <c r="C11164" s="3010"/>
      <c r="D11164" s="3005"/>
      <c r="E11164" s="3006"/>
      <c r="F11164" s="2883"/>
      <c r="G11164" s="2586"/>
      <c r="H11164" s="2285"/>
      <c r="I11164" s="2883"/>
      <c r="J11164" s="2173"/>
      <c r="K11164" s="2173"/>
      <c r="L11164" s="2173"/>
      <c r="M11164" s="2175">
        <v>0</v>
      </c>
      <c r="N11164" s="2175"/>
      <c r="O11164" s="2891"/>
      <c r="P11164" s="2152"/>
      <c r="Q11164" s="2892"/>
      <c r="R11164" s="2924"/>
      <c r="S11164" s="2152">
        <f>R11164*E11159</f>
        <v>0</v>
      </c>
      <c r="T11164" s="2159"/>
    </row>
    <row r="11165" spans="1:20" s="3013" customFormat="1" hidden="1">
      <c r="A11165" s="2777"/>
      <c r="B11165" s="3005"/>
      <c r="C11165" s="3010"/>
      <c r="D11165" s="3005"/>
      <c r="E11165" s="3006"/>
      <c r="F11165" s="2883"/>
      <c r="G11165" s="2586"/>
      <c r="H11165" s="2285"/>
      <c r="I11165" s="2883"/>
      <c r="J11165" s="2173"/>
      <c r="K11165" s="2173"/>
      <c r="L11165" s="2173"/>
      <c r="M11165" s="2175">
        <v>0</v>
      </c>
      <c r="N11165" s="2175"/>
      <c r="O11165" s="2891"/>
      <c r="P11165" s="2152"/>
      <c r="Q11165" s="2892"/>
      <c r="R11165" s="2924"/>
      <c r="S11165" s="2152">
        <f>R11165*E11159</f>
        <v>0</v>
      </c>
      <c r="T11165" s="2159"/>
    </row>
    <row r="11166" spans="1:20" s="3013" customFormat="1" hidden="1">
      <c r="A11166" s="2777"/>
      <c r="B11166" s="3005"/>
      <c r="C11166" s="3010"/>
      <c r="D11166" s="3005"/>
      <c r="E11166" s="3006"/>
      <c r="F11166" s="2883"/>
      <c r="G11166" s="2586"/>
      <c r="H11166" s="2285"/>
      <c r="I11166" s="2883"/>
      <c r="J11166" s="2173"/>
      <c r="K11166" s="2173"/>
      <c r="L11166" s="2173"/>
      <c r="M11166" s="2175">
        <v>0</v>
      </c>
      <c r="N11166" s="2175"/>
      <c r="O11166" s="2891"/>
      <c r="P11166" s="2152"/>
      <c r="Q11166" s="2892"/>
      <c r="R11166" s="2924"/>
      <c r="S11166" s="2152">
        <f>R11166*E11159</f>
        <v>0</v>
      </c>
      <c r="T11166" s="2159"/>
    </row>
    <row r="11167" spans="1:20" s="3013" customFormat="1" hidden="1">
      <c r="A11167" s="2777"/>
      <c r="B11167" s="3005"/>
      <c r="C11167" s="3010"/>
      <c r="D11167" s="3005"/>
      <c r="E11167" s="3006"/>
      <c r="F11167" s="2883"/>
      <c r="G11167" s="2586"/>
      <c r="H11167" s="2285"/>
      <c r="I11167" s="2883"/>
      <c r="J11167" s="2173"/>
      <c r="K11167" s="2173"/>
      <c r="L11167" s="2173"/>
      <c r="M11167" s="2175">
        <v>0</v>
      </c>
      <c r="N11167" s="2175"/>
      <c r="O11167" s="2891"/>
      <c r="P11167" s="2153"/>
      <c r="Q11167" s="2900"/>
      <c r="R11167" s="2927"/>
      <c r="S11167" s="2153">
        <f>R11167*E11159</f>
        <v>0</v>
      </c>
      <c r="T11167" s="2154"/>
    </row>
    <row r="11168" spans="1:20" ht="24" customHeight="1">
      <c r="A11168" s="2777">
        <f>A11159+1</f>
        <v>16</v>
      </c>
      <c r="B11168" s="1789" t="s">
        <v>1439</v>
      </c>
      <c r="C11168" s="2482" t="s">
        <v>1704</v>
      </c>
      <c r="D11168" s="1789" t="s">
        <v>2890</v>
      </c>
      <c r="E11168" s="1367">
        <v>58</v>
      </c>
      <c r="F11168" s="1790">
        <v>0.35</v>
      </c>
      <c r="G11168" s="2220">
        <v>20.299999999999997</v>
      </c>
      <c r="H11168" s="2285">
        <v>0.50790439052570768</v>
      </c>
      <c r="I11168" s="1790">
        <v>0</v>
      </c>
      <c r="J11168" s="2285">
        <v>0</v>
      </c>
      <c r="K11168" s="2285">
        <v>0</v>
      </c>
      <c r="L11168" s="2220">
        <v>0</v>
      </c>
      <c r="M11168" s="2175">
        <v>0.65708968696779391</v>
      </c>
      <c r="N11168" s="2485">
        <v>38.111201844132047</v>
      </c>
      <c r="O11168" s="2200">
        <f>E11168*L11168</f>
        <v>0</v>
      </c>
      <c r="P11168" s="1790"/>
      <c r="Q11168" s="1792"/>
      <c r="R11168" s="1811"/>
      <c r="S11168" s="2200">
        <f>R11168*E11168</f>
        <v>0</v>
      </c>
      <c r="T11168" s="1790"/>
    </row>
    <row r="11169" spans="1:20" hidden="1">
      <c r="A11169" s="2777"/>
      <c r="B11169" s="1789"/>
      <c r="C11169" s="2482"/>
      <c r="D11169" s="1789"/>
      <c r="E11169" s="1367"/>
      <c r="F11169" s="1790"/>
      <c r="G11169" s="2220"/>
      <c r="H11169" s="2285"/>
      <c r="I11169" s="1790"/>
      <c r="J11169" s="2305"/>
      <c r="K11169" s="2285"/>
      <c r="L11169" s="2305"/>
      <c r="M11169" s="2175">
        <v>0</v>
      </c>
      <c r="N11169" s="2237"/>
      <c r="O11169" s="1801"/>
      <c r="P11169" s="2502"/>
      <c r="Q11169" s="2500"/>
      <c r="R11169" s="3022"/>
      <c r="S11169" s="2147">
        <f>R11169*E11168</f>
        <v>0</v>
      </c>
      <c r="T11169" s="2502"/>
    </row>
    <row r="11170" spans="1:20" hidden="1">
      <c r="A11170" s="2777"/>
      <c r="B11170" s="1789"/>
      <c r="C11170" s="2482"/>
      <c r="D11170" s="1789"/>
      <c r="E11170" s="1367"/>
      <c r="F11170" s="1790"/>
      <c r="G11170" s="2220"/>
      <c r="H11170" s="2285"/>
      <c r="I11170" s="1790"/>
      <c r="J11170" s="2305"/>
      <c r="K11170" s="2285"/>
      <c r="L11170" s="2305"/>
      <c r="M11170" s="2175">
        <v>0</v>
      </c>
      <c r="N11170" s="2237"/>
      <c r="O11170" s="1801"/>
      <c r="P11170" s="1790"/>
      <c r="Q11170" s="1792"/>
      <c r="R11170" s="1811"/>
      <c r="S11170" s="2147">
        <f>R11170*E11168</f>
        <v>0</v>
      </c>
      <c r="T11170" s="1790"/>
    </row>
    <row r="11171" spans="1:20" hidden="1">
      <c r="A11171" s="2777"/>
      <c r="B11171" s="1789"/>
      <c r="C11171" s="2482"/>
      <c r="D11171" s="1789"/>
      <c r="E11171" s="1367"/>
      <c r="F11171" s="1790"/>
      <c r="G11171" s="2220"/>
      <c r="H11171" s="2285"/>
      <c r="I11171" s="1790"/>
      <c r="J11171" s="2305"/>
      <c r="K11171" s="2285"/>
      <c r="L11171" s="2305"/>
      <c r="M11171" s="2175">
        <v>0</v>
      </c>
      <c r="N11171" s="2237"/>
      <c r="O11171" s="1801"/>
      <c r="P11171" s="1790"/>
      <c r="Q11171" s="1792"/>
      <c r="R11171" s="1811"/>
      <c r="S11171" s="2147">
        <f>R11171*E11168</f>
        <v>0</v>
      </c>
      <c r="T11171" s="1790"/>
    </row>
    <row r="11172" spans="1:20" hidden="1">
      <c r="A11172" s="2777"/>
      <c r="B11172" s="1789"/>
      <c r="C11172" s="2482"/>
      <c r="D11172" s="1789"/>
      <c r="E11172" s="1367"/>
      <c r="F11172" s="1790"/>
      <c r="G11172" s="2220"/>
      <c r="H11172" s="2285"/>
      <c r="I11172" s="1790"/>
      <c r="J11172" s="2305"/>
      <c r="K11172" s="2285"/>
      <c r="L11172" s="2305"/>
      <c r="M11172" s="2175">
        <v>0</v>
      </c>
      <c r="N11172" s="2237"/>
      <c r="O11172" s="1801"/>
      <c r="P11172" s="1790"/>
      <c r="Q11172" s="1792"/>
      <c r="R11172" s="1811"/>
      <c r="S11172" s="2147">
        <f>R11172*E11168</f>
        <v>0</v>
      </c>
      <c r="T11172" s="1790"/>
    </row>
    <row r="11173" spans="1:20" hidden="1">
      <c r="A11173" s="2777"/>
      <c r="B11173" s="1789"/>
      <c r="C11173" s="2482"/>
      <c r="D11173" s="1789"/>
      <c r="E11173" s="1367"/>
      <c r="F11173" s="1790"/>
      <c r="G11173" s="2220"/>
      <c r="H11173" s="2285"/>
      <c r="I11173" s="1790"/>
      <c r="J11173" s="2305"/>
      <c r="K11173" s="2285"/>
      <c r="L11173" s="2305"/>
      <c r="M11173" s="2175">
        <v>0</v>
      </c>
      <c r="N11173" s="2237"/>
      <c r="O11173" s="1801"/>
      <c r="P11173" s="1790"/>
      <c r="Q11173" s="1792"/>
      <c r="R11173" s="1811"/>
      <c r="S11173" s="2147">
        <f>R11173*E11168</f>
        <v>0</v>
      </c>
      <c r="T11173" s="1790"/>
    </row>
    <row r="11174" spans="1:20" hidden="1">
      <c r="A11174" s="2777"/>
      <c r="B11174" s="1789"/>
      <c r="C11174" s="2482"/>
      <c r="D11174" s="1789"/>
      <c r="E11174" s="1367"/>
      <c r="F11174" s="1790"/>
      <c r="G11174" s="2220"/>
      <c r="H11174" s="2285"/>
      <c r="I11174" s="1790"/>
      <c r="J11174" s="2305"/>
      <c r="K11174" s="2285"/>
      <c r="L11174" s="2305"/>
      <c r="M11174" s="2175">
        <v>0</v>
      </c>
      <c r="N11174" s="2237"/>
      <c r="O11174" s="1801"/>
      <c r="P11174" s="1790"/>
      <c r="Q11174" s="1792"/>
      <c r="R11174" s="1811"/>
      <c r="S11174" s="2147">
        <f>R11174*E11168</f>
        <v>0</v>
      </c>
      <c r="T11174" s="1790"/>
    </row>
    <row r="11175" spans="1:20" hidden="1">
      <c r="A11175" s="2777"/>
      <c r="B11175" s="1789"/>
      <c r="C11175" s="2482"/>
      <c r="D11175" s="1789"/>
      <c r="E11175" s="1367"/>
      <c r="F11175" s="1790"/>
      <c r="G11175" s="2220"/>
      <c r="H11175" s="2285"/>
      <c r="I11175" s="1790"/>
      <c r="J11175" s="2305"/>
      <c r="K11175" s="2285"/>
      <c r="L11175" s="2305"/>
      <c r="M11175" s="2175">
        <v>0</v>
      </c>
      <c r="N11175" s="2237"/>
      <c r="O11175" s="1801"/>
      <c r="P11175" s="1790"/>
      <c r="Q11175" s="1792"/>
      <c r="R11175" s="1811"/>
      <c r="S11175" s="2147">
        <f>R11175*E11168</f>
        <v>0</v>
      </c>
      <c r="T11175" s="1790"/>
    </row>
    <row r="11176" spans="1:20" hidden="1">
      <c r="A11176" s="2777"/>
      <c r="B11176" s="1789"/>
      <c r="C11176" s="2482"/>
      <c r="D11176" s="1789"/>
      <c r="E11176" s="1367"/>
      <c r="F11176" s="1790"/>
      <c r="G11176" s="2220"/>
      <c r="H11176" s="2285"/>
      <c r="I11176" s="1790"/>
      <c r="J11176" s="2305"/>
      <c r="K11176" s="2285"/>
      <c r="L11176" s="2305"/>
      <c r="M11176" s="2175">
        <v>0</v>
      </c>
      <c r="N11176" s="2237"/>
      <c r="O11176" s="1801"/>
      <c r="P11176" s="2502"/>
      <c r="Q11176" s="2500"/>
      <c r="R11176" s="3022"/>
      <c r="S11176" s="2147">
        <f>R11176*E11168</f>
        <v>0</v>
      </c>
      <c r="T11176" s="2502"/>
    </row>
    <row r="11177" spans="1:20" s="2890" customFormat="1" ht="21" customHeight="1">
      <c r="A11177" s="2777">
        <f>A11168+1</f>
        <v>17</v>
      </c>
      <c r="B11177" s="2777" t="s">
        <v>1440</v>
      </c>
      <c r="C11177" s="2894" t="s">
        <v>1703</v>
      </c>
      <c r="D11177" s="2777" t="s">
        <v>2890</v>
      </c>
      <c r="E11177" s="2882">
        <v>58</v>
      </c>
      <c r="F11177" s="2883">
        <v>5.1999999999999998E-2</v>
      </c>
      <c r="G11177" s="2586">
        <v>3.016</v>
      </c>
      <c r="H11177" s="2285">
        <v>7.5460080878105143E-2</v>
      </c>
      <c r="I11177" s="2883">
        <v>0</v>
      </c>
      <c r="J11177" s="2884">
        <v>0</v>
      </c>
      <c r="K11177" s="2884">
        <v>0</v>
      </c>
      <c r="L11177" s="2884">
        <v>7.4034993437999989E-3</v>
      </c>
      <c r="M11177" s="2175">
        <v>0.10720286141390696</v>
      </c>
      <c r="N11177" s="2885">
        <v>6.2177659620066041</v>
      </c>
      <c r="O11177" s="2200">
        <f>E11177*L11177</f>
        <v>0.42940296194039995</v>
      </c>
      <c r="P11177" s="2883" t="s">
        <v>653</v>
      </c>
      <c r="Q11177" s="2895" t="s">
        <v>2093</v>
      </c>
      <c r="R11177" s="3023">
        <v>3.7999999999999999E-2</v>
      </c>
      <c r="S11177" s="2883">
        <f>R11177*E11177</f>
        <v>2.2039999999999997</v>
      </c>
      <c r="T11177" s="2158">
        <v>0.16700000000000001</v>
      </c>
    </row>
    <row r="11178" spans="1:20" s="2890" customFormat="1" ht="12" hidden="1" customHeight="1">
      <c r="A11178" s="2777"/>
      <c r="B11178" s="2777"/>
      <c r="C11178" s="2894"/>
      <c r="D11178" s="2777"/>
      <c r="E11178" s="2882"/>
      <c r="F11178" s="2883"/>
      <c r="G11178" s="2586"/>
      <c r="H11178" s="2285"/>
      <c r="I11178" s="2883"/>
      <c r="J11178" s="2173"/>
      <c r="K11178" s="2173"/>
      <c r="L11178" s="2173"/>
      <c r="M11178" s="2175">
        <v>0</v>
      </c>
      <c r="N11178" s="2175"/>
      <c r="O11178" s="2891"/>
      <c r="P11178" s="2152"/>
      <c r="Q11178" s="2892"/>
      <c r="R11178" s="2924"/>
      <c r="S11178" s="2152">
        <f>R11178*E11177</f>
        <v>0</v>
      </c>
      <c r="T11178" s="2159"/>
    </row>
    <row r="11179" spans="1:20" s="2890" customFormat="1" ht="12" hidden="1" customHeight="1">
      <c r="A11179" s="2777"/>
      <c r="B11179" s="2777"/>
      <c r="C11179" s="2894"/>
      <c r="D11179" s="2777"/>
      <c r="E11179" s="2882"/>
      <c r="F11179" s="2883"/>
      <c r="G11179" s="2586"/>
      <c r="H11179" s="2285"/>
      <c r="I11179" s="2883"/>
      <c r="J11179" s="2173"/>
      <c r="K11179" s="2173"/>
      <c r="L11179" s="2173"/>
      <c r="M11179" s="2175">
        <v>0</v>
      </c>
      <c r="N11179" s="2175"/>
      <c r="O11179" s="2891"/>
      <c r="P11179" s="2152"/>
      <c r="Q11179" s="2892"/>
      <c r="R11179" s="2924"/>
      <c r="S11179" s="2152">
        <f>R11179*E11177</f>
        <v>0</v>
      </c>
      <c r="T11179" s="2159"/>
    </row>
    <row r="11180" spans="1:20" s="2890" customFormat="1" ht="12" hidden="1" customHeight="1">
      <c r="A11180" s="2777"/>
      <c r="B11180" s="2777"/>
      <c r="C11180" s="2894"/>
      <c r="D11180" s="2777"/>
      <c r="E11180" s="2882"/>
      <c r="F11180" s="2883"/>
      <c r="G11180" s="2586"/>
      <c r="H11180" s="2285"/>
      <c r="I11180" s="2883"/>
      <c r="J11180" s="2173"/>
      <c r="K11180" s="2173"/>
      <c r="L11180" s="2173"/>
      <c r="M11180" s="2175">
        <v>0</v>
      </c>
      <c r="N11180" s="2175"/>
      <c r="O11180" s="2891"/>
      <c r="P11180" s="2152"/>
      <c r="Q11180" s="2892"/>
      <c r="R11180" s="2924"/>
      <c r="S11180" s="2152">
        <f>R11180*E11177</f>
        <v>0</v>
      </c>
      <c r="T11180" s="2159"/>
    </row>
    <row r="11181" spans="1:20" s="2890" customFormat="1" ht="12" hidden="1" customHeight="1">
      <c r="A11181" s="2777"/>
      <c r="B11181" s="2777"/>
      <c r="C11181" s="2894"/>
      <c r="D11181" s="2777"/>
      <c r="E11181" s="2882"/>
      <c r="F11181" s="2883"/>
      <c r="G11181" s="2586"/>
      <c r="H11181" s="2285"/>
      <c r="I11181" s="2883"/>
      <c r="J11181" s="2173"/>
      <c r="K11181" s="2173"/>
      <c r="L11181" s="2173"/>
      <c r="M11181" s="2175">
        <v>0</v>
      </c>
      <c r="N11181" s="2175"/>
      <c r="O11181" s="2891"/>
      <c r="P11181" s="2152"/>
      <c r="Q11181" s="2892"/>
      <c r="R11181" s="2924"/>
      <c r="S11181" s="2152">
        <f>R11181*E11177</f>
        <v>0</v>
      </c>
      <c r="T11181" s="2159"/>
    </row>
    <row r="11182" spans="1:20" s="2890" customFormat="1" ht="12" hidden="1" customHeight="1">
      <c r="A11182" s="2777"/>
      <c r="B11182" s="2777"/>
      <c r="C11182" s="2894"/>
      <c r="D11182" s="2777"/>
      <c r="E11182" s="2882"/>
      <c r="F11182" s="2883"/>
      <c r="G11182" s="2586"/>
      <c r="H11182" s="2285"/>
      <c r="I11182" s="2883"/>
      <c r="J11182" s="2173"/>
      <c r="K11182" s="2173"/>
      <c r="L11182" s="2173"/>
      <c r="M11182" s="2175">
        <v>0</v>
      </c>
      <c r="N11182" s="2175"/>
      <c r="O11182" s="2891"/>
      <c r="P11182" s="2152"/>
      <c r="Q11182" s="2892"/>
      <c r="R11182" s="2924"/>
      <c r="S11182" s="2152">
        <f>R11182*E11177</f>
        <v>0</v>
      </c>
      <c r="T11182" s="2159"/>
    </row>
    <row r="11183" spans="1:20" s="2890" customFormat="1" ht="12" hidden="1" customHeight="1">
      <c r="A11183" s="2777"/>
      <c r="B11183" s="2777"/>
      <c r="C11183" s="2894"/>
      <c r="D11183" s="2777"/>
      <c r="E11183" s="2882"/>
      <c r="F11183" s="2883"/>
      <c r="G11183" s="2586"/>
      <c r="H11183" s="2285"/>
      <c r="I11183" s="2883"/>
      <c r="J11183" s="2173"/>
      <c r="K11183" s="2173"/>
      <c r="L11183" s="2173"/>
      <c r="M11183" s="2175">
        <v>0</v>
      </c>
      <c r="N11183" s="2175"/>
      <c r="O11183" s="2891"/>
      <c r="P11183" s="2152"/>
      <c r="Q11183" s="2892"/>
      <c r="R11183" s="2924"/>
      <c r="S11183" s="2152">
        <f>R11183*E11177</f>
        <v>0</v>
      </c>
      <c r="T11183" s="2159"/>
    </row>
    <row r="11184" spans="1:20" s="2890" customFormat="1" ht="12" hidden="1" customHeight="1">
      <c r="A11184" s="2777"/>
      <c r="B11184" s="2777"/>
      <c r="C11184" s="2894"/>
      <c r="D11184" s="2777"/>
      <c r="E11184" s="2882"/>
      <c r="F11184" s="2883"/>
      <c r="G11184" s="2586"/>
      <c r="H11184" s="2285"/>
      <c r="I11184" s="2883"/>
      <c r="J11184" s="2173"/>
      <c r="K11184" s="2173"/>
      <c r="L11184" s="2173"/>
      <c r="M11184" s="2175">
        <v>0</v>
      </c>
      <c r="N11184" s="2175"/>
      <c r="O11184" s="2891"/>
      <c r="P11184" s="2152"/>
      <c r="Q11184" s="2892"/>
      <c r="R11184" s="2924"/>
      <c r="S11184" s="2152">
        <f>R11184*E11177</f>
        <v>0</v>
      </c>
      <c r="T11184" s="2159"/>
    </row>
    <row r="11185" spans="1:20" s="2890" customFormat="1" hidden="1">
      <c r="A11185" s="2777"/>
      <c r="B11185" s="2777"/>
      <c r="C11185" s="2894"/>
      <c r="D11185" s="2777"/>
      <c r="E11185" s="2882"/>
      <c r="F11185" s="2883"/>
      <c r="G11185" s="2586"/>
      <c r="H11185" s="2285"/>
      <c r="I11185" s="2883"/>
      <c r="J11185" s="2173"/>
      <c r="K11185" s="2173"/>
      <c r="L11185" s="2173"/>
      <c r="M11185" s="2175">
        <v>0</v>
      </c>
      <c r="N11185" s="2175"/>
      <c r="O11185" s="2926"/>
      <c r="P11185" s="2153"/>
      <c r="Q11185" s="2900"/>
      <c r="R11185" s="2927"/>
      <c r="S11185" s="2153">
        <f>R11185*E11177</f>
        <v>0</v>
      </c>
      <c r="T11185" s="2154"/>
    </row>
    <row r="11186" spans="1:20" s="2911" customFormat="1" ht="25.5" customHeight="1">
      <c r="A11186" s="2777">
        <f>A11177+1</f>
        <v>18</v>
      </c>
      <c r="B11186" s="2173" t="s">
        <v>1441</v>
      </c>
      <c r="C11186" s="2903" t="s">
        <v>1828</v>
      </c>
      <c r="D11186" s="2904" t="s">
        <v>1834</v>
      </c>
      <c r="E11186" s="2905">
        <v>19</v>
      </c>
      <c r="F11186" s="2906">
        <v>0.68</v>
      </c>
      <c r="G11186" s="2906">
        <v>12.920000000000002</v>
      </c>
      <c r="H11186" s="2285">
        <v>0.9867856730213751</v>
      </c>
      <c r="I11186" s="2906">
        <v>0</v>
      </c>
      <c r="J11186" s="2906">
        <v>0</v>
      </c>
      <c r="K11186" s="2906">
        <v>0</v>
      </c>
      <c r="L11186" s="2173">
        <v>0.34159227983999996</v>
      </c>
      <c r="M11186" s="2175">
        <v>1.7185585899683606</v>
      </c>
      <c r="N11186" s="2175">
        <v>32.652613209398851</v>
      </c>
      <c r="O11186" s="2907">
        <f>E11186*L11186</f>
        <v>6.4902533169599987</v>
      </c>
      <c r="P11186" s="2928" t="s">
        <v>548</v>
      </c>
      <c r="Q11186" s="2960" t="s">
        <v>2994</v>
      </c>
      <c r="R11186" s="3027">
        <v>0.24399999999999999</v>
      </c>
      <c r="S11186" s="2907">
        <f>R11186*E11186</f>
        <v>4.6360000000000001</v>
      </c>
      <c r="T11186" s="2907">
        <v>1.2</v>
      </c>
    </row>
    <row r="11187" spans="1:20" s="2911" customFormat="1" hidden="1">
      <c r="A11187" s="2777"/>
      <c r="B11187" s="2904"/>
      <c r="C11187" s="2903"/>
      <c r="D11187" s="2904"/>
      <c r="E11187" s="2173"/>
      <c r="F11187" s="2906"/>
      <c r="G11187" s="2906"/>
      <c r="H11187" s="2285"/>
      <c r="I11187" s="2906"/>
      <c r="J11187" s="2906"/>
      <c r="K11187" s="2906"/>
      <c r="L11187" s="2173"/>
      <c r="M11187" s="2175">
        <v>0</v>
      </c>
      <c r="N11187" s="2175"/>
      <c r="O11187" s="2913"/>
      <c r="P11187" s="2914"/>
      <c r="Q11187" s="2915"/>
      <c r="R11187" s="2916"/>
      <c r="S11187" s="2913">
        <f>R11187*E11186</f>
        <v>0</v>
      </c>
      <c r="T11187" s="2913"/>
    </row>
    <row r="11188" spans="1:20" s="2911" customFormat="1" hidden="1">
      <c r="A11188" s="2777"/>
      <c r="B11188" s="2904"/>
      <c r="C11188" s="2903"/>
      <c r="D11188" s="2904"/>
      <c r="E11188" s="2173"/>
      <c r="F11188" s="2906"/>
      <c r="G11188" s="2906"/>
      <c r="H11188" s="2285"/>
      <c r="I11188" s="2906"/>
      <c r="J11188" s="2906"/>
      <c r="K11188" s="2906"/>
      <c r="L11188" s="2173"/>
      <c r="M11188" s="2175">
        <v>0</v>
      </c>
      <c r="N11188" s="2175"/>
      <c r="O11188" s="2912"/>
      <c r="P11188" s="2908"/>
      <c r="Q11188" s="2909"/>
      <c r="R11188" s="2910"/>
      <c r="S11188" s="2912">
        <f>R11188*E11186</f>
        <v>0</v>
      </c>
      <c r="T11188" s="2912"/>
    </row>
    <row r="11189" spans="1:20" s="2911" customFormat="1" ht="12" hidden="1" customHeight="1">
      <c r="A11189" s="2777"/>
      <c r="B11189" s="2904"/>
      <c r="C11189" s="2903"/>
      <c r="D11189" s="2904"/>
      <c r="E11189" s="2173"/>
      <c r="F11189" s="2906"/>
      <c r="G11189" s="2906"/>
      <c r="H11189" s="2285"/>
      <c r="I11189" s="2906"/>
      <c r="J11189" s="2906"/>
      <c r="K11189" s="2906"/>
      <c r="L11189" s="2173"/>
      <c r="M11189" s="2175">
        <v>0</v>
      </c>
      <c r="N11189" s="2175"/>
      <c r="O11189" s="2913"/>
      <c r="P11189" s="2914"/>
      <c r="Q11189" s="2915"/>
      <c r="R11189" s="2916"/>
      <c r="S11189" s="2913">
        <f>R11189*E11186</f>
        <v>0</v>
      </c>
      <c r="T11189" s="2913"/>
    </row>
    <row r="11190" spans="1:20" s="2911" customFormat="1" ht="12" hidden="1" customHeight="1">
      <c r="A11190" s="2777"/>
      <c r="B11190" s="2904"/>
      <c r="C11190" s="2903"/>
      <c r="D11190" s="2904"/>
      <c r="E11190" s="2173"/>
      <c r="F11190" s="2906"/>
      <c r="G11190" s="2906"/>
      <c r="H11190" s="2285"/>
      <c r="I11190" s="2906"/>
      <c r="J11190" s="2906"/>
      <c r="K11190" s="2906"/>
      <c r="L11190" s="2173"/>
      <c r="M11190" s="2175">
        <v>0</v>
      </c>
      <c r="N11190" s="2175"/>
      <c r="O11190" s="2913"/>
      <c r="P11190" s="2914"/>
      <c r="Q11190" s="2915"/>
      <c r="R11190" s="2916"/>
      <c r="S11190" s="2913">
        <f>R11190*E11186</f>
        <v>0</v>
      </c>
      <c r="T11190" s="2913"/>
    </row>
    <row r="11191" spans="1:20" s="2911" customFormat="1" ht="12" hidden="1" customHeight="1">
      <c r="A11191" s="2777"/>
      <c r="B11191" s="2904"/>
      <c r="C11191" s="2903"/>
      <c r="D11191" s="2904"/>
      <c r="E11191" s="2173"/>
      <c r="F11191" s="2906"/>
      <c r="G11191" s="2906"/>
      <c r="H11191" s="2285"/>
      <c r="I11191" s="2906"/>
      <c r="J11191" s="2906"/>
      <c r="K11191" s="2906"/>
      <c r="L11191" s="2173"/>
      <c r="M11191" s="2175">
        <v>0</v>
      </c>
      <c r="N11191" s="2175"/>
      <c r="O11191" s="2913"/>
      <c r="P11191" s="2914"/>
      <c r="Q11191" s="2915"/>
      <c r="R11191" s="2916"/>
      <c r="S11191" s="2913">
        <f>R11191*E11186</f>
        <v>0</v>
      </c>
      <c r="T11191" s="2913"/>
    </row>
    <row r="11192" spans="1:20" s="2911" customFormat="1" ht="12" hidden="1" customHeight="1">
      <c r="A11192" s="2777"/>
      <c r="B11192" s="2904"/>
      <c r="C11192" s="2903"/>
      <c r="D11192" s="2904"/>
      <c r="E11192" s="2173"/>
      <c r="F11192" s="2906"/>
      <c r="G11192" s="2906"/>
      <c r="H11192" s="2285"/>
      <c r="I11192" s="2906"/>
      <c r="J11192" s="2906"/>
      <c r="K11192" s="2906"/>
      <c r="L11192" s="2173"/>
      <c r="M11192" s="2175">
        <v>0</v>
      </c>
      <c r="N11192" s="2175"/>
      <c r="O11192" s="2913"/>
      <c r="P11192" s="2914"/>
      <c r="Q11192" s="2915"/>
      <c r="R11192" s="2916"/>
      <c r="S11192" s="2913">
        <f>R11192*E11186</f>
        <v>0</v>
      </c>
      <c r="T11192" s="2913"/>
    </row>
    <row r="11193" spans="1:20" s="2911" customFormat="1" ht="12" hidden="1" customHeight="1">
      <c r="A11193" s="2777"/>
      <c r="B11193" s="2904"/>
      <c r="C11193" s="2903"/>
      <c r="D11193" s="2904"/>
      <c r="E11193" s="2173"/>
      <c r="F11193" s="2906"/>
      <c r="G11193" s="2906"/>
      <c r="H11193" s="2285"/>
      <c r="I11193" s="2906"/>
      <c r="J11193" s="2906"/>
      <c r="K11193" s="2906"/>
      <c r="L11193" s="2173"/>
      <c r="M11193" s="2175">
        <v>0</v>
      </c>
      <c r="N11193" s="2175"/>
      <c r="O11193" s="2913"/>
      <c r="P11193" s="2914"/>
      <c r="Q11193" s="2915"/>
      <c r="R11193" s="2916"/>
      <c r="S11193" s="2913">
        <f>R11193*E11186</f>
        <v>0</v>
      </c>
      <c r="T11193" s="2913"/>
    </row>
    <row r="11194" spans="1:20" s="2911" customFormat="1" hidden="1">
      <c r="A11194" s="2777"/>
      <c r="B11194" s="2904"/>
      <c r="C11194" s="2903"/>
      <c r="D11194" s="2904"/>
      <c r="E11194" s="2173"/>
      <c r="F11194" s="2906"/>
      <c r="G11194" s="2906"/>
      <c r="H11194" s="2285"/>
      <c r="I11194" s="2906"/>
      <c r="J11194" s="2906"/>
      <c r="K11194" s="2906"/>
      <c r="L11194" s="2173"/>
      <c r="M11194" s="2175">
        <v>0</v>
      </c>
      <c r="N11194" s="2175"/>
      <c r="O11194" s="2912"/>
      <c r="P11194" s="2908"/>
      <c r="Q11194" s="2909"/>
      <c r="R11194" s="2910"/>
      <c r="S11194" s="2912">
        <f>R11194*E11186</f>
        <v>0</v>
      </c>
      <c r="T11194" s="2912"/>
    </row>
    <row r="11195" spans="1:20" s="2890" customFormat="1" ht="31.5" customHeight="1">
      <c r="A11195" s="2777">
        <f>A11186+1</f>
        <v>19</v>
      </c>
      <c r="B11195" s="2777" t="s">
        <v>1442</v>
      </c>
      <c r="C11195" s="2164" t="s">
        <v>2089</v>
      </c>
      <c r="D11195" s="2777" t="s">
        <v>2994</v>
      </c>
      <c r="E11195" s="2882">
        <v>56</v>
      </c>
      <c r="F11195" s="2883">
        <v>5.7299999999999997E-2</v>
      </c>
      <c r="G11195" s="2586">
        <v>3.2087999999999997</v>
      </c>
      <c r="H11195" s="2285">
        <v>8.3151204506065862E-2</v>
      </c>
      <c r="I11195" s="2883">
        <v>2.5000000000000001E-3</v>
      </c>
      <c r="J11195" s="2884">
        <v>0.14000000000000001</v>
      </c>
      <c r="K11195" s="2884">
        <v>7.6250500000000004E-3</v>
      </c>
      <c r="L11195" s="2884">
        <v>0.46665611999999995</v>
      </c>
      <c r="M11195" s="2175">
        <v>0.72116538329346336</v>
      </c>
      <c r="N11195" s="2885">
        <v>40.385261464433945</v>
      </c>
      <c r="O11195" s="2200">
        <f>E11195*L11195</f>
        <v>26.132742719999996</v>
      </c>
      <c r="P11195" s="2894" t="s">
        <v>2963</v>
      </c>
      <c r="Q11195" s="2895" t="s">
        <v>2994</v>
      </c>
      <c r="R11195" s="2882">
        <v>1</v>
      </c>
      <c r="S11195" s="2158">
        <f>R11195*E11195</f>
        <v>56</v>
      </c>
      <c r="T11195" s="2158">
        <v>0.4</v>
      </c>
    </row>
    <row r="11196" spans="1:20" s="2890" customFormat="1" hidden="1">
      <c r="A11196" s="2777"/>
      <c r="B11196" s="2777"/>
      <c r="C11196" s="2173"/>
      <c r="D11196" s="2777"/>
      <c r="E11196" s="2882"/>
      <c r="F11196" s="2883"/>
      <c r="G11196" s="2586"/>
      <c r="H11196" s="2285"/>
      <c r="I11196" s="2883"/>
      <c r="J11196" s="2173"/>
      <c r="K11196" s="2173"/>
      <c r="L11196" s="2173"/>
      <c r="M11196" s="2175">
        <v>0</v>
      </c>
      <c r="N11196" s="2175"/>
      <c r="O11196" s="2891"/>
      <c r="P11196" s="2152"/>
      <c r="Q11196" s="2892"/>
      <c r="R11196" s="3028"/>
      <c r="S11196" s="2159">
        <f>R11196*E11195</f>
        <v>0</v>
      </c>
      <c r="T11196" s="2159"/>
    </row>
    <row r="11197" spans="1:20" s="2890" customFormat="1" hidden="1">
      <c r="A11197" s="2777"/>
      <c r="B11197" s="2777"/>
      <c r="C11197" s="2894"/>
      <c r="D11197" s="2777"/>
      <c r="E11197" s="2882"/>
      <c r="F11197" s="2883"/>
      <c r="G11197" s="2586"/>
      <c r="H11197" s="2285"/>
      <c r="I11197" s="2883"/>
      <c r="J11197" s="2173"/>
      <c r="K11197" s="2173"/>
      <c r="L11197" s="2173"/>
      <c r="M11197" s="2175">
        <v>0</v>
      </c>
      <c r="N11197" s="2175"/>
      <c r="O11197" s="2891"/>
      <c r="P11197" s="2152"/>
      <c r="Q11197" s="2892"/>
      <c r="R11197" s="3028"/>
      <c r="S11197" s="2159">
        <f>R11197*E11195</f>
        <v>0</v>
      </c>
      <c r="T11197" s="2159"/>
    </row>
    <row r="11198" spans="1:20" s="2890" customFormat="1" hidden="1">
      <c r="A11198" s="2777"/>
      <c r="B11198" s="2777"/>
      <c r="C11198" s="2894"/>
      <c r="D11198" s="2777"/>
      <c r="E11198" s="2882"/>
      <c r="F11198" s="2883"/>
      <c r="G11198" s="2586"/>
      <c r="H11198" s="2285"/>
      <c r="I11198" s="2883"/>
      <c r="J11198" s="2173"/>
      <c r="K11198" s="2173"/>
      <c r="L11198" s="2173"/>
      <c r="M11198" s="2175">
        <v>0</v>
      </c>
      <c r="N11198" s="2175"/>
      <c r="O11198" s="2891"/>
      <c r="P11198" s="2152"/>
      <c r="Q11198" s="2892"/>
      <c r="R11198" s="3028"/>
      <c r="S11198" s="2159">
        <f>R11198*E11195</f>
        <v>0</v>
      </c>
      <c r="T11198" s="2159"/>
    </row>
    <row r="11199" spans="1:20" s="2890" customFormat="1" hidden="1">
      <c r="A11199" s="2777"/>
      <c r="B11199" s="2777"/>
      <c r="C11199" s="2894"/>
      <c r="D11199" s="2777"/>
      <c r="E11199" s="2882"/>
      <c r="F11199" s="2883"/>
      <c r="G11199" s="2586"/>
      <c r="H11199" s="2285"/>
      <c r="I11199" s="2883"/>
      <c r="J11199" s="2173"/>
      <c r="K11199" s="2173"/>
      <c r="L11199" s="2173"/>
      <c r="M11199" s="2175">
        <v>0</v>
      </c>
      <c r="N11199" s="2175"/>
      <c r="O11199" s="2891"/>
      <c r="P11199" s="2152"/>
      <c r="Q11199" s="2892"/>
      <c r="R11199" s="3028"/>
      <c r="S11199" s="2159">
        <f>R11199*E11195</f>
        <v>0</v>
      </c>
      <c r="T11199" s="2159"/>
    </row>
    <row r="11200" spans="1:20" s="2890" customFormat="1" hidden="1">
      <c r="A11200" s="2777"/>
      <c r="B11200" s="2777"/>
      <c r="C11200" s="2894"/>
      <c r="D11200" s="2777"/>
      <c r="E11200" s="2882"/>
      <c r="F11200" s="2883"/>
      <c r="G11200" s="2586"/>
      <c r="H11200" s="2285"/>
      <c r="I11200" s="2883"/>
      <c r="J11200" s="2173"/>
      <c r="K11200" s="2173"/>
      <c r="L11200" s="2173"/>
      <c r="M11200" s="2175">
        <v>0</v>
      </c>
      <c r="N11200" s="2175"/>
      <c r="O11200" s="2891"/>
      <c r="P11200" s="2152"/>
      <c r="Q11200" s="2892"/>
      <c r="R11200" s="3028"/>
      <c r="S11200" s="2159">
        <f>R11200*E11195</f>
        <v>0</v>
      </c>
      <c r="T11200" s="2159"/>
    </row>
    <row r="11201" spans="1:38" s="2890" customFormat="1" hidden="1">
      <c r="A11201" s="2777"/>
      <c r="B11201" s="2777"/>
      <c r="C11201" s="2894"/>
      <c r="D11201" s="2777"/>
      <c r="E11201" s="2882"/>
      <c r="F11201" s="2883"/>
      <c r="G11201" s="2586"/>
      <c r="H11201" s="2285"/>
      <c r="I11201" s="2883"/>
      <c r="J11201" s="2173"/>
      <c r="K11201" s="2173"/>
      <c r="L11201" s="2173"/>
      <c r="M11201" s="2175">
        <v>0</v>
      </c>
      <c r="N11201" s="2175"/>
      <c r="O11201" s="2891"/>
      <c r="P11201" s="2152"/>
      <c r="Q11201" s="2892"/>
      <c r="R11201" s="3028"/>
      <c r="S11201" s="2159">
        <f>R11201*E11195</f>
        <v>0</v>
      </c>
      <c r="T11201" s="2159"/>
    </row>
    <row r="11202" spans="1:38" s="2890" customFormat="1" hidden="1">
      <c r="A11202" s="2777"/>
      <c r="B11202" s="2777"/>
      <c r="C11202" s="2894"/>
      <c r="D11202" s="2777"/>
      <c r="E11202" s="2882"/>
      <c r="F11202" s="2883"/>
      <c r="G11202" s="2586"/>
      <c r="H11202" s="2285"/>
      <c r="I11202" s="2883"/>
      <c r="J11202" s="2173"/>
      <c r="K11202" s="2173"/>
      <c r="L11202" s="2173"/>
      <c r="M11202" s="2175">
        <v>0</v>
      </c>
      <c r="N11202" s="2175"/>
      <c r="O11202" s="2891"/>
      <c r="P11202" s="2152"/>
      <c r="Q11202" s="2892"/>
      <c r="R11202" s="3028"/>
      <c r="S11202" s="2159">
        <f>R11202*E11195</f>
        <v>0</v>
      </c>
      <c r="T11202" s="2159"/>
    </row>
    <row r="11203" spans="1:38" s="2890" customFormat="1" hidden="1">
      <c r="A11203" s="2777"/>
      <c r="B11203" s="2777"/>
      <c r="C11203" s="2894"/>
      <c r="D11203" s="2777"/>
      <c r="E11203" s="2882"/>
      <c r="F11203" s="2883"/>
      <c r="G11203" s="2586"/>
      <c r="H11203" s="2285"/>
      <c r="I11203" s="2883"/>
      <c r="J11203" s="2173"/>
      <c r="K11203" s="2173"/>
      <c r="L11203" s="2173"/>
      <c r="M11203" s="2175">
        <v>0</v>
      </c>
      <c r="N11203" s="2175"/>
      <c r="O11203" s="2891"/>
      <c r="P11203" s="2152"/>
      <c r="Q11203" s="2892"/>
      <c r="R11203" s="3028"/>
      <c r="S11203" s="2159">
        <f>R11203*E11195</f>
        <v>0</v>
      </c>
      <c r="T11203" s="2159"/>
    </row>
    <row r="11204" spans="1:38" s="2180" customFormat="1" ht="27" customHeight="1">
      <c r="A11204" s="2777">
        <f>A11195+1</f>
        <v>20</v>
      </c>
      <c r="B11204" s="2231" t="s">
        <v>1451</v>
      </c>
      <c r="C11204" s="2145" t="s">
        <v>1827</v>
      </c>
      <c r="D11204" s="2149" t="s">
        <v>2093</v>
      </c>
      <c r="E11204" s="2232">
        <v>0.2</v>
      </c>
      <c r="F11204" s="2241">
        <v>4.5</v>
      </c>
      <c r="G11204" s="17">
        <v>0.9</v>
      </c>
      <c r="H11204" s="2285">
        <v>6.5301993067590995</v>
      </c>
      <c r="I11204" s="2251">
        <v>0.37</v>
      </c>
      <c r="J11204" s="17">
        <v>7.3999999999999996E-2</v>
      </c>
      <c r="K11204" s="17">
        <v>1.1285073999999999</v>
      </c>
      <c r="L11204" s="17">
        <v>41.639403594877194</v>
      </c>
      <c r="M11204" s="2175">
        <v>63.778302512166164</v>
      </c>
      <c r="N11204" s="2485">
        <v>12.755660502433233</v>
      </c>
      <c r="O11204" s="2200">
        <f>E11204*L11204</f>
        <v>8.3278807189754396</v>
      </c>
      <c r="P11204" s="2134" t="s">
        <v>231</v>
      </c>
      <c r="Q11204" s="2117" t="s">
        <v>2093</v>
      </c>
      <c r="R11204" s="2115">
        <v>1.02</v>
      </c>
      <c r="S11204" s="2118">
        <f>R11204*E11204</f>
        <v>0.20400000000000001</v>
      </c>
      <c r="T11204" s="2116">
        <v>27.5</v>
      </c>
    </row>
    <row r="11205" spans="1:38" s="2180" customFormat="1" ht="15" hidden="1" customHeight="1">
      <c r="A11205" s="2777"/>
      <c r="B11205" s="2231"/>
      <c r="C11205" s="2143"/>
      <c r="D11205" s="2149"/>
      <c r="E11205" s="2173"/>
      <c r="F11205" s="2251"/>
      <c r="G11205" s="17"/>
      <c r="H11205" s="2285"/>
      <c r="I11205" s="2241"/>
      <c r="J11205" s="2235"/>
      <c r="K11205" s="2235"/>
      <c r="L11205" s="2235"/>
      <c r="M11205" s="2175">
        <v>0</v>
      </c>
      <c r="N11205" s="2237"/>
      <c r="O11205" s="2119"/>
      <c r="P11205" s="2136" t="s">
        <v>601</v>
      </c>
      <c r="Q11205" s="2125" t="s">
        <v>1834</v>
      </c>
      <c r="R11205" s="2122">
        <v>1.61</v>
      </c>
      <c r="S11205" s="2120">
        <f>R11205*E11204</f>
        <v>0.32200000000000006</v>
      </c>
      <c r="T11205" s="2120">
        <v>3.5</v>
      </c>
    </row>
    <row r="11206" spans="1:38" s="2180" customFormat="1" ht="12.75" hidden="1" customHeight="1">
      <c r="A11206" s="2777"/>
      <c r="B11206" s="2231"/>
      <c r="C11206" s="2143"/>
      <c r="D11206" s="2149"/>
      <c r="E11206" s="2173"/>
      <c r="F11206" s="2251"/>
      <c r="G11206" s="17"/>
      <c r="H11206" s="2285"/>
      <c r="I11206" s="2241"/>
      <c r="J11206" s="2235"/>
      <c r="K11206" s="2235"/>
      <c r="L11206" s="2235"/>
      <c r="M11206" s="2175">
        <v>0</v>
      </c>
      <c r="N11206" s="2237"/>
      <c r="O11206" s="2119"/>
      <c r="P11206" s="2136" t="s">
        <v>401</v>
      </c>
      <c r="Q11206" s="2125" t="s">
        <v>2093</v>
      </c>
      <c r="R11206" s="2200">
        <v>1.72E-2</v>
      </c>
      <c r="S11206" s="2120">
        <f>R11206*E11204</f>
        <v>3.4400000000000003E-3</v>
      </c>
      <c r="T11206" s="2120">
        <v>116.67</v>
      </c>
    </row>
    <row r="11207" spans="1:38" s="2180" customFormat="1" ht="12" hidden="1" customHeight="1">
      <c r="A11207" s="2777"/>
      <c r="B11207" s="2231"/>
      <c r="C11207" s="2143"/>
      <c r="D11207" s="2149"/>
      <c r="E11207" s="2173"/>
      <c r="F11207" s="2251"/>
      <c r="G11207" s="17"/>
      <c r="H11207" s="2285"/>
      <c r="I11207" s="2241"/>
      <c r="J11207" s="2235"/>
      <c r="K11207" s="2235"/>
      <c r="L11207" s="2235"/>
      <c r="M11207" s="2175">
        <v>0</v>
      </c>
      <c r="N11207" s="2237"/>
      <c r="O11207" s="2119"/>
      <c r="P11207" s="2136"/>
      <c r="Q11207" s="2125"/>
      <c r="R11207" s="2122"/>
      <c r="S11207" s="2120">
        <f>R11207*E11204</f>
        <v>0</v>
      </c>
      <c r="T11207" s="2120"/>
    </row>
    <row r="11208" spans="1:38" s="2180" customFormat="1" ht="12" hidden="1" customHeight="1">
      <c r="A11208" s="2777"/>
      <c r="B11208" s="2231"/>
      <c r="C11208" s="2143"/>
      <c r="D11208" s="2149"/>
      <c r="E11208" s="2173"/>
      <c r="F11208" s="2251"/>
      <c r="G11208" s="17"/>
      <c r="H11208" s="2285"/>
      <c r="I11208" s="2241"/>
      <c r="J11208" s="2235"/>
      <c r="K11208" s="2235"/>
      <c r="L11208" s="2235"/>
      <c r="M11208" s="2175">
        <v>0</v>
      </c>
      <c r="N11208" s="2237"/>
      <c r="O11208" s="2119"/>
      <c r="P11208" s="2136"/>
      <c r="Q11208" s="2125"/>
      <c r="R11208" s="2122"/>
      <c r="S11208" s="2120">
        <f>R11208*E11204</f>
        <v>0</v>
      </c>
      <c r="T11208" s="2120"/>
    </row>
    <row r="11209" spans="1:38" s="2180" customFormat="1" ht="12" hidden="1" customHeight="1">
      <c r="A11209" s="2777"/>
      <c r="B11209" s="2231"/>
      <c r="C11209" s="2143"/>
      <c r="D11209" s="2149"/>
      <c r="E11209" s="2173"/>
      <c r="F11209" s="2251"/>
      <c r="G11209" s="17"/>
      <c r="H11209" s="2285"/>
      <c r="I11209" s="2241"/>
      <c r="J11209" s="2235"/>
      <c r="K11209" s="2235"/>
      <c r="L11209" s="2235"/>
      <c r="M11209" s="2175">
        <v>0</v>
      </c>
      <c r="N11209" s="2237"/>
      <c r="O11209" s="2119"/>
      <c r="P11209" s="2136"/>
      <c r="Q11209" s="2125"/>
      <c r="R11209" s="2122"/>
      <c r="S11209" s="2120">
        <f>R11209*E11204</f>
        <v>0</v>
      </c>
      <c r="T11209" s="2120"/>
    </row>
    <row r="11210" spans="1:38" s="2180" customFormat="1" ht="12" hidden="1" customHeight="1">
      <c r="A11210" s="2777"/>
      <c r="B11210" s="2231"/>
      <c r="C11210" s="2143"/>
      <c r="D11210" s="2149"/>
      <c r="E11210" s="2173"/>
      <c r="F11210" s="2251"/>
      <c r="G11210" s="17"/>
      <c r="H11210" s="2285"/>
      <c r="I11210" s="2241"/>
      <c r="J11210" s="2235"/>
      <c r="K11210" s="2235"/>
      <c r="L11210" s="2235"/>
      <c r="M11210" s="2175">
        <v>0</v>
      </c>
      <c r="N11210" s="2237"/>
      <c r="O11210" s="2119"/>
      <c r="P11210" s="2136"/>
      <c r="Q11210" s="2125"/>
      <c r="R11210" s="2122"/>
      <c r="S11210" s="2120">
        <f>R11210*E11204</f>
        <v>0</v>
      </c>
      <c r="T11210" s="2120"/>
    </row>
    <row r="11211" spans="1:38" s="2180" customFormat="1" ht="12" hidden="1" customHeight="1">
      <c r="A11211" s="2777"/>
      <c r="B11211" s="2231"/>
      <c r="C11211" s="2143"/>
      <c r="D11211" s="2149"/>
      <c r="E11211" s="2173"/>
      <c r="F11211" s="2251"/>
      <c r="G11211" s="17"/>
      <c r="H11211" s="2285"/>
      <c r="I11211" s="2241"/>
      <c r="J11211" s="2235"/>
      <c r="K11211" s="2235"/>
      <c r="L11211" s="2235"/>
      <c r="M11211" s="2175">
        <v>0</v>
      </c>
      <c r="N11211" s="2237"/>
      <c r="O11211" s="2119"/>
      <c r="P11211" s="2136"/>
      <c r="Q11211" s="2125"/>
      <c r="R11211" s="2122"/>
      <c r="S11211" s="2120">
        <f>R11211*E11204</f>
        <v>0</v>
      </c>
      <c r="T11211" s="2120"/>
    </row>
    <row r="11212" spans="1:38" s="2180" customFormat="1" hidden="1">
      <c r="A11212" s="2777"/>
      <c r="B11212" s="2231"/>
      <c r="C11212" s="2143"/>
      <c r="D11212" s="2149"/>
      <c r="E11212" s="2173"/>
      <c r="F11212" s="2251"/>
      <c r="G11212" s="17"/>
      <c r="H11212" s="2285"/>
      <c r="I11212" s="2241"/>
      <c r="J11212" s="2235"/>
      <c r="K11212" s="2235"/>
      <c r="L11212" s="2235"/>
      <c r="M11212" s="2175">
        <v>0</v>
      </c>
      <c r="N11212" s="2237"/>
      <c r="O11212" s="2128"/>
      <c r="P11212" s="2136"/>
      <c r="Q11212" s="2125"/>
      <c r="R11212" s="2122"/>
      <c r="S11212" s="2120">
        <f>R11212*E11204</f>
        <v>0</v>
      </c>
      <c r="T11212" s="2120"/>
    </row>
    <row r="11213" spans="1:38" s="2611" customFormat="1" ht="14.25" customHeight="1">
      <c r="A11213" s="2610"/>
      <c r="B11213" s="2522"/>
      <c r="C11213" s="2832" t="s">
        <v>1595</v>
      </c>
      <c r="D11213" s="2610"/>
      <c r="E11213" s="2522"/>
      <c r="F11213" s="2522"/>
      <c r="G11213" s="2522">
        <v>121.60180000000001</v>
      </c>
      <c r="H11213" s="2522"/>
      <c r="I11213" s="2522"/>
      <c r="J11213" s="2522">
        <v>6.2835999999999972</v>
      </c>
      <c r="K11213" s="2522"/>
      <c r="L11213" s="2522"/>
      <c r="M11213" s="2175"/>
      <c r="N11213" s="2464">
        <v>886.47749435355831</v>
      </c>
      <c r="O11213" s="2611">
        <f>SUM(O11032:O11212)</f>
        <v>252.86883330187584</v>
      </c>
    </row>
    <row r="11214" spans="1:38" ht="26.25" customHeight="1">
      <c r="A11214" s="2172"/>
      <c r="B11214" s="2173"/>
      <c r="C11214" s="2227" t="s">
        <v>3014</v>
      </c>
      <c r="D11214" s="2172"/>
      <c r="E11214" s="2173"/>
      <c r="F11214" s="2173"/>
      <c r="G11214" s="2173" t="e">
        <v>#DIV/0!</v>
      </c>
      <c r="H11214" s="2173"/>
      <c r="I11214" s="2173"/>
      <c r="J11214" s="2173">
        <v>3168831954335.1343</v>
      </c>
      <c r="K11214" s="2173"/>
      <c r="L11214" s="2173"/>
      <c r="M11214" s="2175"/>
      <c r="N11214" s="2175"/>
      <c r="O11214" s="2200">
        <f>SUM(O8726:O11213)</f>
        <v>183743773274638.31</v>
      </c>
      <c r="P11214" s="2229"/>
      <c r="Q11214" s="2229"/>
      <c r="R11214" s="1367"/>
      <c r="S11214" s="2230"/>
      <c r="T11214" s="1790"/>
    </row>
    <row r="11215" spans="1:38" s="2200" customFormat="1" ht="27" customHeight="1">
      <c r="A11215" s="2777">
        <v>1</v>
      </c>
      <c r="B11215" s="1192" t="s">
        <v>1484</v>
      </c>
      <c r="C11215" s="2168" t="s">
        <v>1823</v>
      </c>
      <c r="D11215" s="1192" t="s">
        <v>2890</v>
      </c>
      <c r="E11215" s="1193">
        <v>8</v>
      </c>
      <c r="F11215" s="1194">
        <v>0.61</v>
      </c>
      <c r="G11215" s="1194">
        <v>4.88</v>
      </c>
      <c r="H11215" s="2173">
        <v>0.88520479491623338</v>
      </c>
      <c r="I11215" s="1194">
        <v>0.03</v>
      </c>
      <c r="J11215" s="2285">
        <v>0.24</v>
      </c>
      <c r="K11215" s="2285">
        <v>9.1500600000000001E-2</v>
      </c>
      <c r="L11215" s="2220">
        <v>1.9832885099999997</v>
      </c>
      <c r="M11215" s="2175">
        <v>3.8294244048468014</v>
      </c>
      <c r="N11215" s="2485">
        <v>30.635395238774411</v>
      </c>
      <c r="O11215" s="2200">
        <f>E11215*L11215</f>
        <v>15.866308079999998</v>
      </c>
      <c r="P11215" s="2535" t="s">
        <v>444</v>
      </c>
      <c r="Q11215" s="2525" t="s">
        <v>2890</v>
      </c>
      <c r="R11215" s="2507">
        <v>1</v>
      </c>
      <c r="S11215" s="2544">
        <f>R11215*E11215</f>
        <v>8</v>
      </c>
      <c r="T11215" s="2508">
        <v>1.7</v>
      </c>
      <c r="U11215" s="2469"/>
      <c r="V11215" s="2469"/>
      <c r="W11215" s="2469"/>
      <c r="X11215" s="2469"/>
      <c r="Y11215" s="2469"/>
      <c r="Z11215" s="2469"/>
      <c r="AA11215" s="2469"/>
      <c r="AB11215" s="2469"/>
      <c r="AC11215" s="2469"/>
      <c r="AD11215" s="2469"/>
      <c r="AE11215" s="2469"/>
      <c r="AF11215" s="2469"/>
      <c r="AG11215" s="2469"/>
      <c r="AH11215" s="2469"/>
      <c r="AI11215" s="2469"/>
      <c r="AJ11215" s="2469"/>
      <c r="AK11215" s="2469"/>
      <c r="AL11215" s="2469"/>
    </row>
    <row r="11216" spans="1:38" s="2200" customFormat="1" ht="12" hidden="1" customHeight="1">
      <c r="A11216" s="2777"/>
      <c r="B11216" s="1192"/>
      <c r="C11216" s="1198"/>
      <c r="D11216" s="1192"/>
      <c r="E11216" s="2173"/>
      <c r="F11216" s="1194"/>
      <c r="G11216" s="1194"/>
      <c r="H11216" s="2173"/>
      <c r="I11216" s="1194"/>
      <c r="J11216" s="2305"/>
      <c r="K11216" s="2305"/>
      <c r="L11216" s="2305"/>
      <c r="M11216" s="2175">
        <v>0</v>
      </c>
      <c r="N11216" s="2237"/>
      <c r="O11216" s="1801"/>
      <c r="P11216" s="1201"/>
      <c r="Q11216" s="1207"/>
      <c r="R11216" s="2995"/>
      <c r="S11216" s="1204">
        <f>R11216*E11215</f>
        <v>0</v>
      </c>
      <c r="T11216" s="1204"/>
      <c r="U11216" s="2469"/>
      <c r="V11216" s="2469"/>
      <c r="W11216" s="2469"/>
      <c r="X11216" s="2469"/>
      <c r="Y11216" s="2469"/>
      <c r="Z11216" s="2469"/>
      <c r="AA11216" s="2469"/>
      <c r="AB11216" s="2469"/>
      <c r="AC11216" s="2469"/>
      <c r="AD11216" s="2469"/>
      <c r="AE11216" s="2469"/>
      <c r="AF11216" s="2469"/>
      <c r="AG11216" s="2469"/>
      <c r="AH11216" s="2469"/>
      <c r="AI11216" s="2469"/>
      <c r="AJ11216" s="2469"/>
      <c r="AK11216" s="2469"/>
      <c r="AL11216" s="2469"/>
    </row>
    <row r="11217" spans="1:38" s="2200" customFormat="1" ht="12" hidden="1" customHeight="1">
      <c r="A11217" s="2777"/>
      <c r="B11217" s="1192"/>
      <c r="C11217" s="1198"/>
      <c r="D11217" s="1192"/>
      <c r="E11217" s="2173"/>
      <c r="F11217" s="1194"/>
      <c r="G11217" s="1194"/>
      <c r="H11217" s="2173"/>
      <c r="I11217" s="1194"/>
      <c r="J11217" s="2305"/>
      <c r="K11217" s="2305"/>
      <c r="L11217" s="2305"/>
      <c r="M11217" s="2175">
        <v>0</v>
      </c>
      <c r="N11217" s="2237"/>
      <c r="O11217" s="1801"/>
      <c r="P11217" s="1201"/>
      <c r="Q11217" s="1207"/>
      <c r="R11217" s="2995"/>
      <c r="S11217" s="1204">
        <f>R11217*E11215</f>
        <v>0</v>
      </c>
      <c r="T11217" s="1204"/>
      <c r="U11217" s="2469"/>
      <c r="V11217" s="2469"/>
      <c r="W11217" s="2469"/>
      <c r="X11217" s="2469"/>
      <c r="Y11217" s="2469"/>
      <c r="Z11217" s="2469"/>
      <c r="AA11217" s="2469"/>
      <c r="AB11217" s="2469"/>
      <c r="AC11217" s="2469"/>
      <c r="AD11217" s="2469"/>
      <c r="AE11217" s="2469"/>
      <c r="AF11217" s="2469"/>
      <c r="AG11217" s="2469"/>
      <c r="AH11217" s="2469"/>
      <c r="AI11217" s="2469"/>
      <c r="AJ11217" s="2469"/>
      <c r="AK11217" s="2469"/>
      <c r="AL11217" s="2469"/>
    </row>
    <row r="11218" spans="1:38" s="2200" customFormat="1" ht="12" hidden="1" customHeight="1">
      <c r="A11218" s="2777"/>
      <c r="B11218" s="1192"/>
      <c r="C11218" s="1198"/>
      <c r="D11218" s="1192"/>
      <c r="E11218" s="2173"/>
      <c r="F11218" s="1194"/>
      <c r="G11218" s="1194"/>
      <c r="H11218" s="2173"/>
      <c r="I11218" s="1194"/>
      <c r="J11218" s="2305"/>
      <c r="K11218" s="2305"/>
      <c r="L11218" s="2305"/>
      <c r="M11218" s="2175">
        <v>0</v>
      </c>
      <c r="N11218" s="2237"/>
      <c r="O11218" s="1801"/>
      <c r="P11218" s="1201"/>
      <c r="Q11218" s="1207"/>
      <c r="R11218" s="2995"/>
      <c r="S11218" s="1204">
        <f>R11218*E11215</f>
        <v>0</v>
      </c>
      <c r="T11218" s="1204"/>
      <c r="U11218" s="2469"/>
      <c r="V11218" s="2469"/>
      <c r="W11218" s="2469"/>
      <c r="X11218" s="2469"/>
      <c r="Y11218" s="2469"/>
      <c r="Z11218" s="2469"/>
      <c r="AA11218" s="2469"/>
      <c r="AB11218" s="2469"/>
      <c r="AC11218" s="2469"/>
      <c r="AD11218" s="2469"/>
      <c r="AE11218" s="2469"/>
      <c r="AF11218" s="2469"/>
      <c r="AG11218" s="2469"/>
      <c r="AH11218" s="2469"/>
      <c r="AI11218" s="2469"/>
      <c r="AJ11218" s="2469"/>
      <c r="AK11218" s="2469"/>
      <c r="AL11218" s="2469"/>
    </row>
    <row r="11219" spans="1:38" s="2200" customFormat="1" ht="12" hidden="1" customHeight="1">
      <c r="A11219" s="2777"/>
      <c r="B11219" s="1192"/>
      <c r="C11219" s="1198"/>
      <c r="D11219" s="1192"/>
      <c r="E11219" s="2173"/>
      <c r="F11219" s="1194"/>
      <c r="G11219" s="1194"/>
      <c r="H11219" s="2173"/>
      <c r="I11219" s="1194"/>
      <c r="J11219" s="2305"/>
      <c r="K11219" s="2305"/>
      <c r="L11219" s="2305"/>
      <c r="M11219" s="2175">
        <v>0</v>
      </c>
      <c r="N11219" s="2237"/>
      <c r="O11219" s="1801"/>
      <c r="P11219" s="1201"/>
      <c r="Q11219" s="1207"/>
      <c r="R11219" s="2995"/>
      <c r="S11219" s="1204">
        <f>R11219*E11215</f>
        <v>0</v>
      </c>
      <c r="T11219" s="1204"/>
      <c r="U11219" s="2469"/>
      <c r="V11219" s="2469"/>
      <c r="W11219" s="2469"/>
      <c r="X11219" s="2469"/>
      <c r="Y11219" s="2469"/>
      <c r="Z11219" s="2469"/>
      <c r="AA11219" s="2469"/>
      <c r="AB11219" s="2469"/>
      <c r="AC11219" s="2469"/>
      <c r="AD11219" s="2469"/>
      <c r="AE11219" s="2469"/>
      <c r="AF11219" s="2469"/>
      <c r="AG11219" s="2469"/>
      <c r="AH11219" s="2469"/>
      <c r="AI11219" s="2469"/>
      <c r="AJ11219" s="2469"/>
      <c r="AK11219" s="2469"/>
      <c r="AL11219" s="2469"/>
    </row>
    <row r="11220" spans="1:38" s="2200" customFormat="1" ht="12" hidden="1" customHeight="1">
      <c r="A11220" s="2777"/>
      <c r="B11220" s="1192"/>
      <c r="C11220" s="1198"/>
      <c r="D11220" s="1192"/>
      <c r="E11220" s="2173"/>
      <c r="F11220" s="1194"/>
      <c r="G11220" s="1194"/>
      <c r="H11220" s="2173"/>
      <c r="I11220" s="1194"/>
      <c r="J11220" s="2305"/>
      <c r="K11220" s="2305"/>
      <c r="L11220" s="2305"/>
      <c r="M11220" s="2175">
        <v>0</v>
      </c>
      <c r="N11220" s="2237"/>
      <c r="O11220" s="1801"/>
      <c r="P11220" s="1201"/>
      <c r="Q11220" s="1207"/>
      <c r="R11220" s="2995"/>
      <c r="S11220" s="1204">
        <f>R11220*E11215</f>
        <v>0</v>
      </c>
      <c r="T11220" s="1204"/>
      <c r="U11220" s="2469"/>
      <c r="V11220" s="2469"/>
      <c r="W11220" s="2469"/>
      <c r="X11220" s="2469"/>
      <c r="Y11220" s="2469"/>
      <c r="Z11220" s="2469"/>
      <c r="AA11220" s="2469"/>
      <c r="AB11220" s="2469"/>
      <c r="AC11220" s="2469"/>
      <c r="AD11220" s="2469"/>
      <c r="AE11220" s="2469"/>
      <c r="AF11220" s="2469"/>
      <c r="AG11220" s="2469"/>
      <c r="AH11220" s="2469"/>
      <c r="AI11220" s="2469"/>
      <c r="AJ11220" s="2469"/>
      <c r="AK11220" s="2469"/>
      <c r="AL11220" s="2469"/>
    </row>
    <row r="11221" spans="1:38" s="2200" customFormat="1" ht="12" hidden="1" customHeight="1">
      <c r="A11221" s="2777"/>
      <c r="B11221" s="1192"/>
      <c r="C11221" s="1198"/>
      <c r="D11221" s="1192"/>
      <c r="E11221" s="2173"/>
      <c r="F11221" s="1194"/>
      <c r="G11221" s="1194"/>
      <c r="H11221" s="2173"/>
      <c r="I11221" s="1194"/>
      <c r="J11221" s="2305"/>
      <c r="K11221" s="2305"/>
      <c r="L11221" s="2305"/>
      <c r="M11221" s="2175">
        <v>0</v>
      </c>
      <c r="N11221" s="2237"/>
      <c r="O11221" s="1801"/>
      <c r="P11221" s="1201"/>
      <c r="Q11221" s="1207"/>
      <c r="R11221" s="2995"/>
      <c r="S11221" s="1204">
        <f>R11221*E11215</f>
        <v>0</v>
      </c>
      <c r="T11221" s="1204"/>
      <c r="U11221" s="2469"/>
      <c r="V11221" s="2469"/>
      <c r="W11221" s="2469"/>
      <c r="X11221" s="2469"/>
      <c r="Y11221" s="2469"/>
      <c r="Z11221" s="2469"/>
      <c r="AA11221" s="2469"/>
      <c r="AB11221" s="2469"/>
      <c r="AC11221" s="2469"/>
      <c r="AD11221" s="2469"/>
      <c r="AE11221" s="2469"/>
      <c r="AF11221" s="2469"/>
      <c r="AG11221" s="2469"/>
      <c r="AH11221" s="2469"/>
      <c r="AI11221" s="2469"/>
      <c r="AJ11221" s="2469"/>
      <c r="AK11221" s="2469"/>
      <c r="AL11221" s="2469"/>
    </row>
    <row r="11222" spans="1:38" s="2200" customFormat="1" ht="12" hidden="1" customHeight="1">
      <c r="A11222" s="2777"/>
      <c r="B11222" s="1192"/>
      <c r="C11222" s="1198"/>
      <c r="D11222" s="1192"/>
      <c r="E11222" s="2173"/>
      <c r="F11222" s="1194"/>
      <c r="G11222" s="1194"/>
      <c r="H11222" s="2173"/>
      <c r="I11222" s="1194"/>
      <c r="J11222" s="2305"/>
      <c r="K11222" s="2305"/>
      <c r="L11222" s="2305"/>
      <c r="M11222" s="2175">
        <v>0</v>
      </c>
      <c r="N11222" s="2237"/>
      <c r="O11222" s="1801"/>
      <c r="P11222" s="1201"/>
      <c r="Q11222" s="1207"/>
      <c r="R11222" s="2995"/>
      <c r="S11222" s="1204">
        <f>R11222*E11215</f>
        <v>0</v>
      </c>
      <c r="T11222" s="1204"/>
      <c r="U11222" s="2469"/>
      <c r="V11222" s="2469"/>
      <c r="W11222" s="2469"/>
      <c r="X11222" s="2469"/>
      <c r="Y11222" s="2469"/>
      <c r="Z11222" s="2469"/>
      <c r="AA11222" s="2469"/>
      <c r="AB11222" s="2469"/>
      <c r="AC11222" s="2469"/>
      <c r="AD11222" s="2469"/>
      <c r="AE11222" s="2469"/>
      <c r="AF11222" s="2469"/>
      <c r="AG11222" s="2469"/>
      <c r="AH11222" s="2469"/>
      <c r="AI11222" s="2469"/>
      <c r="AJ11222" s="2469"/>
      <c r="AK11222" s="2469"/>
      <c r="AL11222" s="2469"/>
    </row>
    <row r="11223" spans="1:38" s="2200" customFormat="1" hidden="1">
      <c r="A11223" s="2777"/>
      <c r="B11223" s="1192"/>
      <c r="C11223" s="1198"/>
      <c r="D11223" s="1192"/>
      <c r="E11223" s="2173"/>
      <c r="F11223" s="1194"/>
      <c r="G11223" s="1194"/>
      <c r="H11223" s="2173"/>
      <c r="I11223" s="1194"/>
      <c r="J11223" s="2305"/>
      <c r="K11223" s="2305"/>
      <c r="L11223" s="2305"/>
      <c r="M11223" s="2175">
        <v>0</v>
      </c>
      <c r="N11223" s="2237"/>
      <c r="O11223" s="1801"/>
      <c r="P11223" s="2996"/>
      <c r="Q11223" s="2539"/>
      <c r="R11223" s="2997"/>
      <c r="S11223" s="2538">
        <f>R11223*E11215</f>
        <v>0</v>
      </c>
      <c r="T11223" s="2538"/>
      <c r="U11223" s="2469"/>
      <c r="V11223" s="2469"/>
      <c r="W11223" s="2469"/>
      <c r="X11223" s="2469"/>
      <c r="Y11223" s="2469"/>
      <c r="Z11223" s="2469"/>
      <c r="AA11223" s="2469"/>
      <c r="AB11223" s="2469"/>
      <c r="AC11223" s="2469"/>
      <c r="AD11223" s="2469"/>
      <c r="AE11223" s="2469"/>
      <c r="AF11223" s="2469"/>
      <c r="AG11223" s="2469"/>
      <c r="AH11223" s="2469"/>
      <c r="AI11223" s="2469"/>
      <c r="AJ11223" s="2469"/>
      <c r="AK11223" s="2469"/>
      <c r="AL11223" s="2469"/>
    </row>
    <row r="11224" spans="1:38" ht="18.75" customHeight="1">
      <c r="A11224" s="1789">
        <f>A11215+1</f>
        <v>2</v>
      </c>
      <c r="B11224" s="1789" t="s">
        <v>690</v>
      </c>
      <c r="C11224" s="2482" t="s">
        <v>1824</v>
      </c>
      <c r="D11224" s="1789" t="s">
        <v>2819</v>
      </c>
      <c r="E11224" s="2484">
        <v>1</v>
      </c>
      <c r="F11224" s="1790">
        <v>1.51</v>
      </c>
      <c r="G11224" s="2220">
        <v>1.51</v>
      </c>
      <c r="H11224" s="2285">
        <v>2.1912446562680534</v>
      </c>
      <c r="I11224" s="1790">
        <v>0.13</v>
      </c>
      <c r="J11224" s="2285">
        <v>0.13</v>
      </c>
      <c r="K11224" s="2285">
        <v>0.39650259999999998</v>
      </c>
      <c r="L11224" s="2220">
        <v>36.28251333</v>
      </c>
      <c r="M11224" s="2175">
        <v>50.287510479188654</v>
      </c>
      <c r="N11224" s="2485">
        <v>50.287510479188654</v>
      </c>
      <c r="O11224" s="2200">
        <f>E11224*L11224</f>
        <v>36.28251333</v>
      </c>
      <c r="P11224" s="2508" t="s">
        <v>407</v>
      </c>
      <c r="Q11224" s="2479" t="s">
        <v>2819</v>
      </c>
      <c r="R11224" s="2519">
        <v>1</v>
      </c>
      <c r="S11224" s="2508">
        <f>R11224*E11224</f>
        <v>1</v>
      </c>
      <c r="T11224" s="2200">
        <v>31.1</v>
      </c>
    </row>
    <row r="11225" spans="1:38" hidden="1">
      <c r="A11225" s="1789"/>
      <c r="B11225" s="1789"/>
      <c r="C11225" s="2482"/>
      <c r="D11225" s="1789"/>
      <c r="E11225" s="2173"/>
      <c r="F11225" s="1790"/>
      <c r="G11225" s="2220"/>
      <c r="H11225" s="2285"/>
      <c r="I11225" s="1790"/>
      <c r="J11225" s="2305"/>
      <c r="K11225" s="2305"/>
      <c r="L11225" s="2305"/>
      <c r="M11225" s="2175">
        <v>0</v>
      </c>
      <c r="N11225" s="2237"/>
      <c r="O11225" s="1801"/>
      <c r="P11225" s="1797"/>
      <c r="Q11225" s="1804"/>
      <c r="R11225" s="1808"/>
      <c r="S11225" s="1797">
        <f>R11225*E11224</f>
        <v>0</v>
      </c>
      <c r="T11225" s="1806"/>
    </row>
    <row r="11226" spans="1:38" hidden="1">
      <c r="A11226" s="1789"/>
      <c r="B11226" s="1789"/>
      <c r="C11226" s="2482"/>
      <c r="D11226" s="1789"/>
      <c r="E11226" s="2173"/>
      <c r="F11226" s="1790"/>
      <c r="G11226" s="2220"/>
      <c r="H11226" s="2285"/>
      <c r="I11226" s="1790"/>
      <c r="J11226" s="2305"/>
      <c r="K11226" s="2305"/>
      <c r="L11226" s="2305"/>
      <c r="M11226" s="2175">
        <v>0</v>
      </c>
      <c r="N11226" s="2237"/>
      <c r="O11226" s="1801"/>
      <c r="P11226" s="1797"/>
      <c r="Q11226" s="1804"/>
      <c r="R11226" s="1808"/>
      <c r="S11226" s="1797">
        <f>R11226*E11224</f>
        <v>0</v>
      </c>
      <c r="T11226" s="1806"/>
    </row>
    <row r="11227" spans="1:38" ht="12" hidden="1" customHeight="1">
      <c r="A11227" s="1789"/>
      <c r="B11227" s="1789"/>
      <c r="C11227" s="2482"/>
      <c r="D11227" s="1789"/>
      <c r="E11227" s="2173"/>
      <c r="F11227" s="1790"/>
      <c r="G11227" s="2220"/>
      <c r="H11227" s="2285"/>
      <c r="I11227" s="1790"/>
      <c r="J11227" s="2305"/>
      <c r="K11227" s="2305"/>
      <c r="L11227" s="2305"/>
      <c r="M11227" s="2175">
        <v>0</v>
      </c>
      <c r="N11227" s="2237"/>
      <c r="O11227" s="1801"/>
      <c r="P11227" s="1797"/>
      <c r="Q11227" s="1804"/>
      <c r="R11227" s="1808"/>
      <c r="S11227" s="1797">
        <f>R11227*E11224</f>
        <v>0</v>
      </c>
      <c r="T11227" s="1806"/>
    </row>
    <row r="11228" spans="1:38" ht="12" hidden="1" customHeight="1">
      <c r="A11228" s="1789"/>
      <c r="B11228" s="1789"/>
      <c r="C11228" s="2482"/>
      <c r="D11228" s="1789"/>
      <c r="E11228" s="2173"/>
      <c r="F11228" s="1790"/>
      <c r="G11228" s="2220"/>
      <c r="H11228" s="2285"/>
      <c r="I11228" s="1790"/>
      <c r="J11228" s="2305"/>
      <c r="K11228" s="2305"/>
      <c r="L11228" s="2305"/>
      <c r="M11228" s="2175">
        <v>0</v>
      </c>
      <c r="N11228" s="2237"/>
      <c r="O11228" s="1801"/>
      <c r="P11228" s="1797"/>
      <c r="Q11228" s="1804"/>
      <c r="R11228" s="1808"/>
      <c r="S11228" s="1797">
        <f>R11228*E11224</f>
        <v>0</v>
      </c>
      <c r="T11228" s="1806"/>
    </row>
    <row r="11229" spans="1:38" ht="12" hidden="1" customHeight="1">
      <c r="A11229" s="1789"/>
      <c r="B11229" s="1789"/>
      <c r="C11229" s="2482"/>
      <c r="D11229" s="1789"/>
      <c r="E11229" s="2173"/>
      <c r="F11229" s="1790"/>
      <c r="G11229" s="2220"/>
      <c r="H11229" s="2285"/>
      <c r="I11229" s="1790"/>
      <c r="J11229" s="2305"/>
      <c r="K11229" s="2305"/>
      <c r="L11229" s="2305"/>
      <c r="M11229" s="2175">
        <v>0</v>
      </c>
      <c r="N11229" s="2237"/>
      <c r="O11229" s="1801"/>
      <c r="P11229" s="1797"/>
      <c r="Q11229" s="1804"/>
      <c r="R11229" s="1808"/>
      <c r="S11229" s="1797">
        <f>R11229*E11224</f>
        <v>0</v>
      </c>
      <c r="T11229" s="1806"/>
    </row>
    <row r="11230" spans="1:38" ht="12" hidden="1" customHeight="1">
      <c r="A11230" s="1789"/>
      <c r="B11230" s="1789"/>
      <c r="C11230" s="2482"/>
      <c r="D11230" s="1789"/>
      <c r="E11230" s="2173"/>
      <c r="F11230" s="1790"/>
      <c r="G11230" s="2220"/>
      <c r="H11230" s="2285"/>
      <c r="I11230" s="1790"/>
      <c r="J11230" s="2305"/>
      <c r="K11230" s="2305"/>
      <c r="L11230" s="2305"/>
      <c r="M11230" s="2175">
        <v>0</v>
      </c>
      <c r="N11230" s="2237"/>
      <c r="O11230" s="1801"/>
      <c r="P11230" s="1797"/>
      <c r="Q11230" s="1804"/>
      <c r="R11230" s="1808"/>
      <c r="S11230" s="1797">
        <f>R11230*E11224</f>
        <v>0</v>
      </c>
      <c r="T11230" s="1806"/>
    </row>
    <row r="11231" spans="1:38" ht="12" hidden="1" customHeight="1">
      <c r="A11231" s="1789"/>
      <c r="B11231" s="1789"/>
      <c r="C11231" s="2482"/>
      <c r="D11231" s="1789"/>
      <c r="E11231" s="2173"/>
      <c r="F11231" s="1790"/>
      <c r="G11231" s="2220"/>
      <c r="H11231" s="2285"/>
      <c r="I11231" s="1790"/>
      <c r="J11231" s="2305"/>
      <c r="K11231" s="2305"/>
      <c r="L11231" s="2305"/>
      <c r="M11231" s="2175">
        <v>0</v>
      </c>
      <c r="N11231" s="2237"/>
      <c r="O11231" s="1801"/>
      <c r="P11231" s="1797"/>
      <c r="Q11231" s="1804"/>
      <c r="R11231" s="1808"/>
      <c r="S11231" s="1797">
        <f>R11231*E11224</f>
        <v>0</v>
      </c>
      <c r="T11231" s="1806"/>
    </row>
    <row r="11232" spans="1:38" hidden="1">
      <c r="A11232" s="1789"/>
      <c r="B11232" s="1789"/>
      <c r="C11232" s="2482"/>
      <c r="D11232" s="1789"/>
      <c r="E11232" s="2173"/>
      <c r="F11232" s="1790"/>
      <c r="G11232" s="2220"/>
      <c r="H11232" s="2285"/>
      <c r="I11232" s="1790"/>
      <c r="J11232" s="2305"/>
      <c r="K11232" s="2305"/>
      <c r="L11232" s="2305"/>
      <c r="M11232" s="2175">
        <v>0</v>
      </c>
      <c r="N11232" s="2237"/>
      <c r="O11232" s="1801"/>
      <c r="P11232" s="2502"/>
      <c r="Q11232" s="2500"/>
      <c r="R11232" s="2501"/>
      <c r="S11232" s="2502">
        <f>R11232*E11224</f>
        <v>0</v>
      </c>
      <c r="T11232" s="2503"/>
    </row>
    <row r="11233" spans="1:20" ht="32.25" customHeight="1">
      <c r="A11233" s="1789">
        <f>A11224+1</f>
        <v>3</v>
      </c>
      <c r="B11233" s="1789" t="s">
        <v>541</v>
      </c>
      <c r="C11233" s="2482" t="s">
        <v>1825</v>
      </c>
      <c r="D11233" s="1789" t="s">
        <v>3002</v>
      </c>
      <c r="E11233" s="1367">
        <v>1</v>
      </c>
      <c r="F11233" s="1790">
        <v>3.14</v>
      </c>
      <c r="G11233" s="2220">
        <v>3.14</v>
      </c>
      <c r="H11233" s="2285">
        <v>4.5566279607163498</v>
      </c>
      <c r="I11233" s="1790">
        <v>0.08</v>
      </c>
      <c r="J11233" s="2285">
        <v>0.08</v>
      </c>
      <c r="K11233" s="2285">
        <v>0.24400160000000001</v>
      </c>
      <c r="L11233" s="2220">
        <v>50.748853049999994</v>
      </c>
      <c r="M11233" s="2175">
        <v>71.865872437365766</v>
      </c>
      <c r="N11233" s="2485">
        <v>71.865872437365766</v>
      </c>
      <c r="O11233" s="2200">
        <f>E11233*L11233</f>
        <v>50.748853049999994</v>
      </c>
      <c r="P11233" s="2508" t="s">
        <v>2884</v>
      </c>
      <c r="Q11233" s="941" t="s">
        <v>2819</v>
      </c>
      <c r="R11233" s="2519">
        <v>1</v>
      </c>
      <c r="S11233" s="2608">
        <f>R11233*E11233</f>
        <v>1</v>
      </c>
      <c r="T11233" s="2509">
        <v>7</v>
      </c>
    </row>
    <row r="11234" spans="1:20" ht="39" hidden="1" customHeight="1">
      <c r="A11234" s="1789"/>
      <c r="B11234" s="1789"/>
      <c r="C11234" s="2482"/>
      <c r="D11234" s="1789"/>
      <c r="E11234" s="1367"/>
      <c r="F11234" s="1790"/>
      <c r="G11234" s="2220"/>
      <c r="H11234" s="2285"/>
      <c r="I11234" s="1790"/>
      <c r="J11234" s="2305"/>
      <c r="K11234" s="2305"/>
      <c r="L11234" s="2305"/>
      <c r="M11234" s="2175">
        <v>0</v>
      </c>
      <c r="N11234" s="2237"/>
      <c r="O11234" s="1801"/>
      <c r="P11234" s="1807" t="s">
        <v>2945</v>
      </c>
      <c r="Q11234" s="1804" t="s">
        <v>2819</v>
      </c>
      <c r="R11234" s="1808">
        <v>1</v>
      </c>
      <c r="S11234" s="2147">
        <f>R11234*E11233</f>
        <v>1</v>
      </c>
      <c r="T11234" s="1797">
        <v>8.5</v>
      </c>
    </row>
    <row r="11235" spans="1:20" ht="16.5" hidden="1" customHeight="1">
      <c r="A11235" s="1789"/>
      <c r="B11235" s="1789"/>
      <c r="C11235" s="2482"/>
      <c r="D11235" s="1789"/>
      <c r="E11235" s="1367"/>
      <c r="F11235" s="1790"/>
      <c r="G11235" s="2220"/>
      <c r="H11235" s="2285"/>
      <c r="I11235" s="1790"/>
      <c r="J11235" s="2305"/>
      <c r="K11235" s="2305"/>
      <c r="L11235" s="2305"/>
      <c r="M11235" s="2175">
        <v>0</v>
      </c>
      <c r="N11235" s="2237"/>
      <c r="O11235" s="1801"/>
      <c r="P11235" s="1797" t="s">
        <v>2885</v>
      </c>
      <c r="Q11235" s="1804" t="s">
        <v>2819</v>
      </c>
      <c r="R11235" s="1808">
        <v>1</v>
      </c>
      <c r="S11235" s="2147">
        <f>R11235*E11233</f>
        <v>1</v>
      </c>
      <c r="T11235" s="2609">
        <v>28</v>
      </c>
    </row>
    <row r="11236" spans="1:20" hidden="1">
      <c r="A11236" s="1789"/>
      <c r="B11236" s="1789"/>
      <c r="C11236" s="2482"/>
      <c r="D11236" s="1789"/>
      <c r="E11236" s="1367"/>
      <c r="F11236" s="1790"/>
      <c r="G11236" s="2220"/>
      <c r="H11236" s="2285"/>
      <c r="I11236" s="1790"/>
      <c r="J11236" s="2305"/>
      <c r="K11236" s="2305"/>
      <c r="L11236" s="2305"/>
      <c r="M11236" s="2175">
        <v>0</v>
      </c>
      <c r="N11236" s="2237"/>
      <c r="O11236" s="1801"/>
      <c r="P11236" s="1797"/>
      <c r="Q11236" s="1804"/>
      <c r="R11236" s="1808"/>
      <c r="S11236" s="2147">
        <f>R11236*E11233</f>
        <v>0</v>
      </c>
      <c r="T11236" s="1797"/>
    </row>
    <row r="11237" spans="1:20" hidden="1">
      <c r="A11237" s="1789"/>
      <c r="B11237" s="1789"/>
      <c r="C11237" s="2482"/>
      <c r="D11237" s="1789"/>
      <c r="E11237" s="1367"/>
      <c r="F11237" s="1790"/>
      <c r="G11237" s="2220"/>
      <c r="H11237" s="2285"/>
      <c r="I11237" s="1790"/>
      <c r="J11237" s="2305"/>
      <c r="K11237" s="2305"/>
      <c r="L11237" s="2305"/>
      <c r="M11237" s="2175">
        <v>0</v>
      </c>
      <c r="N11237" s="2237"/>
      <c r="O11237" s="1801"/>
      <c r="P11237" s="1797"/>
      <c r="Q11237" s="1804"/>
      <c r="R11237" s="1808"/>
      <c r="S11237" s="2147">
        <f>R11237*E11233</f>
        <v>0</v>
      </c>
      <c r="T11237" s="1797"/>
    </row>
    <row r="11238" spans="1:20" hidden="1">
      <c r="A11238" s="1789"/>
      <c r="B11238" s="1789"/>
      <c r="C11238" s="2482"/>
      <c r="D11238" s="1789"/>
      <c r="E11238" s="1367"/>
      <c r="F11238" s="1790"/>
      <c r="G11238" s="2220"/>
      <c r="H11238" s="2285"/>
      <c r="I11238" s="1790"/>
      <c r="J11238" s="2305"/>
      <c r="K11238" s="2305"/>
      <c r="L11238" s="2305"/>
      <c r="M11238" s="2175">
        <v>0</v>
      </c>
      <c r="N11238" s="2237"/>
      <c r="O11238" s="1801"/>
      <c r="P11238" s="1797"/>
      <c r="Q11238" s="1804"/>
      <c r="R11238" s="1808"/>
      <c r="S11238" s="2147">
        <f>R11238*E11233</f>
        <v>0</v>
      </c>
      <c r="T11238" s="1797"/>
    </row>
    <row r="11239" spans="1:20" hidden="1">
      <c r="A11239" s="1789"/>
      <c r="B11239" s="1789"/>
      <c r="C11239" s="2482"/>
      <c r="D11239" s="1789"/>
      <c r="E11239" s="1367"/>
      <c r="F11239" s="1790"/>
      <c r="G11239" s="2220"/>
      <c r="H11239" s="2285"/>
      <c r="I11239" s="1790"/>
      <c r="J11239" s="2305"/>
      <c r="K11239" s="2305"/>
      <c r="L11239" s="2305"/>
      <c r="M11239" s="2175">
        <v>0</v>
      </c>
      <c r="N11239" s="2237"/>
      <c r="O11239" s="1801"/>
      <c r="P11239" s="1797"/>
      <c r="Q11239" s="1804"/>
      <c r="R11239" s="1808"/>
      <c r="S11239" s="2147">
        <f>R11239*E11233</f>
        <v>0</v>
      </c>
      <c r="T11239" s="1797"/>
    </row>
    <row r="11240" spans="1:20" hidden="1">
      <c r="A11240" s="1789"/>
      <c r="B11240" s="1789"/>
      <c r="C11240" s="2482"/>
      <c r="D11240" s="1789"/>
      <c r="E11240" s="1367"/>
      <c r="F11240" s="1790"/>
      <c r="G11240" s="2220"/>
      <c r="H11240" s="2285"/>
      <c r="I11240" s="1790"/>
      <c r="J11240" s="2305"/>
      <c r="K11240" s="2305"/>
      <c r="L11240" s="2305"/>
      <c r="M11240" s="2175">
        <v>0</v>
      </c>
      <c r="N11240" s="2237"/>
      <c r="O11240" s="1801"/>
      <c r="P11240" s="1797"/>
      <c r="Q11240" s="1804"/>
      <c r="R11240" s="1808"/>
      <c r="S11240" s="2147">
        <f>R11240*E11233</f>
        <v>0</v>
      </c>
      <c r="T11240" s="1797"/>
    </row>
    <row r="11241" spans="1:20" hidden="1">
      <c r="A11241" s="1789"/>
      <c r="B11241" s="1789"/>
      <c r="C11241" s="2482"/>
      <c r="D11241" s="1789"/>
      <c r="E11241" s="1367"/>
      <c r="F11241" s="1790"/>
      <c r="G11241" s="2220"/>
      <c r="H11241" s="2285"/>
      <c r="I11241" s="1790"/>
      <c r="J11241" s="2305"/>
      <c r="K11241" s="2305"/>
      <c r="L11241" s="2305"/>
      <c r="M11241" s="2175">
        <v>0</v>
      </c>
      <c r="N11241" s="2237"/>
      <c r="O11241" s="1801"/>
      <c r="P11241" s="2502"/>
      <c r="Q11241" s="2500"/>
      <c r="R11241" s="2501"/>
      <c r="S11241" s="2147">
        <f>R11241*E11233</f>
        <v>0</v>
      </c>
      <c r="T11241" s="2502"/>
    </row>
    <row r="11242" spans="1:20" ht="21" customHeight="1">
      <c r="A11242" s="1789">
        <f>A11233+1</f>
        <v>4</v>
      </c>
      <c r="B11242" s="1789" t="s">
        <v>512</v>
      </c>
      <c r="C11242" s="2482" t="s">
        <v>1826</v>
      </c>
      <c r="D11242" s="1789" t="s">
        <v>2890</v>
      </c>
      <c r="E11242" s="1367">
        <v>8</v>
      </c>
      <c r="F11242" s="1790">
        <v>5.1999999999999998E-2</v>
      </c>
      <c r="G11242" s="2220">
        <v>0.41599999999999998</v>
      </c>
      <c r="H11242" s="2285">
        <v>7.5460080878105143E-2</v>
      </c>
      <c r="I11242" s="1790">
        <v>0</v>
      </c>
      <c r="J11242" s="2285">
        <v>0</v>
      </c>
      <c r="K11242" s="2285">
        <v>0</v>
      </c>
      <c r="L11242" s="2220">
        <v>1.9482893009999998E-3</v>
      </c>
      <c r="M11242" s="2175">
        <v>0.10014530820855505</v>
      </c>
      <c r="N11242" s="2485">
        <v>0.8011624656684404</v>
      </c>
      <c r="O11242" s="2200">
        <f>E11242*L11242</f>
        <v>1.5586314407999999E-2</v>
      </c>
      <c r="P11242" s="2508" t="s">
        <v>653</v>
      </c>
      <c r="Q11242" s="2479" t="s">
        <v>2093</v>
      </c>
      <c r="R11242" s="2519">
        <v>0.01</v>
      </c>
      <c r="S11242" s="2508">
        <f>R11242*E11242</f>
        <v>0.08</v>
      </c>
      <c r="T11242" s="2531">
        <v>0.16700000000000001</v>
      </c>
    </row>
    <row r="11243" spans="1:20" ht="12" hidden="1" customHeight="1">
      <c r="A11243" s="1789"/>
      <c r="B11243" s="1789"/>
      <c r="C11243" s="2482"/>
      <c r="D11243" s="1789"/>
      <c r="E11243" s="1367"/>
      <c r="F11243" s="1790"/>
      <c r="G11243" s="2220"/>
      <c r="H11243" s="2285"/>
      <c r="I11243" s="1790"/>
      <c r="J11243" s="2305"/>
      <c r="K11243" s="2305"/>
      <c r="L11243" s="2305"/>
      <c r="M11243" s="2175">
        <v>0</v>
      </c>
      <c r="N11243" s="2237"/>
      <c r="O11243" s="1801"/>
      <c r="P11243" s="1797"/>
      <c r="Q11243" s="1804"/>
      <c r="R11243" s="1808"/>
      <c r="S11243" s="1797">
        <f>R11243*E11242</f>
        <v>0</v>
      </c>
      <c r="T11243" s="1806"/>
    </row>
    <row r="11244" spans="1:20" ht="12" hidden="1" customHeight="1">
      <c r="A11244" s="1789"/>
      <c r="B11244" s="1789"/>
      <c r="C11244" s="2482"/>
      <c r="D11244" s="1789"/>
      <c r="E11244" s="1367"/>
      <c r="F11244" s="1790"/>
      <c r="G11244" s="2220"/>
      <c r="H11244" s="2285"/>
      <c r="I11244" s="1790"/>
      <c r="J11244" s="2305"/>
      <c r="K11244" s="2305"/>
      <c r="L11244" s="2305"/>
      <c r="M11244" s="2175">
        <v>0</v>
      </c>
      <c r="N11244" s="2237"/>
      <c r="O11244" s="1801"/>
      <c r="P11244" s="1797"/>
      <c r="Q11244" s="1804"/>
      <c r="R11244" s="1808"/>
      <c r="S11244" s="1797">
        <f>R11244*E11242</f>
        <v>0</v>
      </c>
      <c r="T11244" s="1806"/>
    </row>
    <row r="11245" spans="1:20" ht="12" hidden="1" customHeight="1">
      <c r="A11245" s="1789"/>
      <c r="B11245" s="1789"/>
      <c r="C11245" s="2482"/>
      <c r="D11245" s="1789"/>
      <c r="E11245" s="1367"/>
      <c r="F11245" s="1790"/>
      <c r="G11245" s="2220"/>
      <c r="H11245" s="2285"/>
      <c r="I11245" s="1790"/>
      <c r="J11245" s="2305"/>
      <c r="K11245" s="2305"/>
      <c r="L11245" s="2305"/>
      <c r="M11245" s="2175">
        <v>0</v>
      </c>
      <c r="N11245" s="2237"/>
      <c r="O11245" s="1801"/>
      <c r="P11245" s="1797"/>
      <c r="Q11245" s="1804"/>
      <c r="R11245" s="1808"/>
      <c r="S11245" s="1797">
        <f>R11245*E11242</f>
        <v>0</v>
      </c>
      <c r="T11245" s="1806"/>
    </row>
    <row r="11246" spans="1:20" ht="12" hidden="1" customHeight="1">
      <c r="A11246" s="1789"/>
      <c r="B11246" s="1789"/>
      <c r="C11246" s="2482"/>
      <c r="D11246" s="1789"/>
      <c r="E11246" s="1367"/>
      <c r="F11246" s="1790"/>
      <c r="G11246" s="2220"/>
      <c r="H11246" s="2285"/>
      <c r="I11246" s="1790"/>
      <c r="J11246" s="2305"/>
      <c r="K11246" s="2305"/>
      <c r="L11246" s="2305"/>
      <c r="M11246" s="2175">
        <v>0</v>
      </c>
      <c r="N11246" s="2237"/>
      <c r="O11246" s="1801"/>
      <c r="P11246" s="1797"/>
      <c r="Q11246" s="1804"/>
      <c r="R11246" s="1808"/>
      <c r="S11246" s="1797">
        <f>R11246*E11242</f>
        <v>0</v>
      </c>
      <c r="T11246" s="1806"/>
    </row>
    <row r="11247" spans="1:20" ht="12" hidden="1" customHeight="1">
      <c r="A11247" s="1789"/>
      <c r="B11247" s="1789"/>
      <c r="C11247" s="2482"/>
      <c r="D11247" s="1789"/>
      <c r="E11247" s="1367"/>
      <c r="F11247" s="1790"/>
      <c r="G11247" s="2220"/>
      <c r="H11247" s="2285"/>
      <c r="I11247" s="1790"/>
      <c r="J11247" s="2305"/>
      <c r="K11247" s="2305"/>
      <c r="L11247" s="2305"/>
      <c r="M11247" s="2175">
        <v>0</v>
      </c>
      <c r="N11247" s="2237"/>
      <c r="O11247" s="1801"/>
      <c r="P11247" s="1797"/>
      <c r="Q11247" s="1804"/>
      <c r="R11247" s="1808"/>
      <c r="S11247" s="1797">
        <f>R11247*E11242</f>
        <v>0</v>
      </c>
      <c r="T11247" s="1806"/>
    </row>
    <row r="11248" spans="1:20" ht="12" hidden="1" customHeight="1">
      <c r="A11248" s="1789"/>
      <c r="B11248" s="1789"/>
      <c r="C11248" s="2482"/>
      <c r="D11248" s="1789"/>
      <c r="E11248" s="1367"/>
      <c r="F11248" s="1790"/>
      <c r="G11248" s="2220"/>
      <c r="H11248" s="2285"/>
      <c r="I11248" s="1790"/>
      <c r="J11248" s="2305"/>
      <c r="K11248" s="2305"/>
      <c r="L11248" s="2305"/>
      <c r="M11248" s="2175">
        <v>0</v>
      </c>
      <c r="N11248" s="2237"/>
      <c r="O11248" s="1801"/>
      <c r="P11248" s="1797"/>
      <c r="Q11248" s="1804"/>
      <c r="R11248" s="1808"/>
      <c r="S11248" s="1797">
        <f>R11248*E11242</f>
        <v>0</v>
      </c>
      <c r="T11248" s="1806"/>
    </row>
    <row r="11249" spans="1:20" ht="12" hidden="1" customHeight="1">
      <c r="A11249" s="1789"/>
      <c r="B11249" s="1789"/>
      <c r="C11249" s="2482"/>
      <c r="D11249" s="1789"/>
      <c r="E11249" s="1367"/>
      <c r="F11249" s="1790"/>
      <c r="G11249" s="2220"/>
      <c r="H11249" s="2285"/>
      <c r="I11249" s="1790"/>
      <c r="J11249" s="2305"/>
      <c r="K11249" s="2305"/>
      <c r="L11249" s="2305"/>
      <c r="M11249" s="2175">
        <v>0</v>
      </c>
      <c r="N11249" s="2237"/>
      <c r="O11249" s="1801"/>
      <c r="P11249" s="1797"/>
      <c r="Q11249" s="1804"/>
      <c r="R11249" s="1808"/>
      <c r="S11249" s="1797">
        <f>R11249*E11242</f>
        <v>0</v>
      </c>
      <c r="T11249" s="1806"/>
    </row>
    <row r="11250" spans="1:20" hidden="1">
      <c r="A11250" s="1789"/>
      <c r="B11250" s="1789"/>
      <c r="C11250" s="2482"/>
      <c r="D11250" s="1789"/>
      <c r="E11250" s="1367"/>
      <c r="F11250" s="1790"/>
      <c r="G11250" s="2220"/>
      <c r="H11250" s="2285"/>
      <c r="I11250" s="1790"/>
      <c r="J11250" s="2305"/>
      <c r="K11250" s="2305"/>
      <c r="L11250" s="2305"/>
      <c r="M11250" s="2175">
        <v>0</v>
      </c>
      <c r="N11250" s="2237"/>
      <c r="O11250" s="1801"/>
      <c r="P11250" s="1797"/>
      <c r="Q11250" s="1804"/>
      <c r="R11250" s="1808"/>
      <c r="S11250" s="2502">
        <f>R11250*E11242</f>
        <v>0</v>
      </c>
      <c r="T11250" s="1806"/>
    </row>
    <row r="11251" spans="1:20" s="2611" customFormat="1" ht="15.75" customHeight="1">
      <c r="A11251" s="2610"/>
      <c r="B11251" s="2522"/>
      <c r="C11251" s="2832" t="s">
        <v>1595</v>
      </c>
      <c r="D11251" s="2610"/>
      <c r="E11251" s="2522"/>
      <c r="F11251" s="2522"/>
      <c r="G11251" s="2522">
        <v>9.9459999999999997</v>
      </c>
      <c r="H11251" s="2522"/>
      <c r="I11251" s="2522"/>
      <c r="J11251" s="2522">
        <v>0.45</v>
      </c>
      <c r="K11251" s="2522"/>
      <c r="L11251" s="2522"/>
      <c r="M11251" s="2175"/>
      <c r="N11251" s="2464">
        <v>153.58994062099725</v>
      </c>
      <c r="O11251" s="2611">
        <f>SUM(O11215:O11250)</f>
        <v>102.91326077440799</v>
      </c>
    </row>
    <row r="11252" spans="1:20" ht="26.25" customHeight="1">
      <c r="A11252" s="2172"/>
      <c r="B11252" s="2173"/>
      <c r="C11252" s="2227" t="s">
        <v>3015</v>
      </c>
      <c r="D11252" s="2172"/>
      <c r="E11252" s="2173"/>
      <c r="F11252" s="2173"/>
      <c r="G11252" s="2173" t="e">
        <v>#DIV/0!</v>
      </c>
      <c r="H11252" s="2173"/>
      <c r="I11252" s="2173"/>
      <c r="J11252" s="2173">
        <v>6337663908671.1689</v>
      </c>
      <c r="K11252" s="2173"/>
      <c r="L11252" s="2173"/>
      <c r="M11252" s="2175"/>
      <c r="N11252" s="2175"/>
      <c r="O11252" s="2200">
        <f>SUM(O8764:O11251)</f>
        <v>367487546549264.31</v>
      </c>
      <c r="P11252" s="2229"/>
      <c r="Q11252" s="2229"/>
      <c r="R11252" s="1367"/>
      <c r="S11252" s="2230"/>
      <c r="T11252" s="1790"/>
    </row>
    <row r="11253" spans="1:20" ht="30" customHeight="1">
      <c r="A11253" s="1789">
        <v>1</v>
      </c>
      <c r="B11253" s="1789" t="s">
        <v>557</v>
      </c>
      <c r="C11253" s="2482" t="s">
        <v>1804</v>
      </c>
      <c r="D11253" s="1789" t="s">
        <v>2890</v>
      </c>
      <c r="E11253" s="1367">
        <v>6</v>
      </c>
      <c r="F11253" s="1790">
        <v>0.57999999999999996</v>
      </c>
      <c r="G11253" s="2612">
        <v>3.4799999999999995</v>
      </c>
      <c r="H11253" s="2220">
        <v>0.84167013287117276</v>
      </c>
      <c r="I11253" s="2285">
        <v>0</v>
      </c>
      <c r="J11253" s="1790">
        <v>0</v>
      </c>
      <c r="K11253" s="2285">
        <v>0</v>
      </c>
      <c r="L11253" s="2285">
        <v>0.65331856799999999</v>
      </c>
      <c r="M11253" s="2175">
        <v>1.9341074339976716</v>
      </c>
      <c r="N11253" s="2485">
        <v>11.60464460398603</v>
      </c>
      <c r="O11253" s="2200">
        <f>E11253*L11253</f>
        <v>3.9199114079999999</v>
      </c>
      <c r="P11253" s="2482" t="s">
        <v>556</v>
      </c>
      <c r="Q11253" s="1792" t="s">
        <v>2890</v>
      </c>
      <c r="R11253" s="2486">
        <v>1</v>
      </c>
      <c r="S11253" s="1790">
        <f>R11253*E11253</f>
        <v>6</v>
      </c>
      <c r="T11253" s="2508">
        <v>0.56000000000000005</v>
      </c>
    </row>
    <row r="11254" spans="1:20" ht="47.25" hidden="1" customHeight="1">
      <c r="A11254" s="1789"/>
      <c r="B11254" s="1789"/>
      <c r="C11254" s="2482"/>
      <c r="D11254" s="1789"/>
      <c r="E11254" s="1367"/>
      <c r="F11254" s="1790"/>
      <c r="G11254" s="2173"/>
      <c r="H11254" s="2173"/>
      <c r="I11254" s="1790"/>
      <c r="J11254" s="2305"/>
      <c r="K11254" s="2305"/>
      <c r="L11254" s="2305"/>
      <c r="M11254" s="2175">
        <v>0</v>
      </c>
      <c r="N11254" s="2237"/>
      <c r="O11254" s="2312"/>
      <c r="P11254" s="2502"/>
      <c r="Q11254" s="2500"/>
      <c r="R11254" s="2501"/>
      <c r="S11254" s="2502">
        <f>R11254*E11253</f>
        <v>0</v>
      </c>
      <c r="T11254" s="2200"/>
    </row>
    <row r="11255" spans="1:20" ht="47.25" hidden="1" customHeight="1">
      <c r="A11255" s="1789"/>
      <c r="B11255" s="1789"/>
      <c r="C11255" s="2482"/>
      <c r="D11255" s="1789"/>
      <c r="E11255" s="1367"/>
      <c r="F11255" s="1790"/>
      <c r="G11255" s="2173"/>
      <c r="H11255" s="2173"/>
      <c r="I11255" s="1790"/>
      <c r="J11255" s="2305"/>
      <c r="K11255" s="2305"/>
      <c r="L11255" s="2305"/>
      <c r="M11255" s="2175">
        <v>0</v>
      </c>
      <c r="N11255" s="2237"/>
      <c r="O11255" s="1801"/>
      <c r="P11255" s="1797"/>
      <c r="Q11255" s="1804"/>
      <c r="R11255" s="1808"/>
      <c r="S11255" s="1797">
        <f>R11255*E11253</f>
        <v>0</v>
      </c>
      <c r="T11255" s="2200"/>
    </row>
    <row r="11256" spans="1:20" ht="47.25" hidden="1" customHeight="1">
      <c r="A11256" s="1789"/>
      <c r="B11256" s="1789"/>
      <c r="C11256" s="2482"/>
      <c r="D11256" s="1789"/>
      <c r="E11256" s="1367"/>
      <c r="F11256" s="1790"/>
      <c r="G11256" s="2173"/>
      <c r="H11256" s="2173"/>
      <c r="I11256" s="1790"/>
      <c r="J11256" s="2305"/>
      <c r="K11256" s="2305"/>
      <c r="L11256" s="2305"/>
      <c r="M11256" s="2175">
        <v>0</v>
      </c>
      <c r="N11256" s="2237"/>
      <c r="O11256" s="1801"/>
      <c r="P11256" s="1797"/>
      <c r="Q11256" s="1804"/>
      <c r="R11256" s="1808"/>
      <c r="S11256" s="1797">
        <f>R11256*E11253</f>
        <v>0</v>
      </c>
      <c r="T11256" s="2200"/>
    </row>
    <row r="11257" spans="1:20" ht="47.25" hidden="1" customHeight="1">
      <c r="A11257" s="1789"/>
      <c r="B11257" s="1789"/>
      <c r="C11257" s="2482"/>
      <c r="D11257" s="1789"/>
      <c r="E11257" s="1367"/>
      <c r="F11257" s="1790"/>
      <c r="G11257" s="2173"/>
      <c r="H11257" s="2173"/>
      <c r="I11257" s="1790"/>
      <c r="J11257" s="2305"/>
      <c r="K11257" s="2305"/>
      <c r="L11257" s="2305"/>
      <c r="M11257" s="2175">
        <v>0</v>
      </c>
      <c r="N11257" s="2237"/>
      <c r="O11257" s="1801"/>
      <c r="P11257" s="1797"/>
      <c r="Q11257" s="1804"/>
      <c r="R11257" s="1808"/>
      <c r="S11257" s="1797">
        <f>R11257*E11253</f>
        <v>0</v>
      </c>
      <c r="T11257" s="2200"/>
    </row>
    <row r="11258" spans="1:20" ht="47.25" hidden="1" customHeight="1">
      <c r="A11258" s="1789"/>
      <c r="B11258" s="1789"/>
      <c r="C11258" s="2482"/>
      <c r="D11258" s="1789"/>
      <c r="E11258" s="1367"/>
      <c r="F11258" s="1790"/>
      <c r="G11258" s="2173"/>
      <c r="H11258" s="2173"/>
      <c r="I11258" s="1790"/>
      <c r="J11258" s="2305"/>
      <c r="K11258" s="2305"/>
      <c r="L11258" s="2305"/>
      <c r="M11258" s="2175">
        <v>0</v>
      </c>
      <c r="N11258" s="2237"/>
      <c r="O11258" s="1801"/>
      <c r="P11258" s="1797"/>
      <c r="Q11258" s="1804"/>
      <c r="R11258" s="1808"/>
      <c r="S11258" s="1797">
        <f>R11258*E11253</f>
        <v>0</v>
      </c>
      <c r="T11258" s="2200"/>
    </row>
    <row r="11259" spans="1:20" ht="47.25" hidden="1" customHeight="1">
      <c r="A11259" s="1789"/>
      <c r="B11259" s="1789"/>
      <c r="C11259" s="2482"/>
      <c r="D11259" s="1789"/>
      <c r="E11259" s="1367"/>
      <c r="F11259" s="1790"/>
      <c r="G11259" s="2173"/>
      <c r="H11259" s="2173"/>
      <c r="I11259" s="1790"/>
      <c r="J11259" s="2305"/>
      <c r="K11259" s="2305"/>
      <c r="L11259" s="2305"/>
      <c r="M11259" s="2175">
        <v>0</v>
      </c>
      <c r="N11259" s="2237"/>
      <c r="O11259" s="1801"/>
      <c r="P11259" s="1797"/>
      <c r="Q11259" s="1804"/>
      <c r="R11259" s="1808"/>
      <c r="S11259" s="1797">
        <f>R11259*E11253</f>
        <v>0</v>
      </c>
      <c r="T11259" s="2200"/>
    </row>
    <row r="11260" spans="1:20" hidden="1">
      <c r="A11260" s="1789"/>
      <c r="B11260" s="1789"/>
      <c r="C11260" s="2482"/>
      <c r="D11260" s="1789"/>
      <c r="E11260" s="1367"/>
      <c r="F11260" s="1790"/>
      <c r="G11260" s="2173"/>
      <c r="H11260" s="2173"/>
      <c r="I11260" s="1790"/>
      <c r="J11260" s="2305"/>
      <c r="K11260" s="2305"/>
      <c r="L11260" s="2305"/>
      <c r="M11260" s="2175">
        <v>0</v>
      </c>
      <c r="N11260" s="2237"/>
      <c r="O11260" s="1801"/>
      <c r="P11260" s="1797"/>
      <c r="Q11260" s="1804"/>
      <c r="R11260" s="1808"/>
      <c r="S11260" s="1797">
        <f>R11260*E11253</f>
        <v>0</v>
      </c>
      <c r="T11260" s="2200"/>
    </row>
    <row r="11261" spans="1:20" hidden="1">
      <c r="A11261" s="1789"/>
      <c r="B11261" s="1789"/>
      <c r="C11261" s="2482"/>
      <c r="D11261" s="1789"/>
      <c r="E11261" s="1367"/>
      <c r="F11261" s="1790"/>
      <c r="G11261" s="2173"/>
      <c r="H11261" s="2173"/>
      <c r="I11261" s="1790"/>
      <c r="J11261" s="2305"/>
      <c r="K11261" s="2305"/>
      <c r="L11261" s="2305"/>
      <c r="M11261" s="2175">
        <v>0</v>
      </c>
      <c r="N11261" s="2237"/>
      <c r="O11261" s="1801"/>
      <c r="P11261" s="1797"/>
      <c r="Q11261" s="1804"/>
      <c r="R11261" s="1808"/>
      <c r="S11261" s="1797">
        <f>R11261*E11253</f>
        <v>0</v>
      </c>
      <c r="T11261" s="2200"/>
    </row>
    <row r="11262" spans="1:20" ht="19.5" customHeight="1">
      <c r="A11262" s="1789">
        <f>A11253+1</f>
        <v>2</v>
      </c>
      <c r="B11262" s="1789" t="s">
        <v>1485</v>
      </c>
      <c r="C11262" s="2482" t="s">
        <v>1805</v>
      </c>
      <c r="D11262" s="1789" t="s">
        <v>2819</v>
      </c>
      <c r="E11262" s="2486">
        <v>1</v>
      </c>
      <c r="F11262" s="1790">
        <v>1.85</v>
      </c>
      <c r="G11262" s="2220">
        <v>1.85</v>
      </c>
      <c r="H11262" s="2285">
        <v>2.6846374927787409</v>
      </c>
      <c r="I11262" s="1790">
        <v>0.03</v>
      </c>
      <c r="J11262" s="2285">
        <v>0.03</v>
      </c>
      <c r="K11262" s="2285">
        <v>9.1500600000000001E-2</v>
      </c>
      <c r="L11262" s="2220">
        <v>5.8332014999999995</v>
      </c>
      <c r="M11262" s="2175">
        <v>11.138136160160011</v>
      </c>
      <c r="N11262" s="2485">
        <v>11.138136160160011</v>
      </c>
      <c r="O11262" s="2200">
        <f>E11262*L11262</f>
        <v>5.8332014999999995</v>
      </c>
      <c r="P11262" s="2508" t="s">
        <v>565</v>
      </c>
      <c r="Q11262" s="2479" t="s">
        <v>2819</v>
      </c>
      <c r="R11262" s="2530">
        <v>1</v>
      </c>
      <c r="S11262" s="2508">
        <f>R11262*E11262</f>
        <v>1</v>
      </c>
      <c r="T11262" s="2508">
        <v>5</v>
      </c>
    </row>
    <row r="11263" spans="1:20" hidden="1">
      <c r="A11263" s="1789"/>
      <c r="B11263" s="1789"/>
      <c r="C11263" s="2482"/>
      <c r="D11263" s="1789"/>
      <c r="E11263" s="2486"/>
      <c r="F11263" s="1790"/>
      <c r="G11263" s="2220"/>
      <c r="H11263" s="2285"/>
      <c r="I11263" s="1790"/>
      <c r="J11263" s="2305"/>
      <c r="K11263" s="2305"/>
      <c r="L11263" s="2305"/>
      <c r="M11263" s="2175">
        <v>0</v>
      </c>
      <c r="N11263" s="2237"/>
      <c r="O11263" s="1801"/>
      <c r="P11263" s="1797"/>
      <c r="Q11263" s="1804"/>
      <c r="R11263" s="1796"/>
      <c r="S11263" s="2200">
        <f>R11263*E11262</f>
        <v>0</v>
      </c>
      <c r="T11263" s="1797"/>
    </row>
    <row r="11264" spans="1:20" hidden="1">
      <c r="A11264" s="1789"/>
      <c r="B11264" s="1789"/>
      <c r="C11264" s="2482"/>
      <c r="D11264" s="1789"/>
      <c r="E11264" s="2486"/>
      <c r="F11264" s="1790"/>
      <c r="G11264" s="2220"/>
      <c r="H11264" s="2285"/>
      <c r="I11264" s="1790"/>
      <c r="J11264" s="2305"/>
      <c r="K11264" s="2305"/>
      <c r="L11264" s="2305"/>
      <c r="M11264" s="2175">
        <v>0</v>
      </c>
      <c r="N11264" s="2237"/>
      <c r="O11264" s="1801"/>
      <c r="P11264" s="1797"/>
      <c r="Q11264" s="1804"/>
      <c r="R11264" s="1796"/>
      <c r="S11264" s="2200">
        <f>R11264*E11262</f>
        <v>0</v>
      </c>
      <c r="T11264" s="1797"/>
    </row>
    <row r="11265" spans="1:20" hidden="1">
      <c r="A11265" s="1789"/>
      <c r="B11265" s="1789"/>
      <c r="C11265" s="2482"/>
      <c r="D11265" s="1789"/>
      <c r="E11265" s="2486"/>
      <c r="F11265" s="1790"/>
      <c r="G11265" s="2220"/>
      <c r="H11265" s="2285"/>
      <c r="I11265" s="1790"/>
      <c r="J11265" s="2305"/>
      <c r="K11265" s="2305"/>
      <c r="L11265" s="2305"/>
      <c r="M11265" s="2175">
        <v>0</v>
      </c>
      <c r="N11265" s="2237"/>
      <c r="O11265" s="1801"/>
      <c r="P11265" s="1797"/>
      <c r="Q11265" s="1804"/>
      <c r="R11265" s="1796"/>
      <c r="S11265" s="2200">
        <f>R11265*E11262</f>
        <v>0</v>
      </c>
      <c r="T11265" s="1797"/>
    </row>
    <row r="11266" spans="1:20" hidden="1">
      <c r="A11266" s="1789"/>
      <c r="B11266" s="1789"/>
      <c r="C11266" s="2482"/>
      <c r="D11266" s="1789"/>
      <c r="E11266" s="2486"/>
      <c r="F11266" s="1790"/>
      <c r="G11266" s="2220"/>
      <c r="H11266" s="2285"/>
      <c r="I11266" s="1790"/>
      <c r="J11266" s="2305"/>
      <c r="K11266" s="2305"/>
      <c r="L11266" s="2305"/>
      <c r="M11266" s="2175">
        <v>0</v>
      </c>
      <c r="N11266" s="2237"/>
      <c r="O11266" s="1801"/>
      <c r="P11266" s="1797"/>
      <c r="Q11266" s="1804"/>
      <c r="R11266" s="1796"/>
      <c r="S11266" s="2200">
        <f>R11266*E11262</f>
        <v>0</v>
      </c>
      <c r="T11266" s="1797"/>
    </row>
    <row r="11267" spans="1:20" hidden="1">
      <c r="A11267" s="1789"/>
      <c r="B11267" s="1789"/>
      <c r="C11267" s="2482"/>
      <c r="D11267" s="1789"/>
      <c r="E11267" s="2486"/>
      <c r="F11267" s="1790"/>
      <c r="G11267" s="2220"/>
      <c r="H11267" s="2285"/>
      <c r="I11267" s="1790"/>
      <c r="J11267" s="2305"/>
      <c r="K11267" s="2305"/>
      <c r="L11267" s="2305"/>
      <c r="M11267" s="2175">
        <v>0</v>
      </c>
      <c r="N11267" s="2237"/>
      <c r="O11267" s="1801"/>
      <c r="P11267" s="1797"/>
      <c r="Q11267" s="1804"/>
      <c r="R11267" s="1796"/>
      <c r="S11267" s="2200">
        <f>R11267*E11262</f>
        <v>0</v>
      </c>
      <c r="T11267" s="1797"/>
    </row>
    <row r="11268" spans="1:20" hidden="1">
      <c r="A11268" s="1789"/>
      <c r="B11268" s="1789"/>
      <c r="C11268" s="2482"/>
      <c r="D11268" s="1789"/>
      <c r="E11268" s="2486"/>
      <c r="F11268" s="1790"/>
      <c r="G11268" s="2220"/>
      <c r="H11268" s="2285"/>
      <c r="I11268" s="1790"/>
      <c r="J11268" s="2305"/>
      <c r="K11268" s="2305"/>
      <c r="L11268" s="2305"/>
      <c r="M11268" s="2175">
        <v>0</v>
      </c>
      <c r="N11268" s="2237"/>
      <c r="O11268" s="1801"/>
      <c r="P11268" s="1797"/>
      <c r="Q11268" s="1804"/>
      <c r="R11268" s="1796"/>
      <c r="S11268" s="2200">
        <f>R11268*E11262</f>
        <v>0</v>
      </c>
      <c r="T11268" s="1797"/>
    </row>
    <row r="11269" spans="1:20" hidden="1">
      <c r="A11269" s="1789"/>
      <c r="B11269" s="1789"/>
      <c r="C11269" s="2482"/>
      <c r="D11269" s="1789"/>
      <c r="E11269" s="2486"/>
      <c r="F11269" s="1790"/>
      <c r="G11269" s="2220"/>
      <c r="H11269" s="2285"/>
      <c r="I11269" s="1790"/>
      <c r="J11269" s="2305"/>
      <c r="K11269" s="2305"/>
      <c r="L11269" s="2305"/>
      <c r="M11269" s="2175">
        <v>0</v>
      </c>
      <c r="N11269" s="2237"/>
      <c r="O11269" s="1801"/>
      <c r="P11269" s="1797"/>
      <c r="Q11269" s="1804"/>
      <c r="R11269" s="1796"/>
      <c r="S11269" s="2200">
        <f>R11269*E11262</f>
        <v>0</v>
      </c>
      <c r="T11269" s="1797"/>
    </row>
    <row r="11270" spans="1:20" hidden="1">
      <c r="A11270" s="1789"/>
      <c r="B11270" s="1789"/>
      <c r="C11270" s="2482"/>
      <c r="D11270" s="1789"/>
      <c r="E11270" s="2486"/>
      <c r="F11270" s="1790"/>
      <c r="G11270" s="2220"/>
      <c r="H11270" s="2285"/>
      <c r="I11270" s="1790"/>
      <c r="J11270" s="2305"/>
      <c r="K11270" s="2305"/>
      <c r="L11270" s="2305"/>
      <c r="M11270" s="2175">
        <v>0</v>
      </c>
      <c r="N11270" s="2237"/>
      <c r="O11270" s="2312"/>
      <c r="P11270" s="2502"/>
      <c r="Q11270" s="2500"/>
      <c r="R11270" s="2517"/>
      <c r="S11270" s="2502">
        <f>R11270*E11262</f>
        <v>0</v>
      </c>
      <c r="T11270" s="1797"/>
    </row>
    <row r="11271" spans="1:20" s="2200" customFormat="1" ht="26.25" customHeight="1">
      <c r="A11271" s="1789">
        <f>A11262+1</f>
        <v>3</v>
      </c>
      <c r="B11271" s="2173"/>
      <c r="C11271" s="2482" t="s">
        <v>2999</v>
      </c>
      <c r="D11271" s="1789" t="s">
        <v>2819</v>
      </c>
      <c r="E11271" s="1367">
        <v>5</v>
      </c>
      <c r="F11271" s="1790"/>
      <c r="G11271" s="2173">
        <v>0</v>
      </c>
      <c r="H11271" s="2173">
        <v>0</v>
      </c>
      <c r="I11271" s="2482"/>
      <c r="J11271" s="1789">
        <v>0</v>
      </c>
      <c r="K11271" s="1367">
        <v>0</v>
      </c>
      <c r="L11271" s="1790">
        <v>1.1083082849999999</v>
      </c>
      <c r="M11271" s="2175">
        <v>1.4338484912498537</v>
      </c>
      <c r="N11271" s="2175">
        <v>7.1692424562492683</v>
      </c>
      <c r="O11271" s="2200">
        <f>E11271*L11271</f>
        <v>5.5415414249999992</v>
      </c>
      <c r="P11271" s="1790" t="s">
        <v>2947</v>
      </c>
      <c r="Q11271" s="2482" t="s">
        <v>2819</v>
      </c>
      <c r="R11271" s="1789">
        <v>1</v>
      </c>
      <c r="S11271" s="1367">
        <f>R11271*E11271</f>
        <v>5</v>
      </c>
      <c r="T11271" s="1790">
        <v>0.95</v>
      </c>
    </row>
    <row r="11272" spans="1:20" hidden="1">
      <c r="A11272" s="1789"/>
      <c r="B11272" s="1789"/>
      <c r="C11272" s="2482"/>
      <c r="D11272" s="1789"/>
      <c r="E11272" s="2486"/>
      <c r="F11272" s="1790"/>
      <c r="G11272" s="2220"/>
      <c r="H11272" s="2285"/>
      <c r="I11272" s="1790"/>
      <c r="J11272" s="2305"/>
      <c r="K11272" s="2305"/>
      <c r="L11272" s="2305"/>
      <c r="M11272" s="2175">
        <v>0</v>
      </c>
      <c r="N11272" s="2237"/>
      <c r="O11272" s="1801"/>
      <c r="P11272" s="1797"/>
      <c r="Q11272" s="1804"/>
      <c r="R11272" s="1796"/>
      <c r="S11272" s="2200">
        <f>R11272*E11271</f>
        <v>0</v>
      </c>
      <c r="T11272" s="1797"/>
    </row>
    <row r="11273" spans="1:20" hidden="1">
      <c r="A11273" s="1789"/>
      <c r="B11273" s="1789"/>
      <c r="C11273" s="2482"/>
      <c r="D11273" s="1789"/>
      <c r="E11273" s="2486"/>
      <c r="F11273" s="1790"/>
      <c r="G11273" s="2220"/>
      <c r="H11273" s="2285"/>
      <c r="I11273" s="1790"/>
      <c r="J11273" s="2305"/>
      <c r="K11273" s="2305"/>
      <c r="L11273" s="2305"/>
      <c r="M11273" s="2175">
        <v>0</v>
      </c>
      <c r="N11273" s="2237"/>
      <c r="O11273" s="1801"/>
      <c r="P11273" s="1797"/>
      <c r="Q11273" s="1804"/>
      <c r="R11273" s="1796"/>
      <c r="S11273" s="2200">
        <f>R11273*E11271</f>
        <v>0</v>
      </c>
      <c r="T11273" s="1797"/>
    </row>
    <row r="11274" spans="1:20" hidden="1">
      <c r="A11274" s="1789"/>
      <c r="B11274" s="1789"/>
      <c r="C11274" s="2482"/>
      <c r="D11274" s="1789"/>
      <c r="E11274" s="2486"/>
      <c r="F11274" s="1790"/>
      <c r="G11274" s="2220"/>
      <c r="H11274" s="2285"/>
      <c r="I11274" s="1790"/>
      <c r="J11274" s="2305"/>
      <c r="K11274" s="2305"/>
      <c r="L11274" s="2305"/>
      <c r="M11274" s="2175">
        <v>0</v>
      </c>
      <c r="N11274" s="2237"/>
      <c r="O11274" s="1801"/>
      <c r="P11274" s="1797"/>
      <c r="Q11274" s="1804"/>
      <c r="R11274" s="1796"/>
      <c r="S11274" s="2200">
        <f>R11274*E11271</f>
        <v>0</v>
      </c>
      <c r="T11274" s="1797"/>
    </row>
    <row r="11275" spans="1:20" hidden="1">
      <c r="A11275" s="1789"/>
      <c r="B11275" s="1789"/>
      <c r="C11275" s="2482"/>
      <c r="D11275" s="1789"/>
      <c r="E11275" s="2486"/>
      <c r="F11275" s="1790"/>
      <c r="G11275" s="2220"/>
      <c r="H11275" s="2285"/>
      <c r="I11275" s="1790"/>
      <c r="J11275" s="2305"/>
      <c r="K11275" s="2305"/>
      <c r="L11275" s="2305"/>
      <c r="M11275" s="2175">
        <v>0</v>
      </c>
      <c r="N11275" s="2237"/>
      <c r="O11275" s="1801"/>
      <c r="P11275" s="1797"/>
      <c r="Q11275" s="1804"/>
      <c r="R11275" s="1796"/>
      <c r="S11275" s="2200">
        <f>R11275*E11271</f>
        <v>0</v>
      </c>
      <c r="T11275" s="1797"/>
    </row>
    <row r="11276" spans="1:20" hidden="1">
      <c r="A11276" s="1789"/>
      <c r="B11276" s="1789"/>
      <c r="C11276" s="2482"/>
      <c r="D11276" s="1789"/>
      <c r="E11276" s="2486"/>
      <c r="F11276" s="1790"/>
      <c r="G11276" s="2220"/>
      <c r="H11276" s="2285"/>
      <c r="I11276" s="1790"/>
      <c r="J11276" s="2305"/>
      <c r="K11276" s="2305"/>
      <c r="L11276" s="2305"/>
      <c r="M11276" s="2175">
        <v>0</v>
      </c>
      <c r="N11276" s="2237"/>
      <c r="O11276" s="1801"/>
      <c r="P11276" s="1797"/>
      <c r="Q11276" s="1804"/>
      <c r="R11276" s="1796"/>
      <c r="S11276" s="2200">
        <f>R11276*E11271</f>
        <v>0</v>
      </c>
      <c r="T11276" s="1797"/>
    </row>
    <row r="11277" spans="1:20" hidden="1">
      <c r="A11277" s="1789"/>
      <c r="B11277" s="1789"/>
      <c r="C11277" s="2482"/>
      <c r="D11277" s="1789"/>
      <c r="E11277" s="2486"/>
      <c r="F11277" s="1790"/>
      <c r="G11277" s="2220"/>
      <c r="H11277" s="2285"/>
      <c r="I11277" s="1790"/>
      <c r="J11277" s="2305"/>
      <c r="K11277" s="2305"/>
      <c r="L11277" s="2305"/>
      <c r="M11277" s="2175">
        <v>0</v>
      </c>
      <c r="N11277" s="2237"/>
      <c r="O11277" s="1801"/>
      <c r="P11277" s="1797"/>
      <c r="Q11277" s="1804"/>
      <c r="R11277" s="1796"/>
      <c r="S11277" s="2200">
        <f>R11277*E11271</f>
        <v>0</v>
      </c>
      <c r="T11277" s="1797"/>
    </row>
    <row r="11278" spans="1:20" hidden="1">
      <c r="A11278" s="1789"/>
      <c r="B11278" s="1789"/>
      <c r="C11278" s="2482"/>
      <c r="D11278" s="1789"/>
      <c r="E11278" s="2486"/>
      <c r="F11278" s="1790"/>
      <c r="G11278" s="2220"/>
      <c r="H11278" s="2285"/>
      <c r="I11278" s="1790"/>
      <c r="J11278" s="2305"/>
      <c r="K11278" s="2305"/>
      <c r="L11278" s="2305"/>
      <c r="M11278" s="2175">
        <v>0</v>
      </c>
      <c r="N11278" s="2237"/>
      <c r="O11278" s="1801"/>
      <c r="P11278" s="1797"/>
      <c r="Q11278" s="1804"/>
      <c r="R11278" s="1796"/>
      <c r="S11278" s="2200">
        <f>R11278*E11271</f>
        <v>0</v>
      </c>
      <c r="T11278" s="1797"/>
    </row>
    <row r="11279" spans="1:20" hidden="1">
      <c r="A11279" s="1789"/>
      <c r="B11279" s="1789"/>
      <c r="C11279" s="2482"/>
      <c r="D11279" s="1789"/>
      <c r="E11279" s="2486"/>
      <c r="F11279" s="1790"/>
      <c r="G11279" s="2220"/>
      <c r="H11279" s="2285"/>
      <c r="I11279" s="1790"/>
      <c r="J11279" s="2305"/>
      <c r="K11279" s="2305"/>
      <c r="L11279" s="2305"/>
      <c r="M11279" s="2175">
        <v>0</v>
      </c>
      <c r="N11279" s="2237"/>
      <c r="O11279" s="2312"/>
      <c r="P11279" s="2502"/>
      <c r="Q11279" s="2500"/>
      <c r="R11279" s="2517"/>
      <c r="S11279" s="2502">
        <f>R11279*E11271</f>
        <v>0</v>
      </c>
      <c r="T11279" s="1797"/>
    </row>
    <row r="11280" spans="1:20" s="2180" customFormat="1" ht="28.5" customHeight="1">
      <c r="A11280" s="1789">
        <f>A11271+1</f>
        <v>4</v>
      </c>
      <c r="B11280" s="2231" t="s">
        <v>1486</v>
      </c>
      <c r="C11280" s="2145" t="s">
        <v>1822</v>
      </c>
      <c r="D11280" s="2149" t="s">
        <v>2823</v>
      </c>
      <c r="E11280" s="2232">
        <v>4</v>
      </c>
      <c r="F11280" s="2233">
        <v>2.99</v>
      </c>
      <c r="G11280" s="17">
        <v>11.96</v>
      </c>
      <c r="H11280" s="17">
        <v>4.3389546504910461</v>
      </c>
      <c r="I11280" s="2240">
        <v>0</v>
      </c>
      <c r="J11280" s="17">
        <v>0</v>
      </c>
      <c r="K11280" s="17">
        <v>0</v>
      </c>
      <c r="L11280" s="17">
        <v>0</v>
      </c>
      <c r="M11280" s="2175">
        <v>5.6134233258105821</v>
      </c>
      <c r="N11280" s="2485">
        <v>22.453693303242328</v>
      </c>
      <c r="O11280" s="2200">
        <f>E11280*L11280</f>
        <v>0</v>
      </c>
      <c r="P11280" s="2116"/>
      <c r="Q11280" s="2117"/>
      <c r="R11280" s="2115"/>
      <c r="S11280" s="2118">
        <f>R11280*E11280</f>
        <v>0</v>
      </c>
      <c r="T11280" s="2117"/>
    </row>
    <row r="11281" spans="1:20" hidden="1">
      <c r="A11281" s="1789"/>
      <c r="B11281" s="1789"/>
      <c r="C11281" s="2482"/>
      <c r="D11281" s="1789"/>
      <c r="E11281" s="2486"/>
      <c r="F11281" s="1790"/>
      <c r="G11281" s="2220"/>
      <c r="H11281" s="2285"/>
      <c r="I11281" s="1790"/>
      <c r="J11281" s="2305"/>
      <c r="K11281" s="2305"/>
      <c r="L11281" s="2305"/>
      <c r="M11281" s="2175">
        <v>0</v>
      </c>
      <c r="N11281" s="2237"/>
      <c r="O11281" s="1801"/>
      <c r="P11281" s="1797"/>
      <c r="Q11281" s="1804"/>
      <c r="R11281" s="1796"/>
      <c r="S11281" s="2200">
        <f>R11281*E11280</f>
        <v>0</v>
      </c>
      <c r="T11281" s="1797"/>
    </row>
    <row r="11282" spans="1:20" hidden="1">
      <c r="A11282" s="1789"/>
      <c r="B11282" s="1789"/>
      <c r="C11282" s="2482"/>
      <c r="D11282" s="1789"/>
      <c r="E11282" s="2486"/>
      <c r="F11282" s="1790"/>
      <c r="G11282" s="2220"/>
      <c r="H11282" s="2285"/>
      <c r="I11282" s="1790"/>
      <c r="J11282" s="2305"/>
      <c r="K11282" s="2305"/>
      <c r="L11282" s="2305"/>
      <c r="M11282" s="2175">
        <v>0</v>
      </c>
      <c r="N11282" s="2237"/>
      <c r="O11282" s="1801"/>
      <c r="P11282" s="1797"/>
      <c r="Q11282" s="1804"/>
      <c r="R11282" s="1796"/>
      <c r="S11282" s="2200">
        <f>R11282*E11280</f>
        <v>0</v>
      </c>
      <c r="T11282" s="1797"/>
    </row>
    <row r="11283" spans="1:20" hidden="1">
      <c r="A11283" s="1789"/>
      <c r="B11283" s="1789"/>
      <c r="C11283" s="2482"/>
      <c r="D11283" s="1789"/>
      <c r="E11283" s="2486"/>
      <c r="F11283" s="1790"/>
      <c r="G11283" s="2220"/>
      <c r="H11283" s="2285"/>
      <c r="I11283" s="1790"/>
      <c r="J11283" s="2305"/>
      <c r="K11283" s="2305"/>
      <c r="L11283" s="2305"/>
      <c r="M11283" s="2175">
        <v>0</v>
      </c>
      <c r="N11283" s="2237"/>
      <c r="O11283" s="1801"/>
      <c r="P11283" s="1797"/>
      <c r="Q11283" s="1804"/>
      <c r="R11283" s="1796"/>
      <c r="S11283" s="2200">
        <f>R11283*E11280</f>
        <v>0</v>
      </c>
      <c r="T11283" s="1797"/>
    </row>
    <row r="11284" spans="1:20" hidden="1">
      <c r="A11284" s="1789"/>
      <c r="B11284" s="1789"/>
      <c r="C11284" s="2482"/>
      <c r="D11284" s="1789"/>
      <c r="E11284" s="2486"/>
      <c r="F11284" s="1790"/>
      <c r="G11284" s="2220"/>
      <c r="H11284" s="2285"/>
      <c r="I11284" s="1790"/>
      <c r="J11284" s="2305"/>
      <c r="K11284" s="2305"/>
      <c r="L11284" s="2305"/>
      <c r="M11284" s="2175">
        <v>0</v>
      </c>
      <c r="N11284" s="2237"/>
      <c r="O11284" s="1801"/>
      <c r="P11284" s="1797"/>
      <c r="Q11284" s="1804"/>
      <c r="R11284" s="1796"/>
      <c r="S11284" s="2200">
        <f>R11284*E11280</f>
        <v>0</v>
      </c>
      <c r="T11284" s="1797"/>
    </row>
    <row r="11285" spans="1:20" hidden="1">
      <c r="A11285" s="1789"/>
      <c r="B11285" s="1789"/>
      <c r="C11285" s="2482"/>
      <c r="D11285" s="1789"/>
      <c r="E11285" s="2486"/>
      <c r="F11285" s="1790"/>
      <c r="G11285" s="2220"/>
      <c r="H11285" s="2285"/>
      <c r="I11285" s="1790"/>
      <c r="J11285" s="2305"/>
      <c r="K11285" s="2305"/>
      <c r="L11285" s="2305"/>
      <c r="M11285" s="2175">
        <v>0</v>
      </c>
      <c r="N11285" s="2237"/>
      <c r="O11285" s="1801"/>
      <c r="P11285" s="1797"/>
      <c r="Q11285" s="1804"/>
      <c r="R11285" s="1796"/>
      <c r="S11285" s="2200">
        <f>R11285*E11280</f>
        <v>0</v>
      </c>
      <c r="T11285" s="1797"/>
    </row>
    <row r="11286" spans="1:20" hidden="1">
      <c r="A11286" s="1789"/>
      <c r="B11286" s="1789"/>
      <c r="C11286" s="2482"/>
      <c r="D11286" s="1789"/>
      <c r="E11286" s="2486"/>
      <c r="F11286" s="1790"/>
      <c r="G11286" s="2220"/>
      <c r="H11286" s="2285"/>
      <c r="I11286" s="1790"/>
      <c r="J11286" s="2305"/>
      <c r="K11286" s="2305"/>
      <c r="L11286" s="2305"/>
      <c r="M11286" s="2175">
        <v>0</v>
      </c>
      <c r="N11286" s="2237"/>
      <c r="O11286" s="1801"/>
      <c r="P11286" s="1797"/>
      <c r="Q11286" s="1804"/>
      <c r="R11286" s="1796"/>
      <c r="S11286" s="2200">
        <f>R11286*E11280</f>
        <v>0</v>
      </c>
      <c r="T11286" s="1797"/>
    </row>
    <row r="11287" spans="1:20" hidden="1">
      <c r="A11287" s="1789"/>
      <c r="B11287" s="1789"/>
      <c r="C11287" s="2482"/>
      <c r="D11287" s="1789"/>
      <c r="E11287" s="2486"/>
      <c r="F11287" s="1790"/>
      <c r="G11287" s="2220"/>
      <c r="H11287" s="2285"/>
      <c r="I11287" s="1790"/>
      <c r="J11287" s="2305"/>
      <c r="K11287" s="2305"/>
      <c r="L11287" s="2305"/>
      <c r="M11287" s="2175">
        <v>0</v>
      </c>
      <c r="N11287" s="2237"/>
      <c r="O11287" s="1801"/>
      <c r="P11287" s="1797"/>
      <c r="Q11287" s="1804"/>
      <c r="R11287" s="1796"/>
      <c r="S11287" s="2200">
        <f>R11287*E11280</f>
        <v>0</v>
      </c>
      <c r="T11287" s="1797"/>
    </row>
    <row r="11288" spans="1:20" hidden="1">
      <c r="A11288" s="1789"/>
      <c r="B11288" s="1789"/>
      <c r="C11288" s="2482"/>
      <c r="D11288" s="1789"/>
      <c r="E11288" s="2486"/>
      <c r="F11288" s="1790"/>
      <c r="G11288" s="2220"/>
      <c r="H11288" s="2285"/>
      <c r="I11288" s="1790"/>
      <c r="J11288" s="2305"/>
      <c r="K11288" s="2305"/>
      <c r="L11288" s="2305"/>
      <c r="M11288" s="2175">
        <v>0</v>
      </c>
      <c r="N11288" s="2237"/>
      <c r="O11288" s="2312"/>
      <c r="P11288" s="2502"/>
      <c r="Q11288" s="2500"/>
      <c r="R11288" s="2517"/>
      <c r="S11288" s="2502">
        <f>R11288*E11280</f>
        <v>0</v>
      </c>
      <c r="T11288" s="1797"/>
    </row>
    <row r="11289" spans="1:20" s="2180" customFormat="1" ht="25.5" customHeight="1">
      <c r="A11289" s="1789">
        <f>A11280+1</f>
        <v>5</v>
      </c>
      <c r="B11289" s="2231" t="s">
        <v>1178</v>
      </c>
      <c r="C11289" s="2143" t="s">
        <v>1599</v>
      </c>
      <c r="D11289" s="2149" t="s">
        <v>2823</v>
      </c>
      <c r="E11289" s="2232">
        <v>4</v>
      </c>
      <c r="F11289" s="2233">
        <v>1.21</v>
      </c>
      <c r="G11289" s="17">
        <v>4.84</v>
      </c>
      <c r="H11289" s="17">
        <v>1.7558980358174465</v>
      </c>
      <c r="I11289" s="2240">
        <v>0</v>
      </c>
      <c r="J11289" s="17">
        <v>0</v>
      </c>
      <c r="K11289" s="17">
        <v>0</v>
      </c>
      <c r="L11289" s="17">
        <v>0</v>
      </c>
      <c r="M11289" s="2175">
        <v>2.2716529178029443</v>
      </c>
      <c r="N11289" s="2485">
        <v>9.0866116712117773</v>
      </c>
      <c r="O11289" s="2200">
        <f>E11289*L11289</f>
        <v>0</v>
      </c>
      <c r="P11289" s="2116"/>
      <c r="Q11289" s="2117"/>
      <c r="R11289" s="2115"/>
      <c r="S11289" s="2118">
        <f>R11289*E11289</f>
        <v>0</v>
      </c>
      <c r="T11289" s="2117"/>
    </row>
    <row r="11290" spans="1:20" ht="39" hidden="1" customHeight="1">
      <c r="A11290" s="1789"/>
      <c r="B11290" s="1789"/>
      <c r="C11290" s="2482"/>
      <c r="D11290" s="1789"/>
      <c r="E11290" s="1367"/>
      <c r="F11290" s="1790"/>
      <c r="G11290" s="2220"/>
      <c r="H11290" s="2285"/>
      <c r="I11290" s="1790"/>
      <c r="J11290" s="2305"/>
      <c r="K11290" s="2305"/>
      <c r="L11290" s="2305"/>
      <c r="M11290" s="2175">
        <v>0</v>
      </c>
      <c r="N11290" s="2237"/>
      <c r="O11290" s="1801"/>
      <c r="P11290" s="1807"/>
      <c r="Q11290" s="1804"/>
      <c r="R11290" s="1808"/>
      <c r="S11290" s="2147">
        <f>R11290*E11289</f>
        <v>0</v>
      </c>
      <c r="T11290" s="1797"/>
    </row>
    <row r="11291" spans="1:20" ht="16.5" hidden="1" customHeight="1">
      <c r="A11291" s="1789"/>
      <c r="B11291" s="1789"/>
      <c r="C11291" s="2482"/>
      <c r="D11291" s="1789"/>
      <c r="E11291" s="1367"/>
      <c r="F11291" s="1790"/>
      <c r="G11291" s="2220"/>
      <c r="H11291" s="2285"/>
      <c r="I11291" s="1790"/>
      <c r="J11291" s="2305"/>
      <c r="K11291" s="2305"/>
      <c r="L11291" s="2305"/>
      <c r="M11291" s="2175">
        <v>0</v>
      </c>
      <c r="N11291" s="2237"/>
      <c r="O11291" s="1801"/>
      <c r="P11291" s="1797"/>
      <c r="Q11291" s="1804"/>
      <c r="R11291" s="1808"/>
      <c r="S11291" s="2147">
        <f>R11291*E11289</f>
        <v>0</v>
      </c>
      <c r="T11291" s="2609"/>
    </row>
    <row r="11292" spans="1:20" hidden="1">
      <c r="A11292" s="1789"/>
      <c r="B11292" s="1789"/>
      <c r="C11292" s="2482"/>
      <c r="D11292" s="1789"/>
      <c r="E11292" s="1367"/>
      <c r="F11292" s="1790"/>
      <c r="G11292" s="2220"/>
      <c r="H11292" s="2285"/>
      <c r="I11292" s="1790"/>
      <c r="J11292" s="2305"/>
      <c r="K11292" s="2305"/>
      <c r="L11292" s="2305"/>
      <c r="M11292" s="2175">
        <v>0</v>
      </c>
      <c r="N11292" s="2237"/>
      <c r="O11292" s="1801"/>
      <c r="P11292" s="1797"/>
      <c r="Q11292" s="1804"/>
      <c r="R11292" s="1808"/>
      <c r="S11292" s="2147">
        <f>R11292*E11289</f>
        <v>0</v>
      </c>
      <c r="T11292" s="1797"/>
    </row>
    <row r="11293" spans="1:20" hidden="1">
      <c r="A11293" s="1789"/>
      <c r="B11293" s="1789"/>
      <c r="C11293" s="2482"/>
      <c r="D11293" s="1789"/>
      <c r="E11293" s="1367"/>
      <c r="F11293" s="1790"/>
      <c r="G11293" s="2220"/>
      <c r="H11293" s="2285"/>
      <c r="I11293" s="1790"/>
      <c r="J11293" s="2305"/>
      <c r="K11293" s="2305"/>
      <c r="L11293" s="2305"/>
      <c r="M11293" s="2175">
        <v>0</v>
      </c>
      <c r="N11293" s="2237"/>
      <c r="O11293" s="1801"/>
      <c r="P11293" s="1797"/>
      <c r="Q11293" s="1804"/>
      <c r="R11293" s="1808"/>
      <c r="S11293" s="2147">
        <f>R11293*E11289</f>
        <v>0</v>
      </c>
      <c r="T11293" s="1797"/>
    </row>
    <row r="11294" spans="1:20" hidden="1">
      <c r="A11294" s="1789"/>
      <c r="B11294" s="1789"/>
      <c r="C11294" s="2482"/>
      <c r="D11294" s="1789"/>
      <c r="E11294" s="1367"/>
      <c r="F11294" s="1790"/>
      <c r="G11294" s="2220"/>
      <c r="H11294" s="2285"/>
      <c r="I11294" s="1790"/>
      <c r="J11294" s="2305"/>
      <c r="K11294" s="2305"/>
      <c r="L11294" s="2305"/>
      <c r="M11294" s="2175">
        <v>0</v>
      </c>
      <c r="N11294" s="2237"/>
      <c r="O11294" s="1801"/>
      <c r="P11294" s="1797"/>
      <c r="Q11294" s="1804"/>
      <c r="R11294" s="1808"/>
      <c r="S11294" s="2147">
        <f>R11294*E11289</f>
        <v>0</v>
      </c>
      <c r="T11294" s="1797"/>
    </row>
    <row r="11295" spans="1:20" hidden="1">
      <c r="A11295" s="1789"/>
      <c r="B11295" s="1789"/>
      <c r="C11295" s="2482"/>
      <c r="D11295" s="1789"/>
      <c r="E11295" s="1367"/>
      <c r="F11295" s="1790"/>
      <c r="G11295" s="2220"/>
      <c r="H11295" s="2285"/>
      <c r="I11295" s="1790"/>
      <c r="J11295" s="2305"/>
      <c r="K11295" s="2305"/>
      <c r="L11295" s="2305"/>
      <c r="M11295" s="2175">
        <v>0</v>
      </c>
      <c r="N11295" s="2237"/>
      <c r="O11295" s="1801"/>
      <c r="P11295" s="1797"/>
      <c r="Q11295" s="1804"/>
      <c r="R11295" s="1808"/>
      <c r="S11295" s="2147">
        <f>R11295*E11289</f>
        <v>0</v>
      </c>
      <c r="T11295" s="1797"/>
    </row>
    <row r="11296" spans="1:20" hidden="1">
      <c r="A11296" s="1789"/>
      <c r="B11296" s="1789"/>
      <c r="C11296" s="2482"/>
      <c r="D11296" s="1789"/>
      <c r="E11296" s="1367"/>
      <c r="F11296" s="1790"/>
      <c r="G11296" s="2220"/>
      <c r="H11296" s="2285"/>
      <c r="I11296" s="1790"/>
      <c r="J11296" s="2305"/>
      <c r="K11296" s="2305"/>
      <c r="L11296" s="2305"/>
      <c r="M11296" s="2175">
        <v>0</v>
      </c>
      <c r="N11296" s="2237"/>
      <c r="O11296" s="1801"/>
      <c r="P11296" s="1797"/>
      <c r="Q11296" s="1804"/>
      <c r="R11296" s="1808"/>
      <c r="S11296" s="2147">
        <f>R11296*E11289</f>
        <v>0</v>
      </c>
      <c r="T11296" s="1797"/>
    </row>
    <row r="11297" spans="1:20" hidden="1">
      <c r="A11297" s="1789"/>
      <c r="B11297" s="1789"/>
      <c r="C11297" s="2482"/>
      <c r="D11297" s="1789"/>
      <c r="E11297" s="1367"/>
      <c r="F11297" s="1790"/>
      <c r="G11297" s="2220"/>
      <c r="H11297" s="2285"/>
      <c r="I11297" s="1790"/>
      <c r="J11297" s="2305"/>
      <c r="K11297" s="2305"/>
      <c r="L11297" s="2305"/>
      <c r="M11297" s="2175">
        <v>0</v>
      </c>
      <c r="N11297" s="2237"/>
      <c r="O11297" s="1801"/>
      <c r="P11297" s="2502"/>
      <c r="Q11297" s="2500"/>
      <c r="R11297" s="2501"/>
      <c r="S11297" s="2147">
        <f>R11297*E11289</f>
        <v>0</v>
      </c>
      <c r="T11297" s="2502"/>
    </row>
    <row r="11298" spans="1:20" s="2611" customFormat="1" ht="15.75" customHeight="1">
      <c r="A11298" s="2610"/>
      <c r="B11298" s="2522"/>
      <c r="C11298" s="2832" t="s">
        <v>1595</v>
      </c>
      <c r="D11298" s="2522"/>
      <c r="E11298" s="2522"/>
      <c r="F11298" s="2522"/>
      <c r="G11298" s="2522">
        <v>22.13</v>
      </c>
      <c r="H11298" s="2522"/>
      <c r="I11298" s="2522"/>
      <c r="J11298" s="2522">
        <v>0.03</v>
      </c>
      <c r="K11298" s="2522"/>
      <c r="L11298" s="2522"/>
      <c r="M11298" s="2175"/>
      <c r="N11298" s="2799">
        <v>61.452328194849414</v>
      </c>
      <c r="O11298" s="2611">
        <f>SUM(O11253:O11297)</f>
        <v>15.294654332999997</v>
      </c>
    </row>
    <row r="11299" spans="1:20" ht="26.25" customHeight="1">
      <c r="A11299" s="2172"/>
      <c r="B11299" s="2173"/>
      <c r="C11299" s="2174" t="s">
        <v>3016</v>
      </c>
      <c r="D11299" s="2172"/>
      <c r="E11299" s="2173"/>
      <c r="F11299" s="2173"/>
      <c r="G11299" s="2173" t="e">
        <v>#DIV/0!</v>
      </c>
      <c r="H11299" s="2173"/>
      <c r="I11299" s="2173"/>
      <c r="J11299" s="2173">
        <v>12675327817342.396</v>
      </c>
      <c r="K11299" s="2173"/>
      <c r="L11299" s="2173"/>
      <c r="M11299" s="2175"/>
      <c r="N11299" s="2175"/>
      <c r="O11299" s="2200">
        <f>SUM(O8811:O11298)</f>
        <v>734975093098559.13</v>
      </c>
      <c r="P11299" s="2229"/>
      <c r="Q11299" s="2229"/>
      <c r="R11299" s="1367"/>
      <c r="S11299" s="2230"/>
      <c r="T11299" s="1790"/>
    </row>
    <row r="11300" spans="1:20" s="2180" customFormat="1" ht="24">
      <c r="A11300" s="2149">
        <v>1</v>
      </c>
      <c r="B11300" s="2231"/>
      <c r="C11300" s="2145" t="s">
        <v>1803</v>
      </c>
      <c r="D11300" s="2149" t="s">
        <v>3001</v>
      </c>
      <c r="E11300" s="2232">
        <v>1</v>
      </c>
      <c r="F11300" s="2233">
        <v>25</v>
      </c>
      <c r="G11300" s="2173">
        <v>25</v>
      </c>
      <c r="H11300" s="2173">
        <v>36.278885037550552</v>
      </c>
      <c r="I11300" s="2240">
        <v>0</v>
      </c>
      <c r="J11300" s="2173">
        <v>0</v>
      </c>
      <c r="K11300" s="2173">
        <v>0</v>
      </c>
      <c r="L11300" s="2173">
        <v>0</v>
      </c>
      <c r="M11300" s="2175">
        <v>1071.9349776405568</v>
      </c>
      <c r="N11300" s="2175">
        <v>1071.9349776405568</v>
      </c>
      <c r="O11300" s="2200">
        <f>E11300*L11300</f>
        <v>0</v>
      </c>
      <c r="P11300" s="2116"/>
      <c r="Q11300" s="2117"/>
      <c r="R11300" s="2115"/>
      <c r="S11300" s="2118">
        <f>R11300*E11300</f>
        <v>0</v>
      </c>
      <c r="T11300" s="2117"/>
    </row>
    <row r="11301" spans="1:20" s="2180" customFormat="1" hidden="1">
      <c r="A11301" s="2149"/>
      <c r="B11301" s="2231"/>
      <c r="C11301" s="2143"/>
      <c r="D11301" s="2149"/>
      <c r="E11301" s="2232"/>
      <c r="F11301" s="2240"/>
      <c r="G11301" s="2173"/>
      <c r="H11301" s="2173"/>
      <c r="I11301" s="2233"/>
      <c r="J11301" s="2235"/>
      <c r="K11301" s="2235"/>
      <c r="L11301" s="2235"/>
      <c r="M11301" s="2175">
        <v>0</v>
      </c>
      <c r="N11301" s="2237"/>
      <c r="O11301" s="2119"/>
      <c r="P11301" s="2120"/>
      <c r="Q11301" s="2125"/>
      <c r="R11301" s="2122"/>
      <c r="S11301" s="2120">
        <f>R11301*E11300</f>
        <v>0</v>
      </c>
      <c r="T11301" s="2126"/>
    </row>
    <row r="11302" spans="1:20" s="2180" customFormat="1" hidden="1">
      <c r="A11302" s="2149"/>
      <c r="B11302" s="2231"/>
      <c r="C11302" s="2143"/>
      <c r="D11302" s="2149"/>
      <c r="E11302" s="2232"/>
      <c r="F11302" s="2240"/>
      <c r="G11302" s="2173"/>
      <c r="H11302" s="2173"/>
      <c r="I11302" s="2233"/>
      <c r="J11302" s="2235"/>
      <c r="K11302" s="2235"/>
      <c r="L11302" s="2235"/>
      <c r="M11302" s="2175">
        <v>0</v>
      </c>
      <c r="N11302" s="2237"/>
      <c r="O11302" s="2119"/>
      <c r="P11302" s="2120"/>
      <c r="Q11302" s="2125"/>
      <c r="R11302" s="2122"/>
      <c r="S11302" s="2120">
        <f>R11302*E11300</f>
        <v>0</v>
      </c>
      <c r="T11302" s="2126"/>
    </row>
    <row r="11303" spans="1:20" s="2180" customFormat="1" hidden="1">
      <c r="A11303" s="2149"/>
      <c r="B11303" s="2231"/>
      <c r="C11303" s="2143"/>
      <c r="D11303" s="2149"/>
      <c r="E11303" s="2232"/>
      <c r="F11303" s="2240"/>
      <c r="G11303" s="2173"/>
      <c r="H11303" s="2173"/>
      <c r="I11303" s="2233"/>
      <c r="J11303" s="2235"/>
      <c r="K11303" s="2235"/>
      <c r="L11303" s="2235"/>
      <c r="M11303" s="2175">
        <v>0</v>
      </c>
      <c r="N11303" s="2237"/>
      <c r="O11303" s="2119"/>
      <c r="P11303" s="2120"/>
      <c r="Q11303" s="2125"/>
      <c r="R11303" s="2122"/>
      <c r="S11303" s="2120">
        <f>R11303*E11300</f>
        <v>0</v>
      </c>
      <c r="T11303" s="2126"/>
    </row>
    <row r="11304" spans="1:20" s="2180" customFormat="1" hidden="1">
      <c r="A11304" s="2149"/>
      <c r="B11304" s="2231"/>
      <c r="C11304" s="2143"/>
      <c r="D11304" s="2149"/>
      <c r="E11304" s="2232"/>
      <c r="F11304" s="2240"/>
      <c r="G11304" s="2173"/>
      <c r="H11304" s="2173"/>
      <c r="I11304" s="2233"/>
      <c r="J11304" s="2235"/>
      <c r="K11304" s="2235"/>
      <c r="L11304" s="2235"/>
      <c r="M11304" s="2175">
        <v>0</v>
      </c>
      <c r="N11304" s="2237"/>
      <c r="O11304" s="2119"/>
      <c r="P11304" s="2120"/>
      <c r="Q11304" s="2125"/>
      <c r="R11304" s="2122"/>
      <c r="S11304" s="2120">
        <f>R11304*E11300</f>
        <v>0</v>
      </c>
      <c r="T11304" s="2126"/>
    </row>
    <row r="11305" spans="1:20" s="2180" customFormat="1" hidden="1">
      <c r="A11305" s="2149"/>
      <c r="B11305" s="2231"/>
      <c r="C11305" s="2143"/>
      <c r="D11305" s="2149"/>
      <c r="E11305" s="2232"/>
      <c r="F11305" s="2240"/>
      <c r="G11305" s="2173"/>
      <c r="H11305" s="2173"/>
      <c r="I11305" s="2233"/>
      <c r="J11305" s="2235"/>
      <c r="K11305" s="2235"/>
      <c r="L11305" s="2235"/>
      <c r="M11305" s="2175">
        <v>0</v>
      </c>
      <c r="N11305" s="2237"/>
      <c r="O11305" s="2119"/>
      <c r="P11305" s="2120"/>
      <c r="Q11305" s="2125"/>
      <c r="R11305" s="2122"/>
      <c r="S11305" s="2120">
        <f>R11305*E11300</f>
        <v>0</v>
      </c>
      <c r="T11305" s="2126"/>
    </row>
    <row r="11306" spans="1:20" s="2180" customFormat="1" hidden="1">
      <c r="A11306" s="2149"/>
      <c r="B11306" s="2231"/>
      <c r="C11306" s="2143"/>
      <c r="D11306" s="2149"/>
      <c r="E11306" s="2232"/>
      <c r="F11306" s="2240"/>
      <c r="G11306" s="2173"/>
      <c r="H11306" s="2173"/>
      <c r="I11306" s="2233"/>
      <c r="J11306" s="2235"/>
      <c r="K11306" s="2235"/>
      <c r="L11306" s="2235"/>
      <c r="M11306" s="2175">
        <v>0</v>
      </c>
      <c r="N11306" s="2237"/>
      <c r="O11306" s="2119"/>
      <c r="P11306" s="2120"/>
      <c r="Q11306" s="2125"/>
      <c r="R11306" s="2122"/>
      <c r="S11306" s="2120">
        <f>R11306*E11300</f>
        <v>0</v>
      </c>
      <c r="T11306" s="2126"/>
    </row>
    <row r="11307" spans="1:20" s="2180" customFormat="1" hidden="1">
      <c r="A11307" s="2149"/>
      <c r="B11307" s="2231"/>
      <c r="C11307" s="2143"/>
      <c r="D11307" s="2149"/>
      <c r="E11307" s="2232"/>
      <c r="F11307" s="2240"/>
      <c r="G11307" s="2173"/>
      <c r="H11307" s="2173"/>
      <c r="I11307" s="2233"/>
      <c r="J11307" s="2235"/>
      <c r="K11307" s="2235"/>
      <c r="L11307" s="2235"/>
      <c r="M11307" s="2175">
        <v>0</v>
      </c>
      <c r="N11307" s="2237"/>
      <c r="O11307" s="2119"/>
      <c r="P11307" s="2120"/>
      <c r="Q11307" s="2125"/>
      <c r="R11307" s="2122"/>
      <c r="S11307" s="2120">
        <f>R11307*E11300</f>
        <v>0</v>
      </c>
      <c r="T11307" s="2126"/>
    </row>
    <row r="11308" spans="1:20" s="2180" customFormat="1" hidden="1">
      <c r="A11308" s="2149"/>
      <c r="B11308" s="2231"/>
      <c r="C11308" s="2173"/>
      <c r="D11308" s="2149"/>
      <c r="E11308" s="2232"/>
      <c r="F11308" s="2240"/>
      <c r="G11308" s="2173"/>
      <c r="H11308" s="2173"/>
      <c r="I11308" s="2233"/>
      <c r="J11308" s="2235"/>
      <c r="K11308" s="2235"/>
      <c r="L11308" s="2235"/>
      <c r="M11308" s="2175">
        <v>0</v>
      </c>
      <c r="N11308" s="2237"/>
      <c r="O11308" s="2119"/>
      <c r="P11308" s="2120"/>
      <c r="Q11308" s="2125"/>
      <c r="R11308" s="2122"/>
      <c r="S11308" s="2120">
        <f>R11308*E11300</f>
        <v>0</v>
      </c>
      <c r="T11308" s="2126"/>
    </row>
    <row r="11309" spans="1:20" s="2890" customFormat="1" ht="31.5" customHeight="1">
      <c r="A11309" s="2777">
        <f>A11300+1</f>
        <v>2</v>
      </c>
      <c r="B11309" s="2777" t="s">
        <v>680</v>
      </c>
      <c r="C11309" s="2164" t="s">
        <v>1802</v>
      </c>
      <c r="D11309" s="2777" t="s">
        <v>2819</v>
      </c>
      <c r="E11309" s="2882">
        <v>1</v>
      </c>
      <c r="F11309" s="2883">
        <v>9.17</v>
      </c>
      <c r="G11309" s="2586">
        <v>9.17</v>
      </c>
      <c r="H11309" s="2173">
        <v>13.307095031773542</v>
      </c>
      <c r="I11309" s="2883">
        <v>0.22</v>
      </c>
      <c r="J11309" s="2884">
        <v>0.22</v>
      </c>
      <c r="K11309" s="2884">
        <v>0.67100439999999995</v>
      </c>
      <c r="L11309" s="2586">
        <v>75.831619499999988</v>
      </c>
      <c r="M11309" s="2175">
        <v>116.18926947739718</v>
      </c>
      <c r="N11309" s="2885">
        <v>116.18926947739718</v>
      </c>
      <c r="O11309" s="2200">
        <f>E11309*L11309</f>
        <v>75.831619499999988</v>
      </c>
      <c r="P11309" s="2884" t="s">
        <v>1416</v>
      </c>
      <c r="Q11309" s="2883" t="s">
        <v>2819</v>
      </c>
      <c r="R11309" s="2644">
        <v>1</v>
      </c>
      <c r="S11309" s="844">
        <f>R11309*E11309</f>
        <v>1</v>
      </c>
      <c r="T11309" s="2586">
        <v>65</v>
      </c>
    </row>
    <row r="11310" spans="1:20" s="2890" customFormat="1" hidden="1">
      <c r="A11310" s="2777"/>
      <c r="B11310" s="2777"/>
      <c r="C11310" s="2173"/>
      <c r="D11310" s="2777"/>
      <c r="E11310" s="2882"/>
      <c r="F11310" s="2883"/>
      <c r="G11310" s="2586"/>
      <c r="H11310" s="2173"/>
      <c r="I11310" s="2883"/>
      <c r="J11310" s="2173"/>
      <c r="K11310" s="2173"/>
      <c r="L11310" s="2173"/>
      <c r="M11310" s="2175">
        <v>0</v>
      </c>
      <c r="N11310" s="2175"/>
      <c r="O11310" s="2891"/>
      <c r="P11310" s="2152"/>
      <c r="Q11310" s="2892"/>
      <c r="R11310" s="2924"/>
      <c r="S11310" s="846">
        <f>R11310*E11309</f>
        <v>0</v>
      </c>
      <c r="T11310" s="2159"/>
    </row>
    <row r="11311" spans="1:20" s="2890" customFormat="1" hidden="1">
      <c r="A11311" s="2777"/>
      <c r="B11311" s="2777"/>
      <c r="C11311" s="2894"/>
      <c r="D11311" s="2777"/>
      <c r="E11311" s="2882"/>
      <c r="F11311" s="2883"/>
      <c r="G11311" s="2586"/>
      <c r="H11311" s="2173"/>
      <c r="I11311" s="2883"/>
      <c r="J11311" s="2173"/>
      <c r="K11311" s="2173"/>
      <c r="L11311" s="2173"/>
      <c r="M11311" s="2175">
        <v>0</v>
      </c>
      <c r="N11311" s="2175"/>
      <c r="O11311" s="2891"/>
      <c r="P11311" s="2152"/>
      <c r="Q11311" s="2892"/>
      <c r="R11311" s="2924"/>
      <c r="S11311" s="2518">
        <f>R11311*E11309</f>
        <v>0</v>
      </c>
      <c r="T11311" s="2159"/>
    </row>
    <row r="11312" spans="1:20" s="2890" customFormat="1" hidden="1">
      <c r="A11312" s="2777"/>
      <c r="B11312" s="2777"/>
      <c r="C11312" s="2894"/>
      <c r="D11312" s="2777"/>
      <c r="E11312" s="2882"/>
      <c r="F11312" s="2883"/>
      <c r="G11312" s="2586"/>
      <c r="H11312" s="2173"/>
      <c r="I11312" s="2883"/>
      <c r="J11312" s="2173"/>
      <c r="K11312" s="2173"/>
      <c r="L11312" s="2173"/>
      <c r="M11312" s="2175">
        <v>0</v>
      </c>
      <c r="N11312" s="2175"/>
      <c r="O11312" s="2891"/>
      <c r="P11312" s="2152"/>
      <c r="Q11312" s="2892"/>
      <c r="R11312" s="2924"/>
      <c r="S11312" s="846">
        <f>R11312*E11309</f>
        <v>0</v>
      </c>
      <c r="T11312" s="2159"/>
    </row>
    <row r="11313" spans="1:38" s="2890" customFormat="1" hidden="1">
      <c r="A11313" s="2777"/>
      <c r="B11313" s="2777"/>
      <c r="C11313" s="2894"/>
      <c r="D11313" s="2777"/>
      <c r="E11313" s="2882"/>
      <c r="F11313" s="2883"/>
      <c r="G11313" s="2586"/>
      <c r="H11313" s="2173"/>
      <c r="I11313" s="2883"/>
      <c r="J11313" s="2173"/>
      <c r="K11313" s="2173"/>
      <c r="L11313" s="2173"/>
      <c r="M11313" s="2175">
        <v>0</v>
      </c>
      <c r="N11313" s="2175"/>
      <c r="O11313" s="2891"/>
      <c r="P11313" s="2152"/>
      <c r="Q11313" s="2892"/>
      <c r="R11313" s="2924"/>
      <c r="S11313" s="846">
        <f>R11313*E11309</f>
        <v>0</v>
      </c>
      <c r="T11313" s="2159"/>
    </row>
    <row r="11314" spans="1:38" s="2890" customFormat="1" hidden="1">
      <c r="A11314" s="2777"/>
      <c r="B11314" s="2777"/>
      <c r="C11314" s="2894"/>
      <c r="D11314" s="2777"/>
      <c r="E11314" s="2882"/>
      <c r="F11314" s="2883"/>
      <c r="G11314" s="2586"/>
      <c r="H11314" s="2173"/>
      <c r="I11314" s="2883"/>
      <c r="J11314" s="2173"/>
      <c r="K11314" s="2173"/>
      <c r="L11314" s="2173"/>
      <c r="M11314" s="2175">
        <v>0</v>
      </c>
      <c r="N11314" s="2175"/>
      <c r="O11314" s="2891"/>
      <c r="P11314" s="2152"/>
      <c r="Q11314" s="2892"/>
      <c r="R11314" s="2924"/>
      <c r="S11314" s="846">
        <f>R11314*E11309</f>
        <v>0</v>
      </c>
      <c r="T11314" s="2159"/>
    </row>
    <row r="11315" spans="1:38" s="2890" customFormat="1" hidden="1">
      <c r="A11315" s="2777"/>
      <c r="B11315" s="2777"/>
      <c r="C11315" s="2894"/>
      <c r="D11315" s="2777"/>
      <c r="E11315" s="2882"/>
      <c r="F11315" s="2883"/>
      <c r="G11315" s="2586"/>
      <c r="H11315" s="2173"/>
      <c r="I11315" s="2883"/>
      <c r="J11315" s="2173"/>
      <c r="K11315" s="2173"/>
      <c r="L11315" s="2173"/>
      <c r="M11315" s="2175">
        <v>0</v>
      </c>
      <c r="N11315" s="2175"/>
      <c r="O11315" s="2891"/>
      <c r="P11315" s="2152"/>
      <c r="Q11315" s="2892"/>
      <c r="R11315" s="2924"/>
      <c r="S11315" s="846">
        <f>R11315*E11309</f>
        <v>0</v>
      </c>
      <c r="T11315" s="2159"/>
    </row>
    <row r="11316" spans="1:38" s="2890" customFormat="1" hidden="1">
      <c r="A11316" s="2777"/>
      <c r="B11316" s="2777"/>
      <c r="C11316" s="2894"/>
      <c r="D11316" s="2777"/>
      <c r="E11316" s="2882"/>
      <c r="F11316" s="2883"/>
      <c r="G11316" s="2586"/>
      <c r="H11316" s="2173"/>
      <c r="I11316" s="2883"/>
      <c r="J11316" s="2173"/>
      <c r="K11316" s="2173"/>
      <c r="L11316" s="2173"/>
      <c r="M11316" s="2175">
        <v>0</v>
      </c>
      <c r="N11316" s="2175"/>
      <c r="O11316" s="2891"/>
      <c r="P11316" s="2152"/>
      <c r="Q11316" s="2892"/>
      <c r="R11316" s="2924"/>
      <c r="S11316" s="846">
        <f>R11316*E11309</f>
        <v>0</v>
      </c>
      <c r="T11316" s="2159"/>
    </row>
    <row r="11317" spans="1:38" s="2890" customFormat="1" hidden="1">
      <c r="A11317" s="2777"/>
      <c r="B11317" s="2777"/>
      <c r="C11317" s="2894"/>
      <c r="D11317" s="2777"/>
      <c r="E11317" s="2882"/>
      <c r="F11317" s="2883"/>
      <c r="G11317" s="2586"/>
      <c r="H11317" s="2173"/>
      <c r="I11317" s="2883"/>
      <c r="J11317" s="2173"/>
      <c r="K11317" s="2173"/>
      <c r="L11317" s="2173"/>
      <c r="M11317" s="2175">
        <v>0</v>
      </c>
      <c r="N11317" s="2175"/>
      <c r="O11317" s="2891"/>
      <c r="P11317" s="2152"/>
      <c r="Q11317" s="2892"/>
      <c r="R11317" s="2924"/>
      <c r="S11317" s="846">
        <f>R11317*E11309</f>
        <v>0</v>
      </c>
      <c r="T11317" s="2159"/>
    </row>
    <row r="11318" spans="1:38" s="2200" customFormat="1" ht="22.5" customHeight="1">
      <c r="A11318" s="2777">
        <f>A11309+1</f>
        <v>3</v>
      </c>
      <c r="B11318" s="2173" t="s">
        <v>1487</v>
      </c>
      <c r="C11318" s="1809" t="s">
        <v>1801</v>
      </c>
      <c r="D11318" s="2172" t="s">
        <v>2890</v>
      </c>
      <c r="E11318" s="2173">
        <v>6</v>
      </c>
      <c r="F11318" s="2173">
        <v>0.89</v>
      </c>
      <c r="G11318" s="2173">
        <v>5.34</v>
      </c>
      <c r="H11318" s="2173">
        <v>1.2915283073367996</v>
      </c>
      <c r="I11318" s="2173">
        <v>0.09</v>
      </c>
      <c r="J11318" s="2285">
        <v>0.54</v>
      </c>
      <c r="K11318" s="2285">
        <v>0.27450179999999996</v>
      </c>
      <c r="L11318" s="2220">
        <v>4.3865675279999996</v>
      </c>
      <c r="M11318" s="2175">
        <v>7.7010370254925204</v>
      </c>
      <c r="N11318" s="2485">
        <v>46.206222152955121</v>
      </c>
      <c r="O11318" s="2200">
        <f>E11318*L11318</f>
        <v>26.319405167999996</v>
      </c>
      <c r="P11318" s="2948" t="s">
        <v>444</v>
      </c>
      <c r="Q11318" s="1199" t="s">
        <v>2890</v>
      </c>
      <c r="R11318" s="2504">
        <v>1</v>
      </c>
      <c r="S11318" s="2947">
        <f>R11318*E11318</f>
        <v>6</v>
      </c>
      <c r="T11318" s="2946">
        <v>3.76</v>
      </c>
      <c r="U11318" s="2986"/>
      <c r="V11318" s="2986"/>
      <c r="W11318" s="2986"/>
      <c r="X11318" s="2986"/>
      <c r="Y11318" s="2986"/>
      <c r="Z11318" s="2986"/>
      <c r="AA11318" s="2986"/>
      <c r="AB11318" s="2986"/>
      <c r="AC11318" s="2986"/>
      <c r="AD11318" s="2986"/>
      <c r="AE11318" s="2986"/>
      <c r="AF11318" s="2986"/>
      <c r="AG11318" s="2986"/>
      <c r="AH11318" s="2986"/>
      <c r="AI11318" s="2986"/>
      <c r="AJ11318" s="2986"/>
      <c r="AK11318" s="2986"/>
      <c r="AL11318" s="2986"/>
    </row>
    <row r="11319" spans="1:38" s="2200" customFormat="1" ht="12" hidden="1" customHeight="1">
      <c r="A11319" s="2777"/>
      <c r="B11319" s="2173"/>
      <c r="C11319" s="2934"/>
      <c r="D11319" s="2172"/>
      <c r="E11319" s="2173"/>
      <c r="F11319" s="2173"/>
      <c r="G11319" s="2173"/>
      <c r="H11319" s="2173"/>
      <c r="I11319" s="2173"/>
      <c r="J11319" s="2305"/>
      <c r="K11319" s="2305"/>
      <c r="L11319" s="2305"/>
      <c r="M11319" s="2175">
        <v>0</v>
      </c>
      <c r="N11319" s="2237"/>
      <c r="O11319" s="1801"/>
      <c r="P11319" s="2987"/>
      <c r="Q11319" s="2988"/>
      <c r="R11319" s="2989"/>
      <c r="S11319" s="2971">
        <f>R11319*E11318</f>
        <v>0</v>
      </c>
      <c r="T11319" s="2971"/>
      <c r="U11319" s="2986"/>
      <c r="V11319" s="2986"/>
      <c r="W11319" s="2986"/>
      <c r="X11319" s="2986"/>
      <c r="Y11319" s="2986"/>
      <c r="Z11319" s="2986"/>
      <c r="AA11319" s="2986"/>
      <c r="AB11319" s="2986"/>
      <c r="AC11319" s="2986"/>
      <c r="AD11319" s="2986"/>
      <c r="AE11319" s="2986"/>
      <c r="AF11319" s="2986"/>
      <c r="AG11319" s="2986"/>
      <c r="AH11319" s="2986"/>
      <c r="AI11319" s="2986"/>
      <c r="AJ11319" s="2986"/>
      <c r="AK11319" s="2986"/>
      <c r="AL11319" s="2986"/>
    </row>
    <row r="11320" spans="1:38" s="2200" customFormat="1" ht="12" hidden="1" customHeight="1">
      <c r="A11320" s="2777"/>
      <c r="B11320" s="2173"/>
      <c r="C11320" s="2934"/>
      <c r="D11320" s="2172"/>
      <c r="E11320" s="2173"/>
      <c r="F11320" s="2173"/>
      <c r="G11320" s="2173"/>
      <c r="H11320" s="2173"/>
      <c r="I11320" s="2173"/>
      <c r="J11320" s="2305"/>
      <c r="K11320" s="2305"/>
      <c r="L11320" s="2305"/>
      <c r="M11320" s="2175">
        <v>0</v>
      </c>
      <c r="N11320" s="2237"/>
      <c r="O11320" s="1801"/>
      <c r="P11320" s="2987"/>
      <c r="Q11320" s="2988"/>
      <c r="R11320" s="2989"/>
      <c r="S11320" s="2971">
        <f>R11320*E11318</f>
        <v>0</v>
      </c>
      <c r="T11320" s="2971"/>
      <c r="U11320" s="2986"/>
      <c r="V11320" s="2986"/>
      <c r="W11320" s="2986"/>
      <c r="X11320" s="2986"/>
      <c r="Y11320" s="2986"/>
      <c r="Z11320" s="2986"/>
      <c r="AA11320" s="2986"/>
      <c r="AB11320" s="2986"/>
      <c r="AC11320" s="2986"/>
      <c r="AD11320" s="2986"/>
      <c r="AE11320" s="2986"/>
      <c r="AF11320" s="2986"/>
      <c r="AG11320" s="2986"/>
      <c r="AH11320" s="2986"/>
      <c r="AI11320" s="2986"/>
      <c r="AJ11320" s="2986"/>
      <c r="AK11320" s="2986"/>
      <c r="AL11320" s="2986"/>
    </row>
    <row r="11321" spans="1:38" s="2200" customFormat="1" ht="12" hidden="1" customHeight="1">
      <c r="A11321" s="2777"/>
      <c r="B11321" s="2173"/>
      <c r="C11321" s="2934"/>
      <c r="D11321" s="2172"/>
      <c r="E11321" s="2173"/>
      <c r="F11321" s="2173"/>
      <c r="G11321" s="2173"/>
      <c r="H11321" s="2173"/>
      <c r="I11321" s="2173"/>
      <c r="J11321" s="2305"/>
      <c r="K11321" s="2305"/>
      <c r="L11321" s="2305"/>
      <c r="M11321" s="2175">
        <v>0</v>
      </c>
      <c r="N11321" s="2237"/>
      <c r="O11321" s="1801"/>
      <c r="P11321" s="2987"/>
      <c r="Q11321" s="2988"/>
      <c r="R11321" s="2989"/>
      <c r="S11321" s="2971">
        <f>R11321*E11318</f>
        <v>0</v>
      </c>
      <c r="T11321" s="2971"/>
      <c r="U11321" s="2986"/>
      <c r="V11321" s="2986"/>
      <c r="W11321" s="2986"/>
      <c r="X11321" s="2986"/>
      <c r="Y11321" s="2986"/>
      <c r="Z11321" s="2986"/>
      <c r="AA11321" s="2986"/>
      <c r="AB11321" s="2986"/>
      <c r="AC11321" s="2986"/>
      <c r="AD11321" s="2986"/>
      <c r="AE11321" s="2986"/>
      <c r="AF11321" s="2986"/>
      <c r="AG11321" s="2986"/>
      <c r="AH11321" s="2986"/>
      <c r="AI11321" s="2986"/>
      <c r="AJ11321" s="2986"/>
      <c r="AK11321" s="2986"/>
      <c r="AL11321" s="2986"/>
    </row>
    <row r="11322" spans="1:38" s="2200" customFormat="1" ht="12" hidden="1" customHeight="1">
      <c r="A11322" s="2777"/>
      <c r="B11322" s="2173"/>
      <c r="C11322" s="2934"/>
      <c r="D11322" s="2172"/>
      <c r="E11322" s="2173"/>
      <c r="F11322" s="2173"/>
      <c r="G11322" s="2173"/>
      <c r="H11322" s="2173"/>
      <c r="I11322" s="2173"/>
      <c r="J11322" s="2305"/>
      <c r="K11322" s="2305"/>
      <c r="L11322" s="2305"/>
      <c r="M11322" s="2175">
        <v>0</v>
      </c>
      <c r="N11322" s="2237"/>
      <c r="O11322" s="1801"/>
      <c r="P11322" s="2987"/>
      <c r="Q11322" s="2988"/>
      <c r="R11322" s="2989"/>
      <c r="S11322" s="2971">
        <f>R11322*E11318</f>
        <v>0</v>
      </c>
      <c r="T11322" s="2971"/>
      <c r="U11322" s="2986"/>
      <c r="V11322" s="2986"/>
      <c r="W11322" s="2986"/>
      <c r="X11322" s="2986"/>
      <c r="Y11322" s="2986"/>
      <c r="Z11322" s="2986"/>
      <c r="AA11322" s="2986"/>
      <c r="AB11322" s="2986"/>
      <c r="AC11322" s="2986"/>
      <c r="AD11322" s="2986"/>
      <c r="AE11322" s="2986"/>
      <c r="AF11322" s="2986"/>
      <c r="AG11322" s="2986"/>
      <c r="AH11322" s="2986"/>
      <c r="AI11322" s="2986"/>
      <c r="AJ11322" s="2986"/>
      <c r="AK11322" s="2986"/>
      <c r="AL11322" s="2986"/>
    </row>
    <row r="11323" spans="1:38" s="2200" customFormat="1" ht="12" hidden="1" customHeight="1">
      <c r="A11323" s="2777"/>
      <c r="B11323" s="2173"/>
      <c r="C11323" s="2934"/>
      <c r="D11323" s="2172"/>
      <c r="E11323" s="2173"/>
      <c r="F11323" s="2173"/>
      <c r="G11323" s="2173"/>
      <c r="H11323" s="2173"/>
      <c r="I11323" s="2173"/>
      <c r="J11323" s="2305"/>
      <c r="K11323" s="2305"/>
      <c r="L11323" s="2305"/>
      <c r="M11323" s="2175">
        <v>0</v>
      </c>
      <c r="N11323" s="2237"/>
      <c r="O11323" s="1801"/>
      <c r="P11323" s="2987"/>
      <c r="Q11323" s="2988"/>
      <c r="R11323" s="2989"/>
      <c r="S11323" s="2971">
        <f>R11323*E11318</f>
        <v>0</v>
      </c>
      <c r="T11323" s="2971"/>
      <c r="U11323" s="2986"/>
      <c r="V11323" s="2986"/>
      <c r="W11323" s="2986"/>
      <c r="X11323" s="2986"/>
      <c r="Y11323" s="2986"/>
      <c r="Z11323" s="2986"/>
      <c r="AA11323" s="2986"/>
      <c r="AB11323" s="2986"/>
      <c r="AC11323" s="2986"/>
      <c r="AD11323" s="2986"/>
      <c r="AE11323" s="2986"/>
      <c r="AF11323" s="2986"/>
      <c r="AG11323" s="2986"/>
      <c r="AH11323" s="2986"/>
      <c r="AI11323" s="2986"/>
      <c r="AJ11323" s="2986"/>
      <c r="AK11323" s="2986"/>
      <c r="AL11323" s="2986"/>
    </row>
    <row r="11324" spans="1:38" s="2200" customFormat="1" ht="12" hidden="1" customHeight="1">
      <c r="A11324" s="2777"/>
      <c r="B11324" s="2173"/>
      <c r="C11324" s="2934"/>
      <c r="D11324" s="2172"/>
      <c r="E11324" s="2173"/>
      <c r="F11324" s="2173"/>
      <c r="G11324" s="2173"/>
      <c r="H11324" s="2173"/>
      <c r="I11324" s="2173"/>
      <c r="J11324" s="2305"/>
      <c r="K11324" s="2305"/>
      <c r="L11324" s="2305"/>
      <c r="M11324" s="2175">
        <v>0</v>
      </c>
      <c r="N11324" s="2237"/>
      <c r="O11324" s="1801"/>
      <c r="P11324" s="2987"/>
      <c r="Q11324" s="2988"/>
      <c r="R11324" s="2989"/>
      <c r="S11324" s="2971">
        <f>R11324*E11318</f>
        <v>0</v>
      </c>
      <c r="T11324" s="2971"/>
      <c r="U11324" s="2986"/>
      <c r="V11324" s="2986"/>
      <c r="W11324" s="2986"/>
      <c r="X11324" s="2986"/>
      <c r="Y11324" s="2986"/>
      <c r="Z11324" s="2986"/>
      <c r="AA11324" s="2986"/>
      <c r="AB11324" s="2986"/>
      <c r="AC11324" s="2986"/>
      <c r="AD11324" s="2986"/>
      <c r="AE11324" s="2986"/>
      <c r="AF11324" s="2986"/>
      <c r="AG11324" s="2986"/>
      <c r="AH11324" s="2986"/>
      <c r="AI11324" s="2986"/>
      <c r="AJ11324" s="2986"/>
      <c r="AK11324" s="2986"/>
      <c r="AL11324" s="2986"/>
    </row>
    <row r="11325" spans="1:38" s="2200" customFormat="1" ht="12" hidden="1" customHeight="1">
      <c r="A11325" s="2777"/>
      <c r="B11325" s="2173"/>
      <c r="C11325" s="2934"/>
      <c r="D11325" s="2172"/>
      <c r="E11325" s="2173"/>
      <c r="F11325" s="2173"/>
      <c r="G11325" s="2173"/>
      <c r="H11325" s="2173"/>
      <c r="I11325" s="2173"/>
      <c r="J11325" s="2305"/>
      <c r="K11325" s="2305"/>
      <c r="L11325" s="2305"/>
      <c r="M11325" s="2175">
        <v>0</v>
      </c>
      <c r="N11325" s="2237"/>
      <c r="O11325" s="1801"/>
      <c r="P11325" s="2987"/>
      <c r="Q11325" s="2988"/>
      <c r="R11325" s="2989"/>
      <c r="S11325" s="2971">
        <f>R11325*E11318</f>
        <v>0</v>
      </c>
      <c r="T11325" s="2971"/>
      <c r="U11325" s="2986"/>
      <c r="V11325" s="2986"/>
      <c r="W11325" s="2986"/>
      <c r="X11325" s="2986"/>
      <c r="Y11325" s="2986"/>
      <c r="Z11325" s="2986"/>
      <c r="AA11325" s="2986"/>
      <c r="AB11325" s="2986"/>
      <c r="AC11325" s="2986"/>
      <c r="AD11325" s="2986"/>
      <c r="AE11325" s="2986"/>
      <c r="AF11325" s="2986"/>
      <c r="AG11325" s="2986"/>
      <c r="AH11325" s="2986"/>
      <c r="AI11325" s="2986"/>
      <c r="AJ11325" s="2986"/>
      <c r="AK11325" s="2986"/>
      <c r="AL11325" s="2986"/>
    </row>
    <row r="11326" spans="1:38" s="2200" customFormat="1" ht="12" hidden="1" customHeight="1">
      <c r="A11326" s="2777"/>
      <c r="B11326" s="2173"/>
      <c r="C11326" s="2934"/>
      <c r="D11326" s="2172"/>
      <c r="E11326" s="2173"/>
      <c r="F11326" s="2173"/>
      <c r="G11326" s="2173"/>
      <c r="H11326" s="2173"/>
      <c r="I11326" s="2173"/>
      <c r="J11326" s="2305"/>
      <c r="K11326" s="2305"/>
      <c r="L11326" s="2305"/>
      <c r="M11326" s="2175">
        <v>0</v>
      </c>
      <c r="N11326" s="2237"/>
      <c r="O11326" s="1801"/>
      <c r="P11326" s="2987"/>
      <c r="Q11326" s="2988"/>
      <c r="R11326" s="2989"/>
      <c r="S11326" s="2971">
        <f>R11326*E11318</f>
        <v>0</v>
      </c>
      <c r="T11326" s="2971"/>
      <c r="U11326" s="2986"/>
      <c r="V11326" s="2986"/>
      <c r="W11326" s="2986"/>
      <c r="X11326" s="2986"/>
      <c r="Y11326" s="2986"/>
      <c r="Z11326" s="2986"/>
      <c r="AA11326" s="2986"/>
      <c r="AB11326" s="2986"/>
      <c r="AC11326" s="2986"/>
      <c r="AD11326" s="2986"/>
      <c r="AE11326" s="2986"/>
      <c r="AF11326" s="2986"/>
      <c r="AG11326" s="2986"/>
      <c r="AH11326" s="2986"/>
      <c r="AI11326" s="2986"/>
      <c r="AJ11326" s="2986"/>
      <c r="AK11326" s="2986"/>
      <c r="AL11326" s="2986"/>
    </row>
    <row r="11327" spans="1:38" s="2950" customFormat="1" ht="17.25" customHeight="1">
      <c r="A11327" s="2777">
        <f>A11318+1</f>
        <v>4</v>
      </c>
      <c r="B11327" s="2173" t="s">
        <v>1488</v>
      </c>
      <c r="C11327" s="2173" t="s">
        <v>1806</v>
      </c>
      <c r="D11327" s="2172" t="s">
        <v>2890</v>
      </c>
      <c r="E11327" s="2945">
        <v>6</v>
      </c>
      <c r="F11327" s="2946">
        <v>0.89</v>
      </c>
      <c r="G11327" s="2946">
        <v>5.34</v>
      </c>
      <c r="H11327" s="2946">
        <v>1.2915283073367996</v>
      </c>
      <c r="I11327" s="2946">
        <v>0.06</v>
      </c>
      <c r="J11327" s="2946">
        <v>0.36</v>
      </c>
      <c r="K11327" s="2285">
        <v>0.1830012</v>
      </c>
      <c r="L11327" s="2946">
        <v>2.7532711079999994</v>
      </c>
      <c r="M11327" s="2175">
        <v>5.4696203354699922</v>
      </c>
      <c r="N11327" s="2175">
        <v>32.817722012819956</v>
      </c>
      <c r="O11327" s="2966">
        <f>E11327*L11327</f>
        <v>16.519626647999996</v>
      </c>
      <c r="P11327" s="2967" t="s">
        <v>444</v>
      </c>
      <c r="Q11327" s="2525" t="s">
        <v>2890</v>
      </c>
      <c r="R11327" s="2507">
        <v>1</v>
      </c>
      <c r="S11327" s="2966">
        <f>R11327*E11327</f>
        <v>6</v>
      </c>
      <c r="T11327" s="2952">
        <v>2.36</v>
      </c>
    </row>
    <row r="11328" spans="1:38" s="2950" customFormat="1" ht="12" hidden="1" customHeight="1">
      <c r="A11328" s="2777"/>
      <c r="B11328" s="2173"/>
      <c r="C11328" s="2173"/>
      <c r="D11328" s="2172"/>
      <c r="E11328" s="2945"/>
      <c r="F11328" s="2946"/>
      <c r="G11328" s="2946"/>
      <c r="H11328" s="2946"/>
      <c r="I11328" s="2946"/>
      <c r="J11328" s="2946"/>
      <c r="K11328" s="2946"/>
      <c r="L11328" s="2946"/>
      <c r="M11328" s="2175">
        <v>0</v>
      </c>
      <c r="N11328" s="2951"/>
      <c r="O11328" s="2952"/>
      <c r="P11328" s="2957"/>
      <c r="Q11328" s="2954"/>
      <c r="R11328" s="2958"/>
      <c r="S11328" s="2952">
        <f>R11328*E11327</f>
        <v>0</v>
      </c>
      <c r="T11328" s="2952"/>
    </row>
    <row r="11329" spans="1:38" s="2950" customFormat="1" ht="12" hidden="1" customHeight="1">
      <c r="A11329" s="2777"/>
      <c r="B11329" s="2173"/>
      <c r="C11329" s="2173"/>
      <c r="D11329" s="2172"/>
      <c r="E11329" s="2945"/>
      <c r="F11329" s="2946"/>
      <c r="G11329" s="2946"/>
      <c r="H11329" s="2946"/>
      <c r="I11329" s="2946"/>
      <c r="J11329" s="2946"/>
      <c r="K11329" s="2946"/>
      <c r="L11329" s="2946"/>
      <c r="M11329" s="2175">
        <v>0</v>
      </c>
      <c r="N11329" s="2951"/>
      <c r="O11329" s="2952"/>
      <c r="P11329" s="2957"/>
      <c r="Q11329" s="2954"/>
      <c r="R11329" s="2955"/>
      <c r="S11329" s="2952">
        <f>R11329*E11327</f>
        <v>0</v>
      </c>
      <c r="T11329" s="2952"/>
    </row>
    <row r="11330" spans="1:38" s="2950" customFormat="1" ht="12" hidden="1" customHeight="1">
      <c r="A11330" s="2777"/>
      <c r="B11330" s="2173"/>
      <c r="C11330" s="2173"/>
      <c r="D11330" s="2172"/>
      <c r="E11330" s="2945"/>
      <c r="F11330" s="2946"/>
      <c r="G11330" s="2946"/>
      <c r="H11330" s="2946"/>
      <c r="I11330" s="2946"/>
      <c r="J11330" s="2946"/>
      <c r="K11330" s="2946"/>
      <c r="L11330" s="2946"/>
      <c r="M11330" s="2175">
        <v>0</v>
      </c>
      <c r="N11330" s="2951"/>
      <c r="O11330" s="2952"/>
      <c r="P11330" s="2957"/>
      <c r="Q11330" s="2954"/>
      <c r="R11330" s="2955"/>
      <c r="S11330" s="2952">
        <f>R11330*E11327</f>
        <v>0</v>
      </c>
      <c r="T11330" s="2952"/>
    </row>
    <row r="11331" spans="1:38" s="2950" customFormat="1" ht="12" hidden="1" customHeight="1">
      <c r="A11331" s="2777"/>
      <c r="B11331" s="2173"/>
      <c r="C11331" s="2173"/>
      <c r="D11331" s="2172"/>
      <c r="E11331" s="2945"/>
      <c r="F11331" s="2946"/>
      <c r="G11331" s="2946"/>
      <c r="H11331" s="2946"/>
      <c r="I11331" s="2946"/>
      <c r="J11331" s="2946"/>
      <c r="K11331" s="2946"/>
      <c r="L11331" s="2946"/>
      <c r="M11331" s="2175">
        <v>0</v>
      </c>
      <c r="N11331" s="2951"/>
      <c r="O11331" s="2952"/>
      <c r="P11331" s="2957"/>
      <c r="Q11331" s="2954"/>
      <c r="R11331" s="2955"/>
      <c r="S11331" s="2952">
        <f>R11331*E11327</f>
        <v>0</v>
      </c>
      <c r="T11331" s="2952"/>
    </row>
    <row r="11332" spans="1:38" s="2950" customFormat="1" ht="12" hidden="1" customHeight="1">
      <c r="A11332" s="2777"/>
      <c r="B11332" s="2173"/>
      <c r="C11332" s="2173"/>
      <c r="D11332" s="2172"/>
      <c r="E11332" s="2945"/>
      <c r="F11332" s="2946"/>
      <c r="G11332" s="2946"/>
      <c r="H11332" s="2946"/>
      <c r="I11332" s="2946"/>
      <c r="J11332" s="2946"/>
      <c r="K11332" s="2946"/>
      <c r="L11332" s="2946"/>
      <c r="M11332" s="2175">
        <v>0</v>
      </c>
      <c r="N11332" s="2951"/>
      <c r="O11332" s="2952"/>
      <c r="P11332" s="2957"/>
      <c r="Q11332" s="2954"/>
      <c r="R11332" s="2955"/>
      <c r="S11332" s="2952">
        <f>R11332*E11327</f>
        <v>0</v>
      </c>
      <c r="T11332" s="2952"/>
    </row>
    <row r="11333" spans="1:38" s="2950" customFormat="1" ht="12" hidden="1" customHeight="1">
      <c r="A11333" s="2777"/>
      <c r="B11333" s="2173"/>
      <c r="C11333" s="2173"/>
      <c r="D11333" s="2172"/>
      <c r="E11333" s="2945"/>
      <c r="F11333" s="2946"/>
      <c r="G11333" s="2946"/>
      <c r="H11333" s="2946"/>
      <c r="I11333" s="2946"/>
      <c r="J11333" s="2946"/>
      <c r="K11333" s="2946"/>
      <c r="L11333" s="2946"/>
      <c r="M11333" s="2175">
        <v>0</v>
      </c>
      <c r="N11333" s="2951"/>
      <c r="O11333" s="2952"/>
      <c r="P11333" s="2957"/>
      <c r="Q11333" s="2954"/>
      <c r="R11333" s="2955"/>
      <c r="S11333" s="2952">
        <f>R11333*E11327</f>
        <v>0</v>
      </c>
      <c r="T11333" s="2952"/>
    </row>
    <row r="11334" spans="1:38" s="2950" customFormat="1" ht="12" hidden="1" customHeight="1">
      <c r="A11334" s="2777"/>
      <c r="B11334" s="2173"/>
      <c r="C11334" s="2173"/>
      <c r="D11334" s="2172"/>
      <c r="E11334" s="2945"/>
      <c r="F11334" s="2946"/>
      <c r="G11334" s="2946"/>
      <c r="H11334" s="2946"/>
      <c r="I11334" s="2946"/>
      <c r="J11334" s="2946"/>
      <c r="K11334" s="2946"/>
      <c r="L11334" s="2946"/>
      <c r="M11334" s="2175">
        <v>0</v>
      </c>
      <c r="N11334" s="2951"/>
      <c r="O11334" s="2952"/>
      <c r="P11334" s="2957"/>
      <c r="Q11334" s="2954"/>
      <c r="R11334" s="2955"/>
      <c r="S11334" s="2952">
        <f>R11334*E11327</f>
        <v>0</v>
      </c>
      <c r="T11334" s="2952"/>
    </row>
    <row r="11335" spans="1:38" s="2950" customFormat="1" hidden="1">
      <c r="A11335" s="2777"/>
      <c r="B11335" s="2173"/>
      <c r="C11335" s="2173"/>
      <c r="D11335" s="2172"/>
      <c r="E11335" s="2945"/>
      <c r="F11335" s="2946"/>
      <c r="G11335" s="2946"/>
      <c r="H11335" s="2946"/>
      <c r="I11335" s="2946"/>
      <c r="J11335" s="2946"/>
      <c r="K11335" s="2946"/>
      <c r="L11335" s="2946"/>
      <c r="M11335" s="2175">
        <v>0</v>
      </c>
      <c r="N11335" s="2951"/>
      <c r="O11335" s="2952"/>
      <c r="P11335" s="2957"/>
      <c r="Q11335" s="2954"/>
      <c r="R11335" s="2955"/>
      <c r="S11335" s="2959">
        <f>R11335*E11327</f>
        <v>0</v>
      </c>
      <c r="T11335" s="2952"/>
    </row>
    <row r="11336" spans="1:38" s="2200" customFormat="1" ht="18" customHeight="1">
      <c r="A11336" s="2777">
        <f>A11327+1</f>
        <v>5</v>
      </c>
      <c r="B11336" s="1192" t="s">
        <v>1484</v>
      </c>
      <c r="C11336" s="2173" t="s">
        <v>1807</v>
      </c>
      <c r="D11336" s="1192" t="s">
        <v>2890</v>
      </c>
      <c r="E11336" s="1193">
        <v>3</v>
      </c>
      <c r="F11336" s="1194">
        <v>0.61</v>
      </c>
      <c r="G11336" s="1194">
        <v>1.83</v>
      </c>
      <c r="H11336" s="2173">
        <v>0.88520479491623338</v>
      </c>
      <c r="I11336" s="1194">
        <v>0.03</v>
      </c>
      <c r="J11336" s="2285">
        <v>0.09</v>
      </c>
      <c r="K11336" s="2285">
        <v>9.1500600000000001E-2</v>
      </c>
      <c r="L11336" s="2220">
        <v>1.7499604499999997</v>
      </c>
      <c r="M11336" s="2175">
        <v>3.527561564583674</v>
      </c>
      <c r="N11336" s="2485">
        <v>10.582684693751021</v>
      </c>
      <c r="O11336" s="2200">
        <f>E11336*L11336</f>
        <v>5.249881349999999</v>
      </c>
      <c r="P11336" s="2535" t="s">
        <v>444</v>
      </c>
      <c r="Q11336" s="2525" t="s">
        <v>2890</v>
      </c>
      <c r="R11336" s="2507">
        <v>1</v>
      </c>
      <c r="S11336" s="2544">
        <f>R11336*E11336</f>
        <v>3</v>
      </c>
      <c r="T11336" s="2508">
        <v>1.5</v>
      </c>
      <c r="U11336" s="2469"/>
      <c r="V11336" s="2469"/>
      <c r="W11336" s="2469"/>
      <c r="X11336" s="2469"/>
      <c r="Y11336" s="2469"/>
      <c r="Z11336" s="2469"/>
      <c r="AA11336" s="2469"/>
      <c r="AB11336" s="2469"/>
      <c r="AC11336" s="2469"/>
      <c r="AD11336" s="2469"/>
      <c r="AE11336" s="2469"/>
      <c r="AF11336" s="2469"/>
      <c r="AG11336" s="2469"/>
      <c r="AH11336" s="2469"/>
      <c r="AI11336" s="2469"/>
      <c r="AJ11336" s="2469"/>
      <c r="AK11336" s="2469"/>
      <c r="AL11336" s="2469"/>
    </row>
    <row r="11337" spans="1:38" s="2200" customFormat="1" ht="12" hidden="1" customHeight="1">
      <c r="A11337" s="2777"/>
      <c r="B11337" s="1192"/>
      <c r="C11337" s="1198"/>
      <c r="D11337" s="1192"/>
      <c r="E11337" s="2173"/>
      <c r="F11337" s="1194"/>
      <c r="G11337" s="1194"/>
      <c r="H11337" s="2173"/>
      <c r="I11337" s="1194"/>
      <c r="J11337" s="2305"/>
      <c r="K11337" s="2305"/>
      <c r="L11337" s="2305"/>
      <c r="M11337" s="2175">
        <v>0</v>
      </c>
      <c r="N11337" s="2237"/>
      <c r="O11337" s="1801"/>
      <c r="P11337" s="1201"/>
      <c r="Q11337" s="1207"/>
      <c r="R11337" s="2995"/>
      <c r="S11337" s="1204">
        <f>R11337*E11336</f>
        <v>0</v>
      </c>
      <c r="T11337" s="1204"/>
      <c r="U11337" s="2469"/>
      <c r="V11337" s="2469"/>
      <c r="W11337" s="2469"/>
      <c r="X11337" s="2469"/>
      <c r="Y11337" s="2469"/>
      <c r="Z11337" s="2469"/>
      <c r="AA11337" s="2469"/>
      <c r="AB11337" s="2469"/>
      <c r="AC11337" s="2469"/>
      <c r="AD11337" s="2469"/>
      <c r="AE11337" s="2469"/>
      <c r="AF11337" s="2469"/>
      <c r="AG11337" s="2469"/>
      <c r="AH11337" s="2469"/>
      <c r="AI11337" s="2469"/>
      <c r="AJ11337" s="2469"/>
      <c r="AK11337" s="2469"/>
      <c r="AL11337" s="2469"/>
    </row>
    <row r="11338" spans="1:38" s="2200" customFormat="1" ht="12" hidden="1" customHeight="1">
      <c r="A11338" s="2777"/>
      <c r="B11338" s="1192"/>
      <c r="C11338" s="1198"/>
      <c r="D11338" s="1192"/>
      <c r="E11338" s="2173"/>
      <c r="F11338" s="1194"/>
      <c r="G11338" s="1194"/>
      <c r="H11338" s="2173"/>
      <c r="I11338" s="1194"/>
      <c r="J11338" s="2305"/>
      <c r="K11338" s="2305"/>
      <c r="L11338" s="2305"/>
      <c r="M11338" s="2175">
        <v>0</v>
      </c>
      <c r="N11338" s="2237"/>
      <c r="O11338" s="1801"/>
      <c r="P11338" s="1201"/>
      <c r="Q11338" s="1207"/>
      <c r="R11338" s="2995"/>
      <c r="S11338" s="1204">
        <f>R11338*E11336</f>
        <v>0</v>
      </c>
      <c r="T11338" s="1204"/>
      <c r="U11338" s="2469"/>
      <c r="V11338" s="2469"/>
      <c r="W11338" s="2469"/>
      <c r="X11338" s="2469"/>
      <c r="Y11338" s="2469"/>
      <c r="Z11338" s="2469"/>
      <c r="AA11338" s="2469"/>
      <c r="AB11338" s="2469"/>
      <c r="AC11338" s="2469"/>
      <c r="AD11338" s="2469"/>
      <c r="AE11338" s="2469"/>
      <c r="AF11338" s="2469"/>
      <c r="AG11338" s="2469"/>
      <c r="AH11338" s="2469"/>
      <c r="AI11338" s="2469"/>
      <c r="AJ11338" s="2469"/>
      <c r="AK11338" s="2469"/>
      <c r="AL11338" s="2469"/>
    </row>
    <row r="11339" spans="1:38" s="2200" customFormat="1" ht="12" hidden="1" customHeight="1">
      <c r="A11339" s="2777"/>
      <c r="B11339" s="1192"/>
      <c r="C11339" s="1198"/>
      <c r="D11339" s="1192"/>
      <c r="E11339" s="2173"/>
      <c r="F11339" s="1194"/>
      <c r="G11339" s="1194"/>
      <c r="H11339" s="2173"/>
      <c r="I11339" s="1194"/>
      <c r="J11339" s="2305"/>
      <c r="K11339" s="2305"/>
      <c r="L11339" s="2305"/>
      <c r="M11339" s="2175">
        <v>0</v>
      </c>
      <c r="N11339" s="2237"/>
      <c r="O11339" s="1801"/>
      <c r="P11339" s="1201"/>
      <c r="Q11339" s="1207"/>
      <c r="R11339" s="2995"/>
      <c r="S11339" s="1204">
        <f>R11339*E11336</f>
        <v>0</v>
      </c>
      <c r="T11339" s="1204"/>
      <c r="U11339" s="2469"/>
      <c r="V11339" s="2469"/>
      <c r="W11339" s="2469"/>
      <c r="X11339" s="2469"/>
      <c r="Y11339" s="2469"/>
      <c r="Z11339" s="2469"/>
      <c r="AA11339" s="2469"/>
      <c r="AB11339" s="2469"/>
      <c r="AC11339" s="2469"/>
      <c r="AD11339" s="2469"/>
      <c r="AE11339" s="2469"/>
      <c r="AF11339" s="2469"/>
      <c r="AG11339" s="2469"/>
      <c r="AH11339" s="2469"/>
      <c r="AI11339" s="2469"/>
      <c r="AJ11339" s="2469"/>
      <c r="AK11339" s="2469"/>
      <c r="AL11339" s="2469"/>
    </row>
    <row r="11340" spans="1:38" s="2200" customFormat="1" ht="12" hidden="1" customHeight="1">
      <c r="A11340" s="2777"/>
      <c r="B11340" s="1192"/>
      <c r="C11340" s="1198"/>
      <c r="D11340" s="1192"/>
      <c r="E11340" s="2173"/>
      <c r="F11340" s="1194"/>
      <c r="G11340" s="1194"/>
      <c r="H11340" s="2173"/>
      <c r="I11340" s="1194"/>
      <c r="J11340" s="2305"/>
      <c r="K11340" s="2305"/>
      <c r="L11340" s="2305"/>
      <c r="M11340" s="2175">
        <v>0</v>
      </c>
      <c r="N11340" s="2237"/>
      <c r="O11340" s="1801"/>
      <c r="P11340" s="1201"/>
      <c r="Q11340" s="1207"/>
      <c r="R11340" s="2995"/>
      <c r="S11340" s="1204">
        <f>R11340*E11336</f>
        <v>0</v>
      </c>
      <c r="T11340" s="1204"/>
      <c r="U11340" s="2469"/>
      <c r="V11340" s="2469"/>
      <c r="W11340" s="2469"/>
      <c r="X11340" s="2469"/>
      <c r="Y11340" s="2469"/>
      <c r="Z11340" s="2469"/>
      <c r="AA11340" s="2469"/>
      <c r="AB11340" s="2469"/>
      <c r="AC11340" s="2469"/>
      <c r="AD11340" s="2469"/>
      <c r="AE11340" s="2469"/>
      <c r="AF11340" s="2469"/>
      <c r="AG11340" s="2469"/>
      <c r="AH11340" s="2469"/>
      <c r="AI11340" s="2469"/>
      <c r="AJ11340" s="2469"/>
      <c r="AK11340" s="2469"/>
      <c r="AL11340" s="2469"/>
    </row>
    <row r="11341" spans="1:38" s="2200" customFormat="1" ht="12" hidden="1" customHeight="1">
      <c r="A11341" s="2777"/>
      <c r="B11341" s="1192"/>
      <c r="C11341" s="1198"/>
      <c r="D11341" s="1192"/>
      <c r="E11341" s="2173"/>
      <c r="F11341" s="1194"/>
      <c r="G11341" s="1194"/>
      <c r="H11341" s="2173"/>
      <c r="I11341" s="1194"/>
      <c r="J11341" s="2305"/>
      <c r="K11341" s="2305"/>
      <c r="L11341" s="2305"/>
      <c r="M11341" s="2175">
        <v>0</v>
      </c>
      <c r="N11341" s="2237"/>
      <c r="O11341" s="1801"/>
      <c r="P11341" s="1201"/>
      <c r="Q11341" s="1207"/>
      <c r="R11341" s="2995"/>
      <c r="S11341" s="1204">
        <f>R11341*E11336</f>
        <v>0</v>
      </c>
      <c r="T11341" s="1204"/>
      <c r="U11341" s="2469"/>
      <c r="V11341" s="2469"/>
      <c r="W11341" s="2469"/>
      <c r="X11341" s="2469"/>
      <c r="Y11341" s="2469"/>
      <c r="Z11341" s="2469"/>
      <c r="AA11341" s="2469"/>
      <c r="AB11341" s="2469"/>
      <c r="AC11341" s="2469"/>
      <c r="AD11341" s="2469"/>
      <c r="AE11341" s="2469"/>
      <c r="AF11341" s="2469"/>
      <c r="AG11341" s="2469"/>
      <c r="AH11341" s="2469"/>
      <c r="AI11341" s="2469"/>
      <c r="AJ11341" s="2469"/>
      <c r="AK11341" s="2469"/>
      <c r="AL11341" s="2469"/>
    </row>
    <row r="11342" spans="1:38" s="2200" customFormat="1" ht="12" hidden="1" customHeight="1">
      <c r="A11342" s="2777"/>
      <c r="B11342" s="1192"/>
      <c r="C11342" s="1198"/>
      <c r="D11342" s="1192"/>
      <c r="E11342" s="2173"/>
      <c r="F11342" s="1194"/>
      <c r="G11342" s="1194"/>
      <c r="H11342" s="2173"/>
      <c r="I11342" s="1194"/>
      <c r="J11342" s="2305"/>
      <c r="K11342" s="2305"/>
      <c r="L11342" s="2305"/>
      <c r="M11342" s="2175">
        <v>0</v>
      </c>
      <c r="N11342" s="2237"/>
      <c r="O11342" s="1801"/>
      <c r="P11342" s="1201"/>
      <c r="Q11342" s="1207"/>
      <c r="R11342" s="2995"/>
      <c r="S11342" s="1204">
        <f>R11342*E11336</f>
        <v>0</v>
      </c>
      <c r="T11342" s="1204"/>
      <c r="U11342" s="2469"/>
      <c r="V11342" s="2469"/>
      <c r="W11342" s="2469"/>
      <c r="X11342" s="2469"/>
      <c r="Y11342" s="2469"/>
      <c r="Z11342" s="2469"/>
      <c r="AA11342" s="2469"/>
      <c r="AB11342" s="2469"/>
      <c r="AC11342" s="2469"/>
      <c r="AD11342" s="2469"/>
      <c r="AE11342" s="2469"/>
      <c r="AF11342" s="2469"/>
      <c r="AG11342" s="2469"/>
      <c r="AH11342" s="2469"/>
      <c r="AI11342" s="2469"/>
      <c r="AJ11342" s="2469"/>
      <c r="AK11342" s="2469"/>
      <c r="AL11342" s="2469"/>
    </row>
    <row r="11343" spans="1:38" s="2200" customFormat="1" ht="12" hidden="1" customHeight="1">
      <c r="A11343" s="2777"/>
      <c r="B11343" s="1192"/>
      <c r="C11343" s="1198"/>
      <c r="D11343" s="1192"/>
      <c r="E11343" s="2173"/>
      <c r="F11343" s="1194"/>
      <c r="G11343" s="1194"/>
      <c r="H11343" s="2173"/>
      <c r="I11343" s="1194"/>
      <c r="J11343" s="2305"/>
      <c r="K11343" s="2305"/>
      <c r="L11343" s="2305"/>
      <c r="M11343" s="2175">
        <v>0</v>
      </c>
      <c r="N11343" s="2237"/>
      <c r="O11343" s="1801"/>
      <c r="P11343" s="1201"/>
      <c r="Q11343" s="1207"/>
      <c r="R11343" s="2995"/>
      <c r="S11343" s="1204">
        <f>R11343*E11336</f>
        <v>0</v>
      </c>
      <c r="T11343" s="1204"/>
      <c r="U11343" s="2469"/>
      <c r="V11343" s="2469"/>
      <c r="W11343" s="2469"/>
      <c r="X11343" s="2469"/>
      <c r="Y11343" s="2469"/>
      <c r="Z11343" s="2469"/>
      <c r="AA11343" s="2469"/>
      <c r="AB11343" s="2469"/>
      <c r="AC11343" s="2469"/>
      <c r="AD11343" s="2469"/>
      <c r="AE11343" s="2469"/>
      <c r="AF11343" s="2469"/>
      <c r="AG11343" s="2469"/>
      <c r="AH11343" s="2469"/>
      <c r="AI11343" s="2469"/>
      <c r="AJ11343" s="2469"/>
      <c r="AK11343" s="2469"/>
      <c r="AL11343" s="2469"/>
    </row>
    <row r="11344" spans="1:38" s="2200" customFormat="1" hidden="1">
      <c r="A11344" s="2777"/>
      <c r="B11344" s="1192"/>
      <c r="C11344" s="1198"/>
      <c r="D11344" s="1192"/>
      <c r="E11344" s="2173"/>
      <c r="F11344" s="1194"/>
      <c r="G11344" s="1194"/>
      <c r="H11344" s="2173"/>
      <c r="I11344" s="1194"/>
      <c r="J11344" s="2305"/>
      <c r="K11344" s="2305"/>
      <c r="L11344" s="2305"/>
      <c r="M11344" s="2175">
        <v>0</v>
      </c>
      <c r="N11344" s="2237"/>
      <c r="O11344" s="1801"/>
      <c r="P11344" s="2996"/>
      <c r="Q11344" s="2539"/>
      <c r="R11344" s="2997"/>
      <c r="S11344" s="2538">
        <f>R11344*E11336</f>
        <v>0</v>
      </c>
      <c r="T11344" s="2538"/>
      <c r="U11344" s="2469"/>
      <c r="V11344" s="2469"/>
      <c r="W11344" s="2469"/>
      <c r="X11344" s="2469"/>
      <c r="Y11344" s="2469"/>
      <c r="Z11344" s="2469"/>
      <c r="AA11344" s="2469"/>
      <c r="AB11344" s="2469"/>
      <c r="AC11344" s="2469"/>
      <c r="AD11344" s="2469"/>
      <c r="AE11344" s="2469"/>
      <c r="AF11344" s="2469"/>
      <c r="AG11344" s="2469"/>
      <c r="AH11344" s="2469"/>
      <c r="AI11344" s="2469"/>
      <c r="AJ11344" s="2469"/>
      <c r="AK11344" s="2469"/>
      <c r="AL11344" s="2469"/>
    </row>
    <row r="11345" spans="1:20" ht="26.25" customHeight="1">
      <c r="A11345" s="2777">
        <f>A11336+1</f>
        <v>6</v>
      </c>
      <c r="B11345" s="1789" t="s">
        <v>1489</v>
      </c>
      <c r="C11345" s="2482" t="s">
        <v>2978</v>
      </c>
      <c r="D11345" s="2149" t="s">
        <v>2890</v>
      </c>
      <c r="E11345" s="1367">
        <v>10</v>
      </c>
      <c r="F11345" s="1790">
        <v>0.33</v>
      </c>
      <c r="G11345" s="2220">
        <v>3.3000000000000003</v>
      </c>
      <c r="H11345" s="2285">
        <v>0.4788812824956673</v>
      </c>
      <c r="I11345" s="1790">
        <v>0.02</v>
      </c>
      <c r="J11345" s="2285">
        <v>0.2</v>
      </c>
      <c r="K11345" s="2285">
        <v>6.1000400000000003E-2</v>
      </c>
      <c r="L11345" s="2220">
        <v>0.75831619499999992</v>
      </c>
      <c r="M11345" s="2175">
        <v>1.6795138078309366</v>
      </c>
      <c r="N11345" s="2485">
        <v>16.795138078309368</v>
      </c>
      <c r="O11345" s="2200">
        <f>E11345*L11345</f>
        <v>7.5831619499999992</v>
      </c>
      <c r="P11345" s="2508" t="s">
        <v>1866</v>
      </c>
      <c r="Q11345" s="941" t="s">
        <v>2890</v>
      </c>
      <c r="R11345" s="2519">
        <v>1</v>
      </c>
      <c r="S11345" s="2508">
        <f>R11345*E11345</f>
        <v>10</v>
      </c>
      <c r="T11345" s="2508">
        <v>0.65</v>
      </c>
    </row>
    <row r="11346" spans="1:20" ht="12" hidden="1" customHeight="1">
      <c r="A11346" s="2777"/>
      <c r="B11346" s="1789"/>
      <c r="C11346" s="2482"/>
      <c r="D11346" s="1789"/>
      <c r="E11346" s="1367"/>
      <c r="F11346" s="1790"/>
      <c r="G11346" s="2220"/>
      <c r="H11346" s="2285"/>
      <c r="I11346" s="1790"/>
      <c r="J11346" s="2305"/>
      <c r="K11346" s="2305"/>
      <c r="L11346" s="2305"/>
      <c r="M11346" s="2175">
        <v>0</v>
      </c>
      <c r="N11346" s="2237"/>
      <c r="O11346" s="1801"/>
      <c r="P11346" s="1797"/>
      <c r="Q11346" s="1804"/>
      <c r="R11346" s="1808"/>
      <c r="S11346" s="1797">
        <f>R11346*E11345</f>
        <v>0</v>
      </c>
      <c r="T11346" s="1806"/>
    </row>
    <row r="11347" spans="1:20" ht="12" hidden="1" customHeight="1">
      <c r="A11347" s="2777"/>
      <c r="B11347" s="1789"/>
      <c r="C11347" s="2482"/>
      <c r="D11347" s="1789"/>
      <c r="E11347" s="1367"/>
      <c r="F11347" s="1790"/>
      <c r="G11347" s="2220"/>
      <c r="H11347" s="2285"/>
      <c r="I11347" s="1790"/>
      <c r="J11347" s="2305"/>
      <c r="K11347" s="2305"/>
      <c r="L11347" s="2305"/>
      <c r="M11347" s="2175">
        <v>0</v>
      </c>
      <c r="N11347" s="2237"/>
      <c r="O11347" s="1801"/>
      <c r="P11347" s="1797"/>
      <c r="Q11347" s="1804"/>
      <c r="R11347" s="1808"/>
      <c r="S11347" s="1797">
        <f>R11347*E11345</f>
        <v>0</v>
      </c>
      <c r="T11347" s="1806"/>
    </row>
    <row r="11348" spans="1:20" ht="12" hidden="1" customHeight="1">
      <c r="A11348" s="2777"/>
      <c r="B11348" s="1789"/>
      <c r="C11348" s="2482"/>
      <c r="D11348" s="1789"/>
      <c r="E11348" s="1367"/>
      <c r="F11348" s="1790"/>
      <c r="G11348" s="2220"/>
      <c r="H11348" s="2285"/>
      <c r="I11348" s="1790"/>
      <c r="J11348" s="2305"/>
      <c r="K11348" s="2305"/>
      <c r="L11348" s="2305"/>
      <c r="M11348" s="2175">
        <v>0</v>
      </c>
      <c r="N11348" s="2237"/>
      <c r="O11348" s="1801"/>
      <c r="P11348" s="1797"/>
      <c r="Q11348" s="1804"/>
      <c r="R11348" s="1808"/>
      <c r="S11348" s="1797">
        <f>R11348*E11345</f>
        <v>0</v>
      </c>
      <c r="T11348" s="1806"/>
    </row>
    <row r="11349" spans="1:20" ht="12" hidden="1" customHeight="1">
      <c r="A11349" s="2777"/>
      <c r="B11349" s="1789"/>
      <c r="C11349" s="2482"/>
      <c r="D11349" s="1789"/>
      <c r="E11349" s="1367"/>
      <c r="F11349" s="1790"/>
      <c r="G11349" s="2220"/>
      <c r="H11349" s="2285"/>
      <c r="I11349" s="1790"/>
      <c r="J11349" s="2305"/>
      <c r="K11349" s="2305"/>
      <c r="L11349" s="2305"/>
      <c r="M11349" s="2175">
        <v>0</v>
      </c>
      <c r="N11349" s="2237"/>
      <c r="O11349" s="1801"/>
      <c r="P11349" s="1797"/>
      <c r="Q11349" s="1804"/>
      <c r="R11349" s="1808"/>
      <c r="S11349" s="1797">
        <f>R11349*E11345</f>
        <v>0</v>
      </c>
      <c r="T11349" s="1806"/>
    </row>
    <row r="11350" spans="1:20" ht="12" hidden="1" customHeight="1">
      <c r="A11350" s="2777"/>
      <c r="B11350" s="1789"/>
      <c r="C11350" s="2482"/>
      <c r="D11350" s="1789"/>
      <c r="E11350" s="1367"/>
      <c r="F11350" s="1790"/>
      <c r="G11350" s="2220"/>
      <c r="H11350" s="2285"/>
      <c r="I11350" s="1790"/>
      <c r="J11350" s="2305"/>
      <c r="K11350" s="2305"/>
      <c r="L11350" s="2305"/>
      <c r="M11350" s="2175">
        <v>0</v>
      </c>
      <c r="N11350" s="2237"/>
      <c r="O11350" s="1801"/>
      <c r="P11350" s="1797"/>
      <c r="Q11350" s="1804"/>
      <c r="R11350" s="1808"/>
      <c r="S11350" s="1797">
        <f>R11350*E11345</f>
        <v>0</v>
      </c>
      <c r="T11350" s="1806"/>
    </row>
    <row r="11351" spans="1:20" ht="12" hidden="1" customHeight="1">
      <c r="A11351" s="2777"/>
      <c r="B11351" s="1789"/>
      <c r="C11351" s="2482"/>
      <c r="D11351" s="1789"/>
      <c r="E11351" s="1367"/>
      <c r="F11351" s="1790"/>
      <c r="G11351" s="2220"/>
      <c r="H11351" s="2285"/>
      <c r="I11351" s="1790"/>
      <c r="J11351" s="2305"/>
      <c r="K11351" s="2305"/>
      <c r="L11351" s="2305"/>
      <c r="M11351" s="2175">
        <v>0</v>
      </c>
      <c r="N11351" s="2237"/>
      <c r="O11351" s="1801"/>
      <c r="P11351" s="1797"/>
      <c r="Q11351" s="1804"/>
      <c r="R11351" s="1808"/>
      <c r="S11351" s="1797">
        <f>R11351*E11345</f>
        <v>0</v>
      </c>
      <c r="T11351" s="1806"/>
    </row>
    <row r="11352" spans="1:20" ht="12" hidden="1" customHeight="1">
      <c r="A11352" s="2777"/>
      <c r="B11352" s="1789"/>
      <c r="C11352" s="2482"/>
      <c r="D11352" s="1789"/>
      <c r="E11352" s="1367"/>
      <c r="F11352" s="1790"/>
      <c r="G11352" s="2220"/>
      <c r="H11352" s="2285"/>
      <c r="I11352" s="1790"/>
      <c r="J11352" s="2305"/>
      <c r="K11352" s="2305"/>
      <c r="L11352" s="2305"/>
      <c r="M11352" s="2175">
        <v>0</v>
      </c>
      <c r="N11352" s="2237"/>
      <c r="O11352" s="1801"/>
      <c r="P11352" s="1797"/>
      <c r="Q11352" s="1804"/>
      <c r="R11352" s="1808"/>
      <c r="S11352" s="1797">
        <f>R11352*E11345</f>
        <v>0</v>
      </c>
      <c r="T11352" s="1806"/>
    </row>
    <row r="11353" spans="1:20" hidden="1">
      <c r="A11353" s="2777"/>
      <c r="B11353" s="1789"/>
      <c r="C11353" s="2482"/>
      <c r="D11353" s="1789"/>
      <c r="E11353" s="1367"/>
      <c r="F11353" s="1790"/>
      <c r="G11353" s="2220"/>
      <c r="H11353" s="2285"/>
      <c r="I11353" s="1790"/>
      <c r="J11353" s="2305"/>
      <c r="K11353" s="2305"/>
      <c r="L11353" s="2305"/>
      <c r="M11353" s="2175">
        <v>0</v>
      </c>
      <c r="N11353" s="2237"/>
      <c r="O11353" s="1801"/>
      <c r="P11353" s="2502"/>
      <c r="Q11353" s="2500"/>
      <c r="R11353" s="2501"/>
      <c r="S11353" s="2502">
        <f>R11353*E11345</f>
        <v>0</v>
      </c>
      <c r="T11353" s="1806"/>
    </row>
    <row r="11354" spans="1:20" ht="19.5" customHeight="1">
      <c r="A11354" s="2777">
        <f>A11345+1</f>
        <v>7</v>
      </c>
      <c r="B11354" s="1789" t="s">
        <v>1490</v>
      </c>
      <c r="C11354" s="2482" t="s">
        <v>1808</v>
      </c>
      <c r="D11354" s="2149" t="s">
        <v>2890</v>
      </c>
      <c r="E11354" s="1367">
        <v>8</v>
      </c>
      <c r="F11354" s="1790">
        <v>0.33</v>
      </c>
      <c r="G11354" s="2220">
        <v>2.64</v>
      </c>
      <c r="H11354" s="2285">
        <v>0.4788812824956673</v>
      </c>
      <c r="I11354" s="1790">
        <v>0.02</v>
      </c>
      <c r="J11354" s="2285">
        <v>0.16</v>
      </c>
      <c r="K11354" s="2285">
        <v>6.1000400000000003E-2</v>
      </c>
      <c r="L11354" s="2220">
        <v>0.52498813499999997</v>
      </c>
      <c r="M11354" s="2175">
        <v>1.3776509675678095</v>
      </c>
      <c r="N11354" s="2485">
        <v>11.021207740542476</v>
      </c>
      <c r="O11354" s="2200">
        <f>E11354*L11354</f>
        <v>4.1999050799999997</v>
      </c>
      <c r="P11354" s="2508" t="s">
        <v>1851</v>
      </c>
      <c r="Q11354" s="941" t="s">
        <v>2890</v>
      </c>
      <c r="R11354" s="2519">
        <v>1</v>
      </c>
      <c r="S11354" s="2508">
        <f>R11354*E11354</f>
        <v>8</v>
      </c>
      <c r="T11354" s="2508">
        <v>0.45</v>
      </c>
    </row>
    <row r="11355" spans="1:20" ht="12" hidden="1" customHeight="1">
      <c r="A11355" s="2777"/>
      <c r="B11355" s="1789"/>
      <c r="C11355" s="2482"/>
      <c r="D11355" s="1789"/>
      <c r="E11355" s="1367"/>
      <c r="F11355" s="1790"/>
      <c r="G11355" s="2220"/>
      <c r="H11355" s="2285"/>
      <c r="I11355" s="1790"/>
      <c r="J11355" s="2305"/>
      <c r="K11355" s="2305"/>
      <c r="L11355" s="2305"/>
      <c r="M11355" s="2175">
        <v>0</v>
      </c>
      <c r="N11355" s="2237"/>
      <c r="O11355" s="1801"/>
      <c r="P11355" s="1797"/>
      <c r="Q11355" s="1804"/>
      <c r="R11355" s="1808"/>
      <c r="S11355" s="1797">
        <f>R11355*E11354</f>
        <v>0</v>
      </c>
      <c r="T11355" s="1797"/>
    </row>
    <row r="11356" spans="1:20" ht="12" hidden="1" customHeight="1">
      <c r="A11356" s="2777"/>
      <c r="B11356" s="1789"/>
      <c r="C11356" s="2482"/>
      <c r="D11356" s="1789"/>
      <c r="E11356" s="1367"/>
      <c r="F11356" s="1790"/>
      <c r="G11356" s="2220"/>
      <c r="H11356" s="2285"/>
      <c r="I11356" s="1790"/>
      <c r="J11356" s="2305"/>
      <c r="K11356" s="2305"/>
      <c r="L11356" s="2305"/>
      <c r="M11356" s="2175">
        <v>0</v>
      </c>
      <c r="N11356" s="2237"/>
      <c r="O11356" s="1801"/>
      <c r="P11356" s="1797"/>
      <c r="Q11356" s="1804"/>
      <c r="R11356" s="1808"/>
      <c r="S11356" s="1797">
        <f>R11356*E11354</f>
        <v>0</v>
      </c>
      <c r="T11356" s="1797"/>
    </row>
    <row r="11357" spans="1:20" ht="12" hidden="1" customHeight="1">
      <c r="A11357" s="2777"/>
      <c r="B11357" s="1789"/>
      <c r="C11357" s="2482"/>
      <c r="D11357" s="1789"/>
      <c r="E11357" s="1367"/>
      <c r="F11357" s="1790"/>
      <c r="G11357" s="2220"/>
      <c r="H11357" s="2285"/>
      <c r="I11357" s="1790"/>
      <c r="J11357" s="2305"/>
      <c r="K11357" s="2305"/>
      <c r="L11357" s="2305"/>
      <c r="M11357" s="2175">
        <v>0</v>
      </c>
      <c r="N11357" s="2237"/>
      <c r="O11357" s="1801"/>
      <c r="P11357" s="1797"/>
      <c r="Q11357" s="1804"/>
      <c r="R11357" s="1808"/>
      <c r="S11357" s="1797">
        <f>R11357*E11354</f>
        <v>0</v>
      </c>
      <c r="T11357" s="1797"/>
    </row>
    <row r="11358" spans="1:20" ht="12" hidden="1" customHeight="1">
      <c r="A11358" s="2777"/>
      <c r="B11358" s="1789"/>
      <c r="C11358" s="2482"/>
      <c r="D11358" s="1789"/>
      <c r="E11358" s="1367"/>
      <c r="F11358" s="1790"/>
      <c r="G11358" s="2220"/>
      <c r="H11358" s="2285"/>
      <c r="I11358" s="1790"/>
      <c r="J11358" s="2305"/>
      <c r="K11358" s="2305"/>
      <c r="L11358" s="2305"/>
      <c r="M11358" s="2175">
        <v>0</v>
      </c>
      <c r="N11358" s="2237"/>
      <c r="O11358" s="1801"/>
      <c r="P11358" s="1797"/>
      <c r="Q11358" s="1804"/>
      <c r="R11358" s="1808"/>
      <c r="S11358" s="1797">
        <f>R11358*E11354</f>
        <v>0</v>
      </c>
      <c r="T11358" s="1797"/>
    </row>
    <row r="11359" spans="1:20" ht="12" hidden="1" customHeight="1">
      <c r="A11359" s="2777"/>
      <c r="B11359" s="1789"/>
      <c r="C11359" s="2482"/>
      <c r="D11359" s="1789"/>
      <c r="E11359" s="1367"/>
      <c r="F11359" s="1790"/>
      <c r="G11359" s="2220"/>
      <c r="H11359" s="2285"/>
      <c r="I11359" s="1790"/>
      <c r="J11359" s="2305"/>
      <c r="K11359" s="2305"/>
      <c r="L11359" s="2305"/>
      <c r="M11359" s="2175">
        <v>0</v>
      </c>
      <c r="N11359" s="2237"/>
      <c r="O11359" s="1801"/>
      <c r="P11359" s="1797"/>
      <c r="Q11359" s="1804"/>
      <c r="R11359" s="1808"/>
      <c r="S11359" s="1797">
        <f>R11359*E11354</f>
        <v>0</v>
      </c>
      <c r="T11359" s="1797"/>
    </row>
    <row r="11360" spans="1:20" ht="12" hidden="1" customHeight="1">
      <c r="A11360" s="2777"/>
      <c r="B11360" s="1789"/>
      <c r="C11360" s="2482"/>
      <c r="D11360" s="1789"/>
      <c r="E11360" s="1367"/>
      <c r="F11360" s="1790"/>
      <c r="G11360" s="2220"/>
      <c r="H11360" s="2285"/>
      <c r="I11360" s="1790"/>
      <c r="J11360" s="2305"/>
      <c r="K11360" s="2305"/>
      <c r="L11360" s="2305"/>
      <c r="M11360" s="2175">
        <v>0</v>
      </c>
      <c r="N11360" s="2237"/>
      <c r="O11360" s="1801"/>
      <c r="P11360" s="1797"/>
      <c r="Q11360" s="1804"/>
      <c r="R11360" s="1808"/>
      <c r="S11360" s="1797">
        <f>R11360*E11354</f>
        <v>0</v>
      </c>
      <c r="T11360" s="1797"/>
    </row>
    <row r="11361" spans="1:20" ht="12" hidden="1" customHeight="1">
      <c r="A11361" s="2777"/>
      <c r="B11361" s="1789"/>
      <c r="C11361" s="2482"/>
      <c r="D11361" s="1789"/>
      <c r="E11361" s="1367"/>
      <c r="F11361" s="1790"/>
      <c r="G11361" s="2220"/>
      <c r="H11361" s="2285"/>
      <c r="I11361" s="1790"/>
      <c r="J11361" s="2305"/>
      <c r="K11361" s="2305"/>
      <c r="L11361" s="2305"/>
      <c r="M11361" s="2175">
        <v>0</v>
      </c>
      <c r="N11361" s="2237"/>
      <c r="O11361" s="1801"/>
      <c r="P11361" s="1797"/>
      <c r="Q11361" s="1804"/>
      <c r="R11361" s="1808"/>
      <c r="S11361" s="1797">
        <f>R11361*E11354</f>
        <v>0</v>
      </c>
      <c r="T11361" s="1797"/>
    </row>
    <row r="11362" spans="1:20" hidden="1">
      <c r="A11362" s="2777"/>
      <c r="B11362" s="1789"/>
      <c r="C11362" s="2482"/>
      <c r="D11362" s="1789"/>
      <c r="E11362" s="1367"/>
      <c r="F11362" s="1790"/>
      <c r="G11362" s="2220"/>
      <c r="H11362" s="2285"/>
      <c r="I11362" s="1790"/>
      <c r="J11362" s="2305"/>
      <c r="K11362" s="2305"/>
      <c r="L11362" s="2305"/>
      <c r="M11362" s="2175">
        <v>0</v>
      </c>
      <c r="N11362" s="2237"/>
      <c r="O11362" s="1801"/>
      <c r="P11362" s="2502"/>
      <c r="Q11362" s="2500"/>
      <c r="R11362" s="2501"/>
      <c r="S11362" s="2502">
        <f>R11362*E11354</f>
        <v>0</v>
      </c>
      <c r="T11362" s="2502"/>
    </row>
    <row r="11363" spans="1:20" ht="18" customHeight="1">
      <c r="A11363" s="2777">
        <f>A11354+1</f>
        <v>8</v>
      </c>
      <c r="B11363" s="1789" t="s">
        <v>1491</v>
      </c>
      <c r="C11363" s="2482" t="s">
        <v>1809</v>
      </c>
      <c r="D11363" s="2149" t="s">
        <v>2890</v>
      </c>
      <c r="E11363" s="1367">
        <v>1.5</v>
      </c>
      <c r="F11363" s="1790">
        <v>0.33</v>
      </c>
      <c r="G11363" s="2220">
        <v>0.495</v>
      </c>
      <c r="H11363" s="2285">
        <v>0.4788812824956673</v>
      </c>
      <c r="I11363" s="1790">
        <v>0.02</v>
      </c>
      <c r="J11363" s="2285">
        <v>0.03</v>
      </c>
      <c r="K11363" s="2285">
        <v>6.1000400000000003E-2</v>
      </c>
      <c r="L11363" s="2220">
        <v>0.53665453799999996</v>
      </c>
      <c r="M11363" s="2175">
        <v>1.3927441095809658</v>
      </c>
      <c r="N11363" s="2485">
        <v>2.0891161643714486</v>
      </c>
      <c r="O11363" s="2200">
        <f>E11363*L11363</f>
        <v>0.80498180699999988</v>
      </c>
      <c r="P11363" s="2508" t="s">
        <v>444</v>
      </c>
      <c r="Q11363" s="941" t="s">
        <v>2890</v>
      </c>
      <c r="R11363" s="2519">
        <v>1</v>
      </c>
      <c r="S11363" s="2508">
        <f>R11363*E11363</f>
        <v>1.5</v>
      </c>
      <c r="T11363" s="2508">
        <v>0.46</v>
      </c>
    </row>
    <row r="11364" spans="1:20" ht="12" hidden="1" customHeight="1">
      <c r="A11364" s="2777"/>
      <c r="B11364" s="1789"/>
      <c r="C11364" s="2482"/>
      <c r="D11364" s="1789"/>
      <c r="E11364" s="1367"/>
      <c r="F11364" s="1790"/>
      <c r="G11364" s="2220"/>
      <c r="H11364" s="2285"/>
      <c r="I11364" s="1790"/>
      <c r="J11364" s="2305"/>
      <c r="K11364" s="2305"/>
      <c r="L11364" s="2305"/>
      <c r="M11364" s="2175">
        <v>0</v>
      </c>
      <c r="N11364" s="2237"/>
      <c r="O11364" s="1801"/>
      <c r="P11364" s="1797"/>
      <c r="Q11364" s="1804"/>
      <c r="R11364" s="1808"/>
      <c r="S11364" s="1797">
        <f>R11364*E11363</f>
        <v>0</v>
      </c>
      <c r="T11364" s="1797"/>
    </row>
    <row r="11365" spans="1:20" ht="12" hidden="1" customHeight="1">
      <c r="A11365" s="2777"/>
      <c r="B11365" s="1789"/>
      <c r="C11365" s="2482"/>
      <c r="D11365" s="1789"/>
      <c r="E11365" s="1367"/>
      <c r="F11365" s="1790"/>
      <c r="G11365" s="2220"/>
      <c r="H11365" s="2285"/>
      <c r="I11365" s="1790"/>
      <c r="J11365" s="2305"/>
      <c r="K11365" s="2305"/>
      <c r="L11365" s="2305"/>
      <c r="M11365" s="2175">
        <v>0</v>
      </c>
      <c r="N11365" s="2237"/>
      <c r="O11365" s="1801"/>
      <c r="P11365" s="1797"/>
      <c r="Q11365" s="1804"/>
      <c r="R11365" s="1808"/>
      <c r="S11365" s="1797">
        <f>R11365*E11363</f>
        <v>0</v>
      </c>
      <c r="T11365" s="1797"/>
    </row>
    <row r="11366" spans="1:20" ht="12" hidden="1" customHeight="1">
      <c r="A11366" s="2777"/>
      <c r="B11366" s="1789"/>
      <c r="C11366" s="2482"/>
      <c r="D11366" s="1789"/>
      <c r="E11366" s="1367"/>
      <c r="F11366" s="1790"/>
      <c r="G11366" s="2220"/>
      <c r="H11366" s="2285"/>
      <c r="I11366" s="1790"/>
      <c r="J11366" s="2305"/>
      <c r="K11366" s="2305"/>
      <c r="L11366" s="2305"/>
      <c r="M11366" s="2175">
        <v>0</v>
      </c>
      <c r="N11366" s="2237"/>
      <c r="O11366" s="1801"/>
      <c r="P11366" s="1797"/>
      <c r="Q11366" s="1804"/>
      <c r="R11366" s="1808"/>
      <c r="S11366" s="1797">
        <f>R11366*E11363</f>
        <v>0</v>
      </c>
      <c r="T11366" s="1797"/>
    </row>
    <row r="11367" spans="1:20" ht="12" hidden="1" customHeight="1">
      <c r="A11367" s="2777"/>
      <c r="B11367" s="1789"/>
      <c r="C11367" s="2482"/>
      <c r="D11367" s="1789"/>
      <c r="E11367" s="1367"/>
      <c r="F11367" s="1790"/>
      <c r="G11367" s="2220"/>
      <c r="H11367" s="2285"/>
      <c r="I11367" s="1790"/>
      <c r="J11367" s="2305"/>
      <c r="K11367" s="2305"/>
      <c r="L11367" s="2305"/>
      <c r="M11367" s="2175">
        <v>0</v>
      </c>
      <c r="N11367" s="2237"/>
      <c r="O11367" s="1801"/>
      <c r="P11367" s="1797"/>
      <c r="Q11367" s="1804"/>
      <c r="R11367" s="1808"/>
      <c r="S11367" s="1797">
        <f>R11367*E11363</f>
        <v>0</v>
      </c>
      <c r="T11367" s="1797"/>
    </row>
    <row r="11368" spans="1:20" ht="12" hidden="1" customHeight="1">
      <c r="A11368" s="2777"/>
      <c r="B11368" s="1789"/>
      <c r="C11368" s="2482"/>
      <c r="D11368" s="1789"/>
      <c r="E11368" s="1367"/>
      <c r="F11368" s="1790"/>
      <c r="G11368" s="2220"/>
      <c r="H11368" s="2285"/>
      <c r="I11368" s="1790"/>
      <c r="J11368" s="2305"/>
      <c r="K11368" s="2305"/>
      <c r="L11368" s="2305"/>
      <c r="M11368" s="2175">
        <v>0</v>
      </c>
      <c r="N11368" s="2237"/>
      <c r="O11368" s="1801"/>
      <c r="P11368" s="1797"/>
      <c r="Q11368" s="1804"/>
      <c r="R11368" s="1808"/>
      <c r="S11368" s="1797">
        <f>R11368*E11363</f>
        <v>0</v>
      </c>
      <c r="T11368" s="1797"/>
    </row>
    <row r="11369" spans="1:20" ht="12" hidden="1" customHeight="1">
      <c r="A11369" s="2777"/>
      <c r="B11369" s="1789"/>
      <c r="C11369" s="2482"/>
      <c r="D11369" s="1789"/>
      <c r="E11369" s="1367"/>
      <c r="F11369" s="1790"/>
      <c r="G11369" s="2220"/>
      <c r="H11369" s="2285"/>
      <c r="I11369" s="1790"/>
      <c r="J11369" s="2305"/>
      <c r="K11369" s="2305"/>
      <c r="L11369" s="2305"/>
      <c r="M11369" s="2175">
        <v>0</v>
      </c>
      <c r="N11369" s="2237"/>
      <c r="O11369" s="1801"/>
      <c r="P11369" s="1797"/>
      <c r="Q11369" s="1804"/>
      <c r="R11369" s="1808"/>
      <c r="S11369" s="1797">
        <f>R11369*E11363</f>
        <v>0</v>
      </c>
      <c r="T11369" s="1797"/>
    </row>
    <row r="11370" spans="1:20" ht="12" hidden="1" customHeight="1">
      <c r="A11370" s="2777"/>
      <c r="B11370" s="1789"/>
      <c r="C11370" s="2482"/>
      <c r="D11370" s="1789"/>
      <c r="E11370" s="1367"/>
      <c r="F11370" s="1790"/>
      <c r="G11370" s="2220"/>
      <c r="H11370" s="2285"/>
      <c r="I11370" s="1790"/>
      <c r="J11370" s="2305"/>
      <c r="K11370" s="2305"/>
      <c r="L11370" s="2305"/>
      <c r="M11370" s="2175">
        <v>0</v>
      </c>
      <c r="N11370" s="2237"/>
      <c r="O11370" s="1801"/>
      <c r="P11370" s="1797"/>
      <c r="Q11370" s="1804"/>
      <c r="R11370" s="1808"/>
      <c r="S11370" s="1797">
        <f>R11370*E11363</f>
        <v>0</v>
      </c>
      <c r="T11370" s="1797"/>
    </row>
    <row r="11371" spans="1:20" hidden="1">
      <c r="A11371" s="2777"/>
      <c r="B11371" s="1789"/>
      <c r="C11371" s="2482"/>
      <c r="D11371" s="1789"/>
      <c r="E11371" s="1367"/>
      <c r="F11371" s="1790"/>
      <c r="G11371" s="2220"/>
      <c r="H11371" s="2285"/>
      <c r="I11371" s="1790"/>
      <c r="J11371" s="2305"/>
      <c r="K11371" s="2305"/>
      <c r="L11371" s="2305"/>
      <c r="M11371" s="2175">
        <v>0</v>
      </c>
      <c r="N11371" s="2237"/>
      <c r="O11371" s="1801"/>
      <c r="P11371" s="1797"/>
      <c r="Q11371" s="1804"/>
      <c r="R11371" s="1808"/>
      <c r="S11371" s="2502">
        <f>R11371*E11363</f>
        <v>0</v>
      </c>
      <c r="T11371" s="2502"/>
    </row>
    <row r="11372" spans="1:20" ht="25.5" customHeight="1">
      <c r="A11372" s="2777">
        <f>A11363+1</f>
        <v>9</v>
      </c>
      <c r="B11372" s="1789"/>
      <c r="C11372" s="1809" t="s">
        <v>1800</v>
      </c>
      <c r="D11372" s="2172" t="s">
        <v>2819</v>
      </c>
      <c r="E11372" s="2484">
        <v>1</v>
      </c>
      <c r="F11372" s="1790"/>
      <c r="G11372" s="2220">
        <v>0</v>
      </c>
      <c r="H11372" s="2173">
        <v>0</v>
      </c>
      <c r="I11372" s="1790"/>
      <c r="J11372" s="2285">
        <v>0</v>
      </c>
      <c r="K11372" s="2285">
        <v>0</v>
      </c>
      <c r="L11372" s="2220">
        <v>1.1153081268</v>
      </c>
      <c r="M11372" s="2175">
        <v>1.4429043764577476</v>
      </c>
      <c r="N11372" s="2485">
        <v>1.4429043764577476</v>
      </c>
      <c r="O11372" s="2200">
        <f>E11372*L11372</f>
        <v>1.1153081268</v>
      </c>
      <c r="P11372" s="1790" t="s">
        <v>444</v>
      </c>
      <c r="Q11372" s="1199" t="s">
        <v>2890</v>
      </c>
      <c r="R11372" s="2504">
        <v>0.2</v>
      </c>
      <c r="S11372" s="2200">
        <f>R11372*E11372</f>
        <v>0.2</v>
      </c>
      <c r="T11372" s="2515">
        <v>4.78</v>
      </c>
    </row>
    <row r="11373" spans="1:20" ht="12" hidden="1" customHeight="1">
      <c r="A11373" s="2777"/>
      <c r="B11373" s="1789"/>
      <c r="C11373" s="2277"/>
      <c r="D11373" s="1789"/>
      <c r="E11373" s="2173"/>
      <c r="F11373" s="1790"/>
      <c r="G11373" s="2220"/>
      <c r="H11373" s="2173"/>
      <c r="I11373" s="1790"/>
      <c r="J11373" s="2305"/>
      <c r="K11373" s="2305"/>
      <c r="L11373" s="2305"/>
      <c r="M11373" s="2175">
        <v>0</v>
      </c>
      <c r="N11373" s="2237"/>
      <c r="O11373" s="1801"/>
      <c r="P11373" s="1797"/>
      <c r="Q11373" s="1804"/>
      <c r="R11373" s="1805"/>
      <c r="S11373" s="2971">
        <f>R11373*E11372</f>
        <v>0</v>
      </c>
      <c r="T11373" s="1806"/>
    </row>
    <row r="11374" spans="1:20" ht="12" hidden="1" customHeight="1">
      <c r="A11374" s="2777"/>
      <c r="B11374" s="1789"/>
      <c r="C11374" s="2482"/>
      <c r="D11374" s="1789"/>
      <c r="E11374" s="2173"/>
      <c r="F11374" s="1790"/>
      <c r="G11374" s="2220"/>
      <c r="H11374" s="2173"/>
      <c r="I11374" s="1790"/>
      <c r="J11374" s="2305"/>
      <c r="K11374" s="2305"/>
      <c r="L11374" s="2305"/>
      <c r="M11374" s="2175">
        <v>0</v>
      </c>
      <c r="N11374" s="2237"/>
      <c r="O11374" s="1801"/>
      <c r="P11374" s="1797"/>
      <c r="Q11374" s="1804"/>
      <c r="R11374" s="1805"/>
      <c r="S11374" s="2971">
        <f>R11374*E11372</f>
        <v>0</v>
      </c>
      <c r="T11374" s="1806"/>
    </row>
    <row r="11375" spans="1:20" ht="12" hidden="1" customHeight="1">
      <c r="A11375" s="2777"/>
      <c r="B11375" s="1789"/>
      <c r="C11375" s="2482"/>
      <c r="D11375" s="1789"/>
      <c r="E11375" s="2173"/>
      <c r="F11375" s="1790"/>
      <c r="G11375" s="2220"/>
      <c r="H11375" s="2173"/>
      <c r="I11375" s="1790"/>
      <c r="J11375" s="2305"/>
      <c r="K11375" s="2305"/>
      <c r="L11375" s="2305"/>
      <c r="M11375" s="2175">
        <v>0</v>
      </c>
      <c r="N11375" s="2237"/>
      <c r="O11375" s="1801"/>
      <c r="P11375" s="1797"/>
      <c r="Q11375" s="1804"/>
      <c r="R11375" s="1805"/>
      <c r="S11375" s="2971">
        <f>R11375*E11372</f>
        <v>0</v>
      </c>
      <c r="T11375" s="1806"/>
    </row>
    <row r="11376" spans="1:20" ht="12" hidden="1" customHeight="1">
      <c r="A11376" s="2777"/>
      <c r="B11376" s="1789"/>
      <c r="C11376" s="2482"/>
      <c r="D11376" s="1789"/>
      <c r="E11376" s="2173"/>
      <c r="F11376" s="1790"/>
      <c r="G11376" s="2220"/>
      <c r="H11376" s="2173"/>
      <c r="I11376" s="1790"/>
      <c r="J11376" s="2305"/>
      <c r="K11376" s="2305"/>
      <c r="L11376" s="2305"/>
      <c r="M11376" s="2175">
        <v>0</v>
      </c>
      <c r="N11376" s="2237"/>
      <c r="O11376" s="1801"/>
      <c r="P11376" s="1797"/>
      <c r="Q11376" s="1804"/>
      <c r="R11376" s="1805"/>
      <c r="S11376" s="2971">
        <f>R11376*E11372</f>
        <v>0</v>
      </c>
      <c r="T11376" s="1806"/>
    </row>
    <row r="11377" spans="1:38" ht="12" hidden="1" customHeight="1">
      <c r="A11377" s="2777"/>
      <c r="B11377" s="1789"/>
      <c r="C11377" s="2482"/>
      <c r="D11377" s="1789"/>
      <c r="E11377" s="2173"/>
      <c r="F11377" s="1790"/>
      <c r="G11377" s="2220"/>
      <c r="H11377" s="2173"/>
      <c r="I11377" s="1790"/>
      <c r="J11377" s="2305"/>
      <c r="K11377" s="2305"/>
      <c r="L11377" s="2305"/>
      <c r="M11377" s="2175">
        <v>0</v>
      </c>
      <c r="N11377" s="2237"/>
      <c r="O11377" s="1801"/>
      <c r="P11377" s="1797"/>
      <c r="Q11377" s="1804"/>
      <c r="R11377" s="1805"/>
      <c r="S11377" s="2971">
        <f>R11377*E11372</f>
        <v>0</v>
      </c>
      <c r="T11377" s="1806"/>
    </row>
    <row r="11378" spans="1:38" ht="12" hidden="1" customHeight="1">
      <c r="A11378" s="2777"/>
      <c r="B11378" s="1789"/>
      <c r="C11378" s="2482"/>
      <c r="D11378" s="1789"/>
      <c r="E11378" s="2173"/>
      <c r="F11378" s="1790"/>
      <c r="G11378" s="2220"/>
      <c r="H11378" s="2173"/>
      <c r="I11378" s="1790"/>
      <c r="J11378" s="2305"/>
      <c r="K11378" s="2305"/>
      <c r="L11378" s="2305"/>
      <c r="M11378" s="2175">
        <v>0</v>
      </c>
      <c r="N11378" s="2237"/>
      <c r="O11378" s="1801"/>
      <c r="P11378" s="1797"/>
      <c r="Q11378" s="1804"/>
      <c r="R11378" s="1805"/>
      <c r="S11378" s="2971">
        <f>R11378*E11372</f>
        <v>0</v>
      </c>
      <c r="T11378" s="1806"/>
    </row>
    <row r="11379" spans="1:38" ht="12" hidden="1" customHeight="1">
      <c r="A11379" s="2777"/>
      <c r="B11379" s="1789"/>
      <c r="C11379" s="2482"/>
      <c r="D11379" s="1789"/>
      <c r="E11379" s="2173"/>
      <c r="F11379" s="1790"/>
      <c r="G11379" s="2220"/>
      <c r="H11379" s="2173"/>
      <c r="I11379" s="1790"/>
      <c r="J11379" s="2305"/>
      <c r="K11379" s="2305"/>
      <c r="L11379" s="2305"/>
      <c r="M11379" s="2175">
        <v>0</v>
      </c>
      <c r="N11379" s="2237"/>
      <c r="O11379" s="1801"/>
      <c r="P11379" s="1797"/>
      <c r="Q11379" s="1804"/>
      <c r="R11379" s="1805"/>
      <c r="S11379" s="2971">
        <f>R11379*E11372</f>
        <v>0</v>
      </c>
      <c r="T11379" s="1806"/>
    </row>
    <row r="11380" spans="1:38" hidden="1">
      <c r="A11380" s="2777"/>
      <c r="B11380" s="1789"/>
      <c r="C11380" s="2482"/>
      <c r="D11380" s="1789"/>
      <c r="E11380" s="2173"/>
      <c r="F11380" s="1790"/>
      <c r="G11380" s="2220"/>
      <c r="H11380" s="2173"/>
      <c r="I11380" s="1790"/>
      <c r="J11380" s="2305"/>
      <c r="K11380" s="2305"/>
      <c r="L11380" s="2305"/>
      <c r="M11380" s="2175">
        <v>0</v>
      </c>
      <c r="N11380" s="2237"/>
      <c r="O11380" s="1801"/>
      <c r="P11380" s="1797"/>
      <c r="Q11380" s="1804"/>
      <c r="R11380" s="1805"/>
      <c r="S11380" s="2971">
        <f>R11380*E11372</f>
        <v>0</v>
      </c>
      <c r="T11380" s="1806"/>
    </row>
    <row r="11381" spans="1:38" s="2200" customFormat="1" ht="18" customHeight="1">
      <c r="A11381" s="2777">
        <f>A11372+1</f>
        <v>10</v>
      </c>
      <c r="B11381" s="1192"/>
      <c r="C11381" s="1198" t="s">
        <v>1810</v>
      </c>
      <c r="D11381" s="1192" t="s">
        <v>2819</v>
      </c>
      <c r="E11381" s="1193">
        <v>1</v>
      </c>
      <c r="F11381" s="1194"/>
      <c r="G11381" s="1194">
        <v>0</v>
      </c>
      <c r="H11381" s="2173">
        <v>0</v>
      </c>
      <c r="I11381" s="1194"/>
      <c r="J11381" s="2884">
        <v>0</v>
      </c>
      <c r="K11381" s="2884">
        <v>0</v>
      </c>
      <c r="L11381" s="2586">
        <v>0.34765880939999994</v>
      </c>
      <c r="M11381" s="2175">
        <v>0.44977563199205928</v>
      </c>
      <c r="N11381" s="2885">
        <v>0.44977563199205928</v>
      </c>
      <c r="O11381" s="2200">
        <f>E11381*L11381</f>
        <v>0.34765880939999994</v>
      </c>
      <c r="P11381" s="1198" t="s">
        <v>444</v>
      </c>
      <c r="Q11381" s="2993" t="s">
        <v>2890</v>
      </c>
      <c r="R11381" s="2896">
        <v>0.2</v>
      </c>
      <c r="S11381" s="1194">
        <f>R11381*E11381</f>
        <v>0.2</v>
      </c>
      <c r="T11381" s="2883">
        <v>1.49</v>
      </c>
      <c r="U11381" s="2469"/>
      <c r="V11381" s="2469"/>
      <c r="W11381" s="2469"/>
      <c r="X11381" s="2469"/>
      <c r="Y11381" s="2469"/>
      <c r="Z11381" s="2469"/>
      <c r="AA11381" s="2469"/>
      <c r="AB11381" s="2469"/>
      <c r="AC11381" s="2469"/>
      <c r="AD11381" s="2469"/>
      <c r="AE11381" s="2469"/>
      <c r="AF11381" s="2469"/>
      <c r="AG11381" s="2469"/>
      <c r="AH11381" s="2469"/>
      <c r="AI11381" s="2469"/>
      <c r="AJ11381" s="2469"/>
      <c r="AK11381" s="2469"/>
      <c r="AL11381" s="2469"/>
    </row>
    <row r="11382" spans="1:38" s="2200" customFormat="1" ht="12" hidden="1" customHeight="1">
      <c r="A11382" s="2777"/>
      <c r="B11382" s="1192"/>
      <c r="C11382" s="1198"/>
      <c r="D11382" s="1192"/>
      <c r="E11382" s="2173"/>
      <c r="F11382" s="1194"/>
      <c r="G11382" s="1194"/>
      <c r="H11382" s="2173"/>
      <c r="I11382" s="1194"/>
      <c r="J11382" s="2173"/>
      <c r="K11382" s="2173"/>
      <c r="L11382" s="2173"/>
      <c r="M11382" s="2175">
        <v>0</v>
      </c>
      <c r="N11382" s="2175"/>
      <c r="O11382" s="2891"/>
      <c r="P11382" s="1201"/>
      <c r="Q11382" s="1207"/>
      <c r="R11382" s="2995"/>
      <c r="S11382" s="1204">
        <f>R11382*E11381</f>
        <v>0</v>
      </c>
      <c r="T11382" s="1204"/>
      <c r="U11382" s="2469"/>
      <c r="V11382" s="2469"/>
      <c r="W11382" s="2469"/>
      <c r="X11382" s="2469"/>
      <c r="Y11382" s="2469"/>
      <c r="Z11382" s="2469"/>
      <c r="AA11382" s="2469"/>
      <c r="AB11382" s="2469"/>
      <c r="AC11382" s="2469"/>
      <c r="AD11382" s="2469"/>
      <c r="AE11382" s="2469"/>
      <c r="AF11382" s="2469"/>
      <c r="AG11382" s="2469"/>
      <c r="AH11382" s="2469"/>
      <c r="AI11382" s="2469"/>
      <c r="AJ11382" s="2469"/>
      <c r="AK11382" s="2469"/>
      <c r="AL11382" s="2469"/>
    </row>
    <row r="11383" spans="1:38" s="2200" customFormat="1" ht="12" hidden="1" customHeight="1">
      <c r="A11383" s="2777"/>
      <c r="B11383" s="1192"/>
      <c r="C11383" s="1198"/>
      <c r="D11383" s="1192"/>
      <c r="E11383" s="2173"/>
      <c r="F11383" s="1194"/>
      <c r="G11383" s="1194"/>
      <c r="H11383" s="2173"/>
      <c r="I11383" s="1194"/>
      <c r="J11383" s="2173"/>
      <c r="K11383" s="2173"/>
      <c r="L11383" s="2173"/>
      <c r="M11383" s="2175">
        <v>0</v>
      </c>
      <c r="N11383" s="2175"/>
      <c r="O11383" s="2891"/>
      <c r="P11383" s="1201"/>
      <c r="Q11383" s="1207"/>
      <c r="R11383" s="2995"/>
      <c r="S11383" s="1204">
        <f>R11383*E11381</f>
        <v>0</v>
      </c>
      <c r="T11383" s="1204"/>
      <c r="U11383" s="2469"/>
      <c r="V11383" s="2469"/>
      <c r="W11383" s="2469"/>
      <c r="X11383" s="2469"/>
      <c r="Y11383" s="2469"/>
      <c r="Z11383" s="2469"/>
      <c r="AA11383" s="2469"/>
      <c r="AB11383" s="2469"/>
      <c r="AC11383" s="2469"/>
      <c r="AD11383" s="2469"/>
      <c r="AE11383" s="2469"/>
      <c r="AF11383" s="2469"/>
      <c r="AG11383" s="2469"/>
      <c r="AH11383" s="2469"/>
      <c r="AI11383" s="2469"/>
      <c r="AJ11383" s="2469"/>
      <c r="AK11383" s="2469"/>
      <c r="AL11383" s="2469"/>
    </row>
    <row r="11384" spans="1:38" s="2200" customFormat="1" ht="12" hidden="1" customHeight="1">
      <c r="A11384" s="2777"/>
      <c r="B11384" s="1192"/>
      <c r="C11384" s="1198"/>
      <c r="D11384" s="1192"/>
      <c r="E11384" s="2173"/>
      <c r="F11384" s="1194"/>
      <c r="G11384" s="1194"/>
      <c r="H11384" s="2173"/>
      <c r="I11384" s="1194"/>
      <c r="J11384" s="2173"/>
      <c r="K11384" s="2173"/>
      <c r="L11384" s="2173"/>
      <c r="M11384" s="2175">
        <v>0</v>
      </c>
      <c r="N11384" s="2175"/>
      <c r="O11384" s="2891"/>
      <c r="P11384" s="1201"/>
      <c r="Q11384" s="1207"/>
      <c r="R11384" s="2995"/>
      <c r="S11384" s="1204">
        <f>R11384*E11381</f>
        <v>0</v>
      </c>
      <c r="T11384" s="1204"/>
      <c r="U11384" s="2469"/>
      <c r="V11384" s="2469"/>
      <c r="W11384" s="2469"/>
      <c r="X11384" s="2469"/>
      <c r="Y11384" s="2469"/>
      <c r="Z11384" s="2469"/>
      <c r="AA11384" s="2469"/>
      <c r="AB11384" s="2469"/>
      <c r="AC11384" s="2469"/>
      <c r="AD11384" s="2469"/>
      <c r="AE11384" s="2469"/>
      <c r="AF11384" s="2469"/>
      <c r="AG11384" s="2469"/>
      <c r="AH11384" s="2469"/>
      <c r="AI11384" s="2469"/>
      <c r="AJ11384" s="2469"/>
      <c r="AK11384" s="2469"/>
      <c r="AL11384" s="2469"/>
    </row>
    <row r="11385" spans="1:38" s="2200" customFormat="1" ht="12" hidden="1" customHeight="1">
      <c r="A11385" s="2777"/>
      <c r="B11385" s="1192"/>
      <c r="C11385" s="1198"/>
      <c r="D11385" s="1192"/>
      <c r="E11385" s="2173"/>
      <c r="F11385" s="1194"/>
      <c r="G11385" s="1194"/>
      <c r="H11385" s="2173"/>
      <c r="I11385" s="1194"/>
      <c r="J11385" s="2173"/>
      <c r="K11385" s="2173"/>
      <c r="L11385" s="2173"/>
      <c r="M11385" s="2175">
        <v>0</v>
      </c>
      <c r="N11385" s="2175"/>
      <c r="O11385" s="2891"/>
      <c r="P11385" s="1201"/>
      <c r="Q11385" s="1207"/>
      <c r="R11385" s="2995"/>
      <c r="S11385" s="1204">
        <f>R11385*E11381</f>
        <v>0</v>
      </c>
      <c r="T11385" s="1204"/>
      <c r="U11385" s="2469"/>
      <c r="V11385" s="2469"/>
      <c r="W11385" s="2469"/>
      <c r="X11385" s="2469"/>
      <c r="Y11385" s="2469"/>
      <c r="Z11385" s="2469"/>
      <c r="AA11385" s="2469"/>
      <c r="AB11385" s="2469"/>
      <c r="AC11385" s="2469"/>
      <c r="AD11385" s="2469"/>
      <c r="AE11385" s="2469"/>
      <c r="AF11385" s="2469"/>
      <c r="AG11385" s="2469"/>
      <c r="AH11385" s="2469"/>
      <c r="AI11385" s="2469"/>
      <c r="AJ11385" s="2469"/>
      <c r="AK11385" s="2469"/>
      <c r="AL11385" s="2469"/>
    </row>
    <row r="11386" spans="1:38" s="2200" customFormat="1" ht="12" hidden="1" customHeight="1">
      <c r="A11386" s="2777"/>
      <c r="B11386" s="1192"/>
      <c r="C11386" s="1198"/>
      <c r="D11386" s="1192"/>
      <c r="E11386" s="2173"/>
      <c r="F11386" s="1194"/>
      <c r="G11386" s="1194"/>
      <c r="H11386" s="2173"/>
      <c r="I11386" s="1194"/>
      <c r="J11386" s="2173"/>
      <c r="K11386" s="2173"/>
      <c r="L11386" s="2173"/>
      <c r="M11386" s="2175">
        <v>0</v>
      </c>
      <c r="N11386" s="2175"/>
      <c r="O11386" s="2891"/>
      <c r="P11386" s="1201"/>
      <c r="Q11386" s="1207"/>
      <c r="R11386" s="2995"/>
      <c r="S11386" s="1204">
        <f>R11386*E11381</f>
        <v>0</v>
      </c>
      <c r="T11386" s="1204"/>
      <c r="U11386" s="2469"/>
      <c r="V11386" s="2469"/>
      <c r="W11386" s="2469"/>
      <c r="X11386" s="2469"/>
      <c r="Y11386" s="2469"/>
      <c r="Z11386" s="2469"/>
      <c r="AA11386" s="2469"/>
      <c r="AB11386" s="2469"/>
      <c r="AC11386" s="2469"/>
      <c r="AD11386" s="2469"/>
      <c r="AE11386" s="2469"/>
      <c r="AF11386" s="2469"/>
      <c r="AG11386" s="2469"/>
      <c r="AH11386" s="2469"/>
      <c r="AI11386" s="2469"/>
      <c r="AJ11386" s="2469"/>
      <c r="AK11386" s="2469"/>
      <c r="AL11386" s="2469"/>
    </row>
    <row r="11387" spans="1:38" s="2200" customFormat="1" ht="12" hidden="1" customHeight="1">
      <c r="A11387" s="2777"/>
      <c r="B11387" s="1192"/>
      <c r="C11387" s="1198"/>
      <c r="D11387" s="1192"/>
      <c r="E11387" s="2173"/>
      <c r="F11387" s="1194"/>
      <c r="G11387" s="1194"/>
      <c r="H11387" s="2173"/>
      <c r="I11387" s="1194"/>
      <c r="J11387" s="2173"/>
      <c r="K11387" s="2173"/>
      <c r="L11387" s="2173"/>
      <c r="M11387" s="2175">
        <v>0</v>
      </c>
      <c r="N11387" s="2175"/>
      <c r="O11387" s="2891"/>
      <c r="P11387" s="1201"/>
      <c r="Q11387" s="1207"/>
      <c r="R11387" s="2995"/>
      <c r="S11387" s="1204">
        <f>R11387*E11381</f>
        <v>0</v>
      </c>
      <c r="T11387" s="1204"/>
      <c r="U11387" s="2469"/>
      <c r="V11387" s="2469"/>
      <c r="W11387" s="2469"/>
      <c r="X11387" s="2469"/>
      <c r="Y11387" s="2469"/>
      <c r="Z11387" s="2469"/>
      <c r="AA11387" s="2469"/>
      <c r="AB11387" s="2469"/>
      <c r="AC11387" s="2469"/>
      <c r="AD11387" s="2469"/>
      <c r="AE11387" s="2469"/>
      <c r="AF11387" s="2469"/>
      <c r="AG11387" s="2469"/>
      <c r="AH11387" s="2469"/>
      <c r="AI11387" s="2469"/>
      <c r="AJ11387" s="2469"/>
      <c r="AK11387" s="2469"/>
      <c r="AL11387" s="2469"/>
    </row>
    <row r="11388" spans="1:38" s="2200" customFormat="1" ht="12" hidden="1" customHeight="1">
      <c r="A11388" s="2777"/>
      <c r="B11388" s="1192"/>
      <c r="C11388" s="1198"/>
      <c r="D11388" s="1192"/>
      <c r="E11388" s="2173"/>
      <c r="F11388" s="1194"/>
      <c r="G11388" s="1194"/>
      <c r="H11388" s="2173"/>
      <c r="I11388" s="1194"/>
      <c r="J11388" s="2173"/>
      <c r="K11388" s="2173"/>
      <c r="L11388" s="2173"/>
      <c r="M11388" s="2175">
        <v>0</v>
      </c>
      <c r="N11388" s="2175"/>
      <c r="O11388" s="2891"/>
      <c r="P11388" s="1201"/>
      <c r="Q11388" s="1207"/>
      <c r="R11388" s="2995"/>
      <c r="S11388" s="1204">
        <f>R11388*E11381</f>
        <v>0</v>
      </c>
      <c r="T11388" s="1204"/>
      <c r="U11388" s="2469"/>
      <c r="V11388" s="2469"/>
      <c r="W11388" s="2469"/>
      <c r="X11388" s="2469"/>
      <c r="Y11388" s="2469"/>
      <c r="Z11388" s="2469"/>
      <c r="AA11388" s="2469"/>
      <c r="AB11388" s="2469"/>
      <c r="AC11388" s="2469"/>
      <c r="AD11388" s="2469"/>
      <c r="AE11388" s="2469"/>
      <c r="AF11388" s="2469"/>
      <c r="AG11388" s="2469"/>
      <c r="AH11388" s="2469"/>
      <c r="AI11388" s="2469"/>
      <c r="AJ11388" s="2469"/>
      <c r="AK11388" s="2469"/>
      <c r="AL11388" s="2469"/>
    </row>
    <row r="11389" spans="1:38" s="2200" customFormat="1" hidden="1">
      <c r="A11389" s="2777"/>
      <c r="B11389" s="1192"/>
      <c r="C11389" s="1198"/>
      <c r="D11389" s="1192"/>
      <c r="E11389" s="2173"/>
      <c r="F11389" s="1194"/>
      <c r="G11389" s="1194"/>
      <c r="H11389" s="2173"/>
      <c r="I11389" s="1194"/>
      <c r="J11389" s="2173"/>
      <c r="K11389" s="2173"/>
      <c r="L11389" s="2173"/>
      <c r="M11389" s="2175">
        <v>0</v>
      </c>
      <c r="N11389" s="2175"/>
      <c r="O11389" s="2891"/>
      <c r="P11389" s="1201"/>
      <c r="Q11389" s="1207"/>
      <c r="R11389" s="2995"/>
      <c r="S11389" s="1204">
        <f>R11389*E11381</f>
        <v>0</v>
      </c>
      <c r="T11389" s="1204"/>
      <c r="U11389" s="2469"/>
      <c r="V11389" s="2469"/>
      <c r="W11389" s="2469"/>
      <c r="X11389" s="2469"/>
      <c r="Y11389" s="2469"/>
      <c r="Z11389" s="2469"/>
      <c r="AA11389" s="2469"/>
      <c r="AB11389" s="2469"/>
      <c r="AC11389" s="2469"/>
      <c r="AD11389" s="2469"/>
      <c r="AE11389" s="2469"/>
      <c r="AF11389" s="2469"/>
      <c r="AG11389" s="2469"/>
      <c r="AH11389" s="2469"/>
      <c r="AI11389" s="2469"/>
      <c r="AJ11389" s="2469"/>
      <c r="AK11389" s="2469"/>
      <c r="AL11389" s="2469"/>
    </row>
    <row r="11390" spans="1:38" ht="38.25" customHeight="1">
      <c r="A11390" s="2777">
        <f>A11381+1</f>
        <v>11</v>
      </c>
      <c r="B11390" s="1789" t="s">
        <v>1492</v>
      </c>
      <c r="C11390" s="1809" t="s">
        <v>1867</v>
      </c>
      <c r="D11390" s="1789" t="s">
        <v>2819</v>
      </c>
      <c r="E11390" s="2173">
        <v>1</v>
      </c>
      <c r="F11390" s="1790">
        <v>14</v>
      </c>
      <c r="G11390" s="2173">
        <v>14</v>
      </c>
      <c r="H11390" s="2173">
        <v>20.316175621028307</v>
      </c>
      <c r="I11390" s="1790">
        <v>2.0099999999999998</v>
      </c>
      <c r="J11390" s="2173">
        <v>2.0099999999999998</v>
      </c>
      <c r="K11390" s="2173">
        <v>6.1305401999999996</v>
      </c>
      <c r="L11390" s="2173">
        <v>85.164741899999996</v>
      </c>
      <c r="M11390" s="2175">
        <v>144.39477032285586</v>
      </c>
      <c r="N11390" s="2175">
        <v>144.39477032285586</v>
      </c>
      <c r="O11390" s="2200">
        <f>E11390*L11390</f>
        <v>85.164741899999996</v>
      </c>
      <c r="P11390" s="847" t="s">
        <v>1493</v>
      </c>
      <c r="Q11390" s="2643" t="s">
        <v>2819</v>
      </c>
      <c r="R11390" s="2510">
        <v>1</v>
      </c>
      <c r="S11390" s="844">
        <f>R11390*E11390</f>
        <v>1</v>
      </c>
      <c r="T11390" s="844">
        <v>73</v>
      </c>
    </row>
    <row r="11391" spans="1:38" hidden="1">
      <c r="A11391" s="2777"/>
      <c r="B11391" s="1789"/>
      <c r="C11391" s="2277"/>
      <c r="D11391" s="1789"/>
      <c r="E11391" s="1367"/>
      <c r="F11391" s="1790"/>
      <c r="G11391" s="2173"/>
      <c r="H11391" s="2173"/>
      <c r="I11391" s="1790"/>
      <c r="J11391" s="2305"/>
      <c r="K11391" s="2305"/>
      <c r="L11391" s="2305"/>
      <c r="M11391" s="2175">
        <v>0</v>
      </c>
      <c r="N11391" s="2237"/>
      <c r="O11391" s="1801"/>
      <c r="P11391" s="1797"/>
      <c r="Q11391" s="1804"/>
      <c r="R11391" s="1808"/>
      <c r="S11391" s="846">
        <f>R11391*E11390</f>
        <v>0</v>
      </c>
      <c r="T11391" s="1806"/>
    </row>
    <row r="11392" spans="1:38" hidden="1">
      <c r="A11392" s="2777"/>
      <c r="B11392" s="1789"/>
      <c r="C11392" s="2482"/>
      <c r="D11392" s="1789"/>
      <c r="E11392" s="1367"/>
      <c r="F11392" s="1790"/>
      <c r="G11392" s="2173"/>
      <c r="H11392" s="2173"/>
      <c r="I11392" s="1790"/>
      <c r="J11392" s="2305"/>
      <c r="K11392" s="2305"/>
      <c r="L11392" s="2305"/>
      <c r="M11392" s="2175">
        <v>0</v>
      </c>
      <c r="N11392" s="2237"/>
      <c r="O11392" s="1801"/>
      <c r="P11392" s="1797"/>
      <c r="Q11392" s="1804"/>
      <c r="R11392" s="1808"/>
      <c r="S11392" s="2518">
        <f>R11392*E11390</f>
        <v>0</v>
      </c>
      <c r="T11392" s="1806"/>
    </row>
    <row r="11393" spans="1:20" hidden="1">
      <c r="A11393" s="2777"/>
      <c r="B11393" s="1789"/>
      <c r="C11393" s="2482"/>
      <c r="D11393" s="1789"/>
      <c r="E11393" s="1367"/>
      <c r="F11393" s="1790"/>
      <c r="G11393" s="2173"/>
      <c r="H11393" s="2173"/>
      <c r="I11393" s="1790"/>
      <c r="J11393" s="2305"/>
      <c r="K11393" s="2305"/>
      <c r="L11393" s="2305"/>
      <c r="M11393" s="2175">
        <v>0</v>
      </c>
      <c r="N11393" s="2237"/>
      <c r="O11393" s="1801"/>
      <c r="P11393" s="1797"/>
      <c r="Q11393" s="1804"/>
      <c r="R11393" s="1808"/>
      <c r="S11393" s="846">
        <f>R11393*E11390</f>
        <v>0</v>
      </c>
      <c r="T11393" s="1806"/>
    </row>
    <row r="11394" spans="1:20" hidden="1">
      <c r="A11394" s="2777"/>
      <c r="B11394" s="1789"/>
      <c r="C11394" s="2482"/>
      <c r="D11394" s="1789"/>
      <c r="E11394" s="1367"/>
      <c r="F11394" s="1790"/>
      <c r="G11394" s="2173"/>
      <c r="H11394" s="2173"/>
      <c r="I11394" s="1790"/>
      <c r="J11394" s="2305"/>
      <c r="K11394" s="2305"/>
      <c r="L11394" s="2305"/>
      <c r="M11394" s="2175">
        <v>0</v>
      </c>
      <c r="N11394" s="2237"/>
      <c r="O11394" s="1801"/>
      <c r="P11394" s="1797"/>
      <c r="Q11394" s="1804"/>
      <c r="R11394" s="1808"/>
      <c r="S11394" s="846">
        <f>R11394*E11390</f>
        <v>0</v>
      </c>
      <c r="T11394" s="1806"/>
    </row>
    <row r="11395" spans="1:20" hidden="1">
      <c r="A11395" s="2777"/>
      <c r="B11395" s="1789"/>
      <c r="C11395" s="2482"/>
      <c r="D11395" s="1789"/>
      <c r="E11395" s="1367"/>
      <c r="F11395" s="1790"/>
      <c r="G11395" s="2173"/>
      <c r="H11395" s="2173"/>
      <c r="I11395" s="1790"/>
      <c r="J11395" s="2305"/>
      <c r="K11395" s="2305"/>
      <c r="L11395" s="2305"/>
      <c r="M11395" s="2175">
        <v>0</v>
      </c>
      <c r="N11395" s="2237"/>
      <c r="O11395" s="1801"/>
      <c r="P11395" s="1797"/>
      <c r="Q11395" s="1804"/>
      <c r="R11395" s="1808"/>
      <c r="S11395" s="846">
        <f>R11395*E11390</f>
        <v>0</v>
      </c>
      <c r="T11395" s="1806"/>
    </row>
    <row r="11396" spans="1:20" hidden="1">
      <c r="A11396" s="2777"/>
      <c r="B11396" s="1789"/>
      <c r="C11396" s="2482"/>
      <c r="D11396" s="1789"/>
      <c r="E11396" s="1367"/>
      <c r="F11396" s="1790"/>
      <c r="G11396" s="2173"/>
      <c r="H11396" s="2173"/>
      <c r="I11396" s="1790"/>
      <c r="J11396" s="2305"/>
      <c r="K11396" s="2305"/>
      <c r="L11396" s="2305"/>
      <c r="M11396" s="2175">
        <v>0</v>
      </c>
      <c r="N11396" s="2237"/>
      <c r="O11396" s="1801"/>
      <c r="P11396" s="1797"/>
      <c r="Q11396" s="1804"/>
      <c r="R11396" s="1808"/>
      <c r="S11396" s="846">
        <f>R11396*E11390</f>
        <v>0</v>
      </c>
      <c r="T11396" s="1806"/>
    </row>
    <row r="11397" spans="1:20" hidden="1">
      <c r="A11397" s="2777"/>
      <c r="B11397" s="1789"/>
      <c r="C11397" s="2482"/>
      <c r="D11397" s="1789"/>
      <c r="E11397" s="1367"/>
      <c r="F11397" s="1790"/>
      <c r="G11397" s="2173"/>
      <c r="H11397" s="2173"/>
      <c r="I11397" s="1790"/>
      <c r="J11397" s="2305"/>
      <c r="K11397" s="2305"/>
      <c r="L11397" s="2305"/>
      <c r="M11397" s="2175">
        <v>0</v>
      </c>
      <c r="N11397" s="2237"/>
      <c r="O11397" s="1801"/>
      <c r="P11397" s="1797"/>
      <c r="Q11397" s="1804"/>
      <c r="R11397" s="1808"/>
      <c r="S11397" s="846">
        <f>R11397*E11390</f>
        <v>0</v>
      </c>
      <c r="T11397" s="1806"/>
    </row>
    <row r="11398" spans="1:20" hidden="1">
      <c r="A11398" s="2777"/>
      <c r="B11398" s="1789"/>
      <c r="C11398" s="2482"/>
      <c r="D11398" s="1789"/>
      <c r="E11398" s="1367"/>
      <c r="F11398" s="1790"/>
      <c r="G11398" s="2173"/>
      <c r="H11398" s="2173"/>
      <c r="I11398" s="1790"/>
      <c r="J11398" s="2305"/>
      <c r="K11398" s="2305"/>
      <c r="L11398" s="2305"/>
      <c r="M11398" s="2175">
        <v>0</v>
      </c>
      <c r="N11398" s="2237"/>
      <c r="O11398" s="1801"/>
      <c r="P11398" s="1797"/>
      <c r="Q11398" s="1804"/>
      <c r="R11398" s="1808"/>
      <c r="S11398" s="846">
        <f>R11398*E11390</f>
        <v>0</v>
      </c>
      <c r="T11398" s="1806"/>
    </row>
    <row r="11399" spans="1:20" ht="22.5" customHeight="1">
      <c r="A11399" s="2777">
        <f>A11390+1</f>
        <v>12</v>
      </c>
      <c r="B11399" s="1789" t="s">
        <v>1494</v>
      </c>
      <c r="C11399" s="2277" t="s">
        <v>1799</v>
      </c>
      <c r="D11399" s="1789" t="s">
        <v>2819</v>
      </c>
      <c r="E11399" s="2491">
        <v>1</v>
      </c>
      <c r="F11399" s="1790">
        <v>2.67</v>
      </c>
      <c r="G11399" s="2173">
        <v>2.67</v>
      </c>
      <c r="H11399" s="2173">
        <v>3.8745849220103987</v>
      </c>
      <c r="I11399" s="1790">
        <v>0.28999999999999998</v>
      </c>
      <c r="J11399" s="2173">
        <v>0.28999999999999998</v>
      </c>
      <c r="K11399" s="2173">
        <v>0.8845057999999999</v>
      </c>
      <c r="L11399" s="2173">
        <v>65.623516874999993</v>
      </c>
      <c r="M11399" s="2175">
        <v>91.055888581762105</v>
      </c>
      <c r="N11399" s="2175">
        <v>91.055888581762105</v>
      </c>
      <c r="O11399" s="2200">
        <f>E11399*L11399</f>
        <v>65.623516874999993</v>
      </c>
      <c r="P11399" s="2508" t="s">
        <v>407</v>
      </c>
      <c r="Q11399" s="1792" t="s">
        <v>2819</v>
      </c>
      <c r="R11399" s="2486">
        <v>1</v>
      </c>
      <c r="S11399" s="1790">
        <f>R11399*E11399</f>
        <v>1</v>
      </c>
      <c r="T11399" s="2200">
        <f>67.5/1.2</f>
        <v>56.25</v>
      </c>
    </row>
    <row r="11400" spans="1:20" hidden="1">
      <c r="A11400" s="2777"/>
      <c r="B11400" s="1789"/>
      <c r="C11400" s="2277"/>
      <c r="D11400" s="1789"/>
      <c r="E11400" s="2173"/>
      <c r="F11400" s="1790"/>
      <c r="G11400" s="2173"/>
      <c r="H11400" s="2173"/>
      <c r="I11400" s="1790"/>
      <c r="J11400" s="2305"/>
      <c r="K11400" s="2305"/>
      <c r="L11400" s="2305"/>
      <c r="M11400" s="2175">
        <v>0</v>
      </c>
      <c r="N11400" s="2237"/>
      <c r="O11400" s="1801"/>
      <c r="P11400" s="1797"/>
      <c r="Q11400" s="1804"/>
      <c r="R11400" s="1808"/>
      <c r="S11400" s="1797">
        <f>R11400*E11399</f>
        <v>0</v>
      </c>
      <c r="T11400" s="2200"/>
    </row>
    <row r="11401" spans="1:20" hidden="1">
      <c r="A11401" s="2777"/>
      <c r="B11401" s="1789"/>
      <c r="C11401" s="2277"/>
      <c r="D11401" s="1789"/>
      <c r="E11401" s="2173"/>
      <c r="F11401" s="1790"/>
      <c r="G11401" s="2173"/>
      <c r="H11401" s="2173"/>
      <c r="I11401" s="1790"/>
      <c r="J11401" s="2305"/>
      <c r="K11401" s="2305"/>
      <c r="L11401" s="2305"/>
      <c r="M11401" s="2175">
        <v>0</v>
      </c>
      <c r="N11401" s="2237"/>
      <c r="O11401" s="1801"/>
      <c r="P11401" s="1797"/>
      <c r="Q11401" s="1804"/>
      <c r="R11401" s="1808"/>
      <c r="S11401" s="1797">
        <f>R11401*E11399</f>
        <v>0</v>
      </c>
      <c r="T11401" s="2200"/>
    </row>
    <row r="11402" spans="1:20" ht="12" hidden="1" customHeight="1">
      <c r="A11402" s="2777"/>
      <c r="B11402" s="1789"/>
      <c r="C11402" s="2277"/>
      <c r="D11402" s="1789"/>
      <c r="E11402" s="2173"/>
      <c r="F11402" s="1790"/>
      <c r="G11402" s="2173"/>
      <c r="H11402" s="2173"/>
      <c r="I11402" s="1790"/>
      <c r="J11402" s="2305"/>
      <c r="K11402" s="2305"/>
      <c r="L11402" s="2305"/>
      <c r="M11402" s="2175">
        <v>0</v>
      </c>
      <c r="N11402" s="2237"/>
      <c r="O11402" s="1801"/>
      <c r="P11402" s="1797"/>
      <c r="Q11402" s="1804"/>
      <c r="R11402" s="1808"/>
      <c r="S11402" s="1797">
        <f>R11402*E11399</f>
        <v>0</v>
      </c>
      <c r="T11402" s="2200"/>
    </row>
    <row r="11403" spans="1:20" ht="12" hidden="1" customHeight="1">
      <c r="A11403" s="2777"/>
      <c r="B11403" s="1789"/>
      <c r="C11403" s="2277"/>
      <c r="D11403" s="1789"/>
      <c r="E11403" s="2173"/>
      <c r="F11403" s="1790"/>
      <c r="G11403" s="2173"/>
      <c r="H11403" s="2173"/>
      <c r="I11403" s="1790"/>
      <c r="J11403" s="2305"/>
      <c r="K11403" s="2305"/>
      <c r="L11403" s="2305"/>
      <c r="M11403" s="2175">
        <v>0</v>
      </c>
      <c r="N11403" s="2237"/>
      <c r="O11403" s="1801"/>
      <c r="P11403" s="1797"/>
      <c r="Q11403" s="1804"/>
      <c r="R11403" s="1808"/>
      <c r="S11403" s="1797">
        <f>R11403*E11399</f>
        <v>0</v>
      </c>
      <c r="T11403" s="2200"/>
    </row>
    <row r="11404" spans="1:20" ht="12" hidden="1" customHeight="1">
      <c r="A11404" s="2777"/>
      <c r="B11404" s="1789"/>
      <c r="C11404" s="2277"/>
      <c r="D11404" s="1789"/>
      <c r="E11404" s="2173"/>
      <c r="F11404" s="1790"/>
      <c r="G11404" s="2173"/>
      <c r="H11404" s="2173"/>
      <c r="I11404" s="1790"/>
      <c r="J11404" s="2305"/>
      <c r="K11404" s="2305"/>
      <c r="L11404" s="2305"/>
      <c r="M11404" s="2175">
        <v>0</v>
      </c>
      <c r="N11404" s="2237"/>
      <c r="O11404" s="1801"/>
      <c r="P11404" s="1797"/>
      <c r="Q11404" s="1804"/>
      <c r="R11404" s="1808"/>
      <c r="S11404" s="1797">
        <f>R11404*E11399</f>
        <v>0</v>
      </c>
      <c r="T11404" s="2200"/>
    </row>
    <row r="11405" spans="1:20" ht="12" hidden="1" customHeight="1">
      <c r="A11405" s="2777"/>
      <c r="B11405" s="1789"/>
      <c r="C11405" s="2277"/>
      <c r="D11405" s="1789"/>
      <c r="E11405" s="2173"/>
      <c r="F11405" s="1790"/>
      <c r="G11405" s="2173"/>
      <c r="H11405" s="2173"/>
      <c r="I11405" s="1790"/>
      <c r="J11405" s="2305"/>
      <c r="K11405" s="2305"/>
      <c r="L11405" s="2305"/>
      <c r="M11405" s="2175">
        <v>0</v>
      </c>
      <c r="N11405" s="2237"/>
      <c r="O11405" s="1801"/>
      <c r="P11405" s="1797"/>
      <c r="Q11405" s="1804"/>
      <c r="R11405" s="1808"/>
      <c r="S11405" s="1797">
        <f>R11405*E11399</f>
        <v>0</v>
      </c>
      <c r="T11405" s="2200"/>
    </row>
    <row r="11406" spans="1:20" ht="12" hidden="1" customHeight="1">
      <c r="A11406" s="2777"/>
      <c r="B11406" s="1789"/>
      <c r="C11406" s="2277"/>
      <c r="D11406" s="1789"/>
      <c r="E11406" s="2173"/>
      <c r="F11406" s="1790"/>
      <c r="G11406" s="2173"/>
      <c r="H11406" s="2173"/>
      <c r="I11406" s="1790"/>
      <c r="J11406" s="2305"/>
      <c r="K11406" s="2305"/>
      <c r="L11406" s="2305"/>
      <c r="M11406" s="2175">
        <v>0</v>
      </c>
      <c r="N11406" s="2237"/>
      <c r="O11406" s="1801"/>
      <c r="P11406" s="1797"/>
      <c r="Q11406" s="1804"/>
      <c r="R11406" s="1808"/>
      <c r="S11406" s="1797">
        <f>R11406*E11399</f>
        <v>0</v>
      </c>
      <c r="T11406" s="2200"/>
    </row>
    <row r="11407" spans="1:20" hidden="1">
      <c r="A11407" s="2777"/>
      <c r="B11407" s="1789"/>
      <c r="C11407" s="2277"/>
      <c r="D11407" s="1789"/>
      <c r="E11407" s="2173"/>
      <c r="F11407" s="1790"/>
      <c r="G11407" s="2173"/>
      <c r="H11407" s="2173"/>
      <c r="I11407" s="1790"/>
      <c r="J11407" s="2305"/>
      <c r="K11407" s="2305"/>
      <c r="L11407" s="2305"/>
      <c r="M11407" s="2175">
        <v>0</v>
      </c>
      <c r="N11407" s="2237"/>
      <c r="O11407" s="1801"/>
      <c r="P11407" s="2502"/>
      <c r="Q11407" s="2500"/>
      <c r="R11407" s="2501"/>
      <c r="S11407" s="2502">
        <f>R11407*E11399</f>
        <v>0</v>
      </c>
      <c r="T11407" s="2200"/>
    </row>
    <row r="11408" spans="1:20" ht="21" customHeight="1">
      <c r="A11408" s="2777">
        <f>A11399+1</f>
        <v>13</v>
      </c>
      <c r="B11408" s="1789" t="s">
        <v>1495</v>
      </c>
      <c r="C11408" s="2482" t="s">
        <v>1811</v>
      </c>
      <c r="D11408" s="2172" t="s">
        <v>2819</v>
      </c>
      <c r="E11408" s="2484">
        <v>2</v>
      </c>
      <c r="F11408" s="1790">
        <v>2.67</v>
      </c>
      <c r="G11408" s="2220">
        <v>5.34</v>
      </c>
      <c r="H11408" s="2285">
        <v>3.8745849220103987</v>
      </c>
      <c r="I11408" s="1790">
        <v>0.28999999999999998</v>
      </c>
      <c r="J11408" s="2285">
        <v>0.57999999999999996</v>
      </c>
      <c r="K11408" s="2285">
        <v>0.8845057999999999</v>
      </c>
      <c r="L11408" s="2220">
        <v>50.651633025000002</v>
      </c>
      <c r="M11408" s="2175">
        <v>71.6863563315448</v>
      </c>
      <c r="N11408" s="2485">
        <v>143.3727126630896</v>
      </c>
      <c r="O11408" s="2200">
        <f>E11408*L11408</f>
        <v>101.30326605</v>
      </c>
      <c r="P11408" s="2508" t="s">
        <v>407</v>
      </c>
      <c r="Q11408" s="2479" t="s">
        <v>2819</v>
      </c>
      <c r="R11408" s="2519">
        <v>1</v>
      </c>
      <c r="S11408" s="2508">
        <f>R11408*E11408</f>
        <v>2</v>
      </c>
      <c r="T11408" s="2520">
        <f>52.1/1.2</f>
        <v>43.416666666666671</v>
      </c>
    </row>
    <row r="11409" spans="1:20" hidden="1">
      <c r="A11409" s="2777"/>
      <c r="B11409" s="1789"/>
      <c r="C11409" s="2482"/>
      <c r="D11409" s="1789"/>
      <c r="E11409" s="2173"/>
      <c r="F11409" s="1790"/>
      <c r="G11409" s="2220"/>
      <c r="H11409" s="2285"/>
      <c r="I11409" s="1790"/>
      <c r="J11409" s="2305"/>
      <c r="K11409" s="2305"/>
      <c r="L11409" s="2305"/>
      <c r="M11409" s="2175">
        <v>0</v>
      </c>
      <c r="N11409" s="2237"/>
      <c r="O11409" s="1801"/>
      <c r="P11409" s="1797"/>
      <c r="Q11409" s="1804"/>
      <c r="R11409" s="1808"/>
      <c r="S11409" s="1797">
        <f>R11409*E11408</f>
        <v>0</v>
      </c>
      <c r="T11409" s="1806"/>
    </row>
    <row r="11410" spans="1:20" hidden="1">
      <c r="A11410" s="2777"/>
      <c r="B11410" s="1789"/>
      <c r="C11410" s="2482"/>
      <c r="D11410" s="1789"/>
      <c r="E11410" s="2173"/>
      <c r="F11410" s="1790"/>
      <c r="G11410" s="2220"/>
      <c r="H11410" s="2285"/>
      <c r="I11410" s="1790"/>
      <c r="J11410" s="2305"/>
      <c r="K11410" s="2305"/>
      <c r="L11410" s="2305"/>
      <c r="M11410" s="2175">
        <v>0</v>
      </c>
      <c r="N11410" s="2237"/>
      <c r="O11410" s="1801"/>
      <c r="P11410" s="1797"/>
      <c r="Q11410" s="1804"/>
      <c r="R11410" s="1808"/>
      <c r="S11410" s="1797">
        <f>R11410*E11408</f>
        <v>0</v>
      </c>
      <c r="T11410" s="1806"/>
    </row>
    <row r="11411" spans="1:20" ht="12" hidden="1" customHeight="1">
      <c r="A11411" s="2777"/>
      <c r="B11411" s="1789"/>
      <c r="C11411" s="2482"/>
      <c r="D11411" s="1789"/>
      <c r="E11411" s="2173"/>
      <c r="F11411" s="1790"/>
      <c r="G11411" s="2220"/>
      <c r="H11411" s="2285"/>
      <c r="I11411" s="1790"/>
      <c r="J11411" s="2305"/>
      <c r="K11411" s="2305"/>
      <c r="L11411" s="2305"/>
      <c r="M11411" s="2175">
        <v>0</v>
      </c>
      <c r="N11411" s="2237"/>
      <c r="O11411" s="1801"/>
      <c r="P11411" s="1797"/>
      <c r="Q11411" s="1804"/>
      <c r="R11411" s="1808"/>
      <c r="S11411" s="1797">
        <f>R11411*E11408</f>
        <v>0</v>
      </c>
      <c r="T11411" s="1806"/>
    </row>
    <row r="11412" spans="1:20" ht="12" hidden="1" customHeight="1">
      <c r="A11412" s="2777"/>
      <c r="B11412" s="1789"/>
      <c r="C11412" s="2482"/>
      <c r="D11412" s="1789"/>
      <c r="E11412" s="2173"/>
      <c r="F11412" s="1790"/>
      <c r="G11412" s="2220"/>
      <c r="H11412" s="2285"/>
      <c r="I11412" s="1790"/>
      <c r="J11412" s="2305"/>
      <c r="K11412" s="2305"/>
      <c r="L11412" s="2305"/>
      <c r="M11412" s="2175">
        <v>0</v>
      </c>
      <c r="N11412" s="2237"/>
      <c r="O11412" s="1801"/>
      <c r="P11412" s="1797"/>
      <c r="Q11412" s="1804"/>
      <c r="R11412" s="1808"/>
      <c r="S11412" s="1797">
        <f>R11412*E11408</f>
        <v>0</v>
      </c>
      <c r="T11412" s="1806"/>
    </row>
    <row r="11413" spans="1:20" ht="12" hidden="1" customHeight="1">
      <c r="A11413" s="2777"/>
      <c r="B11413" s="1789"/>
      <c r="C11413" s="2482"/>
      <c r="D11413" s="1789"/>
      <c r="E11413" s="2173"/>
      <c r="F11413" s="1790"/>
      <c r="G11413" s="2220"/>
      <c r="H11413" s="2285"/>
      <c r="I11413" s="1790"/>
      <c r="J11413" s="2305"/>
      <c r="K11413" s="2305"/>
      <c r="L11413" s="2305"/>
      <c r="M11413" s="2175">
        <v>0</v>
      </c>
      <c r="N11413" s="2237"/>
      <c r="O11413" s="1801"/>
      <c r="P11413" s="1797"/>
      <c r="Q11413" s="1804"/>
      <c r="R11413" s="1808"/>
      <c r="S11413" s="1797">
        <f>R11413*E11408</f>
        <v>0</v>
      </c>
      <c r="T11413" s="1806"/>
    </row>
    <row r="11414" spans="1:20" ht="12" hidden="1" customHeight="1">
      <c r="A11414" s="2777"/>
      <c r="B11414" s="1789"/>
      <c r="C11414" s="2482"/>
      <c r="D11414" s="1789"/>
      <c r="E11414" s="2173"/>
      <c r="F11414" s="1790"/>
      <c r="G11414" s="2220"/>
      <c r="H11414" s="2285"/>
      <c r="I11414" s="1790"/>
      <c r="J11414" s="2305"/>
      <c r="K11414" s="2305"/>
      <c r="L11414" s="2305"/>
      <c r="M11414" s="2175">
        <v>0</v>
      </c>
      <c r="N11414" s="2237"/>
      <c r="O11414" s="1801"/>
      <c r="P11414" s="1797"/>
      <c r="Q11414" s="1804"/>
      <c r="R11414" s="1808"/>
      <c r="S11414" s="1797">
        <f>R11414*E11408</f>
        <v>0</v>
      </c>
      <c r="T11414" s="1806"/>
    </row>
    <row r="11415" spans="1:20" ht="12" hidden="1" customHeight="1">
      <c r="A11415" s="2777"/>
      <c r="B11415" s="1789"/>
      <c r="C11415" s="2482"/>
      <c r="D11415" s="1789"/>
      <c r="E11415" s="2173"/>
      <c r="F11415" s="1790"/>
      <c r="G11415" s="2220"/>
      <c r="H11415" s="2285"/>
      <c r="I11415" s="1790"/>
      <c r="J11415" s="2305"/>
      <c r="K11415" s="2305"/>
      <c r="L11415" s="2305"/>
      <c r="M11415" s="2175">
        <v>0</v>
      </c>
      <c r="N11415" s="2237"/>
      <c r="O11415" s="1801"/>
      <c r="P11415" s="1797"/>
      <c r="Q11415" s="1804"/>
      <c r="R11415" s="1808"/>
      <c r="S11415" s="1797">
        <f>R11415*E11408</f>
        <v>0</v>
      </c>
      <c r="T11415" s="1806"/>
    </row>
    <row r="11416" spans="1:20" hidden="1">
      <c r="A11416" s="2777"/>
      <c r="B11416" s="1789"/>
      <c r="C11416" s="2482"/>
      <c r="D11416" s="1789"/>
      <c r="E11416" s="2173"/>
      <c r="F11416" s="1790"/>
      <c r="G11416" s="2220"/>
      <c r="H11416" s="2285"/>
      <c r="I11416" s="1790"/>
      <c r="J11416" s="2305"/>
      <c r="K11416" s="2305"/>
      <c r="L11416" s="2305"/>
      <c r="M11416" s="2175">
        <v>0</v>
      </c>
      <c r="N11416" s="2237"/>
      <c r="O11416" s="1801"/>
      <c r="P11416" s="2502"/>
      <c r="Q11416" s="2500"/>
      <c r="R11416" s="2501"/>
      <c r="S11416" s="2502">
        <f>R11416*E11408</f>
        <v>0</v>
      </c>
      <c r="T11416" s="2503"/>
    </row>
    <row r="11417" spans="1:20" ht="18.75" customHeight="1">
      <c r="A11417" s="2777">
        <f>A11408+1</f>
        <v>14</v>
      </c>
      <c r="B11417" s="1789" t="s">
        <v>690</v>
      </c>
      <c r="C11417" s="2482" t="s">
        <v>1812</v>
      </c>
      <c r="D11417" s="1789" t="s">
        <v>2819</v>
      </c>
      <c r="E11417" s="2484">
        <v>1</v>
      </c>
      <c r="F11417" s="1790">
        <v>1.51</v>
      </c>
      <c r="G11417" s="2220">
        <v>1.51</v>
      </c>
      <c r="H11417" s="2285">
        <v>2.1912446562680534</v>
      </c>
      <c r="I11417" s="1790">
        <v>0.13</v>
      </c>
      <c r="J11417" s="2285">
        <v>0.13</v>
      </c>
      <c r="K11417" s="2285">
        <v>0.39650259999999998</v>
      </c>
      <c r="L11417" s="2220">
        <v>36.263069324999996</v>
      </c>
      <c r="M11417" s="2175">
        <v>50.26235524250005</v>
      </c>
      <c r="N11417" s="2485">
        <v>50.26235524250005</v>
      </c>
      <c r="O11417" s="2200">
        <f>E11417*L11417</f>
        <v>36.263069324999996</v>
      </c>
      <c r="P11417" s="1790" t="s">
        <v>407</v>
      </c>
      <c r="Q11417" s="1792" t="s">
        <v>2819</v>
      </c>
      <c r="R11417" s="2486">
        <v>1</v>
      </c>
      <c r="S11417" s="1790">
        <f>R11417*E11417</f>
        <v>1</v>
      </c>
      <c r="T11417" s="2521">
        <f>37.3/1.2</f>
        <v>31.083333333333332</v>
      </c>
    </row>
    <row r="11418" spans="1:20" hidden="1">
      <c r="A11418" s="2777"/>
      <c r="B11418" s="1789"/>
      <c r="C11418" s="2482"/>
      <c r="D11418" s="1789"/>
      <c r="E11418" s="2173"/>
      <c r="F11418" s="1790"/>
      <c r="G11418" s="2220"/>
      <c r="H11418" s="2285"/>
      <c r="I11418" s="1790"/>
      <c r="J11418" s="2305"/>
      <c r="K11418" s="2305"/>
      <c r="L11418" s="2305"/>
      <c r="M11418" s="2175">
        <v>0</v>
      </c>
      <c r="N11418" s="2237"/>
      <c r="O11418" s="1801"/>
      <c r="P11418" s="1797"/>
      <c r="Q11418" s="1804"/>
      <c r="R11418" s="1808"/>
      <c r="S11418" s="1797">
        <f>R11418*E11417</f>
        <v>0</v>
      </c>
      <c r="T11418" s="1806"/>
    </row>
    <row r="11419" spans="1:20" hidden="1">
      <c r="A11419" s="2777"/>
      <c r="B11419" s="1789"/>
      <c r="C11419" s="2482"/>
      <c r="D11419" s="1789"/>
      <c r="E11419" s="2173"/>
      <c r="F11419" s="1790"/>
      <c r="G11419" s="2220"/>
      <c r="H11419" s="2285"/>
      <c r="I11419" s="1790"/>
      <c r="J11419" s="2305"/>
      <c r="K11419" s="2305"/>
      <c r="L11419" s="2305"/>
      <c r="M11419" s="2175">
        <v>0</v>
      </c>
      <c r="N11419" s="2237"/>
      <c r="O11419" s="1801"/>
      <c r="P11419" s="1797"/>
      <c r="Q11419" s="1804"/>
      <c r="R11419" s="1808"/>
      <c r="S11419" s="1797">
        <f>R11419*E11417</f>
        <v>0</v>
      </c>
      <c r="T11419" s="1806"/>
    </row>
    <row r="11420" spans="1:20" ht="12" hidden="1" customHeight="1">
      <c r="A11420" s="2777"/>
      <c r="B11420" s="1789"/>
      <c r="C11420" s="2482"/>
      <c r="D11420" s="1789"/>
      <c r="E11420" s="2173"/>
      <c r="F11420" s="1790"/>
      <c r="G11420" s="2220"/>
      <c r="H11420" s="2285"/>
      <c r="I11420" s="1790"/>
      <c r="J11420" s="2305"/>
      <c r="K11420" s="2305"/>
      <c r="L11420" s="2305"/>
      <c r="M11420" s="2175">
        <v>0</v>
      </c>
      <c r="N11420" s="2237"/>
      <c r="O11420" s="1801"/>
      <c r="P11420" s="1797"/>
      <c r="Q11420" s="1804"/>
      <c r="R11420" s="1808"/>
      <c r="S11420" s="1797">
        <f>R11420*E11417</f>
        <v>0</v>
      </c>
      <c r="T11420" s="1806"/>
    </row>
    <row r="11421" spans="1:20" ht="12" hidden="1" customHeight="1">
      <c r="A11421" s="2777"/>
      <c r="B11421" s="1789"/>
      <c r="C11421" s="2482"/>
      <c r="D11421" s="1789"/>
      <c r="E11421" s="2173"/>
      <c r="F11421" s="1790"/>
      <c r="G11421" s="2220"/>
      <c r="H11421" s="2285"/>
      <c r="I11421" s="1790"/>
      <c r="J11421" s="2305"/>
      <c r="K11421" s="2305"/>
      <c r="L11421" s="2305"/>
      <c r="M11421" s="2175">
        <v>0</v>
      </c>
      <c r="N11421" s="2237"/>
      <c r="O11421" s="1801"/>
      <c r="P11421" s="1797"/>
      <c r="Q11421" s="1804"/>
      <c r="R11421" s="1808"/>
      <c r="S11421" s="1797">
        <f>R11421*E11417</f>
        <v>0</v>
      </c>
      <c r="T11421" s="1806"/>
    </row>
    <row r="11422" spans="1:20" ht="12" hidden="1" customHeight="1">
      <c r="A11422" s="2777"/>
      <c r="B11422" s="1789"/>
      <c r="C11422" s="2482"/>
      <c r="D11422" s="1789"/>
      <c r="E11422" s="2173"/>
      <c r="F11422" s="1790"/>
      <c r="G11422" s="2220"/>
      <c r="H11422" s="2285"/>
      <c r="I11422" s="1790"/>
      <c r="J11422" s="2305"/>
      <c r="K11422" s="2305"/>
      <c r="L11422" s="2305"/>
      <c r="M11422" s="2175">
        <v>0</v>
      </c>
      <c r="N11422" s="2237"/>
      <c r="O11422" s="1801"/>
      <c r="P11422" s="1797"/>
      <c r="Q11422" s="1804"/>
      <c r="R11422" s="1808"/>
      <c r="S11422" s="1797">
        <f>R11422*E11417</f>
        <v>0</v>
      </c>
      <c r="T11422" s="1806"/>
    </row>
    <row r="11423" spans="1:20" ht="12" hidden="1" customHeight="1">
      <c r="A11423" s="2777"/>
      <c r="B11423" s="1789"/>
      <c r="C11423" s="2482"/>
      <c r="D11423" s="1789"/>
      <c r="E11423" s="2173"/>
      <c r="F11423" s="1790"/>
      <c r="G11423" s="2220"/>
      <c r="H11423" s="2285"/>
      <c r="I11423" s="1790"/>
      <c r="J11423" s="2305"/>
      <c r="K11423" s="2305"/>
      <c r="L11423" s="2305"/>
      <c r="M11423" s="2175">
        <v>0</v>
      </c>
      <c r="N11423" s="2237"/>
      <c r="O11423" s="1801"/>
      <c r="P11423" s="1797"/>
      <c r="Q11423" s="1804"/>
      <c r="R11423" s="1808"/>
      <c r="S11423" s="1797">
        <f>R11423*E11417</f>
        <v>0</v>
      </c>
      <c r="T11423" s="1806"/>
    </row>
    <row r="11424" spans="1:20" ht="12" hidden="1" customHeight="1">
      <c r="A11424" s="2777"/>
      <c r="B11424" s="1789"/>
      <c r="C11424" s="2482"/>
      <c r="D11424" s="1789"/>
      <c r="E11424" s="2173"/>
      <c r="F11424" s="1790"/>
      <c r="G11424" s="2220"/>
      <c r="H11424" s="2285"/>
      <c r="I11424" s="1790"/>
      <c r="J11424" s="2305"/>
      <c r="K11424" s="2305"/>
      <c r="L11424" s="2305"/>
      <c r="M11424" s="2175">
        <v>0</v>
      </c>
      <c r="N11424" s="2237"/>
      <c r="O11424" s="1801"/>
      <c r="P11424" s="1797"/>
      <c r="Q11424" s="1804"/>
      <c r="R11424" s="1808"/>
      <c r="S11424" s="1797">
        <f>R11424*E11417</f>
        <v>0</v>
      </c>
      <c r="T11424" s="1806"/>
    </row>
    <row r="11425" spans="1:20" hidden="1">
      <c r="A11425" s="2777"/>
      <c r="B11425" s="1789"/>
      <c r="C11425" s="2482"/>
      <c r="D11425" s="1789"/>
      <c r="E11425" s="2173"/>
      <c r="F11425" s="1790"/>
      <c r="G11425" s="2220"/>
      <c r="H11425" s="2285"/>
      <c r="I11425" s="1790"/>
      <c r="J11425" s="2305"/>
      <c r="K11425" s="2305"/>
      <c r="L11425" s="2305"/>
      <c r="M11425" s="2175">
        <v>0</v>
      </c>
      <c r="N11425" s="2237"/>
      <c r="O11425" s="1801"/>
      <c r="P11425" s="2502"/>
      <c r="Q11425" s="2500"/>
      <c r="R11425" s="2501"/>
      <c r="S11425" s="2502">
        <f>R11425*E11417</f>
        <v>0</v>
      </c>
      <c r="T11425" s="2503"/>
    </row>
    <row r="11426" spans="1:20" ht="26.25" customHeight="1">
      <c r="A11426" s="2777">
        <f>A11417+1</f>
        <v>15</v>
      </c>
      <c r="B11426" s="1789" t="s">
        <v>1109</v>
      </c>
      <c r="C11426" s="2277" t="s">
        <v>1798</v>
      </c>
      <c r="D11426" s="1789" t="s">
        <v>2819</v>
      </c>
      <c r="E11426" s="2491">
        <v>4</v>
      </c>
      <c r="F11426" s="1790">
        <v>1.51</v>
      </c>
      <c r="G11426" s="2173">
        <v>6.04</v>
      </c>
      <c r="H11426" s="2173">
        <v>2.1912446562680534</v>
      </c>
      <c r="I11426" s="1790">
        <v>0.13</v>
      </c>
      <c r="J11426" s="2173">
        <v>0.52</v>
      </c>
      <c r="K11426" s="2173">
        <v>0.39650259999999998</v>
      </c>
      <c r="L11426" s="2173">
        <v>2.9166007499999997</v>
      </c>
      <c r="M11426" s="2175">
        <v>7.1211243215614761</v>
      </c>
      <c r="N11426" s="2175">
        <v>28.484497286245904</v>
      </c>
      <c r="O11426" s="2200">
        <f>E11426*L11426</f>
        <v>11.666402999999999</v>
      </c>
      <c r="P11426" s="1790" t="s">
        <v>1496</v>
      </c>
      <c r="Q11426" s="1792" t="s">
        <v>2819</v>
      </c>
      <c r="R11426" s="2486">
        <v>1</v>
      </c>
      <c r="S11426" s="1790">
        <f>R11426*E11426</f>
        <v>4</v>
      </c>
      <c r="T11426" s="2200">
        <v>2.5</v>
      </c>
    </row>
    <row r="11427" spans="1:20" hidden="1">
      <c r="A11427" s="2777"/>
      <c r="B11427" s="1789"/>
      <c r="C11427" s="2277"/>
      <c r="D11427" s="1789"/>
      <c r="E11427" s="2173"/>
      <c r="F11427" s="1790"/>
      <c r="G11427" s="2173"/>
      <c r="H11427" s="2173"/>
      <c r="I11427" s="1790"/>
      <c r="J11427" s="2305"/>
      <c r="K11427" s="2305"/>
      <c r="L11427" s="2305"/>
      <c r="M11427" s="2175">
        <v>0</v>
      </c>
      <c r="N11427" s="2237"/>
      <c r="O11427" s="1801"/>
      <c r="P11427" s="1797"/>
      <c r="Q11427" s="1804"/>
      <c r="R11427" s="1808"/>
      <c r="S11427" s="1797">
        <f>R11427*E11426</f>
        <v>0</v>
      </c>
      <c r="T11427" s="2200"/>
    </row>
    <row r="11428" spans="1:20" hidden="1">
      <c r="A11428" s="2777"/>
      <c r="B11428" s="1789"/>
      <c r="C11428" s="2277"/>
      <c r="D11428" s="1789"/>
      <c r="E11428" s="2173"/>
      <c r="F11428" s="1790"/>
      <c r="G11428" s="2173"/>
      <c r="H11428" s="2173"/>
      <c r="I11428" s="1790"/>
      <c r="J11428" s="2305"/>
      <c r="K11428" s="2305"/>
      <c r="L11428" s="2305"/>
      <c r="M11428" s="2175">
        <v>0</v>
      </c>
      <c r="N11428" s="2237"/>
      <c r="O11428" s="1801"/>
      <c r="P11428" s="1797"/>
      <c r="Q11428" s="1804"/>
      <c r="R11428" s="1808"/>
      <c r="S11428" s="1797">
        <f>R11428*E11426</f>
        <v>0</v>
      </c>
      <c r="T11428" s="2200"/>
    </row>
    <row r="11429" spans="1:20" ht="12" hidden="1" customHeight="1">
      <c r="A11429" s="2777"/>
      <c r="B11429" s="1789"/>
      <c r="C11429" s="2277"/>
      <c r="D11429" s="1789"/>
      <c r="E11429" s="2173"/>
      <c r="F11429" s="1790"/>
      <c r="G11429" s="2173"/>
      <c r="H11429" s="2173"/>
      <c r="I11429" s="1790"/>
      <c r="J11429" s="2305"/>
      <c r="K11429" s="2305"/>
      <c r="L11429" s="2305"/>
      <c r="M11429" s="2175">
        <v>0</v>
      </c>
      <c r="N11429" s="2237"/>
      <c r="O11429" s="1801"/>
      <c r="P11429" s="1797"/>
      <c r="Q11429" s="1804"/>
      <c r="R11429" s="1808"/>
      <c r="S11429" s="1797">
        <f>R11429*E11426</f>
        <v>0</v>
      </c>
      <c r="T11429" s="2200"/>
    </row>
    <row r="11430" spans="1:20" ht="12" hidden="1" customHeight="1">
      <c r="A11430" s="2777"/>
      <c r="B11430" s="1789"/>
      <c r="C11430" s="2277"/>
      <c r="D11430" s="1789"/>
      <c r="E11430" s="2173"/>
      <c r="F11430" s="1790"/>
      <c r="G11430" s="2173"/>
      <c r="H11430" s="2173"/>
      <c r="I11430" s="1790"/>
      <c r="J11430" s="2305"/>
      <c r="K11430" s="2305"/>
      <c r="L11430" s="2305"/>
      <c r="M11430" s="2175">
        <v>0</v>
      </c>
      <c r="N11430" s="2237"/>
      <c r="O11430" s="1801"/>
      <c r="P11430" s="1797"/>
      <c r="Q11430" s="1804"/>
      <c r="R11430" s="1808"/>
      <c r="S11430" s="1797">
        <f>R11430*E11426</f>
        <v>0</v>
      </c>
      <c r="T11430" s="2200"/>
    </row>
    <row r="11431" spans="1:20" ht="12" hidden="1" customHeight="1">
      <c r="A11431" s="2777"/>
      <c r="B11431" s="1789"/>
      <c r="C11431" s="2277"/>
      <c r="D11431" s="1789"/>
      <c r="E11431" s="2173"/>
      <c r="F11431" s="1790"/>
      <c r="G11431" s="2173"/>
      <c r="H11431" s="2173"/>
      <c r="I11431" s="1790"/>
      <c r="J11431" s="2305"/>
      <c r="K11431" s="2305"/>
      <c r="L11431" s="2305"/>
      <c r="M11431" s="2175">
        <v>0</v>
      </c>
      <c r="N11431" s="2237"/>
      <c r="O11431" s="1801"/>
      <c r="P11431" s="1797"/>
      <c r="Q11431" s="1804"/>
      <c r="R11431" s="1808"/>
      <c r="S11431" s="1797">
        <f>R11431*E11426</f>
        <v>0</v>
      </c>
      <c r="T11431" s="2200"/>
    </row>
    <row r="11432" spans="1:20" ht="12" hidden="1" customHeight="1">
      <c r="A11432" s="2777"/>
      <c r="B11432" s="1789"/>
      <c r="C11432" s="2277"/>
      <c r="D11432" s="1789"/>
      <c r="E11432" s="2173"/>
      <c r="F11432" s="1790"/>
      <c r="G11432" s="2173"/>
      <c r="H11432" s="2173"/>
      <c r="I11432" s="1790"/>
      <c r="J11432" s="2305"/>
      <c r="K11432" s="2305"/>
      <c r="L11432" s="2305"/>
      <c r="M11432" s="2175">
        <v>0</v>
      </c>
      <c r="N11432" s="2237"/>
      <c r="O11432" s="1801"/>
      <c r="P11432" s="1797"/>
      <c r="Q11432" s="1804"/>
      <c r="R11432" s="1808"/>
      <c r="S11432" s="1797">
        <f>R11432*E11426</f>
        <v>0</v>
      </c>
      <c r="T11432" s="2200"/>
    </row>
    <row r="11433" spans="1:20" ht="12" hidden="1" customHeight="1">
      <c r="A11433" s="2777"/>
      <c r="B11433" s="1789"/>
      <c r="C11433" s="2277"/>
      <c r="D11433" s="1789"/>
      <c r="E11433" s="2173"/>
      <c r="F11433" s="1790"/>
      <c r="G11433" s="2173"/>
      <c r="H11433" s="2173"/>
      <c r="I11433" s="1790"/>
      <c r="J11433" s="2305"/>
      <c r="K11433" s="2305"/>
      <c r="L11433" s="2305"/>
      <c r="M11433" s="2175">
        <v>0</v>
      </c>
      <c r="N11433" s="2237"/>
      <c r="O11433" s="1801"/>
      <c r="P11433" s="1797"/>
      <c r="Q11433" s="1804"/>
      <c r="R11433" s="1808"/>
      <c r="S11433" s="1797">
        <f>R11433*E11426</f>
        <v>0</v>
      </c>
      <c r="T11433" s="2200"/>
    </row>
    <row r="11434" spans="1:20" hidden="1">
      <c r="A11434" s="2777"/>
      <c r="B11434" s="1789"/>
      <c r="C11434" s="2277"/>
      <c r="D11434" s="1789"/>
      <c r="E11434" s="2173"/>
      <c r="F11434" s="1790"/>
      <c r="G11434" s="2173"/>
      <c r="H11434" s="2173"/>
      <c r="I11434" s="1790"/>
      <c r="J11434" s="2305"/>
      <c r="K11434" s="2305"/>
      <c r="L11434" s="2305"/>
      <c r="M11434" s="2175">
        <v>0</v>
      </c>
      <c r="N11434" s="2237"/>
      <c r="O11434" s="1801"/>
      <c r="P11434" s="1797"/>
      <c r="Q11434" s="1804"/>
      <c r="R11434" s="1808"/>
      <c r="S11434" s="1797">
        <f>R11434*E11426</f>
        <v>0</v>
      </c>
      <c r="T11434" s="2200"/>
    </row>
    <row r="11435" spans="1:20" ht="18" customHeight="1">
      <c r="A11435" s="2777">
        <f>A11426+1</f>
        <v>16</v>
      </c>
      <c r="B11435" s="1789" t="s">
        <v>1109</v>
      </c>
      <c r="C11435" s="2482" t="s">
        <v>1797</v>
      </c>
      <c r="D11435" s="1789" t="s">
        <v>2819</v>
      </c>
      <c r="E11435" s="2491">
        <v>4</v>
      </c>
      <c r="F11435" s="1790">
        <v>1.51</v>
      </c>
      <c r="G11435" s="2173">
        <v>6.04</v>
      </c>
      <c r="H11435" s="2173">
        <v>2.1912446562680534</v>
      </c>
      <c r="I11435" s="1790">
        <v>0.13</v>
      </c>
      <c r="J11435" s="2173">
        <v>0.52</v>
      </c>
      <c r="K11435" s="2173">
        <v>0.39650259999999998</v>
      </c>
      <c r="L11435" s="2173">
        <v>1.9832885099999997</v>
      </c>
      <c r="M11435" s="2175">
        <v>5.9136729605089675</v>
      </c>
      <c r="N11435" s="2175">
        <v>23.65469184203587</v>
      </c>
      <c r="O11435" s="2200">
        <f>E11435*L11435</f>
        <v>7.9331540399999989</v>
      </c>
      <c r="P11435" s="1790" t="s">
        <v>1496</v>
      </c>
      <c r="Q11435" s="1792" t="s">
        <v>2819</v>
      </c>
      <c r="R11435" s="2486">
        <v>1</v>
      </c>
      <c r="S11435" s="1790">
        <f>R11435*E11435</f>
        <v>4</v>
      </c>
      <c r="T11435" s="2200">
        <v>1.7</v>
      </c>
    </row>
    <row r="11436" spans="1:20" hidden="1">
      <c r="A11436" s="2777"/>
      <c r="B11436" s="1789"/>
      <c r="C11436" s="2277"/>
      <c r="D11436" s="1789"/>
      <c r="E11436" s="2173"/>
      <c r="F11436" s="1790"/>
      <c r="G11436" s="2173"/>
      <c r="H11436" s="2173"/>
      <c r="I11436" s="1790"/>
      <c r="J11436" s="2305"/>
      <c r="K11436" s="2305"/>
      <c r="L11436" s="2305"/>
      <c r="M11436" s="2175">
        <v>0</v>
      </c>
      <c r="N11436" s="2237"/>
      <c r="O11436" s="1801"/>
      <c r="P11436" s="1797"/>
      <c r="Q11436" s="1804"/>
      <c r="R11436" s="1808"/>
      <c r="S11436" s="1797">
        <f>R11436*E11435</f>
        <v>0</v>
      </c>
      <c r="T11436" s="2200"/>
    </row>
    <row r="11437" spans="1:20" hidden="1">
      <c r="A11437" s="2777"/>
      <c r="B11437" s="1789"/>
      <c r="C11437" s="2277"/>
      <c r="D11437" s="1789"/>
      <c r="E11437" s="2173"/>
      <c r="F11437" s="1790"/>
      <c r="G11437" s="2173"/>
      <c r="H11437" s="2173"/>
      <c r="I11437" s="1790"/>
      <c r="J11437" s="2305"/>
      <c r="K11437" s="2305"/>
      <c r="L11437" s="2305"/>
      <c r="M11437" s="2175">
        <v>0</v>
      </c>
      <c r="N11437" s="2237"/>
      <c r="O11437" s="1801"/>
      <c r="P11437" s="1797"/>
      <c r="Q11437" s="1804"/>
      <c r="R11437" s="1808"/>
      <c r="S11437" s="1797">
        <f>R11437*E11435</f>
        <v>0</v>
      </c>
      <c r="T11437" s="2200"/>
    </row>
    <row r="11438" spans="1:20" ht="12" hidden="1" customHeight="1">
      <c r="A11438" s="2777"/>
      <c r="B11438" s="1789"/>
      <c r="C11438" s="2277"/>
      <c r="D11438" s="1789"/>
      <c r="E11438" s="2173"/>
      <c r="F11438" s="1790"/>
      <c r="G11438" s="2173"/>
      <c r="H11438" s="2173"/>
      <c r="I11438" s="1790"/>
      <c r="J11438" s="2305"/>
      <c r="K11438" s="2305"/>
      <c r="L11438" s="2305"/>
      <c r="M11438" s="2175">
        <v>0</v>
      </c>
      <c r="N11438" s="2237"/>
      <c r="O11438" s="1801"/>
      <c r="P11438" s="1797"/>
      <c r="Q11438" s="1804"/>
      <c r="R11438" s="1808"/>
      <c r="S11438" s="1797">
        <f>R11438*E11435</f>
        <v>0</v>
      </c>
      <c r="T11438" s="2200"/>
    </row>
    <row r="11439" spans="1:20" ht="12" hidden="1" customHeight="1">
      <c r="A11439" s="2777"/>
      <c r="B11439" s="1789"/>
      <c r="C11439" s="2277"/>
      <c r="D11439" s="1789"/>
      <c r="E11439" s="2173"/>
      <c r="F11439" s="1790"/>
      <c r="G11439" s="2173"/>
      <c r="H11439" s="2173"/>
      <c r="I11439" s="1790"/>
      <c r="J11439" s="2305"/>
      <c r="K11439" s="2305"/>
      <c r="L11439" s="2305"/>
      <c r="M11439" s="2175">
        <v>0</v>
      </c>
      <c r="N11439" s="2237"/>
      <c r="O11439" s="1801"/>
      <c r="P11439" s="1797"/>
      <c r="Q11439" s="1804"/>
      <c r="R11439" s="1808"/>
      <c r="S11439" s="1797">
        <f>R11439*E11435</f>
        <v>0</v>
      </c>
      <c r="T11439" s="2200"/>
    </row>
    <row r="11440" spans="1:20" ht="12" hidden="1" customHeight="1">
      <c r="A11440" s="2777"/>
      <c r="B11440" s="1789"/>
      <c r="C11440" s="2277"/>
      <c r="D11440" s="1789"/>
      <c r="E11440" s="2173"/>
      <c r="F11440" s="1790"/>
      <c r="G11440" s="2173"/>
      <c r="H11440" s="2173"/>
      <c r="I11440" s="1790"/>
      <c r="J11440" s="2305"/>
      <c r="K11440" s="2305"/>
      <c r="L11440" s="2305"/>
      <c r="M11440" s="2175">
        <v>0</v>
      </c>
      <c r="N11440" s="2237"/>
      <c r="O11440" s="1801"/>
      <c r="P11440" s="1797"/>
      <c r="Q11440" s="1804"/>
      <c r="R11440" s="1808"/>
      <c r="S11440" s="1797">
        <f>R11440*E11435</f>
        <v>0</v>
      </c>
      <c r="T11440" s="2200"/>
    </row>
    <row r="11441" spans="1:38" ht="12" hidden="1" customHeight="1">
      <c r="A11441" s="2777"/>
      <c r="B11441" s="1789"/>
      <c r="C11441" s="2277"/>
      <c r="D11441" s="1789"/>
      <c r="E11441" s="2173"/>
      <c r="F11441" s="1790"/>
      <c r="G11441" s="2173"/>
      <c r="H11441" s="2173"/>
      <c r="I11441" s="1790"/>
      <c r="J11441" s="2305"/>
      <c r="K11441" s="2305"/>
      <c r="L11441" s="2305"/>
      <c r="M11441" s="2175">
        <v>0</v>
      </c>
      <c r="N11441" s="2237"/>
      <c r="O11441" s="1801"/>
      <c r="P11441" s="1797"/>
      <c r="Q11441" s="1804"/>
      <c r="R11441" s="1808"/>
      <c r="S11441" s="1797">
        <f>R11441*E11435</f>
        <v>0</v>
      </c>
      <c r="T11441" s="2200"/>
    </row>
    <row r="11442" spans="1:38" ht="12" hidden="1" customHeight="1">
      <c r="A11442" s="2777"/>
      <c r="B11442" s="1789"/>
      <c r="C11442" s="2277"/>
      <c r="D11442" s="1789"/>
      <c r="E11442" s="2173"/>
      <c r="F11442" s="1790"/>
      <c r="G11442" s="2173"/>
      <c r="H11442" s="2173"/>
      <c r="I11442" s="1790"/>
      <c r="J11442" s="2305"/>
      <c r="K11442" s="2305"/>
      <c r="L11442" s="2305"/>
      <c r="M11442" s="2175">
        <v>0</v>
      </c>
      <c r="N11442" s="2237"/>
      <c r="O11442" s="1801"/>
      <c r="P11442" s="1797"/>
      <c r="Q11442" s="1804"/>
      <c r="R11442" s="1808"/>
      <c r="S11442" s="1797">
        <f>R11442*E11435</f>
        <v>0</v>
      </c>
      <c r="T11442" s="2200"/>
    </row>
    <row r="11443" spans="1:38" hidden="1">
      <c r="A11443" s="2777"/>
      <c r="B11443" s="1789"/>
      <c r="C11443" s="2277"/>
      <c r="D11443" s="1789"/>
      <c r="E11443" s="2173"/>
      <c r="F11443" s="1790"/>
      <c r="G11443" s="2173"/>
      <c r="H11443" s="2173"/>
      <c r="I11443" s="1790"/>
      <c r="J11443" s="2305"/>
      <c r="K11443" s="2305"/>
      <c r="L11443" s="2305"/>
      <c r="M11443" s="2175">
        <v>0</v>
      </c>
      <c r="N11443" s="2237"/>
      <c r="O11443" s="1801"/>
      <c r="P11443" s="1797"/>
      <c r="Q11443" s="1804"/>
      <c r="R11443" s="1808"/>
      <c r="S11443" s="1797">
        <f>R11443*E11435</f>
        <v>0</v>
      </c>
      <c r="T11443" s="2200"/>
    </row>
    <row r="11444" spans="1:38" s="2200" customFormat="1" ht="21" customHeight="1">
      <c r="A11444" s="2777">
        <f>A11435+1</f>
        <v>17</v>
      </c>
      <c r="B11444" s="2640" t="s">
        <v>1426</v>
      </c>
      <c r="C11444" s="847" t="s">
        <v>1796</v>
      </c>
      <c r="D11444" s="2640" t="s">
        <v>2819</v>
      </c>
      <c r="E11444" s="2510">
        <v>3</v>
      </c>
      <c r="F11444" s="844">
        <v>0.32</v>
      </c>
      <c r="G11444" s="844">
        <v>0.96</v>
      </c>
      <c r="H11444" s="2173">
        <v>0.46436972848064706</v>
      </c>
      <c r="I11444" s="844">
        <v>0.01</v>
      </c>
      <c r="J11444" s="2641">
        <v>0.03</v>
      </c>
      <c r="K11444" s="2641">
        <v>3.0500200000000002E-2</v>
      </c>
      <c r="L11444" s="844">
        <v>9.4497864299999978</v>
      </c>
      <c r="M11444" s="2175">
        <v>12.865671680515982</v>
      </c>
      <c r="N11444" s="2642">
        <v>38.597015041547948</v>
      </c>
      <c r="O11444" s="2200">
        <f>E11444*L11444</f>
        <v>28.349359289999995</v>
      </c>
      <c r="P11444" s="2977" t="s">
        <v>1427</v>
      </c>
      <c r="Q11444" s="2978" t="s">
        <v>2819</v>
      </c>
      <c r="R11444" s="2979">
        <v>1</v>
      </c>
      <c r="S11444" s="2645">
        <f>R11444*E11444</f>
        <v>3</v>
      </c>
      <c r="T11444" s="2645">
        <v>5.6</v>
      </c>
      <c r="U11444" s="2646"/>
      <c r="V11444" s="2646"/>
      <c r="W11444" s="2646"/>
      <c r="X11444" s="2646"/>
      <c r="Y11444" s="2646"/>
      <c r="Z11444" s="2646"/>
      <c r="AA11444" s="2646"/>
      <c r="AB11444" s="2646"/>
      <c r="AC11444" s="2646"/>
      <c r="AD11444" s="2646"/>
      <c r="AE11444" s="2646"/>
      <c r="AF11444" s="2646"/>
      <c r="AG11444" s="2646"/>
      <c r="AH11444" s="2646"/>
      <c r="AI11444" s="2646"/>
      <c r="AJ11444" s="2646"/>
      <c r="AK11444" s="2646"/>
      <c r="AL11444" s="2646"/>
    </row>
    <row r="11445" spans="1:38" s="2200" customFormat="1" ht="14.25" hidden="1" customHeight="1">
      <c r="A11445" s="2777"/>
      <c r="B11445" s="2640"/>
      <c r="C11445" s="847"/>
      <c r="D11445" s="2640"/>
      <c r="E11445" s="2510"/>
      <c r="F11445" s="844"/>
      <c r="G11445" s="844"/>
      <c r="H11445" s="2173"/>
      <c r="I11445" s="844"/>
      <c r="J11445" s="2641"/>
      <c r="K11445" s="2641"/>
      <c r="L11445" s="844"/>
      <c r="M11445" s="2175">
        <v>0</v>
      </c>
      <c r="N11445" s="2642"/>
      <c r="P11445" s="2980" t="s">
        <v>2973</v>
      </c>
      <c r="Q11445" s="2981" t="s">
        <v>2819</v>
      </c>
      <c r="R11445" s="2982">
        <v>1</v>
      </c>
      <c r="S11445" s="2518">
        <f>R11445*E11444</f>
        <v>3</v>
      </c>
      <c r="T11445" s="2518">
        <v>2.5</v>
      </c>
      <c r="U11445" s="2646"/>
      <c r="V11445" s="2646"/>
      <c r="W11445" s="2646"/>
      <c r="X11445" s="2646"/>
      <c r="Y11445" s="2646"/>
      <c r="Z11445" s="2646"/>
      <c r="AA11445" s="2646"/>
      <c r="AB11445" s="2646"/>
      <c r="AC11445" s="2646"/>
      <c r="AD11445" s="2646"/>
      <c r="AE11445" s="2646"/>
      <c r="AF11445" s="2646"/>
      <c r="AG11445" s="2646"/>
      <c r="AH11445" s="2646"/>
      <c r="AI11445" s="2646"/>
      <c r="AJ11445" s="2646"/>
      <c r="AK11445" s="2646"/>
      <c r="AL11445" s="2646"/>
    </row>
    <row r="11446" spans="1:38" s="2200" customFormat="1" hidden="1">
      <c r="A11446" s="2777"/>
      <c r="B11446" s="2640"/>
      <c r="C11446" s="847"/>
      <c r="D11446" s="2640"/>
      <c r="E11446" s="2510"/>
      <c r="F11446" s="844"/>
      <c r="G11446" s="844"/>
      <c r="H11446" s="2173"/>
      <c r="I11446" s="844"/>
      <c r="J11446" s="2641"/>
      <c r="K11446" s="2641"/>
      <c r="L11446" s="844"/>
      <c r="M11446" s="2175">
        <v>0</v>
      </c>
      <c r="N11446" s="2642"/>
      <c r="P11446" s="2647"/>
      <c r="Q11446" s="2648"/>
      <c r="R11446" s="2649"/>
      <c r="S11446" s="2518">
        <f>R11446*E11444</f>
        <v>0</v>
      </c>
      <c r="T11446" s="846"/>
      <c r="U11446" s="2646"/>
      <c r="V11446" s="2646"/>
      <c r="W11446" s="2646"/>
      <c r="X11446" s="2646"/>
      <c r="Y11446" s="2646"/>
      <c r="Z11446" s="2646"/>
      <c r="AA11446" s="2646"/>
      <c r="AB11446" s="2646"/>
      <c r="AC11446" s="2646"/>
      <c r="AD11446" s="2646"/>
      <c r="AE11446" s="2646"/>
      <c r="AF11446" s="2646"/>
      <c r="AG11446" s="2646"/>
      <c r="AH11446" s="2646"/>
      <c r="AI11446" s="2646"/>
      <c r="AJ11446" s="2646"/>
      <c r="AK11446" s="2646"/>
      <c r="AL11446" s="2646"/>
    </row>
    <row r="11447" spans="1:38" s="2200" customFormat="1" hidden="1">
      <c r="A11447" s="2777"/>
      <c r="B11447" s="2640"/>
      <c r="C11447" s="847"/>
      <c r="D11447" s="2640"/>
      <c r="E11447" s="2510"/>
      <c r="F11447" s="844"/>
      <c r="G11447" s="844"/>
      <c r="H11447" s="2173"/>
      <c r="I11447" s="844"/>
      <c r="J11447" s="2641"/>
      <c r="K11447" s="2641"/>
      <c r="L11447" s="844"/>
      <c r="M11447" s="2175">
        <v>0</v>
      </c>
      <c r="N11447" s="2642"/>
      <c r="P11447" s="2647"/>
      <c r="Q11447" s="2648"/>
      <c r="R11447" s="2649"/>
      <c r="S11447" s="846">
        <f>R11447*E11444</f>
        <v>0</v>
      </c>
      <c r="T11447" s="846"/>
      <c r="U11447" s="2646"/>
      <c r="V11447" s="2646"/>
      <c r="W11447" s="2646"/>
      <c r="X11447" s="2646"/>
      <c r="Y11447" s="2646"/>
      <c r="Z11447" s="2646"/>
      <c r="AA11447" s="2646"/>
      <c r="AB11447" s="2646"/>
      <c r="AC11447" s="2646"/>
      <c r="AD11447" s="2646"/>
      <c r="AE11447" s="2646"/>
      <c r="AF11447" s="2646"/>
      <c r="AG11447" s="2646"/>
      <c r="AH11447" s="2646"/>
      <c r="AI11447" s="2646"/>
      <c r="AJ11447" s="2646"/>
      <c r="AK11447" s="2646"/>
      <c r="AL11447" s="2646"/>
    </row>
    <row r="11448" spans="1:38" s="2200" customFormat="1" hidden="1">
      <c r="A11448" s="2777"/>
      <c r="B11448" s="2640"/>
      <c r="C11448" s="847"/>
      <c r="D11448" s="2640"/>
      <c r="E11448" s="2510"/>
      <c r="F11448" s="844"/>
      <c r="G11448" s="844"/>
      <c r="H11448" s="2173"/>
      <c r="I11448" s="844"/>
      <c r="J11448" s="2641"/>
      <c r="K11448" s="2641"/>
      <c r="L11448" s="844"/>
      <c r="M11448" s="2175">
        <v>0</v>
      </c>
      <c r="N11448" s="2642"/>
      <c r="P11448" s="2647"/>
      <c r="Q11448" s="2648"/>
      <c r="R11448" s="2649"/>
      <c r="S11448" s="846">
        <f>R11448*E11444</f>
        <v>0</v>
      </c>
      <c r="T11448" s="846"/>
      <c r="U11448" s="2646"/>
      <c r="V11448" s="2646"/>
      <c r="W11448" s="2646"/>
      <c r="X11448" s="2646"/>
      <c r="Y11448" s="2646"/>
      <c r="Z11448" s="2646"/>
      <c r="AA11448" s="2646"/>
      <c r="AB11448" s="2646"/>
      <c r="AC11448" s="2646"/>
      <c r="AD11448" s="2646"/>
      <c r="AE11448" s="2646"/>
      <c r="AF11448" s="2646"/>
      <c r="AG11448" s="2646"/>
      <c r="AH11448" s="2646"/>
      <c r="AI11448" s="2646"/>
      <c r="AJ11448" s="2646"/>
      <c r="AK11448" s="2646"/>
      <c r="AL11448" s="2646"/>
    </row>
    <row r="11449" spans="1:38" s="2200" customFormat="1" hidden="1">
      <c r="A11449" s="2777"/>
      <c r="B11449" s="2640"/>
      <c r="C11449" s="847"/>
      <c r="D11449" s="2640"/>
      <c r="E11449" s="2510"/>
      <c r="F11449" s="844"/>
      <c r="G11449" s="844"/>
      <c r="H11449" s="2173"/>
      <c r="I11449" s="844"/>
      <c r="J11449" s="2641"/>
      <c r="K11449" s="2641"/>
      <c r="L11449" s="844"/>
      <c r="M11449" s="2175">
        <v>0</v>
      </c>
      <c r="N11449" s="2642"/>
      <c r="P11449" s="2647"/>
      <c r="Q11449" s="2648"/>
      <c r="R11449" s="2649"/>
      <c r="S11449" s="846">
        <f>R11449*E11444</f>
        <v>0</v>
      </c>
      <c r="T11449" s="846"/>
      <c r="U11449" s="2646"/>
      <c r="V11449" s="2646"/>
      <c r="W11449" s="2646"/>
      <c r="X11449" s="2646"/>
      <c r="Y11449" s="2646"/>
      <c r="Z11449" s="2646"/>
      <c r="AA11449" s="2646"/>
      <c r="AB11449" s="2646"/>
      <c r="AC11449" s="2646"/>
      <c r="AD11449" s="2646"/>
      <c r="AE11449" s="2646"/>
      <c r="AF11449" s="2646"/>
      <c r="AG11449" s="2646"/>
      <c r="AH11449" s="2646"/>
      <c r="AI11449" s="2646"/>
      <c r="AJ11449" s="2646"/>
      <c r="AK11449" s="2646"/>
      <c r="AL11449" s="2646"/>
    </row>
    <row r="11450" spans="1:38" s="2200" customFormat="1" hidden="1">
      <c r="A11450" s="2777"/>
      <c r="B11450" s="2640"/>
      <c r="C11450" s="847"/>
      <c r="D11450" s="2640"/>
      <c r="E11450" s="2510"/>
      <c r="F11450" s="844"/>
      <c r="G11450" s="844"/>
      <c r="H11450" s="2173"/>
      <c r="I11450" s="844"/>
      <c r="J11450" s="2641"/>
      <c r="K11450" s="2641"/>
      <c r="L11450" s="844"/>
      <c r="M11450" s="2175">
        <v>0</v>
      </c>
      <c r="N11450" s="2642"/>
      <c r="P11450" s="2647"/>
      <c r="Q11450" s="2648"/>
      <c r="R11450" s="2649"/>
      <c r="S11450" s="846">
        <f>R11450*E11444</f>
        <v>0</v>
      </c>
      <c r="T11450" s="846"/>
      <c r="U11450" s="2646"/>
      <c r="V11450" s="2646"/>
      <c r="W11450" s="2646"/>
      <c r="X11450" s="2646"/>
      <c r="Y11450" s="2646"/>
      <c r="Z11450" s="2646"/>
      <c r="AA11450" s="2646"/>
      <c r="AB11450" s="2646"/>
      <c r="AC11450" s="2646"/>
      <c r="AD11450" s="2646"/>
      <c r="AE11450" s="2646"/>
      <c r="AF11450" s="2646"/>
      <c r="AG11450" s="2646"/>
      <c r="AH11450" s="2646"/>
      <c r="AI11450" s="2646"/>
      <c r="AJ11450" s="2646"/>
      <c r="AK11450" s="2646"/>
      <c r="AL11450" s="2646"/>
    </row>
    <row r="11451" spans="1:38" s="2200" customFormat="1" hidden="1">
      <c r="A11451" s="2777"/>
      <c r="B11451" s="2640"/>
      <c r="C11451" s="847"/>
      <c r="D11451" s="2640"/>
      <c r="E11451" s="2510"/>
      <c r="F11451" s="844"/>
      <c r="G11451" s="844"/>
      <c r="H11451" s="2173"/>
      <c r="I11451" s="844"/>
      <c r="J11451" s="2641"/>
      <c r="K11451" s="2641"/>
      <c r="L11451" s="844"/>
      <c r="M11451" s="2175">
        <v>0</v>
      </c>
      <c r="N11451" s="2642"/>
      <c r="P11451" s="2647"/>
      <c r="Q11451" s="2648"/>
      <c r="R11451" s="2649"/>
      <c r="S11451" s="846">
        <f>R11451*E11444</f>
        <v>0</v>
      </c>
      <c r="T11451" s="846"/>
      <c r="U11451" s="2646"/>
      <c r="V11451" s="2646"/>
      <c r="W11451" s="2646"/>
      <c r="X11451" s="2646"/>
      <c r="Y11451" s="2646"/>
      <c r="Z11451" s="2646"/>
      <c r="AA11451" s="2646"/>
      <c r="AB11451" s="2646"/>
      <c r="AC11451" s="2646"/>
      <c r="AD11451" s="2646"/>
      <c r="AE11451" s="2646"/>
      <c r="AF11451" s="2646"/>
      <c r="AG11451" s="2646"/>
      <c r="AH11451" s="2646"/>
      <c r="AI11451" s="2646"/>
      <c r="AJ11451" s="2646"/>
      <c r="AK11451" s="2646"/>
      <c r="AL11451" s="2646"/>
    </row>
    <row r="11452" spans="1:38" s="2200" customFormat="1" hidden="1">
      <c r="A11452" s="2777"/>
      <c r="B11452" s="2640"/>
      <c r="C11452" s="847"/>
      <c r="D11452" s="2640"/>
      <c r="E11452" s="2510"/>
      <c r="F11452" s="844"/>
      <c r="G11452" s="844"/>
      <c r="H11452" s="2173"/>
      <c r="I11452" s="844"/>
      <c r="J11452" s="2641"/>
      <c r="K11452" s="2641"/>
      <c r="L11452" s="844"/>
      <c r="M11452" s="2175">
        <v>0</v>
      </c>
      <c r="N11452" s="2642"/>
      <c r="P11452" s="2980"/>
      <c r="Q11452" s="2981"/>
      <c r="R11452" s="2982"/>
      <c r="S11452" s="2518">
        <f>R11452*E11444</f>
        <v>0</v>
      </c>
      <c r="T11452" s="2518"/>
      <c r="U11452" s="2646"/>
      <c r="V11452" s="2646"/>
      <c r="W11452" s="2646"/>
      <c r="X11452" s="2646"/>
      <c r="Y11452" s="2646"/>
      <c r="Z11452" s="2646"/>
      <c r="AA11452" s="2646"/>
      <c r="AB11452" s="2646"/>
      <c r="AC11452" s="2646"/>
      <c r="AD11452" s="2646"/>
      <c r="AE11452" s="2646"/>
      <c r="AF11452" s="2646"/>
      <c r="AG11452" s="2646"/>
      <c r="AH11452" s="2646"/>
      <c r="AI11452" s="2646"/>
      <c r="AJ11452" s="2646"/>
      <c r="AK11452" s="2646"/>
      <c r="AL11452" s="2646"/>
    </row>
    <row r="11453" spans="1:38" s="2200" customFormat="1" ht="21" customHeight="1">
      <c r="A11453" s="2777">
        <f>A11444+1</f>
        <v>18</v>
      </c>
      <c r="B11453" s="2173" t="s">
        <v>1497</v>
      </c>
      <c r="C11453" s="2277" t="s">
        <v>1795</v>
      </c>
      <c r="D11453" s="2172" t="s">
        <v>2890</v>
      </c>
      <c r="E11453" s="2173">
        <v>38</v>
      </c>
      <c r="F11453" s="2173">
        <v>4.2999999999999997E-2</v>
      </c>
      <c r="G11453" s="2173">
        <v>1.6339999999999999</v>
      </c>
      <c r="H11453" s="2173">
        <v>6.2399682264586941E-2</v>
      </c>
      <c r="I11453" s="2173">
        <v>0.21</v>
      </c>
      <c r="J11453" s="2173">
        <v>7.9799999999999995</v>
      </c>
      <c r="K11453" s="2173">
        <v>0.64050419999999997</v>
      </c>
      <c r="L11453" s="2173">
        <v>0</v>
      </c>
      <c r="M11453" s="2175">
        <v>0.90936581880622025</v>
      </c>
      <c r="N11453" s="2175">
        <v>34.55590111463637</v>
      </c>
      <c r="O11453" s="2200">
        <f>E11453*L11453</f>
        <v>0</v>
      </c>
      <c r="S11453" s="2200">
        <f>R11453*E11453</f>
        <v>0</v>
      </c>
    </row>
    <row r="11454" spans="1:38" s="2200" customFormat="1" hidden="1">
      <c r="A11454" s="2777"/>
      <c r="B11454" s="2173"/>
      <c r="C11454" s="2277"/>
      <c r="D11454" s="2172"/>
      <c r="E11454" s="2173"/>
      <c r="F11454" s="2173"/>
      <c r="G11454" s="2173"/>
      <c r="H11454" s="2173"/>
      <c r="I11454" s="2173"/>
      <c r="J11454" s="2173"/>
      <c r="K11454" s="2173"/>
      <c r="L11454" s="2173"/>
      <c r="M11454" s="2175">
        <v>0</v>
      </c>
      <c r="N11454" s="2175"/>
      <c r="S11454" s="2200">
        <f>R11454*E11453</f>
        <v>0</v>
      </c>
    </row>
    <row r="11455" spans="1:38" s="2200" customFormat="1" hidden="1">
      <c r="A11455" s="2777"/>
      <c r="B11455" s="2173"/>
      <c r="C11455" s="2277"/>
      <c r="D11455" s="2172"/>
      <c r="E11455" s="2173"/>
      <c r="F11455" s="2173"/>
      <c r="G11455" s="2173"/>
      <c r="H11455" s="2173"/>
      <c r="I11455" s="2173"/>
      <c r="J11455" s="2173"/>
      <c r="K11455" s="2173"/>
      <c r="L11455" s="2173"/>
      <c r="M11455" s="2175">
        <v>0</v>
      </c>
      <c r="N11455" s="2175"/>
      <c r="S11455" s="2200">
        <f>R11455*E11453</f>
        <v>0</v>
      </c>
    </row>
    <row r="11456" spans="1:38" s="2200" customFormat="1" hidden="1">
      <c r="A11456" s="2777"/>
      <c r="B11456" s="2173"/>
      <c r="C11456" s="2277"/>
      <c r="D11456" s="2172"/>
      <c r="E11456" s="2173"/>
      <c r="F11456" s="2173"/>
      <c r="G11456" s="2173"/>
      <c r="H11456" s="2173"/>
      <c r="I11456" s="2173"/>
      <c r="J11456" s="2173"/>
      <c r="K11456" s="2173"/>
      <c r="L11456" s="2173"/>
      <c r="M11456" s="2175">
        <v>0</v>
      </c>
      <c r="N11456" s="2175"/>
      <c r="S11456" s="2200">
        <f>R11456*E11453</f>
        <v>0</v>
      </c>
    </row>
    <row r="11457" spans="1:20" s="2200" customFormat="1" hidden="1">
      <c r="A11457" s="2777"/>
      <c r="B11457" s="2173"/>
      <c r="C11457" s="2277"/>
      <c r="D11457" s="2172"/>
      <c r="E11457" s="2173"/>
      <c r="F11457" s="2173"/>
      <c r="G11457" s="2173"/>
      <c r="H11457" s="2173"/>
      <c r="I11457" s="2173"/>
      <c r="J11457" s="2173"/>
      <c r="K11457" s="2173"/>
      <c r="L11457" s="2173"/>
      <c r="M11457" s="2175">
        <v>0</v>
      </c>
      <c r="N11457" s="2175"/>
      <c r="S11457" s="2200">
        <f>R11457*E11453</f>
        <v>0</v>
      </c>
    </row>
    <row r="11458" spans="1:20" s="2200" customFormat="1" hidden="1">
      <c r="A11458" s="2777"/>
      <c r="B11458" s="2173"/>
      <c r="C11458" s="2277"/>
      <c r="D11458" s="2172"/>
      <c r="E11458" s="2173"/>
      <c r="F11458" s="2173"/>
      <c r="G11458" s="2173"/>
      <c r="H11458" s="2173"/>
      <c r="I11458" s="2173"/>
      <c r="J11458" s="2173"/>
      <c r="K11458" s="2173"/>
      <c r="L11458" s="2173"/>
      <c r="M11458" s="2175">
        <v>0</v>
      </c>
      <c r="N11458" s="2175"/>
      <c r="S11458" s="2200">
        <f>R11458*E11453</f>
        <v>0</v>
      </c>
    </row>
    <row r="11459" spans="1:20" s="2200" customFormat="1" hidden="1">
      <c r="A11459" s="2777"/>
      <c r="B11459" s="2173"/>
      <c r="C11459" s="2277"/>
      <c r="D11459" s="2172"/>
      <c r="E11459" s="2173"/>
      <c r="F11459" s="2173"/>
      <c r="G11459" s="2173"/>
      <c r="H11459" s="2173"/>
      <c r="I11459" s="2173"/>
      <c r="J11459" s="2173"/>
      <c r="K11459" s="2173"/>
      <c r="L11459" s="2173"/>
      <c r="M11459" s="2175">
        <v>0</v>
      </c>
      <c r="N11459" s="2175"/>
      <c r="S11459" s="2200">
        <f>R11459*E11453</f>
        <v>0</v>
      </c>
    </row>
    <row r="11460" spans="1:20" s="2200" customFormat="1" hidden="1">
      <c r="A11460" s="2777"/>
      <c r="B11460" s="2173"/>
      <c r="C11460" s="2277"/>
      <c r="D11460" s="2172"/>
      <c r="E11460" s="2173"/>
      <c r="F11460" s="2173"/>
      <c r="G11460" s="2173"/>
      <c r="H11460" s="2173"/>
      <c r="I11460" s="2173"/>
      <c r="J11460" s="2173"/>
      <c r="K11460" s="2173"/>
      <c r="L11460" s="2173"/>
      <c r="M11460" s="2175">
        <v>0</v>
      </c>
      <c r="N11460" s="2175"/>
      <c r="S11460" s="2200">
        <f>R11460*E11453</f>
        <v>0</v>
      </c>
    </row>
    <row r="11461" spans="1:20" s="2200" customFormat="1" hidden="1">
      <c r="A11461" s="2777"/>
      <c r="B11461" s="2173"/>
      <c r="C11461" s="2277"/>
      <c r="D11461" s="2172"/>
      <c r="E11461" s="2173"/>
      <c r="F11461" s="2173"/>
      <c r="G11461" s="2173"/>
      <c r="H11461" s="2173"/>
      <c r="I11461" s="2173"/>
      <c r="J11461" s="2173"/>
      <c r="K11461" s="2173"/>
      <c r="L11461" s="2173"/>
      <c r="M11461" s="2175">
        <v>0</v>
      </c>
      <c r="N11461" s="2175"/>
      <c r="S11461" s="2200">
        <f>R11461*E11453</f>
        <v>0</v>
      </c>
    </row>
    <row r="11462" spans="1:20" ht="17.25" customHeight="1">
      <c r="A11462" s="2777">
        <f>A11453+1</f>
        <v>19</v>
      </c>
      <c r="B11462" s="1789" t="s">
        <v>1439</v>
      </c>
      <c r="C11462" s="2482" t="s">
        <v>1794</v>
      </c>
      <c r="D11462" s="1789" t="s">
        <v>2890</v>
      </c>
      <c r="E11462" s="1367">
        <v>38</v>
      </c>
      <c r="F11462" s="1790">
        <v>0.35</v>
      </c>
      <c r="G11462" s="2220">
        <v>13.299999999999999</v>
      </c>
      <c r="H11462" s="2173">
        <v>0.50790439052570768</v>
      </c>
      <c r="I11462" s="1790">
        <v>0</v>
      </c>
      <c r="J11462" s="2285">
        <v>0</v>
      </c>
      <c r="K11462" s="2285">
        <v>0</v>
      </c>
      <c r="L11462" s="2220">
        <v>0</v>
      </c>
      <c r="M11462" s="2175">
        <v>0.65708968696779391</v>
      </c>
      <c r="N11462" s="2485">
        <v>24.969408104776168</v>
      </c>
      <c r="O11462" s="2200">
        <f>E11462*L11462</f>
        <v>0</v>
      </c>
      <c r="P11462" s="2508"/>
      <c r="Q11462" s="2479"/>
      <c r="R11462" s="3021"/>
      <c r="S11462" s="2608">
        <f>R11462*E11462</f>
        <v>0</v>
      </c>
      <c r="T11462" s="2508"/>
    </row>
    <row r="11463" spans="1:20" hidden="1">
      <c r="A11463" s="2777"/>
      <c r="B11463" s="1789"/>
      <c r="C11463" s="2482"/>
      <c r="D11463" s="1789"/>
      <c r="E11463" s="1367"/>
      <c r="F11463" s="1790"/>
      <c r="G11463" s="2220"/>
      <c r="H11463" s="2173"/>
      <c r="I11463" s="1790"/>
      <c r="J11463" s="2305"/>
      <c r="K11463" s="2285"/>
      <c r="L11463" s="2305"/>
      <c r="M11463" s="2175">
        <v>0</v>
      </c>
      <c r="N11463" s="2237"/>
      <c r="O11463" s="1801"/>
      <c r="P11463" s="1790"/>
      <c r="Q11463" s="1792"/>
      <c r="R11463" s="1811"/>
      <c r="S11463" s="2147">
        <f>R11463*E11462</f>
        <v>0</v>
      </c>
      <c r="T11463" s="1790"/>
    </row>
    <row r="11464" spans="1:20" hidden="1">
      <c r="A11464" s="2777"/>
      <c r="B11464" s="1789"/>
      <c r="C11464" s="2482"/>
      <c r="D11464" s="1789"/>
      <c r="E11464" s="1367"/>
      <c r="F11464" s="1790"/>
      <c r="G11464" s="2220"/>
      <c r="H11464" s="2173"/>
      <c r="I11464" s="1790"/>
      <c r="J11464" s="2305"/>
      <c r="K11464" s="2285"/>
      <c r="L11464" s="2305"/>
      <c r="M11464" s="2175">
        <v>0</v>
      </c>
      <c r="N11464" s="2237"/>
      <c r="O11464" s="1801"/>
      <c r="P11464" s="1790"/>
      <c r="Q11464" s="1792"/>
      <c r="R11464" s="1811"/>
      <c r="S11464" s="2147">
        <f>R11464*E11462</f>
        <v>0</v>
      </c>
      <c r="T11464" s="1790"/>
    </row>
    <row r="11465" spans="1:20" hidden="1">
      <c r="A11465" s="2777"/>
      <c r="B11465" s="1789"/>
      <c r="C11465" s="2482"/>
      <c r="D11465" s="1789"/>
      <c r="E11465" s="1367"/>
      <c r="F11465" s="1790"/>
      <c r="G11465" s="2220"/>
      <c r="H11465" s="2173"/>
      <c r="I11465" s="1790"/>
      <c r="J11465" s="2305"/>
      <c r="K11465" s="2285"/>
      <c r="L11465" s="2305"/>
      <c r="M11465" s="2175">
        <v>0</v>
      </c>
      <c r="N11465" s="2237"/>
      <c r="O11465" s="1801"/>
      <c r="P11465" s="1790"/>
      <c r="Q11465" s="1792"/>
      <c r="R11465" s="1811"/>
      <c r="S11465" s="2147">
        <f>R11465*E11462</f>
        <v>0</v>
      </c>
      <c r="T11465" s="1790"/>
    </row>
    <row r="11466" spans="1:20" hidden="1">
      <c r="A11466" s="2777"/>
      <c r="B11466" s="1789"/>
      <c r="C11466" s="2482"/>
      <c r="D11466" s="1789"/>
      <c r="E11466" s="1367"/>
      <c r="F11466" s="1790"/>
      <c r="G11466" s="2220"/>
      <c r="H11466" s="2173"/>
      <c r="I11466" s="1790"/>
      <c r="J11466" s="2305"/>
      <c r="K11466" s="2285"/>
      <c r="L11466" s="2305"/>
      <c r="M11466" s="2175">
        <v>0</v>
      </c>
      <c r="N11466" s="2237"/>
      <c r="O11466" s="1801"/>
      <c r="P11466" s="1790"/>
      <c r="Q11466" s="1792"/>
      <c r="R11466" s="1811"/>
      <c r="S11466" s="2147">
        <f>R11466*E11462</f>
        <v>0</v>
      </c>
      <c r="T11466" s="1790"/>
    </row>
    <row r="11467" spans="1:20" hidden="1">
      <c r="A11467" s="2777"/>
      <c r="B11467" s="1789"/>
      <c r="C11467" s="2482"/>
      <c r="D11467" s="1789"/>
      <c r="E11467" s="1367"/>
      <c r="F11467" s="1790"/>
      <c r="G11467" s="2220"/>
      <c r="H11467" s="2173"/>
      <c r="I11467" s="1790"/>
      <c r="J11467" s="2305"/>
      <c r="K11467" s="2285"/>
      <c r="L11467" s="2305"/>
      <c r="M11467" s="2175">
        <v>0</v>
      </c>
      <c r="N11467" s="2237"/>
      <c r="O11467" s="1801"/>
      <c r="P11467" s="1790"/>
      <c r="Q11467" s="1792"/>
      <c r="R11467" s="1811"/>
      <c r="S11467" s="2147">
        <f>R11467*E11462</f>
        <v>0</v>
      </c>
      <c r="T11467" s="1790"/>
    </row>
    <row r="11468" spans="1:20" hidden="1">
      <c r="A11468" s="2777"/>
      <c r="B11468" s="1789"/>
      <c r="C11468" s="2482"/>
      <c r="D11468" s="1789"/>
      <c r="E11468" s="1367"/>
      <c r="F11468" s="1790"/>
      <c r="G11468" s="2220"/>
      <c r="H11468" s="2173"/>
      <c r="I11468" s="1790"/>
      <c r="J11468" s="2305"/>
      <c r="K11468" s="2285"/>
      <c r="L11468" s="2305"/>
      <c r="M11468" s="2175">
        <v>0</v>
      </c>
      <c r="N11468" s="2237"/>
      <c r="O11468" s="1801"/>
      <c r="P11468" s="1790"/>
      <c r="Q11468" s="1792"/>
      <c r="R11468" s="1811"/>
      <c r="S11468" s="2147">
        <f>R11468*E11462</f>
        <v>0</v>
      </c>
      <c r="T11468" s="1790"/>
    </row>
    <row r="11469" spans="1:20" hidden="1">
      <c r="A11469" s="2777"/>
      <c r="B11469" s="1789"/>
      <c r="C11469" s="2482"/>
      <c r="D11469" s="1789"/>
      <c r="E11469" s="1367"/>
      <c r="F11469" s="1790"/>
      <c r="G11469" s="2220"/>
      <c r="H11469" s="2173"/>
      <c r="I11469" s="1790"/>
      <c r="J11469" s="2305"/>
      <c r="K11469" s="2285"/>
      <c r="L11469" s="2305"/>
      <c r="M11469" s="2175">
        <v>0</v>
      </c>
      <c r="N11469" s="2237"/>
      <c r="O11469" s="1801"/>
      <c r="P11469" s="1790"/>
      <c r="Q11469" s="1792"/>
      <c r="R11469" s="1811"/>
      <c r="S11469" s="2147">
        <f>R11469*E11462</f>
        <v>0</v>
      </c>
      <c r="T11469" s="1790"/>
    </row>
    <row r="11470" spans="1:20" hidden="1">
      <c r="A11470" s="2777"/>
      <c r="B11470" s="1789"/>
      <c r="C11470" s="2482"/>
      <c r="D11470" s="1789"/>
      <c r="E11470" s="1367"/>
      <c r="F11470" s="1790"/>
      <c r="G11470" s="2220"/>
      <c r="H11470" s="2173"/>
      <c r="I11470" s="1790"/>
      <c r="J11470" s="2305"/>
      <c r="K11470" s="2285"/>
      <c r="L11470" s="2305"/>
      <c r="M11470" s="2175">
        <v>0</v>
      </c>
      <c r="N11470" s="2237"/>
      <c r="O11470" s="1801"/>
      <c r="P11470" s="1797"/>
      <c r="Q11470" s="1804"/>
      <c r="R11470" s="3042"/>
      <c r="S11470" s="2147">
        <f>R11470*E11462</f>
        <v>0</v>
      </c>
      <c r="T11470" s="1797"/>
    </row>
    <row r="11471" spans="1:20" s="2890" customFormat="1" ht="18.75" customHeight="1">
      <c r="A11471" s="2777">
        <f>A11462+1</f>
        <v>20</v>
      </c>
      <c r="B11471" s="2777" t="s">
        <v>1498</v>
      </c>
      <c r="C11471" s="2164" t="s">
        <v>1793</v>
      </c>
      <c r="D11471" s="2777" t="s">
        <v>2994</v>
      </c>
      <c r="E11471" s="2882">
        <v>70</v>
      </c>
      <c r="F11471" s="2883">
        <v>5.7299999999999997E-2</v>
      </c>
      <c r="G11471" s="2586">
        <v>4.0110000000000001</v>
      </c>
      <c r="H11471" s="2173">
        <v>8.3151204506065862E-2</v>
      </c>
      <c r="I11471" s="2883">
        <v>2.5000000000000001E-3</v>
      </c>
      <c r="J11471" s="2884">
        <v>0.17500000000000002</v>
      </c>
      <c r="K11471" s="2884">
        <v>7.6250500000000004E-3</v>
      </c>
      <c r="L11471" s="2586">
        <v>0.46665611999999995</v>
      </c>
      <c r="M11471" s="2175">
        <v>0.72116538329346336</v>
      </c>
      <c r="N11471" s="2885">
        <v>50.481576830542437</v>
      </c>
      <c r="O11471" s="2200">
        <f>E11471*L11471</f>
        <v>32.665928399999999</v>
      </c>
      <c r="P11471" s="2894" t="s">
        <v>2963</v>
      </c>
      <c r="Q11471" s="2895" t="s">
        <v>2994</v>
      </c>
      <c r="R11471" s="2882">
        <v>1</v>
      </c>
      <c r="S11471" s="2158">
        <f>R11471*E11471</f>
        <v>70</v>
      </c>
      <c r="T11471" s="2158">
        <v>0.4</v>
      </c>
    </row>
    <row r="11472" spans="1:20" s="2890" customFormat="1" hidden="1">
      <c r="A11472" s="2777"/>
      <c r="B11472" s="2777"/>
      <c r="C11472" s="2277"/>
      <c r="D11472" s="2777"/>
      <c r="E11472" s="2882"/>
      <c r="F11472" s="2883"/>
      <c r="G11472" s="2586"/>
      <c r="H11472" s="2173"/>
      <c r="I11472" s="2883"/>
      <c r="J11472" s="2173"/>
      <c r="K11472" s="2173"/>
      <c r="L11472" s="2173"/>
      <c r="M11472" s="2175">
        <v>0</v>
      </c>
      <c r="N11472" s="2175"/>
      <c r="O11472" s="2891"/>
      <c r="P11472" s="2152"/>
      <c r="Q11472" s="2892"/>
      <c r="R11472" s="3028"/>
      <c r="S11472" s="2159">
        <f>R11472*E11471</f>
        <v>0</v>
      </c>
      <c r="T11472" s="2159"/>
    </row>
    <row r="11473" spans="1:20" s="2890" customFormat="1" hidden="1">
      <c r="A11473" s="2777"/>
      <c r="B11473" s="2777"/>
      <c r="C11473" s="2894"/>
      <c r="D11473" s="2777"/>
      <c r="E11473" s="2882"/>
      <c r="F11473" s="2883"/>
      <c r="G11473" s="2586"/>
      <c r="H11473" s="2173"/>
      <c r="I11473" s="2883"/>
      <c r="J11473" s="2173"/>
      <c r="K11473" s="2173"/>
      <c r="L11473" s="2173"/>
      <c r="M11473" s="2175">
        <v>0</v>
      </c>
      <c r="N11473" s="2175"/>
      <c r="O11473" s="2891"/>
      <c r="P11473" s="2152"/>
      <c r="Q11473" s="2892"/>
      <c r="R11473" s="3028"/>
      <c r="S11473" s="2159">
        <f>R11473*E11471</f>
        <v>0</v>
      </c>
      <c r="T11473" s="2159"/>
    </row>
    <row r="11474" spans="1:20" s="2890" customFormat="1" hidden="1">
      <c r="A11474" s="2777"/>
      <c r="B11474" s="2777"/>
      <c r="C11474" s="2894"/>
      <c r="D11474" s="2777"/>
      <c r="E11474" s="2882"/>
      <c r="F11474" s="2883"/>
      <c r="G11474" s="2586"/>
      <c r="H11474" s="2173"/>
      <c r="I11474" s="2883"/>
      <c r="J11474" s="2173"/>
      <c r="K11474" s="2173"/>
      <c r="L11474" s="2173"/>
      <c r="M11474" s="2175">
        <v>0</v>
      </c>
      <c r="N11474" s="2175"/>
      <c r="O11474" s="2891"/>
      <c r="P11474" s="2152"/>
      <c r="Q11474" s="2892"/>
      <c r="R11474" s="3028"/>
      <c r="S11474" s="2159">
        <f>R11474*E11471</f>
        <v>0</v>
      </c>
      <c r="T11474" s="2159"/>
    </row>
    <row r="11475" spans="1:20" s="2890" customFormat="1" hidden="1">
      <c r="A11475" s="2777"/>
      <c r="B11475" s="2777"/>
      <c r="C11475" s="2894"/>
      <c r="D11475" s="2777"/>
      <c r="E11475" s="2882"/>
      <c r="F11475" s="2883"/>
      <c r="G11475" s="2586"/>
      <c r="H11475" s="2173"/>
      <c r="I11475" s="2883"/>
      <c r="J11475" s="2173"/>
      <c r="K11475" s="2173"/>
      <c r="L11475" s="2173"/>
      <c r="M11475" s="2175">
        <v>0</v>
      </c>
      <c r="N11475" s="2175"/>
      <c r="O11475" s="2891"/>
      <c r="P11475" s="2152"/>
      <c r="Q11475" s="2892"/>
      <c r="R11475" s="3028"/>
      <c r="S11475" s="2159">
        <f>R11475*E11471</f>
        <v>0</v>
      </c>
      <c r="T11475" s="2159"/>
    </row>
    <row r="11476" spans="1:20" s="2890" customFormat="1" hidden="1">
      <c r="A11476" s="2777"/>
      <c r="B11476" s="2777"/>
      <c r="C11476" s="2894"/>
      <c r="D11476" s="2777"/>
      <c r="E11476" s="2882"/>
      <c r="F11476" s="2883"/>
      <c r="G11476" s="2586"/>
      <c r="H11476" s="2173"/>
      <c r="I11476" s="2883"/>
      <c r="J11476" s="2173"/>
      <c r="K11476" s="2173"/>
      <c r="L11476" s="2173"/>
      <c r="M11476" s="2175">
        <v>0</v>
      </c>
      <c r="N11476" s="2175"/>
      <c r="O11476" s="2891"/>
      <c r="P11476" s="2152"/>
      <c r="Q11476" s="2892"/>
      <c r="R11476" s="3028"/>
      <c r="S11476" s="2159">
        <f>R11476*E11471</f>
        <v>0</v>
      </c>
      <c r="T11476" s="2159"/>
    </row>
    <row r="11477" spans="1:20" s="2890" customFormat="1" hidden="1">
      <c r="A11477" s="2777"/>
      <c r="B11477" s="2777"/>
      <c r="C11477" s="2894"/>
      <c r="D11477" s="2777"/>
      <c r="E11477" s="2882"/>
      <c r="F11477" s="2883"/>
      <c r="G11477" s="2586"/>
      <c r="H11477" s="2173"/>
      <c r="I11477" s="2883"/>
      <c r="J11477" s="2173"/>
      <c r="K11477" s="2173"/>
      <c r="L11477" s="2173"/>
      <c r="M11477" s="2175">
        <v>0</v>
      </c>
      <c r="N11477" s="2175"/>
      <c r="O11477" s="2891"/>
      <c r="P11477" s="2152"/>
      <c r="Q11477" s="2892"/>
      <c r="R11477" s="3028"/>
      <c r="S11477" s="2159">
        <f>R11477*E11471</f>
        <v>0</v>
      </c>
      <c r="T11477" s="2159"/>
    </row>
    <row r="11478" spans="1:20" s="2890" customFormat="1" hidden="1">
      <c r="A11478" s="2777"/>
      <c r="B11478" s="2777"/>
      <c r="C11478" s="2894"/>
      <c r="D11478" s="2777"/>
      <c r="E11478" s="2882"/>
      <c r="F11478" s="2883"/>
      <c r="G11478" s="2586"/>
      <c r="H11478" s="2173"/>
      <c r="I11478" s="2883"/>
      <c r="J11478" s="2173"/>
      <c r="K11478" s="2173"/>
      <c r="L11478" s="2173"/>
      <c r="M11478" s="2175">
        <v>0</v>
      </c>
      <c r="N11478" s="2175"/>
      <c r="O11478" s="2891"/>
      <c r="P11478" s="2152"/>
      <c r="Q11478" s="2892"/>
      <c r="R11478" s="3028"/>
      <c r="S11478" s="2159">
        <f>R11478*E11471</f>
        <v>0</v>
      </c>
      <c r="T11478" s="2159"/>
    </row>
    <row r="11479" spans="1:20" s="2890" customFormat="1" hidden="1">
      <c r="A11479" s="2777"/>
      <c r="B11479" s="2777"/>
      <c r="C11479" s="2894"/>
      <c r="D11479" s="2777"/>
      <c r="E11479" s="2882"/>
      <c r="F11479" s="2883"/>
      <c r="G11479" s="2586"/>
      <c r="H11479" s="2173"/>
      <c r="I11479" s="2883"/>
      <c r="J11479" s="2173"/>
      <c r="K11479" s="2173"/>
      <c r="L11479" s="2173"/>
      <c r="M11479" s="2175">
        <v>0</v>
      </c>
      <c r="N11479" s="2175"/>
      <c r="O11479" s="2891"/>
      <c r="P11479" s="2152"/>
      <c r="Q11479" s="2892"/>
      <c r="R11479" s="3028"/>
      <c r="S11479" s="2159">
        <f>R11479*E11471</f>
        <v>0</v>
      </c>
      <c r="T11479" s="2159"/>
    </row>
    <row r="11480" spans="1:20" ht="16.5" customHeight="1">
      <c r="A11480" s="2777">
        <f>A11471+1</f>
        <v>21</v>
      </c>
      <c r="B11480" s="1789"/>
      <c r="C11480" s="2277" t="s">
        <v>1868</v>
      </c>
      <c r="D11480" s="1789" t="s">
        <v>2819</v>
      </c>
      <c r="E11480" s="2491">
        <v>1</v>
      </c>
      <c r="F11480" s="1790"/>
      <c r="G11480" s="2173">
        <v>0</v>
      </c>
      <c r="H11480" s="2173">
        <v>0</v>
      </c>
      <c r="I11480" s="1790"/>
      <c r="J11480" s="2173">
        <v>0</v>
      </c>
      <c r="K11480" s="2173">
        <v>0</v>
      </c>
      <c r="L11480" s="2173">
        <v>4.4332331399999996</v>
      </c>
      <c r="M11480" s="2175">
        <v>5.7353939649994148</v>
      </c>
      <c r="N11480" s="2175">
        <v>5.7353939649994148</v>
      </c>
      <c r="O11480" s="2200">
        <f>E11480*L11480</f>
        <v>4.4332331399999996</v>
      </c>
      <c r="P11480" s="1790" t="s">
        <v>1499</v>
      </c>
      <c r="Q11480" s="1792" t="s">
        <v>2819</v>
      </c>
      <c r="R11480" s="2486">
        <v>1</v>
      </c>
      <c r="S11480" s="1790">
        <f>R11480*E11480</f>
        <v>1</v>
      </c>
      <c r="T11480" s="2200">
        <v>3.8</v>
      </c>
    </row>
    <row r="11481" spans="1:20" hidden="1">
      <c r="A11481" s="2777"/>
      <c r="B11481" s="1789"/>
      <c r="C11481" s="2277"/>
      <c r="D11481" s="1789"/>
      <c r="E11481" s="2173"/>
      <c r="F11481" s="1790"/>
      <c r="G11481" s="2173"/>
      <c r="H11481" s="2173"/>
      <c r="I11481" s="1790"/>
      <c r="J11481" s="2305"/>
      <c r="K11481" s="2305"/>
      <c r="L11481" s="2305"/>
      <c r="M11481" s="2175">
        <v>0</v>
      </c>
      <c r="N11481" s="2237"/>
      <c r="O11481" s="1801"/>
      <c r="P11481" s="1797"/>
      <c r="Q11481" s="1804"/>
      <c r="R11481" s="1808"/>
      <c r="S11481" s="1797">
        <f>R11481*E11480</f>
        <v>0</v>
      </c>
      <c r="T11481" s="2200"/>
    </row>
    <row r="11482" spans="1:20" hidden="1">
      <c r="A11482" s="2777"/>
      <c r="B11482" s="1789"/>
      <c r="C11482" s="2277"/>
      <c r="D11482" s="1789"/>
      <c r="E11482" s="2173"/>
      <c r="F11482" s="1790"/>
      <c r="G11482" s="2173"/>
      <c r="H11482" s="2173"/>
      <c r="I11482" s="1790"/>
      <c r="J11482" s="2305"/>
      <c r="K11482" s="2305"/>
      <c r="L11482" s="2305"/>
      <c r="M11482" s="2175">
        <v>0</v>
      </c>
      <c r="N11482" s="2237"/>
      <c r="O11482" s="1801"/>
      <c r="P11482" s="1797"/>
      <c r="Q11482" s="1804"/>
      <c r="R11482" s="1808"/>
      <c r="S11482" s="1797">
        <f>R11482*E11480</f>
        <v>0</v>
      </c>
      <c r="T11482" s="2200"/>
    </row>
    <row r="11483" spans="1:20" ht="12" hidden="1" customHeight="1">
      <c r="A11483" s="2777"/>
      <c r="B11483" s="1789"/>
      <c r="C11483" s="2277"/>
      <c r="D11483" s="1789"/>
      <c r="E11483" s="2173"/>
      <c r="F11483" s="1790"/>
      <c r="G11483" s="2173"/>
      <c r="H11483" s="2173"/>
      <c r="I11483" s="1790"/>
      <c r="J11483" s="2305"/>
      <c r="K11483" s="2305"/>
      <c r="L11483" s="2305"/>
      <c r="M11483" s="2175">
        <v>0</v>
      </c>
      <c r="N11483" s="2237"/>
      <c r="O11483" s="1801"/>
      <c r="P11483" s="1797"/>
      <c r="Q11483" s="1804"/>
      <c r="R11483" s="1808"/>
      <c r="S11483" s="1797">
        <f>R11483*E11480</f>
        <v>0</v>
      </c>
      <c r="T11483" s="2200"/>
    </row>
    <row r="11484" spans="1:20" ht="12" hidden="1" customHeight="1">
      <c r="A11484" s="2777"/>
      <c r="B11484" s="1789"/>
      <c r="C11484" s="2277"/>
      <c r="D11484" s="1789"/>
      <c r="E11484" s="2173"/>
      <c r="F11484" s="1790"/>
      <c r="G11484" s="2173"/>
      <c r="H11484" s="2173"/>
      <c r="I11484" s="1790"/>
      <c r="J11484" s="2305"/>
      <c r="K11484" s="2305"/>
      <c r="L11484" s="2305"/>
      <c r="M11484" s="2175">
        <v>0</v>
      </c>
      <c r="N11484" s="2237"/>
      <c r="O11484" s="1801"/>
      <c r="P11484" s="1797"/>
      <c r="Q11484" s="1804"/>
      <c r="R11484" s="1808"/>
      <c r="S11484" s="1797">
        <f>R11484*E11480</f>
        <v>0</v>
      </c>
      <c r="T11484" s="2200"/>
    </row>
    <row r="11485" spans="1:20" ht="12" hidden="1" customHeight="1">
      <c r="A11485" s="2777"/>
      <c r="B11485" s="1789"/>
      <c r="C11485" s="2277"/>
      <c r="D11485" s="1789"/>
      <c r="E11485" s="2173"/>
      <c r="F11485" s="1790"/>
      <c r="G11485" s="2173"/>
      <c r="H11485" s="2173"/>
      <c r="I11485" s="1790"/>
      <c r="J11485" s="2305"/>
      <c r="K11485" s="2305"/>
      <c r="L11485" s="2305"/>
      <c r="M11485" s="2175">
        <v>0</v>
      </c>
      <c r="N11485" s="2237"/>
      <c r="O11485" s="1801"/>
      <c r="P11485" s="1797"/>
      <c r="Q11485" s="1804"/>
      <c r="R11485" s="1808"/>
      <c r="S11485" s="1797">
        <f>R11485*E11480</f>
        <v>0</v>
      </c>
      <c r="T11485" s="2200"/>
    </row>
    <row r="11486" spans="1:20" ht="12" hidden="1" customHeight="1">
      <c r="A11486" s="2777"/>
      <c r="B11486" s="1789"/>
      <c r="C11486" s="2277"/>
      <c r="D11486" s="1789"/>
      <c r="E11486" s="2173"/>
      <c r="F11486" s="1790"/>
      <c r="G11486" s="2173"/>
      <c r="H11486" s="2173"/>
      <c r="I11486" s="1790"/>
      <c r="J11486" s="2305"/>
      <c r="K11486" s="2305"/>
      <c r="L11486" s="2305"/>
      <c r="M11486" s="2175">
        <v>0</v>
      </c>
      <c r="N11486" s="2237"/>
      <c r="O11486" s="1801"/>
      <c r="P11486" s="1797"/>
      <c r="Q11486" s="1804"/>
      <c r="R11486" s="1808"/>
      <c r="S11486" s="1797">
        <f>R11486*E11480</f>
        <v>0</v>
      </c>
      <c r="T11486" s="2200"/>
    </row>
    <row r="11487" spans="1:20" ht="12" hidden="1" customHeight="1">
      <c r="A11487" s="2777"/>
      <c r="B11487" s="1789"/>
      <c r="C11487" s="2277"/>
      <c r="D11487" s="1789"/>
      <c r="E11487" s="2173"/>
      <c r="F11487" s="1790"/>
      <c r="G11487" s="2173"/>
      <c r="H11487" s="2173"/>
      <c r="I11487" s="1790"/>
      <c r="J11487" s="2305"/>
      <c r="K11487" s="2305"/>
      <c r="L11487" s="2305"/>
      <c r="M11487" s="2175">
        <v>0</v>
      </c>
      <c r="N11487" s="2237"/>
      <c r="O11487" s="1801"/>
      <c r="P11487" s="1797"/>
      <c r="Q11487" s="1804"/>
      <c r="R11487" s="1808"/>
      <c r="S11487" s="1797">
        <f>R11487*E11480</f>
        <v>0</v>
      </c>
      <c r="T11487" s="2200"/>
    </row>
    <row r="11488" spans="1:20" hidden="1">
      <c r="A11488" s="2777"/>
      <c r="B11488" s="1789"/>
      <c r="C11488" s="2277"/>
      <c r="D11488" s="1789"/>
      <c r="E11488" s="2173"/>
      <c r="F11488" s="1790"/>
      <c r="G11488" s="2173"/>
      <c r="H11488" s="2173"/>
      <c r="I11488" s="1790"/>
      <c r="J11488" s="2305"/>
      <c r="K11488" s="2305"/>
      <c r="L11488" s="2305"/>
      <c r="M11488" s="2175">
        <v>0</v>
      </c>
      <c r="N11488" s="2237"/>
      <c r="O11488" s="1801"/>
      <c r="P11488" s="1797"/>
      <c r="Q11488" s="1804"/>
      <c r="R11488" s="1808"/>
      <c r="S11488" s="1797">
        <f>R11488*E11480</f>
        <v>0</v>
      </c>
      <c r="T11488" s="2200"/>
    </row>
    <row r="11489" spans="1:20" ht="20.25" customHeight="1">
      <c r="A11489" s="2777">
        <f>A11480+1</f>
        <v>22</v>
      </c>
      <c r="B11489" s="1789"/>
      <c r="C11489" s="2277" t="s">
        <v>1813</v>
      </c>
      <c r="D11489" s="1789" t="s">
        <v>2819</v>
      </c>
      <c r="E11489" s="2491">
        <v>2</v>
      </c>
      <c r="F11489" s="1790"/>
      <c r="G11489" s="2173">
        <v>0</v>
      </c>
      <c r="H11489" s="2173">
        <v>0</v>
      </c>
      <c r="I11489" s="1790"/>
      <c r="J11489" s="2173">
        <v>0</v>
      </c>
      <c r="K11489" s="2173">
        <v>0</v>
      </c>
      <c r="L11489" s="2173">
        <v>3.7332489599999996</v>
      </c>
      <c r="M11489" s="2175">
        <v>4.8298054442100335</v>
      </c>
      <c r="N11489" s="2175">
        <v>9.6596108884200671</v>
      </c>
      <c r="O11489" s="2200">
        <f>E11489*L11489</f>
        <v>7.4664979199999992</v>
      </c>
      <c r="P11489" s="1790" t="s">
        <v>1499</v>
      </c>
      <c r="Q11489" s="1792" t="s">
        <v>2819</v>
      </c>
      <c r="R11489" s="2486">
        <v>1</v>
      </c>
      <c r="S11489" s="1790">
        <f>R11489*E11489</f>
        <v>2</v>
      </c>
      <c r="T11489" s="2200">
        <v>3.2</v>
      </c>
    </row>
    <row r="11490" spans="1:20" hidden="1">
      <c r="A11490" s="2777"/>
      <c r="B11490" s="1789"/>
      <c r="C11490" s="2277" t="s">
        <v>1813</v>
      </c>
      <c r="D11490" s="1789"/>
      <c r="E11490" s="2173"/>
      <c r="F11490" s="1790"/>
      <c r="G11490" s="2173"/>
      <c r="H11490" s="2173"/>
      <c r="I11490" s="1790"/>
      <c r="J11490" s="2305"/>
      <c r="K11490" s="2305"/>
      <c r="L11490" s="2305"/>
      <c r="M11490" s="2175">
        <v>0</v>
      </c>
      <c r="N11490" s="2237"/>
      <c r="O11490" s="1801"/>
      <c r="P11490" s="1797"/>
      <c r="Q11490" s="1804"/>
      <c r="R11490" s="1808"/>
      <c r="S11490" s="1797">
        <f>R11490*E11489</f>
        <v>0</v>
      </c>
      <c r="T11490" s="2200"/>
    </row>
    <row r="11491" spans="1:20" hidden="1">
      <c r="A11491" s="2777"/>
      <c r="B11491" s="1789"/>
      <c r="C11491" s="2277" t="s">
        <v>1813</v>
      </c>
      <c r="D11491" s="1789"/>
      <c r="E11491" s="2173"/>
      <c r="F11491" s="1790"/>
      <c r="G11491" s="2173"/>
      <c r="H11491" s="2173"/>
      <c r="I11491" s="1790"/>
      <c r="J11491" s="2305"/>
      <c r="K11491" s="2305"/>
      <c r="L11491" s="2305"/>
      <c r="M11491" s="2175">
        <v>0</v>
      </c>
      <c r="N11491" s="2237"/>
      <c r="O11491" s="1801"/>
      <c r="P11491" s="1797"/>
      <c r="Q11491" s="1804"/>
      <c r="R11491" s="1808"/>
      <c r="S11491" s="1797">
        <f>R11491*E11489</f>
        <v>0</v>
      </c>
      <c r="T11491" s="2200"/>
    </row>
    <row r="11492" spans="1:20" ht="12" hidden="1" customHeight="1">
      <c r="A11492" s="2777"/>
      <c r="B11492" s="1789"/>
      <c r="C11492" s="2277" t="s">
        <v>1813</v>
      </c>
      <c r="D11492" s="1789"/>
      <c r="E11492" s="2173"/>
      <c r="F11492" s="1790"/>
      <c r="G11492" s="2173"/>
      <c r="H11492" s="2173"/>
      <c r="I11492" s="1790"/>
      <c r="J11492" s="2305"/>
      <c r="K11492" s="2305"/>
      <c r="L11492" s="2305"/>
      <c r="M11492" s="2175">
        <v>0</v>
      </c>
      <c r="N11492" s="2237"/>
      <c r="O11492" s="1801"/>
      <c r="P11492" s="1797"/>
      <c r="Q11492" s="1804"/>
      <c r="R11492" s="1808"/>
      <c r="S11492" s="1797">
        <f>R11492*E11489</f>
        <v>0</v>
      </c>
      <c r="T11492" s="2200"/>
    </row>
    <row r="11493" spans="1:20" ht="12" hidden="1" customHeight="1">
      <c r="A11493" s="2777"/>
      <c r="B11493" s="1789"/>
      <c r="C11493" s="2277" t="s">
        <v>1813</v>
      </c>
      <c r="D11493" s="1789"/>
      <c r="E11493" s="2173"/>
      <c r="F11493" s="1790"/>
      <c r="G11493" s="2173"/>
      <c r="H11493" s="2173"/>
      <c r="I11493" s="1790"/>
      <c r="J11493" s="2305"/>
      <c r="K11493" s="2305"/>
      <c r="L11493" s="2305"/>
      <c r="M11493" s="2175">
        <v>0</v>
      </c>
      <c r="N11493" s="2237"/>
      <c r="O11493" s="1801"/>
      <c r="P11493" s="1797"/>
      <c r="Q11493" s="1804"/>
      <c r="R11493" s="1808"/>
      <c r="S11493" s="1797">
        <f>R11493*E11489</f>
        <v>0</v>
      </c>
      <c r="T11493" s="2200"/>
    </row>
    <row r="11494" spans="1:20" ht="12" hidden="1" customHeight="1">
      <c r="A11494" s="2777"/>
      <c r="B11494" s="1789"/>
      <c r="C11494" s="2277" t="s">
        <v>1813</v>
      </c>
      <c r="D11494" s="1789"/>
      <c r="E11494" s="2173"/>
      <c r="F11494" s="1790"/>
      <c r="G11494" s="2173"/>
      <c r="H11494" s="2173"/>
      <c r="I11494" s="1790"/>
      <c r="J11494" s="2305"/>
      <c r="K11494" s="2305"/>
      <c r="L11494" s="2305"/>
      <c r="M11494" s="2175">
        <v>0</v>
      </c>
      <c r="N11494" s="2237"/>
      <c r="O11494" s="1801"/>
      <c r="P11494" s="1797"/>
      <c r="Q11494" s="1804"/>
      <c r="R11494" s="1808"/>
      <c r="S11494" s="1797">
        <f>R11494*E11489</f>
        <v>0</v>
      </c>
      <c r="T11494" s="2200"/>
    </row>
    <row r="11495" spans="1:20" ht="12" hidden="1" customHeight="1">
      <c r="A11495" s="2777"/>
      <c r="B11495" s="1789"/>
      <c r="C11495" s="2277" t="s">
        <v>1813</v>
      </c>
      <c r="D11495" s="1789"/>
      <c r="E11495" s="2173"/>
      <c r="F11495" s="1790"/>
      <c r="G11495" s="2173"/>
      <c r="H11495" s="2173"/>
      <c r="I11495" s="1790"/>
      <c r="J11495" s="2305"/>
      <c r="K11495" s="2305"/>
      <c r="L11495" s="2305"/>
      <c r="M11495" s="2175">
        <v>0</v>
      </c>
      <c r="N11495" s="2237"/>
      <c r="O11495" s="1801"/>
      <c r="P11495" s="1797"/>
      <c r="Q11495" s="1804"/>
      <c r="R11495" s="1808"/>
      <c r="S11495" s="1797">
        <f>R11495*E11489</f>
        <v>0</v>
      </c>
      <c r="T11495" s="2200"/>
    </row>
    <row r="11496" spans="1:20" ht="12" hidden="1" customHeight="1">
      <c r="A11496" s="2777"/>
      <c r="B11496" s="1789"/>
      <c r="C11496" s="2277" t="s">
        <v>1813</v>
      </c>
      <c r="D11496" s="1789"/>
      <c r="E11496" s="2173"/>
      <c r="F11496" s="1790"/>
      <c r="G11496" s="2173"/>
      <c r="H11496" s="2173"/>
      <c r="I11496" s="1790"/>
      <c r="J11496" s="2305"/>
      <c r="K11496" s="2305"/>
      <c r="L11496" s="2305"/>
      <c r="M11496" s="2175">
        <v>0</v>
      </c>
      <c r="N11496" s="2237"/>
      <c r="O11496" s="1801"/>
      <c r="P11496" s="1797"/>
      <c r="Q11496" s="1804"/>
      <c r="R11496" s="1808"/>
      <c r="S11496" s="1797">
        <f>R11496*E11489</f>
        <v>0</v>
      </c>
      <c r="T11496" s="2200"/>
    </row>
    <row r="11497" spans="1:20" hidden="1">
      <c r="A11497" s="2777"/>
      <c r="B11497" s="1789"/>
      <c r="C11497" s="2277" t="s">
        <v>1813</v>
      </c>
      <c r="D11497" s="1789"/>
      <c r="E11497" s="2173"/>
      <c r="F11497" s="1790"/>
      <c r="G11497" s="2173"/>
      <c r="H11497" s="2173"/>
      <c r="I11497" s="1790"/>
      <c r="J11497" s="2305"/>
      <c r="K11497" s="2305"/>
      <c r="L11497" s="2305"/>
      <c r="M11497" s="2175">
        <v>0</v>
      </c>
      <c r="N11497" s="2237"/>
      <c r="O11497" s="1801"/>
      <c r="P11497" s="1797"/>
      <c r="Q11497" s="1804"/>
      <c r="R11497" s="1808"/>
      <c r="S11497" s="1797">
        <f>R11497*E11489</f>
        <v>0</v>
      </c>
      <c r="T11497" s="2200"/>
    </row>
    <row r="11498" spans="1:20" ht="18" customHeight="1">
      <c r="A11498" s="2777">
        <f>A11489+1</f>
        <v>23</v>
      </c>
      <c r="B11498" s="1789"/>
      <c r="C11498" s="2277" t="s">
        <v>1814</v>
      </c>
      <c r="D11498" s="1789" t="s">
        <v>2819</v>
      </c>
      <c r="E11498" s="2491">
        <v>1</v>
      </c>
      <c r="F11498" s="1790"/>
      <c r="G11498" s="2173">
        <v>0</v>
      </c>
      <c r="H11498" s="2173">
        <v>0</v>
      </c>
      <c r="I11498" s="1790"/>
      <c r="J11498" s="2173">
        <v>0</v>
      </c>
      <c r="K11498" s="2173">
        <v>0</v>
      </c>
      <c r="L11498" s="2173">
        <v>2.9166007499999997</v>
      </c>
      <c r="M11498" s="2175">
        <v>3.7732855032890886</v>
      </c>
      <c r="N11498" s="2175">
        <v>3.7732855032890886</v>
      </c>
      <c r="O11498" s="2200">
        <f>E11498*L11498</f>
        <v>2.9166007499999997</v>
      </c>
      <c r="P11498" s="1790" t="s">
        <v>1499</v>
      </c>
      <c r="Q11498" s="1792" t="s">
        <v>2819</v>
      </c>
      <c r="R11498" s="2486">
        <v>1</v>
      </c>
      <c r="S11498" s="1790">
        <f>R11498*E11498</f>
        <v>1</v>
      </c>
      <c r="T11498" s="2200">
        <v>2.5</v>
      </c>
    </row>
    <row r="11499" spans="1:20" hidden="1">
      <c r="A11499" s="2777"/>
      <c r="B11499" s="1789"/>
      <c r="C11499" s="2277"/>
      <c r="D11499" s="1789"/>
      <c r="E11499" s="2173"/>
      <c r="F11499" s="1790"/>
      <c r="G11499" s="2173"/>
      <c r="H11499" s="2173"/>
      <c r="I11499" s="1790"/>
      <c r="J11499" s="2305"/>
      <c r="K11499" s="2305"/>
      <c r="L11499" s="2305"/>
      <c r="M11499" s="2175">
        <v>0</v>
      </c>
      <c r="N11499" s="2237"/>
      <c r="O11499" s="1801"/>
      <c r="P11499" s="1797"/>
      <c r="Q11499" s="1804"/>
      <c r="R11499" s="1808"/>
      <c r="S11499" s="1797">
        <f>R11499*E11498</f>
        <v>0</v>
      </c>
      <c r="T11499" s="2200"/>
    </row>
    <row r="11500" spans="1:20" hidden="1">
      <c r="A11500" s="2777"/>
      <c r="B11500" s="1789"/>
      <c r="C11500" s="2277"/>
      <c r="D11500" s="1789"/>
      <c r="E11500" s="2173"/>
      <c r="F11500" s="1790"/>
      <c r="G11500" s="2173"/>
      <c r="H11500" s="2173"/>
      <c r="I11500" s="1790"/>
      <c r="J11500" s="2305"/>
      <c r="K11500" s="2305"/>
      <c r="L11500" s="2305"/>
      <c r="M11500" s="2175">
        <v>0</v>
      </c>
      <c r="N11500" s="2237"/>
      <c r="O11500" s="1801"/>
      <c r="P11500" s="1797"/>
      <c r="Q11500" s="1804"/>
      <c r="R11500" s="1808"/>
      <c r="S11500" s="1797">
        <f>R11500*E11498</f>
        <v>0</v>
      </c>
      <c r="T11500" s="2200"/>
    </row>
    <row r="11501" spans="1:20" ht="12" hidden="1" customHeight="1">
      <c r="A11501" s="2777"/>
      <c r="B11501" s="1789"/>
      <c r="C11501" s="2277"/>
      <c r="D11501" s="1789"/>
      <c r="E11501" s="2173"/>
      <c r="F11501" s="1790"/>
      <c r="G11501" s="2173"/>
      <c r="H11501" s="2173"/>
      <c r="I11501" s="1790"/>
      <c r="J11501" s="2305"/>
      <c r="K11501" s="2305"/>
      <c r="L11501" s="2305"/>
      <c r="M11501" s="2175">
        <v>0</v>
      </c>
      <c r="N11501" s="2237"/>
      <c r="O11501" s="1801"/>
      <c r="P11501" s="1797"/>
      <c r="Q11501" s="1804"/>
      <c r="R11501" s="1808"/>
      <c r="S11501" s="1797">
        <f>R11501*E11498</f>
        <v>0</v>
      </c>
      <c r="T11501" s="2200"/>
    </row>
    <row r="11502" spans="1:20" ht="12" hidden="1" customHeight="1">
      <c r="A11502" s="2777"/>
      <c r="B11502" s="1789"/>
      <c r="C11502" s="2277"/>
      <c r="D11502" s="1789"/>
      <c r="E11502" s="2173"/>
      <c r="F11502" s="1790"/>
      <c r="G11502" s="2173"/>
      <c r="H11502" s="2173"/>
      <c r="I11502" s="1790"/>
      <c r="J11502" s="2305"/>
      <c r="K11502" s="2305"/>
      <c r="L11502" s="2305"/>
      <c r="M11502" s="2175">
        <v>0</v>
      </c>
      <c r="N11502" s="2237"/>
      <c r="O11502" s="1801"/>
      <c r="P11502" s="1797"/>
      <c r="Q11502" s="1804"/>
      <c r="R11502" s="1808"/>
      <c r="S11502" s="1797">
        <f>R11502*E11498</f>
        <v>0</v>
      </c>
      <c r="T11502" s="2200"/>
    </row>
    <row r="11503" spans="1:20" ht="12" hidden="1" customHeight="1">
      <c r="A11503" s="2777"/>
      <c r="B11503" s="1789"/>
      <c r="C11503" s="2277"/>
      <c r="D11503" s="1789"/>
      <c r="E11503" s="2173"/>
      <c r="F11503" s="1790"/>
      <c r="G11503" s="2173"/>
      <c r="H11503" s="2173"/>
      <c r="I11503" s="1790"/>
      <c r="J11503" s="2305"/>
      <c r="K11503" s="2305"/>
      <c r="L11503" s="2305"/>
      <c r="M11503" s="2175">
        <v>0</v>
      </c>
      <c r="N11503" s="2237"/>
      <c r="O11503" s="1801"/>
      <c r="P11503" s="1797"/>
      <c r="Q11503" s="1804"/>
      <c r="R11503" s="1808"/>
      <c r="S11503" s="1797">
        <f>R11503*E11498</f>
        <v>0</v>
      </c>
      <c r="T11503" s="2200"/>
    </row>
    <row r="11504" spans="1:20" ht="12" hidden="1" customHeight="1">
      <c r="A11504" s="2777"/>
      <c r="B11504" s="1789"/>
      <c r="C11504" s="2277"/>
      <c r="D11504" s="1789"/>
      <c r="E11504" s="2173"/>
      <c r="F11504" s="1790"/>
      <c r="G11504" s="2173"/>
      <c r="H11504" s="2173"/>
      <c r="I11504" s="1790"/>
      <c r="J11504" s="2305"/>
      <c r="K11504" s="2305"/>
      <c r="L11504" s="2305"/>
      <c r="M11504" s="2175">
        <v>0</v>
      </c>
      <c r="N11504" s="2237"/>
      <c r="O11504" s="1801"/>
      <c r="P11504" s="1797"/>
      <c r="Q11504" s="1804"/>
      <c r="R11504" s="1808"/>
      <c r="S11504" s="1797">
        <f>R11504*E11498</f>
        <v>0</v>
      </c>
      <c r="T11504" s="2200"/>
    </row>
    <row r="11505" spans="1:20" ht="12" hidden="1" customHeight="1">
      <c r="A11505" s="2777"/>
      <c r="B11505" s="1789"/>
      <c r="C11505" s="2277"/>
      <c r="D11505" s="1789"/>
      <c r="E11505" s="2173"/>
      <c r="F11505" s="1790"/>
      <c r="G11505" s="2173"/>
      <c r="H11505" s="2173"/>
      <c r="I11505" s="1790"/>
      <c r="J11505" s="2305"/>
      <c r="K11505" s="2305"/>
      <c r="L11505" s="2305"/>
      <c r="M11505" s="2175">
        <v>0</v>
      </c>
      <c r="N11505" s="2237"/>
      <c r="O11505" s="1801"/>
      <c r="P11505" s="1797"/>
      <c r="Q11505" s="1804"/>
      <c r="R11505" s="1808"/>
      <c r="S11505" s="1797">
        <f>R11505*E11498</f>
        <v>0</v>
      </c>
      <c r="T11505" s="2200"/>
    </row>
    <row r="11506" spans="1:20" hidden="1">
      <c r="A11506" s="2777"/>
      <c r="B11506" s="1789"/>
      <c r="C11506" s="2277"/>
      <c r="D11506" s="1789"/>
      <c r="E11506" s="2173"/>
      <c r="F11506" s="1790"/>
      <c r="G11506" s="2173"/>
      <c r="H11506" s="2173"/>
      <c r="I11506" s="1790"/>
      <c r="J11506" s="2305"/>
      <c r="K11506" s="2305"/>
      <c r="L11506" s="2305"/>
      <c r="M11506" s="2175">
        <v>0</v>
      </c>
      <c r="N11506" s="2237"/>
      <c r="O11506" s="1801"/>
      <c r="P11506" s="1797"/>
      <c r="Q11506" s="1804"/>
      <c r="R11506" s="1808"/>
      <c r="S11506" s="1797">
        <f>R11506*E11498</f>
        <v>0</v>
      </c>
      <c r="T11506" s="2200"/>
    </row>
    <row r="11507" spans="1:20" ht="19.5" customHeight="1">
      <c r="A11507" s="2777">
        <f>A11498+1</f>
        <v>24</v>
      </c>
      <c r="B11507" s="1789"/>
      <c r="C11507" s="2277" t="s">
        <v>1792</v>
      </c>
      <c r="D11507" s="1789" t="s">
        <v>2819</v>
      </c>
      <c r="E11507" s="2491">
        <v>2</v>
      </c>
      <c r="F11507" s="1790"/>
      <c r="G11507" s="2173">
        <v>0</v>
      </c>
      <c r="H11507" s="2173">
        <v>0</v>
      </c>
      <c r="I11507" s="1790"/>
      <c r="J11507" s="2173">
        <v>0</v>
      </c>
      <c r="K11507" s="2173">
        <v>0</v>
      </c>
      <c r="L11507" s="2173">
        <v>8.8431334739999983</v>
      </c>
      <c r="M11507" s="2175">
        <v>11.440601645972515</v>
      </c>
      <c r="N11507" s="2175">
        <v>22.881203291945031</v>
      </c>
      <c r="O11507" s="2200">
        <f>E11507*L11507</f>
        <v>17.686266947999997</v>
      </c>
      <c r="P11507" s="1790" t="s">
        <v>1500</v>
      </c>
      <c r="Q11507" s="1792" t="s">
        <v>2819</v>
      </c>
      <c r="R11507" s="2486">
        <v>1</v>
      </c>
      <c r="S11507" s="1790">
        <f>R11507*E11507</f>
        <v>2</v>
      </c>
      <c r="T11507" s="2200">
        <f>379*0.02</f>
        <v>7.58</v>
      </c>
    </row>
    <row r="11508" spans="1:20" hidden="1">
      <c r="A11508" s="2777"/>
      <c r="B11508" s="1789"/>
      <c r="C11508" s="2277"/>
      <c r="D11508" s="1789"/>
      <c r="E11508" s="2173"/>
      <c r="F11508" s="1790"/>
      <c r="G11508" s="2173"/>
      <c r="H11508" s="2173"/>
      <c r="I11508" s="1790"/>
      <c r="J11508" s="2305"/>
      <c r="K11508" s="2305"/>
      <c r="L11508" s="2305"/>
      <c r="M11508" s="2175">
        <v>0</v>
      </c>
      <c r="N11508" s="2237"/>
      <c r="O11508" s="1801"/>
      <c r="P11508" s="1797"/>
      <c r="Q11508" s="1804"/>
      <c r="R11508" s="1808"/>
      <c r="S11508" s="1797">
        <f>R11508*E11507</f>
        <v>0</v>
      </c>
      <c r="T11508" s="2200"/>
    </row>
    <row r="11509" spans="1:20" hidden="1">
      <c r="A11509" s="2777"/>
      <c r="B11509" s="1789"/>
      <c r="C11509" s="2277"/>
      <c r="D11509" s="1789"/>
      <c r="E11509" s="2173"/>
      <c r="F11509" s="1790"/>
      <c r="G11509" s="2173"/>
      <c r="H11509" s="2173"/>
      <c r="I11509" s="1790"/>
      <c r="J11509" s="2305"/>
      <c r="K11509" s="2305"/>
      <c r="L11509" s="2305"/>
      <c r="M11509" s="2175">
        <v>0</v>
      </c>
      <c r="N11509" s="2237"/>
      <c r="O11509" s="1801"/>
      <c r="P11509" s="1797"/>
      <c r="Q11509" s="1804"/>
      <c r="R11509" s="1808"/>
      <c r="S11509" s="1797">
        <f>R11509*E11507</f>
        <v>0</v>
      </c>
      <c r="T11509" s="2200"/>
    </row>
    <row r="11510" spans="1:20" ht="12" hidden="1" customHeight="1">
      <c r="A11510" s="2777"/>
      <c r="B11510" s="1789"/>
      <c r="C11510" s="2277"/>
      <c r="D11510" s="1789"/>
      <c r="E11510" s="2173"/>
      <c r="F11510" s="1790"/>
      <c r="G11510" s="2173"/>
      <c r="H11510" s="2173"/>
      <c r="I11510" s="1790"/>
      <c r="J11510" s="2305"/>
      <c r="K11510" s="2305"/>
      <c r="L11510" s="2305"/>
      <c r="M11510" s="2175">
        <v>0</v>
      </c>
      <c r="N11510" s="2237"/>
      <c r="O11510" s="1801"/>
      <c r="P11510" s="1797"/>
      <c r="Q11510" s="1804"/>
      <c r="R11510" s="1808"/>
      <c r="S11510" s="1797">
        <f>R11510*E11507</f>
        <v>0</v>
      </c>
      <c r="T11510" s="2200"/>
    </row>
    <row r="11511" spans="1:20" ht="12" hidden="1" customHeight="1">
      <c r="A11511" s="2777"/>
      <c r="B11511" s="1789"/>
      <c r="C11511" s="2277"/>
      <c r="D11511" s="1789"/>
      <c r="E11511" s="2173"/>
      <c r="F11511" s="1790"/>
      <c r="G11511" s="2173"/>
      <c r="H11511" s="2173"/>
      <c r="I11511" s="1790"/>
      <c r="J11511" s="2305"/>
      <c r="K11511" s="2305"/>
      <c r="L11511" s="2305"/>
      <c r="M11511" s="2175">
        <v>0</v>
      </c>
      <c r="N11511" s="2237"/>
      <c r="O11511" s="1801"/>
      <c r="P11511" s="1797"/>
      <c r="Q11511" s="1804"/>
      <c r="R11511" s="1808"/>
      <c r="S11511" s="1797">
        <f>R11511*E11507</f>
        <v>0</v>
      </c>
      <c r="T11511" s="2200"/>
    </row>
    <row r="11512" spans="1:20" ht="12" hidden="1" customHeight="1">
      <c r="A11512" s="2777"/>
      <c r="B11512" s="1789"/>
      <c r="C11512" s="2277"/>
      <c r="D11512" s="1789"/>
      <c r="E11512" s="2173"/>
      <c r="F11512" s="1790"/>
      <c r="G11512" s="2173"/>
      <c r="H11512" s="2173"/>
      <c r="I11512" s="1790"/>
      <c r="J11512" s="2305"/>
      <c r="K11512" s="2305"/>
      <c r="L11512" s="2305"/>
      <c r="M11512" s="2175">
        <v>0</v>
      </c>
      <c r="N11512" s="2237"/>
      <c r="O11512" s="1801"/>
      <c r="P11512" s="1797"/>
      <c r="Q11512" s="1804"/>
      <c r="R11512" s="1808"/>
      <c r="S11512" s="1797">
        <f>R11512*E11507</f>
        <v>0</v>
      </c>
      <c r="T11512" s="2200"/>
    </row>
    <row r="11513" spans="1:20" ht="12" hidden="1" customHeight="1">
      <c r="A11513" s="2777"/>
      <c r="B11513" s="1789"/>
      <c r="C11513" s="2277"/>
      <c r="D11513" s="1789"/>
      <c r="E11513" s="2173"/>
      <c r="F11513" s="1790"/>
      <c r="G11513" s="2173"/>
      <c r="H11513" s="2173"/>
      <c r="I11513" s="1790"/>
      <c r="J11513" s="2305"/>
      <c r="K11513" s="2305"/>
      <c r="L11513" s="2305"/>
      <c r="M11513" s="2175">
        <v>0</v>
      </c>
      <c r="N11513" s="2237"/>
      <c r="O11513" s="1801"/>
      <c r="P11513" s="1797"/>
      <c r="Q11513" s="1804"/>
      <c r="R11513" s="1808"/>
      <c r="S11513" s="1797">
        <f>R11513*E11507</f>
        <v>0</v>
      </c>
      <c r="T11513" s="2200"/>
    </row>
    <row r="11514" spans="1:20" ht="12" hidden="1" customHeight="1">
      <c r="A11514" s="2777"/>
      <c r="B11514" s="1789"/>
      <c r="C11514" s="2277"/>
      <c r="D11514" s="1789"/>
      <c r="E11514" s="2173"/>
      <c r="F11514" s="1790"/>
      <c r="G11514" s="2173"/>
      <c r="H11514" s="2173"/>
      <c r="I11514" s="1790"/>
      <c r="J11514" s="2305"/>
      <c r="K11514" s="2305"/>
      <c r="L11514" s="2305"/>
      <c r="M11514" s="2175">
        <v>0</v>
      </c>
      <c r="N11514" s="2237"/>
      <c r="O11514" s="1801"/>
      <c r="P11514" s="1797"/>
      <c r="Q11514" s="1804"/>
      <c r="R11514" s="1808"/>
      <c r="S11514" s="1797">
        <f>R11514*E11507</f>
        <v>0</v>
      </c>
      <c r="T11514" s="2200"/>
    </row>
    <row r="11515" spans="1:20" hidden="1">
      <c r="A11515" s="2777"/>
      <c r="B11515" s="1789"/>
      <c r="C11515" s="2277"/>
      <c r="D11515" s="1789"/>
      <c r="E11515" s="2173"/>
      <c r="F11515" s="1790"/>
      <c r="G11515" s="2173"/>
      <c r="H11515" s="2173"/>
      <c r="I11515" s="1790"/>
      <c r="J11515" s="2305"/>
      <c r="K11515" s="2305"/>
      <c r="L11515" s="2305"/>
      <c r="M11515" s="2175">
        <v>0</v>
      </c>
      <c r="N11515" s="2237"/>
      <c r="O11515" s="1801"/>
      <c r="P11515" s="2502"/>
      <c r="Q11515" s="2500"/>
      <c r="R11515" s="2501"/>
      <c r="S11515" s="2502">
        <f>R11515*E11507</f>
        <v>0</v>
      </c>
      <c r="T11515" s="2200"/>
    </row>
    <row r="11516" spans="1:20" ht="24" customHeight="1">
      <c r="A11516" s="2777">
        <f>A11507+1</f>
        <v>25</v>
      </c>
      <c r="B11516" s="1789" t="s">
        <v>1501</v>
      </c>
      <c r="C11516" s="2482" t="s">
        <v>1791</v>
      </c>
      <c r="D11516" s="1789" t="s">
        <v>1834</v>
      </c>
      <c r="E11516" s="2486">
        <v>13</v>
      </c>
      <c r="F11516" s="1790">
        <v>0.68</v>
      </c>
      <c r="G11516" s="2173">
        <v>8.84</v>
      </c>
      <c r="H11516" s="2173">
        <v>0.9867856730213751</v>
      </c>
      <c r="I11516" s="1790">
        <v>0</v>
      </c>
      <c r="J11516" s="2173">
        <v>0</v>
      </c>
      <c r="K11516" s="2173">
        <v>0</v>
      </c>
      <c r="L11516" s="2173">
        <v>0.34159227983999996</v>
      </c>
      <c r="M11516" s="2175">
        <v>1.7185585899683606</v>
      </c>
      <c r="N11516" s="2175">
        <v>22.34126166958869</v>
      </c>
      <c r="O11516" s="2200">
        <f>E11516*L11516</f>
        <v>4.4406996379199999</v>
      </c>
      <c r="P11516" s="2508" t="s">
        <v>548</v>
      </c>
      <c r="Q11516" s="2479" t="s">
        <v>2994</v>
      </c>
      <c r="R11516" s="2530">
        <v>0.24399999999999999</v>
      </c>
      <c r="S11516" s="3043">
        <v>0.24399999999999999</v>
      </c>
      <c r="T11516" s="2531">
        <v>1.2</v>
      </c>
    </row>
    <row r="11517" spans="1:20" ht="15" hidden="1" customHeight="1">
      <c r="A11517" s="2777"/>
      <c r="B11517" s="1789"/>
      <c r="C11517" s="2482"/>
      <c r="D11517" s="1789"/>
      <c r="E11517" s="2173"/>
      <c r="F11517" s="1790"/>
      <c r="G11517" s="2173"/>
      <c r="H11517" s="2173"/>
      <c r="I11517" s="1790"/>
      <c r="J11517" s="2305"/>
      <c r="K11517" s="2305"/>
      <c r="L11517" s="2305"/>
      <c r="M11517" s="2175">
        <v>0</v>
      </c>
      <c r="N11517" s="2237"/>
      <c r="O11517" s="1801"/>
      <c r="P11517" s="1797"/>
      <c r="Q11517" s="1804"/>
      <c r="R11517" s="1796"/>
      <c r="S11517" s="1797">
        <f>R11517*E11516</f>
        <v>0</v>
      </c>
      <c r="T11517" s="1806"/>
    </row>
    <row r="11518" spans="1:20" ht="17.25" hidden="1" customHeight="1">
      <c r="A11518" s="2777"/>
      <c r="B11518" s="1789"/>
      <c r="C11518" s="2482"/>
      <c r="D11518" s="1789"/>
      <c r="E11518" s="2173"/>
      <c r="F11518" s="1790"/>
      <c r="G11518" s="2173"/>
      <c r="H11518" s="2173"/>
      <c r="I11518" s="1790"/>
      <c r="J11518" s="2305"/>
      <c r="K11518" s="2305"/>
      <c r="L11518" s="2305"/>
      <c r="M11518" s="2175">
        <v>0</v>
      </c>
      <c r="N11518" s="2237"/>
      <c r="O11518" s="2312"/>
      <c r="P11518" s="2502"/>
      <c r="Q11518" s="2500"/>
      <c r="R11518" s="2517"/>
      <c r="S11518" s="2502">
        <f>R11518*E11516</f>
        <v>0</v>
      </c>
      <c r="T11518" s="2503"/>
    </row>
    <row r="11519" spans="1:20" hidden="1">
      <c r="A11519" s="2777"/>
      <c r="B11519" s="1789"/>
      <c r="C11519" s="2482"/>
      <c r="D11519" s="1789"/>
      <c r="E11519" s="2504"/>
      <c r="F11519" s="1790"/>
      <c r="G11519" s="2173"/>
      <c r="H11519" s="2173"/>
      <c r="I11519" s="1790"/>
      <c r="J11519" s="2305"/>
      <c r="K11519" s="2305"/>
      <c r="L11519" s="2305"/>
      <c r="M11519" s="2175">
        <v>0</v>
      </c>
      <c r="N11519" s="2237"/>
      <c r="O11519" s="2312"/>
      <c r="P11519" s="2502"/>
      <c r="Q11519" s="2500"/>
      <c r="R11519" s="2551"/>
      <c r="S11519" s="2552">
        <f>R11519*E11516</f>
        <v>0</v>
      </c>
      <c r="T11519" s="2503"/>
    </row>
    <row r="11520" spans="1:20" hidden="1">
      <c r="A11520" s="2777"/>
      <c r="B11520" s="1789"/>
      <c r="C11520" s="2482"/>
      <c r="D11520" s="1789"/>
      <c r="E11520" s="2504"/>
      <c r="F11520" s="1790"/>
      <c r="G11520" s="2173"/>
      <c r="H11520" s="2173"/>
      <c r="I11520" s="1790"/>
      <c r="J11520" s="2305"/>
      <c r="K11520" s="2305"/>
      <c r="L11520" s="2305"/>
      <c r="M11520" s="2175">
        <v>0</v>
      </c>
      <c r="N11520" s="2237"/>
      <c r="O11520" s="2200"/>
      <c r="P11520" s="1790"/>
      <c r="Q11520" s="1792"/>
      <c r="R11520" s="2200"/>
      <c r="S11520" s="2200">
        <f>R11520*E11516</f>
        <v>0</v>
      </c>
      <c r="T11520" s="2515"/>
    </row>
    <row r="11521" spans="1:20" hidden="1">
      <c r="A11521" s="2777"/>
      <c r="B11521" s="1789"/>
      <c r="C11521" s="2482"/>
      <c r="D11521" s="1789"/>
      <c r="E11521" s="2504"/>
      <c r="F11521" s="1790"/>
      <c r="G11521" s="2173"/>
      <c r="H11521" s="2173"/>
      <c r="I11521" s="1790"/>
      <c r="J11521" s="2305"/>
      <c r="K11521" s="2305"/>
      <c r="L11521" s="2305"/>
      <c r="M11521" s="2175">
        <v>0</v>
      </c>
      <c r="N11521" s="2237"/>
      <c r="O11521" s="2200"/>
      <c r="P11521" s="1790"/>
      <c r="Q11521" s="1792"/>
      <c r="R11521" s="2200"/>
      <c r="S11521" s="2200">
        <f>R11521*E11516</f>
        <v>0</v>
      </c>
      <c r="T11521" s="2515"/>
    </row>
    <row r="11522" spans="1:20" hidden="1">
      <c r="A11522" s="2777"/>
      <c r="B11522" s="1789"/>
      <c r="C11522" s="2482"/>
      <c r="D11522" s="1789"/>
      <c r="E11522" s="2504"/>
      <c r="F11522" s="1790"/>
      <c r="G11522" s="2173"/>
      <c r="H11522" s="2173"/>
      <c r="I11522" s="1790"/>
      <c r="J11522" s="2305"/>
      <c r="K11522" s="2305"/>
      <c r="L11522" s="2305"/>
      <c r="M11522" s="2175">
        <v>0</v>
      </c>
      <c r="N11522" s="2237"/>
      <c r="O11522" s="2200"/>
      <c r="P11522" s="1790"/>
      <c r="Q11522" s="1792"/>
      <c r="R11522" s="2200"/>
      <c r="S11522" s="2200">
        <f>R11522*E11516</f>
        <v>0</v>
      </c>
      <c r="T11522" s="2515"/>
    </row>
    <row r="11523" spans="1:20" hidden="1">
      <c r="A11523" s="2777"/>
      <c r="B11523" s="1789"/>
      <c r="C11523" s="2482"/>
      <c r="D11523" s="1789"/>
      <c r="E11523" s="2504"/>
      <c r="F11523" s="1790"/>
      <c r="G11523" s="2173"/>
      <c r="H11523" s="2173"/>
      <c r="I11523" s="1790"/>
      <c r="J11523" s="2305"/>
      <c r="K11523" s="2305"/>
      <c r="L11523" s="2305"/>
      <c r="M11523" s="2175">
        <v>0</v>
      </c>
      <c r="N11523" s="2237"/>
      <c r="O11523" s="2200"/>
      <c r="P11523" s="1790"/>
      <c r="Q11523" s="1792"/>
      <c r="R11523" s="2200"/>
      <c r="S11523" s="2200">
        <f>R11523*E11516</f>
        <v>0</v>
      </c>
      <c r="T11523" s="2515"/>
    </row>
    <row r="11524" spans="1:20" hidden="1">
      <c r="A11524" s="2777"/>
      <c r="B11524" s="1789"/>
      <c r="C11524" s="2482"/>
      <c r="D11524" s="1789"/>
      <c r="E11524" s="2504"/>
      <c r="F11524" s="1790"/>
      <c r="G11524" s="2173"/>
      <c r="H11524" s="2173"/>
      <c r="I11524" s="1790"/>
      <c r="J11524" s="2305"/>
      <c r="K11524" s="2305"/>
      <c r="L11524" s="2305"/>
      <c r="M11524" s="2175">
        <v>0</v>
      </c>
      <c r="N11524" s="2237"/>
      <c r="O11524" s="2200"/>
      <c r="P11524" s="1790"/>
      <c r="Q11524" s="1792"/>
      <c r="R11524" s="2200"/>
      <c r="S11524" s="2200">
        <f>R11524*E11516</f>
        <v>0</v>
      </c>
      <c r="T11524" s="2515"/>
    </row>
    <row r="11525" spans="1:20" s="2611" customFormat="1" ht="15.75" customHeight="1">
      <c r="A11525" s="2610"/>
      <c r="B11525" s="2522"/>
      <c r="C11525" s="2832" t="s">
        <v>1595</v>
      </c>
      <c r="D11525" s="2610"/>
      <c r="E11525" s="2522"/>
      <c r="F11525" s="2522"/>
      <c r="G11525" s="2522">
        <v>117.46000000000002</v>
      </c>
      <c r="H11525" s="2522"/>
      <c r="I11525" s="2522"/>
      <c r="J11525" s="2522">
        <v>13.834999999999999</v>
      </c>
      <c r="K11525" s="2522"/>
      <c r="L11525" s="2522"/>
      <c r="M11525" s="2175"/>
      <c r="N11525" s="2464">
        <v>2003.7485903173879</v>
      </c>
      <c r="O11525" s="2611">
        <f>SUM(O11300:O11524)</f>
        <v>543.88428571512009</v>
      </c>
    </row>
    <row r="11526" spans="1:20" ht="26.25" customHeight="1">
      <c r="A11526" s="2172"/>
      <c r="B11526" s="2173"/>
      <c r="C11526" s="2227" t="s">
        <v>3017</v>
      </c>
      <c r="D11526" s="2172"/>
      <c r="E11526" s="2173"/>
      <c r="F11526" s="2173"/>
      <c r="G11526" s="2173" t="e">
        <v>#DIV/0!</v>
      </c>
      <c r="H11526" s="2173"/>
      <c r="I11526" s="2173"/>
      <c r="J11526" s="2173">
        <v>25325536338717.316</v>
      </c>
      <c r="K11526" s="2173"/>
      <c r="L11526" s="2173"/>
      <c r="M11526" s="2175"/>
      <c r="N11526" s="2175"/>
      <c r="O11526" s="2200">
        <f>SUM(O9038:O11525)</f>
        <v>1468493651334700.8</v>
      </c>
      <c r="P11526" s="2229"/>
      <c r="Q11526" s="2229"/>
      <c r="R11526" s="1367"/>
      <c r="S11526" s="2230"/>
      <c r="T11526" s="1790"/>
    </row>
    <row r="11527" spans="1:20" s="2664" customFormat="1" ht="25.5" customHeight="1">
      <c r="A11527" s="2654">
        <v>1</v>
      </c>
      <c r="B11527" s="2655" t="s">
        <v>418</v>
      </c>
      <c r="C11527" s="2656" t="s">
        <v>1790</v>
      </c>
      <c r="D11527" s="2655" t="s">
        <v>2819</v>
      </c>
      <c r="E11527" s="2657">
        <v>4</v>
      </c>
      <c r="F11527" s="2658">
        <v>0.65</v>
      </c>
      <c r="G11527" s="2234">
        <v>2.6</v>
      </c>
      <c r="H11527" s="2234">
        <v>0.94325101097631436</v>
      </c>
      <c r="I11527" s="2659">
        <v>0</v>
      </c>
      <c r="J11527" s="2234">
        <v>0</v>
      </c>
      <c r="K11527" s="2234">
        <v>0</v>
      </c>
      <c r="L11527" s="2173">
        <v>9.3331223999999988</v>
      </c>
      <c r="M11527" s="2175">
        <v>13.294823029179557</v>
      </c>
      <c r="N11527" s="2478">
        <v>53.17929211671823</v>
      </c>
      <c r="O11527" s="2200">
        <f>E11527*L11527</f>
        <v>37.332489599999995</v>
      </c>
      <c r="P11527" s="2660" t="s">
        <v>420</v>
      </c>
      <c r="Q11527" s="2661" t="s">
        <v>2819</v>
      </c>
      <c r="R11527" s="2662">
        <v>1</v>
      </c>
      <c r="S11527" s="2116">
        <f>R11527*E11527</f>
        <v>4</v>
      </c>
      <c r="T11527" s="2663">
        <v>8</v>
      </c>
    </row>
    <row r="11528" spans="1:20" s="2664" customFormat="1" hidden="1">
      <c r="A11528" s="2654"/>
      <c r="B11528" s="2655"/>
      <c r="C11528" s="2656"/>
      <c r="D11528" s="2655"/>
      <c r="E11528" s="2657"/>
      <c r="F11528" s="2658"/>
      <c r="G11528" s="2234"/>
      <c r="H11528" s="2234"/>
      <c r="I11528" s="2658"/>
      <c r="J11528" s="2235"/>
      <c r="K11528" s="2235"/>
      <c r="L11528" s="2266"/>
      <c r="M11528" s="2175">
        <v>0</v>
      </c>
      <c r="N11528" s="2237"/>
      <c r="O11528" s="2119"/>
      <c r="P11528" s="2665"/>
      <c r="Q11528" s="2666"/>
      <c r="R11528" s="2667"/>
      <c r="S11528" s="2238">
        <f>R11528*E11527</f>
        <v>0</v>
      </c>
      <c r="T11528" s="2668"/>
    </row>
    <row r="11529" spans="1:20" s="2664" customFormat="1" hidden="1">
      <c r="A11529" s="2654"/>
      <c r="B11529" s="2655"/>
      <c r="C11529" s="2656"/>
      <c r="D11529" s="2655"/>
      <c r="E11529" s="2657"/>
      <c r="F11529" s="2658"/>
      <c r="G11529" s="2234"/>
      <c r="H11529" s="2234"/>
      <c r="I11529" s="2658"/>
      <c r="J11529" s="2235"/>
      <c r="K11529" s="2235"/>
      <c r="L11529" s="2266"/>
      <c r="M11529" s="2175">
        <v>0</v>
      </c>
      <c r="N11529" s="2237"/>
      <c r="O11529" s="2119"/>
      <c r="P11529" s="2665"/>
      <c r="Q11529" s="2666"/>
      <c r="R11529" s="2667"/>
      <c r="S11529" s="2238">
        <f>R11529*E11527</f>
        <v>0</v>
      </c>
      <c r="T11529" s="2668"/>
    </row>
    <row r="11530" spans="1:20" s="2664" customFormat="1" hidden="1">
      <c r="A11530" s="2654"/>
      <c r="B11530" s="2655"/>
      <c r="C11530" s="2656"/>
      <c r="D11530" s="2655"/>
      <c r="E11530" s="2657"/>
      <c r="F11530" s="2658"/>
      <c r="G11530" s="2234"/>
      <c r="H11530" s="2234"/>
      <c r="I11530" s="2658"/>
      <c r="J11530" s="2235"/>
      <c r="K11530" s="2235"/>
      <c r="L11530" s="2266"/>
      <c r="M11530" s="2175">
        <v>0</v>
      </c>
      <c r="N11530" s="2237"/>
      <c r="O11530" s="2119"/>
      <c r="P11530" s="2665"/>
      <c r="Q11530" s="2666"/>
      <c r="R11530" s="2667"/>
      <c r="S11530" s="2238">
        <f>R11530*E11527</f>
        <v>0</v>
      </c>
      <c r="T11530" s="2668"/>
    </row>
    <row r="11531" spans="1:20" s="2664" customFormat="1" hidden="1">
      <c r="A11531" s="2654"/>
      <c r="B11531" s="2655"/>
      <c r="C11531" s="2656"/>
      <c r="D11531" s="2655"/>
      <c r="E11531" s="2657"/>
      <c r="F11531" s="2658"/>
      <c r="G11531" s="2234"/>
      <c r="H11531" s="2234"/>
      <c r="I11531" s="2658"/>
      <c r="J11531" s="2235"/>
      <c r="K11531" s="2235"/>
      <c r="L11531" s="2266"/>
      <c r="M11531" s="2175">
        <v>0</v>
      </c>
      <c r="N11531" s="2237"/>
      <c r="O11531" s="2119"/>
      <c r="P11531" s="2665"/>
      <c r="Q11531" s="2666"/>
      <c r="R11531" s="2667"/>
      <c r="S11531" s="2238">
        <f>R11531*E11527</f>
        <v>0</v>
      </c>
      <c r="T11531" s="2668"/>
    </row>
    <row r="11532" spans="1:20" s="2664" customFormat="1" hidden="1">
      <c r="A11532" s="2654"/>
      <c r="B11532" s="2655"/>
      <c r="C11532" s="2656"/>
      <c r="D11532" s="2655"/>
      <c r="E11532" s="2657"/>
      <c r="F11532" s="2658"/>
      <c r="G11532" s="2234"/>
      <c r="H11532" s="2234"/>
      <c r="I11532" s="2658"/>
      <c r="J11532" s="2235"/>
      <c r="K11532" s="2235"/>
      <c r="L11532" s="2266"/>
      <c r="M11532" s="2175">
        <v>0</v>
      </c>
      <c r="N11532" s="2237"/>
      <c r="O11532" s="2119"/>
      <c r="P11532" s="2665"/>
      <c r="Q11532" s="2666"/>
      <c r="R11532" s="2667"/>
      <c r="S11532" s="2238">
        <f>R11532*E11527</f>
        <v>0</v>
      </c>
      <c r="T11532" s="2668"/>
    </row>
    <row r="11533" spans="1:20" s="2664" customFormat="1" hidden="1">
      <c r="A11533" s="2654"/>
      <c r="B11533" s="2655"/>
      <c r="C11533" s="2656"/>
      <c r="D11533" s="2655"/>
      <c r="E11533" s="2657"/>
      <c r="F11533" s="2658"/>
      <c r="G11533" s="2234"/>
      <c r="H11533" s="2234"/>
      <c r="I11533" s="2658"/>
      <c r="J11533" s="2235"/>
      <c r="K11533" s="2235"/>
      <c r="L11533" s="2266"/>
      <c r="M11533" s="2175">
        <v>0</v>
      </c>
      <c r="N11533" s="2237"/>
      <c r="O11533" s="2119"/>
      <c r="P11533" s="2665"/>
      <c r="Q11533" s="2666"/>
      <c r="R11533" s="2667"/>
      <c r="S11533" s="2238">
        <f>R11533*E11527</f>
        <v>0</v>
      </c>
      <c r="T11533" s="2668"/>
    </row>
    <row r="11534" spans="1:20" s="2664" customFormat="1" hidden="1">
      <c r="A11534" s="2654"/>
      <c r="B11534" s="2655"/>
      <c r="C11534" s="2656"/>
      <c r="D11534" s="2655"/>
      <c r="E11534" s="2657"/>
      <c r="F11534" s="2658"/>
      <c r="G11534" s="2234"/>
      <c r="H11534" s="2234"/>
      <c r="I11534" s="2658"/>
      <c r="J11534" s="2235"/>
      <c r="K11534" s="2235"/>
      <c r="L11534" s="2266"/>
      <c r="M11534" s="2175">
        <v>0</v>
      </c>
      <c r="N11534" s="2237"/>
      <c r="O11534" s="2119"/>
      <c r="P11534" s="2665"/>
      <c r="Q11534" s="2666"/>
      <c r="R11534" s="2667"/>
      <c r="S11534" s="2238">
        <f>R11534*E11527</f>
        <v>0</v>
      </c>
      <c r="T11534" s="2668"/>
    </row>
    <row r="11535" spans="1:20" s="2664" customFormat="1" hidden="1">
      <c r="A11535" s="2654"/>
      <c r="B11535" s="2655"/>
      <c r="C11535" s="2656"/>
      <c r="D11535" s="2655"/>
      <c r="E11535" s="2657"/>
      <c r="F11535" s="2658"/>
      <c r="G11535" s="2173"/>
      <c r="H11535" s="2173"/>
      <c r="I11535" s="2658"/>
      <c r="J11535" s="2235"/>
      <c r="K11535" s="2235"/>
      <c r="L11535" s="2266"/>
      <c r="M11535" s="2175">
        <v>0</v>
      </c>
      <c r="N11535" s="2237"/>
      <c r="O11535" s="2119"/>
      <c r="P11535" s="2665"/>
      <c r="Q11535" s="2666"/>
      <c r="R11535" s="2667"/>
      <c r="S11535" s="2238">
        <f>R11535*E11527</f>
        <v>0</v>
      </c>
      <c r="T11535" s="2668"/>
    </row>
    <row r="11536" spans="1:20" s="2664" customFormat="1" ht="25.5" customHeight="1">
      <c r="A11536" s="2654">
        <f>A11527+1</f>
        <v>2</v>
      </c>
      <c r="B11536" s="2655" t="s">
        <v>418</v>
      </c>
      <c r="C11536" s="2656" t="s">
        <v>1789</v>
      </c>
      <c r="D11536" s="2655" t="s">
        <v>2819</v>
      </c>
      <c r="E11536" s="2657">
        <v>4</v>
      </c>
      <c r="F11536" s="2658">
        <v>0.65</v>
      </c>
      <c r="G11536" s="2234">
        <v>2.6</v>
      </c>
      <c r="H11536" s="2234">
        <v>0.94325101097631436</v>
      </c>
      <c r="I11536" s="2659">
        <v>0</v>
      </c>
      <c r="J11536" s="2234">
        <v>0</v>
      </c>
      <c r="K11536" s="2234">
        <v>0</v>
      </c>
      <c r="L11536" s="2173">
        <v>9.3331223999999988</v>
      </c>
      <c r="M11536" s="2175">
        <v>13.294823029179557</v>
      </c>
      <c r="N11536" s="2478">
        <v>53.17929211671823</v>
      </c>
      <c r="O11536" s="2200">
        <f>E11536*L11536</f>
        <v>37.332489599999995</v>
      </c>
      <c r="P11536" s="2660" t="s">
        <v>420</v>
      </c>
      <c r="Q11536" s="2661" t="s">
        <v>2819</v>
      </c>
      <c r="R11536" s="2662">
        <v>1</v>
      </c>
      <c r="S11536" s="2116">
        <f>R11536*E11536</f>
        <v>4</v>
      </c>
      <c r="T11536" s="2663">
        <v>8</v>
      </c>
    </row>
    <row r="11537" spans="1:20" s="2664" customFormat="1" hidden="1">
      <c r="A11537" s="2654"/>
      <c r="B11537" s="2655"/>
      <c r="C11537" s="2656"/>
      <c r="D11537" s="2655"/>
      <c r="E11537" s="2657"/>
      <c r="F11537" s="2658"/>
      <c r="G11537" s="2234"/>
      <c r="H11537" s="2234"/>
      <c r="I11537" s="2658"/>
      <c r="J11537" s="2235"/>
      <c r="K11537" s="2235"/>
      <c r="L11537" s="2266"/>
      <c r="M11537" s="2175">
        <v>0</v>
      </c>
      <c r="N11537" s="2237"/>
      <c r="O11537" s="2119"/>
      <c r="P11537" s="2665"/>
      <c r="Q11537" s="2666"/>
      <c r="R11537" s="2667"/>
      <c r="S11537" s="2238">
        <f>R11537*E11536</f>
        <v>0</v>
      </c>
      <c r="T11537" s="2668"/>
    </row>
    <row r="11538" spans="1:20" s="2664" customFormat="1" hidden="1">
      <c r="A11538" s="2654"/>
      <c r="B11538" s="2655"/>
      <c r="C11538" s="2656"/>
      <c r="D11538" s="2655"/>
      <c r="E11538" s="2657"/>
      <c r="F11538" s="2658"/>
      <c r="G11538" s="2234"/>
      <c r="H11538" s="2234"/>
      <c r="I11538" s="2658"/>
      <c r="J11538" s="2235"/>
      <c r="K11538" s="2235"/>
      <c r="L11538" s="2266"/>
      <c r="M11538" s="2175">
        <v>0</v>
      </c>
      <c r="N11538" s="2237"/>
      <c r="O11538" s="2119"/>
      <c r="P11538" s="2665"/>
      <c r="Q11538" s="2666"/>
      <c r="R11538" s="2667"/>
      <c r="S11538" s="2238">
        <f>R11538*E11536</f>
        <v>0</v>
      </c>
      <c r="T11538" s="2668"/>
    </row>
    <row r="11539" spans="1:20" s="2664" customFormat="1" hidden="1">
      <c r="A11539" s="2654"/>
      <c r="B11539" s="2655"/>
      <c r="C11539" s="2656"/>
      <c r="D11539" s="2655"/>
      <c r="E11539" s="2657"/>
      <c r="F11539" s="2658"/>
      <c r="G11539" s="2234"/>
      <c r="H11539" s="2234"/>
      <c r="I11539" s="2658"/>
      <c r="J11539" s="2235"/>
      <c r="K11539" s="2235"/>
      <c r="L11539" s="2266"/>
      <c r="M11539" s="2175">
        <v>0</v>
      </c>
      <c r="N11539" s="2237"/>
      <c r="O11539" s="2119"/>
      <c r="P11539" s="2665"/>
      <c r="Q11539" s="2666"/>
      <c r="R11539" s="2667"/>
      <c r="S11539" s="2238">
        <f>R11539*E11536</f>
        <v>0</v>
      </c>
      <c r="T11539" s="2668"/>
    </row>
    <row r="11540" spans="1:20" s="2664" customFormat="1" hidden="1">
      <c r="A11540" s="2654"/>
      <c r="B11540" s="2655"/>
      <c r="C11540" s="2656"/>
      <c r="D11540" s="2655"/>
      <c r="E11540" s="2657"/>
      <c r="F11540" s="2658"/>
      <c r="G11540" s="2234"/>
      <c r="H11540" s="2234"/>
      <c r="I11540" s="2658"/>
      <c r="J11540" s="2235"/>
      <c r="K11540" s="2235"/>
      <c r="L11540" s="2266"/>
      <c r="M11540" s="2175">
        <v>0</v>
      </c>
      <c r="N11540" s="2237"/>
      <c r="O11540" s="2119"/>
      <c r="P11540" s="2665"/>
      <c r="Q11540" s="2666"/>
      <c r="R11540" s="2667"/>
      <c r="S11540" s="2238">
        <f>R11540*E11536</f>
        <v>0</v>
      </c>
      <c r="T11540" s="2668"/>
    </row>
    <row r="11541" spans="1:20" s="2664" customFormat="1" hidden="1">
      <c r="A11541" s="2654"/>
      <c r="B11541" s="2655"/>
      <c r="C11541" s="2656"/>
      <c r="D11541" s="2655"/>
      <c r="E11541" s="2657"/>
      <c r="F11541" s="2658"/>
      <c r="G11541" s="2234"/>
      <c r="H11541" s="2234"/>
      <c r="I11541" s="2658"/>
      <c r="J11541" s="2235"/>
      <c r="K11541" s="2235"/>
      <c r="L11541" s="2266"/>
      <c r="M11541" s="2175">
        <v>0</v>
      </c>
      <c r="N11541" s="2237"/>
      <c r="O11541" s="2119"/>
      <c r="P11541" s="2665"/>
      <c r="Q11541" s="2666"/>
      <c r="R11541" s="2667"/>
      <c r="S11541" s="2238">
        <f>R11541*E11536</f>
        <v>0</v>
      </c>
      <c r="T11541" s="2668"/>
    </row>
    <row r="11542" spans="1:20" s="2664" customFormat="1" hidden="1">
      <c r="A11542" s="2654"/>
      <c r="B11542" s="2655"/>
      <c r="C11542" s="2656"/>
      <c r="D11542" s="2655"/>
      <c r="E11542" s="2657"/>
      <c r="F11542" s="2658"/>
      <c r="G11542" s="2234"/>
      <c r="H11542" s="2234"/>
      <c r="I11542" s="2658"/>
      <c r="J11542" s="2235"/>
      <c r="K11542" s="2235"/>
      <c r="L11542" s="2266"/>
      <c r="M11542" s="2175">
        <v>0</v>
      </c>
      <c r="N11542" s="2237"/>
      <c r="O11542" s="2119"/>
      <c r="P11542" s="2665"/>
      <c r="Q11542" s="2666"/>
      <c r="R11542" s="2667"/>
      <c r="S11542" s="2238">
        <f>R11542*E11536</f>
        <v>0</v>
      </c>
      <c r="T11542" s="2668"/>
    </row>
    <row r="11543" spans="1:20" s="2664" customFormat="1" hidden="1">
      <c r="A11543" s="2654"/>
      <c r="B11543" s="2655"/>
      <c r="C11543" s="2656"/>
      <c r="D11543" s="2655"/>
      <c r="E11543" s="2657"/>
      <c r="F11543" s="2658"/>
      <c r="G11543" s="2234"/>
      <c r="H11543" s="2234"/>
      <c r="I11543" s="2658"/>
      <c r="J11543" s="2235"/>
      <c r="K11543" s="2235"/>
      <c r="L11543" s="2266"/>
      <c r="M11543" s="2175">
        <v>0</v>
      </c>
      <c r="N11543" s="2237"/>
      <c r="O11543" s="2119"/>
      <c r="P11543" s="2665"/>
      <c r="Q11543" s="2666"/>
      <c r="R11543" s="2667"/>
      <c r="S11543" s="2238">
        <f>R11543*E11536</f>
        <v>0</v>
      </c>
      <c r="T11543" s="2668"/>
    </row>
    <row r="11544" spans="1:20" s="2664" customFormat="1" hidden="1">
      <c r="A11544" s="2654"/>
      <c r="B11544" s="2655"/>
      <c r="C11544" s="2656"/>
      <c r="D11544" s="2655"/>
      <c r="E11544" s="2657"/>
      <c r="F11544" s="2658"/>
      <c r="G11544" s="2173"/>
      <c r="H11544" s="2173"/>
      <c r="I11544" s="2658"/>
      <c r="J11544" s="2235"/>
      <c r="K11544" s="2235"/>
      <c r="L11544" s="2266"/>
      <c r="M11544" s="2175">
        <v>0</v>
      </c>
      <c r="N11544" s="2237"/>
      <c r="O11544" s="2119"/>
      <c r="P11544" s="2665"/>
      <c r="Q11544" s="2666"/>
      <c r="R11544" s="2667"/>
      <c r="S11544" s="2238">
        <f>R11544*E11536</f>
        <v>0</v>
      </c>
      <c r="T11544" s="2674"/>
    </row>
    <row r="11545" spans="1:20" s="2664" customFormat="1" ht="25.5" customHeight="1">
      <c r="A11545" s="2654">
        <f>A11536+1</f>
        <v>3</v>
      </c>
      <c r="B11545" s="2655" t="s">
        <v>422</v>
      </c>
      <c r="C11545" s="2656" t="s">
        <v>1788</v>
      </c>
      <c r="D11545" s="2655" t="s">
        <v>2819</v>
      </c>
      <c r="E11545" s="2657">
        <v>1</v>
      </c>
      <c r="F11545" s="2658">
        <v>0.63</v>
      </c>
      <c r="G11545" s="2234">
        <v>0.63</v>
      </c>
      <c r="H11545" s="2234">
        <v>0.91422790294627387</v>
      </c>
      <c r="I11545" s="2659">
        <v>0</v>
      </c>
      <c r="J11545" s="2234">
        <v>0</v>
      </c>
      <c r="K11545" s="2234">
        <v>0</v>
      </c>
      <c r="L11545" s="2173">
        <v>4.8998892599999992</v>
      </c>
      <c r="M11545" s="2175">
        <v>7.5218810820676971</v>
      </c>
      <c r="N11545" s="2478">
        <v>7.5218810820676971</v>
      </c>
      <c r="O11545" s="2200">
        <f>E11545*L11545</f>
        <v>4.8998892599999992</v>
      </c>
      <c r="P11545" s="2656" t="s">
        <v>424</v>
      </c>
      <c r="Q11545" s="2661" t="s">
        <v>2819</v>
      </c>
      <c r="R11545" s="2662">
        <v>1</v>
      </c>
      <c r="S11545" s="2116">
        <f>R11545*E11545</f>
        <v>1</v>
      </c>
      <c r="T11545" s="2674">
        <v>4.2</v>
      </c>
    </row>
    <row r="11546" spans="1:20" s="2664" customFormat="1" hidden="1">
      <c r="A11546" s="2654"/>
      <c r="B11546" s="2655"/>
      <c r="C11546" s="2656"/>
      <c r="D11546" s="2655"/>
      <c r="E11546" s="2657"/>
      <c r="F11546" s="2658"/>
      <c r="G11546" s="2234"/>
      <c r="H11546" s="2234"/>
      <c r="I11546" s="2659"/>
      <c r="J11546" s="2235"/>
      <c r="K11546" s="2235"/>
      <c r="L11546" s="2266"/>
      <c r="M11546" s="2175">
        <v>0</v>
      </c>
      <c r="N11546" s="2237"/>
      <c r="O11546" s="2119"/>
      <c r="P11546" s="2665"/>
      <c r="Q11546" s="2666"/>
      <c r="R11546" s="2667"/>
      <c r="S11546" s="2238">
        <f>R11546*E11545</f>
        <v>0</v>
      </c>
      <c r="T11546" s="2668"/>
    </row>
    <row r="11547" spans="1:20" s="2664" customFormat="1" hidden="1">
      <c r="A11547" s="2654" t="e">
        <f>#REF!+1</f>
        <v>#REF!</v>
      </c>
      <c r="B11547" s="2655"/>
      <c r="C11547" s="2656"/>
      <c r="D11547" s="2655"/>
      <c r="E11547" s="2657"/>
      <c r="F11547" s="2658"/>
      <c r="G11547" s="2234"/>
      <c r="H11547" s="2234"/>
      <c r="I11547" s="2659"/>
      <c r="J11547" s="2235"/>
      <c r="K11547" s="2235"/>
      <c r="L11547" s="2266"/>
      <c r="M11547" s="2175">
        <v>0</v>
      </c>
      <c r="N11547" s="2237"/>
      <c r="O11547" s="2119"/>
      <c r="P11547" s="2665"/>
      <c r="Q11547" s="2666"/>
      <c r="R11547" s="2667"/>
      <c r="S11547" s="2238">
        <f>R11547*E11545</f>
        <v>0</v>
      </c>
      <c r="T11547" s="2668"/>
    </row>
    <row r="11548" spans="1:20" s="2664" customFormat="1" hidden="1">
      <c r="A11548" s="2654"/>
      <c r="B11548" s="2655"/>
      <c r="C11548" s="2656"/>
      <c r="D11548" s="2655"/>
      <c r="E11548" s="2657"/>
      <c r="F11548" s="2658"/>
      <c r="G11548" s="2234"/>
      <c r="H11548" s="2234"/>
      <c r="I11548" s="2659"/>
      <c r="J11548" s="2235"/>
      <c r="K11548" s="2235"/>
      <c r="L11548" s="2266"/>
      <c r="M11548" s="2175">
        <v>0</v>
      </c>
      <c r="N11548" s="2237"/>
      <c r="O11548" s="2119"/>
      <c r="P11548" s="2665"/>
      <c r="Q11548" s="2666"/>
      <c r="R11548" s="2667"/>
      <c r="S11548" s="2238">
        <f>R11548*E11545</f>
        <v>0</v>
      </c>
      <c r="T11548" s="2668"/>
    </row>
    <row r="11549" spans="1:20" s="2664" customFormat="1" hidden="1">
      <c r="A11549" s="2654" t="e">
        <f>#REF!+1</f>
        <v>#REF!</v>
      </c>
      <c r="B11549" s="2655"/>
      <c r="C11549" s="2656"/>
      <c r="D11549" s="2655"/>
      <c r="E11549" s="2657"/>
      <c r="F11549" s="2658"/>
      <c r="G11549" s="2234"/>
      <c r="H11549" s="2234"/>
      <c r="I11549" s="2659"/>
      <c r="J11549" s="2235"/>
      <c r="K11549" s="2235"/>
      <c r="L11549" s="2266"/>
      <c r="M11549" s="2175">
        <v>0</v>
      </c>
      <c r="N11549" s="2237"/>
      <c r="O11549" s="2119"/>
      <c r="P11549" s="2665"/>
      <c r="Q11549" s="2666"/>
      <c r="R11549" s="2667"/>
      <c r="S11549" s="2238">
        <f>R11549*E11545</f>
        <v>0</v>
      </c>
      <c r="T11549" s="2668"/>
    </row>
    <row r="11550" spans="1:20" s="2664" customFormat="1" hidden="1">
      <c r="A11550" s="2654"/>
      <c r="B11550" s="2655"/>
      <c r="C11550" s="2656"/>
      <c r="D11550" s="2655"/>
      <c r="E11550" s="2657"/>
      <c r="F11550" s="2658"/>
      <c r="G11550" s="2234"/>
      <c r="H11550" s="2234"/>
      <c r="I11550" s="2659"/>
      <c r="J11550" s="2235"/>
      <c r="K11550" s="2235"/>
      <c r="L11550" s="2266"/>
      <c r="M11550" s="2175">
        <v>0</v>
      </c>
      <c r="N11550" s="2237"/>
      <c r="O11550" s="2119"/>
      <c r="P11550" s="2665"/>
      <c r="Q11550" s="2666"/>
      <c r="R11550" s="2667"/>
      <c r="S11550" s="2238">
        <f>R11550*E11545</f>
        <v>0</v>
      </c>
      <c r="T11550" s="2668"/>
    </row>
    <row r="11551" spans="1:20" s="2664" customFormat="1" hidden="1">
      <c r="A11551" s="2654" t="e">
        <f>#REF!+1</f>
        <v>#REF!</v>
      </c>
      <c r="B11551" s="2655"/>
      <c r="C11551" s="2656"/>
      <c r="D11551" s="2655"/>
      <c r="E11551" s="2657"/>
      <c r="F11551" s="2658"/>
      <c r="G11551" s="2234"/>
      <c r="H11551" s="2234"/>
      <c r="I11551" s="2659"/>
      <c r="J11551" s="2235"/>
      <c r="K11551" s="2235"/>
      <c r="L11551" s="2266"/>
      <c r="M11551" s="2175">
        <v>0</v>
      </c>
      <c r="N11551" s="2237"/>
      <c r="O11551" s="2119"/>
      <c r="P11551" s="2665"/>
      <c r="Q11551" s="2666"/>
      <c r="R11551" s="2667"/>
      <c r="S11551" s="2238">
        <f>R11551*E11545</f>
        <v>0</v>
      </c>
      <c r="T11551" s="2668"/>
    </row>
    <row r="11552" spans="1:20" s="2664" customFormat="1" hidden="1">
      <c r="A11552" s="2654"/>
      <c r="B11552" s="2655"/>
      <c r="C11552" s="2656"/>
      <c r="D11552" s="2655"/>
      <c r="E11552" s="2657"/>
      <c r="F11552" s="2658"/>
      <c r="G11552" s="2234"/>
      <c r="H11552" s="2234"/>
      <c r="I11552" s="2659"/>
      <c r="J11552" s="2235"/>
      <c r="K11552" s="2235"/>
      <c r="L11552" s="2266"/>
      <c r="M11552" s="2175">
        <v>0</v>
      </c>
      <c r="N11552" s="2237"/>
      <c r="O11552" s="2119"/>
      <c r="P11552" s="2665"/>
      <c r="Q11552" s="2666"/>
      <c r="R11552" s="2667"/>
      <c r="S11552" s="2238">
        <f>R11552*E11545</f>
        <v>0</v>
      </c>
      <c r="T11552" s="2668"/>
    </row>
    <row r="11553" spans="1:20" s="2664" customFormat="1" hidden="1">
      <c r="A11553" s="2654"/>
      <c r="B11553" s="2655"/>
      <c r="C11553" s="2656"/>
      <c r="D11553" s="2655"/>
      <c r="E11553" s="2657"/>
      <c r="F11553" s="2658"/>
      <c r="G11553" s="2173"/>
      <c r="H11553" s="2173"/>
      <c r="I11553" s="2659"/>
      <c r="J11553" s="2235"/>
      <c r="K11553" s="2235"/>
      <c r="L11553" s="2266"/>
      <c r="M11553" s="2175">
        <v>0</v>
      </c>
      <c r="N11553" s="2237"/>
      <c r="O11553" s="2119"/>
      <c r="P11553" s="2671"/>
      <c r="Q11553" s="2672"/>
      <c r="R11553" s="2675"/>
      <c r="S11553" s="2239">
        <f>R11553*E11545</f>
        <v>0</v>
      </c>
      <c r="T11553" s="2676"/>
    </row>
    <row r="11554" spans="1:20" s="2664" customFormat="1" ht="30" customHeight="1">
      <c r="A11554" s="2655">
        <f>A11545+1</f>
        <v>4</v>
      </c>
      <c r="B11554" s="2655" t="s">
        <v>1502</v>
      </c>
      <c r="C11554" s="2721" t="s">
        <v>1787</v>
      </c>
      <c r="D11554" s="2655" t="s">
        <v>2819</v>
      </c>
      <c r="E11554" s="2657">
        <v>1</v>
      </c>
      <c r="F11554" s="2658">
        <v>0.81</v>
      </c>
      <c r="G11554" s="17">
        <v>0.81</v>
      </c>
      <c r="H11554" s="17">
        <v>1.1754358752166378</v>
      </c>
      <c r="I11554" s="2173">
        <v>0.53</v>
      </c>
      <c r="J11554" s="17">
        <v>0.53</v>
      </c>
      <c r="K11554" s="17">
        <v>1.6165106</v>
      </c>
      <c r="L11554" s="17">
        <v>60.186973076999998</v>
      </c>
      <c r="M11554" s="2175">
        <v>81.477536532618942</v>
      </c>
      <c r="N11554" s="2485">
        <v>81.477536532618942</v>
      </c>
      <c r="O11554" s="2200">
        <f>E11554*L11554</f>
        <v>60.186973076999998</v>
      </c>
      <c r="P11554" s="2200" t="s">
        <v>1503</v>
      </c>
      <c r="Q11554" s="2669" t="s">
        <v>2819</v>
      </c>
      <c r="R11554" s="2703">
        <v>1</v>
      </c>
      <c r="S11554" s="2116">
        <f>R11554*E11554</f>
        <v>1</v>
      </c>
      <c r="T11554" s="2704">
        <f>7370*0.007</f>
        <v>51.59</v>
      </c>
    </row>
    <row r="11555" spans="1:20" s="2664" customFormat="1" hidden="1">
      <c r="A11555" s="2655"/>
      <c r="B11555" s="2655"/>
      <c r="C11555" s="2656"/>
      <c r="D11555" s="2655"/>
      <c r="E11555" s="2657"/>
      <c r="F11555" s="2658"/>
      <c r="G11555" s="17"/>
      <c r="H11555" s="17"/>
      <c r="I11555" s="2658"/>
      <c r="J11555" s="2235"/>
      <c r="K11555" s="2235"/>
      <c r="L11555" s="2235"/>
      <c r="M11555" s="2175">
        <v>0</v>
      </c>
      <c r="N11555" s="2237"/>
      <c r="O11555" s="2119"/>
      <c r="P11555" s="2665"/>
      <c r="Q11555" s="2666"/>
      <c r="R11555" s="2667"/>
      <c r="S11555" s="2238">
        <f>R11555*E11554</f>
        <v>0</v>
      </c>
      <c r="T11555" s="2668"/>
    </row>
    <row r="11556" spans="1:20" s="2664" customFormat="1" hidden="1">
      <c r="A11556" s="2655"/>
      <c r="B11556" s="2655"/>
      <c r="C11556" s="2656"/>
      <c r="D11556" s="2655"/>
      <c r="E11556" s="2657"/>
      <c r="F11556" s="2658"/>
      <c r="G11556" s="17"/>
      <c r="H11556" s="17"/>
      <c r="I11556" s="2658"/>
      <c r="J11556" s="2235"/>
      <c r="K11556" s="2235"/>
      <c r="L11556" s="2235"/>
      <c r="M11556" s="2175">
        <v>0</v>
      </c>
      <c r="N11556" s="2237"/>
      <c r="O11556" s="2119"/>
      <c r="P11556" s="2665"/>
      <c r="Q11556" s="2666"/>
      <c r="R11556" s="2667"/>
      <c r="S11556" s="2238">
        <f>R11556*E11554</f>
        <v>0</v>
      </c>
      <c r="T11556" s="2668"/>
    </row>
    <row r="11557" spans="1:20" s="2664" customFormat="1" hidden="1">
      <c r="A11557" s="2655"/>
      <c r="B11557" s="2655"/>
      <c r="C11557" s="2656"/>
      <c r="D11557" s="2655"/>
      <c r="E11557" s="2657"/>
      <c r="F11557" s="2658"/>
      <c r="G11557" s="17"/>
      <c r="H11557" s="17"/>
      <c r="I11557" s="2658"/>
      <c r="J11557" s="2235"/>
      <c r="K11557" s="2235"/>
      <c r="L11557" s="2235"/>
      <c r="M11557" s="2175">
        <v>0</v>
      </c>
      <c r="N11557" s="2237"/>
      <c r="O11557" s="2119"/>
      <c r="P11557" s="2665"/>
      <c r="Q11557" s="2666"/>
      <c r="R11557" s="2667"/>
      <c r="S11557" s="2238">
        <f>R11557*E11554</f>
        <v>0</v>
      </c>
      <c r="T11557" s="2668"/>
    </row>
    <row r="11558" spans="1:20" s="2664" customFormat="1" hidden="1">
      <c r="A11558" s="2655"/>
      <c r="B11558" s="2655"/>
      <c r="C11558" s="2656"/>
      <c r="D11558" s="2655"/>
      <c r="E11558" s="2657"/>
      <c r="F11558" s="2658"/>
      <c r="G11558" s="17"/>
      <c r="H11558" s="17"/>
      <c r="I11558" s="2658"/>
      <c r="J11558" s="2235"/>
      <c r="K11558" s="2235"/>
      <c r="L11558" s="2235"/>
      <c r="M11558" s="2175">
        <v>0</v>
      </c>
      <c r="N11558" s="2237"/>
      <c r="O11558" s="2119"/>
      <c r="P11558" s="2665"/>
      <c r="Q11558" s="2666"/>
      <c r="R11558" s="2667"/>
      <c r="S11558" s="2238">
        <f>R11558*E11554</f>
        <v>0</v>
      </c>
      <c r="T11558" s="2668"/>
    </row>
    <row r="11559" spans="1:20" s="2664" customFormat="1" hidden="1">
      <c r="A11559" s="2655"/>
      <c r="B11559" s="2655"/>
      <c r="C11559" s="2656"/>
      <c r="D11559" s="2655"/>
      <c r="E11559" s="2657"/>
      <c r="F11559" s="2658"/>
      <c r="G11559" s="17"/>
      <c r="H11559" s="17"/>
      <c r="I11559" s="2658"/>
      <c r="J11559" s="2235"/>
      <c r="K11559" s="2235"/>
      <c r="L11559" s="2235"/>
      <c r="M11559" s="2175">
        <v>0</v>
      </c>
      <c r="N11559" s="2237"/>
      <c r="O11559" s="2119"/>
      <c r="P11559" s="2665"/>
      <c r="Q11559" s="2666"/>
      <c r="R11559" s="2667"/>
      <c r="S11559" s="2238">
        <f>R11559*E11554</f>
        <v>0</v>
      </c>
      <c r="T11559" s="2668"/>
    </row>
    <row r="11560" spans="1:20" s="2664" customFormat="1" hidden="1">
      <c r="A11560" s="2655"/>
      <c r="B11560" s="2655"/>
      <c r="C11560" s="2656"/>
      <c r="D11560" s="2655"/>
      <c r="E11560" s="2657"/>
      <c r="F11560" s="2658"/>
      <c r="G11560" s="17"/>
      <c r="H11560" s="17"/>
      <c r="I11560" s="2658"/>
      <c r="J11560" s="2235"/>
      <c r="K11560" s="2235"/>
      <c r="L11560" s="2235"/>
      <c r="M11560" s="2175">
        <v>0</v>
      </c>
      <c r="N11560" s="2237"/>
      <c r="O11560" s="2119"/>
      <c r="P11560" s="2665"/>
      <c r="Q11560" s="2666"/>
      <c r="R11560" s="2667"/>
      <c r="S11560" s="2238">
        <f>R11560*E11554</f>
        <v>0</v>
      </c>
      <c r="T11560" s="2668"/>
    </row>
    <row r="11561" spans="1:20" s="2664" customFormat="1" hidden="1">
      <c r="A11561" s="2655"/>
      <c r="B11561" s="2655"/>
      <c r="C11561" s="2656"/>
      <c r="D11561" s="2655"/>
      <c r="E11561" s="2657"/>
      <c r="F11561" s="2658"/>
      <c r="G11561" s="17"/>
      <c r="H11561" s="17"/>
      <c r="I11561" s="2658"/>
      <c r="J11561" s="2235"/>
      <c r="K11561" s="2235"/>
      <c r="L11561" s="2235"/>
      <c r="M11561" s="2175">
        <v>0</v>
      </c>
      <c r="N11561" s="2237"/>
      <c r="O11561" s="2119"/>
      <c r="P11561" s="2665"/>
      <c r="Q11561" s="2666"/>
      <c r="R11561" s="2667"/>
      <c r="S11561" s="2238">
        <f>R11561*E11554</f>
        <v>0</v>
      </c>
      <c r="T11561" s="2668"/>
    </row>
    <row r="11562" spans="1:20" s="2664" customFormat="1" hidden="1">
      <c r="A11562" s="2655"/>
      <c r="B11562" s="2655"/>
      <c r="C11562" s="2656"/>
      <c r="D11562" s="2655"/>
      <c r="E11562" s="2657"/>
      <c r="F11562" s="2658"/>
      <c r="G11562" s="2173"/>
      <c r="H11562" s="2173"/>
      <c r="I11562" s="2658"/>
      <c r="J11562" s="2235"/>
      <c r="K11562" s="2235"/>
      <c r="L11562" s="2235"/>
      <c r="M11562" s="2175">
        <v>0</v>
      </c>
      <c r="N11562" s="2237"/>
      <c r="O11562" s="2119"/>
      <c r="P11562" s="2665"/>
      <c r="Q11562" s="2666"/>
      <c r="R11562" s="2667"/>
      <c r="S11562" s="2239">
        <f>R11562*E11554</f>
        <v>0</v>
      </c>
      <c r="T11562" s="2668"/>
    </row>
    <row r="11563" spans="1:20" s="2664" customFormat="1" ht="31.5" customHeight="1">
      <c r="A11563" s="2655">
        <f>A11554+1</f>
        <v>5</v>
      </c>
      <c r="B11563" s="2173" t="s">
        <v>1076</v>
      </c>
      <c r="C11563" s="2768" t="s">
        <v>1786</v>
      </c>
      <c r="D11563" s="1789" t="s">
        <v>2819</v>
      </c>
      <c r="E11563" s="2734">
        <v>1</v>
      </c>
      <c r="F11563" s="2724">
        <v>1.59</v>
      </c>
      <c r="G11563" s="2725">
        <v>1.59</v>
      </c>
      <c r="H11563" s="2725">
        <v>2.3073370883882154</v>
      </c>
      <c r="I11563" s="2173">
        <v>3.2000000000000001E-2</v>
      </c>
      <c r="J11563" s="2173">
        <v>3.2000000000000001E-2</v>
      </c>
      <c r="K11563" s="2725">
        <v>9.7600640000000002E-2</v>
      </c>
      <c r="L11563" s="2173">
        <v>13.066371359999998</v>
      </c>
      <c r="M11563" s="2175">
        <v>20.015652228067204</v>
      </c>
      <c r="N11563" s="2726">
        <v>20.015652228067204</v>
      </c>
      <c r="O11563" s="2200">
        <f>E11563*L11563</f>
        <v>13.066371359999998</v>
      </c>
      <c r="P11563" s="2727" t="s">
        <v>2979</v>
      </c>
      <c r="Q11563" s="2770" t="s">
        <v>2819</v>
      </c>
      <c r="R11563" s="2729">
        <v>1</v>
      </c>
      <c r="S11563" s="2200">
        <f>R11563*E11563</f>
        <v>1</v>
      </c>
      <c r="T11563" s="2200">
        <v>11.2</v>
      </c>
    </row>
    <row r="11564" spans="1:20" s="2664" customFormat="1" hidden="1">
      <c r="A11564" s="2655"/>
      <c r="B11564" s="2655"/>
      <c r="C11564" s="2656"/>
      <c r="D11564" s="2655"/>
      <c r="E11564" s="2657"/>
      <c r="F11564" s="2658"/>
      <c r="G11564" s="17"/>
      <c r="H11564" s="17"/>
      <c r="I11564" s="2658"/>
      <c r="J11564" s="2235"/>
      <c r="K11564" s="2235"/>
      <c r="L11564" s="2235"/>
      <c r="M11564" s="2175">
        <v>0</v>
      </c>
      <c r="N11564" s="2237"/>
      <c r="O11564" s="2119"/>
      <c r="P11564" s="2665"/>
      <c r="Q11564" s="2666"/>
      <c r="R11564" s="2667"/>
      <c r="S11564" s="2238">
        <f>R11564*E11563</f>
        <v>0</v>
      </c>
      <c r="T11564" s="2668"/>
    </row>
    <row r="11565" spans="1:20" s="2664" customFormat="1" hidden="1">
      <c r="A11565" s="2655"/>
      <c r="B11565" s="2655"/>
      <c r="C11565" s="2656"/>
      <c r="D11565" s="2655"/>
      <c r="E11565" s="2657"/>
      <c r="F11565" s="2658"/>
      <c r="G11565" s="17"/>
      <c r="H11565" s="17"/>
      <c r="I11565" s="2658"/>
      <c r="J11565" s="2235"/>
      <c r="K11565" s="2235"/>
      <c r="L11565" s="2235"/>
      <c r="M11565" s="2175">
        <v>0</v>
      </c>
      <c r="N11565" s="2237"/>
      <c r="O11565" s="2119"/>
      <c r="P11565" s="2665"/>
      <c r="Q11565" s="2666"/>
      <c r="R11565" s="2667"/>
      <c r="S11565" s="2238">
        <f>R11565*E11563</f>
        <v>0</v>
      </c>
      <c r="T11565" s="2668"/>
    </row>
    <row r="11566" spans="1:20" s="2664" customFormat="1" hidden="1">
      <c r="A11566" s="2655"/>
      <c r="B11566" s="2655"/>
      <c r="C11566" s="2656"/>
      <c r="D11566" s="2655"/>
      <c r="E11566" s="2657"/>
      <c r="F11566" s="2658"/>
      <c r="G11566" s="17"/>
      <c r="H11566" s="17"/>
      <c r="I11566" s="2658"/>
      <c r="J11566" s="2235"/>
      <c r="K11566" s="2235"/>
      <c r="L11566" s="2235"/>
      <c r="M11566" s="2175">
        <v>0</v>
      </c>
      <c r="N11566" s="2237"/>
      <c r="O11566" s="2119"/>
      <c r="P11566" s="2665"/>
      <c r="Q11566" s="2666"/>
      <c r="R11566" s="2667"/>
      <c r="S11566" s="2238">
        <f>R11566*E11563</f>
        <v>0</v>
      </c>
      <c r="T11566" s="2668"/>
    </row>
    <row r="11567" spans="1:20" s="2664" customFormat="1" hidden="1">
      <c r="A11567" s="2655"/>
      <c r="B11567" s="2655"/>
      <c r="C11567" s="2656"/>
      <c r="D11567" s="2655"/>
      <c r="E11567" s="2657"/>
      <c r="F11567" s="2658"/>
      <c r="G11567" s="17"/>
      <c r="H11567" s="17"/>
      <c r="I11567" s="2658"/>
      <c r="J11567" s="2235"/>
      <c r="K11567" s="2235"/>
      <c r="L11567" s="2235"/>
      <c r="M11567" s="2175">
        <v>0</v>
      </c>
      <c r="N11567" s="2237"/>
      <c r="O11567" s="2119"/>
      <c r="P11567" s="2665"/>
      <c r="Q11567" s="2666"/>
      <c r="R11567" s="2667"/>
      <c r="S11567" s="2238">
        <f>R11567*E11563</f>
        <v>0</v>
      </c>
      <c r="T11567" s="2668"/>
    </row>
    <row r="11568" spans="1:20" s="2664" customFormat="1" hidden="1">
      <c r="A11568" s="2655"/>
      <c r="B11568" s="2655"/>
      <c r="C11568" s="2656"/>
      <c r="D11568" s="2655"/>
      <c r="E11568" s="2657"/>
      <c r="F11568" s="2658"/>
      <c r="G11568" s="17"/>
      <c r="H11568" s="17"/>
      <c r="I11568" s="2658"/>
      <c r="J11568" s="2235"/>
      <c r="K11568" s="2235"/>
      <c r="L11568" s="2235"/>
      <c r="M11568" s="2175">
        <v>0</v>
      </c>
      <c r="N11568" s="2237"/>
      <c r="O11568" s="2119"/>
      <c r="P11568" s="2665"/>
      <c r="Q11568" s="2666"/>
      <c r="R11568" s="2667"/>
      <c r="S11568" s="2238">
        <f>R11568*E11563</f>
        <v>0</v>
      </c>
      <c r="T11568" s="2668"/>
    </row>
    <row r="11569" spans="1:20" s="2664" customFormat="1" hidden="1">
      <c r="A11569" s="2655"/>
      <c r="B11569" s="2655"/>
      <c r="C11569" s="2656"/>
      <c r="D11569" s="2655"/>
      <c r="E11569" s="2657"/>
      <c r="F11569" s="2658"/>
      <c r="G11569" s="17"/>
      <c r="H11569" s="17"/>
      <c r="I11569" s="2658"/>
      <c r="J11569" s="2235"/>
      <c r="K11569" s="2235"/>
      <c r="L11569" s="2235"/>
      <c r="M11569" s="2175">
        <v>0</v>
      </c>
      <c r="N11569" s="2237"/>
      <c r="O11569" s="2119"/>
      <c r="P11569" s="2665"/>
      <c r="Q11569" s="2666"/>
      <c r="R11569" s="2667"/>
      <c r="S11569" s="2238">
        <f>R11569*E11563</f>
        <v>0</v>
      </c>
      <c r="T11569" s="2668"/>
    </row>
    <row r="11570" spans="1:20" s="2664" customFormat="1" hidden="1">
      <c r="A11570" s="2655"/>
      <c r="B11570" s="2655"/>
      <c r="C11570" s="2656"/>
      <c r="D11570" s="2655"/>
      <c r="E11570" s="2657"/>
      <c r="F11570" s="2658"/>
      <c r="G11570" s="17"/>
      <c r="H11570" s="17"/>
      <c r="I11570" s="2658"/>
      <c r="J11570" s="2235"/>
      <c r="K11570" s="2235"/>
      <c r="L11570" s="2235"/>
      <c r="M11570" s="2175">
        <v>0</v>
      </c>
      <c r="N11570" s="2237"/>
      <c r="O11570" s="2119"/>
      <c r="P11570" s="2665"/>
      <c r="Q11570" s="2666"/>
      <c r="R11570" s="2667"/>
      <c r="S11570" s="2238">
        <f>R11570*E11563</f>
        <v>0</v>
      </c>
      <c r="T11570" s="2668"/>
    </row>
    <row r="11571" spans="1:20" s="2664" customFormat="1" hidden="1">
      <c r="A11571" s="2655"/>
      <c r="B11571" s="2655"/>
      <c r="C11571" s="2656"/>
      <c r="D11571" s="2655"/>
      <c r="E11571" s="2657"/>
      <c r="F11571" s="2658"/>
      <c r="G11571" s="2173"/>
      <c r="H11571" s="2173"/>
      <c r="I11571" s="2658"/>
      <c r="J11571" s="2235"/>
      <c r="K11571" s="2235"/>
      <c r="L11571" s="2235"/>
      <c r="M11571" s="2175">
        <v>0</v>
      </c>
      <c r="N11571" s="2237"/>
      <c r="O11571" s="2119"/>
      <c r="P11571" s="2665"/>
      <c r="Q11571" s="2666"/>
      <c r="R11571" s="2667"/>
      <c r="S11571" s="2239">
        <f>R11571*E11563</f>
        <v>0</v>
      </c>
      <c r="T11571" s="2668"/>
    </row>
    <row r="11572" spans="1:20" s="2664" customFormat="1" ht="25.5" customHeight="1">
      <c r="A11572" s="2655">
        <f>A11563+1</f>
        <v>6</v>
      </c>
      <c r="B11572" s="2655"/>
      <c r="C11572" s="2656" t="s">
        <v>1785</v>
      </c>
      <c r="D11572" s="2655" t="s">
        <v>2819</v>
      </c>
      <c r="E11572" s="2657">
        <v>4</v>
      </c>
      <c r="F11572" s="2658"/>
      <c r="G11572" s="17">
        <v>0</v>
      </c>
      <c r="H11572" s="17">
        <v>0</v>
      </c>
      <c r="I11572" s="2659">
        <v>0</v>
      </c>
      <c r="J11572" s="17">
        <v>0</v>
      </c>
      <c r="K11572" s="17">
        <v>0</v>
      </c>
      <c r="L11572" s="17">
        <v>1.7499604499999997</v>
      </c>
      <c r="M11572" s="2175">
        <v>2.2639713019734526</v>
      </c>
      <c r="N11572" s="2485">
        <v>9.0558852078938106</v>
      </c>
      <c r="O11572" s="2200">
        <f>E11572*L11572</f>
        <v>6.9998417999999987</v>
      </c>
      <c r="P11572" s="2656" t="s">
        <v>1504</v>
      </c>
      <c r="Q11572" s="2669" t="s">
        <v>2819</v>
      </c>
      <c r="R11572" s="2703">
        <v>1</v>
      </c>
      <c r="S11572" s="2116">
        <f>R11572*E11572</f>
        <v>4</v>
      </c>
      <c r="T11572" s="2200">
        <v>1.5</v>
      </c>
    </row>
    <row r="11573" spans="1:20" s="2664" customFormat="1" hidden="1">
      <c r="A11573" s="2655"/>
      <c r="B11573" s="2655"/>
      <c r="C11573" s="2656"/>
      <c r="D11573" s="2655"/>
      <c r="E11573" s="2657"/>
      <c r="F11573" s="2658"/>
      <c r="G11573" s="17"/>
      <c r="H11573" s="17"/>
      <c r="I11573" s="2658"/>
      <c r="J11573" s="2235"/>
      <c r="K11573" s="2235"/>
      <c r="L11573" s="2235"/>
      <c r="M11573" s="2175">
        <v>0</v>
      </c>
      <c r="N11573" s="2237"/>
      <c r="O11573" s="2119"/>
      <c r="P11573" s="2665"/>
      <c r="Q11573" s="2666"/>
      <c r="R11573" s="2667"/>
      <c r="S11573" s="2238">
        <f>R11573*E11572</f>
        <v>0</v>
      </c>
      <c r="T11573" s="2668"/>
    </row>
    <row r="11574" spans="1:20" s="2664" customFormat="1" hidden="1">
      <c r="A11574" s="2655"/>
      <c r="B11574" s="2655"/>
      <c r="C11574" s="2656"/>
      <c r="D11574" s="2655"/>
      <c r="E11574" s="2657"/>
      <c r="F11574" s="2658"/>
      <c r="G11574" s="17"/>
      <c r="H11574" s="17"/>
      <c r="I11574" s="2658"/>
      <c r="J11574" s="2235"/>
      <c r="K11574" s="2235"/>
      <c r="L11574" s="2235"/>
      <c r="M11574" s="2175">
        <v>0</v>
      </c>
      <c r="N11574" s="2237"/>
      <c r="O11574" s="2119"/>
      <c r="P11574" s="2665"/>
      <c r="Q11574" s="2666"/>
      <c r="R11574" s="2667"/>
      <c r="S11574" s="2238">
        <f>R11574*E11572</f>
        <v>0</v>
      </c>
      <c r="T11574" s="2668"/>
    </row>
    <row r="11575" spans="1:20" s="2664" customFormat="1" hidden="1">
      <c r="A11575" s="2655"/>
      <c r="B11575" s="2655"/>
      <c r="C11575" s="2656"/>
      <c r="D11575" s="2655"/>
      <c r="E11575" s="2657"/>
      <c r="F11575" s="2658"/>
      <c r="G11575" s="17"/>
      <c r="H11575" s="17"/>
      <c r="I11575" s="2658"/>
      <c r="J11575" s="2235"/>
      <c r="K11575" s="2235"/>
      <c r="L11575" s="2235"/>
      <c r="M11575" s="2175">
        <v>0</v>
      </c>
      <c r="N11575" s="2237"/>
      <c r="O11575" s="2119"/>
      <c r="P11575" s="2665"/>
      <c r="Q11575" s="2666"/>
      <c r="R11575" s="2667"/>
      <c r="S11575" s="2238">
        <f>R11575*E11572</f>
        <v>0</v>
      </c>
      <c r="T11575" s="2668"/>
    </row>
    <row r="11576" spans="1:20" s="2664" customFormat="1" hidden="1">
      <c r="A11576" s="2655"/>
      <c r="B11576" s="2655"/>
      <c r="C11576" s="2656"/>
      <c r="D11576" s="2655"/>
      <c r="E11576" s="2657"/>
      <c r="F11576" s="2658"/>
      <c r="G11576" s="17"/>
      <c r="H11576" s="17"/>
      <c r="I11576" s="2658"/>
      <c r="J11576" s="2235"/>
      <c r="K11576" s="2235"/>
      <c r="L11576" s="2235"/>
      <c r="M11576" s="2175">
        <v>0</v>
      </c>
      <c r="N11576" s="2237"/>
      <c r="O11576" s="2119"/>
      <c r="P11576" s="2665"/>
      <c r="Q11576" s="2666"/>
      <c r="R11576" s="2667"/>
      <c r="S11576" s="2238">
        <f>R11576*E11572</f>
        <v>0</v>
      </c>
      <c r="T11576" s="2668"/>
    </row>
    <row r="11577" spans="1:20" s="2664" customFormat="1" hidden="1">
      <c r="A11577" s="2655"/>
      <c r="B11577" s="2655"/>
      <c r="C11577" s="2656"/>
      <c r="D11577" s="2655"/>
      <c r="E11577" s="2657"/>
      <c r="F11577" s="2658"/>
      <c r="G11577" s="17"/>
      <c r="H11577" s="17"/>
      <c r="I11577" s="2658"/>
      <c r="J11577" s="2235"/>
      <c r="K11577" s="2235"/>
      <c r="L11577" s="2235"/>
      <c r="M11577" s="2175">
        <v>0</v>
      </c>
      <c r="N11577" s="2237"/>
      <c r="O11577" s="2119"/>
      <c r="P11577" s="2665"/>
      <c r="Q11577" s="2666"/>
      <c r="R11577" s="2667"/>
      <c r="S11577" s="2238">
        <f>R11577*E11572</f>
        <v>0</v>
      </c>
      <c r="T11577" s="2668"/>
    </row>
    <row r="11578" spans="1:20" s="2664" customFormat="1" hidden="1">
      <c r="A11578" s="2655"/>
      <c r="B11578" s="2655"/>
      <c r="C11578" s="2656"/>
      <c r="D11578" s="2655"/>
      <c r="E11578" s="2657"/>
      <c r="F11578" s="2658"/>
      <c r="G11578" s="17"/>
      <c r="H11578" s="17"/>
      <c r="I11578" s="2658"/>
      <c r="J11578" s="2235"/>
      <c r="K11578" s="2235"/>
      <c r="L11578" s="2235"/>
      <c r="M11578" s="2175">
        <v>0</v>
      </c>
      <c r="N11578" s="2237"/>
      <c r="O11578" s="2119"/>
      <c r="P11578" s="2665"/>
      <c r="Q11578" s="2666"/>
      <c r="R11578" s="2667"/>
      <c r="S11578" s="2238">
        <f>R11578*E11572</f>
        <v>0</v>
      </c>
      <c r="T11578" s="2668"/>
    </row>
    <row r="11579" spans="1:20" s="2664" customFormat="1" hidden="1">
      <c r="A11579" s="2655"/>
      <c r="B11579" s="2655"/>
      <c r="C11579" s="2656"/>
      <c r="D11579" s="2655"/>
      <c r="E11579" s="2657"/>
      <c r="F11579" s="2658"/>
      <c r="G11579" s="17"/>
      <c r="H11579" s="17"/>
      <c r="I11579" s="2658"/>
      <c r="J11579" s="2235"/>
      <c r="K11579" s="2235"/>
      <c r="L11579" s="2235"/>
      <c r="M11579" s="2175">
        <v>0</v>
      </c>
      <c r="N11579" s="2237"/>
      <c r="O11579" s="2119"/>
      <c r="P11579" s="2665"/>
      <c r="Q11579" s="2666"/>
      <c r="R11579" s="2667"/>
      <c r="S11579" s="2238">
        <f>R11579*E11572</f>
        <v>0</v>
      </c>
      <c r="T11579" s="2668"/>
    </row>
    <row r="11580" spans="1:20" s="2664" customFormat="1" hidden="1">
      <c r="A11580" s="2655"/>
      <c r="B11580" s="2655"/>
      <c r="C11580" s="2656"/>
      <c r="D11580" s="2655"/>
      <c r="E11580" s="2657"/>
      <c r="F11580" s="2658"/>
      <c r="G11580" s="2173"/>
      <c r="H11580" s="2173"/>
      <c r="I11580" s="2658"/>
      <c r="J11580" s="2235"/>
      <c r="K11580" s="2235"/>
      <c r="L11580" s="2235"/>
      <c r="M11580" s="2175">
        <v>0</v>
      </c>
      <c r="N11580" s="2237"/>
      <c r="O11580" s="2119"/>
      <c r="P11580" s="2665"/>
      <c r="Q11580" s="2666"/>
      <c r="R11580" s="2667"/>
      <c r="S11580" s="2239">
        <f>R11580*E11572</f>
        <v>0</v>
      </c>
      <c r="T11580" s="2668"/>
    </row>
    <row r="11581" spans="1:20" s="2664" customFormat="1" ht="30" customHeight="1">
      <c r="A11581" s="2655">
        <f>A11572+1</f>
        <v>7</v>
      </c>
      <c r="B11581" s="2655" t="s">
        <v>663</v>
      </c>
      <c r="C11581" s="2656" t="s">
        <v>1784</v>
      </c>
      <c r="D11581" s="2655" t="s">
        <v>2819</v>
      </c>
      <c r="E11581" s="2657">
        <v>5</v>
      </c>
      <c r="F11581" s="2658">
        <v>0.27</v>
      </c>
      <c r="G11581" s="17">
        <v>1.35</v>
      </c>
      <c r="H11581" s="17">
        <v>0.391811958405546</v>
      </c>
      <c r="I11581" s="2659">
        <v>0</v>
      </c>
      <c r="J11581" s="17">
        <v>0</v>
      </c>
      <c r="K11581" s="17">
        <v>0</v>
      </c>
      <c r="L11581" s="17">
        <v>0.75831619499999992</v>
      </c>
      <c r="M11581" s="2175">
        <v>1.4879519893731754</v>
      </c>
      <c r="N11581" s="2485">
        <v>7.4397599468658768</v>
      </c>
      <c r="O11581" s="2200">
        <f>E11581*L11581</f>
        <v>3.7915809749999996</v>
      </c>
      <c r="P11581" s="2656" t="s">
        <v>447</v>
      </c>
      <c r="Q11581" s="2669" t="s">
        <v>2819</v>
      </c>
      <c r="R11581" s="2703">
        <v>1</v>
      </c>
      <c r="S11581" s="2116">
        <f>R11581*E11581</f>
        <v>5</v>
      </c>
      <c r="T11581" s="2704">
        <v>0.65</v>
      </c>
    </row>
    <row r="11582" spans="1:20" s="2664" customFormat="1" hidden="1">
      <c r="A11582" s="2655"/>
      <c r="B11582" s="2655"/>
      <c r="C11582" s="2656"/>
      <c r="D11582" s="2655"/>
      <c r="E11582" s="2657"/>
      <c r="F11582" s="2658"/>
      <c r="G11582" s="17"/>
      <c r="H11582" s="17"/>
      <c r="I11582" s="2658"/>
      <c r="J11582" s="2235"/>
      <c r="K11582" s="2235"/>
      <c r="L11582" s="2235"/>
      <c r="M11582" s="2175">
        <v>0</v>
      </c>
      <c r="N11582" s="2237"/>
      <c r="O11582" s="2119"/>
      <c r="P11582" s="2665"/>
      <c r="Q11582" s="2666"/>
      <c r="R11582" s="2667"/>
      <c r="S11582" s="2238">
        <f>R11582*E11581</f>
        <v>0</v>
      </c>
      <c r="T11582" s="2668"/>
    </row>
    <row r="11583" spans="1:20" s="2664" customFormat="1" hidden="1">
      <c r="A11583" s="2655"/>
      <c r="B11583" s="2655"/>
      <c r="C11583" s="2656"/>
      <c r="D11583" s="2655"/>
      <c r="E11583" s="2657"/>
      <c r="F11583" s="2658"/>
      <c r="G11583" s="17"/>
      <c r="H11583" s="17"/>
      <c r="I11583" s="2658"/>
      <c r="J11583" s="2235"/>
      <c r="K11583" s="2235"/>
      <c r="L11583" s="2235"/>
      <c r="M11583" s="2175">
        <v>0</v>
      </c>
      <c r="N11583" s="2237"/>
      <c r="O11583" s="2119"/>
      <c r="P11583" s="2665"/>
      <c r="Q11583" s="2666"/>
      <c r="R11583" s="2667"/>
      <c r="S11583" s="2238">
        <f>R11583*E11581</f>
        <v>0</v>
      </c>
      <c r="T11583" s="2668"/>
    </row>
    <row r="11584" spans="1:20" s="2664" customFormat="1" hidden="1">
      <c r="A11584" s="2655"/>
      <c r="B11584" s="2655"/>
      <c r="C11584" s="2656"/>
      <c r="D11584" s="2655"/>
      <c r="E11584" s="2657"/>
      <c r="F11584" s="2658"/>
      <c r="G11584" s="17"/>
      <c r="H11584" s="17"/>
      <c r="I11584" s="2658"/>
      <c r="J11584" s="2235"/>
      <c r="K11584" s="2235"/>
      <c r="L11584" s="2235"/>
      <c r="M11584" s="2175">
        <v>0</v>
      </c>
      <c r="N11584" s="2237"/>
      <c r="O11584" s="2119"/>
      <c r="P11584" s="2665"/>
      <c r="Q11584" s="2666"/>
      <c r="R11584" s="2667"/>
      <c r="S11584" s="2238">
        <f>R11584*E11581</f>
        <v>0</v>
      </c>
      <c r="T11584" s="2668"/>
    </row>
    <row r="11585" spans="1:20" s="2664" customFormat="1" hidden="1">
      <c r="A11585" s="2655"/>
      <c r="B11585" s="2655"/>
      <c r="C11585" s="2656"/>
      <c r="D11585" s="2655"/>
      <c r="E11585" s="2657"/>
      <c r="F11585" s="2658"/>
      <c r="G11585" s="17"/>
      <c r="H11585" s="17"/>
      <c r="I11585" s="2658"/>
      <c r="J11585" s="2235"/>
      <c r="K11585" s="2235"/>
      <c r="L11585" s="2235"/>
      <c r="M11585" s="2175">
        <v>0</v>
      </c>
      <c r="N11585" s="2237"/>
      <c r="O11585" s="2119"/>
      <c r="P11585" s="2665"/>
      <c r="Q11585" s="2666"/>
      <c r="R11585" s="2667"/>
      <c r="S11585" s="2238">
        <f>R11585*E11581</f>
        <v>0</v>
      </c>
      <c r="T11585" s="2668"/>
    </row>
    <row r="11586" spans="1:20" s="2664" customFormat="1" hidden="1">
      <c r="A11586" s="2655"/>
      <c r="B11586" s="2655"/>
      <c r="C11586" s="2656"/>
      <c r="D11586" s="2655"/>
      <c r="E11586" s="2657"/>
      <c r="F11586" s="2658"/>
      <c r="G11586" s="17"/>
      <c r="H11586" s="17"/>
      <c r="I11586" s="2658"/>
      <c r="J11586" s="2235"/>
      <c r="K11586" s="2235"/>
      <c r="L11586" s="2235"/>
      <c r="M11586" s="2175">
        <v>0</v>
      </c>
      <c r="N11586" s="2237"/>
      <c r="O11586" s="2119"/>
      <c r="P11586" s="2665"/>
      <c r="Q11586" s="2666"/>
      <c r="R11586" s="2667"/>
      <c r="S11586" s="2238">
        <f>R11586*E11581</f>
        <v>0</v>
      </c>
      <c r="T11586" s="2668"/>
    </row>
    <row r="11587" spans="1:20" s="2664" customFormat="1" hidden="1">
      <c r="A11587" s="2655"/>
      <c r="B11587" s="2655"/>
      <c r="C11587" s="2656"/>
      <c r="D11587" s="2655"/>
      <c r="E11587" s="2657"/>
      <c r="F11587" s="2658"/>
      <c r="G11587" s="17"/>
      <c r="H11587" s="17"/>
      <c r="I11587" s="2658"/>
      <c r="J11587" s="2235"/>
      <c r="K11587" s="2235"/>
      <c r="L11587" s="2235"/>
      <c r="M11587" s="2175">
        <v>0</v>
      </c>
      <c r="N11587" s="2237"/>
      <c r="O11587" s="2119"/>
      <c r="P11587" s="2665"/>
      <c r="Q11587" s="2666"/>
      <c r="R11587" s="2667"/>
      <c r="S11587" s="2238">
        <f>R11587*E11581</f>
        <v>0</v>
      </c>
      <c r="T11587" s="2668"/>
    </row>
    <row r="11588" spans="1:20" s="2664" customFormat="1" hidden="1">
      <c r="A11588" s="2655"/>
      <c r="B11588" s="2655"/>
      <c r="C11588" s="2656"/>
      <c r="D11588" s="2655"/>
      <c r="E11588" s="2657"/>
      <c r="F11588" s="2658"/>
      <c r="G11588" s="17"/>
      <c r="H11588" s="17"/>
      <c r="I11588" s="2658"/>
      <c r="J11588" s="2235"/>
      <c r="K11588" s="2235"/>
      <c r="L11588" s="2235"/>
      <c r="M11588" s="2175">
        <v>0</v>
      </c>
      <c r="N11588" s="2237"/>
      <c r="O11588" s="2119"/>
      <c r="P11588" s="2665"/>
      <c r="Q11588" s="2666"/>
      <c r="R11588" s="2667"/>
      <c r="S11588" s="2238">
        <f>R11588*E11581</f>
        <v>0</v>
      </c>
      <c r="T11588" s="2668"/>
    </row>
    <row r="11589" spans="1:20" s="2664" customFormat="1" hidden="1">
      <c r="A11589" s="2655"/>
      <c r="B11589" s="2655"/>
      <c r="C11589" s="2656"/>
      <c r="D11589" s="2655"/>
      <c r="E11589" s="2657"/>
      <c r="F11589" s="2658"/>
      <c r="G11589" s="2173"/>
      <c r="H11589" s="2173"/>
      <c r="I11589" s="2658"/>
      <c r="J11589" s="2235"/>
      <c r="K11589" s="2235"/>
      <c r="L11589" s="2235"/>
      <c r="M11589" s="2175">
        <v>0</v>
      </c>
      <c r="N11589" s="2237"/>
      <c r="O11589" s="2119"/>
      <c r="P11589" s="2665"/>
      <c r="Q11589" s="2666"/>
      <c r="R11589" s="2667"/>
      <c r="S11589" s="2239">
        <f>R11589*E11581</f>
        <v>0</v>
      </c>
      <c r="T11589" s="2668"/>
    </row>
    <row r="11590" spans="1:20" s="2200" customFormat="1" ht="27" customHeight="1">
      <c r="A11590" s="2655">
        <f>A11581+1</f>
        <v>8</v>
      </c>
      <c r="B11590" s="2720" t="s">
        <v>662</v>
      </c>
      <c r="C11590" s="2756" t="s">
        <v>1783</v>
      </c>
      <c r="D11590" s="2720" t="s">
        <v>2819</v>
      </c>
      <c r="E11590" s="2173">
        <v>2</v>
      </c>
      <c r="F11590" s="2173">
        <v>0.2</v>
      </c>
      <c r="G11590" s="2725">
        <v>0.4</v>
      </c>
      <c r="H11590" s="2725">
        <v>0.2902310803004044</v>
      </c>
      <c r="I11590" s="2173">
        <v>5.0000000000000001E-4</v>
      </c>
      <c r="J11590" s="2173">
        <v>1E-3</v>
      </c>
      <c r="K11590" s="2725">
        <v>1.52501E-3</v>
      </c>
      <c r="L11590" s="2173">
        <v>0.97997785199999987</v>
      </c>
      <c r="M11590" s="2175">
        <v>1.6452766970325978</v>
      </c>
      <c r="N11590" s="2726">
        <v>3.2905533940651956</v>
      </c>
      <c r="O11590" s="2200">
        <f>E11590*L11590</f>
        <v>1.9599557039999997</v>
      </c>
      <c r="P11590" s="2200" t="s">
        <v>428</v>
      </c>
      <c r="Q11590" s="2200" t="s">
        <v>2819</v>
      </c>
      <c r="R11590" s="2200">
        <v>1</v>
      </c>
      <c r="S11590" s="2200">
        <f>R11590*E11590</f>
        <v>2</v>
      </c>
      <c r="T11590" s="2200">
        <v>0.84</v>
      </c>
    </row>
    <row r="11591" spans="1:20" s="2200" customFormat="1" hidden="1">
      <c r="A11591" s="2655"/>
      <c r="B11591" s="2720"/>
      <c r="C11591" s="2173"/>
      <c r="D11591" s="2720"/>
      <c r="E11591" s="2173"/>
      <c r="F11591" s="2173"/>
      <c r="G11591" s="2173"/>
      <c r="H11591" s="2173"/>
      <c r="I11591" s="2173"/>
      <c r="J11591" s="2173"/>
      <c r="K11591" s="2173"/>
      <c r="L11591" s="2173"/>
      <c r="M11591" s="2175">
        <v>0</v>
      </c>
      <c r="N11591" s="2175"/>
      <c r="S11591" s="2738">
        <f>R11591*E11590</f>
        <v>0</v>
      </c>
    </row>
    <row r="11592" spans="1:20" s="2200" customFormat="1" hidden="1">
      <c r="A11592" s="2655"/>
      <c r="B11592" s="2720"/>
      <c r="C11592" s="2173"/>
      <c r="D11592" s="2720"/>
      <c r="E11592" s="2173"/>
      <c r="F11592" s="2173"/>
      <c r="G11592" s="2173"/>
      <c r="H11592" s="2173"/>
      <c r="I11592" s="2173"/>
      <c r="J11592" s="2173"/>
      <c r="K11592" s="2173"/>
      <c r="L11592" s="2173"/>
      <c r="M11592" s="2175">
        <v>0</v>
      </c>
      <c r="N11592" s="2175"/>
      <c r="S11592" s="2738">
        <f>R11592*E11590</f>
        <v>0</v>
      </c>
    </row>
    <row r="11593" spans="1:20" s="2200" customFormat="1" hidden="1">
      <c r="A11593" s="2655"/>
      <c r="B11593" s="2720"/>
      <c r="C11593" s="2173"/>
      <c r="D11593" s="2720"/>
      <c r="E11593" s="2173"/>
      <c r="F11593" s="2173"/>
      <c r="G11593" s="2173"/>
      <c r="H11593" s="2173"/>
      <c r="I11593" s="2173"/>
      <c r="J11593" s="2173"/>
      <c r="K11593" s="2173"/>
      <c r="L11593" s="2173"/>
      <c r="M11593" s="2175">
        <v>0</v>
      </c>
      <c r="N11593" s="2175"/>
      <c r="S11593" s="2738">
        <f>R11593*E11590</f>
        <v>0</v>
      </c>
    </row>
    <row r="11594" spans="1:20" s="2200" customFormat="1" hidden="1">
      <c r="A11594" s="2655"/>
      <c r="B11594" s="2720"/>
      <c r="C11594" s="2173"/>
      <c r="D11594" s="2720"/>
      <c r="E11594" s="2173"/>
      <c r="F11594" s="2173"/>
      <c r="G11594" s="2173"/>
      <c r="H11594" s="2173"/>
      <c r="I11594" s="2173"/>
      <c r="J11594" s="2173"/>
      <c r="K11594" s="2173"/>
      <c r="L11594" s="2173"/>
      <c r="M11594" s="2175">
        <v>0</v>
      </c>
      <c r="N11594" s="2175"/>
      <c r="S11594" s="2738">
        <f>R11594*E11590</f>
        <v>0</v>
      </c>
    </row>
    <row r="11595" spans="1:20" s="2200" customFormat="1" hidden="1">
      <c r="A11595" s="2655"/>
      <c r="B11595" s="2720"/>
      <c r="C11595" s="2173"/>
      <c r="D11595" s="2720"/>
      <c r="E11595" s="2173"/>
      <c r="F11595" s="2173"/>
      <c r="G11595" s="2173"/>
      <c r="H11595" s="2173"/>
      <c r="I11595" s="2173"/>
      <c r="J11595" s="2173"/>
      <c r="K11595" s="2173"/>
      <c r="L11595" s="2173"/>
      <c r="M11595" s="2175">
        <v>0</v>
      </c>
      <c r="N11595" s="2175"/>
      <c r="S11595" s="2738">
        <f>R11595*E11590</f>
        <v>0</v>
      </c>
    </row>
    <row r="11596" spans="1:20" s="2200" customFormat="1" hidden="1">
      <c r="A11596" s="2655"/>
      <c r="B11596" s="2720"/>
      <c r="C11596" s="2173"/>
      <c r="D11596" s="2720"/>
      <c r="E11596" s="2173"/>
      <c r="F11596" s="2173"/>
      <c r="G11596" s="2173"/>
      <c r="H11596" s="2173"/>
      <c r="I11596" s="2173"/>
      <c r="J11596" s="2173"/>
      <c r="K11596" s="2173"/>
      <c r="L11596" s="2173"/>
      <c r="M11596" s="2175">
        <v>0</v>
      </c>
      <c r="N11596" s="2175"/>
      <c r="S11596" s="2738">
        <f>R11596*E11590</f>
        <v>0</v>
      </c>
    </row>
    <row r="11597" spans="1:20" s="2200" customFormat="1" hidden="1">
      <c r="A11597" s="2655"/>
      <c r="B11597" s="2720"/>
      <c r="C11597" s="2173"/>
      <c r="D11597" s="2720"/>
      <c r="E11597" s="2173"/>
      <c r="F11597" s="2173"/>
      <c r="G11597" s="2173"/>
      <c r="H11597" s="2173"/>
      <c r="I11597" s="2173"/>
      <c r="J11597" s="2173"/>
      <c r="K11597" s="2173"/>
      <c r="L11597" s="2173"/>
      <c r="M11597" s="2175">
        <v>0</v>
      </c>
      <c r="N11597" s="2175"/>
      <c r="S11597" s="2738">
        <f>R11597*E11590</f>
        <v>0</v>
      </c>
    </row>
    <row r="11598" spans="1:20" s="2200" customFormat="1" hidden="1">
      <c r="A11598" s="2655"/>
      <c r="B11598" s="2720"/>
      <c r="C11598" s="2173"/>
      <c r="D11598" s="2720"/>
      <c r="E11598" s="2173"/>
      <c r="F11598" s="2173"/>
      <c r="G11598" s="2173"/>
      <c r="H11598" s="2173"/>
      <c r="I11598" s="2173"/>
      <c r="J11598" s="2173"/>
      <c r="K11598" s="2173"/>
      <c r="L11598" s="2173"/>
      <c r="M11598" s="2175">
        <v>0</v>
      </c>
      <c r="N11598" s="2175"/>
      <c r="S11598" s="2739">
        <f>R11598*E11590</f>
        <v>0</v>
      </c>
    </row>
    <row r="11599" spans="1:20" s="2200" customFormat="1" ht="21" customHeight="1">
      <c r="A11599" s="2655">
        <f>A11590+1</f>
        <v>9</v>
      </c>
      <c r="B11599" s="2720" t="s">
        <v>662</v>
      </c>
      <c r="C11599" s="2756" t="s">
        <v>1782</v>
      </c>
      <c r="D11599" s="2720" t="s">
        <v>2819</v>
      </c>
      <c r="E11599" s="2173">
        <v>2</v>
      </c>
      <c r="F11599" s="2173">
        <v>0.2</v>
      </c>
      <c r="G11599" s="2725">
        <v>0.4</v>
      </c>
      <c r="H11599" s="2725">
        <v>0.2902310803004044</v>
      </c>
      <c r="I11599" s="2173">
        <v>5.0000000000000001E-4</v>
      </c>
      <c r="J11599" s="2173">
        <v>1E-3</v>
      </c>
      <c r="K11599" s="2725">
        <v>1.52501E-3</v>
      </c>
      <c r="L11599" s="2173">
        <v>1.1666402999999999</v>
      </c>
      <c r="M11599" s="2175">
        <v>1.8867669692430995</v>
      </c>
      <c r="N11599" s="2726">
        <v>3.773533938486199</v>
      </c>
      <c r="O11599" s="2200">
        <f>E11599*L11599</f>
        <v>2.3332805999999997</v>
      </c>
      <c r="P11599" s="2200" t="s">
        <v>428</v>
      </c>
      <c r="Q11599" s="2200" t="s">
        <v>2819</v>
      </c>
      <c r="R11599" s="2200">
        <v>1</v>
      </c>
      <c r="S11599" s="2200">
        <f>R11599*E11599</f>
        <v>2</v>
      </c>
      <c r="T11599" s="2200">
        <v>1</v>
      </c>
    </row>
    <row r="11600" spans="1:20" s="2664" customFormat="1" hidden="1">
      <c r="A11600" s="2655"/>
      <c r="B11600" s="2655"/>
      <c r="C11600" s="2656"/>
      <c r="D11600" s="2655"/>
      <c r="E11600" s="2657"/>
      <c r="F11600" s="2658"/>
      <c r="G11600" s="17"/>
      <c r="H11600" s="17"/>
      <c r="I11600" s="2658"/>
      <c r="J11600" s="2235"/>
      <c r="K11600" s="2235"/>
      <c r="L11600" s="2235"/>
      <c r="M11600" s="2175">
        <v>0</v>
      </c>
      <c r="N11600" s="2237"/>
      <c r="O11600" s="2119"/>
      <c r="P11600" s="2665"/>
      <c r="Q11600" s="2666"/>
      <c r="R11600" s="2667"/>
      <c r="S11600" s="2238">
        <f>R11600*E11599</f>
        <v>0</v>
      </c>
      <c r="T11600" s="2668"/>
    </row>
    <row r="11601" spans="1:20" s="2664" customFormat="1" hidden="1">
      <c r="A11601" s="2655"/>
      <c r="B11601" s="2655"/>
      <c r="C11601" s="2656"/>
      <c r="D11601" s="2655"/>
      <c r="E11601" s="2657"/>
      <c r="F11601" s="2658"/>
      <c r="G11601" s="17"/>
      <c r="H11601" s="17"/>
      <c r="I11601" s="2658"/>
      <c r="J11601" s="2235"/>
      <c r="K11601" s="2235"/>
      <c r="L11601" s="2235"/>
      <c r="M11601" s="2175">
        <v>0</v>
      </c>
      <c r="N11601" s="2237"/>
      <c r="O11601" s="2119"/>
      <c r="P11601" s="2665"/>
      <c r="Q11601" s="2666"/>
      <c r="R11601" s="2667"/>
      <c r="S11601" s="2238">
        <f>R11601*E11599</f>
        <v>0</v>
      </c>
      <c r="T11601" s="2668"/>
    </row>
    <row r="11602" spans="1:20" s="2664" customFormat="1" hidden="1">
      <c r="A11602" s="2655"/>
      <c r="B11602" s="2655"/>
      <c r="C11602" s="2656"/>
      <c r="D11602" s="2655"/>
      <c r="E11602" s="2657"/>
      <c r="F11602" s="2658"/>
      <c r="G11602" s="17"/>
      <c r="H11602" s="17"/>
      <c r="I11602" s="2658"/>
      <c r="J11602" s="2235"/>
      <c r="K11602" s="2235"/>
      <c r="L11602" s="2235"/>
      <c r="M11602" s="2175">
        <v>0</v>
      </c>
      <c r="N11602" s="2237"/>
      <c r="O11602" s="2119"/>
      <c r="P11602" s="2665"/>
      <c r="Q11602" s="2666"/>
      <c r="R11602" s="2667"/>
      <c r="S11602" s="2238">
        <f>R11602*E11599</f>
        <v>0</v>
      </c>
      <c r="T11602" s="2668"/>
    </row>
    <row r="11603" spans="1:20" s="2664" customFormat="1" hidden="1">
      <c r="A11603" s="2655"/>
      <c r="B11603" s="2655"/>
      <c r="C11603" s="2656"/>
      <c r="D11603" s="2655"/>
      <c r="E11603" s="2657"/>
      <c r="F11603" s="2658"/>
      <c r="G11603" s="17"/>
      <c r="H11603" s="17"/>
      <c r="I11603" s="2658"/>
      <c r="J11603" s="2235"/>
      <c r="K11603" s="2235"/>
      <c r="L11603" s="2235"/>
      <c r="M11603" s="2175">
        <v>0</v>
      </c>
      <c r="N11603" s="2237"/>
      <c r="O11603" s="2119"/>
      <c r="P11603" s="2665"/>
      <c r="Q11603" s="2666"/>
      <c r="R11603" s="2667"/>
      <c r="S11603" s="2238">
        <f>R11603*E11599</f>
        <v>0</v>
      </c>
      <c r="T11603" s="2668"/>
    </row>
    <row r="11604" spans="1:20" s="2664" customFormat="1" hidden="1">
      <c r="A11604" s="2655"/>
      <c r="B11604" s="2655"/>
      <c r="C11604" s="2656"/>
      <c r="D11604" s="2655"/>
      <c r="E11604" s="2657"/>
      <c r="F11604" s="2658"/>
      <c r="G11604" s="17"/>
      <c r="H11604" s="17"/>
      <c r="I11604" s="2658"/>
      <c r="J11604" s="2235"/>
      <c r="K11604" s="2235"/>
      <c r="L11604" s="2235"/>
      <c r="M11604" s="2175">
        <v>0</v>
      </c>
      <c r="N11604" s="2237"/>
      <c r="O11604" s="2119"/>
      <c r="P11604" s="2665"/>
      <c r="Q11604" s="2666"/>
      <c r="R11604" s="2667"/>
      <c r="S11604" s="2238">
        <f>R11604*E11599</f>
        <v>0</v>
      </c>
      <c r="T11604" s="2668"/>
    </row>
    <row r="11605" spans="1:20" s="2664" customFormat="1" hidden="1">
      <c r="A11605" s="2655"/>
      <c r="B11605" s="2655"/>
      <c r="C11605" s="2656"/>
      <c r="D11605" s="2655"/>
      <c r="E11605" s="2657"/>
      <c r="F11605" s="2658"/>
      <c r="G11605" s="17"/>
      <c r="H11605" s="17"/>
      <c r="I11605" s="2658"/>
      <c r="J11605" s="2235"/>
      <c r="K11605" s="2235"/>
      <c r="L11605" s="2235"/>
      <c r="M11605" s="2175">
        <v>0</v>
      </c>
      <c r="N11605" s="2237"/>
      <c r="O11605" s="2119"/>
      <c r="P11605" s="2665"/>
      <c r="Q11605" s="2666"/>
      <c r="R11605" s="2667"/>
      <c r="S11605" s="2238">
        <f>R11605*E11599</f>
        <v>0</v>
      </c>
      <c r="T11605" s="2668"/>
    </row>
    <row r="11606" spans="1:20" s="2664" customFormat="1" hidden="1">
      <c r="A11606" s="2655"/>
      <c r="B11606" s="2655"/>
      <c r="C11606" s="2656"/>
      <c r="D11606" s="2655"/>
      <c r="E11606" s="2657"/>
      <c r="F11606" s="2658"/>
      <c r="G11606" s="17"/>
      <c r="H11606" s="17"/>
      <c r="I11606" s="2658"/>
      <c r="J11606" s="2235"/>
      <c r="K11606" s="2235"/>
      <c r="L11606" s="2235"/>
      <c r="M11606" s="2175">
        <v>0</v>
      </c>
      <c r="N11606" s="2237"/>
      <c r="O11606" s="2119"/>
      <c r="P11606" s="2665"/>
      <c r="Q11606" s="2666"/>
      <c r="R11606" s="2667"/>
      <c r="S11606" s="2238">
        <f>R11606*E11599</f>
        <v>0</v>
      </c>
      <c r="T11606" s="2668"/>
    </row>
    <row r="11607" spans="1:20" s="2664" customFormat="1" hidden="1">
      <c r="A11607" s="2655"/>
      <c r="B11607" s="2655"/>
      <c r="C11607" s="2656"/>
      <c r="D11607" s="2655"/>
      <c r="E11607" s="2657"/>
      <c r="F11607" s="2658"/>
      <c r="G11607" s="2173"/>
      <c r="H11607" s="2173"/>
      <c r="I11607" s="2658"/>
      <c r="J11607" s="2235"/>
      <c r="K11607" s="2235"/>
      <c r="L11607" s="2235"/>
      <c r="M11607" s="2175">
        <v>0</v>
      </c>
      <c r="N11607" s="2237"/>
      <c r="O11607" s="2119"/>
      <c r="P11607" s="2665"/>
      <c r="Q11607" s="2666"/>
      <c r="R11607" s="2667"/>
      <c r="S11607" s="2239">
        <f>R11607*E11599</f>
        <v>0</v>
      </c>
      <c r="T11607" s="2668"/>
    </row>
    <row r="11608" spans="1:20" s="2488" customFormat="1" ht="18.75" customHeight="1">
      <c r="A11608" s="2655">
        <f>A11599+1</f>
        <v>10</v>
      </c>
      <c r="B11608" s="2654"/>
      <c r="C11608" s="2696" t="s">
        <v>1781</v>
      </c>
      <c r="D11608" s="2654" t="s">
        <v>2819</v>
      </c>
      <c r="E11608" s="2687">
        <v>9</v>
      </c>
      <c r="F11608" s="2680">
        <v>0</v>
      </c>
      <c r="G11608" s="17">
        <v>0</v>
      </c>
      <c r="H11608" s="17">
        <v>0</v>
      </c>
      <c r="I11608" s="2680">
        <v>0</v>
      </c>
      <c r="J11608" s="17">
        <v>0</v>
      </c>
      <c r="K11608" s="17">
        <v>0</v>
      </c>
      <c r="L11608" s="17">
        <v>0.11666402999999999</v>
      </c>
      <c r="M11608" s="2175">
        <v>0.15093142013156355</v>
      </c>
      <c r="N11608" s="2485">
        <v>1.3583827811840719</v>
      </c>
      <c r="O11608" s="2200">
        <f>E11608*L11608</f>
        <v>1.0499762699999999</v>
      </c>
      <c r="P11608" s="2686" t="s">
        <v>434</v>
      </c>
      <c r="Q11608" s="2705" t="s">
        <v>2819</v>
      </c>
      <c r="R11608" s="2698">
        <v>1</v>
      </c>
      <c r="S11608" s="2116">
        <f>R11608*E11608</f>
        <v>9</v>
      </c>
      <c r="T11608" s="2150">
        <v>0.1</v>
      </c>
    </row>
    <row r="11609" spans="1:20" s="2488" customFormat="1" hidden="1">
      <c r="A11609" s="2655"/>
      <c r="B11609" s="2654"/>
      <c r="C11609" s="2677"/>
      <c r="D11609" s="2654"/>
      <c r="E11609" s="2687"/>
      <c r="F11609" s="2680"/>
      <c r="G11609" s="17"/>
      <c r="H11609" s="17"/>
      <c r="I11609" s="2680"/>
      <c r="J11609" s="2235"/>
      <c r="K11609" s="2235"/>
      <c r="L11609" s="2235"/>
      <c r="M11609" s="2175">
        <v>0</v>
      </c>
      <c r="N11609" s="2237"/>
      <c r="O11609" s="2119"/>
      <c r="P11609" s="2689"/>
      <c r="Q11609" s="2690"/>
      <c r="R11609" s="2691"/>
      <c r="S11609" s="2238">
        <f>R11609*E11608</f>
        <v>0</v>
      </c>
      <c r="T11609" s="2692"/>
    </row>
    <row r="11610" spans="1:20" s="2488" customFormat="1" hidden="1">
      <c r="A11610" s="2655"/>
      <c r="B11610" s="2654"/>
      <c r="C11610" s="2677"/>
      <c r="D11610" s="2654"/>
      <c r="E11610" s="2687"/>
      <c r="F11610" s="2680"/>
      <c r="G11610" s="17"/>
      <c r="H11610" s="17"/>
      <c r="I11610" s="2680"/>
      <c r="J11610" s="2235"/>
      <c r="K11610" s="2235"/>
      <c r="L11610" s="2235"/>
      <c r="M11610" s="2175">
        <v>0</v>
      </c>
      <c r="N11610" s="2237"/>
      <c r="O11610" s="2119"/>
      <c r="P11610" s="2689"/>
      <c r="Q11610" s="2690"/>
      <c r="R11610" s="2691"/>
      <c r="S11610" s="2238">
        <f>R11610*E11608</f>
        <v>0</v>
      </c>
      <c r="T11610" s="2692"/>
    </row>
    <row r="11611" spans="1:20" s="2488" customFormat="1" hidden="1">
      <c r="A11611" s="2655"/>
      <c r="B11611" s="2654"/>
      <c r="C11611" s="2677"/>
      <c r="D11611" s="2654"/>
      <c r="E11611" s="2687"/>
      <c r="F11611" s="2680"/>
      <c r="G11611" s="17"/>
      <c r="H11611" s="17"/>
      <c r="I11611" s="2680"/>
      <c r="J11611" s="2235"/>
      <c r="K11611" s="2235"/>
      <c r="L11611" s="2235"/>
      <c r="M11611" s="2175">
        <v>0</v>
      </c>
      <c r="N11611" s="2237"/>
      <c r="O11611" s="2119"/>
      <c r="P11611" s="2689"/>
      <c r="Q11611" s="2690"/>
      <c r="R11611" s="2691"/>
      <c r="S11611" s="2238">
        <f>R11611*E11608</f>
        <v>0</v>
      </c>
      <c r="T11611" s="2692"/>
    </row>
    <row r="11612" spans="1:20" s="2488" customFormat="1" hidden="1">
      <c r="A11612" s="2655"/>
      <c r="B11612" s="2654"/>
      <c r="C11612" s="2677"/>
      <c r="D11612" s="2654"/>
      <c r="E11612" s="2687"/>
      <c r="F11612" s="2680"/>
      <c r="G11612" s="17"/>
      <c r="H11612" s="17"/>
      <c r="I11612" s="2680"/>
      <c r="J11612" s="2235"/>
      <c r="K11612" s="2235"/>
      <c r="L11612" s="2235"/>
      <c r="M11612" s="2175">
        <v>0</v>
      </c>
      <c r="N11612" s="2237"/>
      <c r="O11612" s="2119"/>
      <c r="P11612" s="2689"/>
      <c r="Q11612" s="2690"/>
      <c r="R11612" s="2691"/>
      <c r="S11612" s="2238">
        <f>R11612*E11608</f>
        <v>0</v>
      </c>
      <c r="T11612" s="2692"/>
    </row>
    <row r="11613" spans="1:20" s="2488" customFormat="1" hidden="1">
      <c r="A11613" s="2655"/>
      <c r="B11613" s="2654"/>
      <c r="C11613" s="2677"/>
      <c r="D11613" s="2654"/>
      <c r="E11613" s="2687"/>
      <c r="F11613" s="2680"/>
      <c r="G11613" s="17"/>
      <c r="H11613" s="17"/>
      <c r="I11613" s="2680"/>
      <c r="J11613" s="2235"/>
      <c r="K11613" s="2235"/>
      <c r="L11613" s="2235"/>
      <c r="M11613" s="2175">
        <v>0</v>
      </c>
      <c r="N11613" s="2237"/>
      <c r="O11613" s="2119"/>
      <c r="P11613" s="2689"/>
      <c r="Q11613" s="2690"/>
      <c r="R11613" s="2691"/>
      <c r="S11613" s="2238">
        <f>R11613*E11608</f>
        <v>0</v>
      </c>
      <c r="T11613" s="2692"/>
    </row>
    <row r="11614" spans="1:20" s="2488" customFormat="1" hidden="1">
      <c r="A11614" s="2655"/>
      <c r="B11614" s="2654"/>
      <c r="C11614" s="2677"/>
      <c r="D11614" s="2654"/>
      <c r="E11614" s="2687"/>
      <c r="F11614" s="2680"/>
      <c r="G11614" s="17"/>
      <c r="H11614" s="17"/>
      <c r="I11614" s="2680"/>
      <c r="J11614" s="2235"/>
      <c r="K11614" s="2235"/>
      <c r="L11614" s="2235"/>
      <c r="M11614" s="2175">
        <v>0</v>
      </c>
      <c r="N11614" s="2237"/>
      <c r="O11614" s="2119"/>
      <c r="P11614" s="2689"/>
      <c r="Q11614" s="2690"/>
      <c r="R11614" s="2691"/>
      <c r="S11614" s="2238">
        <f>R11614*E11608</f>
        <v>0</v>
      </c>
      <c r="T11614" s="2692"/>
    </row>
    <row r="11615" spans="1:20" s="2488" customFormat="1" hidden="1">
      <c r="A11615" s="2655"/>
      <c r="B11615" s="2654"/>
      <c r="C11615" s="2677"/>
      <c r="D11615" s="2654"/>
      <c r="E11615" s="2687"/>
      <c r="F11615" s="2680"/>
      <c r="G11615" s="17"/>
      <c r="H11615" s="17"/>
      <c r="I11615" s="2680"/>
      <c r="J11615" s="2235"/>
      <c r="K11615" s="2235"/>
      <c r="L11615" s="2235"/>
      <c r="M11615" s="2175">
        <v>0</v>
      </c>
      <c r="N11615" s="2237"/>
      <c r="O11615" s="2119"/>
      <c r="P11615" s="2689"/>
      <c r="Q11615" s="2690"/>
      <c r="R11615" s="2691"/>
      <c r="S11615" s="2238">
        <f>R11615*E11608</f>
        <v>0</v>
      </c>
      <c r="T11615" s="2692"/>
    </row>
    <row r="11616" spans="1:20" s="2488" customFormat="1" hidden="1">
      <c r="A11616" s="2655"/>
      <c r="B11616" s="2654"/>
      <c r="C11616" s="2677"/>
      <c r="D11616" s="2654"/>
      <c r="E11616" s="2687"/>
      <c r="F11616" s="2680"/>
      <c r="G11616" s="2173"/>
      <c r="H11616" s="2173"/>
      <c r="I11616" s="2680"/>
      <c r="J11616" s="2235"/>
      <c r="K11616" s="2235"/>
      <c r="L11616" s="2235"/>
      <c r="M11616" s="2175">
        <v>0</v>
      </c>
      <c r="N11616" s="2237"/>
      <c r="O11616" s="2119"/>
      <c r="P11616" s="2689"/>
      <c r="Q11616" s="2690"/>
      <c r="R11616" s="2691"/>
      <c r="S11616" s="2239">
        <f>R11616*E11608</f>
        <v>0</v>
      </c>
      <c r="T11616" s="2692"/>
    </row>
    <row r="11617" spans="1:20" s="2488" customFormat="1" ht="18" customHeight="1">
      <c r="A11617" s="2655">
        <f>A11608+1</f>
        <v>11</v>
      </c>
      <c r="B11617" s="2654"/>
      <c r="C11617" s="2696" t="s">
        <v>1780</v>
      </c>
      <c r="D11617" s="2654" t="s">
        <v>2819</v>
      </c>
      <c r="E11617" s="2687">
        <v>20</v>
      </c>
      <c r="F11617" s="2680">
        <v>0</v>
      </c>
      <c r="G11617" s="17">
        <v>0</v>
      </c>
      <c r="H11617" s="17">
        <v>0</v>
      </c>
      <c r="I11617" s="2680">
        <v>0</v>
      </c>
      <c r="J11617" s="17">
        <v>0</v>
      </c>
      <c r="K11617" s="17">
        <v>0</v>
      </c>
      <c r="L11617" s="17">
        <v>0.11666402999999999</v>
      </c>
      <c r="M11617" s="2175">
        <v>0.15093142013156355</v>
      </c>
      <c r="N11617" s="2485">
        <v>3.0186284026312711</v>
      </c>
      <c r="O11617" s="2200">
        <f>E11617*L11617</f>
        <v>2.3332805999999997</v>
      </c>
      <c r="P11617" s="2686" t="s">
        <v>434</v>
      </c>
      <c r="Q11617" s="2705" t="s">
        <v>2819</v>
      </c>
      <c r="R11617" s="2698">
        <v>1</v>
      </c>
      <c r="S11617" s="2233">
        <f>R11617*E11617</f>
        <v>20</v>
      </c>
      <c r="T11617" s="2150">
        <v>0.1</v>
      </c>
    </row>
    <row r="11618" spans="1:20" s="2664" customFormat="1" hidden="1">
      <c r="A11618" s="2655"/>
      <c r="B11618" s="2655"/>
      <c r="C11618" s="2656"/>
      <c r="D11618" s="2655"/>
      <c r="E11618" s="2657"/>
      <c r="F11618" s="2658"/>
      <c r="G11618" s="17"/>
      <c r="H11618" s="17"/>
      <c r="I11618" s="2658"/>
      <c r="J11618" s="2235"/>
      <c r="K11618" s="2235"/>
      <c r="L11618" s="2235"/>
      <c r="M11618" s="2175">
        <v>0</v>
      </c>
      <c r="N11618" s="2237"/>
      <c r="O11618" s="2119"/>
      <c r="P11618" s="2665"/>
      <c r="Q11618" s="2666"/>
      <c r="R11618" s="2667"/>
      <c r="S11618" s="2233">
        <f>R11618*E11617</f>
        <v>0</v>
      </c>
      <c r="T11618" s="2668"/>
    </row>
    <row r="11619" spans="1:20" s="2664" customFormat="1" hidden="1">
      <c r="A11619" s="2655"/>
      <c r="B11619" s="2655"/>
      <c r="C11619" s="2656"/>
      <c r="D11619" s="2655"/>
      <c r="E11619" s="2657"/>
      <c r="F11619" s="2658"/>
      <c r="G11619" s="17"/>
      <c r="H11619" s="17"/>
      <c r="I11619" s="2658"/>
      <c r="J11619" s="2235"/>
      <c r="K11619" s="2235"/>
      <c r="L11619" s="2235"/>
      <c r="M11619" s="2175">
        <v>0</v>
      </c>
      <c r="N11619" s="2237"/>
      <c r="O11619" s="2119"/>
      <c r="P11619" s="2665"/>
      <c r="Q11619" s="2666"/>
      <c r="R11619" s="2667"/>
      <c r="S11619" s="2233">
        <f>R11619*E11617</f>
        <v>0</v>
      </c>
      <c r="T11619" s="2668"/>
    </row>
    <row r="11620" spans="1:20" s="2664" customFormat="1" hidden="1">
      <c r="A11620" s="2655"/>
      <c r="B11620" s="2655"/>
      <c r="C11620" s="2656"/>
      <c r="D11620" s="2655"/>
      <c r="E11620" s="2657"/>
      <c r="F11620" s="2658"/>
      <c r="G11620" s="17"/>
      <c r="H11620" s="17"/>
      <c r="I11620" s="2658"/>
      <c r="J11620" s="2235"/>
      <c r="K11620" s="2235"/>
      <c r="L11620" s="2235"/>
      <c r="M11620" s="2175">
        <v>0</v>
      </c>
      <c r="N11620" s="2237"/>
      <c r="O11620" s="2119"/>
      <c r="P11620" s="2665"/>
      <c r="Q11620" s="2666"/>
      <c r="R11620" s="2667"/>
      <c r="S11620" s="2233">
        <f>R11620*E11617</f>
        <v>0</v>
      </c>
      <c r="T11620" s="2668"/>
    </row>
    <row r="11621" spans="1:20" s="2664" customFormat="1" hidden="1">
      <c r="A11621" s="2655"/>
      <c r="B11621" s="2655"/>
      <c r="C11621" s="2656"/>
      <c r="D11621" s="2655"/>
      <c r="E11621" s="2657"/>
      <c r="F11621" s="2658"/>
      <c r="G11621" s="17"/>
      <c r="H11621" s="17"/>
      <c r="I11621" s="2658"/>
      <c r="J11621" s="2235"/>
      <c r="K11621" s="2235"/>
      <c r="L11621" s="2235"/>
      <c r="M11621" s="2175">
        <v>0</v>
      </c>
      <c r="N11621" s="2237"/>
      <c r="O11621" s="2119"/>
      <c r="P11621" s="2665"/>
      <c r="Q11621" s="2666"/>
      <c r="R11621" s="2667"/>
      <c r="S11621" s="2233">
        <f>R11621*E11617</f>
        <v>0</v>
      </c>
      <c r="T11621" s="2668"/>
    </row>
    <row r="11622" spans="1:20" s="2664" customFormat="1" hidden="1">
      <c r="A11622" s="2655"/>
      <c r="B11622" s="2655"/>
      <c r="C11622" s="2656"/>
      <c r="D11622" s="2655"/>
      <c r="E11622" s="2657"/>
      <c r="F11622" s="2658"/>
      <c r="G11622" s="17"/>
      <c r="H11622" s="17"/>
      <c r="I11622" s="2658"/>
      <c r="J11622" s="2235"/>
      <c r="K11622" s="2235"/>
      <c r="L11622" s="2235"/>
      <c r="M11622" s="2175">
        <v>0</v>
      </c>
      <c r="N11622" s="2237"/>
      <c r="O11622" s="2119"/>
      <c r="P11622" s="2665"/>
      <c r="Q11622" s="2666"/>
      <c r="R11622" s="2667"/>
      <c r="S11622" s="2233">
        <f>R11622*E11617</f>
        <v>0</v>
      </c>
      <c r="T11622" s="2668"/>
    </row>
    <row r="11623" spans="1:20" s="2664" customFormat="1" hidden="1">
      <c r="A11623" s="2655"/>
      <c r="B11623" s="2655"/>
      <c r="C11623" s="2656"/>
      <c r="D11623" s="2655"/>
      <c r="E11623" s="2657"/>
      <c r="F11623" s="2658"/>
      <c r="G11623" s="17"/>
      <c r="H11623" s="17"/>
      <c r="I11623" s="2658"/>
      <c r="J11623" s="2235"/>
      <c r="K11623" s="2235"/>
      <c r="L11623" s="2235"/>
      <c r="M11623" s="2175">
        <v>0</v>
      </c>
      <c r="N11623" s="2237"/>
      <c r="O11623" s="2119"/>
      <c r="P11623" s="2665"/>
      <c r="Q11623" s="2666"/>
      <c r="R11623" s="2667"/>
      <c r="S11623" s="2233">
        <f>R11623*E11617</f>
        <v>0</v>
      </c>
      <c r="T11623" s="2668"/>
    </row>
    <row r="11624" spans="1:20" s="2664" customFormat="1" hidden="1">
      <c r="A11624" s="2655"/>
      <c r="B11624" s="2655"/>
      <c r="C11624" s="2656"/>
      <c r="D11624" s="2655"/>
      <c r="E11624" s="2657"/>
      <c r="F11624" s="2658"/>
      <c r="G11624" s="17"/>
      <c r="H11624" s="17"/>
      <c r="I11624" s="2658"/>
      <c r="J11624" s="2235"/>
      <c r="K11624" s="2235"/>
      <c r="L11624" s="2235"/>
      <c r="M11624" s="2175">
        <v>0</v>
      </c>
      <c r="N11624" s="2237"/>
      <c r="O11624" s="2119"/>
      <c r="P11624" s="2665"/>
      <c r="Q11624" s="2666"/>
      <c r="R11624" s="2667"/>
      <c r="S11624" s="2233">
        <f>R11624*E11617</f>
        <v>0</v>
      </c>
      <c r="T11624" s="2668"/>
    </row>
    <row r="11625" spans="1:20" s="2664" customFormat="1" hidden="1">
      <c r="A11625" s="2655"/>
      <c r="B11625" s="2655"/>
      <c r="C11625" s="2656"/>
      <c r="D11625" s="2655"/>
      <c r="E11625" s="2657"/>
      <c r="F11625" s="2658"/>
      <c r="G11625" s="2173"/>
      <c r="H11625" s="2173"/>
      <c r="I11625" s="2658"/>
      <c r="J11625" s="2235"/>
      <c r="K11625" s="2235"/>
      <c r="L11625" s="2235"/>
      <c r="M11625" s="2175">
        <v>0</v>
      </c>
      <c r="N11625" s="2237"/>
      <c r="O11625" s="2119"/>
      <c r="P11625" s="2665"/>
      <c r="Q11625" s="2666"/>
      <c r="R11625" s="2667"/>
      <c r="S11625" s="2233">
        <f>R11625*E11617</f>
        <v>0</v>
      </c>
      <c r="T11625" s="2668"/>
    </row>
    <row r="11626" spans="1:20" s="2740" customFormat="1" ht="27.75" customHeight="1">
      <c r="A11626" s="2655">
        <f>A11617+1</f>
        <v>12</v>
      </c>
      <c r="B11626" s="2733" t="s">
        <v>1216</v>
      </c>
      <c r="C11626" s="2756" t="s">
        <v>1779</v>
      </c>
      <c r="D11626" s="2733" t="s">
        <v>2819</v>
      </c>
      <c r="E11626" s="2734">
        <v>1</v>
      </c>
      <c r="F11626" s="2724">
        <v>0.7</v>
      </c>
      <c r="G11626" s="2725">
        <v>0.7</v>
      </c>
      <c r="H11626" s="2725">
        <v>1.0158087810514154</v>
      </c>
      <c r="I11626" s="2724">
        <v>1.0999999999999999E-2</v>
      </c>
      <c r="J11626" s="2173">
        <v>1.0999999999999999E-2</v>
      </c>
      <c r="K11626" s="2725">
        <v>3.3550219999999999E-2</v>
      </c>
      <c r="L11626" s="2173">
        <v>18.666244799999998</v>
      </c>
      <c r="M11626" s="2175">
        <v>25.506611424651986</v>
      </c>
      <c r="N11626" s="2726">
        <v>25.506611424651986</v>
      </c>
      <c r="O11626" s="2200">
        <f>E11626*L11626</f>
        <v>18.666244799999998</v>
      </c>
      <c r="P11626" s="2727" t="s">
        <v>1218</v>
      </c>
      <c r="Q11626" s="2770" t="s">
        <v>2819</v>
      </c>
      <c r="R11626" s="2729">
        <v>1</v>
      </c>
      <c r="S11626" s="2730">
        <f>R11626*E11626</f>
        <v>1</v>
      </c>
      <c r="T11626" s="2771">
        <v>16</v>
      </c>
    </row>
    <row r="11627" spans="1:20" s="2740" customFormat="1" hidden="1">
      <c r="A11627" s="2655"/>
      <c r="B11627" s="2733"/>
      <c r="C11627" s="2721"/>
      <c r="D11627" s="2733"/>
      <c r="E11627" s="2734"/>
      <c r="F11627" s="2724"/>
      <c r="G11627" s="2173"/>
      <c r="H11627" s="2173"/>
      <c r="I11627" s="2724"/>
      <c r="J11627" s="2173"/>
      <c r="K11627" s="2173"/>
      <c r="L11627" s="2173"/>
      <c r="M11627" s="2175">
        <v>0</v>
      </c>
      <c r="N11627" s="2175"/>
      <c r="O11627" s="2200"/>
      <c r="P11627" s="2741"/>
      <c r="Q11627" s="2742"/>
      <c r="R11627" s="2743"/>
      <c r="S11627" s="2738">
        <f>R11627*E11626</f>
        <v>0</v>
      </c>
      <c r="T11627" s="2738"/>
    </row>
    <row r="11628" spans="1:20" s="2740" customFormat="1" hidden="1">
      <c r="A11628" s="2655"/>
      <c r="B11628" s="2733"/>
      <c r="C11628" s="2721"/>
      <c r="D11628" s="2733"/>
      <c r="E11628" s="2734"/>
      <c r="F11628" s="2724"/>
      <c r="G11628" s="2173"/>
      <c r="H11628" s="2173"/>
      <c r="I11628" s="2724"/>
      <c r="J11628" s="2173"/>
      <c r="K11628" s="2173"/>
      <c r="L11628" s="2173"/>
      <c r="M11628" s="2175">
        <v>0</v>
      </c>
      <c r="N11628" s="2175"/>
      <c r="O11628" s="2200"/>
      <c r="P11628" s="2741"/>
      <c r="Q11628" s="2742"/>
      <c r="R11628" s="2743"/>
      <c r="S11628" s="2738">
        <f>R11628*E11626</f>
        <v>0</v>
      </c>
      <c r="T11628" s="2738"/>
    </row>
    <row r="11629" spans="1:20" s="2740" customFormat="1" hidden="1">
      <c r="A11629" s="2655"/>
      <c r="B11629" s="2733"/>
      <c r="C11629" s="2721"/>
      <c r="D11629" s="2733"/>
      <c r="E11629" s="2734"/>
      <c r="F11629" s="2724"/>
      <c r="G11629" s="2173"/>
      <c r="H11629" s="2173"/>
      <c r="I11629" s="2724"/>
      <c r="J11629" s="2173"/>
      <c r="K11629" s="2173"/>
      <c r="L11629" s="2173"/>
      <c r="M11629" s="2175">
        <v>0</v>
      </c>
      <c r="N11629" s="2175"/>
      <c r="O11629" s="2200"/>
      <c r="P11629" s="2741"/>
      <c r="Q11629" s="2742"/>
      <c r="R11629" s="2743"/>
      <c r="S11629" s="2738">
        <f>R11629*E11626</f>
        <v>0</v>
      </c>
      <c r="T11629" s="2738"/>
    </row>
    <row r="11630" spans="1:20" s="2740" customFormat="1" hidden="1">
      <c r="A11630" s="2655"/>
      <c r="B11630" s="2733"/>
      <c r="C11630" s="2721"/>
      <c r="D11630" s="2733"/>
      <c r="E11630" s="2734"/>
      <c r="F11630" s="2724"/>
      <c r="G11630" s="2173"/>
      <c r="H11630" s="2173"/>
      <c r="I11630" s="2724"/>
      <c r="J11630" s="2173"/>
      <c r="K11630" s="2173"/>
      <c r="L11630" s="2173"/>
      <c r="M11630" s="2175">
        <v>0</v>
      </c>
      <c r="N11630" s="2175"/>
      <c r="O11630" s="2200"/>
      <c r="P11630" s="2741"/>
      <c r="Q11630" s="2742"/>
      <c r="R11630" s="2743"/>
      <c r="S11630" s="2738">
        <f>R11630*E11626</f>
        <v>0</v>
      </c>
      <c r="T11630" s="2738"/>
    </row>
    <row r="11631" spans="1:20" s="2740" customFormat="1" hidden="1">
      <c r="A11631" s="2655"/>
      <c r="B11631" s="2733"/>
      <c r="C11631" s="2721"/>
      <c r="D11631" s="2733"/>
      <c r="E11631" s="2734"/>
      <c r="F11631" s="2724"/>
      <c r="G11631" s="2173"/>
      <c r="H11631" s="2173"/>
      <c r="I11631" s="2724"/>
      <c r="J11631" s="2173"/>
      <c r="K11631" s="2173"/>
      <c r="L11631" s="2173"/>
      <c r="M11631" s="2175">
        <v>0</v>
      </c>
      <c r="N11631" s="2175"/>
      <c r="O11631" s="2200"/>
      <c r="P11631" s="2741"/>
      <c r="Q11631" s="2742"/>
      <c r="R11631" s="2743"/>
      <c r="S11631" s="2738">
        <f>R11631*E11626</f>
        <v>0</v>
      </c>
      <c r="T11631" s="2738"/>
    </row>
    <row r="11632" spans="1:20" s="2740" customFormat="1" hidden="1">
      <c r="A11632" s="2655"/>
      <c r="B11632" s="2733"/>
      <c r="C11632" s="2721"/>
      <c r="D11632" s="2733"/>
      <c r="E11632" s="2734"/>
      <c r="F11632" s="2724"/>
      <c r="G11632" s="2173"/>
      <c r="H11632" s="2173"/>
      <c r="I11632" s="2724"/>
      <c r="J11632" s="2173"/>
      <c r="K11632" s="2173"/>
      <c r="L11632" s="2173"/>
      <c r="M11632" s="2175">
        <v>0</v>
      </c>
      <c r="N11632" s="2175"/>
      <c r="O11632" s="2200"/>
      <c r="P11632" s="2741"/>
      <c r="Q11632" s="2742"/>
      <c r="R11632" s="2743"/>
      <c r="S11632" s="2738">
        <f>R11632*E11626</f>
        <v>0</v>
      </c>
      <c r="T11632" s="2738"/>
    </row>
    <row r="11633" spans="1:20" s="2740" customFormat="1" hidden="1">
      <c r="A11633" s="2655"/>
      <c r="B11633" s="2733"/>
      <c r="C11633" s="2721"/>
      <c r="D11633" s="2733"/>
      <c r="E11633" s="2734"/>
      <c r="F11633" s="2724"/>
      <c r="G11633" s="2173"/>
      <c r="H11633" s="2173"/>
      <c r="I11633" s="2724"/>
      <c r="J11633" s="2173"/>
      <c r="K11633" s="2173"/>
      <c r="L11633" s="2173"/>
      <c r="M11633" s="2175">
        <v>0</v>
      </c>
      <c r="N11633" s="2175"/>
      <c r="O11633" s="2200"/>
      <c r="P11633" s="2741"/>
      <c r="Q11633" s="2742"/>
      <c r="R11633" s="2743"/>
      <c r="S11633" s="2738">
        <f>R11633*E11626</f>
        <v>0</v>
      </c>
      <c r="T11633" s="2738"/>
    </row>
    <row r="11634" spans="1:20" s="2740" customFormat="1" hidden="1">
      <c r="A11634" s="2655"/>
      <c r="B11634" s="2733"/>
      <c r="C11634" s="2721"/>
      <c r="D11634" s="2733"/>
      <c r="E11634" s="2734"/>
      <c r="F11634" s="2724"/>
      <c r="G11634" s="2173"/>
      <c r="H11634" s="2173"/>
      <c r="I11634" s="2724"/>
      <c r="J11634" s="2173"/>
      <c r="K11634" s="2173"/>
      <c r="L11634" s="2173"/>
      <c r="M11634" s="2175">
        <v>0</v>
      </c>
      <c r="N11634" s="2175"/>
      <c r="O11634" s="2200"/>
      <c r="P11634" s="2741"/>
      <c r="Q11634" s="2742"/>
      <c r="R11634" s="2743"/>
      <c r="S11634" s="2738">
        <f>R11634*E11626</f>
        <v>0</v>
      </c>
      <c r="T11634" s="3044"/>
    </row>
    <row r="11635" spans="1:20" s="2664" customFormat="1" ht="20.25" customHeight="1">
      <c r="A11635" s="2655">
        <f>A11626+1</f>
        <v>13</v>
      </c>
      <c r="B11635" s="2173" t="s">
        <v>1076</v>
      </c>
      <c r="C11635" s="2768" t="s">
        <v>1778</v>
      </c>
      <c r="D11635" s="1789" t="s">
        <v>2819</v>
      </c>
      <c r="E11635" s="2734">
        <v>3</v>
      </c>
      <c r="F11635" s="2724">
        <v>1.59</v>
      </c>
      <c r="G11635" s="2725">
        <v>4.7700000000000005</v>
      </c>
      <c r="H11635" s="2725">
        <v>2.3073370883882154</v>
      </c>
      <c r="I11635" s="2173">
        <v>3.2000000000000001E-2</v>
      </c>
      <c r="J11635" s="2173">
        <v>9.6000000000000002E-2</v>
      </c>
      <c r="K11635" s="2725">
        <v>9.7600640000000002E-2</v>
      </c>
      <c r="L11635" s="2173">
        <v>5.8332014999999995</v>
      </c>
      <c r="M11635" s="2175">
        <v>10.657904179910265</v>
      </c>
      <c r="N11635" s="2726">
        <v>31.973712539730794</v>
      </c>
      <c r="O11635" s="2200">
        <f>E11635*L11635</f>
        <v>17.499604499999997</v>
      </c>
      <c r="P11635" s="2727" t="s">
        <v>2980</v>
      </c>
      <c r="Q11635" s="2770" t="s">
        <v>2819</v>
      </c>
      <c r="R11635" s="2729">
        <v>1</v>
      </c>
      <c r="S11635" s="2200">
        <f>R11635*E11635</f>
        <v>3</v>
      </c>
      <c r="T11635" s="2200">
        <v>5</v>
      </c>
    </row>
    <row r="11636" spans="1:20" s="2664" customFormat="1" hidden="1">
      <c r="A11636" s="2655"/>
      <c r="B11636" s="2655"/>
      <c r="C11636" s="2656"/>
      <c r="D11636" s="2655"/>
      <c r="E11636" s="2657"/>
      <c r="F11636" s="2658"/>
      <c r="G11636" s="17"/>
      <c r="H11636" s="17"/>
      <c r="I11636" s="2658"/>
      <c r="J11636" s="2235"/>
      <c r="K11636" s="2235"/>
      <c r="L11636" s="2235"/>
      <c r="M11636" s="2175">
        <v>0</v>
      </c>
      <c r="N11636" s="2237"/>
      <c r="O11636" s="2119"/>
      <c r="P11636" s="2665"/>
      <c r="Q11636" s="2666"/>
      <c r="R11636" s="2667"/>
      <c r="S11636" s="2238">
        <f>R11636*E11635</f>
        <v>0</v>
      </c>
      <c r="T11636" s="2668"/>
    </row>
    <row r="11637" spans="1:20" s="2664" customFormat="1" hidden="1">
      <c r="A11637" s="2655"/>
      <c r="B11637" s="2655"/>
      <c r="C11637" s="2656"/>
      <c r="D11637" s="2655"/>
      <c r="E11637" s="2657"/>
      <c r="F11637" s="2658"/>
      <c r="G11637" s="17"/>
      <c r="H11637" s="17"/>
      <c r="I11637" s="2658"/>
      <c r="J11637" s="2235"/>
      <c r="K11637" s="2235"/>
      <c r="L11637" s="2235"/>
      <c r="M11637" s="2175">
        <v>0</v>
      </c>
      <c r="N11637" s="2237"/>
      <c r="O11637" s="2119"/>
      <c r="P11637" s="2665"/>
      <c r="Q11637" s="2666"/>
      <c r="R11637" s="2667"/>
      <c r="S11637" s="2238">
        <f>R11637*E11635</f>
        <v>0</v>
      </c>
      <c r="T11637" s="2668"/>
    </row>
    <row r="11638" spans="1:20" s="2664" customFormat="1" hidden="1">
      <c r="A11638" s="2655"/>
      <c r="B11638" s="2655"/>
      <c r="C11638" s="2656"/>
      <c r="D11638" s="2655"/>
      <c r="E11638" s="2657"/>
      <c r="F11638" s="2658"/>
      <c r="G11638" s="17"/>
      <c r="H11638" s="17"/>
      <c r="I11638" s="2658"/>
      <c r="J11638" s="2235"/>
      <c r="K11638" s="2235"/>
      <c r="L11638" s="2235"/>
      <c r="M11638" s="2175">
        <v>0</v>
      </c>
      <c r="N11638" s="2237"/>
      <c r="O11638" s="2119"/>
      <c r="P11638" s="2665"/>
      <c r="Q11638" s="2666"/>
      <c r="R11638" s="2667"/>
      <c r="S11638" s="2238">
        <f>R11638*E11635</f>
        <v>0</v>
      </c>
      <c r="T11638" s="2668"/>
    </row>
    <row r="11639" spans="1:20" s="2664" customFormat="1" hidden="1">
      <c r="A11639" s="2655"/>
      <c r="B11639" s="2655"/>
      <c r="C11639" s="2656"/>
      <c r="D11639" s="2655"/>
      <c r="E11639" s="2657"/>
      <c r="F11639" s="2658"/>
      <c r="G11639" s="17"/>
      <c r="H11639" s="17"/>
      <c r="I11639" s="2658"/>
      <c r="J11639" s="2235"/>
      <c r="K11639" s="2235"/>
      <c r="L11639" s="2235"/>
      <c r="M11639" s="2175">
        <v>0</v>
      </c>
      <c r="N11639" s="2237"/>
      <c r="O11639" s="2119"/>
      <c r="P11639" s="2665"/>
      <c r="Q11639" s="2666"/>
      <c r="R11639" s="2667"/>
      <c r="S11639" s="2238">
        <f>R11639*E11635</f>
        <v>0</v>
      </c>
      <c r="T11639" s="2668"/>
    </row>
    <row r="11640" spans="1:20" s="2664" customFormat="1" hidden="1">
      <c r="A11640" s="2655"/>
      <c r="B11640" s="2655"/>
      <c r="C11640" s="2656"/>
      <c r="D11640" s="2655"/>
      <c r="E11640" s="2657"/>
      <c r="F11640" s="2658"/>
      <c r="G11640" s="17"/>
      <c r="H11640" s="17"/>
      <c r="I11640" s="2658"/>
      <c r="J11640" s="2235"/>
      <c r="K11640" s="2235"/>
      <c r="L11640" s="2235"/>
      <c r="M11640" s="2175">
        <v>0</v>
      </c>
      <c r="N11640" s="2237"/>
      <c r="O11640" s="2119"/>
      <c r="P11640" s="2665"/>
      <c r="Q11640" s="2666"/>
      <c r="R11640" s="2667"/>
      <c r="S11640" s="2238">
        <f>R11640*E11635</f>
        <v>0</v>
      </c>
      <c r="T11640" s="2668"/>
    </row>
    <row r="11641" spans="1:20" s="2664" customFormat="1" hidden="1">
      <c r="A11641" s="2655"/>
      <c r="B11641" s="2655"/>
      <c r="C11641" s="2656"/>
      <c r="D11641" s="2655"/>
      <c r="E11641" s="2657"/>
      <c r="F11641" s="2658"/>
      <c r="G11641" s="17"/>
      <c r="H11641" s="17"/>
      <c r="I11641" s="2658"/>
      <c r="J11641" s="2235"/>
      <c r="K11641" s="2235"/>
      <c r="L11641" s="2235"/>
      <c r="M11641" s="2175">
        <v>0</v>
      </c>
      <c r="N11641" s="2237"/>
      <c r="O11641" s="2119"/>
      <c r="P11641" s="2665"/>
      <c r="Q11641" s="2666"/>
      <c r="R11641" s="2667"/>
      <c r="S11641" s="2238">
        <f>R11641*E11635</f>
        <v>0</v>
      </c>
      <c r="T11641" s="2668"/>
    </row>
    <row r="11642" spans="1:20" s="2664" customFormat="1" hidden="1">
      <c r="A11642" s="2655"/>
      <c r="B11642" s="2655"/>
      <c r="C11642" s="2656"/>
      <c r="D11642" s="2655"/>
      <c r="E11642" s="2657"/>
      <c r="F11642" s="2658"/>
      <c r="G11642" s="17"/>
      <c r="H11642" s="17"/>
      <c r="I11642" s="2658"/>
      <c r="J11642" s="2235"/>
      <c r="K11642" s="2235"/>
      <c r="L11642" s="2235"/>
      <c r="M11642" s="2175">
        <v>0</v>
      </c>
      <c r="N11642" s="2237"/>
      <c r="O11642" s="2119"/>
      <c r="P11642" s="2665"/>
      <c r="Q11642" s="2666"/>
      <c r="R11642" s="2667"/>
      <c r="S11642" s="2238">
        <f>R11642*E11635</f>
        <v>0</v>
      </c>
      <c r="T11642" s="2668"/>
    </row>
    <row r="11643" spans="1:20" s="2664" customFormat="1" hidden="1">
      <c r="A11643" s="2655"/>
      <c r="B11643" s="2655"/>
      <c r="C11643" s="2656"/>
      <c r="D11643" s="2655"/>
      <c r="E11643" s="2657"/>
      <c r="F11643" s="2658"/>
      <c r="G11643" s="2173"/>
      <c r="H11643" s="2173"/>
      <c r="I11643" s="2658"/>
      <c r="J11643" s="2235"/>
      <c r="K11643" s="2235"/>
      <c r="L11643" s="2235"/>
      <c r="M11643" s="2175">
        <v>0</v>
      </c>
      <c r="N11643" s="2237"/>
      <c r="O11643" s="2119"/>
      <c r="P11643" s="2665"/>
      <c r="Q11643" s="2666"/>
      <c r="R11643" s="2667"/>
      <c r="S11643" s="2239">
        <f>R11643*E11635</f>
        <v>0</v>
      </c>
      <c r="T11643" s="2668"/>
    </row>
    <row r="11644" spans="1:20" s="2488" customFormat="1" ht="30.75" customHeight="1">
      <c r="A11644" s="2655">
        <f>A11635+1</f>
        <v>14</v>
      </c>
      <c r="B11644" s="2654" t="s">
        <v>453</v>
      </c>
      <c r="C11644" s="2696" t="s">
        <v>1777</v>
      </c>
      <c r="D11644" s="2654" t="s">
        <v>2819</v>
      </c>
      <c r="E11644" s="2687">
        <v>1</v>
      </c>
      <c r="F11644" s="2680">
        <v>6.02</v>
      </c>
      <c r="G11644" s="17">
        <v>6.02</v>
      </c>
      <c r="H11644" s="17">
        <v>8.7359555170421714</v>
      </c>
      <c r="I11644" s="2680">
        <v>0</v>
      </c>
      <c r="J11644" s="17">
        <v>0</v>
      </c>
      <c r="K11644" s="17">
        <v>0</v>
      </c>
      <c r="L11644" s="17">
        <v>69.998417999999987</v>
      </c>
      <c r="M11644" s="2175">
        <v>101.86079469478416</v>
      </c>
      <c r="N11644" s="2485">
        <v>101.86079469478416</v>
      </c>
      <c r="O11644" s="2200">
        <f>E11644*L11644</f>
        <v>69.998417999999987</v>
      </c>
      <c r="P11644" s="2686" t="s">
        <v>1161</v>
      </c>
      <c r="Q11644" s="2705" t="s">
        <v>2819</v>
      </c>
      <c r="R11644" s="2698">
        <v>1</v>
      </c>
      <c r="S11644" s="2116">
        <f>R11644*E11644</f>
        <v>1</v>
      </c>
      <c r="T11644" s="2700">
        <v>60</v>
      </c>
    </row>
    <row r="11645" spans="1:20" s="2488" customFormat="1" hidden="1">
      <c r="A11645" s="2655"/>
      <c r="B11645" s="2654"/>
      <c r="C11645" s="2677"/>
      <c r="D11645" s="2654"/>
      <c r="E11645" s="2687"/>
      <c r="F11645" s="2680"/>
      <c r="G11645" s="17"/>
      <c r="H11645" s="17"/>
      <c r="I11645" s="2680"/>
      <c r="J11645" s="2235"/>
      <c r="K11645" s="2235"/>
      <c r="L11645" s="2235"/>
      <c r="M11645" s="2175">
        <v>0</v>
      </c>
      <c r="N11645" s="2237"/>
      <c r="O11645" s="2119"/>
      <c r="P11645" s="2689"/>
      <c r="Q11645" s="2690"/>
      <c r="R11645" s="2691"/>
      <c r="S11645" s="2238">
        <f>R11645*E11644</f>
        <v>0</v>
      </c>
      <c r="T11645" s="2692"/>
    </row>
    <row r="11646" spans="1:20" s="2488" customFormat="1" hidden="1">
      <c r="A11646" s="2655"/>
      <c r="B11646" s="2654"/>
      <c r="C11646" s="2677"/>
      <c r="D11646" s="2654"/>
      <c r="E11646" s="2687"/>
      <c r="F11646" s="2680"/>
      <c r="G11646" s="17"/>
      <c r="H11646" s="17"/>
      <c r="I11646" s="2680"/>
      <c r="J11646" s="2235"/>
      <c r="K11646" s="2235"/>
      <c r="L11646" s="2235"/>
      <c r="M11646" s="2175">
        <v>0</v>
      </c>
      <c r="N11646" s="2237"/>
      <c r="O11646" s="2119"/>
      <c r="P11646" s="2689"/>
      <c r="Q11646" s="2690"/>
      <c r="R11646" s="2691"/>
      <c r="S11646" s="2238">
        <f>R11646*E11644</f>
        <v>0</v>
      </c>
      <c r="T11646" s="2692"/>
    </row>
    <row r="11647" spans="1:20" s="2488" customFormat="1" hidden="1">
      <c r="A11647" s="2655"/>
      <c r="B11647" s="2654"/>
      <c r="C11647" s="2677"/>
      <c r="D11647" s="2654"/>
      <c r="E11647" s="2687"/>
      <c r="F11647" s="2680"/>
      <c r="G11647" s="17"/>
      <c r="H11647" s="17"/>
      <c r="I11647" s="2680"/>
      <c r="J11647" s="2235"/>
      <c r="K11647" s="2235"/>
      <c r="L11647" s="2235"/>
      <c r="M11647" s="2175">
        <v>0</v>
      </c>
      <c r="N11647" s="2237"/>
      <c r="O11647" s="2119"/>
      <c r="P11647" s="2689"/>
      <c r="Q11647" s="2690"/>
      <c r="R11647" s="2691"/>
      <c r="S11647" s="2238">
        <f>R11647*E11644</f>
        <v>0</v>
      </c>
      <c r="T11647" s="2692"/>
    </row>
    <row r="11648" spans="1:20" s="2488" customFormat="1" hidden="1">
      <c r="A11648" s="2655"/>
      <c r="B11648" s="2654"/>
      <c r="C11648" s="2677"/>
      <c r="D11648" s="2654"/>
      <c r="E11648" s="2687"/>
      <c r="F11648" s="2680"/>
      <c r="G11648" s="17"/>
      <c r="H11648" s="17"/>
      <c r="I11648" s="2680"/>
      <c r="J11648" s="2235"/>
      <c r="K11648" s="2235"/>
      <c r="L11648" s="2235"/>
      <c r="M11648" s="2175">
        <v>0</v>
      </c>
      <c r="N11648" s="2237"/>
      <c r="O11648" s="2119"/>
      <c r="P11648" s="2689"/>
      <c r="Q11648" s="2690"/>
      <c r="R11648" s="2691"/>
      <c r="S11648" s="2238">
        <f>R11648*E11644</f>
        <v>0</v>
      </c>
      <c r="T11648" s="2692"/>
    </row>
    <row r="11649" spans="1:20" s="2488" customFormat="1" hidden="1">
      <c r="A11649" s="2655"/>
      <c r="B11649" s="2654"/>
      <c r="C11649" s="2677"/>
      <c r="D11649" s="2654"/>
      <c r="E11649" s="2687"/>
      <c r="F11649" s="2680"/>
      <c r="G11649" s="17"/>
      <c r="H11649" s="17"/>
      <c r="I11649" s="2680"/>
      <c r="J11649" s="2235"/>
      <c r="K11649" s="2235"/>
      <c r="L11649" s="2235"/>
      <c r="M11649" s="2175">
        <v>0</v>
      </c>
      <c r="N11649" s="2237"/>
      <c r="O11649" s="2119"/>
      <c r="P11649" s="2689"/>
      <c r="Q11649" s="2690"/>
      <c r="R11649" s="2691"/>
      <c r="S11649" s="2238">
        <f>R11649*E11644</f>
        <v>0</v>
      </c>
      <c r="T11649" s="2692"/>
    </row>
    <row r="11650" spans="1:20" s="2488" customFormat="1" hidden="1">
      <c r="A11650" s="2655"/>
      <c r="B11650" s="2654"/>
      <c r="C11650" s="2677"/>
      <c r="D11650" s="2654"/>
      <c r="E11650" s="2687"/>
      <c r="F11650" s="2680"/>
      <c r="G11650" s="17"/>
      <c r="H11650" s="17"/>
      <c r="I11650" s="2680"/>
      <c r="J11650" s="2235"/>
      <c r="K11650" s="2235"/>
      <c r="L11650" s="2235"/>
      <c r="M11650" s="2175">
        <v>0</v>
      </c>
      <c r="N11650" s="2237"/>
      <c r="O11650" s="2119"/>
      <c r="P11650" s="2689"/>
      <c r="Q11650" s="2690"/>
      <c r="R11650" s="2691"/>
      <c r="S11650" s="2238">
        <f>R11650*E11644</f>
        <v>0</v>
      </c>
      <c r="T11650" s="2692"/>
    </row>
    <row r="11651" spans="1:20" s="2488" customFormat="1" hidden="1">
      <c r="A11651" s="2655"/>
      <c r="B11651" s="2654"/>
      <c r="C11651" s="2677"/>
      <c r="D11651" s="2654"/>
      <c r="E11651" s="2687"/>
      <c r="F11651" s="2680"/>
      <c r="G11651" s="17"/>
      <c r="H11651" s="17"/>
      <c r="I11651" s="2680"/>
      <c r="J11651" s="2235"/>
      <c r="K11651" s="2235"/>
      <c r="L11651" s="2235"/>
      <c r="M11651" s="2175">
        <v>0</v>
      </c>
      <c r="N11651" s="2237"/>
      <c r="O11651" s="2119"/>
      <c r="P11651" s="2689"/>
      <c r="Q11651" s="2690"/>
      <c r="R11651" s="2691"/>
      <c r="S11651" s="2238">
        <f>R11651*E11644</f>
        <v>0</v>
      </c>
      <c r="T11651" s="2692"/>
    </row>
    <row r="11652" spans="1:20" s="2488" customFormat="1" hidden="1">
      <c r="A11652" s="2655"/>
      <c r="B11652" s="2654"/>
      <c r="C11652" s="2677"/>
      <c r="D11652" s="2654"/>
      <c r="E11652" s="2687"/>
      <c r="F11652" s="2680"/>
      <c r="G11652" s="2173"/>
      <c r="H11652" s="2173"/>
      <c r="I11652" s="2680"/>
      <c r="J11652" s="2235"/>
      <c r="K11652" s="2235"/>
      <c r="L11652" s="2235"/>
      <c r="M11652" s="2175">
        <v>0</v>
      </c>
      <c r="N11652" s="2237"/>
      <c r="O11652" s="2119"/>
      <c r="P11652" s="2689"/>
      <c r="Q11652" s="2690"/>
      <c r="R11652" s="2691"/>
      <c r="S11652" s="2239">
        <f>R11652*E11644</f>
        <v>0</v>
      </c>
      <c r="T11652" s="2692"/>
    </row>
    <row r="11653" spans="1:20" s="2488" customFormat="1" ht="18.75" customHeight="1">
      <c r="A11653" s="2655">
        <f>A11644+1</f>
        <v>15</v>
      </c>
      <c r="B11653" s="2654"/>
      <c r="C11653" s="2696" t="s">
        <v>1776</v>
      </c>
      <c r="D11653" s="2654" t="s">
        <v>2819</v>
      </c>
      <c r="E11653" s="2687">
        <v>1</v>
      </c>
      <c r="F11653" s="2680">
        <v>0</v>
      </c>
      <c r="G11653" s="1991">
        <v>0</v>
      </c>
      <c r="H11653" s="1991">
        <v>0</v>
      </c>
      <c r="I11653" s="2680">
        <v>0</v>
      </c>
      <c r="J11653" s="2173">
        <v>0</v>
      </c>
      <c r="K11653" s="1991">
        <v>0</v>
      </c>
      <c r="L11653" s="2173">
        <v>23.332805999999998</v>
      </c>
      <c r="M11653" s="2175">
        <v>30.186284026312709</v>
      </c>
      <c r="N11653" s="2681">
        <v>30.186284026312709</v>
      </c>
      <c r="O11653" s="2200">
        <f>E11653*L11653</f>
        <v>23.332805999999998</v>
      </c>
      <c r="P11653" s="2686" t="s">
        <v>428</v>
      </c>
      <c r="Q11653" s="2705" t="s">
        <v>2819</v>
      </c>
      <c r="R11653" s="2698">
        <v>1</v>
      </c>
      <c r="S11653" s="2719">
        <f>R11653*E11653</f>
        <v>1</v>
      </c>
      <c r="T11653" s="2700">
        <v>20</v>
      </c>
    </row>
    <row r="11654" spans="1:20" s="2488" customFormat="1" ht="12" hidden="1" customHeight="1">
      <c r="A11654" s="2655"/>
      <c r="B11654" s="2654"/>
      <c r="C11654" s="2677"/>
      <c r="D11654" s="2654"/>
      <c r="E11654" s="2687"/>
      <c r="F11654" s="2680"/>
      <c r="G11654" s="1991"/>
      <c r="H11654" s="1991"/>
      <c r="I11654" s="2680"/>
      <c r="J11654" s="1991"/>
      <c r="K11654" s="1991"/>
      <c r="L11654" s="1991"/>
      <c r="M11654" s="2175">
        <v>0</v>
      </c>
      <c r="N11654" s="2681"/>
      <c r="O11654" s="2688"/>
      <c r="P11654" s="2689"/>
      <c r="Q11654" s="2690"/>
      <c r="R11654" s="2691"/>
      <c r="S11654" s="2692">
        <f>R11654*E11653</f>
        <v>0</v>
      </c>
      <c r="T11654" s="2692"/>
    </row>
    <row r="11655" spans="1:20" s="2488" customFormat="1" ht="12" hidden="1" customHeight="1">
      <c r="A11655" s="2655"/>
      <c r="B11655" s="2654"/>
      <c r="C11655" s="2677"/>
      <c r="D11655" s="2654"/>
      <c r="E11655" s="2687"/>
      <c r="F11655" s="2680"/>
      <c r="G11655" s="1991"/>
      <c r="H11655" s="1991"/>
      <c r="I11655" s="2680"/>
      <c r="J11655" s="1991"/>
      <c r="K11655" s="1991"/>
      <c r="L11655" s="1991"/>
      <c r="M11655" s="2175">
        <v>0</v>
      </c>
      <c r="N11655" s="2681"/>
      <c r="O11655" s="2688"/>
      <c r="P11655" s="2689"/>
      <c r="Q11655" s="2690"/>
      <c r="R11655" s="2691"/>
      <c r="S11655" s="2692">
        <f>R11655*E11653</f>
        <v>0</v>
      </c>
      <c r="T11655" s="2692"/>
    </row>
    <row r="11656" spans="1:20" s="2488" customFormat="1" ht="12" hidden="1" customHeight="1">
      <c r="A11656" s="2655"/>
      <c r="B11656" s="2654"/>
      <c r="C11656" s="2677"/>
      <c r="D11656" s="2654"/>
      <c r="E11656" s="2687"/>
      <c r="F11656" s="2680"/>
      <c r="G11656" s="1991"/>
      <c r="H11656" s="1991"/>
      <c r="I11656" s="2680"/>
      <c r="J11656" s="1991"/>
      <c r="K11656" s="1991"/>
      <c r="L11656" s="1991"/>
      <c r="M11656" s="2175">
        <v>0</v>
      </c>
      <c r="N11656" s="2681"/>
      <c r="O11656" s="2688"/>
      <c r="P11656" s="2689"/>
      <c r="Q11656" s="2690"/>
      <c r="R11656" s="2691"/>
      <c r="S11656" s="2692">
        <f>R11656*E11653</f>
        <v>0</v>
      </c>
      <c r="T11656" s="2692"/>
    </row>
    <row r="11657" spans="1:20" s="2488" customFormat="1" ht="12" hidden="1" customHeight="1">
      <c r="A11657" s="2655"/>
      <c r="B11657" s="2654"/>
      <c r="C11657" s="2677"/>
      <c r="D11657" s="2654"/>
      <c r="E11657" s="2687"/>
      <c r="F11657" s="2680"/>
      <c r="G11657" s="1991"/>
      <c r="H11657" s="1991"/>
      <c r="I11657" s="2680"/>
      <c r="J11657" s="1991"/>
      <c r="K11657" s="1991"/>
      <c r="L11657" s="1991"/>
      <c r="M11657" s="2175">
        <v>0</v>
      </c>
      <c r="N11657" s="2681"/>
      <c r="O11657" s="2688"/>
      <c r="P11657" s="2689"/>
      <c r="Q11657" s="2690"/>
      <c r="R11657" s="2691"/>
      <c r="S11657" s="2692">
        <f>R11657*E11653</f>
        <v>0</v>
      </c>
      <c r="T11657" s="2692"/>
    </row>
    <row r="11658" spans="1:20" s="2488" customFormat="1" ht="12" hidden="1" customHeight="1">
      <c r="A11658" s="2655"/>
      <c r="B11658" s="2654"/>
      <c r="C11658" s="2677"/>
      <c r="D11658" s="2654"/>
      <c r="E11658" s="2687"/>
      <c r="F11658" s="2680"/>
      <c r="G11658" s="1991"/>
      <c r="H11658" s="1991"/>
      <c r="I11658" s="2680"/>
      <c r="J11658" s="1991"/>
      <c r="K11658" s="1991"/>
      <c r="L11658" s="1991"/>
      <c r="M11658" s="2175">
        <v>0</v>
      </c>
      <c r="N11658" s="2681"/>
      <c r="O11658" s="2688"/>
      <c r="P11658" s="2689"/>
      <c r="Q11658" s="2690"/>
      <c r="R11658" s="2691"/>
      <c r="S11658" s="2692">
        <f>R11658*E11653</f>
        <v>0</v>
      </c>
      <c r="T11658" s="2692"/>
    </row>
    <row r="11659" spans="1:20" s="2488" customFormat="1" ht="12" hidden="1" customHeight="1">
      <c r="A11659" s="2655"/>
      <c r="B11659" s="2654"/>
      <c r="C11659" s="2677"/>
      <c r="D11659" s="2654"/>
      <c r="E11659" s="2687"/>
      <c r="F11659" s="2680"/>
      <c r="G11659" s="1991"/>
      <c r="H11659" s="1991"/>
      <c r="I11659" s="2680"/>
      <c r="J11659" s="1991"/>
      <c r="K11659" s="1991"/>
      <c r="L11659" s="1991"/>
      <c r="M11659" s="2175">
        <v>0</v>
      </c>
      <c r="N11659" s="2681"/>
      <c r="O11659" s="2688"/>
      <c r="P11659" s="2689"/>
      <c r="Q11659" s="2690"/>
      <c r="R11659" s="2691"/>
      <c r="S11659" s="2692">
        <f>R11659*E11653</f>
        <v>0</v>
      </c>
      <c r="T11659" s="2692"/>
    </row>
    <row r="11660" spans="1:20" s="2488" customFormat="1" ht="12" hidden="1" customHeight="1">
      <c r="A11660" s="2655"/>
      <c r="B11660" s="2654"/>
      <c r="C11660" s="2677"/>
      <c r="D11660" s="2654"/>
      <c r="E11660" s="2687"/>
      <c r="F11660" s="2680"/>
      <c r="G11660" s="1991"/>
      <c r="H11660" s="1991"/>
      <c r="I11660" s="2680"/>
      <c r="J11660" s="1991"/>
      <c r="K11660" s="1991"/>
      <c r="L11660" s="1991"/>
      <c r="M11660" s="2175">
        <v>0</v>
      </c>
      <c r="N11660" s="2681"/>
      <c r="O11660" s="2688"/>
      <c r="P11660" s="2689"/>
      <c r="Q11660" s="2690"/>
      <c r="R11660" s="2691"/>
      <c r="S11660" s="2692">
        <f>R11660*E11653</f>
        <v>0</v>
      </c>
      <c r="T11660" s="2692"/>
    </row>
    <row r="11661" spans="1:20" s="2488" customFormat="1" hidden="1">
      <c r="A11661" s="2655"/>
      <c r="B11661" s="2654"/>
      <c r="C11661" s="2677"/>
      <c r="D11661" s="2654"/>
      <c r="E11661" s="2687"/>
      <c r="F11661" s="2680"/>
      <c r="G11661" s="1991"/>
      <c r="H11661" s="1991"/>
      <c r="I11661" s="2680"/>
      <c r="J11661" s="1991"/>
      <c r="K11661" s="1991"/>
      <c r="L11661" s="1991"/>
      <c r="M11661" s="2175">
        <v>0</v>
      </c>
      <c r="N11661" s="2681"/>
      <c r="O11661" s="2688"/>
      <c r="P11661" s="2689"/>
      <c r="Q11661" s="2690"/>
      <c r="R11661" s="2691"/>
      <c r="S11661" s="2692">
        <f>R11661*E11653</f>
        <v>0</v>
      </c>
      <c r="T11661" s="2692"/>
    </row>
    <row r="11662" spans="1:20" s="2488" customFormat="1" ht="18.75" customHeight="1">
      <c r="A11662" s="2655">
        <f>A11653+1</f>
        <v>16</v>
      </c>
      <c r="B11662" s="2654"/>
      <c r="C11662" s="2696" t="s">
        <v>1775</v>
      </c>
      <c r="D11662" s="2654" t="s">
        <v>2819</v>
      </c>
      <c r="E11662" s="2687">
        <v>1</v>
      </c>
      <c r="F11662" s="2680">
        <v>0</v>
      </c>
      <c r="G11662" s="17">
        <v>0</v>
      </c>
      <c r="H11662" s="17">
        <v>0</v>
      </c>
      <c r="I11662" s="2680">
        <v>0</v>
      </c>
      <c r="J11662" s="17">
        <v>0</v>
      </c>
      <c r="K11662" s="17">
        <v>0</v>
      </c>
      <c r="L11662" s="17">
        <v>1.652740425</v>
      </c>
      <c r="M11662" s="2175">
        <v>2.1381951185304837</v>
      </c>
      <c r="N11662" s="2485">
        <v>2.1381951185304837</v>
      </c>
      <c r="O11662" s="2200">
        <f>E11662*L11662</f>
        <v>1.652740425</v>
      </c>
      <c r="P11662" s="2686" t="s">
        <v>428</v>
      </c>
      <c r="Q11662" s="2705" t="s">
        <v>2819</v>
      </c>
      <c r="R11662" s="2698">
        <v>1</v>
      </c>
      <c r="S11662" s="2116">
        <f>R11662*E11662</f>
        <v>1</v>
      </c>
      <c r="T11662" s="2718">
        <f>1.7/1.2</f>
        <v>1.4166666666666667</v>
      </c>
    </row>
    <row r="11663" spans="1:20" s="2488" customFormat="1" ht="12" hidden="1" customHeight="1">
      <c r="A11663" s="2655"/>
      <c r="B11663" s="2654"/>
      <c r="C11663" s="2677"/>
      <c r="D11663" s="2654"/>
      <c r="E11663" s="2687"/>
      <c r="F11663" s="2680"/>
      <c r="G11663" s="17"/>
      <c r="H11663" s="17"/>
      <c r="I11663" s="2680"/>
      <c r="J11663" s="2235"/>
      <c r="K11663" s="2235"/>
      <c r="L11663" s="2235"/>
      <c r="M11663" s="2175">
        <v>0</v>
      </c>
      <c r="N11663" s="2237"/>
      <c r="O11663" s="2119"/>
      <c r="P11663" s="2689"/>
      <c r="Q11663" s="2690"/>
      <c r="R11663" s="2691"/>
      <c r="S11663" s="2238">
        <f>R11663*E11662</f>
        <v>0</v>
      </c>
      <c r="T11663" s="2692"/>
    </row>
    <row r="11664" spans="1:20" s="2488" customFormat="1" ht="12" hidden="1" customHeight="1">
      <c r="A11664" s="2655"/>
      <c r="B11664" s="2654"/>
      <c r="C11664" s="2677"/>
      <c r="D11664" s="2654"/>
      <c r="E11664" s="2687"/>
      <c r="F11664" s="2680"/>
      <c r="G11664" s="17"/>
      <c r="H11664" s="17"/>
      <c r="I11664" s="2680"/>
      <c r="J11664" s="2235"/>
      <c r="K11664" s="2235"/>
      <c r="L11664" s="2235"/>
      <c r="M11664" s="2175">
        <v>0</v>
      </c>
      <c r="N11664" s="2237"/>
      <c r="O11664" s="2119"/>
      <c r="P11664" s="2689"/>
      <c r="Q11664" s="2690"/>
      <c r="R11664" s="2691"/>
      <c r="S11664" s="2238">
        <f>R11664*E11662</f>
        <v>0</v>
      </c>
      <c r="T11664" s="2692"/>
    </row>
    <row r="11665" spans="1:20" s="2488" customFormat="1" ht="12" hidden="1" customHeight="1">
      <c r="A11665" s="2655"/>
      <c r="B11665" s="2654"/>
      <c r="C11665" s="2677"/>
      <c r="D11665" s="2654"/>
      <c r="E11665" s="2687"/>
      <c r="F11665" s="2680"/>
      <c r="G11665" s="17"/>
      <c r="H11665" s="17"/>
      <c r="I11665" s="2680"/>
      <c r="J11665" s="2235"/>
      <c r="K11665" s="2235"/>
      <c r="L11665" s="2235"/>
      <c r="M11665" s="2175">
        <v>0</v>
      </c>
      <c r="N11665" s="2237"/>
      <c r="O11665" s="2119"/>
      <c r="P11665" s="2689"/>
      <c r="Q11665" s="2690"/>
      <c r="R11665" s="2691"/>
      <c r="S11665" s="2238">
        <f>R11665*E11662</f>
        <v>0</v>
      </c>
      <c r="T11665" s="2692"/>
    </row>
    <row r="11666" spans="1:20" s="2488" customFormat="1" ht="12" hidden="1" customHeight="1">
      <c r="A11666" s="2655"/>
      <c r="B11666" s="2654"/>
      <c r="C11666" s="2677"/>
      <c r="D11666" s="2654"/>
      <c r="E11666" s="2687"/>
      <c r="F11666" s="2680"/>
      <c r="G11666" s="17"/>
      <c r="H11666" s="17"/>
      <c r="I11666" s="2680"/>
      <c r="J11666" s="2235"/>
      <c r="K11666" s="2235"/>
      <c r="L11666" s="2235"/>
      <c r="M11666" s="2175">
        <v>0</v>
      </c>
      <c r="N11666" s="2237"/>
      <c r="O11666" s="2119"/>
      <c r="P11666" s="2689"/>
      <c r="Q11666" s="2690"/>
      <c r="R11666" s="2691"/>
      <c r="S11666" s="2238">
        <f>R11666*E11662</f>
        <v>0</v>
      </c>
      <c r="T11666" s="2692"/>
    </row>
    <row r="11667" spans="1:20" s="2488" customFormat="1" ht="12" hidden="1" customHeight="1">
      <c r="A11667" s="2655"/>
      <c r="B11667" s="2654"/>
      <c r="C11667" s="2677"/>
      <c r="D11667" s="2654"/>
      <c r="E11667" s="2687"/>
      <c r="F11667" s="2680"/>
      <c r="G11667" s="17"/>
      <c r="H11667" s="17"/>
      <c r="I11667" s="2680"/>
      <c r="J11667" s="2235"/>
      <c r="K11667" s="2235"/>
      <c r="L11667" s="2235"/>
      <c r="M11667" s="2175">
        <v>0</v>
      </c>
      <c r="N11667" s="2237"/>
      <c r="O11667" s="2119"/>
      <c r="P11667" s="2689"/>
      <c r="Q11667" s="2690"/>
      <c r="R11667" s="2691"/>
      <c r="S11667" s="2238">
        <f>R11667*E11662</f>
        <v>0</v>
      </c>
      <c r="T11667" s="2692"/>
    </row>
    <row r="11668" spans="1:20" s="2488" customFormat="1" ht="12" hidden="1" customHeight="1">
      <c r="A11668" s="2655"/>
      <c r="B11668" s="2654"/>
      <c r="C11668" s="2677"/>
      <c r="D11668" s="2654"/>
      <c r="E11668" s="2687"/>
      <c r="F11668" s="2680"/>
      <c r="G11668" s="17"/>
      <c r="H11668" s="17"/>
      <c r="I11668" s="2680"/>
      <c r="J11668" s="2235"/>
      <c r="K11668" s="2235"/>
      <c r="L11668" s="2235"/>
      <c r="M11668" s="2175">
        <v>0</v>
      </c>
      <c r="N11668" s="2237"/>
      <c r="O11668" s="2119"/>
      <c r="P11668" s="2689"/>
      <c r="Q11668" s="2690"/>
      <c r="R11668" s="2691"/>
      <c r="S11668" s="2238">
        <f>R11668*E11662</f>
        <v>0</v>
      </c>
      <c r="T11668" s="2692"/>
    </row>
    <row r="11669" spans="1:20" s="2488" customFormat="1" ht="12" hidden="1" customHeight="1">
      <c r="A11669" s="2655"/>
      <c r="B11669" s="2654"/>
      <c r="C11669" s="2677"/>
      <c r="D11669" s="2654"/>
      <c r="E11669" s="2687"/>
      <c r="F11669" s="2680"/>
      <c r="G11669" s="17"/>
      <c r="H11669" s="17"/>
      <c r="I11669" s="2680"/>
      <c r="J11669" s="2235"/>
      <c r="K11669" s="2235"/>
      <c r="L11669" s="2235"/>
      <c r="M11669" s="2175">
        <v>0</v>
      </c>
      <c r="N11669" s="2237"/>
      <c r="O11669" s="2119"/>
      <c r="P11669" s="2689"/>
      <c r="Q11669" s="2690"/>
      <c r="R11669" s="2691"/>
      <c r="S11669" s="2238">
        <f>R11669*E11662</f>
        <v>0</v>
      </c>
      <c r="T11669" s="2692"/>
    </row>
    <row r="11670" spans="1:20" s="2488" customFormat="1" hidden="1">
      <c r="A11670" s="2655"/>
      <c r="B11670" s="2654"/>
      <c r="C11670" s="2677"/>
      <c r="D11670" s="2654"/>
      <c r="E11670" s="2687"/>
      <c r="F11670" s="2680"/>
      <c r="G11670" s="2173"/>
      <c r="H11670" s="2173"/>
      <c r="I11670" s="2680"/>
      <c r="J11670" s="2235"/>
      <c r="K11670" s="2235"/>
      <c r="L11670" s="2235"/>
      <c r="M11670" s="2175">
        <v>0</v>
      </c>
      <c r="N11670" s="2237"/>
      <c r="O11670" s="2119"/>
      <c r="P11670" s="2689"/>
      <c r="Q11670" s="2690"/>
      <c r="R11670" s="2691"/>
      <c r="S11670" s="2239">
        <f>R11670*E11662</f>
        <v>0</v>
      </c>
      <c r="T11670" s="2692"/>
    </row>
    <row r="11671" spans="1:20" s="2488" customFormat="1" ht="18.75" customHeight="1">
      <c r="A11671" s="2655">
        <f>A11662+1</f>
        <v>17</v>
      </c>
      <c r="B11671" s="2654"/>
      <c r="C11671" s="2696" t="s">
        <v>1774</v>
      </c>
      <c r="D11671" s="2654" t="s">
        <v>2819</v>
      </c>
      <c r="E11671" s="2687">
        <v>8</v>
      </c>
      <c r="F11671" s="2680">
        <v>0</v>
      </c>
      <c r="G11671" s="1991">
        <v>0</v>
      </c>
      <c r="H11671" s="1991">
        <v>0</v>
      </c>
      <c r="I11671" s="2680">
        <v>0</v>
      </c>
      <c r="J11671" s="2173">
        <v>0</v>
      </c>
      <c r="K11671" s="1991">
        <v>0</v>
      </c>
      <c r="L11671" s="2173">
        <v>2.4499446299999996</v>
      </c>
      <c r="M11671" s="2175">
        <v>3.1695598227628339</v>
      </c>
      <c r="N11671" s="2681">
        <v>25.356478582102671</v>
      </c>
      <c r="O11671" s="2200">
        <f>E11671*L11671</f>
        <v>19.599557039999997</v>
      </c>
      <c r="P11671" s="2686" t="s">
        <v>428</v>
      </c>
      <c r="Q11671" s="2705" t="s">
        <v>2819</v>
      </c>
      <c r="R11671" s="2698">
        <v>1</v>
      </c>
      <c r="S11671" s="2719">
        <f>R11671*E11671</f>
        <v>8</v>
      </c>
      <c r="T11671" s="2718">
        <v>2.1</v>
      </c>
    </row>
    <row r="11672" spans="1:20" s="2488" customFormat="1" ht="12" hidden="1" customHeight="1">
      <c r="A11672" s="2655"/>
      <c r="B11672" s="2654"/>
      <c r="C11672" s="2677"/>
      <c r="D11672" s="2654"/>
      <c r="E11672" s="2687"/>
      <c r="F11672" s="2680"/>
      <c r="G11672" s="1991"/>
      <c r="H11672" s="1991"/>
      <c r="I11672" s="2680"/>
      <c r="J11672" s="1991"/>
      <c r="K11672" s="1991"/>
      <c r="L11672" s="1991"/>
      <c r="M11672" s="2175">
        <v>0</v>
      </c>
      <c r="N11672" s="2681"/>
      <c r="O11672" s="2688"/>
      <c r="P11672" s="2689"/>
      <c r="Q11672" s="2690"/>
      <c r="R11672" s="2691"/>
      <c r="S11672" s="2692">
        <f>R11672*E11671</f>
        <v>0</v>
      </c>
      <c r="T11672" s="2688"/>
    </row>
    <row r="11673" spans="1:20" s="2488" customFormat="1" ht="12" hidden="1" customHeight="1">
      <c r="A11673" s="2655"/>
      <c r="B11673" s="2654"/>
      <c r="C11673" s="2677"/>
      <c r="D11673" s="2654"/>
      <c r="E11673" s="2687"/>
      <c r="F11673" s="2680"/>
      <c r="G11673" s="1991"/>
      <c r="H11673" s="1991"/>
      <c r="I11673" s="2680"/>
      <c r="J11673" s="1991"/>
      <c r="K11673" s="1991"/>
      <c r="L11673" s="1991"/>
      <c r="M11673" s="2175">
        <v>0</v>
      </c>
      <c r="N11673" s="2681"/>
      <c r="O11673" s="2688"/>
      <c r="P11673" s="2689"/>
      <c r="Q11673" s="2690"/>
      <c r="R11673" s="2691"/>
      <c r="S11673" s="2692">
        <f>R11673*E11671</f>
        <v>0</v>
      </c>
      <c r="T11673" s="2688"/>
    </row>
    <row r="11674" spans="1:20" s="2488" customFormat="1" ht="12" hidden="1" customHeight="1">
      <c r="A11674" s="2655"/>
      <c r="B11674" s="2654"/>
      <c r="C11674" s="2677"/>
      <c r="D11674" s="2654"/>
      <c r="E11674" s="2687"/>
      <c r="F11674" s="2680"/>
      <c r="G11674" s="1991"/>
      <c r="H11674" s="1991"/>
      <c r="I11674" s="2680"/>
      <c r="J11674" s="1991"/>
      <c r="K11674" s="1991"/>
      <c r="L11674" s="1991"/>
      <c r="M11674" s="2175">
        <v>0</v>
      </c>
      <c r="N11674" s="2681"/>
      <c r="O11674" s="2688"/>
      <c r="P11674" s="2689"/>
      <c r="Q11674" s="2690"/>
      <c r="R11674" s="2691"/>
      <c r="S11674" s="2692">
        <f>R11674*E11671</f>
        <v>0</v>
      </c>
      <c r="T11674" s="2688"/>
    </row>
    <row r="11675" spans="1:20" s="2488" customFormat="1" ht="12" hidden="1" customHeight="1">
      <c r="A11675" s="2655"/>
      <c r="B11675" s="2654"/>
      <c r="C11675" s="2677"/>
      <c r="D11675" s="2654"/>
      <c r="E11675" s="2687"/>
      <c r="F11675" s="2680"/>
      <c r="G11675" s="1991"/>
      <c r="H11675" s="1991"/>
      <c r="I11675" s="2680"/>
      <c r="J11675" s="1991"/>
      <c r="K11675" s="1991"/>
      <c r="L11675" s="1991"/>
      <c r="M11675" s="2175">
        <v>0</v>
      </c>
      <c r="N11675" s="2681"/>
      <c r="O11675" s="2688"/>
      <c r="P11675" s="2689"/>
      <c r="Q11675" s="2690"/>
      <c r="R11675" s="2691"/>
      <c r="S11675" s="2692">
        <f>R11675*E11671</f>
        <v>0</v>
      </c>
      <c r="T11675" s="2688"/>
    </row>
    <row r="11676" spans="1:20" s="2488" customFormat="1" ht="12" hidden="1" customHeight="1">
      <c r="A11676" s="2655"/>
      <c r="B11676" s="2654"/>
      <c r="C11676" s="2677"/>
      <c r="D11676" s="2654"/>
      <c r="E11676" s="2687"/>
      <c r="F11676" s="2680"/>
      <c r="G11676" s="1991"/>
      <c r="H11676" s="1991"/>
      <c r="I11676" s="2680"/>
      <c r="J11676" s="1991"/>
      <c r="K11676" s="1991"/>
      <c r="L11676" s="1991"/>
      <c r="M11676" s="2175">
        <v>0</v>
      </c>
      <c r="N11676" s="2681"/>
      <c r="O11676" s="2688"/>
      <c r="P11676" s="2689"/>
      <c r="Q11676" s="2690"/>
      <c r="R11676" s="2691"/>
      <c r="S11676" s="2692">
        <f>R11676*E11671</f>
        <v>0</v>
      </c>
      <c r="T11676" s="2688"/>
    </row>
    <row r="11677" spans="1:20" s="2488" customFormat="1" ht="12" hidden="1" customHeight="1">
      <c r="A11677" s="2655"/>
      <c r="B11677" s="2654"/>
      <c r="C11677" s="2677"/>
      <c r="D11677" s="2654"/>
      <c r="E11677" s="2687"/>
      <c r="F11677" s="2680"/>
      <c r="G11677" s="1991"/>
      <c r="H11677" s="1991"/>
      <c r="I11677" s="2680"/>
      <c r="J11677" s="1991"/>
      <c r="K11677" s="1991"/>
      <c r="L11677" s="1991"/>
      <c r="M11677" s="2175">
        <v>0</v>
      </c>
      <c r="N11677" s="2681"/>
      <c r="O11677" s="2688"/>
      <c r="P11677" s="2689"/>
      <c r="Q11677" s="2690"/>
      <c r="R11677" s="2691"/>
      <c r="S11677" s="2692">
        <f>R11677*E11671</f>
        <v>0</v>
      </c>
      <c r="T11677" s="2688"/>
    </row>
    <row r="11678" spans="1:20" s="2488" customFormat="1" ht="12" hidden="1" customHeight="1">
      <c r="A11678" s="2655"/>
      <c r="B11678" s="2654"/>
      <c r="C11678" s="2677"/>
      <c r="D11678" s="2654"/>
      <c r="E11678" s="2687"/>
      <c r="F11678" s="2680"/>
      <c r="G11678" s="1991"/>
      <c r="H11678" s="1991"/>
      <c r="I11678" s="2680"/>
      <c r="J11678" s="1991"/>
      <c r="K11678" s="1991"/>
      <c r="L11678" s="1991"/>
      <c r="M11678" s="2175">
        <v>0</v>
      </c>
      <c r="N11678" s="2681"/>
      <c r="O11678" s="2688"/>
      <c r="P11678" s="2689"/>
      <c r="Q11678" s="2690"/>
      <c r="R11678" s="2691"/>
      <c r="S11678" s="2692">
        <f>R11678*E11671</f>
        <v>0</v>
      </c>
      <c r="T11678" s="2688"/>
    </row>
    <row r="11679" spans="1:20" s="2488" customFormat="1" hidden="1">
      <c r="A11679" s="2655"/>
      <c r="B11679" s="2654"/>
      <c r="C11679" s="2677"/>
      <c r="D11679" s="2654"/>
      <c r="E11679" s="2687"/>
      <c r="F11679" s="2680"/>
      <c r="G11679" s="1991"/>
      <c r="H11679" s="1991"/>
      <c r="I11679" s="2680"/>
      <c r="J11679" s="1991"/>
      <c r="K11679" s="1991"/>
      <c r="L11679" s="1991"/>
      <c r="M11679" s="2175">
        <v>0</v>
      </c>
      <c r="N11679" s="2681"/>
      <c r="O11679" s="2688"/>
      <c r="P11679" s="2689"/>
      <c r="Q11679" s="2690"/>
      <c r="R11679" s="2691"/>
      <c r="S11679" s="2692">
        <f>R11679*E11671</f>
        <v>0</v>
      </c>
      <c r="T11679" s="2688"/>
    </row>
    <row r="11680" spans="1:20" s="2488" customFormat="1" ht="18.75" customHeight="1">
      <c r="A11680" s="2655">
        <f>A11671+1</f>
        <v>18</v>
      </c>
      <c r="B11680" s="2654"/>
      <c r="C11680" s="2696" t="s">
        <v>1773</v>
      </c>
      <c r="D11680" s="2654" t="s">
        <v>2819</v>
      </c>
      <c r="E11680" s="2687">
        <v>5</v>
      </c>
      <c r="F11680" s="2680">
        <v>0</v>
      </c>
      <c r="G11680" s="1991">
        <v>0</v>
      </c>
      <c r="H11680" s="1991">
        <v>0</v>
      </c>
      <c r="I11680" s="2680">
        <v>0</v>
      </c>
      <c r="J11680" s="2173">
        <v>0</v>
      </c>
      <c r="K11680" s="1991">
        <v>0</v>
      </c>
      <c r="L11680" s="2173">
        <v>4.6665611999999994</v>
      </c>
      <c r="M11680" s="2175">
        <v>6.0372568052625413</v>
      </c>
      <c r="N11680" s="2681">
        <v>30.186284026312705</v>
      </c>
      <c r="O11680" s="2200">
        <f>E11680*L11680</f>
        <v>23.332805999999998</v>
      </c>
      <c r="P11680" s="2686" t="s">
        <v>428</v>
      </c>
      <c r="Q11680" s="2705" t="s">
        <v>2819</v>
      </c>
      <c r="R11680" s="2698">
        <v>1</v>
      </c>
      <c r="S11680" s="2719">
        <f>R11680*E11680</f>
        <v>5</v>
      </c>
      <c r="T11680" s="2700">
        <v>4</v>
      </c>
    </row>
    <row r="11681" spans="1:20" s="2488" customFormat="1" ht="12" hidden="1" customHeight="1">
      <c r="A11681" s="2655"/>
      <c r="B11681" s="2654"/>
      <c r="C11681" s="2677"/>
      <c r="D11681" s="2654"/>
      <c r="E11681" s="2687"/>
      <c r="F11681" s="2680"/>
      <c r="G11681" s="1991"/>
      <c r="H11681" s="1991"/>
      <c r="I11681" s="2680"/>
      <c r="J11681" s="1991"/>
      <c r="K11681" s="1991"/>
      <c r="L11681" s="1991"/>
      <c r="M11681" s="2175">
        <v>0</v>
      </c>
      <c r="N11681" s="2681"/>
      <c r="O11681" s="2688"/>
      <c r="P11681" s="2689"/>
      <c r="Q11681" s="2690"/>
      <c r="R11681" s="2691"/>
      <c r="S11681" s="2692">
        <f>R11681*E11680</f>
        <v>0</v>
      </c>
      <c r="T11681" s="2688"/>
    </row>
    <row r="11682" spans="1:20" s="2488" customFormat="1" ht="12" hidden="1" customHeight="1">
      <c r="A11682" s="2655"/>
      <c r="B11682" s="2654"/>
      <c r="C11682" s="2677"/>
      <c r="D11682" s="2654"/>
      <c r="E11682" s="2687"/>
      <c r="F11682" s="2680"/>
      <c r="G11682" s="1991"/>
      <c r="H11682" s="1991"/>
      <c r="I11682" s="2680"/>
      <c r="J11682" s="1991"/>
      <c r="K11682" s="1991"/>
      <c r="L11682" s="1991"/>
      <c r="M11682" s="2175">
        <v>0</v>
      </c>
      <c r="N11682" s="2681"/>
      <c r="O11682" s="2688"/>
      <c r="P11682" s="2689"/>
      <c r="Q11682" s="2690"/>
      <c r="R11682" s="2691"/>
      <c r="S11682" s="2692">
        <f>R11682*E11680</f>
        <v>0</v>
      </c>
      <c r="T11682" s="2688"/>
    </row>
    <row r="11683" spans="1:20" s="2488" customFormat="1" ht="12" hidden="1" customHeight="1">
      <c r="A11683" s="2655"/>
      <c r="B11683" s="2654"/>
      <c r="C11683" s="2677"/>
      <c r="D11683" s="2654"/>
      <c r="E11683" s="2687"/>
      <c r="F11683" s="2680"/>
      <c r="G11683" s="1991"/>
      <c r="H11683" s="1991"/>
      <c r="I11683" s="2680"/>
      <c r="J11683" s="1991"/>
      <c r="K11683" s="1991"/>
      <c r="L11683" s="1991"/>
      <c r="M11683" s="2175">
        <v>0</v>
      </c>
      <c r="N11683" s="2681"/>
      <c r="O11683" s="2688"/>
      <c r="P11683" s="2689"/>
      <c r="Q11683" s="2690"/>
      <c r="R11683" s="2691"/>
      <c r="S11683" s="2692">
        <f>R11683*E11680</f>
        <v>0</v>
      </c>
      <c r="T11683" s="2688"/>
    </row>
    <row r="11684" spans="1:20" s="2488" customFormat="1" ht="12" hidden="1" customHeight="1">
      <c r="A11684" s="2655"/>
      <c r="B11684" s="2654"/>
      <c r="C11684" s="2677"/>
      <c r="D11684" s="2654"/>
      <c r="E11684" s="2687"/>
      <c r="F11684" s="2680"/>
      <c r="G11684" s="1991"/>
      <c r="H11684" s="1991"/>
      <c r="I11684" s="2680"/>
      <c r="J11684" s="1991"/>
      <c r="K11684" s="1991"/>
      <c r="L11684" s="1991"/>
      <c r="M11684" s="2175">
        <v>0</v>
      </c>
      <c r="N11684" s="2681"/>
      <c r="O11684" s="2688"/>
      <c r="P11684" s="2689"/>
      <c r="Q11684" s="2690"/>
      <c r="R11684" s="2691"/>
      <c r="S11684" s="2692">
        <f>R11684*E11680</f>
        <v>0</v>
      </c>
      <c r="T11684" s="2688"/>
    </row>
    <row r="11685" spans="1:20" s="2488" customFormat="1" ht="12" hidden="1" customHeight="1">
      <c r="A11685" s="2655"/>
      <c r="B11685" s="2654"/>
      <c r="C11685" s="2677"/>
      <c r="D11685" s="2654"/>
      <c r="E11685" s="2687"/>
      <c r="F11685" s="2680"/>
      <c r="G11685" s="1991"/>
      <c r="H11685" s="1991"/>
      <c r="I11685" s="2680"/>
      <c r="J11685" s="1991"/>
      <c r="K11685" s="1991"/>
      <c r="L11685" s="1991"/>
      <c r="M11685" s="2175">
        <v>0</v>
      </c>
      <c r="N11685" s="2681"/>
      <c r="O11685" s="2688"/>
      <c r="P11685" s="2689"/>
      <c r="Q11685" s="2690"/>
      <c r="R11685" s="2691"/>
      <c r="S11685" s="2692">
        <f>R11685*E11680</f>
        <v>0</v>
      </c>
      <c r="T11685" s="2688"/>
    </row>
    <row r="11686" spans="1:20" s="2488" customFormat="1" ht="12" hidden="1" customHeight="1">
      <c r="A11686" s="2655"/>
      <c r="B11686" s="2654"/>
      <c r="C11686" s="2677"/>
      <c r="D11686" s="2654"/>
      <c r="E11686" s="2687"/>
      <c r="F11686" s="2680"/>
      <c r="G11686" s="1991"/>
      <c r="H11686" s="1991"/>
      <c r="I11686" s="2680"/>
      <c r="J11686" s="1991"/>
      <c r="K11686" s="1991"/>
      <c r="L11686" s="1991"/>
      <c r="M11686" s="2175">
        <v>0</v>
      </c>
      <c r="N11686" s="2681"/>
      <c r="O11686" s="2688"/>
      <c r="P11686" s="2689"/>
      <c r="Q11686" s="2690"/>
      <c r="R11686" s="2691"/>
      <c r="S11686" s="2692">
        <f>R11686*E11680</f>
        <v>0</v>
      </c>
      <c r="T11686" s="2688"/>
    </row>
    <row r="11687" spans="1:20" s="2488" customFormat="1" ht="12" hidden="1" customHeight="1">
      <c r="A11687" s="2655"/>
      <c r="B11687" s="2654"/>
      <c r="C11687" s="2677"/>
      <c r="D11687" s="2654"/>
      <c r="E11687" s="2687"/>
      <c r="F11687" s="2680"/>
      <c r="G11687" s="1991"/>
      <c r="H11687" s="1991"/>
      <c r="I11687" s="2680"/>
      <c r="J11687" s="1991"/>
      <c r="K11687" s="1991"/>
      <c r="L11687" s="1991"/>
      <c r="M11687" s="2175">
        <v>0</v>
      </c>
      <c r="N11687" s="2681"/>
      <c r="O11687" s="2688"/>
      <c r="P11687" s="2689"/>
      <c r="Q11687" s="2690"/>
      <c r="R11687" s="2691"/>
      <c r="S11687" s="2692">
        <f>R11687*E11680</f>
        <v>0</v>
      </c>
      <c r="T11687" s="2688"/>
    </row>
    <row r="11688" spans="1:20" s="2488" customFormat="1" hidden="1">
      <c r="A11688" s="2655"/>
      <c r="B11688" s="2654"/>
      <c r="C11688" s="2677"/>
      <c r="D11688" s="2654"/>
      <c r="E11688" s="2687"/>
      <c r="F11688" s="2680"/>
      <c r="G11688" s="1991"/>
      <c r="H11688" s="1991"/>
      <c r="I11688" s="2680"/>
      <c r="J11688" s="1991"/>
      <c r="K11688" s="1991"/>
      <c r="L11688" s="1991"/>
      <c r="M11688" s="2175">
        <v>0</v>
      </c>
      <c r="N11688" s="2681"/>
      <c r="O11688" s="2688"/>
      <c r="P11688" s="2689"/>
      <c r="Q11688" s="2690"/>
      <c r="R11688" s="2691"/>
      <c r="S11688" s="2692">
        <f>R11688*E11680</f>
        <v>0</v>
      </c>
      <c r="T11688" s="2688"/>
    </row>
    <row r="11689" spans="1:20" s="2488" customFormat="1" ht="18.75" customHeight="1">
      <c r="A11689" s="2655">
        <f>A11680+1</f>
        <v>19</v>
      </c>
      <c r="B11689" s="2654"/>
      <c r="C11689" s="2696" t="s">
        <v>1772</v>
      </c>
      <c r="D11689" s="2654" t="s">
        <v>2819</v>
      </c>
      <c r="E11689" s="2687">
        <v>2</v>
      </c>
      <c r="F11689" s="2680">
        <v>0</v>
      </c>
      <c r="G11689" s="1991">
        <v>0</v>
      </c>
      <c r="H11689" s="1991">
        <v>0</v>
      </c>
      <c r="I11689" s="2680">
        <v>0</v>
      </c>
      <c r="J11689" s="2173">
        <v>0</v>
      </c>
      <c r="K11689" s="1991">
        <v>0</v>
      </c>
      <c r="L11689" s="2173">
        <v>6.9998417999999987</v>
      </c>
      <c r="M11689" s="2175">
        <v>9.0558852078938106</v>
      </c>
      <c r="N11689" s="2681">
        <v>18.111770415787621</v>
      </c>
      <c r="O11689" s="2200">
        <f>E11689*L11689</f>
        <v>13.999683599999997</v>
      </c>
      <c r="P11689" s="2686" t="s">
        <v>428</v>
      </c>
      <c r="Q11689" s="2705" t="s">
        <v>2819</v>
      </c>
      <c r="R11689" s="2698">
        <v>1</v>
      </c>
      <c r="S11689" s="2719">
        <f>R11689*E11689</f>
        <v>2</v>
      </c>
      <c r="T11689" s="2700">
        <v>6</v>
      </c>
    </row>
    <row r="11690" spans="1:20" s="2488" customFormat="1" ht="12" hidden="1" customHeight="1">
      <c r="A11690" s="2655"/>
      <c r="B11690" s="2654"/>
      <c r="C11690" s="2677"/>
      <c r="D11690" s="2654"/>
      <c r="E11690" s="2687"/>
      <c r="F11690" s="2680"/>
      <c r="G11690" s="1991"/>
      <c r="H11690" s="1991"/>
      <c r="I11690" s="2680"/>
      <c r="J11690" s="1991"/>
      <c r="K11690" s="1991"/>
      <c r="L11690" s="1991"/>
      <c r="M11690" s="2175">
        <v>0</v>
      </c>
      <c r="N11690" s="2681"/>
      <c r="O11690" s="2688"/>
      <c r="P11690" s="2689"/>
      <c r="Q11690" s="2690"/>
      <c r="R11690" s="2691"/>
      <c r="S11690" s="2692">
        <f>R11690*E11689</f>
        <v>0</v>
      </c>
      <c r="T11690" s="2688"/>
    </row>
    <row r="11691" spans="1:20" s="2488" customFormat="1" ht="12" hidden="1" customHeight="1">
      <c r="A11691" s="2655"/>
      <c r="B11691" s="2654"/>
      <c r="C11691" s="2677"/>
      <c r="D11691" s="2654"/>
      <c r="E11691" s="2687"/>
      <c r="F11691" s="2680"/>
      <c r="G11691" s="1991"/>
      <c r="H11691" s="1991"/>
      <c r="I11691" s="2680"/>
      <c r="J11691" s="1991"/>
      <c r="K11691" s="1991"/>
      <c r="L11691" s="1991"/>
      <c r="M11691" s="2175">
        <v>0</v>
      </c>
      <c r="N11691" s="2681"/>
      <c r="O11691" s="2688"/>
      <c r="P11691" s="2689"/>
      <c r="Q11691" s="2690"/>
      <c r="R11691" s="2691"/>
      <c r="S11691" s="2692">
        <f>R11691*E11689</f>
        <v>0</v>
      </c>
      <c r="T11691" s="2688"/>
    </row>
    <row r="11692" spans="1:20" s="2488" customFormat="1" ht="12" hidden="1" customHeight="1">
      <c r="A11692" s="2655"/>
      <c r="B11692" s="2654"/>
      <c r="C11692" s="2677"/>
      <c r="D11692" s="2654"/>
      <c r="E11692" s="2687"/>
      <c r="F11692" s="2680"/>
      <c r="G11692" s="1991"/>
      <c r="H11692" s="1991"/>
      <c r="I11692" s="2680"/>
      <c r="J11692" s="1991"/>
      <c r="K11692" s="1991"/>
      <c r="L11692" s="1991"/>
      <c r="M11692" s="2175">
        <v>0</v>
      </c>
      <c r="N11692" s="2681"/>
      <c r="O11692" s="2688"/>
      <c r="P11692" s="2689"/>
      <c r="Q11692" s="2690"/>
      <c r="R11692" s="2691"/>
      <c r="S11692" s="2692">
        <f>R11692*E11689</f>
        <v>0</v>
      </c>
      <c r="T11692" s="2688"/>
    </row>
    <row r="11693" spans="1:20" s="2488" customFormat="1" ht="12" hidden="1" customHeight="1">
      <c r="A11693" s="2655"/>
      <c r="B11693" s="2654"/>
      <c r="C11693" s="2677"/>
      <c r="D11693" s="2654"/>
      <c r="E11693" s="2687"/>
      <c r="F11693" s="2680"/>
      <c r="G11693" s="1991"/>
      <c r="H11693" s="1991"/>
      <c r="I11693" s="2680"/>
      <c r="J11693" s="1991"/>
      <c r="K11693" s="1991"/>
      <c r="L11693" s="1991"/>
      <c r="M11693" s="2175">
        <v>0</v>
      </c>
      <c r="N11693" s="2681"/>
      <c r="O11693" s="2688"/>
      <c r="P11693" s="2689"/>
      <c r="Q11693" s="2690"/>
      <c r="R11693" s="2691"/>
      <c r="S11693" s="2692">
        <f>R11693*E11689</f>
        <v>0</v>
      </c>
      <c r="T11693" s="2688"/>
    </row>
    <row r="11694" spans="1:20" s="2488" customFormat="1" ht="12" hidden="1" customHeight="1">
      <c r="A11694" s="2655"/>
      <c r="B11694" s="2654"/>
      <c r="C11694" s="2677"/>
      <c r="D11694" s="2654"/>
      <c r="E11694" s="2687"/>
      <c r="F11694" s="2680"/>
      <c r="G11694" s="1991"/>
      <c r="H11694" s="1991"/>
      <c r="I11694" s="2680"/>
      <c r="J11694" s="1991"/>
      <c r="K11694" s="1991"/>
      <c r="L11694" s="1991"/>
      <c r="M11694" s="2175">
        <v>0</v>
      </c>
      <c r="N11694" s="2681"/>
      <c r="O11694" s="2688"/>
      <c r="P11694" s="2689"/>
      <c r="Q11694" s="2690"/>
      <c r="R11694" s="2691"/>
      <c r="S11694" s="2692">
        <f>R11694*E11689</f>
        <v>0</v>
      </c>
      <c r="T11694" s="2688"/>
    </row>
    <row r="11695" spans="1:20" s="2488" customFormat="1" ht="12" hidden="1" customHeight="1">
      <c r="A11695" s="2655"/>
      <c r="B11695" s="2654"/>
      <c r="C11695" s="2677"/>
      <c r="D11695" s="2654"/>
      <c r="E11695" s="2687"/>
      <c r="F11695" s="2680"/>
      <c r="G11695" s="1991"/>
      <c r="H11695" s="1991"/>
      <c r="I11695" s="2680"/>
      <c r="J11695" s="1991"/>
      <c r="K11695" s="1991"/>
      <c r="L11695" s="1991"/>
      <c r="M11695" s="2175">
        <v>0</v>
      </c>
      <c r="N11695" s="2681"/>
      <c r="O11695" s="2688"/>
      <c r="P11695" s="2689"/>
      <c r="Q11695" s="2690"/>
      <c r="R11695" s="2691"/>
      <c r="S11695" s="2692">
        <f>R11695*E11689</f>
        <v>0</v>
      </c>
      <c r="T11695" s="2688"/>
    </row>
    <row r="11696" spans="1:20" s="2488" customFormat="1" ht="12" hidden="1" customHeight="1">
      <c r="A11696" s="2655"/>
      <c r="B11696" s="2654"/>
      <c r="C11696" s="2677"/>
      <c r="D11696" s="2654"/>
      <c r="E11696" s="2687"/>
      <c r="F11696" s="2680"/>
      <c r="G11696" s="1991"/>
      <c r="H11696" s="1991"/>
      <c r="I11696" s="2680"/>
      <c r="J11696" s="1991"/>
      <c r="K11696" s="1991"/>
      <c r="L11696" s="1991"/>
      <c r="M11696" s="2175">
        <v>0</v>
      </c>
      <c r="N11696" s="2681"/>
      <c r="O11696" s="2688"/>
      <c r="P11696" s="2689"/>
      <c r="Q11696" s="2690"/>
      <c r="R11696" s="2691"/>
      <c r="S11696" s="2692">
        <f>R11696*E11689</f>
        <v>0</v>
      </c>
      <c r="T11696" s="2688"/>
    </row>
    <row r="11697" spans="1:20" s="2488" customFormat="1" hidden="1">
      <c r="A11697" s="2655"/>
      <c r="B11697" s="2654"/>
      <c r="C11697" s="2677"/>
      <c r="D11697" s="2654"/>
      <c r="E11697" s="2687"/>
      <c r="F11697" s="2680"/>
      <c r="G11697" s="1991"/>
      <c r="H11697" s="1991"/>
      <c r="I11697" s="2680"/>
      <c r="J11697" s="1991"/>
      <c r="K11697" s="1991"/>
      <c r="L11697" s="1991"/>
      <c r="M11697" s="2175">
        <v>0</v>
      </c>
      <c r="N11697" s="2681"/>
      <c r="O11697" s="2688"/>
      <c r="P11697" s="2689"/>
      <c r="Q11697" s="2690"/>
      <c r="R11697" s="2691"/>
      <c r="S11697" s="2692">
        <f>R11697*E11689</f>
        <v>0</v>
      </c>
      <c r="T11697" s="2688"/>
    </row>
    <row r="11698" spans="1:20" s="2200" customFormat="1" ht="31.5" customHeight="1">
      <c r="A11698" s="2655">
        <f>A11689+1</f>
        <v>20</v>
      </c>
      <c r="B11698" s="2720" t="s">
        <v>467</v>
      </c>
      <c r="C11698" s="2277" t="s">
        <v>1771</v>
      </c>
      <c r="D11698" s="2720" t="s">
        <v>2819</v>
      </c>
      <c r="E11698" s="2173">
        <v>8</v>
      </c>
      <c r="F11698" s="2173">
        <v>2</v>
      </c>
      <c r="G11698" s="2725">
        <v>16</v>
      </c>
      <c r="H11698" s="2725">
        <v>2.9023108030040441</v>
      </c>
      <c r="I11698" s="2173">
        <v>0.08</v>
      </c>
      <c r="J11698" s="2173">
        <v>0.64</v>
      </c>
      <c r="K11698" s="2725">
        <v>0.24400160000000001</v>
      </c>
      <c r="L11698" s="2173">
        <v>9.7099472168999998</v>
      </c>
      <c r="M11698" s="2175">
        <v>16.63249179727627</v>
      </c>
      <c r="N11698" s="2726">
        <v>133.05993437821016</v>
      </c>
      <c r="O11698" s="2200">
        <f>E11698*L11698</f>
        <v>77.679577735199999</v>
      </c>
      <c r="P11698" s="2727" t="s">
        <v>468</v>
      </c>
      <c r="Q11698" s="2200" t="s">
        <v>2819</v>
      </c>
      <c r="R11698" s="2200">
        <v>1</v>
      </c>
      <c r="S11698" s="2730">
        <f>R11698*E11698</f>
        <v>8</v>
      </c>
      <c r="T11698" s="2200">
        <f>1189*0.007</f>
        <v>8.3230000000000004</v>
      </c>
    </row>
    <row r="11699" spans="1:20" s="2200" customFormat="1" hidden="1">
      <c r="A11699" s="2655"/>
      <c r="B11699" s="2720"/>
      <c r="C11699" s="2277"/>
      <c r="D11699" s="2720"/>
      <c r="E11699" s="2173"/>
      <c r="F11699" s="2173"/>
      <c r="G11699" s="2173"/>
      <c r="H11699" s="2173"/>
      <c r="I11699" s="2173"/>
      <c r="J11699" s="2173"/>
      <c r="K11699" s="2173"/>
      <c r="L11699" s="2173"/>
      <c r="M11699" s="2175">
        <v>0</v>
      </c>
      <c r="N11699" s="2175"/>
      <c r="S11699" s="2738">
        <f>R11699*E11698</f>
        <v>0</v>
      </c>
    </row>
    <row r="11700" spans="1:20" s="2200" customFormat="1" hidden="1">
      <c r="A11700" s="2655"/>
      <c r="B11700" s="2720"/>
      <c r="C11700" s="2277"/>
      <c r="D11700" s="2720"/>
      <c r="E11700" s="2173"/>
      <c r="F11700" s="2173"/>
      <c r="G11700" s="2173"/>
      <c r="H11700" s="2173"/>
      <c r="I11700" s="2173"/>
      <c r="J11700" s="2173"/>
      <c r="K11700" s="2173"/>
      <c r="L11700" s="2173"/>
      <c r="M11700" s="2175">
        <v>0</v>
      </c>
      <c r="N11700" s="2175"/>
      <c r="S11700" s="2738">
        <f>R11700*E11698</f>
        <v>0</v>
      </c>
    </row>
    <row r="11701" spans="1:20" s="2200" customFormat="1" hidden="1">
      <c r="A11701" s="2655"/>
      <c r="B11701" s="2720"/>
      <c r="C11701" s="2277"/>
      <c r="D11701" s="2720"/>
      <c r="E11701" s="2173"/>
      <c r="F11701" s="2173"/>
      <c r="G11701" s="2173"/>
      <c r="H11701" s="2173"/>
      <c r="I11701" s="2173"/>
      <c r="J11701" s="2173"/>
      <c r="K11701" s="2173"/>
      <c r="L11701" s="2173"/>
      <c r="M11701" s="2175">
        <v>0</v>
      </c>
      <c r="N11701" s="2175"/>
      <c r="S11701" s="2738">
        <f>R11701*E11698</f>
        <v>0</v>
      </c>
    </row>
    <row r="11702" spans="1:20" s="2200" customFormat="1" hidden="1">
      <c r="A11702" s="2655"/>
      <c r="B11702" s="2720"/>
      <c r="C11702" s="2277"/>
      <c r="D11702" s="2720"/>
      <c r="E11702" s="2173"/>
      <c r="F11702" s="2173"/>
      <c r="G11702" s="2173"/>
      <c r="H11702" s="2173"/>
      <c r="I11702" s="2173"/>
      <c r="J11702" s="2173"/>
      <c r="K11702" s="2173"/>
      <c r="L11702" s="2173"/>
      <c r="M11702" s="2175">
        <v>0</v>
      </c>
      <c r="N11702" s="2175"/>
      <c r="S11702" s="2738">
        <f>R11702*E11698</f>
        <v>0</v>
      </c>
    </row>
    <row r="11703" spans="1:20" s="2200" customFormat="1" hidden="1">
      <c r="A11703" s="2655"/>
      <c r="B11703" s="2720"/>
      <c r="C11703" s="2277"/>
      <c r="D11703" s="2720"/>
      <c r="E11703" s="2173"/>
      <c r="F11703" s="2173"/>
      <c r="G11703" s="2173"/>
      <c r="H11703" s="2173"/>
      <c r="I11703" s="2173"/>
      <c r="J11703" s="2173"/>
      <c r="K11703" s="2173"/>
      <c r="L11703" s="2173"/>
      <c r="M11703" s="2175">
        <v>0</v>
      </c>
      <c r="N11703" s="2175"/>
      <c r="S11703" s="2738">
        <f>R11703*E11698</f>
        <v>0</v>
      </c>
    </row>
    <row r="11704" spans="1:20" s="2200" customFormat="1" hidden="1">
      <c r="A11704" s="2655"/>
      <c r="B11704" s="2720"/>
      <c r="C11704" s="2277"/>
      <c r="D11704" s="2720"/>
      <c r="E11704" s="2173"/>
      <c r="F11704" s="2173"/>
      <c r="G11704" s="2173"/>
      <c r="H11704" s="2173"/>
      <c r="I11704" s="2173"/>
      <c r="J11704" s="2173"/>
      <c r="K11704" s="2173"/>
      <c r="L11704" s="2173"/>
      <c r="M11704" s="2175">
        <v>0</v>
      </c>
      <c r="N11704" s="2175"/>
      <c r="S11704" s="2738">
        <f>R11704*E11698</f>
        <v>0</v>
      </c>
    </row>
    <row r="11705" spans="1:20" s="2200" customFormat="1" hidden="1">
      <c r="A11705" s="2655"/>
      <c r="B11705" s="2720"/>
      <c r="C11705" s="2277"/>
      <c r="D11705" s="2720"/>
      <c r="E11705" s="2173"/>
      <c r="F11705" s="2173"/>
      <c r="G11705" s="2173"/>
      <c r="H11705" s="2173"/>
      <c r="I11705" s="2173"/>
      <c r="J11705" s="2173"/>
      <c r="K11705" s="2173"/>
      <c r="L11705" s="2173"/>
      <c r="M11705" s="2175">
        <v>0</v>
      </c>
      <c r="N11705" s="2175"/>
      <c r="S11705" s="2738">
        <f>R11705*E11698</f>
        <v>0</v>
      </c>
    </row>
    <row r="11706" spans="1:20" s="2200" customFormat="1" hidden="1">
      <c r="A11706" s="2655"/>
      <c r="B11706" s="2720"/>
      <c r="C11706" s="2277"/>
      <c r="D11706" s="2720"/>
      <c r="E11706" s="2173"/>
      <c r="F11706" s="2173"/>
      <c r="G11706" s="2173"/>
      <c r="H11706" s="2173"/>
      <c r="I11706" s="2173"/>
      <c r="J11706" s="2173"/>
      <c r="K11706" s="2173"/>
      <c r="L11706" s="2173"/>
      <c r="M11706" s="2175">
        <v>0</v>
      </c>
      <c r="N11706" s="2175"/>
      <c r="S11706" s="2739">
        <f>R11706*E11698</f>
        <v>0</v>
      </c>
    </row>
    <row r="11707" spans="1:20" s="2732" customFormat="1" ht="31.5" customHeight="1">
      <c r="A11707" s="2655">
        <f>A11698+1</f>
        <v>21</v>
      </c>
      <c r="B11707" s="2720" t="s">
        <v>467</v>
      </c>
      <c r="C11707" s="2277" t="s">
        <v>1770</v>
      </c>
      <c r="D11707" s="2722" t="s">
        <v>2819</v>
      </c>
      <c r="E11707" s="2723">
        <v>2</v>
      </c>
      <c r="F11707" s="2724">
        <v>2</v>
      </c>
      <c r="G11707" s="2725">
        <v>4</v>
      </c>
      <c r="H11707" s="2725">
        <v>2.9023108030040441</v>
      </c>
      <c r="I11707" s="2724">
        <v>0.08</v>
      </c>
      <c r="J11707" s="2173">
        <v>0.16</v>
      </c>
      <c r="K11707" s="2725">
        <v>0.24400160000000001</v>
      </c>
      <c r="L11707" s="2173">
        <v>33.319246968000002</v>
      </c>
      <c r="M11707" s="2175">
        <v>47.176483289300791</v>
      </c>
      <c r="N11707" s="2726">
        <v>94.352966578601581</v>
      </c>
      <c r="O11707" s="2200">
        <f>E11707*L11707</f>
        <v>66.638493936000003</v>
      </c>
      <c r="P11707" s="2200" t="s">
        <v>468</v>
      </c>
      <c r="Q11707" s="2200" t="s">
        <v>2819</v>
      </c>
      <c r="R11707" s="2200">
        <v>1</v>
      </c>
      <c r="S11707" s="2200">
        <f>R11707*E11707</f>
        <v>2</v>
      </c>
      <c r="T11707" s="2731">
        <f>4080*0.007</f>
        <v>28.560000000000002</v>
      </c>
    </row>
    <row r="11708" spans="1:20" s="2740" customFormat="1" hidden="1">
      <c r="A11708" s="2655"/>
      <c r="B11708" s="2733"/>
      <c r="C11708" s="2277"/>
      <c r="D11708" s="2733"/>
      <c r="E11708" s="2734"/>
      <c r="F11708" s="2724"/>
      <c r="G11708" s="2173"/>
      <c r="H11708" s="2173"/>
      <c r="I11708" s="2724"/>
      <c r="J11708" s="2173"/>
      <c r="K11708" s="2173"/>
      <c r="L11708" s="2173"/>
      <c r="M11708" s="2175">
        <v>0</v>
      </c>
      <c r="N11708" s="2175"/>
      <c r="O11708" s="2200"/>
      <c r="P11708" s="2735"/>
      <c r="Q11708" s="2736"/>
      <c r="R11708" s="2737"/>
      <c r="S11708" s="2738">
        <f>R11708*E11707</f>
        <v>0</v>
      </c>
      <c r="T11708" s="2200"/>
    </row>
    <row r="11709" spans="1:20" s="2740" customFormat="1" hidden="1">
      <c r="A11709" s="2655"/>
      <c r="B11709" s="2733"/>
      <c r="C11709" s="2277"/>
      <c r="D11709" s="2733"/>
      <c r="E11709" s="2734"/>
      <c r="F11709" s="2724"/>
      <c r="G11709" s="2173"/>
      <c r="H11709" s="2173"/>
      <c r="I11709" s="2724"/>
      <c r="J11709" s="2173"/>
      <c r="K11709" s="2173"/>
      <c r="L11709" s="2173"/>
      <c r="M11709" s="2175">
        <v>0</v>
      </c>
      <c r="N11709" s="2175"/>
      <c r="O11709" s="2200"/>
      <c r="P11709" s="2741"/>
      <c r="Q11709" s="2742"/>
      <c r="R11709" s="2743"/>
      <c r="S11709" s="2738">
        <f>R11709*E11707</f>
        <v>0</v>
      </c>
      <c r="T11709" s="2200"/>
    </row>
    <row r="11710" spans="1:20" s="2740" customFormat="1" hidden="1">
      <c r="A11710" s="2655"/>
      <c r="B11710" s="2733"/>
      <c r="C11710" s="2727"/>
      <c r="D11710" s="2733"/>
      <c r="E11710" s="2734"/>
      <c r="F11710" s="2724"/>
      <c r="G11710" s="2173"/>
      <c r="H11710" s="2173"/>
      <c r="I11710" s="2724"/>
      <c r="J11710" s="2173"/>
      <c r="K11710" s="2173"/>
      <c r="L11710" s="2173"/>
      <c r="M11710" s="2175">
        <v>0</v>
      </c>
      <c r="N11710" s="2175"/>
      <c r="O11710" s="2200"/>
      <c r="P11710" s="2741"/>
      <c r="Q11710" s="2742"/>
      <c r="R11710" s="2743"/>
      <c r="S11710" s="2738">
        <f>R11710*E11707</f>
        <v>0</v>
      </c>
      <c r="T11710" s="2200"/>
    </row>
    <row r="11711" spans="1:20" s="2740" customFormat="1" hidden="1">
      <c r="A11711" s="2655"/>
      <c r="B11711" s="2733"/>
      <c r="C11711" s="2727"/>
      <c r="D11711" s="2733"/>
      <c r="E11711" s="2734"/>
      <c r="F11711" s="2724"/>
      <c r="G11711" s="2173"/>
      <c r="H11711" s="2173"/>
      <c r="I11711" s="2724"/>
      <c r="J11711" s="2173"/>
      <c r="K11711" s="2173"/>
      <c r="L11711" s="2173"/>
      <c r="M11711" s="2175">
        <v>0</v>
      </c>
      <c r="N11711" s="2175"/>
      <c r="O11711" s="2200"/>
      <c r="P11711" s="2741"/>
      <c r="Q11711" s="2742"/>
      <c r="R11711" s="2743"/>
      <c r="S11711" s="2738">
        <f>R11711*E11707</f>
        <v>0</v>
      </c>
      <c r="T11711" s="2200"/>
    </row>
    <row r="11712" spans="1:20" s="2740" customFormat="1" hidden="1">
      <c r="A11712" s="2655"/>
      <c r="B11712" s="2733"/>
      <c r="C11712" s="2727"/>
      <c r="D11712" s="2733"/>
      <c r="E11712" s="2734"/>
      <c r="F11712" s="2724"/>
      <c r="G11712" s="2173"/>
      <c r="H11712" s="2173"/>
      <c r="I11712" s="2724"/>
      <c r="J11712" s="2173"/>
      <c r="K11712" s="2173"/>
      <c r="L11712" s="2173"/>
      <c r="M11712" s="2175">
        <v>0</v>
      </c>
      <c r="N11712" s="2175"/>
      <c r="O11712" s="2200"/>
      <c r="P11712" s="2741"/>
      <c r="Q11712" s="2742"/>
      <c r="R11712" s="2743"/>
      <c r="S11712" s="2738">
        <f>R11712*E11707</f>
        <v>0</v>
      </c>
      <c r="T11712" s="2200"/>
    </row>
    <row r="11713" spans="1:20" s="2740" customFormat="1" hidden="1">
      <c r="A11713" s="2655"/>
      <c r="B11713" s="2733"/>
      <c r="C11713" s="2727"/>
      <c r="D11713" s="2733"/>
      <c r="E11713" s="2734"/>
      <c r="F11713" s="2724"/>
      <c r="G11713" s="2173"/>
      <c r="H11713" s="2173"/>
      <c r="I11713" s="2724"/>
      <c r="J11713" s="2173"/>
      <c r="K11713" s="2173"/>
      <c r="L11713" s="2173"/>
      <c r="M11713" s="2175">
        <v>0</v>
      </c>
      <c r="N11713" s="2175"/>
      <c r="O11713" s="2200"/>
      <c r="P11713" s="2741"/>
      <c r="Q11713" s="2742"/>
      <c r="R11713" s="2743"/>
      <c r="S11713" s="2738">
        <f>R11713*E11707</f>
        <v>0</v>
      </c>
      <c r="T11713" s="2200"/>
    </row>
    <row r="11714" spans="1:20" s="2740" customFormat="1" hidden="1">
      <c r="A11714" s="2655"/>
      <c r="B11714" s="2733"/>
      <c r="C11714" s="2727"/>
      <c r="D11714" s="2733"/>
      <c r="E11714" s="2734"/>
      <c r="F11714" s="2724"/>
      <c r="G11714" s="2173"/>
      <c r="H11714" s="2173"/>
      <c r="I11714" s="2724"/>
      <c r="J11714" s="2173"/>
      <c r="K11714" s="2173"/>
      <c r="L11714" s="2173"/>
      <c r="M11714" s="2175">
        <v>0</v>
      </c>
      <c r="N11714" s="2175"/>
      <c r="O11714" s="2200"/>
      <c r="P11714" s="2741"/>
      <c r="Q11714" s="2742"/>
      <c r="R11714" s="2743"/>
      <c r="S11714" s="2738">
        <f>R11714*E11707</f>
        <v>0</v>
      </c>
      <c r="T11714" s="2200"/>
    </row>
    <row r="11715" spans="1:20" s="2740" customFormat="1" hidden="1">
      <c r="A11715" s="2655"/>
      <c r="B11715" s="2733"/>
      <c r="C11715" s="2727"/>
      <c r="D11715" s="2733"/>
      <c r="E11715" s="2734"/>
      <c r="F11715" s="2724"/>
      <c r="G11715" s="2173"/>
      <c r="H11715" s="2173"/>
      <c r="I11715" s="2724"/>
      <c r="J11715" s="2173"/>
      <c r="K11715" s="2173"/>
      <c r="L11715" s="2173"/>
      <c r="M11715" s="2175">
        <v>0</v>
      </c>
      <c r="N11715" s="2175"/>
      <c r="O11715" s="2200"/>
      <c r="P11715" s="2741"/>
      <c r="Q11715" s="2742"/>
      <c r="R11715" s="2200"/>
      <c r="S11715" s="2739">
        <f>R11715*E11707</f>
        <v>0</v>
      </c>
      <c r="T11715" s="2200"/>
    </row>
    <row r="11716" spans="1:20" s="2732" customFormat="1" ht="31.5" customHeight="1">
      <c r="A11716" s="2655">
        <f>A11707+1</f>
        <v>22</v>
      </c>
      <c r="B11716" s="2720" t="s">
        <v>467</v>
      </c>
      <c r="C11716" s="2277" t="s">
        <v>1769</v>
      </c>
      <c r="D11716" s="2722" t="s">
        <v>2819</v>
      </c>
      <c r="E11716" s="2723">
        <v>5</v>
      </c>
      <c r="F11716" s="2724">
        <v>2</v>
      </c>
      <c r="G11716" s="2725">
        <v>10</v>
      </c>
      <c r="H11716" s="2725">
        <v>2.9023108030040441</v>
      </c>
      <c r="I11716" s="2724">
        <v>0.08</v>
      </c>
      <c r="J11716" s="2173">
        <v>0.4</v>
      </c>
      <c r="K11716" s="2725">
        <v>0.24400160000000001</v>
      </c>
      <c r="L11716" s="2173">
        <v>11.188080476999998</v>
      </c>
      <c r="M11716" s="2175">
        <v>18.544792890343178</v>
      </c>
      <c r="N11716" s="2726">
        <v>92.723964451715887</v>
      </c>
      <c r="O11716" s="2200">
        <f>E11716*L11716</f>
        <v>55.940402384999992</v>
      </c>
      <c r="P11716" s="2200" t="s">
        <v>468</v>
      </c>
      <c r="Q11716" s="2200" t="s">
        <v>2819</v>
      </c>
      <c r="R11716" s="2200">
        <v>1</v>
      </c>
      <c r="S11716" s="2200">
        <f>R11716*E11716</f>
        <v>5</v>
      </c>
      <c r="T11716" s="2200">
        <f>1370*0.007</f>
        <v>9.59</v>
      </c>
    </row>
    <row r="11717" spans="1:20" s="2488" customFormat="1" ht="12" hidden="1" customHeight="1">
      <c r="A11717" s="2655"/>
      <c r="B11717" s="2654"/>
      <c r="C11717" s="2677"/>
      <c r="D11717" s="2654"/>
      <c r="E11717" s="2687"/>
      <c r="F11717" s="2680"/>
      <c r="G11717" s="17"/>
      <c r="H11717" s="17"/>
      <c r="I11717" s="2680"/>
      <c r="J11717" s="2235"/>
      <c r="K11717" s="2235"/>
      <c r="L11717" s="2235"/>
      <c r="M11717" s="2175">
        <v>0</v>
      </c>
      <c r="N11717" s="2237"/>
      <c r="O11717" s="2119"/>
      <c r="P11717" s="2689"/>
      <c r="Q11717" s="2690"/>
      <c r="R11717" s="2691"/>
      <c r="S11717" s="2238">
        <f>R11717*E11716</f>
        <v>0</v>
      </c>
      <c r="T11717" s="2692"/>
    </row>
    <row r="11718" spans="1:20" s="2488" customFormat="1" ht="12" hidden="1" customHeight="1">
      <c r="A11718" s="2655"/>
      <c r="B11718" s="2654"/>
      <c r="C11718" s="2677"/>
      <c r="D11718" s="2654"/>
      <c r="E11718" s="2687"/>
      <c r="F11718" s="2680"/>
      <c r="G11718" s="17"/>
      <c r="H11718" s="17"/>
      <c r="I11718" s="2680"/>
      <c r="J11718" s="2235"/>
      <c r="K11718" s="2235"/>
      <c r="L11718" s="2235"/>
      <c r="M11718" s="2175">
        <v>0</v>
      </c>
      <c r="N11718" s="2237"/>
      <c r="O11718" s="2119"/>
      <c r="P11718" s="2689"/>
      <c r="Q11718" s="2690"/>
      <c r="R11718" s="2691"/>
      <c r="S11718" s="2238">
        <f>R11718*E11716</f>
        <v>0</v>
      </c>
      <c r="T11718" s="2692"/>
    </row>
    <row r="11719" spans="1:20" s="2488" customFormat="1" ht="12" hidden="1" customHeight="1">
      <c r="A11719" s="2655"/>
      <c r="B11719" s="2654"/>
      <c r="C11719" s="2677"/>
      <c r="D11719" s="2654"/>
      <c r="E11719" s="2687"/>
      <c r="F11719" s="2680"/>
      <c r="G11719" s="17"/>
      <c r="H11719" s="17"/>
      <c r="I11719" s="2680"/>
      <c r="J11719" s="2235"/>
      <c r="K11719" s="2235"/>
      <c r="L11719" s="2235"/>
      <c r="M11719" s="2175">
        <v>0</v>
      </c>
      <c r="N11719" s="2237"/>
      <c r="O11719" s="2119"/>
      <c r="P11719" s="2689"/>
      <c r="Q11719" s="2690"/>
      <c r="R11719" s="2691"/>
      <c r="S11719" s="2238">
        <f>R11719*E11716</f>
        <v>0</v>
      </c>
      <c r="T11719" s="2692"/>
    </row>
    <row r="11720" spans="1:20" s="2488" customFormat="1" ht="12" hidden="1" customHeight="1">
      <c r="A11720" s="2655"/>
      <c r="B11720" s="2654"/>
      <c r="C11720" s="2677"/>
      <c r="D11720" s="2654"/>
      <c r="E11720" s="2687"/>
      <c r="F11720" s="2680"/>
      <c r="G11720" s="17"/>
      <c r="H11720" s="17"/>
      <c r="I11720" s="2680"/>
      <c r="J11720" s="2235"/>
      <c r="K11720" s="2235"/>
      <c r="L11720" s="2235"/>
      <c r="M11720" s="2175">
        <v>0</v>
      </c>
      <c r="N11720" s="2237"/>
      <c r="O11720" s="2119"/>
      <c r="P11720" s="2689"/>
      <c r="Q11720" s="2690"/>
      <c r="R11720" s="2691"/>
      <c r="S11720" s="2238">
        <f>R11720*E11716</f>
        <v>0</v>
      </c>
      <c r="T11720" s="2692"/>
    </row>
    <row r="11721" spans="1:20" s="2488" customFormat="1" ht="12" hidden="1" customHeight="1">
      <c r="A11721" s="2655"/>
      <c r="B11721" s="2654"/>
      <c r="C11721" s="2677"/>
      <c r="D11721" s="2654"/>
      <c r="E11721" s="2687"/>
      <c r="F11721" s="2680"/>
      <c r="G11721" s="17"/>
      <c r="H11721" s="17"/>
      <c r="I11721" s="2680"/>
      <c r="J11721" s="2235"/>
      <c r="K11721" s="2235"/>
      <c r="L11721" s="2235"/>
      <c r="M11721" s="2175">
        <v>0</v>
      </c>
      <c r="N11721" s="2237"/>
      <c r="O11721" s="2119"/>
      <c r="P11721" s="2689"/>
      <c r="Q11721" s="2690"/>
      <c r="R11721" s="2691"/>
      <c r="S11721" s="2238">
        <f>R11721*E11716</f>
        <v>0</v>
      </c>
      <c r="T11721" s="2692"/>
    </row>
    <row r="11722" spans="1:20" s="2488" customFormat="1" ht="12" hidden="1" customHeight="1">
      <c r="A11722" s="2655"/>
      <c r="B11722" s="2654"/>
      <c r="C11722" s="2677"/>
      <c r="D11722" s="2654"/>
      <c r="E11722" s="2687"/>
      <c r="F11722" s="2680"/>
      <c r="G11722" s="17"/>
      <c r="H11722" s="17"/>
      <c r="I11722" s="2680"/>
      <c r="J11722" s="2235"/>
      <c r="K11722" s="2235"/>
      <c r="L11722" s="2235"/>
      <c r="M11722" s="2175">
        <v>0</v>
      </c>
      <c r="N11722" s="2237"/>
      <c r="O11722" s="2119"/>
      <c r="P11722" s="2689"/>
      <c r="Q11722" s="2690"/>
      <c r="R11722" s="2691"/>
      <c r="S11722" s="2238">
        <f>R11722*E11716</f>
        <v>0</v>
      </c>
      <c r="T11722" s="2692"/>
    </row>
    <row r="11723" spans="1:20" s="2488" customFormat="1" ht="12" hidden="1" customHeight="1">
      <c r="A11723" s="2655"/>
      <c r="B11723" s="2654"/>
      <c r="C11723" s="2677"/>
      <c r="D11723" s="2654"/>
      <c r="E11723" s="2687"/>
      <c r="F11723" s="2680"/>
      <c r="G11723" s="17"/>
      <c r="H11723" s="17"/>
      <c r="I11723" s="2680"/>
      <c r="J11723" s="2235"/>
      <c r="K11723" s="2235"/>
      <c r="L11723" s="2235"/>
      <c r="M11723" s="2175">
        <v>0</v>
      </c>
      <c r="N11723" s="2237"/>
      <c r="O11723" s="2119"/>
      <c r="P11723" s="2689"/>
      <c r="Q11723" s="2690"/>
      <c r="R11723" s="2691"/>
      <c r="S11723" s="2238">
        <f>R11723*E11716</f>
        <v>0</v>
      </c>
      <c r="T11723" s="2692"/>
    </row>
    <row r="11724" spans="1:20" s="2488" customFormat="1" hidden="1">
      <c r="A11724" s="2655"/>
      <c r="B11724" s="2654"/>
      <c r="C11724" s="2677"/>
      <c r="D11724" s="2654"/>
      <c r="E11724" s="2687"/>
      <c r="F11724" s="2680"/>
      <c r="G11724" s="2173"/>
      <c r="H11724" s="2173"/>
      <c r="I11724" s="2680"/>
      <c r="J11724" s="2235"/>
      <c r="K11724" s="2235"/>
      <c r="L11724" s="2235"/>
      <c r="M11724" s="2175">
        <v>0</v>
      </c>
      <c r="N11724" s="2237"/>
      <c r="O11724" s="2119"/>
      <c r="P11724" s="2689"/>
      <c r="Q11724" s="2690"/>
      <c r="R11724" s="2691"/>
      <c r="S11724" s="2239">
        <f>R11724*E11716</f>
        <v>0</v>
      </c>
      <c r="T11724" s="2692"/>
    </row>
    <row r="11725" spans="1:20" s="2488" customFormat="1" ht="27.75" customHeight="1">
      <c r="A11725" s="2655">
        <f>A11716+1</f>
        <v>23</v>
      </c>
      <c r="B11725" s="2654" t="s">
        <v>439</v>
      </c>
      <c r="C11725" s="2696" t="s">
        <v>1768</v>
      </c>
      <c r="D11725" s="2654" t="s">
        <v>2935</v>
      </c>
      <c r="E11725" s="2687">
        <v>140</v>
      </c>
      <c r="F11725" s="2680">
        <v>0.41</v>
      </c>
      <c r="G11725" s="17">
        <v>57.4</v>
      </c>
      <c r="H11725" s="17">
        <v>0.59497371461582904</v>
      </c>
      <c r="I11725" s="2680">
        <v>0</v>
      </c>
      <c r="J11725" s="17">
        <v>0</v>
      </c>
      <c r="K11725" s="17">
        <v>0</v>
      </c>
      <c r="L11725" s="17">
        <v>0.37075828733999994</v>
      </c>
      <c r="M11725" s="2175">
        <v>1.2493936864832389</v>
      </c>
      <c r="N11725" s="2485">
        <v>174.91511610765343</v>
      </c>
      <c r="O11725" s="2200">
        <f>E11725*L11725</f>
        <v>51.90616022759999</v>
      </c>
      <c r="P11725" s="2686" t="s">
        <v>2954</v>
      </c>
      <c r="Q11725" s="2705" t="s">
        <v>2935</v>
      </c>
      <c r="R11725" s="2698">
        <v>1</v>
      </c>
      <c r="S11725" s="2116">
        <f>R11725*E11725</f>
        <v>140</v>
      </c>
      <c r="T11725" s="2714">
        <f>45.4*0.007</f>
        <v>0.31779999999999997</v>
      </c>
    </row>
    <row r="11726" spans="1:20" s="2488" customFormat="1" ht="15.75" hidden="1" customHeight="1">
      <c r="A11726" s="2655"/>
      <c r="B11726" s="2654"/>
      <c r="C11726" s="2677"/>
      <c r="D11726" s="2654"/>
      <c r="E11726" s="2687"/>
      <c r="F11726" s="2680"/>
      <c r="G11726" s="17"/>
      <c r="H11726" s="17"/>
      <c r="I11726" s="2680"/>
      <c r="J11726" s="2235"/>
      <c r="K11726" s="2235"/>
      <c r="L11726" s="2235"/>
      <c r="M11726" s="2175">
        <v>0</v>
      </c>
      <c r="N11726" s="2237"/>
      <c r="O11726" s="2119"/>
      <c r="P11726" s="2689"/>
      <c r="Q11726" s="2690"/>
      <c r="R11726" s="2691"/>
      <c r="S11726" s="2238">
        <f>R11726*E11725</f>
        <v>0</v>
      </c>
      <c r="T11726" s="2692"/>
    </row>
    <row r="11727" spans="1:20" s="2488" customFormat="1" ht="12" hidden="1" customHeight="1">
      <c r="A11727" s="2655"/>
      <c r="B11727" s="2654"/>
      <c r="C11727" s="2677"/>
      <c r="D11727" s="2654"/>
      <c r="E11727" s="2687"/>
      <c r="F11727" s="2680"/>
      <c r="G11727" s="17"/>
      <c r="H11727" s="17"/>
      <c r="I11727" s="2680"/>
      <c r="J11727" s="2235"/>
      <c r="K11727" s="2235"/>
      <c r="L11727" s="2235"/>
      <c r="M11727" s="2175">
        <v>0</v>
      </c>
      <c r="N11727" s="2237"/>
      <c r="O11727" s="2119"/>
      <c r="P11727" s="2689"/>
      <c r="Q11727" s="2690"/>
      <c r="R11727" s="2691"/>
      <c r="S11727" s="2238">
        <f>R11727*E11725</f>
        <v>0</v>
      </c>
      <c r="T11727" s="2692"/>
    </row>
    <row r="11728" spans="1:20" s="2488" customFormat="1" ht="12" hidden="1" customHeight="1">
      <c r="A11728" s="2655"/>
      <c r="B11728" s="2654"/>
      <c r="C11728" s="2677"/>
      <c r="D11728" s="2654"/>
      <c r="E11728" s="2687"/>
      <c r="F11728" s="2680"/>
      <c r="G11728" s="17"/>
      <c r="H11728" s="17"/>
      <c r="I11728" s="2680"/>
      <c r="J11728" s="2235"/>
      <c r="K11728" s="2235"/>
      <c r="L11728" s="2235"/>
      <c r="M11728" s="2175">
        <v>0</v>
      </c>
      <c r="N11728" s="2237"/>
      <c r="O11728" s="2119"/>
      <c r="P11728" s="2689"/>
      <c r="Q11728" s="2690"/>
      <c r="R11728" s="2691"/>
      <c r="S11728" s="2238">
        <f>R11728*E11725</f>
        <v>0</v>
      </c>
      <c r="T11728" s="2692"/>
    </row>
    <row r="11729" spans="1:20" s="2488" customFormat="1" ht="12" hidden="1" customHeight="1">
      <c r="A11729" s="2655"/>
      <c r="B11729" s="2654"/>
      <c r="C11729" s="2677"/>
      <c r="D11729" s="2654"/>
      <c r="E11729" s="2687"/>
      <c r="F11729" s="2680"/>
      <c r="G11729" s="17"/>
      <c r="H11729" s="17"/>
      <c r="I11729" s="2680"/>
      <c r="J11729" s="2235"/>
      <c r="K11729" s="2235"/>
      <c r="L11729" s="2235"/>
      <c r="M11729" s="2175">
        <v>0</v>
      </c>
      <c r="N11729" s="2237"/>
      <c r="O11729" s="2119"/>
      <c r="P11729" s="2689"/>
      <c r="Q11729" s="2690"/>
      <c r="R11729" s="2691"/>
      <c r="S11729" s="2238">
        <f>R11729*E11725</f>
        <v>0</v>
      </c>
      <c r="T11729" s="2692"/>
    </row>
    <row r="11730" spans="1:20" s="2488" customFormat="1" ht="12" hidden="1" customHeight="1">
      <c r="A11730" s="2655"/>
      <c r="B11730" s="2654"/>
      <c r="C11730" s="2677"/>
      <c r="D11730" s="2654"/>
      <c r="E11730" s="2687"/>
      <c r="F11730" s="2680"/>
      <c r="G11730" s="17"/>
      <c r="H11730" s="17"/>
      <c r="I11730" s="2680"/>
      <c r="J11730" s="2235"/>
      <c r="K11730" s="2235"/>
      <c r="L11730" s="2235"/>
      <c r="M11730" s="2175">
        <v>0</v>
      </c>
      <c r="N11730" s="2237"/>
      <c r="O11730" s="2119"/>
      <c r="P11730" s="2689"/>
      <c r="Q11730" s="2690"/>
      <c r="R11730" s="2691"/>
      <c r="S11730" s="2238">
        <f>R11730*E11725</f>
        <v>0</v>
      </c>
      <c r="T11730" s="2692"/>
    </row>
    <row r="11731" spans="1:20" s="2488" customFormat="1" ht="12" hidden="1" customHeight="1">
      <c r="A11731" s="2655"/>
      <c r="B11731" s="2654"/>
      <c r="C11731" s="2677"/>
      <c r="D11731" s="2654"/>
      <c r="E11731" s="2687"/>
      <c r="F11731" s="2680"/>
      <c r="G11731" s="17"/>
      <c r="H11731" s="17"/>
      <c r="I11731" s="2680"/>
      <c r="J11731" s="2235"/>
      <c r="K11731" s="2235"/>
      <c r="L11731" s="2235"/>
      <c r="M11731" s="2175">
        <v>0</v>
      </c>
      <c r="N11731" s="2237"/>
      <c r="O11731" s="2119"/>
      <c r="P11731" s="2689"/>
      <c r="Q11731" s="2690"/>
      <c r="R11731" s="2691"/>
      <c r="S11731" s="2238">
        <f>R11731*E11725</f>
        <v>0</v>
      </c>
      <c r="T11731" s="2692"/>
    </row>
    <row r="11732" spans="1:20" s="2488" customFormat="1" ht="12" hidden="1" customHeight="1">
      <c r="A11732" s="2655"/>
      <c r="B11732" s="2654"/>
      <c r="C11732" s="2677"/>
      <c r="D11732" s="2654"/>
      <c r="E11732" s="2687"/>
      <c r="F11732" s="2680"/>
      <c r="G11732" s="17"/>
      <c r="H11732" s="17"/>
      <c r="I11732" s="2680"/>
      <c r="J11732" s="2235"/>
      <c r="K11732" s="2235"/>
      <c r="L11732" s="2235"/>
      <c r="M11732" s="2175">
        <v>0</v>
      </c>
      <c r="N11732" s="2237"/>
      <c r="O11732" s="2119"/>
      <c r="P11732" s="2689"/>
      <c r="Q11732" s="2690"/>
      <c r="R11732" s="2691"/>
      <c r="S11732" s="2238">
        <f>R11732*E11725</f>
        <v>0</v>
      </c>
      <c r="T11732" s="2692"/>
    </row>
    <row r="11733" spans="1:20" s="2488" customFormat="1" hidden="1">
      <c r="A11733" s="2655"/>
      <c r="B11733" s="2654"/>
      <c r="C11733" s="2677"/>
      <c r="D11733" s="2654"/>
      <c r="E11733" s="2687"/>
      <c r="F11733" s="2680"/>
      <c r="G11733" s="2173"/>
      <c r="H11733" s="2173"/>
      <c r="I11733" s="2680"/>
      <c r="J11733" s="2235"/>
      <c r="K11733" s="2235"/>
      <c r="L11733" s="2235"/>
      <c r="M11733" s="2175">
        <v>0</v>
      </c>
      <c r="N11733" s="2237"/>
      <c r="O11733" s="2119"/>
      <c r="P11733" s="2689"/>
      <c r="Q11733" s="2690"/>
      <c r="R11733" s="2691"/>
      <c r="S11733" s="2239">
        <f>R11733*E11725</f>
        <v>0</v>
      </c>
      <c r="T11733" s="2692"/>
    </row>
    <row r="11734" spans="1:20" s="2488" customFormat="1" ht="29.25" customHeight="1">
      <c r="A11734" s="2655">
        <f>A11725+1</f>
        <v>24</v>
      </c>
      <c r="B11734" s="2654" t="s">
        <v>439</v>
      </c>
      <c r="C11734" s="2696" t="s">
        <v>1767</v>
      </c>
      <c r="D11734" s="2654" t="s">
        <v>2935</v>
      </c>
      <c r="E11734" s="2687">
        <v>40</v>
      </c>
      <c r="F11734" s="2680">
        <v>0.41</v>
      </c>
      <c r="G11734" s="17">
        <v>16.399999999999999</v>
      </c>
      <c r="H11734" s="17">
        <v>0.59497371461582904</v>
      </c>
      <c r="I11734" s="2680">
        <v>0</v>
      </c>
      <c r="J11734" s="17">
        <v>0</v>
      </c>
      <c r="K11734" s="17">
        <v>0</v>
      </c>
      <c r="L11734" s="17">
        <v>0.72681690689999989</v>
      </c>
      <c r="M11734" s="2175">
        <v>1.7100363807247709</v>
      </c>
      <c r="N11734" s="2485">
        <v>68.401455228990841</v>
      </c>
      <c r="O11734" s="2200">
        <f>E11734*L11734</f>
        <v>29.072676275999996</v>
      </c>
      <c r="P11734" s="2686" t="s">
        <v>2954</v>
      </c>
      <c r="Q11734" s="2705" t="s">
        <v>2935</v>
      </c>
      <c r="R11734" s="2698">
        <v>1</v>
      </c>
      <c r="S11734" s="2116">
        <f>R11734*E11734</f>
        <v>40</v>
      </c>
      <c r="T11734" s="2714">
        <f>89*0.007</f>
        <v>0.623</v>
      </c>
    </row>
    <row r="11735" spans="1:20" s="2488" customFormat="1" ht="15.75" hidden="1" customHeight="1">
      <c r="A11735" s="2655"/>
      <c r="B11735" s="2654"/>
      <c r="C11735" s="2677"/>
      <c r="D11735" s="2654"/>
      <c r="E11735" s="2687"/>
      <c r="F11735" s="2680"/>
      <c r="G11735" s="17"/>
      <c r="H11735" s="17"/>
      <c r="I11735" s="2680"/>
      <c r="J11735" s="2235"/>
      <c r="K11735" s="2235"/>
      <c r="L11735" s="2235"/>
      <c r="M11735" s="2175">
        <v>0</v>
      </c>
      <c r="N11735" s="2237"/>
      <c r="O11735" s="2119"/>
      <c r="P11735" s="2689"/>
      <c r="Q11735" s="2690"/>
      <c r="R11735" s="2691"/>
      <c r="S11735" s="2238">
        <f>R11735*E11734</f>
        <v>0</v>
      </c>
      <c r="T11735" s="2692"/>
    </row>
    <row r="11736" spans="1:20" s="2488" customFormat="1" ht="12" hidden="1" customHeight="1">
      <c r="A11736" s="2655"/>
      <c r="B11736" s="2654"/>
      <c r="C11736" s="2677"/>
      <c r="D11736" s="2654"/>
      <c r="E11736" s="2687"/>
      <c r="F11736" s="2680"/>
      <c r="G11736" s="17"/>
      <c r="H11736" s="17"/>
      <c r="I11736" s="2680"/>
      <c r="J11736" s="2235"/>
      <c r="K11736" s="2235"/>
      <c r="L11736" s="2235"/>
      <c r="M11736" s="2175">
        <v>0</v>
      </c>
      <c r="N11736" s="2237"/>
      <c r="O11736" s="2119"/>
      <c r="P11736" s="2689"/>
      <c r="Q11736" s="2690"/>
      <c r="R11736" s="2691"/>
      <c r="S11736" s="2238">
        <f>R11736*E11734</f>
        <v>0</v>
      </c>
      <c r="T11736" s="2692"/>
    </row>
    <row r="11737" spans="1:20" s="2488" customFormat="1" ht="12" hidden="1" customHeight="1">
      <c r="A11737" s="2655"/>
      <c r="B11737" s="2654"/>
      <c r="C11737" s="2677"/>
      <c r="D11737" s="2654"/>
      <c r="E11737" s="2687"/>
      <c r="F11737" s="2680"/>
      <c r="G11737" s="17"/>
      <c r="H11737" s="17"/>
      <c r="I11737" s="2680"/>
      <c r="J11737" s="2235"/>
      <c r="K11737" s="2235"/>
      <c r="L11737" s="2235"/>
      <c r="M11737" s="2175">
        <v>0</v>
      </c>
      <c r="N11737" s="2237"/>
      <c r="O11737" s="2119"/>
      <c r="P11737" s="2689"/>
      <c r="Q11737" s="2690"/>
      <c r="R11737" s="2691"/>
      <c r="S11737" s="2238">
        <f>R11737*E11734</f>
        <v>0</v>
      </c>
      <c r="T11737" s="2692"/>
    </row>
    <row r="11738" spans="1:20" s="2488" customFormat="1" ht="12" hidden="1" customHeight="1">
      <c r="A11738" s="2655"/>
      <c r="B11738" s="2654"/>
      <c r="C11738" s="2677"/>
      <c r="D11738" s="2654"/>
      <c r="E11738" s="2687"/>
      <c r="F11738" s="2680"/>
      <c r="G11738" s="17"/>
      <c r="H11738" s="17"/>
      <c r="I11738" s="2680"/>
      <c r="J11738" s="2235"/>
      <c r="K11738" s="2235"/>
      <c r="L11738" s="2235"/>
      <c r="M11738" s="2175">
        <v>0</v>
      </c>
      <c r="N11738" s="2237"/>
      <c r="O11738" s="2119"/>
      <c r="P11738" s="2689"/>
      <c r="Q11738" s="2690"/>
      <c r="R11738" s="2691"/>
      <c r="S11738" s="2238">
        <f>R11738*E11734</f>
        <v>0</v>
      </c>
      <c r="T11738" s="2692"/>
    </row>
    <row r="11739" spans="1:20" s="2488" customFormat="1" ht="12" hidden="1" customHeight="1">
      <c r="A11739" s="2655"/>
      <c r="B11739" s="2654"/>
      <c r="C11739" s="2677"/>
      <c r="D11739" s="2654"/>
      <c r="E11739" s="2687"/>
      <c r="F11739" s="2680"/>
      <c r="G11739" s="17"/>
      <c r="H11739" s="17"/>
      <c r="I11739" s="2680"/>
      <c r="J11739" s="2235"/>
      <c r="K11739" s="2235"/>
      <c r="L11739" s="2235"/>
      <c r="M11739" s="2175">
        <v>0</v>
      </c>
      <c r="N11739" s="2237"/>
      <c r="O11739" s="2119"/>
      <c r="P11739" s="2689"/>
      <c r="Q11739" s="2690"/>
      <c r="R11739" s="2691"/>
      <c r="S11739" s="2238">
        <f>R11739*E11734</f>
        <v>0</v>
      </c>
      <c r="T11739" s="2692"/>
    </row>
    <row r="11740" spans="1:20" s="2488" customFormat="1" ht="12" hidden="1" customHeight="1">
      <c r="A11740" s="2655"/>
      <c r="B11740" s="2654"/>
      <c r="C11740" s="2677"/>
      <c r="D11740" s="2654"/>
      <c r="E11740" s="2687"/>
      <c r="F11740" s="2680"/>
      <c r="G11740" s="17"/>
      <c r="H11740" s="17"/>
      <c r="I11740" s="2680"/>
      <c r="J11740" s="2235"/>
      <c r="K11740" s="2235"/>
      <c r="L11740" s="2235"/>
      <c r="M11740" s="2175">
        <v>0</v>
      </c>
      <c r="N11740" s="2237"/>
      <c r="O11740" s="2119"/>
      <c r="P11740" s="2689"/>
      <c r="Q11740" s="2690"/>
      <c r="R11740" s="2691"/>
      <c r="S11740" s="2238">
        <f>R11740*E11734</f>
        <v>0</v>
      </c>
      <c r="T11740" s="2692"/>
    </row>
    <row r="11741" spans="1:20" s="2488" customFormat="1" ht="12" hidden="1" customHeight="1">
      <c r="A11741" s="2655"/>
      <c r="B11741" s="2654"/>
      <c r="C11741" s="2677"/>
      <c r="D11741" s="2654"/>
      <c r="E11741" s="2687"/>
      <c r="F11741" s="2680"/>
      <c r="G11741" s="17"/>
      <c r="H11741" s="17"/>
      <c r="I11741" s="2680"/>
      <c r="J11741" s="2235"/>
      <c r="K11741" s="2235"/>
      <c r="L11741" s="2235"/>
      <c r="M11741" s="2175">
        <v>0</v>
      </c>
      <c r="N11741" s="2237"/>
      <c r="O11741" s="2119"/>
      <c r="P11741" s="2689"/>
      <c r="Q11741" s="2690"/>
      <c r="R11741" s="2691"/>
      <c r="S11741" s="2238">
        <f>R11741*E11734</f>
        <v>0</v>
      </c>
      <c r="T11741" s="2692"/>
    </row>
    <row r="11742" spans="1:20" s="2488" customFormat="1" hidden="1">
      <c r="A11742" s="2655"/>
      <c r="B11742" s="2654"/>
      <c r="C11742" s="2677"/>
      <c r="D11742" s="2654"/>
      <c r="E11742" s="2687"/>
      <c r="F11742" s="2680"/>
      <c r="G11742" s="2173"/>
      <c r="H11742" s="2173"/>
      <c r="I11742" s="2680"/>
      <c r="J11742" s="2235"/>
      <c r="K11742" s="2235"/>
      <c r="L11742" s="2235"/>
      <c r="M11742" s="2175">
        <v>0</v>
      </c>
      <c r="N11742" s="2237"/>
      <c r="O11742" s="2119"/>
      <c r="P11742" s="2689"/>
      <c r="Q11742" s="2690"/>
      <c r="R11742" s="2691"/>
      <c r="S11742" s="2239">
        <f>R11742*E11734</f>
        <v>0</v>
      </c>
      <c r="T11742" s="2692"/>
    </row>
    <row r="11743" spans="1:20" s="2488" customFormat="1" ht="27.75" customHeight="1">
      <c r="A11743" s="2655">
        <f>A11734+1</f>
        <v>25</v>
      </c>
      <c r="B11743" s="2654" t="s">
        <v>442</v>
      </c>
      <c r="C11743" s="2696" t="s">
        <v>1766</v>
      </c>
      <c r="D11743" s="2654" t="s">
        <v>2935</v>
      </c>
      <c r="E11743" s="2687">
        <v>170</v>
      </c>
      <c r="F11743" s="2680">
        <v>0.44</v>
      </c>
      <c r="G11743" s="17">
        <v>74.8</v>
      </c>
      <c r="H11743" s="17">
        <v>0.63850837666088966</v>
      </c>
      <c r="I11743" s="2680">
        <v>0</v>
      </c>
      <c r="J11743" s="17">
        <v>0</v>
      </c>
      <c r="K11743" s="17">
        <v>0</v>
      </c>
      <c r="L11743" s="17">
        <v>0.57165374699999993</v>
      </c>
      <c r="M11743" s="2175">
        <v>1.5656195651184592</v>
      </c>
      <c r="N11743" s="2485">
        <v>266.15532607013807</v>
      </c>
      <c r="O11743" s="2200">
        <f>E11743*L11743</f>
        <v>97.181136989999985</v>
      </c>
      <c r="P11743" s="2686" t="s">
        <v>2954</v>
      </c>
      <c r="Q11743" s="2705" t="s">
        <v>2935</v>
      </c>
      <c r="R11743" s="2698">
        <v>1</v>
      </c>
      <c r="S11743" s="2116">
        <f>R11743*E11743</f>
        <v>170</v>
      </c>
      <c r="T11743" s="2714">
        <f>70*0.007</f>
        <v>0.49</v>
      </c>
    </row>
    <row r="11744" spans="1:20" s="2488" customFormat="1" ht="15.75" hidden="1" customHeight="1">
      <c r="A11744" s="2655"/>
      <c r="B11744" s="2654"/>
      <c r="C11744" s="2677"/>
      <c r="D11744" s="2654"/>
      <c r="E11744" s="2687"/>
      <c r="F11744" s="2680"/>
      <c r="G11744" s="17"/>
      <c r="H11744" s="17"/>
      <c r="I11744" s="2680"/>
      <c r="J11744" s="2235"/>
      <c r="K11744" s="2235"/>
      <c r="L11744" s="2235"/>
      <c r="M11744" s="2175">
        <v>0</v>
      </c>
      <c r="N11744" s="2237"/>
      <c r="O11744" s="2119"/>
      <c r="P11744" s="2689"/>
      <c r="Q11744" s="2690"/>
      <c r="R11744" s="2691"/>
      <c r="S11744" s="2238">
        <f>R11744*E11743</f>
        <v>0</v>
      </c>
      <c r="T11744" s="2692"/>
    </row>
    <row r="11745" spans="1:20" s="2488" customFormat="1" ht="12" hidden="1" customHeight="1">
      <c r="A11745" s="2655"/>
      <c r="B11745" s="2654"/>
      <c r="C11745" s="2677"/>
      <c r="D11745" s="2654"/>
      <c r="E11745" s="2687"/>
      <c r="F11745" s="2680"/>
      <c r="G11745" s="17"/>
      <c r="H11745" s="17"/>
      <c r="I11745" s="2680"/>
      <c r="J11745" s="2235"/>
      <c r="K11745" s="2235"/>
      <c r="L11745" s="2235"/>
      <c r="M11745" s="2175">
        <v>0</v>
      </c>
      <c r="N11745" s="2237"/>
      <c r="O11745" s="2119"/>
      <c r="P11745" s="2689"/>
      <c r="Q11745" s="2690"/>
      <c r="R11745" s="2691"/>
      <c r="S11745" s="2238">
        <f>R11745*E11743</f>
        <v>0</v>
      </c>
      <c r="T11745" s="2692"/>
    </row>
    <row r="11746" spans="1:20" s="2488" customFormat="1" ht="12" hidden="1" customHeight="1">
      <c r="A11746" s="2655"/>
      <c r="B11746" s="2654"/>
      <c r="C11746" s="2677"/>
      <c r="D11746" s="2654"/>
      <c r="E11746" s="2687"/>
      <c r="F11746" s="2680"/>
      <c r="G11746" s="17"/>
      <c r="H11746" s="17"/>
      <c r="I11746" s="2680"/>
      <c r="J11746" s="2235"/>
      <c r="K11746" s="2235"/>
      <c r="L11746" s="2235"/>
      <c r="M11746" s="2175">
        <v>0</v>
      </c>
      <c r="N11746" s="2237"/>
      <c r="O11746" s="2119"/>
      <c r="P11746" s="2689"/>
      <c r="Q11746" s="2690"/>
      <c r="R11746" s="2691"/>
      <c r="S11746" s="2238">
        <f>R11746*E11743</f>
        <v>0</v>
      </c>
      <c r="T11746" s="2692"/>
    </row>
    <row r="11747" spans="1:20" s="2488" customFormat="1" ht="12" hidden="1" customHeight="1">
      <c r="A11747" s="2655"/>
      <c r="B11747" s="2654"/>
      <c r="C11747" s="2677"/>
      <c r="D11747" s="2654"/>
      <c r="E11747" s="2687"/>
      <c r="F11747" s="2680"/>
      <c r="G11747" s="17"/>
      <c r="H11747" s="17"/>
      <c r="I11747" s="2680"/>
      <c r="J11747" s="2235"/>
      <c r="K11747" s="2235"/>
      <c r="L11747" s="2235"/>
      <c r="M11747" s="2175">
        <v>0</v>
      </c>
      <c r="N11747" s="2237"/>
      <c r="O11747" s="2119"/>
      <c r="P11747" s="2689"/>
      <c r="Q11747" s="2690"/>
      <c r="R11747" s="2691"/>
      <c r="S11747" s="2238">
        <f>R11747*E11743</f>
        <v>0</v>
      </c>
      <c r="T11747" s="2692"/>
    </row>
    <row r="11748" spans="1:20" s="2488" customFormat="1" ht="12" hidden="1" customHeight="1">
      <c r="A11748" s="2655"/>
      <c r="B11748" s="2654"/>
      <c r="C11748" s="2677"/>
      <c r="D11748" s="2654"/>
      <c r="E11748" s="2687"/>
      <c r="F11748" s="2680"/>
      <c r="G11748" s="17"/>
      <c r="H11748" s="17"/>
      <c r="I11748" s="2680"/>
      <c r="J11748" s="2235"/>
      <c r="K11748" s="2235"/>
      <c r="L11748" s="2235"/>
      <c r="M11748" s="2175">
        <v>0</v>
      </c>
      <c r="N11748" s="2237"/>
      <c r="O11748" s="2119"/>
      <c r="P11748" s="2689"/>
      <c r="Q11748" s="2690"/>
      <c r="R11748" s="2691"/>
      <c r="S11748" s="2238">
        <f>R11748*E11743</f>
        <v>0</v>
      </c>
      <c r="T11748" s="2692"/>
    </row>
    <row r="11749" spans="1:20" s="2488" customFormat="1" ht="12" hidden="1" customHeight="1">
      <c r="A11749" s="2655"/>
      <c r="B11749" s="2654"/>
      <c r="C11749" s="2677"/>
      <c r="D11749" s="2654"/>
      <c r="E11749" s="2687"/>
      <c r="F11749" s="2680"/>
      <c r="G11749" s="17"/>
      <c r="H11749" s="17"/>
      <c r="I11749" s="2680"/>
      <c r="J11749" s="2235"/>
      <c r="K11749" s="2235"/>
      <c r="L11749" s="2235"/>
      <c r="M11749" s="2175">
        <v>0</v>
      </c>
      <c r="N11749" s="2237"/>
      <c r="O11749" s="2119"/>
      <c r="P11749" s="2689"/>
      <c r="Q11749" s="2690"/>
      <c r="R11749" s="2691"/>
      <c r="S11749" s="2238">
        <f>R11749*E11743</f>
        <v>0</v>
      </c>
      <c r="T11749" s="2692"/>
    </row>
    <row r="11750" spans="1:20" s="2488" customFormat="1" ht="12" hidden="1" customHeight="1">
      <c r="A11750" s="2655"/>
      <c r="B11750" s="2654"/>
      <c r="C11750" s="2677"/>
      <c r="D11750" s="2654"/>
      <c r="E11750" s="2687"/>
      <c r="F11750" s="2680"/>
      <c r="G11750" s="17"/>
      <c r="H11750" s="17"/>
      <c r="I11750" s="2680"/>
      <c r="J11750" s="2235"/>
      <c r="K11750" s="2235"/>
      <c r="L11750" s="2235"/>
      <c r="M11750" s="2175">
        <v>0</v>
      </c>
      <c r="N11750" s="2237"/>
      <c r="O11750" s="2119"/>
      <c r="P11750" s="2689"/>
      <c r="Q11750" s="2690"/>
      <c r="R11750" s="2691"/>
      <c r="S11750" s="2238">
        <f>R11750*E11743</f>
        <v>0</v>
      </c>
      <c r="T11750" s="2692"/>
    </row>
    <row r="11751" spans="1:20" s="2488" customFormat="1" hidden="1">
      <c r="A11751" s="2655"/>
      <c r="B11751" s="2654"/>
      <c r="C11751" s="2677"/>
      <c r="D11751" s="2654"/>
      <c r="E11751" s="2687"/>
      <c r="F11751" s="2680"/>
      <c r="G11751" s="2173"/>
      <c r="H11751" s="2173"/>
      <c r="I11751" s="2680"/>
      <c r="J11751" s="2235"/>
      <c r="K11751" s="2235"/>
      <c r="L11751" s="2235"/>
      <c r="M11751" s="2175">
        <v>0</v>
      </c>
      <c r="N11751" s="2237"/>
      <c r="O11751" s="2119"/>
      <c r="P11751" s="2689"/>
      <c r="Q11751" s="2690"/>
      <c r="R11751" s="2691"/>
      <c r="S11751" s="2239">
        <f>R11751*E11743</f>
        <v>0</v>
      </c>
      <c r="T11751" s="2692"/>
    </row>
    <row r="11752" spans="1:20" s="2488" customFormat="1" ht="27.75" customHeight="1">
      <c r="A11752" s="2655">
        <f>A11743+1</f>
        <v>26</v>
      </c>
      <c r="B11752" s="2654" t="s">
        <v>442</v>
      </c>
      <c r="C11752" s="2696" t="s">
        <v>1765</v>
      </c>
      <c r="D11752" s="2654" t="s">
        <v>2935</v>
      </c>
      <c r="E11752" s="2687">
        <v>25</v>
      </c>
      <c r="F11752" s="2680">
        <v>0.44</v>
      </c>
      <c r="G11752" s="17">
        <v>11</v>
      </c>
      <c r="H11752" s="17">
        <v>0.63850837666088966</v>
      </c>
      <c r="I11752" s="2680">
        <v>0</v>
      </c>
      <c r="J11752" s="17">
        <v>0</v>
      </c>
      <c r="K11752" s="17">
        <v>0</v>
      </c>
      <c r="L11752" s="17">
        <v>1.1269745297999998</v>
      </c>
      <c r="M11752" s="2175">
        <v>2.2840531249447018</v>
      </c>
      <c r="N11752" s="2485">
        <v>57.101328123617549</v>
      </c>
      <c r="O11752" s="2200">
        <f>E11752*L11752</f>
        <v>28.174363244999995</v>
      </c>
      <c r="P11752" s="2686" t="s">
        <v>2954</v>
      </c>
      <c r="Q11752" s="2705" t="s">
        <v>2935</v>
      </c>
      <c r="R11752" s="2698">
        <v>1</v>
      </c>
      <c r="S11752" s="2116">
        <f>R11752*E11752</f>
        <v>25</v>
      </c>
      <c r="T11752" s="2714">
        <f>138*0.007</f>
        <v>0.96599999999999997</v>
      </c>
    </row>
    <row r="11753" spans="1:20" s="2488" customFormat="1" ht="15.75" hidden="1" customHeight="1">
      <c r="A11753" s="2655"/>
      <c r="B11753" s="2654"/>
      <c r="C11753" s="2677"/>
      <c r="D11753" s="2654"/>
      <c r="E11753" s="2687"/>
      <c r="F11753" s="2680"/>
      <c r="G11753" s="17"/>
      <c r="H11753" s="17"/>
      <c r="I11753" s="2680"/>
      <c r="J11753" s="2235"/>
      <c r="K11753" s="2235"/>
      <c r="L11753" s="2235"/>
      <c r="M11753" s="2175">
        <v>0</v>
      </c>
      <c r="N11753" s="2237"/>
      <c r="O11753" s="2119"/>
      <c r="P11753" s="2689"/>
      <c r="Q11753" s="2690"/>
      <c r="R11753" s="2691"/>
      <c r="S11753" s="2238">
        <f>R11753*E11752</f>
        <v>0</v>
      </c>
      <c r="T11753" s="2692"/>
    </row>
    <row r="11754" spans="1:20" s="2488" customFormat="1" ht="12" hidden="1" customHeight="1">
      <c r="A11754" s="2655"/>
      <c r="B11754" s="2654"/>
      <c r="C11754" s="2677"/>
      <c r="D11754" s="2654"/>
      <c r="E11754" s="2687"/>
      <c r="F11754" s="2680"/>
      <c r="G11754" s="17"/>
      <c r="H11754" s="17"/>
      <c r="I11754" s="2680"/>
      <c r="J11754" s="2235"/>
      <c r="K11754" s="2235"/>
      <c r="L11754" s="2235"/>
      <c r="M11754" s="2175">
        <v>0</v>
      </c>
      <c r="N11754" s="2237"/>
      <c r="O11754" s="2119"/>
      <c r="P11754" s="2689"/>
      <c r="Q11754" s="2690"/>
      <c r="R11754" s="2691"/>
      <c r="S11754" s="2238">
        <f>R11754*E11752</f>
        <v>0</v>
      </c>
      <c r="T11754" s="2692"/>
    </row>
    <row r="11755" spans="1:20" s="2488" customFormat="1" ht="12" hidden="1" customHeight="1">
      <c r="A11755" s="2655"/>
      <c r="B11755" s="2654"/>
      <c r="C11755" s="2677"/>
      <c r="D11755" s="2654"/>
      <c r="E11755" s="2687"/>
      <c r="F11755" s="2680"/>
      <c r="G11755" s="17"/>
      <c r="H11755" s="17"/>
      <c r="I11755" s="2680"/>
      <c r="J11755" s="2235"/>
      <c r="K11755" s="2235"/>
      <c r="L11755" s="2235"/>
      <c r="M11755" s="2175">
        <v>0</v>
      </c>
      <c r="N11755" s="2237"/>
      <c r="O11755" s="2119"/>
      <c r="P11755" s="2689"/>
      <c r="Q11755" s="2690"/>
      <c r="R11755" s="2691"/>
      <c r="S11755" s="2238">
        <f>R11755*E11752</f>
        <v>0</v>
      </c>
      <c r="T11755" s="2692"/>
    </row>
    <row r="11756" spans="1:20" s="2488" customFormat="1" ht="12" hidden="1" customHeight="1">
      <c r="A11756" s="2655"/>
      <c r="B11756" s="2654"/>
      <c r="C11756" s="2677"/>
      <c r="D11756" s="2654"/>
      <c r="E11756" s="2687"/>
      <c r="F11756" s="2680"/>
      <c r="G11756" s="17"/>
      <c r="H11756" s="17"/>
      <c r="I11756" s="2680"/>
      <c r="J11756" s="2235"/>
      <c r="K11756" s="2235"/>
      <c r="L11756" s="2235"/>
      <c r="M11756" s="2175">
        <v>0</v>
      </c>
      <c r="N11756" s="2237"/>
      <c r="O11756" s="2119"/>
      <c r="P11756" s="2689"/>
      <c r="Q11756" s="2690"/>
      <c r="R11756" s="2691"/>
      <c r="S11756" s="2238">
        <f>R11756*E11752</f>
        <v>0</v>
      </c>
      <c r="T11756" s="2692"/>
    </row>
    <row r="11757" spans="1:20" s="2488" customFormat="1" ht="12" hidden="1" customHeight="1">
      <c r="A11757" s="2655"/>
      <c r="B11757" s="2654"/>
      <c r="C11757" s="2677"/>
      <c r="D11757" s="2654"/>
      <c r="E11757" s="2687"/>
      <c r="F11757" s="2680"/>
      <c r="G11757" s="17"/>
      <c r="H11757" s="17"/>
      <c r="I11757" s="2680"/>
      <c r="J11757" s="2235"/>
      <c r="K11757" s="2235"/>
      <c r="L11757" s="2235"/>
      <c r="M11757" s="2175">
        <v>0</v>
      </c>
      <c r="N11757" s="2237"/>
      <c r="O11757" s="2119"/>
      <c r="P11757" s="2689"/>
      <c r="Q11757" s="2690"/>
      <c r="R11757" s="2691"/>
      <c r="S11757" s="2238">
        <f>R11757*E11752</f>
        <v>0</v>
      </c>
      <c r="T11757" s="2692"/>
    </row>
    <row r="11758" spans="1:20" s="2488" customFormat="1" ht="12" hidden="1" customHeight="1">
      <c r="A11758" s="2655"/>
      <c r="B11758" s="2654"/>
      <c r="C11758" s="2677"/>
      <c r="D11758" s="2654"/>
      <c r="E11758" s="2687"/>
      <c r="F11758" s="2680"/>
      <c r="G11758" s="17"/>
      <c r="H11758" s="17"/>
      <c r="I11758" s="2680"/>
      <c r="J11758" s="2235"/>
      <c r="K11758" s="2235"/>
      <c r="L11758" s="2235"/>
      <c r="M11758" s="2175">
        <v>0</v>
      </c>
      <c r="N11758" s="2237"/>
      <c r="O11758" s="2119"/>
      <c r="P11758" s="2689"/>
      <c r="Q11758" s="2690"/>
      <c r="R11758" s="2691"/>
      <c r="S11758" s="2238">
        <f>R11758*E11752</f>
        <v>0</v>
      </c>
      <c r="T11758" s="2692"/>
    </row>
    <row r="11759" spans="1:20" s="2488" customFormat="1" ht="12" hidden="1" customHeight="1">
      <c r="A11759" s="2655"/>
      <c r="B11759" s="2654"/>
      <c r="C11759" s="2677"/>
      <c r="D11759" s="2654"/>
      <c r="E11759" s="2687"/>
      <c r="F11759" s="2680"/>
      <c r="G11759" s="17"/>
      <c r="H11759" s="17"/>
      <c r="I11759" s="2680"/>
      <c r="J11759" s="2235"/>
      <c r="K11759" s="2235"/>
      <c r="L11759" s="2235"/>
      <c r="M11759" s="2175">
        <v>0</v>
      </c>
      <c r="N11759" s="2237"/>
      <c r="O11759" s="2119"/>
      <c r="P11759" s="2689"/>
      <c r="Q11759" s="2690"/>
      <c r="R11759" s="2691"/>
      <c r="S11759" s="2238">
        <f>R11759*E11752</f>
        <v>0</v>
      </c>
      <c r="T11759" s="2692"/>
    </row>
    <row r="11760" spans="1:20" s="2488" customFormat="1" hidden="1">
      <c r="A11760" s="2655"/>
      <c r="B11760" s="2654"/>
      <c r="C11760" s="2677"/>
      <c r="D11760" s="2654"/>
      <c r="E11760" s="2687"/>
      <c r="F11760" s="2680"/>
      <c r="G11760" s="2173"/>
      <c r="H11760" s="2173"/>
      <c r="I11760" s="2680"/>
      <c r="J11760" s="2235"/>
      <c r="K11760" s="2235"/>
      <c r="L11760" s="2235"/>
      <c r="M11760" s="2175">
        <v>0</v>
      </c>
      <c r="N11760" s="2237"/>
      <c r="O11760" s="2119"/>
      <c r="P11760" s="2689"/>
      <c r="Q11760" s="2690"/>
      <c r="R11760" s="2691"/>
      <c r="S11760" s="2239">
        <f>R11760*E11752</f>
        <v>0</v>
      </c>
      <c r="T11760" s="2692"/>
    </row>
    <row r="11761" spans="1:20" s="2488" customFormat="1" ht="27.75" customHeight="1">
      <c r="A11761" s="2655">
        <f>A11752+1</f>
        <v>27</v>
      </c>
      <c r="B11761" s="2654" t="s">
        <v>442</v>
      </c>
      <c r="C11761" s="2696" t="s">
        <v>1764</v>
      </c>
      <c r="D11761" s="2654" t="s">
        <v>2935</v>
      </c>
      <c r="E11761" s="2687">
        <v>145</v>
      </c>
      <c r="F11761" s="2680">
        <v>0.44</v>
      </c>
      <c r="G11761" s="17">
        <v>63.8</v>
      </c>
      <c r="H11761" s="17">
        <v>0.63850837666088966</v>
      </c>
      <c r="I11761" s="2680">
        <v>0</v>
      </c>
      <c r="J11761" s="17">
        <v>0</v>
      </c>
      <c r="K11761" s="17">
        <v>0</v>
      </c>
      <c r="L11761" s="17">
        <v>0.89831303099999993</v>
      </c>
      <c r="M11761" s="2175">
        <v>1.9882275414868373</v>
      </c>
      <c r="N11761" s="2485">
        <v>288.29299351559143</v>
      </c>
      <c r="O11761" s="2200">
        <f>E11761*L11761</f>
        <v>130.255389495</v>
      </c>
      <c r="P11761" s="2686" t="s">
        <v>2954</v>
      </c>
      <c r="Q11761" s="2705" t="s">
        <v>2935</v>
      </c>
      <c r="R11761" s="2698">
        <v>1</v>
      </c>
      <c r="S11761" s="2116">
        <f>R11761*E11761</f>
        <v>145</v>
      </c>
      <c r="T11761" s="2714">
        <f>110*0.007</f>
        <v>0.77</v>
      </c>
    </row>
    <row r="11762" spans="1:20" s="2488" customFormat="1" ht="15.75" hidden="1" customHeight="1">
      <c r="A11762" s="2655"/>
      <c r="B11762" s="2654"/>
      <c r="C11762" s="2677"/>
      <c r="D11762" s="2654"/>
      <c r="E11762" s="2687"/>
      <c r="F11762" s="2680"/>
      <c r="G11762" s="17"/>
      <c r="H11762" s="17"/>
      <c r="I11762" s="2680"/>
      <c r="J11762" s="2235"/>
      <c r="K11762" s="2235"/>
      <c r="L11762" s="2235"/>
      <c r="M11762" s="2175">
        <v>0</v>
      </c>
      <c r="N11762" s="2237"/>
      <c r="O11762" s="2119"/>
      <c r="P11762" s="2689"/>
      <c r="Q11762" s="2690"/>
      <c r="R11762" s="2691"/>
      <c r="S11762" s="2238">
        <f>R11762*E11761</f>
        <v>0</v>
      </c>
      <c r="T11762" s="2692"/>
    </row>
    <row r="11763" spans="1:20" s="2488" customFormat="1" ht="12" hidden="1" customHeight="1">
      <c r="A11763" s="2655"/>
      <c r="B11763" s="2654"/>
      <c r="C11763" s="2677"/>
      <c r="D11763" s="2654"/>
      <c r="E11763" s="2687"/>
      <c r="F11763" s="2680"/>
      <c r="G11763" s="17"/>
      <c r="H11763" s="17"/>
      <c r="I11763" s="2680"/>
      <c r="J11763" s="2235"/>
      <c r="K11763" s="2235"/>
      <c r="L11763" s="2235"/>
      <c r="M11763" s="2175">
        <v>0</v>
      </c>
      <c r="N11763" s="2237"/>
      <c r="O11763" s="2119"/>
      <c r="P11763" s="2689"/>
      <c r="Q11763" s="2690"/>
      <c r="R11763" s="2691"/>
      <c r="S11763" s="2238">
        <f>R11763*E11761</f>
        <v>0</v>
      </c>
      <c r="T11763" s="2692"/>
    </row>
    <row r="11764" spans="1:20" s="2488" customFormat="1" ht="12" hidden="1" customHeight="1">
      <c r="A11764" s="2655"/>
      <c r="B11764" s="2654"/>
      <c r="C11764" s="2677"/>
      <c r="D11764" s="2654"/>
      <c r="E11764" s="2687"/>
      <c r="F11764" s="2680"/>
      <c r="G11764" s="17"/>
      <c r="H11764" s="17"/>
      <c r="I11764" s="2680"/>
      <c r="J11764" s="2235"/>
      <c r="K11764" s="2235"/>
      <c r="L11764" s="2235"/>
      <c r="M11764" s="2175">
        <v>0</v>
      </c>
      <c r="N11764" s="2237"/>
      <c r="O11764" s="2119"/>
      <c r="P11764" s="2689"/>
      <c r="Q11764" s="2690"/>
      <c r="R11764" s="2691"/>
      <c r="S11764" s="2238">
        <f>R11764*E11761</f>
        <v>0</v>
      </c>
      <c r="T11764" s="2692"/>
    </row>
    <row r="11765" spans="1:20" s="2488" customFormat="1" ht="12" hidden="1" customHeight="1">
      <c r="A11765" s="2655"/>
      <c r="B11765" s="2654"/>
      <c r="C11765" s="2677"/>
      <c r="D11765" s="2654"/>
      <c r="E11765" s="2687"/>
      <c r="F11765" s="2680"/>
      <c r="G11765" s="17"/>
      <c r="H11765" s="17"/>
      <c r="I11765" s="2680"/>
      <c r="J11765" s="2235"/>
      <c r="K11765" s="2235"/>
      <c r="L11765" s="2235"/>
      <c r="M11765" s="2175">
        <v>0</v>
      </c>
      <c r="N11765" s="2237"/>
      <c r="O11765" s="2119"/>
      <c r="P11765" s="2689"/>
      <c r="Q11765" s="2690"/>
      <c r="R11765" s="2691"/>
      <c r="S11765" s="2238">
        <f>R11765*E11761</f>
        <v>0</v>
      </c>
      <c r="T11765" s="2692"/>
    </row>
    <row r="11766" spans="1:20" s="2488" customFormat="1" ht="12" hidden="1" customHeight="1">
      <c r="A11766" s="2655"/>
      <c r="B11766" s="2654"/>
      <c r="C11766" s="2677"/>
      <c r="D11766" s="2654"/>
      <c r="E11766" s="2687"/>
      <c r="F11766" s="2680"/>
      <c r="G11766" s="17"/>
      <c r="H11766" s="17"/>
      <c r="I11766" s="2680"/>
      <c r="J11766" s="2235"/>
      <c r="K11766" s="2235"/>
      <c r="L11766" s="2235"/>
      <c r="M11766" s="2175">
        <v>0</v>
      </c>
      <c r="N11766" s="2237"/>
      <c r="O11766" s="2119"/>
      <c r="P11766" s="2689"/>
      <c r="Q11766" s="2690"/>
      <c r="R11766" s="2691"/>
      <c r="S11766" s="2238">
        <f>R11766*E11761</f>
        <v>0</v>
      </c>
      <c r="T11766" s="2692"/>
    </row>
    <row r="11767" spans="1:20" s="2488" customFormat="1" ht="12" hidden="1" customHeight="1">
      <c r="A11767" s="2655"/>
      <c r="B11767" s="2654"/>
      <c r="C11767" s="2677"/>
      <c r="D11767" s="2654"/>
      <c r="E11767" s="2687"/>
      <c r="F11767" s="2680"/>
      <c r="G11767" s="17"/>
      <c r="H11767" s="17"/>
      <c r="I11767" s="2680"/>
      <c r="J11767" s="2235"/>
      <c r="K11767" s="2235"/>
      <c r="L11767" s="2235"/>
      <c r="M11767" s="2175">
        <v>0</v>
      </c>
      <c r="N11767" s="2237"/>
      <c r="O11767" s="2119"/>
      <c r="P11767" s="2689"/>
      <c r="Q11767" s="2690"/>
      <c r="R11767" s="2691"/>
      <c r="S11767" s="2238">
        <f>R11767*E11761</f>
        <v>0</v>
      </c>
      <c r="T11767" s="2692"/>
    </row>
    <row r="11768" spans="1:20" s="2488" customFormat="1" ht="12" hidden="1" customHeight="1">
      <c r="A11768" s="2655"/>
      <c r="B11768" s="2654"/>
      <c r="C11768" s="2677"/>
      <c r="D11768" s="2654"/>
      <c r="E11768" s="2687"/>
      <c r="F11768" s="2680"/>
      <c r="G11768" s="17"/>
      <c r="H11768" s="17"/>
      <c r="I11768" s="2680"/>
      <c r="J11768" s="2235"/>
      <c r="K11768" s="2235"/>
      <c r="L11768" s="2235"/>
      <c r="M11768" s="2175">
        <v>0</v>
      </c>
      <c r="N11768" s="2237"/>
      <c r="O11768" s="2119"/>
      <c r="P11768" s="2689"/>
      <c r="Q11768" s="2690"/>
      <c r="R11768" s="2691"/>
      <c r="S11768" s="2238">
        <f>R11768*E11761</f>
        <v>0</v>
      </c>
      <c r="T11768" s="2692"/>
    </row>
    <row r="11769" spans="1:20" s="2488" customFormat="1" hidden="1">
      <c r="A11769" s="2655"/>
      <c r="B11769" s="2654"/>
      <c r="C11769" s="2677"/>
      <c r="D11769" s="2654"/>
      <c r="E11769" s="2687"/>
      <c r="F11769" s="2680"/>
      <c r="G11769" s="2173"/>
      <c r="H11769" s="2173"/>
      <c r="I11769" s="2680"/>
      <c r="J11769" s="2235"/>
      <c r="K11769" s="2235"/>
      <c r="L11769" s="2235"/>
      <c r="M11769" s="2175">
        <v>0</v>
      </c>
      <c r="N11769" s="2237"/>
      <c r="O11769" s="2119"/>
      <c r="P11769" s="2689"/>
      <c r="Q11769" s="2690"/>
      <c r="R11769" s="2691"/>
      <c r="S11769" s="2239">
        <f>R11769*E11761</f>
        <v>0</v>
      </c>
      <c r="T11769" s="2692"/>
    </row>
    <row r="11770" spans="1:20" s="2488" customFormat="1" ht="29.25" customHeight="1">
      <c r="A11770" s="2655">
        <f>A11761+1</f>
        <v>28</v>
      </c>
      <c r="B11770" s="2654" t="s">
        <v>439</v>
      </c>
      <c r="C11770" s="2696" t="s">
        <v>1763</v>
      </c>
      <c r="D11770" s="2654" t="s">
        <v>2935</v>
      </c>
      <c r="E11770" s="2687">
        <v>10</v>
      </c>
      <c r="F11770" s="2680">
        <v>0.41</v>
      </c>
      <c r="G11770" s="17">
        <v>4.0999999999999996</v>
      </c>
      <c r="H11770" s="17">
        <v>0.59497371461582904</v>
      </c>
      <c r="I11770" s="2680">
        <v>0</v>
      </c>
      <c r="J11770" s="17">
        <v>0</v>
      </c>
      <c r="K11770" s="17">
        <v>0</v>
      </c>
      <c r="L11770" s="17">
        <v>2.5479424152000001</v>
      </c>
      <c r="M11770" s="2175">
        <v>4.0660758489784783</v>
      </c>
      <c r="N11770" s="2485">
        <v>40.660758489784783</v>
      </c>
      <c r="O11770" s="2200">
        <f>E11770*L11770</f>
        <v>25.479424152</v>
      </c>
      <c r="P11770" s="2686" t="s">
        <v>2954</v>
      </c>
      <c r="Q11770" s="2705" t="s">
        <v>2935</v>
      </c>
      <c r="R11770" s="2698">
        <v>1</v>
      </c>
      <c r="S11770" s="2116">
        <f>R11770*E11770</f>
        <v>10</v>
      </c>
      <c r="T11770" s="2714">
        <f>312*0.007</f>
        <v>2.1840000000000002</v>
      </c>
    </row>
    <row r="11771" spans="1:20" s="2488" customFormat="1" ht="15.75" hidden="1" customHeight="1">
      <c r="A11771" s="2655"/>
      <c r="B11771" s="2654"/>
      <c r="C11771" s="2677"/>
      <c r="D11771" s="2654"/>
      <c r="E11771" s="2687"/>
      <c r="F11771" s="2680"/>
      <c r="G11771" s="17"/>
      <c r="H11771" s="17"/>
      <c r="I11771" s="2680"/>
      <c r="J11771" s="2235"/>
      <c r="K11771" s="2235"/>
      <c r="L11771" s="2235"/>
      <c r="M11771" s="2175">
        <v>0</v>
      </c>
      <c r="N11771" s="2237"/>
      <c r="O11771" s="2119"/>
      <c r="P11771" s="2689"/>
      <c r="Q11771" s="2690"/>
      <c r="R11771" s="2691"/>
      <c r="S11771" s="2238">
        <f>R11771*E11770</f>
        <v>0</v>
      </c>
      <c r="T11771" s="2692"/>
    </row>
    <row r="11772" spans="1:20" s="2488" customFormat="1" ht="12" hidden="1" customHeight="1">
      <c r="A11772" s="2655"/>
      <c r="B11772" s="2654"/>
      <c r="C11772" s="2677"/>
      <c r="D11772" s="2654"/>
      <c r="E11772" s="2687"/>
      <c r="F11772" s="2680"/>
      <c r="G11772" s="17"/>
      <c r="H11772" s="17"/>
      <c r="I11772" s="2680"/>
      <c r="J11772" s="2235"/>
      <c r="K11772" s="2235"/>
      <c r="L11772" s="2235"/>
      <c r="M11772" s="2175">
        <v>0</v>
      </c>
      <c r="N11772" s="2237"/>
      <c r="O11772" s="2119"/>
      <c r="P11772" s="2689"/>
      <c r="Q11772" s="2690"/>
      <c r="R11772" s="2691"/>
      <c r="S11772" s="2238">
        <f>R11772*E11770</f>
        <v>0</v>
      </c>
      <c r="T11772" s="2692"/>
    </row>
    <row r="11773" spans="1:20" s="2488" customFormat="1" ht="12" hidden="1" customHeight="1">
      <c r="A11773" s="2655"/>
      <c r="B11773" s="2654"/>
      <c r="C11773" s="2677"/>
      <c r="D11773" s="2654"/>
      <c r="E11773" s="2687"/>
      <c r="F11773" s="2680"/>
      <c r="G11773" s="17"/>
      <c r="H11773" s="17"/>
      <c r="I11773" s="2680"/>
      <c r="J11773" s="2235"/>
      <c r="K11773" s="2235"/>
      <c r="L11773" s="2235"/>
      <c r="M11773" s="2175">
        <v>0</v>
      </c>
      <c r="N11773" s="2237"/>
      <c r="O11773" s="2119"/>
      <c r="P11773" s="2689"/>
      <c r="Q11773" s="2690"/>
      <c r="R11773" s="2691"/>
      <c r="S11773" s="2238">
        <f>R11773*E11770</f>
        <v>0</v>
      </c>
      <c r="T11773" s="2692"/>
    </row>
    <row r="11774" spans="1:20" s="2488" customFormat="1" ht="12" hidden="1" customHeight="1">
      <c r="A11774" s="2655"/>
      <c r="B11774" s="2654"/>
      <c r="C11774" s="2677"/>
      <c r="D11774" s="2654"/>
      <c r="E11774" s="2687"/>
      <c r="F11774" s="2680"/>
      <c r="G11774" s="17"/>
      <c r="H11774" s="17"/>
      <c r="I11774" s="2680"/>
      <c r="J11774" s="2235"/>
      <c r="K11774" s="2235"/>
      <c r="L11774" s="2235"/>
      <c r="M11774" s="2175">
        <v>0</v>
      </c>
      <c r="N11774" s="2237"/>
      <c r="O11774" s="2119"/>
      <c r="P11774" s="2689"/>
      <c r="Q11774" s="2690"/>
      <c r="R11774" s="2691"/>
      <c r="S11774" s="2238">
        <f>R11774*E11770</f>
        <v>0</v>
      </c>
      <c r="T11774" s="2692"/>
    </row>
    <row r="11775" spans="1:20" s="2488" customFormat="1" ht="12" hidden="1" customHeight="1">
      <c r="A11775" s="2655"/>
      <c r="B11775" s="2654"/>
      <c r="C11775" s="2677"/>
      <c r="D11775" s="2654"/>
      <c r="E11775" s="2687"/>
      <c r="F11775" s="2680"/>
      <c r="G11775" s="17"/>
      <c r="H11775" s="17"/>
      <c r="I11775" s="2680"/>
      <c r="J11775" s="2235"/>
      <c r="K11775" s="2235"/>
      <c r="L11775" s="2235"/>
      <c r="M11775" s="2175">
        <v>0</v>
      </c>
      <c r="N11775" s="2237"/>
      <c r="O11775" s="2119"/>
      <c r="P11775" s="2689"/>
      <c r="Q11775" s="2690"/>
      <c r="R11775" s="2691"/>
      <c r="S11775" s="2238">
        <f>R11775*E11770</f>
        <v>0</v>
      </c>
      <c r="T11775" s="2692"/>
    </row>
    <row r="11776" spans="1:20" s="2488" customFormat="1" ht="12" hidden="1" customHeight="1">
      <c r="A11776" s="2655"/>
      <c r="B11776" s="2654"/>
      <c r="C11776" s="2677"/>
      <c r="D11776" s="2654"/>
      <c r="E11776" s="2687"/>
      <c r="F11776" s="2680"/>
      <c r="G11776" s="17"/>
      <c r="H11776" s="17"/>
      <c r="I11776" s="2680"/>
      <c r="J11776" s="2235"/>
      <c r="K11776" s="2235"/>
      <c r="L11776" s="2235"/>
      <c r="M11776" s="2175">
        <v>0</v>
      </c>
      <c r="N11776" s="2237"/>
      <c r="O11776" s="2119"/>
      <c r="P11776" s="2689"/>
      <c r="Q11776" s="2690"/>
      <c r="R11776" s="2691"/>
      <c r="S11776" s="2238">
        <f>R11776*E11770</f>
        <v>0</v>
      </c>
      <c r="T11776" s="2692"/>
    </row>
    <row r="11777" spans="1:20" s="2488" customFormat="1" ht="12" hidden="1" customHeight="1">
      <c r="A11777" s="2655"/>
      <c r="B11777" s="2654"/>
      <c r="C11777" s="2677"/>
      <c r="D11777" s="2654"/>
      <c r="E11777" s="2687"/>
      <c r="F11777" s="2680"/>
      <c r="G11777" s="17"/>
      <c r="H11777" s="17"/>
      <c r="I11777" s="2680"/>
      <c r="J11777" s="2235"/>
      <c r="K11777" s="2235"/>
      <c r="L11777" s="2235"/>
      <c r="M11777" s="2175">
        <v>0</v>
      </c>
      <c r="N11777" s="2237"/>
      <c r="O11777" s="2119"/>
      <c r="P11777" s="2689"/>
      <c r="Q11777" s="2690"/>
      <c r="R11777" s="2691"/>
      <c r="S11777" s="2238">
        <f>R11777*E11770</f>
        <v>0</v>
      </c>
      <c r="T11777" s="2692"/>
    </row>
    <row r="11778" spans="1:20" s="2488" customFormat="1" hidden="1">
      <c r="A11778" s="2655"/>
      <c r="B11778" s="2654"/>
      <c r="C11778" s="2677"/>
      <c r="D11778" s="2654"/>
      <c r="E11778" s="2687"/>
      <c r="F11778" s="2680"/>
      <c r="G11778" s="2173"/>
      <c r="H11778" s="2173"/>
      <c r="I11778" s="2680"/>
      <c r="J11778" s="2235"/>
      <c r="K11778" s="2235"/>
      <c r="L11778" s="2235"/>
      <c r="M11778" s="2175">
        <v>0</v>
      </c>
      <c r="N11778" s="2237"/>
      <c r="O11778" s="2119"/>
      <c r="P11778" s="2689"/>
      <c r="Q11778" s="2690"/>
      <c r="R11778" s="2691"/>
      <c r="S11778" s="2239">
        <f>R11778*E11770</f>
        <v>0</v>
      </c>
      <c r="T11778" s="2692"/>
    </row>
    <row r="11779" spans="1:20" s="2488" customFormat="1" ht="29.25" customHeight="1">
      <c r="A11779" s="2655">
        <f>A11770+1</f>
        <v>29</v>
      </c>
      <c r="B11779" s="2654" t="s">
        <v>439</v>
      </c>
      <c r="C11779" s="2696" t="s">
        <v>1762</v>
      </c>
      <c r="D11779" s="2654" t="s">
        <v>2935</v>
      </c>
      <c r="E11779" s="2687">
        <v>70</v>
      </c>
      <c r="F11779" s="2680">
        <v>0.41</v>
      </c>
      <c r="G11779" s="17">
        <v>28.7</v>
      </c>
      <c r="H11779" s="17">
        <v>0.59497371461582904</v>
      </c>
      <c r="I11779" s="2680">
        <v>0</v>
      </c>
      <c r="J11779" s="17">
        <v>0</v>
      </c>
      <c r="K11779" s="17">
        <v>0</v>
      </c>
      <c r="L11779" s="17">
        <v>1.9762886681999996</v>
      </c>
      <c r="M11779" s="2175">
        <v>3.326511890333816</v>
      </c>
      <c r="N11779" s="2485">
        <v>232.85583232336711</v>
      </c>
      <c r="O11779" s="2200">
        <f>E11779*L11779</f>
        <v>138.34020677399997</v>
      </c>
      <c r="P11779" s="2686" t="s">
        <v>2954</v>
      </c>
      <c r="Q11779" s="2705" t="s">
        <v>2935</v>
      </c>
      <c r="R11779" s="2698">
        <v>1</v>
      </c>
      <c r="S11779" s="2116">
        <f>R11779*E11779</f>
        <v>70</v>
      </c>
      <c r="T11779" s="2714">
        <f>242*0.007</f>
        <v>1.694</v>
      </c>
    </row>
    <row r="11780" spans="1:20" s="2488" customFormat="1" ht="15.75" hidden="1" customHeight="1">
      <c r="A11780" s="2655"/>
      <c r="B11780" s="2654"/>
      <c r="C11780" s="2677"/>
      <c r="D11780" s="2654"/>
      <c r="E11780" s="2687"/>
      <c r="F11780" s="2680"/>
      <c r="G11780" s="17"/>
      <c r="H11780" s="17"/>
      <c r="I11780" s="2680"/>
      <c r="J11780" s="2235"/>
      <c r="K11780" s="2235"/>
      <c r="L11780" s="2235"/>
      <c r="M11780" s="2175">
        <v>0</v>
      </c>
      <c r="N11780" s="2237"/>
      <c r="O11780" s="2119"/>
      <c r="P11780" s="2689"/>
      <c r="Q11780" s="2690"/>
      <c r="R11780" s="2691"/>
      <c r="S11780" s="2238">
        <f>R11780*E11779</f>
        <v>0</v>
      </c>
      <c r="T11780" s="2692"/>
    </row>
    <row r="11781" spans="1:20" s="2488" customFormat="1" ht="12" hidden="1" customHeight="1">
      <c r="A11781" s="2655"/>
      <c r="B11781" s="2654"/>
      <c r="C11781" s="2677"/>
      <c r="D11781" s="2654"/>
      <c r="E11781" s="2687"/>
      <c r="F11781" s="2680"/>
      <c r="G11781" s="17"/>
      <c r="H11781" s="17"/>
      <c r="I11781" s="2680"/>
      <c r="J11781" s="2235"/>
      <c r="K11781" s="2235"/>
      <c r="L11781" s="2235"/>
      <c r="M11781" s="2175">
        <v>0</v>
      </c>
      <c r="N11781" s="2237"/>
      <c r="O11781" s="2119"/>
      <c r="P11781" s="2689"/>
      <c r="Q11781" s="2690"/>
      <c r="R11781" s="2691"/>
      <c r="S11781" s="2238">
        <f>R11781*E11779</f>
        <v>0</v>
      </c>
      <c r="T11781" s="2692"/>
    </row>
    <row r="11782" spans="1:20" s="2488" customFormat="1" ht="12" hidden="1" customHeight="1">
      <c r="A11782" s="2655"/>
      <c r="B11782" s="2654"/>
      <c r="C11782" s="2677"/>
      <c r="D11782" s="2654"/>
      <c r="E11782" s="2687"/>
      <c r="F11782" s="2680"/>
      <c r="G11782" s="17"/>
      <c r="H11782" s="17"/>
      <c r="I11782" s="2680"/>
      <c r="J11782" s="2235"/>
      <c r="K11782" s="2235"/>
      <c r="L11782" s="2235"/>
      <c r="M11782" s="2175">
        <v>0</v>
      </c>
      <c r="N11782" s="2237"/>
      <c r="O11782" s="2119"/>
      <c r="P11782" s="2689"/>
      <c r="Q11782" s="2690"/>
      <c r="R11782" s="2691"/>
      <c r="S11782" s="2238">
        <f>R11782*E11779</f>
        <v>0</v>
      </c>
      <c r="T11782" s="2692"/>
    </row>
    <row r="11783" spans="1:20" s="2488" customFormat="1" ht="12" hidden="1" customHeight="1">
      <c r="A11783" s="2655"/>
      <c r="B11783" s="2654"/>
      <c r="C11783" s="2677"/>
      <c r="D11783" s="2654"/>
      <c r="E11783" s="2687"/>
      <c r="F11783" s="2680"/>
      <c r="G11783" s="17"/>
      <c r="H11783" s="17"/>
      <c r="I11783" s="2680"/>
      <c r="J11783" s="2235"/>
      <c r="K11783" s="2235"/>
      <c r="L11783" s="2235"/>
      <c r="M11783" s="2175">
        <v>0</v>
      </c>
      <c r="N11783" s="2237"/>
      <c r="O11783" s="2119"/>
      <c r="P11783" s="2689"/>
      <c r="Q11783" s="2690"/>
      <c r="R11783" s="2691"/>
      <c r="S11783" s="2238">
        <f>R11783*E11779</f>
        <v>0</v>
      </c>
      <c r="T11783" s="2692"/>
    </row>
    <row r="11784" spans="1:20" s="2488" customFormat="1" ht="12" hidden="1" customHeight="1">
      <c r="A11784" s="2655"/>
      <c r="B11784" s="2654"/>
      <c r="C11784" s="2677"/>
      <c r="D11784" s="2654"/>
      <c r="E11784" s="2687"/>
      <c r="F11784" s="2680"/>
      <c r="G11784" s="17"/>
      <c r="H11784" s="17"/>
      <c r="I11784" s="2680"/>
      <c r="J11784" s="2235"/>
      <c r="K11784" s="2235"/>
      <c r="L11784" s="2235"/>
      <c r="M11784" s="2175">
        <v>0</v>
      </c>
      <c r="N11784" s="2237"/>
      <c r="O11784" s="2119"/>
      <c r="P11784" s="2689"/>
      <c r="Q11784" s="2690"/>
      <c r="R11784" s="2691"/>
      <c r="S11784" s="2238">
        <f>R11784*E11779</f>
        <v>0</v>
      </c>
      <c r="T11784" s="2692"/>
    </row>
    <row r="11785" spans="1:20" s="2488" customFormat="1" ht="12" hidden="1" customHeight="1">
      <c r="A11785" s="2655"/>
      <c r="B11785" s="2654"/>
      <c r="C11785" s="2677"/>
      <c r="D11785" s="2654"/>
      <c r="E11785" s="2687"/>
      <c r="F11785" s="2680"/>
      <c r="G11785" s="17"/>
      <c r="H11785" s="17"/>
      <c r="I11785" s="2680"/>
      <c r="J11785" s="2235"/>
      <c r="K11785" s="2235"/>
      <c r="L11785" s="2235"/>
      <c r="M11785" s="2175">
        <v>0</v>
      </c>
      <c r="N11785" s="2237"/>
      <c r="O11785" s="2119"/>
      <c r="P11785" s="2689"/>
      <c r="Q11785" s="2690"/>
      <c r="R11785" s="2691"/>
      <c r="S11785" s="2238">
        <f>R11785*E11779</f>
        <v>0</v>
      </c>
      <c r="T11785" s="2692"/>
    </row>
    <row r="11786" spans="1:20" s="2488" customFormat="1" ht="12" hidden="1" customHeight="1">
      <c r="A11786" s="2655"/>
      <c r="B11786" s="2654"/>
      <c r="C11786" s="2677"/>
      <c r="D11786" s="2654"/>
      <c r="E11786" s="2687"/>
      <c r="F11786" s="2680"/>
      <c r="G11786" s="17"/>
      <c r="H11786" s="17"/>
      <c r="I11786" s="2680"/>
      <c r="J11786" s="2235"/>
      <c r="K11786" s="2235"/>
      <c r="L11786" s="2235"/>
      <c r="M11786" s="2175">
        <v>0</v>
      </c>
      <c r="N11786" s="2237"/>
      <c r="O11786" s="2119"/>
      <c r="P11786" s="2689"/>
      <c r="Q11786" s="2690"/>
      <c r="R11786" s="2691"/>
      <c r="S11786" s="2238">
        <f>R11786*E11779</f>
        <v>0</v>
      </c>
      <c r="T11786" s="2692"/>
    </row>
    <row r="11787" spans="1:20" s="2488" customFormat="1" hidden="1">
      <c r="A11787" s="2655"/>
      <c r="B11787" s="2654"/>
      <c r="C11787" s="2677"/>
      <c r="D11787" s="2654"/>
      <c r="E11787" s="2687"/>
      <c r="F11787" s="2680"/>
      <c r="G11787" s="2173"/>
      <c r="H11787" s="2173"/>
      <c r="I11787" s="2680"/>
      <c r="J11787" s="2235"/>
      <c r="K11787" s="2235"/>
      <c r="L11787" s="2235"/>
      <c r="M11787" s="2175">
        <v>0</v>
      </c>
      <c r="N11787" s="2237"/>
      <c r="O11787" s="2119"/>
      <c r="P11787" s="2689"/>
      <c r="Q11787" s="2690"/>
      <c r="R11787" s="2691"/>
      <c r="S11787" s="2239">
        <f>R11787*E11779</f>
        <v>0</v>
      </c>
      <c r="T11787" s="2692"/>
    </row>
    <row r="11788" spans="1:20" s="2487" customFormat="1" ht="21" customHeight="1">
      <c r="A11788" s="2655">
        <f>A11779+1</f>
        <v>30</v>
      </c>
      <c r="B11788" s="2654"/>
      <c r="C11788" s="2677" t="s">
        <v>1761</v>
      </c>
      <c r="D11788" s="2678" t="s">
        <v>2935</v>
      </c>
      <c r="E11788" s="2715">
        <v>85</v>
      </c>
      <c r="F11788" s="2679">
        <v>0</v>
      </c>
      <c r="G11788" s="17">
        <v>0</v>
      </c>
      <c r="H11788" s="17">
        <v>0</v>
      </c>
      <c r="I11788" s="2680">
        <v>1.2999999999999999E-3</v>
      </c>
      <c r="J11788" s="17">
        <v>0.1105</v>
      </c>
      <c r="K11788" s="17">
        <v>3.965026E-3</v>
      </c>
      <c r="L11788" s="17">
        <v>8.1664820999999999E-2</v>
      </c>
      <c r="M11788" s="2175">
        <v>0.11078165577992211</v>
      </c>
      <c r="N11788" s="2485">
        <v>9.4164407412933784</v>
      </c>
      <c r="O11788" s="2200">
        <f>E11788*L11788</f>
        <v>6.941509785</v>
      </c>
      <c r="P11788" s="2686" t="s">
        <v>444</v>
      </c>
      <c r="Q11788" s="2716" t="s">
        <v>2935</v>
      </c>
      <c r="R11788" s="2698">
        <v>1</v>
      </c>
      <c r="S11788" s="2233">
        <f>R11788*E11788</f>
        <v>85</v>
      </c>
      <c r="T11788" s="720">
        <v>7.0000000000000007E-2</v>
      </c>
    </row>
    <row r="11789" spans="1:20" s="2488" customFormat="1" hidden="1">
      <c r="A11789" s="2655"/>
      <c r="B11789" s="2654"/>
      <c r="C11789" s="2677" t="s">
        <v>1760</v>
      </c>
      <c r="D11789" s="2654"/>
      <c r="E11789" s="2687"/>
      <c r="F11789" s="2680"/>
      <c r="G11789" s="17"/>
      <c r="H11789" s="17"/>
      <c r="I11789" s="2680"/>
      <c r="J11789" s="2235"/>
      <c r="K11789" s="2235"/>
      <c r="L11789" s="2235"/>
      <c r="M11789" s="2175">
        <v>0</v>
      </c>
      <c r="N11789" s="2237"/>
      <c r="O11789" s="2119"/>
      <c r="P11789" s="2689"/>
      <c r="Q11789" s="2690"/>
      <c r="R11789" s="2691"/>
      <c r="S11789" s="2238">
        <f>R11789*E11788</f>
        <v>0</v>
      </c>
      <c r="T11789" s="2692"/>
    </row>
    <row r="11790" spans="1:20" s="2488" customFormat="1" hidden="1">
      <c r="A11790" s="2655"/>
      <c r="B11790" s="2654"/>
      <c r="C11790" s="2677" t="s">
        <v>1760</v>
      </c>
      <c r="D11790" s="2654"/>
      <c r="E11790" s="2687"/>
      <c r="F11790" s="2680"/>
      <c r="G11790" s="17"/>
      <c r="H11790" s="17"/>
      <c r="I11790" s="2680"/>
      <c r="J11790" s="2235"/>
      <c r="K11790" s="2235"/>
      <c r="L11790" s="2235"/>
      <c r="M11790" s="2175">
        <v>0</v>
      </c>
      <c r="N11790" s="2237"/>
      <c r="O11790" s="2119"/>
      <c r="P11790" s="2689"/>
      <c r="Q11790" s="2690"/>
      <c r="R11790" s="2691"/>
      <c r="S11790" s="2238">
        <f>R11790*E11788</f>
        <v>0</v>
      </c>
      <c r="T11790" s="2692"/>
    </row>
    <row r="11791" spans="1:20" s="2488" customFormat="1" hidden="1">
      <c r="A11791" s="2655"/>
      <c r="B11791" s="2654"/>
      <c r="C11791" s="2677" t="s">
        <v>1760</v>
      </c>
      <c r="D11791" s="2654"/>
      <c r="E11791" s="2687"/>
      <c r="F11791" s="2680"/>
      <c r="G11791" s="17"/>
      <c r="H11791" s="17"/>
      <c r="I11791" s="2680"/>
      <c r="J11791" s="2235"/>
      <c r="K11791" s="2235"/>
      <c r="L11791" s="2235"/>
      <c r="M11791" s="2175">
        <v>0</v>
      </c>
      <c r="N11791" s="2237"/>
      <c r="O11791" s="2119"/>
      <c r="P11791" s="2689"/>
      <c r="Q11791" s="2690"/>
      <c r="R11791" s="2691"/>
      <c r="S11791" s="2238">
        <f>R11791*E11788</f>
        <v>0</v>
      </c>
      <c r="T11791" s="2692"/>
    </row>
    <row r="11792" spans="1:20" s="2488" customFormat="1" hidden="1">
      <c r="A11792" s="2655"/>
      <c r="B11792" s="2654"/>
      <c r="C11792" s="2677" t="s">
        <v>1760</v>
      </c>
      <c r="D11792" s="2654"/>
      <c r="E11792" s="2687"/>
      <c r="F11792" s="2680"/>
      <c r="G11792" s="17"/>
      <c r="H11792" s="17"/>
      <c r="I11792" s="2680"/>
      <c r="J11792" s="2235"/>
      <c r="K11792" s="2235"/>
      <c r="L11792" s="2235"/>
      <c r="M11792" s="2175">
        <v>0</v>
      </c>
      <c r="N11792" s="2237"/>
      <c r="O11792" s="2119"/>
      <c r="P11792" s="2689"/>
      <c r="Q11792" s="2690"/>
      <c r="R11792" s="2691"/>
      <c r="S11792" s="2238">
        <f>R11792*E11788</f>
        <v>0</v>
      </c>
      <c r="T11792" s="2692"/>
    </row>
    <row r="11793" spans="1:20" s="2488" customFormat="1" hidden="1">
      <c r="A11793" s="2655"/>
      <c r="B11793" s="2654"/>
      <c r="C11793" s="2677" t="s">
        <v>1760</v>
      </c>
      <c r="D11793" s="2654"/>
      <c r="E11793" s="2687"/>
      <c r="F11793" s="2680"/>
      <c r="G11793" s="17"/>
      <c r="H11793" s="17"/>
      <c r="I11793" s="2680"/>
      <c r="J11793" s="2235"/>
      <c r="K11793" s="2235"/>
      <c r="L11793" s="2235"/>
      <c r="M11793" s="2175">
        <v>0</v>
      </c>
      <c r="N11793" s="2237"/>
      <c r="O11793" s="2119"/>
      <c r="P11793" s="2689"/>
      <c r="Q11793" s="2690"/>
      <c r="R11793" s="2691"/>
      <c r="S11793" s="2238">
        <f>R11793*E11788</f>
        <v>0</v>
      </c>
      <c r="T11793" s="2692"/>
    </row>
    <row r="11794" spans="1:20" s="2488" customFormat="1" hidden="1">
      <c r="A11794" s="2655"/>
      <c r="B11794" s="2654"/>
      <c r="C11794" s="2677" t="s">
        <v>1760</v>
      </c>
      <c r="D11794" s="2654"/>
      <c r="E11794" s="2687"/>
      <c r="F11794" s="2680"/>
      <c r="G11794" s="17"/>
      <c r="H11794" s="17"/>
      <c r="I11794" s="2680"/>
      <c r="J11794" s="2235"/>
      <c r="K11794" s="2235"/>
      <c r="L11794" s="2235"/>
      <c r="M11794" s="2175">
        <v>0</v>
      </c>
      <c r="N11794" s="2237"/>
      <c r="O11794" s="2119"/>
      <c r="P11794" s="2689"/>
      <c r="Q11794" s="2690"/>
      <c r="R11794" s="2691"/>
      <c r="S11794" s="2238">
        <f>R11794*E11788</f>
        <v>0</v>
      </c>
      <c r="T11794" s="2692"/>
    </row>
    <row r="11795" spans="1:20" s="2488" customFormat="1" hidden="1">
      <c r="A11795" s="2655"/>
      <c r="B11795" s="2654"/>
      <c r="C11795" s="2677" t="s">
        <v>1760</v>
      </c>
      <c r="D11795" s="2654"/>
      <c r="E11795" s="2687"/>
      <c r="F11795" s="2680"/>
      <c r="G11795" s="17"/>
      <c r="H11795" s="17"/>
      <c r="I11795" s="2680"/>
      <c r="J11795" s="2235"/>
      <c r="K11795" s="2235"/>
      <c r="L11795" s="2235"/>
      <c r="M11795" s="2175">
        <v>0</v>
      </c>
      <c r="N11795" s="2237"/>
      <c r="O11795" s="2119"/>
      <c r="P11795" s="2689"/>
      <c r="Q11795" s="2690"/>
      <c r="R11795" s="2691"/>
      <c r="S11795" s="2238">
        <f>R11795*E11788</f>
        <v>0</v>
      </c>
      <c r="T11795" s="2692"/>
    </row>
    <row r="11796" spans="1:20" s="2488" customFormat="1" hidden="1">
      <c r="A11796" s="2655"/>
      <c r="B11796" s="2654"/>
      <c r="C11796" s="2677" t="s">
        <v>1760</v>
      </c>
      <c r="D11796" s="2654"/>
      <c r="E11796" s="2687"/>
      <c r="F11796" s="2680"/>
      <c r="G11796" s="2173"/>
      <c r="H11796" s="2173"/>
      <c r="I11796" s="2680"/>
      <c r="J11796" s="2235"/>
      <c r="K11796" s="2235"/>
      <c r="L11796" s="2235"/>
      <c r="M11796" s="2175">
        <v>0</v>
      </c>
      <c r="N11796" s="2237"/>
      <c r="O11796" s="2119"/>
      <c r="P11796" s="2689"/>
      <c r="Q11796" s="2690"/>
      <c r="R11796" s="2694"/>
      <c r="S11796" s="2239">
        <f>R11796*E11788</f>
        <v>0</v>
      </c>
      <c r="T11796" s="2695"/>
    </row>
    <row r="11797" spans="1:20" s="2487" customFormat="1" ht="21" customHeight="1">
      <c r="A11797" s="2655">
        <f>A11788+1</f>
        <v>31</v>
      </c>
      <c r="B11797" s="2654"/>
      <c r="C11797" s="2677" t="s">
        <v>1760</v>
      </c>
      <c r="D11797" s="2678" t="s">
        <v>2935</v>
      </c>
      <c r="E11797" s="2715">
        <v>60</v>
      </c>
      <c r="F11797" s="2679">
        <v>0</v>
      </c>
      <c r="G11797" s="17">
        <v>0</v>
      </c>
      <c r="H11797" s="17">
        <v>0</v>
      </c>
      <c r="I11797" s="2680">
        <v>1.2999999999999999E-3</v>
      </c>
      <c r="J11797" s="17">
        <v>7.8E-2</v>
      </c>
      <c r="K11797" s="17">
        <v>3.965026E-3</v>
      </c>
      <c r="L11797" s="17">
        <v>0.10499762699999998</v>
      </c>
      <c r="M11797" s="2175">
        <v>0.14096793980623479</v>
      </c>
      <c r="N11797" s="2485">
        <v>8.4580763883740868</v>
      </c>
      <c r="O11797" s="2200">
        <f>E11797*L11797</f>
        <v>6.2998576199999992</v>
      </c>
      <c r="P11797" s="2686" t="s">
        <v>444</v>
      </c>
      <c r="Q11797" s="2716" t="s">
        <v>2935</v>
      </c>
      <c r="R11797" s="2698">
        <v>1</v>
      </c>
      <c r="S11797" s="2233">
        <f>R11797*E11797</f>
        <v>60</v>
      </c>
      <c r="T11797" s="720">
        <v>0.09</v>
      </c>
    </row>
    <row r="11798" spans="1:20" s="2488" customFormat="1" hidden="1">
      <c r="A11798" s="2655"/>
      <c r="B11798" s="2654"/>
      <c r="C11798" s="2173"/>
      <c r="D11798" s="2654"/>
      <c r="E11798" s="2687"/>
      <c r="F11798" s="2680"/>
      <c r="G11798" s="17"/>
      <c r="H11798" s="17"/>
      <c r="I11798" s="2680"/>
      <c r="J11798" s="2235"/>
      <c r="K11798" s="2235"/>
      <c r="L11798" s="2235"/>
      <c r="M11798" s="2175">
        <v>0</v>
      </c>
      <c r="N11798" s="2237"/>
      <c r="O11798" s="2119"/>
      <c r="P11798" s="2689"/>
      <c r="Q11798" s="2690"/>
      <c r="R11798" s="2691"/>
      <c r="S11798" s="2238">
        <f>R11798*E11797</f>
        <v>0</v>
      </c>
      <c r="T11798" s="2692"/>
    </row>
    <row r="11799" spans="1:20" s="2488" customFormat="1" hidden="1">
      <c r="A11799" s="2655"/>
      <c r="B11799" s="2654"/>
      <c r="C11799" s="2173"/>
      <c r="D11799" s="2654"/>
      <c r="E11799" s="2687"/>
      <c r="F11799" s="2680"/>
      <c r="G11799" s="17"/>
      <c r="H11799" s="17"/>
      <c r="I11799" s="2680"/>
      <c r="J11799" s="2235"/>
      <c r="K11799" s="2235"/>
      <c r="L11799" s="2235"/>
      <c r="M11799" s="2175">
        <v>0</v>
      </c>
      <c r="N11799" s="2237"/>
      <c r="O11799" s="2119"/>
      <c r="P11799" s="2689"/>
      <c r="Q11799" s="2690"/>
      <c r="R11799" s="2691"/>
      <c r="S11799" s="2238">
        <f>R11799*E11797</f>
        <v>0</v>
      </c>
      <c r="T11799" s="2692"/>
    </row>
    <row r="11800" spans="1:20" s="2488" customFormat="1" hidden="1">
      <c r="A11800" s="2655"/>
      <c r="B11800" s="2654"/>
      <c r="C11800" s="2686"/>
      <c r="D11800" s="2654"/>
      <c r="E11800" s="2687"/>
      <c r="F11800" s="2680"/>
      <c r="G11800" s="17"/>
      <c r="H11800" s="17"/>
      <c r="I11800" s="2680"/>
      <c r="J11800" s="2235"/>
      <c r="K11800" s="2235"/>
      <c r="L11800" s="2235"/>
      <c r="M11800" s="2175">
        <v>0</v>
      </c>
      <c r="N11800" s="2237"/>
      <c r="O11800" s="2119"/>
      <c r="P11800" s="2689"/>
      <c r="Q11800" s="2690"/>
      <c r="R11800" s="2691"/>
      <c r="S11800" s="2238">
        <f>R11800*E11797</f>
        <v>0</v>
      </c>
      <c r="T11800" s="2692"/>
    </row>
    <row r="11801" spans="1:20" s="2488" customFormat="1" hidden="1">
      <c r="A11801" s="2655"/>
      <c r="B11801" s="2654"/>
      <c r="C11801" s="2686"/>
      <c r="D11801" s="2654"/>
      <c r="E11801" s="2687"/>
      <c r="F11801" s="2680"/>
      <c r="G11801" s="17"/>
      <c r="H11801" s="17"/>
      <c r="I11801" s="2680"/>
      <c r="J11801" s="2235"/>
      <c r="K11801" s="2235"/>
      <c r="L11801" s="2235"/>
      <c r="M11801" s="2175">
        <v>0</v>
      </c>
      <c r="N11801" s="2237"/>
      <c r="O11801" s="2119"/>
      <c r="P11801" s="2689"/>
      <c r="Q11801" s="2690"/>
      <c r="R11801" s="2691"/>
      <c r="S11801" s="2238">
        <f>R11801*E11797</f>
        <v>0</v>
      </c>
      <c r="T11801" s="2692"/>
    </row>
    <row r="11802" spans="1:20" s="2488" customFormat="1" hidden="1">
      <c r="A11802" s="2655"/>
      <c r="B11802" s="2654"/>
      <c r="C11802" s="2686"/>
      <c r="D11802" s="2654"/>
      <c r="E11802" s="2687"/>
      <c r="F11802" s="2680"/>
      <c r="G11802" s="17"/>
      <c r="H11802" s="17"/>
      <c r="I11802" s="2680"/>
      <c r="J11802" s="2235"/>
      <c r="K11802" s="2235"/>
      <c r="L11802" s="2235"/>
      <c r="M11802" s="2175">
        <v>0</v>
      </c>
      <c r="N11802" s="2237"/>
      <c r="O11802" s="2119"/>
      <c r="P11802" s="2689"/>
      <c r="Q11802" s="2690"/>
      <c r="R11802" s="2691"/>
      <c r="S11802" s="2238">
        <f>R11802*E11797</f>
        <v>0</v>
      </c>
      <c r="T11802" s="2692"/>
    </row>
    <row r="11803" spans="1:20" s="2488" customFormat="1" hidden="1">
      <c r="A11803" s="2655"/>
      <c r="B11803" s="2654"/>
      <c r="C11803" s="2686"/>
      <c r="D11803" s="2654"/>
      <c r="E11803" s="2687"/>
      <c r="F11803" s="2680"/>
      <c r="G11803" s="17"/>
      <c r="H11803" s="17"/>
      <c r="I11803" s="2680"/>
      <c r="J11803" s="2235"/>
      <c r="K11803" s="2235"/>
      <c r="L11803" s="2235"/>
      <c r="M11803" s="2175">
        <v>0</v>
      </c>
      <c r="N11803" s="2237"/>
      <c r="O11803" s="2119"/>
      <c r="P11803" s="2689"/>
      <c r="Q11803" s="2690"/>
      <c r="R11803" s="2691"/>
      <c r="S11803" s="2238">
        <f>R11803*E11797</f>
        <v>0</v>
      </c>
      <c r="T11803" s="2692"/>
    </row>
    <row r="11804" spans="1:20" s="2488" customFormat="1" hidden="1">
      <c r="A11804" s="2655"/>
      <c r="B11804" s="2654"/>
      <c r="C11804" s="2686"/>
      <c r="D11804" s="2654"/>
      <c r="E11804" s="2687"/>
      <c r="F11804" s="2680"/>
      <c r="G11804" s="17"/>
      <c r="H11804" s="17"/>
      <c r="I11804" s="2680"/>
      <c r="J11804" s="2235"/>
      <c r="K11804" s="2235"/>
      <c r="L11804" s="2235"/>
      <c r="M11804" s="2175">
        <v>0</v>
      </c>
      <c r="N11804" s="2237"/>
      <c r="O11804" s="2119"/>
      <c r="P11804" s="2689"/>
      <c r="Q11804" s="2690"/>
      <c r="R11804" s="2691"/>
      <c r="S11804" s="2238">
        <f>R11804*E11797</f>
        <v>0</v>
      </c>
      <c r="T11804" s="2692"/>
    </row>
    <row r="11805" spans="1:20" s="2488" customFormat="1" hidden="1">
      <c r="A11805" s="2655"/>
      <c r="B11805" s="2654"/>
      <c r="C11805" s="2686"/>
      <c r="D11805" s="2654"/>
      <c r="E11805" s="2687"/>
      <c r="F11805" s="2680"/>
      <c r="G11805" s="2173"/>
      <c r="H11805" s="2173"/>
      <c r="I11805" s="2680"/>
      <c r="J11805" s="2235"/>
      <c r="K11805" s="2235"/>
      <c r="L11805" s="2235"/>
      <c r="M11805" s="2175">
        <v>0</v>
      </c>
      <c r="N11805" s="2237"/>
      <c r="O11805" s="2119"/>
      <c r="P11805" s="2689"/>
      <c r="Q11805" s="2690"/>
      <c r="R11805" s="2694"/>
      <c r="S11805" s="2239">
        <f>R11805*E11797</f>
        <v>0</v>
      </c>
      <c r="T11805" s="2695"/>
    </row>
    <row r="11806" spans="1:20" s="2664" customFormat="1" ht="25.5" customHeight="1">
      <c r="A11806" s="2655">
        <f>A11797+1</f>
        <v>32</v>
      </c>
      <c r="B11806" s="2654"/>
      <c r="C11806" s="2677" t="s">
        <v>1759</v>
      </c>
      <c r="D11806" s="2654" t="s">
        <v>2935</v>
      </c>
      <c r="E11806" s="2657">
        <v>70</v>
      </c>
      <c r="F11806" s="2680">
        <v>0</v>
      </c>
      <c r="G11806" s="2749">
        <v>0</v>
      </c>
      <c r="H11806" s="2749">
        <v>0</v>
      </c>
      <c r="I11806" s="2680"/>
      <c r="J11806" s="2749">
        <v>0</v>
      </c>
      <c r="K11806" s="2749">
        <v>0</v>
      </c>
      <c r="L11806" s="2749">
        <v>0.17499604499999996</v>
      </c>
      <c r="M11806" s="2175">
        <v>0.22639713019734528</v>
      </c>
      <c r="N11806" s="2175">
        <v>15.847799113814169</v>
      </c>
      <c r="O11806" s="2200">
        <f>E11806*L11806</f>
        <v>12.249723149999998</v>
      </c>
      <c r="P11806" s="2686" t="s">
        <v>444</v>
      </c>
      <c r="Q11806" s="2705" t="s">
        <v>2935</v>
      </c>
      <c r="R11806" s="2698">
        <v>1</v>
      </c>
      <c r="S11806" s="2116">
        <f>R11806*E11806</f>
        <v>70</v>
      </c>
      <c r="T11806" s="2750">
        <v>0.15</v>
      </c>
    </row>
    <row r="11807" spans="1:20" s="2664" customFormat="1" hidden="1">
      <c r="A11807" s="2655"/>
      <c r="B11807" s="2655"/>
      <c r="C11807" s="2656"/>
      <c r="D11807" s="2655"/>
      <c r="E11807" s="2173"/>
      <c r="F11807" s="2658"/>
      <c r="G11807" s="2749"/>
      <c r="H11807" s="2749"/>
      <c r="I11807" s="2658"/>
      <c r="J11807" s="2173"/>
      <c r="K11807" s="2173"/>
      <c r="L11807" s="2173"/>
      <c r="M11807" s="2175">
        <v>0</v>
      </c>
      <c r="N11807" s="2175"/>
      <c r="O11807" s="2751"/>
      <c r="P11807" s="2665"/>
      <c r="Q11807" s="2666"/>
      <c r="R11807" s="2667"/>
      <c r="S11807" s="2238">
        <f>R11807*E11806</f>
        <v>0</v>
      </c>
      <c r="T11807" s="2752"/>
    </row>
    <row r="11808" spans="1:20" s="2664" customFormat="1" hidden="1">
      <c r="A11808" s="2655"/>
      <c r="B11808" s="2655"/>
      <c r="C11808" s="2656"/>
      <c r="D11808" s="2655"/>
      <c r="E11808" s="2173"/>
      <c r="F11808" s="2658"/>
      <c r="G11808" s="2749"/>
      <c r="H11808" s="2749"/>
      <c r="I11808" s="2658"/>
      <c r="J11808" s="2173"/>
      <c r="K11808" s="2173"/>
      <c r="L11808" s="2173"/>
      <c r="M11808" s="2175">
        <v>0</v>
      </c>
      <c r="N11808" s="2175"/>
      <c r="O11808" s="2751"/>
      <c r="P11808" s="2665"/>
      <c r="Q11808" s="2666"/>
      <c r="R11808" s="2667"/>
      <c r="S11808" s="2238">
        <f>R11808*E11806</f>
        <v>0</v>
      </c>
      <c r="T11808" s="2752"/>
    </row>
    <row r="11809" spans="1:20" s="2664" customFormat="1" hidden="1">
      <c r="A11809" s="2655"/>
      <c r="B11809" s="2655"/>
      <c r="C11809" s="2656"/>
      <c r="D11809" s="2655"/>
      <c r="E11809" s="2173"/>
      <c r="F11809" s="2658"/>
      <c r="G11809" s="2749"/>
      <c r="H11809" s="2749"/>
      <c r="I11809" s="2658"/>
      <c r="J11809" s="2173"/>
      <c r="K11809" s="2173"/>
      <c r="L11809" s="2173"/>
      <c r="M11809" s="2175">
        <v>0</v>
      </c>
      <c r="N11809" s="2175"/>
      <c r="O11809" s="2751"/>
      <c r="P11809" s="2665"/>
      <c r="Q11809" s="2666"/>
      <c r="R11809" s="2667"/>
      <c r="S11809" s="2238">
        <f>R11809*E11806</f>
        <v>0</v>
      </c>
      <c r="T11809" s="2752"/>
    </row>
    <row r="11810" spans="1:20" s="2664" customFormat="1" hidden="1">
      <c r="A11810" s="2655"/>
      <c r="B11810" s="2655"/>
      <c r="C11810" s="2656"/>
      <c r="D11810" s="2655"/>
      <c r="E11810" s="2173"/>
      <c r="F11810" s="2658"/>
      <c r="G11810" s="2749"/>
      <c r="H11810" s="2749"/>
      <c r="I11810" s="2658"/>
      <c r="J11810" s="2173"/>
      <c r="K11810" s="2173"/>
      <c r="L11810" s="2173"/>
      <c r="M11810" s="2175">
        <v>0</v>
      </c>
      <c r="N11810" s="2175"/>
      <c r="O11810" s="2751"/>
      <c r="P11810" s="2665"/>
      <c r="Q11810" s="2666"/>
      <c r="R11810" s="2667"/>
      <c r="S11810" s="2238">
        <f>R11810*E11806</f>
        <v>0</v>
      </c>
      <c r="T11810" s="2752"/>
    </row>
    <row r="11811" spans="1:20" s="2664" customFormat="1" hidden="1">
      <c r="A11811" s="2655"/>
      <c r="B11811" s="2655"/>
      <c r="C11811" s="2656"/>
      <c r="D11811" s="2655"/>
      <c r="E11811" s="2173"/>
      <c r="F11811" s="2658"/>
      <c r="G11811" s="2749"/>
      <c r="H11811" s="2749"/>
      <c r="I11811" s="2658"/>
      <c r="J11811" s="2173"/>
      <c r="K11811" s="2173"/>
      <c r="L11811" s="2173"/>
      <c r="M11811" s="2175">
        <v>0</v>
      </c>
      <c r="N11811" s="2175"/>
      <c r="O11811" s="2751"/>
      <c r="P11811" s="2665"/>
      <c r="Q11811" s="2666"/>
      <c r="R11811" s="2667"/>
      <c r="S11811" s="2238">
        <f>R11811*E11806</f>
        <v>0</v>
      </c>
      <c r="T11811" s="2752"/>
    </row>
    <row r="11812" spans="1:20" s="2664" customFormat="1" hidden="1">
      <c r="A11812" s="2655"/>
      <c r="B11812" s="2655"/>
      <c r="C11812" s="2656"/>
      <c r="D11812" s="2655"/>
      <c r="E11812" s="2173"/>
      <c r="F11812" s="2658"/>
      <c r="G11812" s="2749"/>
      <c r="H11812" s="2749"/>
      <c r="I11812" s="2658"/>
      <c r="J11812" s="2173"/>
      <c r="K11812" s="2173"/>
      <c r="L11812" s="2173"/>
      <c r="M11812" s="2175">
        <v>0</v>
      </c>
      <c r="N11812" s="2175"/>
      <c r="O11812" s="2751"/>
      <c r="P11812" s="2665"/>
      <c r="Q11812" s="2666"/>
      <c r="R11812" s="2667"/>
      <c r="S11812" s="2238">
        <f>R11812*E11806</f>
        <v>0</v>
      </c>
      <c r="T11812" s="2752"/>
    </row>
    <row r="11813" spans="1:20" s="2664" customFormat="1" hidden="1">
      <c r="A11813" s="2655"/>
      <c r="B11813" s="2655"/>
      <c r="C11813" s="2656"/>
      <c r="D11813" s="2655"/>
      <c r="E11813" s="2173"/>
      <c r="F11813" s="2658"/>
      <c r="G11813" s="2749"/>
      <c r="H11813" s="2749"/>
      <c r="I11813" s="2658"/>
      <c r="J11813" s="2173"/>
      <c r="K11813" s="2173"/>
      <c r="L11813" s="2173"/>
      <c r="M11813" s="2175">
        <v>0</v>
      </c>
      <c r="N11813" s="2175"/>
      <c r="O11813" s="2751"/>
      <c r="P11813" s="2665"/>
      <c r="Q11813" s="2666"/>
      <c r="R11813" s="2667"/>
      <c r="S11813" s="2238">
        <f>R11813*E11806</f>
        <v>0</v>
      </c>
      <c r="T11813" s="2752"/>
    </row>
    <row r="11814" spans="1:20" s="2664" customFormat="1" hidden="1">
      <c r="A11814" s="2655"/>
      <c r="B11814" s="2655"/>
      <c r="C11814" s="2656"/>
      <c r="D11814" s="2655"/>
      <c r="E11814" s="2173"/>
      <c r="F11814" s="2658"/>
      <c r="G11814" s="2749"/>
      <c r="H11814" s="2749"/>
      <c r="I11814" s="2658"/>
      <c r="J11814" s="2173"/>
      <c r="K11814" s="2173"/>
      <c r="L11814" s="2173"/>
      <c r="M11814" s="2175">
        <v>0</v>
      </c>
      <c r="N11814" s="2175"/>
      <c r="O11814" s="2751"/>
      <c r="P11814" s="2665"/>
      <c r="Q11814" s="2666"/>
      <c r="R11814" s="2667"/>
      <c r="S11814" s="2239">
        <f>R11814*E11806</f>
        <v>0</v>
      </c>
      <c r="T11814" s="2753"/>
    </row>
    <row r="11815" spans="1:20" s="2487" customFormat="1" ht="21" customHeight="1">
      <c r="A11815" s="2655">
        <f>A11806+1</f>
        <v>33</v>
      </c>
      <c r="B11815" s="2654"/>
      <c r="C11815" s="2677" t="s">
        <v>1758</v>
      </c>
      <c r="D11815" s="2678" t="s">
        <v>2935</v>
      </c>
      <c r="E11815" s="2715">
        <v>85</v>
      </c>
      <c r="F11815" s="2679">
        <v>0</v>
      </c>
      <c r="G11815" s="17">
        <v>0</v>
      </c>
      <c r="H11815" s="17">
        <v>0</v>
      </c>
      <c r="I11815" s="2680">
        <v>1.2999999999999999E-3</v>
      </c>
      <c r="J11815" s="17">
        <v>0.1105</v>
      </c>
      <c r="K11815" s="17">
        <v>3.965026E-3</v>
      </c>
      <c r="L11815" s="17">
        <v>0.26832726899999998</v>
      </c>
      <c r="M11815" s="2175">
        <v>0.35227192799042373</v>
      </c>
      <c r="N11815" s="2485">
        <v>29.943113879186019</v>
      </c>
      <c r="O11815" s="2200">
        <f>E11815*L11815</f>
        <v>22.807817864999997</v>
      </c>
      <c r="P11815" s="2686" t="s">
        <v>444</v>
      </c>
      <c r="Q11815" s="2716" t="s">
        <v>2935</v>
      </c>
      <c r="R11815" s="2698">
        <v>1</v>
      </c>
      <c r="S11815" s="2233">
        <f>R11815*E11815</f>
        <v>85</v>
      </c>
      <c r="T11815" s="720">
        <v>0.23</v>
      </c>
    </row>
    <row r="11816" spans="1:20" s="2488" customFormat="1" hidden="1">
      <c r="A11816" s="2655"/>
      <c r="B11816" s="2654"/>
      <c r="C11816" s="2173"/>
      <c r="D11816" s="2654"/>
      <c r="E11816" s="2687"/>
      <c r="F11816" s="2680"/>
      <c r="G11816" s="17"/>
      <c r="H11816" s="17"/>
      <c r="I11816" s="2680"/>
      <c r="J11816" s="2235"/>
      <c r="K11816" s="2235"/>
      <c r="L11816" s="2235"/>
      <c r="M11816" s="2175">
        <v>0</v>
      </c>
      <c r="N11816" s="2237"/>
      <c r="O11816" s="2119"/>
      <c r="P11816" s="2689"/>
      <c r="Q11816" s="2690"/>
      <c r="R11816" s="2691"/>
      <c r="S11816" s="2238">
        <f>R11816*E11815</f>
        <v>0</v>
      </c>
      <c r="T11816" s="2692"/>
    </row>
    <row r="11817" spans="1:20" s="2488" customFormat="1" hidden="1">
      <c r="A11817" s="2655"/>
      <c r="B11817" s="2654"/>
      <c r="C11817" s="2173"/>
      <c r="D11817" s="2654"/>
      <c r="E11817" s="2687"/>
      <c r="F11817" s="2680"/>
      <c r="G11817" s="17"/>
      <c r="H11817" s="17"/>
      <c r="I11817" s="2680"/>
      <c r="J11817" s="2235"/>
      <c r="K11817" s="2235"/>
      <c r="L11817" s="2235"/>
      <c r="M11817" s="2175">
        <v>0</v>
      </c>
      <c r="N11817" s="2237"/>
      <c r="O11817" s="2119"/>
      <c r="P11817" s="2689"/>
      <c r="Q11817" s="2690"/>
      <c r="R11817" s="2691"/>
      <c r="S11817" s="2238">
        <f>R11817*E11815</f>
        <v>0</v>
      </c>
      <c r="T11817" s="2692"/>
    </row>
    <row r="11818" spans="1:20" s="2488" customFormat="1" hidden="1">
      <c r="A11818" s="2655"/>
      <c r="B11818" s="2654"/>
      <c r="C11818" s="2686"/>
      <c r="D11818" s="2654"/>
      <c r="E11818" s="2687"/>
      <c r="F11818" s="2680"/>
      <c r="G11818" s="17"/>
      <c r="H11818" s="17"/>
      <c r="I11818" s="2680"/>
      <c r="J11818" s="2235"/>
      <c r="K11818" s="2235"/>
      <c r="L11818" s="2235"/>
      <c r="M11818" s="2175">
        <v>0</v>
      </c>
      <c r="N11818" s="2237"/>
      <c r="O11818" s="2119"/>
      <c r="P11818" s="2689"/>
      <c r="Q11818" s="2690"/>
      <c r="R11818" s="2691"/>
      <c r="S11818" s="2238">
        <f>R11818*E11815</f>
        <v>0</v>
      </c>
      <c r="T11818" s="2692"/>
    </row>
    <row r="11819" spans="1:20" s="2488" customFormat="1" hidden="1">
      <c r="A11819" s="2655"/>
      <c r="B11819" s="2654"/>
      <c r="C11819" s="2686"/>
      <c r="D11819" s="2654"/>
      <c r="E11819" s="2687"/>
      <c r="F11819" s="2680"/>
      <c r="G11819" s="17"/>
      <c r="H11819" s="17"/>
      <c r="I11819" s="2680"/>
      <c r="J11819" s="2235"/>
      <c r="K11819" s="2235"/>
      <c r="L11819" s="2235"/>
      <c r="M11819" s="2175">
        <v>0</v>
      </c>
      <c r="N11819" s="2237"/>
      <c r="O11819" s="2119"/>
      <c r="P11819" s="2689"/>
      <c r="Q11819" s="2690"/>
      <c r="R11819" s="2691"/>
      <c r="S11819" s="2238">
        <f>R11819*E11815</f>
        <v>0</v>
      </c>
      <c r="T11819" s="2692"/>
    </row>
    <row r="11820" spans="1:20" s="2488" customFormat="1" hidden="1">
      <c r="A11820" s="2655"/>
      <c r="B11820" s="2654"/>
      <c r="C11820" s="2686"/>
      <c r="D11820" s="2654"/>
      <c r="E11820" s="2687"/>
      <c r="F11820" s="2680"/>
      <c r="G11820" s="17"/>
      <c r="H11820" s="17"/>
      <c r="I11820" s="2680"/>
      <c r="J11820" s="2235"/>
      <c r="K11820" s="2235"/>
      <c r="L11820" s="2235"/>
      <c r="M11820" s="2175">
        <v>0</v>
      </c>
      <c r="N11820" s="2237"/>
      <c r="O11820" s="2119"/>
      <c r="P11820" s="2689"/>
      <c r="Q11820" s="2690"/>
      <c r="R11820" s="2691"/>
      <c r="S11820" s="2238">
        <f>R11820*E11815</f>
        <v>0</v>
      </c>
      <c r="T11820" s="2692"/>
    </row>
    <row r="11821" spans="1:20" s="2488" customFormat="1" hidden="1">
      <c r="A11821" s="2655"/>
      <c r="B11821" s="2654"/>
      <c r="C11821" s="2686"/>
      <c r="D11821" s="2654"/>
      <c r="E11821" s="2687"/>
      <c r="F11821" s="2680"/>
      <c r="G11821" s="17"/>
      <c r="H11821" s="17"/>
      <c r="I11821" s="2680"/>
      <c r="J11821" s="2235"/>
      <c r="K11821" s="2235"/>
      <c r="L11821" s="2235"/>
      <c r="M11821" s="2175">
        <v>0</v>
      </c>
      <c r="N11821" s="2237"/>
      <c r="O11821" s="2119"/>
      <c r="P11821" s="2689"/>
      <c r="Q11821" s="2690"/>
      <c r="R11821" s="2691"/>
      <c r="S11821" s="2238">
        <f>R11821*E11815</f>
        <v>0</v>
      </c>
      <c r="T11821" s="2692"/>
    </row>
    <row r="11822" spans="1:20" s="2488" customFormat="1" hidden="1">
      <c r="A11822" s="2655"/>
      <c r="B11822" s="2654"/>
      <c r="C11822" s="2686"/>
      <c r="D11822" s="2654"/>
      <c r="E11822" s="2687"/>
      <c r="F11822" s="2680"/>
      <c r="G11822" s="17"/>
      <c r="H11822" s="17"/>
      <c r="I11822" s="2680"/>
      <c r="J11822" s="2235"/>
      <c r="K11822" s="2235"/>
      <c r="L11822" s="2235"/>
      <c r="M11822" s="2175">
        <v>0</v>
      </c>
      <c r="N11822" s="2237"/>
      <c r="O11822" s="2119"/>
      <c r="P11822" s="2689"/>
      <c r="Q11822" s="2690"/>
      <c r="R11822" s="2691"/>
      <c r="S11822" s="2238">
        <f>R11822*E11815</f>
        <v>0</v>
      </c>
      <c r="T11822" s="2692"/>
    </row>
    <row r="11823" spans="1:20" s="2488" customFormat="1" hidden="1">
      <c r="A11823" s="2655"/>
      <c r="B11823" s="2654"/>
      <c r="C11823" s="2686"/>
      <c r="D11823" s="2654"/>
      <c r="E11823" s="2687"/>
      <c r="F11823" s="2680"/>
      <c r="G11823" s="2173"/>
      <c r="H11823" s="2173"/>
      <c r="I11823" s="2680"/>
      <c r="J11823" s="2235"/>
      <c r="K11823" s="2235"/>
      <c r="L11823" s="2235"/>
      <c r="M11823" s="2175">
        <v>0</v>
      </c>
      <c r="N11823" s="2237"/>
      <c r="O11823" s="2119"/>
      <c r="P11823" s="2689"/>
      <c r="Q11823" s="2690"/>
      <c r="R11823" s="2694"/>
      <c r="S11823" s="2239">
        <f>R11823*E11815</f>
        <v>0</v>
      </c>
      <c r="T11823" s="2695"/>
    </row>
    <row r="11824" spans="1:20" s="2487" customFormat="1" ht="21" customHeight="1">
      <c r="A11824" s="2655">
        <f>A11815+1</f>
        <v>34</v>
      </c>
      <c r="B11824" s="2654"/>
      <c r="C11824" s="2677" t="s">
        <v>1757</v>
      </c>
      <c r="D11824" s="2678" t="s">
        <v>2935</v>
      </c>
      <c r="E11824" s="2715">
        <v>85</v>
      </c>
      <c r="F11824" s="2679">
        <v>0</v>
      </c>
      <c r="G11824" s="17">
        <v>0</v>
      </c>
      <c r="H11824" s="17">
        <v>0</v>
      </c>
      <c r="I11824" s="2680">
        <v>1.2999999999999999E-3</v>
      </c>
      <c r="J11824" s="17">
        <v>0.1105</v>
      </c>
      <c r="K11824" s="17">
        <v>3.965026E-3</v>
      </c>
      <c r="L11824" s="17">
        <v>0.41999050799999993</v>
      </c>
      <c r="M11824" s="2175">
        <v>0.5484827741614563</v>
      </c>
      <c r="N11824" s="2485">
        <v>46.621035803723785</v>
      </c>
      <c r="O11824" s="2200">
        <f>E11824*L11824</f>
        <v>35.699193179999995</v>
      </c>
      <c r="P11824" s="2686" t="s">
        <v>444</v>
      </c>
      <c r="Q11824" s="2716" t="s">
        <v>2935</v>
      </c>
      <c r="R11824" s="2698">
        <v>1</v>
      </c>
      <c r="S11824" s="2233">
        <f>R11824*E11824</f>
        <v>85</v>
      </c>
      <c r="T11824" s="720">
        <v>0.36</v>
      </c>
    </row>
    <row r="11825" spans="1:20" s="2488" customFormat="1" hidden="1">
      <c r="A11825" s="2655"/>
      <c r="B11825" s="2654"/>
      <c r="C11825" s="2173"/>
      <c r="D11825" s="2654"/>
      <c r="E11825" s="2687"/>
      <c r="F11825" s="2680"/>
      <c r="G11825" s="17"/>
      <c r="H11825" s="17"/>
      <c r="I11825" s="2680"/>
      <c r="J11825" s="2235"/>
      <c r="K11825" s="2235"/>
      <c r="L11825" s="2235"/>
      <c r="M11825" s="2175">
        <v>0</v>
      </c>
      <c r="N11825" s="2237"/>
      <c r="O11825" s="2119"/>
      <c r="P11825" s="2689"/>
      <c r="Q11825" s="2690"/>
      <c r="R11825" s="2691"/>
      <c r="S11825" s="2238">
        <f>R11825*E11824</f>
        <v>0</v>
      </c>
      <c r="T11825" s="2692"/>
    </row>
    <row r="11826" spans="1:20" s="2488" customFormat="1" hidden="1">
      <c r="A11826" s="2655"/>
      <c r="B11826" s="2654"/>
      <c r="C11826" s="2173"/>
      <c r="D11826" s="2654"/>
      <c r="E11826" s="2687"/>
      <c r="F11826" s="2680"/>
      <c r="G11826" s="17"/>
      <c r="H11826" s="17"/>
      <c r="I11826" s="2680"/>
      <c r="J11826" s="2235"/>
      <c r="K11826" s="2235"/>
      <c r="L11826" s="2235"/>
      <c r="M11826" s="2175">
        <v>0</v>
      </c>
      <c r="N11826" s="2237"/>
      <c r="O11826" s="2119"/>
      <c r="P11826" s="2689"/>
      <c r="Q11826" s="2690"/>
      <c r="R11826" s="2691"/>
      <c r="S11826" s="2238">
        <f>R11826*E11824</f>
        <v>0</v>
      </c>
      <c r="T11826" s="2692"/>
    </row>
    <row r="11827" spans="1:20" s="2488" customFormat="1" hidden="1">
      <c r="A11827" s="2655"/>
      <c r="B11827" s="2654"/>
      <c r="C11827" s="2686"/>
      <c r="D11827" s="2654"/>
      <c r="E11827" s="2687"/>
      <c r="F11827" s="2680"/>
      <c r="G11827" s="17"/>
      <c r="H11827" s="17"/>
      <c r="I11827" s="2680"/>
      <c r="J11827" s="2235"/>
      <c r="K11827" s="2235"/>
      <c r="L11827" s="2235"/>
      <c r="M11827" s="2175">
        <v>0</v>
      </c>
      <c r="N11827" s="2237"/>
      <c r="O11827" s="2119"/>
      <c r="P11827" s="2689"/>
      <c r="Q11827" s="2690"/>
      <c r="R11827" s="2691"/>
      <c r="S11827" s="2238">
        <f>R11827*E11824</f>
        <v>0</v>
      </c>
      <c r="T11827" s="2692"/>
    </row>
    <row r="11828" spans="1:20" s="2488" customFormat="1" hidden="1">
      <c r="A11828" s="2655"/>
      <c r="B11828" s="2654"/>
      <c r="C11828" s="2686"/>
      <c r="D11828" s="2654"/>
      <c r="E11828" s="2687"/>
      <c r="F11828" s="2680"/>
      <c r="G11828" s="17"/>
      <c r="H11828" s="17"/>
      <c r="I11828" s="2680"/>
      <c r="J11828" s="2235"/>
      <c r="K11828" s="2235"/>
      <c r="L11828" s="2235"/>
      <c r="M11828" s="2175">
        <v>0</v>
      </c>
      <c r="N11828" s="2237"/>
      <c r="O11828" s="2119"/>
      <c r="P11828" s="2689"/>
      <c r="Q11828" s="2690"/>
      <c r="R11828" s="2691"/>
      <c r="S11828" s="2238">
        <f>R11828*E11824</f>
        <v>0</v>
      </c>
      <c r="T11828" s="2692"/>
    </row>
    <row r="11829" spans="1:20" s="2488" customFormat="1" hidden="1">
      <c r="A11829" s="2655"/>
      <c r="B11829" s="2654"/>
      <c r="C11829" s="2686"/>
      <c r="D11829" s="2654"/>
      <c r="E11829" s="2687"/>
      <c r="F11829" s="2680"/>
      <c r="G11829" s="17"/>
      <c r="H11829" s="17"/>
      <c r="I11829" s="2680"/>
      <c r="J11829" s="2235"/>
      <c r="K11829" s="2235"/>
      <c r="L11829" s="2235"/>
      <c r="M11829" s="2175">
        <v>0</v>
      </c>
      <c r="N11829" s="2237"/>
      <c r="O11829" s="2119"/>
      <c r="P11829" s="2689"/>
      <c r="Q11829" s="2690"/>
      <c r="R11829" s="2691"/>
      <c r="S11829" s="2238">
        <f>R11829*E11824</f>
        <v>0</v>
      </c>
      <c r="T11829" s="2692"/>
    </row>
    <row r="11830" spans="1:20" s="2488" customFormat="1" hidden="1">
      <c r="A11830" s="2655"/>
      <c r="B11830" s="2654"/>
      <c r="C11830" s="2686"/>
      <c r="D11830" s="2654"/>
      <c r="E11830" s="2687"/>
      <c r="F11830" s="2680"/>
      <c r="G11830" s="17"/>
      <c r="H11830" s="17"/>
      <c r="I11830" s="2680"/>
      <c r="J11830" s="2235"/>
      <c r="K11830" s="2235"/>
      <c r="L11830" s="2235"/>
      <c r="M11830" s="2175">
        <v>0</v>
      </c>
      <c r="N11830" s="2237"/>
      <c r="O11830" s="2119"/>
      <c r="P11830" s="2689"/>
      <c r="Q11830" s="2690"/>
      <c r="R11830" s="2691"/>
      <c r="S11830" s="2238">
        <f>R11830*E11824</f>
        <v>0</v>
      </c>
      <c r="T11830" s="2692"/>
    </row>
    <row r="11831" spans="1:20" s="2488" customFormat="1" hidden="1">
      <c r="A11831" s="2655"/>
      <c r="B11831" s="2654"/>
      <c r="C11831" s="2686"/>
      <c r="D11831" s="2654"/>
      <c r="E11831" s="2687"/>
      <c r="F11831" s="2680"/>
      <c r="G11831" s="17"/>
      <c r="H11831" s="17"/>
      <c r="I11831" s="2680"/>
      <c r="J11831" s="2235"/>
      <c r="K11831" s="2235"/>
      <c r="L11831" s="2235"/>
      <c r="M11831" s="2175">
        <v>0</v>
      </c>
      <c r="N11831" s="2237"/>
      <c r="O11831" s="2119"/>
      <c r="P11831" s="2689"/>
      <c r="Q11831" s="2690"/>
      <c r="R11831" s="2691"/>
      <c r="S11831" s="2238">
        <f>R11831*E11824</f>
        <v>0</v>
      </c>
      <c r="T11831" s="2692"/>
    </row>
    <row r="11832" spans="1:20" s="2488" customFormat="1" hidden="1">
      <c r="A11832" s="2655"/>
      <c r="B11832" s="2654"/>
      <c r="C11832" s="2686"/>
      <c r="D11832" s="2654"/>
      <c r="E11832" s="2687"/>
      <c r="F11832" s="2680"/>
      <c r="G11832" s="2173"/>
      <c r="H11832" s="2173"/>
      <c r="I11832" s="2680"/>
      <c r="J11832" s="2235"/>
      <c r="K11832" s="2235"/>
      <c r="L11832" s="2235"/>
      <c r="M11832" s="2175">
        <v>0</v>
      </c>
      <c r="N11832" s="2237"/>
      <c r="O11832" s="2119"/>
      <c r="P11832" s="2689"/>
      <c r="Q11832" s="2690"/>
      <c r="R11832" s="2694"/>
      <c r="S11832" s="2239">
        <f>R11832*E11824</f>
        <v>0</v>
      </c>
      <c r="T11832" s="2695"/>
    </row>
    <row r="11833" spans="1:20" s="2487" customFormat="1" ht="18.75" customHeight="1">
      <c r="A11833" s="2655">
        <f>A11824+1</f>
        <v>35</v>
      </c>
      <c r="B11833" s="2654" t="s">
        <v>1154</v>
      </c>
      <c r="C11833" s="2677" t="s">
        <v>1756</v>
      </c>
      <c r="D11833" s="2678" t="s">
        <v>2935</v>
      </c>
      <c r="E11833" s="2715">
        <v>140</v>
      </c>
      <c r="F11833" s="2679">
        <v>0.12</v>
      </c>
      <c r="G11833" s="1991">
        <v>16.8</v>
      </c>
      <c r="H11833" s="1991">
        <v>0.17413864818024263</v>
      </c>
      <c r="I11833" s="2680">
        <v>8.9999999999999993E-3</v>
      </c>
      <c r="J11833" s="2173">
        <v>1.26</v>
      </c>
      <c r="K11833" s="1991">
        <v>2.7450179999999998E-2</v>
      </c>
      <c r="L11833" s="2173">
        <v>2.4499446299999996</v>
      </c>
      <c r="M11833" s="2175">
        <v>3.4303607578916977</v>
      </c>
      <c r="N11833" s="2681">
        <v>480.25050610483765</v>
      </c>
      <c r="O11833" s="2200">
        <f>E11833*L11833</f>
        <v>342.99224819999995</v>
      </c>
      <c r="P11833" s="2686" t="s">
        <v>1505</v>
      </c>
      <c r="Q11833" s="2716" t="s">
        <v>2935</v>
      </c>
      <c r="R11833" s="2698">
        <v>1</v>
      </c>
      <c r="S11833" s="2719">
        <f>R11833*E11833</f>
        <v>140</v>
      </c>
      <c r="T11833" s="720">
        <v>2.1</v>
      </c>
    </row>
    <row r="11834" spans="1:20" s="2488" customFormat="1" hidden="1">
      <c r="A11834" s="2655"/>
      <c r="B11834" s="2654"/>
      <c r="C11834" s="2173"/>
      <c r="D11834" s="2654"/>
      <c r="E11834" s="2687"/>
      <c r="F11834" s="2680"/>
      <c r="G11834" s="1991"/>
      <c r="H11834" s="1991"/>
      <c r="I11834" s="2680"/>
      <c r="J11834" s="1991"/>
      <c r="K11834" s="1991"/>
      <c r="L11834" s="1991"/>
      <c r="M11834" s="2175">
        <v>0</v>
      </c>
      <c r="N11834" s="2681"/>
      <c r="O11834" s="2688"/>
      <c r="P11834" s="2689"/>
      <c r="Q11834" s="2690"/>
      <c r="R11834" s="2691"/>
      <c r="S11834" s="2692">
        <f>R11834*E11833</f>
        <v>0</v>
      </c>
      <c r="T11834" s="2692"/>
    </row>
    <row r="11835" spans="1:20" s="2488" customFormat="1" hidden="1">
      <c r="A11835" s="2655"/>
      <c r="B11835" s="2654"/>
      <c r="C11835" s="2173"/>
      <c r="D11835" s="2654"/>
      <c r="E11835" s="2687"/>
      <c r="F11835" s="2680"/>
      <c r="G11835" s="1991"/>
      <c r="H11835" s="1991"/>
      <c r="I11835" s="2680"/>
      <c r="J11835" s="1991"/>
      <c r="K11835" s="1991"/>
      <c r="L11835" s="1991"/>
      <c r="M11835" s="2175">
        <v>0</v>
      </c>
      <c r="N11835" s="2681"/>
      <c r="O11835" s="2688"/>
      <c r="P11835" s="2689"/>
      <c r="Q11835" s="2690"/>
      <c r="R11835" s="2691"/>
      <c r="S11835" s="2692">
        <f>R11835*E11833</f>
        <v>0</v>
      </c>
      <c r="T11835" s="2692"/>
    </row>
    <row r="11836" spans="1:20" s="2488" customFormat="1" hidden="1">
      <c r="A11836" s="2655"/>
      <c r="B11836" s="2654"/>
      <c r="C11836" s="2686"/>
      <c r="D11836" s="2654"/>
      <c r="E11836" s="2687"/>
      <c r="F11836" s="2680"/>
      <c r="G11836" s="1991"/>
      <c r="H11836" s="1991"/>
      <c r="I11836" s="2680"/>
      <c r="J11836" s="1991"/>
      <c r="K11836" s="1991"/>
      <c r="L11836" s="1991"/>
      <c r="M11836" s="2175">
        <v>0</v>
      </c>
      <c r="N11836" s="2681"/>
      <c r="O11836" s="2688"/>
      <c r="P11836" s="2689"/>
      <c r="Q11836" s="2690"/>
      <c r="R11836" s="2691"/>
      <c r="S11836" s="2692">
        <f>R11836*E11833</f>
        <v>0</v>
      </c>
      <c r="T11836" s="2692"/>
    </row>
    <row r="11837" spans="1:20" s="2488" customFormat="1" hidden="1">
      <c r="A11837" s="2655"/>
      <c r="B11837" s="2654"/>
      <c r="C11837" s="2686"/>
      <c r="D11837" s="2654"/>
      <c r="E11837" s="2687"/>
      <c r="F11837" s="2680"/>
      <c r="G11837" s="1991"/>
      <c r="H11837" s="1991"/>
      <c r="I11837" s="2680"/>
      <c r="J11837" s="1991"/>
      <c r="K11837" s="1991"/>
      <c r="L11837" s="1991"/>
      <c r="M11837" s="2175">
        <v>0</v>
      </c>
      <c r="N11837" s="2681"/>
      <c r="O11837" s="2688"/>
      <c r="P11837" s="2689"/>
      <c r="Q11837" s="2690"/>
      <c r="R11837" s="2691"/>
      <c r="S11837" s="2692">
        <f>R11837*E11833</f>
        <v>0</v>
      </c>
      <c r="T11837" s="2692"/>
    </row>
    <row r="11838" spans="1:20" s="2488" customFormat="1" hidden="1">
      <c r="A11838" s="2655"/>
      <c r="B11838" s="2654"/>
      <c r="C11838" s="2686"/>
      <c r="D11838" s="2654"/>
      <c r="E11838" s="2687"/>
      <c r="F11838" s="2680"/>
      <c r="G11838" s="1991"/>
      <c r="H11838" s="1991"/>
      <c r="I11838" s="2680"/>
      <c r="J11838" s="1991"/>
      <c r="K11838" s="1991"/>
      <c r="L11838" s="1991"/>
      <c r="M11838" s="2175">
        <v>0</v>
      </c>
      <c r="N11838" s="2681"/>
      <c r="O11838" s="2688"/>
      <c r="P11838" s="2689"/>
      <c r="Q11838" s="2690"/>
      <c r="R11838" s="2691"/>
      <c r="S11838" s="2692">
        <f>R11838*E11833</f>
        <v>0</v>
      </c>
      <c r="T11838" s="2692"/>
    </row>
    <row r="11839" spans="1:20" s="2488" customFormat="1" hidden="1">
      <c r="A11839" s="2655"/>
      <c r="B11839" s="2654"/>
      <c r="C11839" s="2686"/>
      <c r="D11839" s="2654"/>
      <c r="E11839" s="2687"/>
      <c r="F11839" s="2680"/>
      <c r="G11839" s="1991"/>
      <c r="H11839" s="1991"/>
      <c r="I11839" s="2680"/>
      <c r="J11839" s="1991"/>
      <c r="K11839" s="1991"/>
      <c r="L11839" s="1991"/>
      <c r="M11839" s="2175">
        <v>0</v>
      </c>
      <c r="N11839" s="2681"/>
      <c r="O11839" s="2688"/>
      <c r="P11839" s="2689"/>
      <c r="Q11839" s="2690"/>
      <c r="R11839" s="2691"/>
      <c r="S11839" s="2692">
        <f>R11839*E11833</f>
        <v>0</v>
      </c>
      <c r="T11839" s="2692"/>
    </row>
    <row r="11840" spans="1:20" s="2488" customFormat="1" hidden="1">
      <c r="A11840" s="2655"/>
      <c r="B11840" s="2654"/>
      <c r="C11840" s="2686"/>
      <c r="D11840" s="2654"/>
      <c r="E11840" s="2687"/>
      <c r="F11840" s="2680"/>
      <c r="G11840" s="1991"/>
      <c r="H11840" s="1991"/>
      <c r="I11840" s="2680"/>
      <c r="J11840" s="1991"/>
      <c r="K11840" s="1991"/>
      <c r="L11840" s="1991"/>
      <c r="M11840" s="2175">
        <v>0</v>
      </c>
      <c r="N11840" s="2681"/>
      <c r="O11840" s="2688"/>
      <c r="P11840" s="2689"/>
      <c r="Q11840" s="2690"/>
      <c r="R11840" s="2691"/>
      <c r="S11840" s="2692">
        <f>R11840*E11833</f>
        <v>0</v>
      </c>
      <c r="T11840" s="2692"/>
    </row>
    <row r="11841" spans="1:20" s="2488" customFormat="1" hidden="1">
      <c r="A11841" s="2655"/>
      <c r="B11841" s="2654"/>
      <c r="C11841" s="2686"/>
      <c r="D11841" s="2654"/>
      <c r="E11841" s="2687"/>
      <c r="F11841" s="2680"/>
      <c r="G11841" s="1991"/>
      <c r="H11841" s="1991"/>
      <c r="I11841" s="2680"/>
      <c r="J11841" s="1991"/>
      <c r="K11841" s="1991"/>
      <c r="L11841" s="1991"/>
      <c r="M11841" s="2175">
        <v>0</v>
      </c>
      <c r="N11841" s="2681"/>
      <c r="O11841" s="2688"/>
      <c r="P11841" s="2689"/>
      <c r="Q11841" s="2690"/>
      <c r="R11841" s="2748"/>
      <c r="S11841" s="2692">
        <f>R11841*E11833</f>
        <v>0</v>
      </c>
      <c r="T11841" s="2692"/>
    </row>
    <row r="11842" spans="1:20" s="2611" customFormat="1" ht="15.75" customHeight="1">
      <c r="A11842" s="2610"/>
      <c r="B11842" s="2522"/>
      <c r="C11842" s="2832" t="s">
        <v>1595</v>
      </c>
      <c r="D11842" s="2610"/>
      <c r="E11842" s="2522"/>
      <c r="F11842" s="2522"/>
      <c r="G11842" s="2522">
        <v>324.87000000000006</v>
      </c>
      <c r="H11842" s="2522"/>
      <c r="I11842" s="2522"/>
      <c r="J11842" s="2522">
        <v>3.5404999999999998</v>
      </c>
      <c r="K11842" s="2522"/>
      <c r="L11842" s="2522"/>
      <c r="M11842" s="2175"/>
      <c r="N11842" s="2464">
        <v>2547.6871758744301</v>
      </c>
      <c r="O11842" s="2611">
        <f>SUM(O11527:O11841)</f>
        <v>1487.0261702268001</v>
      </c>
    </row>
    <row r="11843" spans="1:20" ht="26.25" customHeight="1">
      <c r="A11843" s="2172"/>
      <c r="B11843" s="2173"/>
      <c r="C11843" s="2227" t="s">
        <v>3018</v>
      </c>
      <c r="D11843" s="2172"/>
      <c r="E11843" s="2173"/>
      <c r="F11843" s="2173"/>
      <c r="G11843" s="2173" t="e">
        <v>#DIV/0!</v>
      </c>
      <c r="H11843" s="2173"/>
      <c r="I11843" s="2173"/>
      <c r="J11843" s="2173">
        <v>50500406178904.266</v>
      </c>
      <c r="K11843" s="2173"/>
      <c r="L11843" s="2173"/>
      <c r="M11843" s="2175"/>
      <c r="N11843" s="2175"/>
      <c r="O11843" s="2200">
        <f>SUM(O9355:O11842)</f>
        <v>2928250950811894</v>
      </c>
      <c r="P11843" s="2229"/>
      <c r="Q11843" s="2229"/>
      <c r="R11843" s="1367"/>
      <c r="S11843" s="2230"/>
      <c r="T11843" s="1790"/>
    </row>
    <row r="11844" spans="1:20" s="2180" customFormat="1" ht="21.75" customHeight="1">
      <c r="A11844" s="2149">
        <v>1</v>
      </c>
      <c r="B11844" s="2173" t="s">
        <v>1506</v>
      </c>
      <c r="C11844" s="2145" t="s">
        <v>1737</v>
      </c>
      <c r="D11844" s="2149" t="s">
        <v>1834</v>
      </c>
      <c r="E11844" s="2252">
        <v>2</v>
      </c>
      <c r="F11844" s="2233">
        <v>6.08E-2</v>
      </c>
      <c r="G11844" s="2234">
        <v>0.1216</v>
      </c>
      <c r="H11844" s="2440">
        <v>8.8230248411322945E-2</v>
      </c>
      <c r="I11844" s="2233">
        <v>0</v>
      </c>
      <c r="J11844" s="2234">
        <v>0</v>
      </c>
      <c r="K11844" s="2268">
        <v>0</v>
      </c>
      <c r="L11844" s="2268">
        <v>0</v>
      </c>
      <c r="M11844" s="2175">
        <v>0.11414586562183392</v>
      </c>
      <c r="N11844" s="2478">
        <v>0.22829173124366783</v>
      </c>
      <c r="O11844" s="2200">
        <f>E11844*L11844</f>
        <v>0</v>
      </c>
      <c r="P11844" s="2133"/>
      <c r="Q11844" s="2140"/>
      <c r="R11844" s="2115"/>
      <c r="S11844" s="2118">
        <f>R11844*E11844</f>
        <v>0</v>
      </c>
      <c r="T11844" s="2116"/>
    </row>
    <row r="11845" spans="1:20" s="2180" customFormat="1" hidden="1">
      <c r="A11845" s="2149"/>
      <c r="B11845" s="2173"/>
      <c r="C11845" s="2145"/>
      <c r="D11845" s="2149"/>
      <c r="E11845" s="2173"/>
      <c r="F11845" s="2233"/>
      <c r="G11845" s="2234"/>
      <c r="H11845" s="2262"/>
      <c r="I11845" s="2233"/>
      <c r="J11845" s="2235"/>
      <c r="K11845" s="2305"/>
      <c r="L11845" s="2305"/>
      <c r="M11845" s="2175">
        <v>0</v>
      </c>
      <c r="N11845" s="2237"/>
      <c r="O11845" s="1801"/>
      <c r="P11845" s="2137"/>
      <c r="Q11845" s="2287"/>
      <c r="R11845" s="2122"/>
      <c r="S11845" s="2120">
        <f>R11845*E11844</f>
        <v>0</v>
      </c>
      <c r="T11845" s="2120"/>
    </row>
    <row r="11846" spans="1:20" s="2180" customFormat="1" hidden="1">
      <c r="A11846" s="2149"/>
      <c r="B11846" s="2231"/>
      <c r="C11846" s="2143"/>
      <c r="D11846" s="2149"/>
      <c r="E11846" s="2173"/>
      <c r="F11846" s="2240"/>
      <c r="G11846" s="2234"/>
      <c r="H11846" s="2262"/>
      <c r="I11846" s="2233"/>
      <c r="J11846" s="2235"/>
      <c r="K11846" s="2305"/>
      <c r="L11846" s="2305"/>
      <c r="M11846" s="2175">
        <v>0</v>
      </c>
      <c r="N11846" s="2237"/>
      <c r="O11846" s="1801"/>
      <c r="P11846" s="2120"/>
      <c r="Q11846" s="2125"/>
      <c r="R11846" s="2122"/>
      <c r="S11846" s="2120">
        <f>R11846*E11844</f>
        <v>0</v>
      </c>
      <c r="T11846" s="2125"/>
    </row>
    <row r="11847" spans="1:20" s="2180" customFormat="1" hidden="1">
      <c r="A11847" s="2149"/>
      <c r="B11847" s="2231"/>
      <c r="C11847" s="2143"/>
      <c r="D11847" s="2149"/>
      <c r="E11847" s="2173"/>
      <c r="F11847" s="2240"/>
      <c r="G11847" s="2234"/>
      <c r="H11847" s="2262"/>
      <c r="I11847" s="2233"/>
      <c r="J11847" s="2235"/>
      <c r="K11847" s="2305"/>
      <c r="L11847" s="2305"/>
      <c r="M11847" s="2175">
        <v>0</v>
      </c>
      <c r="N11847" s="2237"/>
      <c r="O11847" s="1801"/>
      <c r="P11847" s="2120"/>
      <c r="Q11847" s="2125"/>
      <c r="R11847" s="2122"/>
      <c r="S11847" s="2120">
        <f>R11847*E11844</f>
        <v>0</v>
      </c>
      <c r="T11847" s="2125"/>
    </row>
    <row r="11848" spans="1:20" s="2180" customFormat="1" hidden="1">
      <c r="A11848" s="2149"/>
      <c r="B11848" s="2231"/>
      <c r="C11848" s="2143"/>
      <c r="D11848" s="2149"/>
      <c r="E11848" s="2173"/>
      <c r="F11848" s="2240"/>
      <c r="G11848" s="2234"/>
      <c r="H11848" s="2262"/>
      <c r="I11848" s="2233"/>
      <c r="J11848" s="2235"/>
      <c r="K11848" s="2305"/>
      <c r="L11848" s="2305"/>
      <c r="M11848" s="2175">
        <v>0</v>
      </c>
      <c r="N11848" s="2237"/>
      <c r="O11848" s="1801"/>
      <c r="P11848" s="2120"/>
      <c r="Q11848" s="2125"/>
      <c r="R11848" s="2122"/>
      <c r="S11848" s="2120">
        <f>R11848*E11844</f>
        <v>0</v>
      </c>
      <c r="T11848" s="2125"/>
    </row>
    <row r="11849" spans="1:20" s="2180" customFormat="1" hidden="1">
      <c r="A11849" s="2149"/>
      <c r="B11849" s="2231"/>
      <c r="C11849" s="2143"/>
      <c r="D11849" s="2149"/>
      <c r="E11849" s="2173"/>
      <c r="F11849" s="2240"/>
      <c r="G11849" s="2234"/>
      <c r="H11849" s="2262"/>
      <c r="I11849" s="2233"/>
      <c r="J11849" s="2235"/>
      <c r="K11849" s="2305"/>
      <c r="L11849" s="2305"/>
      <c r="M11849" s="2175">
        <v>0</v>
      </c>
      <c r="N11849" s="2237"/>
      <c r="O11849" s="1801"/>
      <c r="P11849" s="2120"/>
      <c r="Q11849" s="2125"/>
      <c r="R11849" s="2122"/>
      <c r="S11849" s="2120">
        <f>R11849*E11844</f>
        <v>0</v>
      </c>
      <c r="T11849" s="2125"/>
    </row>
    <row r="11850" spans="1:20" s="2180" customFormat="1" hidden="1">
      <c r="A11850" s="2149"/>
      <c r="B11850" s="2231"/>
      <c r="C11850" s="2143"/>
      <c r="D11850" s="2149"/>
      <c r="E11850" s="2173"/>
      <c r="F11850" s="2240"/>
      <c r="G11850" s="2234"/>
      <c r="H11850" s="2262"/>
      <c r="I11850" s="2233"/>
      <c r="J11850" s="2235"/>
      <c r="K11850" s="2305"/>
      <c r="L11850" s="2305"/>
      <c r="M11850" s="2175">
        <v>0</v>
      </c>
      <c r="N11850" s="2237"/>
      <c r="O11850" s="1801"/>
      <c r="P11850" s="2120"/>
      <c r="Q11850" s="2125"/>
      <c r="R11850" s="2122"/>
      <c r="S11850" s="2120">
        <f>R11850*E11844</f>
        <v>0</v>
      </c>
      <c r="T11850" s="2125"/>
    </row>
    <row r="11851" spans="1:20" s="2180" customFormat="1" hidden="1">
      <c r="A11851" s="2149"/>
      <c r="B11851" s="2231"/>
      <c r="C11851" s="2143"/>
      <c r="D11851" s="2149"/>
      <c r="E11851" s="2173"/>
      <c r="F11851" s="2240"/>
      <c r="G11851" s="2234"/>
      <c r="H11851" s="2262"/>
      <c r="I11851" s="2233"/>
      <c r="J11851" s="2235"/>
      <c r="K11851" s="2305"/>
      <c r="L11851" s="2305"/>
      <c r="M11851" s="2175">
        <v>0</v>
      </c>
      <c r="N11851" s="2237"/>
      <c r="O11851" s="1801"/>
      <c r="P11851" s="2120"/>
      <c r="Q11851" s="2125"/>
      <c r="R11851" s="2122"/>
      <c r="S11851" s="2120">
        <f>R11851*E11844</f>
        <v>0</v>
      </c>
      <c r="T11851" s="2125"/>
    </row>
    <row r="11852" spans="1:20" s="2180" customFormat="1" hidden="1">
      <c r="A11852" s="2149"/>
      <c r="B11852" s="2231"/>
      <c r="C11852" s="2143"/>
      <c r="D11852" s="2149"/>
      <c r="E11852" s="2173"/>
      <c r="F11852" s="2240"/>
      <c r="G11852" s="2234"/>
      <c r="H11852" s="2262"/>
      <c r="I11852" s="2233"/>
      <c r="J11852" s="2235"/>
      <c r="K11852" s="2305"/>
      <c r="L11852" s="2305"/>
      <c r="M11852" s="2175">
        <v>0</v>
      </c>
      <c r="N11852" s="2237"/>
      <c r="O11852" s="2312"/>
      <c r="P11852" s="2120"/>
      <c r="Q11852" s="2125"/>
      <c r="R11852" s="2122"/>
      <c r="S11852" s="2120">
        <f>R11852*E11844</f>
        <v>0</v>
      </c>
      <c r="T11852" s="2125"/>
    </row>
    <row r="11853" spans="1:20" s="2180" customFormat="1" ht="18.75" customHeight="1">
      <c r="A11853" s="2149">
        <f>A11844+1</f>
        <v>2</v>
      </c>
      <c r="B11853" s="2242" t="s">
        <v>1507</v>
      </c>
      <c r="C11853" s="2145" t="s">
        <v>1736</v>
      </c>
      <c r="D11853" s="2149" t="s">
        <v>1834</v>
      </c>
      <c r="E11853" s="2252">
        <v>2</v>
      </c>
      <c r="F11853" s="2148">
        <v>0.4</v>
      </c>
      <c r="G11853" s="2234">
        <v>0.8</v>
      </c>
      <c r="H11853" s="2440">
        <v>0.5804621606008088</v>
      </c>
      <c r="I11853" s="2233">
        <v>7.0000000000000007E-2</v>
      </c>
      <c r="J11853" s="2234">
        <v>0.14000000000000001</v>
      </c>
      <c r="K11853" s="2234">
        <v>0.21350140000000001</v>
      </c>
      <c r="L11853" s="2262">
        <v>3.0462611529419998</v>
      </c>
      <c r="M11853" s="2175">
        <v>4.9682028782937033</v>
      </c>
      <c r="N11853" s="2478">
        <v>9.9364057565874067</v>
      </c>
      <c r="O11853" s="2200">
        <f>E11853*L11853</f>
        <v>6.0925223058839997</v>
      </c>
      <c r="P11853" s="2133" t="s">
        <v>2928</v>
      </c>
      <c r="Q11853" s="2140" t="s">
        <v>2099</v>
      </c>
      <c r="R11853" s="2133">
        <f>IF(B11861&lt;&gt;0,0.0714+0.0121*B11861,0.0714)</f>
        <v>7.1400000000000005E-2</v>
      </c>
      <c r="S11853" s="2118">
        <f>R11853*E11853</f>
        <v>0.14280000000000001</v>
      </c>
      <c r="T11853" s="2387">
        <v>27</v>
      </c>
    </row>
    <row r="11854" spans="1:20" s="2180" customFormat="1" hidden="1">
      <c r="A11854" s="2149"/>
      <c r="B11854" s="2242"/>
      <c r="C11854" s="2145"/>
      <c r="D11854" s="2149"/>
      <c r="E11854" s="2252"/>
      <c r="F11854" s="2233"/>
      <c r="G11854" s="2234"/>
      <c r="H11854" s="2262"/>
      <c r="I11854" s="2233"/>
      <c r="J11854" s="2235"/>
      <c r="K11854" s="2235"/>
      <c r="L11854" s="2235"/>
      <c r="M11854" s="2175">
        <v>0</v>
      </c>
      <c r="N11854" s="2237"/>
      <c r="O11854" s="2119"/>
      <c r="P11854" s="2120" t="s">
        <v>650</v>
      </c>
      <c r="Q11854" s="2413" t="s">
        <v>2099</v>
      </c>
      <c r="R11854" s="2122">
        <v>0.17</v>
      </c>
      <c r="S11854" s="2120">
        <f>R11854*E11853</f>
        <v>0.34</v>
      </c>
      <c r="T11854" s="2258">
        <v>4</v>
      </c>
    </row>
    <row r="11855" spans="1:20" s="2180" customFormat="1" hidden="1">
      <c r="A11855" s="2149"/>
      <c r="B11855" s="2242"/>
      <c r="C11855" s="2145"/>
      <c r="D11855" s="2149"/>
      <c r="E11855" s="2252"/>
      <c r="F11855" s="2233"/>
      <c r="G11855" s="2234"/>
      <c r="H11855" s="2262"/>
      <c r="I11855" s="2233"/>
      <c r="J11855" s="2235"/>
      <c r="K11855" s="2235"/>
      <c r="L11855" s="2235"/>
      <c r="M11855" s="2175">
        <v>0</v>
      </c>
      <c r="N11855" s="2237"/>
      <c r="O11855" s="2119"/>
      <c r="P11855" s="2120" t="s">
        <v>849</v>
      </c>
      <c r="Q11855" s="2125" t="s">
        <v>2093</v>
      </c>
      <c r="R11855" s="2122">
        <v>0.02</v>
      </c>
      <c r="S11855" s="2120">
        <f>R11855*E11853</f>
        <v>0.04</v>
      </c>
      <c r="T11855" s="2258">
        <v>0.16700000000000001</v>
      </c>
    </row>
    <row r="11856" spans="1:20" s="2180" customFormat="1" hidden="1">
      <c r="A11856" s="2149"/>
      <c r="B11856" s="2242"/>
      <c r="C11856" s="2145"/>
      <c r="D11856" s="2149"/>
      <c r="E11856" s="2252"/>
      <c r="F11856" s="2233"/>
      <c r="G11856" s="2234"/>
      <c r="H11856" s="2262"/>
      <c r="I11856" s="2233"/>
      <c r="J11856" s="2235"/>
      <c r="K11856" s="2235"/>
      <c r="L11856" s="2235"/>
      <c r="M11856" s="2175">
        <v>0</v>
      </c>
      <c r="N11856" s="2237"/>
      <c r="O11856" s="2119"/>
      <c r="P11856" s="2120"/>
      <c r="Q11856" s="2125"/>
      <c r="R11856" s="2122"/>
      <c r="S11856" s="2120">
        <f>R11856*E11853</f>
        <v>0</v>
      </c>
      <c r="T11856" s="2258"/>
    </row>
    <row r="11857" spans="1:20" s="2180" customFormat="1" hidden="1">
      <c r="A11857" s="2149"/>
      <c r="B11857" s="2242"/>
      <c r="C11857" s="2145"/>
      <c r="D11857" s="2149"/>
      <c r="E11857" s="2252"/>
      <c r="F11857" s="2233"/>
      <c r="G11857" s="2234"/>
      <c r="H11857" s="2262"/>
      <c r="I11857" s="2233"/>
      <c r="J11857" s="2235"/>
      <c r="K11857" s="2235"/>
      <c r="L11857" s="2235"/>
      <c r="M11857" s="2175">
        <v>0</v>
      </c>
      <c r="N11857" s="2237"/>
      <c r="O11857" s="2119"/>
      <c r="P11857" s="2120"/>
      <c r="Q11857" s="2125"/>
      <c r="R11857" s="2122"/>
      <c r="S11857" s="2120">
        <f>R11857*E11853</f>
        <v>0</v>
      </c>
      <c r="T11857" s="2258"/>
    </row>
    <row r="11858" spans="1:20" s="2180" customFormat="1" hidden="1">
      <c r="A11858" s="2149"/>
      <c r="B11858" s="2242"/>
      <c r="C11858" s="2145"/>
      <c r="D11858" s="2149"/>
      <c r="E11858" s="2252"/>
      <c r="F11858" s="2233"/>
      <c r="G11858" s="2234"/>
      <c r="H11858" s="2262"/>
      <c r="I11858" s="2233"/>
      <c r="J11858" s="2235"/>
      <c r="K11858" s="2235"/>
      <c r="L11858" s="2235"/>
      <c r="M11858" s="2175">
        <v>0</v>
      </c>
      <c r="N11858" s="2237"/>
      <c r="O11858" s="2119"/>
      <c r="P11858" s="2120"/>
      <c r="Q11858" s="2125"/>
      <c r="R11858" s="2122"/>
      <c r="S11858" s="2120">
        <f>R11858*E11853</f>
        <v>0</v>
      </c>
      <c r="T11858" s="2258"/>
    </row>
    <row r="11859" spans="1:20" s="2180" customFormat="1" hidden="1">
      <c r="A11859" s="2149"/>
      <c r="B11859" s="2242"/>
      <c r="C11859" s="2145"/>
      <c r="D11859" s="2149"/>
      <c r="E11859" s="2252"/>
      <c r="F11859" s="2233"/>
      <c r="G11859" s="2234"/>
      <c r="H11859" s="2262"/>
      <c r="I11859" s="2233"/>
      <c r="J11859" s="2235"/>
      <c r="K11859" s="2235"/>
      <c r="L11859" s="2235"/>
      <c r="M11859" s="2175">
        <v>0</v>
      </c>
      <c r="N11859" s="2237"/>
      <c r="O11859" s="2119"/>
      <c r="P11859" s="2120"/>
      <c r="Q11859" s="2125"/>
      <c r="R11859" s="2122"/>
      <c r="S11859" s="2120">
        <f>R11859*E11853</f>
        <v>0</v>
      </c>
      <c r="T11859" s="2259"/>
    </row>
    <row r="11860" spans="1:20" s="2180" customFormat="1" hidden="1">
      <c r="A11860" s="2149"/>
      <c r="B11860" s="2242"/>
      <c r="C11860" s="2145"/>
      <c r="D11860" s="2149"/>
      <c r="E11860" s="2252"/>
      <c r="F11860" s="2233"/>
      <c r="G11860" s="2234"/>
      <c r="H11860" s="2262"/>
      <c r="I11860" s="2233"/>
      <c r="J11860" s="2235"/>
      <c r="K11860" s="2235"/>
      <c r="L11860" s="2235"/>
      <c r="M11860" s="2175">
        <v>0</v>
      </c>
      <c r="N11860" s="2237"/>
      <c r="O11860" s="2119"/>
      <c r="P11860" s="2120"/>
      <c r="Q11860" s="2125"/>
      <c r="R11860" s="2122"/>
      <c r="S11860" s="2120">
        <f>R11860*E11853</f>
        <v>0</v>
      </c>
      <c r="T11860" s="2258"/>
    </row>
    <row r="11861" spans="1:20" s="2272" customFormat="1" hidden="1">
      <c r="A11861" s="2149"/>
      <c r="B11861" s="2173"/>
      <c r="C11861" s="2143"/>
      <c r="D11861" s="2149"/>
      <c r="E11861" s="2252"/>
      <c r="F11861" s="2233"/>
      <c r="G11861" s="2234"/>
      <c r="H11861" s="2262"/>
      <c r="I11861" s="2233"/>
      <c r="J11861" s="2235"/>
      <c r="K11861" s="2235"/>
      <c r="L11861" s="2235"/>
      <c r="M11861" s="2175">
        <v>0</v>
      </c>
      <c r="N11861" s="2237"/>
      <c r="O11861" s="2128"/>
      <c r="P11861" s="2120"/>
      <c r="Q11861" s="2125"/>
      <c r="R11861" s="2122"/>
      <c r="S11861" s="2120">
        <f>R11861*E11853</f>
        <v>0</v>
      </c>
      <c r="T11861" s="2260"/>
    </row>
    <row r="11862" spans="1:20" s="2180" customFormat="1" ht="27" customHeight="1">
      <c r="A11862" s="2149">
        <f>A11853+1</f>
        <v>3</v>
      </c>
      <c r="B11862" s="2173" t="s">
        <v>1508</v>
      </c>
      <c r="C11862" s="2145" t="s">
        <v>1735</v>
      </c>
      <c r="D11862" s="2149" t="s">
        <v>2890</v>
      </c>
      <c r="E11862" s="2252">
        <v>1</v>
      </c>
      <c r="F11862" s="2233">
        <v>1.9000000000000001</v>
      </c>
      <c r="G11862" s="2234">
        <v>1.9000000000000001</v>
      </c>
      <c r="H11862" s="2268">
        <v>2.7571952628538421</v>
      </c>
      <c r="I11862" s="2233">
        <v>7.0000000000000001E-3</v>
      </c>
      <c r="J11862" s="2234">
        <v>7.0000000000000001E-3</v>
      </c>
      <c r="K11862" s="2268">
        <v>2.135014E-2</v>
      </c>
      <c r="L11862" s="2268">
        <v>0</v>
      </c>
      <c r="M11862" s="2175">
        <v>3.5946795559244586</v>
      </c>
      <c r="N11862" s="2478">
        <v>3.5946795559244586</v>
      </c>
      <c r="O11862" s="2200">
        <f>E11862*L11862</f>
        <v>0</v>
      </c>
      <c r="P11862" s="2133"/>
      <c r="Q11862" s="2140"/>
      <c r="R11862" s="2115"/>
      <c r="S11862" s="2118">
        <f>R11862*E11862</f>
        <v>0</v>
      </c>
      <c r="T11862" s="2116"/>
    </row>
    <row r="11863" spans="1:20" s="2180" customFormat="1" hidden="1">
      <c r="A11863" s="2149"/>
      <c r="B11863" s="2173"/>
      <c r="C11863" s="2145"/>
      <c r="D11863" s="2149"/>
      <c r="E11863" s="2173"/>
      <c r="F11863" s="2233"/>
      <c r="G11863" s="2234"/>
      <c r="H11863" s="2234"/>
      <c r="I11863" s="2233"/>
      <c r="J11863" s="2235"/>
      <c r="K11863" s="2305"/>
      <c r="L11863" s="2305"/>
      <c r="M11863" s="2175">
        <v>0</v>
      </c>
      <c r="N11863" s="2237"/>
      <c r="O11863" s="1801"/>
      <c r="P11863" s="2137"/>
      <c r="Q11863" s="2287"/>
      <c r="R11863" s="2122"/>
      <c r="S11863" s="2120">
        <f>R11863*E11862</f>
        <v>0</v>
      </c>
      <c r="T11863" s="2120"/>
    </row>
    <row r="11864" spans="1:20" s="2180" customFormat="1" hidden="1">
      <c r="A11864" s="2149"/>
      <c r="B11864" s="2231"/>
      <c r="C11864" s="2143"/>
      <c r="D11864" s="2149"/>
      <c r="E11864" s="2173"/>
      <c r="F11864" s="2240"/>
      <c r="G11864" s="2234"/>
      <c r="H11864" s="2234"/>
      <c r="I11864" s="2233"/>
      <c r="J11864" s="2235"/>
      <c r="K11864" s="2305"/>
      <c r="L11864" s="2305"/>
      <c r="M11864" s="2175">
        <v>0</v>
      </c>
      <c r="N11864" s="2237"/>
      <c r="O11864" s="1801"/>
      <c r="P11864" s="2120"/>
      <c r="Q11864" s="2125"/>
      <c r="R11864" s="2122"/>
      <c r="S11864" s="2120">
        <f>R11864*E11862</f>
        <v>0</v>
      </c>
      <c r="T11864" s="2125"/>
    </row>
    <row r="11865" spans="1:20" s="2180" customFormat="1" hidden="1">
      <c r="A11865" s="2149"/>
      <c r="B11865" s="2231"/>
      <c r="C11865" s="2143"/>
      <c r="D11865" s="2149"/>
      <c r="E11865" s="2173"/>
      <c r="F11865" s="2240"/>
      <c r="G11865" s="2234"/>
      <c r="H11865" s="2234"/>
      <c r="I11865" s="2233"/>
      <c r="J11865" s="2235"/>
      <c r="K11865" s="2305"/>
      <c r="L11865" s="2305"/>
      <c r="M11865" s="2175">
        <v>0</v>
      </c>
      <c r="N11865" s="2237"/>
      <c r="O11865" s="1801"/>
      <c r="P11865" s="2120"/>
      <c r="Q11865" s="2125"/>
      <c r="R11865" s="2122"/>
      <c r="S11865" s="2120">
        <f>R11865*E11862</f>
        <v>0</v>
      </c>
      <c r="T11865" s="2125"/>
    </row>
    <row r="11866" spans="1:20" s="2180" customFormat="1" hidden="1">
      <c r="A11866" s="2149"/>
      <c r="B11866" s="2231"/>
      <c r="C11866" s="2143"/>
      <c r="D11866" s="2149"/>
      <c r="E11866" s="2173"/>
      <c r="F11866" s="2240"/>
      <c r="G11866" s="2234"/>
      <c r="H11866" s="2234"/>
      <c r="I11866" s="2233"/>
      <c r="J11866" s="2235"/>
      <c r="K11866" s="2305"/>
      <c r="L11866" s="2305"/>
      <c r="M11866" s="2175">
        <v>0</v>
      </c>
      <c r="N11866" s="2237"/>
      <c r="O11866" s="1801"/>
      <c r="P11866" s="2120"/>
      <c r="Q11866" s="2125"/>
      <c r="R11866" s="2122"/>
      <c r="S11866" s="2120">
        <f>R11866*E11862</f>
        <v>0</v>
      </c>
      <c r="T11866" s="2125"/>
    </row>
    <row r="11867" spans="1:20" s="2180" customFormat="1" hidden="1">
      <c r="A11867" s="2149"/>
      <c r="B11867" s="2231"/>
      <c r="C11867" s="2143"/>
      <c r="D11867" s="2149"/>
      <c r="E11867" s="2173"/>
      <c r="F11867" s="2240"/>
      <c r="G11867" s="2234"/>
      <c r="H11867" s="2234"/>
      <c r="I11867" s="2233"/>
      <c r="J11867" s="2235"/>
      <c r="K11867" s="2305"/>
      <c r="L11867" s="2305"/>
      <c r="M11867" s="2175">
        <v>0</v>
      </c>
      <c r="N11867" s="2237"/>
      <c r="O11867" s="1801"/>
      <c r="P11867" s="2120"/>
      <c r="Q11867" s="2125"/>
      <c r="R11867" s="2122"/>
      <c r="S11867" s="2120">
        <f>R11867*E11862</f>
        <v>0</v>
      </c>
      <c r="T11867" s="2125"/>
    </row>
    <row r="11868" spans="1:20" s="2180" customFormat="1" hidden="1">
      <c r="A11868" s="2149"/>
      <c r="B11868" s="2231"/>
      <c r="C11868" s="2143"/>
      <c r="D11868" s="2149"/>
      <c r="E11868" s="2173"/>
      <c r="F11868" s="2240"/>
      <c r="G11868" s="2234"/>
      <c r="H11868" s="2234"/>
      <c r="I11868" s="2233"/>
      <c r="J11868" s="2235"/>
      <c r="K11868" s="2305"/>
      <c r="L11868" s="2305"/>
      <c r="M11868" s="2175">
        <v>0</v>
      </c>
      <c r="N11868" s="2237"/>
      <c r="O11868" s="1801"/>
      <c r="P11868" s="2120"/>
      <c r="Q11868" s="2125"/>
      <c r="R11868" s="2122"/>
      <c r="S11868" s="2120">
        <f>R11868*E11862</f>
        <v>0</v>
      </c>
      <c r="T11868" s="2125"/>
    </row>
    <row r="11869" spans="1:20" s="2180" customFormat="1" hidden="1">
      <c r="A11869" s="2149"/>
      <c r="B11869" s="2231"/>
      <c r="C11869" s="2143"/>
      <c r="D11869" s="2149"/>
      <c r="E11869" s="2173"/>
      <c r="F11869" s="2240"/>
      <c r="G11869" s="2234"/>
      <c r="H11869" s="2234"/>
      <c r="I11869" s="2233"/>
      <c r="J11869" s="2235"/>
      <c r="K11869" s="2305"/>
      <c r="L11869" s="2305"/>
      <c r="M11869" s="2175">
        <v>0</v>
      </c>
      <c r="N11869" s="2237"/>
      <c r="O11869" s="1801"/>
      <c r="P11869" s="2120"/>
      <c r="Q11869" s="2125"/>
      <c r="R11869" s="2122"/>
      <c r="S11869" s="2120">
        <f>R11869*E11862</f>
        <v>0</v>
      </c>
      <c r="T11869" s="2125"/>
    </row>
    <row r="11870" spans="1:20" s="2180" customFormat="1" hidden="1">
      <c r="A11870" s="2149"/>
      <c r="B11870" s="2231"/>
      <c r="C11870" s="2143"/>
      <c r="D11870" s="2149"/>
      <c r="E11870" s="2173"/>
      <c r="F11870" s="2240"/>
      <c r="G11870" s="2234"/>
      <c r="H11870" s="2234"/>
      <c r="I11870" s="2233"/>
      <c r="J11870" s="2235"/>
      <c r="K11870" s="2305"/>
      <c r="L11870" s="2305"/>
      <c r="M11870" s="2175">
        <v>0</v>
      </c>
      <c r="N11870" s="2237"/>
      <c r="O11870" s="2312"/>
      <c r="P11870" s="2120"/>
      <c r="Q11870" s="2125"/>
      <c r="R11870" s="2122"/>
      <c r="S11870" s="2120">
        <f>R11870*E11862</f>
        <v>0</v>
      </c>
      <c r="T11870" s="2125"/>
    </row>
    <row r="11871" spans="1:20" s="2180" customFormat="1" ht="27" customHeight="1">
      <c r="A11871" s="2149">
        <f>A11862+1</f>
        <v>4</v>
      </c>
      <c r="B11871" s="2231" t="s">
        <v>1461</v>
      </c>
      <c r="C11871" s="2286" t="s">
        <v>1734</v>
      </c>
      <c r="D11871" s="2149" t="s">
        <v>2823</v>
      </c>
      <c r="E11871" s="2232">
        <v>20</v>
      </c>
      <c r="F11871" s="2233">
        <v>2.7E-2</v>
      </c>
      <c r="G11871" s="2234">
        <v>0.54</v>
      </c>
      <c r="H11871" s="2262">
        <v>3.9181195840554593E-2</v>
      </c>
      <c r="I11871" s="2240">
        <v>0.28428999999999999</v>
      </c>
      <c r="J11871" s="2234">
        <v>5.6857999999999995</v>
      </c>
      <c r="K11871" s="2234">
        <v>0.86709018579999997</v>
      </c>
      <c r="L11871" s="2234">
        <v>0</v>
      </c>
      <c r="M11871" s="2175">
        <v>1.1724678691075827</v>
      </c>
      <c r="N11871" s="2478">
        <v>23.449357382151653</v>
      </c>
      <c r="O11871" s="2200">
        <f>E11871*L11871</f>
        <v>0</v>
      </c>
      <c r="P11871" s="2116"/>
      <c r="Q11871" s="2117"/>
      <c r="R11871" s="2115"/>
      <c r="S11871" s="2118">
        <f>R11871*E11871</f>
        <v>0</v>
      </c>
      <c r="T11871" s="2117"/>
    </row>
    <row r="11872" spans="1:20" s="2180" customFormat="1" ht="25.5" hidden="1" customHeight="1">
      <c r="A11872" s="2149"/>
      <c r="B11872" s="2231"/>
      <c r="C11872" s="2143"/>
      <c r="D11872" s="2149"/>
      <c r="E11872" s="2232"/>
      <c r="F11872" s="2240"/>
      <c r="G11872" s="2234"/>
      <c r="H11872" s="2262"/>
      <c r="I11872" s="2233"/>
      <c r="J11872" s="2235"/>
      <c r="K11872" s="2235"/>
      <c r="L11872" s="2235"/>
      <c r="M11872" s="2175">
        <v>0</v>
      </c>
      <c r="N11872" s="2237"/>
      <c r="O11872" s="2119"/>
      <c r="P11872" s="2120"/>
      <c r="Q11872" s="2125"/>
      <c r="R11872" s="2122"/>
      <c r="S11872" s="2120">
        <f>R11872*E11871</f>
        <v>0</v>
      </c>
      <c r="T11872" s="2126"/>
    </row>
    <row r="11873" spans="1:20" s="2180" customFormat="1" ht="25.5" hidden="1" customHeight="1">
      <c r="A11873" s="2149"/>
      <c r="B11873" s="2231"/>
      <c r="C11873" s="2143"/>
      <c r="D11873" s="2149"/>
      <c r="E11873" s="2232"/>
      <c r="F11873" s="2240"/>
      <c r="G11873" s="2234"/>
      <c r="H11873" s="2262"/>
      <c r="I11873" s="2233"/>
      <c r="J11873" s="2235"/>
      <c r="K11873" s="2235"/>
      <c r="L11873" s="2235"/>
      <c r="M11873" s="2175">
        <v>0</v>
      </c>
      <c r="N11873" s="2237"/>
      <c r="O11873" s="2119"/>
      <c r="P11873" s="2120"/>
      <c r="Q11873" s="2125"/>
      <c r="R11873" s="2122"/>
      <c r="S11873" s="2120">
        <f>R11873*E11871</f>
        <v>0</v>
      </c>
      <c r="T11873" s="2126"/>
    </row>
    <row r="11874" spans="1:20" s="2180" customFormat="1" ht="25.5" hidden="1" customHeight="1">
      <c r="A11874" s="2149"/>
      <c r="B11874" s="2231"/>
      <c r="C11874" s="2143"/>
      <c r="D11874" s="2149"/>
      <c r="E11874" s="2232"/>
      <c r="F11874" s="2240"/>
      <c r="G11874" s="2234"/>
      <c r="H11874" s="2262"/>
      <c r="I11874" s="2233"/>
      <c r="J11874" s="2235"/>
      <c r="K11874" s="2235"/>
      <c r="L11874" s="2235"/>
      <c r="M11874" s="2175">
        <v>0</v>
      </c>
      <c r="N11874" s="2237"/>
      <c r="O11874" s="2119"/>
      <c r="P11874" s="2120"/>
      <c r="Q11874" s="2125"/>
      <c r="R11874" s="2122"/>
      <c r="S11874" s="2120">
        <f>R11874*E11871</f>
        <v>0</v>
      </c>
      <c r="T11874" s="2126"/>
    </row>
    <row r="11875" spans="1:20" s="2180" customFormat="1" ht="25.5" hidden="1" customHeight="1">
      <c r="A11875" s="2149"/>
      <c r="B11875" s="2231"/>
      <c r="C11875" s="2143"/>
      <c r="D11875" s="2149"/>
      <c r="E11875" s="2232"/>
      <c r="F11875" s="2240"/>
      <c r="G11875" s="2234"/>
      <c r="H11875" s="2262"/>
      <c r="I11875" s="2233"/>
      <c r="J11875" s="2235"/>
      <c r="K11875" s="2235"/>
      <c r="L11875" s="2235"/>
      <c r="M11875" s="2175">
        <v>0</v>
      </c>
      <c r="N11875" s="2237"/>
      <c r="O11875" s="2119"/>
      <c r="P11875" s="2120"/>
      <c r="Q11875" s="2125"/>
      <c r="R11875" s="2122"/>
      <c r="S11875" s="2120">
        <f>R11875*E11871</f>
        <v>0</v>
      </c>
      <c r="T11875" s="2126"/>
    </row>
    <row r="11876" spans="1:20" s="2180" customFormat="1" ht="25.5" hidden="1" customHeight="1">
      <c r="A11876" s="2149"/>
      <c r="B11876" s="2231"/>
      <c r="C11876" s="2143"/>
      <c r="D11876" s="2149"/>
      <c r="E11876" s="2232"/>
      <c r="F11876" s="2240"/>
      <c r="G11876" s="2234"/>
      <c r="H11876" s="2262"/>
      <c r="I11876" s="2233"/>
      <c r="J11876" s="2235"/>
      <c r="K11876" s="2235"/>
      <c r="L11876" s="2235"/>
      <c r="M11876" s="2175">
        <v>0</v>
      </c>
      <c r="N11876" s="2237"/>
      <c r="O11876" s="2119"/>
      <c r="P11876" s="2120"/>
      <c r="Q11876" s="2125"/>
      <c r="R11876" s="2122"/>
      <c r="S11876" s="2120">
        <f>R11876*E11871</f>
        <v>0</v>
      </c>
      <c r="T11876" s="2126"/>
    </row>
    <row r="11877" spans="1:20" s="2180" customFormat="1" ht="25.5" hidden="1" customHeight="1">
      <c r="A11877" s="2149"/>
      <c r="B11877" s="2231"/>
      <c r="C11877" s="2143"/>
      <c r="D11877" s="2149"/>
      <c r="E11877" s="2232"/>
      <c r="F11877" s="2240"/>
      <c r="G11877" s="2234"/>
      <c r="H11877" s="2262"/>
      <c r="I11877" s="2233"/>
      <c r="J11877" s="2235"/>
      <c r="K11877" s="2235"/>
      <c r="L11877" s="2235"/>
      <c r="M11877" s="2175">
        <v>0</v>
      </c>
      <c r="N11877" s="2237"/>
      <c r="O11877" s="2119"/>
      <c r="P11877" s="2120"/>
      <c r="Q11877" s="2125"/>
      <c r="R11877" s="2122"/>
      <c r="S11877" s="2120">
        <f>R11877*E11871</f>
        <v>0</v>
      </c>
      <c r="T11877" s="2126"/>
    </row>
    <row r="11878" spans="1:20" s="2180" customFormat="1" ht="25.5" hidden="1" customHeight="1">
      <c r="A11878" s="2149"/>
      <c r="B11878" s="2231"/>
      <c r="C11878" s="2143"/>
      <c r="D11878" s="2149"/>
      <c r="E11878" s="2232"/>
      <c r="F11878" s="2240"/>
      <c r="G11878" s="2234"/>
      <c r="H11878" s="2262"/>
      <c r="I11878" s="2233"/>
      <c r="J11878" s="2235"/>
      <c r="K11878" s="2235"/>
      <c r="L11878" s="2235"/>
      <c r="M11878" s="2175">
        <v>0</v>
      </c>
      <c r="N11878" s="2237"/>
      <c r="O11878" s="2119"/>
      <c r="P11878" s="2120"/>
      <c r="Q11878" s="2125"/>
      <c r="R11878" s="2122"/>
      <c r="S11878" s="2120">
        <f>R11878*E11871</f>
        <v>0</v>
      </c>
      <c r="T11878" s="2126"/>
    </row>
    <row r="11879" spans="1:20" s="2180" customFormat="1" hidden="1">
      <c r="A11879" s="2149"/>
      <c r="B11879" s="2231"/>
      <c r="C11879" s="2277"/>
      <c r="D11879" s="2149"/>
      <c r="E11879" s="2232"/>
      <c r="F11879" s="2240"/>
      <c r="G11879" s="2234"/>
      <c r="H11879" s="2262"/>
      <c r="I11879" s="2233"/>
      <c r="J11879" s="2235"/>
      <c r="K11879" s="2235"/>
      <c r="L11879" s="2235"/>
      <c r="M11879" s="2175">
        <v>0</v>
      </c>
      <c r="N11879" s="2237"/>
      <c r="O11879" s="2119"/>
      <c r="P11879" s="2120"/>
      <c r="Q11879" s="2125"/>
      <c r="R11879" s="2122"/>
      <c r="S11879" s="2120">
        <f>R11879*E11871</f>
        <v>0</v>
      </c>
      <c r="T11879" s="2126"/>
    </row>
    <row r="11880" spans="1:20" s="2180" customFormat="1" ht="26.25" customHeight="1">
      <c r="A11880" s="2149">
        <f>A11871+1</f>
        <v>5</v>
      </c>
      <c r="B11880" s="2231" t="s">
        <v>1509</v>
      </c>
      <c r="C11880" s="2145" t="s">
        <v>1815</v>
      </c>
      <c r="D11880" s="2149" t="s">
        <v>2093</v>
      </c>
      <c r="E11880" s="2232">
        <v>8.5</v>
      </c>
      <c r="F11880" s="2233">
        <v>4.16</v>
      </c>
      <c r="G11880" s="2234">
        <v>35.36</v>
      </c>
      <c r="H11880" s="2262">
        <v>6.0368064702484121</v>
      </c>
      <c r="I11880" s="2240">
        <v>0</v>
      </c>
      <c r="J11880" s="2234">
        <v>0</v>
      </c>
      <c r="K11880" s="2234">
        <v>0</v>
      </c>
      <c r="L11880" s="2234">
        <v>0</v>
      </c>
      <c r="M11880" s="2175">
        <v>7.809980279388637</v>
      </c>
      <c r="N11880" s="2478">
        <v>66.384832374803409</v>
      </c>
      <c r="O11880" s="2200">
        <f>E11880*L11880</f>
        <v>0</v>
      </c>
      <c r="P11880" s="2116"/>
      <c r="Q11880" s="2117"/>
      <c r="R11880" s="2115"/>
      <c r="S11880" s="2118">
        <f>R11880*E11880</f>
        <v>0</v>
      </c>
      <c r="T11880" s="2117"/>
    </row>
    <row r="11881" spans="1:20" s="2180" customFormat="1" ht="25.5" hidden="1" customHeight="1">
      <c r="A11881" s="2149"/>
      <c r="B11881" s="2231"/>
      <c r="C11881" s="2143"/>
      <c r="D11881" s="2149"/>
      <c r="E11881" s="2232"/>
      <c r="F11881" s="2240"/>
      <c r="G11881" s="2234"/>
      <c r="H11881" s="2234"/>
      <c r="I11881" s="2233"/>
      <c r="J11881" s="2235"/>
      <c r="K11881" s="2235"/>
      <c r="L11881" s="2235"/>
      <c r="M11881" s="2175">
        <v>0</v>
      </c>
      <c r="N11881" s="2237"/>
      <c r="O11881" s="2119"/>
      <c r="P11881" s="2120"/>
      <c r="Q11881" s="2125"/>
      <c r="R11881" s="2122"/>
      <c r="S11881" s="2120">
        <f>R11881*E11880</f>
        <v>0</v>
      </c>
      <c r="T11881" s="2126"/>
    </row>
    <row r="11882" spans="1:20" s="2180" customFormat="1" ht="25.5" hidden="1" customHeight="1">
      <c r="A11882" s="2149"/>
      <c r="B11882" s="2231"/>
      <c r="C11882" s="2143"/>
      <c r="D11882" s="2149"/>
      <c r="E11882" s="2232"/>
      <c r="F11882" s="2240"/>
      <c r="G11882" s="2234"/>
      <c r="H11882" s="2234"/>
      <c r="I11882" s="2233"/>
      <c r="J11882" s="2235"/>
      <c r="K11882" s="2235"/>
      <c r="L11882" s="2235"/>
      <c r="M11882" s="2175">
        <v>0</v>
      </c>
      <c r="N11882" s="2237"/>
      <c r="O11882" s="2119"/>
      <c r="P11882" s="2120"/>
      <c r="Q11882" s="2125"/>
      <c r="R11882" s="2122"/>
      <c r="S11882" s="2120">
        <f>R11882*E11880</f>
        <v>0</v>
      </c>
      <c r="T11882" s="2126"/>
    </row>
    <row r="11883" spans="1:20" s="2180" customFormat="1" ht="25.5" hidden="1" customHeight="1">
      <c r="A11883" s="2149"/>
      <c r="B11883" s="2231"/>
      <c r="C11883" s="2143"/>
      <c r="D11883" s="2149"/>
      <c r="E11883" s="2232"/>
      <c r="F11883" s="2240"/>
      <c r="G11883" s="2234"/>
      <c r="H11883" s="2234"/>
      <c r="I11883" s="2233"/>
      <c r="J11883" s="2235"/>
      <c r="K11883" s="2235"/>
      <c r="L11883" s="2235"/>
      <c r="M11883" s="2175">
        <v>0</v>
      </c>
      <c r="N11883" s="2237"/>
      <c r="O11883" s="2119"/>
      <c r="P11883" s="2120"/>
      <c r="Q11883" s="2125"/>
      <c r="R11883" s="2122"/>
      <c r="S11883" s="2120">
        <f>R11883*E11880</f>
        <v>0</v>
      </c>
      <c r="T11883" s="2126"/>
    </row>
    <row r="11884" spans="1:20" s="2180" customFormat="1" ht="25.5" hidden="1" customHeight="1">
      <c r="A11884" s="2149"/>
      <c r="B11884" s="2231"/>
      <c r="C11884" s="2143"/>
      <c r="D11884" s="2149"/>
      <c r="E11884" s="2232"/>
      <c r="F11884" s="2240"/>
      <c r="G11884" s="2234"/>
      <c r="H11884" s="2234"/>
      <c r="I11884" s="2233"/>
      <c r="J11884" s="2235"/>
      <c r="K11884" s="2235"/>
      <c r="L11884" s="2235"/>
      <c r="M11884" s="2175">
        <v>0</v>
      </c>
      <c r="N11884" s="2237"/>
      <c r="O11884" s="2119"/>
      <c r="P11884" s="2120"/>
      <c r="Q11884" s="2125"/>
      <c r="R11884" s="2122"/>
      <c r="S11884" s="2120">
        <f>R11884*E11880</f>
        <v>0</v>
      </c>
      <c r="T11884" s="2126"/>
    </row>
    <row r="11885" spans="1:20" s="2180" customFormat="1" ht="25.5" hidden="1" customHeight="1">
      <c r="A11885" s="2149"/>
      <c r="B11885" s="2231"/>
      <c r="C11885" s="2143"/>
      <c r="D11885" s="2149"/>
      <c r="E11885" s="2232"/>
      <c r="F11885" s="2240"/>
      <c r="G11885" s="2234"/>
      <c r="H11885" s="2234"/>
      <c r="I11885" s="2233"/>
      <c r="J11885" s="2235"/>
      <c r="K11885" s="2235"/>
      <c r="L11885" s="2235"/>
      <c r="M11885" s="2175">
        <v>0</v>
      </c>
      <c r="N11885" s="2237"/>
      <c r="O11885" s="2119"/>
      <c r="P11885" s="2120"/>
      <c r="Q11885" s="2125"/>
      <c r="R11885" s="2122"/>
      <c r="S11885" s="2120">
        <f>R11885*E11880</f>
        <v>0</v>
      </c>
      <c r="T11885" s="2126"/>
    </row>
    <row r="11886" spans="1:20" s="2180" customFormat="1" ht="25.5" hidden="1" customHeight="1">
      <c r="A11886" s="2149"/>
      <c r="B11886" s="2231"/>
      <c r="C11886" s="2143"/>
      <c r="D11886" s="2149"/>
      <c r="E11886" s="2232"/>
      <c r="F11886" s="2240"/>
      <c r="G11886" s="2234"/>
      <c r="H11886" s="2234"/>
      <c r="I11886" s="2233"/>
      <c r="J11886" s="2235"/>
      <c r="K11886" s="2235"/>
      <c r="L11886" s="2235"/>
      <c r="M11886" s="2175">
        <v>0</v>
      </c>
      <c r="N11886" s="2237"/>
      <c r="O11886" s="2119"/>
      <c r="P11886" s="2120"/>
      <c r="Q11886" s="2125"/>
      <c r="R11886" s="2122"/>
      <c r="S11886" s="2120">
        <f>R11886*E11880</f>
        <v>0</v>
      </c>
      <c r="T11886" s="2126"/>
    </row>
    <row r="11887" spans="1:20" s="2180" customFormat="1" ht="25.5" hidden="1" customHeight="1">
      <c r="A11887" s="2149"/>
      <c r="B11887" s="2231"/>
      <c r="C11887" s="2143"/>
      <c r="D11887" s="2149"/>
      <c r="E11887" s="2232"/>
      <c r="F11887" s="2240"/>
      <c r="G11887" s="2234"/>
      <c r="H11887" s="2234"/>
      <c r="I11887" s="2233"/>
      <c r="J11887" s="2235"/>
      <c r="K11887" s="2235"/>
      <c r="L11887" s="2235"/>
      <c r="M11887" s="2175">
        <v>0</v>
      </c>
      <c r="N11887" s="2237"/>
      <c r="O11887" s="2119"/>
      <c r="P11887" s="2120"/>
      <c r="Q11887" s="2125"/>
      <c r="R11887" s="2122"/>
      <c r="S11887" s="2120">
        <f>R11887*E11880</f>
        <v>0</v>
      </c>
      <c r="T11887" s="2126"/>
    </row>
    <row r="11888" spans="1:20" s="2180" customFormat="1" hidden="1">
      <c r="A11888" s="2149"/>
      <c r="B11888" s="2173"/>
      <c r="C11888" s="2277"/>
      <c r="D11888" s="2149"/>
      <c r="E11888" s="2232"/>
      <c r="F11888" s="2240"/>
      <c r="G11888" s="2234"/>
      <c r="H11888" s="2234"/>
      <c r="I11888" s="2233"/>
      <c r="J11888" s="2235"/>
      <c r="K11888" s="2235"/>
      <c r="L11888" s="2235"/>
      <c r="M11888" s="2175">
        <v>0</v>
      </c>
      <c r="N11888" s="2237"/>
      <c r="O11888" s="2119"/>
      <c r="P11888" s="2120"/>
      <c r="Q11888" s="2125"/>
      <c r="R11888" s="2122"/>
      <c r="S11888" s="2120">
        <f>R11888*E11880</f>
        <v>0</v>
      </c>
      <c r="T11888" s="2126"/>
    </row>
    <row r="11889" spans="1:22" s="2247" customFormat="1" ht="30" customHeight="1">
      <c r="A11889" s="2149">
        <f>A11880+1</f>
        <v>6</v>
      </c>
      <c r="B11889" s="2173" t="s">
        <v>783</v>
      </c>
      <c r="C11889" s="2277" t="s">
        <v>1733</v>
      </c>
      <c r="D11889" s="2243" t="s">
        <v>2824</v>
      </c>
      <c r="E11889" s="2173">
        <v>28.5</v>
      </c>
      <c r="F11889" s="2241">
        <v>0</v>
      </c>
      <c r="G11889" s="2234">
        <v>0</v>
      </c>
      <c r="H11889" s="2234">
        <v>0</v>
      </c>
      <c r="I11889" s="2241">
        <v>0.87749999999999995</v>
      </c>
      <c r="J11889" s="2234">
        <v>25.008749999999999</v>
      </c>
      <c r="K11889" s="2234">
        <v>2.6763925499999996</v>
      </c>
      <c r="L11889" s="2234">
        <v>0</v>
      </c>
      <c r="M11889" s="2175">
        <v>3.4625216392836475</v>
      </c>
      <c r="N11889" s="2478">
        <v>98.681866719583951</v>
      </c>
      <c r="O11889" s="2200">
        <f>E11889*L11889</f>
        <v>0</v>
      </c>
      <c r="P11889" s="2244"/>
      <c r="Q11889" s="2245"/>
      <c r="R11889" s="2246"/>
      <c r="S11889" s="2116">
        <f>R11889*E11889</f>
        <v>0</v>
      </c>
      <c r="T11889" s="2244"/>
      <c r="U11889" s="2200"/>
      <c r="V11889" s="2200"/>
    </row>
    <row r="11890" spans="1:22" s="2247" customFormat="1" hidden="1">
      <c r="A11890" s="2149"/>
      <c r="B11890" s="2173"/>
      <c r="C11890" s="2277"/>
      <c r="D11890" s="2243"/>
      <c r="E11890" s="2173"/>
      <c r="F11890" s="2235"/>
      <c r="G11890" s="2235"/>
      <c r="H11890" s="2235"/>
      <c r="I11890" s="2235"/>
      <c r="J11890" s="2235"/>
      <c r="K11890" s="2235"/>
      <c r="L11890" s="2235"/>
      <c r="M11890" s="2175">
        <v>0</v>
      </c>
      <c r="N11890" s="2175"/>
      <c r="O11890" s="2119"/>
      <c r="P11890" s="2119"/>
      <c r="Q11890" s="1802"/>
      <c r="R11890" s="2249"/>
      <c r="S11890" s="2238">
        <f>R11890*E11889</f>
        <v>0</v>
      </c>
      <c r="T11890" s="2119"/>
      <c r="U11890" s="2200"/>
      <c r="V11890" s="2200"/>
    </row>
    <row r="11891" spans="1:22" s="2247" customFormat="1" hidden="1">
      <c r="A11891" s="2149"/>
      <c r="B11891" s="2173"/>
      <c r="C11891" s="2277"/>
      <c r="D11891" s="2243"/>
      <c r="E11891" s="2173"/>
      <c r="F11891" s="2235"/>
      <c r="G11891" s="2235"/>
      <c r="H11891" s="2235"/>
      <c r="I11891" s="2235"/>
      <c r="J11891" s="2235"/>
      <c r="K11891" s="2235"/>
      <c r="L11891" s="2235"/>
      <c r="M11891" s="2175">
        <v>0</v>
      </c>
      <c r="N11891" s="2175"/>
      <c r="O11891" s="2119"/>
      <c r="P11891" s="2119"/>
      <c r="Q11891" s="1802"/>
      <c r="R11891" s="2249"/>
      <c r="S11891" s="2238">
        <f>R11891*E11889</f>
        <v>0</v>
      </c>
      <c r="T11891" s="2119"/>
      <c r="U11891" s="2200"/>
      <c r="V11891" s="2200"/>
    </row>
    <row r="11892" spans="1:22" s="2247" customFormat="1" hidden="1">
      <c r="A11892" s="2149"/>
      <c r="B11892" s="2173"/>
      <c r="C11892" s="2277"/>
      <c r="D11892" s="2243"/>
      <c r="E11892" s="2173"/>
      <c r="F11892" s="2235"/>
      <c r="G11892" s="2235"/>
      <c r="H11892" s="2235"/>
      <c r="I11892" s="2235"/>
      <c r="J11892" s="2235"/>
      <c r="K11892" s="2235"/>
      <c r="L11892" s="2235"/>
      <c r="M11892" s="2175">
        <v>0</v>
      </c>
      <c r="N11892" s="2175"/>
      <c r="O11892" s="2119"/>
      <c r="P11892" s="2119"/>
      <c r="Q11892" s="1802"/>
      <c r="R11892" s="2249"/>
      <c r="S11892" s="2238">
        <f>R11892*E11889</f>
        <v>0</v>
      </c>
      <c r="T11892" s="2119"/>
      <c r="U11892" s="2200"/>
      <c r="V11892" s="2200"/>
    </row>
    <row r="11893" spans="1:22" s="2247" customFormat="1" hidden="1">
      <c r="A11893" s="2149"/>
      <c r="B11893" s="2173"/>
      <c r="C11893" s="2277"/>
      <c r="D11893" s="2243"/>
      <c r="E11893" s="2173"/>
      <c r="F11893" s="2235"/>
      <c r="G11893" s="2235"/>
      <c r="H11893" s="2235"/>
      <c r="I11893" s="2235"/>
      <c r="J11893" s="2235"/>
      <c r="K11893" s="2235"/>
      <c r="L11893" s="2235"/>
      <c r="M11893" s="2175">
        <v>0</v>
      </c>
      <c r="N11893" s="2175"/>
      <c r="O11893" s="2119"/>
      <c r="P11893" s="2119"/>
      <c r="Q11893" s="1802"/>
      <c r="R11893" s="2249"/>
      <c r="S11893" s="2238">
        <f>R11893*E11889</f>
        <v>0</v>
      </c>
      <c r="T11893" s="2119"/>
      <c r="U11893" s="2200"/>
      <c r="V11893" s="2200"/>
    </row>
    <row r="11894" spans="1:22" s="2247" customFormat="1" hidden="1">
      <c r="A11894" s="2149"/>
      <c r="B11894" s="2173"/>
      <c r="C11894" s="2277"/>
      <c r="D11894" s="2243"/>
      <c r="E11894" s="2173"/>
      <c r="F11894" s="2235"/>
      <c r="G11894" s="2235"/>
      <c r="H11894" s="2235"/>
      <c r="I11894" s="2235"/>
      <c r="J11894" s="2235"/>
      <c r="K11894" s="2235"/>
      <c r="L11894" s="2235"/>
      <c r="M11894" s="2175">
        <v>0</v>
      </c>
      <c r="N11894" s="2175"/>
      <c r="O11894" s="2119"/>
      <c r="P11894" s="2119"/>
      <c r="Q11894" s="1802"/>
      <c r="R11894" s="2249"/>
      <c r="S11894" s="2238">
        <f>R11894*E11889</f>
        <v>0</v>
      </c>
      <c r="T11894" s="2119"/>
      <c r="U11894" s="2200"/>
      <c r="V11894" s="2200"/>
    </row>
    <row r="11895" spans="1:22" s="2247" customFormat="1" hidden="1">
      <c r="A11895" s="2149"/>
      <c r="B11895" s="2173"/>
      <c r="C11895" s="2277"/>
      <c r="D11895" s="2243"/>
      <c r="E11895" s="2173"/>
      <c r="F11895" s="2235"/>
      <c r="G11895" s="2235"/>
      <c r="H11895" s="2235"/>
      <c r="I11895" s="2235"/>
      <c r="J11895" s="2235"/>
      <c r="K11895" s="2235"/>
      <c r="L11895" s="2235"/>
      <c r="M11895" s="2175">
        <v>0</v>
      </c>
      <c r="N11895" s="2175"/>
      <c r="O11895" s="2119"/>
      <c r="P11895" s="2119"/>
      <c r="Q11895" s="1802"/>
      <c r="R11895" s="2249"/>
      <c r="S11895" s="2238">
        <f>R11895*E11889</f>
        <v>0</v>
      </c>
      <c r="T11895" s="2119"/>
      <c r="U11895" s="2200"/>
      <c r="V11895" s="2200"/>
    </row>
    <row r="11896" spans="1:22" s="2247" customFormat="1" hidden="1">
      <c r="A11896" s="2149"/>
      <c r="B11896" s="2173"/>
      <c r="C11896" s="2277"/>
      <c r="D11896" s="2243"/>
      <c r="E11896" s="2173"/>
      <c r="F11896" s="2235"/>
      <c r="G11896" s="2235"/>
      <c r="H11896" s="2235"/>
      <c r="I11896" s="2235"/>
      <c r="J11896" s="2235"/>
      <c r="K11896" s="2235"/>
      <c r="L11896" s="2235"/>
      <c r="M11896" s="2175">
        <v>0</v>
      </c>
      <c r="N11896" s="2175"/>
      <c r="O11896" s="2119"/>
      <c r="P11896" s="2119"/>
      <c r="Q11896" s="1802"/>
      <c r="R11896" s="2249"/>
      <c r="S11896" s="2238">
        <f>R11896*E11889</f>
        <v>0</v>
      </c>
      <c r="T11896" s="2119"/>
      <c r="U11896" s="2200"/>
      <c r="V11896" s="2200"/>
    </row>
    <row r="11897" spans="1:22" s="2247" customFormat="1" hidden="1">
      <c r="A11897" s="2149"/>
      <c r="B11897" s="2173">
        <v>3</v>
      </c>
      <c r="C11897" s="2277"/>
      <c r="D11897" s="2243"/>
      <c r="E11897" s="2173"/>
      <c r="F11897" s="2235"/>
      <c r="G11897" s="2235"/>
      <c r="H11897" s="2235"/>
      <c r="I11897" s="2235"/>
      <c r="J11897" s="2235"/>
      <c r="K11897" s="2235"/>
      <c r="L11897" s="2235"/>
      <c r="M11897" s="2175">
        <v>0</v>
      </c>
      <c r="N11897" s="2175"/>
      <c r="O11897" s="2128"/>
      <c r="P11897" s="2119"/>
      <c r="Q11897" s="1802"/>
      <c r="R11897" s="2249"/>
      <c r="S11897" s="2239">
        <f>R11897*E11889</f>
        <v>0</v>
      </c>
      <c r="T11897" s="2119"/>
      <c r="U11897" s="2200"/>
      <c r="V11897" s="2200"/>
    </row>
    <row r="11898" spans="1:22" s="2180" customFormat="1" ht="24">
      <c r="A11898" s="2149">
        <f>A11889+1</f>
        <v>7</v>
      </c>
      <c r="B11898" s="2173" t="s">
        <v>1510</v>
      </c>
      <c r="C11898" s="2143" t="s">
        <v>1755</v>
      </c>
      <c r="D11898" s="2149" t="s">
        <v>2093</v>
      </c>
      <c r="E11898" s="2232">
        <v>28.5</v>
      </c>
      <c r="F11898" s="2233">
        <v>0.02</v>
      </c>
      <c r="G11898" s="2234">
        <v>0.57000000000000006</v>
      </c>
      <c r="H11898" s="2173">
        <v>2.9023108030040441E-2</v>
      </c>
      <c r="I11898" s="2173">
        <v>0.21079999999999999</v>
      </c>
      <c r="J11898" s="2234">
        <v>6.0077999999999996</v>
      </c>
      <c r="K11898" s="2234">
        <v>0.64294421599999996</v>
      </c>
      <c r="L11898" s="2234">
        <v>0</v>
      </c>
      <c r="M11898" s="2175">
        <v>0.86934235426172513</v>
      </c>
      <c r="N11898" s="2478">
        <v>24.776257096459165</v>
      </c>
      <c r="O11898" s="2200">
        <f>E11898*L11898</f>
        <v>0</v>
      </c>
      <c r="P11898" s="2116"/>
      <c r="Q11898" s="2117"/>
      <c r="R11898" s="2115"/>
      <c r="S11898" s="2118">
        <f>R11898*E11898</f>
        <v>0</v>
      </c>
      <c r="T11898" s="2117"/>
    </row>
    <row r="11899" spans="1:22" s="2180" customFormat="1" hidden="1">
      <c r="A11899" s="2149"/>
      <c r="B11899" s="2173"/>
      <c r="C11899" s="2143"/>
      <c r="D11899" s="2149"/>
      <c r="E11899" s="2232"/>
      <c r="F11899" s="2240"/>
      <c r="G11899" s="2234"/>
      <c r="H11899" s="2173"/>
      <c r="I11899" s="2173"/>
      <c r="J11899" s="2235"/>
      <c r="K11899" s="2235"/>
      <c r="L11899" s="2235"/>
      <c r="M11899" s="2175">
        <v>0</v>
      </c>
      <c r="N11899" s="2237"/>
      <c r="O11899" s="2119"/>
      <c r="P11899" s="2120"/>
      <c r="Q11899" s="2125"/>
      <c r="R11899" s="2122"/>
      <c r="S11899" s="2120">
        <f>R11899*E11898</f>
        <v>0</v>
      </c>
      <c r="T11899" s="2126"/>
    </row>
    <row r="11900" spans="1:22" s="2180" customFormat="1" hidden="1">
      <c r="A11900" s="2149"/>
      <c r="B11900" s="2173"/>
      <c r="C11900" s="2143"/>
      <c r="D11900" s="2149"/>
      <c r="E11900" s="2232"/>
      <c r="F11900" s="2240"/>
      <c r="G11900" s="2234"/>
      <c r="H11900" s="2173"/>
      <c r="I11900" s="2173"/>
      <c r="J11900" s="2235"/>
      <c r="K11900" s="2235"/>
      <c r="L11900" s="2235"/>
      <c r="M11900" s="2175">
        <v>0</v>
      </c>
      <c r="N11900" s="2237"/>
      <c r="O11900" s="2119"/>
      <c r="P11900" s="2120"/>
      <c r="Q11900" s="2125"/>
      <c r="R11900" s="2122"/>
      <c r="S11900" s="2120">
        <f>R11900*E11898</f>
        <v>0</v>
      </c>
      <c r="T11900" s="2126"/>
    </row>
    <row r="11901" spans="1:22" s="2180" customFormat="1" hidden="1">
      <c r="A11901" s="2149"/>
      <c r="B11901" s="2173"/>
      <c r="C11901" s="2143"/>
      <c r="D11901" s="2149"/>
      <c r="E11901" s="2232"/>
      <c r="F11901" s="2240"/>
      <c r="G11901" s="2234"/>
      <c r="H11901" s="2173"/>
      <c r="I11901" s="2173"/>
      <c r="J11901" s="2235"/>
      <c r="K11901" s="2235"/>
      <c r="L11901" s="2235"/>
      <c r="M11901" s="2175">
        <v>0</v>
      </c>
      <c r="N11901" s="2237"/>
      <c r="O11901" s="2119"/>
      <c r="P11901" s="2120"/>
      <c r="Q11901" s="2125"/>
      <c r="R11901" s="2122"/>
      <c r="S11901" s="2120">
        <f>R11901*E11898</f>
        <v>0</v>
      </c>
      <c r="T11901" s="2126"/>
    </row>
    <row r="11902" spans="1:22" s="2180" customFormat="1" hidden="1">
      <c r="A11902" s="2149"/>
      <c r="B11902" s="2173"/>
      <c r="C11902" s="2143"/>
      <c r="D11902" s="2149"/>
      <c r="E11902" s="2232"/>
      <c r="F11902" s="2240"/>
      <c r="G11902" s="2234"/>
      <c r="H11902" s="2173"/>
      <c r="I11902" s="2173"/>
      <c r="J11902" s="2235"/>
      <c r="K11902" s="2235"/>
      <c r="L11902" s="2235"/>
      <c r="M11902" s="2175">
        <v>0</v>
      </c>
      <c r="N11902" s="2237"/>
      <c r="O11902" s="2119"/>
      <c r="P11902" s="2120"/>
      <c r="Q11902" s="2125"/>
      <c r="R11902" s="2122"/>
      <c r="S11902" s="2120">
        <f>R11902*E11898</f>
        <v>0</v>
      </c>
      <c r="T11902" s="2126"/>
    </row>
    <row r="11903" spans="1:22" s="2180" customFormat="1" hidden="1">
      <c r="A11903" s="2149"/>
      <c r="B11903" s="2173"/>
      <c r="C11903" s="2143"/>
      <c r="D11903" s="2149"/>
      <c r="E11903" s="2232"/>
      <c r="F11903" s="2240"/>
      <c r="G11903" s="2234"/>
      <c r="H11903" s="2173"/>
      <c r="I11903" s="2173"/>
      <c r="J11903" s="2235"/>
      <c r="K11903" s="2235"/>
      <c r="L11903" s="2235"/>
      <c r="M11903" s="2175">
        <v>0</v>
      </c>
      <c r="N11903" s="2237"/>
      <c r="O11903" s="2119"/>
      <c r="P11903" s="2120"/>
      <c r="Q11903" s="2125"/>
      <c r="R11903" s="2122"/>
      <c r="S11903" s="2120">
        <f>R11903*E11898</f>
        <v>0</v>
      </c>
      <c r="T11903" s="2126"/>
    </row>
    <row r="11904" spans="1:22" s="2180" customFormat="1" hidden="1">
      <c r="A11904" s="2149"/>
      <c r="B11904" s="2173"/>
      <c r="C11904" s="2143"/>
      <c r="D11904" s="2149"/>
      <c r="E11904" s="2232"/>
      <c r="F11904" s="2240"/>
      <c r="G11904" s="2234"/>
      <c r="H11904" s="2173"/>
      <c r="I11904" s="2173"/>
      <c r="J11904" s="2235"/>
      <c r="K11904" s="2235"/>
      <c r="L11904" s="2235"/>
      <c r="M11904" s="2175">
        <v>0</v>
      </c>
      <c r="N11904" s="2237"/>
      <c r="O11904" s="2119"/>
      <c r="P11904" s="2120"/>
      <c r="Q11904" s="2125"/>
      <c r="R11904" s="2122"/>
      <c r="S11904" s="2120">
        <f>R11904*E11898</f>
        <v>0</v>
      </c>
      <c r="T11904" s="2126"/>
    </row>
    <row r="11905" spans="1:22" s="2180" customFormat="1" hidden="1">
      <c r="A11905" s="2149"/>
      <c r="B11905" s="2173"/>
      <c r="C11905" s="2143"/>
      <c r="D11905" s="2149"/>
      <c r="E11905" s="2232"/>
      <c r="F11905" s="2240"/>
      <c r="G11905" s="2234"/>
      <c r="H11905" s="2173"/>
      <c r="I11905" s="2173"/>
      <c r="J11905" s="2235"/>
      <c r="K11905" s="2235"/>
      <c r="L11905" s="2235"/>
      <c r="M11905" s="2175">
        <v>0</v>
      </c>
      <c r="N11905" s="2237"/>
      <c r="O11905" s="2119"/>
      <c r="P11905" s="2120"/>
      <c r="Q11905" s="2125"/>
      <c r="R11905" s="2122"/>
      <c r="S11905" s="2120">
        <f>R11905*E11898</f>
        <v>0</v>
      </c>
      <c r="T11905" s="2126"/>
    </row>
    <row r="11906" spans="1:22" s="2180" customFormat="1" hidden="1">
      <c r="A11906" s="2149"/>
      <c r="B11906" s="2173"/>
      <c r="C11906" s="2277"/>
      <c r="D11906" s="2149"/>
      <c r="E11906" s="2232"/>
      <c r="F11906" s="2240"/>
      <c r="G11906" s="2234"/>
      <c r="H11906" s="2173"/>
      <c r="I11906" s="2173"/>
      <c r="J11906" s="2235"/>
      <c r="K11906" s="2235"/>
      <c r="L11906" s="2235"/>
      <c r="M11906" s="2175">
        <v>0</v>
      </c>
      <c r="N11906" s="2237"/>
      <c r="O11906" s="2119"/>
      <c r="P11906" s="2120"/>
      <c r="Q11906" s="2125"/>
      <c r="R11906" s="2122"/>
      <c r="S11906" s="2120">
        <f>R11906*E11898</f>
        <v>0</v>
      </c>
      <c r="T11906" s="2126"/>
    </row>
    <row r="11907" spans="1:22" s="2247" customFormat="1" ht="21" customHeight="1">
      <c r="A11907" s="2149">
        <f>A11898+1</f>
        <v>8</v>
      </c>
      <c r="B11907" s="2173" t="s">
        <v>783</v>
      </c>
      <c r="C11907" s="3045" t="s">
        <v>1731</v>
      </c>
      <c r="D11907" s="2243" t="s">
        <v>2824</v>
      </c>
      <c r="E11907" s="2173">
        <v>28.5</v>
      </c>
      <c r="F11907" s="2241">
        <v>0</v>
      </c>
      <c r="G11907" s="2234">
        <v>0</v>
      </c>
      <c r="H11907" s="2173">
        <v>0</v>
      </c>
      <c r="I11907" s="2241">
        <v>0.81</v>
      </c>
      <c r="J11907" s="2234">
        <v>23.085000000000001</v>
      </c>
      <c r="K11907" s="2234">
        <v>2.4705162000000001</v>
      </c>
      <c r="L11907" s="2234">
        <v>0</v>
      </c>
      <c r="M11907" s="2175">
        <v>3.1961738208772137</v>
      </c>
      <c r="N11907" s="2478">
        <v>91.090953895000595</v>
      </c>
      <c r="O11907" s="2200">
        <f>E11907*L11907</f>
        <v>0</v>
      </c>
      <c r="P11907" s="2244"/>
      <c r="Q11907" s="2245"/>
      <c r="R11907" s="2246"/>
      <c r="S11907" s="2116">
        <f>R11907*E11907</f>
        <v>0</v>
      </c>
      <c r="T11907" s="2244"/>
      <c r="U11907" s="2200"/>
      <c r="V11907" s="2200"/>
    </row>
    <row r="11908" spans="1:22" s="2247" customFormat="1" hidden="1">
      <c r="A11908" s="2149"/>
      <c r="B11908" s="2173"/>
      <c r="C11908" s="2277"/>
      <c r="D11908" s="2243"/>
      <c r="E11908" s="2173"/>
      <c r="F11908" s="2235"/>
      <c r="G11908" s="2235"/>
      <c r="H11908" s="2775"/>
      <c r="I11908" s="2235"/>
      <c r="J11908" s="2235"/>
      <c r="K11908" s="2235"/>
      <c r="L11908" s="2235"/>
      <c r="M11908" s="2175">
        <v>0</v>
      </c>
      <c r="N11908" s="2175"/>
      <c r="O11908" s="2119"/>
      <c r="P11908" s="2119"/>
      <c r="Q11908" s="1802"/>
      <c r="R11908" s="2249"/>
      <c r="S11908" s="2238">
        <f>R11908*E11907</f>
        <v>0</v>
      </c>
      <c r="T11908" s="2119"/>
      <c r="U11908" s="2200"/>
      <c r="V11908" s="2200"/>
    </row>
    <row r="11909" spans="1:22" s="2247" customFormat="1" hidden="1">
      <c r="A11909" s="2149"/>
      <c r="B11909" s="2173"/>
      <c r="C11909" s="2277"/>
      <c r="D11909" s="2243"/>
      <c r="E11909" s="2173"/>
      <c r="F11909" s="2235"/>
      <c r="G11909" s="2235"/>
      <c r="H11909" s="2775"/>
      <c r="I11909" s="2235"/>
      <c r="J11909" s="2235"/>
      <c r="K11909" s="2235"/>
      <c r="L11909" s="2235"/>
      <c r="M11909" s="2175">
        <v>0</v>
      </c>
      <c r="N11909" s="2175"/>
      <c r="O11909" s="2119"/>
      <c r="P11909" s="2119"/>
      <c r="Q11909" s="1802"/>
      <c r="R11909" s="2249"/>
      <c r="S11909" s="2238">
        <f>R11909*E11907</f>
        <v>0</v>
      </c>
      <c r="T11909" s="2119"/>
      <c r="U11909" s="2200"/>
      <c r="V11909" s="2200"/>
    </row>
    <row r="11910" spans="1:22" s="2247" customFormat="1" hidden="1">
      <c r="A11910" s="2149"/>
      <c r="B11910" s="2173"/>
      <c r="C11910" s="2277"/>
      <c r="D11910" s="2243"/>
      <c r="E11910" s="2173"/>
      <c r="F11910" s="2235"/>
      <c r="G11910" s="2235"/>
      <c r="H11910" s="2775"/>
      <c r="I11910" s="2235"/>
      <c r="J11910" s="2235"/>
      <c r="K11910" s="2235"/>
      <c r="L11910" s="2235"/>
      <c r="M11910" s="2175">
        <v>0</v>
      </c>
      <c r="N11910" s="2175"/>
      <c r="O11910" s="2119"/>
      <c r="P11910" s="2119"/>
      <c r="Q11910" s="1802"/>
      <c r="R11910" s="2249"/>
      <c r="S11910" s="2238">
        <f>R11910*E11907</f>
        <v>0</v>
      </c>
      <c r="T11910" s="2119"/>
      <c r="U11910" s="2200"/>
      <c r="V11910" s="2200"/>
    </row>
    <row r="11911" spans="1:22" s="2247" customFormat="1" hidden="1">
      <c r="A11911" s="2149"/>
      <c r="B11911" s="2173"/>
      <c r="C11911" s="2277"/>
      <c r="D11911" s="2243"/>
      <c r="E11911" s="2173"/>
      <c r="F11911" s="2235"/>
      <c r="G11911" s="2235"/>
      <c r="H11911" s="2775"/>
      <c r="I11911" s="2235"/>
      <c r="J11911" s="2235"/>
      <c r="K11911" s="2235"/>
      <c r="L11911" s="2235"/>
      <c r="M11911" s="2175">
        <v>0</v>
      </c>
      <c r="N11911" s="2175"/>
      <c r="O11911" s="2119"/>
      <c r="P11911" s="2119"/>
      <c r="Q11911" s="1802"/>
      <c r="R11911" s="2249"/>
      <c r="S11911" s="2238">
        <f>R11911*E11907</f>
        <v>0</v>
      </c>
      <c r="T11911" s="2119"/>
      <c r="U11911" s="2200"/>
      <c r="V11911" s="2200"/>
    </row>
    <row r="11912" spans="1:22" s="2247" customFormat="1" hidden="1">
      <c r="A11912" s="2149"/>
      <c r="B11912" s="2173"/>
      <c r="C11912" s="2277"/>
      <c r="D11912" s="2243"/>
      <c r="E11912" s="2173"/>
      <c r="F11912" s="2235"/>
      <c r="G11912" s="2235"/>
      <c r="H11912" s="2775"/>
      <c r="I11912" s="2235"/>
      <c r="J11912" s="2235"/>
      <c r="K11912" s="2235"/>
      <c r="L11912" s="2235"/>
      <c r="M11912" s="2175">
        <v>0</v>
      </c>
      <c r="N11912" s="2175"/>
      <c r="O11912" s="2119"/>
      <c r="P11912" s="2119"/>
      <c r="Q11912" s="1802"/>
      <c r="R11912" s="2249"/>
      <c r="S11912" s="2238">
        <f>R11912*E11907</f>
        <v>0</v>
      </c>
      <c r="T11912" s="2119"/>
      <c r="U11912" s="2200"/>
      <c r="V11912" s="2200"/>
    </row>
    <row r="11913" spans="1:22" s="2247" customFormat="1" hidden="1">
      <c r="A11913" s="2149"/>
      <c r="B11913" s="2173"/>
      <c r="C11913" s="2277"/>
      <c r="D11913" s="2243"/>
      <c r="E11913" s="2173"/>
      <c r="F11913" s="2235"/>
      <c r="G11913" s="2235"/>
      <c r="H11913" s="2775"/>
      <c r="I11913" s="2235"/>
      <c r="J11913" s="2235"/>
      <c r="K11913" s="2235"/>
      <c r="L11913" s="2235"/>
      <c r="M11913" s="2175">
        <v>0</v>
      </c>
      <c r="N11913" s="2175"/>
      <c r="O11913" s="2119"/>
      <c r="P11913" s="2119"/>
      <c r="Q11913" s="1802"/>
      <c r="R11913" s="2249"/>
      <c r="S11913" s="2238">
        <f>R11913*E11907</f>
        <v>0</v>
      </c>
      <c r="T11913" s="2119"/>
      <c r="U11913" s="2200"/>
      <c r="V11913" s="2200"/>
    </row>
    <row r="11914" spans="1:22" s="2247" customFormat="1" hidden="1">
      <c r="A11914" s="2149"/>
      <c r="B11914" s="2173"/>
      <c r="C11914" s="2277"/>
      <c r="D11914" s="2243"/>
      <c r="E11914" s="2173"/>
      <c r="F11914" s="2235"/>
      <c r="G11914" s="2235"/>
      <c r="H11914" s="2775"/>
      <c r="I11914" s="2235"/>
      <c r="J11914" s="2235"/>
      <c r="K11914" s="2235"/>
      <c r="L11914" s="2235"/>
      <c r="M11914" s="2175">
        <v>0</v>
      </c>
      <c r="N11914" s="2175"/>
      <c r="O11914" s="2119"/>
      <c r="P11914" s="2119"/>
      <c r="Q11914" s="1802"/>
      <c r="R11914" s="2249"/>
      <c r="S11914" s="2238">
        <f>R11914*E11907</f>
        <v>0</v>
      </c>
      <c r="T11914" s="2119"/>
      <c r="U11914" s="2200"/>
      <c r="V11914" s="2200"/>
    </row>
    <row r="11915" spans="1:22" s="2247" customFormat="1" hidden="1">
      <c r="A11915" s="2149"/>
      <c r="B11915" s="2173">
        <v>3</v>
      </c>
      <c r="C11915" s="2277"/>
      <c r="D11915" s="2243"/>
      <c r="E11915" s="2173"/>
      <c r="F11915" s="2235"/>
      <c r="G11915" s="2235"/>
      <c r="H11915" s="2775"/>
      <c r="I11915" s="2235"/>
      <c r="J11915" s="2235"/>
      <c r="K11915" s="2235"/>
      <c r="L11915" s="2235"/>
      <c r="M11915" s="2175">
        <v>0</v>
      </c>
      <c r="N11915" s="2175"/>
      <c r="O11915" s="2128"/>
      <c r="P11915" s="2119"/>
      <c r="Q11915" s="1802"/>
      <c r="R11915" s="2249"/>
      <c r="S11915" s="2239">
        <f>R11915*E11907</f>
        <v>0</v>
      </c>
      <c r="T11915" s="2119"/>
      <c r="U11915" s="2200"/>
      <c r="V11915" s="2200"/>
    </row>
    <row r="11916" spans="1:22" s="2843" customFormat="1" ht="34.5" customHeight="1">
      <c r="A11916" s="2149">
        <f>A11907+1</f>
        <v>9</v>
      </c>
      <c r="B11916" s="2773" t="s">
        <v>1378</v>
      </c>
      <c r="C11916" s="2165" t="s">
        <v>1730</v>
      </c>
      <c r="D11916" s="2774" t="s">
        <v>2093</v>
      </c>
      <c r="E11916" s="2836">
        <v>5.5</v>
      </c>
      <c r="F11916" s="2837">
        <v>1.21</v>
      </c>
      <c r="G11916" s="17">
        <v>6.6549999999999994</v>
      </c>
      <c r="H11916" s="2219">
        <v>1.7558980358174465</v>
      </c>
      <c r="I11916" s="2173">
        <v>0</v>
      </c>
      <c r="J11916" s="17">
        <v>0</v>
      </c>
      <c r="K11916" s="2219">
        <v>0</v>
      </c>
      <c r="L11916" s="17">
        <v>0</v>
      </c>
      <c r="M11916" s="2175">
        <v>2.2716529178029443</v>
      </c>
      <c r="N11916" s="2485">
        <v>12.494091047916193</v>
      </c>
      <c r="O11916" s="2200">
        <f>E11916*L11916</f>
        <v>0</v>
      </c>
      <c r="P11916" s="2806"/>
      <c r="Q11916" s="2807"/>
      <c r="R11916" s="2808"/>
      <c r="S11916" s="2842">
        <f>R11916*E11916</f>
        <v>0</v>
      </c>
      <c r="T11916" s="2810"/>
    </row>
    <row r="11917" spans="1:22" s="2843" customFormat="1" hidden="1">
      <c r="A11917" s="2149"/>
      <c r="B11917" s="2773"/>
      <c r="C11917" s="2165"/>
      <c r="D11917" s="2774"/>
      <c r="E11917" s="2173"/>
      <c r="F11917" s="2837"/>
      <c r="G11917" s="17"/>
      <c r="H11917" s="2219"/>
      <c r="I11917" s="2173"/>
      <c r="J11917" s="2235"/>
      <c r="K11917" s="2235"/>
      <c r="L11917" s="2235"/>
      <c r="M11917" s="2175">
        <v>0</v>
      </c>
      <c r="N11917" s="2237"/>
      <c r="O11917" s="2119"/>
      <c r="P11917" s="2844"/>
      <c r="Q11917" s="2845"/>
      <c r="R11917" s="2846"/>
      <c r="S11917" s="2844">
        <f>R11917*E11916</f>
        <v>0</v>
      </c>
      <c r="T11917" s="2847"/>
    </row>
    <row r="11918" spans="1:22" s="2843" customFormat="1" hidden="1">
      <c r="A11918" s="2149"/>
      <c r="B11918" s="2773"/>
      <c r="C11918" s="2165"/>
      <c r="D11918" s="2774"/>
      <c r="E11918" s="2173"/>
      <c r="F11918" s="2837"/>
      <c r="G11918" s="17"/>
      <c r="H11918" s="2219"/>
      <c r="I11918" s="2173"/>
      <c r="J11918" s="2235"/>
      <c r="K11918" s="2235"/>
      <c r="L11918" s="2235"/>
      <c r="M11918" s="2175">
        <v>0</v>
      </c>
      <c r="N11918" s="2237"/>
      <c r="O11918" s="2119"/>
      <c r="P11918" s="2844"/>
      <c r="Q11918" s="2845"/>
      <c r="R11918" s="2846"/>
      <c r="S11918" s="2844">
        <f>R11918*E11916</f>
        <v>0</v>
      </c>
      <c r="T11918" s="2847"/>
    </row>
    <row r="11919" spans="1:22" s="2843" customFormat="1" hidden="1">
      <c r="A11919" s="2149"/>
      <c r="B11919" s="2773"/>
      <c r="C11919" s="2165"/>
      <c r="D11919" s="2774"/>
      <c r="E11919" s="2173"/>
      <c r="F11919" s="2837"/>
      <c r="G11919" s="17"/>
      <c r="H11919" s="2219"/>
      <c r="I11919" s="2173"/>
      <c r="J11919" s="2235"/>
      <c r="K11919" s="2235"/>
      <c r="L11919" s="2235"/>
      <c r="M11919" s="2175">
        <v>0</v>
      </c>
      <c r="N11919" s="2237"/>
      <c r="O11919" s="2119"/>
      <c r="P11919" s="2844"/>
      <c r="Q11919" s="2845"/>
      <c r="R11919" s="2846"/>
      <c r="S11919" s="2844">
        <f>R11919*E11916</f>
        <v>0</v>
      </c>
      <c r="T11919" s="2847"/>
    </row>
    <row r="11920" spans="1:22" s="2843" customFormat="1" hidden="1">
      <c r="A11920" s="2149"/>
      <c r="B11920" s="2773"/>
      <c r="C11920" s="2165"/>
      <c r="D11920" s="2774"/>
      <c r="E11920" s="2173"/>
      <c r="F11920" s="2837"/>
      <c r="G11920" s="17"/>
      <c r="H11920" s="2219"/>
      <c r="I11920" s="2173"/>
      <c r="J11920" s="2235"/>
      <c r="K11920" s="2235"/>
      <c r="L11920" s="2235"/>
      <c r="M11920" s="2175">
        <v>0</v>
      </c>
      <c r="N11920" s="2237"/>
      <c r="O11920" s="2119"/>
      <c r="P11920" s="2844"/>
      <c r="Q11920" s="2845"/>
      <c r="R11920" s="2846"/>
      <c r="S11920" s="2844">
        <f>R11920*E11916</f>
        <v>0</v>
      </c>
      <c r="T11920" s="2847"/>
    </row>
    <row r="11921" spans="1:20" s="2843" customFormat="1" hidden="1">
      <c r="A11921" s="2149"/>
      <c r="B11921" s="2773"/>
      <c r="C11921" s="2165"/>
      <c r="D11921" s="2774"/>
      <c r="E11921" s="2173"/>
      <c r="F11921" s="2837"/>
      <c r="G11921" s="17"/>
      <c r="H11921" s="2219"/>
      <c r="I11921" s="2173"/>
      <c r="J11921" s="2235"/>
      <c r="K11921" s="2235"/>
      <c r="L11921" s="2235"/>
      <c r="M11921" s="2175">
        <v>0</v>
      </c>
      <c r="N11921" s="2237"/>
      <c r="O11921" s="2119"/>
      <c r="P11921" s="2844"/>
      <c r="Q11921" s="2845"/>
      <c r="R11921" s="2846"/>
      <c r="S11921" s="2844">
        <f>R11921*E11916</f>
        <v>0</v>
      </c>
      <c r="T11921" s="2847"/>
    </row>
    <row r="11922" spans="1:20" s="2843" customFormat="1" hidden="1">
      <c r="A11922" s="2149"/>
      <c r="B11922" s="2773"/>
      <c r="C11922" s="2165"/>
      <c r="D11922" s="2774"/>
      <c r="E11922" s="2173"/>
      <c r="F11922" s="2837"/>
      <c r="G11922" s="17"/>
      <c r="H11922" s="2219"/>
      <c r="I11922" s="2173"/>
      <c r="J11922" s="2235"/>
      <c r="K11922" s="2235"/>
      <c r="L11922" s="2235"/>
      <c r="M11922" s="2175">
        <v>0</v>
      </c>
      <c r="N11922" s="2237"/>
      <c r="O11922" s="2119"/>
      <c r="P11922" s="2844"/>
      <c r="Q11922" s="2845"/>
      <c r="R11922" s="2846"/>
      <c r="S11922" s="2844">
        <f>R11922*E11916</f>
        <v>0</v>
      </c>
      <c r="T11922" s="2847"/>
    </row>
    <row r="11923" spans="1:20" s="2843" customFormat="1" hidden="1">
      <c r="A11923" s="2149"/>
      <c r="B11923" s="2773"/>
      <c r="C11923" s="2165"/>
      <c r="D11923" s="2774"/>
      <c r="E11923" s="2173"/>
      <c r="F11923" s="2837"/>
      <c r="G11923" s="17"/>
      <c r="H11923" s="2219"/>
      <c r="I11923" s="2173"/>
      <c r="J11923" s="2235"/>
      <c r="K11923" s="2235"/>
      <c r="L11923" s="2235"/>
      <c r="M11923" s="2175">
        <v>0</v>
      </c>
      <c r="N11923" s="2237"/>
      <c r="O11923" s="2119"/>
      <c r="P11923" s="2844"/>
      <c r="Q11923" s="2845"/>
      <c r="R11923" s="2846"/>
      <c r="S11923" s="2844">
        <f>R11923*E11916</f>
        <v>0</v>
      </c>
      <c r="T11923" s="2847"/>
    </row>
    <row r="11924" spans="1:20" s="2843" customFormat="1" hidden="1">
      <c r="A11924" s="2149"/>
      <c r="B11924" s="2773"/>
      <c r="C11924" s="2165"/>
      <c r="D11924" s="2774"/>
      <c r="E11924" s="2173"/>
      <c r="F11924" s="2837"/>
      <c r="G11924" s="17"/>
      <c r="H11924" s="2219"/>
      <c r="I11924" s="2173"/>
      <c r="J11924" s="2235"/>
      <c r="K11924" s="2235"/>
      <c r="L11924" s="2235"/>
      <c r="M11924" s="2175">
        <v>0</v>
      </c>
      <c r="N11924" s="2237"/>
      <c r="O11924" s="2119"/>
      <c r="P11924" s="2844"/>
      <c r="Q11924" s="2845"/>
      <c r="R11924" s="2846"/>
      <c r="S11924" s="2844">
        <f>R11924*E11916</f>
        <v>0</v>
      </c>
      <c r="T11924" s="2847"/>
    </row>
    <row r="11925" spans="1:20" s="2180" customFormat="1" ht="27.75" customHeight="1">
      <c r="A11925" s="2149">
        <f>A11916+1</f>
        <v>10</v>
      </c>
      <c r="B11925" s="2231" t="str">
        <f>IF(B11933&lt;&gt;0,"1-1635          31-3  "&amp;"   1-1646              ·="&amp;B11933+0,"1-1635          31-3 ")</f>
        <v xml:space="preserve">1-1635          31-3 </v>
      </c>
      <c r="C11925" s="2145" t="s">
        <v>1816</v>
      </c>
      <c r="D11925" s="2149" t="s">
        <v>2093</v>
      </c>
      <c r="E11925" s="2232">
        <v>23</v>
      </c>
      <c r="F11925" s="2241">
        <v>0.13400000000000001</v>
      </c>
      <c r="G11925" s="17">
        <v>3.0820000000000003</v>
      </c>
      <c r="H11925" s="2219">
        <v>0.19445482380127097</v>
      </c>
      <c r="I11925" s="2173">
        <v>6.7000000000000004E-2</v>
      </c>
      <c r="J11925" s="17">
        <v>1.5410000000000001</v>
      </c>
      <c r="K11925" s="17">
        <v>0.20435134000000002</v>
      </c>
      <c r="L11925" s="17">
        <v>0</v>
      </c>
      <c r="M11925" s="2175">
        <v>0.51594635175680781</v>
      </c>
      <c r="N11925" s="2485">
        <v>11.86676609040658</v>
      </c>
      <c r="O11925" s="2200">
        <f>E11925*L11925</f>
        <v>0</v>
      </c>
      <c r="P11925" s="2116"/>
      <c r="Q11925" s="2117"/>
      <c r="R11925" s="2115"/>
      <c r="S11925" s="2118">
        <f>R11925*E11925</f>
        <v>0</v>
      </c>
      <c r="T11925" s="2117"/>
    </row>
    <row r="11926" spans="1:20" s="2180" customFormat="1" hidden="1">
      <c r="A11926" s="2149"/>
      <c r="B11926" s="2231"/>
      <c r="C11926" s="2143"/>
      <c r="D11926" s="2149"/>
      <c r="E11926" s="2232"/>
      <c r="F11926" s="2233"/>
      <c r="G11926" s="17"/>
      <c r="H11926" s="2219"/>
      <c r="I11926" s="2173"/>
      <c r="J11926" s="2235"/>
      <c r="K11926" s="2235"/>
      <c r="L11926" s="2235"/>
      <c r="M11926" s="2175">
        <v>0</v>
      </c>
      <c r="N11926" s="2237"/>
      <c r="O11926" s="2119"/>
      <c r="P11926" s="2120"/>
      <c r="Q11926" s="2125"/>
      <c r="R11926" s="2122"/>
      <c r="S11926" s="2120">
        <f>R11926*E11925</f>
        <v>0</v>
      </c>
      <c r="T11926" s="2126"/>
    </row>
    <row r="11927" spans="1:20" s="2180" customFormat="1" hidden="1">
      <c r="A11927" s="2149"/>
      <c r="B11927" s="2231"/>
      <c r="C11927" s="2143"/>
      <c r="D11927" s="2149"/>
      <c r="E11927" s="2232"/>
      <c r="F11927" s="2233"/>
      <c r="G11927" s="17"/>
      <c r="H11927" s="2219"/>
      <c r="I11927" s="2173"/>
      <c r="J11927" s="2235"/>
      <c r="K11927" s="2235"/>
      <c r="L11927" s="2235"/>
      <c r="M11927" s="2175">
        <v>0</v>
      </c>
      <c r="N11927" s="2237"/>
      <c r="O11927" s="2119"/>
      <c r="P11927" s="2120"/>
      <c r="Q11927" s="2125"/>
      <c r="R11927" s="2122"/>
      <c r="S11927" s="2120">
        <f>R11927*E11925</f>
        <v>0</v>
      </c>
      <c r="T11927" s="2126"/>
    </row>
    <row r="11928" spans="1:20" s="2180" customFormat="1" hidden="1">
      <c r="A11928" s="2149"/>
      <c r="B11928" s="2231"/>
      <c r="C11928" s="2143"/>
      <c r="D11928" s="2149"/>
      <c r="E11928" s="2232"/>
      <c r="F11928" s="2233"/>
      <c r="G11928" s="17"/>
      <c r="H11928" s="2219"/>
      <c r="I11928" s="2173"/>
      <c r="J11928" s="2235"/>
      <c r="K11928" s="2235"/>
      <c r="L11928" s="2235"/>
      <c r="M11928" s="2175">
        <v>0</v>
      </c>
      <c r="N11928" s="2237"/>
      <c r="O11928" s="2119"/>
      <c r="P11928" s="2120"/>
      <c r="Q11928" s="2125"/>
      <c r="R11928" s="2122"/>
      <c r="S11928" s="2120">
        <f>R11928*E11925</f>
        <v>0</v>
      </c>
      <c r="T11928" s="2126"/>
    </row>
    <row r="11929" spans="1:20" s="2180" customFormat="1" hidden="1">
      <c r="A11929" s="2149"/>
      <c r="B11929" s="2231"/>
      <c r="C11929" s="2143"/>
      <c r="D11929" s="2149"/>
      <c r="E11929" s="2232"/>
      <c r="F11929" s="2233"/>
      <c r="G11929" s="17"/>
      <c r="H11929" s="2219"/>
      <c r="I11929" s="2173"/>
      <c r="J11929" s="2235"/>
      <c r="K11929" s="2235"/>
      <c r="L11929" s="2235"/>
      <c r="M11929" s="2175">
        <v>0</v>
      </c>
      <c r="N11929" s="2237"/>
      <c r="O11929" s="2119"/>
      <c r="P11929" s="2120"/>
      <c r="Q11929" s="2125"/>
      <c r="R11929" s="2122"/>
      <c r="S11929" s="2120">
        <f>R11929*E11925</f>
        <v>0</v>
      </c>
      <c r="T11929" s="2126"/>
    </row>
    <row r="11930" spans="1:20" s="2180" customFormat="1" hidden="1">
      <c r="A11930" s="2149"/>
      <c r="B11930" s="2231"/>
      <c r="C11930" s="2143"/>
      <c r="D11930" s="2149"/>
      <c r="E11930" s="2232"/>
      <c r="F11930" s="2233"/>
      <c r="G11930" s="17"/>
      <c r="H11930" s="2219"/>
      <c r="I11930" s="2173"/>
      <c r="J11930" s="2235"/>
      <c r="K11930" s="2235"/>
      <c r="L11930" s="2235"/>
      <c r="M11930" s="2175">
        <v>0</v>
      </c>
      <c r="N11930" s="2237"/>
      <c r="O11930" s="2119"/>
      <c r="P11930" s="2120"/>
      <c r="Q11930" s="2125"/>
      <c r="R11930" s="2122"/>
      <c r="S11930" s="2120">
        <f>R11930*E11925</f>
        <v>0</v>
      </c>
      <c r="T11930" s="2126"/>
    </row>
    <row r="11931" spans="1:20" s="2180" customFormat="1" hidden="1">
      <c r="A11931" s="2149"/>
      <c r="B11931" s="2231"/>
      <c r="C11931" s="2143"/>
      <c r="D11931" s="2149"/>
      <c r="E11931" s="2232"/>
      <c r="F11931" s="2233"/>
      <c r="G11931" s="17"/>
      <c r="H11931" s="2219"/>
      <c r="I11931" s="2173"/>
      <c r="J11931" s="2235"/>
      <c r="K11931" s="2235"/>
      <c r="L11931" s="2235"/>
      <c r="M11931" s="2175">
        <v>0</v>
      </c>
      <c r="N11931" s="2237"/>
      <c r="O11931" s="2119"/>
      <c r="P11931" s="2120"/>
      <c r="Q11931" s="2125"/>
      <c r="R11931" s="2122"/>
      <c r="S11931" s="2120">
        <f>R11931*E11925</f>
        <v>0</v>
      </c>
      <c r="T11931" s="2126"/>
    </row>
    <row r="11932" spans="1:20" s="2180" customFormat="1" hidden="1">
      <c r="A11932" s="2149"/>
      <c r="B11932" s="2231"/>
      <c r="C11932" s="2143"/>
      <c r="D11932" s="2149"/>
      <c r="E11932" s="2232"/>
      <c r="F11932" s="2233"/>
      <c r="G11932" s="17"/>
      <c r="H11932" s="2219"/>
      <c r="I11932" s="2173"/>
      <c r="J11932" s="2235"/>
      <c r="K11932" s="2235"/>
      <c r="L11932" s="2235"/>
      <c r="M11932" s="2175">
        <v>0</v>
      </c>
      <c r="N11932" s="2237"/>
      <c r="O11932" s="2119"/>
      <c r="P11932" s="2120"/>
      <c r="Q11932" s="2125"/>
      <c r="R11932" s="2122"/>
      <c r="S11932" s="2120">
        <f>R11932*E11925</f>
        <v>0</v>
      </c>
      <c r="T11932" s="2126"/>
    </row>
    <row r="11933" spans="1:20" s="2180" customFormat="1" hidden="1">
      <c r="A11933" s="2149"/>
      <c r="B11933" s="2173"/>
      <c r="C11933" s="2143"/>
      <c r="D11933" s="2149"/>
      <c r="E11933" s="2232"/>
      <c r="F11933" s="2233"/>
      <c r="G11933" s="17"/>
      <c r="H11933" s="2219"/>
      <c r="I11933" s="2173"/>
      <c r="J11933" s="2235"/>
      <c r="K11933" s="2235"/>
      <c r="L11933" s="2235"/>
      <c r="M11933" s="2175">
        <v>0</v>
      </c>
      <c r="N11933" s="2237"/>
      <c r="O11933" s="2119"/>
      <c r="P11933" s="2120"/>
      <c r="Q11933" s="2125"/>
      <c r="R11933" s="2122"/>
      <c r="S11933" s="2120">
        <f>R11933*E11925</f>
        <v>0</v>
      </c>
      <c r="T11933" s="2126"/>
    </row>
    <row r="11934" spans="1:20" s="2811" customFormat="1">
      <c r="A11934" s="2149">
        <f>A11925+1</f>
        <v>11</v>
      </c>
      <c r="B11934" s="2173" t="s">
        <v>716</v>
      </c>
      <c r="C11934" s="2286" t="s">
        <v>1729</v>
      </c>
      <c r="D11934" s="2172" t="s">
        <v>2093</v>
      </c>
      <c r="E11934" s="2173">
        <v>2.82</v>
      </c>
      <c r="F11934" s="2173">
        <v>1.8</v>
      </c>
      <c r="G11934" s="17">
        <v>5.0759999999999996</v>
      </c>
      <c r="H11934" s="2219">
        <v>2.6120797227036396</v>
      </c>
      <c r="I11934" s="2173">
        <v>0</v>
      </c>
      <c r="J11934" s="17">
        <v>0</v>
      </c>
      <c r="K11934" s="2219">
        <v>0</v>
      </c>
      <c r="L11934" s="2285">
        <v>5.13321732</v>
      </c>
      <c r="M11934" s="2175">
        <v>10.020300875908879</v>
      </c>
      <c r="N11934" s="2485">
        <v>28.257248470063036</v>
      </c>
      <c r="O11934" s="2200">
        <f>E11934*L11934</f>
        <v>14.4756728424</v>
      </c>
      <c r="P11934" s="2806" t="s">
        <v>1511</v>
      </c>
      <c r="Q11934" s="2807" t="s">
        <v>2093</v>
      </c>
      <c r="R11934" s="2808">
        <v>1.1000000000000001</v>
      </c>
      <c r="S11934" s="2809">
        <f>R11934*E11934</f>
        <v>3.1019999999999999</v>
      </c>
      <c r="T11934" s="2810">
        <v>4</v>
      </c>
    </row>
    <row r="11935" spans="1:20" s="2811" customFormat="1" hidden="1">
      <c r="A11935" s="2149"/>
      <c r="B11935" s="2173"/>
      <c r="C11935" s="2812"/>
      <c r="D11935" s="2172"/>
      <c r="E11935" s="2173"/>
      <c r="F11935" s="2173"/>
      <c r="G11935" s="17"/>
      <c r="H11935" s="17"/>
      <c r="I11935" s="2173"/>
      <c r="J11935" s="2235"/>
      <c r="K11935" s="2235"/>
      <c r="L11935" s="2266"/>
      <c r="M11935" s="2175">
        <v>0</v>
      </c>
      <c r="N11935" s="2237"/>
      <c r="O11935" s="2119"/>
      <c r="P11935" s="2813"/>
      <c r="Q11935" s="2814"/>
      <c r="R11935" s="2815"/>
      <c r="S11935" s="2816">
        <f>R11935*E11934</f>
        <v>0</v>
      </c>
      <c r="T11935" s="2817"/>
    </row>
    <row r="11936" spans="1:20" s="2811" customFormat="1" hidden="1">
      <c r="A11936" s="2149"/>
      <c r="B11936" s="2173"/>
      <c r="C11936" s="2812"/>
      <c r="D11936" s="2172"/>
      <c r="E11936" s="2173"/>
      <c r="F11936" s="2173"/>
      <c r="G11936" s="17"/>
      <c r="H11936" s="17"/>
      <c r="I11936" s="2173"/>
      <c r="J11936" s="2235"/>
      <c r="K11936" s="2235"/>
      <c r="L11936" s="2266"/>
      <c r="M11936" s="2175">
        <v>0</v>
      </c>
      <c r="N11936" s="2237"/>
      <c r="O11936" s="2119"/>
      <c r="P11936" s="2813"/>
      <c r="Q11936" s="2814"/>
      <c r="R11936" s="2815"/>
      <c r="S11936" s="2816">
        <f>R11936*E11934</f>
        <v>0</v>
      </c>
      <c r="T11936" s="2817"/>
    </row>
    <row r="11937" spans="1:20" s="2811" customFormat="1" hidden="1">
      <c r="A11937" s="2149"/>
      <c r="B11937" s="2173"/>
      <c r="C11937" s="2812"/>
      <c r="D11937" s="2172"/>
      <c r="E11937" s="2173"/>
      <c r="F11937" s="2173"/>
      <c r="G11937" s="17"/>
      <c r="H11937" s="17"/>
      <c r="I11937" s="2173"/>
      <c r="J11937" s="2235"/>
      <c r="K11937" s="2235"/>
      <c r="L11937" s="2266"/>
      <c r="M11937" s="2175">
        <v>0</v>
      </c>
      <c r="N11937" s="2237"/>
      <c r="O11937" s="2119"/>
      <c r="P11937" s="2813"/>
      <c r="Q11937" s="2814"/>
      <c r="R11937" s="2818"/>
      <c r="S11937" s="2816">
        <f>R11937*E11934</f>
        <v>0</v>
      </c>
      <c r="T11937" s="2817"/>
    </row>
    <row r="11938" spans="1:20" s="2811" customFormat="1" hidden="1">
      <c r="A11938" s="2149"/>
      <c r="B11938" s="2173"/>
      <c r="C11938" s="2812"/>
      <c r="D11938" s="2172"/>
      <c r="E11938" s="2173"/>
      <c r="F11938" s="2173"/>
      <c r="G11938" s="17"/>
      <c r="H11938" s="17"/>
      <c r="I11938" s="2173"/>
      <c r="J11938" s="2235"/>
      <c r="K11938" s="2235"/>
      <c r="L11938" s="2266"/>
      <c r="M11938" s="2175">
        <v>0</v>
      </c>
      <c r="N11938" s="2237"/>
      <c r="O11938" s="2119"/>
      <c r="P11938" s="2813"/>
      <c r="Q11938" s="2814"/>
      <c r="R11938" s="2818"/>
      <c r="S11938" s="2816">
        <f>R11938*E11934</f>
        <v>0</v>
      </c>
      <c r="T11938" s="2817"/>
    </row>
    <row r="11939" spans="1:20" s="2811" customFormat="1" hidden="1">
      <c r="A11939" s="2149"/>
      <c r="B11939" s="2173"/>
      <c r="C11939" s="2812"/>
      <c r="D11939" s="2172"/>
      <c r="E11939" s="2173"/>
      <c r="F11939" s="2173"/>
      <c r="G11939" s="17"/>
      <c r="H11939" s="17"/>
      <c r="I11939" s="2173"/>
      <c r="J11939" s="2235"/>
      <c r="K11939" s="2235"/>
      <c r="L11939" s="2266"/>
      <c r="M11939" s="2175">
        <v>0</v>
      </c>
      <c r="N11939" s="2237"/>
      <c r="O11939" s="2119"/>
      <c r="P11939" s="2813"/>
      <c r="Q11939" s="2814"/>
      <c r="R11939" s="2818"/>
      <c r="S11939" s="2816">
        <f>R11939*E11934</f>
        <v>0</v>
      </c>
      <c r="T11939" s="2817"/>
    </row>
    <row r="11940" spans="1:20" s="2811" customFormat="1" hidden="1">
      <c r="A11940" s="2149"/>
      <c r="B11940" s="2173"/>
      <c r="C11940" s="2812"/>
      <c r="D11940" s="2172"/>
      <c r="E11940" s="2173"/>
      <c r="F11940" s="2173"/>
      <c r="G11940" s="17"/>
      <c r="H11940" s="17"/>
      <c r="I11940" s="2173"/>
      <c r="J11940" s="2235"/>
      <c r="K11940" s="2235"/>
      <c r="L11940" s="2266"/>
      <c r="M11940" s="2175">
        <v>0</v>
      </c>
      <c r="N11940" s="2237"/>
      <c r="O11940" s="2119"/>
      <c r="P11940" s="2813"/>
      <c r="Q11940" s="2814"/>
      <c r="R11940" s="2818"/>
      <c r="S11940" s="2816">
        <f>R11940*E11934</f>
        <v>0</v>
      </c>
      <c r="T11940" s="2817"/>
    </row>
    <row r="11941" spans="1:20" s="2811" customFormat="1" hidden="1">
      <c r="A11941" s="2149"/>
      <c r="B11941" s="2173"/>
      <c r="C11941" s="2812"/>
      <c r="D11941" s="2172"/>
      <c r="E11941" s="2173"/>
      <c r="F11941" s="2173"/>
      <c r="G11941" s="17"/>
      <c r="H11941" s="17"/>
      <c r="I11941" s="2173"/>
      <c r="J11941" s="2235"/>
      <c r="K11941" s="2235"/>
      <c r="L11941" s="2266"/>
      <c r="M11941" s="2175">
        <v>0</v>
      </c>
      <c r="N11941" s="2237"/>
      <c r="O11941" s="2119"/>
      <c r="P11941" s="2813"/>
      <c r="Q11941" s="2814"/>
      <c r="R11941" s="2818"/>
      <c r="S11941" s="2816">
        <f>R11941*E11934</f>
        <v>0</v>
      </c>
      <c r="T11941" s="2817"/>
    </row>
    <row r="11942" spans="1:20" s="2811" customFormat="1" hidden="1">
      <c r="A11942" s="2149"/>
      <c r="B11942" s="2173"/>
      <c r="C11942" s="2812"/>
      <c r="D11942" s="2172"/>
      <c r="E11942" s="2173"/>
      <c r="F11942" s="2173"/>
      <c r="G11942" s="17"/>
      <c r="H11942" s="17"/>
      <c r="I11942" s="2173"/>
      <c r="J11942" s="2235"/>
      <c r="K11942" s="2235"/>
      <c r="L11942" s="2266"/>
      <c r="M11942" s="2175">
        <v>0</v>
      </c>
      <c r="N11942" s="2237"/>
      <c r="O11942" s="2119"/>
      <c r="P11942" s="2813"/>
      <c r="Q11942" s="2814"/>
      <c r="R11942" s="2819"/>
      <c r="S11942" s="2820">
        <f>R11942*E11934</f>
        <v>0</v>
      </c>
      <c r="T11942" s="2821"/>
    </row>
    <row r="11943" spans="1:20" ht="33.75" customHeight="1">
      <c r="A11943" s="2149">
        <f>A11934+1</f>
        <v>12</v>
      </c>
      <c r="B11943" s="1789" t="s">
        <v>1512</v>
      </c>
      <c r="C11943" s="1809" t="s">
        <v>1754</v>
      </c>
      <c r="D11943" s="2172" t="s">
        <v>2890</v>
      </c>
      <c r="E11943" s="2484">
        <v>47</v>
      </c>
      <c r="F11943" s="1790">
        <v>0.11</v>
      </c>
      <c r="G11943" s="17">
        <v>5.17</v>
      </c>
      <c r="H11943" s="2219">
        <v>0.15962709416522242</v>
      </c>
      <c r="I11943" s="1790">
        <v>0.05</v>
      </c>
      <c r="J11943" s="2285">
        <v>2.35</v>
      </c>
      <c r="K11943" s="2285">
        <v>0.152501</v>
      </c>
      <c r="L11943" s="2285">
        <v>1.1900897700299999</v>
      </c>
      <c r="M11943" s="2175">
        <v>1.9434599986815919</v>
      </c>
      <c r="N11943" s="2485">
        <v>91.342619938034815</v>
      </c>
      <c r="O11943" s="2200">
        <f>E11943*L11943</f>
        <v>55.934219191409994</v>
      </c>
      <c r="P11943" s="2508" t="s">
        <v>444</v>
      </c>
      <c r="Q11943" s="2200" t="s">
        <v>2890</v>
      </c>
      <c r="R11943" s="2200">
        <v>1.01</v>
      </c>
      <c r="S11943" s="2142">
        <f>R11943*E11943</f>
        <v>47.47</v>
      </c>
      <c r="T11943" s="2531">
        <v>1.01</v>
      </c>
    </row>
    <row r="11944" spans="1:20" hidden="1">
      <c r="A11944" s="2149"/>
      <c r="B11944" s="1789"/>
      <c r="C11944" s="2277"/>
      <c r="D11944" s="1789"/>
      <c r="E11944" s="2173"/>
      <c r="F11944" s="1790"/>
      <c r="G11944" s="2220"/>
      <c r="H11944" s="2285"/>
      <c r="I11944" s="1790"/>
      <c r="J11944" s="2305"/>
      <c r="K11944" s="2305"/>
      <c r="L11944" s="2266"/>
      <c r="M11944" s="2175">
        <v>0</v>
      </c>
      <c r="N11944" s="2237"/>
      <c r="O11944" s="1801"/>
      <c r="P11944" s="1807"/>
      <c r="Q11944" s="1804"/>
      <c r="R11944" s="2200"/>
      <c r="S11944" s="2137">
        <f>R11944*E11943</f>
        <v>0</v>
      </c>
      <c r="T11944" s="1806"/>
    </row>
    <row r="11945" spans="1:20" hidden="1">
      <c r="A11945" s="2149"/>
      <c r="B11945" s="1789"/>
      <c r="C11945" s="2482"/>
      <c r="D11945" s="1789"/>
      <c r="E11945" s="2173"/>
      <c r="F11945" s="1790"/>
      <c r="G11945" s="2220"/>
      <c r="H11945" s="2285"/>
      <c r="I11945" s="1790"/>
      <c r="J11945" s="2305"/>
      <c r="K11945" s="2305"/>
      <c r="L11945" s="2266"/>
      <c r="M11945" s="2175">
        <v>0</v>
      </c>
      <c r="N11945" s="2237"/>
      <c r="O11945" s="1801"/>
      <c r="P11945" s="1797"/>
      <c r="Q11945" s="1804"/>
      <c r="R11945" s="2548"/>
      <c r="S11945" s="2137">
        <f>R11945*E11943</f>
        <v>0</v>
      </c>
      <c r="T11945" s="1806"/>
    </row>
    <row r="11946" spans="1:20" hidden="1">
      <c r="A11946" s="2149"/>
      <c r="B11946" s="1789"/>
      <c r="C11946" s="2482"/>
      <c r="D11946" s="1789"/>
      <c r="E11946" s="2173"/>
      <c r="F11946" s="1790"/>
      <c r="G11946" s="2220"/>
      <c r="H11946" s="2285"/>
      <c r="I11946" s="1790"/>
      <c r="J11946" s="2305"/>
      <c r="K11946" s="2305"/>
      <c r="L11946" s="2266"/>
      <c r="M11946" s="2175">
        <v>0</v>
      </c>
      <c r="N11946" s="2237"/>
      <c r="O11946" s="1801"/>
      <c r="P11946" s="1797"/>
      <c r="Q11946" s="1804"/>
      <c r="R11946" s="2548"/>
      <c r="S11946" s="2137">
        <f>R11946*E11943</f>
        <v>0</v>
      </c>
      <c r="T11946" s="1806"/>
    </row>
    <row r="11947" spans="1:20" hidden="1">
      <c r="A11947" s="2149"/>
      <c r="B11947" s="1789"/>
      <c r="C11947" s="2482"/>
      <c r="D11947" s="1789"/>
      <c r="E11947" s="2173"/>
      <c r="F11947" s="1790"/>
      <c r="G11947" s="2220"/>
      <c r="H11947" s="2285"/>
      <c r="I11947" s="1790"/>
      <c r="J11947" s="2305"/>
      <c r="K11947" s="2305"/>
      <c r="L11947" s="2266"/>
      <c r="M11947" s="2175">
        <v>0</v>
      </c>
      <c r="N11947" s="2237"/>
      <c r="O11947" s="1801"/>
      <c r="P11947" s="1797"/>
      <c r="Q11947" s="1804"/>
      <c r="R11947" s="2548"/>
      <c r="S11947" s="2137">
        <f>R11947*E11943</f>
        <v>0</v>
      </c>
      <c r="T11947" s="1806"/>
    </row>
    <row r="11948" spans="1:20" hidden="1">
      <c r="A11948" s="2149"/>
      <c r="B11948" s="1789"/>
      <c r="C11948" s="2482"/>
      <c r="D11948" s="1789"/>
      <c r="E11948" s="2173"/>
      <c r="F11948" s="1790"/>
      <c r="G11948" s="2220"/>
      <c r="H11948" s="2285"/>
      <c r="I11948" s="1790"/>
      <c r="J11948" s="2305"/>
      <c r="K11948" s="2305"/>
      <c r="L11948" s="2266"/>
      <c r="M11948" s="2175">
        <v>0</v>
      </c>
      <c r="N11948" s="2237"/>
      <c r="O11948" s="1801"/>
      <c r="P11948" s="1797"/>
      <c r="Q11948" s="1804"/>
      <c r="R11948" s="2548"/>
      <c r="S11948" s="2137">
        <f>R11948*E11943</f>
        <v>0</v>
      </c>
      <c r="T11948" s="1806"/>
    </row>
    <row r="11949" spans="1:20" hidden="1">
      <c r="A11949" s="2149"/>
      <c r="B11949" s="1789"/>
      <c r="C11949" s="2482"/>
      <c r="D11949" s="1789"/>
      <c r="E11949" s="2173"/>
      <c r="F11949" s="1790"/>
      <c r="G11949" s="2220"/>
      <c r="H11949" s="2285"/>
      <c r="I11949" s="1790"/>
      <c r="J11949" s="2305"/>
      <c r="K11949" s="2305"/>
      <c r="L11949" s="2266"/>
      <c r="M11949" s="2175">
        <v>0</v>
      </c>
      <c r="N11949" s="2237"/>
      <c r="O11949" s="1801"/>
      <c r="P11949" s="1797"/>
      <c r="Q11949" s="1804"/>
      <c r="R11949" s="2548"/>
      <c r="S11949" s="2137">
        <f>R11949*E11943</f>
        <v>0</v>
      </c>
      <c r="T11949" s="1806"/>
    </row>
    <row r="11950" spans="1:20" hidden="1">
      <c r="A11950" s="2149"/>
      <c r="B11950" s="1789"/>
      <c r="C11950" s="2482"/>
      <c r="D11950" s="1789"/>
      <c r="E11950" s="2173"/>
      <c r="F11950" s="1790"/>
      <c r="G11950" s="2220"/>
      <c r="H11950" s="2285"/>
      <c r="I11950" s="1790"/>
      <c r="J11950" s="2305"/>
      <c r="K11950" s="2305"/>
      <c r="L11950" s="2266"/>
      <c r="M11950" s="2175">
        <v>0</v>
      </c>
      <c r="N11950" s="2237"/>
      <c r="O11950" s="1801"/>
      <c r="P11950" s="1797"/>
      <c r="Q11950" s="1804"/>
      <c r="R11950" s="2548"/>
      <c r="S11950" s="2137">
        <f>R11950*E11943</f>
        <v>0</v>
      </c>
      <c r="T11950" s="1806"/>
    </row>
    <row r="11951" spans="1:20" hidden="1">
      <c r="A11951" s="2149"/>
      <c r="B11951" s="1789"/>
      <c r="C11951" s="2482"/>
      <c r="D11951" s="1789"/>
      <c r="E11951" s="2173"/>
      <c r="F11951" s="1790"/>
      <c r="G11951" s="2220"/>
      <c r="H11951" s="2285"/>
      <c r="I11951" s="1790"/>
      <c r="J11951" s="2305"/>
      <c r="K11951" s="2305"/>
      <c r="L11951" s="2266"/>
      <c r="M11951" s="2175">
        <v>0</v>
      </c>
      <c r="N11951" s="2237"/>
      <c r="O11951" s="1801"/>
      <c r="P11951" s="1797"/>
      <c r="Q11951" s="1804"/>
      <c r="R11951" s="2548"/>
      <c r="S11951" s="2137">
        <f>R11951*E11943</f>
        <v>0</v>
      </c>
      <c r="T11951" s="1806"/>
    </row>
    <row r="11952" spans="1:20" s="2272" customFormat="1" ht="35.25" customHeight="1">
      <c r="A11952" s="2149">
        <f>A11943+1</f>
        <v>13</v>
      </c>
      <c r="B11952" s="2275" t="s">
        <v>1513</v>
      </c>
      <c r="C11952" s="2286" t="s">
        <v>1753</v>
      </c>
      <c r="D11952" s="2275" t="s">
        <v>2093</v>
      </c>
      <c r="E11952" s="2483">
        <v>3</v>
      </c>
      <c r="F11952" s="2285">
        <v>10.6</v>
      </c>
      <c r="G11952" s="2220">
        <v>31.799999999999997</v>
      </c>
      <c r="H11952" s="2285">
        <v>15.382247255921433</v>
      </c>
      <c r="I11952" s="2285">
        <v>7.14</v>
      </c>
      <c r="J11952" s="3046">
        <v>21.419999999999998</v>
      </c>
      <c r="K11952" s="2285">
        <v>21.7771428</v>
      </c>
      <c r="L11952" s="2285">
        <v>5.0369694952499993</v>
      </c>
      <c r="M11952" s="2175">
        <v>54.590574930768035</v>
      </c>
      <c r="N11952" s="2485">
        <v>163.7717247923041</v>
      </c>
      <c r="O11952" s="2200">
        <f>E11952*L11952</f>
        <v>15.110908485749999</v>
      </c>
      <c r="P11952" s="2285" t="s">
        <v>1514</v>
      </c>
      <c r="Q11952" s="2200" t="s">
        <v>2093</v>
      </c>
      <c r="R11952" s="2200">
        <v>0.157</v>
      </c>
      <c r="S11952" s="2133">
        <f>R11952*E11952</f>
        <v>0.47099999999999997</v>
      </c>
      <c r="T11952" s="2200">
        <v>27.5</v>
      </c>
    </row>
    <row r="11953" spans="1:20" s="2272" customFormat="1" hidden="1">
      <c r="A11953" s="2149"/>
      <c r="B11953" s="2275"/>
      <c r="C11953" s="2146"/>
      <c r="D11953" s="2275"/>
      <c r="E11953" s="2483"/>
      <c r="F11953" s="2285"/>
      <c r="G11953" s="2220"/>
      <c r="H11953" s="2285"/>
      <c r="I11953" s="2285"/>
      <c r="J11953" s="2285"/>
      <c r="K11953" s="2285"/>
      <c r="L11953" s="2285"/>
      <c r="M11953" s="2175">
        <v>0</v>
      </c>
      <c r="N11953" s="2237"/>
      <c r="O11953" s="2200"/>
      <c r="P11953" s="3047"/>
      <c r="Q11953" s="2200"/>
      <c r="R11953" s="2200"/>
      <c r="S11953" s="2392">
        <f>R11953*E11952</f>
        <v>0</v>
      </c>
      <c r="T11953" s="2200"/>
    </row>
    <row r="11954" spans="1:20" s="2272" customFormat="1" hidden="1">
      <c r="A11954" s="2149"/>
      <c r="B11954" s="2275"/>
      <c r="C11954" s="2146"/>
      <c r="D11954" s="2275"/>
      <c r="E11954" s="2483"/>
      <c r="F11954" s="2285"/>
      <c r="G11954" s="2220"/>
      <c r="H11954" s="2285"/>
      <c r="I11954" s="2285"/>
      <c r="J11954" s="2285"/>
      <c r="K11954" s="2285"/>
      <c r="L11954" s="2285"/>
      <c r="M11954" s="2175">
        <v>0</v>
      </c>
      <c r="N11954" s="2237"/>
      <c r="O11954" s="2200"/>
      <c r="P11954" s="3047"/>
      <c r="Q11954" s="2200"/>
      <c r="R11954" s="2200"/>
      <c r="S11954" s="2392">
        <f>R11954*E11952</f>
        <v>0</v>
      </c>
      <c r="T11954" s="2200"/>
    </row>
    <row r="11955" spans="1:20" s="2272" customFormat="1" hidden="1">
      <c r="A11955" s="2149"/>
      <c r="B11955" s="2275"/>
      <c r="C11955" s="2146"/>
      <c r="D11955" s="2275"/>
      <c r="E11955" s="2483"/>
      <c r="F11955" s="2285"/>
      <c r="G11955" s="2220"/>
      <c r="H11955" s="2285"/>
      <c r="I11955" s="2285"/>
      <c r="J11955" s="2285"/>
      <c r="K11955" s="2285"/>
      <c r="L11955" s="2285"/>
      <c r="M11955" s="2175">
        <v>0</v>
      </c>
      <c r="N11955" s="2237"/>
      <c r="O11955" s="2200"/>
      <c r="P11955" s="3047"/>
      <c r="Q11955" s="2200"/>
      <c r="R11955" s="2200"/>
      <c r="S11955" s="2392">
        <f>R11955*E11952</f>
        <v>0</v>
      </c>
      <c r="T11955" s="2200"/>
    </row>
    <row r="11956" spans="1:20" s="2272" customFormat="1" hidden="1">
      <c r="A11956" s="2149"/>
      <c r="B11956" s="2275"/>
      <c r="C11956" s="2146"/>
      <c r="D11956" s="2275"/>
      <c r="E11956" s="2483"/>
      <c r="F11956" s="2285"/>
      <c r="G11956" s="2220"/>
      <c r="H11956" s="2285"/>
      <c r="I11956" s="2285"/>
      <c r="J11956" s="2285"/>
      <c r="K11956" s="2285"/>
      <c r="L11956" s="2285"/>
      <c r="M11956" s="2175">
        <v>0</v>
      </c>
      <c r="N11956" s="2237"/>
      <c r="O11956" s="2200"/>
      <c r="P11956" s="3047"/>
      <c r="Q11956" s="2200"/>
      <c r="R11956" s="2200"/>
      <c r="S11956" s="2392">
        <f>R11956*E11952</f>
        <v>0</v>
      </c>
      <c r="T11956" s="2200"/>
    </row>
    <row r="11957" spans="1:20" s="2272" customFormat="1" hidden="1">
      <c r="A11957" s="2149"/>
      <c r="B11957" s="2275"/>
      <c r="C11957" s="2146"/>
      <c r="D11957" s="2275"/>
      <c r="E11957" s="2483"/>
      <c r="F11957" s="2285"/>
      <c r="G11957" s="2220"/>
      <c r="H11957" s="2285"/>
      <c r="I11957" s="2285"/>
      <c r="J11957" s="2285"/>
      <c r="K11957" s="2285"/>
      <c r="L11957" s="2285"/>
      <c r="M11957" s="2175">
        <v>0</v>
      </c>
      <c r="N11957" s="2237"/>
      <c r="O11957" s="2200"/>
      <c r="P11957" s="3047"/>
      <c r="Q11957" s="2200"/>
      <c r="R11957" s="2200"/>
      <c r="S11957" s="2392">
        <f>R11957*E11952</f>
        <v>0</v>
      </c>
      <c r="T11957" s="2200"/>
    </row>
    <row r="11958" spans="1:20" s="2272" customFormat="1" hidden="1">
      <c r="A11958" s="2149"/>
      <c r="B11958" s="2275"/>
      <c r="C11958" s="2146"/>
      <c r="D11958" s="2275"/>
      <c r="E11958" s="2483"/>
      <c r="F11958" s="2285"/>
      <c r="G11958" s="2220"/>
      <c r="H11958" s="2285"/>
      <c r="I11958" s="2285"/>
      <c r="J11958" s="2285"/>
      <c r="K11958" s="2285"/>
      <c r="L11958" s="2285"/>
      <c r="M11958" s="2175">
        <v>0</v>
      </c>
      <c r="N11958" s="2237"/>
      <c r="O11958" s="2200"/>
      <c r="P11958" s="3047"/>
      <c r="Q11958" s="2200"/>
      <c r="R11958" s="2200"/>
      <c r="S11958" s="2392">
        <f>R11958*E11952</f>
        <v>0</v>
      </c>
      <c r="T11958" s="2200"/>
    </row>
    <row r="11959" spans="1:20" s="2272" customFormat="1" hidden="1">
      <c r="A11959" s="2149"/>
      <c r="B11959" s="2275"/>
      <c r="C11959" s="2286"/>
      <c r="D11959" s="2275"/>
      <c r="E11959" s="2483"/>
      <c r="F11959" s="2285"/>
      <c r="G11959" s="2220"/>
      <c r="H11959" s="2285"/>
      <c r="I11959" s="2285"/>
      <c r="J11959" s="2285"/>
      <c r="K11959" s="2285"/>
      <c r="L11959" s="2285"/>
      <c r="M11959" s="2175">
        <v>0</v>
      </c>
      <c r="N11959" s="2237"/>
      <c r="O11959" s="2200"/>
      <c r="P11959" s="3047"/>
      <c r="Q11959" s="2200"/>
      <c r="R11959" s="2200"/>
      <c r="S11959" s="2392">
        <f>R11959*E11952</f>
        <v>0</v>
      </c>
      <c r="T11959" s="2200"/>
    </row>
    <row r="11960" spans="1:20" s="2272" customFormat="1" hidden="1">
      <c r="A11960" s="2149"/>
      <c r="B11960" s="2275"/>
      <c r="C11960" s="2286"/>
      <c r="D11960" s="2275"/>
      <c r="E11960" s="2483"/>
      <c r="F11960" s="2285"/>
      <c r="G11960" s="2220"/>
      <c r="H11960" s="2285"/>
      <c r="I11960" s="2285"/>
      <c r="J11960" s="2285"/>
      <c r="K11960" s="2285"/>
      <c r="L11960" s="2285"/>
      <c r="M11960" s="2175">
        <v>0</v>
      </c>
      <c r="N11960" s="2237"/>
      <c r="O11960" s="2200"/>
      <c r="P11960" s="3048"/>
      <c r="Q11960" s="2200"/>
      <c r="R11960" s="2200"/>
      <c r="S11960" s="2417">
        <f>R11960*E11952</f>
        <v>0</v>
      </c>
      <c r="T11960" s="2200"/>
    </row>
    <row r="11961" spans="1:20" s="2180" customFormat="1" ht="24" customHeight="1">
      <c r="A11961" s="2149">
        <f>A11952+1</f>
        <v>14</v>
      </c>
      <c r="B11961" s="2173"/>
      <c r="C11961" s="2277" t="s">
        <v>1751</v>
      </c>
      <c r="D11961" s="2172" t="s">
        <v>2819</v>
      </c>
      <c r="E11961" s="2173">
        <v>2</v>
      </c>
      <c r="F11961" s="2233"/>
      <c r="G11961" s="17">
        <v>0</v>
      </c>
      <c r="H11961" s="2285">
        <v>0</v>
      </c>
      <c r="I11961" s="2233"/>
      <c r="J11961" s="17">
        <v>0</v>
      </c>
      <c r="K11961" s="17">
        <v>0</v>
      </c>
      <c r="L11961" s="2285">
        <v>74.86330805099999</v>
      </c>
      <c r="M11961" s="2175">
        <v>96.852692298424316</v>
      </c>
      <c r="N11961" s="2175">
        <v>193.70538459684863</v>
      </c>
      <c r="O11961" s="2200">
        <f>E11961*L11961</f>
        <v>149.72661610199998</v>
      </c>
      <c r="P11961" s="2200" t="s">
        <v>1515</v>
      </c>
      <c r="Q11961" s="2200" t="s">
        <v>2819</v>
      </c>
      <c r="R11961" s="2200">
        <v>1</v>
      </c>
      <c r="S11961" s="2283">
        <f>R11961*E11961</f>
        <v>2</v>
      </c>
      <c r="T11961" s="2200">
        <f>40+24.17</f>
        <v>64.17</v>
      </c>
    </row>
    <row r="11962" spans="1:20" s="2180" customFormat="1" ht="12" hidden="1" customHeight="1">
      <c r="A11962" s="2149"/>
      <c r="B11962" s="2173"/>
      <c r="C11962" s="2145" t="s">
        <v>1752</v>
      </c>
      <c r="D11962" s="2149"/>
      <c r="E11962" s="2252"/>
      <c r="F11962" s="2233"/>
      <c r="G11962" s="17"/>
      <c r="H11962" s="2285"/>
      <c r="I11962" s="2233"/>
      <c r="J11962" s="2235"/>
      <c r="K11962" s="2235"/>
      <c r="L11962" s="2266"/>
      <c r="M11962" s="2175">
        <v>0</v>
      </c>
      <c r="N11962" s="2175"/>
      <c r="O11962" s="2119"/>
      <c r="P11962" s="2137"/>
      <c r="Q11962" s="2200"/>
      <c r="R11962" s="2122"/>
      <c r="S11962" s="2120">
        <f>R11962*E11961</f>
        <v>0</v>
      </c>
      <c r="T11962" s="2120"/>
    </row>
    <row r="11963" spans="1:20" s="2180" customFormat="1" hidden="1">
      <c r="A11963" s="2149"/>
      <c r="B11963" s="2173"/>
      <c r="C11963" s="2145"/>
      <c r="D11963" s="2149"/>
      <c r="E11963" s="2252"/>
      <c r="F11963" s="2233"/>
      <c r="G11963" s="17"/>
      <c r="H11963" s="2285"/>
      <c r="I11963" s="2233"/>
      <c r="J11963" s="2235"/>
      <c r="K11963" s="2235"/>
      <c r="L11963" s="2266"/>
      <c r="M11963" s="2175">
        <v>0</v>
      </c>
      <c r="N11963" s="2175"/>
      <c r="O11963" s="2119"/>
      <c r="P11963" s="2137"/>
      <c r="Q11963" s="2200"/>
      <c r="R11963" s="2122"/>
      <c r="S11963" s="2120">
        <f>R11963*E11961</f>
        <v>0</v>
      </c>
      <c r="T11963" s="2120"/>
    </row>
    <row r="11964" spans="1:20" s="2180" customFormat="1" hidden="1">
      <c r="A11964" s="2149"/>
      <c r="B11964" s="2173"/>
      <c r="C11964" s="2145"/>
      <c r="D11964" s="2149"/>
      <c r="E11964" s="2252"/>
      <c r="F11964" s="2233"/>
      <c r="G11964" s="17"/>
      <c r="H11964" s="2285"/>
      <c r="I11964" s="2233"/>
      <c r="J11964" s="2235"/>
      <c r="K11964" s="2235"/>
      <c r="L11964" s="2266"/>
      <c r="M11964" s="2175">
        <v>0</v>
      </c>
      <c r="N11964" s="2175"/>
      <c r="O11964" s="2119"/>
      <c r="P11964" s="2137"/>
      <c r="Q11964" s="2200"/>
      <c r="R11964" s="2122"/>
      <c r="S11964" s="2120">
        <f>R11964*E11961</f>
        <v>0</v>
      </c>
      <c r="T11964" s="2120"/>
    </row>
    <row r="11965" spans="1:20" s="2180" customFormat="1" hidden="1">
      <c r="A11965" s="2149"/>
      <c r="B11965" s="2231"/>
      <c r="C11965" s="2143"/>
      <c r="D11965" s="2149"/>
      <c r="E11965" s="2232"/>
      <c r="F11965" s="2240"/>
      <c r="G11965" s="17"/>
      <c r="H11965" s="2285"/>
      <c r="I11965" s="2233"/>
      <c r="J11965" s="2235"/>
      <c r="K11965" s="2235"/>
      <c r="L11965" s="2266"/>
      <c r="M11965" s="2175">
        <v>0</v>
      </c>
      <c r="N11965" s="2175"/>
      <c r="O11965" s="2119"/>
      <c r="P11965" s="2137"/>
      <c r="Q11965" s="2200"/>
      <c r="R11965" s="2122"/>
      <c r="S11965" s="2120">
        <f>R11965*E11961</f>
        <v>0</v>
      </c>
      <c r="T11965" s="2120"/>
    </row>
    <row r="11966" spans="1:20" s="2180" customFormat="1" hidden="1">
      <c r="A11966" s="2149"/>
      <c r="B11966" s="2231"/>
      <c r="C11966" s="2143"/>
      <c r="D11966" s="2149"/>
      <c r="E11966" s="2232"/>
      <c r="F11966" s="2240"/>
      <c r="G11966" s="17"/>
      <c r="H11966" s="2285"/>
      <c r="I11966" s="2233"/>
      <c r="J11966" s="2235"/>
      <c r="K11966" s="2235"/>
      <c r="L11966" s="2266"/>
      <c r="M11966" s="2175">
        <v>0</v>
      </c>
      <c r="N11966" s="2175"/>
      <c r="O11966" s="2119"/>
      <c r="P11966" s="2137"/>
      <c r="Q11966" s="2200"/>
      <c r="R11966" s="2122"/>
      <c r="S11966" s="2120">
        <f>R11966*E11961</f>
        <v>0</v>
      </c>
      <c r="T11966" s="2120"/>
    </row>
    <row r="11967" spans="1:20" s="2180" customFormat="1" hidden="1">
      <c r="A11967" s="2149"/>
      <c r="B11967" s="2231"/>
      <c r="C11967" s="2143"/>
      <c r="D11967" s="2149"/>
      <c r="E11967" s="2232"/>
      <c r="F11967" s="2240"/>
      <c r="G11967" s="17"/>
      <c r="H11967" s="2285"/>
      <c r="I11967" s="2233"/>
      <c r="J11967" s="2235"/>
      <c r="K11967" s="2235"/>
      <c r="L11967" s="2266"/>
      <c r="M11967" s="2175">
        <v>0</v>
      </c>
      <c r="N11967" s="2175"/>
      <c r="O11967" s="2119"/>
      <c r="P11967" s="2137"/>
      <c r="Q11967" s="2200"/>
      <c r="R11967" s="2122"/>
      <c r="S11967" s="2120">
        <f>R11967*E11961</f>
        <v>0</v>
      </c>
      <c r="T11967" s="2120"/>
    </row>
    <row r="11968" spans="1:20" s="2180" customFormat="1" hidden="1">
      <c r="A11968" s="2149"/>
      <c r="B11968" s="2231"/>
      <c r="C11968" s="2143"/>
      <c r="D11968" s="2149"/>
      <c r="E11968" s="2232"/>
      <c r="F11968" s="2240"/>
      <c r="G11968" s="17"/>
      <c r="H11968" s="2285"/>
      <c r="I11968" s="2233"/>
      <c r="J11968" s="2235"/>
      <c r="K11968" s="2235"/>
      <c r="L11968" s="2266"/>
      <c r="M11968" s="2175">
        <v>0</v>
      </c>
      <c r="N11968" s="2175"/>
      <c r="O11968" s="2119"/>
      <c r="P11968" s="2137"/>
      <c r="Q11968" s="2200"/>
      <c r="R11968" s="2122"/>
      <c r="S11968" s="2120">
        <f>R11968*E11961</f>
        <v>0</v>
      </c>
      <c r="T11968" s="2120"/>
    </row>
    <row r="11969" spans="1:20" s="2180" customFormat="1" hidden="1">
      <c r="A11969" s="2149"/>
      <c r="B11969" s="2231"/>
      <c r="C11969" s="2143"/>
      <c r="D11969" s="2149"/>
      <c r="E11969" s="2232"/>
      <c r="F11969" s="2240"/>
      <c r="G11969" s="17"/>
      <c r="H11969" s="2285"/>
      <c r="I11969" s="2233"/>
      <c r="J11969" s="2235"/>
      <c r="K11969" s="2235"/>
      <c r="L11969" s="2266"/>
      <c r="M11969" s="2175">
        <v>0</v>
      </c>
      <c r="N11969" s="2175"/>
      <c r="O11969" s="2119"/>
      <c r="P11969" s="2137"/>
      <c r="Q11969" s="2200"/>
      <c r="R11969" s="2122"/>
      <c r="S11969" s="2120">
        <f>R11969*E11961</f>
        <v>0</v>
      </c>
      <c r="T11969" s="2120"/>
    </row>
    <row r="11970" spans="1:20" s="2180" customFormat="1" ht="25.5" customHeight="1">
      <c r="A11970" s="2149">
        <f>A11961+1</f>
        <v>15</v>
      </c>
      <c r="B11970" s="2173"/>
      <c r="C11970" s="2277" t="s">
        <v>1750</v>
      </c>
      <c r="D11970" s="2172" t="s">
        <v>2819</v>
      </c>
      <c r="E11970" s="2173">
        <v>2</v>
      </c>
      <c r="F11970" s="2233"/>
      <c r="G11970" s="17">
        <v>0</v>
      </c>
      <c r="H11970" s="2285">
        <v>0</v>
      </c>
      <c r="I11970" s="2233"/>
      <c r="J11970" s="17">
        <v>0</v>
      </c>
      <c r="K11970" s="17">
        <v>0</v>
      </c>
      <c r="L11970" s="2285">
        <v>149.91327854999997</v>
      </c>
      <c r="M11970" s="2175">
        <v>193.94687486905912</v>
      </c>
      <c r="N11970" s="2175">
        <v>387.89374973811823</v>
      </c>
      <c r="O11970" s="2200">
        <f>E11970*L11970</f>
        <v>299.82655709999995</v>
      </c>
      <c r="P11970" s="2200" t="s">
        <v>2981</v>
      </c>
      <c r="Q11970" s="2200" t="s">
        <v>2819</v>
      </c>
      <c r="R11970" s="2200">
        <v>1</v>
      </c>
      <c r="S11970" s="2283">
        <f>R11970*E11970</f>
        <v>2</v>
      </c>
      <c r="T11970" s="2200">
        <f>154.2/1.2</f>
        <v>128.5</v>
      </c>
    </row>
    <row r="11971" spans="1:20" s="2180" customFormat="1" hidden="1">
      <c r="A11971" s="2149"/>
      <c r="B11971" s="2173"/>
      <c r="C11971" s="2145"/>
      <c r="D11971" s="2149"/>
      <c r="E11971" s="2252"/>
      <c r="F11971" s="2233"/>
      <c r="G11971" s="17"/>
      <c r="H11971" s="2285"/>
      <c r="I11971" s="2233"/>
      <c r="J11971" s="2235"/>
      <c r="K11971" s="2235"/>
      <c r="L11971" s="2266"/>
      <c r="M11971" s="2175">
        <v>0</v>
      </c>
      <c r="N11971" s="2175"/>
      <c r="O11971" s="2119"/>
      <c r="P11971" s="2137"/>
      <c r="Q11971" s="2200"/>
      <c r="R11971" s="2122"/>
      <c r="S11971" s="2120">
        <f>R11971*E11970</f>
        <v>0</v>
      </c>
      <c r="T11971" s="2120"/>
    </row>
    <row r="11972" spans="1:20" s="2180" customFormat="1" hidden="1">
      <c r="A11972" s="2149"/>
      <c r="B11972" s="2173"/>
      <c r="C11972" s="2145"/>
      <c r="D11972" s="2149"/>
      <c r="E11972" s="2252"/>
      <c r="F11972" s="2233"/>
      <c r="G11972" s="17"/>
      <c r="H11972" s="2285"/>
      <c r="I11972" s="2233"/>
      <c r="J11972" s="2235"/>
      <c r="K11972" s="2235"/>
      <c r="L11972" s="2266"/>
      <c r="M11972" s="2175">
        <v>0</v>
      </c>
      <c r="N11972" s="2175"/>
      <c r="O11972" s="2119"/>
      <c r="P11972" s="2137"/>
      <c r="Q11972" s="2200"/>
      <c r="R11972" s="2122"/>
      <c r="S11972" s="2120">
        <f>R11972*E11970</f>
        <v>0</v>
      </c>
      <c r="T11972" s="2120"/>
    </row>
    <row r="11973" spans="1:20" s="2180" customFormat="1" hidden="1">
      <c r="A11973" s="2149"/>
      <c r="B11973" s="2173"/>
      <c r="C11973" s="2145"/>
      <c r="D11973" s="2149"/>
      <c r="E11973" s="2252"/>
      <c r="F11973" s="2233"/>
      <c r="G11973" s="17"/>
      <c r="H11973" s="2285"/>
      <c r="I11973" s="2233"/>
      <c r="J11973" s="2235"/>
      <c r="K11973" s="2235"/>
      <c r="L11973" s="2266"/>
      <c r="M11973" s="2175">
        <v>0</v>
      </c>
      <c r="N11973" s="2175"/>
      <c r="O11973" s="2119"/>
      <c r="P11973" s="2137"/>
      <c r="Q11973" s="2200"/>
      <c r="R11973" s="2122"/>
      <c r="S11973" s="2120">
        <f>R11973*E11970</f>
        <v>0</v>
      </c>
      <c r="T11973" s="2120"/>
    </row>
    <row r="11974" spans="1:20" s="2180" customFormat="1" hidden="1">
      <c r="A11974" s="2149"/>
      <c r="B11974" s="2231"/>
      <c r="C11974" s="2143"/>
      <c r="D11974" s="2149"/>
      <c r="E11974" s="2232"/>
      <c r="F11974" s="2240"/>
      <c r="G11974" s="17"/>
      <c r="H11974" s="2285"/>
      <c r="I11974" s="2233"/>
      <c r="J11974" s="2235"/>
      <c r="K11974" s="2235"/>
      <c r="L11974" s="2266"/>
      <c r="M11974" s="2175">
        <v>0</v>
      </c>
      <c r="N11974" s="2175"/>
      <c r="O11974" s="2119"/>
      <c r="P11974" s="2137"/>
      <c r="Q11974" s="2200"/>
      <c r="R11974" s="2122"/>
      <c r="S11974" s="2120">
        <f>R11974*E11970</f>
        <v>0</v>
      </c>
      <c r="T11974" s="2120"/>
    </row>
    <row r="11975" spans="1:20" s="2180" customFormat="1" hidden="1">
      <c r="A11975" s="2149"/>
      <c r="B11975" s="2231"/>
      <c r="C11975" s="2143"/>
      <c r="D11975" s="2149"/>
      <c r="E11975" s="2232"/>
      <c r="F11975" s="2240"/>
      <c r="G11975" s="17"/>
      <c r="H11975" s="2285"/>
      <c r="I11975" s="2233"/>
      <c r="J11975" s="2235"/>
      <c r="K11975" s="2235"/>
      <c r="L11975" s="2266"/>
      <c r="M11975" s="2175">
        <v>0</v>
      </c>
      <c r="N11975" s="2175"/>
      <c r="O11975" s="2119"/>
      <c r="P11975" s="2137"/>
      <c r="Q11975" s="2200"/>
      <c r="R11975" s="2122"/>
      <c r="S11975" s="2120">
        <f>R11975*E11970</f>
        <v>0</v>
      </c>
      <c r="T11975" s="2120"/>
    </row>
    <row r="11976" spans="1:20" s="2180" customFormat="1" hidden="1">
      <c r="A11976" s="2149"/>
      <c r="B11976" s="2231"/>
      <c r="C11976" s="2143"/>
      <c r="D11976" s="2149"/>
      <c r="E11976" s="2232"/>
      <c r="F11976" s="2240"/>
      <c r="G11976" s="17"/>
      <c r="H11976" s="2285"/>
      <c r="I11976" s="2233"/>
      <c r="J11976" s="2235"/>
      <c r="K11976" s="2235"/>
      <c r="L11976" s="2266"/>
      <c r="M11976" s="2175">
        <v>0</v>
      </c>
      <c r="N11976" s="2175"/>
      <c r="O11976" s="2119"/>
      <c r="P11976" s="2137"/>
      <c r="Q11976" s="2200"/>
      <c r="R11976" s="2122"/>
      <c r="S11976" s="2120">
        <f>R11976*E11970</f>
        <v>0</v>
      </c>
      <c r="T11976" s="2120"/>
    </row>
    <row r="11977" spans="1:20" s="2180" customFormat="1" hidden="1">
      <c r="A11977" s="2149"/>
      <c r="B11977" s="2231"/>
      <c r="C11977" s="2143"/>
      <c r="D11977" s="2149"/>
      <c r="E11977" s="2232"/>
      <c r="F11977" s="2240"/>
      <c r="G11977" s="17"/>
      <c r="H11977" s="2285"/>
      <c r="I11977" s="2233"/>
      <c r="J11977" s="2235"/>
      <c r="K11977" s="2235"/>
      <c r="L11977" s="2266"/>
      <c r="M11977" s="2175">
        <v>0</v>
      </c>
      <c r="N11977" s="2175"/>
      <c r="O11977" s="2119"/>
      <c r="P11977" s="2137"/>
      <c r="Q11977" s="2200"/>
      <c r="R11977" s="2122"/>
      <c r="S11977" s="2120">
        <f>R11977*E11970</f>
        <v>0</v>
      </c>
      <c r="T11977" s="2120"/>
    </row>
    <row r="11978" spans="1:20" s="2180" customFormat="1" hidden="1">
      <c r="A11978" s="2149"/>
      <c r="B11978" s="2231"/>
      <c r="C11978" s="2143"/>
      <c r="D11978" s="2149"/>
      <c r="E11978" s="2232"/>
      <c r="F11978" s="2240"/>
      <c r="G11978" s="17"/>
      <c r="H11978" s="2285"/>
      <c r="I11978" s="2233"/>
      <c r="J11978" s="2235"/>
      <c r="K11978" s="2235"/>
      <c r="L11978" s="2266"/>
      <c r="M11978" s="2175">
        <v>0</v>
      </c>
      <c r="N11978" s="2175"/>
      <c r="O11978" s="2119"/>
      <c r="P11978" s="2392"/>
      <c r="Q11978" s="2200"/>
      <c r="R11978" s="2122"/>
      <c r="S11978" s="2120">
        <f>R11978*E11970</f>
        <v>0</v>
      </c>
      <c r="T11978" s="2120"/>
    </row>
    <row r="11979" spans="1:20" s="2272" customFormat="1" ht="25.5" customHeight="1">
      <c r="A11979" s="2149">
        <f>A11970+1</f>
        <v>16</v>
      </c>
      <c r="B11979" s="2173" t="s">
        <v>1445</v>
      </c>
      <c r="C11979" s="2277" t="s">
        <v>1740</v>
      </c>
      <c r="D11979" s="2172" t="s">
        <v>2099</v>
      </c>
      <c r="E11979" s="2483">
        <v>7.8E-2</v>
      </c>
      <c r="F11979" s="2277">
        <v>134</v>
      </c>
      <c r="G11979" s="2268">
        <v>10.452</v>
      </c>
      <c r="H11979" s="2268">
        <v>194.45482380127095</v>
      </c>
      <c r="I11979" s="2268">
        <v>129</v>
      </c>
      <c r="J11979" s="2268">
        <v>10.061999999999999</v>
      </c>
      <c r="K11979" s="2268">
        <v>393.45258000000001</v>
      </c>
      <c r="L11979" s="2173">
        <v>437.49011249999995</v>
      </c>
      <c r="M11979" s="2175">
        <v>1326.5845808234885</v>
      </c>
      <c r="N11979" s="2175">
        <v>103.4735973042321</v>
      </c>
      <c r="O11979" s="2200">
        <f>E11979*L11979</f>
        <v>34.124228774999999</v>
      </c>
      <c r="P11979" s="2200" t="s">
        <v>2976</v>
      </c>
      <c r="Q11979" s="2200" t="s">
        <v>2099</v>
      </c>
      <c r="R11979" s="2483">
        <v>1</v>
      </c>
      <c r="S11979" s="2241">
        <f>R11979*E11979</f>
        <v>7.8E-2</v>
      </c>
      <c r="T11979" s="2277">
        <v>375</v>
      </c>
    </row>
    <row r="11980" spans="1:20" s="2272" customFormat="1" hidden="1">
      <c r="A11980" s="2149"/>
      <c r="B11980" s="2173"/>
      <c r="C11980" s="2277"/>
      <c r="D11980" s="2172"/>
      <c r="E11980" s="2483"/>
      <c r="F11980" s="2277"/>
      <c r="G11980" s="2268"/>
      <c r="H11980" s="2268"/>
      <c r="I11980" s="2268"/>
      <c r="J11980" s="2268"/>
      <c r="K11980" s="2268"/>
      <c r="L11980" s="2173"/>
      <c r="M11980" s="2175">
        <v>0</v>
      </c>
      <c r="N11980" s="2175"/>
      <c r="O11980" s="2200"/>
      <c r="P11980" s="2334"/>
      <c r="Q11980" s="2200"/>
      <c r="R11980" s="2200"/>
      <c r="S11980" s="2392">
        <f>R11980*E11979</f>
        <v>0</v>
      </c>
      <c r="T11980" s="2338"/>
    </row>
    <row r="11981" spans="1:20" s="2272" customFormat="1" hidden="1">
      <c r="A11981" s="2149"/>
      <c r="B11981" s="2173"/>
      <c r="C11981" s="2277"/>
      <c r="D11981" s="2172"/>
      <c r="E11981" s="2483"/>
      <c r="F11981" s="2277"/>
      <c r="G11981" s="2268"/>
      <c r="H11981" s="2268"/>
      <c r="I11981" s="2268"/>
      <c r="J11981" s="2268"/>
      <c r="K11981" s="2268"/>
      <c r="L11981" s="2173"/>
      <c r="M11981" s="2175">
        <v>0</v>
      </c>
      <c r="N11981" s="2175"/>
      <c r="O11981" s="2200"/>
      <c r="P11981" s="2334"/>
      <c r="Q11981" s="2200"/>
      <c r="R11981" s="2200"/>
      <c r="S11981" s="2392">
        <f>R11981*E11979</f>
        <v>0</v>
      </c>
      <c r="T11981" s="2338"/>
    </row>
    <row r="11982" spans="1:20" s="2272" customFormat="1" hidden="1">
      <c r="A11982" s="2149"/>
      <c r="B11982" s="2173"/>
      <c r="C11982" s="2277"/>
      <c r="D11982" s="2172"/>
      <c r="E11982" s="2483"/>
      <c r="F11982" s="2277"/>
      <c r="G11982" s="2268"/>
      <c r="H11982" s="2268"/>
      <c r="I11982" s="2268"/>
      <c r="J11982" s="2268"/>
      <c r="K11982" s="2268"/>
      <c r="L11982" s="2173"/>
      <c r="M11982" s="2175">
        <v>0</v>
      </c>
      <c r="N11982" s="2175"/>
      <c r="O11982" s="2200"/>
      <c r="P11982" s="2334"/>
      <c r="Q11982" s="2200"/>
      <c r="R11982" s="2200"/>
      <c r="S11982" s="2392">
        <f>R11982*E11979</f>
        <v>0</v>
      </c>
      <c r="T11982" s="2338"/>
    </row>
    <row r="11983" spans="1:20" s="2272" customFormat="1" hidden="1">
      <c r="A11983" s="2149"/>
      <c r="B11983" s="2173"/>
      <c r="C11983" s="2277"/>
      <c r="D11983" s="2172"/>
      <c r="E11983" s="2483"/>
      <c r="F11983" s="2277"/>
      <c r="G11983" s="2268"/>
      <c r="H11983" s="2268"/>
      <c r="I11983" s="2268"/>
      <c r="J11983" s="2268"/>
      <c r="K11983" s="2268"/>
      <c r="L11983" s="2173"/>
      <c r="M11983" s="2175">
        <v>0</v>
      </c>
      <c r="N11983" s="2175"/>
      <c r="O11983" s="2200"/>
      <c r="P11983" s="2334"/>
      <c r="Q11983" s="2200"/>
      <c r="R11983" s="2200"/>
      <c r="S11983" s="2392">
        <f>R11983*E11979</f>
        <v>0</v>
      </c>
      <c r="T11983" s="2338"/>
    </row>
    <row r="11984" spans="1:20" s="2272" customFormat="1" hidden="1">
      <c r="A11984" s="2149"/>
      <c r="B11984" s="2173"/>
      <c r="C11984" s="2277"/>
      <c r="D11984" s="2172"/>
      <c r="E11984" s="2483"/>
      <c r="F11984" s="2277"/>
      <c r="G11984" s="2268"/>
      <c r="H11984" s="2268"/>
      <c r="I11984" s="2268"/>
      <c r="J11984" s="2268"/>
      <c r="K11984" s="2268"/>
      <c r="L11984" s="2173"/>
      <c r="M11984" s="2175">
        <v>0</v>
      </c>
      <c r="N11984" s="2175"/>
      <c r="O11984" s="2200"/>
      <c r="P11984" s="2334"/>
      <c r="Q11984" s="2200"/>
      <c r="R11984" s="2200"/>
      <c r="S11984" s="2392">
        <f>R11984*E11979</f>
        <v>0</v>
      </c>
      <c r="T11984" s="2338"/>
    </row>
    <row r="11985" spans="1:20" s="2272" customFormat="1" hidden="1">
      <c r="A11985" s="2149"/>
      <c r="B11985" s="2173"/>
      <c r="C11985" s="2277"/>
      <c r="D11985" s="2172"/>
      <c r="E11985" s="2483"/>
      <c r="F11985" s="2277"/>
      <c r="G11985" s="2268"/>
      <c r="H11985" s="2268"/>
      <c r="I11985" s="2268"/>
      <c r="J11985" s="2268"/>
      <c r="K11985" s="2268"/>
      <c r="L11985" s="2173"/>
      <c r="M11985" s="2175">
        <v>0</v>
      </c>
      <c r="N11985" s="2175"/>
      <c r="O11985" s="2200"/>
      <c r="P11985" s="2334"/>
      <c r="Q11985" s="2200"/>
      <c r="R11985" s="2200"/>
      <c r="S11985" s="2392">
        <f>R11985*E11979</f>
        <v>0</v>
      </c>
      <c r="T11985" s="2338"/>
    </row>
    <row r="11986" spans="1:20" s="2272" customFormat="1" hidden="1">
      <c r="A11986" s="2149"/>
      <c r="B11986" s="2173"/>
      <c r="C11986" s="2277"/>
      <c r="D11986" s="2172"/>
      <c r="E11986" s="2483"/>
      <c r="F11986" s="2277"/>
      <c r="G11986" s="2268"/>
      <c r="H11986" s="2268"/>
      <c r="I11986" s="2268"/>
      <c r="J11986" s="2268"/>
      <c r="K11986" s="2268"/>
      <c r="L11986" s="2173"/>
      <c r="M11986" s="2175">
        <v>0</v>
      </c>
      <c r="N11986" s="2175"/>
      <c r="O11986" s="2200"/>
      <c r="P11986" s="2334"/>
      <c r="Q11986" s="2200"/>
      <c r="R11986" s="2200"/>
      <c r="S11986" s="2392">
        <f>R11986*E11979</f>
        <v>0</v>
      </c>
      <c r="T11986" s="2338"/>
    </row>
    <row r="11987" spans="1:20" s="2272" customFormat="1" hidden="1">
      <c r="A11987" s="2149"/>
      <c r="B11987" s="2173"/>
      <c r="C11987" s="2277"/>
      <c r="D11987" s="2172"/>
      <c r="E11987" s="2483"/>
      <c r="F11987" s="2277"/>
      <c r="G11987" s="2268"/>
      <c r="H11987" s="2268"/>
      <c r="I11987" s="2268"/>
      <c r="J11987" s="2268"/>
      <c r="K11987" s="2268"/>
      <c r="L11987" s="2173"/>
      <c r="M11987" s="2175">
        <v>0</v>
      </c>
      <c r="N11987" s="2175"/>
      <c r="O11987" s="2200"/>
      <c r="P11987" s="2334"/>
      <c r="Q11987" s="2200"/>
      <c r="R11987" s="2200"/>
      <c r="S11987" s="2392">
        <f>R11987*E11979</f>
        <v>0</v>
      </c>
      <c r="T11987" s="2338"/>
    </row>
    <row r="11988" spans="1:20" s="2180" customFormat="1" ht="18" customHeight="1">
      <c r="A11988" s="2149">
        <f>A11979+1</f>
        <v>17</v>
      </c>
      <c r="B11988" s="2173"/>
      <c r="C11988" s="2143" t="s">
        <v>1721</v>
      </c>
      <c r="D11988" s="2149" t="s">
        <v>2099</v>
      </c>
      <c r="E11988" s="2254">
        <v>0.03</v>
      </c>
      <c r="F11988" s="2251">
        <v>6.64</v>
      </c>
      <c r="G11988" s="2173">
        <v>0.19919999999999999</v>
      </c>
      <c r="H11988" s="2254">
        <v>9.6356718659734266</v>
      </c>
      <c r="I11988" s="2251"/>
      <c r="J11988" s="2173">
        <v>0</v>
      </c>
      <c r="K11988" s="2232">
        <v>0</v>
      </c>
      <c r="L11988" s="2173">
        <v>466.65611999999993</v>
      </c>
      <c r="M11988" s="2175">
        <v>616.19161058758596</v>
      </c>
      <c r="N11988" s="2175">
        <v>18.485748317627579</v>
      </c>
      <c r="O11988" s="2200">
        <f>E11988*L11988</f>
        <v>13.999683599999997</v>
      </c>
      <c r="P11988" s="2133" t="s">
        <v>2963</v>
      </c>
      <c r="Q11988" s="2200" t="s">
        <v>2099</v>
      </c>
      <c r="R11988" s="2133">
        <v>1</v>
      </c>
      <c r="S11988" s="2144">
        <f>R11988*E11988</f>
        <v>0.03</v>
      </c>
      <c r="T11988" s="2133">
        <v>400</v>
      </c>
    </row>
    <row r="11989" spans="1:20" s="2488" customFormat="1" hidden="1">
      <c r="A11989" s="2149"/>
      <c r="B11989" s="2654"/>
      <c r="C11989" s="2677"/>
      <c r="D11989" s="2654"/>
      <c r="E11989" s="2687"/>
      <c r="F11989" s="2680"/>
      <c r="G11989" s="17"/>
      <c r="H11989" s="2285"/>
      <c r="I11989" s="2680"/>
      <c r="J11989" s="2235"/>
      <c r="K11989" s="2235"/>
      <c r="L11989" s="2266"/>
      <c r="M11989" s="2175">
        <v>0</v>
      </c>
      <c r="N11989" s="2237"/>
      <c r="O11989" s="2119"/>
      <c r="P11989" s="2689"/>
      <c r="Q11989" s="2690"/>
      <c r="R11989" s="2691"/>
      <c r="S11989" s="2238">
        <f>R11989*E11988</f>
        <v>0</v>
      </c>
      <c r="T11989" s="2692"/>
    </row>
    <row r="11990" spans="1:20" s="2488" customFormat="1" hidden="1">
      <c r="A11990" s="2149"/>
      <c r="B11990" s="2654"/>
      <c r="C11990" s="2677"/>
      <c r="D11990" s="2654"/>
      <c r="E11990" s="2687"/>
      <c r="F11990" s="2680"/>
      <c r="G11990" s="17"/>
      <c r="H11990" s="2285"/>
      <c r="I11990" s="2680"/>
      <c r="J11990" s="2235"/>
      <c r="K11990" s="2235"/>
      <c r="L11990" s="2266"/>
      <c r="M11990" s="2175">
        <v>0</v>
      </c>
      <c r="N11990" s="2237"/>
      <c r="O11990" s="2128"/>
      <c r="P11990" s="2200"/>
      <c r="Q11990" s="2304"/>
      <c r="R11990" s="2200"/>
      <c r="S11990" s="2239">
        <f>R11990*E11988</f>
        <v>0</v>
      </c>
      <c r="T11990" s="2695"/>
    </row>
    <row r="11991" spans="1:20" s="2488" customFormat="1" hidden="1">
      <c r="A11991" s="2149"/>
      <c r="B11991" s="2654"/>
      <c r="C11991" s="2677"/>
      <c r="D11991" s="2654"/>
      <c r="E11991" s="2687"/>
      <c r="F11991" s="2680"/>
      <c r="G11991" s="17"/>
      <c r="H11991" s="2285"/>
      <c r="I11991" s="2680"/>
      <c r="J11991" s="2235"/>
      <c r="K11991" s="2235"/>
      <c r="L11991" s="2266"/>
      <c r="M11991" s="2175">
        <v>0</v>
      </c>
      <c r="N11991" s="2237"/>
      <c r="O11991" s="2119"/>
      <c r="P11991" s="2689"/>
      <c r="Q11991" s="2690"/>
      <c r="R11991" s="2691"/>
      <c r="S11991" s="2238">
        <f>R11991*E11988</f>
        <v>0</v>
      </c>
      <c r="T11991" s="2692"/>
    </row>
    <row r="11992" spans="1:20" s="2488" customFormat="1" hidden="1">
      <c r="A11992" s="2149"/>
      <c r="B11992" s="2654"/>
      <c r="C11992" s="2677"/>
      <c r="D11992" s="2654"/>
      <c r="E11992" s="2687"/>
      <c r="F11992" s="2680"/>
      <c r="G11992" s="17"/>
      <c r="H11992" s="2285"/>
      <c r="I11992" s="2680"/>
      <c r="J11992" s="2235"/>
      <c r="K11992" s="2235"/>
      <c r="L11992" s="2266"/>
      <c r="M11992" s="2175">
        <v>0</v>
      </c>
      <c r="N11992" s="2237"/>
      <c r="O11992" s="2119"/>
      <c r="P11992" s="2689"/>
      <c r="Q11992" s="2690"/>
      <c r="R11992" s="2691"/>
      <c r="S11992" s="2238">
        <f>R11992*E11988</f>
        <v>0</v>
      </c>
      <c r="T11992" s="2692"/>
    </row>
    <row r="11993" spans="1:20" s="2488" customFormat="1" hidden="1">
      <c r="A11993" s="2149"/>
      <c r="B11993" s="2654"/>
      <c r="C11993" s="2677"/>
      <c r="D11993" s="2654"/>
      <c r="E11993" s="2687"/>
      <c r="F11993" s="2680"/>
      <c r="G11993" s="17"/>
      <c r="H11993" s="2285"/>
      <c r="I11993" s="2680"/>
      <c r="J11993" s="2235"/>
      <c r="K11993" s="2235"/>
      <c r="L11993" s="2266"/>
      <c r="M11993" s="2175">
        <v>0</v>
      </c>
      <c r="N11993" s="2237"/>
      <c r="O11993" s="2119"/>
      <c r="P11993" s="2689"/>
      <c r="Q11993" s="2690"/>
      <c r="R11993" s="2691"/>
      <c r="S11993" s="2238">
        <f>R11993*E11988</f>
        <v>0</v>
      </c>
      <c r="T11993" s="2692"/>
    </row>
    <row r="11994" spans="1:20" s="2488" customFormat="1" hidden="1">
      <c r="A11994" s="2149"/>
      <c r="B11994" s="2654"/>
      <c r="C11994" s="2677"/>
      <c r="D11994" s="2654"/>
      <c r="E11994" s="2687"/>
      <c r="F11994" s="2680"/>
      <c r="G11994" s="17"/>
      <c r="H11994" s="2285"/>
      <c r="I11994" s="2680"/>
      <c r="J11994" s="2235"/>
      <c r="K11994" s="2235"/>
      <c r="L11994" s="2266"/>
      <c r="M11994" s="2175">
        <v>0</v>
      </c>
      <c r="N11994" s="2237"/>
      <c r="O11994" s="2119"/>
      <c r="P11994" s="2689"/>
      <c r="Q11994" s="2690"/>
      <c r="R11994" s="2691"/>
      <c r="S11994" s="2238">
        <f>R11994*E11988</f>
        <v>0</v>
      </c>
      <c r="T11994" s="2692"/>
    </row>
    <row r="11995" spans="1:20" s="2488" customFormat="1" hidden="1">
      <c r="A11995" s="2149"/>
      <c r="B11995" s="2654"/>
      <c r="C11995" s="2677"/>
      <c r="D11995" s="2654"/>
      <c r="E11995" s="2687"/>
      <c r="F11995" s="2680"/>
      <c r="G11995" s="17"/>
      <c r="H11995" s="2285"/>
      <c r="I11995" s="2680"/>
      <c r="J11995" s="2235"/>
      <c r="K11995" s="2235"/>
      <c r="L11995" s="2266"/>
      <c r="M11995" s="2175">
        <v>0</v>
      </c>
      <c r="N11995" s="2237"/>
      <c r="O11995" s="2119"/>
      <c r="P11995" s="2689"/>
      <c r="Q11995" s="2690"/>
      <c r="R11995" s="2691"/>
      <c r="S11995" s="2238">
        <f>R11995*E11988</f>
        <v>0</v>
      </c>
      <c r="T11995" s="2692"/>
    </row>
    <row r="11996" spans="1:20" s="2488" customFormat="1" hidden="1">
      <c r="A11996" s="2149"/>
      <c r="B11996" s="2654"/>
      <c r="C11996" s="2677"/>
      <c r="D11996" s="2654"/>
      <c r="E11996" s="2687"/>
      <c r="F11996" s="2680"/>
      <c r="G11996" s="2173"/>
      <c r="H11996" s="2173"/>
      <c r="I11996" s="2680"/>
      <c r="J11996" s="2235"/>
      <c r="K11996" s="2235"/>
      <c r="L11996" s="2266"/>
      <c r="M11996" s="2175">
        <v>0</v>
      </c>
      <c r="N11996" s="2237"/>
      <c r="O11996" s="2119"/>
      <c r="P11996" s="2689"/>
      <c r="Q11996" s="2690"/>
      <c r="R11996" s="2691"/>
      <c r="S11996" s="2239">
        <f>R11996*E11988</f>
        <v>0</v>
      </c>
      <c r="T11996" s="2692"/>
    </row>
    <row r="11997" spans="1:20" s="2200" customFormat="1">
      <c r="A11997" s="2149">
        <f>A11988+1</f>
        <v>18</v>
      </c>
      <c r="B11997" s="2173" t="s">
        <v>2970</v>
      </c>
      <c r="C11997" s="2277" t="s">
        <v>1720</v>
      </c>
      <c r="D11997" s="2172" t="s">
        <v>2099</v>
      </c>
      <c r="E11997" s="2173">
        <v>0.108</v>
      </c>
      <c r="F11997" s="2173">
        <v>6.64</v>
      </c>
      <c r="G11997" s="17">
        <v>0.71711999999999998</v>
      </c>
      <c r="H11997" s="2285">
        <v>9.6356718659734266</v>
      </c>
      <c r="I11997" s="2173">
        <v>2.9999999999999997E-4</v>
      </c>
      <c r="J11997" s="17">
        <v>3.2399999999999995E-5</v>
      </c>
      <c r="K11997" s="17">
        <v>9.1500599999999989E-4</v>
      </c>
      <c r="L11997" s="2285">
        <v>4.2874031024999999</v>
      </c>
      <c r="M11997" s="2175">
        <v>18.013843519248628</v>
      </c>
      <c r="N11997" s="2175">
        <v>1.9454951000788518</v>
      </c>
      <c r="O11997" s="2200">
        <f>E11997*L11997</f>
        <v>0.46303953507000001</v>
      </c>
      <c r="P11997" s="2200" t="s">
        <v>2883</v>
      </c>
      <c r="Q11997" s="2200" t="s">
        <v>2994</v>
      </c>
      <c r="R11997" s="2200">
        <v>4.9000000000000004</v>
      </c>
      <c r="S11997" s="2869">
        <f>R11997*E11997</f>
        <v>0.5292</v>
      </c>
      <c r="T11997" s="2200">
        <v>0.75</v>
      </c>
    </row>
    <row r="11998" spans="1:20" s="2200" customFormat="1" hidden="1">
      <c r="A11998" s="2149"/>
      <c r="B11998" s="2173"/>
      <c r="C11998" s="2277"/>
      <c r="D11998" s="2172"/>
      <c r="E11998" s="2173"/>
      <c r="F11998" s="2173"/>
      <c r="G11998" s="2235"/>
      <c r="H11998" s="2266"/>
      <c r="I11998" s="2173"/>
      <c r="J11998" s="2235"/>
      <c r="K11998" s="2235"/>
      <c r="L11998" s="2266"/>
      <c r="M11998" s="2175">
        <v>0</v>
      </c>
      <c r="N11998" s="2175"/>
      <c r="O11998" s="2128"/>
      <c r="S11998" s="2200">
        <f>R11998*E11997</f>
        <v>0</v>
      </c>
    </row>
    <row r="11999" spans="1:20" s="2200" customFormat="1" hidden="1">
      <c r="A11999" s="2149"/>
      <c r="B11999" s="2173"/>
      <c r="C11999" s="2277"/>
      <c r="D11999" s="2172"/>
      <c r="E11999" s="2173"/>
      <c r="F11999" s="2173"/>
      <c r="G11999" s="2235"/>
      <c r="H11999" s="2266"/>
      <c r="I11999" s="2173"/>
      <c r="J11999" s="2235"/>
      <c r="K11999" s="2235"/>
      <c r="L11999" s="2266"/>
      <c r="M11999" s="2175">
        <v>0</v>
      </c>
      <c r="N11999" s="2175"/>
      <c r="O11999" s="2128"/>
      <c r="S11999" s="2200">
        <f>R11999*E11997</f>
        <v>0</v>
      </c>
    </row>
    <row r="12000" spans="1:20" s="2200" customFormat="1" hidden="1">
      <c r="A12000" s="2149"/>
      <c r="B12000" s="2173"/>
      <c r="C12000" s="2277"/>
      <c r="D12000" s="2172"/>
      <c r="E12000" s="2173"/>
      <c r="F12000" s="2173"/>
      <c r="G12000" s="2235"/>
      <c r="H12000" s="2266"/>
      <c r="I12000" s="2173"/>
      <c r="J12000" s="2235"/>
      <c r="K12000" s="2235"/>
      <c r="L12000" s="2266"/>
      <c r="M12000" s="2175">
        <v>0</v>
      </c>
      <c r="N12000" s="2175"/>
      <c r="O12000" s="2119"/>
      <c r="S12000" s="2870">
        <f>R12000*E11997</f>
        <v>0</v>
      </c>
    </row>
    <row r="12001" spans="1:20" s="2200" customFormat="1" hidden="1">
      <c r="A12001" s="2149"/>
      <c r="B12001" s="2173"/>
      <c r="C12001" s="2277"/>
      <c r="D12001" s="2172"/>
      <c r="E12001" s="2173"/>
      <c r="F12001" s="2173"/>
      <c r="G12001" s="2235"/>
      <c r="H12001" s="2266"/>
      <c r="I12001" s="2173"/>
      <c r="J12001" s="2235"/>
      <c r="K12001" s="2235"/>
      <c r="L12001" s="2266"/>
      <c r="M12001" s="2175">
        <v>0</v>
      </c>
      <c r="N12001" s="2175"/>
      <c r="O12001" s="2119"/>
      <c r="S12001" s="2870">
        <f>R12001*E11997</f>
        <v>0</v>
      </c>
    </row>
    <row r="12002" spans="1:20" s="2200" customFormat="1" hidden="1">
      <c r="A12002" s="2149"/>
      <c r="B12002" s="2173"/>
      <c r="C12002" s="2277"/>
      <c r="D12002" s="2172"/>
      <c r="E12002" s="2173"/>
      <c r="F12002" s="2173"/>
      <c r="G12002" s="2235"/>
      <c r="H12002" s="2266"/>
      <c r="I12002" s="2173"/>
      <c r="J12002" s="2235"/>
      <c r="K12002" s="2235"/>
      <c r="L12002" s="2266"/>
      <c r="M12002" s="2175">
        <v>0</v>
      </c>
      <c r="N12002" s="2175"/>
      <c r="O12002" s="2119"/>
      <c r="S12002" s="2870">
        <f>R12002*E11997</f>
        <v>0</v>
      </c>
    </row>
    <row r="12003" spans="1:20" s="2200" customFormat="1" hidden="1">
      <c r="A12003" s="2149"/>
      <c r="B12003" s="2173"/>
      <c r="C12003" s="2277"/>
      <c r="D12003" s="2172"/>
      <c r="E12003" s="2173"/>
      <c r="F12003" s="2173"/>
      <c r="G12003" s="2235"/>
      <c r="H12003" s="2266"/>
      <c r="I12003" s="2173"/>
      <c r="J12003" s="2235"/>
      <c r="K12003" s="2235"/>
      <c r="L12003" s="2266"/>
      <c r="M12003" s="2175">
        <v>0</v>
      </c>
      <c r="N12003" s="2175"/>
      <c r="O12003" s="2119"/>
      <c r="S12003" s="2870">
        <f>R12003*E11997</f>
        <v>0</v>
      </c>
    </row>
    <row r="12004" spans="1:20" s="2200" customFormat="1" hidden="1">
      <c r="A12004" s="2149"/>
      <c r="B12004" s="2173"/>
      <c r="C12004" s="2277"/>
      <c r="D12004" s="2172"/>
      <c r="E12004" s="2173"/>
      <c r="F12004" s="2173"/>
      <c r="G12004" s="2235"/>
      <c r="H12004" s="2266"/>
      <c r="I12004" s="2173"/>
      <c r="J12004" s="2235"/>
      <c r="K12004" s="2235"/>
      <c r="L12004" s="2266"/>
      <c r="M12004" s="2175">
        <v>0</v>
      </c>
      <c r="N12004" s="2175"/>
      <c r="O12004" s="2119"/>
      <c r="S12004" s="2870">
        <f>R12004*E11997</f>
        <v>0</v>
      </c>
    </row>
    <row r="12005" spans="1:20" s="2200" customFormat="1" hidden="1">
      <c r="A12005" s="2149"/>
      <c r="B12005" s="2173"/>
      <c r="C12005" s="2277"/>
      <c r="D12005" s="2172"/>
      <c r="E12005" s="2173"/>
      <c r="F12005" s="2173"/>
      <c r="G12005" s="2235"/>
      <c r="H12005" s="2266"/>
      <c r="I12005" s="2173"/>
      <c r="J12005" s="2235"/>
      <c r="K12005" s="2235"/>
      <c r="L12005" s="2266"/>
      <c r="M12005" s="2175">
        <v>0</v>
      </c>
      <c r="N12005" s="2175"/>
      <c r="O12005" s="2128"/>
      <c r="S12005" s="2200">
        <f>R12005*E11997</f>
        <v>0</v>
      </c>
    </row>
    <row r="12006" spans="1:20" s="2200" customFormat="1" ht="27.75" customHeight="1">
      <c r="A12006" s="2149">
        <f>A11997+1</f>
        <v>19</v>
      </c>
      <c r="B12006" s="2173" t="s">
        <v>1516</v>
      </c>
      <c r="C12006" s="2277" t="s">
        <v>1749</v>
      </c>
      <c r="D12006" s="2172" t="s">
        <v>3000</v>
      </c>
      <c r="E12006" s="2173">
        <v>1</v>
      </c>
      <c r="F12006" s="2234">
        <v>1.95</v>
      </c>
      <c r="G12006" s="2173">
        <v>1.95</v>
      </c>
      <c r="H12006" s="2173">
        <v>2.8297530329289429</v>
      </c>
      <c r="I12006" s="2234">
        <v>0.59</v>
      </c>
      <c r="J12006" s="2173">
        <v>0.59</v>
      </c>
      <c r="K12006" s="2173">
        <v>1.7995117999999999</v>
      </c>
      <c r="L12006" s="2173">
        <v>19.930105125000001</v>
      </c>
      <c r="M12006" s="2175">
        <v>31.773123089324734</v>
      </c>
      <c r="N12006" s="2478">
        <v>31.773123089324734</v>
      </c>
      <c r="O12006" s="2200">
        <f>E12006*L12006</f>
        <v>19.930105125000001</v>
      </c>
      <c r="P12006" s="2406" t="s">
        <v>2982</v>
      </c>
      <c r="Q12006" s="2200" t="s">
        <v>2819</v>
      </c>
      <c r="R12006" s="2200">
        <v>1</v>
      </c>
      <c r="S12006" s="2133">
        <f>R12006*E12006</f>
        <v>1</v>
      </c>
      <c r="T12006" s="2308">
        <f>20.5/1.2</f>
        <v>17.083333333333336</v>
      </c>
    </row>
    <row r="12007" spans="1:20" s="2200" customFormat="1" hidden="1">
      <c r="A12007" s="2149"/>
      <c r="B12007" s="2173"/>
      <c r="C12007" s="2277"/>
      <c r="D12007" s="2172"/>
      <c r="E12007" s="2173"/>
      <c r="F12007" s="2234"/>
      <c r="G12007" s="2173"/>
      <c r="H12007" s="2173"/>
      <c r="I12007" s="2234"/>
      <c r="J12007" s="2173"/>
      <c r="K12007" s="2173"/>
      <c r="L12007" s="2173"/>
      <c r="M12007" s="2175">
        <v>0</v>
      </c>
      <c r="N12007" s="2237"/>
      <c r="P12007" s="2410"/>
      <c r="S12007" s="2392">
        <f>R12007*E12006</f>
        <v>0</v>
      </c>
    </row>
    <row r="12008" spans="1:20" s="2200" customFormat="1" hidden="1">
      <c r="A12008" s="2149"/>
      <c r="B12008" s="2173"/>
      <c r="C12008" s="2277"/>
      <c r="D12008" s="2172"/>
      <c r="E12008" s="2173"/>
      <c r="F12008" s="2234"/>
      <c r="G12008" s="2173"/>
      <c r="H12008" s="2173"/>
      <c r="I12008" s="2234"/>
      <c r="J12008" s="2173"/>
      <c r="K12008" s="2173"/>
      <c r="L12008" s="2173"/>
      <c r="M12008" s="2175">
        <v>0</v>
      </c>
      <c r="N12008" s="2237"/>
      <c r="P12008" s="2410"/>
      <c r="S12008" s="2392">
        <f>R12008*E12006</f>
        <v>0</v>
      </c>
    </row>
    <row r="12009" spans="1:20" s="2200" customFormat="1" hidden="1">
      <c r="A12009" s="2149"/>
      <c r="B12009" s="2173"/>
      <c r="C12009" s="2277"/>
      <c r="D12009" s="2172"/>
      <c r="E12009" s="2173"/>
      <c r="F12009" s="2234"/>
      <c r="G12009" s="2173"/>
      <c r="H12009" s="2173"/>
      <c r="I12009" s="2234"/>
      <c r="J12009" s="2173"/>
      <c r="K12009" s="2173"/>
      <c r="L12009" s="2173"/>
      <c r="M12009" s="2175">
        <v>0</v>
      </c>
      <c r="N12009" s="2237"/>
      <c r="P12009" s="2410"/>
      <c r="S12009" s="2392">
        <f>R12009*E12006</f>
        <v>0</v>
      </c>
    </row>
    <row r="12010" spans="1:20" s="2200" customFormat="1" hidden="1">
      <c r="A12010" s="2149"/>
      <c r="B12010" s="2173"/>
      <c r="C12010" s="2277"/>
      <c r="D12010" s="2172"/>
      <c r="E12010" s="2173"/>
      <c r="F12010" s="2234"/>
      <c r="G12010" s="2173"/>
      <c r="H12010" s="2173"/>
      <c r="I12010" s="2234"/>
      <c r="J12010" s="2173"/>
      <c r="K12010" s="2173"/>
      <c r="L12010" s="2173"/>
      <c r="M12010" s="2175">
        <v>0</v>
      </c>
      <c r="N12010" s="2237"/>
      <c r="P12010" s="2410"/>
      <c r="S12010" s="2392">
        <f>R12010*E12006</f>
        <v>0</v>
      </c>
    </row>
    <row r="12011" spans="1:20" s="2200" customFormat="1" hidden="1">
      <c r="A12011" s="2149"/>
      <c r="B12011" s="2173"/>
      <c r="C12011" s="2277"/>
      <c r="D12011" s="2172"/>
      <c r="E12011" s="2173"/>
      <c r="F12011" s="2234"/>
      <c r="G12011" s="2173"/>
      <c r="H12011" s="2173"/>
      <c r="I12011" s="2234"/>
      <c r="J12011" s="2173"/>
      <c r="K12011" s="2173"/>
      <c r="L12011" s="2173"/>
      <c r="M12011" s="2175">
        <v>0</v>
      </c>
      <c r="N12011" s="2237"/>
      <c r="P12011" s="2410"/>
      <c r="S12011" s="2392">
        <f>R12011*E12006</f>
        <v>0</v>
      </c>
    </row>
    <row r="12012" spans="1:20" s="2200" customFormat="1" hidden="1">
      <c r="A12012" s="2149"/>
      <c r="B12012" s="2173"/>
      <c r="C12012" s="2277"/>
      <c r="D12012" s="2172"/>
      <c r="E12012" s="2173"/>
      <c r="F12012" s="2234"/>
      <c r="G12012" s="2173"/>
      <c r="H12012" s="2173"/>
      <c r="I12012" s="2234"/>
      <c r="J12012" s="2173"/>
      <c r="K12012" s="2173"/>
      <c r="L12012" s="2173"/>
      <c r="M12012" s="2175">
        <v>0</v>
      </c>
      <c r="N12012" s="2237"/>
      <c r="P12012" s="2410"/>
      <c r="S12012" s="2392">
        <f>R12012*E12006</f>
        <v>0</v>
      </c>
    </row>
    <row r="12013" spans="1:20" s="2200" customFormat="1" hidden="1">
      <c r="A12013" s="2149"/>
      <c r="B12013" s="2173"/>
      <c r="C12013" s="2277"/>
      <c r="D12013" s="2172"/>
      <c r="E12013" s="2173"/>
      <c r="F12013" s="2234"/>
      <c r="G12013" s="2173"/>
      <c r="H12013" s="2173"/>
      <c r="I12013" s="2234"/>
      <c r="J12013" s="2173"/>
      <c r="K12013" s="2173"/>
      <c r="L12013" s="2173"/>
      <c r="M12013" s="2175">
        <v>0</v>
      </c>
      <c r="N12013" s="2237"/>
      <c r="P12013" s="2410"/>
      <c r="S12013" s="2392">
        <f>R12013*E12006</f>
        <v>0</v>
      </c>
    </row>
    <row r="12014" spans="1:20" s="2200" customFormat="1" hidden="1">
      <c r="A12014" s="2149"/>
      <c r="B12014" s="2173"/>
      <c r="C12014" s="2277"/>
      <c r="D12014" s="2172"/>
      <c r="E12014" s="2173"/>
      <c r="F12014" s="2234"/>
      <c r="G12014" s="2173"/>
      <c r="H12014" s="2173"/>
      <c r="I12014" s="2234"/>
      <c r="J12014" s="2173"/>
      <c r="K12014" s="2173"/>
      <c r="L12014" s="2173"/>
      <c r="M12014" s="2175">
        <v>0</v>
      </c>
      <c r="N12014" s="2237"/>
      <c r="P12014" s="2410"/>
      <c r="S12014" s="2417">
        <f>R12014*E12006</f>
        <v>0</v>
      </c>
    </row>
    <row r="12015" spans="1:20" s="2200" customFormat="1" ht="23.25" customHeight="1">
      <c r="A12015" s="2149">
        <f>A12006+1</f>
        <v>20</v>
      </c>
      <c r="B12015" s="2777" t="s">
        <v>1517</v>
      </c>
      <c r="C12015" s="2277" t="s">
        <v>1748</v>
      </c>
      <c r="D12015" s="2777" t="s">
        <v>2819</v>
      </c>
      <c r="E12015" s="2173">
        <v>1</v>
      </c>
      <c r="F12015" s="2883">
        <v>1.51</v>
      </c>
      <c r="G12015" s="17">
        <v>1.51</v>
      </c>
      <c r="H12015" s="2285">
        <v>2.1912446562680534</v>
      </c>
      <c r="I12015" s="2883">
        <v>0.13</v>
      </c>
      <c r="J12015" s="17">
        <v>0.13</v>
      </c>
      <c r="K12015" s="17">
        <v>0.39650259999999998</v>
      </c>
      <c r="L12015" s="2285">
        <v>6.6498497099999998</v>
      </c>
      <c r="M12015" s="2175">
        <v>11.950929765771511</v>
      </c>
      <c r="N12015" s="2175">
        <v>11.950929765771511</v>
      </c>
      <c r="O12015" s="2200">
        <f>E12015*L12015</f>
        <v>6.6498497099999998</v>
      </c>
      <c r="P12015" s="2883" t="s">
        <v>378</v>
      </c>
      <c r="Q12015" s="2200" t="s">
        <v>2819</v>
      </c>
      <c r="R12015" s="2200">
        <v>1</v>
      </c>
      <c r="S12015" s="2283">
        <f>R12015*E12015</f>
        <v>1</v>
      </c>
      <c r="T12015" s="2277">
        <v>5.7</v>
      </c>
    </row>
    <row r="12016" spans="1:20" s="2200" customFormat="1" hidden="1">
      <c r="A12016" s="2149"/>
      <c r="B12016" s="2777"/>
      <c r="C12016" s="2277"/>
      <c r="D12016" s="2777"/>
      <c r="E12016" s="2173"/>
      <c r="F12016" s="2883"/>
      <c r="G12016" s="17"/>
      <c r="H12016" s="2285"/>
      <c r="I12016" s="2883"/>
      <c r="J12016" s="2235"/>
      <c r="K12016" s="2235"/>
      <c r="L12016" s="2266"/>
      <c r="M12016" s="2175">
        <v>0</v>
      </c>
      <c r="N12016" s="2175"/>
      <c r="O12016" s="2119"/>
      <c r="S12016" s="2120">
        <f>R12016*E12015</f>
        <v>0</v>
      </c>
    </row>
    <row r="12017" spans="1:20" s="2200" customFormat="1" hidden="1">
      <c r="A12017" s="2149"/>
      <c r="B12017" s="2777"/>
      <c r="C12017" s="2277"/>
      <c r="D12017" s="2777"/>
      <c r="E12017" s="2173"/>
      <c r="F12017" s="2883"/>
      <c r="G12017" s="17"/>
      <c r="H12017" s="2285"/>
      <c r="I12017" s="2883"/>
      <c r="J12017" s="2235"/>
      <c r="K12017" s="2235"/>
      <c r="L12017" s="2266"/>
      <c r="M12017" s="2175">
        <v>0</v>
      </c>
      <c r="N12017" s="2175"/>
      <c r="O12017" s="2119"/>
      <c r="S12017" s="2120">
        <f>R12017*E12015</f>
        <v>0</v>
      </c>
    </row>
    <row r="12018" spans="1:20" s="2200" customFormat="1" hidden="1">
      <c r="A12018" s="2149"/>
      <c r="B12018" s="2777"/>
      <c r="C12018" s="2277"/>
      <c r="D12018" s="2777"/>
      <c r="E12018" s="2173"/>
      <c r="F12018" s="2883"/>
      <c r="G12018" s="17"/>
      <c r="H12018" s="2285"/>
      <c r="I12018" s="2883"/>
      <c r="J12018" s="2235"/>
      <c r="K12018" s="2235"/>
      <c r="L12018" s="2266"/>
      <c r="M12018" s="2175">
        <v>0</v>
      </c>
      <c r="N12018" s="2175"/>
      <c r="O12018" s="2119"/>
      <c r="S12018" s="2120">
        <f>R12018*E12015</f>
        <v>0</v>
      </c>
    </row>
    <row r="12019" spans="1:20" s="2200" customFormat="1" hidden="1">
      <c r="A12019" s="2149"/>
      <c r="B12019" s="2777"/>
      <c r="C12019" s="2277"/>
      <c r="D12019" s="2777"/>
      <c r="E12019" s="2173"/>
      <c r="F12019" s="2883"/>
      <c r="G12019" s="17"/>
      <c r="H12019" s="2285"/>
      <c r="I12019" s="2883"/>
      <c r="J12019" s="2235"/>
      <c r="K12019" s="2235"/>
      <c r="L12019" s="2266"/>
      <c r="M12019" s="2175">
        <v>0</v>
      </c>
      <c r="N12019" s="2175"/>
      <c r="O12019" s="2119"/>
      <c r="S12019" s="2120">
        <f>R12019*E12015</f>
        <v>0</v>
      </c>
    </row>
    <row r="12020" spans="1:20" s="2200" customFormat="1" hidden="1">
      <c r="A12020" s="2149"/>
      <c r="B12020" s="2777"/>
      <c r="C12020" s="2277"/>
      <c r="D12020" s="2777"/>
      <c r="E12020" s="2173"/>
      <c r="F12020" s="2883"/>
      <c r="G12020" s="17"/>
      <c r="H12020" s="2285"/>
      <c r="I12020" s="2883"/>
      <c r="J12020" s="2235"/>
      <c r="K12020" s="2235"/>
      <c r="L12020" s="2266"/>
      <c r="M12020" s="2175">
        <v>0</v>
      </c>
      <c r="N12020" s="2175"/>
      <c r="O12020" s="2119"/>
      <c r="S12020" s="2120">
        <f>R12020*E12015</f>
        <v>0</v>
      </c>
    </row>
    <row r="12021" spans="1:20" s="2200" customFormat="1" hidden="1">
      <c r="A12021" s="2149"/>
      <c r="B12021" s="2777"/>
      <c r="C12021" s="2277"/>
      <c r="D12021" s="2777"/>
      <c r="E12021" s="2173"/>
      <c r="F12021" s="2883"/>
      <c r="G12021" s="17"/>
      <c r="H12021" s="2285"/>
      <c r="I12021" s="2883"/>
      <c r="J12021" s="2235"/>
      <c r="K12021" s="2235"/>
      <c r="L12021" s="2266"/>
      <c r="M12021" s="2175">
        <v>0</v>
      </c>
      <c r="N12021" s="2175"/>
      <c r="O12021" s="2119"/>
      <c r="S12021" s="2120">
        <f>R12021*E12015</f>
        <v>0</v>
      </c>
    </row>
    <row r="12022" spans="1:20" s="2200" customFormat="1" hidden="1">
      <c r="A12022" s="2149"/>
      <c r="B12022" s="2777"/>
      <c r="C12022" s="2277"/>
      <c r="D12022" s="2777"/>
      <c r="E12022" s="2173"/>
      <c r="F12022" s="2883"/>
      <c r="G12022" s="17"/>
      <c r="H12022" s="2285"/>
      <c r="I12022" s="2883"/>
      <c r="J12022" s="2235"/>
      <c r="K12022" s="2235"/>
      <c r="L12022" s="2266"/>
      <c r="M12022" s="2175">
        <v>0</v>
      </c>
      <c r="N12022" s="2175"/>
      <c r="O12022" s="2119"/>
      <c r="S12022" s="2120">
        <f>R12022*E12015</f>
        <v>0</v>
      </c>
    </row>
    <row r="12023" spans="1:20" s="2200" customFormat="1" hidden="1">
      <c r="A12023" s="2149"/>
      <c r="B12023" s="2777"/>
      <c r="C12023" s="2277"/>
      <c r="D12023" s="2777"/>
      <c r="E12023" s="2173"/>
      <c r="F12023" s="2883"/>
      <c r="G12023" s="17"/>
      <c r="H12023" s="2285"/>
      <c r="I12023" s="2883"/>
      <c r="J12023" s="2235"/>
      <c r="K12023" s="2235"/>
      <c r="L12023" s="2266"/>
      <c r="M12023" s="2175">
        <v>0</v>
      </c>
      <c r="N12023" s="2175"/>
      <c r="O12023" s="2119"/>
      <c r="S12023" s="2120">
        <f>R12023*E12015</f>
        <v>0</v>
      </c>
    </row>
    <row r="12024" spans="1:20" s="2200" customFormat="1" ht="20.25" customHeight="1">
      <c r="A12024" s="2149">
        <f>A12015+1</f>
        <v>21</v>
      </c>
      <c r="B12024" s="2777" t="s">
        <v>1518</v>
      </c>
      <c r="C12024" s="2277" t="s">
        <v>1747</v>
      </c>
      <c r="D12024" s="2777" t="s">
        <v>2819</v>
      </c>
      <c r="E12024" s="2173">
        <v>1</v>
      </c>
      <c r="F12024" s="2883">
        <v>0.44</v>
      </c>
      <c r="G12024" s="17">
        <v>0.44</v>
      </c>
      <c r="H12024" s="2285">
        <v>0.63850837666088966</v>
      </c>
      <c r="I12024" s="2883">
        <v>0.01</v>
      </c>
      <c r="J12024" s="17">
        <v>0.01</v>
      </c>
      <c r="K12024" s="17">
        <v>3.0500200000000002E-2</v>
      </c>
      <c r="L12024" s="2285">
        <v>48.648900509999997</v>
      </c>
      <c r="M12024" s="2175">
        <v>63.803916737396008</v>
      </c>
      <c r="N12024" s="2175">
        <v>63.803916737396008</v>
      </c>
      <c r="O12024" s="2200">
        <f>E12024*L12024</f>
        <v>48.648900509999997</v>
      </c>
      <c r="P12024" s="2200" t="s">
        <v>1519</v>
      </c>
      <c r="Q12024" s="2200" t="s">
        <v>2819</v>
      </c>
      <c r="R12024" s="2200">
        <v>1</v>
      </c>
      <c r="S12024" s="2283">
        <f>R12024*E12024</f>
        <v>1</v>
      </c>
      <c r="T12024" s="2883">
        <v>41.7</v>
      </c>
    </row>
    <row r="12025" spans="1:20" s="2200" customFormat="1" hidden="1">
      <c r="A12025" s="2149"/>
      <c r="B12025" s="2777"/>
      <c r="C12025" s="2277"/>
      <c r="D12025" s="2777"/>
      <c r="E12025" s="2173"/>
      <c r="F12025" s="2883"/>
      <c r="G12025" s="17"/>
      <c r="H12025" s="2285"/>
      <c r="I12025" s="2883"/>
      <c r="J12025" s="2235"/>
      <c r="K12025" s="2235"/>
      <c r="L12025" s="2266"/>
      <c r="M12025" s="2175">
        <v>0</v>
      </c>
      <c r="N12025" s="2175"/>
      <c r="O12025" s="2119"/>
      <c r="S12025" s="2120">
        <f>R12025*E12024</f>
        <v>0</v>
      </c>
    </row>
    <row r="12026" spans="1:20" s="2200" customFormat="1" hidden="1">
      <c r="A12026" s="2149"/>
      <c r="B12026" s="2777"/>
      <c r="C12026" s="2277"/>
      <c r="D12026" s="2777"/>
      <c r="E12026" s="2173"/>
      <c r="F12026" s="2883"/>
      <c r="G12026" s="17"/>
      <c r="H12026" s="2285"/>
      <c r="I12026" s="2883"/>
      <c r="J12026" s="2235"/>
      <c r="K12026" s="2235"/>
      <c r="L12026" s="2266"/>
      <c r="M12026" s="2175">
        <v>0</v>
      </c>
      <c r="N12026" s="2175"/>
      <c r="O12026" s="2119"/>
      <c r="S12026" s="2120">
        <f>R12026*E12024</f>
        <v>0</v>
      </c>
    </row>
    <row r="12027" spans="1:20" s="2200" customFormat="1" hidden="1">
      <c r="A12027" s="2149"/>
      <c r="B12027" s="2777"/>
      <c r="C12027" s="2277"/>
      <c r="D12027" s="2777"/>
      <c r="E12027" s="2173"/>
      <c r="F12027" s="2883"/>
      <c r="G12027" s="17"/>
      <c r="H12027" s="2285"/>
      <c r="I12027" s="2883"/>
      <c r="J12027" s="2235"/>
      <c r="K12027" s="2235"/>
      <c r="L12027" s="2266"/>
      <c r="M12027" s="2175">
        <v>0</v>
      </c>
      <c r="N12027" s="2175"/>
      <c r="O12027" s="2119"/>
      <c r="S12027" s="2120">
        <f>R12027*E12024</f>
        <v>0</v>
      </c>
    </row>
    <row r="12028" spans="1:20" s="2200" customFormat="1" hidden="1">
      <c r="A12028" s="2149"/>
      <c r="B12028" s="2777"/>
      <c r="C12028" s="2277"/>
      <c r="D12028" s="2777"/>
      <c r="E12028" s="2173"/>
      <c r="F12028" s="2883"/>
      <c r="G12028" s="17"/>
      <c r="H12028" s="2285"/>
      <c r="I12028" s="2883"/>
      <c r="J12028" s="2235"/>
      <c r="K12028" s="2235"/>
      <c r="L12028" s="2266"/>
      <c r="M12028" s="2175">
        <v>0</v>
      </c>
      <c r="N12028" s="2175"/>
      <c r="O12028" s="2119"/>
      <c r="S12028" s="2120">
        <f>R12028*E12024</f>
        <v>0</v>
      </c>
    </row>
    <row r="12029" spans="1:20" s="2200" customFormat="1" hidden="1">
      <c r="A12029" s="2149"/>
      <c r="B12029" s="2777"/>
      <c r="C12029" s="2277"/>
      <c r="D12029" s="2777"/>
      <c r="E12029" s="2173"/>
      <c r="F12029" s="2883"/>
      <c r="G12029" s="17"/>
      <c r="H12029" s="2285"/>
      <c r="I12029" s="2883"/>
      <c r="J12029" s="2235"/>
      <c r="K12029" s="2235"/>
      <c r="L12029" s="2266"/>
      <c r="M12029" s="2175">
        <v>0</v>
      </c>
      <c r="N12029" s="2175"/>
      <c r="O12029" s="2119"/>
      <c r="S12029" s="2120">
        <f>R12029*E12024</f>
        <v>0</v>
      </c>
    </row>
    <row r="12030" spans="1:20" s="2200" customFormat="1" hidden="1">
      <c r="A12030" s="2149"/>
      <c r="B12030" s="2777"/>
      <c r="C12030" s="2277"/>
      <c r="D12030" s="2777"/>
      <c r="E12030" s="2173"/>
      <c r="F12030" s="2883"/>
      <c r="G12030" s="17"/>
      <c r="H12030" s="2285"/>
      <c r="I12030" s="2883"/>
      <c r="J12030" s="2235"/>
      <c r="K12030" s="2235"/>
      <c r="L12030" s="2266"/>
      <c r="M12030" s="2175">
        <v>0</v>
      </c>
      <c r="N12030" s="2175"/>
      <c r="O12030" s="2119"/>
      <c r="S12030" s="2120">
        <f>R12030*E12024</f>
        <v>0</v>
      </c>
    </row>
    <row r="12031" spans="1:20" s="2200" customFormat="1" hidden="1">
      <c r="A12031" s="2149"/>
      <c r="B12031" s="2777"/>
      <c r="C12031" s="2277"/>
      <c r="D12031" s="2777"/>
      <c r="E12031" s="2173"/>
      <c r="F12031" s="2883"/>
      <c r="G12031" s="17"/>
      <c r="H12031" s="2285"/>
      <c r="I12031" s="2883"/>
      <c r="J12031" s="2235"/>
      <c r="K12031" s="2235"/>
      <c r="L12031" s="2266"/>
      <c r="M12031" s="2175">
        <v>0</v>
      </c>
      <c r="N12031" s="2175"/>
      <c r="O12031" s="2119"/>
      <c r="S12031" s="2120">
        <f>R12031*E12024</f>
        <v>0</v>
      </c>
    </row>
    <row r="12032" spans="1:20" s="2200" customFormat="1" hidden="1">
      <c r="A12032" s="2149"/>
      <c r="B12032" s="2777"/>
      <c r="C12032" s="2277"/>
      <c r="D12032" s="2777"/>
      <c r="E12032" s="2173"/>
      <c r="F12032" s="2883"/>
      <c r="G12032" s="17"/>
      <c r="H12032" s="2285"/>
      <c r="I12032" s="2883"/>
      <c r="J12032" s="2235"/>
      <c r="K12032" s="2235"/>
      <c r="L12032" s="2266"/>
      <c r="M12032" s="2175">
        <v>0</v>
      </c>
      <c r="N12032" s="2175"/>
      <c r="O12032" s="2119"/>
      <c r="S12032" s="2120">
        <f>R12032*E12024</f>
        <v>0</v>
      </c>
    </row>
    <row r="12033" spans="1:20" s="2200" customFormat="1" ht="23.25" customHeight="1">
      <c r="A12033" s="2149">
        <f>A12024+1</f>
        <v>22</v>
      </c>
      <c r="B12033" s="2173" t="s">
        <v>1520</v>
      </c>
      <c r="C12033" s="2277" t="s">
        <v>1746</v>
      </c>
      <c r="D12033" s="2777" t="s">
        <v>2819</v>
      </c>
      <c r="E12033" s="2173">
        <v>1</v>
      </c>
      <c r="F12033" s="2883">
        <v>0.39</v>
      </c>
      <c r="G12033" s="17">
        <v>0.39</v>
      </c>
      <c r="H12033" s="2285">
        <v>0.56595060658578866</v>
      </c>
      <c r="I12033" s="2883"/>
      <c r="J12033" s="17">
        <v>0</v>
      </c>
      <c r="K12033" s="17">
        <v>0</v>
      </c>
      <c r="L12033" s="2285">
        <v>5.13321732</v>
      </c>
      <c r="M12033" s="2175">
        <v>7.373168136981481</v>
      </c>
      <c r="N12033" s="2175">
        <v>7.373168136981481</v>
      </c>
      <c r="O12033" s="2200">
        <f>E12033*L12033</f>
        <v>5.13321732</v>
      </c>
      <c r="P12033" s="2200" t="s">
        <v>2983</v>
      </c>
      <c r="Q12033" s="2777" t="s">
        <v>2819</v>
      </c>
      <c r="R12033" s="2200">
        <v>1</v>
      </c>
      <c r="S12033" s="2283">
        <f>R12033*E12033</f>
        <v>1</v>
      </c>
      <c r="T12033" s="2200">
        <v>4.4000000000000004</v>
      </c>
    </row>
    <row r="12034" spans="1:20" s="2200" customFormat="1" hidden="1">
      <c r="A12034" s="2149"/>
      <c r="B12034" s="2173"/>
      <c r="C12034" s="2277"/>
      <c r="D12034" s="2172"/>
      <c r="E12034" s="2282"/>
      <c r="F12034" s="2277"/>
      <c r="G12034" s="17"/>
      <c r="H12034" s="2285"/>
      <c r="I12034" s="2277"/>
      <c r="J12034" s="2235"/>
      <c r="K12034" s="2235"/>
      <c r="L12034" s="2266"/>
      <c r="M12034" s="2175">
        <v>0</v>
      </c>
      <c r="N12034" s="2175"/>
      <c r="O12034" s="2119"/>
      <c r="P12034" s="2428"/>
      <c r="R12034" s="2271"/>
      <c r="S12034" s="2120">
        <f>R12034*E12033</f>
        <v>0</v>
      </c>
      <c r="T12034" s="2258"/>
    </row>
    <row r="12035" spans="1:20" s="2200" customFormat="1" hidden="1">
      <c r="A12035" s="2149"/>
      <c r="B12035" s="2173"/>
      <c r="C12035" s="2277"/>
      <c r="D12035" s="2172"/>
      <c r="E12035" s="2282"/>
      <c r="F12035" s="2277"/>
      <c r="G12035" s="17"/>
      <c r="H12035" s="2285"/>
      <c r="I12035" s="2277"/>
      <c r="J12035" s="2235"/>
      <c r="K12035" s="2235"/>
      <c r="L12035" s="2266"/>
      <c r="M12035" s="2175">
        <v>0</v>
      </c>
      <c r="N12035" s="2175"/>
      <c r="O12035" s="2119"/>
      <c r="P12035" s="2428"/>
      <c r="R12035" s="2271"/>
      <c r="S12035" s="2120">
        <f>R12035*E12033</f>
        <v>0</v>
      </c>
      <c r="T12035" s="2258"/>
    </row>
    <row r="12036" spans="1:20" s="2200" customFormat="1" hidden="1">
      <c r="A12036" s="2149"/>
      <c r="B12036" s="2173"/>
      <c r="C12036" s="2277"/>
      <c r="D12036" s="2172"/>
      <c r="E12036" s="2282"/>
      <c r="F12036" s="2277"/>
      <c r="G12036" s="17"/>
      <c r="H12036" s="2285"/>
      <c r="I12036" s="2277"/>
      <c r="J12036" s="2235"/>
      <c r="K12036" s="2235"/>
      <c r="L12036" s="2266"/>
      <c r="M12036" s="2175">
        <v>0</v>
      </c>
      <c r="N12036" s="2175"/>
      <c r="O12036" s="2119"/>
      <c r="P12036" s="2428"/>
      <c r="R12036" s="2271"/>
      <c r="S12036" s="2120">
        <f>R12036*E12033</f>
        <v>0</v>
      </c>
      <c r="T12036" s="2258"/>
    </row>
    <row r="12037" spans="1:20" s="2200" customFormat="1" hidden="1">
      <c r="A12037" s="2149"/>
      <c r="B12037" s="2173"/>
      <c r="C12037" s="2277"/>
      <c r="D12037" s="2172"/>
      <c r="E12037" s="2282"/>
      <c r="F12037" s="2277"/>
      <c r="G12037" s="17"/>
      <c r="H12037" s="2285"/>
      <c r="I12037" s="2277"/>
      <c r="J12037" s="2235"/>
      <c r="K12037" s="2235"/>
      <c r="L12037" s="2266"/>
      <c r="M12037" s="2175">
        <v>0</v>
      </c>
      <c r="N12037" s="2175"/>
      <c r="O12037" s="2119"/>
      <c r="P12037" s="2428"/>
      <c r="R12037" s="2271"/>
      <c r="S12037" s="2120">
        <f>R12037*E12033</f>
        <v>0</v>
      </c>
      <c r="T12037" s="2258"/>
    </row>
    <row r="12038" spans="1:20" s="2200" customFormat="1" hidden="1">
      <c r="A12038" s="2149"/>
      <c r="B12038" s="2173"/>
      <c r="C12038" s="2277"/>
      <c r="D12038" s="2172"/>
      <c r="E12038" s="2282"/>
      <c r="F12038" s="2277"/>
      <c r="G12038" s="17"/>
      <c r="H12038" s="2285"/>
      <c r="I12038" s="2277"/>
      <c r="J12038" s="2235"/>
      <c r="K12038" s="2235"/>
      <c r="L12038" s="2266"/>
      <c r="M12038" s="2175">
        <v>0</v>
      </c>
      <c r="N12038" s="2175"/>
      <c r="O12038" s="2119"/>
      <c r="P12038" s="2428"/>
      <c r="R12038" s="2271"/>
      <c r="S12038" s="2120">
        <f>R12038*E12033</f>
        <v>0</v>
      </c>
      <c r="T12038" s="2258"/>
    </row>
    <row r="12039" spans="1:20" s="2200" customFormat="1" hidden="1">
      <c r="A12039" s="2149"/>
      <c r="B12039" s="2173"/>
      <c r="C12039" s="2277"/>
      <c r="D12039" s="2172"/>
      <c r="E12039" s="2282"/>
      <c r="F12039" s="2277"/>
      <c r="G12039" s="17"/>
      <c r="H12039" s="2285"/>
      <c r="I12039" s="2277"/>
      <c r="J12039" s="2235"/>
      <c r="K12039" s="2235"/>
      <c r="L12039" s="2266"/>
      <c r="M12039" s="2175">
        <v>0</v>
      </c>
      <c r="N12039" s="2175"/>
      <c r="O12039" s="2119"/>
      <c r="P12039" s="2428"/>
      <c r="R12039" s="2271"/>
      <c r="S12039" s="2120">
        <f>R12039*E12033</f>
        <v>0</v>
      </c>
      <c r="T12039" s="2258"/>
    </row>
    <row r="12040" spans="1:20" s="2200" customFormat="1" hidden="1">
      <c r="A12040" s="2149"/>
      <c r="B12040" s="2173"/>
      <c r="C12040" s="2277"/>
      <c r="D12040" s="2172"/>
      <c r="E12040" s="2282"/>
      <c r="F12040" s="2277"/>
      <c r="G12040" s="17"/>
      <c r="H12040" s="2285"/>
      <c r="I12040" s="2277"/>
      <c r="J12040" s="2235"/>
      <c r="K12040" s="2235"/>
      <c r="L12040" s="2266"/>
      <c r="M12040" s="2175">
        <v>0</v>
      </c>
      <c r="N12040" s="2175"/>
      <c r="O12040" s="2119"/>
      <c r="P12040" s="2428"/>
      <c r="R12040" s="2271"/>
      <c r="S12040" s="2120">
        <f>R12040*E12033</f>
        <v>0</v>
      </c>
      <c r="T12040" s="2258"/>
    </row>
    <row r="12041" spans="1:20" s="2200" customFormat="1" hidden="1">
      <c r="A12041" s="2149"/>
      <c r="B12041" s="2173"/>
      <c r="C12041" s="2277"/>
      <c r="D12041" s="2172"/>
      <c r="E12041" s="2282"/>
      <c r="F12041" s="2277"/>
      <c r="G12041" s="17"/>
      <c r="H12041" s="2285"/>
      <c r="I12041" s="2277"/>
      <c r="J12041" s="2235"/>
      <c r="K12041" s="2235"/>
      <c r="L12041" s="2266"/>
      <c r="M12041" s="2175">
        <v>0</v>
      </c>
      <c r="N12041" s="2175"/>
      <c r="O12041" s="2119"/>
      <c r="P12041" s="2428"/>
      <c r="R12041" s="2271"/>
      <c r="S12041" s="2120">
        <f>R12041*E12033</f>
        <v>0</v>
      </c>
      <c r="T12041" s="2258"/>
    </row>
    <row r="12042" spans="1:20" s="2200" customFormat="1" ht="18.75" customHeight="1">
      <c r="A12042" s="2149">
        <f>A12033+1</f>
        <v>23</v>
      </c>
      <c r="B12042" s="2173" t="s">
        <v>1113</v>
      </c>
      <c r="C12042" s="2277" t="s">
        <v>1745</v>
      </c>
      <c r="D12042" s="2172" t="s">
        <v>2819</v>
      </c>
      <c r="E12042" s="2483">
        <v>1</v>
      </c>
      <c r="F12042" s="2277">
        <v>1.06</v>
      </c>
      <c r="G12042" s="17">
        <v>1.06</v>
      </c>
      <c r="H12042" s="2285">
        <v>1.5382247255921435</v>
      </c>
      <c r="I12042" s="2277">
        <v>0.16</v>
      </c>
      <c r="J12042" s="17">
        <v>0.16</v>
      </c>
      <c r="K12042" s="17">
        <v>0.48800320000000003</v>
      </c>
      <c r="L12042" s="2285">
        <v>5.3665453799999989</v>
      </c>
      <c r="M12042" s="2175">
        <v>9.5642313549749254</v>
      </c>
      <c r="N12042" s="2175">
        <v>9.5642313549749254</v>
      </c>
      <c r="O12042" s="2200">
        <f>E12042*L12042</f>
        <v>5.3665453799999989</v>
      </c>
      <c r="P12042" s="2200" t="s">
        <v>499</v>
      </c>
      <c r="Q12042" s="2200" t="s">
        <v>2819</v>
      </c>
      <c r="R12042" s="2282">
        <v>1</v>
      </c>
      <c r="S12042" s="2283">
        <f>R12042*E12042</f>
        <v>1</v>
      </c>
      <c r="T12042" s="2277">
        <v>4.5999999999999996</v>
      </c>
    </row>
    <row r="12043" spans="1:20" s="2200" customFormat="1" hidden="1">
      <c r="A12043" s="2149"/>
      <c r="B12043" s="2173"/>
      <c r="C12043" s="2277"/>
      <c r="D12043" s="2172"/>
      <c r="E12043" s="2483"/>
      <c r="F12043" s="2277"/>
      <c r="G12043" s="17"/>
      <c r="H12043" s="2285"/>
      <c r="I12043" s="2277"/>
      <c r="J12043" s="2235"/>
      <c r="K12043" s="2235"/>
      <c r="L12043" s="2266"/>
      <c r="M12043" s="2175">
        <v>0</v>
      </c>
      <c r="N12043" s="2175"/>
      <c r="O12043" s="2119"/>
      <c r="P12043" s="2334"/>
      <c r="R12043" s="2322"/>
      <c r="S12043" s="2120">
        <f>R12043*E12042</f>
        <v>0</v>
      </c>
      <c r="T12043" s="2338"/>
    </row>
    <row r="12044" spans="1:20" s="2200" customFormat="1" hidden="1">
      <c r="A12044" s="2149"/>
      <c r="B12044" s="2173"/>
      <c r="C12044" s="2277"/>
      <c r="D12044" s="2172"/>
      <c r="E12044" s="2483"/>
      <c r="F12044" s="2277"/>
      <c r="G12044" s="17"/>
      <c r="H12044" s="2285"/>
      <c r="I12044" s="2277"/>
      <c r="J12044" s="2235"/>
      <c r="K12044" s="2235"/>
      <c r="L12044" s="2266"/>
      <c r="M12044" s="2175">
        <v>0</v>
      </c>
      <c r="N12044" s="2175"/>
      <c r="O12044" s="2119"/>
      <c r="P12044" s="2334"/>
      <c r="R12044" s="2322"/>
      <c r="S12044" s="2120">
        <f>R12044*E12042</f>
        <v>0</v>
      </c>
      <c r="T12044" s="2338"/>
    </row>
    <row r="12045" spans="1:20" s="2200" customFormat="1" hidden="1">
      <c r="A12045" s="2149"/>
      <c r="B12045" s="2173"/>
      <c r="C12045" s="2277"/>
      <c r="D12045" s="2172"/>
      <c r="E12045" s="2483"/>
      <c r="F12045" s="2277"/>
      <c r="G12045" s="17"/>
      <c r="H12045" s="2285"/>
      <c r="I12045" s="2277"/>
      <c r="J12045" s="2235"/>
      <c r="K12045" s="2235"/>
      <c r="L12045" s="2266"/>
      <c r="M12045" s="2175">
        <v>0</v>
      </c>
      <c r="N12045" s="2175"/>
      <c r="O12045" s="2119"/>
      <c r="P12045" s="2334"/>
      <c r="R12045" s="2322"/>
      <c r="S12045" s="2120">
        <f>R12045*E12042</f>
        <v>0</v>
      </c>
      <c r="T12045" s="2338"/>
    </row>
    <row r="12046" spans="1:20" s="2200" customFormat="1" hidden="1">
      <c r="A12046" s="2149"/>
      <c r="B12046" s="2173"/>
      <c r="C12046" s="2277"/>
      <c r="D12046" s="2172"/>
      <c r="E12046" s="2483"/>
      <c r="F12046" s="2277"/>
      <c r="G12046" s="17"/>
      <c r="H12046" s="2285"/>
      <c r="I12046" s="2277"/>
      <c r="J12046" s="2235"/>
      <c r="K12046" s="2235"/>
      <c r="L12046" s="2266"/>
      <c r="M12046" s="2175">
        <v>0</v>
      </c>
      <c r="N12046" s="2175"/>
      <c r="O12046" s="2119"/>
      <c r="P12046" s="2334"/>
      <c r="R12046" s="2322"/>
      <c r="S12046" s="2120">
        <f>R12046*E12042</f>
        <v>0</v>
      </c>
      <c r="T12046" s="2338"/>
    </row>
    <row r="12047" spans="1:20" s="2200" customFormat="1" hidden="1">
      <c r="A12047" s="2149"/>
      <c r="B12047" s="2173"/>
      <c r="C12047" s="2277"/>
      <c r="D12047" s="2172"/>
      <c r="E12047" s="2483"/>
      <c r="F12047" s="2277"/>
      <c r="G12047" s="17"/>
      <c r="H12047" s="2285"/>
      <c r="I12047" s="2277"/>
      <c r="J12047" s="2235"/>
      <c r="K12047" s="2235"/>
      <c r="L12047" s="2266"/>
      <c r="M12047" s="2175">
        <v>0</v>
      </c>
      <c r="N12047" s="2175"/>
      <c r="O12047" s="2119"/>
      <c r="P12047" s="2334"/>
      <c r="R12047" s="2322"/>
      <c r="S12047" s="2120">
        <f>R12047*E12042</f>
        <v>0</v>
      </c>
      <c r="T12047" s="2338"/>
    </row>
    <row r="12048" spans="1:20" s="2200" customFormat="1" hidden="1">
      <c r="A12048" s="2149"/>
      <c r="B12048" s="2173"/>
      <c r="C12048" s="2277"/>
      <c r="D12048" s="2172"/>
      <c r="E12048" s="2483"/>
      <c r="F12048" s="2277"/>
      <c r="G12048" s="17"/>
      <c r="H12048" s="2285"/>
      <c r="I12048" s="2277"/>
      <c r="J12048" s="2235"/>
      <c r="K12048" s="2235"/>
      <c r="L12048" s="2266"/>
      <c r="M12048" s="2175">
        <v>0</v>
      </c>
      <c r="N12048" s="2175"/>
      <c r="O12048" s="2119"/>
      <c r="P12048" s="2334"/>
      <c r="R12048" s="2322"/>
      <c r="S12048" s="2120">
        <f>R12048*E12042</f>
        <v>0</v>
      </c>
      <c r="T12048" s="2338"/>
    </row>
    <row r="12049" spans="1:20" s="2200" customFormat="1" hidden="1">
      <c r="A12049" s="2149"/>
      <c r="B12049" s="2173"/>
      <c r="C12049" s="2277"/>
      <c r="D12049" s="2172"/>
      <c r="E12049" s="2483"/>
      <c r="F12049" s="2277"/>
      <c r="G12049" s="17"/>
      <c r="H12049" s="2285"/>
      <c r="I12049" s="2277"/>
      <c r="J12049" s="2235"/>
      <c r="K12049" s="2235"/>
      <c r="L12049" s="2266"/>
      <c r="M12049" s="2175">
        <v>0</v>
      </c>
      <c r="N12049" s="2175"/>
      <c r="O12049" s="2119"/>
      <c r="P12049" s="2334"/>
      <c r="R12049" s="2322"/>
      <c r="S12049" s="2120">
        <f>R12049*E12042</f>
        <v>0</v>
      </c>
      <c r="T12049" s="2338"/>
    </row>
    <row r="12050" spans="1:20" s="2200" customFormat="1" hidden="1">
      <c r="A12050" s="2149"/>
      <c r="B12050" s="2173"/>
      <c r="C12050" s="2277"/>
      <c r="D12050" s="2172"/>
      <c r="E12050" s="2483"/>
      <c r="F12050" s="2277"/>
      <c r="G12050" s="17"/>
      <c r="H12050" s="2285"/>
      <c r="I12050" s="2277"/>
      <c r="J12050" s="2235"/>
      <c r="K12050" s="2235"/>
      <c r="L12050" s="2266"/>
      <c r="M12050" s="2175">
        <v>0</v>
      </c>
      <c r="N12050" s="2175"/>
      <c r="O12050" s="2119"/>
      <c r="P12050" s="2334"/>
      <c r="R12050" s="2322"/>
      <c r="S12050" s="2120">
        <f>R12050*E12042</f>
        <v>0</v>
      </c>
      <c r="T12050" s="2338"/>
    </row>
    <row r="12051" spans="1:20" s="2796" customFormat="1" ht="16.5" customHeight="1">
      <c r="A12051" s="2610"/>
      <c r="B12051" s="2522"/>
      <c r="C12051" s="2832" t="s">
        <v>1595</v>
      </c>
      <c r="D12051" s="2610"/>
      <c r="E12051" s="2522"/>
      <c r="F12051" s="2522"/>
      <c r="G12051" s="2522">
        <v>107.79292000000001</v>
      </c>
      <c r="H12051" s="2522"/>
      <c r="I12051" s="2522"/>
      <c r="J12051" s="2522">
        <v>96.197382399999995</v>
      </c>
      <c r="K12051" s="2522"/>
      <c r="L12051" s="2522"/>
      <c r="M12051" s="2175"/>
      <c r="N12051" s="2464">
        <v>1455.8444389918334</v>
      </c>
      <c r="O12051" s="2611">
        <f>SUM(O11844:O12050)</f>
        <v>675.48206598251397</v>
      </c>
      <c r="P12051" s="2778"/>
      <c r="Q12051" s="2611"/>
      <c r="R12051" s="2611"/>
      <c r="S12051" s="2611"/>
      <c r="T12051" s="2611"/>
    </row>
    <row r="12052" spans="1:20" ht="26.25" customHeight="1">
      <c r="A12052" s="2172"/>
      <c r="B12052" s="2173"/>
      <c r="C12052" s="2863" t="s">
        <v>1744</v>
      </c>
      <c r="D12052" s="2172"/>
      <c r="E12052" s="2173"/>
      <c r="F12052" s="2173"/>
      <c r="G12052" s="2173" t="e">
        <v>#DIV/0!</v>
      </c>
      <c r="H12052" s="2173"/>
      <c r="I12052" s="2173"/>
      <c r="J12052" s="2173">
        <v>100799956544890.7</v>
      </c>
      <c r="K12052" s="2173"/>
      <c r="L12052" s="2173"/>
      <c r="M12052" s="2175"/>
      <c r="N12052" s="2175"/>
      <c r="O12052" s="2200">
        <f>SUM(O9564:O12051)</f>
        <v>5844855337360817</v>
      </c>
      <c r="P12052" s="2229"/>
      <c r="Q12052" s="2229"/>
      <c r="R12052" s="1367"/>
      <c r="S12052" s="2230"/>
      <c r="T12052" s="1790"/>
    </row>
    <row r="12053" spans="1:20" s="2180" customFormat="1" ht="23.25" customHeight="1">
      <c r="A12053" s="2149">
        <v>1</v>
      </c>
      <c r="B12053" s="2173" t="s">
        <v>1506</v>
      </c>
      <c r="C12053" s="2145" t="s">
        <v>1737</v>
      </c>
      <c r="D12053" s="2149" t="s">
        <v>1834</v>
      </c>
      <c r="E12053" s="2252">
        <v>11.6</v>
      </c>
      <c r="F12053" s="2233">
        <v>6.08E-2</v>
      </c>
      <c r="G12053" s="2234">
        <v>0.70528000000000002</v>
      </c>
      <c r="H12053" s="2440">
        <v>8.8230248411322945E-2</v>
      </c>
      <c r="I12053" s="2233">
        <v>0</v>
      </c>
      <c r="J12053" s="2234">
        <v>0</v>
      </c>
      <c r="K12053" s="2268">
        <v>0</v>
      </c>
      <c r="L12053" s="2268">
        <v>0</v>
      </c>
      <c r="M12053" s="2175">
        <v>0.11414586562183392</v>
      </c>
      <c r="N12053" s="2478">
        <v>1.3240920412132733</v>
      </c>
      <c r="O12053" s="2200">
        <f>E12053*L12053</f>
        <v>0</v>
      </c>
      <c r="P12053" s="2133"/>
      <c r="Q12053" s="2140"/>
      <c r="R12053" s="2115"/>
      <c r="S12053" s="2118">
        <f>R12053*E12053</f>
        <v>0</v>
      </c>
      <c r="T12053" s="2116"/>
    </row>
    <row r="12054" spans="1:20" s="2180" customFormat="1" hidden="1">
      <c r="A12054" s="2149"/>
      <c r="B12054" s="2173"/>
      <c r="C12054" s="2145"/>
      <c r="D12054" s="2149"/>
      <c r="E12054" s="2173"/>
      <c r="F12054" s="2233"/>
      <c r="G12054" s="2234"/>
      <c r="H12054" s="2262"/>
      <c r="I12054" s="2233"/>
      <c r="J12054" s="2235"/>
      <c r="K12054" s="2305"/>
      <c r="L12054" s="2305"/>
      <c r="M12054" s="2175">
        <v>0</v>
      </c>
      <c r="N12054" s="2237"/>
      <c r="O12054" s="1801"/>
      <c r="P12054" s="2137"/>
      <c r="Q12054" s="2287"/>
      <c r="R12054" s="2122"/>
      <c r="S12054" s="2120">
        <f>R12054*E12053</f>
        <v>0</v>
      </c>
      <c r="T12054" s="2120"/>
    </row>
    <row r="12055" spans="1:20" s="2180" customFormat="1" hidden="1">
      <c r="A12055" s="2149"/>
      <c r="B12055" s="2231"/>
      <c r="C12055" s="2143"/>
      <c r="D12055" s="2149"/>
      <c r="E12055" s="2173"/>
      <c r="F12055" s="2240"/>
      <c r="G12055" s="2234"/>
      <c r="H12055" s="2262"/>
      <c r="I12055" s="2233"/>
      <c r="J12055" s="2235"/>
      <c r="K12055" s="2305"/>
      <c r="L12055" s="2305"/>
      <c r="M12055" s="2175">
        <v>0</v>
      </c>
      <c r="N12055" s="2237"/>
      <c r="O12055" s="1801"/>
      <c r="P12055" s="2120"/>
      <c r="Q12055" s="2125"/>
      <c r="R12055" s="2122"/>
      <c r="S12055" s="2120">
        <f>R12055*E12053</f>
        <v>0</v>
      </c>
      <c r="T12055" s="2125"/>
    </row>
    <row r="12056" spans="1:20" s="2180" customFormat="1" hidden="1">
      <c r="A12056" s="2149"/>
      <c r="B12056" s="2231"/>
      <c r="C12056" s="2143"/>
      <c r="D12056" s="2149"/>
      <c r="E12056" s="2173"/>
      <c r="F12056" s="2240"/>
      <c r="G12056" s="2234"/>
      <c r="H12056" s="2262"/>
      <c r="I12056" s="2233"/>
      <c r="J12056" s="2235"/>
      <c r="K12056" s="2305"/>
      <c r="L12056" s="2305"/>
      <c r="M12056" s="2175">
        <v>0</v>
      </c>
      <c r="N12056" s="2237"/>
      <c r="O12056" s="1801"/>
      <c r="P12056" s="2120"/>
      <c r="Q12056" s="2125"/>
      <c r="R12056" s="2122"/>
      <c r="S12056" s="2120">
        <f>R12056*E12053</f>
        <v>0</v>
      </c>
      <c r="T12056" s="2125"/>
    </row>
    <row r="12057" spans="1:20" s="2180" customFormat="1" hidden="1">
      <c r="A12057" s="2149"/>
      <c r="B12057" s="2231"/>
      <c r="C12057" s="2143"/>
      <c r="D12057" s="2149"/>
      <c r="E12057" s="2173"/>
      <c r="F12057" s="2240"/>
      <c r="G12057" s="2234"/>
      <c r="H12057" s="2262"/>
      <c r="I12057" s="2233"/>
      <c r="J12057" s="2235"/>
      <c r="K12057" s="2305"/>
      <c r="L12057" s="2305"/>
      <c r="M12057" s="2175">
        <v>0</v>
      </c>
      <c r="N12057" s="2237"/>
      <c r="O12057" s="1801"/>
      <c r="P12057" s="2120"/>
      <c r="Q12057" s="2125"/>
      <c r="R12057" s="2122"/>
      <c r="S12057" s="2120">
        <f>R12057*E12053</f>
        <v>0</v>
      </c>
      <c r="T12057" s="2125"/>
    </row>
    <row r="12058" spans="1:20" s="2180" customFormat="1" hidden="1">
      <c r="A12058" s="2149"/>
      <c r="B12058" s="2231"/>
      <c r="C12058" s="2143"/>
      <c r="D12058" s="2149"/>
      <c r="E12058" s="2173"/>
      <c r="F12058" s="2240"/>
      <c r="G12058" s="2234"/>
      <c r="H12058" s="2262"/>
      <c r="I12058" s="2233"/>
      <c r="J12058" s="2235"/>
      <c r="K12058" s="2305"/>
      <c r="L12058" s="2305"/>
      <c r="M12058" s="2175">
        <v>0</v>
      </c>
      <c r="N12058" s="2237"/>
      <c r="O12058" s="1801"/>
      <c r="P12058" s="2120"/>
      <c r="Q12058" s="2125"/>
      <c r="R12058" s="2122"/>
      <c r="S12058" s="2120">
        <f>R12058*E12053</f>
        <v>0</v>
      </c>
      <c r="T12058" s="2125"/>
    </row>
    <row r="12059" spans="1:20" s="2180" customFormat="1" hidden="1">
      <c r="A12059" s="2149"/>
      <c r="B12059" s="2231"/>
      <c r="C12059" s="2143"/>
      <c r="D12059" s="2149"/>
      <c r="E12059" s="2173"/>
      <c r="F12059" s="2240"/>
      <c r="G12059" s="2234"/>
      <c r="H12059" s="2262"/>
      <c r="I12059" s="2233"/>
      <c r="J12059" s="2235"/>
      <c r="K12059" s="2305"/>
      <c r="L12059" s="2305"/>
      <c r="M12059" s="2175">
        <v>0</v>
      </c>
      <c r="N12059" s="2237"/>
      <c r="O12059" s="1801"/>
      <c r="P12059" s="2120"/>
      <c r="Q12059" s="2125"/>
      <c r="R12059" s="2122"/>
      <c r="S12059" s="2120">
        <f>R12059*E12053</f>
        <v>0</v>
      </c>
      <c r="T12059" s="2125"/>
    </row>
    <row r="12060" spans="1:20" s="2180" customFormat="1" hidden="1">
      <c r="A12060" s="2149"/>
      <c r="B12060" s="2231"/>
      <c r="C12060" s="2143"/>
      <c r="D12060" s="2149"/>
      <c r="E12060" s="2173"/>
      <c r="F12060" s="2240"/>
      <c r="G12060" s="2234"/>
      <c r="H12060" s="2262"/>
      <c r="I12060" s="2233"/>
      <c r="J12060" s="2235"/>
      <c r="K12060" s="2305"/>
      <c r="L12060" s="2305"/>
      <c r="M12060" s="2175">
        <v>0</v>
      </c>
      <c r="N12060" s="2237"/>
      <c r="O12060" s="1801"/>
      <c r="P12060" s="2120"/>
      <c r="Q12060" s="2125"/>
      <c r="R12060" s="2122"/>
      <c r="S12060" s="2120">
        <f>R12060*E12053</f>
        <v>0</v>
      </c>
      <c r="T12060" s="2125"/>
    </row>
    <row r="12061" spans="1:20" s="2180" customFormat="1" hidden="1">
      <c r="A12061" s="2149"/>
      <c r="B12061" s="2231"/>
      <c r="C12061" s="2143"/>
      <c r="D12061" s="2149"/>
      <c r="E12061" s="2173"/>
      <c r="F12061" s="2240"/>
      <c r="G12061" s="2234"/>
      <c r="H12061" s="2262"/>
      <c r="I12061" s="2233"/>
      <c r="J12061" s="2235"/>
      <c r="K12061" s="2305"/>
      <c r="L12061" s="2305"/>
      <c r="M12061" s="2175">
        <v>0</v>
      </c>
      <c r="N12061" s="2237"/>
      <c r="O12061" s="2312"/>
      <c r="P12061" s="2120"/>
      <c r="Q12061" s="2125"/>
      <c r="R12061" s="2122"/>
      <c r="S12061" s="2120">
        <f>R12061*E12053</f>
        <v>0</v>
      </c>
      <c r="T12061" s="2125"/>
    </row>
    <row r="12062" spans="1:20" s="2180" customFormat="1" ht="24" customHeight="1">
      <c r="A12062" s="2149">
        <f>A12053+1</f>
        <v>2</v>
      </c>
      <c r="B12062" s="2242" t="s">
        <v>1507</v>
      </c>
      <c r="C12062" s="2145" t="s">
        <v>1736</v>
      </c>
      <c r="D12062" s="2149" t="s">
        <v>1834</v>
      </c>
      <c r="E12062" s="2252">
        <v>11.6</v>
      </c>
      <c r="F12062" s="2148">
        <v>0.4</v>
      </c>
      <c r="G12062" s="2234">
        <v>4.6399999999999997</v>
      </c>
      <c r="H12062" s="2440">
        <v>0.5804621606008088</v>
      </c>
      <c r="I12062" s="2233">
        <v>7.0000000000000007E-2</v>
      </c>
      <c r="J12062" s="2234">
        <v>0.81200000000000006</v>
      </c>
      <c r="K12062" s="2234">
        <v>0.21350140000000001</v>
      </c>
      <c r="L12062" s="2262">
        <v>3.0462611529419998</v>
      </c>
      <c r="M12062" s="2175">
        <v>4.9682028782937033</v>
      </c>
      <c r="N12062" s="2478">
        <v>57.631153388206954</v>
      </c>
      <c r="O12062" s="2200">
        <f>E12062*L12062</f>
        <v>35.336629374127199</v>
      </c>
      <c r="P12062" s="2133" t="s">
        <v>2928</v>
      </c>
      <c r="Q12062" s="2140" t="s">
        <v>2099</v>
      </c>
      <c r="R12062" s="2133">
        <f>IF(B12070&lt;&gt;0,0.0714+0.0121*B12070,0.0714)</f>
        <v>7.1400000000000005E-2</v>
      </c>
      <c r="S12062" s="2118">
        <f>R12062*E12062</f>
        <v>0.82824000000000009</v>
      </c>
      <c r="T12062" s="2387">
        <v>27</v>
      </c>
    </row>
    <row r="12063" spans="1:20" s="2180" customFormat="1" hidden="1">
      <c r="A12063" s="2149"/>
      <c r="B12063" s="2242"/>
      <c r="C12063" s="2145"/>
      <c r="D12063" s="2149"/>
      <c r="E12063" s="2252"/>
      <c r="F12063" s="2233"/>
      <c r="G12063" s="2234"/>
      <c r="H12063" s="2262"/>
      <c r="I12063" s="2233"/>
      <c r="J12063" s="2235"/>
      <c r="K12063" s="2235"/>
      <c r="L12063" s="2266"/>
      <c r="M12063" s="2175">
        <v>0</v>
      </c>
      <c r="N12063" s="2237"/>
      <c r="O12063" s="2119"/>
      <c r="P12063" s="2120" t="s">
        <v>650</v>
      </c>
      <c r="Q12063" s="2413" t="s">
        <v>2099</v>
      </c>
      <c r="R12063" s="2122">
        <v>0.17</v>
      </c>
      <c r="S12063" s="2120">
        <f>R12063*E12062</f>
        <v>1.972</v>
      </c>
      <c r="T12063" s="2258">
        <v>4</v>
      </c>
    </row>
    <row r="12064" spans="1:20" s="2180" customFormat="1" hidden="1">
      <c r="A12064" s="2149"/>
      <c r="B12064" s="2242"/>
      <c r="C12064" s="2145"/>
      <c r="D12064" s="2149"/>
      <c r="E12064" s="2252"/>
      <c r="F12064" s="2233"/>
      <c r="G12064" s="2234"/>
      <c r="H12064" s="2262"/>
      <c r="I12064" s="2233"/>
      <c r="J12064" s="2235"/>
      <c r="K12064" s="2235"/>
      <c r="L12064" s="2266"/>
      <c r="M12064" s="2175">
        <v>0</v>
      </c>
      <c r="N12064" s="2237"/>
      <c r="O12064" s="2119"/>
      <c r="P12064" s="2120" t="s">
        <v>849</v>
      </c>
      <c r="Q12064" s="2125" t="s">
        <v>2093</v>
      </c>
      <c r="R12064" s="2122">
        <v>0.02</v>
      </c>
      <c r="S12064" s="2120">
        <f>R12064*E12062</f>
        <v>0.23199999999999998</v>
      </c>
      <c r="T12064" s="2258">
        <v>0.16700000000000001</v>
      </c>
    </row>
    <row r="12065" spans="1:20" s="2180" customFormat="1" hidden="1">
      <c r="A12065" s="2149"/>
      <c r="B12065" s="2242"/>
      <c r="C12065" s="2145"/>
      <c r="D12065" s="2149"/>
      <c r="E12065" s="2252"/>
      <c r="F12065" s="2233"/>
      <c r="G12065" s="2234"/>
      <c r="H12065" s="2262"/>
      <c r="I12065" s="2233"/>
      <c r="J12065" s="2235"/>
      <c r="K12065" s="2235"/>
      <c r="L12065" s="2266"/>
      <c r="M12065" s="2175">
        <v>0</v>
      </c>
      <c r="N12065" s="2237"/>
      <c r="O12065" s="2119"/>
      <c r="P12065" s="2120"/>
      <c r="Q12065" s="2125"/>
      <c r="R12065" s="2122"/>
      <c r="S12065" s="2120">
        <f>R12065*E12062</f>
        <v>0</v>
      </c>
      <c r="T12065" s="2258"/>
    </row>
    <row r="12066" spans="1:20" s="2180" customFormat="1" hidden="1">
      <c r="A12066" s="2149"/>
      <c r="B12066" s="2242"/>
      <c r="C12066" s="2145"/>
      <c r="D12066" s="2149"/>
      <c r="E12066" s="2252"/>
      <c r="F12066" s="2233"/>
      <c r="G12066" s="2234"/>
      <c r="H12066" s="2262"/>
      <c r="I12066" s="2233"/>
      <c r="J12066" s="2235"/>
      <c r="K12066" s="2235"/>
      <c r="L12066" s="2266"/>
      <c r="M12066" s="2175">
        <v>0</v>
      </c>
      <c r="N12066" s="2237"/>
      <c r="O12066" s="2119"/>
      <c r="P12066" s="2120"/>
      <c r="Q12066" s="2125"/>
      <c r="R12066" s="2122"/>
      <c r="S12066" s="2120">
        <f>R12066*E12062</f>
        <v>0</v>
      </c>
      <c r="T12066" s="2258"/>
    </row>
    <row r="12067" spans="1:20" s="2180" customFormat="1" hidden="1">
      <c r="A12067" s="2149"/>
      <c r="B12067" s="2242"/>
      <c r="C12067" s="2145"/>
      <c r="D12067" s="2149"/>
      <c r="E12067" s="2252"/>
      <c r="F12067" s="2233"/>
      <c r="G12067" s="2234"/>
      <c r="H12067" s="2262"/>
      <c r="I12067" s="2233"/>
      <c r="J12067" s="2235"/>
      <c r="K12067" s="2235"/>
      <c r="L12067" s="2266"/>
      <c r="M12067" s="2175">
        <v>0</v>
      </c>
      <c r="N12067" s="2237"/>
      <c r="O12067" s="2119"/>
      <c r="P12067" s="2120"/>
      <c r="Q12067" s="2125"/>
      <c r="R12067" s="2122"/>
      <c r="S12067" s="2120">
        <f>R12067*E12062</f>
        <v>0</v>
      </c>
      <c r="T12067" s="2258"/>
    </row>
    <row r="12068" spans="1:20" s="2180" customFormat="1" hidden="1">
      <c r="A12068" s="2149"/>
      <c r="B12068" s="2242"/>
      <c r="C12068" s="2145"/>
      <c r="D12068" s="2149"/>
      <c r="E12068" s="2252"/>
      <c r="F12068" s="2233"/>
      <c r="G12068" s="2234"/>
      <c r="H12068" s="2262"/>
      <c r="I12068" s="2233"/>
      <c r="J12068" s="2235"/>
      <c r="K12068" s="2235"/>
      <c r="L12068" s="2266"/>
      <c r="M12068" s="2175">
        <v>0</v>
      </c>
      <c r="N12068" s="2237"/>
      <c r="O12068" s="2119"/>
      <c r="P12068" s="2120"/>
      <c r="Q12068" s="2125"/>
      <c r="R12068" s="2122"/>
      <c r="S12068" s="2120">
        <f>R12068*E12062</f>
        <v>0</v>
      </c>
      <c r="T12068" s="2259"/>
    </row>
    <row r="12069" spans="1:20" s="2180" customFormat="1" hidden="1">
      <c r="A12069" s="2149"/>
      <c r="B12069" s="2242"/>
      <c r="C12069" s="2145"/>
      <c r="D12069" s="2149"/>
      <c r="E12069" s="2252"/>
      <c r="F12069" s="2233"/>
      <c r="G12069" s="2234"/>
      <c r="H12069" s="2262"/>
      <c r="I12069" s="2233"/>
      <c r="J12069" s="2235"/>
      <c r="K12069" s="2235"/>
      <c r="L12069" s="2266"/>
      <c r="M12069" s="2175">
        <v>0</v>
      </c>
      <c r="N12069" s="2237"/>
      <c r="O12069" s="2119"/>
      <c r="P12069" s="2120"/>
      <c r="Q12069" s="2125"/>
      <c r="R12069" s="2122"/>
      <c r="S12069" s="2120">
        <f>R12069*E12062</f>
        <v>0</v>
      </c>
      <c r="T12069" s="2258"/>
    </row>
    <row r="12070" spans="1:20" s="2272" customFormat="1" hidden="1">
      <c r="A12070" s="2149"/>
      <c r="B12070" s="2173"/>
      <c r="C12070" s="2143"/>
      <c r="D12070" s="2149"/>
      <c r="E12070" s="2252"/>
      <c r="F12070" s="2233"/>
      <c r="G12070" s="2234"/>
      <c r="H12070" s="2262"/>
      <c r="I12070" s="2233"/>
      <c r="J12070" s="2235"/>
      <c r="K12070" s="2235"/>
      <c r="L12070" s="2266"/>
      <c r="M12070" s="2175">
        <v>0</v>
      </c>
      <c r="N12070" s="2237"/>
      <c r="O12070" s="2128"/>
      <c r="P12070" s="2120"/>
      <c r="Q12070" s="2125"/>
      <c r="R12070" s="2122"/>
      <c r="S12070" s="2120">
        <f>R12070*E12062</f>
        <v>0</v>
      </c>
      <c r="T12070" s="2260"/>
    </row>
    <row r="12071" spans="1:20" s="2180" customFormat="1" ht="27" customHeight="1">
      <c r="A12071" s="2149">
        <f>A12062+1</f>
        <v>3</v>
      </c>
      <c r="B12071" s="2173" t="s">
        <v>1508</v>
      </c>
      <c r="C12071" s="2145" t="s">
        <v>1735</v>
      </c>
      <c r="D12071" s="2149" t="s">
        <v>2890</v>
      </c>
      <c r="E12071" s="2252">
        <v>1</v>
      </c>
      <c r="F12071" s="2233">
        <v>1.9000000000000001</v>
      </c>
      <c r="G12071" s="2234">
        <v>1.9000000000000001</v>
      </c>
      <c r="H12071" s="2268">
        <v>2.7571952628538421</v>
      </c>
      <c r="I12071" s="2233">
        <v>7.0000000000000001E-3</v>
      </c>
      <c r="J12071" s="2234">
        <v>7.0000000000000001E-3</v>
      </c>
      <c r="K12071" s="2268">
        <v>2.135014E-2</v>
      </c>
      <c r="L12071" s="2440">
        <v>0</v>
      </c>
      <c r="M12071" s="2175">
        <v>3.5946795559244586</v>
      </c>
      <c r="N12071" s="2478">
        <v>3.5946795559244586</v>
      </c>
      <c r="O12071" s="2200">
        <f>E12071*L12071</f>
        <v>0</v>
      </c>
      <c r="P12071" s="2133"/>
      <c r="Q12071" s="2140"/>
      <c r="R12071" s="2115"/>
      <c r="S12071" s="2118">
        <f>R12071*E12071</f>
        <v>0</v>
      </c>
      <c r="T12071" s="2116"/>
    </row>
    <row r="12072" spans="1:20" s="2180" customFormat="1" hidden="1">
      <c r="A12072" s="2149"/>
      <c r="B12072" s="2173"/>
      <c r="C12072" s="2145"/>
      <c r="D12072" s="2149"/>
      <c r="E12072" s="2173"/>
      <c r="F12072" s="2233"/>
      <c r="G12072" s="2234"/>
      <c r="H12072" s="2234"/>
      <c r="I12072" s="2233"/>
      <c r="J12072" s="2235"/>
      <c r="K12072" s="2305"/>
      <c r="L12072" s="2266"/>
      <c r="M12072" s="2175">
        <v>0</v>
      </c>
      <c r="N12072" s="2237"/>
      <c r="O12072" s="1801"/>
      <c r="P12072" s="2137"/>
      <c r="Q12072" s="2287"/>
      <c r="R12072" s="2122"/>
      <c r="S12072" s="2120">
        <f>R12072*E12071</f>
        <v>0</v>
      </c>
      <c r="T12072" s="2120"/>
    </row>
    <row r="12073" spans="1:20" s="2180" customFormat="1" hidden="1">
      <c r="A12073" s="2149"/>
      <c r="B12073" s="2231"/>
      <c r="C12073" s="2143"/>
      <c r="D12073" s="2149"/>
      <c r="E12073" s="2173"/>
      <c r="F12073" s="2240"/>
      <c r="G12073" s="2234"/>
      <c r="H12073" s="2234"/>
      <c r="I12073" s="2233"/>
      <c r="J12073" s="2235"/>
      <c r="K12073" s="2305"/>
      <c r="L12073" s="2266"/>
      <c r="M12073" s="2175">
        <v>0</v>
      </c>
      <c r="N12073" s="2237"/>
      <c r="O12073" s="1801"/>
      <c r="P12073" s="2120"/>
      <c r="Q12073" s="2125"/>
      <c r="R12073" s="2122"/>
      <c r="S12073" s="2120">
        <f>R12073*E12071</f>
        <v>0</v>
      </c>
      <c r="T12073" s="2125"/>
    </row>
    <row r="12074" spans="1:20" s="2180" customFormat="1" hidden="1">
      <c r="A12074" s="2149"/>
      <c r="B12074" s="2231"/>
      <c r="C12074" s="2143"/>
      <c r="D12074" s="2149"/>
      <c r="E12074" s="2173"/>
      <c r="F12074" s="2240"/>
      <c r="G12074" s="2234"/>
      <c r="H12074" s="2234"/>
      <c r="I12074" s="2233"/>
      <c r="J12074" s="2235"/>
      <c r="K12074" s="2305"/>
      <c r="L12074" s="2266"/>
      <c r="M12074" s="2175">
        <v>0</v>
      </c>
      <c r="N12074" s="2237"/>
      <c r="O12074" s="1801"/>
      <c r="P12074" s="2120"/>
      <c r="Q12074" s="2125"/>
      <c r="R12074" s="2122"/>
      <c r="S12074" s="2120">
        <f>R12074*E12071</f>
        <v>0</v>
      </c>
      <c r="T12074" s="2125"/>
    </row>
    <row r="12075" spans="1:20" s="2180" customFormat="1" hidden="1">
      <c r="A12075" s="2149"/>
      <c r="B12075" s="2231"/>
      <c r="C12075" s="2143"/>
      <c r="D12075" s="2149"/>
      <c r="E12075" s="2173"/>
      <c r="F12075" s="2240"/>
      <c r="G12075" s="2234"/>
      <c r="H12075" s="2234"/>
      <c r="I12075" s="2233"/>
      <c r="J12075" s="2235"/>
      <c r="K12075" s="2305"/>
      <c r="L12075" s="2266"/>
      <c r="M12075" s="2175">
        <v>0</v>
      </c>
      <c r="N12075" s="2237"/>
      <c r="O12075" s="1801"/>
      <c r="P12075" s="2120"/>
      <c r="Q12075" s="2125"/>
      <c r="R12075" s="2122"/>
      <c r="S12075" s="2120">
        <f>R12075*E12071</f>
        <v>0</v>
      </c>
      <c r="T12075" s="2125"/>
    </row>
    <row r="12076" spans="1:20" s="2180" customFormat="1" hidden="1">
      <c r="A12076" s="2149"/>
      <c r="B12076" s="2231"/>
      <c r="C12076" s="2143"/>
      <c r="D12076" s="2149"/>
      <c r="E12076" s="2173"/>
      <c r="F12076" s="2240"/>
      <c r="G12076" s="2234"/>
      <c r="H12076" s="2234"/>
      <c r="I12076" s="2233"/>
      <c r="J12076" s="2235"/>
      <c r="K12076" s="2305"/>
      <c r="L12076" s="2266"/>
      <c r="M12076" s="2175">
        <v>0</v>
      </c>
      <c r="N12076" s="2237"/>
      <c r="O12076" s="1801"/>
      <c r="P12076" s="2120"/>
      <c r="Q12076" s="2125"/>
      <c r="R12076" s="2122"/>
      <c r="S12076" s="2120">
        <f>R12076*E12071</f>
        <v>0</v>
      </c>
      <c r="T12076" s="2125"/>
    </row>
    <row r="12077" spans="1:20" s="2180" customFormat="1" hidden="1">
      <c r="A12077" s="2149"/>
      <c r="B12077" s="2231"/>
      <c r="C12077" s="2143"/>
      <c r="D12077" s="2149"/>
      <c r="E12077" s="2173"/>
      <c r="F12077" s="2240"/>
      <c r="G12077" s="2234"/>
      <c r="H12077" s="2234"/>
      <c r="I12077" s="2233"/>
      <c r="J12077" s="2235"/>
      <c r="K12077" s="2305"/>
      <c r="L12077" s="2266"/>
      <c r="M12077" s="2175">
        <v>0</v>
      </c>
      <c r="N12077" s="2237"/>
      <c r="O12077" s="1801"/>
      <c r="P12077" s="2120"/>
      <c r="Q12077" s="2125"/>
      <c r="R12077" s="2122"/>
      <c r="S12077" s="2120">
        <f>R12077*E12071</f>
        <v>0</v>
      </c>
      <c r="T12077" s="2125"/>
    </row>
    <row r="12078" spans="1:20" s="2180" customFormat="1" hidden="1">
      <c r="A12078" s="2149"/>
      <c r="B12078" s="2231"/>
      <c r="C12078" s="2143"/>
      <c r="D12078" s="2149"/>
      <c r="E12078" s="2173"/>
      <c r="F12078" s="2240"/>
      <c r="G12078" s="2234"/>
      <c r="H12078" s="2234"/>
      <c r="I12078" s="2233"/>
      <c r="J12078" s="2235"/>
      <c r="K12078" s="2305"/>
      <c r="L12078" s="2266"/>
      <c r="M12078" s="2175">
        <v>0</v>
      </c>
      <c r="N12078" s="2237"/>
      <c r="O12078" s="1801"/>
      <c r="P12078" s="2120"/>
      <c r="Q12078" s="2125"/>
      <c r="R12078" s="2122"/>
      <c r="S12078" s="2120">
        <f>R12078*E12071</f>
        <v>0</v>
      </c>
      <c r="T12078" s="2125"/>
    </row>
    <row r="12079" spans="1:20" s="2180" customFormat="1" hidden="1">
      <c r="A12079" s="2149"/>
      <c r="B12079" s="2231"/>
      <c r="C12079" s="2143"/>
      <c r="D12079" s="2149"/>
      <c r="E12079" s="2173"/>
      <c r="F12079" s="2240"/>
      <c r="G12079" s="2234"/>
      <c r="H12079" s="2234"/>
      <c r="I12079" s="2233"/>
      <c r="J12079" s="2235"/>
      <c r="K12079" s="2305"/>
      <c r="L12079" s="2266"/>
      <c r="M12079" s="2175">
        <v>0</v>
      </c>
      <c r="N12079" s="2237"/>
      <c r="O12079" s="2312"/>
      <c r="P12079" s="2120"/>
      <c r="Q12079" s="2125"/>
      <c r="R12079" s="2122"/>
      <c r="S12079" s="2120">
        <f>R12079*E12071</f>
        <v>0</v>
      </c>
      <c r="T12079" s="2125"/>
    </row>
    <row r="12080" spans="1:20" s="2180" customFormat="1" ht="27" customHeight="1">
      <c r="A12080" s="2149">
        <f>A12071+1</f>
        <v>4</v>
      </c>
      <c r="B12080" s="2231" t="s">
        <v>1461</v>
      </c>
      <c r="C12080" s="2286" t="s">
        <v>1734</v>
      </c>
      <c r="D12080" s="2149" t="s">
        <v>2823</v>
      </c>
      <c r="E12080" s="2232">
        <v>253</v>
      </c>
      <c r="F12080" s="2233">
        <v>2.7E-2</v>
      </c>
      <c r="G12080" s="2234">
        <v>6.8309999999999995</v>
      </c>
      <c r="H12080" s="2262">
        <v>3.9181195840554593E-2</v>
      </c>
      <c r="I12080" s="2240">
        <v>0.28428999999999999</v>
      </c>
      <c r="J12080" s="2234">
        <v>71.925370000000001</v>
      </c>
      <c r="K12080" s="2234">
        <v>0.86709018579999997</v>
      </c>
      <c r="L12080" s="2262">
        <v>0</v>
      </c>
      <c r="M12080" s="2175">
        <v>1.1724678691075827</v>
      </c>
      <c r="N12080" s="2478">
        <v>296.63437088421841</v>
      </c>
      <c r="O12080" s="2200">
        <f>E12080*L12080</f>
        <v>0</v>
      </c>
      <c r="P12080" s="2116"/>
      <c r="Q12080" s="2117"/>
      <c r="R12080" s="2115"/>
      <c r="S12080" s="2118">
        <f>R12080*E12080</f>
        <v>0</v>
      </c>
      <c r="T12080" s="2117"/>
    </row>
    <row r="12081" spans="1:20" s="2180" customFormat="1" ht="25.5" hidden="1" customHeight="1">
      <c r="A12081" s="2149"/>
      <c r="B12081" s="2231"/>
      <c r="C12081" s="2143"/>
      <c r="D12081" s="2149"/>
      <c r="E12081" s="2232"/>
      <c r="F12081" s="2240"/>
      <c r="G12081" s="2234"/>
      <c r="H12081" s="2262"/>
      <c r="I12081" s="2233"/>
      <c r="J12081" s="2235"/>
      <c r="K12081" s="2235"/>
      <c r="L12081" s="2266"/>
      <c r="M12081" s="2175">
        <v>0</v>
      </c>
      <c r="N12081" s="2237"/>
      <c r="O12081" s="2119"/>
      <c r="P12081" s="2120"/>
      <c r="Q12081" s="2125"/>
      <c r="R12081" s="2122"/>
      <c r="S12081" s="2120">
        <f>R12081*E12080</f>
        <v>0</v>
      </c>
      <c r="T12081" s="2126"/>
    </row>
    <row r="12082" spans="1:20" s="2180" customFormat="1" ht="25.5" hidden="1" customHeight="1">
      <c r="A12082" s="2149"/>
      <c r="B12082" s="2231"/>
      <c r="C12082" s="2143"/>
      <c r="D12082" s="2149"/>
      <c r="E12082" s="2232"/>
      <c r="F12082" s="2240"/>
      <c r="G12082" s="2234"/>
      <c r="H12082" s="2262"/>
      <c r="I12082" s="2233"/>
      <c r="J12082" s="2235"/>
      <c r="K12082" s="2235"/>
      <c r="L12082" s="2266"/>
      <c r="M12082" s="2175">
        <v>0</v>
      </c>
      <c r="N12082" s="2237"/>
      <c r="O12082" s="2119"/>
      <c r="P12082" s="2120"/>
      <c r="Q12082" s="2125"/>
      <c r="R12082" s="2122"/>
      <c r="S12082" s="2120">
        <f>R12082*E12080</f>
        <v>0</v>
      </c>
      <c r="T12082" s="2126"/>
    </row>
    <row r="12083" spans="1:20" s="2180" customFormat="1" ht="25.5" hidden="1" customHeight="1">
      <c r="A12083" s="2149"/>
      <c r="B12083" s="2231"/>
      <c r="C12083" s="2143"/>
      <c r="D12083" s="2149"/>
      <c r="E12083" s="2232"/>
      <c r="F12083" s="2240"/>
      <c r="G12083" s="2234"/>
      <c r="H12083" s="2262"/>
      <c r="I12083" s="2233"/>
      <c r="J12083" s="2235"/>
      <c r="K12083" s="2235"/>
      <c r="L12083" s="2266"/>
      <c r="M12083" s="2175">
        <v>0</v>
      </c>
      <c r="N12083" s="2237"/>
      <c r="O12083" s="2119"/>
      <c r="P12083" s="2120"/>
      <c r="Q12083" s="2125"/>
      <c r="R12083" s="2122"/>
      <c r="S12083" s="2120">
        <f>R12083*E12080</f>
        <v>0</v>
      </c>
      <c r="T12083" s="2126"/>
    </row>
    <row r="12084" spans="1:20" s="2180" customFormat="1" ht="25.5" hidden="1" customHeight="1">
      <c r="A12084" s="2149"/>
      <c r="B12084" s="2231"/>
      <c r="C12084" s="2143"/>
      <c r="D12084" s="2149"/>
      <c r="E12084" s="2232"/>
      <c r="F12084" s="2240"/>
      <c r="G12084" s="2234"/>
      <c r="H12084" s="2262"/>
      <c r="I12084" s="2233"/>
      <c r="J12084" s="2235"/>
      <c r="K12084" s="2235"/>
      <c r="L12084" s="2266"/>
      <c r="M12084" s="2175">
        <v>0</v>
      </c>
      <c r="N12084" s="2237"/>
      <c r="O12084" s="2119"/>
      <c r="P12084" s="2120"/>
      <c r="Q12084" s="2125"/>
      <c r="R12084" s="2122"/>
      <c r="S12084" s="2120">
        <f>R12084*E12080</f>
        <v>0</v>
      </c>
      <c r="T12084" s="2126"/>
    </row>
    <row r="12085" spans="1:20" s="2180" customFormat="1" ht="25.5" hidden="1" customHeight="1">
      <c r="A12085" s="2149"/>
      <c r="B12085" s="2231"/>
      <c r="C12085" s="2143"/>
      <c r="D12085" s="2149"/>
      <c r="E12085" s="2232"/>
      <c r="F12085" s="2240"/>
      <c r="G12085" s="2234"/>
      <c r="H12085" s="2262"/>
      <c r="I12085" s="2233"/>
      <c r="J12085" s="2235"/>
      <c r="K12085" s="2235"/>
      <c r="L12085" s="2266"/>
      <c r="M12085" s="2175">
        <v>0</v>
      </c>
      <c r="N12085" s="2237"/>
      <c r="O12085" s="2119"/>
      <c r="P12085" s="2120"/>
      <c r="Q12085" s="2125"/>
      <c r="R12085" s="2122"/>
      <c r="S12085" s="2120">
        <f>R12085*E12080</f>
        <v>0</v>
      </c>
      <c r="T12085" s="2126"/>
    </row>
    <row r="12086" spans="1:20" s="2180" customFormat="1" ht="25.5" hidden="1" customHeight="1">
      <c r="A12086" s="2149"/>
      <c r="B12086" s="2231"/>
      <c r="C12086" s="2143"/>
      <c r="D12086" s="2149"/>
      <c r="E12086" s="2232"/>
      <c r="F12086" s="2240"/>
      <c r="G12086" s="2234"/>
      <c r="H12086" s="2262"/>
      <c r="I12086" s="2233"/>
      <c r="J12086" s="2235"/>
      <c r="K12086" s="2235"/>
      <c r="L12086" s="2266"/>
      <c r="M12086" s="2175">
        <v>0</v>
      </c>
      <c r="N12086" s="2237"/>
      <c r="O12086" s="2119"/>
      <c r="P12086" s="2120"/>
      <c r="Q12086" s="2125"/>
      <c r="R12086" s="2122"/>
      <c r="S12086" s="2120">
        <f>R12086*E12080</f>
        <v>0</v>
      </c>
      <c r="T12086" s="2126"/>
    </row>
    <row r="12087" spans="1:20" s="2180" customFormat="1" ht="25.5" hidden="1" customHeight="1">
      <c r="A12087" s="2149"/>
      <c r="B12087" s="2231"/>
      <c r="C12087" s="2143"/>
      <c r="D12087" s="2149"/>
      <c r="E12087" s="2232"/>
      <c r="F12087" s="2240"/>
      <c r="G12087" s="2234"/>
      <c r="H12087" s="2262"/>
      <c r="I12087" s="2233"/>
      <c r="J12087" s="2235"/>
      <c r="K12087" s="2235"/>
      <c r="L12087" s="2266"/>
      <c r="M12087" s="2175">
        <v>0</v>
      </c>
      <c r="N12087" s="2237"/>
      <c r="O12087" s="2119"/>
      <c r="P12087" s="2120"/>
      <c r="Q12087" s="2125"/>
      <c r="R12087" s="2122"/>
      <c r="S12087" s="2120">
        <f>R12087*E12080</f>
        <v>0</v>
      </c>
      <c r="T12087" s="2126"/>
    </row>
    <row r="12088" spans="1:20" s="2180" customFormat="1" hidden="1">
      <c r="A12088" s="2149"/>
      <c r="B12088" s="2231"/>
      <c r="C12088" s="2277"/>
      <c r="D12088" s="2149"/>
      <c r="E12088" s="2232"/>
      <c r="F12088" s="2240"/>
      <c r="G12088" s="2234"/>
      <c r="H12088" s="2262"/>
      <c r="I12088" s="2233"/>
      <c r="J12088" s="2235"/>
      <c r="K12088" s="2235"/>
      <c r="L12088" s="2266"/>
      <c r="M12088" s="2175">
        <v>0</v>
      </c>
      <c r="N12088" s="2237"/>
      <c r="O12088" s="2119"/>
      <c r="P12088" s="2120"/>
      <c r="Q12088" s="2125"/>
      <c r="R12088" s="2122"/>
      <c r="S12088" s="2120">
        <f>R12088*E12080</f>
        <v>0</v>
      </c>
      <c r="T12088" s="2126"/>
    </row>
    <row r="12089" spans="1:20" s="2180" customFormat="1" ht="26.25" customHeight="1">
      <c r="A12089" s="2149">
        <f>A12080+1</f>
        <v>5</v>
      </c>
      <c r="B12089" s="2231" t="s">
        <v>1509</v>
      </c>
      <c r="C12089" s="2145" t="s">
        <v>1817</v>
      </c>
      <c r="D12089" s="2149" t="s">
        <v>2093</v>
      </c>
      <c r="E12089" s="2232">
        <v>51</v>
      </c>
      <c r="F12089" s="2233">
        <v>4.16</v>
      </c>
      <c r="G12089" s="2234">
        <v>212.16</v>
      </c>
      <c r="H12089" s="2262">
        <v>6.0368064702484121</v>
      </c>
      <c r="I12089" s="2240">
        <v>0</v>
      </c>
      <c r="J12089" s="2234">
        <v>0</v>
      </c>
      <c r="K12089" s="2234">
        <v>0</v>
      </c>
      <c r="L12089" s="2262">
        <v>0</v>
      </c>
      <c r="M12089" s="2175">
        <v>7.809980279388637</v>
      </c>
      <c r="N12089" s="2478">
        <v>398.30899424882051</v>
      </c>
      <c r="O12089" s="2200">
        <f>E12089*L12089</f>
        <v>0</v>
      </c>
      <c r="P12089" s="2116"/>
      <c r="Q12089" s="2117"/>
      <c r="R12089" s="2115"/>
      <c r="S12089" s="2118">
        <f>R12089*E12089</f>
        <v>0</v>
      </c>
      <c r="T12089" s="2117"/>
    </row>
    <row r="12090" spans="1:20" s="2180" customFormat="1" ht="25.5" hidden="1" customHeight="1">
      <c r="A12090" s="2149"/>
      <c r="B12090" s="2231"/>
      <c r="C12090" s="2143"/>
      <c r="D12090" s="2149"/>
      <c r="E12090" s="2232"/>
      <c r="F12090" s="2240"/>
      <c r="G12090" s="2234"/>
      <c r="H12090" s="2234"/>
      <c r="I12090" s="2233"/>
      <c r="J12090" s="2235"/>
      <c r="K12090" s="2235"/>
      <c r="L12090" s="2266"/>
      <c r="M12090" s="2175">
        <v>0</v>
      </c>
      <c r="N12090" s="2237"/>
      <c r="O12090" s="2119"/>
      <c r="P12090" s="2120"/>
      <c r="Q12090" s="2125"/>
      <c r="R12090" s="2122"/>
      <c r="S12090" s="2120">
        <f>R12090*E12089</f>
        <v>0</v>
      </c>
      <c r="T12090" s="2126"/>
    </row>
    <row r="12091" spans="1:20" s="2180" customFormat="1" ht="25.5" hidden="1" customHeight="1">
      <c r="A12091" s="2149"/>
      <c r="B12091" s="2231"/>
      <c r="C12091" s="2143"/>
      <c r="D12091" s="2149"/>
      <c r="E12091" s="2232"/>
      <c r="F12091" s="2240"/>
      <c r="G12091" s="2234"/>
      <c r="H12091" s="2234"/>
      <c r="I12091" s="2233"/>
      <c r="J12091" s="2235"/>
      <c r="K12091" s="2235"/>
      <c r="L12091" s="2266"/>
      <c r="M12091" s="2175">
        <v>0</v>
      </c>
      <c r="N12091" s="2237"/>
      <c r="O12091" s="2119"/>
      <c r="P12091" s="2120"/>
      <c r="Q12091" s="2125"/>
      <c r="R12091" s="2122"/>
      <c r="S12091" s="2120">
        <f>R12091*E12089</f>
        <v>0</v>
      </c>
      <c r="T12091" s="2126"/>
    </row>
    <row r="12092" spans="1:20" s="2180" customFormat="1" ht="25.5" hidden="1" customHeight="1">
      <c r="A12092" s="2149"/>
      <c r="B12092" s="2231"/>
      <c r="C12092" s="2143"/>
      <c r="D12092" s="2149"/>
      <c r="E12092" s="2232"/>
      <c r="F12092" s="2240"/>
      <c r="G12092" s="2234"/>
      <c r="H12092" s="2234"/>
      <c r="I12092" s="2233"/>
      <c r="J12092" s="2235"/>
      <c r="K12092" s="2235"/>
      <c r="L12092" s="2266"/>
      <c r="M12092" s="2175">
        <v>0</v>
      </c>
      <c r="N12092" s="2237"/>
      <c r="O12092" s="2119"/>
      <c r="P12092" s="2120"/>
      <c r="Q12092" s="2125"/>
      <c r="R12092" s="2122"/>
      <c r="S12092" s="2120">
        <f>R12092*E12089</f>
        <v>0</v>
      </c>
      <c r="T12092" s="2126"/>
    </row>
    <row r="12093" spans="1:20" s="2180" customFormat="1" ht="25.5" hidden="1" customHeight="1">
      <c r="A12093" s="2149"/>
      <c r="B12093" s="2231"/>
      <c r="C12093" s="2143"/>
      <c r="D12093" s="2149"/>
      <c r="E12093" s="2232"/>
      <c r="F12093" s="2240"/>
      <c r="G12093" s="2234"/>
      <c r="H12093" s="2234"/>
      <c r="I12093" s="2233"/>
      <c r="J12093" s="2235"/>
      <c r="K12093" s="2235"/>
      <c r="L12093" s="2266"/>
      <c r="M12093" s="2175">
        <v>0</v>
      </c>
      <c r="N12093" s="2237"/>
      <c r="O12093" s="2119"/>
      <c r="P12093" s="2120"/>
      <c r="Q12093" s="2125"/>
      <c r="R12093" s="2122"/>
      <c r="S12093" s="2120">
        <f>R12093*E12089</f>
        <v>0</v>
      </c>
      <c r="T12093" s="2126"/>
    </row>
    <row r="12094" spans="1:20" s="2180" customFormat="1" ht="25.5" hidden="1" customHeight="1">
      <c r="A12094" s="2149"/>
      <c r="B12094" s="2231"/>
      <c r="C12094" s="2143"/>
      <c r="D12094" s="2149"/>
      <c r="E12094" s="2232"/>
      <c r="F12094" s="2240"/>
      <c r="G12094" s="2234"/>
      <c r="H12094" s="2234"/>
      <c r="I12094" s="2233"/>
      <c r="J12094" s="2235"/>
      <c r="K12094" s="2235"/>
      <c r="L12094" s="2266"/>
      <c r="M12094" s="2175">
        <v>0</v>
      </c>
      <c r="N12094" s="2237"/>
      <c r="O12094" s="2119"/>
      <c r="P12094" s="2120"/>
      <c r="Q12094" s="2125"/>
      <c r="R12094" s="2122"/>
      <c r="S12094" s="2120">
        <f>R12094*E12089</f>
        <v>0</v>
      </c>
      <c r="T12094" s="2126"/>
    </row>
    <row r="12095" spans="1:20" s="2180" customFormat="1" ht="25.5" hidden="1" customHeight="1">
      <c r="A12095" s="2149"/>
      <c r="B12095" s="2231"/>
      <c r="C12095" s="2143"/>
      <c r="D12095" s="2149"/>
      <c r="E12095" s="2232"/>
      <c r="F12095" s="2240"/>
      <c r="G12095" s="2234"/>
      <c r="H12095" s="2234"/>
      <c r="I12095" s="2233"/>
      <c r="J12095" s="2235"/>
      <c r="K12095" s="2235"/>
      <c r="L12095" s="2266"/>
      <c r="M12095" s="2175">
        <v>0</v>
      </c>
      <c r="N12095" s="2237"/>
      <c r="O12095" s="2119"/>
      <c r="P12095" s="2120"/>
      <c r="Q12095" s="2125"/>
      <c r="R12095" s="2122"/>
      <c r="S12095" s="2120">
        <f>R12095*E12089</f>
        <v>0</v>
      </c>
      <c r="T12095" s="2126"/>
    </row>
    <row r="12096" spans="1:20" s="2180" customFormat="1" ht="25.5" hidden="1" customHeight="1">
      <c r="A12096" s="2149"/>
      <c r="B12096" s="2231"/>
      <c r="C12096" s="2143"/>
      <c r="D12096" s="2149"/>
      <c r="E12096" s="2232"/>
      <c r="F12096" s="2240"/>
      <c r="G12096" s="2234"/>
      <c r="H12096" s="2234"/>
      <c r="I12096" s="2233"/>
      <c r="J12096" s="2235"/>
      <c r="K12096" s="2235"/>
      <c r="L12096" s="2266"/>
      <c r="M12096" s="2175">
        <v>0</v>
      </c>
      <c r="N12096" s="2237"/>
      <c r="O12096" s="2119"/>
      <c r="P12096" s="2120"/>
      <c r="Q12096" s="2125"/>
      <c r="R12096" s="2122"/>
      <c r="S12096" s="2120">
        <f>R12096*E12089</f>
        <v>0</v>
      </c>
      <c r="T12096" s="2126"/>
    </row>
    <row r="12097" spans="1:22" s="2180" customFormat="1" hidden="1">
      <c r="A12097" s="2149"/>
      <c r="B12097" s="2173"/>
      <c r="C12097" s="2277"/>
      <c r="D12097" s="2149"/>
      <c r="E12097" s="2232"/>
      <c r="F12097" s="2240"/>
      <c r="G12097" s="2234"/>
      <c r="H12097" s="2234"/>
      <c r="I12097" s="2233"/>
      <c r="J12097" s="2235"/>
      <c r="K12097" s="2235"/>
      <c r="L12097" s="2266"/>
      <c r="M12097" s="2175">
        <v>0</v>
      </c>
      <c r="N12097" s="2237"/>
      <c r="O12097" s="2119"/>
      <c r="P12097" s="2120"/>
      <c r="Q12097" s="2125"/>
      <c r="R12097" s="2122"/>
      <c r="S12097" s="2120">
        <f>R12097*E12089</f>
        <v>0</v>
      </c>
      <c r="T12097" s="2126"/>
    </row>
    <row r="12098" spans="1:22" s="2247" customFormat="1" ht="20.25" customHeight="1">
      <c r="A12098" s="2149">
        <f>A12089+1</f>
        <v>6</v>
      </c>
      <c r="B12098" s="2173" t="s">
        <v>783</v>
      </c>
      <c r="C12098" s="2277" t="s">
        <v>1733</v>
      </c>
      <c r="D12098" s="2243" t="s">
        <v>2824</v>
      </c>
      <c r="E12098" s="2173">
        <v>304</v>
      </c>
      <c r="F12098" s="2241">
        <v>0</v>
      </c>
      <c r="G12098" s="2234">
        <v>0</v>
      </c>
      <c r="H12098" s="2234">
        <v>0</v>
      </c>
      <c r="I12098" s="2241">
        <v>0.87749999999999995</v>
      </c>
      <c r="J12098" s="2234">
        <v>266.76</v>
      </c>
      <c r="K12098" s="2234">
        <v>2.6763925499999996</v>
      </c>
      <c r="L12098" s="2262">
        <v>0</v>
      </c>
      <c r="M12098" s="2175">
        <v>3.4625216392836475</v>
      </c>
      <c r="N12098" s="2478">
        <v>1052.6065783422289</v>
      </c>
      <c r="O12098" s="2200">
        <f>E12098*L12098</f>
        <v>0</v>
      </c>
      <c r="P12098" s="2244"/>
      <c r="Q12098" s="2245"/>
      <c r="R12098" s="2246"/>
      <c r="S12098" s="2116">
        <f>R12098*E12098</f>
        <v>0</v>
      </c>
      <c r="T12098" s="2244"/>
      <c r="U12098" s="2200"/>
      <c r="V12098" s="2200"/>
    </row>
    <row r="12099" spans="1:22" s="2247" customFormat="1" hidden="1">
      <c r="A12099" s="2149"/>
      <c r="B12099" s="2173"/>
      <c r="C12099" s="2277"/>
      <c r="D12099" s="2243"/>
      <c r="E12099" s="2173"/>
      <c r="F12099" s="2235"/>
      <c r="G12099" s="2235"/>
      <c r="H12099" s="2235"/>
      <c r="I12099" s="2235"/>
      <c r="J12099" s="2235"/>
      <c r="K12099" s="2235"/>
      <c r="L12099" s="2266"/>
      <c r="M12099" s="2175">
        <v>0</v>
      </c>
      <c r="N12099" s="2175"/>
      <c r="O12099" s="2119"/>
      <c r="P12099" s="2119"/>
      <c r="Q12099" s="1802"/>
      <c r="R12099" s="2249"/>
      <c r="S12099" s="2238">
        <f>R12099*E12098</f>
        <v>0</v>
      </c>
      <c r="T12099" s="2119"/>
      <c r="U12099" s="2200"/>
      <c r="V12099" s="2200"/>
    </row>
    <row r="12100" spans="1:22" s="2247" customFormat="1" hidden="1">
      <c r="A12100" s="2149"/>
      <c r="B12100" s="2173"/>
      <c r="C12100" s="2277"/>
      <c r="D12100" s="2243"/>
      <c r="E12100" s="2173"/>
      <c r="F12100" s="2235"/>
      <c r="G12100" s="2235"/>
      <c r="H12100" s="2235"/>
      <c r="I12100" s="2235"/>
      <c r="J12100" s="2235"/>
      <c r="K12100" s="2235"/>
      <c r="L12100" s="2266"/>
      <c r="M12100" s="2175">
        <v>0</v>
      </c>
      <c r="N12100" s="2175"/>
      <c r="O12100" s="2119"/>
      <c r="P12100" s="2119"/>
      <c r="Q12100" s="1802"/>
      <c r="R12100" s="2249"/>
      <c r="S12100" s="2238">
        <f>R12100*E12098</f>
        <v>0</v>
      </c>
      <c r="T12100" s="2119"/>
      <c r="U12100" s="2200"/>
      <c r="V12100" s="2200"/>
    </row>
    <row r="12101" spans="1:22" s="2247" customFormat="1" hidden="1">
      <c r="A12101" s="2149"/>
      <c r="B12101" s="2173"/>
      <c r="C12101" s="2277"/>
      <c r="D12101" s="2243"/>
      <c r="E12101" s="2173"/>
      <c r="F12101" s="2235"/>
      <c r="G12101" s="2235"/>
      <c r="H12101" s="2235"/>
      <c r="I12101" s="2235"/>
      <c r="J12101" s="2235"/>
      <c r="K12101" s="2235"/>
      <c r="L12101" s="2266"/>
      <c r="M12101" s="2175">
        <v>0</v>
      </c>
      <c r="N12101" s="2175"/>
      <c r="O12101" s="2119"/>
      <c r="P12101" s="2119"/>
      <c r="Q12101" s="1802"/>
      <c r="R12101" s="2249"/>
      <c r="S12101" s="2238">
        <f>R12101*E12098</f>
        <v>0</v>
      </c>
      <c r="T12101" s="2119"/>
      <c r="U12101" s="2200"/>
      <c r="V12101" s="2200"/>
    </row>
    <row r="12102" spans="1:22" s="2247" customFormat="1" hidden="1">
      <c r="A12102" s="2149"/>
      <c r="B12102" s="2173"/>
      <c r="C12102" s="2277"/>
      <c r="D12102" s="2243"/>
      <c r="E12102" s="2173"/>
      <c r="F12102" s="2235"/>
      <c r="G12102" s="2235"/>
      <c r="H12102" s="2235"/>
      <c r="I12102" s="2235"/>
      <c r="J12102" s="2235"/>
      <c r="K12102" s="2235"/>
      <c r="L12102" s="2266"/>
      <c r="M12102" s="2175">
        <v>0</v>
      </c>
      <c r="N12102" s="2175"/>
      <c r="O12102" s="2119"/>
      <c r="P12102" s="2119"/>
      <c r="Q12102" s="1802"/>
      <c r="R12102" s="2249"/>
      <c r="S12102" s="2238">
        <f>R12102*E12098</f>
        <v>0</v>
      </c>
      <c r="T12102" s="2119"/>
      <c r="U12102" s="2200"/>
      <c r="V12102" s="2200"/>
    </row>
    <row r="12103" spans="1:22" s="2247" customFormat="1" hidden="1">
      <c r="A12103" s="2149"/>
      <c r="B12103" s="2173"/>
      <c r="C12103" s="2277"/>
      <c r="D12103" s="2243"/>
      <c r="E12103" s="2173"/>
      <c r="F12103" s="2235"/>
      <c r="G12103" s="2235"/>
      <c r="H12103" s="2235"/>
      <c r="I12103" s="2235"/>
      <c r="J12103" s="2235"/>
      <c r="K12103" s="2235"/>
      <c r="L12103" s="2266"/>
      <c r="M12103" s="2175">
        <v>0</v>
      </c>
      <c r="N12103" s="2175"/>
      <c r="O12103" s="2119"/>
      <c r="P12103" s="2119"/>
      <c r="Q12103" s="1802"/>
      <c r="R12103" s="2249"/>
      <c r="S12103" s="2238">
        <f>R12103*E12098</f>
        <v>0</v>
      </c>
      <c r="T12103" s="2119"/>
      <c r="U12103" s="2200"/>
      <c r="V12103" s="2200"/>
    </row>
    <row r="12104" spans="1:22" s="2247" customFormat="1" hidden="1">
      <c r="A12104" s="2149"/>
      <c r="B12104" s="2173"/>
      <c r="C12104" s="2277"/>
      <c r="D12104" s="2243"/>
      <c r="E12104" s="2173"/>
      <c r="F12104" s="2235"/>
      <c r="G12104" s="2235"/>
      <c r="H12104" s="2235"/>
      <c r="I12104" s="2235"/>
      <c r="J12104" s="2235"/>
      <c r="K12104" s="2235"/>
      <c r="L12104" s="2266"/>
      <c r="M12104" s="2175">
        <v>0</v>
      </c>
      <c r="N12104" s="2175"/>
      <c r="O12104" s="2119"/>
      <c r="P12104" s="2119"/>
      <c r="Q12104" s="1802"/>
      <c r="R12104" s="2249"/>
      <c r="S12104" s="2238">
        <f>R12104*E12098</f>
        <v>0</v>
      </c>
      <c r="T12104" s="2119"/>
      <c r="U12104" s="2200"/>
      <c r="V12104" s="2200"/>
    </row>
    <row r="12105" spans="1:22" s="2247" customFormat="1" hidden="1">
      <c r="A12105" s="2149"/>
      <c r="B12105" s="2173"/>
      <c r="C12105" s="2277"/>
      <c r="D12105" s="2243"/>
      <c r="E12105" s="2173"/>
      <c r="F12105" s="2235"/>
      <c r="G12105" s="2235"/>
      <c r="H12105" s="2235"/>
      <c r="I12105" s="2235"/>
      <c r="J12105" s="2235"/>
      <c r="K12105" s="2235"/>
      <c r="L12105" s="2266"/>
      <c r="M12105" s="2175">
        <v>0</v>
      </c>
      <c r="N12105" s="2175"/>
      <c r="O12105" s="2119"/>
      <c r="P12105" s="2119"/>
      <c r="Q12105" s="1802"/>
      <c r="R12105" s="2249"/>
      <c r="S12105" s="2238">
        <f>R12105*E12098</f>
        <v>0</v>
      </c>
      <c r="T12105" s="2119"/>
      <c r="U12105" s="2200"/>
      <c r="V12105" s="2200"/>
    </row>
    <row r="12106" spans="1:22" s="2247" customFormat="1" hidden="1">
      <c r="A12106" s="2149"/>
      <c r="B12106" s="2173">
        <v>3</v>
      </c>
      <c r="C12106" s="2277"/>
      <c r="D12106" s="2243"/>
      <c r="E12106" s="2173"/>
      <c r="F12106" s="2235"/>
      <c r="G12106" s="2235"/>
      <c r="H12106" s="2235"/>
      <c r="I12106" s="2235"/>
      <c r="J12106" s="2235"/>
      <c r="K12106" s="2235"/>
      <c r="L12106" s="2266"/>
      <c r="M12106" s="2175">
        <v>0</v>
      </c>
      <c r="N12106" s="2175"/>
      <c r="O12106" s="2128"/>
      <c r="P12106" s="2119"/>
      <c r="Q12106" s="1802"/>
      <c r="R12106" s="2249"/>
      <c r="S12106" s="2239">
        <f>R12106*E12098</f>
        <v>0</v>
      </c>
      <c r="T12106" s="2119"/>
      <c r="U12106" s="2200"/>
      <c r="V12106" s="2200"/>
    </row>
    <row r="12107" spans="1:22" s="2180" customFormat="1" ht="24">
      <c r="A12107" s="2149">
        <f>A12098+1</f>
        <v>7</v>
      </c>
      <c r="B12107" s="2173" t="s">
        <v>1510</v>
      </c>
      <c r="C12107" s="2143" t="s">
        <v>1743</v>
      </c>
      <c r="D12107" s="2149" t="s">
        <v>2093</v>
      </c>
      <c r="E12107" s="2232">
        <v>282</v>
      </c>
      <c r="F12107" s="2233">
        <v>0.02</v>
      </c>
      <c r="G12107" s="2234">
        <v>5.64</v>
      </c>
      <c r="H12107" s="2173">
        <v>2.9023108030040441E-2</v>
      </c>
      <c r="I12107" s="2173">
        <v>0.21079999999999999</v>
      </c>
      <c r="J12107" s="2234">
        <v>59.445599999999999</v>
      </c>
      <c r="K12107" s="2234">
        <v>0.64294421599999996</v>
      </c>
      <c r="L12107" s="2262">
        <v>0</v>
      </c>
      <c r="M12107" s="2175">
        <v>0.86934235426172513</v>
      </c>
      <c r="N12107" s="2478">
        <v>245.15454390180648</v>
      </c>
      <c r="O12107" s="2200">
        <f>E12107*L12107</f>
        <v>0</v>
      </c>
      <c r="P12107" s="2116"/>
      <c r="Q12107" s="2117"/>
      <c r="R12107" s="2115"/>
      <c r="S12107" s="2118">
        <f>R12107*E12107</f>
        <v>0</v>
      </c>
      <c r="T12107" s="2117"/>
    </row>
    <row r="12108" spans="1:22" s="2180" customFormat="1" hidden="1">
      <c r="A12108" s="2149"/>
      <c r="B12108" s="2173"/>
      <c r="C12108" s="2143"/>
      <c r="D12108" s="2149"/>
      <c r="E12108" s="2232"/>
      <c r="F12108" s="2240"/>
      <c r="G12108" s="2234"/>
      <c r="H12108" s="2173"/>
      <c r="I12108" s="2173"/>
      <c r="J12108" s="2235"/>
      <c r="K12108" s="2235"/>
      <c r="L12108" s="2266"/>
      <c r="M12108" s="2175">
        <v>0</v>
      </c>
      <c r="N12108" s="2237"/>
      <c r="O12108" s="2119"/>
      <c r="P12108" s="2120"/>
      <c r="Q12108" s="2125"/>
      <c r="R12108" s="2122"/>
      <c r="S12108" s="2120">
        <f>R12108*E12107</f>
        <v>0</v>
      </c>
      <c r="T12108" s="2126"/>
    </row>
    <row r="12109" spans="1:22" s="2180" customFormat="1" hidden="1">
      <c r="A12109" s="2149"/>
      <c r="B12109" s="2173"/>
      <c r="C12109" s="2143"/>
      <c r="D12109" s="2149"/>
      <c r="E12109" s="2232"/>
      <c r="F12109" s="2240"/>
      <c r="G12109" s="2234"/>
      <c r="H12109" s="2173"/>
      <c r="I12109" s="2173"/>
      <c r="J12109" s="2235"/>
      <c r="K12109" s="2235"/>
      <c r="L12109" s="2266"/>
      <c r="M12109" s="2175">
        <v>0</v>
      </c>
      <c r="N12109" s="2237"/>
      <c r="O12109" s="2119"/>
      <c r="P12109" s="2120"/>
      <c r="Q12109" s="2125"/>
      <c r="R12109" s="2122"/>
      <c r="S12109" s="2120">
        <f>R12109*E12107</f>
        <v>0</v>
      </c>
      <c r="T12109" s="2126"/>
    </row>
    <row r="12110" spans="1:22" s="2180" customFormat="1" hidden="1">
      <c r="A12110" s="2149"/>
      <c r="B12110" s="2173"/>
      <c r="C12110" s="2143"/>
      <c r="D12110" s="2149"/>
      <c r="E12110" s="2232"/>
      <c r="F12110" s="2240"/>
      <c r="G12110" s="2234"/>
      <c r="H12110" s="2173"/>
      <c r="I12110" s="2173"/>
      <c r="J12110" s="2235"/>
      <c r="K12110" s="2235"/>
      <c r="L12110" s="2266"/>
      <c r="M12110" s="2175">
        <v>0</v>
      </c>
      <c r="N12110" s="2237"/>
      <c r="O12110" s="2119"/>
      <c r="P12110" s="2120"/>
      <c r="Q12110" s="2125"/>
      <c r="R12110" s="2122"/>
      <c r="S12110" s="2120">
        <f>R12110*E12107</f>
        <v>0</v>
      </c>
      <c r="T12110" s="2126"/>
    </row>
    <row r="12111" spans="1:22" s="2180" customFormat="1" hidden="1">
      <c r="A12111" s="2149"/>
      <c r="B12111" s="2173"/>
      <c r="C12111" s="2143"/>
      <c r="D12111" s="2149"/>
      <c r="E12111" s="2232"/>
      <c r="F12111" s="2240"/>
      <c r="G12111" s="2234"/>
      <c r="H12111" s="2173"/>
      <c r="I12111" s="2173"/>
      <c r="J12111" s="2235"/>
      <c r="K12111" s="2235"/>
      <c r="L12111" s="2266"/>
      <c r="M12111" s="2175">
        <v>0</v>
      </c>
      <c r="N12111" s="2237"/>
      <c r="O12111" s="2119"/>
      <c r="P12111" s="2120"/>
      <c r="Q12111" s="2125"/>
      <c r="R12111" s="2122"/>
      <c r="S12111" s="2120">
        <f>R12111*E12107</f>
        <v>0</v>
      </c>
      <c r="T12111" s="2126"/>
    </row>
    <row r="12112" spans="1:22" s="2180" customFormat="1" hidden="1">
      <c r="A12112" s="2149"/>
      <c r="B12112" s="2173"/>
      <c r="C12112" s="2143"/>
      <c r="D12112" s="2149"/>
      <c r="E12112" s="2232"/>
      <c r="F12112" s="2240"/>
      <c r="G12112" s="2234"/>
      <c r="H12112" s="2173"/>
      <c r="I12112" s="2173"/>
      <c r="J12112" s="2235"/>
      <c r="K12112" s="2235"/>
      <c r="L12112" s="2266"/>
      <c r="M12112" s="2175">
        <v>0</v>
      </c>
      <c r="N12112" s="2237"/>
      <c r="O12112" s="2119"/>
      <c r="P12112" s="2120"/>
      <c r="Q12112" s="2125"/>
      <c r="R12112" s="2122"/>
      <c r="S12112" s="2120">
        <f>R12112*E12107</f>
        <v>0</v>
      </c>
      <c r="T12112" s="2126"/>
    </row>
    <row r="12113" spans="1:22" s="2180" customFormat="1" hidden="1">
      <c r="A12113" s="2149"/>
      <c r="B12113" s="2173"/>
      <c r="C12113" s="2143"/>
      <c r="D12113" s="2149"/>
      <c r="E12113" s="2232"/>
      <c r="F12113" s="2240"/>
      <c r="G12113" s="2234"/>
      <c r="H12113" s="2173"/>
      <c r="I12113" s="2173"/>
      <c r="J12113" s="2235"/>
      <c r="K12113" s="2235"/>
      <c r="L12113" s="2266"/>
      <c r="M12113" s="2175">
        <v>0</v>
      </c>
      <c r="N12113" s="2237"/>
      <c r="O12113" s="2119"/>
      <c r="P12113" s="2120"/>
      <c r="Q12113" s="2125"/>
      <c r="R12113" s="2122"/>
      <c r="S12113" s="2120">
        <f>R12113*E12107</f>
        <v>0</v>
      </c>
      <c r="T12113" s="2126"/>
    </row>
    <row r="12114" spans="1:22" s="2180" customFormat="1" hidden="1">
      <c r="A12114" s="2149"/>
      <c r="B12114" s="2173"/>
      <c r="C12114" s="2143"/>
      <c r="D12114" s="2149"/>
      <c r="E12114" s="2232"/>
      <c r="F12114" s="2240"/>
      <c r="G12114" s="2234"/>
      <c r="H12114" s="2173"/>
      <c r="I12114" s="2173"/>
      <c r="J12114" s="2235"/>
      <c r="K12114" s="2235"/>
      <c r="L12114" s="2266"/>
      <c r="M12114" s="2175">
        <v>0</v>
      </c>
      <c r="N12114" s="2237"/>
      <c r="O12114" s="2119"/>
      <c r="P12114" s="2120"/>
      <c r="Q12114" s="2125"/>
      <c r="R12114" s="2122"/>
      <c r="S12114" s="2120">
        <f>R12114*E12107</f>
        <v>0</v>
      </c>
      <c r="T12114" s="2126"/>
    </row>
    <row r="12115" spans="1:22" s="2180" customFormat="1" hidden="1">
      <c r="A12115" s="2149"/>
      <c r="B12115" s="2173"/>
      <c r="C12115" s="2277"/>
      <c r="D12115" s="2149"/>
      <c r="E12115" s="2232"/>
      <c r="F12115" s="2240"/>
      <c r="G12115" s="2234"/>
      <c r="H12115" s="2173"/>
      <c r="I12115" s="2173"/>
      <c r="J12115" s="2235"/>
      <c r="K12115" s="2235"/>
      <c r="L12115" s="2266"/>
      <c r="M12115" s="2175">
        <v>0</v>
      </c>
      <c r="N12115" s="2237"/>
      <c r="O12115" s="2119"/>
      <c r="P12115" s="2120"/>
      <c r="Q12115" s="2125"/>
      <c r="R12115" s="2122"/>
      <c r="S12115" s="2120">
        <f>R12115*E12107</f>
        <v>0</v>
      </c>
      <c r="T12115" s="2126"/>
    </row>
    <row r="12116" spans="1:22" s="2247" customFormat="1" ht="21" customHeight="1">
      <c r="A12116" s="2149">
        <f>A12107+1</f>
        <v>8</v>
      </c>
      <c r="B12116" s="2173" t="s">
        <v>783</v>
      </c>
      <c r="C12116" s="2277" t="s">
        <v>1731</v>
      </c>
      <c r="D12116" s="2243" t="s">
        <v>2824</v>
      </c>
      <c r="E12116" s="2173">
        <v>282</v>
      </c>
      <c r="F12116" s="2241">
        <v>0</v>
      </c>
      <c r="G12116" s="2234">
        <v>0</v>
      </c>
      <c r="H12116" s="2173">
        <v>0</v>
      </c>
      <c r="I12116" s="2241">
        <v>0.81</v>
      </c>
      <c r="J12116" s="2234">
        <v>228.42000000000002</v>
      </c>
      <c r="K12116" s="2234">
        <v>2.4705162000000001</v>
      </c>
      <c r="L12116" s="2262">
        <v>0</v>
      </c>
      <c r="M12116" s="2175">
        <v>3.1961738208772137</v>
      </c>
      <c r="N12116" s="2478">
        <v>901.32101748737421</v>
      </c>
      <c r="O12116" s="2200">
        <f>E12116*L12116</f>
        <v>0</v>
      </c>
      <c r="P12116" s="2244"/>
      <c r="Q12116" s="2245"/>
      <c r="R12116" s="2246"/>
      <c r="S12116" s="2116">
        <f>R12116*E12116</f>
        <v>0</v>
      </c>
      <c r="T12116" s="2244"/>
      <c r="U12116" s="2200"/>
      <c r="V12116" s="2200"/>
    </row>
    <row r="12117" spans="1:22" s="2247" customFormat="1" hidden="1">
      <c r="A12117" s="2149"/>
      <c r="B12117" s="2173"/>
      <c r="C12117" s="2277"/>
      <c r="D12117" s="2243"/>
      <c r="E12117" s="2173"/>
      <c r="F12117" s="2235"/>
      <c r="G12117" s="2235"/>
      <c r="H12117" s="2775"/>
      <c r="I12117" s="2235"/>
      <c r="J12117" s="2235"/>
      <c r="K12117" s="2235"/>
      <c r="L12117" s="2266"/>
      <c r="M12117" s="2175">
        <v>0</v>
      </c>
      <c r="N12117" s="2175"/>
      <c r="O12117" s="2119"/>
      <c r="P12117" s="2119"/>
      <c r="Q12117" s="1802"/>
      <c r="R12117" s="2249"/>
      <c r="S12117" s="2238">
        <f>R12117*E12116</f>
        <v>0</v>
      </c>
      <c r="T12117" s="2119"/>
      <c r="U12117" s="2200"/>
      <c r="V12117" s="2200"/>
    </row>
    <row r="12118" spans="1:22" s="2247" customFormat="1" hidden="1">
      <c r="A12118" s="2149"/>
      <c r="B12118" s="2173"/>
      <c r="C12118" s="2277"/>
      <c r="D12118" s="2243"/>
      <c r="E12118" s="2173"/>
      <c r="F12118" s="2235"/>
      <c r="G12118" s="2235"/>
      <c r="H12118" s="2775"/>
      <c r="I12118" s="2235"/>
      <c r="J12118" s="2235"/>
      <c r="K12118" s="2235"/>
      <c r="L12118" s="2266"/>
      <c r="M12118" s="2175">
        <v>0</v>
      </c>
      <c r="N12118" s="2175"/>
      <c r="O12118" s="2119"/>
      <c r="P12118" s="2119"/>
      <c r="Q12118" s="1802"/>
      <c r="R12118" s="2249"/>
      <c r="S12118" s="2238">
        <f>R12118*E12116</f>
        <v>0</v>
      </c>
      <c r="T12118" s="2119"/>
      <c r="U12118" s="2200"/>
      <c r="V12118" s="2200"/>
    </row>
    <row r="12119" spans="1:22" s="2247" customFormat="1" hidden="1">
      <c r="A12119" s="2149"/>
      <c r="B12119" s="2173"/>
      <c r="C12119" s="2277"/>
      <c r="D12119" s="2243"/>
      <c r="E12119" s="2173"/>
      <c r="F12119" s="2235"/>
      <c r="G12119" s="2235"/>
      <c r="H12119" s="2775"/>
      <c r="I12119" s="2235"/>
      <c r="J12119" s="2235"/>
      <c r="K12119" s="2235"/>
      <c r="L12119" s="2266"/>
      <c r="M12119" s="2175">
        <v>0</v>
      </c>
      <c r="N12119" s="2175"/>
      <c r="O12119" s="2119"/>
      <c r="P12119" s="2119"/>
      <c r="Q12119" s="1802"/>
      <c r="R12119" s="2249"/>
      <c r="S12119" s="2238">
        <f>R12119*E12116</f>
        <v>0</v>
      </c>
      <c r="T12119" s="2119"/>
      <c r="U12119" s="2200"/>
      <c r="V12119" s="2200"/>
    </row>
    <row r="12120" spans="1:22" s="2247" customFormat="1" hidden="1">
      <c r="A12120" s="2149"/>
      <c r="B12120" s="2173"/>
      <c r="C12120" s="2277"/>
      <c r="D12120" s="2243"/>
      <c r="E12120" s="2173"/>
      <c r="F12120" s="2235"/>
      <c r="G12120" s="2235"/>
      <c r="H12120" s="2775"/>
      <c r="I12120" s="2235"/>
      <c r="J12120" s="2235"/>
      <c r="K12120" s="2235"/>
      <c r="L12120" s="2266"/>
      <c r="M12120" s="2175">
        <v>0</v>
      </c>
      <c r="N12120" s="2175"/>
      <c r="O12120" s="2119"/>
      <c r="P12120" s="2119"/>
      <c r="Q12120" s="1802"/>
      <c r="R12120" s="2249"/>
      <c r="S12120" s="2238">
        <f>R12120*E12116</f>
        <v>0</v>
      </c>
      <c r="T12120" s="2119"/>
      <c r="U12120" s="2200"/>
      <c r="V12120" s="2200"/>
    </row>
    <row r="12121" spans="1:22" s="2247" customFormat="1" hidden="1">
      <c r="A12121" s="2149"/>
      <c r="B12121" s="2173"/>
      <c r="C12121" s="2277"/>
      <c r="D12121" s="2243"/>
      <c r="E12121" s="2173"/>
      <c r="F12121" s="2235"/>
      <c r="G12121" s="2235"/>
      <c r="H12121" s="2775"/>
      <c r="I12121" s="2235"/>
      <c r="J12121" s="2235"/>
      <c r="K12121" s="2235"/>
      <c r="L12121" s="2266"/>
      <c r="M12121" s="2175">
        <v>0</v>
      </c>
      <c r="N12121" s="2175"/>
      <c r="O12121" s="2119"/>
      <c r="P12121" s="2119"/>
      <c r="Q12121" s="1802"/>
      <c r="R12121" s="2249"/>
      <c r="S12121" s="2238">
        <f>R12121*E12116</f>
        <v>0</v>
      </c>
      <c r="T12121" s="2119"/>
      <c r="U12121" s="2200"/>
      <c r="V12121" s="2200"/>
    </row>
    <row r="12122" spans="1:22" s="2247" customFormat="1" hidden="1">
      <c r="A12122" s="2149"/>
      <c r="B12122" s="2173"/>
      <c r="C12122" s="2277"/>
      <c r="D12122" s="2243"/>
      <c r="E12122" s="2173"/>
      <c r="F12122" s="2235"/>
      <c r="G12122" s="2235"/>
      <c r="H12122" s="2775"/>
      <c r="I12122" s="2235"/>
      <c r="J12122" s="2235"/>
      <c r="K12122" s="2235"/>
      <c r="L12122" s="2266"/>
      <c r="M12122" s="2175">
        <v>0</v>
      </c>
      <c r="N12122" s="2175"/>
      <c r="O12122" s="2119"/>
      <c r="P12122" s="2119"/>
      <c r="Q12122" s="1802"/>
      <c r="R12122" s="2249"/>
      <c r="S12122" s="2238">
        <f>R12122*E12116</f>
        <v>0</v>
      </c>
      <c r="T12122" s="2119"/>
      <c r="U12122" s="2200"/>
      <c r="V12122" s="2200"/>
    </row>
    <row r="12123" spans="1:22" s="2247" customFormat="1" hidden="1">
      <c r="A12123" s="2149"/>
      <c r="B12123" s="2173"/>
      <c r="C12123" s="2277"/>
      <c r="D12123" s="2243"/>
      <c r="E12123" s="2173"/>
      <c r="F12123" s="2235"/>
      <c r="G12123" s="2235"/>
      <c r="H12123" s="2775"/>
      <c r="I12123" s="2235"/>
      <c r="J12123" s="2235"/>
      <c r="K12123" s="2235"/>
      <c r="L12123" s="2266"/>
      <c r="M12123" s="2175">
        <v>0</v>
      </c>
      <c r="N12123" s="2175"/>
      <c r="O12123" s="2119"/>
      <c r="P12123" s="2119"/>
      <c r="Q12123" s="1802"/>
      <c r="R12123" s="2249"/>
      <c r="S12123" s="2238">
        <f>R12123*E12116</f>
        <v>0</v>
      </c>
      <c r="T12123" s="2119"/>
      <c r="U12123" s="2200"/>
      <c r="V12123" s="2200"/>
    </row>
    <row r="12124" spans="1:22" s="2247" customFormat="1" hidden="1">
      <c r="A12124" s="2149"/>
      <c r="B12124" s="2173">
        <v>3</v>
      </c>
      <c r="C12124" s="2277"/>
      <c r="D12124" s="2243"/>
      <c r="E12124" s="2173"/>
      <c r="F12124" s="2235"/>
      <c r="G12124" s="2235"/>
      <c r="H12124" s="2775"/>
      <c r="I12124" s="2235"/>
      <c r="J12124" s="2235"/>
      <c r="K12124" s="2235"/>
      <c r="L12124" s="2266"/>
      <c r="M12124" s="2175">
        <v>0</v>
      </c>
      <c r="N12124" s="2175"/>
      <c r="O12124" s="2128"/>
      <c r="P12124" s="2119"/>
      <c r="Q12124" s="1802"/>
      <c r="R12124" s="2249"/>
      <c r="S12124" s="2239">
        <f>R12124*E12116</f>
        <v>0</v>
      </c>
      <c r="T12124" s="2119"/>
      <c r="U12124" s="2200"/>
      <c r="V12124" s="2200"/>
    </row>
    <row r="12125" spans="1:22" s="2843" customFormat="1" ht="24" customHeight="1">
      <c r="A12125" s="2149">
        <f>A12116+1</f>
        <v>9</v>
      </c>
      <c r="B12125" s="2773" t="s">
        <v>1378</v>
      </c>
      <c r="C12125" s="2165" t="s">
        <v>1730</v>
      </c>
      <c r="D12125" s="2774" t="s">
        <v>2093</v>
      </c>
      <c r="E12125" s="2836">
        <v>46</v>
      </c>
      <c r="F12125" s="2837">
        <v>1.21</v>
      </c>
      <c r="G12125" s="17">
        <v>55.66</v>
      </c>
      <c r="H12125" s="2219">
        <v>1.7558980358174465</v>
      </c>
      <c r="I12125" s="2173">
        <v>0</v>
      </c>
      <c r="J12125" s="17">
        <v>0</v>
      </c>
      <c r="K12125" s="2219">
        <v>0</v>
      </c>
      <c r="L12125" s="2285">
        <v>0</v>
      </c>
      <c r="M12125" s="2175">
        <v>2.2716529178029443</v>
      </c>
      <c r="N12125" s="2485">
        <v>104.49603421893543</v>
      </c>
      <c r="O12125" s="2200">
        <f>E12125*L12125</f>
        <v>0</v>
      </c>
      <c r="P12125" s="2806"/>
      <c r="Q12125" s="2807"/>
      <c r="R12125" s="2808"/>
      <c r="S12125" s="2842">
        <f>R12125*E12125</f>
        <v>0</v>
      </c>
      <c r="T12125" s="2810"/>
    </row>
    <row r="12126" spans="1:22" s="2843" customFormat="1" hidden="1">
      <c r="A12126" s="2149"/>
      <c r="B12126" s="2773"/>
      <c r="C12126" s="2165"/>
      <c r="D12126" s="2774"/>
      <c r="E12126" s="2173"/>
      <c r="F12126" s="2837"/>
      <c r="G12126" s="17"/>
      <c r="H12126" s="17"/>
      <c r="I12126" s="2173"/>
      <c r="J12126" s="2235"/>
      <c r="K12126" s="2235"/>
      <c r="L12126" s="2266"/>
      <c r="M12126" s="2175">
        <v>0</v>
      </c>
      <c r="N12126" s="2237"/>
      <c r="O12126" s="2119"/>
      <c r="P12126" s="2844"/>
      <c r="Q12126" s="2845"/>
      <c r="R12126" s="2846"/>
      <c r="S12126" s="2844">
        <f>R12126*E12125</f>
        <v>0</v>
      </c>
      <c r="T12126" s="2847"/>
    </row>
    <row r="12127" spans="1:22" s="2843" customFormat="1" hidden="1">
      <c r="A12127" s="2149"/>
      <c r="B12127" s="2773"/>
      <c r="C12127" s="2165"/>
      <c r="D12127" s="2774"/>
      <c r="E12127" s="2173"/>
      <c r="F12127" s="2837"/>
      <c r="G12127" s="17"/>
      <c r="H12127" s="17"/>
      <c r="I12127" s="2173"/>
      <c r="J12127" s="2235"/>
      <c r="K12127" s="2235"/>
      <c r="L12127" s="2266"/>
      <c r="M12127" s="2175">
        <v>0</v>
      </c>
      <c r="N12127" s="2237"/>
      <c r="O12127" s="2119"/>
      <c r="P12127" s="2844"/>
      <c r="Q12127" s="2845"/>
      <c r="R12127" s="2846"/>
      <c r="S12127" s="2844">
        <f>R12127*E12125</f>
        <v>0</v>
      </c>
      <c r="T12127" s="2847"/>
    </row>
    <row r="12128" spans="1:22" s="2843" customFormat="1" hidden="1">
      <c r="A12128" s="2149"/>
      <c r="B12128" s="2773"/>
      <c r="C12128" s="2165"/>
      <c r="D12128" s="2774"/>
      <c r="E12128" s="2173"/>
      <c r="F12128" s="2837"/>
      <c r="G12128" s="17"/>
      <c r="H12128" s="17"/>
      <c r="I12128" s="2173"/>
      <c r="J12128" s="2235"/>
      <c r="K12128" s="2235"/>
      <c r="L12128" s="2266"/>
      <c r="M12128" s="2175">
        <v>0</v>
      </c>
      <c r="N12128" s="2237"/>
      <c r="O12128" s="2119"/>
      <c r="P12128" s="2844"/>
      <c r="Q12128" s="2845"/>
      <c r="R12128" s="2846"/>
      <c r="S12128" s="2844">
        <f>R12128*E12125</f>
        <v>0</v>
      </c>
      <c r="T12128" s="2847"/>
    </row>
    <row r="12129" spans="1:20" s="2843" customFormat="1" hidden="1">
      <c r="A12129" s="2149"/>
      <c r="B12129" s="2773"/>
      <c r="C12129" s="2165"/>
      <c r="D12129" s="2774"/>
      <c r="E12129" s="2173"/>
      <c r="F12129" s="2837"/>
      <c r="G12129" s="17"/>
      <c r="H12129" s="17"/>
      <c r="I12129" s="2173"/>
      <c r="J12129" s="2235"/>
      <c r="K12129" s="2235"/>
      <c r="L12129" s="2266"/>
      <c r="M12129" s="2175">
        <v>0</v>
      </c>
      <c r="N12129" s="2237"/>
      <c r="O12129" s="2119"/>
      <c r="P12129" s="2844"/>
      <c r="Q12129" s="2845"/>
      <c r="R12129" s="2846"/>
      <c r="S12129" s="2844">
        <f>R12129*E12125</f>
        <v>0</v>
      </c>
      <c r="T12129" s="2847"/>
    </row>
    <row r="12130" spans="1:20" s="2843" customFormat="1" hidden="1">
      <c r="A12130" s="2149"/>
      <c r="B12130" s="2773"/>
      <c r="C12130" s="2165"/>
      <c r="D12130" s="2774"/>
      <c r="E12130" s="2173"/>
      <c r="F12130" s="2837"/>
      <c r="G12130" s="17"/>
      <c r="H12130" s="17"/>
      <c r="I12130" s="2173"/>
      <c r="J12130" s="2235"/>
      <c r="K12130" s="2235"/>
      <c r="L12130" s="2266"/>
      <c r="M12130" s="2175">
        <v>0</v>
      </c>
      <c r="N12130" s="2237"/>
      <c r="O12130" s="2119"/>
      <c r="P12130" s="2844"/>
      <c r="Q12130" s="2845"/>
      <c r="R12130" s="2846"/>
      <c r="S12130" s="2844">
        <f>R12130*E12125</f>
        <v>0</v>
      </c>
      <c r="T12130" s="2847"/>
    </row>
    <row r="12131" spans="1:20" s="2843" customFormat="1" hidden="1">
      <c r="A12131" s="2149"/>
      <c r="B12131" s="2773"/>
      <c r="C12131" s="2165"/>
      <c r="D12131" s="2774"/>
      <c r="E12131" s="2173"/>
      <c r="F12131" s="2837"/>
      <c r="G12131" s="17"/>
      <c r="H12131" s="17"/>
      <c r="I12131" s="2173"/>
      <c r="J12131" s="2235"/>
      <c r="K12131" s="2235"/>
      <c r="L12131" s="2266"/>
      <c r="M12131" s="2175">
        <v>0</v>
      </c>
      <c r="N12131" s="2237"/>
      <c r="O12131" s="2119"/>
      <c r="P12131" s="2844"/>
      <c r="Q12131" s="2845"/>
      <c r="R12131" s="2846"/>
      <c r="S12131" s="2844">
        <f>R12131*E12125</f>
        <v>0</v>
      </c>
      <c r="T12131" s="2847"/>
    </row>
    <row r="12132" spans="1:20" s="2843" customFormat="1" hidden="1">
      <c r="A12132" s="2149"/>
      <c r="B12132" s="2773"/>
      <c r="C12132" s="2165"/>
      <c r="D12132" s="2774"/>
      <c r="E12132" s="2173"/>
      <c r="F12132" s="2837"/>
      <c r="G12132" s="17"/>
      <c r="H12132" s="17"/>
      <c r="I12132" s="2173"/>
      <c r="J12132" s="2235"/>
      <c r="K12132" s="2235"/>
      <c r="L12132" s="2266"/>
      <c r="M12132" s="2175">
        <v>0</v>
      </c>
      <c r="N12132" s="2237"/>
      <c r="O12132" s="2119"/>
      <c r="P12132" s="2844"/>
      <c r="Q12132" s="2845"/>
      <c r="R12132" s="2846"/>
      <c r="S12132" s="2844">
        <f>R12132*E12125</f>
        <v>0</v>
      </c>
      <c r="T12132" s="2847"/>
    </row>
    <row r="12133" spans="1:20" s="2843" customFormat="1" hidden="1">
      <c r="A12133" s="2149"/>
      <c r="B12133" s="2773"/>
      <c r="C12133" s="2165"/>
      <c r="D12133" s="2774"/>
      <c r="E12133" s="2173"/>
      <c r="F12133" s="2837"/>
      <c r="G12133" s="17"/>
      <c r="H12133" s="17"/>
      <c r="I12133" s="2173"/>
      <c r="J12133" s="2235"/>
      <c r="K12133" s="2235"/>
      <c r="L12133" s="2266"/>
      <c r="M12133" s="2175">
        <v>0</v>
      </c>
      <c r="N12133" s="2237"/>
      <c r="O12133" s="2119"/>
      <c r="P12133" s="2844"/>
      <c r="Q12133" s="2845"/>
      <c r="R12133" s="2846"/>
      <c r="S12133" s="2844">
        <f>R12133*E12125</f>
        <v>0</v>
      </c>
      <c r="T12133" s="2847"/>
    </row>
    <row r="12134" spans="1:20" s="2180" customFormat="1" ht="27.75" customHeight="1">
      <c r="A12134" s="2149">
        <f>A12125+1</f>
        <v>10</v>
      </c>
      <c r="B12134" s="2231" t="str">
        <f>IF(B12142&lt;&gt;0,"1-1635          31-3  "&amp;"   1-1646              ·="&amp;B12142+0,"1-1635          31-3 ")</f>
        <v xml:space="preserve">1-1635          31-3 </v>
      </c>
      <c r="C12134" s="2145" t="s">
        <v>1816</v>
      </c>
      <c r="D12134" s="2149" t="s">
        <v>2093</v>
      </c>
      <c r="E12134" s="2232">
        <v>236</v>
      </c>
      <c r="F12134" s="2241">
        <v>0.13400000000000001</v>
      </c>
      <c r="G12134" s="17">
        <v>31.624000000000002</v>
      </c>
      <c r="H12134" s="2219">
        <v>0.19445482380127097</v>
      </c>
      <c r="I12134" s="2173">
        <v>6.7000000000000004E-2</v>
      </c>
      <c r="J12134" s="17">
        <v>15.812000000000001</v>
      </c>
      <c r="K12134" s="17">
        <v>0.20435134000000002</v>
      </c>
      <c r="L12134" s="2285">
        <v>0</v>
      </c>
      <c r="M12134" s="2175">
        <v>0.51594635175680781</v>
      </c>
      <c r="N12134" s="2485">
        <v>121.76333901460664</v>
      </c>
      <c r="O12134" s="2200">
        <f>E12134*L12134</f>
        <v>0</v>
      </c>
      <c r="P12134" s="2116"/>
      <c r="Q12134" s="2117"/>
      <c r="R12134" s="2115"/>
      <c r="S12134" s="2118">
        <f>R12134*E12134</f>
        <v>0</v>
      </c>
      <c r="T12134" s="2117"/>
    </row>
    <row r="12135" spans="1:20" s="2180" customFormat="1" hidden="1">
      <c r="A12135" s="2149"/>
      <c r="B12135" s="2231"/>
      <c r="C12135" s="2143"/>
      <c r="D12135" s="2149"/>
      <c r="E12135" s="2232"/>
      <c r="F12135" s="2233"/>
      <c r="G12135" s="17"/>
      <c r="H12135" s="17"/>
      <c r="I12135" s="2173"/>
      <c r="J12135" s="2235"/>
      <c r="K12135" s="2235"/>
      <c r="L12135" s="2266"/>
      <c r="M12135" s="2175">
        <v>0</v>
      </c>
      <c r="N12135" s="2237"/>
      <c r="O12135" s="2119"/>
      <c r="P12135" s="2120"/>
      <c r="Q12135" s="2125"/>
      <c r="R12135" s="2122"/>
      <c r="S12135" s="2120">
        <f>R12135*E12134</f>
        <v>0</v>
      </c>
      <c r="T12135" s="2126"/>
    </row>
    <row r="12136" spans="1:20" s="2180" customFormat="1" hidden="1">
      <c r="A12136" s="2149"/>
      <c r="B12136" s="2231"/>
      <c r="C12136" s="2143"/>
      <c r="D12136" s="2149"/>
      <c r="E12136" s="2232"/>
      <c r="F12136" s="2233"/>
      <c r="G12136" s="17"/>
      <c r="H12136" s="17"/>
      <c r="I12136" s="2173"/>
      <c r="J12136" s="2235"/>
      <c r="K12136" s="2235"/>
      <c r="L12136" s="2266"/>
      <c r="M12136" s="2175">
        <v>0</v>
      </c>
      <c r="N12136" s="2237"/>
      <c r="O12136" s="2119"/>
      <c r="P12136" s="2120"/>
      <c r="Q12136" s="2125"/>
      <c r="R12136" s="2122"/>
      <c r="S12136" s="2120">
        <f>R12136*E12134</f>
        <v>0</v>
      </c>
      <c r="T12136" s="2126"/>
    </row>
    <row r="12137" spans="1:20" s="2180" customFormat="1" hidden="1">
      <c r="A12137" s="2149"/>
      <c r="B12137" s="2231"/>
      <c r="C12137" s="2143"/>
      <c r="D12137" s="2149"/>
      <c r="E12137" s="2232"/>
      <c r="F12137" s="2233"/>
      <c r="G12137" s="17"/>
      <c r="H12137" s="17"/>
      <c r="I12137" s="2173"/>
      <c r="J12137" s="2235"/>
      <c r="K12137" s="2235"/>
      <c r="L12137" s="2266"/>
      <c r="M12137" s="2175">
        <v>0</v>
      </c>
      <c r="N12137" s="2237"/>
      <c r="O12137" s="2119"/>
      <c r="P12137" s="2120"/>
      <c r="Q12137" s="2125"/>
      <c r="R12137" s="2122"/>
      <c r="S12137" s="2120">
        <f>R12137*E12134</f>
        <v>0</v>
      </c>
      <c r="T12137" s="2126"/>
    </row>
    <row r="12138" spans="1:20" s="2180" customFormat="1" hidden="1">
      <c r="A12138" s="2149"/>
      <c r="B12138" s="2231"/>
      <c r="C12138" s="2143"/>
      <c r="D12138" s="2149"/>
      <c r="E12138" s="2232"/>
      <c r="F12138" s="2233"/>
      <c r="G12138" s="17"/>
      <c r="H12138" s="17"/>
      <c r="I12138" s="2173"/>
      <c r="J12138" s="2235"/>
      <c r="K12138" s="2235"/>
      <c r="L12138" s="2266"/>
      <c r="M12138" s="2175">
        <v>0</v>
      </c>
      <c r="N12138" s="2237"/>
      <c r="O12138" s="2119"/>
      <c r="P12138" s="2120"/>
      <c r="Q12138" s="2125"/>
      <c r="R12138" s="2122"/>
      <c r="S12138" s="2120">
        <f>R12138*E12134</f>
        <v>0</v>
      </c>
      <c r="T12138" s="2126"/>
    </row>
    <row r="12139" spans="1:20" s="2180" customFormat="1" hidden="1">
      <c r="A12139" s="2149"/>
      <c r="B12139" s="2231"/>
      <c r="C12139" s="2143"/>
      <c r="D12139" s="2149"/>
      <c r="E12139" s="2232"/>
      <c r="F12139" s="2233"/>
      <c r="G12139" s="17"/>
      <c r="H12139" s="17"/>
      <c r="I12139" s="2173"/>
      <c r="J12139" s="2235"/>
      <c r="K12139" s="2235"/>
      <c r="L12139" s="2266"/>
      <c r="M12139" s="2175">
        <v>0</v>
      </c>
      <c r="N12139" s="2237"/>
      <c r="O12139" s="2119"/>
      <c r="P12139" s="2120"/>
      <c r="Q12139" s="2125"/>
      <c r="R12139" s="2122"/>
      <c r="S12139" s="2120">
        <f>R12139*E12134</f>
        <v>0</v>
      </c>
      <c r="T12139" s="2126"/>
    </row>
    <row r="12140" spans="1:20" s="2180" customFormat="1" hidden="1">
      <c r="A12140" s="2149"/>
      <c r="B12140" s="2231"/>
      <c r="C12140" s="2143"/>
      <c r="D12140" s="2149"/>
      <c r="E12140" s="2232"/>
      <c r="F12140" s="2233"/>
      <c r="G12140" s="17"/>
      <c r="H12140" s="17"/>
      <c r="I12140" s="2173"/>
      <c r="J12140" s="2235"/>
      <c r="K12140" s="2235"/>
      <c r="L12140" s="2266"/>
      <c r="M12140" s="2175">
        <v>0</v>
      </c>
      <c r="N12140" s="2237"/>
      <c r="O12140" s="2119"/>
      <c r="P12140" s="2120"/>
      <c r="Q12140" s="2125"/>
      <c r="R12140" s="2122"/>
      <c r="S12140" s="2120">
        <f>R12140*E12134</f>
        <v>0</v>
      </c>
      <c r="T12140" s="2126"/>
    </row>
    <row r="12141" spans="1:20" s="2180" customFormat="1" hidden="1">
      <c r="A12141" s="2149"/>
      <c r="B12141" s="2231"/>
      <c r="C12141" s="2143"/>
      <c r="D12141" s="2149"/>
      <c r="E12141" s="2232"/>
      <c r="F12141" s="2233"/>
      <c r="G12141" s="17"/>
      <c r="H12141" s="17"/>
      <c r="I12141" s="2173"/>
      <c r="J12141" s="2235"/>
      <c r="K12141" s="2235"/>
      <c r="L12141" s="2266"/>
      <c r="M12141" s="2175">
        <v>0</v>
      </c>
      <c r="N12141" s="2237"/>
      <c r="O12141" s="2119"/>
      <c r="P12141" s="2120"/>
      <c r="Q12141" s="2125"/>
      <c r="R12141" s="2122"/>
      <c r="S12141" s="2120">
        <f>R12141*E12134</f>
        <v>0</v>
      </c>
      <c r="T12141" s="2126"/>
    </row>
    <row r="12142" spans="1:20" s="2180" customFormat="1" hidden="1">
      <c r="A12142" s="2149"/>
      <c r="B12142" s="2173"/>
      <c r="C12142" s="2143"/>
      <c r="D12142" s="2149"/>
      <c r="E12142" s="2232"/>
      <c r="F12142" s="2233"/>
      <c r="G12142" s="17"/>
      <c r="H12142" s="17"/>
      <c r="I12142" s="2173"/>
      <c r="J12142" s="2235"/>
      <c r="K12142" s="2235"/>
      <c r="L12142" s="2266"/>
      <c r="M12142" s="2175">
        <v>0</v>
      </c>
      <c r="N12142" s="2237"/>
      <c r="O12142" s="2119"/>
      <c r="P12142" s="2120"/>
      <c r="Q12142" s="2125"/>
      <c r="R12142" s="2122"/>
      <c r="S12142" s="2120">
        <f>R12142*E12134</f>
        <v>0</v>
      </c>
      <c r="T12142" s="2126"/>
    </row>
    <row r="12143" spans="1:20" s="2811" customFormat="1">
      <c r="A12143" s="2149">
        <f>A12134+1</f>
        <v>11</v>
      </c>
      <c r="B12143" s="2173" t="s">
        <v>716</v>
      </c>
      <c r="C12143" s="2286" t="s">
        <v>1729</v>
      </c>
      <c r="D12143" s="2172" t="s">
        <v>2093</v>
      </c>
      <c r="E12143" s="2173">
        <v>17</v>
      </c>
      <c r="F12143" s="2173">
        <v>1.8</v>
      </c>
      <c r="G12143" s="17">
        <v>30.6</v>
      </c>
      <c r="H12143" s="2219">
        <v>2.6120797227036396</v>
      </c>
      <c r="I12143" s="2173">
        <v>0</v>
      </c>
      <c r="J12143" s="17">
        <v>0</v>
      </c>
      <c r="K12143" s="2219">
        <v>0</v>
      </c>
      <c r="L12143" s="2285">
        <v>5.13321732</v>
      </c>
      <c r="M12143" s="2175">
        <v>10.020300875908879</v>
      </c>
      <c r="N12143" s="2485">
        <v>170.34511489045093</v>
      </c>
      <c r="O12143" s="2200">
        <f>E12143*L12143</f>
        <v>87.26469444</v>
      </c>
      <c r="P12143" s="2806" t="s">
        <v>1511</v>
      </c>
      <c r="Q12143" s="2807" t="s">
        <v>2093</v>
      </c>
      <c r="R12143" s="2808">
        <v>1.1000000000000001</v>
      </c>
      <c r="S12143" s="2809">
        <f>R12143*E12143</f>
        <v>18.700000000000003</v>
      </c>
      <c r="T12143" s="2810">
        <v>4</v>
      </c>
    </row>
    <row r="12144" spans="1:20" s="2811" customFormat="1" hidden="1">
      <c r="A12144" s="2149"/>
      <c r="B12144" s="2173"/>
      <c r="C12144" s="2812"/>
      <c r="D12144" s="2172"/>
      <c r="E12144" s="2173"/>
      <c r="F12144" s="2173"/>
      <c r="G12144" s="17"/>
      <c r="H12144" s="17"/>
      <c r="I12144" s="2173"/>
      <c r="J12144" s="2235"/>
      <c r="K12144" s="2235"/>
      <c r="L12144" s="2266"/>
      <c r="M12144" s="2175">
        <v>0</v>
      </c>
      <c r="N12144" s="2237"/>
      <c r="O12144" s="2119"/>
      <c r="P12144" s="2813"/>
      <c r="Q12144" s="2814"/>
      <c r="R12144" s="2815"/>
      <c r="S12144" s="2816">
        <f>R12144*E12143</f>
        <v>0</v>
      </c>
      <c r="T12144" s="2817"/>
    </row>
    <row r="12145" spans="1:20" s="2811" customFormat="1" hidden="1">
      <c r="A12145" s="2149"/>
      <c r="B12145" s="2173"/>
      <c r="C12145" s="2812"/>
      <c r="D12145" s="2172"/>
      <c r="E12145" s="2173"/>
      <c r="F12145" s="2173"/>
      <c r="G12145" s="17"/>
      <c r="H12145" s="17"/>
      <c r="I12145" s="2173"/>
      <c r="J12145" s="2235"/>
      <c r="K12145" s="2235"/>
      <c r="L12145" s="2266"/>
      <c r="M12145" s="2175">
        <v>0</v>
      </c>
      <c r="N12145" s="2237"/>
      <c r="O12145" s="2119"/>
      <c r="P12145" s="2813"/>
      <c r="Q12145" s="2814"/>
      <c r="R12145" s="2815"/>
      <c r="S12145" s="2816">
        <f>R12145*E12143</f>
        <v>0</v>
      </c>
      <c r="T12145" s="2817"/>
    </row>
    <row r="12146" spans="1:20" s="2811" customFormat="1" hidden="1">
      <c r="A12146" s="2149"/>
      <c r="B12146" s="2173"/>
      <c r="C12146" s="2812"/>
      <c r="D12146" s="2172"/>
      <c r="E12146" s="2173"/>
      <c r="F12146" s="2173"/>
      <c r="G12146" s="17"/>
      <c r="H12146" s="17"/>
      <c r="I12146" s="2173"/>
      <c r="J12146" s="2235"/>
      <c r="K12146" s="2235"/>
      <c r="L12146" s="2266"/>
      <c r="M12146" s="2175">
        <v>0</v>
      </c>
      <c r="N12146" s="2237"/>
      <c r="O12146" s="2119"/>
      <c r="P12146" s="2813"/>
      <c r="Q12146" s="2814"/>
      <c r="R12146" s="2818"/>
      <c r="S12146" s="2816">
        <f>R12146*E12143</f>
        <v>0</v>
      </c>
      <c r="T12146" s="2817"/>
    </row>
    <row r="12147" spans="1:20" s="2811" customFormat="1" hidden="1">
      <c r="A12147" s="2149"/>
      <c r="B12147" s="2173"/>
      <c r="C12147" s="2812"/>
      <c r="D12147" s="2172"/>
      <c r="E12147" s="2173"/>
      <c r="F12147" s="2173"/>
      <c r="G12147" s="17"/>
      <c r="H12147" s="17"/>
      <c r="I12147" s="2173"/>
      <c r="J12147" s="2235"/>
      <c r="K12147" s="2235"/>
      <c r="L12147" s="2266"/>
      <c r="M12147" s="2175">
        <v>0</v>
      </c>
      <c r="N12147" s="2237"/>
      <c r="O12147" s="2119"/>
      <c r="P12147" s="2813"/>
      <c r="Q12147" s="2814"/>
      <c r="R12147" s="2818"/>
      <c r="S12147" s="2816">
        <f>R12147*E12143</f>
        <v>0</v>
      </c>
      <c r="T12147" s="2817"/>
    </row>
    <row r="12148" spans="1:20" s="2811" customFormat="1" hidden="1">
      <c r="A12148" s="2149"/>
      <c r="B12148" s="2173"/>
      <c r="C12148" s="2812"/>
      <c r="D12148" s="2172"/>
      <c r="E12148" s="2173"/>
      <c r="F12148" s="2173"/>
      <c r="G12148" s="17"/>
      <c r="H12148" s="17"/>
      <c r="I12148" s="2173"/>
      <c r="J12148" s="2235"/>
      <c r="K12148" s="2235"/>
      <c r="L12148" s="2266"/>
      <c r="M12148" s="2175">
        <v>0</v>
      </c>
      <c r="N12148" s="2237"/>
      <c r="O12148" s="2119"/>
      <c r="P12148" s="2813"/>
      <c r="Q12148" s="2814"/>
      <c r="R12148" s="2818"/>
      <c r="S12148" s="2816">
        <f>R12148*E12143</f>
        <v>0</v>
      </c>
      <c r="T12148" s="2817"/>
    </row>
    <row r="12149" spans="1:20" s="2811" customFormat="1" hidden="1">
      <c r="A12149" s="2149"/>
      <c r="B12149" s="2173"/>
      <c r="C12149" s="2812"/>
      <c r="D12149" s="2172"/>
      <c r="E12149" s="2173"/>
      <c r="F12149" s="2173"/>
      <c r="G12149" s="17"/>
      <c r="H12149" s="17"/>
      <c r="I12149" s="2173"/>
      <c r="J12149" s="2235"/>
      <c r="K12149" s="2235"/>
      <c r="L12149" s="2266"/>
      <c r="M12149" s="2175">
        <v>0</v>
      </c>
      <c r="N12149" s="2237"/>
      <c r="O12149" s="2119"/>
      <c r="P12149" s="2813"/>
      <c r="Q12149" s="2814"/>
      <c r="R12149" s="2818"/>
      <c r="S12149" s="2816">
        <f>R12149*E12143</f>
        <v>0</v>
      </c>
      <c r="T12149" s="2817"/>
    </row>
    <row r="12150" spans="1:20" s="2811" customFormat="1" hidden="1">
      <c r="A12150" s="2149"/>
      <c r="B12150" s="2173"/>
      <c r="C12150" s="2812"/>
      <c r="D12150" s="2172"/>
      <c r="E12150" s="2173"/>
      <c r="F12150" s="2173"/>
      <c r="G12150" s="17"/>
      <c r="H12150" s="17"/>
      <c r="I12150" s="2173"/>
      <c r="J12150" s="2235"/>
      <c r="K12150" s="2235"/>
      <c r="L12150" s="2266"/>
      <c r="M12150" s="2175">
        <v>0</v>
      </c>
      <c r="N12150" s="2237"/>
      <c r="O12150" s="2119"/>
      <c r="P12150" s="2813"/>
      <c r="Q12150" s="2814"/>
      <c r="R12150" s="2818"/>
      <c r="S12150" s="2816">
        <f>R12150*E12143</f>
        <v>0</v>
      </c>
      <c r="T12150" s="2817"/>
    </row>
    <row r="12151" spans="1:20" s="2811" customFormat="1" hidden="1">
      <c r="A12151" s="2149"/>
      <c r="B12151" s="2173"/>
      <c r="C12151" s="2812"/>
      <c r="D12151" s="2172"/>
      <c r="E12151" s="2173"/>
      <c r="F12151" s="2173"/>
      <c r="G12151" s="17"/>
      <c r="H12151" s="17"/>
      <c r="I12151" s="2173"/>
      <c r="J12151" s="2235"/>
      <c r="K12151" s="2235"/>
      <c r="L12151" s="2266"/>
      <c r="M12151" s="2175">
        <v>0</v>
      </c>
      <c r="N12151" s="2237"/>
      <c r="O12151" s="2119"/>
      <c r="P12151" s="2813"/>
      <c r="Q12151" s="2814"/>
      <c r="R12151" s="2819"/>
      <c r="S12151" s="2820">
        <f>R12151*E12143</f>
        <v>0</v>
      </c>
      <c r="T12151" s="2821"/>
    </row>
    <row r="12152" spans="1:20" s="2811" customFormat="1">
      <c r="A12152" s="2149">
        <f>A12143+1</f>
        <v>12</v>
      </c>
      <c r="B12152" s="2173" t="s">
        <v>1521</v>
      </c>
      <c r="C12152" s="2277" t="s">
        <v>1742</v>
      </c>
      <c r="D12152" s="2172" t="s">
        <v>2890</v>
      </c>
      <c r="E12152" s="2173">
        <v>241</v>
      </c>
      <c r="F12152" s="2173">
        <v>0.18</v>
      </c>
      <c r="G12152" s="2173">
        <v>43.379999999999995</v>
      </c>
      <c r="H12152" s="2173">
        <v>0.26120797227036396</v>
      </c>
      <c r="I12152" s="2173">
        <v>0.09</v>
      </c>
      <c r="J12152" s="2173">
        <v>21.689999999999998</v>
      </c>
      <c r="K12152" s="2173">
        <v>0.27450179999999996</v>
      </c>
      <c r="L12152" s="2173">
        <v>3.5820523771199997</v>
      </c>
      <c r="M12152" s="2175">
        <v>5.3272605872734484</v>
      </c>
      <c r="N12152" s="2485">
        <v>1283.869801532901</v>
      </c>
      <c r="O12152" s="2200">
        <f>E12152*L12152</f>
        <v>863.27462288591994</v>
      </c>
      <c r="P12152" s="2812" t="s">
        <v>444</v>
      </c>
      <c r="Q12152" s="2200" t="s">
        <v>2890</v>
      </c>
      <c r="R12152" s="2200">
        <v>1.01</v>
      </c>
      <c r="S12152" s="2133">
        <f>R12152*E12152</f>
        <v>243.41</v>
      </c>
      <c r="T12152" s="2810">
        <v>3.04</v>
      </c>
    </row>
    <row r="12153" spans="1:20" s="2811" customFormat="1" hidden="1">
      <c r="A12153" s="2149"/>
      <c r="B12153" s="2173"/>
      <c r="C12153" s="2277"/>
      <c r="D12153" s="2172"/>
      <c r="E12153" s="2173"/>
      <c r="F12153" s="2173"/>
      <c r="G12153" s="2173"/>
      <c r="H12153" s="2173"/>
      <c r="I12153" s="2173"/>
      <c r="J12153" s="2173"/>
      <c r="K12153" s="2173"/>
      <c r="L12153" s="2173"/>
      <c r="M12153" s="2175">
        <v>0</v>
      </c>
      <c r="N12153" s="2237"/>
      <c r="O12153" s="2200"/>
      <c r="P12153" s="2813"/>
      <c r="Q12153" s="2814"/>
      <c r="R12153" s="2200"/>
      <c r="S12153" s="2392">
        <f>R12153*E12152</f>
        <v>0</v>
      </c>
      <c r="T12153" s="2817"/>
    </row>
    <row r="12154" spans="1:20" s="2811" customFormat="1" hidden="1">
      <c r="A12154" s="2149"/>
      <c r="B12154" s="2173"/>
      <c r="C12154" s="2277"/>
      <c r="D12154" s="2172"/>
      <c r="E12154" s="2173"/>
      <c r="F12154" s="2173"/>
      <c r="G12154" s="2173"/>
      <c r="H12154" s="2173"/>
      <c r="I12154" s="2173"/>
      <c r="J12154" s="2173"/>
      <c r="K12154" s="2173"/>
      <c r="L12154" s="2173"/>
      <c r="M12154" s="2175">
        <v>0</v>
      </c>
      <c r="N12154" s="2237"/>
      <c r="O12154" s="2200"/>
      <c r="P12154" s="2813"/>
      <c r="Q12154" s="2814"/>
      <c r="R12154" s="2200"/>
      <c r="S12154" s="2392">
        <f>R12154*E12152</f>
        <v>0</v>
      </c>
      <c r="T12154" s="2817"/>
    </row>
    <row r="12155" spans="1:20" s="2811" customFormat="1" hidden="1">
      <c r="A12155" s="2149"/>
      <c r="B12155" s="2173"/>
      <c r="C12155" s="2812"/>
      <c r="D12155" s="2172"/>
      <c r="E12155" s="2173"/>
      <c r="F12155" s="2173"/>
      <c r="G12155" s="2173"/>
      <c r="H12155" s="2173"/>
      <c r="I12155" s="2173"/>
      <c r="J12155" s="2173"/>
      <c r="K12155" s="2173"/>
      <c r="L12155" s="2173"/>
      <c r="M12155" s="2175">
        <v>0</v>
      </c>
      <c r="N12155" s="2237"/>
      <c r="O12155" s="2200"/>
      <c r="P12155" s="2813"/>
      <c r="Q12155" s="2814"/>
      <c r="R12155" s="2200"/>
      <c r="S12155" s="2392">
        <f>R12155*E12152</f>
        <v>0</v>
      </c>
      <c r="T12155" s="2817"/>
    </row>
    <row r="12156" spans="1:20" s="2811" customFormat="1" hidden="1">
      <c r="A12156" s="2149"/>
      <c r="B12156" s="2173"/>
      <c r="C12156" s="2812"/>
      <c r="D12156" s="2172"/>
      <c r="E12156" s="2173"/>
      <c r="F12156" s="2173"/>
      <c r="G12156" s="2173"/>
      <c r="H12156" s="2173"/>
      <c r="I12156" s="2173"/>
      <c r="J12156" s="2173"/>
      <c r="K12156" s="2173"/>
      <c r="L12156" s="2173"/>
      <c r="M12156" s="2175">
        <v>0</v>
      </c>
      <c r="N12156" s="2237"/>
      <c r="O12156" s="2200"/>
      <c r="P12156" s="2813"/>
      <c r="Q12156" s="2814"/>
      <c r="R12156" s="2200"/>
      <c r="S12156" s="2392">
        <f>R12156*E12152</f>
        <v>0</v>
      </c>
      <c r="T12156" s="2817"/>
    </row>
    <row r="12157" spans="1:20" s="2811" customFormat="1" hidden="1">
      <c r="A12157" s="2149"/>
      <c r="B12157" s="2173"/>
      <c r="C12157" s="2812"/>
      <c r="D12157" s="2172"/>
      <c r="E12157" s="2173"/>
      <c r="F12157" s="2173"/>
      <c r="G12157" s="2173"/>
      <c r="H12157" s="2173"/>
      <c r="I12157" s="2173"/>
      <c r="J12157" s="2173"/>
      <c r="K12157" s="2173"/>
      <c r="L12157" s="2173"/>
      <c r="M12157" s="2175">
        <v>0</v>
      </c>
      <c r="N12157" s="2237"/>
      <c r="O12157" s="2200"/>
      <c r="P12157" s="2813"/>
      <c r="Q12157" s="2814"/>
      <c r="R12157" s="2200"/>
      <c r="S12157" s="2392">
        <f>R12157*E12152</f>
        <v>0</v>
      </c>
      <c r="T12157" s="2817"/>
    </row>
    <row r="12158" spans="1:20" s="2811" customFormat="1" hidden="1">
      <c r="A12158" s="2149"/>
      <c r="B12158" s="2173"/>
      <c r="C12158" s="2812"/>
      <c r="D12158" s="2172"/>
      <c r="E12158" s="2173"/>
      <c r="F12158" s="2173"/>
      <c r="G12158" s="2173"/>
      <c r="H12158" s="2173"/>
      <c r="I12158" s="2173"/>
      <c r="J12158" s="2173"/>
      <c r="K12158" s="2173"/>
      <c r="L12158" s="2173"/>
      <c r="M12158" s="2175">
        <v>0</v>
      </c>
      <c r="N12158" s="2237"/>
      <c r="O12158" s="2200"/>
      <c r="P12158" s="2813"/>
      <c r="Q12158" s="2814"/>
      <c r="R12158" s="2200"/>
      <c r="S12158" s="2392">
        <f>R12158*E12152</f>
        <v>0</v>
      </c>
      <c r="T12158" s="2817"/>
    </row>
    <row r="12159" spans="1:20" s="2811" customFormat="1" hidden="1">
      <c r="A12159" s="2149"/>
      <c r="B12159" s="2173"/>
      <c r="C12159" s="2812"/>
      <c r="D12159" s="2172"/>
      <c r="E12159" s="2173"/>
      <c r="F12159" s="2173"/>
      <c r="G12159" s="2173"/>
      <c r="H12159" s="2173"/>
      <c r="I12159" s="2173"/>
      <c r="J12159" s="2173"/>
      <c r="K12159" s="2173"/>
      <c r="L12159" s="2173"/>
      <c r="M12159" s="2175">
        <v>0</v>
      </c>
      <c r="N12159" s="2237"/>
      <c r="O12159" s="2200"/>
      <c r="P12159" s="2813"/>
      <c r="Q12159" s="2814"/>
      <c r="R12159" s="2200"/>
      <c r="S12159" s="2392">
        <f>R12159*E12152</f>
        <v>0</v>
      </c>
      <c r="T12159" s="2817"/>
    </row>
    <row r="12160" spans="1:20" s="2811" customFormat="1" hidden="1">
      <c r="A12160" s="2149"/>
      <c r="B12160" s="2173"/>
      <c r="C12160" s="2812"/>
      <c r="D12160" s="2172"/>
      <c r="E12160" s="2173"/>
      <c r="F12160" s="2173"/>
      <c r="G12160" s="2173"/>
      <c r="H12160" s="2173"/>
      <c r="I12160" s="2173"/>
      <c r="J12160" s="2173"/>
      <c r="K12160" s="2173"/>
      <c r="L12160" s="2173"/>
      <c r="M12160" s="2175">
        <v>0</v>
      </c>
      <c r="N12160" s="2237"/>
      <c r="O12160" s="2200"/>
      <c r="P12160" s="2813"/>
      <c r="Q12160" s="2814"/>
      <c r="R12160" s="2200"/>
      <c r="S12160" s="2417">
        <f>R12160*E12152</f>
        <v>0</v>
      </c>
      <c r="T12160" s="2817"/>
    </row>
    <row r="12161" spans="1:20" s="2200" customFormat="1">
      <c r="A12161" s="2149">
        <f>A12152+1</f>
        <v>13</v>
      </c>
      <c r="B12161" s="2173" t="s">
        <v>1522</v>
      </c>
      <c r="C12161" s="2277" t="s">
        <v>1726</v>
      </c>
      <c r="D12161" s="2172" t="s">
        <v>2093</v>
      </c>
      <c r="E12161" s="2173">
        <v>27</v>
      </c>
      <c r="F12161" s="2173">
        <v>12.6</v>
      </c>
      <c r="G12161" s="2173">
        <v>340.2</v>
      </c>
      <c r="H12161" s="2173">
        <v>18.284558058925477</v>
      </c>
      <c r="I12161" s="2173">
        <v>5.08</v>
      </c>
      <c r="J12161" s="2173">
        <v>137.16</v>
      </c>
      <c r="K12161" s="2173">
        <v>15.4941016</v>
      </c>
      <c r="L12161" s="2173">
        <v>13.250117207249998</v>
      </c>
      <c r="M12161" s="2175">
        <v>60.842404290870867</v>
      </c>
      <c r="N12161" s="2175">
        <v>1642.7449158535135</v>
      </c>
      <c r="O12161" s="2200">
        <f>E12161*L12161</f>
        <v>357.75316459574992</v>
      </c>
      <c r="P12161" s="2200" t="s">
        <v>231</v>
      </c>
      <c r="Q12161" s="2200" t="s">
        <v>2093</v>
      </c>
      <c r="R12161" s="2200">
        <v>0.41299999999999998</v>
      </c>
      <c r="S12161" s="2200">
        <f>R12161*E12161</f>
        <v>11.151</v>
      </c>
      <c r="T12161" s="2116">
        <v>27.5</v>
      </c>
    </row>
    <row r="12162" spans="1:20" s="2811" customFormat="1" hidden="1">
      <c r="A12162" s="2149"/>
      <c r="B12162" s="2173"/>
      <c r="C12162" s="2277"/>
      <c r="D12162" s="2172"/>
      <c r="E12162" s="2173"/>
      <c r="F12162" s="2173"/>
      <c r="G12162" s="2173"/>
      <c r="H12162" s="2173"/>
      <c r="I12162" s="2173"/>
      <c r="J12162" s="2173"/>
      <c r="K12162" s="2173"/>
      <c r="L12162" s="2173"/>
      <c r="M12162" s="2175">
        <v>0</v>
      </c>
      <c r="N12162" s="2175"/>
      <c r="O12162" s="2200"/>
      <c r="P12162" s="2200"/>
      <c r="Q12162" s="2200"/>
      <c r="R12162" s="2200"/>
      <c r="S12162" s="2200">
        <f>R12162*E12161</f>
        <v>0</v>
      </c>
      <c r="T12162" s="2238"/>
    </row>
    <row r="12163" spans="1:20" s="2811" customFormat="1" hidden="1">
      <c r="A12163" s="2149"/>
      <c r="B12163" s="2173"/>
      <c r="C12163" s="2277"/>
      <c r="D12163" s="2172"/>
      <c r="E12163" s="2173"/>
      <c r="F12163" s="2173"/>
      <c r="G12163" s="2173"/>
      <c r="H12163" s="2173"/>
      <c r="I12163" s="2173"/>
      <c r="J12163" s="2173"/>
      <c r="K12163" s="2173"/>
      <c r="L12163" s="2173"/>
      <c r="M12163" s="2175">
        <v>0</v>
      </c>
      <c r="N12163" s="2175"/>
      <c r="O12163" s="2200"/>
      <c r="P12163" s="2200"/>
      <c r="Q12163" s="2200"/>
      <c r="R12163" s="2200"/>
      <c r="S12163" s="2200">
        <f>R12163*E12161</f>
        <v>0</v>
      </c>
      <c r="T12163" s="2200"/>
    </row>
    <row r="12164" spans="1:20" s="2811" customFormat="1" hidden="1">
      <c r="A12164" s="2149"/>
      <c r="B12164" s="2173"/>
      <c r="C12164" s="2277"/>
      <c r="D12164" s="2172"/>
      <c r="E12164" s="2173"/>
      <c r="F12164" s="2173"/>
      <c r="G12164" s="2173"/>
      <c r="H12164" s="2173"/>
      <c r="I12164" s="2173"/>
      <c r="J12164" s="2173"/>
      <c r="K12164" s="2173"/>
      <c r="L12164" s="2173"/>
      <c r="M12164" s="2175">
        <v>0</v>
      </c>
      <c r="N12164" s="2175"/>
      <c r="O12164" s="2200"/>
      <c r="P12164" s="2200"/>
      <c r="Q12164" s="2200"/>
      <c r="R12164" s="2200"/>
      <c r="S12164" s="2200">
        <f>R12164*E12161</f>
        <v>0</v>
      </c>
      <c r="T12164" s="2200"/>
    </row>
    <row r="12165" spans="1:20" s="2811" customFormat="1" hidden="1">
      <c r="A12165" s="2149"/>
      <c r="B12165" s="2173"/>
      <c r="C12165" s="2277"/>
      <c r="D12165" s="2172"/>
      <c r="E12165" s="2173"/>
      <c r="F12165" s="2173"/>
      <c r="G12165" s="2173"/>
      <c r="H12165" s="2173"/>
      <c r="I12165" s="2173"/>
      <c r="J12165" s="2173"/>
      <c r="K12165" s="2173"/>
      <c r="L12165" s="2173"/>
      <c r="M12165" s="2175">
        <v>0</v>
      </c>
      <c r="N12165" s="2175"/>
      <c r="O12165" s="2200"/>
      <c r="P12165" s="2200"/>
      <c r="Q12165" s="2200"/>
      <c r="R12165" s="2200"/>
      <c r="S12165" s="2200">
        <f>R12165*E12161</f>
        <v>0</v>
      </c>
      <c r="T12165" s="2200"/>
    </row>
    <row r="12166" spans="1:20" s="2811" customFormat="1" hidden="1">
      <c r="A12166" s="2149"/>
      <c r="B12166" s="2173"/>
      <c r="C12166" s="2277"/>
      <c r="D12166" s="2172"/>
      <c r="E12166" s="2173"/>
      <c r="F12166" s="2173"/>
      <c r="G12166" s="2173"/>
      <c r="H12166" s="2173"/>
      <c r="I12166" s="2173"/>
      <c r="J12166" s="2173"/>
      <c r="K12166" s="2173"/>
      <c r="L12166" s="2173"/>
      <c r="M12166" s="2175">
        <v>0</v>
      </c>
      <c r="N12166" s="2175"/>
      <c r="O12166" s="2200"/>
      <c r="P12166" s="2200"/>
      <c r="Q12166" s="2200"/>
      <c r="R12166" s="2200"/>
      <c r="S12166" s="2200">
        <f>R12166*E12161</f>
        <v>0</v>
      </c>
      <c r="T12166" s="2200"/>
    </row>
    <row r="12167" spans="1:20" s="2811" customFormat="1" hidden="1">
      <c r="A12167" s="2149"/>
      <c r="B12167" s="2173"/>
      <c r="C12167" s="2277"/>
      <c r="D12167" s="2172"/>
      <c r="E12167" s="2173"/>
      <c r="F12167" s="2173"/>
      <c r="G12167" s="2173"/>
      <c r="H12167" s="2173"/>
      <c r="I12167" s="2173"/>
      <c r="J12167" s="2173"/>
      <c r="K12167" s="2173"/>
      <c r="L12167" s="2173"/>
      <c r="M12167" s="2175">
        <v>0</v>
      </c>
      <c r="N12167" s="2175"/>
      <c r="O12167" s="2200"/>
      <c r="P12167" s="2200"/>
      <c r="Q12167" s="2200"/>
      <c r="R12167" s="2200"/>
      <c r="S12167" s="2200">
        <f>R12167*E12161</f>
        <v>0</v>
      </c>
      <c r="T12167" s="2200"/>
    </row>
    <row r="12168" spans="1:20" s="2811" customFormat="1" hidden="1">
      <c r="A12168" s="2149"/>
      <c r="B12168" s="2173"/>
      <c r="C12168" s="2277"/>
      <c r="D12168" s="2172"/>
      <c r="E12168" s="2173"/>
      <c r="F12168" s="2173"/>
      <c r="G12168" s="2173"/>
      <c r="H12168" s="2173"/>
      <c r="I12168" s="2173"/>
      <c r="J12168" s="2173"/>
      <c r="K12168" s="2173"/>
      <c r="L12168" s="2173"/>
      <c r="M12168" s="2175">
        <v>0</v>
      </c>
      <c r="N12168" s="2175"/>
      <c r="O12168" s="2200"/>
      <c r="P12168" s="2200"/>
      <c r="Q12168" s="2200"/>
      <c r="R12168" s="2200"/>
      <c r="S12168" s="2200">
        <f>R12168*E12161</f>
        <v>0</v>
      </c>
      <c r="T12168" s="2200"/>
    </row>
    <row r="12169" spans="1:20" s="2811" customFormat="1" hidden="1">
      <c r="A12169" s="2149"/>
      <c r="B12169" s="2173"/>
      <c r="C12169" s="2277"/>
      <c r="D12169" s="2172"/>
      <c r="E12169" s="2173"/>
      <c r="F12169" s="2173"/>
      <c r="G12169" s="2173"/>
      <c r="H12169" s="2173"/>
      <c r="I12169" s="2173"/>
      <c r="J12169" s="2173"/>
      <c r="K12169" s="2173"/>
      <c r="L12169" s="2173"/>
      <c r="M12169" s="2175">
        <v>0</v>
      </c>
      <c r="N12169" s="2175"/>
      <c r="O12169" s="2200"/>
      <c r="P12169" s="2200" t="s">
        <v>997</v>
      </c>
      <c r="Q12169" s="2200" t="s">
        <v>2093</v>
      </c>
      <c r="R12169" s="2200"/>
      <c r="S12169" s="2200">
        <f>R12169*E12161</f>
        <v>0</v>
      </c>
      <c r="T12169" s="2200"/>
    </row>
    <row r="12170" spans="1:20" s="2180" customFormat="1" ht="25.5" customHeight="1">
      <c r="A12170" s="2149">
        <f>A12161+1</f>
        <v>14</v>
      </c>
      <c r="B12170" s="2173"/>
      <c r="C12170" s="2277" t="s">
        <v>1725</v>
      </c>
      <c r="D12170" s="2172" t="s">
        <v>2819</v>
      </c>
      <c r="E12170" s="2173">
        <v>17</v>
      </c>
      <c r="F12170" s="2233"/>
      <c r="G12170" s="17">
        <v>0</v>
      </c>
      <c r="H12170" s="2285">
        <v>0</v>
      </c>
      <c r="I12170" s="2233"/>
      <c r="J12170" s="17">
        <v>0</v>
      </c>
      <c r="K12170" s="17">
        <v>0</v>
      </c>
      <c r="L12170" s="2285">
        <v>54.645431651999999</v>
      </c>
      <c r="M12170" s="2175">
        <v>70.696277189624368</v>
      </c>
      <c r="N12170" s="2175">
        <v>1201.8367122236143</v>
      </c>
      <c r="O12170" s="2200">
        <f>E12170*L12170</f>
        <v>928.97233808399994</v>
      </c>
      <c r="P12170" s="2200" t="s">
        <v>1523</v>
      </c>
      <c r="Q12170" s="2200" t="s">
        <v>2819</v>
      </c>
      <c r="R12170" s="2200">
        <v>1</v>
      </c>
      <c r="S12170" s="2283">
        <f>R12170*E12170</f>
        <v>17</v>
      </c>
      <c r="T12170" s="2200">
        <f>29.17+17.67</f>
        <v>46.84</v>
      </c>
    </row>
    <row r="12171" spans="1:20" s="2180" customFormat="1" hidden="1">
      <c r="A12171" s="2149"/>
      <c r="B12171" s="2173"/>
      <c r="C12171" s="2145"/>
      <c r="D12171" s="2149"/>
      <c r="E12171" s="2252"/>
      <c r="F12171" s="2233"/>
      <c r="G12171" s="17"/>
      <c r="H12171" s="2285"/>
      <c r="I12171" s="2233"/>
      <c r="J12171" s="2235"/>
      <c r="K12171" s="2235"/>
      <c r="L12171" s="2266"/>
      <c r="M12171" s="2175">
        <v>0</v>
      </c>
      <c r="N12171" s="2175"/>
      <c r="O12171" s="2119"/>
      <c r="P12171" s="2137"/>
      <c r="Q12171" s="2200"/>
      <c r="R12171" s="2122"/>
      <c r="S12171" s="2120">
        <f>R12171*E12170</f>
        <v>0</v>
      </c>
      <c r="T12171" s="2120"/>
    </row>
    <row r="12172" spans="1:20" s="2180" customFormat="1" hidden="1">
      <c r="A12172" s="2149"/>
      <c r="B12172" s="2173"/>
      <c r="C12172" s="2145"/>
      <c r="D12172" s="2149"/>
      <c r="E12172" s="2252"/>
      <c r="F12172" s="2233"/>
      <c r="G12172" s="17"/>
      <c r="H12172" s="2285"/>
      <c r="I12172" s="2233"/>
      <c r="J12172" s="2235"/>
      <c r="K12172" s="2235"/>
      <c r="L12172" s="2266"/>
      <c r="M12172" s="2175">
        <v>0</v>
      </c>
      <c r="N12172" s="2175"/>
      <c r="O12172" s="2119"/>
      <c r="P12172" s="2137"/>
      <c r="Q12172" s="2200"/>
      <c r="R12172" s="2122"/>
      <c r="S12172" s="2120">
        <f>R12172*E12170</f>
        <v>0</v>
      </c>
      <c r="T12172" s="2120"/>
    </row>
    <row r="12173" spans="1:20" s="2180" customFormat="1" hidden="1">
      <c r="A12173" s="2149"/>
      <c r="B12173" s="2173"/>
      <c r="C12173" s="2145"/>
      <c r="D12173" s="2149"/>
      <c r="E12173" s="2252"/>
      <c r="F12173" s="2233"/>
      <c r="G12173" s="17"/>
      <c r="H12173" s="2285"/>
      <c r="I12173" s="2233"/>
      <c r="J12173" s="2235"/>
      <c r="K12173" s="2235"/>
      <c r="L12173" s="2266"/>
      <c r="M12173" s="2175">
        <v>0</v>
      </c>
      <c r="N12173" s="2175"/>
      <c r="O12173" s="2119"/>
      <c r="P12173" s="2137"/>
      <c r="Q12173" s="2200"/>
      <c r="R12173" s="2122"/>
      <c r="S12173" s="2120">
        <f>R12173*E12170</f>
        <v>0</v>
      </c>
      <c r="T12173" s="2120"/>
    </row>
    <row r="12174" spans="1:20" s="2180" customFormat="1" hidden="1">
      <c r="A12174" s="2149"/>
      <c r="B12174" s="2231"/>
      <c r="C12174" s="2143"/>
      <c r="D12174" s="2149"/>
      <c r="E12174" s="2232"/>
      <c r="F12174" s="2240"/>
      <c r="G12174" s="17"/>
      <c r="H12174" s="2285"/>
      <c r="I12174" s="2233"/>
      <c r="J12174" s="2235"/>
      <c r="K12174" s="2235"/>
      <c r="L12174" s="2266"/>
      <c r="M12174" s="2175">
        <v>0</v>
      </c>
      <c r="N12174" s="2175"/>
      <c r="O12174" s="2119"/>
      <c r="P12174" s="2137"/>
      <c r="Q12174" s="2200"/>
      <c r="R12174" s="2122"/>
      <c r="S12174" s="2120">
        <f>R12174*E12170</f>
        <v>0</v>
      </c>
      <c r="T12174" s="2120"/>
    </row>
    <row r="12175" spans="1:20" s="2180" customFormat="1" hidden="1">
      <c r="A12175" s="2149"/>
      <c r="B12175" s="2231"/>
      <c r="C12175" s="2143"/>
      <c r="D12175" s="2149"/>
      <c r="E12175" s="2232"/>
      <c r="F12175" s="2240"/>
      <c r="G12175" s="17"/>
      <c r="H12175" s="2285"/>
      <c r="I12175" s="2233"/>
      <c r="J12175" s="2235"/>
      <c r="K12175" s="2235"/>
      <c r="L12175" s="2266"/>
      <c r="M12175" s="2175">
        <v>0</v>
      </c>
      <c r="N12175" s="2175"/>
      <c r="O12175" s="2119"/>
      <c r="P12175" s="2137"/>
      <c r="Q12175" s="2200"/>
      <c r="R12175" s="2122"/>
      <c r="S12175" s="2120">
        <f>R12175*E12170</f>
        <v>0</v>
      </c>
      <c r="T12175" s="2120"/>
    </row>
    <row r="12176" spans="1:20" s="2180" customFormat="1" hidden="1">
      <c r="A12176" s="2149"/>
      <c r="B12176" s="2231"/>
      <c r="C12176" s="2143"/>
      <c r="D12176" s="2149"/>
      <c r="E12176" s="2232"/>
      <c r="F12176" s="2240"/>
      <c r="G12176" s="17"/>
      <c r="H12176" s="2285"/>
      <c r="I12176" s="2233"/>
      <c r="J12176" s="2235"/>
      <c r="K12176" s="2235"/>
      <c r="L12176" s="2266"/>
      <c r="M12176" s="2175">
        <v>0</v>
      </c>
      <c r="N12176" s="2175"/>
      <c r="O12176" s="2119"/>
      <c r="P12176" s="2137"/>
      <c r="Q12176" s="2200"/>
      <c r="R12176" s="2122"/>
      <c r="S12176" s="2120">
        <f>R12176*E12170</f>
        <v>0</v>
      </c>
      <c r="T12176" s="2120"/>
    </row>
    <row r="12177" spans="1:20" s="2180" customFormat="1" hidden="1">
      <c r="A12177" s="2149"/>
      <c r="B12177" s="2231"/>
      <c r="C12177" s="2143"/>
      <c r="D12177" s="2149"/>
      <c r="E12177" s="2232"/>
      <c r="F12177" s="2240"/>
      <c r="G12177" s="17"/>
      <c r="H12177" s="2285"/>
      <c r="I12177" s="2233"/>
      <c r="J12177" s="2235"/>
      <c r="K12177" s="2235"/>
      <c r="L12177" s="2266"/>
      <c r="M12177" s="2175">
        <v>0</v>
      </c>
      <c r="N12177" s="2175"/>
      <c r="O12177" s="2119"/>
      <c r="P12177" s="2137"/>
      <c r="Q12177" s="2200"/>
      <c r="R12177" s="2122"/>
      <c r="S12177" s="2120">
        <f>R12177*E12170</f>
        <v>0</v>
      </c>
      <c r="T12177" s="2120"/>
    </row>
    <row r="12178" spans="1:20" s="2180" customFormat="1" hidden="1">
      <c r="A12178" s="2149"/>
      <c r="B12178" s="2231"/>
      <c r="C12178" s="2143"/>
      <c r="D12178" s="2149"/>
      <c r="E12178" s="2232"/>
      <c r="F12178" s="2240"/>
      <c r="G12178" s="17"/>
      <c r="H12178" s="2285"/>
      <c r="I12178" s="2233"/>
      <c r="J12178" s="2235"/>
      <c r="K12178" s="2235"/>
      <c r="L12178" s="2266"/>
      <c r="M12178" s="2175">
        <v>0</v>
      </c>
      <c r="N12178" s="2175"/>
      <c r="O12178" s="2119"/>
      <c r="P12178" s="2137"/>
      <c r="Q12178" s="2200"/>
      <c r="R12178" s="2122"/>
      <c r="S12178" s="2120">
        <f>R12178*E12170</f>
        <v>0</v>
      </c>
      <c r="T12178" s="2120"/>
    </row>
    <row r="12179" spans="1:20" s="2180" customFormat="1" ht="27" customHeight="1">
      <c r="A12179" s="2149">
        <f>A12170+1</f>
        <v>15</v>
      </c>
      <c r="B12179" s="2173"/>
      <c r="C12179" s="2277" t="s">
        <v>1741</v>
      </c>
      <c r="D12179" s="2172" t="s">
        <v>2819</v>
      </c>
      <c r="E12179" s="2173">
        <v>17</v>
      </c>
      <c r="F12179" s="2233"/>
      <c r="G12179" s="17">
        <v>0</v>
      </c>
      <c r="H12179" s="2285">
        <v>0</v>
      </c>
      <c r="I12179" s="2233"/>
      <c r="J12179" s="17">
        <v>0</v>
      </c>
      <c r="K12179" s="17">
        <v>0</v>
      </c>
      <c r="L12179" s="2285">
        <v>99.164425499999993</v>
      </c>
      <c r="M12179" s="2175">
        <v>128.291707111829</v>
      </c>
      <c r="N12179" s="2175">
        <v>2180.959020901093</v>
      </c>
      <c r="O12179" s="2200">
        <f>E12179*L12179</f>
        <v>1685.7952335</v>
      </c>
      <c r="P12179" s="2200" t="s">
        <v>2981</v>
      </c>
      <c r="Q12179" s="2200" t="s">
        <v>2819</v>
      </c>
      <c r="R12179" s="2200">
        <v>1</v>
      </c>
      <c r="S12179" s="2283">
        <f>R12179*E12179</f>
        <v>17</v>
      </c>
      <c r="T12179" s="2200">
        <f>102/1.2</f>
        <v>85</v>
      </c>
    </row>
    <row r="12180" spans="1:20" s="2180" customFormat="1" hidden="1">
      <c r="A12180" s="2149"/>
      <c r="B12180" s="2173"/>
      <c r="C12180" s="2145"/>
      <c r="D12180" s="2149"/>
      <c r="E12180" s="2252"/>
      <c r="F12180" s="2233"/>
      <c r="G12180" s="17"/>
      <c r="H12180" s="2285"/>
      <c r="I12180" s="2233"/>
      <c r="J12180" s="2235"/>
      <c r="K12180" s="2235"/>
      <c r="L12180" s="2266"/>
      <c r="M12180" s="2175">
        <v>0</v>
      </c>
      <c r="N12180" s="2237"/>
      <c r="O12180" s="2119"/>
      <c r="P12180" s="2137"/>
      <c r="Q12180" s="2287"/>
      <c r="R12180" s="2122"/>
      <c r="S12180" s="2120">
        <f>R12180*E12179</f>
        <v>0</v>
      </c>
      <c r="T12180" s="2120"/>
    </row>
    <row r="12181" spans="1:20" s="2180" customFormat="1" hidden="1">
      <c r="A12181" s="2149"/>
      <c r="B12181" s="2173"/>
      <c r="C12181" s="2145"/>
      <c r="D12181" s="2149"/>
      <c r="E12181" s="2252"/>
      <c r="F12181" s="2233"/>
      <c r="G12181" s="17"/>
      <c r="H12181" s="2285"/>
      <c r="I12181" s="2233"/>
      <c r="J12181" s="2235"/>
      <c r="K12181" s="2235"/>
      <c r="L12181" s="2266"/>
      <c r="M12181" s="2175">
        <v>0</v>
      </c>
      <c r="N12181" s="2237"/>
      <c r="O12181" s="2119"/>
      <c r="P12181" s="2137"/>
      <c r="Q12181" s="2287"/>
      <c r="R12181" s="2122"/>
      <c r="S12181" s="2120">
        <f>R12181*E12179</f>
        <v>0</v>
      </c>
      <c r="T12181" s="2120"/>
    </row>
    <row r="12182" spans="1:20" s="2180" customFormat="1" hidden="1">
      <c r="A12182" s="2149"/>
      <c r="B12182" s="2173"/>
      <c r="C12182" s="2145"/>
      <c r="D12182" s="2149"/>
      <c r="E12182" s="2252"/>
      <c r="F12182" s="2233"/>
      <c r="G12182" s="17"/>
      <c r="H12182" s="2285"/>
      <c r="I12182" s="2233"/>
      <c r="J12182" s="2235"/>
      <c r="K12182" s="2235"/>
      <c r="L12182" s="2266"/>
      <c r="M12182" s="2175">
        <v>0</v>
      </c>
      <c r="N12182" s="2237"/>
      <c r="O12182" s="2119"/>
      <c r="P12182" s="2137"/>
      <c r="Q12182" s="2287"/>
      <c r="R12182" s="2122"/>
      <c r="S12182" s="2120">
        <f>R12182*E12179</f>
        <v>0</v>
      </c>
      <c r="T12182" s="2120"/>
    </row>
    <row r="12183" spans="1:20" s="2180" customFormat="1" hidden="1">
      <c r="A12183" s="2149"/>
      <c r="B12183" s="2231"/>
      <c r="C12183" s="2143"/>
      <c r="D12183" s="2149"/>
      <c r="E12183" s="2232"/>
      <c r="F12183" s="2240"/>
      <c r="G12183" s="17"/>
      <c r="H12183" s="2285"/>
      <c r="I12183" s="2233"/>
      <c r="J12183" s="2235"/>
      <c r="K12183" s="2235"/>
      <c r="L12183" s="2266"/>
      <c r="M12183" s="2175">
        <v>0</v>
      </c>
      <c r="N12183" s="2237"/>
      <c r="O12183" s="2119"/>
      <c r="P12183" s="2137"/>
      <c r="Q12183" s="2287"/>
      <c r="R12183" s="2122"/>
      <c r="S12183" s="2120">
        <f>R12183*E12179</f>
        <v>0</v>
      </c>
      <c r="T12183" s="2120"/>
    </row>
    <row r="12184" spans="1:20" s="2180" customFormat="1" hidden="1">
      <c r="A12184" s="2149"/>
      <c r="B12184" s="2231"/>
      <c r="C12184" s="2143"/>
      <c r="D12184" s="2149"/>
      <c r="E12184" s="2232"/>
      <c r="F12184" s="2240"/>
      <c r="G12184" s="17"/>
      <c r="H12184" s="2285"/>
      <c r="I12184" s="2233"/>
      <c r="J12184" s="2235"/>
      <c r="K12184" s="2235"/>
      <c r="L12184" s="2266"/>
      <c r="M12184" s="2175">
        <v>0</v>
      </c>
      <c r="N12184" s="2237"/>
      <c r="O12184" s="2119"/>
      <c r="P12184" s="2137"/>
      <c r="Q12184" s="2287"/>
      <c r="R12184" s="2122"/>
      <c r="S12184" s="2120">
        <f>R12184*E12179</f>
        <v>0</v>
      </c>
      <c r="T12184" s="2120"/>
    </row>
    <row r="12185" spans="1:20" s="2180" customFormat="1" hidden="1">
      <c r="A12185" s="2149"/>
      <c r="B12185" s="2231"/>
      <c r="C12185" s="2143"/>
      <c r="D12185" s="2149"/>
      <c r="E12185" s="2232"/>
      <c r="F12185" s="2240"/>
      <c r="G12185" s="17"/>
      <c r="H12185" s="2285"/>
      <c r="I12185" s="2233"/>
      <c r="J12185" s="2235"/>
      <c r="K12185" s="2235"/>
      <c r="L12185" s="2266"/>
      <c r="M12185" s="2175">
        <v>0</v>
      </c>
      <c r="N12185" s="2237"/>
      <c r="O12185" s="2119"/>
      <c r="P12185" s="2137"/>
      <c r="Q12185" s="2287"/>
      <c r="R12185" s="2122"/>
      <c r="S12185" s="2120">
        <f>R12185*E12179</f>
        <v>0</v>
      </c>
      <c r="T12185" s="2120"/>
    </row>
    <row r="12186" spans="1:20" s="2180" customFormat="1" hidden="1">
      <c r="A12186" s="2149"/>
      <c r="B12186" s="2231"/>
      <c r="C12186" s="2143"/>
      <c r="D12186" s="2149"/>
      <c r="E12186" s="2232"/>
      <c r="F12186" s="2240"/>
      <c r="G12186" s="17"/>
      <c r="H12186" s="2285"/>
      <c r="I12186" s="2233"/>
      <c r="J12186" s="2235"/>
      <c r="K12186" s="2235"/>
      <c r="L12186" s="2266"/>
      <c r="M12186" s="2175">
        <v>0</v>
      </c>
      <c r="N12186" s="2237"/>
      <c r="O12186" s="2119"/>
      <c r="P12186" s="2137"/>
      <c r="Q12186" s="2287"/>
      <c r="R12186" s="2122"/>
      <c r="S12186" s="2120">
        <f>R12186*E12179</f>
        <v>0</v>
      </c>
      <c r="T12186" s="2120"/>
    </row>
    <row r="12187" spans="1:20" s="2180" customFormat="1" hidden="1">
      <c r="A12187" s="2149"/>
      <c r="B12187" s="2231"/>
      <c r="C12187" s="2143"/>
      <c r="D12187" s="2149"/>
      <c r="E12187" s="2232"/>
      <c r="F12187" s="2240"/>
      <c r="G12187" s="17"/>
      <c r="H12187" s="2285"/>
      <c r="I12187" s="2233"/>
      <c r="J12187" s="2235"/>
      <c r="K12187" s="2235"/>
      <c r="L12187" s="2266"/>
      <c r="M12187" s="2175">
        <v>0</v>
      </c>
      <c r="N12187" s="2237"/>
      <c r="O12187" s="2119"/>
      <c r="P12187" s="2392"/>
      <c r="Q12187" s="2287"/>
      <c r="R12187" s="2122"/>
      <c r="S12187" s="2120">
        <f>R12187*E12179</f>
        <v>0</v>
      </c>
      <c r="T12187" s="2120"/>
    </row>
    <row r="12188" spans="1:20" s="2272" customFormat="1" ht="27.75" customHeight="1">
      <c r="A12188" s="2149">
        <f>A12179+1</f>
        <v>16</v>
      </c>
      <c r="B12188" s="2173" t="s">
        <v>1445</v>
      </c>
      <c r="C12188" s="2277" t="s">
        <v>1740</v>
      </c>
      <c r="D12188" s="2172" t="s">
        <v>2099</v>
      </c>
      <c r="E12188" s="2483">
        <v>0.76</v>
      </c>
      <c r="F12188" s="2277">
        <v>134</v>
      </c>
      <c r="G12188" s="2268">
        <v>101.84</v>
      </c>
      <c r="H12188" s="2173">
        <v>194.45482380127095</v>
      </c>
      <c r="I12188" s="2268">
        <v>129</v>
      </c>
      <c r="J12188" s="2268">
        <v>98.04</v>
      </c>
      <c r="K12188" s="2268">
        <v>393.45258000000001</v>
      </c>
      <c r="L12188" s="2173">
        <v>437.49011249999995</v>
      </c>
      <c r="M12188" s="2175">
        <v>1326.5845808234885</v>
      </c>
      <c r="N12188" s="2175">
        <v>1008.2042814258513</v>
      </c>
      <c r="O12188" s="2200">
        <f>E12188*L12188</f>
        <v>332.49248549999999</v>
      </c>
      <c r="P12188" s="2200" t="s">
        <v>2976</v>
      </c>
      <c r="Q12188" s="2200" t="s">
        <v>2099</v>
      </c>
      <c r="R12188" s="2483">
        <v>1</v>
      </c>
      <c r="S12188" s="2241">
        <f>R12188*E12188</f>
        <v>0.76</v>
      </c>
      <c r="T12188" s="2277">
        <v>375</v>
      </c>
    </row>
    <row r="12189" spans="1:20" s="2272" customFormat="1" hidden="1">
      <c r="A12189" s="2149"/>
      <c r="B12189" s="2173"/>
      <c r="C12189" s="2277"/>
      <c r="D12189" s="2172"/>
      <c r="E12189" s="2483"/>
      <c r="F12189" s="2277"/>
      <c r="G12189" s="2268"/>
      <c r="H12189" s="2173"/>
      <c r="I12189" s="2268"/>
      <c r="J12189" s="2268"/>
      <c r="K12189" s="2268"/>
      <c r="L12189" s="2173"/>
      <c r="M12189" s="2175">
        <v>0</v>
      </c>
      <c r="N12189" s="2175"/>
      <c r="O12189" s="2200"/>
      <c r="P12189" s="2334"/>
      <c r="Q12189" s="2200"/>
      <c r="R12189" s="2200"/>
      <c r="S12189" s="2392">
        <f>R12189*E12188</f>
        <v>0</v>
      </c>
      <c r="T12189" s="2338"/>
    </row>
    <row r="12190" spans="1:20" s="2272" customFormat="1" hidden="1">
      <c r="A12190" s="2149"/>
      <c r="B12190" s="2173"/>
      <c r="C12190" s="2277"/>
      <c r="D12190" s="2172"/>
      <c r="E12190" s="2483"/>
      <c r="F12190" s="2277"/>
      <c r="G12190" s="2268"/>
      <c r="H12190" s="2173"/>
      <c r="I12190" s="2268"/>
      <c r="J12190" s="2268"/>
      <c r="K12190" s="2268"/>
      <c r="L12190" s="2173"/>
      <c r="M12190" s="2175">
        <v>0</v>
      </c>
      <c r="N12190" s="2175"/>
      <c r="O12190" s="2200"/>
      <c r="P12190" s="2334"/>
      <c r="Q12190" s="2200"/>
      <c r="R12190" s="2200"/>
      <c r="S12190" s="2392">
        <f>R12190*E12188</f>
        <v>0</v>
      </c>
      <c r="T12190" s="2338"/>
    </row>
    <row r="12191" spans="1:20" s="2272" customFormat="1" hidden="1">
      <c r="A12191" s="2149"/>
      <c r="B12191" s="2173"/>
      <c r="C12191" s="2277"/>
      <c r="D12191" s="2172"/>
      <c r="E12191" s="2483"/>
      <c r="F12191" s="2277"/>
      <c r="G12191" s="2268"/>
      <c r="H12191" s="2173"/>
      <c r="I12191" s="2268"/>
      <c r="J12191" s="2268"/>
      <c r="K12191" s="2268"/>
      <c r="L12191" s="2173"/>
      <c r="M12191" s="2175">
        <v>0</v>
      </c>
      <c r="N12191" s="2175"/>
      <c r="O12191" s="2200"/>
      <c r="P12191" s="2334"/>
      <c r="Q12191" s="2200"/>
      <c r="R12191" s="2200"/>
      <c r="S12191" s="2392">
        <f>R12191*E12188</f>
        <v>0</v>
      </c>
      <c r="T12191" s="2338"/>
    </row>
    <row r="12192" spans="1:20" s="2272" customFormat="1" hidden="1">
      <c r="A12192" s="2149"/>
      <c r="B12192" s="2173"/>
      <c r="C12192" s="2277"/>
      <c r="D12192" s="2172"/>
      <c r="E12192" s="2483"/>
      <c r="F12192" s="2277"/>
      <c r="G12192" s="2268"/>
      <c r="H12192" s="2173"/>
      <c r="I12192" s="2268"/>
      <c r="J12192" s="2268"/>
      <c r="K12192" s="2268"/>
      <c r="L12192" s="2173"/>
      <c r="M12192" s="2175">
        <v>0</v>
      </c>
      <c r="N12192" s="2175"/>
      <c r="O12192" s="2200"/>
      <c r="P12192" s="2334"/>
      <c r="Q12192" s="2200"/>
      <c r="R12192" s="2200"/>
      <c r="S12192" s="2392">
        <f>R12192*E12188</f>
        <v>0</v>
      </c>
      <c r="T12192" s="2338"/>
    </row>
    <row r="12193" spans="1:20" s="2272" customFormat="1" hidden="1">
      <c r="A12193" s="2149"/>
      <c r="B12193" s="2173"/>
      <c r="C12193" s="2277"/>
      <c r="D12193" s="2172"/>
      <c r="E12193" s="2483"/>
      <c r="F12193" s="2277"/>
      <c r="G12193" s="2268"/>
      <c r="H12193" s="2173"/>
      <c r="I12193" s="2268"/>
      <c r="J12193" s="2268"/>
      <c r="K12193" s="2268"/>
      <c r="L12193" s="2173"/>
      <c r="M12193" s="2175">
        <v>0</v>
      </c>
      <c r="N12193" s="2175"/>
      <c r="O12193" s="2200"/>
      <c r="P12193" s="2334"/>
      <c r="Q12193" s="2200"/>
      <c r="R12193" s="2200"/>
      <c r="S12193" s="2392">
        <f>R12193*E12188</f>
        <v>0</v>
      </c>
      <c r="T12193" s="2338"/>
    </row>
    <row r="12194" spans="1:20" s="2272" customFormat="1" hidden="1">
      <c r="A12194" s="2149"/>
      <c r="B12194" s="2173"/>
      <c r="C12194" s="2277"/>
      <c r="D12194" s="2172"/>
      <c r="E12194" s="2483"/>
      <c r="F12194" s="2277"/>
      <c r="G12194" s="2268"/>
      <c r="H12194" s="2173"/>
      <c r="I12194" s="2268"/>
      <c r="J12194" s="2268"/>
      <c r="K12194" s="2268"/>
      <c r="L12194" s="2173"/>
      <c r="M12194" s="2175">
        <v>0</v>
      </c>
      <c r="N12194" s="2175"/>
      <c r="O12194" s="2200"/>
      <c r="P12194" s="2334"/>
      <c r="Q12194" s="2200"/>
      <c r="R12194" s="2200"/>
      <c r="S12194" s="2392">
        <f>R12194*E12188</f>
        <v>0</v>
      </c>
      <c r="T12194" s="2338"/>
    </row>
    <row r="12195" spans="1:20" s="2272" customFormat="1" hidden="1">
      <c r="A12195" s="2149"/>
      <c r="B12195" s="2173"/>
      <c r="C12195" s="2277"/>
      <c r="D12195" s="2172"/>
      <c r="E12195" s="2483"/>
      <c r="F12195" s="2277"/>
      <c r="G12195" s="2268"/>
      <c r="H12195" s="2173"/>
      <c r="I12195" s="2268"/>
      <c r="J12195" s="2268"/>
      <c r="K12195" s="2268"/>
      <c r="L12195" s="2173"/>
      <c r="M12195" s="2175">
        <v>0</v>
      </c>
      <c r="N12195" s="2175"/>
      <c r="O12195" s="2200"/>
      <c r="P12195" s="2334"/>
      <c r="Q12195" s="2200"/>
      <c r="R12195" s="2200"/>
      <c r="S12195" s="2392">
        <f>R12195*E12188</f>
        <v>0</v>
      </c>
      <c r="T12195" s="2338"/>
    </row>
    <row r="12196" spans="1:20" s="2272" customFormat="1" hidden="1">
      <c r="A12196" s="2149"/>
      <c r="B12196" s="2173"/>
      <c r="C12196" s="2277"/>
      <c r="D12196" s="2172"/>
      <c r="E12196" s="2483"/>
      <c r="F12196" s="2277"/>
      <c r="G12196" s="2268"/>
      <c r="H12196" s="2173"/>
      <c r="I12196" s="2268"/>
      <c r="J12196" s="2268"/>
      <c r="K12196" s="2268"/>
      <c r="L12196" s="2173"/>
      <c r="M12196" s="2175">
        <v>0</v>
      </c>
      <c r="N12196" s="2175"/>
      <c r="O12196" s="2200"/>
      <c r="P12196" s="2334"/>
      <c r="Q12196" s="2200"/>
      <c r="R12196" s="2200"/>
      <c r="S12196" s="2392">
        <f>R12196*E12188</f>
        <v>0</v>
      </c>
      <c r="T12196" s="2338"/>
    </row>
    <row r="12197" spans="1:20" s="2180" customFormat="1" ht="18.75" customHeight="1">
      <c r="A12197" s="2149">
        <f>A12188+1</f>
        <v>17</v>
      </c>
      <c r="B12197" s="2173"/>
      <c r="C12197" s="2143" t="s">
        <v>1721</v>
      </c>
      <c r="D12197" s="2149" t="s">
        <v>2099</v>
      </c>
      <c r="E12197" s="2261">
        <v>0.23499999999999999</v>
      </c>
      <c r="F12197" s="2251">
        <v>6.64</v>
      </c>
      <c r="G12197" s="2173">
        <v>1.5603999999999998</v>
      </c>
      <c r="H12197" s="2254">
        <v>9.6356718659734266</v>
      </c>
      <c r="I12197" s="2251"/>
      <c r="J12197" s="2173">
        <v>0</v>
      </c>
      <c r="K12197" s="2232">
        <v>0</v>
      </c>
      <c r="L12197" s="2173">
        <v>466.65611999999993</v>
      </c>
      <c r="M12197" s="2175">
        <v>616.19161058758596</v>
      </c>
      <c r="N12197" s="2175">
        <v>144.80502848808268</v>
      </c>
      <c r="O12197" s="2200">
        <f>E12197*L12197</f>
        <v>109.66418819999998</v>
      </c>
      <c r="P12197" s="2133" t="s">
        <v>2963</v>
      </c>
      <c r="Q12197" s="2200" t="s">
        <v>2099</v>
      </c>
      <c r="R12197" s="2133">
        <v>1</v>
      </c>
      <c r="S12197" s="2144">
        <f>R12197*E12197</f>
        <v>0.23499999999999999</v>
      </c>
      <c r="T12197" s="2133">
        <v>400</v>
      </c>
    </row>
    <row r="12198" spans="1:20" s="2488" customFormat="1" hidden="1">
      <c r="A12198" s="2149"/>
      <c r="B12198" s="2654"/>
      <c r="C12198" s="2677"/>
      <c r="D12198" s="2654"/>
      <c r="E12198" s="2687"/>
      <c r="F12198" s="2680"/>
      <c r="G12198" s="17"/>
      <c r="H12198" s="2285"/>
      <c r="I12198" s="2680"/>
      <c r="J12198" s="2235"/>
      <c r="K12198" s="2235"/>
      <c r="L12198" s="2266"/>
      <c r="M12198" s="2175">
        <v>0</v>
      </c>
      <c r="N12198" s="2237"/>
      <c r="O12198" s="2119"/>
      <c r="P12198" s="2689"/>
      <c r="Q12198" s="2690"/>
      <c r="R12198" s="2691"/>
      <c r="S12198" s="2238">
        <f>R12198*E12197</f>
        <v>0</v>
      </c>
      <c r="T12198" s="2692"/>
    </row>
    <row r="12199" spans="1:20" s="2488" customFormat="1" hidden="1">
      <c r="A12199" s="2149"/>
      <c r="B12199" s="2654"/>
      <c r="C12199" s="2677"/>
      <c r="D12199" s="2654"/>
      <c r="E12199" s="2687"/>
      <c r="F12199" s="2680"/>
      <c r="G12199" s="17"/>
      <c r="H12199" s="2285"/>
      <c r="I12199" s="2680"/>
      <c r="J12199" s="2235"/>
      <c r="K12199" s="2235"/>
      <c r="L12199" s="2266"/>
      <c r="M12199" s="2175">
        <v>0</v>
      </c>
      <c r="N12199" s="2237"/>
      <c r="O12199" s="2128"/>
      <c r="P12199" s="2200"/>
      <c r="Q12199" s="2304"/>
      <c r="R12199" s="2200"/>
      <c r="S12199" s="2239">
        <f>R12199*E12197</f>
        <v>0</v>
      </c>
      <c r="T12199" s="2695"/>
    </row>
    <row r="12200" spans="1:20" s="2488" customFormat="1" hidden="1">
      <c r="A12200" s="2149"/>
      <c r="B12200" s="2654"/>
      <c r="C12200" s="2677"/>
      <c r="D12200" s="2654"/>
      <c r="E12200" s="2687"/>
      <c r="F12200" s="2680"/>
      <c r="G12200" s="17"/>
      <c r="H12200" s="2285"/>
      <c r="I12200" s="2680"/>
      <c r="J12200" s="2235"/>
      <c r="K12200" s="2235"/>
      <c r="L12200" s="2266"/>
      <c r="M12200" s="2175">
        <v>0</v>
      </c>
      <c r="N12200" s="2237"/>
      <c r="O12200" s="2119"/>
      <c r="P12200" s="2689"/>
      <c r="Q12200" s="2690"/>
      <c r="R12200" s="2691"/>
      <c r="S12200" s="2238">
        <f>R12200*E12197</f>
        <v>0</v>
      </c>
      <c r="T12200" s="2692"/>
    </row>
    <row r="12201" spans="1:20" s="2488" customFormat="1" hidden="1">
      <c r="A12201" s="2149"/>
      <c r="B12201" s="2654"/>
      <c r="C12201" s="2677"/>
      <c r="D12201" s="2654"/>
      <c r="E12201" s="2687"/>
      <c r="F12201" s="2680"/>
      <c r="G12201" s="17"/>
      <c r="H12201" s="2285"/>
      <c r="I12201" s="2680"/>
      <c r="J12201" s="2235"/>
      <c r="K12201" s="2235"/>
      <c r="L12201" s="2266"/>
      <c r="M12201" s="2175">
        <v>0</v>
      </c>
      <c r="N12201" s="2237"/>
      <c r="O12201" s="2119"/>
      <c r="P12201" s="2689"/>
      <c r="Q12201" s="2690"/>
      <c r="R12201" s="2691"/>
      <c r="S12201" s="2238">
        <f>R12201*E12197</f>
        <v>0</v>
      </c>
      <c r="T12201" s="2692"/>
    </row>
    <row r="12202" spans="1:20" s="2488" customFormat="1" hidden="1">
      <c r="A12202" s="2149"/>
      <c r="B12202" s="2654"/>
      <c r="C12202" s="2677"/>
      <c r="D12202" s="2654"/>
      <c r="E12202" s="2687"/>
      <c r="F12202" s="2680"/>
      <c r="G12202" s="17"/>
      <c r="H12202" s="2285"/>
      <c r="I12202" s="2680"/>
      <c r="J12202" s="2235"/>
      <c r="K12202" s="2235"/>
      <c r="L12202" s="2266"/>
      <c r="M12202" s="2175">
        <v>0</v>
      </c>
      <c r="N12202" s="2237"/>
      <c r="O12202" s="2119"/>
      <c r="P12202" s="2689"/>
      <c r="Q12202" s="2690"/>
      <c r="R12202" s="2691"/>
      <c r="S12202" s="2238">
        <f>R12202*E12197</f>
        <v>0</v>
      </c>
      <c r="T12202" s="2692"/>
    </row>
    <row r="12203" spans="1:20" s="2488" customFormat="1" hidden="1">
      <c r="A12203" s="2149"/>
      <c r="B12203" s="2654"/>
      <c r="C12203" s="2677"/>
      <c r="D12203" s="2654"/>
      <c r="E12203" s="2687"/>
      <c r="F12203" s="2680"/>
      <c r="G12203" s="17"/>
      <c r="H12203" s="2285"/>
      <c r="I12203" s="2680"/>
      <c r="J12203" s="2235"/>
      <c r="K12203" s="2235"/>
      <c r="L12203" s="2266"/>
      <c r="M12203" s="2175">
        <v>0</v>
      </c>
      <c r="N12203" s="2237"/>
      <c r="O12203" s="2119"/>
      <c r="P12203" s="2689"/>
      <c r="Q12203" s="2690"/>
      <c r="R12203" s="2691"/>
      <c r="S12203" s="2238">
        <f>R12203*E12197</f>
        <v>0</v>
      </c>
      <c r="T12203" s="2692"/>
    </row>
    <row r="12204" spans="1:20" s="2488" customFormat="1" hidden="1">
      <c r="A12204" s="2149"/>
      <c r="B12204" s="2654"/>
      <c r="C12204" s="2677"/>
      <c r="D12204" s="2654"/>
      <c r="E12204" s="2687"/>
      <c r="F12204" s="2680"/>
      <c r="G12204" s="17"/>
      <c r="H12204" s="2285"/>
      <c r="I12204" s="2680"/>
      <c r="J12204" s="2235"/>
      <c r="K12204" s="2235"/>
      <c r="L12204" s="2266"/>
      <c r="M12204" s="2175">
        <v>0</v>
      </c>
      <c r="N12204" s="2237"/>
      <c r="O12204" s="2119"/>
      <c r="P12204" s="2689"/>
      <c r="Q12204" s="2690"/>
      <c r="R12204" s="2691"/>
      <c r="S12204" s="2238">
        <f>R12204*E12197</f>
        <v>0</v>
      </c>
      <c r="T12204" s="2692"/>
    </row>
    <row r="12205" spans="1:20" s="2488" customFormat="1" hidden="1">
      <c r="A12205" s="2149"/>
      <c r="B12205" s="2654"/>
      <c r="C12205" s="2677"/>
      <c r="D12205" s="2654"/>
      <c r="E12205" s="2687"/>
      <c r="F12205" s="2680"/>
      <c r="G12205" s="2173"/>
      <c r="H12205" s="2173"/>
      <c r="I12205" s="2680"/>
      <c r="J12205" s="2235"/>
      <c r="K12205" s="2235"/>
      <c r="L12205" s="2266"/>
      <c r="M12205" s="2175">
        <v>0</v>
      </c>
      <c r="N12205" s="2237"/>
      <c r="O12205" s="2119"/>
      <c r="P12205" s="2689"/>
      <c r="Q12205" s="2690"/>
      <c r="R12205" s="2691"/>
      <c r="S12205" s="2239">
        <f>R12205*E12197</f>
        <v>0</v>
      </c>
      <c r="T12205" s="2692"/>
    </row>
    <row r="12206" spans="1:20" s="2200" customFormat="1" ht="20.25" customHeight="1">
      <c r="A12206" s="2149">
        <f>A12197+1</f>
        <v>18</v>
      </c>
      <c r="B12206" s="2173" t="s">
        <v>2970</v>
      </c>
      <c r="C12206" s="2277" t="s">
        <v>1720</v>
      </c>
      <c r="D12206" s="2172" t="s">
        <v>2099</v>
      </c>
      <c r="E12206" s="2173">
        <v>0.995</v>
      </c>
      <c r="F12206" s="2173">
        <v>6.64</v>
      </c>
      <c r="G12206" s="17">
        <v>6.6067999999999998</v>
      </c>
      <c r="H12206" s="2285">
        <v>9.6356718659734266</v>
      </c>
      <c r="I12206" s="2173">
        <v>2.9999999999999997E-4</v>
      </c>
      <c r="J12206" s="17">
        <v>2.9849999999999999E-4</v>
      </c>
      <c r="K12206" s="17">
        <v>9.1500599999999989E-4</v>
      </c>
      <c r="L12206" s="2285">
        <v>4.2874031024999999</v>
      </c>
      <c r="M12206" s="2175">
        <v>18.013843519248628</v>
      </c>
      <c r="N12206" s="2175">
        <v>17.923774301652383</v>
      </c>
      <c r="O12206" s="2200">
        <f>E12206*L12206</f>
        <v>4.2659660869874996</v>
      </c>
      <c r="P12206" s="2200" t="s">
        <v>2883</v>
      </c>
      <c r="Q12206" s="2200" t="s">
        <v>2994</v>
      </c>
      <c r="R12206" s="2200">
        <v>4.9000000000000004</v>
      </c>
      <c r="S12206" s="17">
        <f>R12206*E12206</f>
        <v>4.8755000000000006</v>
      </c>
      <c r="T12206" s="2200">
        <v>0.75</v>
      </c>
    </row>
    <row r="12207" spans="1:20" s="2200" customFormat="1" hidden="1">
      <c r="A12207" s="2149"/>
      <c r="B12207" s="2173"/>
      <c r="C12207" s="2277"/>
      <c r="D12207" s="2172"/>
      <c r="E12207" s="2173"/>
      <c r="F12207" s="2173"/>
      <c r="G12207" s="2235"/>
      <c r="H12207" s="2235"/>
      <c r="I12207" s="2173"/>
      <c r="J12207" s="2235"/>
      <c r="K12207" s="2235"/>
      <c r="L12207" s="2266"/>
      <c r="M12207" s="2175">
        <v>0</v>
      </c>
      <c r="N12207" s="2175"/>
      <c r="O12207" s="2128"/>
      <c r="S12207" s="2200">
        <f>R12207*E12206</f>
        <v>0</v>
      </c>
    </row>
    <row r="12208" spans="1:20" s="2200" customFormat="1" hidden="1">
      <c r="A12208" s="2149"/>
      <c r="B12208" s="2173"/>
      <c r="C12208" s="2277"/>
      <c r="D12208" s="2172"/>
      <c r="E12208" s="2173"/>
      <c r="F12208" s="2173"/>
      <c r="G12208" s="2235"/>
      <c r="H12208" s="2235"/>
      <c r="I12208" s="2173"/>
      <c r="J12208" s="2235"/>
      <c r="K12208" s="2235"/>
      <c r="L12208" s="2266"/>
      <c r="M12208" s="2175">
        <v>0</v>
      </c>
      <c r="N12208" s="2175"/>
      <c r="O12208" s="2128"/>
      <c r="S12208" s="2200">
        <f>R12208*E12206</f>
        <v>0</v>
      </c>
    </row>
    <row r="12209" spans="1:20" s="2200" customFormat="1" hidden="1">
      <c r="A12209" s="2149"/>
      <c r="B12209" s="2173"/>
      <c r="C12209" s="2277"/>
      <c r="D12209" s="2172"/>
      <c r="E12209" s="2173"/>
      <c r="F12209" s="2173"/>
      <c r="G12209" s="2235"/>
      <c r="H12209" s="2235"/>
      <c r="I12209" s="2173"/>
      <c r="J12209" s="2235"/>
      <c r="K12209" s="2235"/>
      <c r="L12209" s="2266"/>
      <c r="M12209" s="2175">
        <v>0</v>
      </c>
      <c r="N12209" s="2175"/>
      <c r="O12209" s="2119"/>
      <c r="S12209" s="2870">
        <f>R12209*E12206</f>
        <v>0</v>
      </c>
    </row>
    <row r="12210" spans="1:20" s="2200" customFormat="1" hidden="1">
      <c r="A12210" s="2149"/>
      <c r="B12210" s="2173"/>
      <c r="C12210" s="2277"/>
      <c r="D12210" s="2172"/>
      <c r="E12210" s="2173"/>
      <c r="F12210" s="2173"/>
      <c r="G12210" s="2235"/>
      <c r="H12210" s="2235"/>
      <c r="I12210" s="2173"/>
      <c r="J12210" s="2235"/>
      <c r="K12210" s="2235"/>
      <c r="L12210" s="2266"/>
      <c r="M12210" s="2175">
        <v>0</v>
      </c>
      <c r="N12210" s="2175"/>
      <c r="O12210" s="2119"/>
      <c r="S12210" s="2870">
        <f>R12210*E12206</f>
        <v>0</v>
      </c>
    </row>
    <row r="12211" spans="1:20" s="2200" customFormat="1" hidden="1">
      <c r="A12211" s="2149"/>
      <c r="B12211" s="2173"/>
      <c r="C12211" s="2277"/>
      <c r="D12211" s="2172"/>
      <c r="E12211" s="2173"/>
      <c r="F12211" s="2173"/>
      <c r="G12211" s="2235"/>
      <c r="H12211" s="2235"/>
      <c r="I12211" s="2173"/>
      <c r="J12211" s="2235"/>
      <c r="K12211" s="2235"/>
      <c r="L12211" s="2266"/>
      <c r="M12211" s="2175">
        <v>0</v>
      </c>
      <c r="N12211" s="2175"/>
      <c r="O12211" s="2119"/>
      <c r="S12211" s="2870">
        <f>R12211*E12206</f>
        <v>0</v>
      </c>
    </row>
    <row r="12212" spans="1:20" s="2200" customFormat="1" hidden="1">
      <c r="A12212" s="2149"/>
      <c r="B12212" s="2173"/>
      <c r="C12212" s="2277"/>
      <c r="D12212" s="2172"/>
      <c r="E12212" s="2173"/>
      <c r="F12212" s="2173"/>
      <c r="G12212" s="2235"/>
      <c r="H12212" s="2235"/>
      <c r="I12212" s="2173"/>
      <c r="J12212" s="2235"/>
      <c r="K12212" s="2235"/>
      <c r="L12212" s="2266"/>
      <c r="M12212" s="2175">
        <v>0</v>
      </c>
      <c r="N12212" s="2175"/>
      <c r="O12212" s="2119"/>
      <c r="S12212" s="2870">
        <f>R12212*E12206</f>
        <v>0</v>
      </c>
    </row>
    <row r="12213" spans="1:20" s="2200" customFormat="1" hidden="1">
      <c r="A12213" s="2149"/>
      <c r="B12213" s="2173"/>
      <c r="C12213" s="2277"/>
      <c r="D12213" s="2172"/>
      <c r="E12213" s="2173"/>
      <c r="F12213" s="2173"/>
      <c r="G12213" s="2235"/>
      <c r="H12213" s="2235"/>
      <c r="I12213" s="2173"/>
      <c r="J12213" s="2235"/>
      <c r="K12213" s="2235"/>
      <c r="L12213" s="2266"/>
      <c r="M12213" s="2175">
        <v>0</v>
      </c>
      <c r="N12213" s="2175"/>
      <c r="O12213" s="2119"/>
      <c r="S12213" s="2870">
        <f>R12213*E12206</f>
        <v>0</v>
      </c>
    </row>
    <row r="12214" spans="1:20" s="2200" customFormat="1" hidden="1">
      <c r="A12214" s="2149"/>
      <c r="B12214" s="2173"/>
      <c r="C12214" s="2277"/>
      <c r="D12214" s="2172"/>
      <c r="E12214" s="2173"/>
      <c r="F12214" s="2173"/>
      <c r="G12214" s="2235"/>
      <c r="H12214" s="2235"/>
      <c r="I12214" s="2173"/>
      <c r="J12214" s="2235"/>
      <c r="K12214" s="2235"/>
      <c r="L12214" s="2266"/>
      <c r="M12214" s="2175">
        <v>0</v>
      </c>
      <c r="N12214" s="2175"/>
      <c r="O12214" s="2128"/>
      <c r="S12214" s="2200">
        <f>R12214*E12206</f>
        <v>0</v>
      </c>
    </row>
    <row r="12215" spans="1:20" s="2811" customFormat="1" ht="21.75" customHeight="1">
      <c r="A12215" s="2149">
        <f>A12206+1</f>
        <v>19</v>
      </c>
      <c r="B12215" s="2173" t="s">
        <v>1524</v>
      </c>
      <c r="C12215" s="2277" t="s">
        <v>1739</v>
      </c>
      <c r="D12215" s="2172" t="s">
        <v>3000</v>
      </c>
      <c r="E12215" s="2173">
        <v>1</v>
      </c>
      <c r="F12215" s="2173">
        <v>16.8</v>
      </c>
      <c r="G12215" s="2173">
        <v>16.8</v>
      </c>
      <c r="H12215" s="2173">
        <v>24.379410745233972</v>
      </c>
      <c r="I12215" s="2173">
        <v>0</v>
      </c>
      <c r="J12215" s="2173">
        <v>0</v>
      </c>
      <c r="K12215" s="2173">
        <v>0</v>
      </c>
      <c r="L12215" s="2173">
        <v>2.3770296112499998</v>
      </c>
      <c r="M12215" s="2175">
        <v>34.615532659634717</v>
      </c>
      <c r="N12215" s="2175">
        <v>34.615532659634717</v>
      </c>
      <c r="O12215" s="2200">
        <f>E12215*L12215</f>
        <v>2.3770296112499998</v>
      </c>
      <c r="P12215" s="2806" t="s">
        <v>618</v>
      </c>
      <c r="Q12215" s="2807" t="s">
        <v>2093</v>
      </c>
      <c r="R12215" s="2815">
        <v>0.05</v>
      </c>
      <c r="S12215" s="3049">
        <f>R12215*E12215</f>
        <v>0.05</v>
      </c>
      <c r="T12215" s="2817">
        <v>24.75</v>
      </c>
    </row>
    <row r="12216" spans="1:20" s="2811" customFormat="1" hidden="1">
      <c r="A12216" s="2149"/>
      <c r="B12216" s="2173"/>
      <c r="C12216" s="2277"/>
      <c r="D12216" s="2172"/>
      <c r="E12216" s="2173"/>
      <c r="F12216" s="2173"/>
      <c r="G12216" s="2173"/>
      <c r="H12216" s="2173"/>
      <c r="I12216" s="2173"/>
      <c r="J12216" s="2173"/>
      <c r="K12216" s="2173"/>
      <c r="L12216" s="2173"/>
      <c r="M12216" s="2175">
        <v>0</v>
      </c>
      <c r="N12216" s="2175"/>
      <c r="O12216" s="2200"/>
      <c r="P12216" s="2813" t="s">
        <v>717</v>
      </c>
      <c r="Q12216" s="2814" t="s">
        <v>2093</v>
      </c>
      <c r="R12216" s="2815">
        <v>0.2</v>
      </c>
      <c r="S12216" s="2816">
        <f>R12216*E12215</f>
        <v>0.2</v>
      </c>
      <c r="T12216" s="2817">
        <v>4</v>
      </c>
    </row>
    <row r="12217" spans="1:20" s="2811" customFormat="1" hidden="1">
      <c r="A12217" s="2172"/>
      <c r="B12217" s="2173"/>
      <c r="C12217" s="2277"/>
      <c r="D12217" s="2172"/>
      <c r="E12217" s="2173"/>
      <c r="F12217" s="2173"/>
      <c r="G12217" s="2173"/>
      <c r="H12217" s="2173"/>
      <c r="I12217" s="2173"/>
      <c r="J12217" s="2173"/>
      <c r="K12217" s="2173"/>
      <c r="L12217" s="2173"/>
      <c r="M12217" s="2175">
        <v>0</v>
      </c>
      <c r="N12217" s="2175"/>
      <c r="O12217" s="2200"/>
      <c r="P12217" s="2813"/>
      <c r="Q12217" s="2814"/>
      <c r="R12217" s="2815"/>
      <c r="S12217" s="2816">
        <f>R12217*E12215</f>
        <v>0</v>
      </c>
      <c r="T12217" s="2817"/>
    </row>
    <row r="12218" spans="1:20" s="2811" customFormat="1" hidden="1">
      <c r="A12218" s="2172"/>
      <c r="B12218" s="2173"/>
      <c r="C12218" s="2812"/>
      <c r="D12218" s="2172"/>
      <c r="E12218" s="2173"/>
      <c r="F12218" s="2173"/>
      <c r="G12218" s="2173"/>
      <c r="H12218" s="2173"/>
      <c r="I12218" s="2173"/>
      <c r="J12218" s="2173"/>
      <c r="K12218" s="2173"/>
      <c r="L12218" s="2173"/>
      <c r="M12218" s="2175">
        <v>0</v>
      </c>
      <c r="N12218" s="2175"/>
      <c r="O12218" s="2200"/>
      <c r="P12218" s="2813"/>
      <c r="Q12218" s="2814"/>
      <c r="R12218" s="2815"/>
      <c r="S12218" s="2816">
        <f>R12218*E12215</f>
        <v>0</v>
      </c>
      <c r="T12218" s="2817"/>
    </row>
    <row r="12219" spans="1:20" s="2811" customFormat="1" hidden="1">
      <c r="A12219" s="2172"/>
      <c r="B12219" s="2173"/>
      <c r="C12219" s="2812"/>
      <c r="D12219" s="2172"/>
      <c r="E12219" s="2173"/>
      <c r="F12219" s="2173"/>
      <c r="G12219" s="2173"/>
      <c r="H12219" s="2173"/>
      <c r="I12219" s="2173"/>
      <c r="J12219" s="2173"/>
      <c r="K12219" s="2173"/>
      <c r="L12219" s="2173"/>
      <c r="M12219" s="2175">
        <v>0</v>
      </c>
      <c r="N12219" s="2175"/>
      <c r="O12219" s="2200"/>
      <c r="P12219" s="2813"/>
      <c r="Q12219" s="2814"/>
      <c r="R12219" s="2815"/>
      <c r="S12219" s="2816">
        <f>R12219*E12215</f>
        <v>0</v>
      </c>
      <c r="T12219" s="2817"/>
    </row>
    <row r="12220" spans="1:20" s="2811" customFormat="1" hidden="1">
      <c r="A12220" s="2172"/>
      <c r="B12220" s="2173"/>
      <c r="C12220" s="2812"/>
      <c r="D12220" s="2172"/>
      <c r="E12220" s="2173"/>
      <c r="F12220" s="2173"/>
      <c r="G12220" s="2173"/>
      <c r="H12220" s="2173"/>
      <c r="I12220" s="2173"/>
      <c r="J12220" s="2173"/>
      <c r="K12220" s="2173"/>
      <c r="L12220" s="2173"/>
      <c r="M12220" s="2175">
        <v>0</v>
      </c>
      <c r="N12220" s="2175"/>
      <c r="O12220" s="2200"/>
      <c r="P12220" s="2813"/>
      <c r="Q12220" s="2814"/>
      <c r="R12220" s="2815"/>
      <c r="S12220" s="2816">
        <f>R12220*E12215</f>
        <v>0</v>
      </c>
      <c r="T12220" s="2817"/>
    </row>
    <row r="12221" spans="1:20" s="2811" customFormat="1" hidden="1">
      <c r="A12221" s="2172"/>
      <c r="B12221" s="2173"/>
      <c r="C12221" s="2812"/>
      <c r="D12221" s="2172"/>
      <c r="E12221" s="2173"/>
      <c r="F12221" s="2173"/>
      <c r="G12221" s="2173"/>
      <c r="H12221" s="2173"/>
      <c r="I12221" s="2173"/>
      <c r="J12221" s="2173"/>
      <c r="K12221" s="2173"/>
      <c r="L12221" s="2173"/>
      <c r="M12221" s="2175">
        <v>0</v>
      </c>
      <c r="N12221" s="2175"/>
      <c r="O12221" s="2200"/>
      <c r="P12221" s="2813"/>
      <c r="Q12221" s="2814"/>
      <c r="R12221" s="2815"/>
      <c r="S12221" s="2816">
        <f>R12221*E12215</f>
        <v>0</v>
      </c>
      <c r="T12221" s="2817"/>
    </row>
    <row r="12222" spans="1:20" s="2811" customFormat="1" hidden="1">
      <c r="A12222" s="2172"/>
      <c r="B12222" s="2173"/>
      <c r="C12222" s="2812"/>
      <c r="D12222" s="2172"/>
      <c r="E12222" s="2173"/>
      <c r="F12222" s="2173"/>
      <c r="G12222" s="2173"/>
      <c r="H12222" s="2173"/>
      <c r="I12222" s="2173"/>
      <c r="J12222" s="2173"/>
      <c r="K12222" s="2173"/>
      <c r="L12222" s="2173"/>
      <c r="M12222" s="2175">
        <v>0</v>
      </c>
      <c r="N12222" s="2175"/>
      <c r="O12222" s="2200"/>
      <c r="P12222" s="2813"/>
      <c r="Q12222" s="2814"/>
      <c r="R12222" s="2815"/>
      <c r="S12222" s="2816">
        <f>R12222*E12215</f>
        <v>0</v>
      </c>
      <c r="T12222" s="2817"/>
    </row>
    <row r="12223" spans="1:20" s="2811" customFormat="1" hidden="1">
      <c r="A12223" s="2172"/>
      <c r="B12223" s="2173"/>
      <c r="C12223" s="2812"/>
      <c r="D12223" s="2172"/>
      <c r="E12223" s="2173"/>
      <c r="F12223" s="2173"/>
      <c r="G12223" s="2173"/>
      <c r="H12223" s="2173"/>
      <c r="I12223" s="2173"/>
      <c r="J12223" s="2173"/>
      <c r="K12223" s="2173"/>
      <c r="L12223" s="2173"/>
      <c r="M12223" s="2175">
        <v>0</v>
      </c>
      <c r="N12223" s="2175"/>
      <c r="O12223" s="2200"/>
      <c r="P12223" s="2813"/>
      <c r="Q12223" s="2814"/>
      <c r="R12223" s="2815"/>
      <c r="S12223" s="2820">
        <f>R12223*E12215</f>
        <v>0</v>
      </c>
      <c r="T12223" s="2817"/>
    </row>
    <row r="12224" spans="1:20" s="2796" customFormat="1" ht="16.5" customHeight="1">
      <c r="A12224" s="2610"/>
      <c r="B12224" s="2522"/>
      <c r="C12224" s="2832" t="s">
        <v>1595</v>
      </c>
      <c r="D12224" s="2610"/>
      <c r="E12224" s="2522"/>
      <c r="F12224" s="2522"/>
      <c r="G12224" s="2522">
        <v>860.14747999999997</v>
      </c>
      <c r="H12224" s="2522"/>
      <c r="I12224" s="2522"/>
      <c r="J12224" s="2522">
        <v>900.07226849999984</v>
      </c>
      <c r="K12224" s="2522"/>
      <c r="L12224" s="2522"/>
      <c r="M12224" s="2175"/>
      <c r="N12224" s="2464">
        <v>10868.138985360129</v>
      </c>
      <c r="O12224" s="2611">
        <f>SUM(O12053:O12223)</f>
        <v>4407.1963522780352</v>
      </c>
      <c r="P12224" s="2778"/>
      <c r="Q12224" s="2611"/>
      <c r="R12224" s="2611"/>
      <c r="S12224" s="2611"/>
      <c r="T12224" s="2611"/>
    </row>
    <row r="12225" spans="1:20" ht="26.25" customHeight="1">
      <c r="A12225" s="2172"/>
      <c r="B12225" s="2173"/>
      <c r="C12225" s="2863" t="s">
        <v>1738</v>
      </c>
      <c r="D12225" s="2172"/>
      <c r="E12225" s="2173"/>
      <c r="F12225" s="2173"/>
      <c r="G12225" s="2173" t="e">
        <v>#DIV/0!</v>
      </c>
      <c r="H12225" s="2173"/>
      <c r="I12225" s="2173"/>
      <c r="J12225" s="2173">
        <v>201599913091517.19</v>
      </c>
      <c r="K12225" s="2173"/>
      <c r="L12225" s="2173"/>
      <c r="M12225" s="2175"/>
      <c r="N12225" s="2175"/>
      <c r="O12225" s="2200">
        <f>SUM(O9737:O12224)</f>
        <v>1.1689710674729536E+16</v>
      </c>
      <c r="P12225" s="2229"/>
      <c r="Q12225" s="2229"/>
      <c r="R12225" s="1367"/>
      <c r="S12225" s="2230"/>
      <c r="T12225" s="1790"/>
    </row>
    <row r="12226" spans="1:20" s="2180" customFormat="1" ht="22.5" customHeight="1">
      <c r="A12226" s="2149">
        <v>1</v>
      </c>
      <c r="B12226" s="2173" t="s">
        <v>1506</v>
      </c>
      <c r="C12226" s="2145" t="s">
        <v>1737</v>
      </c>
      <c r="D12226" s="2149" t="s">
        <v>1834</v>
      </c>
      <c r="E12226" s="2252">
        <v>6.24</v>
      </c>
      <c r="F12226" s="2233">
        <v>6.08E-2</v>
      </c>
      <c r="G12226" s="2234">
        <v>0.37939200000000001</v>
      </c>
      <c r="H12226" s="2440">
        <v>8.8230248411322945E-2</v>
      </c>
      <c r="I12226" s="2233">
        <v>0</v>
      </c>
      <c r="J12226" s="2234">
        <v>0</v>
      </c>
      <c r="K12226" s="2268">
        <v>0</v>
      </c>
      <c r="L12226" s="2268">
        <v>0</v>
      </c>
      <c r="M12226" s="2175">
        <v>0.11414586562183392</v>
      </c>
      <c r="N12226" s="2478">
        <v>0.71227020148024367</v>
      </c>
      <c r="O12226" s="2200">
        <f>E12226*L12226</f>
        <v>0</v>
      </c>
      <c r="P12226" s="2133"/>
      <c r="Q12226" s="2140"/>
      <c r="R12226" s="2115"/>
      <c r="S12226" s="2118">
        <f>R12226*E12226</f>
        <v>0</v>
      </c>
      <c r="T12226" s="2116"/>
    </row>
    <row r="12227" spans="1:20" s="2180" customFormat="1" hidden="1">
      <c r="A12227" s="2149"/>
      <c r="B12227" s="2173"/>
      <c r="C12227" s="2145"/>
      <c r="D12227" s="2149"/>
      <c r="E12227" s="2173"/>
      <c r="F12227" s="2233"/>
      <c r="G12227" s="2234"/>
      <c r="H12227" s="2262"/>
      <c r="I12227" s="2233"/>
      <c r="J12227" s="2235"/>
      <c r="K12227" s="2305"/>
      <c r="L12227" s="2305"/>
      <c r="M12227" s="2175">
        <v>0</v>
      </c>
      <c r="N12227" s="2237"/>
      <c r="O12227" s="1801"/>
      <c r="P12227" s="2137"/>
      <c r="Q12227" s="2287"/>
      <c r="R12227" s="2122"/>
      <c r="S12227" s="2120">
        <f>R12227*E12226</f>
        <v>0</v>
      </c>
      <c r="T12227" s="2120"/>
    </row>
    <row r="12228" spans="1:20" s="2180" customFormat="1" hidden="1">
      <c r="A12228" s="2149"/>
      <c r="B12228" s="2231"/>
      <c r="C12228" s="2143"/>
      <c r="D12228" s="2149"/>
      <c r="E12228" s="2173"/>
      <c r="F12228" s="2240"/>
      <c r="G12228" s="2234"/>
      <c r="H12228" s="2262"/>
      <c r="I12228" s="2233"/>
      <c r="J12228" s="2235"/>
      <c r="K12228" s="2305"/>
      <c r="L12228" s="2305"/>
      <c r="M12228" s="2175">
        <v>0</v>
      </c>
      <c r="N12228" s="2237"/>
      <c r="O12228" s="1801"/>
      <c r="P12228" s="2120"/>
      <c r="Q12228" s="2125"/>
      <c r="R12228" s="2122"/>
      <c r="S12228" s="2120">
        <f>R12228*E12226</f>
        <v>0</v>
      </c>
      <c r="T12228" s="2125"/>
    </row>
    <row r="12229" spans="1:20" s="2180" customFormat="1" hidden="1">
      <c r="A12229" s="2149"/>
      <c r="B12229" s="2231"/>
      <c r="C12229" s="2143"/>
      <c r="D12229" s="2149"/>
      <c r="E12229" s="2173"/>
      <c r="F12229" s="2240"/>
      <c r="G12229" s="2234"/>
      <c r="H12229" s="2262"/>
      <c r="I12229" s="2233"/>
      <c r="J12229" s="2235"/>
      <c r="K12229" s="2305"/>
      <c r="L12229" s="2305"/>
      <c r="M12229" s="2175">
        <v>0</v>
      </c>
      <c r="N12229" s="2237"/>
      <c r="O12229" s="1801"/>
      <c r="P12229" s="2120"/>
      <c r="Q12229" s="2125"/>
      <c r="R12229" s="2122"/>
      <c r="S12229" s="2120">
        <f>R12229*E12226</f>
        <v>0</v>
      </c>
      <c r="T12229" s="2125"/>
    </row>
    <row r="12230" spans="1:20" s="2180" customFormat="1" hidden="1">
      <c r="A12230" s="2149"/>
      <c r="B12230" s="2231"/>
      <c r="C12230" s="2143"/>
      <c r="D12230" s="2149"/>
      <c r="E12230" s="2173"/>
      <c r="F12230" s="2240"/>
      <c r="G12230" s="2234"/>
      <c r="H12230" s="2262"/>
      <c r="I12230" s="2233"/>
      <c r="J12230" s="2235"/>
      <c r="K12230" s="2305"/>
      <c r="L12230" s="2305"/>
      <c r="M12230" s="2175">
        <v>0</v>
      </c>
      <c r="N12230" s="2237"/>
      <c r="O12230" s="1801"/>
      <c r="P12230" s="2120"/>
      <c r="Q12230" s="2125"/>
      <c r="R12230" s="2122"/>
      <c r="S12230" s="2120">
        <f>R12230*E12226</f>
        <v>0</v>
      </c>
      <c r="T12230" s="2125"/>
    </row>
    <row r="12231" spans="1:20" s="2180" customFormat="1" hidden="1">
      <c r="A12231" s="2149"/>
      <c r="B12231" s="2231"/>
      <c r="C12231" s="2143"/>
      <c r="D12231" s="2149"/>
      <c r="E12231" s="2173"/>
      <c r="F12231" s="2240"/>
      <c r="G12231" s="2234"/>
      <c r="H12231" s="2262"/>
      <c r="I12231" s="2233"/>
      <c r="J12231" s="2235"/>
      <c r="K12231" s="2305"/>
      <c r="L12231" s="2305"/>
      <c r="M12231" s="2175">
        <v>0</v>
      </c>
      <c r="N12231" s="2237"/>
      <c r="O12231" s="1801"/>
      <c r="P12231" s="2120"/>
      <c r="Q12231" s="2125"/>
      <c r="R12231" s="2122"/>
      <c r="S12231" s="2120">
        <f>R12231*E12226</f>
        <v>0</v>
      </c>
      <c r="T12231" s="2125"/>
    </row>
    <row r="12232" spans="1:20" s="2180" customFormat="1" hidden="1">
      <c r="A12232" s="2149"/>
      <c r="B12232" s="2231"/>
      <c r="C12232" s="2143"/>
      <c r="D12232" s="2149"/>
      <c r="E12232" s="2173"/>
      <c r="F12232" s="2240"/>
      <c r="G12232" s="2234"/>
      <c r="H12232" s="2262"/>
      <c r="I12232" s="2233"/>
      <c r="J12232" s="2235"/>
      <c r="K12232" s="2305"/>
      <c r="L12232" s="2305"/>
      <c r="M12232" s="2175">
        <v>0</v>
      </c>
      <c r="N12232" s="2237"/>
      <c r="O12232" s="1801"/>
      <c r="P12232" s="2120"/>
      <c r="Q12232" s="2125"/>
      <c r="R12232" s="2122"/>
      <c r="S12232" s="2120">
        <f>R12232*E12226</f>
        <v>0</v>
      </c>
      <c r="T12232" s="2125"/>
    </row>
    <row r="12233" spans="1:20" s="2180" customFormat="1" hidden="1">
      <c r="A12233" s="2149"/>
      <c r="B12233" s="2231"/>
      <c r="C12233" s="2143"/>
      <c r="D12233" s="2149"/>
      <c r="E12233" s="2173"/>
      <c r="F12233" s="2240"/>
      <c r="G12233" s="2234"/>
      <c r="H12233" s="2262"/>
      <c r="I12233" s="2233"/>
      <c r="J12233" s="2235"/>
      <c r="K12233" s="2305"/>
      <c r="L12233" s="2305"/>
      <c r="M12233" s="2175">
        <v>0</v>
      </c>
      <c r="N12233" s="2237"/>
      <c r="O12233" s="1801"/>
      <c r="P12233" s="2120"/>
      <c r="Q12233" s="2125"/>
      <c r="R12233" s="2122"/>
      <c r="S12233" s="2120">
        <f>R12233*E12226</f>
        <v>0</v>
      </c>
      <c r="T12233" s="2125"/>
    </row>
    <row r="12234" spans="1:20" s="2180" customFormat="1" hidden="1">
      <c r="A12234" s="2149"/>
      <c r="B12234" s="2231"/>
      <c r="C12234" s="2143"/>
      <c r="D12234" s="2149"/>
      <c r="E12234" s="2173"/>
      <c r="F12234" s="2240"/>
      <c r="G12234" s="2234"/>
      <c r="H12234" s="2262"/>
      <c r="I12234" s="2233"/>
      <c r="J12234" s="2235"/>
      <c r="K12234" s="2305"/>
      <c r="L12234" s="2305"/>
      <c r="M12234" s="2175">
        <v>0</v>
      </c>
      <c r="N12234" s="2237"/>
      <c r="O12234" s="2312"/>
      <c r="P12234" s="2120"/>
      <c r="Q12234" s="2125"/>
      <c r="R12234" s="2122"/>
      <c r="S12234" s="2120">
        <f>R12234*E12226</f>
        <v>0</v>
      </c>
      <c r="T12234" s="2125"/>
    </row>
    <row r="12235" spans="1:20" s="2180" customFormat="1" ht="17.25" customHeight="1">
      <c r="A12235" s="2149">
        <f>A12226+1</f>
        <v>2</v>
      </c>
      <c r="B12235" s="2242" t="s">
        <v>1507</v>
      </c>
      <c r="C12235" s="2145" t="s">
        <v>1736</v>
      </c>
      <c r="D12235" s="2149" t="s">
        <v>1834</v>
      </c>
      <c r="E12235" s="2252">
        <v>6.24</v>
      </c>
      <c r="F12235" s="2148">
        <v>0.4</v>
      </c>
      <c r="G12235" s="2234">
        <v>2.4960000000000004</v>
      </c>
      <c r="H12235" s="2440">
        <v>0.5804621606008088</v>
      </c>
      <c r="I12235" s="2233">
        <v>7.0000000000000007E-2</v>
      </c>
      <c r="J12235" s="2234">
        <v>0.43680000000000008</v>
      </c>
      <c r="K12235" s="2234">
        <v>0.21350140000000001</v>
      </c>
      <c r="L12235" s="2262">
        <v>2.8796649181020002</v>
      </c>
      <c r="M12235" s="2175">
        <v>4.7526728103458309</v>
      </c>
      <c r="N12235" s="2478">
        <v>29.656678336557984</v>
      </c>
      <c r="O12235" s="2200">
        <f>E12235*L12235</f>
        <v>17.969109088956483</v>
      </c>
      <c r="P12235" s="2133" t="s">
        <v>2928</v>
      </c>
      <c r="Q12235" s="2140" t="s">
        <v>2099</v>
      </c>
      <c r="R12235" s="2133">
        <f>IF(B12243&lt;&gt;0,0.0714+0.0121*B12243,0.0714)</f>
        <v>7.1400000000000005E-2</v>
      </c>
      <c r="S12235" s="2118">
        <f>R12235*E12235</f>
        <v>0.44553600000000004</v>
      </c>
      <c r="T12235" s="2387">
        <v>25</v>
      </c>
    </row>
    <row r="12236" spans="1:20" s="2180" customFormat="1" ht="12.75" hidden="1" customHeight="1">
      <c r="A12236" s="2149"/>
      <c r="B12236" s="2242"/>
      <c r="C12236" s="2145"/>
      <c r="D12236" s="2149"/>
      <c r="E12236" s="2252"/>
      <c r="F12236" s="2233"/>
      <c r="G12236" s="2234"/>
      <c r="H12236" s="2262"/>
      <c r="I12236" s="2233"/>
      <c r="J12236" s="2235"/>
      <c r="K12236" s="2235"/>
      <c r="L12236" s="2235"/>
      <c r="M12236" s="2175">
        <v>0</v>
      </c>
      <c r="N12236" s="2237"/>
      <c r="O12236" s="2119"/>
      <c r="P12236" s="2120" t="s">
        <v>650</v>
      </c>
      <c r="Q12236" s="2413" t="s">
        <v>2099</v>
      </c>
      <c r="R12236" s="2122">
        <v>0.17</v>
      </c>
      <c r="S12236" s="2120">
        <f>R12236*E12235</f>
        <v>1.0608000000000002</v>
      </c>
      <c r="T12236" s="2258">
        <v>4</v>
      </c>
    </row>
    <row r="12237" spans="1:20" s="2180" customFormat="1" ht="12.75" hidden="1" customHeight="1">
      <c r="A12237" s="2149"/>
      <c r="B12237" s="2242"/>
      <c r="C12237" s="2145"/>
      <c r="D12237" s="2149"/>
      <c r="E12237" s="2252"/>
      <c r="F12237" s="2233"/>
      <c r="G12237" s="2234"/>
      <c r="H12237" s="2262"/>
      <c r="I12237" s="2233"/>
      <c r="J12237" s="2235"/>
      <c r="K12237" s="2235"/>
      <c r="L12237" s="2235"/>
      <c r="M12237" s="2175">
        <v>0</v>
      </c>
      <c r="N12237" s="2237"/>
      <c r="O12237" s="2119"/>
      <c r="P12237" s="2120" t="s">
        <v>849</v>
      </c>
      <c r="Q12237" s="2125" t="s">
        <v>2093</v>
      </c>
      <c r="R12237" s="2122">
        <v>0.02</v>
      </c>
      <c r="S12237" s="2120">
        <f>R12237*E12235</f>
        <v>0.12480000000000001</v>
      </c>
      <c r="T12237" s="2258">
        <v>0.16700000000000001</v>
      </c>
    </row>
    <row r="12238" spans="1:20" s="2180" customFormat="1" hidden="1">
      <c r="A12238" s="2149"/>
      <c r="B12238" s="2242"/>
      <c r="C12238" s="2145"/>
      <c r="D12238" s="2149"/>
      <c r="E12238" s="2252"/>
      <c r="F12238" s="2233"/>
      <c r="G12238" s="2234"/>
      <c r="H12238" s="2262"/>
      <c r="I12238" s="2233"/>
      <c r="J12238" s="2235"/>
      <c r="K12238" s="2235"/>
      <c r="L12238" s="2235"/>
      <c r="M12238" s="2175">
        <v>0</v>
      </c>
      <c r="N12238" s="2237"/>
      <c r="O12238" s="2119"/>
      <c r="P12238" s="2120"/>
      <c r="Q12238" s="2125"/>
      <c r="R12238" s="2122"/>
      <c r="S12238" s="2120">
        <f>R12238*E12235</f>
        <v>0</v>
      </c>
      <c r="T12238" s="2258"/>
    </row>
    <row r="12239" spans="1:20" s="2180" customFormat="1" hidden="1">
      <c r="A12239" s="2149"/>
      <c r="B12239" s="2242"/>
      <c r="C12239" s="2145"/>
      <c r="D12239" s="2149"/>
      <c r="E12239" s="2252"/>
      <c r="F12239" s="2233"/>
      <c r="G12239" s="2234"/>
      <c r="H12239" s="2262"/>
      <c r="I12239" s="2233"/>
      <c r="J12239" s="2235"/>
      <c r="K12239" s="2235"/>
      <c r="L12239" s="2235"/>
      <c r="M12239" s="2175">
        <v>0</v>
      </c>
      <c r="N12239" s="2237"/>
      <c r="O12239" s="2119"/>
      <c r="P12239" s="2120"/>
      <c r="Q12239" s="2125"/>
      <c r="R12239" s="2122"/>
      <c r="S12239" s="2120">
        <f>R12239*E12235</f>
        <v>0</v>
      </c>
      <c r="T12239" s="2258"/>
    </row>
    <row r="12240" spans="1:20" s="2180" customFormat="1" hidden="1">
      <c r="A12240" s="2149"/>
      <c r="B12240" s="2242"/>
      <c r="C12240" s="2145"/>
      <c r="D12240" s="2149"/>
      <c r="E12240" s="2252"/>
      <c r="F12240" s="2233"/>
      <c r="G12240" s="2234"/>
      <c r="H12240" s="2262"/>
      <c r="I12240" s="2233"/>
      <c r="J12240" s="2235"/>
      <c r="K12240" s="2235"/>
      <c r="L12240" s="2235"/>
      <c r="M12240" s="2175">
        <v>0</v>
      </c>
      <c r="N12240" s="2237"/>
      <c r="O12240" s="2119"/>
      <c r="P12240" s="2120"/>
      <c r="Q12240" s="2125"/>
      <c r="R12240" s="2122"/>
      <c r="S12240" s="2120">
        <f>R12240*E12235</f>
        <v>0</v>
      </c>
      <c r="T12240" s="2258"/>
    </row>
    <row r="12241" spans="1:20" s="2180" customFormat="1" hidden="1">
      <c r="A12241" s="2149"/>
      <c r="B12241" s="2242"/>
      <c r="C12241" s="2145"/>
      <c r="D12241" s="2149"/>
      <c r="E12241" s="2252"/>
      <c r="F12241" s="2233"/>
      <c r="G12241" s="2234"/>
      <c r="H12241" s="2262"/>
      <c r="I12241" s="2233"/>
      <c r="J12241" s="2235"/>
      <c r="K12241" s="2235"/>
      <c r="L12241" s="2235"/>
      <c r="M12241" s="2175">
        <v>0</v>
      </c>
      <c r="N12241" s="2237"/>
      <c r="O12241" s="2119"/>
      <c r="P12241" s="2120"/>
      <c r="Q12241" s="2125"/>
      <c r="R12241" s="2122"/>
      <c r="S12241" s="2120">
        <f>R12241*E12235</f>
        <v>0</v>
      </c>
      <c r="T12241" s="2259"/>
    </row>
    <row r="12242" spans="1:20" s="2180" customFormat="1" hidden="1">
      <c r="A12242" s="2149"/>
      <c r="B12242" s="2242"/>
      <c r="C12242" s="2145"/>
      <c r="D12242" s="2149"/>
      <c r="E12242" s="2252"/>
      <c r="F12242" s="2233"/>
      <c r="G12242" s="2234"/>
      <c r="H12242" s="2262"/>
      <c r="I12242" s="2233"/>
      <c r="J12242" s="2235"/>
      <c r="K12242" s="2235"/>
      <c r="L12242" s="2235"/>
      <c r="M12242" s="2175">
        <v>0</v>
      </c>
      <c r="N12242" s="2237"/>
      <c r="O12242" s="2119"/>
      <c r="P12242" s="2120"/>
      <c r="Q12242" s="2125"/>
      <c r="R12242" s="2122"/>
      <c r="S12242" s="2120">
        <f>R12242*E12235</f>
        <v>0</v>
      </c>
      <c r="T12242" s="2258"/>
    </row>
    <row r="12243" spans="1:20" s="2272" customFormat="1" hidden="1">
      <c r="A12243" s="2149"/>
      <c r="B12243" s="2173"/>
      <c r="C12243" s="2143"/>
      <c r="D12243" s="2149"/>
      <c r="E12243" s="2252"/>
      <c r="F12243" s="2233"/>
      <c r="G12243" s="2234"/>
      <c r="H12243" s="2262"/>
      <c r="I12243" s="2233"/>
      <c r="J12243" s="2235"/>
      <c r="K12243" s="2235"/>
      <c r="L12243" s="2235"/>
      <c r="M12243" s="2175">
        <v>0</v>
      </c>
      <c r="N12243" s="2237"/>
      <c r="O12243" s="2128"/>
      <c r="P12243" s="2120"/>
      <c r="Q12243" s="2125"/>
      <c r="R12243" s="2122"/>
      <c r="S12243" s="2120">
        <f>R12243*E12235</f>
        <v>0</v>
      </c>
      <c r="T12243" s="2260"/>
    </row>
    <row r="12244" spans="1:20" s="2180" customFormat="1" ht="27" customHeight="1">
      <c r="A12244" s="2149">
        <f>A12235+1</f>
        <v>3</v>
      </c>
      <c r="B12244" s="2173" t="s">
        <v>1508</v>
      </c>
      <c r="C12244" s="2145" t="s">
        <v>1735</v>
      </c>
      <c r="D12244" s="2149" t="s">
        <v>2890</v>
      </c>
      <c r="E12244" s="2252">
        <v>1</v>
      </c>
      <c r="F12244" s="2233">
        <v>1.9000000000000001</v>
      </c>
      <c r="G12244" s="2234">
        <v>1.9000000000000001</v>
      </c>
      <c r="H12244" s="2268">
        <v>2.7571952628538421</v>
      </c>
      <c r="I12244" s="2233">
        <v>7.0000000000000001E-3</v>
      </c>
      <c r="J12244" s="2234">
        <v>7.0000000000000001E-3</v>
      </c>
      <c r="K12244" s="2268">
        <v>2.135014E-2</v>
      </c>
      <c r="L12244" s="2268">
        <v>0</v>
      </c>
      <c r="M12244" s="2175">
        <v>3.5946795559244586</v>
      </c>
      <c r="N12244" s="2478">
        <v>3.5946795559244586</v>
      </c>
      <c r="O12244" s="2200">
        <f>E12244*L12244</f>
        <v>0</v>
      </c>
      <c r="P12244" s="2133"/>
      <c r="Q12244" s="2140"/>
      <c r="R12244" s="2115"/>
      <c r="S12244" s="2118">
        <f>R12244*E12244</f>
        <v>0</v>
      </c>
      <c r="T12244" s="2116"/>
    </row>
    <row r="12245" spans="1:20" s="2180" customFormat="1" hidden="1">
      <c r="A12245" s="2149"/>
      <c r="B12245" s="2173"/>
      <c r="C12245" s="2145"/>
      <c r="D12245" s="2149"/>
      <c r="E12245" s="2173"/>
      <c r="F12245" s="2233"/>
      <c r="G12245" s="2234"/>
      <c r="H12245" s="2234"/>
      <c r="I12245" s="2233"/>
      <c r="J12245" s="2235"/>
      <c r="K12245" s="2305"/>
      <c r="L12245" s="2305"/>
      <c r="M12245" s="2175">
        <v>0</v>
      </c>
      <c r="N12245" s="2237"/>
      <c r="O12245" s="1801"/>
      <c r="P12245" s="2137"/>
      <c r="Q12245" s="2287"/>
      <c r="R12245" s="2122"/>
      <c r="S12245" s="2120">
        <f>R12245*E12244</f>
        <v>0</v>
      </c>
      <c r="T12245" s="2120"/>
    </row>
    <row r="12246" spans="1:20" s="2180" customFormat="1" hidden="1">
      <c r="A12246" s="2149"/>
      <c r="B12246" s="2231"/>
      <c r="C12246" s="2143"/>
      <c r="D12246" s="2149"/>
      <c r="E12246" s="2173"/>
      <c r="F12246" s="2240"/>
      <c r="G12246" s="2234"/>
      <c r="H12246" s="2234"/>
      <c r="I12246" s="2233"/>
      <c r="J12246" s="2235"/>
      <c r="K12246" s="2305"/>
      <c r="L12246" s="2305"/>
      <c r="M12246" s="2175">
        <v>0</v>
      </c>
      <c r="N12246" s="2237"/>
      <c r="O12246" s="1801"/>
      <c r="P12246" s="2120"/>
      <c r="Q12246" s="2125"/>
      <c r="R12246" s="2122"/>
      <c r="S12246" s="2120">
        <f>R12246*E12244</f>
        <v>0</v>
      </c>
      <c r="T12246" s="2125"/>
    </row>
    <row r="12247" spans="1:20" s="2180" customFormat="1" hidden="1">
      <c r="A12247" s="2149"/>
      <c r="B12247" s="2231"/>
      <c r="C12247" s="2143"/>
      <c r="D12247" s="2149"/>
      <c r="E12247" s="2173"/>
      <c r="F12247" s="2240"/>
      <c r="G12247" s="2234"/>
      <c r="H12247" s="2234"/>
      <c r="I12247" s="2233"/>
      <c r="J12247" s="2235"/>
      <c r="K12247" s="2305"/>
      <c r="L12247" s="2305"/>
      <c r="M12247" s="2175">
        <v>0</v>
      </c>
      <c r="N12247" s="2237"/>
      <c r="O12247" s="1801"/>
      <c r="P12247" s="2120"/>
      <c r="Q12247" s="2125"/>
      <c r="R12247" s="2122"/>
      <c r="S12247" s="2120">
        <f>R12247*E12244</f>
        <v>0</v>
      </c>
      <c r="T12247" s="2125"/>
    </row>
    <row r="12248" spans="1:20" s="2180" customFormat="1" hidden="1">
      <c r="A12248" s="2149"/>
      <c r="B12248" s="2231"/>
      <c r="C12248" s="2143"/>
      <c r="D12248" s="2149"/>
      <c r="E12248" s="2173"/>
      <c r="F12248" s="2240"/>
      <c r="G12248" s="2234"/>
      <c r="H12248" s="2234"/>
      <c r="I12248" s="2233"/>
      <c r="J12248" s="2235"/>
      <c r="K12248" s="2305"/>
      <c r="L12248" s="2305"/>
      <c r="M12248" s="2175">
        <v>0</v>
      </c>
      <c r="N12248" s="2237"/>
      <c r="O12248" s="1801"/>
      <c r="P12248" s="2120"/>
      <c r="Q12248" s="2125"/>
      <c r="R12248" s="2122"/>
      <c r="S12248" s="2120">
        <f>R12248*E12244</f>
        <v>0</v>
      </c>
      <c r="T12248" s="2125"/>
    </row>
    <row r="12249" spans="1:20" s="2180" customFormat="1" hidden="1">
      <c r="A12249" s="2149"/>
      <c r="B12249" s="2231"/>
      <c r="C12249" s="2143"/>
      <c r="D12249" s="2149"/>
      <c r="E12249" s="2173"/>
      <c r="F12249" s="2240"/>
      <c r="G12249" s="2234"/>
      <c r="H12249" s="2234"/>
      <c r="I12249" s="2233"/>
      <c r="J12249" s="2235"/>
      <c r="K12249" s="2305"/>
      <c r="L12249" s="2305"/>
      <c r="M12249" s="2175">
        <v>0</v>
      </c>
      <c r="N12249" s="2237"/>
      <c r="O12249" s="1801"/>
      <c r="P12249" s="2120"/>
      <c r="Q12249" s="2125"/>
      <c r="R12249" s="2122"/>
      <c r="S12249" s="2120">
        <f>R12249*E12244</f>
        <v>0</v>
      </c>
      <c r="T12249" s="2125"/>
    </row>
    <row r="12250" spans="1:20" s="2180" customFormat="1" hidden="1">
      <c r="A12250" s="2149"/>
      <c r="B12250" s="2231"/>
      <c r="C12250" s="2143"/>
      <c r="D12250" s="2149"/>
      <c r="E12250" s="2173"/>
      <c r="F12250" s="2240"/>
      <c r="G12250" s="2234"/>
      <c r="H12250" s="2234"/>
      <c r="I12250" s="2233"/>
      <c r="J12250" s="2235"/>
      <c r="K12250" s="2305"/>
      <c r="L12250" s="2305"/>
      <c r="M12250" s="2175">
        <v>0</v>
      </c>
      <c r="N12250" s="2237"/>
      <c r="O12250" s="1801"/>
      <c r="P12250" s="2120"/>
      <c r="Q12250" s="2125"/>
      <c r="R12250" s="2122"/>
      <c r="S12250" s="2120">
        <f>R12250*E12244</f>
        <v>0</v>
      </c>
      <c r="T12250" s="2125"/>
    </row>
    <row r="12251" spans="1:20" s="2180" customFormat="1" hidden="1">
      <c r="A12251" s="2149"/>
      <c r="B12251" s="2231"/>
      <c r="C12251" s="2143"/>
      <c r="D12251" s="2149"/>
      <c r="E12251" s="2173"/>
      <c r="F12251" s="2240"/>
      <c r="G12251" s="2234"/>
      <c r="H12251" s="2234"/>
      <c r="I12251" s="2233"/>
      <c r="J12251" s="2235"/>
      <c r="K12251" s="2305"/>
      <c r="L12251" s="2305"/>
      <c r="M12251" s="2175">
        <v>0</v>
      </c>
      <c r="N12251" s="2237"/>
      <c r="O12251" s="1801"/>
      <c r="P12251" s="2120"/>
      <c r="Q12251" s="2125"/>
      <c r="R12251" s="2122"/>
      <c r="S12251" s="2120">
        <f>R12251*E12244</f>
        <v>0</v>
      </c>
      <c r="T12251" s="2125"/>
    </row>
    <row r="12252" spans="1:20" s="2180" customFormat="1" hidden="1">
      <c r="A12252" s="2149"/>
      <c r="B12252" s="2231"/>
      <c r="C12252" s="2143"/>
      <c r="D12252" s="2149"/>
      <c r="E12252" s="2173"/>
      <c r="F12252" s="2240"/>
      <c r="G12252" s="2234"/>
      <c r="H12252" s="2234"/>
      <c r="I12252" s="2233"/>
      <c r="J12252" s="2235"/>
      <c r="K12252" s="2305"/>
      <c r="L12252" s="2305"/>
      <c r="M12252" s="2175">
        <v>0</v>
      </c>
      <c r="N12252" s="2237"/>
      <c r="O12252" s="2312"/>
      <c r="P12252" s="2120"/>
      <c r="Q12252" s="2125"/>
      <c r="R12252" s="2122"/>
      <c r="S12252" s="2120">
        <f>R12252*E12244</f>
        <v>0</v>
      </c>
      <c r="T12252" s="2125"/>
    </row>
    <row r="12253" spans="1:20" s="2180" customFormat="1" ht="27" customHeight="1">
      <c r="A12253" s="2149">
        <f>A12244+1</f>
        <v>4</v>
      </c>
      <c r="B12253" s="2231" t="s">
        <v>1461</v>
      </c>
      <c r="C12253" s="2286" t="s">
        <v>1734</v>
      </c>
      <c r="D12253" s="2149" t="s">
        <v>2823</v>
      </c>
      <c r="E12253" s="2232">
        <v>247</v>
      </c>
      <c r="F12253" s="2233">
        <v>2.7E-2</v>
      </c>
      <c r="G12253" s="2234">
        <v>6.6689999999999996</v>
      </c>
      <c r="H12253" s="2262">
        <v>3.9181195840554593E-2</v>
      </c>
      <c r="I12253" s="2240">
        <v>0.28428999999999999</v>
      </c>
      <c r="J12253" s="2234">
        <v>70.219629999999995</v>
      </c>
      <c r="K12253" s="2234">
        <v>0.86709018579999997</v>
      </c>
      <c r="L12253" s="2234">
        <v>0</v>
      </c>
      <c r="M12253" s="2175">
        <v>1.1724678691075827</v>
      </c>
      <c r="N12253" s="2478">
        <v>289.59956366957294</v>
      </c>
      <c r="O12253" s="2200">
        <f>E12253*L12253</f>
        <v>0</v>
      </c>
      <c r="P12253" s="2116"/>
      <c r="Q12253" s="2117"/>
      <c r="R12253" s="2115"/>
      <c r="S12253" s="2118">
        <f>R12253*E12253</f>
        <v>0</v>
      </c>
      <c r="T12253" s="2117"/>
    </row>
    <row r="12254" spans="1:20" s="2180" customFormat="1" ht="25.5" hidden="1" customHeight="1">
      <c r="A12254" s="2149"/>
      <c r="B12254" s="2231"/>
      <c r="C12254" s="2143"/>
      <c r="D12254" s="2149"/>
      <c r="E12254" s="2232"/>
      <c r="F12254" s="2240"/>
      <c r="G12254" s="2234"/>
      <c r="H12254" s="2262"/>
      <c r="I12254" s="2233"/>
      <c r="J12254" s="2235"/>
      <c r="K12254" s="2235"/>
      <c r="L12254" s="2235"/>
      <c r="M12254" s="2175">
        <v>0</v>
      </c>
      <c r="N12254" s="2237"/>
      <c r="O12254" s="2119"/>
      <c r="P12254" s="2120"/>
      <c r="Q12254" s="2125"/>
      <c r="R12254" s="2122"/>
      <c r="S12254" s="2120">
        <f>R12254*E12253</f>
        <v>0</v>
      </c>
      <c r="T12254" s="2126"/>
    </row>
    <row r="12255" spans="1:20" s="2180" customFormat="1" ht="25.5" hidden="1" customHeight="1">
      <c r="A12255" s="2149"/>
      <c r="B12255" s="2231"/>
      <c r="C12255" s="2143"/>
      <c r="D12255" s="2149"/>
      <c r="E12255" s="2232"/>
      <c r="F12255" s="2240"/>
      <c r="G12255" s="2234"/>
      <c r="H12255" s="2262"/>
      <c r="I12255" s="2233"/>
      <c r="J12255" s="2235"/>
      <c r="K12255" s="2235"/>
      <c r="L12255" s="2235"/>
      <c r="M12255" s="2175">
        <v>0</v>
      </c>
      <c r="N12255" s="2237"/>
      <c r="O12255" s="2119"/>
      <c r="P12255" s="2120"/>
      <c r="Q12255" s="2125"/>
      <c r="R12255" s="2122"/>
      <c r="S12255" s="2120">
        <f>R12255*E12253</f>
        <v>0</v>
      </c>
      <c r="T12255" s="2126"/>
    </row>
    <row r="12256" spans="1:20" s="2180" customFormat="1" ht="25.5" hidden="1" customHeight="1">
      <c r="A12256" s="2149"/>
      <c r="B12256" s="2231"/>
      <c r="C12256" s="2143"/>
      <c r="D12256" s="2149"/>
      <c r="E12256" s="2232"/>
      <c r="F12256" s="2240"/>
      <c r="G12256" s="2234"/>
      <c r="H12256" s="2262"/>
      <c r="I12256" s="2233"/>
      <c r="J12256" s="2235"/>
      <c r="K12256" s="2235"/>
      <c r="L12256" s="2235"/>
      <c r="M12256" s="2175">
        <v>0</v>
      </c>
      <c r="N12256" s="2237"/>
      <c r="O12256" s="2119"/>
      <c r="P12256" s="2120"/>
      <c r="Q12256" s="2125"/>
      <c r="R12256" s="2122"/>
      <c r="S12256" s="2120">
        <f>R12256*E12253</f>
        <v>0</v>
      </c>
      <c r="T12256" s="2126"/>
    </row>
    <row r="12257" spans="1:22" s="2180" customFormat="1" ht="25.5" hidden="1" customHeight="1">
      <c r="A12257" s="2149"/>
      <c r="B12257" s="2231"/>
      <c r="C12257" s="2143"/>
      <c r="D12257" s="2149"/>
      <c r="E12257" s="2232"/>
      <c r="F12257" s="2240"/>
      <c r="G12257" s="2234"/>
      <c r="H12257" s="2262"/>
      <c r="I12257" s="2233"/>
      <c r="J12257" s="2235"/>
      <c r="K12257" s="2235"/>
      <c r="L12257" s="2235"/>
      <c r="M12257" s="2175">
        <v>0</v>
      </c>
      <c r="N12257" s="2237"/>
      <c r="O12257" s="2119"/>
      <c r="P12257" s="2120"/>
      <c r="Q12257" s="2125"/>
      <c r="R12257" s="2122"/>
      <c r="S12257" s="2120">
        <f>R12257*E12253</f>
        <v>0</v>
      </c>
      <c r="T12257" s="2126"/>
    </row>
    <row r="12258" spans="1:22" s="2180" customFormat="1" ht="25.5" hidden="1" customHeight="1">
      <c r="A12258" s="2149"/>
      <c r="B12258" s="2231"/>
      <c r="C12258" s="2143"/>
      <c r="D12258" s="2149"/>
      <c r="E12258" s="2232"/>
      <c r="F12258" s="2240"/>
      <c r="G12258" s="2234"/>
      <c r="H12258" s="2262"/>
      <c r="I12258" s="2233"/>
      <c r="J12258" s="2235"/>
      <c r="K12258" s="2235"/>
      <c r="L12258" s="2235"/>
      <c r="M12258" s="2175">
        <v>0</v>
      </c>
      <c r="N12258" s="2237"/>
      <c r="O12258" s="2119"/>
      <c r="P12258" s="2120"/>
      <c r="Q12258" s="2125"/>
      <c r="R12258" s="2122"/>
      <c r="S12258" s="2120">
        <f>R12258*E12253</f>
        <v>0</v>
      </c>
      <c r="T12258" s="2126"/>
    </row>
    <row r="12259" spans="1:22" s="2180" customFormat="1" ht="25.5" hidden="1" customHeight="1">
      <c r="A12259" s="2149"/>
      <c r="B12259" s="2231"/>
      <c r="C12259" s="2143"/>
      <c r="D12259" s="2149"/>
      <c r="E12259" s="2232"/>
      <c r="F12259" s="2240"/>
      <c r="G12259" s="2234"/>
      <c r="H12259" s="2262"/>
      <c r="I12259" s="2233"/>
      <c r="J12259" s="2235"/>
      <c r="K12259" s="2235"/>
      <c r="L12259" s="2235"/>
      <c r="M12259" s="2175">
        <v>0</v>
      </c>
      <c r="N12259" s="2237"/>
      <c r="O12259" s="2119"/>
      <c r="P12259" s="2120"/>
      <c r="Q12259" s="2125"/>
      <c r="R12259" s="2122"/>
      <c r="S12259" s="2120">
        <f>R12259*E12253</f>
        <v>0</v>
      </c>
      <c r="T12259" s="2126"/>
    </row>
    <row r="12260" spans="1:22" s="2180" customFormat="1" ht="25.5" hidden="1" customHeight="1">
      <c r="A12260" s="2149"/>
      <c r="B12260" s="2231"/>
      <c r="C12260" s="2143"/>
      <c r="D12260" s="2149"/>
      <c r="E12260" s="2232"/>
      <c r="F12260" s="2240"/>
      <c r="G12260" s="2234"/>
      <c r="H12260" s="2262"/>
      <c r="I12260" s="2233"/>
      <c r="J12260" s="2235"/>
      <c r="K12260" s="2235"/>
      <c r="L12260" s="2235"/>
      <c r="M12260" s="2175">
        <v>0</v>
      </c>
      <c r="N12260" s="2237"/>
      <c r="O12260" s="2119"/>
      <c r="P12260" s="2120"/>
      <c r="Q12260" s="2125"/>
      <c r="R12260" s="2122"/>
      <c r="S12260" s="2120">
        <f>R12260*E12253</f>
        <v>0</v>
      </c>
      <c r="T12260" s="2126"/>
    </row>
    <row r="12261" spans="1:22" s="2180" customFormat="1" hidden="1">
      <c r="A12261" s="2149"/>
      <c r="B12261" s="2231"/>
      <c r="C12261" s="2277"/>
      <c r="D12261" s="2149"/>
      <c r="E12261" s="2232"/>
      <c r="F12261" s="2240"/>
      <c r="G12261" s="2234"/>
      <c r="H12261" s="2262"/>
      <c r="I12261" s="2233"/>
      <c r="J12261" s="2235"/>
      <c r="K12261" s="2235"/>
      <c r="L12261" s="2235"/>
      <c r="M12261" s="2175">
        <v>0</v>
      </c>
      <c r="N12261" s="2237"/>
      <c r="O12261" s="2119"/>
      <c r="P12261" s="2120"/>
      <c r="Q12261" s="2125"/>
      <c r="R12261" s="2122"/>
      <c r="S12261" s="2120">
        <f>R12261*E12253</f>
        <v>0</v>
      </c>
      <c r="T12261" s="2126"/>
    </row>
    <row r="12262" spans="1:22" s="2180" customFormat="1" ht="26.25" customHeight="1">
      <c r="A12262" s="2149">
        <f>A12253+1</f>
        <v>5</v>
      </c>
      <c r="B12262" s="2231" t="s">
        <v>1509</v>
      </c>
      <c r="C12262" s="2145" t="s">
        <v>1817</v>
      </c>
      <c r="D12262" s="2149" t="s">
        <v>2093</v>
      </c>
      <c r="E12262" s="2232">
        <v>50</v>
      </c>
      <c r="F12262" s="2233">
        <v>4.16</v>
      </c>
      <c r="G12262" s="2234">
        <v>208</v>
      </c>
      <c r="H12262" s="2262">
        <v>6.0368064702484121</v>
      </c>
      <c r="I12262" s="2240">
        <v>0</v>
      </c>
      <c r="J12262" s="2234">
        <v>0</v>
      </c>
      <c r="K12262" s="2234">
        <v>0</v>
      </c>
      <c r="L12262" s="2234">
        <v>0</v>
      </c>
      <c r="M12262" s="2175">
        <v>7.809980279388637</v>
      </c>
      <c r="N12262" s="2478">
        <v>390.49901396943187</v>
      </c>
      <c r="O12262" s="2200">
        <f>E12262*L12262</f>
        <v>0</v>
      </c>
      <c r="P12262" s="2116"/>
      <c r="Q12262" s="2117"/>
      <c r="R12262" s="2115"/>
      <c r="S12262" s="2118">
        <f>R12262*E12262</f>
        <v>0</v>
      </c>
      <c r="T12262" s="2117"/>
    </row>
    <row r="12263" spans="1:22" s="2180" customFormat="1" ht="25.5" hidden="1" customHeight="1">
      <c r="A12263" s="2149"/>
      <c r="B12263" s="2231"/>
      <c r="C12263" s="2143"/>
      <c r="D12263" s="2149"/>
      <c r="E12263" s="2232"/>
      <c r="F12263" s="2240"/>
      <c r="G12263" s="2234"/>
      <c r="H12263" s="2234"/>
      <c r="I12263" s="2233"/>
      <c r="J12263" s="2235"/>
      <c r="K12263" s="2235"/>
      <c r="L12263" s="2235"/>
      <c r="M12263" s="2175">
        <v>0</v>
      </c>
      <c r="N12263" s="2237"/>
      <c r="O12263" s="2119"/>
      <c r="P12263" s="2120"/>
      <c r="Q12263" s="2125"/>
      <c r="R12263" s="2122"/>
      <c r="S12263" s="2120">
        <f>R12263*E12262</f>
        <v>0</v>
      </c>
      <c r="T12263" s="2126"/>
    </row>
    <row r="12264" spans="1:22" s="2180" customFormat="1" ht="25.5" hidden="1" customHeight="1">
      <c r="A12264" s="2149"/>
      <c r="B12264" s="2231"/>
      <c r="C12264" s="2143"/>
      <c r="D12264" s="2149"/>
      <c r="E12264" s="2232"/>
      <c r="F12264" s="2240"/>
      <c r="G12264" s="2234"/>
      <c r="H12264" s="2234"/>
      <c r="I12264" s="2233"/>
      <c r="J12264" s="2235"/>
      <c r="K12264" s="2235"/>
      <c r="L12264" s="2235"/>
      <c r="M12264" s="2175">
        <v>0</v>
      </c>
      <c r="N12264" s="2237"/>
      <c r="O12264" s="2119"/>
      <c r="P12264" s="2120"/>
      <c r="Q12264" s="2125"/>
      <c r="R12264" s="2122"/>
      <c r="S12264" s="2120">
        <f>R12264*E12262</f>
        <v>0</v>
      </c>
      <c r="T12264" s="2126"/>
    </row>
    <row r="12265" spans="1:22" s="2180" customFormat="1" ht="25.5" hidden="1" customHeight="1">
      <c r="A12265" s="2149"/>
      <c r="B12265" s="2231"/>
      <c r="C12265" s="2143"/>
      <c r="D12265" s="2149"/>
      <c r="E12265" s="2232"/>
      <c r="F12265" s="2240"/>
      <c r="G12265" s="2234"/>
      <c r="H12265" s="2234"/>
      <c r="I12265" s="2233"/>
      <c r="J12265" s="2235"/>
      <c r="K12265" s="2235"/>
      <c r="L12265" s="2235"/>
      <c r="M12265" s="2175">
        <v>0</v>
      </c>
      <c r="N12265" s="2237"/>
      <c r="O12265" s="2119"/>
      <c r="P12265" s="2120"/>
      <c r="Q12265" s="2125"/>
      <c r="R12265" s="2122"/>
      <c r="S12265" s="2120">
        <f>R12265*E12262</f>
        <v>0</v>
      </c>
      <c r="T12265" s="2126"/>
    </row>
    <row r="12266" spans="1:22" s="2180" customFormat="1" ht="25.5" hidden="1" customHeight="1">
      <c r="A12266" s="2149"/>
      <c r="B12266" s="2231"/>
      <c r="C12266" s="2143"/>
      <c r="D12266" s="2149"/>
      <c r="E12266" s="2232"/>
      <c r="F12266" s="2240"/>
      <c r="G12266" s="2234"/>
      <c r="H12266" s="2234"/>
      <c r="I12266" s="2233"/>
      <c r="J12266" s="2235"/>
      <c r="K12266" s="2235"/>
      <c r="L12266" s="2235"/>
      <c r="M12266" s="2175">
        <v>0</v>
      </c>
      <c r="N12266" s="2237"/>
      <c r="O12266" s="2119"/>
      <c r="P12266" s="2120"/>
      <c r="Q12266" s="2125"/>
      <c r="R12266" s="2122"/>
      <c r="S12266" s="2120">
        <f>R12266*E12262</f>
        <v>0</v>
      </c>
      <c r="T12266" s="2126"/>
    </row>
    <row r="12267" spans="1:22" s="2180" customFormat="1" ht="25.5" hidden="1" customHeight="1">
      <c r="A12267" s="2149"/>
      <c r="B12267" s="2231"/>
      <c r="C12267" s="2143"/>
      <c r="D12267" s="2149"/>
      <c r="E12267" s="2232"/>
      <c r="F12267" s="2240"/>
      <c r="G12267" s="2234"/>
      <c r="H12267" s="2234"/>
      <c r="I12267" s="2233"/>
      <c r="J12267" s="2235"/>
      <c r="K12267" s="2235"/>
      <c r="L12267" s="2235"/>
      <c r="M12267" s="2175">
        <v>0</v>
      </c>
      <c r="N12267" s="2237"/>
      <c r="O12267" s="2119"/>
      <c r="P12267" s="2120"/>
      <c r="Q12267" s="2125"/>
      <c r="R12267" s="2122"/>
      <c r="S12267" s="2120">
        <f>R12267*E12262</f>
        <v>0</v>
      </c>
      <c r="T12267" s="2126"/>
    </row>
    <row r="12268" spans="1:22" s="2180" customFormat="1" ht="25.5" hidden="1" customHeight="1">
      <c r="A12268" s="2149"/>
      <c r="B12268" s="2231"/>
      <c r="C12268" s="2143"/>
      <c r="D12268" s="2149"/>
      <c r="E12268" s="2232"/>
      <c r="F12268" s="2240"/>
      <c r="G12268" s="2234"/>
      <c r="H12268" s="2234"/>
      <c r="I12268" s="2233"/>
      <c r="J12268" s="2235"/>
      <c r="K12268" s="2235"/>
      <c r="L12268" s="2235"/>
      <c r="M12268" s="2175">
        <v>0</v>
      </c>
      <c r="N12268" s="2237"/>
      <c r="O12268" s="2119"/>
      <c r="P12268" s="2120"/>
      <c r="Q12268" s="2125"/>
      <c r="R12268" s="2122"/>
      <c r="S12268" s="2120">
        <f>R12268*E12262</f>
        <v>0</v>
      </c>
      <c r="T12268" s="2126"/>
    </row>
    <row r="12269" spans="1:22" s="2180" customFormat="1" ht="25.5" hidden="1" customHeight="1">
      <c r="A12269" s="2149"/>
      <c r="B12269" s="2231"/>
      <c r="C12269" s="2143"/>
      <c r="D12269" s="2149"/>
      <c r="E12269" s="2232"/>
      <c r="F12269" s="2240"/>
      <c r="G12269" s="2234"/>
      <c r="H12269" s="2234"/>
      <c r="I12269" s="2233"/>
      <c r="J12269" s="2235"/>
      <c r="K12269" s="2235"/>
      <c r="L12269" s="2235"/>
      <c r="M12269" s="2175">
        <v>0</v>
      </c>
      <c r="N12269" s="2237"/>
      <c r="O12269" s="2119"/>
      <c r="P12269" s="2120"/>
      <c r="Q12269" s="2125"/>
      <c r="R12269" s="2122"/>
      <c r="S12269" s="2120">
        <f>R12269*E12262</f>
        <v>0</v>
      </c>
      <c r="T12269" s="2126"/>
    </row>
    <row r="12270" spans="1:22" s="2180" customFormat="1" hidden="1">
      <c r="A12270" s="2149"/>
      <c r="B12270" s="2173"/>
      <c r="C12270" s="2277"/>
      <c r="D12270" s="2149"/>
      <c r="E12270" s="2232"/>
      <c r="F12270" s="2240"/>
      <c r="G12270" s="2234"/>
      <c r="H12270" s="2234"/>
      <c r="I12270" s="2233"/>
      <c r="J12270" s="2235"/>
      <c r="K12270" s="2235"/>
      <c r="L12270" s="2235"/>
      <c r="M12270" s="2175">
        <v>0</v>
      </c>
      <c r="N12270" s="2237"/>
      <c r="O12270" s="2119"/>
      <c r="P12270" s="2120"/>
      <c r="Q12270" s="2125"/>
      <c r="R12270" s="2122"/>
      <c r="S12270" s="2120">
        <f>R12270*E12262</f>
        <v>0</v>
      </c>
      <c r="T12270" s="2126"/>
    </row>
    <row r="12271" spans="1:22" s="2247" customFormat="1" ht="30" customHeight="1">
      <c r="A12271" s="2149">
        <f>A12262+1</f>
        <v>6</v>
      </c>
      <c r="B12271" s="2173" t="s">
        <v>783</v>
      </c>
      <c r="C12271" s="2277" t="s">
        <v>1733</v>
      </c>
      <c r="D12271" s="2243" t="s">
        <v>2824</v>
      </c>
      <c r="E12271" s="2173">
        <v>297</v>
      </c>
      <c r="F12271" s="2241">
        <v>0</v>
      </c>
      <c r="G12271" s="2234">
        <v>0</v>
      </c>
      <c r="H12271" s="2234">
        <v>0</v>
      </c>
      <c r="I12271" s="2241">
        <v>0.87749999999999995</v>
      </c>
      <c r="J12271" s="2234">
        <v>260.61750000000001</v>
      </c>
      <c r="K12271" s="2234">
        <v>2.6763925499999996</v>
      </c>
      <c r="L12271" s="2234">
        <v>0</v>
      </c>
      <c r="M12271" s="2175">
        <v>3.4625216392836475</v>
      </c>
      <c r="N12271" s="2478">
        <v>1028.3689268672433</v>
      </c>
      <c r="O12271" s="2200">
        <f>E12271*L12271</f>
        <v>0</v>
      </c>
      <c r="P12271" s="2244"/>
      <c r="Q12271" s="2245"/>
      <c r="R12271" s="2246"/>
      <c r="S12271" s="2116">
        <f>R12271*E12271</f>
        <v>0</v>
      </c>
      <c r="T12271" s="2244"/>
      <c r="U12271" s="2200"/>
      <c r="V12271" s="2200"/>
    </row>
    <row r="12272" spans="1:22" s="2247" customFormat="1" hidden="1">
      <c r="A12272" s="2149"/>
      <c r="B12272" s="2173"/>
      <c r="C12272" s="2277"/>
      <c r="D12272" s="2243"/>
      <c r="E12272" s="2173"/>
      <c r="F12272" s="2235"/>
      <c r="G12272" s="2235"/>
      <c r="H12272" s="2235"/>
      <c r="I12272" s="2235"/>
      <c r="J12272" s="2235"/>
      <c r="K12272" s="2235"/>
      <c r="L12272" s="2235"/>
      <c r="M12272" s="2175">
        <v>0</v>
      </c>
      <c r="N12272" s="2175"/>
      <c r="O12272" s="2119"/>
      <c r="P12272" s="2119"/>
      <c r="Q12272" s="1802"/>
      <c r="R12272" s="2249"/>
      <c r="S12272" s="2238">
        <f>R12272*E12271</f>
        <v>0</v>
      </c>
      <c r="T12272" s="2119"/>
      <c r="U12272" s="2200"/>
      <c r="V12272" s="2200"/>
    </row>
    <row r="12273" spans="1:22" s="2247" customFormat="1" hidden="1">
      <c r="A12273" s="2149"/>
      <c r="B12273" s="2173"/>
      <c r="C12273" s="2277"/>
      <c r="D12273" s="2243"/>
      <c r="E12273" s="2173"/>
      <c r="F12273" s="2235"/>
      <c r="G12273" s="2235"/>
      <c r="H12273" s="2235"/>
      <c r="I12273" s="2235"/>
      <c r="J12273" s="2235"/>
      <c r="K12273" s="2235"/>
      <c r="L12273" s="2235"/>
      <c r="M12273" s="2175">
        <v>0</v>
      </c>
      <c r="N12273" s="2175"/>
      <c r="O12273" s="2119"/>
      <c r="P12273" s="2119"/>
      <c r="Q12273" s="1802"/>
      <c r="R12273" s="2249"/>
      <c r="S12273" s="2238">
        <f>R12273*E12271</f>
        <v>0</v>
      </c>
      <c r="T12273" s="2119"/>
      <c r="U12273" s="2200"/>
      <c r="V12273" s="2200"/>
    </row>
    <row r="12274" spans="1:22" s="2247" customFormat="1" hidden="1">
      <c r="A12274" s="2149"/>
      <c r="B12274" s="2173"/>
      <c r="C12274" s="2277"/>
      <c r="D12274" s="2243"/>
      <c r="E12274" s="2173"/>
      <c r="F12274" s="2235"/>
      <c r="G12274" s="2235"/>
      <c r="H12274" s="2235"/>
      <c r="I12274" s="2235"/>
      <c r="J12274" s="2235"/>
      <c r="K12274" s="2235"/>
      <c r="L12274" s="2235"/>
      <c r="M12274" s="2175">
        <v>0</v>
      </c>
      <c r="N12274" s="2175"/>
      <c r="O12274" s="2119"/>
      <c r="P12274" s="2119"/>
      <c r="Q12274" s="1802"/>
      <c r="R12274" s="2249"/>
      <c r="S12274" s="2238">
        <f>R12274*E12271</f>
        <v>0</v>
      </c>
      <c r="T12274" s="2119"/>
      <c r="U12274" s="2200"/>
      <c r="V12274" s="2200"/>
    </row>
    <row r="12275" spans="1:22" s="2247" customFormat="1" hidden="1">
      <c r="A12275" s="2149"/>
      <c r="B12275" s="2173"/>
      <c r="C12275" s="2277"/>
      <c r="D12275" s="2243"/>
      <c r="E12275" s="2173"/>
      <c r="F12275" s="2235"/>
      <c r="G12275" s="2235"/>
      <c r="H12275" s="2235"/>
      <c r="I12275" s="2235"/>
      <c r="J12275" s="2235"/>
      <c r="K12275" s="2235"/>
      <c r="L12275" s="2235"/>
      <c r="M12275" s="2175">
        <v>0</v>
      </c>
      <c r="N12275" s="2175"/>
      <c r="O12275" s="2119"/>
      <c r="P12275" s="2119"/>
      <c r="Q12275" s="1802"/>
      <c r="R12275" s="2249"/>
      <c r="S12275" s="2238">
        <f>R12275*E12271</f>
        <v>0</v>
      </c>
      <c r="T12275" s="2119"/>
      <c r="U12275" s="2200"/>
      <c r="V12275" s="2200"/>
    </row>
    <row r="12276" spans="1:22" s="2247" customFormat="1" hidden="1">
      <c r="A12276" s="2149"/>
      <c r="B12276" s="2173"/>
      <c r="C12276" s="2277"/>
      <c r="D12276" s="2243"/>
      <c r="E12276" s="2173"/>
      <c r="F12276" s="2235"/>
      <c r="G12276" s="2235"/>
      <c r="H12276" s="2235"/>
      <c r="I12276" s="2235"/>
      <c r="J12276" s="2235"/>
      <c r="K12276" s="2235"/>
      <c r="L12276" s="2235"/>
      <c r="M12276" s="2175">
        <v>0</v>
      </c>
      <c r="N12276" s="2175"/>
      <c r="O12276" s="2119"/>
      <c r="P12276" s="2119"/>
      <c r="Q12276" s="1802"/>
      <c r="R12276" s="2249"/>
      <c r="S12276" s="2238">
        <f>R12276*E12271</f>
        <v>0</v>
      </c>
      <c r="T12276" s="2119"/>
      <c r="U12276" s="2200"/>
      <c r="V12276" s="2200"/>
    </row>
    <row r="12277" spans="1:22" s="2247" customFormat="1" hidden="1">
      <c r="A12277" s="2149"/>
      <c r="B12277" s="2173"/>
      <c r="C12277" s="2277"/>
      <c r="D12277" s="2243"/>
      <c r="E12277" s="2173"/>
      <c r="F12277" s="2235"/>
      <c r="G12277" s="2235"/>
      <c r="H12277" s="2235"/>
      <c r="I12277" s="2235"/>
      <c r="J12277" s="2235"/>
      <c r="K12277" s="2235"/>
      <c r="L12277" s="2235"/>
      <c r="M12277" s="2175">
        <v>0</v>
      </c>
      <c r="N12277" s="2175"/>
      <c r="O12277" s="2119"/>
      <c r="P12277" s="2119"/>
      <c r="Q12277" s="1802"/>
      <c r="R12277" s="2249"/>
      <c r="S12277" s="2238">
        <f>R12277*E12271</f>
        <v>0</v>
      </c>
      <c r="T12277" s="2119"/>
      <c r="U12277" s="2200"/>
      <c r="V12277" s="2200"/>
    </row>
    <row r="12278" spans="1:22" s="2247" customFormat="1" hidden="1">
      <c r="A12278" s="2149"/>
      <c r="B12278" s="2173"/>
      <c r="C12278" s="2277"/>
      <c r="D12278" s="2243"/>
      <c r="E12278" s="2173"/>
      <c r="F12278" s="2235"/>
      <c r="G12278" s="2235"/>
      <c r="H12278" s="2235"/>
      <c r="I12278" s="2235"/>
      <c r="J12278" s="2235"/>
      <c r="K12278" s="2235"/>
      <c r="L12278" s="2235"/>
      <c r="M12278" s="2175">
        <v>0</v>
      </c>
      <c r="N12278" s="2175"/>
      <c r="O12278" s="2119"/>
      <c r="P12278" s="2119"/>
      <c r="Q12278" s="1802"/>
      <c r="R12278" s="2249"/>
      <c r="S12278" s="2238">
        <f>R12278*E12271</f>
        <v>0</v>
      </c>
      <c r="T12278" s="2119"/>
      <c r="U12278" s="2200"/>
      <c r="V12278" s="2200"/>
    </row>
    <row r="12279" spans="1:22" s="2247" customFormat="1" hidden="1">
      <c r="A12279" s="2149"/>
      <c r="B12279" s="2173">
        <v>3</v>
      </c>
      <c r="C12279" s="2277"/>
      <c r="D12279" s="2243"/>
      <c r="E12279" s="2173"/>
      <c r="F12279" s="2235"/>
      <c r="G12279" s="2235"/>
      <c r="H12279" s="2235"/>
      <c r="I12279" s="2235"/>
      <c r="J12279" s="2235"/>
      <c r="K12279" s="2235"/>
      <c r="L12279" s="2235"/>
      <c r="M12279" s="2175">
        <v>0</v>
      </c>
      <c r="N12279" s="2175"/>
      <c r="O12279" s="2128"/>
      <c r="P12279" s="2119"/>
      <c r="Q12279" s="1802"/>
      <c r="R12279" s="2249"/>
      <c r="S12279" s="2239">
        <f>R12279*E12271</f>
        <v>0</v>
      </c>
      <c r="T12279" s="2119"/>
      <c r="U12279" s="2200"/>
      <c r="V12279" s="2200"/>
    </row>
    <row r="12280" spans="1:22" s="2180" customFormat="1" ht="24">
      <c r="A12280" s="2149">
        <f>A12271+1</f>
        <v>7</v>
      </c>
      <c r="B12280" s="2173" t="s">
        <v>1510</v>
      </c>
      <c r="C12280" s="2143" t="s">
        <v>1732</v>
      </c>
      <c r="D12280" s="2149" t="s">
        <v>2093</v>
      </c>
      <c r="E12280" s="2232">
        <v>270</v>
      </c>
      <c r="F12280" s="2233">
        <v>0.02</v>
      </c>
      <c r="G12280" s="2234">
        <v>5.4</v>
      </c>
      <c r="H12280" s="2234">
        <v>2.9023108030040441E-2</v>
      </c>
      <c r="I12280" s="2173">
        <v>0.21079999999999999</v>
      </c>
      <c r="J12280" s="2234">
        <v>56.915999999999997</v>
      </c>
      <c r="K12280" s="2234">
        <v>0.64294421599999996</v>
      </c>
      <c r="L12280" s="2234">
        <v>0</v>
      </c>
      <c r="M12280" s="2175">
        <v>0.86934235426172513</v>
      </c>
      <c r="N12280" s="2478">
        <v>234.72243565066577</v>
      </c>
      <c r="O12280" s="2200">
        <f>E12280*L12280</f>
        <v>0</v>
      </c>
      <c r="P12280" s="2116"/>
      <c r="Q12280" s="2117"/>
      <c r="R12280" s="2115"/>
      <c r="S12280" s="2118">
        <f>R12280*E12280</f>
        <v>0</v>
      </c>
      <c r="T12280" s="2117"/>
    </row>
    <row r="12281" spans="1:22" s="2180" customFormat="1" hidden="1">
      <c r="A12281" s="2149"/>
      <c r="B12281" s="2173"/>
      <c r="C12281" s="2143"/>
      <c r="D12281" s="2149"/>
      <c r="E12281" s="2232"/>
      <c r="F12281" s="2240"/>
      <c r="G12281" s="2234"/>
      <c r="H12281" s="2234"/>
      <c r="I12281" s="2173"/>
      <c r="J12281" s="2235"/>
      <c r="K12281" s="2235"/>
      <c r="L12281" s="2235"/>
      <c r="M12281" s="2175">
        <v>0</v>
      </c>
      <c r="N12281" s="2237"/>
      <c r="O12281" s="2119"/>
      <c r="P12281" s="2120"/>
      <c r="Q12281" s="2125"/>
      <c r="R12281" s="2122"/>
      <c r="S12281" s="2120">
        <f>R12281*E12280</f>
        <v>0</v>
      </c>
      <c r="T12281" s="2126"/>
    </row>
    <row r="12282" spans="1:22" s="2180" customFormat="1" hidden="1">
      <c r="A12282" s="2149"/>
      <c r="B12282" s="2173"/>
      <c r="C12282" s="2143"/>
      <c r="D12282" s="2149"/>
      <c r="E12282" s="2232"/>
      <c r="F12282" s="2240"/>
      <c r="G12282" s="2234"/>
      <c r="H12282" s="2234"/>
      <c r="I12282" s="2173"/>
      <c r="J12282" s="2235"/>
      <c r="K12282" s="2235"/>
      <c r="L12282" s="2235"/>
      <c r="M12282" s="2175">
        <v>0</v>
      </c>
      <c r="N12282" s="2237"/>
      <c r="O12282" s="2119"/>
      <c r="P12282" s="2120"/>
      <c r="Q12282" s="2125"/>
      <c r="R12282" s="2122"/>
      <c r="S12282" s="2120">
        <f>R12282*E12280</f>
        <v>0</v>
      </c>
      <c r="T12282" s="2126"/>
    </row>
    <row r="12283" spans="1:22" s="2180" customFormat="1" hidden="1">
      <c r="A12283" s="2149"/>
      <c r="B12283" s="2173"/>
      <c r="C12283" s="2143"/>
      <c r="D12283" s="2149"/>
      <c r="E12283" s="2232"/>
      <c r="F12283" s="2240"/>
      <c r="G12283" s="2234"/>
      <c r="H12283" s="2234"/>
      <c r="I12283" s="2173"/>
      <c r="J12283" s="2235"/>
      <c r="K12283" s="2235"/>
      <c r="L12283" s="2235"/>
      <c r="M12283" s="2175">
        <v>0</v>
      </c>
      <c r="N12283" s="2237"/>
      <c r="O12283" s="2119"/>
      <c r="P12283" s="2120"/>
      <c r="Q12283" s="2125"/>
      <c r="R12283" s="2122"/>
      <c r="S12283" s="2120">
        <f>R12283*E12280</f>
        <v>0</v>
      </c>
      <c r="T12283" s="2126"/>
    </row>
    <row r="12284" spans="1:22" s="2180" customFormat="1" hidden="1">
      <c r="A12284" s="2149"/>
      <c r="B12284" s="2173"/>
      <c r="C12284" s="2143"/>
      <c r="D12284" s="2149"/>
      <c r="E12284" s="2232"/>
      <c r="F12284" s="2240"/>
      <c r="G12284" s="2234"/>
      <c r="H12284" s="2234"/>
      <c r="I12284" s="2173"/>
      <c r="J12284" s="2235"/>
      <c r="K12284" s="2235"/>
      <c r="L12284" s="2235"/>
      <c r="M12284" s="2175">
        <v>0</v>
      </c>
      <c r="N12284" s="2237"/>
      <c r="O12284" s="2119"/>
      <c r="P12284" s="2120"/>
      <c r="Q12284" s="2125"/>
      <c r="R12284" s="2122"/>
      <c r="S12284" s="2120">
        <f>R12284*E12280</f>
        <v>0</v>
      </c>
      <c r="T12284" s="2126"/>
    </row>
    <row r="12285" spans="1:22" s="2180" customFormat="1" hidden="1">
      <c r="A12285" s="2149"/>
      <c r="B12285" s="2173"/>
      <c r="C12285" s="2143"/>
      <c r="D12285" s="2149"/>
      <c r="E12285" s="2232"/>
      <c r="F12285" s="2240"/>
      <c r="G12285" s="2234"/>
      <c r="H12285" s="2234"/>
      <c r="I12285" s="2173"/>
      <c r="J12285" s="2235"/>
      <c r="K12285" s="2235"/>
      <c r="L12285" s="2235"/>
      <c r="M12285" s="2175">
        <v>0</v>
      </c>
      <c r="N12285" s="2237"/>
      <c r="O12285" s="2119"/>
      <c r="P12285" s="2120"/>
      <c r="Q12285" s="2125"/>
      <c r="R12285" s="2122"/>
      <c r="S12285" s="2120">
        <f>R12285*E12280</f>
        <v>0</v>
      </c>
      <c r="T12285" s="2126"/>
    </row>
    <row r="12286" spans="1:22" s="2180" customFormat="1" hidden="1">
      <c r="A12286" s="2149"/>
      <c r="B12286" s="2173"/>
      <c r="C12286" s="2143"/>
      <c r="D12286" s="2149"/>
      <c r="E12286" s="2232"/>
      <c r="F12286" s="2240"/>
      <c r="G12286" s="2234"/>
      <c r="H12286" s="2234"/>
      <c r="I12286" s="2173"/>
      <c r="J12286" s="2235"/>
      <c r="K12286" s="2235"/>
      <c r="L12286" s="2235"/>
      <c r="M12286" s="2175">
        <v>0</v>
      </c>
      <c r="N12286" s="2237"/>
      <c r="O12286" s="2119"/>
      <c r="P12286" s="2120"/>
      <c r="Q12286" s="2125"/>
      <c r="R12286" s="2122"/>
      <c r="S12286" s="2120">
        <f>R12286*E12280</f>
        <v>0</v>
      </c>
      <c r="T12286" s="2126"/>
    </row>
    <row r="12287" spans="1:22" s="2180" customFormat="1" hidden="1">
      <c r="A12287" s="2149"/>
      <c r="B12287" s="2173"/>
      <c r="C12287" s="2143"/>
      <c r="D12287" s="2149"/>
      <c r="E12287" s="2232"/>
      <c r="F12287" s="2240"/>
      <c r="G12287" s="2234"/>
      <c r="H12287" s="2234"/>
      <c r="I12287" s="2173"/>
      <c r="J12287" s="2235"/>
      <c r="K12287" s="2235"/>
      <c r="L12287" s="2235"/>
      <c r="M12287" s="2175">
        <v>0</v>
      </c>
      <c r="N12287" s="2237"/>
      <c r="O12287" s="2119"/>
      <c r="P12287" s="2120"/>
      <c r="Q12287" s="2125"/>
      <c r="R12287" s="2122"/>
      <c r="S12287" s="2120">
        <f>R12287*E12280</f>
        <v>0</v>
      </c>
      <c r="T12287" s="2126"/>
    </row>
    <row r="12288" spans="1:22" s="2180" customFormat="1" hidden="1">
      <c r="A12288" s="2149"/>
      <c r="B12288" s="2173"/>
      <c r="C12288" s="2277"/>
      <c r="D12288" s="2149"/>
      <c r="E12288" s="2232"/>
      <c r="F12288" s="2240"/>
      <c r="G12288" s="2234"/>
      <c r="H12288" s="2234"/>
      <c r="I12288" s="2173"/>
      <c r="J12288" s="2235"/>
      <c r="K12288" s="2235"/>
      <c r="L12288" s="2235"/>
      <c r="M12288" s="2175">
        <v>0</v>
      </c>
      <c r="N12288" s="2237"/>
      <c r="O12288" s="2119"/>
      <c r="P12288" s="2120"/>
      <c r="Q12288" s="2125"/>
      <c r="R12288" s="2122"/>
      <c r="S12288" s="2120">
        <f>R12288*E12280</f>
        <v>0</v>
      </c>
      <c r="T12288" s="2126"/>
    </row>
    <row r="12289" spans="1:22" s="2247" customFormat="1" ht="30" customHeight="1">
      <c r="A12289" s="2149">
        <f>A12280+1</f>
        <v>8</v>
      </c>
      <c r="B12289" s="2173" t="s">
        <v>783</v>
      </c>
      <c r="C12289" s="2277" t="s">
        <v>1731</v>
      </c>
      <c r="D12289" s="2243" t="s">
        <v>2824</v>
      </c>
      <c r="E12289" s="2173">
        <v>270</v>
      </c>
      <c r="F12289" s="2241">
        <v>0</v>
      </c>
      <c r="G12289" s="2234">
        <v>0</v>
      </c>
      <c r="H12289" s="2234">
        <v>0</v>
      </c>
      <c r="I12289" s="2241">
        <v>0.81</v>
      </c>
      <c r="J12289" s="2234">
        <v>218.70000000000002</v>
      </c>
      <c r="K12289" s="2234">
        <v>2.4705162000000001</v>
      </c>
      <c r="L12289" s="2234">
        <v>0</v>
      </c>
      <c r="M12289" s="2175">
        <v>3.1961738208772137</v>
      </c>
      <c r="N12289" s="2478">
        <v>862.96693163684768</v>
      </c>
      <c r="O12289" s="2200">
        <f>E12289*L12289</f>
        <v>0</v>
      </c>
      <c r="P12289" s="2244"/>
      <c r="Q12289" s="2245"/>
      <c r="R12289" s="2246"/>
      <c r="S12289" s="2116">
        <f>R12289*E12289</f>
        <v>0</v>
      </c>
      <c r="T12289" s="2244"/>
      <c r="U12289" s="2200"/>
      <c r="V12289" s="2200"/>
    </row>
    <row r="12290" spans="1:22" s="2247" customFormat="1" hidden="1">
      <c r="A12290" s="2149"/>
      <c r="B12290" s="2173"/>
      <c r="C12290" s="2277"/>
      <c r="D12290" s="2243"/>
      <c r="E12290" s="2173"/>
      <c r="F12290" s="2235"/>
      <c r="G12290" s="2235"/>
      <c r="H12290" s="2235"/>
      <c r="I12290" s="2235"/>
      <c r="J12290" s="2235"/>
      <c r="K12290" s="2235"/>
      <c r="L12290" s="2235"/>
      <c r="M12290" s="2175">
        <v>0</v>
      </c>
      <c r="N12290" s="2175"/>
      <c r="O12290" s="2119"/>
      <c r="P12290" s="2119"/>
      <c r="Q12290" s="1802"/>
      <c r="R12290" s="2249"/>
      <c r="S12290" s="2238">
        <f>R12290*E12289</f>
        <v>0</v>
      </c>
      <c r="T12290" s="2119"/>
      <c r="U12290" s="2200"/>
      <c r="V12290" s="2200"/>
    </row>
    <row r="12291" spans="1:22" s="2247" customFormat="1" hidden="1">
      <c r="A12291" s="2149"/>
      <c r="B12291" s="2173"/>
      <c r="C12291" s="2277"/>
      <c r="D12291" s="2243"/>
      <c r="E12291" s="2173"/>
      <c r="F12291" s="2235"/>
      <c r="G12291" s="2235"/>
      <c r="H12291" s="2235"/>
      <c r="I12291" s="2235"/>
      <c r="J12291" s="2235"/>
      <c r="K12291" s="2235"/>
      <c r="L12291" s="2235"/>
      <c r="M12291" s="2175">
        <v>0</v>
      </c>
      <c r="N12291" s="2175"/>
      <c r="O12291" s="2119"/>
      <c r="P12291" s="2119"/>
      <c r="Q12291" s="1802"/>
      <c r="R12291" s="2249"/>
      <c r="S12291" s="2238">
        <f>R12291*E12289</f>
        <v>0</v>
      </c>
      <c r="T12291" s="2119"/>
      <c r="U12291" s="2200"/>
      <c r="V12291" s="2200"/>
    </row>
    <row r="12292" spans="1:22" s="2247" customFormat="1" hidden="1">
      <c r="A12292" s="2149"/>
      <c r="B12292" s="2173"/>
      <c r="C12292" s="2277"/>
      <c r="D12292" s="2243"/>
      <c r="E12292" s="2173"/>
      <c r="F12292" s="2235"/>
      <c r="G12292" s="2235"/>
      <c r="H12292" s="2235"/>
      <c r="I12292" s="2235"/>
      <c r="J12292" s="2235"/>
      <c r="K12292" s="2235"/>
      <c r="L12292" s="2235"/>
      <c r="M12292" s="2175">
        <v>0</v>
      </c>
      <c r="N12292" s="2175"/>
      <c r="O12292" s="2119"/>
      <c r="P12292" s="2119"/>
      <c r="Q12292" s="1802"/>
      <c r="R12292" s="2249"/>
      <c r="S12292" s="2238">
        <f>R12292*E12289</f>
        <v>0</v>
      </c>
      <c r="T12292" s="2119"/>
      <c r="U12292" s="2200"/>
      <c r="V12292" s="2200"/>
    </row>
    <row r="12293" spans="1:22" s="2247" customFormat="1" hidden="1">
      <c r="A12293" s="2149"/>
      <c r="B12293" s="2173"/>
      <c r="C12293" s="2277"/>
      <c r="D12293" s="2243"/>
      <c r="E12293" s="2173"/>
      <c r="F12293" s="2235"/>
      <c r="G12293" s="2235"/>
      <c r="H12293" s="2235"/>
      <c r="I12293" s="2235"/>
      <c r="J12293" s="2235"/>
      <c r="K12293" s="2235"/>
      <c r="L12293" s="2235"/>
      <c r="M12293" s="2175">
        <v>0</v>
      </c>
      <c r="N12293" s="2175"/>
      <c r="O12293" s="2119"/>
      <c r="P12293" s="2119"/>
      <c r="Q12293" s="1802"/>
      <c r="R12293" s="2249"/>
      <c r="S12293" s="2238">
        <f>R12293*E12289</f>
        <v>0</v>
      </c>
      <c r="T12293" s="2119"/>
      <c r="U12293" s="2200"/>
      <c r="V12293" s="2200"/>
    </row>
    <row r="12294" spans="1:22" s="2247" customFormat="1" hidden="1">
      <c r="A12294" s="2149"/>
      <c r="B12294" s="2173"/>
      <c r="C12294" s="2277"/>
      <c r="D12294" s="2243"/>
      <c r="E12294" s="2173"/>
      <c r="F12294" s="2235"/>
      <c r="G12294" s="2235"/>
      <c r="H12294" s="2235"/>
      <c r="I12294" s="2235"/>
      <c r="J12294" s="2235"/>
      <c r="K12294" s="2235"/>
      <c r="L12294" s="2235"/>
      <c r="M12294" s="2175">
        <v>0</v>
      </c>
      <c r="N12294" s="2175"/>
      <c r="O12294" s="2119"/>
      <c r="P12294" s="2119"/>
      <c r="Q12294" s="1802"/>
      <c r="R12294" s="2249"/>
      <c r="S12294" s="2238">
        <f>R12294*E12289</f>
        <v>0</v>
      </c>
      <c r="T12294" s="2119"/>
      <c r="U12294" s="2200"/>
      <c r="V12294" s="2200"/>
    </row>
    <row r="12295" spans="1:22" s="2247" customFormat="1" hidden="1">
      <c r="A12295" s="2149"/>
      <c r="B12295" s="2173"/>
      <c r="C12295" s="2277"/>
      <c r="D12295" s="2243"/>
      <c r="E12295" s="2173"/>
      <c r="F12295" s="2235"/>
      <c r="G12295" s="2235"/>
      <c r="H12295" s="2235"/>
      <c r="I12295" s="2235"/>
      <c r="J12295" s="2235"/>
      <c r="K12295" s="2235"/>
      <c r="L12295" s="2235"/>
      <c r="M12295" s="2175">
        <v>0</v>
      </c>
      <c r="N12295" s="2175"/>
      <c r="O12295" s="2119"/>
      <c r="P12295" s="2119"/>
      <c r="Q12295" s="1802"/>
      <c r="R12295" s="2249"/>
      <c r="S12295" s="2238">
        <f>R12295*E12289</f>
        <v>0</v>
      </c>
      <c r="T12295" s="2119"/>
      <c r="U12295" s="2200"/>
      <c r="V12295" s="2200"/>
    </row>
    <row r="12296" spans="1:22" s="2247" customFormat="1" hidden="1">
      <c r="A12296" s="2149"/>
      <c r="B12296" s="2173"/>
      <c r="C12296" s="2277"/>
      <c r="D12296" s="2243"/>
      <c r="E12296" s="2173"/>
      <c r="F12296" s="2235"/>
      <c r="G12296" s="2235"/>
      <c r="H12296" s="2235"/>
      <c r="I12296" s="2235"/>
      <c r="J12296" s="2235"/>
      <c r="K12296" s="2235"/>
      <c r="L12296" s="2235"/>
      <c r="M12296" s="2175">
        <v>0</v>
      </c>
      <c r="N12296" s="2175"/>
      <c r="O12296" s="2119"/>
      <c r="P12296" s="2119"/>
      <c r="Q12296" s="1802"/>
      <c r="R12296" s="2249"/>
      <c r="S12296" s="2238">
        <f>R12296*E12289</f>
        <v>0</v>
      </c>
      <c r="T12296" s="2119"/>
      <c r="U12296" s="2200"/>
      <c r="V12296" s="2200"/>
    </row>
    <row r="12297" spans="1:22" s="2247" customFormat="1" hidden="1">
      <c r="A12297" s="2149"/>
      <c r="B12297" s="2173">
        <v>3</v>
      </c>
      <c r="C12297" s="2277"/>
      <c r="D12297" s="2243"/>
      <c r="E12297" s="2173"/>
      <c r="F12297" s="2235"/>
      <c r="G12297" s="2235"/>
      <c r="H12297" s="2235"/>
      <c r="I12297" s="2235"/>
      <c r="J12297" s="2235"/>
      <c r="K12297" s="2235"/>
      <c r="L12297" s="2235"/>
      <c r="M12297" s="2175">
        <v>0</v>
      </c>
      <c r="N12297" s="2175"/>
      <c r="O12297" s="2128"/>
      <c r="P12297" s="2119"/>
      <c r="Q12297" s="1802"/>
      <c r="R12297" s="2249"/>
      <c r="S12297" s="2239">
        <f>R12297*E12289</f>
        <v>0</v>
      </c>
      <c r="T12297" s="2119"/>
      <c r="U12297" s="2200"/>
      <c r="V12297" s="2200"/>
    </row>
    <row r="12298" spans="1:22" s="2843" customFormat="1" ht="28.5" customHeight="1">
      <c r="A12298" s="2149">
        <f>A12289+1</f>
        <v>9</v>
      </c>
      <c r="B12298" s="2773" t="s">
        <v>1378</v>
      </c>
      <c r="C12298" s="2165" t="s">
        <v>1730</v>
      </c>
      <c r="D12298" s="2774" t="s">
        <v>2093</v>
      </c>
      <c r="E12298" s="2836">
        <v>48</v>
      </c>
      <c r="F12298" s="2837">
        <v>1.21</v>
      </c>
      <c r="G12298" s="17">
        <v>58.08</v>
      </c>
      <c r="H12298" s="2219">
        <v>1.7558980358174465</v>
      </c>
      <c r="I12298" s="2173">
        <v>0</v>
      </c>
      <c r="J12298" s="17">
        <v>0</v>
      </c>
      <c r="K12298" s="2219">
        <v>0</v>
      </c>
      <c r="L12298" s="17">
        <v>0</v>
      </c>
      <c r="M12298" s="2175">
        <v>2.2716529178029443</v>
      </c>
      <c r="N12298" s="2485">
        <v>109.03934005454133</v>
      </c>
      <c r="O12298" s="2200">
        <f>E12298*L12298</f>
        <v>0</v>
      </c>
      <c r="P12298" s="2806"/>
      <c r="Q12298" s="2807"/>
      <c r="R12298" s="2808"/>
      <c r="S12298" s="2842">
        <f>R12298*E12298</f>
        <v>0</v>
      </c>
      <c r="T12298" s="2810"/>
    </row>
    <row r="12299" spans="1:22" s="2843" customFormat="1" hidden="1">
      <c r="A12299" s="2149"/>
      <c r="B12299" s="2773"/>
      <c r="C12299" s="2165"/>
      <c r="D12299" s="2774"/>
      <c r="E12299" s="2173"/>
      <c r="F12299" s="2837"/>
      <c r="G12299" s="17"/>
      <c r="H12299" s="17"/>
      <c r="I12299" s="2173"/>
      <c r="J12299" s="2235"/>
      <c r="K12299" s="2235"/>
      <c r="L12299" s="2235"/>
      <c r="M12299" s="2175">
        <v>0</v>
      </c>
      <c r="N12299" s="2237"/>
      <c r="O12299" s="2119"/>
      <c r="P12299" s="2844"/>
      <c r="Q12299" s="2845"/>
      <c r="R12299" s="2846"/>
      <c r="S12299" s="2844">
        <f>R12299*E12298</f>
        <v>0</v>
      </c>
      <c r="T12299" s="2847"/>
    </row>
    <row r="12300" spans="1:22" s="2843" customFormat="1" hidden="1">
      <c r="A12300" s="2149"/>
      <c r="B12300" s="2773"/>
      <c r="C12300" s="2165"/>
      <c r="D12300" s="2774"/>
      <c r="E12300" s="2173"/>
      <c r="F12300" s="2837"/>
      <c r="G12300" s="17"/>
      <c r="H12300" s="17"/>
      <c r="I12300" s="2173"/>
      <c r="J12300" s="2235"/>
      <c r="K12300" s="2235"/>
      <c r="L12300" s="2235"/>
      <c r="M12300" s="2175">
        <v>0</v>
      </c>
      <c r="N12300" s="2237"/>
      <c r="O12300" s="2119"/>
      <c r="P12300" s="2844"/>
      <c r="Q12300" s="2845"/>
      <c r="R12300" s="2846"/>
      <c r="S12300" s="2844">
        <f>R12300*E12298</f>
        <v>0</v>
      </c>
      <c r="T12300" s="2847"/>
    </row>
    <row r="12301" spans="1:22" s="2843" customFormat="1" hidden="1">
      <c r="A12301" s="2149"/>
      <c r="B12301" s="2773"/>
      <c r="C12301" s="2165"/>
      <c r="D12301" s="2774"/>
      <c r="E12301" s="2173"/>
      <c r="F12301" s="2837"/>
      <c r="G12301" s="17"/>
      <c r="H12301" s="17"/>
      <c r="I12301" s="2173"/>
      <c r="J12301" s="2235"/>
      <c r="K12301" s="2235"/>
      <c r="L12301" s="2235"/>
      <c r="M12301" s="2175">
        <v>0</v>
      </c>
      <c r="N12301" s="2237"/>
      <c r="O12301" s="2119"/>
      <c r="P12301" s="2844"/>
      <c r="Q12301" s="2845"/>
      <c r="R12301" s="2846"/>
      <c r="S12301" s="2844">
        <f>R12301*E12298</f>
        <v>0</v>
      </c>
      <c r="T12301" s="2847"/>
    </row>
    <row r="12302" spans="1:22" s="2843" customFormat="1" hidden="1">
      <c r="A12302" s="2149"/>
      <c r="B12302" s="2773"/>
      <c r="C12302" s="2165"/>
      <c r="D12302" s="2774"/>
      <c r="E12302" s="2173"/>
      <c r="F12302" s="2837"/>
      <c r="G12302" s="17"/>
      <c r="H12302" s="17"/>
      <c r="I12302" s="2173"/>
      <c r="J12302" s="2235"/>
      <c r="K12302" s="2235"/>
      <c r="L12302" s="2235"/>
      <c r="M12302" s="2175">
        <v>0</v>
      </c>
      <c r="N12302" s="2237"/>
      <c r="O12302" s="2119"/>
      <c r="P12302" s="2844"/>
      <c r="Q12302" s="2845"/>
      <c r="R12302" s="2846"/>
      <c r="S12302" s="2844">
        <f>R12302*E12298</f>
        <v>0</v>
      </c>
      <c r="T12302" s="2847"/>
    </row>
    <row r="12303" spans="1:22" s="2843" customFormat="1" hidden="1">
      <c r="A12303" s="2149"/>
      <c r="B12303" s="2773"/>
      <c r="C12303" s="2165"/>
      <c r="D12303" s="2774"/>
      <c r="E12303" s="2173"/>
      <c r="F12303" s="2837"/>
      <c r="G12303" s="17"/>
      <c r="H12303" s="17"/>
      <c r="I12303" s="2173"/>
      <c r="J12303" s="2235"/>
      <c r="K12303" s="2235"/>
      <c r="L12303" s="2235"/>
      <c r="M12303" s="2175">
        <v>0</v>
      </c>
      <c r="N12303" s="2237"/>
      <c r="O12303" s="2119"/>
      <c r="P12303" s="2844"/>
      <c r="Q12303" s="2845"/>
      <c r="R12303" s="2846"/>
      <c r="S12303" s="2844">
        <f>R12303*E12298</f>
        <v>0</v>
      </c>
      <c r="T12303" s="2847"/>
    </row>
    <row r="12304" spans="1:22" s="2843" customFormat="1" hidden="1">
      <c r="A12304" s="2149"/>
      <c r="B12304" s="2773"/>
      <c r="C12304" s="2165"/>
      <c r="D12304" s="2774"/>
      <c r="E12304" s="2173"/>
      <c r="F12304" s="2837"/>
      <c r="G12304" s="17"/>
      <c r="H12304" s="17"/>
      <c r="I12304" s="2173"/>
      <c r="J12304" s="2235"/>
      <c r="K12304" s="2235"/>
      <c r="L12304" s="2235"/>
      <c r="M12304" s="2175">
        <v>0</v>
      </c>
      <c r="N12304" s="2237"/>
      <c r="O12304" s="2119"/>
      <c r="P12304" s="2844"/>
      <c r="Q12304" s="2845"/>
      <c r="R12304" s="2846"/>
      <c r="S12304" s="2844">
        <f>R12304*E12298</f>
        <v>0</v>
      </c>
      <c r="T12304" s="2847"/>
    </row>
    <row r="12305" spans="1:20" s="2843" customFormat="1" hidden="1">
      <c r="A12305" s="2149"/>
      <c r="B12305" s="2773"/>
      <c r="C12305" s="2165"/>
      <c r="D12305" s="2774"/>
      <c r="E12305" s="2173"/>
      <c r="F12305" s="2837"/>
      <c r="G12305" s="17"/>
      <c r="H12305" s="17"/>
      <c r="I12305" s="2173"/>
      <c r="J12305" s="2235"/>
      <c r="K12305" s="2235"/>
      <c r="L12305" s="2235"/>
      <c r="M12305" s="2175">
        <v>0</v>
      </c>
      <c r="N12305" s="2237"/>
      <c r="O12305" s="2119"/>
      <c r="P12305" s="2844"/>
      <c r="Q12305" s="2845"/>
      <c r="R12305" s="2846"/>
      <c r="S12305" s="2844">
        <f>R12305*E12298</f>
        <v>0</v>
      </c>
      <c r="T12305" s="2847"/>
    </row>
    <row r="12306" spans="1:20" s="2843" customFormat="1" hidden="1">
      <c r="A12306" s="2149"/>
      <c r="B12306" s="2773"/>
      <c r="C12306" s="2165"/>
      <c r="D12306" s="2774"/>
      <c r="E12306" s="2173"/>
      <c r="F12306" s="2837"/>
      <c r="G12306" s="17"/>
      <c r="H12306" s="17"/>
      <c r="I12306" s="2173"/>
      <c r="J12306" s="2235"/>
      <c r="K12306" s="2235"/>
      <c r="L12306" s="2235"/>
      <c r="M12306" s="2175">
        <v>0</v>
      </c>
      <c r="N12306" s="2237"/>
      <c r="O12306" s="2119"/>
      <c r="P12306" s="2844"/>
      <c r="Q12306" s="2845"/>
      <c r="R12306" s="2846"/>
      <c r="S12306" s="2844">
        <f>R12306*E12298</f>
        <v>0</v>
      </c>
      <c r="T12306" s="2847"/>
    </row>
    <row r="12307" spans="1:20" s="2180" customFormat="1" ht="27.75" customHeight="1">
      <c r="A12307" s="2149">
        <f>A12298+1</f>
        <v>10</v>
      </c>
      <c r="B12307" s="2231" t="str">
        <f>IF(B12315&lt;&gt;0,"1-1635          31-3  "&amp;"   1-1646              ·="&amp;B12315+0,"1-1635          31-3 ")</f>
        <v xml:space="preserve">1-1635          31-3 </v>
      </c>
      <c r="C12307" s="2145" t="s">
        <v>1816</v>
      </c>
      <c r="D12307" s="2149" t="s">
        <v>2093</v>
      </c>
      <c r="E12307" s="2232">
        <v>222</v>
      </c>
      <c r="F12307" s="2241">
        <v>0.13400000000000001</v>
      </c>
      <c r="G12307" s="17">
        <v>29.748000000000001</v>
      </c>
      <c r="H12307" s="2219">
        <v>0.19445482380127097</v>
      </c>
      <c r="I12307" s="2173">
        <v>6.7000000000000004E-2</v>
      </c>
      <c r="J12307" s="17">
        <v>14.874000000000001</v>
      </c>
      <c r="K12307" s="17">
        <v>0.20435134000000002</v>
      </c>
      <c r="L12307" s="17">
        <v>0</v>
      </c>
      <c r="M12307" s="2175">
        <v>0.51594635175680781</v>
      </c>
      <c r="N12307" s="2485">
        <v>114.54009009001133</v>
      </c>
      <c r="O12307" s="2200">
        <f>E12307*L12307</f>
        <v>0</v>
      </c>
      <c r="P12307" s="2116"/>
      <c r="Q12307" s="2117"/>
      <c r="R12307" s="2115"/>
      <c r="S12307" s="2118">
        <f>R12307*E12307</f>
        <v>0</v>
      </c>
      <c r="T12307" s="2117"/>
    </row>
    <row r="12308" spans="1:20" s="2180" customFormat="1" hidden="1">
      <c r="A12308" s="2149"/>
      <c r="B12308" s="2231"/>
      <c r="C12308" s="2143"/>
      <c r="D12308" s="2149"/>
      <c r="E12308" s="2232"/>
      <c r="F12308" s="2233"/>
      <c r="G12308" s="17"/>
      <c r="H12308" s="17"/>
      <c r="I12308" s="2173"/>
      <c r="J12308" s="2235"/>
      <c r="K12308" s="2235"/>
      <c r="L12308" s="2235"/>
      <c r="M12308" s="2175">
        <v>0</v>
      </c>
      <c r="N12308" s="2237"/>
      <c r="O12308" s="2119"/>
      <c r="P12308" s="2120"/>
      <c r="Q12308" s="2125"/>
      <c r="R12308" s="2122"/>
      <c r="S12308" s="2120">
        <f>R12308*E12307</f>
        <v>0</v>
      </c>
      <c r="T12308" s="2126"/>
    </row>
    <row r="12309" spans="1:20" s="2180" customFormat="1" hidden="1">
      <c r="A12309" s="2149"/>
      <c r="B12309" s="2231"/>
      <c r="C12309" s="2143"/>
      <c r="D12309" s="2149"/>
      <c r="E12309" s="2232"/>
      <c r="F12309" s="2233"/>
      <c r="G12309" s="17"/>
      <c r="H12309" s="17"/>
      <c r="I12309" s="2173"/>
      <c r="J12309" s="2235"/>
      <c r="K12309" s="2235"/>
      <c r="L12309" s="2235"/>
      <c r="M12309" s="2175">
        <v>0</v>
      </c>
      <c r="N12309" s="2237"/>
      <c r="O12309" s="2119"/>
      <c r="P12309" s="2120"/>
      <c r="Q12309" s="2125"/>
      <c r="R12309" s="2122"/>
      <c r="S12309" s="2120">
        <f>R12309*E12307</f>
        <v>0</v>
      </c>
      <c r="T12309" s="2126"/>
    </row>
    <row r="12310" spans="1:20" s="2180" customFormat="1" hidden="1">
      <c r="A12310" s="2149"/>
      <c r="B12310" s="2231"/>
      <c r="C12310" s="2143"/>
      <c r="D12310" s="2149"/>
      <c r="E12310" s="2232"/>
      <c r="F12310" s="2233"/>
      <c r="G12310" s="17"/>
      <c r="H12310" s="17"/>
      <c r="I12310" s="2173"/>
      <c r="J12310" s="2235"/>
      <c r="K12310" s="2235"/>
      <c r="L12310" s="2235"/>
      <c r="M12310" s="2175">
        <v>0</v>
      </c>
      <c r="N12310" s="2237"/>
      <c r="O12310" s="2119"/>
      <c r="P12310" s="2120"/>
      <c r="Q12310" s="2125"/>
      <c r="R12310" s="2122"/>
      <c r="S12310" s="2120">
        <f>R12310*E12307</f>
        <v>0</v>
      </c>
      <c r="T12310" s="2126"/>
    </row>
    <row r="12311" spans="1:20" s="2180" customFormat="1" hidden="1">
      <c r="A12311" s="2149"/>
      <c r="B12311" s="2231"/>
      <c r="C12311" s="2143"/>
      <c r="D12311" s="2149"/>
      <c r="E12311" s="2232"/>
      <c r="F12311" s="2233"/>
      <c r="G12311" s="17"/>
      <c r="H12311" s="17"/>
      <c r="I12311" s="2173"/>
      <c r="J12311" s="2235"/>
      <c r="K12311" s="2235"/>
      <c r="L12311" s="2235"/>
      <c r="M12311" s="2175">
        <v>0</v>
      </c>
      <c r="N12311" s="2237"/>
      <c r="O12311" s="2119"/>
      <c r="P12311" s="2120"/>
      <c r="Q12311" s="2125"/>
      <c r="R12311" s="2122"/>
      <c r="S12311" s="2120">
        <f>R12311*E12307</f>
        <v>0</v>
      </c>
      <c r="T12311" s="2126"/>
    </row>
    <row r="12312" spans="1:20" s="2180" customFormat="1" hidden="1">
      <c r="A12312" s="2149"/>
      <c r="B12312" s="2231"/>
      <c r="C12312" s="2143"/>
      <c r="D12312" s="2149"/>
      <c r="E12312" s="2232"/>
      <c r="F12312" s="2233"/>
      <c r="G12312" s="17"/>
      <c r="H12312" s="17"/>
      <c r="I12312" s="2173"/>
      <c r="J12312" s="2235"/>
      <c r="K12312" s="2235"/>
      <c r="L12312" s="2235"/>
      <c r="M12312" s="2175">
        <v>0</v>
      </c>
      <c r="N12312" s="2237"/>
      <c r="O12312" s="2119"/>
      <c r="P12312" s="2120"/>
      <c r="Q12312" s="2125"/>
      <c r="R12312" s="2122"/>
      <c r="S12312" s="2120">
        <f>R12312*E12307</f>
        <v>0</v>
      </c>
      <c r="T12312" s="2126"/>
    </row>
    <row r="12313" spans="1:20" s="2180" customFormat="1" hidden="1">
      <c r="A12313" s="2149"/>
      <c r="B12313" s="2231"/>
      <c r="C12313" s="2143"/>
      <c r="D12313" s="2149"/>
      <c r="E12313" s="2232"/>
      <c r="F12313" s="2233"/>
      <c r="G12313" s="17"/>
      <c r="H12313" s="17"/>
      <c r="I12313" s="2173"/>
      <c r="J12313" s="2235"/>
      <c r="K12313" s="2235"/>
      <c r="L12313" s="2235"/>
      <c r="M12313" s="2175">
        <v>0</v>
      </c>
      <c r="N12313" s="2237"/>
      <c r="O12313" s="2119"/>
      <c r="P12313" s="2120"/>
      <c r="Q12313" s="2125"/>
      <c r="R12313" s="2122"/>
      <c r="S12313" s="2120">
        <f>R12313*E12307</f>
        <v>0</v>
      </c>
      <c r="T12313" s="2126"/>
    </row>
    <row r="12314" spans="1:20" s="2180" customFormat="1" hidden="1">
      <c r="A12314" s="2149"/>
      <c r="B12314" s="2231"/>
      <c r="C12314" s="2143"/>
      <c r="D12314" s="2149"/>
      <c r="E12314" s="2232"/>
      <c r="F12314" s="2233"/>
      <c r="G12314" s="17"/>
      <c r="H12314" s="17"/>
      <c r="I12314" s="2173"/>
      <c r="J12314" s="2235"/>
      <c r="K12314" s="2235"/>
      <c r="L12314" s="2235"/>
      <c r="M12314" s="2175">
        <v>0</v>
      </c>
      <c r="N12314" s="2237"/>
      <c r="O12314" s="2119"/>
      <c r="P12314" s="2120"/>
      <c r="Q12314" s="2125"/>
      <c r="R12314" s="2122"/>
      <c r="S12314" s="2120">
        <f>R12314*E12307</f>
        <v>0</v>
      </c>
      <c r="T12314" s="2126"/>
    </row>
    <row r="12315" spans="1:20" s="2180" customFormat="1" hidden="1">
      <c r="A12315" s="2149"/>
      <c r="B12315" s="2173"/>
      <c r="C12315" s="2143"/>
      <c r="D12315" s="2149"/>
      <c r="E12315" s="2232"/>
      <c r="F12315" s="2233"/>
      <c r="G12315" s="17"/>
      <c r="H12315" s="17"/>
      <c r="I12315" s="2173"/>
      <c r="J12315" s="2235"/>
      <c r="K12315" s="2235"/>
      <c r="L12315" s="2235"/>
      <c r="M12315" s="2175">
        <v>0</v>
      </c>
      <c r="N12315" s="2237"/>
      <c r="O12315" s="2119"/>
      <c r="P12315" s="2120"/>
      <c r="Q12315" s="2125"/>
      <c r="R12315" s="2122"/>
      <c r="S12315" s="2120">
        <f>R12315*E12307</f>
        <v>0</v>
      </c>
      <c r="T12315" s="2126"/>
    </row>
    <row r="12316" spans="1:20" s="2811" customFormat="1">
      <c r="A12316" s="2149">
        <f>A12307+1</f>
        <v>11</v>
      </c>
      <c r="B12316" s="2173" t="s">
        <v>716</v>
      </c>
      <c r="C12316" s="2286" t="s">
        <v>1729</v>
      </c>
      <c r="D12316" s="2172" t="s">
        <v>2093</v>
      </c>
      <c r="E12316" s="2173">
        <v>16</v>
      </c>
      <c r="F12316" s="2173">
        <v>1.8</v>
      </c>
      <c r="G12316" s="17">
        <v>28.8</v>
      </c>
      <c r="H12316" s="2219">
        <v>2.6120797227036396</v>
      </c>
      <c r="I12316" s="2173">
        <v>0</v>
      </c>
      <c r="J12316" s="17">
        <v>0</v>
      </c>
      <c r="K12316" s="2219">
        <v>0</v>
      </c>
      <c r="L12316" s="2285">
        <v>5.13321732</v>
      </c>
      <c r="M12316" s="2175">
        <v>10.020300875908879</v>
      </c>
      <c r="N12316" s="2485">
        <v>160.32481401454206</v>
      </c>
      <c r="O12316" s="2200">
        <f>E12316*L12316</f>
        <v>82.13147712</v>
      </c>
      <c r="P12316" s="2806" t="s">
        <v>1511</v>
      </c>
      <c r="Q12316" s="2807" t="s">
        <v>2093</v>
      </c>
      <c r="R12316" s="2808">
        <v>1.1000000000000001</v>
      </c>
      <c r="S12316" s="2809">
        <f>R12316*E12316</f>
        <v>17.600000000000001</v>
      </c>
      <c r="T12316" s="2810">
        <v>4</v>
      </c>
    </row>
    <row r="12317" spans="1:20" s="2811" customFormat="1" hidden="1">
      <c r="A12317" s="2149"/>
      <c r="B12317" s="2173"/>
      <c r="C12317" s="2812"/>
      <c r="D12317" s="2172"/>
      <c r="E12317" s="2173"/>
      <c r="F12317" s="2173"/>
      <c r="G12317" s="17"/>
      <c r="H12317" s="17"/>
      <c r="I12317" s="2173"/>
      <c r="J12317" s="2235"/>
      <c r="K12317" s="2235"/>
      <c r="L12317" s="2266"/>
      <c r="M12317" s="2175">
        <v>0</v>
      </c>
      <c r="N12317" s="2237"/>
      <c r="O12317" s="2119"/>
      <c r="P12317" s="2813"/>
      <c r="Q12317" s="2814"/>
      <c r="R12317" s="2815"/>
      <c r="S12317" s="2816">
        <f>R12317*E12316</f>
        <v>0</v>
      </c>
      <c r="T12317" s="2817"/>
    </row>
    <row r="12318" spans="1:20" s="2811" customFormat="1" hidden="1">
      <c r="A12318" s="2149"/>
      <c r="B12318" s="2173"/>
      <c r="C12318" s="2812"/>
      <c r="D12318" s="2172"/>
      <c r="E12318" s="2173"/>
      <c r="F12318" s="2173"/>
      <c r="G12318" s="17"/>
      <c r="H12318" s="17"/>
      <c r="I12318" s="2173"/>
      <c r="J12318" s="2235"/>
      <c r="K12318" s="2235"/>
      <c r="L12318" s="2266"/>
      <c r="M12318" s="2175">
        <v>0</v>
      </c>
      <c r="N12318" s="2237"/>
      <c r="O12318" s="2119"/>
      <c r="P12318" s="2813"/>
      <c r="Q12318" s="2814"/>
      <c r="R12318" s="2815"/>
      <c r="S12318" s="2816">
        <f>R12318*E12316</f>
        <v>0</v>
      </c>
      <c r="T12318" s="2817"/>
    </row>
    <row r="12319" spans="1:20" s="2811" customFormat="1" hidden="1">
      <c r="A12319" s="2149"/>
      <c r="B12319" s="2173"/>
      <c r="C12319" s="2812"/>
      <c r="D12319" s="2172"/>
      <c r="E12319" s="2173"/>
      <c r="F12319" s="2173"/>
      <c r="G12319" s="17"/>
      <c r="H12319" s="17"/>
      <c r="I12319" s="2173"/>
      <c r="J12319" s="2235"/>
      <c r="K12319" s="2235"/>
      <c r="L12319" s="2266"/>
      <c r="M12319" s="2175">
        <v>0</v>
      </c>
      <c r="N12319" s="2237"/>
      <c r="O12319" s="2119"/>
      <c r="P12319" s="2813"/>
      <c r="Q12319" s="2814"/>
      <c r="R12319" s="2818"/>
      <c r="S12319" s="2816">
        <f>R12319*E12316</f>
        <v>0</v>
      </c>
      <c r="T12319" s="2817"/>
    </row>
    <row r="12320" spans="1:20" s="2811" customFormat="1" hidden="1">
      <c r="A12320" s="2149"/>
      <c r="B12320" s="2173"/>
      <c r="C12320" s="2812"/>
      <c r="D12320" s="2172"/>
      <c r="E12320" s="2173"/>
      <c r="F12320" s="2173"/>
      <c r="G12320" s="17"/>
      <c r="H12320" s="17"/>
      <c r="I12320" s="2173"/>
      <c r="J12320" s="2235"/>
      <c r="K12320" s="2235"/>
      <c r="L12320" s="2266"/>
      <c r="M12320" s="2175">
        <v>0</v>
      </c>
      <c r="N12320" s="2237"/>
      <c r="O12320" s="2119"/>
      <c r="P12320" s="2813"/>
      <c r="Q12320" s="2814"/>
      <c r="R12320" s="2818"/>
      <c r="S12320" s="2816">
        <f>R12320*E12316</f>
        <v>0</v>
      </c>
      <c r="T12320" s="2817"/>
    </row>
    <row r="12321" spans="1:20" s="2811" customFormat="1" hidden="1">
      <c r="A12321" s="2149"/>
      <c r="B12321" s="2173"/>
      <c r="C12321" s="2812"/>
      <c r="D12321" s="2172"/>
      <c r="E12321" s="2173"/>
      <c r="F12321" s="2173"/>
      <c r="G12321" s="17"/>
      <c r="H12321" s="17"/>
      <c r="I12321" s="2173"/>
      <c r="J12321" s="2235"/>
      <c r="K12321" s="2235"/>
      <c r="L12321" s="2266"/>
      <c r="M12321" s="2175">
        <v>0</v>
      </c>
      <c r="N12321" s="2237"/>
      <c r="O12321" s="2119"/>
      <c r="P12321" s="2813"/>
      <c r="Q12321" s="2814"/>
      <c r="R12321" s="2818"/>
      <c r="S12321" s="2816">
        <f>R12321*E12316</f>
        <v>0</v>
      </c>
      <c r="T12321" s="2817"/>
    </row>
    <row r="12322" spans="1:20" s="2811" customFormat="1" hidden="1">
      <c r="A12322" s="2149"/>
      <c r="B12322" s="2173"/>
      <c r="C12322" s="2812"/>
      <c r="D12322" s="2172"/>
      <c r="E12322" s="2173"/>
      <c r="F12322" s="2173"/>
      <c r="G12322" s="17"/>
      <c r="H12322" s="17"/>
      <c r="I12322" s="2173"/>
      <c r="J12322" s="2235"/>
      <c r="K12322" s="2235"/>
      <c r="L12322" s="2266"/>
      <c r="M12322" s="2175">
        <v>0</v>
      </c>
      <c r="N12322" s="2237"/>
      <c r="O12322" s="2119"/>
      <c r="P12322" s="2813"/>
      <c r="Q12322" s="2814"/>
      <c r="R12322" s="2818"/>
      <c r="S12322" s="2816">
        <f>R12322*E12316</f>
        <v>0</v>
      </c>
      <c r="T12322" s="2817"/>
    </row>
    <row r="12323" spans="1:20" s="2811" customFormat="1" hidden="1">
      <c r="A12323" s="2149"/>
      <c r="B12323" s="2173"/>
      <c r="C12323" s="2812"/>
      <c r="D12323" s="2172"/>
      <c r="E12323" s="2173"/>
      <c r="F12323" s="2173"/>
      <c r="G12323" s="17"/>
      <c r="H12323" s="17"/>
      <c r="I12323" s="2173"/>
      <c r="J12323" s="2235"/>
      <c r="K12323" s="2235"/>
      <c r="L12323" s="2266"/>
      <c r="M12323" s="2175">
        <v>0</v>
      </c>
      <c r="N12323" s="2237"/>
      <c r="O12323" s="2119"/>
      <c r="P12323" s="2813"/>
      <c r="Q12323" s="2814"/>
      <c r="R12323" s="2818"/>
      <c r="S12323" s="2816">
        <f>R12323*E12316</f>
        <v>0</v>
      </c>
      <c r="T12323" s="2817"/>
    </row>
    <row r="12324" spans="1:20" s="2811" customFormat="1" hidden="1">
      <c r="A12324" s="2149"/>
      <c r="B12324" s="2173"/>
      <c r="C12324" s="2812"/>
      <c r="D12324" s="2172"/>
      <c r="E12324" s="2173"/>
      <c r="F12324" s="2173"/>
      <c r="G12324" s="17"/>
      <c r="H12324" s="17"/>
      <c r="I12324" s="2173"/>
      <c r="J12324" s="2235"/>
      <c r="K12324" s="2235"/>
      <c r="L12324" s="2266"/>
      <c r="M12324" s="2175">
        <v>0</v>
      </c>
      <c r="N12324" s="2237"/>
      <c r="O12324" s="2119"/>
      <c r="P12324" s="2813"/>
      <c r="Q12324" s="2814"/>
      <c r="R12324" s="2819"/>
      <c r="S12324" s="2820">
        <f>R12324*E12316</f>
        <v>0</v>
      </c>
      <c r="T12324" s="2821"/>
    </row>
    <row r="12325" spans="1:20" s="2811" customFormat="1">
      <c r="A12325" s="2149">
        <f>A12316+1</f>
        <v>12</v>
      </c>
      <c r="B12325" s="2173" t="s">
        <v>1525</v>
      </c>
      <c r="C12325" s="2277" t="s">
        <v>1728</v>
      </c>
      <c r="D12325" s="2172" t="s">
        <v>2890</v>
      </c>
      <c r="E12325" s="2173">
        <v>113</v>
      </c>
      <c r="F12325" s="2173">
        <v>0.25</v>
      </c>
      <c r="G12325" s="2173">
        <v>28.25</v>
      </c>
      <c r="H12325" s="2173">
        <v>0.36278885037550551</v>
      </c>
      <c r="I12325" s="2173">
        <v>0.11</v>
      </c>
      <c r="J12325" s="2173">
        <v>12.43</v>
      </c>
      <c r="K12325" s="2173">
        <v>0.33550219999999997</v>
      </c>
      <c r="L12325" s="2173">
        <v>4.8664066833899993</v>
      </c>
      <c r="M12325" s="2175">
        <v>7.1992004010158146</v>
      </c>
      <c r="N12325" s="2485">
        <v>813.50964531478701</v>
      </c>
      <c r="O12325" s="2200">
        <f>E12325*L12325</f>
        <v>549.90395522306994</v>
      </c>
      <c r="P12325" s="2812" t="s">
        <v>444</v>
      </c>
      <c r="Q12325" s="2200" t="s">
        <v>2890</v>
      </c>
      <c r="R12325" s="2200">
        <v>1.01</v>
      </c>
      <c r="S12325" s="2133">
        <f>R12325*E12325</f>
        <v>114.13</v>
      </c>
      <c r="T12325" s="3050">
        <v>4.13</v>
      </c>
    </row>
    <row r="12326" spans="1:20" s="2811" customFormat="1" hidden="1">
      <c r="A12326" s="2149"/>
      <c r="B12326" s="2173"/>
      <c r="C12326" s="2277"/>
      <c r="D12326" s="2172"/>
      <c r="E12326" s="2173"/>
      <c r="F12326" s="2173"/>
      <c r="G12326" s="2173"/>
      <c r="H12326" s="2173"/>
      <c r="I12326" s="2173"/>
      <c r="J12326" s="2173"/>
      <c r="K12326" s="2173"/>
      <c r="L12326" s="2173"/>
      <c r="M12326" s="2175">
        <v>0</v>
      </c>
      <c r="N12326" s="2237"/>
      <c r="O12326" s="2200"/>
      <c r="P12326" s="2813"/>
      <c r="Q12326" s="2814"/>
      <c r="R12326" s="2200"/>
      <c r="S12326" s="2392">
        <f>R12326*E12325</f>
        <v>0</v>
      </c>
      <c r="T12326" s="2817"/>
    </row>
    <row r="12327" spans="1:20" s="2811" customFormat="1" hidden="1">
      <c r="A12327" s="2149"/>
      <c r="B12327" s="2173"/>
      <c r="C12327" s="2277"/>
      <c r="D12327" s="2172"/>
      <c r="E12327" s="2173"/>
      <c r="F12327" s="2173"/>
      <c r="G12327" s="2173"/>
      <c r="H12327" s="2173"/>
      <c r="I12327" s="2173"/>
      <c r="J12327" s="2173"/>
      <c r="K12327" s="2173"/>
      <c r="L12327" s="2173"/>
      <c r="M12327" s="2175">
        <v>0</v>
      </c>
      <c r="N12327" s="2237"/>
      <c r="O12327" s="2200"/>
      <c r="P12327" s="2813"/>
      <c r="Q12327" s="2814"/>
      <c r="R12327" s="2200"/>
      <c r="S12327" s="2392">
        <f>R12327*E12325</f>
        <v>0</v>
      </c>
      <c r="T12327" s="2817"/>
    </row>
    <row r="12328" spans="1:20" s="2811" customFormat="1" hidden="1">
      <c r="A12328" s="2149"/>
      <c r="B12328" s="2173"/>
      <c r="C12328" s="2812"/>
      <c r="D12328" s="2172"/>
      <c r="E12328" s="2173"/>
      <c r="F12328" s="2173"/>
      <c r="G12328" s="2173"/>
      <c r="H12328" s="2173"/>
      <c r="I12328" s="2173"/>
      <c r="J12328" s="2173"/>
      <c r="K12328" s="2173"/>
      <c r="L12328" s="2173"/>
      <c r="M12328" s="2175">
        <v>0</v>
      </c>
      <c r="N12328" s="2237"/>
      <c r="O12328" s="2200"/>
      <c r="P12328" s="2813"/>
      <c r="Q12328" s="2814"/>
      <c r="R12328" s="2200"/>
      <c r="S12328" s="2392">
        <f>R12328*E12325</f>
        <v>0</v>
      </c>
      <c r="T12328" s="2817"/>
    </row>
    <row r="12329" spans="1:20" s="2811" customFormat="1" hidden="1">
      <c r="A12329" s="2149"/>
      <c r="B12329" s="2173"/>
      <c r="C12329" s="2812"/>
      <c r="D12329" s="2172"/>
      <c r="E12329" s="2173"/>
      <c r="F12329" s="2173"/>
      <c r="G12329" s="2173"/>
      <c r="H12329" s="2173"/>
      <c r="I12329" s="2173"/>
      <c r="J12329" s="2173"/>
      <c r="K12329" s="2173"/>
      <c r="L12329" s="2173"/>
      <c r="M12329" s="2175">
        <v>0</v>
      </c>
      <c r="N12329" s="2237"/>
      <c r="O12329" s="2200"/>
      <c r="P12329" s="2813"/>
      <c r="Q12329" s="2814"/>
      <c r="R12329" s="2200"/>
      <c r="S12329" s="2392">
        <f>R12329*E12325</f>
        <v>0</v>
      </c>
      <c r="T12329" s="2817"/>
    </row>
    <row r="12330" spans="1:20" s="2811" customFormat="1" hidden="1">
      <c r="A12330" s="2149"/>
      <c r="B12330" s="2173"/>
      <c r="C12330" s="2812"/>
      <c r="D12330" s="2172"/>
      <c r="E12330" s="2173"/>
      <c r="F12330" s="2173"/>
      <c r="G12330" s="2173"/>
      <c r="H12330" s="2173"/>
      <c r="I12330" s="2173"/>
      <c r="J12330" s="2173"/>
      <c r="K12330" s="2173"/>
      <c r="L12330" s="2173"/>
      <c r="M12330" s="2175">
        <v>0</v>
      </c>
      <c r="N12330" s="2237"/>
      <c r="O12330" s="2200"/>
      <c r="P12330" s="2813"/>
      <c r="Q12330" s="2814"/>
      <c r="R12330" s="2200"/>
      <c r="S12330" s="2392">
        <f>R12330*E12325</f>
        <v>0</v>
      </c>
      <c r="T12330" s="2817"/>
    </row>
    <row r="12331" spans="1:20" s="2811" customFormat="1" hidden="1">
      <c r="A12331" s="2149"/>
      <c r="B12331" s="2173"/>
      <c r="C12331" s="2812"/>
      <c r="D12331" s="2172"/>
      <c r="E12331" s="2173"/>
      <c r="F12331" s="2173"/>
      <c r="G12331" s="2173"/>
      <c r="H12331" s="2173"/>
      <c r="I12331" s="2173"/>
      <c r="J12331" s="2173"/>
      <c r="K12331" s="2173"/>
      <c r="L12331" s="2173"/>
      <c r="M12331" s="2175">
        <v>0</v>
      </c>
      <c r="N12331" s="2237"/>
      <c r="O12331" s="2200"/>
      <c r="P12331" s="2813"/>
      <c r="Q12331" s="2814"/>
      <c r="R12331" s="2200"/>
      <c r="S12331" s="2392">
        <f>R12331*E12325</f>
        <v>0</v>
      </c>
      <c r="T12331" s="2817"/>
    </row>
    <row r="12332" spans="1:20" s="2811" customFormat="1" hidden="1">
      <c r="A12332" s="2149"/>
      <c r="B12332" s="2173"/>
      <c r="C12332" s="2812"/>
      <c r="D12332" s="2172"/>
      <c r="E12332" s="2173"/>
      <c r="F12332" s="2173"/>
      <c r="G12332" s="2173"/>
      <c r="H12332" s="2173"/>
      <c r="I12332" s="2173"/>
      <c r="J12332" s="2173"/>
      <c r="K12332" s="2173"/>
      <c r="L12332" s="2173"/>
      <c r="M12332" s="2175">
        <v>0</v>
      </c>
      <c r="N12332" s="2237"/>
      <c r="O12332" s="2200"/>
      <c r="P12332" s="2813"/>
      <c r="Q12332" s="2814"/>
      <c r="R12332" s="2200"/>
      <c r="S12332" s="2392">
        <f>R12332*E12325</f>
        <v>0</v>
      </c>
      <c r="T12332" s="2817"/>
    </row>
    <row r="12333" spans="1:20" s="2811" customFormat="1" hidden="1">
      <c r="A12333" s="2149"/>
      <c r="B12333" s="2173"/>
      <c r="C12333" s="2812"/>
      <c r="D12333" s="2172"/>
      <c r="E12333" s="2173"/>
      <c r="F12333" s="2173"/>
      <c r="G12333" s="2173"/>
      <c r="H12333" s="2173"/>
      <c r="I12333" s="2173"/>
      <c r="J12333" s="2173"/>
      <c r="K12333" s="2173"/>
      <c r="L12333" s="2173"/>
      <c r="M12333" s="2175">
        <v>0</v>
      </c>
      <c r="N12333" s="2237"/>
      <c r="O12333" s="2200"/>
      <c r="P12333" s="2813"/>
      <c r="Q12333" s="2814"/>
      <c r="R12333" s="2200"/>
      <c r="S12333" s="2417">
        <f>R12333*E12325</f>
        <v>0</v>
      </c>
      <c r="T12333" s="2817"/>
    </row>
    <row r="12334" spans="1:20" s="2811" customFormat="1">
      <c r="A12334" s="2149">
        <f>A12325+1</f>
        <v>13</v>
      </c>
      <c r="B12334" s="2173" t="s">
        <v>1526</v>
      </c>
      <c r="C12334" s="2277" t="s">
        <v>1727</v>
      </c>
      <c r="D12334" s="2172" t="s">
        <v>2890</v>
      </c>
      <c r="E12334" s="2173">
        <v>122</v>
      </c>
      <c r="F12334" s="2173">
        <v>0.32</v>
      </c>
      <c r="G12334" s="2173">
        <v>39.04</v>
      </c>
      <c r="H12334" s="2173">
        <v>0.46436972848064706</v>
      </c>
      <c r="I12334" s="2173">
        <v>0.14000000000000001</v>
      </c>
      <c r="J12334" s="2173">
        <v>17.080000000000002</v>
      </c>
      <c r="K12334" s="2173">
        <v>0.42700280000000002</v>
      </c>
      <c r="L12334" s="2173">
        <v>7.4586814299899986</v>
      </c>
      <c r="M12334" s="2175">
        <v>10.802691301913352</v>
      </c>
      <c r="N12334" s="2478">
        <v>1317.9283388334291</v>
      </c>
      <c r="O12334" s="2200">
        <f>E12334*L12334</f>
        <v>909.95913445877989</v>
      </c>
      <c r="P12334" s="2812" t="s">
        <v>444</v>
      </c>
      <c r="Q12334" s="2200" t="s">
        <v>2890</v>
      </c>
      <c r="R12334" s="2200">
        <v>1.01</v>
      </c>
      <c r="S12334" s="2133">
        <f>R12334*E12334</f>
        <v>123.22</v>
      </c>
      <c r="T12334" s="3050">
        <v>6.33</v>
      </c>
    </row>
    <row r="12335" spans="1:20" s="2811" customFormat="1" hidden="1">
      <c r="A12335" s="2149"/>
      <c r="B12335" s="2173"/>
      <c r="C12335" s="2277"/>
      <c r="D12335" s="2172"/>
      <c r="E12335" s="2173"/>
      <c r="F12335" s="2173"/>
      <c r="G12335" s="2173"/>
      <c r="H12335" s="2173"/>
      <c r="I12335" s="2173"/>
      <c r="J12335" s="2173"/>
      <c r="K12335" s="2173"/>
      <c r="L12335" s="2173"/>
      <c r="M12335" s="2175">
        <v>0</v>
      </c>
      <c r="N12335" s="2237"/>
      <c r="O12335" s="2200"/>
      <c r="P12335" s="2813"/>
      <c r="Q12335" s="2814"/>
      <c r="R12335" s="2200"/>
      <c r="S12335" s="2392">
        <f>R12335*E12334</f>
        <v>0</v>
      </c>
      <c r="T12335" s="2817"/>
    </row>
    <row r="12336" spans="1:20" s="2811" customFormat="1" hidden="1">
      <c r="A12336" s="2149"/>
      <c r="B12336" s="2173"/>
      <c r="C12336" s="2277"/>
      <c r="D12336" s="2172"/>
      <c r="E12336" s="2173"/>
      <c r="F12336" s="2173"/>
      <c r="G12336" s="2173"/>
      <c r="H12336" s="2173"/>
      <c r="I12336" s="2173"/>
      <c r="J12336" s="2173"/>
      <c r="K12336" s="2173"/>
      <c r="L12336" s="2173"/>
      <c r="M12336" s="2175">
        <v>0</v>
      </c>
      <c r="N12336" s="2237"/>
      <c r="O12336" s="2200"/>
      <c r="P12336" s="2813"/>
      <c r="Q12336" s="2814"/>
      <c r="R12336" s="2200"/>
      <c r="S12336" s="2392">
        <f>R12336*E12334</f>
        <v>0</v>
      </c>
      <c r="T12336" s="2817"/>
    </row>
    <row r="12337" spans="1:20" s="2811" customFormat="1" hidden="1">
      <c r="A12337" s="2149"/>
      <c r="B12337" s="2173"/>
      <c r="C12337" s="2812"/>
      <c r="D12337" s="2172"/>
      <c r="E12337" s="2173"/>
      <c r="F12337" s="2173"/>
      <c r="G12337" s="2173"/>
      <c r="H12337" s="2173"/>
      <c r="I12337" s="2173"/>
      <c r="J12337" s="2173"/>
      <c r="K12337" s="2173"/>
      <c r="L12337" s="2173"/>
      <c r="M12337" s="2175">
        <v>0</v>
      </c>
      <c r="N12337" s="2237"/>
      <c r="O12337" s="2200"/>
      <c r="P12337" s="2813"/>
      <c r="Q12337" s="2814"/>
      <c r="R12337" s="2200"/>
      <c r="S12337" s="2392">
        <f>R12337*E12334</f>
        <v>0</v>
      </c>
      <c r="T12337" s="2817"/>
    </row>
    <row r="12338" spans="1:20" s="2811" customFormat="1" hidden="1">
      <c r="A12338" s="2149"/>
      <c r="B12338" s="2173"/>
      <c r="C12338" s="2812"/>
      <c r="D12338" s="2172"/>
      <c r="E12338" s="2173"/>
      <c r="F12338" s="2173"/>
      <c r="G12338" s="2173"/>
      <c r="H12338" s="2173"/>
      <c r="I12338" s="2173"/>
      <c r="J12338" s="2173"/>
      <c r="K12338" s="2173"/>
      <c r="L12338" s="2173"/>
      <c r="M12338" s="2175">
        <v>0</v>
      </c>
      <c r="N12338" s="2237"/>
      <c r="O12338" s="2200"/>
      <c r="P12338" s="2813"/>
      <c r="Q12338" s="2814"/>
      <c r="R12338" s="2200"/>
      <c r="S12338" s="2392">
        <f>R12338*E12334</f>
        <v>0</v>
      </c>
      <c r="T12338" s="2817"/>
    </row>
    <row r="12339" spans="1:20" s="2811" customFormat="1" hidden="1">
      <c r="A12339" s="2149"/>
      <c r="B12339" s="2173"/>
      <c r="C12339" s="2812"/>
      <c r="D12339" s="2172"/>
      <c r="E12339" s="2173"/>
      <c r="F12339" s="2173"/>
      <c r="G12339" s="2173"/>
      <c r="H12339" s="2173"/>
      <c r="I12339" s="2173"/>
      <c r="J12339" s="2173"/>
      <c r="K12339" s="2173"/>
      <c r="L12339" s="2173"/>
      <c r="M12339" s="2175">
        <v>0</v>
      </c>
      <c r="N12339" s="2237"/>
      <c r="O12339" s="2200"/>
      <c r="P12339" s="2813"/>
      <c r="Q12339" s="2814"/>
      <c r="R12339" s="2200"/>
      <c r="S12339" s="2392">
        <f>R12339*E12334</f>
        <v>0</v>
      </c>
      <c r="T12339" s="2817"/>
    </row>
    <row r="12340" spans="1:20" s="2811" customFormat="1" hidden="1">
      <c r="A12340" s="2149"/>
      <c r="B12340" s="2173"/>
      <c r="C12340" s="2812"/>
      <c r="D12340" s="2172"/>
      <c r="E12340" s="2173"/>
      <c r="F12340" s="2173"/>
      <c r="G12340" s="2173"/>
      <c r="H12340" s="2173"/>
      <c r="I12340" s="2173"/>
      <c r="J12340" s="2173"/>
      <c r="K12340" s="2173"/>
      <c r="L12340" s="2173"/>
      <c r="M12340" s="2175">
        <v>0</v>
      </c>
      <c r="N12340" s="2237"/>
      <c r="O12340" s="2200"/>
      <c r="P12340" s="2813"/>
      <c r="Q12340" s="2814"/>
      <c r="R12340" s="2200"/>
      <c r="S12340" s="2392">
        <f>R12340*E12334</f>
        <v>0</v>
      </c>
      <c r="T12340" s="2817"/>
    </row>
    <row r="12341" spans="1:20" s="2811" customFormat="1" hidden="1">
      <c r="A12341" s="2149"/>
      <c r="B12341" s="2173"/>
      <c r="C12341" s="2812"/>
      <c r="D12341" s="2172"/>
      <c r="E12341" s="2173"/>
      <c r="F12341" s="2173"/>
      <c r="G12341" s="2173"/>
      <c r="H12341" s="2173"/>
      <c r="I12341" s="2173"/>
      <c r="J12341" s="2173"/>
      <c r="K12341" s="2173"/>
      <c r="L12341" s="2173"/>
      <c r="M12341" s="2175">
        <v>0</v>
      </c>
      <c r="N12341" s="2237"/>
      <c r="O12341" s="2200"/>
      <c r="P12341" s="2813"/>
      <c r="Q12341" s="2814"/>
      <c r="R12341" s="2200"/>
      <c r="S12341" s="2392">
        <f>R12341*E12334</f>
        <v>0</v>
      </c>
      <c r="T12341" s="2817"/>
    </row>
    <row r="12342" spans="1:20" s="2811" customFormat="1" hidden="1">
      <c r="A12342" s="2149"/>
      <c r="B12342" s="2173"/>
      <c r="C12342" s="2812"/>
      <c r="D12342" s="2172"/>
      <c r="E12342" s="2173"/>
      <c r="F12342" s="2173"/>
      <c r="G12342" s="2173"/>
      <c r="H12342" s="2173"/>
      <c r="I12342" s="2173"/>
      <c r="J12342" s="2173"/>
      <c r="K12342" s="2173"/>
      <c r="L12342" s="2173"/>
      <c r="M12342" s="2175">
        <v>0</v>
      </c>
      <c r="N12342" s="2237"/>
      <c r="O12342" s="2200"/>
      <c r="P12342" s="2813"/>
      <c r="Q12342" s="2814"/>
      <c r="R12342" s="2200"/>
      <c r="S12342" s="2417">
        <f>R12342*E12334</f>
        <v>0</v>
      </c>
      <c r="T12342" s="2817"/>
    </row>
    <row r="12343" spans="1:20" s="2200" customFormat="1">
      <c r="A12343" s="2149">
        <f>A12334+1</f>
        <v>14</v>
      </c>
      <c r="B12343" s="2173" t="s">
        <v>1522</v>
      </c>
      <c r="C12343" s="2277" t="s">
        <v>1726</v>
      </c>
      <c r="D12343" s="2172" t="s">
        <v>2093</v>
      </c>
      <c r="E12343" s="2173">
        <v>27</v>
      </c>
      <c r="F12343" s="2173">
        <v>12.6</v>
      </c>
      <c r="G12343" s="2173">
        <v>340.2</v>
      </c>
      <c r="H12343" s="2173">
        <v>18.284558058925477</v>
      </c>
      <c r="I12343" s="2173">
        <v>5.08</v>
      </c>
      <c r="J12343" s="2173">
        <v>137.16</v>
      </c>
      <c r="K12343" s="2173">
        <v>15.4941016</v>
      </c>
      <c r="L12343" s="2173">
        <v>13.250117207249998</v>
      </c>
      <c r="M12343" s="2175">
        <v>60.842404290870867</v>
      </c>
      <c r="N12343" s="2175">
        <v>1642.7449158535135</v>
      </c>
      <c r="O12343" s="2200">
        <f>E12343*L12343</f>
        <v>357.75316459574992</v>
      </c>
      <c r="P12343" s="2200" t="s">
        <v>231</v>
      </c>
      <c r="Q12343" s="2200" t="s">
        <v>2093</v>
      </c>
      <c r="R12343" s="2200">
        <v>0.41299999999999998</v>
      </c>
      <c r="S12343" s="2200">
        <f>R12343*E12343</f>
        <v>11.151</v>
      </c>
      <c r="T12343" s="2116">
        <v>27.5</v>
      </c>
    </row>
    <row r="12344" spans="1:20" s="2811" customFormat="1" hidden="1">
      <c r="A12344" s="2149"/>
      <c r="B12344" s="2173"/>
      <c r="C12344" s="2277"/>
      <c r="D12344" s="2172"/>
      <c r="E12344" s="2173"/>
      <c r="F12344" s="2173"/>
      <c r="G12344" s="2173"/>
      <c r="H12344" s="2173"/>
      <c r="I12344" s="2173"/>
      <c r="J12344" s="2173"/>
      <c r="K12344" s="2173"/>
      <c r="L12344" s="2173"/>
      <c r="M12344" s="2175">
        <v>0</v>
      </c>
      <c r="N12344" s="2175"/>
      <c r="O12344" s="2200"/>
      <c r="P12344" s="2200"/>
      <c r="Q12344" s="2200"/>
      <c r="R12344" s="2200"/>
      <c r="S12344" s="2200">
        <f>R12344*E12343</f>
        <v>0</v>
      </c>
      <c r="T12344" s="2238"/>
    </row>
    <row r="12345" spans="1:20" s="2811" customFormat="1" hidden="1">
      <c r="A12345" s="2149"/>
      <c r="B12345" s="2173"/>
      <c r="C12345" s="2277"/>
      <c r="D12345" s="2172"/>
      <c r="E12345" s="2173"/>
      <c r="F12345" s="2173"/>
      <c r="G12345" s="2173"/>
      <c r="H12345" s="2173"/>
      <c r="I12345" s="2173"/>
      <c r="J12345" s="2173"/>
      <c r="K12345" s="2173"/>
      <c r="L12345" s="2173"/>
      <c r="M12345" s="2175">
        <v>0</v>
      </c>
      <c r="N12345" s="2175"/>
      <c r="O12345" s="2200"/>
      <c r="P12345" s="2200"/>
      <c r="Q12345" s="2200"/>
      <c r="R12345" s="2200"/>
      <c r="S12345" s="2200">
        <f>R12345*E12343</f>
        <v>0</v>
      </c>
      <c r="T12345" s="2200"/>
    </row>
    <row r="12346" spans="1:20" s="2811" customFormat="1" hidden="1">
      <c r="A12346" s="2149"/>
      <c r="B12346" s="2173"/>
      <c r="C12346" s="2277"/>
      <c r="D12346" s="2172"/>
      <c r="E12346" s="2173"/>
      <c r="F12346" s="2173"/>
      <c r="G12346" s="2173"/>
      <c r="H12346" s="2173"/>
      <c r="I12346" s="2173"/>
      <c r="J12346" s="2173"/>
      <c r="K12346" s="2173"/>
      <c r="L12346" s="2173"/>
      <c r="M12346" s="2175">
        <v>0</v>
      </c>
      <c r="N12346" s="2175"/>
      <c r="O12346" s="2200"/>
      <c r="P12346" s="2200"/>
      <c r="Q12346" s="2200"/>
      <c r="R12346" s="2200"/>
      <c r="S12346" s="2200">
        <f>R12346*E12343</f>
        <v>0</v>
      </c>
      <c r="T12346" s="2200"/>
    </row>
    <row r="12347" spans="1:20" s="2811" customFormat="1" hidden="1">
      <c r="A12347" s="2149"/>
      <c r="B12347" s="2173"/>
      <c r="C12347" s="2277"/>
      <c r="D12347" s="2172"/>
      <c r="E12347" s="2173"/>
      <c r="F12347" s="2173"/>
      <c r="G12347" s="2173"/>
      <c r="H12347" s="2173"/>
      <c r="I12347" s="2173"/>
      <c r="J12347" s="2173"/>
      <c r="K12347" s="2173"/>
      <c r="L12347" s="2173"/>
      <c r="M12347" s="2175">
        <v>0</v>
      </c>
      <c r="N12347" s="2175"/>
      <c r="O12347" s="2200"/>
      <c r="P12347" s="2200"/>
      <c r="Q12347" s="2200"/>
      <c r="R12347" s="2200"/>
      <c r="S12347" s="2200">
        <f>R12347*E12343</f>
        <v>0</v>
      </c>
      <c r="T12347" s="2200"/>
    </row>
    <row r="12348" spans="1:20" s="2811" customFormat="1" hidden="1">
      <c r="A12348" s="2149"/>
      <c r="B12348" s="2173"/>
      <c r="C12348" s="2277"/>
      <c r="D12348" s="2172"/>
      <c r="E12348" s="2173"/>
      <c r="F12348" s="2173"/>
      <c r="G12348" s="2173"/>
      <c r="H12348" s="2173"/>
      <c r="I12348" s="2173"/>
      <c r="J12348" s="2173"/>
      <c r="K12348" s="2173"/>
      <c r="L12348" s="2173"/>
      <c r="M12348" s="2175">
        <v>0</v>
      </c>
      <c r="N12348" s="2175"/>
      <c r="O12348" s="2200"/>
      <c r="P12348" s="2200"/>
      <c r="Q12348" s="2200"/>
      <c r="R12348" s="2200"/>
      <c r="S12348" s="2200">
        <f>R12348*E12343</f>
        <v>0</v>
      </c>
      <c r="T12348" s="2200"/>
    </row>
    <row r="12349" spans="1:20" s="2811" customFormat="1" hidden="1">
      <c r="A12349" s="2149"/>
      <c r="B12349" s="2173"/>
      <c r="C12349" s="2277"/>
      <c r="D12349" s="2172"/>
      <c r="E12349" s="2173"/>
      <c r="F12349" s="2173"/>
      <c r="G12349" s="2173"/>
      <c r="H12349" s="2173"/>
      <c r="I12349" s="2173"/>
      <c r="J12349" s="2173"/>
      <c r="K12349" s="2173"/>
      <c r="L12349" s="2173"/>
      <c r="M12349" s="2175">
        <v>0</v>
      </c>
      <c r="N12349" s="2175"/>
      <c r="O12349" s="2200"/>
      <c r="P12349" s="2200"/>
      <c r="Q12349" s="2200"/>
      <c r="R12349" s="2200"/>
      <c r="S12349" s="2200">
        <f>R12349*E12343</f>
        <v>0</v>
      </c>
      <c r="T12349" s="2200"/>
    </row>
    <row r="12350" spans="1:20" s="2811" customFormat="1" hidden="1">
      <c r="A12350" s="2149"/>
      <c r="B12350" s="2173"/>
      <c r="C12350" s="2277"/>
      <c r="D12350" s="2172"/>
      <c r="E12350" s="2173"/>
      <c r="F12350" s="2173"/>
      <c r="G12350" s="2173"/>
      <c r="H12350" s="2173"/>
      <c r="I12350" s="2173"/>
      <c r="J12350" s="2173"/>
      <c r="K12350" s="2173"/>
      <c r="L12350" s="2173"/>
      <c r="M12350" s="2175">
        <v>0</v>
      </c>
      <c r="N12350" s="2175"/>
      <c r="O12350" s="2200"/>
      <c r="P12350" s="2200"/>
      <c r="Q12350" s="2200"/>
      <c r="R12350" s="2200"/>
      <c r="S12350" s="2200">
        <f>R12350*E12343</f>
        <v>0</v>
      </c>
      <c r="T12350" s="2200"/>
    </row>
    <row r="12351" spans="1:20" s="2811" customFormat="1" hidden="1">
      <c r="A12351" s="2149"/>
      <c r="B12351" s="2173"/>
      <c r="C12351" s="2277"/>
      <c r="D12351" s="2172"/>
      <c r="E12351" s="2173"/>
      <c r="F12351" s="2173"/>
      <c r="G12351" s="2173"/>
      <c r="H12351" s="2173"/>
      <c r="I12351" s="2173"/>
      <c r="J12351" s="2173"/>
      <c r="K12351" s="2173"/>
      <c r="L12351" s="2173"/>
      <c r="M12351" s="2175">
        <v>0</v>
      </c>
      <c r="N12351" s="2175"/>
      <c r="O12351" s="2200"/>
      <c r="P12351" s="2200" t="s">
        <v>997</v>
      </c>
      <c r="Q12351" s="2200" t="s">
        <v>2093</v>
      </c>
      <c r="R12351" s="2200"/>
      <c r="S12351" s="2200">
        <f>R12351*E12343</f>
        <v>0</v>
      </c>
      <c r="T12351" s="2200"/>
    </row>
    <row r="12352" spans="1:20" s="2180" customFormat="1" ht="17.25" customHeight="1">
      <c r="A12352" s="2149">
        <f>A12343+1</f>
        <v>15</v>
      </c>
      <c r="B12352" s="2173"/>
      <c r="C12352" s="2277" t="s">
        <v>1725</v>
      </c>
      <c r="D12352" s="2172" t="s">
        <v>2819</v>
      </c>
      <c r="E12352" s="2173">
        <v>17</v>
      </c>
      <c r="F12352" s="2233"/>
      <c r="G12352" s="17">
        <v>0</v>
      </c>
      <c r="H12352" s="2285">
        <v>0</v>
      </c>
      <c r="I12352" s="2233"/>
      <c r="J12352" s="17">
        <v>0</v>
      </c>
      <c r="K12352" s="17">
        <v>0</v>
      </c>
      <c r="L12352" s="2285">
        <v>54.645431651999999</v>
      </c>
      <c r="M12352" s="2175">
        <v>70.696277189624368</v>
      </c>
      <c r="N12352" s="2175">
        <v>1201.8367122236143</v>
      </c>
      <c r="O12352" s="2200">
        <f>E12352*L12352</f>
        <v>928.97233808399994</v>
      </c>
      <c r="P12352" s="2200" t="s">
        <v>1523</v>
      </c>
      <c r="Q12352" s="2200" t="s">
        <v>2819</v>
      </c>
      <c r="R12352" s="2200">
        <v>1</v>
      </c>
      <c r="S12352" s="2283">
        <f>R12352*E12352</f>
        <v>17</v>
      </c>
      <c r="T12352" s="2200">
        <f>29.17+17.67</f>
        <v>46.84</v>
      </c>
    </row>
    <row r="12353" spans="1:20" s="2180" customFormat="1" hidden="1">
      <c r="A12353" s="2149"/>
      <c r="B12353" s="2173"/>
      <c r="C12353" s="2145"/>
      <c r="D12353" s="2149"/>
      <c r="E12353" s="2252"/>
      <c r="F12353" s="2233"/>
      <c r="G12353" s="17"/>
      <c r="H12353" s="2285"/>
      <c r="I12353" s="2233"/>
      <c r="J12353" s="2235"/>
      <c r="K12353" s="2235"/>
      <c r="L12353" s="2266"/>
      <c r="M12353" s="2175">
        <v>0</v>
      </c>
      <c r="N12353" s="2175"/>
      <c r="O12353" s="2119"/>
      <c r="P12353" s="2137"/>
      <c r="Q12353" s="2200"/>
      <c r="R12353" s="2122"/>
      <c r="S12353" s="2120">
        <f>R12353*E12352</f>
        <v>0</v>
      </c>
      <c r="T12353" s="2120"/>
    </row>
    <row r="12354" spans="1:20" s="2180" customFormat="1" hidden="1">
      <c r="A12354" s="2149"/>
      <c r="B12354" s="2173"/>
      <c r="C12354" s="2145"/>
      <c r="D12354" s="2149"/>
      <c r="E12354" s="2252"/>
      <c r="F12354" s="2233"/>
      <c r="G12354" s="17"/>
      <c r="H12354" s="2285"/>
      <c r="I12354" s="2233"/>
      <c r="J12354" s="2235"/>
      <c r="K12354" s="2235"/>
      <c r="L12354" s="2266"/>
      <c r="M12354" s="2175">
        <v>0</v>
      </c>
      <c r="N12354" s="2175"/>
      <c r="O12354" s="2119"/>
      <c r="P12354" s="2137"/>
      <c r="Q12354" s="2200"/>
      <c r="R12354" s="2122"/>
      <c r="S12354" s="2120">
        <f>R12354*E12352</f>
        <v>0</v>
      </c>
      <c r="T12354" s="2120"/>
    </row>
    <row r="12355" spans="1:20" s="2180" customFormat="1" hidden="1">
      <c r="A12355" s="2149"/>
      <c r="B12355" s="2173"/>
      <c r="C12355" s="2145"/>
      <c r="D12355" s="2149"/>
      <c r="E12355" s="2252"/>
      <c r="F12355" s="2233"/>
      <c r="G12355" s="17"/>
      <c r="H12355" s="2285"/>
      <c r="I12355" s="2233"/>
      <c r="J12355" s="2235"/>
      <c r="K12355" s="2235"/>
      <c r="L12355" s="2266"/>
      <c r="M12355" s="2175">
        <v>0</v>
      </c>
      <c r="N12355" s="2175"/>
      <c r="O12355" s="2119"/>
      <c r="P12355" s="2137"/>
      <c r="Q12355" s="2200"/>
      <c r="R12355" s="2122"/>
      <c r="S12355" s="2120">
        <f>R12355*E12352</f>
        <v>0</v>
      </c>
      <c r="T12355" s="2120"/>
    </row>
    <row r="12356" spans="1:20" s="2180" customFormat="1" hidden="1">
      <c r="A12356" s="2149"/>
      <c r="B12356" s="2231"/>
      <c r="C12356" s="2143"/>
      <c r="D12356" s="2149"/>
      <c r="E12356" s="2232"/>
      <c r="F12356" s="2240"/>
      <c r="G12356" s="17"/>
      <c r="H12356" s="2285"/>
      <c r="I12356" s="2233"/>
      <c r="J12356" s="2235"/>
      <c r="K12356" s="2235"/>
      <c r="L12356" s="2266"/>
      <c r="M12356" s="2175">
        <v>0</v>
      </c>
      <c r="N12356" s="2175"/>
      <c r="O12356" s="2119"/>
      <c r="P12356" s="2137"/>
      <c r="Q12356" s="2200"/>
      <c r="R12356" s="2122"/>
      <c r="S12356" s="2120">
        <f>R12356*E12352</f>
        <v>0</v>
      </c>
      <c r="T12356" s="2120"/>
    </row>
    <row r="12357" spans="1:20" s="2180" customFormat="1" hidden="1">
      <c r="A12357" s="2149"/>
      <c r="B12357" s="2231"/>
      <c r="C12357" s="2143"/>
      <c r="D12357" s="2149"/>
      <c r="E12357" s="2232"/>
      <c r="F12357" s="2240"/>
      <c r="G12357" s="17"/>
      <c r="H12357" s="2285"/>
      <c r="I12357" s="2233"/>
      <c r="J12357" s="2235"/>
      <c r="K12357" s="2235"/>
      <c r="L12357" s="2266"/>
      <c r="M12357" s="2175">
        <v>0</v>
      </c>
      <c r="N12357" s="2175"/>
      <c r="O12357" s="2119"/>
      <c r="P12357" s="2137"/>
      <c r="Q12357" s="2200"/>
      <c r="R12357" s="2122"/>
      <c r="S12357" s="2120">
        <f>R12357*E12352</f>
        <v>0</v>
      </c>
      <c r="T12357" s="2120"/>
    </row>
    <row r="12358" spans="1:20" s="2180" customFormat="1" hidden="1">
      <c r="A12358" s="2149"/>
      <c r="B12358" s="2231"/>
      <c r="C12358" s="2143"/>
      <c r="D12358" s="2149"/>
      <c r="E12358" s="2232"/>
      <c r="F12358" s="2240"/>
      <c r="G12358" s="17"/>
      <c r="H12358" s="2285"/>
      <c r="I12358" s="2233"/>
      <c r="J12358" s="2235"/>
      <c r="K12358" s="2235"/>
      <c r="L12358" s="2266"/>
      <c r="M12358" s="2175">
        <v>0</v>
      </c>
      <c r="N12358" s="2175"/>
      <c r="O12358" s="2119"/>
      <c r="P12358" s="2137"/>
      <c r="Q12358" s="2200"/>
      <c r="R12358" s="2122"/>
      <c r="S12358" s="2120">
        <f>R12358*E12352</f>
        <v>0</v>
      </c>
      <c r="T12358" s="2120"/>
    </row>
    <row r="12359" spans="1:20" s="2180" customFormat="1" hidden="1">
      <c r="A12359" s="2149"/>
      <c r="B12359" s="2231"/>
      <c r="C12359" s="2143"/>
      <c r="D12359" s="2149"/>
      <c r="E12359" s="2232"/>
      <c r="F12359" s="2240"/>
      <c r="G12359" s="17"/>
      <c r="H12359" s="2285"/>
      <c r="I12359" s="2233"/>
      <c r="J12359" s="2235"/>
      <c r="K12359" s="2235"/>
      <c r="L12359" s="2266"/>
      <c r="M12359" s="2175">
        <v>0</v>
      </c>
      <c r="N12359" s="2175"/>
      <c r="O12359" s="2119"/>
      <c r="P12359" s="2137"/>
      <c r="Q12359" s="2200"/>
      <c r="R12359" s="2122"/>
      <c r="S12359" s="2120">
        <f>R12359*E12352</f>
        <v>0</v>
      </c>
      <c r="T12359" s="2120"/>
    </row>
    <row r="12360" spans="1:20" s="2180" customFormat="1" hidden="1">
      <c r="A12360" s="2149"/>
      <c r="B12360" s="2231"/>
      <c r="C12360" s="2143"/>
      <c r="D12360" s="2149"/>
      <c r="E12360" s="2232"/>
      <c r="F12360" s="2240"/>
      <c r="G12360" s="17"/>
      <c r="H12360" s="2285"/>
      <c r="I12360" s="2233"/>
      <c r="J12360" s="2235"/>
      <c r="K12360" s="2235"/>
      <c r="L12360" s="2266"/>
      <c r="M12360" s="2175">
        <v>0</v>
      </c>
      <c r="N12360" s="2175"/>
      <c r="O12360" s="2119"/>
      <c r="P12360" s="2137"/>
      <c r="Q12360" s="2200"/>
      <c r="R12360" s="2122"/>
      <c r="S12360" s="2120">
        <f>R12360*E12352</f>
        <v>0</v>
      </c>
      <c r="T12360" s="2120"/>
    </row>
    <row r="12361" spans="1:20" s="2180" customFormat="1" ht="27" customHeight="1">
      <c r="A12361" s="2149">
        <f>A12352+1</f>
        <v>16</v>
      </c>
      <c r="B12361" s="2173"/>
      <c r="C12361" s="2277" t="s">
        <v>3019</v>
      </c>
      <c r="D12361" s="2172" t="s">
        <v>2819</v>
      </c>
      <c r="E12361" s="2173">
        <v>17</v>
      </c>
      <c r="F12361" s="2233"/>
      <c r="G12361" s="17">
        <v>0</v>
      </c>
      <c r="H12361" s="2285">
        <v>0</v>
      </c>
      <c r="I12361" s="2233"/>
      <c r="J12361" s="17">
        <v>0</v>
      </c>
      <c r="K12361" s="17">
        <v>0</v>
      </c>
      <c r="L12361" s="2285">
        <v>99.164425499999993</v>
      </c>
      <c r="M12361" s="2175">
        <v>128.291707111829</v>
      </c>
      <c r="N12361" s="2175">
        <v>2180.959020901093</v>
      </c>
      <c r="O12361" s="2200">
        <f>E12361*L12361</f>
        <v>1685.7952335</v>
      </c>
      <c r="P12361" s="2200" t="s">
        <v>2981</v>
      </c>
      <c r="Q12361" s="2200" t="s">
        <v>2819</v>
      </c>
      <c r="R12361" s="2200">
        <v>1</v>
      </c>
      <c r="S12361" s="2283">
        <f>R12361*E12361</f>
        <v>17</v>
      </c>
      <c r="T12361" s="2200">
        <f>102/1.2</f>
        <v>85</v>
      </c>
    </row>
    <row r="12362" spans="1:20" s="2180" customFormat="1" ht="12" hidden="1" customHeight="1">
      <c r="A12362" s="2149"/>
      <c r="B12362" s="2173"/>
      <c r="C12362" s="3051" t="s">
        <v>1724</v>
      </c>
      <c r="D12362" s="2149"/>
      <c r="E12362" s="2252"/>
      <c r="F12362" s="2233"/>
      <c r="G12362" s="17"/>
      <c r="H12362" s="2285"/>
      <c r="I12362" s="2233"/>
      <c r="J12362" s="2235"/>
      <c r="K12362" s="2235"/>
      <c r="L12362" s="2266"/>
      <c r="M12362" s="2175">
        <v>0</v>
      </c>
      <c r="N12362" s="2237"/>
      <c r="O12362" s="2119"/>
      <c r="P12362" s="2137"/>
      <c r="Q12362" s="2287"/>
      <c r="R12362" s="2122"/>
      <c r="S12362" s="2120">
        <f>R12362*E12361</f>
        <v>0</v>
      </c>
      <c r="T12362" s="2120"/>
    </row>
    <row r="12363" spans="1:20" s="2180" customFormat="1" hidden="1">
      <c r="A12363" s="2149"/>
      <c r="B12363" s="2173"/>
      <c r="C12363" s="2145"/>
      <c r="D12363" s="2149"/>
      <c r="E12363" s="2252"/>
      <c r="F12363" s="2233"/>
      <c r="G12363" s="17"/>
      <c r="H12363" s="2285"/>
      <c r="I12363" s="2233"/>
      <c r="J12363" s="2235"/>
      <c r="K12363" s="2235"/>
      <c r="L12363" s="2266"/>
      <c r="M12363" s="2175">
        <v>0</v>
      </c>
      <c r="N12363" s="2237"/>
      <c r="O12363" s="2119"/>
      <c r="P12363" s="2137"/>
      <c r="Q12363" s="2287"/>
      <c r="R12363" s="2122"/>
      <c r="S12363" s="2120">
        <f>R12363*E12361</f>
        <v>0</v>
      </c>
      <c r="T12363" s="2120"/>
    </row>
    <row r="12364" spans="1:20" s="2180" customFormat="1" hidden="1">
      <c r="A12364" s="2149"/>
      <c r="B12364" s="2173"/>
      <c r="C12364" s="2145"/>
      <c r="D12364" s="2149"/>
      <c r="E12364" s="2252"/>
      <c r="F12364" s="2233"/>
      <c r="G12364" s="17"/>
      <c r="H12364" s="2285"/>
      <c r="I12364" s="2233"/>
      <c r="J12364" s="2235"/>
      <c r="K12364" s="2235"/>
      <c r="L12364" s="2266"/>
      <c r="M12364" s="2175">
        <v>0</v>
      </c>
      <c r="N12364" s="2237"/>
      <c r="O12364" s="2119"/>
      <c r="P12364" s="2137"/>
      <c r="Q12364" s="2287"/>
      <c r="R12364" s="2122"/>
      <c r="S12364" s="2120">
        <f>R12364*E12361</f>
        <v>0</v>
      </c>
      <c r="T12364" s="2120"/>
    </row>
    <row r="12365" spans="1:20" s="2180" customFormat="1" hidden="1">
      <c r="A12365" s="2149"/>
      <c r="B12365" s="2231"/>
      <c r="C12365" s="2143"/>
      <c r="D12365" s="2149"/>
      <c r="E12365" s="2232"/>
      <c r="F12365" s="2240"/>
      <c r="G12365" s="17"/>
      <c r="H12365" s="2285"/>
      <c r="I12365" s="2233"/>
      <c r="J12365" s="2235"/>
      <c r="K12365" s="2235"/>
      <c r="L12365" s="2266"/>
      <c r="M12365" s="2175">
        <v>0</v>
      </c>
      <c r="N12365" s="2237"/>
      <c r="O12365" s="2119"/>
      <c r="P12365" s="2137"/>
      <c r="Q12365" s="2287"/>
      <c r="R12365" s="2122"/>
      <c r="S12365" s="2120">
        <f>R12365*E12361</f>
        <v>0</v>
      </c>
      <c r="T12365" s="2120"/>
    </row>
    <row r="12366" spans="1:20" s="2180" customFormat="1" hidden="1">
      <c r="A12366" s="2149"/>
      <c r="B12366" s="2231"/>
      <c r="C12366" s="2143"/>
      <c r="D12366" s="2149"/>
      <c r="E12366" s="2232"/>
      <c r="F12366" s="2240"/>
      <c r="G12366" s="17"/>
      <c r="H12366" s="2285"/>
      <c r="I12366" s="2233"/>
      <c r="J12366" s="2235"/>
      <c r="K12366" s="2235"/>
      <c r="L12366" s="2266"/>
      <c r="M12366" s="2175">
        <v>0</v>
      </c>
      <c r="N12366" s="2237"/>
      <c r="O12366" s="2119"/>
      <c r="P12366" s="2137"/>
      <c r="Q12366" s="2287"/>
      <c r="R12366" s="2122"/>
      <c r="S12366" s="2120">
        <f>R12366*E12361</f>
        <v>0</v>
      </c>
      <c r="T12366" s="2120"/>
    </row>
    <row r="12367" spans="1:20" s="2180" customFormat="1" hidden="1">
      <c r="A12367" s="2149"/>
      <c r="B12367" s="2231"/>
      <c r="C12367" s="2143"/>
      <c r="D12367" s="2149"/>
      <c r="E12367" s="2232"/>
      <c r="F12367" s="2240"/>
      <c r="G12367" s="17"/>
      <c r="H12367" s="2285"/>
      <c r="I12367" s="2233"/>
      <c r="J12367" s="2235"/>
      <c r="K12367" s="2235"/>
      <c r="L12367" s="2266"/>
      <c r="M12367" s="2175">
        <v>0</v>
      </c>
      <c r="N12367" s="2237"/>
      <c r="O12367" s="2119"/>
      <c r="P12367" s="2137"/>
      <c r="Q12367" s="2287"/>
      <c r="R12367" s="2122"/>
      <c r="S12367" s="2120">
        <f>R12367*E12361</f>
        <v>0</v>
      </c>
      <c r="T12367" s="2120"/>
    </row>
    <row r="12368" spans="1:20" s="2180" customFormat="1" hidden="1">
      <c r="A12368" s="2149"/>
      <c r="B12368" s="2231"/>
      <c r="C12368" s="2143"/>
      <c r="D12368" s="2149"/>
      <c r="E12368" s="2232"/>
      <c r="F12368" s="2240"/>
      <c r="G12368" s="17"/>
      <c r="H12368" s="2285"/>
      <c r="I12368" s="2233"/>
      <c r="J12368" s="2235"/>
      <c r="K12368" s="2235"/>
      <c r="L12368" s="2266"/>
      <c r="M12368" s="2175">
        <v>0</v>
      </c>
      <c r="N12368" s="2237"/>
      <c r="O12368" s="2119"/>
      <c r="P12368" s="2137"/>
      <c r="Q12368" s="2287"/>
      <c r="R12368" s="2122"/>
      <c r="S12368" s="2120">
        <f>R12368*E12361</f>
        <v>0</v>
      </c>
      <c r="T12368" s="2120"/>
    </row>
    <row r="12369" spans="1:20" s="2180" customFormat="1" hidden="1">
      <c r="A12369" s="2149"/>
      <c r="B12369" s="2231"/>
      <c r="C12369" s="2143"/>
      <c r="D12369" s="2149"/>
      <c r="E12369" s="2232"/>
      <c r="F12369" s="2240"/>
      <c r="G12369" s="17"/>
      <c r="H12369" s="2285"/>
      <c r="I12369" s="2233"/>
      <c r="J12369" s="2235"/>
      <c r="K12369" s="2235"/>
      <c r="L12369" s="2266"/>
      <c r="M12369" s="2175">
        <v>0</v>
      </c>
      <c r="N12369" s="2237"/>
      <c r="O12369" s="2119"/>
      <c r="P12369" s="2392"/>
      <c r="Q12369" s="2287"/>
      <c r="R12369" s="2122"/>
      <c r="S12369" s="2120">
        <f>R12369*E12361</f>
        <v>0</v>
      </c>
      <c r="T12369" s="2120"/>
    </row>
    <row r="12370" spans="1:20" s="2272" customFormat="1" ht="27.75" customHeight="1">
      <c r="A12370" s="2149">
        <f>A12361+1</f>
        <v>17</v>
      </c>
      <c r="B12370" s="2173" t="s">
        <v>1445</v>
      </c>
      <c r="C12370" s="2286" t="s">
        <v>1722</v>
      </c>
      <c r="D12370" s="2172" t="s">
        <v>2099</v>
      </c>
      <c r="E12370" s="2483">
        <v>0.76</v>
      </c>
      <c r="F12370" s="2277">
        <v>134</v>
      </c>
      <c r="G12370" s="2268">
        <v>101.84</v>
      </c>
      <c r="H12370" s="2268">
        <v>194.45482380127095</v>
      </c>
      <c r="I12370" s="2268">
        <v>129</v>
      </c>
      <c r="J12370" s="2268">
        <v>98.04</v>
      </c>
      <c r="K12370" s="2268">
        <v>393.45258000000001</v>
      </c>
      <c r="L12370" s="2173">
        <v>437.49011249999995</v>
      </c>
      <c r="M12370" s="2175">
        <v>1326.5845808234885</v>
      </c>
      <c r="N12370" s="2175">
        <v>1008.2042814258513</v>
      </c>
      <c r="O12370" s="2200">
        <f>E12370*L12370</f>
        <v>332.49248549999999</v>
      </c>
      <c r="P12370" s="2200" t="s">
        <v>2976</v>
      </c>
      <c r="Q12370" s="2200" t="s">
        <v>2099</v>
      </c>
      <c r="R12370" s="2483">
        <v>1</v>
      </c>
      <c r="S12370" s="2241">
        <f>R12370*E12370</f>
        <v>0.76</v>
      </c>
      <c r="T12370" s="2277">
        <v>375</v>
      </c>
    </row>
    <row r="12371" spans="1:20" s="2272" customFormat="1" ht="12" hidden="1" customHeight="1">
      <c r="A12371" s="2149"/>
      <c r="B12371" s="2173"/>
      <c r="C12371" s="2277" t="s">
        <v>1723</v>
      </c>
      <c r="D12371" s="2172"/>
      <c r="E12371" s="2483"/>
      <c r="F12371" s="2277"/>
      <c r="G12371" s="2268"/>
      <c r="H12371" s="2268"/>
      <c r="I12371" s="2268"/>
      <c r="J12371" s="2268"/>
      <c r="K12371" s="2268"/>
      <c r="L12371" s="2173"/>
      <c r="M12371" s="2175">
        <v>0</v>
      </c>
      <c r="N12371" s="2175"/>
      <c r="O12371" s="2200"/>
      <c r="P12371" s="2334"/>
      <c r="Q12371" s="2200"/>
      <c r="R12371" s="2200"/>
      <c r="S12371" s="2392">
        <f>R12371*E12370</f>
        <v>0</v>
      </c>
      <c r="T12371" s="2338"/>
    </row>
    <row r="12372" spans="1:20" s="2272" customFormat="1" hidden="1">
      <c r="A12372" s="2149"/>
      <c r="B12372" s="2173"/>
      <c r="C12372" s="2277"/>
      <c r="D12372" s="2172"/>
      <c r="E12372" s="2483"/>
      <c r="F12372" s="2277"/>
      <c r="G12372" s="2268"/>
      <c r="H12372" s="2268"/>
      <c r="I12372" s="2268"/>
      <c r="J12372" s="2268"/>
      <c r="K12372" s="2268"/>
      <c r="L12372" s="2173"/>
      <c r="M12372" s="2175">
        <v>0</v>
      </c>
      <c r="N12372" s="2175"/>
      <c r="O12372" s="2200"/>
      <c r="P12372" s="2334"/>
      <c r="Q12372" s="2200"/>
      <c r="R12372" s="2200"/>
      <c r="S12372" s="2392">
        <f>R12372*E12370</f>
        <v>0</v>
      </c>
      <c r="T12372" s="2338"/>
    </row>
    <row r="12373" spans="1:20" s="2272" customFormat="1" hidden="1">
      <c r="A12373" s="2149"/>
      <c r="B12373" s="2173"/>
      <c r="C12373" s="2277"/>
      <c r="D12373" s="2172"/>
      <c r="E12373" s="2483"/>
      <c r="F12373" s="2277"/>
      <c r="G12373" s="2268"/>
      <c r="H12373" s="2268"/>
      <c r="I12373" s="2268"/>
      <c r="J12373" s="2268"/>
      <c r="K12373" s="2268"/>
      <c r="L12373" s="2173"/>
      <c r="M12373" s="2175">
        <v>0</v>
      </c>
      <c r="N12373" s="2175"/>
      <c r="O12373" s="2200"/>
      <c r="P12373" s="2334"/>
      <c r="Q12373" s="2200"/>
      <c r="R12373" s="2200"/>
      <c r="S12373" s="2392">
        <f>R12373*E12370</f>
        <v>0</v>
      </c>
      <c r="T12373" s="2338"/>
    </row>
    <row r="12374" spans="1:20" s="2272" customFormat="1" hidden="1">
      <c r="A12374" s="2149"/>
      <c r="B12374" s="2173"/>
      <c r="C12374" s="2277"/>
      <c r="D12374" s="2172"/>
      <c r="E12374" s="2483"/>
      <c r="F12374" s="2277"/>
      <c r="G12374" s="2268"/>
      <c r="H12374" s="2268"/>
      <c r="I12374" s="2268"/>
      <c r="J12374" s="2268"/>
      <c r="K12374" s="2268"/>
      <c r="L12374" s="2173"/>
      <c r="M12374" s="2175">
        <v>0</v>
      </c>
      <c r="N12374" s="2175"/>
      <c r="O12374" s="2200"/>
      <c r="P12374" s="2334"/>
      <c r="Q12374" s="2200"/>
      <c r="R12374" s="2200"/>
      <c r="S12374" s="2392">
        <f>R12374*E12370</f>
        <v>0</v>
      </c>
      <c r="T12374" s="2338"/>
    </row>
    <row r="12375" spans="1:20" s="2272" customFormat="1" hidden="1">
      <c r="A12375" s="2149"/>
      <c r="B12375" s="2173"/>
      <c r="C12375" s="2277"/>
      <c r="D12375" s="2172"/>
      <c r="E12375" s="2483"/>
      <c r="F12375" s="2277"/>
      <c r="G12375" s="2268"/>
      <c r="H12375" s="2268"/>
      <c r="I12375" s="2268"/>
      <c r="J12375" s="2268"/>
      <c r="K12375" s="2268"/>
      <c r="L12375" s="2173"/>
      <c r="M12375" s="2175">
        <v>0</v>
      </c>
      <c r="N12375" s="2175"/>
      <c r="O12375" s="2200"/>
      <c r="P12375" s="2334"/>
      <c r="Q12375" s="2200"/>
      <c r="R12375" s="2200"/>
      <c r="S12375" s="2392">
        <f>R12375*E12370</f>
        <v>0</v>
      </c>
      <c r="T12375" s="2338"/>
    </row>
    <row r="12376" spans="1:20" s="2272" customFormat="1" hidden="1">
      <c r="A12376" s="2149"/>
      <c r="B12376" s="2173"/>
      <c r="C12376" s="2277"/>
      <c r="D12376" s="2172"/>
      <c r="E12376" s="2483"/>
      <c r="F12376" s="2277"/>
      <c r="G12376" s="2268"/>
      <c r="H12376" s="2268"/>
      <c r="I12376" s="2268"/>
      <c r="J12376" s="2268"/>
      <c r="K12376" s="2268"/>
      <c r="L12376" s="2173"/>
      <c r="M12376" s="2175">
        <v>0</v>
      </c>
      <c r="N12376" s="2175"/>
      <c r="O12376" s="2200"/>
      <c r="P12376" s="2334"/>
      <c r="Q12376" s="2200"/>
      <c r="R12376" s="2200"/>
      <c r="S12376" s="2392">
        <f>R12376*E12370</f>
        <v>0</v>
      </c>
      <c r="T12376" s="2338"/>
    </row>
    <row r="12377" spans="1:20" s="2272" customFormat="1" hidden="1">
      <c r="A12377" s="2149"/>
      <c r="B12377" s="2173"/>
      <c r="C12377" s="2277"/>
      <c r="D12377" s="2172"/>
      <c r="E12377" s="2483"/>
      <c r="F12377" s="2277"/>
      <c r="G12377" s="2268"/>
      <c r="H12377" s="2268"/>
      <c r="I12377" s="2268"/>
      <c r="J12377" s="2268"/>
      <c r="K12377" s="2268"/>
      <c r="L12377" s="2173"/>
      <c r="M12377" s="2175">
        <v>0</v>
      </c>
      <c r="N12377" s="2175"/>
      <c r="O12377" s="2200"/>
      <c r="P12377" s="2334"/>
      <c r="Q12377" s="2200"/>
      <c r="R12377" s="2200"/>
      <c r="S12377" s="2392">
        <f>R12377*E12370</f>
        <v>0</v>
      </c>
      <c r="T12377" s="2338"/>
    </row>
    <row r="12378" spans="1:20" s="2272" customFormat="1" hidden="1">
      <c r="A12378" s="2149"/>
      <c r="B12378" s="2173"/>
      <c r="C12378" s="2277"/>
      <c r="D12378" s="2172"/>
      <c r="E12378" s="2483"/>
      <c r="F12378" s="2277"/>
      <c r="G12378" s="2268"/>
      <c r="H12378" s="2268"/>
      <c r="I12378" s="2268"/>
      <c r="J12378" s="2268"/>
      <c r="K12378" s="2268"/>
      <c r="L12378" s="2173"/>
      <c r="M12378" s="2175">
        <v>0</v>
      </c>
      <c r="N12378" s="2175"/>
      <c r="O12378" s="2200"/>
      <c r="P12378" s="2334"/>
      <c r="Q12378" s="2200"/>
      <c r="R12378" s="2200"/>
      <c r="S12378" s="2392">
        <f>R12378*E12370</f>
        <v>0</v>
      </c>
      <c r="T12378" s="2338"/>
    </row>
    <row r="12379" spans="1:20" s="2180" customFormat="1" ht="18.75" customHeight="1">
      <c r="A12379" s="2149">
        <f>A12370+1</f>
        <v>18</v>
      </c>
      <c r="B12379" s="2173"/>
      <c r="C12379" s="2143" t="s">
        <v>1721</v>
      </c>
      <c r="D12379" s="2149" t="s">
        <v>2099</v>
      </c>
      <c r="E12379" s="2261">
        <v>0.23499999999999999</v>
      </c>
      <c r="F12379" s="2251">
        <v>6.64</v>
      </c>
      <c r="G12379" s="2173">
        <v>1.5603999999999998</v>
      </c>
      <c r="H12379" s="2173">
        <v>9.6356718659734266</v>
      </c>
      <c r="I12379" s="2251"/>
      <c r="J12379" s="2173">
        <v>0</v>
      </c>
      <c r="K12379" s="2232">
        <v>0</v>
      </c>
      <c r="L12379" s="2173">
        <v>466.65611999999993</v>
      </c>
      <c r="M12379" s="2175">
        <v>616.19161058758596</v>
      </c>
      <c r="N12379" s="2175">
        <v>144.80502848808268</v>
      </c>
      <c r="O12379" s="2200">
        <f>E12379*L12379</f>
        <v>109.66418819999998</v>
      </c>
      <c r="P12379" s="2133" t="s">
        <v>2963</v>
      </c>
      <c r="Q12379" s="2200" t="s">
        <v>2099</v>
      </c>
      <c r="R12379" s="2133">
        <v>1</v>
      </c>
      <c r="S12379" s="2144">
        <f>R12379*E12379</f>
        <v>0.23499999999999999</v>
      </c>
      <c r="T12379" s="2133">
        <v>400</v>
      </c>
    </row>
    <row r="12380" spans="1:20" s="2488" customFormat="1" hidden="1">
      <c r="A12380" s="2149"/>
      <c r="B12380" s="2654"/>
      <c r="C12380" s="2677"/>
      <c r="D12380" s="2654"/>
      <c r="E12380" s="2687"/>
      <c r="F12380" s="2680"/>
      <c r="G12380" s="17"/>
      <c r="H12380" s="17"/>
      <c r="I12380" s="2680"/>
      <c r="J12380" s="2235"/>
      <c r="K12380" s="2235"/>
      <c r="L12380" s="2266"/>
      <c r="M12380" s="2175">
        <v>0</v>
      </c>
      <c r="N12380" s="2237"/>
      <c r="O12380" s="2119"/>
      <c r="P12380" s="2689"/>
      <c r="Q12380" s="2690"/>
      <c r="R12380" s="2691"/>
      <c r="S12380" s="2238">
        <f>R12380*E12379</f>
        <v>0</v>
      </c>
      <c r="T12380" s="2692"/>
    </row>
    <row r="12381" spans="1:20" s="2488" customFormat="1" hidden="1">
      <c r="A12381" s="2149"/>
      <c r="B12381" s="2654"/>
      <c r="C12381" s="2677"/>
      <c r="D12381" s="2654"/>
      <c r="E12381" s="2687"/>
      <c r="F12381" s="2680"/>
      <c r="G12381" s="17"/>
      <c r="H12381" s="17"/>
      <c r="I12381" s="2680"/>
      <c r="J12381" s="2235"/>
      <c r="K12381" s="2235"/>
      <c r="L12381" s="2266"/>
      <c r="M12381" s="2175">
        <v>0</v>
      </c>
      <c r="N12381" s="2237"/>
      <c r="O12381" s="2128"/>
      <c r="P12381" s="2200"/>
      <c r="Q12381" s="2304"/>
      <c r="R12381" s="2200"/>
      <c r="S12381" s="2239">
        <f>R12381*E12379</f>
        <v>0</v>
      </c>
      <c r="T12381" s="2695"/>
    </row>
    <row r="12382" spans="1:20" s="2488" customFormat="1" hidden="1">
      <c r="A12382" s="2149"/>
      <c r="B12382" s="2654"/>
      <c r="C12382" s="2677"/>
      <c r="D12382" s="2654"/>
      <c r="E12382" s="2687"/>
      <c r="F12382" s="2680"/>
      <c r="G12382" s="17"/>
      <c r="H12382" s="17"/>
      <c r="I12382" s="2680"/>
      <c r="J12382" s="2235"/>
      <c r="K12382" s="2235"/>
      <c r="L12382" s="2266"/>
      <c r="M12382" s="2175">
        <v>0</v>
      </c>
      <c r="N12382" s="2237"/>
      <c r="O12382" s="2119"/>
      <c r="P12382" s="2689"/>
      <c r="Q12382" s="2690"/>
      <c r="R12382" s="2691"/>
      <c r="S12382" s="2238">
        <f>R12382*E12379</f>
        <v>0</v>
      </c>
      <c r="T12382" s="2692"/>
    </row>
    <row r="12383" spans="1:20" s="2488" customFormat="1" hidden="1">
      <c r="A12383" s="2149"/>
      <c r="B12383" s="2654"/>
      <c r="C12383" s="2677"/>
      <c r="D12383" s="2654"/>
      <c r="E12383" s="2687"/>
      <c r="F12383" s="2680"/>
      <c r="G12383" s="17"/>
      <c r="H12383" s="17"/>
      <c r="I12383" s="2680"/>
      <c r="J12383" s="2235"/>
      <c r="K12383" s="2235"/>
      <c r="L12383" s="2266"/>
      <c r="M12383" s="2175">
        <v>0</v>
      </c>
      <c r="N12383" s="2237"/>
      <c r="O12383" s="2119"/>
      <c r="P12383" s="2689"/>
      <c r="Q12383" s="2690"/>
      <c r="R12383" s="2691"/>
      <c r="S12383" s="2238">
        <f>R12383*E12379</f>
        <v>0</v>
      </c>
      <c r="T12383" s="2692"/>
    </row>
    <row r="12384" spans="1:20" s="2488" customFormat="1" hidden="1">
      <c r="A12384" s="2149"/>
      <c r="B12384" s="2654"/>
      <c r="C12384" s="2677"/>
      <c r="D12384" s="2654"/>
      <c r="E12384" s="2687"/>
      <c r="F12384" s="2680"/>
      <c r="G12384" s="17"/>
      <c r="H12384" s="17"/>
      <c r="I12384" s="2680"/>
      <c r="J12384" s="2235"/>
      <c r="K12384" s="2235"/>
      <c r="L12384" s="2266"/>
      <c r="M12384" s="2175">
        <v>0</v>
      </c>
      <c r="N12384" s="2237"/>
      <c r="O12384" s="2119"/>
      <c r="P12384" s="2689"/>
      <c r="Q12384" s="2690"/>
      <c r="R12384" s="2691"/>
      <c r="S12384" s="2238">
        <f>R12384*E12379</f>
        <v>0</v>
      </c>
      <c r="T12384" s="2692"/>
    </row>
    <row r="12385" spans="1:20" s="2488" customFormat="1" hidden="1">
      <c r="A12385" s="2149"/>
      <c r="B12385" s="2654"/>
      <c r="C12385" s="2677"/>
      <c r="D12385" s="2654"/>
      <c r="E12385" s="2687"/>
      <c r="F12385" s="2680"/>
      <c r="G12385" s="17"/>
      <c r="H12385" s="17"/>
      <c r="I12385" s="2680"/>
      <c r="J12385" s="2235"/>
      <c r="K12385" s="2235"/>
      <c r="L12385" s="2266"/>
      <c r="M12385" s="2175">
        <v>0</v>
      </c>
      <c r="N12385" s="2237"/>
      <c r="O12385" s="2119"/>
      <c r="P12385" s="2689"/>
      <c r="Q12385" s="2690"/>
      <c r="R12385" s="2691"/>
      <c r="S12385" s="2238">
        <f>R12385*E12379</f>
        <v>0</v>
      </c>
      <c r="T12385" s="2692"/>
    </row>
    <row r="12386" spans="1:20" s="2488" customFormat="1" hidden="1">
      <c r="A12386" s="2149"/>
      <c r="B12386" s="2654"/>
      <c r="C12386" s="2677"/>
      <c r="D12386" s="2654"/>
      <c r="E12386" s="2687"/>
      <c r="F12386" s="2680"/>
      <c r="G12386" s="17"/>
      <c r="H12386" s="17"/>
      <c r="I12386" s="2680"/>
      <c r="J12386" s="2235"/>
      <c r="K12386" s="2235"/>
      <c r="L12386" s="2266"/>
      <c r="M12386" s="2175">
        <v>0</v>
      </c>
      <c r="N12386" s="2237"/>
      <c r="O12386" s="2119"/>
      <c r="P12386" s="2689"/>
      <c r="Q12386" s="2690"/>
      <c r="R12386" s="2691"/>
      <c r="S12386" s="2238">
        <f>R12386*E12379</f>
        <v>0</v>
      </c>
      <c r="T12386" s="2692"/>
    </row>
    <row r="12387" spans="1:20" s="2488" customFormat="1" hidden="1">
      <c r="A12387" s="2149"/>
      <c r="B12387" s="2654"/>
      <c r="C12387" s="2677"/>
      <c r="D12387" s="2654"/>
      <c r="E12387" s="2687"/>
      <c r="F12387" s="2680"/>
      <c r="G12387" s="2173"/>
      <c r="H12387" s="2173"/>
      <c r="I12387" s="2680"/>
      <c r="J12387" s="2235"/>
      <c r="K12387" s="2235"/>
      <c r="L12387" s="2266"/>
      <c r="M12387" s="2175">
        <v>0</v>
      </c>
      <c r="N12387" s="2237"/>
      <c r="O12387" s="2119"/>
      <c r="P12387" s="2689"/>
      <c r="Q12387" s="2690"/>
      <c r="R12387" s="2691"/>
      <c r="S12387" s="2239">
        <f>R12387*E12379</f>
        <v>0</v>
      </c>
      <c r="T12387" s="2692"/>
    </row>
    <row r="12388" spans="1:20" s="2200" customFormat="1">
      <c r="A12388" s="2149">
        <f>A12379+1</f>
        <v>19</v>
      </c>
      <c r="B12388" s="2173" t="s">
        <v>2970</v>
      </c>
      <c r="C12388" s="2277" t="s">
        <v>1720</v>
      </c>
      <c r="D12388" s="2172" t="s">
        <v>2099</v>
      </c>
      <c r="E12388" s="2173">
        <v>0.995</v>
      </c>
      <c r="F12388" s="2173">
        <v>6.64</v>
      </c>
      <c r="G12388" s="17">
        <v>6.6067999999999998</v>
      </c>
      <c r="H12388" s="17">
        <v>9.6356718659734266</v>
      </c>
      <c r="I12388" s="2173">
        <v>2.9999999999999997E-4</v>
      </c>
      <c r="J12388" s="17">
        <v>2.9849999999999999E-4</v>
      </c>
      <c r="K12388" s="17">
        <v>9.1500599999999989E-4</v>
      </c>
      <c r="L12388" s="2285">
        <v>4.2874031024999999</v>
      </c>
      <c r="M12388" s="2175">
        <v>18.013843519248628</v>
      </c>
      <c r="N12388" s="2175">
        <v>17.923774301652383</v>
      </c>
      <c r="O12388" s="2200">
        <f>E12388*L12388</f>
        <v>4.2659660869874996</v>
      </c>
      <c r="P12388" s="2200" t="s">
        <v>2883</v>
      </c>
      <c r="Q12388" s="2200" t="s">
        <v>2994</v>
      </c>
      <c r="R12388" s="2200">
        <v>4.9000000000000004</v>
      </c>
      <c r="S12388" s="17">
        <f>R12388*E12388</f>
        <v>4.8755000000000006</v>
      </c>
      <c r="T12388" s="2200">
        <v>0.75</v>
      </c>
    </row>
    <row r="12389" spans="1:20" s="2200" customFormat="1" hidden="1">
      <c r="A12389" s="2149"/>
      <c r="B12389" s="2173"/>
      <c r="C12389" s="2277"/>
      <c r="D12389" s="2172"/>
      <c r="E12389" s="2173"/>
      <c r="F12389" s="2173"/>
      <c r="G12389" s="2235"/>
      <c r="H12389" s="2235"/>
      <c r="I12389" s="2173"/>
      <c r="J12389" s="2235"/>
      <c r="K12389" s="2235"/>
      <c r="L12389" s="2266"/>
      <c r="M12389" s="2175">
        <v>0</v>
      </c>
      <c r="N12389" s="2175"/>
      <c r="O12389" s="2128"/>
      <c r="S12389" s="2200">
        <f>R12389*E12388</f>
        <v>0</v>
      </c>
    </row>
    <row r="12390" spans="1:20" s="2200" customFormat="1" hidden="1">
      <c r="A12390" s="2149"/>
      <c r="B12390" s="2173"/>
      <c r="C12390" s="2277"/>
      <c r="D12390" s="2172"/>
      <c r="E12390" s="2173"/>
      <c r="F12390" s="2173"/>
      <c r="G12390" s="2235"/>
      <c r="H12390" s="2235"/>
      <c r="I12390" s="2173"/>
      <c r="J12390" s="2235"/>
      <c r="K12390" s="2235"/>
      <c r="L12390" s="2266"/>
      <c r="M12390" s="2175">
        <v>0</v>
      </c>
      <c r="N12390" s="2175"/>
      <c r="O12390" s="2128"/>
      <c r="S12390" s="2200">
        <f>R12390*E12388</f>
        <v>0</v>
      </c>
    </row>
    <row r="12391" spans="1:20" s="2200" customFormat="1" hidden="1">
      <c r="A12391" s="2149"/>
      <c r="B12391" s="2173"/>
      <c r="C12391" s="2277"/>
      <c r="D12391" s="2172"/>
      <c r="E12391" s="2173"/>
      <c r="F12391" s="2173"/>
      <c r="G12391" s="2235"/>
      <c r="H12391" s="2235"/>
      <c r="I12391" s="2173"/>
      <c r="J12391" s="2235"/>
      <c r="K12391" s="2235"/>
      <c r="L12391" s="2266"/>
      <c r="M12391" s="2175">
        <v>0</v>
      </c>
      <c r="N12391" s="2175"/>
      <c r="O12391" s="2119"/>
      <c r="S12391" s="2870">
        <f>R12391*E12388</f>
        <v>0</v>
      </c>
    </row>
    <row r="12392" spans="1:20" s="2200" customFormat="1" hidden="1">
      <c r="A12392" s="2149"/>
      <c r="B12392" s="2173"/>
      <c r="C12392" s="2277"/>
      <c r="D12392" s="2172"/>
      <c r="E12392" s="2173"/>
      <c r="F12392" s="2173"/>
      <c r="G12392" s="2235"/>
      <c r="H12392" s="2235"/>
      <c r="I12392" s="2173"/>
      <c r="J12392" s="2235"/>
      <c r="K12392" s="2235"/>
      <c r="L12392" s="2266"/>
      <c r="M12392" s="2175">
        <v>0</v>
      </c>
      <c r="N12392" s="2175"/>
      <c r="O12392" s="2119"/>
      <c r="S12392" s="2870">
        <f>R12392*E12388</f>
        <v>0</v>
      </c>
    </row>
    <row r="12393" spans="1:20" s="2200" customFormat="1" hidden="1">
      <c r="A12393" s="2149"/>
      <c r="B12393" s="2173"/>
      <c r="C12393" s="2277"/>
      <c r="D12393" s="2172"/>
      <c r="E12393" s="2173"/>
      <c r="F12393" s="2173"/>
      <c r="G12393" s="2235"/>
      <c r="H12393" s="2235"/>
      <c r="I12393" s="2173"/>
      <c r="J12393" s="2235"/>
      <c r="K12393" s="2235"/>
      <c r="L12393" s="2266"/>
      <c r="M12393" s="2175">
        <v>0</v>
      </c>
      <c r="N12393" s="2175"/>
      <c r="O12393" s="2119"/>
      <c r="S12393" s="2870">
        <f>R12393*E12388</f>
        <v>0</v>
      </c>
    </row>
    <row r="12394" spans="1:20" s="2200" customFormat="1" hidden="1">
      <c r="A12394" s="2149"/>
      <c r="B12394" s="2173"/>
      <c r="C12394" s="2277"/>
      <c r="D12394" s="2172"/>
      <c r="E12394" s="2173"/>
      <c r="F12394" s="2173"/>
      <c r="G12394" s="2235"/>
      <c r="H12394" s="2235"/>
      <c r="I12394" s="2173"/>
      <c r="J12394" s="2235"/>
      <c r="K12394" s="2235"/>
      <c r="L12394" s="2266"/>
      <c r="M12394" s="2175">
        <v>0</v>
      </c>
      <c r="N12394" s="2175"/>
      <c r="O12394" s="2119"/>
      <c r="S12394" s="2870">
        <f>R12394*E12388</f>
        <v>0</v>
      </c>
    </row>
    <row r="12395" spans="1:20" s="2200" customFormat="1" hidden="1">
      <c r="A12395" s="2149"/>
      <c r="B12395" s="2173"/>
      <c r="C12395" s="2277"/>
      <c r="D12395" s="2172"/>
      <c r="E12395" s="2173"/>
      <c r="F12395" s="2173"/>
      <c r="G12395" s="2235"/>
      <c r="H12395" s="2235"/>
      <c r="I12395" s="2173"/>
      <c r="J12395" s="2235"/>
      <c r="K12395" s="2235"/>
      <c r="L12395" s="2266"/>
      <c r="M12395" s="2175">
        <v>0</v>
      </c>
      <c r="N12395" s="2175"/>
      <c r="O12395" s="2119"/>
      <c r="S12395" s="2870">
        <f>R12395*E12388</f>
        <v>0</v>
      </c>
    </row>
    <row r="12396" spans="1:20" s="2200" customFormat="1" hidden="1">
      <c r="A12396" s="2149"/>
      <c r="B12396" s="2173"/>
      <c r="C12396" s="2277"/>
      <c r="D12396" s="2172"/>
      <c r="E12396" s="2173"/>
      <c r="F12396" s="2173"/>
      <c r="G12396" s="2235"/>
      <c r="H12396" s="2235"/>
      <c r="I12396" s="2173"/>
      <c r="J12396" s="2235"/>
      <c r="K12396" s="2235"/>
      <c r="L12396" s="2266"/>
      <c r="M12396" s="2175">
        <v>0</v>
      </c>
      <c r="N12396" s="2175"/>
      <c r="O12396" s="2128"/>
      <c r="S12396" s="2200">
        <f>R12396*E12388</f>
        <v>0</v>
      </c>
    </row>
    <row r="12397" spans="1:20" s="2811" customFormat="1">
      <c r="A12397" s="2149">
        <f>A12388+1</f>
        <v>20</v>
      </c>
      <c r="B12397" s="2173" t="s">
        <v>1524</v>
      </c>
      <c r="C12397" s="2277" t="s">
        <v>1719</v>
      </c>
      <c r="D12397" s="2172" t="s">
        <v>3000</v>
      </c>
      <c r="E12397" s="2173">
        <v>1</v>
      </c>
      <c r="F12397" s="2173">
        <v>16.8</v>
      </c>
      <c r="G12397" s="2173">
        <v>16.8</v>
      </c>
      <c r="H12397" s="2173">
        <v>24.379410745233972</v>
      </c>
      <c r="I12397" s="2173">
        <v>0</v>
      </c>
      <c r="J12397" s="2173">
        <v>0</v>
      </c>
      <c r="K12397" s="2173">
        <v>0</v>
      </c>
      <c r="L12397" s="2173">
        <v>2.3770296112499998</v>
      </c>
      <c r="M12397" s="2175">
        <v>34.615532659634717</v>
      </c>
      <c r="N12397" s="2175">
        <v>34.615532659634717</v>
      </c>
      <c r="O12397" s="2200">
        <f>E12397*L12397</f>
        <v>2.3770296112499998</v>
      </c>
      <c r="P12397" s="2806" t="s">
        <v>618</v>
      </c>
      <c r="Q12397" s="2807" t="s">
        <v>2093</v>
      </c>
      <c r="R12397" s="2815">
        <v>0.05</v>
      </c>
      <c r="S12397" s="3049">
        <f>R12397*E12397</f>
        <v>0.05</v>
      </c>
      <c r="T12397" s="2817">
        <v>24.75</v>
      </c>
    </row>
    <row r="12398" spans="1:20" s="2811" customFormat="1" hidden="1">
      <c r="A12398" s="2149"/>
      <c r="B12398" s="2173"/>
      <c r="C12398" s="2277"/>
      <c r="D12398" s="2172"/>
      <c r="E12398" s="2173"/>
      <c r="F12398" s="2173"/>
      <c r="G12398" s="2173"/>
      <c r="H12398" s="2173"/>
      <c r="I12398" s="2173"/>
      <c r="J12398" s="2173"/>
      <c r="K12398" s="2173"/>
      <c r="L12398" s="2173"/>
      <c r="M12398" s="2175">
        <v>0</v>
      </c>
      <c r="N12398" s="2175"/>
      <c r="O12398" s="2200"/>
      <c r="P12398" s="2813" t="s">
        <v>717</v>
      </c>
      <c r="Q12398" s="2814" t="s">
        <v>2093</v>
      </c>
      <c r="R12398" s="2815">
        <v>0.2</v>
      </c>
      <c r="S12398" s="2816">
        <f>R12398*E12397</f>
        <v>0.2</v>
      </c>
      <c r="T12398" s="2817">
        <v>4</v>
      </c>
    </row>
    <row r="12399" spans="1:20" s="2811" customFormat="1" hidden="1">
      <c r="A12399" s="2149"/>
      <c r="B12399" s="2173"/>
      <c r="C12399" s="2277"/>
      <c r="D12399" s="2172"/>
      <c r="E12399" s="2173"/>
      <c r="F12399" s="2173"/>
      <c r="G12399" s="2173"/>
      <c r="H12399" s="2173"/>
      <c r="I12399" s="2173"/>
      <c r="J12399" s="2173"/>
      <c r="K12399" s="2173"/>
      <c r="L12399" s="2173"/>
      <c r="M12399" s="2175">
        <v>0</v>
      </c>
      <c r="N12399" s="2175"/>
      <c r="O12399" s="2200"/>
      <c r="P12399" s="2813"/>
      <c r="Q12399" s="2814"/>
      <c r="R12399" s="2815"/>
      <c r="S12399" s="2816">
        <f>R12399*E12397</f>
        <v>0</v>
      </c>
      <c r="T12399" s="2817"/>
    </row>
    <row r="12400" spans="1:20" s="2811" customFormat="1" hidden="1">
      <c r="A12400" s="2149"/>
      <c r="B12400" s="2173"/>
      <c r="C12400" s="2812"/>
      <c r="D12400" s="2172"/>
      <c r="E12400" s="2173"/>
      <c r="F12400" s="2173"/>
      <c r="G12400" s="2173"/>
      <c r="H12400" s="2173"/>
      <c r="I12400" s="2173"/>
      <c r="J12400" s="2173"/>
      <c r="K12400" s="2173"/>
      <c r="L12400" s="2173"/>
      <c r="M12400" s="2175">
        <v>0</v>
      </c>
      <c r="N12400" s="2175"/>
      <c r="O12400" s="2200"/>
      <c r="P12400" s="2813"/>
      <c r="Q12400" s="2814"/>
      <c r="R12400" s="2815"/>
      <c r="S12400" s="2816">
        <f>R12400*E12397</f>
        <v>0</v>
      </c>
      <c r="T12400" s="2817"/>
    </row>
    <row r="12401" spans="1:20" s="2811" customFormat="1" hidden="1">
      <c r="A12401" s="2149"/>
      <c r="B12401" s="2173"/>
      <c r="C12401" s="2812"/>
      <c r="D12401" s="2172"/>
      <c r="E12401" s="2173"/>
      <c r="F12401" s="2173"/>
      <c r="G12401" s="2173"/>
      <c r="H12401" s="2173"/>
      <c r="I12401" s="2173"/>
      <c r="J12401" s="2173"/>
      <c r="K12401" s="2173"/>
      <c r="L12401" s="2173"/>
      <c r="M12401" s="2175">
        <v>0</v>
      </c>
      <c r="N12401" s="2175"/>
      <c r="O12401" s="2200"/>
      <c r="P12401" s="2813"/>
      <c r="Q12401" s="2814"/>
      <c r="R12401" s="2815"/>
      <c r="S12401" s="2816">
        <f>R12401*E12397</f>
        <v>0</v>
      </c>
      <c r="T12401" s="2817"/>
    </row>
    <row r="12402" spans="1:20" s="2811" customFormat="1" hidden="1">
      <c r="A12402" s="2149"/>
      <c r="B12402" s="2173"/>
      <c r="C12402" s="2812"/>
      <c r="D12402" s="2172"/>
      <c r="E12402" s="2173"/>
      <c r="F12402" s="2173"/>
      <c r="G12402" s="2173"/>
      <c r="H12402" s="2173"/>
      <c r="I12402" s="2173"/>
      <c r="J12402" s="2173"/>
      <c r="K12402" s="2173"/>
      <c r="L12402" s="2173"/>
      <c r="M12402" s="2175">
        <v>0</v>
      </c>
      <c r="N12402" s="2175"/>
      <c r="O12402" s="2200"/>
      <c r="P12402" s="2813"/>
      <c r="Q12402" s="2814"/>
      <c r="R12402" s="2815"/>
      <c r="S12402" s="2816">
        <f>R12402*E12397</f>
        <v>0</v>
      </c>
      <c r="T12402" s="2817"/>
    </row>
    <row r="12403" spans="1:20" s="2811" customFormat="1" hidden="1">
      <c r="A12403" s="2149"/>
      <c r="B12403" s="2173"/>
      <c r="C12403" s="2812"/>
      <c r="D12403" s="2172"/>
      <c r="E12403" s="2173"/>
      <c r="F12403" s="2173"/>
      <c r="G12403" s="2173"/>
      <c r="H12403" s="2173"/>
      <c r="I12403" s="2173"/>
      <c r="J12403" s="2173"/>
      <c r="K12403" s="2173"/>
      <c r="L12403" s="2173"/>
      <c r="M12403" s="2175">
        <v>0</v>
      </c>
      <c r="N12403" s="2175"/>
      <c r="O12403" s="2200"/>
      <c r="P12403" s="2813"/>
      <c r="Q12403" s="2814"/>
      <c r="R12403" s="2815"/>
      <c r="S12403" s="2816">
        <f>R12403*E12397</f>
        <v>0</v>
      </c>
      <c r="T12403" s="2817"/>
    </row>
    <row r="12404" spans="1:20" s="2811" customFormat="1" hidden="1">
      <c r="A12404" s="2149"/>
      <c r="B12404" s="2173"/>
      <c r="C12404" s="2812"/>
      <c r="D12404" s="2172"/>
      <c r="E12404" s="2173"/>
      <c r="F12404" s="2173"/>
      <c r="G12404" s="2173"/>
      <c r="H12404" s="2173"/>
      <c r="I12404" s="2173"/>
      <c r="J12404" s="2173"/>
      <c r="K12404" s="2173"/>
      <c r="L12404" s="2173"/>
      <c r="M12404" s="2175">
        <v>0</v>
      </c>
      <c r="N12404" s="2175"/>
      <c r="O12404" s="2200"/>
      <c r="P12404" s="2813"/>
      <c r="Q12404" s="2814"/>
      <c r="R12404" s="2815"/>
      <c r="S12404" s="2816">
        <f>R12404*E12397</f>
        <v>0</v>
      </c>
      <c r="T12404" s="2817"/>
    </row>
    <row r="12405" spans="1:20" s="2811" customFormat="1" hidden="1">
      <c r="A12405" s="2149"/>
      <c r="B12405" s="2173"/>
      <c r="C12405" s="2812"/>
      <c r="D12405" s="2172"/>
      <c r="E12405" s="2173"/>
      <c r="F12405" s="2173"/>
      <c r="G12405" s="2173"/>
      <c r="H12405" s="2173"/>
      <c r="I12405" s="2173"/>
      <c r="J12405" s="2173"/>
      <c r="K12405" s="2173"/>
      <c r="L12405" s="2173"/>
      <c r="M12405" s="2175">
        <v>0</v>
      </c>
      <c r="N12405" s="2175"/>
      <c r="O12405" s="2200"/>
      <c r="P12405" s="2813"/>
      <c r="Q12405" s="2814"/>
      <c r="R12405" s="2815"/>
      <c r="S12405" s="2820">
        <f>R12405*E12397</f>
        <v>0</v>
      </c>
      <c r="T12405" s="2817"/>
    </row>
    <row r="12406" spans="1:20" s="2779" customFormat="1" ht="16.5" customHeight="1">
      <c r="A12406" s="2461"/>
      <c r="B12406" s="2462"/>
      <c r="C12406" s="2832" t="s">
        <v>1595</v>
      </c>
      <c r="D12406" s="2461"/>
      <c r="E12406" s="2462"/>
      <c r="F12406" s="2462"/>
      <c r="G12406" s="2462">
        <v>875.76959199999999</v>
      </c>
      <c r="H12406" s="2462"/>
      <c r="I12406" s="2462"/>
      <c r="J12406" s="2462">
        <v>886.48122849999993</v>
      </c>
      <c r="K12406" s="2462"/>
      <c r="L12406" s="2462"/>
      <c r="M12406" s="2175"/>
      <c r="N12406" s="2464">
        <v>11586.551994048477</v>
      </c>
      <c r="O12406" s="2465">
        <f>SUM(O12226:O12405)</f>
        <v>4981.2840814687943</v>
      </c>
      <c r="P12406" s="2778"/>
      <c r="Q12406" s="2465"/>
      <c r="R12406" s="2465"/>
      <c r="S12406" s="2465"/>
      <c r="T12406" s="2465"/>
    </row>
    <row r="12407" spans="1:20" ht="26.25" customHeight="1">
      <c r="A12407" s="2172"/>
      <c r="B12407" s="2173"/>
      <c r="C12407" s="2174" t="s">
        <v>3020</v>
      </c>
      <c r="D12407" s="2172"/>
      <c r="E12407" s="2173"/>
      <c r="F12407" s="2173"/>
      <c r="G12407" s="2173" t="e">
        <v>#DIV/0!</v>
      </c>
      <c r="H12407" s="2173"/>
      <c r="I12407" s="2173"/>
      <c r="J12407" s="2173">
        <v>402798410220072.94</v>
      </c>
      <c r="K12407" s="2173"/>
      <c r="L12407" s="2173"/>
      <c r="M12407" s="2175"/>
      <c r="N12407" s="2175"/>
      <c r="O12407" s="2200">
        <f>SUM(O9919:O12406)</f>
        <v>2.335614536479434E+16</v>
      </c>
      <c r="P12407" s="2229"/>
      <c r="Q12407" s="2229"/>
      <c r="R12407" s="1367"/>
      <c r="S12407" s="2230"/>
      <c r="T12407" s="1790"/>
    </row>
    <row r="12408" spans="1:20" ht="25.5" customHeight="1">
      <c r="A12408" s="1789">
        <v>1</v>
      </c>
      <c r="B12408" s="1789" t="s">
        <v>1527</v>
      </c>
      <c r="C12408" s="2482" t="s">
        <v>1718</v>
      </c>
      <c r="D12408" s="1789" t="s">
        <v>2099</v>
      </c>
      <c r="E12408" s="1367">
        <v>1.21</v>
      </c>
      <c r="F12408" s="1790">
        <v>16.5</v>
      </c>
      <c r="G12408" s="2220">
        <v>19.965</v>
      </c>
      <c r="H12408" s="2285">
        <v>23.944064124783363</v>
      </c>
      <c r="I12408" s="1790">
        <v>25.2</v>
      </c>
      <c r="J12408" s="2285">
        <v>30.491999999999997</v>
      </c>
      <c r="K12408" s="2285">
        <v>76.860503999999992</v>
      </c>
      <c r="L12408" s="2220">
        <v>0</v>
      </c>
      <c r="M12408" s="2175">
        <v>130.41360411450296</v>
      </c>
      <c r="N12408" s="2485">
        <v>157.80046097854859</v>
      </c>
      <c r="O12408" s="2200">
        <f>E12408*L12408</f>
        <v>0</v>
      </c>
      <c r="P12408" s="2482"/>
      <c r="Q12408" s="1792"/>
      <c r="R12408" s="1811"/>
      <c r="S12408" s="2515">
        <f>R12408*E12408</f>
        <v>0</v>
      </c>
      <c r="T12408" s="2508"/>
    </row>
    <row r="12409" spans="1:20" ht="12.75" hidden="1" customHeight="1">
      <c r="A12409" s="1789"/>
      <c r="B12409" s="1789"/>
      <c r="C12409" s="2482"/>
      <c r="D12409" s="1789"/>
      <c r="E12409" s="1367"/>
      <c r="F12409" s="1790"/>
      <c r="G12409" s="2220"/>
      <c r="H12409" s="2285"/>
      <c r="I12409" s="1790"/>
      <c r="J12409" s="2305"/>
      <c r="K12409" s="2285"/>
      <c r="L12409" s="2305"/>
      <c r="M12409" s="2175">
        <v>0</v>
      </c>
      <c r="N12409" s="2237"/>
      <c r="O12409" s="1801"/>
      <c r="P12409" s="1797"/>
      <c r="Q12409" s="1804"/>
      <c r="R12409" s="3042"/>
      <c r="S12409" s="2147">
        <f>R12409*E12408</f>
        <v>0</v>
      </c>
      <c r="T12409" s="1797"/>
    </row>
    <row r="12410" spans="1:20" ht="18" hidden="1" customHeight="1">
      <c r="A12410" s="1789"/>
      <c r="B12410" s="1789"/>
      <c r="C12410" s="2277"/>
      <c r="D12410" s="1789"/>
      <c r="E12410" s="1367"/>
      <c r="F12410" s="1790"/>
      <c r="G12410" s="2220"/>
      <c r="H12410" s="2285"/>
      <c r="I12410" s="1790"/>
      <c r="J12410" s="2305"/>
      <c r="K12410" s="2285"/>
      <c r="L12410" s="2305"/>
      <c r="M12410" s="2175">
        <v>0</v>
      </c>
      <c r="N12410" s="2237"/>
      <c r="O12410" s="1801"/>
      <c r="P12410" s="2502"/>
      <c r="Q12410" s="2500"/>
      <c r="R12410" s="3022"/>
      <c r="S12410" s="2147">
        <f>R12410*E12408</f>
        <v>0</v>
      </c>
      <c r="T12410" s="1797"/>
    </row>
    <row r="12411" spans="1:20" hidden="1">
      <c r="A12411" s="1789"/>
      <c r="B12411" s="1789"/>
      <c r="C12411" s="2482"/>
      <c r="D12411" s="1789"/>
      <c r="E12411" s="1367"/>
      <c r="F12411" s="1790"/>
      <c r="G12411" s="2220"/>
      <c r="H12411" s="2285"/>
      <c r="I12411" s="1790"/>
      <c r="J12411" s="2305"/>
      <c r="K12411" s="2285"/>
      <c r="L12411" s="2305"/>
      <c r="M12411" s="2175">
        <v>0</v>
      </c>
      <c r="N12411" s="2237"/>
      <c r="O12411" s="1801"/>
      <c r="P12411" s="1797"/>
      <c r="Q12411" s="1804"/>
      <c r="R12411" s="3042"/>
      <c r="S12411" s="2147">
        <f>R12411*E12408</f>
        <v>0</v>
      </c>
      <c r="T12411" s="1797"/>
    </row>
    <row r="12412" spans="1:20" hidden="1">
      <c r="A12412" s="1789"/>
      <c r="B12412" s="1789"/>
      <c r="C12412" s="2482"/>
      <c r="D12412" s="1789"/>
      <c r="E12412" s="1367"/>
      <c r="F12412" s="1790"/>
      <c r="G12412" s="2220"/>
      <c r="H12412" s="2285"/>
      <c r="I12412" s="1790"/>
      <c r="J12412" s="2305"/>
      <c r="K12412" s="2285"/>
      <c r="L12412" s="2305"/>
      <c r="M12412" s="2175">
        <v>0</v>
      </c>
      <c r="N12412" s="2237"/>
      <c r="O12412" s="1801"/>
      <c r="P12412" s="1797"/>
      <c r="Q12412" s="1804"/>
      <c r="R12412" s="3042"/>
      <c r="S12412" s="2147">
        <f>R12412*E12408</f>
        <v>0</v>
      </c>
      <c r="T12412" s="1797"/>
    </row>
    <row r="12413" spans="1:20" hidden="1">
      <c r="A12413" s="1789"/>
      <c r="B12413" s="1789"/>
      <c r="C12413" s="2482"/>
      <c r="D12413" s="1789"/>
      <c r="E12413" s="1367"/>
      <c r="F12413" s="1790"/>
      <c r="G12413" s="2220"/>
      <c r="H12413" s="2285"/>
      <c r="I12413" s="1790"/>
      <c r="J12413" s="2305"/>
      <c r="K12413" s="2285"/>
      <c r="L12413" s="2305"/>
      <c r="M12413" s="2175">
        <v>0</v>
      </c>
      <c r="N12413" s="2237"/>
      <c r="O12413" s="1801"/>
      <c r="P12413" s="1797"/>
      <c r="Q12413" s="1804"/>
      <c r="R12413" s="3042"/>
      <c r="S12413" s="2147">
        <f>R12413*E12408</f>
        <v>0</v>
      </c>
      <c r="T12413" s="1797"/>
    </row>
    <row r="12414" spans="1:20" hidden="1">
      <c r="A12414" s="1789"/>
      <c r="B12414" s="1789"/>
      <c r="C12414" s="2482"/>
      <c r="D12414" s="1789"/>
      <c r="E12414" s="1367"/>
      <c r="F12414" s="1790"/>
      <c r="G12414" s="2220"/>
      <c r="H12414" s="2285"/>
      <c r="I12414" s="1790"/>
      <c r="J12414" s="2305"/>
      <c r="K12414" s="2285"/>
      <c r="L12414" s="2305"/>
      <c r="M12414" s="2175">
        <v>0</v>
      </c>
      <c r="N12414" s="2237"/>
      <c r="O12414" s="1801"/>
      <c r="P12414" s="1797"/>
      <c r="Q12414" s="1804"/>
      <c r="R12414" s="3042"/>
      <c r="S12414" s="2147">
        <f>R12414*E12408</f>
        <v>0</v>
      </c>
      <c r="T12414" s="1797"/>
    </row>
    <row r="12415" spans="1:20" hidden="1">
      <c r="A12415" s="1789"/>
      <c r="B12415" s="1789"/>
      <c r="C12415" s="2482"/>
      <c r="D12415" s="1789"/>
      <c r="E12415" s="1367"/>
      <c r="F12415" s="1790"/>
      <c r="G12415" s="2220"/>
      <c r="H12415" s="2285"/>
      <c r="I12415" s="1790"/>
      <c r="J12415" s="2305"/>
      <c r="K12415" s="2285"/>
      <c r="L12415" s="2305"/>
      <c r="M12415" s="2175">
        <v>0</v>
      </c>
      <c r="N12415" s="2237"/>
      <c r="O12415" s="1801"/>
      <c r="P12415" s="1797"/>
      <c r="Q12415" s="1804"/>
      <c r="R12415" s="3042"/>
      <c r="S12415" s="2147">
        <f>R12415*E12408</f>
        <v>0</v>
      </c>
      <c r="T12415" s="1797"/>
    </row>
    <row r="12416" spans="1:20" hidden="1">
      <c r="A12416" s="1789"/>
      <c r="B12416" s="1789"/>
      <c r="C12416" s="2482"/>
      <c r="D12416" s="1789"/>
      <c r="E12416" s="1367"/>
      <c r="F12416" s="1790"/>
      <c r="G12416" s="2220"/>
      <c r="H12416" s="2285"/>
      <c r="I12416" s="1790"/>
      <c r="J12416" s="2305"/>
      <c r="K12416" s="2285"/>
      <c r="L12416" s="2305"/>
      <c r="M12416" s="2175">
        <v>0</v>
      </c>
      <c r="N12416" s="2237"/>
      <c r="O12416" s="2312"/>
      <c r="P12416" s="2502"/>
      <c r="Q12416" s="2500"/>
      <c r="R12416" s="3022"/>
      <c r="S12416" s="2503">
        <f>R12416*E12408</f>
        <v>0</v>
      </c>
      <c r="T12416" s="2502"/>
    </row>
    <row r="12417" spans="1:20" ht="25.5" customHeight="1">
      <c r="A12417" s="1789">
        <v>2</v>
      </c>
      <c r="B12417" s="1789" t="s">
        <v>1527</v>
      </c>
      <c r="C12417" s="2482" t="s">
        <v>1717</v>
      </c>
      <c r="D12417" s="1789" t="s">
        <v>2819</v>
      </c>
      <c r="E12417" s="1367">
        <v>2</v>
      </c>
      <c r="F12417" s="1790">
        <v>16.5</v>
      </c>
      <c r="G12417" s="2220">
        <v>33</v>
      </c>
      <c r="H12417" s="2285">
        <v>23.944064124783363</v>
      </c>
      <c r="I12417" s="1790">
        <v>25.2</v>
      </c>
      <c r="J12417" s="2285">
        <v>50.4</v>
      </c>
      <c r="K12417" s="2285">
        <v>76.860503999999992</v>
      </c>
      <c r="L12417" s="2220">
        <v>52.49881349999999</v>
      </c>
      <c r="M12417" s="2175">
        <v>632.08400000000006</v>
      </c>
      <c r="N12417" s="2485">
        <v>1264.1680000000001</v>
      </c>
      <c r="O12417" s="2200">
        <f>E12417*L12417</f>
        <v>104.99762699999998</v>
      </c>
      <c r="P12417" s="2482"/>
      <c r="Q12417" s="1792"/>
      <c r="R12417" s="1811"/>
      <c r="S12417" s="2515">
        <f>R12417*E12417</f>
        <v>0</v>
      </c>
      <c r="T12417" s="2508"/>
    </row>
    <row r="12418" spans="1:20" s="2911" customFormat="1" ht="21.75" customHeight="1">
      <c r="A12418" s="2777">
        <v>3</v>
      </c>
      <c r="B12418" s="2173" t="s">
        <v>1528</v>
      </c>
      <c r="C12418" s="2903" t="s">
        <v>1716</v>
      </c>
      <c r="D12418" s="2904" t="s">
        <v>2819</v>
      </c>
      <c r="E12418" s="2905">
        <v>2</v>
      </c>
      <c r="F12418" s="2906">
        <v>4</v>
      </c>
      <c r="G12418" s="2906">
        <v>8</v>
      </c>
      <c r="H12418" s="2906">
        <v>5.8046216060080882</v>
      </c>
      <c r="I12418" s="2906">
        <v>0.28999999999999998</v>
      </c>
      <c r="J12418" s="2906">
        <v>0.57999999999999996</v>
      </c>
      <c r="K12418" s="2906">
        <v>0.8845057999999999</v>
      </c>
      <c r="L12418" s="2906">
        <v>52.49881349999999</v>
      </c>
      <c r="M12418" s="2175">
        <v>76.573044627438819</v>
      </c>
      <c r="N12418" s="2175">
        <v>153.14608925487764</v>
      </c>
      <c r="O12418" s="2907">
        <f>E12418*L12418</f>
        <v>104.99762699999998</v>
      </c>
      <c r="P12418" s="2908" t="s">
        <v>1529</v>
      </c>
      <c r="Q12418" s="2904" t="s">
        <v>2819</v>
      </c>
      <c r="R12418" s="2910">
        <v>1</v>
      </c>
      <c r="S12418" s="2907">
        <f>R12418*E12418</f>
        <v>2</v>
      </c>
      <c r="T12418" s="2200">
        <v>45</v>
      </c>
    </row>
    <row r="12419" spans="1:20" s="2911" customFormat="1" hidden="1">
      <c r="A12419" s="2777"/>
      <c r="B12419" s="2904"/>
      <c r="C12419" s="2903"/>
      <c r="D12419" s="2904"/>
      <c r="E12419" s="2173"/>
      <c r="F12419" s="2906"/>
      <c r="G12419" s="2906"/>
      <c r="H12419" s="2906"/>
      <c r="I12419" s="2906"/>
      <c r="J12419" s="2906"/>
      <c r="K12419" s="2906"/>
      <c r="L12419" s="2906"/>
      <c r="M12419" s="2175">
        <v>0</v>
      </c>
      <c r="N12419" s="2175"/>
      <c r="O12419" s="2913"/>
      <c r="P12419" s="2914"/>
      <c r="Q12419" s="2915"/>
      <c r="R12419" s="2916"/>
      <c r="S12419" s="2913">
        <f>R12419*E12418</f>
        <v>0</v>
      </c>
      <c r="T12419" s="2913"/>
    </row>
    <row r="12420" spans="1:20" s="2911" customFormat="1" ht="12" hidden="1" customHeight="1">
      <c r="A12420" s="2777"/>
      <c r="B12420" s="2904"/>
      <c r="C12420" s="2903"/>
      <c r="D12420" s="2904"/>
      <c r="E12420" s="2173"/>
      <c r="F12420" s="2906"/>
      <c r="G12420" s="2906"/>
      <c r="H12420" s="2906"/>
      <c r="I12420" s="2906"/>
      <c r="J12420" s="2906"/>
      <c r="K12420" s="2906"/>
      <c r="L12420" s="2906"/>
      <c r="M12420" s="2175">
        <v>0</v>
      </c>
      <c r="N12420" s="2175"/>
      <c r="O12420" s="2913"/>
      <c r="P12420" s="2914"/>
      <c r="Q12420" s="2915"/>
      <c r="R12420" s="2910"/>
      <c r="S12420" s="2913">
        <f>R12420*E12418</f>
        <v>0</v>
      </c>
      <c r="T12420" s="2912"/>
    </row>
    <row r="12421" spans="1:20" s="2911" customFormat="1" ht="12" hidden="1" customHeight="1">
      <c r="A12421" s="2777"/>
      <c r="B12421" s="2904"/>
      <c r="C12421" s="2903"/>
      <c r="D12421" s="2904"/>
      <c r="E12421" s="2173"/>
      <c r="F12421" s="2906"/>
      <c r="G12421" s="2906"/>
      <c r="H12421" s="2906"/>
      <c r="I12421" s="2906"/>
      <c r="J12421" s="2906"/>
      <c r="K12421" s="2906"/>
      <c r="L12421" s="2906"/>
      <c r="M12421" s="2175">
        <v>0</v>
      </c>
      <c r="N12421" s="2175"/>
      <c r="O12421" s="2913"/>
      <c r="P12421" s="2914"/>
      <c r="Q12421" s="2915"/>
      <c r="R12421" s="2916"/>
      <c r="S12421" s="2913">
        <f>R12421*E12418</f>
        <v>0</v>
      </c>
      <c r="T12421" s="2913"/>
    </row>
    <row r="12422" spans="1:20" s="2911" customFormat="1" ht="12" hidden="1" customHeight="1">
      <c r="A12422" s="2777"/>
      <c r="B12422" s="2904"/>
      <c r="C12422" s="2903"/>
      <c r="D12422" s="2904"/>
      <c r="E12422" s="2173"/>
      <c r="F12422" s="2906"/>
      <c r="G12422" s="2906"/>
      <c r="H12422" s="2906"/>
      <c r="I12422" s="2906"/>
      <c r="J12422" s="2906"/>
      <c r="K12422" s="2906"/>
      <c r="L12422" s="2906"/>
      <c r="M12422" s="2175">
        <v>0</v>
      </c>
      <c r="N12422" s="2175"/>
      <c r="O12422" s="2913"/>
      <c r="P12422" s="2914"/>
      <c r="Q12422" s="2915"/>
      <c r="R12422" s="2916"/>
      <c r="S12422" s="2913">
        <f>R12422*E12418</f>
        <v>0</v>
      </c>
      <c r="T12422" s="2913"/>
    </row>
    <row r="12423" spans="1:20" s="2911" customFormat="1" ht="12" hidden="1" customHeight="1">
      <c r="A12423" s="2777"/>
      <c r="B12423" s="2904"/>
      <c r="C12423" s="2903"/>
      <c r="D12423" s="2904"/>
      <c r="E12423" s="2173"/>
      <c r="F12423" s="2906"/>
      <c r="G12423" s="2906"/>
      <c r="H12423" s="2906"/>
      <c r="I12423" s="2906"/>
      <c r="J12423" s="2906"/>
      <c r="K12423" s="2906"/>
      <c r="L12423" s="2906"/>
      <c r="M12423" s="2175">
        <v>0</v>
      </c>
      <c r="N12423" s="2175"/>
      <c r="O12423" s="2913"/>
      <c r="P12423" s="2914"/>
      <c r="Q12423" s="2915"/>
      <c r="R12423" s="2916"/>
      <c r="S12423" s="2913">
        <f>R12423*E12418</f>
        <v>0</v>
      </c>
      <c r="T12423" s="2913"/>
    </row>
    <row r="12424" spans="1:20" s="2911" customFormat="1" ht="12" hidden="1" customHeight="1">
      <c r="A12424" s="2777"/>
      <c r="B12424" s="2904"/>
      <c r="C12424" s="2903"/>
      <c r="D12424" s="2904"/>
      <c r="E12424" s="2173"/>
      <c r="F12424" s="2906"/>
      <c r="G12424" s="2906"/>
      <c r="H12424" s="2906"/>
      <c r="I12424" s="2906"/>
      <c r="J12424" s="2906"/>
      <c r="K12424" s="2906"/>
      <c r="L12424" s="2906"/>
      <c r="M12424" s="2175">
        <v>0</v>
      </c>
      <c r="N12424" s="2175"/>
      <c r="O12424" s="2913"/>
      <c r="P12424" s="2914"/>
      <c r="Q12424" s="2915"/>
      <c r="R12424" s="2916"/>
      <c r="S12424" s="2913">
        <f>R12424*E12418</f>
        <v>0</v>
      </c>
      <c r="T12424" s="2913"/>
    </row>
    <row r="12425" spans="1:20" s="2911" customFormat="1" ht="12" hidden="1" customHeight="1">
      <c r="A12425" s="2777"/>
      <c r="B12425" s="2904"/>
      <c r="C12425" s="2903"/>
      <c r="D12425" s="2904"/>
      <c r="E12425" s="2173"/>
      <c r="F12425" s="2906"/>
      <c r="G12425" s="2906"/>
      <c r="H12425" s="2906"/>
      <c r="I12425" s="2906"/>
      <c r="J12425" s="2906"/>
      <c r="K12425" s="2906"/>
      <c r="L12425" s="2906"/>
      <c r="M12425" s="2175">
        <v>0</v>
      </c>
      <c r="N12425" s="2175"/>
      <c r="O12425" s="2913"/>
      <c r="P12425" s="2914"/>
      <c r="Q12425" s="2915"/>
      <c r="R12425" s="2916"/>
      <c r="S12425" s="2913">
        <f>R12425*E12418</f>
        <v>0</v>
      </c>
      <c r="T12425" s="2913"/>
    </row>
    <row r="12426" spans="1:20" s="2911" customFormat="1" hidden="1">
      <c r="A12426" s="2777"/>
      <c r="B12426" s="2904"/>
      <c r="C12426" s="2903"/>
      <c r="D12426" s="2904"/>
      <c r="E12426" s="2173"/>
      <c r="F12426" s="2906"/>
      <c r="G12426" s="2906"/>
      <c r="H12426" s="2906"/>
      <c r="I12426" s="2906"/>
      <c r="J12426" s="2906"/>
      <c r="K12426" s="2906"/>
      <c r="L12426" s="2906"/>
      <c r="M12426" s="2175">
        <v>0</v>
      </c>
      <c r="N12426" s="2175"/>
      <c r="O12426" s="2912"/>
      <c r="P12426" s="2908"/>
      <c r="Q12426" s="2909"/>
      <c r="R12426" s="2910"/>
      <c r="S12426" s="2912">
        <f>R12426*E12418</f>
        <v>0</v>
      </c>
      <c r="T12426" s="2912"/>
    </row>
    <row r="12427" spans="1:20" s="2911" customFormat="1" ht="30" customHeight="1">
      <c r="A12427" s="2777">
        <f>A12418+1</f>
        <v>4</v>
      </c>
      <c r="B12427" s="2173" t="s">
        <v>1530</v>
      </c>
      <c r="C12427" s="2903" t="s">
        <v>1715</v>
      </c>
      <c r="D12427" s="2904" t="s">
        <v>2819</v>
      </c>
      <c r="E12427" s="2905">
        <v>2</v>
      </c>
      <c r="F12427" s="2906">
        <v>4</v>
      </c>
      <c r="G12427" s="2906">
        <v>8</v>
      </c>
      <c r="H12427" s="2906">
        <v>5.8046216060080882</v>
      </c>
      <c r="I12427" s="2906">
        <v>0.94</v>
      </c>
      <c r="J12427" s="2906">
        <v>1.88</v>
      </c>
      <c r="K12427" s="2906">
        <v>2.8670187999999999</v>
      </c>
      <c r="L12427" s="2173">
        <v>1.5002994257999998</v>
      </c>
      <c r="M12427" s="2175">
        <v>13.159714475040955</v>
      </c>
      <c r="N12427" s="2175">
        <v>26.31942895008191</v>
      </c>
      <c r="O12427" s="2907">
        <f>E12427*L12427</f>
        <v>3.0005988515999995</v>
      </c>
      <c r="P12427" s="2908" t="s">
        <v>1531</v>
      </c>
      <c r="Q12427" s="2909" t="s">
        <v>2890</v>
      </c>
      <c r="R12427" s="2910">
        <v>0.2</v>
      </c>
      <c r="S12427" s="2907">
        <f>R12427*E12427</f>
        <v>0.4</v>
      </c>
      <c r="T12427" s="2200">
        <v>6.43</v>
      </c>
    </row>
    <row r="12428" spans="1:20" s="2911" customFormat="1" hidden="1">
      <c r="A12428" s="2777"/>
      <c r="B12428" s="2904"/>
      <c r="C12428" s="2903"/>
      <c r="D12428" s="2904"/>
      <c r="E12428" s="2173"/>
      <c r="F12428" s="2906"/>
      <c r="G12428" s="2906"/>
      <c r="H12428" s="2906"/>
      <c r="I12428" s="2906"/>
      <c r="J12428" s="2906"/>
      <c r="K12428" s="2906"/>
      <c r="L12428" s="2906"/>
      <c r="M12428" s="2175">
        <v>0</v>
      </c>
      <c r="N12428" s="2175"/>
      <c r="O12428" s="2912"/>
      <c r="P12428" s="2908"/>
      <c r="Q12428" s="2909"/>
      <c r="R12428" s="2910"/>
      <c r="S12428" s="2912">
        <f>R12428*E12427</f>
        <v>0</v>
      </c>
      <c r="T12428" s="2200"/>
    </row>
    <row r="12429" spans="1:20" s="2911" customFormat="1" ht="12" hidden="1" customHeight="1">
      <c r="A12429" s="2777"/>
      <c r="B12429" s="2904"/>
      <c r="C12429" s="2903"/>
      <c r="D12429" s="2904"/>
      <c r="E12429" s="2173"/>
      <c r="F12429" s="2906"/>
      <c r="G12429" s="2906"/>
      <c r="H12429" s="2906"/>
      <c r="I12429" s="2906"/>
      <c r="J12429" s="2906"/>
      <c r="K12429" s="2906"/>
      <c r="L12429" s="2906"/>
      <c r="M12429" s="2175">
        <v>0</v>
      </c>
      <c r="N12429" s="2175"/>
      <c r="O12429" s="2913"/>
      <c r="P12429" s="2914"/>
      <c r="Q12429" s="2915"/>
      <c r="R12429" s="2910"/>
      <c r="S12429" s="2913">
        <f>R12429*E12427</f>
        <v>0</v>
      </c>
      <c r="T12429" s="2200"/>
    </row>
    <row r="12430" spans="1:20" s="2911" customFormat="1" ht="12" hidden="1" customHeight="1">
      <c r="A12430" s="2777"/>
      <c r="B12430" s="2904"/>
      <c r="C12430" s="2903"/>
      <c r="D12430" s="2904"/>
      <c r="E12430" s="2173"/>
      <c r="F12430" s="2906"/>
      <c r="G12430" s="2906"/>
      <c r="H12430" s="2906"/>
      <c r="I12430" s="2906"/>
      <c r="J12430" s="2906"/>
      <c r="K12430" s="2906"/>
      <c r="L12430" s="2906"/>
      <c r="M12430" s="2175">
        <v>0</v>
      </c>
      <c r="N12430" s="2175"/>
      <c r="O12430" s="2913"/>
      <c r="P12430" s="2914"/>
      <c r="Q12430" s="2915"/>
      <c r="R12430" s="2916"/>
      <c r="S12430" s="2913">
        <f>R12430*E12427</f>
        <v>0</v>
      </c>
      <c r="T12430" s="2200"/>
    </row>
    <row r="12431" spans="1:20" s="2911" customFormat="1" ht="12" hidden="1" customHeight="1">
      <c r="A12431" s="2777"/>
      <c r="B12431" s="2904"/>
      <c r="C12431" s="2903"/>
      <c r="D12431" s="2904"/>
      <c r="E12431" s="2173"/>
      <c r="F12431" s="2906"/>
      <c r="G12431" s="2906"/>
      <c r="H12431" s="2906"/>
      <c r="I12431" s="2906"/>
      <c r="J12431" s="2906"/>
      <c r="K12431" s="2906"/>
      <c r="L12431" s="2906"/>
      <c r="M12431" s="2175">
        <v>0</v>
      </c>
      <c r="N12431" s="2175"/>
      <c r="O12431" s="2913"/>
      <c r="P12431" s="2914"/>
      <c r="Q12431" s="2915"/>
      <c r="R12431" s="2916"/>
      <c r="S12431" s="2913">
        <f>R12431*E12427</f>
        <v>0</v>
      </c>
      <c r="T12431" s="2200"/>
    </row>
    <row r="12432" spans="1:20" s="2911" customFormat="1" ht="12" hidden="1" customHeight="1">
      <c r="A12432" s="2777"/>
      <c r="B12432" s="2904"/>
      <c r="C12432" s="2903"/>
      <c r="D12432" s="2904"/>
      <c r="E12432" s="2173"/>
      <c r="F12432" s="2906"/>
      <c r="G12432" s="2906"/>
      <c r="H12432" s="2906"/>
      <c r="I12432" s="2906"/>
      <c r="J12432" s="2906"/>
      <c r="K12432" s="2906"/>
      <c r="L12432" s="2906"/>
      <c r="M12432" s="2175">
        <v>0</v>
      </c>
      <c r="N12432" s="2175"/>
      <c r="O12432" s="2913"/>
      <c r="P12432" s="2914"/>
      <c r="Q12432" s="2915"/>
      <c r="R12432" s="2916"/>
      <c r="S12432" s="2913">
        <f>R12432*E12427</f>
        <v>0</v>
      </c>
      <c r="T12432" s="2200"/>
    </row>
    <row r="12433" spans="1:20" s="2911" customFormat="1" ht="12" hidden="1" customHeight="1">
      <c r="A12433" s="2777"/>
      <c r="B12433" s="2904"/>
      <c r="C12433" s="2903"/>
      <c r="D12433" s="2904"/>
      <c r="E12433" s="2173"/>
      <c r="F12433" s="2906"/>
      <c r="G12433" s="2906"/>
      <c r="H12433" s="2906"/>
      <c r="I12433" s="2906"/>
      <c r="J12433" s="2906"/>
      <c r="K12433" s="2906"/>
      <c r="L12433" s="2906"/>
      <c r="M12433" s="2175">
        <v>0</v>
      </c>
      <c r="N12433" s="2175"/>
      <c r="O12433" s="2913"/>
      <c r="P12433" s="2914"/>
      <c r="Q12433" s="2915"/>
      <c r="R12433" s="2916"/>
      <c r="S12433" s="2913">
        <f>R12433*E12427</f>
        <v>0</v>
      </c>
      <c r="T12433" s="2200"/>
    </row>
    <row r="12434" spans="1:20" s="2911" customFormat="1" ht="12" hidden="1" customHeight="1">
      <c r="A12434" s="2777"/>
      <c r="B12434" s="2904"/>
      <c r="C12434" s="2903"/>
      <c r="D12434" s="2904"/>
      <c r="E12434" s="2173"/>
      <c r="F12434" s="2906"/>
      <c r="G12434" s="2906"/>
      <c r="H12434" s="2906"/>
      <c r="I12434" s="2906"/>
      <c r="J12434" s="2906"/>
      <c r="K12434" s="2906"/>
      <c r="L12434" s="2906"/>
      <c r="M12434" s="2175">
        <v>0</v>
      </c>
      <c r="N12434" s="2175"/>
      <c r="O12434" s="2913"/>
      <c r="P12434" s="2914"/>
      <c r="Q12434" s="2915"/>
      <c r="R12434" s="2916"/>
      <c r="S12434" s="2913">
        <f>R12434*E12427</f>
        <v>0</v>
      </c>
      <c r="T12434" s="2200"/>
    </row>
    <row r="12435" spans="1:20" s="2911" customFormat="1" hidden="1">
      <c r="A12435" s="2777"/>
      <c r="B12435" s="2904"/>
      <c r="C12435" s="2903"/>
      <c r="D12435" s="2904"/>
      <c r="E12435" s="2173"/>
      <c r="F12435" s="2906"/>
      <c r="G12435" s="2906"/>
      <c r="H12435" s="2906"/>
      <c r="I12435" s="2906"/>
      <c r="J12435" s="2906"/>
      <c r="K12435" s="2906"/>
      <c r="L12435" s="2906"/>
      <c r="M12435" s="2175">
        <v>0</v>
      </c>
      <c r="N12435" s="2175"/>
      <c r="O12435" s="2912"/>
      <c r="P12435" s="2908"/>
      <c r="Q12435" s="2909"/>
      <c r="R12435" s="2910"/>
      <c r="S12435" s="2912">
        <f>R12435*E12427</f>
        <v>0</v>
      </c>
      <c r="T12435" s="2200"/>
    </row>
    <row r="12436" spans="1:20" s="2911" customFormat="1" ht="21" customHeight="1">
      <c r="A12436" s="2777">
        <f>A12427+1</f>
        <v>5</v>
      </c>
      <c r="B12436" s="2173" t="s">
        <v>1532</v>
      </c>
      <c r="C12436" s="2903" t="s">
        <v>2984</v>
      </c>
      <c r="D12436" s="2904" t="s">
        <v>2819</v>
      </c>
      <c r="E12436" s="2905">
        <v>2</v>
      </c>
      <c r="F12436" s="2906">
        <v>2</v>
      </c>
      <c r="G12436" s="2906">
        <v>4</v>
      </c>
      <c r="H12436" s="2906">
        <v>2.9023108030040441</v>
      </c>
      <c r="I12436" s="2906">
        <v>0.56999999999999995</v>
      </c>
      <c r="J12436" s="2906">
        <v>1.1399999999999999</v>
      </c>
      <c r="K12436" s="2906">
        <v>1.7385113999999999</v>
      </c>
      <c r="L12436" s="2173">
        <v>0.26074410704999995</v>
      </c>
      <c r="M12436" s="2175">
        <v>6.3412892906706935</v>
      </c>
      <c r="N12436" s="2175">
        <v>12.682578581341387</v>
      </c>
      <c r="O12436" s="2907">
        <f>E12436*L12436</f>
        <v>0.5214882140999999</v>
      </c>
      <c r="P12436" s="2908" t="s">
        <v>1531</v>
      </c>
      <c r="Q12436" s="2909" t="s">
        <v>2890</v>
      </c>
      <c r="R12436" s="2200">
        <v>0.15</v>
      </c>
      <c r="S12436" s="2907">
        <f>R12436*E12436</f>
        <v>0.3</v>
      </c>
      <c r="T12436" s="2200">
        <v>1.49</v>
      </c>
    </row>
    <row r="12437" spans="1:20" s="2911" customFormat="1" hidden="1">
      <c r="A12437" s="2777"/>
      <c r="B12437" s="2904"/>
      <c r="C12437" s="2903"/>
      <c r="D12437" s="2904"/>
      <c r="E12437" s="2173"/>
      <c r="F12437" s="2906"/>
      <c r="G12437" s="2906"/>
      <c r="H12437" s="2906"/>
      <c r="I12437" s="2906"/>
      <c r="J12437" s="2906"/>
      <c r="K12437" s="2906"/>
      <c r="L12437" s="2173"/>
      <c r="M12437" s="2175">
        <v>0</v>
      </c>
      <c r="N12437" s="2175"/>
      <c r="O12437" s="2912"/>
      <c r="P12437" s="2908"/>
      <c r="Q12437" s="2909"/>
      <c r="R12437" s="2910"/>
      <c r="S12437" s="2912">
        <f>R12437*E12436</f>
        <v>0</v>
      </c>
      <c r="T12437" s="2200"/>
    </row>
    <row r="12438" spans="1:20" s="2911" customFormat="1" ht="12" hidden="1" customHeight="1">
      <c r="A12438" s="2777"/>
      <c r="B12438" s="2904"/>
      <c r="C12438" s="2903"/>
      <c r="D12438" s="2904"/>
      <c r="E12438" s="2173"/>
      <c r="F12438" s="2906"/>
      <c r="G12438" s="2906"/>
      <c r="H12438" s="2906"/>
      <c r="I12438" s="2906"/>
      <c r="J12438" s="2906"/>
      <c r="K12438" s="2906"/>
      <c r="L12438" s="2173"/>
      <c r="M12438" s="2175">
        <v>0</v>
      </c>
      <c r="N12438" s="2175"/>
      <c r="O12438" s="2913"/>
      <c r="P12438" s="2914"/>
      <c r="Q12438" s="2915"/>
      <c r="R12438" s="2910"/>
      <c r="S12438" s="2913">
        <f>R12438*E12436</f>
        <v>0</v>
      </c>
      <c r="T12438" s="2200"/>
    </row>
    <row r="12439" spans="1:20" s="2911" customFormat="1" ht="12" hidden="1" customHeight="1">
      <c r="A12439" s="2777"/>
      <c r="B12439" s="2904"/>
      <c r="C12439" s="2903"/>
      <c r="D12439" s="2904"/>
      <c r="E12439" s="2173"/>
      <c r="F12439" s="2906"/>
      <c r="G12439" s="2906"/>
      <c r="H12439" s="2906"/>
      <c r="I12439" s="2906"/>
      <c r="J12439" s="2906"/>
      <c r="K12439" s="2906"/>
      <c r="L12439" s="2173"/>
      <c r="M12439" s="2175">
        <v>0</v>
      </c>
      <c r="N12439" s="2175"/>
      <c r="O12439" s="2913"/>
      <c r="P12439" s="2914"/>
      <c r="Q12439" s="2915"/>
      <c r="R12439" s="2916"/>
      <c r="S12439" s="2913">
        <f>R12439*E12436</f>
        <v>0</v>
      </c>
      <c r="T12439" s="2200"/>
    </row>
    <row r="12440" spans="1:20" s="2911" customFormat="1" ht="12" hidden="1" customHeight="1">
      <c r="A12440" s="2777"/>
      <c r="B12440" s="2904"/>
      <c r="C12440" s="2903"/>
      <c r="D12440" s="2904"/>
      <c r="E12440" s="2173"/>
      <c r="F12440" s="2906"/>
      <c r="G12440" s="2906"/>
      <c r="H12440" s="2906"/>
      <c r="I12440" s="2906"/>
      <c r="J12440" s="2906"/>
      <c r="K12440" s="2906"/>
      <c r="L12440" s="2173"/>
      <c r="M12440" s="2175">
        <v>0</v>
      </c>
      <c r="N12440" s="2175"/>
      <c r="O12440" s="2913"/>
      <c r="P12440" s="2914"/>
      <c r="Q12440" s="2915"/>
      <c r="R12440" s="2916"/>
      <c r="S12440" s="2913">
        <f>R12440*E12436</f>
        <v>0</v>
      </c>
      <c r="T12440" s="2200"/>
    </row>
    <row r="12441" spans="1:20" s="2911" customFormat="1" ht="12" hidden="1" customHeight="1">
      <c r="A12441" s="2777"/>
      <c r="B12441" s="2904"/>
      <c r="C12441" s="2903"/>
      <c r="D12441" s="2904"/>
      <c r="E12441" s="2173"/>
      <c r="F12441" s="2906"/>
      <c r="G12441" s="2906"/>
      <c r="H12441" s="2906"/>
      <c r="I12441" s="2906"/>
      <c r="J12441" s="2906"/>
      <c r="K12441" s="2906"/>
      <c r="L12441" s="2173"/>
      <c r="M12441" s="2175">
        <v>0</v>
      </c>
      <c r="N12441" s="2175"/>
      <c r="O12441" s="2913"/>
      <c r="P12441" s="2914"/>
      <c r="Q12441" s="2915"/>
      <c r="R12441" s="2916"/>
      <c r="S12441" s="2913">
        <f>R12441*E12436</f>
        <v>0</v>
      </c>
      <c r="T12441" s="2200"/>
    </row>
    <row r="12442" spans="1:20" s="2911" customFormat="1" ht="12" hidden="1" customHeight="1">
      <c r="A12442" s="2777"/>
      <c r="B12442" s="2904"/>
      <c r="C12442" s="2903"/>
      <c r="D12442" s="2904"/>
      <c r="E12442" s="2173"/>
      <c r="F12442" s="2906"/>
      <c r="G12442" s="2906"/>
      <c r="H12442" s="2906"/>
      <c r="I12442" s="2906"/>
      <c r="J12442" s="2906"/>
      <c r="K12442" s="2906"/>
      <c r="L12442" s="2173"/>
      <c r="M12442" s="2175">
        <v>0</v>
      </c>
      <c r="N12442" s="2175"/>
      <c r="O12442" s="2913"/>
      <c r="P12442" s="2914"/>
      <c r="Q12442" s="2915"/>
      <c r="R12442" s="2916"/>
      <c r="S12442" s="2913">
        <f>R12442*E12436</f>
        <v>0</v>
      </c>
      <c r="T12442" s="2200"/>
    </row>
    <row r="12443" spans="1:20" s="2911" customFormat="1" ht="12" hidden="1" customHeight="1">
      <c r="A12443" s="2777"/>
      <c r="B12443" s="2904"/>
      <c r="C12443" s="2903"/>
      <c r="D12443" s="2904"/>
      <c r="E12443" s="2173"/>
      <c r="F12443" s="2906"/>
      <c r="G12443" s="2906"/>
      <c r="H12443" s="2906"/>
      <c r="I12443" s="2906"/>
      <c r="J12443" s="2906"/>
      <c r="K12443" s="2906"/>
      <c r="L12443" s="2173"/>
      <c r="M12443" s="2175">
        <v>0</v>
      </c>
      <c r="N12443" s="2175"/>
      <c r="O12443" s="2913"/>
      <c r="P12443" s="2914"/>
      <c r="Q12443" s="2915"/>
      <c r="R12443" s="2916"/>
      <c r="S12443" s="2913">
        <f>R12443*E12436</f>
        <v>0</v>
      </c>
      <c r="T12443" s="2200"/>
    </row>
    <row r="12444" spans="1:20" s="2911" customFormat="1" hidden="1">
      <c r="A12444" s="2777"/>
      <c r="B12444" s="2904"/>
      <c r="C12444" s="2903"/>
      <c r="D12444" s="2904"/>
      <c r="E12444" s="2173"/>
      <c r="F12444" s="2906"/>
      <c r="G12444" s="2906"/>
      <c r="H12444" s="2906"/>
      <c r="I12444" s="2906"/>
      <c r="J12444" s="2906"/>
      <c r="K12444" s="2906"/>
      <c r="L12444" s="2173"/>
      <c r="M12444" s="2175">
        <v>0</v>
      </c>
      <c r="N12444" s="2175"/>
      <c r="O12444" s="2912"/>
      <c r="P12444" s="2908"/>
      <c r="Q12444" s="2909"/>
      <c r="R12444" s="2910"/>
      <c r="S12444" s="2912">
        <f>R12444*E12436</f>
        <v>0</v>
      </c>
      <c r="T12444" s="2200"/>
    </row>
    <row r="12445" spans="1:20" s="2911" customFormat="1" ht="17.25" customHeight="1">
      <c r="A12445" s="2777">
        <f>A12436+1</f>
        <v>6</v>
      </c>
      <c r="B12445" s="2904" t="s">
        <v>1432</v>
      </c>
      <c r="C12445" s="2903" t="s">
        <v>1714</v>
      </c>
      <c r="D12445" s="2904" t="s">
        <v>2890</v>
      </c>
      <c r="E12445" s="2905">
        <v>10</v>
      </c>
      <c r="F12445" s="2906">
        <v>0.89</v>
      </c>
      <c r="G12445" s="2906">
        <v>8.9</v>
      </c>
      <c r="H12445" s="2285">
        <v>1.2915283073367996</v>
      </c>
      <c r="I12445" s="2906">
        <v>0.06</v>
      </c>
      <c r="J12445" s="2906">
        <v>0.6</v>
      </c>
      <c r="K12445" s="2884">
        <v>0.1830012</v>
      </c>
      <c r="L12445" s="2173">
        <v>2.6832726899999995</v>
      </c>
      <c r="M12445" s="2175">
        <v>5.3790614833910553</v>
      </c>
      <c r="N12445" s="2642">
        <v>53.790614833910553</v>
      </c>
      <c r="O12445" s="2917">
        <f>E12445*L12445</f>
        <v>26.832726899999994</v>
      </c>
      <c r="P12445" s="2918" t="s">
        <v>444</v>
      </c>
      <c r="Q12445" s="2993" t="s">
        <v>2890</v>
      </c>
      <c r="R12445" s="2896">
        <v>1</v>
      </c>
      <c r="S12445" s="2917">
        <f>R12445*E12445</f>
        <v>10</v>
      </c>
      <c r="T12445" s="2906">
        <v>2.2999999999999998</v>
      </c>
    </row>
    <row r="12446" spans="1:20" s="2911" customFormat="1" ht="12" hidden="1" customHeight="1">
      <c r="A12446" s="2777"/>
      <c r="B12446" s="2904"/>
      <c r="C12446" s="2903"/>
      <c r="D12446" s="2904"/>
      <c r="E12446" s="2905"/>
      <c r="F12446" s="2906"/>
      <c r="G12446" s="2906"/>
      <c r="H12446" s="2906"/>
      <c r="I12446" s="2906"/>
      <c r="J12446" s="2906"/>
      <c r="K12446" s="2906"/>
      <c r="L12446" s="2173"/>
      <c r="M12446" s="2175">
        <v>0</v>
      </c>
      <c r="N12446" s="2994"/>
      <c r="O12446" s="2913"/>
      <c r="P12446" s="2914"/>
      <c r="Q12446" s="2915"/>
      <c r="R12446" s="2910"/>
      <c r="S12446" s="2913">
        <f>R12446*E12445</f>
        <v>0</v>
      </c>
      <c r="T12446" s="2913"/>
    </row>
    <row r="12447" spans="1:20" s="2911" customFormat="1" ht="12" hidden="1" customHeight="1">
      <c r="A12447" s="2777"/>
      <c r="B12447" s="2904"/>
      <c r="C12447" s="2903"/>
      <c r="D12447" s="2904"/>
      <c r="E12447" s="2905"/>
      <c r="F12447" s="2906"/>
      <c r="G12447" s="2906"/>
      <c r="H12447" s="2906"/>
      <c r="I12447" s="2906"/>
      <c r="J12447" s="2906"/>
      <c r="K12447" s="2906"/>
      <c r="L12447" s="2173"/>
      <c r="M12447" s="2175">
        <v>0</v>
      </c>
      <c r="N12447" s="2994"/>
      <c r="O12447" s="2913"/>
      <c r="P12447" s="2914"/>
      <c r="Q12447" s="2915"/>
      <c r="R12447" s="2916"/>
      <c r="S12447" s="2913">
        <f>R12447*E12445</f>
        <v>0</v>
      </c>
      <c r="T12447" s="2913"/>
    </row>
    <row r="12448" spans="1:20" s="2911" customFormat="1" ht="12" hidden="1" customHeight="1">
      <c r="A12448" s="2777"/>
      <c r="B12448" s="2904"/>
      <c r="C12448" s="2903"/>
      <c r="D12448" s="2904"/>
      <c r="E12448" s="2905"/>
      <c r="F12448" s="2906"/>
      <c r="G12448" s="2906"/>
      <c r="H12448" s="2906"/>
      <c r="I12448" s="2906"/>
      <c r="J12448" s="2906"/>
      <c r="K12448" s="2906"/>
      <c r="L12448" s="2173"/>
      <c r="M12448" s="2175">
        <v>0</v>
      </c>
      <c r="N12448" s="2994"/>
      <c r="O12448" s="2913"/>
      <c r="P12448" s="2914"/>
      <c r="Q12448" s="2915"/>
      <c r="R12448" s="2916"/>
      <c r="S12448" s="2913">
        <f>R12448*E12445</f>
        <v>0</v>
      </c>
      <c r="T12448" s="2913"/>
    </row>
    <row r="12449" spans="1:38" s="2911" customFormat="1" ht="12" hidden="1" customHeight="1">
      <c r="A12449" s="2777"/>
      <c r="B12449" s="2904"/>
      <c r="C12449" s="2903"/>
      <c r="D12449" s="2904"/>
      <c r="E12449" s="2905"/>
      <c r="F12449" s="2906"/>
      <c r="G12449" s="2906"/>
      <c r="H12449" s="2906"/>
      <c r="I12449" s="2906"/>
      <c r="J12449" s="2906"/>
      <c r="K12449" s="2906"/>
      <c r="L12449" s="2173"/>
      <c r="M12449" s="2175">
        <v>0</v>
      </c>
      <c r="N12449" s="2994"/>
      <c r="O12449" s="2913"/>
      <c r="P12449" s="2914"/>
      <c r="Q12449" s="2915"/>
      <c r="R12449" s="2916"/>
      <c r="S12449" s="2913">
        <f>R12449*E12445</f>
        <v>0</v>
      </c>
      <c r="T12449" s="2913"/>
    </row>
    <row r="12450" spans="1:38" s="2911" customFormat="1" ht="12" hidden="1" customHeight="1">
      <c r="A12450" s="2777"/>
      <c r="B12450" s="2904"/>
      <c r="C12450" s="2903"/>
      <c r="D12450" s="2904"/>
      <c r="E12450" s="2905"/>
      <c r="F12450" s="2906"/>
      <c r="G12450" s="2906"/>
      <c r="H12450" s="2906"/>
      <c r="I12450" s="2906"/>
      <c r="J12450" s="2906"/>
      <c r="K12450" s="2906"/>
      <c r="L12450" s="2173"/>
      <c r="M12450" s="2175">
        <v>0</v>
      </c>
      <c r="N12450" s="2994"/>
      <c r="O12450" s="2913"/>
      <c r="P12450" s="2914"/>
      <c r="Q12450" s="2915"/>
      <c r="R12450" s="2916"/>
      <c r="S12450" s="2913">
        <f>R12450*E12445</f>
        <v>0</v>
      </c>
      <c r="T12450" s="2913"/>
    </row>
    <row r="12451" spans="1:38" s="2911" customFormat="1" ht="12" hidden="1" customHeight="1">
      <c r="A12451" s="2777"/>
      <c r="B12451" s="2904"/>
      <c r="C12451" s="2903"/>
      <c r="D12451" s="2904"/>
      <c r="E12451" s="2905"/>
      <c r="F12451" s="2906"/>
      <c r="G12451" s="2906"/>
      <c r="H12451" s="2906"/>
      <c r="I12451" s="2906"/>
      <c r="J12451" s="2906"/>
      <c r="K12451" s="2906"/>
      <c r="L12451" s="2173"/>
      <c r="M12451" s="2175">
        <v>0</v>
      </c>
      <c r="N12451" s="2994"/>
      <c r="O12451" s="2913"/>
      <c r="P12451" s="2914"/>
      <c r="Q12451" s="2915"/>
      <c r="R12451" s="2916"/>
      <c r="S12451" s="2913">
        <f>R12451*E12445</f>
        <v>0</v>
      </c>
      <c r="T12451" s="2913"/>
    </row>
    <row r="12452" spans="1:38" s="2911" customFormat="1" ht="12" hidden="1" customHeight="1">
      <c r="A12452" s="2777"/>
      <c r="B12452" s="2904"/>
      <c r="C12452" s="2903"/>
      <c r="D12452" s="2904"/>
      <c r="E12452" s="2905"/>
      <c r="F12452" s="2906"/>
      <c r="G12452" s="2906"/>
      <c r="H12452" s="2906"/>
      <c r="I12452" s="2906"/>
      <c r="J12452" s="2906"/>
      <c r="K12452" s="2906"/>
      <c r="L12452" s="2173"/>
      <c r="M12452" s="2175">
        <v>0</v>
      </c>
      <c r="N12452" s="2994"/>
      <c r="O12452" s="2913"/>
      <c r="P12452" s="2914"/>
      <c r="Q12452" s="2915"/>
      <c r="R12452" s="2916"/>
      <c r="S12452" s="2913">
        <f>R12452*E12445</f>
        <v>0</v>
      </c>
      <c r="T12452" s="2913"/>
    </row>
    <row r="12453" spans="1:38" s="2911" customFormat="1" hidden="1">
      <c r="A12453" s="2777"/>
      <c r="B12453" s="2904"/>
      <c r="C12453" s="2903"/>
      <c r="D12453" s="2904"/>
      <c r="E12453" s="2905"/>
      <c r="F12453" s="2906"/>
      <c r="G12453" s="2906"/>
      <c r="H12453" s="2906"/>
      <c r="I12453" s="2906"/>
      <c r="J12453" s="2906"/>
      <c r="K12453" s="2906"/>
      <c r="L12453" s="2173"/>
      <c r="M12453" s="2175">
        <v>0</v>
      </c>
      <c r="N12453" s="2994"/>
      <c r="O12453" s="2913"/>
      <c r="P12453" s="2914"/>
      <c r="Q12453" s="2915"/>
      <c r="R12453" s="2916"/>
      <c r="S12453" s="2912">
        <f>R12453*E12445</f>
        <v>0</v>
      </c>
      <c r="T12453" s="2913"/>
    </row>
    <row r="12454" spans="1:38" s="2200" customFormat="1" ht="19.5" customHeight="1">
      <c r="A12454" s="2777">
        <f>A12445+1</f>
        <v>7</v>
      </c>
      <c r="B12454" s="1192" t="s">
        <v>1533</v>
      </c>
      <c r="C12454" s="1198" t="s">
        <v>1709</v>
      </c>
      <c r="D12454" s="1192" t="s">
        <v>2890</v>
      </c>
      <c r="E12454" s="1193">
        <v>12</v>
      </c>
      <c r="F12454" s="1194">
        <v>0.61</v>
      </c>
      <c r="G12454" s="1194">
        <v>7.32</v>
      </c>
      <c r="H12454" s="2285">
        <v>0.88520479491623338</v>
      </c>
      <c r="I12454" s="1194">
        <v>0.03</v>
      </c>
      <c r="J12454" s="2884">
        <v>0.36</v>
      </c>
      <c r="K12454" s="2884">
        <v>9.1500600000000001E-2</v>
      </c>
      <c r="L12454" s="2884">
        <v>1.7382940469999997</v>
      </c>
      <c r="M12454" s="2175">
        <v>3.5124684225705178</v>
      </c>
      <c r="N12454" s="2885">
        <v>42.149621070846216</v>
      </c>
      <c r="O12454" s="2200">
        <f>E12454*L12454</f>
        <v>20.859528563999994</v>
      </c>
      <c r="P12454" s="1198" t="s">
        <v>444</v>
      </c>
      <c r="Q12454" s="2993" t="s">
        <v>2890</v>
      </c>
      <c r="R12454" s="2896">
        <v>1</v>
      </c>
      <c r="S12454" s="1194">
        <f>R12454*E12454</f>
        <v>12</v>
      </c>
      <c r="T12454" s="2883">
        <v>1.49</v>
      </c>
      <c r="U12454" s="2469"/>
      <c r="V12454" s="2469"/>
      <c r="W12454" s="2469"/>
      <c r="X12454" s="2469"/>
      <c r="Y12454" s="2469"/>
      <c r="Z12454" s="2469"/>
      <c r="AA12454" s="2469"/>
      <c r="AB12454" s="2469"/>
      <c r="AC12454" s="2469"/>
      <c r="AD12454" s="2469"/>
      <c r="AE12454" s="2469"/>
      <c r="AF12454" s="2469"/>
      <c r="AG12454" s="2469"/>
      <c r="AH12454" s="2469"/>
      <c r="AI12454" s="2469"/>
      <c r="AJ12454" s="2469"/>
      <c r="AK12454" s="2469"/>
      <c r="AL12454" s="2469"/>
    </row>
    <row r="12455" spans="1:38" s="2200" customFormat="1" ht="12" hidden="1" customHeight="1">
      <c r="A12455" s="2777"/>
      <c r="B12455" s="1192"/>
      <c r="C12455" s="1198"/>
      <c r="D12455" s="1192"/>
      <c r="E12455" s="2173"/>
      <c r="F12455" s="1194"/>
      <c r="G12455" s="1194"/>
      <c r="H12455" s="2173"/>
      <c r="I12455" s="1194"/>
      <c r="J12455" s="2173"/>
      <c r="K12455" s="2173"/>
      <c r="L12455" s="2173"/>
      <c r="M12455" s="2175">
        <v>0</v>
      </c>
      <c r="N12455" s="2175"/>
      <c r="O12455" s="2891"/>
      <c r="P12455" s="1201"/>
      <c r="Q12455" s="1207"/>
      <c r="R12455" s="2995"/>
      <c r="S12455" s="1204">
        <f>R12455*E12454</f>
        <v>0</v>
      </c>
      <c r="T12455" s="1204"/>
      <c r="U12455" s="2469"/>
      <c r="V12455" s="2469"/>
      <c r="W12455" s="2469"/>
      <c r="X12455" s="2469"/>
      <c r="Y12455" s="2469"/>
      <c r="Z12455" s="2469"/>
      <c r="AA12455" s="2469"/>
      <c r="AB12455" s="2469"/>
      <c r="AC12455" s="2469"/>
      <c r="AD12455" s="2469"/>
      <c r="AE12455" s="2469"/>
      <c r="AF12455" s="2469"/>
      <c r="AG12455" s="2469"/>
      <c r="AH12455" s="2469"/>
      <c r="AI12455" s="2469"/>
      <c r="AJ12455" s="2469"/>
      <c r="AK12455" s="2469"/>
      <c r="AL12455" s="2469"/>
    </row>
    <row r="12456" spans="1:38" s="2200" customFormat="1" ht="12" hidden="1" customHeight="1">
      <c r="A12456" s="2777"/>
      <c r="B12456" s="1192"/>
      <c r="C12456" s="1198"/>
      <c r="D12456" s="1192"/>
      <c r="E12456" s="2173"/>
      <c r="F12456" s="1194"/>
      <c r="G12456" s="1194"/>
      <c r="H12456" s="2173"/>
      <c r="I12456" s="1194"/>
      <c r="J12456" s="2173"/>
      <c r="K12456" s="2173"/>
      <c r="L12456" s="2173"/>
      <c r="M12456" s="2175">
        <v>0</v>
      </c>
      <c r="N12456" s="2175"/>
      <c r="O12456" s="2891"/>
      <c r="P12456" s="1201"/>
      <c r="Q12456" s="1207"/>
      <c r="R12456" s="2995"/>
      <c r="S12456" s="1204">
        <f>R12456*E12454</f>
        <v>0</v>
      </c>
      <c r="T12456" s="1204"/>
      <c r="U12456" s="2469"/>
      <c r="V12456" s="2469"/>
      <c r="W12456" s="2469"/>
      <c r="X12456" s="2469"/>
      <c r="Y12456" s="2469"/>
      <c r="Z12456" s="2469"/>
      <c r="AA12456" s="2469"/>
      <c r="AB12456" s="2469"/>
      <c r="AC12456" s="2469"/>
      <c r="AD12456" s="2469"/>
      <c r="AE12456" s="2469"/>
      <c r="AF12456" s="2469"/>
      <c r="AG12456" s="2469"/>
      <c r="AH12456" s="2469"/>
      <c r="AI12456" s="2469"/>
      <c r="AJ12456" s="2469"/>
      <c r="AK12456" s="2469"/>
      <c r="AL12456" s="2469"/>
    </row>
    <row r="12457" spans="1:38" s="2200" customFormat="1" ht="12" hidden="1" customHeight="1">
      <c r="A12457" s="2777"/>
      <c r="B12457" s="1192"/>
      <c r="C12457" s="1198"/>
      <c r="D12457" s="1192"/>
      <c r="E12457" s="2173"/>
      <c r="F12457" s="1194"/>
      <c r="G12457" s="1194"/>
      <c r="H12457" s="2173"/>
      <c r="I12457" s="1194"/>
      <c r="J12457" s="2173"/>
      <c r="K12457" s="2173"/>
      <c r="L12457" s="2173"/>
      <c r="M12457" s="2175">
        <v>0</v>
      </c>
      <c r="N12457" s="2175"/>
      <c r="O12457" s="2891"/>
      <c r="P12457" s="1201"/>
      <c r="Q12457" s="1207"/>
      <c r="R12457" s="2995"/>
      <c r="S12457" s="1204">
        <f>R12457*E12454</f>
        <v>0</v>
      </c>
      <c r="T12457" s="1204"/>
      <c r="U12457" s="2469"/>
      <c r="V12457" s="2469"/>
      <c r="W12457" s="2469"/>
      <c r="X12457" s="2469"/>
      <c r="Y12457" s="2469"/>
      <c r="Z12457" s="2469"/>
      <c r="AA12457" s="2469"/>
      <c r="AB12457" s="2469"/>
      <c r="AC12457" s="2469"/>
      <c r="AD12457" s="2469"/>
      <c r="AE12457" s="2469"/>
      <c r="AF12457" s="2469"/>
      <c r="AG12457" s="2469"/>
      <c r="AH12457" s="2469"/>
      <c r="AI12457" s="2469"/>
      <c r="AJ12457" s="2469"/>
      <c r="AK12457" s="2469"/>
      <c r="AL12457" s="2469"/>
    </row>
    <row r="12458" spans="1:38" s="2200" customFormat="1" ht="12" hidden="1" customHeight="1">
      <c r="A12458" s="2777"/>
      <c r="B12458" s="1192"/>
      <c r="C12458" s="1198"/>
      <c r="D12458" s="1192"/>
      <c r="E12458" s="2173"/>
      <c r="F12458" s="1194"/>
      <c r="G12458" s="1194"/>
      <c r="H12458" s="2173"/>
      <c r="I12458" s="1194"/>
      <c r="J12458" s="2173"/>
      <c r="K12458" s="2173"/>
      <c r="L12458" s="2173"/>
      <c r="M12458" s="2175">
        <v>0</v>
      </c>
      <c r="N12458" s="2175"/>
      <c r="O12458" s="2891"/>
      <c r="P12458" s="1201"/>
      <c r="Q12458" s="1207"/>
      <c r="R12458" s="2995"/>
      <c r="S12458" s="1204">
        <f>R12458*E12454</f>
        <v>0</v>
      </c>
      <c r="T12458" s="1204"/>
      <c r="U12458" s="2469"/>
      <c r="V12458" s="2469"/>
      <c r="W12458" s="2469"/>
      <c r="X12458" s="2469"/>
      <c r="Y12458" s="2469"/>
      <c r="Z12458" s="2469"/>
      <c r="AA12458" s="2469"/>
      <c r="AB12458" s="2469"/>
      <c r="AC12458" s="2469"/>
      <c r="AD12458" s="2469"/>
      <c r="AE12458" s="2469"/>
      <c r="AF12458" s="2469"/>
      <c r="AG12458" s="2469"/>
      <c r="AH12458" s="2469"/>
      <c r="AI12458" s="2469"/>
      <c r="AJ12458" s="2469"/>
      <c r="AK12458" s="2469"/>
      <c r="AL12458" s="2469"/>
    </row>
    <row r="12459" spans="1:38" s="2200" customFormat="1" ht="12" hidden="1" customHeight="1">
      <c r="A12459" s="2777"/>
      <c r="B12459" s="1192"/>
      <c r="C12459" s="1198"/>
      <c r="D12459" s="1192"/>
      <c r="E12459" s="2173"/>
      <c r="F12459" s="1194"/>
      <c r="G12459" s="1194"/>
      <c r="H12459" s="2173"/>
      <c r="I12459" s="1194"/>
      <c r="J12459" s="2173"/>
      <c r="K12459" s="2173"/>
      <c r="L12459" s="2173"/>
      <c r="M12459" s="2175">
        <v>0</v>
      </c>
      <c r="N12459" s="2175"/>
      <c r="O12459" s="2891"/>
      <c r="P12459" s="1201"/>
      <c r="Q12459" s="1207"/>
      <c r="R12459" s="2995"/>
      <c r="S12459" s="1204">
        <f>R12459*E12454</f>
        <v>0</v>
      </c>
      <c r="T12459" s="1204"/>
      <c r="U12459" s="2469"/>
      <c r="V12459" s="2469"/>
      <c r="W12459" s="2469"/>
      <c r="X12459" s="2469"/>
      <c r="Y12459" s="2469"/>
      <c r="Z12459" s="2469"/>
      <c r="AA12459" s="2469"/>
      <c r="AB12459" s="2469"/>
      <c r="AC12459" s="2469"/>
      <c r="AD12459" s="2469"/>
      <c r="AE12459" s="2469"/>
      <c r="AF12459" s="2469"/>
      <c r="AG12459" s="2469"/>
      <c r="AH12459" s="2469"/>
      <c r="AI12459" s="2469"/>
      <c r="AJ12459" s="2469"/>
      <c r="AK12459" s="2469"/>
      <c r="AL12459" s="2469"/>
    </row>
    <row r="12460" spans="1:38" s="2200" customFormat="1" ht="12" hidden="1" customHeight="1">
      <c r="A12460" s="2777"/>
      <c r="B12460" s="1192"/>
      <c r="C12460" s="1198"/>
      <c r="D12460" s="1192"/>
      <c r="E12460" s="2173"/>
      <c r="F12460" s="1194"/>
      <c r="G12460" s="1194"/>
      <c r="H12460" s="2173"/>
      <c r="I12460" s="1194"/>
      <c r="J12460" s="2173"/>
      <c r="K12460" s="2173"/>
      <c r="L12460" s="2173"/>
      <c r="M12460" s="2175">
        <v>0</v>
      </c>
      <c r="N12460" s="2175"/>
      <c r="O12460" s="2891"/>
      <c r="P12460" s="1201"/>
      <c r="Q12460" s="1207"/>
      <c r="R12460" s="2995"/>
      <c r="S12460" s="1204">
        <f>R12460*E12454</f>
        <v>0</v>
      </c>
      <c r="T12460" s="1204"/>
      <c r="U12460" s="2469"/>
      <c r="V12460" s="2469"/>
      <c r="W12460" s="2469"/>
      <c r="X12460" s="2469"/>
      <c r="Y12460" s="2469"/>
      <c r="Z12460" s="2469"/>
      <c r="AA12460" s="2469"/>
      <c r="AB12460" s="2469"/>
      <c r="AC12460" s="2469"/>
      <c r="AD12460" s="2469"/>
      <c r="AE12460" s="2469"/>
      <c r="AF12460" s="2469"/>
      <c r="AG12460" s="2469"/>
      <c r="AH12460" s="2469"/>
      <c r="AI12460" s="2469"/>
      <c r="AJ12460" s="2469"/>
      <c r="AK12460" s="2469"/>
      <c r="AL12460" s="2469"/>
    </row>
    <row r="12461" spans="1:38" s="2200" customFormat="1" ht="12" hidden="1" customHeight="1">
      <c r="A12461" s="2777"/>
      <c r="B12461" s="1192"/>
      <c r="C12461" s="1198"/>
      <c r="D12461" s="1192"/>
      <c r="E12461" s="2173"/>
      <c r="F12461" s="1194"/>
      <c r="G12461" s="1194"/>
      <c r="H12461" s="2173"/>
      <c r="I12461" s="1194"/>
      <c r="J12461" s="2173"/>
      <c r="K12461" s="2173"/>
      <c r="L12461" s="2173"/>
      <c r="M12461" s="2175">
        <v>0</v>
      </c>
      <c r="N12461" s="2175"/>
      <c r="O12461" s="2891"/>
      <c r="P12461" s="1201"/>
      <c r="Q12461" s="1207"/>
      <c r="R12461" s="2995"/>
      <c r="S12461" s="1204">
        <f>R12461*E12454</f>
        <v>0</v>
      </c>
      <c r="T12461" s="1204"/>
      <c r="U12461" s="2469"/>
      <c r="V12461" s="2469"/>
      <c r="W12461" s="2469"/>
      <c r="X12461" s="2469"/>
      <c r="Y12461" s="2469"/>
      <c r="Z12461" s="2469"/>
      <c r="AA12461" s="2469"/>
      <c r="AB12461" s="2469"/>
      <c r="AC12461" s="2469"/>
      <c r="AD12461" s="2469"/>
      <c r="AE12461" s="2469"/>
      <c r="AF12461" s="2469"/>
      <c r="AG12461" s="2469"/>
      <c r="AH12461" s="2469"/>
      <c r="AI12461" s="2469"/>
      <c r="AJ12461" s="2469"/>
      <c r="AK12461" s="2469"/>
      <c r="AL12461" s="2469"/>
    </row>
    <row r="12462" spans="1:38" s="2200" customFormat="1" hidden="1">
      <c r="A12462" s="2777"/>
      <c r="B12462" s="1192"/>
      <c r="C12462" s="1198"/>
      <c r="D12462" s="1192"/>
      <c r="E12462" s="2173"/>
      <c r="F12462" s="1194"/>
      <c r="G12462" s="1194"/>
      <c r="H12462" s="2173"/>
      <c r="I12462" s="1194"/>
      <c r="J12462" s="2173"/>
      <c r="K12462" s="2173"/>
      <c r="L12462" s="2173"/>
      <c r="M12462" s="2175">
        <v>0</v>
      </c>
      <c r="N12462" s="2175"/>
      <c r="O12462" s="2891"/>
      <c r="P12462" s="2996"/>
      <c r="Q12462" s="2539"/>
      <c r="R12462" s="2997"/>
      <c r="S12462" s="2538">
        <f>R12462*E12454</f>
        <v>0</v>
      </c>
      <c r="T12462" s="2538"/>
      <c r="U12462" s="2469"/>
      <c r="V12462" s="2469"/>
      <c r="W12462" s="2469"/>
      <c r="X12462" s="2469"/>
      <c r="Y12462" s="2469"/>
      <c r="Z12462" s="2469"/>
      <c r="AA12462" s="2469"/>
      <c r="AB12462" s="2469"/>
      <c r="AC12462" s="2469"/>
      <c r="AD12462" s="2469"/>
      <c r="AE12462" s="2469"/>
      <c r="AF12462" s="2469"/>
      <c r="AG12462" s="2469"/>
      <c r="AH12462" s="2469"/>
      <c r="AI12462" s="2469"/>
      <c r="AJ12462" s="2469"/>
      <c r="AK12462" s="2469"/>
      <c r="AL12462" s="2469"/>
    </row>
    <row r="12463" spans="1:38" s="2200" customFormat="1" ht="18" customHeight="1">
      <c r="A12463" s="2777">
        <f>A12454+1</f>
        <v>8</v>
      </c>
      <c r="B12463" s="2173"/>
      <c r="C12463" s="2934" t="s">
        <v>1710</v>
      </c>
      <c r="D12463" s="2172" t="s">
        <v>2819</v>
      </c>
      <c r="E12463" s="2173">
        <v>2</v>
      </c>
      <c r="F12463" s="2173"/>
      <c r="G12463" s="2173">
        <v>0</v>
      </c>
      <c r="H12463" s="2173">
        <v>0</v>
      </c>
      <c r="I12463" s="2173"/>
      <c r="J12463" s="2285">
        <v>0</v>
      </c>
      <c r="K12463" s="2285">
        <v>0</v>
      </c>
      <c r="L12463" s="2285">
        <v>7.5831619499999992</v>
      </c>
      <c r="M12463" s="2175">
        <v>9.8105423085516303</v>
      </c>
      <c r="N12463" s="2485">
        <v>19.621084617103261</v>
      </c>
      <c r="O12463" s="2200">
        <f>E12463*L12463</f>
        <v>15.166323899999998</v>
      </c>
      <c r="P12463" s="2934" t="s">
        <v>957</v>
      </c>
      <c r="Q12463" s="2983" t="s">
        <v>2819</v>
      </c>
      <c r="R12463" s="2984">
        <v>1</v>
      </c>
      <c r="S12463" s="2970">
        <f>R12463*E12463</f>
        <v>2</v>
      </c>
      <c r="T12463" s="2521">
        <f>7.8/1.2</f>
        <v>6.5</v>
      </c>
      <c r="U12463" s="2986"/>
      <c r="V12463" s="2986"/>
      <c r="W12463" s="2986"/>
      <c r="X12463" s="2986"/>
      <c r="Y12463" s="2986"/>
      <c r="Z12463" s="2986"/>
      <c r="AA12463" s="2986"/>
      <c r="AB12463" s="2986"/>
      <c r="AC12463" s="2986"/>
      <c r="AD12463" s="2986"/>
      <c r="AE12463" s="2986"/>
      <c r="AF12463" s="2986"/>
      <c r="AG12463" s="2986"/>
      <c r="AH12463" s="2986"/>
      <c r="AI12463" s="2986"/>
      <c r="AJ12463" s="2986"/>
      <c r="AK12463" s="2986"/>
      <c r="AL12463" s="2986"/>
    </row>
    <row r="12464" spans="1:38" s="2200" customFormat="1" hidden="1">
      <c r="A12464" s="2777"/>
      <c r="B12464" s="2173"/>
      <c r="C12464" s="2934"/>
      <c r="D12464" s="2172"/>
      <c r="E12464" s="2173"/>
      <c r="F12464" s="2173"/>
      <c r="G12464" s="2173"/>
      <c r="H12464" s="2173"/>
      <c r="I12464" s="2173"/>
      <c r="J12464" s="2305"/>
      <c r="K12464" s="2305"/>
      <c r="L12464" s="2305"/>
      <c r="M12464" s="2175">
        <v>0</v>
      </c>
      <c r="N12464" s="2237"/>
      <c r="O12464" s="1801"/>
      <c r="P12464" s="2987"/>
      <c r="Q12464" s="2988"/>
      <c r="R12464" s="2989"/>
      <c r="S12464" s="2971">
        <f>R12464*E12463</f>
        <v>0</v>
      </c>
      <c r="T12464" s="2971"/>
      <c r="U12464" s="2986"/>
      <c r="V12464" s="2986"/>
      <c r="W12464" s="2986"/>
      <c r="X12464" s="2986"/>
      <c r="Y12464" s="2986"/>
      <c r="Z12464" s="2986"/>
      <c r="AA12464" s="2986"/>
      <c r="AB12464" s="2986"/>
      <c r="AC12464" s="2986"/>
      <c r="AD12464" s="2986"/>
      <c r="AE12464" s="2986"/>
      <c r="AF12464" s="2986"/>
      <c r="AG12464" s="2986"/>
      <c r="AH12464" s="2986"/>
      <c r="AI12464" s="2986"/>
      <c r="AJ12464" s="2986"/>
      <c r="AK12464" s="2986"/>
      <c r="AL12464" s="2986"/>
    </row>
    <row r="12465" spans="1:38" s="2200" customFormat="1" hidden="1">
      <c r="A12465" s="2777"/>
      <c r="B12465" s="2173"/>
      <c r="C12465" s="2934"/>
      <c r="D12465" s="2172"/>
      <c r="E12465" s="2173"/>
      <c r="F12465" s="2173"/>
      <c r="G12465" s="2173"/>
      <c r="H12465" s="2173"/>
      <c r="I12465" s="2173"/>
      <c r="J12465" s="2305"/>
      <c r="K12465" s="2305"/>
      <c r="L12465" s="2305"/>
      <c r="M12465" s="2175">
        <v>0</v>
      </c>
      <c r="N12465" s="2237"/>
      <c r="O12465" s="1801"/>
      <c r="P12465" s="1797"/>
      <c r="Q12465" s="2988"/>
      <c r="R12465" s="2989"/>
      <c r="S12465" s="2971">
        <f>R12465*E12463</f>
        <v>0</v>
      </c>
      <c r="T12465" s="2971"/>
      <c r="U12465" s="2986"/>
      <c r="V12465" s="2986"/>
      <c r="W12465" s="2986"/>
      <c r="X12465" s="2986"/>
      <c r="Y12465" s="2986"/>
      <c r="Z12465" s="2986"/>
      <c r="AA12465" s="2986"/>
      <c r="AB12465" s="2986"/>
      <c r="AC12465" s="2986"/>
      <c r="AD12465" s="2986"/>
      <c r="AE12465" s="2986"/>
      <c r="AF12465" s="2986"/>
      <c r="AG12465" s="2986"/>
      <c r="AH12465" s="2986"/>
      <c r="AI12465" s="2986"/>
      <c r="AJ12465" s="2986"/>
      <c r="AK12465" s="2986"/>
      <c r="AL12465" s="2986"/>
    </row>
    <row r="12466" spans="1:38" s="2200" customFormat="1" ht="12" hidden="1" customHeight="1">
      <c r="A12466" s="2777"/>
      <c r="B12466" s="2173"/>
      <c r="C12466" s="2934"/>
      <c r="D12466" s="2172"/>
      <c r="E12466" s="2173"/>
      <c r="F12466" s="2173"/>
      <c r="G12466" s="2173"/>
      <c r="H12466" s="2173"/>
      <c r="I12466" s="2173"/>
      <c r="J12466" s="2305"/>
      <c r="K12466" s="2305"/>
      <c r="L12466" s="2305"/>
      <c r="M12466" s="2175">
        <v>0</v>
      </c>
      <c r="N12466" s="2237"/>
      <c r="O12466" s="1801"/>
      <c r="P12466" s="2987"/>
      <c r="Q12466" s="2988"/>
      <c r="R12466" s="2989"/>
      <c r="S12466" s="2971">
        <f>R12466*E12463</f>
        <v>0</v>
      </c>
      <c r="T12466" s="2971"/>
      <c r="U12466" s="2986"/>
      <c r="V12466" s="2986"/>
      <c r="W12466" s="2986"/>
      <c r="X12466" s="2986"/>
      <c r="Y12466" s="2986"/>
      <c r="Z12466" s="2986"/>
      <c r="AA12466" s="2986"/>
      <c r="AB12466" s="2986"/>
      <c r="AC12466" s="2986"/>
      <c r="AD12466" s="2986"/>
      <c r="AE12466" s="2986"/>
      <c r="AF12466" s="2986"/>
      <c r="AG12466" s="2986"/>
      <c r="AH12466" s="2986"/>
      <c r="AI12466" s="2986"/>
      <c r="AJ12466" s="2986"/>
      <c r="AK12466" s="2986"/>
      <c r="AL12466" s="2986"/>
    </row>
    <row r="12467" spans="1:38" s="2200" customFormat="1" ht="12" hidden="1" customHeight="1">
      <c r="A12467" s="2777"/>
      <c r="B12467" s="2173"/>
      <c r="C12467" s="2934"/>
      <c r="D12467" s="2172"/>
      <c r="E12467" s="2173"/>
      <c r="F12467" s="2173"/>
      <c r="G12467" s="2173"/>
      <c r="H12467" s="2173"/>
      <c r="I12467" s="2173"/>
      <c r="J12467" s="2305"/>
      <c r="K12467" s="2305"/>
      <c r="L12467" s="2305"/>
      <c r="M12467" s="2175">
        <v>0</v>
      </c>
      <c r="N12467" s="2237"/>
      <c r="O12467" s="1801"/>
      <c r="P12467" s="2987"/>
      <c r="Q12467" s="2988"/>
      <c r="R12467" s="2989"/>
      <c r="S12467" s="2971">
        <f>R12467*E12463</f>
        <v>0</v>
      </c>
      <c r="T12467" s="2971"/>
      <c r="U12467" s="2986"/>
      <c r="V12467" s="2986"/>
      <c r="W12467" s="2986"/>
      <c r="X12467" s="2986"/>
      <c r="Y12467" s="2986"/>
      <c r="Z12467" s="2986"/>
      <c r="AA12467" s="2986"/>
      <c r="AB12467" s="2986"/>
      <c r="AC12467" s="2986"/>
      <c r="AD12467" s="2986"/>
      <c r="AE12467" s="2986"/>
      <c r="AF12467" s="2986"/>
      <c r="AG12467" s="2986"/>
      <c r="AH12467" s="2986"/>
      <c r="AI12467" s="2986"/>
      <c r="AJ12467" s="2986"/>
      <c r="AK12467" s="2986"/>
      <c r="AL12467" s="2986"/>
    </row>
    <row r="12468" spans="1:38" s="2200" customFormat="1" ht="12" hidden="1" customHeight="1">
      <c r="A12468" s="2777"/>
      <c r="B12468" s="2173"/>
      <c r="C12468" s="2934"/>
      <c r="D12468" s="2172"/>
      <c r="E12468" s="2173"/>
      <c r="F12468" s="2173"/>
      <c r="G12468" s="2173"/>
      <c r="H12468" s="2173"/>
      <c r="I12468" s="2173"/>
      <c r="J12468" s="2305"/>
      <c r="K12468" s="2305"/>
      <c r="L12468" s="2305"/>
      <c r="M12468" s="2175">
        <v>0</v>
      </c>
      <c r="N12468" s="2237"/>
      <c r="O12468" s="1801"/>
      <c r="P12468" s="2987"/>
      <c r="Q12468" s="2988"/>
      <c r="R12468" s="2989"/>
      <c r="S12468" s="2971">
        <f>R12468*E12463</f>
        <v>0</v>
      </c>
      <c r="T12468" s="2971"/>
      <c r="U12468" s="2986"/>
      <c r="V12468" s="2986"/>
      <c r="W12468" s="2986"/>
      <c r="X12468" s="2986"/>
      <c r="Y12468" s="2986"/>
      <c r="Z12468" s="2986"/>
      <c r="AA12468" s="2986"/>
      <c r="AB12468" s="2986"/>
      <c r="AC12468" s="2986"/>
      <c r="AD12468" s="2986"/>
      <c r="AE12468" s="2986"/>
      <c r="AF12468" s="2986"/>
      <c r="AG12468" s="2986"/>
      <c r="AH12468" s="2986"/>
      <c r="AI12468" s="2986"/>
      <c r="AJ12468" s="2986"/>
      <c r="AK12468" s="2986"/>
      <c r="AL12468" s="2986"/>
    </row>
    <row r="12469" spans="1:38" s="2200" customFormat="1" ht="12" hidden="1" customHeight="1">
      <c r="A12469" s="2777"/>
      <c r="B12469" s="2173"/>
      <c r="C12469" s="2934"/>
      <c r="D12469" s="2172"/>
      <c r="E12469" s="2173"/>
      <c r="F12469" s="2173"/>
      <c r="G12469" s="2173"/>
      <c r="H12469" s="2173"/>
      <c r="I12469" s="2173"/>
      <c r="J12469" s="2305"/>
      <c r="K12469" s="2305"/>
      <c r="L12469" s="2305"/>
      <c r="M12469" s="2175">
        <v>0</v>
      </c>
      <c r="N12469" s="2237"/>
      <c r="O12469" s="1801"/>
      <c r="P12469" s="2987"/>
      <c r="Q12469" s="2988"/>
      <c r="R12469" s="2989"/>
      <c r="S12469" s="2971">
        <f>R12469*E12463</f>
        <v>0</v>
      </c>
      <c r="T12469" s="2971"/>
      <c r="U12469" s="2986"/>
      <c r="V12469" s="2986"/>
      <c r="W12469" s="2986"/>
      <c r="X12469" s="2986"/>
      <c r="Y12469" s="2986"/>
      <c r="Z12469" s="2986"/>
      <c r="AA12469" s="2986"/>
      <c r="AB12469" s="2986"/>
      <c r="AC12469" s="2986"/>
      <c r="AD12469" s="2986"/>
      <c r="AE12469" s="2986"/>
      <c r="AF12469" s="2986"/>
      <c r="AG12469" s="2986"/>
      <c r="AH12469" s="2986"/>
      <c r="AI12469" s="2986"/>
      <c r="AJ12469" s="2986"/>
      <c r="AK12469" s="2986"/>
      <c r="AL12469" s="2986"/>
    </row>
    <row r="12470" spans="1:38" s="2200" customFormat="1" ht="12" hidden="1" customHeight="1">
      <c r="A12470" s="2777"/>
      <c r="B12470" s="2173"/>
      <c r="C12470" s="2934"/>
      <c r="D12470" s="2172"/>
      <c r="E12470" s="2173"/>
      <c r="F12470" s="2173"/>
      <c r="G12470" s="2173"/>
      <c r="H12470" s="2173"/>
      <c r="I12470" s="2173"/>
      <c r="J12470" s="2305"/>
      <c r="K12470" s="2305"/>
      <c r="L12470" s="2305"/>
      <c r="M12470" s="2175">
        <v>0</v>
      </c>
      <c r="N12470" s="2237"/>
      <c r="O12470" s="1801"/>
      <c r="P12470" s="2987"/>
      <c r="Q12470" s="2988"/>
      <c r="R12470" s="2989"/>
      <c r="S12470" s="2971">
        <f>R12470*E12463</f>
        <v>0</v>
      </c>
      <c r="T12470" s="2971"/>
      <c r="U12470" s="2986"/>
      <c r="V12470" s="2986"/>
      <c r="W12470" s="2986"/>
      <c r="X12470" s="2986"/>
      <c r="Y12470" s="2986"/>
      <c r="Z12470" s="2986"/>
      <c r="AA12470" s="2986"/>
      <c r="AB12470" s="2986"/>
      <c r="AC12470" s="2986"/>
      <c r="AD12470" s="2986"/>
      <c r="AE12470" s="2986"/>
      <c r="AF12470" s="2986"/>
      <c r="AG12470" s="2986"/>
      <c r="AH12470" s="2986"/>
      <c r="AI12470" s="2986"/>
      <c r="AJ12470" s="2986"/>
      <c r="AK12470" s="2986"/>
      <c r="AL12470" s="2986"/>
    </row>
    <row r="12471" spans="1:38" s="2200" customFormat="1" hidden="1">
      <c r="A12471" s="2777"/>
      <c r="B12471" s="2173"/>
      <c r="C12471" s="2934"/>
      <c r="D12471" s="2172"/>
      <c r="E12471" s="2173"/>
      <c r="F12471" s="2173"/>
      <c r="G12471" s="2173"/>
      <c r="H12471" s="2173"/>
      <c r="I12471" s="2173"/>
      <c r="J12471" s="2305"/>
      <c r="K12471" s="2305"/>
      <c r="L12471" s="2305"/>
      <c r="M12471" s="2175">
        <v>0</v>
      </c>
      <c r="N12471" s="2237"/>
      <c r="O12471" s="1801"/>
      <c r="P12471" s="2990"/>
      <c r="Q12471" s="2988"/>
      <c r="R12471" s="2989"/>
      <c r="S12471" s="2972">
        <f>R12471*E12463</f>
        <v>0</v>
      </c>
      <c r="T12471" s="2971"/>
      <c r="U12471" s="2986"/>
      <c r="V12471" s="2986"/>
      <c r="W12471" s="2986"/>
      <c r="X12471" s="2986"/>
      <c r="Y12471" s="2986"/>
      <c r="Z12471" s="2986"/>
      <c r="AA12471" s="2986"/>
      <c r="AB12471" s="2986"/>
      <c r="AC12471" s="2986"/>
      <c r="AD12471" s="2986"/>
      <c r="AE12471" s="2986"/>
      <c r="AF12471" s="2986"/>
      <c r="AG12471" s="2986"/>
      <c r="AH12471" s="2986"/>
      <c r="AI12471" s="2986"/>
      <c r="AJ12471" s="2986"/>
      <c r="AK12471" s="2986"/>
      <c r="AL12471" s="2986"/>
    </row>
    <row r="12472" spans="1:38" ht="15.75" customHeight="1">
      <c r="A12472" s="2777">
        <f>A12463+1</f>
        <v>9</v>
      </c>
      <c r="B12472" s="1789"/>
      <c r="C12472" s="2482" t="s">
        <v>1711</v>
      </c>
      <c r="D12472" s="2172" t="s">
        <v>2819</v>
      </c>
      <c r="E12472" s="2484">
        <v>4</v>
      </c>
      <c r="F12472" s="1790"/>
      <c r="G12472" s="2220">
        <v>0</v>
      </c>
      <c r="H12472" s="2285">
        <v>0</v>
      </c>
      <c r="I12472" s="1790"/>
      <c r="J12472" s="2285">
        <v>0</v>
      </c>
      <c r="K12472" s="2285">
        <v>0</v>
      </c>
      <c r="L12472" s="2220">
        <v>5.3471013750000003</v>
      </c>
      <c r="M12472" s="2175">
        <v>6.9176900893633295</v>
      </c>
      <c r="N12472" s="2485">
        <v>27.670760357453318</v>
      </c>
      <c r="O12472" s="2200">
        <f>E12472*L12472</f>
        <v>21.388405500000001</v>
      </c>
      <c r="P12472" s="2934" t="s">
        <v>957</v>
      </c>
      <c r="Q12472" s="2479" t="s">
        <v>2819</v>
      </c>
      <c r="R12472" s="2519">
        <v>1</v>
      </c>
      <c r="S12472" s="2508">
        <f>R12472*E12472</f>
        <v>4</v>
      </c>
      <c r="T12472" s="2521">
        <f>5.5/1.2</f>
        <v>4.5833333333333339</v>
      </c>
    </row>
    <row r="12473" spans="1:38" hidden="1">
      <c r="A12473" s="2777"/>
      <c r="B12473" s="1789"/>
      <c r="C12473" s="2482"/>
      <c r="D12473" s="1789"/>
      <c r="E12473" s="2173"/>
      <c r="F12473" s="1790"/>
      <c r="G12473" s="2220"/>
      <c r="H12473" s="2285"/>
      <c r="I12473" s="1790"/>
      <c r="J12473" s="2305"/>
      <c r="K12473" s="2305"/>
      <c r="L12473" s="2305"/>
      <c r="M12473" s="2175">
        <v>0</v>
      </c>
      <c r="N12473" s="2237"/>
      <c r="O12473" s="1801"/>
      <c r="P12473" s="1797"/>
      <c r="Q12473" s="1804"/>
      <c r="R12473" s="1808"/>
      <c r="S12473" s="1797">
        <f>R12473*E12472</f>
        <v>0</v>
      </c>
      <c r="T12473" s="1806"/>
    </row>
    <row r="12474" spans="1:38" hidden="1">
      <c r="A12474" s="2777"/>
      <c r="B12474" s="1789"/>
      <c r="C12474" s="2482"/>
      <c r="D12474" s="1789"/>
      <c r="E12474" s="2173"/>
      <c r="F12474" s="1790"/>
      <c r="G12474" s="2220"/>
      <c r="H12474" s="2285"/>
      <c r="I12474" s="1790"/>
      <c r="J12474" s="2305"/>
      <c r="K12474" s="2305"/>
      <c r="L12474" s="2305"/>
      <c r="M12474" s="2175">
        <v>0</v>
      </c>
      <c r="N12474" s="2237"/>
      <c r="O12474" s="1801"/>
      <c r="P12474" s="1797"/>
      <c r="Q12474" s="1804"/>
      <c r="R12474" s="1808"/>
      <c r="S12474" s="1797">
        <f>R12474*E12472</f>
        <v>0</v>
      </c>
      <c r="T12474" s="1806"/>
    </row>
    <row r="12475" spans="1:38" ht="12" hidden="1" customHeight="1">
      <c r="A12475" s="2777"/>
      <c r="B12475" s="1789"/>
      <c r="C12475" s="2482"/>
      <c r="D12475" s="1789"/>
      <c r="E12475" s="2173"/>
      <c r="F12475" s="1790"/>
      <c r="G12475" s="2220"/>
      <c r="H12475" s="2285"/>
      <c r="I12475" s="1790"/>
      <c r="J12475" s="2305"/>
      <c r="K12475" s="2305"/>
      <c r="L12475" s="2305"/>
      <c r="M12475" s="2175">
        <v>0</v>
      </c>
      <c r="N12475" s="2237"/>
      <c r="O12475" s="1801"/>
      <c r="P12475" s="1797"/>
      <c r="Q12475" s="1804"/>
      <c r="R12475" s="1808"/>
      <c r="S12475" s="1797">
        <f>R12475*E12472</f>
        <v>0</v>
      </c>
      <c r="T12475" s="1806"/>
    </row>
    <row r="12476" spans="1:38" ht="12" hidden="1" customHeight="1">
      <c r="A12476" s="2777"/>
      <c r="B12476" s="1789"/>
      <c r="C12476" s="2482"/>
      <c r="D12476" s="1789"/>
      <c r="E12476" s="2173"/>
      <c r="F12476" s="1790"/>
      <c r="G12476" s="2220"/>
      <c r="H12476" s="2285"/>
      <c r="I12476" s="1790"/>
      <c r="J12476" s="2305"/>
      <c r="K12476" s="2305"/>
      <c r="L12476" s="2305"/>
      <c r="M12476" s="2175">
        <v>0</v>
      </c>
      <c r="N12476" s="2237"/>
      <c r="O12476" s="1801"/>
      <c r="P12476" s="1797"/>
      <c r="Q12476" s="1804"/>
      <c r="R12476" s="1808"/>
      <c r="S12476" s="1797">
        <f>R12476*E12472</f>
        <v>0</v>
      </c>
      <c r="T12476" s="1806"/>
    </row>
    <row r="12477" spans="1:38" ht="12" hidden="1" customHeight="1">
      <c r="A12477" s="2777"/>
      <c r="B12477" s="1789"/>
      <c r="C12477" s="2482"/>
      <c r="D12477" s="1789"/>
      <c r="E12477" s="2173"/>
      <c r="F12477" s="1790"/>
      <c r="G12477" s="2220"/>
      <c r="H12477" s="2285"/>
      <c r="I12477" s="1790"/>
      <c r="J12477" s="2305"/>
      <c r="K12477" s="2305"/>
      <c r="L12477" s="2305"/>
      <c r="M12477" s="2175">
        <v>0</v>
      </c>
      <c r="N12477" s="2237"/>
      <c r="O12477" s="1801"/>
      <c r="P12477" s="1797"/>
      <c r="Q12477" s="1804"/>
      <c r="R12477" s="1808"/>
      <c r="S12477" s="1797">
        <f>R12477*E12472</f>
        <v>0</v>
      </c>
      <c r="T12477" s="1806"/>
    </row>
    <row r="12478" spans="1:38" ht="12" hidden="1" customHeight="1">
      <c r="A12478" s="2777"/>
      <c r="B12478" s="1789"/>
      <c r="C12478" s="2482"/>
      <c r="D12478" s="1789"/>
      <c r="E12478" s="2173"/>
      <c r="F12478" s="1790"/>
      <c r="G12478" s="2220"/>
      <c r="H12478" s="2285"/>
      <c r="I12478" s="1790"/>
      <c r="J12478" s="2305"/>
      <c r="K12478" s="2305"/>
      <c r="L12478" s="2305"/>
      <c r="M12478" s="2175">
        <v>0</v>
      </c>
      <c r="N12478" s="2237"/>
      <c r="O12478" s="1801"/>
      <c r="P12478" s="1797"/>
      <c r="Q12478" s="1804"/>
      <c r="R12478" s="1808"/>
      <c r="S12478" s="1797">
        <f>R12478*E12472</f>
        <v>0</v>
      </c>
      <c r="T12478" s="1806"/>
    </row>
    <row r="12479" spans="1:38" ht="12" hidden="1" customHeight="1">
      <c r="A12479" s="2777"/>
      <c r="B12479" s="1789"/>
      <c r="C12479" s="2482"/>
      <c r="D12479" s="1789"/>
      <c r="E12479" s="2173"/>
      <c r="F12479" s="1790"/>
      <c r="G12479" s="2220"/>
      <c r="H12479" s="2285"/>
      <c r="I12479" s="1790"/>
      <c r="J12479" s="2305"/>
      <c r="K12479" s="2305"/>
      <c r="L12479" s="2305"/>
      <c r="M12479" s="2175">
        <v>0</v>
      </c>
      <c r="N12479" s="2237"/>
      <c r="O12479" s="1801"/>
      <c r="P12479" s="1797"/>
      <c r="Q12479" s="1804"/>
      <c r="R12479" s="1808"/>
      <c r="S12479" s="1797">
        <f>R12479*E12472</f>
        <v>0</v>
      </c>
      <c r="T12479" s="1806"/>
    </row>
    <row r="12480" spans="1:38" hidden="1">
      <c r="A12480" s="2777"/>
      <c r="B12480" s="1789"/>
      <c r="C12480" s="2482"/>
      <c r="D12480" s="1789"/>
      <c r="E12480" s="2173"/>
      <c r="F12480" s="1790"/>
      <c r="G12480" s="2220"/>
      <c r="H12480" s="2285"/>
      <c r="I12480" s="1790"/>
      <c r="J12480" s="2305"/>
      <c r="K12480" s="2305"/>
      <c r="L12480" s="2305"/>
      <c r="M12480" s="2175">
        <v>0</v>
      </c>
      <c r="N12480" s="2237"/>
      <c r="O12480" s="1801"/>
      <c r="P12480" s="2502"/>
      <c r="Q12480" s="2500"/>
      <c r="R12480" s="2501"/>
      <c r="S12480" s="2502">
        <f>R12480*E12472</f>
        <v>0</v>
      </c>
      <c r="T12480" s="2503"/>
    </row>
    <row r="12481" spans="1:38" ht="17.25" customHeight="1">
      <c r="A12481" s="2777">
        <f>A12472+1</f>
        <v>10</v>
      </c>
      <c r="B12481" s="1789"/>
      <c r="C12481" s="2482" t="s">
        <v>1712</v>
      </c>
      <c r="D12481" s="1789" t="s">
        <v>2819</v>
      </c>
      <c r="E12481" s="2484">
        <v>7</v>
      </c>
      <c r="F12481" s="1790"/>
      <c r="G12481" s="2220">
        <v>0</v>
      </c>
      <c r="H12481" s="2285">
        <v>0</v>
      </c>
      <c r="I12481" s="1790"/>
      <c r="J12481" s="2285">
        <v>0</v>
      </c>
      <c r="K12481" s="2285">
        <v>0</v>
      </c>
      <c r="L12481" s="2285">
        <v>3.4027008749999998</v>
      </c>
      <c r="M12481" s="2175">
        <v>4.4021664205039368</v>
      </c>
      <c r="N12481" s="2485">
        <v>30.815164943527556</v>
      </c>
      <c r="O12481" s="2200">
        <f>E12481*L12481</f>
        <v>23.818906124999998</v>
      </c>
      <c r="P12481" s="2934" t="s">
        <v>957</v>
      </c>
      <c r="Q12481" s="2479" t="s">
        <v>2819</v>
      </c>
      <c r="R12481" s="2519">
        <v>1</v>
      </c>
      <c r="S12481" s="2508">
        <f>R12481*E12481</f>
        <v>7</v>
      </c>
      <c r="T12481" s="2521">
        <f>3.5/1.2</f>
        <v>2.916666666666667</v>
      </c>
    </row>
    <row r="12482" spans="1:38" hidden="1">
      <c r="A12482" s="2777"/>
      <c r="B12482" s="1789"/>
      <c r="C12482" s="2482"/>
      <c r="D12482" s="1789"/>
      <c r="E12482" s="2173"/>
      <c r="F12482" s="1790"/>
      <c r="G12482" s="2220"/>
      <c r="H12482" s="2285"/>
      <c r="I12482" s="1790"/>
      <c r="J12482" s="2305"/>
      <c r="K12482" s="2305"/>
      <c r="L12482" s="2266"/>
      <c r="M12482" s="2175">
        <v>0</v>
      </c>
      <c r="N12482" s="2237"/>
      <c r="O12482" s="1801"/>
      <c r="P12482" s="1797"/>
      <c r="Q12482" s="1804"/>
      <c r="R12482" s="1808"/>
      <c r="S12482" s="1797">
        <f>R12482*E12481</f>
        <v>0</v>
      </c>
      <c r="T12482" s="1806"/>
    </row>
    <row r="12483" spans="1:38" hidden="1">
      <c r="A12483" s="2777"/>
      <c r="B12483" s="1789"/>
      <c r="C12483" s="2482"/>
      <c r="D12483" s="1789"/>
      <c r="E12483" s="2173"/>
      <c r="F12483" s="1790"/>
      <c r="G12483" s="2220"/>
      <c r="H12483" s="2285"/>
      <c r="I12483" s="1790"/>
      <c r="J12483" s="2305"/>
      <c r="K12483" s="2305"/>
      <c r="L12483" s="2266"/>
      <c r="M12483" s="2175">
        <v>0</v>
      </c>
      <c r="N12483" s="2237"/>
      <c r="O12483" s="1801"/>
      <c r="P12483" s="1797"/>
      <c r="Q12483" s="1804"/>
      <c r="R12483" s="1808"/>
      <c r="S12483" s="1797">
        <f>R12483*E12481</f>
        <v>0</v>
      </c>
      <c r="T12483" s="1806"/>
    </row>
    <row r="12484" spans="1:38" ht="12" hidden="1" customHeight="1">
      <c r="A12484" s="2777"/>
      <c r="B12484" s="1789"/>
      <c r="C12484" s="2482"/>
      <c r="D12484" s="1789"/>
      <c r="E12484" s="2173"/>
      <c r="F12484" s="1790"/>
      <c r="G12484" s="2220"/>
      <c r="H12484" s="2285"/>
      <c r="I12484" s="1790"/>
      <c r="J12484" s="2305"/>
      <c r="K12484" s="2305"/>
      <c r="L12484" s="2266"/>
      <c r="M12484" s="2175">
        <v>0</v>
      </c>
      <c r="N12484" s="2237"/>
      <c r="O12484" s="1801"/>
      <c r="P12484" s="1797"/>
      <c r="Q12484" s="1804"/>
      <c r="R12484" s="1808"/>
      <c r="S12484" s="1797">
        <f>R12484*E12481</f>
        <v>0</v>
      </c>
      <c r="T12484" s="1806"/>
    </row>
    <row r="12485" spans="1:38" ht="12" hidden="1" customHeight="1">
      <c r="A12485" s="2777"/>
      <c r="B12485" s="1789"/>
      <c r="C12485" s="2482"/>
      <c r="D12485" s="1789"/>
      <c r="E12485" s="2173"/>
      <c r="F12485" s="1790"/>
      <c r="G12485" s="2220"/>
      <c r="H12485" s="2285"/>
      <c r="I12485" s="1790"/>
      <c r="J12485" s="2305"/>
      <c r="K12485" s="2305"/>
      <c r="L12485" s="2266"/>
      <c r="M12485" s="2175">
        <v>0</v>
      </c>
      <c r="N12485" s="2237"/>
      <c r="O12485" s="1801"/>
      <c r="P12485" s="1797"/>
      <c r="Q12485" s="1804"/>
      <c r="R12485" s="1808"/>
      <c r="S12485" s="1797">
        <f>R12485*E12481</f>
        <v>0</v>
      </c>
      <c r="T12485" s="1806"/>
    </row>
    <row r="12486" spans="1:38" ht="12" hidden="1" customHeight="1">
      <c r="A12486" s="2777"/>
      <c r="B12486" s="1789"/>
      <c r="C12486" s="2482"/>
      <c r="D12486" s="1789"/>
      <c r="E12486" s="2173"/>
      <c r="F12486" s="1790"/>
      <c r="G12486" s="2220"/>
      <c r="H12486" s="2285"/>
      <c r="I12486" s="1790"/>
      <c r="J12486" s="2305"/>
      <c r="K12486" s="2305"/>
      <c r="L12486" s="2266"/>
      <c r="M12486" s="2175">
        <v>0</v>
      </c>
      <c r="N12486" s="2237"/>
      <c r="O12486" s="1801"/>
      <c r="P12486" s="1797"/>
      <c r="Q12486" s="1804"/>
      <c r="R12486" s="1808"/>
      <c r="S12486" s="1797">
        <f>R12486*E12481</f>
        <v>0</v>
      </c>
      <c r="T12486" s="1806"/>
    </row>
    <row r="12487" spans="1:38" ht="12" hidden="1" customHeight="1">
      <c r="A12487" s="2777"/>
      <c r="B12487" s="1789"/>
      <c r="C12487" s="2482"/>
      <c r="D12487" s="1789"/>
      <c r="E12487" s="2173"/>
      <c r="F12487" s="1790"/>
      <c r="G12487" s="2220"/>
      <c r="H12487" s="2285"/>
      <c r="I12487" s="1790"/>
      <c r="J12487" s="2305"/>
      <c r="K12487" s="2305"/>
      <c r="L12487" s="2266"/>
      <c r="M12487" s="2175">
        <v>0</v>
      </c>
      <c r="N12487" s="2237"/>
      <c r="O12487" s="1801"/>
      <c r="P12487" s="1797"/>
      <c r="Q12487" s="1804"/>
      <c r="R12487" s="1808"/>
      <c r="S12487" s="1797">
        <f>R12487*E12481</f>
        <v>0</v>
      </c>
      <c r="T12487" s="1806"/>
    </row>
    <row r="12488" spans="1:38" ht="12" hidden="1" customHeight="1">
      <c r="A12488" s="2777"/>
      <c r="B12488" s="1789"/>
      <c r="C12488" s="2482"/>
      <c r="D12488" s="1789"/>
      <c r="E12488" s="2173"/>
      <c r="F12488" s="1790"/>
      <c r="G12488" s="2220"/>
      <c r="H12488" s="2285"/>
      <c r="I12488" s="1790"/>
      <c r="J12488" s="2305"/>
      <c r="K12488" s="2305"/>
      <c r="L12488" s="2266"/>
      <c r="M12488" s="2175">
        <v>0</v>
      </c>
      <c r="N12488" s="2237"/>
      <c r="O12488" s="1801"/>
      <c r="P12488" s="1797"/>
      <c r="Q12488" s="1804"/>
      <c r="R12488" s="1808"/>
      <c r="S12488" s="1797">
        <f>R12488*E12481</f>
        <v>0</v>
      </c>
      <c r="T12488" s="1806"/>
    </row>
    <row r="12489" spans="1:38" hidden="1">
      <c r="A12489" s="2777"/>
      <c r="B12489" s="1789"/>
      <c r="C12489" s="2482"/>
      <c r="D12489" s="1789"/>
      <c r="E12489" s="2173"/>
      <c r="F12489" s="1790"/>
      <c r="G12489" s="2220"/>
      <c r="H12489" s="2285"/>
      <c r="I12489" s="1790"/>
      <c r="J12489" s="2305"/>
      <c r="K12489" s="2305"/>
      <c r="L12489" s="2266"/>
      <c r="M12489" s="2175">
        <v>0</v>
      </c>
      <c r="N12489" s="2237"/>
      <c r="O12489" s="1801"/>
      <c r="P12489" s="2502"/>
      <c r="Q12489" s="2500"/>
      <c r="R12489" s="2501"/>
      <c r="S12489" s="2502">
        <f>R12489*E12481</f>
        <v>0</v>
      </c>
      <c r="T12489" s="2503"/>
    </row>
    <row r="12490" spans="1:38" s="2200" customFormat="1" ht="18" customHeight="1">
      <c r="A12490" s="2777">
        <f>A12481+1</f>
        <v>11</v>
      </c>
      <c r="B12490" s="2173"/>
      <c r="C12490" s="2934" t="s">
        <v>1707</v>
      </c>
      <c r="D12490" s="2172" t="s">
        <v>2819</v>
      </c>
      <c r="E12490" s="2173">
        <v>1</v>
      </c>
      <c r="F12490" s="2173"/>
      <c r="G12490" s="2173">
        <v>0</v>
      </c>
      <c r="H12490" s="2173">
        <v>0</v>
      </c>
      <c r="I12490" s="2173"/>
      <c r="J12490" s="2285">
        <v>0</v>
      </c>
      <c r="K12490" s="2285">
        <v>0</v>
      </c>
      <c r="L12490" s="2285">
        <v>4.4332331399999996</v>
      </c>
      <c r="M12490" s="2175">
        <v>5.7353939649994148</v>
      </c>
      <c r="N12490" s="2485">
        <v>5.7353939649994148</v>
      </c>
      <c r="O12490" s="2200">
        <f>E12490*L12490</f>
        <v>4.4332331399999996</v>
      </c>
      <c r="P12490" s="2934" t="s">
        <v>1429</v>
      </c>
      <c r="Q12490" s="2939" t="s">
        <v>2819</v>
      </c>
      <c r="R12490" s="2200">
        <v>1</v>
      </c>
      <c r="S12490" s="2970">
        <f>R12490*E12490</f>
        <v>1</v>
      </c>
      <c r="T12490" s="2991">
        <v>3.8</v>
      </c>
      <c r="U12490" s="2986"/>
      <c r="V12490" s="2986"/>
      <c r="W12490" s="2986"/>
      <c r="X12490" s="2986"/>
      <c r="Y12490" s="2986"/>
      <c r="Z12490" s="2986"/>
      <c r="AA12490" s="2986"/>
      <c r="AB12490" s="2986"/>
      <c r="AC12490" s="2986"/>
      <c r="AD12490" s="2986"/>
      <c r="AE12490" s="2986"/>
      <c r="AF12490" s="2986"/>
      <c r="AG12490" s="2986"/>
      <c r="AH12490" s="2986"/>
      <c r="AI12490" s="2986"/>
      <c r="AJ12490" s="2986"/>
      <c r="AK12490" s="2986"/>
      <c r="AL12490" s="2986"/>
    </row>
    <row r="12491" spans="1:38" s="2200" customFormat="1" hidden="1">
      <c r="A12491" s="2777"/>
      <c r="B12491" s="2173"/>
      <c r="C12491" s="2934"/>
      <c r="D12491" s="2172"/>
      <c r="E12491" s="2173"/>
      <c r="F12491" s="2173"/>
      <c r="G12491" s="2173"/>
      <c r="H12491" s="2173"/>
      <c r="I12491" s="2173"/>
      <c r="J12491" s="2305"/>
      <c r="K12491" s="2305"/>
      <c r="L12491" s="2305"/>
      <c r="M12491" s="2175">
        <v>0</v>
      </c>
      <c r="N12491" s="2237"/>
      <c r="O12491" s="1801"/>
      <c r="P12491" s="2987"/>
      <c r="Q12491" s="2988"/>
      <c r="R12491" s="2989"/>
      <c r="S12491" s="2971">
        <f>R12491*E12490</f>
        <v>0</v>
      </c>
      <c r="T12491" s="2971"/>
      <c r="U12491" s="2986"/>
      <c r="V12491" s="2986"/>
      <c r="W12491" s="2986"/>
      <c r="X12491" s="2986"/>
      <c r="Y12491" s="2986"/>
      <c r="Z12491" s="2986"/>
      <c r="AA12491" s="2986"/>
      <c r="AB12491" s="2986"/>
      <c r="AC12491" s="2986"/>
      <c r="AD12491" s="2986"/>
      <c r="AE12491" s="2986"/>
      <c r="AF12491" s="2986"/>
      <c r="AG12491" s="2986"/>
      <c r="AH12491" s="2986"/>
      <c r="AI12491" s="2986"/>
      <c r="AJ12491" s="2986"/>
      <c r="AK12491" s="2986"/>
      <c r="AL12491" s="2986"/>
    </row>
    <row r="12492" spans="1:38" s="2200" customFormat="1" hidden="1">
      <c r="A12492" s="2777"/>
      <c r="B12492" s="2173"/>
      <c r="C12492" s="2934"/>
      <c r="D12492" s="2172"/>
      <c r="E12492" s="2173"/>
      <c r="F12492" s="2173"/>
      <c r="G12492" s="2173"/>
      <c r="H12492" s="2173"/>
      <c r="I12492" s="2173"/>
      <c r="J12492" s="2305"/>
      <c r="K12492" s="2305"/>
      <c r="L12492" s="2305"/>
      <c r="M12492" s="2175">
        <v>0</v>
      </c>
      <c r="N12492" s="2237"/>
      <c r="O12492" s="1801"/>
      <c r="P12492" s="1797"/>
      <c r="Q12492" s="2988"/>
      <c r="R12492" s="2989"/>
      <c r="S12492" s="2971">
        <f>R12492*E12490</f>
        <v>0</v>
      </c>
      <c r="T12492" s="2971"/>
      <c r="U12492" s="2986"/>
      <c r="V12492" s="2986"/>
      <c r="W12492" s="2986"/>
      <c r="X12492" s="2986"/>
      <c r="Y12492" s="2986"/>
      <c r="Z12492" s="2986"/>
      <c r="AA12492" s="2986"/>
      <c r="AB12492" s="2986"/>
      <c r="AC12492" s="2986"/>
      <c r="AD12492" s="2986"/>
      <c r="AE12492" s="2986"/>
      <c r="AF12492" s="2986"/>
      <c r="AG12492" s="2986"/>
      <c r="AH12492" s="2986"/>
      <c r="AI12492" s="2986"/>
      <c r="AJ12492" s="2986"/>
      <c r="AK12492" s="2986"/>
      <c r="AL12492" s="2986"/>
    </row>
    <row r="12493" spans="1:38" s="2200" customFormat="1" ht="12" hidden="1" customHeight="1">
      <c r="A12493" s="2777"/>
      <c r="B12493" s="2173"/>
      <c r="C12493" s="2934"/>
      <c r="D12493" s="2172"/>
      <c r="E12493" s="2173"/>
      <c r="F12493" s="2173"/>
      <c r="G12493" s="2173"/>
      <c r="H12493" s="2173"/>
      <c r="I12493" s="2173"/>
      <c r="J12493" s="2305"/>
      <c r="K12493" s="2305"/>
      <c r="L12493" s="2305"/>
      <c r="M12493" s="2175">
        <v>0</v>
      </c>
      <c r="N12493" s="2237"/>
      <c r="O12493" s="1801"/>
      <c r="P12493" s="2987"/>
      <c r="Q12493" s="2988"/>
      <c r="R12493" s="2989"/>
      <c r="S12493" s="2971">
        <f>R12493*E12490</f>
        <v>0</v>
      </c>
      <c r="T12493" s="2971"/>
      <c r="U12493" s="2986"/>
      <c r="V12493" s="2986"/>
      <c r="W12493" s="2986"/>
      <c r="X12493" s="2986"/>
      <c r="Y12493" s="2986"/>
      <c r="Z12493" s="2986"/>
      <c r="AA12493" s="2986"/>
      <c r="AB12493" s="2986"/>
      <c r="AC12493" s="2986"/>
      <c r="AD12493" s="2986"/>
      <c r="AE12493" s="2986"/>
      <c r="AF12493" s="2986"/>
      <c r="AG12493" s="2986"/>
      <c r="AH12493" s="2986"/>
      <c r="AI12493" s="2986"/>
      <c r="AJ12493" s="2986"/>
      <c r="AK12493" s="2986"/>
      <c r="AL12493" s="2986"/>
    </row>
    <row r="12494" spans="1:38" s="2200" customFormat="1" ht="12" hidden="1" customHeight="1">
      <c r="A12494" s="2777"/>
      <c r="B12494" s="2173"/>
      <c r="C12494" s="2934"/>
      <c r="D12494" s="2172"/>
      <c r="E12494" s="2173"/>
      <c r="F12494" s="2173"/>
      <c r="G12494" s="2173"/>
      <c r="H12494" s="2173"/>
      <c r="I12494" s="2173"/>
      <c r="J12494" s="2305"/>
      <c r="K12494" s="2305"/>
      <c r="L12494" s="2305"/>
      <c r="M12494" s="2175">
        <v>0</v>
      </c>
      <c r="N12494" s="2237"/>
      <c r="O12494" s="1801"/>
      <c r="P12494" s="2987"/>
      <c r="Q12494" s="2988"/>
      <c r="R12494" s="2989"/>
      <c r="S12494" s="2971">
        <f>R12494*E12490</f>
        <v>0</v>
      </c>
      <c r="T12494" s="2971"/>
      <c r="U12494" s="2986"/>
      <c r="V12494" s="2986"/>
      <c r="W12494" s="2986"/>
      <c r="X12494" s="2986"/>
      <c r="Y12494" s="2986"/>
      <c r="Z12494" s="2986"/>
      <c r="AA12494" s="2986"/>
      <c r="AB12494" s="2986"/>
      <c r="AC12494" s="2986"/>
      <c r="AD12494" s="2986"/>
      <c r="AE12494" s="2986"/>
      <c r="AF12494" s="2986"/>
      <c r="AG12494" s="2986"/>
      <c r="AH12494" s="2986"/>
      <c r="AI12494" s="2986"/>
      <c r="AJ12494" s="2986"/>
      <c r="AK12494" s="2986"/>
      <c r="AL12494" s="2986"/>
    </row>
    <row r="12495" spans="1:38" s="2200" customFormat="1" ht="12" hidden="1" customHeight="1">
      <c r="A12495" s="2777"/>
      <c r="B12495" s="2173"/>
      <c r="C12495" s="2934"/>
      <c r="D12495" s="2172"/>
      <c r="E12495" s="2173"/>
      <c r="F12495" s="2173"/>
      <c r="G12495" s="2173"/>
      <c r="H12495" s="2173"/>
      <c r="I12495" s="2173"/>
      <c r="J12495" s="2305"/>
      <c r="K12495" s="2305"/>
      <c r="L12495" s="2305"/>
      <c r="M12495" s="2175">
        <v>0</v>
      </c>
      <c r="N12495" s="2237"/>
      <c r="O12495" s="1801"/>
      <c r="P12495" s="2987"/>
      <c r="Q12495" s="2988"/>
      <c r="R12495" s="2989"/>
      <c r="S12495" s="2971">
        <f>R12495*E12490</f>
        <v>0</v>
      </c>
      <c r="T12495" s="2971"/>
      <c r="U12495" s="2986"/>
      <c r="V12495" s="2986"/>
      <c r="W12495" s="2986"/>
      <c r="X12495" s="2986"/>
      <c r="Y12495" s="2986"/>
      <c r="Z12495" s="2986"/>
      <c r="AA12495" s="2986"/>
      <c r="AB12495" s="2986"/>
      <c r="AC12495" s="2986"/>
      <c r="AD12495" s="2986"/>
      <c r="AE12495" s="2986"/>
      <c r="AF12495" s="2986"/>
      <c r="AG12495" s="2986"/>
      <c r="AH12495" s="2986"/>
      <c r="AI12495" s="2986"/>
      <c r="AJ12495" s="2986"/>
      <c r="AK12495" s="2986"/>
      <c r="AL12495" s="2986"/>
    </row>
    <row r="12496" spans="1:38" s="2200" customFormat="1" ht="12" hidden="1" customHeight="1">
      <c r="A12496" s="2777"/>
      <c r="B12496" s="2173"/>
      <c r="C12496" s="2934"/>
      <c r="D12496" s="2172"/>
      <c r="E12496" s="2173"/>
      <c r="F12496" s="2173"/>
      <c r="G12496" s="2173"/>
      <c r="H12496" s="2173"/>
      <c r="I12496" s="2173"/>
      <c r="J12496" s="2305"/>
      <c r="K12496" s="2305"/>
      <c r="L12496" s="2305"/>
      <c r="M12496" s="2175">
        <v>0</v>
      </c>
      <c r="N12496" s="2237"/>
      <c r="O12496" s="1801"/>
      <c r="P12496" s="2987"/>
      <c r="Q12496" s="2988"/>
      <c r="R12496" s="2989"/>
      <c r="S12496" s="2971">
        <f>R12496*E12490</f>
        <v>0</v>
      </c>
      <c r="T12496" s="2971"/>
      <c r="U12496" s="2986"/>
      <c r="V12496" s="2986"/>
      <c r="W12496" s="2986"/>
      <c r="X12496" s="2986"/>
      <c r="Y12496" s="2986"/>
      <c r="Z12496" s="2986"/>
      <c r="AA12496" s="2986"/>
      <c r="AB12496" s="2986"/>
      <c r="AC12496" s="2986"/>
      <c r="AD12496" s="2986"/>
      <c r="AE12496" s="2986"/>
      <c r="AF12496" s="2986"/>
      <c r="AG12496" s="2986"/>
      <c r="AH12496" s="2986"/>
      <c r="AI12496" s="2986"/>
      <c r="AJ12496" s="2986"/>
      <c r="AK12496" s="2986"/>
      <c r="AL12496" s="2986"/>
    </row>
    <row r="12497" spans="1:38" s="2200" customFormat="1" ht="12" hidden="1" customHeight="1">
      <c r="A12497" s="2777"/>
      <c r="B12497" s="2173"/>
      <c r="C12497" s="2934"/>
      <c r="D12497" s="2172"/>
      <c r="E12497" s="2173"/>
      <c r="F12497" s="2173"/>
      <c r="G12497" s="2173"/>
      <c r="H12497" s="2173"/>
      <c r="I12497" s="2173"/>
      <c r="J12497" s="2305"/>
      <c r="K12497" s="2305"/>
      <c r="L12497" s="2305"/>
      <c r="M12497" s="2175">
        <v>0</v>
      </c>
      <c r="N12497" s="2237"/>
      <c r="O12497" s="1801"/>
      <c r="P12497" s="2987"/>
      <c r="Q12497" s="2988"/>
      <c r="R12497" s="2989"/>
      <c r="S12497" s="2971">
        <f>R12497*E12490</f>
        <v>0</v>
      </c>
      <c r="T12497" s="2971"/>
      <c r="U12497" s="2986"/>
      <c r="V12497" s="2986"/>
      <c r="W12497" s="2986"/>
      <c r="X12497" s="2986"/>
      <c r="Y12497" s="2986"/>
      <c r="Z12497" s="2986"/>
      <c r="AA12497" s="2986"/>
      <c r="AB12497" s="2986"/>
      <c r="AC12497" s="2986"/>
      <c r="AD12497" s="2986"/>
      <c r="AE12497" s="2986"/>
      <c r="AF12497" s="2986"/>
      <c r="AG12497" s="2986"/>
      <c r="AH12497" s="2986"/>
      <c r="AI12497" s="2986"/>
      <c r="AJ12497" s="2986"/>
      <c r="AK12497" s="2986"/>
      <c r="AL12497" s="2986"/>
    </row>
    <row r="12498" spans="1:38" s="2200" customFormat="1" hidden="1">
      <c r="A12498" s="2777"/>
      <c r="B12498" s="2173"/>
      <c r="C12498" s="2934"/>
      <c r="D12498" s="2172"/>
      <c r="E12498" s="2173"/>
      <c r="F12498" s="2173"/>
      <c r="G12498" s="2173"/>
      <c r="H12498" s="2173"/>
      <c r="I12498" s="2173"/>
      <c r="J12498" s="2305"/>
      <c r="K12498" s="2305"/>
      <c r="L12498" s="2305"/>
      <c r="M12498" s="2175">
        <v>0</v>
      </c>
      <c r="N12498" s="2237"/>
      <c r="O12498" s="1801"/>
      <c r="P12498" s="2990"/>
      <c r="Q12498" s="2988"/>
      <c r="R12498" s="2989"/>
      <c r="S12498" s="2972">
        <f>R12498*E12490</f>
        <v>0</v>
      </c>
      <c r="T12498" s="2971"/>
      <c r="U12498" s="2986"/>
      <c r="V12498" s="2986"/>
      <c r="W12498" s="2986"/>
      <c r="X12498" s="2986"/>
      <c r="Y12498" s="2986"/>
      <c r="Z12498" s="2986"/>
      <c r="AA12498" s="2986"/>
      <c r="AB12498" s="2986"/>
      <c r="AC12498" s="2986"/>
      <c r="AD12498" s="2986"/>
      <c r="AE12498" s="2986"/>
      <c r="AF12498" s="2986"/>
      <c r="AG12498" s="2986"/>
      <c r="AH12498" s="2986"/>
      <c r="AI12498" s="2986"/>
      <c r="AJ12498" s="2986"/>
      <c r="AK12498" s="2986"/>
      <c r="AL12498" s="2986"/>
    </row>
    <row r="12499" spans="1:38" s="2911" customFormat="1" ht="17.25" customHeight="1">
      <c r="A12499" s="2777">
        <f>A12490+1</f>
        <v>12</v>
      </c>
      <c r="B12499" s="2902"/>
      <c r="C12499" s="2903" t="s">
        <v>1706</v>
      </c>
      <c r="D12499" s="2904" t="s">
        <v>1834</v>
      </c>
      <c r="E12499" s="2905">
        <v>0.4</v>
      </c>
      <c r="F12499" s="2906"/>
      <c r="G12499" s="2906">
        <v>0</v>
      </c>
      <c r="H12499" s="2906">
        <v>0</v>
      </c>
      <c r="I12499" s="2906"/>
      <c r="J12499" s="2906">
        <v>0</v>
      </c>
      <c r="K12499" s="2906">
        <v>0</v>
      </c>
      <c r="L12499" s="2906">
        <v>17.429606081999996</v>
      </c>
      <c r="M12499" s="2175">
        <v>22.54915416765559</v>
      </c>
      <c r="N12499" s="2175">
        <v>9.0196616670622358</v>
      </c>
      <c r="O12499" s="2907">
        <f>E12499*L12499</f>
        <v>6.971842432799999</v>
      </c>
      <c r="P12499" s="2908" t="s">
        <v>1454</v>
      </c>
      <c r="Q12499" s="2909" t="s">
        <v>1834</v>
      </c>
      <c r="R12499" s="2910">
        <v>1</v>
      </c>
      <c r="S12499" s="2907">
        <f>R12499*E12499</f>
        <v>0.4</v>
      </c>
      <c r="T12499" s="2200">
        <v>14.94</v>
      </c>
    </row>
    <row r="12500" spans="1:38" s="2911" customFormat="1" hidden="1">
      <c r="A12500" s="2777"/>
      <c r="B12500" s="2904"/>
      <c r="C12500" s="2903"/>
      <c r="D12500" s="2904"/>
      <c r="E12500" s="2173"/>
      <c r="F12500" s="2906"/>
      <c r="G12500" s="2906"/>
      <c r="H12500" s="2906"/>
      <c r="I12500" s="2906"/>
      <c r="J12500" s="2906"/>
      <c r="K12500" s="2906"/>
      <c r="L12500" s="2906"/>
      <c r="M12500" s="2175">
        <v>0</v>
      </c>
      <c r="N12500" s="2175"/>
      <c r="O12500" s="2912"/>
      <c r="P12500" s="2908"/>
      <c r="Q12500" s="2909"/>
      <c r="R12500" s="2910"/>
      <c r="S12500" s="2912">
        <f>R12500*E12499</f>
        <v>0</v>
      </c>
      <c r="T12500" s="2912"/>
    </row>
    <row r="12501" spans="1:38" s="2911" customFormat="1" ht="12" hidden="1" customHeight="1">
      <c r="A12501" s="2777"/>
      <c r="B12501" s="2904"/>
      <c r="C12501" s="2903"/>
      <c r="D12501" s="2904"/>
      <c r="E12501" s="2173"/>
      <c r="F12501" s="2906"/>
      <c r="G12501" s="2906"/>
      <c r="H12501" s="2906"/>
      <c r="I12501" s="2906"/>
      <c r="J12501" s="2906"/>
      <c r="K12501" s="2906"/>
      <c r="L12501" s="2906"/>
      <c r="M12501" s="2175">
        <v>0</v>
      </c>
      <c r="N12501" s="2175"/>
      <c r="O12501" s="2913"/>
      <c r="P12501" s="2914"/>
      <c r="Q12501" s="2915"/>
      <c r="R12501" s="2910"/>
      <c r="S12501" s="2913">
        <f>R12501*E12499</f>
        <v>0</v>
      </c>
      <c r="T12501" s="2912"/>
    </row>
    <row r="12502" spans="1:38" s="2911" customFormat="1" ht="12" hidden="1" customHeight="1">
      <c r="A12502" s="2777"/>
      <c r="B12502" s="2904"/>
      <c r="C12502" s="2903"/>
      <c r="D12502" s="2904"/>
      <c r="E12502" s="2173"/>
      <c r="F12502" s="2906"/>
      <c r="G12502" s="2906"/>
      <c r="H12502" s="2906"/>
      <c r="I12502" s="2906"/>
      <c r="J12502" s="2906"/>
      <c r="K12502" s="2906"/>
      <c r="L12502" s="2906"/>
      <c r="M12502" s="2175">
        <v>0</v>
      </c>
      <c r="N12502" s="2175"/>
      <c r="O12502" s="2913"/>
      <c r="P12502" s="2914"/>
      <c r="Q12502" s="2915"/>
      <c r="R12502" s="2916"/>
      <c r="S12502" s="2913">
        <f>R12502*E12499</f>
        <v>0</v>
      </c>
      <c r="T12502" s="2913"/>
    </row>
    <row r="12503" spans="1:38" s="2911" customFormat="1" ht="12" hidden="1" customHeight="1">
      <c r="A12503" s="2777"/>
      <c r="B12503" s="2904"/>
      <c r="C12503" s="2903"/>
      <c r="D12503" s="2904"/>
      <c r="E12503" s="2173"/>
      <c r="F12503" s="2906"/>
      <c r="G12503" s="2906"/>
      <c r="H12503" s="2906"/>
      <c r="I12503" s="2906"/>
      <c r="J12503" s="2906"/>
      <c r="K12503" s="2906"/>
      <c r="L12503" s="2906"/>
      <c r="M12503" s="2175">
        <v>0</v>
      </c>
      <c r="N12503" s="2175"/>
      <c r="O12503" s="2913"/>
      <c r="P12503" s="2914"/>
      <c r="Q12503" s="2915"/>
      <c r="R12503" s="2916"/>
      <c r="S12503" s="2913">
        <f>R12503*E12499</f>
        <v>0</v>
      </c>
      <c r="T12503" s="2913"/>
    </row>
    <row r="12504" spans="1:38" s="2911" customFormat="1" ht="12" hidden="1" customHeight="1">
      <c r="A12504" s="2777"/>
      <c r="B12504" s="2904"/>
      <c r="C12504" s="2903"/>
      <c r="D12504" s="2904"/>
      <c r="E12504" s="2173"/>
      <c r="F12504" s="2906"/>
      <c r="G12504" s="2906"/>
      <c r="H12504" s="2906"/>
      <c r="I12504" s="2906"/>
      <c r="J12504" s="2906"/>
      <c r="K12504" s="2906"/>
      <c r="L12504" s="2906"/>
      <c r="M12504" s="2175">
        <v>0</v>
      </c>
      <c r="N12504" s="2175"/>
      <c r="O12504" s="2913"/>
      <c r="P12504" s="2914"/>
      <c r="Q12504" s="2915"/>
      <c r="R12504" s="2916"/>
      <c r="S12504" s="2913">
        <f>R12504*E12499</f>
        <v>0</v>
      </c>
      <c r="T12504" s="2913"/>
    </row>
    <row r="12505" spans="1:38" s="2911" customFormat="1" ht="12" hidden="1" customHeight="1">
      <c r="A12505" s="2777"/>
      <c r="B12505" s="2904"/>
      <c r="C12505" s="2903"/>
      <c r="D12505" s="2904"/>
      <c r="E12505" s="2173"/>
      <c r="F12505" s="2906"/>
      <c r="G12505" s="2906"/>
      <c r="H12505" s="2906"/>
      <c r="I12505" s="2906"/>
      <c r="J12505" s="2906"/>
      <c r="K12505" s="2906"/>
      <c r="L12505" s="2906"/>
      <c r="M12505" s="2175">
        <v>0</v>
      </c>
      <c r="N12505" s="2175"/>
      <c r="O12505" s="2913"/>
      <c r="P12505" s="2914"/>
      <c r="Q12505" s="2915"/>
      <c r="R12505" s="2916"/>
      <c r="S12505" s="2913">
        <f>R12505*E12499</f>
        <v>0</v>
      </c>
      <c r="T12505" s="2913"/>
    </row>
    <row r="12506" spans="1:38" s="2911" customFormat="1" ht="12" hidden="1" customHeight="1">
      <c r="A12506" s="2777"/>
      <c r="B12506" s="2904"/>
      <c r="C12506" s="2903"/>
      <c r="D12506" s="2904"/>
      <c r="E12506" s="2173"/>
      <c r="F12506" s="2906"/>
      <c r="G12506" s="2906"/>
      <c r="H12506" s="2906"/>
      <c r="I12506" s="2906"/>
      <c r="J12506" s="2906"/>
      <c r="K12506" s="2906"/>
      <c r="L12506" s="2906"/>
      <c r="M12506" s="2175">
        <v>0</v>
      </c>
      <c r="N12506" s="2175"/>
      <c r="O12506" s="2913"/>
      <c r="P12506" s="2914"/>
      <c r="Q12506" s="2915"/>
      <c r="R12506" s="2916"/>
      <c r="S12506" s="2913">
        <f>R12506*E12499</f>
        <v>0</v>
      </c>
      <c r="T12506" s="2913"/>
    </row>
    <row r="12507" spans="1:38" s="2911" customFormat="1" hidden="1">
      <c r="A12507" s="2777"/>
      <c r="B12507" s="2904"/>
      <c r="C12507" s="2903"/>
      <c r="D12507" s="2904"/>
      <c r="E12507" s="2173"/>
      <c r="F12507" s="2906"/>
      <c r="G12507" s="2906"/>
      <c r="H12507" s="2906"/>
      <c r="I12507" s="2906"/>
      <c r="J12507" s="2906"/>
      <c r="K12507" s="2906"/>
      <c r="L12507" s="2906"/>
      <c r="M12507" s="2175">
        <v>0</v>
      </c>
      <c r="N12507" s="2175"/>
      <c r="O12507" s="2912"/>
      <c r="P12507" s="2908"/>
      <c r="Q12507" s="2909"/>
      <c r="R12507" s="2910"/>
      <c r="S12507" s="2912">
        <f>R12507*E12499</f>
        <v>0</v>
      </c>
      <c r="T12507" s="2912"/>
    </row>
    <row r="12508" spans="1:38" s="2890" customFormat="1" ht="27.75" customHeight="1">
      <c r="A12508" s="2777">
        <f>A12499+1</f>
        <v>13</v>
      </c>
      <c r="B12508" s="2777" t="s">
        <v>1434</v>
      </c>
      <c r="C12508" s="2164" t="s">
        <v>1705</v>
      </c>
      <c r="D12508" s="2777" t="s">
        <v>2890</v>
      </c>
      <c r="E12508" s="2998">
        <v>32</v>
      </c>
      <c r="F12508" s="2883">
        <v>0.45</v>
      </c>
      <c r="G12508" s="2586">
        <v>14.4</v>
      </c>
      <c r="H12508" s="2884">
        <v>0.65301993067590991</v>
      </c>
      <c r="I12508" s="2883">
        <v>0.01</v>
      </c>
      <c r="J12508" s="2884">
        <v>0.32</v>
      </c>
      <c r="K12508" s="2884">
        <v>3.0500200000000002E-2</v>
      </c>
      <c r="L12508" s="2884">
        <v>1.2016395089999998</v>
      </c>
      <c r="M12508" s="2175">
        <v>2.4388821609453375</v>
      </c>
      <c r="N12508" s="2885">
        <v>78.0442291502508</v>
      </c>
      <c r="O12508" s="2200">
        <f>E12508*L12508</f>
        <v>38.452464287999994</v>
      </c>
      <c r="P12508" s="1198" t="s">
        <v>444</v>
      </c>
      <c r="Q12508" s="1199" t="s">
        <v>2890</v>
      </c>
      <c r="R12508" s="2896">
        <v>1</v>
      </c>
      <c r="S12508" s="2999">
        <f>R12508*E12508</f>
        <v>32</v>
      </c>
      <c r="T12508" s="2158">
        <v>1.03</v>
      </c>
    </row>
    <row r="12509" spans="1:38" s="2890" customFormat="1" ht="12" hidden="1" customHeight="1">
      <c r="A12509" s="2777"/>
      <c r="B12509" s="2777"/>
      <c r="C12509" s="2277"/>
      <c r="D12509" s="2777"/>
      <c r="E12509" s="2173"/>
      <c r="F12509" s="2883"/>
      <c r="G12509" s="2586"/>
      <c r="H12509" s="2884"/>
      <c r="I12509" s="2883"/>
      <c r="J12509" s="2173"/>
      <c r="K12509" s="2173"/>
      <c r="L12509" s="2173"/>
      <c r="M12509" s="2175">
        <v>0</v>
      </c>
      <c r="N12509" s="2175"/>
      <c r="O12509" s="2891"/>
      <c r="P12509" s="2152"/>
      <c r="Q12509" s="2892"/>
      <c r="R12509" s="2893"/>
      <c r="S12509" s="3000">
        <f>R12509*E12508</f>
        <v>0</v>
      </c>
      <c r="T12509" s="2159"/>
    </row>
    <row r="12510" spans="1:38" s="2890" customFormat="1" ht="12" hidden="1" customHeight="1">
      <c r="A12510" s="2777"/>
      <c r="B12510" s="2777"/>
      <c r="C12510" s="2894"/>
      <c r="D12510" s="2777"/>
      <c r="E12510" s="2173"/>
      <c r="F12510" s="2883"/>
      <c r="G12510" s="2586"/>
      <c r="H12510" s="2884"/>
      <c r="I12510" s="2883"/>
      <c r="J12510" s="2173"/>
      <c r="K12510" s="2173"/>
      <c r="L12510" s="2173"/>
      <c r="M12510" s="2175">
        <v>0</v>
      </c>
      <c r="N12510" s="2175"/>
      <c r="O12510" s="2891"/>
      <c r="P12510" s="2152"/>
      <c r="Q12510" s="2892"/>
      <c r="R12510" s="2893"/>
      <c r="S12510" s="3000">
        <f>R12510*E12508</f>
        <v>0</v>
      </c>
      <c r="T12510" s="2159"/>
    </row>
    <row r="12511" spans="1:38" s="2890" customFormat="1" ht="12" hidden="1" customHeight="1">
      <c r="A12511" s="2777"/>
      <c r="B12511" s="2777"/>
      <c r="C12511" s="2894"/>
      <c r="D12511" s="2777"/>
      <c r="E12511" s="2173"/>
      <c r="F12511" s="2883"/>
      <c r="G12511" s="2586"/>
      <c r="H12511" s="2884"/>
      <c r="I12511" s="2883"/>
      <c r="J12511" s="2173"/>
      <c r="K12511" s="2173"/>
      <c r="L12511" s="2173"/>
      <c r="M12511" s="2175">
        <v>0</v>
      </c>
      <c r="N12511" s="2175"/>
      <c r="O12511" s="2891"/>
      <c r="P12511" s="2152"/>
      <c r="Q12511" s="2892"/>
      <c r="R12511" s="2893"/>
      <c r="S12511" s="3000">
        <f>R12511*E12508</f>
        <v>0</v>
      </c>
      <c r="T12511" s="2159"/>
    </row>
    <row r="12512" spans="1:38" s="2890" customFormat="1" ht="12" hidden="1" customHeight="1">
      <c r="A12512" s="2777"/>
      <c r="B12512" s="2777"/>
      <c r="C12512" s="2894"/>
      <c r="D12512" s="2777"/>
      <c r="E12512" s="2173"/>
      <c r="F12512" s="2883"/>
      <c r="G12512" s="2586"/>
      <c r="H12512" s="2884"/>
      <c r="I12512" s="2883"/>
      <c r="J12512" s="2173"/>
      <c r="K12512" s="2173"/>
      <c r="L12512" s="2173"/>
      <c r="M12512" s="2175">
        <v>0</v>
      </c>
      <c r="N12512" s="2175"/>
      <c r="O12512" s="2891"/>
      <c r="P12512" s="2152"/>
      <c r="Q12512" s="2892"/>
      <c r="R12512" s="2893"/>
      <c r="S12512" s="3000">
        <f>R12512*E12508</f>
        <v>0</v>
      </c>
      <c r="T12512" s="2159"/>
    </row>
    <row r="12513" spans="1:38" s="2890" customFormat="1" ht="12" hidden="1" customHeight="1">
      <c r="A12513" s="2777"/>
      <c r="B12513" s="2777"/>
      <c r="C12513" s="2894"/>
      <c r="D12513" s="2777"/>
      <c r="E12513" s="2173"/>
      <c r="F12513" s="2883"/>
      <c r="G12513" s="2586"/>
      <c r="H12513" s="2884"/>
      <c r="I12513" s="2883"/>
      <c r="J12513" s="2173"/>
      <c r="K12513" s="2173"/>
      <c r="L12513" s="2173"/>
      <c r="M12513" s="2175">
        <v>0</v>
      </c>
      <c r="N12513" s="2175"/>
      <c r="O12513" s="2891"/>
      <c r="P12513" s="2152"/>
      <c r="Q12513" s="2892"/>
      <c r="R12513" s="2893"/>
      <c r="S12513" s="3000">
        <f>R12513*E12508</f>
        <v>0</v>
      </c>
      <c r="T12513" s="2159"/>
    </row>
    <row r="12514" spans="1:38" s="2890" customFormat="1" ht="12" hidden="1" customHeight="1">
      <c r="A12514" s="2777"/>
      <c r="B12514" s="2777"/>
      <c r="C12514" s="2894"/>
      <c r="D12514" s="2777"/>
      <c r="E12514" s="2173"/>
      <c r="F12514" s="2883"/>
      <c r="G12514" s="2586"/>
      <c r="H12514" s="2884"/>
      <c r="I12514" s="2883"/>
      <c r="J12514" s="2173"/>
      <c r="K12514" s="2173"/>
      <c r="L12514" s="2173"/>
      <c r="M12514" s="2175">
        <v>0</v>
      </c>
      <c r="N12514" s="2175"/>
      <c r="O12514" s="2891"/>
      <c r="P12514" s="2152"/>
      <c r="Q12514" s="2892"/>
      <c r="R12514" s="2893"/>
      <c r="S12514" s="3000">
        <f>R12514*E12508</f>
        <v>0</v>
      </c>
      <c r="T12514" s="2159"/>
    </row>
    <row r="12515" spans="1:38" s="2890" customFormat="1" ht="12" hidden="1" customHeight="1">
      <c r="A12515" s="2777"/>
      <c r="B12515" s="2777"/>
      <c r="C12515" s="2894"/>
      <c r="D12515" s="2777"/>
      <c r="E12515" s="2173"/>
      <c r="F12515" s="2883"/>
      <c r="G12515" s="2586"/>
      <c r="H12515" s="2884"/>
      <c r="I12515" s="2883"/>
      <c r="J12515" s="2173"/>
      <c r="K12515" s="2173"/>
      <c r="L12515" s="2173"/>
      <c r="M12515" s="2175">
        <v>0</v>
      </c>
      <c r="N12515" s="2175"/>
      <c r="O12515" s="2891"/>
      <c r="P12515" s="2152"/>
      <c r="Q12515" s="2892"/>
      <c r="R12515" s="2893"/>
      <c r="S12515" s="3000">
        <f>R12515*E12508</f>
        <v>0</v>
      </c>
      <c r="T12515" s="2159"/>
    </row>
    <row r="12516" spans="1:38" s="2890" customFormat="1" hidden="1">
      <c r="A12516" s="2777"/>
      <c r="B12516" s="2777"/>
      <c r="C12516" s="2894"/>
      <c r="D12516" s="2777"/>
      <c r="E12516" s="2173"/>
      <c r="F12516" s="2883"/>
      <c r="G12516" s="2586"/>
      <c r="H12516" s="2884"/>
      <c r="I12516" s="2883"/>
      <c r="J12516" s="2173"/>
      <c r="K12516" s="2173"/>
      <c r="L12516" s="2173"/>
      <c r="M12516" s="2175">
        <v>0</v>
      </c>
      <c r="N12516" s="2175"/>
      <c r="O12516" s="2891"/>
      <c r="P12516" s="2152"/>
      <c r="Q12516" s="2900"/>
      <c r="R12516" s="2893"/>
      <c r="S12516" s="3000">
        <f>R12516*E12508</f>
        <v>0</v>
      </c>
      <c r="T12516" s="2159"/>
    </row>
    <row r="12517" spans="1:38" s="2527" customFormat="1" ht="15.75" customHeight="1">
      <c r="A12517" s="2777">
        <f>A12508+1</f>
        <v>14</v>
      </c>
      <c r="B12517" s="2275" t="s">
        <v>1534</v>
      </c>
      <c r="C12517" s="2286" t="s">
        <v>1818</v>
      </c>
      <c r="D12517" s="2275" t="s">
        <v>2890</v>
      </c>
      <c r="E12517" s="2483">
        <v>32</v>
      </c>
      <c r="F12517" s="1790">
        <v>0.45</v>
      </c>
      <c r="G12517" s="2277">
        <v>14.4</v>
      </c>
      <c r="H12517" s="2440">
        <v>0.65301993067590991</v>
      </c>
      <c r="I12517" s="2277">
        <v>0.01</v>
      </c>
      <c r="J12517" s="2285">
        <v>0.32</v>
      </c>
      <c r="K12517" s="2285">
        <v>3.0500200000000002E-2</v>
      </c>
      <c r="L12517" s="2285">
        <v>0.96831144899999988</v>
      </c>
      <c r="M12517" s="2175">
        <v>2.1370193206822106</v>
      </c>
      <c r="N12517" s="2485">
        <v>68.384618261830738</v>
      </c>
      <c r="O12517" s="2200">
        <f>E12517*L12517</f>
        <v>30.985966367999996</v>
      </c>
      <c r="P12517" s="2286" t="s">
        <v>444</v>
      </c>
      <c r="Q12517" s="1199" t="s">
        <v>2890</v>
      </c>
      <c r="R12517" s="2282">
        <v>1</v>
      </c>
      <c r="S12517" s="2277">
        <f>R12517*E12517</f>
        <v>32</v>
      </c>
      <c r="T12517" s="844">
        <v>0.83</v>
      </c>
      <c r="U12517" s="2272"/>
      <c r="V12517" s="2272"/>
      <c r="W12517" s="2272"/>
      <c r="X12517" s="2272"/>
      <c r="Y12517" s="2272"/>
      <c r="Z12517" s="2272"/>
      <c r="AA12517" s="2272"/>
      <c r="AB12517" s="2272"/>
      <c r="AC12517" s="2272"/>
      <c r="AD12517" s="2272"/>
      <c r="AE12517" s="2272"/>
      <c r="AF12517" s="2272"/>
      <c r="AG12517" s="2272"/>
      <c r="AH12517" s="2272"/>
      <c r="AI12517" s="2272"/>
      <c r="AJ12517" s="2272"/>
      <c r="AK12517" s="2272"/>
      <c r="AL12517" s="2272"/>
    </row>
    <row r="12518" spans="1:38" s="2528" customFormat="1" ht="12" hidden="1" customHeight="1">
      <c r="A12518" s="2777"/>
      <c r="B12518" s="2275"/>
      <c r="C12518" s="2286"/>
      <c r="D12518" s="2275"/>
      <c r="E12518" s="2483"/>
      <c r="F12518" s="2277"/>
      <c r="G12518" s="2277"/>
      <c r="H12518" s="2440"/>
      <c r="I12518" s="2277"/>
      <c r="J12518" s="2305"/>
      <c r="K12518" s="2305"/>
      <c r="L12518" s="2266"/>
      <c r="M12518" s="2175">
        <v>0</v>
      </c>
      <c r="N12518" s="2237"/>
      <c r="O12518" s="1801"/>
      <c r="P12518" s="2334"/>
      <c r="Q12518" s="2356"/>
      <c r="R12518" s="2322"/>
      <c r="S12518" s="2338">
        <f>R12518*E12517</f>
        <v>0</v>
      </c>
      <c r="T12518" s="2338"/>
      <c r="U12518" s="2272"/>
      <c r="V12518" s="2272"/>
      <c r="W12518" s="2272"/>
      <c r="X12518" s="2272"/>
      <c r="Y12518" s="2272"/>
      <c r="Z12518" s="2272"/>
      <c r="AA12518" s="2272"/>
      <c r="AB12518" s="2272"/>
      <c r="AC12518" s="2272"/>
      <c r="AD12518" s="2272"/>
      <c r="AE12518" s="2272"/>
      <c r="AF12518" s="2272"/>
      <c r="AG12518" s="2272"/>
      <c r="AH12518" s="2272"/>
      <c r="AI12518" s="2272"/>
      <c r="AJ12518" s="2272"/>
      <c r="AK12518" s="2272"/>
      <c r="AL12518" s="2272"/>
    </row>
    <row r="12519" spans="1:38" s="2528" customFormat="1" ht="12" hidden="1" customHeight="1">
      <c r="A12519" s="2777"/>
      <c r="B12519" s="2275"/>
      <c r="C12519" s="2286"/>
      <c r="D12519" s="2275"/>
      <c r="E12519" s="2483"/>
      <c r="F12519" s="2277"/>
      <c r="G12519" s="2277"/>
      <c r="H12519" s="2440"/>
      <c r="I12519" s="2277"/>
      <c r="J12519" s="2305"/>
      <c r="K12519" s="2305"/>
      <c r="L12519" s="2266"/>
      <c r="M12519" s="2175">
        <v>0</v>
      </c>
      <c r="N12519" s="2237"/>
      <c r="O12519" s="1801"/>
      <c r="P12519" s="2334"/>
      <c r="Q12519" s="2356"/>
      <c r="R12519" s="2322"/>
      <c r="S12519" s="2338">
        <f>R12519*E12517</f>
        <v>0</v>
      </c>
      <c r="T12519" s="2338"/>
      <c r="U12519" s="2272"/>
      <c r="V12519" s="2272"/>
      <c r="W12519" s="2272"/>
      <c r="X12519" s="2272"/>
      <c r="Y12519" s="2272"/>
      <c r="Z12519" s="2272"/>
      <c r="AA12519" s="2272"/>
      <c r="AB12519" s="2272"/>
      <c r="AC12519" s="2272"/>
      <c r="AD12519" s="2272"/>
      <c r="AE12519" s="2272"/>
      <c r="AF12519" s="2272"/>
      <c r="AG12519" s="2272"/>
      <c r="AH12519" s="2272"/>
      <c r="AI12519" s="2272"/>
      <c r="AJ12519" s="2272"/>
      <c r="AK12519" s="2272"/>
      <c r="AL12519" s="2272"/>
    </row>
    <row r="12520" spans="1:38" s="2528" customFormat="1" ht="12" hidden="1" customHeight="1">
      <c r="A12520" s="2777"/>
      <c r="B12520" s="2275"/>
      <c r="C12520" s="2286"/>
      <c r="D12520" s="2275"/>
      <c r="E12520" s="2483"/>
      <c r="F12520" s="2277"/>
      <c r="G12520" s="2277"/>
      <c r="H12520" s="2440"/>
      <c r="I12520" s="2277"/>
      <c r="J12520" s="2305"/>
      <c r="K12520" s="2305"/>
      <c r="L12520" s="2266"/>
      <c r="M12520" s="2175">
        <v>0</v>
      </c>
      <c r="N12520" s="2237"/>
      <c r="O12520" s="1801"/>
      <c r="P12520" s="2334"/>
      <c r="Q12520" s="2356"/>
      <c r="R12520" s="2322"/>
      <c r="S12520" s="2338">
        <f>R12520*E12517</f>
        <v>0</v>
      </c>
      <c r="T12520" s="2338"/>
      <c r="U12520" s="2272"/>
      <c r="V12520" s="2272"/>
      <c r="W12520" s="2272"/>
      <c r="X12520" s="2272"/>
      <c r="Y12520" s="2272"/>
      <c r="Z12520" s="2272"/>
      <c r="AA12520" s="2272"/>
      <c r="AB12520" s="2272"/>
      <c r="AC12520" s="2272"/>
      <c r="AD12520" s="2272"/>
      <c r="AE12520" s="2272"/>
      <c r="AF12520" s="2272"/>
      <c r="AG12520" s="2272"/>
      <c r="AH12520" s="2272"/>
      <c r="AI12520" s="2272"/>
      <c r="AJ12520" s="2272"/>
      <c r="AK12520" s="2272"/>
      <c r="AL12520" s="2272"/>
    </row>
    <row r="12521" spans="1:38" s="2528" customFormat="1" ht="12" hidden="1" customHeight="1">
      <c r="A12521" s="2777"/>
      <c r="B12521" s="2275"/>
      <c r="C12521" s="2286"/>
      <c r="D12521" s="2275"/>
      <c r="E12521" s="2483"/>
      <c r="F12521" s="2277"/>
      <c r="G12521" s="2277"/>
      <c r="H12521" s="2440"/>
      <c r="I12521" s="2277"/>
      <c r="J12521" s="2305"/>
      <c r="K12521" s="2305"/>
      <c r="L12521" s="2266"/>
      <c r="M12521" s="2175">
        <v>0</v>
      </c>
      <c r="N12521" s="2237"/>
      <c r="O12521" s="1801"/>
      <c r="P12521" s="2334"/>
      <c r="Q12521" s="2356"/>
      <c r="R12521" s="2322"/>
      <c r="S12521" s="2338">
        <f>R12521*E12517</f>
        <v>0</v>
      </c>
      <c r="T12521" s="2338"/>
      <c r="U12521" s="2272"/>
      <c r="V12521" s="2272"/>
      <c r="W12521" s="2272"/>
      <c r="X12521" s="2272"/>
      <c r="Y12521" s="2272"/>
      <c r="Z12521" s="2272"/>
      <c r="AA12521" s="2272"/>
      <c r="AB12521" s="2272"/>
      <c r="AC12521" s="2272"/>
      <c r="AD12521" s="2272"/>
      <c r="AE12521" s="2272"/>
      <c r="AF12521" s="2272"/>
      <c r="AG12521" s="2272"/>
      <c r="AH12521" s="2272"/>
      <c r="AI12521" s="2272"/>
      <c r="AJ12521" s="2272"/>
      <c r="AK12521" s="2272"/>
      <c r="AL12521" s="2272"/>
    </row>
    <row r="12522" spans="1:38" s="2528" customFormat="1" ht="12" hidden="1" customHeight="1">
      <c r="A12522" s="2777"/>
      <c r="B12522" s="2275"/>
      <c r="C12522" s="2286"/>
      <c r="D12522" s="2275"/>
      <c r="E12522" s="2483"/>
      <c r="F12522" s="2277"/>
      <c r="G12522" s="2277"/>
      <c r="H12522" s="2440"/>
      <c r="I12522" s="2277"/>
      <c r="J12522" s="2305"/>
      <c r="K12522" s="2305"/>
      <c r="L12522" s="2266"/>
      <c r="M12522" s="2175">
        <v>0</v>
      </c>
      <c r="N12522" s="2237"/>
      <c r="O12522" s="1801"/>
      <c r="P12522" s="2334"/>
      <c r="Q12522" s="2356"/>
      <c r="R12522" s="2322"/>
      <c r="S12522" s="2338">
        <f>R12522*E12517</f>
        <v>0</v>
      </c>
      <c r="T12522" s="2338"/>
      <c r="U12522" s="2272"/>
      <c r="V12522" s="2272"/>
      <c r="W12522" s="2272"/>
      <c r="X12522" s="2272"/>
      <c r="Y12522" s="2272"/>
      <c r="Z12522" s="2272"/>
      <c r="AA12522" s="2272"/>
      <c r="AB12522" s="2272"/>
      <c r="AC12522" s="2272"/>
      <c r="AD12522" s="2272"/>
      <c r="AE12522" s="2272"/>
      <c r="AF12522" s="2272"/>
      <c r="AG12522" s="2272"/>
      <c r="AH12522" s="2272"/>
      <c r="AI12522" s="2272"/>
      <c r="AJ12522" s="2272"/>
      <c r="AK12522" s="2272"/>
      <c r="AL12522" s="2272"/>
    </row>
    <row r="12523" spans="1:38" s="2528" customFormat="1" ht="12" hidden="1" customHeight="1">
      <c r="A12523" s="2777"/>
      <c r="B12523" s="2275"/>
      <c r="C12523" s="2286"/>
      <c r="D12523" s="2275"/>
      <c r="E12523" s="2483"/>
      <c r="F12523" s="2277"/>
      <c r="G12523" s="2277"/>
      <c r="H12523" s="2440"/>
      <c r="I12523" s="2277"/>
      <c r="J12523" s="2305"/>
      <c r="K12523" s="2305"/>
      <c r="L12523" s="2266"/>
      <c r="M12523" s="2175">
        <v>0</v>
      </c>
      <c r="N12523" s="2237"/>
      <c r="O12523" s="1801"/>
      <c r="P12523" s="2334"/>
      <c r="Q12523" s="2356"/>
      <c r="R12523" s="2322"/>
      <c r="S12523" s="2338">
        <f>R12523*E12517</f>
        <v>0</v>
      </c>
      <c r="T12523" s="2338"/>
      <c r="U12523" s="2272"/>
      <c r="V12523" s="2272"/>
      <c r="W12523" s="2272"/>
      <c r="X12523" s="2272"/>
      <c r="Y12523" s="2272"/>
      <c r="Z12523" s="2272"/>
      <c r="AA12523" s="2272"/>
      <c r="AB12523" s="2272"/>
      <c r="AC12523" s="2272"/>
      <c r="AD12523" s="2272"/>
      <c r="AE12523" s="2272"/>
      <c r="AF12523" s="2272"/>
      <c r="AG12523" s="2272"/>
      <c r="AH12523" s="2272"/>
      <c r="AI12523" s="2272"/>
      <c r="AJ12523" s="2272"/>
      <c r="AK12523" s="2272"/>
      <c r="AL12523" s="2272"/>
    </row>
    <row r="12524" spans="1:38" s="2528" customFormat="1" ht="12" hidden="1" customHeight="1">
      <c r="A12524" s="2777"/>
      <c r="B12524" s="2275"/>
      <c r="C12524" s="2286"/>
      <c r="D12524" s="2275"/>
      <c r="E12524" s="2483"/>
      <c r="F12524" s="2277"/>
      <c r="G12524" s="2277"/>
      <c r="H12524" s="2440"/>
      <c r="I12524" s="2277"/>
      <c r="J12524" s="2305"/>
      <c r="K12524" s="2305"/>
      <c r="L12524" s="2266"/>
      <c r="M12524" s="2175">
        <v>0</v>
      </c>
      <c r="N12524" s="2237"/>
      <c r="O12524" s="1801"/>
      <c r="P12524" s="2334"/>
      <c r="Q12524" s="2356"/>
      <c r="R12524" s="2322"/>
      <c r="S12524" s="2338">
        <f>R12524*E12517</f>
        <v>0</v>
      </c>
      <c r="T12524" s="2338"/>
      <c r="U12524" s="2272"/>
      <c r="V12524" s="2272"/>
      <c r="W12524" s="2272"/>
      <c r="X12524" s="2272"/>
      <c r="Y12524" s="2272"/>
      <c r="Z12524" s="2272"/>
      <c r="AA12524" s="2272"/>
      <c r="AB12524" s="2272"/>
      <c r="AC12524" s="2272"/>
      <c r="AD12524" s="2272"/>
      <c r="AE12524" s="2272"/>
      <c r="AF12524" s="2272"/>
      <c r="AG12524" s="2272"/>
      <c r="AH12524" s="2272"/>
      <c r="AI12524" s="2272"/>
      <c r="AJ12524" s="2272"/>
      <c r="AK12524" s="2272"/>
      <c r="AL12524" s="2272"/>
    </row>
    <row r="12525" spans="1:38" s="2529" customFormat="1" hidden="1">
      <c r="A12525" s="2777"/>
      <c r="B12525" s="2275"/>
      <c r="C12525" s="2286"/>
      <c r="D12525" s="2275"/>
      <c r="E12525" s="2483"/>
      <c r="F12525" s="2277"/>
      <c r="G12525" s="2277"/>
      <c r="H12525" s="2440"/>
      <c r="I12525" s="2277"/>
      <c r="J12525" s="2305"/>
      <c r="K12525" s="2305"/>
      <c r="L12525" s="2266"/>
      <c r="M12525" s="2175">
        <v>0</v>
      </c>
      <c r="N12525" s="2237"/>
      <c r="O12525" s="1801"/>
      <c r="P12525" s="2397"/>
      <c r="Q12525" s="2523"/>
      <c r="R12525" s="2451"/>
      <c r="S12525" s="2333">
        <f>R12525*E12517</f>
        <v>0</v>
      </c>
      <c r="T12525" s="2333"/>
      <c r="U12525" s="2272"/>
      <c r="V12525" s="2272"/>
      <c r="W12525" s="2272"/>
      <c r="X12525" s="2272"/>
      <c r="Y12525" s="2272"/>
      <c r="Z12525" s="2272"/>
      <c r="AA12525" s="2272"/>
      <c r="AB12525" s="2272"/>
      <c r="AC12525" s="2272"/>
      <c r="AD12525" s="2272"/>
      <c r="AE12525" s="2272"/>
      <c r="AF12525" s="2272"/>
      <c r="AG12525" s="2272"/>
      <c r="AH12525" s="2272"/>
      <c r="AI12525" s="2272"/>
      <c r="AJ12525" s="2272"/>
      <c r="AK12525" s="2272"/>
      <c r="AL12525" s="2272"/>
    </row>
    <row r="12526" spans="1:38" ht="18" customHeight="1">
      <c r="A12526" s="2777">
        <f>A12517+1</f>
        <v>15</v>
      </c>
      <c r="B12526" s="1789" t="s">
        <v>1439</v>
      </c>
      <c r="C12526" s="2482" t="s">
        <v>1704</v>
      </c>
      <c r="D12526" s="1789" t="s">
        <v>2890</v>
      </c>
      <c r="E12526" s="1367">
        <v>64</v>
      </c>
      <c r="F12526" s="1790">
        <v>0.35</v>
      </c>
      <c r="G12526" s="2220">
        <v>22.4</v>
      </c>
      <c r="H12526" s="2285">
        <v>0.50790439052570768</v>
      </c>
      <c r="I12526" s="1790">
        <v>0</v>
      </c>
      <c r="J12526" s="2285">
        <v>0</v>
      </c>
      <c r="K12526" s="2285">
        <v>0</v>
      </c>
      <c r="L12526" s="2285">
        <v>0</v>
      </c>
      <c r="M12526" s="2175">
        <v>0.65708968696779391</v>
      </c>
      <c r="N12526" s="2485">
        <v>42.05373996593881</v>
      </c>
      <c r="O12526" s="2200">
        <f>E12526*L12526</f>
        <v>0</v>
      </c>
      <c r="P12526" s="2508"/>
      <c r="Q12526" s="2479"/>
      <c r="R12526" s="3021"/>
      <c r="S12526" s="2608">
        <f>R12526*E12526</f>
        <v>0</v>
      </c>
      <c r="T12526" s="2508"/>
    </row>
    <row r="12527" spans="1:38" hidden="1">
      <c r="A12527" s="2777"/>
      <c r="B12527" s="1789"/>
      <c r="C12527" s="2482"/>
      <c r="D12527" s="1789"/>
      <c r="E12527" s="1367"/>
      <c r="F12527" s="1790"/>
      <c r="G12527" s="2220"/>
      <c r="H12527" s="2285"/>
      <c r="I12527" s="1790"/>
      <c r="J12527" s="2305"/>
      <c r="K12527" s="2285"/>
      <c r="L12527" s="2266"/>
      <c r="M12527" s="2175">
        <v>0</v>
      </c>
      <c r="N12527" s="2237"/>
      <c r="O12527" s="1801"/>
      <c r="P12527" s="1790"/>
      <c r="Q12527" s="1792"/>
      <c r="R12527" s="1811"/>
      <c r="S12527" s="2147">
        <f>R12527*E12526</f>
        <v>0</v>
      </c>
      <c r="T12527" s="1790"/>
    </row>
    <row r="12528" spans="1:38" hidden="1">
      <c r="A12528" s="2777"/>
      <c r="B12528" s="1789"/>
      <c r="C12528" s="2482"/>
      <c r="D12528" s="1789"/>
      <c r="E12528" s="1367"/>
      <c r="F12528" s="1790"/>
      <c r="G12528" s="2220"/>
      <c r="H12528" s="2285"/>
      <c r="I12528" s="1790"/>
      <c r="J12528" s="2305"/>
      <c r="K12528" s="2285"/>
      <c r="L12528" s="2266"/>
      <c r="M12528" s="2175">
        <v>0</v>
      </c>
      <c r="N12528" s="2237"/>
      <c r="O12528" s="1801"/>
      <c r="P12528" s="1790"/>
      <c r="Q12528" s="1792"/>
      <c r="R12528" s="1811"/>
      <c r="S12528" s="2147">
        <f>R12528*E12526</f>
        <v>0</v>
      </c>
      <c r="T12528" s="1790"/>
    </row>
    <row r="12529" spans="1:20" hidden="1">
      <c r="A12529" s="2777"/>
      <c r="B12529" s="1789"/>
      <c r="C12529" s="2482"/>
      <c r="D12529" s="1789"/>
      <c r="E12529" s="1367"/>
      <c r="F12529" s="1790"/>
      <c r="G12529" s="2220"/>
      <c r="H12529" s="2285"/>
      <c r="I12529" s="1790"/>
      <c r="J12529" s="2305"/>
      <c r="K12529" s="2285"/>
      <c r="L12529" s="2266"/>
      <c r="M12529" s="2175">
        <v>0</v>
      </c>
      <c r="N12529" s="2237"/>
      <c r="O12529" s="1801"/>
      <c r="P12529" s="1790"/>
      <c r="Q12529" s="1792"/>
      <c r="R12529" s="1811"/>
      <c r="S12529" s="2147">
        <f>R12529*E12526</f>
        <v>0</v>
      </c>
      <c r="T12529" s="1790"/>
    </row>
    <row r="12530" spans="1:20" hidden="1">
      <c r="A12530" s="2777"/>
      <c r="B12530" s="1789"/>
      <c r="C12530" s="2482"/>
      <c r="D12530" s="1789"/>
      <c r="E12530" s="1367"/>
      <c r="F12530" s="1790"/>
      <c r="G12530" s="2220"/>
      <c r="H12530" s="2285"/>
      <c r="I12530" s="1790"/>
      <c r="J12530" s="2305"/>
      <c r="K12530" s="2285"/>
      <c r="L12530" s="2266"/>
      <c r="M12530" s="2175">
        <v>0</v>
      </c>
      <c r="N12530" s="2237"/>
      <c r="O12530" s="1801"/>
      <c r="P12530" s="1790"/>
      <c r="Q12530" s="1792"/>
      <c r="R12530" s="1811"/>
      <c r="S12530" s="2147">
        <f>R12530*E12526</f>
        <v>0</v>
      </c>
      <c r="T12530" s="1790"/>
    </row>
    <row r="12531" spans="1:20" hidden="1">
      <c r="A12531" s="2777"/>
      <c r="B12531" s="1789"/>
      <c r="C12531" s="2482"/>
      <c r="D12531" s="1789"/>
      <c r="E12531" s="1367"/>
      <c r="F12531" s="1790"/>
      <c r="G12531" s="2220"/>
      <c r="H12531" s="2285"/>
      <c r="I12531" s="1790"/>
      <c r="J12531" s="2305"/>
      <c r="K12531" s="2285"/>
      <c r="L12531" s="2266"/>
      <c r="M12531" s="2175">
        <v>0</v>
      </c>
      <c r="N12531" s="2237"/>
      <c r="O12531" s="1801"/>
      <c r="P12531" s="1790"/>
      <c r="Q12531" s="1792"/>
      <c r="R12531" s="1811"/>
      <c r="S12531" s="2147">
        <f>R12531*E12526</f>
        <v>0</v>
      </c>
      <c r="T12531" s="1790"/>
    </row>
    <row r="12532" spans="1:20" hidden="1">
      <c r="A12532" s="2777"/>
      <c r="B12532" s="1789"/>
      <c r="C12532" s="2482"/>
      <c r="D12532" s="1789"/>
      <c r="E12532" s="1367"/>
      <c r="F12532" s="1790"/>
      <c r="G12532" s="2220"/>
      <c r="H12532" s="2285"/>
      <c r="I12532" s="1790"/>
      <c r="J12532" s="2305"/>
      <c r="K12532" s="2285"/>
      <c r="L12532" s="2266"/>
      <c r="M12532" s="2175">
        <v>0</v>
      </c>
      <c r="N12532" s="2237"/>
      <c r="O12532" s="1801"/>
      <c r="P12532" s="1790"/>
      <c r="Q12532" s="1792"/>
      <c r="R12532" s="1811"/>
      <c r="S12532" s="2147">
        <f>R12532*E12526</f>
        <v>0</v>
      </c>
      <c r="T12532" s="1790"/>
    </row>
    <row r="12533" spans="1:20" hidden="1">
      <c r="A12533" s="2777"/>
      <c r="B12533" s="1789"/>
      <c r="C12533" s="2482"/>
      <c r="D12533" s="1789"/>
      <c r="E12533" s="1367"/>
      <c r="F12533" s="1790"/>
      <c r="G12533" s="2220"/>
      <c r="H12533" s="2285"/>
      <c r="I12533" s="1790"/>
      <c r="J12533" s="2305"/>
      <c r="K12533" s="2285"/>
      <c r="L12533" s="2266"/>
      <c r="M12533" s="2175">
        <v>0</v>
      </c>
      <c r="N12533" s="2237"/>
      <c r="O12533" s="1801"/>
      <c r="P12533" s="1790"/>
      <c r="Q12533" s="1792"/>
      <c r="R12533" s="1811"/>
      <c r="S12533" s="2147">
        <f>R12533*E12526</f>
        <v>0</v>
      </c>
      <c r="T12533" s="1790"/>
    </row>
    <row r="12534" spans="1:20" hidden="1">
      <c r="A12534" s="2777"/>
      <c r="B12534" s="1789"/>
      <c r="C12534" s="2482"/>
      <c r="D12534" s="1789"/>
      <c r="E12534" s="1367"/>
      <c r="F12534" s="1790"/>
      <c r="G12534" s="2220"/>
      <c r="H12534" s="2285"/>
      <c r="I12534" s="1790"/>
      <c r="J12534" s="2305"/>
      <c r="K12534" s="2285"/>
      <c r="L12534" s="2266"/>
      <c r="M12534" s="2175">
        <v>0</v>
      </c>
      <c r="N12534" s="2237"/>
      <c r="O12534" s="1801"/>
      <c r="P12534" s="2502"/>
      <c r="Q12534" s="2500"/>
      <c r="R12534" s="3022"/>
      <c r="S12534" s="2147">
        <f>R12534*E12526</f>
        <v>0</v>
      </c>
      <c r="T12534" s="2502"/>
    </row>
    <row r="12535" spans="1:20" s="2890" customFormat="1" ht="17.25" customHeight="1">
      <c r="A12535" s="2777">
        <f>A12526+1</f>
        <v>16</v>
      </c>
      <c r="B12535" s="2777" t="s">
        <v>1440</v>
      </c>
      <c r="C12535" s="2894" t="s">
        <v>1703</v>
      </c>
      <c r="D12535" s="2777" t="s">
        <v>2890</v>
      </c>
      <c r="E12535" s="2882">
        <v>64</v>
      </c>
      <c r="F12535" s="2883">
        <v>5.1999999999999998E-2</v>
      </c>
      <c r="G12535" s="2586">
        <v>3.3279999999999998</v>
      </c>
      <c r="H12535" s="2884">
        <v>7.5460080878105143E-2</v>
      </c>
      <c r="I12535" s="2883">
        <v>0</v>
      </c>
      <c r="J12535" s="2884">
        <v>0</v>
      </c>
      <c r="K12535" s="2884">
        <v>0</v>
      </c>
      <c r="L12535" s="2884">
        <v>6.6498497099999982E-3</v>
      </c>
      <c r="M12535" s="2175">
        <v>0.10622784443985707</v>
      </c>
      <c r="N12535" s="2885">
        <v>6.7985820441508524</v>
      </c>
      <c r="O12535" s="2200">
        <f>E12535*L12535</f>
        <v>0.42559038143999989</v>
      </c>
      <c r="P12535" s="2883" t="s">
        <v>653</v>
      </c>
      <c r="Q12535" s="2895" t="s">
        <v>2093</v>
      </c>
      <c r="R12535" s="3023">
        <v>3.7999999999999999E-2</v>
      </c>
      <c r="S12535" s="2883">
        <f>R12535*E12535</f>
        <v>2.4319999999999999</v>
      </c>
      <c r="T12535" s="2158">
        <v>0.15</v>
      </c>
    </row>
    <row r="12536" spans="1:20" s="2890" customFormat="1" ht="18.75" hidden="1" customHeight="1">
      <c r="A12536" s="2777"/>
      <c r="B12536" s="2777"/>
      <c r="C12536" s="2894"/>
      <c r="D12536" s="2777"/>
      <c r="E12536" s="2882"/>
      <c r="F12536" s="2883"/>
      <c r="G12536" s="2586"/>
      <c r="H12536" s="2884"/>
      <c r="I12536" s="2883"/>
      <c r="J12536" s="2173"/>
      <c r="K12536" s="2173"/>
      <c r="L12536" s="2173"/>
      <c r="M12536" s="2175">
        <v>0</v>
      </c>
      <c r="N12536" s="2175"/>
      <c r="O12536" s="2891"/>
      <c r="P12536" s="2152"/>
      <c r="Q12536" s="2892"/>
      <c r="R12536" s="2924"/>
      <c r="S12536" s="2152">
        <f>R12536*E12535</f>
        <v>0</v>
      </c>
      <c r="T12536" s="2159"/>
    </row>
    <row r="12537" spans="1:20" s="2890" customFormat="1" ht="18.75" hidden="1" customHeight="1">
      <c r="A12537" s="2777"/>
      <c r="B12537" s="2777"/>
      <c r="C12537" s="2894"/>
      <c r="D12537" s="2777"/>
      <c r="E12537" s="2882"/>
      <c r="F12537" s="2883"/>
      <c r="G12537" s="2586"/>
      <c r="H12537" s="2884"/>
      <c r="I12537" s="2883"/>
      <c r="J12537" s="2173"/>
      <c r="K12537" s="2173"/>
      <c r="L12537" s="2173"/>
      <c r="M12537" s="2175">
        <v>0</v>
      </c>
      <c r="N12537" s="2175"/>
      <c r="O12537" s="2891"/>
      <c r="P12537" s="2152"/>
      <c r="Q12537" s="2892"/>
      <c r="R12537" s="2924"/>
      <c r="S12537" s="2152">
        <f>R12537*E12535</f>
        <v>0</v>
      </c>
      <c r="T12537" s="2159"/>
    </row>
    <row r="12538" spans="1:20" s="2890" customFormat="1" ht="18.75" hidden="1" customHeight="1">
      <c r="A12538" s="2777"/>
      <c r="B12538" s="2777"/>
      <c r="C12538" s="2894"/>
      <c r="D12538" s="2777"/>
      <c r="E12538" s="2882"/>
      <c r="F12538" s="2883"/>
      <c r="G12538" s="2586"/>
      <c r="H12538" s="2884"/>
      <c r="I12538" s="2883"/>
      <c r="J12538" s="2173"/>
      <c r="K12538" s="2173"/>
      <c r="L12538" s="2173"/>
      <c r="M12538" s="2175">
        <v>0</v>
      </c>
      <c r="N12538" s="2175"/>
      <c r="O12538" s="2891"/>
      <c r="P12538" s="2152"/>
      <c r="Q12538" s="2892"/>
      <c r="R12538" s="2924"/>
      <c r="S12538" s="2152">
        <f>R12538*E12535</f>
        <v>0</v>
      </c>
      <c r="T12538" s="2159"/>
    </row>
    <row r="12539" spans="1:20" s="2890" customFormat="1" ht="18.75" hidden="1" customHeight="1">
      <c r="A12539" s="2777"/>
      <c r="B12539" s="2777"/>
      <c r="C12539" s="2894"/>
      <c r="D12539" s="2777"/>
      <c r="E12539" s="2882"/>
      <c r="F12539" s="2883"/>
      <c r="G12539" s="2586"/>
      <c r="H12539" s="2884"/>
      <c r="I12539" s="2883"/>
      <c r="J12539" s="2173"/>
      <c r="K12539" s="2173"/>
      <c r="L12539" s="2173"/>
      <c r="M12539" s="2175">
        <v>0</v>
      </c>
      <c r="N12539" s="2175"/>
      <c r="O12539" s="2891"/>
      <c r="P12539" s="2152"/>
      <c r="Q12539" s="2892"/>
      <c r="R12539" s="2924"/>
      <c r="S12539" s="2152">
        <f>R12539*E12535</f>
        <v>0</v>
      </c>
      <c r="T12539" s="2159"/>
    </row>
    <row r="12540" spans="1:20" s="2890" customFormat="1" ht="18.75" hidden="1" customHeight="1">
      <c r="A12540" s="2777"/>
      <c r="B12540" s="2777"/>
      <c r="C12540" s="2894"/>
      <c r="D12540" s="2777"/>
      <c r="E12540" s="2882"/>
      <c r="F12540" s="2883"/>
      <c r="G12540" s="2586"/>
      <c r="H12540" s="2884"/>
      <c r="I12540" s="2883"/>
      <c r="J12540" s="2173"/>
      <c r="K12540" s="2173"/>
      <c r="L12540" s="2173"/>
      <c r="M12540" s="2175">
        <v>0</v>
      </c>
      <c r="N12540" s="2175"/>
      <c r="O12540" s="2891"/>
      <c r="P12540" s="2152"/>
      <c r="Q12540" s="2892"/>
      <c r="R12540" s="2924"/>
      <c r="S12540" s="2152">
        <f>R12540*E12535</f>
        <v>0</v>
      </c>
      <c r="T12540" s="2159"/>
    </row>
    <row r="12541" spans="1:20" s="2890" customFormat="1" ht="18.75" hidden="1" customHeight="1">
      <c r="A12541" s="2777"/>
      <c r="B12541" s="2777"/>
      <c r="C12541" s="2894"/>
      <c r="D12541" s="2777"/>
      <c r="E12541" s="2882"/>
      <c r="F12541" s="2883"/>
      <c r="G12541" s="2586"/>
      <c r="H12541" s="2884"/>
      <c r="I12541" s="2883"/>
      <c r="J12541" s="2173"/>
      <c r="K12541" s="2173"/>
      <c r="L12541" s="2173"/>
      <c r="M12541" s="2175">
        <v>0</v>
      </c>
      <c r="N12541" s="2175"/>
      <c r="O12541" s="2891"/>
      <c r="P12541" s="2152"/>
      <c r="Q12541" s="2892"/>
      <c r="R12541" s="2924"/>
      <c r="S12541" s="2152">
        <f>R12541*E12535</f>
        <v>0</v>
      </c>
      <c r="T12541" s="2159"/>
    </row>
    <row r="12542" spans="1:20" s="2890" customFormat="1" ht="18.75" hidden="1" customHeight="1">
      <c r="A12542" s="2777"/>
      <c r="B12542" s="2777"/>
      <c r="C12542" s="2894"/>
      <c r="D12542" s="2777"/>
      <c r="E12542" s="2882"/>
      <c r="F12542" s="2883"/>
      <c r="G12542" s="2586"/>
      <c r="H12542" s="2884"/>
      <c r="I12542" s="2883"/>
      <c r="J12542" s="2173"/>
      <c r="K12542" s="2173"/>
      <c r="L12542" s="2173"/>
      <c r="M12542" s="2175">
        <v>0</v>
      </c>
      <c r="N12542" s="2175"/>
      <c r="O12542" s="2891"/>
      <c r="P12542" s="2152"/>
      <c r="Q12542" s="2892"/>
      <c r="R12542" s="2924"/>
      <c r="S12542" s="2152">
        <f>R12542*E12535</f>
        <v>0</v>
      </c>
      <c r="T12542" s="2159"/>
    </row>
    <row r="12543" spans="1:20" s="2890" customFormat="1" hidden="1">
      <c r="A12543" s="2777"/>
      <c r="B12543" s="2777"/>
      <c r="C12543" s="2894"/>
      <c r="D12543" s="2777"/>
      <c r="E12543" s="2882"/>
      <c r="F12543" s="2883"/>
      <c r="G12543" s="2586"/>
      <c r="H12543" s="2884"/>
      <c r="I12543" s="2883"/>
      <c r="J12543" s="2173"/>
      <c r="K12543" s="2173"/>
      <c r="L12543" s="2173"/>
      <c r="M12543" s="2175">
        <v>0</v>
      </c>
      <c r="N12543" s="2175"/>
      <c r="O12543" s="2926"/>
      <c r="P12543" s="2153"/>
      <c r="Q12543" s="2900"/>
      <c r="R12543" s="2927"/>
      <c r="S12543" s="2153">
        <f>R12543*E12535</f>
        <v>0</v>
      </c>
      <c r="T12543" s="2154"/>
    </row>
    <row r="12544" spans="1:20" s="2911" customFormat="1" ht="28.5" customHeight="1">
      <c r="A12544" s="2777">
        <f>A12535+1</f>
        <v>17</v>
      </c>
      <c r="B12544" s="2173" t="s">
        <v>1535</v>
      </c>
      <c r="C12544" s="2903" t="s">
        <v>1702</v>
      </c>
      <c r="D12544" s="2904" t="s">
        <v>1834</v>
      </c>
      <c r="E12544" s="2905">
        <v>54</v>
      </c>
      <c r="F12544" s="2906">
        <v>1.58</v>
      </c>
      <c r="G12544" s="2906">
        <v>85.320000000000007</v>
      </c>
      <c r="H12544" s="2906">
        <v>2.2928255343731951</v>
      </c>
      <c r="I12544" s="2906">
        <v>0</v>
      </c>
      <c r="J12544" s="2906">
        <v>0</v>
      </c>
      <c r="K12544" s="2906">
        <v>0</v>
      </c>
      <c r="L12544" s="2173">
        <v>0.34159227983999996</v>
      </c>
      <c r="M12544" s="2175">
        <v>3.4082177850284023</v>
      </c>
      <c r="N12544" s="2175">
        <v>184.04376039153374</v>
      </c>
      <c r="O12544" s="2917">
        <f>E12544*L12544</f>
        <v>18.445983111359997</v>
      </c>
      <c r="P12544" s="2918" t="s">
        <v>548</v>
      </c>
      <c r="Q12544" s="2919" t="s">
        <v>2994</v>
      </c>
      <c r="R12544" s="2920">
        <v>0.24399999999999999</v>
      </c>
      <c r="S12544" s="2917">
        <f>R12544*E12544</f>
        <v>13.176</v>
      </c>
      <c r="T12544" s="2917">
        <v>1.2</v>
      </c>
    </row>
    <row r="12545" spans="1:20" s="2911" customFormat="1" ht="22.5" hidden="1" customHeight="1">
      <c r="A12545" s="2777"/>
      <c r="B12545" s="2904"/>
      <c r="C12545" s="2903"/>
      <c r="D12545" s="2904"/>
      <c r="E12545" s="2173"/>
      <c r="F12545" s="2906"/>
      <c r="G12545" s="2906"/>
      <c r="H12545" s="2906"/>
      <c r="I12545" s="2906"/>
      <c r="J12545" s="2906"/>
      <c r="K12545" s="2906"/>
      <c r="L12545" s="2906"/>
      <c r="M12545" s="2175">
        <v>0</v>
      </c>
      <c r="N12545" s="2175"/>
      <c r="O12545" s="2913"/>
      <c r="P12545" s="2914"/>
      <c r="Q12545" s="2915"/>
      <c r="R12545" s="2916"/>
      <c r="S12545" s="2913">
        <f>R12545*E12544</f>
        <v>0</v>
      </c>
      <c r="T12545" s="2913"/>
    </row>
    <row r="12546" spans="1:20" s="2911" customFormat="1" ht="15" hidden="1" customHeight="1">
      <c r="A12546" s="2777"/>
      <c r="B12546" s="2904"/>
      <c r="C12546" s="2903"/>
      <c r="D12546" s="2904"/>
      <c r="E12546" s="2173"/>
      <c r="F12546" s="2906"/>
      <c r="G12546" s="2906"/>
      <c r="H12546" s="2906"/>
      <c r="I12546" s="2906"/>
      <c r="J12546" s="2906"/>
      <c r="K12546" s="2906"/>
      <c r="L12546" s="2906"/>
      <c r="M12546" s="2175">
        <v>0</v>
      </c>
      <c r="N12546" s="2175"/>
      <c r="O12546" s="2912"/>
      <c r="P12546" s="2908"/>
      <c r="Q12546" s="2909"/>
      <c r="R12546" s="2910"/>
      <c r="S12546" s="2912">
        <f>R12546*E12544</f>
        <v>0</v>
      </c>
      <c r="T12546" s="2912"/>
    </row>
    <row r="12547" spans="1:20" s="2911" customFormat="1" ht="18.75" hidden="1" customHeight="1">
      <c r="A12547" s="2777"/>
      <c r="B12547" s="2904"/>
      <c r="C12547" s="2903"/>
      <c r="D12547" s="2904"/>
      <c r="E12547" s="2173"/>
      <c r="F12547" s="2906"/>
      <c r="G12547" s="2906"/>
      <c r="H12547" s="2906"/>
      <c r="I12547" s="2906"/>
      <c r="J12547" s="2906"/>
      <c r="K12547" s="2906"/>
      <c r="L12547" s="2906"/>
      <c r="M12547" s="2175">
        <v>0</v>
      </c>
      <c r="N12547" s="2175"/>
      <c r="O12547" s="2913"/>
      <c r="P12547" s="2914"/>
      <c r="Q12547" s="2915"/>
      <c r="R12547" s="2916"/>
      <c r="S12547" s="2913">
        <f>R12547*E12544</f>
        <v>0</v>
      </c>
      <c r="T12547" s="2913"/>
    </row>
    <row r="12548" spans="1:20" s="2911" customFormat="1" ht="18.75" hidden="1" customHeight="1">
      <c r="A12548" s="2777"/>
      <c r="B12548" s="2904"/>
      <c r="C12548" s="2903"/>
      <c r="D12548" s="2904"/>
      <c r="E12548" s="2173"/>
      <c r="F12548" s="2906"/>
      <c r="G12548" s="2906"/>
      <c r="H12548" s="2906"/>
      <c r="I12548" s="2906"/>
      <c r="J12548" s="2906"/>
      <c r="K12548" s="2906"/>
      <c r="L12548" s="2906"/>
      <c r="M12548" s="2175">
        <v>0</v>
      </c>
      <c r="N12548" s="2175"/>
      <c r="O12548" s="2913"/>
      <c r="P12548" s="2914"/>
      <c r="Q12548" s="2915"/>
      <c r="R12548" s="2916"/>
      <c r="S12548" s="2913">
        <f>R12548*E12544</f>
        <v>0</v>
      </c>
      <c r="T12548" s="2913"/>
    </row>
    <row r="12549" spans="1:20" s="2911" customFormat="1" ht="18.75" hidden="1" customHeight="1">
      <c r="A12549" s="2777"/>
      <c r="B12549" s="2904"/>
      <c r="C12549" s="2903"/>
      <c r="D12549" s="2904"/>
      <c r="E12549" s="2173"/>
      <c r="F12549" s="2906"/>
      <c r="G12549" s="2906"/>
      <c r="H12549" s="2906"/>
      <c r="I12549" s="2906"/>
      <c r="J12549" s="2906"/>
      <c r="K12549" s="2906"/>
      <c r="L12549" s="2906"/>
      <c r="M12549" s="2175">
        <v>0</v>
      </c>
      <c r="N12549" s="2175"/>
      <c r="O12549" s="2913"/>
      <c r="P12549" s="2914"/>
      <c r="Q12549" s="2915"/>
      <c r="R12549" s="2916"/>
      <c r="S12549" s="2913">
        <f>R12549*E12544</f>
        <v>0</v>
      </c>
      <c r="T12549" s="2913"/>
    </row>
    <row r="12550" spans="1:20" s="2911" customFormat="1" ht="18.75" hidden="1" customHeight="1">
      <c r="A12550" s="2777"/>
      <c r="B12550" s="2904"/>
      <c r="C12550" s="2903"/>
      <c r="D12550" s="2904"/>
      <c r="E12550" s="2173"/>
      <c r="F12550" s="2906"/>
      <c r="G12550" s="2906"/>
      <c r="H12550" s="2906"/>
      <c r="I12550" s="2906"/>
      <c r="J12550" s="2906"/>
      <c r="K12550" s="2906"/>
      <c r="L12550" s="2906"/>
      <c r="M12550" s="2175">
        <v>0</v>
      </c>
      <c r="N12550" s="2175"/>
      <c r="O12550" s="2913"/>
      <c r="P12550" s="2914"/>
      <c r="Q12550" s="2915"/>
      <c r="R12550" s="2916"/>
      <c r="S12550" s="2913">
        <f>R12550*E12544</f>
        <v>0</v>
      </c>
      <c r="T12550" s="2913"/>
    </row>
    <row r="12551" spans="1:20" s="2911" customFormat="1" ht="18.75" hidden="1" customHeight="1">
      <c r="A12551" s="2777"/>
      <c r="B12551" s="2904"/>
      <c r="C12551" s="2903"/>
      <c r="D12551" s="2904"/>
      <c r="E12551" s="2173"/>
      <c r="F12551" s="2906"/>
      <c r="G12551" s="2906"/>
      <c r="H12551" s="2906"/>
      <c r="I12551" s="2906"/>
      <c r="J12551" s="2906"/>
      <c r="K12551" s="2906"/>
      <c r="L12551" s="2906"/>
      <c r="M12551" s="2175">
        <v>0</v>
      </c>
      <c r="N12551" s="2175"/>
      <c r="O12551" s="2913"/>
      <c r="P12551" s="2914"/>
      <c r="Q12551" s="2915"/>
      <c r="R12551" s="2916"/>
      <c r="S12551" s="2913">
        <f>R12551*E12544</f>
        <v>0</v>
      </c>
      <c r="T12551" s="2913"/>
    </row>
    <row r="12552" spans="1:20" s="2911" customFormat="1" hidden="1">
      <c r="A12552" s="2777"/>
      <c r="B12552" s="2904"/>
      <c r="C12552" s="2903"/>
      <c r="D12552" s="2904"/>
      <c r="E12552" s="2173"/>
      <c r="F12552" s="2906"/>
      <c r="G12552" s="2906"/>
      <c r="H12552" s="2906"/>
      <c r="I12552" s="2906"/>
      <c r="J12552" s="2906"/>
      <c r="K12552" s="2906"/>
      <c r="L12552" s="2906"/>
      <c r="M12552" s="2175">
        <v>0</v>
      </c>
      <c r="N12552" s="2175"/>
      <c r="O12552" s="2912"/>
      <c r="P12552" s="2908"/>
      <c r="Q12552" s="2909"/>
      <c r="R12552" s="2910"/>
      <c r="S12552" s="2912">
        <f>R12552*E12544</f>
        <v>0</v>
      </c>
      <c r="T12552" s="2912"/>
    </row>
    <row r="12553" spans="1:20" s="2986" customFormat="1" ht="29.25" customHeight="1">
      <c r="A12553" s="2777">
        <f>A12544+1</f>
        <v>18</v>
      </c>
      <c r="B12553" s="2173" t="s">
        <v>1536</v>
      </c>
      <c r="C12553" s="2934" t="s">
        <v>1701</v>
      </c>
      <c r="D12553" s="2149" t="s">
        <v>2093</v>
      </c>
      <c r="E12553" s="2173">
        <v>20</v>
      </c>
      <c r="F12553" s="2173">
        <v>1.6500000000000001E-2</v>
      </c>
      <c r="G12553" s="17">
        <v>0.33</v>
      </c>
      <c r="H12553" s="17">
        <v>2.3944064124783365E-2</v>
      </c>
      <c r="I12553" s="2173">
        <v>0.17287</v>
      </c>
      <c r="J12553" s="17">
        <v>3.4573999999999998</v>
      </c>
      <c r="K12553" s="17">
        <v>0.5272569574</v>
      </c>
      <c r="L12553" s="17">
        <v>0</v>
      </c>
      <c r="M12553" s="2175">
        <v>0.7131037129156611</v>
      </c>
      <c r="N12553" s="2485">
        <v>14.262074258313222</v>
      </c>
      <c r="O12553" s="2200">
        <f>E12553*L12553</f>
        <v>0</v>
      </c>
      <c r="P12553" s="2200"/>
      <c r="Q12553" s="2200"/>
      <c r="R12553" s="2984"/>
      <c r="S12553" s="2118">
        <f>R12553*E12553</f>
        <v>0</v>
      </c>
      <c r="T12553" s="2200"/>
    </row>
    <row r="12554" spans="1:20" s="2986" customFormat="1" ht="18.75" hidden="1" customHeight="1">
      <c r="A12554" s="2777"/>
      <c r="B12554" s="2173"/>
      <c r="C12554" s="2934"/>
      <c r="D12554" s="2172"/>
      <c r="E12554" s="2173"/>
      <c r="F12554" s="2173"/>
      <c r="G12554" s="17"/>
      <c r="H12554" s="17"/>
      <c r="I12554" s="2173"/>
      <c r="J12554" s="2235"/>
      <c r="K12554" s="2235"/>
      <c r="L12554" s="2235"/>
      <c r="M12554" s="2175">
        <v>0</v>
      </c>
      <c r="N12554" s="2237"/>
      <c r="O12554" s="2119"/>
      <c r="P12554" s="2200"/>
      <c r="Q12554" s="2200"/>
      <c r="R12554" s="2200"/>
      <c r="S12554" s="2120">
        <f>R12554*E12553</f>
        <v>0</v>
      </c>
      <c r="T12554" s="2200"/>
    </row>
    <row r="12555" spans="1:20" s="2986" customFormat="1" ht="18.75" hidden="1" customHeight="1">
      <c r="A12555" s="2777"/>
      <c r="B12555" s="2173"/>
      <c r="C12555" s="2934"/>
      <c r="D12555" s="2172"/>
      <c r="E12555" s="2173"/>
      <c r="F12555" s="2173"/>
      <c r="G12555" s="17"/>
      <c r="H12555" s="17"/>
      <c r="I12555" s="2173"/>
      <c r="J12555" s="2235"/>
      <c r="K12555" s="2235"/>
      <c r="L12555" s="2235"/>
      <c r="M12555" s="2175">
        <v>0</v>
      </c>
      <c r="N12555" s="2237"/>
      <c r="O12555" s="2119"/>
      <c r="P12555" s="2200"/>
      <c r="Q12555" s="2200"/>
      <c r="R12555" s="2200"/>
      <c r="S12555" s="2120">
        <f>R12555*E12553</f>
        <v>0</v>
      </c>
      <c r="T12555" s="2200"/>
    </row>
    <row r="12556" spans="1:20" s="2986" customFormat="1" ht="18.75" hidden="1" customHeight="1">
      <c r="A12556" s="2777"/>
      <c r="B12556" s="2173"/>
      <c r="C12556" s="2934"/>
      <c r="D12556" s="2172"/>
      <c r="E12556" s="2173"/>
      <c r="F12556" s="2173"/>
      <c r="G12556" s="17"/>
      <c r="H12556" s="17"/>
      <c r="I12556" s="2173"/>
      <c r="J12556" s="2235"/>
      <c r="K12556" s="2235"/>
      <c r="L12556" s="2235"/>
      <c r="M12556" s="2175">
        <v>0</v>
      </c>
      <c r="N12556" s="2237"/>
      <c r="O12556" s="2119"/>
      <c r="P12556" s="2200"/>
      <c r="Q12556" s="2200"/>
      <c r="R12556" s="2200"/>
      <c r="S12556" s="2120">
        <f>R12556*E12553</f>
        <v>0</v>
      </c>
      <c r="T12556" s="2200"/>
    </row>
    <row r="12557" spans="1:20" s="2986" customFormat="1" ht="18.75" hidden="1" customHeight="1">
      <c r="A12557" s="2777"/>
      <c r="B12557" s="2173"/>
      <c r="C12557" s="2934"/>
      <c r="D12557" s="2172"/>
      <c r="E12557" s="2173"/>
      <c r="F12557" s="2173"/>
      <c r="G12557" s="17"/>
      <c r="H12557" s="17"/>
      <c r="I12557" s="2173"/>
      <c r="J12557" s="2235"/>
      <c r="K12557" s="2235"/>
      <c r="L12557" s="2235"/>
      <c r="M12557" s="2175">
        <v>0</v>
      </c>
      <c r="N12557" s="2237"/>
      <c r="O12557" s="2119"/>
      <c r="P12557" s="2200"/>
      <c r="Q12557" s="2200"/>
      <c r="R12557" s="2200"/>
      <c r="S12557" s="2120">
        <f>R12557*E12553</f>
        <v>0</v>
      </c>
      <c r="T12557" s="2200"/>
    </row>
    <row r="12558" spans="1:20" s="2986" customFormat="1" ht="18.75" hidden="1" customHeight="1">
      <c r="A12558" s="2777"/>
      <c r="B12558" s="2173"/>
      <c r="C12558" s="2934"/>
      <c r="D12558" s="2172"/>
      <c r="E12558" s="2173"/>
      <c r="F12558" s="2173"/>
      <c r="G12558" s="17"/>
      <c r="H12558" s="17"/>
      <c r="I12558" s="2173"/>
      <c r="J12558" s="2235"/>
      <c r="K12558" s="2235"/>
      <c r="L12558" s="2235"/>
      <c r="M12558" s="2175">
        <v>0</v>
      </c>
      <c r="N12558" s="2237"/>
      <c r="O12558" s="2119"/>
      <c r="P12558" s="2200"/>
      <c r="Q12558" s="2200"/>
      <c r="R12558" s="2200"/>
      <c r="S12558" s="2120">
        <f>R12558*E12553</f>
        <v>0</v>
      </c>
      <c r="T12558" s="2200"/>
    </row>
    <row r="12559" spans="1:20" s="2986" customFormat="1" ht="18.75" hidden="1" customHeight="1">
      <c r="A12559" s="2777"/>
      <c r="B12559" s="2173"/>
      <c r="C12559" s="2934"/>
      <c r="D12559" s="2172"/>
      <c r="E12559" s="2173"/>
      <c r="F12559" s="2173"/>
      <c r="G12559" s="17"/>
      <c r="H12559" s="17"/>
      <c r="I12559" s="2173"/>
      <c r="J12559" s="2235"/>
      <c r="K12559" s="2235"/>
      <c r="L12559" s="2235"/>
      <c r="M12559" s="2175">
        <v>0</v>
      </c>
      <c r="N12559" s="2237"/>
      <c r="O12559" s="2119"/>
      <c r="P12559" s="2200"/>
      <c r="Q12559" s="2200"/>
      <c r="R12559" s="2200"/>
      <c r="S12559" s="2120">
        <f>R12559*E12553</f>
        <v>0</v>
      </c>
      <c r="T12559" s="2200"/>
    </row>
    <row r="12560" spans="1:20" s="2986" customFormat="1" ht="18.75" hidden="1" customHeight="1">
      <c r="A12560" s="2777"/>
      <c r="B12560" s="2173"/>
      <c r="C12560" s="2934"/>
      <c r="D12560" s="2172"/>
      <c r="E12560" s="2173"/>
      <c r="F12560" s="2173"/>
      <c r="G12560" s="17"/>
      <c r="H12560" s="17"/>
      <c r="I12560" s="2173"/>
      <c r="J12560" s="2235"/>
      <c r="K12560" s="2235"/>
      <c r="L12560" s="2235"/>
      <c r="M12560" s="2175">
        <v>0</v>
      </c>
      <c r="N12560" s="2237"/>
      <c r="O12560" s="2119"/>
      <c r="P12560" s="2200"/>
      <c r="Q12560" s="2200"/>
      <c r="R12560" s="2200"/>
      <c r="S12560" s="2120">
        <f>R12560*E12553</f>
        <v>0</v>
      </c>
      <c r="T12560" s="2200"/>
    </row>
    <row r="12561" spans="1:20" s="2986" customFormat="1" hidden="1">
      <c r="A12561" s="2777"/>
      <c r="B12561" s="2173"/>
      <c r="C12561" s="2934"/>
      <c r="D12561" s="2172"/>
      <c r="E12561" s="2173"/>
      <c r="F12561" s="2173"/>
      <c r="G12561" s="17"/>
      <c r="H12561" s="17"/>
      <c r="I12561" s="2173"/>
      <c r="J12561" s="2235"/>
      <c r="K12561" s="2235"/>
      <c r="L12561" s="2235"/>
      <c r="M12561" s="2175">
        <v>0</v>
      </c>
      <c r="N12561" s="2237"/>
      <c r="O12561" s="2119"/>
      <c r="P12561" s="2200"/>
      <c r="Q12561" s="2200"/>
      <c r="R12561" s="2200"/>
      <c r="S12561" s="2120">
        <f>R12561*E12553</f>
        <v>0</v>
      </c>
      <c r="T12561" s="2200"/>
    </row>
    <row r="12562" spans="1:20" s="2180" customFormat="1" ht="21" customHeight="1">
      <c r="A12562" s="2777">
        <f>A12553+1</f>
        <v>19</v>
      </c>
      <c r="B12562" s="2231" t="s">
        <v>1537</v>
      </c>
      <c r="C12562" s="2143" t="s">
        <v>1819</v>
      </c>
      <c r="D12562" s="2149" t="s">
        <v>2093</v>
      </c>
      <c r="E12562" s="2232">
        <v>7</v>
      </c>
      <c r="F12562" s="2233">
        <v>0.02</v>
      </c>
      <c r="G12562" s="17">
        <v>0.14000000000000001</v>
      </c>
      <c r="H12562" s="17">
        <v>2.9023108030040441E-2</v>
      </c>
      <c r="I12562" s="2240">
        <v>0.21079999999999999</v>
      </c>
      <c r="J12562" s="17">
        <v>1.4756</v>
      </c>
      <c r="K12562" s="17">
        <v>0.64294421599999996</v>
      </c>
      <c r="L12562" s="17">
        <v>0</v>
      </c>
      <c r="M12562" s="2175">
        <v>0.86934235426172513</v>
      </c>
      <c r="N12562" s="2485">
        <v>6.0853964798320757</v>
      </c>
      <c r="O12562" s="2200">
        <f>E12562*L12562</f>
        <v>0</v>
      </c>
      <c r="P12562" s="2116"/>
      <c r="Q12562" s="2117"/>
      <c r="R12562" s="2115"/>
      <c r="S12562" s="2118">
        <f>R12562*E12562</f>
        <v>0</v>
      </c>
      <c r="T12562" s="2117"/>
    </row>
    <row r="12563" spans="1:20" s="2180" customFormat="1" ht="18.75" hidden="1" customHeight="1">
      <c r="A12563" s="2777"/>
      <c r="B12563" s="2231"/>
      <c r="C12563" s="2143"/>
      <c r="D12563" s="2149"/>
      <c r="E12563" s="2232"/>
      <c r="F12563" s="2240"/>
      <c r="G12563" s="17"/>
      <c r="H12563" s="17"/>
      <c r="I12563" s="2233"/>
      <c r="J12563" s="2235"/>
      <c r="K12563" s="2235"/>
      <c r="L12563" s="2235"/>
      <c r="M12563" s="2175">
        <v>0</v>
      </c>
      <c r="N12563" s="2237"/>
      <c r="O12563" s="2119"/>
      <c r="P12563" s="2120"/>
      <c r="Q12563" s="2125"/>
      <c r="R12563" s="2122"/>
      <c r="S12563" s="2120">
        <f>R12563*E12562</f>
        <v>0</v>
      </c>
      <c r="T12563" s="2126"/>
    </row>
    <row r="12564" spans="1:20" s="2180" customFormat="1" ht="18.75" hidden="1" customHeight="1">
      <c r="A12564" s="2777"/>
      <c r="B12564" s="2231"/>
      <c r="C12564" s="2143"/>
      <c r="D12564" s="2149"/>
      <c r="E12564" s="2232"/>
      <c r="F12564" s="2240"/>
      <c r="G12564" s="17"/>
      <c r="H12564" s="17"/>
      <c r="I12564" s="2233"/>
      <c r="J12564" s="2235"/>
      <c r="K12564" s="2235"/>
      <c r="L12564" s="2235"/>
      <c r="M12564" s="2175">
        <v>0</v>
      </c>
      <c r="N12564" s="2237"/>
      <c r="O12564" s="2119"/>
      <c r="P12564" s="2120"/>
      <c r="Q12564" s="2125"/>
      <c r="R12564" s="2122"/>
      <c r="S12564" s="2120">
        <f>R12564*E12562</f>
        <v>0</v>
      </c>
      <c r="T12564" s="2126"/>
    </row>
    <row r="12565" spans="1:20" s="2180" customFormat="1" ht="18.75" hidden="1" customHeight="1">
      <c r="A12565" s="2777"/>
      <c r="B12565" s="2231"/>
      <c r="C12565" s="2143"/>
      <c r="D12565" s="2149"/>
      <c r="E12565" s="2232"/>
      <c r="F12565" s="2240"/>
      <c r="G12565" s="17"/>
      <c r="H12565" s="17"/>
      <c r="I12565" s="2233"/>
      <c r="J12565" s="2235"/>
      <c r="K12565" s="2235"/>
      <c r="L12565" s="2235"/>
      <c r="M12565" s="2175">
        <v>0</v>
      </c>
      <c r="N12565" s="2237"/>
      <c r="O12565" s="2119"/>
      <c r="P12565" s="2120"/>
      <c r="Q12565" s="2125"/>
      <c r="R12565" s="2122"/>
      <c r="S12565" s="2120">
        <f>R12565*E12562</f>
        <v>0</v>
      </c>
      <c r="T12565" s="2126"/>
    </row>
    <row r="12566" spans="1:20" s="2180" customFormat="1" ht="18.75" hidden="1" customHeight="1">
      <c r="A12566" s="2777"/>
      <c r="B12566" s="2231"/>
      <c r="C12566" s="2143"/>
      <c r="D12566" s="2149"/>
      <c r="E12566" s="2232"/>
      <c r="F12566" s="2240"/>
      <c r="G12566" s="17"/>
      <c r="H12566" s="17"/>
      <c r="I12566" s="2233"/>
      <c r="J12566" s="2235"/>
      <c r="K12566" s="2235"/>
      <c r="L12566" s="2235"/>
      <c r="M12566" s="2175">
        <v>0</v>
      </c>
      <c r="N12566" s="2237"/>
      <c r="O12566" s="2119"/>
      <c r="P12566" s="2120"/>
      <c r="Q12566" s="2125"/>
      <c r="R12566" s="2122"/>
      <c r="S12566" s="2120">
        <f>R12566*E12562</f>
        <v>0</v>
      </c>
      <c r="T12566" s="2126"/>
    </row>
    <row r="12567" spans="1:20" s="2180" customFormat="1" ht="18.75" hidden="1" customHeight="1">
      <c r="A12567" s="2777"/>
      <c r="B12567" s="2231"/>
      <c r="C12567" s="2143"/>
      <c r="D12567" s="2149"/>
      <c r="E12567" s="2232"/>
      <c r="F12567" s="2240"/>
      <c r="G12567" s="17"/>
      <c r="H12567" s="17"/>
      <c r="I12567" s="2233"/>
      <c r="J12567" s="2235"/>
      <c r="K12567" s="2235"/>
      <c r="L12567" s="2235"/>
      <c r="M12567" s="2175">
        <v>0</v>
      </c>
      <c r="N12567" s="2237"/>
      <c r="O12567" s="2119"/>
      <c r="P12567" s="2120"/>
      <c r="Q12567" s="2125"/>
      <c r="R12567" s="2122"/>
      <c r="S12567" s="2120">
        <f>R12567*E12562</f>
        <v>0</v>
      </c>
      <c r="T12567" s="2126"/>
    </row>
    <row r="12568" spans="1:20" s="2180" customFormat="1" ht="18.75" hidden="1" customHeight="1">
      <c r="A12568" s="2777"/>
      <c r="B12568" s="2231"/>
      <c r="C12568" s="2143"/>
      <c r="D12568" s="2149"/>
      <c r="E12568" s="2232"/>
      <c r="F12568" s="2240"/>
      <c r="G12568" s="17"/>
      <c r="H12568" s="17"/>
      <c r="I12568" s="2233"/>
      <c r="J12568" s="2235"/>
      <c r="K12568" s="2235"/>
      <c r="L12568" s="2235"/>
      <c r="M12568" s="2175">
        <v>0</v>
      </c>
      <c r="N12568" s="2237"/>
      <c r="O12568" s="2119"/>
      <c r="P12568" s="2120"/>
      <c r="Q12568" s="2125"/>
      <c r="R12568" s="2122"/>
      <c r="S12568" s="2120">
        <f>R12568*E12562</f>
        <v>0</v>
      </c>
      <c r="T12568" s="2126"/>
    </row>
    <row r="12569" spans="1:20" s="2180" customFormat="1" ht="18.75" hidden="1" customHeight="1">
      <c r="A12569" s="2777"/>
      <c r="B12569" s="2231"/>
      <c r="C12569" s="2143"/>
      <c r="D12569" s="2149"/>
      <c r="E12569" s="2232"/>
      <c r="F12569" s="2240"/>
      <c r="G12569" s="17"/>
      <c r="H12569" s="17"/>
      <c r="I12569" s="2233"/>
      <c r="J12569" s="2235"/>
      <c r="K12569" s="2235"/>
      <c r="L12569" s="2235"/>
      <c r="M12569" s="2175">
        <v>0</v>
      </c>
      <c r="N12569" s="2237"/>
      <c r="O12569" s="2119"/>
      <c r="P12569" s="2120"/>
      <c r="Q12569" s="2125"/>
      <c r="R12569" s="2122"/>
      <c r="S12569" s="2120">
        <f>R12569*E12562</f>
        <v>0</v>
      </c>
      <c r="T12569" s="2126"/>
    </row>
    <row r="12570" spans="1:20" s="2180" customFormat="1" hidden="1">
      <c r="A12570" s="2777"/>
      <c r="B12570" s="2231"/>
      <c r="C12570" s="2277"/>
      <c r="D12570" s="2149"/>
      <c r="E12570" s="2232"/>
      <c r="F12570" s="2240"/>
      <c r="G12570" s="17"/>
      <c r="H12570" s="17"/>
      <c r="I12570" s="2233"/>
      <c r="J12570" s="2235"/>
      <c r="K12570" s="2235"/>
      <c r="L12570" s="2235"/>
      <c r="M12570" s="2175">
        <v>0</v>
      </c>
      <c r="N12570" s="2237"/>
      <c r="O12570" s="2119"/>
      <c r="P12570" s="2120"/>
      <c r="Q12570" s="2125"/>
      <c r="R12570" s="2122"/>
      <c r="S12570" s="2120">
        <f>R12570*E12562</f>
        <v>0</v>
      </c>
      <c r="T12570" s="2126"/>
    </row>
    <row r="12571" spans="1:20" s="2180" customFormat="1" ht="23.25" customHeight="1">
      <c r="A12571" s="2777">
        <f>A12562+1</f>
        <v>20</v>
      </c>
      <c r="B12571" s="2231" t="s">
        <v>1538</v>
      </c>
      <c r="C12571" s="2143" t="s">
        <v>1700</v>
      </c>
      <c r="D12571" s="2149" t="s">
        <v>2823</v>
      </c>
      <c r="E12571" s="2232">
        <v>20</v>
      </c>
      <c r="F12571" s="2233">
        <v>1.21</v>
      </c>
      <c r="G12571" s="17">
        <v>24.2</v>
      </c>
      <c r="H12571" s="17">
        <v>1.7558980358174465</v>
      </c>
      <c r="I12571" s="2240">
        <v>0</v>
      </c>
      <c r="J12571" s="17">
        <v>0</v>
      </c>
      <c r="K12571" s="17">
        <v>0</v>
      </c>
      <c r="L12571" s="17">
        <v>0</v>
      </c>
      <c r="M12571" s="2175">
        <v>2.2716529178029443</v>
      </c>
      <c r="N12571" s="2485">
        <v>45.433058356058886</v>
      </c>
      <c r="O12571" s="2200">
        <f>E12571*L12571</f>
        <v>0</v>
      </c>
      <c r="P12571" s="2116"/>
      <c r="Q12571" s="2117"/>
      <c r="R12571" s="2115"/>
      <c r="S12571" s="2118">
        <f>R12571*E12571</f>
        <v>0</v>
      </c>
      <c r="T12571" s="2117"/>
    </row>
    <row r="12572" spans="1:20" s="2180" customFormat="1" ht="18.75" hidden="1" customHeight="1">
      <c r="A12572" s="2777"/>
      <c r="B12572" s="2231"/>
      <c r="C12572" s="2143"/>
      <c r="D12572" s="2149"/>
      <c r="E12572" s="2232"/>
      <c r="F12572" s="2240"/>
      <c r="G12572" s="17"/>
      <c r="H12572" s="17"/>
      <c r="I12572" s="2233"/>
      <c r="J12572" s="2235"/>
      <c r="K12572" s="2235"/>
      <c r="L12572" s="2235"/>
      <c r="M12572" s="2175">
        <v>0</v>
      </c>
      <c r="N12572" s="2237"/>
      <c r="O12572" s="2119"/>
      <c r="P12572" s="2120"/>
      <c r="Q12572" s="2125"/>
      <c r="R12572" s="2122"/>
      <c r="S12572" s="2120">
        <f>R12572*E12571</f>
        <v>0</v>
      </c>
      <c r="T12572" s="2126"/>
    </row>
    <row r="12573" spans="1:20" s="2180" customFormat="1" ht="18.75" hidden="1" customHeight="1">
      <c r="A12573" s="2777"/>
      <c r="B12573" s="2231"/>
      <c r="C12573" s="2143"/>
      <c r="D12573" s="2149"/>
      <c r="E12573" s="2232"/>
      <c r="F12573" s="2240"/>
      <c r="G12573" s="17"/>
      <c r="H12573" s="17"/>
      <c r="I12573" s="2233"/>
      <c r="J12573" s="2235"/>
      <c r="K12573" s="2235"/>
      <c r="L12573" s="2235"/>
      <c r="M12573" s="2175">
        <v>0</v>
      </c>
      <c r="N12573" s="2237"/>
      <c r="O12573" s="2119"/>
      <c r="P12573" s="2120"/>
      <c r="Q12573" s="2125"/>
      <c r="R12573" s="2122"/>
      <c r="S12573" s="2120">
        <f>R12573*E12571</f>
        <v>0</v>
      </c>
      <c r="T12573" s="2126"/>
    </row>
    <row r="12574" spans="1:20" s="2180" customFormat="1" ht="18.75" hidden="1" customHeight="1">
      <c r="A12574" s="2777"/>
      <c r="B12574" s="2231"/>
      <c r="C12574" s="2143"/>
      <c r="D12574" s="2149"/>
      <c r="E12574" s="2232"/>
      <c r="F12574" s="2240"/>
      <c r="G12574" s="17"/>
      <c r="H12574" s="17"/>
      <c r="I12574" s="2233"/>
      <c r="J12574" s="2235"/>
      <c r="K12574" s="2235"/>
      <c r="L12574" s="2235"/>
      <c r="M12574" s="2175">
        <v>0</v>
      </c>
      <c r="N12574" s="2237"/>
      <c r="O12574" s="2119"/>
      <c r="P12574" s="2120"/>
      <c r="Q12574" s="2125"/>
      <c r="R12574" s="2122"/>
      <c r="S12574" s="2120">
        <f>R12574*E12571</f>
        <v>0</v>
      </c>
      <c r="T12574" s="2126"/>
    </row>
    <row r="12575" spans="1:20" s="2180" customFormat="1" ht="18.75" hidden="1" customHeight="1">
      <c r="A12575" s="2777"/>
      <c r="B12575" s="2231"/>
      <c r="C12575" s="2143"/>
      <c r="D12575" s="2149"/>
      <c r="E12575" s="2232"/>
      <c r="F12575" s="2240"/>
      <c r="G12575" s="17"/>
      <c r="H12575" s="17"/>
      <c r="I12575" s="2233"/>
      <c r="J12575" s="2235"/>
      <c r="K12575" s="2235"/>
      <c r="L12575" s="2235"/>
      <c r="M12575" s="2175">
        <v>0</v>
      </c>
      <c r="N12575" s="2237"/>
      <c r="O12575" s="2119"/>
      <c r="P12575" s="2120"/>
      <c r="Q12575" s="2125"/>
      <c r="R12575" s="2122"/>
      <c r="S12575" s="2120">
        <f>R12575*E12571</f>
        <v>0</v>
      </c>
      <c r="T12575" s="2126"/>
    </row>
    <row r="12576" spans="1:20" s="2180" customFormat="1" ht="18.75" hidden="1" customHeight="1">
      <c r="A12576" s="2777"/>
      <c r="B12576" s="2231"/>
      <c r="C12576" s="2143"/>
      <c r="D12576" s="2149"/>
      <c r="E12576" s="2232"/>
      <c r="F12576" s="2240"/>
      <c r="G12576" s="17"/>
      <c r="H12576" s="17"/>
      <c r="I12576" s="2233"/>
      <c r="J12576" s="2235"/>
      <c r="K12576" s="2235"/>
      <c r="L12576" s="2235"/>
      <c r="M12576" s="2175">
        <v>0</v>
      </c>
      <c r="N12576" s="2237"/>
      <c r="O12576" s="2119"/>
      <c r="P12576" s="2120"/>
      <c r="Q12576" s="2125"/>
      <c r="R12576" s="2122"/>
      <c r="S12576" s="2120">
        <f>R12576*E12571</f>
        <v>0</v>
      </c>
      <c r="T12576" s="2126"/>
    </row>
    <row r="12577" spans="1:22" s="2180" customFormat="1" ht="18.75" hidden="1" customHeight="1">
      <c r="A12577" s="2777"/>
      <c r="B12577" s="2231"/>
      <c r="C12577" s="2143"/>
      <c r="D12577" s="2149"/>
      <c r="E12577" s="2232"/>
      <c r="F12577" s="2240"/>
      <c r="G12577" s="17"/>
      <c r="H12577" s="17"/>
      <c r="I12577" s="2233"/>
      <c r="J12577" s="2235"/>
      <c r="K12577" s="2235"/>
      <c r="L12577" s="2235"/>
      <c r="M12577" s="2175">
        <v>0</v>
      </c>
      <c r="N12577" s="2237"/>
      <c r="O12577" s="2119"/>
      <c r="P12577" s="2120"/>
      <c r="Q12577" s="2125"/>
      <c r="R12577" s="2122"/>
      <c r="S12577" s="2120">
        <f>R12577*E12571</f>
        <v>0</v>
      </c>
      <c r="T12577" s="2126"/>
    </row>
    <row r="12578" spans="1:22" s="2180" customFormat="1" ht="18.75" hidden="1" customHeight="1">
      <c r="A12578" s="2777"/>
      <c r="B12578" s="2231"/>
      <c r="C12578" s="2143"/>
      <c r="D12578" s="2149"/>
      <c r="E12578" s="2232"/>
      <c r="F12578" s="2240"/>
      <c r="G12578" s="17"/>
      <c r="H12578" s="17"/>
      <c r="I12578" s="2233"/>
      <c r="J12578" s="2235"/>
      <c r="K12578" s="2235"/>
      <c r="L12578" s="2235"/>
      <c r="M12578" s="2175">
        <v>0</v>
      </c>
      <c r="N12578" s="2237"/>
      <c r="O12578" s="2119"/>
      <c r="P12578" s="2120"/>
      <c r="Q12578" s="2125"/>
      <c r="R12578" s="2122"/>
      <c r="S12578" s="2120">
        <f>R12578*E12571</f>
        <v>0</v>
      </c>
      <c r="T12578" s="2126"/>
    </row>
    <row r="12579" spans="1:22" s="2180" customFormat="1" hidden="1">
      <c r="A12579" s="2777"/>
      <c r="B12579" s="2231"/>
      <c r="C12579" s="2143"/>
      <c r="D12579" s="2149"/>
      <c r="E12579" s="2232"/>
      <c r="F12579" s="2240"/>
      <c r="G12579" s="17"/>
      <c r="H12579" s="17"/>
      <c r="I12579" s="2233"/>
      <c r="J12579" s="2235"/>
      <c r="K12579" s="2235"/>
      <c r="L12579" s="2235"/>
      <c r="M12579" s="2175">
        <v>0</v>
      </c>
      <c r="N12579" s="2237"/>
      <c r="O12579" s="2119"/>
      <c r="P12579" s="2120"/>
      <c r="Q12579" s="2125"/>
      <c r="R12579" s="2122"/>
      <c r="S12579" s="2120">
        <f>R12579*E12571</f>
        <v>0</v>
      </c>
      <c r="T12579" s="2126"/>
    </row>
    <row r="12580" spans="1:22" s="2247" customFormat="1" ht="27" customHeight="1">
      <c r="A12580" s="2777">
        <f>A12571+1</f>
        <v>21</v>
      </c>
      <c r="B12580" s="2242" t="s">
        <v>783</v>
      </c>
      <c r="C12580" s="2145" t="s">
        <v>1697</v>
      </c>
      <c r="D12580" s="2243" t="s">
        <v>2099</v>
      </c>
      <c r="E12580" s="2248">
        <v>13.299999999999999</v>
      </c>
      <c r="F12580" s="2241">
        <v>0</v>
      </c>
      <c r="G12580" s="17">
        <v>0</v>
      </c>
      <c r="H12580" s="17">
        <v>0</v>
      </c>
      <c r="I12580" s="2241">
        <v>0.55000000000000004</v>
      </c>
      <c r="J12580" s="17">
        <v>7.3150000000000004</v>
      </c>
      <c r="K12580" s="17">
        <v>1.6775110000000002</v>
      </c>
      <c r="L12580" s="17">
        <v>0</v>
      </c>
      <c r="M12580" s="2175">
        <v>2.1702414833116888</v>
      </c>
      <c r="N12580" s="2485">
        <v>28.864211728045458</v>
      </c>
      <c r="O12580" s="2200">
        <f>E12580*L12580</f>
        <v>0</v>
      </c>
      <c r="P12580" s="2244"/>
      <c r="Q12580" s="2245"/>
      <c r="R12580" s="2246"/>
      <c r="S12580" s="2116">
        <f>R12580*E12580</f>
        <v>0</v>
      </c>
      <c r="T12580" s="2244"/>
      <c r="U12580" s="2200"/>
      <c r="V12580" s="2200"/>
    </row>
    <row r="12581" spans="1:22" s="2247" customFormat="1" ht="18.75" hidden="1" customHeight="1">
      <c r="A12581" s="2777"/>
      <c r="B12581" s="2242"/>
      <c r="C12581" s="2145"/>
      <c r="D12581" s="2243"/>
      <c r="E12581" s="2173"/>
      <c r="F12581" s="2235"/>
      <c r="G12581" s="2235"/>
      <c r="H12581" s="2235"/>
      <c r="I12581" s="2235"/>
      <c r="J12581" s="2235"/>
      <c r="K12581" s="2235"/>
      <c r="L12581" s="2235"/>
      <c r="M12581" s="2175">
        <v>0</v>
      </c>
      <c r="N12581" s="2175"/>
      <c r="O12581" s="2119"/>
      <c r="P12581" s="2119"/>
      <c r="Q12581" s="1802"/>
      <c r="R12581" s="2249"/>
      <c r="S12581" s="2238">
        <f>R12581*E12580</f>
        <v>0</v>
      </c>
      <c r="T12581" s="2119"/>
      <c r="U12581" s="2200"/>
      <c r="V12581" s="2200"/>
    </row>
    <row r="12582" spans="1:22" s="2247" customFormat="1" ht="18.75" hidden="1" customHeight="1">
      <c r="A12582" s="2777"/>
      <c r="B12582" s="2242"/>
      <c r="C12582" s="2145"/>
      <c r="D12582" s="2243"/>
      <c r="E12582" s="2173"/>
      <c r="F12582" s="2235"/>
      <c r="G12582" s="2235"/>
      <c r="H12582" s="2235"/>
      <c r="I12582" s="2235"/>
      <c r="J12582" s="2235"/>
      <c r="K12582" s="2235"/>
      <c r="L12582" s="2235"/>
      <c r="M12582" s="2175">
        <v>0</v>
      </c>
      <c r="N12582" s="2175"/>
      <c r="O12582" s="2119"/>
      <c r="P12582" s="2119"/>
      <c r="Q12582" s="1802"/>
      <c r="R12582" s="2249"/>
      <c r="S12582" s="2238">
        <f>R12582*E12580</f>
        <v>0</v>
      </c>
      <c r="T12582" s="2119"/>
      <c r="U12582" s="2200"/>
      <c r="V12582" s="2200"/>
    </row>
    <row r="12583" spans="1:22" s="2247" customFormat="1" ht="18.75" hidden="1" customHeight="1">
      <c r="A12583" s="2777"/>
      <c r="B12583" s="2242"/>
      <c r="C12583" s="2145"/>
      <c r="D12583" s="2243"/>
      <c r="E12583" s="2173"/>
      <c r="F12583" s="2235"/>
      <c r="G12583" s="2235"/>
      <c r="H12583" s="2235"/>
      <c r="I12583" s="2235"/>
      <c r="J12583" s="2235"/>
      <c r="K12583" s="2235"/>
      <c r="L12583" s="2235"/>
      <c r="M12583" s="2175">
        <v>0</v>
      </c>
      <c r="N12583" s="2175"/>
      <c r="O12583" s="2119"/>
      <c r="P12583" s="2119"/>
      <c r="Q12583" s="1802"/>
      <c r="R12583" s="2249"/>
      <c r="S12583" s="2238">
        <f>R12583*E12580</f>
        <v>0</v>
      </c>
      <c r="T12583" s="2119"/>
      <c r="U12583" s="2200"/>
      <c r="V12583" s="2200"/>
    </row>
    <row r="12584" spans="1:22" s="2247" customFormat="1" ht="18.75" hidden="1" customHeight="1">
      <c r="A12584" s="2777"/>
      <c r="B12584" s="2242"/>
      <c r="C12584" s="2145"/>
      <c r="D12584" s="2243"/>
      <c r="E12584" s="2173"/>
      <c r="F12584" s="2235"/>
      <c r="G12584" s="2235"/>
      <c r="H12584" s="2235"/>
      <c r="I12584" s="2235"/>
      <c r="J12584" s="2235"/>
      <c r="K12584" s="2235"/>
      <c r="L12584" s="2235"/>
      <c r="M12584" s="2175">
        <v>0</v>
      </c>
      <c r="N12584" s="2175"/>
      <c r="O12584" s="2119"/>
      <c r="P12584" s="2119"/>
      <c r="Q12584" s="1802"/>
      <c r="R12584" s="2249"/>
      <c r="S12584" s="2238">
        <f>R12584*E12580</f>
        <v>0</v>
      </c>
      <c r="T12584" s="2119"/>
      <c r="U12584" s="2200"/>
      <c r="V12584" s="2200"/>
    </row>
    <row r="12585" spans="1:22" s="2247" customFormat="1" ht="18.75" hidden="1" customHeight="1">
      <c r="A12585" s="2777"/>
      <c r="B12585" s="2242"/>
      <c r="C12585" s="2145"/>
      <c r="D12585" s="2243"/>
      <c r="E12585" s="2173"/>
      <c r="F12585" s="2235"/>
      <c r="G12585" s="2235"/>
      <c r="H12585" s="2235"/>
      <c r="I12585" s="2235"/>
      <c r="J12585" s="2235"/>
      <c r="K12585" s="2235"/>
      <c r="L12585" s="2235"/>
      <c r="M12585" s="2175">
        <v>0</v>
      </c>
      <c r="N12585" s="2175"/>
      <c r="O12585" s="2119"/>
      <c r="P12585" s="2119"/>
      <c r="Q12585" s="1802"/>
      <c r="R12585" s="2249"/>
      <c r="S12585" s="2238">
        <f>R12585*E12580</f>
        <v>0</v>
      </c>
      <c r="T12585" s="2119"/>
      <c r="U12585" s="2200"/>
      <c r="V12585" s="2200"/>
    </row>
    <row r="12586" spans="1:22" s="2247" customFormat="1" ht="18.75" hidden="1" customHeight="1">
      <c r="A12586" s="2777"/>
      <c r="B12586" s="2242"/>
      <c r="C12586" s="2145"/>
      <c r="D12586" s="2243"/>
      <c r="E12586" s="2173"/>
      <c r="F12586" s="2235"/>
      <c r="G12586" s="2235"/>
      <c r="H12586" s="2235"/>
      <c r="I12586" s="2235"/>
      <c r="J12586" s="2235"/>
      <c r="K12586" s="2235"/>
      <c r="L12586" s="2235"/>
      <c r="M12586" s="2175">
        <v>0</v>
      </c>
      <c r="N12586" s="2175"/>
      <c r="O12586" s="2119"/>
      <c r="P12586" s="2119"/>
      <c r="Q12586" s="1802"/>
      <c r="R12586" s="2249"/>
      <c r="S12586" s="2238">
        <f>R12586*E12580</f>
        <v>0</v>
      </c>
      <c r="T12586" s="2119"/>
      <c r="U12586" s="2200"/>
      <c r="V12586" s="2200"/>
    </row>
    <row r="12587" spans="1:22" s="2247" customFormat="1" ht="18.75" hidden="1" customHeight="1">
      <c r="A12587" s="2777"/>
      <c r="B12587" s="2242"/>
      <c r="C12587" s="2145"/>
      <c r="D12587" s="2243"/>
      <c r="E12587" s="2173"/>
      <c r="F12587" s="2235"/>
      <c r="G12587" s="2235"/>
      <c r="H12587" s="2235"/>
      <c r="I12587" s="2235"/>
      <c r="J12587" s="2235"/>
      <c r="K12587" s="2235"/>
      <c r="L12587" s="2235"/>
      <c r="M12587" s="2175">
        <v>0</v>
      </c>
      <c r="N12587" s="2175"/>
      <c r="O12587" s="2119"/>
      <c r="P12587" s="2119"/>
      <c r="Q12587" s="1802"/>
      <c r="R12587" s="2249"/>
      <c r="S12587" s="2238">
        <f>R12587*E12580</f>
        <v>0</v>
      </c>
      <c r="T12587" s="2119"/>
      <c r="U12587" s="2200"/>
      <c r="V12587" s="2200"/>
    </row>
    <row r="12588" spans="1:22" s="2247" customFormat="1" hidden="1">
      <c r="A12588" s="2777"/>
      <c r="B12588" s="2173">
        <v>7</v>
      </c>
      <c r="C12588" s="2436"/>
      <c r="D12588" s="2243"/>
      <c r="E12588" s="2173"/>
      <c r="F12588" s="2235"/>
      <c r="G12588" s="2235"/>
      <c r="H12588" s="2235"/>
      <c r="I12588" s="2235"/>
      <c r="J12588" s="2235"/>
      <c r="K12588" s="2235"/>
      <c r="L12588" s="2235"/>
      <c r="M12588" s="2175">
        <v>0</v>
      </c>
      <c r="N12588" s="2175"/>
      <c r="O12588" s="2128"/>
      <c r="P12588" s="2119"/>
      <c r="Q12588" s="1802"/>
      <c r="R12588" s="2249"/>
      <c r="S12588" s="2239">
        <f>R12588*E12580</f>
        <v>0</v>
      </c>
      <c r="T12588" s="2119"/>
      <c r="U12588" s="2200"/>
      <c r="V12588" s="2200"/>
    </row>
    <row r="12589" spans="1:22" s="2811" customFormat="1" ht="17.25" customHeight="1">
      <c r="A12589" s="2777">
        <f>A12580+1</f>
        <v>22</v>
      </c>
      <c r="B12589" s="2231" t="s">
        <v>1539</v>
      </c>
      <c r="C12589" s="2934" t="s">
        <v>1699</v>
      </c>
      <c r="D12589" s="2172" t="s">
        <v>2093</v>
      </c>
      <c r="E12589" s="2173">
        <v>7</v>
      </c>
      <c r="F12589" s="2173">
        <v>1.8</v>
      </c>
      <c r="G12589" s="2173">
        <v>12.6</v>
      </c>
      <c r="H12589" s="2173">
        <v>2.6120797227036396</v>
      </c>
      <c r="I12589" s="2173">
        <v>0</v>
      </c>
      <c r="J12589" s="2173">
        <v>0</v>
      </c>
      <c r="K12589" s="2173">
        <v>0</v>
      </c>
      <c r="L12589" s="2173">
        <v>5.13321732</v>
      </c>
      <c r="M12589" s="2175">
        <v>10.020300875908879</v>
      </c>
      <c r="N12589" s="2175">
        <v>70.142106131362155</v>
      </c>
      <c r="O12589" s="2200">
        <f>E12589*L12589</f>
        <v>35.93252124</v>
      </c>
      <c r="P12589" s="2806" t="s">
        <v>1511</v>
      </c>
      <c r="Q12589" s="2807" t="s">
        <v>2093</v>
      </c>
      <c r="R12589" s="2808">
        <v>1.1000000000000001</v>
      </c>
      <c r="S12589" s="2809">
        <f>R12589*E12589</f>
        <v>7.7000000000000011</v>
      </c>
      <c r="T12589" s="2810">
        <v>4</v>
      </c>
    </row>
    <row r="12590" spans="1:22" s="2811" customFormat="1" hidden="1">
      <c r="A12590" s="2777"/>
      <c r="B12590" s="2173"/>
      <c r="C12590" s="2812"/>
      <c r="D12590" s="2172"/>
      <c r="E12590" s="2173"/>
      <c r="F12590" s="2173"/>
      <c r="G12590" s="2173"/>
      <c r="H12590" s="2173"/>
      <c r="I12590" s="2173"/>
      <c r="J12590" s="2173"/>
      <c r="K12590" s="2173"/>
      <c r="L12590" s="2173"/>
      <c r="M12590" s="2175">
        <v>0</v>
      </c>
      <c r="N12590" s="2175"/>
      <c r="O12590" s="2200"/>
      <c r="P12590" s="2813"/>
      <c r="Q12590" s="2814"/>
      <c r="R12590" s="2815"/>
      <c r="S12590" s="2816">
        <f>R12590*E12589</f>
        <v>0</v>
      </c>
      <c r="T12590" s="2817"/>
    </row>
    <row r="12591" spans="1:22" s="2811" customFormat="1" hidden="1">
      <c r="A12591" s="2777"/>
      <c r="B12591" s="2173"/>
      <c r="C12591" s="2812"/>
      <c r="D12591" s="2172"/>
      <c r="E12591" s="2173"/>
      <c r="F12591" s="2173"/>
      <c r="G12591" s="2173"/>
      <c r="H12591" s="2173"/>
      <c r="I12591" s="2173"/>
      <c r="J12591" s="2173"/>
      <c r="K12591" s="2173"/>
      <c r="L12591" s="2173"/>
      <c r="M12591" s="2175">
        <v>0</v>
      </c>
      <c r="N12591" s="2175"/>
      <c r="O12591" s="2200"/>
      <c r="P12591" s="2813"/>
      <c r="Q12591" s="2814"/>
      <c r="R12591" s="2815"/>
      <c r="S12591" s="2816">
        <f>R12591*E12589</f>
        <v>0</v>
      </c>
      <c r="T12591" s="2817"/>
    </row>
    <row r="12592" spans="1:22" s="2811" customFormat="1" hidden="1">
      <c r="A12592" s="2777"/>
      <c r="B12592" s="2173"/>
      <c r="C12592" s="2812"/>
      <c r="D12592" s="2172"/>
      <c r="E12592" s="2173"/>
      <c r="F12592" s="2173"/>
      <c r="G12592" s="2173"/>
      <c r="H12592" s="2173"/>
      <c r="I12592" s="2173"/>
      <c r="J12592" s="2173"/>
      <c r="K12592" s="2173"/>
      <c r="L12592" s="2173"/>
      <c r="M12592" s="2175">
        <v>0</v>
      </c>
      <c r="N12592" s="2175"/>
      <c r="O12592" s="2200"/>
      <c r="P12592" s="2813"/>
      <c r="Q12592" s="2814"/>
      <c r="R12592" s="2818"/>
      <c r="S12592" s="2816">
        <f>R12592*E12589</f>
        <v>0</v>
      </c>
      <c r="T12592" s="2817"/>
    </row>
    <row r="12593" spans="1:20" s="2811" customFormat="1" hidden="1">
      <c r="A12593" s="2777"/>
      <c r="B12593" s="2173"/>
      <c r="C12593" s="2812"/>
      <c r="D12593" s="2172"/>
      <c r="E12593" s="2173"/>
      <c r="F12593" s="2173"/>
      <c r="G12593" s="2173"/>
      <c r="H12593" s="2173"/>
      <c r="I12593" s="2173"/>
      <c r="J12593" s="2173"/>
      <c r="K12593" s="2173"/>
      <c r="L12593" s="2173"/>
      <c r="M12593" s="2175">
        <v>0</v>
      </c>
      <c r="N12593" s="2175"/>
      <c r="O12593" s="2200"/>
      <c r="P12593" s="2813"/>
      <c r="Q12593" s="2814"/>
      <c r="R12593" s="2818"/>
      <c r="S12593" s="2816">
        <f>R12593*E12589</f>
        <v>0</v>
      </c>
      <c r="T12593" s="2817"/>
    </row>
    <row r="12594" spans="1:20" s="2811" customFormat="1" hidden="1">
      <c r="A12594" s="2777"/>
      <c r="B12594" s="2173"/>
      <c r="C12594" s="2812"/>
      <c r="D12594" s="2172"/>
      <c r="E12594" s="2173"/>
      <c r="F12594" s="2173"/>
      <c r="G12594" s="2173"/>
      <c r="H12594" s="2173"/>
      <c r="I12594" s="2173"/>
      <c r="J12594" s="2173"/>
      <c r="K12594" s="2173"/>
      <c r="L12594" s="2173"/>
      <c r="M12594" s="2175">
        <v>0</v>
      </c>
      <c r="N12594" s="2175"/>
      <c r="O12594" s="2200"/>
      <c r="P12594" s="2813"/>
      <c r="Q12594" s="2814"/>
      <c r="R12594" s="2818"/>
      <c r="S12594" s="2816">
        <f>R12594*E12589</f>
        <v>0</v>
      </c>
      <c r="T12594" s="2817"/>
    </row>
    <row r="12595" spans="1:20" s="2811" customFormat="1" hidden="1">
      <c r="A12595" s="2777"/>
      <c r="B12595" s="2173"/>
      <c r="C12595" s="2812"/>
      <c r="D12595" s="2172"/>
      <c r="E12595" s="2173"/>
      <c r="F12595" s="2173"/>
      <c r="G12595" s="2173"/>
      <c r="H12595" s="2173"/>
      <c r="I12595" s="2173"/>
      <c r="J12595" s="2173"/>
      <c r="K12595" s="2173"/>
      <c r="L12595" s="2173"/>
      <c r="M12595" s="2175">
        <v>0</v>
      </c>
      <c r="N12595" s="2175"/>
      <c r="O12595" s="2200"/>
      <c r="P12595" s="2813"/>
      <c r="Q12595" s="2814"/>
      <c r="R12595" s="2818"/>
      <c r="S12595" s="2816">
        <f>R12595*E12589</f>
        <v>0</v>
      </c>
      <c r="T12595" s="2817"/>
    </row>
    <row r="12596" spans="1:20" s="2811" customFormat="1" hidden="1">
      <c r="A12596" s="2777"/>
      <c r="B12596" s="2173"/>
      <c r="C12596" s="2812"/>
      <c r="D12596" s="2172"/>
      <c r="E12596" s="2173"/>
      <c r="F12596" s="2173"/>
      <c r="G12596" s="2173"/>
      <c r="H12596" s="2173"/>
      <c r="I12596" s="2173"/>
      <c r="J12596" s="2173"/>
      <c r="K12596" s="2173"/>
      <c r="L12596" s="2173"/>
      <c r="M12596" s="2175">
        <v>0</v>
      </c>
      <c r="N12596" s="2175"/>
      <c r="O12596" s="2200"/>
      <c r="P12596" s="2813"/>
      <c r="Q12596" s="2814"/>
      <c r="R12596" s="2818"/>
      <c r="S12596" s="2816">
        <f>R12596*E12589</f>
        <v>0</v>
      </c>
      <c r="T12596" s="2817"/>
    </row>
    <row r="12597" spans="1:20" s="2811" customFormat="1" hidden="1">
      <c r="A12597" s="2777"/>
      <c r="B12597" s="2173"/>
      <c r="C12597" s="2812"/>
      <c r="D12597" s="2172"/>
      <c r="E12597" s="2173"/>
      <c r="F12597" s="2173"/>
      <c r="G12597" s="2173"/>
      <c r="H12597" s="2173"/>
      <c r="I12597" s="2173"/>
      <c r="J12597" s="2173"/>
      <c r="K12597" s="2173"/>
      <c r="L12597" s="2173"/>
      <c r="M12597" s="2175">
        <v>0</v>
      </c>
      <c r="N12597" s="2175"/>
      <c r="O12597" s="2200"/>
      <c r="P12597" s="2813"/>
      <c r="Q12597" s="2814"/>
      <c r="R12597" s="2819"/>
      <c r="S12597" s="2820">
        <f>R12597*E12589</f>
        <v>0</v>
      </c>
      <c r="T12597" s="2821"/>
    </row>
    <row r="12598" spans="1:20" s="2272" customFormat="1" ht="34.5" customHeight="1">
      <c r="A12598" s="2777">
        <f>A12589+1</f>
        <v>23</v>
      </c>
      <c r="B12598" s="2267" t="s">
        <v>1460</v>
      </c>
      <c r="C12598" s="2286" t="s">
        <v>1698</v>
      </c>
      <c r="D12598" s="2149" t="s">
        <v>2093</v>
      </c>
      <c r="E12598" s="2282">
        <v>84</v>
      </c>
      <c r="F12598" s="2268">
        <v>2.1499999999999998E-2</v>
      </c>
      <c r="G12598" s="2234">
        <v>1.8059999999999998</v>
      </c>
      <c r="H12598" s="2234">
        <v>3.119984113229347E-2</v>
      </c>
      <c r="I12598" s="2268">
        <v>0.22439999999999999</v>
      </c>
      <c r="J12598" s="2234">
        <v>18.849599999999999</v>
      </c>
      <c r="K12598" s="2234">
        <v>0.684424488</v>
      </c>
      <c r="L12598" s="2234">
        <v>0</v>
      </c>
      <c r="M12598" s="2175">
        <v>0.92582260596204757</v>
      </c>
      <c r="N12598" s="2478">
        <v>77.769098900811997</v>
      </c>
      <c r="O12598" s="2200">
        <f>E12598*L12598</f>
        <v>0</v>
      </c>
      <c r="P12598" s="2387"/>
      <c r="Q12598" s="2449"/>
      <c r="R12598" s="2278"/>
      <c r="S12598" s="2118">
        <f>R12598*E12598</f>
        <v>0</v>
      </c>
      <c r="T12598" s="2449"/>
    </row>
    <row r="12599" spans="1:20" s="2272" customFormat="1" ht="12" hidden="1" customHeight="1">
      <c r="A12599" s="2149"/>
      <c r="B12599" s="2267"/>
      <c r="C12599" s="2286"/>
      <c r="D12599" s="2275"/>
      <c r="E12599" s="2282"/>
      <c r="F12599" s="2268"/>
      <c r="G12599" s="2234"/>
      <c r="H12599" s="2234"/>
      <c r="I12599" s="2268"/>
      <c r="J12599" s="2235"/>
      <c r="K12599" s="2235"/>
      <c r="L12599" s="2235"/>
      <c r="M12599" s="2175">
        <v>0</v>
      </c>
      <c r="N12599" s="2237"/>
      <c r="O12599" s="2119"/>
      <c r="P12599" s="2258"/>
      <c r="Q12599" s="2296"/>
      <c r="R12599" s="2271"/>
      <c r="S12599" s="2120">
        <f>R12599*E12598</f>
        <v>0</v>
      </c>
      <c r="T12599" s="2426"/>
    </row>
    <row r="12600" spans="1:20" s="2272" customFormat="1" ht="12" hidden="1" customHeight="1">
      <c r="A12600" s="2149"/>
      <c r="B12600" s="2267"/>
      <c r="C12600" s="2286"/>
      <c r="D12600" s="2275"/>
      <c r="E12600" s="2282"/>
      <c r="F12600" s="2268"/>
      <c r="G12600" s="2234"/>
      <c r="H12600" s="2234"/>
      <c r="I12600" s="2268"/>
      <c r="J12600" s="2235"/>
      <c r="K12600" s="2235"/>
      <c r="L12600" s="2235"/>
      <c r="M12600" s="2175">
        <v>0</v>
      </c>
      <c r="N12600" s="2237"/>
      <c r="O12600" s="2119"/>
      <c r="P12600" s="2258"/>
      <c r="Q12600" s="2296"/>
      <c r="R12600" s="2271"/>
      <c r="S12600" s="2120">
        <f>R12600*E12598</f>
        <v>0</v>
      </c>
      <c r="T12600" s="2426"/>
    </row>
    <row r="12601" spans="1:20" s="2272" customFormat="1" ht="12" hidden="1" customHeight="1">
      <c r="A12601" s="2149"/>
      <c r="B12601" s="2267"/>
      <c r="C12601" s="2286"/>
      <c r="D12601" s="2275"/>
      <c r="E12601" s="2282"/>
      <c r="F12601" s="2268"/>
      <c r="G12601" s="2234"/>
      <c r="H12601" s="2234"/>
      <c r="I12601" s="2268"/>
      <c r="J12601" s="2235"/>
      <c r="K12601" s="2235"/>
      <c r="L12601" s="2235"/>
      <c r="M12601" s="2175">
        <v>0</v>
      </c>
      <c r="N12601" s="2237"/>
      <c r="O12601" s="2119"/>
      <c r="P12601" s="2258"/>
      <c r="Q12601" s="2296"/>
      <c r="R12601" s="2271"/>
      <c r="S12601" s="2120">
        <f>R12601*E12598</f>
        <v>0</v>
      </c>
      <c r="T12601" s="2426"/>
    </row>
    <row r="12602" spans="1:20" s="2272" customFormat="1" ht="12" hidden="1" customHeight="1">
      <c r="A12602" s="2149"/>
      <c r="B12602" s="2267"/>
      <c r="C12602" s="2286"/>
      <c r="D12602" s="2275"/>
      <c r="E12602" s="2282"/>
      <c r="F12602" s="2268"/>
      <c r="G12602" s="2234"/>
      <c r="H12602" s="2234"/>
      <c r="I12602" s="2268"/>
      <c r="J12602" s="2235"/>
      <c r="K12602" s="2235"/>
      <c r="L12602" s="2235"/>
      <c r="M12602" s="2175">
        <v>0</v>
      </c>
      <c r="N12602" s="2237"/>
      <c r="O12602" s="2119"/>
      <c r="P12602" s="2258"/>
      <c r="Q12602" s="2296"/>
      <c r="R12602" s="2271"/>
      <c r="S12602" s="2120">
        <f>R12602*E12598</f>
        <v>0</v>
      </c>
      <c r="T12602" s="2426"/>
    </row>
    <row r="12603" spans="1:20" s="2272" customFormat="1" ht="12" hidden="1" customHeight="1">
      <c r="A12603" s="2149"/>
      <c r="B12603" s="2267"/>
      <c r="C12603" s="2286"/>
      <c r="D12603" s="2275"/>
      <c r="E12603" s="2282"/>
      <c r="F12603" s="2268"/>
      <c r="G12603" s="2234"/>
      <c r="H12603" s="2234"/>
      <c r="I12603" s="2268"/>
      <c r="J12603" s="2235"/>
      <c r="K12603" s="2235"/>
      <c r="L12603" s="2235"/>
      <c r="M12603" s="2175">
        <v>0</v>
      </c>
      <c r="N12603" s="2237"/>
      <c r="O12603" s="2119"/>
      <c r="P12603" s="2258"/>
      <c r="Q12603" s="2296"/>
      <c r="R12603" s="2271"/>
      <c r="S12603" s="2120">
        <f>R12603*E12598</f>
        <v>0</v>
      </c>
      <c r="T12603" s="2426"/>
    </row>
    <row r="12604" spans="1:20" s="2272" customFormat="1" ht="12" hidden="1" customHeight="1">
      <c r="A12604" s="2149"/>
      <c r="B12604" s="2267"/>
      <c r="C12604" s="2286"/>
      <c r="D12604" s="2275"/>
      <c r="E12604" s="2282"/>
      <c r="F12604" s="2268"/>
      <c r="G12604" s="2234"/>
      <c r="H12604" s="2234"/>
      <c r="I12604" s="2268"/>
      <c r="J12604" s="2235"/>
      <c r="K12604" s="2235"/>
      <c r="L12604" s="2235"/>
      <c r="M12604" s="2175">
        <v>0</v>
      </c>
      <c r="N12604" s="2237"/>
      <c r="O12604" s="2119"/>
      <c r="P12604" s="2258"/>
      <c r="Q12604" s="2296"/>
      <c r="R12604" s="2271"/>
      <c r="S12604" s="2120">
        <f>R12604*E12598</f>
        <v>0</v>
      </c>
      <c r="T12604" s="2426"/>
    </row>
    <row r="12605" spans="1:20" s="2272" customFormat="1" ht="12" hidden="1" customHeight="1">
      <c r="A12605" s="2149"/>
      <c r="B12605" s="2267"/>
      <c r="C12605" s="2286"/>
      <c r="D12605" s="2275"/>
      <c r="E12605" s="2282"/>
      <c r="F12605" s="2268"/>
      <c r="G12605" s="2234"/>
      <c r="H12605" s="2234"/>
      <c r="I12605" s="2268"/>
      <c r="J12605" s="2235"/>
      <c r="K12605" s="2235"/>
      <c r="L12605" s="2235"/>
      <c r="M12605" s="2175">
        <v>0</v>
      </c>
      <c r="N12605" s="2237"/>
      <c r="O12605" s="2119"/>
      <c r="P12605" s="2258"/>
      <c r="Q12605" s="2296"/>
      <c r="R12605" s="2271"/>
      <c r="S12605" s="2120">
        <f>R12605*E12598</f>
        <v>0</v>
      </c>
      <c r="T12605" s="2426"/>
    </row>
    <row r="12606" spans="1:20" s="2272" customFormat="1" hidden="1">
      <c r="A12606" s="2149"/>
      <c r="B12606" s="2267"/>
      <c r="C12606" s="2286"/>
      <c r="D12606" s="2275"/>
      <c r="E12606" s="2282"/>
      <c r="F12606" s="2268"/>
      <c r="G12606" s="2234"/>
      <c r="H12606" s="2234"/>
      <c r="I12606" s="2268"/>
      <c r="J12606" s="2235"/>
      <c r="K12606" s="2235"/>
      <c r="L12606" s="2235"/>
      <c r="M12606" s="2175">
        <v>0</v>
      </c>
      <c r="N12606" s="2237"/>
      <c r="O12606" s="2119"/>
      <c r="P12606" s="2260"/>
      <c r="Q12606" s="2402"/>
      <c r="R12606" s="2345"/>
      <c r="S12606" s="2120">
        <f>R12606*E12598</f>
        <v>0</v>
      </c>
      <c r="T12606" s="2446"/>
    </row>
    <row r="12607" spans="1:20" s="2180" customFormat="1" ht="29.25" customHeight="1">
      <c r="A12607" s="2777">
        <f>A12598+1</f>
        <v>24</v>
      </c>
      <c r="B12607" s="2231" t="s">
        <v>1461</v>
      </c>
      <c r="C12607" s="3051" t="s">
        <v>1819</v>
      </c>
      <c r="D12607" s="2149" t="s">
        <v>2093</v>
      </c>
      <c r="E12607" s="2232">
        <v>22</v>
      </c>
      <c r="F12607" s="2233">
        <v>2.7E-2</v>
      </c>
      <c r="G12607" s="2234">
        <v>0.59399999999999997</v>
      </c>
      <c r="H12607" s="2234">
        <v>3.9181195840554593E-2</v>
      </c>
      <c r="I12607" s="2240">
        <v>0.28428999999999999</v>
      </c>
      <c r="J12607" s="2234">
        <v>6.2543799999999994</v>
      </c>
      <c r="K12607" s="2234">
        <v>0.86709018579999997</v>
      </c>
      <c r="L12607" s="2234">
        <v>0</v>
      </c>
      <c r="M12607" s="2175">
        <v>1.1724678691075827</v>
      </c>
      <c r="N12607" s="2478">
        <v>25.79429312036682</v>
      </c>
      <c r="O12607" s="2200">
        <f>E12607*L12607</f>
        <v>0</v>
      </c>
      <c r="P12607" s="2116"/>
      <c r="Q12607" s="2117"/>
      <c r="R12607" s="2115"/>
      <c r="S12607" s="2118">
        <f>R12607*E12607</f>
        <v>0</v>
      </c>
      <c r="T12607" s="2117"/>
    </row>
    <row r="12608" spans="1:20" s="2180" customFormat="1" ht="0.75" hidden="1" customHeight="1">
      <c r="A12608" s="2149"/>
      <c r="B12608" s="2231"/>
      <c r="C12608" s="2143"/>
      <c r="D12608" s="2149"/>
      <c r="E12608" s="2232"/>
      <c r="F12608" s="2240"/>
      <c r="G12608" s="2234"/>
      <c r="H12608" s="2234"/>
      <c r="I12608" s="2233"/>
      <c r="J12608" s="2235"/>
      <c r="K12608" s="2235"/>
      <c r="L12608" s="2235"/>
      <c r="M12608" s="2175">
        <v>0</v>
      </c>
      <c r="N12608" s="2237"/>
      <c r="O12608" s="2119"/>
      <c r="P12608" s="2120"/>
      <c r="Q12608" s="2125"/>
      <c r="R12608" s="2122"/>
      <c r="S12608" s="2120">
        <f>R12608*E12607</f>
        <v>0</v>
      </c>
      <c r="T12608" s="2126"/>
    </row>
    <row r="12609" spans="1:20" s="2180" customFormat="1" ht="12" hidden="1" customHeight="1">
      <c r="A12609" s="2149"/>
      <c r="B12609" s="2231"/>
      <c r="C12609" s="2143"/>
      <c r="D12609" s="2149"/>
      <c r="E12609" s="2232"/>
      <c r="F12609" s="2240"/>
      <c r="G12609" s="2234"/>
      <c r="H12609" s="2234"/>
      <c r="I12609" s="2233"/>
      <c r="J12609" s="2235"/>
      <c r="K12609" s="2235"/>
      <c r="L12609" s="2235"/>
      <c r="M12609" s="2175">
        <v>0</v>
      </c>
      <c r="N12609" s="2237"/>
      <c r="O12609" s="2119"/>
      <c r="P12609" s="2120"/>
      <c r="Q12609" s="2125"/>
      <c r="R12609" s="2122"/>
      <c r="S12609" s="2120">
        <f>R12609*E12607</f>
        <v>0</v>
      </c>
      <c r="T12609" s="2126"/>
    </row>
    <row r="12610" spans="1:20" s="2180" customFormat="1" ht="12" hidden="1" customHeight="1">
      <c r="A12610" s="2149"/>
      <c r="B12610" s="2231"/>
      <c r="C12610" s="2143"/>
      <c r="D12610" s="2149"/>
      <c r="E12610" s="2232"/>
      <c r="F12610" s="2240"/>
      <c r="G12610" s="2234"/>
      <c r="H12610" s="2234"/>
      <c r="I12610" s="2233"/>
      <c r="J12610" s="2235"/>
      <c r="K12610" s="2235"/>
      <c r="L12610" s="2235"/>
      <c r="M12610" s="2175">
        <v>0</v>
      </c>
      <c r="N12610" s="2237"/>
      <c r="O12610" s="2119"/>
      <c r="P12610" s="2120"/>
      <c r="Q12610" s="2125"/>
      <c r="R12610" s="2122"/>
      <c r="S12610" s="2120">
        <f>R12610*E12607</f>
        <v>0</v>
      </c>
      <c r="T12610" s="2126"/>
    </row>
    <row r="12611" spans="1:20" s="2180" customFormat="1" ht="12" hidden="1" customHeight="1">
      <c r="A12611" s="2149"/>
      <c r="B12611" s="2231"/>
      <c r="C12611" s="2143"/>
      <c r="D12611" s="2149"/>
      <c r="E12611" s="2232"/>
      <c r="F12611" s="2240"/>
      <c r="G12611" s="2234"/>
      <c r="H12611" s="2234"/>
      <c r="I12611" s="2233"/>
      <c r="J12611" s="2235"/>
      <c r="K12611" s="2235"/>
      <c r="L12611" s="2235"/>
      <c r="M12611" s="2175">
        <v>0</v>
      </c>
      <c r="N12611" s="2237"/>
      <c r="O12611" s="2119"/>
      <c r="P12611" s="2120"/>
      <c r="Q12611" s="2125"/>
      <c r="R12611" s="2122"/>
      <c r="S12611" s="2120">
        <f>R12611*E12607</f>
        <v>0</v>
      </c>
      <c r="T12611" s="2126"/>
    </row>
    <row r="12612" spans="1:20" s="2180" customFormat="1" ht="12" hidden="1" customHeight="1">
      <c r="A12612" s="2149"/>
      <c r="B12612" s="2231"/>
      <c r="C12612" s="2143"/>
      <c r="D12612" s="2149"/>
      <c r="E12612" s="2232"/>
      <c r="F12612" s="2240"/>
      <c r="G12612" s="2234"/>
      <c r="H12612" s="2234"/>
      <c r="I12612" s="2233"/>
      <c r="J12612" s="2235"/>
      <c r="K12612" s="2235"/>
      <c r="L12612" s="2235"/>
      <c r="M12612" s="2175">
        <v>0</v>
      </c>
      <c r="N12612" s="2237"/>
      <c r="O12612" s="2119"/>
      <c r="P12612" s="2120"/>
      <c r="Q12612" s="2125"/>
      <c r="R12612" s="2122"/>
      <c r="S12612" s="2120">
        <f>R12612*E12607</f>
        <v>0</v>
      </c>
      <c r="T12612" s="2126"/>
    </row>
    <row r="12613" spans="1:20" s="2180" customFormat="1" ht="12" hidden="1" customHeight="1">
      <c r="A12613" s="2149"/>
      <c r="B12613" s="2231"/>
      <c r="C12613" s="2143"/>
      <c r="D12613" s="2149"/>
      <c r="E12613" s="2232"/>
      <c r="F12613" s="2240"/>
      <c r="G12613" s="2234"/>
      <c r="H12613" s="2234"/>
      <c r="I12613" s="2233"/>
      <c r="J12613" s="2235"/>
      <c r="K12613" s="2235"/>
      <c r="L12613" s="2235"/>
      <c r="M12613" s="2175">
        <v>0</v>
      </c>
      <c r="N12613" s="2237"/>
      <c r="O12613" s="2119"/>
      <c r="P12613" s="2120"/>
      <c r="Q12613" s="2125"/>
      <c r="R12613" s="2122"/>
      <c r="S12613" s="2120">
        <f>R12613*E12607</f>
        <v>0</v>
      </c>
      <c r="T12613" s="2126"/>
    </row>
    <row r="12614" spans="1:20" s="2180" customFormat="1" ht="12" hidden="1" customHeight="1">
      <c r="A12614" s="2149"/>
      <c r="B12614" s="2231"/>
      <c r="C12614" s="2143"/>
      <c r="D12614" s="2149"/>
      <c r="E12614" s="2232"/>
      <c r="F12614" s="2240"/>
      <c r="G12614" s="2234"/>
      <c r="H12614" s="2234"/>
      <c r="I12614" s="2233"/>
      <c r="J12614" s="2235"/>
      <c r="K12614" s="2235"/>
      <c r="L12614" s="2235"/>
      <c r="M12614" s="2175">
        <v>0</v>
      </c>
      <c r="N12614" s="2237"/>
      <c r="O12614" s="2119"/>
      <c r="P12614" s="2120"/>
      <c r="Q12614" s="2125"/>
      <c r="R12614" s="2122"/>
      <c r="S12614" s="2120">
        <f>R12614*E12607</f>
        <v>0</v>
      </c>
      <c r="T12614" s="2126"/>
    </row>
    <row r="12615" spans="1:20" s="2180" customFormat="1" hidden="1">
      <c r="A12615" s="2149"/>
      <c r="B12615" s="2231"/>
      <c r="C12615" s="2277"/>
      <c r="D12615" s="2149"/>
      <c r="E12615" s="2232"/>
      <c r="F12615" s="2240"/>
      <c r="G12615" s="2234"/>
      <c r="H12615" s="2234"/>
      <c r="I12615" s="2233"/>
      <c r="J12615" s="2235"/>
      <c r="K12615" s="2235"/>
      <c r="L12615" s="2235"/>
      <c r="M12615" s="2175">
        <v>0</v>
      </c>
      <c r="N12615" s="2237"/>
      <c r="O12615" s="2119"/>
      <c r="P12615" s="2120"/>
      <c r="Q12615" s="2125"/>
      <c r="R12615" s="2122"/>
      <c r="S12615" s="2120">
        <f>R12615*E12607</f>
        <v>0</v>
      </c>
      <c r="T12615" s="2126"/>
    </row>
    <row r="12616" spans="1:20" s="2180" customFormat="1" ht="23.25" customHeight="1">
      <c r="A12616" s="2777">
        <f>A12607+1</f>
        <v>25</v>
      </c>
      <c r="B12616" s="2231" t="str">
        <f>IF(B12624&lt;&gt;0,"1-1635          31-3  "&amp;"   1-1646              ·="&amp;B12624+0,"1-1635          31-3 ")</f>
        <v xml:space="preserve">1-1635          31-3 </v>
      </c>
      <c r="C12616" s="2145" t="s">
        <v>1664</v>
      </c>
      <c r="D12616" s="2149" t="s">
        <v>2093</v>
      </c>
      <c r="E12616" s="2232">
        <v>84</v>
      </c>
      <c r="F12616" s="2241">
        <v>0</v>
      </c>
      <c r="G12616" s="17">
        <v>0</v>
      </c>
      <c r="H12616" s="17">
        <v>0</v>
      </c>
      <c r="I12616" s="2241">
        <v>2.5000000000000001E-2</v>
      </c>
      <c r="J12616" s="17">
        <v>2.1</v>
      </c>
      <c r="K12616" s="17">
        <v>7.6250499999999999E-2</v>
      </c>
      <c r="L12616" s="17">
        <v>0</v>
      </c>
      <c r="M12616" s="2175">
        <v>9.8647340150531282E-2</v>
      </c>
      <c r="N12616" s="2485">
        <v>8.2863765726446275</v>
      </c>
      <c r="O12616" s="2200">
        <f>E12616*L12616</f>
        <v>0</v>
      </c>
      <c r="P12616" s="2116"/>
      <c r="Q12616" s="2117"/>
      <c r="R12616" s="2115"/>
      <c r="S12616" s="2118">
        <f>R12616*E12616</f>
        <v>0</v>
      </c>
      <c r="T12616" s="2117"/>
    </row>
    <row r="12617" spans="1:20" s="2180" customFormat="1" ht="18.75" hidden="1" customHeight="1">
      <c r="A12617" s="2777"/>
      <c r="B12617" s="2231"/>
      <c r="C12617" s="2143"/>
      <c r="D12617" s="2149"/>
      <c r="E12617" s="2232"/>
      <c r="F12617" s="2233"/>
      <c r="G12617" s="17"/>
      <c r="H12617" s="17"/>
      <c r="I12617" s="2233"/>
      <c r="J12617" s="2235"/>
      <c r="K12617" s="2235"/>
      <c r="L12617" s="2235"/>
      <c r="M12617" s="2175">
        <v>0</v>
      </c>
      <c r="N12617" s="2237"/>
      <c r="O12617" s="2119"/>
      <c r="P12617" s="2120"/>
      <c r="Q12617" s="2125"/>
      <c r="R12617" s="2122"/>
      <c r="S12617" s="2120">
        <f>R12617*E12616</f>
        <v>0</v>
      </c>
      <c r="T12617" s="2126"/>
    </row>
    <row r="12618" spans="1:20" s="2180" customFormat="1" ht="18.75" hidden="1" customHeight="1">
      <c r="A12618" s="2777"/>
      <c r="B12618" s="2231"/>
      <c r="C12618" s="2143"/>
      <c r="D12618" s="2149"/>
      <c r="E12618" s="2232"/>
      <c r="F12618" s="2233"/>
      <c r="G12618" s="17"/>
      <c r="H12618" s="17"/>
      <c r="I12618" s="2233"/>
      <c r="J12618" s="2235"/>
      <c r="K12618" s="2235"/>
      <c r="L12618" s="2235"/>
      <c r="M12618" s="2175">
        <v>0</v>
      </c>
      <c r="N12618" s="2237"/>
      <c r="O12618" s="2119"/>
      <c r="P12618" s="2120"/>
      <c r="Q12618" s="2125"/>
      <c r="R12618" s="2122"/>
      <c r="S12618" s="2120">
        <f>R12618*E12616</f>
        <v>0</v>
      </c>
      <c r="T12618" s="2126"/>
    </row>
    <row r="12619" spans="1:20" s="2180" customFormat="1" ht="18.75" hidden="1" customHeight="1">
      <c r="A12619" s="2777"/>
      <c r="B12619" s="2231"/>
      <c r="C12619" s="2143"/>
      <c r="D12619" s="2149"/>
      <c r="E12619" s="2232"/>
      <c r="F12619" s="2233"/>
      <c r="G12619" s="17"/>
      <c r="H12619" s="17"/>
      <c r="I12619" s="2233"/>
      <c r="J12619" s="2235"/>
      <c r="K12619" s="2235"/>
      <c r="L12619" s="2235"/>
      <c r="M12619" s="2175">
        <v>0</v>
      </c>
      <c r="N12619" s="2237"/>
      <c r="O12619" s="2119"/>
      <c r="P12619" s="2120"/>
      <c r="Q12619" s="2125"/>
      <c r="R12619" s="2122"/>
      <c r="S12619" s="2120">
        <f>R12619*E12616</f>
        <v>0</v>
      </c>
      <c r="T12619" s="2126"/>
    </row>
    <row r="12620" spans="1:20" s="2180" customFormat="1" ht="18.75" hidden="1" customHeight="1">
      <c r="A12620" s="2777"/>
      <c r="B12620" s="2231"/>
      <c r="C12620" s="2143"/>
      <c r="D12620" s="2149"/>
      <c r="E12620" s="2232"/>
      <c r="F12620" s="2233"/>
      <c r="G12620" s="17"/>
      <c r="H12620" s="17"/>
      <c r="I12620" s="2233"/>
      <c r="J12620" s="2235"/>
      <c r="K12620" s="2235"/>
      <c r="L12620" s="2235"/>
      <c r="M12620" s="2175">
        <v>0</v>
      </c>
      <c r="N12620" s="2237"/>
      <c r="O12620" s="2119"/>
      <c r="P12620" s="2120"/>
      <c r="Q12620" s="2125"/>
      <c r="R12620" s="2122"/>
      <c r="S12620" s="2120">
        <f>R12620*E12616</f>
        <v>0</v>
      </c>
      <c r="T12620" s="2126"/>
    </row>
    <row r="12621" spans="1:20" s="2180" customFormat="1" ht="18.75" hidden="1" customHeight="1">
      <c r="A12621" s="2777"/>
      <c r="B12621" s="2231"/>
      <c r="C12621" s="2143"/>
      <c r="D12621" s="2149"/>
      <c r="E12621" s="2232"/>
      <c r="F12621" s="2233"/>
      <c r="G12621" s="17"/>
      <c r="H12621" s="17"/>
      <c r="I12621" s="2233"/>
      <c r="J12621" s="2235"/>
      <c r="K12621" s="2235"/>
      <c r="L12621" s="2235"/>
      <c r="M12621" s="2175">
        <v>0</v>
      </c>
      <c r="N12621" s="2237"/>
      <c r="O12621" s="2119"/>
      <c r="P12621" s="2120"/>
      <c r="Q12621" s="2125"/>
      <c r="R12621" s="2122"/>
      <c r="S12621" s="2120">
        <f>R12621*E12616</f>
        <v>0</v>
      </c>
      <c r="T12621" s="2126"/>
    </row>
    <row r="12622" spans="1:20" s="2180" customFormat="1" ht="18.75" hidden="1" customHeight="1">
      <c r="A12622" s="2777"/>
      <c r="B12622" s="2231"/>
      <c r="C12622" s="2143"/>
      <c r="D12622" s="2149"/>
      <c r="E12622" s="2232"/>
      <c r="F12622" s="2233"/>
      <c r="G12622" s="17"/>
      <c r="H12622" s="17"/>
      <c r="I12622" s="2233"/>
      <c r="J12622" s="2235"/>
      <c r="K12622" s="2235"/>
      <c r="L12622" s="2235"/>
      <c r="M12622" s="2175">
        <v>0</v>
      </c>
      <c r="N12622" s="2237"/>
      <c r="O12622" s="2119"/>
      <c r="P12622" s="2120"/>
      <c r="Q12622" s="2125"/>
      <c r="R12622" s="2122"/>
      <c r="S12622" s="2120">
        <f>R12622*E12616</f>
        <v>0</v>
      </c>
      <c r="T12622" s="2126"/>
    </row>
    <row r="12623" spans="1:20" s="2180" customFormat="1" ht="18.75" hidden="1" customHeight="1">
      <c r="A12623" s="2777"/>
      <c r="B12623" s="2231"/>
      <c r="C12623" s="2143"/>
      <c r="D12623" s="2149"/>
      <c r="E12623" s="2232"/>
      <c r="F12623" s="2233"/>
      <c r="G12623" s="17"/>
      <c r="H12623" s="17"/>
      <c r="I12623" s="2233"/>
      <c r="J12623" s="2235"/>
      <c r="K12623" s="2235"/>
      <c r="L12623" s="2235"/>
      <c r="M12623" s="2175">
        <v>0</v>
      </c>
      <c r="N12623" s="2237"/>
      <c r="O12623" s="2119"/>
      <c r="P12623" s="2120"/>
      <c r="Q12623" s="2125"/>
      <c r="R12623" s="2122"/>
      <c r="S12623" s="2120">
        <f>R12623*E12616</f>
        <v>0</v>
      </c>
      <c r="T12623" s="2126"/>
    </row>
    <row r="12624" spans="1:20" s="2180" customFormat="1" hidden="1">
      <c r="A12624" s="2777"/>
      <c r="B12624" s="2173"/>
      <c r="C12624" s="2143"/>
      <c r="D12624" s="2149"/>
      <c r="E12624" s="2232"/>
      <c r="F12624" s="2233"/>
      <c r="G12624" s="17"/>
      <c r="H12624" s="17"/>
      <c r="I12624" s="2233"/>
      <c r="J12624" s="2235"/>
      <c r="K12624" s="2235"/>
      <c r="L12624" s="2235"/>
      <c r="M12624" s="2175">
        <v>0</v>
      </c>
      <c r="N12624" s="2237"/>
      <c r="O12624" s="2119"/>
      <c r="P12624" s="2120"/>
      <c r="Q12624" s="2125"/>
      <c r="R12624" s="2122"/>
      <c r="S12624" s="2120">
        <f>R12624*E12616</f>
        <v>0</v>
      </c>
      <c r="T12624" s="2126"/>
    </row>
    <row r="12625" spans="1:22" s="2180" customFormat="1" ht="25.5" customHeight="1">
      <c r="A12625" s="2777">
        <f>A12616+1</f>
        <v>26</v>
      </c>
      <c r="B12625" s="2231" t="s">
        <v>781</v>
      </c>
      <c r="C12625" s="2143" t="s">
        <v>1663</v>
      </c>
      <c r="D12625" s="2149" t="s">
        <v>2093</v>
      </c>
      <c r="E12625" s="2232">
        <v>84</v>
      </c>
      <c r="F12625" s="2233">
        <v>0.13400000000000001</v>
      </c>
      <c r="G12625" s="17">
        <v>11.256</v>
      </c>
      <c r="H12625" s="17">
        <v>0.19445482380127097</v>
      </c>
      <c r="I12625" s="2233">
        <v>4.2000000000000003E-2</v>
      </c>
      <c r="J12625" s="17">
        <v>3.528</v>
      </c>
      <c r="K12625" s="17">
        <v>0.12810083999999999</v>
      </c>
      <c r="L12625" s="17">
        <v>0</v>
      </c>
      <c r="M12625" s="2175">
        <v>0.41729901160627658</v>
      </c>
      <c r="N12625" s="2485">
        <v>35.053116974927235</v>
      </c>
      <c r="O12625" s="2200">
        <f>E12625*L12625</f>
        <v>0</v>
      </c>
      <c r="P12625" s="2116"/>
      <c r="Q12625" s="2117"/>
      <c r="R12625" s="2115"/>
      <c r="S12625" s="2118">
        <f>R12625*E12625</f>
        <v>0</v>
      </c>
      <c r="T12625" s="2117"/>
    </row>
    <row r="12626" spans="1:22" s="2180" customFormat="1" ht="18.75" hidden="1" customHeight="1">
      <c r="A12626" s="2777"/>
      <c r="B12626" s="2231"/>
      <c r="C12626" s="2143"/>
      <c r="D12626" s="2149"/>
      <c r="E12626" s="2232"/>
      <c r="F12626" s="2233"/>
      <c r="G12626" s="17"/>
      <c r="H12626" s="17"/>
      <c r="I12626" s="2233"/>
      <c r="J12626" s="2235"/>
      <c r="K12626" s="2235"/>
      <c r="L12626" s="2235"/>
      <c r="M12626" s="2175">
        <v>0</v>
      </c>
      <c r="N12626" s="2237"/>
      <c r="O12626" s="2119"/>
      <c r="P12626" s="2120"/>
      <c r="Q12626" s="2125"/>
      <c r="R12626" s="2122"/>
      <c r="S12626" s="2120">
        <f>R12626*E12625</f>
        <v>0</v>
      </c>
      <c r="T12626" s="2126"/>
    </row>
    <row r="12627" spans="1:22" s="2180" customFormat="1" ht="18.75" hidden="1" customHeight="1">
      <c r="A12627" s="2777"/>
      <c r="B12627" s="2231"/>
      <c r="C12627" s="2143"/>
      <c r="D12627" s="2149"/>
      <c r="E12627" s="2232"/>
      <c r="F12627" s="2233"/>
      <c r="G12627" s="17"/>
      <c r="H12627" s="17"/>
      <c r="I12627" s="2233"/>
      <c r="J12627" s="2235"/>
      <c r="K12627" s="2235"/>
      <c r="L12627" s="2235"/>
      <c r="M12627" s="2175">
        <v>0</v>
      </c>
      <c r="N12627" s="2237"/>
      <c r="O12627" s="2119"/>
      <c r="P12627" s="2120"/>
      <c r="Q12627" s="2125"/>
      <c r="R12627" s="2122"/>
      <c r="S12627" s="2120">
        <f>R12627*E12625</f>
        <v>0</v>
      </c>
      <c r="T12627" s="2126"/>
    </row>
    <row r="12628" spans="1:22" s="2180" customFormat="1" ht="18.75" hidden="1" customHeight="1">
      <c r="A12628" s="2777"/>
      <c r="B12628" s="2231"/>
      <c r="C12628" s="2143"/>
      <c r="D12628" s="2149"/>
      <c r="E12628" s="2232"/>
      <c r="F12628" s="2233"/>
      <c r="G12628" s="17"/>
      <c r="H12628" s="17"/>
      <c r="I12628" s="2233"/>
      <c r="J12628" s="2235"/>
      <c r="K12628" s="2235"/>
      <c r="L12628" s="2235"/>
      <c r="M12628" s="2175">
        <v>0</v>
      </c>
      <c r="N12628" s="2237"/>
      <c r="O12628" s="2119"/>
      <c r="P12628" s="2120"/>
      <c r="Q12628" s="2125"/>
      <c r="R12628" s="2122"/>
      <c r="S12628" s="2120">
        <f>R12628*E12625</f>
        <v>0</v>
      </c>
      <c r="T12628" s="2126"/>
    </row>
    <row r="12629" spans="1:22" s="2180" customFormat="1" ht="18.75" hidden="1" customHeight="1">
      <c r="A12629" s="2777"/>
      <c r="B12629" s="2231"/>
      <c r="C12629" s="2143"/>
      <c r="D12629" s="2149"/>
      <c r="E12629" s="2232"/>
      <c r="F12629" s="2233"/>
      <c r="G12629" s="17"/>
      <c r="H12629" s="17"/>
      <c r="I12629" s="2233"/>
      <c r="J12629" s="2235"/>
      <c r="K12629" s="2235"/>
      <c r="L12629" s="2235"/>
      <c r="M12629" s="2175">
        <v>0</v>
      </c>
      <c r="N12629" s="2237"/>
      <c r="O12629" s="2119"/>
      <c r="P12629" s="2120"/>
      <c r="Q12629" s="2125"/>
      <c r="R12629" s="2122"/>
      <c r="S12629" s="2120">
        <f>R12629*E12625</f>
        <v>0</v>
      </c>
      <c r="T12629" s="2126"/>
    </row>
    <row r="12630" spans="1:22" s="2180" customFormat="1" ht="18.75" hidden="1" customHeight="1">
      <c r="A12630" s="2777"/>
      <c r="B12630" s="2231"/>
      <c r="C12630" s="2143"/>
      <c r="D12630" s="2149"/>
      <c r="E12630" s="2232"/>
      <c r="F12630" s="2233"/>
      <c r="G12630" s="17"/>
      <c r="H12630" s="17"/>
      <c r="I12630" s="2233"/>
      <c r="J12630" s="2235"/>
      <c r="K12630" s="2235"/>
      <c r="L12630" s="2235"/>
      <c r="M12630" s="2175">
        <v>0</v>
      </c>
      <c r="N12630" s="2237"/>
      <c r="O12630" s="2119"/>
      <c r="P12630" s="2120"/>
      <c r="Q12630" s="2125"/>
      <c r="R12630" s="2122"/>
      <c r="S12630" s="2120">
        <f>R12630*E12625</f>
        <v>0</v>
      </c>
      <c r="T12630" s="2126"/>
    </row>
    <row r="12631" spans="1:22" s="2180" customFormat="1" ht="18.75" hidden="1" customHeight="1">
      <c r="A12631" s="2777"/>
      <c r="B12631" s="2231"/>
      <c r="C12631" s="2143"/>
      <c r="D12631" s="2149"/>
      <c r="E12631" s="2232"/>
      <c r="F12631" s="2233"/>
      <c r="G12631" s="17"/>
      <c r="H12631" s="17"/>
      <c r="I12631" s="2233"/>
      <c r="J12631" s="2235"/>
      <c r="K12631" s="2235"/>
      <c r="L12631" s="2235"/>
      <c r="M12631" s="2175">
        <v>0</v>
      </c>
      <c r="N12631" s="2237"/>
      <c r="O12631" s="2119"/>
      <c r="P12631" s="2120"/>
      <c r="Q12631" s="2125"/>
      <c r="R12631" s="2122"/>
      <c r="S12631" s="2120">
        <f>R12631*E12625</f>
        <v>0</v>
      </c>
      <c r="T12631" s="2126"/>
    </row>
    <row r="12632" spans="1:22" s="2180" customFormat="1" ht="18.75" hidden="1" customHeight="1">
      <c r="A12632" s="2777"/>
      <c r="B12632" s="2231"/>
      <c r="C12632" s="2143"/>
      <c r="D12632" s="2149"/>
      <c r="E12632" s="2232"/>
      <c r="F12632" s="2233"/>
      <c r="G12632" s="17"/>
      <c r="H12632" s="17"/>
      <c r="I12632" s="2233"/>
      <c r="J12632" s="2235"/>
      <c r="K12632" s="2235"/>
      <c r="L12632" s="2235"/>
      <c r="M12632" s="2175">
        <v>0</v>
      </c>
      <c r="N12632" s="2237"/>
      <c r="O12632" s="2119"/>
      <c r="P12632" s="2120"/>
      <c r="Q12632" s="2125"/>
      <c r="R12632" s="2122"/>
      <c r="S12632" s="2120">
        <f>R12632*E12625</f>
        <v>0</v>
      </c>
      <c r="T12632" s="2126"/>
    </row>
    <row r="12633" spans="1:22" s="2180" customFormat="1" ht="0.75" hidden="1" customHeight="1">
      <c r="A12633" s="2777"/>
      <c r="B12633" s="2231"/>
      <c r="C12633" s="2143"/>
      <c r="D12633" s="2149"/>
      <c r="E12633" s="2232"/>
      <c r="F12633" s="2233"/>
      <c r="G12633" s="17"/>
      <c r="H12633" s="17"/>
      <c r="I12633" s="2233"/>
      <c r="J12633" s="2235"/>
      <c r="K12633" s="2235"/>
      <c r="L12633" s="2235"/>
      <c r="M12633" s="2175">
        <v>0</v>
      </c>
      <c r="N12633" s="2237"/>
      <c r="O12633" s="2119"/>
      <c r="P12633" s="2120"/>
      <c r="Q12633" s="2125"/>
      <c r="R12633" s="2122"/>
      <c r="S12633" s="2120">
        <f>R12633*E12625</f>
        <v>0</v>
      </c>
      <c r="T12633" s="2126"/>
    </row>
    <row r="12634" spans="1:22" s="2247" customFormat="1" ht="27.75" customHeight="1">
      <c r="A12634" s="2777">
        <f>A12625+1</f>
        <v>27</v>
      </c>
      <c r="B12634" s="2242" t="s">
        <v>783</v>
      </c>
      <c r="C12634" s="2145" t="s">
        <v>1697</v>
      </c>
      <c r="D12634" s="2149" t="s">
        <v>2099</v>
      </c>
      <c r="E12634" s="2248">
        <v>41.8</v>
      </c>
      <c r="F12634" s="2241">
        <v>0</v>
      </c>
      <c r="G12634" s="17">
        <v>0</v>
      </c>
      <c r="H12634" s="17">
        <v>0</v>
      </c>
      <c r="I12634" s="2241">
        <v>0.55000000000000004</v>
      </c>
      <c r="J12634" s="17">
        <v>22.990000000000002</v>
      </c>
      <c r="K12634" s="17">
        <v>1.6775110000000002</v>
      </c>
      <c r="L12634" s="17">
        <v>0</v>
      </c>
      <c r="M12634" s="2175">
        <v>2.1702414833116888</v>
      </c>
      <c r="N12634" s="2485">
        <v>90.716094002428591</v>
      </c>
      <c r="O12634" s="2200">
        <f>E12634*L12634</f>
        <v>0</v>
      </c>
      <c r="P12634" s="2244"/>
      <c r="Q12634" s="2245"/>
      <c r="R12634" s="2246"/>
      <c r="S12634" s="2116">
        <f>R12634*E12634</f>
        <v>0</v>
      </c>
      <c r="T12634" s="2244"/>
      <c r="U12634" s="2200"/>
      <c r="V12634" s="2200"/>
    </row>
    <row r="12635" spans="1:22" s="2247" customFormat="1" ht="18.75" hidden="1" customHeight="1">
      <c r="A12635" s="2777"/>
      <c r="B12635" s="2242"/>
      <c r="C12635" s="2145"/>
      <c r="D12635" s="2243"/>
      <c r="E12635" s="2173"/>
      <c r="F12635" s="2235"/>
      <c r="G12635" s="2235"/>
      <c r="H12635" s="2235"/>
      <c r="I12635" s="2235"/>
      <c r="J12635" s="2235"/>
      <c r="K12635" s="2235"/>
      <c r="L12635" s="2235"/>
      <c r="M12635" s="2175">
        <v>0</v>
      </c>
      <c r="N12635" s="2175"/>
      <c r="O12635" s="2119"/>
      <c r="P12635" s="2119"/>
      <c r="Q12635" s="1802"/>
      <c r="R12635" s="2249"/>
      <c r="S12635" s="2238">
        <f>R12635*E12634</f>
        <v>0</v>
      </c>
      <c r="T12635" s="2119"/>
      <c r="U12635" s="2200"/>
      <c r="V12635" s="2200"/>
    </row>
    <row r="12636" spans="1:22" s="2247" customFormat="1" ht="18.75" hidden="1" customHeight="1">
      <c r="A12636" s="2777"/>
      <c r="B12636" s="2242"/>
      <c r="C12636" s="2145"/>
      <c r="D12636" s="2243"/>
      <c r="E12636" s="2173"/>
      <c r="F12636" s="2235"/>
      <c r="G12636" s="2235"/>
      <c r="H12636" s="2235"/>
      <c r="I12636" s="2235"/>
      <c r="J12636" s="2235"/>
      <c r="K12636" s="2235"/>
      <c r="L12636" s="2235"/>
      <c r="M12636" s="2175">
        <v>0</v>
      </c>
      <c r="N12636" s="2175"/>
      <c r="O12636" s="2119"/>
      <c r="P12636" s="2119"/>
      <c r="Q12636" s="1802"/>
      <c r="R12636" s="2249"/>
      <c r="S12636" s="2238">
        <f>R12636*E12634</f>
        <v>0</v>
      </c>
      <c r="T12636" s="2119"/>
      <c r="U12636" s="2200"/>
      <c r="V12636" s="2200"/>
    </row>
    <row r="12637" spans="1:22" s="2247" customFormat="1" ht="18.75" hidden="1" customHeight="1">
      <c r="A12637" s="2777"/>
      <c r="B12637" s="2242"/>
      <c r="C12637" s="2145"/>
      <c r="D12637" s="2243"/>
      <c r="E12637" s="2173"/>
      <c r="F12637" s="2235"/>
      <c r="G12637" s="2235"/>
      <c r="H12637" s="2235"/>
      <c r="I12637" s="2235"/>
      <c r="J12637" s="2235"/>
      <c r="K12637" s="2235"/>
      <c r="L12637" s="2235"/>
      <c r="M12637" s="2175">
        <v>0</v>
      </c>
      <c r="N12637" s="2175"/>
      <c r="O12637" s="2119"/>
      <c r="P12637" s="2119"/>
      <c r="Q12637" s="1802"/>
      <c r="R12637" s="2249"/>
      <c r="S12637" s="2238">
        <f>R12637*E12634</f>
        <v>0</v>
      </c>
      <c r="T12637" s="2119"/>
      <c r="U12637" s="2200"/>
      <c r="V12637" s="2200"/>
    </row>
    <row r="12638" spans="1:22" s="2247" customFormat="1" ht="18.75" hidden="1" customHeight="1">
      <c r="A12638" s="2777"/>
      <c r="B12638" s="2242"/>
      <c r="C12638" s="2145"/>
      <c r="D12638" s="2243"/>
      <c r="E12638" s="2173"/>
      <c r="F12638" s="2235"/>
      <c r="G12638" s="2235"/>
      <c r="H12638" s="2235"/>
      <c r="I12638" s="2235"/>
      <c r="J12638" s="2235"/>
      <c r="K12638" s="2235"/>
      <c r="L12638" s="2235"/>
      <c r="M12638" s="2175">
        <v>0</v>
      </c>
      <c r="N12638" s="2175"/>
      <c r="O12638" s="2119"/>
      <c r="P12638" s="2119"/>
      <c r="Q12638" s="1802"/>
      <c r="R12638" s="2249"/>
      <c r="S12638" s="2238">
        <f>R12638*E12634</f>
        <v>0</v>
      </c>
      <c r="T12638" s="2119"/>
      <c r="U12638" s="2200"/>
      <c r="V12638" s="2200"/>
    </row>
    <row r="12639" spans="1:22" s="2247" customFormat="1" ht="18.75" hidden="1" customHeight="1">
      <c r="A12639" s="2777"/>
      <c r="B12639" s="2242"/>
      <c r="C12639" s="2145"/>
      <c r="D12639" s="2243"/>
      <c r="E12639" s="2173"/>
      <c r="F12639" s="2235"/>
      <c r="G12639" s="2235"/>
      <c r="H12639" s="2235"/>
      <c r="I12639" s="2235"/>
      <c r="J12639" s="2235"/>
      <c r="K12639" s="2235"/>
      <c r="L12639" s="2235"/>
      <c r="M12639" s="2175">
        <v>0</v>
      </c>
      <c r="N12639" s="2175"/>
      <c r="O12639" s="2119"/>
      <c r="P12639" s="2119"/>
      <c r="Q12639" s="1802"/>
      <c r="R12639" s="2249"/>
      <c r="S12639" s="2238">
        <f>R12639*E12634</f>
        <v>0</v>
      </c>
      <c r="T12639" s="2119"/>
      <c r="U12639" s="2200"/>
      <c r="V12639" s="2200"/>
    </row>
    <row r="12640" spans="1:22" s="2247" customFormat="1" ht="18.75" hidden="1" customHeight="1">
      <c r="A12640" s="2777"/>
      <c r="B12640" s="2242"/>
      <c r="C12640" s="2145"/>
      <c r="D12640" s="2243"/>
      <c r="E12640" s="2173"/>
      <c r="F12640" s="2235"/>
      <c r="G12640" s="2235"/>
      <c r="H12640" s="2235"/>
      <c r="I12640" s="2235"/>
      <c r="J12640" s="2235"/>
      <c r="K12640" s="2235"/>
      <c r="L12640" s="2235"/>
      <c r="M12640" s="2175">
        <v>0</v>
      </c>
      <c r="N12640" s="2175"/>
      <c r="O12640" s="2119"/>
      <c r="P12640" s="2119"/>
      <c r="Q12640" s="1802"/>
      <c r="R12640" s="2249"/>
      <c r="S12640" s="2238">
        <f>R12640*E12634</f>
        <v>0</v>
      </c>
      <c r="T12640" s="2119"/>
      <c r="U12640" s="2200"/>
      <c r="V12640" s="2200"/>
    </row>
    <row r="12641" spans="1:22" s="2247" customFormat="1" ht="18.75" hidden="1" customHeight="1">
      <c r="A12641" s="2777"/>
      <c r="B12641" s="2242"/>
      <c r="C12641" s="2145"/>
      <c r="D12641" s="2243"/>
      <c r="E12641" s="2173"/>
      <c r="F12641" s="2235"/>
      <c r="G12641" s="2235"/>
      <c r="H12641" s="2235"/>
      <c r="I12641" s="2235"/>
      <c r="J12641" s="2235"/>
      <c r="K12641" s="2235"/>
      <c r="L12641" s="2235"/>
      <c r="M12641" s="2175">
        <v>0</v>
      </c>
      <c r="N12641" s="2175"/>
      <c r="O12641" s="2119"/>
      <c r="P12641" s="2119"/>
      <c r="Q12641" s="1802"/>
      <c r="R12641" s="2249"/>
      <c r="S12641" s="2238">
        <f>R12641*E12634</f>
        <v>0</v>
      </c>
      <c r="T12641" s="2119"/>
      <c r="U12641" s="2200"/>
      <c r="V12641" s="2200"/>
    </row>
    <row r="12642" spans="1:22" s="2247" customFormat="1" hidden="1">
      <c r="A12642" s="2777"/>
      <c r="B12642" s="2173">
        <v>7</v>
      </c>
      <c r="C12642" s="2436"/>
      <c r="D12642" s="2243"/>
      <c r="E12642" s="2173"/>
      <c r="F12642" s="2235"/>
      <c r="G12642" s="2235"/>
      <c r="H12642" s="2235"/>
      <c r="I12642" s="2235"/>
      <c r="J12642" s="2235"/>
      <c r="K12642" s="2235"/>
      <c r="L12642" s="2235"/>
      <c r="M12642" s="2175">
        <v>0</v>
      </c>
      <c r="N12642" s="2175"/>
      <c r="O12642" s="2128"/>
      <c r="P12642" s="2119"/>
      <c r="Q12642" s="1802"/>
      <c r="R12642" s="2249"/>
      <c r="S12642" s="2239">
        <f>R12642*E12634</f>
        <v>0</v>
      </c>
      <c r="T12642" s="2119"/>
      <c r="U12642" s="2200"/>
      <c r="V12642" s="2200"/>
    </row>
    <row r="12643" spans="1:22" s="2180" customFormat="1" ht="18.75" customHeight="1">
      <c r="A12643" s="2777">
        <f>A12634+1</f>
        <v>28</v>
      </c>
      <c r="B12643" s="2231" t="s">
        <v>617</v>
      </c>
      <c r="C12643" s="2143" t="s">
        <v>1696</v>
      </c>
      <c r="D12643" s="2242" t="s">
        <v>2093</v>
      </c>
      <c r="E12643" s="2252">
        <v>1.6</v>
      </c>
      <c r="F12643" s="2233">
        <v>2.9</v>
      </c>
      <c r="G12643" s="17">
        <v>4.6399999999999997</v>
      </c>
      <c r="H12643" s="17">
        <v>4.2083506643558639</v>
      </c>
      <c r="I12643" s="2233">
        <v>0</v>
      </c>
      <c r="J12643" s="17">
        <v>0</v>
      </c>
      <c r="K12643" s="17">
        <v>0</v>
      </c>
      <c r="L12643" s="17">
        <v>29.451834373499999</v>
      </c>
      <c r="M12643" s="2175">
        <v>43.547094418517794</v>
      </c>
      <c r="N12643" s="2485">
        <v>69.675351069628476</v>
      </c>
      <c r="O12643" s="2200">
        <f>E12643*L12643</f>
        <v>47.122934997599998</v>
      </c>
      <c r="P12643" s="2200" t="s">
        <v>618</v>
      </c>
      <c r="Q12643" s="2200" t="s">
        <v>2093</v>
      </c>
      <c r="R12643" s="2115">
        <v>1.02</v>
      </c>
      <c r="S12643" s="2118">
        <f>R12643*E12643</f>
        <v>1.6320000000000001</v>
      </c>
      <c r="T12643" s="1051">
        <v>24.75</v>
      </c>
    </row>
    <row r="12644" spans="1:22" s="2180" customFormat="1" hidden="1">
      <c r="A12644" s="2777"/>
      <c r="B12644" s="2149"/>
      <c r="C12644" s="2143"/>
      <c r="D12644" s="2242"/>
      <c r="E12644" s="2173"/>
      <c r="F12644" s="2233"/>
      <c r="G12644" s="17"/>
      <c r="H12644" s="17"/>
      <c r="I12644" s="2233"/>
      <c r="J12644" s="2235"/>
      <c r="K12644" s="2235"/>
      <c r="L12644" s="2235"/>
      <c r="M12644" s="2175">
        <v>0</v>
      </c>
      <c r="N12644" s="2237"/>
      <c r="O12644" s="2119"/>
      <c r="P12644" s="2120"/>
      <c r="Q12644" s="2125"/>
      <c r="R12644" s="2122"/>
      <c r="S12644" s="2120">
        <f>R12644*E12643</f>
        <v>0</v>
      </c>
      <c r="T12644" s="2124"/>
    </row>
    <row r="12645" spans="1:22" s="2180" customFormat="1" hidden="1">
      <c r="A12645" s="2777"/>
      <c r="B12645" s="2149"/>
      <c r="C12645" s="2143"/>
      <c r="D12645" s="2242"/>
      <c r="E12645" s="2173"/>
      <c r="F12645" s="2233"/>
      <c r="G12645" s="17"/>
      <c r="H12645" s="17"/>
      <c r="I12645" s="2233"/>
      <c r="J12645" s="2235"/>
      <c r="K12645" s="2235"/>
      <c r="L12645" s="2235"/>
      <c r="M12645" s="2175">
        <v>0</v>
      </c>
      <c r="N12645" s="2237"/>
      <c r="O12645" s="2119"/>
      <c r="P12645" s="2120"/>
      <c r="Q12645" s="2125"/>
      <c r="R12645" s="2122"/>
      <c r="S12645" s="2120">
        <f>R12645*E12643</f>
        <v>0</v>
      </c>
      <c r="T12645" s="2124"/>
    </row>
    <row r="12646" spans="1:22" s="2180" customFormat="1" hidden="1">
      <c r="A12646" s="2777"/>
      <c r="B12646" s="2149"/>
      <c r="C12646" s="2143"/>
      <c r="D12646" s="2242"/>
      <c r="E12646" s="2173"/>
      <c r="F12646" s="2233"/>
      <c r="G12646" s="17"/>
      <c r="H12646" s="17"/>
      <c r="I12646" s="2233"/>
      <c r="J12646" s="2235"/>
      <c r="K12646" s="2235"/>
      <c r="L12646" s="2235"/>
      <c r="M12646" s="2175">
        <v>0</v>
      </c>
      <c r="N12646" s="2237"/>
      <c r="O12646" s="2119"/>
      <c r="P12646" s="2120"/>
      <c r="Q12646" s="2125"/>
      <c r="R12646" s="2122"/>
      <c r="S12646" s="2120">
        <f>R12646*E12643</f>
        <v>0</v>
      </c>
      <c r="T12646" s="2124"/>
    </row>
    <row r="12647" spans="1:22" s="2180" customFormat="1" hidden="1">
      <c r="A12647" s="2777"/>
      <c r="B12647" s="2149"/>
      <c r="C12647" s="2143"/>
      <c r="D12647" s="2242"/>
      <c r="E12647" s="2173"/>
      <c r="F12647" s="2233"/>
      <c r="G12647" s="17"/>
      <c r="H12647" s="17"/>
      <c r="I12647" s="2233"/>
      <c r="J12647" s="2235"/>
      <c r="K12647" s="2235"/>
      <c r="L12647" s="2235"/>
      <c r="M12647" s="2175">
        <v>0</v>
      </c>
      <c r="N12647" s="2237"/>
      <c r="O12647" s="2119"/>
      <c r="P12647" s="2120"/>
      <c r="Q12647" s="2125"/>
      <c r="R12647" s="2122"/>
      <c r="S12647" s="2120">
        <f>R12647*E12643</f>
        <v>0</v>
      </c>
      <c r="T12647" s="2124"/>
    </row>
    <row r="12648" spans="1:22" s="2180" customFormat="1" hidden="1">
      <c r="A12648" s="2777"/>
      <c r="B12648" s="2149"/>
      <c r="C12648" s="2143"/>
      <c r="D12648" s="2242"/>
      <c r="E12648" s="2173"/>
      <c r="F12648" s="2233"/>
      <c r="G12648" s="17"/>
      <c r="H12648" s="17"/>
      <c r="I12648" s="2233"/>
      <c r="J12648" s="2235"/>
      <c r="K12648" s="2235"/>
      <c r="L12648" s="2235"/>
      <c r="M12648" s="2175">
        <v>0</v>
      </c>
      <c r="N12648" s="2237"/>
      <c r="O12648" s="2119"/>
      <c r="P12648" s="2120"/>
      <c r="Q12648" s="2125"/>
      <c r="R12648" s="2122"/>
      <c r="S12648" s="2120">
        <f>R12648*E12643</f>
        <v>0</v>
      </c>
      <c r="T12648" s="2124"/>
    </row>
    <row r="12649" spans="1:22" s="2180" customFormat="1" hidden="1">
      <c r="A12649" s="2777"/>
      <c r="B12649" s="2149"/>
      <c r="C12649" s="2143"/>
      <c r="D12649" s="2242"/>
      <c r="E12649" s="2173"/>
      <c r="F12649" s="2233"/>
      <c r="G12649" s="17"/>
      <c r="H12649" s="17"/>
      <c r="I12649" s="2233"/>
      <c r="J12649" s="2235"/>
      <c r="K12649" s="2235"/>
      <c r="L12649" s="2235"/>
      <c r="M12649" s="2175">
        <v>0</v>
      </c>
      <c r="N12649" s="2237"/>
      <c r="O12649" s="2119"/>
      <c r="P12649" s="2120"/>
      <c r="Q12649" s="2125"/>
      <c r="R12649" s="2122"/>
      <c r="S12649" s="2120">
        <f>R12649*E12643</f>
        <v>0</v>
      </c>
      <c r="T12649" s="2124"/>
    </row>
    <row r="12650" spans="1:22" s="2180" customFormat="1" hidden="1">
      <c r="A12650" s="2777"/>
      <c r="B12650" s="2149"/>
      <c r="C12650" s="2143"/>
      <c r="D12650" s="2242"/>
      <c r="E12650" s="2173"/>
      <c r="F12650" s="2233"/>
      <c r="G12650" s="17"/>
      <c r="H12650" s="17"/>
      <c r="I12650" s="2233"/>
      <c r="J12650" s="2235"/>
      <c r="K12650" s="2235"/>
      <c r="L12650" s="2235"/>
      <c r="M12650" s="2175">
        <v>0</v>
      </c>
      <c r="N12650" s="2237"/>
      <c r="O12650" s="2119"/>
      <c r="P12650" s="2120"/>
      <c r="Q12650" s="2125"/>
      <c r="R12650" s="2122"/>
      <c r="S12650" s="2120">
        <f>R12650*E12643</f>
        <v>0</v>
      </c>
      <c r="T12650" s="2124"/>
    </row>
    <row r="12651" spans="1:22" s="2180" customFormat="1" hidden="1">
      <c r="A12651" s="2777"/>
      <c r="B12651" s="2149"/>
      <c r="C12651" s="2143"/>
      <c r="D12651" s="2242"/>
      <c r="E12651" s="2173"/>
      <c r="F12651" s="2233"/>
      <c r="G12651" s="17"/>
      <c r="H12651" s="17"/>
      <c r="I12651" s="2233"/>
      <c r="J12651" s="2235"/>
      <c r="K12651" s="2235"/>
      <c r="L12651" s="2235"/>
      <c r="M12651" s="2175">
        <v>0</v>
      </c>
      <c r="N12651" s="2237"/>
      <c r="O12651" s="2119"/>
      <c r="P12651" s="2120"/>
      <c r="Q12651" s="2125"/>
      <c r="R12651" s="2122"/>
      <c r="S12651" s="2120">
        <f>R12651*E12643</f>
        <v>0</v>
      </c>
      <c r="T12651" s="2124"/>
    </row>
    <row r="12652" spans="1:22" s="2180" customFormat="1" ht="21.75" customHeight="1">
      <c r="A12652" s="2777">
        <f>A12643+1</f>
        <v>29</v>
      </c>
      <c r="B12652" s="2231" t="s">
        <v>617</v>
      </c>
      <c r="C12652" s="2143" t="s">
        <v>1695</v>
      </c>
      <c r="D12652" s="2242" t="s">
        <v>2093</v>
      </c>
      <c r="E12652" s="2252">
        <v>2.2000000000000002</v>
      </c>
      <c r="F12652" s="2233">
        <v>2.9</v>
      </c>
      <c r="G12652" s="17">
        <v>6.38</v>
      </c>
      <c r="H12652" s="17">
        <v>4.2083506643558639</v>
      </c>
      <c r="I12652" s="2233">
        <v>0</v>
      </c>
      <c r="J12652" s="17">
        <v>0</v>
      </c>
      <c r="K12652" s="17">
        <v>0</v>
      </c>
      <c r="L12652" s="17">
        <v>29.451834373499999</v>
      </c>
      <c r="M12652" s="2175">
        <v>43.547094418517794</v>
      </c>
      <c r="N12652" s="2485">
        <v>95.803607720739151</v>
      </c>
      <c r="O12652" s="2200">
        <f>E12652*L12652</f>
        <v>64.794035621700004</v>
      </c>
      <c r="P12652" s="2200" t="s">
        <v>618</v>
      </c>
      <c r="Q12652" s="2200" t="s">
        <v>2093</v>
      </c>
      <c r="R12652" s="2115">
        <v>1.02</v>
      </c>
      <c r="S12652" s="2118">
        <f>R12652*E12652</f>
        <v>2.2440000000000002</v>
      </c>
      <c r="T12652" s="1051">
        <v>24.75</v>
      </c>
    </row>
    <row r="12653" spans="1:22" s="2180" customFormat="1" hidden="1">
      <c r="A12653" s="2777"/>
      <c r="B12653" s="2149"/>
      <c r="C12653" s="2143"/>
      <c r="D12653" s="2242"/>
      <c r="E12653" s="2173"/>
      <c r="F12653" s="2233"/>
      <c r="G12653" s="17"/>
      <c r="H12653" s="17"/>
      <c r="I12653" s="2233"/>
      <c r="J12653" s="2235"/>
      <c r="K12653" s="2235"/>
      <c r="L12653" s="2235"/>
      <c r="M12653" s="2175">
        <v>0</v>
      </c>
      <c r="N12653" s="2237"/>
      <c r="O12653" s="2119"/>
      <c r="P12653" s="2120"/>
      <c r="Q12653" s="2125"/>
      <c r="R12653" s="2122"/>
      <c r="S12653" s="2120">
        <f>R12653*E12652</f>
        <v>0</v>
      </c>
      <c r="T12653" s="2124"/>
    </row>
    <row r="12654" spans="1:22" s="2180" customFormat="1" hidden="1">
      <c r="A12654" s="2777"/>
      <c r="B12654" s="2149"/>
      <c r="C12654" s="2143"/>
      <c r="D12654" s="2242"/>
      <c r="E12654" s="2173"/>
      <c r="F12654" s="2233"/>
      <c r="G12654" s="17"/>
      <c r="H12654" s="17"/>
      <c r="I12654" s="2233"/>
      <c r="J12654" s="2235"/>
      <c r="K12654" s="2235"/>
      <c r="L12654" s="2235"/>
      <c r="M12654" s="2175">
        <v>0</v>
      </c>
      <c r="N12654" s="2237"/>
      <c r="O12654" s="2119"/>
      <c r="P12654" s="2120"/>
      <c r="Q12654" s="2125"/>
      <c r="R12654" s="2122"/>
      <c r="S12654" s="2120">
        <f>R12654*E12652</f>
        <v>0</v>
      </c>
      <c r="T12654" s="2124"/>
    </row>
    <row r="12655" spans="1:22" s="2180" customFormat="1" hidden="1">
      <c r="A12655" s="2777"/>
      <c r="B12655" s="2149"/>
      <c r="C12655" s="2143"/>
      <c r="D12655" s="2242"/>
      <c r="E12655" s="2173"/>
      <c r="F12655" s="2233"/>
      <c r="G12655" s="17"/>
      <c r="H12655" s="17"/>
      <c r="I12655" s="2233"/>
      <c r="J12655" s="2235"/>
      <c r="K12655" s="2235"/>
      <c r="L12655" s="2235"/>
      <c r="M12655" s="2175">
        <v>0</v>
      </c>
      <c r="N12655" s="2237"/>
      <c r="O12655" s="2119"/>
      <c r="P12655" s="2120"/>
      <c r="Q12655" s="2125"/>
      <c r="R12655" s="2122"/>
      <c r="S12655" s="2120">
        <f>R12655*E12652</f>
        <v>0</v>
      </c>
      <c r="T12655" s="2124"/>
    </row>
    <row r="12656" spans="1:22" s="2180" customFormat="1" hidden="1">
      <c r="A12656" s="2777"/>
      <c r="B12656" s="2149"/>
      <c r="C12656" s="2143"/>
      <c r="D12656" s="2242"/>
      <c r="E12656" s="2173"/>
      <c r="F12656" s="2233"/>
      <c r="G12656" s="17"/>
      <c r="H12656" s="17"/>
      <c r="I12656" s="2233"/>
      <c r="J12656" s="2235"/>
      <c r="K12656" s="2235"/>
      <c r="L12656" s="2235"/>
      <c r="M12656" s="2175">
        <v>0</v>
      </c>
      <c r="N12656" s="2237"/>
      <c r="O12656" s="2119"/>
      <c r="P12656" s="2120"/>
      <c r="Q12656" s="2125"/>
      <c r="R12656" s="2122"/>
      <c r="S12656" s="2120">
        <f>R12656*E12652</f>
        <v>0</v>
      </c>
      <c r="T12656" s="2124"/>
    </row>
    <row r="12657" spans="1:20" s="2180" customFormat="1" hidden="1">
      <c r="A12657" s="2777"/>
      <c r="B12657" s="2149"/>
      <c r="C12657" s="2143"/>
      <c r="D12657" s="2242"/>
      <c r="E12657" s="2173"/>
      <c r="F12657" s="2233"/>
      <c r="G12657" s="17"/>
      <c r="H12657" s="17"/>
      <c r="I12657" s="2233"/>
      <c r="J12657" s="2235"/>
      <c r="K12657" s="2235"/>
      <c r="L12657" s="2235"/>
      <c r="M12657" s="2175">
        <v>0</v>
      </c>
      <c r="N12657" s="2237"/>
      <c r="O12657" s="2119"/>
      <c r="P12657" s="2120"/>
      <c r="Q12657" s="2125"/>
      <c r="R12657" s="2122"/>
      <c r="S12657" s="2120">
        <f>R12657*E12652</f>
        <v>0</v>
      </c>
      <c r="T12657" s="2124"/>
    </row>
    <row r="12658" spans="1:20" s="2180" customFormat="1" hidden="1">
      <c r="A12658" s="2777"/>
      <c r="B12658" s="2149"/>
      <c r="C12658" s="2143"/>
      <c r="D12658" s="2242"/>
      <c r="E12658" s="2173"/>
      <c r="F12658" s="2233"/>
      <c r="G12658" s="17"/>
      <c r="H12658" s="17"/>
      <c r="I12658" s="2233"/>
      <c r="J12658" s="2235"/>
      <c r="K12658" s="2235"/>
      <c r="L12658" s="2235"/>
      <c r="M12658" s="2175">
        <v>0</v>
      </c>
      <c r="N12658" s="2237"/>
      <c r="O12658" s="2119"/>
      <c r="P12658" s="2120"/>
      <c r="Q12658" s="2125"/>
      <c r="R12658" s="2122"/>
      <c r="S12658" s="2120">
        <f>R12658*E12652</f>
        <v>0</v>
      </c>
      <c r="T12658" s="2124"/>
    </row>
    <row r="12659" spans="1:20" s="2180" customFormat="1" hidden="1">
      <c r="A12659" s="2777"/>
      <c r="B12659" s="2149"/>
      <c r="C12659" s="2143"/>
      <c r="D12659" s="2242"/>
      <c r="E12659" s="2173"/>
      <c r="F12659" s="2233"/>
      <c r="G12659" s="17"/>
      <c r="H12659" s="17"/>
      <c r="I12659" s="2233"/>
      <c r="J12659" s="2235"/>
      <c r="K12659" s="2235"/>
      <c r="L12659" s="2235"/>
      <c r="M12659" s="2175">
        <v>0</v>
      </c>
      <c r="N12659" s="2237"/>
      <c r="O12659" s="2119"/>
      <c r="P12659" s="2120"/>
      <c r="Q12659" s="2125"/>
      <c r="R12659" s="2122"/>
      <c r="S12659" s="2120">
        <f>R12659*E12652</f>
        <v>0</v>
      </c>
      <c r="T12659" s="2124"/>
    </row>
    <row r="12660" spans="1:20" s="2180" customFormat="1" hidden="1">
      <c r="A12660" s="2777"/>
      <c r="B12660" s="2149"/>
      <c r="C12660" s="2143"/>
      <c r="D12660" s="2242"/>
      <c r="E12660" s="2173"/>
      <c r="F12660" s="2233"/>
      <c r="G12660" s="17"/>
      <c r="H12660" s="17"/>
      <c r="I12660" s="2233"/>
      <c r="J12660" s="2235"/>
      <c r="K12660" s="2235"/>
      <c r="L12660" s="2235"/>
      <c r="M12660" s="2175">
        <v>0</v>
      </c>
      <c r="N12660" s="2237"/>
      <c r="O12660" s="2119"/>
      <c r="P12660" s="2120"/>
      <c r="Q12660" s="2125"/>
      <c r="R12660" s="2122"/>
      <c r="S12660" s="2120">
        <f>R12660*E12652</f>
        <v>0</v>
      </c>
      <c r="T12660" s="2124"/>
    </row>
    <row r="12661" spans="1:20" s="2180" customFormat="1" ht="24" customHeight="1">
      <c r="A12661" s="2777">
        <f>A12652+1</f>
        <v>30</v>
      </c>
      <c r="B12661" s="2231" t="s">
        <v>229</v>
      </c>
      <c r="C12661" s="2143" t="s">
        <v>1694</v>
      </c>
      <c r="D12661" s="2149" t="s">
        <v>2093</v>
      </c>
      <c r="E12661" s="2173">
        <v>2.8</v>
      </c>
      <c r="F12661" s="2241">
        <v>3.78</v>
      </c>
      <c r="G12661" s="17">
        <v>10.584</v>
      </c>
      <c r="H12661" s="17">
        <v>5.4853674176776428</v>
      </c>
      <c r="I12661" s="2241">
        <v>0.92</v>
      </c>
      <c r="J12661" s="17">
        <v>2.5760000000000001</v>
      </c>
      <c r="K12661" s="17">
        <v>2.8060184000000001</v>
      </c>
      <c r="L12661" s="17">
        <v>36.986041763231391</v>
      </c>
      <c r="M12661" s="2175">
        <v>58.576636215040956</v>
      </c>
      <c r="N12661" s="2485">
        <v>164.01458140211466</v>
      </c>
      <c r="O12661" s="2200">
        <f>E12661*L12661</f>
        <v>103.56091693704789</v>
      </c>
      <c r="P12661" s="2134" t="s">
        <v>231</v>
      </c>
      <c r="Q12661" s="2117" t="s">
        <v>2093</v>
      </c>
      <c r="R12661" s="2115">
        <v>1.0149999999999999</v>
      </c>
      <c r="S12661" s="2118">
        <f>R12661*E12661</f>
        <v>2.8419999999999996</v>
      </c>
      <c r="T12661" s="2116">
        <v>27.5</v>
      </c>
    </row>
    <row r="12662" spans="1:20" s="2180" customFormat="1" hidden="1">
      <c r="A12662" s="2777"/>
      <c r="B12662" s="2231"/>
      <c r="C12662" s="2143"/>
      <c r="D12662" s="2149"/>
      <c r="E12662" s="2173"/>
      <c r="F12662" s="2241"/>
      <c r="G12662" s="17"/>
      <c r="H12662" s="17"/>
      <c r="I12662" s="2241"/>
      <c r="J12662" s="2235"/>
      <c r="K12662" s="2235"/>
      <c r="L12662" s="2235"/>
      <c r="M12662" s="2175">
        <v>0</v>
      </c>
      <c r="N12662" s="2237"/>
      <c r="O12662" s="2119"/>
      <c r="P12662" s="2136" t="s">
        <v>601</v>
      </c>
      <c r="Q12662" s="2125" t="s">
        <v>1834</v>
      </c>
      <c r="R12662" s="2122">
        <v>0.70299999999999996</v>
      </c>
      <c r="S12662" s="2120">
        <f>R12662*E12661</f>
        <v>1.9683999999999997</v>
      </c>
      <c r="T12662" s="2120">
        <v>3.5</v>
      </c>
    </row>
    <row r="12663" spans="1:20" s="2180" customFormat="1" hidden="1">
      <c r="A12663" s="2777"/>
      <c r="B12663" s="2231"/>
      <c r="C12663" s="2143"/>
      <c r="D12663" s="2149"/>
      <c r="E12663" s="2173"/>
      <c r="F12663" s="2241"/>
      <c r="G12663" s="17"/>
      <c r="H12663" s="17"/>
      <c r="I12663" s="2241"/>
      <c r="J12663" s="2235"/>
      <c r="K12663" s="2235"/>
      <c r="L12663" s="2235"/>
      <c r="M12663" s="2175">
        <v>0</v>
      </c>
      <c r="N12663" s="2237"/>
      <c r="O12663" s="2119"/>
      <c r="P12663" s="2136" t="s">
        <v>401</v>
      </c>
      <c r="Q12663" s="2125" t="s">
        <v>2093</v>
      </c>
      <c r="R12663" s="2122">
        <v>1.14E-2</v>
      </c>
      <c r="S12663" s="2120">
        <f>R12663*E12661</f>
        <v>3.1919999999999997E-2</v>
      </c>
      <c r="T12663" s="2120">
        <v>116.67</v>
      </c>
    </row>
    <row r="12664" spans="1:20" s="2180" customFormat="1" ht="12" hidden="1" customHeight="1">
      <c r="A12664" s="2777"/>
      <c r="B12664" s="2173"/>
      <c r="C12664" s="2145"/>
      <c r="D12664" s="2149"/>
      <c r="E12664" s="2173"/>
      <c r="F12664" s="2241"/>
      <c r="G12664" s="17"/>
      <c r="H12664" s="17"/>
      <c r="I12664" s="2241"/>
      <c r="J12664" s="2235"/>
      <c r="K12664" s="2235"/>
      <c r="L12664" s="2235"/>
      <c r="M12664" s="2175">
        <v>0</v>
      </c>
      <c r="N12664" s="2237"/>
      <c r="O12664" s="2119"/>
      <c r="P12664" s="2136"/>
      <c r="Q12664" s="2125"/>
      <c r="R12664" s="2122"/>
      <c r="S12664" s="2120">
        <f>R12664*E12661</f>
        <v>0</v>
      </c>
      <c r="T12664" s="2120"/>
    </row>
    <row r="12665" spans="1:20" s="2180" customFormat="1" ht="15" hidden="1" customHeight="1">
      <c r="A12665" s="2777"/>
      <c r="B12665" s="2231"/>
      <c r="C12665" s="2143"/>
      <c r="D12665" s="2149"/>
      <c r="E12665" s="2173"/>
      <c r="F12665" s="2241"/>
      <c r="G12665" s="17"/>
      <c r="H12665" s="17"/>
      <c r="I12665" s="2241"/>
      <c r="J12665" s="2235"/>
      <c r="K12665" s="2235"/>
      <c r="L12665" s="2235"/>
      <c r="M12665" s="2175">
        <v>0</v>
      </c>
      <c r="N12665" s="2237"/>
      <c r="O12665" s="2119"/>
      <c r="P12665" s="2136"/>
      <c r="Q12665" s="2138"/>
      <c r="R12665" s="2122"/>
      <c r="S12665" s="2120">
        <f>R12665*E12661</f>
        <v>0</v>
      </c>
      <c r="T12665" s="2200"/>
    </row>
    <row r="12666" spans="1:20" s="2180" customFormat="1" ht="21.75" hidden="1" customHeight="1">
      <c r="A12666" s="2777"/>
      <c r="B12666" s="2231"/>
      <c r="C12666" s="2143"/>
      <c r="D12666" s="2149"/>
      <c r="E12666" s="2173"/>
      <c r="F12666" s="2241"/>
      <c r="G12666" s="17"/>
      <c r="H12666" s="17"/>
      <c r="I12666" s="2241"/>
      <c r="J12666" s="2235"/>
      <c r="K12666" s="2235"/>
      <c r="L12666" s="2235"/>
      <c r="M12666" s="2175">
        <v>0</v>
      </c>
      <c r="N12666" s="2237"/>
      <c r="O12666" s="2119"/>
      <c r="P12666" s="2136"/>
      <c r="Q12666" s="2138"/>
      <c r="R12666" s="2122"/>
      <c r="S12666" s="2120">
        <f>R12666*E12661</f>
        <v>0</v>
      </c>
      <c r="T12666" s="2200"/>
    </row>
    <row r="12667" spans="1:20" s="2180" customFormat="1" ht="25.5" hidden="1" customHeight="1">
      <c r="A12667" s="2777"/>
      <c r="B12667" s="2231"/>
      <c r="C12667" s="2143"/>
      <c r="D12667" s="2149"/>
      <c r="E12667" s="2173"/>
      <c r="F12667" s="2241"/>
      <c r="G12667" s="17"/>
      <c r="H12667" s="17"/>
      <c r="I12667" s="2241"/>
      <c r="J12667" s="2235"/>
      <c r="K12667" s="2235"/>
      <c r="L12667" s="2235"/>
      <c r="M12667" s="2175">
        <v>0</v>
      </c>
      <c r="N12667" s="2237"/>
      <c r="O12667" s="2119"/>
      <c r="P12667" s="2136"/>
      <c r="Q12667" s="2138"/>
      <c r="R12667" s="2122"/>
      <c r="S12667" s="2120">
        <f>R12667*E12661</f>
        <v>0</v>
      </c>
      <c r="T12667" s="2200"/>
    </row>
    <row r="12668" spans="1:20" s="2180" customFormat="1" ht="12" hidden="1" customHeight="1">
      <c r="A12668" s="2777"/>
      <c r="B12668" s="2231"/>
      <c r="C12668" s="2143"/>
      <c r="D12668" s="2149"/>
      <c r="E12668" s="2173"/>
      <c r="F12668" s="2241"/>
      <c r="G12668" s="17"/>
      <c r="H12668" s="17"/>
      <c r="I12668" s="2241"/>
      <c r="J12668" s="2235"/>
      <c r="K12668" s="2235"/>
      <c r="L12668" s="2235"/>
      <c r="M12668" s="2175">
        <v>0</v>
      </c>
      <c r="N12668" s="2237"/>
      <c r="O12668" s="2119"/>
      <c r="P12668" s="2136"/>
      <c r="Q12668" s="2138"/>
      <c r="R12668" s="2122"/>
      <c r="S12668" s="2120">
        <f>R12668*E12661</f>
        <v>0</v>
      </c>
      <c r="T12668" s="2200"/>
    </row>
    <row r="12669" spans="1:20" s="2180" customFormat="1" hidden="1">
      <c r="A12669" s="2777"/>
      <c r="B12669" s="2231"/>
      <c r="C12669" s="2143"/>
      <c r="D12669" s="2149"/>
      <c r="E12669" s="2173"/>
      <c r="F12669" s="2241"/>
      <c r="G12669" s="17"/>
      <c r="H12669" s="17"/>
      <c r="I12669" s="2241"/>
      <c r="J12669" s="2235"/>
      <c r="K12669" s="2235"/>
      <c r="L12669" s="2235"/>
      <c r="M12669" s="2175">
        <v>0</v>
      </c>
      <c r="N12669" s="2237"/>
      <c r="O12669" s="2128"/>
      <c r="P12669" s="2136"/>
      <c r="Q12669" s="2138"/>
      <c r="R12669" s="2122"/>
      <c r="S12669" s="2120">
        <f>R12669*E12661</f>
        <v>0</v>
      </c>
      <c r="T12669" s="2200"/>
    </row>
    <row r="12670" spans="1:20" s="2180" customFormat="1" ht="15" customHeight="1">
      <c r="A12670" s="2777">
        <f>A12661+1</f>
        <v>31</v>
      </c>
      <c r="B12670" s="2231"/>
      <c r="C12670" s="2143" t="s">
        <v>1693</v>
      </c>
      <c r="D12670" s="2149" t="s">
        <v>2099</v>
      </c>
      <c r="E12670" s="2173">
        <v>7.0000000000000007E-2</v>
      </c>
      <c r="F12670" s="2233"/>
      <c r="G12670" s="17">
        <v>0</v>
      </c>
      <c r="H12670" s="17">
        <v>0</v>
      </c>
      <c r="I12670" s="2240">
        <v>0</v>
      </c>
      <c r="J12670" s="17">
        <v>0</v>
      </c>
      <c r="K12670" s="17">
        <v>0</v>
      </c>
      <c r="L12670" s="17">
        <v>354.85698005099999</v>
      </c>
      <c r="M12670" s="2175">
        <v>459.08810061417682</v>
      </c>
      <c r="N12670" s="2485">
        <v>32.136167042992383</v>
      </c>
      <c r="O12670" s="2200">
        <f>E12670*L12670</f>
        <v>24.839988603570003</v>
      </c>
      <c r="P12670" s="2144" t="s">
        <v>1936</v>
      </c>
      <c r="Q12670" s="2373" t="s">
        <v>2099</v>
      </c>
      <c r="R12670" s="2115">
        <v>1</v>
      </c>
      <c r="S12670" s="2118">
        <f>R12670*E12670</f>
        <v>7.0000000000000007E-2</v>
      </c>
      <c r="T12670" s="2200">
        <v>304.17</v>
      </c>
    </row>
    <row r="12671" spans="1:20" s="2180" customFormat="1" ht="12" hidden="1" customHeight="1">
      <c r="A12671" s="2777"/>
      <c r="B12671" s="2231"/>
      <c r="C12671" s="2143"/>
      <c r="D12671" s="2149"/>
      <c r="E12671" s="2232"/>
      <c r="F12671" s="2240"/>
      <c r="G12671" s="17"/>
      <c r="H12671" s="17"/>
      <c r="I12671" s="2233"/>
      <c r="J12671" s="2235"/>
      <c r="K12671" s="2235"/>
      <c r="L12671" s="2235"/>
      <c r="M12671" s="2175">
        <v>0</v>
      </c>
      <c r="N12671" s="2237"/>
      <c r="O12671" s="2119"/>
      <c r="P12671" s="2120"/>
      <c r="Q12671" s="2125"/>
      <c r="R12671" s="2122"/>
      <c r="S12671" s="2120">
        <f>R12671*E12670</f>
        <v>0</v>
      </c>
      <c r="T12671" s="2126"/>
    </row>
    <row r="12672" spans="1:20" s="2180" customFormat="1" ht="12" hidden="1" customHeight="1">
      <c r="A12672" s="2777"/>
      <c r="B12672" s="2231"/>
      <c r="C12672" s="2143"/>
      <c r="D12672" s="2149"/>
      <c r="E12672" s="2232"/>
      <c r="F12672" s="2240"/>
      <c r="G12672" s="17"/>
      <c r="H12672" s="17"/>
      <c r="I12672" s="2233"/>
      <c r="J12672" s="2235"/>
      <c r="K12672" s="2235"/>
      <c r="L12672" s="2235"/>
      <c r="M12672" s="2175">
        <v>0</v>
      </c>
      <c r="N12672" s="2237"/>
      <c r="O12672" s="2119"/>
      <c r="P12672" s="2120"/>
      <c r="Q12672" s="2125"/>
      <c r="R12672" s="2122"/>
      <c r="S12672" s="2120">
        <f>R12672*E12670</f>
        <v>0</v>
      </c>
      <c r="T12672" s="2126"/>
    </row>
    <row r="12673" spans="1:20" s="2180" customFormat="1" ht="12" hidden="1" customHeight="1">
      <c r="A12673" s="2777"/>
      <c r="B12673" s="2231"/>
      <c r="C12673" s="2143"/>
      <c r="D12673" s="2149"/>
      <c r="E12673" s="2232"/>
      <c r="F12673" s="2240"/>
      <c r="G12673" s="17"/>
      <c r="H12673" s="17"/>
      <c r="I12673" s="2233"/>
      <c r="J12673" s="2235"/>
      <c r="K12673" s="2235"/>
      <c r="L12673" s="2235"/>
      <c r="M12673" s="2175">
        <v>0</v>
      </c>
      <c r="N12673" s="2237"/>
      <c r="O12673" s="2119"/>
      <c r="P12673" s="2120"/>
      <c r="Q12673" s="2125"/>
      <c r="R12673" s="2122"/>
      <c r="S12673" s="2120">
        <f>R12673*E12670</f>
        <v>0</v>
      </c>
      <c r="T12673" s="2126"/>
    </row>
    <row r="12674" spans="1:20" s="2180" customFormat="1" ht="12" hidden="1" customHeight="1">
      <c r="A12674" s="2777"/>
      <c r="B12674" s="2231"/>
      <c r="C12674" s="2143"/>
      <c r="D12674" s="2149"/>
      <c r="E12674" s="2232"/>
      <c r="F12674" s="2240"/>
      <c r="G12674" s="17"/>
      <c r="H12674" s="17"/>
      <c r="I12674" s="2233"/>
      <c r="J12674" s="2235"/>
      <c r="K12674" s="2235"/>
      <c r="L12674" s="2235"/>
      <c r="M12674" s="2175">
        <v>0</v>
      </c>
      <c r="N12674" s="2237"/>
      <c r="O12674" s="2119"/>
      <c r="P12674" s="2120"/>
      <c r="Q12674" s="2125"/>
      <c r="R12674" s="2122"/>
      <c r="S12674" s="2120">
        <f>R12674*E12670</f>
        <v>0</v>
      </c>
      <c r="T12674" s="2126"/>
    </row>
    <row r="12675" spans="1:20" s="2180" customFormat="1" ht="12" hidden="1" customHeight="1">
      <c r="A12675" s="2777"/>
      <c r="B12675" s="2231"/>
      <c r="C12675" s="2143"/>
      <c r="D12675" s="2149"/>
      <c r="E12675" s="2232"/>
      <c r="F12675" s="2240"/>
      <c r="G12675" s="17"/>
      <c r="H12675" s="17"/>
      <c r="I12675" s="2233"/>
      <c r="J12675" s="2235"/>
      <c r="K12675" s="2235"/>
      <c r="L12675" s="2235"/>
      <c r="M12675" s="2175">
        <v>0</v>
      </c>
      <c r="N12675" s="2237"/>
      <c r="O12675" s="2119"/>
      <c r="P12675" s="2120"/>
      <c r="Q12675" s="2125"/>
      <c r="R12675" s="2122"/>
      <c r="S12675" s="2120">
        <f>R12675*E12670</f>
        <v>0</v>
      </c>
      <c r="T12675" s="2126"/>
    </row>
    <row r="12676" spans="1:20" s="2180" customFormat="1" ht="12" hidden="1" customHeight="1">
      <c r="A12676" s="2777"/>
      <c r="B12676" s="2231"/>
      <c r="C12676" s="2143"/>
      <c r="D12676" s="2149"/>
      <c r="E12676" s="2232"/>
      <c r="F12676" s="2240"/>
      <c r="G12676" s="17"/>
      <c r="H12676" s="17"/>
      <c r="I12676" s="2233"/>
      <c r="J12676" s="2235"/>
      <c r="K12676" s="2235"/>
      <c r="L12676" s="2235"/>
      <c r="M12676" s="2175">
        <v>0</v>
      </c>
      <c r="N12676" s="2237"/>
      <c r="O12676" s="2119"/>
      <c r="P12676" s="2120"/>
      <c r="Q12676" s="2125"/>
      <c r="R12676" s="2122"/>
      <c r="S12676" s="2120">
        <f>R12676*E12670</f>
        <v>0</v>
      </c>
      <c r="T12676" s="2126"/>
    </row>
    <row r="12677" spans="1:20" s="2180" customFormat="1" ht="12" hidden="1" customHeight="1">
      <c r="A12677" s="2777"/>
      <c r="B12677" s="2231"/>
      <c r="C12677" s="2143"/>
      <c r="D12677" s="2149"/>
      <c r="E12677" s="2232"/>
      <c r="F12677" s="2240"/>
      <c r="G12677" s="17"/>
      <c r="H12677" s="17"/>
      <c r="I12677" s="2233"/>
      <c r="J12677" s="2235"/>
      <c r="K12677" s="2235"/>
      <c r="L12677" s="2235"/>
      <c r="M12677" s="2175">
        <v>0</v>
      </c>
      <c r="N12677" s="2237"/>
      <c r="O12677" s="2119"/>
      <c r="P12677" s="2120"/>
      <c r="Q12677" s="2125"/>
      <c r="R12677" s="2122"/>
      <c r="S12677" s="2120">
        <f>R12677*E12670</f>
        <v>0</v>
      </c>
      <c r="T12677" s="2126"/>
    </row>
    <row r="12678" spans="1:20" s="2180" customFormat="1" hidden="1">
      <c r="A12678" s="2777"/>
      <c r="B12678" s="2231"/>
      <c r="C12678" s="2143"/>
      <c r="D12678" s="2149"/>
      <c r="E12678" s="2232"/>
      <c r="F12678" s="2240"/>
      <c r="G12678" s="17"/>
      <c r="H12678" s="17"/>
      <c r="I12678" s="2233"/>
      <c r="J12678" s="2235"/>
      <c r="K12678" s="2235"/>
      <c r="L12678" s="2235"/>
      <c r="M12678" s="2175">
        <v>0</v>
      </c>
      <c r="N12678" s="2237"/>
      <c r="O12678" s="2119"/>
      <c r="P12678" s="2120"/>
      <c r="Q12678" s="2125"/>
      <c r="R12678" s="2122"/>
      <c r="S12678" s="2120">
        <f>R12678*E12670</f>
        <v>0</v>
      </c>
      <c r="T12678" s="2126"/>
    </row>
    <row r="12679" spans="1:20" s="2200" customFormat="1" ht="29.25" customHeight="1">
      <c r="A12679" s="2777">
        <f>A12670+1</f>
        <v>32</v>
      </c>
      <c r="B12679" s="2173" t="s">
        <v>1540</v>
      </c>
      <c r="C12679" s="2277" t="s">
        <v>1691</v>
      </c>
      <c r="D12679" s="2172" t="s">
        <v>2890</v>
      </c>
      <c r="E12679" s="2173">
        <v>10</v>
      </c>
      <c r="F12679" s="17">
        <v>0.75</v>
      </c>
      <c r="G12679" s="2173">
        <v>7.5</v>
      </c>
      <c r="H12679" s="2173">
        <v>1.0883665511265166</v>
      </c>
      <c r="I12679" s="2173">
        <v>0.38</v>
      </c>
      <c r="J12679" s="2173">
        <v>3.8</v>
      </c>
      <c r="K12679" s="2173">
        <v>1.1590076</v>
      </c>
      <c r="L12679" s="2173">
        <v>54.948758129999995</v>
      </c>
      <c r="M12679" s="2175">
        <v>73.996187781471193</v>
      </c>
      <c r="N12679" s="2485">
        <v>739.9618778147119</v>
      </c>
      <c r="O12679" s="2200">
        <f>E12679*L12679</f>
        <v>549.48758129999999</v>
      </c>
      <c r="P12679" s="2200" t="s">
        <v>444</v>
      </c>
      <c r="Q12679" s="3052" t="s">
        <v>2890</v>
      </c>
      <c r="R12679" s="2200">
        <v>1</v>
      </c>
      <c r="S12679" s="2133">
        <f>R12679*E12679</f>
        <v>10</v>
      </c>
      <c r="T12679" s="2200">
        <v>47.1</v>
      </c>
    </row>
    <row r="12680" spans="1:20" s="2200" customFormat="1" hidden="1">
      <c r="A12680" s="2777"/>
      <c r="B12680" s="2173"/>
      <c r="C12680" s="2277"/>
      <c r="D12680" s="2172"/>
      <c r="E12680" s="2173"/>
      <c r="F12680" s="17"/>
      <c r="G12680" s="2173"/>
      <c r="H12680" s="2173"/>
      <c r="I12680" s="2173"/>
      <c r="J12680" s="2173"/>
      <c r="K12680" s="2173"/>
      <c r="L12680" s="2173"/>
      <c r="M12680" s="2175">
        <v>0</v>
      </c>
      <c r="N12680" s="2237"/>
      <c r="S12680" s="2392">
        <f>R12680*E12679</f>
        <v>0</v>
      </c>
    </row>
    <row r="12681" spans="1:20" s="2200" customFormat="1" hidden="1">
      <c r="A12681" s="2777"/>
      <c r="B12681" s="2173"/>
      <c r="C12681" s="2277"/>
      <c r="D12681" s="2172"/>
      <c r="E12681" s="2173"/>
      <c r="F12681" s="17"/>
      <c r="G12681" s="2173"/>
      <c r="H12681" s="2173"/>
      <c r="I12681" s="2173"/>
      <c r="J12681" s="2173"/>
      <c r="K12681" s="2173"/>
      <c r="L12681" s="2173"/>
      <c r="M12681" s="2175">
        <v>0</v>
      </c>
      <c r="N12681" s="2237"/>
      <c r="S12681" s="2392">
        <f>R12681*E12679</f>
        <v>0</v>
      </c>
    </row>
    <row r="12682" spans="1:20" s="2200" customFormat="1" hidden="1">
      <c r="A12682" s="2777"/>
      <c r="B12682" s="2173"/>
      <c r="C12682" s="2277"/>
      <c r="D12682" s="2172"/>
      <c r="E12682" s="2173"/>
      <c r="F12682" s="17"/>
      <c r="G12682" s="2173"/>
      <c r="H12682" s="2173"/>
      <c r="I12682" s="2173"/>
      <c r="J12682" s="2173"/>
      <c r="K12682" s="2173"/>
      <c r="L12682" s="2173"/>
      <c r="M12682" s="2175">
        <v>0</v>
      </c>
      <c r="N12682" s="2237"/>
      <c r="S12682" s="2392">
        <f>R12682*E12679</f>
        <v>0</v>
      </c>
    </row>
    <row r="12683" spans="1:20" s="2200" customFormat="1" hidden="1">
      <c r="A12683" s="2777"/>
      <c r="B12683" s="2173"/>
      <c r="C12683" s="2277"/>
      <c r="D12683" s="2172"/>
      <c r="E12683" s="2173"/>
      <c r="F12683" s="17"/>
      <c r="G12683" s="2173"/>
      <c r="H12683" s="2173"/>
      <c r="I12683" s="2173"/>
      <c r="J12683" s="2173"/>
      <c r="K12683" s="2173"/>
      <c r="L12683" s="2173"/>
      <c r="M12683" s="2175">
        <v>0</v>
      </c>
      <c r="N12683" s="2237"/>
      <c r="S12683" s="2392">
        <f>R12683*E12679</f>
        <v>0</v>
      </c>
    </row>
    <row r="12684" spans="1:20" s="2200" customFormat="1" hidden="1">
      <c r="A12684" s="2777"/>
      <c r="B12684" s="2173"/>
      <c r="C12684" s="2277"/>
      <c r="D12684" s="2172"/>
      <c r="E12684" s="2173"/>
      <c r="F12684" s="17"/>
      <c r="G12684" s="2173"/>
      <c r="H12684" s="2173"/>
      <c r="I12684" s="2173"/>
      <c r="J12684" s="2173"/>
      <c r="K12684" s="2173"/>
      <c r="L12684" s="2173"/>
      <c r="M12684" s="2175">
        <v>0</v>
      </c>
      <c r="N12684" s="2237"/>
      <c r="S12684" s="2392">
        <f>R12684*E12679</f>
        <v>0</v>
      </c>
    </row>
    <row r="12685" spans="1:20" s="2200" customFormat="1" hidden="1">
      <c r="A12685" s="2777"/>
      <c r="B12685" s="2173"/>
      <c r="C12685" s="2277"/>
      <c r="D12685" s="2172"/>
      <c r="E12685" s="2173"/>
      <c r="F12685" s="17"/>
      <c r="G12685" s="2173"/>
      <c r="H12685" s="2173"/>
      <c r="I12685" s="2173"/>
      <c r="J12685" s="2173"/>
      <c r="K12685" s="2173"/>
      <c r="L12685" s="2173"/>
      <c r="M12685" s="2175">
        <v>0</v>
      </c>
      <c r="N12685" s="2237"/>
      <c r="S12685" s="2392">
        <f>R12685*E12679</f>
        <v>0</v>
      </c>
    </row>
    <row r="12686" spans="1:20" s="2200" customFormat="1" ht="10.5" hidden="1" customHeight="1">
      <c r="A12686" s="2777"/>
      <c r="B12686" s="2173"/>
      <c r="C12686" s="2277"/>
      <c r="D12686" s="2172"/>
      <c r="E12686" s="2173"/>
      <c r="F12686" s="17"/>
      <c r="G12686" s="2173"/>
      <c r="H12686" s="2173"/>
      <c r="I12686" s="2173"/>
      <c r="J12686" s="2173"/>
      <c r="K12686" s="2173"/>
      <c r="L12686" s="2173"/>
      <c r="M12686" s="2175">
        <v>0</v>
      </c>
      <c r="N12686" s="2237"/>
      <c r="S12686" s="2392">
        <f>R12686*E12679</f>
        <v>0</v>
      </c>
    </row>
    <row r="12687" spans="1:20" s="2200" customFormat="1" hidden="1">
      <c r="A12687" s="2777"/>
      <c r="B12687" s="2173"/>
      <c r="C12687" s="2277"/>
      <c r="D12687" s="2172"/>
      <c r="E12687" s="2173"/>
      <c r="F12687" s="17"/>
      <c r="G12687" s="2173"/>
      <c r="H12687" s="2173"/>
      <c r="I12687" s="2173"/>
      <c r="J12687" s="2173"/>
      <c r="K12687" s="2173"/>
      <c r="L12687" s="2173"/>
      <c r="M12687" s="2175">
        <v>0</v>
      </c>
      <c r="N12687" s="2237"/>
      <c r="S12687" s="2417">
        <f>R12687*E12679</f>
        <v>0</v>
      </c>
    </row>
    <row r="12688" spans="1:20" s="2200" customFormat="1" ht="23.25" customHeight="1">
      <c r="A12688" s="2777">
        <f>A12679+1</f>
        <v>33</v>
      </c>
      <c r="B12688" s="2173" t="s">
        <v>1541</v>
      </c>
      <c r="C12688" s="2277" t="s">
        <v>1820</v>
      </c>
      <c r="D12688" s="2172" t="s">
        <v>2890</v>
      </c>
      <c r="E12688" s="2173">
        <v>2</v>
      </c>
      <c r="F12688" s="17">
        <v>0.43</v>
      </c>
      <c r="G12688" s="2173">
        <v>0.86</v>
      </c>
      <c r="H12688" s="2173">
        <v>0.62399682264586942</v>
      </c>
      <c r="I12688" s="2173">
        <v>0.22</v>
      </c>
      <c r="J12688" s="2173">
        <v>0.44</v>
      </c>
      <c r="K12688" s="2173">
        <v>0.67100439999999995</v>
      </c>
      <c r="L12688" s="2173">
        <v>13.75258918446</v>
      </c>
      <c r="M12688" s="2175">
        <v>19.467475876691225</v>
      </c>
      <c r="N12688" s="2485">
        <v>38.93495175338245</v>
      </c>
      <c r="O12688" s="2200">
        <f>E12688*L12688</f>
        <v>27.505178368919999</v>
      </c>
      <c r="P12688" s="2200" t="s">
        <v>444</v>
      </c>
      <c r="Q12688" s="2200" t="s">
        <v>2890</v>
      </c>
      <c r="R12688" s="2200">
        <v>0.999</v>
      </c>
      <c r="S12688" s="2241">
        <f>R12688*E12688</f>
        <v>1.998</v>
      </c>
      <c r="T12688" s="2200">
        <v>11.8</v>
      </c>
    </row>
    <row r="12689" spans="1:20" s="2200" customFormat="1" hidden="1">
      <c r="A12689" s="2777"/>
      <c r="B12689" s="2173"/>
      <c r="C12689" s="2277"/>
      <c r="D12689" s="2172"/>
      <c r="E12689" s="2173"/>
      <c r="F12689" s="17"/>
      <c r="G12689" s="2173"/>
      <c r="H12689" s="2173"/>
      <c r="I12689" s="2173"/>
      <c r="J12689" s="2173"/>
      <c r="K12689" s="2173"/>
      <c r="L12689" s="2173"/>
      <c r="M12689" s="2175">
        <v>0</v>
      </c>
      <c r="N12689" s="2237"/>
      <c r="S12689" s="2392">
        <f>R12689*E12688</f>
        <v>0</v>
      </c>
    </row>
    <row r="12690" spans="1:20" s="2200" customFormat="1" hidden="1">
      <c r="A12690" s="2777"/>
      <c r="B12690" s="2173"/>
      <c r="C12690" s="2277"/>
      <c r="D12690" s="2172"/>
      <c r="E12690" s="2173"/>
      <c r="F12690" s="17"/>
      <c r="G12690" s="2173"/>
      <c r="H12690" s="2173"/>
      <c r="I12690" s="2173"/>
      <c r="J12690" s="2173"/>
      <c r="K12690" s="2173"/>
      <c r="L12690" s="2173"/>
      <c r="M12690" s="2175">
        <v>0</v>
      </c>
      <c r="N12690" s="2237"/>
      <c r="S12690" s="2392">
        <f>R12690*E12688</f>
        <v>0</v>
      </c>
    </row>
    <row r="12691" spans="1:20" s="2200" customFormat="1" hidden="1">
      <c r="A12691" s="2777"/>
      <c r="B12691" s="2173"/>
      <c r="C12691" s="2277"/>
      <c r="D12691" s="2172"/>
      <c r="E12691" s="2173"/>
      <c r="F12691" s="17"/>
      <c r="G12691" s="2173"/>
      <c r="H12691" s="2173"/>
      <c r="I12691" s="2173"/>
      <c r="J12691" s="2173"/>
      <c r="K12691" s="2173"/>
      <c r="L12691" s="2173"/>
      <c r="M12691" s="2175">
        <v>0</v>
      </c>
      <c r="N12691" s="2237"/>
      <c r="S12691" s="2392">
        <f>R12691*E12688</f>
        <v>0</v>
      </c>
    </row>
    <row r="12692" spans="1:20" s="2200" customFormat="1" hidden="1">
      <c r="A12692" s="2777"/>
      <c r="B12692" s="2173"/>
      <c r="C12692" s="2277"/>
      <c r="D12692" s="2172"/>
      <c r="E12692" s="2173"/>
      <c r="F12692" s="17"/>
      <c r="G12692" s="2173"/>
      <c r="H12692" s="2173"/>
      <c r="I12692" s="2173"/>
      <c r="J12692" s="2173"/>
      <c r="K12692" s="2173"/>
      <c r="L12692" s="2173"/>
      <c r="M12692" s="2175">
        <v>0</v>
      </c>
      <c r="N12692" s="2237"/>
      <c r="S12692" s="2392">
        <f>R12692*E12688</f>
        <v>0</v>
      </c>
    </row>
    <row r="12693" spans="1:20" s="2200" customFormat="1" hidden="1">
      <c r="A12693" s="2777"/>
      <c r="B12693" s="2173"/>
      <c r="C12693" s="2277"/>
      <c r="D12693" s="2172"/>
      <c r="E12693" s="2173"/>
      <c r="F12693" s="17"/>
      <c r="G12693" s="2173"/>
      <c r="H12693" s="2173"/>
      <c r="I12693" s="2173"/>
      <c r="J12693" s="2173"/>
      <c r="K12693" s="2173"/>
      <c r="L12693" s="2173"/>
      <c r="M12693" s="2175">
        <v>0</v>
      </c>
      <c r="N12693" s="2237"/>
      <c r="S12693" s="2392">
        <f>R12693*E12688</f>
        <v>0</v>
      </c>
    </row>
    <row r="12694" spans="1:20" s="2200" customFormat="1" hidden="1">
      <c r="A12694" s="2777"/>
      <c r="B12694" s="2173"/>
      <c r="C12694" s="2277"/>
      <c r="D12694" s="2172"/>
      <c r="E12694" s="2173"/>
      <c r="F12694" s="17"/>
      <c r="G12694" s="2173"/>
      <c r="H12694" s="2173"/>
      <c r="I12694" s="2173"/>
      <c r="J12694" s="2173"/>
      <c r="K12694" s="2173"/>
      <c r="L12694" s="2173"/>
      <c r="M12694" s="2175">
        <v>0</v>
      </c>
      <c r="N12694" s="2237"/>
      <c r="S12694" s="2392">
        <f>R12694*E12688</f>
        <v>0</v>
      </c>
    </row>
    <row r="12695" spans="1:20" s="2200" customFormat="1" ht="10.5" hidden="1" customHeight="1">
      <c r="A12695" s="2777"/>
      <c r="B12695" s="2173"/>
      <c r="C12695" s="2277"/>
      <c r="D12695" s="2172"/>
      <c r="E12695" s="2173"/>
      <c r="F12695" s="17"/>
      <c r="G12695" s="2173"/>
      <c r="H12695" s="2173"/>
      <c r="I12695" s="2173"/>
      <c r="J12695" s="2173"/>
      <c r="K12695" s="2173"/>
      <c r="L12695" s="2173"/>
      <c r="M12695" s="2175">
        <v>0</v>
      </c>
      <c r="N12695" s="2237"/>
      <c r="S12695" s="2392">
        <f>R12695*E12688</f>
        <v>0</v>
      </c>
    </row>
    <row r="12696" spans="1:20" s="2200" customFormat="1" hidden="1">
      <c r="A12696" s="2777"/>
      <c r="B12696" s="2173"/>
      <c r="C12696" s="2277"/>
      <c r="D12696" s="2172"/>
      <c r="E12696" s="2173"/>
      <c r="F12696" s="17"/>
      <c r="G12696" s="2173"/>
      <c r="H12696" s="2173"/>
      <c r="I12696" s="2173"/>
      <c r="J12696" s="2173"/>
      <c r="K12696" s="2173"/>
      <c r="L12696" s="2173"/>
      <c r="M12696" s="2175">
        <v>0</v>
      </c>
      <c r="N12696" s="2237"/>
      <c r="S12696" s="2417">
        <f>R12696*E12688</f>
        <v>0</v>
      </c>
    </row>
    <row r="12697" spans="1:20" s="2180" customFormat="1" ht="26.25" customHeight="1">
      <c r="A12697" s="2777">
        <f>A12688+1</f>
        <v>34</v>
      </c>
      <c r="B12697" s="2149"/>
      <c r="C12697" s="2143" t="s">
        <v>1690</v>
      </c>
      <c r="D12697" s="2149" t="s">
        <v>2994</v>
      </c>
      <c r="E12697" s="2252">
        <v>6</v>
      </c>
      <c r="F12697" s="2233"/>
      <c r="G12697" s="17">
        <v>0</v>
      </c>
      <c r="H12697" s="2173">
        <v>0</v>
      </c>
      <c r="I12697" s="2233">
        <v>0</v>
      </c>
      <c r="J12697" s="2173">
        <v>0</v>
      </c>
      <c r="K12697" s="2173">
        <v>0</v>
      </c>
      <c r="L12697" s="17">
        <v>0.43749011249999992</v>
      </c>
      <c r="M12697" s="2175">
        <v>0.56599282549336316</v>
      </c>
      <c r="N12697" s="2175">
        <v>3.3959569529601792</v>
      </c>
      <c r="O12697" s="2200">
        <f>L12697*E12697</f>
        <v>2.6249406749999995</v>
      </c>
      <c r="P12697" s="2241" t="s">
        <v>1869</v>
      </c>
      <c r="Q12697" s="2253" t="s">
        <v>2994</v>
      </c>
      <c r="R12697" s="2232">
        <v>1</v>
      </c>
      <c r="S12697" s="2200">
        <f>R12697*E12697</f>
        <v>6</v>
      </c>
      <c r="T12697" s="2200">
        <v>0.375</v>
      </c>
    </row>
    <row r="12698" spans="1:20" s="2180" customFormat="1" ht="12" hidden="1" customHeight="1">
      <c r="A12698" s="2777"/>
      <c r="B12698" s="2149"/>
      <c r="C12698" s="2143"/>
      <c r="D12698" s="2149"/>
      <c r="E12698" s="2173"/>
      <c r="F12698" s="2233"/>
      <c r="G12698" s="2173"/>
      <c r="H12698" s="2173"/>
      <c r="I12698" s="2233"/>
      <c r="J12698" s="2173"/>
      <c r="K12698" s="2173"/>
      <c r="L12698" s="2173"/>
      <c r="M12698" s="2175">
        <v>0</v>
      </c>
      <c r="N12698" s="2175"/>
      <c r="O12698" s="2200"/>
      <c r="P12698" s="2136"/>
      <c r="Q12698" s="2125"/>
      <c r="R12698" s="2122"/>
      <c r="S12698" s="2200">
        <f>R12698*E12697</f>
        <v>0</v>
      </c>
      <c r="T12698" s="2200"/>
    </row>
    <row r="12699" spans="1:20" s="2180" customFormat="1" ht="12" hidden="1" customHeight="1">
      <c r="A12699" s="2777"/>
      <c r="B12699" s="2149"/>
      <c r="C12699" s="2143"/>
      <c r="D12699" s="2149"/>
      <c r="E12699" s="2173"/>
      <c r="F12699" s="2233"/>
      <c r="G12699" s="2173"/>
      <c r="H12699" s="2173"/>
      <c r="I12699" s="2233"/>
      <c r="J12699" s="2173"/>
      <c r="K12699" s="2173"/>
      <c r="L12699" s="2173"/>
      <c r="M12699" s="2175">
        <v>0</v>
      </c>
      <c r="N12699" s="2175"/>
      <c r="O12699" s="2200"/>
      <c r="P12699" s="2120"/>
      <c r="Q12699" s="2125"/>
      <c r="R12699" s="2122"/>
      <c r="S12699" s="2200">
        <f>R12699*E12697</f>
        <v>0</v>
      </c>
      <c r="T12699" s="2200"/>
    </row>
    <row r="12700" spans="1:20" s="2180" customFormat="1" ht="12" hidden="1" customHeight="1">
      <c r="A12700" s="2777"/>
      <c r="B12700" s="2149"/>
      <c r="C12700" s="2143"/>
      <c r="D12700" s="2149"/>
      <c r="E12700" s="2173"/>
      <c r="F12700" s="2233"/>
      <c r="G12700" s="2173"/>
      <c r="H12700" s="2173"/>
      <c r="I12700" s="2233"/>
      <c r="J12700" s="2173"/>
      <c r="K12700" s="2173"/>
      <c r="L12700" s="2173"/>
      <c r="M12700" s="2175">
        <v>0</v>
      </c>
      <c r="N12700" s="2175"/>
      <c r="O12700" s="2200"/>
      <c r="P12700" s="2120"/>
      <c r="Q12700" s="2125"/>
      <c r="R12700" s="2122"/>
      <c r="S12700" s="2200">
        <f>R12700*E12697</f>
        <v>0</v>
      </c>
      <c r="T12700" s="2200"/>
    </row>
    <row r="12701" spans="1:20" s="2180" customFormat="1" ht="12" hidden="1" customHeight="1">
      <c r="A12701" s="2777"/>
      <c r="B12701" s="2149"/>
      <c r="C12701" s="2143"/>
      <c r="D12701" s="2149"/>
      <c r="E12701" s="2173"/>
      <c r="F12701" s="2233"/>
      <c r="G12701" s="2173"/>
      <c r="H12701" s="2173"/>
      <c r="I12701" s="2233"/>
      <c r="J12701" s="2173"/>
      <c r="K12701" s="2173"/>
      <c r="L12701" s="2173"/>
      <c r="M12701" s="2175">
        <v>0</v>
      </c>
      <c r="N12701" s="2175"/>
      <c r="O12701" s="2200"/>
      <c r="P12701" s="2120"/>
      <c r="Q12701" s="2125"/>
      <c r="R12701" s="2122"/>
      <c r="S12701" s="2200">
        <f>R12701*E12697</f>
        <v>0</v>
      </c>
      <c r="T12701" s="2200"/>
    </row>
    <row r="12702" spans="1:20" s="2180" customFormat="1" ht="12" hidden="1" customHeight="1">
      <c r="A12702" s="2777"/>
      <c r="B12702" s="2149"/>
      <c r="C12702" s="2143"/>
      <c r="D12702" s="2149"/>
      <c r="E12702" s="2173"/>
      <c r="F12702" s="2233"/>
      <c r="G12702" s="2173"/>
      <c r="H12702" s="2173"/>
      <c r="I12702" s="2233"/>
      <c r="J12702" s="2173"/>
      <c r="K12702" s="2173"/>
      <c r="L12702" s="2173"/>
      <c r="M12702" s="2175">
        <v>0</v>
      </c>
      <c r="N12702" s="2175"/>
      <c r="O12702" s="2200"/>
      <c r="P12702" s="2120"/>
      <c r="Q12702" s="2125"/>
      <c r="R12702" s="2122"/>
      <c r="S12702" s="2200">
        <f>R12702*E12697</f>
        <v>0</v>
      </c>
      <c r="T12702" s="2200"/>
    </row>
    <row r="12703" spans="1:20" s="2180" customFormat="1" ht="12" hidden="1" customHeight="1">
      <c r="A12703" s="2777"/>
      <c r="B12703" s="2149"/>
      <c r="C12703" s="2143"/>
      <c r="D12703" s="2149"/>
      <c r="E12703" s="2173"/>
      <c r="F12703" s="2233"/>
      <c r="G12703" s="2173"/>
      <c r="H12703" s="2173"/>
      <c r="I12703" s="2233"/>
      <c r="J12703" s="2173"/>
      <c r="K12703" s="2173"/>
      <c r="L12703" s="2173"/>
      <c r="M12703" s="2175">
        <v>0</v>
      </c>
      <c r="N12703" s="2175"/>
      <c r="O12703" s="2200"/>
      <c r="P12703" s="2120"/>
      <c r="Q12703" s="2125"/>
      <c r="R12703" s="2122"/>
      <c r="S12703" s="2200">
        <f>R12703*E12697</f>
        <v>0</v>
      </c>
      <c r="T12703" s="2200"/>
    </row>
    <row r="12704" spans="1:20" s="2180" customFormat="1" ht="12" hidden="1" customHeight="1">
      <c r="A12704" s="2777"/>
      <c r="B12704" s="2149"/>
      <c r="C12704" s="2143"/>
      <c r="D12704" s="2149"/>
      <c r="E12704" s="2173"/>
      <c r="F12704" s="2233"/>
      <c r="G12704" s="2173"/>
      <c r="H12704" s="2173"/>
      <c r="I12704" s="2233"/>
      <c r="J12704" s="2173"/>
      <c r="K12704" s="2173"/>
      <c r="L12704" s="2173"/>
      <c r="M12704" s="2175">
        <v>0</v>
      </c>
      <c r="N12704" s="2175"/>
      <c r="O12704" s="2200"/>
      <c r="P12704" s="2120"/>
      <c r="Q12704" s="2125"/>
      <c r="R12704" s="2122"/>
      <c r="S12704" s="2200">
        <f>R12704*E12697</f>
        <v>0</v>
      </c>
      <c r="T12704" s="2200"/>
    </row>
    <row r="12705" spans="1:20" s="2180" customFormat="1" hidden="1">
      <c r="A12705" s="2777"/>
      <c r="B12705" s="2149"/>
      <c r="C12705" s="2143"/>
      <c r="D12705" s="2149"/>
      <c r="E12705" s="2173"/>
      <c r="F12705" s="2233"/>
      <c r="G12705" s="2173"/>
      <c r="H12705" s="2173"/>
      <c r="I12705" s="2233"/>
      <c r="J12705" s="2173"/>
      <c r="K12705" s="2173"/>
      <c r="L12705" s="2173"/>
      <c r="M12705" s="2175">
        <v>0</v>
      </c>
      <c r="N12705" s="2175"/>
      <c r="O12705" s="2200"/>
      <c r="P12705" s="2129"/>
      <c r="Q12705" s="2256"/>
      <c r="R12705" s="2257"/>
      <c r="S12705" s="2200">
        <f>R12705*E12697</f>
        <v>0</v>
      </c>
      <c r="T12705" s="2200"/>
    </row>
    <row r="12706" spans="1:20" s="2986" customFormat="1" ht="26.25" customHeight="1">
      <c r="A12706" s="2777">
        <f>A12697+1</f>
        <v>35</v>
      </c>
      <c r="B12706" s="2231" t="s">
        <v>1542</v>
      </c>
      <c r="C12706" s="2277" t="s">
        <v>1689</v>
      </c>
      <c r="D12706" s="2172" t="s">
        <v>2093</v>
      </c>
      <c r="E12706" s="2173">
        <v>4</v>
      </c>
      <c r="F12706" s="2173">
        <v>8.44</v>
      </c>
      <c r="G12706" s="17">
        <v>33.76</v>
      </c>
      <c r="H12706" s="17">
        <v>12.247751588677065</v>
      </c>
      <c r="I12706" s="2173">
        <v>1.1000000000000001</v>
      </c>
      <c r="J12706" s="17">
        <v>4.4000000000000004</v>
      </c>
      <c r="K12706" s="17">
        <v>3.3550220000000004</v>
      </c>
      <c r="L12706" s="17">
        <v>49.420020582292494</v>
      </c>
      <c r="M12706" s="2175">
        <v>84.121752567151916</v>
      </c>
      <c r="N12706" s="2485">
        <v>336.48701026860766</v>
      </c>
      <c r="O12706" s="2200">
        <f>E12706*L12706</f>
        <v>197.68008232916998</v>
      </c>
      <c r="P12706" s="2134" t="s">
        <v>231</v>
      </c>
      <c r="Q12706" s="2200" t="s">
        <v>2093</v>
      </c>
      <c r="R12706" s="2984">
        <v>1.0149999999999999</v>
      </c>
      <c r="S12706" s="2118">
        <f>R12706*E12706</f>
        <v>4.0599999999999996</v>
      </c>
      <c r="T12706" s="2116">
        <v>27.5</v>
      </c>
    </row>
    <row r="12707" spans="1:20" s="2180" customFormat="1" hidden="1">
      <c r="A12707" s="2777"/>
      <c r="B12707" s="2173"/>
      <c r="C12707" s="2145"/>
      <c r="D12707" s="2149"/>
      <c r="E12707" s="2173"/>
      <c r="F12707" s="2241"/>
      <c r="G12707" s="17"/>
      <c r="H12707" s="17"/>
      <c r="I12707" s="2241"/>
      <c r="J12707" s="2235"/>
      <c r="K12707" s="2235"/>
      <c r="L12707" s="2235"/>
      <c r="M12707" s="2175">
        <v>0</v>
      </c>
      <c r="N12707" s="2237"/>
      <c r="O12707" s="2119"/>
      <c r="P12707" s="2136" t="s">
        <v>601</v>
      </c>
      <c r="Q12707" s="2138" t="s">
        <v>1834</v>
      </c>
      <c r="R12707" s="2122">
        <v>1.84</v>
      </c>
      <c r="S12707" s="2120">
        <f>R12707*E12706</f>
        <v>7.36</v>
      </c>
      <c r="T12707" s="2120">
        <v>3.5</v>
      </c>
    </row>
    <row r="12708" spans="1:20" s="2180" customFormat="1" hidden="1">
      <c r="A12708" s="2777"/>
      <c r="B12708" s="2173"/>
      <c r="C12708" s="2145"/>
      <c r="D12708" s="2149"/>
      <c r="E12708" s="2173"/>
      <c r="F12708" s="2241"/>
      <c r="G12708" s="17"/>
      <c r="H12708" s="17"/>
      <c r="I12708" s="2241"/>
      <c r="J12708" s="2235"/>
      <c r="K12708" s="2235"/>
      <c r="L12708" s="2235"/>
      <c r="M12708" s="2175">
        <v>0</v>
      </c>
      <c r="N12708" s="2237"/>
      <c r="O12708" s="2119"/>
      <c r="P12708" s="2136" t="s">
        <v>401</v>
      </c>
      <c r="Q12708" s="2138" t="s">
        <v>2093</v>
      </c>
      <c r="R12708" s="2122">
        <v>4.2500000000000003E-2</v>
      </c>
      <c r="S12708" s="2120">
        <f>R12708*E12706</f>
        <v>0.17</v>
      </c>
      <c r="T12708" s="2120">
        <v>116.67</v>
      </c>
    </row>
    <row r="12709" spans="1:20" s="2180" customFormat="1" hidden="1">
      <c r="A12709" s="2777"/>
      <c r="B12709" s="2173"/>
      <c r="C12709" s="2145"/>
      <c r="D12709" s="2149"/>
      <c r="E12709" s="2173"/>
      <c r="F12709" s="2241"/>
      <c r="G12709" s="17"/>
      <c r="H12709" s="17"/>
      <c r="I12709" s="2241"/>
      <c r="J12709" s="2235"/>
      <c r="K12709" s="2235"/>
      <c r="L12709" s="2235"/>
      <c r="M12709" s="2175">
        <v>0</v>
      </c>
      <c r="N12709" s="2237"/>
      <c r="O12709" s="2119"/>
      <c r="P12709" s="2136" t="s">
        <v>608</v>
      </c>
      <c r="Q12709" s="2138" t="s">
        <v>2994</v>
      </c>
      <c r="R12709" s="2122">
        <v>2.2000000000000002</v>
      </c>
      <c r="S12709" s="2120">
        <f>R12709*E12706</f>
        <v>8.8000000000000007</v>
      </c>
      <c r="T12709" s="2120">
        <v>1</v>
      </c>
    </row>
    <row r="12710" spans="1:20" s="2180" customFormat="1" hidden="1">
      <c r="A12710" s="2777"/>
      <c r="B12710" s="2231"/>
      <c r="C12710" s="2143"/>
      <c r="D12710" s="2149"/>
      <c r="E12710" s="2173"/>
      <c r="F12710" s="2241"/>
      <c r="G12710" s="17"/>
      <c r="H12710" s="17"/>
      <c r="I12710" s="2241"/>
      <c r="J12710" s="2235"/>
      <c r="K12710" s="2235"/>
      <c r="L12710" s="2235"/>
      <c r="M12710" s="2175">
        <v>0</v>
      </c>
      <c r="N12710" s="2237"/>
      <c r="O12710" s="2119"/>
      <c r="P12710" s="2136" t="s">
        <v>602</v>
      </c>
      <c r="Q12710" s="2126" t="s">
        <v>2994</v>
      </c>
      <c r="R12710" s="2127">
        <v>1</v>
      </c>
      <c r="S12710" s="2120">
        <f>R12710*E12706</f>
        <v>4</v>
      </c>
      <c r="T12710" s="2120">
        <v>0.85</v>
      </c>
    </row>
    <row r="12711" spans="1:20" s="2180" customFormat="1" ht="12" hidden="1" customHeight="1">
      <c r="A12711" s="2777"/>
      <c r="B12711" s="2231"/>
      <c r="C12711" s="2143"/>
      <c r="D12711" s="2149"/>
      <c r="E12711" s="2173"/>
      <c r="F12711" s="2241"/>
      <c r="G12711" s="17"/>
      <c r="H12711" s="17"/>
      <c r="I12711" s="2241"/>
      <c r="J12711" s="2235"/>
      <c r="K12711" s="2235"/>
      <c r="L12711" s="2235"/>
      <c r="M12711" s="2175">
        <v>0</v>
      </c>
      <c r="N12711" s="2237"/>
      <c r="O12711" s="2119"/>
      <c r="P12711" s="2136"/>
      <c r="Q12711" s="2138"/>
      <c r="R12711" s="2122">
        <v>0</v>
      </c>
      <c r="S12711" s="2120">
        <f>R12711*E12706</f>
        <v>0</v>
      </c>
      <c r="T12711" s="2120"/>
    </row>
    <row r="12712" spans="1:20" s="2180" customFormat="1" ht="12" hidden="1" customHeight="1">
      <c r="A12712" s="2777"/>
      <c r="B12712" s="2231"/>
      <c r="C12712" s="2143"/>
      <c r="D12712" s="2149"/>
      <c r="E12712" s="2173"/>
      <c r="F12712" s="2241"/>
      <c r="G12712" s="17"/>
      <c r="H12712" s="17"/>
      <c r="I12712" s="2241"/>
      <c r="J12712" s="2235"/>
      <c r="K12712" s="2235"/>
      <c r="L12712" s="2235"/>
      <c r="M12712" s="2175">
        <v>0</v>
      </c>
      <c r="N12712" s="2237"/>
      <c r="O12712" s="2119"/>
      <c r="P12712" s="2136"/>
      <c r="Q12712" s="2138"/>
      <c r="R12712" s="2122">
        <v>0</v>
      </c>
      <c r="S12712" s="2120">
        <f>R12712*E12706</f>
        <v>0</v>
      </c>
      <c r="T12712" s="2120"/>
    </row>
    <row r="12713" spans="1:20" s="2180" customFormat="1" ht="12" hidden="1" customHeight="1">
      <c r="A12713" s="2777"/>
      <c r="B12713" s="2231"/>
      <c r="C12713" s="2143"/>
      <c r="D12713" s="2149"/>
      <c r="E12713" s="2173"/>
      <c r="F12713" s="2241"/>
      <c r="G12713" s="17"/>
      <c r="H12713" s="17"/>
      <c r="I12713" s="2241"/>
      <c r="J12713" s="2235"/>
      <c r="K12713" s="2235"/>
      <c r="L12713" s="2235"/>
      <c r="M12713" s="2175">
        <v>0</v>
      </c>
      <c r="N12713" s="2237"/>
      <c r="O12713" s="2119"/>
      <c r="P12713" s="2136"/>
      <c r="Q12713" s="2138"/>
      <c r="R12713" s="2122">
        <v>0</v>
      </c>
      <c r="S12713" s="2120">
        <f>R12713*E12706</f>
        <v>0</v>
      </c>
      <c r="T12713" s="2120"/>
    </row>
    <row r="12714" spans="1:20" s="2180" customFormat="1" hidden="1">
      <c r="A12714" s="2777"/>
      <c r="B12714" s="2231"/>
      <c r="C12714" s="2143"/>
      <c r="D12714" s="2149"/>
      <c r="E12714" s="2173"/>
      <c r="F12714" s="2241"/>
      <c r="G12714" s="17"/>
      <c r="H12714" s="17"/>
      <c r="I12714" s="2241"/>
      <c r="J12714" s="2235"/>
      <c r="K12714" s="2235"/>
      <c r="L12714" s="2235"/>
      <c r="M12714" s="2175">
        <v>0</v>
      </c>
      <c r="N12714" s="2237"/>
      <c r="O12714" s="2128"/>
      <c r="P12714" s="2136"/>
      <c r="Q12714" s="2138"/>
      <c r="R12714" s="2122"/>
      <c r="S12714" s="2120">
        <f>R12714*E12706</f>
        <v>0</v>
      </c>
      <c r="T12714" s="2120"/>
    </row>
    <row r="12715" spans="1:20" s="2180" customFormat="1" ht="15.75" customHeight="1">
      <c r="A12715" s="2777">
        <f>A12706+1</f>
        <v>36</v>
      </c>
      <c r="B12715" s="2231"/>
      <c r="C12715" s="2143" t="s">
        <v>1692</v>
      </c>
      <c r="D12715" s="2149" t="s">
        <v>2099</v>
      </c>
      <c r="E12715" s="2173">
        <v>0.15</v>
      </c>
      <c r="F12715" s="2233"/>
      <c r="G12715" s="17">
        <v>0</v>
      </c>
      <c r="H12715" s="17">
        <v>0</v>
      </c>
      <c r="I12715" s="2240">
        <v>0</v>
      </c>
      <c r="J12715" s="17">
        <v>0</v>
      </c>
      <c r="K12715" s="17">
        <v>0</v>
      </c>
      <c r="L12715" s="17">
        <v>354.89197925999991</v>
      </c>
      <c r="M12715" s="2175">
        <v>459.1333800402162</v>
      </c>
      <c r="N12715" s="2485">
        <v>68.870007006032424</v>
      </c>
      <c r="O12715" s="2200">
        <f>E12715*L12715</f>
        <v>53.233796888999983</v>
      </c>
      <c r="P12715" s="2144" t="s">
        <v>1936</v>
      </c>
      <c r="Q12715" s="2373" t="s">
        <v>2099</v>
      </c>
      <c r="R12715" s="2115">
        <v>1</v>
      </c>
      <c r="S12715" s="2118">
        <f>R12715*E12715</f>
        <v>0.15</v>
      </c>
      <c r="T12715" s="2200">
        <v>304.2</v>
      </c>
    </row>
    <row r="12716" spans="1:20" s="2180" customFormat="1" ht="12" hidden="1" customHeight="1">
      <c r="A12716" s="2777"/>
      <c r="B12716" s="2231"/>
      <c r="C12716" s="2143"/>
      <c r="D12716" s="2149"/>
      <c r="E12716" s="2232"/>
      <c r="F12716" s="2240"/>
      <c r="G12716" s="17"/>
      <c r="H12716" s="17"/>
      <c r="I12716" s="2233"/>
      <c r="J12716" s="2235"/>
      <c r="K12716" s="2235"/>
      <c r="L12716" s="2235"/>
      <c r="M12716" s="2175">
        <v>0</v>
      </c>
      <c r="N12716" s="2237"/>
      <c r="O12716" s="2119"/>
      <c r="P12716" s="2120"/>
      <c r="Q12716" s="2125"/>
      <c r="R12716" s="2122"/>
      <c r="S12716" s="2120">
        <f>R12716*E12715</f>
        <v>0</v>
      </c>
      <c r="T12716" s="2126"/>
    </row>
    <row r="12717" spans="1:20" s="2180" customFormat="1" ht="12" hidden="1" customHeight="1">
      <c r="A12717" s="2777"/>
      <c r="B12717" s="2231"/>
      <c r="C12717" s="2143"/>
      <c r="D12717" s="2149"/>
      <c r="E12717" s="2232"/>
      <c r="F12717" s="2240"/>
      <c r="G12717" s="17"/>
      <c r="H12717" s="17"/>
      <c r="I12717" s="2233"/>
      <c r="J12717" s="2235"/>
      <c r="K12717" s="2235"/>
      <c r="L12717" s="2235"/>
      <c r="M12717" s="2175">
        <v>0</v>
      </c>
      <c r="N12717" s="2237"/>
      <c r="O12717" s="2119"/>
      <c r="P12717" s="2120"/>
      <c r="Q12717" s="2125"/>
      <c r="R12717" s="2122"/>
      <c r="S12717" s="2120">
        <f>R12717*E12715</f>
        <v>0</v>
      </c>
      <c r="T12717" s="2126"/>
    </row>
    <row r="12718" spans="1:20" s="2180" customFormat="1" ht="12" hidden="1" customHeight="1">
      <c r="A12718" s="2777"/>
      <c r="B12718" s="2231"/>
      <c r="C12718" s="2143"/>
      <c r="D12718" s="2149"/>
      <c r="E12718" s="2232"/>
      <c r="F12718" s="2240"/>
      <c r="G12718" s="17"/>
      <c r="H12718" s="17"/>
      <c r="I12718" s="2233"/>
      <c r="J12718" s="2235"/>
      <c r="K12718" s="2235"/>
      <c r="L12718" s="2235"/>
      <c r="M12718" s="2175">
        <v>0</v>
      </c>
      <c r="N12718" s="2237"/>
      <c r="O12718" s="2119"/>
      <c r="P12718" s="2120"/>
      <c r="Q12718" s="2125"/>
      <c r="R12718" s="2122"/>
      <c r="S12718" s="2120">
        <f>R12718*E12715</f>
        <v>0</v>
      </c>
      <c r="T12718" s="2126"/>
    </row>
    <row r="12719" spans="1:20" s="2180" customFormat="1" ht="12" hidden="1" customHeight="1">
      <c r="A12719" s="2777"/>
      <c r="B12719" s="2231"/>
      <c r="C12719" s="2143"/>
      <c r="D12719" s="2149"/>
      <c r="E12719" s="2232"/>
      <c r="F12719" s="2240"/>
      <c r="G12719" s="17"/>
      <c r="H12719" s="17"/>
      <c r="I12719" s="2233"/>
      <c r="J12719" s="2235"/>
      <c r="K12719" s="2235"/>
      <c r="L12719" s="2235"/>
      <c r="M12719" s="2175">
        <v>0</v>
      </c>
      <c r="N12719" s="2237"/>
      <c r="O12719" s="2119"/>
      <c r="P12719" s="2120"/>
      <c r="Q12719" s="2125"/>
      <c r="R12719" s="2122"/>
      <c r="S12719" s="2120">
        <f>R12719*E12715</f>
        <v>0</v>
      </c>
      <c r="T12719" s="2126"/>
    </row>
    <row r="12720" spans="1:20" s="2180" customFormat="1" ht="12" hidden="1" customHeight="1">
      <c r="A12720" s="2777"/>
      <c r="B12720" s="2231"/>
      <c r="C12720" s="2143"/>
      <c r="D12720" s="2149"/>
      <c r="E12720" s="2232"/>
      <c r="F12720" s="2240"/>
      <c r="G12720" s="17"/>
      <c r="H12720" s="17"/>
      <c r="I12720" s="2233"/>
      <c r="J12720" s="2235"/>
      <c r="K12720" s="2235"/>
      <c r="L12720" s="2235"/>
      <c r="M12720" s="2175">
        <v>0</v>
      </c>
      <c r="N12720" s="2237"/>
      <c r="O12720" s="2119"/>
      <c r="P12720" s="2120"/>
      <c r="Q12720" s="2125"/>
      <c r="R12720" s="2122"/>
      <c r="S12720" s="2120">
        <f>R12720*E12715</f>
        <v>0</v>
      </c>
      <c r="T12720" s="2126"/>
    </row>
    <row r="12721" spans="1:20" s="2180" customFormat="1" ht="12" hidden="1" customHeight="1">
      <c r="A12721" s="2777"/>
      <c r="B12721" s="2231"/>
      <c r="C12721" s="2143"/>
      <c r="D12721" s="2149"/>
      <c r="E12721" s="2232"/>
      <c r="F12721" s="2240"/>
      <c r="G12721" s="17"/>
      <c r="H12721" s="17"/>
      <c r="I12721" s="2233"/>
      <c r="J12721" s="2235"/>
      <c r="K12721" s="2235"/>
      <c r="L12721" s="2235"/>
      <c r="M12721" s="2175">
        <v>0</v>
      </c>
      <c r="N12721" s="2237"/>
      <c r="O12721" s="2119"/>
      <c r="P12721" s="2120"/>
      <c r="Q12721" s="2125"/>
      <c r="R12721" s="2122"/>
      <c r="S12721" s="2120">
        <f>R12721*E12715</f>
        <v>0</v>
      </c>
      <c r="T12721" s="2126"/>
    </row>
    <row r="12722" spans="1:20" s="2180" customFormat="1" ht="12" hidden="1" customHeight="1">
      <c r="A12722" s="2777"/>
      <c r="B12722" s="2231"/>
      <c r="C12722" s="2143"/>
      <c r="D12722" s="2149"/>
      <c r="E12722" s="2232"/>
      <c r="F12722" s="2240"/>
      <c r="G12722" s="17"/>
      <c r="H12722" s="17"/>
      <c r="I12722" s="2233"/>
      <c r="J12722" s="2235"/>
      <c r="K12722" s="2235"/>
      <c r="L12722" s="2235"/>
      <c r="M12722" s="2175">
        <v>0</v>
      </c>
      <c r="N12722" s="2237"/>
      <c r="O12722" s="2119"/>
      <c r="P12722" s="2120"/>
      <c r="Q12722" s="2125"/>
      <c r="R12722" s="2122"/>
      <c r="S12722" s="2120">
        <f>R12722*E12715</f>
        <v>0</v>
      </c>
      <c r="T12722" s="2126"/>
    </row>
    <row r="12723" spans="1:20" s="2180" customFormat="1" hidden="1">
      <c r="A12723" s="2777"/>
      <c r="B12723" s="2231"/>
      <c r="C12723" s="2143"/>
      <c r="D12723" s="2149"/>
      <c r="E12723" s="2232"/>
      <c r="F12723" s="2240"/>
      <c r="G12723" s="17"/>
      <c r="H12723" s="17"/>
      <c r="I12723" s="2233"/>
      <c r="J12723" s="2235"/>
      <c r="K12723" s="2235"/>
      <c r="L12723" s="2235"/>
      <c r="M12723" s="2175">
        <v>0</v>
      </c>
      <c r="N12723" s="2237"/>
      <c r="O12723" s="2119"/>
      <c r="P12723" s="2120"/>
      <c r="Q12723" s="2125"/>
      <c r="R12723" s="2122"/>
      <c r="S12723" s="2120">
        <f>R12723*E12715</f>
        <v>0</v>
      </c>
      <c r="T12723" s="2126"/>
    </row>
    <row r="12724" spans="1:20" s="2180" customFormat="1">
      <c r="A12724" s="2777">
        <f>A12715+1</f>
        <v>37</v>
      </c>
      <c r="B12724" s="2149"/>
      <c r="C12724" s="2143" t="s">
        <v>1688</v>
      </c>
      <c r="D12724" s="2149" t="s">
        <v>2099</v>
      </c>
      <c r="E12724" s="2252">
        <v>0.24</v>
      </c>
      <c r="F12724" s="2233"/>
      <c r="G12724" s="17">
        <v>0</v>
      </c>
      <c r="H12724" s="2173">
        <v>0</v>
      </c>
      <c r="I12724" s="2233">
        <v>0</v>
      </c>
      <c r="J12724" s="2173">
        <v>0</v>
      </c>
      <c r="K12724" s="2173">
        <v>0</v>
      </c>
      <c r="L12724" s="17">
        <v>437.49011249999995</v>
      </c>
      <c r="M12724" s="2175">
        <v>565.99282549336328</v>
      </c>
      <c r="N12724" s="2175">
        <v>135.83827811840717</v>
      </c>
      <c r="O12724" s="2200">
        <f>L12724*E12724</f>
        <v>104.99762699999998</v>
      </c>
      <c r="P12724" s="2241" t="s">
        <v>1869</v>
      </c>
      <c r="Q12724" s="2373" t="s">
        <v>2099</v>
      </c>
      <c r="R12724" s="2232">
        <v>1</v>
      </c>
      <c r="S12724" s="2200">
        <f>R12724*E12724</f>
        <v>0.24</v>
      </c>
      <c r="T12724" s="2200">
        <v>375</v>
      </c>
    </row>
    <row r="12725" spans="1:20" s="2180" customFormat="1" ht="12" hidden="1" customHeight="1">
      <c r="A12725" s="2777"/>
      <c r="B12725" s="2149"/>
      <c r="C12725" s="2143"/>
      <c r="D12725" s="2149"/>
      <c r="E12725" s="2173"/>
      <c r="F12725" s="2233"/>
      <c r="G12725" s="2173"/>
      <c r="H12725" s="2173"/>
      <c r="I12725" s="2233"/>
      <c r="J12725" s="2173"/>
      <c r="K12725" s="2173"/>
      <c r="L12725" s="2173"/>
      <c r="M12725" s="2175">
        <v>0</v>
      </c>
      <c r="N12725" s="2175"/>
      <c r="O12725" s="2200"/>
      <c r="P12725" s="2136"/>
      <c r="Q12725" s="2125"/>
      <c r="R12725" s="2122"/>
      <c r="S12725" s="2200">
        <f>R12725*E12724</f>
        <v>0</v>
      </c>
      <c r="T12725" s="2200"/>
    </row>
    <row r="12726" spans="1:20" s="2180" customFormat="1" ht="12" hidden="1" customHeight="1">
      <c r="A12726" s="2777"/>
      <c r="B12726" s="2149"/>
      <c r="C12726" s="2143"/>
      <c r="D12726" s="2149"/>
      <c r="E12726" s="2173"/>
      <c r="F12726" s="2233"/>
      <c r="G12726" s="2173"/>
      <c r="H12726" s="2173"/>
      <c r="I12726" s="2233"/>
      <c r="J12726" s="2173"/>
      <c r="K12726" s="2173"/>
      <c r="L12726" s="2173"/>
      <c r="M12726" s="2175">
        <v>0</v>
      </c>
      <c r="N12726" s="2175"/>
      <c r="O12726" s="2200"/>
      <c r="P12726" s="2120"/>
      <c r="Q12726" s="2125"/>
      <c r="R12726" s="2122"/>
      <c r="S12726" s="2200">
        <f>R12726*E12724</f>
        <v>0</v>
      </c>
      <c r="T12726" s="2200"/>
    </row>
    <row r="12727" spans="1:20" s="2180" customFormat="1" ht="12" hidden="1" customHeight="1">
      <c r="A12727" s="2777"/>
      <c r="B12727" s="2149"/>
      <c r="C12727" s="2143"/>
      <c r="D12727" s="2149"/>
      <c r="E12727" s="2173"/>
      <c r="F12727" s="2233"/>
      <c r="G12727" s="2173"/>
      <c r="H12727" s="2173"/>
      <c r="I12727" s="2233"/>
      <c r="J12727" s="2173"/>
      <c r="K12727" s="2173"/>
      <c r="L12727" s="2173"/>
      <c r="M12727" s="2175">
        <v>0</v>
      </c>
      <c r="N12727" s="2175"/>
      <c r="O12727" s="2200"/>
      <c r="P12727" s="2120"/>
      <c r="Q12727" s="2125"/>
      <c r="R12727" s="2122"/>
      <c r="S12727" s="2200">
        <f>R12727*E12724</f>
        <v>0</v>
      </c>
      <c r="T12727" s="2200"/>
    </row>
    <row r="12728" spans="1:20" s="2180" customFormat="1" ht="12" hidden="1" customHeight="1">
      <c r="A12728" s="2777"/>
      <c r="B12728" s="2149"/>
      <c r="C12728" s="2143"/>
      <c r="D12728" s="2149"/>
      <c r="E12728" s="2173"/>
      <c r="F12728" s="2233"/>
      <c r="G12728" s="2173"/>
      <c r="H12728" s="2173"/>
      <c r="I12728" s="2233"/>
      <c r="J12728" s="2173"/>
      <c r="K12728" s="2173"/>
      <c r="L12728" s="2173"/>
      <c r="M12728" s="2175">
        <v>0</v>
      </c>
      <c r="N12728" s="2175"/>
      <c r="O12728" s="2200"/>
      <c r="P12728" s="2120"/>
      <c r="Q12728" s="2125"/>
      <c r="R12728" s="2122"/>
      <c r="S12728" s="2200">
        <f>R12728*E12724</f>
        <v>0</v>
      </c>
      <c r="T12728" s="2200"/>
    </row>
    <row r="12729" spans="1:20" s="2180" customFormat="1" ht="12" hidden="1" customHeight="1">
      <c r="A12729" s="2777"/>
      <c r="B12729" s="2149"/>
      <c r="C12729" s="2143"/>
      <c r="D12729" s="2149"/>
      <c r="E12729" s="2173"/>
      <c r="F12729" s="2233"/>
      <c r="G12729" s="2173"/>
      <c r="H12729" s="2173"/>
      <c r="I12729" s="2233"/>
      <c r="J12729" s="2173"/>
      <c r="K12729" s="2173"/>
      <c r="L12729" s="2173"/>
      <c r="M12729" s="2175">
        <v>0</v>
      </c>
      <c r="N12729" s="2175"/>
      <c r="O12729" s="2200"/>
      <c r="P12729" s="2120"/>
      <c r="Q12729" s="2125"/>
      <c r="R12729" s="2122"/>
      <c r="S12729" s="2200">
        <f>R12729*E12724</f>
        <v>0</v>
      </c>
      <c r="T12729" s="2200"/>
    </row>
    <row r="12730" spans="1:20" s="2180" customFormat="1" ht="12" hidden="1" customHeight="1">
      <c r="A12730" s="2777"/>
      <c r="B12730" s="2149"/>
      <c r="C12730" s="2143"/>
      <c r="D12730" s="2149"/>
      <c r="E12730" s="2173"/>
      <c r="F12730" s="2233"/>
      <c r="G12730" s="2173"/>
      <c r="H12730" s="2173"/>
      <c r="I12730" s="2233"/>
      <c r="J12730" s="2173"/>
      <c r="K12730" s="2173"/>
      <c r="L12730" s="2173"/>
      <c r="M12730" s="2175">
        <v>0</v>
      </c>
      <c r="N12730" s="2175"/>
      <c r="O12730" s="2200"/>
      <c r="P12730" s="2120"/>
      <c r="Q12730" s="2125"/>
      <c r="R12730" s="2122"/>
      <c r="S12730" s="2200">
        <f>R12730*E12724</f>
        <v>0</v>
      </c>
      <c r="T12730" s="2200"/>
    </row>
    <row r="12731" spans="1:20" s="2180" customFormat="1" ht="12" hidden="1" customHeight="1">
      <c r="A12731" s="2777"/>
      <c r="B12731" s="2149"/>
      <c r="C12731" s="2143"/>
      <c r="D12731" s="2149"/>
      <c r="E12731" s="2173"/>
      <c r="F12731" s="2233"/>
      <c r="G12731" s="2173"/>
      <c r="H12731" s="2173"/>
      <c r="I12731" s="2233"/>
      <c r="J12731" s="2173"/>
      <c r="K12731" s="2173"/>
      <c r="L12731" s="2173"/>
      <c r="M12731" s="2175">
        <v>0</v>
      </c>
      <c r="N12731" s="2175"/>
      <c r="O12731" s="2200"/>
      <c r="P12731" s="2120"/>
      <c r="Q12731" s="2125"/>
      <c r="R12731" s="2122"/>
      <c r="S12731" s="2200">
        <f>R12731*E12724</f>
        <v>0</v>
      </c>
      <c r="T12731" s="2200"/>
    </row>
    <row r="12732" spans="1:20" s="2180" customFormat="1" hidden="1">
      <c r="A12732" s="2777"/>
      <c r="B12732" s="2149"/>
      <c r="C12732" s="2143"/>
      <c r="D12732" s="2149"/>
      <c r="E12732" s="2173"/>
      <c r="F12732" s="2233"/>
      <c r="G12732" s="2173"/>
      <c r="H12732" s="2173"/>
      <c r="I12732" s="2233"/>
      <c r="J12732" s="2173"/>
      <c r="K12732" s="2173"/>
      <c r="L12732" s="2173"/>
      <c r="M12732" s="2175">
        <v>0</v>
      </c>
      <c r="N12732" s="2175"/>
      <c r="O12732" s="2200"/>
      <c r="P12732" s="2129"/>
      <c r="Q12732" s="2256"/>
      <c r="R12732" s="2257"/>
      <c r="S12732" s="2200">
        <f>R12732*E12724</f>
        <v>0</v>
      </c>
      <c r="T12732" s="2200"/>
    </row>
    <row r="12733" spans="1:20" s="2811" customFormat="1" ht="25.5" customHeight="1">
      <c r="A12733" s="2777">
        <f>A12724+1</f>
        <v>38</v>
      </c>
      <c r="B12733" s="2173" t="s">
        <v>716</v>
      </c>
      <c r="C12733" s="2934" t="s">
        <v>1687</v>
      </c>
      <c r="D12733" s="2172" t="s">
        <v>2093</v>
      </c>
      <c r="E12733" s="2173">
        <v>22</v>
      </c>
      <c r="F12733" s="2173">
        <v>1.8</v>
      </c>
      <c r="G12733" s="2173">
        <v>39.6</v>
      </c>
      <c r="H12733" s="2173">
        <v>2.6120797227036396</v>
      </c>
      <c r="I12733" s="2173">
        <v>0</v>
      </c>
      <c r="J12733" s="2173">
        <v>0</v>
      </c>
      <c r="K12733" s="2173">
        <v>0</v>
      </c>
      <c r="L12733" s="2173">
        <v>5.13321732</v>
      </c>
      <c r="M12733" s="2175">
        <v>10.020300875908879</v>
      </c>
      <c r="N12733" s="2175">
        <v>220.44661926999532</v>
      </c>
      <c r="O12733" s="2200">
        <f>E12733*L12733</f>
        <v>112.93078104</v>
      </c>
      <c r="P12733" s="2806" t="s">
        <v>717</v>
      </c>
      <c r="Q12733" s="2807" t="s">
        <v>2093</v>
      </c>
      <c r="R12733" s="2808">
        <v>1.1000000000000001</v>
      </c>
      <c r="S12733" s="2809">
        <f>R12733*E12733</f>
        <v>24.200000000000003</v>
      </c>
      <c r="T12733" s="2810">
        <v>4</v>
      </c>
    </row>
    <row r="12734" spans="1:20" s="2811" customFormat="1" hidden="1">
      <c r="A12734" s="2172"/>
      <c r="B12734" s="2173"/>
      <c r="C12734" s="2812"/>
      <c r="D12734" s="2172"/>
      <c r="E12734" s="2173"/>
      <c r="F12734" s="2173"/>
      <c r="G12734" s="2173"/>
      <c r="H12734" s="2173"/>
      <c r="I12734" s="2173"/>
      <c r="J12734" s="2173"/>
      <c r="K12734" s="2173"/>
      <c r="L12734" s="2173"/>
      <c r="M12734" s="2175">
        <v>0</v>
      </c>
      <c r="N12734" s="2175"/>
      <c r="O12734" s="2200"/>
      <c r="P12734" s="2813"/>
      <c r="Q12734" s="2814"/>
      <c r="R12734" s="2815"/>
      <c r="S12734" s="2816">
        <f>R12734*E12733</f>
        <v>0</v>
      </c>
      <c r="T12734" s="2817"/>
    </row>
    <row r="12735" spans="1:20" s="2811" customFormat="1" hidden="1">
      <c r="A12735" s="2172"/>
      <c r="B12735" s="2173"/>
      <c r="C12735" s="2812"/>
      <c r="D12735" s="2172"/>
      <c r="E12735" s="2173"/>
      <c r="F12735" s="2173"/>
      <c r="G12735" s="2173"/>
      <c r="H12735" s="2173"/>
      <c r="I12735" s="2173"/>
      <c r="J12735" s="2173"/>
      <c r="K12735" s="2173"/>
      <c r="L12735" s="2173"/>
      <c r="M12735" s="2175">
        <v>0</v>
      </c>
      <c r="N12735" s="2175"/>
      <c r="O12735" s="2200"/>
      <c r="P12735" s="2813"/>
      <c r="Q12735" s="2814"/>
      <c r="R12735" s="2815"/>
      <c r="S12735" s="2816">
        <f>R12735*E12733</f>
        <v>0</v>
      </c>
      <c r="T12735" s="2817"/>
    </row>
    <row r="12736" spans="1:20" s="2811" customFormat="1" hidden="1">
      <c r="A12736" s="2172"/>
      <c r="B12736" s="2173"/>
      <c r="C12736" s="2812"/>
      <c r="D12736" s="2172"/>
      <c r="E12736" s="2173"/>
      <c r="F12736" s="2173"/>
      <c r="G12736" s="2173"/>
      <c r="H12736" s="2173"/>
      <c r="I12736" s="2173"/>
      <c r="J12736" s="2173"/>
      <c r="K12736" s="2173"/>
      <c r="L12736" s="2173"/>
      <c r="M12736" s="2175">
        <v>0</v>
      </c>
      <c r="N12736" s="2175"/>
      <c r="O12736" s="2200"/>
      <c r="P12736" s="2813"/>
      <c r="Q12736" s="2814"/>
      <c r="R12736" s="2818"/>
      <c r="S12736" s="2816">
        <f>R12736*E12733</f>
        <v>0</v>
      </c>
      <c r="T12736" s="2817"/>
    </row>
    <row r="12737" spans="1:256" s="2811" customFormat="1" hidden="1">
      <c r="A12737" s="2172"/>
      <c r="B12737" s="2173"/>
      <c r="C12737" s="2812"/>
      <c r="D12737" s="2172"/>
      <c r="E12737" s="2173"/>
      <c r="F12737" s="2173"/>
      <c r="G12737" s="2173"/>
      <c r="H12737" s="2173"/>
      <c r="I12737" s="2173"/>
      <c r="J12737" s="2173"/>
      <c r="K12737" s="2173"/>
      <c r="L12737" s="2173"/>
      <c r="M12737" s="2175">
        <v>0</v>
      </c>
      <c r="N12737" s="2175"/>
      <c r="O12737" s="2200"/>
      <c r="P12737" s="2813"/>
      <c r="Q12737" s="2814"/>
      <c r="R12737" s="2818"/>
      <c r="S12737" s="2816">
        <f>R12737*E12733</f>
        <v>0</v>
      </c>
      <c r="T12737" s="2817"/>
    </row>
    <row r="12738" spans="1:256" s="2811" customFormat="1" hidden="1">
      <c r="A12738" s="2172"/>
      <c r="B12738" s="2173"/>
      <c r="C12738" s="2812"/>
      <c r="D12738" s="2172"/>
      <c r="E12738" s="2173"/>
      <c r="F12738" s="2173"/>
      <c r="G12738" s="2173"/>
      <c r="H12738" s="2173"/>
      <c r="I12738" s="2173"/>
      <c r="J12738" s="2173"/>
      <c r="K12738" s="2173"/>
      <c r="L12738" s="2173"/>
      <c r="M12738" s="2175">
        <v>0</v>
      </c>
      <c r="N12738" s="2175"/>
      <c r="O12738" s="2200"/>
      <c r="P12738" s="2813"/>
      <c r="Q12738" s="2814"/>
      <c r="R12738" s="2818"/>
      <c r="S12738" s="2816">
        <f>R12738*E12733</f>
        <v>0</v>
      </c>
      <c r="T12738" s="2817"/>
    </row>
    <row r="12739" spans="1:256" s="2811" customFormat="1" hidden="1">
      <c r="A12739" s="2172"/>
      <c r="B12739" s="2173"/>
      <c r="C12739" s="2812"/>
      <c r="D12739" s="2172"/>
      <c r="E12739" s="2173"/>
      <c r="F12739" s="2173"/>
      <c r="G12739" s="2173"/>
      <c r="H12739" s="2173"/>
      <c r="I12739" s="2173"/>
      <c r="J12739" s="2173"/>
      <c r="K12739" s="2173"/>
      <c r="L12739" s="2173"/>
      <c r="M12739" s="2175">
        <v>0</v>
      </c>
      <c r="N12739" s="2175"/>
      <c r="O12739" s="2200"/>
      <c r="P12739" s="2813"/>
      <c r="Q12739" s="2814"/>
      <c r="R12739" s="2818"/>
      <c r="S12739" s="2816">
        <f>R12739*E12733</f>
        <v>0</v>
      </c>
      <c r="T12739" s="2817"/>
    </row>
    <row r="12740" spans="1:256" s="2811" customFormat="1" hidden="1">
      <c r="A12740" s="2172"/>
      <c r="B12740" s="2173"/>
      <c r="C12740" s="2812"/>
      <c r="D12740" s="2172"/>
      <c r="E12740" s="2173"/>
      <c r="F12740" s="2173"/>
      <c r="G12740" s="2173"/>
      <c r="H12740" s="2173"/>
      <c r="I12740" s="2173"/>
      <c r="J12740" s="2173"/>
      <c r="K12740" s="2173"/>
      <c r="L12740" s="2173"/>
      <c r="M12740" s="2175">
        <v>0</v>
      </c>
      <c r="N12740" s="2175"/>
      <c r="O12740" s="2200"/>
      <c r="P12740" s="2813"/>
      <c r="Q12740" s="2814"/>
      <c r="R12740" s="2818"/>
      <c r="S12740" s="2816">
        <f>R12740*E12733</f>
        <v>0</v>
      </c>
      <c r="T12740" s="2817"/>
    </row>
    <row r="12741" spans="1:256" s="2811" customFormat="1" hidden="1">
      <c r="A12741" s="2172"/>
      <c r="B12741" s="2173"/>
      <c r="C12741" s="2812"/>
      <c r="D12741" s="2172"/>
      <c r="E12741" s="2173"/>
      <c r="F12741" s="2173"/>
      <c r="G12741" s="2173"/>
      <c r="H12741" s="2173"/>
      <c r="I12741" s="2173"/>
      <c r="J12741" s="2173"/>
      <c r="K12741" s="2173"/>
      <c r="L12741" s="2173"/>
      <c r="M12741" s="2175">
        <v>0</v>
      </c>
      <c r="N12741" s="2175"/>
      <c r="O12741" s="2200"/>
      <c r="P12741" s="2813"/>
      <c r="Q12741" s="2814"/>
      <c r="R12741" s="2819"/>
      <c r="S12741" s="2820">
        <f>R12741*E12733</f>
        <v>0</v>
      </c>
      <c r="T12741" s="2821"/>
    </row>
    <row r="12742" spans="1:256" s="2611" customFormat="1" ht="16.5" customHeight="1">
      <c r="A12742" s="2610"/>
      <c r="B12742" s="2522"/>
      <c r="C12742" s="2832" t="s">
        <v>1595</v>
      </c>
      <c r="D12742" s="2610"/>
      <c r="E12742" s="2522"/>
      <c r="F12742" s="2522"/>
      <c r="G12742" s="2522">
        <v>383.28299999999996</v>
      </c>
      <c r="H12742" s="2522"/>
      <c r="I12742" s="2522"/>
      <c r="J12742" s="2522">
        <v>163.27797999999996</v>
      </c>
      <c r="K12742" s="2522"/>
      <c r="L12742" s="2522"/>
      <c r="M12742" s="2175"/>
      <c r="N12742" s="2464">
        <v>4490.2140239778219</v>
      </c>
      <c r="O12742" s="2611">
        <f>SUM(O12408:O12741)</f>
        <v>1746.0086967783077</v>
      </c>
    </row>
    <row r="12743" spans="1:256" ht="26.25" customHeight="1">
      <c r="A12743" s="2172"/>
      <c r="B12743" s="2173"/>
      <c r="C12743" s="2227" t="s">
        <v>1682</v>
      </c>
      <c r="D12743" s="2172"/>
      <c r="E12743" s="2173"/>
      <c r="F12743" s="2173"/>
      <c r="G12743" s="2173" t="e">
        <v>#DIV/0!</v>
      </c>
      <c r="H12743" s="2173"/>
      <c r="I12743" s="2173"/>
      <c r="J12743" s="2173">
        <v>805596820440379.38</v>
      </c>
      <c r="K12743" s="2173"/>
      <c r="L12743" s="2173"/>
      <c r="M12743" s="2175"/>
      <c r="N12743" s="2175"/>
      <c r="O12743" s="2200">
        <f>SUM(O10254:O12742)</f>
        <v>4.6712290729585952E+16</v>
      </c>
      <c r="P12743" s="2229"/>
      <c r="Q12743" s="2229"/>
      <c r="R12743" s="1367"/>
      <c r="S12743" s="2230"/>
      <c r="T12743" s="1790"/>
    </row>
    <row r="12744" spans="1:256" ht="29.25" customHeight="1">
      <c r="A12744" s="2149">
        <v>1</v>
      </c>
      <c r="B12744" s="2267" t="s">
        <v>1460</v>
      </c>
      <c r="C12744" s="2286" t="s">
        <v>1683</v>
      </c>
      <c r="D12744" s="2149" t="s">
        <v>2093</v>
      </c>
      <c r="E12744" s="2282">
        <v>49</v>
      </c>
      <c r="F12744" s="2268">
        <v>2.1499999999999998E-2</v>
      </c>
      <c r="G12744" s="2234">
        <v>1.0534999999999999</v>
      </c>
      <c r="H12744" s="2234">
        <v>3.119984113229347E-2</v>
      </c>
      <c r="I12744" s="2268">
        <v>0.22439999999999999</v>
      </c>
      <c r="J12744" s="2234">
        <v>10.9956</v>
      </c>
      <c r="K12744" s="2234">
        <v>0.684424488</v>
      </c>
      <c r="L12744" s="2234">
        <v>0</v>
      </c>
      <c r="M12744" s="2175">
        <v>0.92582260596204757</v>
      </c>
      <c r="N12744" s="2478">
        <v>45.365307692140334</v>
      </c>
      <c r="O12744" s="2200">
        <f>E12744*L12744</f>
        <v>0</v>
      </c>
      <c r="P12744" s="2387"/>
      <c r="Q12744" s="2449"/>
      <c r="R12744" s="2278"/>
      <c r="S12744" s="2118">
        <f>R12744*E12744</f>
        <v>0</v>
      </c>
      <c r="T12744" s="2449"/>
      <c r="U12744" s="2272"/>
      <c r="V12744" s="2272"/>
      <c r="W12744" s="2272"/>
      <c r="X12744" s="2272"/>
      <c r="Y12744" s="2272"/>
      <c r="Z12744" s="2272"/>
      <c r="AA12744" s="2272"/>
      <c r="AB12744" s="2272"/>
      <c r="AC12744" s="2272"/>
      <c r="AD12744" s="2272"/>
      <c r="AE12744" s="2272"/>
      <c r="AF12744" s="2272"/>
      <c r="AG12744" s="2272"/>
      <c r="AH12744" s="2272"/>
      <c r="AI12744" s="2272"/>
      <c r="AJ12744" s="2272"/>
      <c r="AK12744" s="2272"/>
      <c r="AL12744" s="2272"/>
      <c r="AM12744" s="2272"/>
      <c r="AN12744" s="2272"/>
      <c r="AO12744" s="2272"/>
      <c r="AP12744" s="2272"/>
      <c r="AQ12744" s="2272"/>
      <c r="AR12744" s="2272"/>
      <c r="AS12744" s="2272"/>
      <c r="AT12744" s="2272"/>
      <c r="AU12744" s="2272"/>
      <c r="AV12744" s="2272"/>
      <c r="AW12744" s="2272"/>
      <c r="AX12744" s="2272"/>
      <c r="AY12744" s="2272"/>
      <c r="AZ12744" s="2272"/>
      <c r="BA12744" s="2272"/>
      <c r="BB12744" s="2272"/>
      <c r="BC12744" s="2272"/>
      <c r="BD12744" s="2272"/>
      <c r="BE12744" s="2272"/>
      <c r="BF12744" s="2272"/>
      <c r="BG12744" s="2272"/>
      <c r="BH12744" s="2272"/>
      <c r="BI12744" s="2272"/>
      <c r="BJ12744" s="2272"/>
      <c r="BK12744" s="2272"/>
      <c r="BL12744" s="2272"/>
      <c r="BM12744" s="2272"/>
      <c r="BN12744" s="2272"/>
      <c r="BO12744" s="2272"/>
      <c r="BP12744" s="2272"/>
      <c r="BQ12744" s="2272"/>
      <c r="BR12744" s="2272"/>
      <c r="BS12744" s="2272"/>
      <c r="BT12744" s="2272"/>
      <c r="BU12744" s="2272"/>
      <c r="BV12744" s="2272"/>
      <c r="BW12744" s="2272"/>
      <c r="BX12744" s="2272"/>
      <c r="BY12744" s="2272"/>
      <c r="BZ12744" s="2272"/>
      <c r="CA12744" s="2272"/>
      <c r="CB12744" s="2272"/>
      <c r="CC12744" s="2272"/>
      <c r="CD12744" s="2272"/>
      <c r="CE12744" s="2272"/>
      <c r="CF12744" s="2272"/>
      <c r="CG12744" s="2272"/>
      <c r="CH12744" s="2272"/>
      <c r="CI12744" s="2272"/>
      <c r="CJ12744" s="2272"/>
      <c r="CK12744" s="2272"/>
      <c r="CL12744" s="2272"/>
      <c r="CM12744" s="2272"/>
      <c r="CN12744" s="2272"/>
      <c r="CO12744" s="2272"/>
      <c r="CP12744" s="2272"/>
      <c r="CQ12744" s="2272"/>
      <c r="CR12744" s="2272"/>
      <c r="CS12744" s="2272"/>
      <c r="CT12744" s="2272"/>
      <c r="CU12744" s="2272"/>
      <c r="CV12744" s="2272"/>
      <c r="CW12744" s="2272"/>
      <c r="CX12744" s="2272"/>
      <c r="CY12744" s="2272"/>
      <c r="CZ12744" s="2272"/>
      <c r="DA12744" s="2272"/>
      <c r="DB12744" s="2272"/>
      <c r="DC12744" s="2272"/>
      <c r="DD12744" s="2272"/>
      <c r="DE12744" s="2272"/>
      <c r="DF12744" s="2272"/>
      <c r="DG12744" s="2272"/>
      <c r="DH12744" s="2272"/>
      <c r="DI12744" s="2272"/>
      <c r="DJ12744" s="2272"/>
      <c r="DK12744" s="2272"/>
      <c r="DL12744" s="2272"/>
      <c r="DM12744" s="2272"/>
      <c r="DN12744" s="2272"/>
      <c r="DO12744" s="2272"/>
      <c r="DP12744" s="2272"/>
      <c r="DQ12744" s="2272"/>
      <c r="DR12744" s="2272"/>
      <c r="DS12744" s="2272"/>
      <c r="DT12744" s="2272"/>
      <c r="DU12744" s="2272"/>
      <c r="DV12744" s="2272"/>
      <c r="DW12744" s="2272"/>
      <c r="DX12744" s="2272"/>
      <c r="DY12744" s="2272"/>
      <c r="DZ12744" s="2272"/>
      <c r="EA12744" s="2272"/>
      <c r="EB12744" s="2272"/>
      <c r="EC12744" s="2272"/>
      <c r="ED12744" s="2272"/>
      <c r="EE12744" s="2272"/>
      <c r="EF12744" s="2272"/>
      <c r="EG12744" s="2272"/>
      <c r="EH12744" s="2272"/>
      <c r="EI12744" s="2272"/>
      <c r="EJ12744" s="2272"/>
      <c r="EK12744" s="2272"/>
      <c r="EL12744" s="2272"/>
      <c r="EM12744" s="2272"/>
      <c r="EN12744" s="2272"/>
      <c r="EO12744" s="2272"/>
      <c r="EP12744" s="2272"/>
      <c r="EQ12744" s="2272"/>
      <c r="ER12744" s="2272"/>
      <c r="ES12744" s="2272"/>
      <c r="ET12744" s="2272"/>
      <c r="EU12744" s="2272"/>
      <c r="EV12744" s="2272"/>
      <c r="EW12744" s="2272"/>
      <c r="EX12744" s="2272"/>
      <c r="EY12744" s="2272"/>
      <c r="EZ12744" s="2272"/>
      <c r="FA12744" s="2272"/>
      <c r="FB12744" s="2272"/>
      <c r="FC12744" s="2272"/>
      <c r="FD12744" s="2272"/>
      <c r="FE12744" s="2272"/>
      <c r="FF12744" s="2272"/>
      <c r="FG12744" s="2272"/>
      <c r="FH12744" s="2272"/>
      <c r="FI12744" s="2272"/>
      <c r="FJ12744" s="2272"/>
      <c r="FK12744" s="2272"/>
      <c r="FL12744" s="2272"/>
      <c r="FM12744" s="2272"/>
      <c r="FN12744" s="2272"/>
      <c r="FO12744" s="2272"/>
      <c r="FP12744" s="2272"/>
      <c r="FQ12744" s="2272"/>
      <c r="FR12744" s="2272"/>
      <c r="FS12744" s="2272"/>
      <c r="FT12744" s="2272"/>
      <c r="FU12744" s="2272"/>
      <c r="FV12744" s="2272"/>
      <c r="FW12744" s="2272"/>
      <c r="FX12744" s="2272"/>
      <c r="FY12744" s="2272"/>
      <c r="FZ12744" s="2272"/>
      <c r="GA12744" s="2272"/>
      <c r="GB12744" s="2272"/>
      <c r="GC12744" s="2272"/>
      <c r="GD12744" s="2272"/>
      <c r="GE12744" s="2272"/>
      <c r="GF12744" s="2272"/>
      <c r="GG12744" s="2272"/>
      <c r="GH12744" s="2272"/>
      <c r="GI12744" s="2272"/>
      <c r="GJ12744" s="2272"/>
      <c r="GK12744" s="2272"/>
      <c r="GL12744" s="2272"/>
      <c r="GM12744" s="2272"/>
      <c r="GN12744" s="2272"/>
      <c r="GO12744" s="2272"/>
      <c r="GP12744" s="2272"/>
      <c r="GQ12744" s="2272"/>
      <c r="GR12744" s="2272"/>
      <c r="GS12744" s="2272"/>
      <c r="GT12744" s="2272"/>
      <c r="GU12744" s="2272"/>
      <c r="GV12744" s="2272"/>
      <c r="GW12744" s="2272"/>
      <c r="GX12744" s="2272"/>
      <c r="GY12744" s="2272"/>
      <c r="GZ12744" s="2272"/>
      <c r="HA12744" s="2272"/>
      <c r="HB12744" s="2272"/>
      <c r="HC12744" s="2272"/>
      <c r="HD12744" s="2272"/>
      <c r="HE12744" s="2272"/>
      <c r="HF12744" s="2272"/>
      <c r="HG12744" s="2272"/>
      <c r="HH12744" s="2272"/>
      <c r="HI12744" s="2272"/>
      <c r="HJ12744" s="2272"/>
      <c r="HK12744" s="2272"/>
      <c r="HL12744" s="2272"/>
      <c r="HM12744" s="2272"/>
      <c r="HN12744" s="2272"/>
      <c r="HO12744" s="2272"/>
      <c r="HP12744" s="2272"/>
      <c r="HQ12744" s="2272"/>
      <c r="HR12744" s="2272"/>
      <c r="HS12744" s="2272"/>
      <c r="HT12744" s="2272"/>
      <c r="HU12744" s="2272"/>
      <c r="HV12744" s="2272"/>
      <c r="HW12744" s="2272"/>
      <c r="HX12744" s="2272"/>
      <c r="HY12744" s="2272"/>
      <c r="HZ12744" s="2272"/>
      <c r="IA12744" s="2272"/>
      <c r="IB12744" s="2272"/>
      <c r="IC12744" s="2272"/>
      <c r="ID12744" s="2272"/>
      <c r="IE12744" s="2272"/>
      <c r="IF12744" s="2272"/>
      <c r="IG12744" s="2272"/>
      <c r="IH12744" s="2272"/>
      <c r="II12744" s="2272"/>
      <c r="IJ12744" s="2272"/>
      <c r="IK12744" s="2272"/>
      <c r="IL12744" s="2272"/>
      <c r="IM12744" s="2272"/>
      <c r="IN12744" s="2272"/>
      <c r="IO12744" s="2272"/>
      <c r="IP12744" s="2272"/>
      <c r="IQ12744" s="2272"/>
      <c r="IR12744" s="2272"/>
      <c r="IS12744" s="2272"/>
      <c r="IT12744" s="2272"/>
      <c r="IU12744" s="2272"/>
      <c r="IV12744" s="2272"/>
    </row>
    <row r="12745" spans="1:256" hidden="1">
      <c r="A12745" s="2149"/>
      <c r="B12745" s="2267"/>
      <c r="C12745" s="2286"/>
      <c r="D12745" s="2275"/>
      <c r="E12745" s="2282"/>
      <c r="F12745" s="2268"/>
      <c r="G12745" s="2234"/>
      <c r="H12745" s="2234"/>
      <c r="I12745" s="2268"/>
      <c r="J12745" s="2235"/>
      <c r="K12745" s="2235"/>
      <c r="L12745" s="2235"/>
      <c r="M12745" s="2175">
        <v>0</v>
      </c>
      <c r="N12745" s="2237"/>
      <c r="O12745" s="2119"/>
      <c r="P12745" s="2258"/>
      <c r="Q12745" s="2296"/>
      <c r="R12745" s="2271"/>
      <c r="S12745" s="2120">
        <f>R12745*E12744</f>
        <v>0</v>
      </c>
      <c r="T12745" s="2426"/>
      <c r="U12745" s="2272"/>
      <c r="V12745" s="2272"/>
      <c r="W12745" s="2272"/>
      <c r="X12745" s="2272"/>
      <c r="Y12745" s="2272"/>
      <c r="Z12745" s="2272"/>
      <c r="AA12745" s="2272"/>
      <c r="AB12745" s="2272"/>
      <c r="AC12745" s="2272"/>
      <c r="AD12745" s="2272"/>
      <c r="AE12745" s="2272"/>
      <c r="AF12745" s="2272"/>
      <c r="AG12745" s="2272"/>
      <c r="AH12745" s="2272"/>
      <c r="AI12745" s="2272"/>
      <c r="AJ12745" s="2272"/>
      <c r="AK12745" s="2272"/>
      <c r="AL12745" s="2272"/>
      <c r="AM12745" s="2272"/>
      <c r="AN12745" s="2272"/>
      <c r="AO12745" s="2272"/>
      <c r="AP12745" s="2272"/>
      <c r="AQ12745" s="2272"/>
      <c r="AR12745" s="2272"/>
      <c r="AS12745" s="2272"/>
      <c r="AT12745" s="2272"/>
      <c r="AU12745" s="2272"/>
      <c r="AV12745" s="2272"/>
      <c r="AW12745" s="2272"/>
      <c r="AX12745" s="2272"/>
      <c r="AY12745" s="2272"/>
      <c r="AZ12745" s="2272"/>
      <c r="BA12745" s="2272"/>
      <c r="BB12745" s="2272"/>
      <c r="BC12745" s="2272"/>
      <c r="BD12745" s="2272"/>
      <c r="BE12745" s="2272"/>
      <c r="BF12745" s="2272"/>
      <c r="BG12745" s="2272"/>
      <c r="BH12745" s="2272"/>
      <c r="BI12745" s="2272"/>
      <c r="BJ12745" s="2272"/>
      <c r="BK12745" s="2272"/>
      <c r="BL12745" s="2272"/>
      <c r="BM12745" s="2272"/>
      <c r="BN12745" s="2272"/>
      <c r="BO12745" s="2272"/>
      <c r="BP12745" s="2272"/>
      <c r="BQ12745" s="2272"/>
      <c r="BR12745" s="2272"/>
      <c r="BS12745" s="2272"/>
      <c r="BT12745" s="2272"/>
      <c r="BU12745" s="2272"/>
      <c r="BV12745" s="2272"/>
      <c r="BW12745" s="2272"/>
      <c r="BX12745" s="2272"/>
      <c r="BY12745" s="2272"/>
      <c r="BZ12745" s="2272"/>
      <c r="CA12745" s="2272"/>
      <c r="CB12745" s="2272"/>
      <c r="CC12745" s="2272"/>
      <c r="CD12745" s="2272"/>
      <c r="CE12745" s="2272"/>
      <c r="CF12745" s="2272"/>
      <c r="CG12745" s="2272"/>
      <c r="CH12745" s="2272"/>
      <c r="CI12745" s="2272"/>
      <c r="CJ12745" s="2272"/>
      <c r="CK12745" s="2272"/>
      <c r="CL12745" s="2272"/>
      <c r="CM12745" s="2272"/>
      <c r="CN12745" s="2272"/>
      <c r="CO12745" s="2272"/>
      <c r="CP12745" s="2272"/>
      <c r="CQ12745" s="2272"/>
      <c r="CR12745" s="2272"/>
      <c r="CS12745" s="2272"/>
      <c r="CT12745" s="2272"/>
      <c r="CU12745" s="2272"/>
      <c r="CV12745" s="2272"/>
      <c r="CW12745" s="2272"/>
      <c r="CX12745" s="2272"/>
      <c r="CY12745" s="2272"/>
      <c r="CZ12745" s="2272"/>
      <c r="DA12745" s="2272"/>
      <c r="DB12745" s="2272"/>
      <c r="DC12745" s="2272"/>
      <c r="DD12745" s="2272"/>
      <c r="DE12745" s="2272"/>
      <c r="DF12745" s="2272"/>
      <c r="DG12745" s="2272"/>
      <c r="DH12745" s="2272"/>
      <c r="DI12745" s="2272"/>
      <c r="DJ12745" s="2272"/>
      <c r="DK12745" s="2272"/>
      <c r="DL12745" s="2272"/>
      <c r="DM12745" s="2272"/>
      <c r="DN12745" s="2272"/>
      <c r="DO12745" s="2272"/>
      <c r="DP12745" s="2272"/>
      <c r="DQ12745" s="2272"/>
      <c r="DR12745" s="2272"/>
      <c r="DS12745" s="2272"/>
      <c r="DT12745" s="2272"/>
      <c r="DU12745" s="2272"/>
      <c r="DV12745" s="2272"/>
      <c r="DW12745" s="2272"/>
      <c r="DX12745" s="2272"/>
      <c r="DY12745" s="2272"/>
      <c r="DZ12745" s="2272"/>
      <c r="EA12745" s="2272"/>
      <c r="EB12745" s="2272"/>
      <c r="EC12745" s="2272"/>
      <c r="ED12745" s="2272"/>
      <c r="EE12745" s="2272"/>
      <c r="EF12745" s="2272"/>
      <c r="EG12745" s="2272"/>
      <c r="EH12745" s="2272"/>
      <c r="EI12745" s="2272"/>
      <c r="EJ12745" s="2272"/>
      <c r="EK12745" s="2272"/>
      <c r="EL12745" s="2272"/>
      <c r="EM12745" s="2272"/>
      <c r="EN12745" s="2272"/>
      <c r="EO12745" s="2272"/>
      <c r="EP12745" s="2272"/>
      <c r="EQ12745" s="2272"/>
      <c r="ER12745" s="2272"/>
      <c r="ES12745" s="2272"/>
      <c r="ET12745" s="2272"/>
      <c r="EU12745" s="2272"/>
      <c r="EV12745" s="2272"/>
      <c r="EW12745" s="2272"/>
      <c r="EX12745" s="2272"/>
      <c r="EY12745" s="2272"/>
      <c r="EZ12745" s="2272"/>
      <c r="FA12745" s="2272"/>
      <c r="FB12745" s="2272"/>
      <c r="FC12745" s="2272"/>
      <c r="FD12745" s="2272"/>
      <c r="FE12745" s="2272"/>
      <c r="FF12745" s="2272"/>
      <c r="FG12745" s="2272"/>
      <c r="FH12745" s="2272"/>
      <c r="FI12745" s="2272"/>
      <c r="FJ12745" s="2272"/>
      <c r="FK12745" s="2272"/>
      <c r="FL12745" s="2272"/>
      <c r="FM12745" s="2272"/>
      <c r="FN12745" s="2272"/>
      <c r="FO12745" s="2272"/>
      <c r="FP12745" s="2272"/>
      <c r="FQ12745" s="2272"/>
      <c r="FR12745" s="2272"/>
      <c r="FS12745" s="2272"/>
      <c r="FT12745" s="2272"/>
      <c r="FU12745" s="2272"/>
      <c r="FV12745" s="2272"/>
      <c r="FW12745" s="2272"/>
      <c r="FX12745" s="2272"/>
      <c r="FY12745" s="2272"/>
      <c r="FZ12745" s="2272"/>
      <c r="GA12745" s="2272"/>
      <c r="GB12745" s="2272"/>
      <c r="GC12745" s="2272"/>
      <c r="GD12745" s="2272"/>
      <c r="GE12745" s="2272"/>
      <c r="GF12745" s="2272"/>
      <c r="GG12745" s="2272"/>
      <c r="GH12745" s="2272"/>
      <c r="GI12745" s="2272"/>
      <c r="GJ12745" s="2272"/>
      <c r="GK12745" s="2272"/>
      <c r="GL12745" s="2272"/>
      <c r="GM12745" s="2272"/>
      <c r="GN12745" s="2272"/>
      <c r="GO12745" s="2272"/>
      <c r="GP12745" s="2272"/>
      <c r="GQ12745" s="2272"/>
      <c r="GR12745" s="2272"/>
      <c r="GS12745" s="2272"/>
      <c r="GT12745" s="2272"/>
      <c r="GU12745" s="2272"/>
      <c r="GV12745" s="2272"/>
      <c r="GW12745" s="2272"/>
      <c r="GX12745" s="2272"/>
      <c r="GY12745" s="2272"/>
      <c r="GZ12745" s="2272"/>
      <c r="HA12745" s="2272"/>
      <c r="HB12745" s="2272"/>
      <c r="HC12745" s="2272"/>
      <c r="HD12745" s="2272"/>
      <c r="HE12745" s="2272"/>
      <c r="HF12745" s="2272"/>
      <c r="HG12745" s="2272"/>
      <c r="HH12745" s="2272"/>
      <c r="HI12745" s="2272"/>
      <c r="HJ12745" s="2272"/>
      <c r="HK12745" s="2272"/>
      <c r="HL12745" s="2272"/>
      <c r="HM12745" s="2272"/>
      <c r="HN12745" s="2272"/>
      <c r="HO12745" s="2272"/>
      <c r="HP12745" s="2272"/>
      <c r="HQ12745" s="2272"/>
      <c r="HR12745" s="2272"/>
      <c r="HS12745" s="2272"/>
      <c r="HT12745" s="2272"/>
      <c r="HU12745" s="2272"/>
      <c r="HV12745" s="2272"/>
      <c r="HW12745" s="2272"/>
      <c r="HX12745" s="2272"/>
      <c r="HY12745" s="2272"/>
      <c r="HZ12745" s="2272"/>
      <c r="IA12745" s="2272"/>
      <c r="IB12745" s="2272"/>
      <c r="IC12745" s="2272"/>
      <c r="ID12745" s="2272"/>
      <c r="IE12745" s="2272"/>
      <c r="IF12745" s="2272"/>
      <c r="IG12745" s="2272"/>
      <c r="IH12745" s="2272"/>
      <c r="II12745" s="2272"/>
      <c r="IJ12745" s="2272"/>
      <c r="IK12745" s="2272"/>
      <c r="IL12745" s="2272"/>
      <c r="IM12745" s="2272"/>
      <c r="IN12745" s="2272"/>
      <c r="IO12745" s="2272"/>
      <c r="IP12745" s="2272"/>
      <c r="IQ12745" s="2272"/>
      <c r="IR12745" s="2272"/>
      <c r="IS12745" s="2272"/>
      <c r="IT12745" s="2272"/>
      <c r="IU12745" s="2272"/>
      <c r="IV12745" s="2272"/>
    </row>
    <row r="12746" spans="1:256" hidden="1">
      <c r="A12746" s="2149"/>
      <c r="B12746" s="2267"/>
      <c r="C12746" s="2286"/>
      <c r="D12746" s="2275"/>
      <c r="E12746" s="2282"/>
      <c r="F12746" s="2268"/>
      <c r="G12746" s="2234"/>
      <c r="H12746" s="2234"/>
      <c r="I12746" s="2268"/>
      <c r="J12746" s="2235"/>
      <c r="K12746" s="2235"/>
      <c r="L12746" s="2235"/>
      <c r="M12746" s="2175">
        <v>0</v>
      </c>
      <c r="N12746" s="2237"/>
      <c r="O12746" s="2119"/>
      <c r="P12746" s="2258"/>
      <c r="Q12746" s="2296"/>
      <c r="R12746" s="2271"/>
      <c r="S12746" s="2120">
        <f>R12746*E12744</f>
        <v>0</v>
      </c>
      <c r="T12746" s="2426"/>
      <c r="U12746" s="2272"/>
      <c r="V12746" s="2272"/>
      <c r="W12746" s="2272"/>
      <c r="X12746" s="2272"/>
      <c r="Y12746" s="2272"/>
      <c r="Z12746" s="2272"/>
      <c r="AA12746" s="2272"/>
      <c r="AB12746" s="2272"/>
      <c r="AC12746" s="2272"/>
      <c r="AD12746" s="2272"/>
      <c r="AE12746" s="2272"/>
      <c r="AF12746" s="2272"/>
      <c r="AG12746" s="2272"/>
      <c r="AH12746" s="2272"/>
      <c r="AI12746" s="2272"/>
      <c r="AJ12746" s="2272"/>
      <c r="AK12746" s="2272"/>
      <c r="AL12746" s="2272"/>
      <c r="AM12746" s="2272"/>
      <c r="AN12746" s="2272"/>
      <c r="AO12746" s="2272"/>
      <c r="AP12746" s="2272"/>
      <c r="AQ12746" s="2272"/>
      <c r="AR12746" s="2272"/>
      <c r="AS12746" s="2272"/>
      <c r="AT12746" s="2272"/>
      <c r="AU12746" s="2272"/>
      <c r="AV12746" s="2272"/>
      <c r="AW12746" s="2272"/>
      <c r="AX12746" s="2272"/>
      <c r="AY12746" s="2272"/>
      <c r="AZ12746" s="2272"/>
      <c r="BA12746" s="2272"/>
      <c r="BB12746" s="2272"/>
      <c r="BC12746" s="2272"/>
      <c r="BD12746" s="2272"/>
      <c r="BE12746" s="2272"/>
      <c r="BF12746" s="2272"/>
      <c r="BG12746" s="2272"/>
      <c r="BH12746" s="2272"/>
      <c r="BI12746" s="2272"/>
      <c r="BJ12746" s="2272"/>
      <c r="BK12746" s="2272"/>
      <c r="BL12746" s="2272"/>
      <c r="BM12746" s="2272"/>
      <c r="BN12746" s="2272"/>
      <c r="BO12746" s="2272"/>
      <c r="BP12746" s="2272"/>
      <c r="BQ12746" s="2272"/>
      <c r="BR12746" s="2272"/>
      <c r="BS12746" s="2272"/>
      <c r="BT12746" s="2272"/>
      <c r="BU12746" s="2272"/>
      <c r="BV12746" s="2272"/>
      <c r="BW12746" s="2272"/>
      <c r="BX12746" s="2272"/>
      <c r="BY12746" s="2272"/>
      <c r="BZ12746" s="2272"/>
      <c r="CA12746" s="2272"/>
      <c r="CB12746" s="2272"/>
      <c r="CC12746" s="2272"/>
      <c r="CD12746" s="2272"/>
      <c r="CE12746" s="2272"/>
      <c r="CF12746" s="2272"/>
      <c r="CG12746" s="2272"/>
      <c r="CH12746" s="2272"/>
      <c r="CI12746" s="2272"/>
      <c r="CJ12746" s="2272"/>
      <c r="CK12746" s="2272"/>
      <c r="CL12746" s="2272"/>
      <c r="CM12746" s="2272"/>
      <c r="CN12746" s="2272"/>
      <c r="CO12746" s="2272"/>
      <c r="CP12746" s="2272"/>
      <c r="CQ12746" s="2272"/>
      <c r="CR12746" s="2272"/>
      <c r="CS12746" s="2272"/>
      <c r="CT12746" s="2272"/>
      <c r="CU12746" s="2272"/>
      <c r="CV12746" s="2272"/>
      <c r="CW12746" s="2272"/>
      <c r="CX12746" s="2272"/>
      <c r="CY12746" s="2272"/>
      <c r="CZ12746" s="2272"/>
      <c r="DA12746" s="2272"/>
      <c r="DB12746" s="2272"/>
      <c r="DC12746" s="2272"/>
      <c r="DD12746" s="2272"/>
      <c r="DE12746" s="2272"/>
      <c r="DF12746" s="2272"/>
      <c r="DG12746" s="2272"/>
      <c r="DH12746" s="2272"/>
      <c r="DI12746" s="2272"/>
      <c r="DJ12746" s="2272"/>
      <c r="DK12746" s="2272"/>
      <c r="DL12746" s="2272"/>
      <c r="DM12746" s="2272"/>
      <c r="DN12746" s="2272"/>
      <c r="DO12746" s="2272"/>
      <c r="DP12746" s="2272"/>
      <c r="DQ12746" s="2272"/>
      <c r="DR12746" s="2272"/>
      <c r="DS12746" s="2272"/>
      <c r="DT12746" s="2272"/>
      <c r="DU12746" s="2272"/>
      <c r="DV12746" s="2272"/>
      <c r="DW12746" s="2272"/>
      <c r="DX12746" s="2272"/>
      <c r="DY12746" s="2272"/>
      <c r="DZ12746" s="2272"/>
      <c r="EA12746" s="2272"/>
      <c r="EB12746" s="2272"/>
      <c r="EC12746" s="2272"/>
      <c r="ED12746" s="2272"/>
      <c r="EE12746" s="2272"/>
      <c r="EF12746" s="2272"/>
      <c r="EG12746" s="2272"/>
      <c r="EH12746" s="2272"/>
      <c r="EI12746" s="2272"/>
      <c r="EJ12746" s="2272"/>
      <c r="EK12746" s="2272"/>
      <c r="EL12746" s="2272"/>
      <c r="EM12746" s="2272"/>
      <c r="EN12746" s="2272"/>
      <c r="EO12746" s="2272"/>
      <c r="EP12746" s="2272"/>
      <c r="EQ12746" s="2272"/>
      <c r="ER12746" s="2272"/>
      <c r="ES12746" s="2272"/>
      <c r="ET12746" s="2272"/>
      <c r="EU12746" s="2272"/>
      <c r="EV12746" s="2272"/>
      <c r="EW12746" s="2272"/>
      <c r="EX12746" s="2272"/>
      <c r="EY12746" s="2272"/>
      <c r="EZ12746" s="2272"/>
      <c r="FA12746" s="2272"/>
      <c r="FB12746" s="2272"/>
      <c r="FC12746" s="2272"/>
      <c r="FD12746" s="2272"/>
      <c r="FE12746" s="2272"/>
      <c r="FF12746" s="2272"/>
      <c r="FG12746" s="2272"/>
      <c r="FH12746" s="2272"/>
      <c r="FI12746" s="2272"/>
      <c r="FJ12746" s="2272"/>
      <c r="FK12746" s="2272"/>
      <c r="FL12746" s="2272"/>
      <c r="FM12746" s="2272"/>
      <c r="FN12746" s="2272"/>
      <c r="FO12746" s="2272"/>
      <c r="FP12746" s="2272"/>
      <c r="FQ12746" s="2272"/>
      <c r="FR12746" s="2272"/>
      <c r="FS12746" s="2272"/>
      <c r="FT12746" s="2272"/>
      <c r="FU12746" s="2272"/>
      <c r="FV12746" s="2272"/>
      <c r="FW12746" s="2272"/>
      <c r="FX12746" s="2272"/>
      <c r="FY12746" s="2272"/>
      <c r="FZ12746" s="2272"/>
      <c r="GA12746" s="2272"/>
      <c r="GB12746" s="2272"/>
      <c r="GC12746" s="2272"/>
      <c r="GD12746" s="2272"/>
      <c r="GE12746" s="2272"/>
      <c r="GF12746" s="2272"/>
      <c r="GG12746" s="2272"/>
      <c r="GH12746" s="2272"/>
      <c r="GI12746" s="2272"/>
      <c r="GJ12746" s="2272"/>
      <c r="GK12746" s="2272"/>
      <c r="GL12746" s="2272"/>
      <c r="GM12746" s="2272"/>
      <c r="GN12746" s="2272"/>
      <c r="GO12746" s="2272"/>
      <c r="GP12746" s="2272"/>
      <c r="GQ12746" s="2272"/>
      <c r="GR12746" s="2272"/>
      <c r="GS12746" s="2272"/>
      <c r="GT12746" s="2272"/>
      <c r="GU12746" s="2272"/>
      <c r="GV12746" s="2272"/>
      <c r="GW12746" s="2272"/>
      <c r="GX12746" s="2272"/>
      <c r="GY12746" s="2272"/>
      <c r="GZ12746" s="2272"/>
      <c r="HA12746" s="2272"/>
      <c r="HB12746" s="2272"/>
      <c r="HC12746" s="2272"/>
      <c r="HD12746" s="2272"/>
      <c r="HE12746" s="2272"/>
      <c r="HF12746" s="2272"/>
      <c r="HG12746" s="2272"/>
      <c r="HH12746" s="2272"/>
      <c r="HI12746" s="2272"/>
      <c r="HJ12746" s="2272"/>
      <c r="HK12746" s="2272"/>
      <c r="HL12746" s="2272"/>
      <c r="HM12746" s="2272"/>
      <c r="HN12746" s="2272"/>
      <c r="HO12746" s="2272"/>
      <c r="HP12746" s="2272"/>
      <c r="HQ12746" s="2272"/>
      <c r="HR12746" s="2272"/>
      <c r="HS12746" s="2272"/>
      <c r="HT12746" s="2272"/>
      <c r="HU12746" s="2272"/>
      <c r="HV12746" s="2272"/>
      <c r="HW12746" s="2272"/>
      <c r="HX12746" s="2272"/>
      <c r="HY12746" s="2272"/>
      <c r="HZ12746" s="2272"/>
      <c r="IA12746" s="2272"/>
      <c r="IB12746" s="2272"/>
      <c r="IC12746" s="2272"/>
      <c r="ID12746" s="2272"/>
      <c r="IE12746" s="2272"/>
      <c r="IF12746" s="2272"/>
      <c r="IG12746" s="2272"/>
      <c r="IH12746" s="2272"/>
      <c r="II12746" s="2272"/>
      <c r="IJ12746" s="2272"/>
      <c r="IK12746" s="2272"/>
      <c r="IL12746" s="2272"/>
      <c r="IM12746" s="2272"/>
      <c r="IN12746" s="2272"/>
      <c r="IO12746" s="2272"/>
      <c r="IP12746" s="2272"/>
      <c r="IQ12746" s="2272"/>
      <c r="IR12746" s="2272"/>
      <c r="IS12746" s="2272"/>
      <c r="IT12746" s="2272"/>
      <c r="IU12746" s="2272"/>
      <c r="IV12746" s="2272"/>
    </row>
    <row r="12747" spans="1:256" hidden="1">
      <c r="A12747" s="2149"/>
      <c r="B12747" s="2267"/>
      <c r="C12747" s="2286"/>
      <c r="D12747" s="2275"/>
      <c r="E12747" s="2282"/>
      <c r="F12747" s="2268"/>
      <c r="G12747" s="2234"/>
      <c r="H12747" s="2234"/>
      <c r="I12747" s="2268"/>
      <c r="J12747" s="2235"/>
      <c r="K12747" s="2235"/>
      <c r="L12747" s="2235"/>
      <c r="M12747" s="2175">
        <v>0</v>
      </c>
      <c r="N12747" s="2237"/>
      <c r="O12747" s="2119"/>
      <c r="P12747" s="2258"/>
      <c r="Q12747" s="2296"/>
      <c r="R12747" s="2271"/>
      <c r="S12747" s="2120">
        <f>R12747*E12744</f>
        <v>0</v>
      </c>
      <c r="T12747" s="2426"/>
      <c r="U12747" s="2272"/>
      <c r="V12747" s="2272"/>
      <c r="W12747" s="2272"/>
      <c r="X12747" s="2272"/>
      <c r="Y12747" s="2272"/>
      <c r="Z12747" s="2272"/>
      <c r="AA12747" s="2272"/>
      <c r="AB12747" s="2272"/>
      <c r="AC12747" s="2272"/>
      <c r="AD12747" s="2272"/>
      <c r="AE12747" s="2272"/>
      <c r="AF12747" s="2272"/>
      <c r="AG12747" s="2272"/>
      <c r="AH12747" s="2272"/>
      <c r="AI12747" s="2272"/>
      <c r="AJ12747" s="2272"/>
      <c r="AK12747" s="2272"/>
      <c r="AL12747" s="2272"/>
      <c r="AM12747" s="2272"/>
      <c r="AN12747" s="2272"/>
      <c r="AO12747" s="2272"/>
      <c r="AP12747" s="2272"/>
      <c r="AQ12747" s="2272"/>
      <c r="AR12747" s="2272"/>
      <c r="AS12747" s="2272"/>
      <c r="AT12747" s="2272"/>
      <c r="AU12747" s="2272"/>
      <c r="AV12747" s="2272"/>
      <c r="AW12747" s="2272"/>
      <c r="AX12747" s="2272"/>
      <c r="AY12747" s="2272"/>
      <c r="AZ12747" s="2272"/>
      <c r="BA12747" s="2272"/>
      <c r="BB12747" s="2272"/>
      <c r="BC12747" s="2272"/>
      <c r="BD12747" s="2272"/>
      <c r="BE12747" s="2272"/>
      <c r="BF12747" s="2272"/>
      <c r="BG12747" s="2272"/>
      <c r="BH12747" s="2272"/>
      <c r="BI12747" s="2272"/>
      <c r="BJ12747" s="2272"/>
      <c r="BK12747" s="2272"/>
      <c r="BL12747" s="2272"/>
      <c r="BM12747" s="2272"/>
      <c r="BN12747" s="2272"/>
      <c r="BO12747" s="2272"/>
      <c r="BP12747" s="2272"/>
      <c r="BQ12747" s="2272"/>
      <c r="BR12747" s="2272"/>
      <c r="BS12747" s="2272"/>
      <c r="BT12747" s="2272"/>
      <c r="BU12747" s="2272"/>
      <c r="BV12747" s="2272"/>
      <c r="BW12747" s="2272"/>
      <c r="BX12747" s="2272"/>
      <c r="BY12747" s="2272"/>
      <c r="BZ12747" s="2272"/>
      <c r="CA12747" s="2272"/>
      <c r="CB12747" s="2272"/>
      <c r="CC12747" s="2272"/>
      <c r="CD12747" s="2272"/>
      <c r="CE12747" s="2272"/>
      <c r="CF12747" s="2272"/>
      <c r="CG12747" s="2272"/>
      <c r="CH12747" s="2272"/>
      <c r="CI12747" s="2272"/>
      <c r="CJ12747" s="2272"/>
      <c r="CK12747" s="2272"/>
      <c r="CL12747" s="2272"/>
      <c r="CM12747" s="2272"/>
      <c r="CN12747" s="2272"/>
      <c r="CO12747" s="2272"/>
      <c r="CP12747" s="2272"/>
      <c r="CQ12747" s="2272"/>
      <c r="CR12747" s="2272"/>
      <c r="CS12747" s="2272"/>
      <c r="CT12747" s="2272"/>
      <c r="CU12747" s="2272"/>
      <c r="CV12747" s="2272"/>
      <c r="CW12747" s="2272"/>
      <c r="CX12747" s="2272"/>
      <c r="CY12747" s="2272"/>
      <c r="CZ12747" s="2272"/>
      <c r="DA12747" s="2272"/>
      <c r="DB12747" s="2272"/>
      <c r="DC12747" s="2272"/>
      <c r="DD12747" s="2272"/>
      <c r="DE12747" s="2272"/>
      <c r="DF12747" s="2272"/>
      <c r="DG12747" s="2272"/>
      <c r="DH12747" s="2272"/>
      <c r="DI12747" s="2272"/>
      <c r="DJ12747" s="2272"/>
      <c r="DK12747" s="2272"/>
      <c r="DL12747" s="2272"/>
      <c r="DM12747" s="2272"/>
      <c r="DN12747" s="2272"/>
      <c r="DO12747" s="2272"/>
      <c r="DP12747" s="2272"/>
      <c r="DQ12747" s="2272"/>
      <c r="DR12747" s="2272"/>
      <c r="DS12747" s="2272"/>
      <c r="DT12747" s="2272"/>
      <c r="DU12747" s="2272"/>
      <c r="DV12747" s="2272"/>
      <c r="DW12747" s="2272"/>
      <c r="DX12747" s="2272"/>
      <c r="DY12747" s="2272"/>
      <c r="DZ12747" s="2272"/>
      <c r="EA12747" s="2272"/>
      <c r="EB12747" s="2272"/>
      <c r="EC12747" s="2272"/>
      <c r="ED12747" s="2272"/>
      <c r="EE12747" s="2272"/>
      <c r="EF12747" s="2272"/>
      <c r="EG12747" s="2272"/>
      <c r="EH12747" s="2272"/>
      <c r="EI12747" s="2272"/>
      <c r="EJ12747" s="2272"/>
      <c r="EK12747" s="2272"/>
      <c r="EL12747" s="2272"/>
      <c r="EM12747" s="2272"/>
      <c r="EN12747" s="2272"/>
      <c r="EO12747" s="2272"/>
      <c r="EP12747" s="2272"/>
      <c r="EQ12747" s="2272"/>
      <c r="ER12747" s="2272"/>
      <c r="ES12747" s="2272"/>
      <c r="ET12747" s="2272"/>
      <c r="EU12747" s="2272"/>
      <c r="EV12747" s="2272"/>
      <c r="EW12747" s="2272"/>
      <c r="EX12747" s="2272"/>
      <c r="EY12747" s="2272"/>
      <c r="EZ12747" s="2272"/>
      <c r="FA12747" s="2272"/>
      <c r="FB12747" s="2272"/>
      <c r="FC12747" s="2272"/>
      <c r="FD12747" s="2272"/>
      <c r="FE12747" s="2272"/>
      <c r="FF12747" s="2272"/>
      <c r="FG12747" s="2272"/>
      <c r="FH12747" s="2272"/>
      <c r="FI12747" s="2272"/>
      <c r="FJ12747" s="2272"/>
      <c r="FK12747" s="2272"/>
      <c r="FL12747" s="2272"/>
      <c r="FM12747" s="2272"/>
      <c r="FN12747" s="2272"/>
      <c r="FO12747" s="2272"/>
      <c r="FP12747" s="2272"/>
      <c r="FQ12747" s="2272"/>
      <c r="FR12747" s="2272"/>
      <c r="FS12747" s="2272"/>
      <c r="FT12747" s="2272"/>
      <c r="FU12747" s="2272"/>
      <c r="FV12747" s="2272"/>
      <c r="FW12747" s="2272"/>
      <c r="FX12747" s="2272"/>
      <c r="FY12747" s="2272"/>
      <c r="FZ12747" s="2272"/>
      <c r="GA12747" s="2272"/>
      <c r="GB12747" s="2272"/>
      <c r="GC12747" s="2272"/>
      <c r="GD12747" s="2272"/>
      <c r="GE12747" s="2272"/>
      <c r="GF12747" s="2272"/>
      <c r="GG12747" s="2272"/>
      <c r="GH12747" s="2272"/>
      <c r="GI12747" s="2272"/>
      <c r="GJ12747" s="2272"/>
      <c r="GK12747" s="2272"/>
      <c r="GL12747" s="2272"/>
      <c r="GM12747" s="2272"/>
      <c r="GN12747" s="2272"/>
      <c r="GO12747" s="2272"/>
      <c r="GP12747" s="2272"/>
      <c r="GQ12747" s="2272"/>
      <c r="GR12747" s="2272"/>
      <c r="GS12747" s="2272"/>
      <c r="GT12747" s="2272"/>
      <c r="GU12747" s="2272"/>
      <c r="GV12747" s="2272"/>
      <c r="GW12747" s="2272"/>
      <c r="GX12747" s="2272"/>
      <c r="GY12747" s="2272"/>
      <c r="GZ12747" s="2272"/>
      <c r="HA12747" s="2272"/>
      <c r="HB12747" s="2272"/>
      <c r="HC12747" s="2272"/>
      <c r="HD12747" s="2272"/>
      <c r="HE12747" s="2272"/>
      <c r="HF12747" s="2272"/>
      <c r="HG12747" s="2272"/>
      <c r="HH12747" s="2272"/>
      <c r="HI12747" s="2272"/>
      <c r="HJ12747" s="2272"/>
      <c r="HK12747" s="2272"/>
      <c r="HL12747" s="2272"/>
      <c r="HM12747" s="2272"/>
      <c r="HN12747" s="2272"/>
      <c r="HO12747" s="2272"/>
      <c r="HP12747" s="2272"/>
      <c r="HQ12747" s="2272"/>
      <c r="HR12747" s="2272"/>
      <c r="HS12747" s="2272"/>
      <c r="HT12747" s="2272"/>
      <c r="HU12747" s="2272"/>
      <c r="HV12747" s="2272"/>
      <c r="HW12747" s="2272"/>
      <c r="HX12747" s="2272"/>
      <c r="HY12747" s="2272"/>
      <c r="HZ12747" s="2272"/>
      <c r="IA12747" s="2272"/>
      <c r="IB12747" s="2272"/>
      <c r="IC12747" s="2272"/>
      <c r="ID12747" s="2272"/>
      <c r="IE12747" s="2272"/>
      <c r="IF12747" s="2272"/>
      <c r="IG12747" s="2272"/>
      <c r="IH12747" s="2272"/>
      <c r="II12747" s="2272"/>
      <c r="IJ12747" s="2272"/>
      <c r="IK12747" s="2272"/>
      <c r="IL12747" s="2272"/>
      <c r="IM12747" s="2272"/>
      <c r="IN12747" s="2272"/>
      <c r="IO12747" s="2272"/>
      <c r="IP12747" s="2272"/>
      <c r="IQ12747" s="2272"/>
      <c r="IR12747" s="2272"/>
      <c r="IS12747" s="2272"/>
      <c r="IT12747" s="2272"/>
      <c r="IU12747" s="2272"/>
      <c r="IV12747" s="2272"/>
    </row>
    <row r="12748" spans="1:256" hidden="1">
      <c r="A12748" s="2149"/>
      <c r="B12748" s="2267"/>
      <c r="C12748" s="2286"/>
      <c r="D12748" s="2275"/>
      <c r="E12748" s="2282"/>
      <c r="F12748" s="2268"/>
      <c r="G12748" s="2234"/>
      <c r="H12748" s="2234"/>
      <c r="I12748" s="2268"/>
      <c r="J12748" s="2235"/>
      <c r="K12748" s="2235"/>
      <c r="L12748" s="2235"/>
      <c r="M12748" s="2175">
        <v>0</v>
      </c>
      <c r="N12748" s="2237"/>
      <c r="O12748" s="2119"/>
      <c r="P12748" s="2258"/>
      <c r="Q12748" s="2296"/>
      <c r="R12748" s="2271"/>
      <c r="S12748" s="2120">
        <f>R12748*E12744</f>
        <v>0</v>
      </c>
      <c r="T12748" s="2426"/>
      <c r="U12748" s="2272"/>
      <c r="V12748" s="2272"/>
      <c r="W12748" s="2272"/>
      <c r="X12748" s="2272"/>
      <c r="Y12748" s="2272"/>
      <c r="Z12748" s="2272"/>
      <c r="AA12748" s="2272"/>
      <c r="AB12748" s="2272"/>
      <c r="AC12748" s="2272"/>
      <c r="AD12748" s="2272"/>
      <c r="AE12748" s="2272"/>
      <c r="AF12748" s="2272"/>
      <c r="AG12748" s="2272"/>
      <c r="AH12748" s="2272"/>
      <c r="AI12748" s="2272"/>
      <c r="AJ12748" s="2272"/>
      <c r="AK12748" s="2272"/>
      <c r="AL12748" s="2272"/>
      <c r="AM12748" s="2272"/>
      <c r="AN12748" s="2272"/>
      <c r="AO12748" s="2272"/>
      <c r="AP12748" s="2272"/>
      <c r="AQ12748" s="2272"/>
      <c r="AR12748" s="2272"/>
      <c r="AS12748" s="2272"/>
      <c r="AT12748" s="2272"/>
      <c r="AU12748" s="2272"/>
      <c r="AV12748" s="2272"/>
      <c r="AW12748" s="2272"/>
      <c r="AX12748" s="2272"/>
      <c r="AY12748" s="2272"/>
      <c r="AZ12748" s="2272"/>
      <c r="BA12748" s="2272"/>
      <c r="BB12748" s="2272"/>
      <c r="BC12748" s="2272"/>
      <c r="BD12748" s="2272"/>
      <c r="BE12748" s="2272"/>
      <c r="BF12748" s="2272"/>
      <c r="BG12748" s="2272"/>
      <c r="BH12748" s="2272"/>
      <c r="BI12748" s="2272"/>
      <c r="BJ12748" s="2272"/>
      <c r="BK12748" s="2272"/>
      <c r="BL12748" s="2272"/>
      <c r="BM12748" s="2272"/>
      <c r="BN12748" s="2272"/>
      <c r="BO12748" s="2272"/>
      <c r="BP12748" s="2272"/>
      <c r="BQ12748" s="2272"/>
      <c r="BR12748" s="2272"/>
      <c r="BS12748" s="2272"/>
      <c r="BT12748" s="2272"/>
      <c r="BU12748" s="2272"/>
      <c r="BV12748" s="2272"/>
      <c r="BW12748" s="2272"/>
      <c r="BX12748" s="2272"/>
      <c r="BY12748" s="2272"/>
      <c r="BZ12748" s="2272"/>
      <c r="CA12748" s="2272"/>
      <c r="CB12748" s="2272"/>
      <c r="CC12748" s="2272"/>
      <c r="CD12748" s="2272"/>
      <c r="CE12748" s="2272"/>
      <c r="CF12748" s="2272"/>
      <c r="CG12748" s="2272"/>
      <c r="CH12748" s="2272"/>
      <c r="CI12748" s="2272"/>
      <c r="CJ12748" s="2272"/>
      <c r="CK12748" s="2272"/>
      <c r="CL12748" s="2272"/>
      <c r="CM12748" s="2272"/>
      <c r="CN12748" s="2272"/>
      <c r="CO12748" s="2272"/>
      <c r="CP12748" s="2272"/>
      <c r="CQ12748" s="2272"/>
      <c r="CR12748" s="2272"/>
      <c r="CS12748" s="2272"/>
      <c r="CT12748" s="2272"/>
      <c r="CU12748" s="2272"/>
      <c r="CV12748" s="2272"/>
      <c r="CW12748" s="2272"/>
      <c r="CX12748" s="2272"/>
      <c r="CY12748" s="2272"/>
      <c r="CZ12748" s="2272"/>
      <c r="DA12748" s="2272"/>
      <c r="DB12748" s="2272"/>
      <c r="DC12748" s="2272"/>
      <c r="DD12748" s="2272"/>
      <c r="DE12748" s="2272"/>
      <c r="DF12748" s="2272"/>
      <c r="DG12748" s="2272"/>
      <c r="DH12748" s="2272"/>
      <c r="DI12748" s="2272"/>
      <c r="DJ12748" s="2272"/>
      <c r="DK12748" s="2272"/>
      <c r="DL12748" s="2272"/>
      <c r="DM12748" s="2272"/>
      <c r="DN12748" s="2272"/>
      <c r="DO12748" s="2272"/>
      <c r="DP12748" s="2272"/>
      <c r="DQ12748" s="2272"/>
      <c r="DR12748" s="2272"/>
      <c r="DS12748" s="2272"/>
      <c r="DT12748" s="2272"/>
      <c r="DU12748" s="2272"/>
      <c r="DV12748" s="2272"/>
      <c r="DW12748" s="2272"/>
      <c r="DX12748" s="2272"/>
      <c r="DY12748" s="2272"/>
      <c r="DZ12748" s="2272"/>
      <c r="EA12748" s="2272"/>
      <c r="EB12748" s="2272"/>
      <c r="EC12748" s="2272"/>
      <c r="ED12748" s="2272"/>
      <c r="EE12748" s="2272"/>
      <c r="EF12748" s="2272"/>
      <c r="EG12748" s="2272"/>
      <c r="EH12748" s="2272"/>
      <c r="EI12748" s="2272"/>
      <c r="EJ12748" s="2272"/>
      <c r="EK12748" s="2272"/>
      <c r="EL12748" s="2272"/>
      <c r="EM12748" s="2272"/>
      <c r="EN12748" s="2272"/>
      <c r="EO12748" s="2272"/>
      <c r="EP12748" s="2272"/>
      <c r="EQ12748" s="2272"/>
      <c r="ER12748" s="2272"/>
      <c r="ES12748" s="2272"/>
      <c r="ET12748" s="2272"/>
      <c r="EU12748" s="2272"/>
      <c r="EV12748" s="2272"/>
      <c r="EW12748" s="2272"/>
      <c r="EX12748" s="2272"/>
      <c r="EY12748" s="2272"/>
      <c r="EZ12748" s="2272"/>
      <c r="FA12748" s="2272"/>
      <c r="FB12748" s="2272"/>
      <c r="FC12748" s="2272"/>
      <c r="FD12748" s="2272"/>
      <c r="FE12748" s="2272"/>
      <c r="FF12748" s="2272"/>
      <c r="FG12748" s="2272"/>
      <c r="FH12748" s="2272"/>
      <c r="FI12748" s="2272"/>
      <c r="FJ12748" s="2272"/>
      <c r="FK12748" s="2272"/>
      <c r="FL12748" s="2272"/>
      <c r="FM12748" s="2272"/>
      <c r="FN12748" s="2272"/>
      <c r="FO12748" s="2272"/>
      <c r="FP12748" s="2272"/>
      <c r="FQ12748" s="2272"/>
      <c r="FR12748" s="2272"/>
      <c r="FS12748" s="2272"/>
      <c r="FT12748" s="2272"/>
      <c r="FU12748" s="2272"/>
      <c r="FV12748" s="2272"/>
      <c r="FW12748" s="2272"/>
      <c r="FX12748" s="2272"/>
      <c r="FY12748" s="2272"/>
      <c r="FZ12748" s="2272"/>
      <c r="GA12748" s="2272"/>
      <c r="GB12748" s="2272"/>
      <c r="GC12748" s="2272"/>
      <c r="GD12748" s="2272"/>
      <c r="GE12748" s="2272"/>
      <c r="GF12748" s="2272"/>
      <c r="GG12748" s="2272"/>
      <c r="GH12748" s="2272"/>
      <c r="GI12748" s="2272"/>
      <c r="GJ12748" s="2272"/>
      <c r="GK12748" s="2272"/>
      <c r="GL12748" s="2272"/>
      <c r="GM12748" s="2272"/>
      <c r="GN12748" s="2272"/>
      <c r="GO12748" s="2272"/>
      <c r="GP12748" s="2272"/>
      <c r="GQ12748" s="2272"/>
      <c r="GR12748" s="2272"/>
      <c r="GS12748" s="2272"/>
      <c r="GT12748" s="2272"/>
      <c r="GU12748" s="2272"/>
      <c r="GV12748" s="2272"/>
      <c r="GW12748" s="2272"/>
      <c r="GX12748" s="2272"/>
      <c r="GY12748" s="2272"/>
      <c r="GZ12748" s="2272"/>
      <c r="HA12748" s="2272"/>
      <c r="HB12748" s="2272"/>
      <c r="HC12748" s="2272"/>
      <c r="HD12748" s="2272"/>
      <c r="HE12748" s="2272"/>
      <c r="HF12748" s="2272"/>
      <c r="HG12748" s="2272"/>
      <c r="HH12748" s="2272"/>
      <c r="HI12748" s="2272"/>
      <c r="HJ12748" s="2272"/>
      <c r="HK12748" s="2272"/>
      <c r="HL12748" s="2272"/>
      <c r="HM12748" s="2272"/>
      <c r="HN12748" s="2272"/>
      <c r="HO12748" s="2272"/>
      <c r="HP12748" s="2272"/>
      <c r="HQ12748" s="2272"/>
      <c r="HR12748" s="2272"/>
      <c r="HS12748" s="2272"/>
      <c r="HT12748" s="2272"/>
      <c r="HU12748" s="2272"/>
      <c r="HV12748" s="2272"/>
      <c r="HW12748" s="2272"/>
      <c r="HX12748" s="2272"/>
      <c r="HY12748" s="2272"/>
      <c r="HZ12748" s="2272"/>
      <c r="IA12748" s="2272"/>
      <c r="IB12748" s="2272"/>
      <c r="IC12748" s="2272"/>
      <c r="ID12748" s="2272"/>
      <c r="IE12748" s="2272"/>
      <c r="IF12748" s="2272"/>
      <c r="IG12748" s="2272"/>
      <c r="IH12748" s="2272"/>
      <c r="II12748" s="2272"/>
      <c r="IJ12748" s="2272"/>
      <c r="IK12748" s="2272"/>
      <c r="IL12748" s="2272"/>
      <c r="IM12748" s="2272"/>
      <c r="IN12748" s="2272"/>
      <c r="IO12748" s="2272"/>
      <c r="IP12748" s="2272"/>
      <c r="IQ12748" s="2272"/>
      <c r="IR12748" s="2272"/>
      <c r="IS12748" s="2272"/>
      <c r="IT12748" s="2272"/>
      <c r="IU12748" s="2272"/>
      <c r="IV12748" s="2272"/>
    </row>
    <row r="12749" spans="1:256" hidden="1">
      <c r="A12749" s="2149"/>
      <c r="B12749" s="2267"/>
      <c r="C12749" s="2286"/>
      <c r="D12749" s="2275"/>
      <c r="E12749" s="2282"/>
      <c r="F12749" s="2268"/>
      <c r="G12749" s="2234"/>
      <c r="H12749" s="2234"/>
      <c r="I12749" s="2268"/>
      <c r="J12749" s="2235"/>
      <c r="K12749" s="2235"/>
      <c r="L12749" s="2235"/>
      <c r="M12749" s="2175">
        <v>0</v>
      </c>
      <c r="N12749" s="2237"/>
      <c r="O12749" s="2119"/>
      <c r="P12749" s="2258"/>
      <c r="Q12749" s="2296"/>
      <c r="R12749" s="2271"/>
      <c r="S12749" s="2120">
        <f>R12749*E12744</f>
        <v>0</v>
      </c>
      <c r="T12749" s="2426"/>
      <c r="U12749" s="2272"/>
      <c r="V12749" s="2272"/>
      <c r="W12749" s="2272"/>
      <c r="X12749" s="2272"/>
      <c r="Y12749" s="2272"/>
      <c r="Z12749" s="2272"/>
      <c r="AA12749" s="2272"/>
      <c r="AB12749" s="2272"/>
      <c r="AC12749" s="2272"/>
      <c r="AD12749" s="2272"/>
      <c r="AE12749" s="2272"/>
      <c r="AF12749" s="2272"/>
      <c r="AG12749" s="2272"/>
      <c r="AH12749" s="2272"/>
      <c r="AI12749" s="2272"/>
      <c r="AJ12749" s="2272"/>
      <c r="AK12749" s="2272"/>
      <c r="AL12749" s="2272"/>
      <c r="AM12749" s="2272"/>
      <c r="AN12749" s="2272"/>
      <c r="AO12749" s="2272"/>
      <c r="AP12749" s="2272"/>
      <c r="AQ12749" s="2272"/>
      <c r="AR12749" s="2272"/>
      <c r="AS12749" s="2272"/>
      <c r="AT12749" s="2272"/>
      <c r="AU12749" s="2272"/>
      <c r="AV12749" s="2272"/>
      <c r="AW12749" s="2272"/>
      <c r="AX12749" s="2272"/>
      <c r="AY12749" s="2272"/>
      <c r="AZ12749" s="2272"/>
      <c r="BA12749" s="2272"/>
      <c r="BB12749" s="2272"/>
      <c r="BC12749" s="2272"/>
      <c r="BD12749" s="2272"/>
      <c r="BE12749" s="2272"/>
      <c r="BF12749" s="2272"/>
      <c r="BG12749" s="2272"/>
      <c r="BH12749" s="2272"/>
      <c r="BI12749" s="2272"/>
      <c r="BJ12749" s="2272"/>
      <c r="BK12749" s="2272"/>
      <c r="BL12749" s="2272"/>
      <c r="BM12749" s="2272"/>
      <c r="BN12749" s="2272"/>
      <c r="BO12749" s="2272"/>
      <c r="BP12749" s="2272"/>
      <c r="BQ12749" s="2272"/>
      <c r="BR12749" s="2272"/>
      <c r="BS12749" s="2272"/>
      <c r="BT12749" s="2272"/>
      <c r="BU12749" s="2272"/>
      <c r="BV12749" s="2272"/>
      <c r="BW12749" s="2272"/>
      <c r="BX12749" s="2272"/>
      <c r="BY12749" s="2272"/>
      <c r="BZ12749" s="2272"/>
      <c r="CA12749" s="2272"/>
      <c r="CB12749" s="2272"/>
      <c r="CC12749" s="2272"/>
      <c r="CD12749" s="2272"/>
      <c r="CE12749" s="2272"/>
      <c r="CF12749" s="2272"/>
      <c r="CG12749" s="2272"/>
      <c r="CH12749" s="2272"/>
      <c r="CI12749" s="2272"/>
      <c r="CJ12749" s="2272"/>
      <c r="CK12749" s="2272"/>
      <c r="CL12749" s="2272"/>
      <c r="CM12749" s="2272"/>
      <c r="CN12749" s="2272"/>
      <c r="CO12749" s="2272"/>
      <c r="CP12749" s="2272"/>
      <c r="CQ12749" s="2272"/>
      <c r="CR12749" s="2272"/>
      <c r="CS12749" s="2272"/>
      <c r="CT12749" s="2272"/>
      <c r="CU12749" s="2272"/>
      <c r="CV12749" s="2272"/>
      <c r="CW12749" s="2272"/>
      <c r="CX12749" s="2272"/>
      <c r="CY12749" s="2272"/>
      <c r="CZ12749" s="2272"/>
      <c r="DA12749" s="2272"/>
      <c r="DB12749" s="2272"/>
      <c r="DC12749" s="2272"/>
      <c r="DD12749" s="2272"/>
      <c r="DE12749" s="2272"/>
      <c r="DF12749" s="2272"/>
      <c r="DG12749" s="2272"/>
      <c r="DH12749" s="2272"/>
      <c r="DI12749" s="2272"/>
      <c r="DJ12749" s="2272"/>
      <c r="DK12749" s="2272"/>
      <c r="DL12749" s="2272"/>
      <c r="DM12749" s="2272"/>
      <c r="DN12749" s="2272"/>
      <c r="DO12749" s="2272"/>
      <c r="DP12749" s="2272"/>
      <c r="DQ12749" s="2272"/>
      <c r="DR12749" s="2272"/>
      <c r="DS12749" s="2272"/>
      <c r="DT12749" s="2272"/>
      <c r="DU12749" s="2272"/>
      <c r="DV12749" s="2272"/>
      <c r="DW12749" s="2272"/>
      <c r="DX12749" s="2272"/>
      <c r="DY12749" s="2272"/>
      <c r="DZ12749" s="2272"/>
      <c r="EA12749" s="2272"/>
      <c r="EB12749" s="2272"/>
      <c r="EC12749" s="2272"/>
      <c r="ED12749" s="2272"/>
      <c r="EE12749" s="2272"/>
      <c r="EF12749" s="2272"/>
      <c r="EG12749" s="2272"/>
      <c r="EH12749" s="2272"/>
      <c r="EI12749" s="2272"/>
      <c r="EJ12749" s="2272"/>
      <c r="EK12749" s="2272"/>
      <c r="EL12749" s="2272"/>
      <c r="EM12749" s="2272"/>
      <c r="EN12749" s="2272"/>
      <c r="EO12749" s="2272"/>
      <c r="EP12749" s="2272"/>
      <c r="EQ12749" s="2272"/>
      <c r="ER12749" s="2272"/>
      <c r="ES12749" s="2272"/>
      <c r="ET12749" s="2272"/>
      <c r="EU12749" s="2272"/>
      <c r="EV12749" s="2272"/>
      <c r="EW12749" s="2272"/>
      <c r="EX12749" s="2272"/>
      <c r="EY12749" s="2272"/>
      <c r="EZ12749" s="2272"/>
      <c r="FA12749" s="2272"/>
      <c r="FB12749" s="2272"/>
      <c r="FC12749" s="2272"/>
      <c r="FD12749" s="2272"/>
      <c r="FE12749" s="2272"/>
      <c r="FF12749" s="2272"/>
      <c r="FG12749" s="2272"/>
      <c r="FH12749" s="2272"/>
      <c r="FI12749" s="2272"/>
      <c r="FJ12749" s="2272"/>
      <c r="FK12749" s="2272"/>
      <c r="FL12749" s="2272"/>
      <c r="FM12749" s="2272"/>
      <c r="FN12749" s="2272"/>
      <c r="FO12749" s="2272"/>
      <c r="FP12749" s="2272"/>
      <c r="FQ12749" s="2272"/>
      <c r="FR12749" s="2272"/>
      <c r="FS12749" s="2272"/>
      <c r="FT12749" s="2272"/>
      <c r="FU12749" s="2272"/>
      <c r="FV12749" s="2272"/>
      <c r="FW12749" s="2272"/>
      <c r="FX12749" s="2272"/>
      <c r="FY12749" s="2272"/>
      <c r="FZ12749" s="2272"/>
      <c r="GA12749" s="2272"/>
      <c r="GB12749" s="2272"/>
      <c r="GC12749" s="2272"/>
      <c r="GD12749" s="2272"/>
      <c r="GE12749" s="2272"/>
      <c r="GF12749" s="2272"/>
      <c r="GG12749" s="2272"/>
      <c r="GH12749" s="2272"/>
      <c r="GI12749" s="2272"/>
      <c r="GJ12749" s="2272"/>
      <c r="GK12749" s="2272"/>
      <c r="GL12749" s="2272"/>
      <c r="GM12749" s="2272"/>
      <c r="GN12749" s="2272"/>
      <c r="GO12749" s="2272"/>
      <c r="GP12749" s="2272"/>
      <c r="GQ12749" s="2272"/>
      <c r="GR12749" s="2272"/>
      <c r="GS12749" s="2272"/>
      <c r="GT12749" s="2272"/>
      <c r="GU12749" s="2272"/>
      <c r="GV12749" s="2272"/>
      <c r="GW12749" s="2272"/>
      <c r="GX12749" s="2272"/>
      <c r="GY12749" s="2272"/>
      <c r="GZ12749" s="2272"/>
      <c r="HA12749" s="2272"/>
      <c r="HB12749" s="2272"/>
      <c r="HC12749" s="2272"/>
      <c r="HD12749" s="2272"/>
      <c r="HE12749" s="2272"/>
      <c r="HF12749" s="2272"/>
      <c r="HG12749" s="2272"/>
      <c r="HH12749" s="2272"/>
      <c r="HI12749" s="2272"/>
      <c r="HJ12749" s="2272"/>
      <c r="HK12749" s="2272"/>
      <c r="HL12749" s="2272"/>
      <c r="HM12749" s="2272"/>
      <c r="HN12749" s="2272"/>
      <c r="HO12749" s="2272"/>
      <c r="HP12749" s="2272"/>
      <c r="HQ12749" s="2272"/>
      <c r="HR12749" s="2272"/>
      <c r="HS12749" s="2272"/>
      <c r="HT12749" s="2272"/>
      <c r="HU12749" s="2272"/>
      <c r="HV12749" s="2272"/>
      <c r="HW12749" s="2272"/>
      <c r="HX12749" s="2272"/>
      <c r="HY12749" s="2272"/>
      <c r="HZ12749" s="2272"/>
      <c r="IA12749" s="2272"/>
      <c r="IB12749" s="2272"/>
      <c r="IC12749" s="2272"/>
      <c r="ID12749" s="2272"/>
      <c r="IE12749" s="2272"/>
      <c r="IF12749" s="2272"/>
      <c r="IG12749" s="2272"/>
      <c r="IH12749" s="2272"/>
      <c r="II12749" s="2272"/>
      <c r="IJ12749" s="2272"/>
      <c r="IK12749" s="2272"/>
      <c r="IL12749" s="2272"/>
      <c r="IM12749" s="2272"/>
      <c r="IN12749" s="2272"/>
      <c r="IO12749" s="2272"/>
      <c r="IP12749" s="2272"/>
      <c r="IQ12749" s="2272"/>
      <c r="IR12749" s="2272"/>
      <c r="IS12749" s="2272"/>
      <c r="IT12749" s="2272"/>
      <c r="IU12749" s="2272"/>
      <c r="IV12749" s="2272"/>
    </row>
    <row r="12750" spans="1:256" hidden="1">
      <c r="A12750" s="2149"/>
      <c r="B12750" s="2267"/>
      <c r="C12750" s="2286"/>
      <c r="D12750" s="2275"/>
      <c r="E12750" s="2282"/>
      <c r="F12750" s="2268"/>
      <c r="G12750" s="2234"/>
      <c r="H12750" s="2234"/>
      <c r="I12750" s="2268"/>
      <c r="J12750" s="2235"/>
      <c r="K12750" s="2235"/>
      <c r="L12750" s="2235"/>
      <c r="M12750" s="2175">
        <v>0</v>
      </c>
      <c r="N12750" s="2237"/>
      <c r="O12750" s="2119"/>
      <c r="P12750" s="2258"/>
      <c r="Q12750" s="2296"/>
      <c r="R12750" s="2271"/>
      <c r="S12750" s="2120">
        <f>R12750*E12744</f>
        <v>0</v>
      </c>
      <c r="T12750" s="2426"/>
      <c r="U12750" s="2272"/>
      <c r="V12750" s="2272"/>
      <c r="W12750" s="2272"/>
      <c r="X12750" s="2272"/>
      <c r="Y12750" s="2272"/>
      <c r="Z12750" s="2272"/>
      <c r="AA12750" s="2272"/>
      <c r="AB12750" s="2272"/>
      <c r="AC12750" s="2272"/>
      <c r="AD12750" s="2272"/>
      <c r="AE12750" s="2272"/>
      <c r="AF12750" s="2272"/>
      <c r="AG12750" s="2272"/>
      <c r="AH12750" s="2272"/>
      <c r="AI12750" s="2272"/>
      <c r="AJ12750" s="2272"/>
      <c r="AK12750" s="2272"/>
      <c r="AL12750" s="2272"/>
      <c r="AM12750" s="2272"/>
      <c r="AN12750" s="2272"/>
      <c r="AO12750" s="2272"/>
      <c r="AP12750" s="2272"/>
      <c r="AQ12750" s="2272"/>
      <c r="AR12750" s="2272"/>
      <c r="AS12750" s="2272"/>
      <c r="AT12750" s="2272"/>
      <c r="AU12750" s="2272"/>
      <c r="AV12750" s="2272"/>
      <c r="AW12750" s="2272"/>
      <c r="AX12750" s="2272"/>
      <c r="AY12750" s="2272"/>
      <c r="AZ12750" s="2272"/>
      <c r="BA12750" s="2272"/>
      <c r="BB12750" s="2272"/>
      <c r="BC12750" s="2272"/>
      <c r="BD12750" s="2272"/>
      <c r="BE12750" s="2272"/>
      <c r="BF12750" s="2272"/>
      <c r="BG12750" s="2272"/>
      <c r="BH12750" s="2272"/>
      <c r="BI12750" s="2272"/>
      <c r="BJ12750" s="2272"/>
      <c r="BK12750" s="2272"/>
      <c r="BL12750" s="2272"/>
      <c r="BM12750" s="2272"/>
      <c r="BN12750" s="2272"/>
      <c r="BO12750" s="2272"/>
      <c r="BP12750" s="2272"/>
      <c r="BQ12750" s="2272"/>
      <c r="BR12750" s="2272"/>
      <c r="BS12750" s="2272"/>
      <c r="BT12750" s="2272"/>
      <c r="BU12750" s="2272"/>
      <c r="BV12750" s="2272"/>
      <c r="BW12750" s="2272"/>
      <c r="BX12750" s="2272"/>
      <c r="BY12750" s="2272"/>
      <c r="BZ12750" s="2272"/>
      <c r="CA12750" s="2272"/>
      <c r="CB12750" s="2272"/>
      <c r="CC12750" s="2272"/>
      <c r="CD12750" s="2272"/>
      <c r="CE12750" s="2272"/>
      <c r="CF12750" s="2272"/>
      <c r="CG12750" s="2272"/>
      <c r="CH12750" s="2272"/>
      <c r="CI12750" s="2272"/>
      <c r="CJ12750" s="2272"/>
      <c r="CK12750" s="2272"/>
      <c r="CL12750" s="2272"/>
      <c r="CM12750" s="2272"/>
      <c r="CN12750" s="2272"/>
      <c r="CO12750" s="2272"/>
      <c r="CP12750" s="2272"/>
      <c r="CQ12750" s="2272"/>
      <c r="CR12750" s="2272"/>
      <c r="CS12750" s="2272"/>
      <c r="CT12750" s="2272"/>
      <c r="CU12750" s="2272"/>
      <c r="CV12750" s="2272"/>
      <c r="CW12750" s="2272"/>
      <c r="CX12750" s="2272"/>
      <c r="CY12750" s="2272"/>
      <c r="CZ12750" s="2272"/>
      <c r="DA12750" s="2272"/>
      <c r="DB12750" s="2272"/>
      <c r="DC12750" s="2272"/>
      <c r="DD12750" s="2272"/>
      <c r="DE12750" s="2272"/>
      <c r="DF12750" s="2272"/>
      <c r="DG12750" s="2272"/>
      <c r="DH12750" s="2272"/>
      <c r="DI12750" s="2272"/>
      <c r="DJ12750" s="2272"/>
      <c r="DK12750" s="2272"/>
      <c r="DL12750" s="2272"/>
      <c r="DM12750" s="2272"/>
      <c r="DN12750" s="2272"/>
      <c r="DO12750" s="2272"/>
      <c r="DP12750" s="2272"/>
      <c r="DQ12750" s="2272"/>
      <c r="DR12750" s="2272"/>
      <c r="DS12750" s="2272"/>
      <c r="DT12750" s="2272"/>
      <c r="DU12750" s="2272"/>
      <c r="DV12750" s="2272"/>
      <c r="DW12750" s="2272"/>
      <c r="DX12750" s="2272"/>
      <c r="DY12750" s="2272"/>
      <c r="DZ12750" s="2272"/>
      <c r="EA12750" s="2272"/>
      <c r="EB12750" s="2272"/>
      <c r="EC12750" s="2272"/>
      <c r="ED12750" s="2272"/>
      <c r="EE12750" s="2272"/>
      <c r="EF12750" s="2272"/>
      <c r="EG12750" s="2272"/>
      <c r="EH12750" s="2272"/>
      <c r="EI12750" s="2272"/>
      <c r="EJ12750" s="2272"/>
      <c r="EK12750" s="2272"/>
      <c r="EL12750" s="2272"/>
      <c r="EM12750" s="2272"/>
      <c r="EN12750" s="2272"/>
      <c r="EO12750" s="2272"/>
      <c r="EP12750" s="2272"/>
      <c r="EQ12750" s="2272"/>
      <c r="ER12750" s="2272"/>
      <c r="ES12750" s="2272"/>
      <c r="ET12750" s="2272"/>
      <c r="EU12750" s="2272"/>
      <c r="EV12750" s="2272"/>
      <c r="EW12750" s="2272"/>
      <c r="EX12750" s="2272"/>
      <c r="EY12750" s="2272"/>
      <c r="EZ12750" s="2272"/>
      <c r="FA12750" s="2272"/>
      <c r="FB12750" s="2272"/>
      <c r="FC12750" s="2272"/>
      <c r="FD12750" s="2272"/>
      <c r="FE12750" s="2272"/>
      <c r="FF12750" s="2272"/>
      <c r="FG12750" s="2272"/>
      <c r="FH12750" s="2272"/>
      <c r="FI12750" s="2272"/>
      <c r="FJ12750" s="2272"/>
      <c r="FK12750" s="2272"/>
      <c r="FL12750" s="2272"/>
      <c r="FM12750" s="2272"/>
      <c r="FN12750" s="2272"/>
      <c r="FO12750" s="2272"/>
      <c r="FP12750" s="2272"/>
      <c r="FQ12750" s="2272"/>
      <c r="FR12750" s="2272"/>
      <c r="FS12750" s="2272"/>
      <c r="FT12750" s="2272"/>
      <c r="FU12750" s="2272"/>
      <c r="FV12750" s="2272"/>
      <c r="FW12750" s="2272"/>
      <c r="FX12750" s="2272"/>
      <c r="FY12750" s="2272"/>
      <c r="FZ12750" s="2272"/>
      <c r="GA12750" s="2272"/>
      <c r="GB12750" s="2272"/>
      <c r="GC12750" s="2272"/>
      <c r="GD12750" s="2272"/>
      <c r="GE12750" s="2272"/>
      <c r="GF12750" s="2272"/>
      <c r="GG12750" s="2272"/>
      <c r="GH12750" s="2272"/>
      <c r="GI12750" s="2272"/>
      <c r="GJ12750" s="2272"/>
      <c r="GK12750" s="2272"/>
      <c r="GL12750" s="2272"/>
      <c r="GM12750" s="2272"/>
      <c r="GN12750" s="2272"/>
      <c r="GO12750" s="2272"/>
      <c r="GP12750" s="2272"/>
      <c r="GQ12750" s="2272"/>
      <c r="GR12750" s="2272"/>
      <c r="GS12750" s="2272"/>
      <c r="GT12750" s="2272"/>
      <c r="GU12750" s="2272"/>
      <c r="GV12750" s="2272"/>
      <c r="GW12750" s="2272"/>
      <c r="GX12750" s="2272"/>
      <c r="GY12750" s="2272"/>
      <c r="GZ12750" s="2272"/>
      <c r="HA12750" s="2272"/>
      <c r="HB12750" s="2272"/>
      <c r="HC12750" s="2272"/>
      <c r="HD12750" s="2272"/>
      <c r="HE12750" s="2272"/>
      <c r="HF12750" s="2272"/>
      <c r="HG12750" s="2272"/>
      <c r="HH12750" s="2272"/>
      <c r="HI12750" s="2272"/>
      <c r="HJ12750" s="2272"/>
      <c r="HK12750" s="2272"/>
      <c r="HL12750" s="2272"/>
      <c r="HM12750" s="2272"/>
      <c r="HN12750" s="2272"/>
      <c r="HO12750" s="2272"/>
      <c r="HP12750" s="2272"/>
      <c r="HQ12750" s="2272"/>
      <c r="HR12750" s="2272"/>
      <c r="HS12750" s="2272"/>
      <c r="HT12750" s="2272"/>
      <c r="HU12750" s="2272"/>
      <c r="HV12750" s="2272"/>
      <c r="HW12750" s="2272"/>
      <c r="HX12750" s="2272"/>
      <c r="HY12750" s="2272"/>
      <c r="HZ12750" s="2272"/>
      <c r="IA12750" s="2272"/>
      <c r="IB12750" s="2272"/>
      <c r="IC12750" s="2272"/>
      <c r="ID12750" s="2272"/>
      <c r="IE12750" s="2272"/>
      <c r="IF12750" s="2272"/>
      <c r="IG12750" s="2272"/>
      <c r="IH12750" s="2272"/>
      <c r="II12750" s="2272"/>
      <c r="IJ12750" s="2272"/>
      <c r="IK12750" s="2272"/>
      <c r="IL12750" s="2272"/>
      <c r="IM12750" s="2272"/>
      <c r="IN12750" s="2272"/>
      <c r="IO12750" s="2272"/>
      <c r="IP12750" s="2272"/>
      <c r="IQ12750" s="2272"/>
      <c r="IR12750" s="2272"/>
      <c r="IS12750" s="2272"/>
      <c r="IT12750" s="2272"/>
      <c r="IU12750" s="2272"/>
      <c r="IV12750" s="2272"/>
    </row>
    <row r="12751" spans="1:256" hidden="1">
      <c r="A12751" s="2149"/>
      <c r="B12751" s="2267"/>
      <c r="C12751" s="2286"/>
      <c r="D12751" s="2275"/>
      <c r="E12751" s="2282"/>
      <c r="F12751" s="2268"/>
      <c r="G12751" s="2234"/>
      <c r="H12751" s="2234"/>
      <c r="I12751" s="2268"/>
      <c r="J12751" s="2235"/>
      <c r="K12751" s="2235"/>
      <c r="L12751" s="2235"/>
      <c r="M12751" s="2175">
        <v>0</v>
      </c>
      <c r="N12751" s="2237"/>
      <c r="O12751" s="2119"/>
      <c r="P12751" s="2258"/>
      <c r="Q12751" s="2296"/>
      <c r="R12751" s="2271"/>
      <c r="S12751" s="2120">
        <f>R12751*E12744</f>
        <v>0</v>
      </c>
      <c r="T12751" s="2426"/>
      <c r="U12751" s="2272"/>
      <c r="V12751" s="2272"/>
      <c r="W12751" s="2272"/>
      <c r="X12751" s="2272"/>
      <c r="Y12751" s="2272"/>
      <c r="Z12751" s="2272"/>
      <c r="AA12751" s="2272"/>
      <c r="AB12751" s="2272"/>
      <c r="AC12751" s="2272"/>
      <c r="AD12751" s="2272"/>
      <c r="AE12751" s="2272"/>
      <c r="AF12751" s="2272"/>
      <c r="AG12751" s="2272"/>
      <c r="AH12751" s="2272"/>
      <c r="AI12751" s="2272"/>
      <c r="AJ12751" s="2272"/>
      <c r="AK12751" s="2272"/>
      <c r="AL12751" s="2272"/>
      <c r="AM12751" s="2272"/>
      <c r="AN12751" s="2272"/>
      <c r="AO12751" s="2272"/>
      <c r="AP12751" s="2272"/>
      <c r="AQ12751" s="2272"/>
      <c r="AR12751" s="2272"/>
      <c r="AS12751" s="2272"/>
      <c r="AT12751" s="2272"/>
      <c r="AU12751" s="2272"/>
      <c r="AV12751" s="2272"/>
      <c r="AW12751" s="2272"/>
      <c r="AX12751" s="2272"/>
      <c r="AY12751" s="2272"/>
      <c r="AZ12751" s="2272"/>
      <c r="BA12751" s="2272"/>
      <c r="BB12751" s="2272"/>
      <c r="BC12751" s="2272"/>
      <c r="BD12751" s="2272"/>
      <c r="BE12751" s="2272"/>
      <c r="BF12751" s="2272"/>
      <c r="BG12751" s="2272"/>
      <c r="BH12751" s="2272"/>
      <c r="BI12751" s="2272"/>
      <c r="BJ12751" s="2272"/>
      <c r="BK12751" s="2272"/>
      <c r="BL12751" s="2272"/>
      <c r="BM12751" s="2272"/>
      <c r="BN12751" s="2272"/>
      <c r="BO12751" s="2272"/>
      <c r="BP12751" s="2272"/>
      <c r="BQ12751" s="2272"/>
      <c r="BR12751" s="2272"/>
      <c r="BS12751" s="2272"/>
      <c r="BT12751" s="2272"/>
      <c r="BU12751" s="2272"/>
      <c r="BV12751" s="2272"/>
      <c r="BW12751" s="2272"/>
      <c r="BX12751" s="2272"/>
      <c r="BY12751" s="2272"/>
      <c r="BZ12751" s="2272"/>
      <c r="CA12751" s="2272"/>
      <c r="CB12751" s="2272"/>
      <c r="CC12751" s="2272"/>
      <c r="CD12751" s="2272"/>
      <c r="CE12751" s="2272"/>
      <c r="CF12751" s="2272"/>
      <c r="CG12751" s="2272"/>
      <c r="CH12751" s="2272"/>
      <c r="CI12751" s="2272"/>
      <c r="CJ12751" s="2272"/>
      <c r="CK12751" s="2272"/>
      <c r="CL12751" s="2272"/>
      <c r="CM12751" s="2272"/>
      <c r="CN12751" s="2272"/>
      <c r="CO12751" s="2272"/>
      <c r="CP12751" s="2272"/>
      <c r="CQ12751" s="2272"/>
      <c r="CR12751" s="2272"/>
      <c r="CS12751" s="2272"/>
      <c r="CT12751" s="2272"/>
      <c r="CU12751" s="2272"/>
      <c r="CV12751" s="2272"/>
      <c r="CW12751" s="2272"/>
      <c r="CX12751" s="2272"/>
      <c r="CY12751" s="2272"/>
      <c r="CZ12751" s="2272"/>
      <c r="DA12751" s="2272"/>
      <c r="DB12751" s="2272"/>
      <c r="DC12751" s="2272"/>
      <c r="DD12751" s="2272"/>
      <c r="DE12751" s="2272"/>
      <c r="DF12751" s="2272"/>
      <c r="DG12751" s="2272"/>
      <c r="DH12751" s="2272"/>
      <c r="DI12751" s="2272"/>
      <c r="DJ12751" s="2272"/>
      <c r="DK12751" s="2272"/>
      <c r="DL12751" s="2272"/>
      <c r="DM12751" s="2272"/>
      <c r="DN12751" s="2272"/>
      <c r="DO12751" s="2272"/>
      <c r="DP12751" s="2272"/>
      <c r="DQ12751" s="2272"/>
      <c r="DR12751" s="2272"/>
      <c r="DS12751" s="2272"/>
      <c r="DT12751" s="2272"/>
      <c r="DU12751" s="2272"/>
      <c r="DV12751" s="2272"/>
      <c r="DW12751" s="2272"/>
      <c r="DX12751" s="2272"/>
      <c r="DY12751" s="2272"/>
      <c r="DZ12751" s="2272"/>
      <c r="EA12751" s="2272"/>
      <c r="EB12751" s="2272"/>
      <c r="EC12751" s="2272"/>
      <c r="ED12751" s="2272"/>
      <c r="EE12751" s="2272"/>
      <c r="EF12751" s="2272"/>
      <c r="EG12751" s="2272"/>
      <c r="EH12751" s="2272"/>
      <c r="EI12751" s="2272"/>
      <c r="EJ12751" s="2272"/>
      <c r="EK12751" s="2272"/>
      <c r="EL12751" s="2272"/>
      <c r="EM12751" s="2272"/>
      <c r="EN12751" s="2272"/>
      <c r="EO12751" s="2272"/>
      <c r="EP12751" s="2272"/>
      <c r="EQ12751" s="2272"/>
      <c r="ER12751" s="2272"/>
      <c r="ES12751" s="2272"/>
      <c r="ET12751" s="2272"/>
      <c r="EU12751" s="2272"/>
      <c r="EV12751" s="2272"/>
      <c r="EW12751" s="2272"/>
      <c r="EX12751" s="2272"/>
      <c r="EY12751" s="2272"/>
      <c r="EZ12751" s="2272"/>
      <c r="FA12751" s="2272"/>
      <c r="FB12751" s="2272"/>
      <c r="FC12751" s="2272"/>
      <c r="FD12751" s="2272"/>
      <c r="FE12751" s="2272"/>
      <c r="FF12751" s="2272"/>
      <c r="FG12751" s="2272"/>
      <c r="FH12751" s="2272"/>
      <c r="FI12751" s="2272"/>
      <c r="FJ12751" s="2272"/>
      <c r="FK12751" s="2272"/>
      <c r="FL12751" s="2272"/>
      <c r="FM12751" s="2272"/>
      <c r="FN12751" s="2272"/>
      <c r="FO12751" s="2272"/>
      <c r="FP12751" s="2272"/>
      <c r="FQ12751" s="2272"/>
      <c r="FR12751" s="2272"/>
      <c r="FS12751" s="2272"/>
      <c r="FT12751" s="2272"/>
      <c r="FU12751" s="2272"/>
      <c r="FV12751" s="2272"/>
      <c r="FW12751" s="2272"/>
      <c r="FX12751" s="2272"/>
      <c r="FY12751" s="2272"/>
      <c r="FZ12751" s="2272"/>
      <c r="GA12751" s="2272"/>
      <c r="GB12751" s="2272"/>
      <c r="GC12751" s="2272"/>
      <c r="GD12751" s="2272"/>
      <c r="GE12751" s="2272"/>
      <c r="GF12751" s="2272"/>
      <c r="GG12751" s="2272"/>
      <c r="GH12751" s="2272"/>
      <c r="GI12751" s="2272"/>
      <c r="GJ12751" s="2272"/>
      <c r="GK12751" s="2272"/>
      <c r="GL12751" s="2272"/>
      <c r="GM12751" s="2272"/>
      <c r="GN12751" s="2272"/>
      <c r="GO12751" s="2272"/>
      <c r="GP12751" s="2272"/>
      <c r="GQ12751" s="2272"/>
      <c r="GR12751" s="2272"/>
      <c r="GS12751" s="2272"/>
      <c r="GT12751" s="2272"/>
      <c r="GU12751" s="2272"/>
      <c r="GV12751" s="2272"/>
      <c r="GW12751" s="2272"/>
      <c r="GX12751" s="2272"/>
      <c r="GY12751" s="2272"/>
      <c r="GZ12751" s="2272"/>
      <c r="HA12751" s="2272"/>
      <c r="HB12751" s="2272"/>
      <c r="HC12751" s="2272"/>
      <c r="HD12751" s="2272"/>
      <c r="HE12751" s="2272"/>
      <c r="HF12751" s="2272"/>
      <c r="HG12751" s="2272"/>
      <c r="HH12751" s="2272"/>
      <c r="HI12751" s="2272"/>
      <c r="HJ12751" s="2272"/>
      <c r="HK12751" s="2272"/>
      <c r="HL12751" s="2272"/>
      <c r="HM12751" s="2272"/>
      <c r="HN12751" s="2272"/>
      <c r="HO12751" s="2272"/>
      <c r="HP12751" s="2272"/>
      <c r="HQ12751" s="2272"/>
      <c r="HR12751" s="2272"/>
      <c r="HS12751" s="2272"/>
      <c r="HT12751" s="2272"/>
      <c r="HU12751" s="2272"/>
      <c r="HV12751" s="2272"/>
      <c r="HW12751" s="2272"/>
      <c r="HX12751" s="2272"/>
      <c r="HY12751" s="2272"/>
      <c r="HZ12751" s="2272"/>
      <c r="IA12751" s="2272"/>
      <c r="IB12751" s="2272"/>
      <c r="IC12751" s="2272"/>
      <c r="ID12751" s="2272"/>
      <c r="IE12751" s="2272"/>
      <c r="IF12751" s="2272"/>
      <c r="IG12751" s="2272"/>
      <c r="IH12751" s="2272"/>
      <c r="II12751" s="2272"/>
      <c r="IJ12751" s="2272"/>
      <c r="IK12751" s="2272"/>
      <c r="IL12751" s="2272"/>
      <c r="IM12751" s="2272"/>
      <c r="IN12751" s="2272"/>
      <c r="IO12751" s="2272"/>
      <c r="IP12751" s="2272"/>
      <c r="IQ12751" s="2272"/>
      <c r="IR12751" s="2272"/>
      <c r="IS12751" s="2272"/>
      <c r="IT12751" s="2272"/>
      <c r="IU12751" s="2272"/>
      <c r="IV12751" s="2272"/>
    </row>
    <row r="12752" spans="1:256" hidden="1">
      <c r="A12752" s="2149"/>
      <c r="B12752" s="2267"/>
      <c r="C12752" s="2286"/>
      <c r="D12752" s="2275"/>
      <c r="E12752" s="2282"/>
      <c r="F12752" s="2268"/>
      <c r="G12752" s="2234"/>
      <c r="H12752" s="2234"/>
      <c r="I12752" s="2268"/>
      <c r="J12752" s="2235"/>
      <c r="K12752" s="2235"/>
      <c r="L12752" s="2235"/>
      <c r="M12752" s="2175">
        <v>0</v>
      </c>
      <c r="N12752" s="2237"/>
      <c r="O12752" s="2119"/>
      <c r="P12752" s="2260"/>
      <c r="Q12752" s="2402"/>
      <c r="R12752" s="2345"/>
      <c r="S12752" s="2120">
        <f>R12752*E12744</f>
        <v>0</v>
      </c>
      <c r="T12752" s="2446"/>
      <c r="U12752" s="2272"/>
      <c r="V12752" s="2272"/>
      <c r="W12752" s="2272"/>
      <c r="X12752" s="2272"/>
      <c r="Y12752" s="2272"/>
      <c r="Z12752" s="2272"/>
      <c r="AA12752" s="2272"/>
      <c r="AB12752" s="2272"/>
      <c r="AC12752" s="2272"/>
      <c r="AD12752" s="2272"/>
      <c r="AE12752" s="2272"/>
      <c r="AF12752" s="2272"/>
      <c r="AG12752" s="2272"/>
      <c r="AH12752" s="2272"/>
      <c r="AI12752" s="2272"/>
      <c r="AJ12752" s="2272"/>
      <c r="AK12752" s="2272"/>
      <c r="AL12752" s="2272"/>
      <c r="AM12752" s="2272"/>
      <c r="AN12752" s="2272"/>
      <c r="AO12752" s="2272"/>
      <c r="AP12752" s="2272"/>
      <c r="AQ12752" s="2272"/>
      <c r="AR12752" s="2272"/>
      <c r="AS12752" s="2272"/>
      <c r="AT12752" s="2272"/>
      <c r="AU12752" s="2272"/>
      <c r="AV12752" s="2272"/>
      <c r="AW12752" s="2272"/>
      <c r="AX12752" s="2272"/>
      <c r="AY12752" s="2272"/>
      <c r="AZ12752" s="2272"/>
      <c r="BA12752" s="2272"/>
      <c r="BB12752" s="2272"/>
      <c r="BC12752" s="2272"/>
      <c r="BD12752" s="2272"/>
      <c r="BE12752" s="2272"/>
      <c r="BF12752" s="2272"/>
      <c r="BG12752" s="2272"/>
      <c r="BH12752" s="2272"/>
      <c r="BI12752" s="2272"/>
      <c r="BJ12752" s="2272"/>
      <c r="BK12752" s="2272"/>
      <c r="BL12752" s="2272"/>
      <c r="BM12752" s="2272"/>
      <c r="BN12752" s="2272"/>
      <c r="BO12752" s="2272"/>
      <c r="BP12752" s="2272"/>
      <c r="BQ12752" s="2272"/>
      <c r="BR12752" s="2272"/>
      <c r="BS12752" s="2272"/>
      <c r="BT12752" s="2272"/>
      <c r="BU12752" s="2272"/>
      <c r="BV12752" s="2272"/>
      <c r="BW12752" s="2272"/>
      <c r="BX12752" s="2272"/>
      <c r="BY12752" s="2272"/>
      <c r="BZ12752" s="2272"/>
      <c r="CA12752" s="2272"/>
      <c r="CB12752" s="2272"/>
      <c r="CC12752" s="2272"/>
      <c r="CD12752" s="2272"/>
      <c r="CE12752" s="2272"/>
      <c r="CF12752" s="2272"/>
      <c r="CG12752" s="2272"/>
      <c r="CH12752" s="2272"/>
      <c r="CI12752" s="2272"/>
      <c r="CJ12752" s="2272"/>
      <c r="CK12752" s="2272"/>
      <c r="CL12752" s="2272"/>
      <c r="CM12752" s="2272"/>
      <c r="CN12752" s="2272"/>
      <c r="CO12752" s="2272"/>
      <c r="CP12752" s="2272"/>
      <c r="CQ12752" s="2272"/>
      <c r="CR12752" s="2272"/>
      <c r="CS12752" s="2272"/>
      <c r="CT12752" s="2272"/>
      <c r="CU12752" s="2272"/>
      <c r="CV12752" s="2272"/>
      <c r="CW12752" s="2272"/>
      <c r="CX12752" s="2272"/>
      <c r="CY12752" s="2272"/>
      <c r="CZ12752" s="2272"/>
      <c r="DA12752" s="2272"/>
      <c r="DB12752" s="2272"/>
      <c r="DC12752" s="2272"/>
      <c r="DD12752" s="2272"/>
      <c r="DE12752" s="2272"/>
      <c r="DF12752" s="2272"/>
      <c r="DG12752" s="2272"/>
      <c r="DH12752" s="2272"/>
      <c r="DI12752" s="2272"/>
      <c r="DJ12752" s="2272"/>
      <c r="DK12752" s="2272"/>
      <c r="DL12752" s="2272"/>
      <c r="DM12752" s="2272"/>
      <c r="DN12752" s="2272"/>
      <c r="DO12752" s="2272"/>
      <c r="DP12752" s="2272"/>
      <c r="DQ12752" s="2272"/>
      <c r="DR12752" s="2272"/>
      <c r="DS12752" s="2272"/>
      <c r="DT12752" s="2272"/>
      <c r="DU12752" s="2272"/>
      <c r="DV12752" s="2272"/>
      <c r="DW12752" s="2272"/>
      <c r="DX12752" s="2272"/>
      <c r="DY12752" s="2272"/>
      <c r="DZ12752" s="2272"/>
      <c r="EA12752" s="2272"/>
      <c r="EB12752" s="2272"/>
      <c r="EC12752" s="2272"/>
      <c r="ED12752" s="2272"/>
      <c r="EE12752" s="2272"/>
      <c r="EF12752" s="2272"/>
      <c r="EG12752" s="2272"/>
      <c r="EH12752" s="2272"/>
      <c r="EI12752" s="2272"/>
      <c r="EJ12752" s="2272"/>
      <c r="EK12752" s="2272"/>
      <c r="EL12752" s="2272"/>
      <c r="EM12752" s="2272"/>
      <c r="EN12752" s="2272"/>
      <c r="EO12752" s="2272"/>
      <c r="EP12752" s="2272"/>
      <c r="EQ12752" s="2272"/>
      <c r="ER12752" s="2272"/>
      <c r="ES12752" s="2272"/>
      <c r="ET12752" s="2272"/>
      <c r="EU12752" s="2272"/>
      <c r="EV12752" s="2272"/>
      <c r="EW12752" s="2272"/>
      <c r="EX12752" s="2272"/>
      <c r="EY12752" s="2272"/>
      <c r="EZ12752" s="2272"/>
      <c r="FA12752" s="2272"/>
      <c r="FB12752" s="2272"/>
      <c r="FC12752" s="2272"/>
      <c r="FD12752" s="2272"/>
      <c r="FE12752" s="2272"/>
      <c r="FF12752" s="2272"/>
      <c r="FG12752" s="2272"/>
      <c r="FH12752" s="2272"/>
      <c r="FI12752" s="2272"/>
      <c r="FJ12752" s="2272"/>
      <c r="FK12752" s="2272"/>
      <c r="FL12752" s="2272"/>
      <c r="FM12752" s="2272"/>
      <c r="FN12752" s="2272"/>
      <c r="FO12752" s="2272"/>
      <c r="FP12752" s="2272"/>
      <c r="FQ12752" s="2272"/>
      <c r="FR12752" s="2272"/>
      <c r="FS12752" s="2272"/>
      <c r="FT12752" s="2272"/>
      <c r="FU12752" s="2272"/>
      <c r="FV12752" s="2272"/>
      <c r="FW12752" s="2272"/>
      <c r="FX12752" s="2272"/>
      <c r="FY12752" s="2272"/>
      <c r="FZ12752" s="2272"/>
      <c r="GA12752" s="2272"/>
      <c r="GB12752" s="2272"/>
      <c r="GC12752" s="2272"/>
      <c r="GD12752" s="2272"/>
      <c r="GE12752" s="2272"/>
      <c r="GF12752" s="2272"/>
      <c r="GG12752" s="2272"/>
      <c r="GH12752" s="2272"/>
      <c r="GI12752" s="2272"/>
      <c r="GJ12752" s="2272"/>
      <c r="GK12752" s="2272"/>
      <c r="GL12752" s="2272"/>
      <c r="GM12752" s="2272"/>
      <c r="GN12752" s="2272"/>
      <c r="GO12752" s="2272"/>
      <c r="GP12752" s="2272"/>
      <c r="GQ12752" s="2272"/>
      <c r="GR12752" s="2272"/>
      <c r="GS12752" s="2272"/>
      <c r="GT12752" s="2272"/>
      <c r="GU12752" s="2272"/>
      <c r="GV12752" s="2272"/>
      <c r="GW12752" s="2272"/>
      <c r="GX12752" s="2272"/>
      <c r="GY12752" s="2272"/>
      <c r="GZ12752" s="2272"/>
      <c r="HA12752" s="2272"/>
      <c r="HB12752" s="2272"/>
      <c r="HC12752" s="2272"/>
      <c r="HD12752" s="2272"/>
      <c r="HE12752" s="2272"/>
      <c r="HF12752" s="2272"/>
      <c r="HG12752" s="2272"/>
      <c r="HH12752" s="2272"/>
      <c r="HI12752" s="2272"/>
      <c r="HJ12752" s="2272"/>
      <c r="HK12752" s="2272"/>
      <c r="HL12752" s="2272"/>
      <c r="HM12752" s="2272"/>
      <c r="HN12752" s="2272"/>
      <c r="HO12752" s="2272"/>
      <c r="HP12752" s="2272"/>
      <c r="HQ12752" s="2272"/>
      <c r="HR12752" s="2272"/>
      <c r="HS12752" s="2272"/>
      <c r="HT12752" s="2272"/>
      <c r="HU12752" s="2272"/>
      <c r="HV12752" s="2272"/>
      <c r="HW12752" s="2272"/>
      <c r="HX12752" s="2272"/>
      <c r="HY12752" s="2272"/>
      <c r="HZ12752" s="2272"/>
      <c r="IA12752" s="2272"/>
      <c r="IB12752" s="2272"/>
      <c r="IC12752" s="2272"/>
      <c r="ID12752" s="2272"/>
      <c r="IE12752" s="2272"/>
      <c r="IF12752" s="2272"/>
      <c r="IG12752" s="2272"/>
      <c r="IH12752" s="2272"/>
      <c r="II12752" s="2272"/>
      <c r="IJ12752" s="2272"/>
      <c r="IK12752" s="2272"/>
      <c r="IL12752" s="2272"/>
      <c r="IM12752" s="2272"/>
      <c r="IN12752" s="2272"/>
      <c r="IO12752" s="2272"/>
      <c r="IP12752" s="2272"/>
      <c r="IQ12752" s="2272"/>
      <c r="IR12752" s="2272"/>
      <c r="IS12752" s="2272"/>
      <c r="IT12752" s="2272"/>
      <c r="IU12752" s="2272"/>
      <c r="IV12752" s="2272"/>
    </row>
    <row r="12753" spans="1:256" ht="28.5" customHeight="1">
      <c r="A12753" s="2149">
        <f>A12744+1</f>
        <v>2</v>
      </c>
      <c r="B12753" s="2231" t="s">
        <v>1461</v>
      </c>
      <c r="C12753" s="2143" t="s">
        <v>1819</v>
      </c>
      <c r="D12753" s="2149" t="s">
        <v>2823</v>
      </c>
      <c r="E12753" s="2232">
        <v>47</v>
      </c>
      <c r="F12753" s="2233">
        <v>2.7E-2</v>
      </c>
      <c r="G12753" s="2234">
        <v>1.2689999999999999</v>
      </c>
      <c r="H12753" s="2234">
        <v>3.9181195840554593E-2</v>
      </c>
      <c r="I12753" s="2240">
        <v>0.28428999999999999</v>
      </c>
      <c r="J12753" s="2234">
        <v>13.36163</v>
      </c>
      <c r="K12753" s="2234">
        <v>0.86709018579999997</v>
      </c>
      <c r="L12753" s="2234">
        <v>0</v>
      </c>
      <c r="M12753" s="2175">
        <v>1.1724678691075827</v>
      </c>
      <c r="N12753" s="2478">
        <v>55.105989848056389</v>
      </c>
      <c r="O12753" s="2200">
        <f>E12753*L12753</f>
        <v>0</v>
      </c>
      <c r="P12753" s="2116"/>
      <c r="Q12753" s="2117"/>
      <c r="R12753" s="2115"/>
      <c r="S12753" s="2118">
        <f>R12753*E12753</f>
        <v>0</v>
      </c>
      <c r="T12753" s="2117"/>
      <c r="U12753" s="2180"/>
      <c r="V12753" s="2180"/>
      <c r="W12753" s="2180"/>
      <c r="X12753" s="2180"/>
      <c r="Y12753" s="2180"/>
      <c r="Z12753" s="2180"/>
      <c r="AA12753" s="2180"/>
      <c r="AB12753" s="2180"/>
      <c r="AC12753" s="2180"/>
      <c r="AD12753" s="2180"/>
      <c r="AE12753" s="2180"/>
      <c r="AF12753" s="2180"/>
      <c r="AG12753" s="2180"/>
      <c r="AH12753" s="2180"/>
      <c r="AI12753" s="2180"/>
      <c r="AJ12753" s="2180"/>
      <c r="AK12753" s="2180"/>
      <c r="AL12753" s="2180"/>
      <c r="AM12753" s="2180"/>
      <c r="AN12753" s="2180"/>
      <c r="AO12753" s="2180"/>
      <c r="AP12753" s="2180"/>
      <c r="AQ12753" s="2180"/>
      <c r="AR12753" s="2180"/>
      <c r="AS12753" s="2180"/>
      <c r="AT12753" s="2180"/>
      <c r="AU12753" s="2180"/>
      <c r="AV12753" s="2180"/>
      <c r="AW12753" s="2180"/>
      <c r="AX12753" s="2180"/>
      <c r="AY12753" s="2180"/>
      <c r="AZ12753" s="2180"/>
      <c r="BA12753" s="2180"/>
      <c r="BB12753" s="2180"/>
      <c r="BC12753" s="2180"/>
      <c r="BD12753" s="2180"/>
      <c r="BE12753" s="2180"/>
      <c r="BF12753" s="2180"/>
      <c r="BG12753" s="2180"/>
      <c r="BH12753" s="2180"/>
      <c r="BI12753" s="2180"/>
      <c r="BJ12753" s="2180"/>
      <c r="BK12753" s="2180"/>
      <c r="BL12753" s="2180"/>
      <c r="BM12753" s="2180"/>
      <c r="BN12753" s="2180"/>
      <c r="BO12753" s="2180"/>
      <c r="BP12753" s="2180"/>
      <c r="BQ12753" s="2180"/>
      <c r="BR12753" s="2180"/>
      <c r="BS12753" s="2180"/>
      <c r="BT12753" s="2180"/>
      <c r="BU12753" s="2180"/>
      <c r="BV12753" s="2180"/>
      <c r="BW12753" s="2180"/>
      <c r="BX12753" s="2180"/>
      <c r="BY12753" s="2180"/>
      <c r="BZ12753" s="2180"/>
      <c r="CA12753" s="2180"/>
      <c r="CB12753" s="2180"/>
      <c r="CC12753" s="2180"/>
      <c r="CD12753" s="2180"/>
      <c r="CE12753" s="2180"/>
      <c r="CF12753" s="2180"/>
      <c r="CG12753" s="2180"/>
      <c r="CH12753" s="2180"/>
      <c r="CI12753" s="2180"/>
      <c r="CJ12753" s="2180"/>
      <c r="CK12753" s="2180"/>
      <c r="CL12753" s="2180"/>
      <c r="CM12753" s="2180"/>
      <c r="CN12753" s="2180"/>
      <c r="CO12753" s="2180"/>
      <c r="CP12753" s="2180"/>
      <c r="CQ12753" s="2180"/>
      <c r="CR12753" s="2180"/>
      <c r="CS12753" s="2180"/>
      <c r="CT12753" s="2180"/>
      <c r="CU12753" s="2180"/>
      <c r="CV12753" s="2180"/>
      <c r="CW12753" s="2180"/>
      <c r="CX12753" s="2180"/>
      <c r="CY12753" s="2180"/>
      <c r="CZ12753" s="2180"/>
      <c r="DA12753" s="2180"/>
      <c r="DB12753" s="2180"/>
      <c r="DC12753" s="2180"/>
      <c r="DD12753" s="2180"/>
      <c r="DE12753" s="2180"/>
      <c r="DF12753" s="2180"/>
      <c r="DG12753" s="2180"/>
      <c r="DH12753" s="2180"/>
      <c r="DI12753" s="2180"/>
      <c r="DJ12753" s="2180"/>
      <c r="DK12753" s="2180"/>
      <c r="DL12753" s="2180"/>
      <c r="DM12753" s="2180"/>
      <c r="DN12753" s="2180"/>
      <c r="DO12753" s="2180"/>
      <c r="DP12753" s="2180"/>
      <c r="DQ12753" s="2180"/>
      <c r="DR12753" s="2180"/>
      <c r="DS12753" s="2180"/>
      <c r="DT12753" s="2180"/>
      <c r="DU12753" s="2180"/>
      <c r="DV12753" s="2180"/>
      <c r="DW12753" s="2180"/>
      <c r="DX12753" s="2180"/>
      <c r="DY12753" s="2180"/>
      <c r="DZ12753" s="2180"/>
      <c r="EA12753" s="2180"/>
      <c r="EB12753" s="2180"/>
      <c r="EC12753" s="2180"/>
      <c r="ED12753" s="2180"/>
      <c r="EE12753" s="2180"/>
      <c r="EF12753" s="2180"/>
      <c r="EG12753" s="2180"/>
      <c r="EH12753" s="2180"/>
      <c r="EI12753" s="2180"/>
      <c r="EJ12753" s="2180"/>
      <c r="EK12753" s="2180"/>
      <c r="EL12753" s="2180"/>
      <c r="EM12753" s="2180"/>
      <c r="EN12753" s="2180"/>
      <c r="EO12753" s="2180"/>
      <c r="EP12753" s="2180"/>
      <c r="EQ12753" s="2180"/>
      <c r="ER12753" s="2180"/>
      <c r="ES12753" s="2180"/>
      <c r="ET12753" s="2180"/>
      <c r="EU12753" s="2180"/>
      <c r="EV12753" s="2180"/>
      <c r="EW12753" s="2180"/>
      <c r="EX12753" s="2180"/>
      <c r="EY12753" s="2180"/>
      <c r="EZ12753" s="2180"/>
      <c r="FA12753" s="2180"/>
      <c r="FB12753" s="2180"/>
      <c r="FC12753" s="2180"/>
      <c r="FD12753" s="2180"/>
      <c r="FE12753" s="2180"/>
      <c r="FF12753" s="2180"/>
      <c r="FG12753" s="2180"/>
      <c r="FH12753" s="2180"/>
      <c r="FI12753" s="2180"/>
      <c r="FJ12753" s="2180"/>
      <c r="FK12753" s="2180"/>
      <c r="FL12753" s="2180"/>
      <c r="FM12753" s="2180"/>
      <c r="FN12753" s="2180"/>
      <c r="FO12753" s="2180"/>
      <c r="FP12753" s="2180"/>
      <c r="FQ12753" s="2180"/>
      <c r="FR12753" s="2180"/>
      <c r="FS12753" s="2180"/>
      <c r="FT12753" s="2180"/>
      <c r="FU12753" s="2180"/>
      <c r="FV12753" s="2180"/>
      <c r="FW12753" s="2180"/>
      <c r="FX12753" s="2180"/>
      <c r="FY12753" s="2180"/>
      <c r="FZ12753" s="2180"/>
      <c r="GA12753" s="2180"/>
      <c r="GB12753" s="2180"/>
      <c r="GC12753" s="2180"/>
      <c r="GD12753" s="2180"/>
      <c r="GE12753" s="2180"/>
      <c r="GF12753" s="2180"/>
      <c r="GG12753" s="2180"/>
      <c r="GH12753" s="2180"/>
      <c r="GI12753" s="2180"/>
      <c r="GJ12753" s="2180"/>
      <c r="GK12753" s="2180"/>
      <c r="GL12753" s="2180"/>
      <c r="GM12753" s="2180"/>
      <c r="GN12753" s="2180"/>
      <c r="GO12753" s="2180"/>
      <c r="GP12753" s="2180"/>
      <c r="GQ12753" s="2180"/>
      <c r="GR12753" s="2180"/>
      <c r="GS12753" s="2180"/>
      <c r="GT12753" s="2180"/>
      <c r="GU12753" s="2180"/>
      <c r="GV12753" s="2180"/>
      <c r="GW12753" s="2180"/>
      <c r="GX12753" s="2180"/>
      <c r="GY12753" s="2180"/>
      <c r="GZ12753" s="2180"/>
      <c r="HA12753" s="2180"/>
      <c r="HB12753" s="2180"/>
      <c r="HC12753" s="2180"/>
      <c r="HD12753" s="2180"/>
      <c r="HE12753" s="2180"/>
      <c r="HF12753" s="2180"/>
      <c r="HG12753" s="2180"/>
      <c r="HH12753" s="2180"/>
      <c r="HI12753" s="2180"/>
      <c r="HJ12753" s="2180"/>
      <c r="HK12753" s="2180"/>
      <c r="HL12753" s="2180"/>
      <c r="HM12753" s="2180"/>
      <c r="HN12753" s="2180"/>
      <c r="HO12753" s="2180"/>
      <c r="HP12753" s="2180"/>
      <c r="HQ12753" s="2180"/>
      <c r="HR12753" s="2180"/>
      <c r="HS12753" s="2180"/>
      <c r="HT12753" s="2180"/>
      <c r="HU12753" s="2180"/>
      <c r="HV12753" s="2180"/>
      <c r="HW12753" s="2180"/>
      <c r="HX12753" s="2180"/>
      <c r="HY12753" s="2180"/>
      <c r="HZ12753" s="2180"/>
      <c r="IA12753" s="2180"/>
      <c r="IB12753" s="2180"/>
      <c r="IC12753" s="2180"/>
      <c r="ID12753" s="2180"/>
      <c r="IE12753" s="2180"/>
      <c r="IF12753" s="2180"/>
      <c r="IG12753" s="2180"/>
      <c r="IH12753" s="2180"/>
      <c r="II12753" s="2180"/>
      <c r="IJ12753" s="2180"/>
      <c r="IK12753" s="2180"/>
      <c r="IL12753" s="2180"/>
      <c r="IM12753" s="2180"/>
      <c r="IN12753" s="2180"/>
      <c r="IO12753" s="2180"/>
      <c r="IP12753" s="2180"/>
      <c r="IQ12753" s="2180"/>
      <c r="IR12753" s="2180"/>
      <c r="IS12753" s="2180"/>
      <c r="IT12753" s="2180"/>
      <c r="IU12753" s="2180"/>
      <c r="IV12753" s="2180"/>
    </row>
    <row r="12754" spans="1:256" hidden="1">
      <c r="A12754" s="2149"/>
      <c r="B12754" s="2231"/>
      <c r="C12754" s="2143"/>
      <c r="D12754" s="2149"/>
      <c r="E12754" s="2232"/>
      <c r="F12754" s="2240"/>
      <c r="G12754" s="2234"/>
      <c r="H12754" s="2234"/>
      <c r="I12754" s="2233"/>
      <c r="J12754" s="2235"/>
      <c r="K12754" s="2235"/>
      <c r="L12754" s="2235"/>
      <c r="M12754" s="2175">
        <v>0</v>
      </c>
      <c r="N12754" s="2237"/>
      <c r="O12754" s="2119"/>
      <c r="P12754" s="2120"/>
      <c r="Q12754" s="2125"/>
      <c r="R12754" s="2122"/>
      <c r="S12754" s="2120">
        <f>R12754*E12753</f>
        <v>0</v>
      </c>
      <c r="T12754" s="2126"/>
      <c r="U12754" s="2180"/>
      <c r="V12754" s="2180"/>
      <c r="W12754" s="2180"/>
      <c r="X12754" s="2180"/>
      <c r="Y12754" s="2180"/>
      <c r="Z12754" s="2180"/>
      <c r="AA12754" s="2180"/>
      <c r="AB12754" s="2180"/>
      <c r="AC12754" s="2180"/>
      <c r="AD12754" s="2180"/>
      <c r="AE12754" s="2180"/>
      <c r="AF12754" s="2180"/>
      <c r="AG12754" s="2180"/>
      <c r="AH12754" s="2180"/>
      <c r="AI12754" s="2180"/>
      <c r="AJ12754" s="2180"/>
      <c r="AK12754" s="2180"/>
      <c r="AL12754" s="2180"/>
      <c r="AM12754" s="2180"/>
      <c r="AN12754" s="2180"/>
      <c r="AO12754" s="2180"/>
      <c r="AP12754" s="2180"/>
      <c r="AQ12754" s="2180"/>
      <c r="AR12754" s="2180"/>
      <c r="AS12754" s="2180"/>
      <c r="AT12754" s="2180"/>
      <c r="AU12754" s="2180"/>
      <c r="AV12754" s="2180"/>
      <c r="AW12754" s="2180"/>
      <c r="AX12754" s="2180"/>
      <c r="AY12754" s="2180"/>
      <c r="AZ12754" s="2180"/>
      <c r="BA12754" s="2180"/>
      <c r="BB12754" s="2180"/>
      <c r="BC12754" s="2180"/>
      <c r="BD12754" s="2180"/>
      <c r="BE12754" s="2180"/>
      <c r="BF12754" s="2180"/>
      <c r="BG12754" s="2180"/>
      <c r="BH12754" s="2180"/>
      <c r="BI12754" s="2180"/>
      <c r="BJ12754" s="2180"/>
      <c r="BK12754" s="2180"/>
      <c r="BL12754" s="2180"/>
      <c r="BM12754" s="2180"/>
      <c r="BN12754" s="2180"/>
      <c r="BO12754" s="2180"/>
      <c r="BP12754" s="2180"/>
      <c r="BQ12754" s="2180"/>
      <c r="BR12754" s="2180"/>
      <c r="BS12754" s="2180"/>
      <c r="BT12754" s="2180"/>
      <c r="BU12754" s="2180"/>
      <c r="BV12754" s="2180"/>
      <c r="BW12754" s="2180"/>
      <c r="BX12754" s="2180"/>
      <c r="BY12754" s="2180"/>
      <c r="BZ12754" s="2180"/>
      <c r="CA12754" s="2180"/>
      <c r="CB12754" s="2180"/>
      <c r="CC12754" s="2180"/>
      <c r="CD12754" s="2180"/>
      <c r="CE12754" s="2180"/>
      <c r="CF12754" s="2180"/>
      <c r="CG12754" s="2180"/>
      <c r="CH12754" s="2180"/>
      <c r="CI12754" s="2180"/>
      <c r="CJ12754" s="2180"/>
      <c r="CK12754" s="2180"/>
      <c r="CL12754" s="2180"/>
      <c r="CM12754" s="2180"/>
      <c r="CN12754" s="2180"/>
      <c r="CO12754" s="2180"/>
      <c r="CP12754" s="2180"/>
      <c r="CQ12754" s="2180"/>
      <c r="CR12754" s="2180"/>
      <c r="CS12754" s="2180"/>
      <c r="CT12754" s="2180"/>
      <c r="CU12754" s="2180"/>
      <c r="CV12754" s="2180"/>
      <c r="CW12754" s="2180"/>
      <c r="CX12754" s="2180"/>
      <c r="CY12754" s="2180"/>
      <c r="CZ12754" s="2180"/>
      <c r="DA12754" s="2180"/>
      <c r="DB12754" s="2180"/>
      <c r="DC12754" s="2180"/>
      <c r="DD12754" s="2180"/>
      <c r="DE12754" s="2180"/>
      <c r="DF12754" s="2180"/>
      <c r="DG12754" s="2180"/>
      <c r="DH12754" s="2180"/>
      <c r="DI12754" s="2180"/>
      <c r="DJ12754" s="2180"/>
      <c r="DK12754" s="2180"/>
      <c r="DL12754" s="2180"/>
      <c r="DM12754" s="2180"/>
      <c r="DN12754" s="2180"/>
      <c r="DO12754" s="2180"/>
      <c r="DP12754" s="2180"/>
      <c r="DQ12754" s="2180"/>
      <c r="DR12754" s="2180"/>
      <c r="DS12754" s="2180"/>
      <c r="DT12754" s="2180"/>
      <c r="DU12754" s="2180"/>
      <c r="DV12754" s="2180"/>
      <c r="DW12754" s="2180"/>
      <c r="DX12754" s="2180"/>
      <c r="DY12754" s="2180"/>
      <c r="DZ12754" s="2180"/>
      <c r="EA12754" s="2180"/>
      <c r="EB12754" s="2180"/>
      <c r="EC12754" s="2180"/>
      <c r="ED12754" s="2180"/>
      <c r="EE12754" s="2180"/>
      <c r="EF12754" s="2180"/>
      <c r="EG12754" s="2180"/>
      <c r="EH12754" s="2180"/>
      <c r="EI12754" s="2180"/>
      <c r="EJ12754" s="2180"/>
      <c r="EK12754" s="2180"/>
      <c r="EL12754" s="2180"/>
      <c r="EM12754" s="2180"/>
      <c r="EN12754" s="2180"/>
      <c r="EO12754" s="2180"/>
      <c r="EP12754" s="2180"/>
      <c r="EQ12754" s="2180"/>
      <c r="ER12754" s="2180"/>
      <c r="ES12754" s="2180"/>
      <c r="ET12754" s="2180"/>
      <c r="EU12754" s="2180"/>
      <c r="EV12754" s="2180"/>
      <c r="EW12754" s="2180"/>
      <c r="EX12754" s="2180"/>
      <c r="EY12754" s="2180"/>
      <c r="EZ12754" s="2180"/>
      <c r="FA12754" s="2180"/>
      <c r="FB12754" s="2180"/>
      <c r="FC12754" s="2180"/>
      <c r="FD12754" s="2180"/>
      <c r="FE12754" s="2180"/>
      <c r="FF12754" s="2180"/>
      <c r="FG12754" s="2180"/>
      <c r="FH12754" s="2180"/>
      <c r="FI12754" s="2180"/>
      <c r="FJ12754" s="2180"/>
      <c r="FK12754" s="2180"/>
      <c r="FL12754" s="2180"/>
      <c r="FM12754" s="2180"/>
      <c r="FN12754" s="2180"/>
      <c r="FO12754" s="2180"/>
      <c r="FP12754" s="2180"/>
      <c r="FQ12754" s="2180"/>
      <c r="FR12754" s="2180"/>
      <c r="FS12754" s="2180"/>
      <c r="FT12754" s="2180"/>
      <c r="FU12754" s="2180"/>
      <c r="FV12754" s="2180"/>
      <c r="FW12754" s="2180"/>
      <c r="FX12754" s="2180"/>
      <c r="FY12754" s="2180"/>
      <c r="FZ12754" s="2180"/>
      <c r="GA12754" s="2180"/>
      <c r="GB12754" s="2180"/>
      <c r="GC12754" s="2180"/>
      <c r="GD12754" s="2180"/>
      <c r="GE12754" s="2180"/>
      <c r="GF12754" s="2180"/>
      <c r="GG12754" s="2180"/>
      <c r="GH12754" s="2180"/>
      <c r="GI12754" s="2180"/>
      <c r="GJ12754" s="2180"/>
      <c r="GK12754" s="2180"/>
      <c r="GL12754" s="2180"/>
      <c r="GM12754" s="2180"/>
      <c r="GN12754" s="2180"/>
      <c r="GO12754" s="2180"/>
      <c r="GP12754" s="2180"/>
      <c r="GQ12754" s="2180"/>
      <c r="GR12754" s="2180"/>
      <c r="GS12754" s="2180"/>
      <c r="GT12754" s="2180"/>
      <c r="GU12754" s="2180"/>
      <c r="GV12754" s="2180"/>
      <c r="GW12754" s="2180"/>
      <c r="GX12754" s="2180"/>
      <c r="GY12754" s="2180"/>
      <c r="GZ12754" s="2180"/>
      <c r="HA12754" s="2180"/>
      <c r="HB12754" s="2180"/>
      <c r="HC12754" s="2180"/>
      <c r="HD12754" s="2180"/>
      <c r="HE12754" s="2180"/>
      <c r="HF12754" s="2180"/>
      <c r="HG12754" s="2180"/>
      <c r="HH12754" s="2180"/>
      <c r="HI12754" s="2180"/>
      <c r="HJ12754" s="2180"/>
      <c r="HK12754" s="2180"/>
      <c r="HL12754" s="2180"/>
      <c r="HM12754" s="2180"/>
      <c r="HN12754" s="2180"/>
      <c r="HO12754" s="2180"/>
      <c r="HP12754" s="2180"/>
      <c r="HQ12754" s="2180"/>
      <c r="HR12754" s="2180"/>
      <c r="HS12754" s="2180"/>
      <c r="HT12754" s="2180"/>
      <c r="HU12754" s="2180"/>
      <c r="HV12754" s="2180"/>
      <c r="HW12754" s="2180"/>
      <c r="HX12754" s="2180"/>
      <c r="HY12754" s="2180"/>
      <c r="HZ12754" s="2180"/>
      <c r="IA12754" s="2180"/>
      <c r="IB12754" s="2180"/>
      <c r="IC12754" s="2180"/>
      <c r="ID12754" s="2180"/>
      <c r="IE12754" s="2180"/>
      <c r="IF12754" s="2180"/>
      <c r="IG12754" s="2180"/>
      <c r="IH12754" s="2180"/>
      <c r="II12754" s="2180"/>
      <c r="IJ12754" s="2180"/>
      <c r="IK12754" s="2180"/>
      <c r="IL12754" s="2180"/>
      <c r="IM12754" s="2180"/>
      <c r="IN12754" s="2180"/>
      <c r="IO12754" s="2180"/>
      <c r="IP12754" s="2180"/>
      <c r="IQ12754" s="2180"/>
      <c r="IR12754" s="2180"/>
      <c r="IS12754" s="2180"/>
      <c r="IT12754" s="2180"/>
      <c r="IU12754" s="2180"/>
      <c r="IV12754" s="2180"/>
    </row>
    <row r="12755" spans="1:256" hidden="1">
      <c r="A12755" s="2149"/>
      <c r="B12755" s="2231"/>
      <c r="C12755" s="2143"/>
      <c r="D12755" s="2149"/>
      <c r="E12755" s="2232"/>
      <c r="F12755" s="2240"/>
      <c r="G12755" s="2234"/>
      <c r="H12755" s="2234"/>
      <c r="I12755" s="2233"/>
      <c r="J12755" s="2235"/>
      <c r="K12755" s="2235"/>
      <c r="L12755" s="2235"/>
      <c r="M12755" s="2175">
        <v>0</v>
      </c>
      <c r="N12755" s="2237"/>
      <c r="O12755" s="2119"/>
      <c r="P12755" s="2120"/>
      <c r="Q12755" s="2125"/>
      <c r="R12755" s="2122"/>
      <c r="S12755" s="2120">
        <f>R12755*E12753</f>
        <v>0</v>
      </c>
      <c r="T12755" s="2126"/>
      <c r="U12755" s="2180"/>
      <c r="V12755" s="2180"/>
      <c r="W12755" s="2180"/>
      <c r="X12755" s="2180"/>
      <c r="Y12755" s="2180"/>
      <c r="Z12755" s="2180"/>
      <c r="AA12755" s="2180"/>
      <c r="AB12755" s="2180"/>
      <c r="AC12755" s="2180"/>
      <c r="AD12755" s="2180"/>
      <c r="AE12755" s="2180"/>
      <c r="AF12755" s="2180"/>
      <c r="AG12755" s="2180"/>
      <c r="AH12755" s="2180"/>
      <c r="AI12755" s="2180"/>
      <c r="AJ12755" s="2180"/>
      <c r="AK12755" s="2180"/>
      <c r="AL12755" s="2180"/>
      <c r="AM12755" s="2180"/>
      <c r="AN12755" s="2180"/>
      <c r="AO12755" s="2180"/>
      <c r="AP12755" s="2180"/>
      <c r="AQ12755" s="2180"/>
      <c r="AR12755" s="2180"/>
      <c r="AS12755" s="2180"/>
      <c r="AT12755" s="2180"/>
      <c r="AU12755" s="2180"/>
      <c r="AV12755" s="2180"/>
      <c r="AW12755" s="2180"/>
      <c r="AX12755" s="2180"/>
      <c r="AY12755" s="2180"/>
      <c r="AZ12755" s="2180"/>
      <c r="BA12755" s="2180"/>
      <c r="BB12755" s="2180"/>
      <c r="BC12755" s="2180"/>
      <c r="BD12755" s="2180"/>
      <c r="BE12755" s="2180"/>
      <c r="BF12755" s="2180"/>
      <c r="BG12755" s="2180"/>
      <c r="BH12755" s="2180"/>
      <c r="BI12755" s="2180"/>
      <c r="BJ12755" s="2180"/>
      <c r="BK12755" s="2180"/>
      <c r="BL12755" s="2180"/>
      <c r="BM12755" s="2180"/>
      <c r="BN12755" s="2180"/>
      <c r="BO12755" s="2180"/>
      <c r="BP12755" s="2180"/>
      <c r="BQ12755" s="2180"/>
      <c r="BR12755" s="2180"/>
      <c r="BS12755" s="2180"/>
      <c r="BT12755" s="2180"/>
      <c r="BU12755" s="2180"/>
      <c r="BV12755" s="2180"/>
      <c r="BW12755" s="2180"/>
      <c r="BX12755" s="2180"/>
      <c r="BY12755" s="2180"/>
      <c r="BZ12755" s="2180"/>
      <c r="CA12755" s="2180"/>
      <c r="CB12755" s="2180"/>
      <c r="CC12755" s="2180"/>
      <c r="CD12755" s="2180"/>
      <c r="CE12755" s="2180"/>
      <c r="CF12755" s="2180"/>
      <c r="CG12755" s="2180"/>
      <c r="CH12755" s="2180"/>
      <c r="CI12755" s="2180"/>
      <c r="CJ12755" s="2180"/>
      <c r="CK12755" s="2180"/>
      <c r="CL12755" s="2180"/>
      <c r="CM12755" s="2180"/>
      <c r="CN12755" s="2180"/>
      <c r="CO12755" s="2180"/>
      <c r="CP12755" s="2180"/>
      <c r="CQ12755" s="2180"/>
      <c r="CR12755" s="2180"/>
      <c r="CS12755" s="2180"/>
      <c r="CT12755" s="2180"/>
      <c r="CU12755" s="2180"/>
      <c r="CV12755" s="2180"/>
      <c r="CW12755" s="2180"/>
      <c r="CX12755" s="2180"/>
      <c r="CY12755" s="2180"/>
      <c r="CZ12755" s="2180"/>
      <c r="DA12755" s="2180"/>
      <c r="DB12755" s="2180"/>
      <c r="DC12755" s="2180"/>
      <c r="DD12755" s="2180"/>
      <c r="DE12755" s="2180"/>
      <c r="DF12755" s="2180"/>
      <c r="DG12755" s="2180"/>
      <c r="DH12755" s="2180"/>
      <c r="DI12755" s="2180"/>
      <c r="DJ12755" s="2180"/>
      <c r="DK12755" s="2180"/>
      <c r="DL12755" s="2180"/>
      <c r="DM12755" s="2180"/>
      <c r="DN12755" s="2180"/>
      <c r="DO12755" s="2180"/>
      <c r="DP12755" s="2180"/>
      <c r="DQ12755" s="2180"/>
      <c r="DR12755" s="2180"/>
      <c r="DS12755" s="2180"/>
      <c r="DT12755" s="2180"/>
      <c r="DU12755" s="2180"/>
      <c r="DV12755" s="2180"/>
      <c r="DW12755" s="2180"/>
      <c r="DX12755" s="2180"/>
      <c r="DY12755" s="2180"/>
      <c r="DZ12755" s="2180"/>
      <c r="EA12755" s="2180"/>
      <c r="EB12755" s="2180"/>
      <c r="EC12755" s="2180"/>
      <c r="ED12755" s="2180"/>
      <c r="EE12755" s="2180"/>
      <c r="EF12755" s="2180"/>
      <c r="EG12755" s="2180"/>
      <c r="EH12755" s="2180"/>
      <c r="EI12755" s="2180"/>
      <c r="EJ12755" s="2180"/>
      <c r="EK12755" s="2180"/>
      <c r="EL12755" s="2180"/>
      <c r="EM12755" s="2180"/>
      <c r="EN12755" s="2180"/>
      <c r="EO12755" s="2180"/>
      <c r="EP12755" s="2180"/>
      <c r="EQ12755" s="2180"/>
      <c r="ER12755" s="2180"/>
      <c r="ES12755" s="2180"/>
      <c r="ET12755" s="2180"/>
      <c r="EU12755" s="2180"/>
      <c r="EV12755" s="2180"/>
      <c r="EW12755" s="2180"/>
      <c r="EX12755" s="2180"/>
      <c r="EY12755" s="2180"/>
      <c r="EZ12755" s="2180"/>
      <c r="FA12755" s="2180"/>
      <c r="FB12755" s="2180"/>
      <c r="FC12755" s="2180"/>
      <c r="FD12755" s="2180"/>
      <c r="FE12755" s="2180"/>
      <c r="FF12755" s="2180"/>
      <c r="FG12755" s="2180"/>
      <c r="FH12755" s="2180"/>
      <c r="FI12755" s="2180"/>
      <c r="FJ12755" s="2180"/>
      <c r="FK12755" s="2180"/>
      <c r="FL12755" s="2180"/>
      <c r="FM12755" s="2180"/>
      <c r="FN12755" s="2180"/>
      <c r="FO12755" s="2180"/>
      <c r="FP12755" s="2180"/>
      <c r="FQ12755" s="2180"/>
      <c r="FR12755" s="2180"/>
      <c r="FS12755" s="2180"/>
      <c r="FT12755" s="2180"/>
      <c r="FU12755" s="2180"/>
      <c r="FV12755" s="2180"/>
      <c r="FW12755" s="2180"/>
      <c r="FX12755" s="2180"/>
      <c r="FY12755" s="2180"/>
      <c r="FZ12755" s="2180"/>
      <c r="GA12755" s="2180"/>
      <c r="GB12755" s="2180"/>
      <c r="GC12755" s="2180"/>
      <c r="GD12755" s="2180"/>
      <c r="GE12755" s="2180"/>
      <c r="GF12755" s="2180"/>
      <c r="GG12755" s="2180"/>
      <c r="GH12755" s="2180"/>
      <c r="GI12755" s="2180"/>
      <c r="GJ12755" s="2180"/>
      <c r="GK12755" s="2180"/>
      <c r="GL12755" s="2180"/>
      <c r="GM12755" s="2180"/>
      <c r="GN12755" s="2180"/>
      <c r="GO12755" s="2180"/>
      <c r="GP12755" s="2180"/>
      <c r="GQ12755" s="2180"/>
      <c r="GR12755" s="2180"/>
      <c r="GS12755" s="2180"/>
      <c r="GT12755" s="2180"/>
      <c r="GU12755" s="2180"/>
      <c r="GV12755" s="2180"/>
      <c r="GW12755" s="2180"/>
      <c r="GX12755" s="2180"/>
      <c r="GY12755" s="2180"/>
      <c r="GZ12755" s="2180"/>
      <c r="HA12755" s="2180"/>
      <c r="HB12755" s="2180"/>
      <c r="HC12755" s="2180"/>
      <c r="HD12755" s="2180"/>
      <c r="HE12755" s="2180"/>
      <c r="HF12755" s="2180"/>
      <c r="HG12755" s="2180"/>
      <c r="HH12755" s="2180"/>
      <c r="HI12755" s="2180"/>
      <c r="HJ12755" s="2180"/>
      <c r="HK12755" s="2180"/>
      <c r="HL12755" s="2180"/>
      <c r="HM12755" s="2180"/>
      <c r="HN12755" s="2180"/>
      <c r="HO12755" s="2180"/>
      <c r="HP12755" s="2180"/>
      <c r="HQ12755" s="2180"/>
      <c r="HR12755" s="2180"/>
      <c r="HS12755" s="2180"/>
      <c r="HT12755" s="2180"/>
      <c r="HU12755" s="2180"/>
      <c r="HV12755" s="2180"/>
      <c r="HW12755" s="2180"/>
      <c r="HX12755" s="2180"/>
      <c r="HY12755" s="2180"/>
      <c r="HZ12755" s="2180"/>
      <c r="IA12755" s="2180"/>
      <c r="IB12755" s="2180"/>
      <c r="IC12755" s="2180"/>
      <c r="ID12755" s="2180"/>
      <c r="IE12755" s="2180"/>
      <c r="IF12755" s="2180"/>
      <c r="IG12755" s="2180"/>
      <c r="IH12755" s="2180"/>
      <c r="II12755" s="2180"/>
      <c r="IJ12755" s="2180"/>
      <c r="IK12755" s="2180"/>
      <c r="IL12755" s="2180"/>
      <c r="IM12755" s="2180"/>
      <c r="IN12755" s="2180"/>
      <c r="IO12755" s="2180"/>
      <c r="IP12755" s="2180"/>
      <c r="IQ12755" s="2180"/>
      <c r="IR12755" s="2180"/>
      <c r="IS12755" s="2180"/>
      <c r="IT12755" s="2180"/>
      <c r="IU12755" s="2180"/>
      <c r="IV12755" s="2180"/>
    </row>
    <row r="12756" spans="1:256" hidden="1">
      <c r="A12756" s="2149"/>
      <c r="B12756" s="2231"/>
      <c r="C12756" s="2143"/>
      <c r="D12756" s="2149"/>
      <c r="E12756" s="2232"/>
      <c r="F12756" s="2240"/>
      <c r="G12756" s="2234"/>
      <c r="H12756" s="2234"/>
      <c r="I12756" s="2233"/>
      <c r="J12756" s="2235"/>
      <c r="K12756" s="2235"/>
      <c r="L12756" s="2235"/>
      <c r="M12756" s="2175">
        <v>0</v>
      </c>
      <c r="N12756" s="2237"/>
      <c r="O12756" s="2119"/>
      <c r="P12756" s="2120"/>
      <c r="Q12756" s="2125"/>
      <c r="R12756" s="2122"/>
      <c r="S12756" s="2120">
        <f>R12756*E12753</f>
        <v>0</v>
      </c>
      <c r="T12756" s="2126"/>
      <c r="U12756" s="2180"/>
      <c r="V12756" s="2180"/>
      <c r="W12756" s="2180"/>
      <c r="X12756" s="2180"/>
      <c r="Y12756" s="2180"/>
      <c r="Z12756" s="2180"/>
      <c r="AA12756" s="2180"/>
      <c r="AB12756" s="2180"/>
      <c r="AC12756" s="2180"/>
      <c r="AD12756" s="2180"/>
      <c r="AE12756" s="2180"/>
      <c r="AF12756" s="2180"/>
      <c r="AG12756" s="2180"/>
      <c r="AH12756" s="2180"/>
      <c r="AI12756" s="2180"/>
      <c r="AJ12756" s="2180"/>
      <c r="AK12756" s="2180"/>
      <c r="AL12756" s="2180"/>
      <c r="AM12756" s="2180"/>
      <c r="AN12756" s="2180"/>
      <c r="AO12756" s="2180"/>
      <c r="AP12756" s="2180"/>
      <c r="AQ12756" s="2180"/>
      <c r="AR12756" s="2180"/>
      <c r="AS12756" s="2180"/>
      <c r="AT12756" s="2180"/>
      <c r="AU12756" s="2180"/>
      <c r="AV12756" s="2180"/>
      <c r="AW12756" s="2180"/>
      <c r="AX12756" s="2180"/>
      <c r="AY12756" s="2180"/>
      <c r="AZ12756" s="2180"/>
      <c r="BA12756" s="2180"/>
      <c r="BB12756" s="2180"/>
      <c r="BC12756" s="2180"/>
      <c r="BD12756" s="2180"/>
      <c r="BE12756" s="2180"/>
      <c r="BF12756" s="2180"/>
      <c r="BG12756" s="2180"/>
      <c r="BH12756" s="2180"/>
      <c r="BI12756" s="2180"/>
      <c r="BJ12756" s="2180"/>
      <c r="BK12756" s="2180"/>
      <c r="BL12756" s="2180"/>
      <c r="BM12756" s="2180"/>
      <c r="BN12756" s="2180"/>
      <c r="BO12756" s="2180"/>
      <c r="BP12756" s="2180"/>
      <c r="BQ12756" s="2180"/>
      <c r="BR12756" s="2180"/>
      <c r="BS12756" s="2180"/>
      <c r="BT12756" s="2180"/>
      <c r="BU12756" s="2180"/>
      <c r="BV12756" s="2180"/>
      <c r="BW12756" s="2180"/>
      <c r="BX12756" s="2180"/>
      <c r="BY12756" s="2180"/>
      <c r="BZ12756" s="2180"/>
      <c r="CA12756" s="2180"/>
      <c r="CB12756" s="2180"/>
      <c r="CC12756" s="2180"/>
      <c r="CD12756" s="2180"/>
      <c r="CE12756" s="2180"/>
      <c r="CF12756" s="2180"/>
      <c r="CG12756" s="2180"/>
      <c r="CH12756" s="2180"/>
      <c r="CI12756" s="2180"/>
      <c r="CJ12756" s="2180"/>
      <c r="CK12756" s="2180"/>
      <c r="CL12756" s="2180"/>
      <c r="CM12756" s="2180"/>
      <c r="CN12756" s="2180"/>
      <c r="CO12756" s="2180"/>
      <c r="CP12756" s="2180"/>
      <c r="CQ12756" s="2180"/>
      <c r="CR12756" s="2180"/>
      <c r="CS12756" s="2180"/>
      <c r="CT12756" s="2180"/>
      <c r="CU12756" s="2180"/>
      <c r="CV12756" s="2180"/>
      <c r="CW12756" s="2180"/>
      <c r="CX12756" s="2180"/>
      <c r="CY12756" s="2180"/>
      <c r="CZ12756" s="2180"/>
      <c r="DA12756" s="2180"/>
      <c r="DB12756" s="2180"/>
      <c r="DC12756" s="2180"/>
      <c r="DD12756" s="2180"/>
      <c r="DE12756" s="2180"/>
      <c r="DF12756" s="2180"/>
      <c r="DG12756" s="2180"/>
      <c r="DH12756" s="2180"/>
      <c r="DI12756" s="2180"/>
      <c r="DJ12756" s="2180"/>
      <c r="DK12756" s="2180"/>
      <c r="DL12756" s="2180"/>
      <c r="DM12756" s="2180"/>
      <c r="DN12756" s="2180"/>
      <c r="DO12756" s="2180"/>
      <c r="DP12756" s="2180"/>
      <c r="DQ12756" s="2180"/>
      <c r="DR12756" s="2180"/>
      <c r="DS12756" s="2180"/>
      <c r="DT12756" s="2180"/>
      <c r="DU12756" s="2180"/>
      <c r="DV12756" s="2180"/>
      <c r="DW12756" s="2180"/>
      <c r="DX12756" s="2180"/>
      <c r="DY12756" s="2180"/>
      <c r="DZ12756" s="2180"/>
      <c r="EA12756" s="2180"/>
      <c r="EB12756" s="2180"/>
      <c r="EC12756" s="2180"/>
      <c r="ED12756" s="2180"/>
      <c r="EE12756" s="2180"/>
      <c r="EF12756" s="2180"/>
      <c r="EG12756" s="2180"/>
      <c r="EH12756" s="2180"/>
      <c r="EI12756" s="2180"/>
      <c r="EJ12756" s="2180"/>
      <c r="EK12756" s="2180"/>
      <c r="EL12756" s="2180"/>
      <c r="EM12756" s="2180"/>
      <c r="EN12756" s="2180"/>
      <c r="EO12756" s="2180"/>
      <c r="EP12756" s="2180"/>
      <c r="EQ12756" s="2180"/>
      <c r="ER12756" s="2180"/>
      <c r="ES12756" s="2180"/>
      <c r="ET12756" s="2180"/>
      <c r="EU12756" s="2180"/>
      <c r="EV12756" s="2180"/>
      <c r="EW12756" s="2180"/>
      <c r="EX12756" s="2180"/>
      <c r="EY12756" s="2180"/>
      <c r="EZ12756" s="2180"/>
      <c r="FA12756" s="2180"/>
      <c r="FB12756" s="2180"/>
      <c r="FC12756" s="2180"/>
      <c r="FD12756" s="2180"/>
      <c r="FE12756" s="2180"/>
      <c r="FF12756" s="2180"/>
      <c r="FG12756" s="2180"/>
      <c r="FH12756" s="2180"/>
      <c r="FI12756" s="2180"/>
      <c r="FJ12756" s="2180"/>
      <c r="FK12756" s="2180"/>
      <c r="FL12756" s="2180"/>
      <c r="FM12756" s="2180"/>
      <c r="FN12756" s="2180"/>
      <c r="FO12756" s="2180"/>
      <c r="FP12756" s="2180"/>
      <c r="FQ12756" s="2180"/>
      <c r="FR12756" s="2180"/>
      <c r="FS12756" s="2180"/>
      <c r="FT12756" s="2180"/>
      <c r="FU12756" s="2180"/>
      <c r="FV12756" s="2180"/>
      <c r="FW12756" s="2180"/>
      <c r="FX12756" s="2180"/>
      <c r="FY12756" s="2180"/>
      <c r="FZ12756" s="2180"/>
      <c r="GA12756" s="2180"/>
      <c r="GB12756" s="2180"/>
      <c r="GC12756" s="2180"/>
      <c r="GD12756" s="2180"/>
      <c r="GE12756" s="2180"/>
      <c r="GF12756" s="2180"/>
      <c r="GG12756" s="2180"/>
      <c r="GH12756" s="2180"/>
      <c r="GI12756" s="2180"/>
      <c r="GJ12756" s="2180"/>
      <c r="GK12756" s="2180"/>
      <c r="GL12756" s="2180"/>
      <c r="GM12756" s="2180"/>
      <c r="GN12756" s="2180"/>
      <c r="GO12756" s="2180"/>
      <c r="GP12756" s="2180"/>
      <c r="GQ12756" s="2180"/>
      <c r="GR12756" s="2180"/>
      <c r="GS12756" s="2180"/>
      <c r="GT12756" s="2180"/>
      <c r="GU12756" s="2180"/>
      <c r="GV12756" s="2180"/>
      <c r="GW12756" s="2180"/>
      <c r="GX12756" s="2180"/>
      <c r="GY12756" s="2180"/>
      <c r="GZ12756" s="2180"/>
      <c r="HA12756" s="2180"/>
      <c r="HB12756" s="2180"/>
      <c r="HC12756" s="2180"/>
      <c r="HD12756" s="2180"/>
      <c r="HE12756" s="2180"/>
      <c r="HF12756" s="2180"/>
      <c r="HG12756" s="2180"/>
      <c r="HH12756" s="2180"/>
      <c r="HI12756" s="2180"/>
      <c r="HJ12756" s="2180"/>
      <c r="HK12756" s="2180"/>
      <c r="HL12756" s="2180"/>
      <c r="HM12756" s="2180"/>
      <c r="HN12756" s="2180"/>
      <c r="HO12756" s="2180"/>
      <c r="HP12756" s="2180"/>
      <c r="HQ12756" s="2180"/>
      <c r="HR12756" s="2180"/>
      <c r="HS12756" s="2180"/>
      <c r="HT12756" s="2180"/>
      <c r="HU12756" s="2180"/>
      <c r="HV12756" s="2180"/>
      <c r="HW12756" s="2180"/>
      <c r="HX12756" s="2180"/>
      <c r="HY12756" s="2180"/>
      <c r="HZ12756" s="2180"/>
      <c r="IA12756" s="2180"/>
      <c r="IB12756" s="2180"/>
      <c r="IC12756" s="2180"/>
      <c r="ID12756" s="2180"/>
      <c r="IE12756" s="2180"/>
      <c r="IF12756" s="2180"/>
      <c r="IG12756" s="2180"/>
      <c r="IH12756" s="2180"/>
      <c r="II12756" s="2180"/>
      <c r="IJ12756" s="2180"/>
      <c r="IK12756" s="2180"/>
      <c r="IL12756" s="2180"/>
      <c r="IM12756" s="2180"/>
      <c r="IN12756" s="2180"/>
      <c r="IO12756" s="2180"/>
      <c r="IP12756" s="2180"/>
      <c r="IQ12756" s="2180"/>
      <c r="IR12756" s="2180"/>
      <c r="IS12756" s="2180"/>
      <c r="IT12756" s="2180"/>
      <c r="IU12756" s="2180"/>
      <c r="IV12756" s="2180"/>
    </row>
    <row r="12757" spans="1:256" hidden="1">
      <c r="A12757" s="2149"/>
      <c r="B12757" s="2231"/>
      <c r="C12757" s="2143"/>
      <c r="D12757" s="2149"/>
      <c r="E12757" s="2232"/>
      <c r="F12757" s="2240"/>
      <c r="G12757" s="2234"/>
      <c r="H12757" s="2234"/>
      <c r="I12757" s="2233"/>
      <c r="J12757" s="2235"/>
      <c r="K12757" s="2235"/>
      <c r="L12757" s="2235"/>
      <c r="M12757" s="2175">
        <v>0</v>
      </c>
      <c r="N12757" s="2237"/>
      <c r="O12757" s="2119"/>
      <c r="P12757" s="2120"/>
      <c r="Q12757" s="2125"/>
      <c r="R12757" s="2122"/>
      <c r="S12757" s="2120">
        <f>R12757*E12753</f>
        <v>0</v>
      </c>
      <c r="T12757" s="2126"/>
      <c r="U12757" s="2180"/>
      <c r="V12757" s="2180"/>
      <c r="W12757" s="2180"/>
      <c r="X12757" s="2180"/>
      <c r="Y12757" s="2180"/>
      <c r="Z12757" s="2180"/>
      <c r="AA12757" s="2180"/>
      <c r="AB12757" s="2180"/>
      <c r="AC12757" s="2180"/>
      <c r="AD12757" s="2180"/>
      <c r="AE12757" s="2180"/>
      <c r="AF12757" s="2180"/>
      <c r="AG12757" s="2180"/>
      <c r="AH12757" s="2180"/>
      <c r="AI12757" s="2180"/>
      <c r="AJ12757" s="2180"/>
      <c r="AK12757" s="2180"/>
      <c r="AL12757" s="2180"/>
      <c r="AM12757" s="2180"/>
      <c r="AN12757" s="2180"/>
      <c r="AO12757" s="2180"/>
      <c r="AP12757" s="2180"/>
      <c r="AQ12757" s="2180"/>
      <c r="AR12757" s="2180"/>
      <c r="AS12757" s="2180"/>
      <c r="AT12757" s="2180"/>
      <c r="AU12757" s="2180"/>
      <c r="AV12757" s="2180"/>
      <c r="AW12757" s="2180"/>
      <c r="AX12757" s="2180"/>
      <c r="AY12757" s="2180"/>
      <c r="AZ12757" s="2180"/>
      <c r="BA12757" s="2180"/>
      <c r="BB12757" s="2180"/>
      <c r="BC12757" s="2180"/>
      <c r="BD12757" s="2180"/>
      <c r="BE12757" s="2180"/>
      <c r="BF12757" s="2180"/>
      <c r="BG12757" s="2180"/>
      <c r="BH12757" s="2180"/>
      <c r="BI12757" s="2180"/>
      <c r="BJ12757" s="2180"/>
      <c r="BK12757" s="2180"/>
      <c r="BL12757" s="2180"/>
      <c r="BM12757" s="2180"/>
      <c r="BN12757" s="2180"/>
      <c r="BO12757" s="2180"/>
      <c r="BP12757" s="2180"/>
      <c r="BQ12757" s="2180"/>
      <c r="BR12757" s="2180"/>
      <c r="BS12757" s="2180"/>
      <c r="BT12757" s="2180"/>
      <c r="BU12757" s="2180"/>
      <c r="BV12757" s="2180"/>
      <c r="BW12757" s="2180"/>
      <c r="BX12757" s="2180"/>
      <c r="BY12757" s="2180"/>
      <c r="BZ12757" s="2180"/>
      <c r="CA12757" s="2180"/>
      <c r="CB12757" s="2180"/>
      <c r="CC12757" s="2180"/>
      <c r="CD12757" s="2180"/>
      <c r="CE12757" s="2180"/>
      <c r="CF12757" s="2180"/>
      <c r="CG12757" s="2180"/>
      <c r="CH12757" s="2180"/>
      <c r="CI12757" s="2180"/>
      <c r="CJ12757" s="2180"/>
      <c r="CK12757" s="2180"/>
      <c r="CL12757" s="2180"/>
      <c r="CM12757" s="2180"/>
      <c r="CN12757" s="2180"/>
      <c r="CO12757" s="2180"/>
      <c r="CP12757" s="2180"/>
      <c r="CQ12757" s="2180"/>
      <c r="CR12757" s="2180"/>
      <c r="CS12757" s="2180"/>
      <c r="CT12757" s="2180"/>
      <c r="CU12757" s="2180"/>
      <c r="CV12757" s="2180"/>
      <c r="CW12757" s="2180"/>
      <c r="CX12757" s="2180"/>
      <c r="CY12757" s="2180"/>
      <c r="CZ12757" s="2180"/>
      <c r="DA12757" s="2180"/>
      <c r="DB12757" s="2180"/>
      <c r="DC12757" s="2180"/>
      <c r="DD12757" s="2180"/>
      <c r="DE12757" s="2180"/>
      <c r="DF12757" s="2180"/>
      <c r="DG12757" s="2180"/>
      <c r="DH12757" s="2180"/>
      <c r="DI12757" s="2180"/>
      <c r="DJ12757" s="2180"/>
      <c r="DK12757" s="2180"/>
      <c r="DL12757" s="2180"/>
      <c r="DM12757" s="2180"/>
      <c r="DN12757" s="2180"/>
      <c r="DO12757" s="2180"/>
      <c r="DP12757" s="2180"/>
      <c r="DQ12757" s="2180"/>
      <c r="DR12757" s="2180"/>
      <c r="DS12757" s="2180"/>
      <c r="DT12757" s="2180"/>
      <c r="DU12757" s="2180"/>
      <c r="DV12757" s="2180"/>
      <c r="DW12757" s="2180"/>
      <c r="DX12757" s="2180"/>
      <c r="DY12757" s="2180"/>
      <c r="DZ12757" s="2180"/>
      <c r="EA12757" s="2180"/>
      <c r="EB12757" s="2180"/>
      <c r="EC12757" s="2180"/>
      <c r="ED12757" s="2180"/>
      <c r="EE12757" s="2180"/>
      <c r="EF12757" s="2180"/>
      <c r="EG12757" s="2180"/>
      <c r="EH12757" s="2180"/>
      <c r="EI12757" s="2180"/>
      <c r="EJ12757" s="2180"/>
      <c r="EK12757" s="2180"/>
      <c r="EL12757" s="2180"/>
      <c r="EM12757" s="2180"/>
      <c r="EN12757" s="2180"/>
      <c r="EO12757" s="2180"/>
      <c r="EP12757" s="2180"/>
      <c r="EQ12757" s="2180"/>
      <c r="ER12757" s="2180"/>
      <c r="ES12757" s="2180"/>
      <c r="ET12757" s="2180"/>
      <c r="EU12757" s="2180"/>
      <c r="EV12757" s="2180"/>
      <c r="EW12757" s="2180"/>
      <c r="EX12757" s="2180"/>
      <c r="EY12757" s="2180"/>
      <c r="EZ12757" s="2180"/>
      <c r="FA12757" s="2180"/>
      <c r="FB12757" s="2180"/>
      <c r="FC12757" s="2180"/>
      <c r="FD12757" s="2180"/>
      <c r="FE12757" s="2180"/>
      <c r="FF12757" s="2180"/>
      <c r="FG12757" s="2180"/>
      <c r="FH12757" s="2180"/>
      <c r="FI12757" s="2180"/>
      <c r="FJ12757" s="2180"/>
      <c r="FK12757" s="2180"/>
      <c r="FL12757" s="2180"/>
      <c r="FM12757" s="2180"/>
      <c r="FN12757" s="2180"/>
      <c r="FO12757" s="2180"/>
      <c r="FP12757" s="2180"/>
      <c r="FQ12757" s="2180"/>
      <c r="FR12757" s="2180"/>
      <c r="FS12757" s="2180"/>
      <c r="FT12757" s="2180"/>
      <c r="FU12757" s="2180"/>
      <c r="FV12757" s="2180"/>
      <c r="FW12757" s="2180"/>
      <c r="FX12757" s="2180"/>
      <c r="FY12757" s="2180"/>
      <c r="FZ12757" s="2180"/>
      <c r="GA12757" s="2180"/>
      <c r="GB12757" s="2180"/>
      <c r="GC12757" s="2180"/>
      <c r="GD12757" s="2180"/>
      <c r="GE12757" s="2180"/>
      <c r="GF12757" s="2180"/>
      <c r="GG12757" s="2180"/>
      <c r="GH12757" s="2180"/>
      <c r="GI12757" s="2180"/>
      <c r="GJ12757" s="2180"/>
      <c r="GK12757" s="2180"/>
      <c r="GL12757" s="2180"/>
      <c r="GM12757" s="2180"/>
      <c r="GN12757" s="2180"/>
      <c r="GO12757" s="2180"/>
      <c r="GP12757" s="2180"/>
      <c r="GQ12757" s="2180"/>
      <c r="GR12757" s="2180"/>
      <c r="GS12757" s="2180"/>
      <c r="GT12757" s="2180"/>
      <c r="GU12757" s="2180"/>
      <c r="GV12757" s="2180"/>
      <c r="GW12757" s="2180"/>
      <c r="GX12757" s="2180"/>
      <c r="GY12757" s="2180"/>
      <c r="GZ12757" s="2180"/>
      <c r="HA12757" s="2180"/>
      <c r="HB12757" s="2180"/>
      <c r="HC12757" s="2180"/>
      <c r="HD12757" s="2180"/>
      <c r="HE12757" s="2180"/>
      <c r="HF12757" s="2180"/>
      <c r="HG12757" s="2180"/>
      <c r="HH12757" s="2180"/>
      <c r="HI12757" s="2180"/>
      <c r="HJ12757" s="2180"/>
      <c r="HK12757" s="2180"/>
      <c r="HL12757" s="2180"/>
      <c r="HM12757" s="2180"/>
      <c r="HN12757" s="2180"/>
      <c r="HO12757" s="2180"/>
      <c r="HP12757" s="2180"/>
      <c r="HQ12757" s="2180"/>
      <c r="HR12757" s="2180"/>
      <c r="HS12757" s="2180"/>
      <c r="HT12757" s="2180"/>
      <c r="HU12757" s="2180"/>
      <c r="HV12757" s="2180"/>
      <c r="HW12757" s="2180"/>
      <c r="HX12757" s="2180"/>
      <c r="HY12757" s="2180"/>
      <c r="HZ12757" s="2180"/>
      <c r="IA12757" s="2180"/>
      <c r="IB12757" s="2180"/>
      <c r="IC12757" s="2180"/>
      <c r="ID12757" s="2180"/>
      <c r="IE12757" s="2180"/>
      <c r="IF12757" s="2180"/>
      <c r="IG12757" s="2180"/>
      <c r="IH12757" s="2180"/>
      <c r="II12757" s="2180"/>
      <c r="IJ12757" s="2180"/>
      <c r="IK12757" s="2180"/>
      <c r="IL12757" s="2180"/>
      <c r="IM12757" s="2180"/>
      <c r="IN12757" s="2180"/>
      <c r="IO12757" s="2180"/>
      <c r="IP12757" s="2180"/>
      <c r="IQ12757" s="2180"/>
      <c r="IR12757" s="2180"/>
      <c r="IS12757" s="2180"/>
      <c r="IT12757" s="2180"/>
      <c r="IU12757" s="2180"/>
      <c r="IV12757" s="2180"/>
    </row>
    <row r="12758" spans="1:256" hidden="1">
      <c r="A12758" s="2149"/>
      <c r="B12758" s="2231"/>
      <c r="C12758" s="2143"/>
      <c r="D12758" s="2149"/>
      <c r="E12758" s="2232"/>
      <c r="F12758" s="2240"/>
      <c r="G12758" s="2234"/>
      <c r="H12758" s="2234"/>
      <c r="I12758" s="2233"/>
      <c r="J12758" s="2235"/>
      <c r="K12758" s="2235"/>
      <c r="L12758" s="2235"/>
      <c r="M12758" s="2175">
        <v>0</v>
      </c>
      <c r="N12758" s="2237"/>
      <c r="O12758" s="2119"/>
      <c r="P12758" s="2120"/>
      <c r="Q12758" s="2125"/>
      <c r="R12758" s="2122"/>
      <c r="S12758" s="2120">
        <f>R12758*E12753</f>
        <v>0</v>
      </c>
      <c r="T12758" s="2126"/>
      <c r="U12758" s="2180"/>
      <c r="V12758" s="2180"/>
      <c r="W12758" s="2180"/>
      <c r="X12758" s="2180"/>
      <c r="Y12758" s="2180"/>
      <c r="Z12758" s="2180"/>
      <c r="AA12758" s="2180"/>
      <c r="AB12758" s="2180"/>
      <c r="AC12758" s="2180"/>
      <c r="AD12758" s="2180"/>
      <c r="AE12758" s="2180"/>
      <c r="AF12758" s="2180"/>
      <c r="AG12758" s="2180"/>
      <c r="AH12758" s="2180"/>
      <c r="AI12758" s="2180"/>
      <c r="AJ12758" s="2180"/>
      <c r="AK12758" s="2180"/>
      <c r="AL12758" s="2180"/>
      <c r="AM12758" s="2180"/>
      <c r="AN12758" s="2180"/>
      <c r="AO12758" s="2180"/>
      <c r="AP12758" s="2180"/>
      <c r="AQ12758" s="2180"/>
      <c r="AR12758" s="2180"/>
      <c r="AS12758" s="2180"/>
      <c r="AT12758" s="2180"/>
      <c r="AU12758" s="2180"/>
      <c r="AV12758" s="2180"/>
      <c r="AW12758" s="2180"/>
      <c r="AX12758" s="2180"/>
      <c r="AY12758" s="2180"/>
      <c r="AZ12758" s="2180"/>
      <c r="BA12758" s="2180"/>
      <c r="BB12758" s="2180"/>
      <c r="BC12758" s="2180"/>
      <c r="BD12758" s="2180"/>
      <c r="BE12758" s="2180"/>
      <c r="BF12758" s="2180"/>
      <c r="BG12758" s="2180"/>
      <c r="BH12758" s="2180"/>
      <c r="BI12758" s="2180"/>
      <c r="BJ12758" s="2180"/>
      <c r="BK12758" s="2180"/>
      <c r="BL12758" s="2180"/>
      <c r="BM12758" s="2180"/>
      <c r="BN12758" s="2180"/>
      <c r="BO12758" s="2180"/>
      <c r="BP12758" s="2180"/>
      <c r="BQ12758" s="2180"/>
      <c r="BR12758" s="2180"/>
      <c r="BS12758" s="2180"/>
      <c r="BT12758" s="2180"/>
      <c r="BU12758" s="2180"/>
      <c r="BV12758" s="2180"/>
      <c r="BW12758" s="2180"/>
      <c r="BX12758" s="2180"/>
      <c r="BY12758" s="2180"/>
      <c r="BZ12758" s="2180"/>
      <c r="CA12758" s="2180"/>
      <c r="CB12758" s="2180"/>
      <c r="CC12758" s="2180"/>
      <c r="CD12758" s="2180"/>
      <c r="CE12758" s="2180"/>
      <c r="CF12758" s="2180"/>
      <c r="CG12758" s="2180"/>
      <c r="CH12758" s="2180"/>
      <c r="CI12758" s="2180"/>
      <c r="CJ12758" s="2180"/>
      <c r="CK12758" s="2180"/>
      <c r="CL12758" s="2180"/>
      <c r="CM12758" s="2180"/>
      <c r="CN12758" s="2180"/>
      <c r="CO12758" s="2180"/>
      <c r="CP12758" s="2180"/>
      <c r="CQ12758" s="2180"/>
      <c r="CR12758" s="2180"/>
      <c r="CS12758" s="2180"/>
      <c r="CT12758" s="2180"/>
      <c r="CU12758" s="2180"/>
      <c r="CV12758" s="2180"/>
      <c r="CW12758" s="2180"/>
      <c r="CX12758" s="2180"/>
      <c r="CY12758" s="2180"/>
      <c r="CZ12758" s="2180"/>
      <c r="DA12758" s="2180"/>
      <c r="DB12758" s="2180"/>
      <c r="DC12758" s="2180"/>
      <c r="DD12758" s="2180"/>
      <c r="DE12758" s="2180"/>
      <c r="DF12758" s="2180"/>
      <c r="DG12758" s="2180"/>
      <c r="DH12758" s="2180"/>
      <c r="DI12758" s="2180"/>
      <c r="DJ12758" s="2180"/>
      <c r="DK12758" s="2180"/>
      <c r="DL12758" s="2180"/>
      <c r="DM12758" s="2180"/>
      <c r="DN12758" s="2180"/>
      <c r="DO12758" s="2180"/>
      <c r="DP12758" s="2180"/>
      <c r="DQ12758" s="2180"/>
      <c r="DR12758" s="2180"/>
      <c r="DS12758" s="2180"/>
      <c r="DT12758" s="2180"/>
      <c r="DU12758" s="2180"/>
      <c r="DV12758" s="2180"/>
      <c r="DW12758" s="2180"/>
      <c r="DX12758" s="2180"/>
      <c r="DY12758" s="2180"/>
      <c r="DZ12758" s="2180"/>
      <c r="EA12758" s="2180"/>
      <c r="EB12758" s="2180"/>
      <c r="EC12758" s="2180"/>
      <c r="ED12758" s="2180"/>
      <c r="EE12758" s="2180"/>
      <c r="EF12758" s="2180"/>
      <c r="EG12758" s="2180"/>
      <c r="EH12758" s="2180"/>
      <c r="EI12758" s="2180"/>
      <c r="EJ12758" s="2180"/>
      <c r="EK12758" s="2180"/>
      <c r="EL12758" s="2180"/>
      <c r="EM12758" s="2180"/>
      <c r="EN12758" s="2180"/>
      <c r="EO12758" s="2180"/>
      <c r="EP12758" s="2180"/>
      <c r="EQ12758" s="2180"/>
      <c r="ER12758" s="2180"/>
      <c r="ES12758" s="2180"/>
      <c r="ET12758" s="2180"/>
      <c r="EU12758" s="2180"/>
      <c r="EV12758" s="2180"/>
      <c r="EW12758" s="2180"/>
      <c r="EX12758" s="2180"/>
      <c r="EY12758" s="2180"/>
      <c r="EZ12758" s="2180"/>
      <c r="FA12758" s="2180"/>
      <c r="FB12758" s="2180"/>
      <c r="FC12758" s="2180"/>
      <c r="FD12758" s="2180"/>
      <c r="FE12758" s="2180"/>
      <c r="FF12758" s="2180"/>
      <c r="FG12758" s="2180"/>
      <c r="FH12758" s="2180"/>
      <c r="FI12758" s="2180"/>
      <c r="FJ12758" s="2180"/>
      <c r="FK12758" s="2180"/>
      <c r="FL12758" s="2180"/>
      <c r="FM12758" s="2180"/>
      <c r="FN12758" s="2180"/>
      <c r="FO12758" s="2180"/>
      <c r="FP12758" s="2180"/>
      <c r="FQ12758" s="2180"/>
      <c r="FR12758" s="2180"/>
      <c r="FS12758" s="2180"/>
      <c r="FT12758" s="2180"/>
      <c r="FU12758" s="2180"/>
      <c r="FV12758" s="2180"/>
      <c r="FW12758" s="2180"/>
      <c r="FX12758" s="2180"/>
      <c r="FY12758" s="2180"/>
      <c r="FZ12758" s="2180"/>
      <c r="GA12758" s="2180"/>
      <c r="GB12758" s="2180"/>
      <c r="GC12758" s="2180"/>
      <c r="GD12758" s="2180"/>
      <c r="GE12758" s="2180"/>
      <c r="GF12758" s="2180"/>
      <c r="GG12758" s="2180"/>
      <c r="GH12758" s="2180"/>
      <c r="GI12758" s="2180"/>
      <c r="GJ12758" s="2180"/>
      <c r="GK12758" s="2180"/>
      <c r="GL12758" s="2180"/>
      <c r="GM12758" s="2180"/>
      <c r="GN12758" s="2180"/>
      <c r="GO12758" s="2180"/>
      <c r="GP12758" s="2180"/>
      <c r="GQ12758" s="2180"/>
      <c r="GR12758" s="2180"/>
      <c r="GS12758" s="2180"/>
      <c r="GT12758" s="2180"/>
      <c r="GU12758" s="2180"/>
      <c r="GV12758" s="2180"/>
      <c r="GW12758" s="2180"/>
      <c r="GX12758" s="2180"/>
      <c r="GY12758" s="2180"/>
      <c r="GZ12758" s="2180"/>
      <c r="HA12758" s="2180"/>
      <c r="HB12758" s="2180"/>
      <c r="HC12758" s="2180"/>
      <c r="HD12758" s="2180"/>
      <c r="HE12758" s="2180"/>
      <c r="HF12758" s="2180"/>
      <c r="HG12758" s="2180"/>
      <c r="HH12758" s="2180"/>
      <c r="HI12758" s="2180"/>
      <c r="HJ12758" s="2180"/>
      <c r="HK12758" s="2180"/>
      <c r="HL12758" s="2180"/>
      <c r="HM12758" s="2180"/>
      <c r="HN12758" s="2180"/>
      <c r="HO12758" s="2180"/>
      <c r="HP12758" s="2180"/>
      <c r="HQ12758" s="2180"/>
      <c r="HR12758" s="2180"/>
      <c r="HS12758" s="2180"/>
      <c r="HT12758" s="2180"/>
      <c r="HU12758" s="2180"/>
      <c r="HV12758" s="2180"/>
      <c r="HW12758" s="2180"/>
      <c r="HX12758" s="2180"/>
      <c r="HY12758" s="2180"/>
      <c r="HZ12758" s="2180"/>
      <c r="IA12758" s="2180"/>
      <c r="IB12758" s="2180"/>
      <c r="IC12758" s="2180"/>
      <c r="ID12758" s="2180"/>
      <c r="IE12758" s="2180"/>
      <c r="IF12758" s="2180"/>
      <c r="IG12758" s="2180"/>
      <c r="IH12758" s="2180"/>
      <c r="II12758" s="2180"/>
      <c r="IJ12758" s="2180"/>
      <c r="IK12758" s="2180"/>
      <c r="IL12758" s="2180"/>
      <c r="IM12758" s="2180"/>
      <c r="IN12758" s="2180"/>
      <c r="IO12758" s="2180"/>
      <c r="IP12758" s="2180"/>
      <c r="IQ12758" s="2180"/>
      <c r="IR12758" s="2180"/>
      <c r="IS12758" s="2180"/>
      <c r="IT12758" s="2180"/>
      <c r="IU12758" s="2180"/>
      <c r="IV12758" s="2180"/>
    </row>
    <row r="12759" spans="1:256" hidden="1">
      <c r="A12759" s="2149"/>
      <c r="B12759" s="2231"/>
      <c r="C12759" s="2143"/>
      <c r="D12759" s="2149"/>
      <c r="E12759" s="2232"/>
      <c r="F12759" s="2240"/>
      <c r="G12759" s="2234"/>
      <c r="H12759" s="2234"/>
      <c r="I12759" s="2233"/>
      <c r="J12759" s="2235"/>
      <c r="K12759" s="2235"/>
      <c r="L12759" s="2235"/>
      <c r="M12759" s="2175">
        <v>0</v>
      </c>
      <c r="N12759" s="2237"/>
      <c r="O12759" s="2119"/>
      <c r="P12759" s="2120"/>
      <c r="Q12759" s="2125"/>
      <c r="R12759" s="2122"/>
      <c r="S12759" s="2120">
        <f>R12759*E12753</f>
        <v>0</v>
      </c>
      <c r="T12759" s="2126"/>
      <c r="U12759" s="2180"/>
      <c r="V12759" s="2180"/>
      <c r="W12759" s="2180"/>
      <c r="X12759" s="2180"/>
      <c r="Y12759" s="2180"/>
      <c r="Z12759" s="2180"/>
      <c r="AA12759" s="2180"/>
      <c r="AB12759" s="2180"/>
      <c r="AC12759" s="2180"/>
      <c r="AD12759" s="2180"/>
      <c r="AE12759" s="2180"/>
      <c r="AF12759" s="2180"/>
      <c r="AG12759" s="2180"/>
      <c r="AH12759" s="2180"/>
      <c r="AI12759" s="2180"/>
      <c r="AJ12759" s="2180"/>
      <c r="AK12759" s="2180"/>
      <c r="AL12759" s="2180"/>
      <c r="AM12759" s="2180"/>
      <c r="AN12759" s="2180"/>
      <c r="AO12759" s="2180"/>
      <c r="AP12759" s="2180"/>
      <c r="AQ12759" s="2180"/>
      <c r="AR12759" s="2180"/>
      <c r="AS12759" s="2180"/>
      <c r="AT12759" s="2180"/>
      <c r="AU12759" s="2180"/>
      <c r="AV12759" s="2180"/>
      <c r="AW12759" s="2180"/>
      <c r="AX12759" s="2180"/>
      <c r="AY12759" s="2180"/>
      <c r="AZ12759" s="2180"/>
      <c r="BA12759" s="2180"/>
      <c r="BB12759" s="2180"/>
      <c r="BC12759" s="2180"/>
      <c r="BD12759" s="2180"/>
      <c r="BE12759" s="2180"/>
      <c r="BF12759" s="2180"/>
      <c r="BG12759" s="2180"/>
      <c r="BH12759" s="2180"/>
      <c r="BI12759" s="2180"/>
      <c r="BJ12759" s="2180"/>
      <c r="BK12759" s="2180"/>
      <c r="BL12759" s="2180"/>
      <c r="BM12759" s="2180"/>
      <c r="BN12759" s="2180"/>
      <c r="BO12759" s="2180"/>
      <c r="BP12759" s="2180"/>
      <c r="BQ12759" s="2180"/>
      <c r="BR12759" s="2180"/>
      <c r="BS12759" s="2180"/>
      <c r="BT12759" s="2180"/>
      <c r="BU12759" s="2180"/>
      <c r="BV12759" s="2180"/>
      <c r="BW12759" s="2180"/>
      <c r="BX12759" s="2180"/>
      <c r="BY12759" s="2180"/>
      <c r="BZ12759" s="2180"/>
      <c r="CA12759" s="2180"/>
      <c r="CB12759" s="2180"/>
      <c r="CC12759" s="2180"/>
      <c r="CD12759" s="2180"/>
      <c r="CE12759" s="2180"/>
      <c r="CF12759" s="2180"/>
      <c r="CG12759" s="2180"/>
      <c r="CH12759" s="2180"/>
      <c r="CI12759" s="2180"/>
      <c r="CJ12759" s="2180"/>
      <c r="CK12759" s="2180"/>
      <c r="CL12759" s="2180"/>
      <c r="CM12759" s="2180"/>
      <c r="CN12759" s="2180"/>
      <c r="CO12759" s="2180"/>
      <c r="CP12759" s="2180"/>
      <c r="CQ12759" s="2180"/>
      <c r="CR12759" s="2180"/>
      <c r="CS12759" s="2180"/>
      <c r="CT12759" s="2180"/>
      <c r="CU12759" s="2180"/>
      <c r="CV12759" s="2180"/>
      <c r="CW12759" s="2180"/>
      <c r="CX12759" s="2180"/>
      <c r="CY12759" s="2180"/>
      <c r="CZ12759" s="2180"/>
      <c r="DA12759" s="2180"/>
      <c r="DB12759" s="2180"/>
      <c r="DC12759" s="2180"/>
      <c r="DD12759" s="2180"/>
      <c r="DE12759" s="2180"/>
      <c r="DF12759" s="2180"/>
      <c r="DG12759" s="2180"/>
      <c r="DH12759" s="2180"/>
      <c r="DI12759" s="2180"/>
      <c r="DJ12759" s="2180"/>
      <c r="DK12759" s="2180"/>
      <c r="DL12759" s="2180"/>
      <c r="DM12759" s="2180"/>
      <c r="DN12759" s="2180"/>
      <c r="DO12759" s="2180"/>
      <c r="DP12759" s="2180"/>
      <c r="DQ12759" s="2180"/>
      <c r="DR12759" s="2180"/>
      <c r="DS12759" s="2180"/>
      <c r="DT12759" s="2180"/>
      <c r="DU12759" s="2180"/>
      <c r="DV12759" s="2180"/>
      <c r="DW12759" s="2180"/>
      <c r="DX12759" s="2180"/>
      <c r="DY12759" s="2180"/>
      <c r="DZ12759" s="2180"/>
      <c r="EA12759" s="2180"/>
      <c r="EB12759" s="2180"/>
      <c r="EC12759" s="2180"/>
      <c r="ED12759" s="2180"/>
      <c r="EE12759" s="2180"/>
      <c r="EF12759" s="2180"/>
      <c r="EG12759" s="2180"/>
      <c r="EH12759" s="2180"/>
      <c r="EI12759" s="2180"/>
      <c r="EJ12759" s="2180"/>
      <c r="EK12759" s="2180"/>
      <c r="EL12759" s="2180"/>
      <c r="EM12759" s="2180"/>
      <c r="EN12759" s="2180"/>
      <c r="EO12759" s="2180"/>
      <c r="EP12759" s="2180"/>
      <c r="EQ12759" s="2180"/>
      <c r="ER12759" s="2180"/>
      <c r="ES12759" s="2180"/>
      <c r="ET12759" s="2180"/>
      <c r="EU12759" s="2180"/>
      <c r="EV12759" s="2180"/>
      <c r="EW12759" s="2180"/>
      <c r="EX12759" s="2180"/>
      <c r="EY12759" s="2180"/>
      <c r="EZ12759" s="2180"/>
      <c r="FA12759" s="2180"/>
      <c r="FB12759" s="2180"/>
      <c r="FC12759" s="2180"/>
      <c r="FD12759" s="2180"/>
      <c r="FE12759" s="2180"/>
      <c r="FF12759" s="2180"/>
      <c r="FG12759" s="2180"/>
      <c r="FH12759" s="2180"/>
      <c r="FI12759" s="2180"/>
      <c r="FJ12759" s="2180"/>
      <c r="FK12759" s="2180"/>
      <c r="FL12759" s="2180"/>
      <c r="FM12759" s="2180"/>
      <c r="FN12759" s="2180"/>
      <c r="FO12759" s="2180"/>
      <c r="FP12759" s="2180"/>
      <c r="FQ12759" s="2180"/>
      <c r="FR12759" s="2180"/>
      <c r="FS12759" s="2180"/>
      <c r="FT12759" s="2180"/>
      <c r="FU12759" s="2180"/>
      <c r="FV12759" s="2180"/>
      <c r="FW12759" s="2180"/>
      <c r="FX12759" s="2180"/>
      <c r="FY12759" s="2180"/>
      <c r="FZ12759" s="2180"/>
      <c r="GA12759" s="2180"/>
      <c r="GB12759" s="2180"/>
      <c r="GC12759" s="2180"/>
      <c r="GD12759" s="2180"/>
      <c r="GE12759" s="2180"/>
      <c r="GF12759" s="2180"/>
      <c r="GG12759" s="2180"/>
      <c r="GH12759" s="2180"/>
      <c r="GI12759" s="2180"/>
      <c r="GJ12759" s="2180"/>
      <c r="GK12759" s="2180"/>
      <c r="GL12759" s="2180"/>
      <c r="GM12759" s="2180"/>
      <c r="GN12759" s="2180"/>
      <c r="GO12759" s="2180"/>
      <c r="GP12759" s="2180"/>
      <c r="GQ12759" s="2180"/>
      <c r="GR12759" s="2180"/>
      <c r="GS12759" s="2180"/>
      <c r="GT12759" s="2180"/>
      <c r="GU12759" s="2180"/>
      <c r="GV12759" s="2180"/>
      <c r="GW12759" s="2180"/>
      <c r="GX12759" s="2180"/>
      <c r="GY12759" s="2180"/>
      <c r="GZ12759" s="2180"/>
      <c r="HA12759" s="2180"/>
      <c r="HB12759" s="2180"/>
      <c r="HC12759" s="2180"/>
      <c r="HD12759" s="2180"/>
      <c r="HE12759" s="2180"/>
      <c r="HF12759" s="2180"/>
      <c r="HG12759" s="2180"/>
      <c r="HH12759" s="2180"/>
      <c r="HI12759" s="2180"/>
      <c r="HJ12759" s="2180"/>
      <c r="HK12759" s="2180"/>
      <c r="HL12759" s="2180"/>
      <c r="HM12759" s="2180"/>
      <c r="HN12759" s="2180"/>
      <c r="HO12759" s="2180"/>
      <c r="HP12759" s="2180"/>
      <c r="HQ12759" s="2180"/>
      <c r="HR12759" s="2180"/>
      <c r="HS12759" s="2180"/>
      <c r="HT12759" s="2180"/>
      <c r="HU12759" s="2180"/>
      <c r="HV12759" s="2180"/>
      <c r="HW12759" s="2180"/>
      <c r="HX12759" s="2180"/>
      <c r="HY12759" s="2180"/>
      <c r="HZ12759" s="2180"/>
      <c r="IA12759" s="2180"/>
      <c r="IB12759" s="2180"/>
      <c r="IC12759" s="2180"/>
      <c r="ID12759" s="2180"/>
      <c r="IE12759" s="2180"/>
      <c r="IF12759" s="2180"/>
      <c r="IG12759" s="2180"/>
      <c r="IH12759" s="2180"/>
      <c r="II12759" s="2180"/>
      <c r="IJ12759" s="2180"/>
      <c r="IK12759" s="2180"/>
      <c r="IL12759" s="2180"/>
      <c r="IM12759" s="2180"/>
      <c r="IN12759" s="2180"/>
      <c r="IO12759" s="2180"/>
      <c r="IP12759" s="2180"/>
      <c r="IQ12759" s="2180"/>
      <c r="IR12759" s="2180"/>
      <c r="IS12759" s="2180"/>
      <c r="IT12759" s="2180"/>
      <c r="IU12759" s="2180"/>
      <c r="IV12759" s="2180"/>
    </row>
    <row r="12760" spans="1:256" hidden="1">
      <c r="A12760" s="2149"/>
      <c r="B12760" s="2231"/>
      <c r="C12760" s="2143"/>
      <c r="D12760" s="2149"/>
      <c r="E12760" s="2232"/>
      <c r="F12760" s="2240"/>
      <c r="G12760" s="2234"/>
      <c r="H12760" s="2234"/>
      <c r="I12760" s="2233"/>
      <c r="J12760" s="2235"/>
      <c r="K12760" s="2235"/>
      <c r="L12760" s="2235"/>
      <c r="M12760" s="2175">
        <v>0</v>
      </c>
      <c r="N12760" s="2237"/>
      <c r="O12760" s="2119"/>
      <c r="P12760" s="2120"/>
      <c r="Q12760" s="2125"/>
      <c r="R12760" s="2122"/>
      <c r="S12760" s="2120">
        <f>R12760*E12753</f>
        <v>0</v>
      </c>
      <c r="T12760" s="2126"/>
      <c r="U12760" s="2180"/>
      <c r="V12760" s="2180"/>
      <c r="W12760" s="2180"/>
      <c r="X12760" s="2180"/>
      <c r="Y12760" s="2180"/>
      <c r="Z12760" s="2180"/>
      <c r="AA12760" s="2180"/>
      <c r="AB12760" s="2180"/>
      <c r="AC12760" s="2180"/>
      <c r="AD12760" s="2180"/>
      <c r="AE12760" s="2180"/>
      <c r="AF12760" s="2180"/>
      <c r="AG12760" s="2180"/>
      <c r="AH12760" s="2180"/>
      <c r="AI12760" s="2180"/>
      <c r="AJ12760" s="2180"/>
      <c r="AK12760" s="2180"/>
      <c r="AL12760" s="2180"/>
      <c r="AM12760" s="2180"/>
      <c r="AN12760" s="2180"/>
      <c r="AO12760" s="2180"/>
      <c r="AP12760" s="2180"/>
      <c r="AQ12760" s="2180"/>
      <c r="AR12760" s="2180"/>
      <c r="AS12760" s="2180"/>
      <c r="AT12760" s="2180"/>
      <c r="AU12760" s="2180"/>
      <c r="AV12760" s="2180"/>
      <c r="AW12760" s="2180"/>
      <c r="AX12760" s="2180"/>
      <c r="AY12760" s="2180"/>
      <c r="AZ12760" s="2180"/>
      <c r="BA12760" s="2180"/>
      <c r="BB12760" s="2180"/>
      <c r="BC12760" s="2180"/>
      <c r="BD12760" s="2180"/>
      <c r="BE12760" s="2180"/>
      <c r="BF12760" s="2180"/>
      <c r="BG12760" s="2180"/>
      <c r="BH12760" s="2180"/>
      <c r="BI12760" s="2180"/>
      <c r="BJ12760" s="2180"/>
      <c r="BK12760" s="2180"/>
      <c r="BL12760" s="2180"/>
      <c r="BM12760" s="2180"/>
      <c r="BN12760" s="2180"/>
      <c r="BO12760" s="2180"/>
      <c r="BP12760" s="2180"/>
      <c r="BQ12760" s="2180"/>
      <c r="BR12760" s="2180"/>
      <c r="BS12760" s="2180"/>
      <c r="BT12760" s="2180"/>
      <c r="BU12760" s="2180"/>
      <c r="BV12760" s="2180"/>
      <c r="BW12760" s="2180"/>
      <c r="BX12760" s="2180"/>
      <c r="BY12760" s="2180"/>
      <c r="BZ12760" s="2180"/>
      <c r="CA12760" s="2180"/>
      <c r="CB12760" s="2180"/>
      <c r="CC12760" s="2180"/>
      <c r="CD12760" s="2180"/>
      <c r="CE12760" s="2180"/>
      <c r="CF12760" s="2180"/>
      <c r="CG12760" s="2180"/>
      <c r="CH12760" s="2180"/>
      <c r="CI12760" s="2180"/>
      <c r="CJ12760" s="2180"/>
      <c r="CK12760" s="2180"/>
      <c r="CL12760" s="2180"/>
      <c r="CM12760" s="2180"/>
      <c r="CN12760" s="2180"/>
      <c r="CO12760" s="2180"/>
      <c r="CP12760" s="2180"/>
      <c r="CQ12760" s="2180"/>
      <c r="CR12760" s="2180"/>
      <c r="CS12760" s="2180"/>
      <c r="CT12760" s="2180"/>
      <c r="CU12760" s="2180"/>
      <c r="CV12760" s="2180"/>
      <c r="CW12760" s="2180"/>
      <c r="CX12760" s="2180"/>
      <c r="CY12760" s="2180"/>
      <c r="CZ12760" s="2180"/>
      <c r="DA12760" s="2180"/>
      <c r="DB12760" s="2180"/>
      <c r="DC12760" s="2180"/>
      <c r="DD12760" s="2180"/>
      <c r="DE12760" s="2180"/>
      <c r="DF12760" s="2180"/>
      <c r="DG12760" s="2180"/>
      <c r="DH12760" s="2180"/>
      <c r="DI12760" s="2180"/>
      <c r="DJ12760" s="2180"/>
      <c r="DK12760" s="2180"/>
      <c r="DL12760" s="2180"/>
      <c r="DM12760" s="2180"/>
      <c r="DN12760" s="2180"/>
      <c r="DO12760" s="2180"/>
      <c r="DP12760" s="2180"/>
      <c r="DQ12760" s="2180"/>
      <c r="DR12760" s="2180"/>
      <c r="DS12760" s="2180"/>
      <c r="DT12760" s="2180"/>
      <c r="DU12760" s="2180"/>
      <c r="DV12760" s="2180"/>
      <c r="DW12760" s="2180"/>
      <c r="DX12760" s="2180"/>
      <c r="DY12760" s="2180"/>
      <c r="DZ12760" s="2180"/>
      <c r="EA12760" s="2180"/>
      <c r="EB12760" s="2180"/>
      <c r="EC12760" s="2180"/>
      <c r="ED12760" s="2180"/>
      <c r="EE12760" s="2180"/>
      <c r="EF12760" s="2180"/>
      <c r="EG12760" s="2180"/>
      <c r="EH12760" s="2180"/>
      <c r="EI12760" s="2180"/>
      <c r="EJ12760" s="2180"/>
      <c r="EK12760" s="2180"/>
      <c r="EL12760" s="2180"/>
      <c r="EM12760" s="2180"/>
      <c r="EN12760" s="2180"/>
      <c r="EO12760" s="2180"/>
      <c r="EP12760" s="2180"/>
      <c r="EQ12760" s="2180"/>
      <c r="ER12760" s="2180"/>
      <c r="ES12760" s="2180"/>
      <c r="ET12760" s="2180"/>
      <c r="EU12760" s="2180"/>
      <c r="EV12760" s="2180"/>
      <c r="EW12760" s="2180"/>
      <c r="EX12760" s="2180"/>
      <c r="EY12760" s="2180"/>
      <c r="EZ12760" s="2180"/>
      <c r="FA12760" s="2180"/>
      <c r="FB12760" s="2180"/>
      <c r="FC12760" s="2180"/>
      <c r="FD12760" s="2180"/>
      <c r="FE12760" s="2180"/>
      <c r="FF12760" s="2180"/>
      <c r="FG12760" s="2180"/>
      <c r="FH12760" s="2180"/>
      <c r="FI12760" s="2180"/>
      <c r="FJ12760" s="2180"/>
      <c r="FK12760" s="2180"/>
      <c r="FL12760" s="2180"/>
      <c r="FM12760" s="2180"/>
      <c r="FN12760" s="2180"/>
      <c r="FO12760" s="2180"/>
      <c r="FP12760" s="2180"/>
      <c r="FQ12760" s="2180"/>
      <c r="FR12760" s="2180"/>
      <c r="FS12760" s="2180"/>
      <c r="FT12760" s="2180"/>
      <c r="FU12760" s="2180"/>
      <c r="FV12760" s="2180"/>
      <c r="FW12760" s="2180"/>
      <c r="FX12760" s="2180"/>
      <c r="FY12760" s="2180"/>
      <c r="FZ12760" s="2180"/>
      <c r="GA12760" s="2180"/>
      <c r="GB12760" s="2180"/>
      <c r="GC12760" s="2180"/>
      <c r="GD12760" s="2180"/>
      <c r="GE12760" s="2180"/>
      <c r="GF12760" s="2180"/>
      <c r="GG12760" s="2180"/>
      <c r="GH12760" s="2180"/>
      <c r="GI12760" s="2180"/>
      <c r="GJ12760" s="2180"/>
      <c r="GK12760" s="2180"/>
      <c r="GL12760" s="2180"/>
      <c r="GM12760" s="2180"/>
      <c r="GN12760" s="2180"/>
      <c r="GO12760" s="2180"/>
      <c r="GP12760" s="2180"/>
      <c r="GQ12760" s="2180"/>
      <c r="GR12760" s="2180"/>
      <c r="GS12760" s="2180"/>
      <c r="GT12760" s="2180"/>
      <c r="GU12760" s="2180"/>
      <c r="GV12760" s="2180"/>
      <c r="GW12760" s="2180"/>
      <c r="GX12760" s="2180"/>
      <c r="GY12760" s="2180"/>
      <c r="GZ12760" s="2180"/>
      <c r="HA12760" s="2180"/>
      <c r="HB12760" s="2180"/>
      <c r="HC12760" s="2180"/>
      <c r="HD12760" s="2180"/>
      <c r="HE12760" s="2180"/>
      <c r="HF12760" s="2180"/>
      <c r="HG12760" s="2180"/>
      <c r="HH12760" s="2180"/>
      <c r="HI12760" s="2180"/>
      <c r="HJ12760" s="2180"/>
      <c r="HK12760" s="2180"/>
      <c r="HL12760" s="2180"/>
      <c r="HM12760" s="2180"/>
      <c r="HN12760" s="2180"/>
      <c r="HO12760" s="2180"/>
      <c r="HP12760" s="2180"/>
      <c r="HQ12760" s="2180"/>
      <c r="HR12760" s="2180"/>
      <c r="HS12760" s="2180"/>
      <c r="HT12760" s="2180"/>
      <c r="HU12760" s="2180"/>
      <c r="HV12760" s="2180"/>
      <c r="HW12760" s="2180"/>
      <c r="HX12760" s="2180"/>
      <c r="HY12760" s="2180"/>
      <c r="HZ12760" s="2180"/>
      <c r="IA12760" s="2180"/>
      <c r="IB12760" s="2180"/>
      <c r="IC12760" s="2180"/>
      <c r="ID12760" s="2180"/>
      <c r="IE12760" s="2180"/>
      <c r="IF12760" s="2180"/>
      <c r="IG12760" s="2180"/>
      <c r="IH12760" s="2180"/>
      <c r="II12760" s="2180"/>
      <c r="IJ12760" s="2180"/>
      <c r="IK12760" s="2180"/>
      <c r="IL12760" s="2180"/>
      <c r="IM12760" s="2180"/>
      <c r="IN12760" s="2180"/>
      <c r="IO12760" s="2180"/>
      <c r="IP12760" s="2180"/>
      <c r="IQ12760" s="2180"/>
      <c r="IR12760" s="2180"/>
      <c r="IS12760" s="2180"/>
      <c r="IT12760" s="2180"/>
      <c r="IU12760" s="2180"/>
      <c r="IV12760" s="2180"/>
    </row>
    <row r="12761" spans="1:256" hidden="1">
      <c r="A12761" s="2149"/>
      <c r="B12761" s="2231"/>
      <c r="C12761" s="2277"/>
      <c r="D12761" s="2149"/>
      <c r="E12761" s="2232"/>
      <c r="F12761" s="2240"/>
      <c r="G12761" s="2234"/>
      <c r="H12761" s="2234"/>
      <c r="I12761" s="2233"/>
      <c r="J12761" s="2235"/>
      <c r="K12761" s="2235"/>
      <c r="L12761" s="2235"/>
      <c r="M12761" s="2175">
        <v>0</v>
      </c>
      <c r="N12761" s="2237"/>
      <c r="O12761" s="2119"/>
      <c r="P12761" s="2120"/>
      <c r="Q12761" s="2125"/>
      <c r="R12761" s="2122"/>
      <c r="S12761" s="2120">
        <f>R12761*E12753</f>
        <v>0</v>
      </c>
      <c r="T12761" s="2126"/>
      <c r="U12761" s="2180"/>
      <c r="V12761" s="2180"/>
      <c r="W12761" s="2180"/>
      <c r="X12761" s="2180"/>
      <c r="Y12761" s="2180"/>
      <c r="Z12761" s="2180"/>
      <c r="AA12761" s="2180"/>
      <c r="AB12761" s="2180"/>
      <c r="AC12761" s="2180"/>
      <c r="AD12761" s="2180"/>
      <c r="AE12761" s="2180"/>
      <c r="AF12761" s="2180"/>
      <c r="AG12761" s="2180"/>
      <c r="AH12761" s="2180"/>
      <c r="AI12761" s="2180"/>
      <c r="AJ12761" s="2180"/>
      <c r="AK12761" s="2180"/>
      <c r="AL12761" s="2180"/>
      <c r="AM12761" s="2180"/>
      <c r="AN12761" s="2180"/>
      <c r="AO12761" s="2180"/>
      <c r="AP12761" s="2180"/>
      <c r="AQ12761" s="2180"/>
      <c r="AR12761" s="2180"/>
      <c r="AS12761" s="2180"/>
      <c r="AT12761" s="2180"/>
      <c r="AU12761" s="2180"/>
      <c r="AV12761" s="2180"/>
      <c r="AW12761" s="2180"/>
      <c r="AX12761" s="2180"/>
      <c r="AY12761" s="2180"/>
      <c r="AZ12761" s="2180"/>
      <c r="BA12761" s="2180"/>
      <c r="BB12761" s="2180"/>
      <c r="BC12761" s="2180"/>
      <c r="BD12761" s="2180"/>
      <c r="BE12761" s="2180"/>
      <c r="BF12761" s="2180"/>
      <c r="BG12761" s="2180"/>
      <c r="BH12761" s="2180"/>
      <c r="BI12761" s="2180"/>
      <c r="BJ12761" s="2180"/>
      <c r="BK12761" s="2180"/>
      <c r="BL12761" s="2180"/>
      <c r="BM12761" s="2180"/>
      <c r="BN12761" s="2180"/>
      <c r="BO12761" s="2180"/>
      <c r="BP12761" s="2180"/>
      <c r="BQ12761" s="2180"/>
      <c r="BR12761" s="2180"/>
      <c r="BS12761" s="2180"/>
      <c r="BT12761" s="2180"/>
      <c r="BU12761" s="2180"/>
      <c r="BV12761" s="2180"/>
      <c r="BW12761" s="2180"/>
      <c r="BX12761" s="2180"/>
      <c r="BY12761" s="2180"/>
      <c r="BZ12761" s="2180"/>
      <c r="CA12761" s="2180"/>
      <c r="CB12761" s="2180"/>
      <c r="CC12761" s="2180"/>
      <c r="CD12761" s="2180"/>
      <c r="CE12761" s="2180"/>
      <c r="CF12761" s="2180"/>
      <c r="CG12761" s="2180"/>
      <c r="CH12761" s="2180"/>
      <c r="CI12761" s="2180"/>
      <c r="CJ12761" s="2180"/>
      <c r="CK12761" s="2180"/>
      <c r="CL12761" s="2180"/>
      <c r="CM12761" s="2180"/>
      <c r="CN12761" s="2180"/>
      <c r="CO12761" s="2180"/>
      <c r="CP12761" s="2180"/>
      <c r="CQ12761" s="2180"/>
      <c r="CR12761" s="2180"/>
      <c r="CS12761" s="2180"/>
      <c r="CT12761" s="2180"/>
      <c r="CU12761" s="2180"/>
      <c r="CV12761" s="2180"/>
      <c r="CW12761" s="2180"/>
      <c r="CX12761" s="2180"/>
      <c r="CY12761" s="2180"/>
      <c r="CZ12761" s="2180"/>
      <c r="DA12761" s="2180"/>
      <c r="DB12761" s="2180"/>
      <c r="DC12761" s="2180"/>
      <c r="DD12761" s="2180"/>
      <c r="DE12761" s="2180"/>
      <c r="DF12761" s="2180"/>
      <c r="DG12761" s="2180"/>
      <c r="DH12761" s="2180"/>
      <c r="DI12761" s="2180"/>
      <c r="DJ12761" s="2180"/>
      <c r="DK12761" s="2180"/>
      <c r="DL12761" s="2180"/>
      <c r="DM12761" s="2180"/>
      <c r="DN12761" s="2180"/>
      <c r="DO12761" s="2180"/>
      <c r="DP12761" s="2180"/>
      <c r="DQ12761" s="2180"/>
      <c r="DR12761" s="2180"/>
      <c r="DS12761" s="2180"/>
      <c r="DT12761" s="2180"/>
      <c r="DU12761" s="2180"/>
      <c r="DV12761" s="2180"/>
      <c r="DW12761" s="2180"/>
      <c r="DX12761" s="2180"/>
      <c r="DY12761" s="2180"/>
      <c r="DZ12761" s="2180"/>
      <c r="EA12761" s="2180"/>
      <c r="EB12761" s="2180"/>
      <c r="EC12761" s="2180"/>
      <c r="ED12761" s="2180"/>
      <c r="EE12761" s="2180"/>
      <c r="EF12761" s="2180"/>
      <c r="EG12761" s="2180"/>
      <c r="EH12761" s="2180"/>
      <c r="EI12761" s="2180"/>
      <c r="EJ12761" s="2180"/>
      <c r="EK12761" s="2180"/>
      <c r="EL12761" s="2180"/>
      <c r="EM12761" s="2180"/>
      <c r="EN12761" s="2180"/>
      <c r="EO12761" s="2180"/>
      <c r="EP12761" s="2180"/>
      <c r="EQ12761" s="2180"/>
      <c r="ER12761" s="2180"/>
      <c r="ES12761" s="2180"/>
      <c r="ET12761" s="2180"/>
      <c r="EU12761" s="2180"/>
      <c r="EV12761" s="2180"/>
      <c r="EW12761" s="2180"/>
      <c r="EX12761" s="2180"/>
      <c r="EY12761" s="2180"/>
      <c r="EZ12761" s="2180"/>
      <c r="FA12761" s="2180"/>
      <c r="FB12761" s="2180"/>
      <c r="FC12761" s="2180"/>
      <c r="FD12761" s="2180"/>
      <c r="FE12761" s="2180"/>
      <c r="FF12761" s="2180"/>
      <c r="FG12761" s="2180"/>
      <c r="FH12761" s="2180"/>
      <c r="FI12761" s="2180"/>
      <c r="FJ12761" s="2180"/>
      <c r="FK12761" s="2180"/>
      <c r="FL12761" s="2180"/>
      <c r="FM12761" s="2180"/>
      <c r="FN12761" s="2180"/>
      <c r="FO12761" s="2180"/>
      <c r="FP12761" s="2180"/>
      <c r="FQ12761" s="2180"/>
      <c r="FR12761" s="2180"/>
      <c r="FS12761" s="2180"/>
      <c r="FT12761" s="2180"/>
      <c r="FU12761" s="2180"/>
      <c r="FV12761" s="2180"/>
      <c r="FW12761" s="2180"/>
      <c r="FX12761" s="2180"/>
      <c r="FY12761" s="2180"/>
      <c r="FZ12761" s="2180"/>
      <c r="GA12761" s="2180"/>
      <c r="GB12761" s="2180"/>
      <c r="GC12761" s="2180"/>
      <c r="GD12761" s="2180"/>
      <c r="GE12761" s="2180"/>
      <c r="GF12761" s="2180"/>
      <c r="GG12761" s="2180"/>
      <c r="GH12761" s="2180"/>
      <c r="GI12761" s="2180"/>
      <c r="GJ12761" s="2180"/>
      <c r="GK12761" s="2180"/>
      <c r="GL12761" s="2180"/>
      <c r="GM12761" s="2180"/>
      <c r="GN12761" s="2180"/>
      <c r="GO12761" s="2180"/>
      <c r="GP12761" s="2180"/>
      <c r="GQ12761" s="2180"/>
      <c r="GR12761" s="2180"/>
      <c r="GS12761" s="2180"/>
      <c r="GT12761" s="2180"/>
      <c r="GU12761" s="2180"/>
      <c r="GV12761" s="2180"/>
      <c r="GW12761" s="2180"/>
      <c r="GX12761" s="2180"/>
      <c r="GY12761" s="2180"/>
      <c r="GZ12761" s="2180"/>
      <c r="HA12761" s="2180"/>
      <c r="HB12761" s="2180"/>
      <c r="HC12761" s="2180"/>
      <c r="HD12761" s="2180"/>
      <c r="HE12761" s="2180"/>
      <c r="HF12761" s="2180"/>
      <c r="HG12761" s="2180"/>
      <c r="HH12761" s="2180"/>
      <c r="HI12761" s="2180"/>
      <c r="HJ12761" s="2180"/>
      <c r="HK12761" s="2180"/>
      <c r="HL12761" s="2180"/>
      <c r="HM12761" s="2180"/>
      <c r="HN12761" s="2180"/>
      <c r="HO12761" s="2180"/>
      <c r="HP12761" s="2180"/>
      <c r="HQ12761" s="2180"/>
      <c r="HR12761" s="2180"/>
      <c r="HS12761" s="2180"/>
      <c r="HT12761" s="2180"/>
      <c r="HU12761" s="2180"/>
      <c r="HV12761" s="2180"/>
      <c r="HW12761" s="2180"/>
      <c r="HX12761" s="2180"/>
      <c r="HY12761" s="2180"/>
      <c r="HZ12761" s="2180"/>
      <c r="IA12761" s="2180"/>
      <c r="IB12761" s="2180"/>
      <c r="IC12761" s="2180"/>
      <c r="ID12761" s="2180"/>
      <c r="IE12761" s="2180"/>
      <c r="IF12761" s="2180"/>
      <c r="IG12761" s="2180"/>
      <c r="IH12761" s="2180"/>
      <c r="II12761" s="2180"/>
      <c r="IJ12761" s="2180"/>
      <c r="IK12761" s="2180"/>
      <c r="IL12761" s="2180"/>
      <c r="IM12761" s="2180"/>
      <c r="IN12761" s="2180"/>
      <c r="IO12761" s="2180"/>
      <c r="IP12761" s="2180"/>
      <c r="IQ12761" s="2180"/>
      <c r="IR12761" s="2180"/>
      <c r="IS12761" s="2180"/>
      <c r="IT12761" s="2180"/>
      <c r="IU12761" s="2180"/>
      <c r="IV12761" s="2180"/>
    </row>
    <row r="12762" spans="1:256" ht="29.25" customHeight="1">
      <c r="A12762" s="2149">
        <f>A12753+1</f>
        <v>3</v>
      </c>
      <c r="B12762" s="2231" t="s">
        <v>1543</v>
      </c>
      <c r="C12762" s="2145" t="s">
        <v>1611</v>
      </c>
      <c r="D12762" s="2149" t="s">
        <v>2093</v>
      </c>
      <c r="E12762" s="2232">
        <v>24</v>
      </c>
      <c r="F12762" s="2233">
        <v>2.99</v>
      </c>
      <c r="G12762" s="2234">
        <v>71.760000000000005</v>
      </c>
      <c r="H12762" s="2234">
        <v>4.3389546504910461</v>
      </c>
      <c r="I12762" s="2240">
        <v>0</v>
      </c>
      <c r="J12762" s="2234">
        <v>0</v>
      </c>
      <c r="K12762" s="2234">
        <v>0</v>
      </c>
      <c r="L12762" s="2234">
        <v>0</v>
      </c>
      <c r="M12762" s="2175">
        <v>5.6134233258105821</v>
      </c>
      <c r="N12762" s="2478">
        <v>134.72215981945396</v>
      </c>
      <c r="O12762" s="2200">
        <f>E12762*L12762</f>
        <v>0</v>
      </c>
      <c r="P12762" s="2116"/>
      <c r="Q12762" s="2117"/>
      <c r="R12762" s="2115"/>
      <c r="S12762" s="2118">
        <f>R12762*E12762</f>
        <v>0</v>
      </c>
      <c r="T12762" s="2117"/>
      <c r="U12762" s="2180"/>
      <c r="V12762" s="2180"/>
      <c r="W12762" s="2180"/>
      <c r="X12762" s="2180"/>
      <c r="Y12762" s="2180"/>
      <c r="Z12762" s="2180"/>
      <c r="AA12762" s="2180"/>
      <c r="AB12762" s="2180"/>
      <c r="AC12762" s="2180"/>
      <c r="AD12762" s="2180"/>
      <c r="AE12762" s="2180"/>
      <c r="AF12762" s="2180"/>
      <c r="AG12762" s="2180"/>
      <c r="AH12762" s="2180"/>
      <c r="AI12762" s="2180"/>
      <c r="AJ12762" s="2180"/>
      <c r="AK12762" s="2180"/>
      <c r="AL12762" s="2180"/>
      <c r="AM12762" s="2180"/>
      <c r="AN12762" s="2180"/>
      <c r="AO12762" s="2180"/>
      <c r="AP12762" s="2180"/>
      <c r="AQ12762" s="2180"/>
      <c r="AR12762" s="2180"/>
      <c r="AS12762" s="2180"/>
      <c r="AT12762" s="2180"/>
      <c r="AU12762" s="2180"/>
      <c r="AV12762" s="2180"/>
      <c r="AW12762" s="2180"/>
      <c r="AX12762" s="2180"/>
      <c r="AY12762" s="2180"/>
      <c r="AZ12762" s="2180"/>
      <c r="BA12762" s="2180"/>
      <c r="BB12762" s="2180"/>
      <c r="BC12762" s="2180"/>
      <c r="BD12762" s="2180"/>
      <c r="BE12762" s="2180"/>
      <c r="BF12762" s="2180"/>
      <c r="BG12762" s="2180"/>
      <c r="BH12762" s="2180"/>
      <c r="BI12762" s="2180"/>
      <c r="BJ12762" s="2180"/>
      <c r="BK12762" s="2180"/>
      <c r="BL12762" s="2180"/>
      <c r="BM12762" s="2180"/>
      <c r="BN12762" s="2180"/>
      <c r="BO12762" s="2180"/>
      <c r="BP12762" s="2180"/>
      <c r="BQ12762" s="2180"/>
      <c r="BR12762" s="2180"/>
      <c r="BS12762" s="2180"/>
      <c r="BT12762" s="2180"/>
      <c r="BU12762" s="2180"/>
      <c r="BV12762" s="2180"/>
      <c r="BW12762" s="2180"/>
      <c r="BX12762" s="2180"/>
      <c r="BY12762" s="2180"/>
      <c r="BZ12762" s="2180"/>
      <c r="CA12762" s="2180"/>
      <c r="CB12762" s="2180"/>
      <c r="CC12762" s="2180"/>
      <c r="CD12762" s="2180"/>
      <c r="CE12762" s="2180"/>
      <c r="CF12762" s="2180"/>
      <c r="CG12762" s="2180"/>
      <c r="CH12762" s="2180"/>
      <c r="CI12762" s="2180"/>
      <c r="CJ12762" s="2180"/>
      <c r="CK12762" s="2180"/>
      <c r="CL12762" s="2180"/>
      <c r="CM12762" s="2180"/>
      <c r="CN12762" s="2180"/>
      <c r="CO12762" s="2180"/>
      <c r="CP12762" s="2180"/>
      <c r="CQ12762" s="2180"/>
      <c r="CR12762" s="2180"/>
      <c r="CS12762" s="2180"/>
      <c r="CT12762" s="2180"/>
      <c r="CU12762" s="2180"/>
      <c r="CV12762" s="2180"/>
      <c r="CW12762" s="2180"/>
      <c r="CX12762" s="2180"/>
      <c r="CY12762" s="2180"/>
      <c r="CZ12762" s="2180"/>
      <c r="DA12762" s="2180"/>
      <c r="DB12762" s="2180"/>
      <c r="DC12762" s="2180"/>
      <c r="DD12762" s="2180"/>
      <c r="DE12762" s="2180"/>
      <c r="DF12762" s="2180"/>
      <c r="DG12762" s="2180"/>
      <c r="DH12762" s="2180"/>
      <c r="DI12762" s="2180"/>
      <c r="DJ12762" s="2180"/>
      <c r="DK12762" s="2180"/>
      <c r="DL12762" s="2180"/>
      <c r="DM12762" s="2180"/>
      <c r="DN12762" s="2180"/>
      <c r="DO12762" s="2180"/>
      <c r="DP12762" s="2180"/>
      <c r="DQ12762" s="2180"/>
      <c r="DR12762" s="2180"/>
      <c r="DS12762" s="2180"/>
      <c r="DT12762" s="2180"/>
      <c r="DU12762" s="2180"/>
      <c r="DV12762" s="2180"/>
      <c r="DW12762" s="2180"/>
      <c r="DX12762" s="2180"/>
      <c r="DY12762" s="2180"/>
      <c r="DZ12762" s="2180"/>
      <c r="EA12762" s="2180"/>
      <c r="EB12762" s="2180"/>
      <c r="EC12762" s="2180"/>
      <c r="ED12762" s="2180"/>
      <c r="EE12762" s="2180"/>
      <c r="EF12762" s="2180"/>
      <c r="EG12762" s="2180"/>
      <c r="EH12762" s="2180"/>
      <c r="EI12762" s="2180"/>
      <c r="EJ12762" s="2180"/>
      <c r="EK12762" s="2180"/>
      <c r="EL12762" s="2180"/>
      <c r="EM12762" s="2180"/>
      <c r="EN12762" s="2180"/>
      <c r="EO12762" s="2180"/>
      <c r="EP12762" s="2180"/>
      <c r="EQ12762" s="2180"/>
      <c r="ER12762" s="2180"/>
      <c r="ES12762" s="2180"/>
      <c r="ET12762" s="2180"/>
      <c r="EU12762" s="2180"/>
      <c r="EV12762" s="2180"/>
      <c r="EW12762" s="2180"/>
      <c r="EX12762" s="2180"/>
      <c r="EY12762" s="2180"/>
      <c r="EZ12762" s="2180"/>
      <c r="FA12762" s="2180"/>
      <c r="FB12762" s="2180"/>
      <c r="FC12762" s="2180"/>
      <c r="FD12762" s="2180"/>
      <c r="FE12762" s="2180"/>
      <c r="FF12762" s="2180"/>
      <c r="FG12762" s="2180"/>
      <c r="FH12762" s="2180"/>
      <c r="FI12762" s="2180"/>
      <c r="FJ12762" s="2180"/>
      <c r="FK12762" s="2180"/>
      <c r="FL12762" s="2180"/>
      <c r="FM12762" s="2180"/>
      <c r="FN12762" s="2180"/>
      <c r="FO12762" s="2180"/>
      <c r="FP12762" s="2180"/>
      <c r="FQ12762" s="2180"/>
      <c r="FR12762" s="2180"/>
      <c r="FS12762" s="2180"/>
      <c r="FT12762" s="2180"/>
      <c r="FU12762" s="2180"/>
      <c r="FV12762" s="2180"/>
      <c r="FW12762" s="2180"/>
      <c r="FX12762" s="2180"/>
      <c r="FY12762" s="2180"/>
      <c r="FZ12762" s="2180"/>
      <c r="GA12762" s="2180"/>
      <c r="GB12762" s="2180"/>
      <c r="GC12762" s="2180"/>
      <c r="GD12762" s="2180"/>
      <c r="GE12762" s="2180"/>
      <c r="GF12762" s="2180"/>
      <c r="GG12762" s="2180"/>
      <c r="GH12762" s="2180"/>
      <c r="GI12762" s="2180"/>
      <c r="GJ12762" s="2180"/>
      <c r="GK12762" s="2180"/>
      <c r="GL12762" s="2180"/>
      <c r="GM12762" s="2180"/>
      <c r="GN12762" s="2180"/>
      <c r="GO12762" s="2180"/>
      <c r="GP12762" s="2180"/>
      <c r="GQ12762" s="2180"/>
      <c r="GR12762" s="2180"/>
      <c r="GS12762" s="2180"/>
      <c r="GT12762" s="2180"/>
      <c r="GU12762" s="2180"/>
      <c r="GV12762" s="2180"/>
      <c r="GW12762" s="2180"/>
      <c r="GX12762" s="2180"/>
      <c r="GY12762" s="2180"/>
      <c r="GZ12762" s="2180"/>
      <c r="HA12762" s="2180"/>
      <c r="HB12762" s="2180"/>
      <c r="HC12762" s="2180"/>
      <c r="HD12762" s="2180"/>
      <c r="HE12762" s="2180"/>
      <c r="HF12762" s="2180"/>
      <c r="HG12762" s="2180"/>
      <c r="HH12762" s="2180"/>
      <c r="HI12762" s="2180"/>
      <c r="HJ12762" s="2180"/>
      <c r="HK12762" s="2180"/>
      <c r="HL12762" s="2180"/>
      <c r="HM12762" s="2180"/>
      <c r="HN12762" s="2180"/>
      <c r="HO12762" s="2180"/>
      <c r="HP12762" s="2180"/>
      <c r="HQ12762" s="2180"/>
      <c r="HR12762" s="2180"/>
      <c r="HS12762" s="2180"/>
      <c r="HT12762" s="2180"/>
      <c r="HU12762" s="2180"/>
      <c r="HV12762" s="2180"/>
      <c r="HW12762" s="2180"/>
      <c r="HX12762" s="2180"/>
      <c r="HY12762" s="2180"/>
      <c r="HZ12762" s="2180"/>
      <c r="IA12762" s="2180"/>
      <c r="IB12762" s="2180"/>
      <c r="IC12762" s="2180"/>
      <c r="ID12762" s="2180"/>
      <c r="IE12762" s="2180"/>
      <c r="IF12762" s="2180"/>
      <c r="IG12762" s="2180"/>
      <c r="IH12762" s="2180"/>
      <c r="II12762" s="2180"/>
      <c r="IJ12762" s="2180"/>
      <c r="IK12762" s="2180"/>
      <c r="IL12762" s="2180"/>
      <c r="IM12762" s="2180"/>
      <c r="IN12762" s="2180"/>
      <c r="IO12762" s="2180"/>
      <c r="IP12762" s="2180"/>
      <c r="IQ12762" s="2180"/>
      <c r="IR12762" s="2180"/>
      <c r="IS12762" s="2180"/>
      <c r="IT12762" s="2180"/>
      <c r="IU12762" s="2180"/>
      <c r="IV12762" s="2180"/>
    </row>
    <row r="12763" spans="1:256" hidden="1">
      <c r="A12763" s="2149"/>
      <c r="B12763" s="2231"/>
      <c r="C12763" s="2143"/>
      <c r="D12763" s="2149"/>
      <c r="E12763" s="2232"/>
      <c r="F12763" s="2240"/>
      <c r="G12763" s="2234"/>
      <c r="H12763" s="2234"/>
      <c r="I12763" s="2233"/>
      <c r="J12763" s="2235"/>
      <c r="K12763" s="2235"/>
      <c r="L12763" s="2235"/>
      <c r="M12763" s="2175">
        <v>0</v>
      </c>
      <c r="N12763" s="2237"/>
      <c r="O12763" s="2119"/>
      <c r="P12763" s="2120"/>
      <c r="Q12763" s="2125"/>
      <c r="R12763" s="2122"/>
      <c r="S12763" s="2120">
        <f>R12763*E12762</f>
        <v>0</v>
      </c>
      <c r="T12763" s="2126"/>
      <c r="U12763" s="2180"/>
      <c r="V12763" s="2180"/>
      <c r="W12763" s="2180"/>
      <c r="X12763" s="2180"/>
      <c r="Y12763" s="2180"/>
      <c r="Z12763" s="2180"/>
      <c r="AA12763" s="2180"/>
      <c r="AB12763" s="2180"/>
      <c r="AC12763" s="2180"/>
      <c r="AD12763" s="2180"/>
      <c r="AE12763" s="2180"/>
      <c r="AF12763" s="2180"/>
      <c r="AG12763" s="2180"/>
      <c r="AH12763" s="2180"/>
      <c r="AI12763" s="2180"/>
      <c r="AJ12763" s="2180"/>
      <c r="AK12763" s="2180"/>
      <c r="AL12763" s="2180"/>
      <c r="AM12763" s="2180"/>
      <c r="AN12763" s="2180"/>
      <c r="AO12763" s="2180"/>
      <c r="AP12763" s="2180"/>
      <c r="AQ12763" s="2180"/>
      <c r="AR12763" s="2180"/>
      <c r="AS12763" s="2180"/>
      <c r="AT12763" s="2180"/>
      <c r="AU12763" s="2180"/>
      <c r="AV12763" s="2180"/>
      <c r="AW12763" s="2180"/>
      <c r="AX12763" s="2180"/>
      <c r="AY12763" s="2180"/>
      <c r="AZ12763" s="2180"/>
      <c r="BA12763" s="2180"/>
      <c r="BB12763" s="2180"/>
      <c r="BC12763" s="2180"/>
      <c r="BD12763" s="2180"/>
      <c r="BE12763" s="2180"/>
      <c r="BF12763" s="2180"/>
      <c r="BG12763" s="2180"/>
      <c r="BH12763" s="2180"/>
      <c r="BI12763" s="2180"/>
      <c r="BJ12763" s="2180"/>
      <c r="BK12763" s="2180"/>
      <c r="BL12763" s="2180"/>
      <c r="BM12763" s="2180"/>
      <c r="BN12763" s="2180"/>
      <c r="BO12763" s="2180"/>
      <c r="BP12763" s="2180"/>
      <c r="BQ12763" s="2180"/>
      <c r="BR12763" s="2180"/>
      <c r="BS12763" s="2180"/>
      <c r="BT12763" s="2180"/>
      <c r="BU12763" s="2180"/>
      <c r="BV12763" s="2180"/>
      <c r="BW12763" s="2180"/>
      <c r="BX12763" s="2180"/>
      <c r="BY12763" s="2180"/>
      <c r="BZ12763" s="2180"/>
      <c r="CA12763" s="2180"/>
      <c r="CB12763" s="2180"/>
      <c r="CC12763" s="2180"/>
      <c r="CD12763" s="2180"/>
      <c r="CE12763" s="2180"/>
      <c r="CF12763" s="2180"/>
      <c r="CG12763" s="2180"/>
      <c r="CH12763" s="2180"/>
      <c r="CI12763" s="2180"/>
      <c r="CJ12763" s="2180"/>
      <c r="CK12763" s="2180"/>
      <c r="CL12763" s="2180"/>
      <c r="CM12763" s="2180"/>
      <c r="CN12763" s="2180"/>
      <c r="CO12763" s="2180"/>
      <c r="CP12763" s="2180"/>
      <c r="CQ12763" s="2180"/>
      <c r="CR12763" s="2180"/>
      <c r="CS12763" s="2180"/>
      <c r="CT12763" s="2180"/>
      <c r="CU12763" s="2180"/>
      <c r="CV12763" s="2180"/>
      <c r="CW12763" s="2180"/>
      <c r="CX12763" s="2180"/>
      <c r="CY12763" s="2180"/>
      <c r="CZ12763" s="2180"/>
      <c r="DA12763" s="2180"/>
      <c r="DB12763" s="2180"/>
      <c r="DC12763" s="2180"/>
      <c r="DD12763" s="2180"/>
      <c r="DE12763" s="2180"/>
      <c r="DF12763" s="2180"/>
      <c r="DG12763" s="2180"/>
      <c r="DH12763" s="2180"/>
      <c r="DI12763" s="2180"/>
      <c r="DJ12763" s="2180"/>
      <c r="DK12763" s="2180"/>
      <c r="DL12763" s="2180"/>
      <c r="DM12763" s="2180"/>
      <c r="DN12763" s="2180"/>
      <c r="DO12763" s="2180"/>
      <c r="DP12763" s="2180"/>
      <c r="DQ12763" s="2180"/>
      <c r="DR12763" s="2180"/>
      <c r="DS12763" s="2180"/>
      <c r="DT12763" s="2180"/>
      <c r="DU12763" s="2180"/>
      <c r="DV12763" s="2180"/>
      <c r="DW12763" s="2180"/>
      <c r="DX12763" s="2180"/>
      <c r="DY12763" s="2180"/>
      <c r="DZ12763" s="2180"/>
      <c r="EA12763" s="2180"/>
      <c r="EB12763" s="2180"/>
      <c r="EC12763" s="2180"/>
      <c r="ED12763" s="2180"/>
      <c r="EE12763" s="2180"/>
      <c r="EF12763" s="2180"/>
      <c r="EG12763" s="2180"/>
      <c r="EH12763" s="2180"/>
      <c r="EI12763" s="2180"/>
      <c r="EJ12763" s="2180"/>
      <c r="EK12763" s="2180"/>
      <c r="EL12763" s="2180"/>
      <c r="EM12763" s="2180"/>
      <c r="EN12763" s="2180"/>
      <c r="EO12763" s="2180"/>
      <c r="EP12763" s="2180"/>
      <c r="EQ12763" s="2180"/>
      <c r="ER12763" s="2180"/>
      <c r="ES12763" s="2180"/>
      <c r="ET12763" s="2180"/>
      <c r="EU12763" s="2180"/>
      <c r="EV12763" s="2180"/>
      <c r="EW12763" s="2180"/>
      <c r="EX12763" s="2180"/>
      <c r="EY12763" s="2180"/>
      <c r="EZ12763" s="2180"/>
      <c r="FA12763" s="2180"/>
      <c r="FB12763" s="2180"/>
      <c r="FC12763" s="2180"/>
      <c r="FD12763" s="2180"/>
      <c r="FE12763" s="2180"/>
      <c r="FF12763" s="2180"/>
      <c r="FG12763" s="2180"/>
      <c r="FH12763" s="2180"/>
      <c r="FI12763" s="2180"/>
      <c r="FJ12763" s="2180"/>
      <c r="FK12763" s="2180"/>
      <c r="FL12763" s="2180"/>
      <c r="FM12763" s="2180"/>
      <c r="FN12763" s="2180"/>
      <c r="FO12763" s="2180"/>
      <c r="FP12763" s="2180"/>
      <c r="FQ12763" s="2180"/>
      <c r="FR12763" s="2180"/>
      <c r="FS12763" s="2180"/>
      <c r="FT12763" s="2180"/>
      <c r="FU12763" s="2180"/>
      <c r="FV12763" s="2180"/>
      <c r="FW12763" s="2180"/>
      <c r="FX12763" s="2180"/>
      <c r="FY12763" s="2180"/>
      <c r="FZ12763" s="2180"/>
      <c r="GA12763" s="2180"/>
      <c r="GB12763" s="2180"/>
      <c r="GC12763" s="2180"/>
      <c r="GD12763" s="2180"/>
      <c r="GE12763" s="2180"/>
      <c r="GF12763" s="2180"/>
      <c r="GG12763" s="2180"/>
      <c r="GH12763" s="2180"/>
      <c r="GI12763" s="2180"/>
      <c r="GJ12763" s="2180"/>
      <c r="GK12763" s="2180"/>
      <c r="GL12763" s="2180"/>
      <c r="GM12763" s="2180"/>
      <c r="GN12763" s="2180"/>
      <c r="GO12763" s="2180"/>
      <c r="GP12763" s="2180"/>
      <c r="GQ12763" s="2180"/>
      <c r="GR12763" s="2180"/>
      <c r="GS12763" s="2180"/>
      <c r="GT12763" s="2180"/>
      <c r="GU12763" s="2180"/>
      <c r="GV12763" s="2180"/>
      <c r="GW12763" s="2180"/>
      <c r="GX12763" s="2180"/>
      <c r="GY12763" s="2180"/>
      <c r="GZ12763" s="2180"/>
      <c r="HA12763" s="2180"/>
      <c r="HB12763" s="2180"/>
      <c r="HC12763" s="2180"/>
      <c r="HD12763" s="2180"/>
      <c r="HE12763" s="2180"/>
      <c r="HF12763" s="2180"/>
      <c r="HG12763" s="2180"/>
      <c r="HH12763" s="2180"/>
      <c r="HI12763" s="2180"/>
      <c r="HJ12763" s="2180"/>
      <c r="HK12763" s="2180"/>
      <c r="HL12763" s="2180"/>
      <c r="HM12763" s="2180"/>
      <c r="HN12763" s="2180"/>
      <c r="HO12763" s="2180"/>
      <c r="HP12763" s="2180"/>
      <c r="HQ12763" s="2180"/>
      <c r="HR12763" s="2180"/>
      <c r="HS12763" s="2180"/>
      <c r="HT12763" s="2180"/>
      <c r="HU12763" s="2180"/>
      <c r="HV12763" s="2180"/>
      <c r="HW12763" s="2180"/>
      <c r="HX12763" s="2180"/>
      <c r="HY12763" s="2180"/>
      <c r="HZ12763" s="2180"/>
      <c r="IA12763" s="2180"/>
      <c r="IB12763" s="2180"/>
      <c r="IC12763" s="2180"/>
      <c r="ID12763" s="2180"/>
      <c r="IE12763" s="2180"/>
      <c r="IF12763" s="2180"/>
      <c r="IG12763" s="2180"/>
      <c r="IH12763" s="2180"/>
      <c r="II12763" s="2180"/>
      <c r="IJ12763" s="2180"/>
      <c r="IK12763" s="2180"/>
      <c r="IL12763" s="2180"/>
      <c r="IM12763" s="2180"/>
      <c r="IN12763" s="2180"/>
      <c r="IO12763" s="2180"/>
      <c r="IP12763" s="2180"/>
      <c r="IQ12763" s="2180"/>
      <c r="IR12763" s="2180"/>
      <c r="IS12763" s="2180"/>
      <c r="IT12763" s="2180"/>
      <c r="IU12763" s="2180"/>
      <c r="IV12763" s="2180"/>
    </row>
    <row r="12764" spans="1:256" hidden="1">
      <c r="A12764" s="2149"/>
      <c r="B12764" s="2231"/>
      <c r="C12764" s="2143"/>
      <c r="D12764" s="2149"/>
      <c r="E12764" s="2232"/>
      <c r="F12764" s="2240"/>
      <c r="G12764" s="2234"/>
      <c r="H12764" s="2234"/>
      <c r="I12764" s="2233"/>
      <c r="J12764" s="2235"/>
      <c r="K12764" s="2235"/>
      <c r="L12764" s="2235"/>
      <c r="M12764" s="2175">
        <v>0</v>
      </c>
      <c r="N12764" s="2237"/>
      <c r="O12764" s="2119"/>
      <c r="P12764" s="2120"/>
      <c r="Q12764" s="2125"/>
      <c r="R12764" s="2122"/>
      <c r="S12764" s="2120">
        <f>R12764*E12762</f>
        <v>0</v>
      </c>
      <c r="T12764" s="2126"/>
      <c r="U12764" s="2180"/>
      <c r="V12764" s="2180"/>
      <c r="W12764" s="2180"/>
      <c r="X12764" s="2180"/>
      <c r="Y12764" s="2180"/>
      <c r="Z12764" s="2180"/>
      <c r="AA12764" s="2180"/>
      <c r="AB12764" s="2180"/>
      <c r="AC12764" s="2180"/>
      <c r="AD12764" s="2180"/>
      <c r="AE12764" s="2180"/>
      <c r="AF12764" s="2180"/>
      <c r="AG12764" s="2180"/>
      <c r="AH12764" s="2180"/>
      <c r="AI12764" s="2180"/>
      <c r="AJ12764" s="2180"/>
      <c r="AK12764" s="2180"/>
      <c r="AL12764" s="2180"/>
      <c r="AM12764" s="2180"/>
      <c r="AN12764" s="2180"/>
      <c r="AO12764" s="2180"/>
      <c r="AP12764" s="2180"/>
      <c r="AQ12764" s="2180"/>
      <c r="AR12764" s="2180"/>
      <c r="AS12764" s="2180"/>
      <c r="AT12764" s="2180"/>
      <c r="AU12764" s="2180"/>
      <c r="AV12764" s="2180"/>
      <c r="AW12764" s="2180"/>
      <c r="AX12764" s="2180"/>
      <c r="AY12764" s="2180"/>
      <c r="AZ12764" s="2180"/>
      <c r="BA12764" s="2180"/>
      <c r="BB12764" s="2180"/>
      <c r="BC12764" s="2180"/>
      <c r="BD12764" s="2180"/>
      <c r="BE12764" s="2180"/>
      <c r="BF12764" s="2180"/>
      <c r="BG12764" s="2180"/>
      <c r="BH12764" s="2180"/>
      <c r="BI12764" s="2180"/>
      <c r="BJ12764" s="2180"/>
      <c r="BK12764" s="2180"/>
      <c r="BL12764" s="2180"/>
      <c r="BM12764" s="2180"/>
      <c r="BN12764" s="2180"/>
      <c r="BO12764" s="2180"/>
      <c r="BP12764" s="2180"/>
      <c r="BQ12764" s="2180"/>
      <c r="BR12764" s="2180"/>
      <c r="BS12764" s="2180"/>
      <c r="BT12764" s="2180"/>
      <c r="BU12764" s="2180"/>
      <c r="BV12764" s="2180"/>
      <c r="BW12764" s="2180"/>
      <c r="BX12764" s="2180"/>
      <c r="BY12764" s="2180"/>
      <c r="BZ12764" s="2180"/>
      <c r="CA12764" s="2180"/>
      <c r="CB12764" s="2180"/>
      <c r="CC12764" s="2180"/>
      <c r="CD12764" s="2180"/>
      <c r="CE12764" s="2180"/>
      <c r="CF12764" s="2180"/>
      <c r="CG12764" s="2180"/>
      <c r="CH12764" s="2180"/>
      <c r="CI12764" s="2180"/>
      <c r="CJ12764" s="2180"/>
      <c r="CK12764" s="2180"/>
      <c r="CL12764" s="2180"/>
      <c r="CM12764" s="2180"/>
      <c r="CN12764" s="2180"/>
      <c r="CO12764" s="2180"/>
      <c r="CP12764" s="2180"/>
      <c r="CQ12764" s="2180"/>
      <c r="CR12764" s="2180"/>
      <c r="CS12764" s="2180"/>
      <c r="CT12764" s="2180"/>
      <c r="CU12764" s="2180"/>
      <c r="CV12764" s="2180"/>
      <c r="CW12764" s="2180"/>
      <c r="CX12764" s="2180"/>
      <c r="CY12764" s="2180"/>
      <c r="CZ12764" s="2180"/>
      <c r="DA12764" s="2180"/>
      <c r="DB12764" s="2180"/>
      <c r="DC12764" s="2180"/>
      <c r="DD12764" s="2180"/>
      <c r="DE12764" s="2180"/>
      <c r="DF12764" s="2180"/>
      <c r="DG12764" s="2180"/>
      <c r="DH12764" s="2180"/>
      <c r="DI12764" s="2180"/>
      <c r="DJ12764" s="2180"/>
      <c r="DK12764" s="2180"/>
      <c r="DL12764" s="2180"/>
      <c r="DM12764" s="2180"/>
      <c r="DN12764" s="2180"/>
      <c r="DO12764" s="2180"/>
      <c r="DP12764" s="2180"/>
      <c r="DQ12764" s="2180"/>
      <c r="DR12764" s="2180"/>
      <c r="DS12764" s="2180"/>
      <c r="DT12764" s="2180"/>
      <c r="DU12764" s="2180"/>
      <c r="DV12764" s="2180"/>
      <c r="DW12764" s="2180"/>
      <c r="DX12764" s="2180"/>
      <c r="DY12764" s="2180"/>
      <c r="DZ12764" s="2180"/>
      <c r="EA12764" s="2180"/>
      <c r="EB12764" s="2180"/>
      <c r="EC12764" s="2180"/>
      <c r="ED12764" s="2180"/>
      <c r="EE12764" s="2180"/>
      <c r="EF12764" s="2180"/>
      <c r="EG12764" s="2180"/>
      <c r="EH12764" s="2180"/>
      <c r="EI12764" s="2180"/>
      <c r="EJ12764" s="2180"/>
      <c r="EK12764" s="2180"/>
      <c r="EL12764" s="2180"/>
      <c r="EM12764" s="2180"/>
      <c r="EN12764" s="2180"/>
      <c r="EO12764" s="2180"/>
      <c r="EP12764" s="2180"/>
      <c r="EQ12764" s="2180"/>
      <c r="ER12764" s="2180"/>
      <c r="ES12764" s="2180"/>
      <c r="ET12764" s="2180"/>
      <c r="EU12764" s="2180"/>
      <c r="EV12764" s="2180"/>
      <c r="EW12764" s="2180"/>
      <c r="EX12764" s="2180"/>
      <c r="EY12764" s="2180"/>
      <c r="EZ12764" s="2180"/>
      <c r="FA12764" s="2180"/>
      <c r="FB12764" s="2180"/>
      <c r="FC12764" s="2180"/>
      <c r="FD12764" s="2180"/>
      <c r="FE12764" s="2180"/>
      <c r="FF12764" s="2180"/>
      <c r="FG12764" s="2180"/>
      <c r="FH12764" s="2180"/>
      <c r="FI12764" s="2180"/>
      <c r="FJ12764" s="2180"/>
      <c r="FK12764" s="2180"/>
      <c r="FL12764" s="2180"/>
      <c r="FM12764" s="2180"/>
      <c r="FN12764" s="2180"/>
      <c r="FO12764" s="2180"/>
      <c r="FP12764" s="2180"/>
      <c r="FQ12764" s="2180"/>
      <c r="FR12764" s="2180"/>
      <c r="FS12764" s="2180"/>
      <c r="FT12764" s="2180"/>
      <c r="FU12764" s="2180"/>
      <c r="FV12764" s="2180"/>
      <c r="FW12764" s="2180"/>
      <c r="FX12764" s="2180"/>
      <c r="FY12764" s="2180"/>
      <c r="FZ12764" s="2180"/>
      <c r="GA12764" s="2180"/>
      <c r="GB12764" s="2180"/>
      <c r="GC12764" s="2180"/>
      <c r="GD12764" s="2180"/>
      <c r="GE12764" s="2180"/>
      <c r="GF12764" s="2180"/>
      <c r="GG12764" s="2180"/>
      <c r="GH12764" s="2180"/>
      <c r="GI12764" s="2180"/>
      <c r="GJ12764" s="2180"/>
      <c r="GK12764" s="2180"/>
      <c r="GL12764" s="2180"/>
      <c r="GM12764" s="2180"/>
      <c r="GN12764" s="2180"/>
      <c r="GO12764" s="2180"/>
      <c r="GP12764" s="2180"/>
      <c r="GQ12764" s="2180"/>
      <c r="GR12764" s="2180"/>
      <c r="GS12764" s="2180"/>
      <c r="GT12764" s="2180"/>
      <c r="GU12764" s="2180"/>
      <c r="GV12764" s="2180"/>
      <c r="GW12764" s="2180"/>
      <c r="GX12764" s="2180"/>
      <c r="GY12764" s="2180"/>
      <c r="GZ12764" s="2180"/>
      <c r="HA12764" s="2180"/>
      <c r="HB12764" s="2180"/>
      <c r="HC12764" s="2180"/>
      <c r="HD12764" s="2180"/>
      <c r="HE12764" s="2180"/>
      <c r="HF12764" s="2180"/>
      <c r="HG12764" s="2180"/>
      <c r="HH12764" s="2180"/>
      <c r="HI12764" s="2180"/>
      <c r="HJ12764" s="2180"/>
      <c r="HK12764" s="2180"/>
      <c r="HL12764" s="2180"/>
      <c r="HM12764" s="2180"/>
      <c r="HN12764" s="2180"/>
      <c r="HO12764" s="2180"/>
      <c r="HP12764" s="2180"/>
      <c r="HQ12764" s="2180"/>
      <c r="HR12764" s="2180"/>
      <c r="HS12764" s="2180"/>
      <c r="HT12764" s="2180"/>
      <c r="HU12764" s="2180"/>
      <c r="HV12764" s="2180"/>
      <c r="HW12764" s="2180"/>
      <c r="HX12764" s="2180"/>
      <c r="HY12764" s="2180"/>
      <c r="HZ12764" s="2180"/>
      <c r="IA12764" s="2180"/>
      <c r="IB12764" s="2180"/>
      <c r="IC12764" s="2180"/>
      <c r="ID12764" s="2180"/>
      <c r="IE12764" s="2180"/>
      <c r="IF12764" s="2180"/>
      <c r="IG12764" s="2180"/>
      <c r="IH12764" s="2180"/>
      <c r="II12764" s="2180"/>
      <c r="IJ12764" s="2180"/>
      <c r="IK12764" s="2180"/>
      <c r="IL12764" s="2180"/>
      <c r="IM12764" s="2180"/>
      <c r="IN12764" s="2180"/>
      <c r="IO12764" s="2180"/>
      <c r="IP12764" s="2180"/>
      <c r="IQ12764" s="2180"/>
      <c r="IR12764" s="2180"/>
      <c r="IS12764" s="2180"/>
      <c r="IT12764" s="2180"/>
      <c r="IU12764" s="2180"/>
      <c r="IV12764" s="2180"/>
    </row>
    <row r="12765" spans="1:256" hidden="1">
      <c r="A12765" s="2149"/>
      <c r="B12765" s="2231"/>
      <c r="C12765" s="2143"/>
      <c r="D12765" s="2149"/>
      <c r="E12765" s="2232"/>
      <c r="F12765" s="2240"/>
      <c r="G12765" s="2234"/>
      <c r="H12765" s="2234"/>
      <c r="I12765" s="2233"/>
      <c r="J12765" s="2235"/>
      <c r="K12765" s="2235"/>
      <c r="L12765" s="2235"/>
      <c r="M12765" s="2175">
        <v>0</v>
      </c>
      <c r="N12765" s="2237"/>
      <c r="O12765" s="2119"/>
      <c r="P12765" s="2120"/>
      <c r="Q12765" s="2125"/>
      <c r="R12765" s="2122"/>
      <c r="S12765" s="2120">
        <f>R12765*E12762</f>
        <v>0</v>
      </c>
      <c r="T12765" s="2126"/>
      <c r="U12765" s="2180"/>
      <c r="V12765" s="2180"/>
      <c r="W12765" s="2180"/>
      <c r="X12765" s="2180"/>
      <c r="Y12765" s="2180"/>
      <c r="Z12765" s="2180"/>
      <c r="AA12765" s="2180"/>
      <c r="AB12765" s="2180"/>
      <c r="AC12765" s="2180"/>
      <c r="AD12765" s="2180"/>
      <c r="AE12765" s="2180"/>
      <c r="AF12765" s="2180"/>
      <c r="AG12765" s="2180"/>
      <c r="AH12765" s="2180"/>
      <c r="AI12765" s="2180"/>
      <c r="AJ12765" s="2180"/>
      <c r="AK12765" s="2180"/>
      <c r="AL12765" s="2180"/>
      <c r="AM12765" s="2180"/>
      <c r="AN12765" s="2180"/>
      <c r="AO12765" s="2180"/>
      <c r="AP12765" s="2180"/>
      <c r="AQ12765" s="2180"/>
      <c r="AR12765" s="2180"/>
      <c r="AS12765" s="2180"/>
      <c r="AT12765" s="2180"/>
      <c r="AU12765" s="2180"/>
      <c r="AV12765" s="2180"/>
      <c r="AW12765" s="2180"/>
      <c r="AX12765" s="2180"/>
      <c r="AY12765" s="2180"/>
      <c r="AZ12765" s="2180"/>
      <c r="BA12765" s="2180"/>
      <c r="BB12765" s="2180"/>
      <c r="BC12765" s="2180"/>
      <c r="BD12765" s="2180"/>
      <c r="BE12765" s="2180"/>
      <c r="BF12765" s="2180"/>
      <c r="BG12765" s="2180"/>
      <c r="BH12765" s="2180"/>
      <c r="BI12765" s="2180"/>
      <c r="BJ12765" s="2180"/>
      <c r="BK12765" s="2180"/>
      <c r="BL12765" s="2180"/>
      <c r="BM12765" s="2180"/>
      <c r="BN12765" s="2180"/>
      <c r="BO12765" s="2180"/>
      <c r="BP12765" s="2180"/>
      <c r="BQ12765" s="2180"/>
      <c r="BR12765" s="2180"/>
      <c r="BS12765" s="2180"/>
      <c r="BT12765" s="2180"/>
      <c r="BU12765" s="2180"/>
      <c r="BV12765" s="2180"/>
      <c r="BW12765" s="2180"/>
      <c r="BX12765" s="2180"/>
      <c r="BY12765" s="2180"/>
      <c r="BZ12765" s="2180"/>
      <c r="CA12765" s="2180"/>
      <c r="CB12765" s="2180"/>
      <c r="CC12765" s="2180"/>
      <c r="CD12765" s="2180"/>
      <c r="CE12765" s="2180"/>
      <c r="CF12765" s="2180"/>
      <c r="CG12765" s="2180"/>
      <c r="CH12765" s="2180"/>
      <c r="CI12765" s="2180"/>
      <c r="CJ12765" s="2180"/>
      <c r="CK12765" s="2180"/>
      <c r="CL12765" s="2180"/>
      <c r="CM12765" s="2180"/>
      <c r="CN12765" s="2180"/>
      <c r="CO12765" s="2180"/>
      <c r="CP12765" s="2180"/>
      <c r="CQ12765" s="2180"/>
      <c r="CR12765" s="2180"/>
      <c r="CS12765" s="2180"/>
      <c r="CT12765" s="2180"/>
      <c r="CU12765" s="2180"/>
      <c r="CV12765" s="2180"/>
      <c r="CW12765" s="2180"/>
      <c r="CX12765" s="2180"/>
      <c r="CY12765" s="2180"/>
      <c r="CZ12765" s="2180"/>
      <c r="DA12765" s="2180"/>
      <c r="DB12765" s="2180"/>
      <c r="DC12765" s="2180"/>
      <c r="DD12765" s="2180"/>
      <c r="DE12765" s="2180"/>
      <c r="DF12765" s="2180"/>
      <c r="DG12765" s="2180"/>
      <c r="DH12765" s="2180"/>
      <c r="DI12765" s="2180"/>
      <c r="DJ12765" s="2180"/>
      <c r="DK12765" s="2180"/>
      <c r="DL12765" s="2180"/>
      <c r="DM12765" s="2180"/>
      <c r="DN12765" s="2180"/>
      <c r="DO12765" s="2180"/>
      <c r="DP12765" s="2180"/>
      <c r="DQ12765" s="2180"/>
      <c r="DR12765" s="2180"/>
      <c r="DS12765" s="2180"/>
      <c r="DT12765" s="2180"/>
      <c r="DU12765" s="2180"/>
      <c r="DV12765" s="2180"/>
      <c r="DW12765" s="2180"/>
      <c r="DX12765" s="2180"/>
      <c r="DY12765" s="2180"/>
      <c r="DZ12765" s="2180"/>
      <c r="EA12765" s="2180"/>
      <c r="EB12765" s="2180"/>
      <c r="EC12765" s="2180"/>
      <c r="ED12765" s="2180"/>
      <c r="EE12765" s="2180"/>
      <c r="EF12765" s="2180"/>
      <c r="EG12765" s="2180"/>
      <c r="EH12765" s="2180"/>
      <c r="EI12765" s="2180"/>
      <c r="EJ12765" s="2180"/>
      <c r="EK12765" s="2180"/>
      <c r="EL12765" s="2180"/>
      <c r="EM12765" s="2180"/>
      <c r="EN12765" s="2180"/>
      <c r="EO12765" s="2180"/>
      <c r="EP12765" s="2180"/>
      <c r="EQ12765" s="2180"/>
      <c r="ER12765" s="2180"/>
      <c r="ES12765" s="2180"/>
      <c r="ET12765" s="2180"/>
      <c r="EU12765" s="2180"/>
      <c r="EV12765" s="2180"/>
      <c r="EW12765" s="2180"/>
      <c r="EX12765" s="2180"/>
      <c r="EY12765" s="2180"/>
      <c r="EZ12765" s="2180"/>
      <c r="FA12765" s="2180"/>
      <c r="FB12765" s="2180"/>
      <c r="FC12765" s="2180"/>
      <c r="FD12765" s="2180"/>
      <c r="FE12765" s="2180"/>
      <c r="FF12765" s="2180"/>
      <c r="FG12765" s="2180"/>
      <c r="FH12765" s="2180"/>
      <c r="FI12765" s="2180"/>
      <c r="FJ12765" s="2180"/>
      <c r="FK12765" s="2180"/>
      <c r="FL12765" s="2180"/>
      <c r="FM12765" s="2180"/>
      <c r="FN12765" s="2180"/>
      <c r="FO12765" s="2180"/>
      <c r="FP12765" s="2180"/>
      <c r="FQ12765" s="2180"/>
      <c r="FR12765" s="2180"/>
      <c r="FS12765" s="2180"/>
      <c r="FT12765" s="2180"/>
      <c r="FU12765" s="2180"/>
      <c r="FV12765" s="2180"/>
      <c r="FW12765" s="2180"/>
      <c r="FX12765" s="2180"/>
      <c r="FY12765" s="2180"/>
      <c r="FZ12765" s="2180"/>
      <c r="GA12765" s="2180"/>
      <c r="GB12765" s="2180"/>
      <c r="GC12765" s="2180"/>
      <c r="GD12765" s="2180"/>
      <c r="GE12765" s="2180"/>
      <c r="GF12765" s="2180"/>
      <c r="GG12765" s="2180"/>
      <c r="GH12765" s="2180"/>
      <c r="GI12765" s="2180"/>
      <c r="GJ12765" s="2180"/>
      <c r="GK12765" s="2180"/>
      <c r="GL12765" s="2180"/>
      <c r="GM12765" s="2180"/>
      <c r="GN12765" s="2180"/>
      <c r="GO12765" s="2180"/>
      <c r="GP12765" s="2180"/>
      <c r="GQ12765" s="2180"/>
      <c r="GR12765" s="2180"/>
      <c r="GS12765" s="2180"/>
      <c r="GT12765" s="2180"/>
      <c r="GU12765" s="2180"/>
      <c r="GV12765" s="2180"/>
      <c r="GW12765" s="2180"/>
      <c r="GX12765" s="2180"/>
      <c r="GY12765" s="2180"/>
      <c r="GZ12765" s="2180"/>
      <c r="HA12765" s="2180"/>
      <c r="HB12765" s="2180"/>
      <c r="HC12765" s="2180"/>
      <c r="HD12765" s="2180"/>
      <c r="HE12765" s="2180"/>
      <c r="HF12765" s="2180"/>
      <c r="HG12765" s="2180"/>
      <c r="HH12765" s="2180"/>
      <c r="HI12765" s="2180"/>
      <c r="HJ12765" s="2180"/>
      <c r="HK12765" s="2180"/>
      <c r="HL12765" s="2180"/>
      <c r="HM12765" s="2180"/>
      <c r="HN12765" s="2180"/>
      <c r="HO12765" s="2180"/>
      <c r="HP12765" s="2180"/>
      <c r="HQ12765" s="2180"/>
      <c r="HR12765" s="2180"/>
      <c r="HS12765" s="2180"/>
      <c r="HT12765" s="2180"/>
      <c r="HU12765" s="2180"/>
      <c r="HV12765" s="2180"/>
      <c r="HW12765" s="2180"/>
      <c r="HX12765" s="2180"/>
      <c r="HY12765" s="2180"/>
      <c r="HZ12765" s="2180"/>
      <c r="IA12765" s="2180"/>
      <c r="IB12765" s="2180"/>
      <c r="IC12765" s="2180"/>
      <c r="ID12765" s="2180"/>
      <c r="IE12765" s="2180"/>
      <c r="IF12765" s="2180"/>
      <c r="IG12765" s="2180"/>
      <c r="IH12765" s="2180"/>
      <c r="II12765" s="2180"/>
      <c r="IJ12765" s="2180"/>
      <c r="IK12765" s="2180"/>
      <c r="IL12765" s="2180"/>
      <c r="IM12765" s="2180"/>
      <c r="IN12765" s="2180"/>
      <c r="IO12765" s="2180"/>
      <c r="IP12765" s="2180"/>
      <c r="IQ12765" s="2180"/>
      <c r="IR12765" s="2180"/>
      <c r="IS12765" s="2180"/>
      <c r="IT12765" s="2180"/>
      <c r="IU12765" s="2180"/>
      <c r="IV12765" s="2180"/>
    </row>
    <row r="12766" spans="1:256" hidden="1">
      <c r="A12766" s="2149"/>
      <c r="B12766" s="2231"/>
      <c r="C12766" s="2143"/>
      <c r="D12766" s="2149"/>
      <c r="E12766" s="2232"/>
      <c r="F12766" s="2240"/>
      <c r="G12766" s="2234"/>
      <c r="H12766" s="2234"/>
      <c r="I12766" s="2233"/>
      <c r="J12766" s="2235"/>
      <c r="K12766" s="2235"/>
      <c r="L12766" s="2235"/>
      <c r="M12766" s="2175">
        <v>0</v>
      </c>
      <c r="N12766" s="2237"/>
      <c r="O12766" s="2119"/>
      <c r="P12766" s="2120"/>
      <c r="Q12766" s="2125"/>
      <c r="R12766" s="2122"/>
      <c r="S12766" s="2120">
        <f>R12766*E12762</f>
        <v>0</v>
      </c>
      <c r="T12766" s="2126"/>
      <c r="U12766" s="2180"/>
      <c r="V12766" s="2180"/>
      <c r="W12766" s="2180"/>
      <c r="X12766" s="2180"/>
      <c r="Y12766" s="2180"/>
      <c r="Z12766" s="2180"/>
      <c r="AA12766" s="2180"/>
      <c r="AB12766" s="2180"/>
      <c r="AC12766" s="2180"/>
      <c r="AD12766" s="2180"/>
      <c r="AE12766" s="2180"/>
      <c r="AF12766" s="2180"/>
      <c r="AG12766" s="2180"/>
      <c r="AH12766" s="2180"/>
      <c r="AI12766" s="2180"/>
      <c r="AJ12766" s="2180"/>
      <c r="AK12766" s="2180"/>
      <c r="AL12766" s="2180"/>
      <c r="AM12766" s="2180"/>
      <c r="AN12766" s="2180"/>
      <c r="AO12766" s="2180"/>
      <c r="AP12766" s="2180"/>
      <c r="AQ12766" s="2180"/>
      <c r="AR12766" s="2180"/>
      <c r="AS12766" s="2180"/>
      <c r="AT12766" s="2180"/>
      <c r="AU12766" s="2180"/>
      <c r="AV12766" s="2180"/>
      <c r="AW12766" s="2180"/>
      <c r="AX12766" s="2180"/>
      <c r="AY12766" s="2180"/>
      <c r="AZ12766" s="2180"/>
      <c r="BA12766" s="2180"/>
      <c r="BB12766" s="2180"/>
      <c r="BC12766" s="2180"/>
      <c r="BD12766" s="2180"/>
      <c r="BE12766" s="2180"/>
      <c r="BF12766" s="2180"/>
      <c r="BG12766" s="2180"/>
      <c r="BH12766" s="2180"/>
      <c r="BI12766" s="2180"/>
      <c r="BJ12766" s="2180"/>
      <c r="BK12766" s="2180"/>
      <c r="BL12766" s="2180"/>
      <c r="BM12766" s="2180"/>
      <c r="BN12766" s="2180"/>
      <c r="BO12766" s="2180"/>
      <c r="BP12766" s="2180"/>
      <c r="BQ12766" s="2180"/>
      <c r="BR12766" s="2180"/>
      <c r="BS12766" s="2180"/>
      <c r="BT12766" s="2180"/>
      <c r="BU12766" s="2180"/>
      <c r="BV12766" s="2180"/>
      <c r="BW12766" s="2180"/>
      <c r="BX12766" s="2180"/>
      <c r="BY12766" s="2180"/>
      <c r="BZ12766" s="2180"/>
      <c r="CA12766" s="2180"/>
      <c r="CB12766" s="2180"/>
      <c r="CC12766" s="2180"/>
      <c r="CD12766" s="2180"/>
      <c r="CE12766" s="2180"/>
      <c r="CF12766" s="2180"/>
      <c r="CG12766" s="2180"/>
      <c r="CH12766" s="2180"/>
      <c r="CI12766" s="2180"/>
      <c r="CJ12766" s="2180"/>
      <c r="CK12766" s="2180"/>
      <c r="CL12766" s="2180"/>
      <c r="CM12766" s="2180"/>
      <c r="CN12766" s="2180"/>
      <c r="CO12766" s="2180"/>
      <c r="CP12766" s="2180"/>
      <c r="CQ12766" s="2180"/>
      <c r="CR12766" s="2180"/>
      <c r="CS12766" s="2180"/>
      <c r="CT12766" s="2180"/>
      <c r="CU12766" s="2180"/>
      <c r="CV12766" s="2180"/>
      <c r="CW12766" s="2180"/>
      <c r="CX12766" s="2180"/>
      <c r="CY12766" s="2180"/>
      <c r="CZ12766" s="2180"/>
      <c r="DA12766" s="2180"/>
      <c r="DB12766" s="2180"/>
      <c r="DC12766" s="2180"/>
      <c r="DD12766" s="2180"/>
      <c r="DE12766" s="2180"/>
      <c r="DF12766" s="2180"/>
      <c r="DG12766" s="2180"/>
      <c r="DH12766" s="2180"/>
      <c r="DI12766" s="2180"/>
      <c r="DJ12766" s="2180"/>
      <c r="DK12766" s="2180"/>
      <c r="DL12766" s="2180"/>
      <c r="DM12766" s="2180"/>
      <c r="DN12766" s="2180"/>
      <c r="DO12766" s="2180"/>
      <c r="DP12766" s="2180"/>
      <c r="DQ12766" s="2180"/>
      <c r="DR12766" s="2180"/>
      <c r="DS12766" s="2180"/>
      <c r="DT12766" s="2180"/>
      <c r="DU12766" s="2180"/>
      <c r="DV12766" s="2180"/>
      <c r="DW12766" s="2180"/>
      <c r="DX12766" s="2180"/>
      <c r="DY12766" s="2180"/>
      <c r="DZ12766" s="2180"/>
      <c r="EA12766" s="2180"/>
      <c r="EB12766" s="2180"/>
      <c r="EC12766" s="2180"/>
      <c r="ED12766" s="2180"/>
      <c r="EE12766" s="2180"/>
      <c r="EF12766" s="2180"/>
      <c r="EG12766" s="2180"/>
      <c r="EH12766" s="2180"/>
      <c r="EI12766" s="2180"/>
      <c r="EJ12766" s="2180"/>
      <c r="EK12766" s="2180"/>
      <c r="EL12766" s="2180"/>
      <c r="EM12766" s="2180"/>
      <c r="EN12766" s="2180"/>
      <c r="EO12766" s="2180"/>
      <c r="EP12766" s="2180"/>
      <c r="EQ12766" s="2180"/>
      <c r="ER12766" s="2180"/>
      <c r="ES12766" s="2180"/>
      <c r="ET12766" s="2180"/>
      <c r="EU12766" s="2180"/>
      <c r="EV12766" s="2180"/>
      <c r="EW12766" s="2180"/>
      <c r="EX12766" s="2180"/>
      <c r="EY12766" s="2180"/>
      <c r="EZ12766" s="2180"/>
      <c r="FA12766" s="2180"/>
      <c r="FB12766" s="2180"/>
      <c r="FC12766" s="2180"/>
      <c r="FD12766" s="2180"/>
      <c r="FE12766" s="2180"/>
      <c r="FF12766" s="2180"/>
      <c r="FG12766" s="2180"/>
      <c r="FH12766" s="2180"/>
      <c r="FI12766" s="2180"/>
      <c r="FJ12766" s="2180"/>
      <c r="FK12766" s="2180"/>
      <c r="FL12766" s="2180"/>
      <c r="FM12766" s="2180"/>
      <c r="FN12766" s="2180"/>
      <c r="FO12766" s="2180"/>
      <c r="FP12766" s="2180"/>
      <c r="FQ12766" s="2180"/>
      <c r="FR12766" s="2180"/>
      <c r="FS12766" s="2180"/>
      <c r="FT12766" s="2180"/>
      <c r="FU12766" s="2180"/>
      <c r="FV12766" s="2180"/>
      <c r="FW12766" s="2180"/>
      <c r="FX12766" s="2180"/>
      <c r="FY12766" s="2180"/>
      <c r="FZ12766" s="2180"/>
      <c r="GA12766" s="2180"/>
      <c r="GB12766" s="2180"/>
      <c r="GC12766" s="2180"/>
      <c r="GD12766" s="2180"/>
      <c r="GE12766" s="2180"/>
      <c r="GF12766" s="2180"/>
      <c r="GG12766" s="2180"/>
      <c r="GH12766" s="2180"/>
      <c r="GI12766" s="2180"/>
      <c r="GJ12766" s="2180"/>
      <c r="GK12766" s="2180"/>
      <c r="GL12766" s="2180"/>
      <c r="GM12766" s="2180"/>
      <c r="GN12766" s="2180"/>
      <c r="GO12766" s="2180"/>
      <c r="GP12766" s="2180"/>
      <c r="GQ12766" s="2180"/>
      <c r="GR12766" s="2180"/>
      <c r="GS12766" s="2180"/>
      <c r="GT12766" s="2180"/>
      <c r="GU12766" s="2180"/>
      <c r="GV12766" s="2180"/>
      <c r="GW12766" s="2180"/>
      <c r="GX12766" s="2180"/>
      <c r="GY12766" s="2180"/>
      <c r="GZ12766" s="2180"/>
      <c r="HA12766" s="2180"/>
      <c r="HB12766" s="2180"/>
      <c r="HC12766" s="2180"/>
      <c r="HD12766" s="2180"/>
      <c r="HE12766" s="2180"/>
      <c r="HF12766" s="2180"/>
      <c r="HG12766" s="2180"/>
      <c r="HH12766" s="2180"/>
      <c r="HI12766" s="2180"/>
      <c r="HJ12766" s="2180"/>
      <c r="HK12766" s="2180"/>
      <c r="HL12766" s="2180"/>
      <c r="HM12766" s="2180"/>
      <c r="HN12766" s="2180"/>
      <c r="HO12766" s="2180"/>
      <c r="HP12766" s="2180"/>
      <c r="HQ12766" s="2180"/>
      <c r="HR12766" s="2180"/>
      <c r="HS12766" s="2180"/>
      <c r="HT12766" s="2180"/>
      <c r="HU12766" s="2180"/>
      <c r="HV12766" s="2180"/>
      <c r="HW12766" s="2180"/>
      <c r="HX12766" s="2180"/>
      <c r="HY12766" s="2180"/>
      <c r="HZ12766" s="2180"/>
      <c r="IA12766" s="2180"/>
      <c r="IB12766" s="2180"/>
      <c r="IC12766" s="2180"/>
      <c r="ID12766" s="2180"/>
      <c r="IE12766" s="2180"/>
      <c r="IF12766" s="2180"/>
      <c r="IG12766" s="2180"/>
      <c r="IH12766" s="2180"/>
      <c r="II12766" s="2180"/>
      <c r="IJ12766" s="2180"/>
      <c r="IK12766" s="2180"/>
      <c r="IL12766" s="2180"/>
      <c r="IM12766" s="2180"/>
      <c r="IN12766" s="2180"/>
      <c r="IO12766" s="2180"/>
      <c r="IP12766" s="2180"/>
      <c r="IQ12766" s="2180"/>
      <c r="IR12766" s="2180"/>
      <c r="IS12766" s="2180"/>
      <c r="IT12766" s="2180"/>
      <c r="IU12766" s="2180"/>
      <c r="IV12766" s="2180"/>
    </row>
    <row r="12767" spans="1:256" hidden="1">
      <c r="A12767" s="2149"/>
      <c r="B12767" s="2231"/>
      <c r="C12767" s="2143"/>
      <c r="D12767" s="2149"/>
      <c r="E12767" s="2232"/>
      <c r="F12767" s="2240"/>
      <c r="G12767" s="2234"/>
      <c r="H12767" s="2234"/>
      <c r="I12767" s="2233"/>
      <c r="J12767" s="2235"/>
      <c r="K12767" s="2235"/>
      <c r="L12767" s="2235"/>
      <c r="M12767" s="2175">
        <v>0</v>
      </c>
      <c r="N12767" s="2237"/>
      <c r="O12767" s="2119"/>
      <c r="P12767" s="2120"/>
      <c r="Q12767" s="2125"/>
      <c r="R12767" s="2122"/>
      <c r="S12767" s="2120">
        <f>R12767*E12762</f>
        <v>0</v>
      </c>
      <c r="T12767" s="2126"/>
      <c r="U12767" s="2180"/>
      <c r="V12767" s="2180"/>
      <c r="W12767" s="2180"/>
      <c r="X12767" s="2180"/>
      <c r="Y12767" s="2180"/>
      <c r="Z12767" s="2180"/>
      <c r="AA12767" s="2180"/>
      <c r="AB12767" s="2180"/>
      <c r="AC12767" s="2180"/>
      <c r="AD12767" s="2180"/>
      <c r="AE12767" s="2180"/>
      <c r="AF12767" s="2180"/>
      <c r="AG12767" s="2180"/>
      <c r="AH12767" s="2180"/>
      <c r="AI12767" s="2180"/>
      <c r="AJ12767" s="2180"/>
      <c r="AK12767" s="2180"/>
      <c r="AL12767" s="2180"/>
      <c r="AM12767" s="2180"/>
      <c r="AN12767" s="2180"/>
      <c r="AO12767" s="2180"/>
      <c r="AP12767" s="2180"/>
      <c r="AQ12767" s="2180"/>
      <c r="AR12767" s="2180"/>
      <c r="AS12767" s="2180"/>
      <c r="AT12767" s="2180"/>
      <c r="AU12767" s="2180"/>
      <c r="AV12767" s="2180"/>
      <c r="AW12767" s="2180"/>
      <c r="AX12767" s="2180"/>
      <c r="AY12767" s="2180"/>
      <c r="AZ12767" s="2180"/>
      <c r="BA12767" s="2180"/>
      <c r="BB12767" s="2180"/>
      <c r="BC12767" s="2180"/>
      <c r="BD12767" s="2180"/>
      <c r="BE12767" s="2180"/>
      <c r="BF12767" s="2180"/>
      <c r="BG12767" s="2180"/>
      <c r="BH12767" s="2180"/>
      <c r="BI12767" s="2180"/>
      <c r="BJ12767" s="2180"/>
      <c r="BK12767" s="2180"/>
      <c r="BL12767" s="2180"/>
      <c r="BM12767" s="2180"/>
      <c r="BN12767" s="2180"/>
      <c r="BO12767" s="2180"/>
      <c r="BP12767" s="2180"/>
      <c r="BQ12767" s="2180"/>
      <c r="BR12767" s="2180"/>
      <c r="BS12767" s="2180"/>
      <c r="BT12767" s="2180"/>
      <c r="BU12767" s="2180"/>
      <c r="BV12767" s="2180"/>
      <c r="BW12767" s="2180"/>
      <c r="BX12767" s="2180"/>
      <c r="BY12767" s="2180"/>
      <c r="BZ12767" s="2180"/>
      <c r="CA12767" s="2180"/>
      <c r="CB12767" s="2180"/>
      <c r="CC12767" s="2180"/>
      <c r="CD12767" s="2180"/>
      <c r="CE12767" s="2180"/>
      <c r="CF12767" s="2180"/>
      <c r="CG12767" s="2180"/>
      <c r="CH12767" s="2180"/>
      <c r="CI12767" s="2180"/>
      <c r="CJ12767" s="2180"/>
      <c r="CK12767" s="2180"/>
      <c r="CL12767" s="2180"/>
      <c r="CM12767" s="2180"/>
      <c r="CN12767" s="2180"/>
      <c r="CO12767" s="2180"/>
      <c r="CP12767" s="2180"/>
      <c r="CQ12767" s="2180"/>
      <c r="CR12767" s="2180"/>
      <c r="CS12767" s="2180"/>
      <c r="CT12767" s="2180"/>
      <c r="CU12767" s="2180"/>
      <c r="CV12767" s="2180"/>
      <c r="CW12767" s="2180"/>
      <c r="CX12767" s="2180"/>
      <c r="CY12767" s="2180"/>
      <c r="CZ12767" s="2180"/>
      <c r="DA12767" s="2180"/>
      <c r="DB12767" s="2180"/>
      <c r="DC12767" s="2180"/>
      <c r="DD12767" s="2180"/>
      <c r="DE12767" s="2180"/>
      <c r="DF12767" s="2180"/>
      <c r="DG12767" s="2180"/>
      <c r="DH12767" s="2180"/>
      <c r="DI12767" s="2180"/>
      <c r="DJ12767" s="2180"/>
      <c r="DK12767" s="2180"/>
      <c r="DL12767" s="2180"/>
      <c r="DM12767" s="2180"/>
      <c r="DN12767" s="2180"/>
      <c r="DO12767" s="2180"/>
      <c r="DP12767" s="2180"/>
      <c r="DQ12767" s="2180"/>
      <c r="DR12767" s="2180"/>
      <c r="DS12767" s="2180"/>
      <c r="DT12767" s="2180"/>
      <c r="DU12767" s="2180"/>
      <c r="DV12767" s="2180"/>
      <c r="DW12767" s="2180"/>
      <c r="DX12767" s="2180"/>
      <c r="DY12767" s="2180"/>
      <c r="DZ12767" s="2180"/>
      <c r="EA12767" s="2180"/>
      <c r="EB12767" s="2180"/>
      <c r="EC12767" s="2180"/>
      <c r="ED12767" s="2180"/>
      <c r="EE12767" s="2180"/>
      <c r="EF12767" s="2180"/>
      <c r="EG12767" s="2180"/>
      <c r="EH12767" s="2180"/>
      <c r="EI12767" s="2180"/>
      <c r="EJ12767" s="2180"/>
      <c r="EK12767" s="2180"/>
      <c r="EL12767" s="2180"/>
      <c r="EM12767" s="2180"/>
      <c r="EN12767" s="2180"/>
      <c r="EO12767" s="2180"/>
      <c r="EP12767" s="2180"/>
      <c r="EQ12767" s="2180"/>
      <c r="ER12767" s="2180"/>
      <c r="ES12767" s="2180"/>
      <c r="ET12767" s="2180"/>
      <c r="EU12767" s="2180"/>
      <c r="EV12767" s="2180"/>
      <c r="EW12767" s="2180"/>
      <c r="EX12767" s="2180"/>
      <c r="EY12767" s="2180"/>
      <c r="EZ12767" s="2180"/>
      <c r="FA12767" s="2180"/>
      <c r="FB12767" s="2180"/>
      <c r="FC12767" s="2180"/>
      <c r="FD12767" s="2180"/>
      <c r="FE12767" s="2180"/>
      <c r="FF12767" s="2180"/>
      <c r="FG12767" s="2180"/>
      <c r="FH12767" s="2180"/>
      <c r="FI12767" s="2180"/>
      <c r="FJ12767" s="2180"/>
      <c r="FK12767" s="2180"/>
      <c r="FL12767" s="2180"/>
      <c r="FM12767" s="2180"/>
      <c r="FN12767" s="2180"/>
      <c r="FO12767" s="2180"/>
      <c r="FP12767" s="2180"/>
      <c r="FQ12767" s="2180"/>
      <c r="FR12767" s="2180"/>
      <c r="FS12767" s="2180"/>
      <c r="FT12767" s="2180"/>
      <c r="FU12767" s="2180"/>
      <c r="FV12767" s="2180"/>
      <c r="FW12767" s="2180"/>
      <c r="FX12767" s="2180"/>
      <c r="FY12767" s="2180"/>
      <c r="FZ12767" s="2180"/>
      <c r="GA12767" s="2180"/>
      <c r="GB12767" s="2180"/>
      <c r="GC12767" s="2180"/>
      <c r="GD12767" s="2180"/>
      <c r="GE12767" s="2180"/>
      <c r="GF12767" s="2180"/>
      <c r="GG12767" s="2180"/>
      <c r="GH12767" s="2180"/>
      <c r="GI12767" s="2180"/>
      <c r="GJ12767" s="2180"/>
      <c r="GK12767" s="2180"/>
      <c r="GL12767" s="2180"/>
      <c r="GM12767" s="2180"/>
      <c r="GN12767" s="2180"/>
      <c r="GO12767" s="2180"/>
      <c r="GP12767" s="2180"/>
      <c r="GQ12767" s="2180"/>
      <c r="GR12767" s="2180"/>
      <c r="GS12767" s="2180"/>
      <c r="GT12767" s="2180"/>
      <c r="GU12767" s="2180"/>
      <c r="GV12767" s="2180"/>
      <c r="GW12767" s="2180"/>
      <c r="GX12767" s="2180"/>
      <c r="GY12767" s="2180"/>
      <c r="GZ12767" s="2180"/>
      <c r="HA12767" s="2180"/>
      <c r="HB12767" s="2180"/>
      <c r="HC12767" s="2180"/>
      <c r="HD12767" s="2180"/>
      <c r="HE12767" s="2180"/>
      <c r="HF12767" s="2180"/>
      <c r="HG12767" s="2180"/>
      <c r="HH12767" s="2180"/>
      <c r="HI12767" s="2180"/>
      <c r="HJ12767" s="2180"/>
      <c r="HK12767" s="2180"/>
      <c r="HL12767" s="2180"/>
      <c r="HM12767" s="2180"/>
      <c r="HN12767" s="2180"/>
      <c r="HO12767" s="2180"/>
      <c r="HP12767" s="2180"/>
      <c r="HQ12767" s="2180"/>
      <c r="HR12767" s="2180"/>
      <c r="HS12767" s="2180"/>
      <c r="HT12767" s="2180"/>
      <c r="HU12767" s="2180"/>
      <c r="HV12767" s="2180"/>
      <c r="HW12767" s="2180"/>
      <c r="HX12767" s="2180"/>
      <c r="HY12767" s="2180"/>
      <c r="HZ12767" s="2180"/>
      <c r="IA12767" s="2180"/>
      <c r="IB12767" s="2180"/>
      <c r="IC12767" s="2180"/>
      <c r="ID12767" s="2180"/>
      <c r="IE12767" s="2180"/>
      <c r="IF12767" s="2180"/>
      <c r="IG12767" s="2180"/>
      <c r="IH12767" s="2180"/>
      <c r="II12767" s="2180"/>
      <c r="IJ12767" s="2180"/>
      <c r="IK12767" s="2180"/>
      <c r="IL12767" s="2180"/>
      <c r="IM12767" s="2180"/>
      <c r="IN12767" s="2180"/>
      <c r="IO12767" s="2180"/>
      <c r="IP12767" s="2180"/>
      <c r="IQ12767" s="2180"/>
      <c r="IR12767" s="2180"/>
      <c r="IS12767" s="2180"/>
      <c r="IT12767" s="2180"/>
      <c r="IU12767" s="2180"/>
      <c r="IV12767" s="2180"/>
    </row>
    <row r="12768" spans="1:256" hidden="1">
      <c r="A12768" s="2149"/>
      <c r="B12768" s="2231"/>
      <c r="C12768" s="2143"/>
      <c r="D12768" s="2149"/>
      <c r="E12768" s="2232"/>
      <c r="F12768" s="2240"/>
      <c r="G12768" s="2234"/>
      <c r="H12768" s="2234"/>
      <c r="I12768" s="2233"/>
      <c r="J12768" s="2235"/>
      <c r="K12768" s="2235"/>
      <c r="L12768" s="2235"/>
      <c r="M12768" s="2175">
        <v>0</v>
      </c>
      <c r="N12768" s="2237"/>
      <c r="O12768" s="2119"/>
      <c r="P12768" s="2120"/>
      <c r="Q12768" s="2125"/>
      <c r="R12768" s="2122"/>
      <c r="S12768" s="2120">
        <f>R12768*E12762</f>
        <v>0</v>
      </c>
      <c r="T12768" s="2126"/>
      <c r="U12768" s="2180"/>
      <c r="V12768" s="2180"/>
      <c r="W12768" s="2180"/>
      <c r="X12768" s="2180"/>
      <c r="Y12768" s="2180"/>
      <c r="Z12768" s="2180"/>
      <c r="AA12768" s="2180"/>
      <c r="AB12768" s="2180"/>
      <c r="AC12768" s="2180"/>
      <c r="AD12768" s="2180"/>
      <c r="AE12768" s="2180"/>
      <c r="AF12768" s="2180"/>
      <c r="AG12768" s="2180"/>
      <c r="AH12768" s="2180"/>
      <c r="AI12768" s="2180"/>
      <c r="AJ12768" s="2180"/>
      <c r="AK12768" s="2180"/>
      <c r="AL12768" s="2180"/>
      <c r="AM12768" s="2180"/>
      <c r="AN12768" s="2180"/>
      <c r="AO12768" s="2180"/>
      <c r="AP12768" s="2180"/>
      <c r="AQ12768" s="2180"/>
      <c r="AR12768" s="2180"/>
      <c r="AS12768" s="2180"/>
      <c r="AT12768" s="2180"/>
      <c r="AU12768" s="2180"/>
      <c r="AV12768" s="2180"/>
      <c r="AW12768" s="2180"/>
      <c r="AX12768" s="2180"/>
      <c r="AY12768" s="2180"/>
      <c r="AZ12768" s="2180"/>
      <c r="BA12768" s="2180"/>
      <c r="BB12768" s="2180"/>
      <c r="BC12768" s="2180"/>
      <c r="BD12768" s="2180"/>
      <c r="BE12768" s="2180"/>
      <c r="BF12768" s="2180"/>
      <c r="BG12768" s="2180"/>
      <c r="BH12768" s="2180"/>
      <c r="BI12768" s="2180"/>
      <c r="BJ12768" s="2180"/>
      <c r="BK12768" s="2180"/>
      <c r="BL12768" s="2180"/>
      <c r="BM12768" s="2180"/>
      <c r="BN12768" s="2180"/>
      <c r="BO12768" s="2180"/>
      <c r="BP12768" s="2180"/>
      <c r="BQ12768" s="2180"/>
      <c r="BR12768" s="2180"/>
      <c r="BS12768" s="2180"/>
      <c r="BT12768" s="2180"/>
      <c r="BU12768" s="2180"/>
      <c r="BV12768" s="2180"/>
      <c r="BW12768" s="2180"/>
      <c r="BX12768" s="2180"/>
      <c r="BY12768" s="2180"/>
      <c r="BZ12768" s="2180"/>
      <c r="CA12768" s="2180"/>
      <c r="CB12768" s="2180"/>
      <c r="CC12768" s="2180"/>
      <c r="CD12768" s="2180"/>
      <c r="CE12768" s="2180"/>
      <c r="CF12768" s="2180"/>
      <c r="CG12768" s="2180"/>
      <c r="CH12768" s="2180"/>
      <c r="CI12768" s="2180"/>
      <c r="CJ12768" s="2180"/>
      <c r="CK12768" s="2180"/>
      <c r="CL12768" s="2180"/>
      <c r="CM12768" s="2180"/>
      <c r="CN12768" s="2180"/>
      <c r="CO12768" s="2180"/>
      <c r="CP12768" s="2180"/>
      <c r="CQ12768" s="2180"/>
      <c r="CR12768" s="2180"/>
      <c r="CS12768" s="2180"/>
      <c r="CT12768" s="2180"/>
      <c r="CU12768" s="2180"/>
      <c r="CV12768" s="2180"/>
      <c r="CW12768" s="2180"/>
      <c r="CX12768" s="2180"/>
      <c r="CY12768" s="2180"/>
      <c r="CZ12768" s="2180"/>
      <c r="DA12768" s="2180"/>
      <c r="DB12768" s="2180"/>
      <c r="DC12768" s="2180"/>
      <c r="DD12768" s="2180"/>
      <c r="DE12768" s="2180"/>
      <c r="DF12768" s="2180"/>
      <c r="DG12768" s="2180"/>
      <c r="DH12768" s="2180"/>
      <c r="DI12768" s="2180"/>
      <c r="DJ12768" s="2180"/>
      <c r="DK12768" s="2180"/>
      <c r="DL12768" s="2180"/>
      <c r="DM12768" s="2180"/>
      <c r="DN12768" s="2180"/>
      <c r="DO12768" s="2180"/>
      <c r="DP12768" s="2180"/>
      <c r="DQ12768" s="2180"/>
      <c r="DR12768" s="2180"/>
      <c r="DS12768" s="2180"/>
      <c r="DT12768" s="2180"/>
      <c r="DU12768" s="2180"/>
      <c r="DV12768" s="2180"/>
      <c r="DW12768" s="2180"/>
      <c r="DX12768" s="2180"/>
      <c r="DY12768" s="2180"/>
      <c r="DZ12768" s="2180"/>
      <c r="EA12768" s="2180"/>
      <c r="EB12768" s="2180"/>
      <c r="EC12768" s="2180"/>
      <c r="ED12768" s="2180"/>
      <c r="EE12768" s="2180"/>
      <c r="EF12768" s="2180"/>
      <c r="EG12768" s="2180"/>
      <c r="EH12768" s="2180"/>
      <c r="EI12768" s="2180"/>
      <c r="EJ12768" s="2180"/>
      <c r="EK12768" s="2180"/>
      <c r="EL12768" s="2180"/>
      <c r="EM12768" s="2180"/>
      <c r="EN12768" s="2180"/>
      <c r="EO12768" s="2180"/>
      <c r="EP12768" s="2180"/>
      <c r="EQ12768" s="2180"/>
      <c r="ER12768" s="2180"/>
      <c r="ES12768" s="2180"/>
      <c r="ET12768" s="2180"/>
      <c r="EU12768" s="2180"/>
      <c r="EV12768" s="2180"/>
      <c r="EW12768" s="2180"/>
      <c r="EX12768" s="2180"/>
      <c r="EY12768" s="2180"/>
      <c r="EZ12768" s="2180"/>
      <c r="FA12768" s="2180"/>
      <c r="FB12768" s="2180"/>
      <c r="FC12768" s="2180"/>
      <c r="FD12768" s="2180"/>
      <c r="FE12768" s="2180"/>
      <c r="FF12768" s="2180"/>
      <c r="FG12768" s="2180"/>
      <c r="FH12768" s="2180"/>
      <c r="FI12768" s="2180"/>
      <c r="FJ12768" s="2180"/>
      <c r="FK12768" s="2180"/>
      <c r="FL12768" s="2180"/>
      <c r="FM12768" s="2180"/>
      <c r="FN12768" s="2180"/>
      <c r="FO12768" s="2180"/>
      <c r="FP12768" s="2180"/>
      <c r="FQ12768" s="2180"/>
      <c r="FR12768" s="2180"/>
      <c r="FS12768" s="2180"/>
      <c r="FT12768" s="2180"/>
      <c r="FU12768" s="2180"/>
      <c r="FV12768" s="2180"/>
      <c r="FW12768" s="2180"/>
      <c r="FX12768" s="2180"/>
      <c r="FY12768" s="2180"/>
      <c r="FZ12768" s="2180"/>
      <c r="GA12768" s="2180"/>
      <c r="GB12768" s="2180"/>
      <c r="GC12768" s="2180"/>
      <c r="GD12768" s="2180"/>
      <c r="GE12768" s="2180"/>
      <c r="GF12768" s="2180"/>
      <c r="GG12768" s="2180"/>
      <c r="GH12768" s="2180"/>
      <c r="GI12768" s="2180"/>
      <c r="GJ12768" s="2180"/>
      <c r="GK12768" s="2180"/>
      <c r="GL12768" s="2180"/>
      <c r="GM12768" s="2180"/>
      <c r="GN12768" s="2180"/>
      <c r="GO12768" s="2180"/>
      <c r="GP12768" s="2180"/>
      <c r="GQ12768" s="2180"/>
      <c r="GR12768" s="2180"/>
      <c r="GS12768" s="2180"/>
      <c r="GT12768" s="2180"/>
      <c r="GU12768" s="2180"/>
      <c r="GV12768" s="2180"/>
      <c r="GW12768" s="2180"/>
      <c r="GX12768" s="2180"/>
      <c r="GY12768" s="2180"/>
      <c r="GZ12768" s="2180"/>
      <c r="HA12768" s="2180"/>
      <c r="HB12768" s="2180"/>
      <c r="HC12768" s="2180"/>
      <c r="HD12768" s="2180"/>
      <c r="HE12768" s="2180"/>
      <c r="HF12768" s="2180"/>
      <c r="HG12768" s="2180"/>
      <c r="HH12768" s="2180"/>
      <c r="HI12768" s="2180"/>
      <c r="HJ12768" s="2180"/>
      <c r="HK12768" s="2180"/>
      <c r="HL12768" s="2180"/>
      <c r="HM12768" s="2180"/>
      <c r="HN12768" s="2180"/>
      <c r="HO12768" s="2180"/>
      <c r="HP12768" s="2180"/>
      <c r="HQ12768" s="2180"/>
      <c r="HR12768" s="2180"/>
      <c r="HS12768" s="2180"/>
      <c r="HT12768" s="2180"/>
      <c r="HU12768" s="2180"/>
      <c r="HV12768" s="2180"/>
      <c r="HW12768" s="2180"/>
      <c r="HX12768" s="2180"/>
      <c r="HY12768" s="2180"/>
      <c r="HZ12768" s="2180"/>
      <c r="IA12768" s="2180"/>
      <c r="IB12768" s="2180"/>
      <c r="IC12768" s="2180"/>
      <c r="ID12768" s="2180"/>
      <c r="IE12768" s="2180"/>
      <c r="IF12768" s="2180"/>
      <c r="IG12768" s="2180"/>
      <c r="IH12768" s="2180"/>
      <c r="II12768" s="2180"/>
      <c r="IJ12768" s="2180"/>
      <c r="IK12768" s="2180"/>
      <c r="IL12768" s="2180"/>
      <c r="IM12768" s="2180"/>
      <c r="IN12768" s="2180"/>
      <c r="IO12768" s="2180"/>
      <c r="IP12768" s="2180"/>
      <c r="IQ12768" s="2180"/>
      <c r="IR12768" s="2180"/>
      <c r="IS12768" s="2180"/>
      <c r="IT12768" s="2180"/>
      <c r="IU12768" s="2180"/>
      <c r="IV12768" s="2180"/>
    </row>
    <row r="12769" spans="1:256" hidden="1">
      <c r="A12769" s="2149"/>
      <c r="B12769" s="2231"/>
      <c r="C12769" s="2143"/>
      <c r="D12769" s="2149"/>
      <c r="E12769" s="2232"/>
      <c r="F12769" s="2240"/>
      <c r="G12769" s="2234"/>
      <c r="H12769" s="2234"/>
      <c r="I12769" s="2233"/>
      <c r="J12769" s="2235"/>
      <c r="K12769" s="2235"/>
      <c r="L12769" s="2235"/>
      <c r="M12769" s="2175">
        <v>0</v>
      </c>
      <c r="N12769" s="2237"/>
      <c r="O12769" s="2119"/>
      <c r="P12769" s="2120"/>
      <c r="Q12769" s="2125"/>
      <c r="R12769" s="2122"/>
      <c r="S12769" s="2120">
        <f>R12769*E12762</f>
        <v>0</v>
      </c>
      <c r="T12769" s="2126"/>
      <c r="U12769" s="2180"/>
      <c r="V12769" s="2180"/>
      <c r="W12769" s="2180"/>
      <c r="X12769" s="2180"/>
      <c r="Y12769" s="2180"/>
      <c r="Z12769" s="2180"/>
      <c r="AA12769" s="2180"/>
      <c r="AB12769" s="2180"/>
      <c r="AC12769" s="2180"/>
      <c r="AD12769" s="2180"/>
      <c r="AE12769" s="2180"/>
      <c r="AF12769" s="2180"/>
      <c r="AG12769" s="2180"/>
      <c r="AH12769" s="2180"/>
      <c r="AI12769" s="2180"/>
      <c r="AJ12769" s="2180"/>
      <c r="AK12769" s="2180"/>
      <c r="AL12769" s="2180"/>
      <c r="AM12769" s="2180"/>
      <c r="AN12769" s="2180"/>
      <c r="AO12769" s="2180"/>
      <c r="AP12769" s="2180"/>
      <c r="AQ12769" s="2180"/>
      <c r="AR12769" s="2180"/>
      <c r="AS12769" s="2180"/>
      <c r="AT12769" s="2180"/>
      <c r="AU12769" s="2180"/>
      <c r="AV12769" s="2180"/>
      <c r="AW12769" s="2180"/>
      <c r="AX12769" s="2180"/>
      <c r="AY12769" s="2180"/>
      <c r="AZ12769" s="2180"/>
      <c r="BA12769" s="2180"/>
      <c r="BB12769" s="2180"/>
      <c r="BC12769" s="2180"/>
      <c r="BD12769" s="2180"/>
      <c r="BE12769" s="2180"/>
      <c r="BF12769" s="2180"/>
      <c r="BG12769" s="2180"/>
      <c r="BH12769" s="2180"/>
      <c r="BI12769" s="2180"/>
      <c r="BJ12769" s="2180"/>
      <c r="BK12769" s="2180"/>
      <c r="BL12769" s="2180"/>
      <c r="BM12769" s="2180"/>
      <c r="BN12769" s="2180"/>
      <c r="BO12769" s="2180"/>
      <c r="BP12769" s="2180"/>
      <c r="BQ12769" s="2180"/>
      <c r="BR12769" s="2180"/>
      <c r="BS12769" s="2180"/>
      <c r="BT12769" s="2180"/>
      <c r="BU12769" s="2180"/>
      <c r="BV12769" s="2180"/>
      <c r="BW12769" s="2180"/>
      <c r="BX12769" s="2180"/>
      <c r="BY12769" s="2180"/>
      <c r="BZ12769" s="2180"/>
      <c r="CA12769" s="2180"/>
      <c r="CB12769" s="2180"/>
      <c r="CC12769" s="2180"/>
      <c r="CD12769" s="2180"/>
      <c r="CE12769" s="2180"/>
      <c r="CF12769" s="2180"/>
      <c r="CG12769" s="2180"/>
      <c r="CH12769" s="2180"/>
      <c r="CI12769" s="2180"/>
      <c r="CJ12769" s="2180"/>
      <c r="CK12769" s="2180"/>
      <c r="CL12769" s="2180"/>
      <c r="CM12769" s="2180"/>
      <c r="CN12769" s="2180"/>
      <c r="CO12769" s="2180"/>
      <c r="CP12769" s="2180"/>
      <c r="CQ12769" s="2180"/>
      <c r="CR12769" s="2180"/>
      <c r="CS12769" s="2180"/>
      <c r="CT12769" s="2180"/>
      <c r="CU12769" s="2180"/>
      <c r="CV12769" s="2180"/>
      <c r="CW12769" s="2180"/>
      <c r="CX12769" s="2180"/>
      <c r="CY12769" s="2180"/>
      <c r="CZ12769" s="2180"/>
      <c r="DA12769" s="2180"/>
      <c r="DB12769" s="2180"/>
      <c r="DC12769" s="2180"/>
      <c r="DD12769" s="2180"/>
      <c r="DE12769" s="2180"/>
      <c r="DF12769" s="2180"/>
      <c r="DG12769" s="2180"/>
      <c r="DH12769" s="2180"/>
      <c r="DI12769" s="2180"/>
      <c r="DJ12769" s="2180"/>
      <c r="DK12769" s="2180"/>
      <c r="DL12769" s="2180"/>
      <c r="DM12769" s="2180"/>
      <c r="DN12769" s="2180"/>
      <c r="DO12769" s="2180"/>
      <c r="DP12769" s="2180"/>
      <c r="DQ12769" s="2180"/>
      <c r="DR12769" s="2180"/>
      <c r="DS12769" s="2180"/>
      <c r="DT12769" s="2180"/>
      <c r="DU12769" s="2180"/>
      <c r="DV12769" s="2180"/>
      <c r="DW12769" s="2180"/>
      <c r="DX12769" s="2180"/>
      <c r="DY12769" s="2180"/>
      <c r="DZ12769" s="2180"/>
      <c r="EA12769" s="2180"/>
      <c r="EB12769" s="2180"/>
      <c r="EC12769" s="2180"/>
      <c r="ED12769" s="2180"/>
      <c r="EE12769" s="2180"/>
      <c r="EF12769" s="2180"/>
      <c r="EG12769" s="2180"/>
      <c r="EH12769" s="2180"/>
      <c r="EI12769" s="2180"/>
      <c r="EJ12769" s="2180"/>
      <c r="EK12769" s="2180"/>
      <c r="EL12769" s="2180"/>
      <c r="EM12769" s="2180"/>
      <c r="EN12769" s="2180"/>
      <c r="EO12769" s="2180"/>
      <c r="EP12769" s="2180"/>
      <c r="EQ12769" s="2180"/>
      <c r="ER12769" s="2180"/>
      <c r="ES12769" s="2180"/>
      <c r="ET12769" s="2180"/>
      <c r="EU12769" s="2180"/>
      <c r="EV12769" s="2180"/>
      <c r="EW12769" s="2180"/>
      <c r="EX12769" s="2180"/>
      <c r="EY12769" s="2180"/>
      <c r="EZ12769" s="2180"/>
      <c r="FA12769" s="2180"/>
      <c r="FB12769" s="2180"/>
      <c r="FC12769" s="2180"/>
      <c r="FD12769" s="2180"/>
      <c r="FE12769" s="2180"/>
      <c r="FF12769" s="2180"/>
      <c r="FG12769" s="2180"/>
      <c r="FH12769" s="2180"/>
      <c r="FI12769" s="2180"/>
      <c r="FJ12769" s="2180"/>
      <c r="FK12769" s="2180"/>
      <c r="FL12769" s="2180"/>
      <c r="FM12769" s="2180"/>
      <c r="FN12769" s="2180"/>
      <c r="FO12769" s="2180"/>
      <c r="FP12769" s="2180"/>
      <c r="FQ12769" s="2180"/>
      <c r="FR12769" s="2180"/>
      <c r="FS12769" s="2180"/>
      <c r="FT12769" s="2180"/>
      <c r="FU12769" s="2180"/>
      <c r="FV12769" s="2180"/>
      <c r="FW12769" s="2180"/>
      <c r="FX12769" s="2180"/>
      <c r="FY12769" s="2180"/>
      <c r="FZ12769" s="2180"/>
      <c r="GA12769" s="2180"/>
      <c r="GB12769" s="2180"/>
      <c r="GC12769" s="2180"/>
      <c r="GD12769" s="2180"/>
      <c r="GE12769" s="2180"/>
      <c r="GF12769" s="2180"/>
      <c r="GG12769" s="2180"/>
      <c r="GH12769" s="2180"/>
      <c r="GI12769" s="2180"/>
      <c r="GJ12769" s="2180"/>
      <c r="GK12769" s="2180"/>
      <c r="GL12769" s="2180"/>
      <c r="GM12769" s="2180"/>
      <c r="GN12769" s="2180"/>
      <c r="GO12769" s="2180"/>
      <c r="GP12769" s="2180"/>
      <c r="GQ12769" s="2180"/>
      <c r="GR12769" s="2180"/>
      <c r="GS12769" s="2180"/>
      <c r="GT12769" s="2180"/>
      <c r="GU12769" s="2180"/>
      <c r="GV12769" s="2180"/>
      <c r="GW12769" s="2180"/>
      <c r="GX12769" s="2180"/>
      <c r="GY12769" s="2180"/>
      <c r="GZ12769" s="2180"/>
      <c r="HA12769" s="2180"/>
      <c r="HB12769" s="2180"/>
      <c r="HC12769" s="2180"/>
      <c r="HD12769" s="2180"/>
      <c r="HE12769" s="2180"/>
      <c r="HF12769" s="2180"/>
      <c r="HG12769" s="2180"/>
      <c r="HH12769" s="2180"/>
      <c r="HI12769" s="2180"/>
      <c r="HJ12769" s="2180"/>
      <c r="HK12769" s="2180"/>
      <c r="HL12769" s="2180"/>
      <c r="HM12769" s="2180"/>
      <c r="HN12769" s="2180"/>
      <c r="HO12769" s="2180"/>
      <c r="HP12769" s="2180"/>
      <c r="HQ12769" s="2180"/>
      <c r="HR12769" s="2180"/>
      <c r="HS12769" s="2180"/>
      <c r="HT12769" s="2180"/>
      <c r="HU12769" s="2180"/>
      <c r="HV12769" s="2180"/>
      <c r="HW12769" s="2180"/>
      <c r="HX12769" s="2180"/>
      <c r="HY12769" s="2180"/>
      <c r="HZ12769" s="2180"/>
      <c r="IA12769" s="2180"/>
      <c r="IB12769" s="2180"/>
      <c r="IC12769" s="2180"/>
      <c r="ID12769" s="2180"/>
      <c r="IE12769" s="2180"/>
      <c r="IF12769" s="2180"/>
      <c r="IG12769" s="2180"/>
      <c r="IH12769" s="2180"/>
      <c r="II12769" s="2180"/>
      <c r="IJ12769" s="2180"/>
      <c r="IK12769" s="2180"/>
      <c r="IL12769" s="2180"/>
      <c r="IM12769" s="2180"/>
      <c r="IN12769" s="2180"/>
      <c r="IO12769" s="2180"/>
      <c r="IP12769" s="2180"/>
      <c r="IQ12769" s="2180"/>
      <c r="IR12769" s="2180"/>
      <c r="IS12769" s="2180"/>
      <c r="IT12769" s="2180"/>
      <c r="IU12769" s="2180"/>
      <c r="IV12769" s="2180"/>
    </row>
    <row r="12770" spans="1:256" hidden="1">
      <c r="A12770" s="2149"/>
      <c r="B12770" s="2231"/>
      <c r="C12770" s="2277"/>
      <c r="D12770" s="2149"/>
      <c r="E12770" s="2232"/>
      <c r="F12770" s="2240"/>
      <c r="G12770" s="2234"/>
      <c r="H12770" s="2234"/>
      <c r="I12770" s="2233"/>
      <c r="J12770" s="2235"/>
      <c r="K12770" s="2235"/>
      <c r="L12770" s="2235"/>
      <c r="M12770" s="2175">
        <v>0</v>
      </c>
      <c r="N12770" s="2237"/>
      <c r="O12770" s="2119"/>
      <c r="P12770" s="2120"/>
      <c r="Q12770" s="2125"/>
      <c r="R12770" s="2122"/>
      <c r="S12770" s="2120">
        <f>R12770*E12762</f>
        <v>0</v>
      </c>
      <c r="T12770" s="2126"/>
      <c r="U12770" s="2180"/>
      <c r="V12770" s="2180"/>
      <c r="W12770" s="2180"/>
      <c r="X12770" s="2180"/>
      <c r="Y12770" s="2180"/>
      <c r="Z12770" s="2180"/>
      <c r="AA12770" s="2180"/>
      <c r="AB12770" s="2180"/>
      <c r="AC12770" s="2180"/>
      <c r="AD12770" s="2180"/>
      <c r="AE12770" s="2180"/>
      <c r="AF12770" s="2180"/>
      <c r="AG12770" s="2180"/>
      <c r="AH12770" s="2180"/>
      <c r="AI12770" s="2180"/>
      <c r="AJ12770" s="2180"/>
      <c r="AK12770" s="2180"/>
      <c r="AL12770" s="2180"/>
      <c r="AM12770" s="2180"/>
      <c r="AN12770" s="2180"/>
      <c r="AO12770" s="2180"/>
      <c r="AP12770" s="2180"/>
      <c r="AQ12770" s="2180"/>
      <c r="AR12770" s="2180"/>
      <c r="AS12770" s="2180"/>
      <c r="AT12770" s="2180"/>
      <c r="AU12770" s="2180"/>
      <c r="AV12770" s="2180"/>
      <c r="AW12770" s="2180"/>
      <c r="AX12770" s="2180"/>
      <c r="AY12770" s="2180"/>
      <c r="AZ12770" s="2180"/>
      <c r="BA12770" s="2180"/>
      <c r="BB12770" s="2180"/>
      <c r="BC12770" s="2180"/>
      <c r="BD12770" s="2180"/>
      <c r="BE12770" s="2180"/>
      <c r="BF12770" s="2180"/>
      <c r="BG12770" s="2180"/>
      <c r="BH12770" s="2180"/>
      <c r="BI12770" s="2180"/>
      <c r="BJ12770" s="2180"/>
      <c r="BK12770" s="2180"/>
      <c r="BL12770" s="2180"/>
      <c r="BM12770" s="2180"/>
      <c r="BN12770" s="2180"/>
      <c r="BO12770" s="2180"/>
      <c r="BP12770" s="2180"/>
      <c r="BQ12770" s="2180"/>
      <c r="BR12770" s="2180"/>
      <c r="BS12770" s="2180"/>
      <c r="BT12770" s="2180"/>
      <c r="BU12770" s="2180"/>
      <c r="BV12770" s="2180"/>
      <c r="BW12770" s="2180"/>
      <c r="BX12770" s="2180"/>
      <c r="BY12770" s="2180"/>
      <c r="BZ12770" s="2180"/>
      <c r="CA12770" s="2180"/>
      <c r="CB12770" s="2180"/>
      <c r="CC12770" s="2180"/>
      <c r="CD12770" s="2180"/>
      <c r="CE12770" s="2180"/>
      <c r="CF12770" s="2180"/>
      <c r="CG12770" s="2180"/>
      <c r="CH12770" s="2180"/>
      <c r="CI12770" s="2180"/>
      <c r="CJ12770" s="2180"/>
      <c r="CK12770" s="2180"/>
      <c r="CL12770" s="2180"/>
      <c r="CM12770" s="2180"/>
      <c r="CN12770" s="2180"/>
      <c r="CO12770" s="2180"/>
      <c r="CP12770" s="2180"/>
      <c r="CQ12770" s="2180"/>
      <c r="CR12770" s="2180"/>
      <c r="CS12770" s="2180"/>
      <c r="CT12770" s="2180"/>
      <c r="CU12770" s="2180"/>
      <c r="CV12770" s="2180"/>
      <c r="CW12770" s="2180"/>
      <c r="CX12770" s="2180"/>
      <c r="CY12770" s="2180"/>
      <c r="CZ12770" s="2180"/>
      <c r="DA12770" s="2180"/>
      <c r="DB12770" s="2180"/>
      <c r="DC12770" s="2180"/>
      <c r="DD12770" s="2180"/>
      <c r="DE12770" s="2180"/>
      <c r="DF12770" s="2180"/>
      <c r="DG12770" s="2180"/>
      <c r="DH12770" s="2180"/>
      <c r="DI12770" s="2180"/>
      <c r="DJ12770" s="2180"/>
      <c r="DK12770" s="2180"/>
      <c r="DL12770" s="2180"/>
      <c r="DM12770" s="2180"/>
      <c r="DN12770" s="2180"/>
      <c r="DO12770" s="2180"/>
      <c r="DP12770" s="2180"/>
      <c r="DQ12770" s="2180"/>
      <c r="DR12770" s="2180"/>
      <c r="DS12770" s="2180"/>
      <c r="DT12770" s="2180"/>
      <c r="DU12770" s="2180"/>
      <c r="DV12770" s="2180"/>
      <c r="DW12770" s="2180"/>
      <c r="DX12770" s="2180"/>
      <c r="DY12770" s="2180"/>
      <c r="DZ12770" s="2180"/>
      <c r="EA12770" s="2180"/>
      <c r="EB12770" s="2180"/>
      <c r="EC12770" s="2180"/>
      <c r="ED12770" s="2180"/>
      <c r="EE12770" s="2180"/>
      <c r="EF12770" s="2180"/>
      <c r="EG12770" s="2180"/>
      <c r="EH12770" s="2180"/>
      <c r="EI12770" s="2180"/>
      <c r="EJ12770" s="2180"/>
      <c r="EK12770" s="2180"/>
      <c r="EL12770" s="2180"/>
      <c r="EM12770" s="2180"/>
      <c r="EN12770" s="2180"/>
      <c r="EO12770" s="2180"/>
      <c r="EP12770" s="2180"/>
      <c r="EQ12770" s="2180"/>
      <c r="ER12770" s="2180"/>
      <c r="ES12770" s="2180"/>
      <c r="ET12770" s="2180"/>
      <c r="EU12770" s="2180"/>
      <c r="EV12770" s="2180"/>
      <c r="EW12770" s="2180"/>
      <c r="EX12770" s="2180"/>
      <c r="EY12770" s="2180"/>
      <c r="EZ12770" s="2180"/>
      <c r="FA12770" s="2180"/>
      <c r="FB12770" s="2180"/>
      <c r="FC12770" s="2180"/>
      <c r="FD12770" s="2180"/>
      <c r="FE12770" s="2180"/>
      <c r="FF12770" s="2180"/>
      <c r="FG12770" s="2180"/>
      <c r="FH12770" s="2180"/>
      <c r="FI12770" s="2180"/>
      <c r="FJ12770" s="2180"/>
      <c r="FK12770" s="2180"/>
      <c r="FL12770" s="2180"/>
      <c r="FM12770" s="2180"/>
      <c r="FN12770" s="2180"/>
      <c r="FO12770" s="2180"/>
      <c r="FP12770" s="2180"/>
      <c r="FQ12770" s="2180"/>
      <c r="FR12770" s="2180"/>
      <c r="FS12770" s="2180"/>
      <c r="FT12770" s="2180"/>
      <c r="FU12770" s="2180"/>
      <c r="FV12770" s="2180"/>
      <c r="FW12770" s="2180"/>
      <c r="FX12770" s="2180"/>
      <c r="FY12770" s="2180"/>
      <c r="FZ12770" s="2180"/>
      <c r="GA12770" s="2180"/>
      <c r="GB12770" s="2180"/>
      <c r="GC12770" s="2180"/>
      <c r="GD12770" s="2180"/>
      <c r="GE12770" s="2180"/>
      <c r="GF12770" s="2180"/>
      <c r="GG12770" s="2180"/>
      <c r="GH12770" s="2180"/>
      <c r="GI12770" s="2180"/>
      <c r="GJ12770" s="2180"/>
      <c r="GK12770" s="2180"/>
      <c r="GL12770" s="2180"/>
      <c r="GM12770" s="2180"/>
      <c r="GN12770" s="2180"/>
      <c r="GO12770" s="2180"/>
      <c r="GP12770" s="2180"/>
      <c r="GQ12770" s="2180"/>
      <c r="GR12770" s="2180"/>
      <c r="GS12770" s="2180"/>
      <c r="GT12770" s="2180"/>
      <c r="GU12770" s="2180"/>
      <c r="GV12770" s="2180"/>
      <c r="GW12770" s="2180"/>
      <c r="GX12770" s="2180"/>
      <c r="GY12770" s="2180"/>
      <c r="GZ12770" s="2180"/>
      <c r="HA12770" s="2180"/>
      <c r="HB12770" s="2180"/>
      <c r="HC12770" s="2180"/>
      <c r="HD12770" s="2180"/>
      <c r="HE12770" s="2180"/>
      <c r="HF12770" s="2180"/>
      <c r="HG12770" s="2180"/>
      <c r="HH12770" s="2180"/>
      <c r="HI12770" s="2180"/>
      <c r="HJ12770" s="2180"/>
      <c r="HK12770" s="2180"/>
      <c r="HL12770" s="2180"/>
      <c r="HM12770" s="2180"/>
      <c r="HN12770" s="2180"/>
      <c r="HO12770" s="2180"/>
      <c r="HP12770" s="2180"/>
      <c r="HQ12770" s="2180"/>
      <c r="HR12770" s="2180"/>
      <c r="HS12770" s="2180"/>
      <c r="HT12770" s="2180"/>
      <c r="HU12770" s="2180"/>
      <c r="HV12770" s="2180"/>
      <c r="HW12770" s="2180"/>
      <c r="HX12770" s="2180"/>
      <c r="HY12770" s="2180"/>
      <c r="HZ12770" s="2180"/>
      <c r="IA12770" s="2180"/>
      <c r="IB12770" s="2180"/>
      <c r="IC12770" s="2180"/>
      <c r="ID12770" s="2180"/>
      <c r="IE12770" s="2180"/>
      <c r="IF12770" s="2180"/>
      <c r="IG12770" s="2180"/>
      <c r="IH12770" s="2180"/>
      <c r="II12770" s="2180"/>
      <c r="IJ12770" s="2180"/>
      <c r="IK12770" s="2180"/>
      <c r="IL12770" s="2180"/>
      <c r="IM12770" s="2180"/>
      <c r="IN12770" s="2180"/>
      <c r="IO12770" s="2180"/>
      <c r="IP12770" s="2180"/>
      <c r="IQ12770" s="2180"/>
      <c r="IR12770" s="2180"/>
      <c r="IS12770" s="2180"/>
      <c r="IT12770" s="2180"/>
      <c r="IU12770" s="2180"/>
      <c r="IV12770" s="2180"/>
    </row>
    <row r="12771" spans="1:256" ht="29.25" customHeight="1">
      <c r="A12771" s="2149">
        <f>A12762+1</f>
        <v>4</v>
      </c>
      <c r="B12771" s="2231" t="str">
        <f>IF(B12779&lt;&gt;0,"1-1635          31-3  "&amp;"   1-1646              ·="&amp;B12779+0,"1-1635          31-3 ")</f>
        <v xml:space="preserve">1-1635          31-3 </v>
      </c>
      <c r="C12771" s="2145" t="s">
        <v>1684</v>
      </c>
      <c r="D12771" s="2149" t="s">
        <v>2093</v>
      </c>
      <c r="E12771" s="2232">
        <v>65</v>
      </c>
      <c r="F12771" s="2241">
        <v>0</v>
      </c>
      <c r="G12771" s="2234">
        <v>0</v>
      </c>
      <c r="H12771" s="2234">
        <v>0</v>
      </c>
      <c r="I12771" s="2241">
        <v>2.5000000000000001E-2</v>
      </c>
      <c r="J12771" s="2234">
        <v>1.625</v>
      </c>
      <c r="K12771" s="2234">
        <v>7.6250499999999999E-2</v>
      </c>
      <c r="L12771" s="2234">
        <v>0</v>
      </c>
      <c r="M12771" s="2175">
        <v>9.8647340150531282E-2</v>
      </c>
      <c r="N12771" s="2478">
        <v>6.4120771097845335</v>
      </c>
      <c r="O12771" s="2200">
        <f>E12771*L12771</f>
        <v>0</v>
      </c>
      <c r="P12771" s="2116"/>
      <c r="Q12771" s="2117"/>
      <c r="R12771" s="2115"/>
      <c r="S12771" s="2118">
        <f>R12771*E12771</f>
        <v>0</v>
      </c>
      <c r="T12771" s="2117"/>
      <c r="U12771" s="2180"/>
      <c r="V12771" s="2180"/>
      <c r="W12771" s="2180"/>
      <c r="X12771" s="2180"/>
      <c r="Y12771" s="2180"/>
      <c r="Z12771" s="2180"/>
      <c r="AA12771" s="2180"/>
      <c r="AB12771" s="2180"/>
      <c r="AC12771" s="2180"/>
      <c r="AD12771" s="2180"/>
      <c r="AE12771" s="2180"/>
      <c r="AF12771" s="2180"/>
      <c r="AG12771" s="2180"/>
      <c r="AH12771" s="2180"/>
      <c r="AI12771" s="2180"/>
      <c r="AJ12771" s="2180"/>
      <c r="AK12771" s="2180"/>
      <c r="AL12771" s="2180"/>
      <c r="AM12771" s="2180"/>
      <c r="AN12771" s="2180"/>
      <c r="AO12771" s="2180"/>
      <c r="AP12771" s="2180"/>
      <c r="AQ12771" s="2180"/>
      <c r="AR12771" s="2180"/>
      <c r="AS12771" s="2180"/>
      <c r="AT12771" s="2180"/>
      <c r="AU12771" s="2180"/>
      <c r="AV12771" s="2180"/>
      <c r="AW12771" s="2180"/>
      <c r="AX12771" s="2180"/>
      <c r="AY12771" s="2180"/>
      <c r="AZ12771" s="2180"/>
      <c r="BA12771" s="2180"/>
      <c r="BB12771" s="2180"/>
      <c r="BC12771" s="2180"/>
      <c r="BD12771" s="2180"/>
      <c r="BE12771" s="2180"/>
      <c r="BF12771" s="2180"/>
      <c r="BG12771" s="2180"/>
      <c r="BH12771" s="2180"/>
      <c r="BI12771" s="2180"/>
      <c r="BJ12771" s="2180"/>
      <c r="BK12771" s="2180"/>
      <c r="BL12771" s="2180"/>
      <c r="BM12771" s="2180"/>
      <c r="BN12771" s="2180"/>
      <c r="BO12771" s="2180"/>
      <c r="BP12771" s="2180"/>
      <c r="BQ12771" s="2180"/>
      <c r="BR12771" s="2180"/>
      <c r="BS12771" s="2180"/>
      <c r="BT12771" s="2180"/>
      <c r="BU12771" s="2180"/>
      <c r="BV12771" s="2180"/>
      <c r="BW12771" s="2180"/>
      <c r="BX12771" s="2180"/>
      <c r="BY12771" s="2180"/>
      <c r="BZ12771" s="2180"/>
      <c r="CA12771" s="2180"/>
      <c r="CB12771" s="2180"/>
      <c r="CC12771" s="2180"/>
      <c r="CD12771" s="2180"/>
      <c r="CE12771" s="2180"/>
      <c r="CF12771" s="2180"/>
      <c r="CG12771" s="2180"/>
      <c r="CH12771" s="2180"/>
      <c r="CI12771" s="2180"/>
      <c r="CJ12771" s="2180"/>
      <c r="CK12771" s="2180"/>
      <c r="CL12771" s="2180"/>
      <c r="CM12771" s="2180"/>
      <c r="CN12771" s="2180"/>
      <c r="CO12771" s="2180"/>
      <c r="CP12771" s="2180"/>
      <c r="CQ12771" s="2180"/>
      <c r="CR12771" s="2180"/>
      <c r="CS12771" s="2180"/>
      <c r="CT12771" s="2180"/>
      <c r="CU12771" s="2180"/>
      <c r="CV12771" s="2180"/>
      <c r="CW12771" s="2180"/>
      <c r="CX12771" s="2180"/>
      <c r="CY12771" s="2180"/>
      <c r="CZ12771" s="2180"/>
      <c r="DA12771" s="2180"/>
      <c r="DB12771" s="2180"/>
      <c r="DC12771" s="2180"/>
      <c r="DD12771" s="2180"/>
      <c r="DE12771" s="2180"/>
      <c r="DF12771" s="2180"/>
      <c r="DG12771" s="2180"/>
      <c r="DH12771" s="2180"/>
      <c r="DI12771" s="2180"/>
      <c r="DJ12771" s="2180"/>
      <c r="DK12771" s="2180"/>
      <c r="DL12771" s="2180"/>
      <c r="DM12771" s="2180"/>
      <c r="DN12771" s="2180"/>
      <c r="DO12771" s="2180"/>
      <c r="DP12771" s="2180"/>
      <c r="DQ12771" s="2180"/>
      <c r="DR12771" s="2180"/>
      <c r="DS12771" s="2180"/>
      <c r="DT12771" s="2180"/>
      <c r="DU12771" s="2180"/>
      <c r="DV12771" s="2180"/>
      <c r="DW12771" s="2180"/>
      <c r="DX12771" s="2180"/>
      <c r="DY12771" s="2180"/>
      <c r="DZ12771" s="2180"/>
      <c r="EA12771" s="2180"/>
      <c r="EB12771" s="2180"/>
      <c r="EC12771" s="2180"/>
      <c r="ED12771" s="2180"/>
      <c r="EE12771" s="2180"/>
      <c r="EF12771" s="2180"/>
      <c r="EG12771" s="2180"/>
      <c r="EH12771" s="2180"/>
      <c r="EI12771" s="2180"/>
      <c r="EJ12771" s="2180"/>
      <c r="EK12771" s="2180"/>
      <c r="EL12771" s="2180"/>
      <c r="EM12771" s="2180"/>
      <c r="EN12771" s="2180"/>
      <c r="EO12771" s="2180"/>
      <c r="EP12771" s="2180"/>
      <c r="EQ12771" s="2180"/>
      <c r="ER12771" s="2180"/>
      <c r="ES12771" s="2180"/>
      <c r="ET12771" s="2180"/>
      <c r="EU12771" s="2180"/>
      <c r="EV12771" s="2180"/>
      <c r="EW12771" s="2180"/>
      <c r="EX12771" s="2180"/>
      <c r="EY12771" s="2180"/>
      <c r="EZ12771" s="2180"/>
      <c r="FA12771" s="2180"/>
      <c r="FB12771" s="2180"/>
      <c r="FC12771" s="2180"/>
      <c r="FD12771" s="2180"/>
      <c r="FE12771" s="2180"/>
      <c r="FF12771" s="2180"/>
      <c r="FG12771" s="2180"/>
      <c r="FH12771" s="2180"/>
      <c r="FI12771" s="2180"/>
      <c r="FJ12771" s="2180"/>
      <c r="FK12771" s="2180"/>
      <c r="FL12771" s="2180"/>
      <c r="FM12771" s="2180"/>
      <c r="FN12771" s="2180"/>
      <c r="FO12771" s="2180"/>
      <c r="FP12771" s="2180"/>
      <c r="FQ12771" s="2180"/>
      <c r="FR12771" s="2180"/>
      <c r="FS12771" s="2180"/>
      <c r="FT12771" s="2180"/>
      <c r="FU12771" s="2180"/>
      <c r="FV12771" s="2180"/>
      <c r="FW12771" s="2180"/>
      <c r="FX12771" s="2180"/>
      <c r="FY12771" s="2180"/>
      <c r="FZ12771" s="2180"/>
      <c r="GA12771" s="2180"/>
      <c r="GB12771" s="2180"/>
      <c r="GC12771" s="2180"/>
      <c r="GD12771" s="2180"/>
      <c r="GE12771" s="2180"/>
      <c r="GF12771" s="2180"/>
      <c r="GG12771" s="2180"/>
      <c r="GH12771" s="2180"/>
      <c r="GI12771" s="2180"/>
      <c r="GJ12771" s="2180"/>
      <c r="GK12771" s="2180"/>
      <c r="GL12771" s="2180"/>
      <c r="GM12771" s="2180"/>
      <c r="GN12771" s="2180"/>
      <c r="GO12771" s="2180"/>
      <c r="GP12771" s="2180"/>
      <c r="GQ12771" s="2180"/>
      <c r="GR12771" s="2180"/>
      <c r="GS12771" s="2180"/>
      <c r="GT12771" s="2180"/>
      <c r="GU12771" s="2180"/>
      <c r="GV12771" s="2180"/>
      <c r="GW12771" s="2180"/>
      <c r="GX12771" s="2180"/>
      <c r="GY12771" s="2180"/>
      <c r="GZ12771" s="2180"/>
      <c r="HA12771" s="2180"/>
      <c r="HB12771" s="2180"/>
      <c r="HC12771" s="2180"/>
      <c r="HD12771" s="2180"/>
      <c r="HE12771" s="2180"/>
      <c r="HF12771" s="2180"/>
      <c r="HG12771" s="2180"/>
      <c r="HH12771" s="2180"/>
      <c r="HI12771" s="2180"/>
      <c r="HJ12771" s="2180"/>
      <c r="HK12771" s="2180"/>
      <c r="HL12771" s="2180"/>
      <c r="HM12771" s="2180"/>
      <c r="HN12771" s="2180"/>
      <c r="HO12771" s="2180"/>
      <c r="HP12771" s="2180"/>
      <c r="HQ12771" s="2180"/>
      <c r="HR12771" s="2180"/>
      <c r="HS12771" s="2180"/>
      <c r="HT12771" s="2180"/>
      <c r="HU12771" s="2180"/>
      <c r="HV12771" s="2180"/>
      <c r="HW12771" s="2180"/>
      <c r="HX12771" s="2180"/>
      <c r="HY12771" s="2180"/>
      <c r="HZ12771" s="2180"/>
      <c r="IA12771" s="2180"/>
      <c r="IB12771" s="2180"/>
      <c r="IC12771" s="2180"/>
      <c r="ID12771" s="2180"/>
      <c r="IE12771" s="2180"/>
      <c r="IF12771" s="2180"/>
      <c r="IG12771" s="2180"/>
      <c r="IH12771" s="2180"/>
      <c r="II12771" s="2180"/>
      <c r="IJ12771" s="2180"/>
      <c r="IK12771" s="2180"/>
      <c r="IL12771" s="2180"/>
      <c r="IM12771" s="2180"/>
      <c r="IN12771" s="2180"/>
      <c r="IO12771" s="2180"/>
      <c r="IP12771" s="2180"/>
      <c r="IQ12771" s="2180"/>
      <c r="IR12771" s="2180"/>
      <c r="IS12771" s="2180"/>
      <c r="IT12771" s="2180"/>
      <c r="IU12771" s="2180"/>
      <c r="IV12771" s="2180"/>
    </row>
    <row r="12772" spans="1:256" hidden="1">
      <c r="A12772" s="2149"/>
      <c r="B12772" s="2231"/>
      <c r="C12772" s="2143"/>
      <c r="D12772" s="2149"/>
      <c r="E12772" s="2232"/>
      <c r="F12772" s="2233"/>
      <c r="G12772" s="2234"/>
      <c r="H12772" s="2234"/>
      <c r="I12772" s="2233"/>
      <c r="J12772" s="2235"/>
      <c r="K12772" s="2235"/>
      <c r="L12772" s="2235"/>
      <c r="M12772" s="2175">
        <v>0</v>
      </c>
      <c r="N12772" s="2237"/>
      <c r="O12772" s="2119"/>
      <c r="P12772" s="2120"/>
      <c r="Q12772" s="2125"/>
      <c r="R12772" s="2122"/>
      <c r="S12772" s="2120">
        <f>R12772*E12771</f>
        <v>0</v>
      </c>
      <c r="T12772" s="2126"/>
      <c r="U12772" s="2180"/>
      <c r="V12772" s="2180"/>
      <c r="W12772" s="2180"/>
      <c r="X12772" s="2180"/>
      <c r="Y12772" s="2180"/>
      <c r="Z12772" s="2180"/>
      <c r="AA12772" s="2180"/>
      <c r="AB12772" s="2180"/>
      <c r="AC12772" s="2180"/>
      <c r="AD12772" s="2180"/>
      <c r="AE12772" s="2180"/>
      <c r="AF12772" s="2180"/>
      <c r="AG12772" s="2180"/>
      <c r="AH12772" s="2180"/>
      <c r="AI12772" s="2180"/>
      <c r="AJ12772" s="2180"/>
      <c r="AK12772" s="2180"/>
      <c r="AL12772" s="2180"/>
      <c r="AM12772" s="2180"/>
      <c r="AN12772" s="2180"/>
      <c r="AO12772" s="2180"/>
      <c r="AP12772" s="2180"/>
      <c r="AQ12772" s="2180"/>
      <c r="AR12772" s="2180"/>
      <c r="AS12772" s="2180"/>
      <c r="AT12772" s="2180"/>
      <c r="AU12772" s="2180"/>
      <c r="AV12772" s="2180"/>
      <c r="AW12772" s="2180"/>
      <c r="AX12772" s="2180"/>
      <c r="AY12772" s="2180"/>
      <c r="AZ12772" s="2180"/>
      <c r="BA12772" s="2180"/>
      <c r="BB12772" s="2180"/>
      <c r="BC12772" s="2180"/>
      <c r="BD12772" s="2180"/>
      <c r="BE12772" s="2180"/>
      <c r="BF12772" s="2180"/>
      <c r="BG12772" s="2180"/>
      <c r="BH12772" s="2180"/>
      <c r="BI12772" s="2180"/>
      <c r="BJ12772" s="2180"/>
      <c r="BK12772" s="2180"/>
      <c r="BL12772" s="2180"/>
      <c r="BM12772" s="2180"/>
      <c r="BN12772" s="2180"/>
      <c r="BO12772" s="2180"/>
      <c r="BP12772" s="2180"/>
      <c r="BQ12772" s="2180"/>
      <c r="BR12772" s="2180"/>
      <c r="BS12772" s="2180"/>
      <c r="BT12772" s="2180"/>
      <c r="BU12772" s="2180"/>
      <c r="BV12772" s="2180"/>
      <c r="BW12772" s="2180"/>
      <c r="BX12772" s="2180"/>
      <c r="BY12772" s="2180"/>
      <c r="BZ12772" s="2180"/>
      <c r="CA12772" s="2180"/>
      <c r="CB12772" s="2180"/>
      <c r="CC12772" s="2180"/>
      <c r="CD12772" s="2180"/>
      <c r="CE12772" s="2180"/>
      <c r="CF12772" s="2180"/>
      <c r="CG12772" s="2180"/>
      <c r="CH12772" s="2180"/>
      <c r="CI12772" s="2180"/>
      <c r="CJ12772" s="2180"/>
      <c r="CK12772" s="2180"/>
      <c r="CL12772" s="2180"/>
      <c r="CM12772" s="2180"/>
      <c r="CN12772" s="2180"/>
      <c r="CO12772" s="2180"/>
      <c r="CP12772" s="2180"/>
      <c r="CQ12772" s="2180"/>
      <c r="CR12772" s="2180"/>
      <c r="CS12772" s="2180"/>
      <c r="CT12772" s="2180"/>
      <c r="CU12772" s="2180"/>
      <c r="CV12772" s="2180"/>
      <c r="CW12772" s="2180"/>
      <c r="CX12772" s="2180"/>
      <c r="CY12772" s="2180"/>
      <c r="CZ12772" s="2180"/>
      <c r="DA12772" s="2180"/>
      <c r="DB12772" s="2180"/>
      <c r="DC12772" s="2180"/>
      <c r="DD12772" s="2180"/>
      <c r="DE12772" s="2180"/>
      <c r="DF12772" s="2180"/>
      <c r="DG12772" s="2180"/>
      <c r="DH12772" s="2180"/>
      <c r="DI12772" s="2180"/>
      <c r="DJ12772" s="2180"/>
      <c r="DK12772" s="2180"/>
      <c r="DL12772" s="2180"/>
      <c r="DM12772" s="2180"/>
      <c r="DN12772" s="2180"/>
      <c r="DO12772" s="2180"/>
      <c r="DP12772" s="2180"/>
      <c r="DQ12772" s="2180"/>
      <c r="DR12772" s="2180"/>
      <c r="DS12772" s="2180"/>
      <c r="DT12772" s="2180"/>
      <c r="DU12772" s="2180"/>
      <c r="DV12772" s="2180"/>
      <c r="DW12772" s="2180"/>
      <c r="DX12772" s="2180"/>
      <c r="DY12772" s="2180"/>
      <c r="DZ12772" s="2180"/>
      <c r="EA12772" s="2180"/>
      <c r="EB12772" s="2180"/>
      <c r="EC12772" s="2180"/>
      <c r="ED12772" s="2180"/>
      <c r="EE12772" s="2180"/>
      <c r="EF12772" s="2180"/>
      <c r="EG12772" s="2180"/>
      <c r="EH12772" s="2180"/>
      <c r="EI12772" s="2180"/>
      <c r="EJ12772" s="2180"/>
      <c r="EK12772" s="2180"/>
      <c r="EL12772" s="2180"/>
      <c r="EM12772" s="2180"/>
      <c r="EN12772" s="2180"/>
      <c r="EO12772" s="2180"/>
      <c r="EP12772" s="2180"/>
      <c r="EQ12772" s="2180"/>
      <c r="ER12772" s="2180"/>
      <c r="ES12772" s="2180"/>
      <c r="ET12772" s="2180"/>
      <c r="EU12772" s="2180"/>
      <c r="EV12772" s="2180"/>
      <c r="EW12772" s="2180"/>
      <c r="EX12772" s="2180"/>
      <c r="EY12772" s="2180"/>
      <c r="EZ12772" s="2180"/>
      <c r="FA12772" s="2180"/>
      <c r="FB12772" s="2180"/>
      <c r="FC12772" s="2180"/>
      <c r="FD12772" s="2180"/>
      <c r="FE12772" s="2180"/>
      <c r="FF12772" s="2180"/>
      <c r="FG12772" s="2180"/>
      <c r="FH12772" s="2180"/>
      <c r="FI12772" s="2180"/>
      <c r="FJ12772" s="2180"/>
      <c r="FK12772" s="2180"/>
      <c r="FL12772" s="2180"/>
      <c r="FM12772" s="2180"/>
      <c r="FN12772" s="2180"/>
      <c r="FO12772" s="2180"/>
      <c r="FP12772" s="2180"/>
      <c r="FQ12772" s="2180"/>
      <c r="FR12772" s="2180"/>
      <c r="FS12772" s="2180"/>
      <c r="FT12772" s="2180"/>
      <c r="FU12772" s="2180"/>
      <c r="FV12772" s="2180"/>
      <c r="FW12772" s="2180"/>
      <c r="FX12772" s="2180"/>
      <c r="FY12772" s="2180"/>
      <c r="FZ12772" s="2180"/>
      <c r="GA12772" s="2180"/>
      <c r="GB12772" s="2180"/>
      <c r="GC12772" s="2180"/>
      <c r="GD12772" s="2180"/>
      <c r="GE12772" s="2180"/>
      <c r="GF12772" s="2180"/>
      <c r="GG12772" s="2180"/>
      <c r="GH12772" s="2180"/>
      <c r="GI12772" s="2180"/>
      <c r="GJ12772" s="2180"/>
      <c r="GK12772" s="2180"/>
      <c r="GL12772" s="2180"/>
      <c r="GM12772" s="2180"/>
      <c r="GN12772" s="2180"/>
      <c r="GO12772" s="2180"/>
      <c r="GP12772" s="2180"/>
      <c r="GQ12772" s="2180"/>
      <c r="GR12772" s="2180"/>
      <c r="GS12772" s="2180"/>
      <c r="GT12772" s="2180"/>
      <c r="GU12772" s="2180"/>
      <c r="GV12772" s="2180"/>
      <c r="GW12772" s="2180"/>
      <c r="GX12772" s="2180"/>
      <c r="GY12772" s="2180"/>
      <c r="GZ12772" s="2180"/>
      <c r="HA12772" s="2180"/>
      <c r="HB12772" s="2180"/>
      <c r="HC12772" s="2180"/>
      <c r="HD12772" s="2180"/>
      <c r="HE12772" s="2180"/>
      <c r="HF12772" s="2180"/>
      <c r="HG12772" s="2180"/>
      <c r="HH12772" s="2180"/>
      <c r="HI12772" s="2180"/>
      <c r="HJ12772" s="2180"/>
      <c r="HK12772" s="2180"/>
      <c r="HL12772" s="2180"/>
      <c r="HM12772" s="2180"/>
      <c r="HN12772" s="2180"/>
      <c r="HO12772" s="2180"/>
      <c r="HP12772" s="2180"/>
      <c r="HQ12772" s="2180"/>
      <c r="HR12772" s="2180"/>
      <c r="HS12772" s="2180"/>
      <c r="HT12772" s="2180"/>
      <c r="HU12772" s="2180"/>
      <c r="HV12772" s="2180"/>
      <c r="HW12772" s="2180"/>
      <c r="HX12772" s="2180"/>
      <c r="HY12772" s="2180"/>
      <c r="HZ12772" s="2180"/>
      <c r="IA12772" s="2180"/>
      <c r="IB12772" s="2180"/>
      <c r="IC12772" s="2180"/>
      <c r="ID12772" s="2180"/>
      <c r="IE12772" s="2180"/>
      <c r="IF12772" s="2180"/>
      <c r="IG12772" s="2180"/>
      <c r="IH12772" s="2180"/>
      <c r="II12772" s="2180"/>
      <c r="IJ12772" s="2180"/>
      <c r="IK12772" s="2180"/>
      <c r="IL12772" s="2180"/>
      <c r="IM12772" s="2180"/>
      <c r="IN12772" s="2180"/>
      <c r="IO12772" s="2180"/>
      <c r="IP12772" s="2180"/>
      <c r="IQ12772" s="2180"/>
      <c r="IR12772" s="2180"/>
      <c r="IS12772" s="2180"/>
      <c r="IT12772" s="2180"/>
      <c r="IU12772" s="2180"/>
      <c r="IV12772" s="2180"/>
    </row>
    <row r="12773" spans="1:256" hidden="1">
      <c r="A12773" s="2149"/>
      <c r="B12773" s="2231"/>
      <c r="C12773" s="2143"/>
      <c r="D12773" s="2149"/>
      <c r="E12773" s="2232"/>
      <c r="F12773" s="2233"/>
      <c r="G12773" s="2234"/>
      <c r="H12773" s="2234"/>
      <c r="I12773" s="2233"/>
      <c r="J12773" s="2235"/>
      <c r="K12773" s="2235"/>
      <c r="L12773" s="2235"/>
      <c r="M12773" s="2175">
        <v>0</v>
      </c>
      <c r="N12773" s="2237"/>
      <c r="O12773" s="2119"/>
      <c r="P12773" s="2120"/>
      <c r="Q12773" s="2125"/>
      <c r="R12773" s="2122"/>
      <c r="S12773" s="2120">
        <f>R12773*E12771</f>
        <v>0</v>
      </c>
      <c r="T12773" s="2126"/>
      <c r="U12773" s="2180"/>
      <c r="V12773" s="2180"/>
      <c r="W12773" s="2180"/>
      <c r="X12773" s="2180"/>
      <c r="Y12773" s="2180"/>
      <c r="Z12773" s="2180"/>
      <c r="AA12773" s="2180"/>
      <c r="AB12773" s="2180"/>
      <c r="AC12773" s="2180"/>
      <c r="AD12773" s="2180"/>
      <c r="AE12773" s="2180"/>
      <c r="AF12773" s="2180"/>
      <c r="AG12773" s="2180"/>
      <c r="AH12773" s="2180"/>
      <c r="AI12773" s="2180"/>
      <c r="AJ12773" s="2180"/>
      <c r="AK12773" s="2180"/>
      <c r="AL12773" s="2180"/>
      <c r="AM12773" s="2180"/>
      <c r="AN12773" s="2180"/>
      <c r="AO12773" s="2180"/>
      <c r="AP12773" s="2180"/>
      <c r="AQ12773" s="2180"/>
      <c r="AR12773" s="2180"/>
      <c r="AS12773" s="2180"/>
      <c r="AT12773" s="2180"/>
      <c r="AU12773" s="2180"/>
      <c r="AV12773" s="2180"/>
      <c r="AW12773" s="2180"/>
      <c r="AX12773" s="2180"/>
      <c r="AY12773" s="2180"/>
      <c r="AZ12773" s="2180"/>
      <c r="BA12773" s="2180"/>
      <c r="BB12773" s="2180"/>
      <c r="BC12773" s="2180"/>
      <c r="BD12773" s="2180"/>
      <c r="BE12773" s="2180"/>
      <c r="BF12773" s="2180"/>
      <c r="BG12773" s="2180"/>
      <c r="BH12773" s="2180"/>
      <c r="BI12773" s="2180"/>
      <c r="BJ12773" s="2180"/>
      <c r="BK12773" s="2180"/>
      <c r="BL12773" s="2180"/>
      <c r="BM12773" s="2180"/>
      <c r="BN12773" s="2180"/>
      <c r="BO12773" s="2180"/>
      <c r="BP12773" s="2180"/>
      <c r="BQ12773" s="2180"/>
      <c r="BR12773" s="2180"/>
      <c r="BS12773" s="2180"/>
      <c r="BT12773" s="2180"/>
      <c r="BU12773" s="2180"/>
      <c r="BV12773" s="2180"/>
      <c r="BW12773" s="2180"/>
      <c r="BX12773" s="2180"/>
      <c r="BY12773" s="2180"/>
      <c r="BZ12773" s="2180"/>
      <c r="CA12773" s="2180"/>
      <c r="CB12773" s="2180"/>
      <c r="CC12773" s="2180"/>
      <c r="CD12773" s="2180"/>
      <c r="CE12773" s="2180"/>
      <c r="CF12773" s="2180"/>
      <c r="CG12773" s="2180"/>
      <c r="CH12773" s="2180"/>
      <c r="CI12773" s="2180"/>
      <c r="CJ12773" s="2180"/>
      <c r="CK12773" s="2180"/>
      <c r="CL12773" s="2180"/>
      <c r="CM12773" s="2180"/>
      <c r="CN12773" s="2180"/>
      <c r="CO12773" s="2180"/>
      <c r="CP12773" s="2180"/>
      <c r="CQ12773" s="2180"/>
      <c r="CR12773" s="2180"/>
      <c r="CS12773" s="2180"/>
      <c r="CT12773" s="2180"/>
      <c r="CU12773" s="2180"/>
      <c r="CV12773" s="2180"/>
      <c r="CW12773" s="2180"/>
      <c r="CX12773" s="2180"/>
      <c r="CY12773" s="2180"/>
      <c r="CZ12773" s="2180"/>
      <c r="DA12773" s="2180"/>
      <c r="DB12773" s="2180"/>
      <c r="DC12773" s="2180"/>
      <c r="DD12773" s="2180"/>
      <c r="DE12773" s="2180"/>
      <c r="DF12773" s="2180"/>
      <c r="DG12773" s="2180"/>
      <c r="DH12773" s="2180"/>
      <c r="DI12773" s="2180"/>
      <c r="DJ12773" s="2180"/>
      <c r="DK12773" s="2180"/>
      <c r="DL12773" s="2180"/>
      <c r="DM12773" s="2180"/>
      <c r="DN12773" s="2180"/>
      <c r="DO12773" s="2180"/>
      <c r="DP12773" s="2180"/>
      <c r="DQ12773" s="2180"/>
      <c r="DR12773" s="2180"/>
      <c r="DS12773" s="2180"/>
      <c r="DT12773" s="2180"/>
      <c r="DU12773" s="2180"/>
      <c r="DV12773" s="2180"/>
      <c r="DW12773" s="2180"/>
      <c r="DX12773" s="2180"/>
      <c r="DY12773" s="2180"/>
      <c r="DZ12773" s="2180"/>
      <c r="EA12773" s="2180"/>
      <c r="EB12773" s="2180"/>
      <c r="EC12773" s="2180"/>
      <c r="ED12773" s="2180"/>
      <c r="EE12773" s="2180"/>
      <c r="EF12773" s="2180"/>
      <c r="EG12773" s="2180"/>
      <c r="EH12773" s="2180"/>
      <c r="EI12773" s="2180"/>
      <c r="EJ12773" s="2180"/>
      <c r="EK12773" s="2180"/>
      <c r="EL12773" s="2180"/>
      <c r="EM12773" s="2180"/>
      <c r="EN12773" s="2180"/>
      <c r="EO12773" s="2180"/>
      <c r="EP12773" s="2180"/>
      <c r="EQ12773" s="2180"/>
      <c r="ER12773" s="2180"/>
      <c r="ES12773" s="2180"/>
      <c r="ET12773" s="2180"/>
      <c r="EU12773" s="2180"/>
      <c r="EV12773" s="2180"/>
      <c r="EW12773" s="2180"/>
      <c r="EX12773" s="2180"/>
      <c r="EY12773" s="2180"/>
      <c r="EZ12773" s="2180"/>
      <c r="FA12773" s="2180"/>
      <c r="FB12773" s="2180"/>
      <c r="FC12773" s="2180"/>
      <c r="FD12773" s="2180"/>
      <c r="FE12773" s="2180"/>
      <c r="FF12773" s="2180"/>
      <c r="FG12773" s="2180"/>
      <c r="FH12773" s="2180"/>
      <c r="FI12773" s="2180"/>
      <c r="FJ12773" s="2180"/>
      <c r="FK12773" s="2180"/>
      <c r="FL12773" s="2180"/>
      <c r="FM12773" s="2180"/>
      <c r="FN12773" s="2180"/>
      <c r="FO12773" s="2180"/>
      <c r="FP12773" s="2180"/>
      <c r="FQ12773" s="2180"/>
      <c r="FR12773" s="2180"/>
      <c r="FS12773" s="2180"/>
      <c r="FT12773" s="2180"/>
      <c r="FU12773" s="2180"/>
      <c r="FV12773" s="2180"/>
      <c r="FW12773" s="2180"/>
      <c r="FX12773" s="2180"/>
      <c r="FY12773" s="2180"/>
      <c r="FZ12773" s="2180"/>
      <c r="GA12773" s="2180"/>
      <c r="GB12773" s="2180"/>
      <c r="GC12773" s="2180"/>
      <c r="GD12773" s="2180"/>
      <c r="GE12773" s="2180"/>
      <c r="GF12773" s="2180"/>
      <c r="GG12773" s="2180"/>
      <c r="GH12773" s="2180"/>
      <c r="GI12773" s="2180"/>
      <c r="GJ12773" s="2180"/>
      <c r="GK12773" s="2180"/>
      <c r="GL12773" s="2180"/>
      <c r="GM12773" s="2180"/>
      <c r="GN12773" s="2180"/>
      <c r="GO12773" s="2180"/>
      <c r="GP12773" s="2180"/>
      <c r="GQ12773" s="2180"/>
      <c r="GR12773" s="2180"/>
      <c r="GS12773" s="2180"/>
      <c r="GT12773" s="2180"/>
      <c r="GU12773" s="2180"/>
      <c r="GV12773" s="2180"/>
      <c r="GW12773" s="2180"/>
      <c r="GX12773" s="2180"/>
      <c r="GY12773" s="2180"/>
      <c r="GZ12773" s="2180"/>
      <c r="HA12773" s="2180"/>
      <c r="HB12773" s="2180"/>
      <c r="HC12773" s="2180"/>
      <c r="HD12773" s="2180"/>
      <c r="HE12773" s="2180"/>
      <c r="HF12773" s="2180"/>
      <c r="HG12773" s="2180"/>
      <c r="HH12773" s="2180"/>
      <c r="HI12773" s="2180"/>
      <c r="HJ12773" s="2180"/>
      <c r="HK12773" s="2180"/>
      <c r="HL12773" s="2180"/>
      <c r="HM12773" s="2180"/>
      <c r="HN12773" s="2180"/>
      <c r="HO12773" s="2180"/>
      <c r="HP12773" s="2180"/>
      <c r="HQ12773" s="2180"/>
      <c r="HR12773" s="2180"/>
      <c r="HS12773" s="2180"/>
      <c r="HT12773" s="2180"/>
      <c r="HU12773" s="2180"/>
      <c r="HV12773" s="2180"/>
      <c r="HW12773" s="2180"/>
      <c r="HX12773" s="2180"/>
      <c r="HY12773" s="2180"/>
      <c r="HZ12773" s="2180"/>
      <c r="IA12773" s="2180"/>
      <c r="IB12773" s="2180"/>
      <c r="IC12773" s="2180"/>
      <c r="ID12773" s="2180"/>
      <c r="IE12773" s="2180"/>
      <c r="IF12773" s="2180"/>
      <c r="IG12773" s="2180"/>
      <c r="IH12773" s="2180"/>
      <c r="II12773" s="2180"/>
      <c r="IJ12773" s="2180"/>
      <c r="IK12773" s="2180"/>
      <c r="IL12773" s="2180"/>
      <c r="IM12773" s="2180"/>
      <c r="IN12773" s="2180"/>
      <c r="IO12773" s="2180"/>
      <c r="IP12773" s="2180"/>
      <c r="IQ12773" s="2180"/>
      <c r="IR12773" s="2180"/>
      <c r="IS12773" s="2180"/>
      <c r="IT12773" s="2180"/>
      <c r="IU12773" s="2180"/>
      <c r="IV12773" s="2180"/>
    </row>
    <row r="12774" spans="1:256" hidden="1">
      <c r="A12774" s="2149"/>
      <c r="B12774" s="2231"/>
      <c r="C12774" s="2143"/>
      <c r="D12774" s="2149"/>
      <c r="E12774" s="2232"/>
      <c r="F12774" s="2233"/>
      <c r="G12774" s="2234"/>
      <c r="H12774" s="2234"/>
      <c r="I12774" s="2233"/>
      <c r="J12774" s="2235"/>
      <c r="K12774" s="2235"/>
      <c r="L12774" s="2235"/>
      <c r="M12774" s="2175">
        <v>0</v>
      </c>
      <c r="N12774" s="2237"/>
      <c r="O12774" s="2119"/>
      <c r="P12774" s="2120"/>
      <c r="Q12774" s="2125"/>
      <c r="R12774" s="2122"/>
      <c r="S12774" s="2120">
        <f>R12774*E12771</f>
        <v>0</v>
      </c>
      <c r="T12774" s="2126"/>
      <c r="U12774" s="2180"/>
      <c r="V12774" s="2180"/>
      <c r="W12774" s="2180"/>
      <c r="X12774" s="2180"/>
      <c r="Y12774" s="2180"/>
      <c r="Z12774" s="2180"/>
      <c r="AA12774" s="2180"/>
      <c r="AB12774" s="2180"/>
      <c r="AC12774" s="2180"/>
      <c r="AD12774" s="2180"/>
      <c r="AE12774" s="2180"/>
      <c r="AF12774" s="2180"/>
      <c r="AG12774" s="2180"/>
      <c r="AH12774" s="2180"/>
      <c r="AI12774" s="2180"/>
      <c r="AJ12774" s="2180"/>
      <c r="AK12774" s="2180"/>
      <c r="AL12774" s="2180"/>
      <c r="AM12774" s="2180"/>
      <c r="AN12774" s="2180"/>
      <c r="AO12774" s="2180"/>
      <c r="AP12774" s="2180"/>
      <c r="AQ12774" s="2180"/>
      <c r="AR12774" s="2180"/>
      <c r="AS12774" s="2180"/>
      <c r="AT12774" s="2180"/>
      <c r="AU12774" s="2180"/>
      <c r="AV12774" s="2180"/>
      <c r="AW12774" s="2180"/>
      <c r="AX12774" s="2180"/>
      <c r="AY12774" s="2180"/>
      <c r="AZ12774" s="2180"/>
      <c r="BA12774" s="2180"/>
      <c r="BB12774" s="2180"/>
      <c r="BC12774" s="2180"/>
      <c r="BD12774" s="2180"/>
      <c r="BE12774" s="2180"/>
      <c r="BF12774" s="2180"/>
      <c r="BG12774" s="2180"/>
      <c r="BH12774" s="2180"/>
      <c r="BI12774" s="2180"/>
      <c r="BJ12774" s="2180"/>
      <c r="BK12774" s="2180"/>
      <c r="BL12774" s="2180"/>
      <c r="BM12774" s="2180"/>
      <c r="BN12774" s="2180"/>
      <c r="BO12774" s="2180"/>
      <c r="BP12774" s="2180"/>
      <c r="BQ12774" s="2180"/>
      <c r="BR12774" s="2180"/>
      <c r="BS12774" s="2180"/>
      <c r="BT12774" s="2180"/>
      <c r="BU12774" s="2180"/>
      <c r="BV12774" s="2180"/>
      <c r="BW12774" s="2180"/>
      <c r="BX12774" s="2180"/>
      <c r="BY12774" s="2180"/>
      <c r="BZ12774" s="2180"/>
      <c r="CA12774" s="2180"/>
      <c r="CB12774" s="2180"/>
      <c r="CC12774" s="2180"/>
      <c r="CD12774" s="2180"/>
      <c r="CE12774" s="2180"/>
      <c r="CF12774" s="2180"/>
      <c r="CG12774" s="2180"/>
      <c r="CH12774" s="2180"/>
      <c r="CI12774" s="2180"/>
      <c r="CJ12774" s="2180"/>
      <c r="CK12774" s="2180"/>
      <c r="CL12774" s="2180"/>
      <c r="CM12774" s="2180"/>
      <c r="CN12774" s="2180"/>
      <c r="CO12774" s="2180"/>
      <c r="CP12774" s="2180"/>
      <c r="CQ12774" s="2180"/>
      <c r="CR12774" s="2180"/>
      <c r="CS12774" s="2180"/>
      <c r="CT12774" s="2180"/>
      <c r="CU12774" s="2180"/>
      <c r="CV12774" s="2180"/>
      <c r="CW12774" s="2180"/>
      <c r="CX12774" s="2180"/>
      <c r="CY12774" s="2180"/>
      <c r="CZ12774" s="2180"/>
      <c r="DA12774" s="2180"/>
      <c r="DB12774" s="2180"/>
      <c r="DC12774" s="2180"/>
      <c r="DD12774" s="2180"/>
      <c r="DE12774" s="2180"/>
      <c r="DF12774" s="2180"/>
      <c r="DG12774" s="2180"/>
      <c r="DH12774" s="2180"/>
      <c r="DI12774" s="2180"/>
      <c r="DJ12774" s="2180"/>
      <c r="DK12774" s="2180"/>
      <c r="DL12774" s="2180"/>
      <c r="DM12774" s="2180"/>
      <c r="DN12774" s="2180"/>
      <c r="DO12774" s="2180"/>
      <c r="DP12774" s="2180"/>
      <c r="DQ12774" s="2180"/>
      <c r="DR12774" s="2180"/>
      <c r="DS12774" s="2180"/>
      <c r="DT12774" s="2180"/>
      <c r="DU12774" s="2180"/>
      <c r="DV12774" s="2180"/>
      <c r="DW12774" s="2180"/>
      <c r="DX12774" s="2180"/>
      <c r="DY12774" s="2180"/>
      <c r="DZ12774" s="2180"/>
      <c r="EA12774" s="2180"/>
      <c r="EB12774" s="2180"/>
      <c r="EC12774" s="2180"/>
      <c r="ED12774" s="2180"/>
      <c r="EE12774" s="2180"/>
      <c r="EF12774" s="2180"/>
      <c r="EG12774" s="2180"/>
      <c r="EH12774" s="2180"/>
      <c r="EI12774" s="2180"/>
      <c r="EJ12774" s="2180"/>
      <c r="EK12774" s="2180"/>
      <c r="EL12774" s="2180"/>
      <c r="EM12774" s="2180"/>
      <c r="EN12774" s="2180"/>
      <c r="EO12774" s="2180"/>
      <c r="EP12774" s="2180"/>
      <c r="EQ12774" s="2180"/>
      <c r="ER12774" s="2180"/>
      <c r="ES12774" s="2180"/>
      <c r="ET12774" s="2180"/>
      <c r="EU12774" s="2180"/>
      <c r="EV12774" s="2180"/>
      <c r="EW12774" s="2180"/>
      <c r="EX12774" s="2180"/>
      <c r="EY12774" s="2180"/>
      <c r="EZ12774" s="2180"/>
      <c r="FA12774" s="2180"/>
      <c r="FB12774" s="2180"/>
      <c r="FC12774" s="2180"/>
      <c r="FD12774" s="2180"/>
      <c r="FE12774" s="2180"/>
      <c r="FF12774" s="2180"/>
      <c r="FG12774" s="2180"/>
      <c r="FH12774" s="2180"/>
      <c r="FI12774" s="2180"/>
      <c r="FJ12774" s="2180"/>
      <c r="FK12774" s="2180"/>
      <c r="FL12774" s="2180"/>
      <c r="FM12774" s="2180"/>
      <c r="FN12774" s="2180"/>
      <c r="FO12774" s="2180"/>
      <c r="FP12774" s="2180"/>
      <c r="FQ12774" s="2180"/>
      <c r="FR12774" s="2180"/>
      <c r="FS12774" s="2180"/>
      <c r="FT12774" s="2180"/>
      <c r="FU12774" s="2180"/>
      <c r="FV12774" s="2180"/>
      <c r="FW12774" s="2180"/>
      <c r="FX12774" s="2180"/>
      <c r="FY12774" s="2180"/>
      <c r="FZ12774" s="2180"/>
      <c r="GA12774" s="2180"/>
      <c r="GB12774" s="2180"/>
      <c r="GC12774" s="2180"/>
      <c r="GD12774" s="2180"/>
      <c r="GE12774" s="2180"/>
      <c r="GF12774" s="2180"/>
      <c r="GG12774" s="2180"/>
      <c r="GH12774" s="2180"/>
      <c r="GI12774" s="2180"/>
      <c r="GJ12774" s="2180"/>
      <c r="GK12774" s="2180"/>
      <c r="GL12774" s="2180"/>
      <c r="GM12774" s="2180"/>
      <c r="GN12774" s="2180"/>
      <c r="GO12774" s="2180"/>
      <c r="GP12774" s="2180"/>
      <c r="GQ12774" s="2180"/>
      <c r="GR12774" s="2180"/>
      <c r="GS12774" s="2180"/>
      <c r="GT12774" s="2180"/>
      <c r="GU12774" s="2180"/>
      <c r="GV12774" s="2180"/>
      <c r="GW12774" s="2180"/>
      <c r="GX12774" s="2180"/>
      <c r="GY12774" s="2180"/>
      <c r="GZ12774" s="2180"/>
      <c r="HA12774" s="2180"/>
      <c r="HB12774" s="2180"/>
      <c r="HC12774" s="2180"/>
      <c r="HD12774" s="2180"/>
      <c r="HE12774" s="2180"/>
      <c r="HF12774" s="2180"/>
      <c r="HG12774" s="2180"/>
      <c r="HH12774" s="2180"/>
      <c r="HI12774" s="2180"/>
      <c r="HJ12774" s="2180"/>
      <c r="HK12774" s="2180"/>
      <c r="HL12774" s="2180"/>
      <c r="HM12774" s="2180"/>
      <c r="HN12774" s="2180"/>
      <c r="HO12774" s="2180"/>
      <c r="HP12774" s="2180"/>
      <c r="HQ12774" s="2180"/>
      <c r="HR12774" s="2180"/>
      <c r="HS12774" s="2180"/>
      <c r="HT12774" s="2180"/>
      <c r="HU12774" s="2180"/>
      <c r="HV12774" s="2180"/>
      <c r="HW12774" s="2180"/>
      <c r="HX12774" s="2180"/>
      <c r="HY12774" s="2180"/>
      <c r="HZ12774" s="2180"/>
      <c r="IA12774" s="2180"/>
      <c r="IB12774" s="2180"/>
      <c r="IC12774" s="2180"/>
      <c r="ID12774" s="2180"/>
      <c r="IE12774" s="2180"/>
      <c r="IF12774" s="2180"/>
      <c r="IG12774" s="2180"/>
      <c r="IH12774" s="2180"/>
      <c r="II12774" s="2180"/>
      <c r="IJ12774" s="2180"/>
      <c r="IK12774" s="2180"/>
      <c r="IL12774" s="2180"/>
      <c r="IM12774" s="2180"/>
      <c r="IN12774" s="2180"/>
      <c r="IO12774" s="2180"/>
      <c r="IP12774" s="2180"/>
      <c r="IQ12774" s="2180"/>
      <c r="IR12774" s="2180"/>
      <c r="IS12774" s="2180"/>
      <c r="IT12774" s="2180"/>
      <c r="IU12774" s="2180"/>
      <c r="IV12774" s="2180"/>
    </row>
    <row r="12775" spans="1:256" hidden="1">
      <c r="A12775" s="2149"/>
      <c r="B12775" s="2231"/>
      <c r="C12775" s="2143"/>
      <c r="D12775" s="2149"/>
      <c r="E12775" s="2232"/>
      <c r="F12775" s="2233"/>
      <c r="G12775" s="2234"/>
      <c r="H12775" s="2234"/>
      <c r="I12775" s="2233"/>
      <c r="J12775" s="2235"/>
      <c r="K12775" s="2235"/>
      <c r="L12775" s="2235"/>
      <c r="M12775" s="2175">
        <v>0</v>
      </c>
      <c r="N12775" s="2237"/>
      <c r="O12775" s="2119"/>
      <c r="P12775" s="2120"/>
      <c r="Q12775" s="2125"/>
      <c r="R12775" s="2122"/>
      <c r="S12775" s="2120">
        <f>R12775*E12771</f>
        <v>0</v>
      </c>
      <c r="T12775" s="2126"/>
      <c r="U12775" s="2180"/>
      <c r="V12775" s="2180"/>
      <c r="W12775" s="2180"/>
      <c r="X12775" s="2180"/>
      <c r="Y12775" s="2180"/>
      <c r="Z12775" s="2180"/>
      <c r="AA12775" s="2180"/>
      <c r="AB12775" s="2180"/>
      <c r="AC12775" s="2180"/>
      <c r="AD12775" s="2180"/>
      <c r="AE12775" s="2180"/>
      <c r="AF12775" s="2180"/>
      <c r="AG12775" s="2180"/>
      <c r="AH12775" s="2180"/>
      <c r="AI12775" s="2180"/>
      <c r="AJ12775" s="2180"/>
      <c r="AK12775" s="2180"/>
      <c r="AL12775" s="2180"/>
      <c r="AM12775" s="2180"/>
      <c r="AN12775" s="2180"/>
      <c r="AO12775" s="2180"/>
      <c r="AP12775" s="2180"/>
      <c r="AQ12775" s="2180"/>
      <c r="AR12775" s="2180"/>
      <c r="AS12775" s="2180"/>
      <c r="AT12775" s="2180"/>
      <c r="AU12775" s="2180"/>
      <c r="AV12775" s="2180"/>
      <c r="AW12775" s="2180"/>
      <c r="AX12775" s="2180"/>
      <c r="AY12775" s="2180"/>
      <c r="AZ12775" s="2180"/>
      <c r="BA12775" s="2180"/>
      <c r="BB12775" s="2180"/>
      <c r="BC12775" s="2180"/>
      <c r="BD12775" s="2180"/>
      <c r="BE12775" s="2180"/>
      <c r="BF12775" s="2180"/>
      <c r="BG12775" s="2180"/>
      <c r="BH12775" s="2180"/>
      <c r="BI12775" s="2180"/>
      <c r="BJ12775" s="2180"/>
      <c r="BK12775" s="2180"/>
      <c r="BL12775" s="2180"/>
      <c r="BM12775" s="2180"/>
      <c r="BN12775" s="2180"/>
      <c r="BO12775" s="2180"/>
      <c r="BP12775" s="2180"/>
      <c r="BQ12775" s="2180"/>
      <c r="BR12775" s="2180"/>
      <c r="BS12775" s="2180"/>
      <c r="BT12775" s="2180"/>
      <c r="BU12775" s="2180"/>
      <c r="BV12775" s="2180"/>
      <c r="BW12775" s="2180"/>
      <c r="BX12775" s="2180"/>
      <c r="BY12775" s="2180"/>
      <c r="BZ12775" s="2180"/>
      <c r="CA12775" s="2180"/>
      <c r="CB12775" s="2180"/>
      <c r="CC12775" s="2180"/>
      <c r="CD12775" s="2180"/>
      <c r="CE12775" s="2180"/>
      <c r="CF12775" s="2180"/>
      <c r="CG12775" s="2180"/>
      <c r="CH12775" s="2180"/>
      <c r="CI12775" s="2180"/>
      <c r="CJ12775" s="2180"/>
      <c r="CK12775" s="2180"/>
      <c r="CL12775" s="2180"/>
      <c r="CM12775" s="2180"/>
      <c r="CN12775" s="2180"/>
      <c r="CO12775" s="2180"/>
      <c r="CP12775" s="2180"/>
      <c r="CQ12775" s="2180"/>
      <c r="CR12775" s="2180"/>
      <c r="CS12775" s="2180"/>
      <c r="CT12775" s="2180"/>
      <c r="CU12775" s="2180"/>
      <c r="CV12775" s="2180"/>
      <c r="CW12775" s="2180"/>
      <c r="CX12775" s="2180"/>
      <c r="CY12775" s="2180"/>
      <c r="CZ12775" s="2180"/>
      <c r="DA12775" s="2180"/>
      <c r="DB12775" s="2180"/>
      <c r="DC12775" s="2180"/>
      <c r="DD12775" s="2180"/>
      <c r="DE12775" s="2180"/>
      <c r="DF12775" s="2180"/>
      <c r="DG12775" s="2180"/>
      <c r="DH12775" s="2180"/>
      <c r="DI12775" s="2180"/>
      <c r="DJ12775" s="2180"/>
      <c r="DK12775" s="2180"/>
      <c r="DL12775" s="2180"/>
      <c r="DM12775" s="2180"/>
      <c r="DN12775" s="2180"/>
      <c r="DO12775" s="2180"/>
      <c r="DP12775" s="2180"/>
      <c r="DQ12775" s="2180"/>
      <c r="DR12775" s="2180"/>
      <c r="DS12775" s="2180"/>
      <c r="DT12775" s="2180"/>
      <c r="DU12775" s="2180"/>
      <c r="DV12775" s="2180"/>
      <c r="DW12775" s="2180"/>
      <c r="DX12775" s="2180"/>
      <c r="DY12775" s="2180"/>
      <c r="DZ12775" s="2180"/>
      <c r="EA12775" s="2180"/>
      <c r="EB12775" s="2180"/>
      <c r="EC12775" s="2180"/>
      <c r="ED12775" s="2180"/>
      <c r="EE12775" s="2180"/>
      <c r="EF12775" s="2180"/>
      <c r="EG12775" s="2180"/>
      <c r="EH12775" s="2180"/>
      <c r="EI12775" s="2180"/>
      <c r="EJ12775" s="2180"/>
      <c r="EK12775" s="2180"/>
      <c r="EL12775" s="2180"/>
      <c r="EM12775" s="2180"/>
      <c r="EN12775" s="2180"/>
      <c r="EO12775" s="2180"/>
      <c r="EP12775" s="2180"/>
      <c r="EQ12775" s="2180"/>
      <c r="ER12775" s="2180"/>
      <c r="ES12775" s="2180"/>
      <c r="ET12775" s="2180"/>
      <c r="EU12775" s="2180"/>
      <c r="EV12775" s="2180"/>
      <c r="EW12775" s="2180"/>
      <c r="EX12775" s="2180"/>
      <c r="EY12775" s="2180"/>
      <c r="EZ12775" s="2180"/>
      <c r="FA12775" s="2180"/>
      <c r="FB12775" s="2180"/>
      <c r="FC12775" s="2180"/>
      <c r="FD12775" s="2180"/>
      <c r="FE12775" s="2180"/>
      <c r="FF12775" s="2180"/>
      <c r="FG12775" s="2180"/>
      <c r="FH12775" s="2180"/>
      <c r="FI12775" s="2180"/>
      <c r="FJ12775" s="2180"/>
      <c r="FK12775" s="2180"/>
      <c r="FL12775" s="2180"/>
      <c r="FM12775" s="2180"/>
      <c r="FN12775" s="2180"/>
      <c r="FO12775" s="2180"/>
      <c r="FP12775" s="2180"/>
      <c r="FQ12775" s="2180"/>
      <c r="FR12775" s="2180"/>
      <c r="FS12775" s="2180"/>
      <c r="FT12775" s="2180"/>
      <c r="FU12775" s="2180"/>
      <c r="FV12775" s="2180"/>
      <c r="FW12775" s="2180"/>
      <c r="FX12775" s="2180"/>
      <c r="FY12775" s="2180"/>
      <c r="FZ12775" s="2180"/>
      <c r="GA12775" s="2180"/>
      <c r="GB12775" s="2180"/>
      <c r="GC12775" s="2180"/>
      <c r="GD12775" s="2180"/>
      <c r="GE12775" s="2180"/>
      <c r="GF12775" s="2180"/>
      <c r="GG12775" s="2180"/>
      <c r="GH12775" s="2180"/>
      <c r="GI12775" s="2180"/>
      <c r="GJ12775" s="2180"/>
      <c r="GK12775" s="2180"/>
      <c r="GL12775" s="2180"/>
      <c r="GM12775" s="2180"/>
      <c r="GN12775" s="2180"/>
      <c r="GO12775" s="2180"/>
      <c r="GP12775" s="2180"/>
      <c r="GQ12775" s="2180"/>
      <c r="GR12775" s="2180"/>
      <c r="GS12775" s="2180"/>
      <c r="GT12775" s="2180"/>
      <c r="GU12775" s="2180"/>
      <c r="GV12775" s="2180"/>
      <c r="GW12775" s="2180"/>
      <c r="GX12775" s="2180"/>
      <c r="GY12775" s="2180"/>
      <c r="GZ12775" s="2180"/>
      <c r="HA12775" s="2180"/>
      <c r="HB12775" s="2180"/>
      <c r="HC12775" s="2180"/>
      <c r="HD12775" s="2180"/>
      <c r="HE12775" s="2180"/>
      <c r="HF12775" s="2180"/>
      <c r="HG12775" s="2180"/>
      <c r="HH12775" s="2180"/>
      <c r="HI12775" s="2180"/>
      <c r="HJ12775" s="2180"/>
      <c r="HK12775" s="2180"/>
      <c r="HL12775" s="2180"/>
      <c r="HM12775" s="2180"/>
      <c r="HN12775" s="2180"/>
      <c r="HO12775" s="2180"/>
      <c r="HP12775" s="2180"/>
      <c r="HQ12775" s="2180"/>
      <c r="HR12775" s="2180"/>
      <c r="HS12775" s="2180"/>
      <c r="HT12775" s="2180"/>
      <c r="HU12775" s="2180"/>
      <c r="HV12775" s="2180"/>
      <c r="HW12775" s="2180"/>
      <c r="HX12775" s="2180"/>
      <c r="HY12775" s="2180"/>
      <c r="HZ12775" s="2180"/>
      <c r="IA12775" s="2180"/>
      <c r="IB12775" s="2180"/>
      <c r="IC12775" s="2180"/>
      <c r="ID12775" s="2180"/>
      <c r="IE12775" s="2180"/>
      <c r="IF12775" s="2180"/>
      <c r="IG12775" s="2180"/>
      <c r="IH12775" s="2180"/>
      <c r="II12775" s="2180"/>
      <c r="IJ12775" s="2180"/>
      <c r="IK12775" s="2180"/>
      <c r="IL12775" s="2180"/>
      <c r="IM12775" s="2180"/>
      <c r="IN12775" s="2180"/>
      <c r="IO12775" s="2180"/>
      <c r="IP12775" s="2180"/>
      <c r="IQ12775" s="2180"/>
      <c r="IR12775" s="2180"/>
      <c r="IS12775" s="2180"/>
      <c r="IT12775" s="2180"/>
      <c r="IU12775" s="2180"/>
      <c r="IV12775" s="2180"/>
    </row>
    <row r="12776" spans="1:256" hidden="1">
      <c r="A12776" s="2149"/>
      <c r="B12776" s="2231"/>
      <c r="C12776" s="2143"/>
      <c r="D12776" s="2149"/>
      <c r="E12776" s="2232"/>
      <c r="F12776" s="2233"/>
      <c r="G12776" s="2234"/>
      <c r="H12776" s="2234"/>
      <c r="I12776" s="2233"/>
      <c r="J12776" s="2235"/>
      <c r="K12776" s="2235"/>
      <c r="L12776" s="2235"/>
      <c r="M12776" s="2175">
        <v>0</v>
      </c>
      <c r="N12776" s="2237"/>
      <c r="O12776" s="2119"/>
      <c r="P12776" s="2120"/>
      <c r="Q12776" s="2125"/>
      <c r="R12776" s="2122"/>
      <c r="S12776" s="2120">
        <f>R12776*E12771</f>
        <v>0</v>
      </c>
      <c r="T12776" s="2126"/>
      <c r="U12776" s="2180"/>
      <c r="V12776" s="2180"/>
      <c r="W12776" s="2180"/>
      <c r="X12776" s="2180"/>
      <c r="Y12776" s="2180"/>
      <c r="Z12776" s="2180"/>
      <c r="AA12776" s="2180"/>
      <c r="AB12776" s="2180"/>
      <c r="AC12776" s="2180"/>
      <c r="AD12776" s="2180"/>
      <c r="AE12776" s="2180"/>
      <c r="AF12776" s="2180"/>
      <c r="AG12776" s="2180"/>
      <c r="AH12776" s="2180"/>
      <c r="AI12776" s="2180"/>
      <c r="AJ12776" s="2180"/>
      <c r="AK12776" s="2180"/>
      <c r="AL12776" s="2180"/>
      <c r="AM12776" s="2180"/>
      <c r="AN12776" s="2180"/>
      <c r="AO12776" s="2180"/>
      <c r="AP12776" s="2180"/>
      <c r="AQ12776" s="2180"/>
      <c r="AR12776" s="2180"/>
      <c r="AS12776" s="2180"/>
      <c r="AT12776" s="2180"/>
      <c r="AU12776" s="2180"/>
      <c r="AV12776" s="2180"/>
      <c r="AW12776" s="2180"/>
      <c r="AX12776" s="2180"/>
      <c r="AY12776" s="2180"/>
      <c r="AZ12776" s="2180"/>
      <c r="BA12776" s="2180"/>
      <c r="BB12776" s="2180"/>
      <c r="BC12776" s="2180"/>
      <c r="BD12776" s="2180"/>
      <c r="BE12776" s="2180"/>
      <c r="BF12776" s="2180"/>
      <c r="BG12776" s="2180"/>
      <c r="BH12776" s="2180"/>
      <c r="BI12776" s="2180"/>
      <c r="BJ12776" s="2180"/>
      <c r="BK12776" s="2180"/>
      <c r="BL12776" s="2180"/>
      <c r="BM12776" s="2180"/>
      <c r="BN12776" s="2180"/>
      <c r="BO12776" s="2180"/>
      <c r="BP12776" s="2180"/>
      <c r="BQ12776" s="2180"/>
      <c r="BR12776" s="2180"/>
      <c r="BS12776" s="2180"/>
      <c r="BT12776" s="2180"/>
      <c r="BU12776" s="2180"/>
      <c r="BV12776" s="2180"/>
      <c r="BW12776" s="2180"/>
      <c r="BX12776" s="2180"/>
      <c r="BY12776" s="2180"/>
      <c r="BZ12776" s="2180"/>
      <c r="CA12776" s="2180"/>
      <c r="CB12776" s="2180"/>
      <c r="CC12776" s="2180"/>
      <c r="CD12776" s="2180"/>
      <c r="CE12776" s="2180"/>
      <c r="CF12776" s="2180"/>
      <c r="CG12776" s="2180"/>
      <c r="CH12776" s="2180"/>
      <c r="CI12776" s="2180"/>
      <c r="CJ12776" s="2180"/>
      <c r="CK12776" s="2180"/>
      <c r="CL12776" s="2180"/>
      <c r="CM12776" s="2180"/>
      <c r="CN12776" s="2180"/>
      <c r="CO12776" s="2180"/>
      <c r="CP12776" s="2180"/>
      <c r="CQ12776" s="2180"/>
      <c r="CR12776" s="2180"/>
      <c r="CS12776" s="2180"/>
      <c r="CT12776" s="2180"/>
      <c r="CU12776" s="2180"/>
      <c r="CV12776" s="2180"/>
      <c r="CW12776" s="2180"/>
      <c r="CX12776" s="2180"/>
      <c r="CY12776" s="2180"/>
      <c r="CZ12776" s="2180"/>
      <c r="DA12776" s="2180"/>
      <c r="DB12776" s="2180"/>
      <c r="DC12776" s="2180"/>
      <c r="DD12776" s="2180"/>
      <c r="DE12776" s="2180"/>
      <c r="DF12776" s="2180"/>
      <c r="DG12776" s="2180"/>
      <c r="DH12776" s="2180"/>
      <c r="DI12776" s="2180"/>
      <c r="DJ12776" s="2180"/>
      <c r="DK12776" s="2180"/>
      <c r="DL12776" s="2180"/>
      <c r="DM12776" s="2180"/>
      <c r="DN12776" s="2180"/>
      <c r="DO12776" s="2180"/>
      <c r="DP12776" s="2180"/>
      <c r="DQ12776" s="2180"/>
      <c r="DR12776" s="2180"/>
      <c r="DS12776" s="2180"/>
      <c r="DT12776" s="2180"/>
      <c r="DU12776" s="2180"/>
      <c r="DV12776" s="2180"/>
      <c r="DW12776" s="2180"/>
      <c r="DX12776" s="2180"/>
      <c r="DY12776" s="2180"/>
      <c r="DZ12776" s="2180"/>
      <c r="EA12776" s="2180"/>
      <c r="EB12776" s="2180"/>
      <c r="EC12776" s="2180"/>
      <c r="ED12776" s="2180"/>
      <c r="EE12776" s="2180"/>
      <c r="EF12776" s="2180"/>
      <c r="EG12776" s="2180"/>
      <c r="EH12776" s="2180"/>
      <c r="EI12776" s="2180"/>
      <c r="EJ12776" s="2180"/>
      <c r="EK12776" s="2180"/>
      <c r="EL12776" s="2180"/>
      <c r="EM12776" s="2180"/>
      <c r="EN12776" s="2180"/>
      <c r="EO12776" s="2180"/>
      <c r="EP12776" s="2180"/>
      <c r="EQ12776" s="2180"/>
      <c r="ER12776" s="2180"/>
      <c r="ES12776" s="2180"/>
      <c r="ET12776" s="2180"/>
      <c r="EU12776" s="2180"/>
      <c r="EV12776" s="2180"/>
      <c r="EW12776" s="2180"/>
      <c r="EX12776" s="2180"/>
      <c r="EY12776" s="2180"/>
      <c r="EZ12776" s="2180"/>
      <c r="FA12776" s="2180"/>
      <c r="FB12776" s="2180"/>
      <c r="FC12776" s="2180"/>
      <c r="FD12776" s="2180"/>
      <c r="FE12776" s="2180"/>
      <c r="FF12776" s="2180"/>
      <c r="FG12776" s="2180"/>
      <c r="FH12776" s="2180"/>
      <c r="FI12776" s="2180"/>
      <c r="FJ12776" s="2180"/>
      <c r="FK12776" s="2180"/>
      <c r="FL12776" s="2180"/>
      <c r="FM12776" s="2180"/>
      <c r="FN12776" s="2180"/>
      <c r="FO12776" s="2180"/>
      <c r="FP12776" s="2180"/>
      <c r="FQ12776" s="2180"/>
      <c r="FR12776" s="2180"/>
      <c r="FS12776" s="2180"/>
      <c r="FT12776" s="2180"/>
      <c r="FU12776" s="2180"/>
      <c r="FV12776" s="2180"/>
      <c r="FW12776" s="2180"/>
      <c r="FX12776" s="2180"/>
      <c r="FY12776" s="2180"/>
      <c r="FZ12776" s="2180"/>
      <c r="GA12776" s="2180"/>
      <c r="GB12776" s="2180"/>
      <c r="GC12776" s="2180"/>
      <c r="GD12776" s="2180"/>
      <c r="GE12776" s="2180"/>
      <c r="GF12776" s="2180"/>
      <c r="GG12776" s="2180"/>
      <c r="GH12776" s="2180"/>
      <c r="GI12776" s="2180"/>
      <c r="GJ12776" s="2180"/>
      <c r="GK12776" s="2180"/>
      <c r="GL12776" s="2180"/>
      <c r="GM12776" s="2180"/>
      <c r="GN12776" s="2180"/>
      <c r="GO12776" s="2180"/>
      <c r="GP12776" s="2180"/>
      <c r="GQ12776" s="2180"/>
      <c r="GR12776" s="2180"/>
      <c r="GS12776" s="2180"/>
      <c r="GT12776" s="2180"/>
      <c r="GU12776" s="2180"/>
      <c r="GV12776" s="2180"/>
      <c r="GW12776" s="2180"/>
      <c r="GX12776" s="2180"/>
      <c r="GY12776" s="2180"/>
      <c r="GZ12776" s="2180"/>
      <c r="HA12776" s="2180"/>
      <c r="HB12776" s="2180"/>
      <c r="HC12776" s="2180"/>
      <c r="HD12776" s="2180"/>
      <c r="HE12776" s="2180"/>
      <c r="HF12776" s="2180"/>
      <c r="HG12776" s="2180"/>
      <c r="HH12776" s="2180"/>
      <c r="HI12776" s="2180"/>
      <c r="HJ12776" s="2180"/>
      <c r="HK12776" s="2180"/>
      <c r="HL12776" s="2180"/>
      <c r="HM12776" s="2180"/>
      <c r="HN12776" s="2180"/>
      <c r="HO12776" s="2180"/>
      <c r="HP12776" s="2180"/>
      <c r="HQ12776" s="2180"/>
      <c r="HR12776" s="2180"/>
      <c r="HS12776" s="2180"/>
      <c r="HT12776" s="2180"/>
      <c r="HU12776" s="2180"/>
      <c r="HV12776" s="2180"/>
      <c r="HW12776" s="2180"/>
      <c r="HX12776" s="2180"/>
      <c r="HY12776" s="2180"/>
      <c r="HZ12776" s="2180"/>
      <c r="IA12776" s="2180"/>
      <c r="IB12776" s="2180"/>
      <c r="IC12776" s="2180"/>
      <c r="ID12776" s="2180"/>
      <c r="IE12776" s="2180"/>
      <c r="IF12776" s="2180"/>
      <c r="IG12776" s="2180"/>
      <c r="IH12776" s="2180"/>
      <c r="II12776" s="2180"/>
      <c r="IJ12776" s="2180"/>
      <c r="IK12776" s="2180"/>
      <c r="IL12776" s="2180"/>
      <c r="IM12776" s="2180"/>
      <c r="IN12776" s="2180"/>
      <c r="IO12776" s="2180"/>
      <c r="IP12776" s="2180"/>
      <c r="IQ12776" s="2180"/>
      <c r="IR12776" s="2180"/>
      <c r="IS12776" s="2180"/>
      <c r="IT12776" s="2180"/>
      <c r="IU12776" s="2180"/>
      <c r="IV12776" s="2180"/>
    </row>
    <row r="12777" spans="1:256" hidden="1">
      <c r="A12777" s="2149"/>
      <c r="B12777" s="2231"/>
      <c r="C12777" s="2143"/>
      <c r="D12777" s="2149"/>
      <c r="E12777" s="2232"/>
      <c r="F12777" s="2233"/>
      <c r="G12777" s="2234"/>
      <c r="H12777" s="2234"/>
      <c r="I12777" s="2233"/>
      <c r="J12777" s="2235"/>
      <c r="K12777" s="2235"/>
      <c r="L12777" s="2235"/>
      <c r="M12777" s="2175">
        <v>0</v>
      </c>
      <c r="N12777" s="2237"/>
      <c r="O12777" s="2119"/>
      <c r="P12777" s="2120"/>
      <c r="Q12777" s="2125"/>
      <c r="R12777" s="2122"/>
      <c r="S12777" s="2120">
        <f>R12777*E12771</f>
        <v>0</v>
      </c>
      <c r="T12777" s="2126"/>
      <c r="U12777" s="2180"/>
      <c r="V12777" s="2180"/>
      <c r="W12777" s="2180"/>
      <c r="X12777" s="2180"/>
      <c r="Y12777" s="2180"/>
      <c r="Z12777" s="2180"/>
      <c r="AA12777" s="2180"/>
      <c r="AB12777" s="2180"/>
      <c r="AC12777" s="2180"/>
      <c r="AD12777" s="2180"/>
      <c r="AE12777" s="2180"/>
      <c r="AF12777" s="2180"/>
      <c r="AG12777" s="2180"/>
      <c r="AH12777" s="2180"/>
      <c r="AI12777" s="2180"/>
      <c r="AJ12777" s="2180"/>
      <c r="AK12777" s="2180"/>
      <c r="AL12777" s="2180"/>
      <c r="AM12777" s="2180"/>
      <c r="AN12777" s="2180"/>
      <c r="AO12777" s="2180"/>
      <c r="AP12777" s="2180"/>
      <c r="AQ12777" s="2180"/>
      <c r="AR12777" s="2180"/>
      <c r="AS12777" s="2180"/>
      <c r="AT12777" s="2180"/>
      <c r="AU12777" s="2180"/>
      <c r="AV12777" s="2180"/>
      <c r="AW12777" s="2180"/>
      <c r="AX12777" s="2180"/>
      <c r="AY12777" s="2180"/>
      <c r="AZ12777" s="2180"/>
      <c r="BA12777" s="2180"/>
      <c r="BB12777" s="2180"/>
      <c r="BC12777" s="2180"/>
      <c r="BD12777" s="2180"/>
      <c r="BE12777" s="2180"/>
      <c r="BF12777" s="2180"/>
      <c r="BG12777" s="2180"/>
      <c r="BH12777" s="2180"/>
      <c r="BI12777" s="2180"/>
      <c r="BJ12777" s="2180"/>
      <c r="BK12777" s="2180"/>
      <c r="BL12777" s="2180"/>
      <c r="BM12777" s="2180"/>
      <c r="BN12777" s="2180"/>
      <c r="BO12777" s="2180"/>
      <c r="BP12777" s="2180"/>
      <c r="BQ12777" s="2180"/>
      <c r="BR12777" s="2180"/>
      <c r="BS12777" s="2180"/>
      <c r="BT12777" s="2180"/>
      <c r="BU12777" s="2180"/>
      <c r="BV12777" s="2180"/>
      <c r="BW12777" s="2180"/>
      <c r="BX12777" s="2180"/>
      <c r="BY12777" s="2180"/>
      <c r="BZ12777" s="2180"/>
      <c r="CA12777" s="2180"/>
      <c r="CB12777" s="2180"/>
      <c r="CC12777" s="2180"/>
      <c r="CD12777" s="2180"/>
      <c r="CE12777" s="2180"/>
      <c r="CF12777" s="2180"/>
      <c r="CG12777" s="2180"/>
      <c r="CH12777" s="2180"/>
      <c r="CI12777" s="2180"/>
      <c r="CJ12777" s="2180"/>
      <c r="CK12777" s="2180"/>
      <c r="CL12777" s="2180"/>
      <c r="CM12777" s="2180"/>
      <c r="CN12777" s="2180"/>
      <c r="CO12777" s="2180"/>
      <c r="CP12777" s="2180"/>
      <c r="CQ12777" s="2180"/>
      <c r="CR12777" s="2180"/>
      <c r="CS12777" s="2180"/>
      <c r="CT12777" s="2180"/>
      <c r="CU12777" s="2180"/>
      <c r="CV12777" s="2180"/>
      <c r="CW12777" s="2180"/>
      <c r="CX12777" s="2180"/>
      <c r="CY12777" s="2180"/>
      <c r="CZ12777" s="2180"/>
      <c r="DA12777" s="2180"/>
      <c r="DB12777" s="2180"/>
      <c r="DC12777" s="2180"/>
      <c r="DD12777" s="2180"/>
      <c r="DE12777" s="2180"/>
      <c r="DF12777" s="2180"/>
      <c r="DG12777" s="2180"/>
      <c r="DH12777" s="2180"/>
      <c r="DI12777" s="2180"/>
      <c r="DJ12777" s="2180"/>
      <c r="DK12777" s="2180"/>
      <c r="DL12777" s="2180"/>
      <c r="DM12777" s="2180"/>
      <c r="DN12777" s="2180"/>
      <c r="DO12777" s="2180"/>
      <c r="DP12777" s="2180"/>
      <c r="DQ12777" s="2180"/>
      <c r="DR12777" s="2180"/>
      <c r="DS12777" s="2180"/>
      <c r="DT12777" s="2180"/>
      <c r="DU12777" s="2180"/>
      <c r="DV12777" s="2180"/>
      <c r="DW12777" s="2180"/>
      <c r="DX12777" s="2180"/>
      <c r="DY12777" s="2180"/>
      <c r="DZ12777" s="2180"/>
      <c r="EA12777" s="2180"/>
      <c r="EB12777" s="2180"/>
      <c r="EC12777" s="2180"/>
      <c r="ED12777" s="2180"/>
      <c r="EE12777" s="2180"/>
      <c r="EF12777" s="2180"/>
      <c r="EG12777" s="2180"/>
      <c r="EH12777" s="2180"/>
      <c r="EI12777" s="2180"/>
      <c r="EJ12777" s="2180"/>
      <c r="EK12777" s="2180"/>
      <c r="EL12777" s="2180"/>
      <c r="EM12777" s="2180"/>
      <c r="EN12777" s="2180"/>
      <c r="EO12777" s="2180"/>
      <c r="EP12777" s="2180"/>
      <c r="EQ12777" s="2180"/>
      <c r="ER12777" s="2180"/>
      <c r="ES12777" s="2180"/>
      <c r="ET12777" s="2180"/>
      <c r="EU12777" s="2180"/>
      <c r="EV12777" s="2180"/>
      <c r="EW12777" s="2180"/>
      <c r="EX12777" s="2180"/>
      <c r="EY12777" s="2180"/>
      <c r="EZ12777" s="2180"/>
      <c r="FA12777" s="2180"/>
      <c r="FB12777" s="2180"/>
      <c r="FC12777" s="2180"/>
      <c r="FD12777" s="2180"/>
      <c r="FE12777" s="2180"/>
      <c r="FF12777" s="2180"/>
      <c r="FG12777" s="2180"/>
      <c r="FH12777" s="2180"/>
      <c r="FI12777" s="2180"/>
      <c r="FJ12777" s="2180"/>
      <c r="FK12777" s="2180"/>
      <c r="FL12777" s="2180"/>
      <c r="FM12777" s="2180"/>
      <c r="FN12777" s="2180"/>
      <c r="FO12777" s="2180"/>
      <c r="FP12777" s="2180"/>
      <c r="FQ12777" s="2180"/>
      <c r="FR12777" s="2180"/>
      <c r="FS12777" s="2180"/>
      <c r="FT12777" s="2180"/>
      <c r="FU12777" s="2180"/>
      <c r="FV12777" s="2180"/>
      <c r="FW12777" s="2180"/>
      <c r="FX12777" s="2180"/>
      <c r="FY12777" s="2180"/>
      <c r="FZ12777" s="2180"/>
      <c r="GA12777" s="2180"/>
      <c r="GB12777" s="2180"/>
      <c r="GC12777" s="2180"/>
      <c r="GD12777" s="2180"/>
      <c r="GE12777" s="2180"/>
      <c r="GF12777" s="2180"/>
      <c r="GG12777" s="2180"/>
      <c r="GH12777" s="2180"/>
      <c r="GI12777" s="2180"/>
      <c r="GJ12777" s="2180"/>
      <c r="GK12777" s="2180"/>
      <c r="GL12777" s="2180"/>
      <c r="GM12777" s="2180"/>
      <c r="GN12777" s="2180"/>
      <c r="GO12777" s="2180"/>
      <c r="GP12777" s="2180"/>
      <c r="GQ12777" s="2180"/>
      <c r="GR12777" s="2180"/>
      <c r="GS12777" s="2180"/>
      <c r="GT12777" s="2180"/>
      <c r="GU12777" s="2180"/>
      <c r="GV12777" s="2180"/>
      <c r="GW12777" s="2180"/>
      <c r="GX12777" s="2180"/>
      <c r="GY12777" s="2180"/>
      <c r="GZ12777" s="2180"/>
      <c r="HA12777" s="2180"/>
      <c r="HB12777" s="2180"/>
      <c r="HC12777" s="2180"/>
      <c r="HD12777" s="2180"/>
      <c r="HE12777" s="2180"/>
      <c r="HF12777" s="2180"/>
      <c r="HG12777" s="2180"/>
      <c r="HH12777" s="2180"/>
      <c r="HI12777" s="2180"/>
      <c r="HJ12777" s="2180"/>
      <c r="HK12777" s="2180"/>
      <c r="HL12777" s="2180"/>
      <c r="HM12777" s="2180"/>
      <c r="HN12777" s="2180"/>
      <c r="HO12777" s="2180"/>
      <c r="HP12777" s="2180"/>
      <c r="HQ12777" s="2180"/>
      <c r="HR12777" s="2180"/>
      <c r="HS12777" s="2180"/>
      <c r="HT12777" s="2180"/>
      <c r="HU12777" s="2180"/>
      <c r="HV12777" s="2180"/>
      <c r="HW12777" s="2180"/>
      <c r="HX12777" s="2180"/>
      <c r="HY12777" s="2180"/>
      <c r="HZ12777" s="2180"/>
      <c r="IA12777" s="2180"/>
      <c r="IB12777" s="2180"/>
      <c r="IC12777" s="2180"/>
      <c r="ID12777" s="2180"/>
      <c r="IE12777" s="2180"/>
      <c r="IF12777" s="2180"/>
      <c r="IG12777" s="2180"/>
      <c r="IH12777" s="2180"/>
      <c r="II12777" s="2180"/>
      <c r="IJ12777" s="2180"/>
      <c r="IK12777" s="2180"/>
      <c r="IL12777" s="2180"/>
      <c r="IM12777" s="2180"/>
      <c r="IN12777" s="2180"/>
      <c r="IO12777" s="2180"/>
      <c r="IP12777" s="2180"/>
      <c r="IQ12777" s="2180"/>
      <c r="IR12777" s="2180"/>
      <c r="IS12777" s="2180"/>
      <c r="IT12777" s="2180"/>
      <c r="IU12777" s="2180"/>
      <c r="IV12777" s="2180"/>
    </row>
    <row r="12778" spans="1:256" hidden="1">
      <c r="A12778" s="2149"/>
      <c r="B12778" s="2231"/>
      <c r="C12778" s="2143"/>
      <c r="D12778" s="2149"/>
      <c r="E12778" s="2232"/>
      <c r="F12778" s="2233"/>
      <c r="G12778" s="2234"/>
      <c r="H12778" s="2234"/>
      <c r="I12778" s="2233"/>
      <c r="J12778" s="2235"/>
      <c r="K12778" s="2235"/>
      <c r="L12778" s="2235"/>
      <c r="M12778" s="2175">
        <v>0</v>
      </c>
      <c r="N12778" s="2237"/>
      <c r="O12778" s="2119"/>
      <c r="P12778" s="2120"/>
      <c r="Q12778" s="2125"/>
      <c r="R12778" s="2122"/>
      <c r="S12778" s="2120">
        <f>R12778*E12771</f>
        <v>0</v>
      </c>
      <c r="T12778" s="2126"/>
      <c r="U12778" s="2180"/>
      <c r="V12778" s="2180"/>
      <c r="W12778" s="2180"/>
      <c r="X12778" s="2180"/>
      <c r="Y12778" s="2180"/>
      <c r="Z12778" s="2180"/>
      <c r="AA12778" s="2180"/>
      <c r="AB12778" s="2180"/>
      <c r="AC12778" s="2180"/>
      <c r="AD12778" s="2180"/>
      <c r="AE12778" s="2180"/>
      <c r="AF12778" s="2180"/>
      <c r="AG12778" s="2180"/>
      <c r="AH12778" s="2180"/>
      <c r="AI12778" s="2180"/>
      <c r="AJ12778" s="2180"/>
      <c r="AK12778" s="2180"/>
      <c r="AL12778" s="2180"/>
      <c r="AM12778" s="2180"/>
      <c r="AN12778" s="2180"/>
      <c r="AO12778" s="2180"/>
      <c r="AP12778" s="2180"/>
      <c r="AQ12778" s="2180"/>
      <c r="AR12778" s="2180"/>
      <c r="AS12778" s="2180"/>
      <c r="AT12778" s="2180"/>
      <c r="AU12778" s="2180"/>
      <c r="AV12778" s="2180"/>
      <c r="AW12778" s="2180"/>
      <c r="AX12778" s="2180"/>
      <c r="AY12778" s="2180"/>
      <c r="AZ12778" s="2180"/>
      <c r="BA12778" s="2180"/>
      <c r="BB12778" s="2180"/>
      <c r="BC12778" s="2180"/>
      <c r="BD12778" s="2180"/>
      <c r="BE12778" s="2180"/>
      <c r="BF12778" s="2180"/>
      <c r="BG12778" s="2180"/>
      <c r="BH12778" s="2180"/>
      <c r="BI12778" s="2180"/>
      <c r="BJ12778" s="2180"/>
      <c r="BK12778" s="2180"/>
      <c r="BL12778" s="2180"/>
      <c r="BM12778" s="2180"/>
      <c r="BN12778" s="2180"/>
      <c r="BO12778" s="2180"/>
      <c r="BP12778" s="2180"/>
      <c r="BQ12778" s="2180"/>
      <c r="BR12778" s="2180"/>
      <c r="BS12778" s="2180"/>
      <c r="BT12778" s="2180"/>
      <c r="BU12778" s="2180"/>
      <c r="BV12778" s="2180"/>
      <c r="BW12778" s="2180"/>
      <c r="BX12778" s="2180"/>
      <c r="BY12778" s="2180"/>
      <c r="BZ12778" s="2180"/>
      <c r="CA12778" s="2180"/>
      <c r="CB12778" s="2180"/>
      <c r="CC12778" s="2180"/>
      <c r="CD12778" s="2180"/>
      <c r="CE12778" s="2180"/>
      <c r="CF12778" s="2180"/>
      <c r="CG12778" s="2180"/>
      <c r="CH12778" s="2180"/>
      <c r="CI12778" s="2180"/>
      <c r="CJ12778" s="2180"/>
      <c r="CK12778" s="2180"/>
      <c r="CL12778" s="2180"/>
      <c r="CM12778" s="2180"/>
      <c r="CN12778" s="2180"/>
      <c r="CO12778" s="2180"/>
      <c r="CP12778" s="2180"/>
      <c r="CQ12778" s="2180"/>
      <c r="CR12778" s="2180"/>
      <c r="CS12778" s="2180"/>
      <c r="CT12778" s="2180"/>
      <c r="CU12778" s="2180"/>
      <c r="CV12778" s="2180"/>
      <c r="CW12778" s="2180"/>
      <c r="CX12778" s="2180"/>
      <c r="CY12778" s="2180"/>
      <c r="CZ12778" s="2180"/>
      <c r="DA12778" s="2180"/>
      <c r="DB12778" s="2180"/>
      <c r="DC12778" s="2180"/>
      <c r="DD12778" s="2180"/>
      <c r="DE12778" s="2180"/>
      <c r="DF12778" s="2180"/>
      <c r="DG12778" s="2180"/>
      <c r="DH12778" s="2180"/>
      <c r="DI12778" s="2180"/>
      <c r="DJ12778" s="2180"/>
      <c r="DK12778" s="2180"/>
      <c r="DL12778" s="2180"/>
      <c r="DM12778" s="2180"/>
      <c r="DN12778" s="2180"/>
      <c r="DO12778" s="2180"/>
      <c r="DP12778" s="2180"/>
      <c r="DQ12778" s="2180"/>
      <c r="DR12778" s="2180"/>
      <c r="DS12778" s="2180"/>
      <c r="DT12778" s="2180"/>
      <c r="DU12778" s="2180"/>
      <c r="DV12778" s="2180"/>
      <c r="DW12778" s="2180"/>
      <c r="DX12778" s="2180"/>
      <c r="DY12778" s="2180"/>
      <c r="DZ12778" s="2180"/>
      <c r="EA12778" s="2180"/>
      <c r="EB12778" s="2180"/>
      <c r="EC12778" s="2180"/>
      <c r="ED12778" s="2180"/>
      <c r="EE12778" s="2180"/>
      <c r="EF12778" s="2180"/>
      <c r="EG12778" s="2180"/>
      <c r="EH12778" s="2180"/>
      <c r="EI12778" s="2180"/>
      <c r="EJ12778" s="2180"/>
      <c r="EK12778" s="2180"/>
      <c r="EL12778" s="2180"/>
      <c r="EM12778" s="2180"/>
      <c r="EN12778" s="2180"/>
      <c r="EO12778" s="2180"/>
      <c r="EP12778" s="2180"/>
      <c r="EQ12778" s="2180"/>
      <c r="ER12778" s="2180"/>
      <c r="ES12778" s="2180"/>
      <c r="ET12778" s="2180"/>
      <c r="EU12778" s="2180"/>
      <c r="EV12778" s="2180"/>
      <c r="EW12778" s="2180"/>
      <c r="EX12778" s="2180"/>
      <c r="EY12778" s="2180"/>
      <c r="EZ12778" s="2180"/>
      <c r="FA12778" s="2180"/>
      <c r="FB12778" s="2180"/>
      <c r="FC12778" s="2180"/>
      <c r="FD12778" s="2180"/>
      <c r="FE12778" s="2180"/>
      <c r="FF12778" s="2180"/>
      <c r="FG12778" s="2180"/>
      <c r="FH12778" s="2180"/>
      <c r="FI12778" s="2180"/>
      <c r="FJ12778" s="2180"/>
      <c r="FK12778" s="2180"/>
      <c r="FL12778" s="2180"/>
      <c r="FM12778" s="2180"/>
      <c r="FN12778" s="2180"/>
      <c r="FO12778" s="2180"/>
      <c r="FP12778" s="2180"/>
      <c r="FQ12778" s="2180"/>
      <c r="FR12778" s="2180"/>
      <c r="FS12778" s="2180"/>
      <c r="FT12778" s="2180"/>
      <c r="FU12778" s="2180"/>
      <c r="FV12778" s="2180"/>
      <c r="FW12778" s="2180"/>
      <c r="FX12778" s="2180"/>
      <c r="FY12778" s="2180"/>
      <c r="FZ12778" s="2180"/>
      <c r="GA12778" s="2180"/>
      <c r="GB12778" s="2180"/>
      <c r="GC12778" s="2180"/>
      <c r="GD12778" s="2180"/>
      <c r="GE12778" s="2180"/>
      <c r="GF12778" s="2180"/>
      <c r="GG12778" s="2180"/>
      <c r="GH12778" s="2180"/>
      <c r="GI12778" s="2180"/>
      <c r="GJ12778" s="2180"/>
      <c r="GK12778" s="2180"/>
      <c r="GL12778" s="2180"/>
      <c r="GM12778" s="2180"/>
      <c r="GN12778" s="2180"/>
      <c r="GO12778" s="2180"/>
      <c r="GP12778" s="2180"/>
      <c r="GQ12778" s="2180"/>
      <c r="GR12778" s="2180"/>
      <c r="GS12778" s="2180"/>
      <c r="GT12778" s="2180"/>
      <c r="GU12778" s="2180"/>
      <c r="GV12778" s="2180"/>
      <c r="GW12778" s="2180"/>
      <c r="GX12778" s="2180"/>
      <c r="GY12778" s="2180"/>
      <c r="GZ12778" s="2180"/>
      <c r="HA12778" s="2180"/>
      <c r="HB12778" s="2180"/>
      <c r="HC12778" s="2180"/>
      <c r="HD12778" s="2180"/>
      <c r="HE12778" s="2180"/>
      <c r="HF12778" s="2180"/>
      <c r="HG12778" s="2180"/>
      <c r="HH12778" s="2180"/>
      <c r="HI12778" s="2180"/>
      <c r="HJ12778" s="2180"/>
      <c r="HK12778" s="2180"/>
      <c r="HL12778" s="2180"/>
      <c r="HM12778" s="2180"/>
      <c r="HN12778" s="2180"/>
      <c r="HO12778" s="2180"/>
      <c r="HP12778" s="2180"/>
      <c r="HQ12778" s="2180"/>
      <c r="HR12778" s="2180"/>
      <c r="HS12778" s="2180"/>
      <c r="HT12778" s="2180"/>
      <c r="HU12778" s="2180"/>
      <c r="HV12778" s="2180"/>
      <c r="HW12778" s="2180"/>
      <c r="HX12778" s="2180"/>
      <c r="HY12778" s="2180"/>
      <c r="HZ12778" s="2180"/>
      <c r="IA12778" s="2180"/>
      <c r="IB12778" s="2180"/>
      <c r="IC12778" s="2180"/>
      <c r="ID12778" s="2180"/>
      <c r="IE12778" s="2180"/>
      <c r="IF12778" s="2180"/>
      <c r="IG12778" s="2180"/>
      <c r="IH12778" s="2180"/>
      <c r="II12778" s="2180"/>
      <c r="IJ12778" s="2180"/>
      <c r="IK12778" s="2180"/>
      <c r="IL12778" s="2180"/>
      <c r="IM12778" s="2180"/>
      <c r="IN12778" s="2180"/>
      <c r="IO12778" s="2180"/>
      <c r="IP12778" s="2180"/>
      <c r="IQ12778" s="2180"/>
      <c r="IR12778" s="2180"/>
      <c r="IS12778" s="2180"/>
      <c r="IT12778" s="2180"/>
      <c r="IU12778" s="2180"/>
      <c r="IV12778" s="2180"/>
    </row>
    <row r="12779" spans="1:256" hidden="1">
      <c r="A12779" s="2149"/>
      <c r="B12779" s="2173"/>
      <c r="C12779" s="2143"/>
      <c r="D12779" s="2149"/>
      <c r="E12779" s="2232"/>
      <c r="F12779" s="2233"/>
      <c r="G12779" s="2234"/>
      <c r="H12779" s="2234"/>
      <c r="I12779" s="2233"/>
      <c r="J12779" s="2235"/>
      <c r="K12779" s="2235"/>
      <c r="L12779" s="2235"/>
      <c r="M12779" s="2175">
        <v>0</v>
      </c>
      <c r="N12779" s="2237"/>
      <c r="O12779" s="2119"/>
      <c r="P12779" s="2120"/>
      <c r="Q12779" s="2125"/>
      <c r="R12779" s="2122"/>
      <c r="S12779" s="2120">
        <f>R12779*E12771</f>
        <v>0</v>
      </c>
      <c r="T12779" s="2126"/>
      <c r="U12779" s="2180"/>
      <c r="V12779" s="2180"/>
      <c r="W12779" s="2180"/>
      <c r="X12779" s="2180"/>
      <c r="Y12779" s="2180"/>
      <c r="Z12779" s="2180"/>
      <c r="AA12779" s="2180"/>
      <c r="AB12779" s="2180"/>
      <c r="AC12779" s="2180"/>
      <c r="AD12779" s="2180"/>
      <c r="AE12779" s="2180"/>
      <c r="AF12779" s="2180"/>
      <c r="AG12779" s="2180"/>
      <c r="AH12779" s="2180"/>
      <c r="AI12779" s="2180"/>
      <c r="AJ12779" s="2180"/>
      <c r="AK12779" s="2180"/>
      <c r="AL12779" s="2180"/>
      <c r="AM12779" s="2180"/>
      <c r="AN12779" s="2180"/>
      <c r="AO12779" s="2180"/>
      <c r="AP12779" s="2180"/>
      <c r="AQ12779" s="2180"/>
      <c r="AR12779" s="2180"/>
      <c r="AS12779" s="2180"/>
      <c r="AT12779" s="2180"/>
      <c r="AU12779" s="2180"/>
      <c r="AV12779" s="2180"/>
      <c r="AW12779" s="2180"/>
      <c r="AX12779" s="2180"/>
      <c r="AY12779" s="2180"/>
      <c r="AZ12779" s="2180"/>
      <c r="BA12779" s="2180"/>
      <c r="BB12779" s="2180"/>
      <c r="BC12779" s="2180"/>
      <c r="BD12779" s="2180"/>
      <c r="BE12779" s="2180"/>
      <c r="BF12779" s="2180"/>
      <c r="BG12779" s="2180"/>
      <c r="BH12779" s="2180"/>
      <c r="BI12779" s="2180"/>
      <c r="BJ12779" s="2180"/>
      <c r="BK12779" s="2180"/>
      <c r="BL12779" s="2180"/>
      <c r="BM12779" s="2180"/>
      <c r="BN12779" s="2180"/>
      <c r="BO12779" s="2180"/>
      <c r="BP12779" s="2180"/>
      <c r="BQ12779" s="2180"/>
      <c r="BR12779" s="2180"/>
      <c r="BS12779" s="2180"/>
      <c r="BT12779" s="2180"/>
      <c r="BU12779" s="2180"/>
      <c r="BV12779" s="2180"/>
      <c r="BW12779" s="2180"/>
      <c r="BX12779" s="2180"/>
      <c r="BY12779" s="2180"/>
      <c r="BZ12779" s="2180"/>
      <c r="CA12779" s="2180"/>
      <c r="CB12779" s="2180"/>
      <c r="CC12779" s="2180"/>
      <c r="CD12779" s="2180"/>
      <c r="CE12779" s="2180"/>
      <c r="CF12779" s="2180"/>
      <c r="CG12779" s="2180"/>
      <c r="CH12779" s="2180"/>
      <c r="CI12779" s="2180"/>
      <c r="CJ12779" s="2180"/>
      <c r="CK12779" s="2180"/>
      <c r="CL12779" s="2180"/>
      <c r="CM12779" s="2180"/>
      <c r="CN12779" s="2180"/>
      <c r="CO12779" s="2180"/>
      <c r="CP12779" s="2180"/>
      <c r="CQ12779" s="2180"/>
      <c r="CR12779" s="2180"/>
      <c r="CS12779" s="2180"/>
      <c r="CT12779" s="2180"/>
      <c r="CU12779" s="2180"/>
      <c r="CV12779" s="2180"/>
      <c r="CW12779" s="2180"/>
      <c r="CX12779" s="2180"/>
      <c r="CY12779" s="2180"/>
      <c r="CZ12779" s="2180"/>
      <c r="DA12779" s="2180"/>
      <c r="DB12779" s="2180"/>
      <c r="DC12779" s="2180"/>
      <c r="DD12779" s="2180"/>
      <c r="DE12779" s="2180"/>
      <c r="DF12779" s="2180"/>
      <c r="DG12779" s="2180"/>
      <c r="DH12779" s="2180"/>
      <c r="DI12779" s="2180"/>
      <c r="DJ12779" s="2180"/>
      <c r="DK12779" s="2180"/>
      <c r="DL12779" s="2180"/>
      <c r="DM12779" s="2180"/>
      <c r="DN12779" s="2180"/>
      <c r="DO12779" s="2180"/>
      <c r="DP12779" s="2180"/>
      <c r="DQ12779" s="2180"/>
      <c r="DR12779" s="2180"/>
      <c r="DS12779" s="2180"/>
      <c r="DT12779" s="2180"/>
      <c r="DU12779" s="2180"/>
      <c r="DV12779" s="2180"/>
      <c r="DW12779" s="2180"/>
      <c r="DX12779" s="2180"/>
      <c r="DY12779" s="2180"/>
      <c r="DZ12779" s="2180"/>
      <c r="EA12779" s="2180"/>
      <c r="EB12779" s="2180"/>
      <c r="EC12779" s="2180"/>
      <c r="ED12779" s="2180"/>
      <c r="EE12779" s="2180"/>
      <c r="EF12779" s="2180"/>
      <c r="EG12779" s="2180"/>
      <c r="EH12779" s="2180"/>
      <c r="EI12779" s="2180"/>
      <c r="EJ12779" s="2180"/>
      <c r="EK12779" s="2180"/>
      <c r="EL12779" s="2180"/>
      <c r="EM12779" s="2180"/>
      <c r="EN12779" s="2180"/>
      <c r="EO12779" s="2180"/>
      <c r="EP12779" s="2180"/>
      <c r="EQ12779" s="2180"/>
      <c r="ER12779" s="2180"/>
      <c r="ES12779" s="2180"/>
      <c r="ET12779" s="2180"/>
      <c r="EU12779" s="2180"/>
      <c r="EV12779" s="2180"/>
      <c r="EW12779" s="2180"/>
      <c r="EX12779" s="2180"/>
      <c r="EY12779" s="2180"/>
      <c r="EZ12779" s="2180"/>
      <c r="FA12779" s="2180"/>
      <c r="FB12779" s="2180"/>
      <c r="FC12779" s="2180"/>
      <c r="FD12779" s="2180"/>
      <c r="FE12779" s="2180"/>
      <c r="FF12779" s="2180"/>
      <c r="FG12779" s="2180"/>
      <c r="FH12779" s="2180"/>
      <c r="FI12779" s="2180"/>
      <c r="FJ12779" s="2180"/>
      <c r="FK12779" s="2180"/>
      <c r="FL12779" s="2180"/>
      <c r="FM12779" s="2180"/>
      <c r="FN12779" s="2180"/>
      <c r="FO12779" s="2180"/>
      <c r="FP12779" s="2180"/>
      <c r="FQ12779" s="2180"/>
      <c r="FR12779" s="2180"/>
      <c r="FS12779" s="2180"/>
      <c r="FT12779" s="2180"/>
      <c r="FU12779" s="2180"/>
      <c r="FV12779" s="2180"/>
      <c r="FW12779" s="2180"/>
      <c r="FX12779" s="2180"/>
      <c r="FY12779" s="2180"/>
      <c r="FZ12779" s="2180"/>
      <c r="GA12779" s="2180"/>
      <c r="GB12779" s="2180"/>
      <c r="GC12779" s="2180"/>
      <c r="GD12779" s="2180"/>
      <c r="GE12779" s="2180"/>
      <c r="GF12779" s="2180"/>
      <c r="GG12779" s="2180"/>
      <c r="GH12779" s="2180"/>
      <c r="GI12779" s="2180"/>
      <c r="GJ12779" s="2180"/>
      <c r="GK12779" s="2180"/>
      <c r="GL12779" s="2180"/>
      <c r="GM12779" s="2180"/>
      <c r="GN12779" s="2180"/>
      <c r="GO12779" s="2180"/>
      <c r="GP12779" s="2180"/>
      <c r="GQ12779" s="2180"/>
      <c r="GR12779" s="2180"/>
      <c r="GS12779" s="2180"/>
      <c r="GT12779" s="2180"/>
      <c r="GU12779" s="2180"/>
      <c r="GV12779" s="2180"/>
      <c r="GW12779" s="2180"/>
      <c r="GX12779" s="2180"/>
      <c r="GY12779" s="2180"/>
      <c r="GZ12779" s="2180"/>
      <c r="HA12779" s="2180"/>
      <c r="HB12779" s="2180"/>
      <c r="HC12779" s="2180"/>
      <c r="HD12779" s="2180"/>
      <c r="HE12779" s="2180"/>
      <c r="HF12779" s="2180"/>
      <c r="HG12779" s="2180"/>
      <c r="HH12779" s="2180"/>
      <c r="HI12779" s="2180"/>
      <c r="HJ12779" s="2180"/>
      <c r="HK12779" s="2180"/>
      <c r="HL12779" s="2180"/>
      <c r="HM12779" s="2180"/>
      <c r="HN12779" s="2180"/>
      <c r="HO12779" s="2180"/>
      <c r="HP12779" s="2180"/>
      <c r="HQ12779" s="2180"/>
      <c r="HR12779" s="2180"/>
      <c r="HS12779" s="2180"/>
      <c r="HT12779" s="2180"/>
      <c r="HU12779" s="2180"/>
      <c r="HV12779" s="2180"/>
      <c r="HW12779" s="2180"/>
      <c r="HX12779" s="2180"/>
      <c r="HY12779" s="2180"/>
      <c r="HZ12779" s="2180"/>
      <c r="IA12779" s="2180"/>
      <c r="IB12779" s="2180"/>
      <c r="IC12779" s="2180"/>
      <c r="ID12779" s="2180"/>
      <c r="IE12779" s="2180"/>
      <c r="IF12779" s="2180"/>
      <c r="IG12779" s="2180"/>
      <c r="IH12779" s="2180"/>
      <c r="II12779" s="2180"/>
      <c r="IJ12779" s="2180"/>
      <c r="IK12779" s="2180"/>
      <c r="IL12779" s="2180"/>
      <c r="IM12779" s="2180"/>
      <c r="IN12779" s="2180"/>
      <c r="IO12779" s="2180"/>
      <c r="IP12779" s="2180"/>
      <c r="IQ12779" s="2180"/>
      <c r="IR12779" s="2180"/>
      <c r="IS12779" s="2180"/>
      <c r="IT12779" s="2180"/>
      <c r="IU12779" s="2180"/>
      <c r="IV12779" s="2180"/>
    </row>
    <row r="12780" spans="1:256" ht="24" customHeight="1">
      <c r="A12780" s="2149">
        <f>A12771+1</f>
        <v>5</v>
      </c>
      <c r="B12780" s="2231" t="s">
        <v>781</v>
      </c>
      <c r="C12780" s="2143" t="s">
        <v>1685</v>
      </c>
      <c r="D12780" s="2149" t="s">
        <v>2093</v>
      </c>
      <c r="E12780" s="2232">
        <v>78</v>
      </c>
      <c r="F12780" s="2233">
        <v>0.13400000000000001</v>
      </c>
      <c r="G12780" s="17">
        <v>10.452</v>
      </c>
      <c r="H12780" s="17">
        <v>0.19445482380127097</v>
      </c>
      <c r="I12780" s="2148">
        <v>4.2000000000000003E-2</v>
      </c>
      <c r="J12780" s="17">
        <v>3.2760000000000002</v>
      </c>
      <c r="K12780" s="17">
        <v>0.12810083999999999</v>
      </c>
      <c r="L12780" s="17">
        <v>0</v>
      </c>
      <c r="M12780" s="2175">
        <v>0.41729901160627658</v>
      </c>
      <c r="N12780" s="2485">
        <v>32.549322905289571</v>
      </c>
      <c r="O12780" s="2200">
        <f>E12780*L12780</f>
        <v>0</v>
      </c>
      <c r="P12780" s="2116"/>
      <c r="Q12780" s="2117"/>
      <c r="R12780" s="2115"/>
      <c r="S12780" s="2118">
        <f>R12780*E12780</f>
        <v>0</v>
      </c>
      <c r="T12780" s="2117"/>
      <c r="U12780" s="2180"/>
      <c r="V12780" s="2180"/>
      <c r="W12780" s="2180"/>
      <c r="X12780" s="2180"/>
      <c r="Y12780" s="2180"/>
      <c r="Z12780" s="2180"/>
      <c r="AA12780" s="2180"/>
      <c r="AB12780" s="2180"/>
      <c r="AC12780" s="2180"/>
      <c r="AD12780" s="2180"/>
      <c r="AE12780" s="2180"/>
      <c r="AF12780" s="2180"/>
      <c r="AG12780" s="2180"/>
      <c r="AH12780" s="2180"/>
      <c r="AI12780" s="2180"/>
      <c r="AJ12780" s="2180"/>
      <c r="AK12780" s="2180"/>
      <c r="AL12780" s="2180"/>
      <c r="AM12780" s="2180"/>
      <c r="AN12780" s="2180"/>
      <c r="AO12780" s="2180"/>
      <c r="AP12780" s="2180"/>
      <c r="AQ12780" s="2180"/>
      <c r="AR12780" s="2180"/>
      <c r="AS12780" s="2180"/>
      <c r="AT12780" s="2180"/>
      <c r="AU12780" s="2180"/>
      <c r="AV12780" s="2180"/>
      <c r="AW12780" s="2180"/>
      <c r="AX12780" s="2180"/>
      <c r="AY12780" s="2180"/>
      <c r="AZ12780" s="2180"/>
      <c r="BA12780" s="2180"/>
      <c r="BB12780" s="2180"/>
      <c r="BC12780" s="2180"/>
      <c r="BD12780" s="2180"/>
      <c r="BE12780" s="2180"/>
      <c r="BF12780" s="2180"/>
      <c r="BG12780" s="2180"/>
      <c r="BH12780" s="2180"/>
      <c r="BI12780" s="2180"/>
      <c r="BJ12780" s="2180"/>
      <c r="BK12780" s="2180"/>
      <c r="BL12780" s="2180"/>
      <c r="BM12780" s="2180"/>
      <c r="BN12780" s="2180"/>
      <c r="BO12780" s="2180"/>
      <c r="BP12780" s="2180"/>
      <c r="BQ12780" s="2180"/>
      <c r="BR12780" s="2180"/>
      <c r="BS12780" s="2180"/>
      <c r="BT12780" s="2180"/>
      <c r="BU12780" s="2180"/>
      <c r="BV12780" s="2180"/>
      <c r="BW12780" s="2180"/>
      <c r="BX12780" s="2180"/>
      <c r="BY12780" s="2180"/>
      <c r="BZ12780" s="2180"/>
      <c r="CA12780" s="2180"/>
      <c r="CB12780" s="2180"/>
      <c r="CC12780" s="2180"/>
      <c r="CD12780" s="2180"/>
      <c r="CE12780" s="2180"/>
      <c r="CF12780" s="2180"/>
      <c r="CG12780" s="2180"/>
      <c r="CH12780" s="2180"/>
      <c r="CI12780" s="2180"/>
      <c r="CJ12780" s="2180"/>
      <c r="CK12780" s="2180"/>
      <c r="CL12780" s="2180"/>
      <c r="CM12780" s="2180"/>
      <c r="CN12780" s="2180"/>
      <c r="CO12780" s="2180"/>
      <c r="CP12780" s="2180"/>
      <c r="CQ12780" s="2180"/>
      <c r="CR12780" s="2180"/>
      <c r="CS12780" s="2180"/>
      <c r="CT12780" s="2180"/>
      <c r="CU12780" s="2180"/>
      <c r="CV12780" s="2180"/>
      <c r="CW12780" s="2180"/>
      <c r="CX12780" s="2180"/>
      <c r="CY12780" s="2180"/>
      <c r="CZ12780" s="2180"/>
      <c r="DA12780" s="2180"/>
      <c r="DB12780" s="2180"/>
      <c r="DC12780" s="2180"/>
      <c r="DD12780" s="2180"/>
      <c r="DE12780" s="2180"/>
      <c r="DF12780" s="2180"/>
      <c r="DG12780" s="2180"/>
      <c r="DH12780" s="2180"/>
      <c r="DI12780" s="2180"/>
      <c r="DJ12780" s="2180"/>
      <c r="DK12780" s="2180"/>
      <c r="DL12780" s="2180"/>
      <c r="DM12780" s="2180"/>
      <c r="DN12780" s="2180"/>
      <c r="DO12780" s="2180"/>
      <c r="DP12780" s="2180"/>
      <c r="DQ12780" s="2180"/>
      <c r="DR12780" s="2180"/>
      <c r="DS12780" s="2180"/>
      <c r="DT12780" s="2180"/>
      <c r="DU12780" s="2180"/>
      <c r="DV12780" s="2180"/>
      <c r="DW12780" s="2180"/>
      <c r="DX12780" s="2180"/>
      <c r="DY12780" s="2180"/>
      <c r="DZ12780" s="2180"/>
      <c r="EA12780" s="2180"/>
      <c r="EB12780" s="2180"/>
      <c r="EC12780" s="2180"/>
      <c r="ED12780" s="2180"/>
      <c r="EE12780" s="2180"/>
      <c r="EF12780" s="2180"/>
      <c r="EG12780" s="2180"/>
      <c r="EH12780" s="2180"/>
      <c r="EI12780" s="2180"/>
      <c r="EJ12780" s="2180"/>
      <c r="EK12780" s="2180"/>
      <c r="EL12780" s="2180"/>
      <c r="EM12780" s="2180"/>
      <c r="EN12780" s="2180"/>
      <c r="EO12780" s="2180"/>
      <c r="EP12780" s="2180"/>
      <c r="EQ12780" s="2180"/>
      <c r="ER12780" s="2180"/>
      <c r="ES12780" s="2180"/>
      <c r="ET12780" s="2180"/>
      <c r="EU12780" s="2180"/>
      <c r="EV12780" s="2180"/>
      <c r="EW12780" s="2180"/>
      <c r="EX12780" s="2180"/>
      <c r="EY12780" s="2180"/>
      <c r="EZ12780" s="2180"/>
      <c r="FA12780" s="2180"/>
      <c r="FB12780" s="2180"/>
      <c r="FC12780" s="2180"/>
      <c r="FD12780" s="2180"/>
      <c r="FE12780" s="2180"/>
      <c r="FF12780" s="2180"/>
      <c r="FG12780" s="2180"/>
      <c r="FH12780" s="2180"/>
      <c r="FI12780" s="2180"/>
      <c r="FJ12780" s="2180"/>
      <c r="FK12780" s="2180"/>
      <c r="FL12780" s="2180"/>
      <c r="FM12780" s="2180"/>
      <c r="FN12780" s="2180"/>
      <c r="FO12780" s="2180"/>
      <c r="FP12780" s="2180"/>
      <c r="FQ12780" s="2180"/>
      <c r="FR12780" s="2180"/>
      <c r="FS12780" s="2180"/>
      <c r="FT12780" s="2180"/>
      <c r="FU12780" s="2180"/>
      <c r="FV12780" s="2180"/>
      <c r="FW12780" s="2180"/>
      <c r="FX12780" s="2180"/>
      <c r="FY12780" s="2180"/>
      <c r="FZ12780" s="2180"/>
      <c r="GA12780" s="2180"/>
      <c r="GB12780" s="2180"/>
      <c r="GC12780" s="2180"/>
      <c r="GD12780" s="2180"/>
      <c r="GE12780" s="2180"/>
      <c r="GF12780" s="2180"/>
      <c r="GG12780" s="2180"/>
      <c r="GH12780" s="2180"/>
      <c r="GI12780" s="2180"/>
      <c r="GJ12780" s="2180"/>
      <c r="GK12780" s="2180"/>
      <c r="GL12780" s="2180"/>
      <c r="GM12780" s="2180"/>
      <c r="GN12780" s="2180"/>
      <c r="GO12780" s="2180"/>
      <c r="GP12780" s="2180"/>
      <c r="GQ12780" s="2180"/>
      <c r="GR12780" s="2180"/>
      <c r="GS12780" s="2180"/>
      <c r="GT12780" s="2180"/>
      <c r="GU12780" s="2180"/>
      <c r="GV12780" s="2180"/>
      <c r="GW12780" s="2180"/>
      <c r="GX12780" s="2180"/>
      <c r="GY12780" s="2180"/>
      <c r="GZ12780" s="2180"/>
      <c r="HA12780" s="2180"/>
      <c r="HB12780" s="2180"/>
      <c r="HC12780" s="2180"/>
      <c r="HD12780" s="2180"/>
      <c r="HE12780" s="2180"/>
      <c r="HF12780" s="2180"/>
      <c r="HG12780" s="2180"/>
      <c r="HH12780" s="2180"/>
      <c r="HI12780" s="2180"/>
      <c r="HJ12780" s="2180"/>
      <c r="HK12780" s="2180"/>
      <c r="HL12780" s="2180"/>
      <c r="HM12780" s="2180"/>
      <c r="HN12780" s="2180"/>
      <c r="HO12780" s="2180"/>
      <c r="HP12780" s="2180"/>
      <c r="HQ12780" s="2180"/>
      <c r="HR12780" s="2180"/>
      <c r="HS12780" s="2180"/>
      <c r="HT12780" s="2180"/>
      <c r="HU12780" s="2180"/>
      <c r="HV12780" s="2180"/>
      <c r="HW12780" s="2180"/>
      <c r="HX12780" s="2180"/>
      <c r="HY12780" s="2180"/>
      <c r="HZ12780" s="2180"/>
      <c r="IA12780" s="2180"/>
      <c r="IB12780" s="2180"/>
      <c r="IC12780" s="2180"/>
      <c r="ID12780" s="2180"/>
      <c r="IE12780" s="2180"/>
      <c r="IF12780" s="2180"/>
      <c r="IG12780" s="2180"/>
      <c r="IH12780" s="2180"/>
      <c r="II12780" s="2180"/>
      <c r="IJ12780" s="2180"/>
      <c r="IK12780" s="2180"/>
      <c r="IL12780" s="2180"/>
      <c r="IM12780" s="2180"/>
      <c r="IN12780" s="2180"/>
      <c r="IO12780" s="2180"/>
      <c r="IP12780" s="2180"/>
      <c r="IQ12780" s="2180"/>
      <c r="IR12780" s="2180"/>
      <c r="IS12780" s="2180"/>
      <c r="IT12780" s="2180"/>
      <c r="IU12780" s="2180"/>
      <c r="IV12780" s="2180"/>
    </row>
    <row r="12781" spans="1:256" hidden="1">
      <c r="A12781" s="2149"/>
      <c r="B12781" s="2231"/>
      <c r="C12781" s="2143"/>
      <c r="D12781" s="2149"/>
      <c r="E12781" s="2232"/>
      <c r="F12781" s="2233"/>
      <c r="G12781" s="17"/>
      <c r="H12781" s="17"/>
      <c r="I12781" s="2148"/>
      <c r="J12781" s="2235"/>
      <c r="K12781" s="2235"/>
      <c r="L12781" s="2235"/>
      <c r="M12781" s="2175">
        <v>0</v>
      </c>
      <c r="N12781" s="2237"/>
      <c r="O12781" s="2119"/>
      <c r="P12781" s="2120"/>
      <c r="Q12781" s="2125"/>
      <c r="R12781" s="2122"/>
      <c r="S12781" s="2120">
        <f>R12781*E12780</f>
        <v>0</v>
      </c>
      <c r="T12781" s="2126"/>
      <c r="U12781" s="2180"/>
      <c r="V12781" s="2180"/>
      <c r="W12781" s="2180"/>
      <c r="X12781" s="2180"/>
      <c r="Y12781" s="2180"/>
      <c r="Z12781" s="2180"/>
      <c r="AA12781" s="2180"/>
      <c r="AB12781" s="2180"/>
      <c r="AC12781" s="2180"/>
      <c r="AD12781" s="2180"/>
      <c r="AE12781" s="2180"/>
      <c r="AF12781" s="2180"/>
      <c r="AG12781" s="2180"/>
      <c r="AH12781" s="2180"/>
      <c r="AI12781" s="2180"/>
      <c r="AJ12781" s="2180"/>
      <c r="AK12781" s="2180"/>
      <c r="AL12781" s="2180"/>
      <c r="AM12781" s="2180"/>
      <c r="AN12781" s="2180"/>
      <c r="AO12781" s="2180"/>
      <c r="AP12781" s="2180"/>
      <c r="AQ12781" s="2180"/>
      <c r="AR12781" s="2180"/>
      <c r="AS12781" s="2180"/>
      <c r="AT12781" s="2180"/>
      <c r="AU12781" s="2180"/>
      <c r="AV12781" s="2180"/>
      <c r="AW12781" s="2180"/>
      <c r="AX12781" s="2180"/>
      <c r="AY12781" s="2180"/>
      <c r="AZ12781" s="2180"/>
      <c r="BA12781" s="2180"/>
      <c r="BB12781" s="2180"/>
      <c r="BC12781" s="2180"/>
      <c r="BD12781" s="2180"/>
      <c r="BE12781" s="2180"/>
      <c r="BF12781" s="2180"/>
      <c r="BG12781" s="2180"/>
      <c r="BH12781" s="2180"/>
      <c r="BI12781" s="2180"/>
      <c r="BJ12781" s="2180"/>
      <c r="BK12781" s="2180"/>
      <c r="BL12781" s="2180"/>
      <c r="BM12781" s="2180"/>
      <c r="BN12781" s="2180"/>
      <c r="BO12781" s="2180"/>
      <c r="BP12781" s="2180"/>
      <c r="BQ12781" s="2180"/>
      <c r="BR12781" s="2180"/>
      <c r="BS12781" s="2180"/>
      <c r="BT12781" s="2180"/>
      <c r="BU12781" s="2180"/>
      <c r="BV12781" s="2180"/>
      <c r="BW12781" s="2180"/>
      <c r="BX12781" s="2180"/>
      <c r="BY12781" s="2180"/>
      <c r="BZ12781" s="2180"/>
      <c r="CA12781" s="2180"/>
      <c r="CB12781" s="2180"/>
      <c r="CC12781" s="2180"/>
      <c r="CD12781" s="2180"/>
      <c r="CE12781" s="2180"/>
      <c r="CF12781" s="2180"/>
      <c r="CG12781" s="2180"/>
      <c r="CH12781" s="2180"/>
      <c r="CI12781" s="2180"/>
      <c r="CJ12781" s="2180"/>
      <c r="CK12781" s="2180"/>
      <c r="CL12781" s="2180"/>
      <c r="CM12781" s="2180"/>
      <c r="CN12781" s="2180"/>
      <c r="CO12781" s="2180"/>
      <c r="CP12781" s="2180"/>
      <c r="CQ12781" s="2180"/>
      <c r="CR12781" s="2180"/>
      <c r="CS12781" s="2180"/>
      <c r="CT12781" s="2180"/>
      <c r="CU12781" s="2180"/>
      <c r="CV12781" s="2180"/>
      <c r="CW12781" s="2180"/>
      <c r="CX12781" s="2180"/>
      <c r="CY12781" s="2180"/>
      <c r="CZ12781" s="2180"/>
      <c r="DA12781" s="2180"/>
      <c r="DB12781" s="2180"/>
      <c r="DC12781" s="2180"/>
      <c r="DD12781" s="2180"/>
      <c r="DE12781" s="2180"/>
      <c r="DF12781" s="2180"/>
      <c r="DG12781" s="2180"/>
      <c r="DH12781" s="2180"/>
      <c r="DI12781" s="2180"/>
      <c r="DJ12781" s="2180"/>
      <c r="DK12781" s="2180"/>
      <c r="DL12781" s="2180"/>
      <c r="DM12781" s="2180"/>
      <c r="DN12781" s="2180"/>
      <c r="DO12781" s="2180"/>
      <c r="DP12781" s="2180"/>
      <c r="DQ12781" s="2180"/>
      <c r="DR12781" s="2180"/>
      <c r="DS12781" s="2180"/>
      <c r="DT12781" s="2180"/>
      <c r="DU12781" s="2180"/>
      <c r="DV12781" s="2180"/>
      <c r="DW12781" s="2180"/>
      <c r="DX12781" s="2180"/>
      <c r="DY12781" s="2180"/>
      <c r="DZ12781" s="2180"/>
      <c r="EA12781" s="2180"/>
      <c r="EB12781" s="2180"/>
      <c r="EC12781" s="2180"/>
      <c r="ED12781" s="2180"/>
      <c r="EE12781" s="2180"/>
      <c r="EF12781" s="2180"/>
      <c r="EG12781" s="2180"/>
      <c r="EH12781" s="2180"/>
      <c r="EI12781" s="2180"/>
      <c r="EJ12781" s="2180"/>
      <c r="EK12781" s="2180"/>
      <c r="EL12781" s="2180"/>
      <c r="EM12781" s="2180"/>
      <c r="EN12781" s="2180"/>
      <c r="EO12781" s="2180"/>
      <c r="EP12781" s="2180"/>
      <c r="EQ12781" s="2180"/>
      <c r="ER12781" s="2180"/>
      <c r="ES12781" s="2180"/>
      <c r="ET12781" s="2180"/>
      <c r="EU12781" s="2180"/>
      <c r="EV12781" s="2180"/>
      <c r="EW12781" s="2180"/>
      <c r="EX12781" s="2180"/>
      <c r="EY12781" s="2180"/>
      <c r="EZ12781" s="2180"/>
      <c r="FA12781" s="2180"/>
      <c r="FB12781" s="2180"/>
      <c r="FC12781" s="2180"/>
      <c r="FD12781" s="2180"/>
      <c r="FE12781" s="2180"/>
      <c r="FF12781" s="2180"/>
      <c r="FG12781" s="2180"/>
      <c r="FH12781" s="2180"/>
      <c r="FI12781" s="2180"/>
      <c r="FJ12781" s="2180"/>
      <c r="FK12781" s="2180"/>
      <c r="FL12781" s="2180"/>
      <c r="FM12781" s="2180"/>
      <c r="FN12781" s="2180"/>
      <c r="FO12781" s="2180"/>
      <c r="FP12781" s="2180"/>
      <c r="FQ12781" s="2180"/>
      <c r="FR12781" s="2180"/>
      <c r="FS12781" s="2180"/>
      <c r="FT12781" s="2180"/>
      <c r="FU12781" s="2180"/>
      <c r="FV12781" s="2180"/>
      <c r="FW12781" s="2180"/>
      <c r="FX12781" s="2180"/>
      <c r="FY12781" s="2180"/>
      <c r="FZ12781" s="2180"/>
      <c r="GA12781" s="2180"/>
      <c r="GB12781" s="2180"/>
      <c r="GC12781" s="2180"/>
      <c r="GD12781" s="2180"/>
      <c r="GE12781" s="2180"/>
      <c r="GF12781" s="2180"/>
      <c r="GG12781" s="2180"/>
      <c r="GH12781" s="2180"/>
      <c r="GI12781" s="2180"/>
      <c r="GJ12781" s="2180"/>
      <c r="GK12781" s="2180"/>
      <c r="GL12781" s="2180"/>
      <c r="GM12781" s="2180"/>
      <c r="GN12781" s="2180"/>
      <c r="GO12781" s="2180"/>
      <c r="GP12781" s="2180"/>
      <c r="GQ12781" s="2180"/>
      <c r="GR12781" s="2180"/>
      <c r="GS12781" s="2180"/>
      <c r="GT12781" s="2180"/>
      <c r="GU12781" s="2180"/>
      <c r="GV12781" s="2180"/>
      <c r="GW12781" s="2180"/>
      <c r="GX12781" s="2180"/>
      <c r="GY12781" s="2180"/>
      <c r="GZ12781" s="2180"/>
      <c r="HA12781" s="2180"/>
      <c r="HB12781" s="2180"/>
      <c r="HC12781" s="2180"/>
      <c r="HD12781" s="2180"/>
      <c r="HE12781" s="2180"/>
      <c r="HF12781" s="2180"/>
      <c r="HG12781" s="2180"/>
      <c r="HH12781" s="2180"/>
      <c r="HI12781" s="2180"/>
      <c r="HJ12781" s="2180"/>
      <c r="HK12781" s="2180"/>
      <c r="HL12781" s="2180"/>
      <c r="HM12781" s="2180"/>
      <c r="HN12781" s="2180"/>
      <c r="HO12781" s="2180"/>
      <c r="HP12781" s="2180"/>
      <c r="HQ12781" s="2180"/>
      <c r="HR12781" s="2180"/>
      <c r="HS12781" s="2180"/>
      <c r="HT12781" s="2180"/>
      <c r="HU12781" s="2180"/>
      <c r="HV12781" s="2180"/>
      <c r="HW12781" s="2180"/>
      <c r="HX12781" s="2180"/>
      <c r="HY12781" s="2180"/>
      <c r="HZ12781" s="2180"/>
      <c r="IA12781" s="2180"/>
      <c r="IB12781" s="2180"/>
      <c r="IC12781" s="2180"/>
      <c r="ID12781" s="2180"/>
      <c r="IE12781" s="2180"/>
      <c r="IF12781" s="2180"/>
      <c r="IG12781" s="2180"/>
      <c r="IH12781" s="2180"/>
      <c r="II12781" s="2180"/>
      <c r="IJ12781" s="2180"/>
      <c r="IK12781" s="2180"/>
      <c r="IL12781" s="2180"/>
      <c r="IM12781" s="2180"/>
      <c r="IN12781" s="2180"/>
      <c r="IO12781" s="2180"/>
      <c r="IP12781" s="2180"/>
      <c r="IQ12781" s="2180"/>
      <c r="IR12781" s="2180"/>
      <c r="IS12781" s="2180"/>
      <c r="IT12781" s="2180"/>
      <c r="IU12781" s="2180"/>
      <c r="IV12781" s="2180"/>
    </row>
    <row r="12782" spans="1:256" hidden="1">
      <c r="A12782" s="2149"/>
      <c r="B12782" s="2231"/>
      <c r="C12782" s="2143"/>
      <c r="D12782" s="2149"/>
      <c r="E12782" s="2232"/>
      <c r="F12782" s="2233"/>
      <c r="G12782" s="17"/>
      <c r="H12782" s="17"/>
      <c r="I12782" s="2148"/>
      <c r="J12782" s="2235"/>
      <c r="K12782" s="2235"/>
      <c r="L12782" s="2235"/>
      <c r="M12782" s="2175">
        <v>0</v>
      </c>
      <c r="N12782" s="2237"/>
      <c r="O12782" s="2119"/>
      <c r="P12782" s="2120"/>
      <c r="Q12782" s="2125"/>
      <c r="R12782" s="2122"/>
      <c r="S12782" s="2120">
        <f>R12782*E12780</f>
        <v>0</v>
      </c>
      <c r="T12782" s="2126"/>
      <c r="U12782" s="2180"/>
      <c r="V12782" s="2180"/>
      <c r="W12782" s="2180"/>
      <c r="X12782" s="2180"/>
      <c r="Y12782" s="2180"/>
      <c r="Z12782" s="2180"/>
      <c r="AA12782" s="2180"/>
      <c r="AB12782" s="2180"/>
      <c r="AC12782" s="2180"/>
      <c r="AD12782" s="2180"/>
      <c r="AE12782" s="2180"/>
      <c r="AF12782" s="2180"/>
      <c r="AG12782" s="2180"/>
      <c r="AH12782" s="2180"/>
      <c r="AI12782" s="2180"/>
      <c r="AJ12782" s="2180"/>
      <c r="AK12782" s="2180"/>
      <c r="AL12782" s="2180"/>
      <c r="AM12782" s="2180"/>
      <c r="AN12782" s="2180"/>
      <c r="AO12782" s="2180"/>
      <c r="AP12782" s="2180"/>
      <c r="AQ12782" s="2180"/>
      <c r="AR12782" s="2180"/>
      <c r="AS12782" s="2180"/>
      <c r="AT12782" s="2180"/>
      <c r="AU12782" s="2180"/>
      <c r="AV12782" s="2180"/>
      <c r="AW12782" s="2180"/>
      <c r="AX12782" s="2180"/>
      <c r="AY12782" s="2180"/>
      <c r="AZ12782" s="2180"/>
      <c r="BA12782" s="2180"/>
      <c r="BB12782" s="2180"/>
      <c r="BC12782" s="2180"/>
      <c r="BD12782" s="2180"/>
      <c r="BE12782" s="2180"/>
      <c r="BF12782" s="2180"/>
      <c r="BG12782" s="2180"/>
      <c r="BH12782" s="2180"/>
      <c r="BI12782" s="2180"/>
      <c r="BJ12782" s="2180"/>
      <c r="BK12782" s="2180"/>
      <c r="BL12782" s="2180"/>
      <c r="BM12782" s="2180"/>
      <c r="BN12782" s="2180"/>
      <c r="BO12782" s="2180"/>
      <c r="BP12782" s="2180"/>
      <c r="BQ12782" s="2180"/>
      <c r="BR12782" s="2180"/>
      <c r="BS12782" s="2180"/>
      <c r="BT12782" s="2180"/>
      <c r="BU12782" s="2180"/>
      <c r="BV12782" s="2180"/>
      <c r="BW12782" s="2180"/>
      <c r="BX12782" s="2180"/>
      <c r="BY12782" s="2180"/>
      <c r="BZ12782" s="2180"/>
      <c r="CA12782" s="2180"/>
      <c r="CB12782" s="2180"/>
      <c r="CC12782" s="2180"/>
      <c r="CD12782" s="2180"/>
      <c r="CE12782" s="2180"/>
      <c r="CF12782" s="2180"/>
      <c r="CG12782" s="2180"/>
      <c r="CH12782" s="2180"/>
      <c r="CI12782" s="2180"/>
      <c r="CJ12782" s="2180"/>
      <c r="CK12782" s="2180"/>
      <c r="CL12782" s="2180"/>
      <c r="CM12782" s="2180"/>
      <c r="CN12782" s="2180"/>
      <c r="CO12782" s="2180"/>
      <c r="CP12782" s="2180"/>
      <c r="CQ12782" s="2180"/>
      <c r="CR12782" s="2180"/>
      <c r="CS12782" s="2180"/>
      <c r="CT12782" s="2180"/>
      <c r="CU12782" s="2180"/>
      <c r="CV12782" s="2180"/>
      <c r="CW12782" s="2180"/>
      <c r="CX12782" s="2180"/>
      <c r="CY12782" s="2180"/>
      <c r="CZ12782" s="2180"/>
      <c r="DA12782" s="2180"/>
      <c r="DB12782" s="2180"/>
      <c r="DC12782" s="2180"/>
      <c r="DD12782" s="2180"/>
      <c r="DE12782" s="2180"/>
      <c r="DF12782" s="2180"/>
      <c r="DG12782" s="2180"/>
      <c r="DH12782" s="2180"/>
      <c r="DI12782" s="2180"/>
      <c r="DJ12782" s="2180"/>
      <c r="DK12782" s="2180"/>
      <c r="DL12782" s="2180"/>
      <c r="DM12782" s="2180"/>
      <c r="DN12782" s="2180"/>
      <c r="DO12782" s="2180"/>
      <c r="DP12782" s="2180"/>
      <c r="DQ12782" s="2180"/>
      <c r="DR12782" s="2180"/>
      <c r="DS12782" s="2180"/>
      <c r="DT12782" s="2180"/>
      <c r="DU12782" s="2180"/>
      <c r="DV12782" s="2180"/>
      <c r="DW12782" s="2180"/>
      <c r="DX12782" s="2180"/>
      <c r="DY12782" s="2180"/>
      <c r="DZ12782" s="2180"/>
      <c r="EA12782" s="2180"/>
      <c r="EB12782" s="2180"/>
      <c r="EC12782" s="2180"/>
      <c r="ED12782" s="2180"/>
      <c r="EE12782" s="2180"/>
      <c r="EF12782" s="2180"/>
      <c r="EG12782" s="2180"/>
      <c r="EH12782" s="2180"/>
      <c r="EI12782" s="2180"/>
      <c r="EJ12782" s="2180"/>
      <c r="EK12782" s="2180"/>
      <c r="EL12782" s="2180"/>
      <c r="EM12782" s="2180"/>
      <c r="EN12782" s="2180"/>
      <c r="EO12782" s="2180"/>
      <c r="EP12782" s="2180"/>
      <c r="EQ12782" s="2180"/>
      <c r="ER12782" s="2180"/>
      <c r="ES12782" s="2180"/>
      <c r="ET12782" s="2180"/>
      <c r="EU12782" s="2180"/>
      <c r="EV12782" s="2180"/>
      <c r="EW12782" s="2180"/>
      <c r="EX12782" s="2180"/>
      <c r="EY12782" s="2180"/>
      <c r="EZ12782" s="2180"/>
      <c r="FA12782" s="2180"/>
      <c r="FB12782" s="2180"/>
      <c r="FC12782" s="2180"/>
      <c r="FD12782" s="2180"/>
      <c r="FE12782" s="2180"/>
      <c r="FF12782" s="2180"/>
      <c r="FG12782" s="2180"/>
      <c r="FH12782" s="2180"/>
      <c r="FI12782" s="2180"/>
      <c r="FJ12782" s="2180"/>
      <c r="FK12782" s="2180"/>
      <c r="FL12782" s="2180"/>
      <c r="FM12782" s="2180"/>
      <c r="FN12782" s="2180"/>
      <c r="FO12782" s="2180"/>
      <c r="FP12782" s="2180"/>
      <c r="FQ12782" s="2180"/>
      <c r="FR12782" s="2180"/>
      <c r="FS12782" s="2180"/>
      <c r="FT12782" s="2180"/>
      <c r="FU12782" s="2180"/>
      <c r="FV12782" s="2180"/>
      <c r="FW12782" s="2180"/>
      <c r="FX12782" s="2180"/>
      <c r="FY12782" s="2180"/>
      <c r="FZ12782" s="2180"/>
      <c r="GA12782" s="2180"/>
      <c r="GB12782" s="2180"/>
      <c r="GC12782" s="2180"/>
      <c r="GD12782" s="2180"/>
      <c r="GE12782" s="2180"/>
      <c r="GF12782" s="2180"/>
      <c r="GG12782" s="2180"/>
      <c r="GH12782" s="2180"/>
      <c r="GI12782" s="2180"/>
      <c r="GJ12782" s="2180"/>
      <c r="GK12782" s="2180"/>
      <c r="GL12782" s="2180"/>
      <c r="GM12782" s="2180"/>
      <c r="GN12782" s="2180"/>
      <c r="GO12782" s="2180"/>
      <c r="GP12782" s="2180"/>
      <c r="GQ12782" s="2180"/>
      <c r="GR12782" s="2180"/>
      <c r="GS12782" s="2180"/>
      <c r="GT12782" s="2180"/>
      <c r="GU12782" s="2180"/>
      <c r="GV12782" s="2180"/>
      <c r="GW12782" s="2180"/>
      <c r="GX12782" s="2180"/>
      <c r="GY12782" s="2180"/>
      <c r="GZ12782" s="2180"/>
      <c r="HA12782" s="2180"/>
      <c r="HB12782" s="2180"/>
      <c r="HC12782" s="2180"/>
      <c r="HD12782" s="2180"/>
      <c r="HE12782" s="2180"/>
      <c r="HF12782" s="2180"/>
      <c r="HG12782" s="2180"/>
      <c r="HH12782" s="2180"/>
      <c r="HI12782" s="2180"/>
      <c r="HJ12782" s="2180"/>
      <c r="HK12782" s="2180"/>
      <c r="HL12782" s="2180"/>
      <c r="HM12782" s="2180"/>
      <c r="HN12782" s="2180"/>
      <c r="HO12782" s="2180"/>
      <c r="HP12782" s="2180"/>
      <c r="HQ12782" s="2180"/>
      <c r="HR12782" s="2180"/>
      <c r="HS12782" s="2180"/>
      <c r="HT12782" s="2180"/>
      <c r="HU12782" s="2180"/>
      <c r="HV12782" s="2180"/>
      <c r="HW12782" s="2180"/>
      <c r="HX12782" s="2180"/>
      <c r="HY12782" s="2180"/>
      <c r="HZ12782" s="2180"/>
      <c r="IA12782" s="2180"/>
      <c r="IB12782" s="2180"/>
      <c r="IC12782" s="2180"/>
      <c r="ID12782" s="2180"/>
      <c r="IE12782" s="2180"/>
      <c r="IF12782" s="2180"/>
      <c r="IG12782" s="2180"/>
      <c r="IH12782" s="2180"/>
      <c r="II12782" s="2180"/>
      <c r="IJ12782" s="2180"/>
      <c r="IK12782" s="2180"/>
      <c r="IL12782" s="2180"/>
      <c r="IM12782" s="2180"/>
      <c r="IN12782" s="2180"/>
      <c r="IO12782" s="2180"/>
      <c r="IP12782" s="2180"/>
      <c r="IQ12782" s="2180"/>
      <c r="IR12782" s="2180"/>
      <c r="IS12782" s="2180"/>
      <c r="IT12782" s="2180"/>
      <c r="IU12782" s="2180"/>
      <c r="IV12782" s="2180"/>
    </row>
    <row r="12783" spans="1:256" hidden="1">
      <c r="A12783" s="2149"/>
      <c r="B12783" s="2231"/>
      <c r="C12783" s="2143"/>
      <c r="D12783" s="2149"/>
      <c r="E12783" s="2232"/>
      <c r="F12783" s="2233"/>
      <c r="G12783" s="17"/>
      <c r="H12783" s="17"/>
      <c r="I12783" s="2148"/>
      <c r="J12783" s="2235"/>
      <c r="K12783" s="2235"/>
      <c r="L12783" s="2235"/>
      <c r="M12783" s="2175">
        <v>0</v>
      </c>
      <c r="N12783" s="2237"/>
      <c r="O12783" s="2119"/>
      <c r="P12783" s="2120"/>
      <c r="Q12783" s="2125"/>
      <c r="R12783" s="2122"/>
      <c r="S12783" s="2120">
        <f>R12783*E12780</f>
        <v>0</v>
      </c>
      <c r="T12783" s="2126"/>
      <c r="U12783" s="2180"/>
      <c r="V12783" s="2180"/>
      <c r="W12783" s="2180"/>
      <c r="X12783" s="2180"/>
      <c r="Y12783" s="2180"/>
      <c r="Z12783" s="2180"/>
      <c r="AA12783" s="2180"/>
      <c r="AB12783" s="2180"/>
      <c r="AC12783" s="2180"/>
      <c r="AD12783" s="2180"/>
      <c r="AE12783" s="2180"/>
      <c r="AF12783" s="2180"/>
      <c r="AG12783" s="2180"/>
      <c r="AH12783" s="2180"/>
      <c r="AI12783" s="2180"/>
      <c r="AJ12783" s="2180"/>
      <c r="AK12783" s="2180"/>
      <c r="AL12783" s="2180"/>
      <c r="AM12783" s="2180"/>
      <c r="AN12783" s="2180"/>
      <c r="AO12783" s="2180"/>
      <c r="AP12783" s="2180"/>
      <c r="AQ12783" s="2180"/>
      <c r="AR12783" s="2180"/>
      <c r="AS12783" s="2180"/>
      <c r="AT12783" s="2180"/>
      <c r="AU12783" s="2180"/>
      <c r="AV12783" s="2180"/>
      <c r="AW12783" s="2180"/>
      <c r="AX12783" s="2180"/>
      <c r="AY12783" s="2180"/>
      <c r="AZ12783" s="2180"/>
      <c r="BA12783" s="2180"/>
      <c r="BB12783" s="2180"/>
      <c r="BC12783" s="2180"/>
      <c r="BD12783" s="2180"/>
      <c r="BE12783" s="2180"/>
      <c r="BF12783" s="2180"/>
      <c r="BG12783" s="2180"/>
      <c r="BH12783" s="2180"/>
      <c r="BI12783" s="2180"/>
      <c r="BJ12783" s="2180"/>
      <c r="BK12783" s="2180"/>
      <c r="BL12783" s="2180"/>
      <c r="BM12783" s="2180"/>
      <c r="BN12783" s="2180"/>
      <c r="BO12783" s="2180"/>
      <c r="BP12783" s="2180"/>
      <c r="BQ12783" s="2180"/>
      <c r="BR12783" s="2180"/>
      <c r="BS12783" s="2180"/>
      <c r="BT12783" s="2180"/>
      <c r="BU12783" s="2180"/>
      <c r="BV12783" s="2180"/>
      <c r="BW12783" s="2180"/>
      <c r="BX12783" s="2180"/>
      <c r="BY12783" s="2180"/>
      <c r="BZ12783" s="2180"/>
      <c r="CA12783" s="2180"/>
      <c r="CB12783" s="2180"/>
      <c r="CC12783" s="2180"/>
      <c r="CD12783" s="2180"/>
      <c r="CE12783" s="2180"/>
      <c r="CF12783" s="2180"/>
      <c r="CG12783" s="2180"/>
      <c r="CH12783" s="2180"/>
      <c r="CI12783" s="2180"/>
      <c r="CJ12783" s="2180"/>
      <c r="CK12783" s="2180"/>
      <c r="CL12783" s="2180"/>
      <c r="CM12783" s="2180"/>
      <c r="CN12783" s="2180"/>
      <c r="CO12783" s="2180"/>
      <c r="CP12783" s="2180"/>
      <c r="CQ12783" s="2180"/>
      <c r="CR12783" s="2180"/>
      <c r="CS12783" s="2180"/>
      <c r="CT12783" s="2180"/>
      <c r="CU12783" s="2180"/>
      <c r="CV12783" s="2180"/>
      <c r="CW12783" s="2180"/>
      <c r="CX12783" s="2180"/>
      <c r="CY12783" s="2180"/>
      <c r="CZ12783" s="2180"/>
      <c r="DA12783" s="2180"/>
      <c r="DB12783" s="2180"/>
      <c r="DC12783" s="2180"/>
      <c r="DD12783" s="2180"/>
      <c r="DE12783" s="2180"/>
      <c r="DF12783" s="2180"/>
      <c r="DG12783" s="2180"/>
      <c r="DH12783" s="2180"/>
      <c r="DI12783" s="2180"/>
      <c r="DJ12783" s="2180"/>
      <c r="DK12783" s="2180"/>
      <c r="DL12783" s="2180"/>
      <c r="DM12783" s="2180"/>
      <c r="DN12783" s="2180"/>
      <c r="DO12783" s="2180"/>
      <c r="DP12783" s="2180"/>
      <c r="DQ12783" s="2180"/>
      <c r="DR12783" s="2180"/>
      <c r="DS12783" s="2180"/>
      <c r="DT12783" s="2180"/>
      <c r="DU12783" s="2180"/>
      <c r="DV12783" s="2180"/>
      <c r="DW12783" s="2180"/>
      <c r="DX12783" s="2180"/>
      <c r="DY12783" s="2180"/>
      <c r="DZ12783" s="2180"/>
      <c r="EA12783" s="2180"/>
      <c r="EB12783" s="2180"/>
      <c r="EC12783" s="2180"/>
      <c r="ED12783" s="2180"/>
      <c r="EE12783" s="2180"/>
      <c r="EF12783" s="2180"/>
      <c r="EG12783" s="2180"/>
      <c r="EH12783" s="2180"/>
      <c r="EI12783" s="2180"/>
      <c r="EJ12783" s="2180"/>
      <c r="EK12783" s="2180"/>
      <c r="EL12783" s="2180"/>
      <c r="EM12783" s="2180"/>
      <c r="EN12783" s="2180"/>
      <c r="EO12783" s="2180"/>
      <c r="EP12783" s="2180"/>
      <c r="EQ12783" s="2180"/>
      <c r="ER12783" s="2180"/>
      <c r="ES12783" s="2180"/>
      <c r="ET12783" s="2180"/>
      <c r="EU12783" s="2180"/>
      <c r="EV12783" s="2180"/>
      <c r="EW12783" s="2180"/>
      <c r="EX12783" s="2180"/>
      <c r="EY12783" s="2180"/>
      <c r="EZ12783" s="2180"/>
      <c r="FA12783" s="2180"/>
      <c r="FB12783" s="2180"/>
      <c r="FC12783" s="2180"/>
      <c r="FD12783" s="2180"/>
      <c r="FE12783" s="2180"/>
      <c r="FF12783" s="2180"/>
      <c r="FG12783" s="2180"/>
      <c r="FH12783" s="2180"/>
      <c r="FI12783" s="2180"/>
      <c r="FJ12783" s="2180"/>
      <c r="FK12783" s="2180"/>
      <c r="FL12783" s="2180"/>
      <c r="FM12783" s="2180"/>
      <c r="FN12783" s="2180"/>
      <c r="FO12783" s="2180"/>
      <c r="FP12783" s="2180"/>
      <c r="FQ12783" s="2180"/>
      <c r="FR12783" s="2180"/>
      <c r="FS12783" s="2180"/>
      <c r="FT12783" s="2180"/>
      <c r="FU12783" s="2180"/>
      <c r="FV12783" s="2180"/>
      <c r="FW12783" s="2180"/>
      <c r="FX12783" s="2180"/>
      <c r="FY12783" s="2180"/>
      <c r="FZ12783" s="2180"/>
      <c r="GA12783" s="2180"/>
      <c r="GB12783" s="2180"/>
      <c r="GC12783" s="2180"/>
      <c r="GD12783" s="2180"/>
      <c r="GE12783" s="2180"/>
      <c r="GF12783" s="2180"/>
      <c r="GG12783" s="2180"/>
      <c r="GH12783" s="2180"/>
      <c r="GI12783" s="2180"/>
      <c r="GJ12783" s="2180"/>
      <c r="GK12783" s="2180"/>
      <c r="GL12783" s="2180"/>
      <c r="GM12783" s="2180"/>
      <c r="GN12783" s="2180"/>
      <c r="GO12783" s="2180"/>
      <c r="GP12783" s="2180"/>
      <c r="GQ12783" s="2180"/>
      <c r="GR12783" s="2180"/>
      <c r="GS12783" s="2180"/>
      <c r="GT12783" s="2180"/>
      <c r="GU12783" s="2180"/>
      <c r="GV12783" s="2180"/>
      <c r="GW12783" s="2180"/>
      <c r="GX12783" s="2180"/>
      <c r="GY12783" s="2180"/>
      <c r="GZ12783" s="2180"/>
      <c r="HA12783" s="2180"/>
      <c r="HB12783" s="2180"/>
      <c r="HC12783" s="2180"/>
      <c r="HD12783" s="2180"/>
      <c r="HE12783" s="2180"/>
      <c r="HF12783" s="2180"/>
      <c r="HG12783" s="2180"/>
      <c r="HH12783" s="2180"/>
      <c r="HI12783" s="2180"/>
      <c r="HJ12783" s="2180"/>
      <c r="HK12783" s="2180"/>
      <c r="HL12783" s="2180"/>
      <c r="HM12783" s="2180"/>
      <c r="HN12783" s="2180"/>
      <c r="HO12783" s="2180"/>
      <c r="HP12783" s="2180"/>
      <c r="HQ12783" s="2180"/>
      <c r="HR12783" s="2180"/>
      <c r="HS12783" s="2180"/>
      <c r="HT12783" s="2180"/>
      <c r="HU12783" s="2180"/>
      <c r="HV12783" s="2180"/>
      <c r="HW12783" s="2180"/>
      <c r="HX12783" s="2180"/>
      <c r="HY12783" s="2180"/>
      <c r="HZ12783" s="2180"/>
      <c r="IA12783" s="2180"/>
      <c r="IB12783" s="2180"/>
      <c r="IC12783" s="2180"/>
      <c r="ID12783" s="2180"/>
      <c r="IE12783" s="2180"/>
      <c r="IF12783" s="2180"/>
      <c r="IG12783" s="2180"/>
      <c r="IH12783" s="2180"/>
      <c r="II12783" s="2180"/>
      <c r="IJ12783" s="2180"/>
      <c r="IK12783" s="2180"/>
      <c r="IL12783" s="2180"/>
      <c r="IM12783" s="2180"/>
      <c r="IN12783" s="2180"/>
      <c r="IO12783" s="2180"/>
      <c r="IP12783" s="2180"/>
      <c r="IQ12783" s="2180"/>
      <c r="IR12783" s="2180"/>
      <c r="IS12783" s="2180"/>
      <c r="IT12783" s="2180"/>
      <c r="IU12783" s="2180"/>
      <c r="IV12783" s="2180"/>
    </row>
    <row r="12784" spans="1:256" hidden="1">
      <c r="A12784" s="2149"/>
      <c r="B12784" s="2231"/>
      <c r="C12784" s="2143"/>
      <c r="D12784" s="2149"/>
      <c r="E12784" s="2232"/>
      <c r="F12784" s="2233"/>
      <c r="G12784" s="17"/>
      <c r="H12784" s="17"/>
      <c r="I12784" s="2148"/>
      <c r="J12784" s="2235"/>
      <c r="K12784" s="2235"/>
      <c r="L12784" s="2235"/>
      <c r="M12784" s="2175">
        <v>0</v>
      </c>
      <c r="N12784" s="2237"/>
      <c r="O12784" s="2119"/>
      <c r="P12784" s="2120"/>
      <c r="Q12784" s="2125"/>
      <c r="R12784" s="2122"/>
      <c r="S12784" s="2120">
        <f>R12784*E12780</f>
        <v>0</v>
      </c>
      <c r="T12784" s="2126"/>
      <c r="U12784" s="2180"/>
      <c r="V12784" s="2180"/>
      <c r="W12784" s="2180"/>
      <c r="X12784" s="2180"/>
      <c r="Y12784" s="2180"/>
      <c r="Z12784" s="2180"/>
      <c r="AA12784" s="2180"/>
      <c r="AB12784" s="2180"/>
      <c r="AC12784" s="2180"/>
      <c r="AD12784" s="2180"/>
      <c r="AE12784" s="2180"/>
      <c r="AF12784" s="2180"/>
      <c r="AG12784" s="2180"/>
      <c r="AH12784" s="2180"/>
      <c r="AI12784" s="2180"/>
      <c r="AJ12784" s="2180"/>
      <c r="AK12784" s="2180"/>
      <c r="AL12784" s="2180"/>
      <c r="AM12784" s="2180"/>
      <c r="AN12784" s="2180"/>
      <c r="AO12784" s="2180"/>
      <c r="AP12784" s="2180"/>
      <c r="AQ12784" s="2180"/>
      <c r="AR12784" s="2180"/>
      <c r="AS12784" s="2180"/>
      <c r="AT12784" s="2180"/>
      <c r="AU12784" s="2180"/>
      <c r="AV12784" s="2180"/>
      <c r="AW12784" s="2180"/>
      <c r="AX12784" s="2180"/>
      <c r="AY12784" s="2180"/>
      <c r="AZ12784" s="2180"/>
      <c r="BA12784" s="2180"/>
      <c r="BB12784" s="2180"/>
      <c r="BC12784" s="2180"/>
      <c r="BD12784" s="2180"/>
      <c r="BE12784" s="2180"/>
      <c r="BF12784" s="2180"/>
      <c r="BG12784" s="2180"/>
      <c r="BH12784" s="2180"/>
      <c r="BI12784" s="2180"/>
      <c r="BJ12784" s="2180"/>
      <c r="BK12784" s="2180"/>
      <c r="BL12784" s="2180"/>
      <c r="BM12784" s="2180"/>
      <c r="BN12784" s="2180"/>
      <c r="BO12784" s="2180"/>
      <c r="BP12784" s="2180"/>
      <c r="BQ12784" s="2180"/>
      <c r="BR12784" s="2180"/>
      <c r="BS12784" s="2180"/>
      <c r="BT12784" s="2180"/>
      <c r="BU12784" s="2180"/>
      <c r="BV12784" s="2180"/>
      <c r="BW12784" s="2180"/>
      <c r="BX12784" s="2180"/>
      <c r="BY12784" s="2180"/>
      <c r="BZ12784" s="2180"/>
      <c r="CA12784" s="2180"/>
      <c r="CB12784" s="2180"/>
      <c r="CC12784" s="2180"/>
      <c r="CD12784" s="2180"/>
      <c r="CE12784" s="2180"/>
      <c r="CF12784" s="2180"/>
      <c r="CG12784" s="2180"/>
      <c r="CH12784" s="2180"/>
      <c r="CI12784" s="2180"/>
      <c r="CJ12784" s="2180"/>
      <c r="CK12784" s="2180"/>
      <c r="CL12784" s="2180"/>
      <c r="CM12784" s="2180"/>
      <c r="CN12784" s="2180"/>
      <c r="CO12784" s="2180"/>
      <c r="CP12784" s="2180"/>
      <c r="CQ12784" s="2180"/>
      <c r="CR12784" s="2180"/>
      <c r="CS12784" s="2180"/>
      <c r="CT12784" s="2180"/>
      <c r="CU12784" s="2180"/>
      <c r="CV12784" s="2180"/>
      <c r="CW12784" s="2180"/>
      <c r="CX12784" s="2180"/>
      <c r="CY12784" s="2180"/>
      <c r="CZ12784" s="2180"/>
      <c r="DA12784" s="2180"/>
      <c r="DB12784" s="2180"/>
      <c r="DC12784" s="2180"/>
      <c r="DD12784" s="2180"/>
      <c r="DE12784" s="2180"/>
      <c r="DF12784" s="2180"/>
      <c r="DG12784" s="2180"/>
      <c r="DH12784" s="2180"/>
      <c r="DI12784" s="2180"/>
      <c r="DJ12784" s="2180"/>
      <c r="DK12784" s="2180"/>
      <c r="DL12784" s="2180"/>
      <c r="DM12784" s="2180"/>
      <c r="DN12784" s="2180"/>
      <c r="DO12784" s="2180"/>
      <c r="DP12784" s="2180"/>
      <c r="DQ12784" s="2180"/>
      <c r="DR12784" s="2180"/>
      <c r="DS12784" s="2180"/>
      <c r="DT12784" s="2180"/>
      <c r="DU12784" s="2180"/>
      <c r="DV12784" s="2180"/>
      <c r="DW12784" s="2180"/>
      <c r="DX12784" s="2180"/>
      <c r="DY12784" s="2180"/>
      <c r="DZ12784" s="2180"/>
      <c r="EA12784" s="2180"/>
      <c r="EB12784" s="2180"/>
      <c r="EC12784" s="2180"/>
      <c r="ED12784" s="2180"/>
      <c r="EE12784" s="2180"/>
      <c r="EF12784" s="2180"/>
      <c r="EG12784" s="2180"/>
      <c r="EH12784" s="2180"/>
      <c r="EI12784" s="2180"/>
      <c r="EJ12784" s="2180"/>
      <c r="EK12784" s="2180"/>
      <c r="EL12784" s="2180"/>
      <c r="EM12784" s="2180"/>
      <c r="EN12784" s="2180"/>
      <c r="EO12784" s="2180"/>
      <c r="EP12784" s="2180"/>
      <c r="EQ12784" s="2180"/>
      <c r="ER12784" s="2180"/>
      <c r="ES12784" s="2180"/>
      <c r="ET12784" s="2180"/>
      <c r="EU12784" s="2180"/>
      <c r="EV12784" s="2180"/>
      <c r="EW12784" s="2180"/>
      <c r="EX12784" s="2180"/>
      <c r="EY12784" s="2180"/>
      <c r="EZ12784" s="2180"/>
      <c r="FA12784" s="2180"/>
      <c r="FB12784" s="2180"/>
      <c r="FC12784" s="2180"/>
      <c r="FD12784" s="2180"/>
      <c r="FE12784" s="2180"/>
      <c r="FF12784" s="2180"/>
      <c r="FG12784" s="2180"/>
      <c r="FH12784" s="2180"/>
      <c r="FI12784" s="2180"/>
      <c r="FJ12784" s="2180"/>
      <c r="FK12784" s="2180"/>
      <c r="FL12784" s="2180"/>
      <c r="FM12784" s="2180"/>
      <c r="FN12784" s="2180"/>
      <c r="FO12784" s="2180"/>
      <c r="FP12784" s="2180"/>
      <c r="FQ12784" s="2180"/>
      <c r="FR12784" s="2180"/>
      <c r="FS12784" s="2180"/>
      <c r="FT12784" s="2180"/>
      <c r="FU12784" s="2180"/>
      <c r="FV12784" s="2180"/>
      <c r="FW12784" s="2180"/>
      <c r="FX12784" s="2180"/>
      <c r="FY12784" s="2180"/>
      <c r="FZ12784" s="2180"/>
      <c r="GA12784" s="2180"/>
      <c r="GB12784" s="2180"/>
      <c r="GC12784" s="2180"/>
      <c r="GD12784" s="2180"/>
      <c r="GE12784" s="2180"/>
      <c r="GF12784" s="2180"/>
      <c r="GG12784" s="2180"/>
      <c r="GH12784" s="2180"/>
      <c r="GI12784" s="2180"/>
      <c r="GJ12784" s="2180"/>
      <c r="GK12784" s="2180"/>
      <c r="GL12784" s="2180"/>
      <c r="GM12784" s="2180"/>
      <c r="GN12784" s="2180"/>
      <c r="GO12784" s="2180"/>
      <c r="GP12784" s="2180"/>
      <c r="GQ12784" s="2180"/>
      <c r="GR12784" s="2180"/>
      <c r="GS12784" s="2180"/>
      <c r="GT12784" s="2180"/>
      <c r="GU12784" s="2180"/>
      <c r="GV12784" s="2180"/>
      <c r="GW12784" s="2180"/>
      <c r="GX12784" s="2180"/>
      <c r="GY12784" s="2180"/>
      <c r="GZ12784" s="2180"/>
      <c r="HA12784" s="2180"/>
      <c r="HB12784" s="2180"/>
      <c r="HC12784" s="2180"/>
      <c r="HD12784" s="2180"/>
      <c r="HE12784" s="2180"/>
      <c r="HF12784" s="2180"/>
      <c r="HG12784" s="2180"/>
      <c r="HH12784" s="2180"/>
      <c r="HI12784" s="2180"/>
      <c r="HJ12784" s="2180"/>
      <c r="HK12784" s="2180"/>
      <c r="HL12784" s="2180"/>
      <c r="HM12784" s="2180"/>
      <c r="HN12784" s="2180"/>
      <c r="HO12784" s="2180"/>
      <c r="HP12784" s="2180"/>
      <c r="HQ12784" s="2180"/>
      <c r="HR12784" s="2180"/>
      <c r="HS12784" s="2180"/>
      <c r="HT12784" s="2180"/>
      <c r="HU12784" s="2180"/>
      <c r="HV12784" s="2180"/>
      <c r="HW12784" s="2180"/>
      <c r="HX12784" s="2180"/>
      <c r="HY12784" s="2180"/>
      <c r="HZ12784" s="2180"/>
      <c r="IA12784" s="2180"/>
      <c r="IB12784" s="2180"/>
      <c r="IC12784" s="2180"/>
      <c r="ID12784" s="2180"/>
      <c r="IE12784" s="2180"/>
      <c r="IF12784" s="2180"/>
      <c r="IG12784" s="2180"/>
      <c r="IH12784" s="2180"/>
      <c r="II12784" s="2180"/>
      <c r="IJ12784" s="2180"/>
      <c r="IK12784" s="2180"/>
      <c r="IL12784" s="2180"/>
      <c r="IM12784" s="2180"/>
      <c r="IN12784" s="2180"/>
      <c r="IO12784" s="2180"/>
      <c r="IP12784" s="2180"/>
      <c r="IQ12784" s="2180"/>
      <c r="IR12784" s="2180"/>
      <c r="IS12784" s="2180"/>
      <c r="IT12784" s="2180"/>
      <c r="IU12784" s="2180"/>
      <c r="IV12784" s="2180"/>
    </row>
    <row r="12785" spans="1:256" hidden="1">
      <c r="A12785" s="2149"/>
      <c r="B12785" s="2231"/>
      <c r="C12785" s="2143"/>
      <c r="D12785" s="2149"/>
      <c r="E12785" s="2232"/>
      <c r="F12785" s="2233"/>
      <c r="G12785" s="17"/>
      <c r="H12785" s="17"/>
      <c r="I12785" s="2148"/>
      <c r="J12785" s="2235"/>
      <c r="K12785" s="2235"/>
      <c r="L12785" s="2235"/>
      <c r="M12785" s="2175">
        <v>0</v>
      </c>
      <c r="N12785" s="2237"/>
      <c r="O12785" s="2119"/>
      <c r="P12785" s="2120"/>
      <c r="Q12785" s="2125"/>
      <c r="R12785" s="2122"/>
      <c r="S12785" s="2120">
        <f>R12785*E12780</f>
        <v>0</v>
      </c>
      <c r="T12785" s="2126"/>
      <c r="U12785" s="2180"/>
      <c r="V12785" s="2180"/>
      <c r="W12785" s="2180"/>
      <c r="X12785" s="2180"/>
      <c r="Y12785" s="2180"/>
      <c r="Z12785" s="2180"/>
      <c r="AA12785" s="2180"/>
      <c r="AB12785" s="2180"/>
      <c r="AC12785" s="2180"/>
      <c r="AD12785" s="2180"/>
      <c r="AE12785" s="2180"/>
      <c r="AF12785" s="2180"/>
      <c r="AG12785" s="2180"/>
      <c r="AH12785" s="2180"/>
      <c r="AI12785" s="2180"/>
      <c r="AJ12785" s="2180"/>
      <c r="AK12785" s="2180"/>
      <c r="AL12785" s="2180"/>
      <c r="AM12785" s="2180"/>
      <c r="AN12785" s="2180"/>
      <c r="AO12785" s="2180"/>
      <c r="AP12785" s="2180"/>
      <c r="AQ12785" s="2180"/>
      <c r="AR12785" s="2180"/>
      <c r="AS12785" s="2180"/>
      <c r="AT12785" s="2180"/>
      <c r="AU12785" s="2180"/>
      <c r="AV12785" s="2180"/>
      <c r="AW12785" s="2180"/>
      <c r="AX12785" s="2180"/>
      <c r="AY12785" s="2180"/>
      <c r="AZ12785" s="2180"/>
      <c r="BA12785" s="2180"/>
      <c r="BB12785" s="2180"/>
      <c r="BC12785" s="2180"/>
      <c r="BD12785" s="2180"/>
      <c r="BE12785" s="2180"/>
      <c r="BF12785" s="2180"/>
      <c r="BG12785" s="2180"/>
      <c r="BH12785" s="2180"/>
      <c r="BI12785" s="2180"/>
      <c r="BJ12785" s="2180"/>
      <c r="BK12785" s="2180"/>
      <c r="BL12785" s="2180"/>
      <c r="BM12785" s="2180"/>
      <c r="BN12785" s="2180"/>
      <c r="BO12785" s="2180"/>
      <c r="BP12785" s="2180"/>
      <c r="BQ12785" s="2180"/>
      <c r="BR12785" s="2180"/>
      <c r="BS12785" s="2180"/>
      <c r="BT12785" s="2180"/>
      <c r="BU12785" s="2180"/>
      <c r="BV12785" s="2180"/>
      <c r="BW12785" s="2180"/>
      <c r="BX12785" s="2180"/>
      <c r="BY12785" s="2180"/>
      <c r="BZ12785" s="2180"/>
      <c r="CA12785" s="2180"/>
      <c r="CB12785" s="2180"/>
      <c r="CC12785" s="2180"/>
      <c r="CD12785" s="2180"/>
      <c r="CE12785" s="2180"/>
      <c r="CF12785" s="2180"/>
      <c r="CG12785" s="2180"/>
      <c r="CH12785" s="2180"/>
      <c r="CI12785" s="2180"/>
      <c r="CJ12785" s="2180"/>
      <c r="CK12785" s="2180"/>
      <c r="CL12785" s="2180"/>
      <c r="CM12785" s="2180"/>
      <c r="CN12785" s="2180"/>
      <c r="CO12785" s="2180"/>
      <c r="CP12785" s="2180"/>
      <c r="CQ12785" s="2180"/>
      <c r="CR12785" s="2180"/>
      <c r="CS12785" s="2180"/>
      <c r="CT12785" s="2180"/>
      <c r="CU12785" s="2180"/>
      <c r="CV12785" s="2180"/>
      <c r="CW12785" s="2180"/>
      <c r="CX12785" s="2180"/>
      <c r="CY12785" s="2180"/>
      <c r="CZ12785" s="2180"/>
      <c r="DA12785" s="2180"/>
      <c r="DB12785" s="2180"/>
      <c r="DC12785" s="2180"/>
      <c r="DD12785" s="2180"/>
      <c r="DE12785" s="2180"/>
      <c r="DF12785" s="2180"/>
      <c r="DG12785" s="2180"/>
      <c r="DH12785" s="2180"/>
      <c r="DI12785" s="2180"/>
      <c r="DJ12785" s="2180"/>
      <c r="DK12785" s="2180"/>
      <c r="DL12785" s="2180"/>
      <c r="DM12785" s="2180"/>
      <c r="DN12785" s="2180"/>
      <c r="DO12785" s="2180"/>
      <c r="DP12785" s="2180"/>
      <c r="DQ12785" s="2180"/>
      <c r="DR12785" s="2180"/>
      <c r="DS12785" s="2180"/>
      <c r="DT12785" s="2180"/>
      <c r="DU12785" s="2180"/>
      <c r="DV12785" s="2180"/>
      <c r="DW12785" s="2180"/>
      <c r="DX12785" s="2180"/>
      <c r="DY12785" s="2180"/>
      <c r="DZ12785" s="2180"/>
      <c r="EA12785" s="2180"/>
      <c r="EB12785" s="2180"/>
      <c r="EC12785" s="2180"/>
      <c r="ED12785" s="2180"/>
      <c r="EE12785" s="2180"/>
      <c r="EF12785" s="2180"/>
      <c r="EG12785" s="2180"/>
      <c r="EH12785" s="2180"/>
      <c r="EI12785" s="2180"/>
      <c r="EJ12785" s="2180"/>
      <c r="EK12785" s="2180"/>
      <c r="EL12785" s="2180"/>
      <c r="EM12785" s="2180"/>
      <c r="EN12785" s="2180"/>
      <c r="EO12785" s="2180"/>
      <c r="EP12785" s="2180"/>
      <c r="EQ12785" s="2180"/>
      <c r="ER12785" s="2180"/>
      <c r="ES12785" s="2180"/>
      <c r="ET12785" s="2180"/>
      <c r="EU12785" s="2180"/>
      <c r="EV12785" s="2180"/>
      <c r="EW12785" s="2180"/>
      <c r="EX12785" s="2180"/>
      <c r="EY12785" s="2180"/>
      <c r="EZ12785" s="2180"/>
      <c r="FA12785" s="2180"/>
      <c r="FB12785" s="2180"/>
      <c r="FC12785" s="2180"/>
      <c r="FD12785" s="2180"/>
      <c r="FE12785" s="2180"/>
      <c r="FF12785" s="2180"/>
      <c r="FG12785" s="2180"/>
      <c r="FH12785" s="2180"/>
      <c r="FI12785" s="2180"/>
      <c r="FJ12785" s="2180"/>
      <c r="FK12785" s="2180"/>
      <c r="FL12785" s="2180"/>
      <c r="FM12785" s="2180"/>
      <c r="FN12785" s="2180"/>
      <c r="FO12785" s="2180"/>
      <c r="FP12785" s="2180"/>
      <c r="FQ12785" s="2180"/>
      <c r="FR12785" s="2180"/>
      <c r="FS12785" s="2180"/>
      <c r="FT12785" s="2180"/>
      <c r="FU12785" s="2180"/>
      <c r="FV12785" s="2180"/>
      <c r="FW12785" s="2180"/>
      <c r="FX12785" s="2180"/>
      <c r="FY12785" s="2180"/>
      <c r="FZ12785" s="2180"/>
      <c r="GA12785" s="2180"/>
      <c r="GB12785" s="2180"/>
      <c r="GC12785" s="2180"/>
      <c r="GD12785" s="2180"/>
      <c r="GE12785" s="2180"/>
      <c r="GF12785" s="2180"/>
      <c r="GG12785" s="2180"/>
      <c r="GH12785" s="2180"/>
      <c r="GI12785" s="2180"/>
      <c r="GJ12785" s="2180"/>
      <c r="GK12785" s="2180"/>
      <c r="GL12785" s="2180"/>
      <c r="GM12785" s="2180"/>
      <c r="GN12785" s="2180"/>
      <c r="GO12785" s="2180"/>
      <c r="GP12785" s="2180"/>
      <c r="GQ12785" s="2180"/>
      <c r="GR12785" s="2180"/>
      <c r="GS12785" s="2180"/>
      <c r="GT12785" s="2180"/>
      <c r="GU12785" s="2180"/>
      <c r="GV12785" s="2180"/>
      <c r="GW12785" s="2180"/>
      <c r="GX12785" s="2180"/>
      <c r="GY12785" s="2180"/>
      <c r="GZ12785" s="2180"/>
      <c r="HA12785" s="2180"/>
      <c r="HB12785" s="2180"/>
      <c r="HC12785" s="2180"/>
      <c r="HD12785" s="2180"/>
      <c r="HE12785" s="2180"/>
      <c r="HF12785" s="2180"/>
      <c r="HG12785" s="2180"/>
      <c r="HH12785" s="2180"/>
      <c r="HI12785" s="2180"/>
      <c r="HJ12785" s="2180"/>
      <c r="HK12785" s="2180"/>
      <c r="HL12785" s="2180"/>
      <c r="HM12785" s="2180"/>
      <c r="HN12785" s="2180"/>
      <c r="HO12785" s="2180"/>
      <c r="HP12785" s="2180"/>
      <c r="HQ12785" s="2180"/>
      <c r="HR12785" s="2180"/>
      <c r="HS12785" s="2180"/>
      <c r="HT12785" s="2180"/>
      <c r="HU12785" s="2180"/>
      <c r="HV12785" s="2180"/>
      <c r="HW12785" s="2180"/>
      <c r="HX12785" s="2180"/>
      <c r="HY12785" s="2180"/>
      <c r="HZ12785" s="2180"/>
      <c r="IA12785" s="2180"/>
      <c r="IB12785" s="2180"/>
      <c r="IC12785" s="2180"/>
      <c r="ID12785" s="2180"/>
      <c r="IE12785" s="2180"/>
      <c r="IF12785" s="2180"/>
      <c r="IG12785" s="2180"/>
      <c r="IH12785" s="2180"/>
      <c r="II12785" s="2180"/>
      <c r="IJ12785" s="2180"/>
      <c r="IK12785" s="2180"/>
      <c r="IL12785" s="2180"/>
      <c r="IM12785" s="2180"/>
      <c r="IN12785" s="2180"/>
      <c r="IO12785" s="2180"/>
      <c r="IP12785" s="2180"/>
      <c r="IQ12785" s="2180"/>
      <c r="IR12785" s="2180"/>
      <c r="IS12785" s="2180"/>
      <c r="IT12785" s="2180"/>
      <c r="IU12785" s="2180"/>
      <c r="IV12785" s="2180"/>
    </row>
    <row r="12786" spans="1:256" hidden="1">
      <c r="A12786" s="2149"/>
      <c r="B12786" s="2231"/>
      <c r="C12786" s="2143"/>
      <c r="D12786" s="2149"/>
      <c r="E12786" s="2232"/>
      <c r="F12786" s="2233"/>
      <c r="G12786" s="17"/>
      <c r="H12786" s="17"/>
      <c r="I12786" s="2148"/>
      <c r="J12786" s="2235"/>
      <c r="K12786" s="2235"/>
      <c r="L12786" s="2235"/>
      <c r="M12786" s="2175">
        <v>0</v>
      </c>
      <c r="N12786" s="2237"/>
      <c r="O12786" s="2119"/>
      <c r="P12786" s="2120"/>
      <c r="Q12786" s="2125"/>
      <c r="R12786" s="2122"/>
      <c r="S12786" s="2120">
        <f>R12786*E12780</f>
        <v>0</v>
      </c>
      <c r="T12786" s="2126"/>
      <c r="U12786" s="2180"/>
      <c r="V12786" s="2180"/>
      <c r="W12786" s="2180"/>
      <c r="X12786" s="2180"/>
      <c r="Y12786" s="2180"/>
      <c r="Z12786" s="2180"/>
      <c r="AA12786" s="2180"/>
      <c r="AB12786" s="2180"/>
      <c r="AC12786" s="2180"/>
      <c r="AD12786" s="2180"/>
      <c r="AE12786" s="2180"/>
      <c r="AF12786" s="2180"/>
      <c r="AG12786" s="2180"/>
      <c r="AH12786" s="2180"/>
      <c r="AI12786" s="2180"/>
      <c r="AJ12786" s="2180"/>
      <c r="AK12786" s="2180"/>
      <c r="AL12786" s="2180"/>
      <c r="AM12786" s="2180"/>
      <c r="AN12786" s="2180"/>
      <c r="AO12786" s="2180"/>
      <c r="AP12786" s="2180"/>
      <c r="AQ12786" s="2180"/>
      <c r="AR12786" s="2180"/>
      <c r="AS12786" s="2180"/>
      <c r="AT12786" s="2180"/>
      <c r="AU12786" s="2180"/>
      <c r="AV12786" s="2180"/>
      <c r="AW12786" s="2180"/>
      <c r="AX12786" s="2180"/>
      <c r="AY12786" s="2180"/>
      <c r="AZ12786" s="2180"/>
      <c r="BA12786" s="2180"/>
      <c r="BB12786" s="2180"/>
      <c r="BC12786" s="2180"/>
      <c r="BD12786" s="2180"/>
      <c r="BE12786" s="2180"/>
      <c r="BF12786" s="2180"/>
      <c r="BG12786" s="2180"/>
      <c r="BH12786" s="2180"/>
      <c r="BI12786" s="2180"/>
      <c r="BJ12786" s="2180"/>
      <c r="BK12786" s="2180"/>
      <c r="BL12786" s="2180"/>
      <c r="BM12786" s="2180"/>
      <c r="BN12786" s="2180"/>
      <c r="BO12786" s="2180"/>
      <c r="BP12786" s="2180"/>
      <c r="BQ12786" s="2180"/>
      <c r="BR12786" s="2180"/>
      <c r="BS12786" s="2180"/>
      <c r="BT12786" s="2180"/>
      <c r="BU12786" s="2180"/>
      <c r="BV12786" s="2180"/>
      <c r="BW12786" s="2180"/>
      <c r="BX12786" s="2180"/>
      <c r="BY12786" s="2180"/>
      <c r="BZ12786" s="2180"/>
      <c r="CA12786" s="2180"/>
      <c r="CB12786" s="2180"/>
      <c r="CC12786" s="2180"/>
      <c r="CD12786" s="2180"/>
      <c r="CE12786" s="2180"/>
      <c r="CF12786" s="2180"/>
      <c r="CG12786" s="2180"/>
      <c r="CH12786" s="2180"/>
      <c r="CI12786" s="2180"/>
      <c r="CJ12786" s="2180"/>
      <c r="CK12786" s="2180"/>
      <c r="CL12786" s="2180"/>
      <c r="CM12786" s="2180"/>
      <c r="CN12786" s="2180"/>
      <c r="CO12786" s="2180"/>
      <c r="CP12786" s="2180"/>
      <c r="CQ12786" s="2180"/>
      <c r="CR12786" s="2180"/>
      <c r="CS12786" s="2180"/>
      <c r="CT12786" s="2180"/>
      <c r="CU12786" s="2180"/>
      <c r="CV12786" s="2180"/>
      <c r="CW12786" s="2180"/>
      <c r="CX12786" s="2180"/>
      <c r="CY12786" s="2180"/>
      <c r="CZ12786" s="2180"/>
      <c r="DA12786" s="2180"/>
      <c r="DB12786" s="2180"/>
      <c r="DC12786" s="2180"/>
      <c r="DD12786" s="2180"/>
      <c r="DE12786" s="2180"/>
      <c r="DF12786" s="2180"/>
      <c r="DG12786" s="2180"/>
      <c r="DH12786" s="2180"/>
      <c r="DI12786" s="2180"/>
      <c r="DJ12786" s="2180"/>
      <c r="DK12786" s="2180"/>
      <c r="DL12786" s="2180"/>
      <c r="DM12786" s="2180"/>
      <c r="DN12786" s="2180"/>
      <c r="DO12786" s="2180"/>
      <c r="DP12786" s="2180"/>
      <c r="DQ12786" s="2180"/>
      <c r="DR12786" s="2180"/>
      <c r="DS12786" s="2180"/>
      <c r="DT12786" s="2180"/>
      <c r="DU12786" s="2180"/>
      <c r="DV12786" s="2180"/>
      <c r="DW12786" s="2180"/>
      <c r="DX12786" s="2180"/>
      <c r="DY12786" s="2180"/>
      <c r="DZ12786" s="2180"/>
      <c r="EA12786" s="2180"/>
      <c r="EB12786" s="2180"/>
      <c r="EC12786" s="2180"/>
      <c r="ED12786" s="2180"/>
      <c r="EE12786" s="2180"/>
      <c r="EF12786" s="2180"/>
      <c r="EG12786" s="2180"/>
      <c r="EH12786" s="2180"/>
      <c r="EI12786" s="2180"/>
      <c r="EJ12786" s="2180"/>
      <c r="EK12786" s="2180"/>
      <c r="EL12786" s="2180"/>
      <c r="EM12786" s="2180"/>
      <c r="EN12786" s="2180"/>
      <c r="EO12786" s="2180"/>
      <c r="EP12786" s="2180"/>
      <c r="EQ12786" s="2180"/>
      <c r="ER12786" s="2180"/>
      <c r="ES12786" s="2180"/>
      <c r="ET12786" s="2180"/>
      <c r="EU12786" s="2180"/>
      <c r="EV12786" s="2180"/>
      <c r="EW12786" s="2180"/>
      <c r="EX12786" s="2180"/>
      <c r="EY12786" s="2180"/>
      <c r="EZ12786" s="2180"/>
      <c r="FA12786" s="2180"/>
      <c r="FB12786" s="2180"/>
      <c r="FC12786" s="2180"/>
      <c r="FD12786" s="2180"/>
      <c r="FE12786" s="2180"/>
      <c r="FF12786" s="2180"/>
      <c r="FG12786" s="2180"/>
      <c r="FH12786" s="2180"/>
      <c r="FI12786" s="2180"/>
      <c r="FJ12786" s="2180"/>
      <c r="FK12786" s="2180"/>
      <c r="FL12786" s="2180"/>
      <c r="FM12786" s="2180"/>
      <c r="FN12786" s="2180"/>
      <c r="FO12786" s="2180"/>
      <c r="FP12786" s="2180"/>
      <c r="FQ12786" s="2180"/>
      <c r="FR12786" s="2180"/>
      <c r="FS12786" s="2180"/>
      <c r="FT12786" s="2180"/>
      <c r="FU12786" s="2180"/>
      <c r="FV12786" s="2180"/>
      <c r="FW12786" s="2180"/>
      <c r="FX12786" s="2180"/>
      <c r="FY12786" s="2180"/>
      <c r="FZ12786" s="2180"/>
      <c r="GA12786" s="2180"/>
      <c r="GB12786" s="2180"/>
      <c r="GC12786" s="2180"/>
      <c r="GD12786" s="2180"/>
      <c r="GE12786" s="2180"/>
      <c r="GF12786" s="2180"/>
      <c r="GG12786" s="2180"/>
      <c r="GH12786" s="2180"/>
      <c r="GI12786" s="2180"/>
      <c r="GJ12786" s="2180"/>
      <c r="GK12786" s="2180"/>
      <c r="GL12786" s="2180"/>
      <c r="GM12786" s="2180"/>
      <c r="GN12786" s="2180"/>
      <c r="GO12786" s="2180"/>
      <c r="GP12786" s="2180"/>
      <c r="GQ12786" s="2180"/>
      <c r="GR12786" s="2180"/>
      <c r="GS12786" s="2180"/>
      <c r="GT12786" s="2180"/>
      <c r="GU12786" s="2180"/>
      <c r="GV12786" s="2180"/>
      <c r="GW12786" s="2180"/>
      <c r="GX12786" s="2180"/>
      <c r="GY12786" s="2180"/>
      <c r="GZ12786" s="2180"/>
      <c r="HA12786" s="2180"/>
      <c r="HB12786" s="2180"/>
      <c r="HC12786" s="2180"/>
      <c r="HD12786" s="2180"/>
      <c r="HE12786" s="2180"/>
      <c r="HF12786" s="2180"/>
      <c r="HG12786" s="2180"/>
      <c r="HH12786" s="2180"/>
      <c r="HI12786" s="2180"/>
      <c r="HJ12786" s="2180"/>
      <c r="HK12786" s="2180"/>
      <c r="HL12786" s="2180"/>
      <c r="HM12786" s="2180"/>
      <c r="HN12786" s="2180"/>
      <c r="HO12786" s="2180"/>
      <c r="HP12786" s="2180"/>
      <c r="HQ12786" s="2180"/>
      <c r="HR12786" s="2180"/>
      <c r="HS12786" s="2180"/>
      <c r="HT12786" s="2180"/>
      <c r="HU12786" s="2180"/>
      <c r="HV12786" s="2180"/>
      <c r="HW12786" s="2180"/>
      <c r="HX12786" s="2180"/>
      <c r="HY12786" s="2180"/>
      <c r="HZ12786" s="2180"/>
      <c r="IA12786" s="2180"/>
      <c r="IB12786" s="2180"/>
      <c r="IC12786" s="2180"/>
      <c r="ID12786" s="2180"/>
      <c r="IE12786" s="2180"/>
      <c r="IF12786" s="2180"/>
      <c r="IG12786" s="2180"/>
      <c r="IH12786" s="2180"/>
      <c r="II12786" s="2180"/>
      <c r="IJ12786" s="2180"/>
      <c r="IK12786" s="2180"/>
      <c r="IL12786" s="2180"/>
      <c r="IM12786" s="2180"/>
      <c r="IN12786" s="2180"/>
      <c r="IO12786" s="2180"/>
      <c r="IP12786" s="2180"/>
      <c r="IQ12786" s="2180"/>
      <c r="IR12786" s="2180"/>
      <c r="IS12786" s="2180"/>
      <c r="IT12786" s="2180"/>
      <c r="IU12786" s="2180"/>
      <c r="IV12786" s="2180"/>
    </row>
    <row r="12787" spans="1:256" hidden="1">
      <c r="A12787" s="2149"/>
      <c r="B12787" s="2231"/>
      <c r="C12787" s="2143"/>
      <c r="D12787" s="2149"/>
      <c r="E12787" s="2232"/>
      <c r="F12787" s="2233"/>
      <c r="G12787" s="17"/>
      <c r="H12787" s="17"/>
      <c r="I12787" s="2148"/>
      <c r="J12787" s="2235"/>
      <c r="K12787" s="2235"/>
      <c r="L12787" s="2235"/>
      <c r="M12787" s="2175">
        <v>0</v>
      </c>
      <c r="N12787" s="2237"/>
      <c r="O12787" s="2119"/>
      <c r="P12787" s="2120"/>
      <c r="Q12787" s="2125"/>
      <c r="R12787" s="2122"/>
      <c r="S12787" s="2120">
        <f>R12787*E12780</f>
        <v>0</v>
      </c>
      <c r="T12787" s="2126"/>
      <c r="U12787" s="2180"/>
      <c r="V12787" s="2180"/>
      <c r="W12787" s="2180"/>
      <c r="X12787" s="2180"/>
      <c r="Y12787" s="2180"/>
      <c r="Z12787" s="2180"/>
      <c r="AA12787" s="2180"/>
      <c r="AB12787" s="2180"/>
      <c r="AC12787" s="2180"/>
      <c r="AD12787" s="2180"/>
      <c r="AE12787" s="2180"/>
      <c r="AF12787" s="2180"/>
      <c r="AG12787" s="2180"/>
      <c r="AH12787" s="2180"/>
      <c r="AI12787" s="2180"/>
      <c r="AJ12787" s="2180"/>
      <c r="AK12787" s="2180"/>
      <c r="AL12787" s="2180"/>
      <c r="AM12787" s="2180"/>
      <c r="AN12787" s="2180"/>
      <c r="AO12787" s="2180"/>
      <c r="AP12787" s="2180"/>
      <c r="AQ12787" s="2180"/>
      <c r="AR12787" s="2180"/>
      <c r="AS12787" s="2180"/>
      <c r="AT12787" s="2180"/>
      <c r="AU12787" s="2180"/>
      <c r="AV12787" s="2180"/>
      <c r="AW12787" s="2180"/>
      <c r="AX12787" s="2180"/>
      <c r="AY12787" s="2180"/>
      <c r="AZ12787" s="2180"/>
      <c r="BA12787" s="2180"/>
      <c r="BB12787" s="2180"/>
      <c r="BC12787" s="2180"/>
      <c r="BD12787" s="2180"/>
      <c r="BE12787" s="2180"/>
      <c r="BF12787" s="2180"/>
      <c r="BG12787" s="2180"/>
      <c r="BH12787" s="2180"/>
      <c r="BI12787" s="2180"/>
      <c r="BJ12787" s="2180"/>
      <c r="BK12787" s="2180"/>
      <c r="BL12787" s="2180"/>
      <c r="BM12787" s="2180"/>
      <c r="BN12787" s="2180"/>
      <c r="BO12787" s="2180"/>
      <c r="BP12787" s="2180"/>
      <c r="BQ12787" s="2180"/>
      <c r="BR12787" s="2180"/>
      <c r="BS12787" s="2180"/>
      <c r="BT12787" s="2180"/>
      <c r="BU12787" s="2180"/>
      <c r="BV12787" s="2180"/>
      <c r="BW12787" s="2180"/>
      <c r="BX12787" s="2180"/>
      <c r="BY12787" s="2180"/>
      <c r="BZ12787" s="2180"/>
      <c r="CA12787" s="2180"/>
      <c r="CB12787" s="2180"/>
      <c r="CC12787" s="2180"/>
      <c r="CD12787" s="2180"/>
      <c r="CE12787" s="2180"/>
      <c r="CF12787" s="2180"/>
      <c r="CG12787" s="2180"/>
      <c r="CH12787" s="2180"/>
      <c r="CI12787" s="2180"/>
      <c r="CJ12787" s="2180"/>
      <c r="CK12787" s="2180"/>
      <c r="CL12787" s="2180"/>
      <c r="CM12787" s="2180"/>
      <c r="CN12787" s="2180"/>
      <c r="CO12787" s="2180"/>
      <c r="CP12787" s="2180"/>
      <c r="CQ12787" s="2180"/>
      <c r="CR12787" s="2180"/>
      <c r="CS12787" s="2180"/>
      <c r="CT12787" s="2180"/>
      <c r="CU12787" s="2180"/>
      <c r="CV12787" s="2180"/>
      <c r="CW12787" s="2180"/>
      <c r="CX12787" s="2180"/>
      <c r="CY12787" s="2180"/>
      <c r="CZ12787" s="2180"/>
      <c r="DA12787" s="2180"/>
      <c r="DB12787" s="2180"/>
      <c r="DC12787" s="2180"/>
      <c r="DD12787" s="2180"/>
      <c r="DE12787" s="2180"/>
      <c r="DF12787" s="2180"/>
      <c r="DG12787" s="2180"/>
      <c r="DH12787" s="2180"/>
      <c r="DI12787" s="2180"/>
      <c r="DJ12787" s="2180"/>
      <c r="DK12787" s="2180"/>
      <c r="DL12787" s="2180"/>
      <c r="DM12787" s="2180"/>
      <c r="DN12787" s="2180"/>
      <c r="DO12787" s="2180"/>
      <c r="DP12787" s="2180"/>
      <c r="DQ12787" s="2180"/>
      <c r="DR12787" s="2180"/>
      <c r="DS12787" s="2180"/>
      <c r="DT12787" s="2180"/>
      <c r="DU12787" s="2180"/>
      <c r="DV12787" s="2180"/>
      <c r="DW12787" s="2180"/>
      <c r="DX12787" s="2180"/>
      <c r="DY12787" s="2180"/>
      <c r="DZ12787" s="2180"/>
      <c r="EA12787" s="2180"/>
      <c r="EB12787" s="2180"/>
      <c r="EC12787" s="2180"/>
      <c r="ED12787" s="2180"/>
      <c r="EE12787" s="2180"/>
      <c r="EF12787" s="2180"/>
      <c r="EG12787" s="2180"/>
      <c r="EH12787" s="2180"/>
      <c r="EI12787" s="2180"/>
      <c r="EJ12787" s="2180"/>
      <c r="EK12787" s="2180"/>
      <c r="EL12787" s="2180"/>
      <c r="EM12787" s="2180"/>
      <c r="EN12787" s="2180"/>
      <c r="EO12787" s="2180"/>
      <c r="EP12787" s="2180"/>
      <c r="EQ12787" s="2180"/>
      <c r="ER12787" s="2180"/>
      <c r="ES12787" s="2180"/>
      <c r="ET12787" s="2180"/>
      <c r="EU12787" s="2180"/>
      <c r="EV12787" s="2180"/>
      <c r="EW12787" s="2180"/>
      <c r="EX12787" s="2180"/>
      <c r="EY12787" s="2180"/>
      <c r="EZ12787" s="2180"/>
      <c r="FA12787" s="2180"/>
      <c r="FB12787" s="2180"/>
      <c r="FC12787" s="2180"/>
      <c r="FD12787" s="2180"/>
      <c r="FE12787" s="2180"/>
      <c r="FF12787" s="2180"/>
      <c r="FG12787" s="2180"/>
      <c r="FH12787" s="2180"/>
      <c r="FI12787" s="2180"/>
      <c r="FJ12787" s="2180"/>
      <c r="FK12787" s="2180"/>
      <c r="FL12787" s="2180"/>
      <c r="FM12787" s="2180"/>
      <c r="FN12787" s="2180"/>
      <c r="FO12787" s="2180"/>
      <c r="FP12787" s="2180"/>
      <c r="FQ12787" s="2180"/>
      <c r="FR12787" s="2180"/>
      <c r="FS12787" s="2180"/>
      <c r="FT12787" s="2180"/>
      <c r="FU12787" s="2180"/>
      <c r="FV12787" s="2180"/>
      <c r="FW12787" s="2180"/>
      <c r="FX12787" s="2180"/>
      <c r="FY12787" s="2180"/>
      <c r="FZ12787" s="2180"/>
      <c r="GA12787" s="2180"/>
      <c r="GB12787" s="2180"/>
      <c r="GC12787" s="2180"/>
      <c r="GD12787" s="2180"/>
      <c r="GE12787" s="2180"/>
      <c r="GF12787" s="2180"/>
      <c r="GG12787" s="2180"/>
      <c r="GH12787" s="2180"/>
      <c r="GI12787" s="2180"/>
      <c r="GJ12787" s="2180"/>
      <c r="GK12787" s="2180"/>
      <c r="GL12787" s="2180"/>
      <c r="GM12787" s="2180"/>
      <c r="GN12787" s="2180"/>
      <c r="GO12787" s="2180"/>
      <c r="GP12787" s="2180"/>
      <c r="GQ12787" s="2180"/>
      <c r="GR12787" s="2180"/>
      <c r="GS12787" s="2180"/>
      <c r="GT12787" s="2180"/>
      <c r="GU12787" s="2180"/>
      <c r="GV12787" s="2180"/>
      <c r="GW12787" s="2180"/>
      <c r="GX12787" s="2180"/>
      <c r="GY12787" s="2180"/>
      <c r="GZ12787" s="2180"/>
      <c r="HA12787" s="2180"/>
      <c r="HB12787" s="2180"/>
      <c r="HC12787" s="2180"/>
      <c r="HD12787" s="2180"/>
      <c r="HE12787" s="2180"/>
      <c r="HF12787" s="2180"/>
      <c r="HG12787" s="2180"/>
      <c r="HH12787" s="2180"/>
      <c r="HI12787" s="2180"/>
      <c r="HJ12787" s="2180"/>
      <c r="HK12787" s="2180"/>
      <c r="HL12787" s="2180"/>
      <c r="HM12787" s="2180"/>
      <c r="HN12787" s="2180"/>
      <c r="HO12787" s="2180"/>
      <c r="HP12787" s="2180"/>
      <c r="HQ12787" s="2180"/>
      <c r="HR12787" s="2180"/>
      <c r="HS12787" s="2180"/>
      <c r="HT12787" s="2180"/>
      <c r="HU12787" s="2180"/>
      <c r="HV12787" s="2180"/>
      <c r="HW12787" s="2180"/>
      <c r="HX12787" s="2180"/>
      <c r="HY12787" s="2180"/>
      <c r="HZ12787" s="2180"/>
      <c r="IA12787" s="2180"/>
      <c r="IB12787" s="2180"/>
      <c r="IC12787" s="2180"/>
      <c r="ID12787" s="2180"/>
      <c r="IE12787" s="2180"/>
      <c r="IF12787" s="2180"/>
      <c r="IG12787" s="2180"/>
      <c r="IH12787" s="2180"/>
      <c r="II12787" s="2180"/>
      <c r="IJ12787" s="2180"/>
      <c r="IK12787" s="2180"/>
      <c r="IL12787" s="2180"/>
      <c r="IM12787" s="2180"/>
      <c r="IN12787" s="2180"/>
      <c r="IO12787" s="2180"/>
      <c r="IP12787" s="2180"/>
      <c r="IQ12787" s="2180"/>
      <c r="IR12787" s="2180"/>
      <c r="IS12787" s="2180"/>
      <c r="IT12787" s="2180"/>
      <c r="IU12787" s="2180"/>
      <c r="IV12787" s="2180"/>
    </row>
    <row r="12788" spans="1:256" hidden="1">
      <c r="A12788" s="2149"/>
      <c r="B12788" s="2231"/>
      <c r="C12788" s="2143"/>
      <c r="D12788" s="2149"/>
      <c r="E12788" s="2232"/>
      <c r="F12788" s="2233"/>
      <c r="G12788" s="17"/>
      <c r="H12788" s="17"/>
      <c r="I12788" s="2148"/>
      <c r="J12788" s="2235"/>
      <c r="K12788" s="2235"/>
      <c r="L12788" s="2235"/>
      <c r="M12788" s="2175">
        <v>0</v>
      </c>
      <c r="N12788" s="2237"/>
      <c r="O12788" s="2119"/>
      <c r="P12788" s="2120"/>
      <c r="Q12788" s="2125"/>
      <c r="R12788" s="2122"/>
      <c r="S12788" s="2120">
        <f>R12788*E12780</f>
        <v>0</v>
      </c>
      <c r="T12788" s="2126"/>
      <c r="U12788" s="2180"/>
      <c r="V12788" s="2180"/>
      <c r="W12788" s="2180"/>
      <c r="X12788" s="2180"/>
      <c r="Y12788" s="2180"/>
      <c r="Z12788" s="2180"/>
      <c r="AA12788" s="2180"/>
      <c r="AB12788" s="2180"/>
      <c r="AC12788" s="2180"/>
      <c r="AD12788" s="2180"/>
      <c r="AE12788" s="2180"/>
      <c r="AF12788" s="2180"/>
      <c r="AG12788" s="2180"/>
      <c r="AH12788" s="2180"/>
      <c r="AI12788" s="2180"/>
      <c r="AJ12788" s="2180"/>
      <c r="AK12788" s="2180"/>
      <c r="AL12788" s="2180"/>
      <c r="AM12788" s="2180"/>
      <c r="AN12788" s="2180"/>
      <c r="AO12788" s="2180"/>
      <c r="AP12788" s="2180"/>
      <c r="AQ12788" s="2180"/>
      <c r="AR12788" s="2180"/>
      <c r="AS12788" s="2180"/>
      <c r="AT12788" s="2180"/>
      <c r="AU12788" s="2180"/>
      <c r="AV12788" s="2180"/>
      <c r="AW12788" s="2180"/>
      <c r="AX12788" s="2180"/>
      <c r="AY12788" s="2180"/>
      <c r="AZ12788" s="2180"/>
      <c r="BA12788" s="2180"/>
      <c r="BB12788" s="2180"/>
      <c r="BC12788" s="2180"/>
      <c r="BD12788" s="2180"/>
      <c r="BE12788" s="2180"/>
      <c r="BF12788" s="2180"/>
      <c r="BG12788" s="2180"/>
      <c r="BH12788" s="2180"/>
      <c r="BI12788" s="2180"/>
      <c r="BJ12788" s="2180"/>
      <c r="BK12788" s="2180"/>
      <c r="BL12788" s="2180"/>
      <c r="BM12788" s="2180"/>
      <c r="BN12788" s="2180"/>
      <c r="BO12788" s="2180"/>
      <c r="BP12788" s="2180"/>
      <c r="BQ12788" s="2180"/>
      <c r="BR12788" s="2180"/>
      <c r="BS12788" s="2180"/>
      <c r="BT12788" s="2180"/>
      <c r="BU12788" s="2180"/>
      <c r="BV12788" s="2180"/>
      <c r="BW12788" s="2180"/>
      <c r="BX12788" s="2180"/>
      <c r="BY12788" s="2180"/>
      <c r="BZ12788" s="2180"/>
      <c r="CA12788" s="2180"/>
      <c r="CB12788" s="2180"/>
      <c r="CC12788" s="2180"/>
      <c r="CD12788" s="2180"/>
      <c r="CE12788" s="2180"/>
      <c r="CF12788" s="2180"/>
      <c r="CG12788" s="2180"/>
      <c r="CH12788" s="2180"/>
      <c r="CI12788" s="2180"/>
      <c r="CJ12788" s="2180"/>
      <c r="CK12788" s="2180"/>
      <c r="CL12788" s="2180"/>
      <c r="CM12788" s="2180"/>
      <c r="CN12788" s="2180"/>
      <c r="CO12788" s="2180"/>
      <c r="CP12788" s="2180"/>
      <c r="CQ12788" s="2180"/>
      <c r="CR12788" s="2180"/>
      <c r="CS12788" s="2180"/>
      <c r="CT12788" s="2180"/>
      <c r="CU12788" s="2180"/>
      <c r="CV12788" s="2180"/>
      <c r="CW12788" s="2180"/>
      <c r="CX12788" s="2180"/>
      <c r="CY12788" s="2180"/>
      <c r="CZ12788" s="2180"/>
      <c r="DA12788" s="2180"/>
      <c r="DB12788" s="2180"/>
      <c r="DC12788" s="2180"/>
      <c r="DD12788" s="2180"/>
      <c r="DE12788" s="2180"/>
      <c r="DF12788" s="2180"/>
      <c r="DG12788" s="2180"/>
      <c r="DH12788" s="2180"/>
      <c r="DI12788" s="2180"/>
      <c r="DJ12788" s="2180"/>
      <c r="DK12788" s="2180"/>
      <c r="DL12788" s="2180"/>
      <c r="DM12788" s="2180"/>
      <c r="DN12788" s="2180"/>
      <c r="DO12788" s="2180"/>
      <c r="DP12788" s="2180"/>
      <c r="DQ12788" s="2180"/>
      <c r="DR12788" s="2180"/>
      <c r="DS12788" s="2180"/>
      <c r="DT12788" s="2180"/>
      <c r="DU12788" s="2180"/>
      <c r="DV12788" s="2180"/>
      <c r="DW12788" s="2180"/>
      <c r="DX12788" s="2180"/>
      <c r="DY12788" s="2180"/>
      <c r="DZ12788" s="2180"/>
      <c r="EA12788" s="2180"/>
      <c r="EB12788" s="2180"/>
      <c r="EC12788" s="2180"/>
      <c r="ED12788" s="2180"/>
      <c r="EE12788" s="2180"/>
      <c r="EF12788" s="2180"/>
      <c r="EG12788" s="2180"/>
      <c r="EH12788" s="2180"/>
      <c r="EI12788" s="2180"/>
      <c r="EJ12788" s="2180"/>
      <c r="EK12788" s="2180"/>
      <c r="EL12788" s="2180"/>
      <c r="EM12788" s="2180"/>
      <c r="EN12788" s="2180"/>
      <c r="EO12788" s="2180"/>
      <c r="EP12788" s="2180"/>
      <c r="EQ12788" s="2180"/>
      <c r="ER12788" s="2180"/>
      <c r="ES12788" s="2180"/>
      <c r="ET12788" s="2180"/>
      <c r="EU12788" s="2180"/>
      <c r="EV12788" s="2180"/>
      <c r="EW12788" s="2180"/>
      <c r="EX12788" s="2180"/>
      <c r="EY12788" s="2180"/>
      <c r="EZ12788" s="2180"/>
      <c r="FA12788" s="2180"/>
      <c r="FB12788" s="2180"/>
      <c r="FC12788" s="2180"/>
      <c r="FD12788" s="2180"/>
      <c r="FE12788" s="2180"/>
      <c r="FF12788" s="2180"/>
      <c r="FG12788" s="2180"/>
      <c r="FH12788" s="2180"/>
      <c r="FI12788" s="2180"/>
      <c r="FJ12788" s="2180"/>
      <c r="FK12788" s="2180"/>
      <c r="FL12788" s="2180"/>
      <c r="FM12788" s="2180"/>
      <c r="FN12788" s="2180"/>
      <c r="FO12788" s="2180"/>
      <c r="FP12788" s="2180"/>
      <c r="FQ12788" s="2180"/>
      <c r="FR12788" s="2180"/>
      <c r="FS12788" s="2180"/>
      <c r="FT12788" s="2180"/>
      <c r="FU12788" s="2180"/>
      <c r="FV12788" s="2180"/>
      <c r="FW12788" s="2180"/>
      <c r="FX12788" s="2180"/>
      <c r="FY12788" s="2180"/>
      <c r="FZ12788" s="2180"/>
      <c r="GA12788" s="2180"/>
      <c r="GB12788" s="2180"/>
      <c r="GC12788" s="2180"/>
      <c r="GD12788" s="2180"/>
      <c r="GE12788" s="2180"/>
      <c r="GF12788" s="2180"/>
      <c r="GG12788" s="2180"/>
      <c r="GH12788" s="2180"/>
      <c r="GI12788" s="2180"/>
      <c r="GJ12788" s="2180"/>
      <c r="GK12788" s="2180"/>
      <c r="GL12788" s="2180"/>
      <c r="GM12788" s="2180"/>
      <c r="GN12788" s="2180"/>
      <c r="GO12788" s="2180"/>
      <c r="GP12788" s="2180"/>
      <c r="GQ12788" s="2180"/>
      <c r="GR12788" s="2180"/>
      <c r="GS12788" s="2180"/>
      <c r="GT12788" s="2180"/>
      <c r="GU12788" s="2180"/>
      <c r="GV12788" s="2180"/>
      <c r="GW12788" s="2180"/>
      <c r="GX12788" s="2180"/>
      <c r="GY12788" s="2180"/>
      <c r="GZ12788" s="2180"/>
      <c r="HA12788" s="2180"/>
      <c r="HB12788" s="2180"/>
      <c r="HC12788" s="2180"/>
      <c r="HD12788" s="2180"/>
      <c r="HE12788" s="2180"/>
      <c r="HF12788" s="2180"/>
      <c r="HG12788" s="2180"/>
      <c r="HH12788" s="2180"/>
      <c r="HI12788" s="2180"/>
      <c r="HJ12788" s="2180"/>
      <c r="HK12788" s="2180"/>
      <c r="HL12788" s="2180"/>
      <c r="HM12788" s="2180"/>
      <c r="HN12788" s="2180"/>
      <c r="HO12788" s="2180"/>
      <c r="HP12788" s="2180"/>
      <c r="HQ12788" s="2180"/>
      <c r="HR12788" s="2180"/>
      <c r="HS12788" s="2180"/>
      <c r="HT12788" s="2180"/>
      <c r="HU12788" s="2180"/>
      <c r="HV12788" s="2180"/>
      <c r="HW12788" s="2180"/>
      <c r="HX12788" s="2180"/>
      <c r="HY12788" s="2180"/>
      <c r="HZ12788" s="2180"/>
      <c r="IA12788" s="2180"/>
      <c r="IB12788" s="2180"/>
      <c r="IC12788" s="2180"/>
      <c r="ID12788" s="2180"/>
      <c r="IE12788" s="2180"/>
      <c r="IF12788" s="2180"/>
      <c r="IG12788" s="2180"/>
      <c r="IH12788" s="2180"/>
      <c r="II12788" s="2180"/>
      <c r="IJ12788" s="2180"/>
      <c r="IK12788" s="2180"/>
      <c r="IL12788" s="2180"/>
      <c r="IM12788" s="2180"/>
      <c r="IN12788" s="2180"/>
      <c r="IO12788" s="2180"/>
      <c r="IP12788" s="2180"/>
      <c r="IQ12788" s="2180"/>
      <c r="IR12788" s="2180"/>
      <c r="IS12788" s="2180"/>
      <c r="IT12788" s="2180"/>
      <c r="IU12788" s="2180"/>
      <c r="IV12788" s="2180"/>
    </row>
    <row r="12789" spans="1:256" ht="25.5" customHeight="1">
      <c r="A12789" s="2149">
        <f>A12780+1</f>
        <v>6</v>
      </c>
      <c r="B12789" s="2242" t="s">
        <v>783</v>
      </c>
      <c r="C12789" s="2850" t="s">
        <v>1662</v>
      </c>
      <c r="D12789" s="2149" t="s">
        <v>2093</v>
      </c>
      <c r="E12789" s="2248">
        <v>47</v>
      </c>
      <c r="F12789" s="2241">
        <v>0</v>
      </c>
      <c r="G12789" s="2234">
        <v>0</v>
      </c>
      <c r="H12789" s="2234">
        <v>0</v>
      </c>
      <c r="I12789" s="2241">
        <v>0.45</v>
      </c>
      <c r="J12789" s="2234">
        <v>21.150000000000002</v>
      </c>
      <c r="K12789" s="2234">
        <v>1.372509</v>
      </c>
      <c r="L12789" s="2234">
        <v>0</v>
      </c>
      <c r="M12789" s="2175">
        <v>1.7756521227095632</v>
      </c>
      <c r="N12789" s="2478">
        <v>83.45564976734947</v>
      </c>
      <c r="O12789" s="2200">
        <f>E12789*L12789</f>
        <v>0</v>
      </c>
      <c r="P12789" s="2244"/>
      <c r="Q12789" s="2245"/>
      <c r="R12789" s="2246"/>
      <c r="S12789" s="2116">
        <f>R12789*E12789</f>
        <v>0</v>
      </c>
      <c r="T12789" s="2244"/>
      <c r="U12789" s="2247"/>
      <c r="V12789" s="2247"/>
      <c r="W12789" s="2247"/>
      <c r="X12789" s="2247"/>
      <c r="Y12789" s="2247"/>
      <c r="Z12789" s="2247"/>
      <c r="AA12789" s="2247"/>
      <c r="AB12789" s="2247"/>
      <c r="AC12789" s="2247"/>
      <c r="AD12789" s="2247"/>
      <c r="AE12789" s="2247"/>
      <c r="AF12789" s="2247"/>
      <c r="AG12789" s="2247"/>
      <c r="AH12789" s="2247"/>
      <c r="AI12789" s="2247"/>
      <c r="AJ12789" s="2247"/>
      <c r="AK12789" s="2247"/>
      <c r="AL12789" s="2247"/>
      <c r="AM12789" s="2247"/>
      <c r="AN12789" s="2247"/>
      <c r="AO12789" s="2247"/>
      <c r="AP12789" s="2247"/>
      <c r="AQ12789" s="2247"/>
      <c r="AR12789" s="2247"/>
      <c r="AS12789" s="2247"/>
      <c r="AT12789" s="2247"/>
      <c r="AU12789" s="2247"/>
      <c r="AV12789" s="2247"/>
      <c r="AW12789" s="2247"/>
      <c r="AX12789" s="2247"/>
      <c r="AY12789" s="2247"/>
      <c r="AZ12789" s="2247"/>
      <c r="BA12789" s="2247"/>
      <c r="BB12789" s="2247"/>
      <c r="BC12789" s="2247"/>
      <c r="BD12789" s="2247"/>
      <c r="BE12789" s="2247"/>
      <c r="BF12789" s="2247"/>
      <c r="BG12789" s="2247"/>
      <c r="BH12789" s="2247"/>
      <c r="BI12789" s="2247"/>
      <c r="BJ12789" s="2247"/>
      <c r="BK12789" s="2247"/>
      <c r="BL12789" s="2247"/>
      <c r="BM12789" s="2247"/>
      <c r="BN12789" s="2247"/>
      <c r="BO12789" s="2247"/>
      <c r="BP12789" s="2247"/>
      <c r="BQ12789" s="2247"/>
      <c r="BR12789" s="2247"/>
      <c r="BS12789" s="2247"/>
      <c r="BT12789" s="2247"/>
      <c r="BU12789" s="2247"/>
      <c r="BV12789" s="2247"/>
      <c r="BW12789" s="2247"/>
      <c r="BX12789" s="2247"/>
      <c r="BY12789" s="2247"/>
      <c r="BZ12789" s="2247"/>
      <c r="CA12789" s="2247"/>
      <c r="CB12789" s="2247"/>
      <c r="CC12789" s="2247"/>
      <c r="CD12789" s="2247"/>
      <c r="CE12789" s="2247"/>
      <c r="CF12789" s="2247"/>
      <c r="CG12789" s="2247"/>
      <c r="CH12789" s="2247"/>
      <c r="CI12789" s="2247"/>
      <c r="CJ12789" s="2247"/>
      <c r="CK12789" s="2247"/>
      <c r="CL12789" s="2247"/>
      <c r="CM12789" s="2247"/>
      <c r="CN12789" s="2247"/>
      <c r="CO12789" s="2247"/>
      <c r="CP12789" s="2247"/>
      <c r="CQ12789" s="2247"/>
      <c r="CR12789" s="2247"/>
      <c r="CS12789" s="2247"/>
      <c r="CT12789" s="2247"/>
      <c r="CU12789" s="2247"/>
      <c r="CV12789" s="2247"/>
      <c r="CW12789" s="2247"/>
      <c r="CX12789" s="2247"/>
      <c r="CY12789" s="2247"/>
      <c r="CZ12789" s="2247"/>
      <c r="DA12789" s="2247"/>
      <c r="DB12789" s="2247"/>
      <c r="DC12789" s="2247"/>
      <c r="DD12789" s="2247"/>
      <c r="DE12789" s="2247"/>
      <c r="DF12789" s="2247"/>
      <c r="DG12789" s="2247"/>
      <c r="DH12789" s="2247"/>
      <c r="DI12789" s="2247"/>
      <c r="DJ12789" s="2247"/>
      <c r="DK12789" s="2247"/>
      <c r="DL12789" s="2247"/>
      <c r="DM12789" s="2247"/>
      <c r="DN12789" s="2247"/>
      <c r="DO12789" s="2247"/>
      <c r="DP12789" s="2247"/>
      <c r="DQ12789" s="2247"/>
      <c r="DR12789" s="2247"/>
      <c r="DS12789" s="2247"/>
      <c r="DT12789" s="2247"/>
      <c r="DU12789" s="2247"/>
      <c r="DV12789" s="2247"/>
      <c r="DW12789" s="2247"/>
      <c r="DX12789" s="2247"/>
      <c r="DY12789" s="2247"/>
      <c r="DZ12789" s="2247"/>
      <c r="EA12789" s="2247"/>
      <c r="EB12789" s="2247"/>
      <c r="EC12789" s="2247"/>
      <c r="ED12789" s="2247"/>
      <c r="EE12789" s="2247"/>
      <c r="EF12789" s="2247"/>
      <c r="EG12789" s="2247"/>
      <c r="EH12789" s="2247"/>
      <c r="EI12789" s="2247"/>
      <c r="EJ12789" s="2247"/>
      <c r="EK12789" s="2247"/>
      <c r="EL12789" s="2247"/>
      <c r="EM12789" s="2247"/>
      <c r="EN12789" s="2247"/>
      <c r="EO12789" s="2247"/>
      <c r="EP12789" s="2247"/>
      <c r="EQ12789" s="2247"/>
      <c r="ER12789" s="2247"/>
      <c r="ES12789" s="2247"/>
      <c r="ET12789" s="2247"/>
      <c r="EU12789" s="2247"/>
      <c r="EV12789" s="2247"/>
      <c r="EW12789" s="2247"/>
      <c r="EX12789" s="2247"/>
      <c r="EY12789" s="2247"/>
      <c r="EZ12789" s="2247"/>
      <c r="FA12789" s="2247"/>
      <c r="FB12789" s="2247"/>
      <c r="FC12789" s="2247"/>
      <c r="FD12789" s="2247"/>
      <c r="FE12789" s="2247"/>
      <c r="FF12789" s="2247"/>
      <c r="FG12789" s="2247"/>
      <c r="FH12789" s="2247"/>
      <c r="FI12789" s="2247"/>
      <c r="FJ12789" s="2247"/>
      <c r="FK12789" s="2247"/>
      <c r="FL12789" s="2247"/>
      <c r="FM12789" s="2247"/>
      <c r="FN12789" s="2247"/>
      <c r="FO12789" s="2247"/>
      <c r="FP12789" s="2247"/>
      <c r="FQ12789" s="2247"/>
      <c r="FR12789" s="2247"/>
      <c r="FS12789" s="2247"/>
      <c r="FT12789" s="2247"/>
      <c r="FU12789" s="2247"/>
      <c r="FV12789" s="2247"/>
      <c r="FW12789" s="2247"/>
      <c r="FX12789" s="2247"/>
      <c r="FY12789" s="2247"/>
      <c r="FZ12789" s="2247"/>
      <c r="GA12789" s="2247"/>
      <c r="GB12789" s="2247"/>
      <c r="GC12789" s="2247"/>
      <c r="GD12789" s="2247"/>
      <c r="GE12789" s="2247"/>
      <c r="GF12789" s="2247"/>
      <c r="GG12789" s="2247"/>
      <c r="GH12789" s="2247"/>
      <c r="GI12789" s="2247"/>
      <c r="GJ12789" s="2247"/>
      <c r="GK12789" s="2247"/>
      <c r="GL12789" s="2247"/>
      <c r="GM12789" s="2247"/>
      <c r="GN12789" s="2247"/>
      <c r="GO12789" s="2247"/>
      <c r="GP12789" s="2247"/>
      <c r="GQ12789" s="2247"/>
      <c r="GR12789" s="2247"/>
      <c r="GS12789" s="2247"/>
      <c r="GT12789" s="2247"/>
      <c r="GU12789" s="2247"/>
      <c r="GV12789" s="2247"/>
      <c r="GW12789" s="2247"/>
      <c r="GX12789" s="2247"/>
      <c r="GY12789" s="2247"/>
      <c r="GZ12789" s="2247"/>
      <c r="HA12789" s="2247"/>
      <c r="HB12789" s="2247"/>
      <c r="HC12789" s="2247"/>
      <c r="HD12789" s="2247"/>
      <c r="HE12789" s="2247"/>
      <c r="HF12789" s="2247"/>
      <c r="HG12789" s="2247"/>
      <c r="HH12789" s="2247"/>
      <c r="HI12789" s="2247"/>
      <c r="HJ12789" s="2247"/>
      <c r="HK12789" s="2247"/>
      <c r="HL12789" s="2247"/>
      <c r="HM12789" s="2247"/>
      <c r="HN12789" s="2247"/>
      <c r="HO12789" s="2247"/>
      <c r="HP12789" s="2247"/>
      <c r="HQ12789" s="2247"/>
      <c r="HR12789" s="2247"/>
      <c r="HS12789" s="2247"/>
      <c r="HT12789" s="2247"/>
      <c r="HU12789" s="2247"/>
      <c r="HV12789" s="2247"/>
      <c r="HW12789" s="2247"/>
      <c r="HX12789" s="2247"/>
      <c r="HY12789" s="2247"/>
      <c r="HZ12789" s="2247"/>
      <c r="IA12789" s="2247"/>
      <c r="IB12789" s="2247"/>
      <c r="IC12789" s="2247"/>
      <c r="ID12789" s="2247"/>
      <c r="IE12789" s="2247"/>
      <c r="IF12789" s="2247"/>
      <c r="IG12789" s="2247"/>
      <c r="IH12789" s="2247"/>
      <c r="II12789" s="2247"/>
      <c r="IJ12789" s="2247"/>
      <c r="IK12789" s="2247"/>
      <c r="IL12789" s="2247"/>
      <c r="IM12789" s="2247"/>
      <c r="IN12789" s="2247"/>
      <c r="IO12789" s="2247"/>
      <c r="IP12789" s="2247"/>
      <c r="IQ12789" s="2247"/>
      <c r="IR12789" s="2247"/>
      <c r="IS12789" s="2247"/>
      <c r="IT12789" s="2247"/>
      <c r="IU12789" s="2247"/>
      <c r="IV12789" s="2247"/>
    </row>
    <row r="12790" spans="1:256" hidden="1">
      <c r="A12790" s="2149"/>
      <c r="B12790" s="2242"/>
      <c r="C12790" s="2145"/>
      <c r="D12790" s="2243"/>
      <c r="E12790" s="2173"/>
      <c r="F12790" s="2235"/>
      <c r="G12790" s="2235"/>
      <c r="H12790" s="2235"/>
      <c r="I12790" s="2235"/>
      <c r="J12790" s="2235"/>
      <c r="K12790" s="2235"/>
      <c r="L12790" s="2235"/>
      <c r="M12790" s="2175">
        <v>0</v>
      </c>
      <c r="N12790" s="2175"/>
      <c r="O12790" s="2119"/>
      <c r="P12790" s="2119"/>
      <c r="Q12790" s="1802"/>
      <c r="R12790" s="2249"/>
      <c r="S12790" s="2238">
        <f>R12790*E12789</f>
        <v>0</v>
      </c>
      <c r="T12790" s="2119"/>
      <c r="U12790" s="2247"/>
      <c r="V12790" s="2247"/>
      <c r="W12790" s="2247"/>
      <c r="X12790" s="2247"/>
      <c r="Y12790" s="2247"/>
      <c r="Z12790" s="2247"/>
      <c r="AA12790" s="2247"/>
      <c r="AB12790" s="2247"/>
      <c r="AC12790" s="2247"/>
      <c r="AD12790" s="2247"/>
      <c r="AE12790" s="2247"/>
      <c r="AF12790" s="2247"/>
      <c r="AG12790" s="2247"/>
      <c r="AH12790" s="2247"/>
      <c r="AI12790" s="2247"/>
      <c r="AJ12790" s="2247"/>
      <c r="AK12790" s="2247"/>
      <c r="AL12790" s="2247"/>
      <c r="AM12790" s="2247"/>
      <c r="AN12790" s="2247"/>
      <c r="AO12790" s="2247"/>
      <c r="AP12790" s="2247"/>
      <c r="AQ12790" s="2247"/>
      <c r="AR12790" s="2247"/>
      <c r="AS12790" s="2247"/>
      <c r="AT12790" s="2247"/>
      <c r="AU12790" s="2247"/>
      <c r="AV12790" s="2247"/>
      <c r="AW12790" s="2247"/>
      <c r="AX12790" s="2247"/>
      <c r="AY12790" s="2247"/>
      <c r="AZ12790" s="2247"/>
      <c r="BA12790" s="2247"/>
      <c r="BB12790" s="2247"/>
      <c r="BC12790" s="2247"/>
      <c r="BD12790" s="2247"/>
      <c r="BE12790" s="2247"/>
      <c r="BF12790" s="2247"/>
      <c r="BG12790" s="2247"/>
      <c r="BH12790" s="2247"/>
      <c r="BI12790" s="2247"/>
      <c r="BJ12790" s="2247"/>
      <c r="BK12790" s="2247"/>
      <c r="BL12790" s="2247"/>
      <c r="BM12790" s="2247"/>
      <c r="BN12790" s="2247"/>
      <c r="BO12790" s="2247"/>
      <c r="BP12790" s="2247"/>
      <c r="BQ12790" s="2247"/>
      <c r="BR12790" s="2247"/>
      <c r="BS12790" s="2247"/>
      <c r="BT12790" s="2247"/>
      <c r="BU12790" s="2247"/>
      <c r="BV12790" s="2247"/>
      <c r="BW12790" s="2247"/>
      <c r="BX12790" s="2247"/>
      <c r="BY12790" s="2247"/>
      <c r="BZ12790" s="2247"/>
      <c r="CA12790" s="2247"/>
      <c r="CB12790" s="2247"/>
      <c r="CC12790" s="2247"/>
      <c r="CD12790" s="2247"/>
      <c r="CE12790" s="2247"/>
      <c r="CF12790" s="2247"/>
      <c r="CG12790" s="2247"/>
      <c r="CH12790" s="2247"/>
      <c r="CI12790" s="2247"/>
      <c r="CJ12790" s="2247"/>
      <c r="CK12790" s="2247"/>
      <c r="CL12790" s="2247"/>
      <c r="CM12790" s="2247"/>
      <c r="CN12790" s="2247"/>
      <c r="CO12790" s="2247"/>
      <c r="CP12790" s="2247"/>
      <c r="CQ12790" s="2247"/>
      <c r="CR12790" s="2247"/>
      <c r="CS12790" s="2247"/>
      <c r="CT12790" s="2247"/>
      <c r="CU12790" s="2247"/>
      <c r="CV12790" s="2247"/>
      <c r="CW12790" s="2247"/>
      <c r="CX12790" s="2247"/>
      <c r="CY12790" s="2247"/>
      <c r="CZ12790" s="2247"/>
      <c r="DA12790" s="2247"/>
      <c r="DB12790" s="2247"/>
      <c r="DC12790" s="2247"/>
      <c r="DD12790" s="2247"/>
      <c r="DE12790" s="2247"/>
      <c r="DF12790" s="2247"/>
      <c r="DG12790" s="2247"/>
      <c r="DH12790" s="2247"/>
      <c r="DI12790" s="2247"/>
      <c r="DJ12790" s="2247"/>
      <c r="DK12790" s="2247"/>
      <c r="DL12790" s="2247"/>
      <c r="DM12790" s="2247"/>
      <c r="DN12790" s="2247"/>
      <c r="DO12790" s="2247"/>
      <c r="DP12790" s="2247"/>
      <c r="DQ12790" s="2247"/>
      <c r="DR12790" s="2247"/>
      <c r="DS12790" s="2247"/>
      <c r="DT12790" s="2247"/>
      <c r="DU12790" s="2247"/>
      <c r="DV12790" s="2247"/>
      <c r="DW12790" s="2247"/>
      <c r="DX12790" s="2247"/>
      <c r="DY12790" s="2247"/>
      <c r="DZ12790" s="2247"/>
      <c r="EA12790" s="2247"/>
      <c r="EB12790" s="2247"/>
      <c r="EC12790" s="2247"/>
      <c r="ED12790" s="2247"/>
      <c r="EE12790" s="2247"/>
      <c r="EF12790" s="2247"/>
      <c r="EG12790" s="2247"/>
      <c r="EH12790" s="2247"/>
      <c r="EI12790" s="2247"/>
      <c r="EJ12790" s="2247"/>
      <c r="EK12790" s="2247"/>
      <c r="EL12790" s="2247"/>
      <c r="EM12790" s="2247"/>
      <c r="EN12790" s="2247"/>
      <c r="EO12790" s="2247"/>
      <c r="EP12790" s="2247"/>
      <c r="EQ12790" s="2247"/>
      <c r="ER12790" s="2247"/>
      <c r="ES12790" s="2247"/>
      <c r="ET12790" s="2247"/>
      <c r="EU12790" s="2247"/>
      <c r="EV12790" s="2247"/>
      <c r="EW12790" s="2247"/>
      <c r="EX12790" s="2247"/>
      <c r="EY12790" s="2247"/>
      <c r="EZ12790" s="2247"/>
      <c r="FA12790" s="2247"/>
      <c r="FB12790" s="2247"/>
      <c r="FC12790" s="2247"/>
      <c r="FD12790" s="2247"/>
      <c r="FE12790" s="2247"/>
      <c r="FF12790" s="2247"/>
      <c r="FG12790" s="2247"/>
      <c r="FH12790" s="2247"/>
      <c r="FI12790" s="2247"/>
      <c r="FJ12790" s="2247"/>
      <c r="FK12790" s="2247"/>
      <c r="FL12790" s="2247"/>
      <c r="FM12790" s="2247"/>
      <c r="FN12790" s="2247"/>
      <c r="FO12790" s="2247"/>
      <c r="FP12790" s="2247"/>
      <c r="FQ12790" s="2247"/>
      <c r="FR12790" s="2247"/>
      <c r="FS12790" s="2247"/>
      <c r="FT12790" s="2247"/>
      <c r="FU12790" s="2247"/>
      <c r="FV12790" s="2247"/>
      <c r="FW12790" s="2247"/>
      <c r="FX12790" s="2247"/>
      <c r="FY12790" s="2247"/>
      <c r="FZ12790" s="2247"/>
      <c r="GA12790" s="2247"/>
      <c r="GB12790" s="2247"/>
      <c r="GC12790" s="2247"/>
      <c r="GD12790" s="2247"/>
      <c r="GE12790" s="2247"/>
      <c r="GF12790" s="2247"/>
      <c r="GG12790" s="2247"/>
      <c r="GH12790" s="2247"/>
      <c r="GI12790" s="2247"/>
      <c r="GJ12790" s="2247"/>
      <c r="GK12790" s="2247"/>
      <c r="GL12790" s="2247"/>
      <c r="GM12790" s="2247"/>
      <c r="GN12790" s="2247"/>
      <c r="GO12790" s="2247"/>
      <c r="GP12790" s="2247"/>
      <c r="GQ12790" s="2247"/>
      <c r="GR12790" s="2247"/>
      <c r="GS12790" s="2247"/>
      <c r="GT12790" s="2247"/>
      <c r="GU12790" s="2247"/>
      <c r="GV12790" s="2247"/>
      <c r="GW12790" s="2247"/>
      <c r="GX12790" s="2247"/>
      <c r="GY12790" s="2247"/>
      <c r="GZ12790" s="2247"/>
      <c r="HA12790" s="2247"/>
      <c r="HB12790" s="2247"/>
      <c r="HC12790" s="2247"/>
      <c r="HD12790" s="2247"/>
      <c r="HE12790" s="2247"/>
      <c r="HF12790" s="2247"/>
      <c r="HG12790" s="2247"/>
      <c r="HH12790" s="2247"/>
      <c r="HI12790" s="2247"/>
      <c r="HJ12790" s="2247"/>
      <c r="HK12790" s="2247"/>
      <c r="HL12790" s="2247"/>
      <c r="HM12790" s="2247"/>
      <c r="HN12790" s="2247"/>
      <c r="HO12790" s="2247"/>
      <c r="HP12790" s="2247"/>
      <c r="HQ12790" s="2247"/>
      <c r="HR12790" s="2247"/>
      <c r="HS12790" s="2247"/>
      <c r="HT12790" s="2247"/>
      <c r="HU12790" s="2247"/>
      <c r="HV12790" s="2247"/>
      <c r="HW12790" s="2247"/>
      <c r="HX12790" s="2247"/>
      <c r="HY12790" s="2247"/>
      <c r="HZ12790" s="2247"/>
      <c r="IA12790" s="2247"/>
      <c r="IB12790" s="2247"/>
      <c r="IC12790" s="2247"/>
      <c r="ID12790" s="2247"/>
      <c r="IE12790" s="2247"/>
      <c r="IF12790" s="2247"/>
      <c r="IG12790" s="2247"/>
      <c r="IH12790" s="2247"/>
      <c r="II12790" s="2247"/>
      <c r="IJ12790" s="2247"/>
      <c r="IK12790" s="2247"/>
      <c r="IL12790" s="2247"/>
      <c r="IM12790" s="2247"/>
      <c r="IN12790" s="2247"/>
      <c r="IO12790" s="2247"/>
      <c r="IP12790" s="2247"/>
      <c r="IQ12790" s="2247"/>
      <c r="IR12790" s="2247"/>
      <c r="IS12790" s="2247"/>
      <c r="IT12790" s="2247"/>
      <c r="IU12790" s="2247"/>
      <c r="IV12790" s="2247"/>
    </row>
    <row r="12791" spans="1:256" hidden="1">
      <c r="A12791" s="2149"/>
      <c r="B12791" s="2242"/>
      <c r="C12791" s="2145"/>
      <c r="D12791" s="2243"/>
      <c r="E12791" s="2173"/>
      <c r="F12791" s="2235"/>
      <c r="G12791" s="2235"/>
      <c r="H12791" s="2235"/>
      <c r="I12791" s="2235"/>
      <c r="J12791" s="2235"/>
      <c r="K12791" s="2235"/>
      <c r="L12791" s="2235"/>
      <c r="M12791" s="2175">
        <v>0</v>
      </c>
      <c r="N12791" s="2175"/>
      <c r="O12791" s="2119"/>
      <c r="P12791" s="2119"/>
      <c r="Q12791" s="1802"/>
      <c r="R12791" s="2249"/>
      <c r="S12791" s="2238">
        <f>R12791*E12789</f>
        <v>0</v>
      </c>
      <c r="T12791" s="2119"/>
      <c r="U12791" s="2247"/>
      <c r="V12791" s="2247"/>
      <c r="W12791" s="2247"/>
      <c r="X12791" s="2247"/>
      <c r="Y12791" s="2247"/>
      <c r="Z12791" s="2247"/>
      <c r="AA12791" s="2247"/>
      <c r="AB12791" s="2247"/>
      <c r="AC12791" s="2247"/>
      <c r="AD12791" s="2247"/>
      <c r="AE12791" s="2247"/>
      <c r="AF12791" s="2247"/>
      <c r="AG12791" s="2247"/>
      <c r="AH12791" s="2247"/>
      <c r="AI12791" s="2247"/>
      <c r="AJ12791" s="2247"/>
      <c r="AK12791" s="2247"/>
      <c r="AL12791" s="2247"/>
      <c r="AM12791" s="2247"/>
      <c r="AN12791" s="2247"/>
      <c r="AO12791" s="2247"/>
      <c r="AP12791" s="2247"/>
      <c r="AQ12791" s="2247"/>
      <c r="AR12791" s="2247"/>
      <c r="AS12791" s="2247"/>
      <c r="AT12791" s="2247"/>
      <c r="AU12791" s="2247"/>
      <c r="AV12791" s="2247"/>
      <c r="AW12791" s="2247"/>
      <c r="AX12791" s="2247"/>
      <c r="AY12791" s="2247"/>
      <c r="AZ12791" s="2247"/>
      <c r="BA12791" s="2247"/>
      <c r="BB12791" s="2247"/>
      <c r="BC12791" s="2247"/>
      <c r="BD12791" s="2247"/>
      <c r="BE12791" s="2247"/>
      <c r="BF12791" s="2247"/>
      <c r="BG12791" s="2247"/>
      <c r="BH12791" s="2247"/>
      <c r="BI12791" s="2247"/>
      <c r="BJ12791" s="2247"/>
      <c r="BK12791" s="2247"/>
      <c r="BL12791" s="2247"/>
      <c r="BM12791" s="2247"/>
      <c r="BN12791" s="2247"/>
      <c r="BO12791" s="2247"/>
      <c r="BP12791" s="2247"/>
      <c r="BQ12791" s="2247"/>
      <c r="BR12791" s="2247"/>
      <c r="BS12791" s="2247"/>
      <c r="BT12791" s="2247"/>
      <c r="BU12791" s="2247"/>
      <c r="BV12791" s="2247"/>
      <c r="BW12791" s="2247"/>
      <c r="BX12791" s="2247"/>
      <c r="BY12791" s="2247"/>
      <c r="BZ12791" s="2247"/>
      <c r="CA12791" s="2247"/>
      <c r="CB12791" s="2247"/>
      <c r="CC12791" s="2247"/>
      <c r="CD12791" s="2247"/>
      <c r="CE12791" s="2247"/>
      <c r="CF12791" s="2247"/>
      <c r="CG12791" s="2247"/>
      <c r="CH12791" s="2247"/>
      <c r="CI12791" s="2247"/>
      <c r="CJ12791" s="2247"/>
      <c r="CK12791" s="2247"/>
      <c r="CL12791" s="2247"/>
      <c r="CM12791" s="2247"/>
      <c r="CN12791" s="2247"/>
      <c r="CO12791" s="2247"/>
      <c r="CP12791" s="2247"/>
      <c r="CQ12791" s="2247"/>
      <c r="CR12791" s="2247"/>
      <c r="CS12791" s="2247"/>
      <c r="CT12791" s="2247"/>
      <c r="CU12791" s="2247"/>
      <c r="CV12791" s="2247"/>
      <c r="CW12791" s="2247"/>
      <c r="CX12791" s="2247"/>
      <c r="CY12791" s="2247"/>
      <c r="CZ12791" s="2247"/>
      <c r="DA12791" s="2247"/>
      <c r="DB12791" s="2247"/>
      <c r="DC12791" s="2247"/>
      <c r="DD12791" s="2247"/>
      <c r="DE12791" s="2247"/>
      <c r="DF12791" s="2247"/>
      <c r="DG12791" s="2247"/>
      <c r="DH12791" s="2247"/>
      <c r="DI12791" s="2247"/>
      <c r="DJ12791" s="2247"/>
      <c r="DK12791" s="2247"/>
      <c r="DL12791" s="2247"/>
      <c r="DM12791" s="2247"/>
      <c r="DN12791" s="2247"/>
      <c r="DO12791" s="2247"/>
      <c r="DP12791" s="2247"/>
      <c r="DQ12791" s="2247"/>
      <c r="DR12791" s="2247"/>
      <c r="DS12791" s="2247"/>
      <c r="DT12791" s="2247"/>
      <c r="DU12791" s="2247"/>
      <c r="DV12791" s="2247"/>
      <c r="DW12791" s="2247"/>
      <c r="DX12791" s="2247"/>
      <c r="DY12791" s="2247"/>
      <c r="DZ12791" s="2247"/>
      <c r="EA12791" s="2247"/>
      <c r="EB12791" s="2247"/>
      <c r="EC12791" s="2247"/>
      <c r="ED12791" s="2247"/>
      <c r="EE12791" s="2247"/>
      <c r="EF12791" s="2247"/>
      <c r="EG12791" s="2247"/>
      <c r="EH12791" s="2247"/>
      <c r="EI12791" s="2247"/>
      <c r="EJ12791" s="2247"/>
      <c r="EK12791" s="2247"/>
      <c r="EL12791" s="2247"/>
      <c r="EM12791" s="2247"/>
      <c r="EN12791" s="2247"/>
      <c r="EO12791" s="2247"/>
      <c r="EP12791" s="2247"/>
      <c r="EQ12791" s="2247"/>
      <c r="ER12791" s="2247"/>
      <c r="ES12791" s="2247"/>
      <c r="ET12791" s="2247"/>
      <c r="EU12791" s="2247"/>
      <c r="EV12791" s="2247"/>
      <c r="EW12791" s="2247"/>
      <c r="EX12791" s="2247"/>
      <c r="EY12791" s="2247"/>
      <c r="EZ12791" s="2247"/>
      <c r="FA12791" s="2247"/>
      <c r="FB12791" s="2247"/>
      <c r="FC12791" s="2247"/>
      <c r="FD12791" s="2247"/>
      <c r="FE12791" s="2247"/>
      <c r="FF12791" s="2247"/>
      <c r="FG12791" s="2247"/>
      <c r="FH12791" s="2247"/>
      <c r="FI12791" s="2247"/>
      <c r="FJ12791" s="2247"/>
      <c r="FK12791" s="2247"/>
      <c r="FL12791" s="2247"/>
      <c r="FM12791" s="2247"/>
      <c r="FN12791" s="2247"/>
      <c r="FO12791" s="2247"/>
      <c r="FP12791" s="2247"/>
      <c r="FQ12791" s="2247"/>
      <c r="FR12791" s="2247"/>
      <c r="FS12791" s="2247"/>
      <c r="FT12791" s="2247"/>
      <c r="FU12791" s="2247"/>
      <c r="FV12791" s="2247"/>
      <c r="FW12791" s="2247"/>
      <c r="FX12791" s="2247"/>
      <c r="FY12791" s="2247"/>
      <c r="FZ12791" s="2247"/>
      <c r="GA12791" s="2247"/>
      <c r="GB12791" s="2247"/>
      <c r="GC12791" s="2247"/>
      <c r="GD12791" s="2247"/>
      <c r="GE12791" s="2247"/>
      <c r="GF12791" s="2247"/>
      <c r="GG12791" s="2247"/>
      <c r="GH12791" s="2247"/>
      <c r="GI12791" s="2247"/>
      <c r="GJ12791" s="2247"/>
      <c r="GK12791" s="2247"/>
      <c r="GL12791" s="2247"/>
      <c r="GM12791" s="2247"/>
      <c r="GN12791" s="2247"/>
      <c r="GO12791" s="2247"/>
      <c r="GP12791" s="2247"/>
      <c r="GQ12791" s="2247"/>
      <c r="GR12791" s="2247"/>
      <c r="GS12791" s="2247"/>
      <c r="GT12791" s="2247"/>
      <c r="GU12791" s="2247"/>
      <c r="GV12791" s="2247"/>
      <c r="GW12791" s="2247"/>
      <c r="GX12791" s="2247"/>
      <c r="GY12791" s="2247"/>
      <c r="GZ12791" s="2247"/>
      <c r="HA12791" s="2247"/>
      <c r="HB12791" s="2247"/>
      <c r="HC12791" s="2247"/>
      <c r="HD12791" s="2247"/>
      <c r="HE12791" s="2247"/>
      <c r="HF12791" s="2247"/>
      <c r="HG12791" s="2247"/>
      <c r="HH12791" s="2247"/>
      <c r="HI12791" s="2247"/>
      <c r="HJ12791" s="2247"/>
      <c r="HK12791" s="2247"/>
      <c r="HL12791" s="2247"/>
      <c r="HM12791" s="2247"/>
      <c r="HN12791" s="2247"/>
      <c r="HO12791" s="2247"/>
      <c r="HP12791" s="2247"/>
      <c r="HQ12791" s="2247"/>
      <c r="HR12791" s="2247"/>
      <c r="HS12791" s="2247"/>
      <c r="HT12791" s="2247"/>
      <c r="HU12791" s="2247"/>
      <c r="HV12791" s="2247"/>
      <c r="HW12791" s="2247"/>
      <c r="HX12791" s="2247"/>
      <c r="HY12791" s="2247"/>
      <c r="HZ12791" s="2247"/>
      <c r="IA12791" s="2247"/>
      <c r="IB12791" s="2247"/>
      <c r="IC12791" s="2247"/>
      <c r="ID12791" s="2247"/>
      <c r="IE12791" s="2247"/>
      <c r="IF12791" s="2247"/>
      <c r="IG12791" s="2247"/>
      <c r="IH12791" s="2247"/>
      <c r="II12791" s="2247"/>
      <c r="IJ12791" s="2247"/>
      <c r="IK12791" s="2247"/>
      <c r="IL12791" s="2247"/>
      <c r="IM12791" s="2247"/>
      <c r="IN12791" s="2247"/>
      <c r="IO12791" s="2247"/>
      <c r="IP12791" s="2247"/>
      <c r="IQ12791" s="2247"/>
      <c r="IR12791" s="2247"/>
      <c r="IS12791" s="2247"/>
      <c r="IT12791" s="2247"/>
      <c r="IU12791" s="2247"/>
      <c r="IV12791" s="2247"/>
    </row>
    <row r="12792" spans="1:256" hidden="1">
      <c r="A12792" s="2149"/>
      <c r="B12792" s="2242"/>
      <c r="C12792" s="2145"/>
      <c r="D12792" s="2243"/>
      <c r="E12792" s="2173"/>
      <c r="F12792" s="2235"/>
      <c r="G12792" s="2235"/>
      <c r="H12792" s="2235"/>
      <c r="I12792" s="2235"/>
      <c r="J12792" s="2235"/>
      <c r="K12792" s="2235"/>
      <c r="L12792" s="2235"/>
      <c r="M12792" s="2175">
        <v>0</v>
      </c>
      <c r="N12792" s="2175"/>
      <c r="O12792" s="2119"/>
      <c r="P12792" s="2119"/>
      <c r="Q12792" s="1802"/>
      <c r="R12792" s="2249"/>
      <c r="S12792" s="2238">
        <f>R12792*E12789</f>
        <v>0</v>
      </c>
      <c r="T12792" s="2119"/>
      <c r="U12792" s="2247"/>
      <c r="V12792" s="2247"/>
      <c r="W12792" s="2247"/>
      <c r="X12792" s="2247"/>
      <c r="Y12792" s="2247"/>
      <c r="Z12792" s="2247"/>
      <c r="AA12792" s="2247"/>
      <c r="AB12792" s="2247"/>
      <c r="AC12792" s="2247"/>
      <c r="AD12792" s="2247"/>
      <c r="AE12792" s="2247"/>
      <c r="AF12792" s="2247"/>
      <c r="AG12792" s="2247"/>
      <c r="AH12792" s="2247"/>
      <c r="AI12792" s="2247"/>
      <c r="AJ12792" s="2247"/>
      <c r="AK12792" s="2247"/>
      <c r="AL12792" s="2247"/>
      <c r="AM12792" s="2247"/>
      <c r="AN12792" s="2247"/>
      <c r="AO12792" s="2247"/>
      <c r="AP12792" s="2247"/>
      <c r="AQ12792" s="2247"/>
      <c r="AR12792" s="2247"/>
      <c r="AS12792" s="2247"/>
      <c r="AT12792" s="2247"/>
      <c r="AU12792" s="2247"/>
      <c r="AV12792" s="2247"/>
      <c r="AW12792" s="2247"/>
      <c r="AX12792" s="2247"/>
      <c r="AY12792" s="2247"/>
      <c r="AZ12792" s="2247"/>
      <c r="BA12792" s="2247"/>
      <c r="BB12792" s="2247"/>
      <c r="BC12792" s="2247"/>
      <c r="BD12792" s="2247"/>
      <c r="BE12792" s="2247"/>
      <c r="BF12792" s="2247"/>
      <c r="BG12792" s="2247"/>
      <c r="BH12792" s="2247"/>
      <c r="BI12792" s="2247"/>
      <c r="BJ12792" s="2247"/>
      <c r="BK12792" s="2247"/>
      <c r="BL12792" s="2247"/>
      <c r="BM12792" s="2247"/>
      <c r="BN12792" s="2247"/>
      <c r="BO12792" s="2247"/>
      <c r="BP12792" s="2247"/>
      <c r="BQ12792" s="2247"/>
      <c r="BR12792" s="2247"/>
      <c r="BS12792" s="2247"/>
      <c r="BT12792" s="2247"/>
      <c r="BU12792" s="2247"/>
      <c r="BV12792" s="2247"/>
      <c r="BW12792" s="2247"/>
      <c r="BX12792" s="2247"/>
      <c r="BY12792" s="2247"/>
      <c r="BZ12792" s="2247"/>
      <c r="CA12792" s="2247"/>
      <c r="CB12792" s="2247"/>
      <c r="CC12792" s="2247"/>
      <c r="CD12792" s="2247"/>
      <c r="CE12792" s="2247"/>
      <c r="CF12792" s="2247"/>
      <c r="CG12792" s="2247"/>
      <c r="CH12792" s="2247"/>
      <c r="CI12792" s="2247"/>
      <c r="CJ12792" s="2247"/>
      <c r="CK12792" s="2247"/>
      <c r="CL12792" s="2247"/>
      <c r="CM12792" s="2247"/>
      <c r="CN12792" s="2247"/>
      <c r="CO12792" s="2247"/>
      <c r="CP12792" s="2247"/>
      <c r="CQ12792" s="2247"/>
      <c r="CR12792" s="2247"/>
      <c r="CS12792" s="2247"/>
      <c r="CT12792" s="2247"/>
      <c r="CU12792" s="2247"/>
      <c r="CV12792" s="2247"/>
      <c r="CW12792" s="2247"/>
      <c r="CX12792" s="2247"/>
      <c r="CY12792" s="2247"/>
      <c r="CZ12792" s="2247"/>
      <c r="DA12792" s="2247"/>
      <c r="DB12792" s="2247"/>
      <c r="DC12792" s="2247"/>
      <c r="DD12792" s="2247"/>
      <c r="DE12792" s="2247"/>
      <c r="DF12792" s="2247"/>
      <c r="DG12792" s="2247"/>
      <c r="DH12792" s="2247"/>
      <c r="DI12792" s="2247"/>
      <c r="DJ12792" s="2247"/>
      <c r="DK12792" s="2247"/>
      <c r="DL12792" s="2247"/>
      <c r="DM12792" s="2247"/>
      <c r="DN12792" s="2247"/>
      <c r="DO12792" s="2247"/>
      <c r="DP12792" s="2247"/>
      <c r="DQ12792" s="2247"/>
      <c r="DR12792" s="2247"/>
      <c r="DS12792" s="2247"/>
      <c r="DT12792" s="2247"/>
      <c r="DU12792" s="2247"/>
      <c r="DV12792" s="2247"/>
      <c r="DW12792" s="2247"/>
      <c r="DX12792" s="2247"/>
      <c r="DY12792" s="2247"/>
      <c r="DZ12792" s="2247"/>
      <c r="EA12792" s="2247"/>
      <c r="EB12792" s="2247"/>
      <c r="EC12792" s="2247"/>
      <c r="ED12792" s="2247"/>
      <c r="EE12792" s="2247"/>
      <c r="EF12792" s="2247"/>
      <c r="EG12792" s="2247"/>
      <c r="EH12792" s="2247"/>
      <c r="EI12792" s="2247"/>
      <c r="EJ12792" s="2247"/>
      <c r="EK12792" s="2247"/>
      <c r="EL12792" s="2247"/>
      <c r="EM12792" s="2247"/>
      <c r="EN12792" s="2247"/>
      <c r="EO12792" s="2247"/>
      <c r="EP12792" s="2247"/>
      <c r="EQ12792" s="2247"/>
      <c r="ER12792" s="2247"/>
      <c r="ES12792" s="2247"/>
      <c r="ET12792" s="2247"/>
      <c r="EU12792" s="2247"/>
      <c r="EV12792" s="2247"/>
      <c r="EW12792" s="2247"/>
      <c r="EX12792" s="2247"/>
      <c r="EY12792" s="2247"/>
      <c r="EZ12792" s="2247"/>
      <c r="FA12792" s="2247"/>
      <c r="FB12792" s="2247"/>
      <c r="FC12792" s="2247"/>
      <c r="FD12792" s="2247"/>
      <c r="FE12792" s="2247"/>
      <c r="FF12792" s="2247"/>
      <c r="FG12792" s="2247"/>
      <c r="FH12792" s="2247"/>
      <c r="FI12792" s="2247"/>
      <c r="FJ12792" s="2247"/>
      <c r="FK12792" s="2247"/>
      <c r="FL12792" s="2247"/>
      <c r="FM12792" s="2247"/>
      <c r="FN12792" s="2247"/>
      <c r="FO12792" s="2247"/>
      <c r="FP12792" s="2247"/>
      <c r="FQ12792" s="2247"/>
      <c r="FR12792" s="2247"/>
      <c r="FS12792" s="2247"/>
      <c r="FT12792" s="2247"/>
      <c r="FU12792" s="2247"/>
      <c r="FV12792" s="2247"/>
      <c r="FW12792" s="2247"/>
      <c r="FX12792" s="2247"/>
      <c r="FY12792" s="2247"/>
      <c r="FZ12792" s="2247"/>
      <c r="GA12792" s="2247"/>
      <c r="GB12792" s="2247"/>
      <c r="GC12792" s="2247"/>
      <c r="GD12792" s="2247"/>
      <c r="GE12792" s="2247"/>
      <c r="GF12792" s="2247"/>
      <c r="GG12792" s="2247"/>
      <c r="GH12792" s="2247"/>
      <c r="GI12792" s="2247"/>
      <c r="GJ12792" s="2247"/>
      <c r="GK12792" s="2247"/>
      <c r="GL12792" s="2247"/>
      <c r="GM12792" s="2247"/>
      <c r="GN12792" s="2247"/>
      <c r="GO12792" s="2247"/>
      <c r="GP12792" s="2247"/>
      <c r="GQ12792" s="2247"/>
      <c r="GR12792" s="2247"/>
      <c r="GS12792" s="2247"/>
      <c r="GT12792" s="2247"/>
      <c r="GU12792" s="2247"/>
      <c r="GV12792" s="2247"/>
      <c r="GW12792" s="2247"/>
      <c r="GX12792" s="2247"/>
      <c r="GY12792" s="2247"/>
      <c r="GZ12792" s="2247"/>
      <c r="HA12792" s="2247"/>
      <c r="HB12792" s="2247"/>
      <c r="HC12792" s="2247"/>
      <c r="HD12792" s="2247"/>
      <c r="HE12792" s="2247"/>
      <c r="HF12792" s="2247"/>
      <c r="HG12792" s="2247"/>
      <c r="HH12792" s="2247"/>
      <c r="HI12792" s="2247"/>
      <c r="HJ12792" s="2247"/>
      <c r="HK12792" s="2247"/>
      <c r="HL12792" s="2247"/>
      <c r="HM12792" s="2247"/>
      <c r="HN12792" s="2247"/>
      <c r="HO12792" s="2247"/>
      <c r="HP12792" s="2247"/>
      <c r="HQ12792" s="2247"/>
      <c r="HR12792" s="2247"/>
      <c r="HS12792" s="2247"/>
      <c r="HT12792" s="2247"/>
      <c r="HU12792" s="2247"/>
      <c r="HV12792" s="2247"/>
      <c r="HW12792" s="2247"/>
      <c r="HX12792" s="2247"/>
      <c r="HY12792" s="2247"/>
      <c r="HZ12792" s="2247"/>
      <c r="IA12792" s="2247"/>
      <c r="IB12792" s="2247"/>
      <c r="IC12792" s="2247"/>
      <c r="ID12792" s="2247"/>
      <c r="IE12792" s="2247"/>
      <c r="IF12792" s="2247"/>
      <c r="IG12792" s="2247"/>
      <c r="IH12792" s="2247"/>
      <c r="II12792" s="2247"/>
      <c r="IJ12792" s="2247"/>
      <c r="IK12792" s="2247"/>
      <c r="IL12792" s="2247"/>
      <c r="IM12792" s="2247"/>
      <c r="IN12792" s="2247"/>
      <c r="IO12792" s="2247"/>
      <c r="IP12792" s="2247"/>
      <c r="IQ12792" s="2247"/>
      <c r="IR12792" s="2247"/>
      <c r="IS12792" s="2247"/>
      <c r="IT12792" s="2247"/>
      <c r="IU12792" s="2247"/>
      <c r="IV12792" s="2247"/>
    </row>
    <row r="12793" spans="1:256" hidden="1">
      <c r="A12793" s="2149"/>
      <c r="B12793" s="2242"/>
      <c r="C12793" s="2145"/>
      <c r="D12793" s="2243"/>
      <c r="E12793" s="2173"/>
      <c r="F12793" s="2235"/>
      <c r="G12793" s="2235"/>
      <c r="H12793" s="2235"/>
      <c r="I12793" s="2235"/>
      <c r="J12793" s="2235"/>
      <c r="K12793" s="2235"/>
      <c r="L12793" s="2235"/>
      <c r="M12793" s="2175">
        <v>0</v>
      </c>
      <c r="N12793" s="2175"/>
      <c r="O12793" s="2119"/>
      <c r="P12793" s="2119"/>
      <c r="Q12793" s="1802"/>
      <c r="R12793" s="2249"/>
      <c r="S12793" s="2238">
        <f>R12793*E12789</f>
        <v>0</v>
      </c>
      <c r="T12793" s="2119"/>
      <c r="U12793" s="2247"/>
      <c r="V12793" s="2247"/>
      <c r="W12793" s="2247"/>
      <c r="X12793" s="2247"/>
      <c r="Y12793" s="2247"/>
      <c r="Z12793" s="2247"/>
      <c r="AA12793" s="2247"/>
      <c r="AB12793" s="2247"/>
      <c r="AC12793" s="2247"/>
      <c r="AD12793" s="2247"/>
      <c r="AE12793" s="2247"/>
      <c r="AF12793" s="2247"/>
      <c r="AG12793" s="2247"/>
      <c r="AH12793" s="2247"/>
      <c r="AI12793" s="2247"/>
      <c r="AJ12793" s="2247"/>
      <c r="AK12793" s="2247"/>
      <c r="AL12793" s="2247"/>
      <c r="AM12793" s="2247"/>
      <c r="AN12793" s="2247"/>
      <c r="AO12793" s="2247"/>
      <c r="AP12793" s="2247"/>
      <c r="AQ12793" s="2247"/>
      <c r="AR12793" s="2247"/>
      <c r="AS12793" s="2247"/>
      <c r="AT12793" s="2247"/>
      <c r="AU12793" s="2247"/>
      <c r="AV12793" s="2247"/>
      <c r="AW12793" s="2247"/>
      <c r="AX12793" s="2247"/>
      <c r="AY12793" s="2247"/>
      <c r="AZ12793" s="2247"/>
      <c r="BA12793" s="2247"/>
      <c r="BB12793" s="2247"/>
      <c r="BC12793" s="2247"/>
      <c r="BD12793" s="2247"/>
      <c r="BE12793" s="2247"/>
      <c r="BF12793" s="2247"/>
      <c r="BG12793" s="2247"/>
      <c r="BH12793" s="2247"/>
      <c r="BI12793" s="2247"/>
      <c r="BJ12793" s="2247"/>
      <c r="BK12793" s="2247"/>
      <c r="BL12793" s="2247"/>
      <c r="BM12793" s="2247"/>
      <c r="BN12793" s="2247"/>
      <c r="BO12793" s="2247"/>
      <c r="BP12793" s="2247"/>
      <c r="BQ12793" s="2247"/>
      <c r="BR12793" s="2247"/>
      <c r="BS12793" s="2247"/>
      <c r="BT12793" s="2247"/>
      <c r="BU12793" s="2247"/>
      <c r="BV12793" s="2247"/>
      <c r="BW12793" s="2247"/>
      <c r="BX12793" s="2247"/>
      <c r="BY12793" s="2247"/>
      <c r="BZ12793" s="2247"/>
      <c r="CA12793" s="2247"/>
      <c r="CB12793" s="2247"/>
      <c r="CC12793" s="2247"/>
      <c r="CD12793" s="2247"/>
      <c r="CE12793" s="2247"/>
      <c r="CF12793" s="2247"/>
      <c r="CG12793" s="2247"/>
      <c r="CH12793" s="2247"/>
      <c r="CI12793" s="2247"/>
      <c r="CJ12793" s="2247"/>
      <c r="CK12793" s="2247"/>
      <c r="CL12793" s="2247"/>
      <c r="CM12793" s="2247"/>
      <c r="CN12793" s="2247"/>
      <c r="CO12793" s="2247"/>
      <c r="CP12793" s="2247"/>
      <c r="CQ12793" s="2247"/>
      <c r="CR12793" s="2247"/>
      <c r="CS12793" s="2247"/>
      <c r="CT12793" s="2247"/>
      <c r="CU12793" s="2247"/>
      <c r="CV12793" s="2247"/>
      <c r="CW12793" s="2247"/>
      <c r="CX12793" s="2247"/>
      <c r="CY12793" s="2247"/>
      <c r="CZ12793" s="2247"/>
      <c r="DA12793" s="2247"/>
      <c r="DB12793" s="2247"/>
      <c r="DC12793" s="2247"/>
      <c r="DD12793" s="2247"/>
      <c r="DE12793" s="2247"/>
      <c r="DF12793" s="2247"/>
      <c r="DG12793" s="2247"/>
      <c r="DH12793" s="2247"/>
      <c r="DI12793" s="2247"/>
      <c r="DJ12793" s="2247"/>
      <c r="DK12793" s="2247"/>
      <c r="DL12793" s="2247"/>
      <c r="DM12793" s="2247"/>
      <c r="DN12793" s="2247"/>
      <c r="DO12793" s="2247"/>
      <c r="DP12793" s="2247"/>
      <c r="DQ12793" s="2247"/>
      <c r="DR12793" s="2247"/>
      <c r="DS12793" s="2247"/>
      <c r="DT12793" s="2247"/>
      <c r="DU12793" s="2247"/>
      <c r="DV12793" s="2247"/>
      <c r="DW12793" s="2247"/>
      <c r="DX12793" s="2247"/>
      <c r="DY12793" s="2247"/>
      <c r="DZ12793" s="2247"/>
      <c r="EA12793" s="2247"/>
      <c r="EB12793" s="2247"/>
      <c r="EC12793" s="2247"/>
      <c r="ED12793" s="2247"/>
      <c r="EE12793" s="2247"/>
      <c r="EF12793" s="2247"/>
      <c r="EG12793" s="2247"/>
      <c r="EH12793" s="2247"/>
      <c r="EI12793" s="2247"/>
      <c r="EJ12793" s="2247"/>
      <c r="EK12793" s="2247"/>
      <c r="EL12793" s="2247"/>
      <c r="EM12793" s="2247"/>
      <c r="EN12793" s="2247"/>
      <c r="EO12793" s="2247"/>
      <c r="EP12793" s="2247"/>
      <c r="EQ12793" s="2247"/>
      <c r="ER12793" s="2247"/>
      <c r="ES12793" s="2247"/>
      <c r="ET12793" s="2247"/>
      <c r="EU12793" s="2247"/>
      <c r="EV12793" s="2247"/>
      <c r="EW12793" s="2247"/>
      <c r="EX12793" s="2247"/>
      <c r="EY12793" s="2247"/>
      <c r="EZ12793" s="2247"/>
      <c r="FA12793" s="2247"/>
      <c r="FB12793" s="2247"/>
      <c r="FC12793" s="2247"/>
      <c r="FD12793" s="2247"/>
      <c r="FE12793" s="2247"/>
      <c r="FF12793" s="2247"/>
      <c r="FG12793" s="2247"/>
      <c r="FH12793" s="2247"/>
      <c r="FI12793" s="2247"/>
      <c r="FJ12793" s="2247"/>
      <c r="FK12793" s="2247"/>
      <c r="FL12793" s="2247"/>
      <c r="FM12793" s="2247"/>
      <c r="FN12793" s="2247"/>
      <c r="FO12793" s="2247"/>
      <c r="FP12793" s="2247"/>
      <c r="FQ12793" s="2247"/>
      <c r="FR12793" s="2247"/>
      <c r="FS12793" s="2247"/>
      <c r="FT12793" s="2247"/>
      <c r="FU12793" s="2247"/>
      <c r="FV12793" s="2247"/>
      <c r="FW12793" s="2247"/>
      <c r="FX12793" s="2247"/>
      <c r="FY12793" s="2247"/>
      <c r="FZ12793" s="2247"/>
      <c r="GA12793" s="2247"/>
      <c r="GB12793" s="2247"/>
      <c r="GC12793" s="2247"/>
      <c r="GD12793" s="2247"/>
      <c r="GE12793" s="2247"/>
      <c r="GF12793" s="2247"/>
      <c r="GG12793" s="2247"/>
      <c r="GH12793" s="2247"/>
      <c r="GI12793" s="2247"/>
      <c r="GJ12793" s="2247"/>
      <c r="GK12793" s="2247"/>
      <c r="GL12793" s="2247"/>
      <c r="GM12793" s="2247"/>
      <c r="GN12793" s="2247"/>
      <c r="GO12793" s="2247"/>
      <c r="GP12793" s="2247"/>
      <c r="GQ12793" s="2247"/>
      <c r="GR12793" s="2247"/>
      <c r="GS12793" s="2247"/>
      <c r="GT12793" s="2247"/>
      <c r="GU12793" s="2247"/>
      <c r="GV12793" s="2247"/>
      <c r="GW12793" s="2247"/>
      <c r="GX12793" s="2247"/>
      <c r="GY12793" s="2247"/>
      <c r="GZ12793" s="2247"/>
      <c r="HA12793" s="2247"/>
      <c r="HB12793" s="2247"/>
      <c r="HC12793" s="2247"/>
      <c r="HD12793" s="2247"/>
      <c r="HE12793" s="2247"/>
      <c r="HF12793" s="2247"/>
      <c r="HG12793" s="2247"/>
      <c r="HH12793" s="2247"/>
      <c r="HI12793" s="2247"/>
      <c r="HJ12793" s="2247"/>
      <c r="HK12793" s="2247"/>
      <c r="HL12793" s="2247"/>
      <c r="HM12793" s="2247"/>
      <c r="HN12793" s="2247"/>
      <c r="HO12793" s="2247"/>
      <c r="HP12793" s="2247"/>
      <c r="HQ12793" s="2247"/>
      <c r="HR12793" s="2247"/>
      <c r="HS12793" s="2247"/>
      <c r="HT12793" s="2247"/>
      <c r="HU12793" s="2247"/>
      <c r="HV12793" s="2247"/>
      <c r="HW12793" s="2247"/>
      <c r="HX12793" s="2247"/>
      <c r="HY12793" s="2247"/>
      <c r="HZ12793" s="2247"/>
      <c r="IA12793" s="2247"/>
      <c r="IB12793" s="2247"/>
      <c r="IC12793" s="2247"/>
      <c r="ID12793" s="2247"/>
      <c r="IE12793" s="2247"/>
      <c r="IF12793" s="2247"/>
      <c r="IG12793" s="2247"/>
      <c r="IH12793" s="2247"/>
      <c r="II12793" s="2247"/>
      <c r="IJ12793" s="2247"/>
      <c r="IK12793" s="2247"/>
      <c r="IL12793" s="2247"/>
      <c r="IM12793" s="2247"/>
      <c r="IN12793" s="2247"/>
      <c r="IO12793" s="2247"/>
      <c r="IP12793" s="2247"/>
      <c r="IQ12793" s="2247"/>
      <c r="IR12793" s="2247"/>
      <c r="IS12793" s="2247"/>
      <c r="IT12793" s="2247"/>
      <c r="IU12793" s="2247"/>
      <c r="IV12793" s="2247"/>
    </row>
    <row r="12794" spans="1:256" hidden="1">
      <c r="A12794" s="2149"/>
      <c r="B12794" s="2242"/>
      <c r="C12794" s="2145"/>
      <c r="D12794" s="2243"/>
      <c r="E12794" s="2173"/>
      <c r="F12794" s="2235"/>
      <c r="G12794" s="2235"/>
      <c r="H12794" s="2235"/>
      <c r="I12794" s="2235"/>
      <c r="J12794" s="2235"/>
      <c r="K12794" s="2235"/>
      <c r="L12794" s="2235"/>
      <c r="M12794" s="2175">
        <v>0</v>
      </c>
      <c r="N12794" s="2175"/>
      <c r="O12794" s="2119"/>
      <c r="P12794" s="2119"/>
      <c r="Q12794" s="1802"/>
      <c r="R12794" s="2249"/>
      <c r="S12794" s="2238">
        <f>R12794*E12789</f>
        <v>0</v>
      </c>
      <c r="T12794" s="2119"/>
      <c r="U12794" s="2247"/>
      <c r="V12794" s="2247"/>
      <c r="W12794" s="2247"/>
      <c r="X12794" s="2247"/>
      <c r="Y12794" s="2247"/>
      <c r="Z12794" s="2247"/>
      <c r="AA12794" s="2247"/>
      <c r="AB12794" s="2247"/>
      <c r="AC12794" s="2247"/>
      <c r="AD12794" s="2247"/>
      <c r="AE12794" s="2247"/>
      <c r="AF12794" s="2247"/>
      <c r="AG12794" s="2247"/>
      <c r="AH12794" s="2247"/>
      <c r="AI12794" s="2247"/>
      <c r="AJ12794" s="2247"/>
      <c r="AK12794" s="2247"/>
      <c r="AL12794" s="2247"/>
      <c r="AM12794" s="2247"/>
      <c r="AN12794" s="2247"/>
      <c r="AO12794" s="2247"/>
      <c r="AP12794" s="2247"/>
      <c r="AQ12794" s="2247"/>
      <c r="AR12794" s="2247"/>
      <c r="AS12794" s="2247"/>
      <c r="AT12794" s="2247"/>
      <c r="AU12794" s="2247"/>
      <c r="AV12794" s="2247"/>
      <c r="AW12794" s="2247"/>
      <c r="AX12794" s="2247"/>
      <c r="AY12794" s="2247"/>
      <c r="AZ12794" s="2247"/>
      <c r="BA12794" s="2247"/>
      <c r="BB12794" s="2247"/>
      <c r="BC12794" s="2247"/>
      <c r="BD12794" s="2247"/>
      <c r="BE12794" s="2247"/>
      <c r="BF12794" s="2247"/>
      <c r="BG12794" s="2247"/>
      <c r="BH12794" s="2247"/>
      <c r="BI12794" s="2247"/>
      <c r="BJ12794" s="2247"/>
      <c r="BK12794" s="2247"/>
      <c r="BL12794" s="2247"/>
      <c r="BM12794" s="2247"/>
      <c r="BN12794" s="2247"/>
      <c r="BO12794" s="2247"/>
      <c r="BP12794" s="2247"/>
      <c r="BQ12794" s="2247"/>
      <c r="BR12794" s="2247"/>
      <c r="BS12794" s="2247"/>
      <c r="BT12794" s="2247"/>
      <c r="BU12794" s="2247"/>
      <c r="BV12794" s="2247"/>
      <c r="BW12794" s="2247"/>
      <c r="BX12794" s="2247"/>
      <c r="BY12794" s="2247"/>
      <c r="BZ12794" s="2247"/>
      <c r="CA12794" s="2247"/>
      <c r="CB12794" s="2247"/>
      <c r="CC12794" s="2247"/>
      <c r="CD12794" s="2247"/>
      <c r="CE12794" s="2247"/>
      <c r="CF12794" s="2247"/>
      <c r="CG12794" s="2247"/>
      <c r="CH12794" s="2247"/>
      <c r="CI12794" s="2247"/>
      <c r="CJ12794" s="2247"/>
      <c r="CK12794" s="2247"/>
      <c r="CL12794" s="2247"/>
      <c r="CM12794" s="2247"/>
      <c r="CN12794" s="2247"/>
      <c r="CO12794" s="2247"/>
      <c r="CP12794" s="2247"/>
      <c r="CQ12794" s="2247"/>
      <c r="CR12794" s="2247"/>
      <c r="CS12794" s="2247"/>
      <c r="CT12794" s="2247"/>
      <c r="CU12794" s="2247"/>
      <c r="CV12794" s="2247"/>
      <c r="CW12794" s="2247"/>
      <c r="CX12794" s="2247"/>
      <c r="CY12794" s="2247"/>
      <c r="CZ12794" s="2247"/>
      <c r="DA12794" s="2247"/>
      <c r="DB12794" s="2247"/>
      <c r="DC12794" s="2247"/>
      <c r="DD12794" s="2247"/>
      <c r="DE12794" s="2247"/>
      <c r="DF12794" s="2247"/>
      <c r="DG12794" s="2247"/>
      <c r="DH12794" s="2247"/>
      <c r="DI12794" s="2247"/>
      <c r="DJ12794" s="2247"/>
      <c r="DK12794" s="2247"/>
      <c r="DL12794" s="2247"/>
      <c r="DM12794" s="2247"/>
      <c r="DN12794" s="2247"/>
      <c r="DO12794" s="2247"/>
      <c r="DP12794" s="2247"/>
      <c r="DQ12794" s="2247"/>
      <c r="DR12794" s="2247"/>
      <c r="DS12794" s="2247"/>
      <c r="DT12794" s="2247"/>
      <c r="DU12794" s="2247"/>
      <c r="DV12794" s="2247"/>
      <c r="DW12794" s="2247"/>
      <c r="DX12794" s="2247"/>
      <c r="DY12794" s="2247"/>
      <c r="DZ12794" s="2247"/>
      <c r="EA12794" s="2247"/>
      <c r="EB12794" s="2247"/>
      <c r="EC12794" s="2247"/>
      <c r="ED12794" s="2247"/>
      <c r="EE12794" s="2247"/>
      <c r="EF12794" s="2247"/>
      <c r="EG12794" s="2247"/>
      <c r="EH12794" s="2247"/>
      <c r="EI12794" s="2247"/>
      <c r="EJ12794" s="2247"/>
      <c r="EK12794" s="2247"/>
      <c r="EL12794" s="2247"/>
      <c r="EM12794" s="2247"/>
      <c r="EN12794" s="2247"/>
      <c r="EO12794" s="2247"/>
      <c r="EP12794" s="2247"/>
      <c r="EQ12794" s="2247"/>
      <c r="ER12794" s="2247"/>
      <c r="ES12794" s="2247"/>
      <c r="ET12794" s="2247"/>
      <c r="EU12794" s="2247"/>
      <c r="EV12794" s="2247"/>
      <c r="EW12794" s="2247"/>
      <c r="EX12794" s="2247"/>
      <c r="EY12794" s="2247"/>
      <c r="EZ12794" s="2247"/>
      <c r="FA12794" s="2247"/>
      <c r="FB12794" s="2247"/>
      <c r="FC12794" s="2247"/>
      <c r="FD12794" s="2247"/>
      <c r="FE12794" s="2247"/>
      <c r="FF12794" s="2247"/>
      <c r="FG12794" s="2247"/>
      <c r="FH12794" s="2247"/>
      <c r="FI12794" s="2247"/>
      <c r="FJ12794" s="2247"/>
      <c r="FK12794" s="2247"/>
      <c r="FL12794" s="2247"/>
      <c r="FM12794" s="2247"/>
      <c r="FN12794" s="2247"/>
      <c r="FO12794" s="2247"/>
      <c r="FP12794" s="2247"/>
      <c r="FQ12794" s="2247"/>
      <c r="FR12794" s="2247"/>
      <c r="FS12794" s="2247"/>
      <c r="FT12794" s="2247"/>
      <c r="FU12794" s="2247"/>
      <c r="FV12794" s="2247"/>
      <c r="FW12794" s="2247"/>
      <c r="FX12794" s="2247"/>
      <c r="FY12794" s="2247"/>
      <c r="FZ12794" s="2247"/>
      <c r="GA12794" s="2247"/>
      <c r="GB12794" s="2247"/>
      <c r="GC12794" s="2247"/>
      <c r="GD12794" s="2247"/>
      <c r="GE12794" s="2247"/>
      <c r="GF12794" s="2247"/>
      <c r="GG12794" s="2247"/>
      <c r="GH12794" s="2247"/>
      <c r="GI12794" s="2247"/>
      <c r="GJ12794" s="2247"/>
      <c r="GK12794" s="2247"/>
      <c r="GL12794" s="2247"/>
      <c r="GM12794" s="2247"/>
      <c r="GN12794" s="2247"/>
      <c r="GO12794" s="2247"/>
      <c r="GP12794" s="2247"/>
      <c r="GQ12794" s="2247"/>
      <c r="GR12794" s="2247"/>
      <c r="GS12794" s="2247"/>
      <c r="GT12794" s="2247"/>
      <c r="GU12794" s="2247"/>
      <c r="GV12794" s="2247"/>
      <c r="GW12794" s="2247"/>
      <c r="GX12794" s="2247"/>
      <c r="GY12794" s="2247"/>
      <c r="GZ12794" s="2247"/>
      <c r="HA12794" s="2247"/>
      <c r="HB12794" s="2247"/>
      <c r="HC12794" s="2247"/>
      <c r="HD12794" s="2247"/>
      <c r="HE12794" s="2247"/>
      <c r="HF12794" s="2247"/>
      <c r="HG12794" s="2247"/>
      <c r="HH12794" s="2247"/>
      <c r="HI12794" s="2247"/>
      <c r="HJ12794" s="2247"/>
      <c r="HK12794" s="2247"/>
      <c r="HL12794" s="2247"/>
      <c r="HM12794" s="2247"/>
      <c r="HN12794" s="2247"/>
      <c r="HO12794" s="2247"/>
      <c r="HP12794" s="2247"/>
      <c r="HQ12794" s="2247"/>
      <c r="HR12794" s="2247"/>
      <c r="HS12794" s="2247"/>
      <c r="HT12794" s="2247"/>
      <c r="HU12794" s="2247"/>
      <c r="HV12794" s="2247"/>
      <c r="HW12794" s="2247"/>
      <c r="HX12794" s="2247"/>
      <c r="HY12794" s="2247"/>
      <c r="HZ12794" s="2247"/>
      <c r="IA12794" s="2247"/>
      <c r="IB12794" s="2247"/>
      <c r="IC12794" s="2247"/>
      <c r="ID12794" s="2247"/>
      <c r="IE12794" s="2247"/>
      <c r="IF12794" s="2247"/>
      <c r="IG12794" s="2247"/>
      <c r="IH12794" s="2247"/>
      <c r="II12794" s="2247"/>
      <c r="IJ12794" s="2247"/>
      <c r="IK12794" s="2247"/>
      <c r="IL12794" s="2247"/>
      <c r="IM12794" s="2247"/>
      <c r="IN12794" s="2247"/>
      <c r="IO12794" s="2247"/>
      <c r="IP12794" s="2247"/>
      <c r="IQ12794" s="2247"/>
      <c r="IR12794" s="2247"/>
      <c r="IS12794" s="2247"/>
      <c r="IT12794" s="2247"/>
      <c r="IU12794" s="2247"/>
      <c r="IV12794" s="2247"/>
    </row>
    <row r="12795" spans="1:256" hidden="1">
      <c r="A12795" s="2149"/>
      <c r="B12795" s="2242"/>
      <c r="C12795" s="2145"/>
      <c r="D12795" s="2243"/>
      <c r="E12795" s="2173"/>
      <c r="F12795" s="2235"/>
      <c r="G12795" s="2235"/>
      <c r="H12795" s="2235"/>
      <c r="I12795" s="2235"/>
      <c r="J12795" s="2235"/>
      <c r="K12795" s="2235"/>
      <c r="L12795" s="2235"/>
      <c r="M12795" s="2175">
        <v>0</v>
      </c>
      <c r="N12795" s="2175"/>
      <c r="O12795" s="2119"/>
      <c r="P12795" s="2119"/>
      <c r="Q12795" s="1802"/>
      <c r="R12795" s="2249"/>
      <c r="S12795" s="2238">
        <f>R12795*E12789</f>
        <v>0</v>
      </c>
      <c r="T12795" s="2119"/>
      <c r="U12795" s="2247"/>
      <c r="V12795" s="2247"/>
      <c r="W12795" s="2247"/>
      <c r="X12795" s="2247"/>
      <c r="Y12795" s="2247"/>
      <c r="Z12795" s="2247"/>
      <c r="AA12795" s="2247"/>
      <c r="AB12795" s="2247"/>
      <c r="AC12795" s="2247"/>
      <c r="AD12795" s="2247"/>
      <c r="AE12795" s="2247"/>
      <c r="AF12795" s="2247"/>
      <c r="AG12795" s="2247"/>
      <c r="AH12795" s="2247"/>
      <c r="AI12795" s="2247"/>
      <c r="AJ12795" s="2247"/>
      <c r="AK12795" s="2247"/>
      <c r="AL12795" s="2247"/>
      <c r="AM12795" s="2247"/>
      <c r="AN12795" s="2247"/>
      <c r="AO12795" s="2247"/>
      <c r="AP12795" s="2247"/>
      <c r="AQ12795" s="2247"/>
      <c r="AR12795" s="2247"/>
      <c r="AS12795" s="2247"/>
      <c r="AT12795" s="2247"/>
      <c r="AU12795" s="2247"/>
      <c r="AV12795" s="2247"/>
      <c r="AW12795" s="2247"/>
      <c r="AX12795" s="2247"/>
      <c r="AY12795" s="2247"/>
      <c r="AZ12795" s="2247"/>
      <c r="BA12795" s="2247"/>
      <c r="BB12795" s="2247"/>
      <c r="BC12795" s="2247"/>
      <c r="BD12795" s="2247"/>
      <c r="BE12795" s="2247"/>
      <c r="BF12795" s="2247"/>
      <c r="BG12795" s="2247"/>
      <c r="BH12795" s="2247"/>
      <c r="BI12795" s="2247"/>
      <c r="BJ12795" s="2247"/>
      <c r="BK12795" s="2247"/>
      <c r="BL12795" s="2247"/>
      <c r="BM12795" s="2247"/>
      <c r="BN12795" s="2247"/>
      <c r="BO12795" s="2247"/>
      <c r="BP12795" s="2247"/>
      <c r="BQ12795" s="2247"/>
      <c r="BR12795" s="2247"/>
      <c r="BS12795" s="2247"/>
      <c r="BT12795" s="2247"/>
      <c r="BU12795" s="2247"/>
      <c r="BV12795" s="2247"/>
      <c r="BW12795" s="2247"/>
      <c r="BX12795" s="2247"/>
      <c r="BY12795" s="2247"/>
      <c r="BZ12795" s="2247"/>
      <c r="CA12795" s="2247"/>
      <c r="CB12795" s="2247"/>
      <c r="CC12795" s="2247"/>
      <c r="CD12795" s="2247"/>
      <c r="CE12795" s="2247"/>
      <c r="CF12795" s="2247"/>
      <c r="CG12795" s="2247"/>
      <c r="CH12795" s="2247"/>
      <c r="CI12795" s="2247"/>
      <c r="CJ12795" s="2247"/>
      <c r="CK12795" s="2247"/>
      <c r="CL12795" s="2247"/>
      <c r="CM12795" s="2247"/>
      <c r="CN12795" s="2247"/>
      <c r="CO12795" s="2247"/>
      <c r="CP12795" s="2247"/>
      <c r="CQ12795" s="2247"/>
      <c r="CR12795" s="2247"/>
      <c r="CS12795" s="2247"/>
      <c r="CT12795" s="2247"/>
      <c r="CU12795" s="2247"/>
      <c r="CV12795" s="2247"/>
      <c r="CW12795" s="2247"/>
      <c r="CX12795" s="2247"/>
      <c r="CY12795" s="2247"/>
      <c r="CZ12795" s="2247"/>
      <c r="DA12795" s="2247"/>
      <c r="DB12795" s="2247"/>
      <c r="DC12795" s="2247"/>
      <c r="DD12795" s="2247"/>
      <c r="DE12795" s="2247"/>
      <c r="DF12795" s="2247"/>
      <c r="DG12795" s="2247"/>
      <c r="DH12795" s="2247"/>
      <c r="DI12795" s="2247"/>
      <c r="DJ12795" s="2247"/>
      <c r="DK12795" s="2247"/>
      <c r="DL12795" s="2247"/>
      <c r="DM12795" s="2247"/>
      <c r="DN12795" s="2247"/>
      <c r="DO12795" s="2247"/>
      <c r="DP12795" s="2247"/>
      <c r="DQ12795" s="2247"/>
      <c r="DR12795" s="2247"/>
      <c r="DS12795" s="2247"/>
      <c r="DT12795" s="2247"/>
      <c r="DU12795" s="2247"/>
      <c r="DV12795" s="2247"/>
      <c r="DW12795" s="2247"/>
      <c r="DX12795" s="2247"/>
      <c r="DY12795" s="2247"/>
      <c r="DZ12795" s="2247"/>
      <c r="EA12795" s="2247"/>
      <c r="EB12795" s="2247"/>
      <c r="EC12795" s="2247"/>
      <c r="ED12795" s="2247"/>
      <c r="EE12795" s="2247"/>
      <c r="EF12795" s="2247"/>
      <c r="EG12795" s="2247"/>
      <c r="EH12795" s="2247"/>
      <c r="EI12795" s="2247"/>
      <c r="EJ12795" s="2247"/>
      <c r="EK12795" s="2247"/>
      <c r="EL12795" s="2247"/>
      <c r="EM12795" s="2247"/>
      <c r="EN12795" s="2247"/>
      <c r="EO12795" s="2247"/>
      <c r="EP12795" s="2247"/>
      <c r="EQ12795" s="2247"/>
      <c r="ER12795" s="2247"/>
      <c r="ES12795" s="2247"/>
      <c r="ET12795" s="2247"/>
      <c r="EU12795" s="2247"/>
      <c r="EV12795" s="2247"/>
      <c r="EW12795" s="2247"/>
      <c r="EX12795" s="2247"/>
      <c r="EY12795" s="2247"/>
      <c r="EZ12795" s="2247"/>
      <c r="FA12795" s="2247"/>
      <c r="FB12795" s="2247"/>
      <c r="FC12795" s="2247"/>
      <c r="FD12795" s="2247"/>
      <c r="FE12795" s="2247"/>
      <c r="FF12795" s="2247"/>
      <c r="FG12795" s="2247"/>
      <c r="FH12795" s="2247"/>
      <c r="FI12795" s="2247"/>
      <c r="FJ12795" s="2247"/>
      <c r="FK12795" s="2247"/>
      <c r="FL12795" s="2247"/>
      <c r="FM12795" s="2247"/>
      <c r="FN12795" s="2247"/>
      <c r="FO12795" s="2247"/>
      <c r="FP12795" s="2247"/>
      <c r="FQ12795" s="2247"/>
      <c r="FR12795" s="2247"/>
      <c r="FS12795" s="2247"/>
      <c r="FT12795" s="2247"/>
      <c r="FU12795" s="2247"/>
      <c r="FV12795" s="2247"/>
      <c r="FW12795" s="2247"/>
      <c r="FX12795" s="2247"/>
      <c r="FY12795" s="2247"/>
      <c r="FZ12795" s="2247"/>
      <c r="GA12795" s="2247"/>
      <c r="GB12795" s="2247"/>
      <c r="GC12795" s="2247"/>
      <c r="GD12795" s="2247"/>
      <c r="GE12795" s="2247"/>
      <c r="GF12795" s="2247"/>
      <c r="GG12795" s="2247"/>
      <c r="GH12795" s="2247"/>
      <c r="GI12795" s="2247"/>
      <c r="GJ12795" s="2247"/>
      <c r="GK12795" s="2247"/>
      <c r="GL12795" s="2247"/>
      <c r="GM12795" s="2247"/>
      <c r="GN12795" s="2247"/>
      <c r="GO12795" s="2247"/>
      <c r="GP12795" s="2247"/>
      <c r="GQ12795" s="2247"/>
      <c r="GR12795" s="2247"/>
      <c r="GS12795" s="2247"/>
      <c r="GT12795" s="2247"/>
      <c r="GU12795" s="2247"/>
      <c r="GV12795" s="2247"/>
      <c r="GW12795" s="2247"/>
      <c r="GX12795" s="2247"/>
      <c r="GY12795" s="2247"/>
      <c r="GZ12795" s="2247"/>
      <c r="HA12795" s="2247"/>
      <c r="HB12795" s="2247"/>
      <c r="HC12795" s="2247"/>
      <c r="HD12795" s="2247"/>
      <c r="HE12795" s="2247"/>
      <c r="HF12795" s="2247"/>
      <c r="HG12795" s="2247"/>
      <c r="HH12795" s="2247"/>
      <c r="HI12795" s="2247"/>
      <c r="HJ12795" s="2247"/>
      <c r="HK12795" s="2247"/>
      <c r="HL12795" s="2247"/>
      <c r="HM12795" s="2247"/>
      <c r="HN12795" s="2247"/>
      <c r="HO12795" s="2247"/>
      <c r="HP12795" s="2247"/>
      <c r="HQ12795" s="2247"/>
      <c r="HR12795" s="2247"/>
      <c r="HS12795" s="2247"/>
      <c r="HT12795" s="2247"/>
      <c r="HU12795" s="2247"/>
      <c r="HV12795" s="2247"/>
      <c r="HW12795" s="2247"/>
      <c r="HX12795" s="2247"/>
      <c r="HY12795" s="2247"/>
      <c r="HZ12795" s="2247"/>
      <c r="IA12795" s="2247"/>
      <c r="IB12795" s="2247"/>
      <c r="IC12795" s="2247"/>
      <c r="ID12795" s="2247"/>
      <c r="IE12795" s="2247"/>
      <c r="IF12795" s="2247"/>
      <c r="IG12795" s="2247"/>
      <c r="IH12795" s="2247"/>
      <c r="II12795" s="2247"/>
      <c r="IJ12795" s="2247"/>
      <c r="IK12795" s="2247"/>
      <c r="IL12795" s="2247"/>
      <c r="IM12795" s="2247"/>
      <c r="IN12795" s="2247"/>
      <c r="IO12795" s="2247"/>
      <c r="IP12795" s="2247"/>
      <c r="IQ12795" s="2247"/>
      <c r="IR12795" s="2247"/>
      <c r="IS12795" s="2247"/>
      <c r="IT12795" s="2247"/>
      <c r="IU12795" s="2247"/>
      <c r="IV12795" s="2247"/>
    </row>
    <row r="12796" spans="1:256" hidden="1">
      <c r="A12796" s="2149"/>
      <c r="B12796" s="2242"/>
      <c r="C12796" s="2145"/>
      <c r="D12796" s="2243"/>
      <c r="E12796" s="2173"/>
      <c r="F12796" s="2235"/>
      <c r="G12796" s="2235"/>
      <c r="H12796" s="2235"/>
      <c r="I12796" s="2235"/>
      <c r="J12796" s="2235"/>
      <c r="K12796" s="2235"/>
      <c r="L12796" s="2235"/>
      <c r="M12796" s="2175">
        <v>0</v>
      </c>
      <c r="N12796" s="2175"/>
      <c r="O12796" s="2119"/>
      <c r="P12796" s="2119"/>
      <c r="Q12796" s="1802"/>
      <c r="R12796" s="2249"/>
      <c r="S12796" s="2238">
        <f>R12796*E12789</f>
        <v>0</v>
      </c>
      <c r="T12796" s="2119"/>
      <c r="U12796" s="2247"/>
      <c r="V12796" s="2247"/>
      <c r="W12796" s="2247"/>
      <c r="X12796" s="2247"/>
      <c r="Y12796" s="2247"/>
      <c r="Z12796" s="2247"/>
      <c r="AA12796" s="2247"/>
      <c r="AB12796" s="2247"/>
      <c r="AC12796" s="2247"/>
      <c r="AD12796" s="2247"/>
      <c r="AE12796" s="2247"/>
      <c r="AF12796" s="2247"/>
      <c r="AG12796" s="2247"/>
      <c r="AH12796" s="2247"/>
      <c r="AI12796" s="2247"/>
      <c r="AJ12796" s="2247"/>
      <c r="AK12796" s="2247"/>
      <c r="AL12796" s="2247"/>
      <c r="AM12796" s="2247"/>
      <c r="AN12796" s="2247"/>
      <c r="AO12796" s="2247"/>
      <c r="AP12796" s="2247"/>
      <c r="AQ12796" s="2247"/>
      <c r="AR12796" s="2247"/>
      <c r="AS12796" s="2247"/>
      <c r="AT12796" s="2247"/>
      <c r="AU12796" s="2247"/>
      <c r="AV12796" s="2247"/>
      <c r="AW12796" s="2247"/>
      <c r="AX12796" s="2247"/>
      <c r="AY12796" s="2247"/>
      <c r="AZ12796" s="2247"/>
      <c r="BA12796" s="2247"/>
      <c r="BB12796" s="2247"/>
      <c r="BC12796" s="2247"/>
      <c r="BD12796" s="2247"/>
      <c r="BE12796" s="2247"/>
      <c r="BF12796" s="2247"/>
      <c r="BG12796" s="2247"/>
      <c r="BH12796" s="2247"/>
      <c r="BI12796" s="2247"/>
      <c r="BJ12796" s="2247"/>
      <c r="BK12796" s="2247"/>
      <c r="BL12796" s="2247"/>
      <c r="BM12796" s="2247"/>
      <c r="BN12796" s="2247"/>
      <c r="BO12796" s="2247"/>
      <c r="BP12796" s="2247"/>
      <c r="BQ12796" s="2247"/>
      <c r="BR12796" s="2247"/>
      <c r="BS12796" s="2247"/>
      <c r="BT12796" s="2247"/>
      <c r="BU12796" s="2247"/>
      <c r="BV12796" s="2247"/>
      <c r="BW12796" s="2247"/>
      <c r="BX12796" s="2247"/>
      <c r="BY12796" s="2247"/>
      <c r="BZ12796" s="2247"/>
      <c r="CA12796" s="2247"/>
      <c r="CB12796" s="2247"/>
      <c r="CC12796" s="2247"/>
      <c r="CD12796" s="2247"/>
      <c r="CE12796" s="2247"/>
      <c r="CF12796" s="2247"/>
      <c r="CG12796" s="2247"/>
      <c r="CH12796" s="2247"/>
      <c r="CI12796" s="2247"/>
      <c r="CJ12796" s="2247"/>
      <c r="CK12796" s="2247"/>
      <c r="CL12796" s="2247"/>
      <c r="CM12796" s="2247"/>
      <c r="CN12796" s="2247"/>
      <c r="CO12796" s="2247"/>
      <c r="CP12796" s="2247"/>
      <c r="CQ12796" s="2247"/>
      <c r="CR12796" s="2247"/>
      <c r="CS12796" s="2247"/>
      <c r="CT12796" s="2247"/>
      <c r="CU12796" s="2247"/>
      <c r="CV12796" s="2247"/>
      <c r="CW12796" s="2247"/>
      <c r="CX12796" s="2247"/>
      <c r="CY12796" s="2247"/>
      <c r="CZ12796" s="2247"/>
      <c r="DA12796" s="2247"/>
      <c r="DB12796" s="2247"/>
      <c r="DC12796" s="2247"/>
      <c r="DD12796" s="2247"/>
      <c r="DE12796" s="2247"/>
      <c r="DF12796" s="2247"/>
      <c r="DG12796" s="2247"/>
      <c r="DH12796" s="2247"/>
      <c r="DI12796" s="2247"/>
      <c r="DJ12796" s="2247"/>
      <c r="DK12796" s="2247"/>
      <c r="DL12796" s="2247"/>
      <c r="DM12796" s="2247"/>
      <c r="DN12796" s="2247"/>
      <c r="DO12796" s="2247"/>
      <c r="DP12796" s="2247"/>
      <c r="DQ12796" s="2247"/>
      <c r="DR12796" s="2247"/>
      <c r="DS12796" s="2247"/>
      <c r="DT12796" s="2247"/>
      <c r="DU12796" s="2247"/>
      <c r="DV12796" s="2247"/>
      <c r="DW12796" s="2247"/>
      <c r="DX12796" s="2247"/>
      <c r="DY12796" s="2247"/>
      <c r="DZ12796" s="2247"/>
      <c r="EA12796" s="2247"/>
      <c r="EB12796" s="2247"/>
      <c r="EC12796" s="2247"/>
      <c r="ED12796" s="2247"/>
      <c r="EE12796" s="2247"/>
      <c r="EF12796" s="2247"/>
      <c r="EG12796" s="2247"/>
      <c r="EH12796" s="2247"/>
      <c r="EI12796" s="2247"/>
      <c r="EJ12796" s="2247"/>
      <c r="EK12796" s="2247"/>
      <c r="EL12796" s="2247"/>
      <c r="EM12796" s="2247"/>
      <c r="EN12796" s="2247"/>
      <c r="EO12796" s="2247"/>
      <c r="EP12796" s="2247"/>
      <c r="EQ12796" s="2247"/>
      <c r="ER12796" s="2247"/>
      <c r="ES12796" s="2247"/>
      <c r="ET12796" s="2247"/>
      <c r="EU12796" s="2247"/>
      <c r="EV12796" s="2247"/>
      <c r="EW12796" s="2247"/>
      <c r="EX12796" s="2247"/>
      <c r="EY12796" s="2247"/>
      <c r="EZ12796" s="2247"/>
      <c r="FA12796" s="2247"/>
      <c r="FB12796" s="2247"/>
      <c r="FC12796" s="2247"/>
      <c r="FD12796" s="2247"/>
      <c r="FE12796" s="2247"/>
      <c r="FF12796" s="2247"/>
      <c r="FG12796" s="2247"/>
      <c r="FH12796" s="2247"/>
      <c r="FI12796" s="2247"/>
      <c r="FJ12796" s="2247"/>
      <c r="FK12796" s="2247"/>
      <c r="FL12796" s="2247"/>
      <c r="FM12796" s="2247"/>
      <c r="FN12796" s="2247"/>
      <c r="FO12796" s="2247"/>
      <c r="FP12796" s="2247"/>
      <c r="FQ12796" s="2247"/>
      <c r="FR12796" s="2247"/>
      <c r="FS12796" s="2247"/>
      <c r="FT12796" s="2247"/>
      <c r="FU12796" s="2247"/>
      <c r="FV12796" s="2247"/>
      <c r="FW12796" s="2247"/>
      <c r="FX12796" s="2247"/>
      <c r="FY12796" s="2247"/>
      <c r="FZ12796" s="2247"/>
      <c r="GA12796" s="2247"/>
      <c r="GB12796" s="2247"/>
      <c r="GC12796" s="2247"/>
      <c r="GD12796" s="2247"/>
      <c r="GE12796" s="2247"/>
      <c r="GF12796" s="2247"/>
      <c r="GG12796" s="2247"/>
      <c r="GH12796" s="2247"/>
      <c r="GI12796" s="2247"/>
      <c r="GJ12796" s="2247"/>
      <c r="GK12796" s="2247"/>
      <c r="GL12796" s="2247"/>
      <c r="GM12796" s="2247"/>
      <c r="GN12796" s="2247"/>
      <c r="GO12796" s="2247"/>
      <c r="GP12796" s="2247"/>
      <c r="GQ12796" s="2247"/>
      <c r="GR12796" s="2247"/>
      <c r="GS12796" s="2247"/>
      <c r="GT12796" s="2247"/>
      <c r="GU12796" s="2247"/>
      <c r="GV12796" s="2247"/>
      <c r="GW12796" s="2247"/>
      <c r="GX12796" s="2247"/>
      <c r="GY12796" s="2247"/>
      <c r="GZ12796" s="2247"/>
      <c r="HA12796" s="2247"/>
      <c r="HB12796" s="2247"/>
      <c r="HC12796" s="2247"/>
      <c r="HD12796" s="2247"/>
      <c r="HE12796" s="2247"/>
      <c r="HF12796" s="2247"/>
      <c r="HG12796" s="2247"/>
      <c r="HH12796" s="2247"/>
      <c r="HI12796" s="2247"/>
      <c r="HJ12796" s="2247"/>
      <c r="HK12796" s="2247"/>
      <c r="HL12796" s="2247"/>
      <c r="HM12796" s="2247"/>
      <c r="HN12796" s="2247"/>
      <c r="HO12796" s="2247"/>
      <c r="HP12796" s="2247"/>
      <c r="HQ12796" s="2247"/>
      <c r="HR12796" s="2247"/>
      <c r="HS12796" s="2247"/>
      <c r="HT12796" s="2247"/>
      <c r="HU12796" s="2247"/>
      <c r="HV12796" s="2247"/>
      <c r="HW12796" s="2247"/>
      <c r="HX12796" s="2247"/>
      <c r="HY12796" s="2247"/>
      <c r="HZ12796" s="2247"/>
      <c r="IA12796" s="2247"/>
      <c r="IB12796" s="2247"/>
      <c r="IC12796" s="2247"/>
      <c r="ID12796" s="2247"/>
      <c r="IE12796" s="2247"/>
      <c r="IF12796" s="2247"/>
      <c r="IG12796" s="2247"/>
      <c r="IH12796" s="2247"/>
      <c r="II12796" s="2247"/>
      <c r="IJ12796" s="2247"/>
      <c r="IK12796" s="2247"/>
      <c r="IL12796" s="2247"/>
      <c r="IM12796" s="2247"/>
      <c r="IN12796" s="2247"/>
      <c r="IO12796" s="2247"/>
      <c r="IP12796" s="2247"/>
      <c r="IQ12796" s="2247"/>
      <c r="IR12796" s="2247"/>
      <c r="IS12796" s="2247"/>
      <c r="IT12796" s="2247"/>
      <c r="IU12796" s="2247"/>
      <c r="IV12796" s="2247"/>
    </row>
    <row r="12797" spans="1:256" hidden="1">
      <c r="A12797" s="2149"/>
      <c r="B12797" s="2173">
        <v>7</v>
      </c>
      <c r="C12797" s="2436"/>
      <c r="D12797" s="2243"/>
      <c r="E12797" s="2173"/>
      <c r="F12797" s="2235"/>
      <c r="G12797" s="2235"/>
      <c r="H12797" s="2235"/>
      <c r="I12797" s="2235"/>
      <c r="J12797" s="2235"/>
      <c r="K12797" s="2235"/>
      <c r="L12797" s="2235"/>
      <c r="M12797" s="2175">
        <v>0</v>
      </c>
      <c r="N12797" s="2175"/>
      <c r="O12797" s="2119"/>
      <c r="P12797" s="2119"/>
      <c r="Q12797" s="1802"/>
      <c r="R12797" s="2249"/>
      <c r="S12797" s="2238">
        <f>R12797*E12789</f>
        <v>0</v>
      </c>
      <c r="T12797" s="2119"/>
      <c r="U12797" s="2247"/>
      <c r="V12797" s="2247"/>
      <c r="W12797" s="2247"/>
      <c r="X12797" s="2247"/>
      <c r="Y12797" s="2247"/>
      <c r="Z12797" s="2247"/>
      <c r="AA12797" s="2247"/>
      <c r="AB12797" s="2247"/>
      <c r="AC12797" s="2247"/>
      <c r="AD12797" s="2247"/>
      <c r="AE12797" s="2247"/>
      <c r="AF12797" s="2247"/>
      <c r="AG12797" s="2247"/>
      <c r="AH12797" s="2247"/>
      <c r="AI12797" s="2247"/>
      <c r="AJ12797" s="2247"/>
      <c r="AK12797" s="2247"/>
      <c r="AL12797" s="2247"/>
      <c r="AM12797" s="2247"/>
      <c r="AN12797" s="2247"/>
      <c r="AO12797" s="2247"/>
      <c r="AP12797" s="2247"/>
      <c r="AQ12797" s="2247"/>
      <c r="AR12797" s="2247"/>
      <c r="AS12797" s="2247"/>
      <c r="AT12797" s="2247"/>
      <c r="AU12797" s="2247"/>
      <c r="AV12797" s="2247"/>
      <c r="AW12797" s="2247"/>
      <c r="AX12797" s="2247"/>
      <c r="AY12797" s="2247"/>
      <c r="AZ12797" s="2247"/>
      <c r="BA12797" s="2247"/>
      <c r="BB12797" s="2247"/>
      <c r="BC12797" s="2247"/>
      <c r="BD12797" s="2247"/>
      <c r="BE12797" s="2247"/>
      <c r="BF12797" s="2247"/>
      <c r="BG12797" s="2247"/>
      <c r="BH12797" s="2247"/>
      <c r="BI12797" s="2247"/>
      <c r="BJ12797" s="2247"/>
      <c r="BK12797" s="2247"/>
      <c r="BL12797" s="2247"/>
      <c r="BM12797" s="2247"/>
      <c r="BN12797" s="2247"/>
      <c r="BO12797" s="2247"/>
      <c r="BP12797" s="2247"/>
      <c r="BQ12797" s="2247"/>
      <c r="BR12797" s="2247"/>
      <c r="BS12797" s="2247"/>
      <c r="BT12797" s="2247"/>
      <c r="BU12797" s="2247"/>
      <c r="BV12797" s="2247"/>
      <c r="BW12797" s="2247"/>
      <c r="BX12797" s="2247"/>
      <c r="BY12797" s="2247"/>
      <c r="BZ12797" s="2247"/>
      <c r="CA12797" s="2247"/>
      <c r="CB12797" s="2247"/>
      <c r="CC12797" s="2247"/>
      <c r="CD12797" s="2247"/>
      <c r="CE12797" s="2247"/>
      <c r="CF12797" s="2247"/>
      <c r="CG12797" s="2247"/>
      <c r="CH12797" s="2247"/>
      <c r="CI12797" s="2247"/>
      <c r="CJ12797" s="2247"/>
      <c r="CK12797" s="2247"/>
      <c r="CL12797" s="2247"/>
      <c r="CM12797" s="2247"/>
      <c r="CN12797" s="2247"/>
      <c r="CO12797" s="2247"/>
      <c r="CP12797" s="2247"/>
      <c r="CQ12797" s="2247"/>
      <c r="CR12797" s="2247"/>
      <c r="CS12797" s="2247"/>
      <c r="CT12797" s="2247"/>
      <c r="CU12797" s="2247"/>
      <c r="CV12797" s="2247"/>
      <c r="CW12797" s="2247"/>
      <c r="CX12797" s="2247"/>
      <c r="CY12797" s="2247"/>
      <c r="CZ12797" s="2247"/>
      <c r="DA12797" s="2247"/>
      <c r="DB12797" s="2247"/>
      <c r="DC12797" s="2247"/>
      <c r="DD12797" s="2247"/>
      <c r="DE12797" s="2247"/>
      <c r="DF12797" s="2247"/>
      <c r="DG12797" s="2247"/>
      <c r="DH12797" s="2247"/>
      <c r="DI12797" s="2247"/>
      <c r="DJ12797" s="2247"/>
      <c r="DK12797" s="2247"/>
      <c r="DL12797" s="2247"/>
      <c r="DM12797" s="2247"/>
      <c r="DN12797" s="2247"/>
      <c r="DO12797" s="2247"/>
      <c r="DP12797" s="2247"/>
      <c r="DQ12797" s="2247"/>
      <c r="DR12797" s="2247"/>
      <c r="DS12797" s="2247"/>
      <c r="DT12797" s="2247"/>
      <c r="DU12797" s="2247"/>
      <c r="DV12797" s="2247"/>
      <c r="DW12797" s="2247"/>
      <c r="DX12797" s="2247"/>
      <c r="DY12797" s="2247"/>
      <c r="DZ12797" s="2247"/>
      <c r="EA12797" s="2247"/>
      <c r="EB12797" s="2247"/>
      <c r="EC12797" s="2247"/>
      <c r="ED12797" s="2247"/>
      <c r="EE12797" s="2247"/>
      <c r="EF12797" s="2247"/>
      <c r="EG12797" s="2247"/>
      <c r="EH12797" s="2247"/>
      <c r="EI12797" s="2247"/>
      <c r="EJ12797" s="2247"/>
      <c r="EK12797" s="2247"/>
      <c r="EL12797" s="2247"/>
      <c r="EM12797" s="2247"/>
      <c r="EN12797" s="2247"/>
      <c r="EO12797" s="2247"/>
      <c r="EP12797" s="2247"/>
      <c r="EQ12797" s="2247"/>
      <c r="ER12797" s="2247"/>
      <c r="ES12797" s="2247"/>
      <c r="ET12797" s="2247"/>
      <c r="EU12797" s="2247"/>
      <c r="EV12797" s="2247"/>
      <c r="EW12797" s="2247"/>
      <c r="EX12797" s="2247"/>
      <c r="EY12797" s="2247"/>
      <c r="EZ12797" s="2247"/>
      <c r="FA12797" s="2247"/>
      <c r="FB12797" s="2247"/>
      <c r="FC12797" s="2247"/>
      <c r="FD12797" s="2247"/>
      <c r="FE12797" s="2247"/>
      <c r="FF12797" s="2247"/>
      <c r="FG12797" s="2247"/>
      <c r="FH12797" s="2247"/>
      <c r="FI12797" s="2247"/>
      <c r="FJ12797" s="2247"/>
      <c r="FK12797" s="2247"/>
      <c r="FL12797" s="2247"/>
      <c r="FM12797" s="2247"/>
      <c r="FN12797" s="2247"/>
      <c r="FO12797" s="2247"/>
      <c r="FP12797" s="2247"/>
      <c r="FQ12797" s="2247"/>
      <c r="FR12797" s="2247"/>
      <c r="FS12797" s="2247"/>
      <c r="FT12797" s="2247"/>
      <c r="FU12797" s="2247"/>
      <c r="FV12797" s="2247"/>
      <c r="FW12797" s="2247"/>
      <c r="FX12797" s="2247"/>
      <c r="FY12797" s="2247"/>
      <c r="FZ12797" s="2247"/>
      <c r="GA12797" s="2247"/>
      <c r="GB12797" s="2247"/>
      <c r="GC12797" s="2247"/>
      <c r="GD12797" s="2247"/>
      <c r="GE12797" s="2247"/>
      <c r="GF12797" s="2247"/>
      <c r="GG12797" s="2247"/>
      <c r="GH12797" s="2247"/>
      <c r="GI12797" s="2247"/>
      <c r="GJ12797" s="2247"/>
      <c r="GK12797" s="2247"/>
      <c r="GL12797" s="2247"/>
      <c r="GM12797" s="2247"/>
      <c r="GN12797" s="2247"/>
      <c r="GO12797" s="2247"/>
      <c r="GP12797" s="2247"/>
      <c r="GQ12797" s="2247"/>
      <c r="GR12797" s="2247"/>
      <c r="GS12797" s="2247"/>
      <c r="GT12797" s="2247"/>
      <c r="GU12797" s="2247"/>
      <c r="GV12797" s="2247"/>
      <c r="GW12797" s="2247"/>
      <c r="GX12797" s="2247"/>
      <c r="GY12797" s="2247"/>
      <c r="GZ12797" s="2247"/>
      <c r="HA12797" s="2247"/>
      <c r="HB12797" s="2247"/>
      <c r="HC12797" s="2247"/>
      <c r="HD12797" s="2247"/>
      <c r="HE12797" s="2247"/>
      <c r="HF12797" s="2247"/>
      <c r="HG12797" s="2247"/>
      <c r="HH12797" s="2247"/>
      <c r="HI12797" s="2247"/>
      <c r="HJ12797" s="2247"/>
      <c r="HK12797" s="2247"/>
      <c r="HL12797" s="2247"/>
      <c r="HM12797" s="2247"/>
      <c r="HN12797" s="2247"/>
      <c r="HO12797" s="2247"/>
      <c r="HP12797" s="2247"/>
      <c r="HQ12797" s="2247"/>
      <c r="HR12797" s="2247"/>
      <c r="HS12797" s="2247"/>
      <c r="HT12797" s="2247"/>
      <c r="HU12797" s="2247"/>
      <c r="HV12797" s="2247"/>
      <c r="HW12797" s="2247"/>
      <c r="HX12797" s="2247"/>
      <c r="HY12797" s="2247"/>
      <c r="HZ12797" s="2247"/>
      <c r="IA12797" s="2247"/>
      <c r="IB12797" s="2247"/>
      <c r="IC12797" s="2247"/>
      <c r="ID12797" s="2247"/>
      <c r="IE12797" s="2247"/>
      <c r="IF12797" s="2247"/>
      <c r="IG12797" s="2247"/>
      <c r="IH12797" s="2247"/>
      <c r="II12797" s="2247"/>
      <c r="IJ12797" s="2247"/>
      <c r="IK12797" s="2247"/>
      <c r="IL12797" s="2247"/>
      <c r="IM12797" s="2247"/>
      <c r="IN12797" s="2247"/>
      <c r="IO12797" s="2247"/>
      <c r="IP12797" s="2247"/>
      <c r="IQ12797" s="2247"/>
      <c r="IR12797" s="2247"/>
      <c r="IS12797" s="2247"/>
      <c r="IT12797" s="2247"/>
      <c r="IU12797" s="2247"/>
      <c r="IV12797" s="2247"/>
    </row>
    <row r="12798" spans="1:256">
      <c r="A12798" s="2149">
        <f>A12789+1</f>
        <v>7</v>
      </c>
      <c r="B12798" s="2173" t="s">
        <v>716</v>
      </c>
      <c r="C12798" s="847" t="s">
        <v>1686</v>
      </c>
      <c r="D12798" s="2172" t="s">
        <v>2093</v>
      </c>
      <c r="E12798" s="2173">
        <v>8.1</v>
      </c>
      <c r="F12798" s="2173">
        <v>1.8</v>
      </c>
      <c r="G12798" s="2173">
        <v>14.58</v>
      </c>
      <c r="H12798" s="2173">
        <v>2.6120797227036396</v>
      </c>
      <c r="I12798" s="2173">
        <v>0</v>
      </c>
      <c r="J12798" s="2173">
        <v>0</v>
      </c>
      <c r="K12798" s="2173">
        <v>0</v>
      </c>
      <c r="L12798" s="2173">
        <v>5.13321732</v>
      </c>
      <c r="M12798" s="2175">
        <v>10.020300875908879</v>
      </c>
      <c r="N12798" s="2175">
        <v>81.16443709486191</v>
      </c>
      <c r="O12798" s="2200">
        <f>E12798*L12798</f>
        <v>41.579060292000001</v>
      </c>
      <c r="P12798" s="2812" t="s">
        <v>717</v>
      </c>
      <c r="Q12798" s="2200" t="s">
        <v>2093</v>
      </c>
      <c r="R12798" s="2200">
        <v>1.1000000000000001</v>
      </c>
      <c r="S12798" s="2200">
        <f>R12798*E12798</f>
        <v>8.91</v>
      </c>
      <c r="T12798" s="2200">
        <v>4</v>
      </c>
      <c r="U12798" s="2811"/>
      <c r="V12798" s="2811"/>
      <c r="W12798" s="2811"/>
      <c r="X12798" s="2811"/>
      <c r="Y12798" s="2811"/>
      <c r="Z12798" s="2811"/>
      <c r="AA12798" s="2811"/>
      <c r="AB12798" s="2811"/>
      <c r="AC12798" s="2811"/>
      <c r="AD12798" s="2811"/>
      <c r="AE12798" s="2811"/>
      <c r="AF12798" s="2811"/>
      <c r="AG12798" s="2811"/>
      <c r="AH12798" s="2811"/>
      <c r="AI12798" s="2811"/>
      <c r="AJ12798" s="2811"/>
      <c r="AK12798" s="2811"/>
      <c r="AL12798" s="2811"/>
      <c r="AM12798" s="2811"/>
      <c r="AN12798" s="2811"/>
      <c r="AO12798" s="2811"/>
      <c r="AP12798" s="2811"/>
      <c r="AQ12798" s="2811"/>
      <c r="AR12798" s="2811"/>
      <c r="AS12798" s="2811"/>
      <c r="AT12798" s="2811"/>
      <c r="AU12798" s="2811"/>
      <c r="AV12798" s="2811"/>
      <c r="AW12798" s="2811"/>
      <c r="AX12798" s="2811"/>
      <c r="AY12798" s="2811"/>
      <c r="AZ12798" s="2811"/>
      <c r="BA12798" s="2811"/>
      <c r="BB12798" s="2811"/>
      <c r="BC12798" s="2811"/>
      <c r="BD12798" s="2811"/>
      <c r="BE12798" s="2811"/>
      <c r="BF12798" s="2811"/>
      <c r="BG12798" s="2811"/>
      <c r="BH12798" s="2811"/>
      <c r="BI12798" s="2811"/>
      <c r="BJ12798" s="2811"/>
      <c r="BK12798" s="2811"/>
      <c r="BL12798" s="2811"/>
      <c r="BM12798" s="2811"/>
      <c r="BN12798" s="2811"/>
      <c r="BO12798" s="2811"/>
      <c r="BP12798" s="2811"/>
      <c r="BQ12798" s="2811"/>
      <c r="BR12798" s="2811"/>
      <c r="BS12798" s="2811"/>
      <c r="BT12798" s="2811"/>
      <c r="BU12798" s="2811"/>
      <c r="BV12798" s="2811"/>
      <c r="BW12798" s="2811"/>
      <c r="BX12798" s="2811"/>
      <c r="BY12798" s="2811"/>
      <c r="BZ12798" s="2811"/>
      <c r="CA12798" s="2811"/>
      <c r="CB12798" s="2811"/>
      <c r="CC12798" s="2811"/>
      <c r="CD12798" s="2811"/>
      <c r="CE12798" s="2811"/>
      <c r="CF12798" s="2811"/>
      <c r="CG12798" s="2811"/>
      <c r="CH12798" s="2811"/>
      <c r="CI12798" s="2811"/>
      <c r="CJ12798" s="2811"/>
      <c r="CK12798" s="2811"/>
      <c r="CL12798" s="2811"/>
      <c r="CM12798" s="2811"/>
      <c r="CN12798" s="2811"/>
      <c r="CO12798" s="2811"/>
      <c r="CP12798" s="2811"/>
      <c r="CQ12798" s="2811"/>
      <c r="CR12798" s="2811"/>
      <c r="CS12798" s="2811"/>
      <c r="CT12798" s="2811"/>
      <c r="CU12798" s="2811"/>
      <c r="CV12798" s="2811"/>
      <c r="CW12798" s="2811"/>
      <c r="CX12798" s="2811"/>
      <c r="CY12798" s="2811"/>
      <c r="CZ12798" s="2811"/>
      <c r="DA12798" s="2811"/>
      <c r="DB12798" s="2811"/>
      <c r="DC12798" s="2811"/>
      <c r="DD12798" s="2811"/>
      <c r="DE12798" s="2811"/>
      <c r="DF12798" s="2811"/>
      <c r="DG12798" s="2811"/>
      <c r="DH12798" s="2811"/>
      <c r="DI12798" s="2811"/>
      <c r="DJ12798" s="2811"/>
      <c r="DK12798" s="2811"/>
      <c r="DL12798" s="2811"/>
      <c r="DM12798" s="2811"/>
      <c r="DN12798" s="2811"/>
      <c r="DO12798" s="2811"/>
      <c r="DP12798" s="2811"/>
      <c r="DQ12798" s="2811"/>
      <c r="DR12798" s="2811"/>
      <c r="DS12798" s="2811"/>
      <c r="DT12798" s="2811"/>
      <c r="DU12798" s="2811"/>
      <c r="DV12798" s="2811"/>
      <c r="DW12798" s="2811"/>
      <c r="DX12798" s="2811"/>
      <c r="DY12798" s="2811"/>
      <c r="DZ12798" s="2811"/>
      <c r="EA12798" s="2811"/>
      <c r="EB12798" s="2811"/>
      <c r="EC12798" s="2811"/>
      <c r="ED12798" s="2811"/>
      <c r="EE12798" s="2811"/>
      <c r="EF12798" s="2811"/>
      <c r="EG12798" s="2811"/>
      <c r="EH12798" s="2811"/>
      <c r="EI12798" s="2811"/>
      <c r="EJ12798" s="2811"/>
      <c r="EK12798" s="2811"/>
      <c r="EL12798" s="2811"/>
      <c r="EM12798" s="2811"/>
      <c r="EN12798" s="2811"/>
      <c r="EO12798" s="2811"/>
      <c r="EP12798" s="2811"/>
      <c r="EQ12798" s="2811"/>
      <c r="ER12798" s="2811"/>
      <c r="ES12798" s="2811"/>
      <c r="ET12798" s="2811"/>
      <c r="EU12798" s="2811"/>
      <c r="EV12798" s="2811"/>
      <c r="EW12798" s="2811"/>
      <c r="EX12798" s="2811"/>
      <c r="EY12798" s="2811"/>
      <c r="EZ12798" s="2811"/>
      <c r="FA12798" s="2811"/>
      <c r="FB12798" s="2811"/>
      <c r="FC12798" s="2811"/>
      <c r="FD12798" s="2811"/>
      <c r="FE12798" s="2811"/>
      <c r="FF12798" s="2811"/>
      <c r="FG12798" s="2811"/>
      <c r="FH12798" s="2811"/>
      <c r="FI12798" s="2811"/>
      <c r="FJ12798" s="2811"/>
      <c r="FK12798" s="2811"/>
      <c r="FL12798" s="2811"/>
      <c r="FM12798" s="2811"/>
      <c r="FN12798" s="2811"/>
      <c r="FO12798" s="2811"/>
      <c r="FP12798" s="2811"/>
      <c r="FQ12798" s="2811"/>
      <c r="FR12798" s="2811"/>
      <c r="FS12798" s="2811"/>
      <c r="FT12798" s="2811"/>
      <c r="FU12798" s="2811"/>
      <c r="FV12798" s="2811"/>
      <c r="FW12798" s="2811"/>
      <c r="FX12798" s="2811"/>
      <c r="FY12798" s="2811"/>
      <c r="FZ12798" s="2811"/>
      <c r="GA12798" s="2811"/>
      <c r="GB12798" s="2811"/>
      <c r="GC12798" s="2811"/>
      <c r="GD12798" s="2811"/>
      <c r="GE12798" s="2811"/>
      <c r="GF12798" s="2811"/>
      <c r="GG12798" s="2811"/>
      <c r="GH12798" s="2811"/>
      <c r="GI12798" s="2811"/>
      <c r="GJ12798" s="2811"/>
      <c r="GK12798" s="2811"/>
      <c r="GL12798" s="2811"/>
      <c r="GM12798" s="2811"/>
      <c r="GN12798" s="2811"/>
      <c r="GO12798" s="2811"/>
      <c r="GP12798" s="2811"/>
      <c r="GQ12798" s="2811"/>
      <c r="GR12798" s="2811"/>
      <c r="GS12798" s="2811"/>
      <c r="GT12798" s="2811"/>
      <c r="GU12798" s="2811"/>
      <c r="GV12798" s="2811"/>
      <c r="GW12798" s="2811"/>
      <c r="GX12798" s="2811"/>
      <c r="GY12798" s="2811"/>
      <c r="GZ12798" s="2811"/>
      <c r="HA12798" s="2811"/>
      <c r="HB12798" s="2811"/>
      <c r="HC12798" s="2811"/>
      <c r="HD12798" s="2811"/>
      <c r="HE12798" s="2811"/>
      <c r="HF12798" s="2811"/>
      <c r="HG12798" s="2811"/>
      <c r="HH12798" s="2811"/>
      <c r="HI12798" s="2811"/>
      <c r="HJ12798" s="2811"/>
      <c r="HK12798" s="2811"/>
      <c r="HL12798" s="2811"/>
      <c r="HM12798" s="2811"/>
      <c r="HN12798" s="2811"/>
      <c r="HO12798" s="2811"/>
      <c r="HP12798" s="2811"/>
      <c r="HQ12798" s="2811"/>
      <c r="HR12798" s="2811"/>
      <c r="HS12798" s="2811"/>
      <c r="HT12798" s="2811"/>
      <c r="HU12798" s="2811"/>
      <c r="HV12798" s="2811"/>
      <c r="HW12798" s="2811"/>
      <c r="HX12798" s="2811"/>
      <c r="HY12798" s="2811"/>
      <c r="HZ12798" s="2811"/>
      <c r="IA12798" s="2811"/>
      <c r="IB12798" s="2811"/>
      <c r="IC12798" s="2811"/>
      <c r="ID12798" s="2811"/>
      <c r="IE12798" s="2811"/>
      <c r="IF12798" s="2811"/>
      <c r="IG12798" s="2811"/>
      <c r="IH12798" s="2811"/>
      <c r="II12798" s="2811"/>
      <c r="IJ12798" s="2811"/>
      <c r="IK12798" s="2811"/>
      <c r="IL12798" s="2811"/>
      <c r="IM12798" s="2811"/>
      <c r="IN12798" s="2811"/>
      <c r="IO12798" s="2811"/>
      <c r="IP12798" s="2811"/>
      <c r="IQ12798" s="2811"/>
      <c r="IR12798" s="2811"/>
      <c r="IS12798" s="2811"/>
      <c r="IT12798" s="2811"/>
      <c r="IU12798" s="2811"/>
      <c r="IV12798" s="2811"/>
    </row>
    <row r="12799" spans="1:256" hidden="1">
      <c r="A12799" s="2149"/>
      <c r="B12799" s="2173"/>
      <c r="C12799" s="2812"/>
      <c r="D12799" s="2172"/>
      <c r="E12799" s="2173"/>
      <c r="F12799" s="2173"/>
      <c r="G12799" s="2173"/>
      <c r="H12799" s="2173"/>
      <c r="I12799" s="2173"/>
      <c r="J12799" s="2173"/>
      <c r="K12799" s="2173"/>
      <c r="L12799" s="2173"/>
      <c r="M12799" s="2175">
        <v>0</v>
      </c>
      <c r="N12799" s="2175"/>
      <c r="O12799" s="2200"/>
      <c r="P12799" s="2813"/>
      <c r="Q12799" s="2814"/>
      <c r="R12799" s="2815"/>
      <c r="S12799" s="2816">
        <f>R12799*E12798</f>
        <v>0</v>
      </c>
      <c r="T12799" s="2817"/>
      <c r="U12799" s="2811"/>
      <c r="V12799" s="2811"/>
      <c r="W12799" s="2811"/>
      <c r="X12799" s="2811"/>
      <c r="Y12799" s="2811"/>
      <c r="Z12799" s="2811"/>
      <c r="AA12799" s="2811"/>
      <c r="AB12799" s="2811"/>
      <c r="AC12799" s="2811"/>
      <c r="AD12799" s="2811"/>
      <c r="AE12799" s="2811"/>
      <c r="AF12799" s="2811"/>
      <c r="AG12799" s="2811"/>
      <c r="AH12799" s="2811"/>
      <c r="AI12799" s="2811"/>
      <c r="AJ12799" s="2811"/>
      <c r="AK12799" s="2811"/>
      <c r="AL12799" s="2811"/>
      <c r="AM12799" s="2811"/>
      <c r="AN12799" s="2811"/>
      <c r="AO12799" s="2811"/>
      <c r="AP12799" s="2811"/>
      <c r="AQ12799" s="2811"/>
      <c r="AR12799" s="2811"/>
      <c r="AS12799" s="2811"/>
      <c r="AT12799" s="2811"/>
      <c r="AU12799" s="2811"/>
      <c r="AV12799" s="2811"/>
      <c r="AW12799" s="2811"/>
      <c r="AX12799" s="2811"/>
      <c r="AY12799" s="2811"/>
      <c r="AZ12799" s="2811"/>
      <c r="BA12799" s="2811"/>
      <c r="BB12799" s="2811"/>
      <c r="BC12799" s="2811"/>
      <c r="BD12799" s="2811"/>
      <c r="BE12799" s="2811"/>
      <c r="BF12799" s="2811"/>
      <c r="BG12799" s="2811"/>
      <c r="BH12799" s="2811"/>
      <c r="BI12799" s="2811"/>
      <c r="BJ12799" s="2811"/>
      <c r="BK12799" s="2811"/>
      <c r="BL12799" s="2811"/>
      <c r="BM12799" s="2811"/>
      <c r="BN12799" s="2811"/>
      <c r="BO12799" s="2811"/>
      <c r="BP12799" s="2811"/>
      <c r="BQ12799" s="2811"/>
      <c r="BR12799" s="2811"/>
      <c r="BS12799" s="2811"/>
      <c r="BT12799" s="2811"/>
      <c r="BU12799" s="2811"/>
      <c r="BV12799" s="2811"/>
      <c r="BW12799" s="2811"/>
      <c r="BX12799" s="2811"/>
      <c r="BY12799" s="2811"/>
      <c r="BZ12799" s="2811"/>
      <c r="CA12799" s="2811"/>
      <c r="CB12799" s="2811"/>
      <c r="CC12799" s="2811"/>
      <c r="CD12799" s="2811"/>
      <c r="CE12799" s="2811"/>
      <c r="CF12799" s="2811"/>
      <c r="CG12799" s="2811"/>
      <c r="CH12799" s="2811"/>
      <c r="CI12799" s="2811"/>
      <c r="CJ12799" s="2811"/>
      <c r="CK12799" s="2811"/>
      <c r="CL12799" s="2811"/>
      <c r="CM12799" s="2811"/>
      <c r="CN12799" s="2811"/>
      <c r="CO12799" s="2811"/>
      <c r="CP12799" s="2811"/>
      <c r="CQ12799" s="2811"/>
      <c r="CR12799" s="2811"/>
      <c r="CS12799" s="2811"/>
      <c r="CT12799" s="2811"/>
      <c r="CU12799" s="2811"/>
      <c r="CV12799" s="2811"/>
      <c r="CW12799" s="2811"/>
      <c r="CX12799" s="2811"/>
      <c r="CY12799" s="2811"/>
      <c r="CZ12799" s="2811"/>
      <c r="DA12799" s="2811"/>
      <c r="DB12799" s="2811"/>
      <c r="DC12799" s="2811"/>
      <c r="DD12799" s="2811"/>
      <c r="DE12799" s="2811"/>
      <c r="DF12799" s="2811"/>
      <c r="DG12799" s="2811"/>
      <c r="DH12799" s="2811"/>
      <c r="DI12799" s="2811"/>
      <c r="DJ12799" s="2811"/>
      <c r="DK12799" s="2811"/>
      <c r="DL12799" s="2811"/>
      <c r="DM12799" s="2811"/>
      <c r="DN12799" s="2811"/>
      <c r="DO12799" s="2811"/>
      <c r="DP12799" s="2811"/>
      <c r="DQ12799" s="2811"/>
      <c r="DR12799" s="2811"/>
      <c r="DS12799" s="2811"/>
      <c r="DT12799" s="2811"/>
      <c r="DU12799" s="2811"/>
      <c r="DV12799" s="2811"/>
      <c r="DW12799" s="2811"/>
      <c r="DX12799" s="2811"/>
      <c r="DY12799" s="2811"/>
      <c r="DZ12799" s="2811"/>
      <c r="EA12799" s="2811"/>
      <c r="EB12799" s="2811"/>
      <c r="EC12799" s="2811"/>
      <c r="ED12799" s="2811"/>
      <c r="EE12799" s="2811"/>
      <c r="EF12799" s="2811"/>
      <c r="EG12799" s="2811"/>
      <c r="EH12799" s="2811"/>
      <c r="EI12799" s="2811"/>
      <c r="EJ12799" s="2811"/>
      <c r="EK12799" s="2811"/>
      <c r="EL12799" s="2811"/>
      <c r="EM12799" s="2811"/>
      <c r="EN12799" s="2811"/>
      <c r="EO12799" s="2811"/>
      <c r="EP12799" s="2811"/>
      <c r="EQ12799" s="2811"/>
      <c r="ER12799" s="2811"/>
      <c r="ES12799" s="2811"/>
      <c r="ET12799" s="2811"/>
      <c r="EU12799" s="2811"/>
      <c r="EV12799" s="2811"/>
      <c r="EW12799" s="2811"/>
      <c r="EX12799" s="2811"/>
      <c r="EY12799" s="2811"/>
      <c r="EZ12799" s="2811"/>
      <c r="FA12799" s="2811"/>
      <c r="FB12799" s="2811"/>
      <c r="FC12799" s="2811"/>
      <c r="FD12799" s="2811"/>
      <c r="FE12799" s="2811"/>
      <c r="FF12799" s="2811"/>
      <c r="FG12799" s="2811"/>
      <c r="FH12799" s="2811"/>
      <c r="FI12799" s="2811"/>
      <c r="FJ12799" s="2811"/>
      <c r="FK12799" s="2811"/>
      <c r="FL12799" s="2811"/>
      <c r="FM12799" s="2811"/>
      <c r="FN12799" s="2811"/>
      <c r="FO12799" s="2811"/>
      <c r="FP12799" s="2811"/>
      <c r="FQ12799" s="2811"/>
      <c r="FR12799" s="2811"/>
      <c r="FS12799" s="2811"/>
      <c r="FT12799" s="2811"/>
      <c r="FU12799" s="2811"/>
      <c r="FV12799" s="2811"/>
      <c r="FW12799" s="2811"/>
      <c r="FX12799" s="2811"/>
      <c r="FY12799" s="2811"/>
      <c r="FZ12799" s="2811"/>
      <c r="GA12799" s="2811"/>
      <c r="GB12799" s="2811"/>
      <c r="GC12799" s="2811"/>
      <c r="GD12799" s="2811"/>
      <c r="GE12799" s="2811"/>
      <c r="GF12799" s="2811"/>
      <c r="GG12799" s="2811"/>
      <c r="GH12799" s="2811"/>
      <c r="GI12799" s="2811"/>
      <c r="GJ12799" s="2811"/>
      <c r="GK12799" s="2811"/>
      <c r="GL12799" s="2811"/>
      <c r="GM12799" s="2811"/>
      <c r="GN12799" s="2811"/>
      <c r="GO12799" s="2811"/>
      <c r="GP12799" s="2811"/>
      <c r="GQ12799" s="2811"/>
      <c r="GR12799" s="2811"/>
      <c r="GS12799" s="2811"/>
      <c r="GT12799" s="2811"/>
      <c r="GU12799" s="2811"/>
      <c r="GV12799" s="2811"/>
      <c r="GW12799" s="2811"/>
      <c r="GX12799" s="2811"/>
      <c r="GY12799" s="2811"/>
      <c r="GZ12799" s="2811"/>
      <c r="HA12799" s="2811"/>
      <c r="HB12799" s="2811"/>
      <c r="HC12799" s="2811"/>
      <c r="HD12799" s="2811"/>
      <c r="HE12799" s="2811"/>
      <c r="HF12799" s="2811"/>
      <c r="HG12799" s="2811"/>
      <c r="HH12799" s="2811"/>
      <c r="HI12799" s="2811"/>
      <c r="HJ12799" s="2811"/>
      <c r="HK12799" s="2811"/>
      <c r="HL12799" s="2811"/>
      <c r="HM12799" s="2811"/>
      <c r="HN12799" s="2811"/>
      <c r="HO12799" s="2811"/>
      <c r="HP12799" s="2811"/>
      <c r="HQ12799" s="2811"/>
      <c r="HR12799" s="2811"/>
      <c r="HS12799" s="2811"/>
      <c r="HT12799" s="2811"/>
      <c r="HU12799" s="2811"/>
      <c r="HV12799" s="2811"/>
      <c r="HW12799" s="2811"/>
      <c r="HX12799" s="2811"/>
      <c r="HY12799" s="2811"/>
      <c r="HZ12799" s="2811"/>
      <c r="IA12799" s="2811"/>
      <c r="IB12799" s="2811"/>
      <c r="IC12799" s="2811"/>
      <c r="ID12799" s="2811"/>
      <c r="IE12799" s="2811"/>
      <c r="IF12799" s="2811"/>
      <c r="IG12799" s="2811"/>
      <c r="IH12799" s="2811"/>
      <c r="II12799" s="2811"/>
      <c r="IJ12799" s="2811"/>
      <c r="IK12799" s="2811"/>
      <c r="IL12799" s="2811"/>
      <c r="IM12799" s="2811"/>
      <c r="IN12799" s="2811"/>
      <c r="IO12799" s="2811"/>
      <c r="IP12799" s="2811"/>
      <c r="IQ12799" s="2811"/>
      <c r="IR12799" s="2811"/>
      <c r="IS12799" s="2811"/>
      <c r="IT12799" s="2811"/>
      <c r="IU12799" s="2811"/>
      <c r="IV12799" s="2811"/>
    </row>
    <row r="12800" spans="1:256" hidden="1">
      <c r="A12800" s="2149"/>
      <c r="B12800" s="2173"/>
      <c r="C12800" s="2812"/>
      <c r="D12800" s="2172"/>
      <c r="E12800" s="2173"/>
      <c r="F12800" s="2173"/>
      <c r="G12800" s="2173"/>
      <c r="H12800" s="2173"/>
      <c r="I12800" s="2173"/>
      <c r="J12800" s="2173"/>
      <c r="K12800" s="2173"/>
      <c r="L12800" s="2173"/>
      <c r="M12800" s="2175">
        <v>0</v>
      </c>
      <c r="N12800" s="2175"/>
      <c r="O12800" s="2200"/>
      <c r="P12800" s="2813"/>
      <c r="Q12800" s="2814"/>
      <c r="R12800" s="2815"/>
      <c r="S12800" s="2816">
        <f>R12800*E12798</f>
        <v>0</v>
      </c>
      <c r="T12800" s="2817"/>
      <c r="U12800" s="2811"/>
      <c r="V12800" s="2811"/>
      <c r="W12800" s="2811"/>
      <c r="X12800" s="2811"/>
      <c r="Y12800" s="2811"/>
      <c r="Z12800" s="2811"/>
      <c r="AA12800" s="2811"/>
      <c r="AB12800" s="2811"/>
      <c r="AC12800" s="2811"/>
      <c r="AD12800" s="2811"/>
      <c r="AE12800" s="2811"/>
      <c r="AF12800" s="2811"/>
      <c r="AG12800" s="2811"/>
      <c r="AH12800" s="2811"/>
      <c r="AI12800" s="2811"/>
      <c r="AJ12800" s="2811"/>
      <c r="AK12800" s="2811"/>
      <c r="AL12800" s="2811"/>
      <c r="AM12800" s="2811"/>
      <c r="AN12800" s="2811"/>
      <c r="AO12800" s="2811"/>
      <c r="AP12800" s="2811"/>
      <c r="AQ12800" s="2811"/>
      <c r="AR12800" s="2811"/>
      <c r="AS12800" s="2811"/>
      <c r="AT12800" s="2811"/>
      <c r="AU12800" s="2811"/>
      <c r="AV12800" s="2811"/>
      <c r="AW12800" s="2811"/>
      <c r="AX12800" s="2811"/>
      <c r="AY12800" s="2811"/>
      <c r="AZ12800" s="2811"/>
      <c r="BA12800" s="2811"/>
      <c r="BB12800" s="2811"/>
      <c r="BC12800" s="2811"/>
      <c r="BD12800" s="2811"/>
      <c r="BE12800" s="2811"/>
      <c r="BF12800" s="2811"/>
      <c r="BG12800" s="2811"/>
      <c r="BH12800" s="2811"/>
      <c r="BI12800" s="2811"/>
      <c r="BJ12800" s="2811"/>
      <c r="BK12800" s="2811"/>
      <c r="BL12800" s="2811"/>
      <c r="BM12800" s="2811"/>
      <c r="BN12800" s="2811"/>
      <c r="BO12800" s="2811"/>
      <c r="BP12800" s="2811"/>
      <c r="BQ12800" s="2811"/>
      <c r="BR12800" s="2811"/>
      <c r="BS12800" s="2811"/>
      <c r="BT12800" s="2811"/>
      <c r="BU12800" s="2811"/>
      <c r="BV12800" s="2811"/>
      <c r="BW12800" s="2811"/>
      <c r="BX12800" s="2811"/>
      <c r="BY12800" s="2811"/>
      <c r="BZ12800" s="2811"/>
      <c r="CA12800" s="2811"/>
      <c r="CB12800" s="2811"/>
      <c r="CC12800" s="2811"/>
      <c r="CD12800" s="2811"/>
      <c r="CE12800" s="2811"/>
      <c r="CF12800" s="2811"/>
      <c r="CG12800" s="2811"/>
      <c r="CH12800" s="2811"/>
      <c r="CI12800" s="2811"/>
      <c r="CJ12800" s="2811"/>
      <c r="CK12800" s="2811"/>
      <c r="CL12800" s="2811"/>
      <c r="CM12800" s="2811"/>
      <c r="CN12800" s="2811"/>
      <c r="CO12800" s="2811"/>
      <c r="CP12800" s="2811"/>
      <c r="CQ12800" s="2811"/>
      <c r="CR12800" s="2811"/>
      <c r="CS12800" s="2811"/>
      <c r="CT12800" s="2811"/>
      <c r="CU12800" s="2811"/>
      <c r="CV12800" s="2811"/>
      <c r="CW12800" s="2811"/>
      <c r="CX12800" s="2811"/>
      <c r="CY12800" s="2811"/>
      <c r="CZ12800" s="2811"/>
      <c r="DA12800" s="2811"/>
      <c r="DB12800" s="2811"/>
      <c r="DC12800" s="2811"/>
      <c r="DD12800" s="2811"/>
      <c r="DE12800" s="2811"/>
      <c r="DF12800" s="2811"/>
      <c r="DG12800" s="2811"/>
      <c r="DH12800" s="2811"/>
      <c r="DI12800" s="2811"/>
      <c r="DJ12800" s="2811"/>
      <c r="DK12800" s="2811"/>
      <c r="DL12800" s="2811"/>
      <c r="DM12800" s="2811"/>
      <c r="DN12800" s="2811"/>
      <c r="DO12800" s="2811"/>
      <c r="DP12800" s="2811"/>
      <c r="DQ12800" s="2811"/>
      <c r="DR12800" s="2811"/>
      <c r="DS12800" s="2811"/>
      <c r="DT12800" s="2811"/>
      <c r="DU12800" s="2811"/>
      <c r="DV12800" s="2811"/>
      <c r="DW12800" s="2811"/>
      <c r="DX12800" s="2811"/>
      <c r="DY12800" s="2811"/>
      <c r="DZ12800" s="2811"/>
      <c r="EA12800" s="2811"/>
      <c r="EB12800" s="2811"/>
      <c r="EC12800" s="2811"/>
      <c r="ED12800" s="2811"/>
      <c r="EE12800" s="2811"/>
      <c r="EF12800" s="2811"/>
      <c r="EG12800" s="2811"/>
      <c r="EH12800" s="2811"/>
      <c r="EI12800" s="2811"/>
      <c r="EJ12800" s="2811"/>
      <c r="EK12800" s="2811"/>
      <c r="EL12800" s="2811"/>
      <c r="EM12800" s="2811"/>
      <c r="EN12800" s="2811"/>
      <c r="EO12800" s="2811"/>
      <c r="EP12800" s="2811"/>
      <c r="EQ12800" s="2811"/>
      <c r="ER12800" s="2811"/>
      <c r="ES12800" s="2811"/>
      <c r="ET12800" s="2811"/>
      <c r="EU12800" s="2811"/>
      <c r="EV12800" s="2811"/>
      <c r="EW12800" s="2811"/>
      <c r="EX12800" s="2811"/>
      <c r="EY12800" s="2811"/>
      <c r="EZ12800" s="2811"/>
      <c r="FA12800" s="2811"/>
      <c r="FB12800" s="2811"/>
      <c r="FC12800" s="2811"/>
      <c r="FD12800" s="2811"/>
      <c r="FE12800" s="2811"/>
      <c r="FF12800" s="2811"/>
      <c r="FG12800" s="2811"/>
      <c r="FH12800" s="2811"/>
      <c r="FI12800" s="2811"/>
      <c r="FJ12800" s="2811"/>
      <c r="FK12800" s="2811"/>
      <c r="FL12800" s="2811"/>
      <c r="FM12800" s="2811"/>
      <c r="FN12800" s="2811"/>
      <c r="FO12800" s="2811"/>
      <c r="FP12800" s="2811"/>
      <c r="FQ12800" s="2811"/>
      <c r="FR12800" s="2811"/>
      <c r="FS12800" s="2811"/>
      <c r="FT12800" s="2811"/>
      <c r="FU12800" s="2811"/>
      <c r="FV12800" s="2811"/>
      <c r="FW12800" s="2811"/>
      <c r="FX12800" s="2811"/>
      <c r="FY12800" s="2811"/>
      <c r="FZ12800" s="2811"/>
      <c r="GA12800" s="2811"/>
      <c r="GB12800" s="2811"/>
      <c r="GC12800" s="2811"/>
      <c r="GD12800" s="2811"/>
      <c r="GE12800" s="2811"/>
      <c r="GF12800" s="2811"/>
      <c r="GG12800" s="2811"/>
      <c r="GH12800" s="2811"/>
      <c r="GI12800" s="2811"/>
      <c r="GJ12800" s="2811"/>
      <c r="GK12800" s="2811"/>
      <c r="GL12800" s="2811"/>
      <c r="GM12800" s="2811"/>
      <c r="GN12800" s="2811"/>
      <c r="GO12800" s="2811"/>
      <c r="GP12800" s="2811"/>
      <c r="GQ12800" s="2811"/>
      <c r="GR12800" s="2811"/>
      <c r="GS12800" s="2811"/>
      <c r="GT12800" s="2811"/>
      <c r="GU12800" s="2811"/>
      <c r="GV12800" s="2811"/>
      <c r="GW12800" s="2811"/>
      <c r="GX12800" s="2811"/>
      <c r="GY12800" s="2811"/>
      <c r="GZ12800" s="2811"/>
      <c r="HA12800" s="2811"/>
      <c r="HB12800" s="2811"/>
      <c r="HC12800" s="2811"/>
      <c r="HD12800" s="2811"/>
      <c r="HE12800" s="2811"/>
      <c r="HF12800" s="2811"/>
      <c r="HG12800" s="2811"/>
      <c r="HH12800" s="2811"/>
      <c r="HI12800" s="2811"/>
      <c r="HJ12800" s="2811"/>
      <c r="HK12800" s="2811"/>
      <c r="HL12800" s="2811"/>
      <c r="HM12800" s="2811"/>
      <c r="HN12800" s="2811"/>
      <c r="HO12800" s="2811"/>
      <c r="HP12800" s="2811"/>
      <c r="HQ12800" s="2811"/>
      <c r="HR12800" s="2811"/>
      <c r="HS12800" s="2811"/>
      <c r="HT12800" s="2811"/>
      <c r="HU12800" s="2811"/>
      <c r="HV12800" s="2811"/>
      <c r="HW12800" s="2811"/>
      <c r="HX12800" s="2811"/>
      <c r="HY12800" s="2811"/>
      <c r="HZ12800" s="2811"/>
      <c r="IA12800" s="2811"/>
      <c r="IB12800" s="2811"/>
      <c r="IC12800" s="2811"/>
      <c r="ID12800" s="2811"/>
      <c r="IE12800" s="2811"/>
      <c r="IF12800" s="2811"/>
      <c r="IG12800" s="2811"/>
      <c r="IH12800" s="2811"/>
      <c r="II12800" s="2811"/>
      <c r="IJ12800" s="2811"/>
      <c r="IK12800" s="2811"/>
      <c r="IL12800" s="2811"/>
      <c r="IM12800" s="2811"/>
      <c r="IN12800" s="2811"/>
      <c r="IO12800" s="2811"/>
      <c r="IP12800" s="2811"/>
      <c r="IQ12800" s="2811"/>
      <c r="IR12800" s="2811"/>
      <c r="IS12800" s="2811"/>
      <c r="IT12800" s="2811"/>
      <c r="IU12800" s="2811"/>
      <c r="IV12800" s="2811"/>
    </row>
    <row r="12801" spans="1:256" hidden="1">
      <c r="A12801" s="2149"/>
      <c r="B12801" s="2173"/>
      <c r="C12801" s="2812"/>
      <c r="D12801" s="2172"/>
      <c r="E12801" s="2173"/>
      <c r="F12801" s="2173"/>
      <c r="G12801" s="2173"/>
      <c r="H12801" s="2173"/>
      <c r="I12801" s="2173"/>
      <c r="J12801" s="2173"/>
      <c r="K12801" s="2173"/>
      <c r="L12801" s="2173"/>
      <c r="M12801" s="2175">
        <v>0</v>
      </c>
      <c r="N12801" s="2175"/>
      <c r="O12801" s="2200"/>
      <c r="P12801" s="2813"/>
      <c r="Q12801" s="2814"/>
      <c r="R12801" s="2818"/>
      <c r="S12801" s="2816">
        <f>R12801*E12798</f>
        <v>0</v>
      </c>
      <c r="T12801" s="2817"/>
      <c r="U12801" s="2811"/>
      <c r="V12801" s="2811"/>
      <c r="W12801" s="2811"/>
      <c r="X12801" s="2811"/>
      <c r="Y12801" s="2811"/>
      <c r="Z12801" s="2811"/>
      <c r="AA12801" s="2811"/>
      <c r="AB12801" s="2811"/>
      <c r="AC12801" s="2811"/>
      <c r="AD12801" s="2811"/>
      <c r="AE12801" s="2811"/>
      <c r="AF12801" s="2811"/>
      <c r="AG12801" s="2811"/>
      <c r="AH12801" s="2811"/>
      <c r="AI12801" s="2811"/>
      <c r="AJ12801" s="2811"/>
      <c r="AK12801" s="2811"/>
      <c r="AL12801" s="2811"/>
      <c r="AM12801" s="2811"/>
      <c r="AN12801" s="2811"/>
      <c r="AO12801" s="2811"/>
      <c r="AP12801" s="2811"/>
      <c r="AQ12801" s="2811"/>
      <c r="AR12801" s="2811"/>
      <c r="AS12801" s="2811"/>
      <c r="AT12801" s="2811"/>
      <c r="AU12801" s="2811"/>
      <c r="AV12801" s="2811"/>
      <c r="AW12801" s="2811"/>
      <c r="AX12801" s="2811"/>
      <c r="AY12801" s="2811"/>
      <c r="AZ12801" s="2811"/>
      <c r="BA12801" s="2811"/>
      <c r="BB12801" s="2811"/>
      <c r="BC12801" s="2811"/>
      <c r="BD12801" s="2811"/>
      <c r="BE12801" s="2811"/>
      <c r="BF12801" s="2811"/>
      <c r="BG12801" s="2811"/>
      <c r="BH12801" s="2811"/>
      <c r="BI12801" s="2811"/>
      <c r="BJ12801" s="2811"/>
      <c r="BK12801" s="2811"/>
      <c r="BL12801" s="2811"/>
      <c r="BM12801" s="2811"/>
      <c r="BN12801" s="2811"/>
      <c r="BO12801" s="2811"/>
      <c r="BP12801" s="2811"/>
      <c r="BQ12801" s="2811"/>
      <c r="BR12801" s="2811"/>
      <c r="BS12801" s="2811"/>
      <c r="BT12801" s="2811"/>
      <c r="BU12801" s="2811"/>
      <c r="BV12801" s="2811"/>
      <c r="BW12801" s="2811"/>
      <c r="BX12801" s="2811"/>
      <c r="BY12801" s="2811"/>
      <c r="BZ12801" s="2811"/>
      <c r="CA12801" s="2811"/>
      <c r="CB12801" s="2811"/>
      <c r="CC12801" s="2811"/>
      <c r="CD12801" s="2811"/>
      <c r="CE12801" s="2811"/>
      <c r="CF12801" s="2811"/>
      <c r="CG12801" s="2811"/>
      <c r="CH12801" s="2811"/>
      <c r="CI12801" s="2811"/>
      <c r="CJ12801" s="2811"/>
      <c r="CK12801" s="2811"/>
      <c r="CL12801" s="2811"/>
      <c r="CM12801" s="2811"/>
      <c r="CN12801" s="2811"/>
      <c r="CO12801" s="2811"/>
      <c r="CP12801" s="2811"/>
      <c r="CQ12801" s="2811"/>
      <c r="CR12801" s="2811"/>
      <c r="CS12801" s="2811"/>
      <c r="CT12801" s="2811"/>
      <c r="CU12801" s="2811"/>
      <c r="CV12801" s="2811"/>
      <c r="CW12801" s="2811"/>
      <c r="CX12801" s="2811"/>
      <c r="CY12801" s="2811"/>
      <c r="CZ12801" s="2811"/>
      <c r="DA12801" s="2811"/>
      <c r="DB12801" s="2811"/>
      <c r="DC12801" s="2811"/>
      <c r="DD12801" s="2811"/>
      <c r="DE12801" s="2811"/>
      <c r="DF12801" s="2811"/>
      <c r="DG12801" s="2811"/>
      <c r="DH12801" s="2811"/>
      <c r="DI12801" s="2811"/>
      <c r="DJ12801" s="2811"/>
      <c r="DK12801" s="2811"/>
      <c r="DL12801" s="2811"/>
      <c r="DM12801" s="2811"/>
      <c r="DN12801" s="2811"/>
      <c r="DO12801" s="2811"/>
      <c r="DP12801" s="2811"/>
      <c r="DQ12801" s="2811"/>
      <c r="DR12801" s="2811"/>
      <c r="DS12801" s="2811"/>
      <c r="DT12801" s="2811"/>
      <c r="DU12801" s="2811"/>
      <c r="DV12801" s="2811"/>
      <c r="DW12801" s="2811"/>
      <c r="DX12801" s="2811"/>
      <c r="DY12801" s="2811"/>
      <c r="DZ12801" s="2811"/>
      <c r="EA12801" s="2811"/>
      <c r="EB12801" s="2811"/>
      <c r="EC12801" s="2811"/>
      <c r="ED12801" s="2811"/>
      <c r="EE12801" s="2811"/>
      <c r="EF12801" s="2811"/>
      <c r="EG12801" s="2811"/>
      <c r="EH12801" s="2811"/>
      <c r="EI12801" s="2811"/>
      <c r="EJ12801" s="2811"/>
      <c r="EK12801" s="2811"/>
      <c r="EL12801" s="2811"/>
      <c r="EM12801" s="2811"/>
      <c r="EN12801" s="2811"/>
      <c r="EO12801" s="2811"/>
      <c r="EP12801" s="2811"/>
      <c r="EQ12801" s="2811"/>
      <c r="ER12801" s="2811"/>
      <c r="ES12801" s="2811"/>
      <c r="ET12801" s="2811"/>
      <c r="EU12801" s="2811"/>
      <c r="EV12801" s="2811"/>
      <c r="EW12801" s="2811"/>
      <c r="EX12801" s="2811"/>
      <c r="EY12801" s="2811"/>
      <c r="EZ12801" s="2811"/>
      <c r="FA12801" s="2811"/>
      <c r="FB12801" s="2811"/>
      <c r="FC12801" s="2811"/>
      <c r="FD12801" s="2811"/>
      <c r="FE12801" s="2811"/>
      <c r="FF12801" s="2811"/>
      <c r="FG12801" s="2811"/>
      <c r="FH12801" s="2811"/>
      <c r="FI12801" s="2811"/>
      <c r="FJ12801" s="2811"/>
      <c r="FK12801" s="2811"/>
      <c r="FL12801" s="2811"/>
      <c r="FM12801" s="2811"/>
      <c r="FN12801" s="2811"/>
      <c r="FO12801" s="2811"/>
      <c r="FP12801" s="2811"/>
      <c r="FQ12801" s="2811"/>
      <c r="FR12801" s="2811"/>
      <c r="FS12801" s="2811"/>
      <c r="FT12801" s="2811"/>
      <c r="FU12801" s="2811"/>
      <c r="FV12801" s="2811"/>
      <c r="FW12801" s="2811"/>
      <c r="FX12801" s="2811"/>
      <c r="FY12801" s="2811"/>
      <c r="FZ12801" s="2811"/>
      <c r="GA12801" s="2811"/>
      <c r="GB12801" s="2811"/>
      <c r="GC12801" s="2811"/>
      <c r="GD12801" s="2811"/>
      <c r="GE12801" s="2811"/>
      <c r="GF12801" s="2811"/>
      <c r="GG12801" s="2811"/>
      <c r="GH12801" s="2811"/>
      <c r="GI12801" s="2811"/>
      <c r="GJ12801" s="2811"/>
      <c r="GK12801" s="2811"/>
      <c r="GL12801" s="2811"/>
      <c r="GM12801" s="2811"/>
      <c r="GN12801" s="2811"/>
      <c r="GO12801" s="2811"/>
      <c r="GP12801" s="2811"/>
      <c r="GQ12801" s="2811"/>
      <c r="GR12801" s="2811"/>
      <c r="GS12801" s="2811"/>
      <c r="GT12801" s="2811"/>
      <c r="GU12801" s="2811"/>
      <c r="GV12801" s="2811"/>
      <c r="GW12801" s="2811"/>
      <c r="GX12801" s="2811"/>
      <c r="GY12801" s="2811"/>
      <c r="GZ12801" s="2811"/>
      <c r="HA12801" s="2811"/>
      <c r="HB12801" s="2811"/>
      <c r="HC12801" s="2811"/>
      <c r="HD12801" s="2811"/>
      <c r="HE12801" s="2811"/>
      <c r="HF12801" s="2811"/>
      <c r="HG12801" s="2811"/>
      <c r="HH12801" s="2811"/>
      <c r="HI12801" s="2811"/>
      <c r="HJ12801" s="2811"/>
      <c r="HK12801" s="2811"/>
      <c r="HL12801" s="2811"/>
      <c r="HM12801" s="2811"/>
      <c r="HN12801" s="2811"/>
      <c r="HO12801" s="2811"/>
      <c r="HP12801" s="2811"/>
      <c r="HQ12801" s="2811"/>
      <c r="HR12801" s="2811"/>
      <c r="HS12801" s="2811"/>
      <c r="HT12801" s="2811"/>
      <c r="HU12801" s="2811"/>
      <c r="HV12801" s="2811"/>
      <c r="HW12801" s="2811"/>
      <c r="HX12801" s="2811"/>
      <c r="HY12801" s="2811"/>
      <c r="HZ12801" s="2811"/>
      <c r="IA12801" s="2811"/>
      <c r="IB12801" s="2811"/>
      <c r="IC12801" s="2811"/>
      <c r="ID12801" s="2811"/>
      <c r="IE12801" s="2811"/>
      <c r="IF12801" s="2811"/>
      <c r="IG12801" s="2811"/>
      <c r="IH12801" s="2811"/>
      <c r="II12801" s="2811"/>
      <c r="IJ12801" s="2811"/>
      <c r="IK12801" s="2811"/>
      <c r="IL12801" s="2811"/>
      <c r="IM12801" s="2811"/>
      <c r="IN12801" s="2811"/>
      <c r="IO12801" s="2811"/>
      <c r="IP12801" s="2811"/>
      <c r="IQ12801" s="2811"/>
      <c r="IR12801" s="2811"/>
      <c r="IS12801" s="2811"/>
      <c r="IT12801" s="2811"/>
      <c r="IU12801" s="2811"/>
      <c r="IV12801" s="2811"/>
    </row>
    <row r="12802" spans="1:256" hidden="1">
      <c r="A12802" s="2149"/>
      <c r="B12802" s="2173"/>
      <c r="C12802" s="2812"/>
      <c r="D12802" s="2172"/>
      <c r="E12802" s="2173"/>
      <c r="F12802" s="2173"/>
      <c r="G12802" s="2173"/>
      <c r="H12802" s="2173"/>
      <c r="I12802" s="2173"/>
      <c r="J12802" s="2173"/>
      <c r="K12802" s="2173"/>
      <c r="L12802" s="2173"/>
      <c r="M12802" s="2175">
        <v>0</v>
      </c>
      <c r="N12802" s="2175"/>
      <c r="O12802" s="2200"/>
      <c r="P12802" s="2813"/>
      <c r="Q12802" s="2814"/>
      <c r="R12802" s="2818"/>
      <c r="S12802" s="2816">
        <f>R12802*E12798</f>
        <v>0</v>
      </c>
      <c r="T12802" s="2817"/>
      <c r="U12802" s="2811"/>
      <c r="V12802" s="2811"/>
      <c r="W12802" s="2811"/>
      <c r="X12802" s="2811"/>
      <c r="Y12802" s="2811"/>
      <c r="Z12802" s="2811"/>
      <c r="AA12802" s="2811"/>
      <c r="AB12802" s="2811"/>
      <c r="AC12802" s="2811"/>
      <c r="AD12802" s="2811"/>
      <c r="AE12802" s="2811"/>
      <c r="AF12802" s="2811"/>
      <c r="AG12802" s="2811"/>
      <c r="AH12802" s="2811"/>
      <c r="AI12802" s="2811"/>
      <c r="AJ12802" s="2811"/>
      <c r="AK12802" s="2811"/>
      <c r="AL12802" s="2811"/>
      <c r="AM12802" s="2811"/>
      <c r="AN12802" s="2811"/>
      <c r="AO12802" s="2811"/>
      <c r="AP12802" s="2811"/>
      <c r="AQ12802" s="2811"/>
      <c r="AR12802" s="2811"/>
      <c r="AS12802" s="2811"/>
      <c r="AT12802" s="2811"/>
      <c r="AU12802" s="2811"/>
      <c r="AV12802" s="2811"/>
      <c r="AW12802" s="2811"/>
      <c r="AX12802" s="2811"/>
      <c r="AY12802" s="2811"/>
      <c r="AZ12802" s="2811"/>
      <c r="BA12802" s="2811"/>
      <c r="BB12802" s="2811"/>
      <c r="BC12802" s="2811"/>
      <c r="BD12802" s="2811"/>
      <c r="BE12802" s="2811"/>
      <c r="BF12802" s="2811"/>
      <c r="BG12802" s="2811"/>
      <c r="BH12802" s="2811"/>
      <c r="BI12802" s="2811"/>
      <c r="BJ12802" s="2811"/>
      <c r="BK12802" s="2811"/>
      <c r="BL12802" s="2811"/>
      <c r="BM12802" s="2811"/>
      <c r="BN12802" s="2811"/>
      <c r="BO12802" s="2811"/>
      <c r="BP12802" s="2811"/>
      <c r="BQ12802" s="2811"/>
      <c r="BR12802" s="2811"/>
      <c r="BS12802" s="2811"/>
      <c r="BT12802" s="2811"/>
      <c r="BU12802" s="2811"/>
      <c r="BV12802" s="2811"/>
      <c r="BW12802" s="2811"/>
      <c r="BX12802" s="2811"/>
      <c r="BY12802" s="2811"/>
      <c r="BZ12802" s="2811"/>
      <c r="CA12802" s="2811"/>
      <c r="CB12802" s="2811"/>
      <c r="CC12802" s="2811"/>
      <c r="CD12802" s="2811"/>
      <c r="CE12802" s="2811"/>
      <c r="CF12802" s="2811"/>
      <c r="CG12802" s="2811"/>
      <c r="CH12802" s="2811"/>
      <c r="CI12802" s="2811"/>
      <c r="CJ12802" s="2811"/>
      <c r="CK12802" s="2811"/>
      <c r="CL12802" s="2811"/>
      <c r="CM12802" s="2811"/>
      <c r="CN12802" s="2811"/>
      <c r="CO12802" s="2811"/>
      <c r="CP12802" s="2811"/>
      <c r="CQ12802" s="2811"/>
      <c r="CR12802" s="2811"/>
      <c r="CS12802" s="2811"/>
      <c r="CT12802" s="2811"/>
      <c r="CU12802" s="2811"/>
      <c r="CV12802" s="2811"/>
      <c r="CW12802" s="2811"/>
      <c r="CX12802" s="2811"/>
      <c r="CY12802" s="2811"/>
      <c r="CZ12802" s="2811"/>
      <c r="DA12802" s="2811"/>
      <c r="DB12802" s="2811"/>
      <c r="DC12802" s="2811"/>
      <c r="DD12802" s="2811"/>
      <c r="DE12802" s="2811"/>
      <c r="DF12802" s="2811"/>
      <c r="DG12802" s="2811"/>
      <c r="DH12802" s="2811"/>
      <c r="DI12802" s="2811"/>
      <c r="DJ12802" s="2811"/>
      <c r="DK12802" s="2811"/>
      <c r="DL12802" s="2811"/>
      <c r="DM12802" s="2811"/>
      <c r="DN12802" s="2811"/>
      <c r="DO12802" s="2811"/>
      <c r="DP12802" s="2811"/>
      <c r="DQ12802" s="2811"/>
      <c r="DR12802" s="2811"/>
      <c r="DS12802" s="2811"/>
      <c r="DT12802" s="2811"/>
      <c r="DU12802" s="2811"/>
      <c r="DV12802" s="2811"/>
      <c r="DW12802" s="2811"/>
      <c r="DX12802" s="2811"/>
      <c r="DY12802" s="2811"/>
      <c r="DZ12802" s="2811"/>
      <c r="EA12802" s="2811"/>
      <c r="EB12802" s="2811"/>
      <c r="EC12802" s="2811"/>
      <c r="ED12802" s="2811"/>
      <c r="EE12802" s="2811"/>
      <c r="EF12802" s="2811"/>
      <c r="EG12802" s="2811"/>
      <c r="EH12802" s="2811"/>
      <c r="EI12802" s="2811"/>
      <c r="EJ12802" s="2811"/>
      <c r="EK12802" s="2811"/>
      <c r="EL12802" s="2811"/>
      <c r="EM12802" s="2811"/>
      <c r="EN12802" s="2811"/>
      <c r="EO12802" s="2811"/>
      <c r="EP12802" s="2811"/>
      <c r="EQ12802" s="2811"/>
      <c r="ER12802" s="2811"/>
      <c r="ES12802" s="2811"/>
      <c r="ET12802" s="2811"/>
      <c r="EU12802" s="2811"/>
      <c r="EV12802" s="2811"/>
      <c r="EW12802" s="2811"/>
      <c r="EX12802" s="2811"/>
      <c r="EY12802" s="2811"/>
      <c r="EZ12802" s="2811"/>
      <c r="FA12802" s="2811"/>
      <c r="FB12802" s="2811"/>
      <c r="FC12802" s="2811"/>
      <c r="FD12802" s="2811"/>
      <c r="FE12802" s="2811"/>
      <c r="FF12802" s="2811"/>
      <c r="FG12802" s="2811"/>
      <c r="FH12802" s="2811"/>
      <c r="FI12802" s="2811"/>
      <c r="FJ12802" s="2811"/>
      <c r="FK12802" s="2811"/>
      <c r="FL12802" s="2811"/>
      <c r="FM12802" s="2811"/>
      <c r="FN12802" s="2811"/>
      <c r="FO12802" s="2811"/>
      <c r="FP12802" s="2811"/>
      <c r="FQ12802" s="2811"/>
      <c r="FR12802" s="2811"/>
      <c r="FS12802" s="2811"/>
      <c r="FT12802" s="2811"/>
      <c r="FU12802" s="2811"/>
      <c r="FV12802" s="2811"/>
      <c r="FW12802" s="2811"/>
      <c r="FX12802" s="2811"/>
      <c r="FY12802" s="2811"/>
      <c r="FZ12802" s="2811"/>
      <c r="GA12802" s="2811"/>
      <c r="GB12802" s="2811"/>
      <c r="GC12802" s="2811"/>
      <c r="GD12802" s="2811"/>
      <c r="GE12802" s="2811"/>
      <c r="GF12802" s="2811"/>
      <c r="GG12802" s="2811"/>
      <c r="GH12802" s="2811"/>
      <c r="GI12802" s="2811"/>
      <c r="GJ12802" s="2811"/>
      <c r="GK12802" s="2811"/>
      <c r="GL12802" s="2811"/>
      <c r="GM12802" s="2811"/>
      <c r="GN12802" s="2811"/>
      <c r="GO12802" s="2811"/>
      <c r="GP12802" s="2811"/>
      <c r="GQ12802" s="2811"/>
      <c r="GR12802" s="2811"/>
      <c r="GS12802" s="2811"/>
      <c r="GT12802" s="2811"/>
      <c r="GU12802" s="2811"/>
      <c r="GV12802" s="2811"/>
      <c r="GW12802" s="2811"/>
      <c r="GX12802" s="2811"/>
      <c r="GY12802" s="2811"/>
      <c r="GZ12802" s="2811"/>
      <c r="HA12802" s="2811"/>
      <c r="HB12802" s="2811"/>
      <c r="HC12802" s="2811"/>
      <c r="HD12802" s="2811"/>
      <c r="HE12802" s="2811"/>
      <c r="HF12802" s="2811"/>
      <c r="HG12802" s="2811"/>
      <c r="HH12802" s="2811"/>
      <c r="HI12802" s="2811"/>
      <c r="HJ12802" s="2811"/>
      <c r="HK12802" s="2811"/>
      <c r="HL12802" s="2811"/>
      <c r="HM12802" s="2811"/>
      <c r="HN12802" s="2811"/>
      <c r="HO12802" s="2811"/>
      <c r="HP12802" s="2811"/>
      <c r="HQ12802" s="2811"/>
      <c r="HR12802" s="2811"/>
      <c r="HS12802" s="2811"/>
      <c r="HT12802" s="2811"/>
      <c r="HU12802" s="2811"/>
      <c r="HV12802" s="2811"/>
      <c r="HW12802" s="2811"/>
      <c r="HX12802" s="2811"/>
      <c r="HY12802" s="2811"/>
      <c r="HZ12802" s="2811"/>
      <c r="IA12802" s="2811"/>
      <c r="IB12802" s="2811"/>
      <c r="IC12802" s="2811"/>
      <c r="ID12802" s="2811"/>
      <c r="IE12802" s="2811"/>
      <c r="IF12802" s="2811"/>
      <c r="IG12802" s="2811"/>
      <c r="IH12802" s="2811"/>
      <c r="II12802" s="2811"/>
      <c r="IJ12802" s="2811"/>
      <c r="IK12802" s="2811"/>
      <c r="IL12802" s="2811"/>
      <c r="IM12802" s="2811"/>
      <c r="IN12802" s="2811"/>
      <c r="IO12802" s="2811"/>
      <c r="IP12802" s="2811"/>
      <c r="IQ12802" s="2811"/>
      <c r="IR12802" s="2811"/>
      <c r="IS12802" s="2811"/>
      <c r="IT12802" s="2811"/>
      <c r="IU12802" s="2811"/>
      <c r="IV12802" s="2811"/>
    </row>
    <row r="12803" spans="1:256" hidden="1">
      <c r="A12803" s="2149"/>
      <c r="B12803" s="2173"/>
      <c r="C12803" s="2812"/>
      <c r="D12803" s="2172"/>
      <c r="E12803" s="2173"/>
      <c r="F12803" s="2173"/>
      <c r="G12803" s="2173"/>
      <c r="H12803" s="2173"/>
      <c r="I12803" s="2173"/>
      <c r="J12803" s="2173"/>
      <c r="K12803" s="2173"/>
      <c r="L12803" s="2173"/>
      <c r="M12803" s="2175">
        <v>0</v>
      </c>
      <c r="N12803" s="2175"/>
      <c r="O12803" s="2200"/>
      <c r="P12803" s="2813"/>
      <c r="Q12803" s="2814"/>
      <c r="R12803" s="2818"/>
      <c r="S12803" s="2816">
        <f>R12803*E12798</f>
        <v>0</v>
      </c>
      <c r="T12803" s="2817"/>
      <c r="U12803" s="2811"/>
      <c r="V12803" s="2811"/>
      <c r="W12803" s="2811"/>
      <c r="X12803" s="2811"/>
      <c r="Y12803" s="2811"/>
      <c r="Z12803" s="2811"/>
      <c r="AA12803" s="2811"/>
      <c r="AB12803" s="2811"/>
      <c r="AC12803" s="2811"/>
      <c r="AD12803" s="2811"/>
      <c r="AE12803" s="2811"/>
      <c r="AF12803" s="2811"/>
      <c r="AG12803" s="2811"/>
      <c r="AH12803" s="2811"/>
      <c r="AI12803" s="2811"/>
      <c r="AJ12803" s="2811"/>
      <c r="AK12803" s="2811"/>
      <c r="AL12803" s="2811"/>
      <c r="AM12803" s="2811"/>
      <c r="AN12803" s="2811"/>
      <c r="AO12803" s="2811"/>
      <c r="AP12803" s="2811"/>
      <c r="AQ12803" s="2811"/>
      <c r="AR12803" s="2811"/>
      <c r="AS12803" s="2811"/>
      <c r="AT12803" s="2811"/>
      <c r="AU12803" s="2811"/>
      <c r="AV12803" s="2811"/>
      <c r="AW12803" s="2811"/>
      <c r="AX12803" s="2811"/>
      <c r="AY12803" s="2811"/>
      <c r="AZ12803" s="2811"/>
      <c r="BA12803" s="2811"/>
      <c r="BB12803" s="2811"/>
      <c r="BC12803" s="2811"/>
      <c r="BD12803" s="2811"/>
      <c r="BE12803" s="2811"/>
      <c r="BF12803" s="2811"/>
      <c r="BG12803" s="2811"/>
      <c r="BH12803" s="2811"/>
      <c r="BI12803" s="2811"/>
      <c r="BJ12803" s="2811"/>
      <c r="BK12803" s="2811"/>
      <c r="BL12803" s="2811"/>
      <c r="BM12803" s="2811"/>
      <c r="BN12803" s="2811"/>
      <c r="BO12803" s="2811"/>
      <c r="BP12803" s="2811"/>
      <c r="BQ12803" s="2811"/>
      <c r="BR12803" s="2811"/>
      <c r="BS12803" s="2811"/>
      <c r="BT12803" s="2811"/>
      <c r="BU12803" s="2811"/>
      <c r="BV12803" s="2811"/>
      <c r="BW12803" s="2811"/>
      <c r="BX12803" s="2811"/>
      <c r="BY12803" s="2811"/>
      <c r="BZ12803" s="2811"/>
      <c r="CA12803" s="2811"/>
      <c r="CB12803" s="2811"/>
      <c r="CC12803" s="2811"/>
      <c r="CD12803" s="2811"/>
      <c r="CE12803" s="2811"/>
      <c r="CF12803" s="2811"/>
      <c r="CG12803" s="2811"/>
      <c r="CH12803" s="2811"/>
      <c r="CI12803" s="2811"/>
      <c r="CJ12803" s="2811"/>
      <c r="CK12803" s="2811"/>
      <c r="CL12803" s="2811"/>
      <c r="CM12803" s="2811"/>
      <c r="CN12803" s="2811"/>
      <c r="CO12803" s="2811"/>
      <c r="CP12803" s="2811"/>
      <c r="CQ12803" s="2811"/>
      <c r="CR12803" s="2811"/>
      <c r="CS12803" s="2811"/>
      <c r="CT12803" s="2811"/>
      <c r="CU12803" s="2811"/>
      <c r="CV12803" s="2811"/>
      <c r="CW12803" s="2811"/>
      <c r="CX12803" s="2811"/>
      <c r="CY12803" s="2811"/>
      <c r="CZ12803" s="2811"/>
      <c r="DA12803" s="2811"/>
      <c r="DB12803" s="2811"/>
      <c r="DC12803" s="2811"/>
      <c r="DD12803" s="2811"/>
      <c r="DE12803" s="2811"/>
      <c r="DF12803" s="2811"/>
      <c r="DG12803" s="2811"/>
      <c r="DH12803" s="2811"/>
      <c r="DI12803" s="2811"/>
      <c r="DJ12803" s="2811"/>
      <c r="DK12803" s="2811"/>
      <c r="DL12803" s="2811"/>
      <c r="DM12803" s="2811"/>
      <c r="DN12803" s="2811"/>
      <c r="DO12803" s="2811"/>
      <c r="DP12803" s="2811"/>
      <c r="DQ12803" s="2811"/>
      <c r="DR12803" s="2811"/>
      <c r="DS12803" s="2811"/>
      <c r="DT12803" s="2811"/>
      <c r="DU12803" s="2811"/>
      <c r="DV12803" s="2811"/>
      <c r="DW12803" s="2811"/>
      <c r="DX12803" s="2811"/>
      <c r="DY12803" s="2811"/>
      <c r="DZ12803" s="2811"/>
      <c r="EA12803" s="2811"/>
      <c r="EB12803" s="2811"/>
      <c r="EC12803" s="2811"/>
      <c r="ED12803" s="2811"/>
      <c r="EE12803" s="2811"/>
      <c r="EF12803" s="2811"/>
      <c r="EG12803" s="2811"/>
      <c r="EH12803" s="2811"/>
      <c r="EI12803" s="2811"/>
      <c r="EJ12803" s="2811"/>
      <c r="EK12803" s="2811"/>
      <c r="EL12803" s="2811"/>
      <c r="EM12803" s="2811"/>
      <c r="EN12803" s="2811"/>
      <c r="EO12803" s="2811"/>
      <c r="EP12803" s="2811"/>
      <c r="EQ12803" s="2811"/>
      <c r="ER12803" s="2811"/>
      <c r="ES12803" s="2811"/>
      <c r="ET12803" s="2811"/>
      <c r="EU12803" s="2811"/>
      <c r="EV12803" s="2811"/>
      <c r="EW12803" s="2811"/>
      <c r="EX12803" s="2811"/>
      <c r="EY12803" s="2811"/>
      <c r="EZ12803" s="2811"/>
      <c r="FA12803" s="2811"/>
      <c r="FB12803" s="2811"/>
      <c r="FC12803" s="2811"/>
      <c r="FD12803" s="2811"/>
      <c r="FE12803" s="2811"/>
      <c r="FF12803" s="2811"/>
      <c r="FG12803" s="2811"/>
      <c r="FH12803" s="2811"/>
      <c r="FI12803" s="2811"/>
      <c r="FJ12803" s="2811"/>
      <c r="FK12803" s="2811"/>
      <c r="FL12803" s="2811"/>
      <c r="FM12803" s="2811"/>
      <c r="FN12803" s="2811"/>
      <c r="FO12803" s="2811"/>
      <c r="FP12803" s="2811"/>
      <c r="FQ12803" s="2811"/>
      <c r="FR12803" s="2811"/>
      <c r="FS12803" s="2811"/>
      <c r="FT12803" s="2811"/>
      <c r="FU12803" s="2811"/>
      <c r="FV12803" s="2811"/>
      <c r="FW12803" s="2811"/>
      <c r="FX12803" s="2811"/>
      <c r="FY12803" s="2811"/>
      <c r="FZ12803" s="2811"/>
      <c r="GA12803" s="2811"/>
      <c r="GB12803" s="2811"/>
      <c r="GC12803" s="2811"/>
      <c r="GD12803" s="2811"/>
      <c r="GE12803" s="2811"/>
      <c r="GF12803" s="2811"/>
      <c r="GG12803" s="2811"/>
      <c r="GH12803" s="2811"/>
      <c r="GI12803" s="2811"/>
      <c r="GJ12803" s="2811"/>
      <c r="GK12803" s="2811"/>
      <c r="GL12803" s="2811"/>
      <c r="GM12803" s="2811"/>
      <c r="GN12803" s="2811"/>
      <c r="GO12803" s="2811"/>
      <c r="GP12803" s="2811"/>
      <c r="GQ12803" s="2811"/>
      <c r="GR12803" s="2811"/>
      <c r="GS12803" s="2811"/>
      <c r="GT12803" s="2811"/>
      <c r="GU12803" s="2811"/>
      <c r="GV12803" s="2811"/>
      <c r="GW12803" s="2811"/>
      <c r="GX12803" s="2811"/>
      <c r="GY12803" s="2811"/>
      <c r="GZ12803" s="2811"/>
      <c r="HA12803" s="2811"/>
      <c r="HB12803" s="2811"/>
      <c r="HC12803" s="2811"/>
      <c r="HD12803" s="2811"/>
      <c r="HE12803" s="2811"/>
      <c r="HF12803" s="2811"/>
      <c r="HG12803" s="2811"/>
      <c r="HH12803" s="2811"/>
      <c r="HI12803" s="2811"/>
      <c r="HJ12803" s="2811"/>
      <c r="HK12803" s="2811"/>
      <c r="HL12803" s="2811"/>
      <c r="HM12803" s="2811"/>
      <c r="HN12803" s="2811"/>
      <c r="HO12803" s="2811"/>
      <c r="HP12803" s="2811"/>
      <c r="HQ12803" s="2811"/>
      <c r="HR12803" s="2811"/>
      <c r="HS12803" s="2811"/>
      <c r="HT12803" s="2811"/>
      <c r="HU12803" s="2811"/>
      <c r="HV12803" s="2811"/>
      <c r="HW12803" s="2811"/>
      <c r="HX12803" s="2811"/>
      <c r="HY12803" s="2811"/>
      <c r="HZ12803" s="2811"/>
      <c r="IA12803" s="2811"/>
      <c r="IB12803" s="2811"/>
      <c r="IC12803" s="2811"/>
      <c r="ID12803" s="2811"/>
      <c r="IE12803" s="2811"/>
      <c r="IF12803" s="2811"/>
      <c r="IG12803" s="2811"/>
      <c r="IH12803" s="2811"/>
      <c r="II12803" s="2811"/>
      <c r="IJ12803" s="2811"/>
      <c r="IK12803" s="2811"/>
      <c r="IL12803" s="2811"/>
      <c r="IM12803" s="2811"/>
      <c r="IN12803" s="2811"/>
      <c r="IO12803" s="2811"/>
      <c r="IP12803" s="2811"/>
      <c r="IQ12803" s="2811"/>
      <c r="IR12803" s="2811"/>
      <c r="IS12803" s="2811"/>
      <c r="IT12803" s="2811"/>
      <c r="IU12803" s="2811"/>
      <c r="IV12803" s="2811"/>
    </row>
    <row r="12804" spans="1:256" hidden="1">
      <c r="A12804" s="2149"/>
      <c r="B12804" s="2173"/>
      <c r="C12804" s="2812"/>
      <c r="D12804" s="2172"/>
      <c r="E12804" s="2173"/>
      <c r="F12804" s="2173"/>
      <c r="G12804" s="2173"/>
      <c r="H12804" s="2173"/>
      <c r="I12804" s="2173"/>
      <c r="J12804" s="2173"/>
      <c r="K12804" s="2173"/>
      <c r="L12804" s="2173"/>
      <c r="M12804" s="2175">
        <v>0</v>
      </c>
      <c r="N12804" s="2175"/>
      <c r="O12804" s="2200"/>
      <c r="P12804" s="2813"/>
      <c r="Q12804" s="2814"/>
      <c r="R12804" s="2818"/>
      <c r="S12804" s="2816">
        <f>R12804*E12798</f>
        <v>0</v>
      </c>
      <c r="T12804" s="2817"/>
      <c r="U12804" s="2811"/>
      <c r="V12804" s="2811"/>
      <c r="W12804" s="2811"/>
      <c r="X12804" s="2811"/>
      <c r="Y12804" s="2811"/>
      <c r="Z12804" s="2811"/>
      <c r="AA12804" s="2811"/>
      <c r="AB12804" s="2811"/>
      <c r="AC12804" s="2811"/>
      <c r="AD12804" s="2811"/>
      <c r="AE12804" s="2811"/>
      <c r="AF12804" s="2811"/>
      <c r="AG12804" s="2811"/>
      <c r="AH12804" s="2811"/>
      <c r="AI12804" s="2811"/>
      <c r="AJ12804" s="2811"/>
      <c r="AK12804" s="2811"/>
      <c r="AL12804" s="2811"/>
      <c r="AM12804" s="2811"/>
      <c r="AN12804" s="2811"/>
      <c r="AO12804" s="2811"/>
      <c r="AP12804" s="2811"/>
      <c r="AQ12804" s="2811"/>
      <c r="AR12804" s="2811"/>
      <c r="AS12804" s="2811"/>
      <c r="AT12804" s="2811"/>
      <c r="AU12804" s="2811"/>
      <c r="AV12804" s="2811"/>
      <c r="AW12804" s="2811"/>
      <c r="AX12804" s="2811"/>
      <c r="AY12804" s="2811"/>
      <c r="AZ12804" s="2811"/>
      <c r="BA12804" s="2811"/>
      <c r="BB12804" s="2811"/>
      <c r="BC12804" s="2811"/>
      <c r="BD12804" s="2811"/>
      <c r="BE12804" s="2811"/>
      <c r="BF12804" s="2811"/>
      <c r="BG12804" s="2811"/>
      <c r="BH12804" s="2811"/>
      <c r="BI12804" s="2811"/>
      <c r="BJ12804" s="2811"/>
      <c r="BK12804" s="2811"/>
      <c r="BL12804" s="2811"/>
      <c r="BM12804" s="2811"/>
      <c r="BN12804" s="2811"/>
      <c r="BO12804" s="2811"/>
      <c r="BP12804" s="2811"/>
      <c r="BQ12804" s="2811"/>
      <c r="BR12804" s="2811"/>
      <c r="BS12804" s="2811"/>
      <c r="BT12804" s="2811"/>
      <c r="BU12804" s="2811"/>
      <c r="BV12804" s="2811"/>
      <c r="BW12804" s="2811"/>
      <c r="BX12804" s="2811"/>
      <c r="BY12804" s="2811"/>
      <c r="BZ12804" s="2811"/>
      <c r="CA12804" s="2811"/>
      <c r="CB12804" s="2811"/>
      <c r="CC12804" s="2811"/>
      <c r="CD12804" s="2811"/>
      <c r="CE12804" s="2811"/>
      <c r="CF12804" s="2811"/>
      <c r="CG12804" s="2811"/>
      <c r="CH12804" s="2811"/>
      <c r="CI12804" s="2811"/>
      <c r="CJ12804" s="2811"/>
      <c r="CK12804" s="2811"/>
      <c r="CL12804" s="2811"/>
      <c r="CM12804" s="2811"/>
      <c r="CN12804" s="2811"/>
      <c r="CO12804" s="2811"/>
      <c r="CP12804" s="2811"/>
      <c r="CQ12804" s="2811"/>
      <c r="CR12804" s="2811"/>
      <c r="CS12804" s="2811"/>
      <c r="CT12804" s="2811"/>
      <c r="CU12804" s="2811"/>
      <c r="CV12804" s="2811"/>
      <c r="CW12804" s="2811"/>
      <c r="CX12804" s="2811"/>
      <c r="CY12804" s="2811"/>
      <c r="CZ12804" s="2811"/>
      <c r="DA12804" s="2811"/>
      <c r="DB12804" s="2811"/>
      <c r="DC12804" s="2811"/>
      <c r="DD12804" s="2811"/>
      <c r="DE12804" s="2811"/>
      <c r="DF12804" s="2811"/>
      <c r="DG12804" s="2811"/>
      <c r="DH12804" s="2811"/>
      <c r="DI12804" s="2811"/>
      <c r="DJ12804" s="2811"/>
      <c r="DK12804" s="2811"/>
      <c r="DL12804" s="2811"/>
      <c r="DM12804" s="2811"/>
      <c r="DN12804" s="2811"/>
      <c r="DO12804" s="2811"/>
      <c r="DP12804" s="2811"/>
      <c r="DQ12804" s="2811"/>
      <c r="DR12804" s="2811"/>
      <c r="DS12804" s="2811"/>
      <c r="DT12804" s="2811"/>
      <c r="DU12804" s="2811"/>
      <c r="DV12804" s="2811"/>
      <c r="DW12804" s="2811"/>
      <c r="DX12804" s="2811"/>
      <c r="DY12804" s="2811"/>
      <c r="DZ12804" s="2811"/>
      <c r="EA12804" s="2811"/>
      <c r="EB12804" s="2811"/>
      <c r="EC12804" s="2811"/>
      <c r="ED12804" s="2811"/>
      <c r="EE12804" s="2811"/>
      <c r="EF12804" s="2811"/>
      <c r="EG12804" s="2811"/>
      <c r="EH12804" s="2811"/>
      <c r="EI12804" s="2811"/>
      <c r="EJ12804" s="2811"/>
      <c r="EK12804" s="2811"/>
      <c r="EL12804" s="2811"/>
      <c r="EM12804" s="2811"/>
      <c r="EN12804" s="2811"/>
      <c r="EO12804" s="2811"/>
      <c r="EP12804" s="2811"/>
      <c r="EQ12804" s="2811"/>
      <c r="ER12804" s="2811"/>
      <c r="ES12804" s="2811"/>
      <c r="ET12804" s="2811"/>
      <c r="EU12804" s="2811"/>
      <c r="EV12804" s="2811"/>
      <c r="EW12804" s="2811"/>
      <c r="EX12804" s="2811"/>
      <c r="EY12804" s="2811"/>
      <c r="EZ12804" s="2811"/>
      <c r="FA12804" s="2811"/>
      <c r="FB12804" s="2811"/>
      <c r="FC12804" s="2811"/>
      <c r="FD12804" s="2811"/>
      <c r="FE12804" s="2811"/>
      <c r="FF12804" s="2811"/>
      <c r="FG12804" s="2811"/>
      <c r="FH12804" s="2811"/>
      <c r="FI12804" s="2811"/>
      <c r="FJ12804" s="2811"/>
      <c r="FK12804" s="2811"/>
      <c r="FL12804" s="2811"/>
      <c r="FM12804" s="2811"/>
      <c r="FN12804" s="2811"/>
      <c r="FO12804" s="2811"/>
      <c r="FP12804" s="2811"/>
      <c r="FQ12804" s="2811"/>
      <c r="FR12804" s="2811"/>
      <c r="FS12804" s="2811"/>
      <c r="FT12804" s="2811"/>
      <c r="FU12804" s="2811"/>
      <c r="FV12804" s="2811"/>
      <c r="FW12804" s="2811"/>
      <c r="FX12804" s="2811"/>
      <c r="FY12804" s="2811"/>
      <c r="FZ12804" s="2811"/>
      <c r="GA12804" s="2811"/>
      <c r="GB12804" s="2811"/>
      <c r="GC12804" s="2811"/>
      <c r="GD12804" s="2811"/>
      <c r="GE12804" s="2811"/>
      <c r="GF12804" s="2811"/>
      <c r="GG12804" s="2811"/>
      <c r="GH12804" s="2811"/>
      <c r="GI12804" s="2811"/>
      <c r="GJ12804" s="2811"/>
      <c r="GK12804" s="2811"/>
      <c r="GL12804" s="2811"/>
      <c r="GM12804" s="2811"/>
      <c r="GN12804" s="2811"/>
      <c r="GO12804" s="2811"/>
      <c r="GP12804" s="2811"/>
      <c r="GQ12804" s="2811"/>
      <c r="GR12804" s="2811"/>
      <c r="GS12804" s="2811"/>
      <c r="GT12804" s="2811"/>
      <c r="GU12804" s="2811"/>
      <c r="GV12804" s="2811"/>
      <c r="GW12804" s="2811"/>
      <c r="GX12804" s="2811"/>
      <c r="GY12804" s="2811"/>
      <c r="GZ12804" s="2811"/>
      <c r="HA12804" s="2811"/>
      <c r="HB12804" s="2811"/>
      <c r="HC12804" s="2811"/>
      <c r="HD12804" s="2811"/>
      <c r="HE12804" s="2811"/>
      <c r="HF12804" s="2811"/>
      <c r="HG12804" s="2811"/>
      <c r="HH12804" s="2811"/>
      <c r="HI12804" s="2811"/>
      <c r="HJ12804" s="2811"/>
      <c r="HK12804" s="2811"/>
      <c r="HL12804" s="2811"/>
      <c r="HM12804" s="2811"/>
      <c r="HN12804" s="2811"/>
      <c r="HO12804" s="2811"/>
      <c r="HP12804" s="2811"/>
      <c r="HQ12804" s="2811"/>
      <c r="HR12804" s="2811"/>
      <c r="HS12804" s="2811"/>
      <c r="HT12804" s="2811"/>
      <c r="HU12804" s="2811"/>
      <c r="HV12804" s="2811"/>
      <c r="HW12804" s="2811"/>
      <c r="HX12804" s="2811"/>
      <c r="HY12804" s="2811"/>
      <c r="HZ12804" s="2811"/>
      <c r="IA12804" s="2811"/>
      <c r="IB12804" s="2811"/>
      <c r="IC12804" s="2811"/>
      <c r="ID12804" s="2811"/>
      <c r="IE12804" s="2811"/>
      <c r="IF12804" s="2811"/>
      <c r="IG12804" s="2811"/>
      <c r="IH12804" s="2811"/>
      <c r="II12804" s="2811"/>
      <c r="IJ12804" s="2811"/>
      <c r="IK12804" s="2811"/>
      <c r="IL12804" s="2811"/>
      <c r="IM12804" s="2811"/>
      <c r="IN12804" s="2811"/>
      <c r="IO12804" s="2811"/>
      <c r="IP12804" s="2811"/>
      <c r="IQ12804" s="2811"/>
      <c r="IR12804" s="2811"/>
      <c r="IS12804" s="2811"/>
      <c r="IT12804" s="2811"/>
      <c r="IU12804" s="2811"/>
      <c r="IV12804" s="2811"/>
    </row>
    <row r="12805" spans="1:256" hidden="1">
      <c r="A12805" s="2149"/>
      <c r="B12805" s="2173"/>
      <c r="C12805" s="2812"/>
      <c r="D12805" s="2172"/>
      <c r="E12805" s="2173"/>
      <c r="F12805" s="2173"/>
      <c r="G12805" s="2173"/>
      <c r="H12805" s="2173"/>
      <c r="I12805" s="2173"/>
      <c r="J12805" s="2173"/>
      <c r="K12805" s="2173"/>
      <c r="L12805" s="2173"/>
      <c r="M12805" s="2175">
        <v>0</v>
      </c>
      <c r="N12805" s="2175"/>
      <c r="O12805" s="2200"/>
      <c r="P12805" s="2813"/>
      <c r="Q12805" s="2814"/>
      <c r="R12805" s="2818"/>
      <c r="S12805" s="2816">
        <f>R12805*E12798</f>
        <v>0</v>
      </c>
      <c r="T12805" s="2817"/>
      <c r="U12805" s="2811"/>
      <c r="V12805" s="2811"/>
      <c r="W12805" s="2811"/>
      <c r="X12805" s="2811"/>
      <c r="Y12805" s="2811"/>
      <c r="Z12805" s="2811"/>
      <c r="AA12805" s="2811"/>
      <c r="AB12805" s="2811"/>
      <c r="AC12805" s="2811"/>
      <c r="AD12805" s="2811"/>
      <c r="AE12805" s="2811"/>
      <c r="AF12805" s="2811"/>
      <c r="AG12805" s="2811"/>
      <c r="AH12805" s="2811"/>
      <c r="AI12805" s="2811"/>
      <c r="AJ12805" s="2811"/>
      <c r="AK12805" s="2811"/>
      <c r="AL12805" s="2811"/>
      <c r="AM12805" s="2811"/>
      <c r="AN12805" s="2811"/>
      <c r="AO12805" s="2811"/>
      <c r="AP12805" s="2811"/>
      <c r="AQ12805" s="2811"/>
      <c r="AR12805" s="2811"/>
      <c r="AS12805" s="2811"/>
      <c r="AT12805" s="2811"/>
      <c r="AU12805" s="2811"/>
      <c r="AV12805" s="2811"/>
      <c r="AW12805" s="2811"/>
      <c r="AX12805" s="2811"/>
      <c r="AY12805" s="2811"/>
      <c r="AZ12805" s="2811"/>
      <c r="BA12805" s="2811"/>
      <c r="BB12805" s="2811"/>
      <c r="BC12805" s="2811"/>
      <c r="BD12805" s="2811"/>
      <c r="BE12805" s="2811"/>
      <c r="BF12805" s="2811"/>
      <c r="BG12805" s="2811"/>
      <c r="BH12805" s="2811"/>
      <c r="BI12805" s="2811"/>
      <c r="BJ12805" s="2811"/>
      <c r="BK12805" s="2811"/>
      <c r="BL12805" s="2811"/>
      <c r="BM12805" s="2811"/>
      <c r="BN12805" s="2811"/>
      <c r="BO12805" s="2811"/>
      <c r="BP12805" s="2811"/>
      <c r="BQ12805" s="2811"/>
      <c r="BR12805" s="2811"/>
      <c r="BS12805" s="2811"/>
      <c r="BT12805" s="2811"/>
      <c r="BU12805" s="2811"/>
      <c r="BV12805" s="2811"/>
      <c r="BW12805" s="2811"/>
      <c r="BX12805" s="2811"/>
      <c r="BY12805" s="2811"/>
      <c r="BZ12805" s="2811"/>
      <c r="CA12805" s="2811"/>
      <c r="CB12805" s="2811"/>
      <c r="CC12805" s="2811"/>
      <c r="CD12805" s="2811"/>
      <c r="CE12805" s="2811"/>
      <c r="CF12805" s="2811"/>
      <c r="CG12805" s="2811"/>
      <c r="CH12805" s="2811"/>
      <c r="CI12805" s="2811"/>
      <c r="CJ12805" s="2811"/>
      <c r="CK12805" s="2811"/>
      <c r="CL12805" s="2811"/>
      <c r="CM12805" s="2811"/>
      <c r="CN12805" s="2811"/>
      <c r="CO12805" s="2811"/>
      <c r="CP12805" s="2811"/>
      <c r="CQ12805" s="2811"/>
      <c r="CR12805" s="2811"/>
      <c r="CS12805" s="2811"/>
      <c r="CT12805" s="2811"/>
      <c r="CU12805" s="2811"/>
      <c r="CV12805" s="2811"/>
      <c r="CW12805" s="2811"/>
      <c r="CX12805" s="2811"/>
      <c r="CY12805" s="2811"/>
      <c r="CZ12805" s="2811"/>
      <c r="DA12805" s="2811"/>
      <c r="DB12805" s="2811"/>
      <c r="DC12805" s="2811"/>
      <c r="DD12805" s="2811"/>
      <c r="DE12805" s="2811"/>
      <c r="DF12805" s="2811"/>
      <c r="DG12805" s="2811"/>
      <c r="DH12805" s="2811"/>
      <c r="DI12805" s="2811"/>
      <c r="DJ12805" s="2811"/>
      <c r="DK12805" s="2811"/>
      <c r="DL12805" s="2811"/>
      <c r="DM12805" s="2811"/>
      <c r="DN12805" s="2811"/>
      <c r="DO12805" s="2811"/>
      <c r="DP12805" s="2811"/>
      <c r="DQ12805" s="2811"/>
      <c r="DR12805" s="2811"/>
      <c r="DS12805" s="2811"/>
      <c r="DT12805" s="2811"/>
      <c r="DU12805" s="2811"/>
      <c r="DV12805" s="2811"/>
      <c r="DW12805" s="2811"/>
      <c r="DX12805" s="2811"/>
      <c r="DY12805" s="2811"/>
      <c r="DZ12805" s="2811"/>
      <c r="EA12805" s="2811"/>
      <c r="EB12805" s="2811"/>
      <c r="EC12805" s="2811"/>
      <c r="ED12805" s="2811"/>
      <c r="EE12805" s="2811"/>
      <c r="EF12805" s="2811"/>
      <c r="EG12805" s="2811"/>
      <c r="EH12805" s="2811"/>
      <c r="EI12805" s="2811"/>
      <c r="EJ12805" s="2811"/>
      <c r="EK12805" s="2811"/>
      <c r="EL12805" s="2811"/>
      <c r="EM12805" s="2811"/>
      <c r="EN12805" s="2811"/>
      <c r="EO12805" s="2811"/>
      <c r="EP12805" s="2811"/>
      <c r="EQ12805" s="2811"/>
      <c r="ER12805" s="2811"/>
      <c r="ES12805" s="2811"/>
      <c r="ET12805" s="2811"/>
      <c r="EU12805" s="2811"/>
      <c r="EV12805" s="2811"/>
      <c r="EW12805" s="2811"/>
      <c r="EX12805" s="2811"/>
      <c r="EY12805" s="2811"/>
      <c r="EZ12805" s="2811"/>
      <c r="FA12805" s="2811"/>
      <c r="FB12805" s="2811"/>
      <c r="FC12805" s="2811"/>
      <c r="FD12805" s="2811"/>
      <c r="FE12805" s="2811"/>
      <c r="FF12805" s="2811"/>
      <c r="FG12805" s="2811"/>
      <c r="FH12805" s="2811"/>
      <c r="FI12805" s="2811"/>
      <c r="FJ12805" s="2811"/>
      <c r="FK12805" s="2811"/>
      <c r="FL12805" s="2811"/>
      <c r="FM12805" s="2811"/>
      <c r="FN12805" s="2811"/>
      <c r="FO12805" s="2811"/>
      <c r="FP12805" s="2811"/>
      <c r="FQ12805" s="2811"/>
      <c r="FR12805" s="2811"/>
      <c r="FS12805" s="2811"/>
      <c r="FT12805" s="2811"/>
      <c r="FU12805" s="2811"/>
      <c r="FV12805" s="2811"/>
      <c r="FW12805" s="2811"/>
      <c r="FX12805" s="2811"/>
      <c r="FY12805" s="2811"/>
      <c r="FZ12805" s="2811"/>
      <c r="GA12805" s="2811"/>
      <c r="GB12805" s="2811"/>
      <c r="GC12805" s="2811"/>
      <c r="GD12805" s="2811"/>
      <c r="GE12805" s="2811"/>
      <c r="GF12805" s="2811"/>
      <c r="GG12805" s="2811"/>
      <c r="GH12805" s="2811"/>
      <c r="GI12805" s="2811"/>
      <c r="GJ12805" s="2811"/>
      <c r="GK12805" s="2811"/>
      <c r="GL12805" s="2811"/>
      <c r="GM12805" s="2811"/>
      <c r="GN12805" s="2811"/>
      <c r="GO12805" s="2811"/>
      <c r="GP12805" s="2811"/>
      <c r="GQ12805" s="2811"/>
      <c r="GR12805" s="2811"/>
      <c r="GS12805" s="2811"/>
      <c r="GT12805" s="2811"/>
      <c r="GU12805" s="2811"/>
      <c r="GV12805" s="2811"/>
      <c r="GW12805" s="2811"/>
      <c r="GX12805" s="2811"/>
      <c r="GY12805" s="2811"/>
      <c r="GZ12805" s="2811"/>
      <c r="HA12805" s="2811"/>
      <c r="HB12805" s="2811"/>
      <c r="HC12805" s="2811"/>
      <c r="HD12805" s="2811"/>
      <c r="HE12805" s="2811"/>
      <c r="HF12805" s="2811"/>
      <c r="HG12805" s="2811"/>
      <c r="HH12805" s="2811"/>
      <c r="HI12805" s="2811"/>
      <c r="HJ12805" s="2811"/>
      <c r="HK12805" s="2811"/>
      <c r="HL12805" s="2811"/>
      <c r="HM12805" s="2811"/>
      <c r="HN12805" s="2811"/>
      <c r="HO12805" s="2811"/>
      <c r="HP12805" s="2811"/>
      <c r="HQ12805" s="2811"/>
      <c r="HR12805" s="2811"/>
      <c r="HS12805" s="2811"/>
      <c r="HT12805" s="2811"/>
      <c r="HU12805" s="2811"/>
      <c r="HV12805" s="2811"/>
      <c r="HW12805" s="2811"/>
      <c r="HX12805" s="2811"/>
      <c r="HY12805" s="2811"/>
      <c r="HZ12805" s="2811"/>
      <c r="IA12805" s="2811"/>
      <c r="IB12805" s="2811"/>
      <c r="IC12805" s="2811"/>
      <c r="ID12805" s="2811"/>
      <c r="IE12805" s="2811"/>
      <c r="IF12805" s="2811"/>
      <c r="IG12805" s="2811"/>
      <c r="IH12805" s="2811"/>
      <c r="II12805" s="2811"/>
      <c r="IJ12805" s="2811"/>
      <c r="IK12805" s="2811"/>
      <c r="IL12805" s="2811"/>
      <c r="IM12805" s="2811"/>
      <c r="IN12805" s="2811"/>
      <c r="IO12805" s="2811"/>
      <c r="IP12805" s="2811"/>
      <c r="IQ12805" s="2811"/>
      <c r="IR12805" s="2811"/>
      <c r="IS12805" s="2811"/>
      <c r="IT12805" s="2811"/>
      <c r="IU12805" s="2811"/>
      <c r="IV12805" s="2811"/>
    </row>
    <row r="12806" spans="1:256" hidden="1">
      <c r="A12806" s="2149"/>
      <c r="B12806" s="2173"/>
      <c r="C12806" s="2812"/>
      <c r="D12806" s="2172"/>
      <c r="E12806" s="2173"/>
      <c r="F12806" s="2173"/>
      <c r="G12806" s="2173"/>
      <c r="H12806" s="2173"/>
      <c r="I12806" s="2173"/>
      <c r="J12806" s="2173"/>
      <c r="K12806" s="2173"/>
      <c r="L12806" s="2173"/>
      <c r="M12806" s="2175">
        <v>0</v>
      </c>
      <c r="N12806" s="2175"/>
      <c r="O12806" s="2200"/>
      <c r="P12806" s="2813"/>
      <c r="Q12806" s="2814"/>
      <c r="R12806" s="2819"/>
      <c r="S12806" s="2820">
        <f>R12806*E12798</f>
        <v>0</v>
      </c>
      <c r="T12806" s="2821"/>
      <c r="U12806" s="2811"/>
      <c r="V12806" s="2811"/>
      <c r="W12806" s="2811"/>
      <c r="X12806" s="2811"/>
      <c r="Y12806" s="2811"/>
      <c r="Z12806" s="2811"/>
      <c r="AA12806" s="2811"/>
      <c r="AB12806" s="2811"/>
      <c r="AC12806" s="2811"/>
      <c r="AD12806" s="2811"/>
      <c r="AE12806" s="2811"/>
      <c r="AF12806" s="2811"/>
      <c r="AG12806" s="2811"/>
      <c r="AH12806" s="2811"/>
      <c r="AI12806" s="2811"/>
      <c r="AJ12806" s="2811"/>
      <c r="AK12806" s="2811"/>
      <c r="AL12806" s="2811"/>
      <c r="AM12806" s="2811"/>
      <c r="AN12806" s="2811"/>
      <c r="AO12806" s="2811"/>
      <c r="AP12806" s="2811"/>
      <c r="AQ12806" s="2811"/>
      <c r="AR12806" s="2811"/>
      <c r="AS12806" s="2811"/>
      <c r="AT12806" s="2811"/>
      <c r="AU12806" s="2811"/>
      <c r="AV12806" s="2811"/>
      <c r="AW12806" s="2811"/>
      <c r="AX12806" s="2811"/>
      <c r="AY12806" s="2811"/>
      <c r="AZ12806" s="2811"/>
      <c r="BA12806" s="2811"/>
      <c r="BB12806" s="2811"/>
      <c r="BC12806" s="2811"/>
      <c r="BD12806" s="2811"/>
      <c r="BE12806" s="2811"/>
      <c r="BF12806" s="2811"/>
      <c r="BG12806" s="2811"/>
      <c r="BH12806" s="2811"/>
      <c r="BI12806" s="2811"/>
      <c r="BJ12806" s="2811"/>
      <c r="BK12806" s="2811"/>
      <c r="BL12806" s="2811"/>
      <c r="BM12806" s="2811"/>
      <c r="BN12806" s="2811"/>
      <c r="BO12806" s="2811"/>
      <c r="BP12806" s="2811"/>
      <c r="BQ12806" s="2811"/>
      <c r="BR12806" s="2811"/>
      <c r="BS12806" s="2811"/>
      <c r="BT12806" s="2811"/>
      <c r="BU12806" s="2811"/>
      <c r="BV12806" s="2811"/>
      <c r="BW12806" s="2811"/>
      <c r="BX12806" s="2811"/>
      <c r="BY12806" s="2811"/>
      <c r="BZ12806" s="2811"/>
      <c r="CA12806" s="2811"/>
      <c r="CB12806" s="2811"/>
      <c r="CC12806" s="2811"/>
      <c r="CD12806" s="2811"/>
      <c r="CE12806" s="2811"/>
      <c r="CF12806" s="2811"/>
      <c r="CG12806" s="2811"/>
      <c r="CH12806" s="2811"/>
      <c r="CI12806" s="2811"/>
      <c r="CJ12806" s="2811"/>
      <c r="CK12806" s="2811"/>
      <c r="CL12806" s="2811"/>
      <c r="CM12806" s="2811"/>
      <c r="CN12806" s="2811"/>
      <c r="CO12806" s="2811"/>
      <c r="CP12806" s="2811"/>
      <c r="CQ12806" s="2811"/>
      <c r="CR12806" s="2811"/>
      <c r="CS12806" s="2811"/>
      <c r="CT12806" s="2811"/>
      <c r="CU12806" s="2811"/>
      <c r="CV12806" s="2811"/>
      <c r="CW12806" s="2811"/>
      <c r="CX12806" s="2811"/>
      <c r="CY12806" s="2811"/>
      <c r="CZ12806" s="2811"/>
      <c r="DA12806" s="2811"/>
      <c r="DB12806" s="2811"/>
      <c r="DC12806" s="2811"/>
      <c r="DD12806" s="2811"/>
      <c r="DE12806" s="2811"/>
      <c r="DF12806" s="2811"/>
      <c r="DG12806" s="2811"/>
      <c r="DH12806" s="2811"/>
      <c r="DI12806" s="2811"/>
      <c r="DJ12806" s="2811"/>
      <c r="DK12806" s="2811"/>
      <c r="DL12806" s="2811"/>
      <c r="DM12806" s="2811"/>
      <c r="DN12806" s="2811"/>
      <c r="DO12806" s="2811"/>
      <c r="DP12806" s="2811"/>
      <c r="DQ12806" s="2811"/>
      <c r="DR12806" s="2811"/>
      <c r="DS12806" s="2811"/>
      <c r="DT12806" s="2811"/>
      <c r="DU12806" s="2811"/>
      <c r="DV12806" s="2811"/>
      <c r="DW12806" s="2811"/>
      <c r="DX12806" s="2811"/>
      <c r="DY12806" s="2811"/>
      <c r="DZ12806" s="2811"/>
      <c r="EA12806" s="2811"/>
      <c r="EB12806" s="2811"/>
      <c r="EC12806" s="2811"/>
      <c r="ED12806" s="2811"/>
      <c r="EE12806" s="2811"/>
      <c r="EF12806" s="2811"/>
      <c r="EG12806" s="2811"/>
      <c r="EH12806" s="2811"/>
      <c r="EI12806" s="2811"/>
      <c r="EJ12806" s="2811"/>
      <c r="EK12806" s="2811"/>
      <c r="EL12806" s="2811"/>
      <c r="EM12806" s="2811"/>
      <c r="EN12806" s="2811"/>
      <c r="EO12806" s="2811"/>
      <c r="EP12806" s="2811"/>
      <c r="EQ12806" s="2811"/>
      <c r="ER12806" s="2811"/>
      <c r="ES12806" s="2811"/>
      <c r="ET12806" s="2811"/>
      <c r="EU12806" s="2811"/>
      <c r="EV12806" s="2811"/>
      <c r="EW12806" s="2811"/>
      <c r="EX12806" s="2811"/>
      <c r="EY12806" s="2811"/>
      <c r="EZ12806" s="2811"/>
      <c r="FA12806" s="2811"/>
      <c r="FB12806" s="2811"/>
      <c r="FC12806" s="2811"/>
      <c r="FD12806" s="2811"/>
      <c r="FE12806" s="2811"/>
      <c r="FF12806" s="2811"/>
      <c r="FG12806" s="2811"/>
      <c r="FH12806" s="2811"/>
      <c r="FI12806" s="2811"/>
      <c r="FJ12806" s="2811"/>
      <c r="FK12806" s="2811"/>
      <c r="FL12806" s="2811"/>
      <c r="FM12806" s="2811"/>
      <c r="FN12806" s="2811"/>
      <c r="FO12806" s="2811"/>
      <c r="FP12806" s="2811"/>
      <c r="FQ12806" s="2811"/>
      <c r="FR12806" s="2811"/>
      <c r="FS12806" s="2811"/>
      <c r="FT12806" s="2811"/>
      <c r="FU12806" s="2811"/>
      <c r="FV12806" s="2811"/>
      <c r="FW12806" s="2811"/>
      <c r="FX12806" s="2811"/>
      <c r="FY12806" s="2811"/>
      <c r="FZ12806" s="2811"/>
      <c r="GA12806" s="2811"/>
      <c r="GB12806" s="2811"/>
      <c r="GC12806" s="2811"/>
      <c r="GD12806" s="2811"/>
      <c r="GE12806" s="2811"/>
      <c r="GF12806" s="2811"/>
      <c r="GG12806" s="2811"/>
      <c r="GH12806" s="2811"/>
      <c r="GI12806" s="2811"/>
      <c r="GJ12806" s="2811"/>
      <c r="GK12806" s="2811"/>
      <c r="GL12806" s="2811"/>
      <c r="GM12806" s="2811"/>
      <c r="GN12806" s="2811"/>
      <c r="GO12806" s="2811"/>
      <c r="GP12806" s="2811"/>
      <c r="GQ12806" s="2811"/>
      <c r="GR12806" s="2811"/>
      <c r="GS12806" s="2811"/>
      <c r="GT12806" s="2811"/>
      <c r="GU12806" s="2811"/>
      <c r="GV12806" s="2811"/>
      <c r="GW12806" s="2811"/>
      <c r="GX12806" s="2811"/>
      <c r="GY12806" s="2811"/>
      <c r="GZ12806" s="2811"/>
      <c r="HA12806" s="2811"/>
      <c r="HB12806" s="2811"/>
      <c r="HC12806" s="2811"/>
      <c r="HD12806" s="2811"/>
      <c r="HE12806" s="2811"/>
      <c r="HF12806" s="2811"/>
      <c r="HG12806" s="2811"/>
      <c r="HH12806" s="2811"/>
      <c r="HI12806" s="2811"/>
      <c r="HJ12806" s="2811"/>
      <c r="HK12806" s="2811"/>
      <c r="HL12806" s="2811"/>
      <c r="HM12806" s="2811"/>
      <c r="HN12806" s="2811"/>
      <c r="HO12806" s="2811"/>
      <c r="HP12806" s="2811"/>
      <c r="HQ12806" s="2811"/>
      <c r="HR12806" s="2811"/>
      <c r="HS12806" s="2811"/>
      <c r="HT12806" s="2811"/>
      <c r="HU12806" s="2811"/>
      <c r="HV12806" s="2811"/>
      <c r="HW12806" s="2811"/>
      <c r="HX12806" s="2811"/>
      <c r="HY12806" s="2811"/>
      <c r="HZ12806" s="2811"/>
      <c r="IA12806" s="2811"/>
      <c r="IB12806" s="2811"/>
      <c r="IC12806" s="2811"/>
      <c r="ID12806" s="2811"/>
      <c r="IE12806" s="2811"/>
      <c r="IF12806" s="2811"/>
      <c r="IG12806" s="2811"/>
      <c r="IH12806" s="2811"/>
      <c r="II12806" s="2811"/>
      <c r="IJ12806" s="2811"/>
      <c r="IK12806" s="2811"/>
      <c r="IL12806" s="2811"/>
      <c r="IM12806" s="2811"/>
      <c r="IN12806" s="2811"/>
      <c r="IO12806" s="2811"/>
      <c r="IP12806" s="2811"/>
      <c r="IQ12806" s="2811"/>
      <c r="IR12806" s="2811"/>
      <c r="IS12806" s="2811"/>
      <c r="IT12806" s="2811"/>
      <c r="IU12806" s="2811"/>
      <c r="IV12806" s="2811"/>
    </row>
    <row r="12807" spans="1:256">
      <c r="A12807" s="2149">
        <f>A12798+1</f>
        <v>8</v>
      </c>
      <c r="B12807" s="2173" t="s">
        <v>1544</v>
      </c>
      <c r="C12807" s="2277" t="s">
        <v>1681</v>
      </c>
      <c r="D12807" s="2172" t="s">
        <v>2093</v>
      </c>
      <c r="E12807" s="2173">
        <v>16.975999999999999</v>
      </c>
      <c r="F12807" s="2173">
        <v>2.96</v>
      </c>
      <c r="G12807" s="2173">
        <v>50.248959999999997</v>
      </c>
      <c r="H12807" s="2173">
        <v>4.2954199884459854</v>
      </c>
      <c r="I12807" s="2173">
        <v>2.99</v>
      </c>
      <c r="J12807" s="2173">
        <v>50.758240000000001</v>
      </c>
      <c r="K12807" s="2173">
        <v>9.1195598000000011</v>
      </c>
      <c r="L12807" s="2884">
        <v>106.48034875206218</v>
      </c>
      <c r="M12807" s="2175">
        <v>155.11183870263423</v>
      </c>
      <c r="N12807" s="2885">
        <v>2633.1785738159188</v>
      </c>
      <c r="O12807" s="2200">
        <f>E12807*L12807</f>
        <v>1807.6104004150075</v>
      </c>
      <c r="P12807" s="2200" t="s">
        <v>2985</v>
      </c>
      <c r="Q12807" s="2200" t="s">
        <v>2093</v>
      </c>
      <c r="R12807" s="2200">
        <v>1</v>
      </c>
      <c r="S12807" s="2200">
        <f>R12807*E12807</f>
        <v>16.975999999999999</v>
      </c>
      <c r="T12807" s="2200">
        <v>85</v>
      </c>
      <c r="U12807" s="2200"/>
      <c r="V12807" s="2200"/>
      <c r="W12807" s="2200"/>
      <c r="X12807" s="2200"/>
      <c r="Y12807" s="2200"/>
      <c r="Z12807" s="2200"/>
      <c r="AA12807" s="2200"/>
      <c r="AB12807" s="2200"/>
      <c r="AC12807" s="2200"/>
      <c r="AD12807" s="2200"/>
      <c r="AE12807" s="2200"/>
      <c r="AF12807" s="2200"/>
      <c r="AG12807" s="2200"/>
      <c r="AH12807" s="2200"/>
      <c r="AI12807" s="2200"/>
      <c r="AJ12807" s="2200"/>
      <c r="AK12807" s="2200"/>
      <c r="AL12807" s="2200"/>
      <c r="AM12807" s="2200"/>
      <c r="AN12807" s="2200"/>
      <c r="AO12807" s="2200"/>
      <c r="AP12807" s="2200"/>
      <c r="AQ12807" s="2200"/>
      <c r="AR12807" s="2200"/>
      <c r="AS12807" s="2200"/>
      <c r="AT12807" s="2200"/>
      <c r="AU12807" s="2200"/>
      <c r="AV12807" s="2200"/>
      <c r="AW12807" s="2200"/>
      <c r="AX12807" s="2200"/>
      <c r="AY12807" s="2200"/>
      <c r="AZ12807" s="2200"/>
      <c r="BA12807" s="2200"/>
      <c r="BB12807" s="2200"/>
      <c r="BC12807" s="2200"/>
      <c r="BD12807" s="2200"/>
      <c r="BE12807" s="2200"/>
      <c r="BF12807" s="2200"/>
      <c r="BG12807" s="2200"/>
      <c r="BH12807" s="2200"/>
      <c r="BI12807" s="2200"/>
      <c r="BJ12807" s="2200"/>
      <c r="BK12807" s="2200"/>
      <c r="BL12807" s="2200"/>
      <c r="BM12807" s="2200"/>
      <c r="BN12807" s="2200"/>
      <c r="BO12807" s="2200"/>
      <c r="BP12807" s="2200"/>
      <c r="BQ12807" s="2200"/>
      <c r="BR12807" s="2200"/>
      <c r="BS12807" s="2200"/>
      <c r="BT12807" s="2200"/>
      <c r="BU12807" s="2200"/>
      <c r="BV12807" s="2200"/>
      <c r="BW12807" s="2200"/>
      <c r="BX12807" s="2200"/>
      <c r="BY12807" s="2200"/>
      <c r="BZ12807" s="2200"/>
      <c r="CA12807" s="2200"/>
      <c r="CB12807" s="2200"/>
      <c r="CC12807" s="2200"/>
      <c r="CD12807" s="2200"/>
      <c r="CE12807" s="2200"/>
      <c r="CF12807" s="2200"/>
      <c r="CG12807" s="2200"/>
      <c r="CH12807" s="2200"/>
      <c r="CI12807" s="2200"/>
      <c r="CJ12807" s="2200"/>
      <c r="CK12807" s="2200"/>
      <c r="CL12807" s="2200"/>
      <c r="CM12807" s="2200"/>
      <c r="CN12807" s="2200"/>
      <c r="CO12807" s="2200"/>
      <c r="CP12807" s="2200"/>
      <c r="CQ12807" s="2200"/>
      <c r="CR12807" s="2200"/>
      <c r="CS12807" s="2200"/>
      <c r="CT12807" s="2200"/>
      <c r="CU12807" s="2200"/>
      <c r="CV12807" s="2200"/>
      <c r="CW12807" s="2200"/>
      <c r="CX12807" s="2200"/>
      <c r="CY12807" s="2200"/>
      <c r="CZ12807" s="2200"/>
      <c r="DA12807" s="2200"/>
      <c r="DB12807" s="2200"/>
      <c r="DC12807" s="2200"/>
      <c r="DD12807" s="2200"/>
      <c r="DE12807" s="2200"/>
      <c r="DF12807" s="2200"/>
      <c r="DG12807" s="2200"/>
      <c r="DH12807" s="2200"/>
      <c r="DI12807" s="2200"/>
      <c r="DJ12807" s="2200"/>
      <c r="DK12807" s="2200"/>
      <c r="DL12807" s="2200"/>
      <c r="DM12807" s="2200"/>
      <c r="DN12807" s="2200"/>
      <c r="DO12807" s="2200"/>
      <c r="DP12807" s="2200"/>
      <c r="DQ12807" s="2200"/>
      <c r="DR12807" s="2200"/>
      <c r="DS12807" s="2200"/>
      <c r="DT12807" s="2200"/>
      <c r="DU12807" s="2200"/>
      <c r="DV12807" s="2200"/>
      <c r="DW12807" s="2200"/>
      <c r="DX12807" s="2200"/>
      <c r="DY12807" s="2200"/>
      <c r="DZ12807" s="2200"/>
      <c r="EA12807" s="2200"/>
      <c r="EB12807" s="2200"/>
      <c r="EC12807" s="2200"/>
      <c r="ED12807" s="2200"/>
      <c r="EE12807" s="2200"/>
      <c r="EF12807" s="2200"/>
      <c r="EG12807" s="2200"/>
      <c r="EH12807" s="2200"/>
      <c r="EI12807" s="2200"/>
      <c r="EJ12807" s="2200"/>
      <c r="EK12807" s="2200"/>
      <c r="EL12807" s="2200"/>
      <c r="EM12807" s="2200"/>
      <c r="EN12807" s="2200"/>
      <c r="EO12807" s="2200"/>
      <c r="EP12807" s="2200"/>
      <c r="EQ12807" s="2200"/>
      <c r="ER12807" s="2200"/>
      <c r="ES12807" s="2200"/>
      <c r="ET12807" s="2200"/>
      <c r="EU12807" s="2200"/>
      <c r="EV12807" s="2200"/>
      <c r="EW12807" s="2200"/>
      <c r="EX12807" s="2200"/>
      <c r="EY12807" s="2200"/>
      <c r="EZ12807" s="2200"/>
      <c r="FA12807" s="2200"/>
      <c r="FB12807" s="2200"/>
      <c r="FC12807" s="2200"/>
      <c r="FD12807" s="2200"/>
      <c r="FE12807" s="2200"/>
      <c r="FF12807" s="2200"/>
      <c r="FG12807" s="2200"/>
      <c r="FH12807" s="2200"/>
      <c r="FI12807" s="2200"/>
      <c r="FJ12807" s="2200"/>
      <c r="FK12807" s="2200"/>
      <c r="FL12807" s="2200"/>
      <c r="FM12807" s="2200"/>
      <c r="FN12807" s="2200"/>
      <c r="FO12807" s="2200"/>
      <c r="FP12807" s="2200"/>
      <c r="FQ12807" s="2200"/>
      <c r="FR12807" s="2200"/>
      <c r="FS12807" s="2200"/>
      <c r="FT12807" s="2200"/>
      <c r="FU12807" s="2200"/>
      <c r="FV12807" s="2200"/>
      <c r="FW12807" s="2200"/>
      <c r="FX12807" s="2200"/>
      <c r="FY12807" s="2200"/>
      <c r="FZ12807" s="2200"/>
      <c r="GA12807" s="2200"/>
      <c r="GB12807" s="2200"/>
      <c r="GC12807" s="2200"/>
      <c r="GD12807" s="2200"/>
      <c r="GE12807" s="2200"/>
      <c r="GF12807" s="2200"/>
      <c r="GG12807" s="2200"/>
      <c r="GH12807" s="2200"/>
      <c r="GI12807" s="2200"/>
      <c r="GJ12807" s="2200"/>
      <c r="GK12807" s="2200"/>
      <c r="GL12807" s="2200"/>
      <c r="GM12807" s="2200"/>
      <c r="GN12807" s="2200"/>
      <c r="GO12807" s="2200"/>
      <c r="GP12807" s="2200"/>
      <c r="GQ12807" s="2200"/>
      <c r="GR12807" s="2200"/>
      <c r="GS12807" s="2200"/>
      <c r="GT12807" s="2200"/>
      <c r="GU12807" s="2200"/>
      <c r="GV12807" s="2200"/>
      <c r="GW12807" s="2200"/>
      <c r="GX12807" s="2200"/>
      <c r="GY12807" s="2200"/>
      <c r="GZ12807" s="2200"/>
      <c r="HA12807" s="2200"/>
      <c r="HB12807" s="2200"/>
      <c r="HC12807" s="2200"/>
      <c r="HD12807" s="2200"/>
      <c r="HE12807" s="2200"/>
      <c r="HF12807" s="2200"/>
      <c r="HG12807" s="2200"/>
      <c r="HH12807" s="2200"/>
      <c r="HI12807" s="2200"/>
      <c r="HJ12807" s="2200"/>
      <c r="HK12807" s="2200"/>
      <c r="HL12807" s="2200"/>
      <c r="HM12807" s="2200"/>
      <c r="HN12807" s="2200"/>
      <c r="HO12807" s="2200"/>
      <c r="HP12807" s="2200"/>
      <c r="HQ12807" s="2200"/>
      <c r="HR12807" s="2200"/>
      <c r="HS12807" s="2200"/>
      <c r="HT12807" s="2200"/>
      <c r="HU12807" s="2200"/>
      <c r="HV12807" s="2200"/>
      <c r="HW12807" s="2200"/>
      <c r="HX12807" s="2200"/>
      <c r="HY12807" s="2200"/>
      <c r="HZ12807" s="2200"/>
      <c r="IA12807" s="2200"/>
      <c r="IB12807" s="2200"/>
      <c r="IC12807" s="2200"/>
      <c r="ID12807" s="2200"/>
      <c r="IE12807" s="2200"/>
      <c r="IF12807" s="2200"/>
      <c r="IG12807" s="2200"/>
      <c r="IH12807" s="2200"/>
      <c r="II12807" s="2200"/>
      <c r="IJ12807" s="2200"/>
      <c r="IK12807" s="2200"/>
      <c r="IL12807" s="2200"/>
      <c r="IM12807" s="2200"/>
      <c r="IN12807" s="2200"/>
      <c r="IO12807" s="2200"/>
      <c r="IP12807" s="2200"/>
      <c r="IQ12807" s="2200"/>
      <c r="IR12807" s="2200"/>
      <c r="IS12807" s="2200"/>
      <c r="IT12807" s="2200"/>
      <c r="IU12807" s="2200"/>
      <c r="IV12807" s="2200"/>
    </row>
    <row r="12808" spans="1:256" hidden="1">
      <c r="A12808" s="2149"/>
      <c r="B12808" s="2173"/>
      <c r="C12808" s="2277"/>
      <c r="D12808" s="2172"/>
      <c r="E12808" s="2173"/>
      <c r="F12808" s="2173"/>
      <c r="G12808" s="2173"/>
      <c r="H12808" s="2173"/>
      <c r="I12808" s="2173"/>
      <c r="J12808" s="2173"/>
      <c r="K12808" s="2173"/>
      <c r="L12808" s="2173"/>
      <c r="M12808" s="2175">
        <v>0</v>
      </c>
      <c r="N12808" s="2175"/>
      <c r="O12808" s="2200"/>
      <c r="P12808" s="2200" t="s">
        <v>2986</v>
      </c>
      <c r="Q12808" s="2200" t="s">
        <v>1545</v>
      </c>
      <c r="R12808" s="2200">
        <v>3.4000000000000002E-2</v>
      </c>
      <c r="S12808" s="2200">
        <f>R12808*E12807</f>
        <v>0.57718400000000003</v>
      </c>
      <c r="T12808" s="2200">
        <v>165</v>
      </c>
      <c r="U12808" s="2200"/>
      <c r="V12808" s="2200"/>
      <c r="W12808" s="2200"/>
      <c r="X12808" s="2200"/>
      <c r="Y12808" s="2200"/>
      <c r="Z12808" s="2200"/>
      <c r="AA12808" s="2200"/>
      <c r="AB12808" s="2200"/>
      <c r="AC12808" s="2200"/>
      <c r="AD12808" s="2200"/>
      <c r="AE12808" s="2200"/>
      <c r="AF12808" s="2200"/>
      <c r="AG12808" s="2200"/>
      <c r="AH12808" s="2200"/>
      <c r="AI12808" s="2200"/>
      <c r="AJ12808" s="2200"/>
      <c r="AK12808" s="2200"/>
      <c r="AL12808" s="2200"/>
      <c r="AM12808" s="2200"/>
      <c r="AN12808" s="2200"/>
      <c r="AO12808" s="2200"/>
      <c r="AP12808" s="2200"/>
      <c r="AQ12808" s="2200"/>
      <c r="AR12808" s="2200"/>
      <c r="AS12808" s="2200"/>
      <c r="AT12808" s="2200"/>
      <c r="AU12808" s="2200"/>
      <c r="AV12808" s="2200"/>
      <c r="AW12808" s="2200"/>
      <c r="AX12808" s="2200"/>
      <c r="AY12808" s="2200"/>
      <c r="AZ12808" s="2200"/>
      <c r="BA12808" s="2200"/>
      <c r="BB12808" s="2200"/>
      <c r="BC12808" s="2200"/>
      <c r="BD12808" s="2200"/>
      <c r="BE12808" s="2200"/>
      <c r="BF12808" s="2200"/>
      <c r="BG12808" s="2200"/>
      <c r="BH12808" s="2200"/>
      <c r="BI12808" s="2200"/>
      <c r="BJ12808" s="2200"/>
      <c r="BK12808" s="2200"/>
      <c r="BL12808" s="2200"/>
      <c r="BM12808" s="2200"/>
      <c r="BN12808" s="2200"/>
      <c r="BO12808" s="2200"/>
      <c r="BP12808" s="2200"/>
      <c r="BQ12808" s="2200"/>
      <c r="BR12808" s="2200"/>
      <c r="BS12808" s="2200"/>
      <c r="BT12808" s="2200"/>
      <c r="BU12808" s="2200"/>
      <c r="BV12808" s="2200"/>
      <c r="BW12808" s="2200"/>
      <c r="BX12808" s="2200"/>
      <c r="BY12808" s="2200"/>
      <c r="BZ12808" s="2200"/>
      <c r="CA12808" s="2200"/>
      <c r="CB12808" s="2200"/>
      <c r="CC12808" s="2200"/>
      <c r="CD12808" s="2200"/>
      <c r="CE12808" s="2200"/>
      <c r="CF12808" s="2200"/>
      <c r="CG12808" s="2200"/>
      <c r="CH12808" s="2200"/>
      <c r="CI12808" s="2200"/>
      <c r="CJ12808" s="2200"/>
      <c r="CK12808" s="2200"/>
      <c r="CL12808" s="2200"/>
      <c r="CM12808" s="2200"/>
      <c r="CN12808" s="2200"/>
      <c r="CO12808" s="2200"/>
      <c r="CP12808" s="2200"/>
      <c r="CQ12808" s="2200"/>
      <c r="CR12808" s="2200"/>
      <c r="CS12808" s="2200"/>
      <c r="CT12808" s="2200"/>
      <c r="CU12808" s="2200"/>
      <c r="CV12808" s="2200"/>
      <c r="CW12808" s="2200"/>
      <c r="CX12808" s="2200"/>
      <c r="CY12808" s="2200"/>
      <c r="CZ12808" s="2200"/>
      <c r="DA12808" s="2200"/>
      <c r="DB12808" s="2200"/>
      <c r="DC12808" s="2200"/>
      <c r="DD12808" s="2200"/>
      <c r="DE12808" s="2200"/>
      <c r="DF12808" s="2200"/>
      <c r="DG12808" s="2200"/>
      <c r="DH12808" s="2200"/>
      <c r="DI12808" s="2200"/>
      <c r="DJ12808" s="2200"/>
      <c r="DK12808" s="2200"/>
      <c r="DL12808" s="2200"/>
      <c r="DM12808" s="2200"/>
      <c r="DN12808" s="2200"/>
      <c r="DO12808" s="2200"/>
      <c r="DP12808" s="2200"/>
      <c r="DQ12808" s="2200"/>
      <c r="DR12808" s="2200"/>
      <c r="DS12808" s="2200"/>
      <c r="DT12808" s="2200"/>
      <c r="DU12808" s="2200"/>
      <c r="DV12808" s="2200"/>
      <c r="DW12808" s="2200"/>
      <c r="DX12808" s="2200"/>
      <c r="DY12808" s="2200"/>
      <c r="DZ12808" s="2200"/>
      <c r="EA12808" s="2200"/>
      <c r="EB12808" s="2200"/>
      <c r="EC12808" s="2200"/>
      <c r="ED12808" s="2200"/>
      <c r="EE12808" s="2200"/>
      <c r="EF12808" s="2200"/>
      <c r="EG12808" s="2200"/>
      <c r="EH12808" s="2200"/>
      <c r="EI12808" s="2200"/>
      <c r="EJ12808" s="2200"/>
      <c r="EK12808" s="2200"/>
      <c r="EL12808" s="2200"/>
      <c r="EM12808" s="2200"/>
      <c r="EN12808" s="2200"/>
      <c r="EO12808" s="2200"/>
      <c r="EP12808" s="2200"/>
      <c r="EQ12808" s="2200"/>
      <c r="ER12808" s="2200"/>
      <c r="ES12808" s="2200"/>
      <c r="ET12808" s="2200"/>
      <c r="EU12808" s="2200"/>
      <c r="EV12808" s="2200"/>
      <c r="EW12808" s="2200"/>
      <c r="EX12808" s="2200"/>
      <c r="EY12808" s="2200"/>
      <c r="EZ12808" s="2200"/>
      <c r="FA12808" s="2200"/>
      <c r="FB12808" s="2200"/>
      <c r="FC12808" s="2200"/>
      <c r="FD12808" s="2200"/>
      <c r="FE12808" s="2200"/>
      <c r="FF12808" s="2200"/>
      <c r="FG12808" s="2200"/>
      <c r="FH12808" s="2200"/>
      <c r="FI12808" s="2200"/>
      <c r="FJ12808" s="2200"/>
      <c r="FK12808" s="2200"/>
      <c r="FL12808" s="2200"/>
      <c r="FM12808" s="2200"/>
      <c r="FN12808" s="2200"/>
      <c r="FO12808" s="2200"/>
      <c r="FP12808" s="2200"/>
      <c r="FQ12808" s="2200"/>
      <c r="FR12808" s="2200"/>
      <c r="FS12808" s="2200"/>
      <c r="FT12808" s="2200"/>
      <c r="FU12808" s="2200"/>
      <c r="FV12808" s="2200"/>
      <c r="FW12808" s="2200"/>
      <c r="FX12808" s="2200"/>
      <c r="FY12808" s="2200"/>
      <c r="FZ12808" s="2200"/>
      <c r="GA12808" s="2200"/>
      <c r="GB12808" s="2200"/>
      <c r="GC12808" s="2200"/>
      <c r="GD12808" s="2200"/>
      <c r="GE12808" s="2200"/>
      <c r="GF12808" s="2200"/>
      <c r="GG12808" s="2200"/>
      <c r="GH12808" s="2200"/>
      <c r="GI12808" s="2200"/>
      <c r="GJ12808" s="2200"/>
      <c r="GK12808" s="2200"/>
      <c r="GL12808" s="2200"/>
      <c r="GM12808" s="2200"/>
      <c r="GN12808" s="2200"/>
      <c r="GO12808" s="2200"/>
      <c r="GP12808" s="2200"/>
      <c r="GQ12808" s="2200"/>
      <c r="GR12808" s="2200"/>
      <c r="GS12808" s="2200"/>
      <c r="GT12808" s="2200"/>
      <c r="GU12808" s="2200"/>
      <c r="GV12808" s="2200"/>
      <c r="GW12808" s="2200"/>
      <c r="GX12808" s="2200"/>
      <c r="GY12808" s="2200"/>
      <c r="GZ12808" s="2200"/>
      <c r="HA12808" s="2200"/>
      <c r="HB12808" s="2200"/>
      <c r="HC12808" s="2200"/>
      <c r="HD12808" s="2200"/>
      <c r="HE12808" s="2200"/>
      <c r="HF12808" s="2200"/>
      <c r="HG12808" s="2200"/>
      <c r="HH12808" s="2200"/>
      <c r="HI12808" s="2200"/>
      <c r="HJ12808" s="2200"/>
      <c r="HK12808" s="2200"/>
      <c r="HL12808" s="2200"/>
      <c r="HM12808" s="2200"/>
      <c r="HN12808" s="2200"/>
      <c r="HO12808" s="2200"/>
      <c r="HP12808" s="2200"/>
      <c r="HQ12808" s="2200"/>
      <c r="HR12808" s="2200"/>
      <c r="HS12808" s="2200"/>
      <c r="HT12808" s="2200"/>
      <c r="HU12808" s="2200"/>
      <c r="HV12808" s="2200"/>
      <c r="HW12808" s="2200"/>
      <c r="HX12808" s="2200"/>
      <c r="HY12808" s="2200"/>
      <c r="HZ12808" s="2200"/>
      <c r="IA12808" s="2200"/>
      <c r="IB12808" s="2200"/>
      <c r="IC12808" s="2200"/>
      <c r="ID12808" s="2200"/>
      <c r="IE12808" s="2200"/>
      <c r="IF12808" s="2200"/>
      <c r="IG12808" s="2200"/>
      <c r="IH12808" s="2200"/>
      <c r="II12808" s="2200"/>
      <c r="IJ12808" s="2200"/>
      <c r="IK12808" s="2200"/>
      <c r="IL12808" s="2200"/>
      <c r="IM12808" s="2200"/>
      <c r="IN12808" s="2200"/>
      <c r="IO12808" s="2200"/>
      <c r="IP12808" s="2200"/>
      <c r="IQ12808" s="2200"/>
      <c r="IR12808" s="2200"/>
      <c r="IS12808" s="2200"/>
      <c r="IT12808" s="2200"/>
      <c r="IU12808" s="2200"/>
      <c r="IV12808" s="2200"/>
    </row>
    <row r="12809" spans="1:256" hidden="1">
      <c r="A12809" s="2149"/>
      <c r="B12809" s="2173"/>
      <c r="C12809" s="2277"/>
      <c r="D12809" s="2172"/>
      <c r="E12809" s="2173"/>
      <c r="F12809" s="2173"/>
      <c r="G12809" s="2173"/>
      <c r="H12809" s="2173"/>
      <c r="I12809" s="2173"/>
      <c r="J12809" s="2173"/>
      <c r="K12809" s="2173"/>
      <c r="L12809" s="2173"/>
      <c r="M12809" s="2175">
        <v>0</v>
      </c>
      <c r="N12809" s="2175"/>
      <c r="O12809" s="2200"/>
      <c r="P12809" s="2200" t="s">
        <v>1546</v>
      </c>
      <c r="Q12809" s="2200" t="s">
        <v>2093</v>
      </c>
      <c r="R12809" s="2200">
        <f>0.44/E12807</f>
        <v>2.5918944392082942E-2</v>
      </c>
      <c r="S12809" s="2200">
        <f>R12809*E12807</f>
        <v>0.44</v>
      </c>
      <c r="T12809" s="2200">
        <v>25.5</v>
      </c>
      <c r="U12809" s="2200"/>
      <c r="V12809" s="2200"/>
      <c r="W12809" s="2200"/>
      <c r="X12809" s="2200"/>
      <c r="Y12809" s="2200"/>
      <c r="Z12809" s="2200"/>
      <c r="AA12809" s="2200"/>
      <c r="AB12809" s="2200"/>
      <c r="AC12809" s="2200"/>
      <c r="AD12809" s="2200"/>
      <c r="AE12809" s="2200"/>
      <c r="AF12809" s="2200"/>
      <c r="AG12809" s="2200"/>
      <c r="AH12809" s="2200"/>
      <c r="AI12809" s="2200"/>
      <c r="AJ12809" s="2200"/>
      <c r="AK12809" s="2200"/>
      <c r="AL12809" s="2200"/>
      <c r="AM12809" s="2200"/>
      <c r="AN12809" s="2200"/>
      <c r="AO12809" s="2200"/>
      <c r="AP12809" s="2200"/>
      <c r="AQ12809" s="2200"/>
      <c r="AR12809" s="2200"/>
      <c r="AS12809" s="2200"/>
      <c r="AT12809" s="2200"/>
      <c r="AU12809" s="2200"/>
      <c r="AV12809" s="2200"/>
      <c r="AW12809" s="2200"/>
      <c r="AX12809" s="2200"/>
      <c r="AY12809" s="2200"/>
      <c r="AZ12809" s="2200"/>
      <c r="BA12809" s="2200"/>
      <c r="BB12809" s="2200"/>
      <c r="BC12809" s="2200"/>
      <c r="BD12809" s="2200"/>
      <c r="BE12809" s="2200"/>
      <c r="BF12809" s="2200"/>
      <c r="BG12809" s="2200"/>
      <c r="BH12809" s="2200"/>
      <c r="BI12809" s="2200"/>
      <c r="BJ12809" s="2200"/>
      <c r="BK12809" s="2200"/>
      <c r="BL12809" s="2200"/>
      <c r="BM12809" s="2200"/>
      <c r="BN12809" s="2200"/>
      <c r="BO12809" s="2200"/>
      <c r="BP12809" s="2200"/>
      <c r="BQ12809" s="2200"/>
      <c r="BR12809" s="2200"/>
      <c r="BS12809" s="2200"/>
      <c r="BT12809" s="2200"/>
      <c r="BU12809" s="2200"/>
      <c r="BV12809" s="2200"/>
      <c r="BW12809" s="2200"/>
      <c r="BX12809" s="2200"/>
      <c r="BY12809" s="2200"/>
      <c r="BZ12809" s="2200"/>
      <c r="CA12809" s="2200"/>
      <c r="CB12809" s="2200"/>
      <c r="CC12809" s="2200"/>
      <c r="CD12809" s="2200"/>
      <c r="CE12809" s="2200"/>
      <c r="CF12809" s="2200"/>
      <c r="CG12809" s="2200"/>
      <c r="CH12809" s="2200"/>
      <c r="CI12809" s="2200"/>
      <c r="CJ12809" s="2200"/>
      <c r="CK12809" s="2200"/>
      <c r="CL12809" s="2200"/>
      <c r="CM12809" s="2200"/>
      <c r="CN12809" s="2200"/>
      <c r="CO12809" s="2200"/>
      <c r="CP12809" s="2200"/>
      <c r="CQ12809" s="2200"/>
      <c r="CR12809" s="2200"/>
      <c r="CS12809" s="2200"/>
      <c r="CT12809" s="2200"/>
      <c r="CU12809" s="2200"/>
      <c r="CV12809" s="2200"/>
      <c r="CW12809" s="2200"/>
      <c r="CX12809" s="2200"/>
      <c r="CY12809" s="2200"/>
      <c r="CZ12809" s="2200"/>
      <c r="DA12809" s="2200"/>
      <c r="DB12809" s="2200"/>
      <c r="DC12809" s="2200"/>
      <c r="DD12809" s="2200"/>
      <c r="DE12809" s="2200"/>
      <c r="DF12809" s="2200"/>
      <c r="DG12809" s="2200"/>
      <c r="DH12809" s="2200"/>
      <c r="DI12809" s="2200"/>
      <c r="DJ12809" s="2200"/>
      <c r="DK12809" s="2200"/>
      <c r="DL12809" s="2200"/>
      <c r="DM12809" s="2200"/>
      <c r="DN12809" s="2200"/>
      <c r="DO12809" s="2200"/>
      <c r="DP12809" s="2200"/>
      <c r="DQ12809" s="2200"/>
      <c r="DR12809" s="2200"/>
      <c r="DS12809" s="2200"/>
      <c r="DT12809" s="2200"/>
      <c r="DU12809" s="2200"/>
      <c r="DV12809" s="2200"/>
      <c r="DW12809" s="2200"/>
      <c r="DX12809" s="2200"/>
      <c r="DY12809" s="2200"/>
      <c r="DZ12809" s="2200"/>
      <c r="EA12809" s="2200"/>
      <c r="EB12809" s="2200"/>
      <c r="EC12809" s="2200"/>
      <c r="ED12809" s="2200"/>
      <c r="EE12809" s="2200"/>
      <c r="EF12809" s="2200"/>
      <c r="EG12809" s="2200"/>
      <c r="EH12809" s="2200"/>
      <c r="EI12809" s="2200"/>
      <c r="EJ12809" s="2200"/>
      <c r="EK12809" s="2200"/>
      <c r="EL12809" s="2200"/>
      <c r="EM12809" s="2200"/>
      <c r="EN12809" s="2200"/>
      <c r="EO12809" s="2200"/>
      <c r="EP12809" s="2200"/>
      <c r="EQ12809" s="2200"/>
      <c r="ER12809" s="2200"/>
      <c r="ES12809" s="2200"/>
      <c r="ET12809" s="2200"/>
      <c r="EU12809" s="2200"/>
      <c r="EV12809" s="2200"/>
      <c r="EW12809" s="2200"/>
      <c r="EX12809" s="2200"/>
      <c r="EY12809" s="2200"/>
      <c r="EZ12809" s="2200"/>
      <c r="FA12809" s="2200"/>
      <c r="FB12809" s="2200"/>
      <c r="FC12809" s="2200"/>
      <c r="FD12809" s="2200"/>
      <c r="FE12809" s="2200"/>
      <c r="FF12809" s="2200"/>
      <c r="FG12809" s="2200"/>
      <c r="FH12809" s="2200"/>
      <c r="FI12809" s="2200"/>
      <c r="FJ12809" s="2200"/>
      <c r="FK12809" s="2200"/>
      <c r="FL12809" s="2200"/>
      <c r="FM12809" s="2200"/>
      <c r="FN12809" s="2200"/>
      <c r="FO12809" s="2200"/>
      <c r="FP12809" s="2200"/>
      <c r="FQ12809" s="2200"/>
      <c r="FR12809" s="2200"/>
      <c r="FS12809" s="2200"/>
      <c r="FT12809" s="2200"/>
      <c r="FU12809" s="2200"/>
      <c r="FV12809" s="2200"/>
      <c r="FW12809" s="2200"/>
      <c r="FX12809" s="2200"/>
      <c r="FY12809" s="2200"/>
      <c r="FZ12809" s="2200"/>
      <c r="GA12809" s="2200"/>
      <c r="GB12809" s="2200"/>
      <c r="GC12809" s="2200"/>
      <c r="GD12809" s="2200"/>
      <c r="GE12809" s="2200"/>
      <c r="GF12809" s="2200"/>
      <c r="GG12809" s="2200"/>
      <c r="GH12809" s="2200"/>
      <c r="GI12809" s="2200"/>
      <c r="GJ12809" s="2200"/>
      <c r="GK12809" s="2200"/>
      <c r="GL12809" s="2200"/>
      <c r="GM12809" s="2200"/>
      <c r="GN12809" s="2200"/>
      <c r="GO12809" s="2200"/>
      <c r="GP12809" s="2200"/>
      <c r="GQ12809" s="2200"/>
      <c r="GR12809" s="2200"/>
      <c r="GS12809" s="2200"/>
      <c r="GT12809" s="2200"/>
      <c r="GU12809" s="2200"/>
      <c r="GV12809" s="2200"/>
      <c r="GW12809" s="2200"/>
      <c r="GX12809" s="2200"/>
      <c r="GY12809" s="2200"/>
      <c r="GZ12809" s="2200"/>
      <c r="HA12809" s="2200"/>
      <c r="HB12809" s="2200"/>
      <c r="HC12809" s="2200"/>
      <c r="HD12809" s="2200"/>
      <c r="HE12809" s="2200"/>
      <c r="HF12809" s="2200"/>
      <c r="HG12809" s="2200"/>
      <c r="HH12809" s="2200"/>
      <c r="HI12809" s="2200"/>
      <c r="HJ12809" s="2200"/>
      <c r="HK12809" s="2200"/>
      <c r="HL12809" s="2200"/>
      <c r="HM12809" s="2200"/>
      <c r="HN12809" s="2200"/>
      <c r="HO12809" s="2200"/>
      <c r="HP12809" s="2200"/>
      <c r="HQ12809" s="2200"/>
      <c r="HR12809" s="2200"/>
      <c r="HS12809" s="2200"/>
      <c r="HT12809" s="2200"/>
      <c r="HU12809" s="2200"/>
      <c r="HV12809" s="2200"/>
      <c r="HW12809" s="2200"/>
      <c r="HX12809" s="2200"/>
      <c r="HY12809" s="2200"/>
      <c r="HZ12809" s="2200"/>
      <c r="IA12809" s="2200"/>
      <c r="IB12809" s="2200"/>
      <c r="IC12809" s="2200"/>
      <c r="ID12809" s="2200"/>
      <c r="IE12809" s="2200"/>
      <c r="IF12809" s="2200"/>
      <c r="IG12809" s="2200"/>
      <c r="IH12809" s="2200"/>
      <c r="II12809" s="2200"/>
      <c r="IJ12809" s="2200"/>
      <c r="IK12809" s="2200"/>
      <c r="IL12809" s="2200"/>
      <c r="IM12809" s="2200"/>
      <c r="IN12809" s="2200"/>
      <c r="IO12809" s="2200"/>
      <c r="IP12809" s="2200"/>
      <c r="IQ12809" s="2200"/>
      <c r="IR12809" s="2200"/>
      <c r="IS12809" s="2200"/>
      <c r="IT12809" s="2200"/>
      <c r="IU12809" s="2200"/>
      <c r="IV12809" s="2200"/>
    </row>
    <row r="12810" spans="1:256" hidden="1">
      <c r="A12810" s="2149"/>
      <c r="B12810" s="2173"/>
      <c r="C12810" s="2277"/>
      <c r="D12810" s="2172"/>
      <c r="E12810" s="2173"/>
      <c r="F12810" s="2173"/>
      <c r="G12810" s="2173"/>
      <c r="H12810" s="2173"/>
      <c r="I12810" s="2173"/>
      <c r="J12810" s="2173"/>
      <c r="K12810" s="2173"/>
      <c r="L12810" s="2173"/>
      <c r="M12810" s="2175">
        <v>0</v>
      </c>
      <c r="N12810" s="2175"/>
      <c r="O12810" s="2200"/>
      <c r="P12810" s="2200"/>
      <c r="Q12810" s="2200"/>
      <c r="R12810" s="2200"/>
      <c r="S12810" s="2200">
        <f>R12810*E12807</f>
        <v>0</v>
      </c>
      <c r="T12810" s="2200"/>
      <c r="U12810" s="2200"/>
      <c r="V12810" s="2200"/>
      <c r="W12810" s="2200"/>
      <c r="X12810" s="2200"/>
      <c r="Y12810" s="2200"/>
      <c r="Z12810" s="2200"/>
      <c r="AA12810" s="2200"/>
      <c r="AB12810" s="2200"/>
      <c r="AC12810" s="2200"/>
      <c r="AD12810" s="2200"/>
      <c r="AE12810" s="2200"/>
      <c r="AF12810" s="2200"/>
      <c r="AG12810" s="2200"/>
      <c r="AH12810" s="2200"/>
      <c r="AI12810" s="2200"/>
      <c r="AJ12810" s="2200"/>
      <c r="AK12810" s="2200"/>
      <c r="AL12810" s="2200"/>
      <c r="AM12810" s="2200"/>
      <c r="AN12810" s="2200"/>
      <c r="AO12810" s="2200"/>
      <c r="AP12810" s="2200"/>
      <c r="AQ12810" s="2200"/>
      <c r="AR12810" s="2200"/>
      <c r="AS12810" s="2200"/>
      <c r="AT12810" s="2200"/>
      <c r="AU12810" s="2200"/>
      <c r="AV12810" s="2200"/>
      <c r="AW12810" s="2200"/>
      <c r="AX12810" s="2200"/>
      <c r="AY12810" s="2200"/>
      <c r="AZ12810" s="2200"/>
      <c r="BA12810" s="2200"/>
      <c r="BB12810" s="2200"/>
      <c r="BC12810" s="2200"/>
      <c r="BD12810" s="2200"/>
      <c r="BE12810" s="2200"/>
      <c r="BF12810" s="2200"/>
      <c r="BG12810" s="2200"/>
      <c r="BH12810" s="2200"/>
      <c r="BI12810" s="2200"/>
      <c r="BJ12810" s="2200"/>
      <c r="BK12810" s="2200"/>
      <c r="BL12810" s="2200"/>
      <c r="BM12810" s="2200"/>
      <c r="BN12810" s="2200"/>
      <c r="BO12810" s="2200"/>
      <c r="BP12810" s="2200"/>
      <c r="BQ12810" s="2200"/>
      <c r="BR12810" s="2200"/>
      <c r="BS12810" s="2200"/>
      <c r="BT12810" s="2200"/>
      <c r="BU12810" s="2200"/>
      <c r="BV12810" s="2200"/>
      <c r="BW12810" s="2200"/>
      <c r="BX12810" s="2200"/>
      <c r="BY12810" s="2200"/>
      <c r="BZ12810" s="2200"/>
      <c r="CA12810" s="2200"/>
      <c r="CB12810" s="2200"/>
      <c r="CC12810" s="2200"/>
      <c r="CD12810" s="2200"/>
      <c r="CE12810" s="2200"/>
      <c r="CF12810" s="2200"/>
      <c r="CG12810" s="2200"/>
      <c r="CH12810" s="2200"/>
      <c r="CI12810" s="2200"/>
      <c r="CJ12810" s="2200"/>
      <c r="CK12810" s="2200"/>
      <c r="CL12810" s="2200"/>
      <c r="CM12810" s="2200"/>
      <c r="CN12810" s="2200"/>
      <c r="CO12810" s="2200"/>
      <c r="CP12810" s="2200"/>
      <c r="CQ12810" s="2200"/>
      <c r="CR12810" s="2200"/>
      <c r="CS12810" s="2200"/>
      <c r="CT12810" s="2200"/>
      <c r="CU12810" s="2200"/>
      <c r="CV12810" s="2200"/>
      <c r="CW12810" s="2200"/>
      <c r="CX12810" s="2200"/>
      <c r="CY12810" s="2200"/>
      <c r="CZ12810" s="2200"/>
      <c r="DA12810" s="2200"/>
      <c r="DB12810" s="2200"/>
      <c r="DC12810" s="2200"/>
      <c r="DD12810" s="2200"/>
      <c r="DE12810" s="2200"/>
      <c r="DF12810" s="2200"/>
      <c r="DG12810" s="2200"/>
      <c r="DH12810" s="2200"/>
      <c r="DI12810" s="2200"/>
      <c r="DJ12810" s="2200"/>
      <c r="DK12810" s="2200"/>
      <c r="DL12810" s="2200"/>
      <c r="DM12810" s="2200"/>
      <c r="DN12810" s="2200"/>
      <c r="DO12810" s="2200"/>
      <c r="DP12810" s="2200"/>
      <c r="DQ12810" s="2200"/>
      <c r="DR12810" s="2200"/>
      <c r="DS12810" s="2200"/>
      <c r="DT12810" s="2200"/>
      <c r="DU12810" s="2200"/>
      <c r="DV12810" s="2200"/>
      <c r="DW12810" s="2200"/>
      <c r="DX12810" s="2200"/>
      <c r="DY12810" s="2200"/>
      <c r="DZ12810" s="2200"/>
      <c r="EA12810" s="2200"/>
      <c r="EB12810" s="2200"/>
      <c r="EC12810" s="2200"/>
      <c r="ED12810" s="2200"/>
      <c r="EE12810" s="2200"/>
      <c r="EF12810" s="2200"/>
      <c r="EG12810" s="2200"/>
      <c r="EH12810" s="2200"/>
      <c r="EI12810" s="2200"/>
      <c r="EJ12810" s="2200"/>
      <c r="EK12810" s="2200"/>
      <c r="EL12810" s="2200"/>
      <c r="EM12810" s="2200"/>
      <c r="EN12810" s="2200"/>
      <c r="EO12810" s="2200"/>
      <c r="EP12810" s="2200"/>
      <c r="EQ12810" s="2200"/>
      <c r="ER12810" s="2200"/>
      <c r="ES12810" s="2200"/>
      <c r="ET12810" s="2200"/>
      <c r="EU12810" s="2200"/>
      <c r="EV12810" s="2200"/>
      <c r="EW12810" s="2200"/>
      <c r="EX12810" s="2200"/>
      <c r="EY12810" s="2200"/>
      <c r="EZ12810" s="2200"/>
      <c r="FA12810" s="2200"/>
      <c r="FB12810" s="2200"/>
      <c r="FC12810" s="2200"/>
      <c r="FD12810" s="2200"/>
      <c r="FE12810" s="2200"/>
      <c r="FF12810" s="2200"/>
      <c r="FG12810" s="2200"/>
      <c r="FH12810" s="2200"/>
      <c r="FI12810" s="2200"/>
      <c r="FJ12810" s="2200"/>
      <c r="FK12810" s="2200"/>
      <c r="FL12810" s="2200"/>
      <c r="FM12810" s="2200"/>
      <c r="FN12810" s="2200"/>
      <c r="FO12810" s="2200"/>
      <c r="FP12810" s="2200"/>
      <c r="FQ12810" s="2200"/>
      <c r="FR12810" s="2200"/>
      <c r="FS12810" s="2200"/>
      <c r="FT12810" s="2200"/>
      <c r="FU12810" s="2200"/>
      <c r="FV12810" s="2200"/>
      <c r="FW12810" s="2200"/>
      <c r="FX12810" s="2200"/>
      <c r="FY12810" s="2200"/>
      <c r="FZ12810" s="2200"/>
      <c r="GA12810" s="2200"/>
      <c r="GB12810" s="2200"/>
      <c r="GC12810" s="2200"/>
      <c r="GD12810" s="2200"/>
      <c r="GE12810" s="2200"/>
      <c r="GF12810" s="2200"/>
      <c r="GG12810" s="2200"/>
      <c r="GH12810" s="2200"/>
      <c r="GI12810" s="2200"/>
      <c r="GJ12810" s="2200"/>
      <c r="GK12810" s="2200"/>
      <c r="GL12810" s="2200"/>
      <c r="GM12810" s="2200"/>
      <c r="GN12810" s="2200"/>
      <c r="GO12810" s="2200"/>
      <c r="GP12810" s="2200"/>
      <c r="GQ12810" s="2200"/>
      <c r="GR12810" s="2200"/>
      <c r="GS12810" s="2200"/>
      <c r="GT12810" s="2200"/>
      <c r="GU12810" s="2200"/>
      <c r="GV12810" s="2200"/>
      <c r="GW12810" s="2200"/>
      <c r="GX12810" s="2200"/>
      <c r="GY12810" s="2200"/>
      <c r="GZ12810" s="2200"/>
      <c r="HA12810" s="2200"/>
      <c r="HB12810" s="2200"/>
      <c r="HC12810" s="2200"/>
      <c r="HD12810" s="2200"/>
      <c r="HE12810" s="2200"/>
      <c r="HF12810" s="2200"/>
      <c r="HG12810" s="2200"/>
      <c r="HH12810" s="2200"/>
      <c r="HI12810" s="2200"/>
      <c r="HJ12810" s="2200"/>
      <c r="HK12810" s="2200"/>
      <c r="HL12810" s="2200"/>
      <c r="HM12810" s="2200"/>
      <c r="HN12810" s="2200"/>
      <c r="HO12810" s="2200"/>
      <c r="HP12810" s="2200"/>
      <c r="HQ12810" s="2200"/>
      <c r="HR12810" s="2200"/>
      <c r="HS12810" s="2200"/>
      <c r="HT12810" s="2200"/>
      <c r="HU12810" s="2200"/>
      <c r="HV12810" s="2200"/>
      <c r="HW12810" s="2200"/>
      <c r="HX12810" s="2200"/>
      <c r="HY12810" s="2200"/>
      <c r="HZ12810" s="2200"/>
      <c r="IA12810" s="2200"/>
      <c r="IB12810" s="2200"/>
      <c r="IC12810" s="2200"/>
      <c r="ID12810" s="2200"/>
      <c r="IE12810" s="2200"/>
      <c r="IF12810" s="2200"/>
      <c r="IG12810" s="2200"/>
      <c r="IH12810" s="2200"/>
      <c r="II12810" s="2200"/>
      <c r="IJ12810" s="2200"/>
      <c r="IK12810" s="2200"/>
      <c r="IL12810" s="2200"/>
      <c r="IM12810" s="2200"/>
      <c r="IN12810" s="2200"/>
      <c r="IO12810" s="2200"/>
      <c r="IP12810" s="2200"/>
      <c r="IQ12810" s="2200"/>
      <c r="IR12810" s="2200"/>
      <c r="IS12810" s="2200"/>
      <c r="IT12810" s="2200"/>
      <c r="IU12810" s="2200"/>
      <c r="IV12810" s="2200"/>
    </row>
    <row r="12811" spans="1:256" hidden="1">
      <c r="A12811" s="2149"/>
      <c r="B12811" s="2173"/>
      <c r="C12811" s="2277"/>
      <c r="D12811" s="2172"/>
      <c r="E12811" s="2173"/>
      <c r="F12811" s="2173"/>
      <c r="G12811" s="2173"/>
      <c r="H12811" s="2173"/>
      <c r="I12811" s="2173"/>
      <c r="J12811" s="2173"/>
      <c r="K12811" s="2173"/>
      <c r="L12811" s="2173"/>
      <c r="M12811" s="2175">
        <v>0</v>
      </c>
      <c r="N12811" s="2175"/>
      <c r="O12811" s="2200"/>
      <c r="P12811" s="2200"/>
      <c r="Q12811" s="2200"/>
      <c r="R12811" s="2200"/>
      <c r="S12811" s="2200">
        <f>R12811*E12807</f>
        <v>0</v>
      </c>
      <c r="T12811" s="2200"/>
      <c r="U12811" s="2200"/>
      <c r="V12811" s="2200"/>
      <c r="W12811" s="2200"/>
      <c r="X12811" s="2200"/>
      <c r="Y12811" s="2200"/>
      <c r="Z12811" s="2200"/>
      <c r="AA12811" s="2200"/>
      <c r="AB12811" s="2200"/>
      <c r="AC12811" s="2200"/>
      <c r="AD12811" s="2200"/>
      <c r="AE12811" s="2200"/>
      <c r="AF12811" s="2200"/>
      <c r="AG12811" s="2200"/>
      <c r="AH12811" s="2200"/>
      <c r="AI12811" s="2200"/>
      <c r="AJ12811" s="2200"/>
      <c r="AK12811" s="2200"/>
      <c r="AL12811" s="2200"/>
      <c r="AM12811" s="2200"/>
      <c r="AN12811" s="2200"/>
      <c r="AO12811" s="2200"/>
      <c r="AP12811" s="2200"/>
      <c r="AQ12811" s="2200"/>
      <c r="AR12811" s="2200"/>
      <c r="AS12811" s="2200"/>
      <c r="AT12811" s="2200"/>
      <c r="AU12811" s="2200"/>
      <c r="AV12811" s="2200"/>
      <c r="AW12811" s="2200"/>
      <c r="AX12811" s="2200"/>
      <c r="AY12811" s="2200"/>
      <c r="AZ12811" s="2200"/>
      <c r="BA12811" s="2200"/>
      <c r="BB12811" s="2200"/>
      <c r="BC12811" s="2200"/>
      <c r="BD12811" s="2200"/>
      <c r="BE12811" s="2200"/>
      <c r="BF12811" s="2200"/>
      <c r="BG12811" s="2200"/>
      <c r="BH12811" s="2200"/>
      <c r="BI12811" s="2200"/>
      <c r="BJ12811" s="2200"/>
      <c r="BK12811" s="2200"/>
      <c r="BL12811" s="2200"/>
      <c r="BM12811" s="2200"/>
      <c r="BN12811" s="2200"/>
      <c r="BO12811" s="2200"/>
      <c r="BP12811" s="2200"/>
      <c r="BQ12811" s="2200"/>
      <c r="BR12811" s="2200"/>
      <c r="BS12811" s="2200"/>
      <c r="BT12811" s="2200"/>
      <c r="BU12811" s="2200"/>
      <c r="BV12811" s="2200"/>
      <c r="BW12811" s="2200"/>
      <c r="BX12811" s="2200"/>
      <c r="BY12811" s="2200"/>
      <c r="BZ12811" s="2200"/>
      <c r="CA12811" s="2200"/>
      <c r="CB12811" s="2200"/>
      <c r="CC12811" s="2200"/>
      <c r="CD12811" s="2200"/>
      <c r="CE12811" s="2200"/>
      <c r="CF12811" s="2200"/>
      <c r="CG12811" s="2200"/>
      <c r="CH12811" s="2200"/>
      <c r="CI12811" s="2200"/>
      <c r="CJ12811" s="2200"/>
      <c r="CK12811" s="2200"/>
      <c r="CL12811" s="2200"/>
      <c r="CM12811" s="2200"/>
      <c r="CN12811" s="2200"/>
      <c r="CO12811" s="2200"/>
      <c r="CP12811" s="2200"/>
      <c r="CQ12811" s="2200"/>
      <c r="CR12811" s="2200"/>
      <c r="CS12811" s="2200"/>
      <c r="CT12811" s="2200"/>
      <c r="CU12811" s="2200"/>
      <c r="CV12811" s="2200"/>
      <c r="CW12811" s="2200"/>
      <c r="CX12811" s="2200"/>
      <c r="CY12811" s="2200"/>
      <c r="CZ12811" s="2200"/>
      <c r="DA12811" s="2200"/>
      <c r="DB12811" s="2200"/>
      <c r="DC12811" s="2200"/>
      <c r="DD12811" s="2200"/>
      <c r="DE12811" s="2200"/>
      <c r="DF12811" s="2200"/>
      <c r="DG12811" s="2200"/>
      <c r="DH12811" s="2200"/>
      <c r="DI12811" s="2200"/>
      <c r="DJ12811" s="2200"/>
      <c r="DK12811" s="2200"/>
      <c r="DL12811" s="2200"/>
      <c r="DM12811" s="2200"/>
      <c r="DN12811" s="2200"/>
      <c r="DO12811" s="2200"/>
      <c r="DP12811" s="2200"/>
      <c r="DQ12811" s="2200"/>
      <c r="DR12811" s="2200"/>
      <c r="DS12811" s="2200"/>
      <c r="DT12811" s="2200"/>
      <c r="DU12811" s="2200"/>
      <c r="DV12811" s="2200"/>
      <c r="DW12811" s="2200"/>
      <c r="DX12811" s="2200"/>
      <c r="DY12811" s="2200"/>
      <c r="DZ12811" s="2200"/>
      <c r="EA12811" s="2200"/>
      <c r="EB12811" s="2200"/>
      <c r="EC12811" s="2200"/>
      <c r="ED12811" s="2200"/>
      <c r="EE12811" s="2200"/>
      <c r="EF12811" s="2200"/>
      <c r="EG12811" s="2200"/>
      <c r="EH12811" s="2200"/>
      <c r="EI12811" s="2200"/>
      <c r="EJ12811" s="2200"/>
      <c r="EK12811" s="2200"/>
      <c r="EL12811" s="2200"/>
      <c r="EM12811" s="2200"/>
      <c r="EN12811" s="2200"/>
      <c r="EO12811" s="2200"/>
      <c r="EP12811" s="2200"/>
      <c r="EQ12811" s="2200"/>
      <c r="ER12811" s="2200"/>
      <c r="ES12811" s="2200"/>
      <c r="ET12811" s="2200"/>
      <c r="EU12811" s="2200"/>
      <c r="EV12811" s="2200"/>
      <c r="EW12811" s="2200"/>
      <c r="EX12811" s="2200"/>
      <c r="EY12811" s="2200"/>
      <c r="EZ12811" s="2200"/>
      <c r="FA12811" s="2200"/>
      <c r="FB12811" s="2200"/>
      <c r="FC12811" s="2200"/>
      <c r="FD12811" s="2200"/>
      <c r="FE12811" s="2200"/>
      <c r="FF12811" s="2200"/>
      <c r="FG12811" s="2200"/>
      <c r="FH12811" s="2200"/>
      <c r="FI12811" s="2200"/>
      <c r="FJ12811" s="2200"/>
      <c r="FK12811" s="2200"/>
      <c r="FL12811" s="2200"/>
      <c r="FM12811" s="2200"/>
      <c r="FN12811" s="2200"/>
      <c r="FO12811" s="2200"/>
      <c r="FP12811" s="2200"/>
      <c r="FQ12811" s="2200"/>
      <c r="FR12811" s="2200"/>
      <c r="FS12811" s="2200"/>
      <c r="FT12811" s="2200"/>
      <c r="FU12811" s="2200"/>
      <c r="FV12811" s="2200"/>
      <c r="FW12811" s="2200"/>
      <c r="FX12811" s="2200"/>
      <c r="FY12811" s="2200"/>
      <c r="FZ12811" s="2200"/>
      <c r="GA12811" s="2200"/>
      <c r="GB12811" s="2200"/>
      <c r="GC12811" s="2200"/>
      <c r="GD12811" s="2200"/>
      <c r="GE12811" s="2200"/>
      <c r="GF12811" s="2200"/>
      <c r="GG12811" s="2200"/>
      <c r="GH12811" s="2200"/>
      <c r="GI12811" s="2200"/>
      <c r="GJ12811" s="2200"/>
      <c r="GK12811" s="2200"/>
      <c r="GL12811" s="2200"/>
      <c r="GM12811" s="2200"/>
      <c r="GN12811" s="2200"/>
      <c r="GO12811" s="2200"/>
      <c r="GP12811" s="2200"/>
      <c r="GQ12811" s="2200"/>
      <c r="GR12811" s="2200"/>
      <c r="GS12811" s="2200"/>
      <c r="GT12811" s="2200"/>
      <c r="GU12811" s="2200"/>
      <c r="GV12811" s="2200"/>
      <c r="GW12811" s="2200"/>
      <c r="GX12811" s="2200"/>
      <c r="GY12811" s="2200"/>
      <c r="GZ12811" s="2200"/>
      <c r="HA12811" s="2200"/>
      <c r="HB12811" s="2200"/>
      <c r="HC12811" s="2200"/>
      <c r="HD12811" s="2200"/>
      <c r="HE12811" s="2200"/>
      <c r="HF12811" s="2200"/>
      <c r="HG12811" s="2200"/>
      <c r="HH12811" s="2200"/>
      <c r="HI12811" s="2200"/>
      <c r="HJ12811" s="2200"/>
      <c r="HK12811" s="2200"/>
      <c r="HL12811" s="2200"/>
      <c r="HM12811" s="2200"/>
      <c r="HN12811" s="2200"/>
      <c r="HO12811" s="2200"/>
      <c r="HP12811" s="2200"/>
      <c r="HQ12811" s="2200"/>
      <c r="HR12811" s="2200"/>
      <c r="HS12811" s="2200"/>
      <c r="HT12811" s="2200"/>
      <c r="HU12811" s="2200"/>
      <c r="HV12811" s="2200"/>
      <c r="HW12811" s="2200"/>
      <c r="HX12811" s="2200"/>
      <c r="HY12811" s="2200"/>
      <c r="HZ12811" s="2200"/>
      <c r="IA12811" s="2200"/>
      <c r="IB12811" s="2200"/>
      <c r="IC12811" s="2200"/>
      <c r="ID12811" s="2200"/>
      <c r="IE12811" s="2200"/>
      <c r="IF12811" s="2200"/>
      <c r="IG12811" s="2200"/>
      <c r="IH12811" s="2200"/>
      <c r="II12811" s="2200"/>
      <c r="IJ12811" s="2200"/>
      <c r="IK12811" s="2200"/>
      <c r="IL12811" s="2200"/>
      <c r="IM12811" s="2200"/>
      <c r="IN12811" s="2200"/>
      <c r="IO12811" s="2200"/>
      <c r="IP12811" s="2200"/>
      <c r="IQ12811" s="2200"/>
      <c r="IR12811" s="2200"/>
      <c r="IS12811" s="2200"/>
      <c r="IT12811" s="2200"/>
      <c r="IU12811" s="2200"/>
      <c r="IV12811" s="2200"/>
    </row>
    <row r="12812" spans="1:256" hidden="1">
      <c r="A12812" s="2149"/>
      <c r="B12812" s="2173"/>
      <c r="C12812" s="2277"/>
      <c r="D12812" s="2172"/>
      <c r="E12812" s="2173"/>
      <c r="F12812" s="2173"/>
      <c r="G12812" s="2173"/>
      <c r="H12812" s="2173"/>
      <c r="I12812" s="2173"/>
      <c r="J12812" s="2173"/>
      <c r="K12812" s="2173"/>
      <c r="L12812" s="2173"/>
      <c r="M12812" s="2175">
        <v>0</v>
      </c>
      <c r="N12812" s="2175"/>
      <c r="O12812" s="2200"/>
      <c r="P12812" s="2200"/>
      <c r="Q12812" s="2200"/>
      <c r="R12812" s="2200"/>
      <c r="S12812" s="2200">
        <f>R12812*E12807</f>
        <v>0</v>
      </c>
      <c r="T12812" s="2200"/>
      <c r="U12812" s="2200"/>
      <c r="V12812" s="2200"/>
      <c r="W12812" s="2200"/>
      <c r="X12812" s="2200"/>
      <c r="Y12812" s="2200"/>
      <c r="Z12812" s="2200"/>
      <c r="AA12812" s="2200"/>
      <c r="AB12812" s="2200"/>
      <c r="AC12812" s="2200"/>
      <c r="AD12812" s="2200"/>
      <c r="AE12812" s="2200"/>
      <c r="AF12812" s="2200"/>
      <c r="AG12812" s="2200"/>
      <c r="AH12812" s="2200"/>
      <c r="AI12812" s="2200"/>
      <c r="AJ12812" s="2200"/>
      <c r="AK12812" s="2200"/>
      <c r="AL12812" s="2200"/>
      <c r="AM12812" s="2200"/>
      <c r="AN12812" s="2200"/>
      <c r="AO12812" s="2200"/>
      <c r="AP12812" s="2200"/>
      <c r="AQ12812" s="2200"/>
      <c r="AR12812" s="2200"/>
      <c r="AS12812" s="2200"/>
      <c r="AT12812" s="2200"/>
      <c r="AU12812" s="2200"/>
      <c r="AV12812" s="2200"/>
      <c r="AW12812" s="2200"/>
      <c r="AX12812" s="2200"/>
      <c r="AY12812" s="2200"/>
      <c r="AZ12812" s="2200"/>
      <c r="BA12812" s="2200"/>
      <c r="BB12812" s="2200"/>
      <c r="BC12812" s="2200"/>
      <c r="BD12812" s="2200"/>
      <c r="BE12812" s="2200"/>
      <c r="BF12812" s="2200"/>
      <c r="BG12812" s="2200"/>
      <c r="BH12812" s="2200"/>
      <c r="BI12812" s="2200"/>
      <c r="BJ12812" s="2200"/>
      <c r="BK12812" s="2200"/>
      <c r="BL12812" s="2200"/>
      <c r="BM12812" s="2200"/>
      <c r="BN12812" s="2200"/>
      <c r="BO12812" s="2200"/>
      <c r="BP12812" s="2200"/>
      <c r="BQ12812" s="2200"/>
      <c r="BR12812" s="2200"/>
      <c r="BS12812" s="2200"/>
      <c r="BT12812" s="2200"/>
      <c r="BU12812" s="2200"/>
      <c r="BV12812" s="2200"/>
      <c r="BW12812" s="2200"/>
      <c r="BX12812" s="2200"/>
      <c r="BY12812" s="2200"/>
      <c r="BZ12812" s="2200"/>
      <c r="CA12812" s="2200"/>
      <c r="CB12812" s="2200"/>
      <c r="CC12812" s="2200"/>
      <c r="CD12812" s="2200"/>
      <c r="CE12812" s="2200"/>
      <c r="CF12812" s="2200"/>
      <c r="CG12812" s="2200"/>
      <c r="CH12812" s="2200"/>
      <c r="CI12812" s="2200"/>
      <c r="CJ12812" s="2200"/>
      <c r="CK12812" s="2200"/>
      <c r="CL12812" s="2200"/>
      <c r="CM12812" s="2200"/>
      <c r="CN12812" s="2200"/>
      <c r="CO12812" s="2200"/>
      <c r="CP12812" s="2200"/>
      <c r="CQ12812" s="2200"/>
      <c r="CR12812" s="2200"/>
      <c r="CS12812" s="2200"/>
      <c r="CT12812" s="2200"/>
      <c r="CU12812" s="2200"/>
      <c r="CV12812" s="2200"/>
      <c r="CW12812" s="2200"/>
      <c r="CX12812" s="2200"/>
      <c r="CY12812" s="2200"/>
      <c r="CZ12812" s="2200"/>
      <c r="DA12812" s="2200"/>
      <c r="DB12812" s="2200"/>
      <c r="DC12812" s="2200"/>
      <c r="DD12812" s="2200"/>
      <c r="DE12812" s="2200"/>
      <c r="DF12812" s="2200"/>
      <c r="DG12812" s="2200"/>
      <c r="DH12812" s="2200"/>
      <c r="DI12812" s="2200"/>
      <c r="DJ12812" s="2200"/>
      <c r="DK12812" s="2200"/>
      <c r="DL12812" s="2200"/>
      <c r="DM12812" s="2200"/>
      <c r="DN12812" s="2200"/>
      <c r="DO12812" s="2200"/>
      <c r="DP12812" s="2200"/>
      <c r="DQ12812" s="2200"/>
      <c r="DR12812" s="2200"/>
      <c r="DS12812" s="2200"/>
      <c r="DT12812" s="2200"/>
      <c r="DU12812" s="2200"/>
      <c r="DV12812" s="2200"/>
      <c r="DW12812" s="2200"/>
      <c r="DX12812" s="2200"/>
      <c r="DY12812" s="2200"/>
      <c r="DZ12812" s="2200"/>
      <c r="EA12812" s="2200"/>
      <c r="EB12812" s="2200"/>
      <c r="EC12812" s="2200"/>
      <c r="ED12812" s="2200"/>
      <c r="EE12812" s="2200"/>
      <c r="EF12812" s="2200"/>
      <c r="EG12812" s="2200"/>
      <c r="EH12812" s="2200"/>
      <c r="EI12812" s="2200"/>
      <c r="EJ12812" s="2200"/>
      <c r="EK12812" s="2200"/>
      <c r="EL12812" s="2200"/>
      <c r="EM12812" s="2200"/>
      <c r="EN12812" s="2200"/>
      <c r="EO12812" s="2200"/>
      <c r="EP12812" s="2200"/>
      <c r="EQ12812" s="2200"/>
      <c r="ER12812" s="2200"/>
      <c r="ES12812" s="2200"/>
      <c r="ET12812" s="2200"/>
      <c r="EU12812" s="2200"/>
      <c r="EV12812" s="2200"/>
      <c r="EW12812" s="2200"/>
      <c r="EX12812" s="2200"/>
      <c r="EY12812" s="2200"/>
      <c r="EZ12812" s="2200"/>
      <c r="FA12812" s="2200"/>
      <c r="FB12812" s="2200"/>
      <c r="FC12812" s="2200"/>
      <c r="FD12812" s="2200"/>
      <c r="FE12812" s="2200"/>
      <c r="FF12812" s="2200"/>
      <c r="FG12812" s="2200"/>
      <c r="FH12812" s="2200"/>
      <c r="FI12812" s="2200"/>
      <c r="FJ12812" s="2200"/>
      <c r="FK12812" s="2200"/>
      <c r="FL12812" s="2200"/>
      <c r="FM12812" s="2200"/>
      <c r="FN12812" s="2200"/>
      <c r="FO12812" s="2200"/>
      <c r="FP12812" s="2200"/>
      <c r="FQ12812" s="2200"/>
      <c r="FR12812" s="2200"/>
      <c r="FS12812" s="2200"/>
      <c r="FT12812" s="2200"/>
      <c r="FU12812" s="2200"/>
      <c r="FV12812" s="2200"/>
      <c r="FW12812" s="2200"/>
      <c r="FX12812" s="2200"/>
      <c r="FY12812" s="2200"/>
      <c r="FZ12812" s="2200"/>
      <c r="GA12812" s="2200"/>
      <c r="GB12812" s="2200"/>
      <c r="GC12812" s="2200"/>
      <c r="GD12812" s="2200"/>
      <c r="GE12812" s="2200"/>
      <c r="GF12812" s="2200"/>
      <c r="GG12812" s="2200"/>
      <c r="GH12812" s="2200"/>
      <c r="GI12812" s="2200"/>
      <c r="GJ12812" s="2200"/>
      <c r="GK12812" s="2200"/>
      <c r="GL12812" s="2200"/>
      <c r="GM12812" s="2200"/>
      <c r="GN12812" s="2200"/>
      <c r="GO12812" s="2200"/>
      <c r="GP12812" s="2200"/>
      <c r="GQ12812" s="2200"/>
      <c r="GR12812" s="2200"/>
      <c r="GS12812" s="2200"/>
      <c r="GT12812" s="2200"/>
      <c r="GU12812" s="2200"/>
      <c r="GV12812" s="2200"/>
      <c r="GW12812" s="2200"/>
      <c r="GX12812" s="2200"/>
      <c r="GY12812" s="2200"/>
      <c r="GZ12812" s="2200"/>
      <c r="HA12812" s="2200"/>
      <c r="HB12812" s="2200"/>
      <c r="HC12812" s="2200"/>
      <c r="HD12812" s="2200"/>
      <c r="HE12812" s="2200"/>
      <c r="HF12812" s="2200"/>
      <c r="HG12812" s="2200"/>
      <c r="HH12812" s="2200"/>
      <c r="HI12812" s="2200"/>
      <c r="HJ12812" s="2200"/>
      <c r="HK12812" s="2200"/>
      <c r="HL12812" s="2200"/>
      <c r="HM12812" s="2200"/>
      <c r="HN12812" s="2200"/>
      <c r="HO12812" s="2200"/>
      <c r="HP12812" s="2200"/>
      <c r="HQ12812" s="2200"/>
      <c r="HR12812" s="2200"/>
      <c r="HS12812" s="2200"/>
      <c r="HT12812" s="2200"/>
      <c r="HU12812" s="2200"/>
      <c r="HV12812" s="2200"/>
      <c r="HW12812" s="2200"/>
      <c r="HX12812" s="2200"/>
      <c r="HY12812" s="2200"/>
      <c r="HZ12812" s="2200"/>
      <c r="IA12812" s="2200"/>
      <c r="IB12812" s="2200"/>
      <c r="IC12812" s="2200"/>
      <c r="ID12812" s="2200"/>
      <c r="IE12812" s="2200"/>
      <c r="IF12812" s="2200"/>
      <c r="IG12812" s="2200"/>
      <c r="IH12812" s="2200"/>
      <c r="II12812" s="2200"/>
      <c r="IJ12812" s="2200"/>
      <c r="IK12812" s="2200"/>
      <c r="IL12812" s="2200"/>
      <c r="IM12812" s="2200"/>
      <c r="IN12812" s="2200"/>
      <c r="IO12812" s="2200"/>
      <c r="IP12812" s="2200"/>
      <c r="IQ12812" s="2200"/>
      <c r="IR12812" s="2200"/>
      <c r="IS12812" s="2200"/>
      <c r="IT12812" s="2200"/>
      <c r="IU12812" s="2200"/>
      <c r="IV12812" s="2200"/>
    </row>
    <row r="12813" spans="1:256" hidden="1">
      <c r="A12813" s="2149"/>
      <c r="B12813" s="2173"/>
      <c r="C12813" s="2277"/>
      <c r="D12813" s="2172"/>
      <c r="E12813" s="2173"/>
      <c r="F12813" s="2173"/>
      <c r="G12813" s="2173"/>
      <c r="H12813" s="2173"/>
      <c r="I12813" s="2173"/>
      <c r="J12813" s="2173"/>
      <c r="K12813" s="2173"/>
      <c r="L12813" s="2173"/>
      <c r="M12813" s="2175">
        <v>0</v>
      </c>
      <c r="N12813" s="2175"/>
      <c r="O12813" s="2200"/>
      <c r="P12813" s="2200"/>
      <c r="Q12813" s="2200"/>
      <c r="R12813" s="2200"/>
      <c r="S12813" s="2200">
        <f>R12813*E12807</f>
        <v>0</v>
      </c>
      <c r="T12813" s="2200"/>
      <c r="U12813" s="2200"/>
      <c r="V12813" s="2200"/>
      <c r="W12813" s="2200"/>
      <c r="X12813" s="2200"/>
      <c r="Y12813" s="2200"/>
      <c r="Z12813" s="2200"/>
      <c r="AA12813" s="2200"/>
      <c r="AB12813" s="2200"/>
      <c r="AC12813" s="2200"/>
      <c r="AD12813" s="2200"/>
      <c r="AE12813" s="2200"/>
      <c r="AF12813" s="2200"/>
      <c r="AG12813" s="2200"/>
      <c r="AH12813" s="2200"/>
      <c r="AI12813" s="2200"/>
      <c r="AJ12813" s="2200"/>
      <c r="AK12813" s="2200"/>
      <c r="AL12813" s="2200"/>
      <c r="AM12813" s="2200"/>
      <c r="AN12813" s="2200"/>
      <c r="AO12813" s="2200"/>
      <c r="AP12813" s="2200"/>
      <c r="AQ12813" s="2200"/>
      <c r="AR12813" s="2200"/>
      <c r="AS12813" s="2200"/>
      <c r="AT12813" s="2200"/>
      <c r="AU12813" s="2200"/>
      <c r="AV12813" s="2200"/>
      <c r="AW12813" s="2200"/>
      <c r="AX12813" s="2200"/>
      <c r="AY12813" s="2200"/>
      <c r="AZ12813" s="2200"/>
      <c r="BA12813" s="2200"/>
      <c r="BB12813" s="2200"/>
      <c r="BC12813" s="2200"/>
      <c r="BD12813" s="2200"/>
      <c r="BE12813" s="2200"/>
      <c r="BF12813" s="2200"/>
      <c r="BG12813" s="2200"/>
      <c r="BH12813" s="2200"/>
      <c r="BI12813" s="2200"/>
      <c r="BJ12813" s="2200"/>
      <c r="BK12813" s="2200"/>
      <c r="BL12813" s="2200"/>
      <c r="BM12813" s="2200"/>
      <c r="BN12813" s="2200"/>
      <c r="BO12813" s="2200"/>
      <c r="BP12813" s="2200"/>
      <c r="BQ12813" s="2200"/>
      <c r="BR12813" s="2200"/>
      <c r="BS12813" s="2200"/>
      <c r="BT12813" s="2200"/>
      <c r="BU12813" s="2200"/>
      <c r="BV12813" s="2200"/>
      <c r="BW12813" s="2200"/>
      <c r="BX12813" s="2200"/>
      <c r="BY12813" s="2200"/>
      <c r="BZ12813" s="2200"/>
      <c r="CA12813" s="2200"/>
      <c r="CB12813" s="2200"/>
      <c r="CC12813" s="2200"/>
      <c r="CD12813" s="2200"/>
      <c r="CE12813" s="2200"/>
      <c r="CF12813" s="2200"/>
      <c r="CG12813" s="2200"/>
      <c r="CH12813" s="2200"/>
      <c r="CI12813" s="2200"/>
      <c r="CJ12813" s="2200"/>
      <c r="CK12813" s="2200"/>
      <c r="CL12813" s="2200"/>
      <c r="CM12813" s="2200"/>
      <c r="CN12813" s="2200"/>
      <c r="CO12813" s="2200"/>
      <c r="CP12813" s="2200"/>
      <c r="CQ12813" s="2200"/>
      <c r="CR12813" s="2200"/>
      <c r="CS12813" s="2200"/>
      <c r="CT12813" s="2200"/>
      <c r="CU12813" s="2200"/>
      <c r="CV12813" s="2200"/>
      <c r="CW12813" s="2200"/>
      <c r="CX12813" s="2200"/>
      <c r="CY12813" s="2200"/>
      <c r="CZ12813" s="2200"/>
      <c r="DA12813" s="2200"/>
      <c r="DB12813" s="2200"/>
      <c r="DC12813" s="2200"/>
      <c r="DD12813" s="2200"/>
      <c r="DE12813" s="2200"/>
      <c r="DF12813" s="2200"/>
      <c r="DG12813" s="2200"/>
      <c r="DH12813" s="2200"/>
      <c r="DI12813" s="2200"/>
      <c r="DJ12813" s="2200"/>
      <c r="DK12813" s="2200"/>
      <c r="DL12813" s="2200"/>
      <c r="DM12813" s="2200"/>
      <c r="DN12813" s="2200"/>
      <c r="DO12813" s="2200"/>
      <c r="DP12813" s="2200"/>
      <c r="DQ12813" s="2200"/>
      <c r="DR12813" s="2200"/>
      <c r="DS12813" s="2200"/>
      <c r="DT12813" s="2200"/>
      <c r="DU12813" s="2200"/>
      <c r="DV12813" s="2200"/>
      <c r="DW12813" s="2200"/>
      <c r="DX12813" s="2200"/>
      <c r="DY12813" s="2200"/>
      <c r="DZ12813" s="2200"/>
      <c r="EA12813" s="2200"/>
      <c r="EB12813" s="2200"/>
      <c r="EC12813" s="2200"/>
      <c r="ED12813" s="2200"/>
      <c r="EE12813" s="2200"/>
      <c r="EF12813" s="2200"/>
      <c r="EG12813" s="2200"/>
      <c r="EH12813" s="2200"/>
      <c r="EI12813" s="2200"/>
      <c r="EJ12813" s="2200"/>
      <c r="EK12813" s="2200"/>
      <c r="EL12813" s="2200"/>
      <c r="EM12813" s="2200"/>
      <c r="EN12813" s="2200"/>
      <c r="EO12813" s="2200"/>
      <c r="EP12813" s="2200"/>
      <c r="EQ12813" s="2200"/>
      <c r="ER12813" s="2200"/>
      <c r="ES12813" s="2200"/>
      <c r="ET12813" s="2200"/>
      <c r="EU12813" s="2200"/>
      <c r="EV12813" s="2200"/>
      <c r="EW12813" s="2200"/>
      <c r="EX12813" s="2200"/>
      <c r="EY12813" s="2200"/>
      <c r="EZ12813" s="2200"/>
      <c r="FA12813" s="2200"/>
      <c r="FB12813" s="2200"/>
      <c r="FC12813" s="2200"/>
      <c r="FD12813" s="2200"/>
      <c r="FE12813" s="2200"/>
      <c r="FF12813" s="2200"/>
      <c r="FG12813" s="2200"/>
      <c r="FH12813" s="2200"/>
      <c r="FI12813" s="2200"/>
      <c r="FJ12813" s="2200"/>
      <c r="FK12813" s="2200"/>
      <c r="FL12813" s="2200"/>
      <c r="FM12813" s="2200"/>
      <c r="FN12813" s="2200"/>
      <c r="FO12813" s="2200"/>
      <c r="FP12813" s="2200"/>
      <c r="FQ12813" s="2200"/>
      <c r="FR12813" s="2200"/>
      <c r="FS12813" s="2200"/>
      <c r="FT12813" s="2200"/>
      <c r="FU12813" s="2200"/>
      <c r="FV12813" s="2200"/>
      <c r="FW12813" s="2200"/>
      <c r="FX12813" s="2200"/>
      <c r="FY12813" s="2200"/>
      <c r="FZ12813" s="2200"/>
      <c r="GA12813" s="2200"/>
      <c r="GB12813" s="2200"/>
      <c r="GC12813" s="2200"/>
      <c r="GD12813" s="2200"/>
      <c r="GE12813" s="2200"/>
      <c r="GF12813" s="2200"/>
      <c r="GG12813" s="2200"/>
      <c r="GH12813" s="2200"/>
      <c r="GI12813" s="2200"/>
      <c r="GJ12813" s="2200"/>
      <c r="GK12813" s="2200"/>
      <c r="GL12813" s="2200"/>
      <c r="GM12813" s="2200"/>
      <c r="GN12813" s="2200"/>
      <c r="GO12813" s="2200"/>
      <c r="GP12813" s="2200"/>
      <c r="GQ12813" s="2200"/>
      <c r="GR12813" s="2200"/>
      <c r="GS12813" s="2200"/>
      <c r="GT12813" s="2200"/>
      <c r="GU12813" s="2200"/>
      <c r="GV12813" s="2200"/>
      <c r="GW12813" s="2200"/>
      <c r="GX12813" s="2200"/>
      <c r="GY12813" s="2200"/>
      <c r="GZ12813" s="2200"/>
      <c r="HA12813" s="2200"/>
      <c r="HB12813" s="2200"/>
      <c r="HC12813" s="2200"/>
      <c r="HD12813" s="2200"/>
      <c r="HE12813" s="2200"/>
      <c r="HF12813" s="2200"/>
      <c r="HG12813" s="2200"/>
      <c r="HH12813" s="2200"/>
      <c r="HI12813" s="2200"/>
      <c r="HJ12813" s="2200"/>
      <c r="HK12813" s="2200"/>
      <c r="HL12813" s="2200"/>
      <c r="HM12813" s="2200"/>
      <c r="HN12813" s="2200"/>
      <c r="HO12813" s="2200"/>
      <c r="HP12813" s="2200"/>
      <c r="HQ12813" s="2200"/>
      <c r="HR12813" s="2200"/>
      <c r="HS12813" s="2200"/>
      <c r="HT12813" s="2200"/>
      <c r="HU12813" s="2200"/>
      <c r="HV12813" s="2200"/>
      <c r="HW12813" s="2200"/>
      <c r="HX12813" s="2200"/>
      <c r="HY12813" s="2200"/>
      <c r="HZ12813" s="2200"/>
      <c r="IA12813" s="2200"/>
      <c r="IB12813" s="2200"/>
      <c r="IC12813" s="2200"/>
      <c r="ID12813" s="2200"/>
      <c r="IE12813" s="2200"/>
      <c r="IF12813" s="2200"/>
      <c r="IG12813" s="2200"/>
      <c r="IH12813" s="2200"/>
      <c r="II12813" s="2200"/>
      <c r="IJ12813" s="2200"/>
      <c r="IK12813" s="2200"/>
      <c r="IL12813" s="2200"/>
      <c r="IM12813" s="2200"/>
      <c r="IN12813" s="2200"/>
      <c r="IO12813" s="2200"/>
      <c r="IP12813" s="2200"/>
      <c r="IQ12813" s="2200"/>
      <c r="IR12813" s="2200"/>
      <c r="IS12813" s="2200"/>
      <c r="IT12813" s="2200"/>
      <c r="IU12813" s="2200"/>
      <c r="IV12813" s="2200"/>
    </row>
    <row r="12814" spans="1:256" hidden="1">
      <c r="A12814" s="2149"/>
      <c r="B12814" s="2173"/>
      <c r="C12814" s="2277"/>
      <c r="D12814" s="2172"/>
      <c r="E12814" s="2173"/>
      <c r="F12814" s="2173"/>
      <c r="G12814" s="2173"/>
      <c r="H12814" s="2173"/>
      <c r="I12814" s="2173"/>
      <c r="J12814" s="2173"/>
      <c r="K12814" s="2173"/>
      <c r="L12814" s="2173"/>
      <c r="M12814" s="2175">
        <v>0</v>
      </c>
      <c r="N12814" s="2175"/>
      <c r="O12814" s="2200"/>
      <c r="P12814" s="2200"/>
      <c r="Q12814" s="2200"/>
      <c r="R12814" s="2200"/>
      <c r="S12814" s="2200">
        <f>R12814*E12807</f>
        <v>0</v>
      </c>
      <c r="T12814" s="2200"/>
      <c r="U12814" s="2200"/>
      <c r="V12814" s="2200"/>
      <c r="W12814" s="2200"/>
      <c r="X12814" s="2200"/>
      <c r="Y12814" s="2200"/>
      <c r="Z12814" s="2200"/>
      <c r="AA12814" s="2200"/>
      <c r="AB12814" s="2200"/>
      <c r="AC12814" s="2200"/>
      <c r="AD12814" s="2200"/>
      <c r="AE12814" s="2200"/>
      <c r="AF12814" s="2200"/>
      <c r="AG12814" s="2200"/>
      <c r="AH12814" s="2200"/>
      <c r="AI12814" s="2200"/>
      <c r="AJ12814" s="2200"/>
      <c r="AK12814" s="2200"/>
      <c r="AL12814" s="2200"/>
      <c r="AM12814" s="2200"/>
      <c r="AN12814" s="2200"/>
      <c r="AO12814" s="2200"/>
      <c r="AP12814" s="2200"/>
      <c r="AQ12814" s="2200"/>
      <c r="AR12814" s="2200"/>
      <c r="AS12814" s="2200"/>
      <c r="AT12814" s="2200"/>
      <c r="AU12814" s="2200"/>
      <c r="AV12814" s="2200"/>
      <c r="AW12814" s="2200"/>
      <c r="AX12814" s="2200"/>
      <c r="AY12814" s="2200"/>
      <c r="AZ12814" s="2200"/>
      <c r="BA12814" s="2200"/>
      <c r="BB12814" s="2200"/>
      <c r="BC12814" s="2200"/>
      <c r="BD12814" s="2200"/>
      <c r="BE12814" s="2200"/>
      <c r="BF12814" s="2200"/>
      <c r="BG12814" s="2200"/>
      <c r="BH12814" s="2200"/>
      <c r="BI12814" s="2200"/>
      <c r="BJ12814" s="2200"/>
      <c r="BK12814" s="2200"/>
      <c r="BL12814" s="2200"/>
      <c r="BM12814" s="2200"/>
      <c r="BN12814" s="2200"/>
      <c r="BO12814" s="2200"/>
      <c r="BP12814" s="2200"/>
      <c r="BQ12814" s="2200"/>
      <c r="BR12814" s="2200"/>
      <c r="BS12814" s="2200"/>
      <c r="BT12814" s="2200"/>
      <c r="BU12814" s="2200"/>
      <c r="BV12814" s="2200"/>
      <c r="BW12814" s="2200"/>
      <c r="BX12814" s="2200"/>
      <c r="BY12814" s="2200"/>
      <c r="BZ12814" s="2200"/>
      <c r="CA12814" s="2200"/>
      <c r="CB12814" s="2200"/>
      <c r="CC12814" s="2200"/>
      <c r="CD12814" s="2200"/>
      <c r="CE12814" s="2200"/>
      <c r="CF12814" s="2200"/>
      <c r="CG12814" s="2200"/>
      <c r="CH12814" s="2200"/>
      <c r="CI12814" s="2200"/>
      <c r="CJ12814" s="2200"/>
      <c r="CK12814" s="2200"/>
      <c r="CL12814" s="2200"/>
      <c r="CM12814" s="2200"/>
      <c r="CN12814" s="2200"/>
      <c r="CO12814" s="2200"/>
      <c r="CP12814" s="2200"/>
      <c r="CQ12814" s="2200"/>
      <c r="CR12814" s="2200"/>
      <c r="CS12814" s="2200"/>
      <c r="CT12814" s="2200"/>
      <c r="CU12814" s="2200"/>
      <c r="CV12814" s="2200"/>
      <c r="CW12814" s="2200"/>
      <c r="CX12814" s="2200"/>
      <c r="CY12814" s="2200"/>
      <c r="CZ12814" s="2200"/>
      <c r="DA12814" s="2200"/>
      <c r="DB12814" s="2200"/>
      <c r="DC12814" s="2200"/>
      <c r="DD12814" s="2200"/>
      <c r="DE12814" s="2200"/>
      <c r="DF12814" s="2200"/>
      <c r="DG12814" s="2200"/>
      <c r="DH12814" s="2200"/>
      <c r="DI12814" s="2200"/>
      <c r="DJ12814" s="2200"/>
      <c r="DK12814" s="2200"/>
      <c r="DL12814" s="2200"/>
      <c r="DM12814" s="2200"/>
      <c r="DN12814" s="2200"/>
      <c r="DO12814" s="2200"/>
      <c r="DP12814" s="2200"/>
      <c r="DQ12814" s="2200"/>
      <c r="DR12814" s="2200"/>
      <c r="DS12814" s="2200"/>
      <c r="DT12814" s="2200"/>
      <c r="DU12814" s="2200"/>
      <c r="DV12814" s="2200"/>
      <c r="DW12814" s="2200"/>
      <c r="DX12814" s="2200"/>
      <c r="DY12814" s="2200"/>
      <c r="DZ12814" s="2200"/>
      <c r="EA12814" s="2200"/>
      <c r="EB12814" s="2200"/>
      <c r="EC12814" s="2200"/>
      <c r="ED12814" s="2200"/>
      <c r="EE12814" s="2200"/>
      <c r="EF12814" s="2200"/>
      <c r="EG12814" s="2200"/>
      <c r="EH12814" s="2200"/>
      <c r="EI12814" s="2200"/>
      <c r="EJ12814" s="2200"/>
      <c r="EK12814" s="2200"/>
      <c r="EL12814" s="2200"/>
      <c r="EM12814" s="2200"/>
      <c r="EN12814" s="2200"/>
      <c r="EO12814" s="2200"/>
      <c r="EP12814" s="2200"/>
      <c r="EQ12814" s="2200"/>
      <c r="ER12814" s="2200"/>
      <c r="ES12814" s="2200"/>
      <c r="ET12814" s="2200"/>
      <c r="EU12814" s="2200"/>
      <c r="EV12814" s="2200"/>
      <c r="EW12814" s="2200"/>
      <c r="EX12814" s="2200"/>
      <c r="EY12814" s="2200"/>
      <c r="EZ12814" s="2200"/>
      <c r="FA12814" s="2200"/>
      <c r="FB12814" s="2200"/>
      <c r="FC12814" s="2200"/>
      <c r="FD12814" s="2200"/>
      <c r="FE12814" s="2200"/>
      <c r="FF12814" s="2200"/>
      <c r="FG12814" s="2200"/>
      <c r="FH12814" s="2200"/>
      <c r="FI12814" s="2200"/>
      <c r="FJ12814" s="2200"/>
      <c r="FK12814" s="2200"/>
      <c r="FL12814" s="2200"/>
      <c r="FM12814" s="2200"/>
      <c r="FN12814" s="2200"/>
      <c r="FO12814" s="2200"/>
      <c r="FP12814" s="2200"/>
      <c r="FQ12814" s="2200"/>
      <c r="FR12814" s="2200"/>
      <c r="FS12814" s="2200"/>
      <c r="FT12814" s="2200"/>
      <c r="FU12814" s="2200"/>
      <c r="FV12814" s="2200"/>
      <c r="FW12814" s="2200"/>
      <c r="FX12814" s="2200"/>
      <c r="FY12814" s="2200"/>
      <c r="FZ12814" s="2200"/>
      <c r="GA12814" s="2200"/>
      <c r="GB12814" s="2200"/>
      <c r="GC12814" s="2200"/>
      <c r="GD12814" s="2200"/>
      <c r="GE12814" s="2200"/>
      <c r="GF12814" s="2200"/>
      <c r="GG12814" s="2200"/>
      <c r="GH12814" s="2200"/>
      <c r="GI12814" s="2200"/>
      <c r="GJ12814" s="2200"/>
      <c r="GK12814" s="2200"/>
      <c r="GL12814" s="2200"/>
      <c r="GM12814" s="2200"/>
      <c r="GN12814" s="2200"/>
      <c r="GO12814" s="2200"/>
      <c r="GP12814" s="2200"/>
      <c r="GQ12814" s="2200"/>
      <c r="GR12814" s="2200"/>
      <c r="GS12814" s="2200"/>
      <c r="GT12814" s="2200"/>
      <c r="GU12814" s="2200"/>
      <c r="GV12814" s="2200"/>
      <c r="GW12814" s="2200"/>
      <c r="GX12814" s="2200"/>
      <c r="GY12814" s="2200"/>
      <c r="GZ12814" s="2200"/>
      <c r="HA12814" s="2200"/>
      <c r="HB12814" s="2200"/>
      <c r="HC12814" s="2200"/>
      <c r="HD12814" s="2200"/>
      <c r="HE12814" s="2200"/>
      <c r="HF12814" s="2200"/>
      <c r="HG12814" s="2200"/>
      <c r="HH12814" s="2200"/>
      <c r="HI12814" s="2200"/>
      <c r="HJ12814" s="2200"/>
      <c r="HK12814" s="2200"/>
      <c r="HL12814" s="2200"/>
      <c r="HM12814" s="2200"/>
      <c r="HN12814" s="2200"/>
      <c r="HO12814" s="2200"/>
      <c r="HP12814" s="2200"/>
      <c r="HQ12814" s="2200"/>
      <c r="HR12814" s="2200"/>
      <c r="HS12814" s="2200"/>
      <c r="HT12814" s="2200"/>
      <c r="HU12814" s="2200"/>
      <c r="HV12814" s="2200"/>
      <c r="HW12814" s="2200"/>
      <c r="HX12814" s="2200"/>
      <c r="HY12814" s="2200"/>
      <c r="HZ12814" s="2200"/>
      <c r="IA12814" s="2200"/>
      <c r="IB12814" s="2200"/>
      <c r="IC12814" s="2200"/>
      <c r="ID12814" s="2200"/>
      <c r="IE12814" s="2200"/>
      <c r="IF12814" s="2200"/>
      <c r="IG12814" s="2200"/>
      <c r="IH12814" s="2200"/>
      <c r="II12814" s="2200"/>
      <c r="IJ12814" s="2200"/>
      <c r="IK12814" s="2200"/>
      <c r="IL12814" s="2200"/>
      <c r="IM12814" s="2200"/>
      <c r="IN12814" s="2200"/>
      <c r="IO12814" s="2200"/>
      <c r="IP12814" s="2200"/>
      <c r="IQ12814" s="2200"/>
      <c r="IR12814" s="2200"/>
      <c r="IS12814" s="2200"/>
      <c r="IT12814" s="2200"/>
      <c r="IU12814" s="2200"/>
      <c r="IV12814" s="2200"/>
    </row>
    <row r="12815" spans="1:256" hidden="1">
      <c r="A12815" s="2149"/>
      <c r="B12815" s="2173"/>
      <c r="C12815" s="2277"/>
      <c r="D12815" s="2172"/>
      <c r="E12815" s="2173"/>
      <c r="F12815" s="2173"/>
      <c r="G12815" s="2173"/>
      <c r="H12815" s="2173"/>
      <c r="I12815" s="2173"/>
      <c r="J12815" s="2173"/>
      <c r="K12815" s="2173"/>
      <c r="L12815" s="2173"/>
      <c r="M12815" s="2175">
        <v>0</v>
      </c>
      <c r="N12815" s="2175"/>
      <c r="O12815" s="2200"/>
      <c r="P12815" s="2200"/>
      <c r="Q12815" s="2200"/>
      <c r="R12815" s="2200"/>
      <c r="S12815" s="2200">
        <f>R12815*E12807</f>
        <v>0</v>
      </c>
      <c r="T12815" s="2200"/>
      <c r="U12815" s="2200"/>
      <c r="V12815" s="2200"/>
      <c r="W12815" s="2200"/>
      <c r="X12815" s="2200"/>
      <c r="Y12815" s="2200"/>
      <c r="Z12815" s="2200"/>
      <c r="AA12815" s="2200"/>
      <c r="AB12815" s="2200"/>
      <c r="AC12815" s="2200"/>
      <c r="AD12815" s="2200"/>
      <c r="AE12815" s="2200"/>
      <c r="AF12815" s="2200"/>
      <c r="AG12815" s="2200"/>
      <c r="AH12815" s="2200"/>
      <c r="AI12815" s="2200"/>
      <c r="AJ12815" s="2200"/>
      <c r="AK12815" s="2200"/>
      <c r="AL12815" s="2200"/>
      <c r="AM12815" s="2200"/>
      <c r="AN12815" s="2200"/>
      <c r="AO12815" s="2200"/>
      <c r="AP12815" s="2200"/>
      <c r="AQ12815" s="2200"/>
      <c r="AR12815" s="2200"/>
      <c r="AS12815" s="2200"/>
      <c r="AT12815" s="2200"/>
      <c r="AU12815" s="2200"/>
      <c r="AV12815" s="2200"/>
      <c r="AW12815" s="2200"/>
      <c r="AX12815" s="2200"/>
      <c r="AY12815" s="2200"/>
      <c r="AZ12815" s="2200"/>
      <c r="BA12815" s="2200"/>
      <c r="BB12815" s="2200"/>
      <c r="BC12815" s="2200"/>
      <c r="BD12815" s="2200"/>
      <c r="BE12815" s="2200"/>
      <c r="BF12815" s="2200"/>
      <c r="BG12815" s="2200"/>
      <c r="BH12815" s="2200"/>
      <c r="BI12815" s="2200"/>
      <c r="BJ12815" s="2200"/>
      <c r="BK12815" s="2200"/>
      <c r="BL12815" s="2200"/>
      <c r="BM12815" s="2200"/>
      <c r="BN12815" s="2200"/>
      <c r="BO12815" s="2200"/>
      <c r="BP12815" s="2200"/>
      <c r="BQ12815" s="2200"/>
      <c r="BR12815" s="2200"/>
      <c r="BS12815" s="2200"/>
      <c r="BT12815" s="2200"/>
      <c r="BU12815" s="2200"/>
      <c r="BV12815" s="2200"/>
      <c r="BW12815" s="2200"/>
      <c r="BX12815" s="2200"/>
      <c r="BY12815" s="2200"/>
      <c r="BZ12815" s="2200"/>
      <c r="CA12815" s="2200"/>
      <c r="CB12815" s="2200"/>
      <c r="CC12815" s="2200"/>
      <c r="CD12815" s="2200"/>
      <c r="CE12815" s="2200"/>
      <c r="CF12815" s="2200"/>
      <c r="CG12815" s="2200"/>
      <c r="CH12815" s="2200"/>
      <c r="CI12815" s="2200"/>
      <c r="CJ12815" s="2200"/>
      <c r="CK12815" s="2200"/>
      <c r="CL12815" s="2200"/>
      <c r="CM12815" s="2200"/>
      <c r="CN12815" s="2200"/>
      <c r="CO12815" s="2200"/>
      <c r="CP12815" s="2200"/>
      <c r="CQ12815" s="2200"/>
      <c r="CR12815" s="2200"/>
      <c r="CS12815" s="2200"/>
      <c r="CT12815" s="2200"/>
      <c r="CU12815" s="2200"/>
      <c r="CV12815" s="2200"/>
      <c r="CW12815" s="2200"/>
      <c r="CX12815" s="2200"/>
      <c r="CY12815" s="2200"/>
      <c r="CZ12815" s="2200"/>
      <c r="DA12815" s="2200"/>
      <c r="DB12815" s="2200"/>
      <c r="DC12815" s="2200"/>
      <c r="DD12815" s="2200"/>
      <c r="DE12815" s="2200"/>
      <c r="DF12815" s="2200"/>
      <c r="DG12815" s="2200"/>
      <c r="DH12815" s="2200"/>
      <c r="DI12815" s="2200"/>
      <c r="DJ12815" s="2200"/>
      <c r="DK12815" s="2200"/>
      <c r="DL12815" s="2200"/>
      <c r="DM12815" s="2200"/>
      <c r="DN12815" s="2200"/>
      <c r="DO12815" s="2200"/>
      <c r="DP12815" s="2200"/>
      <c r="DQ12815" s="2200"/>
      <c r="DR12815" s="2200"/>
      <c r="DS12815" s="2200"/>
      <c r="DT12815" s="2200"/>
      <c r="DU12815" s="2200"/>
      <c r="DV12815" s="2200"/>
      <c r="DW12815" s="2200"/>
      <c r="DX12815" s="2200"/>
      <c r="DY12815" s="2200"/>
      <c r="DZ12815" s="2200"/>
      <c r="EA12815" s="2200"/>
      <c r="EB12815" s="2200"/>
      <c r="EC12815" s="2200"/>
      <c r="ED12815" s="2200"/>
      <c r="EE12815" s="2200"/>
      <c r="EF12815" s="2200"/>
      <c r="EG12815" s="2200"/>
      <c r="EH12815" s="2200"/>
      <c r="EI12815" s="2200"/>
      <c r="EJ12815" s="2200"/>
      <c r="EK12815" s="2200"/>
      <c r="EL12815" s="2200"/>
      <c r="EM12815" s="2200"/>
      <c r="EN12815" s="2200"/>
      <c r="EO12815" s="2200"/>
      <c r="EP12815" s="2200"/>
      <c r="EQ12815" s="2200"/>
      <c r="ER12815" s="2200"/>
      <c r="ES12815" s="2200"/>
      <c r="ET12815" s="2200"/>
      <c r="EU12815" s="2200"/>
      <c r="EV12815" s="2200"/>
      <c r="EW12815" s="2200"/>
      <c r="EX12815" s="2200"/>
      <c r="EY12815" s="2200"/>
      <c r="EZ12815" s="2200"/>
      <c r="FA12815" s="2200"/>
      <c r="FB12815" s="2200"/>
      <c r="FC12815" s="2200"/>
      <c r="FD12815" s="2200"/>
      <c r="FE12815" s="2200"/>
      <c r="FF12815" s="2200"/>
      <c r="FG12815" s="2200"/>
      <c r="FH12815" s="2200"/>
      <c r="FI12815" s="2200"/>
      <c r="FJ12815" s="2200"/>
      <c r="FK12815" s="2200"/>
      <c r="FL12815" s="2200"/>
      <c r="FM12815" s="2200"/>
      <c r="FN12815" s="2200"/>
      <c r="FO12815" s="2200"/>
      <c r="FP12815" s="2200"/>
      <c r="FQ12815" s="2200"/>
      <c r="FR12815" s="2200"/>
      <c r="FS12815" s="2200"/>
      <c r="FT12815" s="2200"/>
      <c r="FU12815" s="2200"/>
      <c r="FV12815" s="2200"/>
      <c r="FW12815" s="2200"/>
      <c r="FX12815" s="2200"/>
      <c r="FY12815" s="2200"/>
      <c r="FZ12815" s="2200"/>
      <c r="GA12815" s="2200"/>
      <c r="GB12815" s="2200"/>
      <c r="GC12815" s="2200"/>
      <c r="GD12815" s="2200"/>
      <c r="GE12815" s="2200"/>
      <c r="GF12815" s="2200"/>
      <c r="GG12815" s="2200"/>
      <c r="GH12815" s="2200"/>
      <c r="GI12815" s="2200"/>
      <c r="GJ12815" s="2200"/>
      <c r="GK12815" s="2200"/>
      <c r="GL12815" s="2200"/>
      <c r="GM12815" s="2200"/>
      <c r="GN12815" s="2200"/>
      <c r="GO12815" s="2200"/>
      <c r="GP12815" s="2200"/>
      <c r="GQ12815" s="2200"/>
      <c r="GR12815" s="2200"/>
      <c r="GS12815" s="2200"/>
      <c r="GT12815" s="2200"/>
      <c r="GU12815" s="2200"/>
      <c r="GV12815" s="2200"/>
      <c r="GW12815" s="2200"/>
      <c r="GX12815" s="2200"/>
      <c r="GY12815" s="2200"/>
      <c r="GZ12815" s="2200"/>
      <c r="HA12815" s="2200"/>
      <c r="HB12815" s="2200"/>
      <c r="HC12815" s="2200"/>
      <c r="HD12815" s="2200"/>
      <c r="HE12815" s="2200"/>
      <c r="HF12815" s="2200"/>
      <c r="HG12815" s="2200"/>
      <c r="HH12815" s="2200"/>
      <c r="HI12815" s="2200"/>
      <c r="HJ12815" s="2200"/>
      <c r="HK12815" s="2200"/>
      <c r="HL12815" s="2200"/>
      <c r="HM12815" s="2200"/>
      <c r="HN12815" s="2200"/>
      <c r="HO12815" s="2200"/>
      <c r="HP12815" s="2200"/>
      <c r="HQ12815" s="2200"/>
      <c r="HR12815" s="2200"/>
      <c r="HS12815" s="2200"/>
      <c r="HT12815" s="2200"/>
      <c r="HU12815" s="2200"/>
      <c r="HV12815" s="2200"/>
      <c r="HW12815" s="2200"/>
      <c r="HX12815" s="2200"/>
      <c r="HY12815" s="2200"/>
      <c r="HZ12815" s="2200"/>
      <c r="IA12815" s="2200"/>
      <c r="IB12815" s="2200"/>
      <c r="IC12815" s="2200"/>
      <c r="ID12815" s="2200"/>
      <c r="IE12815" s="2200"/>
      <c r="IF12815" s="2200"/>
      <c r="IG12815" s="2200"/>
      <c r="IH12815" s="2200"/>
      <c r="II12815" s="2200"/>
      <c r="IJ12815" s="2200"/>
      <c r="IK12815" s="2200"/>
      <c r="IL12815" s="2200"/>
      <c r="IM12815" s="2200"/>
      <c r="IN12815" s="2200"/>
      <c r="IO12815" s="2200"/>
      <c r="IP12815" s="2200"/>
      <c r="IQ12815" s="2200"/>
      <c r="IR12815" s="2200"/>
      <c r="IS12815" s="2200"/>
      <c r="IT12815" s="2200"/>
      <c r="IU12815" s="2200"/>
      <c r="IV12815" s="2200"/>
    </row>
    <row r="12816" spans="1:256">
      <c r="A12816" s="2149">
        <f>A12807+1</f>
        <v>9</v>
      </c>
      <c r="B12816" s="2173" t="s">
        <v>1544</v>
      </c>
      <c r="C12816" s="2277" t="s">
        <v>1680</v>
      </c>
      <c r="D12816" s="2172" t="s">
        <v>2825</v>
      </c>
      <c r="E12816" s="2173">
        <v>0.76</v>
      </c>
      <c r="F12816" s="2173">
        <v>2.96</v>
      </c>
      <c r="G12816" s="2173">
        <v>2.2496</v>
      </c>
      <c r="H12816" s="2173">
        <v>4.2954199884459854</v>
      </c>
      <c r="I12816" s="2173">
        <v>2.99</v>
      </c>
      <c r="J12816" s="2173">
        <v>2.2724000000000002</v>
      </c>
      <c r="K12816" s="2173">
        <v>9.1195598000000011</v>
      </c>
      <c r="L12816" s="2884">
        <v>105.70927758299999</v>
      </c>
      <c r="M12816" s="2175">
        <v>154.11428301585519</v>
      </c>
      <c r="N12816" s="2885">
        <v>117.12685509204995</v>
      </c>
      <c r="O12816" s="2200">
        <f>E12816*L12816</f>
        <v>80.339050963079998</v>
      </c>
      <c r="P12816" s="2200" t="s">
        <v>1547</v>
      </c>
      <c r="Q12816" s="2200" t="s">
        <v>2093</v>
      </c>
      <c r="R12816" s="2200">
        <v>1</v>
      </c>
      <c r="S12816" s="2200">
        <f>R12816*E12816</f>
        <v>0.76</v>
      </c>
      <c r="T12816" s="2200">
        <v>85</v>
      </c>
      <c r="U12816" s="2200"/>
      <c r="V12816" s="2200"/>
      <c r="W12816" s="2200"/>
      <c r="X12816" s="2200"/>
      <c r="Y12816" s="2200"/>
      <c r="Z12816" s="2200"/>
      <c r="AA12816" s="2200"/>
      <c r="AB12816" s="2200"/>
      <c r="AC12816" s="2200"/>
      <c r="AD12816" s="2200"/>
      <c r="AE12816" s="2200"/>
      <c r="AF12816" s="2200"/>
      <c r="AG12816" s="2200"/>
      <c r="AH12816" s="2200"/>
      <c r="AI12816" s="2200"/>
      <c r="AJ12816" s="2200"/>
      <c r="AK12816" s="2200"/>
      <c r="AL12816" s="2200"/>
      <c r="AM12816" s="2200"/>
      <c r="AN12816" s="2200"/>
      <c r="AO12816" s="2200"/>
      <c r="AP12816" s="2200"/>
      <c r="AQ12816" s="2200"/>
      <c r="AR12816" s="2200"/>
      <c r="AS12816" s="2200"/>
      <c r="AT12816" s="2200"/>
      <c r="AU12816" s="2200"/>
      <c r="AV12816" s="2200"/>
      <c r="AW12816" s="2200"/>
      <c r="AX12816" s="2200"/>
      <c r="AY12816" s="2200"/>
      <c r="AZ12816" s="2200"/>
      <c r="BA12816" s="2200"/>
      <c r="BB12816" s="2200"/>
      <c r="BC12816" s="2200"/>
      <c r="BD12816" s="2200"/>
      <c r="BE12816" s="2200"/>
      <c r="BF12816" s="2200"/>
      <c r="BG12816" s="2200"/>
      <c r="BH12816" s="2200"/>
      <c r="BI12816" s="2200"/>
      <c r="BJ12816" s="2200"/>
      <c r="BK12816" s="2200"/>
      <c r="BL12816" s="2200"/>
      <c r="BM12816" s="2200"/>
      <c r="BN12816" s="2200"/>
      <c r="BO12816" s="2200"/>
      <c r="BP12816" s="2200"/>
      <c r="BQ12816" s="2200"/>
      <c r="BR12816" s="2200"/>
      <c r="BS12816" s="2200"/>
      <c r="BT12816" s="2200"/>
      <c r="BU12816" s="2200"/>
      <c r="BV12816" s="2200"/>
      <c r="BW12816" s="2200"/>
      <c r="BX12816" s="2200"/>
      <c r="BY12816" s="2200"/>
      <c r="BZ12816" s="2200"/>
      <c r="CA12816" s="2200"/>
      <c r="CB12816" s="2200"/>
      <c r="CC12816" s="2200"/>
      <c r="CD12816" s="2200"/>
      <c r="CE12816" s="2200"/>
      <c r="CF12816" s="2200"/>
      <c r="CG12816" s="2200"/>
      <c r="CH12816" s="2200"/>
      <c r="CI12816" s="2200"/>
      <c r="CJ12816" s="2200"/>
      <c r="CK12816" s="2200"/>
      <c r="CL12816" s="2200"/>
      <c r="CM12816" s="2200"/>
      <c r="CN12816" s="2200"/>
      <c r="CO12816" s="2200"/>
      <c r="CP12816" s="2200"/>
      <c r="CQ12816" s="2200"/>
      <c r="CR12816" s="2200"/>
      <c r="CS12816" s="2200"/>
      <c r="CT12816" s="2200"/>
      <c r="CU12816" s="2200"/>
      <c r="CV12816" s="2200"/>
      <c r="CW12816" s="2200"/>
      <c r="CX12816" s="2200"/>
      <c r="CY12816" s="2200"/>
      <c r="CZ12816" s="2200"/>
      <c r="DA12816" s="2200"/>
      <c r="DB12816" s="2200"/>
      <c r="DC12816" s="2200"/>
      <c r="DD12816" s="2200"/>
      <c r="DE12816" s="2200"/>
      <c r="DF12816" s="2200"/>
      <c r="DG12816" s="2200"/>
      <c r="DH12816" s="2200"/>
      <c r="DI12816" s="2200"/>
      <c r="DJ12816" s="2200"/>
      <c r="DK12816" s="2200"/>
      <c r="DL12816" s="2200"/>
      <c r="DM12816" s="2200"/>
      <c r="DN12816" s="2200"/>
      <c r="DO12816" s="2200"/>
      <c r="DP12816" s="2200"/>
      <c r="DQ12816" s="2200"/>
      <c r="DR12816" s="2200"/>
      <c r="DS12816" s="2200"/>
      <c r="DT12816" s="2200"/>
      <c r="DU12816" s="2200"/>
      <c r="DV12816" s="2200"/>
      <c r="DW12816" s="2200"/>
      <c r="DX12816" s="2200"/>
      <c r="DY12816" s="2200"/>
      <c r="DZ12816" s="2200"/>
      <c r="EA12816" s="2200"/>
      <c r="EB12816" s="2200"/>
      <c r="EC12816" s="2200"/>
      <c r="ED12816" s="2200"/>
      <c r="EE12816" s="2200"/>
      <c r="EF12816" s="2200"/>
      <c r="EG12816" s="2200"/>
      <c r="EH12816" s="2200"/>
      <c r="EI12816" s="2200"/>
      <c r="EJ12816" s="2200"/>
      <c r="EK12816" s="2200"/>
      <c r="EL12816" s="2200"/>
      <c r="EM12816" s="2200"/>
      <c r="EN12816" s="2200"/>
      <c r="EO12816" s="2200"/>
      <c r="EP12816" s="2200"/>
      <c r="EQ12816" s="2200"/>
      <c r="ER12816" s="2200"/>
      <c r="ES12816" s="2200"/>
      <c r="ET12816" s="2200"/>
      <c r="EU12816" s="2200"/>
      <c r="EV12816" s="2200"/>
      <c r="EW12816" s="2200"/>
      <c r="EX12816" s="2200"/>
      <c r="EY12816" s="2200"/>
      <c r="EZ12816" s="2200"/>
      <c r="FA12816" s="2200"/>
      <c r="FB12816" s="2200"/>
      <c r="FC12816" s="2200"/>
      <c r="FD12816" s="2200"/>
      <c r="FE12816" s="2200"/>
      <c r="FF12816" s="2200"/>
      <c r="FG12816" s="2200"/>
      <c r="FH12816" s="2200"/>
      <c r="FI12816" s="2200"/>
      <c r="FJ12816" s="2200"/>
      <c r="FK12816" s="2200"/>
      <c r="FL12816" s="2200"/>
      <c r="FM12816" s="2200"/>
      <c r="FN12816" s="2200"/>
      <c r="FO12816" s="2200"/>
      <c r="FP12816" s="2200"/>
      <c r="FQ12816" s="2200"/>
      <c r="FR12816" s="2200"/>
      <c r="FS12816" s="2200"/>
      <c r="FT12816" s="2200"/>
      <c r="FU12816" s="2200"/>
      <c r="FV12816" s="2200"/>
      <c r="FW12816" s="2200"/>
      <c r="FX12816" s="2200"/>
      <c r="FY12816" s="2200"/>
      <c r="FZ12816" s="2200"/>
      <c r="GA12816" s="2200"/>
      <c r="GB12816" s="2200"/>
      <c r="GC12816" s="2200"/>
      <c r="GD12816" s="2200"/>
      <c r="GE12816" s="2200"/>
      <c r="GF12816" s="2200"/>
      <c r="GG12816" s="2200"/>
      <c r="GH12816" s="2200"/>
      <c r="GI12816" s="2200"/>
      <c r="GJ12816" s="2200"/>
      <c r="GK12816" s="2200"/>
      <c r="GL12816" s="2200"/>
      <c r="GM12816" s="2200"/>
      <c r="GN12816" s="2200"/>
      <c r="GO12816" s="2200"/>
      <c r="GP12816" s="2200"/>
      <c r="GQ12816" s="2200"/>
      <c r="GR12816" s="2200"/>
      <c r="GS12816" s="2200"/>
      <c r="GT12816" s="2200"/>
      <c r="GU12816" s="2200"/>
      <c r="GV12816" s="2200"/>
      <c r="GW12816" s="2200"/>
      <c r="GX12816" s="2200"/>
      <c r="GY12816" s="2200"/>
      <c r="GZ12816" s="2200"/>
      <c r="HA12816" s="2200"/>
      <c r="HB12816" s="2200"/>
      <c r="HC12816" s="2200"/>
      <c r="HD12816" s="2200"/>
      <c r="HE12816" s="2200"/>
      <c r="HF12816" s="2200"/>
      <c r="HG12816" s="2200"/>
      <c r="HH12816" s="2200"/>
      <c r="HI12816" s="2200"/>
      <c r="HJ12816" s="2200"/>
      <c r="HK12816" s="2200"/>
      <c r="HL12816" s="2200"/>
      <c r="HM12816" s="2200"/>
      <c r="HN12816" s="2200"/>
      <c r="HO12816" s="2200"/>
      <c r="HP12816" s="2200"/>
      <c r="HQ12816" s="2200"/>
      <c r="HR12816" s="2200"/>
      <c r="HS12816" s="2200"/>
      <c r="HT12816" s="2200"/>
      <c r="HU12816" s="2200"/>
      <c r="HV12816" s="2200"/>
      <c r="HW12816" s="2200"/>
      <c r="HX12816" s="2200"/>
      <c r="HY12816" s="2200"/>
      <c r="HZ12816" s="2200"/>
      <c r="IA12816" s="2200"/>
      <c r="IB12816" s="2200"/>
      <c r="IC12816" s="2200"/>
      <c r="ID12816" s="2200"/>
      <c r="IE12816" s="2200"/>
      <c r="IF12816" s="2200"/>
      <c r="IG12816" s="2200"/>
      <c r="IH12816" s="2200"/>
      <c r="II12816" s="2200"/>
      <c r="IJ12816" s="2200"/>
      <c r="IK12816" s="2200"/>
      <c r="IL12816" s="2200"/>
      <c r="IM12816" s="2200"/>
      <c r="IN12816" s="2200"/>
      <c r="IO12816" s="2200"/>
      <c r="IP12816" s="2200"/>
      <c r="IQ12816" s="2200"/>
      <c r="IR12816" s="2200"/>
      <c r="IS12816" s="2200"/>
      <c r="IT12816" s="2200"/>
      <c r="IU12816" s="2200"/>
      <c r="IV12816" s="2200"/>
    </row>
    <row r="12817" spans="1:256" hidden="1">
      <c r="A12817" s="2149"/>
      <c r="B12817" s="2173"/>
      <c r="C12817" s="2277"/>
      <c r="D12817" s="2172"/>
      <c r="E12817" s="2173"/>
      <c r="F12817" s="2173"/>
      <c r="G12817" s="2173"/>
      <c r="H12817" s="2173"/>
      <c r="I12817" s="2173"/>
      <c r="J12817" s="2173"/>
      <c r="K12817" s="2173"/>
      <c r="L12817" s="2173"/>
      <c r="M12817" s="2175">
        <v>0</v>
      </c>
      <c r="N12817" s="2175"/>
      <c r="O12817" s="2200"/>
      <c r="P12817" s="2200" t="s">
        <v>2986</v>
      </c>
      <c r="Q12817" s="2200" t="s">
        <v>1545</v>
      </c>
      <c r="R12817" s="2200">
        <v>3.4000000000000002E-2</v>
      </c>
      <c r="S12817" s="2200">
        <f>R12817*E12816</f>
        <v>2.5840000000000002E-2</v>
      </c>
      <c r="T12817" s="2200">
        <v>165</v>
      </c>
      <c r="U12817" s="2200"/>
      <c r="V12817" s="2200"/>
      <c r="W12817" s="2200"/>
      <c r="X12817" s="2200"/>
      <c r="Y12817" s="2200"/>
      <c r="Z12817" s="2200"/>
      <c r="AA12817" s="2200"/>
      <c r="AB12817" s="2200"/>
      <c r="AC12817" s="2200"/>
      <c r="AD12817" s="2200"/>
      <c r="AE12817" s="2200"/>
      <c r="AF12817" s="2200"/>
      <c r="AG12817" s="2200"/>
      <c r="AH12817" s="2200"/>
      <c r="AI12817" s="2200"/>
      <c r="AJ12817" s="2200"/>
      <c r="AK12817" s="2200"/>
      <c r="AL12817" s="2200"/>
      <c r="AM12817" s="2200"/>
      <c r="AN12817" s="2200"/>
      <c r="AO12817" s="2200"/>
      <c r="AP12817" s="2200"/>
      <c r="AQ12817" s="2200"/>
      <c r="AR12817" s="2200"/>
      <c r="AS12817" s="2200"/>
      <c r="AT12817" s="2200"/>
      <c r="AU12817" s="2200"/>
      <c r="AV12817" s="2200"/>
      <c r="AW12817" s="2200"/>
      <c r="AX12817" s="2200"/>
      <c r="AY12817" s="2200"/>
      <c r="AZ12817" s="2200"/>
      <c r="BA12817" s="2200"/>
      <c r="BB12817" s="2200"/>
      <c r="BC12817" s="2200"/>
      <c r="BD12817" s="2200"/>
      <c r="BE12817" s="2200"/>
      <c r="BF12817" s="2200"/>
      <c r="BG12817" s="2200"/>
      <c r="BH12817" s="2200"/>
      <c r="BI12817" s="2200"/>
      <c r="BJ12817" s="2200"/>
      <c r="BK12817" s="2200"/>
      <c r="BL12817" s="2200"/>
      <c r="BM12817" s="2200"/>
      <c r="BN12817" s="2200"/>
      <c r="BO12817" s="2200"/>
      <c r="BP12817" s="2200"/>
      <c r="BQ12817" s="2200"/>
      <c r="BR12817" s="2200"/>
      <c r="BS12817" s="2200"/>
      <c r="BT12817" s="2200"/>
      <c r="BU12817" s="2200"/>
      <c r="BV12817" s="2200"/>
      <c r="BW12817" s="2200"/>
      <c r="BX12817" s="2200"/>
      <c r="BY12817" s="2200"/>
      <c r="BZ12817" s="2200"/>
      <c r="CA12817" s="2200"/>
      <c r="CB12817" s="2200"/>
      <c r="CC12817" s="2200"/>
      <c r="CD12817" s="2200"/>
      <c r="CE12817" s="2200"/>
      <c r="CF12817" s="2200"/>
      <c r="CG12817" s="2200"/>
      <c r="CH12817" s="2200"/>
      <c r="CI12817" s="2200"/>
      <c r="CJ12817" s="2200"/>
      <c r="CK12817" s="2200"/>
      <c r="CL12817" s="2200"/>
      <c r="CM12817" s="2200"/>
      <c r="CN12817" s="2200"/>
      <c r="CO12817" s="2200"/>
      <c r="CP12817" s="2200"/>
      <c r="CQ12817" s="2200"/>
      <c r="CR12817" s="2200"/>
      <c r="CS12817" s="2200"/>
      <c r="CT12817" s="2200"/>
      <c r="CU12817" s="2200"/>
      <c r="CV12817" s="2200"/>
      <c r="CW12817" s="2200"/>
      <c r="CX12817" s="2200"/>
      <c r="CY12817" s="2200"/>
      <c r="CZ12817" s="2200"/>
      <c r="DA12817" s="2200"/>
      <c r="DB12817" s="2200"/>
      <c r="DC12817" s="2200"/>
      <c r="DD12817" s="2200"/>
      <c r="DE12817" s="2200"/>
      <c r="DF12817" s="2200"/>
      <c r="DG12817" s="2200"/>
      <c r="DH12817" s="2200"/>
      <c r="DI12817" s="2200"/>
      <c r="DJ12817" s="2200"/>
      <c r="DK12817" s="2200"/>
      <c r="DL12817" s="2200"/>
      <c r="DM12817" s="2200"/>
      <c r="DN12817" s="2200"/>
      <c r="DO12817" s="2200"/>
      <c r="DP12817" s="2200"/>
      <c r="DQ12817" s="2200"/>
      <c r="DR12817" s="2200"/>
      <c r="DS12817" s="2200"/>
      <c r="DT12817" s="2200"/>
      <c r="DU12817" s="2200"/>
      <c r="DV12817" s="2200"/>
      <c r="DW12817" s="2200"/>
      <c r="DX12817" s="2200"/>
      <c r="DY12817" s="2200"/>
      <c r="DZ12817" s="2200"/>
      <c r="EA12817" s="2200"/>
      <c r="EB12817" s="2200"/>
      <c r="EC12817" s="2200"/>
      <c r="ED12817" s="2200"/>
      <c r="EE12817" s="2200"/>
      <c r="EF12817" s="2200"/>
      <c r="EG12817" s="2200"/>
      <c r="EH12817" s="2200"/>
      <c r="EI12817" s="2200"/>
      <c r="EJ12817" s="2200"/>
      <c r="EK12817" s="2200"/>
      <c r="EL12817" s="2200"/>
      <c r="EM12817" s="2200"/>
      <c r="EN12817" s="2200"/>
      <c r="EO12817" s="2200"/>
      <c r="EP12817" s="2200"/>
      <c r="EQ12817" s="2200"/>
      <c r="ER12817" s="2200"/>
      <c r="ES12817" s="2200"/>
      <c r="ET12817" s="2200"/>
      <c r="EU12817" s="2200"/>
      <c r="EV12817" s="2200"/>
      <c r="EW12817" s="2200"/>
      <c r="EX12817" s="2200"/>
      <c r="EY12817" s="2200"/>
      <c r="EZ12817" s="2200"/>
      <c r="FA12817" s="2200"/>
      <c r="FB12817" s="2200"/>
      <c r="FC12817" s="2200"/>
      <c r="FD12817" s="2200"/>
      <c r="FE12817" s="2200"/>
      <c r="FF12817" s="2200"/>
      <c r="FG12817" s="2200"/>
      <c r="FH12817" s="2200"/>
      <c r="FI12817" s="2200"/>
      <c r="FJ12817" s="2200"/>
      <c r="FK12817" s="2200"/>
      <c r="FL12817" s="2200"/>
      <c r="FM12817" s="2200"/>
      <c r="FN12817" s="2200"/>
      <c r="FO12817" s="2200"/>
      <c r="FP12817" s="2200"/>
      <c r="FQ12817" s="2200"/>
      <c r="FR12817" s="2200"/>
      <c r="FS12817" s="2200"/>
      <c r="FT12817" s="2200"/>
      <c r="FU12817" s="2200"/>
      <c r="FV12817" s="2200"/>
      <c r="FW12817" s="2200"/>
      <c r="FX12817" s="2200"/>
      <c r="FY12817" s="2200"/>
      <c r="FZ12817" s="2200"/>
      <c r="GA12817" s="2200"/>
      <c r="GB12817" s="2200"/>
      <c r="GC12817" s="2200"/>
      <c r="GD12817" s="2200"/>
      <c r="GE12817" s="2200"/>
      <c r="GF12817" s="2200"/>
      <c r="GG12817" s="2200"/>
      <c r="GH12817" s="2200"/>
      <c r="GI12817" s="2200"/>
      <c r="GJ12817" s="2200"/>
      <c r="GK12817" s="2200"/>
      <c r="GL12817" s="2200"/>
      <c r="GM12817" s="2200"/>
      <c r="GN12817" s="2200"/>
      <c r="GO12817" s="2200"/>
      <c r="GP12817" s="2200"/>
      <c r="GQ12817" s="2200"/>
      <c r="GR12817" s="2200"/>
      <c r="GS12817" s="2200"/>
      <c r="GT12817" s="2200"/>
      <c r="GU12817" s="2200"/>
      <c r="GV12817" s="2200"/>
      <c r="GW12817" s="2200"/>
      <c r="GX12817" s="2200"/>
      <c r="GY12817" s="2200"/>
      <c r="GZ12817" s="2200"/>
      <c r="HA12817" s="2200"/>
      <c r="HB12817" s="2200"/>
      <c r="HC12817" s="2200"/>
      <c r="HD12817" s="2200"/>
      <c r="HE12817" s="2200"/>
      <c r="HF12817" s="2200"/>
      <c r="HG12817" s="2200"/>
      <c r="HH12817" s="2200"/>
      <c r="HI12817" s="2200"/>
      <c r="HJ12817" s="2200"/>
      <c r="HK12817" s="2200"/>
      <c r="HL12817" s="2200"/>
      <c r="HM12817" s="2200"/>
      <c r="HN12817" s="2200"/>
      <c r="HO12817" s="2200"/>
      <c r="HP12817" s="2200"/>
      <c r="HQ12817" s="2200"/>
      <c r="HR12817" s="2200"/>
      <c r="HS12817" s="2200"/>
      <c r="HT12817" s="2200"/>
      <c r="HU12817" s="2200"/>
      <c r="HV12817" s="2200"/>
      <c r="HW12817" s="2200"/>
      <c r="HX12817" s="2200"/>
      <c r="HY12817" s="2200"/>
      <c r="HZ12817" s="2200"/>
      <c r="IA12817" s="2200"/>
      <c r="IB12817" s="2200"/>
      <c r="IC12817" s="2200"/>
      <c r="ID12817" s="2200"/>
      <c r="IE12817" s="2200"/>
      <c r="IF12817" s="2200"/>
      <c r="IG12817" s="2200"/>
      <c r="IH12817" s="2200"/>
      <c r="II12817" s="2200"/>
      <c r="IJ12817" s="2200"/>
      <c r="IK12817" s="2200"/>
      <c r="IL12817" s="2200"/>
      <c r="IM12817" s="2200"/>
      <c r="IN12817" s="2200"/>
      <c r="IO12817" s="2200"/>
      <c r="IP12817" s="2200"/>
      <c r="IQ12817" s="2200"/>
      <c r="IR12817" s="2200"/>
      <c r="IS12817" s="2200"/>
      <c r="IT12817" s="2200"/>
      <c r="IU12817" s="2200"/>
      <c r="IV12817" s="2200"/>
    </row>
    <row r="12818" spans="1:256" hidden="1">
      <c r="A12818" s="2149"/>
      <c r="B12818" s="2173"/>
      <c r="C12818" s="2277"/>
      <c r="D12818" s="2172"/>
      <c r="E12818" s="2173"/>
      <c r="F12818" s="2173"/>
      <c r="G12818" s="2173"/>
      <c r="H12818" s="2173"/>
      <c r="I12818" s="2173"/>
      <c r="J12818" s="2173"/>
      <c r="K12818" s="2173"/>
      <c r="L12818" s="2173"/>
      <c r="M12818" s="2175">
        <v>0</v>
      </c>
      <c r="N12818" s="2175"/>
      <c r="O12818" s="2200"/>
      <c r="P12818" s="2200"/>
      <c r="Q12818" s="2200"/>
      <c r="R12818" s="2200"/>
      <c r="S12818" s="2200">
        <f>R12818*E12816</f>
        <v>0</v>
      </c>
      <c r="T12818" s="2200"/>
      <c r="U12818" s="2200"/>
      <c r="V12818" s="2200"/>
      <c r="W12818" s="2200"/>
      <c r="X12818" s="2200"/>
      <c r="Y12818" s="2200"/>
      <c r="Z12818" s="2200"/>
      <c r="AA12818" s="2200"/>
      <c r="AB12818" s="2200"/>
      <c r="AC12818" s="2200"/>
      <c r="AD12818" s="2200"/>
      <c r="AE12818" s="2200"/>
      <c r="AF12818" s="2200"/>
      <c r="AG12818" s="2200"/>
      <c r="AH12818" s="2200"/>
      <c r="AI12818" s="2200"/>
      <c r="AJ12818" s="2200"/>
      <c r="AK12818" s="2200"/>
      <c r="AL12818" s="2200"/>
      <c r="AM12818" s="2200"/>
      <c r="AN12818" s="2200"/>
      <c r="AO12818" s="2200"/>
      <c r="AP12818" s="2200"/>
      <c r="AQ12818" s="2200"/>
      <c r="AR12818" s="2200"/>
      <c r="AS12818" s="2200"/>
      <c r="AT12818" s="2200"/>
      <c r="AU12818" s="2200"/>
      <c r="AV12818" s="2200"/>
      <c r="AW12818" s="2200"/>
      <c r="AX12818" s="2200"/>
      <c r="AY12818" s="2200"/>
      <c r="AZ12818" s="2200"/>
      <c r="BA12818" s="2200"/>
      <c r="BB12818" s="2200"/>
      <c r="BC12818" s="2200"/>
      <c r="BD12818" s="2200"/>
      <c r="BE12818" s="2200"/>
      <c r="BF12818" s="2200"/>
      <c r="BG12818" s="2200"/>
      <c r="BH12818" s="2200"/>
      <c r="BI12818" s="2200"/>
      <c r="BJ12818" s="2200"/>
      <c r="BK12818" s="2200"/>
      <c r="BL12818" s="2200"/>
      <c r="BM12818" s="2200"/>
      <c r="BN12818" s="2200"/>
      <c r="BO12818" s="2200"/>
      <c r="BP12818" s="2200"/>
      <c r="BQ12818" s="2200"/>
      <c r="BR12818" s="2200"/>
      <c r="BS12818" s="2200"/>
      <c r="BT12818" s="2200"/>
      <c r="BU12818" s="2200"/>
      <c r="BV12818" s="2200"/>
      <c r="BW12818" s="2200"/>
      <c r="BX12818" s="2200"/>
      <c r="BY12818" s="2200"/>
      <c r="BZ12818" s="2200"/>
      <c r="CA12818" s="2200"/>
      <c r="CB12818" s="2200"/>
      <c r="CC12818" s="2200"/>
      <c r="CD12818" s="2200"/>
      <c r="CE12818" s="2200"/>
      <c r="CF12818" s="2200"/>
      <c r="CG12818" s="2200"/>
      <c r="CH12818" s="2200"/>
      <c r="CI12818" s="2200"/>
      <c r="CJ12818" s="2200"/>
      <c r="CK12818" s="2200"/>
      <c r="CL12818" s="2200"/>
      <c r="CM12818" s="2200"/>
      <c r="CN12818" s="2200"/>
      <c r="CO12818" s="2200"/>
      <c r="CP12818" s="2200"/>
      <c r="CQ12818" s="2200"/>
      <c r="CR12818" s="2200"/>
      <c r="CS12818" s="2200"/>
      <c r="CT12818" s="2200"/>
      <c r="CU12818" s="2200"/>
      <c r="CV12818" s="2200"/>
      <c r="CW12818" s="2200"/>
      <c r="CX12818" s="2200"/>
      <c r="CY12818" s="2200"/>
      <c r="CZ12818" s="2200"/>
      <c r="DA12818" s="2200"/>
      <c r="DB12818" s="2200"/>
      <c r="DC12818" s="2200"/>
      <c r="DD12818" s="2200"/>
      <c r="DE12818" s="2200"/>
      <c r="DF12818" s="2200"/>
      <c r="DG12818" s="2200"/>
      <c r="DH12818" s="2200"/>
      <c r="DI12818" s="2200"/>
      <c r="DJ12818" s="2200"/>
      <c r="DK12818" s="2200"/>
      <c r="DL12818" s="2200"/>
      <c r="DM12818" s="2200"/>
      <c r="DN12818" s="2200"/>
      <c r="DO12818" s="2200"/>
      <c r="DP12818" s="2200"/>
      <c r="DQ12818" s="2200"/>
      <c r="DR12818" s="2200"/>
      <c r="DS12818" s="2200"/>
      <c r="DT12818" s="2200"/>
      <c r="DU12818" s="2200"/>
      <c r="DV12818" s="2200"/>
      <c r="DW12818" s="2200"/>
      <c r="DX12818" s="2200"/>
      <c r="DY12818" s="2200"/>
      <c r="DZ12818" s="2200"/>
      <c r="EA12818" s="2200"/>
      <c r="EB12818" s="2200"/>
      <c r="EC12818" s="2200"/>
      <c r="ED12818" s="2200"/>
      <c r="EE12818" s="2200"/>
      <c r="EF12818" s="2200"/>
      <c r="EG12818" s="2200"/>
      <c r="EH12818" s="2200"/>
      <c r="EI12818" s="2200"/>
      <c r="EJ12818" s="2200"/>
      <c r="EK12818" s="2200"/>
      <c r="EL12818" s="2200"/>
      <c r="EM12818" s="2200"/>
      <c r="EN12818" s="2200"/>
      <c r="EO12818" s="2200"/>
      <c r="EP12818" s="2200"/>
      <c r="EQ12818" s="2200"/>
      <c r="ER12818" s="2200"/>
      <c r="ES12818" s="2200"/>
      <c r="ET12818" s="2200"/>
      <c r="EU12818" s="2200"/>
      <c r="EV12818" s="2200"/>
      <c r="EW12818" s="2200"/>
      <c r="EX12818" s="2200"/>
      <c r="EY12818" s="2200"/>
      <c r="EZ12818" s="2200"/>
      <c r="FA12818" s="2200"/>
      <c r="FB12818" s="2200"/>
      <c r="FC12818" s="2200"/>
      <c r="FD12818" s="2200"/>
      <c r="FE12818" s="2200"/>
      <c r="FF12818" s="2200"/>
      <c r="FG12818" s="2200"/>
      <c r="FH12818" s="2200"/>
      <c r="FI12818" s="2200"/>
      <c r="FJ12818" s="2200"/>
      <c r="FK12818" s="2200"/>
      <c r="FL12818" s="2200"/>
      <c r="FM12818" s="2200"/>
      <c r="FN12818" s="2200"/>
      <c r="FO12818" s="2200"/>
      <c r="FP12818" s="2200"/>
      <c r="FQ12818" s="2200"/>
      <c r="FR12818" s="2200"/>
      <c r="FS12818" s="2200"/>
      <c r="FT12818" s="2200"/>
      <c r="FU12818" s="2200"/>
      <c r="FV12818" s="2200"/>
      <c r="FW12818" s="2200"/>
      <c r="FX12818" s="2200"/>
      <c r="FY12818" s="2200"/>
      <c r="FZ12818" s="2200"/>
      <c r="GA12818" s="2200"/>
      <c r="GB12818" s="2200"/>
      <c r="GC12818" s="2200"/>
      <c r="GD12818" s="2200"/>
      <c r="GE12818" s="2200"/>
      <c r="GF12818" s="2200"/>
      <c r="GG12818" s="2200"/>
      <c r="GH12818" s="2200"/>
      <c r="GI12818" s="2200"/>
      <c r="GJ12818" s="2200"/>
      <c r="GK12818" s="2200"/>
      <c r="GL12818" s="2200"/>
      <c r="GM12818" s="2200"/>
      <c r="GN12818" s="2200"/>
      <c r="GO12818" s="2200"/>
      <c r="GP12818" s="2200"/>
      <c r="GQ12818" s="2200"/>
      <c r="GR12818" s="2200"/>
      <c r="GS12818" s="2200"/>
      <c r="GT12818" s="2200"/>
      <c r="GU12818" s="2200"/>
      <c r="GV12818" s="2200"/>
      <c r="GW12818" s="2200"/>
      <c r="GX12818" s="2200"/>
      <c r="GY12818" s="2200"/>
      <c r="GZ12818" s="2200"/>
      <c r="HA12818" s="2200"/>
      <c r="HB12818" s="2200"/>
      <c r="HC12818" s="2200"/>
      <c r="HD12818" s="2200"/>
      <c r="HE12818" s="2200"/>
      <c r="HF12818" s="2200"/>
      <c r="HG12818" s="2200"/>
      <c r="HH12818" s="2200"/>
      <c r="HI12818" s="2200"/>
      <c r="HJ12818" s="2200"/>
      <c r="HK12818" s="2200"/>
      <c r="HL12818" s="2200"/>
      <c r="HM12818" s="2200"/>
      <c r="HN12818" s="2200"/>
      <c r="HO12818" s="2200"/>
      <c r="HP12818" s="2200"/>
      <c r="HQ12818" s="2200"/>
      <c r="HR12818" s="2200"/>
      <c r="HS12818" s="2200"/>
      <c r="HT12818" s="2200"/>
      <c r="HU12818" s="2200"/>
      <c r="HV12818" s="2200"/>
      <c r="HW12818" s="2200"/>
      <c r="HX12818" s="2200"/>
      <c r="HY12818" s="2200"/>
      <c r="HZ12818" s="2200"/>
      <c r="IA12818" s="2200"/>
      <c r="IB12818" s="2200"/>
      <c r="IC12818" s="2200"/>
      <c r="ID12818" s="2200"/>
      <c r="IE12818" s="2200"/>
      <c r="IF12818" s="2200"/>
      <c r="IG12818" s="2200"/>
      <c r="IH12818" s="2200"/>
      <c r="II12818" s="2200"/>
      <c r="IJ12818" s="2200"/>
      <c r="IK12818" s="2200"/>
      <c r="IL12818" s="2200"/>
      <c r="IM12818" s="2200"/>
      <c r="IN12818" s="2200"/>
      <c r="IO12818" s="2200"/>
      <c r="IP12818" s="2200"/>
      <c r="IQ12818" s="2200"/>
      <c r="IR12818" s="2200"/>
      <c r="IS12818" s="2200"/>
      <c r="IT12818" s="2200"/>
      <c r="IU12818" s="2200"/>
      <c r="IV12818" s="2200"/>
    </row>
    <row r="12819" spans="1:256" hidden="1">
      <c r="A12819" s="2149"/>
      <c r="B12819" s="2173"/>
      <c r="C12819" s="2277"/>
      <c r="D12819" s="2172"/>
      <c r="E12819" s="2173"/>
      <c r="F12819" s="2173"/>
      <c r="G12819" s="2173"/>
      <c r="H12819" s="2173"/>
      <c r="I12819" s="2173"/>
      <c r="J12819" s="2173"/>
      <c r="K12819" s="2173"/>
      <c r="L12819" s="2173"/>
      <c r="M12819" s="2175">
        <v>0</v>
      </c>
      <c r="N12819" s="2175"/>
      <c r="O12819" s="2200"/>
      <c r="P12819" s="2200"/>
      <c r="Q12819" s="2200"/>
      <c r="R12819" s="2200"/>
      <c r="S12819" s="2200">
        <f>R12819*E12816</f>
        <v>0</v>
      </c>
      <c r="T12819" s="2200"/>
      <c r="U12819" s="2200"/>
      <c r="V12819" s="2200"/>
      <c r="W12819" s="2200"/>
      <c r="X12819" s="2200"/>
      <c r="Y12819" s="2200"/>
      <c r="Z12819" s="2200"/>
      <c r="AA12819" s="2200"/>
      <c r="AB12819" s="2200"/>
      <c r="AC12819" s="2200"/>
      <c r="AD12819" s="2200"/>
      <c r="AE12819" s="2200"/>
      <c r="AF12819" s="2200"/>
      <c r="AG12819" s="2200"/>
      <c r="AH12819" s="2200"/>
      <c r="AI12819" s="2200"/>
      <c r="AJ12819" s="2200"/>
      <c r="AK12819" s="2200"/>
      <c r="AL12819" s="2200"/>
      <c r="AM12819" s="2200"/>
      <c r="AN12819" s="2200"/>
      <c r="AO12819" s="2200"/>
      <c r="AP12819" s="2200"/>
      <c r="AQ12819" s="2200"/>
      <c r="AR12819" s="2200"/>
      <c r="AS12819" s="2200"/>
      <c r="AT12819" s="2200"/>
      <c r="AU12819" s="2200"/>
      <c r="AV12819" s="2200"/>
      <c r="AW12819" s="2200"/>
      <c r="AX12819" s="2200"/>
      <c r="AY12819" s="2200"/>
      <c r="AZ12819" s="2200"/>
      <c r="BA12819" s="2200"/>
      <c r="BB12819" s="2200"/>
      <c r="BC12819" s="2200"/>
      <c r="BD12819" s="2200"/>
      <c r="BE12819" s="2200"/>
      <c r="BF12819" s="2200"/>
      <c r="BG12819" s="2200"/>
      <c r="BH12819" s="2200"/>
      <c r="BI12819" s="2200"/>
      <c r="BJ12819" s="2200"/>
      <c r="BK12819" s="2200"/>
      <c r="BL12819" s="2200"/>
      <c r="BM12819" s="2200"/>
      <c r="BN12819" s="2200"/>
      <c r="BO12819" s="2200"/>
      <c r="BP12819" s="2200"/>
      <c r="BQ12819" s="2200"/>
      <c r="BR12819" s="2200"/>
      <c r="BS12819" s="2200"/>
      <c r="BT12819" s="2200"/>
      <c r="BU12819" s="2200"/>
      <c r="BV12819" s="2200"/>
      <c r="BW12819" s="2200"/>
      <c r="BX12819" s="2200"/>
      <c r="BY12819" s="2200"/>
      <c r="BZ12819" s="2200"/>
      <c r="CA12819" s="2200"/>
      <c r="CB12819" s="2200"/>
      <c r="CC12819" s="2200"/>
      <c r="CD12819" s="2200"/>
      <c r="CE12819" s="2200"/>
      <c r="CF12819" s="2200"/>
      <c r="CG12819" s="2200"/>
      <c r="CH12819" s="2200"/>
      <c r="CI12819" s="2200"/>
      <c r="CJ12819" s="2200"/>
      <c r="CK12819" s="2200"/>
      <c r="CL12819" s="2200"/>
      <c r="CM12819" s="2200"/>
      <c r="CN12819" s="2200"/>
      <c r="CO12819" s="2200"/>
      <c r="CP12819" s="2200"/>
      <c r="CQ12819" s="2200"/>
      <c r="CR12819" s="2200"/>
      <c r="CS12819" s="2200"/>
      <c r="CT12819" s="2200"/>
      <c r="CU12819" s="2200"/>
      <c r="CV12819" s="2200"/>
      <c r="CW12819" s="2200"/>
      <c r="CX12819" s="2200"/>
      <c r="CY12819" s="2200"/>
      <c r="CZ12819" s="2200"/>
      <c r="DA12819" s="2200"/>
      <c r="DB12819" s="2200"/>
      <c r="DC12819" s="2200"/>
      <c r="DD12819" s="2200"/>
      <c r="DE12819" s="2200"/>
      <c r="DF12819" s="2200"/>
      <c r="DG12819" s="2200"/>
      <c r="DH12819" s="2200"/>
      <c r="DI12819" s="2200"/>
      <c r="DJ12819" s="2200"/>
      <c r="DK12819" s="2200"/>
      <c r="DL12819" s="2200"/>
      <c r="DM12819" s="2200"/>
      <c r="DN12819" s="2200"/>
      <c r="DO12819" s="2200"/>
      <c r="DP12819" s="2200"/>
      <c r="DQ12819" s="2200"/>
      <c r="DR12819" s="2200"/>
      <c r="DS12819" s="2200"/>
      <c r="DT12819" s="2200"/>
      <c r="DU12819" s="2200"/>
      <c r="DV12819" s="2200"/>
      <c r="DW12819" s="2200"/>
      <c r="DX12819" s="2200"/>
      <c r="DY12819" s="2200"/>
      <c r="DZ12819" s="2200"/>
      <c r="EA12819" s="2200"/>
      <c r="EB12819" s="2200"/>
      <c r="EC12819" s="2200"/>
      <c r="ED12819" s="2200"/>
      <c r="EE12819" s="2200"/>
      <c r="EF12819" s="2200"/>
      <c r="EG12819" s="2200"/>
      <c r="EH12819" s="2200"/>
      <c r="EI12819" s="2200"/>
      <c r="EJ12819" s="2200"/>
      <c r="EK12819" s="2200"/>
      <c r="EL12819" s="2200"/>
      <c r="EM12819" s="2200"/>
      <c r="EN12819" s="2200"/>
      <c r="EO12819" s="2200"/>
      <c r="EP12819" s="2200"/>
      <c r="EQ12819" s="2200"/>
      <c r="ER12819" s="2200"/>
      <c r="ES12819" s="2200"/>
      <c r="ET12819" s="2200"/>
      <c r="EU12819" s="2200"/>
      <c r="EV12819" s="2200"/>
      <c r="EW12819" s="2200"/>
      <c r="EX12819" s="2200"/>
      <c r="EY12819" s="2200"/>
      <c r="EZ12819" s="2200"/>
      <c r="FA12819" s="2200"/>
      <c r="FB12819" s="2200"/>
      <c r="FC12819" s="2200"/>
      <c r="FD12819" s="2200"/>
      <c r="FE12819" s="2200"/>
      <c r="FF12819" s="2200"/>
      <c r="FG12819" s="2200"/>
      <c r="FH12819" s="2200"/>
      <c r="FI12819" s="2200"/>
      <c r="FJ12819" s="2200"/>
      <c r="FK12819" s="2200"/>
      <c r="FL12819" s="2200"/>
      <c r="FM12819" s="2200"/>
      <c r="FN12819" s="2200"/>
      <c r="FO12819" s="2200"/>
      <c r="FP12819" s="2200"/>
      <c r="FQ12819" s="2200"/>
      <c r="FR12819" s="2200"/>
      <c r="FS12819" s="2200"/>
      <c r="FT12819" s="2200"/>
      <c r="FU12819" s="2200"/>
      <c r="FV12819" s="2200"/>
      <c r="FW12819" s="2200"/>
      <c r="FX12819" s="2200"/>
      <c r="FY12819" s="2200"/>
      <c r="FZ12819" s="2200"/>
      <c r="GA12819" s="2200"/>
      <c r="GB12819" s="2200"/>
      <c r="GC12819" s="2200"/>
      <c r="GD12819" s="2200"/>
      <c r="GE12819" s="2200"/>
      <c r="GF12819" s="2200"/>
      <c r="GG12819" s="2200"/>
      <c r="GH12819" s="2200"/>
      <c r="GI12819" s="2200"/>
      <c r="GJ12819" s="2200"/>
      <c r="GK12819" s="2200"/>
      <c r="GL12819" s="2200"/>
      <c r="GM12819" s="2200"/>
      <c r="GN12819" s="2200"/>
      <c r="GO12819" s="2200"/>
      <c r="GP12819" s="2200"/>
      <c r="GQ12819" s="2200"/>
      <c r="GR12819" s="2200"/>
      <c r="GS12819" s="2200"/>
      <c r="GT12819" s="2200"/>
      <c r="GU12819" s="2200"/>
      <c r="GV12819" s="2200"/>
      <c r="GW12819" s="2200"/>
      <c r="GX12819" s="2200"/>
      <c r="GY12819" s="2200"/>
      <c r="GZ12819" s="2200"/>
      <c r="HA12819" s="2200"/>
      <c r="HB12819" s="2200"/>
      <c r="HC12819" s="2200"/>
      <c r="HD12819" s="2200"/>
      <c r="HE12819" s="2200"/>
      <c r="HF12819" s="2200"/>
      <c r="HG12819" s="2200"/>
      <c r="HH12819" s="2200"/>
      <c r="HI12819" s="2200"/>
      <c r="HJ12819" s="2200"/>
      <c r="HK12819" s="2200"/>
      <c r="HL12819" s="2200"/>
      <c r="HM12819" s="2200"/>
      <c r="HN12819" s="2200"/>
      <c r="HO12819" s="2200"/>
      <c r="HP12819" s="2200"/>
      <c r="HQ12819" s="2200"/>
      <c r="HR12819" s="2200"/>
      <c r="HS12819" s="2200"/>
      <c r="HT12819" s="2200"/>
      <c r="HU12819" s="2200"/>
      <c r="HV12819" s="2200"/>
      <c r="HW12819" s="2200"/>
      <c r="HX12819" s="2200"/>
      <c r="HY12819" s="2200"/>
      <c r="HZ12819" s="2200"/>
      <c r="IA12819" s="2200"/>
      <c r="IB12819" s="2200"/>
      <c r="IC12819" s="2200"/>
      <c r="ID12819" s="2200"/>
      <c r="IE12819" s="2200"/>
      <c r="IF12819" s="2200"/>
      <c r="IG12819" s="2200"/>
      <c r="IH12819" s="2200"/>
      <c r="II12819" s="2200"/>
      <c r="IJ12819" s="2200"/>
      <c r="IK12819" s="2200"/>
      <c r="IL12819" s="2200"/>
      <c r="IM12819" s="2200"/>
      <c r="IN12819" s="2200"/>
      <c r="IO12819" s="2200"/>
      <c r="IP12819" s="2200"/>
      <c r="IQ12819" s="2200"/>
      <c r="IR12819" s="2200"/>
      <c r="IS12819" s="2200"/>
      <c r="IT12819" s="2200"/>
      <c r="IU12819" s="2200"/>
      <c r="IV12819" s="2200"/>
    </row>
    <row r="12820" spans="1:256" hidden="1">
      <c r="A12820" s="2149"/>
      <c r="B12820" s="2173"/>
      <c r="C12820" s="2277"/>
      <c r="D12820" s="2172"/>
      <c r="E12820" s="2173"/>
      <c r="F12820" s="2173"/>
      <c r="G12820" s="2173"/>
      <c r="H12820" s="2173"/>
      <c r="I12820" s="2173"/>
      <c r="J12820" s="2173"/>
      <c r="K12820" s="2173"/>
      <c r="L12820" s="2173"/>
      <c r="M12820" s="2175">
        <v>0</v>
      </c>
      <c r="N12820" s="2175"/>
      <c r="O12820" s="2200"/>
      <c r="P12820" s="2200"/>
      <c r="Q12820" s="2200"/>
      <c r="R12820" s="2200"/>
      <c r="S12820" s="2200">
        <f>R12820*E12816</f>
        <v>0</v>
      </c>
      <c r="T12820" s="2200"/>
      <c r="U12820" s="2200"/>
      <c r="V12820" s="2200"/>
      <c r="W12820" s="2200"/>
      <c r="X12820" s="2200"/>
      <c r="Y12820" s="2200"/>
      <c r="Z12820" s="2200"/>
      <c r="AA12820" s="2200"/>
      <c r="AB12820" s="2200"/>
      <c r="AC12820" s="2200"/>
      <c r="AD12820" s="2200"/>
      <c r="AE12820" s="2200"/>
      <c r="AF12820" s="2200"/>
      <c r="AG12820" s="2200"/>
      <c r="AH12820" s="2200"/>
      <c r="AI12820" s="2200"/>
      <c r="AJ12820" s="2200"/>
      <c r="AK12820" s="2200"/>
      <c r="AL12820" s="2200"/>
      <c r="AM12820" s="2200"/>
      <c r="AN12820" s="2200"/>
      <c r="AO12820" s="2200"/>
      <c r="AP12820" s="2200"/>
      <c r="AQ12820" s="2200"/>
      <c r="AR12820" s="2200"/>
      <c r="AS12820" s="2200"/>
      <c r="AT12820" s="2200"/>
      <c r="AU12820" s="2200"/>
      <c r="AV12820" s="2200"/>
      <c r="AW12820" s="2200"/>
      <c r="AX12820" s="2200"/>
      <c r="AY12820" s="2200"/>
      <c r="AZ12820" s="2200"/>
      <c r="BA12820" s="2200"/>
      <c r="BB12820" s="2200"/>
      <c r="BC12820" s="2200"/>
      <c r="BD12820" s="2200"/>
      <c r="BE12820" s="2200"/>
      <c r="BF12820" s="2200"/>
      <c r="BG12820" s="2200"/>
      <c r="BH12820" s="2200"/>
      <c r="BI12820" s="2200"/>
      <c r="BJ12820" s="2200"/>
      <c r="BK12820" s="2200"/>
      <c r="BL12820" s="2200"/>
      <c r="BM12820" s="2200"/>
      <c r="BN12820" s="2200"/>
      <c r="BO12820" s="2200"/>
      <c r="BP12820" s="2200"/>
      <c r="BQ12820" s="2200"/>
      <c r="BR12820" s="2200"/>
      <c r="BS12820" s="2200"/>
      <c r="BT12820" s="2200"/>
      <c r="BU12820" s="2200"/>
      <c r="BV12820" s="2200"/>
      <c r="BW12820" s="2200"/>
      <c r="BX12820" s="2200"/>
      <c r="BY12820" s="2200"/>
      <c r="BZ12820" s="2200"/>
      <c r="CA12820" s="2200"/>
      <c r="CB12820" s="2200"/>
      <c r="CC12820" s="2200"/>
      <c r="CD12820" s="2200"/>
      <c r="CE12820" s="2200"/>
      <c r="CF12820" s="2200"/>
      <c r="CG12820" s="2200"/>
      <c r="CH12820" s="2200"/>
      <c r="CI12820" s="2200"/>
      <c r="CJ12820" s="2200"/>
      <c r="CK12820" s="2200"/>
      <c r="CL12820" s="2200"/>
      <c r="CM12820" s="2200"/>
      <c r="CN12820" s="2200"/>
      <c r="CO12820" s="2200"/>
      <c r="CP12820" s="2200"/>
      <c r="CQ12820" s="2200"/>
      <c r="CR12820" s="2200"/>
      <c r="CS12820" s="2200"/>
      <c r="CT12820" s="2200"/>
      <c r="CU12820" s="2200"/>
      <c r="CV12820" s="2200"/>
      <c r="CW12820" s="2200"/>
      <c r="CX12820" s="2200"/>
      <c r="CY12820" s="2200"/>
      <c r="CZ12820" s="2200"/>
      <c r="DA12820" s="2200"/>
      <c r="DB12820" s="2200"/>
      <c r="DC12820" s="2200"/>
      <c r="DD12820" s="2200"/>
      <c r="DE12820" s="2200"/>
      <c r="DF12820" s="2200"/>
      <c r="DG12820" s="2200"/>
      <c r="DH12820" s="2200"/>
      <c r="DI12820" s="2200"/>
      <c r="DJ12820" s="2200"/>
      <c r="DK12820" s="2200"/>
      <c r="DL12820" s="2200"/>
      <c r="DM12820" s="2200"/>
      <c r="DN12820" s="2200"/>
      <c r="DO12820" s="2200"/>
      <c r="DP12820" s="2200"/>
      <c r="DQ12820" s="2200"/>
      <c r="DR12820" s="2200"/>
      <c r="DS12820" s="2200"/>
      <c r="DT12820" s="2200"/>
      <c r="DU12820" s="2200"/>
      <c r="DV12820" s="2200"/>
      <c r="DW12820" s="2200"/>
      <c r="DX12820" s="2200"/>
      <c r="DY12820" s="2200"/>
      <c r="DZ12820" s="2200"/>
      <c r="EA12820" s="2200"/>
      <c r="EB12820" s="2200"/>
      <c r="EC12820" s="2200"/>
      <c r="ED12820" s="2200"/>
      <c r="EE12820" s="2200"/>
      <c r="EF12820" s="2200"/>
      <c r="EG12820" s="2200"/>
      <c r="EH12820" s="2200"/>
      <c r="EI12820" s="2200"/>
      <c r="EJ12820" s="2200"/>
      <c r="EK12820" s="2200"/>
      <c r="EL12820" s="2200"/>
      <c r="EM12820" s="2200"/>
      <c r="EN12820" s="2200"/>
      <c r="EO12820" s="2200"/>
      <c r="EP12820" s="2200"/>
      <c r="EQ12820" s="2200"/>
      <c r="ER12820" s="2200"/>
      <c r="ES12820" s="2200"/>
      <c r="ET12820" s="2200"/>
      <c r="EU12820" s="2200"/>
      <c r="EV12820" s="2200"/>
      <c r="EW12820" s="2200"/>
      <c r="EX12820" s="2200"/>
      <c r="EY12820" s="2200"/>
      <c r="EZ12820" s="2200"/>
      <c r="FA12820" s="2200"/>
      <c r="FB12820" s="2200"/>
      <c r="FC12820" s="2200"/>
      <c r="FD12820" s="2200"/>
      <c r="FE12820" s="2200"/>
      <c r="FF12820" s="2200"/>
      <c r="FG12820" s="2200"/>
      <c r="FH12820" s="2200"/>
      <c r="FI12820" s="2200"/>
      <c r="FJ12820" s="2200"/>
      <c r="FK12820" s="2200"/>
      <c r="FL12820" s="2200"/>
      <c r="FM12820" s="2200"/>
      <c r="FN12820" s="2200"/>
      <c r="FO12820" s="2200"/>
      <c r="FP12820" s="2200"/>
      <c r="FQ12820" s="2200"/>
      <c r="FR12820" s="2200"/>
      <c r="FS12820" s="2200"/>
      <c r="FT12820" s="2200"/>
      <c r="FU12820" s="2200"/>
      <c r="FV12820" s="2200"/>
      <c r="FW12820" s="2200"/>
      <c r="FX12820" s="2200"/>
      <c r="FY12820" s="2200"/>
      <c r="FZ12820" s="2200"/>
      <c r="GA12820" s="2200"/>
      <c r="GB12820" s="2200"/>
      <c r="GC12820" s="2200"/>
      <c r="GD12820" s="2200"/>
      <c r="GE12820" s="2200"/>
      <c r="GF12820" s="2200"/>
      <c r="GG12820" s="2200"/>
      <c r="GH12820" s="2200"/>
      <c r="GI12820" s="2200"/>
      <c r="GJ12820" s="2200"/>
      <c r="GK12820" s="2200"/>
      <c r="GL12820" s="2200"/>
      <c r="GM12820" s="2200"/>
      <c r="GN12820" s="2200"/>
      <c r="GO12820" s="2200"/>
      <c r="GP12820" s="2200"/>
      <c r="GQ12820" s="2200"/>
      <c r="GR12820" s="2200"/>
      <c r="GS12820" s="2200"/>
      <c r="GT12820" s="2200"/>
      <c r="GU12820" s="2200"/>
      <c r="GV12820" s="2200"/>
      <c r="GW12820" s="2200"/>
      <c r="GX12820" s="2200"/>
      <c r="GY12820" s="2200"/>
      <c r="GZ12820" s="2200"/>
      <c r="HA12820" s="2200"/>
      <c r="HB12820" s="2200"/>
      <c r="HC12820" s="2200"/>
      <c r="HD12820" s="2200"/>
      <c r="HE12820" s="2200"/>
      <c r="HF12820" s="2200"/>
      <c r="HG12820" s="2200"/>
      <c r="HH12820" s="2200"/>
      <c r="HI12820" s="2200"/>
      <c r="HJ12820" s="2200"/>
      <c r="HK12820" s="2200"/>
      <c r="HL12820" s="2200"/>
      <c r="HM12820" s="2200"/>
      <c r="HN12820" s="2200"/>
      <c r="HO12820" s="2200"/>
      <c r="HP12820" s="2200"/>
      <c r="HQ12820" s="2200"/>
      <c r="HR12820" s="2200"/>
      <c r="HS12820" s="2200"/>
      <c r="HT12820" s="2200"/>
      <c r="HU12820" s="2200"/>
      <c r="HV12820" s="2200"/>
      <c r="HW12820" s="2200"/>
      <c r="HX12820" s="2200"/>
      <c r="HY12820" s="2200"/>
      <c r="HZ12820" s="2200"/>
      <c r="IA12820" s="2200"/>
      <c r="IB12820" s="2200"/>
      <c r="IC12820" s="2200"/>
      <c r="ID12820" s="2200"/>
      <c r="IE12820" s="2200"/>
      <c r="IF12820" s="2200"/>
      <c r="IG12820" s="2200"/>
      <c r="IH12820" s="2200"/>
      <c r="II12820" s="2200"/>
      <c r="IJ12820" s="2200"/>
      <c r="IK12820" s="2200"/>
      <c r="IL12820" s="2200"/>
      <c r="IM12820" s="2200"/>
      <c r="IN12820" s="2200"/>
      <c r="IO12820" s="2200"/>
      <c r="IP12820" s="2200"/>
      <c r="IQ12820" s="2200"/>
      <c r="IR12820" s="2200"/>
      <c r="IS12820" s="2200"/>
      <c r="IT12820" s="2200"/>
      <c r="IU12820" s="2200"/>
      <c r="IV12820" s="2200"/>
    </row>
    <row r="12821" spans="1:256" hidden="1">
      <c r="A12821" s="2149"/>
      <c r="B12821" s="2173"/>
      <c r="C12821" s="2277"/>
      <c r="D12821" s="2172"/>
      <c r="E12821" s="2173"/>
      <c r="F12821" s="2173"/>
      <c r="G12821" s="2173"/>
      <c r="H12821" s="2173"/>
      <c r="I12821" s="2173"/>
      <c r="J12821" s="2173"/>
      <c r="K12821" s="2173"/>
      <c r="L12821" s="2173"/>
      <c r="M12821" s="2175">
        <v>0</v>
      </c>
      <c r="N12821" s="2175"/>
      <c r="O12821" s="2200"/>
      <c r="P12821" s="2200"/>
      <c r="Q12821" s="2200"/>
      <c r="R12821" s="2200"/>
      <c r="S12821" s="2200">
        <f>R12821*E12816</f>
        <v>0</v>
      </c>
      <c r="T12821" s="2200"/>
      <c r="U12821" s="2200"/>
      <c r="V12821" s="2200"/>
      <c r="W12821" s="2200"/>
      <c r="X12821" s="2200"/>
      <c r="Y12821" s="2200"/>
      <c r="Z12821" s="2200"/>
      <c r="AA12821" s="2200"/>
      <c r="AB12821" s="2200"/>
      <c r="AC12821" s="2200"/>
      <c r="AD12821" s="2200"/>
      <c r="AE12821" s="2200"/>
      <c r="AF12821" s="2200"/>
      <c r="AG12821" s="2200"/>
      <c r="AH12821" s="2200"/>
      <c r="AI12821" s="2200"/>
      <c r="AJ12821" s="2200"/>
      <c r="AK12821" s="2200"/>
      <c r="AL12821" s="2200"/>
      <c r="AM12821" s="2200"/>
      <c r="AN12821" s="2200"/>
      <c r="AO12821" s="2200"/>
      <c r="AP12821" s="2200"/>
      <c r="AQ12821" s="2200"/>
      <c r="AR12821" s="2200"/>
      <c r="AS12821" s="2200"/>
      <c r="AT12821" s="2200"/>
      <c r="AU12821" s="2200"/>
      <c r="AV12821" s="2200"/>
      <c r="AW12821" s="2200"/>
      <c r="AX12821" s="2200"/>
      <c r="AY12821" s="2200"/>
      <c r="AZ12821" s="2200"/>
      <c r="BA12821" s="2200"/>
      <c r="BB12821" s="2200"/>
      <c r="BC12821" s="2200"/>
      <c r="BD12821" s="2200"/>
      <c r="BE12821" s="2200"/>
      <c r="BF12821" s="2200"/>
      <c r="BG12821" s="2200"/>
      <c r="BH12821" s="2200"/>
      <c r="BI12821" s="2200"/>
      <c r="BJ12821" s="2200"/>
      <c r="BK12821" s="2200"/>
      <c r="BL12821" s="2200"/>
      <c r="BM12821" s="2200"/>
      <c r="BN12821" s="2200"/>
      <c r="BO12821" s="2200"/>
      <c r="BP12821" s="2200"/>
      <c r="BQ12821" s="2200"/>
      <c r="BR12821" s="2200"/>
      <c r="BS12821" s="2200"/>
      <c r="BT12821" s="2200"/>
      <c r="BU12821" s="2200"/>
      <c r="BV12821" s="2200"/>
      <c r="BW12821" s="2200"/>
      <c r="BX12821" s="2200"/>
      <c r="BY12821" s="2200"/>
      <c r="BZ12821" s="2200"/>
      <c r="CA12821" s="2200"/>
      <c r="CB12821" s="2200"/>
      <c r="CC12821" s="2200"/>
      <c r="CD12821" s="2200"/>
      <c r="CE12821" s="2200"/>
      <c r="CF12821" s="2200"/>
      <c r="CG12821" s="2200"/>
      <c r="CH12821" s="2200"/>
      <c r="CI12821" s="2200"/>
      <c r="CJ12821" s="2200"/>
      <c r="CK12821" s="2200"/>
      <c r="CL12821" s="2200"/>
      <c r="CM12821" s="2200"/>
      <c r="CN12821" s="2200"/>
      <c r="CO12821" s="2200"/>
      <c r="CP12821" s="2200"/>
      <c r="CQ12821" s="2200"/>
      <c r="CR12821" s="2200"/>
      <c r="CS12821" s="2200"/>
      <c r="CT12821" s="2200"/>
      <c r="CU12821" s="2200"/>
      <c r="CV12821" s="2200"/>
      <c r="CW12821" s="2200"/>
      <c r="CX12821" s="2200"/>
      <c r="CY12821" s="2200"/>
      <c r="CZ12821" s="2200"/>
      <c r="DA12821" s="2200"/>
      <c r="DB12821" s="2200"/>
      <c r="DC12821" s="2200"/>
      <c r="DD12821" s="2200"/>
      <c r="DE12821" s="2200"/>
      <c r="DF12821" s="2200"/>
      <c r="DG12821" s="2200"/>
      <c r="DH12821" s="2200"/>
      <c r="DI12821" s="2200"/>
      <c r="DJ12821" s="2200"/>
      <c r="DK12821" s="2200"/>
      <c r="DL12821" s="2200"/>
      <c r="DM12821" s="2200"/>
      <c r="DN12821" s="2200"/>
      <c r="DO12821" s="2200"/>
      <c r="DP12821" s="2200"/>
      <c r="DQ12821" s="2200"/>
      <c r="DR12821" s="2200"/>
      <c r="DS12821" s="2200"/>
      <c r="DT12821" s="2200"/>
      <c r="DU12821" s="2200"/>
      <c r="DV12821" s="2200"/>
      <c r="DW12821" s="2200"/>
      <c r="DX12821" s="2200"/>
      <c r="DY12821" s="2200"/>
      <c r="DZ12821" s="2200"/>
      <c r="EA12821" s="2200"/>
      <c r="EB12821" s="2200"/>
      <c r="EC12821" s="2200"/>
      <c r="ED12821" s="2200"/>
      <c r="EE12821" s="2200"/>
      <c r="EF12821" s="2200"/>
      <c r="EG12821" s="2200"/>
      <c r="EH12821" s="2200"/>
      <c r="EI12821" s="2200"/>
      <c r="EJ12821" s="2200"/>
      <c r="EK12821" s="2200"/>
      <c r="EL12821" s="2200"/>
      <c r="EM12821" s="2200"/>
      <c r="EN12821" s="2200"/>
      <c r="EO12821" s="2200"/>
      <c r="EP12821" s="2200"/>
      <c r="EQ12821" s="2200"/>
      <c r="ER12821" s="2200"/>
      <c r="ES12821" s="2200"/>
      <c r="ET12821" s="2200"/>
      <c r="EU12821" s="2200"/>
      <c r="EV12821" s="2200"/>
      <c r="EW12821" s="2200"/>
      <c r="EX12821" s="2200"/>
      <c r="EY12821" s="2200"/>
      <c r="EZ12821" s="2200"/>
      <c r="FA12821" s="2200"/>
      <c r="FB12821" s="2200"/>
      <c r="FC12821" s="2200"/>
      <c r="FD12821" s="2200"/>
      <c r="FE12821" s="2200"/>
      <c r="FF12821" s="2200"/>
      <c r="FG12821" s="2200"/>
      <c r="FH12821" s="2200"/>
      <c r="FI12821" s="2200"/>
      <c r="FJ12821" s="2200"/>
      <c r="FK12821" s="2200"/>
      <c r="FL12821" s="2200"/>
      <c r="FM12821" s="2200"/>
      <c r="FN12821" s="2200"/>
      <c r="FO12821" s="2200"/>
      <c r="FP12821" s="2200"/>
      <c r="FQ12821" s="2200"/>
      <c r="FR12821" s="2200"/>
      <c r="FS12821" s="2200"/>
      <c r="FT12821" s="2200"/>
      <c r="FU12821" s="2200"/>
      <c r="FV12821" s="2200"/>
      <c r="FW12821" s="2200"/>
      <c r="FX12821" s="2200"/>
      <c r="FY12821" s="2200"/>
      <c r="FZ12821" s="2200"/>
      <c r="GA12821" s="2200"/>
      <c r="GB12821" s="2200"/>
      <c r="GC12821" s="2200"/>
      <c r="GD12821" s="2200"/>
      <c r="GE12821" s="2200"/>
      <c r="GF12821" s="2200"/>
      <c r="GG12821" s="2200"/>
      <c r="GH12821" s="2200"/>
      <c r="GI12821" s="2200"/>
      <c r="GJ12821" s="2200"/>
      <c r="GK12821" s="2200"/>
      <c r="GL12821" s="2200"/>
      <c r="GM12821" s="2200"/>
      <c r="GN12821" s="2200"/>
      <c r="GO12821" s="2200"/>
      <c r="GP12821" s="2200"/>
      <c r="GQ12821" s="2200"/>
      <c r="GR12821" s="2200"/>
      <c r="GS12821" s="2200"/>
      <c r="GT12821" s="2200"/>
      <c r="GU12821" s="2200"/>
      <c r="GV12821" s="2200"/>
      <c r="GW12821" s="2200"/>
      <c r="GX12821" s="2200"/>
      <c r="GY12821" s="2200"/>
      <c r="GZ12821" s="2200"/>
      <c r="HA12821" s="2200"/>
      <c r="HB12821" s="2200"/>
      <c r="HC12821" s="2200"/>
      <c r="HD12821" s="2200"/>
      <c r="HE12821" s="2200"/>
      <c r="HF12821" s="2200"/>
      <c r="HG12821" s="2200"/>
      <c r="HH12821" s="2200"/>
      <c r="HI12821" s="2200"/>
      <c r="HJ12821" s="2200"/>
      <c r="HK12821" s="2200"/>
      <c r="HL12821" s="2200"/>
      <c r="HM12821" s="2200"/>
      <c r="HN12821" s="2200"/>
      <c r="HO12821" s="2200"/>
      <c r="HP12821" s="2200"/>
      <c r="HQ12821" s="2200"/>
      <c r="HR12821" s="2200"/>
      <c r="HS12821" s="2200"/>
      <c r="HT12821" s="2200"/>
      <c r="HU12821" s="2200"/>
      <c r="HV12821" s="2200"/>
      <c r="HW12821" s="2200"/>
      <c r="HX12821" s="2200"/>
      <c r="HY12821" s="2200"/>
      <c r="HZ12821" s="2200"/>
      <c r="IA12821" s="2200"/>
      <c r="IB12821" s="2200"/>
      <c r="IC12821" s="2200"/>
      <c r="ID12821" s="2200"/>
      <c r="IE12821" s="2200"/>
      <c r="IF12821" s="2200"/>
      <c r="IG12821" s="2200"/>
      <c r="IH12821" s="2200"/>
      <c r="II12821" s="2200"/>
      <c r="IJ12821" s="2200"/>
      <c r="IK12821" s="2200"/>
      <c r="IL12821" s="2200"/>
      <c r="IM12821" s="2200"/>
      <c r="IN12821" s="2200"/>
      <c r="IO12821" s="2200"/>
      <c r="IP12821" s="2200"/>
      <c r="IQ12821" s="2200"/>
      <c r="IR12821" s="2200"/>
      <c r="IS12821" s="2200"/>
      <c r="IT12821" s="2200"/>
      <c r="IU12821" s="2200"/>
      <c r="IV12821" s="2200"/>
    </row>
    <row r="12822" spans="1:256" hidden="1">
      <c r="A12822" s="2149"/>
      <c r="B12822" s="2173"/>
      <c r="C12822" s="2277"/>
      <c r="D12822" s="2172"/>
      <c r="E12822" s="2173"/>
      <c r="F12822" s="2173"/>
      <c r="G12822" s="2173"/>
      <c r="H12822" s="2173"/>
      <c r="I12822" s="2173"/>
      <c r="J12822" s="2173"/>
      <c r="K12822" s="2173"/>
      <c r="L12822" s="2173"/>
      <c r="M12822" s="2175">
        <v>0</v>
      </c>
      <c r="N12822" s="2175"/>
      <c r="O12822" s="2200"/>
      <c r="P12822" s="2200"/>
      <c r="Q12822" s="2200"/>
      <c r="R12822" s="2200"/>
      <c r="S12822" s="2200">
        <f>R12822*E12816</f>
        <v>0</v>
      </c>
      <c r="T12822" s="2200"/>
      <c r="U12822" s="2200"/>
      <c r="V12822" s="2200"/>
      <c r="W12822" s="2200"/>
      <c r="X12822" s="2200"/>
      <c r="Y12822" s="2200"/>
      <c r="Z12822" s="2200"/>
      <c r="AA12822" s="2200"/>
      <c r="AB12822" s="2200"/>
      <c r="AC12822" s="2200"/>
      <c r="AD12822" s="2200"/>
      <c r="AE12822" s="2200"/>
      <c r="AF12822" s="2200"/>
      <c r="AG12822" s="2200"/>
      <c r="AH12822" s="2200"/>
      <c r="AI12822" s="2200"/>
      <c r="AJ12822" s="2200"/>
      <c r="AK12822" s="2200"/>
      <c r="AL12822" s="2200"/>
      <c r="AM12822" s="2200"/>
      <c r="AN12822" s="2200"/>
      <c r="AO12822" s="2200"/>
      <c r="AP12822" s="2200"/>
      <c r="AQ12822" s="2200"/>
      <c r="AR12822" s="2200"/>
      <c r="AS12822" s="2200"/>
      <c r="AT12822" s="2200"/>
      <c r="AU12822" s="2200"/>
      <c r="AV12822" s="2200"/>
      <c r="AW12822" s="2200"/>
      <c r="AX12822" s="2200"/>
      <c r="AY12822" s="2200"/>
      <c r="AZ12822" s="2200"/>
      <c r="BA12822" s="2200"/>
      <c r="BB12822" s="2200"/>
      <c r="BC12822" s="2200"/>
      <c r="BD12822" s="2200"/>
      <c r="BE12822" s="2200"/>
      <c r="BF12822" s="2200"/>
      <c r="BG12822" s="2200"/>
      <c r="BH12822" s="2200"/>
      <c r="BI12822" s="2200"/>
      <c r="BJ12822" s="2200"/>
      <c r="BK12822" s="2200"/>
      <c r="BL12822" s="2200"/>
      <c r="BM12822" s="2200"/>
      <c r="BN12822" s="2200"/>
      <c r="BO12822" s="2200"/>
      <c r="BP12822" s="2200"/>
      <c r="BQ12822" s="2200"/>
      <c r="BR12822" s="2200"/>
      <c r="BS12822" s="2200"/>
      <c r="BT12822" s="2200"/>
      <c r="BU12822" s="2200"/>
      <c r="BV12822" s="2200"/>
      <c r="BW12822" s="2200"/>
      <c r="BX12822" s="2200"/>
      <c r="BY12822" s="2200"/>
      <c r="BZ12822" s="2200"/>
      <c r="CA12822" s="2200"/>
      <c r="CB12822" s="2200"/>
      <c r="CC12822" s="2200"/>
      <c r="CD12822" s="2200"/>
      <c r="CE12822" s="2200"/>
      <c r="CF12822" s="2200"/>
      <c r="CG12822" s="2200"/>
      <c r="CH12822" s="2200"/>
      <c r="CI12822" s="2200"/>
      <c r="CJ12822" s="2200"/>
      <c r="CK12822" s="2200"/>
      <c r="CL12822" s="2200"/>
      <c r="CM12822" s="2200"/>
      <c r="CN12822" s="2200"/>
      <c r="CO12822" s="2200"/>
      <c r="CP12822" s="2200"/>
      <c r="CQ12822" s="2200"/>
      <c r="CR12822" s="2200"/>
      <c r="CS12822" s="2200"/>
      <c r="CT12822" s="2200"/>
      <c r="CU12822" s="2200"/>
      <c r="CV12822" s="2200"/>
      <c r="CW12822" s="2200"/>
      <c r="CX12822" s="2200"/>
      <c r="CY12822" s="2200"/>
      <c r="CZ12822" s="2200"/>
      <c r="DA12822" s="2200"/>
      <c r="DB12822" s="2200"/>
      <c r="DC12822" s="2200"/>
      <c r="DD12822" s="2200"/>
      <c r="DE12822" s="2200"/>
      <c r="DF12822" s="2200"/>
      <c r="DG12822" s="2200"/>
      <c r="DH12822" s="2200"/>
      <c r="DI12822" s="2200"/>
      <c r="DJ12822" s="2200"/>
      <c r="DK12822" s="2200"/>
      <c r="DL12822" s="2200"/>
      <c r="DM12822" s="2200"/>
      <c r="DN12822" s="2200"/>
      <c r="DO12822" s="2200"/>
      <c r="DP12822" s="2200"/>
      <c r="DQ12822" s="2200"/>
      <c r="DR12822" s="2200"/>
      <c r="DS12822" s="2200"/>
      <c r="DT12822" s="2200"/>
      <c r="DU12822" s="2200"/>
      <c r="DV12822" s="2200"/>
      <c r="DW12822" s="2200"/>
      <c r="DX12822" s="2200"/>
      <c r="DY12822" s="2200"/>
      <c r="DZ12822" s="2200"/>
      <c r="EA12822" s="2200"/>
      <c r="EB12822" s="2200"/>
      <c r="EC12822" s="2200"/>
      <c r="ED12822" s="2200"/>
      <c r="EE12822" s="2200"/>
      <c r="EF12822" s="2200"/>
      <c r="EG12822" s="2200"/>
      <c r="EH12822" s="2200"/>
      <c r="EI12822" s="2200"/>
      <c r="EJ12822" s="2200"/>
      <c r="EK12822" s="2200"/>
      <c r="EL12822" s="2200"/>
      <c r="EM12822" s="2200"/>
      <c r="EN12822" s="2200"/>
      <c r="EO12822" s="2200"/>
      <c r="EP12822" s="2200"/>
      <c r="EQ12822" s="2200"/>
      <c r="ER12822" s="2200"/>
      <c r="ES12822" s="2200"/>
      <c r="ET12822" s="2200"/>
      <c r="EU12822" s="2200"/>
      <c r="EV12822" s="2200"/>
      <c r="EW12822" s="2200"/>
      <c r="EX12822" s="2200"/>
      <c r="EY12822" s="2200"/>
      <c r="EZ12822" s="2200"/>
      <c r="FA12822" s="2200"/>
      <c r="FB12822" s="2200"/>
      <c r="FC12822" s="2200"/>
      <c r="FD12822" s="2200"/>
      <c r="FE12822" s="2200"/>
      <c r="FF12822" s="2200"/>
      <c r="FG12822" s="2200"/>
      <c r="FH12822" s="2200"/>
      <c r="FI12822" s="2200"/>
      <c r="FJ12822" s="2200"/>
      <c r="FK12822" s="2200"/>
      <c r="FL12822" s="2200"/>
      <c r="FM12822" s="2200"/>
      <c r="FN12822" s="2200"/>
      <c r="FO12822" s="2200"/>
      <c r="FP12822" s="2200"/>
      <c r="FQ12822" s="2200"/>
      <c r="FR12822" s="2200"/>
      <c r="FS12822" s="2200"/>
      <c r="FT12822" s="2200"/>
      <c r="FU12822" s="2200"/>
      <c r="FV12822" s="2200"/>
      <c r="FW12822" s="2200"/>
      <c r="FX12822" s="2200"/>
      <c r="FY12822" s="2200"/>
      <c r="FZ12822" s="2200"/>
      <c r="GA12822" s="2200"/>
      <c r="GB12822" s="2200"/>
      <c r="GC12822" s="2200"/>
      <c r="GD12822" s="2200"/>
      <c r="GE12822" s="2200"/>
      <c r="GF12822" s="2200"/>
      <c r="GG12822" s="2200"/>
      <c r="GH12822" s="2200"/>
      <c r="GI12822" s="2200"/>
      <c r="GJ12822" s="2200"/>
      <c r="GK12822" s="2200"/>
      <c r="GL12822" s="2200"/>
      <c r="GM12822" s="2200"/>
      <c r="GN12822" s="2200"/>
      <c r="GO12822" s="2200"/>
      <c r="GP12822" s="2200"/>
      <c r="GQ12822" s="2200"/>
      <c r="GR12822" s="2200"/>
      <c r="GS12822" s="2200"/>
      <c r="GT12822" s="2200"/>
      <c r="GU12822" s="2200"/>
      <c r="GV12822" s="2200"/>
      <c r="GW12822" s="2200"/>
      <c r="GX12822" s="2200"/>
      <c r="GY12822" s="2200"/>
      <c r="GZ12822" s="2200"/>
      <c r="HA12822" s="2200"/>
      <c r="HB12822" s="2200"/>
      <c r="HC12822" s="2200"/>
      <c r="HD12822" s="2200"/>
      <c r="HE12822" s="2200"/>
      <c r="HF12822" s="2200"/>
      <c r="HG12822" s="2200"/>
      <c r="HH12822" s="2200"/>
      <c r="HI12822" s="2200"/>
      <c r="HJ12822" s="2200"/>
      <c r="HK12822" s="2200"/>
      <c r="HL12822" s="2200"/>
      <c r="HM12822" s="2200"/>
      <c r="HN12822" s="2200"/>
      <c r="HO12822" s="2200"/>
      <c r="HP12822" s="2200"/>
      <c r="HQ12822" s="2200"/>
      <c r="HR12822" s="2200"/>
      <c r="HS12822" s="2200"/>
      <c r="HT12822" s="2200"/>
      <c r="HU12822" s="2200"/>
      <c r="HV12822" s="2200"/>
      <c r="HW12822" s="2200"/>
      <c r="HX12822" s="2200"/>
      <c r="HY12822" s="2200"/>
      <c r="HZ12822" s="2200"/>
      <c r="IA12822" s="2200"/>
      <c r="IB12822" s="2200"/>
      <c r="IC12822" s="2200"/>
      <c r="ID12822" s="2200"/>
      <c r="IE12822" s="2200"/>
      <c r="IF12822" s="2200"/>
      <c r="IG12822" s="2200"/>
      <c r="IH12822" s="2200"/>
      <c r="II12822" s="2200"/>
      <c r="IJ12822" s="2200"/>
      <c r="IK12822" s="2200"/>
      <c r="IL12822" s="2200"/>
      <c r="IM12822" s="2200"/>
      <c r="IN12822" s="2200"/>
      <c r="IO12822" s="2200"/>
      <c r="IP12822" s="2200"/>
      <c r="IQ12822" s="2200"/>
      <c r="IR12822" s="2200"/>
      <c r="IS12822" s="2200"/>
      <c r="IT12822" s="2200"/>
      <c r="IU12822" s="2200"/>
      <c r="IV12822" s="2200"/>
    </row>
    <row r="12823" spans="1:256" hidden="1">
      <c r="A12823" s="2149"/>
      <c r="B12823" s="2173"/>
      <c r="C12823" s="2277"/>
      <c r="D12823" s="2172"/>
      <c r="E12823" s="2173"/>
      <c r="F12823" s="2173"/>
      <c r="G12823" s="2173"/>
      <c r="H12823" s="2173"/>
      <c r="I12823" s="2173"/>
      <c r="J12823" s="2173"/>
      <c r="K12823" s="2173"/>
      <c r="L12823" s="2173"/>
      <c r="M12823" s="2175">
        <v>0</v>
      </c>
      <c r="N12823" s="2175"/>
      <c r="O12823" s="2200"/>
      <c r="P12823" s="2200"/>
      <c r="Q12823" s="2200"/>
      <c r="R12823" s="2200"/>
      <c r="S12823" s="2200">
        <f>R12823*E12816</f>
        <v>0</v>
      </c>
      <c r="T12823" s="2200"/>
      <c r="U12823" s="2200"/>
      <c r="V12823" s="2200"/>
      <c r="W12823" s="2200"/>
      <c r="X12823" s="2200"/>
      <c r="Y12823" s="2200"/>
      <c r="Z12823" s="2200"/>
      <c r="AA12823" s="2200"/>
      <c r="AB12823" s="2200"/>
      <c r="AC12823" s="2200"/>
      <c r="AD12823" s="2200"/>
      <c r="AE12823" s="2200"/>
      <c r="AF12823" s="2200"/>
      <c r="AG12823" s="2200"/>
      <c r="AH12823" s="2200"/>
      <c r="AI12823" s="2200"/>
      <c r="AJ12823" s="2200"/>
      <c r="AK12823" s="2200"/>
      <c r="AL12823" s="2200"/>
      <c r="AM12823" s="2200"/>
      <c r="AN12823" s="2200"/>
      <c r="AO12823" s="2200"/>
      <c r="AP12823" s="2200"/>
      <c r="AQ12823" s="2200"/>
      <c r="AR12823" s="2200"/>
      <c r="AS12823" s="2200"/>
      <c r="AT12823" s="2200"/>
      <c r="AU12823" s="2200"/>
      <c r="AV12823" s="2200"/>
      <c r="AW12823" s="2200"/>
      <c r="AX12823" s="2200"/>
      <c r="AY12823" s="2200"/>
      <c r="AZ12823" s="2200"/>
      <c r="BA12823" s="2200"/>
      <c r="BB12823" s="2200"/>
      <c r="BC12823" s="2200"/>
      <c r="BD12823" s="2200"/>
      <c r="BE12823" s="2200"/>
      <c r="BF12823" s="2200"/>
      <c r="BG12823" s="2200"/>
      <c r="BH12823" s="2200"/>
      <c r="BI12823" s="2200"/>
      <c r="BJ12823" s="2200"/>
      <c r="BK12823" s="2200"/>
      <c r="BL12823" s="2200"/>
      <c r="BM12823" s="2200"/>
      <c r="BN12823" s="2200"/>
      <c r="BO12823" s="2200"/>
      <c r="BP12823" s="2200"/>
      <c r="BQ12823" s="2200"/>
      <c r="BR12823" s="2200"/>
      <c r="BS12823" s="2200"/>
      <c r="BT12823" s="2200"/>
      <c r="BU12823" s="2200"/>
      <c r="BV12823" s="2200"/>
      <c r="BW12823" s="2200"/>
      <c r="BX12823" s="2200"/>
      <c r="BY12823" s="2200"/>
      <c r="BZ12823" s="2200"/>
      <c r="CA12823" s="2200"/>
      <c r="CB12823" s="2200"/>
      <c r="CC12823" s="2200"/>
      <c r="CD12823" s="2200"/>
      <c r="CE12823" s="2200"/>
      <c r="CF12823" s="2200"/>
      <c r="CG12823" s="2200"/>
      <c r="CH12823" s="2200"/>
      <c r="CI12823" s="2200"/>
      <c r="CJ12823" s="2200"/>
      <c r="CK12823" s="2200"/>
      <c r="CL12823" s="2200"/>
      <c r="CM12823" s="2200"/>
      <c r="CN12823" s="2200"/>
      <c r="CO12823" s="2200"/>
      <c r="CP12823" s="2200"/>
      <c r="CQ12823" s="2200"/>
      <c r="CR12823" s="2200"/>
      <c r="CS12823" s="2200"/>
      <c r="CT12823" s="2200"/>
      <c r="CU12823" s="2200"/>
      <c r="CV12823" s="2200"/>
      <c r="CW12823" s="2200"/>
      <c r="CX12823" s="2200"/>
      <c r="CY12823" s="2200"/>
      <c r="CZ12823" s="2200"/>
      <c r="DA12823" s="2200"/>
      <c r="DB12823" s="2200"/>
      <c r="DC12823" s="2200"/>
      <c r="DD12823" s="2200"/>
      <c r="DE12823" s="2200"/>
      <c r="DF12823" s="2200"/>
      <c r="DG12823" s="2200"/>
      <c r="DH12823" s="2200"/>
      <c r="DI12823" s="2200"/>
      <c r="DJ12823" s="2200"/>
      <c r="DK12823" s="2200"/>
      <c r="DL12823" s="2200"/>
      <c r="DM12823" s="2200"/>
      <c r="DN12823" s="2200"/>
      <c r="DO12823" s="2200"/>
      <c r="DP12823" s="2200"/>
      <c r="DQ12823" s="2200"/>
      <c r="DR12823" s="2200"/>
      <c r="DS12823" s="2200"/>
      <c r="DT12823" s="2200"/>
      <c r="DU12823" s="2200"/>
      <c r="DV12823" s="2200"/>
      <c r="DW12823" s="2200"/>
      <c r="DX12823" s="2200"/>
      <c r="DY12823" s="2200"/>
      <c r="DZ12823" s="2200"/>
      <c r="EA12823" s="2200"/>
      <c r="EB12823" s="2200"/>
      <c r="EC12823" s="2200"/>
      <c r="ED12823" s="2200"/>
      <c r="EE12823" s="2200"/>
      <c r="EF12823" s="2200"/>
      <c r="EG12823" s="2200"/>
      <c r="EH12823" s="2200"/>
      <c r="EI12823" s="2200"/>
      <c r="EJ12823" s="2200"/>
      <c r="EK12823" s="2200"/>
      <c r="EL12823" s="2200"/>
      <c r="EM12823" s="2200"/>
      <c r="EN12823" s="2200"/>
      <c r="EO12823" s="2200"/>
      <c r="EP12823" s="2200"/>
      <c r="EQ12823" s="2200"/>
      <c r="ER12823" s="2200"/>
      <c r="ES12823" s="2200"/>
      <c r="ET12823" s="2200"/>
      <c r="EU12823" s="2200"/>
      <c r="EV12823" s="2200"/>
      <c r="EW12823" s="2200"/>
      <c r="EX12823" s="2200"/>
      <c r="EY12823" s="2200"/>
      <c r="EZ12823" s="2200"/>
      <c r="FA12823" s="2200"/>
      <c r="FB12823" s="2200"/>
      <c r="FC12823" s="2200"/>
      <c r="FD12823" s="2200"/>
      <c r="FE12823" s="2200"/>
      <c r="FF12823" s="2200"/>
      <c r="FG12823" s="2200"/>
      <c r="FH12823" s="2200"/>
      <c r="FI12823" s="2200"/>
      <c r="FJ12823" s="2200"/>
      <c r="FK12823" s="2200"/>
      <c r="FL12823" s="2200"/>
      <c r="FM12823" s="2200"/>
      <c r="FN12823" s="2200"/>
      <c r="FO12823" s="2200"/>
      <c r="FP12823" s="2200"/>
      <c r="FQ12823" s="2200"/>
      <c r="FR12823" s="2200"/>
      <c r="FS12823" s="2200"/>
      <c r="FT12823" s="2200"/>
      <c r="FU12823" s="2200"/>
      <c r="FV12823" s="2200"/>
      <c r="FW12823" s="2200"/>
      <c r="FX12823" s="2200"/>
      <c r="FY12823" s="2200"/>
      <c r="FZ12823" s="2200"/>
      <c r="GA12823" s="2200"/>
      <c r="GB12823" s="2200"/>
      <c r="GC12823" s="2200"/>
      <c r="GD12823" s="2200"/>
      <c r="GE12823" s="2200"/>
      <c r="GF12823" s="2200"/>
      <c r="GG12823" s="2200"/>
      <c r="GH12823" s="2200"/>
      <c r="GI12823" s="2200"/>
      <c r="GJ12823" s="2200"/>
      <c r="GK12823" s="2200"/>
      <c r="GL12823" s="2200"/>
      <c r="GM12823" s="2200"/>
      <c r="GN12823" s="2200"/>
      <c r="GO12823" s="2200"/>
      <c r="GP12823" s="2200"/>
      <c r="GQ12823" s="2200"/>
      <c r="GR12823" s="2200"/>
      <c r="GS12823" s="2200"/>
      <c r="GT12823" s="2200"/>
      <c r="GU12823" s="2200"/>
      <c r="GV12823" s="2200"/>
      <c r="GW12823" s="2200"/>
      <c r="GX12823" s="2200"/>
      <c r="GY12823" s="2200"/>
      <c r="GZ12823" s="2200"/>
      <c r="HA12823" s="2200"/>
      <c r="HB12823" s="2200"/>
      <c r="HC12823" s="2200"/>
      <c r="HD12823" s="2200"/>
      <c r="HE12823" s="2200"/>
      <c r="HF12823" s="2200"/>
      <c r="HG12823" s="2200"/>
      <c r="HH12823" s="2200"/>
      <c r="HI12823" s="2200"/>
      <c r="HJ12823" s="2200"/>
      <c r="HK12823" s="2200"/>
      <c r="HL12823" s="2200"/>
      <c r="HM12823" s="2200"/>
      <c r="HN12823" s="2200"/>
      <c r="HO12823" s="2200"/>
      <c r="HP12823" s="2200"/>
      <c r="HQ12823" s="2200"/>
      <c r="HR12823" s="2200"/>
      <c r="HS12823" s="2200"/>
      <c r="HT12823" s="2200"/>
      <c r="HU12823" s="2200"/>
      <c r="HV12823" s="2200"/>
      <c r="HW12823" s="2200"/>
      <c r="HX12823" s="2200"/>
      <c r="HY12823" s="2200"/>
      <c r="HZ12823" s="2200"/>
      <c r="IA12823" s="2200"/>
      <c r="IB12823" s="2200"/>
      <c r="IC12823" s="2200"/>
      <c r="ID12823" s="2200"/>
      <c r="IE12823" s="2200"/>
      <c r="IF12823" s="2200"/>
      <c r="IG12823" s="2200"/>
      <c r="IH12823" s="2200"/>
      <c r="II12823" s="2200"/>
      <c r="IJ12823" s="2200"/>
      <c r="IK12823" s="2200"/>
      <c r="IL12823" s="2200"/>
      <c r="IM12823" s="2200"/>
      <c r="IN12823" s="2200"/>
      <c r="IO12823" s="2200"/>
      <c r="IP12823" s="2200"/>
      <c r="IQ12823" s="2200"/>
      <c r="IR12823" s="2200"/>
      <c r="IS12823" s="2200"/>
      <c r="IT12823" s="2200"/>
      <c r="IU12823" s="2200"/>
      <c r="IV12823" s="2200"/>
    </row>
    <row r="12824" spans="1:256" hidden="1">
      <c r="A12824" s="2149"/>
      <c r="B12824" s="2173"/>
      <c r="C12824" s="2277"/>
      <c r="D12824" s="2172"/>
      <c r="E12824" s="2173"/>
      <c r="F12824" s="2173"/>
      <c r="G12824" s="2173"/>
      <c r="H12824" s="2173"/>
      <c r="I12824" s="2173"/>
      <c r="J12824" s="2173"/>
      <c r="K12824" s="2173"/>
      <c r="L12824" s="2173"/>
      <c r="M12824" s="2175">
        <v>0</v>
      </c>
      <c r="N12824" s="2175"/>
      <c r="O12824" s="2200"/>
      <c r="P12824" s="2200"/>
      <c r="Q12824" s="2200"/>
      <c r="R12824" s="2200"/>
      <c r="S12824" s="2200">
        <f>R12824*E12816</f>
        <v>0</v>
      </c>
      <c r="T12824" s="2200"/>
      <c r="U12824" s="2200"/>
      <c r="V12824" s="2200"/>
      <c r="W12824" s="2200"/>
      <c r="X12824" s="2200"/>
      <c r="Y12824" s="2200"/>
      <c r="Z12824" s="2200"/>
      <c r="AA12824" s="2200"/>
      <c r="AB12824" s="2200"/>
      <c r="AC12824" s="2200"/>
      <c r="AD12824" s="2200"/>
      <c r="AE12824" s="2200"/>
      <c r="AF12824" s="2200"/>
      <c r="AG12824" s="2200"/>
      <c r="AH12824" s="2200"/>
      <c r="AI12824" s="2200"/>
      <c r="AJ12824" s="2200"/>
      <c r="AK12824" s="2200"/>
      <c r="AL12824" s="2200"/>
      <c r="AM12824" s="2200"/>
      <c r="AN12824" s="2200"/>
      <c r="AO12824" s="2200"/>
      <c r="AP12824" s="2200"/>
      <c r="AQ12824" s="2200"/>
      <c r="AR12824" s="2200"/>
      <c r="AS12824" s="2200"/>
      <c r="AT12824" s="2200"/>
      <c r="AU12824" s="2200"/>
      <c r="AV12824" s="2200"/>
      <c r="AW12824" s="2200"/>
      <c r="AX12824" s="2200"/>
      <c r="AY12824" s="2200"/>
      <c r="AZ12824" s="2200"/>
      <c r="BA12824" s="2200"/>
      <c r="BB12824" s="2200"/>
      <c r="BC12824" s="2200"/>
      <c r="BD12824" s="2200"/>
      <c r="BE12824" s="2200"/>
      <c r="BF12824" s="2200"/>
      <c r="BG12824" s="2200"/>
      <c r="BH12824" s="2200"/>
      <c r="BI12824" s="2200"/>
      <c r="BJ12824" s="2200"/>
      <c r="BK12824" s="2200"/>
      <c r="BL12824" s="2200"/>
      <c r="BM12824" s="2200"/>
      <c r="BN12824" s="2200"/>
      <c r="BO12824" s="2200"/>
      <c r="BP12824" s="2200"/>
      <c r="BQ12824" s="2200"/>
      <c r="BR12824" s="2200"/>
      <c r="BS12824" s="2200"/>
      <c r="BT12824" s="2200"/>
      <c r="BU12824" s="2200"/>
      <c r="BV12824" s="2200"/>
      <c r="BW12824" s="2200"/>
      <c r="BX12824" s="2200"/>
      <c r="BY12824" s="2200"/>
      <c r="BZ12824" s="2200"/>
      <c r="CA12824" s="2200"/>
      <c r="CB12824" s="2200"/>
      <c r="CC12824" s="2200"/>
      <c r="CD12824" s="2200"/>
      <c r="CE12824" s="2200"/>
      <c r="CF12824" s="2200"/>
      <c r="CG12824" s="2200"/>
      <c r="CH12824" s="2200"/>
      <c r="CI12824" s="2200"/>
      <c r="CJ12824" s="2200"/>
      <c r="CK12824" s="2200"/>
      <c r="CL12824" s="2200"/>
      <c r="CM12824" s="2200"/>
      <c r="CN12824" s="2200"/>
      <c r="CO12824" s="2200"/>
      <c r="CP12824" s="2200"/>
      <c r="CQ12824" s="2200"/>
      <c r="CR12824" s="2200"/>
      <c r="CS12824" s="2200"/>
      <c r="CT12824" s="2200"/>
      <c r="CU12824" s="2200"/>
      <c r="CV12824" s="2200"/>
      <c r="CW12824" s="2200"/>
      <c r="CX12824" s="2200"/>
      <c r="CY12824" s="2200"/>
      <c r="CZ12824" s="2200"/>
      <c r="DA12824" s="2200"/>
      <c r="DB12824" s="2200"/>
      <c r="DC12824" s="2200"/>
      <c r="DD12824" s="2200"/>
      <c r="DE12824" s="2200"/>
      <c r="DF12824" s="2200"/>
      <c r="DG12824" s="2200"/>
      <c r="DH12824" s="2200"/>
      <c r="DI12824" s="2200"/>
      <c r="DJ12824" s="2200"/>
      <c r="DK12824" s="2200"/>
      <c r="DL12824" s="2200"/>
      <c r="DM12824" s="2200"/>
      <c r="DN12824" s="2200"/>
      <c r="DO12824" s="2200"/>
      <c r="DP12824" s="2200"/>
      <c r="DQ12824" s="2200"/>
      <c r="DR12824" s="2200"/>
      <c r="DS12824" s="2200"/>
      <c r="DT12824" s="2200"/>
      <c r="DU12824" s="2200"/>
      <c r="DV12824" s="2200"/>
      <c r="DW12824" s="2200"/>
      <c r="DX12824" s="2200"/>
      <c r="DY12824" s="2200"/>
      <c r="DZ12824" s="2200"/>
      <c r="EA12824" s="2200"/>
      <c r="EB12824" s="2200"/>
      <c r="EC12824" s="2200"/>
      <c r="ED12824" s="2200"/>
      <c r="EE12824" s="2200"/>
      <c r="EF12824" s="2200"/>
      <c r="EG12824" s="2200"/>
      <c r="EH12824" s="2200"/>
      <c r="EI12824" s="2200"/>
      <c r="EJ12824" s="2200"/>
      <c r="EK12824" s="2200"/>
      <c r="EL12824" s="2200"/>
      <c r="EM12824" s="2200"/>
      <c r="EN12824" s="2200"/>
      <c r="EO12824" s="2200"/>
      <c r="EP12824" s="2200"/>
      <c r="EQ12824" s="2200"/>
      <c r="ER12824" s="2200"/>
      <c r="ES12824" s="2200"/>
      <c r="ET12824" s="2200"/>
      <c r="EU12824" s="2200"/>
      <c r="EV12824" s="2200"/>
      <c r="EW12824" s="2200"/>
      <c r="EX12824" s="2200"/>
      <c r="EY12824" s="2200"/>
      <c r="EZ12824" s="2200"/>
      <c r="FA12824" s="2200"/>
      <c r="FB12824" s="2200"/>
      <c r="FC12824" s="2200"/>
      <c r="FD12824" s="2200"/>
      <c r="FE12824" s="2200"/>
      <c r="FF12824" s="2200"/>
      <c r="FG12824" s="2200"/>
      <c r="FH12824" s="2200"/>
      <c r="FI12824" s="2200"/>
      <c r="FJ12824" s="2200"/>
      <c r="FK12824" s="2200"/>
      <c r="FL12824" s="2200"/>
      <c r="FM12824" s="2200"/>
      <c r="FN12824" s="2200"/>
      <c r="FO12824" s="2200"/>
      <c r="FP12824" s="2200"/>
      <c r="FQ12824" s="2200"/>
      <c r="FR12824" s="2200"/>
      <c r="FS12824" s="2200"/>
      <c r="FT12824" s="2200"/>
      <c r="FU12824" s="2200"/>
      <c r="FV12824" s="2200"/>
      <c r="FW12824" s="2200"/>
      <c r="FX12824" s="2200"/>
      <c r="FY12824" s="2200"/>
      <c r="FZ12824" s="2200"/>
      <c r="GA12824" s="2200"/>
      <c r="GB12824" s="2200"/>
      <c r="GC12824" s="2200"/>
      <c r="GD12824" s="2200"/>
      <c r="GE12824" s="2200"/>
      <c r="GF12824" s="2200"/>
      <c r="GG12824" s="2200"/>
      <c r="GH12824" s="2200"/>
      <c r="GI12824" s="2200"/>
      <c r="GJ12824" s="2200"/>
      <c r="GK12824" s="2200"/>
      <c r="GL12824" s="2200"/>
      <c r="GM12824" s="2200"/>
      <c r="GN12824" s="2200"/>
      <c r="GO12824" s="2200"/>
      <c r="GP12824" s="2200"/>
      <c r="GQ12824" s="2200"/>
      <c r="GR12824" s="2200"/>
      <c r="GS12824" s="2200"/>
      <c r="GT12824" s="2200"/>
      <c r="GU12824" s="2200"/>
      <c r="GV12824" s="2200"/>
      <c r="GW12824" s="2200"/>
      <c r="GX12824" s="2200"/>
      <c r="GY12824" s="2200"/>
      <c r="GZ12824" s="2200"/>
      <c r="HA12824" s="2200"/>
      <c r="HB12824" s="2200"/>
      <c r="HC12824" s="2200"/>
      <c r="HD12824" s="2200"/>
      <c r="HE12824" s="2200"/>
      <c r="HF12824" s="2200"/>
      <c r="HG12824" s="2200"/>
      <c r="HH12824" s="2200"/>
      <c r="HI12824" s="2200"/>
      <c r="HJ12824" s="2200"/>
      <c r="HK12824" s="2200"/>
      <c r="HL12824" s="2200"/>
      <c r="HM12824" s="2200"/>
      <c r="HN12824" s="2200"/>
      <c r="HO12824" s="2200"/>
      <c r="HP12824" s="2200"/>
      <c r="HQ12824" s="2200"/>
      <c r="HR12824" s="2200"/>
      <c r="HS12824" s="2200"/>
      <c r="HT12824" s="2200"/>
      <c r="HU12824" s="2200"/>
      <c r="HV12824" s="2200"/>
      <c r="HW12824" s="2200"/>
      <c r="HX12824" s="2200"/>
      <c r="HY12824" s="2200"/>
      <c r="HZ12824" s="2200"/>
      <c r="IA12824" s="2200"/>
      <c r="IB12824" s="2200"/>
      <c r="IC12824" s="2200"/>
      <c r="ID12824" s="2200"/>
      <c r="IE12824" s="2200"/>
      <c r="IF12824" s="2200"/>
      <c r="IG12824" s="2200"/>
      <c r="IH12824" s="2200"/>
      <c r="II12824" s="2200"/>
      <c r="IJ12824" s="2200"/>
      <c r="IK12824" s="2200"/>
      <c r="IL12824" s="2200"/>
      <c r="IM12824" s="2200"/>
      <c r="IN12824" s="2200"/>
      <c r="IO12824" s="2200"/>
      <c r="IP12824" s="2200"/>
      <c r="IQ12824" s="2200"/>
      <c r="IR12824" s="2200"/>
      <c r="IS12824" s="2200"/>
      <c r="IT12824" s="2200"/>
      <c r="IU12824" s="2200"/>
      <c r="IV12824" s="2200"/>
    </row>
    <row r="12825" spans="1:256" ht="24">
      <c r="A12825" s="2149">
        <f>A12816+1</f>
        <v>10</v>
      </c>
      <c r="B12825" s="2173"/>
      <c r="C12825" s="847" t="s">
        <v>1679</v>
      </c>
      <c r="D12825" s="2640" t="s">
        <v>2890</v>
      </c>
      <c r="E12825" s="2173">
        <v>121.60000000000001</v>
      </c>
      <c r="F12825" s="2173"/>
      <c r="G12825" s="2173">
        <v>0</v>
      </c>
      <c r="H12825" s="2173">
        <v>0</v>
      </c>
      <c r="I12825" s="2173"/>
      <c r="J12825" s="2173">
        <v>0</v>
      </c>
      <c r="K12825" s="2173">
        <v>0</v>
      </c>
      <c r="L12825" s="2173">
        <v>5.4715430070000002</v>
      </c>
      <c r="M12825" s="2175">
        <v>7.0786836041703305</v>
      </c>
      <c r="N12825" s="2175">
        <v>860.76792626711222</v>
      </c>
      <c r="O12825" s="3053">
        <f>E12825*L12825</f>
        <v>665.33962965120008</v>
      </c>
      <c r="P12825" s="2200" t="s">
        <v>1548</v>
      </c>
      <c r="Q12825" s="2200" t="s">
        <v>2890</v>
      </c>
      <c r="R12825" s="2556">
        <v>1</v>
      </c>
      <c r="S12825" s="3053">
        <f>R12825*E12825</f>
        <v>121.60000000000001</v>
      </c>
      <c r="T12825" s="3053">
        <v>4.6900000000000004</v>
      </c>
      <c r="U12825" s="2561"/>
      <c r="V12825" s="2561"/>
      <c r="W12825" s="2561"/>
      <c r="X12825" s="2561"/>
      <c r="Y12825" s="2561"/>
      <c r="Z12825" s="2561"/>
      <c r="AA12825" s="2561"/>
      <c r="AB12825" s="2561"/>
      <c r="AC12825" s="2561"/>
      <c r="AD12825" s="2561"/>
      <c r="AE12825" s="2561"/>
      <c r="AF12825" s="2561"/>
      <c r="AG12825" s="2561"/>
      <c r="AH12825" s="2561"/>
      <c r="AI12825" s="2561"/>
      <c r="AJ12825" s="2561"/>
      <c r="AK12825" s="2561"/>
      <c r="AL12825" s="2561"/>
      <c r="AM12825" s="2561"/>
      <c r="AN12825" s="2561"/>
      <c r="AO12825" s="2561"/>
      <c r="AP12825" s="2561"/>
      <c r="AQ12825" s="2561"/>
      <c r="AR12825" s="2561"/>
      <c r="AS12825" s="2561"/>
      <c r="AT12825" s="2561"/>
      <c r="AU12825" s="2561"/>
      <c r="AV12825" s="2561"/>
      <c r="AW12825" s="2561"/>
      <c r="AX12825" s="2561"/>
      <c r="AY12825" s="2561"/>
      <c r="AZ12825" s="2561"/>
      <c r="BA12825" s="2561"/>
      <c r="BB12825" s="2561"/>
      <c r="BC12825" s="2561"/>
      <c r="BD12825" s="2561"/>
      <c r="BE12825" s="2561"/>
      <c r="BF12825" s="2561"/>
      <c r="BG12825" s="2561"/>
      <c r="BH12825" s="2561"/>
      <c r="BI12825" s="2561"/>
      <c r="BJ12825" s="2561"/>
      <c r="BK12825" s="2561"/>
      <c r="BL12825" s="2561"/>
      <c r="BM12825" s="2561"/>
      <c r="BN12825" s="2561"/>
      <c r="BO12825" s="2561"/>
      <c r="BP12825" s="2561"/>
      <c r="BQ12825" s="2561"/>
      <c r="BR12825" s="2561"/>
      <c r="BS12825" s="2561"/>
      <c r="BT12825" s="2561"/>
      <c r="BU12825" s="2561"/>
      <c r="BV12825" s="2561"/>
      <c r="BW12825" s="2561"/>
      <c r="BX12825" s="2561"/>
      <c r="BY12825" s="2561"/>
      <c r="BZ12825" s="2561"/>
      <c r="CA12825" s="2561"/>
      <c r="CB12825" s="2561"/>
      <c r="CC12825" s="2561"/>
      <c r="CD12825" s="2561"/>
      <c r="CE12825" s="2561"/>
      <c r="CF12825" s="2561"/>
      <c r="CG12825" s="2561"/>
      <c r="CH12825" s="2561"/>
      <c r="CI12825" s="2561"/>
      <c r="CJ12825" s="2561"/>
      <c r="CK12825" s="2561"/>
      <c r="CL12825" s="2561"/>
      <c r="CM12825" s="2561"/>
      <c r="CN12825" s="2561"/>
      <c r="CO12825" s="2561"/>
      <c r="CP12825" s="2561"/>
      <c r="CQ12825" s="2561"/>
      <c r="CR12825" s="2561"/>
      <c r="CS12825" s="2561"/>
      <c r="CT12825" s="2561"/>
      <c r="CU12825" s="2561"/>
      <c r="CV12825" s="2561"/>
      <c r="CW12825" s="2561"/>
      <c r="CX12825" s="2561"/>
      <c r="CY12825" s="2561"/>
      <c r="CZ12825" s="2561"/>
      <c r="DA12825" s="2561"/>
      <c r="DB12825" s="2561"/>
      <c r="DC12825" s="2561"/>
      <c r="DD12825" s="2561"/>
      <c r="DE12825" s="2561"/>
      <c r="DF12825" s="2561"/>
      <c r="DG12825" s="2561"/>
      <c r="DH12825" s="2561"/>
      <c r="DI12825" s="2561"/>
      <c r="DJ12825" s="2561"/>
      <c r="DK12825" s="2561"/>
      <c r="DL12825" s="2561"/>
      <c r="DM12825" s="2561"/>
      <c r="DN12825" s="2561"/>
      <c r="DO12825" s="2561"/>
      <c r="DP12825" s="2561"/>
      <c r="DQ12825" s="2561"/>
      <c r="DR12825" s="2561"/>
      <c r="DS12825" s="2561"/>
      <c r="DT12825" s="2561"/>
      <c r="DU12825" s="2561"/>
      <c r="DV12825" s="2561"/>
      <c r="DW12825" s="2561"/>
      <c r="DX12825" s="2561"/>
      <c r="DY12825" s="2561"/>
      <c r="DZ12825" s="2561"/>
      <c r="EA12825" s="2561"/>
      <c r="EB12825" s="2561"/>
      <c r="EC12825" s="2561"/>
      <c r="ED12825" s="2561"/>
      <c r="EE12825" s="2561"/>
      <c r="EF12825" s="2561"/>
      <c r="EG12825" s="2561"/>
      <c r="EH12825" s="2561"/>
      <c r="EI12825" s="2561"/>
      <c r="EJ12825" s="2561"/>
      <c r="EK12825" s="2561"/>
      <c r="EL12825" s="2561"/>
      <c r="EM12825" s="2561"/>
      <c r="EN12825" s="2561"/>
      <c r="EO12825" s="2561"/>
      <c r="EP12825" s="2561"/>
      <c r="EQ12825" s="2561"/>
      <c r="ER12825" s="2561"/>
      <c r="ES12825" s="2561"/>
      <c r="ET12825" s="2561"/>
      <c r="EU12825" s="2561"/>
      <c r="EV12825" s="2561"/>
      <c r="EW12825" s="2561"/>
      <c r="EX12825" s="2561"/>
      <c r="EY12825" s="2561"/>
      <c r="EZ12825" s="2561"/>
      <c r="FA12825" s="2561"/>
      <c r="FB12825" s="2561"/>
      <c r="FC12825" s="2561"/>
      <c r="FD12825" s="2561"/>
      <c r="FE12825" s="2561"/>
      <c r="FF12825" s="2561"/>
      <c r="FG12825" s="2561"/>
      <c r="FH12825" s="2561"/>
      <c r="FI12825" s="2561"/>
      <c r="FJ12825" s="2561"/>
      <c r="FK12825" s="2561"/>
      <c r="FL12825" s="2561"/>
      <c r="FM12825" s="2561"/>
      <c r="FN12825" s="2561"/>
      <c r="FO12825" s="2561"/>
      <c r="FP12825" s="2561"/>
      <c r="FQ12825" s="2561"/>
      <c r="FR12825" s="2561"/>
      <c r="FS12825" s="2561"/>
      <c r="FT12825" s="2561"/>
      <c r="FU12825" s="2561"/>
      <c r="FV12825" s="2561"/>
      <c r="FW12825" s="2561"/>
      <c r="FX12825" s="2561"/>
      <c r="FY12825" s="2561"/>
      <c r="FZ12825" s="2561"/>
      <c r="GA12825" s="2561"/>
      <c r="GB12825" s="2561"/>
      <c r="GC12825" s="2561"/>
      <c r="GD12825" s="2561"/>
      <c r="GE12825" s="2561"/>
      <c r="GF12825" s="2561"/>
      <c r="GG12825" s="2561"/>
      <c r="GH12825" s="2561"/>
      <c r="GI12825" s="2561"/>
      <c r="GJ12825" s="2561"/>
      <c r="GK12825" s="2561"/>
      <c r="GL12825" s="2561"/>
      <c r="GM12825" s="2561"/>
      <c r="GN12825" s="2561"/>
      <c r="GO12825" s="2561"/>
      <c r="GP12825" s="2561"/>
      <c r="GQ12825" s="2561"/>
      <c r="GR12825" s="2561"/>
      <c r="GS12825" s="2561"/>
      <c r="GT12825" s="2561"/>
      <c r="GU12825" s="2561"/>
      <c r="GV12825" s="2561"/>
      <c r="GW12825" s="2561"/>
      <c r="GX12825" s="2561"/>
      <c r="GY12825" s="2561"/>
      <c r="GZ12825" s="2561"/>
      <c r="HA12825" s="2561"/>
      <c r="HB12825" s="2561"/>
      <c r="HC12825" s="2561"/>
      <c r="HD12825" s="2561"/>
      <c r="HE12825" s="2561"/>
      <c r="HF12825" s="2561"/>
      <c r="HG12825" s="2561"/>
      <c r="HH12825" s="2561"/>
      <c r="HI12825" s="2561"/>
      <c r="HJ12825" s="2561"/>
      <c r="HK12825" s="2561"/>
      <c r="HL12825" s="2561"/>
      <c r="HM12825" s="2561"/>
      <c r="HN12825" s="2561"/>
      <c r="HO12825" s="2561"/>
      <c r="HP12825" s="2561"/>
      <c r="HQ12825" s="2561"/>
      <c r="HR12825" s="2561"/>
      <c r="HS12825" s="2561"/>
      <c r="HT12825" s="2561"/>
      <c r="HU12825" s="2561"/>
      <c r="HV12825" s="2561"/>
      <c r="HW12825" s="2561"/>
      <c r="HX12825" s="2561"/>
      <c r="HY12825" s="2561"/>
      <c r="HZ12825" s="2561"/>
      <c r="IA12825" s="2561"/>
      <c r="IB12825" s="2561"/>
      <c r="IC12825" s="2561"/>
      <c r="ID12825" s="2561"/>
      <c r="IE12825" s="2561"/>
      <c r="IF12825" s="2561"/>
      <c r="IG12825" s="2561"/>
      <c r="IH12825" s="2561"/>
      <c r="II12825" s="2561"/>
      <c r="IJ12825" s="2561"/>
      <c r="IK12825" s="2561"/>
      <c r="IL12825" s="2561"/>
      <c r="IM12825" s="2561"/>
      <c r="IN12825" s="2561"/>
      <c r="IO12825" s="2561"/>
      <c r="IP12825" s="2561"/>
      <c r="IQ12825" s="2561"/>
      <c r="IR12825" s="2561"/>
      <c r="IS12825" s="2561"/>
      <c r="IT12825" s="2561"/>
      <c r="IU12825" s="2561"/>
      <c r="IV12825" s="2561"/>
    </row>
    <row r="12826" spans="1:256" hidden="1">
      <c r="A12826" s="2149"/>
      <c r="B12826" s="2173"/>
      <c r="C12826" s="2277"/>
      <c r="D12826" s="2172"/>
      <c r="E12826" s="2556"/>
      <c r="F12826" s="2173"/>
      <c r="G12826" s="2173"/>
      <c r="H12826" s="2173"/>
      <c r="I12826" s="2173"/>
      <c r="J12826" s="2173"/>
      <c r="K12826" s="2173"/>
      <c r="L12826" s="2173"/>
      <c r="M12826" s="2175">
        <v>0</v>
      </c>
      <c r="N12826" s="2175"/>
      <c r="O12826" s="2562"/>
      <c r="P12826" s="1807"/>
      <c r="Q12826" s="1804"/>
      <c r="R12826" s="3042"/>
      <c r="S12826" s="2562">
        <f>R12826*E12825</f>
        <v>0</v>
      </c>
      <c r="T12826" s="1797"/>
      <c r="U12826" s="2561"/>
      <c r="V12826" s="2561"/>
      <c r="W12826" s="2561"/>
      <c r="X12826" s="2561"/>
      <c r="Y12826" s="2561"/>
      <c r="Z12826" s="2561"/>
      <c r="AA12826" s="2561"/>
      <c r="AB12826" s="2561"/>
      <c r="AC12826" s="2561"/>
      <c r="AD12826" s="2561"/>
      <c r="AE12826" s="2561"/>
      <c r="AF12826" s="2561"/>
      <c r="AG12826" s="2561"/>
      <c r="AH12826" s="2561"/>
      <c r="AI12826" s="2561"/>
      <c r="AJ12826" s="2561"/>
      <c r="AK12826" s="2561"/>
      <c r="AL12826" s="2561"/>
      <c r="AM12826" s="2561"/>
      <c r="AN12826" s="2561"/>
      <c r="AO12826" s="2561"/>
      <c r="AP12826" s="2561"/>
      <c r="AQ12826" s="2561"/>
      <c r="AR12826" s="2561"/>
      <c r="AS12826" s="2561"/>
      <c r="AT12826" s="2561"/>
      <c r="AU12826" s="2561"/>
      <c r="AV12826" s="2561"/>
      <c r="AW12826" s="2561"/>
      <c r="AX12826" s="2561"/>
      <c r="AY12826" s="2561"/>
      <c r="AZ12826" s="2561"/>
      <c r="BA12826" s="2561"/>
      <c r="BB12826" s="2561"/>
      <c r="BC12826" s="2561"/>
      <c r="BD12826" s="2561"/>
      <c r="BE12826" s="2561"/>
      <c r="BF12826" s="2561"/>
      <c r="BG12826" s="2561"/>
      <c r="BH12826" s="2561"/>
      <c r="BI12826" s="2561"/>
      <c r="BJ12826" s="2561"/>
      <c r="BK12826" s="2561"/>
      <c r="BL12826" s="2561"/>
      <c r="BM12826" s="2561"/>
      <c r="BN12826" s="2561"/>
      <c r="BO12826" s="2561"/>
      <c r="BP12826" s="2561"/>
      <c r="BQ12826" s="2561"/>
      <c r="BR12826" s="2561"/>
      <c r="BS12826" s="2561"/>
      <c r="BT12826" s="2561"/>
      <c r="BU12826" s="2561"/>
      <c r="BV12826" s="2561"/>
      <c r="BW12826" s="2561"/>
      <c r="BX12826" s="2561"/>
      <c r="BY12826" s="2561"/>
      <c r="BZ12826" s="2561"/>
      <c r="CA12826" s="2561"/>
      <c r="CB12826" s="2561"/>
      <c r="CC12826" s="2561"/>
      <c r="CD12826" s="2561"/>
      <c r="CE12826" s="2561"/>
      <c r="CF12826" s="2561"/>
      <c r="CG12826" s="2561"/>
      <c r="CH12826" s="2561"/>
      <c r="CI12826" s="2561"/>
      <c r="CJ12826" s="2561"/>
      <c r="CK12826" s="2561"/>
      <c r="CL12826" s="2561"/>
      <c r="CM12826" s="2561"/>
      <c r="CN12826" s="2561"/>
      <c r="CO12826" s="2561"/>
      <c r="CP12826" s="2561"/>
      <c r="CQ12826" s="2561"/>
      <c r="CR12826" s="2561"/>
      <c r="CS12826" s="2561"/>
      <c r="CT12826" s="2561"/>
      <c r="CU12826" s="2561"/>
      <c r="CV12826" s="2561"/>
      <c r="CW12826" s="2561"/>
      <c r="CX12826" s="2561"/>
      <c r="CY12826" s="2561"/>
      <c r="CZ12826" s="2561"/>
      <c r="DA12826" s="2561"/>
      <c r="DB12826" s="2561"/>
      <c r="DC12826" s="2561"/>
      <c r="DD12826" s="2561"/>
      <c r="DE12826" s="2561"/>
      <c r="DF12826" s="2561"/>
      <c r="DG12826" s="2561"/>
      <c r="DH12826" s="2561"/>
      <c r="DI12826" s="2561"/>
      <c r="DJ12826" s="2561"/>
      <c r="DK12826" s="2561"/>
      <c r="DL12826" s="2561"/>
      <c r="DM12826" s="2561"/>
      <c r="DN12826" s="2561"/>
      <c r="DO12826" s="2561"/>
      <c r="DP12826" s="2561"/>
      <c r="DQ12826" s="2561"/>
      <c r="DR12826" s="2561"/>
      <c r="DS12826" s="2561"/>
      <c r="DT12826" s="2561"/>
      <c r="DU12826" s="2561"/>
      <c r="DV12826" s="2561"/>
      <c r="DW12826" s="2561"/>
      <c r="DX12826" s="2561"/>
      <c r="DY12826" s="2561"/>
      <c r="DZ12826" s="2561"/>
      <c r="EA12826" s="2561"/>
      <c r="EB12826" s="2561"/>
      <c r="EC12826" s="2561"/>
      <c r="ED12826" s="2561"/>
      <c r="EE12826" s="2561"/>
      <c r="EF12826" s="2561"/>
      <c r="EG12826" s="2561"/>
      <c r="EH12826" s="2561"/>
      <c r="EI12826" s="2561"/>
      <c r="EJ12826" s="2561"/>
      <c r="EK12826" s="2561"/>
      <c r="EL12826" s="2561"/>
      <c r="EM12826" s="2561"/>
      <c r="EN12826" s="2561"/>
      <c r="EO12826" s="2561"/>
      <c r="EP12826" s="2561"/>
      <c r="EQ12826" s="2561"/>
      <c r="ER12826" s="2561"/>
      <c r="ES12826" s="2561"/>
      <c r="ET12826" s="2561"/>
      <c r="EU12826" s="2561"/>
      <c r="EV12826" s="2561"/>
      <c r="EW12826" s="2561"/>
      <c r="EX12826" s="2561"/>
      <c r="EY12826" s="2561"/>
      <c r="EZ12826" s="2561"/>
      <c r="FA12826" s="2561"/>
      <c r="FB12826" s="2561"/>
      <c r="FC12826" s="2561"/>
      <c r="FD12826" s="2561"/>
      <c r="FE12826" s="2561"/>
      <c r="FF12826" s="2561"/>
      <c r="FG12826" s="2561"/>
      <c r="FH12826" s="2561"/>
      <c r="FI12826" s="2561"/>
      <c r="FJ12826" s="2561"/>
      <c r="FK12826" s="2561"/>
      <c r="FL12826" s="2561"/>
      <c r="FM12826" s="2561"/>
      <c r="FN12826" s="2561"/>
      <c r="FO12826" s="2561"/>
      <c r="FP12826" s="2561"/>
      <c r="FQ12826" s="2561"/>
      <c r="FR12826" s="2561"/>
      <c r="FS12826" s="2561"/>
      <c r="FT12826" s="2561"/>
      <c r="FU12826" s="2561"/>
      <c r="FV12826" s="2561"/>
      <c r="FW12826" s="2561"/>
      <c r="FX12826" s="2561"/>
      <c r="FY12826" s="2561"/>
      <c r="FZ12826" s="2561"/>
      <c r="GA12826" s="2561"/>
      <c r="GB12826" s="2561"/>
      <c r="GC12826" s="2561"/>
      <c r="GD12826" s="2561"/>
      <c r="GE12826" s="2561"/>
      <c r="GF12826" s="2561"/>
      <c r="GG12826" s="2561"/>
      <c r="GH12826" s="2561"/>
      <c r="GI12826" s="2561"/>
      <c r="GJ12826" s="2561"/>
      <c r="GK12826" s="2561"/>
      <c r="GL12826" s="2561"/>
      <c r="GM12826" s="2561"/>
      <c r="GN12826" s="2561"/>
      <c r="GO12826" s="2561"/>
      <c r="GP12826" s="2561"/>
      <c r="GQ12826" s="2561"/>
      <c r="GR12826" s="2561"/>
      <c r="GS12826" s="2561"/>
      <c r="GT12826" s="2561"/>
      <c r="GU12826" s="2561"/>
      <c r="GV12826" s="2561"/>
      <c r="GW12826" s="2561"/>
      <c r="GX12826" s="2561"/>
      <c r="GY12826" s="2561"/>
      <c r="GZ12826" s="2561"/>
      <c r="HA12826" s="2561"/>
      <c r="HB12826" s="2561"/>
      <c r="HC12826" s="2561"/>
      <c r="HD12826" s="2561"/>
      <c r="HE12826" s="2561"/>
      <c r="HF12826" s="2561"/>
      <c r="HG12826" s="2561"/>
      <c r="HH12826" s="2561"/>
      <c r="HI12826" s="2561"/>
      <c r="HJ12826" s="2561"/>
      <c r="HK12826" s="2561"/>
      <c r="HL12826" s="2561"/>
      <c r="HM12826" s="2561"/>
      <c r="HN12826" s="2561"/>
      <c r="HO12826" s="2561"/>
      <c r="HP12826" s="2561"/>
      <c r="HQ12826" s="2561"/>
      <c r="HR12826" s="2561"/>
      <c r="HS12826" s="2561"/>
      <c r="HT12826" s="2561"/>
      <c r="HU12826" s="2561"/>
      <c r="HV12826" s="2561"/>
      <c r="HW12826" s="2561"/>
      <c r="HX12826" s="2561"/>
      <c r="HY12826" s="2561"/>
      <c r="HZ12826" s="2561"/>
      <c r="IA12826" s="2561"/>
      <c r="IB12826" s="2561"/>
      <c r="IC12826" s="2561"/>
      <c r="ID12826" s="2561"/>
      <c r="IE12826" s="2561"/>
      <c r="IF12826" s="2561"/>
      <c r="IG12826" s="2561"/>
      <c r="IH12826" s="2561"/>
      <c r="II12826" s="2561"/>
      <c r="IJ12826" s="2561"/>
      <c r="IK12826" s="2561"/>
      <c r="IL12826" s="2561"/>
      <c r="IM12826" s="2561"/>
      <c r="IN12826" s="2561"/>
      <c r="IO12826" s="2561"/>
      <c r="IP12826" s="2561"/>
      <c r="IQ12826" s="2561"/>
      <c r="IR12826" s="2561"/>
      <c r="IS12826" s="2561"/>
      <c r="IT12826" s="2561"/>
      <c r="IU12826" s="2561"/>
      <c r="IV12826" s="2561"/>
    </row>
    <row r="12827" spans="1:256" hidden="1">
      <c r="A12827" s="2149"/>
      <c r="B12827" s="2173"/>
      <c r="C12827" s="2277"/>
      <c r="D12827" s="2172"/>
      <c r="E12827" s="2556"/>
      <c r="F12827" s="2173"/>
      <c r="G12827" s="2173"/>
      <c r="H12827" s="2173"/>
      <c r="I12827" s="2173"/>
      <c r="J12827" s="2173"/>
      <c r="K12827" s="2173"/>
      <c r="L12827" s="2173"/>
      <c r="M12827" s="2175">
        <v>0</v>
      </c>
      <c r="N12827" s="2175"/>
      <c r="O12827" s="2562"/>
      <c r="P12827" s="2563"/>
      <c r="Q12827" s="2564"/>
      <c r="R12827" s="2200"/>
      <c r="S12827" s="2562">
        <f>R12827*E12825</f>
        <v>0</v>
      </c>
      <c r="T12827" s="2562"/>
      <c r="U12827" s="2561"/>
      <c r="V12827" s="2561"/>
      <c r="W12827" s="2561"/>
      <c r="X12827" s="2561"/>
      <c r="Y12827" s="2561"/>
      <c r="Z12827" s="2561"/>
      <c r="AA12827" s="2561"/>
      <c r="AB12827" s="2561"/>
      <c r="AC12827" s="2561"/>
      <c r="AD12827" s="2561"/>
      <c r="AE12827" s="2561"/>
      <c r="AF12827" s="2561"/>
      <c r="AG12827" s="2561"/>
      <c r="AH12827" s="2561"/>
      <c r="AI12827" s="2561"/>
      <c r="AJ12827" s="2561"/>
      <c r="AK12827" s="2561"/>
      <c r="AL12827" s="2561"/>
      <c r="AM12827" s="2561"/>
      <c r="AN12827" s="2561"/>
      <c r="AO12827" s="2561"/>
      <c r="AP12827" s="2561"/>
      <c r="AQ12827" s="2561"/>
      <c r="AR12827" s="2561"/>
      <c r="AS12827" s="2561"/>
      <c r="AT12827" s="2561"/>
      <c r="AU12827" s="2561"/>
      <c r="AV12827" s="2561"/>
      <c r="AW12827" s="2561"/>
      <c r="AX12827" s="2561"/>
      <c r="AY12827" s="2561"/>
      <c r="AZ12827" s="2561"/>
      <c r="BA12827" s="2561"/>
      <c r="BB12827" s="2561"/>
      <c r="BC12827" s="2561"/>
      <c r="BD12827" s="2561"/>
      <c r="BE12827" s="2561"/>
      <c r="BF12827" s="2561"/>
      <c r="BG12827" s="2561"/>
      <c r="BH12827" s="2561"/>
      <c r="BI12827" s="2561"/>
      <c r="BJ12827" s="2561"/>
      <c r="BK12827" s="2561"/>
      <c r="BL12827" s="2561"/>
      <c r="BM12827" s="2561"/>
      <c r="BN12827" s="2561"/>
      <c r="BO12827" s="2561"/>
      <c r="BP12827" s="2561"/>
      <c r="BQ12827" s="2561"/>
      <c r="BR12827" s="2561"/>
      <c r="BS12827" s="2561"/>
      <c r="BT12827" s="2561"/>
      <c r="BU12827" s="2561"/>
      <c r="BV12827" s="2561"/>
      <c r="BW12827" s="2561"/>
      <c r="BX12827" s="2561"/>
      <c r="BY12827" s="2561"/>
      <c r="BZ12827" s="2561"/>
      <c r="CA12827" s="2561"/>
      <c r="CB12827" s="2561"/>
      <c r="CC12827" s="2561"/>
      <c r="CD12827" s="2561"/>
      <c r="CE12827" s="2561"/>
      <c r="CF12827" s="2561"/>
      <c r="CG12827" s="2561"/>
      <c r="CH12827" s="2561"/>
      <c r="CI12827" s="2561"/>
      <c r="CJ12827" s="2561"/>
      <c r="CK12827" s="2561"/>
      <c r="CL12827" s="2561"/>
      <c r="CM12827" s="2561"/>
      <c r="CN12827" s="2561"/>
      <c r="CO12827" s="2561"/>
      <c r="CP12827" s="2561"/>
      <c r="CQ12827" s="2561"/>
      <c r="CR12827" s="2561"/>
      <c r="CS12827" s="2561"/>
      <c r="CT12827" s="2561"/>
      <c r="CU12827" s="2561"/>
      <c r="CV12827" s="2561"/>
      <c r="CW12827" s="2561"/>
      <c r="CX12827" s="2561"/>
      <c r="CY12827" s="2561"/>
      <c r="CZ12827" s="2561"/>
      <c r="DA12827" s="2561"/>
      <c r="DB12827" s="2561"/>
      <c r="DC12827" s="2561"/>
      <c r="DD12827" s="2561"/>
      <c r="DE12827" s="2561"/>
      <c r="DF12827" s="2561"/>
      <c r="DG12827" s="2561"/>
      <c r="DH12827" s="2561"/>
      <c r="DI12827" s="2561"/>
      <c r="DJ12827" s="2561"/>
      <c r="DK12827" s="2561"/>
      <c r="DL12827" s="2561"/>
      <c r="DM12827" s="2561"/>
      <c r="DN12827" s="2561"/>
      <c r="DO12827" s="2561"/>
      <c r="DP12827" s="2561"/>
      <c r="DQ12827" s="2561"/>
      <c r="DR12827" s="2561"/>
      <c r="DS12827" s="2561"/>
      <c r="DT12827" s="2561"/>
      <c r="DU12827" s="2561"/>
      <c r="DV12827" s="2561"/>
      <c r="DW12827" s="2561"/>
      <c r="DX12827" s="2561"/>
      <c r="DY12827" s="2561"/>
      <c r="DZ12827" s="2561"/>
      <c r="EA12827" s="2561"/>
      <c r="EB12827" s="2561"/>
      <c r="EC12827" s="2561"/>
      <c r="ED12827" s="2561"/>
      <c r="EE12827" s="2561"/>
      <c r="EF12827" s="2561"/>
      <c r="EG12827" s="2561"/>
      <c r="EH12827" s="2561"/>
      <c r="EI12827" s="2561"/>
      <c r="EJ12827" s="2561"/>
      <c r="EK12827" s="2561"/>
      <c r="EL12827" s="2561"/>
      <c r="EM12827" s="2561"/>
      <c r="EN12827" s="2561"/>
      <c r="EO12827" s="2561"/>
      <c r="EP12827" s="2561"/>
      <c r="EQ12827" s="2561"/>
      <c r="ER12827" s="2561"/>
      <c r="ES12827" s="2561"/>
      <c r="ET12827" s="2561"/>
      <c r="EU12827" s="2561"/>
      <c r="EV12827" s="2561"/>
      <c r="EW12827" s="2561"/>
      <c r="EX12827" s="2561"/>
      <c r="EY12827" s="2561"/>
      <c r="EZ12827" s="2561"/>
      <c r="FA12827" s="2561"/>
      <c r="FB12827" s="2561"/>
      <c r="FC12827" s="2561"/>
      <c r="FD12827" s="2561"/>
      <c r="FE12827" s="2561"/>
      <c r="FF12827" s="2561"/>
      <c r="FG12827" s="2561"/>
      <c r="FH12827" s="2561"/>
      <c r="FI12827" s="2561"/>
      <c r="FJ12827" s="2561"/>
      <c r="FK12827" s="2561"/>
      <c r="FL12827" s="2561"/>
      <c r="FM12827" s="2561"/>
      <c r="FN12827" s="2561"/>
      <c r="FO12827" s="2561"/>
      <c r="FP12827" s="2561"/>
      <c r="FQ12827" s="2561"/>
      <c r="FR12827" s="2561"/>
      <c r="FS12827" s="2561"/>
      <c r="FT12827" s="2561"/>
      <c r="FU12827" s="2561"/>
      <c r="FV12827" s="2561"/>
      <c r="FW12827" s="2561"/>
      <c r="FX12827" s="2561"/>
      <c r="FY12827" s="2561"/>
      <c r="FZ12827" s="2561"/>
      <c r="GA12827" s="2561"/>
      <c r="GB12827" s="2561"/>
      <c r="GC12827" s="2561"/>
      <c r="GD12827" s="2561"/>
      <c r="GE12827" s="2561"/>
      <c r="GF12827" s="2561"/>
      <c r="GG12827" s="2561"/>
      <c r="GH12827" s="2561"/>
      <c r="GI12827" s="2561"/>
      <c r="GJ12827" s="2561"/>
      <c r="GK12827" s="2561"/>
      <c r="GL12827" s="2561"/>
      <c r="GM12827" s="2561"/>
      <c r="GN12827" s="2561"/>
      <c r="GO12827" s="2561"/>
      <c r="GP12827" s="2561"/>
      <c r="GQ12827" s="2561"/>
      <c r="GR12827" s="2561"/>
      <c r="GS12827" s="2561"/>
      <c r="GT12827" s="2561"/>
      <c r="GU12827" s="2561"/>
      <c r="GV12827" s="2561"/>
      <c r="GW12827" s="2561"/>
      <c r="GX12827" s="2561"/>
      <c r="GY12827" s="2561"/>
      <c r="GZ12827" s="2561"/>
      <c r="HA12827" s="2561"/>
      <c r="HB12827" s="2561"/>
      <c r="HC12827" s="2561"/>
      <c r="HD12827" s="2561"/>
      <c r="HE12827" s="2561"/>
      <c r="HF12827" s="2561"/>
      <c r="HG12827" s="2561"/>
      <c r="HH12827" s="2561"/>
      <c r="HI12827" s="2561"/>
      <c r="HJ12827" s="2561"/>
      <c r="HK12827" s="2561"/>
      <c r="HL12827" s="2561"/>
      <c r="HM12827" s="2561"/>
      <c r="HN12827" s="2561"/>
      <c r="HO12827" s="2561"/>
      <c r="HP12827" s="2561"/>
      <c r="HQ12827" s="2561"/>
      <c r="HR12827" s="2561"/>
      <c r="HS12827" s="2561"/>
      <c r="HT12827" s="2561"/>
      <c r="HU12827" s="2561"/>
      <c r="HV12827" s="2561"/>
      <c r="HW12827" s="2561"/>
      <c r="HX12827" s="2561"/>
      <c r="HY12827" s="2561"/>
      <c r="HZ12827" s="2561"/>
      <c r="IA12827" s="2561"/>
      <c r="IB12827" s="2561"/>
      <c r="IC12827" s="2561"/>
      <c r="ID12827" s="2561"/>
      <c r="IE12827" s="2561"/>
      <c r="IF12827" s="2561"/>
      <c r="IG12827" s="2561"/>
      <c r="IH12827" s="2561"/>
      <c r="II12827" s="2561"/>
      <c r="IJ12827" s="2561"/>
      <c r="IK12827" s="2561"/>
      <c r="IL12827" s="2561"/>
      <c r="IM12827" s="2561"/>
      <c r="IN12827" s="2561"/>
      <c r="IO12827" s="2561"/>
      <c r="IP12827" s="2561"/>
      <c r="IQ12827" s="2561"/>
      <c r="IR12827" s="2561"/>
      <c r="IS12827" s="2561"/>
      <c r="IT12827" s="2561"/>
      <c r="IU12827" s="2561"/>
      <c r="IV12827" s="2561"/>
    </row>
    <row r="12828" spans="1:256" hidden="1">
      <c r="A12828" s="2149"/>
      <c r="B12828" s="2173"/>
      <c r="C12828" s="2277"/>
      <c r="D12828" s="2172"/>
      <c r="E12828" s="2556"/>
      <c r="F12828" s="2173"/>
      <c r="G12828" s="2173"/>
      <c r="H12828" s="2173"/>
      <c r="I12828" s="2173"/>
      <c r="J12828" s="2173"/>
      <c r="K12828" s="2173"/>
      <c r="L12828" s="2173"/>
      <c r="M12828" s="2175">
        <v>0</v>
      </c>
      <c r="N12828" s="2175"/>
      <c r="O12828" s="2562"/>
      <c r="P12828" s="2563"/>
      <c r="Q12828" s="2564"/>
      <c r="R12828" s="2566"/>
      <c r="S12828" s="2562">
        <f>R12828*E12825</f>
        <v>0</v>
      </c>
      <c r="T12828" s="2562"/>
      <c r="U12828" s="2561"/>
      <c r="V12828" s="2561"/>
      <c r="W12828" s="2561"/>
      <c r="X12828" s="2561"/>
      <c r="Y12828" s="2561"/>
      <c r="Z12828" s="2561"/>
      <c r="AA12828" s="2561"/>
      <c r="AB12828" s="2561"/>
      <c r="AC12828" s="2561"/>
      <c r="AD12828" s="2561"/>
      <c r="AE12828" s="2561"/>
      <c r="AF12828" s="2561"/>
      <c r="AG12828" s="2561"/>
      <c r="AH12828" s="2561"/>
      <c r="AI12828" s="2561"/>
      <c r="AJ12828" s="2561"/>
      <c r="AK12828" s="2561"/>
      <c r="AL12828" s="2561"/>
      <c r="AM12828" s="2561"/>
      <c r="AN12828" s="2561"/>
      <c r="AO12828" s="2561"/>
      <c r="AP12828" s="2561"/>
      <c r="AQ12828" s="2561"/>
      <c r="AR12828" s="2561"/>
      <c r="AS12828" s="2561"/>
      <c r="AT12828" s="2561"/>
      <c r="AU12828" s="2561"/>
      <c r="AV12828" s="2561"/>
      <c r="AW12828" s="2561"/>
      <c r="AX12828" s="2561"/>
      <c r="AY12828" s="2561"/>
      <c r="AZ12828" s="2561"/>
      <c r="BA12828" s="2561"/>
      <c r="BB12828" s="2561"/>
      <c r="BC12828" s="2561"/>
      <c r="BD12828" s="2561"/>
      <c r="BE12828" s="2561"/>
      <c r="BF12828" s="2561"/>
      <c r="BG12828" s="2561"/>
      <c r="BH12828" s="2561"/>
      <c r="BI12828" s="2561"/>
      <c r="BJ12828" s="2561"/>
      <c r="BK12828" s="2561"/>
      <c r="BL12828" s="2561"/>
      <c r="BM12828" s="2561"/>
      <c r="BN12828" s="2561"/>
      <c r="BO12828" s="2561"/>
      <c r="BP12828" s="2561"/>
      <c r="BQ12828" s="2561"/>
      <c r="BR12828" s="2561"/>
      <c r="BS12828" s="2561"/>
      <c r="BT12828" s="2561"/>
      <c r="BU12828" s="2561"/>
      <c r="BV12828" s="2561"/>
      <c r="BW12828" s="2561"/>
      <c r="BX12828" s="2561"/>
      <c r="BY12828" s="2561"/>
      <c r="BZ12828" s="2561"/>
      <c r="CA12828" s="2561"/>
      <c r="CB12828" s="2561"/>
      <c r="CC12828" s="2561"/>
      <c r="CD12828" s="2561"/>
      <c r="CE12828" s="2561"/>
      <c r="CF12828" s="2561"/>
      <c r="CG12828" s="2561"/>
      <c r="CH12828" s="2561"/>
      <c r="CI12828" s="2561"/>
      <c r="CJ12828" s="2561"/>
      <c r="CK12828" s="2561"/>
      <c r="CL12828" s="2561"/>
      <c r="CM12828" s="2561"/>
      <c r="CN12828" s="2561"/>
      <c r="CO12828" s="2561"/>
      <c r="CP12828" s="2561"/>
      <c r="CQ12828" s="2561"/>
      <c r="CR12828" s="2561"/>
      <c r="CS12828" s="2561"/>
      <c r="CT12828" s="2561"/>
      <c r="CU12828" s="2561"/>
      <c r="CV12828" s="2561"/>
      <c r="CW12828" s="2561"/>
      <c r="CX12828" s="2561"/>
      <c r="CY12828" s="2561"/>
      <c r="CZ12828" s="2561"/>
      <c r="DA12828" s="2561"/>
      <c r="DB12828" s="2561"/>
      <c r="DC12828" s="2561"/>
      <c r="DD12828" s="2561"/>
      <c r="DE12828" s="2561"/>
      <c r="DF12828" s="2561"/>
      <c r="DG12828" s="2561"/>
      <c r="DH12828" s="2561"/>
      <c r="DI12828" s="2561"/>
      <c r="DJ12828" s="2561"/>
      <c r="DK12828" s="2561"/>
      <c r="DL12828" s="2561"/>
      <c r="DM12828" s="2561"/>
      <c r="DN12828" s="2561"/>
      <c r="DO12828" s="2561"/>
      <c r="DP12828" s="2561"/>
      <c r="DQ12828" s="2561"/>
      <c r="DR12828" s="2561"/>
      <c r="DS12828" s="2561"/>
      <c r="DT12828" s="2561"/>
      <c r="DU12828" s="2561"/>
      <c r="DV12828" s="2561"/>
      <c r="DW12828" s="2561"/>
      <c r="DX12828" s="2561"/>
      <c r="DY12828" s="2561"/>
      <c r="DZ12828" s="2561"/>
      <c r="EA12828" s="2561"/>
      <c r="EB12828" s="2561"/>
      <c r="EC12828" s="2561"/>
      <c r="ED12828" s="2561"/>
      <c r="EE12828" s="2561"/>
      <c r="EF12828" s="2561"/>
      <c r="EG12828" s="2561"/>
      <c r="EH12828" s="2561"/>
      <c r="EI12828" s="2561"/>
      <c r="EJ12828" s="2561"/>
      <c r="EK12828" s="2561"/>
      <c r="EL12828" s="2561"/>
      <c r="EM12828" s="2561"/>
      <c r="EN12828" s="2561"/>
      <c r="EO12828" s="2561"/>
      <c r="EP12828" s="2561"/>
      <c r="EQ12828" s="2561"/>
      <c r="ER12828" s="2561"/>
      <c r="ES12828" s="2561"/>
      <c r="ET12828" s="2561"/>
      <c r="EU12828" s="2561"/>
      <c r="EV12828" s="2561"/>
      <c r="EW12828" s="2561"/>
      <c r="EX12828" s="2561"/>
      <c r="EY12828" s="2561"/>
      <c r="EZ12828" s="2561"/>
      <c r="FA12828" s="2561"/>
      <c r="FB12828" s="2561"/>
      <c r="FC12828" s="2561"/>
      <c r="FD12828" s="2561"/>
      <c r="FE12828" s="2561"/>
      <c r="FF12828" s="2561"/>
      <c r="FG12828" s="2561"/>
      <c r="FH12828" s="2561"/>
      <c r="FI12828" s="2561"/>
      <c r="FJ12828" s="2561"/>
      <c r="FK12828" s="2561"/>
      <c r="FL12828" s="2561"/>
      <c r="FM12828" s="2561"/>
      <c r="FN12828" s="2561"/>
      <c r="FO12828" s="2561"/>
      <c r="FP12828" s="2561"/>
      <c r="FQ12828" s="2561"/>
      <c r="FR12828" s="2561"/>
      <c r="FS12828" s="2561"/>
      <c r="FT12828" s="2561"/>
      <c r="FU12828" s="2561"/>
      <c r="FV12828" s="2561"/>
      <c r="FW12828" s="2561"/>
      <c r="FX12828" s="2561"/>
      <c r="FY12828" s="2561"/>
      <c r="FZ12828" s="2561"/>
      <c r="GA12828" s="2561"/>
      <c r="GB12828" s="2561"/>
      <c r="GC12828" s="2561"/>
      <c r="GD12828" s="2561"/>
      <c r="GE12828" s="2561"/>
      <c r="GF12828" s="2561"/>
      <c r="GG12828" s="2561"/>
      <c r="GH12828" s="2561"/>
      <c r="GI12828" s="2561"/>
      <c r="GJ12828" s="2561"/>
      <c r="GK12828" s="2561"/>
      <c r="GL12828" s="2561"/>
      <c r="GM12828" s="2561"/>
      <c r="GN12828" s="2561"/>
      <c r="GO12828" s="2561"/>
      <c r="GP12828" s="2561"/>
      <c r="GQ12828" s="2561"/>
      <c r="GR12828" s="2561"/>
      <c r="GS12828" s="2561"/>
      <c r="GT12828" s="2561"/>
      <c r="GU12828" s="2561"/>
      <c r="GV12828" s="2561"/>
      <c r="GW12828" s="2561"/>
      <c r="GX12828" s="2561"/>
      <c r="GY12828" s="2561"/>
      <c r="GZ12828" s="2561"/>
      <c r="HA12828" s="2561"/>
      <c r="HB12828" s="2561"/>
      <c r="HC12828" s="2561"/>
      <c r="HD12828" s="2561"/>
      <c r="HE12828" s="2561"/>
      <c r="HF12828" s="2561"/>
      <c r="HG12828" s="2561"/>
      <c r="HH12828" s="2561"/>
      <c r="HI12828" s="2561"/>
      <c r="HJ12828" s="2561"/>
      <c r="HK12828" s="2561"/>
      <c r="HL12828" s="2561"/>
      <c r="HM12828" s="2561"/>
      <c r="HN12828" s="2561"/>
      <c r="HO12828" s="2561"/>
      <c r="HP12828" s="2561"/>
      <c r="HQ12828" s="2561"/>
      <c r="HR12828" s="2561"/>
      <c r="HS12828" s="2561"/>
      <c r="HT12828" s="2561"/>
      <c r="HU12828" s="2561"/>
      <c r="HV12828" s="2561"/>
      <c r="HW12828" s="2561"/>
      <c r="HX12828" s="2561"/>
      <c r="HY12828" s="2561"/>
      <c r="HZ12828" s="2561"/>
      <c r="IA12828" s="2561"/>
      <c r="IB12828" s="2561"/>
      <c r="IC12828" s="2561"/>
      <c r="ID12828" s="2561"/>
      <c r="IE12828" s="2561"/>
      <c r="IF12828" s="2561"/>
      <c r="IG12828" s="2561"/>
      <c r="IH12828" s="2561"/>
      <c r="II12828" s="2561"/>
      <c r="IJ12828" s="2561"/>
      <c r="IK12828" s="2561"/>
      <c r="IL12828" s="2561"/>
      <c r="IM12828" s="2561"/>
      <c r="IN12828" s="2561"/>
      <c r="IO12828" s="2561"/>
      <c r="IP12828" s="2561"/>
      <c r="IQ12828" s="2561"/>
      <c r="IR12828" s="2561"/>
      <c r="IS12828" s="2561"/>
      <c r="IT12828" s="2561"/>
      <c r="IU12828" s="2561"/>
      <c r="IV12828" s="2561"/>
    </row>
    <row r="12829" spans="1:256" hidden="1">
      <c r="A12829" s="2149"/>
      <c r="B12829" s="2173"/>
      <c r="C12829" s="2277"/>
      <c r="D12829" s="2172"/>
      <c r="E12829" s="2556"/>
      <c r="F12829" s="2173"/>
      <c r="G12829" s="2173"/>
      <c r="H12829" s="2173"/>
      <c r="I12829" s="2173"/>
      <c r="J12829" s="2173"/>
      <c r="K12829" s="2173"/>
      <c r="L12829" s="2173"/>
      <c r="M12829" s="2175">
        <v>0</v>
      </c>
      <c r="N12829" s="2175"/>
      <c r="O12829" s="2562"/>
      <c r="P12829" s="2563"/>
      <c r="Q12829" s="2564"/>
      <c r="R12829" s="2566"/>
      <c r="S12829" s="2562">
        <f>R12829*E12825</f>
        <v>0</v>
      </c>
      <c r="T12829" s="2562"/>
      <c r="U12829" s="2561"/>
      <c r="V12829" s="2561"/>
      <c r="W12829" s="2561"/>
      <c r="X12829" s="2561"/>
      <c r="Y12829" s="2561"/>
      <c r="Z12829" s="2561"/>
      <c r="AA12829" s="2561"/>
      <c r="AB12829" s="2561"/>
      <c r="AC12829" s="2561"/>
      <c r="AD12829" s="2561"/>
      <c r="AE12829" s="2561"/>
      <c r="AF12829" s="2561"/>
      <c r="AG12829" s="2561"/>
      <c r="AH12829" s="2561"/>
      <c r="AI12829" s="2561"/>
      <c r="AJ12829" s="2561"/>
      <c r="AK12829" s="2561"/>
      <c r="AL12829" s="2561"/>
      <c r="AM12829" s="2561"/>
      <c r="AN12829" s="2561"/>
      <c r="AO12829" s="2561"/>
      <c r="AP12829" s="2561"/>
      <c r="AQ12829" s="2561"/>
      <c r="AR12829" s="2561"/>
      <c r="AS12829" s="2561"/>
      <c r="AT12829" s="2561"/>
      <c r="AU12829" s="2561"/>
      <c r="AV12829" s="2561"/>
      <c r="AW12829" s="2561"/>
      <c r="AX12829" s="2561"/>
      <c r="AY12829" s="2561"/>
      <c r="AZ12829" s="2561"/>
      <c r="BA12829" s="2561"/>
      <c r="BB12829" s="2561"/>
      <c r="BC12829" s="2561"/>
      <c r="BD12829" s="2561"/>
      <c r="BE12829" s="2561"/>
      <c r="BF12829" s="2561"/>
      <c r="BG12829" s="2561"/>
      <c r="BH12829" s="2561"/>
      <c r="BI12829" s="2561"/>
      <c r="BJ12829" s="2561"/>
      <c r="BK12829" s="2561"/>
      <c r="BL12829" s="2561"/>
      <c r="BM12829" s="2561"/>
      <c r="BN12829" s="2561"/>
      <c r="BO12829" s="2561"/>
      <c r="BP12829" s="2561"/>
      <c r="BQ12829" s="2561"/>
      <c r="BR12829" s="2561"/>
      <c r="BS12829" s="2561"/>
      <c r="BT12829" s="2561"/>
      <c r="BU12829" s="2561"/>
      <c r="BV12829" s="2561"/>
      <c r="BW12829" s="2561"/>
      <c r="BX12829" s="2561"/>
      <c r="BY12829" s="2561"/>
      <c r="BZ12829" s="2561"/>
      <c r="CA12829" s="2561"/>
      <c r="CB12829" s="2561"/>
      <c r="CC12829" s="2561"/>
      <c r="CD12829" s="2561"/>
      <c r="CE12829" s="2561"/>
      <c r="CF12829" s="2561"/>
      <c r="CG12829" s="2561"/>
      <c r="CH12829" s="2561"/>
      <c r="CI12829" s="2561"/>
      <c r="CJ12829" s="2561"/>
      <c r="CK12829" s="2561"/>
      <c r="CL12829" s="2561"/>
      <c r="CM12829" s="2561"/>
      <c r="CN12829" s="2561"/>
      <c r="CO12829" s="2561"/>
      <c r="CP12829" s="2561"/>
      <c r="CQ12829" s="2561"/>
      <c r="CR12829" s="2561"/>
      <c r="CS12829" s="2561"/>
      <c r="CT12829" s="2561"/>
      <c r="CU12829" s="2561"/>
      <c r="CV12829" s="2561"/>
      <c r="CW12829" s="2561"/>
      <c r="CX12829" s="2561"/>
      <c r="CY12829" s="2561"/>
      <c r="CZ12829" s="2561"/>
      <c r="DA12829" s="2561"/>
      <c r="DB12829" s="2561"/>
      <c r="DC12829" s="2561"/>
      <c r="DD12829" s="2561"/>
      <c r="DE12829" s="2561"/>
      <c r="DF12829" s="2561"/>
      <c r="DG12829" s="2561"/>
      <c r="DH12829" s="2561"/>
      <c r="DI12829" s="2561"/>
      <c r="DJ12829" s="2561"/>
      <c r="DK12829" s="2561"/>
      <c r="DL12829" s="2561"/>
      <c r="DM12829" s="2561"/>
      <c r="DN12829" s="2561"/>
      <c r="DO12829" s="2561"/>
      <c r="DP12829" s="2561"/>
      <c r="DQ12829" s="2561"/>
      <c r="DR12829" s="2561"/>
      <c r="DS12829" s="2561"/>
      <c r="DT12829" s="2561"/>
      <c r="DU12829" s="2561"/>
      <c r="DV12829" s="2561"/>
      <c r="DW12829" s="2561"/>
      <c r="DX12829" s="2561"/>
      <c r="DY12829" s="2561"/>
      <c r="DZ12829" s="2561"/>
      <c r="EA12829" s="2561"/>
      <c r="EB12829" s="2561"/>
      <c r="EC12829" s="2561"/>
      <c r="ED12829" s="2561"/>
      <c r="EE12829" s="2561"/>
      <c r="EF12829" s="2561"/>
      <c r="EG12829" s="2561"/>
      <c r="EH12829" s="2561"/>
      <c r="EI12829" s="2561"/>
      <c r="EJ12829" s="2561"/>
      <c r="EK12829" s="2561"/>
      <c r="EL12829" s="2561"/>
      <c r="EM12829" s="2561"/>
      <c r="EN12829" s="2561"/>
      <c r="EO12829" s="2561"/>
      <c r="EP12829" s="2561"/>
      <c r="EQ12829" s="2561"/>
      <c r="ER12829" s="2561"/>
      <c r="ES12829" s="2561"/>
      <c r="ET12829" s="2561"/>
      <c r="EU12829" s="2561"/>
      <c r="EV12829" s="2561"/>
      <c r="EW12829" s="2561"/>
      <c r="EX12829" s="2561"/>
      <c r="EY12829" s="2561"/>
      <c r="EZ12829" s="2561"/>
      <c r="FA12829" s="2561"/>
      <c r="FB12829" s="2561"/>
      <c r="FC12829" s="2561"/>
      <c r="FD12829" s="2561"/>
      <c r="FE12829" s="2561"/>
      <c r="FF12829" s="2561"/>
      <c r="FG12829" s="2561"/>
      <c r="FH12829" s="2561"/>
      <c r="FI12829" s="2561"/>
      <c r="FJ12829" s="2561"/>
      <c r="FK12829" s="2561"/>
      <c r="FL12829" s="2561"/>
      <c r="FM12829" s="2561"/>
      <c r="FN12829" s="2561"/>
      <c r="FO12829" s="2561"/>
      <c r="FP12829" s="2561"/>
      <c r="FQ12829" s="2561"/>
      <c r="FR12829" s="2561"/>
      <c r="FS12829" s="2561"/>
      <c r="FT12829" s="2561"/>
      <c r="FU12829" s="2561"/>
      <c r="FV12829" s="2561"/>
      <c r="FW12829" s="2561"/>
      <c r="FX12829" s="2561"/>
      <c r="FY12829" s="2561"/>
      <c r="FZ12829" s="2561"/>
      <c r="GA12829" s="2561"/>
      <c r="GB12829" s="2561"/>
      <c r="GC12829" s="2561"/>
      <c r="GD12829" s="2561"/>
      <c r="GE12829" s="2561"/>
      <c r="GF12829" s="2561"/>
      <c r="GG12829" s="2561"/>
      <c r="GH12829" s="2561"/>
      <c r="GI12829" s="2561"/>
      <c r="GJ12829" s="2561"/>
      <c r="GK12829" s="2561"/>
      <c r="GL12829" s="2561"/>
      <c r="GM12829" s="2561"/>
      <c r="GN12829" s="2561"/>
      <c r="GO12829" s="2561"/>
      <c r="GP12829" s="2561"/>
      <c r="GQ12829" s="2561"/>
      <c r="GR12829" s="2561"/>
      <c r="GS12829" s="2561"/>
      <c r="GT12829" s="2561"/>
      <c r="GU12829" s="2561"/>
      <c r="GV12829" s="2561"/>
      <c r="GW12829" s="2561"/>
      <c r="GX12829" s="2561"/>
      <c r="GY12829" s="2561"/>
      <c r="GZ12829" s="2561"/>
      <c r="HA12829" s="2561"/>
      <c r="HB12829" s="2561"/>
      <c r="HC12829" s="2561"/>
      <c r="HD12829" s="2561"/>
      <c r="HE12829" s="2561"/>
      <c r="HF12829" s="2561"/>
      <c r="HG12829" s="2561"/>
      <c r="HH12829" s="2561"/>
      <c r="HI12829" s="2561"/>
      <c r="HJ12829" s="2561"/>
      <c r="HK12829" s="2561"/>
      <c r="HL12829" s="2561"/>
      <c r="HM12829" s="2561"/>
      <c r="HN12829" s="2561"/>
      <c r="HO12829" s="2561"/>
      <c r="HP12829" s="2561"/>
      <c r="HQ12829" s="2561"/>
      <c r="HR12829" s="2561"/>
      <c r="HS12829" s="2561"/>
      <c r="HT12829" s="2561"/>
      <c r="HU12829" s="2561"/>
      <c r="HV12829" s="2561"/>
      <c r="HW12829" s="2561"/>
      <c r="HX12829" s="2561"/>
      <c r="HY12829" s="2561"/>
      <c r="HZ12829" s="2561"/>
      <c r="IA12829" s="2561"/>
      <c r="IB12829" s="2561"/>
      <c r="IC12829" s="2561"/>
      <c r="ID12829" s="2561"/>
      <c r="IE12829" s="2561"/>
      <c r="IF12829" s="2561"/>
      <c r="IG12829" s="2561"/>
      <c r="IH12829" s="2561"/>
      <c r="II12829" s="2561"/>
      <c r="IJ12829" s="2561"/>
      <c r="IK12829" s="2561"/>
      <c r="IL12829" s="2561"/>
      <c r="IM12829" s="2561"/>
      <c r="IN12829" s="2561"/>
      <c r="IO12829" s="2561"/>
      <c r="IP12829" s="2561"/>
      <c r="IQ12829" s="2561"/>
      <c r="IR12829" s="2561"/>
      <c r="IS12829" s="2561"/>
      <c r="IT12829" s="2561"/>
      <c r="IU12829" s="2561"/>
      <c r="IV12829" s="2561"/>
    </row>
    <row r="12830" spans="1:256" hidden="1">
      <c r="A12830" s="2149"/>
      <c r="B12830" s="2173"/>
      <c r="C12830" s="2277"/>
      <c r="D12830" s="2172"/>
      <c r="E12830" s="2556"/>
      <c r="F12830" s="2173"/>
      <c r="G12830" s="2173"/>
      <c r="H12830" s="2173"/>
      <c r="I12830" s="2173"/>
      <c r="J12830" s="2173"/>
      <c r="K12830" s="2173"/>
      <c r="L12830" s="2173"/>
      <c r="M12830" s="2175">
        <v>0</v>
      </c>
      <c r="N12830" s="2175"/>
      <c r="O12830" s="2562"/>
      <c r="P12830" s="2563"/>
      <c r="Q12830" s="2564"/>
      <c r="R12830" s="2566"/>
      <c r="S12830" s="2562">
        <f>R12830*E12825</f>
        <v>0</v>
      </c>
      <c r="T12830" s="2562"/>
      <c r="U12830" s="2561"/>
      <c r="V12830" s="2561"/>
      <c r="W12830" s="2561"/>
      <c r="X12830" s="2561"/>
      <c r="Y12830" s="2561"/>
      <c r="Z12830" s="2561"/>
      <c r="AA12830" s="2561"/>
      <c r="AB12830" s="2561"/>
      <c r="AC12830" s="2561"/>
      <c r="AD12830" s="2561"/>
      <c r="AE12830" s="2561"/>
      <c r="AF12830" s="2561"/>
      <c r="AG12830" s="2561"/>
      <c r="AH12830" s="2561"/>
      <c r="AI12830" s="2561"/>
      <c r="AJ12830" s="2561"/>
      <c r="AK12830" s="2561"/>
      <c r="AL12830" s="2561"/>
      <c r="AM12830" s="2561"/>
      <c r="AN12830" s="2561"/>
      <c r="AO12830" s="2561"/>
      <c r="AP12830" s="2561"/>
      <c r="AQ12830" s="2561"/>
      <c r="AR12830" s="2561"/>
      <c r="AS12830" s="2561"/>
      <c r="AT12830" s="2561"/>
      <c r="AU12830" s="2561"/>
      <c r="AV12830" s="2561"/>
      <c r="AW12830" s="2561"/>
      <c r="AX12830" s="2561"/>
      <c r="AY12830" s="2561"/>
      <c r="AZ12830" s="2561"/>
      <c r="BA12830" s="2561"/>
      <c r="BB12830" s="2561"/>
      <c r="BC12830" s="2561"/>
      <c r="BD12830" s="2561"/>
      <c r="BE12830" s="2561"/>
      <c r="BF12830" s="2561"/>
      <c r="BG12830" s="2561"/>
      <c r="BH12830" s="2561"/>
      <c r="BI12830" s="2561"/>
      <c r="BJ12830" s="2561"/>
      <c r="BK12830" s="2561"/>
      <c r="BL12830" s="2561"/>
      <c r="BM12830" s="2561"/>
      <c r="BN12830" s="2561"/>
      <c r="BO12830" s="2561"/>
      <c r="BP12830" s="2561"/>
      <c r="BQ12830" s="2561"/>
      <c r="BR12830" s="2561"/>
      <c r="BS12830" s="2561"/>
      <c r="BT12830" s="2561"/>
      <c r="BU12830" s="2561"/>
      <c r="BV12830" s="2561"/>
      <c r="BW12830" s="2561"/>
      <c r="BX12830" s="2561"/>
      <c r="BY12830" s="2561"/>
      <c r="BZ12830" s="2561"/>
      <c r="CA12830" s="2561"/>
      <c r="CB12830" s="2561"/>
      <c r="CC12830" s="2561"/>
      <c r="CD12830" s="2561"/>
      <c r="CE12830" s="2561"/>
      <c r="CF12830" s="2561"/>
      <c r="CG12830" s="2561"/>
      <c r="CH12830" s="2561"/>
      <c r="CI12830" s="2561"/>
      <c r="CJ12830" s="2561"/>
      <c r="CK12830" s="2561"/>
      <c r="CL12830" s="2561"/>
      <c r="CM12830" s="2561"/>
      <c r="CN12830" s="2561"/>
      <c r="CO12830" s="2561"/>
      <c r="CP12830" s="2561"/>
      <c r="CQ12830" s="2561"/>
      <c r="CR12830" s="2561"/>
      <c r="CS12830" s="2561"/>
      <c r="CT12830" s="2561"/>
      <c r="CU12830" s="2561"/>
      <c r="CV12830" s="2561"/>
      <c r="CW12830" s="2561"/>
      <c r="CX12830" s="2561"/>
      <c r="CY12830" s="2561"/>
      <c r="CZ12830" s="2561"/>
      <c r="DA12830" s="2561"/>
      <c r="DB12830" s="2561"/>
      <c r="DC12830" s="2561"/>
      <c r="DD12830" s="2561"/>
      <c r="DE12830" s="2561"/>
      <c r="DF12830" s="2561"/>
      <c r="DG12830" s="2561"/>
      <c r="DH12830" s="2561"/>
      <c r="DI12830" s="2561"/>
      <c r="DJ12830" s="2561"/>
      <c r="DK12830" s="2561"/>
      <c r="DL12830" s="2561"/>
      <c r="DM12830" s="2561"/>
      <c r="DN12830" s="2561"/>
      <c r="DO12830" s="2561"/>
      <c r="DP12830" s="2561"/>
      <c r="DQ12830" s="2561"/>
      <c r="DR12830" s="2561"/>
      <c r="DS12830" s="2561"/>
      <c r="DT12830" s="2561"/>
      <c r="DU12830" s="2561"/>
      <c r="DV12830" s="2561"/>
      <c r="DW12830" s="2561"/>
      <c r="DX12830" s="2561"/>
      <c r="DY12830" s="2561"/>
      <c r="DZ12830" s="2561"/>
      <c r="EA12830" s="2561"/>
      <c r="EB12830" s="2561"/>
      <c r="EC12830" s="2561"/>
      <c r="ED12830" s="2561"/>
      <c r="EE12830" s="2561"/>
      <c r="EF12830" s="2561"/>
      <c r="EG12830" s="2561"/>
      <c r="EH12830" s="2561"/>
      <c r="EI12830" s="2561"/>
      <c r="EJ12830" s="2561"/>
      <c r="EK12830" s="2561"/>
      <c r="EL12830" s="2561"/>
      <c r="EM12830" s="2561"/>
      <c r="EN12830" s="2561"/>
      <c r="EO12830" s="2561"/>
      <c r="EP12830" s="2561"/>
      <c r="EQ12830" s="2561"/>
      <c r="ER12830" s="2561"/>
      <c r="ES12830" s="2561"/>
      <c r="ET12830" s="2561"/>
      <c r="EU12830" s="2561"/>
      <c r="EV12830" s="2561"/>
      <c r="EW12830" s="2561"/>
      <c r="EX12830" s="2561"/>
      <c r="EY12830" s="2561"/>
      <c r="EZ12830" s="2561"/>
      <c r="FA12830" s="2561"/>
      <c r="FB12830" s="2561"/>
      <c r="FC12830" s="2561"/>
      <c r="FD12830" s="2561"/>
      <c r="FE12830" s="2561"/>
      <c r="FF12830" s="2561"/>
      <c r="FG12830" s="2561"/>
      <c r="FH12830" s="2561"/>
      <c r="FI12830" s="2561"/>
      <c r="FJ12830" s="2561"/>
      <c r="FK12830" s="2561"/>
      <c r="FL12830" s="2561"/>
      <c r="FM12830" s="2561"/>
      <c r="FN12830" s="2561"/>
      <c r="FO12830" s="2561"/>
      <c r="FP12830" s="2561"/>
      <c r="FQ12830" s="2561"/>
      <c r="FR12830" s="2561"/>
      <c r="FS12830" s="2561"/>
      <c r="FT12830" s="2561"/>
      <c r="FU12830" s="2561"/>
      <c r="FV12830" s="2561"/>
      <c r="FW12830" s="2561"/>
      <c r="FX12830" s="2561"/>
      <c r="FY12830" s="2561"/>
      <c r="FZ12830" s="2561"/>
      <c r="GA12830" s="2561"/>
      <c r="GB12830" s="2561"/>
      <c r="GC12830" s="2561"/>
      <c r="GD12830" s="2561"/>
      <c r="GE12830" s="2561"/>
      <c r="GF12830" s="2561"/>
      <c r="GG12830" s="2561"/>
      <c r="GH12830" s="2561"/>
      <c r="GI12830" s="2561"/>
      <c r="GJ12830" s="2561"/>
      <c r="GK12830" s="2561"/>
      <c r="GL12830" s="2561"/>
      <c r="GM12830" s="2561"/>
      <c r="GN12830" s="2561"/>
      <c r="GO12830" s="2561"/>
      <c r="GP12830" s="2561"/>
      <c r="GQ12830" s="2561"/>
      <c r="GR12830" s="2561"/>
      <c r="GS12830" s="2561"/>
      <c r="GT12830" s="2561"/>
      <c r="GU12830" s="2561"/>
      <c r="GV12830" s="2561"/>
      <c r="GW12830" s="2561"/>
      <c r="GX12830" s="2561"/>
      <c r="GY12830" s="2561"/>
      <c r="GZ12830" s="2561"/>
      <c r="HA12830" s="2561"/>
      <c r="HB12830" s="2561"/>
      <c r="HC12830" s="2561"/>
      <c r="HD12830" s="2561"/>
      <c r="HE12830" s="2561"/>
      <c r="HF12830" s="2561"/>
      <c r="HG12830" s="2561"/>
      <c r="HH12830" s="2561"/>
      <c r="HI12830" s="2561"/>
      <c r="HJ12830" s="2561"/>
      <c r="HK12830" s="2561"/>
      <c r="HL12830" s="2561"/>
      <c r="HM12830" s="2561"/>
      <c r="HN12830" s="2561"/>
      <c r="HO12830" s="2561"/>
      <c r="HP12830" s="2561"/>
      <c r="HQ12830" s="2561"/>
      <c r="HR12830" s="2561"/>
      <c r="HS12830" s="2561"/>
      <c r="HT12830" s="2561"/>
      <c r="HU12830" s="2561"/>
      <c r="HV12830" s="2561"/>
      <c r="HW12830" s="2561"/>
      <c r="HX12830" s="2561"/>
      <c r="HY12830" s="2561"/>
      <c r="HZ12830" s="2561"/>
      <c r="IA12830" s="2561"/>
      <c r="IB12830" s="2561"/>
      <c r="IC12830" s="2561"/>
      <c r="ID12830" s="2561"/>
      <c r="IE12830" s="2561"/>
      <c r="IF12830" s="2561"/>
      <c r="IG12830" s="2561"/>
      <c r="IH12830" s="2561"/>
      <c r="II12830" s="2561"/>
      <c r="IJ12830" s="2561"/>
      <c r="IK12830" s="2561"/>
      <c r="IL12830" s="2561"/>
      <c r="IM12830" s="2561"/>
      <c r="IN12830" s="2561"/>
      <c r="IO12830" s="2561"/>
      <c r="IP12830" s="2561"/>
      <c r="IQ12830" s="2561"/>
      <c r="IR12830" s="2561"/>
      <c r="IS12830" s="2561"/>
      <c r="IT12830" s="2561"/>
      <c r="IU12830" s="2561"/>
      <c r="IV12830" s="2561"/>
    </row>
    <row r="12831" spans="1:256" hidden="1">
      <c r="A12831" s="2149"/>
      <c r="B12831" s="2173"/>
      <c r="C12831" s="2277"/>
      <c r="D12831" s="2172"/>
      <c r="E12831" s="2556"/>
      <c r="F12831" s="2173"/>
      <c r="G12831" s="2173"/>
      <c r="H12831" s="2173"/>
      <c r="I12831" s="2173"/>
      <c r="J12831" s="2173"/>
      <c r="K12831" s="2173"/>
      <c r="L12831" s="2173"/>
      <c r="M12831" s="2175">
        <v>0</v>
      </c>
      <c r="N12831" s="2175"/>
      <c r="O12831" s="2562"/>
      <c r="P12831" s="2563"/>
      <c r="Q12831" s="2564"/>
      <c r="R12831" s="2566"/>
      <c r="S12831" s="2562">
        <f>R12831*E12825</f>
        <v>0</v>
      </c>
      <c r="T12831" s="2562"/>
      <c r="U12831" s="2561"/>
      <c r="V12831" s="2561"/>
      <c r="W12831" s="2561"/>
      <c r="X12831" s="2561"/>
      <c r="Y12831" s="2561"/>
      <c r="Z12831" s="2561"/>
      <c r="AA12831" s="2561"/>
      <c r="AB12831" s="2561"/>
      <c r="AC12831" s="2561"/>
      <c r="AD12831" s="2561"/>
      <c r="AE12831" s="2561"/>
      <c r="AF12831" s="2561"/>
      <c r="AG12831" s="2561"/>
      <c r="AH12831" s="2561"/>
      <c r="AI12831" s="2561"/>
      <c r="AJ12831" s="2561"/>
      <c r="AK12831" s="2561"/>
      <c r="AL12831" s="2561"/>
      <c r="AM12831" s="2561"/>
      <c r="AN12831" s="2561"/>
      <c r="AO12831" s="2561"/>
      <c r="AP12831" s="2561"/>
      <c r="AQ12831" s="2561"/>
      <c r="AR12831" s="2561"/>
      <c r="AS12831" s="2561"/>
      <c r="AT12831" s="2561"/>
      <c r="AU12831" s="2561"/>
      <c r="AV12831" s="2561"/>
      <c r="AW12831" s="2561"/>
      <c r="AX12831" s="2561"/>
      <c r="AY12831" s="2561"/>
      <c r="AZ12831" s="2561"/>
      <c r="BA12831" s="2561"/>
      <c r="BB12831" s="2561"/>
      <c r="BC12831" s="2561"/>
      <c r="BD12831" s="2561"/>
      <c r="BE12831" s="2561"/>
      <c r="BF12831" s="2561"/>
      <c r="BG12831" s="2561"/>
      <c r="BH12831" s="2561"/>
      <c r="BI12831" s="2561"/>
      <c r="BJ12831" s="2561"/>
      <c r="BK12831" s="2561"/>
      <c r="BL12831" s="2561"/>
      <c r="BM12831" s="2561"/>
      <c r="BN12831" s="2561"/>
      <c r="BO12831" s="2561"/>
      <c r="BP12831" s="2561"/>
      <c r="BQ12831" s="2561"/>
      <c r="BR12831" s="2561"/>
      <c r="BS12831" s="2561"/>
      <c r="BT12831" s="2561"/>
      <c r="BU12831" s="2561"/>
      <c r="BV12831" s="2561"/>
      <c r="BW12831" s="2561"/>
      <c r="BX12831" s="2561"/>
      <c r="BY12831" s="2561"/>
      <c r="BZ12831" s="2561"/>
      <c r="CA12831" s="2561"/>
      <c r="CB12831" s="2561"/>
      <c r="CC12831" s="2561"/>
      <c r="CD12831" s="2561"/>
      <c r="CE12831" s="2561"/>
      <c r="CF12831" s="2561"/>
      <c r="CG12831" s="2561"/>
      <c r="CH12831" s="2561"/>
      <c r="CI12831" s="2561"/>
      <c r="CJ12831" s="2561"/>
      <c r="CK12831" s="2561"/>
      <c r="CL12831" s="2561"/>
      <c r="CM12831" s="2561"/>
      <c r="CN12831" s="2561"/>
      <c r="CO12831" s="2561"/>
      <c r="CP12831" s="2561"/>
      <c r="CQ12831" s="2561"/>
      <c r="CR12831" s="2561"/>
      <c r="CS12831" s="2561"/>
      <c r="CT12831" s="2561"/>
      <c r="CU12831" s="2561"/>
      <c r="CV12831" s="2561"/>
      <c r="CW12831" s="2561"/>
      <c r="CX12831" s="2561"/>
      <c r="CY12831" s="2561"/>
      <c r="CZ12831" s="2561"/>
      <c r="DA12831" s="2561"/>
      <c r="DB12831" s="2561"/>
      <c r="DC12831" s="2561"/>
      <c r="DD12831" s="2561"/>
      <c r="DE12831" s="2561"/>
      <c r="DF12831" s="2561"/>
      <c r="DG12831" s="2561"/>
      <c r="DH12831" s="2561"/>
      <c r="DI12831" s="2561"/>
      <c r="DJ12831" s="2561"/>
      <c r="DK12831" s="2561"/>
      <c r="DL12831" s="2561"/>
      <c r="DM12831" s="2561"/>
      <c r="DN12831" s="2561"/>
      <c r="DO12831" s="2561"/>
      <c r="DP12831" s="2561"/>
      <c r="DQ12831" s="2561"/>
      <c r="DR12831" s="2561"/>
      <c r="DS12831" s="2561"/>
      <c r="DT12831" s="2561"/>
      <c r="DU12831" s="2561"/>
      <c r="DV12831" s="2561"/>
      <c r="DW12831" s="2561"/>
      <c r="DX12831" s="2561"/>
      <c r="DY12831" s="2561"/>
      <c r="DZ12831" s="2561"/>
      <c r="EA12831" s="2561"/>
      <c r="EB12831" s="2561"/>
      <c r="EC12831" s="2561"/>
      <c r="ED12831" s="2561"/>
      <c r="EE12831" s="2561"/>
      <c r="EF12831" s="2561"/>
      <c r="EG12831" s="2561"/>
      <c r="EH12831" s="2561"/>
      <c r="EI12831" s="2561"/>
      <c r="EJ12831" s="2561"/>
      <c r="EK12831" s="2561"/>
      <c r="EL12831" s="2561"/>
      <c r="EM12831" s="2561"/>
      <c r="EN12831" s="2561"/>
      <c r="EO12831" s="2561"/>
      <c r="EP12831" s="2561"/>
      <c r="EQ12831" s="2561"/>
      <c r="ER12831" s="2561"/>
      <c r="ES12831" s="2561"/>
      <c r="ET12831" s="2561"/>
      <c r="EU12831" s="2561"/>
      <c r="EV12831" s="2561"/>
      <c r="EW12831" s="2561"/>
      <c r="EX12831" s="2561"/>
      <c r="EY12831" s="2561"/>
      <c r="EZ12831" s="2561"/>
      <c r="FA12831" s="2561"/>
      <c r="FB12831" s="2561"/>
      <c r="FC12831" s="2561"/>
      <c r="FD12831" s="2561"/>
      <c r="FE12831" s="2561"/>
      <c r="FF12831" s="2561"/>
      <c r="FG12831" s="2561"/>
      <c r="FH12831" s="2561"/>
      <c r="FI12831" s="2561"/>
      <c r="FJ12831" s="2561"/>
      <c r="FK12831" s="2561"/>
      <c r="FL12831" s="2561"/>
      <c r="FM12831" s="2561"/>
      <c r="FN12831" s="2561"/>
      <c r="FO12831" s="2561"/>
      <c r="FP12831" s="2561"/>
      <c r="FQ12831" s="2561"/>
      <c r="FR12831" s="2561"/>
      <c r="FS12831" s="2561"/>
      <c r="FT12831" s="2561"/>
      <c r="FU12831" s="2561"/>
      <c r="FV12831" s="2561"/>
      <c r="FW12831" s="2561"/>
      <c r="FX12831" s="2561"/>
      <c r="FY12831" s="2561"/>
      <c r="FZ12831" s="2561"/>
      <c r="GA12831" s="2561"/>
      <c r="GB12831" s="2561"/>
      <c r="GC12831" s="2561"/>
      <c r="GD12831" s="2561"/>
      <c r="GE12831" s="2561"/>
      <c r="GF12831" s="2561"/>
      <c r="GG12831" s="2561"/>
      <c r="GH12831" s="2561"/>
      <c r="GI12831" s="2561"/>
      <c r="GJ12831" s="2561"/>
      <c r="GK12831" s="2561"/>
      <c r="GL12831" s="2561"/>
      <c r="GM12831" s="2561"/>
      <c r="GN12831" s="2561"/>
      <c r="GO12831" s="2561"/>
      <c r="GP12831" s="2561"/>
      <c r="GQ12831" s="2561"/>
      <c r="GR12831" s="2561"/>
      <c r="GS12831" s="2561"/>
      <c r="GT12831" s="2561"/>
      <c r="GU12831" s="2561"/>
      <c r="GV12831" s="2561"/>
      <c r="GW12831" s="2561"/>
      <c r="GX12831" s="2561"/>
      <c r="GY12831" s="2561"/>
      <c r="GZ12831" s="2561"/>
      <c r="HA12831" s="2561"/>
      <c r="HB12831" s="2561"/>
      <c r="HC12831" s="2561"/>
      <c r="HD12831" s="2561"/>
      <c r="HE12831" s="2561"/>
      <c r="HF12831" s="2561"/>
      <c r="HG12831" s="2561"/>
      <c r="HH12831" s="2561"/>
      <c r="HI12831" s="2561"/>
      <c r="HJ12831" s="2561"/>
      <c r="HK12831" s="2561"/>
      <c r="HL12831" s="2561"/>
      <c r="HM12831" s="2561"/>
      <c r="HN12831" s="2561"/>
      <c r="HO12831" s="2561"/>
      <c r="HP12831" s="2561"/>
      <c r="HQ12831" s="2561"/>
      <c r="HR12831" s="2561"/>
      <c r="HS12831" s="2561"/>
      <c r="HT12831" s="2561"/>
      <c r="HU12831" s="2561"/>
      <c r="HV12831" s="2561"/>
      <c r="HW12831" s="2561"/>
      <c r="HX12831" s="2561"/>
      <c r="HY12831" s="2561"/>
      <c r="HZ12831" s="2561"/>
      <c r="IA12831" s="2561"/>
      <c r="IB12831" s="2561"/>
      <c r="IC12831" s="2561"/>
      <c r="ID12831" s="2561"/>
      <c r="IE12831" s="2561"/>
      <c r="IF12831" s="2561"/>
      <c r="IG12831" s="2561"/>
      <c r="IH12831" s="2561"/>
      <c r="II12831" s="2561"/>
      <c r="IJ12831" s="2561"/>
      <c r="IK12831" s="2561"/>
      <c r="IL12831" s="2561"/>
      <c r="IM12831" s="2561"/>
      <c r="IN12831" s="2561"/>
      <c r="IO12831" s="2561"/>
      <c r="IP12831" s="2561"/>
      <c r="IQ12831" s="2561"/>
      <c r="IR12831" s="2561"/>
      <c r="IS12831" s="2561"/>
      <c r="IT12831" s="2561"/>
      <c r="IU12831" s="2561"/>
      <c r="IV12831" s="2561"/>
    </row>
    <row r="12832" spans="1:256" hidden="1">
      <c r="A12832" s="2149"/>
      <c r="B12832" s="2173"/>
      <c r="C12832" s="2277"/>
      <c r="D12832" s="2172"/>
      <c r="E12832" s="2556"/>
      <c r="F12832" s="2173"/>
      <c r="G12832" s="2173"/>
      <c r="H12832" s="2173"/>
      <c r="I12832" s="2173"/>
      <c r="J12832" s="2173"/>
      <c r="K12832" s="2173"/>
      <c r="L12832" s="2173"/>
      <c r="M12832" s="2175">
        <v>0</v>
      </c>
      <c r="N12832" s="2175"/>
      <c r="O12832" s="2562"/>
      <c r="P12832" s="2563"/>
      <c r="Q12832" s="2564"/>
      <c r="R12832" s="2566"/>
      <c r="S12832" s="2562">
        <f>R12832*E12825</f>
        <v>0</v>
      </c>
      <c r="T12832" s="2562"/>
      <c r="U12832" s="2561"/>
      <c r="V12832" s="2561"/>
      <c r="W12832" s="2561"/>
      <c r="X12832" s="2561"/>
      <c r="Y12832" s="2561"/>
      <c r="Z12832" s="2561"/>
      <c r="AA12832" s="2561"/>
      <c r="AB12832" s="2561"/>
      <c r="AC12832" s="2561"/>
      <c r="AD12832" s="2561"/>
      <c r="AE12832" s="2561"/>
      <c r="AF12832" s="2561"/>
      <c r="AG12832" s="2561"/>
      <c r="AH12832" s="2561"/>
      <c r="AI12832" s="2561"/>
      <c r="AJ12832" s="2561"/>
      <c r="AK12832" s="2561"/>
      <c r="AL12832" s="2561"/>
      <c r="AM12832" s="2561"/>
      <c r="AN12832" s="2561"/>
      <c r="AO12832" s="2561"/>
      <c r="AP12832" s="2561"/>
      <c r="AQ12832" s="2561"/>
      <c r="AR12832" s="2561"/>
      <c r="AS12832" s="2561"/>
      <c r="AT12832" s="2561"/>
      <c r="AU12832" s="2561"/>
      <c r="AV12832" s="2561"/>
      <c r="AW12832" s="2561"/>
      <c r="AX12832" s="2561"/>
      <c r="AY12832" s="2561"/>
      <c r="AZ12832" s="2561"/>
      <c r="BA12832" s="2561"/>
      <c r="BB12832" s="2561"/>
      <c r="BC12832" s="2561"/>
      <c r="BD12832" s="2561"/>
      <c r="BE12832" s="2561"/>
      <c r="BF12832" s="2561"/>
      <c r="BG12832" s="2561"/>
      <c r="BH12832" s="2561"/>
      <c r="BI12832" s="2561"/>
      <c r="BJ12832" s="2561"/>
      <c r="BK12832" s="2561"/>
      <c r="BL12832" s="2561"/>
      <c r="BM12832" s="2561"/>
      <c r="BN12832" s="2561"/>
      <c r="BO12832" s="2561"/>
      <c r="BP12832" s="2561"/>
      <c r="BQ12832" s="2561"/>
      <c r="BR12832" s="2561"/>
      <c r="BS12832" s="2561"/>
      <c r="BT12832" s="2561"/>
      <c r="BU12832" s="2561"/>
      <c r="BV12832" s="2561"/>
      <c r="BW12832" s="2561"/>
      <c r="BX12832" s="2561"/>
      <c r="BY12832" s="2561"/>
      <c r="BZ12832" s="2561"/>
      <c r="CA12832" s="2561"/>
      <c r="CB12832" s="2561"/>
      <c r="CC12832" s="2561"/>
      <c r="CD12832" s="2561"/>
      <c r="CE12832" s="2561"/>
      <c r="CF12832" s="2561"/>
      <c r="CG12832" s="2561"/>
      <c r="CH12832" s="2561"/>
      <c r="CI12832" s="2561"/>
      <c r="CJ12832" s="2561"/>
      <c r="CK12832" s="2561"/>
      <c r="CL12832" s="2561"/>
      <c r="CM12832" s="2561"/>
      <c r="CN12832" s="2561"/>
      <c r="CO12832" s="2561"/>
      <c r="CP12832" s="2561"/>
      <c r="CQ12832" s="2561"/>
      <c r="CR12832" s="2561"/>
      <c r="CS12832" s="2561"/>
      <c r="CT12832" s="2561"/>
      <c r="CU12832" s="2561"/>
      <c r="CV12832" s="2561"/>
      <c r="CW12832" s="2561"/>
      <c r="CX12832" s="2561"/>
      <c r="CY12832" s="2561"/>
      <c r="CZ12832" s="2561"/>
      <c r="DA12832" s="2561"/>
      <c r="DB12832" s="2561"/>
      <c r="DC12832" s="2561"/>
      <c r="DD12832" s="2561"/>
      <c r="DE12832" s="2561"/>
      <c r="DF12832" s="2561"/>
      <c r="DG12832" s="2561"/>
      <c r="DH12832" s="2561"/>
      <c r="DI12832" s="2561"/>
      <c r="DJ12832" s="2561"/>
      <c r="DK12832" s="2561"/>
      <c r="DL12832" s="2561"/>
      <c r="DM12832" s="2561"/>
      <c r="DN12832" s="2561"/>
      <c r="DO12832" s="2561"/>
      <c r="DP12832" s="2561"/>
      <c r="DQ12832" s="2561"/>
      <c r="DR12832" s="2561"/>
      <c r="DS12832" s="2561"/>
      <c r="DT12832" s="2561"/>
      <c r="DU12832" s="2561"/>
      <c r="DV12832" s="2561"/>
      <c r="DW12832" s="2561"/>
      <c r="DX12832" s="2561"/>
      <c r="DY12832" s="2561"/>
      <c r="DZ12832" s="2561"/>
      <c r="EA12832" s="2561"/>
      <c r="EB12832" s="2561"/>
      <c r="EC12832" s="2561"/>
      <c r="ED12832" s="2561"/>
      <c r="EE12832" s="2561"/>
      <c r="EF12832" s="2561"/>
      <c r="EG12832" s="2561"/>
      <c r="EH12832" s="2561"/>
      <c r="EI12832" s="2561"/>
      <c r="EJ12832" s="2561"/>
      <c r="EK12832" s="2561"/>
      <c r="EL12832" s="2561"/>
      <c r="EM12832" s="2561"/>
      <c r="EN12832" s="2561"/>
      <c r="EO12832" s="2561"/>
      <c r="EP12832" s="2561"/>
      <c r="EQ12832" s="2561"/>
      <c r="ER12832" s="2561"/>
      <c r="ES12832" s="2561"/>
      <c r="ET12832" s="2561"/>
      <c r="EU12832" s="2561"/>
      <c r="EV12832" s="2561"/>
      <c r="EW12832" s="2561"/>
      <c r="EX12832" s="2561"/>
      <c r="EY12832" s="2561"/>
      <c r="EZ12832" s="2561"/>
      <c r="FA12832" s="2561"/>
      <c r="FB12832" s="2561"/>
      <c r="FC12832" s="2561"/>
      <c r="FD12832" s="2561"/>
      <c r="FE12832" s="2561"/>
      <c r="FF12832" s="2561"/>
      <c r="FG12832" s="2561"/>
      <c r="FH12832" s="2561"/>
      <c r="FI12832" s="2561"/>
      <c r="FJ12832" s="2561"/>
      <c r="FK12832" s="2561"/>
      <c r="FL12832" s="2561"/>
      <c r="FM12832" s="2561"/>
      <c r="FN12832" s="2561"/>
      <c r="FO12832" s="2561"/>
      <c r="FP12832" s="2561"/>
      <c r="FQ12832" s="2561"/>
      <c r="FR12832" s="2561"/>
      <c r="FS12832" s="2561"/>
      <c r="FT12832" s="2561"/>
      <c r="FU12832" s="2561"/>
      <c r="FV12832" s="2561"/>
      <c r="FW12832" s="2561"/>
      <c r="FX12832" s="2561"/>
      <c r="FY12832" s="2561"/>
      <c r="FZ12832" s="2561"/>
      <c r="GA12832" s="2561"/>
      <c r="GB12832" s="2561"/>
      <c r="GC12832" s="2561"/>
      <c r="GD12832" s="2561"/>
      <c r="GE12832" s="2561"/>
      <c r="GF12832" s="2561"/>
      <c r="GG12832" s="2561"/>
      <c r="GH12832" s="2561"/>
      <c r="GI12832" s="2561"/>
      <c r="GJ12832" s="2561"/>
      <c r="GK12832" s="2561"/>
      <c r="GL12832" s="2561"/>
      <c r="GM12832" s="2561"/>
      <c r="GN12832" s="2561"/>
      <c r="GO12832" s="2561"/>
      <c r="GP12832" s="2561"/>
      <c r="GQ12832" s="2561"/>
      <c r="GR12832" s="2561"/>
      <c r="GS12832" s="2561"/>
      <c r="GT12832" s="2561"/>
      <c r="GU12832" s="2561"/>
      <c r="GV12832" s="2561"/>
      <c r="GW12832" s="2561"/>
      <c r="GX12832" s="2561"/>
      <c r="GY12832" s="2561"/>
      <c r="GZ12832" s="2561"/>
      <c r="HA12832" s="2561"/>
      <c r="HB12832" s="2561"/>
      <c r="HC12832" s="2561"/>
      <c r="HD12832" s="2561"/>
      <c r="HE12832" s="2561"/>
      <c r="HF12832" s="2561"/>
      <c r="HG12832" s="2561"/>
      <c r="HH12832" s="2561"/>
      <c r="HI12832" s="2561"/>
      <c r="HJ12832" s="2561"/>
      <c r="HK12832" s="2561"/>
      <c r="HL12832" s="2561"/>
      <c r="HM12832" s="2561"/>
      <c r="HN12832" s="2561"/>
      <c r="HO12832" s="2561"/>
      <c r="HP12832" s="2561"/>
      <c r="HQ12832" s="2561"/>
      <c r="HR12832" s="2561"/>
      <c r="HS12832" s="2561"/>
      <c r="HT12832" s="2561"/>
      <c r="HU12832" s="2561"/>
      <c r="HV12832" s="2561"/>
      <c r="HW12832" s="2561"/>
      <c r="HX12832" s="2561"/>
      <c r="HY12832" s="2561"/>
      <c r="HZ12832" s="2561"/>
      <c r="IA12832" s="2561"/>
      <c r="IB12832" s="2561"/>
      <c r="IC12832" s="2561"/>
      <c r="ID12832" s="2561"/>
      <c r="IE12832" s="2561"/>
      <c r="IF12832" s="2561"/>
      <c r="IG12832" s="2561"/>
      <c r="IH12832" s="2561"/>
      <c r="II12832" s="2561"/>
      <c r="IJ12832" s="2561"/>
      <c r="IK12832" s="2561"/>
      <c r="IL12832" s="2561"/>
      <c r="IM12832" s="2561"/>
      <c r="IN12832" s="2561"/>
      <c r="IO12832" s="2561"/>
      <c r="IP12832" s="2561"/>
      <c r="IQ12832" s="2561"/>
      <c r="IR12832" s="2561"/>
      <c r="IS12832" s="2561"/>
      <c r="IT12832" s="2561"/>
      <c r="IU12832" s="2561"/>
      <c r="IV12832" s="2561"/>
    </row>
    <row r="12833" spans="1:256" hidden="1">
      <c r="A12833" s="2149"/>
      <c r="B12833" s="2173"/>
      <c r="C12833" s="2277"/>
      <c r="D12833" s="2172"/>
      <c r="E12833" s="2556"/>
      <c r="F12833" s="2173"/>
      <c r="G12833" s="2173"/>
      <c r="H12833" s="2173"/>
      <c r="I12833" s="2173"/>
      <c r="J12833" s="2173"/>
      <c r="K12833" s="2173"/>
      <c r="L12833" s="2173"/>
      <c r="M12833" s="2175">
        <v>0</v>
      </c>
      <c r="N12833" s="2175"/>
      <c r="O12833" s="2562"/>
      <c r="P12833" s="2563"/>
      <c r="Q12833" s="2564"/>
      <c r="R12833" s="2566"/>
      <c r="S12833" s="2562">
        <f>R12833*E12825</f>
        <v>0</v>
      </c>
      <c r="T12833" s="2562"/>
      <c r="U12833" s="2561"/>
      <c r="V12833" s="2561"/>
      <c r="W12833" s="2561"/>
      <c r="X12833" s="2561"/>
      <c r="Y12833" s="2561"/>
      <c r="Z12833" s="2561"/>
      <c r="AA12833" s="2561"/>
      <c r="AB12833" s="2561"/>
      <c r="AC12833" s="2561"/>
      <c r="AD12833" s="2561"/>
      <c r="AE12833" s="2561"/>
      <c r="AF12833" s="2561"/>
      <c r="AG12833" s="2561"/>
      <c r="AH12833" s="2561"/>
      <c r="AI12833" s="2561"/>
      <c r="AJ12833" s="2561"/>
      <c r="AK12833" s="2561"/>
      <c r="AL12833" s="2561"/>
      <c r="AM12833" s="2561"/>
      <c r="AN12833" s="2561"/>
      <c r="AO12833" s="2561"/>
      <c r="AP12833" s="2561"/>
      <c r="AQ12833" s="2561"/>
      <c r="AR12833" s="2561"/>
      <c r="AS12833" s="2561"/>
      <c r="AT12833" s="2561"/>
      <c r="AU12833" s="2561"/>
      <c r="AV12833" s="2561"/>
      <c r="AW12833" s="2561"/>
      <c r="AX12833" s="2561"/>
      <c r="AY12833" s="2561"/>
      <c r="AZ12833" s="2561"/>
      <c r="BA12833" s="2561"/>
      <c r="BB12833" s="2561"/>
      <c r="BC12833" s="2561"/>
      <c r="BD12833" s="2561"/>
      <c r="BE12833" s="2561"/>
      <c r="BF12833" s="2561"/>
      <c r="BG12833" s="2561"/>
      <c r="BH12833" s="2561"/>
      <c r="BI12833" s="2561"/>
      <c r="BJ12833" s="2561"/>
      <c r="BK12833" s="2561"/>
      <c r="BL12833" s="2561"/>
      <c r="BM12833" s="2561"/>
      <c r="BN12833" s="2561"/>
      <c r="BO12833" s="2561"/>
      <c r="BP12833" s="2561"/>
      <c r="BQ12833" s="2561"/>
      <c r="BR12833" s="2561"/>
      <c r="BS12833" s="2561"/>
      <c r="BT12833" s="2561"/>
      <c r="BU12833" s="2561"/>
      <c r="BV12833" s="2561"/>
      <c r="BW12833" s="2561"/>
      <c r="BX12833" s="2561"/>
      <c r="BY12833" s="2561"/>
      <c r="BZ12833" s="2561"/>
      <c r="CA12833" s="2561"/>
      <c r="CB12833" s="2561"/>
      <c r="CC12833" s="2561"/>
      <c r="CD12833" s="2561"/>
      <c r="CE12833" s="2561"/>
      <c r="CF12833" s="2561"/>
      <c r="CG12833" s="2561"/>
      <c r="CH12833" s="2561"/>
      <c r="CI12833" s="2561"/>
      <c r="CJ12833" s="2561"/>
      <c r="CK12833" s="2561"/>
      <c r="CL12833" s="2561"/>
      <c r="CM12833" s="2561"/>
      <c r="CN12833" s="2561"/>
      <c r="CO12833" s="2561"/>
      <c r="CP12833" s="2561"/>
      <c r="CQ12833" s="2561"/>
      <c r="CR12833" s="2561"/>
      <c r="CS12833" s="2561"/>
      <c r="CT12833" s="2561"/>
      <c r="CU12833" s="2561"/>
      <c r="CV12833" s="2561"/>
      <c r="CW12833" s="2561"/>
      <c r="CX12833" s="2561"/>
      <c r="CY12833" s="2561"/>
      <c r="CZ12833" s="2561"/>
      <c r="DA12833" s="2561"/>
      <c r="DB12833" s="2561"/>
      <c r="DC12833" s="2561"/>
      <c r="DD12833" s="2561"/>
      <c r="DE12833" s="2561"/>
      <c r="DF12833" s="2561"/>
      <c r="DG12833" s="2561"/>
      <c r="DH12833" s="2561"/>
      <c r="DI12833" s="2561"/>
      <c r="DJ12833" s="2561"/>
      <c r="DK12833" s="2561"/>
      <c r="DL12833" s="2561"/>
      <c r="DM12833" s="2561"/>
      <c r="DN12833" s="2561"/>
      <c r="DO12833" s="2561"/>
      <c r="DP12833" s="2561"/>
      <c r="DQ12833" s="2561"/>
      <c r="DR12833" s="2561"/>
      <c r="DS12833" s="2561"/>
      <c r="DT12833" s="2561"/>
      <c r="DU12833" s="2561"/>
      <c r="DV12833" s="2561"/>
      <c r="DW12833" s="2561"/>
      <c r="DX12833" s="2561"/>
      <c r="DY12833" s="2561"/>
      <c r="DZ12833" s="2561"/>
      <c r="EA12833" s="2561"/>
      <c r="EB12833" s="2561"/>
      <c r="EC12833" s="2561"/>
      <c r="ED12833" s="2561"/>
      <c r="EE12833" s="2561"/>
      <c r="EF12833" s="2561"/>
      <c r="EG12833" s="2561"/>
      <c r="EH12833" s="2561"/>
      <c r="EI12833" s="2561"/>
      <c r="EJ12833" s="2561"/>
      <c r="EK12833" s="2561"/>
      <c r="EL12833" s="2561"/>
      <c r="EM12833" s="2561"/>
      <c r="EN12833" s="2561"/>
      <c r="EO12833" s="2561"/>
      <c r="EP12833" s="2561"/>
      <c r="EQ12833" s="2561"/>
      <c r="ER12833" s="2561"/>
      <c r="ES12833" s="2561"/>
      <c r="ET12833" s="2561"/>
      <c r="EU12833" s="2561"/>
      <c r="EV12833" s="2561"/>
      <c r="EW12833" s="2561"/>
      <c r="EX12833" s="2561"/>
      <c r="EY12833" s="2561"/>
      <c r="EZ12833" s="2561"/>
      <c r="FA12833" s="2561"/>
      <c r="FB12833" s="2561"/>
      <c r="FC12833" s="2561"/>
      <c r="FD12833" s="2561"/>
      <c r="FE12833" s="2561"/>
      <c r="FF12833" s="2561"/>
      <c r="FG12833" s="2561"/>
      <c r="FH12833" s="2561"/>
      <c r="FI12833" s="2561"/>
      <c r="FJ12833" s="2561"/>
      <c r="FK12833" s="2561"/>
      <c r="FL12833" s="2561"/>
      <c r="FM12833" s="2561"/>
      <c r="FN12833" s="2561"/>
      <c r="FO12833" s="2561"/>
      <c r="FP12833" s="2561"/>
      <c r="FQ12833" s="2561"/>
      <c r="FR12833" s="2561"/>
      <c r="FS12833" s="2561"/>
      <c r="FT12833" s="2561"/>
      <c r="FU12833" s="2561"/>
      <c r="FV12833" s="2561"/>
      <c r="FW12833" s="2561"/>
      <c r="FX12833" s="2561"/>
      <c r="FY12833" s="2561"/>
      <c r="FZ12833" s="2561"/>
      <c r="GA12833" s="2561"/>
      <c r="GB12833" s="2561"/>
      <c r="GC12833" s="2561"/>
      <c r="GD12833" s="2561"/>
      <c r="GE12833" s="2561"/>
      <c r="GF12833" s="2561"/>
      <c r="GG12833" s="2561"/>
      <c r="GH12833" s="2561"/>
      <c r="GI12833" s="2561"/>
      <c r="GJ12833" s="2561"/>
      <c r="GK12833" s="2561"/>
      <c r="GL12833" s="2561"/>
      <c r="GM12833" s="2561"/>
      <c r="GN12833" s="2561"/>
      <c r="GO12833" s="2561"/>
      <c r="GP12833" s="2561"/>
      <c r="GQ12833" s="2561"/>
      <c r="GR12833" s="2561"/>
      <c r="GS12833" s="2561"/>
      <c r="GT12833" s="2561"/>
      <c r="GU12833" s="2561"/>
      <c r="GV12833" s="2561"/>
      <c r="GW12833" s="2561"/>
      <c r="GX12833" s="2561"/>
      <c r="GY12833" s="2561"/>
      <c r="GZ12833" s="2561"/>
      <c r="HA12833" s="2561"/>
      <c r="HB12833" s="2561"/>
      <c r="HC12833" s="2561"/>
      <c r="HD12833" s="2561"/>
      <c r="HE12833" s="2561"/>
      <c r="HF12833" s="2561"/>
      <c r="HG12833" s="2561"/>
      <c r="HH12833" s="2561"/>
      <c r="HI12833" s="2561"/>
      <c r="HJ12833" s="2561"/>
      <c r="HK12833" s="2561"/>
      <c r="HL12833" s="2561"/>
      <c r="HM12833" s="2561"/>
      <c r="HN12833" s="2561"/>
      <c r="HO12833" s="2561"/>
      <c r="HP12833" s="2561"/>
      <c r="HQ12833" s="2561"/>
      <c r="HR12833" s="2561"/>
      <c r="HS12833" s="2561"/>
      <c r="HT12833" s="2561"/>
      <c r="HU12833" s="2561"/>
      <c r="HV12833" s="2561"/>
      <c r="HW12833" s="2561"/>
      <c r="HX12833" s="2561"/>
      <c r="HY12833" s="2561"/>
      <c r="HZ12833" s="2561"/>
      <c r="IA12833" s="2561"/>
      <c r="IB12833" s="2561"/>
      <c r="IC12833" s="2561"/>
      <c r="ID12833" s="2561"/>
      <c r="IE12833" s="2561"/>
      <c r="IF12833" s="2561"/>
      <c r="IG12833" s="2561"/>
      <c r="IH12833" s="2561"/>
      <c r="II12833" s="2561"/>
      <c r="IJ12833" s="2561"/>
      <c r="IK12833" s="2561"/>
      <c r="IL12833" s="2561"/>
      <c r="IM12833" s="2561"/>
      <c r="IN12833" s="2561"/>
      <c r="IO12833" s="2561"/>
      <c r="IP12833" s="2561"/>
      <c r="IQ12833" s="2561"/>
      <c r="IR12833" s="2561"/>
      <c r="IS12833" s="2561"/>
      <c r="IT12833" s="2561"/>
      <c r="IU12833" s="2561"/>
      <c r="IV12833" s="2561"/>
    </row>
    <row r="12834" spans="1:256" ht="36.75" customHeight="1">
      <c r="A12834" s="2149">
        <f>A12825+1</f>
        <v>11</v>
      </c>
      <c r="B12834" s="2231" t="s">
        <v>610</v>
      </c>
      <c r="C12834" s="847" t="s">
        <v>1678</v>
      </c>
      <c r="D12834" s="2640" t="s">
        <v>2093</v>
      </c>
      <c r="E12834" s="2173">
        <v>5.26</v>
      </c>
      <c r="F12834" s="2241">
        <v>8.4</v>
      </c>
      <c r="G12834" s="2234">
        <v>44.183999999999997</v>
      </c>
      <c r="H12834" s="2234">
        <v>12.189705372616986</v>
      </c>
      <c r="I12834" s="2241">
        <v>0.81</v>
      </c>
      <c r="J12834" s="2234">
        <v>4.2606000000000002</v>
      </c>
      <c r="K12834" s="2234">
        <v>2.4705162000000001</v>
      </c>
      <c r="L12834" s="2262">
        <v>53.406076995381596</v>
      </c>
      <c r="M12834" s="2175">
        <v>88.059216760873397</v>
      </c>
      <c r="N12834" s="2478">
        <v>463.19148016219407</v>
      </c>
      <c r="O12834" s="2200">
        <f>E12834*L12834</f>
        <v>280.91596499570721</v>
      </c>
      <c r="P12834" s="2134" t="s">
        <v>1549</v>
      </c>
      <c r="Q12834" s="2200" t="s">
        <v>2093</v>
      </c>
      <c r="R12834" s="2115">
        <v>1.0149999999999999</v>
      </c>
      <c r="S12834" s="2118">
        <f>R12834*E12834</f>
        <v>5.3388999999999989</v>
      </c>
      <c r="T12834" s="2200">
        <v>36.17</v>
      </c>
      <c r="U12834" s="2180"/>
      <c r="V12834" s="2180"/>
      <c r="W12834" s="2180"/>
      <c r="X12834" s="2180"/>
      <c r="Y12834" s="2180"/>
      <c r="Z12834" s="2180"/>
      <c r="AA12834" s="2180"/>
      <c r="AB12834" s="2180"/>
      <c r="AC12834" s="2180"/>
      <c r="AD12834" s="2180"/>
      <c r="AE12834" s="2180"/>
      <c r="AF12834" s="2180"/>
      <c r="AG12834" s="2180"/>
      <c r="AH12834" s="2180"/>
      <c r="AI12834" s="2180"/>
      <c r="AJ12834" s="2180"/>
      <c r="AK12834" s="2180"/>
      <c r="AL12834" s="2180"/>
      <c r="AM12834" s="2180"/>
      <c r="AN12834" s="2180"/>
      <c r="AO12834" s="2180"/>
      <c r="AP12834" s="2180"/>
      <c r="AQ12834" s="2180"/>
      <c r="AR12834" s="2180"/>
      <c r="AS12834" s="2180"/>
      <c r="AT12834" s="2180"/>
      <c r="AU12834" s="2180"/>
      <c r="AV12834" s="2180"/>
      <c r="AW12834" s="2180"/>
      <c r="AX12834" s="2180"/>
      <c r="AY12834" s="2180"/>
      <c r="AZ12834" s="2180"/>
      <c r="BA12834" s="2180"/>
      <c r="BB12834" s="2180"/>
      <c r="BC12834" s="2180"/>
      <c r="BD12834" s="2180"/>
      <c r="BE12834" s="2180"/>
      <c r="BF12834" s="2180"/>
      <c r="BG12834" s="2180"/>
      <c r="BH12834" s="2180"/>
      <c r="BI12834" s="2180"/>
      <c r="BJ12834" s="2180"/>
      <c r="BK12834" s="2180"/>
      <c r="BL12834" s="2180"/>
      <c r="BM12834" s="2180"/>
      <c r="BN12834" s="2180"/>
      <c r="BO12834" s="2180"/>
      <c r="BP12834" s="2180"/>
      <c r="BQ12834" s="2180"/>
      <c r="BR12834" s="2180"/>
      <c r="BS12834" s="2180"/>
      <c r="BT12834" s="2180"/>
      <c r="BU12834" s="2180"/>
      <c r="BV12834" s="2180"/>
      <c r="BW12834" s="2180"/>
      <c r="BX12834" s="2180"/>
      <c r="BY12834" s="2180"/>
      <c r="BZ12834" s="2180"/>
      <c r="CA12834" s="2180"/>
      <c r="CB12834" s="2180"/>
      <c r="CC12834" s="2180"/>
      <c r="CD12834" s="2180"/>
      <c r="CE12834" s="2180"/>
      <c r="CF12834" s="2180"/>
      <c r="CG12834" s="2180"/>
      <c r="CH12834" s="2180"/>
      <c r="CI12834" s="2180"/>
      <c r="CJ12834" s="2180"/>
      <c r="CK12834" s="2180"/>
      <c r="CL12834" s="2180"/>
      <c r="CM12834" s="2180"/>
      <c r="CN12834" s="2180"/>
      <c r="CO12834" s="2180"/>
      <c r="CP12834" s="2180"/>
      <c r="CQ12834" s="2180"/>
      <c r="CR12834" s="2180"/>
      <c r="CS12834" s="2180"/>
      <c r="CT12834" s="2180"/>
      <c r="CU12834" s="2180"/>
      <c r="CV12834" s="2180"/>
      <c r="CW12834" s="2180"/>
      <c r="CX12834" s="2180"/>
      <c r="CY12834" s="2180"/>
      <c r="CZ12834" s="2180"/>
      <c r="DA12834" s="2180"/>
      <c r="DB12834" s="2180"/>
      <c r="DC12834" s="2180"/>
      <c r="DD12834" s="2180"/>
      <c r="DE12834" s="2180"/>
      <c r="DF12834" s="2180"/>
      <c r="DG12834" s="2180"/>
      <c r="DH12834" s="2180"/>
      <c r="DI12834" s="2180"/>
      <c r="DJ12834" s="2180"/>
      <c r="DK12834" s="2180"/>
      <c r="DL12834" s="2180"/>
      <c r="DM12834" s="2180"/>
      <c r="DN12834" s="2180"/>
      <c r="DO12834" s="2180"/>
      <c r="DP12834" s="2180"/>
      <c r="DQ12834" s="2180"/>
      <c r="DR12834" s="2180"/>
      <c r="DS12834" s="2180"/>
      <c r="DT12834" s="2180"/>
      <c r="DU12834" s="2180"/>
      <c r="DV12834" s="2180"/>
      <c r="DW12834" s="2180"/>
      <c r="DX12834" s="2180"/>
      <c r="DY12834" s="2180"/>
      <c r="DZ12834" s="2180"/>
      <c r="EA12834" s="2180"/>
      <c r="EB12834" s="2180"/>
      <c r="EC12834" s="2180"/>
      <c r="ED12834" s="2180"/>
      <c r="EE12834" s="2180"/>
      <c r="EF12834" s="2180"/>
      <c r="EG12834" s="2180"/>
      <c r="EH12834" s="2180"/>
      <c r="EI12834" s="2180"/>
      <c r="EJ12834" s="2180"/>
      <c r="EK12834" s="2180"/>
      <c r="EL12834" s="2180"/>
      <c r="EM12834" s="2180"/>
      <c r="EN12834" s="2180"/>
      <c r="EO12834" s="2180"/>
      <c r="EP12834" s="2180"/>
      <c r="EQ12834" s="2180"/>
      <c r="ER12834" s="2180"/>
      <c r="ES12834" s="2180"/>
      <c r="ET12834" s="2180"/>
      <c r="EU12834" s="2180"/>
      <c r="EV12834" s="2180"/>
      <c r="EW12834" s="2180"/>
      <c r="EX12834" s="2180"/>
      <c r="EY12834" s="2180"/>
      <c r="EZ12834" s="2180"/>
      <c r="FA12834" s="2180"/>
      <c r="FB12834" s="2180"/>
      <c r="FC12834" s="2180"/>
      <c r="FD12834" s="2180"/>
      <c r="FE12834" s="2180"/>
      <c r="FF12834" s="2180"/>
      <c r="FG12834" s="2180"/>
      <c r="FH12834" s="2180"/>
      <c r="FI12834" s="2180"/>
      <c r="FJ12834" s="2180"/>
      <c r="FK12834" s="2180"/>
      <c r="FL12834" s="2180"/>
      <c r="FM12834" s="2180"/>
      <c r="FN12834" s="2180"/>
      <c r="FO12834" s="2180"/>
      <c r="FP12834" s="2180"/>
      <c r="FQ12834" s="2180"/>
      <c r="FR12834" s="2180"/>
      <c r="FS12834" s="2180"/>
      <c r="FT12834" s="2180"/>
      <c r="FU12834" s="2180"/>
      <c r="FV12834" s="2180"/>
      <c r="FW12834" s="2180"/>
      <c r="FX12834" s="2180"/>
      <c r="FY12834" s="2180"/>
      <c r="FZ12834" s="2180"/>
      <c r="GA12834" s="2180"/>
      <c r="GB12834" s="2180"/>
      <c r="GC12834" s="2180"/>
      <c r="GD12834" s="2180"/>
      <c r="GE12834" s="2180"/>
      <c r="GF12834" s="2180"/>
      <c r="GG12834" s="2180"/>
      <c r="GH12834" s="2180"/>
      <c r="GI12834" s="2180"/>
      <c r="GJ12834" s="2180"/>
      <c r="GK12834" s="2180"/>
      <c r="GL12834" s="2180"/>
      <c r="GM12834" s="2180"/>
      <c r="GN12834" s="2180"/>
      <c r="GO12834" s="2180"/>
      <c r="GP12834" s="2180"/>
      <c r="GQ12834" s="2180"/>
      <c r="GR12834" s="2180"/>
      <c r="GS12834" s="2180"/>
      <c r="GT12834" s="2180"/>
      <c r="GU12834" s="2180"/>
      <c r="GV12834" s="2180"/>
      <c r="GW12834" s="2180"/>
      <c r="GX12834" s="2180"/>
      <c r="GY12834" s="2180"/>
      <c r="GZ12834" s="2180"/>
      <c r="HA12834" s="2180"/>
      <c r="HB12834" s="2180"/>
      <c r="HC12834" s="2180"/>
      <c r="HD12834" s="2180"/>
      <c r="HE12834" s="2180"/>
      <c r="HF12834" s="2180"/>
      <c r="HG12834" s="2180"/>
      <c r="HH12834" s="2180"/>
      <c r="HI12834" s="2180"/>
      <c r="HJ12834" s="2180"/>
      <c r="HK12834" s="2180"/>
      <c r="HL12834" s="2180"/>
      <c r="HM12834" s="2180"/>
      <c r="HN12834" s="2180"/>
      <c r="HO12834" s="2180"/>
      <c r="HP12834" s="2180"/>
      <c r="HQ12834" s="2180"/>
      <c r="HR12834" s="2180"/>
      <c r="HS12834" s="2180"/>
      <c r="HT12834" s="2180"/>
      <c r="HU12834" s="2180"/>
      <c r="HV12834" s="2180"/>
      <c r="HW12834" s="2180"/>
      <c r="HX12834" s="2180"/>
      <c r="HY12834" s="2180"/>
      <c r="HZ12834" s="2180"/>
      <c r="IA12834" s="2180"/>
      <c r="IB12834" s="2180"/>
      <c r="IC12834" s="2180"/>
      <c r="ID12834" s="2180"/>
      <c r="IE12834" s="2180"/>
      <c r="IF12834" s="2180"/>
      <c r="IG12834" s="2180"/>
      <c r="IH12834" s="2180"/>
      <c r="II12834" s="2180"/>
      <c r="IJ12834" s="2180"/>
      <c r="IK12834" s="2180"/>
      <c r="IL12834" s="2180"/>
      <c r="IM12834" s="2180"/>
      <c r="IN12834" s="2180"/>
      <c r="IO12834" s="2180"/>
      <c r="IP12834" s="2180"/>
      <c r="IQ12834" s="2180"/>
      <c r="IR12834" s="2180"/>
      <c r="IS12834" s="2180"/>
      <c r="IT12834" s="2180"/>
      <c r="IU12834" s="2180"/>
      <c r="IV12834" s="2180"/>
    </row>
    <row r="12835" spans="1:256" hidden="1">
      <c r="A12835" s="2149"/>
      <c r="B12835" s="2231"/>
      <c r="C12835" s="2143"/>
      <c r="D12835" s="2149"/>
      <c r="E12835" s="2173"/>
      <c r="F12835" s="2241"/>
      <c r="G12835" s="2234"/>
      <c r="H12835" s="2234"/>
      <c r="I12835" s="2241"/>
      <c r="J12835" s="2235"/>
      <c r="K12835" s="2235"/>
      <c r="L12835" s="2266"/>
      <c r="M12835" s="2175">
        <v>0</v>
      </c>
      <c r="N12835" s="2237"/>
      <c r="O12835" s="2119"/>
      <c r="P12835" s="2136" t="s">
        <v>601</v>
      </c>
      <c r="Q12835" s="2138" t="s">
        <v>1834</v>
      </c>
      <c r="R12835" s="2127">
        <v>1.37</v>
      </c>
      <c r="S12835" s="2120">
        <f>R12835*E12834</f>
        <v>7.2061999999999999</v>
      </c>
      <c r="T12835" s="2200">
        <v>3.5</v>
      </c>
      <c r="U12835" s="2180"/>
      <c r="V12835" s="2180"/>
      <c r="W12835" s="2180"/>
      <c r="X12835" s="2180"/>
      <c r="Y12835" s="2180"/>
      <c r="Z12835" s="2180"/>
      <c r="AA12835" s="2180"/>
      <c r="AB12835" s="2180"/>
      <c r="AC12835" s="2180"/>
      <c r="AD12835" s="2180"/>
      <c r="AE12835" s="2180"/>
      <c r="AF12835" s="2180"/>
      <c r="AG12835" s="2180"/>
      <c r="AH12835" s="2180"/>
      <c r="AI12835" s="2180"/>
      <c r="AJ12835" s="2180"/>
      <c r="AK12835" s="2180"/>
      <c r="AL12835" s="2180"/>
      <c r="AM12835" s="2180"/>
      <c r="AN12835" s="2180"/>
      <c r="AO12835" s="2180"/>
      <c r="AP12835" s="2180"/>
      <c r="AQ12835" s="2180"/>
      <c r="AR12835" s="2180"/>
      <c r="AS12835" s="2180"/>
      <c r="AT12835" s="2180"/>
      <c r="AU12835" s="2180"/>
      <c r="AV12835" s="2180"/>
      <c r="AW12835" s="2180"/>
      <c r="AX12835" s="2180"/>
      <c r="AY12835" s="2180"/>
      <c r="AZ12835" s="2180"/>
      <c r="BA12835" s="2180"/>
      <c r="BB12835" s="2180"/>
      <c r="BC12835" s="2180"/>
      <c r="BD12835" s="2180"/>
      <c r="BE12835" s="2180"/>
      <c r="BF12835" s="2180"/>
      <c r="BG12835" s="2180"/>
      <c r="BH12835" s="2180"/>
      <c r="BI12835" s="2180"/>
      <c r="BJ12835" s="2180"/>
      <c r="BK12835" s="2180"/>
      <c r="BL12835" s="2180"/>
      <c r="BM12835" s="2180"/>
      <c r="BN12835" s="2180"/>
      <c r="BO12835" s="2180"/>
      <c r="BP12835" s="2180"/>
      <c r="BQ12835" s="2180"/>
      <c r="BR12835" s="2180"/>
      <c r="BS12835" s="2180"/>
      <c r="BT12835" s="2180"/>
      <c r="BU12835" s="2180"/>
      <c r="BV12835" s="2180"/>
      <c r="BW12835" s="2180"/>
      <c r="BX12835" s="2180"/>
      <c r="BY12835" s="2180"/>
      <c r="BZ12835" s="2180"/>
      <c r="CA12835" s="2180"/>
      <c r="CB12835" s="2180"/>
      <c r="CC12835" s="2180"/>
      <c r="CD12835" s="2180"/>
      <c r="CE12835" s="2180"/>
      <c r="CF12835" s="2180"/>
      <c r="CG12835" s="2180"/>
      <c r="CH12835" s="2180"/>
      <c r="CI12835" s="2180"/>
      <c r="CJ12835" s="2180"/>
      <c r="CK12835" s="2180"/>
      <c r="CL12835" s="2180"/>
      <c r="CM12835" s="2180"/>
      <c r="CN12835" s="2180"/>
      <c r="CO12835" s="2180"/>
      <c r="CP12835" s="2180"/>
      <c r="CQ12835" s="2180"/>
      <c r="CR12835" s="2180"/>
      <c r="CS12835" s="2180"/>
      <c r="CT12835" s="2180"/>
      <c r="CU12835" s="2180"/>
      <c r="CV12835" s="2180"/>
      <c r="CW12835" s="2180"/>
      <c r="CX12835" s="2180"/>
      <c r="CY12835" s="2180"/>
      <c r="CZ12835" s="2180"/>
      <c r="DA12835" s="2180"/>
      <c r="DB12835" s="2180"/>
      <c r="DC12835" s="2180"/>
      <c r="DD12835" s="2180"/>
      <c r="DE12835" s="2180"/>
      <c r="DF12835" s="2180"/>
      <c r="DG12835" s="2180"/>
      <c r="DH12835" s="2180"/>
      <c r="DI12835" s="2180"/>
      <c r="DJ12835" s="2180"/>
      <c r="DK12835" s="2180"/>
      <c r="DL12835" s="2180"/>
      <c r="DM12835" s="2180"/>
      <c r="DN12835" s="2180"/>
      <c r="DO12835" s="2180"/>
      <c r="DP12835" s="2180"/>
      <c r="DQ12835" s="2180"/>
      <c r="DR12835" s="2180"/>
      <c r="DS12835" s="2180"/>
      <c r="DT12835" s="2180"/>
      <c r="DU12835" s="2180"/>
      <c r="DV12835" s="2180"/>
      <c r="DW12835" s="2180"/>
      <c r="DX12835" s="2180"/>
      <c r="DY12835" s="2180"/>
      <c r="DZ12835" s="2180"/>
      <c r="EA12835" s="2180"/>
      <c r="EB12835" s="2180"/>
      <c r="EC12835" s="2180"/>
      <c r="ED12835" s="2180"/>
      <c r="EE12835" s="2180"/>
      <c r="EF12835" s="2180"/>
      <c r="EG12835" s="2180"/>
      <c r="EH12835" s="2180"/>
      <c r="EI12835" s="2180"/>
      <c r="EJ12835" s="2180"/>
      <c r="EK12835" s="2180"/>
      <c r="EL12835" s="2180"/>
      <c r="EM12835" s="2180"/>
      <c r="EN12835" s="2180"/>
      <c r="EO12835" s="2180"/>
      <c r="EP12835" s="2180"/>
      <c r="EQ12835" s="2180"/>
      <c r="ER12835" s="2180"/>
      <c r="ES12835" s="2180"/>
      <c r="ET12835" s="2180"/>
      <c r="EU12835" s="2180"/>
      <c r="EV12835" s="2180"/>
      <c r="EW12835" s="2180"/>
      <c r="EX12835" s="2180"/>
      <c r="EY12835" s="2180"/>
      <c r="EZ12835" s="2180"/>
      <c r="FA12835" s="2180"/>
      <c r="FB12835" s="2180"/>
      <c r="FC12835" s="2180"/>
      <c r="FD12835" s="2180"/>
      <c r="FE12835" s="2180"/>
      <c r="FF12835" s="2180"/>
      <c r="FG12835" s="2180"/>
      <c r="FH12835" s="2180"/>
      <c r="FI12835" s="2180"/>
      <c r="FJ12835" s="2180"/>
      <c r="FK12835" s="2180"/>
      <c r="FL12835" s="2180"/>
      <c r="FM12835" s="2180"/>
      <c r="FN12835" s="2180"/>
      <c r="FO12835" s="2180"/>
      <c r="FP12835" s="2180"/>
      <c r="FQ12835" s="2180"/>
      <c r="FR12835" s="2180"/>
      <c r="FS12835" s="2180"/>
      <c r="FT12835" s="2180"/>
      <c r="FU12835" s="2180"/>
      <c r="FV12835" s="2180"/>
      <c r="FW12835" s="2180"/>
      <c r="FX12835" s="2180"/>
      <c r="FY12835" s="2180"/>
      <c r="FZ12835" s="2180"/>
      <c r="GA12835" s="2180"/>
      <c r="GB12835" s="2180"/>
      <c r="GC12835" s="2180"/>
      <c r="GD12835" s="2180"/>
      <c r="GE12835" s="2180"/>
      <c r="GF12835" s="2180"/>
      <c r="GG12835" s="2180"/>
      <c r="GH12835" s="2180"/>
      <c r="GI12835" s="2180"/>
      <c r="GJ12835" s="2180"/>
      <c r="GK12835" s="2180"/>
      <c r="GL12835" s="2180"/>
      <c r="GM12835" s="2180"/>
      <c r="GN12835" s="2180"/>
      <c r="GO12835" s="2180"/>
      <c r="GP12835" s="2180"/>
      <c r="GQ12835" s="2180"/>
      <c r="GR12835" s="2180"/>
      <c r="GS12835" s="2180"/>
      <c r="GT12835" s="2180"/>
      <c r="GU12835" s="2180"/>
      <c r="GV12835" s="2180"/>
      <c r="GW12835" s="2180"/>
      <c r="GX12835" s="2180"/>
      <c r="GY12835" s="2180"/>
      <c r="GZ12835" s="2180"/>
      <c r="HA12835" s="2180"/>
      <c r="HB12835" s="2180"/>
      <c r="HC12835" s="2180"/>
      <c r="HD12835" s="2180"/>
      <c r="HE12835" s="2180"/>
      <c r="HF12835" s="2180"/>
      <c r="HG12835" s="2180"/>
      <c r="HH12835" s="2180"/>
      <c r="HI12835" s="2180"/>
      <c r="HJ12835" s="2180"/>
      <c r="HK12835" s="2180"/>
      <c r="HL12835" s="2180"/>
      <c r="HM12835" s="2180"/>
      <c r="HN12835" s="2180"/>
      <c r="HO12835" s="2180"/>
      <c r="HP12835" s="2180"/>
      <c r="HQ12835" s="2180"/>
      <c r="HR12835" s="2180"/>
      <c r="HS12835" s="2180"/>
      <c r="HT12835" s="2180"/>
      <c r="HU12835" s="2180"/>
      <c r="HV12835" s="2180"/>
      <c r="HW12835" s="2180"/>
      <c r="HX12835" s="2180"/>
      <c r="HY12835" s="2180"/>
      <c r="HZ12835" s="2180"/>
      <c r="IA12835" s="2180"/>
      <c r="IB12835" s="2180"/>
      <c r="IC12835" s="2180"/>
      <c r="ID12835" s="2180"/>
      <c r="IE12835" s="2180"/>
      <c r="IF12835" s="2180"/>
      <c r="IG12835" s="2180"/>
      <c r="IH12835" s="2180"/>
      <c r="II12835" s="2180"/>
      <c r="IJ12835" s="2180"/>
      <c r="IK12835" s="2180"/>
      <c r="IL12835" s="2180"/>
      <c r="IM12835" s="2180"/>
      <c r="IN12835" s="2180"/>
      <c r="IO12835" s="2180"/>
      <c r="IP12835" s="2180"/>
      <c r="IQ12835" s="2180"/>
      <c r="IR12835" s="2180"/>
      <c r="IS12835" s="2180"/>
      <c r="IT12835" s="2180"/>
      <c r="IU12835" s="2180"/>
      <c r="IV12835" s="2180"/>
    </row>
    <row r="12836" spans="1:256" hidden="1">
      <c r="A12836" s="2149"/>
      <c r="B12836" s="2231"/>
      <c r="C12836" s="2143"/>
      <c r="D12836" s="2149"/>
      <c r="E12836" s="2173"/>
      <c r="F12836" s="2241"/>
      <c r="G12836" s="2234"/>
      <c r="H12836" s="2234"/>
      <c r="I12836" s="2241"/>
      <c r="J12836" s="2235"/>
      <c r="K12836" s="2235"/>
      <c r="L12836" s="2266"/>
      <c r="M12836" s="2175">
        <v>0</v>
      </c>
      <c r="N12836" s="2237"/>
      <c r="O12836" s="2128"/>
      <c r="P12836" s="2255" t="s">
        <v>401</v>
      </c>
      <c r="Q12836" s="2279" t="s">
        <v>2093</v>
      </c>
      <c r="R12836" s="2131">
        <v>3.6600000000000001E-2</v>
      </c>
      <c r="S12836" s="2129">
        <f>R12836*E12834</f>
        <v>0.19251599999999999</v>
      </c>
      <c r="T12836" s="2200">
        <v>116.67</v>
      </c>
      <c r="U12836" s="2180"/>
      <c r="V12836" s="2180"/>
      <c r="W12836" s="2180"/>
      <c r="X12836" s="2180"/>
      <c r="Y12836" s="2180"/>
      <c r="Z12836" s="2180"/>
      <c r="AA12836" s="2180"/>
      <c r="AB12836" s="2180"/>
      <c r="AC12836" s="2180"/>
      <c r="AD12836" s="2180"/>
      <c r="AE12836" s="2180"/>
      <c r="AF12836" s="2180"/>
      <c r="AG12836" s="2180"/>
      <c r="AH12836" s="2180"/>
      <c r="AI12836" s="2180"/>
      <c r="AJ12836" s="2180"/>
      <c r="AK12836" s="2180"/>
      <c r="AL12836" s="2180"/>
      <c r="AM12836" s="2180"/>
      <c r="AN12836" s="2180"/>
      <c r="AO12836" s="2180"/>
      <c r="AP12836" s="2180"/>
      <c r="AQ12836" s="2180"/>
      <c r="AR12836" s="2180"/>
      <c r="AS12836" s="2180"/>
      <c r="AT12836" s="2180"/>
      <c r="AU12836" s="2180"/>
      <c r="AV12836" s="2180"/>
      <c r="AW12836" s="2180"/>
      <c r="AX12836" s="2180"/>
      <c r="AY12836" s="2180"/>
      <c r="AZ12836" s="2180"/>
      <c r="BA12836" s="2180"/>
      <c r="BB12836" s="2180"/>
      <c r="BC12836" s="2180"/>
      <c r="BD12836" s="2180"/>
      <c r="BE12836" s="2180"/>
      <c r="BF12836" s="2180"/>
      <c r="BG12836" s="2180"/>
      <c r="BH12836" s="2180"/>
      <c r="BI12836" s="2180"/>
      <c r="BJ12836" s="2180"/>
      <c r="BK12836" s="2180"/>
      <c r="BL12836" s="2180"/>
      <c r="BM12836" s="2180"/>
      <c r="BN12836" s="2180"/>
      <c r="BO12836" s="2180"/>
      <c r="BP12836" s="2180"/>
      <c r="BQ12836" s="2180"/>
      <c r="BR12836" s="2180"/>
      <c r="BS12836" s="2180"/>
      <c r="BT12836" s="2180"/>
      <c r="BU12836" s="2180"/>
      <c r="BV12836" s="2180"/>
      <c r="BW12836" s="2180"/>
      <c r="BX12836" s="2180"/>
      <c r="BY12836" s="2180"/>
      <c r="BZ12836" s="2180"/>
      <c r="CA12836" s="2180"/>
      <c r="CB12836" s="2180"/>
      <c r="CC12836" s="2180"/>
      <c r="CD12836" s="2180"/>
      <c r="CE12836" s="2180"/>
      <c r="CF12836" s="2180"/>
      <c r="CG12836" s="2180"/>
      <c r="CH12836" s="2180"/>
      <c r="CI12836" s="2180"/>
      <c r="CJ12836" s="2180"/>
      <c r="CK12836" s="2180"/>
      <c r="CL12836" s="2180"/>
      <c r="CM12836" s="2180"/>
      <c r="CN12836" s="2180"/>
      <c r="CO12836" s="2180"/>
      <c r="CP12836" s="2180"/>
      <c r="CQ12836" s="2180"/>
      <c r="CR12836" s="2180"/>
      <c r="CS12836" s="2180"/>
      <c r="CT12836" s="2180"/>
      <c r="CU12836" s="2180"/>
      <c r="CV12836" s="2180"/>
      <c r="CW12836" s="2180"/>
      <c r="CX12836" s="2180"/>
      <c r="CY12836" s="2180"/>
      <c r="CZ12836" s="2180"/>
      <c r="DA12836" s="2180"/>
      <c r="DB12836" s="2180"/>
      <c r="DC12836" s="2180"/>
      <c r="DD12836" s="2180"/>
      <c r="DE12836" s="2180"/>
      <c r="DF12836" s="2180"/>
      <c r="DG12836" s="2180"/>
      <c r="DH12836" s="2180"/>
      <c r="DI12836" s="2180"/>
      <c r="DJ12836" s="2180"/>
      <c r="DK12836" s="2180"/>
      <c r="DL12836" s="2180"/>
      <c r="DM12836" s="2180"/>
      <c r="DN12836" s="2180"/>
      <c r="DO12836" s="2180"/>
      <c r="DP12836" s="2180"/>
      <c r="DQ12836" s="2180"/>
      <c r="DR12836" s="2180"/>
      <c r="DS12836" s="2180"/>
      <c r="DT12836" s="2180"/>
      <c r="DU12836" s="2180"/>
      <c r="DV12836" s="2180"/>
      <c r="DW12836" s="2180"/>
      <c r="DX12836" s="2180"/>
      <c r="DY12836" s="2180"/>
      <c r="DZ12836" s="2180"/>
      <c r="EA12836" s="2180"/>
      <c r="EB12836" s="2180"/>
      <c r="EC12836" s="2180"/>
      <c r="ED12836" s="2180"/>
      <c r="EE12836" s="2180"/>
      <c r="EF12836" s="2180"/>
      <c r="EG12836" s="2180"/>
      <c r="EH12836" s="2180"/>
      <c r="EI12836" s="2180"/>
      <c r="EJ12836" s="2180"/>
      <c r="EK12836" s="2180"/>
      <c r="EL12836" s="2180"/>
      <c r="EM12836" s="2180"/>
      <c r="EN12836" s="2180"/>
      <c r="EO12836" s="2180"/>
      <c r="EP12836" s="2180"/>
      <c r="EQ12836" s="2180"/>
      <c r="ER12836" s="2180"/>
      <c r="ES12836" s="2180"/>
      <c r="ET12836" s="2180"/>
      <c r="EU12836" s="2180"/>
      <c r="EV12836" s="2180"/>
      <c r="EW12836" s="2180"/>
      <c r="EX12836" s="2180"/>
      <c r="EY12836" s="2180"/>
      <c r="EZ12836" s="2180"/>
      <c r="FA12836" s="2180"/>
      <c r="FB12836" s="2180"/>
      <c r="FC12836" s="2180"/>
      <c r="FD12836" s="2180"/>
      <c r="FE12836" s="2180"/>
      <c r="FF12836" s="2180"/>
      <c r="FG12836" s="2180"/>
      <c r="FH12836" s="2180"/>
      <c r="FI12836" s="2180"/>
      <c r="FJ12836" s="2180"/>
      <c r="FK12836" s="2180"/>
      <c r="FL12836" s="2180"/>
      <c r="FM12836" s="2180"/>
      <c r="FN12836" s="2180"/>
      <c r="FO12836" s="2180"/>
      <c r="FP12836" s="2180"/>
      <c r="FQ12836" s="2180"/>
      <c r="FR12836" s="2180"/>
      <c r="FS12836" s="2180"/>
      <c r="FT12836" s="2180"/>
      <c r="FU12836" s="2180"/>
      <c r="FV12836" s="2180"/>
      <c r="FW12836" s="2180"/>
      <c r="FX12836" s="2180"/>
      <c r="FY12836" s="2180"/>
      <c r="FZ12836" s="2180"/>
      <c r="GA12836" s="2180"/>
      <c r="GB12836" s="2180"/>
      <c r="GC12836" s="2180"/>
      <c r="GD12836" s="2180"/>
      <c r="GE12836" s="2180"/>
      <c r="GF12836" s="2180"/>
      <c r="GG12836" s="2180"/>
      <c r="GH12836" s="2180"/>
      <c r="GI12836" s="2180"/>
      <c r="GJ12836" s="2180"/>
      <c r="GK12836" s="2180"/>
      <c r="GL12836" s="2180"/>
      <c r="GM12836" s="2180"/>
      <c r="GN12836" s="2180"/>
      <c r="GO12836" s="2180"/>
      <c r="GP12836" s="2180"/>
      <c r="GQ12836" s="2180"/>
      <c r="GR12836" s="2180"/>
      <c r="GS12836" s="2180"/>
      <c r="GT12836" s="2180"/>
      <c r="GU12836" s="2180"/>
      <c r="GV12836" s="2180"/>
      <c r="GW12836" s="2180"/>
      <c r="GX12836" s="2180"/>
      <c r="GY12836" s="2180"/>
      <c r="GZ12836" s="2180"/>
      <c r="HA12836" s="2180"/>
      <c r="HB12836" s="2180"/>
      <c r="HC12836" s="2180"/>
      <c r="HD12836" s="2180"/>
      <c r="HE12836" s="2180"/>
      <c r="HF12836" s="2180"/>
      <c r="HG12836" s="2180"/>
      <c r="HH12836" s="2180"/>
      <c r="HI12836" s="2180"/>
      <c r="HJ12836" s="2180"/>
      <c r="HK12836" s="2180"/>
      <c r="HL12836" s="2180"/>
      <c r="HM12836" s="2180"/>
      <c r="HN12836" s="2180"/>
      <c r="HO12836" s="2180"/>
      <c r="HP12836" s="2180"/>
      <c r="HQ12836" s="2180"/>
      <c r="HR12836" s="2180"/>
      <c r="HS12836" s="2180"/>
      <c r="HT12836" s="2180"/>
      <c r="HU12836" s="2180"/>
      <c r="HV12836" s="2180"/>
      <c r="HW12836" s="2180"/>
      <c r="HX12836" s="2180"/>
      <c r="HY12836" s="2180"/>
      <c r="HZ12836" s="2180"/>
      <c r="IA12836" s="2180"/>
      <c r="IB12836" s="2180"/>
      <c r="IC12836" s="2180"/>
      <c r="ID12836" s="2180"/>
      <c r="IE12836" s="2180"/>
      <c r="IF12836" s="2180"/>
      <c r="IG12836" s="2180"/>
      <c r="IH12836" s="2180"/>
      <c r="II12836" s="2180"/>
      <c r="IJ12836" s="2180"/>
      <c r="IK12836" s="2180"/>
      <c r="IL12836" s="2180"/>
      <c r="IM12836" s="2180"/>
      <c r="IN12836" s="2180"/>
      <c r="IO12836" s="2180"/>
      <c r="IP12836" s="2180"/>
      <c r="IQ12836" s="2180"/>
      <c r="IR12836" s="2180"/>
      <c r="IS12836" s="2180"/>
      <c r="IT12836" s="2180"/>
      <c r="IU12836" s="2180"/>
      <c r="IV12836" s="2180"/>
    </row>
    <row r="12837" spans="1:256" hidden="1">
      <c r="A12837" s="2149"/>
      <c r="B12837" s="2231"/>
      <c r="C12837" s="2143"/>
      <c r="D12837" s="2149"/>
      <c r="E12837" s="2173"/>
      <c r="F12837" s="2241"/>
      <c r="G12837" s="2234"/>
      <c r="H12837" s="2234"/>
      <c r="I12837" s="2241"/>
      <c r="J12837" s="2235"/>
      <c r="K12837" s="2235"/>
      <c r="L12837" s="2266"/>
      <c r="M12837" s="2175">
        <v>0</v>
      </c>
      <c r="N12837" s="2237"/>
      <c r="O12837" s="2119"/>
      <c r="P12837" s="2136"/>
      <c r="Q12837" s="2138"/>
      <c r="R12837" s="2127"/>
      <c r="S12837" s="2120">
        <f>R12837*E12834</f>
        <v>0</v>
      </c>
      <c r="T12837" s="2200"/>
      <c r="U12837" s="2180"/>
      <c r="V12837" s="2180"/>
      <c r="W12837" s="2180"/>
      <c r="X12837" s="2180"/>
      <c r="Y12837" s="2180"/>
      <c r="Z12837" s="2180"/>
      <c r="AA12837" s="2180"/>
      <c r="AB12837" s="2180"/>
      <c r="AC12837" s="2180"/>
      <c r="AD12837" s="2180"/>
      <c r="AE12837" s="2180"/>
      <c r="AF12837" s="2180"/>
      <c r="AG12837" s="2180"/>
      <c r="AH12837" s="2180"/>
      <c r="AI12837" s="2180"/>
      <c r="AJ12837" s="2180"/>
      <c r="AK12837" s="2180"/>
      <c r="AL12837" s="2180"/>
      <c r="AM12837" s="2180"/>
      <c r="AN12837" s="2180"/>
      <c r="AO12837" s="2180"/>
      <c r="AP12837" s="2180"/>
      <c r="AQ12837" s="2180"/>
      <c r="AR12837" s="2180"/>
      <c r="AS12837" s="2180"/>
      <c r="AT12837" s="2180"/>
      <c r="AU12837" s="2180"/>
      <c r="AV12837" s="2180"/>
      <c r="AW12837" s="2180"/>
      <c r="AX12837" s="2180"/>
      <c r="AY12837" s="2180"/>
      <c r="AZ12837" s="2180"/>
      <c r="BA12837" s="2180"/>
      <c r="BB12837" s="2180"/>
      <c r="BC12837" s="2180"/>
      <c r="BD12837" s="2180"/>
      <c r="BE12837" s="2180"/>
      <c r="BF12837" s="2180"/>
      <c r="BG12837" s="2180"/>
      <c r="BH12837" s="2180"/>
      <c r="BI12837" s="2180"/>
      <c r="BJ12837" s="2180"/>
      <c r="BK12837" s="2180"/>
      <c r="BL12837" s="2180"/>
      <c r="BM12837" s="2180"/>
      <c r="BN12837" s="2180"/>
      <c r="BO12837" s="2180"/>
      <c r="BP12837" s="2180"/>
      <c r="BQ12837" s="2180"/>
      <c r="BR12837" s="2180"/>
      <c r="BS12837" s="2180"/>
      <c r="BT12837" s="2180"/>
      <c r="BU12837" s="2180"/>
      <c r="BV12837" s="2180"/>
      <c r="BW12837" s="2180"/>
      <c r="BX12837" s="2180"/>
      <c r="BY12837" s="2180"/>
      <c r="BZ12837" s="2180"/>
      <c r="CA12837" s="2180"/>
      <c r="CB12837" s="2180"/>
      <c r="CC12837" s="2180"/>
      <c r="CD12837" s="2180"/>
      <c r="CE12837" s="2180"/>
      <c r="CF12837" s="2180"/>
      <c r="CG12837" s="2180"/>
      <c r="CH12837" s="2180"/>
      <c r="CI12837" s="2180"/>
      <c r="CJ12837" s="2180"/>
      <c r="CK12837" s="2180"/>
      <c r="CL12837" s="2180"/>
      <c r="CM12837" s="2180"/>
      <c r="CN12837" s="2180"/>
      <c r="CO12837" s="2180"/>
      <c r="CP12837" s="2180"/>
      <c r="CQ12837" s="2180"/>
      <c r="CR12837" s="2180"/>
      <c r="CS12837" s="2180"/>
      <c r="CT12837" s="2180"/>
      <c r="CU12837" s="2180"/>
      <c r="CV12837" s="2180"/>
      <c r="CW12837" s="2180"/>
      <c r="CX12837" s="2180"/>
      <c r="CY12837" s="2180"/>
      <c r="CZ12837" s="2180"/>
      <c r="DA12837" s="2180"/>
      <c r="DB12837" s="2180"/>
      <c r="DC12837" s="2180"/>
      <c r="DD12837" s="2180"/>
      <c r="DE12837" s="2180"/>
      <c r="DF12837" s="2180"/>
      <c r="DG12837" s="2180"/>
      <c r="DH12837" s="2180"/>
      <c r="DI12837" s="2180"/>
      <c r="DJ12837" s="2180"/>
      <c r="DK12837" s="2180"/>
      <c r="DL12837" s="2180"/>
      <c r="DM12837" s="2180"/>
      <c r="DN12837" s="2180"/>
      <c r="DO12837" s="2180"/>
      <c r="DP12837" s="2180"/>
      <c r="DQ12837" s="2180"/>
      <c r="DR12837" s="2180"/>
      <c r="DS12837" s="2180"/>
      <c r="DT12837" s="2180"/>
      <c r="DU12837" s="2180"/>
      <c r="DV12837" s="2180"/>
      <c r="DW12837" s="2180"/>
      <c r="DX12837" s="2180"/>
      <c r="DY12837" s="2180"/>
      <c r="DZ12837" s="2180"/>
      <c r="EA12837" s="2180"/>
      <c r="EB12837" s="2180"/>
      <c r="EC12837" s="2180"/>
      <c r="ED12837" s="2180"/>
      <c r="EE12837" s="2180"/>
      <c r="EF12837" s="2180"/>
      <c r="EG12837" s="2180"/>
      <c r="EH12837" s="2180"/>
      <c r="EI12837" s="2180"/>
      <c r="EJ12837" s="2180"/>
      <c r="EK12837" s="2180"/>
      <c r="EL12837" s="2180"/>
      <c r="EM12837" s="2180"/>
      <c r="EN12837" s="2180"/>
      <c r="EO12837" s="2180"/>
      <c r="EP12837" s="2180"/>
      <c r="EQ12837" s="2180"/>
      <c r="ER12837" s="2180"/>
      <c r="ES12837" s="2180"/>
      <c r="ET12837" s="2180"/>
      <c r="EU12837" s="2180"/>
      <c r="EV12837" s="2180"/>
      <c r="EW12837" s="2180"/>
      <c r="EX12837" s="2180"/>
      <c r="EY12837" s="2180"/>
      <c r="EZ12837" s="2180"/>
      <c r="FA12837" s="2180"/>
      <c r="FB12837" s="2180"/>
      <c r="FC12837" s="2180"/>
      <c r="FD12837" s="2180"/>
      <c r="FE12837" s="2180"/>
      <c r="FF12837" s="2180"/>
      <c r="FG12837" s="2180"/>
      <c r="FH12837" s="2180"/>
      <c r="FI12837" s="2180"/>
      <c r="FJ12837" s="2180"/>
      <c r="FK12837" s="2180"/>
      <c r="FL12837" s="2180"/>
      <c r="FM12837" s="2180"/>
      <c r="FN12837" s="2180"/>
      <c r="FO12837" s="2180"/>
      <c r="FP12837" s="2180"/>
      <c r="FQ12837" s="2180"/>
      <c r="FR12837" s="2180"/>
      <c r="FS12837" s="2180"/>
      <c r="FT12837" s="2180"/>
      <c r="FU12837" s="2180"/>
      <c r="FV12837" s="2180"/>
      <c r="FW12837" s="2180"/>
      <c r="FX12837" s="2180"/>
      <c r="FY12837" s="2180"/>
      <c r="FZ12837" s="2180"/>
      <c r="GA12837" s="2180"/>
      <c r="GB12837" s="2180"/>
      <c r="GC12837" s="2180"/>
      <c r="GD12837" s="2180"/>
      <c r="GE12837" s="2180"/>
      <c r="GF12837" s="2180"/>
      <c r="GG12837" s="2180"/>
      <c r="GH12837" s="2180"/>
      <c r="GI12837" s="2180"/>
      <c r="GJ12837" s="2180"/>
      <c r="GK12837" s="2180"/>
      <c r="GL12837" s="2180"/>
      <c r="GM12837" s="2180"/>
      <c r="GN12837" s="2180"/>
      <c r="GO12837" s="2180"/>
      <c r="GP12837" s="2180"/>
      <c r="GQ12837" s="2180"/>
      <c r="GR12837" s="2180"/>
      <c r="GS12837" s="2180"/>
      <c r="GT12837" s="2180"/>
      <c r="GU12837" s="2180"/>
      <c r="GV12837" s="2180"/>
      <c r="GW12837" s="2180"/>
      <c r="GX12837" s="2180"/>
      <c r="GY12837" s="2180"/>
      <c r="GZ12837" s="2180"/>
      <c r="HA12837" s="2180"/>
      <c r="HB12837" s="2180"/>
      <c r="HC12837" s="2180"/>
      <c r="HD12837" s="2180"/>
      <c r="HE12837" s="2180"/>
      <c r="HF12837" s="2180"/>
      <c r="HG12837" s="2180"/>
      <c r="HH12837" s="2180"/>
      <c r="HI12837" s="2180"/>
      <c r="HJ12837" s="2180"/>
      <c r="HK12837" s="2180"/>
      <c r="HL12837" s="2180"/>
      <c r="HM12837" s="2180"/>
      <c r="HN12837" s="2180"/>
      <c r="HO12837" s="2180"/>
      <c r="HP12837" s="2180"/>
      <c r="HQ12837" s="2180"/>
      <c r="HR12837" s="2180"/>
      <c r="HS12837" s="2180"/>
      <c r="HT12837" s="2180"/>
      <c r="HU12837" s="2180"/>
      <c r="HV12837" s="2180"/>
      <c r="HW12837" s="2180"/>
      <c r="HX12837" s="2180"/>
      <c r="HY12837" s="2180"/>
      <c r="HZ12837" s="2180"/>
      <c r="IA12837" s="2180"/>
      <c r="IB12837" s="2180"/>
      <c r="IC12837" s="2180"/>
      <c r="ID12837" s="2180"/>
      <c r="IE12837" s="2180"/>
      <c r="IF12837" s="2180"/>
      <c r="IG12837" s="2180"/>
      <c r="IH12837" s="2180"/>
      <c r="II12837" s="2180"/>
      <c r="IJ12837" s="2180"/>
      <c r="IK12837" s="2180"/>
      <c r="IL12837" s="2180"/>
      <c r="IM12837" s="2180"/>
      <c r="IN12837" s="2180"/>
      <c r="IO12837" s="2180"/>
      <c r="IP12837" s="2180"/>
      <c r="IQ12837" s="2180"/>
      <c r="IR12837" s="2180"/>
      <c r="IS12837" s="2180"/>
      <c r="IT12837" s="2180"/>
      <c r="IU12837" s="2180"/>
      <c r="IV12837" s="2180"/>
    </row>
    <row r="12838" spans="1:256" hidden="1">
      <c r="A12838" s="2149"/>
      <c r="B12838" s="2173"/>
      <c r="C12838" s="2277"/>
      <c r="D12838" s="2640"/>
      <c r="E12838" s="2173"/>
      <c r="F12838" s="844"/>
      <c r="G12838" s="2234"/>
      <c r="H12838" s="2234"/>
      <c r="I12838" s="844"/>
      <c r="J12838" s="2235"/>
      <c r="K12838" s="2235"/>
      <c r="L12838" s="2266"/>
      <c r="M12838" s="2175">
        <v>0</v>
      </c>
      <c r="N12838" s="2237"/>
      <c r="O12838" s="2119"/>
      <c r="P12838" s="2200"/>
      <c r="Q12838" s="2200"/>
      <c r="R12838" s="2200"/>
      <c r="S12838" s="2120">
        <f>R12838*E12834</f>
        <v>0</v>
      </c>
      <c r="T12838" s="2200"/>
      <c r="U12838" s="2646"/>
      <c r="V12838" s="2646"/>
      <c r="W12838" s="2646"/>
      <c r="X12838" s="2646"/>
      <c r="Y12838" s="2646"/>
      <c r="Z12838" s="2646"/>
      <c r="AA12838" s="2646"/>
      <c r="AB12838" s="2646"/>
      <c r="AC12838" s="2646"/>
      <c r="AD12838" s="2646"/>
      <c r="AE12838" s="2646"/>
      <c r="AF12838" s="2646"/>
      <c r="AG12838" s="2646"/>
      <c r="AH12838" s="2646"/>
      <c r="AI12838" s="2646"/>
      <c r="AJ12838" s="2646"/>
      <c r="AK12838" s="2646"/>
      <c r="AL12838" s="2646"/>
      <c r="AM12838" s="2646"/>
      <c r="AN12838" s="2646"/>
      <c r="AO12838" s="2646"/>
      <c r="AP12838" s="2646"/>
      <c r="AQ12838" s="2646"/>
      <c r="AR12838" s="2646"/>
      <c r="AS12838" s="2646"/>
      <c r="AT12838" s="2646"/>
      <c r="AU12838" s="2646"/>
      <c r="AV12838" s="2646"/>
      <c r="AW12838" s="2646"/>
      <c r="AX12838" s="2646"/>
      <c r="AY12838" s="2646"/>
      <c r="AZ12838" s="2646"/>
      <c r="BA12838" s="2646"/>
      <c r="BB12838" s="2646"/>
      <c r="BC12838" s="2646"/>
      <c r="BD12838" s="2646"/>
      <c r="BE12838" s="2646"/>
      <c r="BF12838" s="2646"/>
      <c r="BG12838" s="2646"/>
      <c r="BH12838" s="2646"/>
      <c r="BI12838" s="2646"/>
      <c r="BJ12838" s="2646"/>
      <c r="BK12838" s="2646"/>
      <c r="BL12838" s="2646"/>
      <c r="BM12838" s="2646"/>
      <c r="BN12838" s="2646"/>
      <c r="BO12838" s="2646"/>
      <c r="BP12838" s="2646"/>
      <c r="BQ12838" s="2646"/>
      <c r="BR12838" s="2646"/>
      <c r="BS12838" s="2646"/>
      <c r="BT12838" s="2646"/>
      <c r="BU12838" s="2646"/>
      <c r="BV12838" s="2646"/>
      <c r="BW12838" s="2646"/>
      <c r="BX12838" s="2646"/>
      <c r="BY12838" s="2646"/>
      <c r="BZ12838" s="2646"/>
      <c r="CA12838" s="2646"/>
      <c r="CB12838" s="2646"/>
      <c r="CC12838" s="2646"/>
      <c r="CD12838" s="2646"/>
      <c r="CE12838" s="2646"/>
      <c r="CF12838" s="2646"/>
      <c r="CG12838" s="2646"/>
      <c r="CH12838" s="2646"/>
      <c r="CI12838" s="2646"/>
      <c r="CJ12838" s="2646"/>
      <c r="CK12838" s="2646"/>
      <c r="CL12838" s="2646"/>
      <c r="CM12838" s="2646"/>
      <c r="CN12838" s="2646"/>
      <c r="CO12838" s="2646"/>
      <c r="CP12838" s="2646"/>
      <c r="CQ12838" s="2646"/>
      <c r="CR12838" s="2646"/>
      <c r="CS12838" s="2646"/>
      <c r="CT12838" s="2646"/>
      <c r="CU12838" s="2646"/>
      <c r="CV12838" s="2646"/>
      <c r="CW12838" s="2646"/>
      <c r="CX12838" s="2646"/>
      <c r="CY12838" s="2646"/>
      <c r="CZ12838" s="2646"/>
      <c r="DA12838" s="2646"/>
      <c r="DB12838" s="2646"/>
      <c r="DC12838" s="2646"/>
      <c r="DD12838" s="2646"/>
      <c r="DE12838" s="2646"/>
      <c r="DF12838" s="2646"/>
      <c r="DG12838" s="2646"/>
      <c r="DH12838" s="2646"/>
      <c r="DI12838" s="2646"/>
      <c r="DJ12838" s="2646"/>
      <c r="DK12838" s="2646"/>
      <c r="DL12838" s="2646"/>
      <c r="DM12838" s="2646"/>
      <c r="DN12838" s="2646"/>
      <c r="DO12838" s="2646"/>
      <c r="DP12838" s="2646"/>
      <c r="DQ12838" s="2646"/>
      <c r="DR12838" s="2646"/>
      <c r="DS12838" s="2646"/>
      <c r="DT12838" s="2646"/>
      <c r="DU12838" s="2646"/>
      <c r="DV12838" s="2646"/>
      <c r="DW12838" s="2646"/>
      <c r="DX12838" s="2646"/>
      <c r="DY12838" s="2646"/>
      <c r="DZ12838" s="2646"/>
      <c r="EA12838" s="2646"/>
      <c r="EB12838" s="2646"/>
      <c r="EC12838" s="2646"/>
      <c r="ED12838" s="2646"/>
      <c r="EE12838" s="2646"/>
      <c r="EF12838" s="2646"/>
      <c r="EG12838" s="2646"/>
      <c r="EH12838" s="2646"/>
      <c r="EI12838" s="2646"/>
      <c r="EJ12838" s="2646"/>
      <c r="EK12838" s="2646"/>
      <c r="EL12838" s="2646"/>
      <c r="EM12838" s="2646"/>
      <c r="EN12838" s="2646"/>
      <c r="EO12838" s="2646"/>
      <c r="EP12838" s="2646"/>
      <c r="EQ12838" s="2646"/>
      <c r="ER12838" s="2646"/>
      <c r="ES12838" s="2646"/>
      <c r="ET12838" s="2646"/>
      <c r="EU12838" s="2646"/>
      <c r="EV12838" s="2646"/>
      <c r="EW12838" s="2646"/>
      <c r="EX12838" s="2646"/>
      <c r="EY12838" s="2646"/>
      <c r="EZ12838" s="2646"/>
      <c r="FA12838" s="2646"/>
      <c r="FB12838" s="2646"/>
      <c r="FC12838" s="2646"/>
      <c r="FD12838" s="2646"/>
      <c r="FE12838" s="2646"/>
      <c r="FF12838" s="2646"/>
      <c r="FG12838" s="2646"/>
      <c r="FH12838" s="2646"/>
      <c r="FI12838" s="2646"/>
      <c r="FJ12838" s="2646"/>
      <c r="FK12838" s="2646"/>
      <c r="FL12838" s="2646"/>
      <c r="FM12838" s="2646"/>
      <c r="FN12838" s="2646"/>
      <c r="FO12838" s="2646"/>
      <c r="FP12838" s="2646"/>
      <c r="FQ12838" s="2646"/>
      <c r="FR12838" s="2646"/>
      <c r="FS12838" s="2646"/>
      <c r="FT12838" s="2646"/>
      <c r="FU12838" s="2646"/>
      <c r="FV12838" s="2646"/>
      <c r="FW12838" s="2646"/>
      <c r="FX12838" s="2646"/>
      <c r="FY12838" s="2646"/>
      <c r="FZ12838" s="2646"/>
      <c r="GA12838" s="2646"/>
      <c r="GB12838" s="2646"/>
      <c r="GC12838" s="2646"/>
      <c r="GD12838" s="2646"/>
      <c r="GE12838" s="2646"/>
      <c r="GF12838" s="2646"/>
      <c r="GG12838" s="2646"/>
      <c r="GH12838" s="2646"/>
      <c r="GI12838" s="2646"/>
      <c r="GJ12838" s="2646"/>
      <c r="GK12838" s="2646"/>
      <c r="GL12838" s="2646"/>
      <c r="GM12838" s="2646"/>
      <c r="GN12838" s="2646"/>
      <c r="GO12838" s="2646"/>
      <c r="GP12838" s="2646"/>
      <c r="GQ12838" s="2646"/>
      <c r="GR12838" s="2646"/>
      <c r="GS12838" s="2646"/>
      <c r="GT12838" s="2646"/>
      <c r="GU12838" s="2646"/>
      <c r="GV12838" s="2646"/>
      <c r="GW12838" s="2646"/>
      <c r="GX12838" s="2646"/>
      <c r="GY12838" s="2646"/>
      <c r="GZ12838" s="2646"/>
      <c r="HA12838" s="2646"/>
      <c r="HB12838" s="2646"/>
      <c r="HC12838" s="2646"/>
      <c r="HD12838" s="2646"/>
      <c r="HE12838" s="2646"/>
      <c r="HF12838" s="2646"/>
      <c r="HG12838" s="2646"/>
      <c r="HH12838" s="2646"/>
      <c r="HI12838" s="2646"/>
      <c r="HJ12838" s="2646"/>
      <c r="HK12838" s="2646"/>
      <c r="HL12838" s="2646"/>
      <c r="HM12838" s="2646"/>
      <c r="HN12838" s="2646"/>
      <c r="HO12838" s="2646"/>
      <c r="HP12838" s="2646"/>
      <c r="HQ12838" s="2646"/>
      <c r="HR12838" s="2646"/>
      <c r="HS12838" s="2646"/>
      <c r="HT12838" s="2646"/>
      <c r="HU12838" s="2646"/>
      <c r="HV12838" s="2646"/>
      <c r="HW12838" s="2646"/>
      <c r="HX12838" s="2646"/>
      <c r="HY12838" s="2646"/>
      <c r="HZ12838" s="2646"/>
      <c r="IA12838" s="2646"/>
      <c r="IB12838" s="2646"/>
      <c r="IC12838" s="2646"/>
      <c r="ID12838" s="2646"/>
      <c r="IE12838" s="2646"/>
      <c r="IF12838" s="2646"/>
      <c r="IG12838" s="2646"/>
      <c r="IH12838" s="2646"/>
      <c r="II12838" s="2646"/>
      <c r="IJ12838" s="2646"/>
      <c r="IK12838" s="2646"/>
      <c r="IL12838" s="2646"/>
      <c r="IM12838" s="2646"/>
      <c r="IN12838" s="2646"/>
      <c r="IO12838" s="2646"/>
      <c r="IP12838" s="2646"/>
      <c r="IQ12838" s="2646"/>
      <c r="IR12838" s="2646"/>
      <c r="IS12838" s="2646"/>
      <c r="IT12838" s="2646"/>
      <c r="IU12838" s="2646"/>
      <c r="IV12838" s="2646"/>
    </row>
    <row r="12839" spans="1:256" hidden="1">
      <c r="A12839" s="2149"/>
      <c r="B12839" s="2173"/>
      <c r="C12839" s="2277"/>
      <c r="D12839" s="2640"/>
      <c r="E12839" s="2173"/>
      <c r="F12839" s="844"/>
      <c r="G12839" s="2234"/>
      <c r="H12839" s="2234"/>
      <c r="I12839" s="844"/>
      <c r="J12839" s="2235"/>
      <c r="K12839" s="2235"/>
      <c r="L12839" s="2266"/>
      <c r="M12839" s="2175">
        <v>0</v>
      </c>
      <c r="N12839" s="2237"/>
      <c r="O12839" s="2119"/>
      <c r="P12839" s="2200"/>
      <c r="Q12839" s="2200"/>
      <c r="R12839" s="2200"/>
      <c r="S12839" s="2120">
        <f>R12839*E12834</f>
        <v>0</v>
      </c>
      <c r="T12839" s="2200"/>
      <c r="U12839" s="2646"/>
      <c r="V12839" s="2646"/>
      <c r="W12839" s="2646"/>
      <c r="X12839" s="2646"/>
      <c r="Y12839" s="2646"/>
      <c r="Z12839" s="2646"/>
      <c r="AA12839" s="2646"/>
      <c r="AB12839" s="2646"/>
      <c r="AC12839" s="2646"/>
      <c r="AD12839" s="2646"/>
      <c r="AE12839" s="2646"/>
      <c r="AF12839" s="2646"/>
      <c r="AG12839" s="2646"/>
      <c r="AH12839" s="2646"/>
      <c r="AI12839" s="2646"/>
      <c r="AJ12839" s="2646"/>
      <c r="AK12839" s="2646"/>
      <c r="AL12839" s="2646"/>
      <c r="AM12839" s="2646"/>
      <c r="AN12839" s="2646"/>
      <c r="AO12839" s="2646"/>
      <c r="AP12839" s="2646"/>
      <c r="AQ12839" s="2646"/>
      <c r="AR12839" s="2646"/>
      <c r="AS12839" s="2646"/>
      <c r="AT12839" s="2646"/>
      <c r="AU12839" s="2646"/>
      <c r="AV12839" s="2646"/>
      <c r="AW12839" s="2646"/>
      <c r="AX12839" s="2646"/>
      <c r="AY12839" s="2646"/>
      <c r="AZ12839" s="2646"/>
      <c r="BA12839" s="2646"/>
      <c r="BB12839" s="2646"/>
      <c r="BC12839" s="2646"/>
      <c r="BD12839" s="2646"/>
      <c r="BE12839" s="2646"/>
      <c r="BF12839" s="2646"/>
      <c r="BG12839" s="2646"/>
      <c r="BH12839" s="2646"/>
      <c r="BI12839" s="2646"/>
      <c r="BJ12839" s="2646"/>
      <c r="BK12839" s="2646"/>
      <c r="BL12839" s="2646"/>
      <c r="BM12839" s="2646"/>
      <c r="BN12839" s="2646"/>
      <c r="BO12839" s="2646"/>
      <c r="BP12839" s="2646"/>
      <c r="BQ12839" s="2646"/>
      <c r="BR12839" s="2646"/>
      <c r="BS12839" s="2646"/>
      <c r="BT12839" s="2646"/>
      <c r="BU12839" s="2646"/>
      <c r="BV12839" s="2646"/>
      <c r="BW12839" s="2646"/>
      <c r="BX12839" s="2646"/>
      <c r="BY12839" s="2646"/>
      <c r="BZ12839" s="2646"/>
      <c r="CA12839" s="2646"/>
      <c r="CB12839" s="2646"/>
      <c r="CC12839" s="2646"/>
      <c r="CD12839" s="2646"/>
      <c r="CE12839" s="2646"/>
      <c r="CF12839" s="2646"/>
      <c r="CG12839" s="2646"/>
      <c r="CH12839" s="2646"/>
      <c r="CI12839" s="2646"/>
      <c r="CJ12839" s="2646"/>
      <c r="CK12839" s="2646"/>
      <c r="CL12839" s="2646"/>
      <c r="CM12839" s="2646"/>
      <c r="CN12839" s="2646"/>
      <c r="CO12839" s="2646"/>
      <c r="CP12839" s="2646"/>
      <c r="CQ12839" s="2646"/>
      <c r="CR12839" s="2646"/>
      <c r="CS12839" s="2646"/>
      <c r="CT12839" s="2646"/>
      <c r="CU12839" s="2646"/>
      <c r="CV12839" s="2646"/>
      <c r="CW12839" s="2646"/>
      <c r="CX12839" s="2646"/>
      <c r="CY12839" s="2646"/>
      <c r="CZ12839" s="2646"/>
      <c r="DA12839" s="2646"/>
      <c r="DB12839" s="2646"/>
      <c r="DC12839" s="2646"/>
      <c r="DD12839" s="2646"/>
      <c r="DE12839" s="2646"/>
      <c r="DF12839" s="2646"/>
      <c r="DG12839" s="2646"/>
      <c r="DH12839" s="2646"/>
      <c r="DI12839" s="2646"/>
      <c r="DJ12839" s="2646"/>
      <c r="DK12839" s="2646"/>
      <c r="DL12839" s="2646"/>
      <c r="DM12839" s="2646"/>
      <c r="DN12839" s="2646"/>
      <c r="DO12839" s="2646"/>
      <c r="DP12839" s="2646"/>
      <c r="DQ12839" s="2646"/>
      <c r="DR12839" s="2646"/>
      <c r="DS12839" s="2646"/>
      <c r="DT12839" s="2646"/>
      <c r="DU12839" s="2646"/>
      <c r="DV12839" s="2646"/>
      <c r="DW12839" s="2646"/>
      <c r="DX12839" s="2646"/>
      <c r="DY12839" s="2646"/>
      <c r="DZ12839" s="2646"/>
      <c r="EA12839" s="2646"/>
      <c r="EB12839" s="2646"/>
      <c r="EC12839" s="2646"/>
      <c r="ED12839" s="2646"/>
      <c r="EE12839" s="2646"/>
      <c r="EF12839" s="2646"/>
      <c r="EG12839" s="2646"/>
      <c r="EH12839" s="2646"/>
      <c r="EI12839" s="2646"/>
      <c r="EJ12839" s="2646"/>
      <c r="EK12839" s="2646"/>
      <c r="EL12839" s="2646"/>
      <c r="EM12839" s="2646"/>
      <c r="EN12839" s="2646"/>
      <c r="EO12839" s="2646"/>
      <c r="EP12839" s="2646"/>
      <c r="EQ12839" s="2646"/>
      <c r="ER12839" s="2646"/>
      <c r="ES12839" s="2646"/>
      <c r="ET12839" s="2646"/>
      <c r="EU12839" s="2646"/>
      <c r="EV12839" s="2646"/>
      <c r="EW12839" s="2646"/>
      <c r="EX12839" s="2646"/>
      <c r="EY12839" s="2646"/>
      <c r="EZ12839" s="2646"/>
      <c r="FA12839" s="2646"/>
      <c r="FB12839" s="2646"/>
      <c r="FC12839" s="2646"/>
      <c r="FD12839" s="2646"/>
      <c r="FE12839" s="2646"/>
      <c r="FF12839" s="2646"/>
      <c r="FG12839" s="2646"/>
      <c r="FH12839" s="2646"/>
      <c r="FI12839" s="2646"/>
      <c r="FJ12839" s="2646"/>
      <c r="FK12839" s="2646"/>
      <c r="FL12839" s="2646"/>
      <c r="FM12839" s="2646"/>
      <c r="FN12839" s="2646"/>
      <c r="FO12839" s="2646"/>
      <c r="FP12839" s="2646"/>
      <c r="FQ12839" s="2646"/>
      <c r="FR12839" s="2646"/>
      <c r="FS12839" s="2646"/>
      <c r="FT12839" s="2646"/>
      <c r="FU12839" s="2646"/>
      <c r="FV12839" s="2646"/>
      <c r="FW12839" s="2646"/>
      <c r="FX12839" s="2646"/>
      <c r="FY12839" s="2646"/>
      <c r="FZ12839" s="2646"/>
      <c r="GA12839" s="2646"/>
      <c r="GB12839" s="2646"/>
      <c r="GC12839" s="2646"/>
      <c r="GD12839" s="2646"/>
      <c r="GE12839" s="2646"/>
      <c r="GF12839" s="2646"/>
      <c r="GG12839" s="2646"/>
      <c r="GH12839" s="2646"/>
      <c r="GI12839" s="2646"/>
      <c r="GJ12839" s="2646"/>
      <c r="GK12839" s="2646"/>
      <c r="GL12839" s="2646"/>
      <c r="GM12839" s="2646"/>
      <c r="GN12839" s="2646"/>
      <c r="GO12839" s="2646"/>
      <c r="GP12839" s="2646"/>
      <c r="GQ12839" s="2646"/>
      <c r="GR12839" s="2646"/>
      <c r="GS12839" s="2646"/>
      <c r="GT12839" s="2646"/>
      <c r="GU12839" s="2646"/>
      <c r="GV12839" s="2646"/>
      <c r="GW12839" s="2646"/>
      <c r="GX12839" s="2646"/>
      <c r="GY12839" s="2646"/>
      <c r="GZ12839" s="2646"/>
      <c r="HA12839" s="2646"/>
      <c r="HB12839" s="2646"/>
      <c r="HC12839" s="2646"/>
      <c r="HD12839" s="2646"/>
      <c r="HE12839" s="2646"/>
      <c r="HF12839" s="2646"/>
      <c r="HG12839" s="2646"/>
      <c r="HH12839" s="2646"/>
      <c r="HI12839" s="2646"/>
      <c r="HJ12839" s="2646"/>
      <c r="HK12839" s="2646"/>
      <c r="HL12839" s="2646"/>
      <c r="HM12839" s="2646"/>
      <c r="HN12839" s="2646"/>
      <c r="HO12839" s="2646"/>
      <c r="HP12839" s="2646"/>
      <c r="HQ12839" s="2646"/>
      <c r="HR12839" s="2646"/>
      <c r="HS12839" s="2646"/>
      <c r="HT12839" s="2646"/>
      <c r="HU12839" s="2646"/>
      <c r="HV12839" s="2646"/>
      <c r="HW12839" s="2646"/>
      <c r="HX12839" s="2646"/>
      <c r="HY12839" s="2646"/>
      <c r="HZ12839" s="2646"/>
      <c r="IA12839" s="2646"/>
      <c r="IB12839" s="2646"/>
      <c r="IC12839" s="2646"/>
      <c r="ID12839" s="2646"/>
      <c r="IE12839" s="2646"/>
      <c r="IF12839" s="2646"/>
      <c r="IG12839" s="2646"/>
      <c r="IH12839" s="2646"/>
      <c r="II12839" s="2646"/>
      <c r="IJ12839" s="2646"/>
      <c r="IK12839" s="2646"/>
      <c r="IL12839" s="2646"/>
      <c r="IM12839" s="2646"/>
      <c r="IN12839" s="2646"/>
      <c r="IO12839" s="2646"/>
      <c r="IP12839" s="2646"/>
      <c r="IQ12839" s="2646"/>
      <c r="IR12839" s="2646"/>
      <c r="IS12839" s="2646"/>
      <c r="IT12839" s="2646"/>
      <c r="IU12839" s="2646"/>
      <c r="IV12839" s="2646"/>
    </row>
    <row r="12840" spans="1:256" hidden="1">
      <c r="A12840" s="2149"/>
      <c r="B12840" s="2173"/>
      <c r="C12840" s="2277"/>
      <c r="D12840" s="2640"/>
      <c r="E12840" s="2173"/>
      <c r="F12840" s="844"/>
      <c r="G12840" s="2234"/>
      <c r="H12840" s="2234"/>
      <c r="I12840" s="844"/>
      <c r="J12840" s="2235"/>
      <c r="K12840" s="2235"/>
      <c r="L12840" s="2266"/>
      <c r="M12840" s="2175">
        <v>0</v>
      </c>
      <c r="N12840" s="2237"/>
      <c r="O12840" s="2119"/>
      <c r="P12840" s="2200"/>
      <c r="Q12840" s="2200"/>
      <c r="R12840" s="2200"/>
      <c r="S12840" s="2120">
        <f>R12840*E12834</f>
        <v>0</v>
      </c>
      <c r="T12840" s="3054"/>
      <c r="U12840" s="2646"/>
      <c r="V12840" s="2646"/>
      <c r="W12840" s="2646"/>
      <c r="X12840" s="2646"/>
      <c r="Y12840" s="2646"/>
      <c r="Z12840" s="2646"/>
      <c r="AA12840" s="2646"/>
      <c r="AB12840" s="2646"/>
      <c r="AC12840" s="2646"/>
      <c r="AD12840" s="2646"/>
      <c r="AE12840" s="2646"/>
      <c r="AF12840" s="2646"/>
      <c r="AG12840" s="2646"/>
      <c r="AH12840" s="2646"/>
      <c r="AI12840" s="2646"/>
      <c r="AJ12840" s="2646"/>
      <c r="AK12840" s="2646"/>
      <c r="AL12840" s="2646"/>
      <c r="AM12840" s="2646"/>
      <c r="AN12840" s="2646"/>
      <c r="AO12840" s="2646"/>
      <c r="AP12840" s="2646"/>
      <c r="AQ12840" s="2646"/>
      <c r="AR12840" s="2646"/>
      <c r="AS12840" s="2646"/>
      <c r="AT12840" s="2646"/>
      <c r="AU12840" s="2646"/>
      <c r="AV12840" s="2646"/>
      <c r="AW12840" s="2646"/>
      <c r="AX12840" s="2646"/>
      <c r="AY12840" s="2646"/>
      <c r="AZ12840" s="2646"/>
      <c r="BA12840" s="2646"/>
      <c r="BB12840" s="2646"/>
      <c r="BC12840" s="2646"/>
      <c r="BD12840" s="2646"/>
      <c r="BE12840" s="2646"/>
      <c r="BF12840" s="2646"/>
      <c r="BG12840" s="2646"/>
      <c r="BH12840" s="2646"/>
      <c r="BI12840" s="2646"/>
      <c r="BJ12840" s="2646"/>
      <c r="BK12840" s="2646"/>
      <c r="BL12840" s="2646"/>
      <c r="BM12840" s="2646"/>
      <c r="BN12840" s="2646"/>
      <c r="BO12840" s="2646"/>
      <c r="BP12840" s="2646"/>
      <c r="BQ12840" s="2646"/>
      <c r="BR12840" s="2646"/>
      <c r="BS12840" s="2646"/>
      <c r="BT12840" s="2646"/>
      <c r="BU12840" s="2646"/>
      <c r="BV12840" s="2646"/>
      <c r="BW12840" s="2646"/>
      <c r="BX12840" s="2646"/>
      <c r="BY12840" s="2646"/>
      <c r="BZ12840" s="2646"/>
      <c r="CA12840" s="2646"/>
      <c r="CB12840" s="2646"/>
      <c r="CC12840" s="2646"/>
      <c r="CD12840" s="2646"/>
      <c r="CE12840" s="2646"/>
      <c r="CF12840" s="2646"/>
      <c r="CG12840" s="2646"/>
      <c r="CH12840" s="2646"/>
      <c r="CI12840" s="2646"/>
      <c r="CJ12840" s="2646"/>
      <c r="CK12840" s="2646"/>
      <c r="CL12840" s="2646"/>
      <c r="CM12840" s="2646"/>
      <c r="CN12840" s="2646"/>
      <c r="CO12840" s="2646"/>
      <c r="CP12840" s="2646"/>
      <c r="CQ12840" s="2646"/>
      <c r="CR12840" s="2646"/>
      <c r="CS12840" s="2646"/>
      <c r="CT12840" s="2646"/>
      <c r="CU12840" s="2646"/>
      <c r="CV12840" s="2646"/>
      <c r="CW12840" s="2646"/>
      <c r="CX12840" s="2646"/>
      <c r="CY12840" s="2646"/>
      <c r="CZ12840" s="2646"/>
      <c r="DA12840" s="2646"/>
      <c r="DB12840" s="2646"/>
      <c r="DC12840" s="2646"/>
      <c r="DD12840" s="2646"/>
      <c r="DE12840" s="2646"/>
      <c r="DF12840" s="2646"/>
      <c r="DG12840" s="2646"/>
      <c r="DH12840" s="2646"/>
      <c r="DI12840" s="2646"/>
      <c r="DJ12840" s="2646"/>
      <c r="DK12840" s="2646"/>
      <c r="DL12840" s="2646"/>
      <c r="DM12840" s="2646"/>
      <c r="DN12840" s="2646"/>
      <c r="DO12840" s="2646"/>
      <c r="DP12840" s="2646"/>
      <c r="DQ12840" s="2646"/>
      <c r="DR12840" s="2646"/>
      <c r="DS12840" s="2646"/>
      <c r="DT12840" s="2646"/>
      <c r="DU12840" s="2646"/>
      <c r="DV12840" s="2646"/>
      <c r="DW12840" s="2646"/>
      <c r="DX12840" s="2646"/>
      <c r="DY12840" s="2646"/>
      <c r="DZ12840" s="2646"/>
      <c r="EA12840" s="2646"/>
      <c r="EB12840" s="2646"/>
      <c r="EC12840" s="2646"/>
      <c r="ED12840" s="2646"/>
      <c r="EE12840" s="2646"/>
      <c r="EF12840" s="2646"/>
      <c r="EG12840" s="2646"/>
      <c r="EH12840" s="2646"/>
      <c r="EI12840" s="2646"/>
      <c r="EJ12840" s="2646"/>
      <c r="EK12840" s="2646"/>
      <c r="EL12840" s="2646"/>
      <c r="EM12840" s="2646"/>
      <c r="EN12840" s="2646"/>
      <c r="EO12840" s="2646"/>
      <c r="EP12840" s="2646"/>
      <c r="EQ12840" s="2646"/>
      <c r="ER12840" s="2646"/>
      <c r="ES12840" s="2646"/>
      <c r="ET12840" s="2646"/>
      <c r="EU12840" s="2646"/>
      <c r="EV12840" s="2646"/>
      <c r="EW12840" s="2646"/>
      <c r="EX12840" s="2646"/>
      <c r="EY12840" s="2646"/>
      <c r="EZ12840" s="2646"/>
      <c r="FA12840" s="2646"/>
      <c r="FB12840" s="2646"/>
      <c r="FC12840" s="2646"/>
      <c r="FD12840" s="2646"/>
      <c r="FE12840" s="2646"/>
      <c r="FF12840" s="2646"/>
      <c r="FG12840" s="2646"/>
      <c r="FH12840" s="2646"/>
      <c r="FI12840" s="2646"/>
      <c r="FJ12840" s="2646"/>
      <c r="FK12840" s="2646"/>
      <c r="FL12840" s="2646"/>
      <c r="FM12840" s="2646"/>
      <c r="FN12840" s="2646"/>
      <c r="FO12840" s="2646"/>
      <c r="FP12840" s="2646"/>
      <c r="FQ12840" s="2646"/>
      <c r="FR12840" s="2646"/>
      <c r="FS12840" s="2646"/>
      <c r="FT12840" s="2646"/>
      <c r="FU12840" s="2646"/>
      <c r="FV12840" s="2646"/>
      <c r="FW12840" s="2646"/>
      <c r="FX12840" s="2646"/>
      <c r="FY12840" s="2646"/>
      <c r="FZ12840" s="2646"/>
      <c r="GA12840" s="2646"/>
      <c r="GB12840" s="2646"/>
      <c r="GC12840" s="2646"/>
      <c r="GD12840" s="2646"/>
      <c r="GE12840" s="2646"/>
      <c r="GF12840" s="2646"/>
      <c r="GG12840" s="2646"/>
      <c r="GH12840" s="2646"/>
      <c r="GI12840" s="2646"/>
      <c r="GJ12840" s="2646"/>
      <c r="GK12840" s="2646"/>
      <c r="GL12840" s="2646"/>
      <c r="GM12840" s="2646"/>
      <c r="GN12840" s="2646"/>
      <c r="GO12840" s="2646"/>
      <c r="GP12840" s="2646"/>
      <c r="GQ12840" s="2646"/>
      <c r="GR12840" s="2646"/>
      <c r="GS12840" s="2646"/>
      <c r="GT12840" s="2646"/>
      <c r="GU12840" s="2646"/>
      <c r="GV12840" s="2646"/>
      <c r="GW12840" s="2646"/>
      <c r="GX12840" s="2646"/>
      <c r="GY12840" s="2646"/>
      <c r="GZ12840" s="2646"/>
      <c r="HA12840" s="2646"/>
      <c r="HB12840" s="2646"/>
      <c r="HC12840" s="2646"/>
      <c r="HD12840" s="2646"/>
      <c r="HE12840" s="2646"/>
      <c r="HF12840" s="2646"/>
      <c r="HG12840" s="2646"/>
      <c r="HH12840" s="2646"/>
      <c r="HI12840" s="2646"/>
      <c r="HJ12840" s="2646"/>
      <c r="HK12840" s="2646"/>
      <c r="HL12840" s="2646"/>
      <c r="HM12840" s="2646"/>
      <c r="HN12840" s="2646"/>
      <c r="HO12840" s="2646"/>
      <c r="HP12840" s="2646"/>
      <c r="HQ12840" s="2646"/>
      <c r="HR12840" s="2646"/>
      <c r="HS12840" s="2646"/>
      <c r="HT12840" s="2646"/>
      <c r="HU12840" s="2646"/>
      <c r="HV12840" s="2646"/>
      <c r="HW12840" s="2646"/>
      <c r="HX12840" s="2646"/>
      <c r="HY12840" s="2646"/>
      <c r="HZ12840" s="2646"/>
      <c r="IA12840" s="2646"/>
      <c r="IB12840" s="2646"/>
      <c r="IC12840" s="2646"/>
      <c r="ID12840" s="2646"/>
      <c r="IE12840" s="2646"/>
      <c r="IF12840" s="2646"/>
      <c r="IG12840" s="2646"/>
      <c r="IH12840" s="2646"/>
      <c r="II12840" s="2646"/>
      <c r="IJ12840" s="2646"/>
      <c r="IK12840" s="2646"/>
      <c r="IL12840" s="2646"/>
      <c r="IM12840" s="2646"/>
      <c r="IN12840" s="2646"/>
      <c r="IO12840" s="2646"/>
      <c r="IP12840" s="2646"/>
      <c r="IQ12840" s="2646"/>
      <c r="IR12840" s="2646"/>
      <c r="IS12840" s="2646"/>
      <c r="IT12840" s="2646"/>
      <c r="IU12840" s="2646"/>
      <c r="IV12840" s="2646"/>
    </row>
    <row r="12841" spans="1:256" hidden="1">
      <c r="A12841" s="2149"/>
      <c r="B12841" s="2173"/>
      <c r="C12841" s="2277"/>
      <c r="D12841" s="2640"/>
      <c r="E12841" s="2173"/>
      <c r="F12841" s="844"/>
      <c r="G12841" s="2234"/>
      <c r="H12841" s="2234"/>
      <c r="I12841" s="844"/>
      <c r="J12841" s="2235"/>
      <c r="K12841" s="2235"/>
      <c r="L12841" s="2266"/>
      <c r="M12841" s="2175">
        <v>0</v>
      </c>
      <c r="N12841" s="2237"/>
      <c r="O12841" s="2119"/>
      <c r="P12841" s="2200"/>
      <c r="Q12841" s="2200"/>
      <c r="R12841" s="2200"/>
      <c r="S12841" s="2120">
        <f>R12841*E12834</f>
        <v>0</v>
      </c>
      <c r="T12841" s="2200"/>
      <c r="U12841" s="2646"/>
      <c r="V12841" s="2646"/>
      <c r="W12841" s="2646"/>
      <c r="X12841" s="2646"/>
      <c r="Y12841" s="2646"/>
      <c r="Z12841" s="2646"/>
      <c r="AA12841" s="2646"/>
      <c r="AB12841" s="2646"/>
      <c r="AC12841" s="2646"/>
      <c r="AD12841" s="2646"/>
      <c r="AE12841" s="2646"/>
      <c r="AF12841" s="2646"/>
      <c r="AG12841" s="2646"/>
      <c r="AH12841" s="2646"/>
      <c r="AI12841" s="2646"/>
      <c r="AJ12841" s="2646"/>
      <c r="AK12841" s="2646"/>
      <c r="AL12841" s="2646"/>
      <c r="AM12841" s="2646"/>
      <c r="AN12841" s="2646"/>
      <c r="AO12841" s="2646"/>
      <c r="AP12841" s="2646"/>
      <c r="AQ12841" s="2646"/>
      <c r="AR12841" s="2646"/>
      <c r="AS12841" s="2646"/>
      <c r="AT12841" s="2646"/>
      <c r="AU12841" s="2646"/>
      <c r="AV12841" s="2646"/>
      <c r="AW12841" s="2646"/>
      <c r="AX12841" s="2646"/>
      <c r="AY12841" s="2646"/>
      <c r="AZ12841" s="2646"/>
      <c r="BA12841" s="2646"/>
      <c r="BB12841" s="2646"/>
      <c r="BC12841" s="2646"/>
      <c r="BD12841" s="2646"/>
      <c r="BE12841" s="2646"/>
      <c r="BF12841" s="2646"/>
      <c r="BG12841" s="2646"/>
      <c r="BH12841" s="2646"/>
      <c r="BI12841" s="2646"/>
      <c r="BJ12841" s="2646"/>
      <c r="BK12841" s="2646"/>
      <c r="BL12841" s="2646"/>
      <c r="BM12841" s="2646"/>
      <c r="BN12841" s="2646"/>
      <c r="BO12841" s="2646"/>
      <c r="BP12841" s="2646"/>
      <c r="BQ12841" s="2646"/>
      <c r="BR12841" s="2646"/>
      <c r="BS12841" s="2646"/>
      <c r="BT12841" s="2646"/>
      <c r="BU12841" s="2646"/>
      <c r="BV12841" s="2646"/>
      <c r="BW12841" s="2646"/>
      <c r="BX12841" s="2646"/>
      <c r="BY12841" s="2646"/>
      <c r="BZ12841" s="2646"/>
      <c r="CA12841" s="2646"/>
      <c r="CB12841" s="2646"/>
      <c r="CC12841" s="2646"/>
      <c r="CD12841" s="2646"/>
      <c r="CE12841" s="2646"/>
      <c r="CF12841" s="2646"/>
      <c r="CG12841" s="2646"/>
      <c r="CH12841" s="2646"/>
      <c r="CI12841" s="2646"/>
      <c r="CJ12841" s="2646"/>
      <c r="CK12841" s="2646"/>
      <c r="CL12841" s="2646"/>
      <c r="CM12841" s="2646"/>
      <c r="CN12841" s="2646"/>
      <c r="CO12841" s="2646"/>
      <c r="CP12841" s="2646"/>
      <c r="CQ12841" s="2646"/>
      <c r="CR12841" s="2646"/>
      <c r="CS12841" s="2646"/>
      <c r="CT12841" s="2646"/>
      <c r="CU12841" s="2646"/>
      <c r="CV12841" s="2646"/>
      <c r="CW12841" s="2646"/>
      <c r="CX12841" s="2646"/>
      <c r="CY12841" s="2646"/>
      <c r="CZ12841" s="2646"/>
      <c r="DA12841" s="2646"/>
      <c r="DB12841" s="2646"/>
      <c r="DC12841" s="2646"/>
      <c r="DD12841" s="2646"/>
      <c r="DE12841" s="2646"/>
      <c r="DF12841" s="2646"/>
      <c r="DG12841" s="2646"/>
      <c r="DH12841" s="2646"/>
      <c r="DI12841" s="2646"/>
      <c r="DJ12841" s="2646"/>
      <c r="DK12841" s="2646"/>
      <c r="DL12841" s="2646"/>
      <c r="DM12841" s="2646"/>
      <c r="DN12841" s="2646"/>
      <c r="DO12841" s="2646"/>
      <c r="DP12841" s="2646"/>
      <c r="DQ12841" s="2646"/>
      <c r="DR12841" s="2646"/>
      <c r="DS12841" s="2646"/>
      <c r="DT12841" s="2646"/>
      <c r="DU12841" s="2646"/>
      <c r="DV12841" s="2646"/>
      <c r="DW12841" s="2646"/>
      <c r="DX12841" s="2646"/>
      <c r="DY12841" s="2646"/>
      <c r="DZ12841" s="2646"/>
      <c r="EA12841" s="2646"/>
      <c r="EB12841" s="2646"/>
      <c r="EC12841" s="2646"/>
      <c r="ED12841" s="2646"/>
      <c r="EE12841" s="2646"/>
      <c r="EF12841" s="2646"/>
      <c r="EG12841" s="2646"/>
      <c r="EH12841" s="2646"/>
      <c r="EI12841" s="2646"/>
      <c r="EJ12841" s="2646"/>
      <c r="EK12841" s="2646"/>
      <c r="EL12841" s="2646"/>
      <c r="EM12841" s="2646"/>
      <c r="EN12841" s="2646"/>
      <c r="EO12841" s="2646"/>
      <c r="EP12841" s="2646"/>
      <c r="EQ12841" s="2646"/>
      <c r="ER12841" s="2646"/>
      <c r="ES12841" s="2646"/>
      <c r="ET12841" s="2646"/>
      <c r="EU12841" s="2646"/>
      <c r="EV12841" s="2646"/>
      <c r="EW12841" s="2646"/>
      <c r="EX12841" s="2646"/>
      <c r="EY12841" s="2646"/>
      <c r="EZ12841" s="2646"/>
      <c r="FA12841" s="2646"/>
      <c r="FB12841" s="2646"/>
      <c r="FC12841" s="2646"/>
      <c r="FD12841" s="2646"/>
      <c r="FE12841" s="2646"/>
      <c r="FF12841" s="2646"/>
      <c r="FG12841" s="2646"/>
      <c r="FH12841" s="2646"/>
      <c r="FI12841" s="2646"/>
      <c r="FJ12841" s="2646"/>
      <c r="FK12841" s="2646"/>
      <c r="FL12841" s="2646"/>
      <c r="FM12841" s="2646"/>
      <c r="FN12841" s="2646"/>
      <c r="FO12841" s="2646"/>
      <c r="FP12841" s="2646"/>
      <c r="FQ12841" s="2646"/>
      <c r="FR12841" s="2646"/>
      <c r="FS12841" s="2646"/>
      <c r="FT12841" s="2646"/>
      <c r="FU12841" s="2646"/>
      <c r="FV12841" s="2646"/>
      <c r="FW12841" s="2646"/>
      <c r="FX12841" s="2646"/>
      <c r="FY12841" s="2646"/>
      <c r="FZ12841" s="2646"/>
      <c r="GA12841" s="2646"/>
      <c r="GB12841" s="2646"/>
      <c r="GC12841" s="2646"/>
      <c r="GD12841" s="2646"/>
      <c r="GE12841" s="2646"/>
      <c r="GF12841" s="2646"/>
      <c r="GG12841" s="2646"/>
      <c r="GH12841" s="2646"/>
      <c r="GI12841" s="2646"/>
      <c r="GJ12841" s="2646"/>
      <c r="GK12841" s="2646"/>
      <c r="GL12841" s="2646"/>
      <c r="GM12841" s="2646"/>
      <c r="GN12841" s="2646"/>
      <c r="GO12841" s="2646"/>
      <c r="GP12841" s="2646"/>
      <c r="GQ12841" s="2646"/>
      <c r="GR12841" s="2646"/>
      <c r="GS12841" s="2646"/>
      <c r="GT12841" s="2646"/>
      <c r="GU12841" s="2646"/>
      <c r="GV12841" s="2646"/>
      <c r="GW12841" s="2646"/>
      <c r="GX12841" s="2646"/>
      <c r="GY12841" s="2646"/>
      <c r="GZ12841" s="2646"/>
      <c r="HA12841" s="2646"/>
      <c r="HB12841" s="2646"/>
      <c r="HC12841" s="2646"/>
      <c r="HD12841" s="2646"/>
      <c r="HE12841" s="2646"/>
      <c r="HF12841" s="2646"/>
      <c r="HG12841" s="2646"/>
      <c r="HH12841" s="2646"/>
      <c r="HI12841" s="2646"/>
      <c r="HJ12841" s="2646"/>
      <c r="HK12841" s="2646"/>
      <c r="HL12841" s="2646"/>
      <c r="HM12841" s="2646"/>
      <c r="HN12841" s="2646"/>
      <c r="HO12841" s="2646"/>
      <c r="HP12841" s="2646"/>
      <c r="HQ12841" s="2646"/>
      <c r="HR12841" s="2646"/>
      <c r="HS12841" s="2646"/>
      <c r="HT12841" s="2646"/>
      <c r="HU12841" s="2646"/>
      <c r="HV12841" s="2646"/>
      <c r="HW12841" s="2646"/>
      <c r="HX12841" s="2646"/>
      <c r="HY12841" s="2646"/>
      <c r="HZ12841" s="2646"/>
      <c r="IA12841" s="2646"/>
      <c r="IB12841" s="2646"/>
      <c r="IC12841" s="2646"/>
      <c r="ID12841" s="2646"/>
      <c r="IE12841" s="2646"/>
      <c r="IF12841" s="2646"/>
      <c r="IG12841" s="2646"/>
      <c r="IH12841" s="2646"/>
      <c r="II12841" s="2646"/>
      <c r="IJ12841" s="2646"/>
      <c r="IK12841" s="2646"/>
      <c r="IL12841" s="2646"/>
      <c r="IM12841" s="2646"/>
      <c r="IN12841" s="2646"/>
      <c r="IO12841" s="2646"/>
      <c r="IP12841" s="2646"/>
      <c r="IQ12841" s="2646"/>
      <c r="IR12841" s="2646"/>
      <c r="IS12841" s="2646"/>
      <c r="IT12841" s="2646"/>
      <c r="IU12841" s="2646"/>
      <c r="IV12841" s="2646"/>
    </row>
    <row r="12842" spans="1:256" hidden="1">
      <c r="A12842" s="2149"/>
      <c r="B12842" s="2173"/>
      <c r="C12842" s="2277"/>
      <c r="D12842" s="2640"/>
      <c r="E12842" s="2173"/>
      <c r="F12842" s="844"/>
      <c r="G12842" s="2234"/>
      <c r="H12842" s="2234"/>
      <c r="I12842" s="844"/>
      <c r="J12842" s="2235"/>
      <c r="K12842" s="2235"/>
      <c r="L12842" s="2266"/>
      <c r="M12842" s="2175">
        <v>0</v>
      </c>
      <c r="N12842" s="2237"/>
      <c r="O12842" s="2119"/>
      <c r="P12842" s="2200"/>
      <c r="Q12842" s="2200"/>
      <c r="R12842" s="2200"/>
      <c r="S12842" s="2120">
        <f>R12842*E12834</f>
        <v>0</v>
      </c>
      <c r="T12842" s="2200"/>
      <c r="U12842" s="2646"/>
      <c r="V12842" s="2646"/>
      <c r="W12842" s="2646"/>
      <c r="X12842" s="2646"/>
      <c r="Y12842" s="2646"/>
      <c r="Z12842" s="2646"/>
      <c r="AA12842" s="2646"/>
      <c r="AB12842" s="2646"/>
      <c r="AC12842" s="2646"/>
      <c r="AD12842" s="2646"/>
      <c r="AE12842" s="2646"/>
      <c r="AF12842" s="2646"/>
      <c r="AG12842" s="2646"/>
      <c r="AH12842" s="2646"/>
      <c r="AI12842" s="2646"/>
      <c r="AJ12842" s="2646"/>
      <c r="AK12842" s="2646"/>
      <c r="AL12842" s="2646"/>
      <c r="AM12842" s="2646"/>
      <c r="AN12842" s="2646"/>
      <c r="AO12842" s="2646"/>
      <c r="AP12842" s="2646"/>
      <c r="AQ12842" s="2646"/>
      <c r="AR12842" s="2646"/>
      <c r="AS12842" s="2646"/>
      <c r="AT12842" s="2646"/>
      <c r="AU12842" s="2646"/>
      <c r="AV12842" s="2646"/>
      <c r="AW12842" s="2646"/>
      <c r="AX12842" s="2646"/>
      <c r="AY12842" s="2646"/>
      <c r="AZ12842" s="2646"/>
      <c r="BA12842" s="2646"/>
      <c r="BB12842" s="2646"/>
      <c r="BC12842" s="2646"/>
      <c r="BD12842" s="2646"/>
      <c r="BE12842" s="2646"/>
      <c r="BF12842" s="2646"/>
      <c r="BG12842" s="2646"/>
      <c r="BH12842" s="2646"/>
      <c r="BI12842" s="2646"/>
      <c r="BJ12842" s="2646"/>
      <c r="BK12842" s="2646"/>
      <c r="BL12842" s="2646"/>
      <c r="BM12842" s="2646"/>
      <c r="BN12842" s="2646"/>
      <c r="BO12842" s="2646"/>
      <c r="BP12842" s="2646"/>
      <c r="BQ12842" s="2646"/>
      <c r="BR12842" s="2646"/>
      <c r="BS12842" s="2646"/>
      <c r="BT12842" s="2646"/>
      <c r="BU12842" s="2646"/>
      <c r="BV12842" s="2646"/>
      <c r="BW12842" s="2646"/>
      <c r="BX12842" s="2646"/>
      <c r="BY12842" s="2646"/>
      <c r="BZ12842" s="2646"/>
      <c r="CA12842" s="2646"/>
      <c r="CB12842" s="2646"/>
      <c r="CC12842" s="2646"/>
      <c r="CD12842" s="2646"/>
      <c r="CE12842" s="2646"/>
      <c r="CF12842" s="2646"/>
      <c r="CG12842" s="2646"/>
      <c r="CH12842" s="2646"/>
      <c r="CI12842" s="2646"/>
      <c r="CJ12842" s="2646"/>
      <c r="CK12842" s="2646"/>
      <c r="CL12842" s="2646"/>
      <c r="CM12842" s="2646"/>
      <c r="CN12842" s="2646"/>
      <c r="CO12842" s="2646"/>
      <c r="CP12842" s="2646"/>
      <c r="CQ12842" s="2646"/>
      <c r="CR12842" s="2646"/>
      <c r="CS12842" s="2646"/>
      <c r="CT12842" s="2646"/>
      <c r="CU12842" s="2646"/>
      <c r="CV12842" s="2646"/>
      <c r="CW12842" s="2646"/>
      <c r="CX12842" s="2646"/>
      <c r="CY12842" s="2646"/>
      <c r="CZ12842" s="2646"/>
      <c r="DA12842" s="2646"/>
      <c r="DB12842" s="2646"/>
      <c r="DC12842" s="2646"/>
      <c r="DD12842" s="2646"/>
      <c r="DE12842" s="2646"/>
      <c r="DF12842" s="2646"/>
      <c r="DG12842" s="2646"/>
      <c r="DH12842" s="2646"/>
      <c r="DI12842" s="2646"/>
      <c r="DJ12842" s="2646"/>
      <c r="DK12842" s="2646"/>
      <c r="DL12842" s="2646"/>
      <c r="DM12842" s="2646"/>
      <c r="DN12842" s="2646"/>
      <c r="DO12842" s="2646"/>
      <c r="DP12842" s="2646"/>
      <c r="DQ12842" s="2646"/>
      <c r="DR12842" s="2646"/>
      <c r="DS12842" s="2646"/>
      <c r="DT12842" s="2646"/>
      <c r="DU12842" s="2646"/>
      <c r="DV12842" s="2646"/>
      <c r="DW12842" s="2646"/>
      <c r="DX12842" s="2646"/>
      <c r="DY12842" s="2646"/>
      <c r="DZ12842" s="2646"/>
      <c r="EA12842" s="2646"/>
      <c r="EB12842" s="2646"/>
      <c r="EC12842" s="2646"/>
      <c r="ED12842" s="2646"/>
      <c r="EE12842" s="2646"/>
      <c r="EF12842" s="2646"/>
      <c r="EG12842" s="2646"/>
      <c r="EH12842" s="2646"/>
      <c r="EI12842" s="2646"/>
      <c r="EJ12842" s="2646"/>
      <c r="EK12842" s="2646"/>
      <c r="EL12842" s="2646"/>
      <c r="EM12842" s="2646"/>
      <c r="EN12842" s="2646"/>
      <c r="EO12842" s="2646"/>
      <c r="EP12842" s="2646"/>
      <c r="EQ12842" s="2646"/>
      <c r="ER12842" s="2646"/>
      <c r="ES12842" s="2646"/>
      <c r="ET12842" s="2646"/>
      <c r="EU12842" s="2646"/>
      <c r="EV12842" s="2646"/>
      <c r="EW12842" s="2646"/>
      <c r="EX12842" s="2646"/>
      <c r="EY12842" s="2646"/>
      <c r="EZ12842" s="2646"/>
      <c r="FA12842" s="2646"/>
      <c r="FB12842" s="2646"/>
      <c r="FC12842" s="2646"/>
      <c r="FD12842" s="2646"/>
      <c r="FE12842" s="2646"/>
      <c r="FF12842" s="2646"/>
      <c r="FG12842" s="2646"/>
      <c r="FH12842" s="2646"/>
      <c r="FI12842" s="2646"/>
      <c r="FJ12842" s="2646"/>
      <c r="FK12842" s="2646"/>
      <c r="FL12842" s="2646"/>
      <c r="FM12842" s="2646"/>
      <c r="FN12842" s="2646"/>
      <c r="FO12842" s="2646"/>
      <c r="FP12842" s="2646"/>
      <c r="FQ12842" s="2646"/>
      <c r="FR12842" s="2646"/>
      <c r="FS12842" s="2646"/>
      <c r="FT12842" s="2646"/>
      <c r="FU12842" s="2646"/>
      <c r="FV12842" s="2646"/>
      <c r="FW12842" s="2646"/>
      <c r="FX12842" s="2646"/>
      <c r="FY12842" s="2646"/>
      <c r="FZ12842" s="2646"/>
      <c r="GA12842" s="2646"/>
      <c r="GB12842" s="2646"/>
      <c r="GC12842" s="2646"/>
      <c r="GD12842" s="2646"/>
      <c r="GE12842" s="2646"/>
      <c r="GF12842" s="2646"/>
      <c r="GG12842" s="2646"/>
      <c r="GH12842" s="2646"/>
      <c r="GI12842" s="2646"/>
      <c r="GJ12842" s="2646"/>
      <c r="GK12842" s="2646"/>
      <c r="GL12842" s="2646"/>
      <c r="GM12842" s="2646"/>
      <c r="GN12842" s="2646"/>
      <c r="GO12842" s="2646"/>
      <c r="GP12842" s="2646"/>
      <c r="GQ12842" s="2646"/>
      <c r="GR12842" s="2646"/>
      <c r="GS12842" s="2646"/>
      <c r="GT12842" s="2646"/>
      <c r="GU12842" s="2646"/>
      <c r="GV12842" s="2646"/>
      <c r="GW12842" s="2646"/>
      <c r="GX12842" s="2646"/>
      <c r="GY12842" s="2646"/>
      <c r="GZ12842" s="2646"/>
      <c r="HA12842" s="2646"/>
      <c r="HB12842" s="2646"/>
      <c r="HC12842" s="2646"/>
      <c r="HD12842" s="2646"/>
      <c r="HE12842" s="2646"/>
      <c r="HF12842" s="2646"/>
      <c r="HG12842" s="2646"/>
      <c r="HH12842" s="2646"/>
      <c r="HI12842" s="2646"/>
      <c r="HJ12842" s="2646"/>
      <c r="HK12842" s="2646"/>
      <c r="HL12842" s="2646"/>
      <c r="HM12842" s="2646"/>
      <c r="HN12842" s="2646"/>
      <c r="HO12842" s="2646"/>
      <c r="HP12842" s="2646"/>
      <c r="HQ12842" s="2646"/>
      <c r="HR12842" s="2646"/>
      <c r="HS12842" s="2646"/>
      <c r="HT12842" s="2646"/>
      <c r="HU12842" s="2646"/>
      <c r="HV12842" s="2646"/>
      <c r="HW12842" s="2646"/>
      <c r="HX12842" s="2646"/>
      <c r="HY12842" s="2646"/>
      <c r="HZ12842" s="2646"/>
      <c r="IA12842" s="2646"/>
      <c r="IB12842" s="2646"/>
      <c r="IC12842" s="2646"/>
      <c r="ID12842" s="2646"/>
      <c r="IE12842" s="2646"/>
      <c r="IF12842" s="2646"/>
      <c r="IG12842" s="2646"/>
      <c r="IH12842" s="2646"/>
      <c r="II12842" s="2646"/>
      <c r="IJ12842" s="2646"/>
      <c r="IK12842" s="2646"/>
      <c r="IL12842" s="2646"/>
      <c r="IM12842" s="2646"/>
      <c r="IN12842" s="2646"/>
      <c r="IO12842" s="2646"/>
      <c r="IP12842" s="2646"/>
      <c r="IQ12842" s="2646"/>
      <c r="IR12842" s="2646"/>
      <c r="IS12842" s="2646"/>
      <c r="IT12842" s="2646"/>
      <c r="IU12842" s="2646"/>
      <c r="IV12842" s="2646"/>
    </row>
    <row r="12843" spans="1:256" ht="34.5" customHeight="1">
      <c r="A12843" s="2149">
        <f>A12834+1</f>
        <v>12</v>
      </c>
      <c r="B12843" s="2231" t="s">
        <v>1550</v>
      </c>
      <c r="C12843" s="2145" t="s">
        <v>1677</v>
      </c>
      <c r="D12843" s="2149" t="s">
        <v>1834</v>
      </c>
      <c r="E12843" s="2232">
        <v>105</v>
      </c>
      <c r="F12843" s="2233">
        <v>0.33600000000000002</v>
      </c>
      <c r="G12843" s="2234">
        <v>35.28</v>
      </c>
      <c r="H12843" s="2234">
        <v>0.48758821490467946</v>
      </c>
      <c r="I12843" s="2233">
        <v>1.4999999999999999E-2</v>
      </c>
      <c r="J12843" s="2234">
        <v>1.575</v>
      </c>
      <c r="K12843" s="2234">
        <v>4.5750300000000001E-2</v>
      </c>
      <c r="L12843" s="2262">
        <v>0.33039253295999993</v>
      </c>
      <c r="M12843" s="2175">
        <v>1.1174322853919889</v>
      </c>
      <c r="N12843" s="2478">
        <v>117.33038996615883</v>
      </c>
      <c r="O12843" s="2200">
        <f>E12843*L12843</f>
        <v>34.691215960799994</v>
      </c>
      <c r="P12843" s="2116" t="s">
        <v>2912</v>
      </c>
      <c r="Q12843" s="2117" t="s">
        <v>2994</v>
      </c>
      <c r="R12843" s="2115">
        <v>2.4</v>
      </c>
      <c r="S12843" s="2118">
        <f>R12843*E12843</f>
        <v>252</v>
      </c>
      <c r="T12843" s="1051">
        <v>0.11799999999999999</v>
      </c>
      <c r="U12843" s="2180"/>
      <c r="V12843" s="2180"/>
      <c r="W12843" s="2180"/>
      <c r="X12843" s="2180"/>
      <c r="Y12843" s="2180"/>
      <c r="Z12843" s="2180"/>
      <c r="AA12843" s="2180"/>
      <c r="AB12843" s="2180"/>
      <c r="AC12843" s="2180"/>
      <c r="AD12843" s="2180"/>
      <c r="AE12843" s="2180"/>
      <c r="AF12843" s="2180"/>
      <c r="AG12843" s="2180"/>
      <c r="AH12843" s="2180"/>
      <c r="AI12843" s="2180"/>
      <c r="AJ12843" s="2180"/>
      <c r="AK12843" s="2180"/>
      <c r="AL12843" s="2180"/>
      <c r="AM12843" s="2180"/>
      <c r="AN12843" s="2180"/>
      <c r="AO12843" s="2180"/>
      <c r="AP12843" s="2180"/>
      <c r="AQ12843" s="2180"/>
      <c r="AR12843" s="2180"/>
      <c r="AS12843" s="2180"/>
      <c r="AT12843" s="2180"/>
      <c r="AU12843" s="2180"/>
      <c r="AV12843" s="2180"/>
      <c r="AW12843" s="2180"/>
      <c r="AX12843" s="2180"/>
      <c r="AY12843" s="2180"/>
      <c r="AZ12843" s="2180"/>
      <c r="BA12843" s="2180"/>
      <c r="BB12843" s="2180"/>
      <c r="BC12843" s="2180"/>
      <c r="BD12843" s="2180"/>
      <c r="BE12843" s="2180"/>
      <c r="BF12843" s="2180"/>
      <c r="BG12843" s="2180"/>
      <c r="BH12843" s="2180"/>
      <c r="BI12843" s="2180"/>
      <c r="BJ12843" s="2180"/>
      <c r="BK12843" s="2180"/>
      <c r="BL12843" s="2180"/>
      <c r="BM12843" s="2180"/>
      <c r="BN12843" s="2180"/>
      <c r="BO12843" s="2180"/>
      <c r="BP12843" s="2180"/>
      <c r="BQ12843" s="2180"/>
      <c r="BR12843" s="2180"/>
      <c r="BS12843" s="2180"/>
      <c r="BT12843" s="2180"/>
      <c r="BU12843" s="2180"/>
      <c r="BV12843" s="2180"/>
      <c r="BW12843" s="2180"/>
      <c r="BX12843" s="2180"/>
      <c r="BY12843" s="2180"/>
      <c r="BZ12843" s="2180"/>
      <c r="CA12843" s="2180"/>
      <c r="CB12843" s="2180"/>
      <c r="CC12843" s="2180"/>
      <c r="CD12843" s="2180"/>
      <c r="CE12843" s="2180"/>
      <c r="CF12843" s="2180"/>
      <c r="CG12843" s="2180"/>
      <c r="CH12843" s="2180"/>
      <c r="CI12843" s="2180"/>
      <c r="CJ12843" s="2180"/>
      <c r="CK12843" s="2180"/>
      <c r="CL12843" s="2180"/>
      <c r="CM12843" s="2180"/>
      <c r="CN12843" s="2180"/>
      <c r="CO12843" s="2180"/>
      <c r="CP12843" s="2180"/>
      <c r="CQ12843" s="2180"/>
      <c r="CR12843" s="2180"/>
      <c r="CS12843" s="2180"/>
      <c r="CT12843" s="2180"/>
      <c r="CU12843" s="2180"/>
      <c r="CV12843" s="2180"/>
      <c r="CW12843" s="2180"/>
      <c r="CX12843" s="2180"/>
      <c r="CY12843" s="2180"/>
      <c r="CZ12843" s="2180"/>
      <c r="DA12843" s="2180"/>
      <c r="DB12843" s="2180"/>
      <c r="DC12843" s="2180"/>
      <c r="DD12843" s="2180"/>
      <c r="DE12843" s="2180"/>
      <c r="DF12843" s="2180"/>
      <c r="DG12843" s="2180"/>
      <c r="DH12843" s="2180"/>
      <c r="DI12843" s="2180"/>
      <c r="DJ12843" s="2180"/>
      <c r="DK12843" s="2180"/>
      <c r="DL12843" s="2180"/>
      <c r="DM12843" s="2180"/>
      <c r="DN12843" s="2180"/>
      <c r="DO12843" s="2180"/>
      <c r="DP12843" s="2180"/>
      <c r="DQ12843" s="2180"/>
      <c r="DR12843" s="2180"/>
      <c r="DS12843" s="2180"/>
      <c r="DT12843" s="2180"/>
      <c r="DU12843" s="2180"/>
      <c r="DV12843" s="2180"/>
      <c r="DW12843" s="2180"/>
      <c r="DX12843" s="2180"/>
      <c r="DY12843" s="2180"/>
      <c r="DZ12843" s="2180"/>
      <c r="EA12843" s="2180"/>
      <c r="EB12843" s="2180"/>
      <c r="EC12843" s="2180"/>
      <c r="ED12843" s="2180"/>
      <c r="EE12843" s="2180"/>
      <c r="EF12843" s="2180"/>
      <c r="EG12843" s="2180"/>
      <c r="EH12843" s="2180"/>
      <c r="EI12843" s="2180"/>
      <c r="EJ12843" s="2180"/>
      <c r="EK12843" s="2180"/>
      <c r="EL12843" s="2180"/>
      <c r="EM12843" s="2180"/>
      <c r="EN12843" s="2180"/>
      <c r="EO12843" s="2180"/>
      <c r="EP12843" s="2180"/>
      <c r="EQ12843" s="2180"/>
      <c r="ER12843" s="2180"/>
      <c r="ES12843" s="2180"/>
      <c r="ET12843" s="2180"/>
      <c r="EU12843" s="2180"/>
      <c r="EV12843" s="2180"/>
      <c r="EW12843" s="2180"/>
      <c r="EX12843" s="2180"/>
      <c r="EY12843" s="2180"/>
      <c r="EZ12843" s="2180"/>
      <c r="FA12843" s="2180"/>
      <c r="FB12843" s="2180"/>
      <c r="FC12843" s="2180"/>
      <c r="FD12843" s="2180"/>
      <c r="FE12843" s="2180"/>
      <c r="FF12843" s="2180"/>
      <c r="FG12843" s="2180"/>
      <c r="FH12843" s="2180"/>
      <c r="FI12843" s="2180"/>
      <c r="FJ12843" s="2180"/>
      <c r="FK12843" s="2180"/>
      <c r="FL12843" s="2180"/>
      <c r="FM12843" s="2180"/>
      <c r="FN12843" s="2180"/>
      <c r="FO12843" s="2180"/>
      <c r="FP12843" s="2180"/>
      <c r="FQ12843" s="2180"/>
      <c r="FR12843" s="2180"/>
      <c r="FS12843" s="2180"/>
      <c r="FT12843" s="2180"/>
      <c r="FU12843" s="2180"/>
      <c r="FV12843" s="2180"/>
      <c r="FW12843" s="2180"/>
      <c r="FX12843" s="2180"/>
      <c r="FY12843" s="2180"/>
      <c r="FZ12843" s="2180"/>
      <c r="GA12843" s="2180"/>
      <c r="GB12843" s="2180"/>
      <c r="GC12843" s="2180"/>
      <c r="GD12843" s="2180"/>
      <c r="GE12843" s="2180"/>
      <c r="GF12843" s="2180"/>
      <c r="GG12843" s="2180"/>
      <c r="GH12843" s="2180"/>
      <c r="GI12843" s="2180"/>
      <c r="GJ12843" s="2180"/>
      <c r="GK12843" s="2180"/>
      <c r="GL12843" s="2180"/>
      <c r="GM12843" s="2180"/>
      <c r="GN12843" s="2180"/>
      <c r="GO12843" s="2180"/>
      <c r="GP12843" s="2180"/>
      <c r="GQ12843" s="2180"/>
      <c r="GR12843" s="2180"/>
      <c r="GS12843" s="2180"/>
      <c r="GT12843" s="2180"/>
      <c r="GU12843" s="2180"/>
      <c r="GV12843" s="2180"/>
      <c r="GW12843" s="2180"/>
      <c r="GX12843" s="2180"/>
      <c r="GY12843" s="2180"/>
      <c r="GZ12843" s="2180"/>
      <c r="HA12843" s="2180"/>
      <c r="HB12843" s="2180"/>
      <c r="HC12843" s="2180"/>
      <c r="HD12843" s="2180"/>
      <c r="HE12843" s="2180"/>
      <c r="HF12843" s="2180"/>
      <c r="HG12843" s="2180"/>
      <c r="HH12843" s="2180"/>
      <c r="HI12843" s="2180"/>
      <c r="HJ12843" s="2180"/>
      <c r="HK12843" s="2180"/>
      <c r="HL12843" s="2180"/>
      <c r="HM12843" s="2180"/>
      <c r="HN12843" s="2180"/>
      <c r="HO12843" s="2180"/>
      <c r="HP12843" s="2180"/>
      <c r="HQ12843" s="2180"/>
      <c r="HR12843" s="2180"/>
      <c r="HS12843" s="2180"/>
      <c r="HT12843" s="2180"/>
      <c r="HU12843" s="2180"/>
      <c r="HV12843" s="2180"/>
      <c r="HW12843" s="2180"/>
      <c r="HX12843" s="2180"/>
      <c r="HY12843" s="2180"/>
      <c r="HZ12843" s="2180"/>
      <c r="IA12843" s="2180"/>
      <c r="IB12843" s="2180"/>
      <c r="IC12843" s="2180"/>
      <c r="ID12843" s="2180"/>
      <c r="IE12843" s="2180"/>
      <c r="IF12843" s="2180"/>
      <c r="IG12843" s="2180"/>
      <c r="IH12843" s="2180"/>
      <c r="II12843" s="2180"/>
      <c r="IJ12843" s="2180"/>
      <c r="IK12843" s="2180"/>
      <c r="IL12843" s="2180"/>
      <c r="IM12843" s="2180"/>
      <c r="IN12843" s="2180"/>
      <c r="IO12843" s="2180"/>
      <c r="IP12843" s="2180"/>
      <c r="IQ12843" s="2180"/>
      <c r="IR12843" s="2180"/>
      <c r="IS12843" s="2180"/>
      <c r="IT12843" s="2180"/>
      <c r="IU12843" s="2180"/>
      <c r="IV12843" s="2180"/>
    </row>
    <row r="12844" spans="1:256" hidden="1">
      <c r="A12844" s="2149"/>
      <c r="B12844" s="2231"/>
      <c r="C12844" s="2143"/>
      <c r="D12844" s="2149"/>
      <c r="E12844" s="2173"/>
      <c r="F12844" s="2233"/>
      <c r="G12844" s="2234"/>
      <c r="H12844" s="2234"/>
      <c r="I12844" s="2233"/>
      <c r="J12844" s="2235"/>
      <c r="K12844" s="2235"/>
      <c r="L12844" s="2266"/>
      <c r="M12844" s="2175">
        <v>0</v>
      </c>
      <c r="N12844" s="2237"/>
      <c r="O12844" s="2119"/>
      <c r="P12844" s="2120"/>
      <c r="Q12844" s="2125"/>
      <c r="R12844" s="2122"/>
      <c r="S12844" s="2120">
        <f>R12844*E12843</f>
        <v>0</v>
      </c>
      <c r="T12844" s="2124"/>
      <c r="U12844" s="2180"/>
      <c r="V12844" s="2180"/>
      <c r="W12844" s="2180"/>
      <c r="X12844" s="2180"/>
      <c r="Y12844" s="2180"/>
      <c r="Z12844" s="2180"/>
      <c r="AA12844" s="2180"/>
      <c r="AB12844" s="2180"/>
      <c r="AC12844" s="2180"/>
      <c r="AD12844" s="2180"/>
      <c r="AE12844" s="2180"/>
      <c r="AF12844" s="2180"/>
      <c r="AG12844" s="2180"/>
      <c r="AH12844" s="2180"/>
      <c r="AI12844" s="2180"/>
      <c r="AJ12844" s="2180"/>
      <c r="AK12844" s="2180"/>
      <c r="AL12844" s="2180"/>
      <c r="AM12844" s="2180"/>
      <c r="AN12844" s="2180"/>
      <c r="AO12844" s="2180"/>
      <c r="AP12844" s="2180"/>
      <c r="AQ12844" s="2180"/>
      <c r="AR12844" s="2180"/>
      <c r="AS12844" s="2180"/>
      <c r="AT12844" s="2180"/>
      <c r="AU12844" s="2180"/>
      <c r="AV12844" s="2180"/>
      <c r="AW12844" s="2180"/>
      <c r="AX12844" s="2180"/>
      <c r="AY12844" s="2180"/>
      <c r="AZ12844" s="2180"/>
      <c r="BA12844" s="2180"/>
      <c r="BB12844" s="2180"/>
      <c r="BC12844" s="2180"/>
      <c r="BD12844" s="2180"/>
      <c r="BE12844" s="2180"/>
      <c r="BF12844" s="2180"/>
      <c r="BG12844" s="2180"/>
      <c r="BH12844" s="2180"/>
      <c r="BI12844" s="2180"/>
      <c r="BJ12844" s="2180"/>
      <c r="BK12844" s="2180"/>
      <c r="BL12844" s="2180"/>
      <c r="BM12844" s="2180"/>
      <c r="BN12844" s="2180"/>
      <c r="BO12844" s="2180"/>
      <c r="BP12844" s="2180"/>
      <c r="BQ12844" s="2180"/>
      <c r="BR12844" s="2180"/>
      <c r="BS12844" s="2180"/>
      <c r="BT12844" s="2180"/>
      <c r="BU12844" s="2180"/>
      <c r="BV12844" s="2180"/>
      <c r="BW12844" s="2180"/>
      <c r="BX12844" s="2180"/>
      <c r="BY12844" s="2180"/>
      <c r="BZ12844" s="2180"/>
      <c r="CA12844" s="2180"/>
      <c r="CB12844" s="2180"/>
      <c r="CC12844" s="2180"/>
      <c r="CD12844" s="2180"/>
      <c r="CE12844" s="2180"/>
      <c r="CF12844" s="2180"/>
      <c r="CG12844" s="2180"/>
      <c r="CH12844" s="2180"/>
      <c r="CI12844" s="2180"/>
      <c r="CJ12844" s="2180"/>
      <c r="CK12844" s="2180"/>
      <c r="CL12844" s="2180"/>
      <c r="CM12844" s="2180"/>
      <c r="CN12844" s="2180"/>
      <c r="CO12844" s="2180"/>
      <c r="CP12844" s="2180"/>
      <c r="CQ12844" s="2180"/>
      <c r="CR12844" s="2180"/>
      <c r="CS12844" s="2180"/>
      <c r="CT12844" s="2180"/>
      <c r="CU12844" s="2180"/>
      <c r="CV12844" s="2180"/>
      <c r="CW12844" s="2180"/>
      <c r="CX12844" s="2180"/>
      <c r="CY12844" s="2180"/>
      <c r="CZ12844" s="2180"/>
      <c r="DA12844" s="2180"/>
      <c r="DB12844" s="2180"/>
      <c r="DC12844" s="2180"/>
      <c r="DD12844" s="2180"/>
      <c r="DE12844" s="2180"/>
      <c r="DF12844" s="2180"/>
      <c r="DG12844" s="2180"/>
      <c r="DH12844" s="2180"/>
      <c r="DI12844" s="2180"/>
      <c r="DJ12844" s="2180"/>
      <c r="DK12844" s="2180"/>
      <c r="DL12844" s="2180"/>
      <c r="DM12844" s="2180"/>
      <c r="DN12844" s="2180"/>
      <c r="DO12844" s="2180"/>
      <c r="DP12844" s="2180"/>
      <c r="DQ12844" s="2180"/>
      <c r="DR12844" s="2180"/>
      <c r="DS12844" s="2180"/>
      <c r="DT12844" s="2180"/>
      <c r="DU12844" s="2180"/>
      <c r="DV12844" s="2180"/>
      <c r="DW12844" s="2180"/>
      <c r="DX12844" s="2180"/>
      <c r="DY12844" s="2180"/>
      <c r="DZ12844" s="2180"/>
      <c r="EA12844" s="2180"/>
      <c r="EB12844" s="2180"/>
      <c r="EC12844" s="2180"/>
      <c r="ED12844" s="2180"/>
      <c r="EE12844" s="2180"/>
      <c r="EF12844" s="2180"/>
      <c r="EG12844" s="2180"/>
      <c r="EH12844" s="2180"/>
      <c r="EI12844" s="2180"/>
      <c r="EJ12844" s="2180"/>
      <c r="EK12844" s="2180"/>
      <c r="EL12844" s="2180"/>
      <c r="EM12844" s="2180"/>
      <c r="EN12844" s="2180"/>
      <c r="EO12844" s="2180"/>
      <c r="EP12844" s="2180"/>
      <c r="EQ12844" s="2180"/>
      <c r="ER12844" s="2180"/>
      <c r="ES12844" s="2180"/>
      <c r="ET12844" s="2180"/>
      <c r="EU12844" s="2180"/>
      <c r="EV12844" s="2180"/>
      <c r="EW12844" s="2180"/>
      <c r="EX12844" s="2180"/>
      <c r="EY12844" s="2180"/>
      <c r="EZ12844" s="2180"/>
      <c r="FA12844" s="2180"/>
      <c r="FB12844" s="2180"/>
      <c r="FC12844" s="2180"/>
      <c r="FD12844" s="2180"/>
      <c r="FE12844" s="2180"/>
      <c r="FF12844" s="2180"/>
      <c r="FG12844" s="2180"/>
      <c r="FH12844" s="2180"/>
      <c r="FI12844" s="2180"/>
      <c r="FJ12844" s="2180"/>
      <c r="FK12844" s="2180"/>
      <c r="FL12844" s="2180"/>
      <c r="FM12844" s="2180"/>
      <c r="FN12844" s="2180"/>
      <c r="FO12844" s="2180"/>
      <c r="FP12844" s="2180"/>
      <c r="FQ12844" s="2180"/>
      <c r="FR12844" s="2180"/>
      <c r="FS12844" s="2180"/>
      <c r="FT12844" s="2180"/>
      <c r="FU12844" s="2180"/>
      <c r="FV12844" s="2180"/>
      <c r="FW12844" s="2180"/>
      <c r="FX12844" s="2180"/>
      <c r="FY12844" s="2180"/>
      <c r="FZ12844" s="2180"/>
      <c r="GA12844" s="2180"/>
      <c r="GB12844" s="2180"/>
      <c r="GC12844" s="2180"/>
      <c r="GD12844" s="2180"/>
      <c r="GE12844" s="2180"/>
      <c r="GF12844" s="2180"/>
      <c r="GG12844" s="2180"/>
      <c r="GH12844" s="2180"/>
      <c r="GI12844" s="2180"/>
      <c r="GJ12844" s="2180"/>
      <c r="GK12844" s="2180"/>
      <c r="GL12844" s="2180"/>
      <c r="GM12844" s="2180"/>
      <c r="GN12844" s="2180"/>
      <c r="GO12844" s="2180"/>
      <c r="GP12844" s="2180"/>
      <c r="GQ12844" s="2180"/>
      <c r="GR12844" s="2180"/>
      <c r="GS12844" s="2180"/>
      <c r="GT12844" s="2180"/>
      <c r="GU12844" s="2180"/>
      <c r="GV12844" s="2180"/>
      <c r="GW12844" s="2180"/>
      <c r="GX12844" s="2180"/>
      <c r="GY12844" s="2180"/>
      <c r="GZ12844" s="2180"/>
      <c r="HA12844" s="2180"/>
      <c r="HB12844" s="2180"/>
      <c r="HC12844" s="2180"/>
      <c r="HD12844" s="2180"/>
      <c r="HE12844" s="2180"/>
      <c r="HF12844" s="2180"/>
      <c r="HG12844" s="2180"/>
      <c r="HH12844" s="2180"/>
      <c r="HI12844" s="2180"/>
      <c r="HJ12844" s="2180"/>
      <c r="HK12844" s="2180"/>
      <c r="HL12844" s="2180"/>
      <c r="HM12844" s="2180"/>
      <c r="HN12844" s="2180"/>
      <c r="HO12844" s="2180"/>
      <c r="HP12844" s="2180"/>
      <c r="HQ12844" s="2180"/>
      <c r="HR12844" s="2180"/>
      <c r="HS12844" s="2180"/>
      <c r="HT12844" s="2180"/>
      <c r="HU12844" s="2180"/>
      <c r="HV12844" s="2180"/>
      <c r="HW12844" s="2180"/>
      <c r="HX12844" s="2180"/>
      <c r="HY12844" s="2180"/>
      <c r="HZ12844" s="2180"/>
      <c r="IA12844" s="2180"/>
      <c r="IB12844" s="2180"/>
      <c r="IC12844" s="2180"/>
      <c r="ID12844" s="2180"/>
      <c r="IE12844" s="2180"/>
      <c r="IF12844" s="2180"/>
      <c r="IG12844" s="2180"/>
      <c r="IH12844" s="2180"/>
      <c r="II12844" s="2180"/>
      <c r="IJ12844" s="2180"/>
      <c r="IK12844" s="2180"/>
      <c r="IL12844" s="2180"/>
      <c r="IM12844" s="2180"/>
      <c r="IN12844" s="2180"/>
      <c r="IO12844" s="2180"/>
      <c r="IP12844" s="2180"/>
      <c r="IQ12844" s="2180"/>
      <c r="IR12844" s="2180"/>
      <c r="IS12844" s="2180"/>
      <c r="IT12844" s="2180"/>
      <c r="IU12844" s="2180"/>
      <c r="IV12844" s="2180"/>
    </row>
    <row r="12845" spans="1:256" hidden="1">
      <c r="A12845" s="2149"/>
      <c r="B12845" s="2231"/>
      <c r="C12845" s="2143"/>
      <c r="D12845" s="2149"/>
      <c r="E12845" s="2173"/>
      <c r="F12845" s="2233"/>
      <c r="G12845" s="2234"/>
      <c r="H12845" s="2234"/>
      <c r="I12845" s="2233"/>
      <c r="J12845" s="2235"/>
      <c r="K12845" s="2235"/>
      <c r="L12845" s="2266"/>
      <c r="M12845" s="2175">
        <v>0</v>
      </c>
      <c r="N12845" s="2237"/>
      <c r="O12845" s="2119"/>
      <c r="P12845" s="2120"/>
      <c r="Q12845" s="2125"/>
      <c r="R12845" s="2122"/>
      <c r="S12845" s="2120">
        <f>R12845*E12843</f>
        <v>0</v>
      </c>
      <c r="T12845" s="2124"/>
      <c r="U12845" s="2180"/>
      <c r="V12845" s="2180"/>
      <c r="W12845" s="2180"/>
      <c r="X12845" s="2180"/>
      <c r="Y12845" s="2180"/>
      <c r="Z12845" s="2180"/>
      <c r="AA12845" s="2180"/>
      <c r="AB12845" s="2180"/>
      <c r="AC12845" s="2180"/>
      <c r="AD12845" s="2180"/>
      <c r="AE12845" s="2180"/>
      <c r="AF12845" s="2180"/>
      <c r="AG12845" s="2180"/>
      <c r="AH12845" s="2180"/>
      <c r="AI12845" s="2180"/>
      <c r="AJ12845" s="2180"/>
      <c r="AK12845" s="2180"/>
      <c r="AL12845" s="2180"/>
      <c r="AM12845" s="2180"/>
      <c r="AN12845" s="2180"/>
      <c r="AO12845" s="2180"/>
      <c r="AP12845" s="2180"/>
      <c r="AQ12845" s="2180"/>
      <c r="AR12845" s="2180"/>
      <c r="AS12845" s="2180"/>
      <c r="AT12845" s="2180"/>
      <c r="AU12845" s="2180"/>
      <c r="AV12845" s="2180"/>
      <c r="AW12845" s="2180"/>
      <c r="AX12845" s="2180"/>
      <c r="AY12845" s="2180"/>
      <c r="AZ12845" s="2180"/>
      <c r="BA12845" s="2180"/>
      <c r="BB12845" s="2180"/>
      <c r="BC12845" s="2180"/>
      <c r="BD12845" s="2180"/>
      <c r="BE12845" s="2180"/>
      <c r="BF12845" s="2180"/>
      <c r="BG12845" s="2180"/>
      <c r="BH12845" s="2180"/>
      <c r="BI12845" s="2180"/>
      <c r="BJ12845" s="2180"/>
      <c r="BK12845" s="2180"/>
      <c r="BL12845" s="2180"/>
      <c r="BM12845" s="2180"/>
      <c r="BN12845" s="2180"/>
      <c r="BO12845" s="2180"/>
      <c r="BP12845" s="2180"/>
      <c r="BQ12845" s="2180"/>
      <c r="BR12845" s="2180"/>
      <c r="BS12845" s="2180"/>
      <c r="BT12845" s="2180"/>
      <c r="BU12845" s="2180"/>
      <c r="BV12845" s="2180"/>
      <c r="BW12845" s="2180"/>
      <c r="BX12845" s="2180"/>
      <c r="BY12845" s="2180"/>
      <c r="BZ12845" s="2180"/>
      <c r="CA12845" s="2180"/>
      <c r="CB12845" s="2180"/>
      <c r="CC12845" s="2180"/>
      <c r="CD12845" s="2180"/>
      <c r="CE12845" s="2180"/>
      <c r="CF12845" s="2180"/>
      <c r="CG12845" s="2180"/>
      <c r="CH12845" s="2180"/>
      <c r="CI12845" s="2180"/>
      <c r="CJ12845" s="2180"/>
      <c r="CK12845" s="2180"/>
      <c r="CL12845" s="2180"/>
      <c r="CM12845" s="2180"/>
      <c r="CN12845" s="2180"/>
      <c r="CO12845" s="2180"/>
      <c r="CP12845" s="2180"/>
      <c r="CQ12845" s="2180"/>
      <c r="CR12845" s="2180"/>
      <c r="CS12845" s="2180"/>
      <c r="CT12845" s="2180"/>
      <c r="CU12845" s="2180"/>
      <c r="CV12845" s="2180"/>
      <c r="CW12845" s="2180"/>
      <c r="CX12845" s="2180"/>
      <c r="CY12845" s="2180"/>
      <c r="CZ12845" s="2180"/>
      <c r="DA12845" s="2180"/>
      <c r="DB12845" s="2180"/>
      <c r="DC12845" s="2180"/>
      <c r="DD12845" s="2180"/>
      <c r="DE12845" s="2180"/>
      <c r="DF12845" s="2180"/>
      <c r="DG12845" s="2180"/>
      <c r="DH12845" s="2180"/>
      <c r="DI12845" s="2180"/>
      <c r="DJ12845" s="2180"/>
      <c r="DK12845" s="2180"/>
      <c r="DL12845" s="2180"/>
      <c r="DM12845" s="2180"/>
      <c r="DN12845" s="2180"/>
      <c r="DO12845" s="2180"/>
      <c r="DP12845" s="2180"/>
      <c r="DQ12845" s="2180"/>
      <c r="DR12845" s="2180"/>
      <c r="DS12845" s="2180"/>
      <c r="DT12845" s="2180"/>
      <c r="DU12845" s="2180"/>
      <c r="DV12845" s="2180"/>
      <c r="DW12845" s="2180"/>
      <c r="DX12845" s="2180"/>
      <c r="DY12845" s="2180"/>
      <c r="DZ12845" s="2180"/>
      <c r="EA12845" s="2180"/>
      <c r="EB12845" s="2180"/>
      <c r="EC12845" s="2180"/>
      <c r="ED12845" s="2180"/>
      <c r="EE12845" s="2180"/>
      <c r="EF12845" s="2180"/>
      <c r="EG12845" s="2180"/>
      <c r="EH12845" s="2180"/>
      <c r="EI12845" s="2180"/>
      <c r="EJ12845" s="2180"/>
      <c r="EK12845" s="2180"/>
      <c r="EL12845" s="2180"/>
      <c r="EM12845" s="2180"/>
      <c r="EN12845" s="2180"/>
      <c r="EO12845" s="2180"/>
      <c r="EP12845" s="2180"/>
      <c r="EQ12845" s="2180"/>
      <c r="ER12845" s="2180"/>
      <c r="ES12845" s="2180"/>
      <c r="ET12845" s="2180"/>
      <c r="EU12845" s="2180"/>
      <c r="EV12845" s="2180"/>
      <c r="EW12845" s="2180"/>
      <c r="EX12845" s="2180"/>
      <c r="EY12845" s="2180"/>
      <c r="EZ12845" s="2180"/>
      <c r="FA12845" s="2180"/>
      <c r="FB12845" s="2180"/>
      <c r="FC12845" s="2180"/>
      <c r="FD12845" s="2180"/>
      <c r="FE12845" s="2180"/>
      <c r="FF12845" s="2180"/>
      <c r="FG12845" s="2180"/>
      <c r="FH12845" s="2180"/>
      <c r="FI12845" s="2180"/>
      <c r="FJ12845" s="2180"/>
      <c r="FK12845" s="2180"/>
      <c r="FL12845" s="2180"/>
      <c r="FM12845" s="2180"/>
      <c r="FN12845" s="2180"/>
      <c r="FO12845" s="2180"/>
      <c r="FP12845" s="2180"/>
      <c r="FQ12845" s="2180"/>
      <c r="FR12845" s="2180"/>
      <c r="FS12845" s="2180"/>
      <c r="FT12845" s="2180"/>
      <c r="FU12845" s="2180"/>
      <c r="FV12845" s="2180"/>
      <c r="FW12845" s="2180"/>
      <c r="FX12845" s="2180"/>
      <c r="FY12845" s="2180"/>
      <c r="FZ12845" s="2180"/>
      <c r="GA12845" s="2180"/>
      <c r="GB12845" s="2180"/>
      <c r="GC12845" s="2180"/>
      <c r="GD12845" s="2180"/>
      <c r="GE12845" s="2180"/>
      <c r="GF12845" s="2180"/>
      <c r="GG12845" s="2180"/>
      <c r="GH12845" s="2180"/>
      <c r="GI12845" s="2180"/>
      <c r="GJ12845" s="2180"/>
      <c r="GK12845" s="2180"/>
      <c r="GL12845" s="2180"/>
      <c r="GM12845" s="2180"/>
      <c r="GN12845" s="2180"/>
      <c r="GO12845" s="2180"/>
      <c r="GP12845" s="2180"/>
      <c r="GQ12845" s="2180"/>
      <c r="GR12845" s="2180"/>
      <c r="GS12845" s="2180"/>
      <c r="GT12845" s="2180"/>
      <c r="GU12845" s="2180"/>
      <c r="GV12845" s="2180"/>
      <c r="GW12845" s="2180"/>
      <c r="GX12845" s="2180"/>
      <c r="GY12845" s="2180"/>
      <c r="GZ12845" s="2180"/>
      <c r="HA12845" s="2180"/>
      <c r="HB12845" s="2180"/>
      <c r="HC12845" s="2180"/>
      <c r="HD12845" s="2180"/>
      <c r="HE12845" s="2180"/>
      <c r="HF12845" s="2180"/>
      <c r="HG12845" s="2180"/>
      <c r="HH12845" s="2180"/>
      <c r="HI12845" s="2180"/>
      <c r="HJ12845" s="2180"/>
      <c r="HK12845" s="2180"/>
      <c r="HL12845" s="2180"/>
      <c r="HM12845" s="2180"/>
      <c r="HN12845" s="2180"/>
      <c r="HO12845" s="2180"/>
      <c r="HP12845" s="2180"/>
      <c r="HQ12845" s="2180"/>
      <c r="HR12845" s="2180"/>
      <c r="HS12845" s="2180"/>
      <c r="HT12845" s="2180"/>
      <c r="HU12845" s="2180"/>
      <c r="HV12845" s="2180"/>
      <c r="HW12845" s="2180"/>
      <c r="HX12845" s="2180"/>
      <c r="HY12845" s="2180"/>
      <c r="HZ12845" s="2180"/>
      <c r="IA12845" s="2180"/>
      <c r="IB12845" s="2180"/>
      <c r="IC12845" s="2180"/>
      <c r="ID12845" s="2180"/>
      <c r="IE12845" s="2180"/>
      <c r="IF12845" s="2180"/>
      <c r="IG12845" s="2180"/>
      <c r="IH12845" s="2180"/>
      <c r="II12845" s="2180"/>
      <c r="IJ12845" s="2180"/>
      <c r="IK12845" s="2180"/>
      <c r="IL12845" s="2180"/>
      <c r="IM12845" s="2180"/>
      <c r="IN12845" s="2180"/>
      <c r="IO12845" s="2180"/>
      <c r="IP12845" s="2180"/>
      <c r="IQ12845" s="2180"/>
      <c r="IR12845" s="2180"/>
      <c r="IS12845" s="2180"/>
      <c r="IT12845" s="2180"/>
      <c r="IU12845" s="2180"/>
      <c r="IV12845" s="2180"/>
    </row>
    <row r="12846" spans="1:256" hidden="1">
      <c r="A12846" s="2149"/>
      <c r="B12846" s="2231"/>
      <c r="C12846" s="2143"/>
      <c r="D12846" s="2149"/>
      <c r="E12846" s="2173"/>
      <c r="F12846" s="2240"/>
      <c r="G12846" s="2234"/>
      <c r="H12846" s="2234"/>
      <c r="I12846" s="2233"/>
      <c r="J12846" s="2235"/>
      <c r="K12846" s="2235"/>
      <c r="L12846" s="2266"/>
      <c r="M12846" s="2175">
        <v>0</v>
      </c>
      <c r="N12846" s="2237"/>
      <c r="O12846" s="2119"/>
      <c r="P12846" s="2120"/>
      <c r="Q12846" s="2125"/>
      <c r="R12846" s="2122"/>
      <c r="S12846" s="2120">
        <f>R12846*E12843</f>
        <v>0</v>
      </c>
      <c r="T12846" s="2124"/>
      <c r="U12846" s="2180"/>
      <c r="V12846" s="2180"/>
      <c r="W12846" s="2180"/>
      <c r="X12846" s="2180"/>
      <c r="Y12846" s="2180"/>
      <c r="Z12846" s="2180"/>
      <c r="AA12846" s="2180"/>
      <c r="AB12846" s="2180"/>
      <c r="AC12846" s="2180"/>
      <c r="AD12846" s="2180"/>
      <c r="AE12846" s="2180"/>
      <c r="AF12846" s="2180"/>
      <c r="AG12846" s="2180"/>
      <c r="AH12846" s="2180"/>
      <c r="AI12846" s="2180"/>
      <c r="AJ12846" s="2180"/>
      <c r="AK12846" s="2180"/>
      <c r="AL12846" s="2180"/>
      <c r="AM12846" s="2180"/>
      <c r="AN12846" s="2180"/>
      <c r="AO12846" s="2180"/>
      <c r="AP12846" s="2180"/>
      <c r="AQ12846" s="2180"/>
      <c r="AR12846" s="2180"/>
      <c r="AS12846" s="2180"/>
      <c r="AT12846" s="2180"/>
      <c r="AU12846" s="2180"/>
      <c r="AV12846" s="2180"/>
      <c r="AW12846" s="2180"/>
      <c r="AX12846" s="2180"/>
      <c r="AY12846" s="2180"/>
      <c r="AZ12846" s="2180"/>
      <c r="BA12846" s="2180"/>
      <c r="BB12846" s="2180"/>
      <c r="BC12846" s="2180"/>
      <c r="BD12846" s="2180"/>
      <c r="BE12846" s="2180"/>
      <c r="BF12846" s="2180"/>
      <c r="BG12846" s="2180"/>
      <c r="BH12846" s="2180"/>
      <c r="BI12846" s="2180"/>
      <c r="BJ12846" s="2180"/>
      <c r="BK12846" s="2180"/>
      <c r="BL12846" s="2180"/>
      <c r="BM12846" s="2180"/>
      <c r="BN12846" s="2180"/>
      <c r="BO12846" s="2180"/>
      <c r="BP12846" s="2180"/>
      <c r="BQ12846" s="2180"/>
      <c r="BR12846" s="2180"/>
      <c r="BS12846" s="2180"/>
      <c r="BT12846" s="2180"/>
      <c r="BU12846" s="2180"/>
      <c r="BV12846" s="2180"/>
      <c r="BW12846" s="2180"/>
      <c r="BX12846" s="2180"/>
      <c r="BY12846" s="2180"/>
      <c r="BZ12846" s="2180"/>
      <c r="CA12846" s="2180"/>
      <c r="CB12846" s="2180"/>
      <c r="CC12846" s="2180"/>
      <c r="CD12846" s="2180"/>
      <c r="CE12846" s="2180"/>
      <c r="CF12846" s="2180"/>
      <c r="CG12846" s="2180"/>
      <c r="CH12846" s="2180"/>
      <c r="CI12846" s="2180"/>
      <c r="CJ12846" s="2180"/>
      <c r="CK12846" s="2180"/>
      <c r="CL12846" s="2180"/>
      <c r="CM12846" s="2180"/>
      <c r="CN12846" s="2180"/>
      <c r="CO12846" s="2180"/>
      <c r="CP12846" s="2180"/>
      <c r="CQ12846" s="2180"/>
      <c r="CR12846" s="2180"/>
      <c r="CS12846" s="2180"/>
      <c r="CT12846" s="2180"/>
      <c r="CU12846" s="2180"/>
      <c r="CV12846" s="2180"/>
      <c r="CW12846" s="2180"/>
      <c r="CX12846" s="2180"/>
      <c r="CY12846" s="2180"/>
      <c r="CZ12846" s="2180"/>
      <c r="DA12846" s="2180"/>
      <c r="DB12846" s="2180"/>
      <c r="DC12846" s="2180"/>
      <c r="DD12846" s="2180"/>
      <c r="DE12846" s="2180"/>
      <c r="DF12846" s="2180"/>
      <c r="DG12846" s="2180"/>
      <c r="DH12846" s="2180"/>
      <c r="DI12846" s="2180"/>
      <c r="DJ12846" s="2180"/>
      <c r="DK12846" s="2180"/>
      <c r="DL12846" s="2180"/>
      <c r="DM12846" s="2180"/>
      <c r="DN12846" s="2180"/>
      <c r="DO12846" s="2180"/>
      <c r="DP12846" s="2180"/>
      <c r="DQ12846" s="2180"/>
      <c r="DR12846" s="2180"/>
      <c r="DS12846" s="2180"/>
      <c r="DT12846" s="2180"/>
      <c r="DU12846" s="2180"/>
      <c r="DV12846" s="2180"/>
      <c r="DW12846" s="2180"/>
      <c r="DX12846" s="2180"/>
      <c r="DY12846" s="2180"/>
      <c r="DZ12846" s="2180"/>
      <c r="EA12846" s="2180"/>
      <c r="EB12846" s="2180"/>
      <c r="EC12846" s="2180"/>
      <c r="ED12846" s="2180"/>
      <c r="EE12846" s="2180"/>
      <c r="EF12846" s="2180"/>
      <c r="EG12846" s="2180"/>
      <c r="EH12846" s="2180"/>
      <c r="EI12846" s="2180"/>
      <c r="EJ12846" s="2180"/>
      <c r="EK12846" s="2180"/>
      <c r="EL12846" s="2180"/>
      <c r="EM12846" s="2180"/>
      <c r="EN12846" s="2180"/>
      <c r="EO12846" s="2180"/>
      <c r="EP12846" s="2180"/>
      <c r="EQ12846" s="2180"/>
      <c r="ER12846" s="2180"/>
      <c r="ES12846" s="2180"/>
      <c r="ET12846" s="2180"/>
      <c r="EU12846" s="2180"/>
      <c r="EV12846" s="2180"/>
      <c r="EW12846" s="2180"/>
      <c r="EX12846" s="2180"/>
      <c r="EY12846" s="2180"/>
      <c r="EZ12846" s="2180"/>
      <c r="FA12846" s="2180"/>
      <c r="FB12846" s="2180"/>
      <c r="FC12846" s="2180"/>
      <c r="FD12846" s="2180"/>
      <c r="FE12846" s="2180"/>
      <c r="FF12846" s="2180"/>
      <c r="FG12846" s="2180"/>
      <c r="FH12846" s="2180"/>
      <c r="FI12846" s="2180"/>
      <c r="FJ12846" s="2180"/>
      <c r="FK12846" s="2180"/>
      <c r="FL12846" s="2180"/>
      <c r="FM12846" s="2180"/>
      <c r="FN12846" s="2180"/>
      <c r="FO12846" s="2180"/>
      <c r="FP12846" s="2180"/>
      <c r="FQ12846" s="2180"/>
      <c r="FR12846" s="2180"/>
      <c r="FS12846" s="2180"/>
      <c r="FT12846" s="2180"/>
      <c r="FU12846" s="2180"/>
      <c r="FV12846" s="2180"/>
      <c r="FW12846" s="2180"/>
      <c r="FX12846" s="2180"/>
      <c r="FY12846" s="2180"/>
      <c r="FZ12846" s="2180"/>
      <c r="GA12846" s="2180"/>
      <c r="GB12846" s="2180"/>
      <c r="GC12846" s="2180"/>
      <c r="GD12846" s="2180"/>
      <c r="GE12846" s="2180"/>
      <c r="GF12846" s="2180"/>
      <c r="GG12846" s="2180"/>
      <c r="GH12846" s="2180"/>
      <c r="GI12846" s="2180"/>
      <c r="GJ12846" s="2180"/>
      <c r="GK12846" s="2180"/>
      <c r="GL12846" s="2180"/>
      <c r="GM12846" s="2180"/>
      <c r="GN12846" s="2180"/>
      <c r="GO12846" s="2180"/>
      <c r="GP12846" s="2180"/>
      <c r="GQ12846" s="2180"/>
      <c r="GR12846" s="2180"/>
      <c r="GS12846" s="2180"/>
      <c r="GT12846" s="2180"/>
      <c r="GU12846" s="2180"/>
      <c r="GV12846" s="2180"/>
      <c r="GW12846" s="2180"/>
      <c r="GX12846" s="2180"/>
      <c r="GY12846" s="2180"/>
      <c r="GZ12846" s="2180"/>
      <c r="HA12846" s="2180"/>
      <c r="HB12846" s="2180"/>
      <c r="HC12846" s="2180"/>
      <c r="HD12846" s="2180"/>
      <c r="HE12846" s="2180"/>
      <c r="HF12846" s="2180"/>
      <c r="HG12846" s="2180"/>
      <c r="HH12846" s="2180"/>
      <c r="HI12846" s="2180"/>
      <c r="HJ12846" s="2180"/>
      <c r="HK12846" s="2180"/>
      <c r="HL12846" s="2180"/>
      <c r="HM12846" s="2180"/>
      <c r="HN12846" s="2180"/>
      <c r="HO12846" s="2180"/>
      <c r="HP12846" s="2180"/>
      <c r="HQ12846" s="2180"/>
      <c r="HR12846" s="2180"/>
      <c r="HS12846" s="2180"/>
      <c r="HT12846" s="2180"/>
      <c r="HU12846" s="2180"/>
      <c r="HV12846" s="2180"/>
      <c r="HW12846" s="2180"/>
      <c r="HX12846" s="2180"/>
      <c r="HY12846" s="2180"/>
      <c r="HZ12846" s="2180"/>
      <c r="IA12846" s="2180"/>
      <c r="IB12846" s="2180"/>
      <c r="IC12846" s="2180"/>
      <c r="ID12846" s="2180"/>
      <c r="IE12846" s="2180"/>
      <c r="IF12846" s="2180"/>
      <c r="IG12846" s="2180"/>
      <c r="IH12846" s="2180"/>
      <c r="II12846" s="2180"/>
      <c r="IJ12846" s="2180"/>
      <c r="IK12846" s="2180"/>
      <c r="IL12846" s="2180"/>
      <c r="IM12846" s="2180"/>
      <c r="IN12846" s="2180"/>
      <c r="IO12846" s="2180"/>
      <c r="IP12846" s="2180"/>
      <c r="IQ12846" s="2180"/>
      <c r="IR12846" s="2180"/>
      <c r="IS12846" s="2180"/>
      <c r="IT12846" s="2180"/>
      <c r="IU12846" s="2180"/>
      <c r="IV12846" s="2180"/>
    </row>
    <row r="12847" spans="1:256" hidden="1">
      <c r="A12847" s="2149"/>
      <c r="B12847" s="2231"/>
      <c r="C12847" s="2143"/>
      <c r="D12847" s="2149"/>
      <c r="E12847" s="2173"/>
      <c r="F12847" s="2240"/>
      <c r="G12847" s="2234"/>
      <c r="H12847" s="2234"/>
      <c r="I12847" s="2233"/>
      <c r="J12847" s="2235"/>
      <c r="K12847" s="2235"/>
      <c r="L12847" s="2266"/>
      <c r="M12847" s="2175">
        <v>0</v>
      </c>
      <c r="N12847" s="2237"/>
      <c r="O12847" s="2119"/>
      <c r="P12847" s="2120"/>
      <c r="Q12847" s="2125"/>
      <c r="R12847" s="2122"/>
      <c r="S12847" s="2120">
        <f>R12847*E12843</f>
        <v>0</v>
      </c>
      <c r="T12847" s="2124"/>
      <c r="U12847" s="2180"/>
      <c r="V12847" s="2180"/>
      <c r="W12847" s="2180"/>
      <c r="X12847" s="2180"/>
      <c r="Y12847" s="2180"/>
      <c r="Z12847" s="2180"/>
      <c r="AA12847" s="2180"/>
      <c r="AB12847" s="2180"/>
      <c r="AC12847" s="2180"/>
      <c r="AD12847" s="2180"/>
      <c r="AE12847" s="2180"/>
      <c r="AF12847" s="2180"/>
      <c r="AG12847" s="2180"/>
      <c r="AH12847" s="2180"/>
      <c r="AI12847" s="2180"/>
      <c r="AJ12847" s="2180"/>
      <c r="AK12847" s="2180"/>
      <c r="AL12847" s="2180"/>
      <c r="AM12847" s="2180"/>
      <c r="AN12847" s="2180"/>
      <c r="AO12847" s="2180"/>
      <c r="AP12847" s="2180"/>
      <c r="AQ12847" s="2180"/>
      <c r="AR12847" s="2180"/>
      <c r="AS12847" s="2180"/>
      <c r="AT12847" s="2180"/>
      <c r="AU12847" s="2180"/>
      <c r="AV12847" s="2180"/>
      <c r="AW12847" s="2180"/>
      <c r="AX12847" s="2180"/>
      <c r="AY12847" s="2180"/>
      <c r="AZ12847" s="2180"/>
      <c r="BA12847" s="2180"/>
      <c r="BB12847" s="2180"/>
      <c r="BC12847" s="2180"/>
      <c r="BD12847" s="2180"/>
      <c r="BE12847" s="2180"/>
      <c r="BF12847" s="2180"/>
      <c r="BG12847" s="2180"/>
      <c r="BH12847" s="2180"/>
      <c r="BI12847" s="2180"/>
      <c r="BJ12847" s="2180"/>
      <c r="BK12847" s="2180"/>
      <c r="BL12847" s="2180"/>
      <c r="BM12847" s="2180"/>
      <c r="BN12847" s="2180"/>
      <c r="BO12847" s="2180"/>
      <c r="BP12847" s="2180"/>
      <c r="BQ12847" s="2180"/>
      <c r="BR12847" s="2180"/>
      <c r="BS12847" s="2180"/>
      <c r="BT12847" s="2180"/>
      <c r="BU12847" s="2180"/>
      <c r="BV12847" s="2180"/>
      <c r="BW12847" s="2180"/>
      <c r="BX12847" s="2180"/>
      <c r="BY12847" s="2180"/>
      <c r="BZ12847" s="2180"/>
      <c r="CA12847" s="2180"/>
      <c r="CB12847" s="2180"/>
      <c r="CC12847" s="2180"/>
      <c r="CD12847" s="2180"/>
      <c r="CE12847" s="2180"/>
      <c r="CF12847" s="2180"/>
      <c r="CG12847" s="2180"/>
      <c r="CH12847" s="2180"/>
      <c r="CI12847" s="2180"/>
      <c r="CJ12847" s="2180"/>
      <c r="CK12847" s="2180"/>
      <c r="CL12847" s="2180"/>
      <c r="CM12847" s="2180"/>
      <c r="CN12847" s="2180"/>
      <c r="CO12847" s="2180"/>
      <c r="CP12847" s="2180"/>
      <c r="CQ12847" s="2180"/>
      <c r="CR12847" s="2180"/>
      <c r="CS12847" s="2180"/>
      <c r="CT12847" s="2180"/>
      <c r="CU12847" s="2180"/>
      <c r="CV12847" s="2180"/>
      <c r="CW12847" s="2180"/>
      <c r="CX12847" s="2180"/>
      <c r="CY12847" s="2180"/>
      <c r="CZ12847" s="2180"/>
      <c r="DA12847" s="2180"/>
      <c r="DB12847" s="2180"/>
      <c r="DC12847" s="2180"/>
      <c r="DD12847" s="2180"/>
      <c r="DE12847" s="2180"/>
      <c r="DF12847" s="2180"/>
      <c r="DG12847" s="2180"/>
      <c r="DH12847" s="2180"/>
      <c r="DI12847" s="2180"/>
      <c r="DJ12847" s="2180"/>
      <c r="DK12847" s="2180"/>
      <c r="DL12847" s="2180"/>
      <c r="DM12847" s="2180"/>
      <c r="DN12847" s="2180"/>
      <c r="DO12847" s="2180"/>
      <c r="DP12847" s="2180"/>
      <c r="DQ12847" s="2180"/>
      <c r="DR12847" s="2180"/>
      <c r="DS12847" s="2180"/>
      <c r="DT12847" s="2180"/>
      <c r="DU12847" s="2180"/>
      <c r="DV12847" s="2180"/>
      <c r="DW12847" s="2180"/>
      <c r="DX12847" s="2180"/>
      <c r="DY12847" s="2180"/>
      <c r="DZ12847" s="2180"/>
      <c r="EA12847" s="2180"/>
      <c r="EB12847" s="2180"/>
      <c r="EC12847" s="2180"/>
      <c r="ED12847" s="2180"/>
      <c r="EE12847" s="2180"/>
      <c r="EF12847" s="2180"/>
      <c r="EG12847" s="2180"/>
      <c r="EH12847" s="2180"/>
      <c r="EI12847" s="2180"/>
      <c r="EJ12847" s="2180"/>
      <c r="EK12847" s="2180"/>
      <c r="EL12847" s="2180"/>
      <c r="EM12847" s="2180"/>
      <c r="EN12847" s="2180"/>
      <c r="EO12847" s="2180"/>
      <c r="EP12847" s="2180"/>
      <c r="EQ12847" s="2180"/>
      <c r="ER12847" s="2180"/>
      <c r="ES12847" s="2180"/>
      <c r="ET12847" s="2180"/>
      <c r="EU12847" s="2180"/>
      <c r="EV12847" s="2180"/>
      <c r="EW12847" s="2180"/>
      <c r="EX12847" s="2180"/>
      <c r="EY12847" s="2180"/>
      <c r="EZ12847" s="2180"/>
      <c r="FA12847" s="2180"/>
      <c r="FB12847" s="2180"/>
      <c r="FC12847" s="2180"/>
      <c r="FD12847" s="2180"/>
      <c r="FE12847" s="2180"/>
      <c r="FF12847" s="2180"/>
      <c r="FG12847" s="2180"/>
      <c r="FH12847" s="2180"/>
      <c r="FI12847" s="2180"/>
      <c r="FJ12847" s="2180"/>
      <c r="FK12847" s="2180"/>
      <c r="FL12847" s="2180"/>
      <c r="FM12847" s="2180"/>
      <c r="FN12847" s="2180"/>
      <c r="FO12847" s="2180"/>
      <c r="FP12847" s="2180"/>
      <c r="FQ12847" s="2180"/>
      <c r="FR12847" s="2180"/>
      <c r="FS12847" s="2180"/>
      <c r="FT12847" s="2180"/>
      <c r="FU12847" s="2180"/>
      <c r="FV12847" s="2180"/>
      <c r="FW12847" s="2180"/>
      <c r="FX12847" s="2180"/>
      <c r="FY12847" s="2180"/>
      <c r="FZ12847" s="2180"/>
      <c r="GA12847" s="2180"/>
      <c r="GB12847" s="2180"/>
      <c r="GC12847" s="2180"/>
      <c r="GD12847" s="2180"/>
      <c r="GE12847" s="2180"/>
      <c r="GF12847" s="2180"/>
      <c r="GG12847" s="2180"/>
      <c r="GH12847" s="2180"/>
      <c r="GI12847" s="2180"/>
      <c r="GJ12847" s="2180"/>
      <c r="GK12847" s="2180"/>
      <c r="GL12847" s="2180"/>
      <c r="GM12847" s="2180"/>
      <c r="GN12847" s="2180"/>
      <c r="GO12847" s="2180"/>
      <c r="GP12847" s="2180"/>
      <c r="GQ12847" s="2180"/>
      <c r="GR12847" s="2180"/>
      <c r="GS12847" s="2180"/>
      <c r="GT12847" s="2180"/>
      <c r="GU12847" s="2180"/>
      <c r="GV12847" s="2180"/>
      <c r="GW12847" s="2180"/>
      <c r="GX12847" s="2180"/>
      <c r="GY12847" s="2180"/>
      <c r="GZ12847" s="2180"/>
      <c r="HA12847" s="2180"/>
      <c r="HB12847" s="2180"/>
      <c r="HC12847" s="2180"/>
      <c r="HD12847" s="2180"/>
      <c r="HE12847" s="2180"/>
      <c r="HF12847" s="2180"/>
      <c r="HG12847" s="2180"/>
      <c r="HH12847" s="2180"/>
      <c r="HI12847" s="2180"/>
      <c r="HJ12847" s="2180"/>
      <c r="HK12847" s="2180"/>
      <c r="HL12847" s="2180"/>
      <c r="HM12847" s="2180"/>
      <c r="HN12847" s="2180"/>
      <c r="HO12847" s="2180"/>
      <c r="HP12847" s="2180"/>
      <c r="HQ12847" s="2180"/>
      <c r="HR12847" s="2180"/>
      <c r="HS12847" s="2180"/>
      <c r="HT12847" s="2180"/>
      <c r="HU12847" s="2180"/>
      <c r="HV12847" s="2180"/>
      <c r="HW12847" s="2180"/>
      <c r="HX12847" s="2180"/>
      <c r="HY12847" s="2180"/>
      <c r="HZ12847" s="2180"/>
      <c r="IA12847" s="2180"/>
      <c r="IB12847" s="2180"/>
      <c r="IC12847" s="2180"/>
      <c r="ID12847" s="2180"/>
      <c r="IE12847" s="2180"/>
      <c r="IF12847" s="2180"/>
      <c r="IG12847" s="2180"/>
      <c r="IH12847" s="2180"/>
      <c r="II12847" s="2180"/>
      <c r="IJ12847" s="2180"/>
      <c r="IK12847" s="2180"/>
      <c r="IL12847" s="2180"/>
      <c r="IM12847" s="2180"/>
      <c r="IN12847" s="2180"/>
      <c r="IO12847" s="2180"/>
      <c r="IP12847" s="2180"/>
      <c r="IQ12847" s="2180"/>
      <c r="IR12847" s="2180"/>
      <c r="IS12847" s="2180"/>
      <c r="IT12847" s="2180"/>
      <c r="IU12847" s="2180"/>
      <c r="IV12847" s="2180"/>
    </row>
    <row r="12848" spans="1:256" hidden="1">
      <c r="A12848" s="2149"/>
      <c r="B12848" s="2231"/>
      <c r="C12848" s="2143"/>
      <c r="D12848" s="2149"/>
      <c r="E12848" s="2173"/>
      <c r="F12848" s="2240"/>
      <c r="G12848" s="2234"/>
      <c r="H12848" s="2234"/>
      <c r="I12848" s="2233"/>
      <c r="J12848" s="2235"/>
      <c r="K12848" s="2235"/>
      <c r="L12848" s="2266"/>
      <c r="M12848" s="2175">
        <v>0</v>
      </c>
      <c r="N12848" s="2237"/>
      <c r="O12848" s="2119"/>
      <c r="P12848" s="2120"/>
      <c r="Q12848" s="2125"/>
      <c r="R12848" s="2122"/>
      <c r="S12848" s="2120">
        <f>R12848*E12843</f>
        <v>0</v>
      </c>
      <c r="T12848" s="2124"/>
      <c r="U12848" s="2180"/>
      <c r="V12848" s="2180"/>
      <c r="W12848" s="2180"/>
      <c r="X12848" s="2180"/>
      <c r="Y12848" s="2180"/>
      <c r="Z12848" s="2180"/>
      <c r="AA12848" s="2180"/>
      <c r="AB12848" s="2180"/>
      <c r="AC12848" s="2180"/>
      <c r="AD12848" s="2180"/>
      <c r="AE12848" s="2180"/>
      <c r="AF12848" s="2180"/>
      <c r="AG12848" s="2180"/>
      <c r="AH12848" s="2180"/>
      <c r="AI12848" s="2180"/>
      <c r="AJ12848" s="2180"/>
      <c r="AK12848" s="2180"/>
      <c r="AL12848" s="2180"/>
      <c r="AM12848" s="2180"/>
      <c r="AN12848" s="2180"/>
      <c r="AO12848" s="2180"/>
      <c r="AP12848" s="2180"/>
      <c r="AQ12848" s="2180"/>
      <c r="AR12848" s="2180"/>
      <c r="AS12848" s="2180"/>
      <c r="AT12848" s="2180"/>
      <c r="AU12848" s="2180"/>
      <c r="AV12848" s="2180"/>
      <c r="AW12848" s="2180"/>
      <c r="AX12848" s="2180"/>
      <c r="AY12848" s="2180"/>
      <c r="AZ12848" s="2180"/>
      <c r="BA12848" s="2180"/>
      <c r="BB12848" s="2180"/>
      <c r="BC12848" s="2180"/>
      <c r="BD12848" s="2180"/>
      <c r="BE12848" s="2180"/>
      <c r="BF12848" s="2180"/>
      <c r="BG12848" s="2180"/>
      <c r="BH12848" s="2180"/>
      <c r="BI12848" s="2180"/>
      <c r="BJ12848" s="2180"/>
      <c r="BK12848" s="2180"/>
      <c r="BL12848" s="2180"/>
      <c r="BM12848" s="2180"/>
      <c r="BN12848" s="2180"/>
      <c r="BO12848" s="2180"/>
      <c r="BP12848" s="2180"/>
      <c r="BQ12848" s="2180"/>
      <c r="BR12848" s="2180"/>
      <c r="BS12848" s="2180"/>
      <c r="BT12848" s="2180"/>
      <c r="BU12848" s="2180"/>
      <c r="BV12848" s="2180"/>
      <c r="BW12848" s="2180"/>
      <c r="BX12848" s="2180"/>
      <c r="BY12848" s="2180"/>
      <c r="BZ12848" s="2180"/>
      <c r="CA12848" s="2180"/>
      <c r="CB12848" s="2180"/>
      <c r="CC12848" s="2180"/>
      <c r="CD12848" s="2180"/>
      <c r="CE12848" s="2180"/>
      <c r="CF12848" s="2180"/>
      <c r="CG12848" s="2180"/>
      <c r="CH12848" s="2180"/>
      <c r="CI12848" s="2180"/>
      <c r="CJ12848" s="2180"/>
      <c r="CK12848" s="2180"/>
      <c r="CL12848" s="2180"/>
      <c r="CM12848" s="2180"/>
      <c r="CN12848" s="2180"/>
      <c r="CO12848" s="2180"/>
      <c r="CP12848" s="2180"/>
      <c r="CQ12848" s="2180"/>
      <c r="CR12848" s="2180"/>
      <c r="CS12848" s="2180"/>
      <c r="CT12848" s="2180"/>
      <c r="CU12848" s="2180"/>
      <c r="CV12848" s="2180"/>
      <c r="CW12848" s="2180"/>
      <c r="CX12848" s="2180"/>
      <c r="CY12848" s="2180"/>
      <c r="CZ12848" s="2180"/>
      <c r="DA12848" s="2180"/>
      <c r="DB12848" s="2180"/>
      <c r="DC12848" s="2180"/>
      <c r="DD12848" s="2180"/>
      <c r="DE12848" s="2180"/>
      <c r="DF12848" s="2180"/>
      <c r="DG12848" s="2180"/>
      <c r="DH12848" s="2180"/>
      <c r="DI12848" s="2180"/>
      <c r="DJ12848" s="2180"/>
      <c r="DK12848" s="2180"/>
      <c r="DL12848" s="2180"/>
      <c r="DM12848" s="2180"/>
      <c r="DN12848" s="2180"/>
      <c r="DO12848" s="2180"/>
      <c r="DP12848" s="2180"/>
      <c r="DQ12848" s="2180"/>
      <c r="DR12848" s="2180"/>
      <c r="DS12848" s="2180"/>
      <c r="DT12848" s="2180"/>
      <c r="DU12848" s="2180"/>
      <c r="DV12848" s="2180"/>
      <c r="DW12848" s="2180"/>
      <c r="DX12848" s="2180"/>
      <c r="DY12848" s="2180"/>
      <c r="DZ12848" s="2180"/>
      <c r="EA12848" s="2180"/>
      <c r="EB12848" s="2180"/>
      <c r="EC12848" s="2180"/>
      <c r="ED12848" s="2180"/>
      <c r="EE12848" s="2180"/>
      <c r="EF12848" s="2180"/>
      <c r="EG12848" s="2180"/>
      <c r="EH12848" s="2180"/>
      <c r="EI12848" s="2180"/>
      <c r="EJ12848" s="2180"/>
      <c r="EK12848" s="2180"/>
      <c r="EL12848" s="2180"/>
      <c r="EM12848" s="2180"/>
      <c r="EN12848" s="2180"/>
      <c r="EO12848" s="2180"/>
      <c r="EP12848" s="2180"/>
      <c r="EQ12848" s="2180"/>
      <c r="ER12848" s="2180"/>
      <c r="ES12848" s="2180"/>
      <c r="ET12848" s="2180"/>
      <c r="EU12848" s="2180"/>
      <c r="EV12848" s="2180"/>
      <c r="EW12848" s="2180"/>
      <c r="EX12848" s="2180"/>
      <c r="EY12848" s="2180"/>
      <c r="EZ12848" s="2180"/>
      <c r="FA12848" s="2180"/>
      <c r="FB12848" s="2180"/>
      <c r="FC12848" s="2180"/>
      <c r="FD12848" s="2180"/>
      <c r="FE12848" s="2180"/>
      <c r="FF12848" s="2180"/>
      <c r="FG12848" s="2180"/>
      <c r="FH12848" s="2180"/>
      <c r="FI12848" s="2180"/>
      <c r="FJ12848" s="2180"/>
      <c r="FK12848" s="2180"/>
      <c r="FL12848" s="2180"/>
      <c r="FM12848" s="2180"/>
      <c r="FN12848" s="2180"/>
      <c r="FO12848" s="2180"/>
      <c r="FP12848" s="2180"/>
      <c r="FQ12848" s="2180"/>
      <c r="FR12848" s="2180"/>
      <c r="FS12848" s="2180"/>
      <c r="FT12848" s="2180"/>
      <c r="FU12848" s="2180"/>
      <c r="FV12848" s="2180"/>
      <c r="FW12848" s="2180"/>
      <c r="FX12848" s="2180"/>
      <c r="FY12848" s="2180"/>
      <c r="FZ12848" s="2180"/>
      <c r="GA12848" s="2180"/>
      <c r="GB12848" s="2180"/>
      <c r="GC12848" s="2180"/>
      <c r="GD12848" s="2180"/>
      <c r="GE12848" s="2180"/>
      <c r="GF12848" s="2180"/>
      <c r="GG12848" s="2180"/>
      <c r="GH12848" s="2180"/>
      <c r="GI12848" s="2180"/>
      <c r="GJ12848" s="2180"/>
      <c r="GK12848" s="2180"/>
      <c r="GL12848" s="2180"/>
      <c r="GM12848" s="2180"/>
      <c r="GN12848" s="2180"/>
      <c r="GO12848" s="2180"/>
      <c r="GP12848" s="2180"/>
      <c r="GQ12848" s="2180"/>
      <c r="GR12848" s="2180"/>
      <c r="GS12848" s="2180"/>
      <c r="GT12848" s="2180"/>
      <c r="GU12848" s="2180"/>
      <c r="GV12848" s="2180"/>
      <c r="GW12848" s="2180"/>
      <c r="GX12848" s="2180"/>
      <c r="GY12848" s="2180"/>
      <c r="GZ12848" s="2180"/>
      <c r="HA12848" s="2180"/>
      <c r="HB12848" s="2180"/>
      <c r="HC12848" s="2180"/>
      <c r="HD12848" s="2180"/>
      <c r="HE12848" s="2180"/>
      <c r="HF12848" s="2180"/>
      <c r="HG12848" s="2180"/>
      <c r="HH12848" s="2180"/>
      <c r="HI12848" s="2180"/>
      <c r="HJ12848" s="2180"/>
      <c r="HK12848" s="2180"/>
      <c r="HL12848" s="2180"/>
      <c r="HM12848" s="2180"/>
      <c r="HN12848" s="2180"/>
      <c r="HO12848" s="2180"/>
      <c r="HP12848" s="2180"/>
      <c r="HQ12848" s="2180"/>
      <c r="HR12848" s="2180"/>
      <c r="HS12848" s="2180"/>
      <c r="HT12848" s="2180"/>
      <c r="HU12848" s="2180"/>
      <c r="HV12848" s="2180"/>
      <c r="HW12848" s="2180"/>
      <c r="HX12848" s="2180"/>
      <c r="HY12848" s="2180"/>
      <c r="HZ12848" s="2180"/>
      <c r="IA12848" s="2180"/>
      <c r="IB12848" s="2180"/>
      <c r="IC12848" s="2180"/>
      <c r="ID12848" s="2180"/>
      <c r="IE12848" s="2180"/>
      <c r="IF12848" s="2180"/>
      <c r="IG12848" s="2180"/>
      <c r="IH12848" s="2180"/>
      <c r="II12848" s="2180"/>
      <c r="IJ12848" s="2180"/>
      <c r="IK12848" s="2180"/>
      <c r="IL12848" s="2180"/>
      <c r="IM12848" s="2180"/>
      <c r="IN12848" s="2180"/>
      <c r="IO12848" s="2180"/>
      <c r="IP12848" s="2180"/>
      <c r="IQ12848" s="2180"/>
      <c r="IR12848" s="2180"/>
      <c r="IS12848" s="2180"/>
      <c r="IT12848" s="2180"/>
      <c r="IU12848" s="2180"/>
      <c r="IV12848" s="2180"/>
    </row>
    <row r="12849" spans="1:256" hidden="1">
      <c r="A12849" s="2149"/>
      <c r="B12849" s="2231"/>
      <c r="C12849" s="2143"/>
      <c r="D12849" s="2149"/>
      <c r="E12849" s="2173"/>
      <c r="F12849" s="2240"/>
      <c r="G12849" s="2234"/>
      <c r="H12849" s="2234"/>
      <c r="I12849" s="2233"/>
      <c r="J12849" s="2235"/>
      <c r="K12849" s="2235"/>
      <c r="L12849" s="2266"/>
      <c r="M12849" s="2175">
        <v>0</v>
      </c>
      <c r="N12849" s="2237"/>
      <c r="O12849" s="2119"/>
      <c r="P12849" s="2120"/>
      <c r="Q12849" s="2125"/>
      <c r="R12849" s="2122"/>
      <c r="S12849" s="2120">
        <f>R12849*E12843</f>
        <v>0</v>
      </c>
      <c r="T12849" s="2124"/>
      <c r="U12849" s="2180"/>
      <c r="V12849" s="2180"/>
      <c r="W12849" s="2180"/>
      <c r="X12849" s="2180"/>
      <c r="Y12849" s="2180"/>
      <c r="Z12849" s="2180"/>
      <c r="AA12849" s="2180"/>
      <c r="AB12849" s="2180"/>
      <c r="AC12849" s="2180"/>
      <c r="AD12849" s="2180"/>
      <c r="AE12849" s="2180"/>
      <c r="AF12849" s="2180"/>
      <c r="AG12849" s="2180"/>
      <c r="AH12849" s="2180"/>
      <c r="AI12849" s="2180"/>
      <c r="AJ12849" s="2180"/>
      <c r="AK12849" s="2180"/>
      <c r="AL12849" s="2180"/>
      <c r="AM12849" s="2180"/>
      <c r="AN12849" s="2180"/>
      <c r="AO12849" s="2180"/>
      <c r="AP12849" s="2180"/>
      <c r="AQ12849" s="2180"/>
      <c r="AR12849" s="2180"/>
      <c r="AS12849" s="2180"/>
      <c r="AT12849" s="2180"/>
      <c r="AU12849" s="2180"/>
      <c r="AV12849" s="2180"/>
      <c r="AW12849" s="2180"/>
      <c r="AX12849" s="2180"/>
      <c r="AY12849" s="2180"/>
      <c r="AZ12849" s="2180"/>
      <c r="BA12849" s="2180"/>
      <c r="BB12849" s="2180"/>
      <c r="BC12849" s="2180"/>
      <c r="BD12849" s="2180"/>
      <c r="BE12849" s="2180"/>
      <c r="BF12849" s="2180"/>
      <c r="BG12849" s="2180"/>
      <c r="BH12849" s="2180"/>
      <c r="BI12849" s="2180"/>
      <c r="BJ12849" s="2180"/>
      <c r="BK12849" s="2180"/>
      <c r="BL12849" s="2180"/>
      <c r="BM12849" s="2180"/>
      <c r="BN12849" s="2180"/>
      <c r="BO12849" s="2180"/>
      <c r="BP12849" s="2180"/>
      <c r="BQ12849" s="2180"/>
      <c r="BR12849" s="2180"/>
      <c r="BS12849" s="2180"/>
      <c r="BT12849" s="2180"/>
      <c r="BU12849" s="2180"/>
      <c r="BV12849" s="2180"/>
      <c r="BW12849" s="2180"/>
      <c r="BX12849" s="2180"/>
      <c r="BY12849" s="2180"/>
      <c r="BZ12849" s="2180"/>
      <c r="CA12849" s="2180"/>
      <c r="CB12849" s="2180"/>
      <c r="CC12849" s="2180"/>
      <c r="CD12849" s="2180"/>
      <c r="CE12849" s="2180"/>
      <c r="CF12849" s="2180"/>
      <c r="CG12849" s="2180"/>
      <c r="CH12849" s="2180"/>
      <c r="CI12849" s="2180"/>
      <c r="CJ12849" s="2180"/>
      <c r="CK12849" s="2180"/>
      <c r="CL12849" s="2180"/>
      <c r="CM12849" s="2180"/>
      <c r="CN12849" s="2180"/>
      <c r="CO12849" s="2180"/>
      <c r="CP12849" s="2180"/>
      <c r="CQ12849" s="2180"/>
      <c r="CR12849" s="2180"/>
      <c r="CS12849" s="2180"/>
      <c r="CT12849" s="2180"/>
      <c r="CU12849" s="2180"/>
      <c r="CV12849" s="2180"/>
      <c r="CW12849" s="2180"/>
      <c r="CX12849" s="2180"/>
      <c r="CY12849" s="2180"/>
      <c r="CZ12849" s="2180"/>
      <c r="DA12849" s="2180"/>
      <c r="DB12849" s="2180"/>
      <c r="DC12849" s="2180"/>
      <c r="DD12849" s="2180"/>
      <c r="DE12849" s="2180"/>
      <c r="DF12849" s="2180"/>
      <c r="DG12849" s="2180"/>
      <c r="DH12849" s="2180"/>
      <c r="DI12849" s="2180"/>
      <c r="DJ12849" s="2180"/>
      <c r="DK12849" s="2180"/>
      <c r="DL12849" s="2180"/>
      <c r="DM12849" s="2180"/>
      <c r="DN12849" s="2180"/>
      <c r="DO12849" s="2180"/>
      <c r="DP12849" s="2180"/>
      <c r="DQ12849" s="2180"/>
      <c r="DR12849" s="2180"/>
      <c r="DS12849" s="2180"/>
      <c r="DT12849" s="2180"/>
      <c r="DU12849" s="2180"/>
      <c r="DV12849" s="2180"/>
      <c r="DW12849" s="2180"/>
      <c r="DX12849" s="2180"/>
      <c r="DY12849" s="2180"/>
      <c r="DZ12849" s="2180"/>
      <c r="EA12849" s="2180"/>
      <c r="EB12849" s="2180"/>
      <c r="EC12849" s="2180"/>
      <c r="ED12849" s="2180"/>
      <c r="EE12849" s="2180"/>
      <c r="EF12849" s="2180"/>
      <c r="EG12849" s="2180"/>
      <c r="EH12849" s="2180"/>
      <c r="EI12849" s="2180"/>
      <c r="EJ12849" s="2180"/>
      <c r="EK12849" s="2180"/>
      <c r="EL12849" s="2180"/>
      <c r="EM12849" s="2180"/>
      <c r="EN12849" s="2180"/>
      <c r="EO12849" s="2180"/>
      <c r="EP12849" s="2180"/>
      <c r="EQ12849" s="2180"/>
      <c r="ER12849" s="2180"/>
      <c r="ES12849" s="2180"/>
      <c r="ET12849" s="2180"/>
      <c r="EU12849" s="2180"/>
      <c r="EV12849" s="2180"/>
      <c r="EW12849" s="2180"/>
      <c r="EX12849" s="2180"/>
      <c r="EY12849" s="2180"/>
      <c r="EZ12849" s="2180"/>
      <c r="FA12849" s="2180"/>
      <c r="FB12849" s="2180"/>
      <c r="FC12849" s="2180"/>
      <c r="FD12849" s="2180"/>
      <c r="FE12849" s="2180"/>
      <c r="FF12849" s="2180"/>
      <c r="FG12849" s="2180"/>
      <c r="FH12849" s="2180"/>
      <c r="FI12849" s="2180"/>
      <c r="FJ12849" s="2180"/>
      <c r="FK12849" s="2180"/>
      <c r="FL12849" s="2180"/>
      <c r="FM12849" s="2180"/>
      <c r="FN12849" s="2180"/>
      <c r="FO12849" s="2180"/>
      <c r="FP12849" s="2180"/>
      <c r="FQ12849" s="2180"/>
      <c r="FR12849" s="2180"/>
      <c r="FS12849" s="2180"/>
      <c r="FT12849" s="2180"/>
      <c r="FU12849" s="2180"/>
      <c r="FV12849" s="2180"/>
      <c r="FW12849" s="2180"/>
      <c r="FX12849" s="2180"/>
      <c r="FY12849" s="2180"/>
      <c r="FZ12849" s="2180"/>
      <c r="GA12849" s="2180"/>
      <c r="GB12849" s="2180"/>
      <c r="GC12849" s="2180"/>
      <c r="GD12849" s="2180"/>
      <c r="GE12849" s="2180"/>
      <c r="GF12849" s="2180"/>
      <c r="GG12849" s="2180"/>
      <c r="GH12849" s="2180"/>
      <c r="GI12849" s="2180"/>
      <c r="GJ12849" s="2180"/>
      <c r="GK12849" s="2180"/>
      <c r="GL12849" s="2180"/>
      <c r="GM12849" s="2180"/>
      <c r="GN12849" s="2180"/>
      <c r="GO12849" s="2180"/>
      <c r="GP12849" s="2180"/>
      <c r="GQ12849" s="2180"/>
      <c r="GR12849" s="2180"/>
      <c r="GS12849" s="2180"/>
      <c r="GT12849" s="2180"/>
      <c r="GU12849" s="2180"/>
      <c r="GV12849" s="2180"/>
      <c r="GW12849" s="2180"/>
      <c r="GX12849" s="2180"/>
      <c r="GY12849" s="2180"/>
      <c r="GZ12849" s="2180"/>
      <c r="HA12849" s="2180"/>
      <c r="HB12849" s="2180"/>
      <c r="HC12849" s="2180"/>
      <c r="HD12849" s="2180"/>
      <c r="HE12849" s="2180"/>
      <c r="HF12849" s="2180"/>
      <c r="HG12849" s="2180"/>
      <c r="HH12849" s="2180"/>
      <c r="HI12849" s="2180"/>
      <c r="HJ12849" s="2180"/>
      <c r="HK12849" s="2180"/>
      <c r="HL12849" s="2180"/>
      <c r="HM12849" s="2180"/>
      <c r="HN12849" s="2180"/>
      <c r="HO12849" s="2180"/>
      <c r="HP12849" s="2180"/>
      <c r="HQ12849" s="2180"/>
      <c r="HR12849" s="2180"/>
      <c r="HS12849" s="2180"/>
      <c r="HT12849" s="2180"/>
      <c r="HU12849" s="2180"/>
      <c r="HV12849" s="2180"/>
      <c r="HW12849" s="2180"/>
      <c r="HX12849" s="2180"/>
      <c r="HY12849" s="2180"/>
      <c r="HZ12849" s="2180"/>
      <c r="IA12849" s="2180"/>
      <c r="IB12849" s="2180"/>
      <c r="IC12849" s="2180"/>
      <c r="ID12849" s="2180"/>
      <c r="IE12849" s="2180"/>
      <c r="IF12849" s="2180"/>
      <c r="IG12849" s="2180"/>
      <c r="IH12849" s="2180"/>
      <c r="II12849" s="2180"/>
      <c r="IJ12849" s="2180"/>
      <c r="IK12849" s="2180"/>
      <c r="IL12849" s="2180"/>
      <c r="IM12849" s="2180"/>
      <c r="IN12849" s="2180"/>
      <c r="IO12849" s="2180"/>
      <c r="IP12849" s="2180"/>
      <c r="IQ12849" s="2180"/>
      <c r="IR12849" s="2180"/>
      <c r="IS12849" s="2180"/>
      <c r="IT12849" s="2180"/>
      <c r="IU12849" s="2180"/>
      <c r="IV12849" s="2180"/>
    </row>
    <row r="12850" spans="1:256" hidden="1">
      <c r="A12850" s="2149"/>
      <c r="B12850" s="2231"/>
      <c r="C12850" s="2143"/>
      <c r="D12850" s="2149"/>
      <c r="E12850" s="2173"/>
      <c r="F12850" s="2240"/>
      <c r="G12850" s="2234"/>
      <c r="H12850" s="2234"/>
      <c r="I12850" s="2233"/>
      <c r="J12850" s="2235"/>
      <c r="K12850" s="2235"/>
      <c r="L12850" s="2266"/>
      <c r="M12850" s="2175">
        <v>0</v>
      </c>
      <c r="N12850" s="2237"/>
      <c r="O12850" s="2119"/>
      <c r="P12850" s="2120"/>
      <c r="Q12850" s="2125"/>
      <c r="R12850" s="2122"/>
      <c r="S12850" s="2120">
        <f>R12850*E12843</f>
        <v>0</v>
      </c>
      <c r="T12850" s="2124"/>
      <c r="U12850" s="2180"/>
      <c r="V12850" s="2180"/>
      <c r="W12850" s="2180"/>
      <c r="X12850" s="2180"/>
      <c r="Y12850" s="2180"/>
      <c r="Z12850" s="2180"/>
      <c r="AA12850" s="2180"/>
      <c r="AB12850" s="2180"/>
      <c r="AC12850" s="2180"/>
      <c r="AD12850" s="2180"/>
      <c r="AE12850" s="2180"/>
      <c r="AF12850" s="2180"/>
      <c r="AG12850" s="2180"/>
      <c r="AH12850" s="2180"/>
      <c r="AI12850" s="2180"/>
      <c r="AJ12850" s="2180"/>
      <c r="AK12850" s="2180"/>
      <c r="AL12850" s="2180"/>
      <c r="AM12850" s="2180"/>
      <c r="AN12850" s="2180"/>
      <c r="AO12850" s="2180"/>
      <c r="AP12850" s="2180"/>
      <c r="AQ12850" s="2180"/>
      <c r="AR12850" s="2180"/>
      <c r="AS12850" s="2180"/>
      <c r="AT12850" s="2180"/>
      <c r="AU12850" s="2180"/>
      <c r="AV12850" s="2180"/>
      <c r="AW12850" s="2180"/>
      <c r="AX12850" s="2180"/>
      <c r="AY12850" s="2180"/>
      <c r="AZ12850" s="2180"/>
      <c r="BA12850" s="2180"/>
      <c r="BB12850" s="2180"/>
      <c r="BC12850" s="2180"/>
      <c r="BD12850" s="2180"/>
      <c r="BE12850" s="2180"/>
      <c r="BF12850" s="2180"/>
      <c r="BG12850" s="2180"/>
      <c r="BH12850" s="2180"/>
      <c r="BI12850" s="2180"/>
      <c r="BJ12850" s="2180"/>
      <c r="BK12850" s="2180"/>
      <c r="BL12850" s="2180"/>
      <c r="BM12850" s="2180"/>
      <c r="BN12850" s="2180"/>
      <c r="BO12850" s="2180"/>
      <c r="BP12850" s="2180"/>
      <c r="BQ12850" s="2180"/>
      <c r="BR12850" s="2180"/>
      <c r="BS12850" s="2180"/>
      <c r="BT12850" s="2180"/>
      <c r="BU12850" s="2180"/>
      <c r="BV12850" s="2180"/>
      <c r="BW12850" s="2180"/>
      <c r="BX12850" s="2180"/>
      <c r="BY12850" s="2180"/>
      <c r="BZ12850" s="2180"/>
      <c r="CA12850" s="2180"/>
      <c r="CB12850" s="2180"/>
      <c r="CC12850" s="2180"/>
      <c r="CD12850" s="2180"/>
      <c r="CE12850" s="2180"/>
      <c r="CF12850" s="2180"/>
      <c r="CG12850" s="2180"/>
      <c r="CH12850" s="2180"/>
      <c r="CI12850" s="2180"/>
      <c r="CJ12850" s="2180"/>
      <c r="CK12850" s="2180"/>
      <c r="CL12850" s="2180"/>
      <c r="CM12850" s="2180"/>
      <c r="CN12850" s="2180"/>
      <c r="CO12850" s="2180"/>
      <c r="CP12850" s="2180"/>
      <c r="CQ12850" s="2180"/>
      <c r="CR12850" s="2180"/>
      <c r="CS12850" s="2180"/>
      <c r="CT12850" s="2180"/>
      <c r="CU12850" s="2180"/>
      <c r="CV12850" s="2180"/>
      <c r="CW12850" s="2180"/>
      <c r="CX12850" s="2180"/>
      <c r="CY12850" s="2180"/>
      <c r="CZ12850" s="2180"/>
      <c r="DA12850" s="2180"/>
      <c r="DB12850" s="2180"/>
      <c r="DC12850" s="2180"/>
      <c r="DD12850" s="2180"/>
      <c r="DE12850" s="2180"/>
      <c r="DF12850" s="2180"/>
      <c r="DG12850" s="2180"/>
      <c r="DH12850" s="2180"/>
      <c r="DI12850" s="2180"/>
      <c r="DJ12850" s="2180"/>
      <c r="DK12850" s="2180"/>
      <c r="DL12850" s="2180"/>
      <c r="DM12850" s="2180"/>
      <c r="DN12850" s="2180"/>
      <c r="DO12850" s="2180"/>
      <c r="DP12850" s="2180"/>
      <c r="DQ12850" s="2180"/>
      <c r="DR12850" s="2180"/>
      <c r="DS12850" s="2180"/>
      <c r="DT12850" s="2180"/>
      <c r="DU12850" s="2180"/>
      <c r="DV12850" s="2180"/>
      <c r="DW12850" s="2180"/>
      <c r="DX12850" s="2180"/>
      <c r="DY12850" s="2180"/>
      <c r="DZ12850" s="2180"/>
      <c r="EA12850" s="2180"/>
      <c r="EB12850" s="2180"/>
      <c r="EC12850" s="2180"/>
      <c r="ED12850" s="2180"/>
      <c r="EE12850" s="2180"/>
      <c r="EF12850" s="2180"/>
      <c r="EG12850" s="2180"/>
      <c r="EH12850" s="2180"/>
      <c r="EI12850" s="2180"/>
      <c r="EJ12850" s="2180"/>
      <c r="EK12850" s="2180"/>
      <c r="EL12850" s="2180"/>
      <c r="EM12850" s="2180"/>
      <c r="EN12850" s="2180"/>
      <c r="EO12850" s="2180"/>
      <c r="EP12850" s="2180"/>
      <c r="EQ12850" s="2180"/>
      <c r="ER12850" s="2180"/>
      <c r="ES12850" s="2180"/>
      <c r="ET12850" s="2180"/>
      <c r="EU12850" s="2180"/>
      <c r="EV12850" s="2180"/>
      <c r="EW12850" s="2180"/>
      <c r="EX12850" s="2180"/>
      <c r="EY12850" s="2180"/>
      <c r="EZ12850" s="2180"/>
      <c r="FA12850" s="2180"/>
      <c r="FB12850" s="2180"/>
      <c r="FC12850" s="2180"/>
      <c r="FD12850" s="2180"/>
      <c r="FE12850" s="2180"/>
      <c r="FF12850" s="2180"/>
      <c r="FG12850" s="2180"/>
      <c r="FH12850" s="2180"/>
      <c r="FI12850" s="2180"/>
      <c r="FJ12850" s="2180"/>
      <c r="FK12850" s="2180"/>
      <c r="FL12850" s="2180"/>
      <c r="FM12850" s="2180"/>
      <c r="FN12850" s="2180"/>
      <c r="FO12850" s="2180"/>
      <c r="FP12850" s="2180"/>
      <c r="FQ12850" s="2180"/>
      <c r="FR12850" s="2180"/>
      <c r="FS12850" s="2180"/>
      <c r="FT12850" s="2180"/>
      <c r="FU12850" s="2180"/>
      <c r="FV12850" s="2180"/>
      <c r="FW12850" s="2180"/>
      <c r="FX12850" s="2180"/>
      <c r="FY12850" s="2180"/>
      <c r="FZ12850" s="2180"/>
      <c r="GA12850" s="2180"/>
      <c r="GB12850" s="2180"/>
      <c r="GC12850" s="2180"/>
      <c r="GD12850" s="2180"/>
      <c r="GE12850" s="2180"/>
      <c r="GF12850" s="2180"/>
      <c r="GG12850" s="2180"/>
      <c r="GH12850" s="2180"/>
      <c r="GI12850" s="2180"/>
      <c r="GJ12850" s="2180"/>
      <c r="GK12850" s="2180"/>
      <c r="GL12850" s="2180"/>
      <c r="GM12850" s="2180"/>
      <c r="GN12850" s="2180"/>
      <c r="GO12850" s="2180"/>
      <c r="GP12850" s="2180"/>
      <c r="GQ12850" s="2180"/>
      <c r="GR12850" s="2180"/>
      <c r="GS12850" s="2180"/>
      <c r="GT12850" s="2180"/>
      <c r="GU12850" s="2180"/>
      <c r="GV12850" s="2180"/>
      <c r="GW12850" s="2180"/>
      <c r="GX12850" s="2180"/>
      <c r="GY12850" s="2180"/>
      <c r="GZ12850" s="2180"/>
      <c r="HA12850" s="2180"/>
      <c r="HB12850" s="2180"/>
      <c r="HC12850" s="2180"/>
      <c r="HD12850" s="2180"/>
      <c r="HE12850" s="2180"/>
      <c r="HF12850" s="2180"/>
      <c r="HG12850" s="2180"/>
      <c r="HH12850" s="2180"/>
      <c r="HI12850" s="2180"/>
      <c r="HJ12850" s="2180"/>
      <c r="HK12850" s="2180"/>
      <c r="HL12850" s="2180"/>
      <c r="HM12850" s="2180"/>
      <c r="HN12850" s="2180"/>
      <c r="HO12850" s="2180"/>
      <c r="HP12850" s="2180"/>
      <c r="HQ12850" s="2180"/>
      <c r="HR12850" s="2180"/>
      <c r="HS12850" s="2180"/>
      <c r="HT12850" s="2180"/>
      <c r="HU12850" s="2180"/>
      <c r="HV12850" s="2180"/>
      <c r="HW12850" s="2180"/>
      <c r="HX12850" s="2180"/>
      <c r="HY12850" s="2180"/>
      <c r="HZ12850" s="2180"/>
      <c r="IA12850" s="2180"/>
      <c r="IB12850" s="2180"/>
      <c r="IC12850" s="2180"/>
      <c r="ID12850" s="2180"/>
      <c r="IE12850" s="2180"/>
      <c r="IF12850" s="2180"/>
      <c r="IG12850" s="2180"/>
      <c r="IH12850" s="2180"/>
      <c r="II12850" s="2180"/>
      <c r="IJ12850" s="2180"/>
      <c r="IK12850" s="2180"/>
      <c r="IL12850" s="2180"/>
      <c r="IM12850" s="2180"/>
      <c r="IN12850" s="2180"/>
      <c r="IO12850" s="2180"/>
      <c r="IP12850" s="2180"/>
      <c r="IQ12850" s="2180"/>
      <c r="IR12850" s="2180"/>
      <c r="IS12850" s="2180"/>
      <c r="IT12850" s="2180"/>
      <c r="IU12850" s="2180"/>
      <c r="IV12850" s="2180"/>
    </row>
    <row r="12851" spans="1:256" hidden="1">
      <c r="A12851" s="2149"/>
      <c r="B12851" s="2231"/>
      <c r="C12851" s="2143"/>
      <c r="D12851" s="2149"/>
      <c r="E12851" s="2173"/>
      <c r="F12851" s="2240"/>
      <c r="G12851" s="2234"/>
      <c r="H12851" s="2234"/>
      <c r="I12851" s="2233"/>
      <c r="J12851" s="2235"/>
      <c r="K12851" s="2235"/>
      <c r="L12851" s="2266"/>
      <c r="M12851" s="2175">
        <v>0</v>
      </c>
      <c r="N12851" s="2237"/>
      <c r="O12851" s="2119"/>
      <c r="P12851" s="2120"/>
      <c r="Q12851" s="2125"/>
      <c r="R12851" s="2122"/>
      <c r="S12851" s="2120">
        <f>R12851*E12843</f>
        <v>0</v>
      </c>
      <c r="T12851" s="2124"/>
      <c r="U12851" s="2180"/>
      <c r="V12851" s="2180"/>
      <c r="W12851" s="2180"/>
      <c r="X12851" s="2180"/>
      <c r="Y12851" s="2180"/>
      <c r="Z12851" s="2180"/>
      <c r="AA12851" s="2180"/>
      <c r="AB12851" s="2180"/>
      <c r="AC12851" s="2180"/>
      <c r="AD12851" s="2180"/>
      <c r="AE12851" s="2180"/>
      <c r="AF12851" s="2180"/>
      <c r="AG12851" s="2180"/>
      <c r="AH12851" s="2180"/>
      <c r="AI12851" s="2180"/>
      <c r="AJ12851" s="2180"/>
      <c r="AK12851" s="2180"/>
      <c r="AL12851" s="2180"/>
      <c r="AM12851" s="2180"/>
      <c r="AN12851" s="2180"/>
      <c r="AO12851" s="2180"/>
      <c r="AP12851" s="2180"/>
      <c r="AQ12851" s="2180"/>
      <c r="AR12851" s="2180"/>
      <c r="AS12851" s="2180"/>
      <c r="AT12851" s="2180"/>
      <c r="AU12851" s="2180"/>
      <c r="AV12851" s="2180"/>
      <c r="AW12851" s="2180"/>
      <c r="AX12851" s="2180"/>
      <c r="AY12851" s="2180"/>
      <c r="AZ12851" s="2180"/>
      <c r="BA12851" s="2180"/>
      <c r="BB12851" s="2180"/>
      <c r="BC12851" s="2180"/>
      <c r="BD12851" s="2180"/>
      <c r="BE12851" s="2180"/>
      <c r="BF12851" s="2180"/>
      <c r="BG12851" s="2180"/>
      <c r="BH12851" s="2180"/>
      <c r="BI12851" s="2180"/>
      <c r="BJ12851" s="2180"/>
      <c r="BK12851" s="2180"/>
      <c r="BL12851" s="2180"/>
      <c r="BM12851" s="2180"/>
      <c r="BN12851" s="2180"/>
      <c r="BO12851" s="2180"/>
      <c r="BP12851" s="2180"/>
      <c r="BQ12851" s="2180"/>
      <c r="BR12851" s="2180"/>
      <c r="BS12851" s="2180"/>
      <c r="BT12851" s="2180"/>
      <c r="BU12851" s="2180"/>
      <c r="BV12851" s="2180"/>
      <c r="BW12851" s="2180"/>
      <c r="BX12851" s="2180"/>
      <c r="BY12851" s="2180"/>
      <c r="BZ12851" s="2180"/>
      <c r="CA12851" s="2180"/>
      <c r="CB12851" s="2180"/>
      <c r="CC12851" s="2180"/>
      <c r="CD12851" s="2180"/>
      <c r="CE12851" s="2180"/>
      <c r="CF12851" s="2180"/>
      <c r="CG12851" s="2180"/>
      <c r="CH12851" s="2180"/>
      <c r="CI12851" s="2180"/>
      <c r="CJ12851" s="2180"/>
      <c r="CK12851" s="2180"/>
      <c r="CL12851" s="2180"/>
      <c r="CM12851" s="2180"/>
      <c r="CN12851" s="2180"/>
      <c r="CO12851" s="2180"/>
      <c r="CP12851" s="2180"/>
      <c r="CQ12851" s="2180"/>
      <c r="CR12851" s="2180"/>
      <c r="CS12851" s="2180"/>
      <c r="CT12851" s="2180"/>
      <c r="CU12851" s="2180"/>
      <c r="CV12851" s="2180"/>
      <c r="CW12851" s="2180"/>
      <c r="CX12851" s="2180"/>
      <c r="CY12851" s="2180"/>
      <c r="CZ12851" s="2180"/>
      <c r="DA12851" s="2180"/>
      <c r="DB12851" s="2180"/>
      <c r="DC12851" s="2180"/>
      <c r="DD12851" s="2180"/>
      <c r="DE12851" s="2180"/>
      <c r="DF12851" s="2180"/>
      <c r="DG12851" s="2180"/>
      <c r="DH12851" s="2180"/>
      <c r="DI12851" s="2180"/>
      <c r="DJ12851" s="2180"/>
      <c r="DK12851" s="2180"/>
      <c r="DL12851" s="2180"/>
      <c r="DM12851" s="2180"/>
      <c r="DN12851" s="2180"/>
      <c r="DO12851" s="2180"/>
      <c r="DP12851" s="2180"/>
      <c r="DQ12851" s="2180"/>
      <c r="DR12851" s="2180"/>
      <c r="DS12851" s="2180"/>
      <c r="DT12851" s="2180"/>
      <c r="DU12851" s="2180"/>
      <c r="DV12851" s="2180"/>
      <c r="DW12851" s="2180"/>
      <c r="DX12851" s="2180"/>
      <c r="DY12851" s="2180"/>
      <c r="DZ12851" s="2180"/>
      <c r="EA12851" s="2180"/>
      <c r="EB12851" s="2180"/>
      <c r="EC12851" s="2180"/>
      <c r="ED12851" s="2180"/>
      <c r="EE12851" s="2180"/>
      <c r="EF12851" s="2180"/>
      <c r="EG12851" s="2180"/>
      <c r="EH12851" s="2180"/>
      <c r="EI12851" s="2180"/>
      <c r="EJ12851" s="2180"/>
      <c r="EK12851" s="2180"/>
      <c r="EL12851" s="2180"/>
      <c r="EM12851" s="2180"/>
      <c r="EN12851" s="2180"/>
      <c r="EO12851" s="2180"/>
      <c r="EP12851" s="2180"/>
      <c r="EQ12851" s="2180"/>
      <c r="ER12851" s="2180"/>
      <c r="ES12851" s="2180"/>
      <c r="ET12851" s="2180"/>
      <c r="EU12851" s="2180"/>
      <c r="EV12851" s="2180"/>
      <c r="EW12851" s="2180"/>
      <c r="EX12851" s="2180"/>
      <c r="EY12851" s="2180"/>
      <c r="EZ12851" s="2180"/>
      <c r="FA12851" s="2180"/>
      <c r="FB12851" s="2180"/>
      <c r="FC12851" s="2180"/>
      <c r="FD12851" s="2180"/>
      <c r="FE12851" s="2180"/>
      <c r="FF12851" s="2180"/>
      <c r="FG12851" s="2180"/>
      <c r="FH12851" s="2180"/>
      <c r="FI12851" s="2180"/>
      <c r="FJ12851" s="2180"/>
      <c r="FK12851" s="2180"/>
      <c r="FL12851" s="2180"/>
      <c r="FM12851" s="2180"/>
      <c r="FN12851" s="2180"/>
      <c r="FO12851" s="2180"/>
      <c r="FP12851" s="2180"/>
      <c r="FQ12851" s="2180"/>
      <c r="FR12851" s="2180"/>
      <c r="FS12851" s="2180"/>
      <c r="FT12851" s="2180"/>
      <c r="FU12851" s="2180"/>
      <c r="FV12851" s="2180"/>
      <c r="FW12851" s="2180"/>
      <c r="FX12851" s="2180"/>
      <c r="FY12851" s="2180"/>
      <c r="FZ12851" s="2180"/>
      <c r="GA12851" s="2180"/>
      <c r="GB12851" s="2180"/>
      <c r="GC12851" s="2180"/>
      <c r="GD12851" s="2180"/>
      <c r="GE12851" s="2180"/>
      <c r="GF12851" s="2180"/>
      <c r="GG12851" s="2180"/>
      <c r="GH12851" s="2180"/>
      <c r="GI12851" s="2180"/>
      <c r="GJ12851" s="2180"/>
      <c r="GK12851" s="2180"/>
      <c r="GL12851" s="2180"/>
      <c r="GM12851" s="2180"/>
      <c r="GN12851" s="2180"/>
      <c r="GO12851" s="2180"/>
      <c r="GP12851" s="2180"/>
      <c r="GQ12851" s="2180"/>
      <c r="GR12851" s="2180"/>
      <c r="GS12851" s="2180"/>
      <c r="GT12851" s="2180"/>
      <c r="GU12851" s="2180"/>
      <c r="GV12851" s="2180"/>
      <c r="GW12851" s="2180"/>
      <c r="GX12851" s="2180"/>
      <c r="GY12851" s="2180"/>
      <c r="GZ12851" s="2180"/>
      <c r="HA12851" s="2180"/>
      <c r="HB12851" s="2180"/>
      <c r="HC12851" s="2180"/>
      <c r="HD12851" s="2180"/>
      <c r="HE12851" s="2180"/>
      <c r="HF12851" s="2180"/>
      <c r="HG12851" s="2180"/>
      <c r="HH12851" s="2180"/>
      <c r="HI12851" s="2180"/>
      <c r="HJ12851" s="2180"/>
      <c r="HK12851" s="2180"/>
      <c r="HL12851" s="2180"/>
      <c r="HM12851" s="2180"/>
      <c r="HN12851" s="2180"/>
      <c r="HO12851" s="2180"/>
      <c r="HP12851" s="2180"/>
      <c r="HQ12851" s="2180"/>
      <c r="HR12851" s="2180"/>
      <c r="HS12851" s="2180"/>
      <c r="HT12851" s="2180"/>
      <c r="HU12851" s="2180"/>
      <c r="HV12851" s="2180"/>
      <c r="HW12851" s="2180"/>
      <c r="HX12851" s="2180"/>
      <c r="HY12851" s="2180"/>
      <c r="HZ12851" s="2180"/>
      <c r="IA12851" s="2180"/>
      <c r="IB12851" s="2180"/>
      <c r="IC12851" s="2180"/>
      <c r="ID12851" s="2180"/>
      <c r="IE12851" s="2180"/>
      <c r="IF12851" s="2180"/>
      <c r="IG12851" s="2180"/>
      <c r="IH12851" s="2180"/>
      <c r="II12851" s="2180"/>
      <c r="IJ12851" s="2180"/>
      <c r="IK12851" s="2180"/>
      <c r="IL12851" s="2180"/>
      <c r="IM12851" s="2180"/>
      <c r="IN12851" s="2180"/>
      <c r="IO12851" s="2180"/>
      <c r="IP12851" s="2180"/>
      <c r="IQ12851" s="2180"/>
      <c r="IR12851" s="2180"/>
      <c r="IS12851" s="2180"/>
      <c r="IT12851" s="2180"/>
      <c r="IU12851" s="2180"/>
      <c r="IV12851" s="2180"/>
    </row>
    <row r="12852" spans="1:256" ht="22.5" customHeight="1">
      <c r="A12852" s="2149">
        <f>A12843+1</f>
        <v>13</v>
      </c>
      <c r="B12852" s="2231" t="s">
        <v>1551</v>
      </c>
      <c r="C12852" s="2143" t="s">
        <v>1676</v>
      </c>
      <c r="D12852" s="2149" t="s">
        <v>1834</v>
      </c>
      <c r="E12852" s="2232">
        <v>70</v>
      </c>
      <c r="F12852" s="2233">
        <v>0.24699999999999997</v>
      </c>
      <c r="G12852" s="2234">
        <v>17.29</v>
      </c>
      <c r="H12852" s="2234">
        <v>0.3584353841709994</v>
      </c>
      <c r="I12852" s="2233">
        <v>1.5800000000000002E-2</v>
      </c>
      <c r="J12852" s="2234">
        <v>1.1060000000000001</v>
      </c>
      <c r="K12852" s="2234">
        <v>4.8190316000000004E-2</v>
      </c>
      <c r="L12852" s="2262">
        <v>0.80596511810999982</v>
      </c>
      <c r="M12852" s="2175">
        <v>1.5687616332270189</v>
      </c>
      <c r="N12852" s="2478">
        <v>109.81331432589133</v>
      </c>
      <c r="O12852" s="2200">
        <f>E12852*L12852</f>
        <v>56.417558267699988</v>
      </c>
      <c r="P12852" s="2116" t="s">
        <v>785</v>
      </c>
      <c r="Q12852" s="2117" t="s">
        <v>1834</v>
      </c>
      <c r="R12852" s="2115">
        <f>2.3/2</f>
        <v>1.1499999999999999</v>
      </c>
      <c r="S12852" s="2118">
        <f>R12852*E12852</f>
        <v>80.5</v>
      </c>
      <c r="T12852" s="1051">
        <v>0.6</v>
      </c>
      <c r="U12852" s="2180"/>
      <c r="V12852" s="2180"/>
      <c r="W12852" s="2180"/>
      <c r="X12852" s="2180"/>
      <c r="Y12852" s="2180"/>
      <c r="Z12852" s="2180"/>
      <c r="AA12852" s="2180"/>
      <c r="AB12852" s="2180"/>
      <c r="AC12852" s="2180"/>
      <c r="AD12852" s="2180"/>
      <c r="AE12852" s="2180"/>
      <c r="AF12852" s="2180"/>
      <c r="AG12852" s="2180"/>
      <c r="AH12852" s="2180"/>
      <c r="AI12852" s="2180"/>
      <c r="AJ12852" s="2180"/>
      <c r="AK12852" s="2180"/>
      <c r="AL12852" s="2180"/>
      <c r="AM12852" s="2180"/>
      <c r="AN12852" s="2180"/>
      <c r="AO12852" s="2180"/>
      <c r="AP12852" s="2180"/>
      <c r="AQ12852" s="2180"/>
      <c r="AR12852" s="2180"/>
      <c r="AS12852" s="2180"/>
      <c r="AT12852" s="2180"/>
      <c r="AU12852" s="2180"/>
      <c r="AV12852" s="2180"/>
      <c r="AW12852" s="2180"/>
      <c r="AX12852" s="2180"/>
      <c r="AY12852" s="2180"/>
      <c r="AZ12852" s="2180"/>
      <c r="BA12852" s="2180"/>
      <c r="BB12852" s="2180"/>
      <c r="BC12852" s="2180"/>
      <c r="BD12852" s="2180"/>
      <c r="BE12852" s="2180"/>
      <c r="BF12852" s="2180"/>
      <c r="BG12852" s="2180"/>
      <c r="BH12852" s="2180"/>
      <c r="BI12852" s="2180"/>
      <c r="BJ12852" s="2180"/>
      <c r="BK12852" s="2180"/>
      <c r="BL12852" s="2180"/>
      <c r="BM12852" s="2180"/>
      <c r="BN12852" s="2180"/>
      <c r="BO12852" s="2180"/>
      <c r="BP12852" s="2180"/>
      <c r="BQ12852" s="2180"/>
      <c r="BR12852" s="2180"/>
      <c r="BS12852" s="2180"/>
      <c r="BT12852" s="2180"/>
      <c r="BU12852" s="2180"/>
      <c r="BV12852" s="2180"/>
      <c r="BW12852" s="2180"/>
      <c r="BX12852" s="2180"/>
      <c r="BY12852" s="2180"/>
      <c r="BZ12852" s="2180"/>
      <c r="CA12852" s="2180"/>
      <c r="CB12852" s="2180"/>
      <c r="CC12852" s="2180"/>
      <c r="CD12852" s="2180"/>
      <c r="CE12852" s="2180"/>
      <c r="CF12852" s="2180"/>
      <c r="CG12852" s="2180"/>
      <c r="CH12852" s="2180"/>
      <c r="CI12852" s="2180"/>
      <c r="CJ12852" s="2180"/>
      <c r="CK12852" s="2180"/>
      <c r="CL12852" s="2180"/>
      <c r="CM12852" s="2180"/>
      <c r="CN12852" s="2180"/>
      <c r="CO12852" s="2180"/>
      <c r="CP12852" s="2180"/>
      <c r="CQ12852" s="2180"/>
      <c r="CR12852" s="2180"/>
      <c r="CS12852" s="2180"/>
      <c r="CT12852" s="2180"/>
      <c r="CU12852" s="2180"/>
      <c r="CV12852" s="2180"/>
      <c r="CW12852" s="2180"/>
      <c r="CX12852" s="2180"/>
      <c r="CY12852" s="2180"/>
      <c r="CZ12852" s="2180"/>
      <c r="DA12852" s="2180"/>
      <c r="DB12852" s="2180"/>
      <c r="DC12852" s="2180"/>
      <c r="DD12852" s="2180"/>
      <c r="DE12852" s="2180"/>
      <c r="DF12852" s="2180"/>
      <c r="DG12852" s="2180"/>
      <c r="DH12852" s="2180"/>
      <c r="DI12852" s="2180"/>
      <c r="DJ12852" s="2180"/>
      <c r="DK12852" s="2180"/>
      <c r="DL12852" s="2180"/>
      <c r="DM12852" s="2180"/>
      <c r="DN12852" s="2180"/>
      <c r="DO12852" s="2180"/>
      <c r="DP12852" s="2180"/>
      <c r="DQ12852" s="2180"/>
      <c r="DR12852" s="2180"/>
      <c r="DS12852" s="2180"/>
      <c r="DT12852" s="2180"/>
      <c r="DU12852" s="2180"/>
      <c r="DV12852" s="2180"/>
      <c r="DW12852" s="2180"/>
      <c r="DX12852" s="2180"/>
      <c r="DY12852" s="2180"/>
      <c r="DZ12852" s="2180"/>
      <c r="EA12852" s="2180"/>
      <c r="EB12852" s="2180"/>
      <c r="EC12852" s="2180"/>
      <c r="ED12852" s="2180"/>
      <c r="EE12852" s="2180"/>
      <c r="EF12852" s="2180"/>
      <c r="EG12852" s="2180"/>
      <c r="EH12852" s="2180"/>
      <c r="EI12852" s="2180"/>
      <c r="EJ12852" s="2180"/>
      <c r="EK12852" s="2180"/>
      <c r="EL12852" s="2180"/>
      <c r="EM12852" s="2180"/>
      <c r="EN12852" s="2180"/>
      <c r="EO12852" s="2180"/>
      <c r="EP12852" s="2180"/>
      <c r="EQ12852" s="2180"/>
      <c r="ER12852" s="2180"/>
      <c r="ES12852" s="2180"/>
      <c r="ET12852" s="2180"/>
      <c r="EU12852" s="2180"/>
      <c r="EV12852" s="2180"/>
      <c r="EW12852" s="2180"/>
      <c r="EX12852" s="2180"/>
      <c r="EY12852" s="2180"/>
      <c r="EZ12852" s="2180"/>
      <c r="FA12852" s="2180"/>
      <c r="FB12852" s="2180"/>
      <c r="FC12852" s="2180"/>
      <c r="FD12852" s="2180"/>
      <c r="FE12852" s="2180"/>
      <c r="FF12852" s="2180"/>
      <c r="FG12852" s="2180"/>
      <c r="FH12852" s="2180"/>
      <c r="FI12852" s="2180"/>
      <c r="FJ12852" s="2180"/>
      <c r="FK12852" s="2180"/>
      <c r="FL12852" s="2180"/>
      <c r="FM12852" s="2180"/>
      <c r="FN12852" s="2180"/>
      <c r="FO12852" s="2180"/>
      <c r="FP12852" s="2180"/>
      <c r="FQ12852" s="2180"/>
      <c r="FR12852" s="2180"/>
      <c r="FS12852" s="2180"/>
      <c r="FT12852" s="2180"/>
      <c r="FU12852" s="2180"/>
      <c r="FV12852" s="2180"/>
      <c r="FW12852" s="2180"/>
      <c r="FX12852" s="2180"/>
      <c r="FY12852" s="2180"/>
      <c r="FZ12852" s="2180"/>
      <c r="GA12852" s="2180"/>
      <c r="GB12852" s="2180"/>
      <c r="GC12852" s="2180"/>
      <c r="GD12852" s="2180"/>
      <c r="GE12852" s="2180"/>
      <c r="GF12852" s="2180"/>
      <c r="GG12852" s="2180"/>
      <c r="GH12852" s="2180"/>
      <c r="GI12852" s="2180"/>
      <c r="GJ12852" s="2180"/>
      <c r="GK12852" s="2180"/>
      <c r="GL12852" s="2180"/>
      <c r="GM12852" s="2180"/>
      <c r="GN12852" s="2180"/>
      <c r="GO12852" s="2180"/>
      <c r="GP12852" s="2180"/>
      <c r="GQ12852" s="2180"/>
      <c r="GR12852" s="2180"/>
      <c r="GS12852" s="2180"/>
      <c r="GT12852" s="2180"/>
      <c r="GU12852" s="2180"/>
      <c r="GV12852" s="2180"/>
      <c r="GW12852" s="2180"/>
      <c r="GX12852" s="2180"/>
      <c r="GY12852" s="2180"/>
      <c r="GZ12852" s="2180"/>
      <c r="HA12852" s="2180"/>
      <c r="HB12852" s="2180"/>
      <c r="HC12852" s="2180"/>
      <c r="HD12852" s="2180"/>
      <c r="HE12852" s="2180"/>
      <c r="HF12852" s="2180"/>
      <c r="HG12852" s="2180"/>
      <c r="HH12852" s="2180"/>
      <c r="HI12852" s="2180"/>
      <c r="HJ12852" s="2180"/>
      <c r="HK12852" s="2180"/>
      <c r="HL12852" s="2180"/>
      <c r="HM12852" s="2180"/>
      <c r="HN12852" s="2180"/>
      <c r="HO12852" s="2180"/>
      <c r="HP12852" s="2180"/>
      <c r="HQ12852" s="2180"/>
      <c r="HR12852" s="2180"/>
      <c r="HS12852" s="2180"/>
      <c r="HT12852" s="2180"/>
      <c r="HU12852" s="2180"/>
      <c r="HV12852" s="2180"/>
      <c r="HW12852" s="2180"/>
      <c r="HX12852" s="2180"/>
      <c r="HY12852" s="2180"/>
      <c r="HZ12852" s="2180"/>
      <c r="IA12852" s="2180"/>
      <c r="IB12852" s="2180"/>
      <c r="IC12852" s="2180"/>
      <c r="ID12852" s="2180"/>
      <c r="IE12852" s="2180"/>
      <c r="IF12852" s="2180"/>
      <c r="IG12852" s="2180"/>
      <c r="IH12852" s="2180"/>
      <c r="II12852" s="2180"/>
      <c r="IJ12852" s="2180"/>
      <c r="IK12852" s="2180"/>
      <c r="IL12852" s="2180"/>
      <c r="IM12852" s="2180"/>
      <c r="IN12852" s="2180"/>
      <c r="IO12852" s="2180"/>
      <c r="IP12852" s="2180"/>
      <c r="IQ12852" s="2180"/>
      <c r="IR12852" s="2180"/>
      <c r="IS12852" s="2180"/>
      <c r="IT12852" s="2180"/>
      <c r="IU12852" s="2180"/>
      <c r="IV12852" s="2180"/>
    </row>
    <row r="12853" spans="1:256" hidden="1">
      <c r="A12853" s="2149"/>
      <c r="B12853" s="2231"/>
      <c r="C12853" s="2143"/>
      <c r="D12853" s="2149"/>
      <c r="E12853" s="2173"/>
      <c r="F12853" s="2233"/>
      <c r="G12853" s="2234"/>
      <c r="H12853" s="2234"/>
      <c r="I12853" s="2233"/>
      <c r="J12853" s="2235"/>
      <c r="K12853" s="2235"/>
      <c r="L12853" s="2266"/>
      <c r="M12853" s="2175">
        <v>0</v>
      </c>
      <c r="N12853" s="2237"/>
      <c r="O12853" s="2119"/>
      <c r="P12853" s="2120" t="s">
        <v>2912</v>
      </c>
      <c r="Q12853" s="2125" t="s">
        <v>2994</v>
      </c>
      <c r="R12853" s="2122">
        <f>0.5/E12852</f>
        <v>7.1428571428571426E-3</v>
      </c>
      <c r="S12853" s="2120">
        <f>R12853*E12852</f>
        <v>0.5</v>
      </c>
      <c r="T12853" s="2124">
        <v>0.11799999999999999</v>
      </c>
      <c r="U12853" s="2180"/>
      <c r="V12853" s="2180"/>
      <c r="W12853" s="2180"/>
      <c r="X12853" s="2180"/>
      <c r="Y12853" s="2180"/>
      <c r="Z12853" s="2180"/>
      <c r="AA12853" s="2180"/>
      <c r="AB12853" s="2180"/>
      <c r="AC12853" s="2180"/>
      <c r="AD12853" s="2180"/>
      <c r="AE12853" s="2180"/>
      <c r="AF12853" s="2180"/>
      <c r="AG12853" s="2180"/>
      <c r="AH12853" s="2180"/>
      <c r="AI12853" s="2180"/>
      <c r="AJ12853" s="2180"/>
      <c r="AK12853" s="2180"/>
      <c r="AL12853" s="2180"/>
      <c r="AM12853" s="2180"/>
      <c r="AN12853" s="2180"/>
      <c r="AO12853" s="2180"/>
      <c r="AP12853" s="2180"/>
      <c r="AQ12853" s="2180"/>
      <c r="AR12853" s="2180"/>
      <c r="AS12853" s="2180"/>
      <c r="AT12853" s="2180"/>
      <c r="AU12853" s="2180"/>
      <c r="AV12853" s="2180"/>
      <c r="AW12853" s="2180"/>
      <c r="AX12853" s="2180"/>
      <c r="AY12853" s="2180"/>
      <c r="AZ12853" s="2180"/>
      <c r="BA12853" s="2180"/>
      <c r="BB12853" s="2180"/>
      <c r="BC12853" s="2180"/>
      <c r="BD12853" s="2180"/>
      <c r="BE12853" s="2180"/>
      <c r="BF12853" s="2180"/>
      <c r="BG12853" s="2180"/>
      <c r="BH12853" s="2180"/>
      <c r="BI12853" s="2180"/>
      <c r="BJ12853" s="2180"/>
      <c r="BK12853" s="2180"/>
      <c r="BL12853" s="2180"/>
      <c r="BM12853" s="2180"/>
      <c r="BN12853" s="2180"/>
      <c r="BO12853" s="2180"/>
      <c r="BP12853" s="2180"/>
      <c r="BQ12853" s="2180"/>
      <c r="BR12853" s="2180"/>
      <c r="BS12853" s="2180"/>
      <c r="BT12853" s="2180"/>
      <c r="BU12853" s="2180"/>
      <c r="BV12853" s="2180"/>
      <c r="BW12853" s="2180"/>
      <c r="BX12853" s="2180"/>
      <c r="BY12853" s="2180"/>
      <c r="BZ12853" s="2180"/>
      <c r="CA12853" s="2180"/>
      <c r="CB12853" s="2180"/>
      <c r="CC12853" s="2180"/>
      <c r="CD12853" s="2180"/>
      <c r="CE12853" s="2180"/>
      <c r="CF12853" s="2180"/>
      <c r="CG12853" s="2180"/>
      <c r="CH12853" s="2180"/>
      <c r="CI12853" s="2180"/>
      <c r="CJ12853" s="2180"/>
      <c r="CK12853" s="2180"/>
      <c r="CL12853" s="2180"/>
      <c r="CM12853" s="2180"/>
      <c r="CN12853" s="2180"/>
      <c r="CO12853" s="2180"/>
      <c r="CP12853" s="2180"/>
      <c r="CQ12853" s="2180"/>
      <c r="CR12853" s="2180"/>
      <c r="CS12853" s="2180"/>
      <c r="CT12853" s="2180"/>
      <c r="CU12853" s="2180"/>
      <c r="CV12853" s="2180"/>
      <c r="CW12853" s="2180"/>
      <c r="CX12853" s="2180"/>
      <c r="CY12853" s="2180"/>
      <c r="CZ12853" s="2180"/>
      <c r="DA12853" s="2180"/>
      <c r="DB12853" s="2180"/>
      <c r="DC12853" s="2180"/>
      <c r="DD12853" s="2180"/>
      <c r="DE12853" s="2180"/>
      <c r="DF12853" s="2180"/>
      <c r="DG12853" s="2180"/>
      <c r="DH12853" s="2180"/>
      <c r="DI12853" s="2180"/>
      <c r="DJ12853" s="2180"/>
      <c r="DK12853" s="2180"/>
      <c r="DL12853" s="2180"/>
      <c r="DM12853" s="2180"/>
      <c r="DN12853" s="2180"/>
      <c r="DO12853" s="2180"/>
      <c r="DP12853" s="2180"/>
      <c r="DQ12853" s="2180"/>
      <c r="DR12853" s="2180"/>
      <c r="DS12853" s="2180"/>
      <c r="DT12853" s="2180"/>
      <c r="DU12853" s="2180"/>
      <c r="DV12853" s="2180"/>
      <c r="DW12853" s="2180"/>
      <c r="DX12853" s="2180"/>
      <c r="DY12853" s="2180"/>
      <c r="DZ12853" s="2180"/>
      <c r="EA12853" s="2180"/>
      <c r="EB12853" s="2180"/>
      <c r="EC12853" s="2180"/>
      <c r="ED12853" s="2180"/>
      <c r="EE12853" s="2180"/>
      <c r="EF12853" s="2180"/>
      <c r="EG12853" s="2180"/>
      <c r="EH12853" s="2180"/>
      <c r="EI12853" s="2180"/>
      <c r="EJ12853" s="2180"/>
      <c r="EK12853" s="2180"/>
      <c r="EL12853" s="2180"/>
      <c r="EM12853" s="2180"/>
      <c r="EN12853" s="2180"/>
      <c r="EO12853" s="2180"/>
      <c r="EP12853" s="2180"/>
      <c r="EQ12853" s="2180"/>
      <c r="ER12853" s="2180"/>
      <c r="ES12853" s="2180"/>
      <c r="ET12853" s="2180"/>
      <c r="EU12853" s="2180"/>
      <c r="EV12853" s="2180"/>
      <c r="EW12853" s="2180"/>
      <c r="EX12853" s="2180"/>
      <c r="EY12853" s="2180"/>
      <c r="EZ12853" s="2180"/>
      <c r="FA12853" s="2180"/>
      <c r="FB12853" s="2180"/>
      <c r="FC12853" s="2180"/>
      <c r="FD12853" s="2180"/>
      <c r="FE12853" s="2180"/>
      <c r="FF12853" s="2180"/>
      <c r="FG12853" s="2180"/>
      <c r="FH12853" s="2180"/>
      <c r="FI12853" s="2180"/>
      <c r="FJ12853" s="2180"/>
      <c r="FK12853" s="2180"/>
      <c r="FL12853" s="2180"/>
      <c r="FM12853" s="2180"/>
      <c r="FN12853" s="2180"/>
      <c r="FO12853" s="2180"/>
      <c r="FP12853" s="2180"/>
      <c r="FQ12853" s="2180"/>
      <c r="FR12853" s="2180"/>
      <c r="FS12853" s="2180"/>
      <c r="FT12853" s="2180"/>
      <c r="FU12853" s="2180"/>
      <c r="FV12853" s="2180"/>
      <c r="FW12853" s="2180"/>
      <c r="FX12853" s="2180"/>
      <c r="FY12853" s="2180"/>
      <c r="FZ12853" s="2180"/>
      <c r="GA12853" s="2180"/>
      <c r="GB12853" s="2180"/>
      <c r="GC12853" s="2180"/>
      <c r="GD12853" s="2180"/>
      <c r="GE12853" s="2180"/>
      <c r="GF12853" s="2180"/>
      <c r="GG12853" s="2180"/>
      <c r="GH12853" s="2180"/>
      <c r="GI12853" s="2180"/>
      <c r="GJ12853" s="2180"/>
      <c r="GK12853" s="2180"/>
      <c r="GL12853" s="2180"/>
      <c r="GM12853" s="2180"/>
      <c r="GN12853" s="2180"/>
      <c r="GO12853" s="2180"/>
      <c r="GP12853" s="2180"/>
      <c r="GQ12853" s="2180"/>
      <c r="GR12853" s="2180"/>
      <c r="GS12853" s="2180"/>
      <c r="GT12853" s="2180"/>
      <c r="GU12853" s="2180"/>
      <c r="GV12853" s="2180"/>
      <c r="GW12853" s="2180"/>
      <c r="GX12853" s="2180"/>
      <c r="GY12853" s="2180"/>
      <c r="GZ12853" s="2180"/>
      <c r="HA12853" s="2180"/>
      <c r="HB12853" s="2180"/>
      <c r="HC12853" s="2180"/>
      <c r="HD12853" s="2180"/>
      <c r="HE12853" s="2180"/>
      <c r="HF12853" s="2180"/>
      <c r="HG12853" s="2180"/>
      <c r="HH12853" s="2180"/>
      <c r="HI12853" s="2180"/>
      <c r="HJ12853" s="2180"/>
      <c r="HK12853" s="2180"/>
      <c r="HL12853" s="2180"/>
      <c r="HM12853" s="2180"/>
      <c r="HN12853" s="2180"/>
      <c r="HO12853" s="2180"/>
      <c r="HP12853" s="2180"/>
      <c r="HQ12853" s="2180"/>
      <c r="HR12853" s="2180"/>
      <c r="HS12853" s="2180"/>
      <c r="HT12853" s="2180"/>
      <c r="HU12853" s="2180"/>
      <c r="HV12853" s="2180"/>
      <c r="HW12853" s="2180"/>
      <c r="HX12853" s="2180"/>
      <c r="HY12853" s="2180"/>
      <c r="HZ12853" s="2180"/>
      <c r="IA12853" s="2180"/>
      <c r="IB12853" s="2180"/>
      <c r="IC12853" s="2180"/>
      <c r="ID12853" s="2180"/>
      <c r="IE12853" s="2180"/>
      <c r="IF12853" s="2180"/>
      <c r="IG12853" s="2180"/>
      <c r="IH12853" s="2180"/>
      <c r="II12853" s="2180"/>
      <c r="IJ12853" s="2180"/>
      <c r="IK12853" s="2180"/>
      <c r="IL12853" s="2180"/>
      <c r="IM12853" s="2180"/>
      <c r="IN12853" s="2180"/>
      <c r="IO12853" s="2180"/>
      <c r="IP12853" s="2180"/>
      <c r="IQ12853" s="2180"/>
      <c r="IR12853" s="2180"/>
      <c r="IS12853" s="2180"/>
      <c r="IT12853" s="2180"/>
      <c r="IU12853" s="2180"/>
      <c r="IV12853" s="2180"/>
    </row>
    <row r="12854" spans="1:256" hidden="1">
      <c r="A12854" s="2149"/>
      <c r="B12854" s="2231"/>
      <c r="C12854" s="2143"/>
      <c r="D12854" s="2149"/>
      <c r="E12854" s="2173"/>
      <c r="F12854" s="2233"/>
      <c r="G12854" s="2234"/>
      <c r="H12854" s="2234"/>
      <c r="I12854" s="2233"/>
      <c r="J12854" s="2235"/>
      <c r="K12854" s="2235"/>
      <c r="L12854" s="2266"/>
      <c r="M12854" s="2175">
        <v>0</v>
      </c>
      <c r="N12854" s="2237"/>
      <c r="O12854" s="2119"/>
      <c r="P12854" s="2120"/>
      <c r="Q12854" s="2125"/>
      <c r="R12854" s="2122"/>
      <c r="S12854" s="2120">
        <f>R12854*E12852</f>
        <v>0</v>
      </c>
      <c r="T12854" s="2124"/>
      <c r="U12854" s="2180"/>
      <c r="V12854" s="2180"/>
      <c r="W12854" s="2180"/>
      <c r="X12854" s="2180"/>
      <c r="Y12854" s="2180"/>
      <c r="Z12854" s="2180"/>
      <c r="AA12854" s="2180"/>
      <c r="AB12854" s="2180"/>
      <c r="AC12854" s="2180"/>
      <c r="AD12854" s="2180"/>
      <c r="AE12854" s="2180"/>
      <c r="AF12854" s="2180"/>
      <c r="AG12854" s="2180"/>
      <c r="AH12854" s="2180"/>
      <c r="AI12854" s="2180"/>
      <c r="AJ12854" s="2180"/>
      <c r="AK12854" s="2180"/>
      <c r="AL12854" s="2180"/>
      <c r="AM12854" s="2180"/>
      <c r="AN12854" s="2180"/>
      <c r="AO12854" s="2180"/>
      <c r="AP12854" s="2180"/>
      <c r="AQ12854" s="2180"/>
      <c r="AR12854" s="2180"/>
      <c r="AS12854" s="2180"/>
      <c r="AT12854" s="2180"/>
      <c r="AU12854" s="2180"/>
      <c r="AV12854" s="2180"/>
      <c r="AW12854" s="2180"/>
      <c r="AX12854" s="2180"/>
      <c r="AY12854" s="2180"/>
      <c r="AZ12854" s="2180"/>
      <c r="BA12854" s="2180"/>
      <c r="BB12854" s="2180"/>
      <c r="BC12854" s="2180"/>
      <c r="BD12854" s="2180"/>
      <c r="BE12854" s="2180"/>
      <c r="BF12854" s="2180"/>
      <c r="BG12854" s="2180"/>
      <c r="BH12854" s="2180"/>
      <c r="BI12854" s="2180"/>
      <c r="BJ12854" s="2180"/>
      <c r="BK12854" s="2180"/>
      <c r="BL12854" s="2180"/>
      <c r="BM12854" s="2180"/>
      <c r="BN12854" s="2180"/>
      <c r="BO12854" s="2180"/>
      <c r="BP12854" s="2180"/>
      <c r="BQ12854" s="2180"/>
      <c r="BR12854" s="2180"/>
      <c r="BS12854" s="2180"/>
      <c r="BT12854" s="2180"/>
      <c r="BU12854" s="2180"/>
      <c r="BV12854" s="2180"/>
      <c r="BW12854" s="2180"/>
      <c r="BX12854" s="2180"/>
      <c r="BY12854" s="2180"/>
      <c r="BZ12854" s="2180"/>
      <c r="CA12854" s="2180"/>
      <c r="CB12854" s="2180"/>
      <c r="CC12854" s="2180"/>
      <c r="CD12854" s="2180"/>
      <c r="CE12854" s="2180"/>
      <c r="CF12854" s="2180"/>
      <c r="CG12854" s="2180"/>
      <c r="CH12854" s="2180"/>
      <c r="CI12854" s="2180"/>
      <c r="CJ12854" s="2180"/>
      <c r="CK12854" s="2180"/>
      <c r="CL12854" s="2180"/>
      <c r="CM12854" s="2180"/>
      <c r="CN12854" s="2180"/>
      <c r="CO12854" s="2180"/>
      <c r="CP12854" s="2180"/>
      <c r="CQ12854" s="2180"/>
      <c r="CR12854" s="2180"/>
      <c r="CS12854" s="2180"/>
      <c r="CT12854" s="2180"/>
      <c r="CU12854" s="2180"/>
      <c r="CV12854" s="2180"/>
      <c r="CW12854" s="2180"/>
      <c r="CX12854" s="2180"/>
      <c r="CY12854" s="2180"/>
      <c r="CZ12854" s="2180"/>
      <c r="DA12854" s="2180"/>
      <c r="DB12854" s="2180"/>
      <c r="DC12854" s="2180"/>
      <c r="DD12854" s="2180"/>
      <c r="DE12854" s="2180"/>
      <c r="DF12854" s="2180"/>
      <c r="DG12854" s="2180"/>
      <c r="DH12854" s="2180"/>
      <c r="DI12854" s="2180"/>
      <c r="DJ12854" s="2180"/>
      <c r="DK12854" s="2180"/>
      <c r="DL12854" s="2180"/>
      <c r="DM12854" s="2180"/>
      <c r="DN12854" s="2180"/>
      <c r="DO12854" s="2180"/>
      <c r="DP12854" s="2180"/>
      <c r="DQ12854" s="2180"/>
      <c r="DR12854" s="2180"/>
      <c r="DS12854" s="2180"/>
      <c r="DT12854" s="2180"/>
      <c r="DU12854" s="2180"/>
      <c r="DV12854" s="2180"/>
      <c r="DW12854" s="2180"/>
      <c r="DX12854" s="2180"/>
      <c r="DY12854" s="2180"/>
      <c r="DZ12854" s="2180"/>
      <c r="EA12854" s="2180"/>
      <c r="EB12854" s="2180"/>
      <c r="EC12854" s="2180"/>
      <c r="ED12854" s="2180"/>
      <c r="EE12854" s="2180"/>
      <c r="EF12854" s="2180"/>
      <c r="EG12854" s="2180"/>
      <c r="EH12854" s="2180"/>
      <c r="EI12854" s="2180"/>
      <c r="EJ12854" s="2180"/>
      <c r="EK12854" s="2180"/>
      <c r="EL12854" s="2180"/>
      <c r="EM12854" s="2180"/>
      <c r="EN12854" s="2180"/>
      <c r="EO12854" s="2180"/>
      <c r="EP12854" s="2180"/>
      <c r="EQ12854" s="2180"/>
      <c r="ER12854" s="2180"/>
      <c r="ES12854" s="2180"/>
      <c r="ET12854" s="2180"/>
      <c r="EU12854" s="2180"/>
      <c r="EV12854" s="2180"/>
      <c r="EW12854" s="2180"/>
      <c r="EX12854" s="2180"/>
      <c r="EY12854" s="2180"/>
      <c r="EZ12854" s="2180"/>
      <c r="FA12854" s="2180"/>
      <c r="FB12854" s="2180"/>
      <c r="FC12854" s="2180"/>
      <c r="FD12854" s="2180"/>
      <c r="FE12854" s="2180"/>
      <c r="FF12854" s="2180"/>
      <c r="FG12854" s="2180"/>
      <c r="FH12854" s="2180"/>
      <c r="FI12854" s="2180"/>
      <c r="FJ12854" s="2180"/>
      <c r="FK12854" s="2180"/>
      <c r="FL12854" s="2180"/>
      <c r="FM12854" s="2180"/>
      <c r="FN12854" s="2180"/>
      <c r="FO12854" s="2180"/>
      <c r="FP12854" s="2180"/>
      <c r="FQ12854" s="2180"/>
      <c r="FR12854" s="2180"/>
      <c r="FS12854" s="2180"/>
      <c r="FT12854" s="2180"/>
      <c r="FU12854" s="2180"/>
      <c r="FV12854" s="2180"/>
      <c r="FW12854" s="2180"/>
      <c r="FX12854" s="2180"/>
      <c r="FY12854" s="2180"/>
      <c r="FZ12854" s="2180"/>
      <c r="GA12854" s="2180"/>
      <c r="GB12854" s="2180"/>
      <c r="GC12854" s="2180"/>
      <c r="GD12854" s="2180"/>
      <c r="GE12854" s="2180"/>
      <c r="GF12854" s="2180"/>
      <c r="GG12854" s="2180"/>
      <c r="GH12854" s="2180"/>
      <c r="GI12854" s="2180"/>
      <c r="GJ12854" s="2180"/>
      <c r="GK12854" s="2180"/>
      <c r="GL12854" s="2180"/>
      <c r="GM12854" s="2180"/>
      <c r="GN12854" s="2180"/>
      <c r="GO12854" s="2180"/>
      <c r="GP12854" s="2180"/>
      <c r="GQ12854" s="2180"/>
      <c r="GR12854" s="2180"/>
      <c r="GS12854" s="2180"/>
      <c r="GT12854" s="2180"/>
      <c r="GU12854" s="2180"/>
      <c r="GV12854" s="2180"/>
      <c r="GW12854" s="2180"/>
      <c r="GX12854" s="2180"/>
      <c r="GY12854" s="2180"/>
      <c r="GZ12854" s="2180"/>
      <c r="HA12854" s="2180"/>
      <c r="HB12854" s="2180"/>
      <c r="HC12854" s="2180"/>
      <c r="HD12854" s="2180"/>
      <c r="HE12854" s="2180"/>
      <c r="HF12854" s="2180"/>
      <c r="HG12854" s="2180"/>
      <c r="HH12854" s="2180"/>
      <c r="HI12854" s="2180"/>
      <c r="HJ12854" s="2180"/>
      <c r="HK12854" s="2180"/>
      <c r="HL12854" s="2180"/>
      <c r="HM12854" s="2180"/>
      <c r="HN12854" s="2180"/>
      <c r="HO12854" s="2180"/>
      <c r="HP12854" s="2180"/>
      <c r="HQ12854" s="2180"/>
      <c r="HR12854" s="2180"/>
      <c r="HS12854" s="2180"/>
      <c r="HT12854" s="2180"/>
      <c r="HU12854" s="2180"/>
      <c r="HV12854" s="2180"/>
      <c r="HW12854" s="2180"/>
      <c r="HX12854" s="2180"/>
      <c r="HY12854" s="2180"/>
      <c r="HZ12854" s="2180"/>
      <c r="IA12854" s="2180"/>
      <c r="IB12854" s="2180"/>
      <c r="IC12854" s="2180"/>
      <c r="ID12854" s="2180"/>
      <c r="IE12854" s="2180"/>
      <c r="IF12854" s="2180"/>
      <c r="IG12854" s="2180"/>
      <c r="IH12854" s="2180"/>
      <c r="II12854" s="2180"/>
      <c r="IJ12854" s="2180"/>
      <c r="IK12854" s="2180"/>
      <c r="IL12854" s="2180"/>
      <c r="IM12854" s="2180"/>
      <c r="IN12854" s="2180"/>
      <c r="IO12854" s="2180"/>
      <c r="IP12854" s="2180"/>
      <c r="IQ12854" s="2180"/>
      <c r="IR12854" s="2180"/>
      <c r="IS12854" s="2180"/>
      <c r="IT12854" s="2180"/>
      <c r="IU12854" s="2180"/>
      <c r="IV12854" s="2180"/>
    </row>
    <row r="12855" spans="1:256" hidden="1">
      <c r="A12855" s="2149"/>
      <c r="B12855" s="2173"/>
      <c r="C12855" s="2145"/>
      <c r="D12855" s="2149"/>
      <c r="E12855" s="2173"/>
      <c r="F12855" s="2233"/>
      <c r="G12855" s="2234"/>
      <c r="H12855" s="2234"/>
      <c r="I12855" s="2233"/>
      <c r="J12855" s="2235"/>
      <c r="K12855" s="2235"/>
      <c r="L12855" s="2266"/>
      <c r="M12855" s="2175">
        <v>0</v>
      </c>
      <c r="N12855" s="2237"/>
      <c r="O12855" s="2119"/>
      <c r="P12855" s="2120"/>
      <c r="Q12855" s="2125"/>
      <c r="R12855" s="2122"/>
      <c r="S12855" s="2120">
        <f>R12855*E12852</f>
        <v>0</v>
      </c>
      <c r="T12855" s="2124"/>
      <c r="U12855" s="2180"/>
      <c r="V12855" s="2180"/>
      <c r="W12855" s="2180"/>
      <c r="X12855" s="2180"/>
      <c r="Y12855" s="2180"/>
      <c r="Z12855" s="2180"/>
      <c r="AA12855" s="2180"/>
      <c r="AB12855" s="2180"/>
      <c r="AC12855" s="2180"/>
      <c r="AD12855" s="2180"/>
      <c r="AE12855" s="2180"/>
      <c r="AF12855" s="2180"/>
      <c r="AG12855" s="2180"/>
      <c r="AH12855" s="2180"/>
      <c r="AI12855" s="2180"/>
      <c r="AJ12855" s="2180"/>
      <c r="AK12855" s="2180"/>
      <c r="AL12855" s="2180"/>
      <c r="AM12855" s="2180"/>
      <c r="AN12855" s="2180"/>
      <c r="AO12855" s="2180"/>
      <c r="AP12855" s="2180"/>
      <c r="AQ12855" s="2180"/>
      <c r="AR12855" s="2180"/>
      <c r="AS12855" s="2180"/>
      <c r="AT12855" s="2180"/>
      <c r="AU12855" s="2180"/>
      <c r="AV12855" s="2180"/>
      <c r="AW12855" s="2180"/>
      <c r="AX12855" s="2180"/>
      <c r="AY12855" s="2180"/>
      <c r="AZ12855" s="2180"/>
      <c r="BA12855" s="2180"/>
      <c r="BB12855" s="2180"/>
      <c r="BC12855" s="2180"/>
      <c r="BD12855" s="2180"/>
      <c r="BE12855" s="2180"/>
      <c r="BF12855" s="2180"/>
      <c r="BG12855" s="2180"/>
      <c r="BH12855" s="2180"/>
      <c r="BI12855" s="2180"/>
      <c r="BJ12855" s="2180"/>
      <c r="BK12855" s="2180"/>
      <c r="BL12855" s="2180"/>
      <c r="BM12855" s="2180"/>
      <c r="BN12855" s="2180"/>
      <c r="BO12855" s="2180"/>
      <c r="BP12855" s="2180"/>
      <c r="BQ12855" s="2180"/>
      <c r="BR12855" s="2180"/>
      <c r="BS12855" s="2180"/>
      <c r="BT12855" s="2180"/>
      <c r="BU12855" s="2180"/>
      <c r="BV12855" s="2180"/>
      <c r="BW12855" s="2180"/>
      <c r="BX12855" s="2180"/>
      <c r="BY12855" s="2180"/>
      <c r="BZ12855" s="2180"/>
      <c r="CA12855" s="2180"/>
      <c r="CB12855" s="2180"/>
      <c r="CC12855" s="2180"/>
      <c r="CD12855" s="2180"/>
      <c r="CE12855" s="2180"/>
      <c r="CF12855" s="2180"/>
      <c r="CG12855" s="2180"/>
      <c r="CH12855" s="2180"/>
      <c r="CI12855" s="2180"/>
      <c r="CJ12855" s="2180"/>
      <c r="CK12855" s="2180"/>
      <c r="CL12855" s="2180"/>
      <c r="CM12855" s="2180"/>
      <c r="CN12855" s="2180"/>
      <c r="CO12855" s="2180"/>
      <c r="CP12855" s="2180"/>
      <c r="CQ12855" s="2180"/>
      <c r="CR12855" s="2180"/>
      <c r="CS12855" s="2180"/>
      <c r="CT12855" s="2180"/>
      <c r="CU12855" s="2180"/>
      <c r="CV12855" s="2180"/>
      <c r="CW12855" s="2180"/>
      <c r="CX12855" s="2180"/>
      <c r="CY12855" s="2180"/>
      <c r="CZ12855" s="2180"/>
      <c r="DA12855" s="2180"/>
      <c r="DB12855" s="2180"/>
      <c r="DC12855" s="2180"/>
      <c r="DD12855" s="2180"/>
      <c r="DE12855" s="2180"/>
      <c r="DF12855" s="2180"/>
      <c r="DG12855" s="2180"/>
      <c r="DH12855" s="2180"/>
      <c r="DI12855" s="2180"/>
      <c r="DJ12855" s="2180"/>
      <c r="DK12855" s="2180"/>
      <c r="DL12855" s="2180"/>
      <c r="DM12855" s="2180"/>
      <c r="DN12855" s="2180"/>
      <c r="DO12855" s="2180"/>
      <c r="DP12855" s="2180"/>
      <c r="DQ12855" s="2180"/>
      <c r="DR12855" s="2180"/>
      <c r="DS12855" s="2180"/>
      <c r="DT12855" s="2180"/>
      <c r="DU12855" s="2180"/>
      <c r="DV12855" s="2180"/>
      <c r="DW12855" s="2180"/>
      <c r="DX12855" s="2180"/>
      <c r="DY12855" s="2180"/>
      <c r="DZ12855" s="2180"/>
      <c r="EA12855" s="2180"/>
      <c r="EB12855" s="2180"/>
      <c r="EC12855" s="2180"/>
      <c r="ED12855" s="2180"/>
      <c r="EE12855" s="2180"/>
      <c r="EF12855" s="2180"/>
      <c r="EG12855" s="2180"/>
      <c r="EH12855" s="2180"/>
      <c r="EI12855" s="2180"/>
      <c r="EJ12855" s="2180"/>
      <c r="EK12855" s="2180"/>
      <c r="EL12855" s="2180"/>
      <c r="EM12855" s="2180"/>
      <c r="EN12855" s="2180"/>
      <c r="EO12855" s="2180"/>
      <c r="EP12855" s="2180"/>
      <c r="EQ12855" s="2180"/>
      <c r="ER12855" s="2180"/>
      <c r="ES12855" s="2180"/>
      <c r="ET12855" s="2180"/>
      <c r="EU12855" s="2180"/>
      <c r="EV12855" s="2180"/>
      <c r="EW12855" s="2180"/>
      <c r="EX12855" s="2180"/>
      <c r="EY12855" s="2180"/>
      <c r="EZ12855" s="2180"/>
      <c r="FA12855" s="2180"/>
      <c r="FB12855" s="2180"/>
      <c r="FC12855" s="2180"/>
      <c r="FD12855" s="2180"/>
      <c r="FE12855" s="2180"/>
      <c r="FF12855" s="2180"/>
      <c r="FG12855" s="2180"/>
      <c r="FH12855" s="2180"/>
      <c r="FI12855" s="2180"/>
      <c r="FJ12855" s="2180"/>
      <c r="FK12855" s="2180"/>
      <c r="FL12855" s="2180"/>
      <c r="FM12855" s="2180"/>
      <c r="FN12855" s="2180"/>
      <c r="FO12855" s="2180"/>
      <c r="FP12855" s="2180"/>
      <c r="FQ12855" s="2180"/>
      <c r="FR12855" s="2180"/>
      <c r="FS12855" s="2180"/>
      <c r="FT12855" s="2180"/>
      <c r="FU12855" s="2180"/>
      <c r="FV12855" s="2180"/>
      <c r="FW12855" s="2180"/>
      <c r="FX12855" s="2180"/>
      <c r="FY12855" s="2180"/>
      <c r="FZ12855" s="2180"/>
      <c r="GA12855" s="2180"/>
      <c r="GB12855" s="2180"/>
      <c r="GC12855" s="2180"/>
      <c r="GD12855" s="2180"/>
      <c r="GE12855" s="2180"/>
      <c r="GF12855" s="2180"/>
      <c r="GG12855" s="2180"/>
      <c r="GH12855" s="2180"/>
      <c r="GI12855" s="2180"/>
      <c r="GJ12855" s="2180"/>
      <c r="GK12855" s="2180"/>
      <c r="GL12855" s="2180"/>
      <c r="GM12855" s="2180"/>
      <c r="GN12855" s="2180"/>
      <c r="GO12855" s="2180"/>
      <c r="GP12855" s="2180"/>
      <c r="GQ12855" s="2180"/>
      <c r="GR12855" s="2180"/>
      <c r="GS12855" s="2180"/>
      <c r="GT12855" s="2180"/>
      <c r="GU12855" s="2180"/>
      <c r="GV12855" s="2180"/>
      <c r="GW12855" s="2180"/>
      <c r="GX12855" s="2180"/>
      <c r="GY12855" s="2180"/>
      <c r="GZ12855" s="2180"/>
      <c r="HA12855" s="2180"/>
      <c r="HB12855" s="2180"/>
      <c r="HC12855" s="2180"/>
      <c r="HD12855" s="2180"/>
      <c r="HE12855" s="2180"/>
      <c r="HF12855" s="2180"/>
      <c r="HG12855" s="2180"/>
      <c r="HH12855" s="2180"/>
      <c r="HI12855" s="2180"/>
      <c r="HJ12855" s="2180"/>
      <c r="HK12855" s="2180"/>
      <c r="HL12855" s="2180"/>
      <c r="HM12855" s="2180"/>
      <c r="HN12855" s="2180"/>
      <c r="HO12855" s="2180"/>
      <c r="HP12855" s="2180"/>
      <c r="HQ12855" s="2180"/>
      <c r="HR12855" s="2180"/>
      <c r="HS12855" s="2180"/>
      <c r="HT12855" s="2180"/>
      <c r="HU12855" s="2180"/>
      <c r="HV12855" s="2180"/>
      <c r="HW12855" s="2180"/>
      <c r="HX12855" s="2180"/>
      <c r="HY12855" s="2180"/>
      <c r="HZ12855" s="2180"/>
      <c r="IA12855" s="2180"/>
      <c r="IB12855" s="2180"/>
      <c r="IC12855" s="2180"/>
      <c r="ID12855" s="2180"/>
      <c r="IE12855" s="2180"/>
      <c r="IF12855" s="2180"/>
      <c r="IG12855" s="2180"/>
      <c r="IH12855" s="2180"/>
      <c r="II12855" s="2180"/>
      <c r="IJ12855" s="2180"/>
      <c r="IK12855" s="2180"/>
      <c r="IL12855" s="2180"/>
      <c r="IM12855" s="2180"/>
      <c r="IN12855" s="2180"/>
      <c r="IO12855" s="2180"/>
      <c r="IP12855" s="2180"/>
      <c r="IQ12855" s="2180"/>
      <c r="IR12855" s="2180"/>
      <c r="IS12855" s="2180"/>
      <c r="IT12855" s="2180"/>
      <c r="IU12855" s="2180"/>
      <c r="IV12855" s="2180"/>
    </row>
    <row r="12856" spans="1:256" hidden="1">
      <c r="A12856" s="2149"/>
      <c r="B12856" s="2231"/>
      <c r="C12856" s="2143"/>
      <c r="D12856" s="2149"/>
      <c r="E12856" s="2173"/>
      <c r="F12856" s="2240"/>
      <c r="G12856" s="2234"/>
      <c r="H12856" s="2234"/>
      <c r="I12856" s="2233"/>
      <c r="J12856" s="2235"/>
      <c r="K12856" s="2235"/>
      <c r="L12856" s="2266"/>
      <c r="M12856" s="2175">
        <v>0</v>
      </c>
      <c r="N12856" s="2237"/>
      <c r="O12856" s="2119"/>
      <c r="P12856" s="2120"/>
      <c r="Q12856" s="2125"/>
      <c r="R12856" s="2122"/>
      <c r="S12856" s="2120">
        <f>R12856*E12852</f>
        <v>0</v>
      </c>
      <c r="T12856" s="2124"/>
      <c r="U12856" s="2180"/>
      <c r="V12856" s="2180"/>
      <c r="W12856" s="2180"/>
      <c r="X12856" s="2180"/>
      <c r="Y12856" s="2180"/>
      <c r="Z12856" s="2180"/>
      <c r="AA12856" s="2180"/>
      <c r="AB12856" s="2180"/>
      <c r="AC12856" s="2180"/>
      <c r="AD12856" s="2180"/>
      <c r="AE12856" s="2180"/>
      <c r="AF12856" s="2180"/>
      <c r="AG12856" s="2180"/>
      <c r="AH12856" s="2180"/>
      <c r="AI12856" s="2180"/>
      <c r="AJ12856" s="2180"/>
      <c r="AK12856" s="2180"/>
      <c r="AL12856" s="2180"/>
      <c r="AM12856" s="2180"/>
      <c r="AN12856" s="2180"/>
      <c r="AO12856" s="2180"/>
      <c r="AP12856" s="2180"/>
      <c r="AQ12856" s="2180"/>
      <c r="AR12856" s="2180"/>
      <c r="AS12856" s="2180"/>
      <c r="AT12856" s="2180"/>
      <c r="AU12856" s="2180"/>
      <c r="AV12856" s="2180"/>
      <c r="AW12856" s="2180"/>
      <c r="AX12856" s="2180"/>
      <c r="AY12856" s="2180"/>
      <c r="AZ12856" s="2180"/>
      <c r="BA12856" s="2180"/>
      <c r="BB12856" s="2180"/>
      <c r="BC12856" s="2180"/>
      <c r="BD12856" s="2180"/>
      <c r="BE12856" s="2180"/>
      <c r="BF12856" s="2180"/>
      <c r="BG12856" s="2180"/>
      <c r="BH12856" s="2180"/>
      <c r="BI12856" s="2180"/>
      <c r="BJ12856" s="2180"/>
      <c r="BK12856" s="2180"/>
      <c r="BL12856" s="2180"/>
      <c r="BM12856" s="2180"/>
      <c r="BN12856" s="2180"/>
      <c r="BO12856" s="2180"/>
      <c r="BP12856" s="2180"/>
      <c r="BQ12856" s="2180"/>
      <c r="BR12856" s="2180"/>
      <c r="BS12856" s="2180"/>
      <c r="BT12856" s="2180"/>
      <c r="BU12856" s="2180"/>
      <c r="BV12856" s="2180"/>
      <c r="BW12856" s="2180"/>
      <c r="BX12856" s="2180"/>
      <c r="BY12856" s="2180"/>
      <c r="BZ12856" s="2180"/>
      <c r="CA12856" s="2180"/>
      <c r="CB12856" s="2180"/>
      <c r="CC12856" s="2180"/>
      <c r="CD12856" s="2180"/>
      <c r="CE12856" s="2180"/>
      <c r="CF12856" s="2180"/>
      <c r="CG12856" s="2180"/>
      <c r="CH12856" s="2180"/>
      <c r="CI12856" s="2180"/>
      <c r="CJ12856" s="2180"/>
      <c r="CK12856" s="2180"/>
      <c r="CL12856" s="2180"/>
      <c r="CM12856" s="2180"/>
      <c r="CN12856" s="2180"/>
      <c r="CO12856" s="2180"/>
      <c r="CP12856" s="2180"/>
      <c r="CQ12856" s="2180"/>
      <c r="CR12856" s="2180"/>
      <c r="CS12856" s="2180"/>
      <c r="CT12856" s="2180"/>
      <c r="CU12856" s="2180"/>
      <c r="CV12856" s="2180"/>
      <c r="CW12856" s="2180"/>
      <c r="CX12856" s="2180"/>
      <c r="CY12856" s="2180"/>
      <c r="CZ12856" s="2180"/>
      <c r="DA12856" s="2180"/>
      <c r="DB12856" s="2180"/>
      <c r="DC12856" s="2180"/>
      <c r="DD12856" s="2180"/>
      <c r="DE12856" s="2180"/>
      <c r="DF12856" s="2180"/>
      <c r="DG12856" s="2180"/>
      <c r="DH12856" s="2180"/>
      <c r="DI12856" s="2180"/>
      <c r="DJ12856" s="2180"/>
      <c r="DK12856" s="2180"/>
      <c r="DL12856" s="2180"/>
      <c r="DM12856" s="2180"/>
      <c r="DN12856" s="2180"/>
      <c r="DO12856" s="2180"/>
      <c r="DP12856" s="2180"/>
      <c r="DQ12856" s="2180"/>
      <c r="DR12856" s="2180"/>
      <c r="DS12856" s="2180"/>
      <c r="DT12856" s="2180"/>
      <c r="DU12856" s="2180"/>
      <c r="DV12856" s="2180"/>
      <c r="DW12856" s="2180"/>
      <c r="DX12856" s="2180"/>
      <c r="DY12856" s="2180"/>
      <c r="DZ12856" s="2180"/>
      <c r="EA12856" s="2180"/>
      <c r="EB12856" s="2180"/>
      <c r="EC12856" s="2180"/>
      <c r="ED12856" s="2180"/>
      <c r="EE12856" s="2180"/>
      <c r="EF12856" s="2180"/>
      <c r="EG12856" s="2180"/>
      <c r="EH12856" s="2180"/>
      <c r="EI12856" s="2180"/>
      <c r="EJ12856" s="2180"/>
      <c r="EK12856" s="2180"/>
      <c r="EL12856" s="2180"/>
      <c r="EM12856" s="2180"/>
      <c r="EN12856" s="2180"/>
      <c r="EO12856" s="2180"/>
      <c r="EP12856" s="2180"/>
      <c r="EQ12856" s="2180"/>
      <c r="ER12856" s="2180"/>
      <c r="ES12856" s="2180"/>
      <c r="ET12856" s="2180"/>
      <c r="EU12856" s="2180"/>
      <c r="EV12856" s="2180"/>
      <c r="EW12856" s="2180"/>
      <c r="EX12856" s="2180"/>
      <c r="EY12856" s="2180"/>
      <c r="EZ12856" s="2180"/>
      <c r="FA12856" s="2180"/>
      <c r="FB12856" s="2180"/>
      <c r="FC12856" s="2180"/>
      <c r="FD12856" s="2180"/>
      <c r="FE12856" s="2180"/>
      <c r="FF12856" s="2180"/>
      <c r="FG12856" s="2180"/>
      <c r="FH12856" s="2180"/>
      <c r="FI12856" s="2180"/>
      <c r="FJ12856" s="2180"/>
      <c r="FK12856" s="2180"/>
      <c r="FL12856" s="2180"/>
      <c r="FM12856" s="2180"/>
      <c r="FN12856" s="2180"/>
      <c r="FO12856" s="2180"/>
      <c r="FP12856" s="2180"/>
      <c r="FQ12856" s="2180"/>
      <c r="FR12856" s="2180"/>
      <c r="FS12856" s="2180"/>
      <c r="FT12856" s="2180"/>
      <c r="FU12856" s="2180"/>
      <c r="FV12856" s="2180"/>
      <c r="FW12856" s="2180"/>
      <c r="FX12856" s="2180"/>
      <c r="FY12856" s="2180"/>
      <c r="FZ12856" s="2180"/>
      <c r="GA12856" s="2180"/>
      <c r="GB12856" s="2180"/>
      <c r="GC12856" s="2180"/>
      <c r="GD12856" s="2180"/>
      <c r="GE12856" s="2180"/>
      <c r="GF12856" s="2180"/>
      <c r="GG12856" s="2180"/>
      <c r="GH12856" s="2180"/>
      <c r="GI12856" s="2180"/>
      <c r="GJ12856" s="2180"/>
      <c r="GK12856" s="2180"/>
      <c r="GL12856" s="2180"/>
      <c r="GM12856" s="2180"/>
      <c r="GN12856" s="2180"/>
      <c r="GO12856" s="2180"/>
      <c r="GP12856" s="2180"/>
      <c r="GQ12856" s="2180"/>
      <c r="GR12856" s="2180"/>
      <c r="GS12856" s="2180"/>
      <c r="GT12856" s="2180"/>
      <c r="GU12856" s="2180"/>
      <c r="GV12856" s="2180"/>
      <c r="GW12856" s="2180"/>
      <c r="GX12856" s="2180"/>
      <c r="GY12856" s="2180"/>
      <c r="GZ12856" s="2180"/>
      <c r="HA12856" s="2180"/>
      <c r="HB12856" s="2180"/>
      <c r="HC12856" s="2180"/>
      <c r="HD12856" s="2180"/>
      <c r="HE12856" s="2180"/>
      <c r="HF12856" s="2180"/>
      <c r="HG12856" s="2180"/>
      <c r="HH12856" s="2180"/>
      <c r="HI12856" s="2180"/>
      <c r="HJ12856" s="2180"/>
      <c r="HK12856" s="2180"/>
      <c r="HL12856" s="2180"/>
      <c r="HM12856" s="2180"/>
      <c r="HN12856" s="2180"/>
      <c r="HO12856" s="2180"/>
      <c r="HP12856" s="2180"/>
      <c r="HQ12856" s="2180"/>
      <c r="HR12856" s="2180"/>
      <c r="HS12856" s="2180"/>
      <c r="HT12856" s="2180"/>
      <c r="HU12856" s="2180"/>
      <c r="HV12856" s="2180"/>
      <c r="HW12856" s="2180"/>
      <c r="HX12856" s="2180"/>
      <c r="HY12856" s="2180"/>
      <c r="HZ12856" s="2180"/>
      <c r="IA12856" s="2180"/>
      <c r="IB12856" s="2180"/>
      <c r="IC12856" s="2180"/>
      <c r="ID12856" s="2180"/>
      <c r="IE12856" s="2180"/>
      <c r="IF12856" s="2180"/>
      <c r="IG12856" s="2180"/>
      <c r="IH12856" s="2180"/>
      <c r="II12856" s="2180"/>
      <c r="IJ12856" s="2180"/>
      <c r="IK12856" s="2180"/>
      <c r="IL12856" s="2180"/>
      <c r="IM12856" s="2180"/>
      <c r="IN12856" s="2180"/>
      <c r="IO12856" s="2180"/>
      <c r="IP12856" s="2180"/>
      <c r="IQ12856" s="2180"/>
      <c r="IR12856" s="2180"/>
      <c r="IS12856" s="2180"/>
      <c r="IT12856" s="2180"/>
      <c r="IU12856" s="2180"/>
      <c r="IV12856" s="2180"/>
    </row>
    <row r="12857" spans="1:256" hidden="1">
      <c r="A12857" s="2149"/>
      <c r="B12857" s="2231"/>
      <c r="C12857" s="2143"/>
      <c r="D12857" s="2149"/>
      <c r="E12857" s="2173"/>
      <c r="F12857" s="2240"/>
      <c r="G12857" s="2234"/>
      <c r="H12857" s="2234"/>
      <c r="I12857" s="2233"/>
      <c r="J12857" s="2235"/>
      <c r="K12857" s="2235"/>
      <c r="L12857" s="2266"/>
      <c r="M12857" s="2175">
        <v>0</v>
      </c>
      <c r="N12857" s="2237"/>
      <c r="O12857" s="2119"/>
      <c r="P12857" s="2120"/>
      <c r="Q12857" s="2125"/>
      <c r="R12857" s="2122"/>
      <c r="S12857" s="2120">
        <f>R12857*E12852</f>
        <v>0</v>
      </c>
      <c r="T12857" s="2124"/>
      <c r="U12857" s="2180"/>
      <c r="V12857" s="2180"/>
      <c r="W12857" s="2180"/>
      <c r="X12857" s="2180"/>
      <c r="Y12857" s="2180"/>
      <c r="Z12857" s="2180"/>
      <c r="AA12857" s="2180"/>
      <c r="AB12857" s="2180"/>
      <c r="AC12857" s="2180"/>
      <c r="AD12857" s="2180"/>
      <c r="AE12857" s="2180"/>
      <c r="AF12857" s="2180"/>
      <c r="AG12857" s="2180"/>
      <c r="AH12857" s="2180"/>
      <c r="AI12857" s="2180"/>
      <c r="AJ12857" s="2180"/>
      <c r="AK12857" s="2180"/>
      <c r="AL12857" s="2180"/>
      <c r="AM12857" s="2180"/>
      <c r="AN12857" s="2180"/>
      <c r="AO12857" s="2180"/>
      <c r="AP12857" s="2180"/>
      <c r="AQ12857" s="2180"/>
      <c r="AR12857" s="2180"/>
      <c r="AS12857" s="2180"/>
      <c r="AT12857" s="2180"/>
      <c r="AU12857" s="2180"/>
      <c r="AV12857" s="2180"/>
      <c r="AW12857" s="2180"/>
      <c r="AX12857" s="2180"/>
      <c r="AY12857" s="2180"/>
      <c r="AZ12857" s="2180"/>
      <c r="BA12857" s="2180"/>
      <c r="BB12857" s="2180"/>
      <c r="BC12857" s="2180"/>
      <c r="BD12857" s="2180"/>
      <c r="BE12857" s="2180"/>
      <c r="BF12857" s="2180"/>
      <c r="BG12857" s="2180"/>
      <c r="BH12857" s="2180"/>
      <c r="BI12857" s="2180"/>
      <c r="BJ12857" s="2180"/>
      <c r="BK12857" s="2180"/>
      <c r="BL12857" s="2180"/>
      <c r="BM12857" s="2180"/>
      <c r="BN12857" s="2180"/>
      <c r="BO12857" s="2180"/>
      <c r="BP12857" s="2180"/>
      <c r="BQ12857" s="2180"/>
      <c r="BR12857" s="2180"/>
      <c r="BS12857" s="2180"/>
      <c r="BT12857" s="2180"/>
      <c r="BU12857" s="2180"/>
      <c r="BV12857" s="2180"/>
      <c r="BW12857" s="2180"/>
      <c r="BX12857" s="2180"/>
      <c r="BY12857" s="2180"/>
      <c r="BZ12857" s="2180"/>
      <c r="CA12857" s="2180"/>
      <c r="CB12857" s="2180"/>
      <c r="CC12857" s="2180"/>
      <c r="CD12857" s="2180"/>
      <c r="CE12857" s="2180"/>
      <c r="CF12857" s="2180"/>
      <c r="CG12857" s="2180"/>
      <c r="CH12857" s="2180"/>
      <c r="CI12857" s="2180"/>
      <c r="CJ12857" s="2180"/>
      <c r="CK12857" s="2180"/>
      <c r="CL12857" s="2180"/>
      <c r="CM12857" s="2180"/>
      <c r="CN12857" s="2180"/>
      <c r="CO12857" s="2180"/>
      <c r="CP12857" s="2180"/>
      <c r="CQ12857" s="2180"/>
      <c r="CR12857" s="2180"/>
      <c r="CS12857" s="2180"/>
      <c r="CT12857" s="2180"/>
      <c r="CU12857" s="2180"/>
      <c r="CV12857" s="2180"/>
      <c r="CW12857" s="2180"/>
      <c r="CX12857" s="2180"/>
      <c r="CY12857" s="2180"/>
      <c r="CZ12857" s="2180"/>
      <c r="DA12857" s="2180"/>
      <c r="DB12857" s="2180"/>
      <c r="DC12857" s="2180"/>
      <c r="DD12857" s="2180"/>
      <c r="DE12857" s="2180"/>
      <c r="DF12857" s="2180"/>
      <c r="DG12857" s="2180"/>
      <c r="DH12857" s="2180"/>
      <c r="DI12857" s="2180"/>
      <c r="DJ12857" s="2180"/>
      <c r="DK12857" s="2180"/>
      <c r="DL12857" s="2180"/>
      <c r="DM12857" s="2180"/>
      <c r="DN12857" s="2180"/>
      <c r="DO12857" s="2180"/>
      <c r="DP12857" s="2180"/>
      <c r="DQ12857" s="2180"/>
      <c r="DR12857" s="2180"/>
      <c r="DS12857" s="2180"/>
      <c r="DT12857" s="2180"/>
      <c r="DU12857" s="2180"/>
      <c r="DV12857" s="2180"/>
      <c r="DW12857" s="2180"/>
      <c r="DX12857" s="2180"/>
      <c r="DY12857" s="2180"/>
      <c r="DZ12857" s="2180"/>
      <c r="EA12857" s="2180"/>
      <c r="EB12857" s="2180"/>
      <c r="EC12857" s="2180"/>
      <c r="ED12857" s="2180"/>
      <c r="EE12857" s="2180"/>
      <c r="EF12857" s="2180"/>
      <c r="EG12857" s="2180"/>
      <c r="EH12857" s="2180"/>
      <c r="EI12857" s="2180"/>
      <c r="EJ12857" s="2180"/>
      <c r="EK12857" s="2180"/>
      <c r="EL12857" s="2180"/>
      <c r="EM12857" s="2180"/>
      <c r="EN12857" s="2180"/>
      <c r="EO12857" s="2180"/>
      <c r="EP12857" s="2180"/>
      <c r="EQ12857" s="2180"/>
      <c r="ER12857" s="2180"/>
      <c r="ES12857" s="2180"/>
      <c r="ET12857" s="2180"/>
      <c r="EU12857" s="2180"/>
      <c r="EV12857" s="2180"/>
      <c r="EW12857" s="2180"/>
      <c r="EX12857" s="2180"/>
      <c r="EY12857" s="2180"/>
      <c r="EZ12857" s="2180"/>
      <c r="FA12857" s="2180"/>
      <c r="FB12857" s="2180"/>
      <c r="FC12857" s="2180"/>
      <c r="FD12857" s="2180"/>
      <c r="FE12857" s="2180"/>
      <c r="FF12857" s="2180"/>
      <c r="FG12857" s="2180"/>
      <c r="FH12857" s="2180"/>
      <c r="FI12857" s="2180"/>
      <c r="FJ12857" s="2180"/>
      <c r="FK12857" s="2180"/>
      <c r="FL12857" s="2180"/>
      <c r="FM12857" s="2180"/>
      <c r="FN12857" s="2180"/>
      <c r="FO12857" s="2180"/>
      <c r="FP12857" s="2180"/>
      <c r="FQ12857" s="2180"/>
      <c r="FR12857" s="2180"/>
      <c r="FS12857" s="2180"/>
      <c r="FT12857" s="2180"/>
      <c r="FU12857" s="2180"/>
      <c r="FV12857" s="2180"/>
      <c r="FW12857" s="2180"/>
      <c r="FX12857" s="2180"/>
      <c r="FY12857" s="2180"/>
      <c r="FZ12857" s="2180"/>
      <c r="GA12857" s="2180"/>
      <c r="GB12857" s="2180"/>
      <c r="GC12857" s="2180"/>
      <c r="GD12857" s="2180"/>
      <c r="GE12857" s="2180"/>
      <c r="GF12857" s="2180"/>
      <c r="GG12857" s="2180"/>
      <c r="GH12857" s="2180"/>
      <c r="GI12857" s="2180"/>
      <c r="GJ12857" s="2180"/>
      <c r="GK12857" s="2180"/>
      <c r="GL12857" s="2180"/>
      <c r="GM12857" s="2180"/>
      <c r="GN12857" s="2180"/>
      <c r="GO12857" s="2180"/>
      <c r="GP12857" s="2180"/>
      <c r="GQ12857" s="2180"/>
      <c r="GR12857" s="2180"/>
      <c r="GS12857" s="2180"/>
      <c r="GT12857" s="2180"/>
      <c r="GU12857" s="2180"/>
      <c r="GV12857" s="2180"/>
      <c r="GW12857" s="2180"/>
      <c r="GX12857" s="2180"/>
      <c r="GY12857" s="2180"/>
      <c r="GZ12857" s="2180"/>
      <c r="HA12857" s="2180"/>
      <c r="HB12857" s="2180"/>
      <c r="HC12857" s="2180"/>
      <c r="HD12857" s="2180"/>
      <c r="HE12857" s="2180"/>
      <c r="HF12857" s="2180"/>
      <c r="HG12857" s="2180"/>
      <c r="HH12857" s="2180"/>
      <c r="HI12857" s="2180"/>
      <c r="HJ12857" s="2180"/>
      <c r="HK12857" s="2180"/>
      <c r="HL12857" s="2180"/>
      <c r="HM12857" s="2180"/>
      <c r="HN12857" s="2180"/>
      <c r="HO12857" s="2180"/>
      <c r="HP12857" s="2180"/>
      <c r="HQ12857" s="2180"/>
      <c r="HR12857" s="2180"/>
      <c r="HS12857" s="2180"/>
      <c r="HT12857" s="2180"/>
      <c r="HU12857" s="2180"/>
      <c r="HV12857" s="2180"/>
      <c r="HW12857" s="2180"/>
      <c r="HX12857" s="2180"/>
      <c r="HY12857" s="2180"/>
      <c r="HZ12857" s="2180"/>
      <c r="IA12857" s="2180"/>
      <c r="IB12857" s="2180"/>
      <c r="IC12857" s="2180"/>
      <c r="ID12857" s="2180"/>
      <c r="IE12857" s="2180"/>
      <c r="IF12857" s="2180"/>
      <c r="IG12857" s="2180"/>
      <c r="IH12857" s="2180"/>
      <c r="II12857" s="2180"/>
      <c r="IJ12857" s="2180"/>
      <c r="IK12857" s="2180"/>
      <c r="IL12857" s="2180"/>
      <c r="IM12857" s="2180"/>
      <c r="IN12857" s="2180"/>
      <c r="IO12857" s="2180"/>
      <c r="IP12857" s="2180"/>
      <c r="IQ12857" s="2180"/>
      <c r="IR12857" s="2180"/>
      <c r="IS12857" s="2180"/>
      <c r="IT12857" s="2180"/>
      <c r="IU12857" s="2180"/>
      <c r="IV12857" s="2180"/>
    </row>
    <row r="12858" spans="1:256" hidden="1">
      <c r="A12858" s="2149"/>
      <c r="B12858" s="2231"/>
      <c r="C12858" s="2143"/>
      <c r="D12858" s="2149"/>
      <c r="E12858" s="2173"/>
      <c r="F12858" s="2240"/>
      <c r="G12858" s="2234"/>
      <c r="H12858" s="2234"/>
      <c r="I12858" s="2233"/>
      <c r="J12858" s="2235"/>
      <c r="K12858" s="2235"/>
      <c r="L12858" s="2266"/>
      <c r="M12858" s="2175">
        <v>0</v>
      </c>
      <c r="N12858" s="2237"/>
      <c r="O12858" s="2119"/>
      <c r="P12858" s="2120"/>
      <c r="Q12858" s="2125"/>
      <c r="R12858" s="2122"/>
      <c r="S12858" s="2120">
        <f>R12858*E12852</f>
        <v>0</v>
      </c>
      <c r="T12858" s="2124"/>
      <c r="U12858" s="2180"/>
      <c r="V12858" s="2180"/>
      <c r="W12858" s="2180"/>
      <c r="X12858" s="2180"/>
      <c r="Y12858" s="2180"/>
      <c r="Z12858" s="2180"/>
      <c r="AA12858" s="2180"/>
      <c r="AB12858" s="2180"/>
      <c r="AC12858" s="2180"/>
      <c r="AD12858" s="2180"/>
      <c r="AE12858" s="2180"/>
      <c r="AF12858" s="2180"/>
      <c r="AG12858" s="2180"/>
      <c r="AH12858" s="2180"/>
      <c r="AI12858" s="2180"/>
      <c r="AJ12858" s="2180"/>
      <c r="AK12858" s="2180"/>
      <c r="AL12858" s="2180"/>
      <c r="AM12858" s="2180"/>
      <c r="AN12858" s="2180"/>
      <c r="AO12858" s="2180"/>
      <c r="AP12858" s="2180"/>
      <c r="AQ12858" s="2180"/>
      <c r="AR12858" s="2180"/>
      <c r="AS12858" s="2180"/>
      <c r="AT12858" s="2180"/>
      <c r="AU12858" s="2180"/>
      <c r="AV12858" s="2180"/>
      <c r="AW12858" s="2180"/>
      <c r="AX12858" s="2180"/>
      <c r="AY12858" s="2180"/>
      <c r="AZ12858" s="2180"/>
      <c r="BA12858" s="2180"/>
      <c r="BB12858" s="2180"/>
      <c r="BC12858" s="2180"/>
      <c r="BD12858" s="2180"/>
      <c r="BE12858" s="2180"/>
      <c r="BF12858" s="2180"/>
      <c r="BG12858" s="2180"/>
      <c r="BH12858" s="2180"/>
      <c r="BI12858" s="2180"/>
      <c r="BJ12858" s="2180"/>
      <c r="BK12858" s="2180"/>
      <c r="BL12858" s="2180"/>
      <c r="BM12858" s="2180"/>
      <c r="BN12858" s="2180"/>
      <c r="BO12858" s="2180"/>
      <c r="BP12858" s="2180"/>
      <c r="BQ12858" s="2180"/>
      <c r="BR12858" s="2180"/>
      <c r="BS12858" s="2180"/>
      <c r="BT12858" s="2180"/>
      <c r="BU12858" s="2180"/>
      <c r="BV12858" s="2180"/>
      <c r="BW12858" s="2180"/>
      <c r="BX12858" s="2180"/>
      <c r="BY12858" s="2180"/>
      <c r="BZ12858" s="2180"/>
      <c r="CA12858" s="2180"/>
      <c r="CB12858" s="2180"/>
      <c r="CC12858" s="2180"/>
      <c r="CD12858" s="2180"/>
      <c r="CE12858" s="2180"/>
      <c r="CF12858" s="2180"/>
      <c r="CG12858" s="2180"/>
      <c r="CH12858" s="2180"/>
      <c r="CI12858" s="2180"/>
      <c r="CJ12858" s="2180"/>
      <c r="CK12858" s="2180"/>
      <c r="CL12858" s="2180"/>
      <c r="CM12858" s="2180"/>
      <c r="CN12858" s="2180"/>
      <c r="CO12858" s="2180"/>
      <c r="CP12858" s="2180"/>
      <c r="CQ12858" s="2180"/>
      <c r="CR12858" s="2180"/>
      <c r="CS12858" s="2180"/>
      <c r="CT12858" s="2180"/>
      <c r="CU12858" s="2180"/>
      <c r="CV12858" s="2180"/>
      <c r="CW12858" s="2180"/>
      <c r="CX12858" s="2180"/>
      <c r="CY12858" s="2180"/>
      <c r="CZ12858" s="2180"/>
      <c r="DA12858" s="2180"/>
      <c r="DB12858" s="2180"/>
      <c r="DC12858" s="2180"/>
      <c r="DD12858" s="2180"/>
      <c r="DE12858" s="2180"/>
      <c r="DF12858" s="2180"/>
      <c r="DG12858" s="2180"/>
      <c r="DH12858" s="2180"/>
      <c r="DI12858" s="2180"/>
      <c r="DJ12858" s="2180"/>
      <c r="DK12858" s="2180"/>
      <c r="DL12858" s="2180"/>
      <c r="DM12858" s="2180"/>
      <c r="DN12858" s="2180"/>
      <c r="DO12858" s="2180"/>
      <c r="DP12858" s="2180"/>
      <c r="DQ12858" s="2180"/>
      <c r="DR12858" s="2180"/>
      <c r="DS12858" s="2180"/>
      <c r="DT12858" s="2180"/>
      <c r="DU12858" s="2180"/>
      <c r="DV12858" s="2180"/>
      <c r="DW12858" s="2180"/>
      <c r="DX12858" s="2180"/>
      <c r="DY12858" s="2180"/>
      <c r="DZ12858" s="2180"/>
      <c r="EA12858" s="2180"/>
      <c r="EB12858" s="2180"/>
      <c r="EC12858" s="2180"/>
      <c r="ED12858" s="2180"/>
      <c r="EE12858" s="2180"/>
      <c r="EF12858" s="2180"/>
      <c r="EG12858" s="2180"/>
      <c r="EH12858" s="2180"/>
      <c r="EI12858" s="2180"/>
      <c r="EJ12858" s="2180"/>
      <c r="EK12858" s="2180"/>
      <c r="EL12858" s="2180"/>
      <c r="EM12858" s="2180"/>
      <c r="EN12858" s="2180"/>
      <c r="EO12858" s="2180"/>
      <c r="EP12858" s="2180"/>
      <c r="EQ12858" s="2180"/>
      <c r="ER12858" s="2180"/>
      <c r="ES12858" s="2180"/>
      <c r="ET12858" s="2180"/>
      <c r="EU12858" s="2180"/>
      <c r="EV12858" s="2180"/>
      <c r="EW12858" s="2180"/>
      <c r="EX12858" s="2180"/>
      <c r="EY12858" s="2180"/>
      <c r="EZ12858" s="2180"/>
      <c r="FA12858" s="2180"/>
      <c r="FB12858" s="2180"/>
      <c r="FC12858" s="2180"/>
      <c r="FD12858" s="2180"/>
      <c r="FE12858" s="2180"/>
      <c r="FF12858" s="2180"/>
      <c r="FG12858" s="2180"/>
      <c r="FH12858" s="2180"/>
      <c r="FI12858" s="2180"/>
      <c r="FJ12858" s="2180"/>
      <c r="FK12858" s="2180"/>
      <c r="FL12858" s="2180"/>
      <c r="FM12858" s="2180"/>
      <c r="FN12858" s="2180"/>
      <c r="FO12858" s="2180"/>
      <c r="FP12858" s="2180"/>
      <c r="FQ12858" s="2180"/>
      <c r="FR12858" s="2180"/>
      <c r="FS12858" s="2180"/>
      <c r="FT12858" s="2180"/>
      <c r="FU12858" s="2180"/>
      <c r="FV12858" s="2180"/>
      <c r="FW12858" s="2180"/>
      <c r="FX12858" s="2180"/>
      <c r="FY12858" s="2180"/>
      <c r="FZ12858" s="2180"/>
      <c r="GA12858" s="2180"/>
      <c r="GB12858" s="2180"/>
      <c r="GC12858" s="2180"/>
      <c r="GD12858" s="2180"/>
      <c r="GE12858" s="2180"/>
      <c r="GF12858" s="2180"/>
      <c r="GG12858" s="2180"/>
      <c r="GH12858" s="2180"/>
      <c r="GI12858" s="2180"/>
      <c r="GJ12858" s="2180"/>
      <c r="GK12858" s="2180"/>
      <c r="GL12858" s="2180"/>
      <c r="GM12858" s="2180"/>
      <c r="GN12858" s="2180"/>
      <c r="GO12858" s="2180"/>
      <c r="GP12858" s="2180"/>
      <c r="GQ12858" s="2180"/>
      <c r="GR12858" s="2180"/>
      <c r="GS12858" s="2180"/>
      <c r="GT12858" s="2180"/>
      <c r="GU12858" s="2180"/>
      <c r="GV12858" s="2180"/>
      <c r="GW12858" s="2180"/>
      <c r="GX12858" s="2180"/>
      <c r="GY12858" s="2180"/>
      <c r="GZ12858" s="2180"/>
      <c r="HA12858" s="2180"/>
      <c r="HB12858" s="2180"/>
      <c r="HC12858" s="2180"/>
      <c r="HD12858" s="2180"/>
      <c r="HE12858" s="2180"/>
      <c r="HF12858" s="2180"/>
      <c r="HG12858" s="2180"/>
      <c r="HH12858" s="2180"/>
      <c r="HI12858" s="2180"/>
      <c r="HJ12858" s="2180"/>
      <c r="HK12858" s="2180"/>
      <c r="HL12858" s="2180"/>
      <c r="HM12858" s="2180"/>
      <c r="HN12858" s="2180"/>
      <c r="HO12858" s="2180"/>
      <c r="HP12858" s="2180"/>
      <c r="HQ12858" s="2180"/>
      <c r="HR12858" s="2180"/>
      <c r="HS12858" s="2180"/>
      <c r="HT12858" s="2180"/>
      <c r="HU12858" s="2180"/>
      <c r="HV12858" s="2180"/>
      <c r="HW12858" s="2180"/>
      <c r="HX12858" s="2180"/>
      <c r="HY12858" s="2180"/>
      <c r="HZ12858" s="2180"/>
      <c r="IA12858" s="2180"/>
      <c r="IB12858" s="2180"/>
      <c r="IC12858" s="2180"/>
      <c r="ID12858" s="2180"/>
      <c r="IE12858" s="2180"/>
      <c r="IF12858" s="2180"/>
      <c r="IG12858" s="2180"/>
      <c r="IH12858" s="2180"/>
      <c r="II12858" s="2180"/>
      <c r="IJ12858" s="2180"/>
      <c r="IK12858" s="2180"/>
      <c r="IL12858" s="2180"/>
      <c r="IM12858" s="2180"/>
      <c r="IN12858" s="2180"/>
      <c r="IO12858" s="2180"/>
      <c r="IP12858" s="2180"/>
      <c r="IQ12858" s="2180"/>
      <c r="IR12858" s="2180"/>
      <c r="IS12858" s="2180"/>
      <c r="IT12858" s="2180"/>
      <c r="IU12858" s="2180"/>
      <c r="IV12858" s="2180"/>
    </row>
    <row r="12859" spans="1:256" hidden="1">
      <c r="A12859" s="2149"/>
      <c r="B12859" s="2231"/>
      <c r="C12859" s="2143"/>
      <c r="D12859" s="2149"/>
      <c r="E12859" s="2173"/>
      <c r="F12859" s="2240"/>
      <c r="G12859" s="2234"/>
      <c r="H12859" s="2234"/>
      <c r="I12859" s="2233"/>
      <c r="J12859" s="2235"/>
      <c r="K12859" s="2235"/>
      <c r="L12859" s="2266"/>
      <c r="M12859" s="2175">
        <v>0</v>
      </c>
      <c r="N12859" s="2237"/>
      <c r="O12859" s="2119"/>
      <c r="P12859" s="2120"/>
      <c r="Q12859" s="2125"/>
      <c r="R12859" s="2122"/>
      <c r="S12859" s="2120">
        <f>R12859*E12852</f>
        <v>0</v>
      </c>
      <c r="T12859" s="2124"/>
      <c r="U12859" s="2180"/>
      <c r="V12859" s="2180"/>
      <c r="W12859" s="2180"/>
      <c r="X12859" s="2180"/>
      <c r="Y12859" s="2180"/>
      <c r="Z12859" s="2180"/>
      <c r="AA12859" s="2180"/>
      <c r="AB12859" s="2180"/>
      <c r="AC12859" s="2180"/>
      <c r="AD12859" s="2180"/>
      <c r="AE12859" s="2180"/>
      <c r="AF12859" s="2180"/>
      <c r="AG12859" s="2180"/>
      <c r="AH12859" s="2180"/>
      <c r="AI12859" s="2180"/>
      <c r="AJ12859" s="2180"/>
      <c r="AK12859" s="2180"/>
      <c r="AL12859" s="2180"/>
      <c r="AM12859" s="2180"/>
      <c r="AN12859" s="2180"/>
      <c r="AO12859" s="2180"/>
      <c r="AP12859" s="2180"/>
      <c r="AQ12859" s="2180"/>
      <c r="AR12859" s="2180"/>
      <c r="AS12859" s="2180"/>
      <c r="AT12859" s="2180"/>
      <c r="AU12859" s="2180"/>
      <c r="AV12859" s="2180"/>
      <c r="AW12859" s="2180"/>
      <c r="AX12859" s="2180"/>
      <c r="AY12859" s="2180"/>
      <c r="AZ12859" s="2180"/>
      <c r="BA12859" s="2180"/>
      <c r="BB12859" s="2180"/>
      <c r="BC12859" s="2180"/>
      <c r="BD12859" s="2180"/>
      <c r="BE12859" s="2180"/>
      <c r="BF12859" s="2180"/>
      <c r="BG12859" s="2180"/>
      <c r="BH12859" s="2180"/>
      <c r="BI12859" s="2180"/>
      <c r="BJ12859" s="2180"/>
      <c r="BK12859" s="2180"/>
      <c r="BL12859" s="2180"/>
      <c r="BM12859" s="2180"/>
      <c r="BN12859" s="2180"/>
      <c r="BO12859" s="2180"/>
      <c r="BP12859" s="2180"/>
      <c r="BQ12859" s="2180"/>
      <c r="BR12859" s="2180"/>
      <c r="BS12859" s="2180"/>
      <c r="BT12859" s="2180"/>
      <c r="BU12859" s="2180"/>
      <c r="BV12859" s="2180"/>
      <c r="BW12859" s="2180"/>
      <c r="BX12859" s="2180"/>
      <c r="BY12859" s="2180"/>
      <c r="BZ12859" s="2180"/>
      <c r="CA12859" s="2180"/>
      <c r="CB12859" s="2180"/>
      <c r="CC12859" s="2180"/>
      <c r="CD12859" s="2180"/>
      <c r="CE12859" s="2180"/>
      <c r="CF12859" s="2180"/>
      <c r="CG12859" s="2180"/>
      <c r="CH12859" s="2180"/>
      <c r="CI12859" s="2180"/>
      <c r="CJ12859" s="2180"/>
      <c r="CK12859" s="2180"/>
      <c r="CL12859" s="2180"/>
      <c r="CM12859" s="2180"/>
      <c r="CN12859" s="2180"/>
      <c r="CO12859" s="2180"/>
      <c r="CP12859" s="2180"/>
      <c r="CQ12859" s="2180"/>
      <c r="CR12859" s="2180"/>
      <c r="CS12859" s="2180"/>
      <c r="CT12859" s="2180"/>
      <c r="CU12859" s="2180"/>
      <c r="CV12859" s="2180"/>
      <c r="CW12859" s="2180"/>
      <c r="CX12859" s="2180"/>
      <c r="CY12859" s="2180"/>
      <c r="CZ12859" s="2180"/>
      <c r="DA12859" s="2180"/>
      <c r="DB12859" s="2180"/>
      <c r="DC12859" s="2180"/>
      <c r="DD12859" s="2180"/>
      <c r="DE12859" s="2180"/>
      <c r="DF12859" s="2180"/>
      <c r="DG12859" s="2180"/>
      <c r="DH12859" s="2180"/>
      <c r="DI12859" s="2180"/>
      <c r="DJ12859" s="2180"/>
      <c r="DK12859" s="2180"/>
      <c r="DL12859" s="2180"/>
      <c r="DM12859" s="2180"/>
      <c r="DN12859" s="2180"/>
      <c r="DO12859" s="2180"/>
      <c r="DP12859" s="2180"/>
      <c r="DQ12859" s="2180"/>
      <c r="DR12859" s="2180"/>
      <c r="DS12859" s="2180"/>
      <c r="DT12859" s="2180"/>
      <c r="DU12859" s="2180"/>
      <c r="DV12859" s="2180"/>
      <c r="DW12859" s="2180"/>
      <c r="DX12859" s="2180"/>
      <c r="DY12859" s="2180"/>
      <c r="DZ12859" s="2180"/>
      <c r="EA12859" s="2180"/>
      <c r="EB12859" s="2180"/>
      <c r="EC12859" s="2180"/>
      <c r="ED12859" s="2180"/>
      <c r="EE12859" s="2180"/>
      <c r="EF12859" s="2180"/>
      <c r="EG12859" s="2180"/>
      <c r="EH12859" s="2180"/>
      <c r="EI12859" s="2180"/>
      <c r="EJ12859" s="2180"/>
      <c r="EK12859" s="2180"/>
      <c r="EL12859" s="2180"/>
      <c r="EM12859" s="2180"/>
      <c r="EN12859" s="2180"/>
      <c r="EO12859" s="2180"/>
      <c r="EP12859" s="2180"/>
      <c r="EQ12859" s="2180"/>
      <c r="ER12859" s="2180"/>
      <c r="ES12859" s="2180"/>
      <c r="ET12859" s="2180"/>
      <c r="EU12859" s="2180"/>
      <c r="EV12859" s="2180"/>
      <c r="EW12859" s="2180"/>
      <c r="EX12859" s="2180"/>
      <c r="EY12859" s="2180"/>
      <c r="EZ12859" s="2180"/>
      <c r="FA12859" s="2180"/>
      <c r="FB12859" s="2180"/>
      <c r="FC12859" s="2180"/>
      <c r="FD12859" s="2180"/>
      <c r="FE12859" s="2180"/>
      <c r="FF12859" s="2180"/>
      <c r="FG12859" s="2180"/>
      <c r="FH12859" s="2180"/>
      <c r="FI12859" s="2180"/>
      <c r="FJ12859" s="2180"/>
      <c r="FK12859" s="2180"/>
      <c r="FL12859" s="2180"/>
      <c r="FM12859" s="2180"/>
      <c r="FN12859" s="2180"/>
      <c r="FO12859" s="2180"/>
      <c r="FP12859" s="2180"/>
      <c r="FQ12859" s="2180"/>
      <c r="FR12859" s="2180"/>
      <c r="FS12859" s="2180"/>
      <c r="FT12859" s="2180"/>
      <c r="FU12859" s="2180"/>
      <c r="FV12859" s="2180"/>
      <c r="FW12859" s="2180"/>
      <c r="FX12859" s="2180"/>
      <c r="FY12859" s="2180"/>
      <c r="FZ12859" s="2180"/>
      <c r="GA12859" s="2180"/>
      <c r="GB12859" s="2180"/>
      <c r="GC12859" s="2180"/>
      <c r="GD12859" s="2180"/>
      <c r="GE12859" s="2180"/>
      <c r="GF12859" s="2180"/>
      <c r="GG12859" s="2180"/>
      <c r="GH12859" s="2180"/>
      <c r="GI12859" s="2180"/>
      <c r="GJ12859" s="2180"/>
      <c r="GK12859" s="2180"/>
      <c r="GL12859" s="2180"/>
      <c r="GM12859" s="2180"/>
      <c r="GN12859" s="2180"/>
      <c r="GO12859" s="2180"/>
      <c r="GP12859" s="2180"/>
      <c r="GQ12859" s="2180"/>
      <c r="GR12859" s="2180"/>
      <c r="GS12859" s="2180"/>
      <c r="GT12859" s="2180"/>
      <c r="GU12859" s="2180"/>
      <c r="GV12859" s="2180"/>
      <c r="GW12859" s="2180"/>
      <c r="GX12859" s="2180"/>
      <c r="GY12859" s="2180"/>
      <c r="GZ12859" s="2180"/>
      <c r="HA12859" s="2180"/>
      <c r="HB12859" s="2180"/>
      <c r="HC12859" s="2180"/>
      <c r="HD12859" s="2180"/>
      <c r="HE12859" s="2180"/>
      <c r="HF12859" s="2180"/>
      <c r="HG12859" s="2180"/>
      <c r="HH12859" s="2180"/>
      <c r="HI12859" s="2180"/>
      <c r="HJ12859" s="2180"/>
      <c r="HK12859" s="2180"/>
      <c r="HL12859" s="2180"/>
      <c r="HM12859" s="2180"/>
      <c r="HN12859" s="2180"/>
      <c r="HO12859" s="2180"/>
      <c r="HP12859" s="2180"/>
      <c r="HQ12859" s="2180"/>
      <c r="HR12859" s="2180"/>
      <c r="HS12859" s="2180"/>
      <c r="HT12859" s="2180"/>
      <c r="HU12859" s="2180"/>
      <c r="HV12859" s="2180"/>
      <c r="HW12859" s="2180"/>
      <c r="HX12859" s="2180"/>
      <c r="HY12859" s="2180"/>
      <c r="HZ12859" s="2180"/>
      <c r="IA12859" s="2180"/>
      <c r="IB12859" s="2180"/>
      <c r="IC12859" s="2180"/>
      <c r="ID12859" s="2180"/>
      <c r="IE12859" s="2180"/>
      <c r="IF12859" s="2180"/>
      <c r="IG12859" s="2180"/>
      <c r="IH12859" s="2180"/>
      <c r="II12859" s="2180"/>
      <c r="IJ12859" s="2180"/>
      <c r="IK12859" s="2180"/>
      <c r="IL12859" s="2180"/>
      <c r="IM12859" s="2180"/>
      <c r="IN12859" s="2180"/>
      <c r="IO12859" s="2180"/>
      <c r="IP12859" s="2180"/>
      <c r="IQ12859" s="2180"/>
      <c r="IR12859" s="2180"/>
      <c r="IS12859" s="2180"/>
      <c r="IT12859" s="2180"/>
      <c r="IU12859" s="2180"/>
      <c r="IV12859" s="2180"/>
    </row>
    <row r="12860" spans="1:256" hidden="1">
      <c r="A12860" s="2149"/>
      <c r="B12860" s="2231"/>
      <c r="C12860" s="2143"/>
      <c r="D12860" s="2149"/>
      <c r="E12860" s="2173"/>
      <c r="F12860" s="2240"/>
      <c r="G12860" s="2234"/>
      <c r="H12860" s="2234"/>
      <c r="I12860" s="2233"/>
      <c r="J12860" s="2235"/>
      <c r="K12860" s="2235"/>
      <c r="L12860" s="2266"/>
      <c r="M12860" s="2175">
        <v>0</v>
      </c>
      <c r="N12860" s="2237"/>
      <c r="O12860" s="2119"/>
      <c r="P12860" s="2120"/>
      <c r="Q12860" s="2125"/>
      <c r="R12860" s="2122"/>
      <c r="S12860" s="2120">
        <f>R12860*E12852</f>
        <v>0</v>
      </c>
      <c r="T12860" s="2124"/>
      <c r="U12860" s="2180"/>
      <c r="V12860" s="2180"/>
      <c r="W12860" s="2180"/>
      <c r="X12860" s="2180"/>
      <c r="Y12860" s="2180"/>
      <c r="Z12860" s="2180"/>
      <c r="AA12860" s="2180"/>
      <c r="AB12860" s="2180"/>
      <c r="AC12860" s="2180"/>
      <c r="AD12860" s="2180"/>
      <c r="AE12860" s="2180"/>
      <c r="AF12860" s="2180"/>
      <c r="AG12860" s="2180"/>
      <c r="AH12860" s="2180"/>
      <c r="AI12860" s="2180"/>
      <c r="AJ12860" s="2180"/>
      <c r="AK12860" s="2180"/>
      <c r="AL12860" s="2180"/>
      <c r="AM12860" s="2180"/>
      <c r="AN12860" s="2180"/>
      <c r="AO12860" s="2180"/>
      <c r="AP12860" s="2180"/>
      <c r="AQ12860" s="2180"/>
      <c r="AR12860" s="2180"/>
      <c r="AS12860" s="2180"/>
      <c r="AT12860" s="2180"/>
      <c r="AU12860" s="2180"/>
      <c r="AV12860" s="2180"/>
      <c r="AW12860" s="2180"/>
      <c r="AX12860" s="2180"/>
      <c r="AY12860" s="2180"/>
      <c r="AZ12860" s="2180"/>
      <c r="BA12860" s="2180"/>
      <c r="BB12860" s="2180"/>
      <c r="BC12860" s="2180"/>
      <c r="BD12860" s="2180"/>
      <c r="BE12860" s="2180"/>
      <c r="BF12860" s="2180"/>
      <c r="BG12860" s="2180"/>
      <c r="BH12860" s="2180"/>
      <c r="BI12860" s="2180"/>
      <c r="BJ12860" s="2180"/>
      <c r="BK12860" s="2180"/>
      <c r="BL12860" s="2180"/>
      <c r="BM12860" s="2180"/>
      <c r="BN12860" s="2180"/>
      <c r="BO12860" s="2180"/>
      <c r="BP12860" s="2180"/>
      <c r="BQ12860" s="2180"/>
      <c r="BR12860" s="2180"/>
      <c r="BS12860" s="2180"/>
      <c r="BT12860" s="2180"/>
      <c r="BU12860" s="2180"/>
      <c r="BV12860" s="2180"/>
      <c r="BW12860" s="2180"/>
      <c r="BX12860" s="2180"/>
      <c r="BY12860" s="2180"/>
      <c r="BZ12860" s="2180"/>
      <c r="CA12860" s="2180"/>
      <c r="CB12860" s="2180"/>
      <c r="CC12860" s="2180"/>
      <c r="CD12860" s="2180"/>
      <c r="CE12860" s="2180"/>
      <c r="CF12860" s="2180"/>
      <c r="CG12860" s="2180"/>
      <c r="CH12860" s="2180"/>
      <c r="CI12860" s="2180"/>
      <c r="CJ12860" s="2180"/>
      <c r="CK12860" s="2180"/>
      <c r="CL12860" s="2180"/>
      <c r="CM12860" s="2180"/>
      <c r="CN12860" s="2180"/>
      <c r="CO12860" s="2180"/>
      <c r="CP12860" s="2180"/>
      <c r="CQ12860" s="2180"/>
      <c r="CR12860" s="2180"/>
      <c r="CS12860" s="2180"/>
      <c r="CT12860" s="2180"/>
      <c r="CU12860" s="2180"/>
      <c r="CV12860" s="2180"/>
      <c r="CW12860" s="2180"/>
      <c r="CX12860" s="2180"/>
      <c r="CY12860" s="2180"/>
      <c r="CZ12860" s="2180"/>
      <c r="DA12860" s="2180"/>
      <c r="DB12860" s="2180"/>
      <c r="DC12860" s="2180"/>
      <c r="DD12860" s="2180"/>
      <c r="DE12860" s="2180"/>
      <c r="DF12860" s="2180"/>
      <c r="DG12860" s="2180"/>
      <c r="DH12860" s="2180"/>
      <c r="DI12860" s="2180"/>
      <c r="DJ12860" s="2180"/>
      <c r="DK12860" s="2180"/>
      <c r="DL12860" s="2180"/>
      <c r="DM12860" s="2180"/>
      <c r="DN12860" s="2180"/>
      <c r="DO12860" s="2180"/>
      <c r="DP12860" s="2180"/>
      <c r="DQ12860" s="2180"/>
      <c r="DR12860" s="2180"/>
      <c r="DS12860" s="2180"/>
      <c r="DT12860" s="2180"/>
      <c r="DU12860" s="2180"/>
      <c r="DV12860" s="2180"/>
      <c r="DW12860" s="2180"/>
      <c r="DX12860" s="2180"/>
      <c r="DY12860" s="2180"/>
      <c r="DZ12860" s="2180"/>
      <c r="EA12860" s="2180"/>
      <c r="EB12860" s="2180"/>
      <c r="EC12860" s="2180"/>
      <c r="ED12860" s="2180"/>
      <c r="EE12860" s="2180"/>
      <c r="EF12860" s="2180"/>
      <c r="EG12860" s="2180"/>
      <c r="EH12860" s="2180"/>
      <c r="EI12860" s="2180"/>
      <c r="EJ12860" s="2180"/>
      <c r="EK12860" s="2180"/>
      <c r="EL12860" s="2180"/>
      <c r="EM12860" s="2180"/>
      <c r="EN12860" s="2180"/>
      <c r="EO12860" s="2180"/>
      <c r="EP12860" s="2180"/>
      <c r="EQ12860" s="2180"/>
      <c r="ER12860" s="2180"/>
      <c r="ES12860" s="2180"/>
      <c r="ET12860" s="2180"/>
      <c r="EU12860" s="2180"/>
      <c r="EV12860" s="2180"/>
      <c r="EW12860" s="2180"/>
      <c r="EX12860" s="2180"/>
      <c r="EY12860" s="2180"/>
      <c r="EZ12860" s="2180"/>
      <c r="FA12860" s="2180"/>
      <c r="FB12860" s="2180"/>
      <c r="FC12860" s="2180"/>
      <c r="FD12860" s="2180"/>
      <c r="FE12860" s="2180"/>
      <c r="FF12860" s="2180"/>
      <c r="FG12860" s="2180"/>
      <c r="FH12860" s="2180"/>
      <c r="FI12860" s="2180"/>
      <c r="FJ12860" s="2180"/>
      <c r="FK12860" s="2180"/>
      <c r="FL12860" s="2180"/>
      <c r="FM12860" s="2180"/>
      <c r="FN12860" s="2180"/>
      <c r="FO12860" s="2180"/>
      <c r="FP12860" s="2180"/>
      <c r="FQ12860" s="2180"/>
      <c r="FR12860" s="2180"/>
      <c r="FS12860" s="2180"/>
      <c r="FT12860" s="2180"/>
      <c r="FU12860" s="2180"/>
      <c r="FV12860" s="2180"/>
      <c r="FW12860" s="2180"/>
      <c r="FX12860" s="2180"/>
      <c r="FY12860" s="2180"/>
      <c r="FZ12860" s="2180"/>
      <c r="GA12860" s="2180"/>
      <c r="GB12860" s="2180"/>
      <c r="GC12860" s="2180"/>
      <c r="GD12860" s="2180"/>
      <c r="GE12860" s="2180"/>
      <c r="GF12860" s="2180"/>
      <c r="GG12860" s="2180"/>
      <c r="GH12860" s="2180"/>
      <c r="GI12860" s="2180"/>
      <c r="GJ12860" s="2180"/>
      <c r="GK12860" s="2180"/>
      <c r="GL12860" s="2180"/>
      <c r="GM12860" s="2180"/>
      <c r="GN12860" s="2180"/>
      <c r="GO12860" s="2180"/>
      <c r="GP12860" s="2180"/>
      <c r="GQ12860" s="2180"/>
      <c r="GR12860" s="2180"/>
      <c r="GS12860" s="2180"/>
      <c r="GT12860" s="2180"/>
      <c r="GU12860" s="2180"/>
      <c r="GV12860" s="2180"/>
      <c r="GW12860" s="2180"/>
      <c r="GX12860" s="2180"/>
      <c r="GY12860" s="2180"/>
      <c r="GZ12860" s="2180"/>
      <c r="HA12860" s="2180"/>
      <c r="HB12860" s="2180"/>
      <c r="HC12860" s="2180"/>
      <c r="HD12860" s="2180"/>
      <c r="HE12860" s="2180"/>
      <c r="HF12860" s="2180"/>
      <c r="HG12860" s="2180"/>
      <c r="HH12860" s="2180"/>
      <c r="HI12860" s="2180"/>
      <c r="HJ12860" s="2180"/>
      <c r="HK12860" s="2180"/>
      <c r="HL12860" s="2180"/>
      <c r="HM12860" s="2180"/>
      <c r="HN12860" s="2180"/>
      <c r="HO12860" s="2180"/>
      <c r="HP12860" s="2180"/>
      <c r="HQ12860" s="2180"/>
      <c r="HR12860" s="2180"/>
      <c r="HS12860" s="2180"/>
      <c r="HT12860" s="2180"/>
      <c r="HU12860" s="2180"/>
      <c r="HV12860" s="2180"/>
      <c r="HW12860" s="2180"/>
      <c r="HX12860" s="2180"/>
      <c r="HY12860" s="2180"/>
      <c r="HZ12860" s="2180"/>
      <c r="IA12860" s="2180"/>
      <c r="IB12860" s="2180"/>
      <c r="IC12860" s="2180"/>
      <c r="ID12860" s="2180"/>
      <c r="IE12860" s="2180"/>
      <c r="IF12860" s="2180"/>
      <c r="IG12860" s="2180"/>
      <c r="IH12860" s="2180"/>
      <c r="II12860" s="2180"/>
      <c r="IJ12860" s="2180"/>
      <c r="IK12860" s="2180"/>
      <c r="IL12860" s="2180"/>
      <c r="IM12860" s="2180"/>
      <c r="IN12860" s="2180"/>
      <c r="IO12860" s="2180"/>
      <c r="IP12860" s="2180"/>
      <c r="IQ12860" s="2180"/>
      <c r="IR12860" s="2180"/>
      <c r="IS12860" s="2180"/>
      <c r="IT12860" s="2180"/>
      <c r="IU12860" s="2180"/>
      <c r="IV12860" s="2180"/>
    </row>
    <row r="12861" spans="1:256" ht="30.75" customHeight="1">
      <c r="A12861" s="2149">
        <f>A12852+1</f>
        <v>14</v>
      </c>
      <c r="B12861" s="2275" t="s">
        <v>1552</v>
      </c>
      <c r="C12861" s="2286" t="s">
        <v>1675</v>
      </c>
      <c r="D12861" s="2275" t="s">
        <v>2890</v>
      </c>
      <c r="E12861" s="2282">
        <v>84</v>
      </c>
      <c r="F12861" s="2277">
        <v>0.63</v>
      </c>
      <c r="G12861" s="2277">
        <v>52.92</v>
      </c>
      <c r="H12861" s="2173">
        <v>0.91422790294627387</v>
      </c>
      <c r="I12861" s="2277">
        <v>0.42</v>
      </c>
      <c r="J12861" s="2173">
        <v>35.28</v>
      </c>
      <c r="K12861" s="2173">
        <v>1.2810083999999999</v>
      </c>
      <c r="L12861" s="2277">
        <v>5.6323060403399987</v>
      </c>
      <c r="M12861" s="2175">
        <v>10.126703852182578</v>
      </c>
      <c r="N12861" s="2175">
        <v>850.64312358333655</v>
      </c>
      <c r="O12861" s="3055">
        <f>L12861*E12861</f>
        <v>473.11370738855987</v>
      </c>
      <c r="P12861" s="2393" t="s">
        <v>444</v>
      </c>
      <c r="Q12861" s="3056" t="s">
        <v>2890</v>
      </c>
      <c r="R12861" s="2278">
        <v>1.01</v>
      </c>
      <c r="S12861" s="2441">
        <f>R12861*E12861</f>
        <v>84.84</v>
      </c>
      <c r="T12861" s="2387">
        <v>4.78</v>
      </c>
      <c r="U12861" s="2200"/>
      <c r="V12861" s="2200"/>
      <c r="W12861" s="2200"/>
      <c r="X12861" s="2200"/>
      <c r="Y12861" s="2200"/>
      <c r="Z12861" s="2200"/>
      <c r="AA12861" s="2200"/>
      <c r="AB12861" s="2200"/>
      <c r="AC12861" s="2200"/>
      <c r="AD12861" s="2200"/>
      <c r="AE12861" s="2200"/>
      <c r="AF12861" s="2200"/>
      <c r="AG12861" s="2200"/>
      <c r="AH12861" s="2200"/>
      <c r="AI12861" s="2200"/>
      <c r="AJ12861" s="2200"/>
      <c r="AK12861" s="2200"/>
      <c r="AL12861" s="2200"/>
      <c r="AM12861" s="2200"/>
      <c r="AN12861" s="2200"/>
      <c r="AO12861" s="2200"/>
      <c r="AP12861" s="2200"/>
      <c r="AQ12861" s="2200"/>
      <c r="AR12861" s="2200"/>
      <c r="AS12861" s="2200"/>
      <c r="AT12861" s="2200"/>
      <c r="AU12861" s="2200"/>
      <c r="AV12861" s="2200"/>
      <c r="AW12861" s="2200"/>
      <c r="AX12861" s="2200"/>
      <c r="AY12861" s="2200"/>
      <c r="AZ12861" s="2200"/>
      <c r="BA12861" s="2200"/>
      <c r="BB12861" s="2200"/>
      <c r="BC12861" s="2200"/>
      <c r="BD12861" s="2200"/>
      <c r="BE12861" s="2200"/>
      <c r="BF12861" s="2200"/>
      <c r="BG12861" s="2200"/>
      <c r="BH12861" s="2200"/>
      <c r="BI12861" s="2200"/>
      <c r="BJ12861" s="2200"/>
      <c r="BK12861" s="2200"/>
      <c r="BL12861" s="2200"/>
      <c r="BM12861" s="2200"/>
      <c r="BN12861" s="2200"/>
      <c r="BO12861" s="2200"/>
      <c r="BP12861" s="2200"/>
      <c r="BQ12861" s="2200"/>
      <c r="BR12861" s="2200"/>
      <c r="BS12861" s="2200"/>
      <c r="BT12861" s="2200"/>
      <c r="BU12861" s="2200"/>
      <c r="BV12861" s="2200"/>
      <c r="BW12861" s="2200"/>
      <c r="BX12861" s="2200"/>
      <c r="BY12861" s="2200"/>
      <c r="BZ12861" s="2200"/>
      <c r="CA12861" s="2200"/>
      <c r="CB12861" s="2200"/>
      <c r="CC12861" s="2200"/>
      <c r="CD12861" s="2200"/>
      <c r="CE12861" s="2200"/>
      <c r="CF12861" s="2200"/>
      <c r="CG12861" s="2200"/>
      <c r="CH12861" s="2200"/>
      <c r="CI12861" s="2200"/>
      <c r="CJ12861" s="2200"/>
      <c r="CK12861" s="2200"/>
      <c r="CL12861" s="2200"/>
      <c r="CM12861" s="2200"/>
      <c r="CN12861" s="2200"/>
      <c r="CO12861" s="2200"/>
      <c r="CP12861" s="2200"/>
      <c r="CQ12861" s="2200"/>
      <c r="CR12861" s="2200"/>
      <c r="CS12861" s="2200"/>
      <c r="CT12861" s="2200"/>
      <c r="CU12861" s="2200"/>
      <c r="CV12861" s="2200"/>
      <c r="CW12861" s="2200"/>
      <c r="CX12861" s="2200"/>
      <c r="CY12861" s="2200"/>
      <c r="CZ12861" s="2200"/>
      <c r="DA12861" s="2200"/>
      <c r="DB12861" s="2200"/>
      <c r="DC12861" s="2200"/>
      <c r="DD12861" s="2200"/>
      <c r="DE12861" s="2200"/>
      <c r="DF12861" s="2200"/>
      <c r="DG12861" s="2200"/>
      <c r="DH12861" s="2200"/>
      <c r="DI12861" s="2200"/>
      <c r="DJ12861" s="2200"/>
      <c r="DK12861" s="2200"/>
      <c r="DL12861" s="2200"/>
      <c r="DM12861" s="2200"/>
      <c r="DN12861" s="2200"/>
      <c r="DO12861" s="2200"/>
      <c r="DP12861" s="2200"/>
      <c r="DQ12861" s="2200"/>
      <c r="DR12861" s="2200"/>
      <c r="DS12861" s="2200"/>
      <c r="DT12861" s="2200"/>
      <c r="DU12861" s="2200"/>
      <c r="DV12861" s="2200"/>
      <c r="DW12861" s="2200"/>
      <c r="DX12861" s="2200"/>
      <c r="DY12861" s="2200"/>
      <c r="DZ12861" s="2200"/>
      <c r="EA12861" s="2200"/>
      <c r="EB12861" s="2200"/>
      <c r="EC12861" s="2200"/>
      <c r="ED12861" s="2200"/>
      <c r="EE12861" s="2200"/>
      <c r="EF12861" s="2200"/>
      <c r="EG12861" s="2200"/>
      <c r="EH12861" s="2200"/>
      <c r="EI12861" s="2200"/>
      <c r="EJ12861" s="2200"/>
      <c r="EK12861" s="2200"/>
      <c r="EL12861" s="2200"/>
      <c r="EM12861" s="2200"/>
      <c r="EN12861" s="2200"/>
      <c r="EO12861" s="2200"/>
      <c r="EP12861" s="2200"/>
      <c r="EQ12861" s="2200"/>
      <c r="ER12861" s="2200"/>
      <c r="ES12861" s="2200"/>
      <c r="ET12861" s="2200"/>
      <c r="EU12861" s="2200"/>
      <c r="EV12861" s="2200"/>
      <c r="EW12861" s="2200"/>
      <c r="EX12861" s="2200"/>
      <c r="EY12861" s="2200"/>
      <c r="EZ12861" s="2200"/>
      <c r="FA12861" s="2200"/>
      <c r="FB12861" s="2200"/>
      <c r="FC12861" s="2200"/>
      <c r="FD12861" s="2200"/>
      <c r="FE12861" s="2200"/>
      <c r="FF12861" s="2200"/>
      <c r="FG12861" s="2200"/>
      <c r="FH12861" s="2200"/>
      <c r="FI12861" s="2200"/>
      <c r="FJ12861" s="2200"/>
      <c r="FK12861" s="2200"/>
      <c r="FL12861" s="2200"/>
      <c r="FM12861" s="2200"/>
      <c r="FN12861" s="2200"/>
      <c r="FO12861" s="2200"/>
      <c r="FP12861" s="2200"/>
      <c r="FQ12861" s="2200"/>
      <c r="FR12861" s="2200"/>
      <c r="FS12861" s="2200"/>
      <c r="FT12861" s="2200"/>
      <c r="FU12861" s="2200"/>
      <c r="FV12861" s="2200"/>
      <c r="FW12861" s="2200"/>
      <c r="FX12861" s="2200"/>
      <c r="FY12861" s="2200"/>
      <c r="FZ12861" s="2200"/>
      <c r="GA12861" s="2200"/>
      <c r="GB12861" s="2200"/>
      <c r="GC12861" s="2200"/>
      <c r="GD12861" s="2200"/>
      <c r="GE12861" s="2200"/>
      <c r="GF12861" s="2200"/>
      <c r="GG12861" s="2200"/>
      <c r="GH12861" s="2200"/>
      <c r="GI12861" s="2200"/>
      <c r="GJ12861" s="2200"/>
      <c r="GK12861" s="2200"/>
      <c r="GL12861" s="2200"/>
      <c r="GM12861" s="2200"/>
      <c r="GN12861" s="2200"/>
      <c r="GO12861" s="2200"/>
      <c r="GP12861" s="2200"/>
      <c r="GQ12861" s="2200"/>
      <c r="GR12861" s="2200"/>
      <c r="GS12861" s="2200"/>
      <c r="GT12861" s="2200"/>
      <c r="GU12861" s="2200"/>
      <c r="GV12861" s="2200"/>
      <c r="GW12861" s="2200"/>
      <c r="GX12861" s="2200"/>
      <c r="GY12861" s="2200"/>
      <c r="GZ12861" s="2200"/>
      <c r="HA12861" s="2200"/>
      <c r="HB12861" s="2200"/>
      <c r="HC12861" s="2200"/>
      <c r="HD12861" s="2200"/>
      <c r="HE12861" s="2200"/>
      <c r="HF12861" s="2200"/>
      <c r="HG12861" s="2200"/>
      <c r="HH12861" s="2200"/>
      <c r="HI12861" s="2200"/>
      <c r="HJ12861" s="2200"/>
      <c r="HK12861" s="2200"/>
      <c r="HL12861" s="2200"/>
      <c r="HM12861" s="2200"/>
      <c r="HN12861" s="2200"/>
      <c r="HO12861" s="2200"/>
      <c r="HP12861" s="2200"/>
      <c r="HQ12861" s="2200"/>
      <c r="HR12861" s="2200"/>
      <c r="HS12861" s="2200"/>
      <c r="HT12861" s="2200"/>
      <c r="HU12861" s="2200"/>
      <c r="HV12861" s="2200"/>
      <c r="HW12861" s="2200"/>
      <c r="HX12861" s="2200"/>
      <c r="HY12861" s="2200"/>
      <c r="HZ12861" s="2200"/>
      <c r="IA12861" s="2200"/>
      <c r="IB12861" s="2200"/>
      <c r="IC12861" s="2200"/>
      <c r="ID12861" s="2200"/>
      <c r="IE12861" s="2200"/>
      <c r="IF12861" s="2200"/>
      <c r="IG12861" s="2200"/>
      <c r="IH12861" s="2200"/>
      <c r="II12861" s="2200"/>
      <c r="IJ12861" s="2200"/>
      <c r="IK12861" s="2200"/>
      <c r="IL12861" s="2200"/>
      <c r="IM12861" s="2200"/>
      <c r="IN12861" s="2200"/>
      <c r="IO12861" s="2200"/>
      <c r="IP12861" s="2200"/>
      <c r="IQ12861" s="2200"/>
      <c r="IR12861" s="2200"/>
      <c r="IS12861" s="2200"/>
      <c r="IT12861" s="2200"/>
      <c r="IU12861" s="2200"/>
      <c r="IV12861" s="2200"/>
    </row>
    <row r="12862" spans="1:256" hidden="1">
      <c r="A12862" s="2149"/>
      <c r="B12862" s="2275"/>
      <c r="C12862" s="2286"/>
      <c r="D12862" s="2275"/>
      <c r="E12862" s="2282"/>
      <c r="F12862" s="2277"/>
      <c r="G12862" s="2277"/>
      <c r="H12862" s="2277"/>
      <c r="I12862" s="2277"/>
      <c r="J12862" s="2277"/>
      <c r="K12862" s="2277"/>
      <c r="L12862" s="2440"/>
      <c r="M12862" s="2175">
        <v>0</v>
      </c>
      <c r="N12862" s="2175"/>
      <c r="O12862" s="3057"/>
      <c r="P12862" s="2428"/>
      <c r="Q12862" s="2419"/>
      <c r="R12862" s="2271"/>
      <c r="S12862" s="2258">
        <f>R12862*E12861</f>
        <v>0</v>
      </c>
      <c r="T12862" s="2258"/>
      <c r="U12862" s="2200"/>
      <c r="V12862" s="2200"/>
      <c r="W12862" s="2200"/>
      <c r="X12862" s="2200"/>
      <c r="Y12862" s="2200"/>
      <c r="Z12862" s="2200"/>
      <c r="AA12862" s="2200"/>
      <c r="AB12862" s="2200"/>
      <c r="AC12862" s="2200"/>
      <c r="AD12862" s="2200"/>
      <c r="AE12862" s="2200"/>
      <c r="AF12862" s="2200"/>
      <c r="AG12862" s="2200"/>
      <c r="AH12862" s="2200"/>
      <c r="AI12862" s="2200"/>
      <c r="AJ12862" s="2200"/>
      <c r="AK12862" s="2200"/>
      <c r="AL12862" s="2200"/>
      <c r="AM12862" s="2200"/>
      <c r="AN12862" s="2200"/>
      <c r="AO12862" s="2200"/>
      <c r="AP12862" s="2200"/>
      <c r="AQ12862" s="2200"/>
      <c r="AR12862" s="2200"/>
      <c r="AS12862" s="2200"/>
      <c r="AT12862" s="2200"/>
      <c r="AU12862" s="2200"/>
      <c r="AV12862" s="2200"/>
      <c r="AW12862" s="2200"/>
      <c r="AX12862" s="2200"/>
      <c r="AY12862" s="2200"/>
      <c r="AZ12862" s="2200"/>
      <c r="BA12862" s="2200"/>
      <c r="BB12862" s="2200"/>
      <c r="BC12862" s="2200"/>
      <c r="BD12862" s="2200"/>
      <c r="BE12862" s="2200"/>
      <c r="BF12862" s="2200"/>
      <c r="BG12862" s="2200"/>
      <c r="BH12862" s="2200"/>
      <c r="BI12862" s="2200"/>
      <c r="BJ12862" s="2200"/>
      <c r="BK12862" s="2200"/>
      <c r="BL12862" s="2200"/>
      <c r="BM12862" s="2200"/>
      <c r="BN12862" s="2200"/>
      <c r="BO12862" s="2200"/>
      <c r="BP12862" s="2200"/>
      <c r="BQ12862" s="2200"/>
      <c r="BR12862" s="2200"/>
      <c r="BS12862" s="2200"/>
      <c r="BT12862" s="2200"/>
      <c r="BU12862" s="2200"/>
      <c r="BV12862" s="2200"/>
      <c r="BW12862" s="2200"/>
      <c r="BX12862" s="2200"/>
      <c r="BY12862" s="2200"/>
      <c r="BZ12862" s="2200"/>
      <c r="CA12862" s="2200"/>
      <c r="CB12862" s="2200"/>
      <c r="CC12862" s="2200"/>
      <c r="CD12862" s="2200"/>
      <c r="CE12862" s="2200"/>
      <c r="CF12862" s="2200"/>
      <c r="CG12862" s="2200"/>
      <c r="CH12862" s="2200"/>
      <c r="CI12862" s="2200"/>
      <c r="CJ12862" s="2200"/>
      <c r="CK12862" s="2200"/>
      <c r="CL12862" s="2200"/>
      <c r="CM12862" s="2200"/>
      <c r="CN12862" s="2200"/>
      <c r="CO12862" s="2200"/>
      <c r="CP12862" s="2200"/>
      <c r="CQ12862" s="2200"/>
      <c r="CR12862" s="2200"/>
      <c r="CS12862" s="2200"/>
      <c r="CT12862" s="2200"/>
      <c r="CU12862" s="2200"/>
      <c r="CV12862" s="2200"/>
      <c r="CW12862" s="2200"/>
      <c r="CX12862" s="2200"/>
      <c r="CY12862" s="2200"/>
      <c r="CZ12862" s="2200"/>
      <c r="DA12862" s="2200"/>
      <c r="DB12862" s="2200"/>
      <c r="DC12862" s="2200"/>
      <c r="DD12862" s="2200"/>
      <c r="DE12862" s="2200"/>
      <c r="DF12862" s="2200"/>
      <c r="DG12862" s="2200"/>
      <c r="DH12862" s="2200"/>
      <c r="DI12862" s="2200"/>
      <c r="DJ12862" s="2200"/>
      <c r="DK12862" s="2200"/>
      <c r="DL12862" s="2200"/>
      <c r="DM12862" s="2200"/>
      <c r="DN12862" s="2200"/>
      <c r="DO12862" s="2200"/>
      <c r="DP12862" s="2200"/>
      <c r="DQ12862" s="2200"/>
      <c r="DR12862" s="2200"/>
      <c r="DS12862" s="2200"/>
      <c r="DT12862" s="2200"/>
      <c r="DU12862" s="2200"/>
      <c r="DV12862" s="2200"/>
      <c r="DW12862" s="2200"/>
      <c r="DX12862" s="2200"/>
      <c r="DY12862" s="2200"/>
      <c r="DZ12862" s="2200"/>
      <c r="EA12862" s="2200"/>
      <c r="EB12862" s="2200"/>
      <c r="EC12862" s="2200"/>
      <c r="ED12862" s="2200"/>
      <c r="EE12862" s="2200"/>
      <c r="EF12862" s="2200"/>
      <c r="EG12862" s="2200"/>
      <c r="EH12862" s="2200"/>
      <c r="EI12862" s="2200"/>
      <c r="EJ12862" s="2200"/>
      <c r="EK12862" s="2200"/>
      <c r="EL12862" s="2200"/>
      <c r="EM12862" s="2200"/>
      <c r="EN12862" s="2200"/>
      <c r="EO12862" s="2200"/>
      <c r="EP12862" s="2200"/>
      <c r="EQ12862" s="2200"/>
      <c r="ER12862" s="2200"/>
      <c r="ES12862" s="2200"/>
      <c r="ET12862" s="2200"/>
      <c r="EU12862" s="2200"/>
      <c r="EV12862" s="2200"/>
      <c r="EW12862" s="2200"/>
      <c r="EX12862" s="2200"/>
      <c r="EY12862" s="2200"/>
      <c r="EZ12862" s="2200"/>
      <c r="FA12862" s="2200"/>
      <c r="FB12862" s="2200"/>
      <c r="FC12862" s="2200"/>
      <c r="FD12862" s="2200"/>
      <c r="FE12862" s="2200"/>
      <c r="FF12862" s="2200"/>
      <c r="FG12862" s="2200"/>
      <c r="FH12862" s="2200"/>
      <c r="FI12862" s="2200"/>
      <c r="FJ12862" s="2200"/>
      <c r="FK12862" s="2200"/>
      <c r="FL12862" s="2200"/>
      <c r="FM12862" s="2200"/>
      <c r="FN12862" s="2200"/>
      <c r="FO12862" s="2200"/>
      <c r="FP12862" s="2200"/>
      <c r="FQ12862" s="2200"/>
      <c r="FR12862" s="2200"/>
      <c r="FS12862" s="2200"/>
      <c r="FT12862" s="2200"/>
      <c r="FU12862" s="2200"/>
      <c r="FV12862" s="2200"/>
      <c r="FW12862" s="2200"/>
      <c r="FX12862" s="2200"/>
      <c r="FY12862" s="2200"/>
      <c r="FZ12862" s="2200"/>
      <c r="GA12862" s="2200"/>
      <c r="GB12862" s="2200"/>
      <c r="GC12862" s="2200"/>
      <c r="GD12862" s="2200"/>
      <c r="GE12862" s="2200"/>
      <c r="GF12862" s="2200"/>
      <c r="GG12862" s="2200"/>
      <c r="GH12862" s="2200"/>
      <c r="GI12862" s="2200"/>
      <c r="GJ12862" s="2200"/>
      <c r="GK12862" s="2200"/>
      <c r="GL12862" s="2200"/>
      <c r="GM12862" s="2200"/>
      <c r="GN12862" s="2200"/>
      <c r="GO12862" s="2200"/>
      <c r="GP12862" s="2200"/>
      <c r="GQ12862" s="2200"/>
      <c r="GR12862" s="2200"/>
      <c r="GS12862" s="2200"/>
      <c r="GT12862" s="2200"/>
      <c r="GU12862" s="2200"/>
      <c r="GV12862" s="2200"/>
      <c r="GW12862" s="2200"/>
      <c r="GX12862" s="2200"/>
      <c r="GY12862" s="2200"/>
      <c r="GZ12862" s="2200"/>
      <c r="HA12862" s="2200"/>
      <c r="HB12862" s="2200"/>
      <c r="HC12862" s="2200"/>
      <c r="HD12862" s="2200"/>
      <c r="HE12862" s="2200"/>
      <c r="HF12862" s="2200"/>
      <c r="HG12862" s="2200"/>
      <c r="HH12862" s="2200"/>
      <c r="HI12862" s="2200"/>
      <c r="HJ12862" s="2200"/>
      <c r="HK12862" s="2200"/>
      <c r="HL12862" s="2200"/>
      <c r="HM12862" s="2200"/>
      <c r="HN12862" s="2200"/>
      <c r="HO12862" s="2200"/>
      <c r="HP12862" s="2200"/>
      <c r="HQ12862" s="2200"/>
      <c r="HR12862" s="2200"/>
      <c r="HS12862" s="2200"/>
      <c r="HT12862" s="2200"/>
      <c r="HU12862" s="2200"/>
      <c r="HV12862" s="2200"/>
      <c r="HW12862" s="2200"/>
      <c r="HX12862" s="2200"/>
      <c r="HY12862" s="2200"/>
      <c r="HZ12862" s="2200"/>
      <c r="IA12862" s="2200"/>
      <c r="IB12862" s="2200"/>
      <c r="IC12862" s="2200"/>
      <c r="ID12862" s="2200"/>
      <c r="IE12862" s="2200"/>
      <c r="IF12862" s="2200"/>
      <c r="IG12862" s="2200"/>
      <c r="IH12862" s="2200"/>
      <c r="II12862" s="2200"/>
      <c r="IJ12862" s="2200"/>
      <c r="IK12862" s="2200"/>
      <c r="IL12862" s="2200"/>
      <c r="IM12862" s="2200"/>
      <c r="IN12862" s="2200"/>
      <c r="IO12862" s="2200"/>
      <c r="IP12862" s="2200"/>
      <c r="IQ12862" s="2200"/>
      <c r="IR12862" s="2200"/>
      <c r="IS12862" s="2200"/>
      <c r="IT12862" s="2200"/>
      <c r="IU12862" s="2200"/>
      <c r="IV12862" s="2200"/>
    </row>
    <row r="12863" spans="1:256" hidden="1">
      <c r="A12863" s="2149"/>
      <c r="B12863" s="2275"/>
      <c r="C12863" s="2286"/>
      <c r="D12863" s="2275"/>
      <c r="E12863" s="2282"/>
      <c r="F12863" s="2277"/>
      <c r="G12863" s="2277"/>
      <c r="H12863" s="2277"/>
      <c r="I12863" s="2277"/>
      <c r="J12863" s="2277"/>
      <c r="K12863" s="2277"/>
      <c r="L12863" s="2440"/>
      <c r="M12863" s="2175">
        <v>0</v>
      </c>
      <c r="N12863" s="2175"/>
      <c r="O12863" s="3057"/>
      <c r="P12863" s="2428"/>
      <c r="Q12863" s="2419"/>
      <c r="R12863" s="2271"/>
      <c r="S12863" s="2258">
        <f>R12863*E12861</f>
        <v>0</v>
      </c>
      <c r="T12863" s="2258"/>
      <c r="U12863" s="2200"/>
      <c r="V12863" s="2200"/>
      <c r="W12863" s="2200"/>
      <c r="X12863" s="2200"/>
      <c r="Y12863" s="2200"/>
      <c r="Z12863" s="2200"/>
      <c r="AA12863" s="2200"/>
      <c r="AB12863" s="2200"/>
      <c r="AC12863" s="2200"/>
      <c r="AD12863" s="2200"/>
      <c r="AE12863" s="2200"/>
      <c r="AF12863" s="2200"/>
      <c r="AG12863" s="2200"/>
      <c r="AH12863" s="2200"/>
      <c r="AI12863" s="2200"/>
      <c r="AJ12863" s="2200"/>
      <c r="AK12863" s="2200"/>
      <c r="AL12863" s="2200"/>
      <c r="AM12863" s="2200"/>
      <c r="AN12863" s="2200"/>
      <c r="AO12863" s="2200"/>
      <c r="AP12863" s="2200"/>
      <c r="AQ12863" s="2200"/>
      <c r="AR12863" s="2200"/>
      <c r="AS12863" s="2200"/>
      <c r="AT12863" s="2200"/>
      <c r="AU12863" s="2200"/>
      <c r="AV12863" s="2200"/>
      <c r="AW12863" s="2200"/>
      <c r="AX12863" s="2200"/>
      <c r="AY12863" s="2200"/>
      <c r="AZ12863" s="2200"/>
      <c r="BA12863" s="2200"/>
      <c r="BB12863" s="2200"/>
      <c r="BC12863" s="2200"/>
      <c r="BD12863" s="2200"/>
      <c r="BE12863" s="2200"/>
      <c r="BF12863" s="2200"/>
      <c r="BG12863" s="2200"/>
      <c r="BH12863" s="2200"/>
      <c r="BI12863" s="2200"/>
      <c r="BJ12863" s="2200"/>
      <c r="BK12863" s="2200"/>
      <c r="BL12863" s="2200"/>
      <c r="BM12863" s="2200"/>
      <c r="BN12863" s="2200"/>
      <c r="BO12863" s="2200"/>
      <c r="BP12863" s="2200"/>
      <c r="BQ12863" s="2200"/>
      <c r="BR12863" s="2200"/>
      <c r="BS12863" s="2200"/>
      <c r="BT12863" s="2200"/>
      <c r="BU12863" s="2200"/>
      <c r="BV12863" s="2200"/>
      <c r="BW12863" s="2200"/>
      <c r="BX12863" s="2200"/>
      <c r="BY12863" s="2200"/>
      <c r="BZ12863" s="2200"/>
      <c r="CA12863" s="2200"/>
      <c r="CB12863" s="2200"/>
      <c r="CC12863" s="2200"/>
      <c r="CD12863" s="2200"/>
      <c r="CE12863" s="2200"/>
      <c r="CF12863" s="2200"/>
      <c r="CG12863" s="2200"/>
      <c r="CH12863" s="2200"/>
      <c r="CI12863" s="2200"/>
      <c r="CJ12863" s="2200"/>
      <c r="CK12863" s="2200"/>
      <c r="CL12863" s="2200"/>
      <c r="CM12863" s="2200"/>
      <c r="CN12863" s="2200"/>
      <c r="CO12863" s="2200"/>
      <c r="CP12863" s="2200"/>
      <c r="CQ12863" s="2200"/>
      <c r="CR12863" s="2200"/>
      <c r="CS12863" s="2200"/>
      <c r="CT12863" s="2200"/>
      <c r="CU12863" s="2200"/>
      <c r="CV12863" s="2200"/>
      <c r="CW12863" s="2200"/>
      <c r="CX12863" s="2200"/>
      <c r="CY12863" s="2200"/>
      <c r="CZ12863" s="2200"/>
      <c r="DA12863" s="2200"/>
      <c r="DB12863" s="2200"/>
      <c r="DC12863" s="2200"/>
      <c r="DD12863" s="2200"/>
      <c r="DE12863" s="2200"/>
      <c r="DF12863" s="2200"/>
      <c r="DG12863" s="2200"/>
      <c r="DH12863" s="2200"/>
      <c r="DI12863" s="2200"/>
      <c r="DJ12863" s="2200"/>
      <c r="DK12863" s="2200"/>
      <c r="DL12863" s="2200"/>
      <c r="DM12863" s="2200"/>
      <c r="DN12863" s="2200"/>
      <c r="DO12863" s="2200"/>
      <c r="DP12863" s="2200"/>
      <c r="DQ12863" s="2200"/>
      <c r="DR12863" s="2200"/>
      <c r="DS12863" s="2200"/>
      <c r="DT12863" s="2200"/>
      <c r="DU12863" s="2200"/>
      <c r="DV12863" s="2200"/>
      <c r="DW12863" s="2200"/>
      <c r="DX12863" s="2200"/>
      <c r="DY12863" s="2200"/>
      <c r="DZ12863" s="2200"/>
      <c r="EA12863" s="2200"/>
      <c r="EB12863" s="2200"/>
      <c r="EC12863" s="2200"/>
      <c r="ED12863" s="2200"/>
      <c r="EE12863" s="2200"/>
      <c r="EF12863" s="2200"/>
      <c r="EG12863" s="2200"/>
      <c r="EH12863" s="2200"/>
      <c r="EI12863" s="2200"/>
      <c r="EJ12863" s="2200"/>
      <c r="EK12863" s="2200"/>
      <c r="EL12863" s="2200"/>
      <c r="EM12863" s="2200"/>
      <c r="EN12863" s="2200"/>
      <c r="EO12863" s="2200"/>
      <c r="EP12863" s="2200"/>
      <c r="EQ12863" s="2200"/>
      <c r="ER12863" s="2200"/>
      <c r="ES12863" s="2200"/>
      <c r="ET12863" s="2200"/>
      <c r="EU12863" s="2200"/>
      <c r="EV12863" s="2200"/>
      <c r="EW12863" s="2200"/>
      <c r="EX12863" s="2200"/>
      <c r="EY12863" s="2200"/>
      <c r="EZ12863" s="2200"/>
      <c r="FA12863" s="2200"/>
      <c r="FB12863" s="2200"/>
      <c r="FC12863" s="2200"/>
      <c r="FD12863" s="2200"/>
      <c r="FE12863" s="2200"/>
      <c r="FF12863" s="2200"/>
      <c r="FG12863" s="2200"/>
      <c r="FH12863" s="2200"/>
      <c r="FI12863" s="2200"/>
      <c r="FJ12863" s="2200"/>
      <c r="FK12863" s="2200"/>
      <c r="FL12863" s="2200"/>
      <c r="FM12863" s="2200"/>
      <c r="FN12863" s="2200"/>
      <c r="FO12863" s="2200"/>
      <c r="FP12863" s="2200"/>
      <c r="FQ12863" s="2200"/>
      <c r="FR12863" s="2200"/>
      <c r="FS12863" s="2200"/>
      <c r="FT12863" s="2200"/>
      <c r="FU12863" s="2200"/>
      <c r="FV12863" s="2200"/>
      <c r="FW12863" s="2200"/>
      <c r="FX12863" s="2200"/>
      <c r="FY12863" s="2200"/>
      <c r="FZ12863" s="2200"/>
      <c r="GA12863" s="2200"/>
      <c r="GB12863" s="2200"/>
      <c r="GC12863" s="2200"/>
      <c r="GD12863" s="2200"/>
      <c r="GE12863" s="2200"/>
      <c r="GF12863" s="2200"/>
      <c r="GG12863" s="2200"/>
      <c r="GH12863" s="2200"/>
      <c r="GI12863" s="2200"/>
      <c r="GJ12863" s="2200"/>
      <c r="GK12863" s="2200"/>
      <c r="GL12863" s="2200"/>
      <c r="GM12863" s="2200"/>
      <c r="GN12863" s="2200"/>
      <c r="GO12863" s="2200"/>
      <c r="GP12863" s="2200"/>
      <c r="GQ12863" s="2200"/>
      <c r="GR12863" s="2200"/>
      <c r="GS12863" s="2200"/>
      <c r="GT12863" s="2200"/>
      <c r="GU12863" s="2200"/>
      <c r="GV12863" s="2200"/>
      <c r="GW12863" s="2200"/>
      <c r="GX12863" s="2200"/>
      <c r="GY12863" s="2200"/>
      <c r="GZ12863" s="2200"/>
      <c r="HA12863" s="2200"/>
      <c r="HB12863" s="2200"/>
      <c r="HC12863" s="2200"/>
      <c r="HD12863" s="2200"/>
      <c r="HE12863" s="2200"/>
      <c r="HF12863" s="2200"/>
      <c r="HG12863" s="2200"/>
      <c r="HH12863" s="2200"/>
      <c r="HI12863" s="2200"/>
      <c r="HJ12863" s="2200"/>
      <c r="HK12863" s="2200"/>
      <c r="HL12863" s="2200"/>
      <c r="HM12863" s="2200"/>
      <c r="HN12863" s="2200"/>
      <c r="HO12863" s="2200"/>
      <c r="HP12863" s="2200"/>
      <c r="HQ12863" s="2200"/>
      <c r="HR12863" s="2200"/>
      <c r="HS12863" s="2200"/>
      <c r="HT12863" s="2200"/>
      <c r="HU12863" s="2200"/>
      <c r="HV12863" s="2200"/>
      <c r="HW12863" s="2200"/>
      <c r="HX12863" s="2200"/>
      <c r="HY12863" s="2200"/>
      <c r="HZ12863" s="2200"/>
      <c r="IA12863" s="2200"/>
      <c r="IB12863" s="2200"/>
      <c r="IC12863" s="2200"/>
      <c r="ID12863" s="2200"/>
      <c r="IE12863" s="2200"/>
      <c r="IF12863" s="2200"/>
      <c r="IG12863" s="2200"/>
      <c r="IH12863" s="2200"/>
      <c r="II12863" s="2200"/>
      <c r="IJ12863" s="2200"/>
      <c r="IK12863" s="2200"/>
      <c r="IL12863" s="2200"/>
      <c r="IM12863" s="2200"/>
      <c r="IN12863" s="2200"/>
      <c r="IO12863" s="2200"/>
      <c r="IP12863" s="2200"/>
      <c r="IQ12863" s="2200"/>
      <c r="IR12863" s="2200"/>
      <c r="IS12863" s="2200"/>
      <c r="IT12863" s="2200"/>
      <c r="IU12863" s="2200"/>
      <c r="IV12863" s="2200"/>
    </row>
    <row r="12864" spans="1:256" hidden="1">
      <c r="A12864" s="2149"/>
      <c r="B12864" s="2275"/>
      <c r="C12864" s="2286"/>
      <c r="D12864" s="2275"/>
      <c r="E12864" s="2282"/>
      <c r="F12864" s="2277"/>
      <c r="G12864" s="2277"/>
      <c r="H12864" s="2277"/>
      <c r="I12864" s="2277"/>
      <c r="J12864" s="2277"/>
      <c r="K12864" s="2277"/>
      <c r="L12864" s="2440"/>
      <c r="M12864" s="2175">
        <v>0</v>
      </c>
      <c r="N12864" s="2175"/>
      <c r="O12864" s="3057"/>
      <c r="P12864" s="2428"/>
      <c r="Q12864" s="2419"/>
      <c r="R12864" s="2271"/>
      <c r="S12864" s="2258">
        <f>R12864*E12861</f>
        <v>0</v>
      </c>
      <c r="T12864" s="2258"/>
      <c r="U12864" s="2200"/>
      <c r="V12864" s="2200"/>
      <c r="W12864" s="2200"/>
      <c r="X12864" s="2200"/>
      <c r="Y12864" s="2200"/>
      <c r="Z12864" s="2200"/>
      <c r="AA12864" s="2200"/>
      <c r="AB12864" s="2200"/>
      <c r="AC12864" s="2200"/>
      <c r="AD12864" s="2200"/>
      <c r="AE12864" s="2200"/>
      <c r="AF12864" s="2200"/>
      <c r="AG12864" s="2200"/>
      <c r="AH12864" s="2200"/>
      <c r="AI12864" s="2200"/>
      <c r="AJ12864" s="2200"/>
      <c r="AK12864" s="2200"/>
      <c r="AL12864" s="2200"/>
      <c r="AM12864" s="2200"/>
      <c r="AN12864" s="2200"/>
      <c r="AO12864" s="2200"/>
      <c r="AP12864" s="2200"/>
      <c r="AQ12864" s="2200"/>
      <c r="AR12864" s="2200"/>
      <c r="AS12864" s="2200"/>
      <c r="AT12864" s="2200"/>
      <c r="AU12864" s="2200"/>
      <c r="AV12864" s="2200"/>
      <c r="AW12864" s="2200"/>
      <c r="AX12864" s="2200"/>
      <c r="AY12864" s="2200"/>
      <c r="AZ12864" s="2200"/>
      <c r="BA12864" s="2200"/>
      <c r="BB12864" s="2200"/>
      <c r="BC12864" s="2200"/>
      <c r="BD12864" s="2200"/>
      <c r="BE12864" s="2200"/>
      <c r="BF12864" s="2200"/>
      <c r="BG12864" s="2200"/>
      <c r="BH12864" s="2200"/>
      <c r="BI12864" s="2200"/>
      <c r="BJ12864" s="2200"/>
      <c r="BK12864" s="2200"/>
      <c r="BL12864" s="2200"/>
      <c r="BM12864" s="2200"/>
      <c r="BN12864" s="2200"/>
      <c r="BO12864" s="2200"/>
      <c r="BP12864" s="2200"/>
      <c r="BQ12864" s="2200"/>
      <c r="BR12864" s="2200"/>
      <c r="BS12864" s="2200"/>
      <c r="BT12864" s="2200"/>
      <c r="BU12864" s="2200"/>
      <c r="BV12864" s="2200"/>
      <c r="BW12864" s="2200"/>
      <c r="BX12864" s="2200"/>
      <c r="BY12864" s="2200"/>
      <c r="BZ12864" s="2200"/>
      <c r="CA12864" s="2200"/>
      <c r="CB12864" s="2200"/>
      <c r="CC12864" s="2200"/>
      <c r="CD12864" s="2200"/>
      <c r="CE12864" s="2200"/>
      <c r="CF12864" s="2200"/>
      <c r="CG12864" s="2200"/>
      <c r="CH12864" s="2200"/>
      <c r="CI12864" s="2200"/>
      <c r="CJ12864" s="2200"/>
      <c r="CK12864" s="2200"/>
      <c r="CL12864" s="2200"/>
      <c r="CM12864" s="2200"/>
      <c r="CN12864" s="2200"/>
      <c r="CO12864" s="2200"/>
      <c r="CP12864" s="2200"/>
      <c r="CQ12864" s="2200"/>
      <c r="CR12864" s="2200"/>
      <c r="CS12864" s="2200"/>
      <c r="CT12864" s="2200"/>
      <c r="CU12864" s="2200"/>
      <c r="CV12864" s="2200"/>
      <c r="CW12864" s="2200"/>
      <c r="CX12864" s="2200"/>
      <c r="CY12864" s="2200"/>
      <c r="CZ12864" s="2200"/>
      <c r="DA12864" s="2200"/>
      <c r="DB12864" s="2200"/>
      <c r="DC12864" s="2200"/>
      <c r="DD12864" s="2200"/>
      <c r="DE12864" s="2200"/>
      <c r="DF12864" s="2200"/>
      <c r="DG12864" s="2200"/>
      <c r="DH12864" s="2200"/>
      <c r="DI12864" s="2200"/>
      <c r="DJ12864" s="2200"/>
      <c r="DK12864" s="2200"/>
      <c r="DL12864" s="2200"/>
      <c r="DM12864" s="2200"/>
      <c r="DN12864" s="2200"/>
      <c r="DO12864" s="2200"/>
      <c r="DP12864" s="2200"/>
      <c r="DQ12864" s="2200"/>
      <c r="DR12864" s="2200"/>
      <c r="DS12864" s="2200"/>
      <c r="DT12864" s="2200"/>
      <c r="DU12864" s="2200"/>
      <c r="DV12864" s="2200"/>
      <c r="DW12864" s="2200"/>
      <c r="DX12864" s="2200"/>
      <c r="DY12864" s="2200"/>
      <c r="DZ12864" s="2200"/>
      <c r="EA12864" s="2200"/>
      <c r="EB12864" s="2200"/>
      <c r="EC12864" s="2200"/>
      <c r="ED12864" s="2200"/>
      <c r="EE12864" s="2200"/>
      <c r="EF12864" s="2200"/>
      <c r="EG12864" s="2200"/>
      <c r="EH12864" s="2200"/>
      <c r="EI12864" s="2200"/>
      <c r="EJ12864" s="2200"/>
      <c r="EK12864" s="2200"/>
      <c r="EL12864" s="2200"/>
      <c r="EM12864" s="2200"/>
      <c r="EN12864" s="2200"/>
      <c r="EO12864" s="2200"/>
      <c r="EP12864" s="2200"/>
      <c r="EQ12864" s="2200"/>
      <c r="ER12864" s="2200"/>
      <c r="ES12864" s="2200"/>
      <c r="ET12864" s="2200"/>
      <c r="EU12864" s="2200"/>
      <c r="EV12864" s="2200"/>
      <c r="EW12864" s="2200"/>
      <c r="EX12864" s="2200"/>
      <c r="EY12864" s="2200"/>
      <c r="EZ12864" s="2200"/>
      <c r="FA12864" s="2200"/>
      <c r="FB12864" s="2200"/>
      <c r="FC12864" s="2200"/>
      <c r="FD12864" s="2200"/>
      <c r="FE12864" s="2200"/>
      <c r="FF12864" s="2200"/>
      <c r="FG12864" s="2200"/>
      <c r="FH12864" s="2200"/>
      <c r="FI12864" s="2200"/>
      <c r="FJ12864" s="2200"/>
      <c r="FK12864" s="2200"/>
      <c r="FL12864" s="2200"/>
      <c r="FM12864" s="2200"/>
      <c r="FN12864" s="2200"/>
      <c r="FO12864" s="2200"/>
      <c r="FP12864" s="2200"/>
      <c r="FQ12864" s="2200"/>
      <c r="FR12864" s="2200"/>
      <c r="FS12864" s="2200"/>
      <c r="FT12864" s="2200"/>
      <c r="FU12864" s="2200"/>
      <c r="FV12864" s="2200"/>
      <c r="FW12864" s="2200"/>
      <c r="FX12864" s="2200"/>
      <c r="FY12864" s="2200"/>
      <c r="FZ12864" s="2200"/>
      <c r="GA12864" s="2200"/>
      <c r="GB12864" s="2200"/>
      <c r="GC12864" s="2200"/>
      <c r="GD12864" s="2200"/>
      <c r="GE12864" s="2200"/>
      <c r="GF12864" s="2200"/>
      <c r="GG12864" s="2200"/>
      <c r="GH12864" s="2200"/>
      <c r="GI12864" s="2200"/>
      <c r="GJ12864" s="2200"/>
      <c r="GK12864" s="2200"/>
      <c r="GL12864" s="2200"/>
      <c r="GM12864" s="2200"/>
      <c r="GN12864" s="2200"/>
      <c r="GO12864" s="2200"/>
      <c r="GP12864" s="2200"/>
      <c r="GQ12864" s="2200"/>
      <c r="GR12864" s="2200"/>
      <c r="GS12864" s="2200"/>
      <c r="GT12864" s="2200"/>
      <c r="GU12864" s="2200"/>
      <c r="GV12864" s="2200"/>
      <c r="GW12864" s="2200"/>
      <c r="GX12864" s="2200"/>
      <c r="GY12864" s="2200"/>
      <c r="GZ12864" s="2200"/>
      <c r="HA12864" s="2200"/>
      <c r="HB12864" s="2200"/>
      <c r="HC12864" s="2200"/>
      <c r="HD12864" s="2200"/>
      <c r="HE12864" s="2200"/>
      <c r="HF12864" s="2200"/>
      <c r="HG12864" s="2200"/>
      <c r="HH12864" s="2200"/>
      <c r="HI12864" s="2200"/>
      <c r="HJ12864" s="2200"/>
      <c r="HK12864" s="2200"/>
      <c r="HL12864" s="2200"/>
      <c r="HM12864" s="2200"/>
      <c r="HN12864" s="2200"/>
      <c r="HO12864" s="2200"/>
      <c r="HP12864" s="2200"/>
      <c r="HQ12864" s="2200"/>
      <c r="HR12864" s="2200"/>
      <c r="HS12864" s="2200"/>
      <c r="HT12864" s="2200"/>
      <c r="HU12864" s="2200"/>
      <c r="HV12864" s="2200"/>
      <c r="HW12864" s="2200"/>
      <c r="HX12864" s="2200"/>
      <c r="HY12864" s="2200"/>
      <c r="HZ12864" s="2200"/>
      <c r="IA12864" s="2200"/>
      <c r="IB12864" s="2200"/>
      <c r="IC12864" s="2200"/>
      <c r="ID12864" s="2200"/>
      <c r="IE12864" s="2200"/>
      <c r="IF12864" s="2200"/>
      <c r="IG12864" s="2200"/>
      <c r="IH12864" s="2200"/>
      <c r="II12864" s="2200"/>
      <c r="IJ12864" s="2200"/>
      <c r="IK12864" s="2200"/>
      <c r="IL12864" s="2200"/>
      <c r="IM12864" s="2200"/>
      <c r="IN12864" s="2200"/>
      <c r="IO12864" s="2200"/>
      <c r="IP12864" s="2200"/>
      <c r="IQ12864" s="2200"/>
      <c r="IR12864" s="2200"/>
      <c r="IS12864" s="2200"/>
      <c r="IT12864" s="2200"/>
      <c r="IU12864" s="2200"/>
      <c r="IV12864" s="2200"/>
    </row>
    <row r="12865" spans="1:256" hidden="1">
      <c r="A12865" s="2149"/>
      <c r="B12865" s="2275"/>
      <c r="C12865" s="2286"/>
      <c r="D12865" s="2275"/>
      <c r="E12865" s="2282"/>
      <c r="F12865" s="2277"/>
      <c r="G12865" s="2277"/>
      <c r="H12865" s="2277"/>
      <c r="I12865" s="2277"/>
      <c r="J12865" s="2277"/>
      <c r="K12865" s="2277"/>
      <c r="L12865" s="2440"/>
      <c r="M12865" s="2175">
        <v>0</v>
      </c>
      <c r="N12865" s="2175"/>
      <c r="O12865" s="3057"/>
      <c r="P12865" s="2428"/>
      <c r="Q12865" s="2419"/>
      <c r="R12865" s="2271"/>
      <c r="S12865" s="2258">
        <f>R12865*E12861</f>
        <v>0</v>
      </c>
      <c r="T12865" s="2258"/>
      <c r="U12865" s="2200"/>
      <c r="V12865" s="2200"/>
      <c r="W12865" s="2200"/>
      <c r="X12865" s="2200"/>
      <c r="Y12865" s="2200"/>
      <c r="Z12865" s="2200"/>
      <c r="AA12865" s="2200"/>
      <c r="AB12865" s="2200"/>
      <c r="AC12865" s="2200"/>
      <c r="AD12865" s="2200"/>
      <c r="AE12865" s="2200"/>
      <c r="AF12865" s="2200"/>
      <c r="AG12865" s="2200"/>
      <c r="AH12865" s="2200"/>
      <c r="AI12865" s="2200"/>
      <c r="AJ12865" s="2200"/>
      <c r="AK12865" s="2200"/>
      <c r="AL12865" s="2200"/>
      <c r="AM12865" s="2200"/>
      <c r="AN12865" s="2200"/>
      <c r="AO12865" s="2200"/>
      <c r="AP12865" s="2200"/>
      <c r="AQ12865" s="2200"/>
      <c r="AR12865" s="2200"/>
      <c r="AS12865" s="2200"/>
      <c r="AT12865" s="2200"/>
      <c r="AU12865" s="2200"/>
      <c r="AV12865" s="2200"/>
      <c r="AW12865" s="2200"/>
      <c r="AX12865" s="2200"/>
      <c r="AY12865" s="2200"/>
      <c r="AZ12865" s="2200"/>
      <c r="BA12865" s="2200"/>
      <c r="BB12865" s="2200"/>
      <c r="BC12865" s="2200"/>
      <c r="BD12865" s="2200"/>
      <c r="BE12865" s="2200"/>
      <c r="BF12865" s="2200"/>
      <c r="BG12865" s="2200"/>
      <c r="BH12865" s="2200"/>
      <c r="BI12865" s="2200"/>
      <c r="BJ12865" s="2200"/>
      <c r="BK12865" s="2200"/>
      <c r="BL12865" s="2200"/>
      <c r="BM12865" s="2200"/>
      <c r="BN12865" s="2200"/>
      <c r="BO12865" s="2200"/>
      <c r="BP12865" s="2200"/>
      <c r="BQ12865" s="2200"/>
      <c r="BR12865" s="2200"/>
      <c r="BS12865" s="2200"/>
      <c r="BT12865" s="2200"/>
      <c r="BU12865" s="2200"/>
      <c r="BV12865" s="2200"/>
      <c r="BW12865" s="2200"/>
      <c r="BX12865" s="2200"/>
      <c r="BY12865" s="2200"/>
      <c r="BZ12865" s="2200"/>
      <c r="CA12865" s="2200"/>
      <c r="CB12865" s="2200"/>
      <c r="CC12865" s="2200"/>
      <c r="CD12865" s="2200"/>
      <c r="CE12865" s="2200"/>
      <c r="CF12865" s="2200"/>
      <c r="CG12865" s="2200"/>
      <c r="CH12865" s="2200"/>
      <c r="CI12865" s="2200"/>
      <c r="CJ12865" s="2200"/>
      <c r="CK12865" s="2200"/>
      <c r="CL12865" s="2200"/>
      <c r="CM12865" s="2200"/>
      <c r="CN12865" s="2200"/>
      <c r="CO12865" s="2200"/>
      <c r="CP12865" s="2200"/>
      <c r="CQ12865" s="2200"/>
      <c r="CR12865" s="2200"/>
      <c r="CS12865" s="2200"/>
      <c r="CT12865" s="2200"/>
      <c r="CU12865" s="2200"/>
      <c r="CV12865" s="2200"/>
      <c r="CW12865" s="2200"/>
      <c r="CX12865" s="2200"/>
      <c r="CY12865" s="2200"/>
      <c r="CZ12865" s="2200"/>
      <c r="DA12865" s="2200"/>
      <c r="DB12865" s="2200"/>
      <c r="DC12865" s="2200"/>
      <c r="DD12865" s="2200"/>
      <c r="DE12865" s="2200"/>
      <c r="DF12865" s="2200"/>
      <c r="DG12865" s="2200"/>
      <c r="DH12865" s="2200"/>
      <c r="DI12865" s="2200"/>
      <c r="DJ12865" s="2200"/>
      <c r="DK12865" s="2200"/>
      <c r="DL12865" s="2200"/>
      <c r="DM12865" s="2200"/>
      <c r="DN12865" s="2200"/>
      <c r="DO12865" s="2200"/>
      <c r="DP12865" s="2200"/>
      <c r="DQ12865" s="2200"/>
      <c r="DR12865" s="2200"/>
      <c r="DS12865" s="2200"/>
      <c r="DT12865" s="2200"/>
      <c r="DU12865" s="2200"/>
      <c r="DV12865" s="2200"/>
      <c r="DW12865" s="2200"/>
      <c r="DX12865" s="2200"/>
      <c r="DY12865" s="2200"/>
      <c r="DZ12865" s="2200"/>
      <c r="EA12865" s="2200"/>
      <c r="EB12865" s="2200"/>
      <c r="EC12865" s="2200"/>
      <c r="ED12865" s="2200"/>
      <c r="EE12865" s="2200"/>
      <c r="EF12865" s="2200"/>
      <c r="EG12865" s="2200"/>
      <c r="EH12865" s="2200"/>
      <c r="EI12865" s="2200"/>
      <c r="EJ12865" s="2200"/>
      <c r="EK12865" s="2200"/>
      <c r="EL12865" s="2200"/>
      <c r="EM12865" s="2200"/>
      <c r="EN12865" s="2200"/>
      <c r="EO12865" s="2200"/>
      <c r="EP12865" s="2200"/>
      <c r="EQ12865" s="2200"/>
      <c r="ER12865" s="2200"/>
      <c r="ES12865" s="2200"/>
      <c r="ET12865" s="2200"/>
      <c r="EU12865" s="2200"/>
      <c r="EV12865" s="2200"/>
      <c r="EW12865" s="2200"/>
      <c r="EX12865" s="2200"/>
      <c r="EY12865" s="2200"/>
      <c r="EZ12865" s="2200"/>
      <c r="FA12865" s="2200"/>
      <c r="FB12865" s="2200"/>
      <c r="FC12865" s="2200"/>
      <c r="FD12865" s="2200"/>
      <c r="FE12865" s="2200"/>
      <c r="FF12865" s="2200"/>
      <c r="FG12865" s="2200"/>
      <c r="FH12865" s="2200"/>
      <c r="FI12865" s="2200"/>
      <c r="FJ12865" s="2200"/>
      <c r="FK12865" s="2200"/>
      <c r="FL12865" s="2200"/>
      <c r="FM12865" s="2200"/>
      <c r="FN12865" s="2200"/>
      <c r="FO12865" s="2200"/>
      <c r="FP12865" s="2200"/>
      <c r="FQ12865" s="2200"/>
      <c r="FR12865" s="2200"/>
      <c r="FS12865" s="2200"/>
      <c r="FT12865" s="2200"/>
      <c r="FU12865" s="2200"/>
      <c r="FV12865" s="2200"/>
      <c r="FW12865" s="2200"/>
      <c r="FX12865" s="2200"/>
      <c r="FY12865" s="2200"/>
      <c r="FZ12865" s="2200"/>
      <c r="GA12865" s="2200"/>
      <c r="GB12865" s="2200"/>
      <c r="GC12865" s="2200"/>
      <c r="GD12865" s="2200"/>
      <c r="GE12865" s="2200"/>
      <c r="GF12865" s="2200"/>
      <c r="GG12865" s="2200"/>
      <c r="GH12865" s="2200"/>
      <c r="GI12865" s="2200"/>
      <c r="GJ12865" s="2200"/>
      <c r="GK12865" s="2200"/>
      <c r="GL12865" s="2200"/>
      <c r="GM12865" s="2200"/>
      <c r="GN12865" s="2200"/>
      <c r="GO12865" s="2200"/>
      <c r="GP12865" s="2200"/>
      <c r="GQ12865" s="2200"/>
      <c r="GR12865" s="2200"/>
      <c r="GS12865" s="2200"/>
      <c r="GT12865" s="2200"/>
      <c r="GU12865" s="2200"/>
      <c r="GV12865" s="2200"/>
      <c r="GW12865" s="2200"/>
      <c r="GX12865" s="2200"/>
      <c r="GY12865" s="2200"/>
      <c r="GZ12865" s="2200"/>
      <c r="HA12865" s="2200"/>
      <c r="HB12865" s="2200"/>
      <c r="HC12865" s="2200"/>
      <c r="HD12865" s="2200"/>
      <c r="HE12865" s="2200"/>
      <c r="HF12865" s="2200"/>
      <c r="HG12865" s="2200"/>
      <c r="HH12865" s="2200"/>
      <c r="HI12865" s="2200"/>
      <c r="HJ12865" s="2200"/>
      <c r="HK12865" s="2200"/>
      <c r="HL12865" s="2200"/>
      <c r="HM12865" s="2200"/>
      <c r="HN12865" s="2200"/>
      <c r="HO12865" s="2200"/>
      <c r="HP12865" s="2200"/>
      <c r="HQ12865" s="2200"/>
      <c r="HR12865" s="2200"/>
      <c r="HS12865" s="2200"/>
      <c r="HT12865" s="2200"/>
      <c r="HU12865" s="2200"/>
      <c r="HV12865" s="2200"/>
      <c r="HW12865" s="2200"/>
      <c r="HX12865" s="2200"/>
      <c r="HY12865" s="2200"/>
      <c r="HZ12865" s="2200"/>
      <c r="IA12865" s="2200"/>
      <c r="IB12865" s="2200"/>
      <c r="IC12865" s="2200"/>
      <c r="ID12865" s="2200"/>
      <c r="IE12865" s="2200"/>
      <c r="IF12865" s="2200"/>
      <c r="IG12865" s="2200"/>
      <c r="IH12865" s="2200"/>
      <c r="II12865" s="2200"/>
      <c r="IJ12865" s="2200"/>
      <c r="IK12865" s="2200"/>
      <c r="IL12865" s="2200"/>
      <c r="IM12865" s="2200"/>
      <c r="IN12865" s="2200"/>
      <c r="IO12865" s="2200"/>
      <c r="IP12865" s="2200"/>
      <c r="IQ12865" s="2200"/>
      <c r="IR12865" s="2200"/>
      <c r="IS12865" s="2200"/>
      <c r="IT12865" s="2200"/>
      <c r="IU12865" s="2200"/>
      <c r="IV12865" s="2200"/>
    </row>
    <row r="12866" spans="1:256" hidden="1">
      <c r="A12866" s="2149"/>
      <c r="B12866" s="2275"/>
      <c r="C12866" s="2286"/>
      <c r="D12866" s="2275"/>
      <c r="E12866" s="2282"/>
      <c r="F12866" s="2277"/>
      <c r="G12866" s="2277"/>
      <c r="H12866" s="2277"/>
      <c r="I12866" s="2277"/>
      <c r="J12866" s="2277"/>
      <c r="K12866" s="2277"/>
      <c r="L12866" s="2440"/>
      <c r="M12866" s="2175">
        <v>0</v>
      </c>
      <c r="N12866" s="2175"/>
      <c r="O12866" s="3057"/>
      <c r="P12866" s="2428"/>
      <c r="Q12866" s="2419"/>
      <c r="R12866" s="2271"/>
      <c r="S12866" s="2258">
        <f>R12866*E12861</f>
        <v>0</v>
      </c>
      <c r="T12866" s="2258"/>
      <c r="U12866" s="2200"/>
      <c r="V12866" s="2200"/>
      <c r="W12866" s="2200"/>
      <c r="X12866" s="2200"/>
      <c r="Y12866" s="2200"/>
      <c r="Z12866" s="2200"/>
      <c r="AA12866" s="2200"/>
      <c r="AB12866" s="2200"/>
      <c r="AC12866" s="2200"/>
      <c r="AD12866" s="2200"/>
      <c r="AE12866" s="2200"/>
      <c r="AF12866" s="2200"/>
      <c r="AG12866" s="2200"/>
      <c r="AH12866" s="2200"/>
      <c r="AI12866" s="2200"/>
      <c r="AJ12866" s="2200"/>
      <c r="AK12866" s="2200"/>
      <c r="AL12866" s="2200"/>
      <c r="AM12866" s="2200"/>
      <c r="AN12866" s="2200"/>
      <c r="AO12866" s="2200"/>
      <c r="AP12866" s="2200"/>
      <c r="AQ12866" s="2200"/>
      <c r="AR12866" s="2200"/>
      <c r="AS12866" s="2200"/>
      <c r="AT12866" s="2200"/>
      <c r="AU12866" s="2200"/>
      <c r="AV12866" s="2200"/>
      <c r="AW12866" s="2200"/>
      <c r="AX12866" s="2200"/>
      <c r="AY12866" s="2200"/>
      <c r="AZ12866" s="2200"/>
      <c r="BA12866" s="2200"/>
      <c r="BB12866" s="2200"/>
      <c r="BC12866" s="2200"/>
      <c r="BD12866" s="2200"/>
      <c r="BE12866" s="2200"/>
      <c r="BF12866" s="2200"/>
      <c r="BG12866" s="2200"/>
      <c r="BH12866" s="2200"/>
      <c r="BI12866" s="2200"/>
      <c r="BJ12866" s="2200"/>
      <c r="BK12866" s="2200"/>
      <c r="BL12866" s="2200"/>
      <c r="BM12866" s="2200"/>
      <c r="BN12866" s="2200"/>
      <c r="BO12866" s="2200"/>
      <c r="BP12866" s="2200"/>
      <c r="BQ12866" s="2200"/>
      <c r="BR12866" s="2200"/>
      <c r="BS12866" s="2200"/>
      <c r="BT12866" s="2200"/>
      <c r="BU12866" s="2200"/>
      <c r="BV12866" s="2200"/>
      <c r="BW12866" s="2200"/>
      <c r="BX12866" s="2200"/>
      <c r="BY12866" s="2200"/>
      <c r="BZ12866" s="2200"/>
      <c r="CA12866" s="2200"/>
      <c r="CB12866" s="2200"/>
      <c r="CC12866" s="2200"/>
      <c r="CD12866" s="2200"/>
      <c r="CE12866" s="2200"/>
      <c r="CF12866" s="2200"/>
      <c r="CG12866" s="2200"/>
      <c r="CH12866" s="2200"/>
      <c r="CI12866" s="2200"/>
      <c r="CJ12866" s="2200"/>
      <c r="CK12866" s="2200"/>
      <c r="CL12866" s="2200"/>
      <c r="CM12866" s="2200"/>
      <c r="CN12866" s="2200"/>
      <c r="CO12866" s="2200"/>
      <c r="CP12866" s="2200"/>
      <c r="CQ12866" s="2200"/>
      <c r="CR12866" s="2200"/>
      <c r="CS12866" s="2200"/>
      <c r="CT12866" s="2200"/>
      <c r="CU12866" s="2200"/>
      <c r="CV12866" s="2200"/>
      <c r="CW12866" s="2200"/>
      <c r="CX12866" s="2200"/>
      <c r="CY12866" s="2200"/>
      <c r="CZ12866" s="2200"/>
      <c r="DA12866" s="2200"/>
      <c r="DB12866" s="2200"/>
      <c r="DC12866" s="2200"/>
      <c r="DD12866" s="2200"/>
      <c r="DE12866" s="2200"/>
      <c r="DF12866" s="2200"/>
      <c r="DG12866" s="2200"/>
      <c r="DH12866" s="2200"/>
      <c r="DI12866" s="2200"/>
      <c r="DJ12866" s="2200"/>
      <c r="DK12866" s="2200"/>
      <c r="DL12866" s="2200"/>
      <c r="DM12866" s="2200"/>
      <c r="DN12866" s="2200"/>
      <c r="DO12866" s="2200"/>
      <c r="DP12866" s="2200"/>
      <c r="DQ12866" s="2200"/>
      <c r="DR12866" s="2200"/>
      <c r="DS12866" s="2200"/>
      <c r="DT12866" s="2200"/>
      <c r="DU12866" s="2200"/>
      <c r="DV12866" s="2200"/>
      <c r="DW12866" s="2200"/>
      <c r="DX12866" s="2200"/>
      <c r="DY12866" s="2200"/>
      <c r="DZ12866" s="2200"/>
      <c r="EA12866" s="2200"/>
      <c r="EB12866" s="2200"/>
      <c r="EC12866" s="2200"/>
      <c r="ED12866" s="2200"/>
      <c r="EE12866" s="2200"/>
      <c r="EF12866" s="2200"/>
      <c r="EG12866" s="2200"/>
      <c r="EH12866" s="2200"/>
      <c r="EI12866" s="2200"/>
      <c r="EJ12866" s="2200"/>
      <c r="EK12866" s="2200"/>
      <c r="EL12866" s="2200"/>
      <c r="EM12866" s="2200"/>
      <c r="EN12866" s="2200"/>
      <c r="EO12866" s="2200"/>
      <c r="EP12866" s="2200"/>
      <c r="EQ12866" s="2200"/>
      <c r="ER12866" s="2200"/>
      <c r="ES12866" s="2200"/>
      <c r="ET12866" s="2200"/>
      <c r="EU12866" s="2200"/>
      <c r="EV12866" s="2200"/>
      <c r="EW12866" s="2200"/>
      <c r="EX12866" s="2200"/>
      <c r="EY12866" s="2200"/>
      <c r="EZ12866" s="2200"/>
      <c r="FA12866" s="2200"/>
      <c r="FB12866" s="2200"/>
      <c r="FC12866" s="2200"/>
      <c r="FD12866" s="2200"/>
      <c r="FE12866" s="2200"/>
      <c r="FF12866" s="2200"/>
      <c r="FG12866" s="2200"/>
      <c r="FH12866" s="2200"/>
      <c r="FI12866" s="2200"/>
      <c r="FJ12866" s="2200"/>
      <c r="FK12866" s="2200"/>
      <c r="FL12866" s="2200"/>
      <c r="FM12866" s="2200"/>
      <c r="FN12866" s="2200"/>
      <c r="FO12866" s="2200"/>
      <c r="FP12866" s="2200"/>
      <c r="FQ12866" s="2200"/>
      <c r="FR12866" s="2200"/>
      <c r="FS12866" s="2200"/>
      <c r="FT12866" s="2200"/>
      <c r="FU12866" s="2200"/>
      <c r="FV12866" s="2200"/>
      <c r="FW12866" s="2200"/>
      <c r="FX12866" s="2200"/>
      <c r="FY12866" s="2200"/>
      <c r="FZ12866" s="2200"/>
      <c r="GA12866" s="2200"/>
      <c r="GB12866" s="2200"/>
      <c r="GC12866" s="2200"/>
      <c r="GD12866" s="2200"/>
      <c r="GE12866" s="2200"/>
      <c r="GF12866" s="2200"/>
      <c r="GG12866" s="2200"/>
      <c r="GH12866" s="2200"/>
      <c r="GI12866" s="2200"/>
      <c r="GJ12866" s="2200"/>
      <c r="GK12866" s="2200"/>
      <c r="GL12866" s="2200"/>
      <c r="GM12866" s="2200"/>
      <c r="GN12866" s="2200"/>
      <c r="GO12866" s="2200"/>
      <c r="GP12866" s="2200"/>
      <c r="GQ12866" s="2200"/>
      <c r="GR12866" s="2200"/>
      <c r="GS12866" s="2200"/>
      <c r="GT12866" s="2200"/>
      <c r="GU12866" s="2200"/>
      <c r="GV12866" s="2200"/>
      <c r="GW12866" s="2200"/>
      <c r="GX12866" s="2200"/>
      <c r="GY12866" s="2200"/>
      <c r="GZ12866" s="2200"/>
      <c r="HA12866" s="2200"/>
      <c r="HB12866" s="2200"/>
      <c r="HC12866" s="2200"/>
      <c r="HD12866" s="2200"/>
      <c r="HE12866" s="2200"/>
      <c r="HF12866" s="2200"/>
      <c r="HG12866" s="2200"/>
      <c r="HH12866" s="2200"/>
      <c r="HI12866" s="2200"/>
      <c r="HJ12866" s="2200"/>
      <c r="HK12866" s="2200"/>
      <c r="HL12866" s="2200"/>
      <c r="HM12866" s="2200"/>
      <c r="HN12866" s="2200"/>
      <c r="HO12866" s="2200"/>
      <c r="HP12866" s="2200"/>
      <c r="HQ12866" s="2200"/>
      <c r="HR12866" s="2200"/>
      <c r="HS12866" s="2200"/>
      <c r="HT12866" s="2200"/>
      <c r="HU12866" s="2200"/>
      <c r="HV12866" s="2200"/>
      <c r="HW12866" s="2200"/>
      <c r="HX12866" s="2200"/>
      <c r="HY12866" s="2200"/>
      <c r="HZ12866" s="2200"/>
      <c r="IA12866" s="2200"/>
      <c r="IB12866" s="2200"/>
      <c r="IC12866" s="2200"/>
      <c r="ID12866" s="2200"/>
      <c r="IE12866" s="2200"/>
      <c r="IF12866" s="2200"/>
      <c r="IG12866" s="2200"/>
      <c r="IH12866" s="2200"/>
      <c r="II12866" s="2200"/>
      <c r="IJ12866" s="2200"/>
      <c r="IK12866" s="2200"/>
      <c r="IL12866" s="2200"/>
      <c r="IM12866" s="2200"/>
      <c r="IN12866" s="2200"/>
      <c r="IO12866" s="2200"/>
      <c r="IP12866" s="2200"/>
      <c r="IQ12866" s="2200"/>
      <c r="IR12866" s="2200"/>
      <c r="IS12866" s="2200"/>
      <c r="IT12866" s="2200"/>
      <c r="IU12866" s="2200"/>
      <c r="IV12866" s="2200"/>
    </row>
    <row r="12867" spans="1:256" hidden="1">
      <c r="A12867" s="2149"/>
      <c r="B12867" s="2275"/>
      <c r="C12867" s="2286"/>
      <c r="D12867" s="2275"/>
      <c r="E12867" s="2282"/>
      <c r="F12867" s="2277"/>
      <c r="G12867" s="2277"/>
      <c r="H12867" s="2277"/>
      <c r="I12867" s="2277"/>
      <c r="J12867" s="2277"/>
      <c r="K12867" s="2277"/>
      <c r="L12867" s="2440"/>
      <c r="M12867" s="2175">
        <v>0</v>
      </c>
      <c r="N12867" s="2175"/>
      <c r="O12867" s="3057"/>
      <c r="P12867" s="2428"/>
      <c r="Q12867" s="2419"/>
      <c r="R12867" s="2271"/>
      <c r="S12867" s="2258">
        <f>R12867*E12861</f>
        <v>0</v>
      </c>
      <c r="T12867" s="2258"/>
      <c r="U12867" s="2200"/>
      <c r="V12867" s="2200"/>
      <c r="W12867" s="2200"/>
      <c r="X12867" s="2200"/>
      <c r="Y12867" s="2200"/>
      <c r="Z12867" s="2200"/>
      <c r="AA12867" s="2200"/>
      <c r="AB12867" s="2200"/>
      <c r="AC12867" s="2200"/>
      <c r="AD12867" s="2200"/>
      <c r="AE12867" s="2200"/>
      <c r="AF12867" s="2200"/>
      <c r="AG12867" s="2200"/>
      <c r="AH12867" s="2200"/>
      <c r="AI12867" s="2200"/>
      <c r="AJ12867" s="2200"/>
      <c r="AK12867" s="2200"/>
      <c r="AL12867" s="2200"/>
      <c r="AM12867" s="2200"/>
      <c r="AN12867" s="2200"/>
      <c r="AO12867" s="2200"/>
      <c r="AP12867" s="2200"/>
      <c r="AQ12867" s="2200"/>
      <c r="AR12867" s="2200"/>
      <c r="AS12867" s="2200"/>
      <c r="AT12867" s="2200"/>
      <c r="AU12867" s="2200"/>
      <c r="AV12867" s="2200"/>
      <c r="AW12867" s="2200"/>
      <c r="AX12867" s="2200"/>
      <c r="AY12867" s="2200"/>
      <c r="AZ12867" s="2200"/>
      <c r="BA12867" s="2200"/>
      <c r="BB12867" s="2200"/>
      <c r="BC12867" s="2200"/>
      <c r="BD12867" s="2200"/>
      <c r="BE12867" s="2200"/>
      <c r="BF12867" s="2200"/>
      <c r="BG12867" s="2200"/>
      <c r="BH12867" s="2200"/>
      <c r="BI12867" s="2200"/>
      <c r="BJ12867" s="2200"/>
      <c r="BK12867" s="2200"/>
      <c r="BL12867" s="2200"/>
      <c r="BM12867" s="2200"/>
      <c r="BN12867" s="2200"/>
      <c r="BO12867" s="2200"/>
      <c r="BP12867" s="2200"/>
      <c r="BQ12867" s="2200"/>
      <c r="BR12867" s="2200"/>
      <c r="BS12867" s="2200"/>
      <c r="BT12867" s="2200"/>
      <c r="BU12867" s="2200"/>
      <c r="BV12867" s="2200"/>
      <c r="BW12867" s="2200"/>
      <c r="BX12867" s="2200"/>
      <c r="BY12867" s="2200"/>
      <c r="BZ12867" s="2200"/>
      <c r="CA12867" s="2200"/>
      <c r="CB12867" s="2200"/>
      <c r="CC12867" s="2200"/>
      <c r="CD12867" s="2200"/>
      <c r="CE12867" s="2200"/>
      <c r="CF12867" s="2200"/>
      <c r="CG12867" s="2200"/>
      <c r="CH12867" s="2200"/>
      <c r="CI12867" s="2200"/>
      <c r="CJ12867" s="2200"/>
      <c r="CK12867" s="2200"/>
      <c r="CL12867" s="2200"/>
      <c r="CM12867" s="2200"/>
      <c r="CN12867" s="2200"/>
      <c r="CO12867" s="2200"/>
      <c r="CP12867" s="2200"/>
      <c r="CQ12867" s="2200"/>
      <c r="CR12867" s="2200"/>
      <c r="CS12867" s="2200"/>
      <c r="CT12867" s="2200"/>
      <c r="CU12867" s="2200"/>
      <c r="CV12867" s="2200"/>
      <c r="CW12867" s="2200"/>
      <c r="CX12867" s="2200"/>
      <c r="CY12867" s="2200"/>
      <c r="CZ12867" s="2200"/>
      <c r="DA12867" s="2200"/>
      <c r="DB12867" s="2200"/>
      <c r="DC12867" s="2200"/>
      <c r="DD12867" s="2200"/>
      <c r="DE12867" s="2200"/>
      <c r="DF12867" s="2200"/>
      <c r="DG12867" s="2200"/>
      <c r="DH12867" s="2200"/>
      <c r="DI12867" s="2200"/>
      <c r="DJ12867" s="2200"/>
      <c r="DK12867" s="2200"/>
      <c r="DL12867" s="2200"/>
      <c r="DM12867" s="2200"/>
      <c r="DN12867" s="2200"/>
      <c r="DO12867" s="2200"/>
      <c r="DP12867" s="2200"/>
      <c r="DQ12867" s="2200"/>
      <c r="DR12867" s="2200"/>
      <c r="DS12867" s="2200"/>
      <c r="DT12867" s="2200"/>
      <c r="DU12867" s="2200"/>
      <c r="DV12867" s="2200"/>
      <c r="DW12867" s="2200"/>
      <c r="DX12867" s="2200"/>
      <c r="DY12867" s="2200"/>
      <c r="DZ12867" s="2200"/>
      <c r="EA12867" s="2200"/>
      <c r="EB12867" s="2200"/>
      <c r="EC12867" s="2200"/>
      <c r="ED12867" s="2200"/>
      <c r="EE12867" s="2200"/>
      <c r="EF12867" s="2200"/>
      <c r="EG12867" s="2200"/>
      <c r="EH12867" s="2200"/>
      <c r="EI12867" s="2200"/>
      <c r="EJ12867" s="2200"/>
      <c r="EK12867" s="2200"/>
      <c r="EL12867" s="2200"/>
      <c r="EM12867" s="2200"/>
      <c r="EN12867" s="2200"/>
      <c r="EO12867" s="2200"/>
      <c r="EP12867" s="2200"/>
      <c r="EQ12867" s="2200"/>
      <c r="ER12867" s="2200"/>
      <c r="ES12867" s="2200"/>
      <c r="ET12867" s="2200"/>
      <c r="EU12867" s="2200"/>
      <c r="EV12867" s="2200"/>
      <c r="EW12867" s="2200"/>
      <c r="EX12867" s="2200"/>
      <c r="EY12867" s="2200"/>
      <c r="EZ12867" s="2200"/>
      <c r="FA12867" s="2200"/>
      <c r="FB12867" s="2200"/>
      <c r="FC12867" s="2200"/>
      <c r="FD12867" s="2200"/>
      <c r="FE12867" s="2200"/>
      <c r="FF12867" s="2200"/>
      <c r="FG12867" s="2200"/>
      <c r="FH12867" s="2200"/>
      <c r="FI12867" s="2200"/>
      <c r="FJ12867" s="2200"/>
      <c r="FK12867" s="2200"/>
      <c r="FL12867" s="2200"/>
      <c r="FM12867" s="2200"/>
      <c r="FN12867" s="2200"/>
      <c r="FO12867" s="2200"/>
      <c r="FP12867" s="2200"/>
      <c r="FQ12867" s="2200"/>
      <c r="FR12867" s="2200"/>
      <c r="FS12867" s="2200"/>
      <c r="FT12867" s="2200"/>
      <c r="FU12867" s="2200"/>
      <c r="FV12867" s="2200"/>
      <c r="FW12867" s="2200"/>
      <c r="FX12867" s="2200"/>
      <c r="FY12867" s="2200"/>
      <c r="FZ12867" s="2200"/>
      <c r="GA12867" s="2200"/>
      <c r="GB12867" s="2200"/>
      <c r="GC12867" s="2200"/>
      <c r="GD12867" s="2200"/>
      <c r="GE12867" s="2200"/>
      <c r="GF12867" s="2200"/>
      <c r="GG12867" s="2200"/>
      <c r="GH12867" s="2200"/>
      <c r="GI12867" s="2200"/>
      <c r="GJ12867" s="2200"/>
      <c r="GK12867" s="2200"/>
      <c r="GL12867" s="2200"/>
      <c r="GM12867" s="2200"/>
      <c r="GN12867" s="2200"/>
      <c r="GO12867" s="2200"/>
      <c r="GP12867" s="2200"/>
      <c r="GQ12867" s="2200"/>
      <c r="GR12867" s="2200"/>
      <c r="GS12867" s="2200"/>
      <c r="GT12867" s="2200"/>
      <c r="GU12867" s="2200"/>
      <c r="GV12867" s="2200"/>
      <c r="GW12867" s="2200"/>
      <c r="GX12867" s="2200"/>
      <c r="GY12867" s="2200"/>
      <c r="GZ12867" s="2200"/>
      <c r="HA12867" s="2200"/>
      <c r="HB12867" s="2200"/>
      <c r="HC12867" s="2200"/>
      <c r="HD12867" s="2200"/>
      <c r="HE12867" s="2200"/>
      <c r="HF12867" s="2200"/>
      <c r="HG12867" s="2200"/>
      <c r="HH12867" s="2200"/>
      <c r="HI12867" s="2200"/>
      <c r="HJ12867" s="2200"/>
      <c r="HK12867" s="2200"/>
      <c r="HL12867" s="2200"/>
      <c r="HM12867" s="2200"/>
      <c r="HN12867" s="2200"/>
      <c r="HO12867" s="2200"/>
      <c r="HP12867" s="2200"/>
      <c r="HQ12867" s="2200"/>
      <c r="HR12867" s="2200"/>
      <c r="HS12867" s="2200"/>
      <c r="HT12867" s="2200"/>
      <c r="HU12867" s="2200"/>
      <c r="HV12867" s="2200"/>
      <c r="HW12867" s="2200"/>
      <c r="HX12867" s="2200"/>
      <c r="HY12867" s="2200"/>
      <c r="HZ12867" s="2200"/>
      <c r="IA12867" s="2200"/>
      <c r="IB12867" s="2200"/>
      <c r="IC12867" s="2200"/>
      <c r="ID12867" s="2200"/>
      <c r="IE12867" s="2200"/>
      <c r="IF12867" s="2200"/>
      <c r="IG12867" s="2200"/>
      <c r="IH12867" s="2200"/>
      <c r="II12867" s="2200"/>
      <c r="IJ12867" s="2200"/>
      <c r="IK12867" s="2200"/>
      <c r="IL12867" s="2200"/>
      <c r="IM12867" s="2200"/>
      <c r="IN12867" s="2200"/>
      <c r="IO12867" s="2200"/>
      <c r="IP12867" s="2200"/>
      <c r="IQ12867" s="2200"/>
      <c r="IR12867" s="2200"/>
      <c r="IS12867" s="2200"/>
      <c r="IT12867" s="2200"/>
      <c r="IU12867" s="2200"/>
      <c r="IV12867" s="2200"/>
    </row>
    <row r="12868" spans="1:256" hidden="1">
      <c r="A12868" s="2149"/>
      <c r="B12868" s="2275"/>
      <c r="C12868" s="2286"/>
      <c r="D12868" s="2275"/>
      <c r="E12868" s="2282"/>
      <c r="F12868" s="2277"/>
      <c r="G12868" s="2277"/>
      <c r="H12868" s="2277"/>
      <c r="I12868" s="2277"/>
      <c r="J12868" s="2277"/>
      <c r="K12868" s="2277"/>
      <c r="L12868" s="2440"/>
      <c r="M12868" s="2175">
        <v>0</v>
      </c>
      <c r="N12868" s="2175"/>
      <c r="O12868" s="3057"/>
      <c r="P12868" s="2428"/>
      <c r="Q12868" s="2419"/>
      <c r="R12868" s="2271"/>
      <c r="S12868" s="2258">
        <f>R12868*E12861</f>
        <v>0</v>
      </c>
      <c r="T12868" s="2258"/>
      <c r="U12868" s="2200"/>
      <c r="V12868" s="2200"/>
      <c r="W12868" s="2200"/>
      <c r="X12868" s="2200"/>
      <c r="Y12868" s="2200"/>
      <c r="Z12868" s="2200"/>
      <c r="AA12868" s="2200"/>
      <c r="AB12868" s="2200"/>
      <c r="AC12868" s="2200"/>
      <c r="AD12868" s="2200"/>
      <c r="AE12868" s="2200"/>
      <c r="AF12868" s="2200"/>
      <c r="AG12868" s="2200"/>
      <c r="AH12868" s="2200"/>
      <c r="AI12868" s="2200"/>
      <c r="AJ12868" s="2200"/>
      <c r="AK12868" s="2200"/>
      <c r="AL12868" s="2200"/>
      <c r="AM12868" s="2200"/>
      <c r="AN12868" s="2200"/>
      <c r="AO12868" s="2200"/>
      <c r="AP12868" s="2200"/>
      <c r="AQ12868" s="2200"/>
      <c r="AR12868" s="2200"/>
      <c r="AS12868" s="2200"/>
      <c r="AT12868" s="2200"/>
      <c r="AU12868" s="2200"/>
      <c r="AV12868" s="2200"/>
      <c r="AW12868" s="2200"/>
      <c r="AX12868" s="2200"/>
      <c r="AY12868" s="2200"/>
      <c r="AZ12868" s="2200"/>
      <c r="BA12868" s="2200"/>
      <c r="BB12868" s="2200"/>
      <c r="BC12868" s="2200"/>
      <c r="BD12868" s="2200"/>
      <c r="BE12868" s="2200"/>
      <c r="BF12868" s="2200"/>
      <c r="BG12868" s="2200"/>
      <c r="BH12868" s="2200"/>
      <c r="BI12868" s="2200"/>
      <c r="BJ12868" s="2200"/>
      <c r="BK12868" s="2200"/>
      <c r="BL12868" s="2200"/>
      <c r="BM12868" s="2200"/>
      <c r="BN12868" s="2200"/>
      <c r="BO12868" s="2200"/>
      <c r="BP12868" s="2200"/>
      <c r="BQ12868" s="2200"/>
      <c r="BR12868" s="2200"/>
      <c r="BS12868" s="2200"/>
      <c r="BT12868" s="2200"/>
      <c r="BU12868" s="2200"/>
      <c r="BV12868" s="2200"/>
      <c r="BW12868" s="2200"/>
      <c r="BX12868" s="2200"/>
      <c r="BY12868" s="2200"/>
      <c r="BZ12868" s="2200"/>
      <c r="CA12868" s="2200"/>
      <c r="CB12868" s="2200"/>
      <c r="CC12868" s="2200"/>
      <c r="CD12868" s="2200"/>
      <c r="CE12868" s="2200"/>
      <c r="CF12868" s="2200"/>
      <c r="CG12868" s="2200"/>
      <c r="CH12868" s="2200"/>
      <c r="CI12868" s="2200"/>
      <c r="CJ12868" s="2200"/>
      <c r="CK12868" s="2200"/>
      <c r="CL12868" s="2200"/>
      <c r="CM12868" s="2200"/>
      <c r="CN12868" s="2200"/>
      <c r="CO12868" s="2200"/>
      <c r="CP12868" s="2200"/>
      <c r="CQ12868" s="2200"/>
      <c r="CR12868" s="2200"/>
      <c r="CS12868" s="2200"/>
      <c r="CT12868" s="2200"/>
      <c r="CU12868" s="2200"/>
      <c r="CV12868" s="2200"/>
      <c r="CW12868" s="2200"/>
      <c r="CX12868" s="2200"/>
      <c r="CY12868" s="2200"/>
      <c r="CZ12868" s="2200"/>
      <c r="DA12868" s="2200"/>
      <c r="DB12868" s="2200"/>
      <c r="DC12868" s="2200"/>
      <c r="DD12868" s="2200"/>
      <c r="DE12868" s="2200"/>
      <c r="DF12868" s="2200"/>
      <c r="DG12868" s="2200"/>
      <c r="DH12868" s="2200"/>
      <c r="DI12868" s="2200"/>
      <c r="DJ12868" s="2200"/>
      <c r="DK12868" s="2200"/>
      <c r="DL12868" s="2200"/>
      <c r="DM12868" s="2200"/>
      <c r="DN12868" s="2200"/>
      <c r="DO12868" s="2200"/>
      <c r="DP12868" s="2200"/>
      <c r="DQ12868" s="2200"/>
      <c r="DR12868" s="2200"/>
      <c r="DS12868" s="2200"/>
      <c r="DT12868" s="2200"/>
      <c r="DU12868" s="2200"/>
      <c r="DV12868" s="2200"/>
      <c r="DW12868" s="2200"/>
      <c r="DX12868" s="2200"/>
      <c r="DY12868" s="2200"/>
      <c r="DZ12868" s="2200"/>
      <c r="EA12868" s="2200"/>
      <c r="EB12868" s="2200"/>
      <c r="EC12868" s="2200"/>
      <c r="ED12868" s="2200"/>
      <c r="EE12868" s="2200"/>
      <c r="EF12868" s="2200"/>
      <c r="EG12868" s="2200"/>
      <c r="EH12868" s="2200"/>
      <c r="EI12868" s="2200"/>
      <c r="EJ12868" s="2200"/>
      <c r="EK12868" s="2200"/>
      <c r="EL12868" s="2200"/>
      <c r="EM12868" s="2200"/>
      <c r="EN12868" s="2200"/>
      <c r="EO12868" s="2200"/>
      <c r="EP12868" s="2200"/>
      <c r="EQ12868" s="2200"/>
      <c r="ER12868" s="2200"/>
      <c r="ES12868" s="2200"/>
      <c r="ET12868" s="2200"/>
      <c r="EU12868" s="2200"/>
      <c r="EV12868" s="2200"/>
      <c r="EW12868" s="2200"/>
      <c r="EX12868" s="2200"/>
      <c r="EY12868" s="2200"/>
      <c r="EZ12868" s="2200"/>
      <c r="FA12868" s="2200"/>
      <c r="FB12868" s="2200"/>
      <c r="FC12868" s="2200"/>
      <c r="FD12868" s="2200"/>
      <c r="FE12868" s="2200"/>
      <c r="FF12868" s="2200"/>
      <c r="FG12868" s="2200"/>
      <c r="FH12868" s="2200"/>
      <c r="FI12868" s="2200"/>
      <c r="FJ12868" s="2200"/>
      <c r="FK12868" s="2200"/>
      <c r="FL12868" s="2200"/>
      <c r="FM12868" s="2200"/>
      <c r="FN12868" s="2200"/>
      <c r="FO12868" s="2200"/>
      <c r="FP12868" s="2200"/>
      <c r="FQ12868" s="2200"/>
      <c r="FR12868" s="2200"/>
      <c r="FS12868" s="2200"/>
      <c r="FT12868" s="2200"/>
      <c r="FU12868" s="2200"/>
      <c r="FV12868" s="2200"/>
      <c r="FW12868" s="2200"/>
      <c r="FX12868" s="2200"/>
      <c r="FY12868" s="2200"/>
      <c r="FZ12868" s="2200"/>
      <c r="GA12868" s="2200"/>
      <c r="GB12868" s="2200"/>
      <c r="GC12868" s="2200"/>
      <c r="GD12868" s="2200"/>
      <c r="GE12868" s="2200"/>
      <c r="GF12868" s="2200"/>
      <c r="GG12868" s="2200"/>
      <c r="GH12868" s="2200"/>
      <c r="GI12868" s="2200"/>
      <c r="GJ12868" s="2200"/>
      <c r="GK12868" s="2200"/>
      <c r="GL12868" s="2200"/>
      <c r="GM12868" s="2200"/>
      <c r="GN12868" s="2200"/>
      <c r="GO12868" s="2200"/>
      <c r="GP12868" s="2200"/>
      <c r="GQ12868" s="2200"/>
      <c r="GR12868" s="2200"/>
      <c r="GS12868" s="2200"/>
      <c r="GT12868" s="2200"/>
      <c r="GU12868" s="2200"/>
      <c r="GV12868" s="2200"/>
      <c r="GW12868" s="2200"/>
      <c r="GX12868" s="2200"/>
      <c r="GY12868" s="2200"/>
      <c r="GZ12868" s="2200"/>
      <c r="HA12868" s="2200"/>
      <c r="HB12868" s="2200"/>
      <c r="HC12868" s="2200"/>
      <c r="HD12868" s="2200"/>
      <c r="HE12868" s="2200"/>
      <c r="HF12868" s="2200"/>
      <c r="HG12868" s="2200"/>
      <c r="HH12868" s="2200"/>
      <c r="HI12868" s="2200"/>
      <c r="HJ12868" s="2200"/>
      <c r="HK12868" s="2200"/>
      <c r="HL12868" s="2200"/>
      <c r="HM12868" s="2200"/>
      <c r="HN12868" s="2200"/>
      <c r="HO12868" s="2200"/>
      <c r="HP12868" s="2200"/>
      <c r="HQ12868" s="2200"/>
      <c r="HR12868" s="2200"/>
      <c r="HS12868" s="2200"/>
      <c r="HT12868" s="2200"/>
      <c r="HU12868" s="2200"/>
      <c r="HV12868" s="2200"/>
      <c r="HW12868" s="2200"/>
      <c r="HX12868" s="2200"/>
      <c r="HY12868" s="2200"/>
      <c r="HZ12868" s="2200"/>
      <c r="IA12868" s="2200"/>
      <c r="IB12868" s="2200"/>
      <c r="IC12868" s="2200"/>
      <c r="ID12868" s="2200"/>
      <c r="IE12868" s="2200"/>
      <c r="IF12868" s="2200"/>
      <c r="IG12868" s="2200"/>
      <c r="IH12868" s="2200"/>
      <c r="II12868" s="2200"/>
      <c r="IJ12868" s="2200"/>
      <c r="IK12868" s="2200"/>
      <c r="IL12868" s="2200"/>
      <c r="IM12868" s="2200"/>
      <c r="IN12868" s="2200"/>
      <c r="IO12868" s="2200"/>
      <c r="IP12868" s="2200"/>
      <c r="IQ12868" s="2200"/>
      <c r="IR12868" s="2200"/>
      <c r="IS12868" s="2200"/>
      <c r="IT12868" s="2200"/>
      <c r="IU12868" s="2200"/>
      <c r="IV12868" s="2200"/>
    </row>
    <row r="12869" spans="1:256" hidden="1">
      <c r="A12869" s="2149"/>
      <c r="B12869" s="2275"/>
      <c r="C12869" s="2286"/>
      <c r="D12869" s="2275"/>
      <c r="E12869" s="2282"/>
      <c r="F12869" s="2277"/>
      <c r="G12869" s="2277"/>
      <c r="H12869" s="2277"/>
      <c r="I12869" s="2277"/>
      <c r="J12869" s="2277"/>
      <c r="K12869" s="2277"/>
      <c r="L12869" s="2440"/>
      <c r="M12869" s="2175">
        <v>0</v>
      </c>
      <c r="N12869" s="2175"/>
      <c r="O12869" s="3058"/>
      <c r="P12869" s="2430"/>
      <c r="Q12869" s="2398"/>
      <c r="R12869" s="2345"/>
      <c r="S12869" s="2260">
        <f>R12869*E12861</f>
        <v>0</v>
      </c>
      <c r="T12869" s="2260"/>
      <c r="U12869" s="2200"/>
      <c r="V12869" s="2200"/>
      <c r="W12869" s="2200"/>
      <c r="X12869" s="2200"/>
      <c r="Y12869" s="2200"/>
      <c r="Z12869" s="2200"/>
      <c r="AA12869" s="2200"/>
      <c r="AB12869" s="2200"/>
      <c r="AC12869" s="2200"/>
      <c r="AD12869" s="2200"/>
      <c r="AE12869" s="2200"/>
      <c r="AF12869" s="2200"/>
      <c r="AG12869" s="2200"/>
      <c r="AH12869" s="2200"/>
      <c r="AI12869" s="2200"/>
      <c r="AJ12869" s="2200"/>
      <c r="AK12869" s="2200"/>
      <c r="AL12869" s="2200"/>
      <c r="AM12869" s="2200"/>
      <c r="AN12869" s="2200"/>
      <c r="AO12869" s="2200"/>
      <c r="AP12869" s="2200"/>
      <c r="AQ12869" s="2200"/>
      <c r="AR12869" s="2200"/>
      <c r="AS12869" s="2200"/>
      <c r="AT12869" s="2200"/>
      <c r="AU12869" s="2200"/>
      <c r="AV12869" s="2200"/>
      <c r="AW12869" s="2200"/>
      <c r="AX12869" s="2200"/>
      <c r="AY12869" s="2200"/>
      <c r="AZ12869" s="2200"/>
      <c r="BA12869" s="2200"/>
      <c r="BB12869" s="2200"/>
      <c r="BC12869" s="2200"/>
      <c r="BD12869" s="2200"/>
      <c r="BE12869" s="2200"/>
      <c r="BF12869" s="2200"/>
      <c r="BG12869" s="2200"/>
      <c r="BH12869" s="2200"/>
      <c r="BI12869" s="2200"/>
      <c r="BJ12869" s="2200"/>
      <c r="BK12869" s="2200"/>
      <c r="BL12869" s="2200"/>
      <c r="BM12869" s="2200"/>
      <c r="BN12869" s="2200"/>
      <c r="BO12869" s="2200"/>
      <c r="BP12869" s="2200"/>
      <c r="BQ12869" s="2200"/>
      <c r="BR12869" s="2200"/>
      <c r="BS12869" s="2200"/>
      <c r="BT12869" s="2200"/>
      <c r="BU12869" s="2200"/>
      <c r="BV12869" s="2200"/>
      <c r="BW12869" s="2200"/>
      <c r="BX12869" s="2200"/>
      <c r="BY12869" s="2200"/>
      <c r="BZ12869" s="2200"/>
      <c r="CA12869" s="2200"/>
      <c r="CB12869" s="2200"/>
      <c r="CC12869" s="2200"/>
      <c r="CD12869" s="2200"/>
      <c r="CE12869" s="2200"/>
      <c r="CF12869" s="2200"/>
      <c r="CG12869" s="2200"/>
      <c r="CH12869" s="2200"/>
      <c r="CI12869" s="2200"/>
      <c r="CJ12869" s="2200"/>
      <c r="CK12869" s="2200"/>
      <c r="CL12869" s="2200"/>
      <c r="CM12869" s="2200"/>
      <c r="CN12869" s="2200"/>
      <c r="CO12869" s="2200"/>
      <c r="CP12869" s="2200"/>
      <c r="CQ12869" s="2200"/>
      <c r="CR12869" s="2200"/>
      <c r="CS12869" s="2200"/>
      <c r="CT12869" s="2200"/>
      <c r="CU12869" s="2200"/>
      <c r="CV12869" s="2200"/>
      <c r="CW12869" s="2200"/>
      <c r="CX12869" s="2200"/>
      <c r="CY12869" s="2200"/>
      <c r="CZ12869" s="2200"/>
      <c r="DA12869" s="2200"/>
      <c r="DB12869" s="2200"/>
      <c r="DC12869" s="2200"/>
      <c r="DD12869" s="2200"/>
      <c r="DE12869" s="2200"/>
      <c r="DF12869" s="2200"/>
      <c r="DG12869" s="2200"/>
      <c r="DH12869" s="2200"/>
      <c r="DI12869" s="2200"/>
      <c r="DJ12869" s="2200"/>
      <c r="DK12869" s="2200"/>
      <c r="DL12869" s="2200"/>
      <c r="DM12869" s="2200"/>
      <c r="DN12869" s="2200"/>
      <c r="DO12869" s="2200"/>
      <c r="DP12869" s="2200"/>
      <c r="DQ12869" s="2200"/>
      <c r="DR12869" s="2200"/>
      <c r="DS12869" s="2200"/>
      <c r="DT12869" s="2200"/>
      <c r="DU12869" s="2200"/>
      <c r="DV12869" s="2200"/>
      <c r="DW12869" s="2200"/>
      <c r="DX12869" s="2200"/>
      <c r="DY12869" s="2200"/>
      <c r="DZ12869" s="2200"/>
      <c r="EA12869" s="2200"/>
      <c r="EB12869" s="2200"/>
      <c r="EC12869" s="2200"/>
      <c r="ED12869" s="2200"/>
      <c r="EE12869" s="2200"/>
      <c r="EF12869" s="2200"/>
      <c r="EG12869" s="2200"/>
      <c r="EH12869" s="2200"/>
      <c r="EI12869" s="2200"/>
      <c r="EJ12869" s="2200"/>
      <c r="EK12869" s="2200"/>
      <c r="EL12869" s="2200"/>
      <c r="EM12869" s="2200"/>
      <c r="EN12869" s="2200"/>
      <c r="EO12869" s="2200"/>
      <c r="EP12869" s="2200"/>
      <c r="EQ12869" s="2200"/>
      <c r="ER12869" s="2200"/>
      <c r="ES12869" s="2200"/>
      <c r="ET12869" s="2200"/>
      <c r="EU12869" s="2200"/>
      <c r="EV12869" s="2200"/>
      <c r="EW12869" s="2200"/>
      <c r="EX12869" s="2200"/>
      <c r="EY12869" s="2200"/>
      <c r="EZ12869" s="2200"/>
      <c r="FA12869" s="2200"/>
      <c r="FB12869" s="2200"/>
      <c r="FC12869" s="2200"/>
      <c r="FD12869" s="2200"/>
      <c r="FE12869" s="2200"/>
      <c r="FF12869" s="2200"/>
      <c r="FG12869" s="2200"/>
      <c r="FH12869" s="2200"/>
      <c r="FI12869" s="2200"/>
      <c r="FJ12869" s="2200"/>
      <c r="FK12869" s="2200"/>
      <c r="FL12869" s="2200"/>
      <c r="FM12869" s="2200"/>
      <c r="FN12869" s="2200"/>
      <c r="FO12869" s="2200"/>
      <c r="FP12869" s="2200"/>
      <c r="FQ12869" s="2200"/>
      <c r="FR12869" s="2200"/>
      <c r="FS12869" s="2200"/>
      <c r="FT12869" s="2200"/>
      <c r="FU12869" s="2200"/>
      <c r="FV12869" s="2200"/>
      <c r="FW12869" s="2200"/>
      <c r="FX12869" s="2200"/>
      <c r="FY12869" s="2200"/>
      <c r="FZ12869" s="2200"/>
      <c r="GA12869" s="2200"/>
      <c r="GB12869" s="2200"/>
      <c r="GC12869" s="2200"/>
      <c r="GD12869" s="2200"/>
      <c r="GE12869" s="2200"/>
      <c r="GF12869" s="2200"/>
      <c r="GG12869" s="2200"/>
      <c r="GH12869" s="2200"/>
      <c r="GI12869" s="2200"/>
      <c r="GJ12869" s="2200"/>
      <c r="GK12869" s="2200"/>
      <c r="GL12869" s="2200"/>
      <c r="GM12869" s="2200"/>
      <c r="GN12869" s="2200"/>
      <c r="GO12869" s="2200"/>
      <c r="GP12869" s="2200"/>
      <c r="GQ12869" s="2200"/>
      <c r="GR12869" s="2200"/>
      <c r="GS12869" s="2200"/>
      <c r="GT12869" s="2200"/>
      <c r="GU12869" s="2200"/>
      <c r="GV12869" s="2200"/>
      <c r="GW12869" s="2200"/>
      <c r="GX12869" s="2200"/>
      <c r="GY12869" s="2200"/>
      <c r="GZ12869" s="2200"/>
      <c r="HA12869" s="2200"/>
      <c r="HB12869" s="2200"/>
      <c r="HC12869" s="2200"/>
      <c r="HD12869" s="2200"/>
      <c r="HE12869" s="2200"/>
      <c r="HF12869" s="2200"/>
      <c r="HG12869" s="2200"/>
      <c r="HH12869" s="2200"/>
      <c r="HI12869" s="2200"/>
      <c r="HJ12869" s="2200"/>
      <c r="HK12869" s="2200"/>
      <c r="HL12869" s="2200"/>
      <c r="HM12869" s="2200"/>
      <c r="HN12869" s="2200"/>
      <c r="HO12869" s="2200"/>
      <c r="HP12869" s="2200"/>
      <c r="HQ12869" s="2200"/>
      <c r="HR12869" s="2200"/>
      <c r="HS12869" s="2200"/>
      <c r="HT12869" s="2200"/>
      <c r="HU12869" s="2200"/>
      <c r="HV12869" s="2200"/>
      <c r="HW12869" s="2200"/>
      <c r="HX12869" s="2200"/>
      <c r="HY12869" s="2200"/>
      <c r="HZ12869" s="2200"/>
      <c r="IA12869" s="2200"/>
      <c r="IB12869" s="2200"/>
      <c r="IC12869" s="2200"/>
      <c r="ID12869" s="2200"/>
      <c r="IE12869" s="2200"/>
      <c r="IF12869" s="2200"/>
      <c r="IG12869" s="2200"/>
      <c r="IH12869" s="2200"/>
      <c r="II12869" s="2200"/>
      <c r="IJ12869" s="2200"/>
      <c r="IK12869" s="2200"/>
      <c r="IL12869" s="2200"/>
      <c r="IM12869" s="2200"/>
      <c r="IN12869" s="2200"/>
      <c r="IO12869" s="2200"/>
      <c r="IP12869" s="2200"/>
      <c r="IQ12869" s="2200"/>
      <c r="IR12869" s="2200"/>
      <c r="IS12869" s="2200"/>
      <c r="IT12869" s="2200"/>
      <c r="IU12869" s="2200"/>
      <c r="IV12869" s="2200"/>
    </row>
    <row r="12870" spans="1:256" ht="31.5" customHeight="1">
      <c r="A12870" s="2149">
        <f>A12861+1</f>
        <v>15</v>
      </c>
      <c r="B12870" s="1789" t="s">
        <v>1553</v>
      </c>
      <c r="C12870" s="2482" t="s">
        <v>1674</v>
      </c>
      <c r="D12870" s="1789" t="s">
        <v>2890</v>
      </c>
      <c r="E12870" s="1367">
        <v>42</v>
      </c>
      <c r="F12870" s="1790">
        <v>0.35</v>
      </c>
      <c r="G12870" s="2477">
        <v>14.7</v>
      </c>
      <c r="H12870" s="2262">
        <v>0.50790439052570768</v>
      </c>
      <c r="I12870" s="1790">
        <v>0.01</v>
      </c>
      <c r="J12870" s="2262">
        <v>0.42</v>
      </c>
      <c r="K12870" s="2262">
        <v>3.0500200000000002E-2</v>
      </c>
      <c r="L12870" s="2262">
        <v>1.1899731059999998</v>
      </c>
      <c r="M12870" s="2175">
        <v>2.2360491083699543</v>
      </c>
      <c r="N12870" s="2478">
        <v>93.91406255153808</v>
      </c>
      <c r="O12870" s="2200">
        <f>E12870*L12870</f>
        <v>49.978870451999995</v>
      </c>
      <c r="P12870" s="2508" t="s">
        <v>386</v>
      </c>
      <c r="Q12870" s="2525" t="s">
        <v>2890</v>
      </c>
      <c r="R12870" s="2200">
        <v>1</v>
      </c>
      <c r="S12870" s="2508">
        <f>R12870*E12870</f>
        <v>42</v>
      </c>
      <c r="T12870" s="2508">
        <v>1.02</v>
      </c>
    </row>
    <row r="12871" spans="1:256" hidden="1">
      <c r="A12871" s="2149"/>
      <c r="B12871" s="2275"/>
      <c r="C12871" s="2286"/>
      <c r="D12871" s="2275"/>
      <c r="E12871" s="2282"/>
      <c r="F12871" s="2277"/>
      <c r="G12871" s="2277"/>
      <c r="H12871" s="2277"/>
      <c r="I12871" s="2277"/>
      <c r="J12871" s="2277"/>
      <c r="K12871" s="2277"/>
      <c r="L12871" s="2440"/>
      <c r="M12871" s="2175">
        <v>0</v>
      </c>
      <c r="N12871" s="2175"/>
      <c r="O12871" s="3057"/>
      <c r="P12871" s="2428"/>
      <c r="Q12871" s="2419"/>
      <c r="R12871" s="2271"/>
      <c r="S12871" s="2258">
        <f>R12871*E12870</f>
        <v>0</v>
      </c>
      <c r="T12871" s="2258"/>
      <c r="U12871" s="2200"/>
      <c r="V12871" s="2200"/>
      <c r="W12871" s="2200"/>
      <c r="X12871" s="2200"/>
      <c r="Y12871" s="2200"/>
      <c r="Z12871" s="2200"/>
      <c r="AA12871" s="2200"/>
      <c r="AB12871" s="2200"/>
      <c r="AC12871" s="2200"/>
      <c r="AD12871" s="2200"/>
      <c r="AE12871" s="2200"/>
      <c r="AF12871" s="2200"/>
      <c r="AG12871" s="2200"/>
      <c r="AH12871" s="2200"/>
      <c r="AI12871" s="2200"/>
      <c r="AJ12871" s="2200"/>
      <c r="AK12871" s="2200"/>
      <c r="AL12871" s="2200"/>
      <c r="AM12871" s="2200"/>
      <c r="AN12871" s="2200"/>
      <c r="AO12871" s="2200"/>
      <c r="AP12871" s="2200"/>
      <c r="AQ12871" s="2200"/>
      <c r="AR12871" s="2200"/>
      <c r="AS12871" s="2200"/>
      <c r="AT12871" s="2200"/>
      <c r="AU12871" s="2200"/>
      <c r="AV12871" s="2200"/>
      <c r="AW12871" s="2200"/>
      <c r="AX12871" s="2200"/>
      <c r="AY12871" s="2200"/>
      <c r="AZ12871" s="2200"/>
      <c r="BA12871" s="2200"/>
      <c r="BB12871" s="2200"/>
      <c r="BC12871" s="2200"/>
      <c r="BD12871" s="2200"/>
      <c r="BE12871" s="2200"/>
      <c r="BF12871" s="2200"/>
      <c r="BG12871" s="2200"/>
      <c r="BH12871" s="2200"/>
      <c r="BI12871" s="2200"/>
      <c r="BJ12871" s="2200"/>
      <c r="BK12871" s="2200"/>
      <c r="BL12871" s="2200"/>
      <c r="BM12871" s="2200"/>
      <c r="BN12871" s="2200"/>
      <c r="BO12871" s="2200"/>
      <c r="BP12871" s="2200"/>
      <c r="BQ12871" s="2200"/>
      <c r="BR12871" s="2200"/>
      <c r="BS12871" s="2200"/>
      <c r="BT12871" s="2200"/>
      <c r="BU12871" s="2200"/>
      <c r="BV12871" s="2200"/>
      <c r="BW12871" s="2200"/>
      <c r="BX12871" s="2200"/>
      <c r="BY12871" s="2200"/>
      <c r="BZ12871" s="2200"/>
      <c r="CA12871" s="2200"/>
      <c r="CB12871" s="2200"/>
      <c r="CC12871" s="2200"/>
      <c r="CD12871" s="2200"/>
      <c r="CE12871" s="2200"/>
      <c r="CF12871" s="2200"/>
      <c r="CG12871" s="2200"/>
      <c r="CH12871" s="2200"/>
      <c r="CI12871" s="2200"/>
      <c r="CJ12871" s="2200"/>
      <c r="CK12871" s="2200"/>
      <c r="CL12871" s="2200"/>
      <c r="CM12871" s="2200"/>
      <c r="CN12871" s="2200"/>
      <c r="CO12871" s="2200"/>
      <c r="CP12871" s="2200"/>
      <c r="CQ12871" s="2200"/>
      <c r="CR12871" s="2200"/>
      <c r="CS12871" s="2200"/>
      <c r="CT12871" s="2200"/>
      <c r="CU12871" s="2200"/>
      <c r="CV12871" s="2200"/>
      <c r="CW12871" s="2200"/>
      <c r="CX12871" s="2200"/>
      <c r="CY12871" s="2200"/>
      <c r="CZ12871" s="2200"/>
      <c r="DA12871" s="2200"/>
      <c r="DB12871" s="2200"/>
      <c r="DC12871" s="2200"/>
      <c r="DD12871" s="2200"/>
      <c r="DE12871" s="2200"/>
      <c r="DF12871" s="2200"/>
      <c r="DG12871" s="2200"/>
      <c r="DH12871" s="2200"/>
      <c r="DI12871" s="2200"/>
      <c r="DJ12871" s="2200"/>
      <c r="DK12871" s="2200"/>
      <c r="DL12871" s="2200"/>
      <c r="DM12871" s="2200"/>
      <c r="DN12871" s="2200"/>
      <c r="DO12871" s="2200"/>
      <c r="DP12871" s="2200"/>
      <c r="DQ12871" s="2200"/>
      <c r="DR12871" s="2200"/>
      <c r="DS12871" s="2200"/>
      <c r="DT12871" s="2200"/>
      <c r="DU12871" s="2200"/>
      <c r="DV12871" s="2200"/>
      <c r="DW12871" s="2200"/>
      <c r="DX12871" s="2200"/>
      <c r="DY12871" s="2200"/>
      <c r="DZ12871" s="2200"/>
      <c r="EA12871" s="2200"/>
      <c r="EB12871" s="2200"/>
      <c r="EC12871" s="2200"/>
      <c r="ED12871" s="2200"/>
      <c r="EE12871" s="2200"/>
      <c r="EF12871" s="2200"/>
      <c r="EG12871" s="2200"/>
      <c r="EH12871" s="2200"/>
      <c r="EI12871" s="2200"/>
      <c r="EJ12871" s="2200"/>
      <c r="EK12871" s="2200"/>
      <c r="EL12871" s="2200"/>
      <c r="EM12871" s="2200"/>
      <c r="EN12871" s="2200"/>
      <c r="EO12871" s="2200"/>
      <c r="EP12871" s="2200"/>
      <c r="EQ12871" s="2200"/>
      <c r="ER12871" s="2200"/>
      <c r="ES12871" s="2200"/>
      <c r="ET12871" s="2200"/>
      <c r="EU12871" s="2200"/>
      <c r="EV12871" s="2200"/>
      <c r="EW12871" s="2200"/>
      <c r="EX12871" s="2200"/>
      <c r="EY12871" s="2200"/>
      <c r="EZ12871" s="2200"/>
      <c r="FA12871" s="2200"/>
      <c r="FB12871" s="2200"/>
      <c r="FC12871" s="2200"/>
      <c r="FD12871" s="2200"/>
      <c r="FE12871" s="2200"/>
      <c r="FF12871" s="2200"/>
      <c r="FG12871" s="2200"/>
      <c r="FH12871" s="2200"/>
      <c r="FI12871" s="2200"/>
      <c r="FJ12871" s="2200"/>
      <c r="FK12871" s="2200"/>
      <c r="FL12871" s="2200"/>
      <c r="FM12871" s="2200"/>
      <c r="FN12871" s="2200"/>
      <c r="FO12871" s="2200"/>
      <c r="FP12871" s="2200"/>
      <c r="FQ12871" s="2200"/>
      <c r="FR12871" s="2200"/>
      <c r="FS12871" s="2200"/>
      <c r="FT12871" s="2200"/>
      <c r="FU12871" s="2200"/>
      <c r="FV12871" s="2200"/>
      <c r="FW12871" s="2200"/>
      <c r="FX12871" s="2200"/>
      <c r="FY12871" s="2200"/>
      <c r="FZ12871" s="2200"/>
      <c r="GA12871" s="2200"/>
      <c r="GB12871" s="2200"/>
      <c r="GC12871" s="2200"/>
      <c r="GD12871" s="2200"/>
      <c r="GE12871" s="2200"/>
      <c r="GF12871" s="2200"/>
      <c r="GG12871" s="2200"/>
      <c r="GH12871" s="2200"/>
      <c r="GI12871" s="2200"/>
      <c r="GJ12871" s="2200"/>
      <c r="GK12871" s="2200"/>
      <c r="GL12871" s="2200"/>
      <c r="GM12871" s="2200"/>
      <c r="GN12871" s="2200"/>
      <c r="GO12871" s="2200"/>
      <c r="GP12871" s="2200"/>
      <c r="GQ12871" s="2200"/>
      <c r="GR12871" s="2200"/>
      <c r="GS12871" s="2200"/>
      <c r="GT12871" s="2200"/>
      <c r="GU12871" s="2200"/>
      <c r="GV12871" s="2200"/>
      <c r="GW12871" s="2200"/>
      <c r="GX12871" s="2200"/>
      <c r="GY12871" s="2200"/>
      <c r="GZ12871" s="2200"/>
      <c r="HA12871" s="2200"/>
      <c r="HB12871" s="2200"/>
      <c r="HC12871" s="2200"/>
      <c r="HD12871" s="2200"/>
      <c r="HE12871" s="2200"/>
      <c r="HF12871" s="2200"/>
      <c r="HG12871" s="2200"/>
      <c r="HH12871" s="2200"/>
      <c r="HI12871" s="2200"/>
      <c r="HJ12871" s="2200"/>
      <c r="HK12871" s="2200"/>
      <c r="HL12871" s="2200"/>
      <c r="HM12871" s="2200"/>
      <c r="HN12871" s="2200"/>
      <c r="HO12871" s="2200"/>
      <c r="HP12871" s="2200"/>
      <c r="HQ12871" s="2200"/>
      <c r="HR12871" s="2200"/>
      <c r="HS12871" s="2200"/>
      <c r="HT12871" s="2200"/>
      <c r="HU12871" s="2200"/>
      <c r="HV12871" s="2200"/>
      <c r="HW12871" s="2200"/>
      <c r="HX12871" s="2200"/>
      <c r="HY12871" s="2200"/>
      <c r="HZ12871" s="2200"/>
      <c r="IA12871" s="2200"/>
      <c r="IB12871" s="2200"/>
      <c r="IC12871" s="2200"/>
      <c r="ID12871" s="2200"/>
      <c r="IE12871" s="2200"/>
      <c r="IF12871" s="2200"/>
      <c r="IG12871" s="2200"/>
      <c r="IH12871" s="2200"/>
      <c r="II12871" s="2200"/>
      <c r="IJ12871" s="2200"/>
      <c r="IK12871" s="2200"/>
      <c r="IL12871" s="2200"/>
      <c r="IM12871" s="2200"/>
      <c r="IN12871" s="2200"/>
      <c r="IO12871" s="2200"/>
      <c r="IP12871" s="2200"/>
      <c r="IQ12871" s="2200"/>
      <c r="IR12871" s="2200"/>
      <c r="IS12871" s="2200"/>
      <c r="IT12871" s="2200"/>
      <c r="IU12871" s="2200"/>
      <c r="IV12871" s="2200"/>
    </row>
    <row r="12872" spans="1:256" hidden="1">
      <c r="A12872" s="2149"/>
      <c r="B12872" s="2275"/>
      <c r="C12872" s="2286"/>
      <c r="D12872" s="2275"/>
      <c r="E12872" s="2282"/>
      <c r="F12872" s="2277"/>
      <c r="G12872" s="2277"/>
      <c r="H12872" s="2277"/>
      <c r="I12872" s="2277"/>
      <c r="J12872" s="2277"/>
      <c r="K12872" s="2277"/>
      <c r="L12872" s="2440"/>
      <c r="M12872" s="2175">
        <v>0</v>
      </c>
      <c r="N12872" s="2175"/>
      <c r="O12872" s="3057"/>
      <c r="P12872" s="2428"/>
      <c r="Q12872" s="2419"/>
      <c r="R12872" s="2271"/>
      <c r="S12872" s="2258">
        <f>R12872*E12870</f>
        <v>0</v>
      </c>
      <c r="T12872" s="2258"/>
      <c r="U12872" s="2200"/>
      <c r="V12872" s="2200"/>
      <c r="W12872" s="2200"/>
      <c r="X12872" s="2200"/>
      <c r="Y12872" s="2200"/>
      <c r="Z12872" s="2200"/>
      <c r="AA12872" s="2200"/>
      <c r="AB12872" s="2200"/>
      <c r="AC12872" s="2200"/>
      <c r="AD12872" s="2200"/>
      <c r="AE12872" s="2200"/>
      <c r="AF12872" s="2200"/>
      <c r="AG12872" s="2200"/>
      <c r="AH12872" s="2200"/>
      <c r="AI12872" s="2200"/>
      <c r="AJ12872" s="2200"/>
      <c r="AK12872" s="2200"/>
      <c r="AL12872" s="2200"/>
      <c r="AM12872" s="2200"/>
      <c r="AN12872" s="2200"/>
      <c r="AO12872" s="2200"/>
      <c r="AP12872" s="2200"/>
      <c r="AQ12872" s="2200"/>
      <c r="AR12872" s="2200"/>
      <c r="AS12872" s="2200"/>
      <c r="AT12872" s="2200"/>
      <c r="AU12872" s="2200"/>
      <c r="AV12872" s="2200"/>
      <c r="AW12872" s="2200"/>
      <c r="AX12872" s="2200"/>
      <c r="AY12872" s="2200"/>
      <c r="AZ12872" s="2200"/>
      <c r="BA12872" s="2200"/>
      <c r="BB12872" s="2200"/>
      <c r="BC12872" s="2200"/>
      <c r="BD12872" s="2200"/>
      <c r="BE12872" s="2200"/>
      <c r="BF12872" s="2200"/>
      <c r="BG12872" s="2200"/>
      <c r="BH12872" s="2200"/>
      <c r="BI12872" s="2200"/>
      <c r="BJ12872" s="2200"/>
      <c r="BK12872" s="2200"/>
      <c r="BL12872" s="2200"/>
      <c r="BM12872" s="2200"/>
      <c r="BN12872" s="2200"/>
      <c r="BO12872" s="2200"/>
      <c r="BP12872" s="2200"/>
      <c r="BQ12872" s="2200"/>
      <c r="BR12872" s="2200"/>
      <c r="BS12872" s="2200"/>
      <c r="BT12872" s="2200"/>
      <c r="BU12872" s="2200"/>
      <c r="BV12872" s="2200"/>
      <c r="BW12872" s="2200"/>
      <c r="BX12872" s="2200"/>
      <c r="BY12872" s="2200"/>
      <c r="BZ12872" s="2200"/>
      <c r="CA12872" s="2200"/>
      <c r="CB12872" s="2200"/>
      <c r="CC12872" s="2200"/>
      <c r="CD12872" s="2200"/>
      <c r="CE12872" s="2200"/>
      <c r="CF12872" s="2200"/>
      <c r="CG12872" s="2200"/>
      <c r="CH12872" s="2200"/>
      <c r="CI12872" s="2200"/>
      <c r="CJ12872" s="2200"/>
      <c r="CK12872" s="2200"/>
      <c r="CL12872" s="2200"/>
      <c r="CM12872" s="2200"/>
      <c r="CN12872" s="2200"/>
      <c r="CO12872" s="2200"/>
      <c r="CP12872" s="2200"/>
      <c r="CQ12872" s="2200"/>
      <c r="CR12872" s="2200"/>
      <c r="CS12872" s="2200"/>
      <c r="CT12872" s="2200"/>
      <c r="CU12872" s="2200"/>
      <c r="CV12872" s="2200"/>
      <c r="CW12872" s="2200"/>
      <c r="CX12872" s="2200"/>
      <c r="CY12872" s="2200"/>
      <c r="CZ12872" s="2200"/>
      <c r="DA12872" s="2200"/>
      <c r="DB12872" s="2200"/>
      <c r="DC12872" s="2200"/>
      <c r="DD12872" s="2200"/>
      <c r="DE12872" s="2200"/>
      <c r="DF12872" s="2200"/>
      <c r="DG12872" s="2200"/>
      <c r="DH12872" s="2200"/>
      <c r="DI12872" s="2200"/>
      <c r="DJ12872" s="2200"/>
      <c r="DK12872" s="2200"/>
      <c r="DL12872" s="2200"/>
      <c r="DM12872" s="2200"/>
      <c r="DN12872" s="2200"/>
      <c r="DO12872" s="2200"/>
      <c r="DP12872" s="2200"/>
      <c r="DQ12872" s="2200"/>
      <c r="DR12872" s="2200"/>
      <c r="DS12872" s="2200"/>
      <c r="DT12872" s="2200"/>
      <c r="DU12872" s="2200"/>
      <c r="DV12872" s="2200"/>
      <c r="DW12872" s="2200"/>
      <c r="DX12872" s="2200"/>
      <c r="DY12872" s="2200"/>
      <c r="DZ12872" s="2200"/>
      <c r="EA12872" s="2200"/>
      <c r="EB12872" s="2200"/>
      <c r="EC12872" s="2200"/>
      <c r="ED12872" s="2200"/>
      <c r="EE12872" s="2200"/>
      <c r="EF12872" s="2200"/>
      <c r="EG12872" s="2200"/>
      <c r="EH12872" s="2200"/>
      <c r="EI12872" s="2200"/>
      <c r="EJ12872" s="2200"/>
      <c r="EK12872" s="2200"/>
      <c r="EL12872" s="2200"/>
      <c r="EM12872" s="2200"/>
      <c r="EN12872" s="2200"/>
      <c r="EO12872" s="2200"/>
      <c r="EP12872" s="2200"/>
      <c r="EQ12872" s="2200"/>
      <c r="ER12872" s="2200"/>
      <c r="ES12872" s="2200"/>
      <c r="ET12872" s="2200"/>
      <c r="EU12872" s="2200"/>
      <c r="EV12872" s="2200"/>
      <c r="EW12872" s="2200"/>
      <c r="EX12872" s="2200"/>
      <c r="EY12872" s="2200"/>
      <c r="EZ12872" s="2200"/>
      <c r="FA12872" s="2200"/>
      <c r="FB12872" s="2200"/>
      <c r="FC12872" s="2200"/>
      <c r="FD12872" s="2200"/>
      <c r="FE12872" s="2200"/>
      <c r="FF12872" s="2200"/>
      <c r="FG12872" s="2200"/>
      <c r="FH12872" s="2200"/>
      <c r="FI12872" s="2200"/>
      <c r="FJ12872" s="2200"/>
      <c r="FK12872" s="2200"/>
      <c r="FL12872" s="2200"/>
      <c r="FM12872" s="2200"/>
      <c r="FN12872" s="2200"/>
      <c r="FO12872" s="2200"/>
      <c r="FP12872" s="2200"/>
      <c r="FQ12872" s="2200"/>
      <c r="FR12872" s="2200"/>
      <c r="FS12872" s="2200"/>
      <c r="FT12872" s="2200"/>
      <c r="FU12872" s="2200"/>
      <c r="FV12872" s="2200"/>
      <c r="FW12872" s="2200"/>
      <c r="FX12872" s="2200"/>
      <c r="FY12872" s="2200"/>
      <c r="FZ12872" s="2200"/>
      <c r="GA12872" s="2200"/>
      <c r="GB12872" s="2200"/>
      <c r="GC12872" s="2200"/>
      <c r="GD12872" s="2200"/>
      <c r="GE12872" s="2200"/>
      <c r="GF12872" s="2200"/>
      <c r="GG12872" s="2200"/>
      <c r="GH12872" s="2200"/>
      <c r="GI12872" s="2200"/>
      <c r="GJ12872" s="2200"/>
      <c r="GK12872" s="2200"/>
      <c r="GL12872" s="2200"/>
      <c r="GM12872" s="2200"/>
      <c r="GN12872" s="2200"/>
      <c r="GO12872" s="2200"/>
      <c r="GP12872" s="2200"/>
      <c r="GQ12872" s="2200"/>
      <c r="GR12872" s="2200"/>
      <c r="GS12872" s="2200"/>
      <c r="GT12872" s="2200"/>
      <c r="GU12872" s="2200"/>
      <c r="GV12872" s="2200"/>
      <c r="GW12872" s="2200"/>
      <c r="GX12872" s="2200"/>
      <c r="GY12872" s="2200"/>
      <c r="GZ12872" s="2200"/>
      <c r="HA12872" s="2200"/>
      <c r="HB12872" s="2200"/>
      <c r="HC12872" s="2200"/>
      <c r="HD12872" s="2200"/>
      <c r="HE12872" s="2200"/>
      <c r="HF12872" s="2200"/>
      <c r="HG12872" s="2200"/>
      <c r="HH12872" s="2200"/>
      <c r="HI12872" s="2200"/>
      <c r="HJ12872" s="2200"/>
      <c r="HK12872" s="2200"/>
      <c r="HL12872" s="2200"/>
      <c r="HM12872" s="2200"/>
      <c r="HN12872" s="2200"/>
      <c r="HO12872" s="2200"/>
      <c r="HP12872" s="2200"/>
      <c r="HQ12872" s="2200"/>
      <c r="HR12872" s="2200"/>
      <c r="HS12872" s="2200"/>
      <c r="HT12872" s="2200"/>
      <c r="HU12872" s="2200"/>
      <c r="HV12872" s="2200"/>
      <c r="HW12872" s="2200"/>
      <c r="HX12872" s="2200"/>
      <c r="HY12872" s="2200"/>
      <c r="HZ12872" s="2200"/>
      <c r="IA12872" s="2200"/>
      <c r="IB12872" s="2200"/>
      <c r="IC12872" s="2200"/>
      <c r="ID12872" s="2200"/>
      <c r="IE12872" s="2200"/>
      <c r="IF12872" s="2200"/>
      <c r="IG12872" s="2200"/>
      <c r="IH12872" s="2200"/>
      <c r="II12872" s="2200"/>
      <c r="IJ12872" s="2200"/>
      <c r="IK12872" s="2200"/>
      <c r="IL12872" s="2200"/>
      <c r="IM12872" s="2200"/>
      <c r="IN12872" s="2200"/>
      <c r="IO12872" s="2200"/>
      <c r="IP12872" s="2200"/>
      <c r="IQ12872" s="2200"/>
      <c r="IR12872" s="2200"/>
      <c r="IS12872" s="2200"/>
      <c r="IT12872" s="2200"/>
      <c r="IU12872" s="2200"/>
      <c r="IV12872" s="2200"/>
    </row>
    <row r="12873" spans="1:256" hidden="1">
      <c r="A12873" s="2149"/>
      <c r="B12873" s="2275"/>
      <c r="C12873" s="2286"/>
      <c r="D12873" s="2275"/>
      <c r="E12873" s="2282"/>
      <c r="F12873" s="2277"/>
      <c r="G12873" s="2277"/>
      <c r="H12873" s="2277"/>
      <c r="I12873" s="2277"/>
      <c r="J12873" s="2277"/>
      <c r="K12873" s="2277"/>
      <c r="L12873" s="2440"/>
      <c r="M12873" s="2175">
        <v>0</v>
      </c>
      <c r="N12873" s="2175"/>
      <c r="O12873" s="3057"/>
      <c r="P12873" s="2428"/>
      <c r="Q12873" s="2419"/>
      <c r="R12873" s="2271"/>
      <c r="S12873" s="2258">
        <f>R12873*E12870</f>
        <v>0</v>
      </c>
      <c r="T12873" s="2258"/>
      <c r="U12873" s="2200"/>
      <c r="V12873" s="2200"/>
      <c r="W12873" s="2200"/>
      <c r="X12873" s="2200"/>
      <c r="Y12873" s="2200"/>
      <c r="Z12873" s="2200"/>
      <c r="AA12873" s="2200"/>
      <c r="AB12873" s="2200"/>
      <c r="AC12873" s="2200"/>
      <c r="AD12873" s="2200"/>
      <c r="AE12873" s="2200"/>
      <c r="AF12873" s="2200"/>
      <c r="AG12873" s="2200"/>
      <c r="AH12873" s="2200"/>
      <c r="AI12873" s="2200"/>
      <c r="AJ12873" s="2200"/>
      <c r="AK12873" s="2200"/>
      <c r="AL12873" s="2200"/>
      <c r="AM12873" s="2200"/>
      <c r="AN12873" s="2200"/>
      <c r="AO12873" s="2200"/>
      <c r="AP12873" s="2200"/>
      <c r="AQ12873" s="2200"/>
      <c r="AR12873" s="2200"/>
      <c r="AS12873" s="2200"/>
      <c r="AT12873" s="2200"/>
      <c r="AU12873" s="2200"/>
      <c r="AV12873" s="2200"/>
      <c r="AW12873" s="2200"/>
      <c r="AX12873" s="2200"/>
      <c r="AY12873" s="2200"/>
      <c r="AZ12873" s="2200"/>
      <c r="BA12873" s="2200"/>
      <c r="BB12873" s="2200"/>
      <c r="BC12873" s="2200"/>
      <c r="BD12873" s="2200"/>
      <c r="BE12873" s="2200"/>
      <c r="BF12873" s="2200"/>
      <c r="BG12873" s="2200"/>
      <c r="BH12873" s="2200"/>
      <c r="BI12873" s="2200"/>
      <c r="BJ12873" s="2200"/>
      <c r="BK12873" s="2200"/>
      <c r="BL12873" s="2200"/>
      <c r="BM12873" s="2200"/>
      <c r="BN12873" s="2200"/>
      <c r="BO12873" s="2200"/>
      <c r="BP12873" s="2200"/>
      <c r="BQ12873" s="2200"/>
      <c r="BR12873" s="2200"/>
      <c r="BS12873" s="2200"/>
      <c r="BT12873" s="2200"/>
      <c r="BU12873" s="2200"/>
      <c r="BV12873" s="2200"/>
      <c r="BW12873" s="2200"/>
      <c r="BX12873" s="2200"/>
      <c r="BY12873" s="2200"/>
      <c r="BZ12873" s="2200"/>
      <c r="CA12873" s="2200"/>
      <c r="CB12873" s="2200"/>
      <c r="CC12873" s="2200"/>
      <c r="CD12873" s="2200"/>
      <c r="CE12873" s="2200"/>
      <c r="CF12873" s="2200"/>
      <c r="CG12873" s="2200"/>
      <c r="CH12873" s="2200"/>
      <c r="CI12873" s="2200"/>
      <c r="CJ12873" s="2200"/>
      <c r="CK12873" s="2200"/>
      <c r="CL12873" s="2200"/>
      <c r="CM12873" s="2200"/>
      <c r="CN12873" s="2200"/>
      <c r="CO12873" s="2200"/>
      <c r="CP12873" s="2200"/>
      <c r="CQ12873" s="2200"/>
      <c r="CR12873" s="2200"/>
      <c r="CS12873" s="2200"/>
      <c r="CT12873" s="2200"/>
      <c r="CU12873" s="2200"/>
      <c r="CV12873" s="2200"/>
      <c r="CW12873" s="2200"/>
      <c r="CX12873" s="2200"/>
      <c r="CY12873" s="2200"/>
      <c r="CZ12873" s="2200"/>
      <c r="DA12873" s="2200"/>
      <c r="DB12873" s="2200"/>
      <c r="DC12873" s="2200"/>
      <c r="DD12873" s="2200"/>
      <c r="DE12873" s="2200"/>
      <c r="DF12873" s="2200"/>
      <c r="DG12873" s="2200"/>
      <c r="DH12873" s="2200"/>
      <c r="DI12873" s="2200"/>
      <c r="DJ12873" s="2200"/>
      <c r="DK12873" s="2200"/>
      <c r="DL12873" s="2200"/>
      <c r="DM12873" s="2200"/>
      <c r="DN12873" s="2200"/>
      <c r="DO12873" s="2200"/>
      <c r="DP12873" s="2200"/>
      <c r="DQ12873" s="2200"/>
      <c r="DR12873" s="2200"/>
      <c r="DS12873" s="2200"/>
      <c r="DT12873" s="2200"/>
      <c r="DU12873" s="2200"/>
      <c r="DV12873" s="2200"/>
      <c r="DW12873" s="2200"/>
      <c r="DX12873" s="2200"/>
      <c r="DY12873" s="2200"/>
      <c r="DZ12873" s="2200"/>
      <c r="EA12873" s="2200"/>
      <c r="EB12873" s="2200"/>
      <c r="EC12873" s="2200"/>
      <c r="ED12873" s="2200"/>
      <c r="EE12873" s="2200"/>
      <c r="EF12873" s="2200"/>
      <c r="EG12873" s="2200"/>
      <c r="EH12873" s="2200"/>
      <c r="EI12873" s="2200"/>
      <c r="EJ12873" s="2200"/>
      <c r="EK12873" s="2200"/>
      <c r="EL12873" s="2200"/>
      <c r="EM12873" s="2200"/>
      <c r="EN12873" s="2200"/>
      <c r="EO12873" s="2200"/>
      <c r="EP12873" s="2200"/>
      <c r="EQ12873" s="2200"/>
      <c r="ER12873" s="2200"/>
      <c r="ES12873" s="2200"/>
      <c r="ET12873" s="2200"/>
      <c r="EU12873" s="2200"/>
      <c r="EV12873" s="2200"/>
      <c r="EW12873" s="2200"/>
      <c r="EX12873" s="2200"/>
      <c r="EY12873" s="2200"/>
      <c r="EZ12873" s="2200"/>
      <c r="FA12873" s="2200"/>
      <c r="FB12873" s="2200"/>
      <c r="FC12873" s="2200"/>
      <c r="FD12873" s="2200"/>
      <c r="FE12873" s="2200"/>
      <c r="FF12873" s="2200"/>
      <c r="FG12873" s="2200"/>
      <c r="FH12873" s="2200"/>
      <c r="FI12873" s="2200"/>
      <c r="FJ12873" s="2200"/>
      <c r="FK12873" s="2200"/>
      <c r="FL12873" s="2200"/>
      <c r="FM12873" s="2200"/>
      <c r="FN12873" s="2200"/>
      <c r="FO12873" s="2200"/>
      <c r="FP12873" s="2200"/>
      <c r="FQ12873" s="2200"/>
      <c r="FR12873" s="2200"/>
      <c r="FS12873" s="2200"/>
      <c r="FT12873" s="2200"/>
      <c r="FU12873" s="2200"/>
      <c r="FV12873" s="2200"/>
      <c r="FW12873" s="2200"/>
      <c r="FX12873" s="2200"/>
      <c r="FY12873" s="2200"/>
      <c r="FZ12873" s="2200"/>
      <c r="GA12873" s="2200"/>
      <c r="GB12873" s="2200"/>
      <c r="GC12873" s="2200"/>
      <c r="GD12873" s="2200"/>
      <c r="GE12873" s="2200"/>
      <c r="GF12873" s="2200"/>
      <c r="GG12873" s="2200"/>
      <c r="GH12873" s="2200"/>
      <c r="GI12873" s="2200"/>
      <c r="GJ12873" s="2200"/>
      <c r="GK12873" s="2200"/>
      <c r="GL12873" s="2200"/>
      <c r="GM12873" s="2200"/>
      <c r="GN12873" s="2200"/>
      <c r="GO12873" s="2200"/>
      <c r="GP12873" s="2200"/>
      <c r="GQ12873" s="2200"/>
      <c r="GR12873" s="2200"/>
      <c r="GS12873" s="2200"/>
      <c r="GT12873" s="2200"/>
      <c r="GU12873" s="2200"/>
      <c r="GV12873" s="2200"/>
      <c r="GW12873" s="2200"/>
      <c r="GX12873" s="2200"/>
      <c r="GY12873" s="2200"/>
      <c r="GZ12873" s="2200"/>
      <c r="HA12873" s="2200"/>
      <c r="HB12873" s="2200"/>
      <c r="HC12873" s="2200"/>
      <c r="HD12873" s="2200"/>
      <c r="HE12873" s="2200"/>
      <c r="HF12873" s="2200"/>
      <c r="HG12873" s="2200"/>
      <c r="HH12873" s="2200"/>
      <c r="HI12873" s="2200"/>
      <c r="HJ12873" s="2200"/>
      <c r="HK12873" s="2200"/>
      <c r="HL12873" s="2200"/>
      <c r="HM12873" s="2200"/>
      <c r="HN12873" s="2200"/>
      <c r="HO12873" s="2200"/>
      <c r="HP12873" s="2200"/>
      <c r="HQ12873" s="2200"/>
      <c r="HR12873" s="2200"/>
      <c r="HS12873" s="2200"/>
      <c r="HT12873" s="2200"/>
      <c r="HU12873" s="2200"/>
      <c r="HV12873" s="2200"/>
      <c r="HW12873" s="2200"/>
      <c r="HX12873" s="2200"/>
      <c r="HY12873" s="2200"/>
      <c r="HZ12873" s="2200"/>
      <c r="IA12873" s="2200"/>
      <c r="IB12873" s="2200"/>
      <c r="IC12873" s="2200"/>
      <c r="ID12873" s="2200"/>
      <c r="IE12873" s="2200"/>
      <c r="IF12873" s="2200"/>
      <c r="IG12873" s="2200"/>
      <c r="IH12873" s="2200"/>
      <c r="II12873" s="2200"/>
      <c r="IJ12873" s="2200"/>
      <c r="IK12873" s="2200"/>
      <c r="IL12873" s="2200"/>
      <c r="IM12873" s="2200"/>
      <c r="IN12873" s="2200"/>
      <c r="IO12873" s="2200"/>
      <c r="IP12873" s="2200"/>
      <c r="IQ12873" s="2200"/>
      <c r="IR12873" s="2200"/>
      <c r="IS12873" s="2200"/>
      <c r="IT12873" s="2200"/>
      <c r="IU12873" s="2200"/>
      <c r="IV12873" s="2200"/>
    </row>
    <row r="12874" spans="1:256" hidden="1">
      <c r="A12874" s="2149"/>
      <c r="B12874" s="2275"/>
      <c r="C12874" s="2286"/>
      <c r="D12874" s="2275"/>
      <c r="E12874" s="2282"/>
      <c r="F12874" s="2277"/>
      <c r="G12874" s="2277"/>
      <c r="H12874" s="2277"/>
      <c r="I12874" s="2277"/>
      <c r="J12874" s="2277"/>
      <c r="K12874" s="2277"/>
      <c r="L12874" s="2440"/>
      <c r="M12874" s="2175">
        <v>0</v>
      </c>
      <c r="N12874" s="2175"/>
      <c r="O12874" s="3057"/>
      <c r="P12874" s="2428"/>
      <c r="Q12874" s="2419"/>
      <c r="R12874" s="2271"/>
      <c r="S12874" s="2258">
        <f>R12874*E12870</f>
        <v>0</v>
      </c>
      <c r="T12874" s="2258"/>
      <c r="U12874" s="2200"/>
      <c r="V12874" s="2200"/>
      <c r="W12874" s="2200"/>
      <c r="X12874" s="2200"/>
      <c r="Y12874" s="2200"/>
      <c r="Z12874" s="2200"/>
      <c r="AA12874" s="2200"/>
      <c r="AB12874" s="2200"/>
      <c r="AC12874" s="2200"/>
      <c r="AD12874" s="2200"/>
      <c r="AE12874" s="2200"/>
      <c r="AF12874" s="2200"/>
      <c r="AG12874" s="2200"/>
      <c r="AH12874" s="2200"/>
      <c r="AI12874" s="2200"/>
      <c r="AJ12874" s="2200"/>
      <c r="AK12874" s="2200"/>
      <c r="AL12874" s="2200"/>
      <c r="AM12874" s="2200"/>
      <c r="AN12874" s="2200"/>
      <c r="AO12874" s="2200"/>
      <c r="AP12874" s="2200"/>
      <c r="AQ12874" s="2200"/>
      <c r="AR12874" s="2200"/>
      <c r="AS12874" s="2200"/>
      <c r="AT12874" s="2200"/>
      <c r="AU12874" s="2200"/>
      <c r="AV12874" s="2200"/>
      <c r="AW12874" s="2200"/>
      <c r="AX12874" s="2200"/>
      <c r="AY12874" s="2200"/>
      <c r="AZ12874" s="2200"/>
      <c r="BA12874" s="2200"/>
      <c r="BB12874" s="2200"/>
      <c r="BC12874" s="2200"/>
      <c r="BD12874" s="2200"/>
      <c r="BE12874" s="2200"/>
      <c r="BF12874" s="2200"/>
      <c r="BG12874" s="2200"/>
      <c r="BH12874" s="2200"/>
      <c r="BI12874" s="2200"/>
      <c r="BJ12874" s="2200"/>
      <c r="BK12874" s="2200"/>
      <c r="BL12874" s="2200"/>
      <c r="BM12874" s="2200"/>
      <c r="BN12874" s="2200"/>
      <c r="BO12874" s="2200"/>
      <c r="BP12874" s="2200"/>
      <c r="BQ12874" s="2200"/>
      <c r="BR12874" s="2200"/>
      <c r="BS12874" s="2200"/>
      <c r="BT12874" s="2200"/>
      <c r="BU12874" s="2200"/>
      <c r="BV12874" s="2200"/>
      <c r="BW12874" s="2200"/>
      <c r="BX12874" s="2200"/>
      <c r="BY12874" s="2200"/>
      <c r="BZ12874" s="2200"/>
      <c r="CA12874" s="2200"/>
      <c r="CB12874" s="2200"/>
      <c r="CC12874" s="2200"/>
      <c r="CD12874" s="2200"/>
      <c r="CE12874" s="2200"/>
      <c r="CF12874" s="2200"/>
      <c r="CG12874" s="2200"/>
      <c r="CH12874" s="2200"/>
      <c r="CI12874" s="2200"/>
      <c r="CJ12874" s="2200"/>
      <c r="CK12874" s="2200"/>
      <c r="CL12874" s="2200"/>
      <c r="CM12874" s="2200"/>
      <c r="CN12874" s="2200"/>
      <c r="CO12874" s="2200"/>
      <c r="CP12874" s="2200"/>
      <c r="CQ12874" s="2200"/>
      <c r="CR12874" s="2200"/>
      <c r="CS12874" s="2200"/>
      <c r="CT12874" s="2200"/>
      <c r="CU12874" s="2200"/>
      <c r="CV12874" s="2200"/>
      <c r="CW12874" s="2200"/>
      <c r="CX12874" s="2200"/>
      <c r="CY12874" s="2200"/>
      <c r="CZ12874" s="2200"/>
      <c r="DA12874" s="2200"/>
      <c r="DB12874" s="2200"/>
      <c r="DC12874" s="2200"/>
      <c r="DD12874" s="2200"/>
      <c r="DE12874" s="2200"/>
      <c r="DF12874" s="2200"/>
      <c r="DG12874" s="2200"/>
      <c r="DH12874" s="2200"/>
      <c r="DI12874" s="2200"/>
      <c r="DJ12874" s="2200"/>
      <c r="DK12874" s="2200"/>
      <c r="DL12874" s="2200"/>
      <c r="DM12874" s="2200"/>
      <c r="DN12874" s="2200"/>
      <c r="DO12874" s="2200"/>
      <c r="DP12874" s="2200"/>
      <c r="DQ12874" s="2200"/>
      <c r="DR12874" s="2200"/>
      <c r="DS12874" s="2200"/>
      <c r="DT12874" s="2200"/>
      <c r="DU12874" s="2200"/>
      <c r="DV12874" s="2200"/>
      <c r="DW12874" s="2200"/>
      <c r="DX12874" s="2200"/>
      <c r="DY12874" s="2200"/>
      <c r="DZ12874" s="2200"/>
      <c r="EA12874" s="2200"/>
      <c r="EB12874" s="2200"/>
      <c r="EC12874" s="2200"/>
      <c r="ED12874" s="2200"/>
      <c r="EE12874" s="2200"/>
      <c r="EF12874" s="2200"/>
      <c r="EG12874" s="2200"/>
      <c r="EH12874" s="2200"/>
      <c r="EI12874" s="2200"/>
      <c r="EJ12874" s="2200"/>
      <c r="EK12874" s="2200"/>
      <c r="EL12874" s="2200"/>
      <c r="EM12874" s="2200"/>
      <c r="EN12874" s="2200"/>
      <c r="EO12874" s="2200"/>
      <c r="EP12874" s="2200"/>
      <c r="EQ12874" s="2200"/>
      <c r="ER12874" s="2200"/>
      <c r="ES12874" s="2200"/>
      <c r="ET12874" s="2200"/>
      <c r="EU12874" s="2200"/>
      <c r="EV12874" s="2200"/>
      <c r="EW12874" s="2200"/>
      <c r="EX12874" s="2200"/>
      <c r="EY12874" s="2200"/>
      <c r="EZ12874" s="2200"/>
      <c r="FA12874" s="2200"/>
      <c r="FB12874" s="2200"/>
      <c r="FC12874" s="2200"/>
      <c r="FD12874" s="2200"/>
      <c r="FE12874" s="2200"/>
      <c r="FF12874" s="2200"/>
      <c r="FG12874" s="2200"/>
      <c r="FH12874" s="2200"/>
      <c r="FI12874" s="2200"/>
      <c r="FJ12874" s="2200"/>
      <c r="FK12874" s="2200"/>
      <c r="FL12874" s="2200"/>
      <c r="FM12874" s="2200"/>
      <c r="FN12874" s="2200"/>
      <c r="FO12874" s="2200"/>
      <c r="FP12874" s="2200"/>
      <c r="FQ12874" s="2200"/>
      <c r="FR12874" s="2200"/>
      <c r="FS12874" s="2200"/>
      <c r="FT12874" s="2200"/>
      <c r="FU12874" s="2200"/>
      <c r="FV12874" s="2200"/>
      <c r="FW12874" s="2200"/>
      <c r="FX12874" s="2200"/>
      <c r="FY12874" s="2200"/>
      <c r="FZ12874" s="2200"/>
      <c r="GA12874" s="2200"/>
      <c r="GB12874" s="2200"/>
      <c r="GC12874" s="2200"/>
      <c r="GD12874" s="2200"/>
      <c r="GE12874" s="2200"/>
      <c r="GF12874" s="2200"/>
      <c r="GG12874" s="2200"/>
      <c r="GH12874" s="2200"/>
      <c r="GI12874" s="2200"/>
      <c r="GJ12874" s="2200"/>
      <c r="GK12874" s="2200"/>
      <c r="GL12874" s="2200"/>
      <c r="GM12874" s="2200"/>
      <c r="GN12874" s="2200"/>
      <c r="GO12874" s="2200"/>
      <c r="GP12874" s="2200"/>
      <c r="GQ12874" s="2200"/>
      <c r="GR12874" s="2200"/>
      <c r="GS12874" s="2200"/>
      <c r="GT12874" s="2200"/>
      <c r="GU12874" s="2200"/>
      <c r="GV12874" s="2200"/>
      <c r="GW12874" s="2200"/>
      <c r="GX12874" s="2200"/>
      <c r="GY12874" s="2200"/>
      <c r="GZ12874" s="2200"/>
      <c r="HA12874" s="2200"/>
      <c r="HB12874" s="2200"/>
      <c r="HC12874" s="2200"/>
      <c r="HD12874" s="2200"/>
      <c r="HE12874" s="2200"/>
      <c r="HF12874" s="2200"/>
      <c r="HG12874" s="2200"/>
      <c r="HH12874" s="2200"/>
      <c r="HI12874" s="2200"/>
      <c r="HJ12874" s="2200"/>
      <c r="HK12874" s="2200"/>
      <c r="HL12874" s="2200"/>
      <c r="HM12874" s="2200"/>
      <c r="HN12874" s="2200"/>
      <c r="HO12874" s="2200"/>
      <c r="HP12874" s="2200"/>
      <c r="HQ12874" s="2200"/>
      <c r="HR12874" s="2200"/>
      <c r="HS12874" s="2200"/>
      <c r="HT12874" s="2200"/>
      <c r="HU12874" s="2200"/>
      <c r="HV12874" s="2200"/>
      <c r="HW12874" s="2200"/>
      <c r="HX12874" s="2200"/>
      <c r="HY12874" s="2200"/>
      <c r="HZ12874" s="2200"/>
      <c r="IA12874" s="2200"/>
      <c r="IB12874" s="2200"/>
      <c r="IC12874" s="2200"/>
      <c r="ID12874" s="2200"/>
      <c r="IE12874" s="2200"/>
      <c r="IF12874" s="2200"/>
      <c r="IG12874" s="2200"/>
      <c r="IH12874" s="2200"/>
      <c r="II12874" s="2200"/>
      <c r="IJ12874" s="2200"/>
      <c r="IK12874" s="2200"/>
      <c r="IL12874" s="2200"/>
      <c r="IM12874" s="2200"/>
      <c r="IN12874" s="2200"/>
      <c r="IO12874" s="2200"/>
      <c r="IP12874" s="2200"/>
      <c r="IQ12874" s="2200"/>
      <c r="IR12874" s="2200"/>
      <c r="IS12874" s="2200"/>
      <c r="IT12874" s="2200"/>
      <c r="IU12874" s="2200"/>
      <c r="IV12874" s="2200"/>
    </row>
    <row r="12875" spans="1:256" hidden="1">
      <c r="A12875" s="2149"/>
      <c r="B12875" s="2275"/>
      <c r="C12875" s="2286"/>
      <c r="D12875" s="2275"/>
      <c r="E12875" s="2282"/>
      <c r="F12875" s="2277"/>
      <c r="G12875" s="2277"/>
      <c r="H12875" s="2277"/>
      <c r="I12875" s="2277"/>
      <c r="J12875" s="2277"/>
      <c r="K12875" s="2277"/>
      <c r="L12875" s="2440"/>
      <c r="M12875" s="2175">
        <v>0</v>
      </c>
      <c r="N12875" s="2175"/>
      <c r="O12875" s="3057"/>
      <c r="P12875" s="2428"/>
      <c r="Q12875" s="2419"/>
      <c r="R12875" s="2271"/>
      <c r="S12875" s="2258">
        <f>R12875*E12870</f>
        <v>0</v>
      </c>
      <c r="T12875" s="2258"/>
      <c r="U12875" s="2200"/>
      <c r="V12875" s="2200"/>
      <c r="W12875" s="2200"/>
      <c r="X12875" s="2200"/>
      <c r="Y12875" s="2200"/>
      <c r="Z12875" s="2200"/>
      <c r="AA12875" s="2200"/>
      <c r="AB12875" s="2200"/>
      <c r="AC12875" s="2200"/>
      <c r="AD12875" s="2200"/>
      <c r="AE12875" s="2200"/>
      <c r="AF12875" s="2200"/>
      <c r="AG12875" s="2200"/>
      <c r="AH12875" s="2200"/>
      <c r="AI12875" s="2200"/>
      <c r="AJ12875" s="2200"/>
      <c r="AK12875" s="2200"/>
      <c r="AL12875" s="2200"/>
      <c r="AM12875" s="2200"/>
      <c r="AN12875" s="2200"/>
      <c r="AO12875" s="2200"/>
      <c r="AP12875" s="2200"/>
      <c r="AQ12875" s="2200"/>
      <c r="AR12875" s="2200"/>
      <c r="AS12875" s="2200"/>
      <c r="AT12875" s="2200"/>
      <c r="AU12875" s="2200"/>
      <c r="AV12875" s="2200"/>
      <c r="AW12875" s="2200"/>
      <c r="AX12875" s="2200"/>
      <c r="AY12875" s="2200"/>
      <c r="AZ12875" s="2200"/>
      <c r="BA12875" s="2200"/>
      <c r="BB12875" s="2200"/>
      <c r="BC12875" s="2200"/>
      <c r="BD12875" s="2200"/>
      <c r="BE12875" s="2200"/>
      <c r="BF12875" s="2200"/>
      <c r="BG12875" s="2200"/>
      <c r="BH12875" s="2200"/>
      <c r="BI12875" s="2200"/>
      <c r="BJ12875" s="2200"/>
      <c r="BK12875" s="2200"/>
      <c r="BL12875" s="2200"/>
      <c r="BM12875" s="2200"/>
      <c r="BN12875" s="2200"/>
      <c r="BO12875" s="2200"/>
      <c r="BP12875" s="2200"/>
      <c r="BQ12875" s="2200"/>
      <c r="BR12875" s="2200"/>
      <c r="BS12875" s="2200"/>
      <c r="BT12875" s="2200"/>
      <c r="BU12875" s="2200"/>
      <c r="BV12875" s="2200"/>
      <c r="BW12875" s="2200"/>
      <c r="BX12875" s="2200"/>
      <c r="BY12875" s="2200"/>
      <c r="BZ12875" s="2200"/>
      <c r="CA12875" s="2200"/>
      <c r="CB12875" s="2200"/>
      <c r="CC12875" s="2200"/>
      <c r="CD12875" s="2200"/>
      <c r="CE12875" s="2200"/>
      <c r="CF12875" s="2200"/>
      <c r="CG12875" s="2200"/>
      <c r="CH12875" s="2200"/>
      <c r="CI12875" s="2200"/>
      <c r="CJ12875" s="2200"/>
      <c r="CK12875" s="2200"/>
      <c r="CL12875" s="2200"/>
      <c r="CM12875" s="2200"/>
      <c r="CN12875" s="2200"/>
      <c r="CO12875" s="2200"/>
      <c r="CP12875" s="2200"/>
      <c r="CQ12875" s="2200"/>
      <c r="CR12875" s="2200"/>
      <c r="CS12875" s="2200"/>
      <c r="CT12875" s="2200"/>
      <c r="CU12875" s="2200"/>
      <c r="CV12875" s="2200"/>
      <c r="CW12875" s="2200"/>
      <c r="CX12875" s="2200"/>
      <c r="CY12875" s="2200"/>
      <c r="CZ12875" s="2200"/>
      <c r="DA12875" s="2200"/>
      <c r="DB12875" s="2200"/>
      <c r="DC12875" s="2200"/>
      <c r="DD12875" s="2200"/>
      <c r="DE12875" s="2200"/>
      <c r="DF12875" s="2200"/>
      <c r="DG12875" s="2200"/>
      <c r="DH12875" s="2200"/>
      <c r="DI12875" s="2200"/>
      <c r="DJ12875" s="2200"/>
      <c r="DK12875" s="2200"/>
      <c r="DL12875" s="2200"/>
      <c r="DM12875" s="2200"/>
      <c r="DN12875" s="2200"/>
      <c r="DO12875" s="2200"/>
      <c r="DP12875" s="2200"/>
      <c r="DQ12875" s="2200"/>
      <c r="DR12875" s="2200"/>
      <c r="DS12875" s="2200"/>
      <c r="DT12875" s="2200"/>
      <c r="DU12875" s="2200"/>
      <c r="DV12875" s="2200"/>
      <c r="DW12875" s="2200"/>
      <c r="DX12875" s="2200"/>
      <c r="DY12875" s="2200"/>
      <c r="DZ12875" s="2200"/>
      <c r="EA12875" s="2200"/>
      <c r="EB12875" s="2200"/>
      <c r="EC12875" s="2200"/>
      <c r="ED12875" s="2200"/>
      <c r="EE12875" s="2200"/>
      <c r="EF12875" s="2200"/>
      <c r="EG12875" s="2200"/>
      <c r="EH12875" s="2200"/>
      <c r="EI12875" s="2200"/>
      <c r="EJ12875" s="2200"/>
      <c r="EK12875" s="2200"/>
      <c r="EL12875" s="2200"/>
      <c r="EM12875" s="2200"/>
      <c r="EN12875" s="2200"/>
      <c r="EO12875" s="2200"/>
      <c r="EP12875" s="2200"/>
      <c r="EQ12875" s="2200"/>
      <c r="ER12875" s="2200"/>
      <c r="ES12875" s="2200"/>
      <c r="ET12875" s="2200"/>
      <c r="EU12875" s="2200"/>
      <c r="EV12875" s="2200"/>
      <c r="EW12875" s="2200"/>
      <c r="EX12875" s="2200"/>
      <c r="EY12875" s="2200"/>
      <c r="EZ12875" s="2200"/>
      <c r="FA12875" s="2200"/>
      <c r="FB12875" s="2200"/>
      <c r="FC12875" s="2200"/>
      <c r="FD12875" s="2200"/>
      <c r="FE12875" s="2200"/>
      <c r="FF12875" s="2200"/>
      <c r="FG12875" s="2200"/>
      <c r="FH12875" s="2200"/>
      <c r="FI12875" s="2200"/>
      <c r="FJ12875" s="2200"/>
      <c r="FK12875" s="2200"/>
      <c r="FL12875" s="2200"/>
      <c r="FM12875" s="2200"/>
      <c r="FN12875" s="2200"/>
      <c r="FO12875" s="2200"/>
      <c r="FP12875" s="2200"/>
      <c r="FQ12875" s="2200"/>
      <c r="FR12875" s="2200"/>
      <c r="FS12875" s="2200"/>
      <c r="FT12875" s="2200"/>
      <c r="FU12875" s="2200"/>
      <c r="FV12875" s="2200"/>
      <c r="FW12875" s="2200"/>
      <c r="FX12875" s="2200"/>
      <c r="FY12875" s="2200"/>
      <c r="FZ12875" s="2200"/>
      <c r="GA12875" s="2200"/>
      <c r="GB12875" s="2200"/>
      <c r="GC12875" s="2200"/>
      <c r="GD12875" s="2200"/>
      <c r="GE12875" s="2200"/>
      <c r="GF12875" s="2200"/>
      <c r="GG12875" s="2200"/>
      <c r="GH12875" s="2200"/>
      <c r="GI12875" s="2200"/>
      <c r="GJ12875" s="2200"/>
      <c r="GK12875" s="2200"/>
      <c r="GL12875" s="2200"/>
      <c r="GM12875" s="2200"/>
      <c r="GN12875" s="2200"/>
      <c r="GO12875" s="2200"/>
      <c r="GP12875" s="2200"/>
      <c r="GQ12875" s="2200"/>
      <c r="GR12875" s="2200"/>
      <c r="GS12875" s="2200"/>
      <c r="GT12875" s="2200"/>
      <c r="GU12875" s="2200"/>
      <c r="GV12875" s="2200"/>
      <c r="GW12875" s="2200"/>
      <c r="GX12875" s="2200"/>
      <c r="GY12875" s="2200"/>
      <c r="GZ12875" s="2200"/>
      <c r="HA12875" s="2200"/>
      <c r="HB12875" s="2200"/>
      <c r="HC12875" s="2200"/>
      <c r="HD12875" s="2200"/>
      <c r="HE12875" s="2200"/>
      <c r="HF12875" s="2200"/>
      <c r="HG12875" s="2200"/>
      <c r="HH12875" s="2200"/>
      <c r="HI12875" s="2200"/>
      <c r="HJ12875" s="2200"/>
      <c r="HK12875" s="2200"/>
      <c r="HL12875" s="2200"/>
      <c r="HM12875" s="2200"/>
      <c r="HN12875" s="2200"/>
      <c r="HO12875" s="2200"/>
      <c r="HP12875" s="2200"/>
      <c r="HQ12875" s="2200"/>
      <c r="HR12875" s="2200"/>
      <c r="HS12875" s="2200"/>
      <c r="HT12875" s="2200"/>
      <c r="HU12875" s="2200"/>
      <c r="HV12875" s="2200"/>
      <c r="HW12875" s="2200"/>
      <c r="HX12875" s="2200"/>
      <c r="HY12875" s="2200"/>
      <c r="HZ12875" s="2200"/>
      <c r="IA12875" s="2200"/>
      <c r="IB12875" s="2200"/>
      <c r="IC12875" s="2200"/>
      <c r="ID12875" s="2200"/>
      <c r="IE12875" s="2200"/>
      <c r="IF12875" s="2200"/>
      <c r="IG12875" s="2200"/>
      <c r="IH12875" s="2200"/>
      <c r="II12875" s="2200"/>
      <c r="IJ12875" s="2200"/>
      <c r="IK12875" s="2200"/>
      <c r="IL12875" s="2200"/>
      <c r="IM12875" s="2200"/>
      <c r="IN12875" s="2200"/>
      <c r="IO12875" s="2200"/>
      <c r="IP12875" s="2200"/>
      <c r="IQ12875" s="2200"/>
      <c r="IR12875" s="2200"/>
      <c r="IS12875" s="2200"/>
      <c r="IT12875" s="2200"/>
      <c r="IU12875" s="2200"/>
      <c r="IV12875" s="2200"/>
    </row>
    <row r="12876" spans="1:256" hidden="1">
      <c r="A12876" s="2149"/>
      <c r="B12876" s="2275"/>
      <c r="C12876" s="2286"/>
      <c r="D12876" s="2275"/>
      <c r="E12876" s="2282"/>
      <c r="F12876" s="2277"/>
      <c r="G12876" s="2277"/>
      <c r="H12876" s="2277"/>
      <c r="I12876" s="2277"/>
      <c r="J12876" s="2277"/>
      <c r="K12876" s="2277"/>
      <c r="L12876" s="2440"/>
      <c r="M12876" s="2175">
        <v>0</v>
      </c>
      <c r="N12876" s="2175"/>
      <c r="O12876" s="3057"/>
      <c r="P12876" s="2428"/>
      <c r="Q12876" s="2419"/>
      <c r="R12876" s="2271"/>
      <c r="S12876" s="2258">
        <f>R12876*E12870</f>
        <v>0</v>
      </c>
      <c r="T12876" s="2258"/>
      <c r="U12876" s="2200"/>
      <c r="V12876" s="2200"/>
      <c r="W12876" s="2200"/>
      <c r="X12876" s="2200"/>
      <c r="Y12876" s="2200"/>
      <c r="Z12876" s="2200"/>
      <c r="AA12876" s="2200"/>
      <c r="AB12876" s="2200"/>
      <c r="AC12876" s="2200"/>
      <c r="AD12876" s="2200"/>
      <c r="AE12876" s="2200"/>
      <c r="AF12876" s="2200"/>
      <c r="AG12876" s="2200"/>
      <c r="AH12876" s="2200"/>
      <c r="AI12876" s="2200"/>
      <c r="AJ12876" s="2200"/>
      <c r="AK12876" s="2200"/>
      <c r="AL12876" s="2200"/>
      <c r="AM12876" s="2200"/>
      <c r="AN12876" s="2200"/>
      <c r="AO12876" s="2200"/>
      <c r="AP12876" s="2200"/>
      <c r="AQ12876" s="2200"/>
      <c r="AR12876" s="2200"/>
      <c r="AS12876" s="2200"/>
      <c r="AT12876" s="2200"/>
      <c r="AU12876" s="2200"/>
      <c r="AV12876" s="2200"/>
      <c r="AW12876" s="2200"/>
      <c r="AX12876" s="2200"/>
      <c r="AY12876" s="2200"/>
      <c r="AZ12876" s="2200"/>
      <c r="BA12876" s="2200"/>
      <c r="BB12876" s="2200"/>
      <c r="BC12876" s="2200"/>
      <c r="BD12876" s="2200"/>
      <c r="BE12876" s="2200"/>
      <c r="BF12876" s="2200"/>
      <c r="BG12876" s="2200"/>
      <c r="BH12876" s="2200"/>
      <c r="BI12876" s="2200"/>
      <c r="BJ12876" s="2200"/>
      <c r="BK12876" s="2200"/>
      <c r="BL12876" s="2200"/>
      <c r="BM12876" s="2200"/>
      <c r="BN12876" s="2200"/>
      <c r="BO12876" s="2200"/>
      <c r="BP12876" s="2200"/>
      <c r="BQ12876" s="2200"/>
      <c r="BR12876" s="2200"/>
      <c r="BS12876" s="2200"/>
      <c r="BT12876" s="2200"/>
      <c r="BU12876" s="2200"/>
      <c r="BV12876" s="2200"/>
      <c r="BW12876" s="2200"/>
      <c r="BX12876" s="2200"/>
      <c r="BY12876" s="2200"/>
      <c r="BZ12876" s="2200"/>
      <c r="CA12876" s="2200"/>
      <c r="CB12876" s="2200"/>
      <c r="CC12876" s="2200"/>
      <c r="CD12876" s="2200"/>
      <c r="CE12876" s="2200"/>
      <c r="CF12876" s="2200"/>
      <c r="CG12876" s="2200"/>
      <c r="CH12876" s="2200"/>
      <c r="CI12876" s="2200"/>
      <c r="CJ12876" s="2200"/>
      <c r="CK12876" s="2200"/>
      <c r="CL12876" s="2200"/>
      <c r="CM12876" s="2200"/>
      <c r="CN12876" s="2200"/>
      <c r="CO12876" s="2200"/>
      <c r="CP12876" s="2200"/>
      <c r="CQ12876" s="2200"/>
      <c r="CR12876" s="2200"/>
      <c r="CS12876" s="2200"/>
      <c r="CT12876" s="2200"/>
      <c r="CU12876" s="2200"/>
      <c r="CV12876" s="2200"/>
      <c r="CW12876" s="2200"/>
      <c r="CX12876" s="2200"/>
      <c r="CY12876" s="2200"/>
      <c r="CZ12876" s="2200"/>
      <c r="DA12876" s="2200"/>
      <c r="DB12876" s="2200"/>
      <c r="DC12876" s="2200"/>
      <c r="DD12876" s="2200"/>
      <c r="DE12876" s="2200"/>
      <c r="DF12876" s="2200"/>
      <c r="DG12876" s="2200"/>
      <c r="DH12876" s="2200"/>
      <c r="DI12876" s="2200"/>
      <c r="DJ12876" s="2200"/>
      <c r="DK12876" s="2200"/>
      <c r="DL12876" s="2200"/>
      <c r="DM12876" s="2200"/>
      <c r="DN12876" s="2200"/>
      <c r="DO12876" s="2200"/>
      <c r="DP12876" s="2200"/>
      <c r="DQ12876" s="2200"/>
      <c r="DR12876" s="2200"/>
      <c r="DS12876" s="2200"/>
      <c r="DT12876" s="2200"/>
      <c r="DU12876" s="2200"/>
      <c r="DV12876" s="2200"/>
      <c r="DW12876" s="2200"/>
      <c r="DX12876" s="2200"/>
      <c r="DY12876" s="2200"/>
      <c r="DZ12876" s="2200"/>
      <c r="EA12876" s="2200"/>
      <c r="EB12876" s="2200"/>
      <c r="EC12876" s="2200"/>
      <c r="ED12876" s="2200"/>
      <c r="EE12876" s="2200"/>
      <c r="EF12876" s="2200"/>
      <c r="EG12876" s="2200"/>
      <c r="EH12876" s="2200"/>
      <c r="EI12876" s="2200"/>
      <c r="EJ12876" s="2200"/>
      <c r="EK12876" s="2200"/>
      <c r="EL12876" s="2200"/>
      <c r="EM12876" s="2200"/>
      <c r="EN12876" s="2200"/>
      <c r="EO12876" s="2200"/>
      <c r="EP12876" s="2200"/>
      <c r="EQ12876" s="2200"/>
      <c r="ER12876" s="2200"/>
      <c r="ES12876" s="2200"/>
      <c r="ET12876" s="2200"/>
      <c r="EU12876" s="2200"/>
      <c r="EV12876" s="2200"/>
      <c r="EW12876" s="2200"/>
      <c r="EX12876" s="2200"/>
      <c r="EY12876" s="2200"/>
      <c r="EZ12876" s="2200"/>
      <c r="FA12876" s="2200"/>
      <c r="FB12876" s="2200"/>
      <c r="FC12876" s="2200"/>
      <c r="FD12876" s="2200"/>
      <c r="FE12876" s="2200"/>
      <c r="FF12876" s="2200"/>
      <c r="FG12876" s="2200"/>
      <c r="FH12876" s="2200"/>
      <c r="FI12876" s="2200"/>
      <c r="FJ12876" s="2200"/>
      <c r="FK12876" s="2200"/>
      <c r="FL12876" s="2200"/>
      <c r="FM12876" s="2200"/>
      <c r="FN12876" s="2200"/>
      <c r="FO12876" s="2200"/>
      <c r="FP12876" s="2200"/>
      <c r="FQ12876" s="2200"/>
      <c r="FR12876" s="2200"/>
      <c r="FS12876" s="2200"/>
      <c r="FT12876" s="2200"/>
      <c r="FU12876" s="2200"/>
      <c r="FV12876" s="2200"/>
      <c r="FW12876" s="2200"/>
      <c r="FX12876" s="2200"/>
      <c r="FY12876" s="2200"/>
      <c r="FZ12876" s="2200"/>
      <c r="GA12876" s="2200"/>
      <c r="GB12876" s="2200"/>
      <c r="GC12876" s="2200"/>
      <c r="GD12876" s="2200"/>
      <c r="GE12876" s="2200"/>
      <c r="GF12876" s="2200"/>
      <c r="GG12876" s="2200"/>
      <c r="GH12876" s="2200"/>
      <c r="GI12876" s="2200"/>
      <c r="GJ12876" s="2200"/>
      <c r="GK12876" s="2200"/>
      <c r="GL12876" s="2200"/>
      <c r="GM12876" s="2200"/>
      <c r="GN12876" s="2200"/>
      <c r="GO12876" s="2200"/>
      <c r="GP12876" s="2200"/>
      <c r="GQ12876" s="2200"/>
      <c r="GR12876" s="2200"/>
      <c r="GS12876" s="2200"/>
      <c r="GT12876" s="2200"/>
      <c r="GU12876" s="2200"/>
      <c r="GV12876" s="2200"/>
      <c r="GW12876" s="2200"/>
      <c r="GX12876" s="2200"/>
      <c r="GY12876" s="2200"/>
      <c r="GZ12876" s="2200"/>
      <c r="HA12876" s="2200"/>
      <c r="HB12876" s="2200"/>
      <c r="HC12876" s="2200"/>
      <c r="HD12876" s="2200"/>
      <c r="HE12876" s="2200"/>
      <c r="HF12876" s="2200"/>
      <c r="HG12876" s="2200"/>
      <c r="HH12876" s="2200"/>
      <c r="HI12876" s="2200"/>
      <c r="HJ12876" s="2200"/>
      <c r="HK12876" s="2200"/>
      <c r="HL12876" s="2200"/>
      <c r="HM12876" s="2200"/>
      <c r="HN12876" s="2200"/>
      <c r="HO12876" s="2200"/>
      <c r="HP12876" s="2200"/>
      <c r="HQ12876" s="2200"/>
      <c r="HR12876" s="2200"/>
      <c r="HS12876" s="2200"/>
      <c r="HT12876" s="2200"/>
      <c r="HU12876" s="2200"/>
      <c r="HV12876" s="2200"/>
      <c r="HW12876" s="2200"/>
      <c r="HX12876" s="2200"/>
      <c r="HY12876" s="2200"/>
      <c r="HZ12876" s="2200"/>
      <c r="IA12876" s="2200"/>
      <c r="IB12876" s="2200"/>
      <c r="IC12876" s="2200"/>
      <c r="ID12876" s="2200"/>
      <c r="IE12876" s="2200"/>
      <c r="IF12876" s="2200"/>
      <c r="IG12876" s="2200"/>
      <c r="IH12876" s="2200"/>
      <c r="II12876" s="2200"/>
      <c r="IJ12876" s="2200"/>
      <c r="IK12876" s="2200"/>
      <c r="IL12876" s="2200"/>
      <c r="IM12876" s="2200"/>
      <c r="IN12876" s="2200"/>
      <c r="IO12876" s="2200"/>
      <c r="IP12876" s="2200"/>
      <c r="IQ12876" s="2200"/>
      <c r="IR12876" s="2200"/>
      <c r="IS12876" s="2200"/>
      <c r="IT12876" s="2200"/>
      <c r="IU12876" s="2200"/>
      <c r="IV12876" s="2200"/>
    </row>
    <row r="12877" spans="1:256" hidden="1">
      <c r="A12877" s="2149"/>
      <c r="B12877" s="2275"/>
      <c r="C12877" s="2286"/>
      <c r="D12877" s="2275"/>
      <c r="E12877" s="2282"/>
      <c r="F12877" s="2277"/>
      <c r="G12877" s="2277"/>
      <c r="H12877" s="2277"/>
      <c r="I12877" s="2277"/>
      <c r="J12877" s="2277"/>
      <c r="K12877" s="2277"/>
      <c r="L12877" s="2440"/>
      <c r="M12877" s="2175">
        <v>0</v>
      </c>
      <c r="N12877" s="2175"/>
      <c r="O12877" s="3057"/>
      <c r="P12877" s="2428"/>
      <c r="Q12877" s="2419"/>
      <c r="R12877" s="2271"/>
      <c r="S12877" s="2258">
        <f>R12877*E12870</f>
        <v>0</v>
      </c>
      <c r="T12877" s="2258"/>
      <c r="U12877" s="2200"/>
      <c r="V12877" s="2200"/>
      <c r="W12877" s="2200"/>
      <c r="X12877" s="2200"/>
      <c r="Y12877" s="2200"/>
      <c r="Z12877" s="2200"/>
      <c r="AA12877" s="2200"/>
      <c r="AB12877" s="2200"/>
      <c r="AC12877" s="2200"/>
      <c r="AD12877" s="2200"/>
      <c r="AE12877" s="2200"/>
      <c r="AF12877" s="2200"/>
      <c r="AG12877" s="2200"/>
      <c r="AH12877" s="2200"/>
      <c r="AI12877" s="2200"/>
      <c r="AJ12877" s="2200"/>
      <c r="AK12877" s="2200"/>
      <c r="AL12877" s="2200"/>
      <c r="AM12877" s="2200"/>
      <c r="AN12877" s="2200"/>
      <c r="AO12877" s="2200"/>
      <c r="AP12877" s="2200"/>
      <c r="AQ12877" s="2200"/>
      <c r="AR12877" s="2200"/>
      <c r="AS12877" s="2200"/>
      <c r="AT12877" s="2200"/>
      <c r="AU12877" s="2200"/>
      <c r="AV12877" s="2200"/>
      <c r="AW12877" s="2200"/>
      <c r="AX12877" s="2200"/>
      <c r="AY12877" s="2200"/>
      <c r="AZ12877" s="2200"/>
      <c r="BA12877" s="2200"/>
      <c r="BB12877" s="2200"/>
      <c r="BC12877" s="2200"/>
      <c r="BD12877" s="2200"/>
      <c r="BE12877" s="2200"/>
      <c r="BF12877" s="2200"/>
      <c r="BG12877" s="2200"/>
      <c r="BH12877" s="2200"/>
      <c r="BI12877" s="2200"/>
      <c r="BJ12877" s="2200"/>
      <c r="BK12877" s="2200"/>
      <c r="BL12877" s="2200"/>
      <c r="BM12877" s="2200"/>
      <c r="BN12877" s="2200"/>
      <c r="BO12877" s="2200"/>
      <c r="BP12877" s="2200"/>
      <c r="BQ12877" s="2200"/>
      <c r="BR12877" s="2200"/>
      <c r="BS12877" s="2200"/>
      <c r="BT12877" s="2200"/>
      <c r="BU12877" s="2200"/>
      <c r="BV12877" s="2200"/>
      <c r="BW12877" s="2200"/>
      <c r="BX12877" s="2200"/>
      <c r="BY12877" s="2200"/>
      <c r="BZ12877" s="2200"/>
      <c r="CA12877" s="2200"/>
      <c r="CB12877" s="2200"/>
      <c r="CC12877" s="2200"/>
      <c r="CD12877" s="2200"/>
      <c r="CE12877" s="2200"/>
      <c r="CF12877" s="2200"/>
      <c r="CG12877" s="2200"/>
      <c r="CH12877" s="2200"/>
      <c r="CI12877" s="2200"/>
      <c r="CJ12877" s="2200"/>
      <c r="CK12877" s="2200"/>
      <c r="CL12877" s="2200"/>
      <c r="CM12877" s="2200"/>
      <c r="CN12877" s="2200"/>
      <c r="CO12877" s="2200"/>
      <c r="CP12877" s="2200"/>
      <c r="CQ12877" s="2200"/>
      <c r="CR12877" s="2200"/>
      <c r="CS12877" s="2200"/>
      <c r="CT12877" s="2200"/>
      <c r="CU12877" s="2200"/>
      <c r="CV12877" s="2200"/>
      <c r="CW12877" s="2200"/>
      <c r="CX12877" s="2200"/>
      <c r="CY12877" s="2200"/>
      <c r="CZ12877" s="2200"/>
      <c r="DA12877" s="2200"/>
      <c r="DB12877" s="2200"/>
      <c r="DC12877" s="2200"/>
      <c r="DD12877" s="2200"/>
      <c r="DE12877" s="2200"/>
      <c r="DF12877" s="2200"/>
      <c r="DG12877" s="2200"/>
      <c r="DH12877" s="2200"/>
      <c r="DI12877" s="2200"/>
      <c r="DJ12877" s="2200"/>
      <c r="DK12877" s="2200"/>
      <c r="DL12877" s="2200"/>
      <c r="DM12877" s="2200"/>
      <c r="DN12877" s="2200"/>
      <c r="DO12877" s="2200"/>
      <c r="DP12877" s="2200"/>
      <c r="DQ12877" s="2200"/>
      <c r="DR12877" s="2200"/>
      <c r="DS12877" s="2200"/>
      <c r="DT12877" s="2200"/>
      <c r="DU12877" s="2200"/>
      <c r="DV12877" s="2200"/>
      <c r="DW12877" s="2200"/>
      <c r="DX12877" s="2200"/>
      <c r="DY12877" s="2200"/>
      <c r="DZ12877" s="2200"/>
      <c r="EA12877" s="2200"/>
      <c r="EB12877" s="2200"/>
      <c r="EC12877" s="2200"/>
      <c r="ED12877" s="2200"/>
      <c r="EE12877" s="2200"/>
      <c r="EF12877" s="2200"/>
      <c r="EG12877" s="2200"/>
      <c r="EH12877" s="2200"/>
      <c r="EI12877" s="2200"/>
      <c r="EJ12877" s="2200"/>
      <c r="EK12877" s="2200"/>
      <c r="EL12877" s="2200"/>
      <c r="EM12877" s="2200"/>
      <c r="EN12877" s="2200"/>
      <c r="EO12877" s="2200"/>
      <c r="EP12877" s="2200"/>
      <c r="EQ12877" s="2200"/>
      <c r="ER12877" s="2200"/>
      <c r="ES12877" s="2200"/>
      <c r="ET12877" s="2200"/>
      <c r="EU12877" s="2200"/>
      <c r="EV12877" s="2200"/>
      <c r="EW12877" s="2200"/>
      <c r="EX12877" s="2200"/>
      <c r="EY12877" s="2200"/>
      <c r="EZ12877" s="2200"/>
      <c r="FA12877" s="2200"/>
      <c r="FB12877" s="2200"/>
      <c r="FC12877" s="2200"/>
      <c r="FD12877" s="2200"/>
      <c r="FE12877" s="2200"/>
      <c r="FF12877" s="2200"/>
      <c r="FG12877" s="2200"/>
      <c r="FH12877" s="2200"/>
      <c r="FI12877" s="2200"/>
      <c r="FJ12877" s="2200"/>
      <c r="FK12877" s="2200"/>
      <c r="FL12877" s="2200"/>
      <c r="FM12877" s="2200"/>
      <c r="FN12877" s="2200"/>
      <c r="FO12877" s="2200"/>
      <c r="FP12877" s="2200"/>
      <c r="FQ12877" s="2200"/>
      <c r="FR12877" s="2200"/>
      <c r="FS12877" s="2200"/>
      <c r="FT12877" s="2200"/>
      <c r="FU12877" s="2200"/>
      <c r="FV12877" s="2200"/>
      <c r="FW12877" s="2200"/>
      <c r="FX12877" s="2200"/>
      <c r="FY12877" s="2200"/>
      <c r="FZ12877" s="2200"/>
      <c r="GA12877" s="2200"/>
      <c r="GB12877" s="2200"/>
      <c r="GC12877" s="2200"/>
      <c r="GD12877" s="2200"/>
      <c r="GE12877" s="2200"/>
      <c r="GF12877" s="2200"/>
      <c r="GG12877" s="2200"/>
      <c r="GH12877" s="2200"/>
      <c r="GI12877" s="2200"/>
      <c r="GJ12877" s="2200"/>
      <c r="GK12877" s="2200"/>
      <c r="GL12877" s="2200"/>
      <c r="GM12877" s="2200"/>
      <c r="GN12877" s="2200"/>
      <c r="GO12877" s="2200"/>
      <c r="GP12877" s="2200"/>
      <c r="GQ12877" s="2200"/>
      <c r="GR12877" s="2200"/>
      <c r="GS12877" s="2200"/>
      <c r="GT12877" s="2200"/>
      <c r="GU12877" s="2200"/>
      <c r="GV12877" s="2200"/>
      <c r="GW12877" s="2200"/>
      <c r="GX12877" s="2200"/>
      <c r="GY12877" s="2200"/>
      <c r="GZ12877" s="2200"/>
      <c r="HA12877" s="2200"/>
      <c r="HB12877" s="2200"/>
      <c r="HC12877" s="2200"/>
      <c r="HD12877" s="2200"/>
      <c r="HE12877" s="2200"/>
      <c r="HF12877" s="2200"/>
      <c r="HG12877" s="2200"/>
      <c r="HH12877" s="2200"/>
      <c r="HI12877" s="2200"/>
      <c r="HJ12877" s="2200"/>
      <c r="HK12877" s="2200"/>
      <c r="HL12877" s="2200"/>
      <c r="HM12877" s="2200"/>
      <c r="HN12877" s="2200"/>
      <c r="HO12877" s="2200"/>
      <c r="HP12877" s="2200"/>
      <c r="HQ12877" s="2200"/>
      <c r="HR12877" s="2200"/>
      <c r="HS12877" s="2200"/>
      <c r="HT12877" s="2200"/>
      <c r="HU12877" s="2200"/>
      <c r="HV12877" s="2200"/>
      <c r="HW12877" s="2200"/>
      <c r="HX12877" s="2200"/>
      <c r="HY12877" s="2200"/>
      <c r="HZ12877" s="2200"/>
      <c r="IA12877" s="2200"/>
      <c r="IB12877" s="2200"/>
      <c r="IC12877" s="2200"/>
      <c r="ID12877" s="2200"/>
      <c r="IE12877" s="2200"/>
      <c r="IF12877" s="2200"/>
      <c r="IG12877" s="2200"/>
      <c r="IH12877" s="2200"/>
      <c r="II12877" s="2200"/>
      <c r="IJ12877" s="2200"/>
      <c r="IK12877" s="2200"/>
      <c r="IL12877" s="2200"/>
      <c r="IM12877" s="2200"/>
      <c r="IN12877" s="2200"/>
      <c r="IO12877" s="2200"/>
      <c r="IP12877" s="2200"/>
      <c r="IQ12877" s="2200"/>
      <c r="IR12877" s="2200"/>
      <c r="IS12877" s="2200"/>
      <c r="IT12877" s="2200"/>
      <c r="IU12877" s="2200"/>
      <c r="IV12877" s="2200"/>
    </row>
    <row r="12878" spans="1:256" hidden="1">
      <c r="A12878" s="2149"/>
      <c r="B12878" s="2275"/>
      <c r="C12878" s="2286"/>
      <c r="D12878" s="2275"/>
      <c r="E12878" s="2282"/>
      <c r="F12878" s="2277"/>
      <c r="G12878" s="2277"/>
      <c r="H12878" s="2277"/>
      <c r="I12878" s="2277"/>
      <c r="J12878" s="2277"/>
      <c r="K12878" s="2277"/>
      <c r="L12878" s="2440"/>
      <c r="M12878" s="2175">
        <v>0</v>
      </c>
      <c r="N12878" s="2175"/>
      <c r="O12878" s="3058"/>
      <c r="P12878" s="2430"/>
      <c r="Q12878" s="2398"/>
      <c r="R12878" s="2345"/>
      <c r="S12878" s="2260">
        <f>R12878*E12870</f>
        <v>0</v>
      </c>
      <c r="T12878" s="2260"/>
      <c r="U12878" s="2200"/>
      <c r="V12878" s="2200"/>
      <c r="W12878" s="2200"/>
      <c r="X12878" s="2200"/>
      <c r="Y12878" s="2200"/>
      <c r="Z12878" s="2200"/>
      <c r="AA12878" s="2200"/>
      <c r="AB12878" s="2200"/>
      <c r="AC12878" s="2200"/>
      <c r="AD12878" s="2200"/>
      <c r="AE12878" s="2200"/>
      <c r="AF12878" s="2200"/>
      <c r="AG12878" s="2200"/>
      <c r="AH12878" s="2200"/>
      <c r="AI12878" s="2200"/>
      <c r="AJ12878" s="2200"/>
      <c r="AK12878" s="2200"/>
      <c r="AL12878" s="2200"/>
      <c r="AM12878" s="2200"/>
      <c r="AN12878" s="2200"/>
      <c r="AO12878" s="2200"/>
      <c r="AP12878" s="2200"/>
      <c r="AQ12878" s="2200"/>
      <c r="AR12878" s="2200"/>
      <c r="AS12878" s="2200"/>
      <c r="AT12878" s="2200"/>
      <c r="AU12878" s="2200"/>
      <c r="AV12878" s="2200"/>
      <c r="AW12878" s="2200"/>
      <c r="AX12878" s="2200"/>
      <c r="AY12878" s="2200"/>
      <c r="AZ12878" s="2200"/>
      <c r="BA12878" s="2200"/>
      <c r="BB12878" s="2200"/>
      <c r="BC12878" s="2200"/>
      <c r="BD12878" s="2200"/>
      <c r="BE12878" s="2200"/>
      <c r="BF12878" s="2200"/>
      <c r="BG12878" s="2200"/>
      <c r="BH12878" s="2200"/>
      <c r="BI12878" s="2200"/>
      <c r="BJ12878" s="2200"/>
      <c r="BK12878" s="2200"/>
      <c r="BL12878" s="2200"/>
      <c r="BM12878" s="2200"/>
      <c r="BN12878" s="2200"/>
      <c r="BO12878" s="2200"/>
      <c r="BP12878" s="2200"/>
      <c r="BQ12878" s="2200"/>
      <c r="BR12878" s="2200"/>
      <c r="BS12878" s="2200"/>
      <c r="BT12878" s="2200"/>
      <c r="BU12878" s="2200"/>
      <c r="BV12878" s="2200"/>
      <c r="BW12878" s="2200"/>
      <c r="BX12878" s="2200"/>
      <c r="BY12878" s="2200"/>
      <c r="BZ12878" s="2200"/>
      <c r="CA12878" s="2200"/>
      <c r="CB12878" s="2200"/>
      <c r="CC12878" s="2200"/>
      <c r="CD12878" s="2200"/>
      <c r="CE12878" s="2200"/>
      <c r="CF12878" s="2200"/>
      <c r="CG12878" s="2200"/>
      <c r="CH12878" s="2200"/>
      <c r="CI12878" s="2200"/>
      <c r="CJ12878" s="2200"/>
      <c r="CK12878" s="2200"/>
      <c r="CL12878" s="2200"/>
      <c r="CM12878" s="2200"/>
      <c r="CN12878" s="2200"/>
      <c r="CO12878" s="2200"/>
      <c r="CP12878" s="2200"/>
      <c r="CQ12878" s="2200"/>
      <c r="CR12878" s="2200"/>
      <c r="CS12878" s="2200"/>
      <c r="CT12878" s="2200"/>
      <c r="CU12878" s="2200"/>
      <c r="CV12878" s="2200"/>
      <c r="CW12878" s="2200"/>
      <c r="CX12878" s="2200"/>
      <c r="CY12878" s="2200"/>
      <c r="CZ12878" s="2200"/>
      <c r="DA12878" s="2200"/>
      <c r="DB12878" s="2200"/>
      <c r="DC12878" s="2200"/>
      <c r="DD12878" s="2200"/>
      <c r="DE12878" s="2200"/>
      <c r="DF12878" s="2200"/>
      <c r="DG12878" s="2200"/>
      <c r="DH12878" s="2200"/>
      <c r="DI12878" s="2200"/>
      <c r="DJ12878" s="2200"/>
      <c r="DK12878" s="2200"/>
      <c r="DL12878" s="2200"/>
      <c r="DM12878" s="2200"/>
      <c r="DN12878" s="2200"/>
      <c r="DO12878" s="2200"/>
      <c r="DP12878" s="2200"/>
      <c r="DQ12878" s="2200"/>
      <c r="DR12878" s="2200"/>
      <c r="DS12878" s="2200"/>
      <c r="DT12878" s="2200"/>
      <c r="DU12878" s="2200"/>
      <c r="DV12878" s="2200"/>
      <c r="DW12878" s="2200"/>
      <c r="DX12878" s="2200"/>
      <c r="DY12878" s="2200"/>
      <c r="DZ12878" s="2200"/>
      <c r="EA12878" s="2200"/>
      <c r="EB12878" s="2200"/>
      <c r="EC12878" s="2200"/>
      <c r="ED12878" s="2200"/>
      <c r="EE12878" s="2200"/>
      <c r="EF12878" s="2200"/>
      <c r="EG12878" s="2200"/>
      <c r="EH12878" s="2200"/>
      <c r="EI12878" s="2200"/>
      <c r="EJ12878" s="2200"/>
      <c r="EK12878" s="2200"/>
      <c r="EL12878" s="2200"/>
      <c r="EM12878" s="2200"/>
      <c r="EN12878" s="2200"/>
      <c r="EO12878" s="2200"/>
      <c r="EP12878" s="2200"/>
      <c r="EQ12878" s="2200"/>
      <c r="ER12878" s="2200"/>
      <c r="ES12878" s="2200"/>
      <c r="ET12878" s="2200"/>
      <c r="EU12878" s="2200"/>
      <c r="EV12878" s="2200"/>
      <c r="EW12878" s="2200"/>
      <c r="EX12878" s="2200"/>
      <c r="EY12878" s="2200"/>
      <c r="EZ12878" s="2200"/>
      <c r="FA12878" s="2200"/>
      <c r="FB12878" s="2200"/>
      <c r="FC12878" s="2200"/>
      <c r="FD12878" s="2200"/>
      <c r="FE12878" s="2200"/>
      <c r="FF12878" s="2200"/>
      <c r="FG12878" s="2200"/>
      <c r="FH12878" s="2200"/>
      <c r="FI12878" s="2200"/>
      <c r="FJ12878" s="2200"/>
      <c r="FK12878" s="2200"/>
      <c r="FL12878" s="2200"/>
      <c r="FM12878" s="2200"/>
      <c r="FN12878" s="2200"/>
      <c r="FO12878" s="2200"/>
      <c r="FP12878" s="2200"/>
      <c r="FQ12878" s="2200"/>
      <c r="FR12878" s="2200"/>
      <c r="FS12878" s="2200"/>
      <c r="FT12878" s="2200"/>
      <c r="FU12878" s="2200"/>
      <c r="FV12878" s="2200"/>
      <c r="FW12878" s="2200"/>
      <c r="FX12878" s="2200"/>
      <c r="FY12878" s="2200"/>
      <c r="FZ12878" s="2200"/>
      <c r="GA12878" s="2200"/>
      <c r="GB12878" s="2200"/>
      <c r="GC12878" s="2200"/>
      <c r="GD12878" s="2200"/>
      <c r="GE12878" s="2200"/>
      <c r="GF12878" s="2200"/>
      <c r="GG12878" s="2200"/>
      <c r="GH12878" s="2200"/>
      <c r="GI12878" s="2200"/>
      <c r="GJ12878" s="2200"/>
      <c r="GK12878" s="2200"/>
      <c r="GL12878" s="2200"/>
      <c r="GM12878" s="2200"/>
      <c r="GN12878" s="2200"/>
      <c r="GO12878" s="2200"/>
      <c r="GP12878" s="2200"/>
      <c r="GQ12878" s="2200"/>
      <c r="GR12878" s="2200"/>
      <c r="GS12878" s="2200"/>
      <c r="GT12878" s="2200"/>
      <c r="GU12878" s="2200"/>
      <c r="GV12878" s="2200"/>
      <c r="GW12878" s="2200"/>
      <c r="GX12878" s="2200"/>
      <c r="GY12878" s="2200"/>
      <c r="GZ12878" s="2200"/>
      <c r="HA12878" s="2200"/>
      <c r="HB12878" s="2200"/>
      <c r="HC12878" s="2200"/>
      <c r="HD12878" s="2200"/>
      <c r="HE12878" s="2200"/>
      <c r="HF12878" s="2200"/>
      <c r="HG12878" s="2200"/>
      <c r="HH12878" s="2200"/>
      <c r="HI12878" s="2200"/>
      <c r="HJ12878" s="2200"/>
      <c r="HK12878" s="2200"/>
      <c r="HL12878" s="2200"/>
      <c r="HM12878" s="2200"/>
      <c r="HN12878" s="2200"/>
      <c r="HO12878" s="2200"/>
      <c r="HP12878" s="2200"/>
      <c r="HQ12878" s="2200"/>
      <c r="HR12878" s="2200"/>
      <c r="HS12878" s="2200"/>
      <c r="HT12878" s="2200"/>
      <c r="HU12878" s="2200"/>
      <c r="HV12878" s="2200"/>
      <c r="HW12878" s="2200"/>
      <c r="HX12878" s="2200"/>
      <c r="HY12878" s="2200"/>
      <c r="HZ12878" s="2200"/>
      <c r="IA12878" s="2200"/>
      <c r="IB12878" s="2200"/>
      <c r="IC12878" s="2200"/>
      <c r="ID12878" s="2200"/>
      <c r="IE12878" s="2200"/>
      <c r="IF12878" s="2200"/>
      <c r="IG12878" s="2200"/>
      <c r="IH12878" s="2200"/>
      <c r="II12878" s="2200"/>
      <c r="IJ12878" s="2200"/>
      <c r="IK12878" s="2200"/>
      <c r="IL12878" s="2200"/>
      <c r="IM12878" s="2200"/>
      <c r="IN12878" s="2200"/>
      <c r="IO12878" s="2200"/>
      <c r="IP12878" s="2200"/>
      <c r="IQ12878" s="2200"/>
      <c r="IR12878" s="2200"/>
      <c r="IS12878" s="2200"/>
      <c r="IT12878" s="2200"/>
      <c r="IU12878" s="2200"/>
      <c r="IV12878" s="2200"/>
    </row>
    <row r="12879" spans="1:256" ht="25.5" customHeight="1">
      <c r="A12879" s="2149">
        <f>A12870+1</f>
        <v>16</v>
      </c>
      <c r="B12879" s="1789" t="s">
        <v>1554</v>
      </c>
      <c r="C12879" s="2482" t="s">
        <v>1673</v>
      </c>
      <c r="D12879" s="1789" t="s">
        <v>2890</v>
      </c>
      <c r="E12879" s="1367">
        <v>42</v>
      </c>
      <c r="F12879" s="1790">
        <v>0.35</v>
      </c>
      <c r="G12879" s="2477">
        <v>14.7</v>
      </c>
      <c r="H12879" s="2262">
        <v>0.50790439052570768</v>
      </c>
      <c r="I12879" s="1790">
        <v>0.01</v>
      </c>
      <c r="J12879" s="2262">
        <v>0.42</v>
      </c>
      <c r="K12879" s="2262">
        <v>3.0500200000000002E-2</v>
      </c>
      <c r="L12879" s="2262">
        <v>0.75831619499999992</v>
      </c>
      <c r="M12879" s="2175">
        <v>1.6776028538831695</v>
      </c>
      <c r="N12879" s="2478">
        <v>70.459319863093114</v>
      </c>
      <c r="O12879" s="2200">
        <f>E12879*L12879</f>
        <v>31.849280189999995</v>
      </c>
      <c r="P12879" s="2508" t="s">
        <v>386</v>
      </c>
      <c r="Q12879" s="2525" t="s">
        <v>2890</v>
      </c>
      <c r="R12879" s="2200">
        <v>1</v>
      </c>
      <c r="S12879" s="2508">
        <f>R12879*E12879</f>
        <v>42</v>
      </c>
      <c r="T12879" s="2508">
        <v>0.65</v>
      </c>
    </row>
    <row r="12880" spans="1:256" hidden="1">
      <c r="A12880" s="2149"/>
      <c r="B12880" s="1789"/>
      <c r="C12880" s="2482"/>
      <c r="D12880" s="1789"/>
      <c r="E12880" s="1367"/>
      <c r="F12880" s="1790"/>
      <c r="G12880" s="2477"/>
      <c r="H12880" s="2262"/>
      <c r="I12880" s="1790"/>
      <c r="J12880" s="2305"/>
      <c r="K12880" s="2305"/>
      <c r="L12880" s="2266"/>
      <c r="M12880" s="2175">
        <v>0</v>
      </c>
      <c r="N12880" s="2237"/>
      <c r="O12880" s="1801"/>
      <c r="P12880" s="1797"/>
      <c r="Q12880" s="1804"/>
      <c r="R12880" s="1808"/>
      <c r="S12880" s="1797">
        <f>R12880*E12879</f>
        <v>0</v>
      </c>
      <c r="T12880" s="1806"/>
    </row>
    <row r="12881" spans="1:256" hidden="1">
      <c r="A12881" s="2149"/>
      <c r="B12881" s="1789"/>
      <c r="C12881" s="2482"/>
      <c r="D12881" s="1789"/>
      <c r="E12881" s="1367"/>
      <c r="F12881" s="1790"/>
      <c r="G12881" s="2477"/>
      <c r="H12881" s="2262"/>
      <c r="I12881" s="1790"/>
      <c r="J12881" s="2305"/>
      <c r="K12881" s="2305"/>
      <c r="L12881" s="2266"/>
      <c r="M12881" s="2175">
        <v>0</v>
      </c>
      <c r="N12881" s="2237"/>
      <c r="O12881" s="1801"/>
      <c r="P12881" s="1797"/>
      <c r="Q12881" s="1804"/>
      <c r="R12881" s="1808"/>
      <c r="S12881" s="1797">
        <f>R12881*E12879</f>
        <v>0</v>
      </c>
      <c r="T12881" s="1806"/>
    </row>
    <row r="12882" spans="1:256" hidden="1">
      <c r="A12882" s="2149"/>
      <c r="B12882" s="1789"/>
      <c r="C12882" s="2482"/>
      <c r="D12882" s="1789"/>
      <c r="E12882" s="1367"/>
      <c r="F12882" s="1790"/>
      <c r="G12882" s="2477"/>
      <c r="H12882" s="2262"/>
      <c r="I12882" s="1790"/>
      <c r="J12882" s="2305"/>
      <c r="K12882" s="2305"/>
      <c r="L12882" s="2266"/>
      <c r="M12882" s="2175">
        <v>0</v>
      </c>
      <c r="N12882" s="2237"/>
      <c r="O12882" s="1801"/>
      <c r="P12882" s="1797"/>
      <c r="Q12882" s="1804"/>
      <c r="R12882" s="1808"/>
      <c r="S12882" s="1797">
        <f>R12882*E12879</f>
        <v>0</v>
      </c>
      <c r="T12882" s="1806"/>
    </row>
    <row r="12883" spans="1:256" hidden="1">
      <c r="A12883" s="2149"/>
      <c r="B12883" s="1789"/>
      <c r="C12883" s="2482"/>
      <c r="D12883" s="1789"/>
      <c r="E12883" s="1367"/>
      <c r="F12883" s="1790"/>
      <c r="G12883" s="2477"/>
      <c r="H12883" s="2262"/>
      <c r="I12883" s="1790"/>
      <c r="J12883" s="2305"/>
      <c r="K12883" s="2305"/>
      <c r="L12883" s="2266"/>
      <c r="M12883" s="2175">
        <v>0</v>
      </c>
      <c r="N12883" s="2237"/>
      <c r="O12883" s="1801"/>
      <c r="P12883" s="1797"/>
      <c r="Q12883" s="1804"/>
      <c r="R12883" s="1808"/>
      <c r="S12883" s="1797">
        <f>R12883*E12879</f>
        <v>0</v>
      </c>
      <c r="T12883" s="1806"/>
    </row>
    <row r="12884" spans="1:256" hidden="1">
      <c r="A12884" s="2149"/>
      <c r="B12884" s="1789"/>
      <c r="C12884" s="2482"/>
      <c r="D12884" s="1789"/>
      <c r="E12884" s="1367"/>
      <c r="F12884" s="1790"/>
      <c r="G12884" s="2477"/>
      <c r="H12884" s="2262"/>
      <c r="I12884" s="1790"/>
      <c r="J12884" s="2305"/>
      <c r="K12884" s="2305"/>
      <c r="L12884" s="2266"/>
      <c r="M12884" s="2175">
        <v>0</v>
      </c>
      <c r="N12884" s="2237"/>
      <c r="O12884" s="1801"/>
      <c r="P12884" s="1797"/>
      <c r="Q12884" s="1804"/>
      <c r="R12884" s="1808"/>
      <c r="S12884" s="1797">
        <f>R12884*E12879</f>
        <v>0</v>
      </c>
      <c r="T12884" s="1806"/>
    </row>
    <row r="12885" spans="1:256" hidden="1">
      <c r="A12885" s="2149"/>
      <c r="B12885" s="1789"/>
      <c r="C12885" s="2482"/>
      <c r="D12885" s="1789"/>
      <c r="E12885" s="1367"/>
      <c r="F12885" s="1790"/>
      <c r="G12885" s="2477"/>
      <c r="H12885" s="2262"/>
      <c r="I12885" s="1790"/>
      <c r="J12885" s="2305"/>
      <c r="K12885" s="2305"/>
      <c r="L12885" s="2266"/>
      <c r="M12885" s="2175">
        <v>0</v>
      </c>
      <c r="N12885" s="2237"/>
      <c r="O12885" s="1801"/>
      <c r="P12885" s="1797"/>
      <c r="Q12885" s="1804"/>
      <c r="R12885" s="1808"/>
      <c r="S12885" s="1797">
        <f>R12885*E12879</f>
        <v>0</v>
      </c>
      <c r="T12885" s="1806"/>
    </row>
    <row r="12886" spans="1:256" hidden="1">
      <c r="A12886" s="2149"/>
      <c r="B12886" s="1789"/>
      <c r="C12886" s="2482"/>
      <c r="D12886" s="1789"/>
      <c r="E12886" s="1367"/>
      <c r="F12886" s="1790"/>
      <c r="G12886" s="2477"/>
      <c r="H12886" s="2262"/>
      <c r="I12886" s="1790"/>
      <c r="J12886" s="2305"/>
      <c r="K12886" s="2305"/>
      <c r="L12886" s="2266"/>
      <c r="M12886" s="2175">
        <v>0</v>
      </c>
      <c r="N12886" s="2237"/>
      <c r="O12886" s="1801"/>
      <c r="P12886" s="1797"/>
      <c r="Q12886" s="1804"/>
      <c r="R12886" s="1808"/>
      <c r="S12886" s="1797">
        <f>R12886*E12879</f>
        <v>0</v>
      </c>
      <c r="T12886" s="1806"/>
    </row>
    <row r="12887" spans="1:256" hidden="1">
      <c r="A12887" s="2149"/>
      <c r="B12887" s="1789"/>
      <c r="C12887" s="2482"/>
      <c r="D12887" s="1789"/>
      <c r="E12887" s="1367"/>
      <c r="F12887" s="1790"/>
      <c r="G12887" s="2477"/>
      <c r="H12887" s="2262"/>
      <c r="I12887" s="1790"/>
      <c r="J12887" s="2305"/>
      <c r="K12887" s="2305"/>
      <c r="L12887" s="2266"/>
      <c r="M12887" s="2175">
        <v>0</v>
      </c>
      <c r="N12887" s="2237"/>
      <c r="O12887" s="1801"/>
      <c r="P12887" s="1797"/>
      <c r="Q12887" s="1804"/>
      <c r="R12887" s="1808"/>
      <c r="S12887" s="2502">
        <f>R12887*E12879</f>
        <v>0</v>
      </c>
      <c r="T12887" s="1806"/>
    </row>
    <row r="12888" spans="1:256">
      <c r="A12888" s="2149">
        <f>A12879+1</f>
        <v>17</v>
      </c>
      <c r="B12888" s="2173" t="s">
        <v>1555</v>
      </c>
      <c r="C12888" s="2277" t="s">
        <v>2987</v>
      </c>
      <c r="D12888" s="2172" t="s">
        <v>2890</v>
      </c>
      <c r="E12888" s="2173">
        <v>84</v>
      </c>
      <c r="F12888" s="2173">
        <v>0.18</v>
      </c>
      <c r="G12888" s="2173">
        <v>15.12</v>
      </c>
      <c r="H12888" s="2173">
        <v>0.26120797227036396</v>
      </c>
      <c r="I12888" s="2173">
        <v>0.08</v>
      </c>
      <c r="J12888" s="2173">
        <v>6.72</v>
      </c>
      <c r="K12888" s="2173">
        <v>0.24400160000000001</v>
      </c>
      <c r="L12888" s="2173">
        <v>0.30148318632599996</v>
      </c>
      <c r="M12888" s="2175">
        <v>1.0436403033976949</v>
      </c>
      <c r="N12888" s="2478">
        <v>87.665785485406374</v>
      </c>
      <c r="O12888" s="2200">
        <f>E12888*L12888</f>
        <v>25.324587651383997</v>
      </c>
      <c r="P12888" s="2200" t="s">
        <v>2988</v>
      </c>
      <c r="Q12888" s="2200" t="s">
        <v>2994</v>
      </c>
      <c r="R12888" s="2200">
        <v>2.19</v>
      </c>
      <c r="S12888" s="2133">
        <f>R12888*E12888</f>
        <v>183.96</v>
      </c>
      <c r="T12888" s="2200">
        <v>0.11799999999999999</v>
      </c>
      <c r="U12888" s="2200"/>
      <c r="V12888" s="2200"/>
      <c r="W12888" s="2200"/>
      <c r="X12888" s="2200"/>
      <c r="Y12888" s="2200"/>
      <c r="Z12888" s="2200"/>
      <c r="AA12888" s="2200"/>
      <c r="AB12888" s="2200"/>
      <c r="AC12888" s="2200"/>
      <c r="AD12888" s="2200"/>
      <c r="AE12888" s="2200"/>
      <c r="AF12888" s="2200"/>
      <c r="AG12888" s="2200"/>
      <c r="AH12888" s="2200"/>
      <c r="AI12888" s="2200"/>
      <c r="AJ12888" s="2200"/>
      <c r="AK12888" s="2200"/>
      <c r="AL12888" s="2200"/>
      <c r="AM12888" s="2200"/>
      <c r="AN12888" s="2200"/>
      <c r="AO12888" s="2200"/>
      <c r="AP12888" s="2200"/>
      <c r="AQ12888" s="2200"/>
      <c r="AR12888" s="2200"/>
      <c r="AS12888" s="2200"/>
      <c r="AT12888" s="2200"/>
      <c r="AU12888" s="2200"/>
      <c r="AV12888" s="2200"/>
      <c r="AW12888" s="2200"/>
      <c r="AX12888" s="2200"/>
      <c r="AY12888" s="2200"/>
      <c r="AZ12888" s="2200"/>
      <c r="BA12888" s="2200"/>
      <c r="BB12888" s="2200"/>
      <c r="BC12888" s="2200"/>
      <c r="BD12888" s="2200"/>
      <c r="BE12888" s="2200"/>
      <c r="BF12888" s="2200"/>
      <c r="BG12888" s="2200"/>
      <c r="BH12888" s="2200"/>
      <c r="BI12888" s="2200"/>
      <c r="BJ12888" s="2200"/>
      <c r="BK12888" s="2200"/>
      <c r="BL12888" s="2200"/>
      <c r="BM12888" s="2200"/>
      <c r="BN12888" s="2200"/>
      <c r="BO12888" s="2200"/>
      <c r="BP12888" s="2200"/>
      <c r="BQ12888" s="2200"/>
      <c r="BR12888" s="2200"/>
      <c r="BS12888" s="2200"/>
      <c r="BT12888" s="2200"/>
      <c r="BU12888" s="2200"/>
      <c r="BV12888" s="2200"/>
      <c r="BW12888" s="2200"/>
      <c r="BX12888" s="2200"/>
      <c r="BY12888" s="2200"/>
      <c r="BZ12888" s="2200"/>
      <c r="CA12888" s="2200"/>
      <c r="CB12888" s="2200"/>
      <c r="CC12888" s="2200"/>
      <c r="CD12888" s="2200"/>
      <c r="CE12888" s="2200"/>
      <c r="CF12888" s="2200"/>
      <c r="CG12888" s="2200"/>
      <c r="CH12888" s="2200"/>
      <c r="CI12888" s="2200"/>
      <c r="CJ12888" s="2200"/>
      <c r="CK12888" s="2200"/>
      <c r="CL12888" s="2200"/>
      <c r="CM12888" s="2200"/>
      <c r="CN12888" s="2200"/>
      <c r="CO12888" s="2200"/>
      <c r="CP12888" s="2200"/>
      <c r="CQ12888" s="2200"/>
      <c r="CR12888" s="2200"/>
      <c r="CS12888" s="2200"/>
      <c r="CT12888" s="2200"/>
      <c r="CU12888" s="2200"/>
      <c r="CV12888" s="2200"/>
      <c r="CW12888" s="2200"/>
      <c r="CX12888" s="2200"/>
      <c r="CY12888" s="2200"/>
      <c r="CZ12888" s="2200"/>
      <c r="DA12888" s="2200"/>
      <c r="DB12888" s="2200"/>
      <c r="DC12888" s="2200"/>
      <c r="DD12888" s="2200"/>
      <c r="DE12888" s="2200"/>
      <c r="DF12888" s="2200"/>
      <c r="DG12888" s="2200"/>
      <c r="DH12888" s="2200"/>
      <c r="DI12888" s="2200"/>
      <c r="DJ12888" s="2200"/>
      <c r="DK12888" s="2200"/>
      <c r="DL12888" s="2200"/>
      <c r="DM12888" s="2200"/>
      <c r="DN12888" s="2200"/>
      <c r="DO12888" s="2200"/>
      <c r="DP12888" s="2200"/>
      <c r="DQ12888" s="2200"/>
      <c r="DR12888" s="2200"/>
      <c r="DS12888" s="2200"/>
      <c r="DT12888" s="2200"/>
      <c r="DU12888" s="2200"/>
      <c r="DV12888" s="2200"/>
      <c r="DW12888" s="2200"/>
      <c r="DX12888" s="2200"/>
      <c r="DY12888" s="2200"/>
      <c r="DZ12888" s="2200"/>
      <c r="EA12888" s="2200"/>
      <c r="EB12888" s="2200"/>
      <c r="EC12888" s="2200"/>
      <c r="ED12888" s="2200"/>
      <c r="EE12888" s="2200"/>
      <c r="EF12888" s="2200"/>
      <c r="EG12888" s="2200"/>
      <c r="EH12888" s="2200"/>
      <c r="EI12888" s="2200"/>
      <c r="EJ12888" s="2200"/>
      <c r="EK12888" s="2200"/>
      <c r="EL12888" s="2200"/>
      <c r="EM12888" s="2200"/>
      <c r="EN12888" s="2200"/>
      <c r="EO12888" s="2200"/>
      <c r="EP12888" s="2200"/>
      <c r="EQ12888" s="2200"/>
      <c r="ER12888" s="2200"/>
      <c r="ES12888" s="2200"/>
      <c r="ET12888" s="2200"/>
      <c r="EU12888" s="2200"/>
      <c r="EV12888" s="2200"/>
      <c r="EW12888" s="2200"/>
      <c r="EX12888" s="2200"/>
      <c r="EY12888" s="2200"/>
      <c r="EZ12888" s="2200"/>
      <c r="FA12888" s="2200"/>
      <c r="FB12888" s="2200"/>
      <c r="FC12888" s="2200"/>
      <c r="FD12888" s="2200"/>
      <c r="FE12888" s="2200"/>
      <c r="FF12888" s="2200"/>
      <c r="FG12888" s="2200"/>
      <c r="FH12888" s="2200"/>
      <c r="FI12888" s="2200"/>
      <c r="FJ12888" s="2200"/>
      <c r="FK12888" s="2200"/>
      <c r="FL12888" s="2200"/>
      <c r="FM12888" s="2200"/>
      <c r="FN12888" s="2200"/>
      <c r="FO12888" s="2200"/>
      <c r="FP12888" s="2200"/>
      <c r="FQ12888" s="2200"/>
      <c r="FR12888" s="2200"/>
      <c r="FS12888" s="2200"/>
      <c r="FT12888" s="2200"/>
      <c r="FU12888" s="2200"/>
      <c r="FV12888" s="2200"/>
      <c r="FW12888" s="2200"/>
      <c r="FX12888" s="2200"/>
      <c r="FY12888" s="2200"/>
      <c r="FZ12888" s="2200"/>
      <c r="GA12888" s="2200"/>
      <c r="GB12888" s="2200"/>
      <c r="GC12888" s="2200"/>
      <c r="GD12888" s="2200"/>
      <c r="GE12888" s="2200"/>
      <c r="GF12888" s="2200"/>
      <c r="GG12888" s="2200"/>
      <c r="GH12888" s="2200"/>
      <c r="GI12888" s="2200"/>
      <c r="GJ12888" s="2200"/>
      <c r="GK12888" s="2200"/>
      <c r="GL12888" s="2200"/>
      <c r="GM12888" s="2200"/>
      <c r="GN12888" s="2200"/>
      <c r="GO12888" s="2200"/>
      <c r="GP12888" s="2200"/>
      <c r="GQ12888" s="2200"/>
      <c r="GR12888" s="2200"/>
      <c r="GS12888" s="2200"/>
      <c r="GT12888" s="2200"/>
      <c r="GU12888" s="2200"/>
      <c r="GV12888" s="2200"/>
      <c r="GW12888" s="2200"/>
      <c r="GX12888" s="2200"/>
      <c r="GY12888" s="2200"/>
      <c r="GZ12888" s="2200"/>
      <c r="HA12888" s="2200"/>
      <c r="HB12888" s="2200"/>
      <c r="HC12888" s="2200"/>
      <c r="HD12888" s="2200"/>
      <c r="HE12888" s="2200"/>
      <c r="HF12888" s="2200"/>
      <c r="HG12888" s="2200"/>
      <c r="HH12888" s="2200"/>
      <c r="HI12888" s="2200"/>
      <c r="HJ12888" s="2200"/>
      <c r="HK12888" s="2200"/>
      <c r="HL12888" s="2200"/>
      <c r="HM12888" s="2200"/>
      <c r="HN12888" s="2200"/>
      <c r="HO12888" s="2200"/>
      <c r="HP12888" s="2200"/>
      <c r="HQ12888" s="2200"/>
      <c r="HR12888" s="2200"/>
      <c r="HS12888" s="2200"/>
      <c r="HT12888" s="2200"/>
      <c r="HU12888" s="2200"/>
      <c r="HV12888" s="2200"/>
      <c r="HW12888" s="2200"/>
      <c r="HX12888" s="2200"/>
      <c r="HY12888" s="2200"/>
      <c r="HZ12888" s="2200"/>
      <c r="IA12888" s="2200"/>
      <c r="IB12888" s="2200"/>
      <c r="IC12888" s="2200"/>
      <c r="ID12888" s="2200"/>
      <c r="IE12888" s="2200"/>
      <c r="IF12888" s="2200"/>
      <c r="IG12888" s="2200"/>
      <c r="IH12888" s="2200"/>
      <c r="II12888" s="2200"/>
      <c r="IJ12888" s="2200"/>
      <c r="IK12888" s="2200"/>
      <c r="IL12888" s="2200"/>
      <c r="IM12888" s="2200"/>
      <c r="IN12888" s="2200"/>
      <c r="IO12888" s="2200"/>
      <c r="IP12888" s="2200"/>
      <c r="IQ12888" s="2200"/>
      <c r="IR12888" s="2200"/>
      <c r="IS12888" s="2200"/>
      <c r="IT12888" s="2200"/>
      <c r="IU12888" s="2200"/>
      <c r="IV12888" s="2200"/>
    </row>
    <row r="12889" spans="1:256" hidden="1">
      <c r="A12889" s="2149"/>
      <c r="B12889" s="2173"/>
      <c r="C12889" s="2277"/>
      <c r="D12889" s="2172"/>
      <c r="E12889" s="2173"/>
      <c r="F12889" s="2173"/>
      <c r="G12889" s="2173"/>
      <c r="H12889" s="2173"/>
      <c r="I12889" s="2173"/>
      <c r="J12889" s="2173"/>
      <c r="K12889" s="2173"/>
      <c r="L12889" s="2173"/>
      <c r="M12889" s="2175">
        <v>0</v>
      </c>
      <c r="N12889" s="2237"/>
      <c r="O12889" s="2200"/>
      <c r="P12889" s="2200"/>
      <c r="Q12889" s="2200"/>
      <c r="R12889" s="2200"/>
      <c r="S12889" s="2392">
        <f>R12889*E12888</f>
        <v>0</v>
      </c>
      <c r="T12889" s="2200"/>
      <c r="U12889" s="2200"/>
      <c r="V12889" s="2200"/>
      <c r="W12889" s="2200"/>
      <c r="X12889" s="2200"/>
      <c r="Y12889" s="2200"/>
      <c r="Z12889" s="2200"/>
      <c r="AA12889" s="2200"/>
      <c r="AB12889" s="2200"/>
      <c r="AC12889" s="2200"/>
      <c r="AD12889" s="2200"/>
      <c r="AE12889" s="2200"/>
      <c r="AF12889" s="2200"/>
      <c r="AG12889" s="2200"/>
      <c r="AH12889" s="2200"/>
      <c r="AI12889" s="2200"/>
      <c r="AJ12889" s="2200"/>
      <c r="AK12889" s="2200"/>
      <c r="AL12889" s="2200"/>
      <c r="AM12889" s="2200"/>
      <c r="AN12889" s="2200"/>
      <c r="AO12889" s="2200"/>
      <c r="AP12889" s="2200"/>
      <c r="AQ12889" s="2200"/>
      <c r="AR12889" s="2200"/>
      <c r="AS12889" s="2200"/>
      <c r="AT12889" s="2200"/>
      <c r="AU12889" s="2200"/>
      <c r="AV12889" s="2200"/>
      <c r="AW12889" s="2200"/>
      <c r="AX12889" s="2200"/>
      <c r="AY12889" s="2200"/>
      <c r="AZ12889" s="2200"/>
      <c r="BA12889" s="2200"/>
      <c r="BB12889" s="2200"/>
      <c r="BC12889" s="2200"/>
      <c r="BD12889" s="2200"/>
      <c r="BE12889" s="2200"/>
      <c r="BF12889" s="2200"/>
      <c r="BG12889" s="2200"/>
      <c r="BH12889" s="2200"/>
      <c r="BI12889" s="2200"/>
      <c r="BJ12889" s="2200"/>
      <c r="BK12889" s="2200"/>
      <c r="BL12889" s="2200"/>
      <c r="BM12889" s="2200"/>
      <c r="BN12889" s="2200"/>
      <c r="BO12889" s="2200"/>
      <c r="BP12889" s="2200"/>
      <c r="BQ12889" s="2200"/>
      <c r="BR12889" s="2200"/>
      <c r="BS12889" s="2200"/>
      <c r="BT12889" s="2200"/>
      <c r="BU12889" s="2200"/>
      <c r="BV12889" s="2200"/>
      <c r="BW12889" s="2200"/>
      <c r="BX12889" s="2200"/>
      <c r="BY12889" s="2200"/>
      <c r="BZ12889" s="2200"/>
      <c r="CA12889" s="2200"/>
      <c r="CB12889" s="2200"/>
      <c r="CC12889" s="2200"/>
      <c r="CD12889" s="2200"/>
      <c r="CE12889" s="2200"/>
      <c r="CF12889" s="2200"/>
      <c r="CG12889" s="2200"/>
      <c r="CH12889" s="2200"/>
      <c r="CI12889" s="2200"/>
      <c r="CJ12889" s="2200"/>
      <c r="CK12889" s="2200"/>
      <c r="CL12889" s="2200"/>
      <c r="CM12889" s="2200"/>
      <c r="CN12889" s="2200"/>
      <c r="CO12889" s="2200"/>
      <c r="CP12889" s="2200"/>
      <c r="CQ12889" s="2200"/>
      <c r="CR12889" s="2200"/>
      <c r="CS12889" s="2200"/>
      <c r="CT12889" s="2200"/>
      <c r="CU12889" s="2200"/>
      <c r="CV12889" s="2200"/>
      <c r="CW12889" s="2200"/>
      <c r="CX12889" s="2200"/>
      <c r="CY12889" s="2200"/>
      <c r="CZ12889" s="2200"/>
      <c r="DA12889" s="2200"/>
      <c r="DB12889" s="2200"/>
      <c r="DC12889" s="2200"/>
      <c r="DD12889" s="2200"/>
      <c r="DE12889" s="2200"/>
      <c r="DF12889" s="2200"/>
      <c r="DG12889" s="2200"/>
      <c r="DH12889" s="2200"/>
      <c r="DI12889" s="2200"/>
      <c r="DJ12889" s="2200"/>
      <c r="DK12889" s="2200"/>
      <c r="DL12889" s="2200"/>
      <c r="DM12889" s="2200"/>
      <c r="DN12889" s="2200"/>
      <c r="DO12889" s="2200"/>
      <c r="DP12889" s="2200"/>
      <c r="DQ12889" s="2200"/>
      <c r="DR12889" s="2200"/>
      <c r="DS12889" s="2200"/>
      <c r="DT12889" s="2200"/>
      <c r="DU12889" s="2200"/>
      <c r="DV12889" s="2200"/>
      <c r="DW12889" s="2200"/>
      <c r="DX12889" s="2200"/>
      <c r="DY12889" s="2200"/>
      <c r="DZ12889" s="2200"/>
      <c r="EA12889" s="2200"/>
      <c r="EB12889" s="2200"/>
      <c r="EC12889" s="2200"/>
      <c r="ED12889" s="2200"/>
      <c r="EE12889" s="2200"/>
      <c r="EF12889" s="2200"/>
      <c r="EG12889" s="2200"/>
      <c r="EH12889" s="2200"/>
      <c r="EI12889" s="2200"/>
      <c r="EJ12889" s="2200"/>
      <c r="EK12889" s="2200"/>
      <c r="EL12889" s="2200"/>
      <c r="EM12889" s="2200"/>
      <c r="EN12889" s="2200"/>
      <c r="EO12889" s="2200"/>
      <c r="EP12889" s="2200"/>
      <c r="EQ12889" s="2200"/>
      <c r="ER12889" s="2200"/>
      <c r="ES12889" s="2200"/>
      <c r="ET12889" s="2200"/>
      <c r="EU12889" s="2200"/>
      <c r="EV12889" s="2200"/>
      <c r="EW12889" s="2200"/>
      <c r="EX12889" s="2200"/>
      <c r="EY12889" s="2200"/>
      <c r="EZ12889" s="2200"/>
      <c r="FA12889" s="2200"/>
      <c r="FB12889" s="2200"/>
      <c r="FC12889" s="2200"/>
      <c r="FD12889" s="2200"/>
      <c r="FE12889" s="2200"/>
      <c r="FF12889" s="2200"/>
      <c r="FG12889" s="2200"/>
      <c r="FH12889" s="2200"/>
      <c r="FI12889" s="2200"/>
      <c r="FJ12889" s="2200"/>
      <c r="FK12889" s="2200"/>
      <c r="FL12889" s="2200"/>
      <c r="FM12889" s="2200"/>
      <c r="FN12889" s="2200"/>
      <c r="FO12889" s="2200"/>
      <c r="FP12889" s="2200"/>
      <c r="FQ12889" s="2200"/>
      <c r="FR12889" s="2200"/>
      <c r="FS12889" s="2200"/>
      <c r="FT12889" s="2200"/>
      <c r="FU12889" s="2200"/>
      <c r="FV12889" s="2200"/>
      <c r="FW12889" s="2200"/>
      <c r="FX12889" s="2200"/>
      <c r="FY12889" s="2200"/>
      <c r="FZ12889" s="2200"/>
      <c r="GA12889" s="2200"/>
      <c r="GB12889" s="2200"/>
      <c r="GC12889" s="2200"/>
      <c r="GD12889" s="2200"/>
      <c r="GE12889" s="2200"/>
      <c r="GF12889" s="2200"/>
      <c r="GG12889" s="2200"/>
      <c r="GH12889" s="2200"/>
      <c r="GI12889" s="2200"/>
      <c r="GJ12889" s="2200"/>
      <c r="GK12889" s="2200"/>
      <c r="GL12889" s="2200"/>
      <c r="GM12889" s="2200"/>
      <c r="GN12889" s="2200"/>
      <c r="GO12889" s="2200"/>
      <c r="GP12889" s="2200"/>
      <c r="GQ12889" s="2200"/>
      <c r="GR12889" s="2200"/>
      <c r="GS12889" s="2200"/>
      <c r="GT12889" s="2200"/>
      <c r="GU12889" s="2200"/>
      <c r="GV12889" s="2200"/>
      <c r="GW12889" s="2200"/>
      <c r="GX12889" s="2200"/>
      <c r="GY12889" s="2200"/>
      <c r="GZ12889" s="2200"/>
      <c r="HA12889" s="2200"/>
      <c r="HB12889" s="2200"/>
      <c r="HC12889" s="2200"/>
      <c r="HD12889" s="2200"/>
      <c r="HE12889" s="2200"/>
      <c r="HF12889" s="2200"/>
      <c r="HG12889" s="2200"/>
      <c r="HH12889" s="2200"/>
      <c r="HI12889" s="2200"/>
      <c r="HJ12889" s="2200"/>
      <c r="HK12889" s="2200"/>
      <c r="HL12889" s="2200"/>
      <c r="HM12889" s="2200"/>
      <c r="HN12889" s="2200"/>
      <c r="HO12889" s="2200"/>
      <c r="HP12889" s="2200"/>
      <c r="HQ12889" s="2200"/>
      <c r="HR12889" s="2200"/>
      <c r="HS12889" s="2200"/>
      <c r="HT12889" s="2200"/>
      <c r="HU12889" s="2200"/>
      <c r="HV12889" s="2200"/>
      <c r="HW12889" s="2200"/>
      <c r="HX12889" s="2200"/>
      <c r="HY12889" s="2200"/>
      <c r="HZ12889" s="2200"/>
      <c r="IA12889" s="2200"/>
      <c r="IB12889" s="2200"/>
      <c r="IC12889" s="2200"/>
      <c r="ID12889" s="2200"/>
      <c r="IE12889" s="2200"/>
      <c r="IF12889" s="2200"/>
      <c r="IG12889" s="2200"/>
      <c r="IH12889" s="2200"/>
      <c r="II12889" s="2200"/>
      <c r="IJ12889" s="2200"/>
      <c r="IK12889" s="2200"/>
      <c r="IL12889" s="2200"/>
      <c r="IM12889" s="2200"/>
      <c r="IN12889" s="2200"/>
      <c r="IO12889" s="2200"/>
      <c r="IP12889" s="2200"/>
      <c r="IQ12889" s="2200"/>
      <c r="IR12889" s="2200"/>
      <c r="IS12889" s="2200"/>
      <c r="IT12889" s="2200"/>
      <c r="IU12889" s="2200"/>
      <c r="IV12889" s="2200"/>
    </row>
    <row r="12890" spans="1:256" hidden="1">
      <c r="A12890" s="2149"/>
      <c r="B12890" s="2173"/>
      <c r="C12890" s="2277"/>
      <c r="D12890" s="2172"/>
      <c r="E12890" s="2173"/>
      <c r="F12890" s="2173"/>
      <c r="G12890" s="2173"/>
      <c r="H12890" s="2173"/>
      <c r="I12890" s="2173"/>
      <c r="J12890" s="2173"/>
      <c r="K12890" s="2173"/>
      <c r="L12890" s="2173"/>
      <c r="M12890" s="2175">
        <v>0</v>
      </c>
      <c r="N12890" s="2237"/>
      <c r="O12890" s="2200"/>
      <c r="P12890" s="2200"/>
      <c r="Q12890" s="2200"/>
      <c r="R12890" s="2200"/>
      <c r="S12890" s="2392">
        <f>R12890*E12888</f>
        <v>0</v>
      </c>
      <c r="T12890" s="2200"/>
      <c r="U12890" s="2200"/>
      <c r="V12890" s="2200"/>
      <c r="W12890" s="2200"/>
      <c r="X12890" s="2200"/>
      <c r="Y12890" s="2200"/>
      <c r="Z12890" s="2200"/>
      <c r="AA12890" s="2200"/>
      <c r="AB12890" s="2200"/>
      <c r="AC12890" s="2200"/>
      <c r="AD12890" s="2200"/>
      <c r="AE12890" s="2200"/>
      <c r="AF12890" s="2200"/>
      <c r="AG12890" s="2200"/>
      <c r="AH12890" s="2200"/>
      <c r="AI12890" s="2200"/>
      <c r="AJ12890" s="2200"/>
      <c r="AK12890" s="2200"/>
      <c r="AL12890" s="2200"/>
      <c r="AM12890" s="2200"/>
      <c r="AN12890" s="2200"/>
      <c r="AO12890" s="2200"/>
      <c r="AP12890" s="2200"/>
      <c r="AQ12890" s="2200"/>
      <c r="AR12890" s="2200"/>
      <c r="AS12890" s="2200"/>
      <c r="AT12890" s="2200"/>
      <c r="AU12890" s="2200"/>
      <c r="AV12890" s="2200"/>
      <c r="AW12890" s="2200"/>
      <c r="AX12890" s="2200"/>
      <c r="AY12890" s="2200"/>
      <c r="AZ12890" s="2200"/>
      <c r="BA12890" s="2200"/>
      <c r="BB12890" s="2200"/>
      <c r="BC12890" s="2200"/>
      <c r="BD12890" s="2200"/>
      <c r="BE12890" s="2200"/>
      <c r="BF12890" s="2200"/>
      <c r="BG12890" s="2200"/>
      <c r="BH12890" s="2200"/>
      <c r="BI12890" s="2200"/>
      <c r="BJ12890" s="2200"/>
      <c r="BK12890" s="2200"/>
      <c r="BL12890" s="2200"/>
      <c r="BM12890" s="2200"/>
      <c r="BN12890" s="2200"/>
      <c r="BO12890" s="2200"/>
      <c r="BP12890" s="2200"/>
      <c r="BQ12890" s="2200"/>
      <c r="BR12890" s="2200"/>
      <c r="BS12890" s="2200"/>
      <c r="BT12890" s="2200"/>
      <c r="BU12890" s="2200"/>
      <c r="BV12890" s="2200"/>
      <c r="BW12890" s="2200"/>
      <c r="BX12890" s="2200"/>
      <c r="BY12890" s="2200"/>
      <c r="BZ12890" s="2200"/>
      <c r="CA12890" s="2200"/>
      <c r="CB12890" s="2200"/>
      <c r="CC12890" s="2200"/>
      <c r="CD12890" s="2200"/>
      <c r="CE12890" s="2200"/>
      <c r="CF12890" s="2200"/>
      <c r="CG12890" s="2200"/>
      <c r="CH12890" s="2200"/>
      <c r="CI12890" s="2200"/>
      <c r="CJ12890" s="2200"/>
      <c r="CK12890" s="2200"/>
      <c r="CL12890" s="2200"/>
      <c r="CM12890" s="2200"/>
      <c r="CN12890" s="2200"/>
      <c r="CO12890" s="2200"/>
      <c r="CP12890" s="2200"/>
      <c r="CQ12890" s="2200"/>
      <c r="CR12890" s="2200"/>
      <c r="CS12890" s="2200"/>
      <c r="CT12890" s="2200"/>
      <c r="CU12890" s="2200"/>
      <c r="CV12890" s="2200"/>
      <c r="CW12890" s="2200"/>
      <c r="CX12890" s="2200"/>
      <c r="CY12890" s="2200"/>
      <c r="CZ12890" s="2200"/>
      <c r="DA12890" s="2200"/>
      <c r="DB12890" s="2200"/>
      <c r="DC12890" s="2200"/>
      <c r="DD12890" s="2200"/>
      <c r="DE12890" s="2200"/>
      <c r="DF12890" s="2200"/>
      <c r="DG12890" s="2200"/>
      <c r="DH12890" s="2200"/>
      <c r="DI12890" s="2200"/>
      <c r="DJ12890" s="2200"/>
      <c r="DK12890" s="2200"/>
      <c r="DL12890" s="2200"/>
      <c r="DM12890" s="2200"/>
      <c r="DN12890" s="2200"/>
      <c r="DO12890" s="2200"/>
      <c r="DP12890" s="2200"/>
      <c r="DQ12890" s="2200"/>
      <c r="DR12890" s="2200"/>
      <c r="DS12890" s="2200"/>
      <c r="DT12890" s="2200"/>
      <c r="DU12890" s="2200"/>
      <c r="DV12890" s="2200"/>
      <c r="DW12890" s="2200"/>
      <c r="DX12890" s="2200"/>
      <c r="DY12890" s="2200"/>
      <c r="DZ12890" s="2200"/>
      <c r="EA12890" s="2200"/>
      <c r="EB12890" s="2200"/>
      <c r="EC12890" s="2200"/>
      <c r="ED12890" s="2200"/>
      <c r="EE12890" s="2200"/>
      <c r="EF12890" s="2200"/>
      <c r="EG12890" s="2200"/>
      <c r="EH12890" s="2200"/>
      <c r="EI12890" s="2200"/>
      <c r="EJ12890" s="2200"/>
      <c r="EK12890" s="2200"/>
      <c r="EL12890" s="2200"/>
      <c r="EM12890" s="2200"/>
      <c r="EN12890" s="2200"/>
      <c r="EO12890" s="2200"/>
      <c r="EP12890" s="2200"/>
      <c r="EQ12890" s="2200"/>
      <c r="ER12890" s="2200"/>
      <c r="ES12890" s="2200"/>
      <c r="ET12890" s="2200"/>
      <c r="EU12890" s="2200"/>
      <c r="EV12890" s="2200"/>
      <c r="EW12890" s="2200"/>
      <c r="EX12890" s="2200"/>
      <c r="EY12890" s="2200"/>
      <c r="EZ12890" s="2200"/>
      <c r="FA12890" s="2200"/>
      <c r="FB12890" s="2200"/>
      <c r="FC12890" s="2200"/>
      <c r="FD12890" s="2200"/>
      <c r="FE12890" s="2200"/>
      <c r="FF12890" s="2200"/>
      <c r="FG12890" s="2200"/>
      <c r="FH12890" s="2200"/>
      <c r="FI12890" s="2200"/>
      <c r="FJ12890" s="2200"/>
      <c r="FK12890" s="2200"/>
      <c r="FL12890" s="2200"/>
      <c r="FM12890" s="2200"/>
      <c r="FN12890" s="2200"/>
      <c r="FO12890" s="2200"/>
      <c r="FP12890" s="2200"/>
      <c r="FQ12890" s="2200"/>
      <c r="FR12890" s="2200"/>
      <c r="FS12890" s="2200"/>
      <c r="FT12890" s="2200"/>
      <c r="FU12890" s="2200"/>
      <c r="FV12890" s="2200"/>
      <c r="FW12890" s="2200"/>
      <c r="FX12890" s="2200"/>
      <c r="FY12890" s="2200"/>
      <c r="FZ12890" s="2200"/>
      <c r="GA12890" s="2200"/>
      <c r="GB12890" s="2200"/>
      <c r="GC12890" s="2200"/>
      <c r="GD12890" s="2200"/>
      <c r="GE12890" s="2200"/>
      <c r="GF12890" s="2200"/>
      <c r="GG12890" s="2200"/>
      <c r="GH12890" s="2200"/>
      <c r="GI12890" s="2200"/>
      <c r="GJ12890" s="2200"/>
      <c r="GK12890" s="2200"/>
      <c r="GL12890" s="2200"/>
      <c r="GM12890" s="2200"/>
      <c r="GN12890" s="2200"/>
      <c r="GO12890" s="2200"/>
      <c r="GP12890" s="2200"/>
      <c r="GQ12890" s="2200"/>
      <c r="GR12890" s="2200"/>
      <c r="GS12890" s="2200"/>
      <c r="GT12890" s="2200"/>
      <c r="GU12890" s="2200"/>
      <c r="GV12890" s="2200"/>
      <c r="GW12890" s="2200"/>
      <c r="GX12890" s="2200"/>
      <c r="GY12890" s="2200"/>
      <c r="GZ12890" s="2200"/>
      <c r="HA12890" s="2200"/>
      <c r="HB12890" s="2200"/>
      <c r="HC12890" s="2200"/>
      <c r="HD12890" s="2200"/>
      <c r="HE12890" s="2200"/>
      <c r="HF12890" s="2200"/>
      <c r="HG12890" s="2200"/>
      <c r="HH12890" s="2200"/>
      <c r="HI12890" s="2200"/>
      <c r="HJ12890" s="2200"/>
      <c r="HK12890" s="2200"/>
      <c r="HL12890" s="2200"/>
      <c r="HM12890" s="2200"/>
      <c r="HN12890" s="2200"/>
      <c r="HO12890" s="2200"/>
      <c r="HP12890" s="2200"/>
      <c r="HQ12890" s="2200"/>
      <c r="HR12890" s="2200"/>
      <c r="HS12890" s="2200"/>
      <c r="HT12890" s="2200"/>
      <c r="HU12890" s="2200"/>
      <c r="HV12890" s="2200"/>
      <c r="HW12890" s="2200"/>
      <c r="HX12890" s="2200"/>
      <c r="HY12890" s="2200"/>
      <c r="HZ12890" s="2200"/>
      <c r="IA12890" s="2200"/>
      <c r="IB12890" s="2200"/>
      <c r="IC12890" s="2200"/>
      <c r="ID12890" s="2200"/>
      <c r="IE12890" s="2200"/>
      <c r="IF12890" s="2200"/>
      <c r="IG12890" s="2200"/>
      <c r="IH12890" s="2200"/>
      <c r="II12890" s="2200"/>
      <c r="IJ12890" s="2200"/>
      <c r="IK12890" s="2200"/>
      <c r="IL12890" s="2200"/>
      <c r="IM12890" s="2200"/>
      <c r="IN12890" s="2200"/>
      <c r="IO12890" s="2200"/>
      <c r="IP12890" s="2200"/>
      <c r="IQ12890" s="2200"/>
      <c r="IR12890" s="2200"/>
      <c r="IS12890" s="2200"/>
      <c r="IT12890" s="2200"/>
      <c r="IU12890" s="2200"/>
      <c r="IV12890" s="2200"/>
    </row>
    <row r="12891" spans="1:256" hidden="1">
      <c r="A12891" s="2149"/>
      <c r="B12891" s="2173"/>
      <c r="C12891" s="2277"/>
      <c r="D12891" s="2172"/>
      <c r="E12891" s="2173"/>
      <c r="F12891" s="2173"/>
      <c r="G12891" s="2173"/>
      <c r="H12891" s="2173"/>
      <c r="I12891" s="2173"/>
      <c r="J12891" s="2173"/>
      <c r="K12891" s="2173"/>
      <c r="L12891" s="2173"/>
      <c r="M12891" s="2175">
        <v>0</v>
      </c>
      <c r="N12891" s="2237"/>
      <c r="O12891" s="2200"/>
      <c r="P12891" s="2200"/>
      <c r="Q12891" s="2200"/>
      <c r="R12891" s="2200"/>
      <c r="S12891" s="2392">
        <f>R12891*E12888</f>
        <v>0</v>
      </c>
      <c r="T12891" s="2200"/>
      <c r="U12891" s="2200"/>
      <c r="V12891" s="2200"/>
      <c r="W12891" s="2200"/>
      <c r="X12891" s="2200"/>
      <c r="Y12891" s="2200"/>
      <c r="Z12891" s="2200"/>
      <c r="AA12891" s="2200"/>
      <c r="AB12891" s="2200"/>
      <c r="AC12891" s="2200"/>
      <c r="AD12891" s="2200"/>
      <c r="AE12891" s="2200"/>
      <c r="AF12891" s="2200"/>
      <c r="AG12891" s="2200"/>
      <c r="AH12891" s="2200"/>
      <c r="AI12891" s="2200"/>
      <c r="AJ12891" s="2200"/>
      <c r="AK12891" s="2200"/>
      <c r="AL12891" s="2200"/>
      <c r="AM12891" s="2200"/>
      <c r="AN12891" s="2200"/>
      <c r="AO12891" s="2200"/>
      <c r="AP12891" s="2200"/>
      <c r="AQ12891" s="2200"/>
      <c r="AR12891" s="2200"/>
      <c r="AS12891" s="2200"/>
      <c r="AT12891" s="2200"/>
      <c r="AU12891" s="2200"/>
      <c r="AV12891" s="2200"/>
      <c r="AW12891" s="2200"/>
      <c r="AX12891" s="2200"/>
      <c r="AY12891" s="2200"/>
      <c r="AZ12891" s="2200"/>
      <c r="BA12891" s="2200"/>
      <c r="BB12891" s="2200"/>
      <c r="BC12891" s="2200"/>
      <c r="BD12891" s="2200"/>
      <c r="BE12891" s="2200"/>
      <c r="BF12891" s="2200"/>
      <c r="BG12891" s="2200"/>
      <c r="BH12891" s="2200"/>
      <c r="BI12891" s="2200"/>
      <c r="BJ12891" s="2200"/>
      <c r="BK12891" s="2200"/>
      <c r="BL12891" s="2200"/>
      <c r="BM12891" s="2200"/>
      <c r="BN12891" s="2200"/>
      <c r="BO12891" s="2200"/>
      <c r="BP12891" s="2200"/>
      <c r="BQ12891" s="2200"/>
      <c r="BR12891" s="2200"/>
      <c r="BS12891" s="2200"/>
      <c r="BT12891" s="2200"/>
      <c r="BU12891" s="2200"/>
      <c r="BV12891" s="2200"/>
      <c r="BW12891" s="2200"/>
      <c r="BX12891" s="2200"/>
      <c r="BY12891" s="2200"/>
      <c r="BZ12891" s="2200"/>
      <c r="CA12891" s="2200"/>
      <c r="CB12891" s="2200"/>
      <c r="CC12891" s="2200"/>
      <c r="CD12891" s="2200"/>
      <c r="CE12891" s="2200"/>
      <c r="CF12891" s="2200"/>
      <c r="CG12891" s="2200"/>
      <c r="CH12891" s="2200"/>
      <c r="CI12891" s="2200"/>
      <c r="CJ12891" s="2200"/>
      <c r="CK12891" s="2200"/>
      <c r="CL12891" s="2200"/>
      <c r="CM12891" s="2200"/>
      <c r="CN12891" s="2200"/>
      <c r="CO12891" s="2200"/>
      <c r="CP12891" s="2200"/>
      <c r="CQ12891" s="2200"/>
      <c r="CR12891" s="2200"/>
      <c r="CS12891" s="2200"/>
      <c r="CT12891" s="2200"/>
      <c r="CU12891" s="2200"/>
      <c r="CV12891" s="2200"/>
      <c r="CW12891" s="2200"/>
      <c r="CX12891" s="2200"/>
      <c r="CY12891" s="2200"/>
      <c r="CZ12891" s="2200"/>
      <c r="DA12891" s="2200"/>
      <c r="DB12891" s="2200"/>
      <c r="DC12891" s="2200"/>
      <c r="DD12891" s="2200"/>
      <c r="DE12891" s="2200"/>
      <c r="DF12891" s="2200"/>
      <c r="DG12891" s="2200"/>
      <c r="DH12891" s="2200"/>
      <c r="DI12891" s="2200"/>
      <c r="DJ12891" s="2200"/>
      <c r="DK12891" s="2200"/>
      <c r="DL12891" s="2200"/>
      <c r="DM12891" s="2200"/>
      <c r="DN12891" s="2200"/>
      <c r="DO12891" s="2200"/>
      <c r="DP12891" s="2200"/>
      <c r="DQ12891" s="2200"/>
      <c r="DR12891" s="2200"/>
      <c r="DS12891" s="2200"/>
      <c r="DT12891" s="2200"/>
      <c r="DU12891" s="2200"/>
      <c r="DV12891" s="2200"/>
      <c r="DW12891" s="2200"/>
      <c r="DX12891" s="2200"/>
      <c r="DY12891" s="2200"/>
      <c r="DZ12891" s="2200"/>
      <c r="EA12891" s="2200"/>
      <c r="EB12891" s="2200"/>
      <c r="EC12891" s="2200"/>
      <c r="ED12891" s="2200"/>
      <c r="EE12891" s="2200"/>
      <c r="EF12891" s="2200"/>
      <c r="EG12891" s="2200"/>
      <c r="EH12891" s="2200"/>
      <c r="EI12891" s="2200"/>
      <c r="EJ12891" s="2200"/>
      <c r="EK12891" s="2200"/>
      <c r="EL12891" s="2200"/>
      <c r="EM12891" s="2200"/>
      <c r="EN12891" s="2200"/>
      <c r="EO12891" s="2200"/>
      <c r="EP12891" s="2200"/>
      <c r="EQ12891" s="2200"/>
      <c r="ER12891" s="2200"/>
      <c r="ES12891" s="2200"/>
      <c r="ET12891" s="2200"/>
      <c r="EU12891" s="2200"/>
      <c r="EV12891" s="2200"/>
      <c r="EW12891" s="2200"/>
      <c r="EX12891" s="2200"/>
      <c r="EY12891" s="2200"/>
      <c r="EZ12891" s="2200"/>
      <c r="FA12891" s="2200"/>
      <c r="FB12891" s="2200"/>
      <c r="FC12891" s="2200"/>
      <c r="FD12891" s="2200"/>
      <c r="FE12891" s="2200"/>
      <c r="FF12891" s="2200"/>
      <c r="FG12891" s="2200"/>
      <c r="FH12891" s="2200"/>
      <c r="FI12891" s="2200"/>
      <c r="FJ12891" s="2200"/>
      <c r="FK12891" s="2200"/>
      <c r="FL12891" s="2200"/>
      <c r="FM12891" s="2200"/>
      <c r="FN12891" s="2200"/>
      <c r="FO12891" s="2200"/>
      <c r="FP12891" s="2200"/>
      <c r="FQ12891" s="2200"/>
      <c r="FR12891" s="2200"/>
      <c r="FS12891" s="2200"/>
      <c r="FT12891" s="2200"/>
      <c r="FU12891" s="2200"/>
      <c r="FV12891" s="2200"/>
      <c r="FW12891" s="2200"/>
      <c r="FX12891" s="2200"/>
      <c r="FY12891" s="2200"/>
      <c r="FZ12891" s="2200"/>
      <c r="GA12891" s="2200"/>
      <c r="GB12891" s="2200"/>
      <c r="GC12891" s="2200"/>
      <c r="GD12891" s="2200"/>
      <c r="GE12891" s="2200"/>
      <c r="GF12891" s="2200"/>
      <c r="GG12891" s="2200"/>
      <c r="GH12891" s="2200"/>
      <c r="GI12891" s="2200"/>
      <c r="GJ12891" s="2200"/>
      <c r="GK12891" s="2200"/>
      <c r="GL12891" s="2200"/>
      <c r="GM12891" s="2200"/>
      <c r="GN12891" s="2200"/>
      <c r="GO12891" s="2200"/>
      <c r="GP12891" s="2200"/>
      <c r="GQ12891" s="2200"/>
      <c r="GR12891" s="2200"/>
      <c r="GS12891" s="2200"/>
      <c r="GT12891" s="2200"/>
      <c r="GU12891" s="2200"/>
      <c r="GV12891" s="2200"/>
      <c r="GW12891" s="2200"/>
      <c r="GX12891" s="2200"/>
      <c r="GY12891" s="2200"/>
      <c r="GZ12891" s="2200"/>
      <c r="HA12891" s="2200"/>
      <c r="HB12891" s="2200"/>
      <c r="HC12891" s="2200"/>
      <c r="HD12891" s="2200"/>
      <c r="HE12891" s="2200"/>
      <c r="HF12891" s="2200"/>
      <c r="HG12891" s="2200"/>
      <c r="HH12891" s="2200"/>
      <c r="HI12891" s="2200"/>
      <c r="HJ12891" s="2200"/>
      <c r="HK12891" s="2200"/>
      <c r="HL12891" s="2200"/>
      <c r="HM12891" s="2200"/>
      <c r="HN12891" s="2200"/>
      <c r="HO12891" s="2200"/>
      <c r="HP12891" s="2200"/>
      <c r="HQ12891" s="2200"/>
      <c r="HR12891" s="2200"/>
      <c r="HS12891" s="2200"/>
      <c r="HT12891" s="2200"/>
      <c r="HU12891" s="2200"/>
      <c r="HV12891" s="2200"/>
      <c r="HW12891" s="2200"/>
      <c r="HX12891" s="2200"/>
      <c r="HY12891" s="2200"/>
      <c r="HZ12891" s="2200"/>
      <c r="IA12891" s="2200"/>
      <c r="IB12891" s="2200"/>
      <c r="IC12891" s="2200"/>
      <c r="ID12891" s="2200"/>
      <c r="IE12891" s="2200"/>
      <c r="IF12891" s="2200"/>
      <c r="IG12891" s="2200"/>
      <c r="IH12891" s="2200"/>
      <c r="II12891" s="2200"/>
      <c r="IJ12891" s="2200"/>
      <c r="IK12891" s="2200"/>
      <c r="IL12891" s="2200"/>
      <c r="IM12891" s="2200"/>
      <c r="IN12891" s="2200"/>
      <c r="IO12891" s="2200"/>
      <c r="IP12891" s="2200"/>
      <c r="IQ12891" s="2200"/>
      <c r="IR12891" s="2200"/>
      <c r="IS12891" s="2200"/>
      <c r="IT12891" s="2200"/>
      <c r="IU12891" s="2200"/>
      <c r="IV12891" s="2200"/>
    </row>
    <row r="12892" spans="1:256" hidden="1">
      <c r="A12892" s="2149"/>
      <c r="B12892" s="2173"/>
      <c r="C12892" s="2277"/>
      <c r="D12892" s="2172"/>
      <c r="E12892" s="2173"/>
      <c r="F12892" s="2173"/>
      <c r="G12892" s="2173"/>
      <c r="H12892" s="2173"/>
      <c r="I12892" s="2173"/>
      <c r="J12892" s="2173"/>
      <c r="K12892" s="2173"/>
      <c r="L12892" s="2173"/>
      <c r="M12892" s="2175">
        <v>0</v>
      </c>
      <c r="N12892" s="2237"/>
      <c r="O12892" s="2200"/>
      <c r="P12892" s="2200"/>
      <c r="Q12892" s="2200"/>
      <c r="R12892" s="2200"/>
      <c r="S12892" s="2392">
        <f>R12892*E12888</f>
        <v>0</v>
      </c>
      <c r="T12892" s="2200"/>
      <c r="U12892" s="2200"/>
      <c r="V12892" s="2200"/>
      <c r="W12892" s="2200"/>
      <c r="X12892" s="2200"/>
      <c r="Y12892" s="2200"/>
      <c r="Z12892" s="2200"/>
      <c r="AA12892" s="2200"/>
      <c r="AB12892" s="2200"/>
      <c r="AC12892" s="2200"/>
      <c r="AD12892" s="2200"/>
      <c r="AE12892" s="2200"/>
      <c r="AF12892" s="2200"/>
      <c r="AG12892" s="2200"/>
      <c r="AH12892" s="2200"/>
      <c r="AI12892" s="2200"/>
      <c r="AJ12892" s="2200"/>
      <c r="AK12892" s="2200"/>
      <c r="AL12892" s="2200"/>
      <c r="AM12892" s="2200"/>
      <c r="AN12892" s="2200"/>
      <c r="AO12892" s="2200"/>
      <c r="AP12892" s="2200"/>
      <c r="AQ12892" s="2200"/>
      <c r="AR12892" s="2200"/>
      <c r="AS12892" s="2200"/>
      <c r="AT12892" s="2200"/>
      <c r="AU12892" s="2200"/>
      <c r="AV12892" s="2200"/>
      <c r="AW12892" s="2200"/>
      <c r="AX12892" s="2200"/>
      <c r="AY12892" s="2200"/>
      <c r="AZ12892" s="2200"/>
      <c r="BA12892" s="2200"/>
      <c r="BB12892" s="2200"/>
      <c r="BC12892" s="2200"/>
      <c r="BD12892" s="2200"/>
      <c r="BE12892" s="2200"/>
      <c r="BF12892" s="2200"/>
      <c r="BG12892" s="2200"/>
      <c r="BH12892" s="2200"/>
      <c r="BI12892" s="2200"/>
      <c r="BJ12892" s="2200"/>
      <c r="BK12892" s="2200"/>
      <c r="BL12892" s="2200"/>
      <c r="BM12892" s="2200"/>
      <c r="BN12892" s="2200"/>
      <c r="BO12892" s="2200"/>
      <c r="BP12892" s="2200"/>
      <c r="BQ12892" s="2200"/>
      <c r="BR12892" s="2200"/>
      <c r="BS12892" s="2200"/>
      <c r="BT12892" s="2200"/>
      <c r="BU12892" s="2200"/>
      <c r="BV12892" s="2200"/>
      <c r="BW12892" s="2200"/>
      <c r="BX12892" s="2200"/>
      <c r="BY12892" s="2200"/>
      <c r="BZ12892" s="2200"/>
      <c r="CA12892" s="2200"/>
      <c r="CB12892" s="2200"/>
      <c r="CC12892" s="2200"/>
      <c r="CD12892" s="2200"/>
      <c r="CE12892" s="2200"/>
      <c r="CF12892" s="2200"/>
      <c r="CG12892" s="2200"/>
      <c r="CH12892" s="2200"/>
      <c r="CI12892" s="2200"/>
      <c r="CJ12892" s="2200"/>
      <c r="CK12892" s="2200"/>
      <c r="CL12892" s="2200"/>
      <c r="CM12892" s="2200"/>
      <c r="CN12892" s="2200"/>
      <c r="CO12892" s="2200"/>
      <c r="CP12892" s="2200"/>
      <c r="CQ12892" s="2200"/>
      <c r="CR12892" s="2200"/>
      <c r="CS12892" s="2200"/>
      <c r="CT12892" s="2200"/>
      <c r="CU12892" s="2200"/>
      <c r="CV12892" s="2200"/>
      <c r="CW12892" s="2200"/>
      <c r="CX12892" s="2200"/>
      <c r="CY12892" s="2200"/>
      <c r="CZ12892" s="2200"/>
      <c r="DA12892" s="2200"/>
      <c r="DB12892" s="2200"/>
      <c r="DC12892" s="2200"/>
      <c r="DD12892" s="2200"/>
      <c r="DE12892" s="2200"/>
      <c r="DF12892" s="2200"/>
      <c r="DG12892" s="2200"/>
      <c r="DH12892" s="2200"/>
      <c r="DI12892" s="2200"/>
      <c r="DJ12892" s="2200"/>
      <c r="DK12892" s="2200"/>
      <c r="DL12892" s="2200"/>
      <c r="DM12892" s="2200"/>
      <c r="DN12892" s="2200"/>
      <c r="DO12892" s="2200"/>
      <c r="DP12892" s="2200"/>
      <c r="DQ12892" s="2200"/>
      <c r="DR12892" s="2200"/>
      <c r="DS12892" s="2200"/>
      <c r="DT12892" s="2200"/>
      <c r="DU12892" s="2200"/>
      <c r="DV12892" s="2200"/>
      <c r="DW12892" s="2200"/>
      <c r="DX12892" s="2200"/>
      <c r="DY12892" s="2200"/>
      <c r="DZ12892" s="2200"/>
      <c r="EA12892" s="2200"/>
      <c r="EB12892" s="2200"/>
      <c r="EC12892" s="2200"/>
      <c r="ED12892" s="2200"/>
      <c r="EE12892" s="2200"/>
      <c r="EF12892" s="2200"/>
      <c r="EG12892" s="2200"/>
      <c r="EH12892" s="2200"/>
      <c r="EI12892" s="2200"/>
      <c r="EJ12892" s="2200"/>
      <c r="EK12892" s="2200"/>
      <c r="EL12892" s="2200"/>
      <c r="EM12892" s="2200"/>
      <c r="EN12892" s="2200"/>
      <c r="EO12892" s="2200"/>
      <c r="EP12892" s="2200"/>
      <c r="EQ12892" s="2200"/>
      <c r="ER12892" s="2200"/>
      <c r="ES12892" s="2200"/>
      <c r="ET12892" s="2200"/>
      <c r="EU12892" s="2200"/>
      <c r="EV12892" s="2200"/>
      <c r="EW12892" s="2200"/>
      <c r="EX12892" s="2200"/>
      <c r="EY12892" s="2200"/>
      <c r="EZ12892" s="2200"/>
      <c r="FA12892" s="2200"/>
      <c r="FB12892" s="2200"/>
      <c r="FC12892" s="2200"/>
      <c r="FD12892" s="2200"/>
      <c r="FE12892" s="2200"/>
      <c r="FF12892" s="2200"/>
      <c r="FG12892" s="2200"/>
      <c r="FH12892" s="2200"/>
      <c r="FI12892" s="2200"/>
      <c r="FJ12892" s="2200"/>
      <c r="FK12892" s="2200"/>
      <c r="FL12892" s="2200"/>
      <c r="FM12892" s="2200"/>
      <c r="FN12892" s="2200"/>
      <c r="FO12892" s="2200"/>
      <c r="FP12892" s="2200"/>
      <c r="FQ12892" s="2200"/>
      <c r="FR12892" s="2200"/>
      <c r="FS12892" s="2200"/>
      <c r="FT12892" s="2200"/>
      <c r="FU12892" s="2200"/>
      <c r="FV12892" s="2200"/>
      <c r="FW12892" s="2200"/>
      <c r="FX12892" s="2200"/>
      <c r="FY12892" s="2200"/>
      <c r="FZ12892" s="2200"/>
      <c r="GA12892" s="2200"/>
      <c r="GB12892" s="2200"/>
      <c r="GC12892" s="2200"/>
      <c r="GD12892" s="2200"/>
      <c r="GE12892" s="2200"/>
      <c r="GF12892" s="2200"/>
      <c r="GG12892" s="2200"/>
      <c r="GH12892" s="2200"/>
      <c r="GI12892" s="2200"/>
      <c r="GJ12892" s="2200"/>
      <c r="GK12892" s="2200"/>
      <c r="GL12892" s="2200"/>
      <c r="GM12892" s="2200"/>
      <c r="GN12892" s="2200"/>
      <c r="GO12892" s="2200"/>
      <c r="GP12892" s="2200"/>
      <c r="GQ12892" s="2200"/>
      <c r="GR12892" s="2200"/>
      <c r="GS12892" s="2200"/>
      <c r="GT12892" s="2200"/>
      <c r="GU12892" s="2200"/>
      <c r="GV12892" s="2200"/>
      <c r="GW12892" s="2200"/>
      <c r="GX12892" s="2200"/>
      <c r="GY12892" s="2200"/>
      <c r="GZ12892" s="2200"/>
      <c r="HA12892" s="2200"/>
      <c r="HB12892" s="2200"/>
      <c r="HC12892" s="2200"/>
      <c r="HD12892" s="2200"/>
      <c r="HE12892" s="2200"/>
      <c r="HF12892" s="2200"/>
      <c r="HG12892" s="2200"/>
      <c r="HH12892" s="2200"/>
      <c r="HI12892" s="2200"/>
      <c r="HJ12892" s="2200"/>
      <c r="HK12892" s="2200"/>
      <c r="HL12892" s="2200"/>
      <c r="HM12892" s="2200"/>
      <c r="HN12892" s="2200"/>
      <c r="HO12892" s="2200"/>
      <c r="HP12892" s="2200"/>
      <c r="HQ12892" s="2200"/>
      <c r="HR12892" s="2200"/>
      <c r="HS12892" s="2200"/>
      <c r="HT12892" s="2200"/>
      <c r="HU12892" s="2200"/>
      <c r="HV12892" s="2200"/>
      <c r="HW12892" s="2200"/>
      <c r="HX12892" s="2200"/>
      <c r="HY12892" s="2200"/>
      <c r="HZ12892" s="2200"/>
      <c r="IA12892" s="2200"/>
      <c r="IB12892" s="2200"/>
      <c r="IC12892" s="2200"/>
      <c r="ID12892" s="2200"/>
      <c r="IE12892" s="2200"/>
      <c r="IF12892" s="2200"/>
      <c r="IG12892" s="2200"/>
      <c r="IH12892" s="2200"/>
      <c r="II12892" s="2200"/>
      <c r="IJ12892" s="2200"/>
      <c r="IK12892" s="2200"/>
      <c r="IL12892" s="2200"/>
      <c r="IM12892" s="2200"/>
      <c r="IN12892" s="2200"/>
      <c r="IO12892" s="2200"/>
      <c r="IP12892" s="2200"/>
      <c r="IQ12892" s="2200"/>
      <c r="IR12892" s="2200"/>
      <c r="IS12892" s="2200"/>
      <c r="IT12892" s="2200"/>
      <c r="IU12892" s="2200"/>
      <c r="IV12892" s="2200"/>
    </row>
    <row r="12893" spans="1:256" hidden="1">
      <c r="A12893" s="2149"/>
      <c r="B12893" s="2173"/>
      <c r="C12893" s="2277"/>
      <c r="D12893" s="2172"/>
      <c r="E12893" s="2173"/>
      <c r="F12893" s="2173"/>
      <c r="G12893" s="2173"/>
      <c r="H12893" s="2173"/>
      <c r="I12893" s="2173"/>
      <c r="J12893" s="2173"/>
      <c r="K12893" s="2173"/>
      <c r="L12893" s="2173"/>
      <c r="M12893" s="2175">
        <v>0</v>
      </c>
      <c r="N12893" s="2237"/>
      <c r="O12893" s="2200"/>
      <c r="P12893" s="2200"/>
      <c r="Q12893" s="2200"/>
      <c r="R12893" s="2200"/>
      <c r="S12893" s="2392">
        <f>R12893*E12888</f>
        <v>0</v>
      </c>
      <c r="T12893" s="2200"/>
      <c r="U12893" s="2200"/>
      <c r="V12893" s="2200"/>
      <c r="W12893" s="2200"/>
      <c r="X12893" s="2200"/>
      <c r="Y12893" s="2200"/>
      <c r="Z12893" s="2200"/>
      <c r="AA12893" s="2200"/>
      <c r="AB12893" s="2200"/>
      <c r="AC12893" s="2200"/>
      <c r="AD12893" s="2200"/>
      <c r="AE12893" s="2200"/>
      <c r="AF12893" s="2200"/>
      <c r="AG12893" s="2200"/>
      <c r="AH12893" s="2200"/>
      <c r="AI12893" s="2200"/>
      <c r="AJ12893" s="2200"/>
      <c r="AK12893" s="2200"/>
      <c r="AL12893" s="2200"/>
      <c r="AM12893" s="2200"/>
      <c r="AN12893" s="2200"/>
      <c r="AO12893" s="2200"/>
      <c r="AP12893" s="2200"/>
      <c r="AQ12893" s="2200"/>
      <c r="AR12893" s="2200"/>
      <c r="AS12893" s="2200"/>
      <c r="AT12893" s="2200"/>
      <c r="AU12893" s="2200"/>
      <c r="AV12893" s="2200"/>
      <c r="AW12893" s="2200"/>
      <c r="AX12893" s="2200"/>
      <c r="AY12893" s="2200"/>
      <c r="AZ12893" s="2200"/>
      <c r="BA12893" s="2200"/>
      <c r="BB12893" s="2200"/>
      <c r="BC12893" s="2200"/>
      <c r="BD12893" s="2200"/>
      <c r="BE12893" s="2200"/>
      <c r="BF12893" s="2200"/>
      <c r="BG12893" s="2200"/>
      <c r="BH12893" s="2200"/>
      <c r="BI12893" s="2200"/>
      <c r="BJ12893" s="2200"/>
      <c r="BK12893" s="2200"/>
      <c r="BL12893" s="2200"/>
      <c r="BM12893" s="2200"/>
      <c r="BN12893" s="2200"/>
      <c r="BO12893" s="2200"/>
      <c r="BP12893" s="2200"/>
      <c r="BQ12893" s="2200"/>
      <c r="BR12893" s="2200"/>
      <c r="BS12893" s="2200"/>
      <c r="BT12893" s="2200"/>
      <c r="BU12893" s="2200"/>
      <c r="BV12893" s="2200"/>
      <c r="BW12893" s="2200"/>
      <c r="BX12893" s="2200"/>
      <c r="BY12893" s="2200"/>
      <c r="BZ12893" s="2200"/>
      <c r="CA12893" s="2200"/>
      <c r="CB12893" s="2200"/>
      <c r="CC12893" s="2200"/>
      <c r="CD12893" s="2200"/>
      <c r="CE12893" s="2200"/>
      <c r="CF12893" s="2200"/>
      <c r="CG12893" s="2200"/>
      <c r="CH12893" s="2200"/>
      <c r="CI12893" s="2200"/>
      <c r="CJ12893" s="2200"/>
      <c r="CK12893" s="2200"/>
      <c r="CL12893" s="2200"/>
      <c r="CM12893" s="2200"/>
      <c r="CN12893" s="2200"/>
      <c r="CO12893" s="2200"/>
      <c r="CP12893" s="2200"/>
      <c r="CQ12893" s="2200"/>
      <c r="CR12893" s="2200"/>
      <c r="CS12893" s="2200"/>
      <c r="CT12893" s="2200"/>
      <c r="CU12893" s="2200"/>
      <c r="CV12893" s="2200"/>
      <c r="CW12893" s="2200"/>
      <c r="CX12893" s="2200"/>
      <c r="CY12893" s="2200"/>
      <c r="CZ12893" s="2200"/>
      <c r="DA12893" s="2200"/>
      <c r="DB12893" s="2200"/>
      <c r="DC12893" s="2200"/>
      <c r="DD12893" s="2200"/>
      <c r="DE12893" s="2200"/>
      <c r="DF12893" s="2200"/>
      <c r="DG12893" s="2200"/>
      <c r="DH12893" s="2200"/>
      <c r="DI12893" s="2200"/>
      <c r="DJ12893" s="2200"/>
      <c r="DK12893" s="2200"/>
      <c r="DL12893" s="2200"/>
      <c r="DM12893" s="2200"/>
      <c r="DN12893" s="2200"/>
      <c r="DO12893" s="2200"/>
      <c r="DP12893" s="2200"/>
      <c r="DQ12893" s="2200"/>
      <c r="DR12893" s="2200"/>
      <c r="DS12893" s="2200"/>
      <c r="DT12893" s="2200"/>
      <c r="DU12893" s="2200"/>
      <c r="DV12893" s="2200"/>
      <c r="DW12893" s="2200"/>
      <c r="DX12893" s="2200"/>
      <c r="DY12893" s="2200"/>
      <c r="DZ12893" s="2200"/>
      <c r="EA12893" s="2200"/>
      <c r="EB12893" s="2200"/>
      <c r="EC12893" s="2200"/>
      <c r="ED12893" s="2200"/>
      <c r="EE12893" s="2200"/>
      <c r="EF12893" s="2200"/>
      <c r="EG12893" s="2200"/>
      <c r="EH12893" s="2200"/>
      <c r="EI12893" s="2200"/>
      <c r="EJ12893" s="2200"/>
      <c r="EK12893" s="2200"/>
      <c r="EL12893" s="2200"/>
      <c r="EM12893" s="2200"/>
      <c r="EN12893" s="2200"/>
      <c r="EO12893" s="2200"/>
      <c r="EP12893" s="2200"/>
      <c r="EQ12893" s="2200"/>
      <c r="ER12893" s="2200"/>
      <c r="ES12893" s="2200"/>
      <c r="ET12893" s="2200"/>
      <c r="EU12893" s="2200"/>
      <c r="EV12893" s="2200"/>
      <c r="EW12893" s="2200"/>
      <c r="EX12893" s="2200"/>
      <c r="EY12893" s="2200"/>
      <c r="EZ12893" s="2200"/>
      <c r="FA12893" s="2200"/>
      <c r="FB12893" s="2200"/>
      <c r="FC12893" s="2200"/>
      <c r="FD12893" s="2200"/>
      <c r="FE12893" s="2200"/>
      <c r="FF12893" s="2200"/>
      <c r="FG12893" s="2200"/>
      <c r="FH12893" s="2200"/>
      <c r="FI12893" s="2200"/>
      <c r="FJ12893" s="2200"/>
      <c r="FK12893" s="2200"/>
      <c r="FL12893" s="2200"/>
      <c r="FM12893" s="2200"/>
      <c r="FN12893" s="2200"/>
      <c r="FO12893" s="2200"/>
      <c r="FP12893" s="2200"/>
      <c r="FQ12893" s="2200"/>
      <c r="FR12893" s="2200"/>
      <c r="FS12893" s="2200"/>
      <c r="FT12893" s="2200"/>
      <c r="FU12893" s="2200"/>
      <c r="FV12893" s="2200"/>
      <c r="FW12893" s="2200"/>
      <c r="FX12893" s="2200"/>
      <c r="FY12893" s="2200"/>
      <c r="FZ12893" s="2200"/>
      <c r="GA12893" s="2200"/>
      <c r="GB12893" s="2200"/>
      <c r="GC12893" s="2200"/>
      <c r="GD12893" s="2200"/>
      <c r="GE12893" s="2200"/>
      <c r="GF12893" s="2200"/>
      <c r="GG12893" s="2200"/>
      <c r="GH12893" s="2200"/>
      <c r="GI12893" s="2200"/>
      <c r="GJ12893" s="2200"/>
      <c r="GK12893" s="2200"/>
      <c r="GL12893" s="2200"/>
      <c r="GM12893" s="2200"/>
      <c r="GN12893" s="2200"/>
      <c r="GO12893" s="2200"/>
      <c r="GP12893" s="2200"/>
      <c r="GQ12893" s="2200"/>
      <c r="GR12893" s="2200"/>
      <c r="GS12893" s="2200"/>
      <c r="GT12893" s="2200"/>
      <c r="GU12893" s="2200"/>
      <c r="GV12893" s="2200"/>
      <c r="GW12893" s="2200"/>
      <c r="GX12893" s="2200"/>
      <c r="GY12893" s="2200"/>
      <c r="GZ12893" s="2200"/>
      <c r="HA12893" s="2200"/>
      <c r="HB12893" s="2200"/>
      <c r="HC12893" s="2200"/>
      <c r="HD12893" s="2200"/>
      <c r="HE12893" s="2200"/>
      <c r="HF12893" s="2200"/>
      <c r="HG12893" s="2200"/>
      <c r="HH12893" s="2200"/>
      <c r="HI12893" s="2200"/>
      <c r="HJ12893" s="2200"/>
      <c r="HK12893" s="2200"/>
      <c r="HL12893" s="2200"/>
      <c r="HM12893" s="2200"/>
      <c r="HN12893" s="2200"/>
      <c r="HO12893" s="2200"/>
      <c r="HP12893" s="2200"/>
      <c r="HQ12893" s="2200"/>
      <c r="HR12893" s="2200"/>
      <c r="HS12893" s="2200"/>
      <c r="HT12893" s="2200"/>
      <c r="HU12893" s="2200"/>
      <c r="HV12893" s="2200"/>
      <c r="HW12893" s="2200"/>
      <c r="HX12893" s="2200"/>
      <c r="HY12893" s="2200"/>
      <c r="HZ12893" s="2200"/>
      <c r="IA12893" s="2200"/>
      <c r="IB12893" s="2200"/>
      <c r="IC12893" s="2200"/>
      <c r="ID12893" s="2200"/>
      <c r="IE12893" s="2200"/>
      <c r="IF12893" s="2200"/>
      <c r="IG12893" s="2200"/>
      <c r="IH12893" s="2200"/>
      <c r="II12893" s="2200"/>
      <c r="IJ12893" s="2200"/>
      <c r="IK12893" s="2200"/>
      <c r="IL12893" s="2200"/>
      <c r="IM12893" s="2200"/>
      <c r="IN12893" s="2200"/>
      <c r="IO12893" s="2200"/>
      <c r="IP12893" s="2200"/>
      <c r="IQ12893" s="2200"/>
      <c r="IR12893" s="2200"/>
      <c r="IS12893" s="2200"/>
      <c r="IT12893" s="2200"/>
      <c r="IU12893" s="2200"/>
      <c r="IV12893" s="2200"/>
    </row>
    <row r="12894" spans="1:256" hidden="1">
      <c r="A12894" s="2149"/>
      <c r="B12894" s="2173"/>
      <c r="C12894" s="2277"/>
      <c r="D12894" s="2172"/>
      <c r="E12894" s="2173"/>
      <c r="F12894" s="2173"/>
      <c r="G12894" s="2173"/>
      <c r="H12894" s="2173"/>
      <c r="I12894" s="2173"/>
      <c r="J12894" s="2173"/>
      <c r="K12894" s="2173"/>
      <c r="L12894" s="2173"/>
      <c r="M12894" s="2175">
        <v>0</v>
      </c>
      <c r="N12894" s="2237"/>
      <c r="O12894" s="2200"/>
      <c r="P12894" s="2200"/>
      <c r="Q12894" s="2200"/>
      <c r="R12894" s="2200"/>
      <c r="S12894" s="2392">
        <f>R12894*E12888</f>
        <v>0</v>
      </c>
      <c r="T12894" s="2200"/>
      <c r="U12894" s="2200"/>
      <c r="V12894" s="2200"/>
      <c r="W12894" s="2200"/>
      <c r="X12894" s="2200"/>
      <c r="Y12894" s="2200"/>
      <c r="Z12894" s="2200"/>
      <c r="AA12894" s="2200"/>
      <c r="AB12894" s="2200"/>
      <c r="AC12894" s="2200"/>
      <c r="AD12894" s="2200"/>
      <c r="AE12894" s="2200"/>
      <c r="AF12894" s="2200"/>
      <c r="AG12894" s="2200"/>
      <c r="AH12894" s="2200"/>
      <c r="AI12894" s="2200"/>
      <c r="AJ12894" s="2200"/>
      <c r="AK12894" s="2200"/>
      <c r="AL12894" s="2200"/>
      <c r="AM12894" s="2200"/>
      <c r="AN12894" s="2200"/>
      <c r="AO12894" s="2200"/>
      <c r="AP12894" s="2200"/>
      <c r="AQ12894" s="2200"/>
      <c r="AR12894" s="2200"/>
      <c r="AS12894" s="2200"/>
      <c r="AT12894" s="2200"/>
      <c r="AU12894" s="2200"/>
      <c r="AV12894" s="2200"/>
      <c r="AW12894" s="2200"/>
      <c r="AX12894" s="2200"/>
      <c r="AY12894" s="2200"/>
      <c r="AZ12894" s="2200"/>
      <c r="BA12894" s="2200"/>
      <c r="BB12894" s="2200"/>
      <c r="BC12894" s="2200"/>
      <c r="BD12894" s="2200"/>
      <c r="BE12894" s="2200"/>
      <c r="BF12894" s="2200"/>
      <c r="BG12894" s="2200"/>
      <c r="BH12894" s="2200"/>
      <c r="BI12894" s="2200"/>
      <c r="BJ12894" s="2200"/>
      <c r="BK12894" s="2200"/>
      <c r="BL12894" s="2200"/>
      <c r="BM12894" s="2200"/>
      <c r="BN12894" s="2200"/>
      <c r="BO12894" s="2200"/>
      <c r="BP12894" s="2200"/>
      <c r="BQ12894" s="2200"/>
      <c r="BR12894" s="2200"/>
      <c r="BS12894" s="2200"/>
      <c r="BT12894" s="2200"/>
      <c r="BU12894" s="2200"/>
      <c r="BV12894" s="2200"/>
      <c r="BW12894" s="2200"/>
      <c r="BX12894" s="2200"/>
      <c r="BY12894" s="2200"/>
      <c r="BZ12894" s="2200"/>
      <c r="CA12894" s="2200"/>
      <c r="CB12894" s="2200"/>
      <c r="CC12894" s="2200"/>
      <c r="CD12894" s="2200"/>
      <c r="CE12894" s="2200"/>
      <c r="CF12894" s="2200"/>
      <c r="CG12894" s="2200"/>
      <c r="CH12894" s="2200"/>
      <c r="CI12894" s="2200"/>
      <c r="CJ12894" s="2200"/>
      <c r="CK12894" s="2200"/>
      <c r="CL12894" s="2200"/>
      <c r="CM12894" s="2200"/>
      <c r="CN12894" s="2200"/>
      <c r="CO12894" s="2200"/>
      <c r="CP12894" s="2200"/>
      <c r="CQ12894" s="2200"/>
      <c r="CR12894" s="2200"/>
      <c r="CS12894" s="2200"/>
      <c r="CT12894" s="2200"/>
      <c r="CU12894" s="2200"/>
      <c r="CV12894" s="2200"/>
      <c r="CW12894" s="2200"/>
      <c r="CX12894" s="2200"/>
      <c r="CY12894" s="2200"/>
      <c r="CZ12894" s="2200"/>
      <c r="DA12894" s="2200"/>
      <c r="DB12894" s="2200"/>
      <c r="DC12894" s="2200"/>
      <c r="DD12894" s="2200"/>
      <c r="DE12894" s="2200"/>
      <c r="DF12894" s="2200"/>
      <c r="DG12894" s="2200"/>
      <c r="DH12894" s="2200"/>
      <c r="DI12894" s="2200"/>
      <c r="DJ12894" s="2200"/>
      <c r="DK12894" s="2200"/>
      <c r="DL12894" s="2200"/>
      <c r="DM12894" s="2200"/>
      <c r="DN12894" s="2200"/>
      <c r="DO12894" s="2200"/>
      <c r="DP12894" s="2200"/>
      <c r="DQ12894" s="2200"/>
      <c r="DR12894" s="2200"/>
      <c r="DS12894" s="2200"/>
      <c r="DT12894" s="2200"/>
      <c r="DU12894" s="2200"/>
      <c r="DV12894" s="2200"/>
      <c r="DW12894" s="2200"/>
      <c r="DX12894" s="2200"/>
      <c r="DY12894" s="2200"/>
      <c r="DZ12894" s="2200"/>
      <c r="EA12894" s="2200"/>
      <c r="EB12894" s="2200"/>
      <c r="EC12894" s="2200"/>
      <c r="ED12894" s="2200"/>
      <c r="EE12894" s="2200"/>
      <c r="EF12894" s="2200"/>
      <c r="EG12894" s="2200"/>
      <c r="EH12894" s="2200"/>
      <c r="EI12894" s="2200"/>
      <c r="EJ12894" s="2200"/>
      <c r="EK12894" s="2200"/>
      <c r="EL12894" s="2200"/>
      <c r="EM12894" s="2200"/>
      <c r="EN12894" s="2200"/>
      <c r="EO12894" s="2200"/>
      <c r="EP12894" s="2200"/>
      <c r="EQ12894" s="2200"/>
      <c r="ER12894" s="2200"/>
      <c r="ES12894" s="2200"/>
      <c r="ET12894" s="2200"/>
      <c r="EU12894" s="2200"/>
      <c r="EV12894" s="2200"/>
      <c r="EW12894" s="2200"/>
      <c r="EX12894" s="2200"/>
      <c r="EY12894" s="2200"/>
      <c r="EZ12894" s="2200"/>
      <c r="FA12894" s="2200"/>
      <c r="FB12894" s="2200"/>
      <c r="FC12894" s="2200"/>
      <c r="FD12894" s="2200"/>
      <c r="FE12894" s="2200"/>
      <c r="FF12894" s="2200"/>
      <c r="FG12894" s="2200"/>
      <c r="FH12894" s="2200"/>
      <c r="FI12894" s="2200"/>
      <c r="FJ12894" s="2200"/>
      <c r="FK12894" s="2200"/>
      <c r="FL12894" s="2200"/>
      <c r="FM12894" s="2200"/>
      <c r="FN12894" s="2200"/>
      <c r="FO12894" s="2200"/>
      <c r="FP12894" s="2200"/>
      <c r="FQ12894" s="2200"/>
      <c r="FR12894" s="2200"/>
      <c r="FS12894" s="2200"/>
      <c r="FT12894" s="2200"/>
      <c r="FU12894" s="2200"/>
      <c r="FV12894" s="2200"/>
      <c r="FW12894" s="2200"/>
      <c r="FX12894" s="2200"/>
      <c r="FY12894" s="2200"/>
      <c r="FZ12894" s="2200"/>
      <c r="GA12894" s="2200"/>
      <c r="GB12894" s="2200"/>
      <c r="GC12894" s="2200"/>
      <c r="GD12894" s="2200"/>
      <c r="GE12894" s="2200"/>
      <c r="GF12894" s="2200"/>
      <c r="GG12894" s="2200"/>
      <c r="GH12894" s="2200"/>
      <c r="GI12894" s="2200"/>
      <c r="GJ12894" s="2200"/>
      <c r="GK12894" s="2200"/>
      <c r="GL12894" s="2200"/>
      <c r="GM12894" s="2200"/>
      <c r="GN12894" s="2200"/>
      <c r="GO12894" s="2200"/>
      <c r="GP12894" s="2200"/>
      <c r="GQ12894" s="2200"/>
      <c r="GR12894" s="2200"/>
      <c r="GS12894" s="2200"/>
      <c r="GT12894" s="2200"/>
      <c r="GU12894" s="2200"/>
      <c r="GV12894" s="2200"/>
      <c r="GW12894" s="2200"/>
      <c r="GX12894" s="2200"/>
      <c r="GY12894" s="2200"/>
      <c r="GZ12894" s="2200"/>
      <c r="HA12894" s="2200"/>
      <c r="HB12894" s="2200"/>
      <c r="HC12894" s="2200"/>
      <c r="HD12894" s="2200"/>
      <c r="HE12894" s="2200"/>
      <c r="HF12894" s="2200"/>
      <c r="HG12894" s="2200"/>
      <c r="HH12894" s="2200"/>
      <c r="HI12894" s="2200"/>
      <c r="HJ12894" s="2200"/>
      <c r="HK12894" s="2200"/>
      <c r="HL12894" s="2200"/>
      <c r="HM12894" s="2200"/>
      <c r="HN12894" s="2200"/>
      <c r="HO12894" s="2200"/>
      <c r="HP12894" s="2200"/>
      <c r="HQ12894" s="2200"/>
      <c r="HR12894" s="2200"/>
      <c r="HS12894" s="2200"/>
      <c r="HT12894" s="2200"/>
      <c r="HU12894" s="2200"/>
      <c r="HV12894" s="2200"/>
      <c r="HW12894" s="2200"/>
      <c r="HX12894" s="2200"/>
      <c r="HY12894" s="2200"/>
      <c r="HZ12894" s="2200"/>
      <c r="IA12894" s="2200"/>
      <c r="IB12894" s="2200"/>
      <c r="IC12894" s="2200"/>
      <c r="ID12894" s="2200"/>
      <c r="IE12894" s="2200"/>
      <c r="IF12894" s="2200"/>
      <c r="IG12894" s="2200"/>
      <c r="IH12894" s="2200"/>
      <c r="II12894" s="2200"/>
      <c r="IJ12894" s="2200"/>
      <c r="IK12894" s="2200"/>
      <c r="IL12894" s="2200"/>
      <c r="IM12894" s="2200"/>
      <c r="IN12894" s="2200"/>
      <c r="IO12894" s="2200"/>
      <c r="IP12894" s="2200"/>
      <c r="IQ12894" s="2200"/>
      <c r="IR12894" s="2200"/>
      <c r="IS12894" s="2200"/>
      <c r="IT12894" s="2200"/>
      <c r="IU12894" s="2200"/>
      <c r="IV12894" s="2200"/>
    </row>
    <row r="12895" spans="1:256" hidden="1">
      <c r="A12895" s="2149"/>
      <c r="B12895" s="2173"/>
      <c r="C12895" s="2277"/>
      <c r="D12895" s="2172"/>
      <c r="E12895" s="2173"/>
      <c r="F12895" s="2173"/>
      <c r="G12895" s="2173"/>
      <c r="H12895" s="2173"/>
      <c r="I12895" s="2173"/>
      <c r="J12895" s="2173"/>
      <c r="K12895" s="2173"/>
      <c r="L12895" s="2173"/>
      <c r="M12895" s="2175">
        <v>0</v>
      </c>
      <c r="N12895" s="2237"/>
      <c r="O12895" s="2200"/>
      <c r="P12895" s="2200"/>
      <c r="Q12895" s="2200"/>
      <c r="R12895" s="2200"/>
      <c r="S12895" s="2392">
        <f>R12895*E12888</f>
        <v>0</v>
      </c>
      <c r="T12895" s="2200"/>
      <c r="U12895" s="2200"/>
      <c r="V12895" s="2200"/>
      <c r="W12895" s="2200"/>
      <c r="X12895" s="2200"/>
      <c r="Y12895" s="2200"/>
      <c r="Z12895" s="2200"/>
      <c r="AA12895" s="2200"/>
      <c r="AB12895" s="2200"/>
      <c r="AC12895" s="2200"/>
      <c r="AD12895" s="2200"/>
      <c r="AE12895" s="2200"/>
      <c r="AF12895" s="2200"/>
      <c r="AG12895" s="2200"/>
      <c r="AH12895" s="2200"/>
      <c r="AI12895" s="2200"/>
      <c r="AJ12895" s="2200"/>
      <c r="AK12895" s="2200"/>
      <c r="AL12895" s="2200"/>
      <c r="AM12895" s="2200"/>
      <c r="AN12895" s="2200"/>
      <c r="AO12895" s="2200"/>
      <c r="AP12895" s="2200"/>
      <c r="AQ12895" s="2200"/>
      <c r="AR12895" s="2200"/>
      <c r="AS12895" s="2200"/>
      <c r="AT12895" s="2200"/>
      <c r="AU12895" s="2200"/>
      <c r="AV12895" s="2200"/>
      <c r="AW12895" s="2200"/>
      <c r="AX12895" s="2200"/>
      <c r="AY12895" s="2200"/>
      <c r="AZ12895" s="2200"/>
      <c r="BA12895" s="2200"/>
      <c r="BB12895" s="2200"/>
      <c r="BC12895" s="2200"/>
      <c r="BD12895" s="2200"/>
      <c r="BE12895" s="2200"/>
      <c r="BF12895" s="2200"/>
      <c r="BG12895" s="2200"/>
      <c r="BH12895" s="2200"/>
      <c r="BI12895" s="2200"/>
      <c r="BJ12895" s="2200"/>
      <c r="BK12895" s="2200"/>
      <c r="BL12895" s="2200"/>
      <c r="BM12895" s="2200"/>
      <c r="BN12895" s="2200"/>
      <c r="BO12895" s="2200"/>
      <c r="BP12895" s="2200"/>
      <c r="BQ12895" s="2200"/>
      <c r="BR12895" s="2200"/>
      <c r="BS12895" s="2200"/>
      <c r="BT12895" s="2200"/>
      <c r="BU12895" s="2200"/>
      <c r="BV12895" s="2200"/>
      <c r="BW12895" s="2200"/>
      <c r="BX12895" s="2200"/>
      <c r="BY12895" s="2200"/>
      <c r="BZ12895" s="2200"/>
      <c r="CA12895" s="2200"/>
      <c r="CB12895" s="2200"/>
      <c r="CC12895" s="2200"/>
      <c r="CD12895" s="2200"/>
      <c r="CE12895" s="2200"/>
      <c r="CF12895" s="2200"/>
      <c r="CG12895" s="2200"/>
      <c r="CH12895" s="2200"/>
      <c r="CI12895" s="2200"/>
      <c r="CJ12895" s="2200"/>
      <c r="CK12895" s="2200"/>
      <c r="CL12895" s="2200"/>
      <c r="CM12895" s="2200"/>
      <c r="CN12895" s="2200"/>
      <c r="CO12895" s="2200"/>
      <c r="CP12895" s="2200"/>
      <c r="CQ12895" s="2200"/>
      <c r="CR12895" s="2200"/>
      <c r="CS12895" s="2200"/>
      <c r="CT12895" s="2200"/>
      <c r="CU12895" s="2200"/>
      <c r="CV12895" s="2200"/>
      <c r="CW12895" s="2200"/>
      <c r="CX12895" s="2200"/>
      <c r="CY12895" s="2200"/>
      <c r="CZ12895" s="2200"/>
      <c r="DA12895" s="2200"/>
      <c r="DB12895" s="2200"/>
      <c r="DC12895" s="2200"/>
      <c r="DD12895" s="2200"/>
      <c r="DE12895" s="2200"/>
      <c r="DF12895" s="2200"/>
      <c r="DG12895" s="2200"/>
      <c r="DH12895" s="2200"/>
      <c r="DI12895" s="2200"/>
      <c r="DJ12895" s="2200"/>
      <c r="DK12895" s="2200"/>
      <c r="DL12895" s="2200"/>
      <c r="DM12895" s="2200"/>
      <c r="DN12895" s="2200"/>
      <c r="DO12895" s="2200"/>
      <c r="DP12895" s="2200"/>
      <c r="DQ12895" s="2200"/>
      <c r="DR12895" s="2200"/>
      <c r="DS12895" s="2200"/>
      <c r="DT12895" s="2200"/>
      <c r="DU12895" s="2200"/>
      <c r="DV12895" s="2200"/>
      <c r="DW12895" s="2200"/>
      <c r="DX12895" s="2200"/>
      <c r="DY12895" s="2200"/>
      <c r="DZ12895" s="2200"/>
      <c r="EA12895" s="2200"/>
      <c r="EB12895" s="2200"/>
      <c r="EC12895" s="2200"/>
      <c r="ED12895" s="2200"/>
      <c r="EE12895" s="2200"/>
      <c r="EF12895" s="2200"/>
      <c r="EG12895" s="2200"/>
      <c r="EH12895" s="2200"/>
      <c r="EI12895" s="2200"/>
      <c r="EJ12895" s="2200"/>
      <c r="EK12895" s="2200"/>
      <c r="EL12895" s="2200"/>
      <c r="EM12895" s="2200"/>
      <c r="EN12895" s="2200"/>
      <c r="EO12895" s="2200"/>
      <c r="EP12895" s="2200"/>
      <c r="EQ12895" s="2200"/>
      <c r="ER12895" s="2200"/>
      <c r="ES12895" s="2200"/>
      <c r="ET12895" s="2200"/>
      <c r="EU12895" s="2200"/>
      <c r="EV12895" s="2200"/>
      <c r="EW12895" s="2200"/>
      <c r="EX12895" s="2200"/>
      <c r="EY12895" s="2200"/>
      <c r="EZ12895" s="2200"/>
      <c r="FA12895" s="2200"/>
      <c r="FB12895" s="2200"/>
      <c r="FC12895" s="2200"/>
      <c r="FD12895" s="2200"/>
      <c r="FE12895" s="2200"/>
      <c r="FF12895" s="2200"/>
      <c r="FG12895" s="2200"/>
      <c r="FH12895" s="2200"/>
      <c r="FI12895" s="2200"/>
      <c r="FJ12895" s="2200"/>
      <c r="FK12895" s="2200"/>
      <c r="FL12895" s="2200"/>
      <c r="FM12895" s="2200"/>
      <c r="FN12895" s="2200"/>
      <c r="FO12895" s="2200"/>
      <c r="FP12895" s="2200"/>
      <c r="FQ12895" s="2200"/>
      <c r="FR12895" s="2200"/>
      <c r="FS12895" s="2200"/>
      <c r="FT12895" s="2200"/>
      <c r="FU12895" s="2200"/>
      <c r="FV12895" s="2200"/>
      <c r="FW12895" s="2200"/>
      <c r="FX12895" s="2200"/>
      <c r="FY12895" s="2200"/>
      <c r="FZ12895" s="2200"/>
      <c r="GA12895" s="2200"/>
      <c r="GB12895" s="2200"/>
      <c r="GC12895" s="2200"/>
      <c r="GD12895" s="2200"/>
      <c r="GE12895" s="2200"/>
      <c r="GF12895" s="2200"/>
      <c r="GG12895" s="2200"/>
      <c r="GH12895" s="2200"/>
      <c r="GI12895" s="2200"/>
      <c r="GJ12895" s="2200"/>
      <c r="GK12895" s="2200"/>
      <c r="GL12895" s="2200"/>
      <c r="GM12895" s="2200"/>
      <c r="GN12895" s="2200"/>
      <c r="GO12895" s="2200"/>
      <c r="GP12895" s="2200"/>
      <c r="GQ12895" s="2200"/>
      <c r="GR12895" s="2200"/>
      <c r="GS12895" s="2200"/>
      <c r="GT12895" s="2200"/>
      <c r="GU12895" s="2200"/>
      <c r="GV12895" s="2200"/>
      <c r="GW12895" s="2200"/>
      <c r="GX12895" s="2200"/>
      <c r="GY12895" s="2200"/>
      <c r="GZ12895" s="2200"/>
      <c r="HA12895" s="2200"/>
      <c r="HB12895" s="2200"/>
      <c r="HC12895" s="2200"/>
      <c r="HD12895" s="2200"/>
      <c r="HE12895" s="2200"/>
      <c r="HF12895" s="2200"/>
      <c r="HG12895" s="2200"/>
      <c r="HH12895" s="2200"/>
      <c r="HI12895" s="2200"/>
      <c r="HJ12895" s="2200"/>
      <c r="HK12895" s="2200"/>
      <c r="HL12895" s="2200"/>
      <c r="HM12895" s="2200"/>
      <c r="HN12895" s="2200"/>
      <c r="HO12895" s="2200"/>
      <c r="HP12895" s="2200"/>
      <c r="HQ12895" s="2200"/>
      <c r="HR12895" s="2200"/>
      <c r="HS12895" s="2200"/>
      <c r="HT12895" s="2200"/>
      <c r="HU12895" s="2200"/>
      <c r="HV12895" s="2200"/>
      <c r="HW12895" s="2200"/>
      <c r="HX12895" s="2200"/>
      <c r="HY12895" s="2200"/>
      <c r="HZ12895" s="2200"/>
      <c r="IA12895" s="2200"/>
      <c r="IB12895" s="2200"/>
      <c r="IC12895" s="2200"/>
      <c r="ID12895" s="2200"/>
      <c r="IE12895" s="2200"/>
      <c r="IF12895" s="2200"/>
      <c r="IG12895" s="2200"/>
      <c r="IH12895" s="2200"/>
      <c r="II12895" s="2200"/>
      <c r="IJ12895" s="2200"/>
      <c r="IK12895" s="2200"/>
      <c r="IL12895" s="2200"/>
      <c r="IM12895" s="2200"/>
      <c r="IN12895" s="2200"/>
      <c r="IO12895" s="2200"/>
      <c r="IP12895" s="2200"/>
      <c r="IQ12895" s="2200"/>
      <c r="IR12895" s="2200"/>
      <c r="IS12895" s="2200"/>
      <c r="IT12895" s="2200"/>
      <c r="IU12895" s="2200"/>
      <c r="IV12895" s="2200"/>
    </row>
    <row r="12896" spans="1:256" hidden="1">
      <c r="A12896" s="2149"/>
      <c r="B12896" s="2173"/>
      <c r="C12896" s="2277"/>
      <c r="D12896" s="2172"/>
      <c r="E12896" s="2173"/>
      <c r="F12896" s="2173"/>
      <c r="G12896" s="2173"/>
      <c r="H12896" s="2173"/>
      <c r="I12896" s="2173"/>
      <c r="J12896" s="2173"/>
      <c r="K12896" s="2173"/>
      <c r="L12896" s="2173"/>
      <c r="M12896" s="2175">
        <v>0</v>
      </c>
      <c r="N12896" s="2237"/>
      <c r="O12896" s="2200"/>
      <c r="P12896" s="2200"/>
      <c r="Q12896" s="2200"/>
      <c r="R12896" s="2200"/>
      <c r="S12896" s="2417">
        <f>R12896*E12888</f>
        <v>0</v>
      </c>
      <c r="T12896" s="2200"/>
      <c r="U12896" s="2200"/>
      <c r="V12896" s="2200"/>
      <c r="W12896" s="2200"/>
      <c r="X12896" s="2200"/>
      <c r="Y12896" s="2200"/>
      <c r="Z12896" s="2200"/>
      <c r="AA12896" s="2200"/>
      <c r="AB12896" s="2200"/>
      <c r="AC12896" s="2200"/>
      <c r="AD12896" s="2200"/>
      <c r="AE12896" s="2200"/>
      <c r="AF12896" s="2200"/>
      <c r="AG12896" s="2200"/>
      <c r="AH12896" s="2200"/>
      <c r="AI12896" s="2200"/>
      <c r="AJ12896" s="2200"/>
      <c r="AK12896" s="2200"/>
      <c r="AL12896" s="2200"/>
      <c r="AM12896" s="2200"/>
      <c r="AN12896" s="2200"/>
      <c r="AO12896" s="2200"/>
      <c r="AP12896" s="2200"/>
      <c r="AQ12896" s="2200"/>
      <c r="AR12896" s="2200"/>
      <c r="AS12896" s="2200"/>
      <c r="AT12896" s="2200"/>
      <c r="AU12896" s="2200"/>
      <c r="AV12896" s="2200"/>
      <c r="AW12896" s="2200"/>
      <c r="AX12896" s="2200"/>
      <c r="AY12896" s="2200"/>
      <c r="AZ12896" s="2200"/>
      <c r="BA12896" s="2200"/>
      <c r="BB12896" s="2200"/>
      <c r="BC12896" s="2200"/>
      <c r="BD12896" s="2200"/>
      <c r="BE12896" s="2200"/>
      <c r="BF12896" s="2200"/>
      <c r="BG12896" s="2200"/>
      <c r="BH12896" s="2200"/>
      <c r="BI12896" s="2200"/>
      <c r="BJ12896" s="2200"/>
      <c r="BK12896" s="2200"/>
      <c r="BL12896" s="2200"/>
      <c r="BM12896" s="2200"/>
      <c r="BN12896" s="2200"/>
      <c r="BO12896" s="2200"/>
      <c r="BP12896" s="2200"/>
      <c r="BQ12896" s="2200"/>
      <c r="BR12896" s="2200"/>
      <c r="BS12896" s="2200"/>
      <c r="BT12896" s="2200"/>
      <c r="BU12896" s="2200"/>
      <c r="BV12896" s="2200"/>
      <c r="BW12896" s="2200"/>
      <c r="BX12896" s="2200"/>
      <c r="BY12896" s="2200"/>
      <c r="BZ12896" s="2200"/>
      <c r="CA12896" s="2200"/>
      <c r="CB12896" s="2200"/>
      <c r="CC12896" s="2200"/>
      <c r="CD12896" s="2200"/>
      <c r="CE12896" s="2200"/>
      <c r="CF12896" s="2200"/>
      <c r="CG12896" s="2200"/>
      <c r="CH12896" s="2200"/>
      <c r="CI12896" s="2200"/>
      <c r="CJ12896" s="2200"/>
      <c r="CK12896" s="2200"/>
      <c r="CL12896" s="2200"/>
      <c r="CM12896" s="2200"/>
      <c r="CN12896" s="2200"/>
      <c r="CO12896" s="2200"/>
      <c r="CP12896" s="2200"/>
      <c r="CQ12896" s="2200"/>
      <c r="CR12896" s="2200"/>
      <c r="CS12896" s="2200"/>
      <c r="CT12896" s="2200"/>
      <c r="CU12896" s="2200"/>
      <c r="CV12896" s="2200"/>
      <c r="CW12896" s="2200"/>
      <c r="CX12896" s="2200"/>
      <c r="CY12896" s="2200"/>
      <c r="CZ12896" s="2200"/>
      <c r="DA12896" s="2200"/>
      <c r="DB12896" s="2200"/>
      <c r="DC12896" s="2200"/>
      <c r="DD12896" s="2200"/>
      <c r="DE12896" s="2200"/>
      <c r="DF12896" s="2200"/>
      <c r="DG12896" s="2200"/>
      <c r="DH12896" s="2200"/>
      <c r="DI12896" s="2200"/>
      <c r="DJ12896" s="2200"/>
      <c r="DK12896" s="2200"/>
      <c r="DL12896" s="2200"/>
      <c r="DM12896" s="2200"/>
      <c r="DN12896" s="2200"/>
      <c r="DO12896" s="2200"/>
      <c r="DP12896" s="2200"/>
      <c r="DQ12896" s="2200"/>
      <c r="DR12896" s="2200"/>
      <c r="DS12896" s="2200"/>
      <c r="DT12896" s="2200"/>
      <c r="DU12896" s="2200"/>
      <c r="DV12896" s="2200"/>
      <c r="DW12896" s="2200"/>
      <c r="DX12896" s="2200"/>
      <c r="DY12896" s="2200"/>
      <c r="DZ12896" s="2200"/>
      <c r="EA12896" s="2200"/>
      <c r="EB12896" s="2200"/>
      <c r="EC12896" s="2200"/>
      <c r="ED12896" s="2200"/>
      <c r="EE12896" s="2200"/>
      <c r="EF12896" s="2200"/>
      <c r="EG12896" s="2200"/>
      <c r="EH12896" s="2200"/>
      <c r="EI12896" s="2200"/>
      <c r="EJ12896" s="2200"/>
      <c r="EK12896" s="2200"/>
      <c r="EL12896" s="2200"/>
      <c r="EM12896" s="2200"/>
      <c r="EN12896" s="2200"/>
      <c r="EO12896" s="2200"/>
      <c r="EP12896" s="2200"/>
      <c r="EQ12896" s="2200"/>
      <c r="ER12896" s="2200"/>
      <c r="ES12896" s="2200"/>
      <c r="ET12896" s="2200"/>
      <c r="EU12896" s="2200"/>
      <c r="EV12896" s="2200"/>
      <c r="EW12896" s="2200"/>
      <c r="EX12896" s="2200"/>
      <c r="EY12896" s="2200"/>
      <c r="EZ12896" s="2200"/>
      <c r="FA12896" s="2200"/>
      <c r="FB12896" s="2200"/>
      <c r="FC12896" s="2200"/>
      <c r="FD12896" s="2200"/>
      <c r="FE12896" s="2200"/>
      <c r="FF12896" s="2200"/>
      <c r="FG12896" s="2200"/>
      <c r="FH12896" s="2200"/>
      <c r="FI12896" s="2200"/>
      <c r="FJ12896" s="2200"/>
      <c r="FK12896" s="2200"/>
      <c r="FL12896" s="2200"/>
      <c r="FM12896" s="2200"/>
      <c r="FN12896" s="2200"/>
      <c r="FO12896" s="2200"/>
      <c r="FP12896" s="2200"/>
      <c r="FQ12896" s="2200"/>
      <c r="FR12896" s="2200"/>
      <c r="FS12896" s="2200"/>
      <c r="FT12896" s="2200"/>
      <c r="FU12896" s="2200"/>
      <c r="FV12896" s="2200"/>
      <c r="FW12896" s="2200"/>
      <c r="FX12896" s="2200"/>
      <c r="FY12896" s="2200"/>
      <c r="FZ12896" s="2200"/>
      <c r="GA12896" s="2200"/>
      <c r="GB12896" s="2200"/>
      <c r="GC12896" s="2200"/>
      <c r="GD12896" s="2200"/>
      <c r="GE12896" s="2200"/>
      <c r="GF12896" s="2200"/>
      <c r="GG12896" s="2200"/>
      <c r="GH12896" s="2200"/>
      <c r="GI12896" s="2200"/>
      <c r="GJ12896" s="2200"/>
      <c r="GK12896" s="2200"/>
      <c r="GL12896" s="2200"/>
      <c r="GM12896" s="2200"/>
      <c r="GN12896" s="2200"/>
      <c r="GO12896" s="2200"/>
      <c r="GP12896" s="2200"/>
      <c r="GQ12896" s="2200"/>
      <c r="GR12896" s="2200"/>
      <c r="GS12896" s="2200"/>
      <c r="GT12896" s="2200"/>
      <c r="GU12896" s="2200"/>
      <c r="GV12896" s="2200"/>
      <c r="GW12896" s="2200"/>
      <c r="GX12896" s="2200"/>
      <c r="GY12896" s="2200"/>
      <c r="GZ12896" s="2200"/>
      <c r="HA12896" s="2200"/>
      <c r="HB12896" s="2200"/>
      <c r="HC12896" s="2200"/>
      <c r="HD12896" s="2200"/>
      <c r="HE12896" s="2200"/>
      <c r="HF12896" s="2200"/>
      <c r="HG12896" s="2200"/>
      <c r="HH12896" s="2200"/>
      <c r="HI12896" s="2200"/>
      <c r="HJ12896" s="2200"/>
      <c r="HK12896" s="2200"/>
      <c r="HL12896" s="2200"/>
      <c r="HM12896" s="2200"/>
      <c r="HN12896" s="2200"/>
      <c r="HO12896" s="2200"/>
      <c r="HP12896" s="2200"/>
      <c r="HQ12896" s="2200"/>
      <c r="HR12896" s="2200"/>
      <c r="HS12896" s="2200"/>
      <c r="HT12896" s="2200"/>
      <c r="HU12896" s="2200"/>
      <c r="HV12896" s="2200"/>
      <c r="HW12896" s="2200"/>
      <c r="HX12896" s="2200"/>
      <c r="HY12896" s="2200"/>
      <c r="HZ12896" s="2200"/>
      <c r="IA12896" s="2200"/>
      <c r="IB12896" s="2200"/>
      <c r="IC12896" s="2200"/>
      <c r="ID12896" s="2200"/>
      <c r="IE12896" s="2200"/>
      <c r="IF12896" s="2200"/>
      <c r="IG12896" s="2200"/>
      <c r="IH12896" s="2200"/>
      <c r="II12896" s="2200"/>
      <c r="IJ12896" s="2200"/>
      <c r="IK12896" s="2200"/>
      <c r="IL12896" s="2200"/>
      <c r="IM12896" s="2200"/>
      <c r="IN12896" s="2200"/>
      <c r="IO12896" s="2200"/>
      <c r="IP12896" s="2200"/>
      <c r="IQ12896" s="2200"/>
      <c r="IR12896" s="2200"/>
      <c r="IS12896" s="2200"/>
      <c r="IT12896" s="2200"/>
      <c r="IU12896" s="2200"/>
      <c r="IV12896" s="2200"/>
    </row>
    <row r="12897" spans="1:256">
      <c r="A12897" s="2149">
        <f>A12888+1</f>
        <v>18</v>
      </c>
      <c r="B12897" s="2173" t="s">
        <v>1556</v>
      </c>
      <c r="C12897" s="2277" t="s">
        <v>1672</v>
      </c>
      <c r="D12897" s="2172" t="s">
        <v>2890</v>
      </c>
      <c r="E12897" s="2173">
        <v>48</v>
      </c>
      <c r="F12897" s="2173">
        <v>0.20300000000000001</v>
      </c>
      <c r="G12897" s="2173">
        <v>9.7439999999999998</v>
      </c>
      <c r="H12897" s="2173">
        <v>0.2945845465049105</v>
      </c>
      <c r="I12897" s="2173">
        <v>0.16</v>
      </c>
      <c r="J12897" s="2173">
        <v>7.68</v>
      </c>
      <c r="K12897" s="2173">
        <v>0.48800320000000003</v>
      </c>
      <c r="L12897" s="2173">
        <v>0.44190001283399988</v>
      </c>
      <c r="M12897" s="2175">
        <v>1.5841530285790568</v>
      </c>
      <c r="N12897" s="2478">
        <v>76.039345371794724</v>
      </c>
      <c r="O12897" s="2200">
        <f>E12897*L12897</f>
        <v>21.211200616031995</v>
      </c>
      <c r="P12897" s="2200" t="s">
        <v>2988</v>
      </c>
      <c r="Q12897" s="2200" t="s">
        <v>2994</v>
      </c>
      <c r="R12897" s="2200">
        <v>3.21</v>
      </c>
      <c r="S12897" s="2133">
        <f>R12897*E12897</f>
        <v>154.07999999999998</v>
      </c>
      <c r="T12897" s="2200">
        <v>0.11799999999999999</v>
      </c>
      <c r="U12897" s="2200"/>
      <c r="V12897" s="2200"/>
      <c r="W12897" s="2200"/>
      <c r="X12897" s="2200"/>
      <c r="Y12897" s="2200"/>
      <c r="Z12897" s="2200"/>
      <c r="AA12897" s="2200"/>
      <c r="AB12897" s="2200"/>
      <c r="AC12897" s="2200"/>
      <c r="AD12897" s="2200"/>
      <c r="AE12897" s="2200"/>
      <c r="AF12897" s="2200"/>
      <c r="AG12897" s="2200"/>
      <c r="AH12897" s="2200"/>
      <c r="AI12897" s="2200"/>
      <c r="AJ12897" s="2200"/>
      <c r="AK12897" s="2200"/>
      <c r="AL12897" s="2200"/>
      <c r="AM12897" s="2200"/>
      <c r="AN12897" s="2200"/>
      <c r="AO12897" s="2200"/>
      <c r="AP12897" s="2200"/>
      <c r="AQ12897" s="2200"/>
      <c r="AR12897" s="2200"/>
      <c r="AS12897" s="2200"/>
      <c r="AT12897" s="2200"/>
      <c r="AU12897" s="2200"/>
      <c r="AV12897" s="2200"/>
      <c r="AW12897" s="2200"/>
      <c r="AX12897" s="2200"/>
      <c r="AY12897" s="2200"/>
      <c r="AZ12897" s="2200"/>
      <c r="BA12897" s="2200"/>
      <c r="BB12897" s="2200"/>
      <c r="BC12897" s="2200"/>
      <c r="BD12897" s="2200"/>
      <c r="BE12897" s="2200"/>
      <c r="BF12897" s="2200"/>
      <c r="BG12897" s="2200"/>
      <c r="BH12897" s="2200"/>
      <c r="BI12897" s="2200"/>
      <c r="BJ12897" s="2200"/>
      <c r="BK12897" s="2200"/>
      <c r="BL12897" s="2200"/>
      <c r="BM12897" s="2200"/>
      <c r="BN12897" s="2200"/>
      <c r="BO12897" s="2200"/>
      <c r="BP12897" s="2200"/>
      <c r="BQ12897" s="2200"/>
      <c r="BR12897" s="2200"/>
      <c r="BS12897" s="2200"/>
      <c r="BT12897" s="2200"/>
      <c r="BU12897" s="2200"/>
      <c r="BV12897" s="2200"/>
      <c r="BW12897" s="2200"/>
      <c r="BX12897" s="2200"/>
      <c r="BY12897" s="2200"/>
      <c r="BZ12897" s="2200"/>
      <c r="CA12897" s="2200"/>
      <c r="CB12897" s="2200"/>
      <c r="CC12897" s="2200"/>
      <c r="CD12897" s="2200"/>
      <c r="CE12897" s="2200"/>
      <c r="CF12897" s="2200"/>
      <c r="CG12897" s="2200"/>
      <c r="CH12897" s="2200"/>
      <c r="CI12897" s="2200"/>
      <c r="CJ12897" s="2200"/>
      <c r="CK12897" s="2200"/>
      <c r="CL12897" s="2200"/>
      <c r="CM12897" s="2200"/>
      <c r="CN12897" s="2200"/>
      <c r="CO12897" s="2200"/>
      <c r="CP12897" s="2200"/>
      <c r="CQ12897" s="2200"/>
      <c r="CR12897" s="2200"/>
      <c r="CS12897" s="2200"/>
      <c r="CT12897" s="2200"/>
      <c r="CU12897" s="2200"/>
      <c r="CV12897" s="2200"/>
      <c r="CW12897" s="2200"/>
      <c r="CX12897" s="2200"/>
      <c r="CY12897" s="2200"/>
      <c r="CZ12897" s="2200"/>
      <c r="DA12897" s="2200"/>
      <c r="DB12897" s="2200"/>
      <c r="DC12897" s="2200"/>
      <c r="DD12897" s="2200"/>
      <c r="DE12897" s="2200"/>
      <c r="DF12897" s="2200"/>
      <c r="DG12897" s="2200"/>
      <c r="DH12897" s="2200"/>
      <c r="DI12897" s="2200"/>
      <c r="DJ12897" s="2200"/>
      <c r="DK12897" s="2200"/>
      <c r="DL12897" s="2200"/>
      <c r="DM12897" s="2200"/>
      <c r="DN12897" s="2200"/>
      <c r="DO12897" s="2200"/>
      <c r="DP12897" s="2200"/>
      <c r="DQ12897" s="2200"/>
      <c r="DR12897" s="2200"/>
      <c r="DS12897" s="2200"/>
      <c r="DT12897" s="2200"/>
      <c r="DU12897" s="2200"/>
      <c r="DV12897" s="2200"/>
      <c r="DW12897" s="2200"/>
      <c r="DX12897" s="2200"/>
      <c r="DY12897" s="2200"/>
      <c r="DZ12897" s="2200"/>
      <c r="EA12897" s="2200"/>
      <c r="EB12897" s="2200"/>
      <c r="EC12897" s="2200"/>
      <c r="ED12897" s="2200"/>
      <c r="EE12897" s="2200"/>
      <c r="EF12897" s="2200"/>
      <c r="EG12897" s="2200"/>
      <c r="EH12897" s="2200"/>
      <c r="EI12897" s="2200"/>
      <c r="EJ12897" s="2200"/>
      <c r="EK12897" s="2200"/>
      <c r="EL12897" s="2200"/>
      <c r="EM12897" s="2200"/>
      <c r="EN12897" s="2200"/>
      <c r="EO12897" s="2200"/>
      <c r="EP12897" s="2200"/>
      <c r="EQ12897" s="2200"/>
      <c r="ER12897" s="2200"/>
      <c r="ES12897" s="2200"/>
      <c r="ET12897" s="2200"/>
      <c r="EU12897" s="2200"/>
      <c r="EV12897" s="2200"/>
      <c r="EW12897" s="2200"/>
      <c r="EX12897" s="2200"/>
      <c r="EY12897" s="2200"/>
      <c r="EZ12897" s="2200"/>
      <c r="FA12897" s="2200"/>
      <c r="FB12897" s="2200"/>
      <c r="FC12897" s="2200"/>
      <c r="FD12897" s="2200"/>
      <c r="FE12897" s="2200"/>
      <c r="FF12897" s="2200"/>
      <c r="FG12897" s="2200"/>
      <c r="FH12897" s="2200"/>
      <c r="FI12897" s="2200"/>
      <c r="FJ12897" s="2200"/>
      <c r="FK12897" s="2200"/>
      <c r="FL12897" s="2200"/>
      <c r="FM12897" s="2200"/>
      <c r="FN12897" s="2200"/>
      <c r="FO12897" s="2200"/>
      <c r="FP12897" s="2200"/>
      <c r="FQ12897" s="2200"/>
      <c r="FR12897" s="2200"/>
      <c r="FS12897" s="2200"/>
      <c r="FT12897" s="2200"/>
      <c r="FU12897" s="2200"/>
      <c r="FV12897" s="2200"/>
      <c r="FW12897" s="2200"/>
      <c r="FX12897" s="2200"/>
      <c r="FY12897" s="2200"/>
      <c r="FZ12897" s="2200"/>
      <c r="GA12897" s="2200"/>
      <c r="GB12897" s="2200"/>
      <c r="GC12897" s="2200"/>
      <c r="GD12897" s="2200"/>
      <c r="GE12897" s="2200"/>
      <c r="GF12897" s="2200"/>
      <c r="GG12897" s="2200"/>
      <c r="GH12897" s="2200"/>
      <c r="GI12897" s="2200"/>
      <c r="GJ12897" s="2200"/>
      <c r="GK12897" s="2200"/>
      <c r="GL12897" s="2200"/>
      <c r="GM12897" s="2200"/>
      <c r="GN12897" s="2200"/>
      <c r="GO12897" s="2200"/>
      <c r="GP12897" s="2200"/>
      <c r="GQ12897" s="2200"/>
      <c r="GR12897" s="2200"/>
      <c r="GS12897" s="2200"/>
      <c r="GT12897" s="2200"/>
      <c r="GU12897" s="2200"/>
      <c r="GV12897" s="2200"/>
      <c r="GW12897" s="2200"/>
      <c r="GX12897" s="2200"/>
      <c r="GY12897" s="2200"/>
      <c r="GZ12897" s="2200"/>
      <c r="HA12897" s="2200"/>
      <c r="HB12897" s="2200"/>
      <c r="HC12897" s="2200"/>
      <c r="HD12897" s="2200"/>
      <c r="HE12897" s="2200"/>
      <c r="HF12897" s="2200"/>
      <c r="HG12897" s="2200"/>
      <c r="HH12897" s="2200"/>
      <c r="HI12897" s="2200"/>
      <c r="HJ12897" s="2200"/>
      <c r="HK12897" s="2200"/>
      <c r="HL12897" s="2200"/>
      <c r="HM12897" s="2200"/>
      <c r="HN12897" s="2200"/>
      <c r="HO12897" s="2200"/>
      <c r="HP12897" s="2200"/>
      <c r="HQ12897" s="2200"/>
      <c r="HR12897" s="2200"/>
      <c r="HS12897" s="2200"/>
      <c r="HT12897" s="2200"/>
      <c r="HU12897" s="2200"/>
      <c r="HV12897" s="2200"/>
      <c r="HW12897" s="2200"/>
      <c r="HX12897" s="2200"/>
      <c r="HY12897" s="2200"/>
      <c r="HZ12897" s="2200"/>
      <c r="IA12897" s="2200"/>
      <c r="IB12897" s="2200"/>
      <c r="IC12897" s="2200"/>
      <c r="ID12897" s="2200"/>
      <c r="IE12897" s="2200"/>
      <c r="IF12897" s="2200"/>
      <c r="IG12897" s="2200"/>
      <c r="IH12897" s="2200"/>
      <c r="II12897" s="2200"/>
      <c r="IJ12897" s="2200"/>
      <c r="IK12897" s="2200"/>
      <c r="IL12897" s="2200"/>
      <c r="IM12897" s="2200"/>
      <c r="IN12897" s="2200"/>
      <c r="IO12897" s="2200"/>
      <c r="IP12897" s="2200"/>
      <c r="IQ12897" s="2200"/>
      <c r="IR12897" s="2200"/>
      <c r="IS12897" s="2200"/>
      <c r="IT12897" s="2200"/>
      <c r="IU12897" s="2200"/>
      <c r="IV12897" s="2200"/>
    </row>
    <row r="12898" spans="1:256" hidden="1">
      <c r="A12898" s="2149"/>
      <c r="B12898" s="2173"/>
      <c r="C12898" s="2277"/>
      <c r="D12898" s="2172"/>
      <c r="E12898" s="2173"/>
      <c r="F12898" s="2173"/>
      <c r="G12898" s="2173"/>
      <c r="H12898" s="2173"/>
      <c r="I12898" s="2173"/>
      <c r="J12898" s="2173"/>
      <c r="K12898" s="2173"/>
      <c r="L12898" s="2173"/>
      <c r="M12898" s="2175">
        <v>0</v>
      </c>
      <c r="N12898" s="2237"/>
      <c r="O12898" s="2200"/>
      <c r="P12898" s="2200"/>
      <c r="Q12898" s="2200"/>
      <c r="R12898" s="2200"/>
      <c r="S12898" s="2392">
        <f>R12898*E12897</f>
        <v>0</v>
      </c>
      <c r="T12898" s="2200"/>
      <c r="U12898" s="2200"/>
      <c r="V12898" s="2200"/>
      <c r="W12898" s="2200"/>
      <c r="X12898" s="2200"/>
      <c r="Y12898" s="2200"/>
      <c r="Z12898" s="2200"/>
      <c r="AA12898" s="2200"/>
      <c r="AB12898" s="2200"/>
      <c r="AC12898" s="2200"/>
      <c r="AD12898" s="2200"/>
      <c r="AE12898" s="2200"/>
      <c r="AF12898" s="2200"/>
      <c r="AG12898" s="2200"/>
      <c r="AH12898" s="2200"/>
      <c r="AI12898" s="2200"/>
      <c r="AJ12898" s="2200"/>
      <c r="AK12898" s="2200"/>
      <c r="AL12898" s="2200"/>
      <c r="AM12898" s="2200"/>
      <c r="AN12898" s="2200"/>
      <c r="AO12898" s="2200"/>
      <c r="AP12898" s="2200"/>
      <c r="AQ12898" s="2200"/>
      <c r="AR12898" s="2200"/>
      <c r="AS12898" s="2200"/>
      <c r="AT12898" s="2200"/>
      <c r="AU12898" s="2200"/>
      <c r="AV12898" s="2200"/>
      <c r="AW12898" s="2200"/>
      <c r="AX12898" s="2200"/>
      <c r="AY12898" s="2200"/>
      <c r="AZ12898" s="2200"/>
      <c r="BA12898" s="2200"/>
      <c r="BB12898" s="2200"/>
      <c r="BC12898" s="2200"/>
      <c r="BD12898" s="2200"/>
      <c r="BE12898" s="2200"/>
      <c r="BF12898" s="2200"/>
      <c r="BG12898" s="2200"/>
      <c r="BH12898" s="2200"/>
      <c r="BI12898" s="2200"/>
      <c r="BJ12898" s="2200"/>
      <c r="BK12898" s="2200"/>
      <c r="BL12898" s="2200"/>
      <c r="BM12898" s="2200"/>
      <c r="BN12898" s="2200"/>
      <c r="BO12898" s="2200"/>
      <c r="BP12898" s="2200"/>
      <c r="BQ12898" s="2200"/>
      <c r="BR12898" s="2200"/>
      <c r="BS12898" s="2200"/>
      <c r="BT12898" s="2200"/>
      <c r="BU12898" s="2200"/>
      <c r="BV12898" s="2200"/>
      <c r="BW12898" s="2200"/>
      <c r="BX12898" s="2200"/>
      <c r="BY12898" s="2200"/>
      <c r="BZ12898" s="2200"/>
      <c r="CA12898" s="2200"/>
      <c r="CB12898" s="2200"/>
      <c r="CC12898" s="2200"/>
      <c r="CD12898" s="2200"/>
      <c r="CE12898" s="2200"/>
      <c r="CF12898" s="2200"/>
      <c r="CG12898" s="2200"/>
      <c r="CH12898" s="2200"/>
      <c r="CI12898" s="2200"/>
      <c r="CJ12898" s="2200"/>
      <c r="CK12898" s="2200"/>
      <c r="CL12898" s="2200"/>
      <c r="CM12898" s="2200"/>
      <c r="CN12898" s="2200"/>
      <c r="CO12898" s="2200"/>
      <c r="CP12898" s="2200"/>
      <c r="CQ12898" s="2200"/>
      <c r="CR12898" s="2200"/>
      <c r="CS12898" s="2200"/>
      <c r="CT12898" s="2200"/>
      <c r="CU12898" s="2200"/>
      <c r="CV12898" s="2200"/>
      <c r="CW12898" s="2200"/>
      <c r="CX12898" s="2200"/>
      <c r="CY12898" s="2200"/>
      <c r="CZ12898" s="2200"/>
      <c r="DA12898" s="2200"/>
      <c r="DB12898" s="2200"/>
      <c r="DC12898" s="2200"/>
      <c r="DD12898" s="2200"/>
      <c r="DE12898" s="2200"/>
      <c r="DF12898" s="2200"/>
      <c r="DG12898" s="2200"/>
      <c r="DH12898" s="2200"/>
      <c r="DI12898" s="2200"/>
      <c r="DJ12898" s="2200"/>
      <c r="DK12898" s="2200"/>
      <c r="DL12898" s="2200"/>
      <c r="DM12898" s="2200"/>
      <c r="DN12898" s="2200"/>
      <c r="DO12898" s="2200"/>
      <c r="DP12898" s="2200"/>
      <c r="DQ12898" s="2200"/>
      <c r="DR12898" s="2200"/>
      <c r="DS12898" s="2200"/>
      <c r="DT12898" s="2200"/>
      <c r="DU12898" s="2200"/>
      <c r="DV12898" s="2200"/>
      <c r="DW12898" s="2200"/>
      <c r="DX12898" s="2200"/>
      <c r="DY12898" s="2200"/>
      <c r="DZ12898" s="2200"/>
      <c r="EA12898" s="2200"/>
      <c r="EB12898" s="2200"/>
      <c r="EC12898" s="2200"/>
      <c r="ED12898" s="2200"/>
      <c r="EE12898" s="2200"/>
      <c r="EF12898" s="2200"/>
      <c r="EG12898" s="2200"/>
      <c r="EH12898" s="2200"/>
      <c r="EI12898" s="2200"/>
      <c r="EJ12898" s="2200"/>
      <c r="EK12898" s="2200"/>
      <c r="EL12898" s="2200"/>
      <c r="EM12898" s="2200"/>
      <c r="EN12898" s="2200"/>
      <c r="EO12898" s="2200"/>
      <c r="EP12898" s="2200"/>
      <c r="EQ12898" s="2200"/>
      <c r="ER12898" s="2200"/>
      <c r="ES12898" s="2200"/>
      <c r="ET12898" s="2200"/>
      <c r="EU12898" s="2200"/>
      <c r="EV12898" s="2200"/>
      <c r="EW12898" s="2200"/>
      <c r="EX12898" s="2200"/>
      <c r="EY12898" s="2200"/>
      <c r="EZ12898" s="2200"/>
      <c r="FA12898" s="2200"/>
      <c r="FB12898" s="2200"/>
      <c r="FC12898" s="2200"/>
      <c r="FD12898" s="2200"/>
      <c r="FE12898" s="2200"/>
      <c r="FF12898" s="2200"/>
      <c r="FG12898" s="2200"/>
      <c r="FH12898" s="2200"/>
      <c r="FI12898" s="2200"/>
      <c r="FJ12898" s="2200"/>
      <c r="FK12898" s="2200"/>
      <c r="FL12898" s="2200"/>
      <c r="FM12898" s="2200"/>
      <c r="FN12898" s="2200"/>
      <c r="FO12898" s="2200"/>
      <c r="FP12898" s="2200"/>
      <c r="FQ12898" s="2200"/>
      <c r="FR12898" s="2200"/>
      <c r="FS12898" s="2200"/>
      <c r="FT12898" s="2200"/>
      <c r="FU12898" s="2200"/>
      <c r="FV12898" s="2200"/>
      <c r="FW12898" s="2200"/>
      <c r="FX12898" s="2200"/>
      <c r="FY12898" s="2200"/>
      <c r="FZ12898" s="2200"/>
      <c r="GA12898" s="2200"/>
      <c r="GB12898" s="2200"/>
      <c r="GC12898" s="2200"/>
      <c r="GD12898" s="2200"/>
      <c r="GE12898" s="2200"/>
      <c r="GF12898" s="2200"/>
      <c r="GG12898" s="2200"/>
      <c r="GH12898" s="2200"/>
      <c r="GI12898" s="2200"/>
      <c r="GJ12898" s="2200"/>
      <c r="GK12898" s="2200"/>
      <c r="GL12898" s="2200"/>
      <c r="GM12898" s="2200"/>
      <c r="GN12898" s="2200"/>
      <c r="GO12898" s="2200"/>
      <c r="GP12898" s="2200"/>
      <c r="GQ12898" s="2200"/>
      <c r="GR12898" s="2200"/>
      <c r="GS12898" s="2200"/>
      <c r="GT12898" s="2200"/>
      <c r="GU12898" s="2200"/>
      <c r="GV12898" s="2200"/>
      <c r="GW12898" s="2200"/>
      <c r="GX12898" s="2200"/>
      <c r="GY12898" s="2200"/>
      <c r="GZ12898" s="2200"/>
      <c r="HA12898" s="2200"/>
      <c r="HB12898" s="2200"/>
      <c r="HC12898" s="2200"/>
      <c r="HD12898" s="2200"/>
      <c r="HE12898" s="2200"/>
      <c r="HF12898" s="2200"/>
      <c r="HG12898" s="2200"/>
      <c r="HH12898" s="2200"/>
      <c r="HI12898" s="2200"/>
      <c r="HJ12898" s="2200"/>
      <c r="HK12898" s="2200"/>
      <c r="HL12898" s="2200"/>
      <c r="HM12898" s="2200"/>
      <c r="HN12898" s="2200"/>
      <c r="HO12898" s="2200"/>
      <c r="HP12898" s="2200"/>
      <c r="HQ12898" s="2200"/>
      <c r="HR12898" s="2200"/>
      <c r="HS12898" s="2200"/>
      <c r="HT12898" s="2200"/>
      <c r="HU12898" s="2200"/>
      <c r="HV12898" s="2200"/>
      <c r="HW12898" s="2200"/>
      <c r="HX12898" s="2200"/>
      <c r="HY12898" s="2200"/>
      <c r="HZ12898" s="2200"/>
      <c r="IA12898" s="2200"/>
      <c r="IB12898" s="2200"/>
      <c r="IC12898" s="2200"/>
      <c r="ID12898" s="2200"/>
      <c r="IE12898" s="2200"/>
      <c r="IF12898" s="2200"/>
      <c r="IG12898" s="2200"/>
      <c r="IH12898" s="2200"/>
      <c r="II12898" s="2200"/>
      <c r="IJ12898" s="2200"/>
      <c r="IK12898" s="2200"/>
      <c r="IL12898" s="2200"/>
      <c r="IM12898" s="2200"/>
      <c r="IN12898" s="2200"/>
      <c r="IO12898" s="2200"/>
      <c r="IP12898" s="2200"/>
      <c r="IQ12898" s="2200"/>
      <c r="IR12898" s="2200"/>
      <c r="IS12898" s="2200"/>
      <c r="IT12898" s="2200"/>
      <c r="IU12898" s="2200"/>
      <c r="IV12898" s="2200"/>
    </row>
    <row r="12899" spans="1:256" hidden="1">
      <c r="A12899" s="2149"/>
      <c r="B12899" s="2173"/>
      <c r="C12899" s="2277"/>
      <c r="D12899" s="2172"/>
      <c r="E12899" s="2173"/>
      <c r="F12899" s="2173"/>
      <c r="G12899" s="2173"/>
      <c r="H12899" s="2173"/>
      <c r="I12899" s="2173"/>
      <c r="J12899" s="2173"/>
      <c r="K12899" s="2173"/>
      <c r="L12899" s="2173"/>
      <c r="M12899" s="2175">
        <v>0</v>
      </c>
      <c r="N12899" s="2237"/>
      <c r="O12899" s="2200"/>
      <c r="P12899" s="2200"/>
      <c r="Q12899" s="2200"/>
      <c r="R12899" s="2200"/>
      <c r="S12899" s="2392">
        <f>R12899*E12897</f>
        <v>0</v>
      </c>
      <c r="T12899" s="2200"/>
      <c r="U12899" s="2200"/>
      <c r="V12899" s="2200"/>
      <c r="W12899" s="2200"/>
      <c r="X12899" s="2200"/>
      <c r="Y12899" s="2200"/>
      <c r="Z12899" s="2200"/>
      <c r="AA12899" s="2200"/>
      <c r="AB12899" s="2200"/>
      <c r="AC12899" s="2200"/>
      <c r="AD12899" s="2200"/>
      <c r="AE12899" s="2200"/>
      <c r="AF12899" s="2200"/>
      <c r="AG12899" s="2200"/>
      <c r="AH12899" s="2200"/>
      <c r="AI12899" s="2200"/>
      <c r="AJ12899" s="2200"/>
      <c r="AK12899" s="2200"/>
      <c r="AL12899" s="2200"/>
      <c r="AM12899" s="2200"/>
      <c r="AN12899" s="2200"/>
      <c r="AO12899" s="2200"/>
      <c r="AP12899" s="2200"/>
      <c r="AQ12899" s="2200"/>
      <c r="AR12899" s="2200"/>
      <c r="AS12899" s="2200"/>
      <c r="AT12899" s="2200"/>
      <c r="AU12899" s="2200"/>
      <c r="AV12899" s="2200"/>
      <c r="AW12899" s="2200"/>
      <c r="AX12899" s="2200"/>
      <c r="AY12899" s="2200"/>
      <c r="AZ12899" s="2200"/>
      <c r="BA12899" s="2200"/>
      <c r="BB12899" s="2200"/>
      <c r="BC12899" s="2200"/>
      <c r="BD12899" s="2200"/>
      <c r="BE12899" s="2200"/>
      <c r="BF12899" s="2200"/>
      <c r="BG12899" s="2200"/>
      <c r="BH12899" s="2200"/>
      <c r="BI12899" s="2200"/>
      <c r="BJ12899" s="2200"/>
      <c r="BK12899" s="2200"/>
      <c r="BL12899" s="2200"/>
      <c r="BM12899" s="2200"/>
      <c r="BN12899" s="2200"/>
      <c r="BO12899" s="2200"/>
      <c r="BP12899" s="2200"/>
      <c r="BQ12899" s="2200"/>
      <c r="BR12899" s="2200"/>
      <c r="BS12899" s="2200"/>
      <c r="BT12899" s="2200"/>
      <c r="BU12899" s="2200"/>
      <c r="BV12899" s="2200"/>
      <c r="BW12899" s="2200"/>
      <c r="BX12899" s="2200"/>
      <c r="BY12899" s="2200"/>
      <c r="BZ12899" s="2200"/>
      <c r="CA12899" s="2200"/>
      <c r="CB12899" s="2200"/>
      <c r="CC12899" s="2200"/>
      <c r="CD12899" s="2200"/>
      <c r="CE12899" s="2200"/>
      <c r="CF12899" s="2200"/>
      <c r="CG12899" s="2200"/>
      <c r="CH12899" s="2200"/>
      <c r="CI12899" s="2200"/>
      <c r="CJ12899" s="2200"/>
      <c r="CK12899" s="2200"/>
      <c r="CL12899" s="2200"/>
      <c r="CM12899" s="2200"/>
      <c r="CN12899" s="2200"/>
      <c r="CO12899" s="2200"/>
      <c r="CP12899" s="2200"/>
      <c r="CQ12899" s="2200"/>
      <c r="CR12899" s="2200"/>
      <c r="CS12899" s="2200"/>
      <c r="CT12899" s="2200"/>
      <c r="CU12899" s="2200"/>
      <c r="CV12899" s="2200"/>
      <c r="CW12899" s="2200"/>
      <c r="CX12899" s="2200"/>
      <c r="CY12899" s="2200"/>
      <c r="CZ12899" s="2200"/>
      <c r="DA12899" s="2200"/>
      <c r="DB12899" s="2200"/>
      <c r="DC12899" s="2200"/>
      <c r="DD12899" s="2200"/>
      <c r="DE12899" s="2200"/>
      <c r="DF12899" s="2200"/>
      <c r="DG12899" s="2200"/>
      <c r="DH12899" s="2200"/>
      <c r="DI12899" s="2200"/>
      <c r="DJ12899" s="2200"/>
      <c r="DK12899" s="2200"/>
      <c r="DL12899" s="2200"/>
      <c r="DM12899" s="2200"/>
      <c r="DN12899" s="2200"/>
      <c r="DO12899" s="2200"/>
      <c r="DP12899" s="2200"/>
      <c r="DQ12899" s="2200"/>
      <c r="DR12899" s="2200"/>
      <c r="DS12899" s="2200"/>
      <c r="DT12899" s="2200"/>
      <c r="DU12899" s="2200"/>
      <c r="DV12899" s="2200"/>
      <c r="DW12899" s="2200"/>
      <c r="DX12899" s="2200"/>
      <c r="DY12899" s="2200"/>
      <c r="DZ12899" s="2200"/>
      <c r="EA12899" s="2200"/>
      <c r="EB12899" s="2200"/>
      <c r="EC12899" s="2200"/>
      <c r="ED12899" s="2200"/>
      <c r="EE12899" s="2200"/>
      <c r="EF12899" s="2200"/>
      <c r="EG12899" s="2200"/>
      <c r="EH12899" s="2200"/>
      <c r="EI12899" s="2200"/>
      <c r="EJ12899" s="2200"/>
      <c r="EK12899" s="2200"/>
      <c r="EL12899" s="2200"/>
      <c r="EM12899" s="2200"/>
      <c r="EN12899" s="2200"/>
      <c r="EO12899" s="2200"/>
      <c r="EP12899" s="2200"/>
      <c r="EQ12899" s="2200"/>
      <c r="ER12899" s="2200"/>
      <c r="ES12899" s="2200"/>
      <c r="ET12899" s="2200"/>
      <c r="EU12899" s="2200"/>
      <c r="EV12899" s="2200"/>
      <c r="EW12899" s="2200"/>
      <c r="EX12899" s="2200"/>
      <c r="EY12899" s="2200"/>
      <c r="EZ12899" s="2200"/>
      <c r="FA12899" s="2200"/>
      <c r="FB12899" s="2200"/>
      <c r="FC12899" s="2200"/>
      <c r="FD12899" s="2200"/>
      <c r="FE12899" s="2200"/>
      <c r="FF12899" s="2200"/>
      <c r="FG12899" s="2200"/>
      <c r="FH12899" s="2200"/>
      <c r="FI12899" s="2200"/>
      <c r="FJ12899" s="2200"/>
      <c r="FK12899" s="2200"/>
      <c r="FL12899" s="2200"/>
      <c r="FM12899" s="2200"/>
      <c r="FN12899" s="2200"/>
      <c r="FO12899" s="2200"/>
      <c r="FP12899" s="2200"/>
      <c r="FQ12899" s="2200"/>
      <c r="FR12899" s="2200"/>
      <c r="FS12899" s="2200"/>
      <c r="FT12899" s="2200"/>
      <c r="FU12899" s="2200"/>
      <c r="FV12899" s="2200"/>
      <c r="FW12899" s="2200"/>
      <c r="FX12899" s="2200"/>
      <c r="FY12899" s="2200"/>
      <c r="FZ12899" s="2200"/>
      <c r="GA12899" s="2200"/>
      <c r="GB12899" s="2200"/>
      <c r="GC12899" s="2200"/>
      <c r="GD12899" s="2200"/>
      <c r="GE12899" s="2200"/>
      <c r="GF12899" s="2200"/>
      <c r="GG12899" s="2200"/>
      <c r="GH12899" s="2200"/>
      <c r="GI12899" s="2200"/>
      <c r="GJ12899" s="2200"/>
      <c r="GK12899" s="2200"/>
      <c r="GL12899" s="2200"/>
      <c r="GM12899" s="2200"/>
      <c r="GN12899" s="2200"/>
      <c r="GO12899" s="2200"/>
      <c r="GP12899" s="2200"/>
      <c r="GQ12899" s="2200"/>
      <c r="GR12899" s="2200"/>
      <c r="GS12899" s="2200"/>
      <c r="GT12899" s="2200"/>
      <c r="GU12899" s="2200"/>
      <c r="GV12899" s="2200"/>
      <c r="GW12899" s="2200"/>
      <c r="GX12899" s="2200"/>
      <c r="GY12899" s="2200"/>
      <c r="GZ12899" s="2200"/>
      <c r="HA12899" s="2200"/>
      <c r="HB12899" s="2200"/>
      <c r="HC12899" s="2200"/>
      <c r="HD12899" s="2200"/>
      <c r="HE12899" s="2200"/>
      <c r="HF12899" s="2200"/>
      <c r="HG12899" s="2200"/>
      <c r="HH12899" s="2200"/>
      <c r="HI12899" s="2200"/>
      <c r="HJ12899" s="2200"/>
      <c r="HK12899" s="2200"/>
      <c r="HL12899" s="2200"/>
      <c r="HM12899" s="2200"/>
      <c r="HN12899" s="2200"/>
      <c r="HO12899" s="2200"/>
      <c r="HP12899" s="2200"/>
      <c r="HQ12899" s="2200"/>
      <c r="HR12899" s="2200"/>
      <c r="HS12899" s="2200"/>
      <c r="HT12899" s="2200"/>
      <c r="HU12899" s="2200"/>
      <c r="HV12899" s="2200"/>
      <c r="HW12899" s="2200"/>
      <c r="HX12899" s="2200"/>
      <c r="HY12899" s="2200"/>
      <c r="HZ12899" s="2200"/>
      <c r="IA12899" s="2200"/>
      <c r="IB12899" s="2200"/>
      <c r="IC12899" s="2200"/>
      <c r="ID12899" s="2200"/>
      <c r="IE12899" s="2200"/>
      <c r="IF12899" s="2200"/>
      <c r="IG12899" s="2200"/>
      <c r="IH12899" s="2200"/>
      <c r="II12899" s="2200"/>
      <c r="IJ12899" s="2200"/>
      <c r="IK12899" s="2200"/>
      <c r="IL12899" s="2200"/>
      <c r="IM12899" s="2200"/>
      <c r="IN12899" s="2200"/>
      <c r="IO12899" s="2200"/>
      <c r="IP12899" s="2200"/>
      <c r="IQ12899" s="2200"/>
      <c r="IR12899" s="2200"/>
      <c r="IS12899" s="2200"/>
      <c r="IT12899" s="2200"/>
      <c r="IU12899" s="2200"/>
      <c r="IV12899" s="2200"/>
    </row>
    <row r="12900" spans="1:256" hidden="1">
      <c r="A12900" s="2149"/>
      <c r="B12900" s="2173"/>
      <c r="C12900" s="2277"/>
      <c r="D12900" s="2172"/>
      <c r="E12900" s="2173"/>
      <c r="F12900" s="2173"/>
      <c r="G12900" s="2173"/>
      <c r="H12900" s="2173"/>
      <c r="I12900" s="2173"/>
      <c r="J12900" s="2173"/>
      <c r="K12900" s="2173"/>
      <c r="L12900" s="2173"/>
      <c r="M12900" s="2175">
        <v>0</v>
      </c>
      <c r="N12900" s="2237"/>
      <c r="O12900" s="2200"/>
      <c r="P12900" s="2200"/>
      <c r="Q12900" s="2200"/>
      <c r="R12900" s="2200"/>
      <c r="S12900" s="2392">
        <f>R12900*E12897</f>
        <v>0</v>
      </c>
      <c r="T12900" s="2200"/>
      <c r="U12900" s="2200"/>
      <c r="V12900" s="2200"/>
      <c r="W12900" s="2200"/>
      <c r="X12900" s="2200"/>
      <c r="Y12900" s="2200"/>
      <c r="Z12900" s="2200"/>
      <c r="AA12900" s="2200"/>
      <c r="AB12900" s="2200"/>
      <c r="AC12900" s="2200"/>
      <c r="AD12900" s="2200"/>
      <c r="AE12900" s="2200"/>
      <c r="AF12900" s="2200"/>
      <c r="AG12900" s="2200"/>
      <c r="AH12900" s="2200"/>
      <c r="AI12900" s="2200"/>
      <c r="AJ12900" s="2200"/>
      <c r="AK12900" s="2200"/>
      <c r="AL12900" s="2200"/>
      <c r="AM12900" s="2200"/>
      <c r="AN12900" s="2200"/>
      <c r="AO12900" s="2200"/>
      <c r="AP12900" s="2200"/>
      <c r="AQ12900" s="2200"/>
      <c r="AR12900" s="2200"/>
      <c r="AS12900" s="2200"/>
      <c r="AT12900" s="2200"/>
      <c r="AU12900" s="2200"/>
      <c r="AV12900" s="2200"/>
      <c r="AW12900" s="2200"/>
      <c r="AX12900" s="2200"/>
      <c r="AY12900" s="2200"/>
      <c r="AZ12900" s="2200"/>
      <c r="BA12900" s="2200"/>
      <c r="BB12900" s="2200"/>
      <c r="BC12900" s="2200"/>
      <c r="BD12900" s="2200"/>
      <c r="BE12900" s="2200"/>
      <c r="BF12900" s="2200"/>
      <c r="BG12900" s="2200"/>
      <c r="BH12900" s="2200"/>
      <c r="BI12900" s="2200"/>
      <c r="BJ12900" s="2200"/>
      <c r="BK12900" s="2200"/>
      <c r="BL12900" s="2200"/>
      <c r="BM12900" s="2200"/>
      <c r="BN12900" s="2200"/>
      <c r="BO12900" s="2200"/>
      <c r="BP12900" s="2200"/>
      <c r="BQ12900" s="2200"/>
      <c r="BR12900" s="2200"/>
      <c r="BS12900" s="2200"/>
      <c r="BT12900" s="2200"/>
      <c r="BU12900" s="2200"/>
      <c r="BV12900" s="2200"/>
      <c r="BW12900" s="2200"/>
      <c r="BX12900" s="2200"/>
      <c r="BY12900" s="2200"/>
      <c r="BZ12900" s="2200"/>
      <c r="CA12900" s="2200"/>
      <c r="CB12900" s="2200"/>
      <c r="CC12900" s="2200"/>
      <c r="CD12900" s="2200"/>
      <c r="CE12900" s="2200"/>
      <c r="CF12900" s="2200"/>
      <c r="CG12900" s="2200"/>
      <c r="CH12900" s="2200"/>
      <c r="CI12900" s="2200"/>
      <c r="CJ12900" s="2200"/>
      <c r="CK12900" s="2200"/>
      <c r="CL12900" s="2200"/>
      <c r="CM12900" s="2200"/>
      <c r="CN12900" s="2200"/>
      <c r="CO12900" s="2200"/>
      <c r="CP12900" s="2200"/>
      <c r="CQ12900" s="2200"/>
      <c r="CR12900" s="2200"/>
      <c r="CS12900" s="2200"/>
      <c r="CT12900" s="2200"/>
      <c r="CU12900" s="2200"/>
      <c r="CV12900" s="2200"/>
      <c r="CW12900" s="2200"/>
      <c r="CX12900" s="2200"/>
      <c r="CY12900" s="2200"/>
      <c r="CZ12900" s="2200"/>
      <c r="DA12900" s="2200"/>
      <c r="DB12900" s="2200"/>
      <c r="DC12900" s="2200"/>
      <c r="DD12900" s="2200"/>
      <c r="DE12900" s="2200"/>
      <c r="DF12900" s="2200"/>
      <c r="DG12900" s="2200"/>
      <c r="DH12900" s="2200"/>
      <c r="DI12900" s="2200"/>
      <c r="DJ12900" s="2200"/>
      <c r="DK12900" s="2200"/>
      <c r="DL12900" s="2200"/>
      <c r="DM12900" s="2200"/>
      <c r="DN12900" s="2200"/>
      <c r="DO12900" s="2200"/>
      <c r="DP12900" s="2200"/>
      <c r="DQ12900" s="2200"/>
      <c r="DR12900" s="2200"/>
      <c r="DS12900" s="2200"/>
      <c r="DT12900" s="2200"/>
      <c r="DU12900" s="2200"/>
      <c r="DV12900" s="2200"/>
      <c r="DW12900" s="2200"/>
      <c r="DX12900" s="2200"/>
      <c r="DY12900" s="2200"/>
      <c r="DZ12900" s="2200"/>
      <c r="EA12900" s="2200"/>
      <c r="EB12900" s="2200"/>
      <c r="EC12900" s="2200"/>
      <c r="ED12900" s="2200"/>
      <c r="EE12900" s="2200"/>
      <c r="EF12900" s="2200"/>
      <c r="EG12900" s="2200"/>
      <c r="EH12900" s="2200"/>
      <c r="EI12900" s="2200"/>
      <c r="EJ12900" s="2200"/>
      <c r="EK12900" s="2200"/>
      <c r="EL12900" s="2200"/>
      <c r="EM12900" s="2200"/>
      <c r="EN12900" s="2200"/>
      <c r="EO12900" s="2200"/>
      <c r="EP12900" s="2200"/>
      <c r="EQ12900" s="2200"/>
      <c r="ER12900" s="2200"/>
      <c r="ES12900" s="2200"/>
      <c r="ET12900" s="2200"/>
      <c r="EU12900" s="2200"/>
      <c r="EV12900" s="2200"/>
      <c r="EW12900" s="2200"/>
      <c r="EX12900" s="2200"/>
      <c r="EY12900" s="2200"/>
      <c r="EZ12900" s="2200"/>
      <c r="FA12900" s="2200"/>
      <c r="FB12900" s="2200"/>
      <c r="FC12900" s="2200"/>
      <c r="FD12900" s="2200"/>
      <c r="FE12900" s="2200"/>
      <c r="FF12900" s="2200"/>
      <c r="FG12900" s="2200"/>
      <c r="FH12900" s="2200"/>
      <c r="FI12900" s="2200"/>
      <c r="FJ12900" s="2200"/>
      <c r="FK12900" s="2200"/>
      <c r="FL12900" s="2200"/>
      <c r="FM12900" s="2200"/>
      <c r="FN12900" s="2200"/>
      <c r="FO12900" s="2200"/>
      <c r="FP12900" s="2200"/>
      <c r="FQ12900" s="2200"/>
      <c r="FR12900" s="2200"/>
      <c r="FS12900" s="2200"/>
      <c r="FT12900" s="2200"/>
      <c r="FU12900" s="2200"/>
      <c r="FV12900" s="2200"/>
      <c r="FW12900" s="2200"/>
      <c r="FX12900" s="2200"/>
      <c r="FY12900" s="2200"/>
      <c r="FZ12900" s="2200"/>
      <c r="GA12900" s="2200"/>
      <c r="GB12900" s="2200"/>
      <c r="GC12900" s="2200"/>
      <c r="GD12900" s="2200"/>
      <c r="GE12900" s="2200"/>
      <c r="GF12900" s="2200"/>
      <c r="GG12900" s="2200"/>
      <c r="GH12900" s="2200"/>
      <c r="GI12900" s="2200"/>
      <c r="GJ12900" s="2200"/>
      <c r="GK12900" s="2200"/>
      <c r="GL12900" s="2200"/>
      <c r="GM12900" s="2200"/>
      <c r="GN12900" s="2200"/>
      <c r="GO12900" s="2200"/>
      <c r="GP12900" s="2200"/>
      <c r="GQ12900" s="2200"/>
      <c r="GR12900" s="2200"/>
      <c r="GS12900" s="2200"/>
      <c r="GT12900" s="2200"/>
      <c r="GU12900" s="2200"/>
      <c r="GV12900" s="2200"/>
      <c r="GW12900" s="2200"/>
      <c r="GX12900" s="2200"/>
      <c r="GY12900" s="2200"/>
      <c r="GZ12900" s="2200"/>
      <c r="HA12900" s="2200"/>
      <c r="HB12900" s="2200"/>
      <c r="HC12900" s="2200"/>
      <c r="HD12900" s="2200"/>
      <c r="HE12900" s="2200"/>
      <c r="HF12900" s="2200"/>
      <c r="HG12900" s="2200"/>
      <c r="HH12900" s="2200"/>
      <c r="HI12900" s="2200"/>
      <c r="HJ12900" s="2200"/>
      <c r="HK12900" s="2200"/>
      <c r="HL12900" s="2200"/>
      <c r="HM12900" s="2200"/>
      <c r="HN12900" s="2200"/>
      <c r="HO12900" s="2200"/>
      <c r="HP12900" s="2200"/>
      <c r="HQ12900" s="2200"/>
      <c r="HR12900" s="2200"/>
      <c r="HS12900" s="2200"/>
      <c r="HT12900" s="2200"/>
      <c r="HU12900" s="2200"/>
      <c r="HV12900" s="2200"/>
      <c r="HW12900" s="2200"/>
      <c r="HX12900" s="2200"/>
      <c r="HY12900" s="2200"/>
      <c r="HZ12900" s="2200"/>
      <c r="IA12900" s="2200"/>
      <c r="IB12900" s="2200"/>
      <c r="IC12900" s="2200"/>
      <c r="ID12900" s="2200"/>
      <c r="IE12900" s="2200"/>
      <c r="IF12900" s="2200"/>
      <c r="IG12900" s="2200"/>
      <c r="IH12900" s="2200"/>
      <c r="II12900" s="2200"/>
      <c r="IJ12900" s="2200"/>
      <c r="IK12900" s="2200"/>
      <c r="IL12900" s="2200"/>
      <c r="IM12900" s="2200"/>
      <c r="IN12900" s="2200"/>
      <c r="IO12900" s="2200"/>
      <c r="IP12900" s="2200"/>
      <c r="IQ12900" s="2200"/>
      <c r="IR12900" s="2200"/>
      <c r="IS12900" s="2200"/>
      <c r="IT12900" s="2200"/>
      <c r="IU12900" s="2200"/>
      <c r="IV12900" s="2200"/>
    </row>
    <row r="12901" spans="1:256" hidden="1">
      <c r="A12901" s="2149"/>
      <c r="B12901" s="2173"/>
      <c r="C12901" s="2277"/>
      <c r="D12901" s="2172"/>
      <c r="E12901" s="2173"/>
      <c r="F12901" s="2173"/>
      <c r="G12901" s="2173"/>
      <c r="H12901" s="2173"/>
      <c r="I12901" s="2173"/>
      <c r="J12901" s="2173"/>
      <c r="K12901" s="2173"/>
      <c r="L12901" s="2173"/>
      <c r="M12901" s="2175">
        <v>0</v>
      </c>
      <c r="N12901" s="2237"/>
      <c r="O12901" s="2200"/>
      <c r="P12901" s="2200"/>
      <c r="Q12901" s="2200"/>
      <c r="R12901" s="2200"/>
      <c r="S12901" s="2392">
        <f>R12901*E12897</f>
        <v>0</v>
      </c>
      <c r="T12901" s="2200"/>
      <c r="U12901" s="2200"/>
      <c r="V12901" s="2200"/>
      <c r="W12901" s="2200"/>
      <c r="X12901" s="2200"/>
      <c r="Y12901" s="2200"/>
      <c r="Z12901" s="2200"/>
      <c r="AA12901" s="2200"/>
      <c r="AB12901" s="2200"/>
      <c r="AC12901" s="2200"/>
      <c r="AD12901" s="2200"/>
      <c r="AE12901" s="2200"/>
      <c r="AF12901" s="2200"/>
      <c r="AG12901" s="2200"/>
      <c r="AH12901" s="2200"/>
      <c r="AI12901" s="2200"/>
      <c r="AJ12901" s="2200"/>
      <c r="AK12901" s="2200"/>
      <c r="AL12901" s="2200"/>
      <c r="AM12901" s="2200"/>
      <c r="AN12901" s="2200"/>
      <c r="AO12901" s="2200"/>
      <c r="AP12901" s="2200"/>
      <c r="AQ12901" s="2200"/>
      <c r="AR12901" s="2200"/>
      <c r="AS12901" s="2200"/>
      <c r="AT12901" s="2200"/>
      <c r="AU12901" s="2200"/>
      <c r="AV12901" s="2200"/>
      <c r="AW12901" s="2200"/>
      <c r="AX12901" s="2200"/>
      <c r="AY12901" s="2200"/>
      <c r="AZ12901" s="2200"/>
      <c r="BA12901" s="2200"/>
      <c r="BB12901" s="2200"/>
      <c r="BC12901" s="2200"/>
      <c r="BD12901" s="2200"/>
      <c r="BE12901" s="2200"/>
      <c r="BF12901" s="2200"/>
      <c r="BG12901" s="2200"/>
      <c r="BH12901" s="2200"/>
      <c r="BI12901" s="2200"/>
      <c r="BJ12901" s="2200"/>
      <c r="BK12901" s="2200"/>
      <c r="BL12901" s="2200"/>
      <c r="BM12901" s="2200"/>
      <c r="BN12901" s="2200"/>
      <c r="BO12901" s="2200"/>
      <c r="BP12901" s="2200"/>
      <c r="BQ12901" s="2200"/>
      <c r="BR12901" s="2200"/>
      <c r="BS12901" s="2200"/>
      <c r="BT12901" s="2200"/>
      <c r="BU12901" s="2200"/>
      <c r="BV12901" s="2200"/>
      <c r="BW12901" s="2200"/>
      <c r="BX12901" s="2200"/>
      <c r="BY12901" s="2200"/>
      <c r="BZ12901" s="2200"/>
      <c r="CA12901" s="2200"/>
      <c r="CB12901" s="2200"/>
      <c r="CC12901" s="2200"/>
      <c r="CD12901" s="2200"/>
      <c r="CE12901" s="2200"/>
      <c r="CF12901" s="2200"/>
      <c r="CG12901" s="2200"/>
      <c r="CH12901" s="2200"/>
      <c r="CI12901" s="2200"/>
      <c r="CJ12901" s="2200"/>
      <c r="CK12901" s="2200"/>
      <c r="CL12901" s="2200"/>
      <c r="CM12901" s="2200"/>
      <c r="CN12901" s="2200"/>
      <c r="CO12901" s="2200"/>
      <c r="CP12901" s="2200"/>
      <c r="CQ12901" s="2200"/>
      <c r="CR12901" s="2200"/>
      <c r="CS12901" s="2200"/>
      <c r="CT12901" s="2200"/>
      <c r="CU12901" s="2200"/>
      <c r="CV12901" s="2200"/>
      <c r="CW12901" s="2200"/>
      <c r="CX12901" s="2200"/>
      <c r="CY12901" s="2200"/>
      <c r="CZ12901" s="2200"/>
      <c r="DA12901" s="2200"/>
      <c r="DB12901" s="2200"/>
      <c r="DC12901" s="2200"/>
      <c r="DD12901" s="2200"/>
      <c r="DE12901" s="2200"/>
      <c r="DF12901" s="2200"/>
      <c r="DG12901" s="2200"/>
      <c r="DH12901" s="2200"/>
      <c r="DI12901" s="2200"/>
      <c r="DJ12901" s="2200"/>
      <c r="DK12901" s="2200"/>
      <c r="DL12901" s="2200"/>
      <c r="DM12901" s="2200"/>
      <c r="DN12901" s="2200"/>
      <c r="DO12901" s="2200"/>
      <c r="DP12901" s="2200"/>
      <c r="DQ12901" s="2200"/>
      <c r="DR12901" s="2200"/>
      <c r="DS12901" s="2200"/>
      <c r="DT12901" s="2200"/>
      <c r="DU12901" s="2200"/>
      <c r="DV12901" s="2200"/>
      <c r="DW12901" s="2200"/>
      <c r="DX12901" s="2200"/>
      <c r="DY12901" s="2200"/>
      <c r="DZ12901" s="2200"/>
      <c r="EA12901" s="2200"/>
      <c r="EB12901" s="2200"/>
      <c r="EC12901" s="2200"/>
      <c r="ED12901" s="2200"/>
      <c r="EE12901" s="2200"/>
      <c r="EF12901" s="2200"/>
      <c r="EG12901" s="2200"/>
      <c r="EH12901" s="2200"/>
      <c r="EI12901" s="2200"/>
      <c r="EJ12901" s="2200"/>
      <c r="EK12901" s="2200"/>
      <c r="EL12901" s="2200"/>
      <c r="EM12901" s="2200"/>
      <c r="EN12901" s="2200"/>
      <c r="EO12901" s="2200"/>
      <c r="EP12901" s="2200"/>
      <c r="EQ12901" s="2200"/>
      <c r="ER12901" s="2200"/>
      <c r="ES12901" s="2200"/>
      <c r="ET12901" s="2200"/>
      <c r="EU12901" s="2200"/>
      <c r="EV12901" s="2200"/>
      <c r="EW12901" s="2200"/>
      <c r="EX12901" s="2200"/>
      <c r="EY12901" s="2200"/>
      <c r="EZ12901" s="2200"/>
      <c r="FA12901" s="2200"/>
      <c r="FB12901" s="2200"/>
      <c r="FC12901" s="2200"/>
      <c r="FD12901" s="2200"/>
      <c r="FE12901" s="2200"/>
      <c r="FF12901" s="2200"/>
      <c r="FG12901" s="2200"/>
      <c r="FH12901" s="2200"/>
      <c r="FI12901" s="2200"/>
      <c r="FJ12901" s="2200"/>
      <c r="FK12901" s="2200"/>
      <c r="FL12901" s="2200"/>
      <c r="FM12901" s="2200"/>
      <c r="FN12901" s="2200"/>
      <c r="FO12901" s="2200"/>
      <c r="FP12901" s="2200"/>
      <c r="FQ12901" s="2200"/>
      <c r="FR12901" s="2200"/>
      <c r="FS12901" s="2200"/>
      <c r="FT12901" s="2200"/>
      <c r="FU12901" s="2200"/>
      <c r="FV12901" s="2200"/>
      <c r="FW12901" s="2200"/>
      <c r="FX12901" s="2200"/>
      <c r="FY12901" s="2200"/>
      <c r="FZ12901" s="2200"/>
      <c r="GA12901" s="2200"/>
      <c r="GB12901" s="2200"/>
      <c r="GC12901" s="2200"/>
      <c r="GD12901" s="2200"/>
      <c r="GE12901" s="2200"/>
      <c r="GF12901" s="2200"/>
      <c r="GG12901" s="2200"/>
      <c r="GH12901" s="2200"/>
      <c r="GI12901" s="2200"/>
      <c r="GJ12901" s="2200"/>
      <c r="GK12901" s="2200"/>
      <c r="GL12901" s="2200"/>
      <c r="GM12901" s="2200"/>
      <c r="GN12901" s="2200"/>
      <c r="GO12901" s="2200"/>
      <c r="GP12901" s="2200"/>
      <c r="GQ12901" s="2200"/>
      <c r="GR12901" s="2200"/>
      <c r="GS12901" s="2200"/>
      <c r="GT12901" s="2200"/>
      <c r="GU12901" s="2200"/>
      <c r="GV12901" s="2200"/>
      <c r="GW12901" s="2200"/>
      <c r="GX12901" s="2200"/>
      <c r="GY12901" s="2200"/>
      <c r="GZ12901" s="2200"/>
      <c r="HA12901" s="2200"/>
      <c r="HB12901" s="2200"/>
      <c r="HC12901" s="2200"/>
      <c r="HD12901" s="2200"/>
      <c r="HE12901" s="2200"/>
      <c r="HF12901" s="2200"/>
      <c r="HG12901" s="2200"/>
      <c r="HH12901" s="2200"/>
      <c r="HI12901" s="2200"/>
      <c r="HJ12901" s="2200"/>
      <c r="HK12901" s="2200"/>
      <c r="HL12901" s="2200"/>
      <c r="HM12901" s="2200"/>
      <c r="HN12901" s="2200"/>
      <c r="HO12901" s="2200"/>
      <c r="HP12901" s="2200"/>
      <c r="HQ12901" s="2200"/>
      <c r="HR12901" s="2200"/>
      <c r="HS12901" s="2200"/>
      <c r="HT12901" s="2200"/>
      <c r="HU12901" s="2200"/>
      <c r="HV12901" s="2200"/>
      <c r="HW12901" s="2200"/>
      <c r="HX12901" s="2200"/>
      <c r="HY12901" s="2200"/>
      <c r="HZ12901" s="2200"/>
      <c r="IA12901" s="2200"/>
      <c r="IB12901" s="2200"/>
      <c r="IC12901" s="2200"/>
      <c r="ID12901" s="2200"/>
      <c r="IE12901" s="2200"/>
      <c r="IF12901" s="2200"/>
      <c r="IG12901" s="2200"/>
      <c r="IH12901" s="2200"/>
      <c r="II12901" s="2200"/>
      <c r="IJ12901" s="2200"/>
      <c r="IK12901" s="2200"/>
      <c r="IL12901" s="2200"/>
      <c r="IM12901" s="2200"/>
      <c r="IN12901" s="2200"/>
      <c r="IO12901" s="2200"/>
      <c r="IP12901" s="2200"/>
      <c r="IQ12901" s="2200"/>
      <c r="IR12901" s="2200"/>
      <c r="IS12901" s="2200"/>
      <c r="IT12901" s="2200"/>
      <c r="IU12901" s="2200"/>
      <c r="IV12901" s="2200"/>
    </row>
    <row r="12902" spans="1:256" hidden="1">
      <c r="A12902" s="2149"/>
      <c r="B12902" s="2173"/>
      <c r="C12902" s="2277"/>
      <c r="D12902" s="2172"/>
      <c r="E12902" s="2173"/>
      <c r="F12902" s="2173"/>
      <c r="G12902" s="2173"/>
      <c r="H12902" s="2173"/>
      <c r="I12902" s="2173"/>
      <c r="J12902" s="2173"/>
      <c r="K12902" s="2173"/>
      <c r="L12902" s="2173"/>
      <c r="M12902" s="2175">
        <v>0</v>
      </c>
      <c r="N12902" s="2237"/>
      <c r="O12902" s="2200"/>
      <c r="P12902" s="2200"/>
      <c r="Q12902" s="2200"/>
      <c r="R12902" s="2200"/>
      <c r="S12902" s="2392">
        <f>R12902*E12897</f>
        <v>0</v>
      </c>
      <c r="T12902" s="2200"/>
      <c r="U12902" s="2200"/>
      <c r="V12902" s="2200"/>
      <c r="W12902" s="2200"/>
      <c r="X12902" s="2200"/>
      <c r="Y12902" s="2200"/>
      <c r="Z12902" s="2200"/>
      <c r="AA12902" s="2200"/>
      <c r="AB12902" s="2200"/>
      <c r="AC12902" s="2200"/>
      <c r="AD12902" s="2200"/>
      <c r="AE12902" s="2200"/>
      <c r="AF12902" s="2200"/>
      <c r="AG12902" s="2200"/>
      <c r="AH12902" s="2200"/>
      <c r="AI12902" s="2200"/>
      <c r="AJ12902" s="2200"/>
      <c r="AK12902" s="2200"/>
      <c r="AL12902" s="2200"/>
      <c r="AM12902" s="2200"/>
      <c r="AN12902" s="2200"/>
      <c r="AO12902" s="2200"/>
      <c r="AP12902" s="2200"/>
      <c r="AQ12902" s="2200"/>
      <c r="AR12902" s="2200"/>
      <c r="AS12902" s="2200"/>
      <c r="AT12902" s="2200"/>
      <c r="AU12902" s="2200"/>
      <c r="AV12902" s="2200"/>
      <c r="AW12902" s="2200"/>
      <c r="AX12902" s="2200"/>
      <c r="AY12902" s="2200"/>
      <c r="AZ12902" s="2200"/>
      <c r="BA12902" s="2200"/>
      <c r="BB12902" s="2200"/>
      <c r="BC12902" s="2200"/>
      <c r="BD12902" s="2200"/>
      <c r="BE12902" s="2200"/>
      <c r="BF12902" s="2200"/>
      <c r="BG12902" s="2200"/>
      <c r="BH12902" s="2200"/>
      <c r="BI12902" s="2200"/>
      <c r="BJ12902" s="2200"/>
      <c r="BK12902" s="2200"/>
      <c r="BL12902" s="2200"/>
      <c r="BM12902" s="2200"/>
      <c r="BN12902" s="2200"/>
      <c r="BO12902" s="2200"/>
      <c r="BP12902" s="2200"/>
      <c r="BQ12902" s="2200"/>
      <c r="BR12902" s="2200"/>
      <c r="BS12902" s="2200"/>
      <c r="BT12902" s="2200"/>
      <c r="BU12902" s="2200"/>
      <c r="BV12902" s="2200"/>
      <c r="BW12902" s="2200"/>
      <c r="BX12902" s="2200"/>
      <c r="BY12902" s="2200"/>
      <c r="BZ12902" s="2200"/>
      <c r="CA12902" s="2200"/>
      <c r="CB12902" s="2200"/>
      <c r="CC12902" s="2200"/>
      <c r="CD12902" s="2200"/>
      <c r="CE12902" s="2200"/>
      <c r="CF12902" s="2200"/>
      <c r="CG12902" s="2200"/>
      <c r="CH12902" s="2200"/>
      <c r="CI12902" s="2200"/>
      <c r="CJ12902" s="2200"/>
      <c r="CK12902" s="2200"/>
      <c r="CL12902" s="2200"/>
      <c r="CM12902" s="2200"/>
      <c r="CN12902" s="2200"/>
      <c r="CO12902" s="2200"/>
      <c r="CP12902" s="2200"/>
      <c r="CQ12902" s="2200"/>
      <c r="CR12902" s="2200"/>
      <c r="CS12902" s="2200"/>
      <c r="CT12902" s="2200"/>
      <c r="CU12902" s="2200"/>
      <c r="CV12902" s="2200"/>
      <c r="CW12902" s="2200"/>
      <c r="CX12902" s="2200"/>
      <c r="CY12902" s="2200"/>
      <c r="CZ12902" s="2200"/>
      <c r="DA12902" s="2200"/>
      <c r="DB12902" s="2200"/>
      <c r="DC12902" s="2200"/>
      <c r="DD12902" s="2200"/>
      <c r="DE12902" s="2200"/>
      <c r="DF12902" s="2200"/>
      <c r="DG12902" s="2200"/>
      <c r="DH12902" s="2200"/>
      <c r="DI12902" s="2200"/>
      <c r="DJ12902" s="2200"/>
      <c r="DK12902" s="2200"/>
      <c r="DL12902" s="2200"/>
      <c r="DM12902" s="2200"/>
      <c r="DN12902" s="2200"/>
      <c r="DO12902" s="2200"/>
      <c r="DP12902" s="2200"/>
      <c r="DQ12902" s="2200"/>
      <c r="DR12902" s="2200"/>
      <c r="DS12902" s="2200"/>
      <c r="DT12902" s="2200"/>
      <c r="DU12902" s="2200"/>
      <c r="DV12902" s="2200"/>
      <c r="DW12902" s="2200"/>
      <c r="DX12902" s="2200"/>
      <c r="DY12902" s="2200"/>
      <c r="DZ12902" s="2200"/>
      <c r="EA12902" s="2200"/>
      <c r="EB12902" s="2200"/>
      <c r="EC12902" s="2200"/>
      <c r="ED12902" s="2200"/>
      <c r="EE12902" s="2200"/>
      <c r="EF12902" s="2200"/>
      <c r="EG12902" s="2200"/>
      <c r="EH12902" s="2200"/>
      <c r="EI12902" s="2200"/>
      <c r="EJ12902" s="2200"/>
      <c r="EK12902" s="2200"/>
      <c r="EL12902" s="2200"/>
      <c r="EM12902" s="2200"/>
      <c r="EN12902" s="2200"/>
      <c r="EO12902" s="2200"/>
      <c r="EP12902" s="2200"/>
      <c r="EQ12902" s="2200"/>
      <c r="ER12902" s="2200"/>
      <c r="ES12902" s="2200"/>
      <c r="ET12902" s="2200"/>
      <c r="EU12902" s="2200"/>
      <c r="EV12902" s="2200"/>
      <c r="EW12902" s="2200"/>
      <c r="EX12902" s="2200"/>
      <c r="EY12902" s="2200"/>
      <c r="EZ12902" s="2200"/>
      <c r="FA12902" s="2200"/>
      <c r="FB12902" s="2200"/>
      <c r="FC12902" s="2200"/>
      <c r="FD12902" s="2200"/>
      <c r="FE12902" s="2200"/>
      <c r="FF12902" s="2200"/>
      <c r="FG12902" s="2200"/>
      <c r="FH12902" s="2200"/>
      <c r="FI12902" s="2200"/>
      <c r="FJ12902" s="2200"/>
      <c r="FK12902" s="2200"/>
      <c r="FL12902" s="2200"/>
      <c r="FM12902" s="2200"/>
      <c r="FN12902" s="2200"/>
      <c r="FO12902" s="2200"/>
      <c r="FP12902" s="2200"/>
      <c r="FQ12902" s="2200"/>
      <c r="FR12902" s="2200"/>
      <c r="FS12902" s="2200"/>
      <c r="FT12902" s="2200"/>
      <c r="FU12902" s="2200"/>
      <c r="FV12902" s="2200"/>
      <c r="FW12902" s="2200"/>
      <c r="FX12902" s="2200"/>
      <c r="FY12902" s="2200"/>
      <c r="FZ12902" s="2200"/>
      <c r="GA12902" s="2200"/>
      <c r="GB12902" s="2200"/>
      <c r="GC12902" s="2200"/>
      <c r="GD12902" s="2200"/>
      <c r="GE12902" s="2200"/>
      <c r="GF12902" s="2200"/>
      <c r="GG12902" s="2200"/>
      <c r="GH12902" s="2200"/>
      <c r="GI12902" s="2200"/>
      <c r="GJ12902" s="2200"/>
      <c r="GK12902" s="2200"/>
      <c r="GL12902" s="2200"/>
      <c r="GM12902" s="2200"/>
      <c r="GN12902" s="2200"/>
      <c r="GO12902" s="2200"/>
      <c r="GP12902" s="2200"/>
      <c r="GQ12902" s="2200"/>
      <c r="GR12902" s="2200"/>
      <c r="GS12902" s="2200"/>
      <c r="GT12902" s="2200"/>
      <c r="GU12902" s="2200"/>
      <c r="GV12902" s="2200"/>
      <c r="GW12902" s="2200"/>
      <c r="GX12902" s="2200"/>
      <c r="GY12902" s="2200"/>
      <c r="GZ12902" s="2200"/>
      <c r="HA12902" s="2200"/>
      <c r="HB12902" s="2200"/>
      <c r="HC12902" s="2200"/>
      <c r="HD12902" s="2200"/>
      <c r="HE12902" s="2200"/>
      <c r="HF12902" s="2200"/>
      <c r="HG12902" s="2200"/>
      <c r="HH12902" s="2200"/>
      <c r="HI12902" s="2200"/>
      <c r="HJ12902" s="2200"/>
      <c r="HK12902" s="2200"/>
      <c r="HL12902" s="2200"/>
      <c r="HM12902" s="2200"/>
      <c r="HN12902" s="2200"/>
      <c r="HO12902" s="2200"/>
      <c r="HP12902" s="2200"/>
      <c r="HQ12902" s="2200"/>
      <c r="HR12902" s="2200"/>
      <c r="HS12902" s="2200"/>
      <c r="HT12902" s="2200"/>
      <c r="HU12902" s="2200"/>
      <c r="HV12902" s="2200"/>
      <c r="HW12902" s="2200"/>
      <c r="HX12902" s="2200"/>
      <c r="HY12902" s="2200"/>
      <c r="HZ12902" s="2200"/>
      <c r="IA12902" s="2200"/>
      <c r="IB12902" s="2200"/>
      <c r="IC12902" s="2200"/>
      <c r="ID12902" s="2200"/>
      <c r="IE12902" s="2200"/>
      <c r="IF12902" s="2200"/>
      <c r="IG12902" s="2200"/>
      <c r="IH12902" s="2200"/>
      <c r="II12902" s="2200"/>
      <c r="IJ12902" s="2200"/>
      <c r="IK12902" s="2200"/>
      <c r="IL12902" s="2200"/>
      <c r="IM12902" s="2200"/>
      <c r="IN12902" s="2200"/>
      <c r="IO12902" s="2200"/>
      <c r="IP12902" s="2200"/>
      <c r="IQ12902" s="2200"/>
      <c r="IR12902" s="2200"/>
      <c r="IS12902" s="2200"/>
      <c r="IT12902" s="2200"/>
      <c r="IU12902" s="2200"/>
      <c r="IV12902" s="2200"/>
    </row>
    <row r="12903" spans="1:256" hidden="1">
      <c r="A12903" s="2149"/>
      <c r="B12903" s="2173"/>
      <c r="C12903" s="2277"/>
      <c r="D12903" s="2172"/>
      <c r="E12903" s="2173"/>
      <c r="F12903" s="2173"/>
      <c r="G12903" s="2173"/>
      <c r="H12903" s="2173"/>
      <c r="I12903" s="2173"/>
      <c r="J12903" s="2173"/>
      <c r="K12903" s="2173"/>
      <c r="L12903" s="2173"/>
      <c r="M12903" s="2175">
        <v>0</v>
      </c>
      <c r="N12903" s="2237"/>
      <c r="O12903" s="2200"/>
      <c r="P12903" s="2200"/>
      <c r="Q12903" s="2200"/>
      <c r="R12903" s="2200"/>
      <c r="S12903" s="2392">
        <f>R12903*E12897</f>
        <v>0</v>
      </c>
      <c r="T12903" s="2200"/>
      <c r="U12903" s="2200"/>
      <c r="V12903" s="2200"/>
      <c r="W12903" s="2200"/>
      <c r="X12903" s="2200"/>
      <c r="Y12903" s="2200"/>
      <c r="Z12903" s="2200"/>
      <c r="AA12903" s="2200"/>
      <c r="AB12903" s="2200"/>
      <c r="AC12903" s="2200"/>
      <c r="AD12903" s="2200"/>
      <c r="AE12903" s="2200"/>
      <c r="AF12903" s="2200"/>
      <c r="AG12903" s="2200"/>
      <c r="AH12903" s="2200"/>
      <c r="AI12903" s="2200"/>
      <c r="AJ12903" s="2200"/>
      <c r="AK12903" s="2200"/>
      <c r="AL12903" s="2200"/>
      <c r="AM12903" s="2200"/>
      <c r="AN12903" s="2200"/>
      <c r="AO12903" s="2200"/>
      <c r="AP12903" s="2200"/>
      <c r="AQ12903" s="2200"/>
      <c r="AR12903" s="2200"/>
      <c r="AS12903" s="2200"/>
      <c r="AT12903" s="2200"/>
      <c r="AU12903" s="2200"/>
      <c r="AV12903" s="2200"/>
      <c r="AW12903" s="2200"/>
      <c r="AX12903" s="2200"/>
      <c r="AY12903" s="2200"/>
      <c r="AZ12903" s="2200"/>
      <c r="BA12903" s="2200"/>
      <c r="BB12903" s="2200"/>
      <c r="BC12903" s="2200"/>
      <c r="BD12903" s="2200"/>
      <c r="BE12903" s="2200"/>
      <c r="BF12903" s="2200"/>
      <c r="BG12903" s="2200"/>
      <c r="BH12903" s="2200"/>
      <c r="BI12903" s="2200"/>
      <c r="BJ12903" s="2200"/>
      <c r="BK12903" s="2200"/>
      <c r="BL12903" s="2200"/>
      <c r="BM12903" s="2200"/>
      <c r="BN12903" s="2200"/>
      <c r="BO12903" s="2200"/>
      <c r="BP12903" s="2200"/>
      <c r="BQ12903" s="2200"/>
      <c r="BR12903" s="2200"/>
      <c r="BS12903" s="2200"/>
      <c r="BT12903" s="2200"/>
      <c r="BU12903" s="2200"/>
      <c r="BV12903" s="2200"/>
      <c r="BW12903" s="2200"/>
      <c r="BX12903" s="2200"/>
      <c r="BY12903" s="2200"/>
      <c r="BZ12903" s="2200"/>
      <c r="CA12903" s="2200"/>
      <c r="CB12903" s="2200"/>
      <c r="CC12903" s="2200"/>
      <c r="CD12903" s="2200"/>
      <c r="CE12903" s="2200"/>
      <c r="CF12903" s="2200"/>
      <c r="CG12903" s="2200"/>
      <c r="CH12903" s="2200"/>
      <c r="CI12903" s="2200"/>
      <c r="CJ12903" s="2200"/>
      <c r="CK12903" s="2200"/>
      <c r="CL12903" s="2200"/>
      <c r="CM12903" s="2200"/>
      <c r="CN12903" s="2200"/>
      <c r="CO12903" s="2200"/>
      <c r="CP12903" s="2200"/>
      <c r="CQ12903" s="2200"/>
      <c r="CR12903" s="2200"/>
      <c r="CS12903" s="2200"/>
      <c r="CT12903" s="2200"/>
      <c r="CU12903" s="2200"/>
      <c r="CV12903" s="2200"/>
      <c r="CW12903" s="2200"/>
      <c r="CX12903" s="2200"/>
      <c r="CY12903" s="2200"/>
      <c r="CZ12903" s="2200"/>
      <c r="DA12903" s="2200"/>
      <c r="DB12903" s="2200"/>
      <c r="DC12903" s="2200"/>
      <c r="DD12903" s="2200"/>
      <c r="DE12903" s="2200"/>
      <c r="DF12903" s="2200"/>
      <c r="DG12903" s="2200"/>
      <c r="DH12903" s="2200"/>
      <c r="DI12903" s="2200"/>
      <c r="DJ12903" s="2200"/>
      <c r="DK12903" s="2200"/>
      <c r="DL12903" s="2200"/>
      <c r="DM12903" s="2200"/>
      <c r="DN12903" s="2200"/>
      <c r="DO12903" s="2200"/>
      <c r="DP12903" s="2200"/>
      <c r="DQ12903" s="2200"/>
      <c r="DR12903" s="2200"/>
      <c r="DS12903" s="2200"/>
      <c r="DT12903" s="2200"/>
      <c r="DU12903" s="2200"/>
      <c r="DV12903" s="2200"/>
      <c r="DW12903" s="2200"/>
      <c r="DX12903" s="2200"/>
      <c r="DY12903" s="2200"/>
      <c r="DZ12903" s="2200"/>
      <c r="EA12903" s="2200"/>
      <c r="EB12903" s="2200"/>
      <c r="EC12903" s="2200"/>
      <c r="ED12903" s="2200"/>
      <c r="EE12903" s="2200"/>
      <c r="EF12903" s="2200"/>
      <c r="EG12903" s="2200"/>
      <c r="EH12903" s="2200"/>
      <c r="EI12903" s="2200"/>
      <c r="EJ12903" s="2200"/>
      <c r="EK12903" s="2200"/>
      <c r="EL12903" s="2200"/>
      <c r="EM12903" s="2200"/>
      <c r="EN12903" s="2200"/>
      <c r="EO12903" s="2200"/>
      <c r="EP12903" s="2200"/>
      <c r="EQ12903" s="2200"/>
      <c r="ER12903" s="2200"/>
      <c r="ES12903" s="2200"/>
      <c r="ET12903" s="2200"/>
      <c r="EU12903" s="2200"/>
      <c r="EV12903" s="2200"/>
      <c r="EW12903" s="2200"/>
      <c r="EX12903" s="2200"/>
      <c r="EY12903" s="2200"/>
      <c r="EZ12903" s="2200"/>
      <c r="FA12903" s="2200"/>
      <c r="FB12903" s="2200"/>
      <c r="FC12903" s="2200"/>
      <c r="FD12903" s="2200"/>
      <c r="FE12903" s="2200"/>
      <c r="FF12903" s="2200"/>
      <c r="FG12903" s="2200"/>
      <c r="FH12903" s="2200"/>
      <c r="FI12903" s="2200"/>
      <c r="FJ12903" s="2200"/>
      <c r="FK12903" s="2200"/>
      <c r="FL12903" s="2200"/>
      <c r="FM12903" s="2200"/>
      <c r="FN12903" s="2200"/>
      <c r="FO12903" s="2200"/>
      <c r="FP12903" s="2200"/>
      <c r="FQ12903" s="2200"/>
      <c r="FR12903" s="2200"/>
      <c r="FS12903" s="2200"/>
      <c r="FT12903" s="2200"/>
      <c r="FU12903" s="2200"/>
      <c r="FV12903" s="2200"/>
      <c r="FW12903" s="2200"/>
      <c r="FX12903" s="2200"/>
      <c r="FY12903" s="2200"/>
      <c r="FZ12903" s="2200"/>
      <c r="GA12903" s="2200"/>
      <c r="GB12903" s="2200"/>
      <c r="GC12903" s="2200"/>
      <c r="GD12903" s="2200"/>
      <c r="GE12903" s="2200"/>
      <c r="GF12903" s="2200"/>
      <c r="GG12903" s="2200"/>
      <c r="GH12903" s="2200"/>
      <c r="GI12903" s="2200"/>
      <c r="GJ12903" s="2200"/>
      <c r="GK12903" s="2200"/>
      <c r="GL12903" s="2200"/>
      <c r="GM12903" s="2200"/>
      <c r="GN12903" s="2200"/>
      <c r="GO12903" s="2200"/>
      <c r="GP12903" s="2200"/>
      <c r="GQ12903" s="2200"/>
      <c r="GR12903" s="2200"/>
      <c r="GS12903" s="2200"/>
      <c r="GT12903" s="2200"/>
      <c r="GU12903" s="2200"/>
      <c r="GV12903" s="2200"/>
      <c r="GW12903" s="2200"/>
      <c r="GX12903" s="2200"/>
      <c r="GY12903" s="2200"/>
      <c r="GZ12903" s="2200"/>
      <c r="HA12903" s="2200"/>
      <c r="HB12903" s="2200"/>
      <c r="HC12903" s="2200"/>
      <c r="HD12903" s="2200"/>
      <c r="HE12903" s="2200"/>
      <c r="HF12903" s="2200"/>
      <c r="HG12903" s="2200"/>
      <c r="HH12903" s="2200"/>
      <c r="HI12903" s="2200"/>
      <c r="HJ12903" s="2200"/>
      <c r="HK12903" s="2200"/>
      <c r="HL12903" s="2200"/>
      <c r="HM12903" s="2200"/>
      <c r="HN12903" s="2200"/>
      <c r="HO12903" s="2200"/>
      <c r="HP12903" s="2200"/>
      <c r="HQ12903" s="2200"/>
      <c r="HR12903" s="2200"/>
      <c r="HS12903" s="2200"/>
      <c r="HT12903" s="2200"/>
      <c r="HU12903" s="2200"/>
      <c r="HV12903" s="2200"/>
      <c r="HW12903" s="2200"/>
      <c r="HX12903" s="2200"/>
      <c r="HY12903" s="2200"/>
      <c r="HZ12903" s="2200"/>
      <c r="IA12903" s="2200"/>
      <c r="IB12903" s="2200"/>
      <c r="IC12903" s="2200"/>
      <c r="ID12903" s="2200"/>
      <c r="IE12903" s="2200"/>
      <c r="IF12903" s="2200"/>
      <c r="IG12903" s="2200"/>
      <c r="IH12903" s="2200"/>
      <c r="II12903" s="2200"/>
      <c r="IJ12903" s="2200"/>
      <c r="IK12903" s="2200"/>
      <c r="IL12903" s="2200"/>
      <c r="IM12903" s="2200"/>
      <c r="IN12903" s="2200"/>
      <c r="IO12903" s="2200"/>
      <c r="IP12903" s="2200"/>
      <c r="IQ12903" s="2200"/>
      <c r="IR12903" s="2200"/>
      <c r="IS12903" s="2200"/>
      <c r="IT12903" s="2200"/>
      <c r="IU12903" s="2200"/>
      <c r="IV12903" s="2200"/>
    </row>
    <row r="12904" spans="1:256" hidden="1">
      <c r="A12904" s="2149"/>
      <c r="B12904" s="2173"/>
      <c r="C12904" s="2277"/>
      <c r="D12904" s="2172"/>
      <c r="E12904" s="2173"/>
      <c r="F12904" s="2173"/>
      <c r="G12904" s="2173"/>
      <c r="H12904" s="2173"/>
      <c r="I12904" s="2173"/>
      <c r="J12904" s="2173"/>
      <c r="K12904" s="2173"/>
      <c r="L12904" s="2173"/>
      <c r="M12904" s="2175">
        <v>0</v>
      </c>
      <c r="N12904" s="2237"/>
      <c r="O12904" s="2200"/>
      <c r="P12904" s="2200"/>
      <c r="Q12904" s="2200"/>
      <c r="R12904" s="2200"/>
      <c r="S12904" s="2392">
        <f>R12904*E12897</f>
        <v>0</v>
      </c>
      <c r="T12904" s="2200"/>
      <c r="U12904" s="2200"/>
      <c r="V12904" s="2200"/>
      <c r="W12904" s="2200"/>
      <c r="X12904" s="2200"/>
      <c r="Y12904" s="2200"/>
      <c r="Z12904" s="2200"/>
      <c r="AA12904" s="2200"/>
      <c r="AB12904" s="2200"/>
      <c r="AC12904" s="2200"/>
      <c r="AD12904" s="2200"/>
      <c r="AE12904" s="2200"/>
      <c r="AF12904" s="2200"/>
      <c r="AG12904" s="2200"/>
      <c r="AH12904" s="2200"/>
      <c r="AI12904" s="2200"/>
      <c r="AJ12904" s="2200"/>
      <c r="AK12904" s="2200"/>
      <c r="AL12904" s="2200"/>
      <c r="AM12904" s="2200"/>
      <c r="AN12904" s="2200"/>
      <c r="AO12904" s="2200"/>
      <c r="AP12904" s="2200"/>
      <c r="AQ12904" s="2200"/>
      <c r="AR12904" s="2200"/>
      <c r="AS12904" s="2200"/>
      <c r="AT12904" s="2200"/>
      <c r="AU12904" s="2200"/>
      <c r="AV12904" s="2200"/>
      <c r="AW12904" s="2200"/>
      <c r="AX12904" s="2200"/>
      <c r="AY12904" s="2200"/>
      <c r="AZ12904" s="2200"/>
      <c r="BA12904" s="2200"/>
      <c r="BB12904" s="2200"/>
      <c r="BC12904" s="2200"/>
      <c r="BD12904" s="2200"/>
      <c r="BE12904" s="2200"/>
      <c r="BF12904" s="2200"/>
      <c r="BG12904" s="2200"/>
      <c r="BH12904" s="2200"/>
      <c r="BI12904" s="2200"/>
      <c r="BJ12904" s="2200"/>
      <c r="BK12904" s="2200"/>
      <c r="BL12904" s="2200"/>
      <c r="BM12904" s="2200"/>
      <c r="BN12904" s="2200"/>
      <c r="BO12904" s="2200"/>
      <c r="BP12904" s="2200"/>
      <c r="BQ12904" s="2200"/>
      <c r="BR12904" s="2200"/>
      <c r="BS12904" s="2200"/>
      <c r="BT12904" s="2200"/>
      <c r="BU12904" s="2200"/>
      <c r="BV12904" s="2200"/>
      <c r="BW12904" s="2200"/>
      <c r="BX12904" s="2200"/>
      <c r="BY12904" s="2200"/>
      <c r="BZ12904" s="2200"/>
      <c r="CA12904" s="2200"/>
      <c r="CB12904" s="2200"/>
      <c r="CC12904" s="2200"/>
      <c r="CD12904" s="2200"/>
      <c r="CE12904" s="2200"/>
      <c r="CF12904" s="2200"/>
      <c r="CG12904" s="2200"/>
      <c r="CH12904" s="2200"/>
      <c r="CI12904" s="2200"/>
      <c r="CJ12904" s="2200"/>
      <c r="CK12904" s="2200"/>
      <c r="CL12904" s="2200"/>
      <c r="CM12904" s="2200"/>
      <c r="CN12904" s="2200"/>
      <c r="CO12904" s="2200"/>
      <c r="CP12904" s="2200"/>
      <c r="CQ12904" s="2200"/>
      <c r="CR12904" s="2200"/>
      <c r="CS12904" s="2200"/>
      <c r="CT12904" s="2200"/>
      <c r="CU12904" s="2200"/>
      <c r="CV12904" s="2200"/>
      <c r="CW12904" s="2200"/>
      <c r="CX12904" s="2200"/>
      <c r="CY12904" s="2200"/>
      <c r="CZ12904" s="2200"/>
      <c r="DA12904" s="2200"/>
      <c r="DB12904" s="2200"/>
      <c r="DC12904" s="2200"/>
      <c r="DD12904" s="2200"/>
      <c r="DE12904" s="2200"/>
      <c r="DF12904" s="2200"/>
      <c r="DG12904" s="2200"/>
      <c r="DH12904" s="2200"/>
      <c r="DI12904" s="2200"/>
      <c r="DJ12904" s="2200"/>
      <c r="DK12904" s="2200"/>
      <c r="DL12904" s="2200"/>
      <c r="DM12904" s="2200"/>
      <c r="DN12904" s="2200"/>
      <c r="DO12904" s="2200"/>
      <c r="DP12904" s="2200"/>
      <c r="DQ12904" s="2200"/>
      <c r="DR12904" s="2200"/>
      <c r="DS12904" s="2200"/>
      <c r="DT12904" s="2200"/>
      <c r="DU12904" s="2200"/>
      <c r="DV12904" s="2200"/>
      <c r="DW12904" s="2200"/>
      <c r="DX12904" s="2200"/>
      <c r="DY12904" s="2200"/>
      <c r="DZ12904" s="2200"/>
      <c r="EA12904" s="2200"/>
      <c r="EB12904" s="2200"/>
      <c r="EC12904" s="2200"/>
      <c r="ED12904" s="2200"/>
      <c r="EE12904" s="2200"/>
      <c r="EF12904" s="2200"/>
      <c r="EG12904" s="2200"/>
      <c r="EH12904" s="2200"/>
      <c r="EI12904" s="2200"/>
      <c r="EJ12904" s="2200"/>
      <c r="EK12904" s="2200"/>
      <c r="EL12904" s="2200"/>
      <c r="EM12904" s="2200"/>
      <c r="EN12904" s="2200"/>
      <c r="EO12904" s="2200"/>
      <c r="EP12904" s="2200"/>
      <c r="EQ12904" s="2200"/>
      <c r="ER12904" s="2200"/>
      <c r="ES12904" s="2200"/>
      <c r="ET12904" s="2200"/>
      <c r="EU12904" s="2200"/>
      <c r="EV12904" s="2200"/>
      <c r="EW12904" s="2200"/>
      <c r="EX12904" s="2200"/>
      <c r="EY12904" s="2200"/>
      <c r="EZ12904" s="2200"/>
      <c r="FA12904" s="2200"/>
      <c r="FB12904" s="2200"/>
      <c r="FC12904" s="2200"/>
      <c r="FD12904" s="2200"/>
      <c r="FE12904" s="2200"/>
      <c r="FF12904" s="2200"/>
      <c r="FG12904" s="2200"/>
      <c r="FH12904" s="2200"/>
      <c r="FI12904" s="2200"/>
      <c r="FJ12904" s="2200"/>
      <c r="FK12904" s="2200"/>
      <c r="FL12904" s="2200"/>
      <c r="FM12904" s="2200"/>
      <c r="FN12904" s="2200"/>
      <c r="FO12904" s="2200"/>
      <c r="FP12904" s="2200"/>
      <c r="FQ12904" s="2200"/>
      <c r="FR12904" s="2200"/>
      <c r="FS12904" s="2200"/>
      <c r="FT12904" s="2200"/>
      <c r="FU12904" s="2200"/>
      <c r="FV12904" s="2200"/>
      <c r="FW12904" s="2200"/>
      <c r="FX12904" s="2200"/>
      <c r="FY12904" s="2200"/>
      <c r="FZ12904" s="2200"/>
      <c r="GA12904" s="2200"/>
      <c r="GB12904" s="2200"/>
      <c r="GC12904" s="2200"/>
      <c r="GD12904" s="2200"/>
      <c r="GE12904" s="2200"/>
      <c r="GF12904" s="2200"/>
      <c r="GG12904" s="2200"/>
      <c r="GH12904" s="2200"/>
      <c r="GI12904" s="2200"/>
      <c r="GJ12904" s="2200"/>
      <c r="GK12904" s="2200"/>
      <c r="GL12904" s="2200"/>
      <c r="GM12904" s="2200"/>
      <c r="GN12904" s="2200"/>
      <c r="GO12904" s="2200"/>
      <c r="GP12904" s="2200"/>
      <c r="GQ12904" s="2200"/>
      <c r="GR12904" s="2200"/>
      <c r="GS12904" s="2200"/>
      <c r="GT12904" s="2200"/>
      <c r="GU12904" s="2200"/>
      <c r="GV12904" s="2200"/>
      <c r="GW12904" s="2200"/>
      <c r="GX12904" s="2200"/>
      <c r="GY12904" s="2200"/>
      <c r="GZ12904" s="2200"/>
      <c r="HA12904" s="2200"/>
      <c r="HB12904" s="2200"/>
      <c r="HC12904" s="2200"/>
      <c r="HD12904" s="2200"/>
      <c r="HE12904" s="2200"/>
      <c r="HF12904" s="2200"/>
      <c r="HG12904" s="2200"/>
      <c r="HH12904" s="2200"/>
      <c r="HI12904" s="2200"/>
      <c r="HJ12904" s="2200"/>
      <c r="HK12904" s="2200"/>
      <c r="HL12904" s="2200"/>
      <c r="HM12904" s="2200"/>
      <c r="HN12904" s="2200"/>
      <c r="HO12904" s="2200"/>
      <c r="HP12904" s="2200"/>
      <c r="HQ12904" s="2200"/>
      <c r="HR12904" s="2200"/>
      <c r="HS12904" s="2200"/>
      <c r="HT12904" s="2200"/>
      <c r="HU12904" s="2200"/>
      <c r="HV12904" s="2200"/>
      <c r="HW12904" s="2200"/>
      <c r="HX12904" s="2200"/>
      <c r="HY12904" s="2200"/>
      <c r="HZ12904" s="2200"/>
      <c r="IA12904" s="2200"/>
      <c r="IB12904" s="2200"/>
      <c r="IC12904" s="2200"/>
      <c r="ID12904" s="2200"/>
      <c r="IE12904" s="2200"/>
      <c r="IF12904" s="2200"/>
      <c r="IG12904" s="2200"/>
      <c r="IH12904" s="2200"/>
      <c r="II12904" s="2200"/>
      <c r="IJ12904" s="2200"/>
      <c r="IK12904" s="2200"/>
      <c r="IL12904" s="2200"/>
      <c r="IM12904" s="2200"/>
      <c r="IN12904" s="2200"/>
      <c r="IO12904" s="2200"/>
      <c r="IP12904" s="2200"/>
      <c r="IQ12904" s="2200"/>
      <c r="IR12904" s="2200"/>
      <c r="IS12904" s="2200"/>
      <c r="IT12904" s="2200"/>
      <c r="IU12904" s="2200"/>
      <c r="IV12904" s="2200"/>
    </row>
    <row r="12905" spans="1:256" hidden="1">
      <c r="A12905" s="2149"/>
      <c r="B12905" s="2173"/>
      <c r="C12905" s="2277"/>
      <c r="D12905" s="2172"/>
      <c r="E12905" s="2173"/>
      <c r="F12905" s="2173"/>
      <c r="G12905" s="2173"/>
      <c r="H12905" s="2173"/>
      <c r="I12905" s="2173"/>
      <c r="J12905" s="2173"/>
      <c r="K12905" s="2173"/>
      <c r="L12905" s="2173"/>
      <c r="M12905" s="2175">
        <v>0</v>
      </c>
      <c r="N12905" s="2237"/>
      <c r="O12905" s="2200"/>
      <c r="P12905" s="2200"/>
      <c r="Q12905" s="2200"/>
      <c r="R12905" s="2200"/>
      <c r="S12905" s="2417">
        <f>R12905*E12897</f>
        <v>0</v>
      </c>
      <c r="T12905" s="2200"/>
      <c r="U12905" s="2200"/>
      <c r="V12905" s="2200"/>
      <c r="W12905" s="2200"/>
      <c r="X12905" s="2200"/>
      <c r="Y12905" s="2200"/>
      <c r="Z12905" s="2200"/>
      <c r="AA12905" s="2200"/>
      <c r="AB12905" s="2200"/>
      <c r="AC12905" s="2200"/>
      <c r="AD12905" s="2200"/>
      <c r="AE12905" s="2200"/>
      <c r="AF12905" s="2200"/>
      <c r="AG12905" s="2200"/>
      <c r="AH12905" s="2200"/>
      <c r="AI12905" s="2200"/>
      <c r="AJ12905" s="2200"/>
      <c r="AK12905" s="2200"/>
      <c r="AL12905" s="2200"/>
      <c r="AM12905" s="2200"/>
      <c r="AN12905" s="2200"/>
      <c r="AO12905" s="2200"/>
      <c r="AP12905" s="2200"/>
      <c r="AQ12905" s="2200"/>
      <c r="AR12905" s="2200"/>
      <c r="AS12905" s="2200"/>
      <c r="AT12905" s="2200"/>
      <c r="AU12905" s="2200"/>
      <c r="AV12905" s="2200"/>
      <c r="AW12905" s="2200"/>
      <c r="AX12905" s="2200"/>
      <c r="AY12905" s="2200"/>
      <c r="AZ12905" s="2200"/>
      <c r="BA12905" s="2200"/>
      <c r="BB12905" s="2200"/>
      <c r="BC12905" s="2200"/>
      <c r="BD12905" s="2200"/>
      <c r="BE12905" s="2200"/>
      <c r="BF12905" s="2200"/>
      <c r="BG12905" s="2200"/>
      <c r="BH12905" s="2200"/>
      <c r="BI12905" s="2200"/>
      <c r="BJ12905" s="2200"/>
      <c r="BK12905" s="2200"/>
      <c r="BL12905" s="2200"/>
      <c r="BM12905" s="2200"/>
      <c r="BN12905" s="2200"/>
      <c r="BO12905" s="2200"/>
      <c r="BP12905" s="2200"/>
      <c r="BQ12905" s="2200"/>
      <c r="BR12905" s="2200"/>
      <c r="BS12905" s="2200"/>
      <c r="BT12905" s="2200"/>
      <c r="BU12905" s="2200"/>
      <c r="BV12905" s="2200"/>
      <c r="BW12905" s="2200"/>
      <c r="BX12905" s="2200"/>
      <c r="BY12905" s="2200"/>
      <c r="BZ12905" s="2200"/>
      <c r="CA12905" s="2200"/>
      <c r="CB12905" s="2200"/>
      <c r="CC12905" s="2200"/>
      <c r="CD12905" s="2200"/>
      <c r="CE12905" s="2200"/>
      <c r="CF12905" s="2200"/>
      <c r="CG12905" s="2200"/>
      <c r="CH12905" s="2200"/>
      <c r="CI12905" s="2200"/>
      <c r="CJ12905" s="2200"/>
      <c r="CK12905" s="2200"/>
      <c r="CL12905" s="2200"/>
      <c r="CM12905" s="2200"/>
      <c r="CN12905" s="2200"/>
      <c r="CO12905" s="2200"/>
      <c r="CP12905" s="2200"/>
      <c r="CQ12905" s="2200"/>
      <c r="CR12905" s="2200"/>
      <c r="CS12905" s="2200"/>
      <c r="CT12905" s="2200"/>
      <c r="CU12905" s="2200"/>
      <c r="CV12905" s="2200"/>
      <c r="CW12905" s="2200"/>
      <c r="CX12905" s="2200"/>
      <c r="CY12905" s="2200"/>
      <c r="CZ12905" s="2200"/>
      <c r="DA12905" s="2200"/>
      <c r="DB12905" s="2200"/>
      <c r="DC12905" s="2200"/>
      <c r="DD12905" s="2200"/>
      <c r="DE12905" s="2200"/>
      <c r="DF12905" s="2200"/>
      <c r="DG12905" s="2200"/>
      <c r="DH12905" s="2200"/>
      <c r="DI12905" s="2200"/>
      <c r="DJ12905" s="2200"/>
      <c r="DK12905" s="2200"/>
      <c r="DL12905" s="2200"/>
      <c r="DM12905" s="2200"/>
      <c r="DN12905" s="2200"/>
      <c r="DO12905" s="2200"/>
      <c r="DP12905" s="2200"/>
      <c r="DQ12905" s="2200"/>
      <c r="DR12905" s="2200"/>
      <c r="DS12905" s="2200"/>
      <c r="DT12905" s="2200"/>
      <c r="DU12905" s="2200"/>
      <c r="DV12905" s="2200"/>
      <c r="DW12905" s="2200"/>
      <c r="DX12905" s="2200"/>
      <c r="DY12905" s="2200"/>
      <c r="DZ12905" s="2200"/>
      <c r="EA12905" s="2200"/>
      <c r="EB12905" s="2200"/>
      <c r="EC12905" s="2200"/>
      <c r="ED12905" s="2200"/>
      <c r="EE12905" s="2200"/>
      <c r="EF12905" s="2200"/>
      <c r="EG12905" s="2200"/>
      <c r="EH12905" s="2200"/>
      <c r="EI12905" s="2200"/>
      <c r="EJ12905" s="2200"/>
      <c r="EK12905" s="2200"/>
      <c r="EL12905" s="2200"/>
      <c r="EM12905" s="2200"/>
      <c r="EN12905" s="2200"/>
      <c r="EO12905" s="2200"/>
      <c r="EP12905" s="2200"/>
      <c r="EQ12905" s="2200"/>
      <c r="ER12905" s="2200"/>
      <c r="ES12905" s="2200"/>
      <c r="ET12905" s="2200"/>
      <c r="EU12905" s="2200"/>
      <c r="EV12905" s="2200"/>
      <c r="EW12905" s="2200"/>
      <c r="EX12905" s="2200"/>
      <c r="EY12905" s="2200"/>
      <c r="EZ12905" s="2200"/>
      <c r="FA12905" s="2200"/>
      <c r="FB12905" s="2200"/>
      <c r="FC12905" s="2200"/>
      <c r="FD12905" s="2200"/>
      <c r="FE12905" s="2200"/>
      <c r="FF12905" s="2200"/>
      <c r="FG12905" s="2200"/>
      <c r="FH12905" s="2200"/>
      <c r="FI12905" s="2200"/>
      <c r="FJ12905" s="2200"/>
      <c r="FK12905" s="2200"/>
      <c r="FL12905" s="2200"/>
      <c r="FM12905" s="2200"/>
      <c r="FN12905" s="2200"/>
      <c r="FO12905" s="2200"/>
      <c r="FP12905" s="2200"/>
      <c r="FQ12905" s="2200"/>
      <c r="FR12905" s="2200"/>
      <c r="FS12905" s="2200"/>
      <c r="FT12905" s="2200"/>
      <c r="FU12905" s="2200"/>
      <c r="FV12905" s="2200"/>
      <c r="FW12905" s="2200"/>
      <c r="FX12905" s="2200"/>
      <c r="FY12905" s="2200"/>
      <c r="FZ12905" s="2200"/>
      <c r="GA12905" s="2200"/>
      <c r="GB12905" s="2200"/>
      <c r="GC12905" s="2200"/>
      <c r="GD12905" s="2200"/>
      <c r="GE12905" s="2200"/>
      <c r="GF12905" s="2200"/>
      <c r="GG12905" s="2200"/>
      <c r="GH12905" s="2200"/>
      <c r="GI12905" s="2200"/>
      <c r="GJ12905" s="2200"/>
      <c r="GK12905" s="2200"/>
      <c r="GL12905" s="2200"/>
      <c r="GM12905" s="2200"/>
      <c r="GN12905" s="2200"/>
      <c r="GO12905" s="2200"/>
      <c r="GP12905" s="2200"/>
      <c r="GQ12905" s="2200"/>
      <c r="GR12905" s="2200"/>
      <c r="GS12905" s="2200"/>
      <c r="GT12905" s="2200"/>
      <c r="GU12905" s="2200"/>
      <c r="GV12905" s="2200"/>
      <c r="GW12905" s="2200"/>
      <c r="GX12905" s="2200"/>
      <c r="GY12905" s="2200"/>
      <c r="GZ12905" s="2200"/>
      <c r="HA12905" s="2200"/>
      <c r="HB12905" s="2200"/>
      <c r="HC12905" s="2200"/>
      <c r="HD12905" s="2200"/>
      <c r="HE12905" s="2200"/>
      <c r="HF12905" s="2200"/>
      <c r="HG12905" s="2200"/>
      <c r="HH12905" s="2200"/>
      <c r="HI12905" s="2200"/>
      <c r="HJ12905" s="2200"/>
      <c r="HK12905" s="2200"/>
      <c r="HL12905" s="2200"/>
      <c r="HM12905" s="2200"/>
      <c r="HN12905" s="2200"/>
      <c r="HO12905" s="2200"/>
      <c r="HP12905" s="2200"/>
      <c r="HQ12905" s="2200"/>
      <c r="HR12905" s="2200"/>
      <c r="HS12905" s="2200"/>
      <c r="HT12905" s="2200"/>
      <c r="HU12905" s="2200"/>
      <c r="HV12905" s="2200"/>
      <c r="HW12905" s="2200"/>
      <c r="HX12905" s="2200"/>
      <c r="HY12905" s="2200"/>
      <c r="HZ12905" s="2200"/>
      <c r="IA12905" s="2200"/>
      <c r="IB12905" s="2200"/>
      <c r="IC12905" s="2200"/>
      <c r="ID12905" s="2200"/>
      <c r="IE12905" s="2200"/>
      <c r="IF12905" s="2200"/>
      <c r="IG12905" s="2200"/>
      <c r="IH12905" s="2200"/>
      <c r="II12905" s="2200"/>
      <c r="IJ12905" s="2200"/>
      <c r="IK12905" s="2200"/>
      <c r="IL12905" s="2200"/>
      <c r="IM12905" s="2200"/>
      <c r="IN12905" s="2200"/>
      <c r="IO12905" s="2200"/>
      <c r="IP12905" s="2200"/>
      <c r="IQ12905" s="2200"/>
      <c r="IR12905" s="2200"/>
      <c r="IS12905" s="2200"/>
      <c r="IT12905" s="2200"/>
      <c r="IU12905" s="2200"/>
      <c r="IV12905" s="2200"/>
    </row>
    <row r="12906" spans="1:256">
      <c r="A12906" s="2149">
        <f>A12897+1</f>
        <v>19</v>
      </c>
      <c r="B12906" s="2173" t="s">
        <v>1556</v>
      </c>
      <c r="C12906" s="2277" t="s">
        <v>1671</v>
      </c>
      <c r="D12906" s="2172" t="s">
        <v>2890</v>
      </c>
      <c r="E12906" s="2173">
        <v>48</v>
      </c>
      <c r="F12906" s="2173">
        <v>0.18</v>
      </c>
      <c r="G12906" s="2173">
        <v>8.64</v>
      </c>
      <c r="H12906" s="2173">
        <v>0.26120797227036396</v>
      </c>
      <c r="I12906" s="2173">
        <v>0.08</v>
      </c>
      <c r="J12906" s="2173">
        <v>3.84</v>
      </c>
      <c r="K12906" s="2173">
        <v>0.24400160000000001</v>
      </c>
      <c r="L12906" s="2173">
        <v>0.15968972426399994</v>
      </c>
      <c r="M12906" s="2175">
        <v>0.86019825536979255</v>
      </c>
      <c r="N12906" s="2478">
        <v>41.289516257750044</v>
      </c>
      <c r="O12906" s="2200">
        <f>E12906*L12906</f>
        <v>7.6651067646719966</v>
      </c>
      <c r="P12906" s="2200" t="s">
        <v>2988</v>
      </c>
      <c r="Q12906" s="2200" t="s">
        <v>2994</v>
      </c>
      <c r="R12906" s="2200">
        <v>1.1599999999999999</v>
      </c>
      <c r="S12906" s="2133">
        <f>R12906*E12906</f>
        <v>55.679999999999993</v>
      </c>
      <c r="T12906" s="2200">
        <v>0.11799999999999999</v>
      </c>
      <c r="U12906" s="2200"/>
      <c r="V12906" s="2200"/>
      <c r="W12906" s="2200"/>
      <c r="X12906" s="2200"/>
      <c r="Y12906" s="2200"/>
      <c r="Z12906" s="2200"/>
      <c r="AA12906" s="2200"/>
      <c r="AB12906" s="2200"/>
      <c r="AC12906" s="2200"/>
      <c r="AD12906" s="2200"/>
      <c r="AE12906" s="2200"/>
      <c r="AF12906" s="2200"/>
      <c r="AG12906" s="2200"/>
      <c r="AH12906" s="2200"/>
      <c r="AI12906" s="2200"/>
      <c r="AJ12906" s="2200"/>
      <c r="AK12906" s="2200"/>
      <c r="AL12906" s="2200"/>
      <c r="AM12906" s="2200"/>
      <c r="AN12906" s="2200"/>
      <c r="AO12906" s="2200"/>
      <c r="AP12906" s="2200"/>
      <c r="AQ12906" s="2200"/>
      <c r="AR12906" s="2200"/>
      <c r="AS12906" s="2200"/>
      <c r="AT12906" s="2200"/>
      <c r="AU12906" s="2200"/>
      <c r="AV12906" s="2200"/>
      <c r="AW12906" s="2200"/>
      <c r="AX12906" s="2200"/>
      <c r="AY12906" s="2200"/>
      <c r="AZ12906" s="2200"/>
      <c r="BA12906" s="2200"/>
      <c r="BB12906" s="2200"/>
      <c r="BC12906" s="2200"/>
      <c r="BD12906" s="2200"/>
      <c r="BE12906" s="2200"/>
      <c r="BF12906" s="2200"/>
      <c r="BG12906" s="2200"/>
      <c r="BH12906" s="2200"/>
      <c r="BI12906" s="2200"/>
      <c r="BJ12906" s="2200"/>
      <c r="BK12906" s="2200"/>
      <c r="BL12906" s="2200"/>
      <c r="BM12906" s="2200"/>
      <c r="BN12906" s="2200"/>
      <c r="BO12906" s="2200"/>
      <c r="BP12906" s="2200"/>
      <c r="BQ12906" s="2200"/>
      <c r="BR12906" s="2200"/>
      <c r="BS12906" s="2200"/>
      <c r="BT12906" s="2200"/>
      <c r="BU12906" s="2200"/>
      <c r="BV12906" s="2200"/>
      <c r="BW12906" s="2200"/>
      <c r="BX12906" s="2200"/>
      <c r="BY12906" s="2200"/>
      <c r="BZ12906" s="2200"/>
      <c r="CA12906" s="2200"/>
      <c r="CB12906" s="2200"/>
      <c r="CC12906" s="2200"/>
      <c r="CD12906" s="2200"/>
      <c r="CE12906" s="2200"/>
      <c r="CF12906" s="2200"/>
      <c r="CG12906" s="2200"/>
      <c r="CH12906" s="2200"/>
      <c r="CI12906" s="2200"/>
      <c r="CJ12906" s="2200"/>
      <c r="CK12906" s="2200"/>
      <c r="CL12906" s="2200"/>
      <c r="CM12906" s="2200"/>
      <c r="CN12906" s="2200"/>
      <c r="CO12906" s="2200"/>
      <c r="CP12906" s="2200"/>
      <c r="CQ12906" s="2200"/>
      <c r="CR12906" s="2200"/>
      <c r="CS12906" s="2200"/>
      <c r="CT12906" s="2200"/>
      <c r="CU12906" s="2200"/>
      <c r="CV12906" s="2200"/>
      <c r="CW12906" s="2200"/>
      <c r="CX12906" s="2200"/>
      <c r="CY12906" s="2200"/>
      <c r="CZ12906" s="2200"/>
      <c r="DA12906" s="2200"/>
      <c r="DB12906" s="2200"/>
      <c r="DC12906" s="2200"/>
      <c r="DD12906" s="2200"/>
      <c r="DE12906" s="2200"/>
      <c r="DF12906" s="2200"/>
      <c r="DG12906" s="2200"/>
      <c r="DH12906" s="2200"/>
      <c r="DI12906" s="2200"/>
      <c r="DJ12906" s="2200"/>
      <c r="DK12906" s="2200"/>
      <c r="DL12906" s="2200"/>
      <c r="DM12906" s="2200"/>
      <c r="DN12906" s="2200"/>
      <c r="DO12906" s="2200"/>
      <c r="DP12906" s="2200"/>
      <c r="DQ12906" s="2200"/>
      <c r="DR12906" s="2200"/>
      <c r="DS12906" s="2200"/>
      <c r="DT12906" s="2200"/>
      <c r="DU12906" s="2200"/>
      <c r="DV12906" s="2200"/>
      <c r="DW12906" s="2200"/>
      <c r="DX12906" s="2200"/>
      <c r="DY12906" s="2200"/>
      <c r="DZ12906" s="2200"/>
      <c r="EA12906" s="2200"/>
      <c r="EB12906" s="2200"/>
      <c r="EC12906" s="2200"/>
      <c r="ED12906" s="2200"/>
      <c r="EE12906" s="2200"/>
      <c r="EF12906" s="2200"/>
      <c r="EG12906" s="2200"/>
      <c r="EH12906" s="2200"/>
      <c r="EI12906" s="2200"/>
      <c r="EJ12906" s="2200"/>
      <c r="EK12906" s="2200"/>
      <c r="EL12906" s="2200"/>
      <c r="EM12906" s="2200"/>
      <c r="EN12906" s="2200"/>
      <c r="EO12906" s="2200"/>
      <c r="EP12906" s="2200"/>
      <c r="EQ12906" s="2200"/>
      <c r="ER12906" s="2200"/>
      <c r="ES12906" s="2200"/>
      <c r="ET12906" s="2200"/>
      <c r="EU12906" s="2200"/>
      <c r="EV12906" s="2200"/>
      <c r="EW12906" s="2200"/>
      <c r="EX12906" s="2200"/>
      <c r="EY12906" s="2200"/>
      <c r="EZ12906" s="2200"/>
      <c r="FA12906" s="2200"/>
      <c r="FB12906" s="2200"/>
      <c r="FC12906" s="2200"/>
      <c r="FD12906" s="2200"/>
      <c r="FE12906" s="2200"/>
      <c r="FF12906" s="2200"/>
      <c r="FG12906" s="2200"/>
      <c r="FH12906" s="2200"/>
      <c r="FI12906" s="2200"/>
      <c r="FJ12906" s="2200"/>
      <c r="FK12906" s="2200"/>
      <c r="FL12906" s="2200"/>
      <c r="FM12906" s="2200"/>
      <c r="FN12906" s="2200"/>
      <c r="FO12906" s="2200"/>
      <c r="FP12906" s="2200"/>
      <c r="FQ12906" s="2200"/>
      <c r="FR12906" s="2200"/>
      <c r="FS12906" s="2200"/>
      <c r="FT12906" s="2200"/>
      <c r="FU12906" s="2200"/>
      <c r="FV12906" s="2200"/>
      <c r="FW12906" s="2200"/>
      <c r="FX12906" s="2200"/>
      <c r="FY12906" s="2200"/>
      <c r="FZ12906" s="2200"/>
      <c r="GA12906" s="2200"/>
      <c r="GB12906" s="2200"/>
      <c r="GC12906" s="2200"/>
      <c r="GD12906" s="2200"/>
      <c r="GE12906" s="2200"/>
      <c r="GF12906" s="2200"/>
      <c r="GG12906" s="2200"/>
      <c r="GH12906" s="2200"/>
      <c r="GI12906" s="2200"/>
      <c r="GJ12906" s="2200"/>
      <c r="GK12906" s="2200"/>
      <c r="GL12906" s="2200"/>
      <c r="GM12906" s="2200"/>
      <c r="GN12906" s="2200"/>
      <c r="GO12906" s="2200"/>
      <c r="GP12906" s="2200"/>
      <c r="GQ12906" s="2200"/>
      <c r="GR12906" s="2200"/>
      <c r="GS12906" s="2200"/>
      <c r="GT12906" s="2200"/>
      <c r="GU12906" s="2200"/>
      <c r="GV12906" s="2200"/>
      <c r="GW12906" s="2200"/>
      <c r="GX12906" s="2200"/>
      <c r="GY12906" s="2200"/>
      <c r="GZ12906" s="2200"/>
      <c r="HA12906" s="2200"/>
      <c r="HB12906" s="2200"/>
      <c r="HC12906" s="2200"/>
      <c r="HD12906" s="2200"/>
      <c r="HE12906" s="2200"/>
      <c r="HF12906" s="2200"/>
      <c r="HG12906" s="2200"/>
      <c r="HH12906" s="2200"/>
      <c r="HI12906" s="2200"/>
      <c r="HJ12906" s="2200"/>
      <c r="HK12906" s="2200"/>
      <c r="HL12906" s="2200"/>
      <c r="HM12906" s="2200"/>
      <c r="HN12906" s="2200"/>
      <c r="HO12906" s="2200"/>
      <c r="HP12906" s="2200"/>
      <c r="HQ12906" s="2200"/>
      <c r="HR12906" s="2200"/>
      <c r="HS12906" s="2200"/>
      <c r="HT12906" s="2200"/>
      <c r="HU12906" s="2200"/>
      <c r="HV12906" s="2200"/>
      <c r="HW12906" s="2200"/>
      <c r="HX12906" s="2200"/>
      <c r="HY12906" s="2200"/>
      <c r="HZ12906" s="2200"/>
      <c r="IA12906" s="2200"/>
      <c r="IB12906" s="2200"/>
      <c r="IC12906" s="2200"/>
      <c r="ID12906" s="2200"/>
      <c r="IE12906" s="2200"/>
      <c r="IF12906" s="2200"/>
      <c r="IG12906" s="2200"/>
      <c r="IH12906" s="2200"/>
      <c r="II12906" s="2200"/>
      <c r="IJ12906" s="2200"/>
      <c r="IK12906" s="2200"/>
      <c r="IL12906" s="2200"/>
      <c r="IM12906" s="2200"/>
      <c r="IN12906" s="2200"/>
      <c r="IO12906" s="2200"/>
      <c r="IP12906" s="2200"/>
      <c r="IQ12906" s="2200"/>
      <c r="IR12906" s="2200"/>
      <c r="IS12906" s="2200"/>
      <c r="IT12906" s="2200"/>
      <c r="IU12906" s="2200"/>
      <c r="IV12906" s="2200"/>
    </row>
    <row r="12907" spans="1:256" hidden="1">
      <c r="A12907" s="2149"/>
      <c r="B12907" s="2173"/>
      <c r="C12907" s="2277"/>
      <c r="D12907" s="2172"/>
      <c r="E12907" s="2173"/>
      <c r="F12907" s="2173"/>
      <c r="G12907" s="2173"/>
      <c r="H12907" s="2173"/>
      <c r="I12907" s="2173"/>
      <c r="J12907" s="2173"/>
      <c r="K12907" s="2173"/>
      <c r="L12907" s="2173"/>
      <c r="M12907" s="2175">
        <v>0</v>
      </c>
      <c r="N12907" s="2237"/>
      <c r="O12907" s="2200"/>
      <c r="P12907" s="2200"/>
      <c r="Q12907" s="2200"/>
      <c r="R12907" s="2200"/>
      <c r="S12907" s="2392">
        <f>R12907*E12906</f>
        <v>0</v>
      </c>
      <c r="T12907" s="2200"/>
      <c r="U12907" s="2200"/>
      <c r="V12907" s="2200"/>
      <c r="W12907" s="2200"/>
      <c r="X12907" s="2200"/>
      <c r="Y12907" s="2200"/>
      <c r="Z12907" s="2200"/>
      <c r="AA12907" s="2200"/>
      <c r="AB12907" s="2200"/>
      <c r="AC12907" s="2200"/>
      <c r="AD12907" s="2200"/>
      <c r="AE12907" s="2200"/>
      <c r="AF12907" s="2200"/>
      <c r="AG12907" s="2200"/>
      <c r="AH12907" s="2200"/>
      <c r="AI12907" s="2200"/>
      <c r="AJ12907" s="2200"/>
      <c r="AK12907" s="2200"/>
      <c r="AL12907" s="2200"/>
      <c r="AM12907" s="2200"/>
      <c r="AN12907" s="2200"/>
      <c r="AO12907" s="2200"/>
      <c r="AP12907" s="2200"/>
      <c r="AQ12907" s="2200"/>
      <c r="AR12907" s="2200"/>
      <c r="AS12907" s="2200"/>
      <c r="AT12907" s="2200"/>
      <c r="AU12907" s="2200"/>
      <c r="AV12907" s="2200"/>
      <c r="AW12907" s="2200"/>
      <c r="AX12907" s="2200"/>
      <c r="AY12907" s="2200"/>
      <c r="AZ12907" s="2200"/>
      <c r="BA12907" s="2200"/>
      <c r="BB12907" s="2200"/>
      <c r="BC12907" s="2200"/>
      <c r="BD12907" s="2200"/>
      <c r="BE12907" s="2200"/>
      <c r="BF12907" s="2200"/>
      <c r="BG12907" s="2200"/>
      <c r="BH12907" s="2200"/>
      <c r="BI12907" s="2200"/>
      <c r="BJ12907" s="2200"/>
      <c r="BK12907" s="2200"/>
      <c r="BL12907" s="2200"/>
      <c r="BM12907" s="2200"/>
      <c r="BN12907" s="2200"/>
      <c r="BO12907" s="2200"/>
      <c r="BP12907" s="2200"/>
      <c r="BQ12907" s="2200"/>
      <c r="BR12907" s="2200"/>
      <c r="BS12907" s="2200"/>
      <c r="BT12907" s="2200"/>
      <c r="BU12907" s="2200"/>
      <c r="BV12907" s="2200"/>
      <c r="BW12907" s="2200"/>
      <c r="BX12907" s="2200"/>
      <c r="BY12907" s="2200"/>
      <c r="BZ12907" s="2200"/>
      <c r="CA12907" s="2200"/>
      <c r="CB12907" s="2200"/>
      <c r="CC12907" s="2200"/>
      <c r="CD12907" s="2200"/>
      <c r="CE12907" s="2200"/>
      <c r="CF12907" s="2200"/>
      <c r="CG12907" s="2200"/>
      <c r="CH12907" s="2200"/>
      <c r="CI12907" s="2200"/>
      <c r="CJ12907" s="2200"/>
      <c r="CK12907" s="2200"/>
      <c r="CL12907" s="2200"/>
      <c r="CM12907" s="2200"/>
      <c r="CN12907" s="2200"/>
      <c r="CO12907" s="2200"/>
      <c r="CP12907" s="2200"/>
      <c r="CQ12907" s="2200"/>
      <c r="CR12907" s="2200"/>
      <c r="CS12907" s="2200"/>
      <c r="CT12907" s="2200"/>
      <c r="CU12907" s="2200"/>
      <c r="CV12907" s="2200"/>
      <c r="CW12907" s="2200"/>
      <c r="CX12907" s="2200"/>
      <c r="CY12907" s="2200"/>
      <c r="CZ12907" s="2200"/>
      <c r="DA12907" s="2200"/>
      <c r="DB12907" s="2200"/>
      <c r="DC12907" s="2200"/>
      <c r="DD12907" s="2200"/>
      <c r="DE12907" s="2200"/>
      <c r="DF12907" s="2200"/>
      <c r="DG12907" s="2200"/>
      <c r="DH12907" s="2200"/>
      <c r="DI12907" s="2200"/>
      <c r="DJ12907" s="2200"/>
      <c r="DK12907" s="2200"/>
      <c r="DL12907" s="2200"/>
      <c r="DM12907" s="2200"/>
      <c r="DN12907" s="2200"/>
      <c r="DO12907" s="2200"/>
      <c r="DP12907" s="2200"/>
      <c r="DQ12907" s="2200"/>
      <c r="DR12907" s="2200"/>
      <c r="DS12907" s="2200"/>
      <c r="DT12907" s="2200"/>
      <c r="DU12907" s="2200"/>
      <c r="DV12907" s="2200"/>
      <c r="DW12907" s="2200"/>
      <c r="DX12907" s="2200"/>
      <c r="DY12907" s="2200"/>
      <c r="DZ12907" s="2200"/>
      <c r="EA12907" s="2200"/>
      <c r="EB12907" s="2200"/>
      <c r="EC12907" s="2200"/>
      <c r="ED12907" s="2200"/>
      <c r="EE12907" s="2200"/>
      <c r="EF12907" s="2200"/>
      <c r="EG12907" s="2200"/>
      <c r="EH12907" s="2200"/>
      <c r="EI12907" s="2200"/>
      <c r="EJ12907" s="2200"/>
      <c r="EK12907" s="2200"/>
      <c r="EL12907" s="2200"/>
      <c r="EM12907" s="2200"/>
      <c r="EN12907" s="2200"/>
      <c r="EO12907" s="2200"/>
      <c r="EP12907" s="2200"/>
      <c r="EQ12907" s="2200"/>
      <c r="ER12907" s="2200"/>
      <c r="ES12907" s="2200"/>
      <c r="ET12907" s="2200"/>
      <c r="EU12907" s="2200"/>
      <c r="EV12907" s="2200"/>
      <c r="EW12907" s="2200"/>
      <c r="EX12907" s="2200"/>
      <c r="EY12907" s="2200"/>
      <c r="EZ12907" s="2200"/>
      <c r="FA12907" s="2200"/>
      <c r="FB12907" s="2200"/>
      <c r="FC12907" s="2200"/>
      <c r="FD12907" s="2200"/>
      <c r="FE12907" s="2200"/>
      <c r="FF12907" s="2200"/>
      <c r="FG12907" s="2200"/>
      <c r="FH12907" s="2200"/>
      <c r="FI12907" s="2200"/>
      <c r="FJ12907" s="2200"/>
      <c r="FK12907" s="2200"/>
      <c r="FL12907" s="2200"/>
      <c r="FM12907" s="2200"/>
      <c r="FN12907" s="2200"/>
      <c r="FO12907" s="2200"/>
      <c r="FP12907" s="2200"/>
      <c r="FQ12907" s="2200"/>
      <c r="FR12907" s="2200"/>
      <c r="FS12907" s="2200"/>
      <c r="FT12907" s="2200"/>
      <c r="FU12907" s="2200"/>
      <c r="FV12907" s="2200"/>
      <c r="FW12907" s="2200"/>
      <c r="FX12907" s="2200"/>
      <c r="FY12907" s="2200"/>
      <c r="FZ12907" s="2200"/>
      <c r="GA12907" s="2200"/>
      <c r="GB12907" s="2200"/>
      <c r="GC12907" s="2200"/>
      <c r="GD12907" s="2200"/>
      <c r="GE12907" s="2200"/>
      <c r="GF12907" s="2200"/>
      <c r="GG12907" s="2200"/>
      <c r="GH12907" s="2200"/>
      <c r="GI12907" s="2200"/>
      <c r="GJ12907" s="2200"/>
      <c r="GK12907" s="2200"/>
      <c r="GL12907" s="2200"/>
      <c r="GM12907" s="2200"/>
      <c r="GN12907" s="2200"/>
      <c r="GO12907" s="2200"/>
      <c r="GP12907" s="2200"/>
      <c r="GQ12907" s="2200"/>
      <c r="GR12907" s="2200"/>
      <c r="GS12907" s="2200"/>
      <c r="GT12907" s="2200"/>
      <c r="GU12907" s="2200"/>
      <c r="GV12907" s="2200"/>
      <c r="GW12907" s="2200"/>
      <c r="GX12907" s="2200"/>
      <c r="GY12907" s="2200"/>
      <c r="GZ12907" s="2200"/>
      <c r="HA12907" s="2200"/>
      <c r="HB12907" s="2200"/>
      <c r="HC12907" s="2200"/>
      <c r="HD12907" s="2200"/>
      <c r="HE12907" s="2200"/>
      <c r="HF12907" s="2200"/>
      <c r="HG12907" s="2200"/>
      <c r="HH12907" s="2200"/>
      <c r="HI12907" s="2200"/>
      <c r="HJ12907" s="2200"/>
      <c r="HK12907" s="2200"/>
      <c r="HL12907" s="2200"/>
      <c r="HM12907" s="2200"/>
      <c r="HN12907" s="2200"/>
      <c r="HO12907" s="2200"/>
      <c r="HP12907" s="2200"/>
      <c r="HQ12907" s="2200"/>
      <c r="HR12907" s="2200"/>
      <c r="HS12907" s="2200"/>
      <c r="HT12907" s="2200"/>
      <c r="HU12907" s="2200"/>
      <c r="HV12907" s="2200"/>
      <c r="HW12907" s="2200"/>
      <c r="HX12907" s="2200"/>
      <c r="HY12907" s="2200"/>
      <c r="HZ12907" s="2200"/>
      <c r="IA12907" s="2200"/>
      <c r="IB12907" s="2200"/>
      <c r="IC12907" s="2200"/>
      <c r="ID12907" s="2200"/>
      <c r="IE12907" s="2200"/>
      <c r="IF12907" s="2200"/>
      <c r="IG12907" s="2200"/>
      <c r="IH12907" s="2200"/>
      <c r="II12907" s="2200"/>
      <c r="IJ12907" s="2200"/>
      <c r="IK12907" s="2200"/>
      <c r="IL12907" s="2200"/>
      <c r="IM12907" s="2200"/>
      <c r="IN12907" s="2200"/>
      <c r="IO12907" s="2200"/>
      <c r="IP12907" s="2200"/>
      <c r="IQ12907" s="2200"/>
      <c r="IR12907" s="2200"/>
      <c r="IS12907" s="2200"/>
      <c r="IT12907" s="2200"/>
      <c r="IU12907" s="2200"/>
      <c r="IV12907" s="2200"/>
    </row>
    <row r="12908" spans="1:256" hidden="1">
      <c r="A12908" s="2149"/>
      <c r="B12908" s="2173"/>
      <c r="C12908" s="2277"/>
      <c r="D12908" s="2172"/>
      <c r="E12908" s="2173"/>
      <c r="F12908" s="2173"/>
      <c r="G12908" s="2173"/>
      <c r="H12908" s="2173"/>
      <c r="I12908" s="2173"/>
      <c r="J12908" s="2173"/>
      <c r="K12908" s="2173"/>
      <c r="L12908" s="2173"/>
      <c r="M12908" s="2175">
        <v>0</v>
      </c>
      <c r="N12908" s="2237"/>
      <c r="O12908" s="2200"/>
      <c r="P12908" s="2200"/>
      <c r="Q12908" s="2200"/>
      <c r="R12908" s="2200"/>
      <c r="S12908" s="2392">
        <f>R12908*E12906</f>
        <v>0</v>
      </c>
      <c r="T12908" s="2200"/>
      <c r="U12908" s="2200"/>
      <c r="V12908" s="2200"/>
      <c r="W12908" s="2200"/>
      <c r="X12908" s="2200"/>
      <c r="Y12908" s="2200"/>
      <c r="Z12908" s="2200"/>
      <c r="AA12908" s="2200"/>
      <c r="AB12908" s="2200"/>
      <c r="AC12908" s="2200"/>
      <c r="AD12908" s="2200"/>
      <c r="AE12908" s="2200"/>
      <c r="AF12908" s="2200"/>
      <c r="AG12908" s="2200"/>
      <c r="AH12908" s="2200"/>
      <c r="AI12908" s="2200"/>
      <c r="AJ12908" s="2200"/>
      <c r="AK12908" s="2200"/>
      <c r="AL12908" s="2200"/>
      <c r="AM12908" s="2200"/>
      <c r="AN12908" s="2200"/>
      <c r="AO12908" s="2200"/>
      <c r="AP12908" s="2200"/>
      <c r="AQ12908" s="2200"/>
      <c r="AR12908" s="2200"/>
      <c r="AS12908" s="2200"/>
      <c r="AT12908" s="2200"/>
      <c r="AU12908" s="2200"/>
      <c r="AV12908" s="2200"/>
      <c r="AW12908" s="2200"/>
      <c r="AX12908" s="2200"/>
      <c r="AY12908" s="2200"/>
      <c r="AZ12908" s="2200"/>
      <c r="BA12908" s="2200"/>
      <c r="BB12908" s="2200"/>
      <c r="BC12908" s="2200"/>
      <c r="BD12908" s="2200"/>
      <c r="BE12908" s="2200"/>
      <c r="BF12908" s="2200"/>
      <c r="BG12908" s="2200"/>
      <c r="BH12908" s="2200"/>
      <c r="BI12908" s="2200"/>
      <c r="BJ12908" s="2200"/>
      <c r="BK12908" s="2200"/>
      <c r="BL12908" s="2200"/>
      <c r="BM12908" s="2200"/>
      <c r="BN12908" s="2200"/>
      <c r="BO12908" s="2200"/>
      <c r="BP12908" s="2200"/>
      <c r="BQ12908" s="2200"/>
      <c r="BR12908" s="2200"/>
      <c r="BS12908" s="2200"/>
      <c r="BT12908" s="2200"/>
      <c r="BU12908" s="2200"/>
      <c r="BV12908" s="2200"/>
      <c r="BW12908" s="2200"/>
      <c r="BX12908" s="2200"/>
      <c r="BY12908" s="2200"/>
      <c r="BZ12908" s="2200"/>
      <c r="CA12908" s="2200"/>
      <c r="CB12908" s="2200"/>
      <c r="CC12908" s="2200"/>
      <c r="CD12908" s="2200"/>
      <c r="CE12908" s="2200"/>
      <c r="CF12908" s="2200"/>
      <c r="CG12908" s="2200"/>
      <c r="CH12908" s="2200"/>
      <c r="CI12908" s="2200"/>
      <c r="CJ12908" s="2200"/>
      <c r="CK12908" s="2200"/>
      <c r="CL12908" s="2200"/>
      <c r="CM12908" s="2200"/>
      <c r="CN12908" s="2200"/>
      <c r="CO12908" s="2200"/>
      <c r="CP12908" s="2200"/>
      <c r="CQ12908" s="2200"/>
      <c r="CR12908" s="2200"/>
      <c r="CS12908" s="2200"/>
      <c r="CT12908" s="2200"/>
      <c r="CU12908" s="2200"/>
      <c r="CV12908" s="2200"/>
      <c r="CW12908" s="2200"/>
      <c r="CX12908" s="2200"/>
      <c r="CY12908" s="2200"/>
      <c r="CZ12908" s="2200"/>
      <c r="DA12908" s="2200"/>
      <c r="DB12908" s="2200"/>
      <c r="DC12908" s="2200"/>
      <c r="DD12908" s="2200"/>
      <c r="DE12908" s="2200"/>
      <c r="DF12908" s="2200"/>
      <c r="DG12908" s="2200"/>
      <c r="DH12908" s="2200"/>
      <c r="DI12908" s="2200"/>
      <c r="DJ12908" s="2200"/>
      <c r="DK12908" s="2200"/>
      <c r="DL12908" s="2200"/>
      <c r="DM12908" s="2200"/>
      <c r="DN12908" s="2200"/>
      <c r="DO12908" s="2200"/>
      <c r="DP12908" s="2200"/>
      <c r="DQ12908" s="2200"/>
      <c r="DR12908" s="2200"/>
      <c r="DS12908" s="2200"/>
      <c r="DT12908" s="2200"/>
      <c r="DU12908" s="2200"/>
      <c r="DV12908" s="2200"/>
      <c r="DW12908" s="2200"/>
      <c r="DX12908" s="2200"/>
      <c r="DY12908" s="2200"/>
      <c r="DZ12908" s="2200"/>
      <c r="EA12908" s="2200"/>
      <c r="EB12908" s="2200"/>
      <c r="EC12908" s="2200"/>
      <c r="ED12908" s="2200"/>
      <c r="EE12908" s="2200"/>
      <c r="EF12908" s="2200"/>
      <c r="EG12908" s="2200"/>
      <c r="EH12908" s="2200"/>
      <c r="EI12908" s="2200"/>
      <c r="EJ12908" s="2200"/>
      <c r="EK12908" s="2200"/>
      <c r="EL12908" s="2200"/>
      <c r="EM12908" s="2200"/>
      <c r="EN12908" s="2200"/>
      <c r="EO12908" s="2200"/>
      <c r="EP12908" s="2200"/>
      <c r="EQ12908" s="2200"/>
      <c r="ER12908" s="2200"/>
      <c r="ES12908" s="2200"/>
      <c r="ET12908" s="2200"/>
      <c r="EU12908" s="2200"/>
      <c r="EV12908" s="2200"/>
      <c r="EW12908" s="2200"/>
      <c r="EX12908" s="2200"/>
      <c r="EY12908" s="2200"/>
      <c r="EZ12908" s="2200"/>
      <c r="FA12908" s="2200"/>
      <c r="FB12908" s="2200"/>
      <c r="FC12908" s="2200"/>
      <c r="FD12908" s="2200"/>
      <c r="FE12908" s="2200"/>
      <c r="FF12908" s="2200"/>
      <c r="FG12908" s="2200"/>
      <c r="FH12908" s="2200"/>
      <c r="FI12908" s="2200"/>
      <c r="FJ12908" s="2200"/>
      <c r="FK12908" s="2200"/>
      <c r="FL12908" s="2200"/>
      <c r="FM12908" s="2200"/>
      <c r="FN12908" s="2200"/>
      <c r="FO12908" s="2200"/>
      <c r="FP12908" s="2200"/>
      <c r="FQ12908" s="2200"/>
      <c r="FR12908" s="2200"/>
      <c r="FS12908" s="2200"/>
      <c r="FT12908" s="2200"/>
      <c r="FU12908" s="2200"/>
      <c r="FV12908" s="2200"/>
      <c r="FW12908" s="2200"/>
      <c r="FX12908" s="2200"/>
      <c r="FY12908" s="2200"/>
      <c r="FZ12908" s="2200"/>
      <c r="GA12908" s="2200"/>
      <c r="GB12908" s="2200"/>
      <c r="GC12908" s="2200"/>
      <c r="GD12908" s="2200"/>
      <c r="GE12908" s="2200"/>
      <c r="GF12908" s="2200"/>
      <c r="GG12908" s="2200"/>
      <c r="GH12908" s="2200"/>
      <c r="GI12908" s="2200"/>
      <c r="GJ12908" s="2200"/>
      <c r="GK12908" s="2200"/>
      <c r="GL12908" s="2200"/>
      <c r="GM12908" s="2200"/>
      <c r="GN12908" s="2200"/>
      <c r="GO12908" s="2200"/>
      <c r="GP12908" s="2200"/>
      <c r="GQ12908" s="2200"/>
      <c r="GR12908" s="2200"/>
      <c r="GS12908" s="2200"/>
      <c r="GT12908" s="2200"/>
      <c r="GU12908" s="2200"/>
      <c r="GV12908" s="2200"/>
      <c r="GW12908" s="2200"/>
      <c r="GX12908" s="2200"/>
      <c r="GY12908" s="2200"/>
      <c r="GZ12908" s="2200"/>
      <c r="HA12908" s="2200"/>
      <c r="HB12908" s="2200"/>
      <c r="HC12908" s="2200"/>
      <c r="HD12908" s="2200"/>
      <c r="HE12908" s="2200"/>
      <c r="HF12908" s="2200"/>
      <c r="HG12908" s="2200"/>
      <c r="HH12908" s="2200"/>
      <c r="HI12908" s="2200"/>
      <c r="HJ12908" s="2200"/>
      <c r="HK12908" s="2200"/>
      <c r="HL12908" s="2200"/>
      <c r="HM12908" s="2200"/>
      <c r="HN12908" s="2200"/>
      <c r="HO12908" s="2200"/>
      <c r="HP12908" s="2200"/>
      <c r="HQ12908" s="2200"/>
      <c r="HR12908" s="2200"/>
      <c r="HS12908" s="2200"/>
      <c r="HT12908" s="2200"/>
      <c r="HU12908" s="2200"/>
      <c r="HV12908" s="2200"/>
      <c r="HW12908" s="2200"/>
      <c r="HX12908" s="2200"/>
      <c r="HY12908" s="2200"/>
      <c r="HZ12908" s="2200"/>
      <c r="IA12908" s="2200"/>
      <c r="IB12908" s="2200"/>
      <c r="IC12908" s="2200"/>
      <c r="ID12908" s="2200"/>
      <c r="IE12908" s="2200"/>
      <c r="IF12908" s="2200"/>
      <c r="IG12908" s="2200"/>
      <c r="IH12908" s="2200"/>
      <c r="II12908" s="2200"/>
      <c r="IJ12908" s="2200"/>
      <c r="IK12908" s="2200"/>
      <c r="IL12908" s="2200"/>
      <c r="IM12908" s="2200"/>
      <c r="IN12908" s="2200"/>
      <c r="IO12908" s="2200"/>
      <c r="IP12908" s="2200"/>
      <c r="IQ12908" s="2200"/>
      <c r="IR12908" s="2200"/>
      <c r="IS12908" s="2200"/>
      <c r="IT12908" s="2200"/>
      <c r="IU12908" s="2200"/>
      <c r="IV12908" s="2200"/>
    </row>
    <row r="12909" spans="1:256" hidden="1">
      <c r="A12909" s="2149"/>
      <c r="B12909" s="2173"/>
      <c r="C12909" s="2277"/>
      <c r="D12909" s="2172"/>
      <c r="E12909" s="2173"/>
      <c r="F12909" s="2173"/>
      <c r="G12909" s="2173"/>
      <c r="H12909" s="2173"/>
      <c r="I12909" s="2173"/>
      <c r="J12909" s="2173"/>
      <c r="K12909" s="2173"/>
      <c r="L12909" s="2173"/>
      <c r="M12909" s="2175">
        <v>0</v>
      </c>
      <c r="N12909" s="2237"/>
      <c r="O12909" s="2200"/>
      <c r="P12909" s="2200"/>
      <c r="Q12909" s="2200"/>
      <c r="R12909" s="2200"/>
      <c r="S12909" s="2392">
        <f>R12909*E12906</f>
        <v>0</v>
      </c>
      <c r="T12909" s="2200"/>
      <c r="U12909" s="2200"/>
      <c r="V12909" s="2200"/>
      <c r="W12909" s="2200"/>
      <c r="X12909" s="2200"/>
      <c r="Y12909" s="2200"/>
      <c r="Z12909" s="2200"/>
      <c r="AA12909" s="2200"/>
      <c r="AB12909" s="2200"/>
      <c r="AC12909" s="2200"/>
      <c r="AD12909" s="2200"/>
      <c r="AE12909" s="2200"/>
      <c r="AF12909" s="2200"/>
      <c r="AG12909" s="2200"/>
      <c r="AH12909" s="2200"/>
      <c r="AI12909" s="2200"/>
      <c r="AJ12909" s="2200"/>
      <c r="AK12909" s="2200"/>
      <c r="AL12909" s="2200"/>
      <c r="AM12909" s="2200"/>
      <c r="AN12909" s="2200"/>
      <c r="AO12909" s="2200"/>
      <c r="AP12909" s="2200"/>
      <c r="AQ12909" s="2200"/>
      <c r="AR12909" s="2200"/>
      <c r="AS12909" s="2200"/>
      <c r="AT12909" s="2200"/>
      <c r="AU12909" s="2200"/>
      <c r="AV12909" s="2200"/>
      <c r="AW12909" s="2200"/>
      <c r="AX12909" s="2200"/>
      <c r="AY12909" s="2200"/>
      <c r="AZ12909" s="2200"/>
      <c r="BA12909" s="2200"/>
      <c r="BB12909" s="2200"/>
      <c r="BC12909" s="2200"/>
      <c r="BD12909" s="2200"/>
      <c r="BE12909" s="2200"/>
      <c r="BF12909" s="2200"/>
      <c r="BG12909" s="2200"/>
      <c r="BH12909" s="2200"/>
      <c r="BI12909" s="2200"/>
      <c r="BJ12909" s="2200"/>
      <c r="BK12909" s="2200"/>
      <c r="BL12909" s="2200"/>
      <c r="BM12909" s="2200"/>
      <c r="BN12909" s="2200"/>
      <c r="BO12909" s="2200"/>
      <c r="BP12909" s="2200"/>
      <c r="BQ12909" s="2200"/>
      <c r="BR12909" s="2200"/>
      <c r="BS12909" s="2200"/>
      <c r="BT12909" s="2200"/>
      <c r="BU12909" s="2200"/>
      <c r="BV12909" s="2200"/>
      <c r="BW12909" s="2200"/>
      <c r="BX12909" s="2200"/>
      <c r="BY12909" s="2200"/>
      <c r="BZ12909" s="2200"/>
      <c r="CA12909" s="2200"/>
      <c r="CB12909" s="2200"/>
      <c r="CC12909" s="2200"/>
      <c r="CD12909" s="2200"/>
      <c r="CE12909" s="2200"/>
      <c r="CF12909" s="2200"/>
      <c r="CG12909" s="2200"/>
      <c r="CH12909" s="2200"/>
      <c r="CI12909" s="2200"/>
      <c r="CJ12909" s="2200"/>
      <c r="CK12909" s="2200"/>
      <c r="CL12909" s="2200"/>
      <c r="CM12909" s="2200"/>
      <c r="CN12909" s="2200"/>
      <c r="CO12909" s="2200"/>
      <c r="CP12909" s="2200"/>
      <c r="CQ12909" s="2200"/>
      <c r="CR12909" s="2200"/>
      <c r="CS12909" s="2200"/>
      <c r="CT12909" s="2200"/>
      <c r="CU12909" s="2200"/>
      <c r="CV12909" s="2200"/>
      <c r="CW12909" s="2200"/>
      <c r="CX12909" s="2200"/>
      <c r="CY12909" s="2200"/>
      <c r="CZ12909" s="2200"/>
      <c r="DA12909" s="2200"/>
      <c r="DB12909" s="2200"/>
      <c r="DC12909" s="2200"/>
      <c r="DD12909" s="2200"/>
      <c r="DE12909" s="2200"/>
      <c r="DF12909" s="2200"/>
      <c r="DG12909" s="2200"/>
      <c r="DH12909" s="2200"/>
      <c r="DI12909" s="2200"/>
      <c r="DJ12909" s="2200"/>
      <c r="DK12909" s="2200"/>
      <c r="DL12909" s="2200"/>
      <c r="DM12909" s="2200"/>
      <c r="DN12909" s="2200"/>
      <c r="DO12909" s="2200"/>
      <c r="DP12909" s="2200"/>
      <c r="DQ12909" s="2200"/>
      <c r="DR12909" s="2200"/>
      <c r="DS12909" s="2200"/>
      <c r="DT12909" s="2200"/>
      <c r="DU12909" s="2200"/>
      <c r="DV12909" s="2200"/>
      <c r="DW12909" s="2200"/>
      <c r="DX12909" s="2200"/>
      <c r="DY12909" s="2200"/>
      <c r="DZ12909" s="2200"/>
      <c r="EA12909" s="2200"/>
      <c r="EB12909" s="2200"/>
      <c r="EC12909" s="2200"/>
      <c r="ED12909" s="2200"/>
      <c r="EE12909" s="2200"/>
      <c r="EF12909" s="2200"/>
      <c r="EG12909" s="2200"/>
      <c r="EH12909" s="2200"/>
      <c r="EI12909" s="2200"/>
      <c r="EJ12909" s="2200"/>
      <c r="EK12909" s="2200"/>
      <c r="EL12909" s="2200"/>
      <c r="EM12909" s="2200"/>
      <c r="EN12909" s="2200"/>
      <c r="EO12909" s="2200"/>
      <c r="EP12909" s="2200"/>
      <c r="EQ12909" s="2200"/>
      <c r="ER12909" s="2200"/>
      <c r="ES12909" s="2200"/>
      <c r="ET12909" s="2200"/>
      <c r="EU12909" s="2200"/>
      <c r="EV12909" s="2200"/>
      <c r="EW12909" s="2200"/>
      <c r="EX12909" s="2200"/>
      <c r="EY12909" s="2200"/>
      <c r="EZ12909" s="2200"/>
      <c r="FA12909" s="2200"/>
      <c r="FB12909" s="2200"/>
      <c r="FC12909" s="2200"/>
      <c r="FD12909" s="2200"/>
      <c r="FE12909" s="2200"/>
      <c r="FF12909" s="2200"/>
      <c r="FG12909" s="2200"/>
      <c r="FH12909" s="2200"/>
      <c r="FI12909" s="2200"/>
      <c r="FJ12909" s="2200"/>
      <c r="FK12909" s="2200"/>
      <c r="FL12909" s="2200"/>
      <c r="FM12909" s="2200"/>
      <c r="FN12909" s="2200"/>
      <c r="FO12909" s="2200"/>
      <c r="FP12909" s="2200"/>
      <c r="FQ12909" s="2200"/>
      <c r="FR12909" s="2200"/>
      <c r="FS12909" s="2200"/>
      <c r="FT12909" s="2200"/>
      <c r="FU12909" s="2200"/>
      <c r="FV12909" s="2200"/>
      <c r="FW12909" s="2200"/>
      <c r="FX12909" s="2200"/>
      <c r="FY12909" s="2200"/>
      <c r="FZ12909" s="2200"/>
      <c r="GA12909" s="2200"/>
      <c r="GB12909" s="2200"/>
      <c r="GC12909" s="2200"/>
      <c r="GD12909" s="2200"/>
      <c r="GE12909" s="2200"/>
      <c r="GF12909" s="2200"/>
      <c r="GG12909" s="2200"/>
      <c r="GH12909" s="2200"/>
      <c r="GI12909" s="2200"/>
      <c r="GJ12909" s="2200"/>
      <c r="GK12909" s="2200"/>
      <c r="GL12909" s="2200"/>
      <c r="GM12909" s="2200"/>
      <c r="GN12909" s="2200"/>
      <c r="GO12909" s="2200"/>
      <c r="GP12909" s="2200"/>
      <c r="GQ12909" s="2200"/>
      <c r="GR12909" s="2200"/>
      <c r="GS12909" s="2200"/>
      <c r="GT12909" s="2200"/>
      <c r="GU12909" s="2200"/>
      <c r="GV12909" s="2200"/>
      <c r="GW12909" s="2200"/>
      <c r="GX12909" s="2200"/>
      <c r="GY12909" s="2200"/>
      <c r="GZ12909" s="2200"/>
      <c r="HA12909" s="2200"/>
      <c r="HB12909" s="2200"/>
      <c r="HC12909" s="2200"/>
      <c r="HD12909" s="2200"/>
      <c r="HE12909" s="2200"/>
      <c r="HF12909" s="2200"/>
      <c r="HG12909" s="2200"/>
      <c r="HH12909" s="2200"/>
      <c r="HI12909" s="2200"/>
      <c r="HJ12909" s="2200"/>
      <c r="HK12909" s="2200"/>
      <c r="HL12909" s="2200"/>
      <c r="HM12909" s="2200"/>
      <c r="HN12909" s="2200"/>
      <c r="HO12909" s="2200"/>
      <c r="HP12909" s="2200"/>
      <c r="HQ12909" s="2200"/>
      <c r="HR12909" s="2200"/>
      <c r="HS12909" s="2200"/>
      <c r="HT12909" s="2200"/>
      <c r="HU12909" s="2200"/>
      <c r="HV12909" s="2200"/>
      <c r="HW12909" s="2200"/>
      <c r="HX12909" s="2200"/>
      <c r="HY12909" s="2200"/>
      <c r="HZ12909" s="2200"/>
      <c r="IA12909" s="2200"/>
      <c r="IB12909" s="2200"/>
      <c r="IC12909" s="2200"/>
      <c r="ID12909" s="2200"/>
      <c r="IE12909" s="2200"/>
      <c r="IF12909" s="2200"/>
      <c r="IG12909" s="2200"/>
      <c r="IH12909" s="2200"/>
      <c r="II12909" s="2200"/>
      <c r="IJ12909" s="2200"/>
      <c r="IK12909" s="2200"/>
      <c r="IL12909" s="2200"/>
      <c r="IM12909" s="2200"/>
      <c r="IN12909" s="2200"/>
      <c r="IO12909" s="2200"/>
      <c r="IP12909" s="2200"/>
      <c r="IQ12909" s="2200"/>
      <c r="IR12909" s="2200"/>
      <c r="IS12909" s="2200"/>
      <c r="IT12909" s="2200"/>
      <c r="IU12909" s="2200"/>
      <c r="IV12909" s="2200"/>
    </row>
    <row r="12910" spans="1:256" hidden="1">
      <c r="A12910" s="2149"/>
      <c r="B12910" s="2173"/>
      <c r="C12910" s="2277"/>
      <c r="D12910" s="2172"/>
      <c r="E12910" s="2173"/>
      <c r="F12910" s="2173"/>
      <c r="G12910" s="2173"/>
      <c r="H12910" s="2173"/>
      <c r="I12910" s="2173"/>
      <c r="J12910" s="2173"/>
      <c r="K12910" s="2173"/>
      <c r="L12910" s="2173"/>
      <c r="M12910" s="2175">
        <v>0</v>
      </c>
      <c r="N12910" s="2237"/>
      <c r="O12910" s="2200"/>
      <c r="P12910" s="2200"/>
      <c r="Q12910" s="2200"/>
      <c r="R12910" s="2200"/>
      <c r="S12910" s="2392">
        <f>R12910*E12906</f>
        <v>0</v>
      </c>
      <c r="T12910" s="2200"/>
      <c r="U12910" s="2200"/>
      <c r="V12910" s="2200"/>
      <c r="W12910" s="2200"/>
      <c r="X12910" s="2200"/>
      <c r="Y12910" s="2200"/>
      <c r="Z12910" s="2200"/>
      <c r="AA12910" s="2200"/>
      <c r="AB12910" s="2200"/>
      <c r="AC12910" s="2200"/>
      <c r="AD12910" s="2200"/>
      <c r="AE12910" s="2200"/>
      <c r="AF12910" s="2200"/>
      <c r="AG12910" s="2200"/>
      <c r="AH12910" s="2200"/>
      <c r="AI12910" s="2200"/>
      <c r="AJ12910" s="2200"/>
      <c r="AK12910" s="2200"/>
      <c r="AL12910" s="2200"/>
      <c r="AM12910" s="2200"/>
      <c r="AN12910" s="2200"/>
      <c r="AO12910" s="2200"/>
      <c r="AP12910" s="2200"/>
      <c r="AQ12910" s="2200"/>
      <c r="AR12910" s="2200"/>
      <c r="AS12910" s="2200"/>
      <c r="AT12910" s="2200"/>
      <c r="AU12910" s="2200"/>
      <c r="AV12910" s="2200"/>
      <c r="AW12910" s="2200"/>
      <c r="AX12910" s="2200"/>
      <c r="AY12910" s="2200"/>
      <c r="AZ12910" s="2200"/>
      <c r="BA12910" s="2200"/>
      <c r="BB12910" s="2200"/>
      <c r="BC12910" s="2200"/>
      <c r="BD12910" s="2200"/>
      <c r="BE12910" s="2200"/>
      <c r="BF12910" s="2200"/>
      <c r="BG12910" s="2200"/>
      <c r="BH12910" s="2200"/>
      <c r="BI12910" s="2200"/>
      <c r="BJ12910" s="2200"/>
      <c r="BK12910" s="2200"/>
      <c r="BL12910" s="2200"/>
      <c r="BM12910" s="2200"/>
      <c r="BN12910" s="2200"/>
      <c r="BO12910" s="2200"/>
      <c r="BP12910" s="2200"/>
      <c r="BQ12910" s="2200"/>
      <c r="BR12910" s="2200"/>
      <c r="BS12910" s="2200"/>
      <c r="BT12910" s="2200"/>
      <c r="BU12910" s="2200"/>
      <c r="BV12910" s="2200"/>
      <c r="BW12910" s="2200"/>
      <c r="BX12910" s="2200"/>
      <c r="BY12910" s="2200"/>
      <c r="BZ12910" s="2200"/>
      <c r="CA12910" s="2200"/>
      <c r="CB12910" s="2200"/>
      <c r="CC12910" s="2200"/>
      <c r="CD12910" s="2200"/>
      <c r="CE12910" s="2200"/>
      <c r="CF12910" s="2200"/>
      <c r="CG12910" s="2200"/>
      <c r="CH12910" s="2200"/>
      <c r="CI12910" s="2200"/>
      <c r="CJ12910" s="2200"/>
      <c r="CK12910" s="2200"/>
      <c r="CL12910" s="2200"/>
      <c r="CM12910" s="2200"/>
      <c r="CN12910" s="2200"/>
      <c r="CO12910" s="2200"/>
      <c r="CP12910" s="2200"/>
      <c r="CQ12910" s="2200"/>
      <c r="CR12910" s="2200"/>
      <c r="CS12910" s="2200"/>
      <c r="CT12910" s="2200"/>
      <c r="CU12910" s="2200"/>
      <c r="CV12910" s="2200"/>
      <c r="CW12910" s="2200"/>
      <c r="CX12910" s="2200"/>
      <c r="CY12910" s="2200"/>
      <c r="CZ12910" s="2200"/>
      <c r="DA12910" s="2200"/>
      <c r="DB12910" s="2200"/>
      <c r="DC12910" s="2200"/>
      <c r="DD12910" s="2200"/>
      <c r="DE12910" s="2200"/>
      <c r="DF12910" s="2200"/>
      <c r="DG12910" s="2200"/>
      <c r="DH12910" s="2200"/>
      <c r="DI12910" s="2200"/>
      <c r="DJ12910" s="2200"/>
      <c r="DK12910" s="2200"/>
      <c r="DL12910" s="2200"/>
      <c r="DM12910" s="2200"/>
      <c r="DN12910" s="2200"/>
      <c r="DO12910" s="2200"/>
      <c r="DP12910" s="2200"/>
      <c r="DQ12910" s="2200"/>
      <c r="DR12910" s="2200"/>
      <c r="DS12910" s="2200"/>
      <c r="DT12910" s="2200"/>
      <c r="DU12910" s="2200"/>
      <c r="DV12910" s="2200"/>
      <c r="DW12910" s="2200"/>
      <c r="DX12910" s="2200"/>
      <c r="DY12910" s="2200"/>
      <c r="DZ12910" s="2200"/>
      <c r="EA12910" s="2200"/>
      <c r="EB12910" s="2200"/>
      <c r="EC12910" s="2200"/>
      <c r="ED12910" s="2200"/>
      <c r="EE12910" s="2200"/>
      <c r="EF12910" s="2200"/>
      <c r="EG12910" s="2200"/>
      <c r="EH12910" s="2200"/>
      <c r="EI12910" s="2200"/>
      <c r="EJ12910" s="2200"/>
      <c r="EK12910" s="2200"/>
      <c r="EL12910" s="2200"/>
      <c r="EM12910" s="2200"/>
      <c r="EN12910" s="2200"/>
      <c r="EO12910" s="2200"/>
      <c r="EP12910" s="2200"/>
      <c r="EQ12910" s="2200"/>
      <c r="ER12910" s="2200"/>
      <c r="ES12910" s="2200"/>
      <c r="ET12910" s="2200"/>
      <c r="EU12910" s="2200"/>
      <c r="EV12910" s="2200"/>
      <c r="EW12910" s="2200"/>
      <c r="EX12910" s="2200"/>
      <c r="EY12910" s="2200"/>
      <c r="EZ12910" s="2200"/>
      <c r="FA12910" s="2200"/>
      <c r="FB12910" s="2200"/>
      <c r="FC12910" s="2200"/>
      <c r="FD12910" s="2200"/>
      <c r="FE12910" s="2200"/>
      <c r="FF12910" s="2200"/>
      <c r="FG12910" s="2200"/>
      <c r="FH12910" s="2200"/>
      <c r="FI12910" s="2200"/>
      <c r="FJ12910" s="2200"/>
      <c r="FK12910" s="2200"/>
      <c r="FL12910" s="2200"/>
      <c r="FM12910" s="2200"/>
      <c r="FN12910" s="2200"/>
      <c r="FO12910" s="2200"/>
      <c r="FP12910" s="2200"/>
      <c r="FQ12910" s="2200"/>
      <c r="FR12910" s="2200"/>
      <c r="FS12910" s="2200"/>
      <c r="FT12910" s="2200"/>
      <c r="FU12910" s="2200"/>
      <c r="FV12910" s="2200"/>
      <c r="FW12910" s="2200"/>
      <c r="FX12910" s="2200"/>
      <c r="FY12910" s="2200"/>
      <c r="FZ12910" s="2200"/>
      <c r="GA12910" s="2200"/>
      <c r="GB12910" s="2200"/>
      <c r="GC12910" s="2200"/>
      <c r="GD12910" s="2200"/>
      <c r="GE12910" s="2200"/>
      <c r="GF12910" s="2200"/>
      <c r="GG12910" s="2200"/>
      <c r="GH12910" s="2200"/>
      <c r="GI12910" s="2200"/>
      <c r="GJ12910" s="2200"/>
      <c r="GK12910" s="2200"/>
      <c r="GL12910" s="2200"/>
      <c r="GM12910" s="2200"/>
      <c r="GN12910" s="2200"/>
      <c r="GO12910" s="2200"/>
      <c r="GP12910" s="2200"/>
      <c r="GQ12910" s="2200"/>
      <c r="GR12910" s="2200"/>
      <c r="GS12910" s="2200"/>
      <c r="GT12910" s="2200"/>
      <c r="GU12910" s="2200"/>
      <c r="GV12910" s="2200"/>
      <c r="GW12910" s="2200"/>
      <c r="GX12910" s="2200"/>
      <c r="GY12910" s="2200"/>
      <c r="GZ12910" s="2200"/>
      <c r="HA12910" s="2200"/>
      <c r="HB12910" s="2200"/>
      <c r="HC12910" s="2200"/>
      <c r="HD12910" s="2200"/>
      <c r="HE12910" s="2200"/>
      <c r="HF12910" s="2200"/>
      <c r="HG12910" s="2200"/>
      <c r="HH12910" s="2200"/>
      <c r="HI12910" s="2200"/>
      <c r="HJ12910" s="2200"/>
      <c r="HK12910" s="2200"/>
      <c r="HL12910" s="2200"/>
      <c r="HM12910" s="2200"/>
      <c r="HN12910" s="2200"/>
      <c r="HO12910" s="2200"/>
      <c r="HP12910" s="2200"/>
      <c r="HQ12910" s="2200"/>
      <c r="HR12910" s="2200"/>
      <c r="HS12910" s="2200"/>
      <c r="HT12910" s="2200"/>
      <c r="HU12910" s="2200"/>
      <c r="HV12910" s="2200"/>
      <c r="HW12910" s="2200"/>
      <c r="HX12910" s="2200"/>
      <c r="HY12910" s="2200"/>
      <c r="HZ12910" s="2200"/>
      <c r="IA12910" s="2200"/>
      <c r="IB12910" s="2200"/>
      <c r="IC12910" s="2200"/>
      <c r="ID12910" s="2200"/>
      <c r="IE12910" s="2200"/>
      <c r="IF12910" s="2200"/>
      <c r="IG12910" s="2200"/>
      <c r="IH12910" s="2200"/>
      <c r="II12910" s="2200"/>
      <c r="IJ12910" s="2200"/>
      <c r="IK12910" s="2200"/>
      <c r="IL12910" s="2200"/>
      <c r="IM12910" s="2200"/>
      <c r="IN12910" s="2200"/>
      <c r="IO12910" s="2200"/>
      <c r="IP12910" s="2200"/>
      <c r="IQ12910" s="2200"/>
      <c r="IR12910" s="2200"/>
      <c r="IS12910" s="2200"/>
      <c r="IT12910" s="2200"/>
      <c r="IU12910" s="2200"/>
      <c r="IV12910" s="2200"/>
    </row>
    <row r="12911" spans="1:256" hidden="1">
      <c r="A12911" s="2149"/>
      <c r="B12911" s="2173"/>
      <c r="C12911" s="2277"/>
      <c r="D12911" s="2172"/>
      <c r="E12911" s="2173"/>
      <c r="F12911" s="2173"/>
      <c r="G12911" s="2173"/>
      <c r="H12911" s="2173"/>
      <c r="I12911" s="2173"/>
      <c r="J12911" s="2173"/>
      <c r="K12911" s="2173"/>
      <c r="L12911" s="2173"/>
      <c r="M12911" s="2175">
        <v>0</v>
      </c>
      <c r="N12911" s="2237"/>
      <c r="O12911" s="2200"/>
      <c r="P12911" s="2200"/>
      <c r="Q12911" s="2200"/>
      <c r="R12911" s="2200"/>
      <c r="S12911" s="2392">
        <f>R12911*E12906</f>
        <v>0</v>
      </c>
      <c r="T12911" s="2200"/>
      <c r="U12911" s="2200"/>
      <c r="V12911" s="2200"/>
      <c r="W12911" s="2200"/>
      <c r="X12911" s="2200"/>
      <c r="Y12911" s="2200"/>
      <c r="Z12911" s="2200"/>
      <c r="AA12911" s="2200"/>
      <c r="AB12911" s="2200"/>
      <c r="AC12911" s="2200"/>
      <c r="AD12911" s="2200"/>
      <c r="AE12911" s="2200"/>
      <c r="AF12911" s="2200"/>
      <c r="AG12911" s="2200"/>
      <c r="AH12911" s="2200"/>
      <c r="AI12911" s="2200"/>
      <c r="AJ12911" s="2200"/>
      <c r="AK12911" s="2200"/>
      <c r="AL12911" s="2200"/>
      <c r="AM12911" s="2200"/>
      <c r="AN12911" s="2200"/>
      <c r="AO12911" s="2200"/>
      <c r="AP12911" s="2200"/>
      <c r="AQ12911" s="2200"/>
      <c r="AR12911" s="2200"/>
      <c r="AS12911" s="2200"/>
      <c r="AT12911" s="2200"/>
      <c r="AU12911" s="2200"/>
      <c r="AV12911" s="2200"/>
      <c r="AW12911" s="2200"/>
      <c r="AX12911" s="2200"/>
      <c r="AY12911" s="2200"/>
      <c r="AZ12911" s="2200"/>
      <c r="BA12911" s="2200"/>
      <c r="BB12911" s="2200"/>
      <c r="BC12911" s="2200"/>
      <c r="BD12911" s="2200"/>
      <c r="BE12911" s="2200"/>
      <c r="BF12911" s="2200"/>
      <c r="BG12911" s="2200"/>
      <c r="BH12911" s="2200"/>
      <c r="BI12911" s="2200"/>
      <c r="BJ12911" s="2200"/>
      <c r="BK12911" s="2200"/>
      <c r="BL12911" s="2200"/>
      <c r="BM12911" s="2200"/>
      <c r="BN12911" s="2200"/>
      <c r="BO12911" s="2200"/>
      <c r="BP12911" s="2200"/>
      <c r="BQ12911" s="2200"/>
      <c r="BR12911" s="2200"/>
      <c r="BS12911" s="2200"/>
      <c r="BT12911" s="2200"/>
      <c r="BU12911" s="2200"/>
      <c r="BV12911" s="2200"/>
      <c r="BW12911" s="2200"/>
      <c r="BX12911" s="2200"/>
      <c r="BY12911" s="2200"/>
      <c r="BZ12911" s="2200"/>
      <c r="CA12911" s="2200"/>
      <c r="CB12911" s="2200"/>
      <c r="CC12911" s="2200"/>
      <c r="CD12911" s="2200"/>
      <c r="CE12911" s="2200"/>
      <c r="CF12911" s="2200"/>
      <c r="CG12911" s="2200"/>
      <c r="CH12911" s="2200"/>
      <c r="CI12911" s="2200"/>
      <c r="CJ12911" s="2200"/>
      <c r="CK12911" s="2200"/>
      <c r="CL12911" s="2200"/>
      <c r="CM12911" s="2200"/>
      <c r="CN12911" s="2200"/>
      <c r="CO12911" s="2200"/>
      <c r="CP12911" s="2200"/>
      <c r="CQ12911" s="2200"/>
      <c r="CR12911" s="2200"/>
      <c r="CS12911" s="2200"/>
      <c r="CT12911" s="2200"/>
      <c r="CU12911" s="2200"/>
      <c r="CV12911" s="2200"/>
      <c r="CW12911" s="2200"/>
      <c r="CX12911" s="2200"/>
      <c r="CY12911" s="2200"/>
      <c r="CZ12911" s="2200"/>
      <c r="DA12911" s="2200"/>
      <c r="DB12911" s="2200"/>
      <c r="DC12911" s="2200"/>
      <c r="DD12911" s="2200"/>
      <c r="DE12911" s="2200"/>
      <c r="DF12911" s="2200"/>
      <c r="DG12911" s="2200"/>
      <c r="DH12911" s="2200"/>
      <c r="DI12911" s="2200"/>
      <c r="DJ12911" s="2200"/>
      <c r="DK12911" s="2200"/>
      <c r="DL12911" s="2200"/>
      <c r="DM12911" s="2200"/>
      <c r="DN12911" s="2200"/>
      <c r="DO12911" s="2200"/>
      <c r="DP12911" s="2200"/>
      <c r="DQ12911" s="2200"/>
      <c r="DR12911" s="2200"/>
      <c r="DS12911" s="2200"/>
      <c r="DT12911" s="2200"/>
      <c r="DU12911" s="2200"/>
      <c r="DV12911" s="2200"/>
      <c r="DW12911" s="2200"/>
      <c r="DX12911" s="2200"/>
      <c r="DY12911" s="2200"/>
      <c r="DZ12911" s="2200"/>
      <c r="EA12911" s="2200"/>
      <c r="EB12911" s="2200"/>
      <c r="EC12911" s="2200"/>
      <c r="ED12911" s="2200"/>
      <c r="EE12911" s="2200"/>
      <c r="EF12911" s="2200"/>
      <c r="EG12911" s="2200"/>
      <c r="EH12911" s="2200"/>
      <c r="EI12911" s="2200"/>
      <c r="EJ12911" s="2200"/>
      <c r="EK12911" s="2200"/>
      <c r="EL12911" s="2200"/>
      <c r="EM12911" s="2200"/>
      <c r="EN12911" s="2200"/>
      <c r="EO12911" s="2200"/>
      <c r="EP12911" s="2200"/>
      <c r="EQ12911" s="2200"/>
      <c r="ER12911" s="2200"/>
      <c r="ES12911" s="2200"/>
      <c r="ET12911" s="2200"/>
      <c r="EU12911" s="2200"/>
      <c r="EV12911" s="2200"/>
      <c r="EW12911" s="2200"/>
      <c r="EX12911" s="2200"/>
      <c r="EY12911" s="2200"/>
      <c r="EZ12911" s="2200"/>
      <c r="FA12911" s="2200"/>
      <c r="FB12911" s="2200"/>
      <c r="FC12911" s="2200"/>
      <c r="FD12911" s="2200"/>
      <c r="FE12911" s="2200"/>
      <c r="FF12911" s="2200"/>
      <c r="FG12911" s="2200"/>
      <c r="FH12911" s="2200"/>
      <c r="FI12911" s="2200"/>
      <c r="FJ12911" s="2200"/>
      <c r="FK12911" s="2200"/>
      <c r="FL12911" s="2200"/>
      <c r="FM12911" s="2200"/>
      <c r="FN12911" s="2200"/>
      <c r="FO12911" s="2200"/>
      <c r="FP12911" s="2200"/>
      <c r="FQ12911" s="2200"/>
      <c r="FR12911" s="2200"/>
      <c r="FS12911" s="2200"/>
      <c r="FT12911" s="2200"/>
      <c r="FU12911" s="2200"/>
      <c r="FV12911" s="2200"/>
      <c r="FW12911" s="2200"/>
      <c r="FX12911" s="2200"/>
      <c r="FY12911" s="2200"/>
      <c r="FZ12911" s="2200"/>
      <c r="GA12911" s="2200"/>
      <c r="GB12911" s="2200"/>
      <c r="GC12911" s="2200"/>
      <c r="GD12911" s="2200"/>
      <c r="GE12911" s="2200"/>
      <c r="GF12911" s="2200"/>
      <c r="GG12911" s="2200"/>
      <c r="GH12911" s="2200"/>
      <c r="GI12911" s="2200"/>
      <c r="GJ12911" s="2200"/>
      <c r="GK12911" s="2200"/>
      <c r="GL12911" s="2200"/>
      <c r="GM12911" s="2200"/>
      <c r="GN12911" s="2200"/>
      <c r="GO12911" s="2200"/>
      <c r="GP12911" s="2200"/>
      <c r="GQ12911" s="2200"/>
      <c r="GR12911" s="2200"/>
      <c r="GS12911" s="2200"/>
      <c r="GT12911" s="2200"/>
      <c r="GU12911" s="2200"/>
      <c r="GV12911" s="2200"/>
      <c r="GW12911" s="2200"/>
      <c r="GX12911" s="2200"/>
      <c r="GY12911" s="2200"/>
      <c r="GZ12911" s="2200"/>
      <c r="HA12911" s="2200"/>
      <c r="HB12911" s="2200"/>
      <c r="HC12911" s="2200"/>
      <c r="HD12911" s="2200"/>
      <c r="HE12911" s="2200"/>
      <c r="HF12911" s="2200"/>
      <c r="HG12911" s="2200"/>
      <c r="HH12911" s="2200"/>
      <c r="HI12911" s="2200"/>
      <c r="HJ12911" s="2200"/>
      <c r="HK12911" s="2200"/>
      <c r="HL12911" s="2200"/>
      <c r="HM12911" s="2200"/>
      <c r="HN12911" s="2200"/>
      <c r="HO12911" s="2200"/>
      <c r="HP12911" s="2200"/>
      <c r="HQ12911" s="2200"/>
      <c r="HR12911" s="2200"/>
      <c r="HS12911" s="2200"/>
      <c r="HT12911" s="2200"/>
      <c r="HU12911" s="2200"/>
      <c r="HV12911" s="2200"/>
      <c r="HW12911" s="2200"/>
      <c r="HX12911" s="2200"/>
      <c r="HY12911" s="2200"/>
      <c r="HZ12911" s="2200"/>
      <c r="IA12911" s="2200"/>
      <c r="IB12911" s="2200"/>
      <c r="IC12911" s="2200"/>
      <c r="ID12911" s="2200"/>
      <c r="IE12911" s="2200"/>
      <c r="IF12911" s="2200"/>
      <c r="IG12911" s="2200"/>
      <c r="IH12911" s="2200"/>
      <c r="II12911" s="2200"/>
      <c r="IJ12911" s="2200"/>
      <c r="IK12911" s="2200"/>
      <c r="IL12911" s="2200"/>
      <c r="IM12911" s="2200"/>
      <c r="IN12911" s="2200"/>
      <c r="IO12911" s="2200"/>
      <c r="IP12911" s="2200"/>
      <c r="IQ12911" s="2200"/>
      <c r="IR12911" s="2200"/>
      <c r="IS12911" s="2200"/>
      <c r="IT12911" s="2200"/>
      <c r="IU12911" s="2200"/>
      <c r="IV12911" s="2200"/>
    </row>
    <row r="12912" spans="1:256" hidden="1">
      <c r="A12912" s="2149"/>
      <c r="B12912" s="2173"/>
      <c r="C12912" s="2277"/>
      <c r="D12912" s="2172"/>
      <c r="E12912" s="2173"/>
      <c r="F12912" s="2173"/>
      <c r="G12912" s="2173"/>
      <c r="H12912" s="2173"/>
      <c r="I12912" s="2173"/>
      <c r="J12912" s="2173"/>
      <c r="K12912" s="2173"/>
      <c r="L12912" s="2173"/>
      <c r="M12912" s="2175">
        <v>0</v>
      </c>
      <c r="N12912" s="2237"/>
      <c r="O12912" s="2200"/>
      <c r="P12912" s="2200"/>
      <c r="Q12912" s="2200"/>
      <c r="R12912" s="2200"/>
      <c r="S12912" s="2392">
        <f>R12912*E12906</f>
        <v>0</v>
      </c>
      <c r="T12912" s="2200"/>
      <c r="U12912" s="2200"/>
      <c r="V12912" s="2200"/>
      <c r="W12912" s="2200"/>
      <c r="X12912" s="2200"/>
      <c r="Y12912" s="2200"/>
      <c r="Z12912" s="2200"/>
      <c r="AA12912" s="2200"/>
      <c r="AB12912" s="2200"/>
      <c r="AC12912" s="2200"/>
      <c r="AD12912" s="2200"/>
      <c r="AE12912" s="2200"/>
      <c r="AF12912" s="2200"/>
      <c r="AG12912" s="2200"/>
      <c r="AH12912" s="2200"/>
      <c r="AI12912" s="2200"/>
      <c r="AJ12912" s="2200"/>
      <c r="AK12912" s="2200"/>
      <c r="AL12912" s="2200"/>
      <c r="AM12912" s="2200"/>
      <c r="AN12912" s="2200"/>
      <c r="AO12912" s="2200"/>
      <c r="AP12912" s="2200"/>
      <c r="AQ12912" s="2200"/>
      <c r="AR12912" s="2200"/>
      <c r="AS12912" s="2200"/>
      <c r="AT12912" s="2200"/>
      <c r="AU12912" s="2200"/>
      <c r="AV12912" s="2200"/>
      <c r="AW12912" s="2200"/>
      <c r="AX12912" s="2200"/>
      <c r="AY12912" s="2200"/>
      <c r="AZ12912" s="2200"/>
      <c r="BA12912" s="2200"/>
      <c r="BB12912" s="2200"/>
      <c r="BC12912" s="2200"/>
      <c r="BD12912" s="2200"/>
      <c r="BE12912" s="2200"/>
      <c r="BF12912" s="2200"/>
      <c r="BG12912" s="2200"/>
      <c r="BH12912" s="2200"/>
      <c r="BI12912" s="2200"/>
      <c r="BJ12912" s="2200"/>
      <c r="BK12912" s="2200"/>
      <c r="BL12912" s="2200"/>
      <c r="BM12912" s="2200"/>
      <c r="BN12912" s="2200"/>
      <c r="BO12912" s="2200"/>
      <c r="BP12912" s="2200"/>
      <c r="BQ12912" s="2200"/>
      <c r="BR12912" s="2200"/>
      <c r="BS12912" s="2200"/>
      <c r="BT12912" s="2200"/>
      <c r="BU12912" s="2200"/>
      <c r="BV12912" s="2200"/>
      <c r="BW12912" s="2200"/>
      <c r="BX12912" s="2200"/>
      <c r="BY12912" s="2200"/>
      <c r="BZ12912" s="2200"/>
      <c r="CA12912" s="2200"/>
      <c r="CB12912" s="2200"/>
      <c r="CC12912" s="2200"/>
      <c r="CD12912" s="2200"/>
      <c r="CE12912" s="2200"/>
      <c r="CF12912" s="2200"/>
      <c r="CG12912" s="2200"/>
      <c r="CH12912" s="2200"/>
      <c r="CI12912" s="2200"/>
      <c r="CJ12912" s="2200"/>
      <c r="CK12912" s="2200"/>
      <c r="CL12912" s="2200"/>
      <c r="CM12912" s="2200"/>
      <c r="CN12912" s="2200"/>
      <c r="CO12912" s="2200"/>
      <c r="CP12912" s="2200"/>
      <c r="CQ12912" s="2200"/>
      <c r="CR12912" s="2200"/>
      <c r="CS12912" s="2200"/>
      <c r="CT12912" s="2200"/>
      <c r="CU12912" s="2200"/>
      <c r="CV12912" s="2200"/>
      <c r="CW12912" s="2200"/>
      <c r="CX12912" s="2200"/>
      <c r="CY12912" s="2200"/>
      <c r="CZ12912" s="2200"/>
      <c r="DA12912" s="2200"/>
      <c r="DB12912" s="2200"/>
      <c r="DC12912" s="2200"/>
      <c r="DD12912" s="2200"/>
      <c r="DE12912" s="2200"/>
      <c r="DF12912" s="2200"/>
      <c r="DG12912" s="2200"/>
      <c r="DH12912" s="2200"/>
      <c r="DI12912" s="2200"/>
      <c r="DJ12912" s="2200"/>
      <c r="DK12912" s="2200"/>
      <c r="DL12912" s="2200"/>
      <c r="DM12912" s="2200"/>
      <c r="DN12912" s="2200"/>
      <c r="DO12912" s="2200"/>
      <c r="DP12912" s="2200"/>
      <c r="DQ12912" s="2200"/>
      <c r="DR12912" s="2200"/>
      <c r="DS12912" s="2200"/>
      <c r="DT12912" s="2200"/>
      <c r="DU12912" s="2200"/>
      <c r="DV12912" s="2200"/>
      <c r="DW12912" s="2200"/>
      <c r="DX12912" s="2200"/>
      <c r="DY12912" s="2200"/>
      <c r="DZ12912" s="2200"/>
      <c r="EA12912" s="2200"/>
      <c r="EB12912" s="2200"/>
      <c r="EC12912" s="2200"/>
      <c r="ED12912" s="2200"/>
      <c r="EE12912" s="2200"/>
      <c r="EF12912" s="2200"/>
      <c r="EG12912" s="2200"/>
      <c r="EH12912" s="2200"/>
      <c r="EI12912" s="2200"/>
      <c r="EJ12912" s="2200"/>
      <c r="EK12912" s="2200"/>
      <c r="EL12912" s="2200"/>
      <c r="EM12912" s="2200"/>
      <c r="EN12912" s="2200"/>
      <c r="EO12912" s="2200"/>
      <c r="EP12912" s="2200"/>
      <c r="EQ12912" s="2200"/>
      <c r="ER12912" s="2200"/>
      <c r="ES12912" s="2200"/>
      <c r="ET12912" s="2200"/>
      <c r="EU12912" s="2200"/>
      <c r="EV12912" s="2200"/>
      <c r="EW12912" s="2200"/>
      <c r="EX12912" s="2200"/>
      <c r="EY12912" s="2200"/>
      <c r="EZ12912" s="2200"/>
      <c r="FA12912" s="2200"/>
      <c r="FB12912" s="2200"/>
      <c r="FC12912" s="2200"/>
      <c r="FD12912" s="2200"/>
      <c r="FE12912" s="2200"/>
      <c r="FF12912" s="2200"/>
      <c r="FG12912" s="2200"/>
      <c r="FH12912" s="2200"/>
      <c r="FI12912" s="2200"/>
      <c r="FJ12912" s="2200"/>
      <c r="FK12912" s="2200"/>
      <c r="FL12912" s="2200"/>
      <c r="FM12912" s="2200"/>
      <c r="FN12912" s="2200"/>
      <c r="FO12912" s="2200"/>
      <c r="FP12912" s="2200"/>
      <c r="FQ12912" s="2200"/>
      <c r="FR12912" s="2200"/>
      <c r="FS12912" s="2200"/>
      <c r="FT12912" s="2200"/>
      <c r="FU12912" s="2200"/>
      <c r="FV12912" s="2200"/>
      <c r="FW12912" s="2200"/>
      <c r="FX12912" s="2200"/>
      <c r="FY12912" s="2200"/>
      <c r="FZ12912" s="2200"/>
      <c r="GA12912" s="2200"/>
      <c r="GB12912" s="2200"/>
      <c r="GC12912" s="2200"/>
      <c r="GD12912" s="2200"/>
      <c r="GE12912" s="2200"/>
      <c r="GF12912" s="2200"/>
      <c r="GG12912" s="2200"/>
      <c r="GH12912" s="2200"/>
      <c r="GI12912" s="2200"/>
      <c r="GJ12912" s="2200"/>
      <c r="GK12912" s="2200"/>
      <c r="GL12912" s="2200"/>
      <c r="GM12912" s="2200"/>
      <c r="GN12912" s="2200"/>
      <c r="GO12912" s="2200"/>
      <c r="GP12912" s="2200"/>
      <c r="GQ12912" s="2200"/>
      <c r="GR12912" s="2200"/>
      <c r="GS12912" s="2200"/>
      <c r="GT12912" s="2200"/>
      <c r="GU12912" s="2200"/>
      <c r="GV12912" s="2200"/>
      <c r="GW12912" s="2200"/>
      <c r="GX12912" s="2200"/>
      <c r="GY12912" s="2200"/>
      <c r="GZ12912" s="2200"/>
      <c r="HA12912" s="2200"/>
      <c r="HB12912" s="2200"/>
      <c r="HC12912" s="2200"/>
      <c r="HD12912" s="2200"/>
      <c r="HE12912" s="2200"/>
      <c r="HF12912" s="2200"/>
      <c r="HG12912" s="2200"/>
      <c r="HH12912" s="2200"/>
      <c r="HI12912" s="2200"/>
      <c r="HJ12912" s="2200"/>
      <c r="HK12912" s="2200"/>
      <c r="HL12912" s="2200"/>
      <c r="HM12912" s="2200"/>
      <c r="HN12912" s="2200"/>
      <c r="HO12912" s="2200"/>
      <c r="HP12912" s="2200"/>
      <c r="HQ12912" s="2200"/>
      <c r="HR12912" s="2200"/>
      <c r="HS12912" s="2200"/>
      <c r="HT12912" s="2200"/>
      <c r="HU12912" s="2200"/>
      <c r="HV12912" s="2200"/>
      <c r="HW12912" s="2200"/>
      <c r="HX12912" s="2200"/>
      <c r="HY12912" s="2200"/>
      <c r="HZ12912" s="2200"/>
      <c r="IA12912" s="2200"/>
      <c r="IB12912" s="2200"/>
      <c r="IC12912" s="2200"/>
      <c r="ID12912" s="2200"/>
      <c r="IE12912" s="2200"/>
      <c r="IF12912" s="2200"/>
      <c r="IG12912" s="2200"/>
      <c r="IH12912" s="2200"/>
      <c r="II12912" s="2200"/>
      <c r="IJ12912" s="2200"/>
      <c r="IK12912" s="2200"/>
      <c r="IL12912" s="2200"/>
      <c r="IM12912" s="2200"/>
      <c r="IN12912" s="2200"/>
      <c r="IO12912" s="2200"/>
      <c r="IP12912" s="2200"/>
      <c r="IQ12912" s="2200"/>
      <c r="IR12912" s="2200"/>
      <c r="IS12912" s="2200"/>
      <c r="IT12912" s="2200"/>
      <c r="IU12912" s="2200"/>
      <c r="IV12912" s="2200"/>
    </row>
    <row r="12913" spans="1:256" hidden="1">
      <c r="A12913" s="2149"/>
      <c r="B12913" s="2173"/>
      <c r="C12913" s="2277"/>
      <c r="D12913" s="2172"/>
      <c r="E12913" s="2173"/>
      <c r="F12913" s="2173"/>
      <c r="G12913" s="2173"/>
      <c r="H12913" s="2173"/>
      <c r="I12913" s="2173"/>
      <c r="J12913" s="2173"/>
      <c r="K12913" s="2173"/>
      <c r="L12913" s="2173"/>
      <c r="M12913" s="2175">
        <v>0</v>
      </c>
      <c r="N12913" s="2237"/>
      <c r="O12913" s="2200"/>
      <c r="P12913" s="2200"/>
      <c r="Q12913" s="2200"/>
      <c r="R12913" s="2200"/>
      <c r="S12913" s="2392">
        <f>R12913*E12906</f>
        <v>0</v>
      </c>
      <c r="T12913" s="2200"/>
      <c r="U12913" s="2200"/>
      <c r="V12913" s="2200"/>
      <c r="W12913" s="2200"/>
      <c r="X12913" s="2200"/>
      <c r="Y12913" s="2200"/>
      <c r="Z12913" s="2200"/>
      <c r="AA12913" s="2200"/>
      <c r="AB12913" s="2200"/>
      <c r="AC12913" s="2200"/>
      <c r="AD12913" s="2200"/>
      <c r="AE12913" s="2200"/>
      <c r="AF12913" s="2200"/>
      <c r="AG12913" s="2200"/>
      <c r="AH12913" s="2200"/>
      <c r="AI12913" s="2200"/>
      <c r="AJ12913" s="2200"/>
      <c r="AK12913" s="2200"/>
      <c r="AL12913" s="2200"/>
      <c r="AM12913" s="2200"/>
      <c r="AN12913" s="2200"/>
      <c r="AO12913" s="2200"/>
      <c r="AP12913" s="2200"/>
      <c r="AQ12913" s="2200"/>
      <c r="AR12913" s="2200"/>
      <c r="AS12913" s="2200"/>
      <c r="AT12913" s="2200"/>
      <c r="AU12913" s="2200"/>
      <c r="AV12913" s="2200"/>
      <c r="AW12913" s="2200"/>
      <c r="AX12913" s="2200"/>
      <c r="AY12913" s="2200"/>
      <c r="AZ12913" s="2200"/>
      <c r="BA12913" s="2200"/>
      <c r="BB12913" s="2200"/>
      <c r="BC12913" s="2200"/>
      <c r="BD12913" s="2200"/>
      <c r="BE12913" s="2200"/>
      <c r="BF12913" s="2200"/>
      <c r="BG12913" s="2200"/>
      <c r="BH12913" s="2200"/>
      <c r="BI12913" s="2200"/>
      <c r="BJ12913" s="2200"/>
      <c r="BK12913" s="2200"/>
      <c r="BL12913" s="2200"/>
      <c r="BM12913" s="2200"/>
      <c r="BN12913" s="2200"/>
      <c r="BO12913" s="2200"/>
      <c r="BP12913" s="2200"/>
      <c r="BQ12913" s="2200"/>
      <c r="BR12913" s="2200"/>
      <c r="BS12913" s="2200"/>
      <c r="BT12913" s="2200"/>
      <c r="BU12913" s="2200"/>
      <c r="BV12913" s="2200"/>
      <c r="BW12913" s="2200"/>
      <c r="BX12913" s="2200"/>
      <c r="BY12913" s="2200"/>
      <c r="BZ12913" s="2200"/>
      <c r="CA12913" s="2200"/>
      <c r="CB12913" s="2200"/>
      <c r="CC12913" s="2200"/>
      <c r="CD12913" s="2200"/>
      <c r="CE12913" s="2200"/>
      <c r="CF12913" s="2200"/>
      <c r="CG12913" s="2200"/>
      <c r="CH12913" s="2200"/>
      <c r="CI12913" s="2200"/>
      <c r="CJ12913" s="2200"/>
      <c r="CK12913" s="2200"/>
      <c r="CL12913" s="2200"/>
      <c r="CM12913" s="2200"/>
      <c r="CN12913" s="2200"/>
      <c r="CO12913" s="2200"/>
      <c r="CP12913" s="2200"/>
      <c r="CQ12913" s="2200"/>
      <c r="CR12913" s="2200"/>
      <c r="CS12913" s="2200"/>
      <c r="CT12913" s="2200"/>
      <c r="CU12913" s="2200"/>
      <c r="CV12913" s="2200"/>
      <c r="CW12913" s="2200"/>
      <c r="CX12913" s="2200"/>
      <c r="CY12913" s="2200"/>
      <c r="CZ12913" s="2200"/>
      <c r="DA12913" s="2200"/>
      <c r="DB12913" s="2200"/>
      <c r="DC12913" s="2200"/>
      <c r="DD12913" s="2200"/>
      <c r="DE12913" s="2200"/>
      <c r="DF12913" s="2200"/>
      <c r="DG12913" s="2200"/>
      <c r="DH12913" s="2200"/>
      <c r="DI12913" s="2200"/>
      <c r="DJ12913" s="2200"/>
      <c r="DK12913" s="2200"/>
      <c r="DL12913" s="2200"/>
      <c r="DM12913" s="2200"/>
      <c r="DN12913" s="2200"/>
      <c r="DO12913" s="2200"/>
      <c r="DP12913" s="2200"/>
      <c r="DQ12913" s="2200"/>
      <c r="DR12913" s="2200"/>
      <c r="DS12913" s="2200"/>
      <c r="DT12913" s="2200"/>
      <c r="DU12913" s="2200"/>
      <c r="DV12913" s="2200"/>
      <c r="DW12913" s="2200"/>
      <c r="DX12913" s="2200"/>
      <c r="DY12913" s="2200"/>
      <c r="DZ12913" s="2200"/>
      <c r="EA12913" s="2200"/>
      <c r="EB12913" s="2200"/>
      <c r="EC12913" s="2200"/>
      <c r="ED12913" s="2200"/>
      <c r="EE12913" s="2200"/>
      <c r="EF12913" s="2200"/>
      <c r="EG12913" s="2200"/>
      <c r="EH12913" s="2200"/>
      <c r="EI12913" s="2200"/>
      <c r="EJ12913" s="2200"/>
      <c r="EK12913" s="2200"/>
      <c r="EL12913" s="2200"/>
      <c r="EM12913" s="2200"/>
      <c r="EN12913" s="2200"/>
      <c r="EO12913" s="2200"/>
      <c r="EP12913" s="2200"/>
      <c r="EQ12913" s="2200"/>
      <c r="ER12913" s="2200"/>
      <c r="ES12913" s="2200"/>
      <c r="ET12913" s="2200"/>
      <c r="EU12913" s="2200"/>
      <c r="EV12913" s="2200"/>
      <c r="EW12913" s="2200"/>
      <c r="EX12913" s="2200"/>
      <c r="EY12913" s="2200"/>
      <c r="EZ12913" s="2200"/>
      <c r="FA12913" s="2200"/>
      <c r="FB12913" s="2200"/>
      <c r="FC12913" s="2200"/>
      <c r="FD12913" s="2200"/>
      <c r="FE12913" s="2200"/>
      <c r="FF12913" s="2200"/>
      <c r="FG12913" s="2200"/>
      <c r="FH12913" s="2200"/>
      <c r="FI12913" s="2200"/>
      <c r="FJ12913" s="2200"/>
      <c r="FK12913" s="2200"/>
      <c r="FL12913" s="2200"/>
      <c r="FM12913" s="2200"/>
      <c r="FN12913" s="2200"/>
      <c r="FO12913" s="2200"/>
      <c r="FP12913" s="2200"/>
      <c r="FQ12913" s="2200"/>
      <c r="FR12913" s="2200"/>
      <c r="FS12913" s="2200"/>
      <c r="FT12913" s="2200"/>
      <c r="FU12913" s="2200"/>
      <c r="FV12913" s="2200"/>
      <c r="FW12913" s="2200"/>
      <c r="FX12913" s="2200"/>
      <c r="FY12913" s="2200"/>
      <c r="FZ12913" s="2200"/>
      <c r="GA12913" s="2200"/>
      <c r="GB12913" s="2200"/>
      <c r="GC12913" s="2200"/>
      <c r="GD12913" s="2200"/>
      <c r="GE12913" s="2200"/>
      <c r="GF12913" s="2200"/>
      <c r="GG12913" s="2200"/>
      <c r="GH12913" s="2200"/>
      <c r="GI12913" s="2200"/>
      <c r="GJ12913" s="2200"/>
      <c r="GK12913" s="2200"/>
      <c r="GL12913" s="2200"/>
      <c r="GM12913" s="2200"/>
      <c r="GN12913" s="2200"/>
      <c r="GO12913" s="2200"/>
      <c r="GP12913" s="2200"/>
      <c r="GQ12913" s="2200"/>
      <c r="GR12913" s="2200"/>
      <c r="GS12913" s="2200"/>
      <c r="GT12913" s="2200"/>
      <c r="GU12913" s="2200"/>
      <c r="GV12913" s="2200"/>
      <c r="GW12913" s="2200"/>
      <c r="GX12913" s="2200"/>
      <c r="GY12913" s="2200"/>
      <c r="GZ12913" s="2200"/>
      <c r="HA12913" s="2200"/>
      <c r="HB12913" s="2200"/>
      <c r="HC12913" s="2200"/>
      <c r="HD12913" s="2200"/>
      <c r="HE12913" s="2200"/>
      <c r="HF12913" s="2200"/>
      <c r="HG12913" s="2200"/>
      <c r="HH12913" s="2200"/>
      <c r="HI12913" s="2200"/>
      <c r="HJ12913" s="2200"/>
      <c r="HK12913" s="2200"/>
      <c r="HL12913" s="2200"/>
      <c r="HM12913" s="2200"/>
      <c r="HN12913" s="2200"/>
      <c r="HO12913" s="2200"/>
      <c r="HP12913" s="2200"/>
      <c r="HQ12913" s="2200"/>
      <c r="HR12913" s="2200"/>
      <c r="HS12913" s="2200"/>
      <c r="HT12913" s="2200"/>
      <c r="HU12913" s="2200"/>
      <c r="HV12913" s="2200"/>
      <c r="HW12913" s="2200"/>
      <c r="HX12913" s="2200"/>
      <c r="HY12913" s="2200"/>
      <c r="HZ12913" s="2200"/>
      <c r="IA12913" s="2200"/>
      <c r="IB12913" s="2200"/>
      <c r="IC12913" s="2200"/>
      <c r="ID12913" s="2200"/>
      <c r="IE12913" s="2200"/>
      <c r="IF12913" s="2200"/>
      <c r="IG12913" s="2200"/>
      <c r="IH12913" s="2200"/>
      <c r="II12913" s="2200"/>
      <c r="IJ12913" s="2200"/>
      <c r="IK12913" s="2200"/>
      <c r="IL12913" s="2200"/>
      <c r="IM12913" s="2200"/>
      <c r="IN12913" s="2200"/>
      <c r="IO12913" s="2200"/>
      <c r="IP12913" s="2200"/>
      <c r="IQ12913" s="2200"/>
      <c r="IR12913" s="2200"/>
      <c r="IS12913" s="2200"/>
      <c r="IT12913" s="2200"/>
      <c r="IU12913" s="2200"/>
      <c r="IV12913" s="2200"/>
    </row>
    <row r="12914" spans="1:256" hidden="1">
      <c r="A12914" s="2149"/>
      <c r="B12914" s="2173"/>
      <c r="C12914" s="2277"/>
      <c r="D12914" s="2172"/>
      <c r="E12914" s="2173"/>
      <c r="F12914" s="2173"/>
      <c r="G12914" s="2173"/>
      <c r="H12914" s="2173"/>
      <c r="I12914" s="2173"/>
      <c r="J12914" s="2173"/>
      <c r="K12914" s="2173"/>
      <c r="L12914" s="2173"/>
      <c r="M12914" s="2175">
        <v>0</v>
      </c>
      <c r="N12914" s="2237"/>
      <c r="O12914" s="2200"/>
      <c r="P12914" s="2200"/>
      <c r="Q12914" s="2200"/>
      <c r="R12914" s="2200"/>
      <c r="S12914" s="2417">
        <f>R12914*E12906</f>
        <v>0</v>
      </c>
      <c r="T12914" s="2200"/>
      <c r="U12914" s="2200"/>
      <c r="V12914" s="2200"/>
      <c r="W12914" s="2200"/>
      <c r="X12914" s="2200"/>
      <c r="Y12914" s="2200"/>
      <c r="Z12914" s="2200"/>
      <c r="AA12914" s="2200"/>
      <c r="AB12914" s="2200"/>
      <c r="AC12914" s="2200"/>
      <c r="AD12914" s="2200"/>
      <c r="AE12914" s="2200"/>
      <c r="AF12914" s="2200"/>
      <c r="AG12914" s="2200"/>
      <c r="AH12914" s="2200"/>
      <c r="AI12914" s="2200"/>
      <c r="AJ12914" s="2200"/>
      <c r="AK12914" s="2200"/>
      <c r="AL12914" s="2200"/>
      <c r="AM12914" s="2200"/>
      <c r="AN12914" s="2200"/>
      <c r="AO12914" s="2200"/>
      <c r="AP12914" s="2200"/>
      <c r="AQ12914" s="2200"/>
      <c r="AR12914" s="2200"/>
      <c r="AS12914" s="2200"/>
      <c r="AT12914" s="2200"/>
      <c r="AU12914" s="2200"/>
      <c r="AV12914" s="2200"/>
      <c r="AW12914" s="2200"/>
      <c r="AX12914" s="2200"/>
      <c r="AY12914" s="2200"/>
      <c r="AZ12914" s="2200"/>
      <c r="BA12914" s="2200"/>
      <c r="BB12914" s="2200"/>
      <c r="BC12914" s="2200"/>
      <c r="BD12914" s="2200"/>
      <c r="BE12914" s="2200"/>
      <c r="BF12914" s="2200"/>
      <c r="BG12914" s="2200"/>
      <c r="BH12914" s="2200"/>
      <c r="BI12914" s="2200"/>
      <c r="BJ12914" s="2200"/>
      <c r="BK12914" s="2200"/>
      <c r="BL12914" s="2200"/>
      <c r="BM12914" s="2200"/>
      <c r="BN12914" s="2200"/>
      <c r="BO12914" s="2200"/>
      <c r="BP12914" s="2200"/>
      <c r="BQ12914" s="2200"/>
      <c r="BR12914" s="2200"/>
      <c r="BS12914" s="2200"/>
      <c r="BT12914" s="2200"/>
      <c r="BU12914" s="2200"/>
      <c r="BV12914" s="2200"/>
      <c r="BW12914" s="2200"/>
      <c r="BX12914" s="2200"/>
      <c r="BY12914" s="2200"/>
      <c r="BZ12914" s="2200"/>
      <c r="CA12914" s="2200"/>
      <c r="CB12914" s="2200"/>
      <c r="CC12914" s="2200"/>
      <c r="CD12914" s="2200"/>
      <c r="CE12914" s="2200"/>
      <c r="CF12914" s="2200"/>
      <c r="CG12914" s="2200"/>
      <c r="CH12914" s="2200"/>
      <c r="CI12914" s="2200"/>
      <c r="CJ12914" s="2200"/>
      <c r="CK12914" s="2200"/>
      <c r="CL12914" s="2200"/>
      <c r="CM12914" s="2200"/>
      <c r="CN12914" s="2200"/>
      <c r="CO12914" s="2200"/>
      <c r="CP12914" s="2200"/>
      <c r="CQ12914" s="2200"/>
      <c r="CR12914" s="2200"/>
      <c r="CS12914" s="2200"/>
      <c r="CT12914" s="2200"/>
      <c r="CU12914" s="2200"/>
      <c r="CV12914" s="2200"/>
      <c r="CW12914" s="2200"/>
      <c r="CX12914" s="2200"/>
      <c r="CY12914" s="2200"/>
      <c r="CZ12914" s="2200"/>
      <c r="DA12914" s="2200"/>
      <c r="DB12914" s="2200"/>
      <c r="DC12914" s="2200"/>
      <c r="DD12914" s="2200"/>
      <c r="DE12914" s="2200"/>
      <c r="DF12914" s="2200"/>
      <c r="DG12914" s="2200"/>
      <c r="DH12914" s="2200"/>
      <c r="DI12914" s="2200"/>
      <c r="DJ12914" s="2200"/>
      <c r="DK12914" s="2200"/>
      <c r="DL12914" s="2200"/>
      <c r="DM12914" s="2200"/>
      <c r="DN12914" s="2200"/>
      <c r="DO12914" s="2200"/>
      <c r="DP12914" s="2200"/>
      <c r="DQ12914" s="2200"/>
      <c r="DR12914" s="2200"/>
      <c r="DS12914" s="2200"/>
      <c r="DT12914" s="2200"/>
      <c r="DU12914" s="2200"/>
      <c r="DV12914" s="2200"/>
      <c r="DW12914" s="2200"/>
      <c r="DX12914" s="2200"/>
      <c r="DY12914" s="2200"/>
      <c r="DZ12914" s="2200"/>
      <c r="EA12914" s="2200"/>
      <c r="EB12914" s="2200"/>
      <c r="EC12914" s="2200"/>
      <c r="ED12914" s="2200"/>
      <c r="EE12914" s="2200"/>
      <c r="EF12914" s="2200"/>
      <c r="EG12914" s="2200"/>
      <c r="EH12914" s="2200"/>
      <c r="EI12914" s="2200"/>
      <c r="EJ12914" s="2200"/>
      <c r="EK12914" s="2200"/>
      <c r="EL12914" s="2200"/>
      <c r="EM12914" s="2200"/>
      <c r="EN12914" s="2200"/>
      <c r="EO12914" s="2200"/>
      <c r="EP12914" s="2200"/>
      <c r="EQ12914" s="2200"/>
      <c r="ER12914" s="2200"/>
      <c r="ES12914" s="2200"/>
      <c r="ET12914" s="2200"/>
      <c r="EU12914" s="2200"/>
      <c r="EV12914" s="2200"/>
      <c r="EW12914" s="2200"/>
      <c r="EX12914" s="2200"/>
      <c r="EY12914" s="2200"/>
      <c r="EZ12914" s="2200"/>
      <c r="FA12914" s="2200"/>
      <c r="FB12914" s="2200"/>
      <c r="FC12914" s="2200"/>
      <c r="FD12914" s="2200"/>
      <c r="FE12914" s="2200"/>
      <c r="FF12914" s="2200"/>
      <c r="FG12914" s="2200"/>
      <c r="FH12914" s="2200"/>
      <c r="FI12914" s="2200"/>
      <c r="FJ12914" s="2200"/>
      <c r="FK12914" s="2200"/>
      <c r="FL12914" s="2200"/>
      <c r="FM12914" s="2200"/>
      <c r="FN12914" s="2200"/>
      <c r="FO12914" s="2200"/>
      <c r="FP12914" s="2200"/>
      <c r="FQ12914" s="2200"/>
      <c r="FR12914" s="2200"/>
      <c r="FS12914" s="2200"/>
      <c r="FT12914" s="2200"/>
      <c r="FU12914" s="2200"/>
      <c r="FV12914" s="2200"/>
      <c r="FW12914" s="2200"/>
      <c r="FX12914" s="2200"/>
      <c r="FY12914" s="2200"/>
      <c r="FZ12914" s="2200"/>
      <c r="GA12914" s="2200"/>
      <c r="GB12914" s="2200"/>
      <c r="GC12914" s="2200"/>
      <c r="GD12914" s="2200"/>
      <c r="GE12914" s="2200"/>
      <c r="GF12914" s="2200"/>
      <c r="GG12914" s="2200"/>
      <c r="GH12914" s="2200"/>
      <c r="GI12914" s="2200"/>
      <c r="GJ12914" s="2200"/>
      <c r="GK12914" s="2200"/>
      <c r="GL12914" s="2200"/>
      <c r="GM12914" s="2200"/>
      <c r="GN12914" s="2200"/>
      <c r="GO12914" s="2200"/>
      <c r="GP12914" s="2200"/>
      <c r="GQ12914" s="2200"/>
      <c r="GR12914" s="2200"/>
      <c r="GS12914" s="2200"/>
      <c r="GT12914" s="2200"/>
      <c r="GU12914" s="2200"/>
      <c r="GV12914" s="2200"/>
      <c r="GW12914" s="2200"/>
      <c r="GX12914" s="2200"/>
      <c r="GY12914" s="2200"/>
      <c r="GZ12914" s="2200"/>
      <c r="HA12914" s="2200"/>
      <c r="HB12914" s="2200"/>
      <c r="HC12914" s="2200"/>
      <c r="HD12914" s="2200"/>
      <c r="HE12914" s="2200"/>
      <c r="HF12914" s="2200"/>
      <c r="HG12914" s="2200"/>
      <c r="HH12914" s="2200"/>
      <c r="HI12914" s="2200"/>
      <c r="HJ12914" s="2200"/>
      <c r="HK12914" s="2200"/>
      <c r="HL12914" s="2200"/>
      <c r="HM12914" s="2200"/>
      <c r="HN12914" s="2200"/>
      <c r="HO12914" s="2200"/>
      <c r="HP12914" s="2200"/>
      <c r="HQ12914" s="2200"/>
      <c r="HR12914" s="2200"/>
      <c r="HS12914" s="2200"/>
      <c r="HT12914" s="2200"/>
      <c r="HU12914" s="2200"/>
      <c r="HV12914" s="2200"/>
      <c r="HW12914" s="2200"/>
      <c r="HX12914" s="2200"/>
      <c r="HY12914" s="2200"/>
      <c r="HZ12914" s="2200"/>
      <c r="IA12914" s="2200"/>
      <c r="IB12914" s="2200"/>
      <c r="IC12914" s="2200"/>
      <c r="ID12914" s="2200"/>
      <c r="IE12914" s="2200"/>
      <c r="IF12914" s="2200"/>
      <c r="IG12914" s="2200"/>
      <c r="IH12914" s="2200"/>
      <c r="II12914" s="2200"/>
      <c r="IJ12914" s="2200"/>
      <c r="IK12914" s="2200"/>
      <c r="IL12914" s="2200"/>
      <c r="IM12914" s="2200"/>
      <c r="IN12914" s="2200"/>
      <c r="IO12914" s="2200"/>
      <c r="IP12914" s="2200"/>
      <c r="IQ12914" s="2200"/>
      <c r="IR12914" s="2200"/>
      <c r="IS12914" s="2200"/>
      <c r="IT12914" s="2200"/>
      <c r="IU12914" s="2200"/>
      <c r="IV12914" s="2200"/>
    </row>
    <row r="12915" spans="1:256">
      <c r="A12915" s="2149">
        <f>A12906+1</f>
        <v>20</v>
      </c>
      <c r="B12915" s="2173"/>
      <c r="C12915" s="2934" t="s">
        <v>1708</v>
      </c>
      <c r="D12915" s="2172" t="s">
        <v>2819</v>
      </c>
      <c r="E12915" s="2173">
        <v>4</v>
      </c>
      <c r="F12915" s="2173"/>
      <c r="G12915" s="2173">
        <v>0</v>
      </c>
      <c r="H12915" s="2884">
        <v>0</v>
      </c>
      <c r="I12915" s="2173"/>
      <c r="J12915" s="2262">
        <v>0</v>
      </c>
      <c r="K12915" s="2262">
        <v>0</v>
      </c>
      <c r="L12915" s="2262">
        <v>9.5664504599999987</v>
      </c>
      <c r="M12915" s="2175">
        <v>12.376376450788209</v>
      </c>
      <c r="N12915" s="2478">
        <v>49.505505803152836</v>
      </c>
      <c r="O12915" s="2200">
        <f>E12915*L12915</f>
        <v>38.265801839999995</v>
      </c>
      <c r="P12915" s="2934" t="s">
        <v>1429</v>
      </c>
      <c r="Q12915" s="2983" t="s">
        <v>2819</v>
      </c>
      <c r="R12915" s="2984">
        <v>1</v>
      </c>
      <c r="S12915" s="2970">
        <f>R12915*E12915</f>
        <v>4</v>
      </c>
      <c r="T12915" s="2991">
        <v>8.1999999999999993</v>
      </c>
      <c r="U12915" s="2986"/>
      <c r="V12915" s="2986"/>
      <c r="W12915" s="2986"/>
      <c r="X12915" s="2986"/>
      <c r="Y12915" s="2986"/>
      <c r="Z12915" s="2986"/>
      <c r="AA12915" s="2986"/>
      <c r="AB12915" s="2986"/>
      <c r="AC12915" s="2986"/>
      <c r="AD12915" s="2986"/>
      <c r="AE12915" s="2986"/>
      <c r="AF12915" s="2986"/>
      <c r="AG12915" s="2986"/>
      <c r="AH12915" s="2986"/>
      <c r="AI12915" s="2986"/>
      <c r="AJ12915" s="2986"/>
      <c r="AK12915" s="2986"/>
      <c r="AL12915" s="2986"/>
      <c r="AM12915" s="2986"/>
      <c r="AN12915" s="2986"/>
      <c r="AO12915" s="2986"/>
      <c r="AP12915" s="2986"/>
      <c r="AQ12915" s="2986"/>
      <c r="AR12915" s="2986"/>
      <c r="AS12915" s="2986"/>
      <c r="AT12915" s="2986"/>
      <c r="AU12915" s="2986"/>
      <c r="AV12915" s="2986"/>
      <c r="AW12915" s="2986"/>
      <c r="AX12915" s="2986"/>
      <c r="AY12915" s="2986"/>
      <c r="AZ12915" s="2986"/>
      <c r="BA12915" s="2986"/>
      <c r="BB12915" s="2986"/>
      <c r="BC12915" s="2986"/>
      <c r="BD12915" s="2986"/>
      <c r="BE12915" s="2986"/>
      <c r="BF12915" s="2986"/>
      <c r="BG12915" s="2986"/>
      <c r="BH12915" s="2986"/>
      <c r="BI12915" s="2986"/>
      <c r="BJ12915" s="2986"/>
      <c r="BK12915" s="2986"/>
      <c r="BL12915" s="2986"/>
      <c r="BM12915" s="2986"/>
      <c r="BN12915" s="2986"/>
      <c r="BO12915" s="2986"/>
      <c r="BP12915" s="2986"/>
      <c r="BQ12915" s="2986"/>
      <c r="BR12915" s="2986"/>
      <c r="BS12915" s="2986"/>
      <c r="BT12915" s="2986"/>
      <c r="BU12915" s="2986"/>
      <c r="BV12915" s="2986"/>
      <c r="BW12915" s="2986"/>
      <c r="BX12915" s="2986"/>
      <c r="BY12915" s="2986"/>
      <c r="BZ12915" s="2986"/>
      <c r="CA12915" s="2986"/>
      <c r="CB12915" s="2986"/>
      <c r="CC12915" s="2986"/>
      <c r="CD12915" s="2986"/>
      <c r="CE12915" s="2986"/>
      <c r="CF12915" s="2986"/>
      <c r="CG12915" s="2986"/>
      <c r="CH12915" s="2986"/>
      <c r="CI12915" s="2986"/>
      <c r="CJ12915" s="2986"/>
      <c r="CK12915" s="2986"/>
      <c r="CL12915" s="2986"/>
      <c r="CM12915" s="2986"/>
      <c r="CN12915" s="2986"/>
      <c r="CO12915" s="2986"/>
      <c r="CP12915" s="2986"/>
      <c r="CQ12915" s="2986"/>
      <c r="CR12915" s="2986"/>
      <c r="CS12915" s="2986"/>
      <c r="CT12915" s="2986"/>
      <c r="CU12915" s="2986"/>
      <c r="CV12915" s="2986"/>
      <c r="CW12915" s="2986"/>
      <c r="CX12915" s="2986"/>
      <c r="CY12915" s="2986"/>
      <c r="CZ12915" s="2986"/>
      <c r="DA12915" s="2986"/>
      <c r="DB12915" s="2986"/>
      <c r="DC12915" s="2986"/>
      <c r="DD12915" s="2986"/>
      <c r="DE12915" s="2986"/>
      <c r="DF12915" s="2986"/>
      <c r="DG12915" s="2986"/>
      <c r="DH12915" s="2986"/>
      <c r="DI12915" s="2986"/>
      <c r="DJ12915" s="2986"/>
      <c r="DK12915" s="2986"/>
      <c r="DL12915" s="2986"/>
      <c r="DM12915" s="2986"/>
      <c r="DN12915" s="2986"/>
      <c r="DO12915" s="2986"/>
      <c r="DP12915" s="2986"/>
      <c r="DQ12915" s="2986"/>
      <c r="DR12915" s="2986"/>
      <c r="DS12915" s="2986"/>
      <c r="DT12915" s="2986"/>
      <c r="DU12915" s="2986"/>
      <c r="DV12915" s="2986"/>
      <c r="DW12915" s="2986"/>
      <c r="DX12915" s="2986"/>
      <c r="DY12915" s="2986"/>
      <c r="DZ12915" s="2986"/>
      <c r="EA12915" s="2986"/>
      <c r="EB12915" s="2986"/>
      <c r="EC12915" s="2986"/>
      <c r="ED12915" s="2986"/>
      <c r="EE12915" s="2986"/>
      <c r="EF12915" s="2986"/>
      <c r="EG12915" s="2986"/>
      <c r="EH12915" s="2986"/>
      <c r="EI12915" s="2986"/>
      <c r="EJ12915" s="2986"/>
      <c r="EK12915" s="2986"/>
      <c r="EL12915" s="2986"/>
      <c r="EM12915" s="2986"/>
      <c r="EN12915" s="2986"/>
      <c r="EO12915" s="2986"/>
      <c r="EP12915" s="2986"/>
      <c r="EQ12915" s="2986"/>
      <c r="ER12915" s="2986"/>
      <c r="ES12915" s="2986"/>
      <c r="ET12915" s="2986"/>
      <c r="EU12915" s="2986"/>
      <c r="EV12915" s="2986"/>
      <c r="EW12915" s="2986"/>
      <c r="EX12915" s="2986"/>
      <c r="EY12915" s="2986"/>
      <c r="EZ12915" s="2986"/>
      <c r="FA12915" s="2986"/>
      <c r="FB12915" s="2986"/>
      <c r="FC12915" s="2986"/>
      <c r="FD12915" s="2986"/>
      <c r="FE12915" s="2986"/>
      <c r="FF12915" s="2986"/>
      <c r="FG12915" s="2986"/>
      <c r="FH12915" s="2986"/>
      <c r="FI12915" s="2986"/>
      <c r="FJ12915" s="2986"/>
      <c r="FK12915" s="2986"/>
      <c r="FL12915" s="2986"/>
      <c r="FM12915" s="2986"/>
      <c r="FN12915" s="2986"/>
      <c r="FO12915" s="2986"/>
      <c r="FP12915" s="2986"/>
      <c r="FQ12915" s="2986"/>
      <c r="FR12915" s="2986"/>
      <c r="FS12915" s="2986"/>
      <c r="FT12915" s="2986"/>
      <c r="FU12915" s="2986"/>
      <c r="FV12915" s="2986"/>
      <c r="FW12915" s="2986"/>
      <c r="FX12915" s="2986"/>
      <c r="FY12915" s="2986"/>
      <c r="FZ12915" s="2986"/>
      <c r="GA12915" s="2986"/>
      <c r="GB12915" s="2986"/>
      <c r="GC12915" s="2200"/>
      <c r="GD12915" s="2200"/>
      <c r="GE12915" s="2200"/>
      <c r="GF12915" s="2200"/>
      <c r="GG12915" s="2200"/>
      <c r="GH12915" s="2200"/>
      <c r="GI12915" s="2200"/>
      <c r="GJ12915" s="2200"/>
      <c r="GK12915" s="2200"/>
      <c r="GL12915" s="2200"/>
      <c r="GM12915" s="2200"/>
      <c r="GN12915" s="2200"/>
      <c r="GO12915" s="2200"/>
      <c r="GP12915" s="2200"/>
      <c r="GQ12915" s="2200"/>
      <c r="GR12915" s="2200"/>
      <c r="GS12915" s="2200"/>
      <c r="GT12915" s="2200"/>
      <c r="GU12915" s="2200"/>
      <c r="GV12915" s="2200"/>
      <c r="GW12915" s="2200"/>
      <c r="GX12915" s="2200"/>
      <c r="GY12915" s="2200"/>
      <c r="GZ12915" s="2200"/>
      <c r="HA12915" s="2200"/>
      <c r="HB12915" s="2200"/>
      <c r="HC12915" s="2200"/>
      <c r="HD12915" s="2200"/>
      <c r="HE12915" s="2200"/>
      <c r="HF12915" s="2200"/>
      <c r="HG12915" s="2200"/>
      <c r="HH12915" s="2200"/>
      <c r="HI12915" s="2200"/>
      <c r="HJ12915" s="2200"/>
      <c r="HK12915" s="2200"/>
      <c r="HL12915" s="2200"/>
      <c r="HM12915" s="2200"/>
      <c r="HN12915" s="2200"/>
      <c r="HO12915" s="2200"/>
      <c r="HP12915" s="2200"/>
      <c r="HQ12915" s="2200"/>
      <c r="HR12915" s="2200"/>
      <c r="HS12915" s="2200"/>
      <c r="HT12915" s="2200"/>
      <c r="HU12915" s="2200"/>
      <c r="HV12915" s="2200"/>
      <c r="HW12915" s="2200"/>
      <c r="HX12915" s="2200"/>
      <c r="HY12915" s="2200"/>
      <c r="HZ12915" s="2200"/>
      <c r="IA12915" s="2200"/>
      <c r="IB12915" s="2200"/>
      <c r="IC12915" s="2200"/>
      <c r="ID12915" s="2200"/>
      <c r="IE12915" s="2200"/>
      <c r="IF12915" s="2200"/>
      <c r="IG12915" s="2200"/>
      <c r="IH12915" s="2200"/>
      <c r="II12915" s="2200"/>
      <c r="IJ12915" s="2200"/>
      <c r="IK12915" s="2200"/>
      <c r="IL12915" s="2200"/>
      <c r="IM12915" s="2200"/>
      <c r="IN12915" s="2200"/>
      <c r="IO12915" s="2200"/>
      <c r="IP12915" s="2200"/>
      <c r="IQ12915" s="2200"/>
      <c r="IR12915" s="2200"/>
      <c r="IS12915" s="2200"/>
      <c r="IT12915" s="2200"/>
      <c r="IU12915" s="2200"/>
      <c r="IV12915" s="2200"/>
    </row>
    <row r="12916" spans="1:256" hidden="1">
      <c r="A12916" s="2149"/>
      <c r="B12916" s="2173"/>
      <c r="C12916" s="2934"/>
      <c r="D12916" s="2172"/>
      <c r="E12916" s="2173"/>
      <c r="F12916" s="2173"/>
      <c r="G12916" s="2173"/>
      <c r="H12916" s="2884"/>
      <c r="I12916" s="2173"/>
      <c r="J12916" s="2305"/>
      <c r="K12916" s="2305"/>
      <c r="L12916" s="2266"/>
      <c r="M12916" s="2175">
        <v>0</v>
      </c>
      <c r="N12916" s="2237"/>
      <c r="O12916" s="1801"/>
      <c r="P12916" s="2987"/>
      <c r="Q12916" s="2988"/>
      <c r="R12916" s="2989"/>
      <c r="S12916" s="2971">
        <f>R12916*E12915</f>
        <v>0</v>
      </c>
      <c r="T12916" s="2971"/>
      <c r="U12916" s="2986"/>
      <c r="V12916" s="2986"/>
      <c r="W12916" s="2986"/>
      <c r="X12916" s="2986"/>
      <c r="Y12916" s="2986"/>
      <c r="Z12916" s="2986"/>
      <c r="AA12916" s="2986"/>
      <c r="AB12916" s="2986"/>
      <c r="AC12916" s="2986"/>
      <c r="AD12916" s="2986"/>
      <c r="AE12916" s="2986"/>
      <c r="AF12916" s="2986"/>
      <c r="AG12916" s="2986"/>
      <c r="AH12916" s="2986"/>
      <c r="AI12916" s="2986"/>
      <c r="AJ12916" s="2986"/>
      <c r="AK12916" s="2986"/>
      <c r="AL12916" s="2986"/>
      <c r="AM12916" s="2986"/>
      <c r="AN12916" s="2986"/>
      <c r="AO12916" s="2986"/>
      <c r="AP12916" s="2986"/>
      <c r="AQ12916" s="2986"/>
      <c r="AR12916" s="2986"/>
      <c r="AS12916" s="2986"/>
      <c r="AT12916" s="2986"/>
      <c r="AU12916" s="2986"/>
      <c r="AV12916" s="2986"/>
      <c r="AW12916" s="2986"/>
      <c r="AX12916" s="2986"/>
      <c r="AY12916" s="2986"/>
      <c r="AZ12916" s="2986"/>
      <c r="BA12916" s="2986"/>
      <c r="BB12916" s="2986"/>
      <c r="BC12916" s="2986"/>
      <c r="BD12916" s="2986"/>
      <c r="BE12916" s="2986"/>
      <c r="BF12916" s="2986"/>
      <c r="BG12916" s="2986"/>
      <c r="BH12916" s="2986"/>
      <c r="BI12916" s="2986"/>
      <c r="BJ12916" s="2986"/>
      <c r="BK12916" s="2986"/>
      <c r="BL12916" s="2986"/>
      <c r="BM12916" s="2986"/>
      <c r="BN12916" s="2986"/>
      <c r="BO12916" s="2986"/>
      <c r="BP12916" s="2986"/>
      <c r="BQ12916" s="2986"/>
      <c r="BR12916" s="2986"/>
      <c r="BS12916" s="2986"/>
      <c r="BT12916" s="2986"/>
      <c r="BU12916" s="2986"/>
      <c r="BV12916" s="2986"/>
      <c r="BW12916" s="2986"/>
      <c r="BX12916" s="2986"/>
      <c r="BY12916" s="2986"/>
      <c r="BZ12916" s="2986"/>
      <c r="CA12916" s="2986"/>
      <c r="CB12916" s="2986"/>
      <c r="CC12916" s="2986"/>
      <c r="CD12916" s="2986"/>
      <c r="CE12916" s="2986"/>
      <c r="CF12916" s="2986"/>
      <c r="CG12916" s="2986"/>
      <c r="CH12916" s="2986"/>
      <c r="CI12916" s="2986"/>
      <c r="CJ12916" s="2986"/>
      <c r="CK12916" s="2986"/>
      <c r="CL12916" s="2986"/>
      <c r="CM12916" s="2986"/>
      <c r="CN12916" s="2986"/>
      <c r="CO12916" s="2986"/>
      <c r="CP12916" s="2986"/>
      <c r="CQ12916" s="2986"/>
      <c r="CR12916" s="2986"/>
      <c r="CS12916" s="2986"/>
      <c r="CT12916" s="2986"/>
      <c r="CU12916" s="2986"/>
      <c r="CV12916" s="2986"/>
      <c r="CW12916" s="2986"/>
      <c r="CX12916" s="2986"/>
      <c r="CY12916" s="2986"/>
      <c r="CZ12916" s="2986"/>
      <c r="DA12916" s="2986"/>
      <c r="DB12916" s="2986"/>
      <c r="DC12916" s="2986"/>
      <c r="DD12916" s="2986"/>
      <c r="DE12916" s="2986"/>
      <c r="DF12916" s="2986"/>
      <c r="DG12916" s="2986"/>
      <c r="DH12916" s="2986"/>
      <c r="DI12916" s="2986"/>
      <c r="DJ12916" s="2986"/>
      <c r="DK12916" s="2986"/>
      <c r="DL12916" s="2986"/>
      <c r="DM12916" s="2986"/>
      <c r="DN12916" s="2986"/>
      <c r="DO12916" s="2986"/>
      <c r="DP12916" s="2986"/>
      <c r="DQ12916" s="2986"/>
      <c r="DR12916" s="2986"/>
      <c r="DS12916" s="2986"/>
      <c r="DT12916" s="2986"/>
      <c r="DU12916" s="2986"/>
      <c r="DV12916" s="2986"/>
      <c r="DW12916" s="2986"/>
      <c r="DX12916" s="2986"/>
      <c r="DY12916" s="2986"/>
      <c r="DZ12916" s="2986"/>
      <c r="EA12916" s="2986"/>
      <c r="EB12916" s="2986"/>
      <c r="EC12916" s="2986"/>
      <c r="ED12916" s="2986"/>
      <c r="EE12916" s="2986"/>
      <c r="EF12916" s="2986"/>
      <c r="EG12916" s="2986"/>
      <c r="EH12916" s="2986"/>
      <c r="EI12916" s="2986"/>
      <c r="EJ12916" s="2986"/>
      <c r="EK12916" s="2986"/>
      <c r="EL12916" s="2986"/>
      <c r="EM12916" s="2986"/>
      <c r="EN12916" s="2986"/>
      <c r="EO12916" s="2986"/>
      <c r="EP12916" s="2986"/>
      <c r="EQ12916" s="2986"/>
      <c r="ER12916" s="2986"/>
      <c r="ES12916" s="2986"/>
      <c r="ET12916" s="2986"/>
      <c r="EU12916" s="2986"/>
      <c r="EV12916" s="2986"/>
      <c r="EW12916" s="2986"/>
      <c r="EX12916" s="2986"/>
      <c r="EY12916" s="2986"/>
      <c r="EZ12916" s="2986"/>
      <c r="FA12916" s="2986"/>
      <c r="FB12916" s="2986"/>
      <c r="FC12916" s="2986"/>
      <c r="FD12916" s="2986"/>
      <c r="FE12916" s="2986"/>
      <c r="FF12916" s="2986"/>
      <c r="FG12916" s="2986"/>
      <c r="FH12916" s="2986"/>
      <c r="FI12916" s="2986"/>
      <c r="FJ12916" s="2986"/>
      <c r="FK12916" s="2986"/>
      <c r="FL12916" s="2986"/>
      <c r="FM12916" s="2986"/>
      <c r="FN12916" s="2986"/>
      <c r="FO12916" s="2986"/>
      <c r="FP12916" s="2986"/>
      <c r="FQ12916" s="2986"/>
      <c r="FR12916" s="2986"/>
      <c r="FS12916" s="2986"/>
      <c r="FT12916" s="2986"/>
      <c r="FU12916" s="2986"/>
      <c r="FV12916" s="2986"/>
      <c r="FW12916" s="2986"/>
      <c r="FX12916" s="2986"/>
      <c r="FY12916" s="2986"/>
      <c r="FZ12916" s="2986"/>
      <c r="GA12916" s="2986"/>
      <c r="GB12916" s="2986"/>
      <c r="GC12916" s="2200"/>
      <c r="GD12916" s="2200"/>
      <c r="GE12916" s="2200"/>
      <c r="GF12916" s="2200"/>
      <c r="GG12916" s="2200"/>
      <c r="GH12916" s="2200"/>
      <c r="GI12916" s="2200"/>
      <c r="GJ12916" s="2200"/>
      <c r="GK12916" s="2200"/>
      <c r="GL12916" s="2200"/>
      <c r="GM12916" s="2200"/>
      <c r="GN12916" s="2200"/>
      <c r="GO12916" s="2200"/>
      <c r="GP12916" s="2200"/>
      <c r="GQ12916" s="2200"/>
      <c r="GR12916" s="2200"/>
      <c r="GS12916" s="2200"/>
      <c r="GT12916" s="2200"/>
      <c r="GU12916" s="2200"/>
      <c r="GV12916" s="2200"/>
      <c r="GW12916" s="2200"/>
      <c r="GX12916" s="2200"/>
      <c r="GY12916" s="2200"/>
      <c r="GZ12916" s="2200"/>
      <c r="HA12916" s="2200"/>
      <c r="HB12916" s="2200"/>
      <c r="HC12916" s="2200"/>
      <c r="HD12916" s="2200"/>
      <c r="HE12916" s="2200"/>
      <c r="HF12916" s="2200"/>
      <c r="HG12916" s="2200"/>
      <c r="HH12916" s="2200"/>
      <c r="HI12916" s="2200"/>
      <c r="HJ12916" s="2200"/>
      <c r="HK12916" s="2200"/>
      <c r="HL12916" s="2200"/>
      <c r="HM12916" s="2200"/>
      <c r="HN12916" s="2200"/>
      <c r="HO12916" s="2200"/>
      <c r="HP12916" s="2200"/>
      <c r="HQ12916" s="2200"/>
      <c r="HR12916" s="2200"/>
      <c r="HS12916" s="2200"/>
      <c r="HT12916" s="2200"/>
      <c r="HU12916" s="2200"/>
      <c r="HV12916" s="2200"/>
      <c r="HW12916" s="2200"/>
      <c r="HX12916" s="2200"/>
      <c r="HY12916" s="2200"/>
      <c r="HZ12916" s="2200"/>
      <c r="IA12916" s="2200"/>
      <c r="IB12916" s="2200"/>
      <c r="IC12916" s="2200"/>
      <c r="ID12916" s="2200"/>
      <c r="IE12916" s="2200"/>
      <c r="IF12916" s="2200"/>
      <c r="IG12916" s="2200"/>
      <c r="IH12916" s="2200"/>
      <c r="II12916" s="2200"/>
      <c r="IJ12916" s="2200"/>
      <c r="IK12916" s="2200"/>
      <c r="IL12916" s="2200"/>
      <c r="IM12916" s="2200"/>
      <c r="IN12916" s="2200"/>
      <c r="IO12916" s="2200"/>
      <c r="IP12916" s="2200"/>
      <c r="IQ12916" s="2200"/>
      <c r="IR12916" s="2200"/>
      <c r="IS12916" s="2200"/>
      <c r="IT12916" s="2200"/>
      <c r="IU12916" s="2200"/>
      <c r="IV12916" s="2200"/>
    </row>
    <row r="12917" spans="1:256" hidden="1">
      <c r="A12917" s="2149"/>
      <c r="B12917" s="2173"/>
      <c r="C12917" s="2934"/>
      <c r="D12917" s="2172"/>
      <c r="E12917" s="2173"/>
      <c r="F12917" s="2173"/>
      <c r="G12917" s="2173"/>
      <c r="H12917" s="2884"/>
      <c r="I12917" s="2173"/>
      <c r="J12917" s="2305"/>
      <c r="K12917" s="2305"/>
      <c r="L12917" s="2266"/>
      <c r="M12917" s="2175">
        <v>0</v>
      </c>
      <c r="N12917" s="2237"/>
      <c r="O12917" s="1801"/>
      <c r="P12917" s="1797"/>
      <c r="Q12917" s="2988"/>
      <c r="R12917" s="2989"/>
      <c r="S12917" s="2971">
        <f>R12917*E12915</f>
        <v>0</v>
      </c>
      <c r="T12917" s="2971"/>
      <c r="U12917" s="2986"/>
      <c r="V12917" s="2986"/>
      <c r="W12917" s="2986"/>
      <c r="X12917" s="2986"/>
      <c r="Y12917" s="2986"/>
      <c r="Z12917" s="2986"/>
      <c r="AA12917" s="2986"/>
      <c r="AB12917" s="2986"/>
      <c r="AC12917" s="2986"/>
      <c r="AD12917" s="2986"/>
      <c r="AE12917" s="2986"/>
      <c r="AF12917" s="2986"/>
      <c r="AG12917" s="2986"/>
      <c r="AH12917" s="2986"/>
      <c r="AI12917" s="2986"/>
      <c r="AJ12917" s="2986"/>
      <c r="AK12917" s="2986"/>
      <c r="AL12917" s="2986"/>
      <c r="AM12917" s="2986"/>
      <c r="AN12917" s="2986"/>
      <c r="AO12917" s="2986"/>
      <c r="AP12917" s="2986"/>
      <c r="AQ12917" s="2986"/>
      <c r="AR12917" s="2986"/>
      <c r="AS12917" s="2986"/>
      <c r="AT12917" s="2986"/>
      <c r="AU12917" s="2986"/>
      <c r="AV12917" s="2986"/>
      <c r="AW12917" s="2986"/>
      <c r="AX12917" s="2986"/>
      <c r="AY12917" s="2986"/>
      <c r="AZ12917" s="2986"/>
      <c r="BA12917" s="2986"/>
      <c r="BB12917" s="2986"/>
      <c r="BC12917" s="2986"/>
      <c r="BD12917" s="2986"/>
      <c r="BE12917" s="2986"/>
      <c r="BF12917" s="2986"/>
      <c r="BG12917" s="2986"/>
      <c r="BH12917" s="2986"/>
      <c r="BI12917" s="2986"/>
      <c r="BJ12917" s="2986"/>
      <c r="BK12917" s="2986"/>
      <c r="BL12917" s="2986"/>
      <c r="BM12917" s="2986"/>
      <c r="BN12917" s="2986"/>
      <c r="BO12917" s="2986"/>
      <c r="BP12917" s="2986"/>
      <c r="BQ12917" s="2986"/>
      <c r="BR12917" s="2986"/>
      <c r="BS12917" s="2986"/>
      <c r="BT12917" s="2986"/>
      <c r="BU12917" s="2986"/>
      <c r="BV12917" s="2986"/>
      <c r="BW12917" s="2986"/>
      <c r="BX12917" s="2986"/>
      <c r="BY12917" s="2986"/>
      <c r="BZ12917" s="2986"/>
      <c r="CA12917" s="2986"/>
      <c r="CB12917" s="2986"/>
      <c r="CC12917" s="2986"/>
      <c r="CD12917" s="2986"/>
      <c r="CE12917" s="2986"/>
      <c r="CF12917" s="2986"/>
      <c r="CG12917" s="2986"/>
      <c r="CH12917" s="2986"/>
      <c r="CI12917" s="2986"/>
      <c r="CJ12917" s="2986"/>
      <c r="CK12917" s="2986"/>
      <c r="CL12917" s="2986"/>
      <c r="CM12917" s="2986"/>
      <c r="CN12917" s="2986"/>
      <c r="CO12917" s="2986"/>
      <c r="CP12917" s="2986"/>
      <c r="CQ12917" s="2986"/>
      <c r="CR12917" s="2986"/>
      <c r="CS12917" s="2986"/>
      <c r="CT12917" s="2986"/>
      <c r="CU12917" s="2986"/>
      <c r="CV12917" s="2986"/>
      <c r="CW12917" s="2986"/>
      <c r="CX12917" s="2986"/>
      <c r="CY12917" s="2986"/>
      <c r="CZ12917" s="2986"/>
      <c r="DA12917" s="2986"/>
      <c r="DB12917" s="2986"/>
      <c r="DC12917" s="2986"/>
      <c r="DD12917" s="2986"/>
      <c r="DE12917" s="2986"/>
      <c r="DF12917" s="2986"/>
      <c r="DG12917" s="2986"/>
      <c r="DH12917" s="2986"/>
      <c r="DI12917" s="2986"/>
      <c r="DJ12917" s="2986"/>
      <c r="DK12917" s="2986"/>
      <c r="DL12917" s="2986"/>
      <c r="DM12917" s="2986"/>
      <c r="DN12917" s="2986"/>
      <c r="DO12917" s="2986"/>
      <c r="DP12917" s="2986"/>
      <c r="DQ12917" s="2986"/>
      <c r="DR12917" s="2986"/>
      <c r="DS12917" s="2986"/>
      <c r="DT12917" s="2986"/>
      <c r="DU12917" s="2986"/>
      <c r="DV12917" s="2986"/>
      <c r="DW12917" s="2986"/>
      <c r="DX12917" s="2986"/>
      <c r="DY12917" s="2986"/>
      <c r="DZ12917" s="2986"/>
      <c r="EA12917" s="2986"/>
      <c r="EB12917" s="2986"/>
      <c r="EC12917" s="2986"/>
      <c r="ED12917" s="2986"/>
      <c r="EE12917" s="2986"/>
      <c r="EF12917" s="2986"/>
      <c r="EG12917" s="2986"/>
      <c r="EH12917" s="2986"/>
      <c r="EI12917" s="2986"/>
      <c r="EJ12917" s="2986"/>
      <c r="EK12917" s="2986"/>
      <c r="EL12917" s="2986"/>
      <c r="EM12917" s="2986"/>
      <c r="EN12917" s="2986"/>
      <c r="EO12917" s="2986"/>
      <c r="EP12917" s="2986"/>
      <c r="EQ12917" s="2986"/>
      <c r="ER12917" s="2986"/>
      <c r="ES12917" s="2986"/>
      <c r="ET12917" s="2986"/>
      <c r="EU12917" s="2986"/>
      <c r="EV12917" s="2986"/>
      <c r="EW12917" s="2986"/>
      <c r="EX12917" s="2986"/>
      <c r="EY12917" s="2986"/>
      <c r="EZ12917" s="2986"/>
      <c r="FA12917" s="2986"/>
      <c r="FB12917" s="2986"/>
      <c r="FC12917" s="2986"/>
      <c r="FD12917" s="2986"/>
      <c r="FE12917" s="2986"/>
      <c r="FF12917" s="2986"/>
      <c r="FG12917" s="2986"/>
      <c r="FH12917" s="2986"/>
      <c r="FI12917" s="2986"/>
      <c r="FJ12917" s="2986"/>
      <c r="FK12917" s="2986"/>
      <c r="FL12917" s="2986"/>
      <c r="FM12917" s="2986"/>
      <c r="FN12917" s="2986"/>
      <c r="FO12917" s="2986"/>
      <c r="FP12917" s="2986"/>
      <c r="FQ12917" s="2986"/>
      <c r="FR12917" s="2986"/>
      <c r="FS12917" s="2986"/>
      <c r="FT12917" s="2986"/>
      <c r="FU12917" s="2986"/>
      <c r="FV12917" s="2986"/>
      <c r="FW12917" s="2986"/>
      <c r="FX12917" s="2986"/>
      <c r="FY12917" s="2986"/>
      <c r="FZ12917" s="2986"/>
      <c r="GA12917" s="2986"/>
      <c r="GB12917" s="2986"/>
      <c r="GC12917" s="2200"/>
      <c r="GD12917" s="2200"/>
      <c r="GE12917" s="2200"/>
      <c r="GF12917" s="2200"/>
      <c r="GG12917" s="2200"/>
      <c r="GH12917" s="2200"/>
      <c r="GI12917" s="2200"/>
      <c r="GJ12917" s="2200"/>
      <c r="GK12917" s="2200"/>
      <c r="GL12917" s="2200"/>
      <c r="GM12917" s="2200"/>
      <c r="GN12917" s="2200"/>
      <c r="GO12917" s="2200"/>
      <c r="GP12917" s="2200"/>
      <c r="GQ12917" s="2200"/>
      <c r="GR12917" s="2200"/>
      <c r="GS12917" s="2200"/>
      <c r="GT12917" s="2200"/>
      <c r="GU12917" s="2200"/>
      <c r="GV12917" s="2200"/>
      <c r="GW12917" s="2200"/>
      <c r="GX12917" s="2200"/>
      <c r="GY12917" s="2200"/>
      <c r="GZ12917" s="2200"/>
      <c r="HA12917" s="2200"/>
      <c r="HB12917" s="2200"/>
      <c r="HC12917" s="2200"/>
      <c r="HD12917" s="2200"/>
      <c r="HE12917" s="2200"/>
      <c r="HF12917" s="2200"/>
      <c r="HG12917" s="2200"/>
      <c r="HH12917" s="2200"/>
      <c r="HI12917" s="2200"/>
      <c r="HJ12917" s="2200"/>
      <c r="HK12917" s="2200"/>
      <c r="HL12917" s="2200"/>
      <c r="HM12917" s="2200"/>
      <c r="HN12917" s="2200"/>
      <c r="HO12917" s="2200"/>
      <c r="HP12917" s="2200"/>
      <c r="HQ12917" s="2200"/>
      <c r="HR12917" s="2200"/>
      <c r="HS12917" s="2200"/>
      <c r="HT12917" s="2200"/>
      <c r="HU12917" s="2200"/>
      <c r="HV12917" s="2200"/>
      <c r="HW12917" s="2200"/>
      <c r="HX12917" s="2200"/>
      <c r="HY12917" s="2200"/>
      <c r="HZ12917" s="2200"/>
      <c r="IA12917" s="2200"/>
      <c r="IB12917" s="2200"/>
      <c r="IC12917" s="2200"/>
      <c r="ID12917" s="2200"/>
      <c r="IE12917" s="2200"/>
      <c r="IF12917" s="2200"/>
      <c r="IG12917" s="2200"/>
      <c r="IH12917" s="2200"/>
      <c r="II12917" s="2200"/>
      <c r="IJ12917" s="2200"/>
      <c r="IK12917" s="2200"/>
      <c r="IL12917" s="2200"/>
      <c r="IM12917" s="2200"/>
      <c r="IN12917" s="2200"/>
      <c r="IO12917" s="2200"/>
      <c r="IP12917" s="2200"/>
      <c r="IQ12917" s="2200"/>
      <c r="IR12917" s="2200"/>
      <c r="IS12917" s="2200"/>
      <c r="IT12917" s="2200"/>
      <c r="IU12917" s="2200"/>
      <c r="IV12917" s="2200"/>
    </row>
    <row r="12918" spans="1:256" hidden="1">
      <c r="A12918" s="2149"/>
      <c r="B12918" s="2173"/>
      <c r="C12918" s="2934"/>
      <c r="D12918" s="2172"/>
      <c r="E12918" s="2173"/>
      <c r="F12918" s="2173"/>
      <c r="G12918" s="2173"/>
      <c r="H12918" s="2884"/>
      <c r="I12918" s="2173"/>
      <c r="J12918" s="2305"/>
      <c r="K12918" s="2305"/>
      <c r="L12918" s="2266"/>
      <c r="M12918" s="2175">
        <v>0</v>
      </c>
      <c r="N12918" s="2237"/>
      <c r="O12918" s="1801"/>
      <c r="P12918" s="2987"/>
      <c r="Q12918" s="2988"/>
      <c r="R12918" s="2989"/>
      <c r="S12918" s="2971">
        <f>R12918*E12915</f>
        <v>0</v>
      </c>
      <c r="T12918" s="2971"/>
      <c r="U12918" s="2986"/>
      <c r="V12918" s="2986"/>
      <c r="W12918" s="2986"/>
      <c r="X12918" s="2986"/>
      <c r="Y12918" s="2986"/>
      <c r="Z12918" s="2986"/>
      <c r="AA12918" s="2986"/>
      <c r="AB12918" s="2986"/>
      <c r="AC12918" s="2986"/>
      <c r="AD12918" s="2986"/>
      <c r="AE12918" s="2986"/>
      <c r="AF12918" s="2986"/>
      <c r="AG12918" s="2986"/>
      <c r="AH12918" s="2986"/>
      <c r="AI12918" s="2986"/>
      <c r="AJ12918" s="2986"/>
      <c r="AK12918" s="2986"/>
      <c r="AL12918" s="2986"/>
      <c r="AM12918" s="2986"/>
      <c r="AN12918" s="2986"/>
      <c r="AO12918" s="2986"/>
      <c r="AP12918" s="2986"/>
      <c r="AQ12918" s="2986"/>
      <c r="AR12918" s="2986"/>
      <c r="AS12918" s="2986"/>
      <c r="AT12918" s="2986"/>
      <c r="AU12918" s="2986"/>
      <c r="AV12918" s="2986"/>
      <c r="AW12918" s="2986"/>
      <c r="AX12918" s="2986"/>
      <c r="AY12918" s="2986"/>
      <c r="AZ12918" s="2986"/>
      <c r="BA12918" s="2986"/>
      <c r="BB12918" s="2986"/>
      <c r="BC12918" s="2986"/>
      <c r="BD12918" s="2986"/>
      <c r="BE12918" s="2986"/>
      <c r="BF12918" s="2986"/>
      <c r="BG12918" s="2986"/>
      <c r="BH12918" s="2986"/>
      <c r="BI12918" s="2986"/>
      <c r="BJ12918" s="2986"/>
      <c r="BK12918" s="2986"/>
      <c r="BL12918" s="2986"/>
      <c r="BM12918" s="2986"/>
      <c r="BN12918" s="2986"/>
      <c r="BO12918" s="2986"/>
      <c r="BP12918" s="2986"/>
      <c r="BQ12918" s="2986"/>
      <c r="BR12918" s="2986"/>
      <c r="BS12918" s="2986"/>
      <c r="BT12918" s="2986"/>
      <c r="BU12918" s="2986"/>
      <c r="BV12918" s="2986"/>
      <c r="BW12918" s="2986"/>
      <c r="BX12918" s="2986"/>
      <c r="BY12918" s="2986"/>
      <c r="BZ12918" s="2986"/>
      <c r="CA12918" s="2986"/>
      <c r="CB12918" s="2986"/>
      <c r="CC12918" s="2986"/>
      <c r="CD12918" s="2986"/>
      <c r="CE12918" s="2986"/>
      <c r="CF12918" s="2986"/>
      <c r="CG12918" s="2986"/>
      <c r="CH12918" s="2986"/>
      <c r="CI12918" s="2986"/>
      <c r="CJ12918" s="2986"/>
      <c r="CK12918" s="2986"/>
      <c r="CL12918" s="2986"/>
      <c r="CM12918" s="2986"/>
      <c r="CN12918" s="2986"/>
      <c r="CO12918" s="2986"/>
      <c r="CP12918" s="2986"/>
      <c r="CQ12918" s="2986"/>
      <c r="CR12918" s="2986"/>
      <c r="CS12918" s="2986"/>
      <c r="CT12918" s="2986"/>
      <c r="CU12918" s="2986"/>
      <c r="CV12918" s="2986"/>
      <c r="CW12918" s="2986"/>
      <c r="CX12918" s="2986"/>
      <c r="CY12918" s="2986"/>
      <c r="CZ12918" s="2986"/>
      <c r="DA12918" s="2986"/>
      <c r="DB12918" s="2986"/>
      <c r="DC12918" s="2986"/>
      <c r="DD12918" s="2986"/>
      <c r="DE12918" s="2986"/>
      <c r="DF12918" s="2986"/>
      <c r="DG12918" s="2986"/>
      <c r="DH12918" s="2986"/>
      <c r="DI12918" s="2986"/>
      <c r="DJ12918" s="2986"/>
      <c r="DK12918" s="2986"/>
      <c r="DL12918" s="2986"/>
      <c r="DM12918" s="2986"/>
      <c r="DN12918" s="2986"/>
      <c r="DO12918" s="2986"/>
      <c r="DP12918" s="2986"/>
      <c r="DQ12918" s="2986"/>
      <c r="DR12918" s="2986"/>
      <c r="DS12918" s="2986"/>
      <c r="DT12918" s="2986"/>
      <c r="DU12918" s="2986"/>
      <c r="DV12918" s="2986"/>
      <c r="DW12918" s="2986"/>
      <c r="DX12918" s="2986"/>
      <c r="DY12918" s="2986"/>
      <c r="DZ12918" s="2986"/>
      <c r="EA12918" s="2986"/>
      <c r="EB12918" s="2986"/>
      <c r="EC12918" s="2986"/>
      <c r="ED12918" s="2986"/>
      <c r="EE12918" s="2986"/>
      <c r="EF12918" s="2986"/>
      <c r="EG12918" s="2986"/>
      <c r="EH12918" s="2986"/>
      <c r="EI12918" s="2986"/>
      <c r="EJ12918" s="2986"/>
      <c r="EK12918" s="2986"/>
      <c r="EL12918" s="2986"/>
      <c r="EM12918" s="2986"/>
      <c r="EN12918" s="2986"/>
      <c r="EO12918" s="2986"/>
      <c r="EP12918" s="2986"/>
      <c r="EQ12918" s="2986"/>
      <c r="ER12918" s="2986"/>
      <c r="ES12918" s="2986"/>
      <c r="ET12918" s="2986"/>
      <c r="EU12918" s="2986"/>
      <c r="EV12918" s="2986"/>
      <c r="EW12918" s="2986"/>
      <c r="EX12918" s="2986"/>
      <c r="EY12918" s="2986"/>
      <c r="EZ12918" s="2986"/>
      <c r="FA12918" s="2986"/>
      <c r="FB12918" s="2986"/>
      <c r="FC12918" s="2986"/>
      <c r="FD12918" s="2986"/>
      <c r="FE12918" s="2986"/>
      <c r="FF12918" s="2986"/>
      <c r="FG12918" s="2986"/>
      <c r="FH12918" s="2986"/>
      <c r="FI12918" s="2986"/>
      <c r="FJ12918" s="2986"/>
      <c r="FK12918" s="2986"/>
      <c r="FL12918" s="2986"/>
      <c r="FM12918" s="2986"/>
      <c r="FN12918" s="2986"/>
      <c r="FO12918" s="2986"/>
      <c r="FP12918" s="2986"/>
      <c r="FQ12918" s="2986"/>
      <c r="FR12918" s="2986"/>
      <c r="FS12918" s="2986"/>
      <c r="FT12918" s="2986"/>
      <c r="FU12918" s="2986"/>
      <c r="FV12918" s="2986"/>
      <c r="FW12918" s="2986"/>
      <c r="FX12918" s="2986"/>
      <c r="FY12918" s="2986"/>
      <c r="FZ12918" s="2986"/>
      <c r="GA12918" s="2986"/>
      <c r="GB12918" s="2986"/>
      <c r="GC12918" s="2200"/>
      <c r="GD12918" s="2200"/>
      <c r="GE12918" s="2200"/>
      <c r="GF12918" s="2200"/>
      <c r="GG12918" s="2200"/>
      <c r="GH12918" s="2200"/>
      <c r="GI12918" s="2200"/>
      <c r="GJ12918" s="2200"/>
      <c r="GK12918" s="2200"/>
      <c r="GL12918" s="2200"/>
      <c r="GM12918" s="2200"/>
      <c r="GN12918" s="2200"/>
      <c r="GO12918" s="2200"/>
      <c r="GP12918" s="2200"/>
      <c r="GQ12918" s="2200"/>
      <c r="GR12918" s="2200"/>
      <c r="GS12918" s="2200"/>
      <c r="GT12918" s="2200"/>
      <c r="GU12918" s="2200"/>
      <c r="GV12918" s="2200"/>
      <c r="GW12918" s="2200"/>
      <c r="GX12918" s="2200"/>
      <c r="GY12918" s="2200"/>
      <c r="GZ12918" s="2200"/>
      <c r="HA12918" s="2200"/>
      <c r="HB12918" s="2200"/>
      <c r="HC12918" s="2200"/>
      <c r="HD12918" s="2200"/>
      <c r="HE12918" s="2200"/>
      <c r="HF12918" s="2200"/>
      <c r="HG12918" s="2200"/>
      <c r="HH12918" s="2200"/>
      <c r="HI12918" s="2200"/>
      <c r="HJ12918" s="2200"/>
      <c r="HK12918" s="2200"/>
      <c r="HL12918" s="2200"/>
      <c r="HM12918" s="2200"/>
      <c r="HN12918" s="2200"/>
      <c r="HO12918" s="2200"/>
      <c r="HP12918" s="2200"/>
      <c r="HQ12918" s="2200"/>
      <c r="HR12918" s="2200"/>
      <c r="HS12918" s="2200"/>
      <c r="HT12918" s="2200"/>
      <c r="HU12918" s="2200"/>
      <c r="HV12918" s="2200"/>
      <c r="HW12918" s="2200"/>
      <c r="HX12918" s="2200"/>
      <c r="HY12918" s="2200"/>
      <c r="HZ12918" s="2200"/>
      <c r="IA12918" s="2200"/>
      <c r="IB12918" s="2200"/>
      <c r="IC12918" s="2200"/>
      <c r="ID12918" s="2200"/>
      <c r="IE12918" s="2200"/>
      <c r="IF12918" s="2200"/>
      <c r="IG12918" s="2200"/>
      <c r="IH12918" s="2200"/>
      <c r="II12918" s="2200"/>
      <c r="IJ12918" s="2200"/>
      <c r="IK12918" s="2200"/>
      <c r="IL12918" s="2200"/>
      <c r="IM12918" s="2200"/>
      <c r="IN12918" s="2200"/>
      <c r="IO12918" s="2200"/>
      <c r="IP12918" s="2200"/>
      <c r="IQ12918" s="2200"/>
      <c r="IR12918" s="2200"/>
      <c r="IS12918" s="2200"/>
      <c r="IT12918" s="2200"/>
      <c r="IU12918" s="2200"/>
      <c r="IV12918" s="2200"/>
    </row>
    <row r="12919" spans="1:256" hidden="1">
      <c r="A12919" s="2149"/>
      <c r="B12919" s="2173"/>
      <c r="C12919" s="2934"/>
      <c r="D12919" s="2172"/>
      <c r="E12919" s="2173"/>
      <c r="F12919" s="2173"/>
      <c r="G12919" s="2173"/>
      <c r="H12919" s="2884"/>
      <c r="I12919" s="2173"/>
      <c r="J12919" s="2305"/>
      <c r="K12919" s="2305"/>
      <c r="L12919" s="2266"/>
      <c r="M12919" s="2175">
        <v>0</v>
      </c>
      <c r="N12919" s="2237"/>
      <c r="O12919" s="1801"/>
      <c r="P12919" s="2987"/>
      <c r="Q12919" s="2988"/>
      <c r="R12919" s="2989"/>
      <c r="S12919" s="2971">
        <f>R12919*E12915</f>
        <v>0</v>
      </c>
      <c r="T12919" s="2971"/>
      <c r="U12919" s="2986"/>
      <c r="V12919" s="2986"/>
      <c r="W12919" s="2986"/>
      <c r="X12919" s="2986"/>
      <c r="Y12919" s="2986"/>
      <c r="Z12919" s="2986"/>
      <c r="AA12919" s="2986"/>
      <c r="AB12919" s="2986"/>
      <c r="AC12919" s="2986"/>
      <c r="AD12919" s="2986"/>
      <c r="AE12919" s="2986"/>
      <c r="AF12919" s="2986"/>
      <c r="AG12919" s="2986"/>
      <c r="AH12919" s="2986"/>
      <c r="AI12919" s="2986"/>
      <c r="AJ12919" s="2986"/>
      <c r="AK12919" s="2986"/>
      <c r="AL12919" s="2986"/>
      <c r="AM12919" s="2986"/>
      <c r="AN12919" s="2986"/>
      <c r="AO12919" s="2986"/>
      <c r="AP12919" s="2986"/>
      <c r="AQ12919" s="2986"/>
      <c r="AR12919" s="2986"/>
      <c r="AS12919" s="2986"/>
      <c r="AT12919" s="2986"/>
      <c r="AU12919" s="2986"/>
      <c r="AV12919" s="2986"/>
      <c r="AW12919" s="2986"/>
      <c r="AX12919" s="2986"/>
      <c r="AY12919" s="2986"/>
      <c r="AZ12919" s="2986"/>
      <c r="BA12919" s="2986"/>
      <c r="BB12919" s="2986"/>
      <c r="BC12919" s="2986"/>
      <c r="BD12919" s="2986"/>
      <c r="BE12919" s="2986"/>
      <c r="BF12919" s="2986"/>
      <c r="BG12919" s="2986"/>
      <c r="BH12919" s="2986"/>
      <c r="BI12919" s="2986"/>
      <c r="BJ12919" s="2986"/>
      <c r="BK12919" s="2986"/>
      <c r="BL12919" s="2986"/>
      <c r="BM12919" s="2986"/>
      <c r="BN12919" s="2986"/>
      <c r="BO12919" s="2986"/>
      <c r="BP12919" s="2986"/>
      <c r="BQ12919" s="2986"/>
      <c r="BR12919" s="2986"/>
      <c r="BS12919" s="2986"/>
      <c r="BT12919" s="2986"/>
      <c r="BU12919" s="2986"/>
      <c r="BV12919" s="2986"/>
      <c r="BW12919" s="2986"/>
      <c r="BX12919" s="2986"/>
      <c r="BY12919" s="2986"/>
      <c r="BZ12919" s="2986"/>
      <c r="CA12919" s="2986"/>
      <c r="CB12919" s="2986"/>
      <c r="CC12919" s="2986"/>
      <c r="CD12919" s="2986"/>
      <c r="CE12919" s="2986"/>
      <c r="CF12919" s="2986"/>
      <c r="CG12919" s="2986"/>
      <c r="CH12919" s="2986"/>
      <c r="CI12919" s="2986"/>
      <c r="CJ12919" s="2986"/>
      <c r="CK12919" s="2986"/>
      <c r="CL12919" s="2986"/>
      <c r="CM12919" s="2986"/>
      <c r="CN12919" s="2986"/>
      <c r="CO12919" s="2986"/>
      <c r="CP12919" s="2986"/>
      <c r="CQ12919" s="2986"/>
      <c r="CR12919" s="2986"/>
      <c r="CS12919" s="2986"/>
      <c r="CT12919" s="2986"/>
      <c r="CU12919" s="2986"/>
      <c r="CV12919" s="2986"/>
      <c r="CW12919" s="2986"/>
      <c r="CX12919" s="2986"/>
      <c r="CY12919" s="2986"/>
      <c r="CZ12919" s="2986"/>
      <c r="DA12919" s="2986"/>
      <c r="DB12919" s="2986"/>
      <c r="DC12919" s="2986"/>
      <c r="DD12919" s="2986"/>
      <c r="DE12919" s="2986"/>
      <c r="DF12919" s="2986"/>
      <c r="DG12919" s="2986"/>
      <c r="DH12919" s="2986"/>
      <c r="DI12919" s="2986"/>
      <c r="DJ12919" s="2986"/>
      <c r="DK12919" s="2986"/>
      <c r="DL12919" s="2986"/>
      <c r="DM12919" s="2986"/>
      <c r="DN12919" s="2986"/>
      <c r="DO12919" s="2986"/>
      <c r="DP12919" s="2986"/>
      <c r="DQ12919" s="2986"/>
      <c r="DR12919" s="2986"/>
      <c r="DS12919" s="2986"/>
      <c r="DT12919" s="2986"/>
      <c r="DU12919" s="2986"/>
      <c r="DV12919" s="2986"/>
      <c r="DW12919" s="2986"/>
      <c r="DX12919" s="2986"/>
      <c r="DY12919" s="2986"/>
      <c r="DZ12919" s="2986"/>
      <c r="EA12919" s="2986"/>
      <c r="EB12919" s="2986"/>
      <c r="EC12919" s="2986"/>
      <c r="ED12919" s="2986"/>
      <c r="EE12919" s="2986"/>
      <c r="EF12919" s="2986"/>
      <c r="EG12919" s="2986"/>
      <c r="EH12919" s="2986"/>
      <c r="EI12919" s="2986"/>
      <c r="EJ12919" s="2986"/>
      <c r="EK12919" s="2986"/>
      <c r="EL12919" s="2986"/>
      <c r="EM12919" s="2986"/>
      <c r="EN12919" s="2986"/>
      <c r="EO12919" s="2986"/>
      <c r="EP12919" s="2986"/>
      <c r="EQ12919" s="2986"/>
      <c r="ER12919" s="2986"/>
      <c r="ES12919" s="2986"/>
      <c r="ET12919" s="2986"/>
      <c r="EU12919" s="2986"/>
      <c r="EV12919" s="2986"/>
      <c r="EW12919" s="2986"/>
      <c r="EX12919" s="2986"/>
      <c r="EY12919" s="2986"/>
      <c r="EZ12919" s="2986"/>
      <c r="FA12919" s="2986"/>
      <c r="FB12919" s="2986"/>
      <c r="FC12919" s="2986"/>
      <c r="FD12919" s="2986"/>
      <c r="FE12919" s="2986"/>
      <c r="FF12919" s="2986"/>
      <c r="FG12919" s="2986"/>
      <c r="FH12919" s="2986"/>
      <c r="FI12919" s="2986"/>
      <c r="FJ12919" s="2986"/>
      <c r="FK12919" s="2986"/>
      <c r="FL12919" s="2986"/>
      <c r="FM12919" s="2986"/>
      <c r="FN12919" s="2986"/>
      <c r="FO12919" s="2986"/>
      <c r="FP12919" s="2986"/>
      <c r="FQ12919" s="2986"/>
      <c r="FR12919" s="2986"/>
      <c r="FS12919" s="2986"/>
      <c r="FT12919" s="2986"/>
      <c r="FU12919" s="2986"/>
      <c r="FV12919" s="2986"/>
      <c r="FW12919" s="2986"/>
      <c r="FX12919" s="2986"/>
      <c r="FY12919" s="2986"/>
      <c r="FZ12919" s="2986"/>
      <c r="GA12919" s="2986"/>
      <c r="GB12919" s="2986"/>
      <c r="GC12919" s="2200"/>
      <c r="GD12919" s="2200"/>
      <c r="GE12919" s="2200"/>
      <c r="GF12919" s="2200"/>
      <c r="GG12919" s="2200"/>
      <c r="GH12919" s="2200"/>
      <c r="GI12919" s="2200"/>
      <c r="GJ12919" s="2200"/>
      <c r="GK12919" s="2200"/>
      <c r="GL12919" s="2200"/>
      <c r="GM12919" s="2200"/>
      <c r="GN12919" s="2200"/>
      <c r="GO12919" s="2200"/>
      <c r="GP12919" s="2200"/>
      <c r="GQ12919" s="2200"/>
      <c r="GR12919" s="2200"/>
      <c r="GS12919" s="2200"/>
      <c r="GT12919" s="2200"/>
      <c r="GU12919" s="2200"/>
      <c r="GV12919" s="2200"/>
      <c r="GW12919" s="2200"/>
      <c r="GX12919" s="2200"/>
      <c r="GY12919" s="2200"/>
      <c r="GZ12919" s="2200"/>
      <c r="HA12919" s="2200"/>
      <c r="HB12919" s="2200"/>
      <c r="HC12919" s="2200"/>
      <c r="HD12919" s="2200"/>
      <c r="HE12919" s="2200"/>
      <c r="HF12919" s="2200"/>
      <c r="HG12919" s="2200"/>
      <c r="HH12919" s="2200"/>
      <c r="HI12919" s="2200"/>
      <c r="HJ12919" s="2200"/>
      <c r="HK12919" s="2200"/>
      <c r="HL12919" s="2200"/>
      <c r="HM12919" s="2200"/>
      <c r="HN12919" s="2200"/>
      <c r="HO12919" s="2200"/>
      <c r="HP12919" s="2200"/>
      <c r="HQ12919" s="2200"/>
      <c r="HR12919" s="2200"/>
      <c r="HS12919" s="2200"/>
      <c r="HT12919" s="2200"/>
      <c r="HU12919" s="2200"/>
      <c r="HV12919" s="2200"/>
      <c r="HW12919" s="2200"/>
      <c r="HX12919" s="2200"/>
      <c r="HY12919" s="2200"/>
      <c r="HZ12919" s="2200"/>
      <c r="IA12919" s="2200"/>
      <c r="IB12919" s="2200"/>
      <c r="IC12919" s="2200"/>
      <c r="ID12919" s="2200"/>
      <c r="IE12919" s="2200"/>
      <c r="IF12919" s="2200"/>
      <c r="IG12919" s="2200"/>
      <c r="IH12919" s="2200"/>
      <c r="II12919" s="2200"/>
      <c r="IJ12919" s="2200"/>
      <c r="IK12919" s="2200"/>
      <c r="IL12919" s="2200"/>
      <c r="IM12919" s="2200"/>
      <c r="IN12919" s="2200"/>
      <c r="IO12919" s="2200"/>
      <c r="IP12919" s="2200"/>
      <c r="IQ12919" s="2200"/>
      <c r="IR12919" s="2200"/>
      <c r="IS12919" s="2200"/>
      <c r="IT12919" s="2200"/>
      <c r="IU12919" s="2200"/>
      <c r="IV12919" s="2200"/>
    </row>
    <row r="12920" spans="1:256" hidden="1">
      <c r="A12920" s="2149"/>
      <c r="B12920" s="2173"/>
      <c r="C12920" s="2934"/>
      <c r="D12920" s="2172"/>
      <c r="E12920" s="2173"/>
      <c r="F12920" s="2173"/>
      <c r="G12920" s="2173"/>
      <c r="H12920" s="2884"/>
      <c r="I12920" s="2173"/>
      <c r="J12920" s="2305"/>
      <c r="K12920" s="2305"/>
      <c r="L12920" s="2266"/>
      <c r="M12920" s="2175">
        <v>0</v>
      </c>
      <c r="N12920" s="2237"/>
      <c r="O12920" s="1801"/>
      <c r="P12920" s="2987"/>
      <c r="Q12920" s="2988"/>
      <c r="R12920" s="2989"/>
      <c r="S12920" s="2971">
        <f>R12920*E12915</f>
        <v>0</v>
      </c>
      <c r="T12920" s="2971"/>
      <c r="U12920" s="2986"/>
      <c r="V12920" s="2986"/>
      <c r="W12920" s="2986"/>
      <c r="X12920" s="2986"/>
      <c r="Y12920" s="2986"/>
      <c r="Z12920" s="2986"/>
      <c r="AA12920" s="2986"/>
      <c r="AB12920" s="2986"/>
      <c r="AC12920" s="2986"/>
      <c r="AD12920" s="2986"/>
      <c r="AE12920" s="2986"/>
      <c r="AF12920" s="2986"/>
      <c r="AG12920" s="2986"/>
      <c r="AH12920" s="2986"/>
      <c r="AI12920" s="2986"/>
      <c r="AJ12920" s="2986"/>
      <c r="AK12920" s="2986"/>
      <c r="AL12920" s="2986"/>
      <c r="AM12920" s="2986"/>
      <c r="AN12920" s="2986"/>
      <c r="AO12920" s="2986"/>
      <c r="AP12920" s="2986"/>
      <c r="AQ12920" s="2986"/>
      <c r="AR12920" s="2986"/>
      <c r="AS12920" s="2986"/>
      <c r="AT12920" s="2986"/>
      <c r="AU12920" s="2986"/>
      <c r="AV12920" s="2986"/>
      <c r="AW12920" s="2986"/>
      <c r="AX12920" s="2986"/>
      <c r="AY12920" s="2986"/>
      <c r="AZ12920" s="2986"/>
      <c r="BA12920" s="2986"/>
      <c r="BB12920" s="2986"/>
      <c r="BC12920" s="2986"/>
      <c r="BD12920" s="2986"/>
      <c r="BE12920" s="2986"/>
      <c r="BF12920" s="2986"/>
      <c r="BG12920" s="2986"/>
      <c r="BH12920" s="2986"/>
      <c r="BI12920" s="2986"/>
      <c r="BJ12920" s="2986"/>
      <c r="BK12920" s="2986"/>
      <c r="BL12920" s="2986"/>
      <c r="BM12920" s="2986"/>
      <c r="BN12920" s="2986"/>
      <c r="BO12920" s="2986"/>
      <c r="BP12920" s="2986"/>
      <c r="BQ12920" s="2986"/>
      <c r="BR12920" s="2986"/>
      <c r="BS12920" s="2986"/>
      <c r="BT12920" s="2986"/>
      <c r="BU12920" s="2986"/>
      <c r="BV12920" s="2986"/>
      <c r="BW12920" s="2986"/>
      <c r="BX12920" s="2986"/>
      <c r="BY12920" s="2986"/>
      <c r="BZ12920" s="2986"/>
      <c r="CA12920" s="2986"/>
      <c r="CB12920" s="2986"/>
      <c r="CC12920" s="2986"/>
      <c r="CD12920" s="2986"/>
      <c r="CE12920" s="2986"/>
      <c r="CF12920" s="2986"/>
      <c r="CG12920" s="2986"/>
      <c r="CH12920" s="2986"/>
      <c r="CI12920" s="2986"/>
      <c r="CJ12920" s="2986"/>
      <c r="CK12920" s="2986"/>
      <c r="CL12920" s="2986"/>
      <c r="CM12920" s="2986"/>
      <c r="CN12920" s="2986"/>
      <c r="CO12920" s="2986"/>
      <c r="CP12920" s="2986"/>
      <c r="CQ12920" s="2986"/>
      <c r="CR12920" s="2986"/>
      <c r="CS12920" s="2986"/>
      <c r="CT12920" s="2986"/>
      <c r="CU12920" s="2986"/>
      <c r="CV12920" s="2986"/>
      <c r="CW12920" s="2986"/>
      <c r="CX12920" s="2986"/>
      <c r="CY12920" s="2986"/>
      <c r="CZ12920" s="2986"/>
      <c r="DA12920" s="2986"/>
      <c r="DB12920" s="2986"/>
      <c r="DC12920" s="2986"/>
      <c r="DD12920" s="2986"/>
      <c r="DE12920" s="2986"/>
      <c r="DF12920" s="2986"/>
      <c r="DG12920" s="2986"/>
      <c r="DH12920" s="2986"/>
      <c r="DI12920" s="2986"/>
      <c r="DJ12920" s="2986"/>
      <c r="DK12920" s="2986"/>
      <c r="DL12920" s="2986"/>
      <c r="DM12920" s="2986"/>
      <c r="DN12920" s="2986"/>
      <c r="DO12920" s="2986"/>
      <c r="DP12920" s="2986"/>
      <c r="DQ12920" s="2986"/>
      <c r="DR12920" s="2986"/>
      <c r="DS12920" s="2986"/>
      <c r="DT12920" s="2986"/>
      <c r="DU12920" s="2986"/>
      <c r="DV12920" s="2986"/>
      <c r="DW12920" s="2986"/>
      <c r="DX12920" s="2986"/>
      <c r="DY12920" s="2986"/>
      <c r="DZ12920" s="2986"/>
      <c r="EA12920" s="2986"/>
      <c r="EB12920" s="2986"/>
      <c r="EC12920" s="2986"/>
      <c r="ED12920" s="2986"/>
      <c r="EE12920" s="2986"/>
      <c r="EF12920" s="2986"/>
      <c r="EG12920" s="2986"/>
      <c r="EH12920" s="2986"/>
      <c r="EI12920" s="2986"/>
      <c r="EJ12920" s="2986"/>
      <c r="EK12920" s="2986"/>
      <c r="EL12920" s="2986"/>
      <c r="EM12920" s="2986"/>
      <c r="EN12920" s="2986"/>
      <c r="EO12920" s="2986"/>
      <c r="EP12920" s="2986"/>
      <c r="EQ12920" s="2986"/>
      <c r="ER12920" s="2986"/>
      <c r="ES12920" s="2986"/>
      <c r="ET12920" s="2986"/>
      <c r="EU12920" s="2986"/>
      <c r="EV12920" s="2986"/>
      <c r="EW12920" s="2986"/>
      <c r="EX12920" s="2986"/>
      <c r="EY12920" s="2986"/>
      <c r="EZ12920" s="2986"/>
      <c r="FA12920" s="2986"/>
      <c r="FB12920" s="2986"/>
      <c r="FC12920" s="2986"/>
      <c r="FD12920" s="2986"/>
      <c r="FE12920" s="2986"/>
      <c r="FF12920" s="2986"/>
      <c r="FG12920" s="2986"/>
      <c r="FH12920" s="2986"/>
      <c r="FI12920" s="2986"/>
      <c r="FJ12920" s="2986"/>
      <c r="FK12920" s="2986"/>
      <c r="FL12920" s="2986"/>
      <c r="FM12920" s="2986"/>
      <c r="FN12920" s="2986"/>
      <c r="FO12920" s="2986"/>
      <c r="FP12920" s="2986"/>
      <c r="FQ12920" s="2986"/>
      <c r="FR12920" s="2986"/>
      <c r="FS12920" s="2986"/>
      <c r="FT12920" s="2986"/>
      <c r="FU12920" s="2986"/>
      <c r="FV12920" s="2986"/>
      <c r="FW12920" s="2986"/>
      <c r="FX12920" s="2986"/>
      <c r="FY12920" s="2986"/>
      <c r="FZ12920" s="2986"/>
      <c r="GA12920" s="2986"/>
      <c r="GB12920" s="2986"/>
      <c r="GC12920" s="2200"/>
      <c r="GD12920" s="2200"/>
      <c r="GE12920" s="2200"/>
      <c r="GF12920" s="2200"/>
      <c r="GG12920" s="2200"/>
      <c r="GH12920" s="2200"/>
      <c r="GI12920" s="2200"/>
      <c r="GJ12920" s="2200"/>
      <c r="GK12920" s="2200"/>
      <c r="GL12920" s="2200"/>
      <c r="GM12920" s="2200"/>
      <c r="GN12920" s="2200"/>
      <c r="GO12920" s="2200"/>
      <c r="GP12920" s="2200"/>
      <c r="GQ12920" s="2200"/>
      <c r="GR12920" s="2200"/>
      <c r="GS12920" s="2200"/>
      <c r="GT12920" s="2200"/>
      <c r="GU12920" s="2200"/>
      <c r="GV12920" s="2200"/>
      <c r="GW12920" s="2200"/>
      <c r="GX12920" s="2200"/>
      <c r="GY12920" s="2200"/>
      <c r="GZ12920" s="2200"/>
      <c r="HA12920" s="2200"/>
      <c r="HB12920" s="2200"/>
      <c r="HC12920" s="2200"/>
      <c r="HD12920" s="2200"/>
      <c r="HE12920" s="2200"/>
      <c r="HF12920" s="2200"/>
      <c r="HG12920" s="2200"/>
      <c r="HH12920" s="2200"/>
      <c r="HI12920" s="2200"/>
      <c r="HJ12920" s="2200"/>
      <c r="HK12920" s="2200"/>
      <c r="HL12920" s="2200"/>
      <c r="HM12920" s="2200"/>
      <c r="HN12920" s="2200"/>
      <c r="HO12920" s="2200"/>
      <c r="HP12920" s="2200"/>
      <c r="HQ12920" s="2200"/>
      <c r="HR12920" s="2200"/>
      <c r="HS12920" s="2200"/>
      <c r="HT12920" s="2200"/>
      <c r="HU12920" s="2200"/>
      <c r="HV12920" s="2200"/>
      <c r="HW12920" s="2200"/>
      <c r="HX12920" s="2200"/>
      <c r="HY12920" s="2200"/>
      <c r="HZ12920" s="2200"/>
      <c r="IA12920" s="2200"/>
      <c r="IB12920" s="2200"/>
      <c r="IC12920" s="2200"/>
      <c r="ID12920" s="2200"/>
      <c r="IE12920" s="2200"/>
      <c r="IF12920" s="2200"/>
      <c r="IG12920" s="2200"/>
      <c r="IH12920" s="2200"/>
      <c r="II12920" s="2200"/>
      <c r="IJ12920" s="2200"/>
      <c r="IK12920" s="2200"/>
      <c r="IL12920" s="2200"/>
      <c r="IM12920" s="2200"/>
      <c r="IN12920" s="2200"/>
      <c r="IO12920" s="2200"/>
      <c r="IP12920" s="2200"/>
      <c r="IQ12920" s="2200"/>
      <c r="IR12920" s="2200"/>
      <c r="IS12920" s="2200"/>
      <c r="IT12920" s="2200"/>
      <c r="IU12920" s="2200"/>
      <c r="IV12920" s="2200"/>
    </row>
    <row r="12921" spans="1:256" hidden="1">
      <c r="A12921" s="2149"/>
      <c r="B12921" s="2173"/>
      <c r="C12921" s="2934"/>
      <c r="D12921" s="2172"/>
      <c r="E12921" s="2173"/>
      <c r="F12921" s="2173"/>
      <c r="G12921" s="2173"/>
      <c r="H12921" s="2884"/>
      <c r="I12921" s="2173"/>
      <c r="J12921" s="2305"/>
      <c r="K12921" s="2305"/>
      <c r="L12921" s="2266"/>
      <c r="M12921" s="2175">
        <v>0</v>
      </c>
      <c r="N12921" s="2237"/>
      <c r="O12921" s="1801"/>
      <c r="P12921" s="2987"/>
      <c r="Q12921" s="2988"/>
      <c r="R12921" s="2989"/>
      <c r="S12921" s="2971">
        <f>R12921*E12915</f>
        <v>0</v>
      </c>
      <c r="T12921" s="2971"/>
      <c r="U12921" s="2986"/>
      <c r="V12921" s="2986"/>
      <c r="W12921" s="2986"/>
      <c r="X12921" s="2986"/>
      <c r="Y12921" s="2986"/>
      <c r="Z12921" s="2986"/>
      <c r="AA12921" s="2986"/>
      <c r="AB12921" s="2986"/>
      <c r="AC12921" s="2986"/>
      <c r="AD12921" s="2986"/>
      <c r="AE12921" s="2986"/>
      <c r="AF12921" s="2986"/>
      <c r="AG12921" s="2986"/>
      <c r="AH12921" s="2986"/>
      <c r="AI12921" s="2986"/>
      <c r="AJ12921" s="2986"/>
      <c r="AK12921" s="2986"/>
      <c r="AL12921" s="2986"/>
      <c r="AM12921" s="2986"/>
      <c r="AN12921" s="2986"/>
      <c r="AO12921" s="2986"/>
      <c r="AP12921" s="2986"/>
      <c r="AQ12921" s="2986"/>
      <c r="AR12921" s="2986"/>
      <c r="AS12921" s="2986"/>
      <c r="AT12921" s="2986"/>
      <c r="AU12921" s="2986"/>
      <c r="AV12921" s="2986"/>
      <c r="AW12921" s="2986"/>
      <c r="AX12921" s="2986"/>
      <c r="AY12921" s="2986"/>
      <c r="AZ12921" s="2986"/>
      <c r="BA12921" s="2986"/>
      <c r="BB12921" s="2986"/>
      <c r="BC12921" s="2986"/>
      <c r="BD12921" s="2986"/>
      <c r="BE12921" s="2986"/>
      <c r="BF12921" s="2986"/>
      <c r="BG12921" s="2986"/>
      <c r="BH12921" s="2986"/>
      <c r="BI12921" s="2986"/>
      <c r="BJ12921" s="2986"/>
      <c r="BK12921" s="2986"/>
      <c r="BL12921" s="2986"/>
      <c r="BM12921" s="2986"/>
      <c r="BN12921" s="2986"/>
      <c r="BO12921" s="2986"/>
      <c r="BP12921" s="2986"/>
      <c r="BQ12921" s="2986"/>
      <c r="BR12921" s="2986"/>
      <c r="BS12921" s="2986"/>
      <c r="BT12921" s="2986"/>
      <c r="BU12921" s="2986"/>
      <c r="BV12921" s="2986"/>
      <c r="BW12921" s="2986"/>
      <c r="BX12921" s="2986"/>
      <c r="BY12921" s="2986"/>
      <c r="BZ12921" s="2986"/>
      <c r="CA12921" s="2986"/>
      <c r="CB12921" s="2986"/>
      <c r="CC12921" s="2986"/>
      <c r="CD12921" s="2986"/>
      <c r="CE12921" s="2986"/>
      <c r="CF12921" s="2986"/>
      <c r="CG12921" s="2986"/>
      <c r="CH12921" s="2986"/>
      <c r="CI12921" s="2986"/>
      <c r="CJ12921" s="2986"/>
      <c r="CK12921" s="2986"/>
      <c r="CL12921" s="2986"/>
      <c r="CM12921" s="2986"/>
      <c r="CN12921" s="2986"/>
      <c r="CO12921" s="2986"/>
      <c r="CP12921" s="2986"/>
      <c r="CQ12921" s="2986"/>
      <c r="CR12921" s="2986"/>
      <c r="CS12921" s="2986"/>
      <c r="CT12921" s="2986"/>
      <c r="CU12921" s="2986"/>
      <c r="CV12921" s="2986"/>
      <c r="CW12921" s="2986"/>
      <c r="CX12921" s="2986"/>
      <c r="CY12921" s="2986"/>
      <c r="CZ12921" s="2986"/>
      <c r="DA12921" s="2986"/>
      <c r="DB12921" s="2986"/>
      <c r="DC12921" s="2986"/>
      <c r="DD12921" s="2986"/>
      <c r="DE12921" s="2986"/>
      <c r="DF12921" s="2986"/>
      <c r="DG12921" s="2986"/>
      <c r="DH12921" s="2986"/>
      <c r="DI12921" s="2986"/>
      <c r="DJ12921" s="2986"/>
      <c r="DK12921" s="2986"/>
      <c r="DL12921" s="2986"/>
      <c r="DM12921" s="2986"/>
      <c r="DN12921" s="2986"/>
      <c r="DO12921" s="2986"/>
      <c r="DP12921" s="2986"/>
      <c r="DQ12921" s="2986"/>
      <c r="DR12921" s="2986"/>
      <c r="DS12921" s="2986"/>
      <c r="DT12921" s="2986"/>
      <c r="DU12921" s="2986"/>
      <c r="DV12921" s="2986"/>
      <c r="DW12921" s="2986"/>
      <c r="DX12921" s="2986"/>
      <c r="DY12921" s="2986"/>
      <c r="DZ12921" s="2986"/>
      <c r="EA12921" s="2986"/>
      <c r="EB12921" s="2986"/>
      <c r="EC12921" s="2986"/>
      <c r="ED12921" s="2986"/>
      <c r="EE12921" s="2986"/>
      <c r="EF12921" s="2986"/>
      <c r="EG12921" s="2986"/>
      <c r="EH12921" s="2986"/>
      <c r="EI12921" s="2986"/>
      <c r="EJ12921" s="2986"/>
      <c r="EK12921" s="2986"/>
      <c r="EL12921" s="2986"/>
      <c r="EM12921" s="2986"/>
      <c r="EN12921" s="2986"/>
      <c r="EO12921" s="2986"/>
      <c r="EP12921" s="2986"/>
      <c r="EQ12921" s="2986"/>
      <c r="ER12921" s="2986"/>
      <c r="ES12921" s="2986"/>
      <c r="ET12921" s="2986"/>
      <c r="EU12921" s="2986"/>
      <c r="EV12921" s="2986"/>
      <c r="EW12921" s="2986"/>
      <c r="EX12921" s="2986"/>
      <c r="EY12921" s="2986"/>
      <c r="EZ12921" s="2986"/>
      <c r="FA12921" s="2986"/>
      <c r="FB12921" s="2986"/>
      <c r="FC12921" s="2986"/>
      <c r="FD12921" s="2986"/>
      <c r="FE12921" s="2986"/>
      <c r="FF12921" s="2986"/>
      <c r="FG12921" s="2986"/>
      <c r="FH12921" s="2986"/>
      <c r="FI12921" s="2986"/>
      <c r="FJ12921" s="2986"/>
      <c r="FK12921" s="2986"/>
      <c r="FL12921" s="2986"/>
      <c r="FM12921" s="2986"/>
      <c r="FN12921" s="2986"/>
      <c r="FO12921" s="2986"/>
      <c r="FP12921" s="2986"/>
      <c r="FQ12921" s="2986"/>
      <c r="FR12921" s="2986"/>
      <c r="FS12921" s="2986"/>
      <c r="FT12921" s="2986"/>
      <c r="FU12921" s="2986"/>
      <c r="FV12921" s="2986"/>
      <c r="FW12921" s="2986"/>
      <c r="FX12921" s="2986"/>
      <c r="FY12921" s="2986"/>
      <c r="FZ12921" s="2986"/>
      <c r="GA12921" s="2986"/>
      <c r="GB12921" s="2986"/>
      <c r="GC12921" s="2200"/>
      <c r="GD12921" s="2200"/>
      <c r="GE12921" s="2200"/>
      <c r="GF12921" s="2200"/>
      <c r="GG12921" s="2200"/>
      <c r="GH12921" s="2200"/>
      <c r="GI12921" s="2200"/>
      <c r="GJ12921" s="2200"/>
      <c r="GK12921" s="2200"/>
      <c r="GL12921" s="2200"/>
      <c r="GM12921" s="2200"/>
      <c r="GN12921" s="2200"/>
      <c r="GO12921" s="2200"/>
      <c r="GP12921" s="2200"/>
      <c r="GQ12921" s="2200"/>
      <c r="GR12921" s="2200"/>
      <c r="GS12921" s="2200"/>
      <c r="GT12921" s="2200"/>
      <c r="GU12921" s="2200"/>
      <c r="GV12921" s="2200"/>
      <c r="GW12921" s="2200"/>
      <c r="GX12921" s="2200"/>
      <c r="GY12921" s="2200"/>
      <c r="GZ12921" s="2200"/>
      <c r="HA12921" s="2200"/>
      <c r="HB12921" s="2200"/>
      <c r="HC12921" s="2200"/>
      <c r="HD12921" s="2200"/>
      <c r="HE12921" s="2200"/>
      <c r="HF12921" s="2200"/>
      <c r="HG12921" s="2200"/>
      <c r="HH12921" s="2200"/>
      <c r="HI12921" s="2200"/>
      <c r="HJ12921" s="2200"/>
      <c r="HK12921" s="2200"/>
      <c r="HL12921" s="2200"/>
      <c r="HM12921" s="2200"/>
      <c r="HN12921" s="2200"/>
      <c r="HO12921" s="2200"/>
      <c r="HP12921" s="2200"/>
      <c r="HQ12921" s="2200"/>
      <c r="HR12921" s="2200"/>
      <c r="HS12921" s="2200"/>
      <c r="HT12921" s="2200"/>
      <c r="HU12921" s="2200"/>
      <c r="HV12921" s="2200"/>
      <c r="HW12921" s="2200"/>
      <c r="HX12921" s="2200"/>
      <c r="HY12921" s="2200"/>
      <c r="HZ12921" s="2200"/>
      <c r="IA12921" s="2200"/>
      <c r="IB12921" s="2200"/>
      <c r="IC12921" s="2200"/>
      <c r="ID12921" s="2200"/>
      <c r="IE12921" s="2200"/>
      <c r="IF12921" s="2200"/>
      <c r="IG12921" s="2200"/>
      <c r="IH12921" s="2200"/>
      <c r="II12921" s="2200"/>
      <c r="IJ12921" s="2200"/>
      <c r="IK12921" s="2200"/>
      <c r="IL12921" s="2200"/>
      <c r="IM12921" s="2200"/>
      <c r="IN12921" s="2200"/>
      <c r="IO12921" s="2200"/>
      <c r="IP12921" s="2200"/>
      <c r="IQ12921" s="2200"/>
      <c r="IR12921" s="2200"/>
      <c r="IS12921" s="2200"/>
      <c r="IT12921" s="2200"/>
      <c r="IU12921" s="2200"/>
      <c r="IV12921" s="2200"/>
    </row>
    <row r="12922" spans="1:256" hidden="1">
      <c r="A12922" s="2149"/>
      <c r="B12922" s="2173"/>
      <c r="C12922" s="2934"/>
      <c r="D12922" s="2172"/>
      <c r="E12922" s="2173"/>
      <c r="F12922" s="2173"/>
      <c r="G12922" s="2173"/>
      <c r="H12922" s="2884"/>
      <c r="I12922" s="2173"/>
      <c r="J12922" s="2305"/>
      <c r="K12922" s="2305"/>
      <c r="L12922" s="2266"/>
      <c r="M12922" s="2175">
        <v>0</v>
      </c>
      <c r="N12922" s="2237"/>
      <c r="O12922" s="1801"/>
      <c r="P12922" s="2987"/>
      <c r="Q12922" s="2988"/>
      <c r="R12922" s="2989"/>
      <c r="S12922" s="2971">
        <f>R12922*E12915</f>
        <v>0</v>
      </c>
      <c r="T12922" s="2971"/>
      <c r="U12922" s="2986"/>
      <c r="V12922" s="2986"/>
      <c r="W12922" s="2986"/>
      <c r="X12922" s="2986"/>
      <c r="Y12922" s="2986"/>
      <c r="Z12922" s="2986"/>
      <c r="AA12922" s="2986"/>
      <c r="AB12922" s="2986"/>
      <c r="AC12922" s="2986"/>
      <c r="AD12922" s="2986"/>
      <c r="AE12922" s="2986"/>
      <c r="AF12922" s="2986"/>
      <c r="AG12922" s="2986"/>
      <c r="AH12922" s="2986"/>
      <c r="AI12922" s="2986"/>
      <c r="AJ12922" s="2986"/>
      <c r="AK12922" s="2986"/>
      <c r="AL12922" s="2986"/>
      <c r="AM12922" s="2986"/>
      <c r="AN12922" s="2986"/>
      <c r="AO12922" s="2986"/>
      <c r="AP12922" s="2986"/>
      <c r="AQ12922" s="2986"/>
      <c r="AR12922" s="2986"/>
      <c r="AS12922" s="2986"/>
      <c r="AT12922" s="2986"/>
      <c r="AU12922" s="2986"/>
      <c r="AV12922" s="2986"/>
      <c r="AW12922" s="2986"/>
      <c r="AX12922" s="2986"/>
      <c r="AY12922" s="2986"/>
      <c r="AZ12922" s="2986"/>
      <c r="BA12922" s="2986"/>
      <c r="BB12922" s="2986"/>
      <c r="BC12922" s="2986"/>
      <c r="BD12922" s="2986"/>
      <c r="BE12922" s="2986"/>
      <c r="BF12922" s="2986"/>
      <c r="BG12922" s="2986"/>
      <c r="BH12922" s="2986"/>
      <c r="BI12922" s="2986"/>
      <c r="BJ12922" s="2986"/>
      <c r="BK12922" s="2986"/>
      <c r="BL12922" s="2986"/>
      <c r="BM12922" s="2986"/>
      <c r="BN12922" s="2986"/>
      <c r="BO12922" s="2986"/>
      <c r="BP12922" s="2986"/>
      <c r="BQ12922" s="2986"/>
      <c r="BR12922" s="2986"/>
      <c r="BS12922" s="2986"/>
      <c r="BT12922" s="2986"/>
      <c r="BU12922" s="2986"/>
      <c r="BV12922" s="2986"/>
      <c r="BW12922" s="2986"/>
      <c r="BX12922" s="2986"/>
      <c r="BY12922" s="2986"/>
      <c r="BZ12922" s="2986"/>
      <c r="CA12922" s="2986"/>
      <c r="CB12922" s="2986"/>
      <c r="CC12922" s="2986"/>
      <c r="CD12922" s="2986"/>
      <c r="CE12922" s="2986"/>
      <c r="CF12922" s="2986"/>
      <c r="CG12922" s="2986"/>
      <c r="CH12922" s="2986"/>
      <c r="CI12922" s="2986"/>
      <c r="CJ12922" s="2986"/>
      <c r="CK12922" s="2986"/>
      <c r="CL12922" s="2986"/>
      <c r="CM12922" s="2986"/>
      <c r="CN12922" s="2986"/>
      <c r="CO12922" s="2986"/>
      <c r="CP12922" s="2986"/>
      <c r="CQ12922" s="2986"/>
      <c r="CR12922" s="2986"/>
      <c r="CS12922" s="2986"/>
      <c r="CT12922" s="2986"/>
      <c r="CU12922" s="2986"/>
      <c r="CV12922" s="2986"/>
      <c r="CW12922" s="2986"/>
      <c r="CX12922" s="2986"/>
      <c r="CY12922" s="2986"/>
      <c r="CZ12922" s="2986"/>
      <c r="DA12922" s="2986"/>
      <c r="DB12922" s="2986"/>
      <c r="DC12922" s="2986"/>
      <c r="DD12922" s="2986"/>
      <c r="DE12922" s="2986"/>
      <c r="DF12922" s="2986"/>
      <c r="DG12922" s="2986"/>
      <c r="DH12922" s="2986"/>
      <c r="DI12922" s="2986"/>
      <c r="DJ12922" s="2986"/>
      <c r="DK12922" s="2986"/>
      <c r="DL12922" s="2986"/>
      <c r="DM12922" s="2986"/>
      <c r="DN12922" s="2986"/>
      <c r="DO12922" s="2986"/>
      <c r="DP12922" s="2986"/>
      <c r="DQ12922" s="2986"/>
      <c r="DR12922" s="2986"/>
      <c r="DS12922" s="2986"/>
      <c r="DT12922" s="2986"/>
      <c r="DU12922" s="2986"/>
      <c r="DV12922" s="2986"/>
      <c r="DW12922" s="2986"/>
      <c r="DX12922" s="2986"/>
      <c r="DY12922" s="2986"/>
      <c r="DZ12922" s="2986"/>
      <c r="EA12922" s="2986"/>
      <c r="EB12922" s="2986"/>
      <c r="EC12922" s="2986"/>
      <c r="ED12922" s="2986"/>
      <c r="EE12922" s="2986"/>
      <c r="EF12922" s="2986"/>
      <c r="EG12922" s="2986"/>
      <c r="EH12922" s="2986"/>
      <c r="EI12922" s="2986"/>
      <c r="EJ12922" s="2986"/>
      <c r="EK12922" s="2986"/>
      <c r="EL12922" s="2986"/>
      <c r="EM12922" s="2986"/>
      <c r="EN12922" s="2986"/>
      <c r="EO12922" s="2986"/>
      <c r="EP12922" s="2986"/>
      <c r="EQ12922" s="2986"/>
      <c r="ER12922" s="2986"/>
      <c r="ES12922" s="2986"/>
      <c r="ET12922" s="2986"/>
      <c r="EU12922" s="2986"/>
      <c r="EV12922" s="2986"/>
      <c r="EW12922" s="2986"/>
      <c r="EX12922" s="2986"/>
      <c r="EY12922" s="2986"/>
      <c r="EZ12922" s="2986"/>
      <c r="FA12922" s="2986"/>
      <c r="FB12922" s="2986"/>
      <c r="FC12922" s="2986"/>
      <c r="FD12922" s="2986"/>
      <c r="FE12922" s="2986"/>
      <c r="FF12922" s="2986"/>
      <c r="FG12922" s="2986"/>
      <c r="FH12922" s="2986"/>
      <c r="FI12922" s="2986"/>
      <c r="FJ12922" s="2986"/>
      <c r="FK12922" s="2986"/>
      <c r="FL12922" s="2986"/>
      <c r="FM12922" s="2986"/>
      <c r="FN12922" s="2986"/>
      <c r="FO12922" s="2986"/>
      <c r="FP12922" s="2986"/>
      <c r="FQ12922" s="2986"/>
      <c r="FR12922" s="2986"/>
      <c r="FS12922" s="2986"/>
      <c r="FT12922" s="2986"/>
      <c r="FU12922" s="2986"/>
      <c r="FV12922" s="2986"/>
      <c r="FW12922" s="2986"/>
      <c r="FX12922" s="2986"/>
      <c r="FY12922" s="2986"/>
      <c r="FZ12922" s="2986"/>
      <c r="GA12922" s="2986"/>
      <c r="GB12922" s="2986"/>
      <c r="GC12922" s="2200"/>
      <c r="GD12922" s="2200"/>
      <c r="GE12922" s="2200"/>
      <c r="GF12922" s="2200"/>
      <c r="GG12922" s="2200"/>
      <c r="GH12922" s="2200"/>
      <c r="GI12922" s="2200"/>
      <c r="GJ12922" s="2200"/>
      <c r="GK12922" s="2200"/>
      <c r="GL12922" s="2200"/>
      <c r="GM12922" s="2200"/>
      <c r="GN12922" s="2200"/>
      <c r="GO12922" s="2200"/>
      <c r="GP12922" s="2200"/>
      <c r="GQ12922" s="2200"/>
      <c r="GR12922" s="2200"/>
      <c r="GS12922" s="2200"/>
      <c r="GT12922" s="2200"/>
      <c r="GU12922" s="2200"/>
      <c r="GV12922" s="2200"/>
      <c r="GW12922" s="2200"/>
      <c r="GX12922" s="2200"/>
      <c r="GY12922" s="2200"/>
      <c r="GZ12922" s="2200"/>
      <c r="HA12922" s="2200"/>
      <c r="HB12922" s="2200"/>
      <c r="HC12922" s="2200"/>
      <c r="HD12922" s="2200"/>
      <c r="HE12922" s="2200"/>
      <c r="HF12922" s="2200"/>
      <c r="HG12922" s="2200"/>
      <c r="HH12922" s="2200"/>
      <c r="HI12922" s="2200"/>
      <c r="HJ12922" s="2200"/>
      <c r="HK12922" s="2200"/>
      <c r="HL12922" s="2200"/>
      <c r="HM12922" s="2200"/>
      <c r="HN12922" s="2200"/>
      <c r="HO12922" s="2200"/>
      <c r="HP12922" s="2200"/>
      <c r="HQ12922" s="2200"/>
      <c r="HR12922" s="2200"/>
      <c r="HS12922" s="2200"/>
      <c r="HT12922" s="2200"/>
      <c r="HU12922" s="2200"/>
      <c r="HV12922" s="2200"/>
      <c r="HW12922" s="2200"/>
      <c r="HX12922" s="2200"/>
      <c r="HY12922" s="2200"/>
      <c r="HZ12922" s="2200"/>
      <c r="IA12922" s="2200"/>
      <c r="IB12922" s="2200"/>
      <c r="IC12922" s="2200"/>
      <c r="ID12922" s="2200"/>
      <c r="IE12922" s="2200"/>
      <c r="IF12922" s="2200"/>
      <c r="IG12922" s="2200"/>
      <c r="IH12922" s="2200"/>
      <c r="II12922" s="2200"/>
      <c r="IJ12922" s="2200"/>
      <c r="IK12922" s="2200"/>
      <c r="IL12922" s="2200"/>
      <c r="IM12922" s="2200"/>
      <c r="IN12922" s="2200"/>
      <c r="IO12922" s="2200"/>
      <c r="IP12922" s="2200"/>
      <c r="IQ12922" s="2200"/>
      <c r="IR12922" s="2200"/>
      <c r="IS12922" s="2200"/>
      <c r="IT12922" s="2200"/>
      <c r="IU12922" s="2200"/>
      <c r="IV12922" s="2200"/>
    </row>
    <row r="12923" spans="1:256" hidden="1">
      <c r="A12923" s="2149"/>
      <c r="B12923" s="2173"/>
      <c r="C12923" s="2934"/>
      <c r="D12923" s="2172"/>
      <c r="E12923" s="2173"/>
      <c r="F12923" s="2173"/>
      <c r="G12923" s="2173"/>
      <c r="H12923" s="2884"/>
      <c r="I12923" s="2173"/>
      <c r="J12923" s="2305"/>
      <c r="K12923" s="2305"/>
      <c r="L12923" s="2266"/>
      <c r="M12923" s="2175">
        <v>0</v>
      </c>
      <c r="N12923" s="2237"/>
      <c r="O12923" s="1801"/>
      <c r="P12923" s="2990"/>
      <c r="Q12923" s="2988"/>
      <c r="R12923" s="2989"/>
      <c r="S12923" s="2972">
        <f>R12923*E12915</f>
        <v>0</v>
      </c>
      <c r="T12923" s="2971"/>
      <c r="U12923" s="2986"/>
      <c r="V12923" s="2986"/>
      <c r="W12923" s="2986"/>
      <c r="X12923" s="2986"/>
      <c r="Y12923" s="2986"/>
      <c r="Z12923" s="2986"/>
      <c r="AA12923" s="2986"/>
      <c r="AB12923" s="2986"/>
      <c r="AC12923" s="2986"/>
      <c r="AD12923" s="2986"/>
      <c r="AE12923" s="2986"/>
      <c r="AF12923" s="2986"/>
      <c r="AG12923" s="2986"/>
      <c r="AH12923" s="2986"/>
      <c r="AI12923" s="2986"/>
      <c r="AJ12923" s="2986"/>
      <c r="AK12923" s="2986"/>
      <c r="AL12923" s="2986"/>
      <c r="AM12923" s="2986"/>
      <c r="AN12923" s="2986"/>
      <c r="AO12923" s="2986"/>
      <c r="AP12923" s="2986"/>
      <c r="AQ12923" s="2986"/>
      <c r="AR12923" s="2986"/>
      <c r="AS12923" s="2986"/>
      <c r="AT12923" s="2986"/>
      <c r="AU12923" s="2986"/>
      <c r="AV12923" s="2986"/>
      <c r="AW12923" s="2986"/>
      <c r="AX12923" s="2986"/>
      <c r="AY12923" s="2986"/>
      <c r="AZ12923" s="2986"/>
      <c r="BA12923" s="2986"/>
      <c r="BB12923" s="2986"/>
      <c r="BC12923" s="2986"/>
      <c r="BD12923" s="2986"/>
      <c r="BE12923" s="2986"/>
      <c r="BF12923" s="2986"/>
      <c r="BG12923" s="2986"/>
      <c r="BH12923" s="2986"/>
      <c r="BI12923" s="2986"/>
      <c r="BJ12923" s="2986"/>
      <c r="BK12923" s="2986"/>
      <c r="BL12923" s="2986"/>
      <c r="BM12923" s="2986"/>
      <c r="BN12923" s="2986"/>
      <c r="BO12923" s="2986"/>
      <c r="BP12923" s="2986"/>
      <c r="BQ12923" s="2986"/>
      <c r="BR12923" s="2986"/>
      <c r="BS12923" s="2986"/>
      <c r="BT12923" s="2986"/>
      <c r="BU12923" s="2986"/>
      <c r="BV12923" s="2986"/>
      <c r="BW12923" s="2986"/>
      <c r="BX12923" s="2986"/>
      <c r="BY12923" s="2986"/>
      <c r="BZ12923" s="2986"/>
      <c r="CA12923" s="2986"/>
      <c r="CB12923" s="2986"/>
      <c r="CC12923" s="2986"/>
      <c r="CD12923" s="2986"/>
      <c r="CE12923" s="2986"/>
      <c r="CF12923" s="2986"/>
      <c r="CG12923" s="2986"/>
      <c r="CH12923" s="2986"/>
      <c r="CI12923" s="2986"/>
      <c r="CJ12923" s="2986"/>
      <c r="CK12923" s="2986"/>
      <c r="CL12923" s="2986"/>
      <c r="CM12923" s="2986"/>
      <c r="CN12923" s="2986"/>
      <c r="CO12923" s="2986"/>
      <c r="CP12923" s="2986"/>
      <c r="CQ12923" s="2986"/>
      <c r="CR12923" s="2986"/>
      <c r="CS12923" s="2986"/>
      <c r="CT12923" s="2986"/>
      <c r="CU12923" s="2986"/>
      <c r="CV12923" s="2986"/>
      <c r="CW12923" s="2986"/>
      <c r="CX12923" s="2986"/>
      <c r="CY12923" s="2986"/>
      <c r="CZ12923" s="2986"/>
      <c r="DA12923" s="2986"/>
      <c r="DB12923" s="2986"/>
      <c r="DC12923" s="2986"/>
      <c r="DD12923" s="2986"/>
      <c r="DE12923" s="2986"/>
      <c r="DF12923" s="2986"/>
      <c r="DG12923" s="2986"/>
      <c r="DH12923" s="2986"/>
      <c r="DI12923" s="2986"/>
      <c r="DJ12923" s="2986"/>
      <c r="DK12923" s="2986"/>
      <c r="DL12923" s="2986"/>
      <c r="DM12923" s="2986"/>
      <c r="DN12923" s="2986"/>
      <c r="DO12923" s="2986"/>
      <c r="DP12923" s="2986"/>
      <c r="DQ12923" s="2986"/>
      <c r="DR12923" s="2986"/>
      <c r="DS12923" s="2986"/>
      <c r="DT12923" s="2986"/>
      <c r="DU12923" s="2986"/>
      <c r="DV12923" s="2986"/>
      <c r="DW12923" s="2986"/>
      <c r="DX12923" s="2986"/>
      <c r="DY12923" s="2986"/>
      <c r="DZ12923" s="2986"/>
      <c r="EA12923" s="2986"/>
      <c r="EB12923" s="2986"/>
      <c r="EC12923" s="2986"/>
      <c r="ED12923" s="2986"/>
      <c r="EE12923" s="2986"/>
      <c r="EF12923" s="2986"/>
      <c r="EG12923" s="2986"/>
      <c r="EH12923" s="2986"/>
      <c r="EI12923" s="2986"/>
      <c r="EJ12923" s="2986"/>
      <c r="EK12923" s="2986"/>
      <c r="EL12923" s="2986"/>
      <c r="EM12923" s="2986"/>
      <c r="EN12923" s="2986"/>
      <c r="EO12923" s="2986"/>
      <c r="EP12923" s="2986"/>
      <c r="EQ12923" s="2986"/>
      <c r="ER12923" s="2986"/>
      <c r="ES12923" s="2986"/>
      <c r="ET12923" s="2986"/>
      <c r="EU12923" s="2986"/>
      <c r="EV12923" s="2986"/>
      <c r="EW12923" s="2986"/>
      <c r="EX12923" s="2986"/>
      <c r="EY12923" s="2986"/>
      <c r="EZ12923" s="2986"/>
      <c r="FA12923" s="2986"/>
      <c r="FB12923" s="2986"/>
      <c r="FC12923" s="2986"/>
      <c r="FD12923" s="2986"/>
      <c r="FE12923" s="2986"/>
      <c r="FF12923" s="2986"/>
      <c r="FG12923" s="2986"/>
      <c r="FH12923" s="2986"/>
      <c r="FI12923" s="2986"/>
      <c r="FJ12923" s="2986"/>
      <c r="FK12923" s="2986"/>
      <c r="FL12923" s="2986"/>
      <c r="FM12923" s="2986"/>
      <c r="FN12923" s="2986"/>
      <c r="FO12923" s="2986"/>
      <c r="FP12923" s="2986"/>
      <c r="FQ12923" s="2986"/>
      <c r="FR12923" s="2986"/>
      <c r="FS12923" s="2986"/>
      <c r="FT12923" s="2986"/>
      <c r="FU12923" s="2986"/>
      <c r="FV12923" s="2986"/>
      <c r="FW12923" s="2986"/>
      <c r="FX12923" s="2986"/>
      <c r="FY12923" s="2986"/>
      <c r="FZ12923" s="2986"/>
      <c r="GA12923" s="2986"/>
      <c r="GB12923" s="2986"/>
      <c r="GC12923" s="2200"/>
      <c r="GD12923" s="2200"/>
      <c r="GE12923" s="2200"/>
      <c r="GF12923" s="2200"/>
      <c r="GG12923" s="2200"/>
      <c r="GH12923" s="2200"/>
      <c r="GI12923" s="2200"/>
      <c r="GJ12923" s="2200"/>
      <c r="GK12923" s="2200"/>
      <c r="GL12923" s="2200"/>
      <c r="GM12923" s="2200"/>
      <c r="GN12923" s="2200"/>
      <c r="GO12923" s="2200"/>
      <c r="GP12923" s="2200"/>
      <c r="GQ12923" s="2200"/>
      <c r="GR12923" s="2200"/>
      <c r="GS12923" s="2200"/>
      <c r="GT12923" s="2200"/>
      <c r="GU12923" s="2200"/>
      <c r="GV12923" s="2200"/>
      <c r="GW12923" s="2200"/>
      <c r="GX12923" s="2200"/>
      <c r="GY12923" s="2200"/>
      <c r="GZ12923" s="2200"/>
      <c r="HA12923" s="2200"/>
      <c r="HB12923" s="2200"/>
      <c r="HC12923" s="2200"/>
      <c r="HD12923" s="2200"/>
      <c r="HE12923" s="2200"/>
      <c r="HF12923" s="2200"/>
      <c r="HG12923" s="2200"/>
      <c r="HH12923" s="2200"/>
      <c r="HI12923" s="2200"/>
      <c r="HJ12923" s="2200"/>
      <c r="HK12923" s="2200"/>
      <c r="HL12923" s="2200"/>
      <c r="HM12923" s="2200"/>
      <c r="HN12923" s="2200"/>
      <c r="HO12923" s="2200"/>
      <c r="HP12923" s="2200"/>
      <c r="HQ12923" s="2200"/>
      <c r="HR12923" s="2200"/>
      <c r="HS12923" s="2200"/>
      <c r="HT12923" s="2200"/>
      <c r="HU12923" s="2200"/>
      <c r="HV12923" s="2200"/>
      <c r="HW12923" s="2200"/>
      <c r="HX12923" s="2200"/>
      <c r="HY12923" s="2200"/>
      <c r="HZ12923" s="2200"/>
      <c r="IA12923" s="2200"/>
      <c r="IB12923" s="2200"/>
      <c r="IC12923" s="2200"/>
      <c r="ID12923" s="2200"/>
      <c r="IE12923" s="2200"/>
      <c r="IF12923" s="2200"/>
      <c r="IG12923" s="2200"/>
      <c r="IH12923" s="2200"/>
      <c r="II12923" s="2200"/>
      <c r="IJ12923" s="2200"/>
      <c r="IK12923" s="2200"/>
      <c r="IL12923" s="2200"/>
      <c r="IM12923" s="2200"/>
      <c r="IN12923" s="2200"/>
      <c r="IO12923" s="2200"/>
      <c r="IP12923" s="2200"/>
      <c r="IQ12923" s="2200"/>
      <c r="IR12923" s="2200"/>
      <c r="IS12923" s="2200"/>
      <c r="IT12923" s="2200"/>
      <c r="IU12923" s="2200"/>
      <c r="IV12923" s="2200"/>
    </row>
    <row r="12924" spans="1:256">
      <c r="A12924" s="2149">
        <f>A12915+1</f>
        <v>21</v>
      </c>
      <c r="B12924" s="1789"/>
      <c r="C12924" s="2903" t="s">
        <v>1713</v>
      </c>
      <c r="D12924" s="1789" t="s">
        <v>2819</v>
      </c>
      <c r="E12924" s="2484">
        <v>1</v>
      </c>
      <c r="F12924" s="1790"/>
      <c r="G12924" s="2477">
        <v>0</v>
      </c>
      <c r="H12924" s="2884">
        <v>0</v>
      </c>
      <c r="I12924" s="1790"/>
      <c r="J12924" s="2262">
        <v>0</v>
      </c>
      <c r="K12924" s="2262">
        <v>0</v>
      </c>
      <c r="L12924" s="2262">
        <v>4.4332331399999996</v>
      </c>
      <c r="M12924" s="2175">
        <v>5.7353939649994148</v>
      </c>
      <c r="N12924" s="2478">
        <v>5.7353939649994148</v>
      </c>
      <c r="O12924" s="2200">
        <f>E12924*L12924</f>
        <v>4.4332331399999996</v>
      </c>
      <c r="P12924" s="2987" t="s">
        <v>1429</v>
      </c>
      <c r="Q12924" s="2479" t="s">
        <v>2819</v>
      </c>
      <c r="R12924" s="2519">
        <v>1</v>
      </c>
      <c r="S12924" s="2508">
        <f>R12924*E12924</f>
        <v>1</v>
      </c>
      <c r="T12924" s="1790">
        <v>3.8</v>
      </c>
    </row>
    <row r="12925" spans="1:256" hidden="1">
      <c r="A12925" s="2149"/>
      <c r="B12925" s="1789"/>
      <c r="C12925" s="2482"/>
      <c r="D12925" s="1789"/>
      <c r="E12925" s="2173"/>
      <c r="F12925" s="1790"/>
      <c r="G12925" s="2477"/>
      <c r="H12925" s="2884"/>
      <c r="I12925" s="1790"/>
      <c r="J12925" s="2305"/>
      <c r="K12925" s="2305"/>
      <c r="L12925" s="2266"/>
      <c r="M12925" s="2175">
        <v>0</v>
      </c>
      <c r="N12925" s="2237"/>
      <c r="O12925" s="1801"/>
      <c r="P12925" s="1797"/>
      <c r="Q12925" s="1804"/>
      <c r="R12925" s="1808"/>
      <c r="S12925" s="1797">
        <f>R12925*E12924</f>
        <v>0</v>
      </c>
      <c r="T12925" s="1806"/>
    </row>
    <row r="12926" spans="1:256" hidden="1">
      <c r="A12926" s="2149"/>
      <c r="B12926" s="1789"/>
      <c r="C12926" s="2482"/>
      <c r="D12926" s="1789"/>
      <c r="E12926" s="2173"/>
      <c r="F12926" s="1790"/>
      <c r="G12926" s="2477"/>
      <c r="H12926" s="2884"/>
      <c r="I12926" s="1790"/>
      <c r="J12926" s="2305"/>
      <c r="K12926" s="2305"/>
      <c r="L12926" s="2266"/>
      <c r="M12926" s="2175">
        <v>0</v>
      </c>
      <c r="N12926" s="2237"/>
      <c r="O12926" s="1801"/>
      <c r="P12926" s="1797"/>
      <c r="Q12926" s="1804"/>
      <c r="R12926" s="1808"/>
      <c r="S12926" s="1797">
        <f>R12926*E12924</f>
        <v>0</v>
      </c>
      <c r="T12926" s="1806"/>
    </row>
    <row r="12927" spans="1:256" hidden="1">
      <c r="A12927" s="2149"/>
      <c r="B12927" s="1789"/>
      <c r="C12927" s="2482"/>
      <c r="D12927" s="1789"/>
      <c r="E12927" s="2173"/>
      <c r="F12927" s="1790"/>
      <c r="G12927" s="2477"/>
      <c r="H12927" s="2884"/>
      <c r="I12927" s="1790"/>
      <c r="J12927" s="2305"/>
      <c r="K12927" s="2305"/>
      <c r="L12927" s="2266"/>
      <c r="M12927" s="2175">
        <v>0</v>
      </c>
      <c r="N12927" s="2237"/>
      <c r="O12927" s="1801"/>
      <c r="P12927" s="1797"/>
      <c r="Q12927" s="1804"/>
      <c r="R12927" s="1808"/>
      <c r="S12927" s="1797">
        <f>R12927*E12924</f>
        <v>0</v>
      </c>
      <c r="T12927" s="1806"/>
    </row>
    <row r="12928" spans="1:256" hidden="1">
      <c r="A12928" s="2149"/>
      <c r="B12928" s="1789"/>
      <c r="C12928" s="2482"/>
      <c r="D12928" s="1789"/>
      <c r="E12928" s="2173"/>
      <c r="F12928" s="1790"/>
      <c r="G12928" s="2477"/>
      <c r="H12928" s="2884"/>
      <c r="I12928" s="1790"/>
      <c r="J12928" s="2305"/>
      <c r="K12928" s="2305"/>
      <c r="L12928" s="2266"/>
      <c r="M12928" s="2175">
        <v>0</v>
      </c>
      <c r="N12928" s="2237"/>
      <c r="O12928" s="1801"/>
      <c r="P12928" s="1797"/>
      <c r="Q12928" s="1804"/>
      <c r="R12928" s="1808"/>
      <c r="S12928" s="1797">
        <f>R12928*E12924</f>
        <v>0</v>
      </c>
      <c r="T12928" s="1806"/>
    </row>
    <row r="12929" spans="1:256" hidden="1">
      <c r="A12929" s="2149"/>
      <c r="B12929" s="1789"/>
      <c r="C12929" s="2482"/>
      <c r="D12929" s="1789"/>
      <c r="E12929" s="2173"/>
      <c r="F12929" s="1790"/>
      <c r="G12929" s="2477"/>
      <c r="H12929" s="2884"/>
      <c r="I12929" s="1790"/>
      <c r="J12929" s="2305"/>
      <c r="K12929" s="2305"/>
      <c r="L12929" s="2266"/>
      <c r="M12929" s="2175">
        <v>0</v>
      </c>
      <c r="N12929" s="2237"/>
      <c r="O12929" s="1801"/>
      <c r="P12929" s="1797"/>
      <c r="Q12929" s="1804"/>
      <c r="R12929" s="1808"/>
      <c r="S12929" s="1797">
        <f>R12929*E12924</f>
        <v>0</v>
      </c>
      <c r="T12929" s="1806"/>
    </row>
    <row r="12930" spans="1:256" hidden="1">
      <c r="A12930" s="2149"/>
      <c r="B12930" s="1789"/>
      <c r="C12930" s="2482"/>
      <c r="D12930" s="1789"/>
      <c r="E12930" s="2173"/>
      <c r="F12930" s="1790"/>
      <c r="G12930" s="2477"/>
      <c r="H12930" s="2884"/>
      <c r="I12930" s="1790"/>
      <c r="J12930" s="2305"/>
      <c r="K12930" s="2305"/>
      <c r="L12930" s="2266"/>
      <c r="M12930" s="2175">
        <v>0</v>
      </c>
      <c r="N12930" s="2237"/>
      <c r="O12930" s="1801"/>
      <c r="P12930" s="1797"/>
      <c r="Q12930" s="1804"/>
      <c r="R12930" s="1808"/>
      <c r="S12930" s="1797">
        <f>R12930*E12924</f>
        <v>0</v>
      </c>
      <c r="T12930" s="1806"/>
    </row>
    <row r="12931" spans="1:256" hidden="1">
      <c r="A12931" s="2149"/>
      <c r="B12931" s="1789"/>
      <c r="C12931" s="2482"/>
      <c r="D12931" s="1789"/>
      <c r="E12931" s="2173"/>
      <c r="F12931" s="1790"/>
      <c r="G12931" s="2477"/>
      <c r="H12931" s="2884"/>
      <c r="I12931" s="1790"/>
      <c r="J12931" s="2305"/>
      <c r="K12931" s="2305"/>
      <c r="L12931" s="2266"/>
      <c r="M12931" s="2175">
        <v>0</v>
      </c>
      <c r="N12931" s="2237"/>
      <c r="O12931" s="1801"/>
      <c r="P12931" s="1797"/>
      <c r="Q12931" s="1804"/>
      <c r="R12931" s="1808"/>
      <c r="S12931" s="1797">
        <f>R12931*E12924</f>
        <v>0</v>
      </c>
      <c r="T12931" s="1806"/>
    </row>
    <row r="12932" spans="1:256" hidden="1">
      <c r="A12932" s="2149"/>
      <c r="B12932" s="1789"/>
      <c r="C12932" s="2482"/>
      <c r="D12932" s="1789"/>
      <c r="E12932" s="2173"/>
      <c r="F12932" s="1790"/>
      <c r="G12932" s="2477"/>
      <c r="H12932" s="2884"/>
      <c r="I12932" s="1790"/>
      <c r="J12932" s="2305"/>
      <c r="K12932" s="2305"/>
      <c r="L12932" s="2266"/>
      <c r="M12932" s="2175">
        <v>0</v>
      </c>
      <c r="N12932" s="2237"/>
      <c r="O12932" s="1801"/>
      <c r="P12932" s="2502"/>
      <c r="Q12932" s="2500"/>
      <c r="R12932" s="2501"/>
      <c r="S12932" s="2502">
        <f>R12932*E12924</f>
        <v>0</v>
      </c>
      <c r="T12932" s="2503"/>
    </row>
    <row r="12933" spans="1:256" ht="27" customHeight="1">
      <c r="A12933" s="2149">
        <f>A12924+1</f>
        <v>22</v>
      </c>
      <c r="B12933" s="2173" t="s">
        <v>1557</v>
      </c>
      <c r="C12933" s="2286" t="s">
        <v>1669</v>
      </c>
      <c r="D12933" s="2172" t="s">
        <v>1834</v>
      </c>
      <c r="E12933" s="2173">
        <v>144</v>
      </c>
      <c r="F12933" s="2173">
        <v>0.47199999999999998</v>
      </c>
      <c r="G12933" s="2173">
        <v>67.967999999999989</v>
      </c>
      <c r="H12933" s="2173">
        <v>0.68494534950895436</v>
      </c>
      <c r="I12933" s="2173">
        <v>1.3299999999999999E-2</v>
      </c>
      <c r="J12933" s="2173">
        <v>1.9152</v>
      </c>
      <c r="K12933" s="2173">
        <v>4.0565265999999996E-2</v>
      </c>
      <c r="L12933" s="2173">
        <v>0.80498180699999988</v>
      </c>
      <c r="M12933" s="2175">
        <v>1.9800395617215816</v>
      </c>
      <c r="N12933" s="2175">
        <v>285.12569688790774</v>
      </c>
      <c r="O12933" s="2200">
        <f>L12933*E12933</f>
        <v>115.91738020799998</v>
      </c>
      <c r="P12933" s="2200" t="s">
        <v>2989</v>
      </c>
      <c r="Q12933" s="2200" t="s">
        <v>1834</v>
      </c>
      <c r="R12933" s="2200">
        <v>1.1499999999999999</v>
      </c>
      <c r="S12933" s="2142">
        <f>R12933*E12933</f>
        <v>165.6</v>
      </c>
      <c r="T12933" s="2200">
        <v>0.6</v>
      </c>
      <c r="U12933" s="2200"/>
      <c r="V12933" s="2200"/>
      <c r="W12933" s="2200"/>
      <c r="X12933" s="2200"/>
      <c r="Y12933" s="2200"/>
      <c r="Z12933" s="2200"/>
      <c r="AA12933" s="2200"/>
      <c r="AB12933" s="2200"/>
      <c r="AC12933" s="2200"/>
      <c r="AD12933" s="2200"/>
      <c r="AE12933" s="2200"/>
      <c r="AF12933" s="2200"/>
      <c r="AG12933" s="2200"/>
      <c r="AH12933" s="2200"/>
      <c r="AI12933" s="2200"/>
      <c r="AJ12933" s="2200"/>
      <c r="AK12933" s="2200"/>
      <c r="AL12933" s="2200"/>
      <c r="AM12933" s="2200"/>
      <c r="AN12933" s="2200"/>
      <c r="AO12933" s="2200"/>
      <c r="AP12933" s="2200"/>
      <c r="AQ12933" s="2200"/>
      <c r="AR12933" s="2200"/>
      <c r="AS12933" s="2200"/>
      <c r="AT12933" s="2200"/>
      <c r="AU12933" s="2200"/>
      <c r="AV12933" s="2200"/>
      <c r="AW12933" s="2200"/>
      <c r="AX12933" s="2200"/>
      <c r="AY12933" s="2200"/>
      <c r="AZ12933" s="2200"/>
      <c r="BA12933" s="2200"/>
      <c r="BB12933" s="2200"/>
      <c r="BC12933" s="2200"/>
      <c r="BD12933" s="2200"/>
      <c r="BE12933" s="2200"/>
      <c r="BF12933" s="2200"/>
      <c r="BG12933" s="2200"/>
      <c r="BH12933" s="2200"/>
      <c r="BI12933" s="2200"/>
      <c r="BJ12933" s="2200"/>
      <c r="BK12933" s="2200"/>
      <c r="BL12933" s="2200"/>
      <c r="BM12933" s="2200"/>
      <c r="BN12933" s="2200"/>
      <c r="BO12933" s="2200"/>
      <c r="BP12933" s="2200"/>
      <c r="BQ12933" s="2200"/>
      <c r="BR12933" s="2200"/>
      <c r="BS12933" s="2200"/>
      <c r="BT12933" s="2200"/>
      <c r="BU12933" s="2200"/>
      <c r="BV12933" s="2200"/>
      <c r="BW12933" s="2200"/>
      <c r="BX12933" s="2200"/>
      <c r="BY12933" s="2200"/>
      <c r="BZ12933" s="2200"/>
      <c r="CA12933" s="2200"/>
      <c r="CB12933" s="2200"/>
      <c r="CC12933" s="2200"/>
      <c r="CD12933" s="2200"/>
      <c r="CE12933" s="2200"/>
      <c r="CF12933" s="2200"/>
      <c r="CG12933" s="2200"/>
      <c r="CH12933" s="2200"/>
      <c r="CI12933" s="2200"/>
      <c r="CJ12933" s="2200"/>
      <c r="CK12933" s="2200"/>
      <c r="CL12933" s="2200"/>
      <c r="CM12933" s="2200"/>
      <c r="CN12933" s="2200"/>
      <c r="CO12933" s="2200"/>
      <c r="CP12933" s="2200"/>
      <c r="CQ12933" s="2200"/>
      <c r="CR12933" s="2200"/>
      <c r="CS12933" s="2200"/>
      <c r="CT12933" s="2200"/>
      <c r="CU12933" s="2200"/>
      <c r="CV12933" s="2200"/>
      <c r="CW12933" s="2200"/>
      <c r="CX12933" s="2200"/>
      <c r="CY12933" s="2200"/>
      <c r="CZ12933" s="2200"/>
      <c r="DA12933" s="2200"/>
      <c r="DB12933" s="2200"/>
      <c r="DC12933" s="2200"/>
      <c r="DD12933" s="2200"/>
      <c r="DE12933" s="2200"/>
      <c r="DF12933" s="2200"/>
      <c r="DG12933" s="2200"/>
      <c r="DH12933" s="2200"/>
      <c r="DI12933" s="2200"/>
      <c r="DJ12933" s="2200"/>
      <c r="DK12933" s="2200"/>
      <c r="DL12933" s="2200"/>
      <c r="DM12933" s="2200"/>
      <c r="DN12933" s="2200"/>
      <c r="DO12933" s="2200"/>
      <c r="DP12933" s="2200"/>
      <c r="DQ12933" s="2200"/>
      <c r="DR12933" s="2200"/>
      <c r="DS12933" s="2200"/>
      <c r="DT12933" s="2200"/>
      <c r="DU12933" s="2200"/>
      <c r="DV12933" s="2200"/>
      <c r="DW12933" s="2200"/>
      <c r="DX12933" s="2200"/>
      <c r="DY12933" s="2200"/>
      <c r="DZ12933" s="2200"/>
      <c r="EA12933" s="2200"/>
      <c r="EB12933" s="2200"/>
      <c r="EC12933" s="2200"/>
      <c r="ED12933" s="2200"/>
      <c r="EE12933" s="2200"/>
      <c r="EF12933" s="2200"/>
      <c r="EG12933" s="2200"/>
      <c r="EH12933" s="2200"/>
      <c r="EI12933" s="2200"/>
      <c r="EJ12933" s="2200"/>
      <c r="EK12933" s="2200"/>
      <c r="EL12933" s="2200"/>
      <c r="EM12933" s="2200"/>
      <c r="EN12933" s="2200"/>
      <c r="EO12933" s="2200"/>
      <c r="EP12933" s="2200"/>
      <c r="EQ12933" s="2200"/>
      <c r="ER12933" s="2200"/>
      <c r="ES12933" s="2200"/>
      <c r="ET12933" s="2200"/>
      <c r="EU12933" s="2200"/>
      <c r="EV12933" s="2200"/>
      <c r="EW12933" s="2200"/>
      <c r="EX12933" s="2200"/>
      <c r="EY12933" s="2200"/>
      <c r="EZ12933" s="2200"/>
      <c r="FA12933" s="2200"/>
      <c r="FB12933" s="2200"/>
      <c r="FC12933" s="2200"/>
      <c r="FD12933" s="2200"/>
      <c r="FE12933" s="2200"/>
      <c r="FF12933" s="2200"/>
      <c r="FG12933" s="2200"/>
      <c r="FH12933" s="2200"/>
      <c r="FI12933" s="2200"/>
      <c r="FJ12933" s="2200"/>
      <c r="FK12933" s="2200"/>
      <c r="FL12933" s="2200"/>
      <c r="FM12933" s="2200"/>
      <c r="FN12933" s="2200"/>
      <c r="FO12933" s="2200"/>
      <c r="FP12933" s="2200"/>
      <c r="FQ12933" s="2200"/>
      <c r="FR12933" s="2200"/>
      <c r="FS12933" s="2200"/>
      <c r="FT12933" s="2200"/>
      <c r="FU12933" s="2200"/>
      <c r="FV12933" s="2200"/>
      <c r="FW12933" s="2200"/>
      <c r="FX12933" s="2200"/>
      <c r="FY12933" s="2200"/>
      <c r="FZ12933" s="2200"/>
      <c r="GA12933" s="2200"/>
      <c r="GB12933" s="2200"/>
      <c r="GC12933" s="2200"/>
      <c r="GD12933" s="2200"/>
      <c r="GE12933" s="2200"/>
      <c r="GF12933" s="2200"/>
      <c r="GG12933" s="2200"/>
      <c r="GH12933" s="2200"/>
      <c r="GI12933" s="2200"/>
      <c r="GJ12933" s="2200"/>
      <c r="GK12933" s="2200"/>
      <c r="GL12933" s="2200"/>
      <c r="GM12933" s="2200"/>
      <c r="GN12933" s="2200"/>
      <c r="GO12933" s="2200"/>
      <c r="GP12933" s="2200"/>
      <c r="GQ12933" s="2200"/>
      <c r="GR12933" s="2200"/>
      <c r="GS12933" s="2200"/>
      <c r="GT12933" s="2200"/>
      <c r="GU12933" s="2200"/>
      <c r="GV12933" s="2200"/>
      <c r="GW12933" s="2200"/>
      <c r="GX12933" s="2200"/>
      <c r="GY12933" s="2200"/>
      <c r="GZ12933" s="2200"/>
      <c r="HA12933" s="2200"/>
      <c r="HB12933" s="2200"/>
      <c r="HC12933" s="2200"/>
      <c r="HD12933" s="2200"/>
      <c r="HE12933" s="2200"/>
      <c r="HF12933" s="2200"/>
      <c r="HG12933" s="2200"/>
      <c r="HH12933" s="2200"/>
      <c r="HI12933" s="2200"/>
      <c r="HJ12933" s="2200"/>
      <c r="HK12933" s="2200"/>
      <c r="HL12933" s="2200"/>
      <c r="HM12933" s="2200"/>
      <c r="HN12933" s="2200"/>
      <c r="HO12933" s="2200"/>
      <c r="HP12933" s="2200"/>
      <c r="HQ12933" s="2200"/>
      <c r="HR12933" s="2200"/>
      <c r="HS12933" s="2200"/>
      <c r="HT12933" s="2200"/>
      <c r="HU12933" s="2200"/>
      <c r="HV12933" s="2200"/>
      <c r="HW12933" s="2200"/>
      <c r="HX12933" s="2200"/>
      <c r="HY12933" s="2200"/>
      <c r="HZ12933" s="2200"/>
      <c r="IA12933" s="2200"/>
      <c r="IB12933" s="2200"/>
      <c r="IC12933" s="2200"/>
      <c r="ID12933" s="2200"/>
      <c r="IE12933" s="2200"/>
      <c r="IF12933" s="2200"/>
      <c r="IG12933" s="2200"/>
      <c r="IH12933" s="2200"/>
      <c r="II12933" s="2200"/>
      <c r="IJ12933" s="2200"/>
      <c r="IK12933" s="2200"/>
      <c r="IL12933" s="2200"/>
      <c r="IM12933" s="2200"/>
      <c r="IN12933" s="2200"/>
      <c r="IO12933" s="2200"/>
      <c r="IP12933" s="2200"/>
      <c r="IQ12933" s="2200"/>
      <c r="IR12933" s="2200"/>
      <c r="IS12933" s="2200"/>
      <c r="IT12933" s="2200"/>
      <c r="IU12933" s="2200"/>
      <c r="IV12933" s="2200"/>
    </row>
    <row r="12934" spans="1:256" ht="12" hidden="1" customHeight="1">
      <c r="A12934" s="2149"/>
      <c r="B12934" s="2173"/>
      <c r="C12934" s="2277" t="s">
        <v>1670</v>
      </c>
      <c r="D12934" s="2172"/>
      <c r="E12934" s="2173"/>
      <c r="F12934" s="2173"/>
      <c r="G12934" s="2173"/>
      <c r="H12934" s="2173"/>
      <c r="I12934" s="2173"/>
      <c r="J12934" s="2173"/>
      <c r="K12934" s="2173"/>
      <c r="L12934" s="2173"/>
      <c r="M12934" s="2175">
        <v>0</v>
      </c>
      <c r="N12934" s="2175"/>
      <c r="O12934" s="2200"/>
      <c r="P12934" s="2200"/>
      <c r="Q12934" s="2200"/>
      <c r="R12934" s="2200"/>
      <c r="S12934" s="2137">
        <f>R12934*E12933</f>
        <v>0</v>
      </c>
      <c r="T12934" s="2200"/>
      <c r="U12934" s="2200"/>
      <c r="V12934" s="2200"/>
      <c r="W12934" s="2200"/>
      <c r="X12934" s="2200"/>
      <c r="Y12934" s="2200"/>
      <c r="Z12934" s="2200"/>
      <c r="AA12934" s="2200"/>
      <c r="AB12934" s="2200"/>
      <c r="AC12934" s="2200"/>
      <c r="AD12934" s="2200"/>
      <c r="AE12934" s="2200"/>
      <c r="AF12934" s="2200"/>
      <c r="AG12934" s="2200"/>
      <c r="AH12934" s="2200"/>
      <c r="AI12934" s="2200"/>
      <c r="AJ12934" s="2200"/>
      <c r="AK12934" s="2200"/>
      <c r="AL12934" s="2200"/>
      <c r="AM12934" s="2200"/>
      <c r="AN12934" s="2200"/>
      <c r="AO12934" s="2200"/>
      <c r="AP12934" s="2200"/>
      <c r="AQ12934" s="2200"/>
      <c r="AR12934" s="2200"/>
      <c r="AS12934" s="2200"/>
      <c r="AT12934" s="2200"/>
      <c r="AU12934" s="2200"/>
      <c r="AV12934" s="2200"/>
      <c r="AW12934" s="2200"/>
      <c r="AX12934" s="2200"/>
      <c r="AY12934" s="2200"/>
      <c r="AZ12934" s="2200"/>
      <c r="BA12934" s="2200"/>
      <c r="BB12934" s="2200"/>
      <c r="BC12934" s="2200"/>
      <c r="BD12934" s="2200"/>
      <c r="BE12934" s="2200"/>
      <c r="BF12934" s="2200"/>
      <c r="BG12934" s="2200"/>
      <c r="BH12934" s="2200"/>
      <c r="BI12934" s="2200"/>
      <c r="BJ12934" s="2200"/>
      <c r="BK12934" s="2200"/>
      <c r="BL12934" s="2200"/>
      <c r="BM12934" s="2200"/>
      <c r="BN12934" s="2200"/>
      <c r="BO12934" s="2200"/>
      <c r="BP12934" s="2200"/>
      <c r="BQ12934" s="2200"/>
      <c r="BR12934" s="2200"/>
      <c r="BS12934" s="2200"/>
      <c r="BT12934" s="2200"/>
      <c r="BU12934" s="2200"/>
      <c r="BV12934" s="2200"/>
      <c r="BW12934" s="2200"/>
      <c r="BX12934" s="2200"/>
      <c r="BY12934" s="2200"/>
      <c r="BZ12934" s="2200"/>
      <c r="CA12934" s="2200"/>
      <c r="CB12934" s="2200"/>
      <c r="CC12934" s="2200"/>
      <c r="CD12934" s="2200"/>
      <c r="CE12934" s="2200"/>
      <c r="CF12934" s="2200"/>
      <c r="CG12934" s="2200"/>
      <c r="CH12934" s="2200"/>
      <c r="CI12934" s="2200"/>
      <c r="CJ12934" s="2200"/>
      <c r="CK12934" s="2200"/>
      <c r="CL12934" s="2200"/>
      <c r="CM12934" s="2200"/>
      <c r="CN12934" s="2200"/>
      <c r="CO12934" s="2200"/>
      <c r="CP12934" s="2200"/>
      <c r="CQ12934" s="2200"/>
      <c r="CR12934" s="2200"/>
      <c r="CS12934" s="2200"/>
      <c r="CT12934" s="2200"/>
      <c r="CU12934" s="2200"/>
      <c r="CV12934" s="2200"/>
      <c r="CW12934" s="2200"/>
      <c r="CX12934" s="2200"/>
      <c r="CY12934" s="2200"/>
      <c r="CZ12934" s="2200"/>
      <c r="DA12934" s="2200"/>
      <c r="DB12934" s="2200"/>
      <c r="DC12934" s="2200"/>
      <c r="DD12934" s="2200"/>
      <c r="DE12934" s="2200"/>
      <c r="DF12934" s="2200"/>
      <c r="DG12934" s="2200"/>
      <c r="DH12934" s="2200"/>
      <c r="DI12934" s="2200"/>
      <c r="DJ12934" s="2200"/>
      <c r="DK12934" s="2200"/>
      <c r="DL12934" s="2200"/>
      <c r="DM12934" s="2200"/>
      <c r="DN12934" s="2200"/>
      <c r="DO12934" s="2200"/>
      <c r="DP12934" s="2200"/>
      <c r="DQ12934" s="2200"/>
      <c r="DR12934" s="2200"/>
      <c r="DS12934" s="2200"/>
      <c r="DT12934" s="2200"/>
      <c r="DU12934" s="2200"/>
      <c r="DV12934" s="2200"/>
      <c r="DW12934" s="2200"/>
      <c r="DX12934" s="2200"/>
      <c r="DY12934" s="2200"/>
      <c r="DZ12934" s="2200"/>
      <c r="EA12934" s="2200"/>
      <c r="EB12934" s="2200"/>
      <c r="EC12934" s="2200"/>
      <c r="ED12934" s="2200"/>
      <c r="EE12934" s="2200"/>
      <c r="EF12934" s="2200"/>
      <c r="EG12934" s="2200"/>
      <c r="EH12934" s="2200"/>
      <c r="EI12934" s="2200"/>
      <c r="EJ12934" s="2200"/>
      <c r="EK12934" s="2200"/>
      <c r="EL12934" s="2200"/>
      <c r="EM12934" s="2200"/>
      <c r="EN12934" s="2200"/>
      <c r="EO12934" s="2200"/>
      <c r="EP12934" s="2200"/>
      <c r="EQ12934" s="2200"/>
      <c r="ER12934" s="2200"/>
      <c r="ES12934" s="2200"/>
      <c r="ET12934" s="2200"/>
      <c r="EU12934" s="2200"/>
      <c r="EV12934" s="2200"/>
      <c r="EW12934" s="2200"/>
      <c r="EX12934" s="2200"/>
      <c r="EY12934" s="2200"/>
      <c r="EZ12934" s="2200"/>
      <c r="FA12934" s="2200"/>
      <c r="FB12934" s="2200"/>
      <c r="FC12934" s="2200"/>
      <c r="FD12934" s="2200"/>
      <c r="FE12934" s="2200"/>
      <c r="FF12934" s="2200"/>
      <c r="FG12934" s="2200"/>
      <c r="FH12934" s="2200"/>
      <c r="FI12934" s="2200"/>
      <c r="FJ12934" s="2200"/>
      <c r="FK12934" s="2200"/>
      <c r="FL12934" s="2200"/>
      <c r="FM12934" s="2200"/>
      <c r="FN12934" s="2200"/>
      <c r="FO12934" s="2200"/>
      <c r="FP12934" s="2200"/>
      <c r="FQ12934" s="2200"/>
      <c r="FR12934" s="2200"/>
      <c r="FS12934" s="2200"/>
      <c r="FT12934" s="2200"/>
      <c r="FU12934" s="2200"/>
      <c r="FV12934" s="2200"/>
      <c r="FW12934" s="2200"/>
      <c r="FX12934" s="2200"/>
      <c r="FY12934" s="2200"/>
      <c r="FZ12934" s="2200"/>
      <c r="GA12934" s="2200"/>
      <c r="GB12934" s="2200"/>
      <c r="GC12934" s="2200"/>
      <c r="GD12934" s="2200"/>
      <c r="GE12934" s="2200"/>
      <c r="GF12934" s="2200"/>
      <c r="GG12934" s="2200"/>
      <c r="GH12934" s="2200"/>
      <c r="GI12934" s="2200"/>
      <c r="GJ12934" s="2200"/>
      <c r="GK12934" s="2200"/>
      <c r="GL12934" s="2200"/>
      <c r="GM12934" s="2200"/>
      <c r="GN12934" s="2200"/>
      <c r="GO12934" s="2200"/>
      <c r="GP12934" s="2200"/>
      <c r="GQ12934" s="2200"/>
      <c r="GR12934" s="2200"/>
      <c r="GS12934" s="2200"/>
      <c r="GT12934" s="2200"/>
      <c r="GU12934" s="2200"/>
      <c r="GV12934" s="2200"/>
      <c r="GW12934" s="2200"/>
      <c r="GX12934" s="2200"/>
      <c r="GY12934" s="2200"/>
      <c r="GZ12934" s="2200"/>
      <c r="HA12934" s="2200"/>
      <c r="HB12934" s="2200"/>
      <c r="HC12934" s="2200"/>
      <c r="HD12934" s="2200"/>
      <c r="HE12934" s="2200"/>
      <c r="HF12934" s="2200"/>
      <c r="HG12934" s="2200"/>
      <c r="HH12934" s="2200"/>
      <c r="HI12934" s="2200"/>
      <c r="HJ12934" s="2200"/>
      <c r="HK12934" s="2200"/>
      <c r="HL12934" s="2200"/>
      <c r="HM12934" s="2200"/>
      <c r="HN12934" s="2200"/>
      <c r="HO12934" s="2200"/>
      <c r="HP12934" s="2200"/>
      <c r="HQ12934" s="2200"/>
      <c r="HR12934" s="2200"/>
      <c r="HS12934" s="2200"/>
      <c r="HT12934" s="2200"/>
      <c r="HU12934" s="2200"/>
      <c r="HV12934" s="2200"/>
      <c r="HW12934" s="2200"/>
      <c r="HX12934" s="2200"/>
      <c r="HY12934" s="2200"/>
      <c r="HZ12934" s="2200"/>
      <c r="IA12934" s="2200"/>
      <c r="IB12934" s="2200"/>
      <c r="IC12934" s="2200"/>
      <c r="ID12934" s="2200"/>
      <c r="IE12934" s="2200"/>
      <c r="IF12934" s="2200"/>
      <c r="IG12934" s="2200"/>
      <c r="IH12934" s="2200"/>
      <c r="II12934" s="2200"/>
      <c r="IJ12934" s="2200"/>
      <c r="IK12934" s="2200"/>
      <c r="IL12934" s="2200"/>
      <c r="IM12934" s="2200"/>
      <c r="IN12934" s="2200"/>
      <c r="IO12934" s="2200"/>
      <c r="IP12934" s="2200"/>
      <c r="IQ12934" s="2200"/>
      <c r="IR12934" s="2200"/>
      <c r="IS12934" s="2200"/>
      <c r="IT12934" s="2200"/>
      <c r="IU12934" s="2200"/>
      <c r="IV12934" s="2200"/>
    </row>
    <row r="12935" spans="1:256" hidden="1">
      <c r="A12935" s="2149"/>
      <c r="B12935" s="2173"/>
      <c r="C12935" s="2277"/>
      <c r="D12935" s="2172"/>
      <c r="E12935" s="2173"/>
      <c r="F12935" s="2173"/>
      <c r="G12935" s="2173"/>
      <c r="H12935" s="2173"/>
      <c r="I12935" s="2173"/>
      <c r="J12935" s="2173"/>
      <c r="K12935" s="2173"/>
      <c r="L12935" s="2173"/>
      <c r="M12935" s="2175">
        <v>0</v>
      </c>
      <c r="N12935" s="2175"/>
      <c r="O12935" s="2200"/>
      <c r="P12935" s="2200"/>
      <c r="Q12935" s="2200"/>
      <c r="R12935" s="2200"/>
      <c r="S12935" s="2137">
        <f>R12935*E12933</f>
        <v>0</v>
      </c>
      <c r="T12935" s="2200"/>
      <c r="U12935" s="2200"/>
      <c r="V12935" s="2200"/>
      <c r="W12935" s="2200"/>
      <c r="X12935" s="2200"/>
      <c r="Y12935" s="2200"/>
      <c r="Z12935" s="2200"/>
      <c r="AA12935" s="2200"/>
      <c r="AB12935" s="2200"/>
      <c r="AC12935" s="2200"/>
      <c r="AD12935" s="2200"/>
      <c r="AE12935" s="2200"/>
      <c r="AF12935" s="2200"/>
      <c r="AG12935" s="2200"/>
      <c r="AH12935" s="2200"/>
      <c r="AI12935" s="2200"/>
      <c r="AJ12935" s="2200"/>
      <c r="AK12935" s="2200"/>
      <c r="AL12935" s="2200"/>
      <c r="AM12935" s="2200"/>
      <c r="AN12935" s="2200"/>
      <c r="AO12935" s="2200"/>
      <c r="AP12935" s="2200"/>
      <c r="AQ12935" s="2200"/>
      <c r="AR12935" s="2200"/>
      <c r="AS12935" s="2200"/>
      <c r="AT12935" s="2200"/>
      <c r="AU12935" s="2200"/>
      <c r="AV12935" s="2200"/>
      <c r="AW12935" s="2200"/>
      <c r="AX12935" s="2200"/>
      <c r="AY12935" s="2200"/>
      <c r="AZ12935" s="2200"/>
      <c r="BA12935" s="2200"/>
      <c r="BB12935" s="2200"/>
      <c r="BC12935" s="2200"/>
      <c r="BD12935" s="2200"/>
      <c r="BE12935" s="2200"/>
      <c r="BF12935" s="2200"/>
      <c r="BG12935" s="2200"/>
      <c r="BH12935" s="2200"/>
      <c r="BI12935" s="2200"/>
      <c r="BJ12935" s="2200"/>
      <c r="BK12935" s="2200"/>
      <c r="BL12935" s="2200"/>
      <c r="BM12935" s="2200"/>
      <c r="BN12935" s="2200"/>
      <c r="BO12935" s="2200"/>
      <c r="BP12935" s="2200"/>
      <c r="BQ12935" s="2200"/>
      <c r="BR12935" s="2200"/>
      <c r="BS12935" s="2200"/>
      <c r="BT12935" s="2200"/>
      <c r="BU12935" s="2200"/>
      <c r="BV12935" s="2200"/>
      <c r="BW12935" s="2200"/>
      <c r="BX12935" s="2200"/>
      <c r="BY12935" s="2200"/>
      <c r="BZ12935" s="2200"/>
      <c r="CA12935" s="2200"/>
      <c r="CB12935" s="2200"/>
      <c r="CC12935" s="2200"/>
      <c r="CD12935" s="2200"/>
      <c r="CE12935" s="2200"/>
      <c r="CF12935" s="2200"/>
      <c r="CG12935" s="2200"/>
      <c r="CH12935" s="2200"/>
      <c r="CI12935" s="2200"/>
      <c r="CJ12935" s="2200"/>
      <c r="CK12935" s="2200"/>
      <c r="CL12935" s="2200"/>
      <c r="CM12935" s="2200"/>
      <c r="CN12935" s="2200"/>
      <c r="CO12935" s="2200"/>
      <c r="CP12935" s="2200"/>
      <c r="CQ12935" s="2200"/>
      <c r="CR12935" s="2200"/>
      <c r="CS12935" s="2200"/>
      <c r="CT12935" s="2200"/>
      <c r="CU12935" s="2200"/>
      <c r="CV12935" s="2200"/>
      <c r="CW12935" s="2200"/>
      <c r="CX12935" s="2200"/>
      <c r="CY12935" s="2200"/>
      <c r="CZ12935" s="2200"/>
      <c r="DA12935" s="2200"/>
      <c r="DB12935" s="2200"/>
      <c r="DC12935" s="2200"/>
      <c r="DD12935" s="2200"/>
      <c r="DE12935" s="2200"/>
      <c r="DF12935" s="2200"/>
      <c r="DG12935" s="2200"/>
      <c r="DH12935" s="2200"/>
      <c r="DI12935" s="2200"/>
      <c r="DJ12935" s="2200"/>
      <c r="DK12935" s="2200"/>
      <c r="DL12935" s="2200"/>
      <c r="DM12935" s="2200"/>
      <c r="DN12935" s="2200"/>
      <c r="DO12935" s="2200"/>
      <c r="DP12935" s="2200"/>
      <c r="DQ12935" s="2200"/>
      <c r="DR12935" s="2200"/>
      <c r="DS12935" s="2200"/>
      <c r="DT12935" s="2200"/>
      <c r="DU12935" s="2200"/>
      <c r="DV12935" s="2200"/>
      <c r="DW12935" s="2200"/>
      <c r="DX12935" s="2200"/>
      <c r="DY12935" s="2200"/>
      <c r="DZ12935" s="2200"/>
      <c r="EA12935" s="2200"/>
      <c r="EB12935" s="2200"/>
      <c r="EC12935" s="2200"/>
      <c r="ED12935" s="2200"/>
      <c r="EE12935" s="2200"/>
      <c r="EF12935" s="2200"/>
      <c r="EG12935" s="2200"/>
      <c r="EH12935" s="2200"/>
      <c r="EI12935" s="2200"/>
      <c r="EJ12935" s="2200"/>
      <c r="EK12935" s="2200"/>
      <c r="EL12935" s="2200"/>
      <c r="EM12935" s="2200"/>
      <c r="EN12935" s="2200"/>
      <c r="EO12935" s="2200"/>
      <c r="EP12935" s="2200"/>
      <c r="EQ12935" s="2200"/>
      <c r="ER12935" s="2200"/>
      <c r="ES12935" s="2200"/>
      <c r="ET12935" s="2200"/>
      <c r="EU12935" s="2200"/>
      <c r="EV12935" s="2200"/>
      <c r="EW12935" s="2200"/>
      <c r="EX12935" s="2200"/>
      <c r="EY12935" s="2200"/>
      <c r="EZ12935" s="2200"/>
      <c r="FA12935" s="2200"/>
      <c r="FB12935" s="2200"/>
      <c r="FC12935" s="2200"/>
      <c r="FD12935" s="2200"/>
      <c r="FE12935" s="2200"/>
      <c r="FF12935" s="2200"/>
      <c r="FG12935" s="2200"/>
      <c r="FH12935" s="2200"/>
      <c r="FI12935" s="2200"/>
      <c r="FJ12935" s="2200"/>
      <c r="FK12935" s="2200"/>
      <c r="FL12935" s="2200"/>
      <c r="FM12935" s="2200"/>
      <c r="FN12935" s="2200"/>
      <c r="FO12935" s="2200"/>
      <c r="FP12935" s="2200"/>
      <c r="FQ12935" s="2200"/>
      <c r="FR12935" s="2200"/>
      <c r="FS12935" s="2200"/>
      <c r="FT12935" s="2200"/>
      <c r="FU12935" s="2200"/>
      <c r="FV12935" s="2200"/>
      <c r="FW12935" s="2200"/>
      <c r="FX12935" s="2200"/>
      <c r="FY12935" s="2200"/>
      <c r="FZ12935" s="2200"/>
      <c r="GA12935" s="2200"/>
      <c r="GB12935" s="2200"/>
      <c r="GC12935" s="2200"/>
      <c r="GD12935" s="2200"/>
      <c r="GE12935" s="2200"/>
      <c r="GF12935" s="2200"/>
      <c r="GG12935" s="2200"/>
      <c r="GH12935" s="2200"/>
      <c r="GI12935" s="2200"/>
      <c r="GJ12935" s="2200"/>
      <c r="GK12935" s="2200"/>
      <c r="GL12935" s="2200"/>
      <c r="GM12935" s="2200"/>
      <c r="GN12935" s="2200"/>
      <c r="GO12935" s="2200"/>
      <c r="GP12935" s="2200"/>
      <c r="GQ12935" s="2200"/>
      <c r="GR12935" s="2200"/>
      <c r="GS12935" s="2200"/>
      <c r="GT12935" s="2200"/>
      <c r="GU12935" s="2200"/>
      <c r="GV12935" s="2200"/>
      <c r="GW12935" s="2200"/>
      <c r="GX12935" s="2200"/>
      <c r="GY12935" s="2200"/>
      <c r="GZ12935" s="2200"/>
      <c r="HA12935" s="2200"/>
      <c r="HB12935" s="2200"/>
      <c r="HC12935" s="2200"/>
      <c r="HD12935" s="2200"/>
      <c r="HE12935" s="2200"/>
      <c r="HF12935" s="2200"/>
      <c r="HG12935" s="2200"/>
      <c r="HH12935" s="2200"/>
      <c r="HI12935" s="2200"/>
      <c r="HJ12935" s="2200"/>
      <c r="HK12935" s="2200"/>
      <c r="HL12935" s="2200"/>
      <c r="HM12935" s="2200"/>
      <c r="HN12935" s="2200"/>
      <c r="HO12935" s="2200"/>
      <c r="HP12935" s="2200"/>
      <c r="HQ12935" s="2200"/>
      <c r="HR12935" s="2200"/>
      <c r="HS12935" s="2200"/>
      <c r="HT12935" s="2200"/>
      <c r="HU12935" s="2200"/>
      <c r="HV12935" s="2200"/>
      <c r="HW12935" s="2200"/>
      <c r="HX12935" s="2200"/>
      <c r="HY12935" s="2200"/>
      <c r="HZ12935" s="2200"/>
      <c r="IA12935" s="2200"/>
      <c r="IB12935" s="2200"/>
      <c r="IC12935" s="2200"/>
      <c r="ID12935" s="2200"/>
      <c r="IE12935" s="2200"/>
      <c r="IF12935" s="2200"/>
      <c r="IG12935" s="2200"/>
      <c r="IH12935" s="2200"/>
      <c r="II12935" s="2200"/>
      <c r="IJ12935" s="2200"/>
      <c r="IK12935" s="2200"/>
      <c r="IL12935" s="2200"/>
      <c r="IM12935" s="2200"/>
      <c r="IN12935" s="2200"/>
      <c r="IO12935" s="2200"/>
      <c r="IP12935" s="2200"/>
      <c r="IQ12935" s="2200"/>
      <c r="IR12935" s="2200"/>
      <c r="IS12935" s="2200"/>
      <c r="IT12935" s="2200"/>
      <c r="IU12935" s="2200"/>
      <c r="IV12935" s="2200"/>
    </row>
    <row r="12936" spans="1:256" hidden="1">
      <c r="A12936" s="2149"/>
      <c r="B12936" s="2173"/>
      <c r="C12936" s="2277"/>
      <c r="D12936" s="2172"/>
      <c r="E12936" s="2173"/>
      <c r="F12936" s="2173"/>
      <c r="G12936" s="2173"/>
      <c r="H12936" s="2173"/>
      <c r="I12936" s="2173"/>
      <c r="J12936" s="2173"/>
      <c r="K12936" s="2173"/>
      <c r="L12936" s="2173"/>
      <c r="M12936" s="2175">
        <v>0</v>
      </c>
      <c r="N12936" s="2175"/>
      <c r="O12936" s="2200"/>
      <c r="P12936" s="2200"/>
      <c r="Q12936" s="2200"/>
      <c r="R12936" s="2200"/>
      <c r="S12936" s="2137">
        <f>R12936*E12933</f>
        <v>0</v>
      </c>
      <c r="T12936" s="2200"/>
      <c r="U12936" s="2200"/>
      <c r="V12936" s="2200"/>
      <c r="W12936" s="2200"/>
      <c r="X12936" s="2200"/>
      <c r="Y12936" s="2200"/>
      <c r="Z12936" s="2200"/>
      <c r="AA12936" s="2200"/>
      <c r="AB12936" s="2200"/>
      <c r="AC12936" s="2200"/>
      <c r="AD12936" s="2200"/>
      <c r="AE12936" s="2200"/>
      <c r="AF12936" s="2200"/>
      <c r="AG12936" s="2200"/>
      <c r="AH12936" s="2200"/>
      <c r="AI12936" s="2200"/>
      <c r="AJ12936" s="2200"/>
      <c r="AK12936" s="2200"/>
      <c r="AL12936" s="2200"/>
      <c r="AM12936" s="2200"/>
      <c r="AN12936" s="2200"/>
      <c r="AO12936" s="2200"/>
      <c r="AP12936" s="2200"/>
      <c r="AQ12936" s="2200"/>
      <c r="AR12936" s="2200"/>
      <c r="AS12936" s="2200"/>
      <c r="AT12936" s="2200"/>
      <c r="AU12936" s="2200"/>
      <c r="AV12936" s="2200"/>
      <c r="AW12936" s="2200"/>
      <c r="AX12936" s="2200"/>
      <c r="AY12936" s="2200"/>
      <c r="AZ12936" s="2200"/>
      <c r="BA12936" s="2200"/>
      <c r="BB12936" s="2200"/>
      <c r="BC12936" s="2200"/>
      <c r="BD12936" s="2200"/>
      <c r="BE12936" s="2200"/>
      <c r="BF12936" s="2200"/>
      <c r="BG12936" s="2200"/>
      <c r="BH12936" s="2200"/>
      <c r="BI12936" s="2200"/>
      <c r="BJ12936" s="2200"/>
      <c r="BK12936" s="2200"/>
      <c r="BL12936" s="2200"/>
      <c r="BM12936" s="2200"/>
      <c r="BN12936" s="2200"/>
      <c r="BO12936" s="2200"/>
      <c r="BP12936" s="2200"/>
      <c r="BQ12936" s="2200"/>
      <c r="BR12936" s="2200"/>
      <c r="BS12936" s="2200"/>
      <c r="BT12936" s="2200"/>
      <c r="BU12936" s="2200"/>
      <c r="BV12936" s="2200"/>
      <c r="BW12936" s="2200"/>
      <c r="BX12936" s="2200"/>
      <c r="BY12936" s="2200"/>
      <c r="BZ12936" s="2200"/>
      <c r="CA12936" s="2200"/>
      <c r="CB12936" s="2200"/>
      <c r="CC12936" s="2200"/>
      <c r="CD12936" s="2200"/>
      <c r="CE12936" s="2200"/>
      <c r="CF12936" s="2200"/>
      <c r="CG12936" s="2200"/>
      <c r="CH12936" s="2200"/>
      <c r="CI12936" s="2200"/>
      <c r="CJ12936" s="2200"/>
      <c r="CK12936" s="2200"/>
      <c r="CL12936" s="2200"/>
      <c r="CM12936" s="2200"/>
      <c r="CN12936" s="2200"/>
      <c r="CO12936" s="2200"/>
      <c r="CP12936" s="2200"/>
      <c r="CQ12936" s="2200"/>
      <c r="CR12936" s="2200"/>
      <c r="CS12936" s="2200"/>
      <c r="CT12936" s="2200"/>
      <c r="CU12936" s="2200"/>
      <c r="CV12936" s="2200"/>
      <c r="CW12936" s="2200"/>
      <c r="CX12936" s="2200"/>
      <c r="CY12936" s="2200"/>
      <c r="CZ12936" s="2200"/>
      <c r="DA12936" s="2200"/>
      <c r="DB12936" s="2200"/>
      <c r="DC12936" s="2200"/>
      <c r="DD12936" s="2200"/>
      <c r="DE12936" s="2200"/>
      <c r="DF12936" s="2200"/>
      <c r="DG12936" s="2200"/>
      <c r="DH12936" s="2200"/>
      <c r="DI12936" s="2200"/>
      <c r="DJ12936" s="2200"/>
      <c r="DK12936" s="2200"/>
      <c r="DL12936" s="2200"/>
      <c r="DM12936" s="2200"/>
      <c r="DN12936" s="2200"/>
      <c r="DO12936" s="2200"/>
      <c r="DP12936" s="2200"/>
      <c r="DQ12936" s="2200"/>
      <c r="DR12936" s="2200"/>
      <c r="DS12936" s="2200"/>
      <c r="DT12936" s="2200"/>
      <c r="DU12936" s="2200"/>
      <c r="DV12936" s="2200"/>
      <c r="DW12936" s="2200"/>
      <c r="DX12936" s="2200"/>
      <c r="DY12936" s="2200"/>
      <c r="DZ12936" s="2200"/>
      <c r="EA12936" s="2200"/>
      <c r="EB12936" s="2200"/>
      <c r="EC12936" s="2200"/>
      <c r="ED12936" s="2200"/>
      <c r="EE12936" s="2200"/>
      <c r="EF12936" s="2200"/>
      <c r="EG12936" s="2200"/>
      <c r="EH12936" s="2200"/>
      <c r="EI12936" s="2200"/>
      <c r="EJ12936" s="2200"/>
      <c r="EK12936" s="2200"/>
      <c r="EL12936" s="2200"/>
      <c r="EM12936" s="2200"/>
      <c r="EN12936" s="2200"/>
      <c r="EO12936" s="2200"/>
      <c r="EP12936" s="2200"/>
      <c r="EQ12936" s="2200"/>
      <c r="ER12936" s="2200"/>
      <c r="ES12936" s="2200"/>
      <c r="ET12936" s="2200"/>
      <c r="EU12936" s="2200"/>
      <c r="EV12936" s="2200"/>
      <c r="EW12936" s="2200"/>
      <c r="EX12936" s="2200"/>
      <c r="EY12936" s="2200"/>
      <c r="EZ12936" s="2200"/>
      <c r="FA12936" s="2200"/>
      <c r="FB12936" s="2200"/>
      <c r="FC12936" s="2200"/>
      <c r="FD12936" s="2200"/>
      <c r="FE12936" s="2200"/>
      <c r="FF12936" s="2200"/>
      <c r="FG12936" s="2200"/>
      <c r="FH12936" s="2200"/>
      <c r="FI12936" s="2200"/>
      <c r="FJ12936" s="2200"/>
      <c r="FK12936" s="2200"/>
      <c r="FL12936" s="2200"/>
      <c r="FM12936" s="2200"/>
      <c r="FN12936" s="2200"/>
      <c r="FO12936" s="2200"/>
      <c r="FP12936" s="2200"/>
      <c r="FQ12936" s="2200"/>
      <c r="FR12936" s="2200"/>
      <c r="FS12936" s="2200"/>
      <c r="FT12936" s="2200"/>
      <c r="FU12936" s="2200"/>
      <c r="FV12936" s="2200"/>
      <c r="FW12936" s="2200"/>
      <c r="FX12936" s="2200"/>
      <c r="FY12936" s="2200"/>
      <c r="FZ12936" s="2200"/>
      <c r="GA12936" s="2200"/>
      <c r="GB12936" s="2200"/>
      <c r="GC12936" s="2200"/>
      <c r="GD12936" s="2200"/>
      <c r="GE12936" s="2200"/>
      <c r="GF12936" s="2200"/>
      <c r="GG12936" s="2200"/>
      <c r="GH12936" s="2200"/>
      <c r="GI12936" s="2200"/>
      <c r="GJ12936" s="2200"/>
      <c r="GK12936" s="2200"/>
      <c r="GL12936" s="2200"/>
      <c r="GM12936" s="2200"/>
      <c r="GN12936" s="2200"/>
      <c r="GO12936" s="2200"/>
      <c r="GP12936" s="2200"/>
      <c r="GQ12936" s="2200"/>
      <c r="GR12936" s="2200"/>
      <c r="GS12936" s="2200"/>
      <c r="GT12936" s="2200"/>
      <c r="GU12936" s="2200"/>
      <c r="GV12936" s="2200"/>
      <c r="GW12936" s="2200"/>
      <c r="GX12936" s="2200"/>
      <c r="GY12936" s="2200"/>
      <c r="GZ12936" s="2200"/>
      <c r="HA12936" s="2200"/>
      <c r="HB12936" s="2200"/>
      <c r="HC12936" s="2200"/>
      <c r="HD12936" s="2200"/>
      <c r="HE12936" s="2200"/>
      <c r="HF12936" s="2200"/>
      <c r="HG12936" s="2200"/>
      <c r="HH12936" s="2200"/>
      <c r="HI12936" s="2200"/>
      <c r="HJ12936" s="2200"/>
      <c r="HK12936" s="2200"/>
      <c r="HL12936" s="2200"/>
      <c r="HM12936" s="2200"/>
      <c r="HN12936" s="2200"/>
      <c r="HO12936" s="2200"/>
      <c r="HP12936" s="2200"/>
      <c r="HQ12936" s="2200"/>
      <c r="HR12936" s="2200"/>
      <c r="HS12936" s="2200"/>
      <c r="HT12936" s="2200"/>
      <c r="HU12936" s="2200"/>
      <c r="HV12936" s="2200"/>
      <c r="HW12936" s="2200"/>
      <c r="HX12936" s="2200"/>
      <c r="HY12936" s="2200"/>
      <c r="HZ12936" s="2200"/>
      <c r="IA12936" s="2200"/>
      <c r="IB12936" s="2200"/>
      <c r="IC12936" s="2200"/>
      <c r="ID12936" s="2200"/>
      <c r="IE12936" s="2200"/>
      <c r="IF12936" s="2200"/>
      <c r="IG12936" s="2200"/>
      <c r="IH12936" s="2200"/>
      <c r="II12936" s="2200"/>
      <c r="IJ12936" s="2200"/>
      <c r="IK12936" s="2200"/>
      <c r="IL12936" s="2200"/>
      <c r="IM12936" s="2200"/>
      <c r="IN12936" s="2200"/>
      <c r="IO12936" s="2200"/>
      <c r="IP12936" s="2200"/>
      <c r="IQ12936" s="2200"/>
      <c r="IR12936" s="2200"/>
      <c r="IS12936" s="2200"/>
      <c r="IT12936" s="2200"/>
      <c r="IU12936" s="2200"/>
      <c r="IV12936" s="2200"/>
    </row>
    <row r="12937" spans="1:256" hidden="1">
      <c r="A12937" s="2149"/>
      <c r="B12937" s="2173"/>
      <c r="C12937" s="2277"/>
      <c r="D12937" s="2172"/>
      <c r="E12937" s="2173"/>
      <c r="F12937" s="2173"/>
      <c r="G12937" s="2173"/>
      <c r="H12937" s="2173"/>
      <c r="I12937" s="2173"/>
      <c r="J12937" s="2173"/>
      <c r="K12937" s="2173"/>
      <c r="L12937" s="2173"/>
      <c r="M12937" s="2175">
        <v>0</v>
      </c>
      <c r="N12937" s="2175"/>
      <c r="O12937" s="2200"/>
      <c r="P12937" s="2200"/>
      <c r="Q12937" s="2200"/>
      <c r="R12937" s="2200"/>
      <c r="S12937" s="2137">
        <f>R12937*E12933</f>
        <v>0</v>
      </c>
      <c r="T12937" s="2200"/>
      <c r="U12937" s="2200"/>
      <c r="V12937" s="2200"/>
      <c r="W12937" s="2200"/>
      <c r="X12937" s="2200"/>
      <c r="Y12937" s="2200"/>
      <c r="Z12937" s="2200"/>
      <c r="AA12937" s="2200"/>
      <c r="AB12937" s="2200"/>
      <c r="AC12937" s="2200"/>
      <c r="AD12937" s="2200"/>
      <c r="AE12937" s="2200"/>
      <c r="AF12937" s="2200"/>
      <c r="AG12937" s="2200"/>
      <c r="AH12937" s="2200"/>
      <c r="AI12937" s="2200"/>
      <c r="AJ12937" s="2200"/>
      <c r="AK12937" s="2200"/>
      <c r="AL12937" s="2200"/>
      <c r="AM12937" s="2200"/>
      <c r="AN12937" s="2200"/>
      <c r="AO12937" s="2200"/>
      <c r="AP12937" s="2200"/>
      <c r="AQ12937" s="2200"/>
      <c r="AR12937" s="2200"/>
      <c r="AS12937" s="2200"/>
      <c r="AT12937" s="2200"/>
      <c r="AU12937" s="2200"/>
      <c r="AV12937" s="2200"/>
      <c r="AW12937" s="2200"/>
      <c r="AX12937" s="2200"/>
      <c r="AY12937" s="2200"/>
      <c r="AZ12937" s="2200"/>
      <c r="BA12937" s="2200"/>
      <c r="BB12937" s="2200"/>
      <c r="BC12937" s="2200"/>
      <c r="BD12937" s="2200"/>
      <c r="BE12937" s="2200"/>
      <c r="BF12937" s="2200"/>
      <c r="BG12937" s="2200"/>
      <c r="BH12937" s="2200"/>
      <c r="BI12937" s="2200"/>
      <c r="BJ12937" s="2200"/>
      <c r="BK12937" s="2200"/>
      <c r="BL12937" s="2200"/>
      <c r="BM12937" s="2200"/>
      <c r="BN12937" s="2200"/>
      <c r="BO12937" s="2200"/>
      <c r="BP12937" s="2200"/>
      <c r="BQ12937" s="2200"/>
      <c r="BR12937" s="2200"/>
      <c r="BS12937" s="2200"/>
      <c r="BT12937" s="2200"/>
      <c r="BU12937" s="2200"/>
      <c r="BV12937" s="2200"/>
      <c r="BW12937" s="2200"/>
      <c r="BX12937" s="2200"/>
      <c r="BY12937" s="2200"/>
      <c r="BZ12937" s="2200"/>
      <c r="CA12937" s="2200"/>
      <c r="CB12937" s="2200"/>
      <c r="CC12937" s="2200"/>
      <c r="CD12937" s="2200"/>
      <c r="CE12937" s="2200"/>
      <c r="CF12937" s="2200"/>
      <c r="CG12937" s="2200"/>
      <c r="CH12937" s="2200"/>
      <c r="CI12937" s="2200"/>
      <c r="CJ12937" s="2200"/>
      <c r="CK12937" s="2200"/>
      <c r="CL12937" s="2200"/>
      <c r="CM12937" s="2200"/>
      <c r="CN12937" s="2200"/>
      <c r="CO12937" s="2200"/>
      <c r="CP12937" s="2200"/>
      <c r="CQ12937" s="2200"/>
      <c r="CR12937" s="2200"/>
      <c r="CS12937" s="2200"/>
      <c r="CT12937" s="2200"/>
      <c r="CU12937" s="2200"/>
      <c r="CV12937" s="2200"/>
      <c r="CW12937" s="2200"/>
      <c r="CX12937" s="2200"/>
      <c r="CY12937" s="2200"/>
      <c r="CZ12937" s="2200"/>
      <c r="DA12937" s="2200"/>
      <c r="DB12937" s="2200"/>
      <c r="DC12937" s="2200"/>
      <c r="DD12937" s="2200"/>
      <c r="DE12937" s="2200"/>
      <c r="DF12937" s="2200"/>
      <c r="DG12937" s="2200"/>
      <c r="DH12937" s="2200"/>
      <c r="DI12937" s="2200"/>
      <c r="DJ12937" s="2200"/>
      <c r="DK12937" s="2200"/>
      <c r="DL12937" s="2200"/>
      <c r="DM12937" s="2200"/>
      <c r="DN12937" s="2200"/>
      <c r="DO12937" s="2200"/>
      <c r="DP12937" s="2200"/>
      <c r="DQ12937" s="2200"/>
      <c r="DR12937" s="2200"/>
      <c r="DS12937" s="2200"/>
      <c r="DT12937" s="2200"/>
      <c r="DU12937" s="2200"/>
      <c r="DV12937" s="2200"/>
      <c r="DW12937" s="2200"/>
      <c r="DX12937" s="2200"/>
      <c r="DY12937" s="2200"/>
      <c r="DZ12937" s="2200"/>
      <c r="EA12937" s="2200"/>
      <c r="EB12937" s="2200"/>
      <c r="EC12937" s="2200"/>
      <c r="ED12937" s="2200"/>
      <c r="EE12937" s="2200"/>
      <c r="EF12937" s="2200"/>
      <c r="EG12937" s="2200"/>
      <c r="EH12937" s="2200"/>
      <c r="EI12937" s="2200"/>
      <c r="EJ12937" s="2200"/>
      <c r="EK12937" s="2200"/>
      <c r="EL12937" s="2200"/>
      <c r="EM12937" s="2200"/>
      <c r="EN12937" s="2200"/>
      <c r="EO12937" s="2200"/>
      <c r="EP12937" s="2200"/>
      <c r="EQ12937" s="2200"/>
      <c r="ER12937" s="2200"/>
      <c r="ES12937" s="2200"/>
      <c r="ET12937" s="2200"/>
      <c r="EU12937" s="2200"/>
      <c r="EV12937" s="2200"/>
      <c r="EW12937" s="2200"/>
      <c r="EX12937" s="2200"/>
      <c r="EY12937" s="2200"/>
      <c r="EZ12937" s="2200"/>
      <c r="FA12937" s="2200"/>
      <c r="FB12937" s="2200"/>
      <c r="FC12937" s="2200"/>
      <c r="FD12937" s="2200"/>
      <c r="FE12937" s="2200"/>
      <c r="FF12937" s="2200"/>
      <c r="FG12937" s="2200"/>
      <c r="FH12937" s="2200"/>
      <c r="FI12937" s="2200"/>
      <c r="FJ12937" s="2200"/>
      <c r="FK12937" s="2200"/>
      <c r="FL12937" s="2200"/>
      <c r="FM12937" s="2200"/>
      <c r="FN12937" s="2200"/>
      <c r="FO12937" s="2200"/>
      <c r="FP12937" s="2200"/>
      <c r="FQ12937" s="2200"/>
      <c r="FR12937" s="2200"/>
      <c r="FS12937" s="2200"/>
      <c r="FT12937" s="2200"/>
      <c r="FU12937" s="2200"/>
      <c r="FV12937" s="2200"/>
      <c r="FW12937" s="2200"/>
      <c r="FX12937" s="2200"/>
      <c r="FY12937" s="2200"/>
      <c r="FZ12937" s="2200"/>
      <c r="GA12937" s="2200"/>
      <c r="GB12937" s="2200"/>
      <c r="GC12937" s="2200"/>
      <c r="GD12937" s="2200"/>
      <c r="GE12937" s="2200"/>
      <c r="GF12937" s="2200"/>
      <c r="GG12937" s="2200"/>
      <c r="GH12937" s="2200"/>
      <c r="GI12937" s="2200"/>
      <c r="GJ12937" s="2200"/>
      <c r="GK12937" s="2200"/>
      <c r="GL12937" s="2200"/>
      <c r="GM12937" s="2200"/>
      <c r="GN12937" s="2200"/>
      <c r="GO12937" s="2200"/>
      <c r="GP12937" s="2200"/>
      <c r="GQ12937" s="2200"/>
      <c r="GR12937" s="2200"/>
      <c r="GS12937" s="2200"/>
      <c r="GT12937" s="2200"/>
      <c r="GU12937" s="2200"/>
      <c r="GV12937" s="2200"/>
      <c r="GW12937" s="2200"/>
      <c r="GX12937" s="2200"/>
      <c r="GY12937" s="2200"/>
      <c r="GZ12937" s="2200"/>
      <c r="HA12937" s="2200"/>
      <c r="HB12937" s="2200"/>
      <c r="HC12937" s="2200"/>
      <c r="HD12937" s="2200"/>
      <c r="HE12937" s="2200"/>
      <c r="HF12937" s="2200"/>
      <c r="HG12937" s="2200"/>
      <c r="HH12937" s="2200"/>
      <c r="HI12937" s="2200"/>
      <c r="HJ12937" s="2200"/>
      <c r="HK12937" s="2200"/>
      <c r="HL12937" s="2200"/>
      <c r="HM12937" s="2200"/>
      <c r="HN12937" s="2200"/>
      <c r="HO12937" s="2200"/>
      <c r="HP12937" s="2200"/>
      <c r="HQ12937" s="2200"/>
      <c r="HR12937" s="2200"/>
      <c r="HS12937" s="2200"/>
      <c r="HT12937" s="2200"/>
      <c r="HU12937" s="2200"/>
      <c r="HV12937" s="2200"/>
      <c r="HW12937" s="2200"/>
      <c r="HX12937" s="2200"/>
      <c r="HY12937" s="2200"/>
      <c r="HZ12937" s="2200"/>
      <c r="IA12937" s="2200"/>
      <c r="IB12937" s="2200"/>
      <c r="IC12937" s="2200"/>
      <c r="ID12937" s="2200"/>
      <c r="IE12937" s="2200"/>
      <c r="IF12937" s="2200"/>
      <c r="IG12937" s="2200"/>
      <c r="IH12937" s="2200"/>
      <c r="II12937" s="2200"/>
      <c r="IJ12937" s="2200"/>
      <c r="IK12937" s="2200"/>
      <c r="IL12937" s="2200"/>
      <c r="IM12937" s="2200"/>
      <c r="IN12937" s="2200"/>
      <c r="IO12937" s="2200"/>
      <c r="IP12937" s="2200"/>
      <c r="IQ12937" s="2200"/>
      <c r="IR12937" s="2200"/>
      <c r="IS12937" s="2200"/>
      <c r="IT12937" s="2200"/>
      <c r="IU12937" s="2200"/>
      <c r="IV12937" s="2200"/>
    </row>
    <row r="12938" spans="1:256" hidden="1">
      <c r="A12938" s="2149"/>
      <c r="B12938" s="2173"/>
      <c r="C12938" s="2277"/>
      <c r="D12938" s="2172"/>
      <c r="E12938" s="2173"/>
      <c r="F12938" s="2173"/>
      <c r="G12938" s="2173"/>
      <c r="H12938" s="2173"/>
      <c r="I12938" s="2173"/>
      <c r="J12938" s="2173"/>
      <c r="K12938" s="2173"/>
      <c r="L12938" s="2173"/>
      <c r="M12938" s="2175">
        <v>0</v>
      </c>
      <c r="N12938" s="2175"/>
      <c r="O12938" s="2200"/>
      <c r="P12938" s="2200"/>
      <c r="Q12938" s="2200"/>
      <c r="R12938" s="2200"/>
      <c r="S12938" s="2137">
        <f>R12938*E12933</f>
        <v>0</v>
      </c>
      <c r="T12938" s="2200"/>
      <c r="U12938" s="2200"/>
      <c r="V12938" s="2200"/>
      <c r="W12938" s="2200"/>
      <c r="X12938" s="2200"/>
      <c r="Y12938" s="2200"/>
      <c r="Z12938" s="2200"/>
      <c r="AA12938" s="2200"/>
      <c r="AB12938" s="2200"/>
      <c r="AC12938" s="2200"/>
      <c r="AD12938" s="2200"/>
      <c r="AE12938" s="2200"/>
      <c r="AF12938" s="2200"/>
      <c r="AG12938" s="2200"/>
      <c r="AH12938" s="2200"/>
      <c r="AI12938" s="2200"/>
      <c r="AJ12938" s="2200"/>
      <c r="AK12938" s="2200"/>
      <c r="AL12938" s="2200"/>
      <c r="AM12938" s="2200"/>
      <c r="AN12938" s="2200"/>
      <c r="AO12938" s="2200"/>
      <c r="AP12938" s="2200"/>
      <c r="AQ12938" s="2200"/>
      <c r="AR12938" s="2200"/>
      <c r="AS12938" s="2200"/>
      <c r="AT12938" s="2200"/>
      <c r="AU12938" s="2200"/>
      <c r="AV12938" s="2200"/>
      <c r="AW12938" s="2200"/>
      <c r="AX12938" s="2200"/>
      <c r="AY12938" s="2200"/>
      <c r="AZ12938" s="2200"/>
      <c r="BA12938" s="2200"/>
      <c r="BB12938" s="2200"/>
      <c r="BC12938" s="2200"/>
      <c r="BD12938" s="2200"/>
      <c r="BE12938" s="2200"/>
      <c r="BF12938" s="2200"/>
      <c r="BG12938" s="2200"/>
      <c r="BH12938" s="2200"/>
      <c r="BI12938" s="2200"/>
      <c r="BJ12938" s="2200"/>
      <c r="BK12938" s="2200"/>
      <c r="BL12938" s="2200"/>
      <c r="BM12938" s="2200"/>
      <c r="BN12938" s="2200"/>
      <c r="BO12938" s="2200"/>
      <c r="BP12938" s="2200"/>
      <c r="BQ12938" s="2200"/>
      <c r="BR12938" s="2200"/>
      <c r="BS12938" s="2200"/>
      <c r="BT12938" s="2200"/>
      <c r="BU12938" s="2200"/>
      <c r="BV12938" s="2200"/>
      <c r="BW12938" s="2200"/>
      <c r="BX12938" s="2200"/>
      <c r="BY12938" s="2200"/>
      <c r="BZ12938" s="2200"/>
      <c r="CA12938" s="2200"/>
      <c r="CB12938" s="2200"/>
      <c r="CC12938" s="2200"/>
      <c r="CD12938" s="2200"/>
      <c r="CE12938" s="2200"/>
      <c r="CF12938" s="2200"/>
      <c r="CG12938" s="2200"/>
      <c r="CH12938" s="2200"/>
      <c r="CI12938" s="2200"/>
      <c r="CJ12938" s="2200"/>
      <c r="CK12938" s="2200"/>
      <c r="CL12938" s="2200"/>
      <c r="CM12938" s="2200"/>
      <c r="CN12938" s="2200"/>
      <c r="CO12938" s="2200"/>
      <c r="CP12938" s="2200"/>
      <c r="CQ12938" s="2200"/>
      <c r="CR12938" s="2200"/>
      <c r="CS12938" s="2200"/>
      <c r="CT12938" s="2200"/>
      <c r="CU12938" s="2200"/>
      <c r="CV12938" s="2200"/>
      <c r="CW12938" s="2200"/>
      <c r="CX12938" s="2200"/>
      <c r="CY12938" s="2200"/>
      <c r="CZ12938" s="2200"/>
      <c r="DA12938" s="2200"/>
      <c r="DB12938" s="2200"/>
      <c r="DC12938" s="2200"/>
      <c r="DD12938" s="2200"/>
      <c r="DE12938" s="2200"/>
      <c r="DF12938" s="2200"/>
      <c r="DG12938" s="2200"/>
      <c r="DH12938" s="2200"/>
      <c r="DI12938" s="2200"/>
      <c r="DJ12938" s="2200"/>
      <c r="DK12938" s="2200"/>
      <c r="DL12938" s="2200"/>
      <c r="DM12938" s="2200"/>
      <c r="DN12938" s="2200"/>
      <c r="DO12938" s="2200"/>
      <c r="DP12938" s="2200"/>
      <c r="DQ12938" s="2200"/>
      <c r="DR12938" s="2200"/>
      <c r="DS12938" s="2200"/>
      <c r="DT12938" s="2200"/>
      <c r="DU12938" s="2200"/>
      <c r="DV12938" s="2200"/>
      <c r="DW12938" s="2200"/>
      <c r="DX12938" s="2200"/>
      <c r="DY12938" s="2200"/>
      <c r="DZ12938" s="2200"/>
      <c r="EA12938" s="2200"/>
      <c r="EB12938" s="2200"/>
      <c r="EC12938" s="2200"/>
      <c r="ED12938" s="2200"/>
      <c r="EE12938" s="2200"/>
      <c r="EF12938" s="2200"/>
      <c r="EG12938" s="2200"/>
      <c r="EH12938" s="2200"/>
      <c r="EI12938" s="2200"/>
      <c r="EJ12938" s="2200"/>
      <c r="EK12938" s="2200"/>
      <c r="EL12938" s="2200"/>
      <c r="EM12938" s="2200"/>
      <c r="EN12938" s="2200"/>
      <c r="EO12938" s="2200"/>
      <c r="EP12938" s="2200"/>
      <c r="EQ12938" s="2200"/>
      <c r="ER12938" s="2200"/>
      <c r="ES12938" s="2200"/>
      <c r="ET12938" s="2200"/>
      <c r="EU12938" s="2200"/>
      <c r="EV12938" s="2200"/>
      <c r="EW12938" s="2200"/>
      <c r="EX12938" s="2200"/>
      <c r="EY12938" s="2200"/>
      <c r="EZ12938" s="2200"/>
      <c r="FA12938" s="2200"/>
      <c r="FB12938" s="2200"/>
      <c r="FC12938" s="2200"/>
      <c r="FD12938" s="2200"/>
      <c r="FE12938" s="2200"/>
      <c r="FF12938" s="2200"/>
      <c r="FG12938" s="2200"/>
      <c r="FH12938" s="2200"/>
      <c r="FI12938" s="2200"/>
      <c r="FJ12938" s="2200"/>
      <c r="FK12938" s="2200"/>
      <c r="FL12938" s="2200"/>
      <c r="FM12938" s="2200"/>
      <c r="FN12938" s="2200"/>
      <c r="FO12938" s="2200"/>
      <c r="FP12938" s="2200"/>
      <c r="FQ12938" s="2200"/>
      <c r="FR12938" s="2200"/>
      <c r="FS12938" s="2200"/>
      <c r="FT12938" s="2200"/>
      <c r="FU12938" s="2200"/>
      <c r="FV12938" s="2200"/>
      <c r="FW12938" s="2200"/>
      <c r="FX12938" s="2200"/>
      <c r="FY12938" s="2200"/>
      <c r="FZ12938" s="2200"/>
      <c r="GA12938" s="2200"/>
      <c r="GB12938" s="2200"/>
      <c r="GC12938" s="2200"/>
      <c r="GD12938" s="2200"/>
      <c r="GE12938" s="2200"/>
      <c r="GF12938" s="2200"/>
      <c r="GG12938" s="2200"/>
      <c r="GH12938" s="2200"/>
      <c r="GI12938" s="2200"/>
      <c r="GJ12938" s="2200"/>
      <c r="GK12938" s="2200"/>
      <c r="GL12938" s="2200"/>
      <c r="GM12938" s="2200"/>
      <c r="GN12938" s="2200"/>
      <c r="GO12938" s="2200"/>
      <c r="GP12938" s="2200"/>
      <c r="GQ12938" s="2200"/>
      <c r="GR12938" s="2200"/>
      <c r="GS12938" s="2200"/>
      <c r="GT12938" s="2200"/>
      <c r="GU12938" s="2200"/>
      <c r="GV12938" s="2200"/>
      <c r="GW12938" s="2200"/>
      <c r="GX12938" s="2200"/>
      <c r="GY12938" s="2200"/>
      <c r="GZ12938" s="2200"/>
      <c r="HA12938" s="2200"/>
      <c r="HB12938" s="2200"/>
      <c r="HC12938" s="2200"/>
      <c r="HD12938" s="2200"/>
      <c r="HE12938" s="2200"/>
      <c r="HF12938" s="2200"/>
      <c r="HG12938" s="2200"/>
      <c r="HH12938" s="2200"/>
      <c r="HI12938" s="2200"/>
      <c r="HJ12938" s="2200"/>
      <c r="HK12938" s="2200"/>
      <c r="HL12938" s="2200"/>
      <c r="HM12938" s="2200"/>
      <c r="HN12938" s="2200"/>
      <c r="HO12938" s="2200"/>
      <c r="HP12938" s="2200"/>
      <c r="HQ12938" s="2200"/>
      <c r="HR12938" s="2200"/>
      <c r="HS12938" s="2200"/>
      <c r="HT12938" s="2200"/>
      <c r="HU12938" s="2200"/>
      <c r="HV12938" s="2200"/>
      <c r="HW12938" s="2200"/>
      <c r="HX12938" s="2200"/>
      <c r="HY12938" s="2200"/>
      <c r="HZ12938" s="2200"/>
      <c r="IA12938" s="2200"/>
      <c r="IB12938" s="2200"/>
      <c r="IC12938" s="2200"/>
      <c r="ID12938" s="2200"/>
      <c r="IE12938" s="2200"/>
      <c r="IF12938" s="2200"/>
      <c r="IG12938" s="2200"/>
      <c r="IH12938" s="2200"/>
      <c r="II12938" s="2200"/>
      <c r="IJ12938" s="2200"/>
      <c r="IK12938" s="2200"/>
      <c r="IL12938" s="2200"/>
      <c r="IM12938" s="2200"/>
      <c r="IN12938" s="2200"/>
      <c r="IO12938" s="2200"/>
      <c r="IP12938" s="2200"/>
      <c r="IQ12938" s="2200"/>
      <c r="IR12938" s="2200"/>
      <c r="IS12938" s="2200"/>
      <c r="IT12938" s="2200"/>
      <c r="IU12938" s="2200"/>
      <c r="IV12938" s="2200"/>
    </row>
    <row r="12939" spans="1:256" hidden="1">
      <c r="A12939" s="2149"/>
      <c r="B12939" s="2173"/>
      <c r="C12939" s="2277"/>
      <c r="D12939" s="2172"/>
      <c r="E12939" s="2173"/>
      <c r="F12939" s="2173"/>
      <c r="G12939" s="2173"/>
      <c r="H12939" s="2173"/>
      <c r="I12939" s="2173"/>
      <c r="J12939" s="2173"/>
      <c r="K12939" s="2173"/>
      <c r="L12939" s="2173"/>
      <c r="M12939" s="2175">
        <v>0</v>
      </c>
      <c r="N12939" s="2175"/>
      <c r="O12939" s="2200"/>
      <c r="P12939" s="2200"/>
      <c r="Q12939" s="2200"/>
      <c r="R12939" s="2200"/>
      <c r="S12939" s="2137">
        <f>R12939*E12933</f>
        <v>0</v>
      </c>
      <c r="T12939" s="2200"/>
      <c r="U12939" s="2200"/>
      <c r="V12939" s="2200"/>
      <c r="W12939" s="2200"/>
      <c r="X12939" s="2200"/>
      <c r="Y12939" s="2200"/>
      <c r="Z12939" s="2200"/>
      <c r="AA12939" s="2200"/>
      <c r="AB12939" s="2200"/>
      <c r="AC12939" s="2200"/>
      <c r="AD12939" s="2200"/>
      <c r="AE12939" s="2200"/>
      <c r="AF12939" s="2200"/>
      <c r="AG12939" s="2200"/>
      <c r="AH12939" s="2200"/>
      <c r="AI12939" s="2200"/>
      <c r="AJ12939" s="2200"/>
      <c r="AK12939" s="2200"/>
      <c r="AL12939" s="2200"/>
      <c r="AM12939" s="2200"/>
      <c r="AN12939" s="2200"/>
      <c r="AO12939" s="2200"/>
      <c r="AP12939" s="2200"/>
      <c r="AQ12939" s="2200"/>
      <c r="AR12939" s="2200"/>
      <c r="AS12939" s="2200"/>
      <c r="AT12939" s="2200"/>
      <c r="AU12939" s="2200"/>
      <c r="AV12939" s="2200"/>
      <c r="AW12939" s="2200"/>
      <c r="AX12939" s="2200"/>
      <c r="AY12939" s="2200"/>
      <c r="AZ12939" s="2200"/>
      <c r="BA12939" s="2200"/>
      <c r="BB12939" s="2200"/>
      <c r="BC12939" s="2200"/>
      <c r="BD12939" s="2200"/>
      <c r="BE12939" s="2200"/>
      <c r="BF12939" s="2200"/>
      <c r="BG12939" s="2200"/>
      <c r="BH12939" s="2200"/>
      <c r="BI12939" s="2200"/>
      <c r="BJ12939" s="2200"/>
      <c r="BK12939" s="2200"/>
      <c r="BL12939" s="2200"/>
      <c r="BM12939" s="2200"/>
      <c r="BN12939" s="2200"/>
      <c r="BO12939" s="2200"/>
      <c r="BP12939" s="2200"/>
      <c r="BQ12939" s="2200"/>
      <c r="BR12939" s="2200"/>
      <c r="BS12939" s="2200"/>
      <c r="BT12939" s="2200"/>
      <c r="BU12939" s="2200"/>
      <c r="BV12939" s="2200"/>
      <c r="BW12939" s="2200"/>
      <c r="BX12939" s="2200"/>
      <c r="BY12939" s="2200"/>
      <c r="BZ12939" s="2200"/>
      <c r="CA12939" s="2200"/>
      <c r="CB12939" s="2200"/>
      <c r="CC12939" s="2200"/>
      <c r="CD12939" s="2200"/>
      <c r="CE12939" s="2200"/>
      <c r="CF12939" s="2200"/>
      <c r="CG12939" s="2200"/>
      <c r="CH12939" s="2200"/>
      <c r="CI12939" s="2200"/>
      <c r="CJ12939" s="2200"/>
      <c r="CK12939" s="2200"/>
      <c r="CL12939" s="2200"/>
      <c r="CM12939" s="2200"/>
      <c r="CN12939" s="2200"/>
      <c r="CO12939" s="2200"/>
      <c r="CP12939" s="2200"/>
      <c r="CQ12939" s="2200"/>
      <c r="CR12939" s="2200"/>
      <c r="CS12939" s="2200"/>
      <c r="CT12939" s="2200"/>
      <c r="CU12939" s="2200"/>
      <c r="CV12939" s="2200"/>
      <c r="CW12939" s="2200"/>
      <c r="CX12939" s="2200"/>
      <c r="CY12939" s="2200"/>
      <c r="CZ12939" s="2200"/>
      <c r="DA12939" s="2200"/>
      <c r="DB12939" s="2200"/>
      <c r="DC12939" s="2200"/>
      <c r="DD12939" s="2200"/>
      <c r="DE12939" s="2200"/>
      <c r="DF12939" s="2200"/>
      <c r="DG12939" s="2200"/>
      <c r="DH12939" s="2200"/>
      <c r="DI12939" s="2200"/>
      <c r="DJ12939" s="2200"/>
      <c r="DK12939" s="2200"/>
      <c r="DL12939" s="2200"/>
      <c r="DM12939" s="2200"/>
      <c r="DN12939" s="2200"/>
      <c r="DO12939" s="2200"/>
      <c r="DP12939" s="2200"/>
      <c r="DQ12939" s="2200"/>
      <c r="DR12939" s="2200"/>
      <c r="DS12939" s="2200"/>
      <c r="DT12939" s="2200"/>
      <c r="DU12939" s="2200"/>
      <c r="DV12939" s="2200"/>
      <c r="DW12939" s="2200"/>
      <c r="DX12939" s="2200"/>
      <c r="DY12939" s="2200"/>
      <c r="DZ12939" s="2200"/>
      <c r="EA12939" s="2200"/>
      <c r="EB12939" s="2200"/>
      <c r="EC12939" s="2200"/>
      <c r="ED12939" s="2200"/>
      <c r="EE12939" s="2200"/>
      <c r="EF12939" s="2200"/>
      <c r="EG12939" s="2200"/>
      <c r="EH12939" s="2200"/>
      <c r="EI12939" s="2200"/>
      <c r="EJ12939" s="2200"/>
      <c r="EK12939" s="2200"/>
      <c r="EL12939" s="2200"/>
      <c r="EM12939" s="2200"/>
      <c r="EN12939" s="2200"/>
      <c r="EO12939" s="2200"/>
      <c r="EP12939" s="2200"/>
      <c r="EQ12939" s="2200"/>
      <c r="ER12939" s="2200"/>
      <c r="ES12939" s="2200"/>
      <c r="ET12939" s="2200"/>
      <c r="EU12939" s="2200"/>
      <c r="EV12939" s="2200"/>
      <c r="EW12939" s="2200"/>
      <c r="EX12939" s="2200"/>
      <c r="EY12939" s="2200"/>
      <c r="EZ12939" s="2200"/>
      <c r="FA12939" s="2200"/>
      <c r="FB12939" s="2200"/>
      <c r="FC12939" s="2200"/>
      <c r="FD12939" s="2200"/>
      <c r="FE12939" s="2200"/>
      <c r="FF12939" s="2200"/>
      <c r="FG12939" s="2200"/>
      <c r="FH12939" s="2200"/>
      <c r="FI12939" s="2200"/>
      <c r="FJ12939" s="2200"/>
      <c r="FK12939" s="2200"/>
      <c r="FL12939" s="2200"/>
      <c r="FM12939" s="2200"/>
      <c r="FN12939" s="2200"/>
      <c r="FO12939" s="2200"/>
      <c r="FP12939" s="2200"/>
      <c r="FQ12939" s="2200"/>
      <c r="FR12939" s="2200"/>
      <c r="FS12939" s="2200"/>
      <c r="FT12939" s="2200"/>
      <c r="FU12939" s="2200"/>
      <c r="FV12939" s="2200"/>
      <c r="FW12939" s="2200"/>
      <c r="FX12939" s="2200"/>
      <c r="FY12939" s="2200"/>
      <c r="FZ12939" s="2200"/>
      <c r="GA12939" s="2200"/>
      <c r="GB12939" s="2200"/>
      <c r="GC12939" s="2200"/>
      <c r="GD12939" s="2200"/>
      <c r="GE12939" s="2200"/>
      <c r="GF12939" s="2200"/>
      <c r="GG12939" s="2200"/>
      <c r="GH12939" s="2200"/>
      <c r="GI12939" s="2200"/>
      <c r="GJ12939" s="2200"/>
      <c r="GK12939" s="2200"/>
      <c r="GL12939" s="2200"/>
      <c r="GM12939" s="2200"/>
      <c r="GN12939" s="2200"/>
      <c r="GO12939" s="2200"/>
      <c r="GP12939" s="2200"/>
      <c r="GQ12939" s="2200"/>
      <c r="GR12939" s="2200"/>
      <c r="GS12939" s="2200"/>
      <c r="GT12939" s="2200"/>
      <c r="GU12939" s="2200"/>
      <c r="GV12939" s="2200"/>
      <c r="GW12939" s="2200"/>
      <c r="GX12939" s="2200"/>
      <c r="GY12939" s="2200"/>
      <c r="GZ12939" s="2200"/>
      <c r="HA12939" s="2200"/>
      <c r="HB12939" s="2200"/>
      <c r="HC12939" s="2200"/>
      <c r="HD12939" s="2200"/>
      <c r="HE12939" s="2200"/>
      <c r="HF12939" s="2200"/>
      <c r="HG12939" s="2200"/>
      <c r="HH12939" s="2200"/>
      <c r="HI12939" s="2200"/>
      <c r="HJ12939" s="2200"/>
      <c r="HK12939" s="2200"/>
      <c r="HL12939" s="2200"/>
      <c r="HM12939" s="2200"/>
      <c r="HN12939" s="2200"/>
      <c r="HO12939" s="2200"/>
      <c r="HP12939" s="2200"/>
      <c r="HQ12939" s="2200"/>
      <c r="HR12939" s="2200"/>
      <c r="HS12939" s="2200"/>
      <c r="HT12939" s="2200"/>
      <c r="HU12939" s="2200"/>
      <c r="HV12939" s="2200"/>
      <c r="HW12939" s="2200"/>
      <c r="HX12939" s="2200"/>
      <c r="HY12939" s="2200"/>
      <c r="HZ12939" s="2200"/>
      <c r="IA12939" s="2200"/>
      <c r="IB12939" s="2200"/>
      <c r="IC12939" s="2200"/>
      <c r="ID12939" s="2200"/>
      <c r="IE12939" s="2200"/>
      <c r="IF12939" s="2200"/>
      <c r="IG12939" s="2200"/>
      <c r="IH12939" s="2200"/>
      <c r="II12939" s="2200"/>
      <c r="IJ12939" s="2200"/>
      <c r="IK12939" s="2200"/>
      <c r="IL12939" s="2200"/>
      <c r="IM12939" s="2200"/>
      <c r="IN12939" s="2200"/>
      <c r="IO12939" s="2200"/>
      <c r="IP12939" s="2200"/>
      <c r="IQ12939" s="2200"/>
      <c r="IR12939" s="2200"/>
      <c r="IS12939" s="2200"/>
      <c r="IT12939" s="2200"/>
      <c r="IU12939" s="2200"/>
      <c r="IV12939" s="2200"/>
    </row>
    <row r="12940" spans="1:256" hidden="1">
      <c r="A12940" s="2149"/>
      <c r="B12940" s="2173"/>
      <c r="C12940" s="2277"/>
      <c r="D12940" s="2172"/>
      <c r="E12940" s="2173"/>
      <c r="F12940" s="2173"/>
      <c r="G12940" s="2173"/>
      <c r="H12940" s="2173"/>
      <c r="I12940" s="2173"/>
      <c r="J12940" s="2173"/>
      <c r="K12940" s="2173"/>
      <c r="L12940" s="2173"/>
      <c r="M12940" s="2175">
        <v>0</v>
      </c>
      <c r="N12940" s="2175"/>
      <c r="O12940" s="2200"/>
      <c r="P12940" s="2200"/>
      <c r="Q12940" s="2200"/>
      <c r="R12940" s="2200"/>
      <c r="S12940" s="2137">
        <f>R12940*E12933</f>
        <v>0</v>
      </c>
      <c r="T12940" s="2200"/>
      <c r="U12940" s="2200"/>
      <c r="V12940" s="2200"/>
      <c r="W12940" s="2200"/>
      <c r="X12940" s="2200"/>
      <c r="Y12940" s="2200"/>
      <c r="Z12940" s="2200"/>
      <c r="AA12940" s="2200"/>
      <c r="AB12940" s="2200"/>
      <c r="AC12940" s="2200"/>
      <c r="AD12940" s="2200"/>
      <c r="AE12940" s="2200"/>
      <c r="AF12940" s="2200"/>
      <c r="AG12940" s="2200"/>
      <c r="AH12940" s="2200"/>
      <c r="AI12940" s="2200"/>
      <c r="AJ12940" s="2200"/>
      <c r="AK12940" s="2200"/>
      <c r="AL12940" s="2200"/>
      <c r="AM12940" s="2200"/>
      <c r="AN12940" s="2200"/>
      <c r="AO12940" s="2200"/>
      <c r="AP12940" s="2200"/>
      <c r="AQ12940" s="2200"/>
      <c r="AR12940" s="2200"/>
      <c r="AS12940" s="2200"/>
      <c r="AT12940" s="2200"/>
      <c r="AU12940" s="2200"/>
      <c r="AV12940" s="2200"/>
      <c r="AW12940" s="2200"/>
      <c r="AX12940" s="2200"/>
      <c r="AY12940" s="2200"/>
      <c r="AZ12940" s="2200"/>
      <c r="BA12940" s="2200"/>
      <c r="BB12940" s="2200"/>
      <c r="BC12940" s="2200"/>
      <c r="BD12940" s="2200"/>
      <c r="BE12940" s="2200"/>
      <c r="BF12940" s="2200"/>
      <c r="BG12940" s="2200"/>
      <c r="BH12940" s="2200"/>
      <c r="BI12940" s="2200"/>
      <c r="BJ12940" s="2200"/>
      <c r="BK12940" s="2200"/>
      <c r="BL12940" s="2200"/>
      <c r="BM12940" s="2200"/>
      <c r="BN12940" s="2200"/>
      <c r="BO12940" s="2200"/>
      <c r="BP12940" s="2200"/>
      <c r="BQ12940" s="2200"/>
      <c r="BR12940" s="2200"/>
      <c r="BS12940" s="2200"/>
      <c r="BT12940" s="2200"/>
      <c r="BU12940" s="2200"/>
      <c r="BV12940" s="2200"/>
      <c r="BW12940" s="2200"/>
      <c r="BX12940" s="2200"/>
      <c r="BY12940" s="2200"/>
      <c r="BZ12940" s="2200"/>
      <c r="CA12940" s="2200"/>
      <c r="CB12940" s="2200"/>
      <c r="CC12940" s="2200"/>
      <c r="CD12940" s="2200"/>
      <c r="CE12940" s="2200"/>
      <c r="CF12940" s="2200"/>
      <c r="CG12940" s="2200"/>
      <c r="CH12940" s="2200"/>
      <c r="CI12940" s="2200"/>
      <c r="CJ12940" s="2200"/>
      <c r="CK12940" s="2200"/>
      <c r="CL12940" s="2200"/>
      <c r="CM12940" s="2200"/>
      <c r="CN12940" s="2200"/>
      <c r="CO12940" s="2200"/>
      <c r="CP12940" s="2200"/>
      <c r="CQ12940" s="2200"/>
      <c r="CR12940" s="2200"/>
      <c r="CS12940" s="2200"/>
      <c r="CT12940" s="2200"/>
      <c r="CU12940" s="2200"/>
      <c r="CV12940" s="2200"/>
      <c r="CW12940" s="2200"/>
      <c r="CX12940" s="2200"/>
      <c r="CY12940" s="2200"/>
      <c r="CZ12940" s="2200"/>
      <c r="DA12940" s="2200"/>
      <c r="DB12940" s="2200"/>
      <c r="DC12940" s="2200"/>
      <c r="DD12940" s="2200"/>
      <c r="DE12940" s="2200"/>
      <c r="DF12940" s="2200"/>
      <c r="DG12940" s="2200"/>
      <c r="DH12940" s="2200"/>
      <c r="DI12940" s="2200"/>
      <c r="DJ12940" s="2200"/>
      <c r="DK12940" s="2200"/>
      <c r="DL12940" s="2200"/>
      <c r="DM12940" s="2200"/>
      <c r="DN12940" s="2200"/>
      <c r="DO12940" s="2200"/>
      <c r="DP12940" s="2200"/>
      <c r="DQ12940" s="2200"/>
      <c r="DR12940" s="2200"/>
      <c r="DS12940" s="2200"/>
      <c r="DT12940" s="2200"/>
      <c r="DU12940" s="2200"/>
      <c r="DV12940" s="2200"/>
      <c r="DW12940" s="2200"/>
      <c r="DX12940" s="2200"/>
      <c r="DY12940" s="2200"/>
      <c r="DZ12940" s="2200"/>
      <c r="EA12940" s="2200"/>
      <c r="EB12940" s="2200"/>
      <c r="EC12940" s="2200"/>
      <c r="ED12940" s="2200"/>
      <c r="EE12940" s="2200"/>
      <c r="EF12940" s="2200"/>
      <c r="EG12940" s="2200"/>
      <c r="EH12940" s="2200"/>
      <c r="EI12940" s="2200"/>
      <c r="EJ12940" s="2200"/>
      <c r="EK12940" s="2200"/>
      <c r="EL12940" s="2200"/>
      <c r="EM12940" s="2200"/>
      <c r="EN12940" s="2200"/>
      <c r="EO12940" s="2200"/>
      <c r="EP12940" s="2200"/>
      <c r="EQ12940" s="2200"/>
      <c r="ER12940" s="2200"/>
      <c r="ES12940" s="2200"/>
      <c r="ET12940" s="2200"/>
      <c r="EU12940" s="2200"/>
      <c r="EV12940" s="2200"/>
      <c r="EW12940" s="2200"/>
      <c r="EX12940" s="2200"/>
      <c r="EY12940" s="2200"/>
      <c r="EZ12940" s="2200"/>
      <c r="FA12940" s="2200"/>
      <c r="FB12940" s="2200"/>
      <c r="FC12940" s="2200"/>
      <c r="FD12940" s="2200"/>
      <c r="FE12940" s="2200"/>
      <c r="FF12940" s="2200"/>
      <c r="FG12940" s="2200"/>
      <c r="FH12940" s="2200"/>
      <c r="FI12940" s="2200"/>
      <c r="FJ12940" s="2200"/>
      <c r="FK12940" s="2200"/>
      <c r="FL12940" s="2200"/>
      <c r="FM12940" s="2200"/>
      <c r="FN12940" s="2200"/>
      <c r="FO12940" s="2200"/>
      <c r="FP12940" s="2200"/>
      <c r="FQ12940" s="2200"/>
      <c r="FR12940" s="2200"/>
      <c r="FS12940" s="2200"/>
      <c r="FT12940" s="2200"/>
      <c r="FU12940" s="2200"/>
      <c r="FV12940" s="2200"/>
      <c r="FW12940" s="2200"/>
      <c r="FX12940" s="2200"/>
      <c r="FY12940" s="2200"/>
      <c r="FZ12940" s="2200"/>
      <c r="GA12940" s="2200"/>
      <c r="GB12940" s="2200"/>
      <c r="GC12940" s="2200"/>
      <c r="GD12940" s="2200"/>
      <c r="GE12940" s="2200"/>
      <c r="GF12940" s="2200"/>
      <c r="GG12940" s="2200"/>
      <c r="GH12940" s="2200"/>
      <c r="GI12940" s="2200"/>
      <c r="GJ12940" s="2200"/>
      <c r="GK12940" s="2200"/>
      <c r="GL12940" s="2200"/>
      <c r="GM12940" s="2200"/>
      <c r="GN12940" s="2200"/>
      <c r="GO12940" s="2200"/>
      <c r="GP12940" s="2200"/>
      <c r="GQ12940" s="2200"/>
      <c r="GR12940" s="2200"/>
      <c r="GS12940" s="2200"/>
      <c r="GT12940" s="2200"/>
      <c r="GU12940" s="2200"/>
      <c r="GV12940" s="2200"/>
      <c r="GW12940" s="2200"/>
      <c r="GX12940" s="2200"/>
      <c r="GY12940" s="2200"/>
      <c r="GZ12940" s="2200"/>
      <c r="HA12940" s="2200"/>
      <c r="HB12940" s="2200"/>
      <c r="HC12940" s="2200"/>
      <c r="HD12940" s="2200"/>
      <c r="HE12940" s="2200"/>
      <c r="HF12940" s="2200"/>
      <c r="HG12940" s="2200"/>
      <c r="HH12940" s="2200"/>
      <c r="HI12940" s="2200"/>
      <c r="HJ12940" s="2200"/>
      <c r="HK12940" s="2200"/>
      <c r="HL12940" s="2200"/>
      <c r="HM12940" s="2200"/>
      <c r="HN12940" s="2200"/>
      <c r="HO12940" s="2200"/>
      <c r="HP12940" s="2200"/>
      <c r="HQ12940" s="2200"/>
      <c r="HR12940" s="2200"/>
      <c r="HS12940" s="2200"/>
      <c r="HT12940" s="2200"/>
      <c r="HU12940" s="2200"/>
      <c r="HV12940" s="2200"/>
      <c r="HW12940" s="2200"/>
      <c r="HX12940" s="2200"/>
      <c r="HY12940" s="2200"/>
      <c r="HZ12940" s="2200"/>
      <c r="IA12940" s="2200"/>
      <c r="IB12940" s="2200"/>
      <c r="IC12940" s="2200"/>
      <c r="ID12940" s="2200"/>
      <c r="IE12940" s="2200"/>
      <c r="IF12940" s="2200"/>
      <c r="IG12940" s="2200"/>
      <c r="IH12940" s="2200"/>
      <c r="II12940" s="2200"/>
      <c r="IJ12940" s="2200"/>
      <c r="IK12940" s="2200"/>
      <c r="IL12940" s="2200"/>
      <c r="IM12940" s="2200"/>
      <c r="IN12940" s="2200"/>
      <c r="IO12940" s="2200"/>
      <c r="IP12940" s="2200"/>
      <c r="IQ12940" s="2200"/>
      <c r="IR12940" s="2200"/>
      <c r="IS12940" s="2200"/>
      <c r="IT12940" s="2200"/>
      <c r="IU12940" s="2200"/>
      <c r="IV12940" s="2200"/>
    </row>
    <row r="12941" spans="1:256" hidden="1">
      <c r="A12941" s="2149"/>
      <c r="B12941" s="2173"/>
      <c r="C12941" s="2277"/>
      <c r="D12941" s="2172"/>
      <c r="E12941" s="2173"/>
      <c r="F12941" s="2173"/>
      <c r="G12941" s="2173"/>
      <c r="H12941" s="2173"/>
      <c r="I12941" s="2173"/>
      <c r="J12941" s="2173"/>
      <c r="K12941" s="2173"/>
      <c r="L12941" s="2173"/>
      <c r="M12941" s="2175">
        <v>0</v>
      </c>
      <c r="N12941" s="2175"/>
      <c r="O12941" s="2200"/>
      <c r="P12941" s="2200"/>
      <c r="Q12941" s="2200"/>
      <c r="R12941" s="2200"/>
      <c r="S12941" s="2137">
        <f>R12941*E12933</f>
        <v>0</v>
      </c>
      <c r="T12941" s="2200"/>
      <c r="U12941" s="2200"/>
      <c r="V12941" s="2200"/>
      <c r="W12941" s="2200"/>
      <c r="X12941" s="2200"/>
      <c r="Y12941" s="2200"/>
      <c r="Z12941" s="2200"/>
      <c r="AA12941" s="2200"/>
      <c r="AB12941" s="2200"/>
      <c r="AC12941" s="2200"/>
      <c r="AD12941" s="2200"/>
      <c r="AE12941" s="2200"/>
      <c r="AF12941" s="2200"/>
      <c r="AG12941" s="2200"/>
      <c r="AH12941" s="2200"/>
      <c r="AI12941" s="2200"/>
      <c r="AJ12941" s="2200"/>
      <c r="AK12941" s="2200"/>
      <c r="AL12941" s="2200"/>
      <c r="AM12941" s="2200"/>
      <c r="AN12941" s="2200"/>
      <c r="AO12941" s="2200"/>
      <c r="AP12941" s="2200"/>
      <c r="AQ12941" s="2200"/>
      <c r="AR12941" s="2200"/>
      <c r="AS12941" s="2200"/>
      <c r="AT12941" s="2200"/>
      <c r="AU12941" s="2200"/>
      <c r="AV12941" s="2200"/>
      <c r="AW12941" s="2200"/>
      <c r="AX12941" s="2200"/>
      <c r="AY12941" s="2200"/>
      <c r="AZ12941" s="2200"/>
      <c r="BA12941" s="2200"/>
      <c r="BB12941" s="2200"/>
      <c r="BC12941" s="2200"/>
      <c r="BD12941" s="2200"/>
      <c r="BE12941" s="2200"/>
      <c r="BF12941" s="2200"/>
      <c r="BG12941" s="2200"/>
      <c r="BH12941" s="2200"/>
      <c r="BI12941" s="2200"/>
      <c r="BJ12941" s="2200"/>
      <c r="BK12941" s="2200"/>
      <c r="BL12941" s="2200"/>
      <c r="BM12941" s="2200"/>
      <c r="BN12941" s="2200"/>
      <c r="BO12941" s="2200"/>
      <c r="BP12941" s="2200"/>
      <c r="BQ12941" s="2200"/>
      <c r="BR12941" s="2200"/>
      <c r="BS12941" s="2200"/>
      <c r="BT12941" s="2200"/>
      <c r="BU12941" s="2200"/>
      <c r="BV12941" s="2200"/>
      <c r="BW12941" s="2200"/>
      <c r="BX12941" s="2200"/>
      <c r="BY12941" s="2200"/>
      <c r="BZ12941" s="2200"/>
      <c r="CA12941" s="2200"/>
      <c r="CB12941" s="2200"/>
      <c r="CC12941" s="2200"/>
      <c r="CD12941" s="2200"/>
      <c r="CE12941" s="2200"/>
      <c r="CF12941" s="2200"/>
      <c r="CG12941" s="2200"/>
      <c r="CH12941" s="2200"/>
      <c r="CI12941" s="2200"/>
      <c r="CJ12941" s="2200"/>
      <c r="CK12941" s="2200"/>
      <c r="CL12941" s="2200"/>
      <c r="CM12941" s="2200"/>
      <c r="CN12941" s="2200"/>
      <c r="CO12941" s="2200"/>
      <c r="CP12941" s="2200"/>
      <c r="CQ12941" s="2200"/>
      <c r="CR12941" s="2200"/>
      <c r="CS12941" s="2200"/>
      <c r="CT12941" s="2200"/>
      <c r="CU12941" s="2200"/>
      <c r="CV12941" s="2200"/>
      <c r="CW12941" s="2200"/>
      <c r="CX12941" s="2200"/>
      <c r="CY12941" s="2200"/>
      <c r="CZ12941" s="2200"/>
      <c r="DA12941" s="2200"/>
      <c r="DB12941" s="2200"/>
      <c r="DC12941" s="2200"/>
      <c r="DD12941" s="2200"/>
      <c r="DE12941" s="2200"/>
      <c r="DF12941" s="2200"/>
      <c r="DG12941" s="2200"/>
      <c r="DH12941" s="2200"/>
      <c r="DI12941" s="2200"/>
      <c r="DJ12941" s="2200"/>
      <c r="DK12941" s="2200"/>
      <c r="DL12941" s="2200"/>
      <c r="DM12941" s="2200"/>
      <c r="DN12941" s="2200"/>
      <c r="DO12941" s="2200"/>
      <c r="DP12941" s="2200"/>
      <c r="DQ12941" s="2200"/>
      <c r="DR12941" s="2200"/>
      <c r="DS12941" s="2200"/>
      <c r="DT12941" s="2200"/>
      <c r="DU12941" s="2200"/>
      <c r="DV12941" s="2200"/>
      <c r="DW12941" s="2200"/>
      <c r="DX12941" s="2200"/>
      <c r="DY12941" s="2200"/>
      <c r="DZ12941" s="2200"/>
      <c r="EA12941" s="2200"/>
      <c r="EB12941" s="2200"/>
      <c r="EC12941" s="2200"/>
      <c r="ED12941" s="2200"/>
      <c r="EE12941" s="2200"/>
      <c r="EF12941" s="2200"/>
      <c r="EG12941" s="2200"/>
      <c r="EH12941" s="2200"/>
      <c r="EI12941" s="2200"/>
      <c r="EJ12941" s="2200"/>
      <c r="EK12941" s="2200"/>
      <c r="EL12941" s="2200"/>
      <c r="EM12941" s="2200"/>
      <c r="EN12941" s="2200"/>
      <c r="EO12941" s="2200"/>
      <c r="EP12941" s="2200"/>
      <c r="EQ12941" s="2200"/>
      <c r="ER12941" s="2200"/>
      <c r="ES12941" s="2200"/>
      <c r="ET12941" s="2200"/>
      <c r="EU12941" s="2200"/>
      <c r="EV12941" s="2200"/>
      <c r="EW12941" s="2200"/>
      <c r="EX12941" s="2200"/>
      <c r="EY12941" s="2200"/>
      <c r="EZ12941" s="2200"/>
      <c r="FA12941" s="2200"/>
      <c r="FB12941" s="2200"/>
      <c r="FC12941" s="2200"/>
      <c r="FD12941" s="2200"/>
      <c r="FE12941" s="2200"/>
      <c r="FF12941" s="2200"/>
      <c r="FG12941" s="2200"/>
      <c r="FH12941" s="2200"/>
      <c r="FI12941" s="2200"/>
      <c r="FJ12941" s="2200"/>
      <c r="FK12941" s="2200"/>
      <c r="FL12941" s="2200"/>
      <c r="FM12941" s="2200"/>
      <c r="FN12941" s="2200"/>
      <c r="FO12941" s="2200"/>
      <c r="FP12941" s="2200"/>
      <c r="FQ12941" s="2200"/>
      <c r="FR12941" s="2200"/>
      <c r="FS12941" s="2200"/>
      <c r="FT12941" s="2200"/>
      <c r="FU12941" s="2200"/>
      <c r="FV12941" s="2200"/>
      <c r="FW12941" s="2200"/>
      <c r="FX12941" s="2200"/>
      <c r="FY12941" s="2200"/>
      <c r="FZ12941" s="2200"/>
      <c r="GA12941" s="2200"/>
      <c r="GB12941" s="2200"/>
      <c r="GC12941" s="2200"/>
      <c r="GD12941" s="2200"/>
      <c r="GE12941" s="2200"/>
      <c r="GF12941" s="2200"/>
      <c r="GG12941" s="2200"/>
      <c r="GH12941" s="2200"/>
      <c r="GI12941" s="2200"/>
      <c r="GJ12941" s="2200"/>
      <c r="GK12941" s="2200"/>
      <c r="GL12941" s="2200"/>
      <c r="GM12941" s="2200"/>
      <c r="GN12941" s="2200"/>
      <c r="GO12941" s="2200"/>
      <c r="GP12941" s="2200"/>
      <c r="GQ12941" s="2200"/>
      <c r="GR12941" s="2200"/>
      <c r="GS12941" s="2200"/>
      <c r="GT12941" s="2200"/>
      <c r="GU12941" s="2200"/>
      <c r="GV12941" s="2200"/>
      <c r="GW12941" s="2200"/>
      <c r="GX12941" s="2200"/>
      <c r="GY12941" s="2200"/>
      <c r="GZ12941" s="2200"/>
      <c r="HA12941" s="2200"/>
      <c r="HB12941" s="2200"/>
      <c r="HC12941" s="2200"/>
      <c r="HD12941" s="2200"/>
      <c r="HE12941" s="2200"/>
      <c r="HF12941" s="2200"/>
      <c r="HG12941" s="2200"/>
      <c r="HH12941" s="2200"/>
      <c r="HI12941" s="2200"/>
      <c r="HJ12941" s="2200"/>
      <c r="HK12941" s="2200"/>
      <c r="HL12941" s="2200"/>
      <c r="HM12941" s="2200"/>
      <c r="HN12941" s="2200"/>
      <c r="HO12941" s="2200"/>
      <c r="HP12941" s="2200"/>
      <c r="HQ12941" s="2200"/>
      <c r="HR12941" s="2200"/>
      <c r="HS12941" s="2200"/>
      <c r="HT12941" s="2200"/>
      <c r="HU12941" s="2200"/>
      <c r="HV12941" s="2200"/>
      <c r="HW12941" s="2200"/>
      <c r="HX12941" s="2200"/>
      <c r="HY12941" s="2200"/>
      <c r="HZ12941" s="2200"/>
      <c r="IA12941" s="2200"/>
      <c r="IB12941" s="2200"/>
      <c r="IC12941" s="2200"/>
      <c r="ID12941" s="2200"/>
      <c r="IE12941" s="2200"/>
      <c r="IF12941" s="2200"/>
      <c r="IG12941" s="2200"/>
      <c r="IH12941" s="2200"/>
      <c r="II12941" s="2200"/>
      <c r="IJ12941" s="2200"/>
      <c r="IK12941" s="2200"/>
      <c r="IL12941" s="2200"/>
      <c r="IM12941" s="2200"/>
      <c r="IN12941" s="2200"/>
      <c r="IO12941" s="2200"/>
      <c r="IP12941" s="2200"/>
      <c r="IQ12941" s="2200"/>
      <c r="IR12941" s="2200"/>
      <c r="IS12941" s="2200"/>
      <c r="IT12941" s="2200"/>
      <c r="IU12941" s="2200"/>
      <c r="IV12941" s="2200"/>
    </row>
    <row r="12942" spans="1:256">
      <c r="A12942" s="2149">
        <f>A12933+1</f>
        <v>23</v>
      </c>
      <c r="B12942" s="2173" t="s">
        <v>1558</v>
      </c>
      <c r="C12942" s="2277" t="s">
        <v>1668</v>
      </c>
      <c r="D12942" s="2172" t="s">
        <v>1834</v>
      </c>
      <c r="E12942" s="2173">
        <v>144</v>
      </c>
      <c r="F12942" s="2173">
        <v>0.32100000000000001</v>
      </c>
      <c r="G12942" s="2173">
        <v>46.224000000000004</v>
      </c>
      <c r="H12942" s="2173">
        <v>0.46582088388214909</v>
      </c>
      <c r="I12942" s="2173">
        <v>1E-4</v>
      </c>
      <c r="J12942" s="2173">
        <v>1.4400000000000001E-2</v>
      </c>
      <c r="K12942" s="2173">
        <v>3.0500200000000002E-4</v>
      </c>
      <c r="L12942" s="2884">
        <v>8.2831461299999978E-2</v>
      </c>
      <c r="M12942" s="2175">
        <v>0.71020101055876039</v>
      </c>
      <c r="N12942" s="2885">
        <v>102.2689455204615</v>
      </c>
      <c r="O12942" s="2200">
        <f>E12942*L12942</f>
        <v>11.927730427199997</v>
      </c>
      <c r="P12942" s="2200" t="s">
        <v>2975</v>
      </c>
      <c r="Q12942" s="2200" t="s">
        <v>2994</v>
      </c>
      <c r="R12942" s="2200">
        <v>0.1</v>
      </c>
      <c r="S12942" s="2200">
        <f>R12942*E12942</f>
        <v>14.4</v>
      </c>
      <c r="T12942" s="2200">
        <v>0.71</v>
      </c>
      <c r="U12942" s="2200"/>
      <c r="V12942" s="2200"/>
      <c r="W12942" s="2200"/>
      <c r="X12942" s="2200"/>
      <c r="Y12942" s="2200"/>
      <c r="Z12942" s="2200"/>
      <c r="AA12942" s="2200"/>
      <c r="AB12942" s="2200"/>
      <c r="AC12942" s="2200"/>
      <c r="AD12942" s="2200"/>
      <c r="AE12942" s="2200"/>
      <c r="AF12942" s="2200"/>
      <c r="AG12942" s="2200"/>
      <c r="AH12942" s="2200"/>
      <c r="AI12942" s="2200"/>
      <c r="AJ12942" s="2200"/>
      <c r="AK12942" s="2200"/>
      <c r="AL12942" s="2200"/>
      <c r="AM12942" s="2200"/>
      <c r="AN12942" s="2200"/>
      <c r="AO12942" s="2200"/>
      <c r="AP12942" s="2200"/>
      <c r="AQ12942" s="2200"/>
      <c r="AR12942" s="2200"/>
      <c r="AS12942" s="2200"/>
      <c r="AT12942" s="2200"/>
      <c r="AU12942" s="2200"/>
      <c r="AV12942" s="2200"/>
      <c r="AW12942" s="2200"/>
      <c r="AX12942" s="2200"/>
      <c r="AY12942" s="2200"/>
      <c r="AZ12942" s="2200"/>
      <c r="BA12942" s="2200"/>
      <c r="BB12942" s="2200"/>
      <c r="BC12942" s="2200"/>
      <c r="BD12942" s="2200"/>
      <c r="BE12942" s="2200"/>
      <c r="BF12942" s="2200"/>
      <c r="BG12942" s="2200"/>
      <c r="BH12942" s="2200"/>
      <c r="BI12942" s="2200"/>
      <c r="BJ12942" s="2200"/>
      <c r="BK12942" s="2200"/>
      <c r="BL12942" s="2200"/>
      <c r="BM12942" s="2200"/>
      <c r="BN12942" s="2200"/>
      <c r="BO12942" s="2200"/>
      <c r="BP12942" s="2200"/>
      <c r="BQ12942" s="2200"/>
      <c r="BR12942" s="2200"/>
      <c r="BS12942" s="2200"/>
      <c r="BT12942" s="2200"/>
      <c r="BU12942" s="2200"/>
      <c r="BV12942" s="2200"/>
      <c r="BW12942" s="2200"/>
      <c r="BX12942" s="2200"/>
      <c r="BY12942" s="2200"/>
      <c r="BZ12942" s="2200"/>
      <c r="CA12942" s="2200"/>
      <c r="CB12942" s="2200"/>
      <c r="CC12942" s="2200"/>
      <c r="CD12942" s="2200"/>
      <c r="CE12942" s="2200"/>
      <c r="CF12942" s="2200"/>
      <c r="CG12942" s="2200"/>
      <c r="CH12942" s="2200"/>
      <c r="CI12942" s="2200"/>
      <c r="CJ12942" s="2200"/>
      <c r="CK12942" s="2200"/>
      <c r="CL12942" s="2200"/>
      <c r="CM12942" s="2200"/>
      <c r="CN12942" s="2200"/>
      <c r="CO12942" s="2200"/>
      <c r="CP12942" s="2200"/>
      <c r="CQ12942" s="2200"/>
      <c r="CR12942" s="2200"/>
      <c r="CS12942" s="2200"/>
      <c r="CT12942" s="2200"/>
      <c r="CU12942" s="2200"/>
      <c r="CV12942" s="2200"/>
      <c r="CW12942" s="2200"/>
      <c r="CX12942" s="2200"/>
      <c r="CY12942" s="2200"/>
      <c r="CZ12942" s="2200"/>
      <c r="DA12942" s="2200"/>
      <c r="DB12942" s="2200"/>
      <c r="DC12942" s="2200"/>
      <c r="DD12942" s="2200"/>
      <c r="DE12942" s="2200"/>
      <c r="DF12942" s="2200"/>
      <c r="DG12942" s="2200"/>
      <c r="DH12942" s="2200"/>
      <c r="DI12942" s="2200"/>
      <c r="DJ12942" s="2200"/>
      <c r="DK12942" s="2200"/>
      <c r="DL12942" s="2200"/>
      <c r="DM12942" s="2200"/>
      <c r="DN12942" s="2200"/>
      <c r="DO12942" s="2200"/>
      <c r="DP12942" s="2200"/>
      <c r="DQ12942" s="2200"/>
      <c r="DR12942" s="2200"/>
      <c r="DS12942" s="2200"/>
      <c r="DT12942" s="2200"/>
      <c r="DU12942" s="2200"/>
      <c r="DV12942" s="2200"/>
      <c r="DW12942" s="2200"/>
      <c r="DX12942" s="2200"/>
      <c r="DY12942" s="2200"/>
      <c r="DZ12942" s="2200"/>
      <c r="EA12942" s="2200"/>
      <c r="EB12942" s="2200"/>
      <c r="EC12942" s="2200"/>
      <c r="ED12942" s="2200"/>
      <c r="EE12942" s="2200"/>
      <c r="EF12942" s="2200"/>
      <c r="EG12942" s="2200"/>
      <c r="EH12942" s="2200"/>
      <c r="EI12942" s="2200"/>
      <c r="EJ12942" s="2200"/>
      <c r="EK12942" s="2200"/>
      <c r="EL12942" s="2200"/>
      <c r="EM12942" s="2200"/>
      <c r="EN12942" s="2200"/>
      <c r="EO12942" s="2200"/>
      <c r="EP12942" s="2200"/>
      <c r="EQ12942" s="2200"/>
      <c r="ER12942" s="2200"/>
      <c r="ES12942" s="2200"/>
      <c r="ET12942" s="2200"/>
      <c r="EU12942" s="2200"/>
      <c r="EV12942" s="2200"/>
      <c r="EW12942" s="2200"/>
      <c r="EX12942" s="2200"/>
      <c r="EY12942" s="2200"/>
      <c r="EZ12942" s="2200"/>
      <c r="FA12942" s="2200"/>
      <c r="FB12942" s="2200"/>
      <c r="FC12942" s="2200"/>
      <c r="FD12942" s="2200"/>
      <c r="FE12942" s="2200"/>
      <c r="FF12942" s="2200"/>
      <c r="FG12942" s="2200"/>
      <c r="FH12942" s="2200"/>
      <c r="FI12942" s="2200"/>
      <c r="FJ12942" s="2200"/>
      <c r="FK12942" s="2200"/>
      <c r="FL12942" s="2200"/>
      <c r="FM12942" s="2200"/>
      <c r="FN12942" s="2200"/>
      <c r="FO12942" s="2200"/>
      <c r="FP12942" s="2200"/>
      <c r="FQ12942" s="2200"/>
      <c r="FR12942" s="2200"/>
      <c r="FS12942" s="2200"/>
      <c r="FT12942" s="2200"/>
      <c r="FU12942" s="2200"/>
      <c r="FV12942" s="2200"/>
      <c r="FW12942" s="2200"/>
      <c r="FX12942" s="2200"/>
      <c r="FY12942" s="2200"/>
      <c r="FZ12942" s="2200"/>
      <c r="GA12942" s="2200"/>
      <c r="GB12942" s="2200"/>
      <c r="GC12942" s="2200"/>
      <c r="GD12942" s="2200"/>
      <c r="GE12942" s="2200"/>
      <c r="GF12942" s="2200"/>
      <c r="GG12942" s="2200"/>
      <c r="GH12942" s="2200"/>
      <c r="GI12942" s="2200"/>
      <c r="GJ12942" s="2200"/>
      <c r="GK12942" s="2200"/>
      <c r="GL12942" s="2200"/>
      <c r="GM12942" s="2200"/>
      <c r="GN12942" s="2200"/>
      <c r="GO12942" s="2200"/>
      <c r="GP12942" s="2200"/>
      <c r="GQ12942" s="2200"/>
      <c r="GR12942" s="2200"/>
      <c r="GS12942" s="2200"/>
      <c r="GT12942" s="2200"/>
      <c r="GU12942" s="2200"/>
      <c r="GV12942" s="2200"/>
      <c r="GW12942" s="2200"/>
      <c r="GX12942" s="2200"/>
      <c r="GY12942" s="2200"/>
      <c r="GZ12942" s="2200"/>
      <c r="HA12942" s="2200"/>
      <c r="HB12942" s="2200"/>
      <c r="HC12942" s="2200"/>
      <c r="HD12942" s="2200"/>
      <c r="HE12942" s="2200"/>
      <c r="HF12942" s="2200"/>
      <c r="HG12942" s="2200"/>
      <c r="HH12942" s="2200"/>
      <c r="HI12942" s="2200"/>
      <c r="HJ12942" s="2200"/>
      <c r="HK12942" s="2200"/>
      <c r="HL12942" s="2200"/>
      <c r="HM12942" s="2200"/>
      <c r="HN12942" s="2200"/>
      <c r="HO12942" s="2200"/>
      <c r="HP12942" s="2200"/>
      <c r="HQ12942" s="2200"/>
      <c r="HR12942" s="2200"/>
      <c r="HS12942" s="2200"/>
      <c r="HT12942" s="2200"/>
      <c r="HU12942" s="2200"/>
      <c r="HV12942" s="2200"/>
      <c r="HW12942" s="2200"/>
      <c r="HX12942" s="2200"/>
      <c r="HY12942" s="2200"/>
      <c r="HZ12942" s="2200"/>
      <c r="IA12942" s="2200"/>
      <c r="IB12942" s="2200"/>
      <c r="IC12942" s="2200"/>
      <c r="ID12942" s="2200"/>
      <c r="IE12942" s="2200"/>
      <c r="IF12942" s="2200"/>
      <c r="IG12942" s="2200"/>
      <c r="IH12942" s="2200"/>
      <c r="II12942" s="2200"/>
      <c r="IJ12942" s="2200"/>
      <c r="IK12942" s="2200"/>
      <c r="IL12942" s="2200"/>
      <c r="IM12942" s="2200"/>
      <c r="IN12942" s="2200"/>
      <c r="IO12942" s="2200"/>
      <c r="IP12942" s="2200"/>
      <c r="IQ12942" s="2200"/>
      <c r="IR12942" s="2200"/>
      <c r="IS12942" s="2200"/>
      <c r="IT12942" s="2200"/>
      <c r="IU12942" s="2200"/>
      <c r="IV12942" s="2200"/>
    </row>
    <row r="12943" spans="1:256" hidden="1">
      <c r="A12943" s="2149"/>
      <c r="B12943" s="2173"/>
      <c r="C12943" s="2277"/>
      <c r="D12943" s="2172"/>
      <c r="E12943" s="2173"/>
      <c r="F12943" s="2173"/>
      <c r="G12943" s="2173"/>
      <c r="H12943" s="2173"/>
      <c r="I12943" s="2173"/>
      <c r="J12943" s="2173"/>
      <c r="K12943" s="2173"/>
      <c r="L12943" s="2173"/>
      <c r="M12943" s="2175">
        <v>0</v>
      </c>
      <c r="N12943" s="2175"/>
      <c r="O12943" s="2200"/>
      <c r="P12943" s="2200"/>
      <c r="Q12943" s="2200"/>
      <c r="R12943" s="2200"/>
      <c r="S12943" s="2200">
        <f>R12943*E12942</f>
        <v>0</v>
      </c>
      <c r="T12943" s="2200"/>
      <c r="U12943" s="2200"/>
      <c r="V12943" s="2200"/>
      <c r="W12943" s="2200"/>
      <c r="X12943" s="2200"/>
      <c r="Y12943" s="2200"/>
      <c r="Z12943" s="2200"/>
      <c r="AA12943" s="2200"/>
      <c r="AB12943" s="2200"/>
      <c r="AC12943" s="2200"/>
      <c r="AD12943" s="2200"/>
      <c r="AE12943" s="2200"/>
      <c r="AF12943" s="2200"/>
      <c r="AG12943" s="2200"/>
      <c r="AH12943" s="2200"/>
      <c r="AI12943" s="2200"/>
      <c r="AJ12943" s="2200"/>
      <c r="AK12943" s="2200"/>
      <c r="AL12943" s="2200"/>
      <c r="AM12943" s="2200"/>
      <c r="AN12943" s="2200"/>
      <c r="AO12943" s="2200"/>
      <c r="AP12943" s="2200"/>
      <c r="AQ12943" s="2200"/>
      <c r="AR12943" s="2200"/>
      <c r="AS12943" s="2200"/>
      <c r="AT12943" s="2200"/>
      <c r="AU12943" s="2200"/>
      <c r="AV12943" s="2200"/>
      <c r="AW12943" s="2200"/>
      <c r="AX12943" s="2200"/>
      <c r="AY12943" s="2200"/>
      <c r="AZ12943" s="2200"/>
      <c r="BA12943" s="2200"/>
      <c r="BB12943" s="2200"/>
      <c r="BC12943" s="2200"/>
      <c r="BD12943" s="2200"/>
      <c r="BE12943" s="2200"/>
      <c r="BF12943" s="2200"/>
      <c r="BG12943" s="2200"/>
      <c r="BH12943" s="2200"/>
      <c r="BI12943" s="2200"/>
      <c r="BJ12943" s="2200"/>
      <c r="BK12943" s="2200"/>
      <c r="BL12943" s="2200"/>
      <c r="BM12943" s="2200"/>
      <c r="BN12943" s="2200"/>
      <c r="BO12943" s="2200"/>
      <c r="BP12943" s="2200"/>
      <c r="BQ12943" s="2200"/>
      <c r="BR12943" s="2200"/>
      <c r="BS12943" s="2200"/>
      <c r="BT12943" s="2200"/>
      <c r="BU12943" s="2200"/>
      <c r="BV12943" s="2200"/>
      <c r="BW12943" s="2200"/>
      <c r="BX12943" s="2200"/>
      <c r="BY12943" s="2200"/>
      <c r="BZ12943" s="2200"/>
      <c r="CA12943" s="2200"/>
      <c r="CB12943" s="2200"/>
      <c r="CC12943" s="2200"/>
      <c r="CD12943" s="2200"/>
      <c r="CE12943" s="2200"/>
      <c r="CF12943" s="2200"/>
      <c r="CG12943" s="2200"/>
      <c r="CH12943" s="2200"/>
      <c r="CI12943" s="2200"/>
      <c r="CJ12943" s="2200"/>
      <c r="CK12943" s="2200"/>
      <c r="CL12943" s="2200"/>
      <c r="CM12943" s="2200"/>
      <c r="CN12943" s="2200"/>
      <c r="CO12943" s="2200"/>
      <c r="CP12943" s="2200"/>
      <c r="CQ12943" s="2200"/>
      <c r="CR12943" s="2200"/>
      <c r="CS12943" s="2200"/>
      <c r="CT12943" s="2200"/>
      <c r="CU12943" s="2200"/>
      <c r="CV12943" s="2200"/>
      <c r="CW12943" s="2200"/>
      <c r="CX12943" s="2200"/>
      <c r="CY12943" s="2200"/>
      <c r="CZ12943" s="2200"/>
      <c r="DA12943" s="2200"/>
      <c r="DB12943" s="2200"/>
      <c r="DC12943" s="2200"/>
      <c r="DD12943" s="2200"/>
      <c r="DE12943" s="2200"/>
      <c r="DF12943" s="2200"/>
      <c r="DG12943" s="2200"/>
      <c r="DH12943" s="2200"/>
      <c r="DI12943" s="2200"/>
      <c r="DJ12943" s="2200"/>
      <c r="DK12943" s="2200"/>
      <c r="DL12943" s="2200"/>
      <c r="DM12943" s="2200"/>
      <c r="DN12943" s="2200"/>
      <c r="DO12943" s="2200"/>
      <c r="DP12943" s="2200"/>
      <c r="DQ12943" s="2200"/>
      <c r="DR12943" s="2200"/>
      <c r="DS12943" s="2200"/>
      <c r="DT12943" s="2200"/>
      <c r="DU12943" s="2200"/>
      <c r="DV12943" s="2200"/>
      <c r="DW12943" s="2200"/>
      <c r="DX12943" s="2200"/>
      <c r="DY12943" s="2200"/>
      <c r="DZ12943" s="2200"/>
      <c r="EA12943" s="2200"/>
      <c r="EB12943" s="2200"/>
      <c r="EC12943" s="2200"/>
      <c r="ED12943" s="2200"/>
      <c r="EE12943" s="2200"/>
      <c r="EF12943" s="2200"/>
      <c r="EG12943" s="2200"/>
      <c r="EH12943" s="2200"/>
      <c r="EI12943" s="2200"/>
      <c r="EJ12943" s="2200"/>
      <c r="EK12943" s="2200"/>
      <c r="EL12943" s="2200"/>
      <c r="EM12943" s="2200"/>
      <c r="EN12943" s="2200"/>
      <c r="EO12943" s="2200"/>
      <c r="EP12943" s="2200"/>
      <c r="EQ12943" s="2200"/>
      <c r="ER12943" s="2200"/>
      <c r="ES12943" s="2200"/>
      <c r="ET12943" s="2200"/>
      <c r="EU12943" s="2200"/>
      <c r="EV12943" s="2200"/>
      <c r="EW12943" s="2200"/>
      <c r="EX12943" s="2200"/>
      <c r="EY12943" s="2200"/>
      <c r="EZ12943" s="2200"/>
      <c r="FA12943" s="2200"/>
      <c r="FB12943" s="2200"/>
      <c r="FC12943" s="2200"/>
      <c r="FD12943" s="2200"/>
      <c r="FE12943" s="2200"/>
      <c r="FF12943" s="2200"/>
      <c r="FG12943" s="2200"/>
      <c r="FH12943" s="2200"/>
      <c r="FI12943" s="2200"/>
      <c r="FJ12943" s="2200"/>
      <c r="FK12943" s="2200"/>
      <c r="FL12943" s="2200"/>
      <c r="FM12943" s="2200"/>
      <c r="FN12943" s="2200"/>
      <c r="FO12943" s="2200"/>
      <c r="FP12943" s="2200"/>
      <c r="FQ12943" s="2200"/>
      <c r="FR12943" s="2200"/>
      <c r="FS12943" s="2200"/>
      <c r="FT12943" s="2200"/>
      <c r="FU12943" s="2200"/>
      <c r="FV12943" s="2200"/>
      <c r="FW12943" s="2200"/>
      <c r="FX12943" s="2200"/>
      <c r="FY12943" s="2200"/>
      <c r="FZ12943" s="2200"/>
      <c r="GA12943" s="2200"/>
      <c r="GB12943" s="2200"/>
      <c r="GC12943" s="2200"/>
      <c r="GD12943" s="2200"/>
      <c r="GE12943" s="2200"/>
      <c r="GF12943" s="2200"/>
      <c r="GG12943" s="2200"/>
      <c r="GH12943" s="2200"/>
      <c r="GI12943" s="2200"/>
      <c r="GJ12943" s="2200"/>
      <c r="GK12943" s="2200"/>
      <c r="GL12943" s="2200"/>
      <c r="GM12943" s="2200"/>
      <c r="GN12943" s="2200"/>
      <c r="GO12943" s="2200"/>
      <c r="GP12943" s="2200"/>
      <c r="GQ12943" s="2200"/>
      <c r="GR12943" s="2200"/>
      <c r="GS12943" s="2200"/>
      <c r="GT12943" s="2200"/>
      <c r="GU12943" s="2200"/>
      <c r="GV12943" s="2200"/>
      <c r="GW12943" s="2200"/>
      <c r="GX12943" s="2200"/>
      <c r="GY12943" s="2200"/>
      <c r="GZ12943" s="2200"/>
      <c r="HA12943" s="2200"/>
      <c r="HB12943" s="2200"/>
      <c r="HC12943" s="2200"/>
      <c r="HD12943" s="2200"/>
      <c r="HE12943" s="2200"/>
      <c r="HF12943" s="2200"/>
      <c r="HG12943" s="2200"/>
      <c r="HH12943" s="2200"/>
      <c r="HI12943" s="2200"/>
      <c r="HJ12943" s="2200"/>
      <c r="HK12943" s="2200"/>
      <c r="HL12943" s="2200"/>
      <c r="HM12943" s="2200"/>
      <c r="HN12943" s="2200"/>
      <c r="HO12943" s="2200"/>
      <c r="HP12943" s="2200"/>
      <c r="HQ12943" s="2200"/>
      <c r="HR12943" s="2200"/>
      <c r="HS12943" s="2200"/>
      <c r="HT12943" s="2200"/>
      <c r="HU12943" s="2200"/>
      <c r="HV12943" s="2200"/>
      <c r="HW12943" s="2200"/>
      <c r="HX12943" s="2200"/>
      <c r="HY12943" s="2200"/>
      <c r="HZ12943" s="2200"/>
      <c r="IA12943" s="2200"/>
      <c r="IB12943" s="2200"/>
      <c r="IC12943" s="2200"/>
      <c r="ID12943" s="2200"/>
      <c r="IE12943" s="2200"/>
      <c r="IF12943" s="2200"/>
      <c r="IG12943" s="2200"/>
      <c r="IH12943" s="2200"/>
      <c r="II12943" s="2200"/>
      <c r="IJ12943" s="2200"/>
      <c r="IK12943" s="2200"/>
      <c r="IL12943" s="2200"/>
      <c r="IM12943" s="2200"/>
      <c r="IN12943" s="2200"/>
      <c r="IO12943" s="2200"/>
      <c r="IP12943" s="2200"/>
      <c r="IQ12943" s="2200"/>
      <c r="IR12943" s="2200"/>
      <c r="IS12943" s="2200"/>
      <c r="IT12943" s="2200"/>
      <c r="IU12943" s="2200"/>
      <c r="IV12943" s="2200"/>
    </row>
    <row r="12944" spans="1:256" hidden="1">
      <c r="A12944" s="2149"/>
      <c r="B12944" s="2173"/>
      <c r="C12944" s="2277"/>
      <c r="D12944" s="2172"/>
      <c r="E12944" s="2173"/>
      <c r="F12944" s="2173"/>
      <c r="G12944" s="2173"/>
      <c r="H12944" s="2173"/>
      <c r="I12944" s="2173"/>
      <c r="J12944" s="2173"/>
      <c r="K12944" s="2173"/>
      <c r="L12944" s="2173"/>
      <c r="M12944" s="2175">
        <v>0</v>
      </c>
      <c r="N12944" s="2175"/>
      <c r="O12944" s="2200"/>
      <c r="P12944" s="2200"/>
      <c r="Q12944" s="2200"/>
      <c r="R12944" s="2200"/>
      <c r="S12944" s="2200">
        <f>R12944*E12942</f>
        <v>0</v>
      </c>
      <c r="T12944" s="2200"/>
      <c r="U12944" s="2200"/>
      <c r="V12944" s="2200"/>
      <c r="W12944" s="2200"/>
      <c r="X12944" s="2200"/>
      <c r="Y12944" s="2200"/>
      <c r="Z12944" s="2200"/>
      <c r="AA12944" s="2200"/>
      <c r="AB12944" s="2200"/>
      <c r="AC12944" s="2200"/>
      <c r="AD12944" s="2200"/>
      <c r="AE12944" s="2200"/>
      <c r="AF12944" s="2200"/>
      <c r="AG12944" s="2200"/>
      <c r="AH12944" s="2200"/>
      <c r="AI12944" s="2200"/>
      <c r="AJ12944" s="2200"/>
      <c r="AK12944" s="2200"/>
      <c r="AL12944" s="2200"/>
      <c r="AM12944" s="2200"/>
      <c r="AN12944" s="2200"/>
      <c r="AO12944" s="2200"/>
      <c r="AP12944" s="2200"/>
      <c r="AQ12944" s="2200"/>
      <c r="AR12944" s="2200"/>
      <c r="AS12944" s="2200"/>
      <c r="AT12944" s="2200"/>
      <c r="AU12944" s="2200"/>
      <c r="AV12944" s="2200"/>
      <c r="AW12944" s="2200"/>
      <c r="AX12944" s="2200"/>
      <c r="AY12944" s="2200"/>
      <c r="AZ12944" s="2200"/>
      <c r="BA12944" s="2200"/>
      <c r="BB12944" s="2200"/>
      <c r="BC12944" s="2200"/>
      <c r="BD12944" s="2200"/>
      <c r="BE12944" s="2200"/>
      <c r="BF12944" s="2200"/>
      <c r="BG12944" s="2200"/>
      <c r="BH12944" s="2200"/>
      <c r="BI12944" s="2200"/>
      <c r="BJ12944" s="2200"/>
      <c r="BK12944" s="2200"/>
      <c r="BL12944" s="2200"/>
      <c r="BM12944" s="2200"/>
      <c r="BN12944" s="2200"/>
      <c r="BO12944" s="2200"/>
      <c r="BP12944" s="2200"/>
      <c r="BQ12944" s="2200"/>
      <c r="BR12944" s="2200"/>
      <c r="BS12944" s="2200"/>
      <c r="BT12944" s="2200"/>
      <c r="BU12944" s="2200"/>
      <c r="BV12944" s="2200"/>
      <c r="BW12944" s="2200"/>
      <c r="BX12944" s="2200"/>
      <c r="BY12944" s="2200"/>
      <c r="BZ12944" s="2200"/>
      <c r="CA12944" s="2200"/>
      <c r="CB12944" s="2200"/>
      <c r="CC12944" s="2200"/>
      <c r="CD12944" s="2200"/>
      <c r="CE12944" s="2200"/>
      <c r="CF12944" s="2200"/>
      <c r="CG12944" s="2200"/>
      <c r="CH12944" s="2200"/>
      <c r="CI12944" s="2200"/>
      <c r="CJ12944" s="2200"/>
      <c r="CK12944" s="2200"/>
      <c r="CL12944" s="2200"/>
      <c r="CM12944" s="2200"/>
      <c r="CN12944" s="2200"/>
      <c r="CO12944" s="2200"/>
      <c r="CP12944" s="2200"/>
      <c r="CQ12944" s="2200"/>
      <c r="CR12944" s="2200"/>
      <c r="CS12944" s="2200"/>
      <c r="CT12944" s="2200"/>
      <c r="CU12944" s="2200"/>
      <c r="CV12944" s="2200"/>
      <c r="CW12944" s="2200"/>
      <c r="CX12944" s="2200"/>
      <c r="CY12944" s="2200"/>
      <c r="CZ12944" s="2200"/>
      <c r="DA12944" s="2200"/>
      <c r="DB12944" s="2200"/>
      <c r="DC12944" s="2200"/>
      <c r="DD12944" s="2200"/>
      <c r="DE12944" s="2200"/>
      <c r="DF12944" s="2200"/>
      <c r="DG12944" s="2200"/>
      <c r="DH12944" s="2200"/>
      <c r="DI12944" s="2200"/>
      <c r="DJ12944" s="2200"/>
      <c r="DK12944" s="2200"/>
      <c r="DL12944" s="2200"/>
      <c r="DM12944" s="2200"/>
      <c r="DN12944" s="2200"/>
      <c r="DO12944" s="2200"/>
      <c r="DP12944" s="2200"/>
      <c r="DQ12944" s="2200"/>
      <c r="DR12944" s="2200"/>
      <c r="DS12944" s="2200"/>
      <c r="DT12944" s="2200"/>
      <c r="DU12944" s="2200"/>
      <c r="DV12944" s="2200"/>
      <c r="DW12944" s="2200"/>
      <c r="DX12944" s="2200"/>
      <c r="DY12944" s="2200"/>
      <c r="DZ12944" s="2200"/>
      <c r="EA12944" s="2200"/>
      <c r="EB12944" s="2200"/>
      <c r="EC12944" s="2200"/>
      <c r="ED12944" s="2200"/>
      <c r="EE12944" s="2200"/>
      <c r="EF12944" s="2200"/>
      <c r="EG12944" s="2200"/>
      <c r="EH12944" s="2200"/>
      <c r="EI12944" s="2200"/>
      <c r="EJ12944" s="2200"/>
      <c r="EK12944" s="2200"/>
      <c r="EL12944" s="2200"/>
      <c r="EM12944" s="2200"/>
      <c r="EN12944" s="2200"/>
      <c r="EO12944" s="2200"/>
      <c r="EP12944" s="2200"/>
      <c r="EQ12944" s="2200"/>
      <c r="ER12944" s="2200"/>
      <c r="ES12944" s="2200"/>
      <c r="ET12944" s="2200"/>
      <c r="EU12944" s="2200"/>
      <c r="EV12944" s="2200"/>
      <c r="EW12944" s="2200"/>
      <c r="EX12944" s="2200"/>
      <c r="EY12944" s="2200"/>
      <c r="EZ12944" s="2200"/>
      <c r="FA12944" s="2200"/>
      <c r="FB12944" s="2200"/>
      <c r="FC12944" s="2200"/>
      <c r="FD12944" s="2200"/>
      <c r="FE12944" s="2200"/>
      <c r="FF12944" s="2200"/>
      <c r="FG12944" s="2200"/>
      <c r="FH12944" s="2200"/>
      <c r="FI12944" s="2200"/>
      <c r="FJ12944" s="2200"/>
      <c r="FK12944" s="2200"/>
      <c r="FL12944" s="2200"/>
      <c r="FM12944" s="2200"/>
      <c r="FN12944" s="2200"/>
      <c r="FO12944" s="2200"/>
      <c r="FP12944" s="2200"/>
      <c r="FQ12944" s="2200"/>
      <c r="FR12944" s="2200"/>
      <c r="FS12944" s="2200"/>
      <c r="FT12944" s="2200"/>
      <c r="FU12944" s="2200"/>
      <c r="FV12944" s="2200"/>
      <c r="FW12944" s="2200"/>
      <c r="FX12944" s="2200"/>
      <c r="FY12944" s="2200"/>
      <c r="FZ12944" s="2200"/>
      <c r="GA12944" s="2200"/>
      <c r="GB12944" s="2200"/>
      <c r="GC12944" s="2200"/>
      <c r="GD12944" s="2200"/>
      <c r="GE12944" s="2200"/>
      <c r="GF12944" s="2200"/>
      <c r="GG12944" s="2200"/>
      <c r="GH12944" s="2200"/>
      <c r="GI12944" s="2200"/>
      <c r="GJ12944" s="2200"/>
      <c r="GK12944" s="2200"/>
      <c r="GL12944" s="2200"/>
      <c r="GM12944" s="2200"/>
      <c r="GN12944" s="2200"/>
      <c r="GO12944" s="2200"/>
      <c r="GP12944" s="2200"/>
      <c r="GQ12944" s="2200"/>
      <c r="GR12944" s="2200"/>
      <c r="GS12944" s="2200"/>
      <c r="GT12944" s="2200"/>
      <c r="GU12944" s="2200"/>
      <c r="GV12944" s="2200"/>
      <c r="GW12944" s="2200"/>
      <c r="GX12944" s="2200"/>
      <c r="GY12944" s="2200"/>
      <c r="GZ12944" s="2200"/>
      <c r="HA12944" s="2200"/>
      <c r="HB12944" s="2200"/>
      <c r="HC12944" s="2200"/>
      <c r="HD12944" s="2200"/>
      <c r="HE12944" s="2200"/>
      <c r="HF12944" s="2200"/>
      <c r="HG12944" s="2200"/>
      <c r="HH12944" s="2200"/>
      <c r="HI12944" s="2200"/>
      <c r="HJ12944" s="2200"/>
      <c r="HK12944" s="2200"/>
      <c r="HL12944" s="2200"/>
      <c r="HM12944" s="2200"/>
      <c r="HN12944" s="2200"/>
      <c r="HO12944" s="2200"/>
      <c r="HP12944" s="2200"/>
      <c r="HQ12944" s="2200"/>
      <c r="HR12944" s="2200"/>
      <c r="HS12944" s="2200"/>
      <c r="HT12944" s="2200"/>
      <c r="HU12944" s="2200"/>
      <c r="HV12944" s="2200"/>
      <c r="HW12944" s="2200"/>
      <c r="HX12944" s="2200"/>
      <c r="HY12944" s="2200"/>
      <c r="HZ12944" s="2200"/>
      <c r="IA12944" s="2200"/>
      <c r="IB12944" s="2200"/>
      <c r="IC12944" s="2200"/>
      <c r="ID12944" s="2200"/>
      <c r="IE12944" s="2200"/>
      <c r="IF12944" s="2200"/>
      <c r="IG12944" s="2200"/>
      <c r="IH12944" s="2200"/>
      <c r="II12944" s="2200"/>
      <c r="IJ12944" s="2200"/>
      <c r="IK12944" s="2200"/>
      <c r="IL12944" s="2200"/>
      <c r="IM12944" s="2200"/>
      <c r="IN12944" s="2200"/>
      <c r="IO12944" s="2200"/>
      <c r="IP12944" s="2200"/>
      <c r="IQ12944" s="2200"/>
      <c r="IR12944" s="2200"/>
      <c r="IS12944" s="2200"/>
      <c r="IT12944" s="2200"/>
      <c r="IU12944" s="2200"/>
      <c r="IV12944" s="2200"/>
    </row>
    <row r="12945" spans="1:256" hidden="1">
      <c r="A12945" s="2149"/>
      <c r="B12945" s="2173"/>
      <c r="C12945" s="2277"/>
      <c r="D12945" s="2172"/>
      <c r="E12945" s="2173"/>
      <c r="F12945" s="2173"/>
      <c r="G12945" s="2173"/>
      <c r="H12945" s="2173"/>
      <c r="I12945" s="2173"/>
      <c r="J12945" s="2173"/>
      <c r="K12945" s="2173"/>
      <c r="L12945" s="2173"/>
      <c r="M12945" s="2175">
        <v>0</v>
      </c>
      <c r="N12945" s="2175"/>
      <c r="O12945" s="2200"/>
      <c r="P12945" s="2200"/>
      <c r="Q12945" s="2200"/>
      <c r="R12945" s="2200"/>
      <c r="S12945" s="2200">
        <f>R12945*E12942</f>
        <v>0</v>
      </c>
      <c r="T12945" s="2200"/>
      <c r="U12945" s="2200"/>
      <c r="V12945" s="2200"/>
      <c r="W12945" s="2200"/>
      <c r="X12945" s="2200"/>
      <c r="Y12945" s="2200"/>
      <c r="Z12945" s="2200"/>
      <c r="AA12945" s="2200"/>
      <c r="AB12945" s="2200"/>
      <c r="AC12945" s="2200"/>
      <c r="AD12945" s="2200"/>
      <c r="AE12945" s="2200"/>
      <c r="AF12945" s="2200"/>
      <c r="AG12945" s="2200"/>
      <c r="AH12945" s="2200"/>
      <c r="AI12945" s="2200"/>
      <c r="AJ12945" s="2200"/>
      <c r="AK12945" s="2200"/>
      <c r="AL12945" s="2200"/>
      <c r="AM12945" s="2200"/>
      <c r="AN12945" s="2200"/>
      <c r="AO12945" s="2200"/>
      <c r="AP12945" s="2200"/>
      <c r="AQ12945" s="2200"/>
      <c r="AR12945" s="2200"/>
      <c r="AS12945" s="2200"/>
      <c r="AT12945" s="2200"/>
      <c r="AU12945" s="2200"/>
      <c r="AV12945" s="2200"/>
      <c r="AW12945" s="2200"/>
      <c r="AX12945" s="2200"/>
      <c r="AY12945" s="2200"/>
      <c r="AZ12945" s="2200"/>
      <c r="BA12945" s="2200"/>
      <c r="BB12945" s="2200"/>
      <c r="BC12945" s="2200"/>
      <c r="BD12945" s="2200"/>
      <c r="BE12945" s="2200"/>
      <c r="BF12945" s="2200"/>
      <c r="BG12945" s="2200"/>
      <c r="BH12945" s="2200"/>
      <c r="BI12945" s="2200"/>
      <c r="BJ12945" s="2200"/>
      <c r="BK12945" s="2200"/>
      <c r="BL12945" s="2200"/>
      <c r="BM12945" s="2200"/>
      <c r="BN12945" s="2200"/>
      <c r="BO12945" s="2200"/>
      <c r="BP12945" s="2200"/>
      <c r="BQ12945" s="2200"/>
      <c r="BR12945" s="2200"/>
      <c r="BS12945" s="2200"/>
      <c r="BT12945" s="2200"/>
      <c r="BU12945" s="2200"/>
      <c r="BV12945" s="2200"/>
      <c r="BW12945" s="2200"/>
      <c r="BX12945" s="2200"/>
      <c r="BY12945" s="2200"/>
      <c r="BZ12945" s="2200"/>
      <c r="CA12945" s="2200"/>
      <c r="CB12945" s="2200"/>
      <c r="CC12945" s="2200"/>
      <c r="CD12945" s="2200"/>
      <c r="CE12945" s="2200"/>
      <c r="CF12945" s="2200"/>
      <c r="CG12945" s="2200"/>
      <c r="CH12945" s="2200"/>
      <c r="CI12945" s="2200"/>
      <c r="CJ12945" s="2200"/>
      <c r="CK12945" s="2200"/>
      <c r="CL12945" s="2200"/>
      <c r="CM12945" s="2200"/>
      <c r="CN12945" s="2200"/>
      <c r="CO12945" s="2200"/>
      <c r="CP12945" s="2200"/>
      <c r="CQ12945" s="2200"/>
      <c r="CR12945" s="2200"/>
      <c r="CS12945" s="2200"/>
      <c r="CT12945" s="2200"/>
      <c r="CU12945" s="2200"/>
      <c r="CV12945" s="2200"/>
      <c r="CW12945" s="2200"/>
      <c r="CX12945" s="2200"/>
      <c r="CY12945" s="2200"/>
      <c r="CZ12945" s="2200"/>
      <c r="DA12945" s="2200"/>
      <c r="DB12945" s="2200"/>
      <c r="DC12945" s="2200"/>
      <c r="DD12945" s="2200"/>
      <c r="DE12945" s="2200"/>
      <c r="DF12945" s="2200"/>
      <c r="DG12945" s="2200"/>
      <c r="DH12945" s="2200"/>
      <c r="DI12945" s="2200"/>
      <c r="DJ12945" s="2200"/>
      <c r="DK12945" s="2200"/>
      <c r="DL12945" s="2200"/>
      <c r="DM12945" s="2200"/>
      <c r="DN12945" s="2200"/>
      <c r="DO12945" s="2200"/>
      <c r="DP12945" s="2200"/>
      <c r="DQ12945" s="2200"/>
      <c r="DR12945" s="2200"/>
      <c r="DS12945" s="2200"/>
      <c r="DT12945" s="2200"/>
      <c r="DU12945" s="2200"/>
      <c r="DV12945" s="2200"/>
      <c r="DW12945" s="2200"/>
      <c r="DX12945" s="2200"/>
      <c r="DY12945" s="2200"/>
      <c r="DZ12945" s="2200"/>
      <c r="EA12945" s="2200"/>
      <c r="EB12945" s="2200"/>
      <c r="EC12945" s="2200"/>
      <c r="ED12945" s="2200"/>
      <c r="EE12945" s="2200"/>
      <c r="EF12945" s="2200"/>
      <c r="EG12945" s="2200"/>
      <c r="EH12945" s="2200"/>
      <c r="EI12945" s="2200"/>
      <c r="EJ12945" s="2200"/>
      <c r="EK12945" s="2200"/>
      <c r="EL12945" s="2200"/>
      <c r="EM12945" s="2200"/>
      <c r="EN12945" s="2200"/>
      <c r="EO12945" s="2200"/>
      <c r="EP12945" s="2200"/>
      <c r="EQ12945" s="2200"/>
      <c r="ER12945" s="2200"/>
      <c r="ES12945" s="2200"/>
      <c r="ET12945" s="2200"/>
      <c r="EU12945" s="2200"/>
      <c r="EV12945" s="2200"/>
      <c r="EW12945" s="2200"/>
      <c r="EX12945" s="2200"/>
      <c r="EY12945" s="2200"/>
      <c r="EZ12945" s="2200"/>
      <c r="FA12945" s="2200"/>
      <c r="FB12945" s="2200"/>
      <c r="FC12945" s="2200"/>
      <c r="FD12945" s="2200"/>
      <c r="FE12945" s="2200"/>
      <c r="FF12945" s="2200"/>
      <c r="FG12945" s="2200"/>
      <c r="FH12945" s="2200"/>
      <c r="FI12945" s="2200"/>
      <c r="FJ12945" s="2200"/>
      <c r="FK12945" s="2200"/>
      <c r="FL12945" s="2200"/>
      <c r="FM12945" s="2200"/>
      <c r="FN12945" s="2200"/>
      <c r="FO12945" s="2200"/>
      <c r="FP12945" s="2200"/>
      <c r="FQ12945" s="2200"/>
      <c r="FR12945" s="2200"/>
      <c r="FS12945" s="2200"/>
      <c r="FT12945" s="2200"/>
      <c r="FU12945" s="2200"/>
      <c r="FV12945" s="2200"/>
      <c r="FW12945" s="2200"/>
      <c r="FX12945" s="2200"/>
      <c r="FY12945" s="2200"/>
      <c r="FZ12945" s="2200"/>
      <c r="GA12945" s="2200"/>
      <c r="GB12945" s="2200"/>
      <c r="GC12945" s="2200"/>
      <c r="GD12945" s="2200"/>
      <c r="GE12945" s="2200"/>
      <c r="GF12945" s="2200"/>
      <c r="GG12945" s="2200"/>
      <c r="GH12945" s="2200"/>
      <c r="GI12945" s="2200"/>
      <c r="GJ12945" s="2200"/>
      <c r="GK12945" s="2200"/>
      <c r="GL12945" s="2200"/>
      <c r="GM12945" s="2200"/>
      <c r="GN12945" s="2200"/>
      <c r="GO12945" s="2200"/>
      <c r="GP12945" s="2200"/>
      <c r="GQ12945" s="2200"/>
      <c r="GR12945" s="2200"/>
      <c r="GS12945" s="2200"/>
      <c r="GT12945" s="2200"/>
      <c r="GU12945" s="2200"/>
      <c r="GV12945" s="2200"/>
      <c r="GW12945" s="2200"/>
      <c r="GX12945" s="2200"/>
      <c r="GY12945" s="2200"/>
      <c r="GZ12945" s="2200"/>
      <c r="HA12945" s="2200"/>
      <c r="HB12945" s="2200"/>
      <c r="HC12945" s="2200"/>
      <c r="HD12945" s="2200"/>
      <c r="HE12945" s="2200"/>
      <c r="HF12945" s="2200"/>
      <c r="HG12945" s="2200"/>
      <c r="HH12945" s="2200"/>
      <c r="HI12945" s="2200"/>
      <c r="HJ12945" s="2200"/>
      <c r="HK12945" s="2200"/>
      <c r="HL12945" s="2200"/>
      <c r="HM12945" s="2200"/>
      <c r="HN12945" s="2200"/>
      <c r="HO12945" s="2200"/>
      <c r="HP12945" s="2200"/>
      <c r="HQ12945" s="2200"/>
      <c r="HR12945" s="2200"/>
      <c r="HS12945" s="2200"/>
      <c r="HT12945" s="2200"/>
      <c r="HU12945" s="2200"/>
      <c r="HV12945" s="2200"/>
      <c r="HW12945" s="2200"/>
      <c r="HX12945" s="2200"/>
      <c r="HY12945" s="2200"/>
      <c r="HZ12945" s="2200"/>
      <c r="IA12945" s="2200"/>
      <c r="IB12945" s="2200"/>
      <c r="IC12945" s="2200"/>
      <c r="ID12945" s="2200"/>
      <c r="IE12945" s="2200"/>
      <c r="IF12945" s="2200"/>
      <c r="IG12945" s="2200"/>
      <c r="IH12945" s="2200"/>
      <c r="II12945" s="2200"/>
      <c r="IJ12945" s="2200"/>
      <c r="IK12945" s="2200"/>
      <c r="IL12945" s="2200"/>
      <c r="IM12945" s="2200"/>
      <c r="IN12945" s="2200"/>
      <c r="IO12945" s="2200"/>
      <c r="IP12945" s="2200"/>
      <c r="IQ12945" s="2200"/>
      <c r="IR12945" s="2200"/>
      <c r="IS12945" s="2200"/>
      <c r="IT12945" s="2200"/>
      <c r="IU12945" s="2200"/>
      <c r="IV12945" s="2200"/>
    </row>
    <row r="12946" spans="1:256" hidden="1">
      <c r="A12946" s="2149"/>
      <c r="B12946" s="2173"/>
      <c r="C12946" s="2277"/>
      <c r="D12946" s="2172"/>
      <c r="E12946" s="2173"/>
      <c r="F12946" s="2173"/>
      <c r="G12946" s="2173"/>
      <c r="H12946" s="2173"/>
      <c r="I12946" s="2173"/>
      <c r="J12946" s="2173"/>
      <c r="K12946" s="2173"/>
      <c r="L12946" s="2173"/>
      <c r="M12946" s="2175">
        <v>0</v>
      </c>
      <c r="N12946" s="2175"/>
      <c r="O12946" s="2200"/>
      <c r="P12946" s="2200"/>
      <c r="Q12946" s="2200"/>
      <c r="R12946" s="2200"/>
      <c r="S12946" s="2200">
        <f>R12946*E12942</f>
        <v>0</v>
      </c>
      <c r="T12946" s="2200"/>
      <c r="U12946" s="2200"/>
      <c r="V12946" s="2200"/>
      <c r="W12946" s="2200"/>
      <c r="X12946" s="2200"/>
      <c r="Y12946" s="2200"/>
      <c r="Z12946" s="2200"/>
      <c r="AA12946" s="2200"/>
      <c r="AB12946" s="2200"/>
      <c r="AC12946" s="2200"/>
      <c r="AD12946" s="2200"/>
      <c r="AE12946" s="2200"/>
      <c r="AF12946" s="2200"/>
      <c r="AG12946" s="2200"/>
      <c r="AH12946" s="2200"/>
      <c r="AI12946" s="2200"/>
      <c r="AJ12946" s="2200"/>
      <c r="AK12946" s="2200"/>
      <c r="AL12946" s="2200"/>
      <c r="AM12946" s="2200"/>
      <c r="AN12946" s="2200"/>
      <c r="AO12946" s="2200"/>
      <c r="AP12946" s="2200"/>
      <c r="AQ12946" s="2200"/>
      <c r="AR12946" s="2200"/>
      <c r="AS12946" s="2200"/>
      <c r="AT12946" s="2200"/>
      <c r="AU12946" s="2200"/>
      <c r="AV12946" s="2200"/>
      <c r="AW12946" s="2200"/>
      <c r="AX12946" s="2200"/>
      <c r="AY12946" s="2200"/>
      <c r="AZ12946" s="2200"/>
      <c r="BA12946" s="2200"/>
      <c r="BB12946" s="2200"/>
      <c r="BC12946" s="2200"/>
      <c r="BD12946" s="2200"/>
      <c r="BE12946" s="2200"/>
      <c r="BF12946" s="2200"/>
      <c r="BG12946" s="2200"/>
      <c r="BH12946" s="2200"/>
      <c r="BI12946" s="2200"/>
      <c r="BJ12946" s="2200"/>
      <c r="BK12946" s="2200"/>
      <c r="BL12946" s="2200"/>
      <c r="BM12946" s="2200"/>
      <c r="BN12946" s="2200"/>
      <c r="BO12946" s="2200"/>
      <c r="BP12946" s="2200"/>
      <c r="BQ12946" s="2200"/>
      <c r="BR12946" s="2200"/>
      <c r="BS12946" s="2200"/>
      <c r="BT12946" s="2200"/>
      <c r="BU12946" s="2200"/>
      <c r="BV12946" s="2200"/>
      <c r="BW12946" s="2200"/>
      <c r="BX12946" s="2200"/>
      <c r="BY12946" s="2200"/>
      <c r="BZ12946" s="2200"/>
      <c r="CA12946" s="2200"/>
      <c r="CB12946" s="2200"/>
      <c r="CC12946" s="2200"/>
      <c r="CD12946" s="2200"/>
      <c r="CE12946" s="2200"/>
      <c r="CF12946" s="2200"/>
      <c r="CG12946" s="2200"/>
      <c r="CH12946" s="2200"/>
      <c r="CI12946" s="2200"/>
      <c r="CJ12946" s="2200"/>
      <c r="CK12946" s="2200"/>
      <c r="CL12946" s="2200"/>
      <c r="CM12946" s="2200"/>
      <c r="CN12946" s="2200"/>
      <c r="CO12946" s="2200"/>
      <c r="CP12946" s="2200"/>
      <c r="CQ12946" s="2200"/>
      <c r="CR12946" s="2200"/>
      <c r="CS12946" s="2200"/>
      <c r="CT12946" s="2200"/>
      <c r="CU12946" s="2200"/>
      <c r="CV12946" s="2200"/>
      <c r="CW12946" s="2200"/>
      <c r="CX12946" s="2200"/>
      <c r="CY12946" s="2200"/>
      <c r="CZ12946" s="2200"/>
      <c r="DA12946" s="2200"/>
      <c r="DB12946" s="2200"/>
      <c r="DC12946" s="2200"/>
      <c r="DD12946" s="2200"/>
      <c r="DE12946" s="2200"/>
      <c r="DF12946" s="2200"/>
      <c r="DG12946" s="2200"/>
      <c r="DH12946" s="2200"/>
      <c r="DI12946" s="2200"/>
      <c r="DJ12946" s="2200"/>
      <c r="DK12946" s="2200"/>
      <c r="DL12946" s="2200"/>
      <c r="DM12946" s="2200"/>
      <c r="DN12946" s="2200"/>
      <c r="DO12946" s="2200"/>
      <c r="DP12946" s="2200"/>
      <c r="DQ12946" s="2200"/>
      <c r="DR12946" s="2200"/>
      <c r="DS12946" s="2200"/>
      <c r="DT12946" s="2200"/>
      <c r="DU12946" s="2200"/>
      <c r="DV12946" s="2200"/>
      <c r="DW12946" s="2200"/>
      <c r="DX12946" s="2200"/>
      <c r="DY12946" s="2200"/>
      <c r="DZ12946" s="2200"/>
      <c r="EA12946" s="2200"/>
      <c r="EB12946" s="2200"/>
      <c r="EC12946" s="2200"/>
      <c r="ED12946" s="2200"/>
      <c r="EE12946" s="2200"/>
      <c r="EF12946" s="2200"/>
      <c r="EG12946" s="2200"/>
      <c r="EH12946" s="2200"/>
      <c r="EI12946" s="2200"/>
      <c r="EJ12946" s="2200"/>
      <c r="EK12946" s="2200"/>
      <c r="EL12946" s="2200"/>
      <c r="EM12946" s="2200"/>
      <c r="EN12946" s="2200"/>
      <c r="EO12946" s="2200"/>
      <c r="EP12946" s="2200"/>
      <c r="EQ12946" s="2200"/>
      <c r="ER12946" s="2200"/>
      <c r="ES12946" s="2200"/>
      <c r="ET12946" s="2200"/>
      <c r="EU12946" s="2200"/>
      <c r="EV12946" s="2200"/>
      <c r="EW12946" s="2200"/>
      <c r="EX12946" s="2200"/>
      <c r="EY12946" s="2200"/>
      <c r="EZ12946" s="2200"/>
      <c r="FA12946" s="2200"/>
      <c r="FB12946" s="2200"/>
      <c r="FC12946" s="2200"/>
      <c r="FD12946" s="2200"/>
      <c r="FE12946" s="2200"/>
      <c r="FF12946" s="2200"/>
      <c r="FG12946" s="2200"/>
      <c r="FH12946" s="2200"/>
      <c r="FI12946" s="2200"/>
      <c r="FJ12946" s="2200"/>
      <c r="FK12946" s="2200"/>
      <c r="FL12946" s="2200"/>
      <c r="FM12946" s="2200"/>
      <c r="FN12946" s="2200"/>
      <c r="FO12946" s="2200"/>
      <c r="FP12946" s="2200"/>
      <c r="FQ12946" s="2200"/>
      <c r="FR12946" s="2200"/>
      <c r="FS12946" s="2200"/>
      <c r="FT12946" s="2200"/>
      <c r="FU12946" s="2200"/>
      <c r="FV12946" s="2200"/>
      <c r="FW12946" s="2200"/>
      <c r="FX12946" s="2200"/>
      <c r="FY12946" s="2200"/>
      <c r="FZ12946" s="2200"/>
      <c r="GA12946" s="2200"/>
      <c r="GB12946" s="2200"/>
      <c r="GC12946" s="2200"/>
      <c r="GD12946" s="2200"/>
      <c r="GE12946" s="2200"/>
      <c r="GF12946" s="2200"/>
      <c r="GG12946" s="2200"/>
      <c r="GH12946" s="2200"/>
      <c r="GI12946" s="2200"/>
      <c r="GJ12946" s="2200"/>
      <c r="GK12946" s="2200"/>
      <c r="GL12946" s="2200"/>
      <c r="GM12946" s="2200"/>
      <c r="GN12946" s="2200"/>
      <c r="GO12946" s="2200"/>
      <c r="GP12946" s="2200"/>
      <c r="GQ12946" s="2200"/>
      <c r="GR12946" s="2200"/>
      <c r="GS12946" s="2200"/>
      <c r="GT12946" s="2200"/>
      <c r="GU12946" s="2200"/>
      <c r="GV12946" s="2200"/>
      <c r="GW12946" s="2200"/>
      <c r="GX12946" s="2200"/>
      <c r="GY12946" s="2200"/>
      <c r="GZ12946" s="2200"/>
      <c r="HA12946" s="2200"/>
      <c r="HB12946" s="2200"/>
      <c r="HC12946" s="2200"/>
      <c r="HD12946" s="2200"/>
      <c r="HE12946" s="2200"/>
      <c r="HF12946" s="2200"/>
      <c r="HG12946" s="2200"/>
      <c r="HH12946" s="2200"/>
      <c r="HI12946" s="2200"/>
      <c r="HJ12946" s="2200"/>
      <c r="HK12946" s="2200"/>
      <c r="HL12946" s="2200"/>
      <c r="HM12946" s="2200"/>
      <c r="HN12946" s="2200"/>
      <c r="HO12946" s="2200"/>
      <c r="HP12946" s="2200"/>
      <c r="HQ12946" s="2200"/>
      <c r="HR12946" s="2200"/>
      <c r="HS12946" s="2200"/>
      <c r="HT12946" s="2200"/>
      <c r="HU12946" s="2200"/>
      <c r="HV12946" s="2200"/>
      <c r="HW12946" s="2200"/>
      <c r="HX12946" s="2200"/>
      <c r="HY12946" s="2200"/>
      <c r="HZ12946" s="2200"/>
      <c r="IA12946" s="2200"/>
      <c r="IB12946" s="2200"/>
      <c r="IC12946" s="2200"/>
      <c r="ID12946" s="2200"/>
      <c r="IE12946" s="2200"/>
      <c r="IF12946" s="2200"/>
      <c r="IG12946" s="2200"/>
      <c r="IH12946" s="2200"/>
      <c r="II12946" s="2200"/>
      <c r="IJ12946" s="2200"/>
      <c r="IK12946" s="2200"/>
      <c r="IL12946" s="2200"/>
      <c r="IM12946" s="2200"/>
      <c r="IN12946" s="2200"/>
      <c r="IO12946" s="2200"/>
      <c r="IP12946" s="2200"/>
      <c r="IQ12946" s="2200"/>
      <c r="IR12946" s="2200"/>
      <c r="IS12946" s="2200"/>
      <c r="IT12946" s="2200"/>
      <c r="IU12946" s="2200"/>
      <c r="IV12946" s="2200"/>
    </row>
    <row r="12947" spans="1:256" hidden="1">
      <c r="A12947" s="2149"/>
      <c r="B12947" s="2173"/>
      <c r="C12947" s="2277"/>
      <c r="D12947" s="2172"/>
      <c r="E12947" s="2173"/>
      <c r="F12947" s="2173"/>
      <c r="G12947" s="2173"/>
      <c r="H12947" s="2173"/>
      <c r="I12947" s="2173"/>
      <c r="J12947" s="2173"/>
      <c r="K12947" s="2173"/>
      <c r="L12947" s="2173"/>
      <c r="M12947" s="2175">
        <v>0</v>
      </c>
      <c r="N12947" s="2175"/>
      <c r="O12947" s="2200"/>
      <c r="P12947" s="2200"/>
      <c r="Q12947" s="2200"/>
      <c r="R12947" s="2200"/>
      <c r="S12947" s="2200">
        <f>R12947*E12942</f>
        <v>0</v>
      </c>
      <c r="T12947" s="2200"/>
      <c r="U12947" s="2200"/>
      <c r="V12947" s="2200"/>
      <c r="W12947" s="2200"/>
      <c r="X12947" s="2200"/>
      <c r="Y12947" s="2200"/>
      <c r="Z12947" s="2200"/>
      <c r="AA12947" s="2200"/>
      <c r="AB12947" s="2200"/>
      <c r="AC12947" s="2200"/>
      <c r="AD12947" s="2200"/>
      <c r="AE12947" s="2200"/>
      <c r="AF12947" s="2200"/>
      <c r="AG12947" s="2200"/>
      <c r="AH12947" s="2200"/>
      <c r="AI12947" s="2200"/>
      <c r="AJ12947" s="2200"/>
      <c r="AK12947" s="2200"/>
      <c r="AL12947" s="2200"/>
      <c r="AM12947" s="2200"/>
      <c r="AN12947" s="2200"/>
      <c r="AO12947" s="2200"/>
      <c r="AP12947" s="2200"/>
      <c r="AQ12947" s="2200"/>
      <c r="AR12947" s="2200"/>
      <c r="AS12947" s="2200"/>
      <c r="AT12947" s="2200"/>
      <c r="AU12947" s="2200"/>
      <c r="AV12947" s="2200"/>
      <c r="AW12947" s="2200"/>
      <c r="AX12947" s="2200"/>
      <c r="AY12947" s="2200"/>
      <c r="AZ12947" s="2200"/>
      <c r="BA12947" s="2200"/>
      <c r="BB12947" s="2200"/>
      <c r="BC12947" s="2200"/>
      <c r="BD12947" s="2200"/>
      <c r="BE12947" s="2200"/>
      <c r="BF12947" s="2200"/>
      <c r="BG12947" s="2200"/>
      <c r="BH12947" s="2200"/>
      <c r="BI12947" s="2200"/>
      <c r="BJ12947" s="2200"/>
      <c r="BK12947" s="2200"/>
      <c r="BL12947" s="2200"/>
      <c r="BM12947" s="2200"/>
      <c r="BN12947" s="2200"/>
      <c r="BO12947" s="2200"/>
      <c r="BP12947" s="2200"/>
      <c r="BQ12947" s="2200"/>
      <c r="BR12947" s="2200"/>
      <c r="BS12947" s="2200"/>
      <c r="BT12947" s="2200"/>
      <c r="BU12947" s="2200"/>
      <c r="BV12947" s="2200"/>
      <c r="BW12947" s="2200"/>
      <c r="BX12947" s="2200"/>
      <c r="BY12947" s="2200"/>
      <c r="BZ12947" s="2200"/>
      <c r="CA12947" s="2200"/>
      <c r="CB12947" s="2200"/>
      <c r="CC12947" s="2200"/>
      <c r="CD12947" s="2200"/>
      <c r="CE12947" s="2200"/>
      <c r="CF12947" s="2200"/>
      <c r="CG12947" s="2200"/>
      <c r="CH12947" s="2200"/>
      <c r="CI12947" s="2200"/>
      <c r="CJ12947" s="2200"/>
      <c r="CK12947" s="2200"/>
      <c r="CL12947" s="2200"/>
      <c r="CM12947" s="2200"/>
      <c r="CN12947" s="2200"/>
      <c r="CO12947" s="2200"/>
      <c r="CP12947" s="2200"/>
      <c r="CQ12947" s="2200"/>
      <c r="CR12947" s="2200"/>
      <c r="CS12947" s="2200"/>
      <c r="CT12947" s="2200"/>
      <c r="CU12947" s="2200"/>
      <c r="CV12947" s="2200"/>
      <c r="CW12947" s="2200"/>
      <c r="CX12947" s="2200"/>
      <c r="CY12947" s="2200"/>
      <c r="CZ12947" s="2200"/>
      <c r="DA12947" s="2200"/>
      <c r="DB12947" s="2200"/>
      <c r="DC12947" s="2200"/>
      <c r="DD12947" s="2200"/>
      <c r="DE12947" s="2200"/>
      <c r="DF12947" s="2200"/>
      <c r="DG12947" s="2200"/>
      <c r="DH12947" s="2200"/>
      <c r="DI12947" s="2200"/>
      <c r="DJ12947" s="2200"/>
      <c r="DK12947" s="2200"/>
      <c r="DL12947" s="2200"/>
      <c r="DM12947" s="2200"/>
      <c r="DN12947" s="2200"/>
      <c r="DO12947" s="2200"/>
      <c r="DP12947" s="2200"/>
      <c r="DQ12947" s="2200"/>
      <c r="DR12947" s="2200"/>
      <c r="DS12947" s="2200"/>
      <c r="DT12947" s="2200"/>
      <c r="DU12947" s="2200"/>
      <c r="DV12947" s="2200"/>
      <c r="DW12947" s="2200"/>
      <c r="DX12947" s="2200"/>
      <c r="DY12947" s="2200"/>
      <c r="DZ12947" s="2200"/>
      <c r="EA12947" s="2200"/>
      <c r="EB12947" s="2200"/>
      <c r="EC12947" s="2200"/>
      <c r="ED12947" s="2200"/>
      <c r="EE12947" s="2200"/>
      <c r="EF12947" s="2200"/>
      <c r="EG12947" s="2200"/>
      <c r="EH12947" s="2200"/>
      <c r="EI12947" s="2200"/>
      <c r="EJ12947" s="2200"/>
      <c r="EK12947" s="2200"/>
      <c r="EL12947" s="2200"/>
      <c r="EM12947" s="2200"/>
      <c r="EN12947" s="2200"/>
      <c r="EO12947" s="2200"/>
      <c r="EP12947" s="2200"/>
      <c r="EQ12947" s="2200"/>
      <c r="ER12947" s="2200"/>
      <c r="ES12947" s="2200"/>
      <c r="ET12947" s="2200"/>
      <c r="EU12947" s="2200"/>
      <c r="EV12947" s="2200"/>
      <c r="EW12947" s="2200"/>
      <c r="EX12947" s="2200"/>
      <c r="EY12947" s="2200"/>
      <c r="EZ12947" s="2200"/>
      <c r="FA12947" s="2200"/>
      <c r="FB12947" s="2200"/>
      <c r="FC12947" s="2200"/>
      <c r="FD12947" s="2200"/>
      <c r="FE12947" s="2200"/>
      <c r="FF12947" s="2200"/>
      <c r="FG12947" s="2200"/>
      <c r="FH12947" s="2200"/>
      <c r="FI12947" s="2200"/>
      <c r="FJ12947" s="2200"/>
      <c r="FK12947" s="2200"/>
      <c r="FL12947" s="2200"/>
      <c r="FM12947" s="2200"/>
      <c r="FN12947" s="2200"/>
      <c r="FO12947" s="2200"/>
      <c r="FP12947" s="2200"/>
      <c r="FQ12947" s="2200"/>
      <c r="FR12947" s="2200"/>
      <c r="FS12947" s="2200"/>
      <c r="FT12947" s="2200"/>
      <c r="FU12947" s="2200"/>
      <c r="FV12947" s="2200"/>
      <c r="FW12947" s="2200"/>
      <c r="FX12947" s="2200"/>
      <c r="FY12947" s="2200"/>
      <c r="FZ12947" s="2200"/>
      <c r="GA12947" s="2200"/>
      <c r="GB12947" s="2200"/>
      <c r="GC12947" s="2200"/>
      <c r="GD12947" s="2200"/>
      <c r="GE12947" s="2200"/>
      <c r="GF12947" s="2200"/>
      <c r="GG12947" s="2200"/>
      <c r="GH12947" s="2200"/>
      <c r="GI12947" s="2200"/>
      <c r="GJ12947" s="2200"/>
      <c r="GK12947" s="2200"/>
      <c r="GL12947" s="2200"/>
      <c r="GM12947" s="2200"/>
      <c r="GN12947" s="2200"/>
      <c r="GO12947" s="2200"/>
      <c r="GP12947" s="2200"/>
      <c r="GQ12947" s="2200"/>
      <c r="GR12947" s="2200"/>
      <c r="GS12947" s="2200"/>
      <c r="GT12947" s="2200"/>
      <c r="GU12947" s="2200"/>
      <c r="GV12947" s="2200"/>
      <c r="GW12947" s="2200"/>
      <c r="GX12947" s="2200"/>
      <c r="GY12947" s="2200"/>
      <c r="GZ12947" s="2200"/>
      <c r="HA12947" s="2200"/>
      <c r="HB12947" s="2200"/>
      <c r="HC12947" s="2200"/>
      <c r="HD12947" s="2200"/>
      <c r="HE12947" s="2200"/>
      <c r="HF12947" s="2200"/>
      <c r="HG12947" s="2200"/>
      <c r="HH12947" s="2200"/>
      <c r="HI12947" s="2200"/>
      <c r="HJ12947" s="2200"/>
      <c r="HK12947" s="2200"/>
      <c r="HL12947" s="2200"/>
      <c r="HM12947" s="2200"/>
      <c r="HN12947" s="2200"/>
      <c r="HO12947" s="2200"/>
      <c r="HP12947" s="2200"/>
      <c r="HQ12947" s="2200"/>
      <c r="HR12947" s="2200"/>
      <c r="HS12947" s="2200"/>
      <c r="HT12947" s="2200"/>
      <c r="HU12947" s="2200"/>
      <c r="HV12947" s="2200"/>
      <c r="HW12947" s="2200"/>
      <c r="HX12947" s="2200"/>
      <c r="HY12947" s="2200"/>
      <c r="HZ12947" s="2200"/>
      <c r="IA12947" s="2200"/>
      <c r="IB12947" s="2200"/>
      <c r="IC12947" s="2200"/>
      <c r="ID12947" s="2200"/>
      <c r="IE12947" s="2200"/>
      <c r="IF12947" s="2200"/>
      <c r="IG12947" s="2200"/>
      <c r="IH12947" s="2200"/>
      <c r="II12947" s="2200"/>
      <c r="IJ12947" s="2200"/>
      <c r="IK12947" s="2200"/>
      <c r="IL12947" s="2200"/>
      <c r="IM12947" s="2200"/>
      <c r="IN12947" s="2200"/>
      <c r="IO12947" s="2200"/>
      <c r="IP12947" s="2200"/>
      <c r="IQ12947" s="2200"/>
      <c r="IR12947" s="2200"/>
      <c r="IS12947" s="2200"/>
      <c r="IT12947" s="2200"/>
      <c r="IU12947" s="2200"/>
      <c r="IV12947" s="2200"/>
    </row>
    <row r="12948" spans="1:256" hidden="1">
      <c r="A12948" s="2149"/>
      <c r="B12948" s="2173"/>
      <c r="C12948" s="2277"/>
      <c r="D12948" s="2172"/>
      <c r="E12948" s="2173"/>
      <c r="F12948" s="2173"/>
      <c r="G12948" s="2173"/>
      <c r="H12948" s="2173"/>
      <c r="I12948" s="2173"/>
      <c r="J12948" s="2173"/>
      <c r="K12948" s="2173"/>
      <c r="L12948" s="2173"/>
      <c r="M12948" s="2175">
        <v>0</v>
      </c>
      <c r="N12948" s="2175"/>
      <c r="O12948" s="2200"/>
      <c r="P12948" s="2200"/>
      <c r="Q12948" s="2200"/>
      <c r="R12948" s="2200"/>
      <c r="S12948" s="2200">
        <f>R12948*E12942</f>
        <v>0</v>
      </c>
      <c r="T12948" s="2200"/>
      <c r="U12948" s="2200"/>
      <c r="V12948" s="2200"/>
      <c r="W12948" s="2200"/>
      <c r="X12948" s="2200"/>
      <c r="Y12948" s="2200"/>
      <c r="Z12948" s="2200"/>
      <c r="AA12948" s="2200"/>
      <c r="AB12948" s="2200"/>
      <c r="AC12948" s="2200"/>
      <c r="AD12948" s="2200"/>
      <c r="AE12948" s="2200"/>
      <c r="AF12948" s="2200"/>
      <c r="AG12948" s="2200"/>
      <c r="AH12948" s="2200"/>
      <c r="AI12948" s="2200"/>
      <c r="AJ12948" s="2200"/>
      <c r="AK12948" s="2200"/>
      <c r="AL12948" s="2200"/>
      <c r="AM12948" s="2200"/>
      <c r="AN12948" s="2200"/>
      <c r="AO12948" s="2200"/>
      <c r="AP12948" s="2200"/>
      <c r="AQ12948" s="2200"/>
      <c r="AR12948" s="2200"/>
      <c r="AS12948" s="2200"/>
      <c r="AT12948" s="2200"/>
      <c r="AU12948" s="2200"/>
      <c r="AV12948" s="2200"/>
      <c r="AW12948" s="2200"/>
      <c r="AX12948" s="2200"/>
      <c r="AY12948" s="2200"/>
      <c r="AZ12948" s="2200"/>
      <c r="BA12948" s="2200"/>
      <c r="BB12948" s="2200"/>
      <c r="BC12948" s="2200"/>
      <c r="BD12948" s="2200"/>
      <c r="BE12948" s="2200"/>
      <c r="BF12948" s="2200"/>
      <c r="BG12948" s="2200"/>
      <c r="BH12948" s="2200"/>
      <c r="BI12948" s="2200"/>
      <c r="BJ12948" s="2200"/>
      <c r="BK12948" s="2200"/>
      <c r="BL12948" s="2200"/>
      <c r="BM12948" s="2200"/>
      <c r="BN12948" s="2200"/>
      <c r="BO12948" s="2200"/>
      <c r="BP12948" s="2200"/>
      <c r="BQ12948" s="2200"/>
      <c r="BR12948" s="2200"/>
      <c r="BS12948" s="2200"/>
      <c r="BT12948" s="2200"/>
      <c r="BU12948" s="2200"/>
      <c r="BV12948" s="2200"/>
      <c r="BW12948" s="2200"/>
      <c r="BX12948" s="2200"/>
      <c r="BY12948" s="2200"/>
      <c r="BZ12948" s="2200"/>
      <c r="CA12948" s="2200"/>
      <c r="CB12948" s="2200"/>
      <c r="CC12948" s="2200"/>
      <c r="CD12948" s="2200"/>
      <c r="CE12948" s="2200"/>
      <c r="CF12948" s="2200"/>
      <c r="CG12948" s="2200"/>
      <c r="CH12948" s="2200"/>
      <c r="CI12948" s="2200"/>
      <c r="CJ12948" s="2200"/>
      <c r="CK12948" s="2200"/>
      <c r="CL12948" s="2200"/>
      <c r="CM12948" s="2200"/>
      <c r="CN12948" s="2200"/>
      <c r="CO12948" s="2200"/>
      <c r="CP12948" s="2200"/>
      <c r="CQ12948" s="2200"/>
      <c r="CR12948" s="2200"/>
      <c r="CS12948" s="2200"/>
      <c r="CT12948" s="2200"/>
      <c r="CU12948" s="2200"/>
      <c r="CV12948" s="2200"/>
      <c r="CW12948" s="2200"/>
      <c r="CX12948" s="2200"/>
      <c r="CY12948" s="2200"/>
      <c r="CZ12948" s="2200"/>
      <c r="DA12948" s="2200"/>
      <c r="DB12948" s="2200"/>
      <c r="DC12948" s="2200"/>
      <c r="DD12948" s="2200"/>
      <c r="DE12948" s="2200"/>
      <c r="DF12948" s="2200"/>
      <c r="DG12948" s="2200"/>
      <c r="DH12948" s="2200"/>
      <c r="DI12948" s="2200"/>
      <c r="DJ12948" s="2200"/>
      <c r="DK12948" s="2200"/>
      <c r="DL12948" s="2200"/>
      <c r="DM12948" s="2200"/>
      <c r="DN12948" s="2200"/>
      <c r="DO12948" s="2200"/>
      <c r="DP12948" s="2200"/>
      <c r="DQ12948" s="2200"/>
      <c r="DR12948" s="2200"/>
      <c r="DS12948" s="2200"/>
      <c r="DT12948" s="2200"/>
      <c r="DU12948" s="2200"/>
      <c r="DV12948" s="2200"/>
      <c r="DW12948" s="2200"/>
      <c r="DX12948" s="2200"/>
      <c r="DY12948" s="2200"/>
      <c r="DZ12948" s="2200"/>
      <c r="EA12948" s="2200"/>
      <c r="EB12948" s="2200"/>
      <c r="EC12948" s="2200"/>
      <c r="ED12948" s="2200"/>
      <c r="EE12948" s="2200"/>
      <c r="EF12948" s="2200"/>
      <c r="EG12948" s="2200"/>
      <c r="EH12948" s="2200"/>
      <c r="EI12948" s="2200"/>
      <c r="EJ12948" s="2200"/>
      <c r="EK12948" s="2200"/>
      <c r="EL12948" s="2200"/>
      <c r="EM12948" s="2200"/>
      <c r="EN12948" s="2200"/>
      <c r="EO12948" s="2200"/>
      <c r="EP12948" s="2200"/>
      <c r="EQ12948" s="2200"/>
      <c r="ER12948" s="2200"/>
      <c r="ES12948" s="2200"/>
      <c r="ET12948" s="2200"/>
      <c r="EU12948" s="2200"/>
      <c r="EV12948" s="2200"/>
      <c r="EW12948" s="2200"/>
      <c r="EX12948" s="2200"/>
      <c r="EY12948" s="2200"/>
      <c r="EZ12948" s="2200"/>
      <c r="FA12948" s="2200"/>
      <c r="FB12948" s="2200"/>
      <c r="FC12948" s="2200"/>
      <c r="FD12948" s="2200"/>
      <c r="FE12948" s="2200"/>
      <c r="FF12948" s="2200"/>
      <c r="FG12948" s="2200"/>
      <c r="FH12948" s="2200"/>
      <c r="FI12948" s="2200"/>
      <c r="FJ12948" s="2200"/>
      <c r="FK12948" s="2200"/>
      <c r="FL12948" s="2200"/>
      <c r="FM12948" s="2200"/>
      <c r="FN12948" s="2200"/>
      <c r="FO12948" s="2200"/>
      <c r="FP12948" s="2200"/>
      <c r="FQ12948" s="2200"/>
      <c r="FR12948" s="2200"/>
      <c r="FS12948" s="2200"/>
      <c r="FT12948" s="2200"/>
      <c r="FU12948" s="2200"/>
      <c r="FV12948" s="2200"/>
      <c r="FW12948" s="2200"/>
      <c r="FX12948" s="2200"/>
      <c r="FY12948" s="2200"/>
      <c r="FZ12948" s="2200"/>
      <c r="GA12948" s="2200"/>
      <c r="GB12948" s="2200"/>
      <c r="GC12948" s="2200"/>
      <c r="GD12948" s="2200"/>
      <c r="GE12948" s="2200"/>
      <c r="GF12948" s="2200"/>
      <c r="GG12948" s="2200"/>
      <c r="GH12948" s="2200"/>
      <c r="GI12948" s="2200"/>
      <c r="GJ12948" s="2200"/>
      <c r="GK12948" s="2200"/>
      <c r="GL12948" s="2200"/>
      <c r="GM12948" s="2200"/>
      <c r="GN12948" s="2200"/>
      <c r="GO12948" s="2200"/>
      <c r="GP12948" s="2200"/>
      <c r="GQ12948" s="2200"/>
      <c r="GR12948" s="2200"/>
      <c r="GS12948" s="2200"/>
      <c r="GT12948" s="2200"/>
      <c r="GU12948" s="2200"/>
      <c r="GV12948" s="2200"/>
      <c r="GW12948" s="2200"/>
      <c r="GX12948" s="2200"/>
      <c r="GY12948" s="2200"/>
      <c r="GZ12948" s="2200"/>
      <c r="HA12948" s="2200"/>
      <c r="HB12948" s="2200"/>
      <c r="HC12948" s="2200"/>
      <c r="HD12948" s="2200"/>
      <c r="HE12948" s="2200"/>
      <c r="HF12948" s="2200"/>
      <c r="HG12948" s="2200"/>
      <c r="HH12948" s="2200"/>
      <c r="HI12948" s="2200"/>
      <c r="HJ12948" s="2200"/>
      <c r="HK12948" s="2200"/>
      <c r="HL12948" s="2200"/>
      <c r="HM12948" s="2200"/>
      <c r="HN12948" s="2200"/>
      <c r="HO12948" s="2200"/>
      <c r="HP12948" s="2200"/>
      <c r="HQ12948" s="2200"/>
      <c r="HR12948" s="2200"/>
      <c r="HS12948" s="2200"/>
      <c r="HT12948" s="2200"/>
      <c r="HU12948" s="2200"/>
      <c r="HV12948" s="2200"/>
      <c r="HW12948" s="2200"/>
      <c r="HX12948" s="2200"/>
      <c r="HY12948" s="2200"/>
      <c r="HZ12948" s="2200"/>
      <c r="IA12948" s="2200"/>
      <c r="IB12948" s="2200"/>
      <c r="IC12948" s="2200"/>
      <c r="ID12948" s="2200"/>
      <c r="IE12948" s="2200"/>
      <c r="IF12948" s="2200"/>
      <c r="IG12948" s="2200"/>
      <c r="IH12948" s="2200"/>
      <c r="II12948" s="2200"/>
      <c r="IJ12948" s="2200"/>
      <c r="IK12948" s="2200"/>
      <c r="IL12948" s="2200"/>
      <c r="IM12948" s="2200"/>
      <c r="IN12948" s="2200"/>
      <c r="IO12948" s="2200"/>
      <c r="IP12948" s="2200"/>
      <c r="IQ12948" s="2200"/>
      <c r="IR12948" s="2200"/>
      <c r="IS12948" s="2200"/>
      <c r="IT12948" s="2200"/>
      <c r="IU12948" s="2200"/>
      <c r="IV12948" s="2200"/>
    </row>
    <row r="12949" spans="1:256" hidden="1">
      <c r="A12949" s="2149"/>
      <c r="B12949" s="2173"/>
      <c r="C12949" s="2277"/>
      <c r="D12949" s="2172"/>
      <c r="E12949" s="2173"/>
      <c r="F12949" s="2173"/>
      <c r="G12949" s="2173"/>
      <c r="H12949" s="2173"/>
      <c r="I12949" s="2173"/>
      <c r="J12949" s="2173"/>
      <c r="K12949" s="2173"/>
      <c r="L12949" s="2173"/>
      <c r="M12949" s="2175">
        <v>0</v>
      </c>
      <c r="N12949" s="2175"/>
      <c r="O12949" s="2200"/>
      <c r="P12949" s="2200"/>
      <c r="Q12949" s="2200"/>
      <c r="R12949" s="2200"/>
      <c r="S12949" s="2200">
        <f>R12949*E12942</f>
        <v>0</v>
      </c>
      <c r="T12949" s="2200"/>
      <c r="U12949" s="2200"/>
      <c r="V12949" s="2200"/>
      <c r="W12949" s="2200"/>
      <c r="X12949" s="2200"/>
      <c r="Y12949" s="2200"/>
      <c r="Z12949" s="2200"/>
      <c r="AA12949" s="2200"/>
      <c r="AB12949" s="2200"/>
      <c r="AC12949" s="2200"/>
      <c r="AD12949" s="2200"/>
      <c r="AE12949" s="2200"/>
      <c r="AF12949" s="2200"/>
      <c r="AG12949" s="2200"/>
      <c r="AH12949" s="2200"/>
      <c r="AI12949" s="2200"/>
      <c r="AJ12949" s="2200"/>
      <c r="AK12949" s="2200"/>
      <c r="AL12949" s="2200"/>
      <c r="AM12949" s="2200"/>
      <c r="AN12949" s="2200"/>
      <c r="AO12949" s="2200"/>
      <c r="AP12949" s="2200"/>
      <c r="AQ12949" s="2200"/>
      <c r="AR12949" s="2200"/>
      <c r="AS12949" s="2200"/>
      <c r="AT12949" s="2200"/>
      <c r="AU12949" s="2200"/>
      <c r="AV12949" s="2200"/>
      <c r="AW12949" s="2200"/>
      <c r="AX12949" s="2200"/>
      <c r="AY12949" s="2200"/>
      <c r="AZ12949" s="2200"/>
      <c r="BA12949" s="2200"/>
      <c r="BB12949" s="2200"/>
      <c r="BC12949" s="2200"/>
      <c r="BD12949" s="2200"/>
      <c r="BE12949" s="2200"/>
      <c r="BF12949" s="2200"/>
      <c r="BG12949" s="2200"/>
      <c r="BH12949" s="2200"/>
      <c r="BI12949" s="2200"/>
      <c r="BJ12949" s="2200"/>
      <c r="BK12949" s="2200"/>
      <c r="BL12949" s="2200"/>
      <c r="BM12949" s="2200"/>
      <c r="BN12949" s="2200"/>
      <c r="BO12949" s="2200"/>
      <c r="BP12949" s="2200"/>
      <c r="BQ12949" s="2200"/>
      <c r="BR12949" s="2200"/>
      <c r="BS12949" s="2200"/>
      <c r="BT12949" s="2200"/>
      <c r="BU12949" s="2200"/>
      <c r="BV12949" s="2200"/>
      <c r="BW12949" s="2200"/>
      <c r="BX12949" s="2200"/>
      <c r="BY12949" s="2200"/>
      <c r="BZ12949" s="2200"/>
      <c r="CA12949" s="2200"/>
      <c r="CB12949" s="2200"/>
      <c r="CC12949" s="2200"/>
      <c r="CD12949" s="2200"/>
      <c r="CE12949" s="2200"/>
      <c r="CF12949" s="2200"/>
      <c r="CG12949" s="2200"/>
      <c r="CH12949" s="2200"/>
      <c r="CI12949" s="2200"/>
      <c r="CJ12949" s="2200"/>
      <c r="CK12949" s="2200"/>
      <c r="CL12949" s="2200"/>
      <c r="CM12949" s="2200"/>
      <c r="CN12949" s="2200"/>
      <c r="CO12949" s="2200"/>
      <c r="CP12949" s="2200"/>
      <c r="CQ12949" s="2200"/>
      <c r="CR12949" s="2200"/>
      <c r="CS12949" s="2200"/>
      <c r="CT12949" s="2200"/>
      <c r="CU12949" s="2200"/>
      <c r="CV12949" s="2200"/>
      <c r="CW12949" s="2200"/>
      <c r="CX12949" s="2200"/>
      <c r="CY12949" s="2200"/>
      <c r="CZ12949" s="2200"/>
      <c r="DA12949" s="2200"/>
      <c r="DB12949" s="2200"/>
      <c r="DC12949" s="2200"/>
      <c r="DD12949" s="2200"/>
      <c r="DE12949" s="2200"/>
      <c r="DF12949" s="2200"/>
      <c r="DG12949" s="2200"/>
      <c r="DH12949" s="2200"/>
      <c r="DI12949" s="2200"/>
      <c r="DJ12949" s="2200"/>
      <c r="DK12949" s="2200"/>
      <c r="DL12949" s="2200"/>
      <c r="DM12949" s="2200"/>
      <c r="DN12949" s="2200"/>
      <c r="DO12949" s="2200"/>
      <c r="DP12949" s="2200"/>
      <c r="DQ12949" s="2200"/>
      <c r="DR12949" s="2200"/>
      <c r="DS12949" s="2200"/>
      <c r="DT12949" s="2200"/>
      <c r="DU12949" s="2200"/>
      <c r="DV12949" s="2200"/>
      <c r="DW12949" s="2200"/>
      <c r="DX12949" s="2200"/>
      <c r="DY12949" s="2200"/>
      <c r="DZ12949" s="2200"/>
      <c r="EA12949" s="2200"/>
      <c r="EB12949" s="2200"/>
      <c r="EC12949" s="2200"/>
      <c r="ED12949" s="2200"/>
      <c r="EE12949" s="2200"/>
      <c r="EF12949" s="2200"/>
      <c r="EG12949" s="2200"/>
      <c r="EH12949" s="2200"/>
      <c r="EI12949" s="2200"/>
      <c r="EJ12949" s="2200"/>
      <c r="EK12949" s="2200"/>
      <c r="EL12949" s="2200"/>
      <c r="EM12949" s="2200"/>
      <c r="EN12949" s="2200"/>
      <c r="EO12949" s="2200"/>
      <c r="EP12949" s="2200"/>
      <c r="EQ12949" s="2200"/>
      <c r="ER12949" s="2200"/>
      <c r="ES12949" s="2200"/>
      <c r="ET12949" s="2200"/>
      <c r="EU12949" s="2200"/>
      <c r="EV12949" s="2200"/>
      <c r="EW12949" s="2200"/>
      <c r="EX12949" s="2200"/>
      <c r="EY12949" s="2200"/>
      <c r="EZ12949" s="2200"/>
      <c r="FA12949" s="2200"/>
      <c r="FB12949" s="2200"/>
      <c r="FC12949" s="2200"/>
      <c r="FD12949" s="2200"/>
      <c r="FE12949" s="2200"/>
      <c r="FF12949" s="2200"/>
      <c r="FG12949" s="2200"/>
      <c r="FH12949" s="2200"/>
      <c r="FI12949" s="2200"/>
      <c r="FJ12949" s="2200"/>
      <c r="FK12949" s="2200"/>
      <c r="FL12949" s="2200"/>
      <c r="FM12949" s="2200"/>
      <c r="FN12949" s="2200"/>
      <c r="FO12949" s="2200"/>
      <c r="FP12949" s="2200"/>
      <c r="FQ12949" s="2200"/>
      <c r="FR12949" s="2200"/>
      <c r="FS12949" s="2200"/>
      <c r="FT12949" s="2200"/>
      <c r="FU12949" s="2200"/>
      <c r="FV12949" s="2200"/>
      <c r="FW12949" s="2200"/>
      <c r="FX12949" s="2200"/>
      <c r="FY12949" s="2200"/>
      <c r="FZ12949" s="2200"/>
      <c r="GA12949" s="2200"/>
      <c r="GB12949" s="2200"/>
      <c r="GC12949" s="2200"/>
      <c r="GD12949" s="2200"/>
      <c r="GE12949" s="2200"/>
      <c r="GF12949" s="2200"/>
      <c r="GG12949" s="2200"/>
      <c r="GH12949" s="2200"/>
      <c r="GI12949" s="2200"/>
      <c r="GJ12949" s="2200"/>
      <c r="GK12949" s="2200"/>
      <c r="GL12949" s="2200"/>
      <c r="GM12949" s="2200"/>
      <c r="GN12949" s="2200"/>
      <c r="GO12949" s="2200"/>
      <c r="GP12949" s="2200"/>
      <c r="GQ12949" s="2200"/>
      <c r="GR12949" s="2200"/>
      <c r="GS12949" s="2200"/>
      <c r="GT12949" s="2200"/>
      <c r="GU12949" s="2200"/>
      <c r="GV12949" s="2200"/>
      <c r="GW12949" s="2200"/>
      <c r="GX12949" s="2200"/>
      <c r="GY12949" s="2200"/>
      <c r="GZ12949" s="2200"/>
      <c r="HA12949" s="2200"/>
      <c r="HB12949" s="2200"/>
      <c r="HC12949" s="2200"/>
      <c r="HD12949" s="2200"/>
      <c r="HE12949" s="2200"/>
      <c r="HF12949" s="2200"/>
      <c r="HG12949" s="2200"/>
      <c r="HH12949" s="2200"/>
      <c r="HI12949" s="2200"/>
      <c r="HJ12949" s="2200"/>
      <c r="HK12949" s="2200"/>
      <c r="HL12949" s="2200"/>
      <c r="HM12949" s="2200"/>
      <c r="HN12949" s="2200"/>
      <c r="HO12949" s="2200"/>
      <c r="HP12949" s="2200"/>
      <c r="HQ12949" s="2200"/>
      <c r="HR12949" s="2200"/>
      <c r="HS12949" s="2200"/>
      <c r="HT12949" s="2200"/>
      <c r="HU12949" s="2200"/>
      <c r="HV12949" s="2200"/>
      <c r="HW12949" s="2200"/>
      <c r="HX12949" s="2200"/>
      <c r="HY12949" s="2200"/>
      <c r="HZ12949" s="2200"/>
      <c r="IA12949" s="2200"/>
      <c r="IB12949" s="2200"/>
      <c r="IC12949" s="2200"/>
      <c r="ID12949" s="2200"/>
      <c r="IE12949" s="2200"/>
      <c r="IF12949" s="2200"/>
      <c r="IG12949" s="2200"/>
      <c r="IH12949" s="2200"/>
      <c r="II12949" s="2200"/>
      <c r="IJ12949" s="2200"/>
      <c r="IK12949" s="2200"/>
      <c r="IL12949" s="2200"/>
      <c r="IM12949" s="2200"/>
      <c r="IN12949" s="2200"/>
      <c r="IO12949" s="2200"/>
      <c r="IP12949" s="2200"/>
      <c r="IQ12949" s="2200"/>
      <c r="IR12949" s="2200"/>
      <c r="IS12949" s="2200"/>
      <c r="IT12949" s="2200"/>
      <c r="IU12949" s="2200"/>
      <c r="IV12949" s="2200"/>
    </row>
    <row r="12950" spans="1:256" hidden="1">
      <c r="A12950" s="2149"/>
      <c r="B12950" s="2173"/>
      <c r="C12950" s="2277"/>
      <c r="D12950" s="2172"/>
      <c r="E12950" s="2173"/>
      <c r="F12950" s="2173"/>
      <c r="G12950" s="2173"/>
      <c r="H12950" s="2173"/>
      <c r="I12950" s="2173"/>
      <c r="J12950" s="2173"/>
      <c r="K12950" s="2173"/>
      <c r="L12950" s="2173"/>
      <c r="M12950" s="2175">
        <v>0</v>
      </c>
      <c r="N12950" s="2175"/>
      <c r="O12950" s="2200"/>
      <c r="P12950" s="2200"/>
      <c r="Q12950" s="2200"/>
      <c r="R12950" s="2200"/>
      <c r="S12950" s="2200">
        <f>R12950*E12942</f>
        <v>0</v>
      </c>
      <c r="T12950" s="2200"/>
      <c r="U12950" s="2200"/>
      <c r="V12950" s="2200"/>
      <c r="W12950" s="2200"/>
      <c r="X12950" s="2200"/>
      <c r="Y12950" s="2200"/>
      <c r="Z12950" s="2200"/>
      <c r="AA12950" s="2200"/>
      <c r="AB12950" s="2200"/>
      <c r="AC12950" s="2200"/>
      <c r="AD12950" s="2200"/>
      <c r="AE12950" s="2200"/>
      <c r="AF12950" s="2200"/>
      <c r="AG12950" s="2200"/>
      <c r="AH12950" s="2200"/>
      <c r="AI12950" s="2200"/>
      <c r="AJ12950" s="2200"/>
      <c r="AK12950" s="2200"/>
      <c r="AL12950" s="2200"/>
      <c r="AM12950" s="2200"/>
      <c r="AN12950" s="2200"/>
      <c r="AO12950" s="2200"/>
      <c r="AP12950" s="2200"/>
      <c r="AQ12950" s="2200"/>
      <c r="AR12950" s="2200"/>
      <c r="AS12950" s="2200"/>
      <c r="AT12950" s="2200"/>
      <c r="AU12950" s="2200"/>
      <c r="AV12950" s="2200"/>
      <c r="AW12950" s="2200"/>
      <c r="AX12950" s="2200"/>
      <c r="AY12950" s="2200"/>
      <c r="AZ12950" s="2200"/>
      <c r="BA12950" s="2200"/>
      <c r="BB12950" s="2200"/>
      <c r="BC12950" s="2200"/>
      <c r="BD12950" s="2200"/>
      <c r="BE12950" s="2200"/>
      <c r="BF12950" s="2200"/>
      <c r="BG12950" s="2200"/>
      <c r="BH12950" s="2200"/>
      <c r="BI12950" s="2200"/>
      <c r="BJ12950" s="2200"/>
      <c r="BK12950" s="2200"/>
      <c r="BL12950" s="2200"/>
      <c r="BM12950" s="2200"/>
      <c r="BN12950" s="2200"/>
      <c r="BO12950" s="2200"/>
      <c r="BP12950" s="2200"/>
      <c r="BQ12950" s="2200"/>
      <c r="BR12950" s="2200"/>
      <c r="BS12950" s="2200"/>
      <c r="BT12950" s="2200"/>
      <c r="BU12950" s="2200"/>
      <c r="BV12950" s="2200"/>
      <c r="BW12950" s="2200"/>
      <c r="BX12950" s="2200"/>
      <c r="BY12950" s="2200"/>
      <c r="BZ12950" s="2200"/>
      <c r="CA12950" s="2200"/>
      <c r="CB12950" s="2200"/>
      <c r="CC12950" s="2200"/>
      <c r="CD12950" s="2200"/>
      <c r="CE12950" s="2200"/>
      <c r="CF12950" s="2200"/>
      <c r="CG12950" s="2200"/>
      <c r="CH12950" s="2200"/>
      <c r="CI12950" s="2200"/>
      <c r="CJ12950" s="2200"/>
      <c r="CK12950" s="2200"/>
      <c r="CL12950" s="2200"/>
      <c r="CM12950" s="2200"/>
      <c r="CN12950" s="2200"/>
      <c r="CO12950" s="2200"/>
      <c r="CP12950" s="2200"/>
      <c r="CQ12950" s="2200"/>
      <c r="CR12950" s="2200"/>
      <c r="CS12950" s="2200"/>
      <c r="CT12950" s="2200"/>
      <c r="CU12950" s="2200"/>
      <c r="CV12950" s="2200"/>
      <c r="CW12950" s="2200"/>
      <c r="CX12950" s="2200"/>
      <c r="CY12950" s="2200"/>
      <c r="CZ12950" s="2200"/>
      <c r="DA12950" s="2200"/>
      <c r="DB12950" s="2200"/>
      <c r="DC12950" s="2200"/>
      <c r="DD12950" s="2200"/>
      <c r="DE12950" s="2200"/>
      <c r="DF12950" s="2200"/>
      <c r="DG12950" s="2200"/>
      <c r="DH12950" s="2200"/>
      <c r="DI12950" s="2200"/>
      <c r="DJ12950" s="2200"/>
      <c r="DK12950" s="2200"/>
      <c r="DL12950" s="2200"/>
      <c r="DM12950" s="2200"/>
      <c r="DN12950" s="2200"/>
      <c r="DO12950" s="2200"/>
      <c r="DP12950" s="2200"/>
      <c r="DQ12950" s="2200"/>
      <c r="DR12950" s="2200"/>
      <c r="DS12950" s="2200"/>
      <c r="DT12950" s="2200"/>
      <c r="DU12950" s="2200"/>
      <c r="DV12950" s="2200"/>
      <c r="DW12950" s="2200"/>
      <c r="DX12950" s="2200"/>
      <c r="DY12950" s="2200"/>
      <c r="DZ12950" s="2200"/>
      <c r="EA12950" s="2200"/>
      <c r="EB12950" s="2200"/>
      <c r="EC12950" s="2200"/>
      <c r="ED12950" s="2200"/>
      <c r="EE12950" s="2200"/>
      <c r="EF12950" s="2200"/>
      <c r="EG12950" s="2200"/>
      <c r="EH12950" s="2200"/>
      <c r="EI12950" s="2200"/>
      <c r="EJ12950" s="2200"/>
      <c r="EK12950" s="2200"/>
      <c r="EL12950" s="2200"/>
      <c r="EM12950" s="2200"/>
      <c r="EN12950" s="2200"/>
      <c r="EO12950" s="2200"/>
      <c r="EP12950" s="2200"/>
      <c r="EQ12950" s="2200"/>
      <c r="ER12950" s="2200"/>
      <c r="ES12950" s="2200"/>
      <c r="ET12950" s="2200"/>
      <c r="EU12950" s="2200"/>
      <c r="EV12950" s="2200"/>
      <c r="EW12950" s="2200"/>
      <c r="EX12950" s="2200"/>
      <c r="EY12950" s="2200"/>
      <c r="EZ12950" s="2200"/>
      <c r="FA12950" s="2200"/>
      <c r="FB12950" s="2200"/>
      <c r="FC12950" s="2200"/>
      <c r="FD12950" s="2200"/>
      <c r="FE12950" s="2200"/>
      <c r="FF12950" s="2200"/>
      <c r="FG12950" s="2200"/>
      <c r="FH12950" s="2200"/>
      <c r="FI12950" s="2200"/>
      <c r="FJ12950" s="2200"/>
      <c r="FK12950" s="2200"/>
      <c r="FL12950" s="2200"/>
      <c r="FM12950" s="2200"/>
      <c r="FN12950" s="2200"/>
      <c r="FO12950" s="2200"/>
      <c r="FP12950" s="2200"/>
      <c r="FQ12950" s="2200"/>
      <c r="FR12950" s="2200"/>
      <c r="FS12950" s="2200"/>
      <c r="FT12950" s="2200"/>
      <c r="FU12950" s="2200"/>
      <c r="FV12950" s="2200"/>
      <c r="FW12950" s="2200"/>
      <c r="FX12950" s="2200"/>
      <c r="FY12950" s="2200"/>
      <c r="FZ12950" s="2200"/>
      <c r="GA12950" s="2200"/>
      <c r="GB12950" s="2200"/>
      <c r="GC12950" s="2200"/>
      <c r="GD12950" s="2200"/>
      <c r="GE12950" s="2200"/>
      <c r="GF12950" s="2200"/>
      <c r="GG12950" s="2200"/>
      <c r="GH12950" s="2200"/>
      <c r="GI12950" s="2200"/>
      <c r="GJ12950" s="2200"/>
      <c r="GK12950" s="2200"/>
      <c r="GL12950" s="2200"/>
      <c r="GM12950" s="2200"/>
      <c r="GN12950" s="2200"/>
      <c r="GO12950" s="2200"/>
      <c r="GP12950" s="2200"/>
      <c r="GQ12950" s="2200"/>
      <c r="GR12950" s="2200"/>
      <c r="GS12950" s="2200"/>
      <c r="GT12950" s="2200"/>
      <c r="GU12950" s="2200"/>
      <c r="GV12950" s="2200"/>
      <c r="GW12950" s="2200"/>
      <c r="GX12950" s="2200"/>
      <c r="GY12950" s="2200"/>
      <c r="GZ12950" s="2200"/>
      <c r="HA12950" s="2200"/>
      <c r="HB12950" s="2200"/>
      <c r="HC12950" s="2200"/>
      <c r="HD12950" s="2200"/>
      <c r="HE12950" s="2200"/>
      <c r="HF12950" s="2200"/>
      <c r="HG12950" s="2200"/>
      <c r="HH12950" s="2200"/>
      <c r="HI12950" s="2200"/>
      <c r="HJ12950" s="2200"/>
      <c r="HK12950" s="2200"/>
      <c r="HL12950" s="2200"/>
      <c r="HM12950" s="2200"/>
      <c r="HN12950" s="2200"/>
      <c r="HO12950" s="2200"/>
      <c r="HP12950" s="2200"/>
      <c r="HQ12950" s="2200"/>
      <c r="HR12950" s="2200"/>
      <c r="HS12950" s="2200"/>
      <c r="HT12950" s="2200"/>
      <c r="HU12950" s="2200"/>
      <c r="HV12950" s="2200"/>
      <c r="HW12950" s="2200"/>
      <c r="HX12950" s="2200"/>
      <c r="HY12950" s="2200"/>
      <c r="HZ12950" s="2200"/>
      <c r="IA12950" s="2200"/>
      <c r="IB12950" s="2200"/>
      <c r="IC12950" s="2200"/>
      <c r="ID12950" s="2200"/>
      <c r="IE12950" s="2200"/>
      <c r="IF12950" s="2200"/>
      <c r="IG12950" s="2200"/>
      <c r="IH12950" s="2200"/>
      <c r="II12950" s="2200"/>
      <c r="IJ12950" s="2200"/>
      <c r="IK12950" s="2200"/>
      <c r="IL12950" s="2200"/>
      <c r="IM12950" s="2200"/>
      <c r="IN12950" s="2200"/>
      <c r="IO12950" s="2200"/>
      <c r="IP12950" s="2200"/>
      <c r="IQ12950" s="2200"/>
      <c r="IR12950" s="2200"/>
      <c r="IS12950" s="2200"/>
      <c r="IT12950" s="2200"/>
      <c r="IU12950" s="2200"/>
      <c r="IV12950" s="2200"/>
    </row>
    <row r="12951" spans="1:256" s="2611" customFormat="1" ht="16.5" customHeight="1">
      <c r="A12951" s="2610"/>
      <c r="B12951" s="2522"/>
      <c r="C12951" s="2832" t="s">
        <v>1595</v>
      </c>
      <c r="D12951" s="2610"/>
      <c r="E12951" s="2522"/>
      <c r="F12951" s="2522"/>
      <c r="G12951" s="2522">
        <v>478.38305999999994</v>
      </c>
      <c r="H12951" s="2522"/>
      <c r="I12951" s="2522"/>
      <c r="J12951" s="2522">
        <v>166.67006999999998</v>
      </c>
      <c r="K12951" s="2522"/>
      <c r="L12951" s="2522"/>
      <c r="M12951" s="2175"/>
      <c r="N12951" s="2464">
        <v>6402.8301791557005</v>
      </c>
      <c r="O12951" s="2611">
        <f>SUM(O12744:O12950)</f>
        <v>3746.579779223342</v>
      </c>
    </row>
    <row r="12952" spans="1:256" ht="25.5" customHeight="1">
      <c r="A12952" s="2172"/>
      <c r="B12952" s="2173"/>
      <c r="C12952" s="2863" t="s">
        <v>1667</v>
      </c>
      <c r="D12952" s="2172"/>
      <c r="E12952" s="2173"/>
      <c r="F12952" s="2173"/>
      <c r="G12952" s="2173" t="e">
        <v>#DIV/0!</v>
      </c>
      <c r="H12952" s="2173"/>
      <c r="I12952" s="2173"/>
      <c r="J12952" s="2173">
        <v>1610393568460174.5</v>
      </c>
      <c r="K12952" s="2173"/>
      <c r="L12952" s="2173"/>
      <c r="M12952" s="2175"/>
      <c r="N12952" s="2175"/>
      <c r="O12952" s="2200">
        <f>SUM(O10463:O12951)</f>
        <v>9.3378189499104304E+16</v>
      </c>
      <c r="P12952" s="2229"/>
      <c r="Q12952" s="2229"/>
      <c r="R12952" s="1367"/>
      <c r="S12952" s="2230"/>
      <c r="T12952" s="1790"/>
    </row>
    <row r="12953" spans="1:256" ht="31.5" customHeight="1">
      <c r="A12953" s="2149">
        <v>1</v>
      </c>
      <c r="B12953" s="2231" t="s">
        <v>1559</v>
      </c>
      <c r="C12953" s="2143" t="s">
        <v>1666</v>
      </c>
      <c r="D12953" s="2149" t="s">
        <v>2093</v>
      </c>
      <c r="E12953" s="2232">
        <v>72.400000000000006</v>
      </c>
      <c r="F12953" s="2233">
        <v>1.4999999999999999E-2</v>
      </c>
      <c r="G12953" s="17">
        <v>1.0860000000000001</v>
      </c>
      <c r="H12953" s="17">
        <v>2.1767331022530329E-2</v>
      </c>
      <c r="I12953" s="2233">
        <v>0.22900000000000001</v>
      </c>
      <c r="J12953" s="17">
        <v>16.579600000000003</v>
      </c>
      <c r="K12953" s="17">
        <v>0.69845458000000005</v>
      </c>
      <c r="L12953" s="17">
        <v>0</v>
      </c>
      <c r="M12953" s="2175">
        <v>0.93177062236320074</v>
      </c>
      <c r="N12953" s="2485">
        <v>67.460193059095744</v>
      </c>
      <c r="O12953" s="2200">
        <f>E12953*L12953</f>
        <v>0</v>
      </c>
      <c r="P12953" s="2116"/>
      <c r="Q12953" s="2117"/>
      <c r="R12953" s="2115"/>
      <c r="S12953" s="2118">
        <f>R12953*E12953</f>
        <v>0</v>
      </c>
      <c r="T12953" s="2117"/>
      <c r="U12953" s="2180"/>
      <c r="V12953" s="2180"/>
      <c r="W12953" s="2180"/>
      <c r="X12953" s="2180"/>
      <c r="Y12953" s="2180"/>
      <c r="Z12953" s="2180"/>
      <c r="AA12953" s="2180"/>
      <c r="AB12953" s="2180"/>
      <c r="AC12953" s="2180"/>
      <c r="AD12953" s="2180"/>
      <c r="AE12953" s="2180"/>
      <c r="AF12953" s="2180"/>
      <c r="AG12953" s="2180"/>
      <c r="AH12953" s="2180"/>
      <c r="AI12953" s="2180"/>
      <c r="AJ12953" s="2180"/>
      <c r="AK12953" s="2180"/>
      <c r="AL12953" s="2180"/>
      <c r="AM12953" s="2180"/>
      <c r="AN12953" s="2180"/>
      <c r="AO12953" s="2180"/>
      <c r="AP12953" s="2180"/>
      <c r="AQ12953" s="2180"/>
      <c r="AR12953" s="2180"/>
      <c r="AS12953" s="2180"/>
      <c r="AT12953" s="2180"/>
      <c r="AU12953" s="2180"/>
      <c r="AV12953" s="2180"/>
      <c r="AW12953" s="2180"/>
      <c r="AX12953" s="2180"/>
      <c r="AY12953" s="2180"/>
      <c r="AZ12953" s="2180"/>
      <c r="BA12953" s="2180"/>
      <c r="BB12953" s="2180"/>
      <c r="BC12953" s="2180"/>
      <c r="BD12953" s="2180"/>
      <c r="BE12953" s="2180"/>
      <c r="BF12953" s="2180"/>
      <c r="BG12953" s="2180"/>
      <c r="BH12953" s="2180"/>
      <c r="BI12953" s="2180"/>
      <c r="BJ12953" s="2180"/>
      <c r="BK12953" s="2180"/>
      <c r="BL12953" s="2180"/>
      <c r="BM12953" s="2180"/>
      <c r="BN12953" s="2180"/>
      <c r="BO12953" s="2180"/>
      <c r="BP12953" s="2180"/>
      <c r="BQ12953" s="2180"/>
      <c r="BR12953" s="2180"/>
      <c r="BS12953" s="2180"/>
      <c r="BT12953" s="2180"/>
      <c r="BU12953" s="2180"/>
      <c r="BV12953" s="2180"/>
      <c r="BW12953" s="2180"/>
      <c r="BX12953" s="2180"/>
      <c r="BY12953" s="2180"/>
      <c r="BZ12953" s="2180"/>
      <c r="CA12953" s="2180"/>
      <c r="CB12953" s="2180"/>
      <c r="CC12953" s="2180"/>
      <c r="CD12953" s="2180"/>
      <c r="CE12953" s="2180"/>
      <c r="CF12953" s="2180"/>
      <c r="CG12953" s="2180"/>
      <c r="CH12953" s="2180"/>
      <c r="CI12953" s="2180"/>
      <c r="CJ12953" s="2180"/>
      <c r="CK12953" s="2180"/>
      <c r="CL12953" s="2180"/>
      <c r="CM12953" s="2180"/>
      <c r="CN12953" s="2180"/>
      <c r="CO12953" s="2180"/>
      <c r="CP12953" s="2180"/>
      <c r="CQ12953" s="2180"/>
      <c r="CR12953" s="2180"/>
      <c r="CS12953" s="2180"/>
      <c r="CT12953" s="2180"/>
      <c r="CU12953" s="2180"/>
      <c r="CV12953" s="2180"/>
      <c r="CW12953" s="2180"/>
      <c r="CX12953" s="2180"/>
      <c r="CY12953" s="2180"/>
      <c r="CZ12953" s="2180"/>
      <c r="DA12953" s="2180"/>
      <c r="DB12953" s="2180"/>
      <c r="DC12953" s="2180"/>
      <c r="DD12953" s="2180"/>
      <c r="DE12953" s="2180"/>
      <c r="DF12953" s="2180"/>
      <c r="DG12953" s="2180"/>
      <c r="DH12953" s="2180"/>
      <c r="DI12953" s="2180"/>
      <c r="DJ12953" s="2180"/>
      <c r="DK12953" s="2180"/>
      <c r="DL12953" s="2180"/>
      <c r="DM12953" s="2180"/>
      <c r="DN12953" s="2180"/>
      <c r="DO12953" s="2180"/>
      <c r="DP12953" s="2180"/>
      <c r="DQ12953" s="2180"/>
      <c r="DR12953" s="2180"/>
      <c r="DS12953" s="2180"/>
      <c r="DT12953" s="2180"/>
      <c r="DU12953" s="2180"/>
      <c r="DV12953" s="2180"/>
      <c r="DW12953" s="2180"/>
      <c r="DX12953" s="2180"/>
      <c r="DY12953" s="2180"/>
      <c r="DZ12953" s="2180"/>
      <c r="EA12953" s="2180"/>
      <c r="EB12953" s="2180"/>
      <c r="EC12953" s="2180"/>
      <c r="ED12953" s="2180"/>
      <c r="EE12953" s="2180"/>
      <c r="EF12953" s="2180"/>
      <c r="EG12953" s="2180"/>
      <c r="EH12953" s="2180"/>
      <c r="EI12953" s="2180"/>
      <c r="EJ12953" s="2180"/>
      <c r="EK12953" s="2180"/>
      <c r="EL12953" s="2180"/>
      <c r="EM12953" s="2180"/>
      <c r="EN12953" s="2180"/>
      <c r="EO12953" s="2180"/>
      <c r="EP12953" s="2180"/>
      <c r="EQ12953" s="2180"/>
      <c r="ER12953" s="2180"/>
      <c r="ES12953" s="2180"/>
      <c r="ET12953" s="2180"/>
      <c r="EU12953" s="2180"/>
      <c r="EV12953" s="2180"/>
      <c r="EW12953" s="2180"/>
      <c r="EX12953" s="2180"/>
      <c r="EY12953" s="2180"/>
      <c r="EZ12953" s="2180"/>
      <c r="FA12953" s="2180"/>
      <c r="FB12953" s="2180"/>
      <c r="FC12953" s="2180"/>
      <c r="FD12953" s="2180"/>
      <c r="FE12953" s="2180"/>
      <c r="FF12953" s="2180"/>
      <c r="FG12953" s="2180"/>
      <c r="FH12953" s="2180"/>
      <c r="FI12953" s="2180"/>
      <c r="FJ12953" s="2180"/>
      <c r="FK12953" s="2180"/>
      <c r="FL12953" s="2180"/>
      <c r="FM12953" s="2180"/>
      <c r="FN12953" s="2180"/>
      <c r="FO12953" s="2180"/>
      <c r="FP12953" s="2180"/>
      <c r="FQ12953" s="2180"/>
      <c r="FR12953" s="2180"/>
      <c r="FS12953" s="2180"/>
      <c r="FT12953" s="2180"/>
      <c r="FU12953" s="2180"/>
      <c r="FV12953" s="2180"/>
      <c r="FW12953" s="2180"/>
      <c r="FX12953" s="2180"/>
      <c r="FY12953" s="2180"/>
      <c r="FZ12953" s="2180"/>
      <c r="GA12953" s="2180"/>
      <c r="GB12953" s="2180"/>
      <c r="GC12953" s="2180"/>
      <c r="GD12953" s="2180"/>
      <c r="GE12953" s="2180"/>
      <c r="GF12953" s="2180"/>
      <c r="GG12953" s="2180"/>
      <c r="GH12953" s="2180"/>
      <c r="GI12953" s="2180"/>
      <c r="GJ12953" s="2180"/>
      <c r="GK12953" s="2180"/>
      <c r="GL12953" s="2180"/>
      <c r="GM12953" s="2180"/>
      <c r="GN12953" s="2180"/>
      <c r="GO12953" s="2180"/>
      <c r="GP12953" s="2180"/>
      <c r="GQ12953" s="2180"/>
      <c r="GR12953" s="2180"/>
      <c r="GS12953" s="2180"/>
      <c r="GT12953" s="2180"/>
      <c r="GU12953" s="2180"/>
      <c r="GV12953" s="2180"/>
      <c r="GW12953" s="2180"/>
      <c r="GX12953" s="2180"/>
      <c r="GY12953" s="2180"/>
      <c r="GZ12953" s="2180"/>
      <c r="HA12953" s="2180"/>
      <c r="HB12953" s="2180"/>
      <c r="HC12953" s="2180"/>
      <c r="HD12953" s="2180"/>
      <c r="HE12953" s="2180"/>
      <c r="HF12953" s="2180"/>
      <c r="HG12953" s="2180"/>
      <c r="HH12953" s="2180"/>
      <c r="HI12953" s="2180"/>
      <c r="HJ12953" s="2180"/>
      <c r="HK12953" s="2180"/>
      <c r="HL12953" s="2180"/>
      <c r="HM12953" s="2180"/>
      <c r="HN12953" s="2180"/>
      <c r="HO12953" s="2180"/>
      <c r="HP12953" s="2180"/>
      <c r="HQ12953" s="2180"/>
      <c r="HR12953" s="2180"/>
      <c r="HS12953" s="2180"/>
      <c r="HT12953" s="2180"/>
      <c r="HU12953" s="2180"/>
      <c r="HV12953" s="2180"/>
      <c r="HW12953" s="2180"/>
      <c r="HX12953" s="2180"/>
      <c r="HY12953" s="2180"/>
      <c r="HZ12953" s="2180"/>
      <c r="IA12953" s="2180"/>
      <c r="IB12953" s="2180"/>
      <c r="IC12953" s="2180"/>
      <c r="ID12953" s="2180"/>
      <c r="IE12953" s="2180"/>
      <c r="IF12953" s="2180"/>
      <c r="IG12953" s="2180"/>
      <c r="IH12953" s="2180"/>
      <c r="II12953" s="2180"/>
      <c r="IJ12953" s="2180"/>
      <c r="IK12953" s="2180"/>
      <c r="IL12953" s="2180"/>
      <c r="IM12953" s="2180"/>
      <c r="IN12953" s="2180"/>
      <c r="IO12953" s="2180"/>
      <c r="IP12953" s="2180"/>
      <c r="IQ12953" s="2180"/>
      <c r="IR12953" s="2180"/>
      <c r="IS12953" s="2180"/>
      <c r="IT12953" s="2180"/>
      <c r="IU12953" s="2180"/>
      <c r="IV12953" s="2180"/>
    </row>
    <row r="12954" spans="1:256" hidden="1">
      <c r="A12954" s="2149"/>
      <c r="B12954" s="2231"/>
      <c r="C12954" s="2143"/>
      <c r="D12954" s="2149"/>
      <c r="E12954" s="2232"/>
      <c r="F12954" s="2233"/>
      <c r="G12954" s="17"/>
      <c r="H12954" s="17"/>
      <c r="I12954" s="2233"/>
      <c r="J12954" s="2235"/>
      <c r="K12954" s="2235"/>
      <c r="L12954" s="2235"/>
      <c r="M12954" s="2175">
        <v>0</v>
      </c>
      <c r="N12954" s="2237"/>
      <c r="O12954" s="2119"/>
      <c r="P12954" s="2120"/>
      <c r="Q12954" s="2125"/>
      <c r="R12954" s="2122"/>
      <c r="S12954" s="2120">
        <f>R12954*E12953</f>
        <v>0</v>
      </c>
      <c r="T12954" s="2126"/>
      <c r="U12954" s="2180"/>
      <c r="V12954" s="2180"/>
      <c r="W12954" s="2180"/>
      <c r="X12954" s="2180"/>
      <c r="Y12954" s="2180"/>
      <c r="Z12954" s="2180"/>
      <c r="AA12954" s="2180"/>
      <c r="AB12954" s="2180"/>
      <c r="AC12954" s="2180"/>
      <c r="AD12954" s="2180"/>
      <c r="AE12954" s="2180"/>
      <c r="AF12954" s="2180"/>
      <c r="AG12954" s="2180"/>
      <c r="AH12954" s="2180"/>
      <c r="AI12954" s="2180"/>
      <c r="AJ12954" s="2180"/>
      <c r="AK12954" s="2180"/>
      <c r="AL12954" s="2180"/>
      <c r="AM12954" s="2180"/>
      <c r="AN12954" s="2180"/>
      <c r="AO12954" s="2180"/>
      <c r="AP12954" s="2180"/>
      <c r="AQ12954" s="2180"/>
      <c r="AR12954" s="2180"/>
      <c r="AS12954" s="2180"/>
      <c r="AT12954" s="2180"/>
      <c r="AU12954" s="2180"/>
      <c r="AV12954" s="2180"/>
      <c r="AW12954" s="2180"/>
      <c r="AX12954" s="2180"/>
      <c r="AY12954" s="2180"/>
      <c r="AZ12954" s="2180"/>
      <c r="BA12954" s="2180"/>
      <c r="BB12954" s="2180"/>
      <c r="BC12954" s="2180"/>
      <c r="BD12954" s="2180"/>
      <c r="BE12954" s="2180"/>
      <c r="BF12954" s="2180"/>
      <c r="BG12954" s="2180"/>
      <c r="BH12954" s="2180"/>
      <c r="BI12954" s="2180"/>
      <c r="BJ12954" s="2180"/>
      <c r="BK12954" s="2180"/>
      <c r="BL12954" s="2180"/>
      <c r="BM12954" s="2180"/>
      <c r="BN12954" s="2180"/>
      <c r="BO12954" s="2180"/>
      <c r="BP12954" s="2180"/>
      <c r="BQ12954" s="2180"/>
      <c r="BR12954" s="2180"/>
      <c r="BS12954" s="2180"/>
      <c r="BT12954" s="2180"/>
      <c r="BU12954" s="2180"/>
      <c r="BV12954" s="2180"/>
      <c r="BW12954" s="2180"/>
      <c r="BX12954" s="2180"/>
      <c r="BY12954" s="2180"/>
      <c r="BZ12954" s="2180"/>
      <c r="CA12954" s="2180"/>
      <c r="CB12954" s="2180"/>
      <c r="CC12954" s="2180"/>
      <c r="CD12954" s="2180"/>
      <c r="CE12954" s="2180"/>
      <c r="CF12954" s="2180"/>
      <c r="CG12954" s="2180"/>
      <c r="CH12954" s="2180"/>
      <c r="CI12954" s="2180"/>
      <c r="CJ12954" s="2180"/>
      <c r="CK12954" s="2180"/>
      <c r="CL12954" s="2180"/>
      <c r="CM12954" s="2180"/>
      <c r="CN12954" s="2180"/>
      <c r="CO12954" s="2180"/>
      <c r="CP12954" s="2180"/>
      <c r="CQ12954" s="2180"/>
      <c r="CR12954" s="2180"/>
      <c r="CS12954" s="2180"/>
      <c r="CT12954" s="2180"/>
      <c r="CU12954" s="2180"/>
      <c r="CV12954" s="2180"/>
      <c r="CW12954" s="2180"/>
      <c r="CX12954" s="2180"/>
      <c r="CY12954" s="2180"/>
      <c r="CZ12954" s="2180"/>
      <c r="DA12954" s="2180"/>
      <c r="DB12954" s="2180"/>
      <c r="DC12954" s="2180"/>
      <c r="DD12954" s="2180"/>
      <c r="DE12954" s="2180"/>
      <c r="DF12954" s="2180"/>
      <c r="DG12954" s="2180"/>
      <c r="DH12954" s="2180"/>
      <c r="DI12954" s="2180"/>
      <c r="DJ12954" s="2180"/>
      <c r="DK12954" s="2180"/>
      <c r="DL12954" s="2180"/>
      <c r="DM12954" s="2180"/>
      <c r="DN12954" s="2180"/>
      <c r="DO12954" s="2180"/>
      <c r="DP12954" s="2180"/>
      <c r="DQ12954" s="2180"/>
      <c r="DR12954" s="2180"/>
      <c r="DS12954" s="2180"/>
      <c r="DT12954" s="2180"/>
      <c r="DU12954" s="2180"/>
      <c r="DV12954" s="2180"/>
      <c r="DW12954" s="2180"/>
      <c r="DX12954" s="2180"/>
      <c r="DY12954" s="2180"/>
      <c r="DZ12954" s="2180"/>
      <c r="EA12954" s="2180"/>
      <c r="EB12954" s="2180"/>
      <c r="EC12954" s="2180"/>
      <c r="ED12954" s="2180"/>
      <c r="EE12954" s="2180"/>
      <c r="EF12954" s="2180"/>
      <c r="EG12954" s="2180"/>
      <c r="EH12954" s="2180"/>
      <c r="EI12954" s="2180"/>
      <c r="EJ12954" s="2180"/>
      <c r="EK12954" s="2180"/>
      <c r="EL12954" s="2180"/>
      <c r="EM12954" s="2180"/>
      <c r="EN12954" s="2180"/>
      <c r="EO12954" s="2180"/>
      <c r="EP12954" s="2180"/>
      <c r="EQ12954" s="2180"/>
      <c r="ER12954" s="2180"/>
      <c r="ES12954" s="2180"/>
      <c r="ET12954" s="2180"/>
      <c r="EU12954" s="2180"/>
      <c r="EV12954" s="2180"/>
      <c r="EW12954" s="2180"/>
      <c r="EX12954" s="2180"/>
      <c r="EY12954" s="2180"/>
      <c r="EZ12954" s="2180"/>
      <c r="FA12954" s="2180"/>
      <c r="FB12954" s="2180"/>
      <c r="FC12954" s="2180"/>
      <c r="FD12954" s="2180"/>
      <c r="FE12954" s="2180"/>
      <c r="FF12954" s="2180"/>
      <c r="FG12954" s="2180"/>
      <c r="FH12954" s="2180"/>
      <c r="FI12954" s="2180"/>
      <c r="FJ12954" s="2180"/>
      <c r="FK12954" s="2180"/>
      <c r="FL12954" s="2180"/>
      <c r="FM12954" s="2180"/>
      <c r="FN12954" s="2180"/>
      <c r="FO12954" s="2180"/>
      <c r="FP12954" s="2180"/>
      <c r="FQ12954" s="2180"/>
      <c r="FR12954" s="2180"/>
      <c r="FS12954" s="2180"/>
      <c r="FT12954" s="2180"/>
      <c r="FU12954" s="2180"/>
      <c r="FV12954" s="2180"/>
      <c r="FW12954" s="2180"/>
      <c r="FX12954" s="2180"/>
      <c r="FY12954" s="2180"/>
      <c r="FZ12954" s="2180"/>
      <c r="GA12954" s="2180"/>
      <c r="GB12954" s="2180"/>
      <c r="GC12954" s="2180"/>
      <c r="GD12954" s="2180"/>
      <c r="GE12954" s="2180"/>
      <c r="GF12954" s="2180"/>
      <c r="GG12954" s="2180"/>
      <c r="GH12954" s="2180"/>
      <c r="GI12954" s="2180"/>
      <c r="GJ12954" s="2180"/>
      <c r="GK12954" s="2180"/>
      <c r="GL12954" s="2180"/>
      <c r="GM12954" s="2180"/>
      <c r="GN12954" s="2180"/>
      <c r="GO12954" s="2180"/>
      <c r="GP12954" s="2180"/>
      <c r="GQ12954" s="2180"/>
      <c r="GR12954" s="2180"/>
      <c r="GS12954" s="2180"/>
      <c r="GT12954" s="2180"/>
      <c r="GU12954" s="2180"/>
      <c r="GV12954" s="2180"/>
      <c r="GW12954" s="2180"/>
      <c r="GX12954" s="2180"/>
      <c r="GY12954" s="2180"/>
      <c r="GZ12954" s="2180"/>
      <c r="HA12954" s="2180"/>
      <c r="HB12954" s="2180"/>
      <c r="HC12954" s="2180"/>
      <c r="HD12954" s="2180"/>
      <c r="HE12954" s="2180"/>
      <c r="HF12954" s="2180"/>
      <c r="HG12954" s="2180"/>
      <c r="HH12954" s="2180"/>
      <c r="HI12954" s="2180"/>
      <c r="HJ12954" s="2180"/>
      <c r="HK12954" s="2180"/>
      <c r="HL12954" s="2180"/>
      <c r="HM12954" s="2180"/>
      <c r="HN12954" s="2180"/>
      <c r="HO12954" s="2180"/>
      <c r="HP12954" s="2180"/>
      <c r="HQ12954" s="2180"/>
      <c r="HR12954" s="2180"/>
      <c r="HS12954" s="2180"/>
      <c r="HT12954" s="2180"/>
      <c r="HU12954" s="2180"/>
      <c r="HV12954" s="2180"/>
      <c r="HW12954" s="2180"/>
      <c r="HX12954" s="2180"/>
      <c r="HY12954" s="2180"/>
      <c r="HZ12954" s="2180"/>
      <c r="IA12954" s="2180"/>
      <c r="IB12954" s="2180"/>
      <c r="IC12954" s="2180"/>
      <c r="ID12954" s="2180"/>
      <c r="IE12954" s="2180"/>
      <c r="IF12954" s="2180"/>
      <c r="IG12954" s="2180"/>
      <c r="IH12954" s="2180"/>
      <c r="II12954" s="2180"/>
      <c r="IJ12954" s="2180"/>
      <c r="IK12954" s="2180"/>
      <c r="IL12954" s="2180"/>
      <c r="IM12954" s="2180"/>
      <c r="IN12954" s="2180"/>
      <c r="IO12954" s="2180"/>
      <c r="IP12954" s="2180"/>
      <c r="IQ12954" s="2180"/>
      <c r="IR12954" s="2180"/>
      <c r="IS12954" s="2180"/>
      <c r="IT12954" s="2180"/>
      <c r="IU12954" s="2180"/>
      <c r="IV12954" s="2180"/>
    </row>
    <row r="12955" spans="1:256" hidden="1">
      <c r="A12955" s="2149"/>
      <c r="B12955" s="2231"/>
      <c r="C12955" s="2143"/>
      <c r="D12955" s="2149"/>
      <c r="E12955" s="2232"/>
      <c r="F12955" s="2233"/>
      <c r="G12955" s="17"/>
      <c r="H12955" s="17"/>
      <c r="I12955" s="2233"/>
      <c r="J12955" s="2235"/>
      <c r="K12955" s="2235"/>
      <c r="L12955" s="2235"/>
      <c r="M12955" s="2175">
        <v>0</v>
      </c>
      <c r="N12955" s="2237"/>
      <c r="O12955" s="2119"/>
      <c r="P12955" s="2120"/>
      <c r="Q12955" s="2125"/>
      <c r="R12955" s="2122"/>
      <c r="S12955" s="2120">
        <f>R12955*E12953</f>
        <v>0</v>
      </c>
      <c r="T12955" s="2126"/>
      <c r="U12955" s="2180"/>
      <c r="V12955" s="2180"/>
      <c r="W12955" s="2180"/>
      <c r="X12955" s="2180"/>
      <c r="Y12955" s="2180"/>
      <c r="Z12955" s="2180"/>
      <c r="AA12955" s="2180"/>
      <c r="AB12955" s="2180"/>
      <c r="AC12955" s="2180"/>
      <c r="AD12955" s="2180"/>
      <c r="AE12955" s="2180"/>
      <c r="AF12955" s="2180"/>
      <c r="AG12955" s="2180"/>
      <c r="AH12955" s="2180"/>
      <c r="AI12955" s="2180"/>
      <c r="AJ12955" s="2180"/>
      <c r="AK12955" s="2180"/>
      <c r="AL12955" s="2180"/>
      <c r="AM12955" s="2180"/>
      <c r="AN12955" s="2180"/>
      <c r="AO12955" s="2180"/>
      <c r="AP12955" s="2180"/>
      <c r="AQ12955" s="2180"/>
      <c r="AR12955" s="2180"/>
      <c r="AS12955" s="2180"/>
      <c r="AT12955" s="2180"/>
      <c r="AU12955" s="2180"/>
      <c r="AV12955" s="2180"/>
      <c r="AW12955" s="2180"/>
      <c r="AX12955" s="2180"/>
      <c r="AY12955" s="2180"/>
      <c r="AZ12955" s="2180"/>
      <c r="BA12955" s="2180"/>
      <c r="BB12955" s="2180"/>
      <c r="BC12955" s="2180"/>
      <c r="BD12955" s="2180"/>
      <c r="BE12955" s="2180"/>
      <c r="BF12955" s="2180"/>
      <c r="BG12955" s="2180"/>
      <c r="BH12955" s="2180"/>
      <c r="BI12955" s="2180"/>
      <c r="BJ12955" s="2180"/>
      <c r="BK12955" s="2180"/>
      <c r="BL12955" s="2180"/>
      <c r="BM12955" s="2180"/>
      <c r="BN12955" s="2180"/>
      <c r="BO12955" s="2180"/>
      <c r="BP12955" s="2180"/>
      <c r="BQ12955" s="2180"/>
      <c r="BR12955" s="2180"/>
      <c r="BS12955" s="2180"/>
      <c r="BT12955" s="2180"/>
      <c r="BU12955" s="2180"/>
      <c r="BV12955" s="2180"/>
      <c r="BW12955" s="2180"/>
      <c r="BX12955" s="2180"/>
      <c r="BY12955" s="2180"/>
      <c r="BZ12955" s="2180"/>
      <c r="CA12955" s="2180"/>
      <c r="CB12955" s="2180"/>
      <c r="CC12955" s="2180"/>
      <c r="CD12955" s="2180"/>
      <c r="CE12955" s="2180"/>
      <c r="CF12955" s="2180"/>
      <c r="CG12955" s="2180"/>
      <c r="CH12955" s="2180"/>
      <c r="CI12955" s="2180"/>
      <c r="CJ12955" s="2180"/>
      <c r="CK12955" s="2180"/>
      <c r="CL12955" s="2180"/>
      <c r="CM12955" s="2180"/>
      <c r="CN12955" s="2180"/>
      <c r="CO12955" s="2180"/>
      <c r="CP12955" s="2180"/>
      <c r="CQ12955" s="2180"/>
      <c r="CR12955" s="2180"/>
      <c r="CS12955" s="2180"/>
      <c r="CT12955" s="2180"/>
      <c r="CU12955" s="2180"/>
      <c r="CV12955" s="2180"/>
      <c r="CW12955" s="2180"/>
      <c r="CX12955" s="2180"/>
      <c r="CY12955" s="2180"/>
      <c r="CZ12955" s="2180"/>
      <c r="DA12955" s="2180"/>
      <c r="DB12955" s="2180"/>
      <c r="DC12955" s="2180"/>
      <c r="DD12955" s="2180"/>
      <c r="DE12955" s="2180"/>
      <c r="DF12955" s="2180"/>
      <c r="DG12955" s="2180"/>
      <c r="DH12955" s="2180"/>
      <c r="DI12955" s="2180"/>
      <c r="DJ12955" s="2180"/>
      <c r="DK12955" s="2180"/>
      <c r="DL12955" s="2180"/>
      <c r="DM12955" s="2180"/>
      <c r="DN12955" s="2180"/>
      <c r="DO12955" s="2180"/>
      <c r="DP12955" s="2180"/>
      <c r="DQ12955" s="2180"/>
      <c r="DR12955" s="2180"/>
      <c r="DS12955" s="2180"/>
      <c r="DT12955" s="2180"/>
      <c r="DU12955" s="2180"/>
      <c r="DV12955" s="2180"/>
      <c r="DW12955" s="2180"/>
      <c r="DX12955" s="2180"/>
      <c r="DY12955" s="2180"/>
      <c r="DZ12955" s="2180"/>
      <c r="EA12955" s="2180"/>
      <c r="EB12955" s="2180"/>
      <c r="EC12955" s="2180"/>
      <c r="ED12955" s="2180"/>
      <c r="EE12955" s="2180"/>
      <c r="EF12955" s="2180"/>
      <c r="EG12955" s="2180"/>
      <c r="EH12955" s="2180"/>
      <c r="EI12955" s="2180"/>
      <c r="EJ12955" s="2180"/>
      <c r="EK12955" s="2180"/>
      <c r="EL12955" s="2180"/>
      <c r="EM12955" s="2180"/>
      <c r="EN12955" s="2180"/>
      <c r="EO12955" s="2180"/>
      <c r="EP12955" s="2180"/>
      <c r="EQ12955" s="2180"/>
      <c r="ER12955" s="2180"/>
      <c r="ES12955" s="2180"/>
      <c r="ET12955" s="2180"/>
      <c r="EU12955" s="2180"/>
      <c r="EV12955" s="2180"/>
      <c r="EW12955" s="2180"/>
      <c r="EX12955" s="2180"/>
      <c r="EY12955" s="2180"/>
      <c r="EZ12955" s="2180"/>
      <c r="FA12955" s="2180"/>
      <c r="FB12955" s="2180"/>
      <c r="FC12955" s="2180"/>
      <c r="FD12955" s="2180"/>
      <c r="FE12955" s="2180"/>
      <c r="FF12955" s="2180"/>
      <c r="FG12955" s="2180"/>
      <c r="FH12955" s="2180"/>
      <c r="FI12955" s="2180"/>
      <c r="FJ12955" s="2180"/>
      <c r="FK12955" s="2180"/>
      <c r="FL12955" s="2180"/>
      <c r="FM12955" s="2180"/>
      <c r="FN12955" s="2180"/>
      <c r="FO12955" s="2180"/>
      <c r="FP12955" s="2180"/>
      <c r="FQ12955" s="2180"/>
      <c r="FR12955" s="2180"/>
      <c r="FS12955" s="2180"/>
      <c r="FT12955" s="2180"/>
      <c r="FU12955" s="2180"/>
      <c r="FV12955" s="2180"/>
      <c r="FW12955" s="2180"/>
      <c r="FX12955" s="2180"/>
      <c r="FY12955" s="2180"/>
      <c r="FZ12955" s="2180"/>
      <c r="GA12955" s="2180"/>
      <c r="GB12955" s="2180"/>
      <c r="GC12955" s="2180"/>
      <c r="GD12955" s="2180"/>
      <c r="GE12955" s="2180"/>
      <c r="GF12955" s="2180"/>
      <c r="GG12955" s="2180"/>
      <c r="GH12955" s="2180"/>
      <c r="GI12955" s="2180"/>
      <c r="GJ12955" s="2180"/>
      <c r="GK12955" s="2180"/>
      <c r="GL12955" s="2180"/>
      <c r="GM12955" s="2180"/>
      <c r="GN12955" s="2180"/>
      <c r="GO12955" s="2180"/>
      <c r="GP12955" s="2180"/>
      <c r="GQ12955" s="2180"/>
      <c r="GR12955" s="2180"/>
      <c r="GS12955" s="2180"/>
      <c r="GT12955" s="2180"/>
      <c r="GU12955" s="2180"/>
      <c r="GV12955" s="2180"/>
      <c r="GW12955" s="2180"/>
      <c r="GX12955" s="2180"/>
      <c r="GY12955" s="2180"/>
      <c r="GZ12955" s="2180"/>
      <c r="HA12955" s="2180"/>
      <c r="HB12955" s="2180"/>
      <c r="HC12955" s="2180"/>
      <c r="HD12955" s="2180"/>
      <c r="HE12955" s="2180"/>
      <c r="HF12955" s="2180"/>
      <c r="HG12955" s="2180"/>
      <c r="HH12955" s="2180"/>
      <c r="HI12955" s="2180"/>
      <c r="HJ12955" s="2180"/>
      <c r="HK12955" s="2180"/>
      <c r="HL12955" s="2180"/>
      <c r="HM12955" s="2180"/>
      <c r="HN12955" s="2180"/>
      <c r="HO12955" s="2180"/>
      <c r="HP12955" s="2180"/>
      <c r="HQ12955" s="2180"/>
      <c r="HR12955" s="2180"/>
      <c r="HS12955" s="2180"/>
      <c r="HT12955" s="2180"/>
      <c r="HU12955" s="2180"/>
      <c r="HV12955" s="2180"/>
      <c r="HW12955" s="2180"/>
      <c r="HX12955" s="2180"/>
      <c r="HY12955" s="2180"/>
      <c r="HZ12955" s="2180"/>
      <c r="IA12955" s="2180"/>
      <c r="IB12955" s="2180"/>
      <c r="IC12955" s="2180"/>
      <c r="ID12955" s="2180"/>
      <c r="IE12955" s="2180"/>
      <c r="IF12955" s="2180"/>
      <c r="IG12955" s="2180"/>
      <c r="IH12955" s="2180"/>
      <c r="II12955" s="2180"/>
      <c r="IJ12955" s="2180"/>
      <c r="IK12955" s="2180"/>
      <c r="IL12955" s="2180"/>
      <c r="IM12955" s="2180"/>
      <c r="IN12955" s="2180"/>
      <c r="IO12955" s="2180"/>
      <c r="IP12955" s="2180"/>
      <c r="IQ12955" s="2180"/>
      <c r="IR12955" s="2180"/>
      <c r="IS12955" s="2180"/>
      <c r="IT12955" s="2180"/>
      <c r="IU12955" s="2180"/>
      <c r="IV12955" s="2180"/>
    </row>
    <row r="12956" spans="1:256" hidden="1">
      <c r="A12956" s="2149"/>
      <c r="B12956" s="2231"/>
      <c r="C12956" s="2143"/>
      <c r="D12956" s="2149"/>
      <c r="E12956" s="2232"/>
      <c r="F12956" s="2233"/>
      <c r="G12956" s="17"/>
      <c r="H12956" s="17"/>
      <c r="I12956" s="2233"/>
      <c r="J12956" s="2235"/>
      <c r="K12956" s="2235"/>
      <c r="L12956" s="2235"/>
      <c r="M12956" s="2175">
        <v>0</v>
      </c>
      <c r="N12956" s="2237"/>
      <c r="O12956" s="2119"/>
      <c r="P12956" s="2120"/>
      <c r="Q12956" s="2125"/>
      <c r="R12956" s="2122"/>
      <c r="S12956" s="2120">
        <f>R12956*E12953</f>
        <v>0</v>
      </c>
      <c r="T12956" s="2126"/>
      <c r="U12956" s="2180"/>
      <c r="V12956" s="2180"/>
      <c r="W12956" s="2180"/>
      <c r="X12956" s="2180"/>
      <c r="Y12956" s="2180"/>
      <c r="Z12956" s="2180"/>
      <c r="AA12956" s="2180"/>
      <c r="AB12956" s="2180"/>
      <c r="AC12956" s="2180"/>
      <c r="AD12956" s="2180"/>
      <c r="AE12956" s="2180"/>
      <c r="AF12956" s="2180"/>
      <c r="AG12956" s="2180"/>
      <c r="AH12956" s="2180"/>
      <c r="AI12956" s="2180"/>
      <c r="AJ12956" s="2180"/>
      <c r="AK12956" s="2180"/>
      <c r="AL12956" s="2180"/>
      <c r="AM12956" s="2180"/>
      <c r="AN12956" s="2180"/>
      <c r="AO12956" s="2180"/>
      <c r="AP12956" s="2180"/>
      <c r="AQ12956" s="2180"/>
      <c r="AR12956" s="2180"/>
      <c r="AS12956" s="2180"/>
      <c r="AT12956" s="2180"/>
      <c r="AU12956" s="2180"/>
      <c r="AV12956" s="2180"/>
      <c r="AW12956" s="2180"/>
      <c r="AX12956" s="2180"/>
      <c r="AY12956" s="2180"/>
      <c r="AZ12956" s="2180"/>
      <c r="BA12956" s="2180"/>
      <c r="BB12956" s="2180"/>
      <c r="BC12956" s="2180"/>
      <c r="BD12956" s="2180"/>
      <c r="BE12956" s="2180"/>
      <c r="BF12956" s="2180"/>
      <c r="BG12956" s="2180"/>
      <c r="BH12956" s="2180"/>
      <c r="BI12956" s="2180"/>
      <c r="BJ12956" s="2180"/>
      <c r="BK12956" s="2180"/>
      <c r="BL12956" s="2180"/>
      <c r="BM12956" s="2180"/>
      <c r="BN12956" s="2180"/>
      <c r="BO12956" s="2180"/>
      <c r="BP12956" s="2180"/>
      <c r="BQ12956" s="2180"/>
      <c r="BR12956" s="2180"/>
      <c r="BS12956" s="2180"/>
      <c r="BT12956" s="2180"/>
      <c r="BU12956" s="2180"/>
      <c r="BV12956" s="2180"/>
      <c r="BW12956" s="2180"/>
      <c r="BX12956" s="2180"/>
      <c r="BY12956" s="2180"/>
      <c r="BZ12956" s="2180"/>
      <c r="CA12956" s="2180"/>
      <c r="CB12956" s="2180"/>
      <c r="CC12956" s="2180"/>
      <c r="CD12956" s="2180"/>
      <c r="CE12956" s="2180"/>
      <c r="CF12956" s="2180"/>
      <c r="CG12956" s="2180"/>
      <c r="CH12956" s="2180"/>
      <c r="CI12956" s="2180"/>
      <c r="CJ12956" s="2180"/>
      <c r="CK12956" s="2180"/>
      <c r="CL12956" s="2180"/>
      <c r="CM12956" s="2180"/>
      <c r="CN12956" s="2180"/>
      <c r="CO12956" s="2180"/>
      <c r="CP12956" s="2180"/>
      <c r="CQ12956" s="2180"/>
      <c r="CR12956" s="2180"/>
      <c r="CS12956" s="2180"/>
      <c r="CT12956" s="2180"/>
      <c r="CU12956" s="2180"/>
      <c r="CV12956" s="2180"/>
      <c r="CW12956" s="2180"/>
      <c r="CX12956" s="2180"/>
      <c r="CY12956" s="2180"/>
      <c r="CZ12956" s="2180"/>
      <c r="DA12956" s="2180"/>
      <c r="DB12956" s="2180"/>
      <c r="DC12956" s="2180"/>
      <c r="DD12956" s="2180"/>
      <c r="DE12956" s="2180"/>
      <c r="DF12956" s="2180"/>
      <c r="DG12956" s="2180"/>
      <c r="DH12956" s="2180"/>
      <c r="DI12956" s="2180"/>
      <c r="DJ12956" s="2180"/>
      <c r="DK12956" s="2180"/>
      <c r="DL12956" s="2180"/>
      <c r="DM12956" s="2180"/>
      <c r="DN12956" s="2180"/>
      <c r="DO12956" s="2180"/>
      <c r="DP12956" s="2180"/>
      <c r="DQ12956" s="2180"/>
      <c r="DR12956" s="2180"/>
      <c r="DS12956" s="2180"/>
      <c r="DT12956" s="2180"/>
      <c r="DU12956" s="2180"/>
      <c r="DV12956" s="2180"/>
      <c r="DW12956" s="2180"/>
      <c r="DX12956" s="2180"/>
      <c r="DY12956" s="2180"/>
      <c r="DZ12956" s="2180"/>
      <c r="EA12956" s="2180"/>
      <c r="EB12956" s="2180"/>
      <c r="EC12956" s="2180"/>
      <c r="ED12956" s="2180"/>
      <c r="EE12956" s="2180"/>
      <c r="EF12956" s="2180"/>
      <c r="EG12956" s="2180"/>
      <c r="EH12956" s="2180"/>
      <c r="EI12956" s="2180"/>
      <c r="EJ12956" s="2180"/>
      <c r="EK12956" s="2180"/>
      <c r="EL12956" s="2180"/>
      <c r="EM12956" s="2180"/>
      <c r="EN12956" s="2180"/>
      <c r="EO12956" s="2180"/>
      <c r="EP12956" s="2180"/>
      <c r="EQ12956" s="2180"/>
      <c r="ER12956" s="2180"/>
      <c r="ES12956" s="2180"/>
      <c r="ET12956" s="2180"/>
      <c r="EU12956" s="2180"/>
      <c r="EV12956" s="2180"/>
      <c r="EW12956" s="2180"/>
      <c r="EX12956" s="2180"/>
      <c r="EY12956" s="2180"/>
      <c r="EZ12956" s="2180"/>
      <c r="FA12956" s="2180"/>
      <c r="FB12956" s="2180"/>
      <c r="FC12956" s="2180"/>
      <c r="FD12956" s="2180"/>
      <c r="FE12956" s="2180"/>
      <c r="FF12956" s="2180"/>
      <c r="FG12956" s="2180"/>
      <c r="FH12956" s="2180"/>
      <c r="FI12956" s="2180"/>
      <c r="FJ12956" s="2180"/>
      <c r="FK12956" s="2180"/>
      <c r="FL12956" s="2180"/>
      <c r="FM12956" s="2180"/>
      <c r="FN12956" s="2180"/>
      <c r="FO12956" s="2180"/>
      <c r="FP12956" s="2180"/>
      <c r="FQ12956" s="2180"/>
      <c r="FR12956" s="2180"/>
      <c r="FS12956" s="2180"/>
      <c r="FT12956" s="2180"/>
      <c r="FU12956" s="2180"/>
      <c r="FV12956" s="2180"/>
      <c r="FW12956" s="2180"/>
      <c r="FX12956" s="2180"/>
      <c r="FY12956" s="2180"/>
      <c r="FZ12956" s="2180"/>
      <c r="GA12956" s="2180"/>
      <c r="GB12956" s="2180"/>
      <c r="GC12956" s="2180"/>
      <c r="GD12956" s="2180"/>
      <c r="GE12956" s="2180"/>
      <c r="GF12956" s="2180"/>
      <c r="GG12956" s="2180"/>
      <c r="GH12956" s="2180"/>
      <c r="GI12956" s="2180"/>
      <c r="GJ12956" s="2180"/>
      <c r="GK12956" s="2180"/>
      <c r="GL12956" s="2180"/>
      <c r="GM12956" s="2180"/>
      <c r="GN12956" s="2180"/>
      <c r="GO12956" s="2180"/>
      <c r="GP12956" s="2180"/>
      <c r="GQ12956" s="2180"/>
      <c r="GR12956" s="2180"/>
      <c r="GS12956" s="2180"/>
      <c r="GT12956" s="2180"/>
      <c r="GU12956" s="2180"/>
      <c r="GV12956" s="2180"/>
      <c r="GW12956" s="2180"/>
      <c r="GX12956" s="2180"/>
      <c r="GY12956" s="2180"/>
      <c r="GZ12956" s="2180"/>
      <c r="HA12956" s="2180"/>
      <c r="HB12956" s="2180"/>
      <c r="HC12956" s="2180"/>
      <c r="HD12956" s="2180"/>
      <c r="HE12956" s="2180"/>
      <c r="HF12956" s="2180"/>
      <c r="HG12956" s="2180"/>
      <c r="HH12956" s="2180"/>
      <c r="HI12956" s="2180"/>
      <c r="HJ12956" s="2180"/>
      <c r="HK12956" s="2180"/>
      <c r="HL12956" s="2180"/>
      <c r="HM12956" s="2180"/>
      <c r="HN12956" s="2180"/>
      <c r="HO12956" s="2180"/>
      <c r="HP12956" s="2180"/>
      <c r="HQ12956" s="2180"/>
      <c r="HR12956" s="2180"/>
      <c r="HS12956" s="2180"/>
      <c r="HT12956" s="2180"/>
      <c r="HU12956" s="2180"/>
      <c r="HV12956" s="2180"/>
      <c r="HW12956" s="2180"/>
      <c r="HX12956" s="2180"/>
      <c r="HY12956" s="2180"/>
      <c r="HZ12956" s="2180"/>
      <c r="IA12956" s="2180"/>
      <c r="IB12956" s="2180"/>
      <c r="IC12956" s="2180"/>
      <c r="ID12956" s="2180"/>
      <c r="IE12956" s="2180"/>
      <c r="IF12956" s="2180"/>
      <c r="IG12956" s="2180"/>
      <c r="IH12956" s="2180"/>
      <c r="II12956" s="2180"/>
      <c r="IJ12956" s="2180"/>
      <c r="IK12956" s="2180"/>
      <c r="IL12956" s="2180"/>
      <c r="IM12956" s="2180"/>
      <c r="IN12956" s="2180"/>
      <c r="IO12956" s="2180"/>
      <c r="IP12956" s="2180"/>
      <c r="IQ12956" s="2180"/>
      <c r="IR12956" s="2180"/>
      <c r="IS12956" s="2180"/>
      <c r="IT12956" s="2180"/>
      <c r="IU12956" s="2180"/>
      <c r="IV12956" s="2180"/>
    </row>
    <row r="12957" spans="1:256" hidden="1">
      <c r="A12957" s="2149"/>
      <c r="B12957" s="2231"/>
      <c r="C12957" s="2143"/>
      <c r="D12957" s="2149"/>
      <c r="E12957" s="2232"/>
      <c r="F12957" s="2233"/>
      <c r="G12957" s="17"/>
      <c r="H12957" s="17"/>
      <c r="I12957" s="2233"/>
      <c r="J12957" s="2235"/>
      <c r="K12957" s="2235"/>
      <c r="L12957" s="2235"/>
      <c r="M12957" s="2175">
        <v>0</v>
      </c>
      <c r="N12957" s="2237"/>
      <c r="O12957" s="2119"/>
      <c r="P12957" s="2120"/>
      <c r="Q12957" s="2125"/>
      <c r="R12957" s="2122"/>
      <c r="S12957" s="2120">
        <f>R12957*E12953</f>
        <v>0</v>
      </c>
      <c r="T12957" s="2126"/>
      <c r="U12957" s="2180"/>
      <c r="V12957" s="2180"/>
      <c r="W12957" s="2180"/>
      <c r="X12957" s="2180"/>
      <c r="Y12957" s="2180"/>
      <c r="Z12957" s="2180"/>
      <c r="AA12957" s="2180"/>
      <c r="AB12957" s="2180"/>
      <c r="AC12957" s="2180"/>
      <c r="AD12957" s="2180"/>
      <c r="AE12957" s="2180"/>
      <c r="AF12957" s="2180"/>
      <c r="AG12957" s="2180"/>
      <c r="AH12957" s="2180"/>
      <c r="AI12957" s="2180"/>
      <c r="AJ12957" s="2180"/>
      <c r="AK12957" s="2180"/>
      <c r="AL12957" s="2180"/>
      <c r="AM12957" s="2180"/>
      <c r="AN12957" s="2180"/>
      <c r="AO12957" s="2180"/>
      <c r="AP12957" s="2180"/>
      <c r="AQ12957" s="2180"/>
      <c r="AR12957" s="2180"/>
      <c r="AS12957" s="2180"/>
      <c r="AT12957" s="2180"/>
      <c r="AU12957" s="2180"/>
      <c r="AV12957" s="2180"/>
      <c r="AW12957" s="2180"/>
      <c r="AX12957" s="2180"/>
      <c r="AY12957" s="2180"/>
      <c r="AZ12957" s="2180"/>
      <c r="BA12957" s="2180"/>
      <c r="BB12957" s="2180"/>
      <c r="BC12957" s="2180"/>
      <c r="BD12957" s="2180"/>
      <c r="BE12957" s="2180"/>
      <c r="BF12957" s="2180"/>
      <c r="BG12957" s="2180"/>
      <c r="BH12957" s="2180"/>
      <c r="BI12957" s="2180"/>
      <c r="BJ12957" s="2180"/>
      <c r="BK12957" s="2180"/>
      <c r="BL12957" s="2180"/>
      <c r="BM12957" s="2180"/>
      <c r="BN12957" s="2180"/>
      <c r="BO12957" s="2180"/>
      <c r="BP12957" s="2180"/>
      <c r="BQ12957" s="2180"/>
      <c r="BR12957" s="2180"/>
      <c r="BS12957" s="2180"/>
      <c r="BT12957" s="2180"/>
      <c r="BU12957" s="2180"/>
      <c r="BV12957" s="2180"/>
      <c r="BW12957" s="2180"/>
      <c r="BX12957" s="2180"/>
      <c r="BY12957" s="2180"/>
      <c r="BZ12957" s="2180"/>
      <c r="CA12957" s="2180"/>
      <c r="CB12957" s="2180"/>
      <c r="CC12957" s="2180"/>
      <c r="CD12957" s="2180"/>
      <c r="CE12957" s="2180"/>
      <c r="CF12957" s="2180"/>
      <c r="CG12957" s="2180"/>
      <c r="CH12957" s="2180"/>
      <c r="CI12957" s="2180"/>
      <c r="CJ12957" s="2180"/>
      <c r="CK12957" s="2180"/>
      <c r="CL12957" s="2180"/>
      <c r="CM12957" s="2180"/>
      <c r="CN12957" s="2180"/>
      <c r="CO12957" s="2180"/>
      <c r="CP12957" s="2180"/>
      <c r="CQ12957" s="2180"/>
      <c r="CR12957" s="2180"/>
      <c r="CS12957" s="2180"/>
      <c r="CT12957" s="2180"/>
      <c r="CU12957" s="2180"/>
      <c r="CV12957" s="2180"/>
      <c r="CW12957" s="2180"/>
      <c r="CX12957" s="2180"/>
      <c r="CY12957" s="2180"/>
      <c r="CZ12957" s="2180"/>
      <c r="DA12957" s="2180"/>
      <c r="DB12957" s="2180"/>
      <c r="DC12957" s="2180"/>
      <c r="DD12957" s="2180"/>
      <c r="DE12957" s="2180"/>
      <c r="DF12957" s="2180"/>
      <c r="DG12957" s="2180"/>
      <c r="DH12957" s="2180"/>
      <c r="DI12957" s="2180"/>
      <c r="DJ12957" s="2180"/>
      <c r="DK12957" s="2180"/>
      <c r="DL12957" s="2180"/>
      <c r="DM12957" s="2180"/>
      <c r="DN12957" s="2180"/>
      <c r="DO12957" s="2180"/>
      <c r="DP12957" s="2180"/>
      <c r="DQ12957" s="2180"/>
      <c r="DR12957" s="2180"/>
      <c r="DS12957" s="2180"/>
      <c r="DT12957" s="2180"/>
      <c r="DU12957" s="2180"/>
      <c r="DV12957" s="2180"/>
      <c r="DW12957" s="2180"/>
      <c r="DX12957" s="2180"/>
      <c r="DY12957" s="2180"/>
      <c r="DZ12957" s="2180"/>
      <c r="EA12957" s="2180"/>
      <c r="EB12957" s="2180"/>
      <c r="EC12957" s="2180"/>
      <c r="ED12957" s="2180"/>
      <c r="EE12957" s="2180"/>
      <c r="EF12957" s="2180"/>
      <c r="EG12957" s="2180"/>
      <c r="EH12957" s="2180"/>
      <c r="EI12957" s="2180"/>
      <c r="EJ12957" s="2180"/>
      <c r="EK12957" s="2180"/>
      <c r="EL12957" s="2180"/>
      <c r="EM12957" s="2180"/>
      <c r="EN12957" s="2180"/>
      <c r="EO12957" s="2180"/>
      <c r="EP12957" s="2180"/>
      <c r="EQ12957" s="2180"/>
      <c r="ER12957" s="2180"/>
      <c r="ES12957" s="2180"/>
      <c r="ET12957" s="2180"/>
      <c r="EU12957" s="2180"/>
      <c r="EV12957" s="2180"/>
      <c r="EW12957" s="2180"/>
      <c r="EX12957" s="2180"/>
      <c r="EY12957" s="2180"/>
      <c r="EZ12957" s="2180"/>
      <c r="FA12957" s="2180"/>
      <c r="FB12957" s="2180"/>
      <c r="FC12957" s="2180"/>
      <c r="FD12957" s="2180"/>
      <c r="FE12957" s="2180"/>
      <c r="FF12957" s="2180"/>
      <c r="FG12957" s="2180"/>
      <c r="FH12957" s="2180"/>
      <c r="FI12957" s="2180"/>
      <c r="FJ12957" s="2180"/>
      <c r="FK12957" s="2180"/>
      <c r="FL12957" s="2180"/>
      <c r="FM12957" s="2180"/>
      <c r="FN12957" s="2180"/>
      <c r="FO12957" s="2180"/>
      <c r="FP12957" s="2180"/>
      <c r="FQ12957" s="2180"/>
      <c r="FR12957" s="2180"/>
      <c r="FS12957" s="2180"/>
      <c r="FT12957" s="2180"/>
      <c r="FU12957" s="2180"/>
      <c r="FV12957" s="2180"/>
      <c r="FW12957" s="2180"/>
      <c r="FX12957" s="2180"/>
      <c r="FY12957" s="2180"/>
      <c r="FZ12957" s="2180"/>
      <c r="GA12957" s="2180"/>
      <c r="GB12957" s="2180"/>
      <c r="GC12957" s="2180"/>
      <c r="GD12957" s="2180"/>
      <c r="GE12957" s="2180"/>
      <c r="GF12957" s="2180"/>
      <c r="GG12957" s="2180"/>
      <c r="GH12957" s="2180"/>
      <c r="GI12957" s="2180"/>
      <c r="GJ12957" s="2180"/>
      <c r="GK12957" s="2180"/>
      <c r="GL12957" s="2180"/>
      <c r="GM12957" s="2180"/>
      <c r="GN12957" s="2180"/>
      <c r="GO12957" s="2180"/>
      <c r="GP12957" s="2180"/>
      <c r="GQ12957" s="2180"/>
      <c r="GR12957" s="2180"/>
      <c r="GS12957" s="2180"/>
      <c r="GT12957" s="2180"/>
      <c r="GU12957" s="2180"/>
      <c r="GV12957" s="2180"/>
      <c r="GW12957" s="2180"/>
      <c r="GX12957" s="2180"/>
      <c r="GY12957" s="2180"/>
      <c r="GZ12957" s="2180"/>
      <c r="HA12957" s="2180"/>
      <c r="HB12957" s="2180"/>
      <c r="HC12957" s="2180"/>
      <c r="HD12957" s="2180"/>
      <c r="HE12957" s="2180"/>
      <c r="HF12957" s="2180"/>
      <c r="HG12957" s="2180"/>
      <c r="HH12957" s="2180"/>
      <c r="HI12957" s="2180"/>
      <c r="HJ12957" s="2180"/>
      <c r="HK12957" s="2180"/>
      <c r="HL12957" s="2180"/>
      <c r="HM12957" s="2180"/>
      <c r="HN12957" s="2180"/>
      <c r="HO12957" s="2180"/>
      <c r="HP12957" s="2180"/>
      <c r="HQ12957" s="2180"/>
      <c r="HR12957" s="2180"/>
      <c r="HS12957" s="2180"/>
      <c r="HT12957" s="2180"/>
      <c r="HU12957" s="2180"/>
      <c r="HV12957" s="2180"/>
      <c r="HW12957" s="2180"/>
      <c r="HX12957" s="2180"/>
      <c r="HY12957" s="2180"/>
      <c r="HZ12957" s="2180"/>
      <c r="IA12957" s="2180"/>
      <c r="IB12957" s="2180"/>
      <c r="IC12957" s="2180"/>
      <c r="ID12957" s="2180"/>
      <c r="IE12957" s="2180"/>
      <c r="IF12957" s="2180"/>
      <c r="IG12957" s="2180"/>
      <c r="IH12957" s="2180"/>
      <c r="II12957" s="2180"/>
      <c r="IJ12957" s="2180"/>
      <c r="IK12957" s="2180"/>
      <c r="IL12957" s="2180"/>
      <c r="IM12957" s="2180"/>
      <c r="IN12957" s="2180"/>
      <c r="IO12957" s="2180"/>
      <c r="IP12957" s="2180"/>
      <c r="IQ12957" s="2180"/>
      <c r="IR12957" s="2180"/>
      <c r="IS12957" s="2180"/>
      <c r="IT12957" s="2180"/>
      <c r="IU12957" s="2180"/>
      <c r="IV12957" s="2180"/>
    </row>
    <row r="12958" spans="1:256" hidden="1">
      <c r="A12958" s="2149"/>
      <c r="B12958" s="2231"/>
      <c r="C12958" s="2143"/>
      <c r="D12958" s="2149"/>
      <c r="E12958" s="2232"/>
      <c r="F12958" s="2233"/>
      <c r="G12958" s="17"/>
      <c r="H12958" s="17"/>
      <c r="I12958" s="2233"/>
      <c r="J12958" s="2235"/>
      <c r="K12958" s="2235"/>
      <c r="L12958" s="2235"/>
      <c r="M12958" s="2175">
        <v>0</v>
      </c>
      <c r="N12958" s="2237"/>
      <c r="O12958" s="2119"/>
      <c r="P12958" s="2120"/>
      <c r="Q12958" s="2125"/>
      <c r="R12958" s="2122"/>
      <c r="S12958" s="2120">
        <f>R12958*E12953</f>
        <v>0</v>
      </c>
      <c r="T12958" s="2126"/>
      <c r="U12958" s="2180"/>
      <c r="V12958" s="2180"/>
      <c r="W12958" s="2180"/>
      <c r="X12958" s="2180"/>
      <c r="Y12958" s="2180"/>
      <c r="Z12958" s="2180"/>
      <c r="AA12958" s="2180"/>
      <c r="AB12958" s="2180"/>
      <c r="AC12958" s="2180"/>
      <c r="AD12958" s="2180"/>
      <c r="AE12958" s="2180"/>
      <c r="AF12958" s="2180"/>
      <c r="AG12958" s="2180"/>
      <c r="AH12958" s="2180"/>
      <c r="AI12958" s="2180"/>
      <c r="AJ12958" s="2180"/>
      <c r="AK12958" s="2180"/>
      <c r="AL12958" s="2180"/>
      <c r="AM12958" s="2180"/>
      <c r="AN12958" s="2180"/>
      <c r="AO12958" s="2180"/>
      <c r="AP12958" s="2180"/>
      <c r="AQ12958" s="2180"/>
      <c r="AR12958" s="2180"/>
      <c r="AS12958" s="2180"/>
      <c r="AT12958" s="2180"/>
      <c r="AU12958" s="2180"/>
      <c r="AV12958" s="2180"/>
      <c r="AW12958" s="2180"/>
      <c r="AX12958" s="2180"/>
      <c r="AY12958" s="2180"/>
      <c r="AZ12958" s="2180"/>
      <c r="BA12958" s="2180"/>
      <c r="BB12958" s="2180"/>
      <c r="BC12958" s="2180"/>
      <c r="BD12958" s="2180"/>
      <c r="BE12958" s="2180"/>
      <c r="BF12958" s="2180"/>
      <c r="BG12958" s="2180"/>
      <c r="BH12958" s="2180"/>
      <c r="BI12958" s="2180"/>
      <c r="BJ12958" s="2180"/>
      <c r="BK12958" s="2180"/>
      <c r="BL12958" s="2180"/>
      <c r="BM12958" s="2180"/>
      <c r="BN12958" s="2180"/>
      <c r="BO12958" s="2180"/>
      <c r="BP12958" s="2180"/>
      <c r="BQ12958" s="2180"/>
      <c r="BR12958" s="2180"/>
      <c r="BS12958" s="2180"/>
      <c r="BT12958" s="2180"/>
      <c r="BU12958" s="2180"/>
      <c r="BV12958" s="2180"/>
      <c r="BW12958" s="2180"/>
      <c r="BX12958" s="2180"/>
      <c r="BY12958" s="2180"/>
      <c r="BZ12958" s="2180"/>
      <c r="CA12958" s="2180"/>
      <c r="CB12958" s="2180"/>
      <c r="CC12958" s="2180"/>
      <c r="CD12958" s="2180"/>
      <c r="CE12958" s="2180"/>
      <c r="CF12958" s="2180"/>
      <c r="CG12958" s="2180"/>
      <c r="CH12958" s="2180"/>
      <c r="CI12958" s="2180"/>
      <c r="CJ12958" s="2180"/>
      <c r="CK12958" s="2180"/>
      <c r="CL12958" s="2180"/>
      <c r="CM12958" s="2180"/>
      <c r="CN12958" s="2180"/>
      <c r="CO12958" s="2180"/>
      <c r="CP12958" s="2180"/>
      <c r="CQ12958" s="2180"/>
      <c r="CR12958" s="2180"/>
      <c r="CS12958" s="2180"/>
      <c r="CT12958" s="2180"/>
      <c r="CU12958" s="2180"/>
      <c r="CV12958" s="2180"/>
      <c r="CW12958" s="2180"/>
      <c r="CX12958" s="2180"/>
      <c r="CY12958" s="2180"/>
      <c r="CZ12958" s="2180"/>
      <c r="DA12958" s="2180"/>
      <c r="DB12958" s="2180"/>
      <c r="DC12958" s="2180"/>
      <c r="DD12958" s="2180"/>
      <c r="DE12958" s="2180"/>
      <c r="DF12958" s="2180"/>
      <c r="DG12958" s="2180"/>
      <c r="DH12958" s="2180"/>
      <c r="DI12958" s="2180"/>
      <c r="DJ12958" s="2180"/>
      <c r="DK12958" s="2180"/>
      <c r="DL12958" s="2180"/>
      <c r="DM12958" s="2180"/>
      <c r="DN12958" s="2180"/>
      <c r="DO12958" s="2180"/>
      <c r="DP12958" s="2180"/>
      <c r="DQ12958" s="2180"/>
      <c r="DR12958" s="2180"/>
      <c r="DS12958" s="2180"/>
      <c r="DT12958" s="2180"/>
      <c r="DU12958" s="2180"/>
      <c r="DV12958" s="2180"/>
      <c r="DW12958" s="2180"/>
      <c r="DX12958" s="2180"/>
      <c r="DY12958" s="2180"/>
      <c r="DZ12958" s="2180"/>
      <c r="EA12958" s="2180"/>
      <c r="EB12958" s="2180"/>
      <c r="EC12958" s="2180"/>
      <c r="ED12958" s="2180"/>
      <c r="EE12958" s="2180"/>
      <c r="EF12958" s="2180"/>
      <c r="EG12958" s="2180"/>
      <c r="EH12958" s="2180"/>
      <c r="EI12958" s="2180"/>
      <c r="EJ12958" s="2180"/>
      <c r="EK12958" s="2180"/>
      <c r="EL12958" s="2180"/>
      <c r="EM12958" s="2180"/>
      <c r="EN12958" s="2180"/>
      <c r="EO12958" s="2180"/>
      <c r="EP12958" s="2180"/>
      <c r="EQ12958" s="2180"/>
      <c r="ER12958" s="2180"/>
      <c r="ES12958" s="2180"/>
      <c r="ET12958" s="2180"/>
      <c r="EU12958" s="2180"/>
      <c r="EV12958" s="2180"/>
      <c r="EW12958" s="2180"/>
      <c r="EX12958" s="2180"/>
      <c r="EY12958" s="2180"/>
      <c r="EZ12958" s="2180"/>
      <c r="FA12958" s="2180"/>
      <c r="FB12958" s="2180"/>
      <c r="FC12958" s="2180"/>
      <c r="FD12958" s="2180"/>
      <c r="FE12958" s="2180"/>
      <c r="FF12958" s="2180"/>
      <c r="FG12958" s="2180"/>
      <c r="FH12958" s="2180"/>
      <c r="FI12958" s="2180"/>
      <c r="FJ12958" s="2180"/>
      <c r="FK12958" s="2180"/>
      <c r="FL12958" s="2180"/>
      <c r="FM12958" s="2180"/>
      <c r="FN12958" s="2180"/>
      <c r="FO12958" s="2180"/>
      <c r="FP12958" s="2180"/>
      <c r="FQ12958" s="2180"/>
      <c r="FR12958" s="2180"/>
      <c r="FS12958" s="2180"/>
      <c r="FT12958" s="2180"/>
      <c r="FU12958" s="2180"/>
      <c r="FV12958" s="2180"/>
      <c r="FW12958" s="2180"/>
      <c r="FX12958" s="2180"/>
      <c r="FY12958" s="2180"/>
      <c r="FZ12958" s="2180"/>
      <c r="GA12958" s="2180"/>
      <c r="GB12958" s="2180"/>
      <c r="GC12958" s="2180"/>
      <c r="GD12958" s="2180"/>
      <c r="GE12958" s="2180"/>
      <c r="GF12958" s="2180"/>
      <c r="GG12958" s="2180"/>
      <c r="GH12958" s="2180"/>
      <c r="GI12958" s="2180"/>
      <c r="GJ12958" s="2180"/>
      <c r="GK12958" s="2180"/>
      <c r="GL12958" s="2180"/>
      <c r="GM12958" s="2180"/>
      <c r="GN12958" s="2180"/>
      <c r="GO12958" s="2180"/>
      <c r="GP12958" s="2180"/>
      <c r="GQ12958" s="2180"/>
      <c r="GR12958" s="2180"/>
      <c r="GS12958" s="2180"/>
      <c r="GT12958" s="2180"/>
      <c r="GU12958" s="2180"/>
      <c r="GV12958" s="2180"/>
      <c r="GW12958" s="2180"/>
      <c r="GX12958" s="2180"/>
      <c r="GY12958" s="2180"/>
      <c r="GZ12958" s="2180"/>
      <c r="HA12958" s="2180"/>
      <c r="HB12958" s="2180"/>
      <c r="HC12958" s="2180"/>
      <c r="HD12958" s="2180"/>
      <c r="HE12958" s="2180"/>
      <c r="HF12958" s="2180"/>
      <c r="HG12958" s="2180"/>
      <c r="HH12958" s="2180"/>
      <c r="HI12958" s="2180"/>
      <c r="HJ12958" s="2180"/>
      <c r="HK12958" s="2180"/>
      <c r="HL12958" s="2180"/>
      <c r="HM12958" s="2180"/>
      <c r="HN12958" s="2180"/>
      <c r="HO12958" s="2180"/>
      <c r="HP12958" s="2180"/>
      <c r="HQ12958" s="2180"/>
      <c r="HR12958" s="2180"/>
      <c r="HS12958" s="2180"/>
      <c r="HT12958" s="2180"/>
      <c r="HU12958" s="2180"/>
      <c r="HV12958" s="2180"/>
      <c r="HW12958" s="2180"/>
      <c r="HX12958" s="2180"/>
      <c r="HY12958" s="2180"/>
      <c r="HZ12958" s="2180"/>
      <c r="IA12958" s="2180"/>
      <c r="IB12958" s="2180"/>
      <c r="IC12958" s="2180"/>
      <c r="ID12958" s="2180"/>
      <c r="IE12958" s="2180"/>
      <c r="IF12958" s="2180"/>
      <c r="IG12958" s="2180"/>
      <c r="IH12958" s="2180"/>
      <c r="II12958" s="2180"/>
      <c r="IJ12958" s="2180"/>
      <c r="IK12958" s="2180"/>
      <c r="IL12958" s="2180"/>
      <c r="IM12958" s="2180"/>
      <c r="IN12958" s="2180"/>
      <c r="IO12958" s="2180"/>
      <c r="IP12958" s="2180"/>
      <c r="IQ12958" s="2180"/>
      <c r="IR12958" s="2180"/>
      <c r="IS12958" s="2180"/>
      <c r="IT12958" s="2180"/>
      <c r="IU12958" s="2180"/>
      <c r="IV12958" s="2180"/>
    </row>
    <row r="12959" spans="1:256" hidden="1">
      <c r="A12959" s="2149"/>
      <c r="B12959" s="2231"/>
      <c r="C12959" s="2143"/>
      <c r="D12959" s="2149"/>
      <c r="E12959" s="2232"/>
      <c r="F12959" s="2233"/>
      <c r="G12959" s="17"/>
      <c r="H12959" s="17"/>
      <c r="I12959" s="2233"/>
      <c r="J12959" s="2235"/>
      <c r="K12959" s="2235"/>
      <c r="L12959" s="2235"/>
      <c r="M12959" s="2175">
        <v>0</v>
      </c>
      <c r="N12959" s="2237"/>
      <c r="O12959" s="2119"/>
      <c r="P12959" s="2120"/>
      <c r="Q12959" s="2125"/>
      <c r="R12959" s="2122"/>
      <c r="S12959" s="2120">
        <f>R12959*E12953</f>
        <v>0</v>
      </c>
      <c r="T12959" s="2126"/>
      <c r="U12959" s="2180"/>
      <c r="V12959" s="2180"/>
      <c r="W12959" s="2180"/>
      <c r="X12959" s="2180"/>
      <c r="Y12959" s="2180"/>
      <c r="Z12959" s="2180"/>
      <c r="AA12959" s="2180"/>
      <c r="AB12959" s="2180"/>
      <c r="AC12959" s="2180"/>
      <c r="AD12959" s="2180"/>
      <c r="AE12959" s="2180"/>
      <c r="AF12959" s="2180"/>
      <c r="AG12959" s="2180"/>
      <c r="AH12959" s="2180"/>
      <c r="AI12959" s="2180"/>
      <c r="AJ12959" s="2180"/>
      <c r="AK12959" s="2180"/>
      <c r="AL12959" s="2180"/>
      <c r="AM12959" s="2180"/>
      <c r="AN12959" s="2180"/>
      <c r="AO12959" s="2180"/>
      <c r="AP12959" s="2180"/>
      <c r="AQ12959" s="2180"/>
      <c r="AR12959" s="2180"/>
      <c r="AS12959" s="2180"/>
      <c r="AT12959" s="2180"/>
      <c r="AU12959" s="2180"/>
      <c r="AV12959" s="2180"/>
      <c r="AW12959" s="2180"/>
      <c r="AX12959" s="2180"/>
      <c r="AY12959" s="2180"/>
      <c r="AZ12959" s="2180"/>
      <c r="BA12959" s="2180"/>
      <c r="BB12959" s="2180"/>
      <c r="BC12959" s="2180"/>
      <c r="BD12959" s="2180"/>
      <c r="BE12959" s="2180"/>
      <c r="BF12959" s="2180"/>
      <c r="BG12959" s="2180"/>
      <c r="BH12959" s="2180"/>
      <c r="BI12959" s="2180"/>
      <c r="BJ12959" s="2180"/>
      <c r="BK12959" s="2180"/>
      <c r="BL12959" s="2180"/>
      <c r="BM12959" s="2180"/>
      <c r="BN12959" s="2180"/>
      <c r="BO12959" s="2180"/>
      <c r="BP12959" s="2180"/>
      <c r="BQ12959" s="2180"/>
      <c r="BR12959" s="2180"/>
      <c r="BS12959" s="2180"/>
      <c r="BT12959" s="2180"/>
      <c r="BU12959" s="2180"/>
      <c r="BV12959" s="2180"/>
      <c r="BW12959" s="2180"/>
      <c r="BX12959" s="2180"/>
      <c r="BY12959" s="2180"/>
      <c r="BZ12959" s="2180"/>
      <c r="CA12959" s="2180"/>
      <c r="CB12959" s="2180"/>
      <c r="CC12959" s="2180"/>
      <c r="CD12959" s="2180"/>
      <c r="CE12959" s="2180"/>
      <c r="CF12959" s="2180"/>
      <c r="CG12959" s="2180"/>
      <c r="CH12959" s="2180"/>
      <c r="CI12959" s="2180"/>
      <c r="CJ12959" s="2180"/>
      <c r="CK12959" s="2180"/>
      <c r="CL12959" s="2180"/>
      <c r="CM12959" s="2180"/>
      <c r="CN12959" s="2180"/>
      <c r="CO12959" s="2180"/>
      <c r="CP12959" s="2180"/>
      <c r="CQ12959" s="2180"/>
      <c r="CR12959" s="2180"/>
      <c r="CS12959" s="2180"/>
      <c r="CT12959" s="2180"/>
      <c r="CU12959" s="2180"/>
      <c r="CV12959" s="2180"/>
      <c r="CW12959" s="2180"/>
      <c r="CX12959" s="2180"/>
      <c r="CY12959" s="2180"/>
      <c r="CZ12959" s="2180"/>
      <c r="DA12959" s="2180"/>
      <c r="DB12959" s="2180"/>
      <c r="DC12959" s="2180"/>
      <c r="DD12959" s="2180"/>
      <c r="DE12959" s="2180"/>
      <c r="DF12959" s="2180"/>
      <c r="DG12959" s="2180"/>
      <c r="DH12959" s="2180"/>
      <c r="DI12959" s="2180"/>
      <c r="DJ12959" s="2180"/>
      <c r="DK12959" s="2180"/>
      <c r="DL12959" s="2180"/>
      <c r="DM12959" s="2180"/>
      <c r="DN12959" s="2180"/>
      <c r="DO12959" s="2180"/>
      <c r="DP12959" s="2180"/>
      <c r="DQ12959" s="2180"/>
      <c r="DR12959" s="2180"/>
      <c r="DS12959" s="2180"/>
      <c r="DT12959" s="2180"/>
      <c r="DU12959" s="2180"/>
      <c r="DV12959" s="2180"/>
      <c r="DW12959" s="2180"/>
      <c r="DX12959" s="2180"/>
      <c r="DY12959" s="2180"/>
      <c r="DZ12959" s="2180"/>
      <c r="EA12959" s="2180"/>
      <c r="EB12959" s="2180"/>
      <c r="EC12959" s="2180"/>
      <c r="ED12959" s="2180"/>
      <c r="EE12959" s="2180"/>
      <c r="EF12959" s="2180"/>
      <c r="EG12959" s="2180"/>
      <c r="EH12959" s="2180"/>
      <c r="EI12959" s="2180"/>
      <c r="EJ12959" s="2180"/>
      <c r="EK12959" s="2180"/>
      <c r="EL12959" s="2180"/>
      <c r="EM12959" s="2180"/>
      <c r="EN12959" s="2180"/>
      <c r="EO12959" s="2180"/>
      <c r="EP12959" s="2180"/>
      <c r="EQ12959" s="2180"/>
      <c r="ER12959" s="2180"/>
      <c r="ES12959" s="2180"/>
      <c r="ET12959" s="2180"/>
      <c r="EU12959" s="2180"/>
      <c r="EV12959" s="2180"/>
      <c r="EW12959" s="2180"/>
      <c r="EX12959" s="2180"/>
      <c r="EY12959" s="2180"/>
      <c r="EZ12959" s="2180"/>
      <c r="FA12959" s="2180"/>
      <c r="FB12959" s="2180"/>
      <c r="FC12959" s="2180"/>
      <c r="FD12959" s="2180"/>
      <c r="FE12959" s="2180"/>
      <c r="FF12959" s="2180"/>
      <c r="FG12959" s="2180"/>
      <c r="FH12959" s="2180"/>
      <c r="FI12959" s="2180"/>
      <c r="FJ12959" s="2180"/>
      <c r="FK12959" s="2180"/>
      <c r="FL12959" s="2180"/>
      <c r="FM12959" s="2180"/>
      <c r="FN12959" s="2180"/>
      <c r="FO12959" s="2180"/>
      <c r="FP12959" s="2180"/>
      <c r="FQ12959" s="2180"/>
      <c r="FR12959" s="2180"/>
      <c r="FS12959" s="2180"/>
      <c r="FT12959" s="2180"/>
      <c r="FU12959" s="2180"/>
      <c r="FV12959" s="2180"/>
      <c r="FW12959" s="2180"/>
      <c r="FX12959" s="2180"/>
      <c r="FY12959" s="2180"/>
      <c r="FZ12959" s="2180"/>
      <c r="GA12959" s="2180"/>
      <c r="GB12959" s="2180"/>
      <c r="GC12959" s="2180"/>
      <c r="GD12959" s="2180"/>
      <c r="GE12959" s="2180"/>
      <c r="GF12959" s="2180"/>
      <c r="GG12959" s="2180"/>
      <c r="GH12959" s="2180"/>
      <c r="GI12959" s="2180"/>
      <c r="GJ12959" s="2180"/>
      <c r="GK12959" s="2180"/>
      <c r="GL12959" s="2180"/>
      <c r="GM12959" s="2180"/>
      <c r="GN12959" s="2180"/>
      <c r="GO12959" s="2180"/>
      <c r="GP12959" s="2180"/>
      <c r="GQ12959" s="2180"/>
      <c r="GR12959" s="2180"/>
      <c r="GS12959" s="2180"/>
      <c r="GT12959" s="2180"/>
      <c r="GU12959" s="2180"/>
      <c r="GV12959" s="2180"/>
      <c r="GW12959" s="2180"/>
      <c r="GX12959" s="2180"/>
      <c r="GY12959" s="2180"/>
      <c r="GZ12959" s="2180"/>
      <c r="HA12959" s="2180"/>
      <c r="HB12959" s="2180"/>
      <c r="HC12959" s="2180"/>
      <c r="HD12959" s="2180"/>
      <c r="HE12959" s="2180"/>
      <c r="HF12959" s="2180"/>
      <c r="HG12959" s="2180"/>
      <c r="HH12959" s="2180"/>
      <c r="HI12959" s="2180"/>
      <c r="HJ12959" s="2180"/>
      <c r="HK12959" s="2180"/>
      <c r="HL12959" s="2180"/>
      <c r="HM12959" s="2180"/>
      <c r="HN12959" s="2180"/>
      <c r="HO12959" s="2180"/>
      <c r="HP12959" s="2180"/>
      <c r="HQ12959" s="2180"/>
      <c r="HR12959" s="2180"/>
      <c r="HS12959" s="2180"/>
      <c r="HT12959" s="2180"/>
      <c r="HU12959" s="2180"/>
      <c r="HV12959" s="2180"/>
      <c r="HW12959" s="2180"/>
      <c r="HX12959" s="2180"/>
      <c r="HY12959" s="2180"/>
      <c r="HZ12959" s="2180"/>
      <c r="IA12959" s="2180"/>
      <c r="IB12959" s="2180"/>
      <c r="IC12959" s="2180"/>
      <c r="ID12959" s="2180"/>
      <c r="IE12959" s="2180"/>
      <c r="IF12959" s="2180"/>
      <c r="IG12959" s="2180"/>
      <c r="IH12959" s="2180"/>
      <c r="II12959" s="2180"/>
      <c r="IJ12959" s="2180"/>
      <c r="IK12959" s="2180"/>
      <c r="IL12959" s="2180"/>
      <c r="IM12959" s="2180"/>
      <c r="IN12959" s="2180"/>
      <c r="IO12959" s="2180"/>
      <c r="IP12959" s="2180"/>
      <c r="IQ12959" s="2180"/>
      <c r="IR12959" s="2180"/>
      <c r="IS12959" s="2180"/>
      <c r="IT12959" s="2180"/>
      <c r="IU12959" s="2180"/>
      <c r="IV12959" s="2180"/>
    </row>
    <row r="12960" spans="1:256" hidden="1">
      <c r="A12960" s="2149"/>
      <c r="B12960" s="2231"/>
      <c r="C12960" s="2143"/>
      <c r="D12960" s="2149"/>
      <c r="E12960" s="2232"/>
      <c r="F12960" s="2233"/>
      <c r="G12960" s="17"/>
      <c r="H12960" s="17"/>
      <c r="I12960" s="2233"/>
      <c r="J12960" s="2235"/>
      <c r="K12960" s="2235"/>
      <c r="L12960" s="2235"/>
      <c r="M12960" s="2175">
        <v>0</v>
      </c>
      <c r="N12960" s="2237"/>
      <c r="O12960" s="2119"/>
      <c r="P12960" s="2120"/>
      <c r="Q12960" s="2125"/>
      <c r="R12960" s="2122"/>
      <c r="S12960" s="2120">
        <f>R12960*E12953</f>
        <v>0</v>
      </c>
      <c r="T12960" s="2126"/>
      <c r="U12960" s="2180"/>
      <c r="V12960" s="2180"/>
      <c r="W12960" s="2180"/>
      <c r="X12960" s="2180"/>
      <c r="Y12960" s="2180"/>
      <c r="Z12960" s="2180"/>
      <c r="AA12960" s="2180"/>
      <c r="AB12960" s="2180"/>
      <c r="AC12960" s="2180"/>
      <c r="AD12960" s="2180"/>
      <c r="AE12960" s="2180"/>
      <c r="AF12960" s="2180"/>
      <c r="AG12960" s="2180"/>
      <c r="AH12960" s="2180"/>
      <c r="AI12960" s="2180"/>
      <c r="AJ12960" s="2180"/>
      <c r="AK12960" s="2180"/>
      <c r="AL12960" s="2180"/>
      <c r="AM12960" s="2180"/>
      <c r="AN12960" s="2180"/>
      <c r="AO12960" s="2180"/>
      <c r="AP12960" s="2180"/>
      <c r="AQ12960" s="2180"/>
      <c r="AR12960" s="2180"/>
      <c r="AS12960" s="2180"/>
      <c r="AT12960" s="2180"/>
      <c r="AU12960" s="2180"/>
      <c r="AV12960" s="2180"/>
      <c r="AW12960" s="2180"/>
      <c r="AX12960" s="2180"/>
      <c r="AY12960" s="2180"/>
      <c r="AZ12960" s="2180"/>
      <c r="BA12960" s="2180"/>
      <c r="BB12960" s="2180"/>
      <c r="BC12960" s="2180"/>
      <c r="BD12960" s="2180"/>
      <c r="BE12960" s="2180"/>
      <c r="BF12960" s="2180"/>
      <c r="BG12960" s="2180"/>
      <c r="BH12960" s="2180"/>
      <c r="BI12960" s="2180"/>
      <c r="BJ12960" s="2180"/>
      <c r="BK12960" s="2180"/>
      <c r="BL12960" s="2180"/>
      <c r="BM12960" s="2180"/>
      <c r="BN12960" s="2180"/>
      <c r="BO12960" s="2180"/>
      <c r="BP12960" s="2180"/>
      <c r="BQ12960" s="2180"/>
      <c r="BR12960" s="2180"/>
      <c r="BS12960" s="2180"/>
      <c r="BT12960" s="2180"/>
      <c r="BU12960" s="2180"/>
      <c r="BV12960" s="2180"/>
      <c r="BW12960" s="2180"/>
      <c r="BX12960" s="2180"/>
      <c r="BY12960" s="2180"/>
      <c r="BZ12960" s="2180"/>
      <c r="CA12960" s="2180"/>
      <c r="CB12960" s="2180"/>
      <c r="CC12960" s="2180"/>
      <c r="CD12960" s="2180"/>
      <c r="CE12960" s="2180"/>
      <c r="CF12960" s="2180"/>
      <c r="CG12960" s="2180"/>
      <c r="CH12960" s="2180"/>
      <c r="CI12960" s="2180"/>
      <c r="CJ12960" s="2180"/>
      <c r="CK12960" s="2180"/>
      <c r="CL12960" s="2180"/>
      <c r="CM12960" s="2180"/>
      <c r="CN12960" s="2180"/>
      <c r="CO12960" s="2180"/>
      <c r="CP12960" s="2180"/>
      <c r="CQ12960" s="2180"/>
      <c r="CR12960" s="2180"/>
      <c r="CS12960" s="2180"/>
      <c r="CT12960" s="2180"/>
      <c r="CU12960" s="2180"/>
      <c r="CV12960" s="2180"/>
      <c r="CW12960" s="2180"/>
      <c r="CX12960" s="2180"/>
      <c r="CY12960" s="2180"/>
      <c r="CZ12960" s="2180"/>
      <c r="DA12960" s="2180"/>
      <c r="DB12960" s="2180"/>
      <c r="DC12960" s="2180"/>
      <c r="DD12960" s="2180"/>
      <c r="DE12960" s="2180"/>
      <c r="DF12960" s="2180"/>
      <c r="DG12960" s="2180"/>
      <c r="DH12960" s="2180"/>
      <c r="DI12960" s="2180"/>
      <c r="DJ12960" s="2180"/>
      <c r="DK12960" s="2180"/>
      <c r="DL12960" s="2180"/>
      <c r="DM12960" s="2180"/>
      <c r="DN12960" s="2180"/>
      <c r="DO12960" s="2180"/>
      <c r="DP12960" s="2180"/>
      <c r="DQ12960" s="2180"/>
      <c r="DR12960" s="2180"/>
      <c r="DS12960" s="2180"/>
      <c r="DT12960" s="2180"/>
      <c r="DU12960" s="2180"/>
      <c r="DV12960" s="2180"/>
      <c r="DW12960" s="2180"/>
      <c r="DX12960" s="2180"/>
      <c r="DY12960" s="2180"/>
      <c r="DZ12960" s="2180"/>
      <c r="EA12960" s="2180"/>
      <c r="EB12960" s="2180"/>
      <c r="EC12960" s="2180"/>
      <c r="ED12960" s="2180"/>
      <c r="EE12960" s="2180"/>
      <c r="EF12960" s="2180"/>
      <c r="EG12960" s="2180"/>
      <c r="EH12960" s="2180"/>
      <c r="EI12960" s="2180"/>
      <c r="EJ12960" s="2180"/>
      <c r="EK12960" s="2180"/>
      <c r="EL12960" s="2180"/>
      <c r="EM12960" s="2180"/>
      <c r="EN12960" s="2180"/>
      <c r="EO12960" s="2180"/>
      <c r="EP12960" s="2180"/>
      <c r="EQ12960" s="2180"/>
      <c r="ER12960" s="2180"/>
      <c r="ES12960" s="2180"/>
      <c r="ET12960" s="2180"/>
      <c r="EU12960" s="2180"/>
      <c r="EV12960" s="2180"/>
      <c r="EW12960" s="2180"/>
      <c r="EX12960" s="2180"/>
      <c r="EY12960" s="2180"/>
      <c r="EZ12960" s="2180"/>
      <c r="FA12960" s="2180"/>
      <c r="FB12960" s="2180"/>
      <c r="FC12960" s="2180"/>
      <c r="FD12960" s="2180"/>
      <c r="FE12960" s="2180"/>
      <c r="FF12960" s="2180"/>
      <c r="FG12960" s="2180"/>
      <c r="FH12960" s="2180"/>
      <c r="FI12960" s="2180"/>
      <c r="FJ12960" s="2180"/>
      <c r="FK12960" s="2180"/>
      <c r="FL12960" s="2180"/>
      <c r="FM12960" s="2180"/>
      <c r="FN12960" s="2180"/>
      <c r="FO12960" s="2180"/>
      <c r="FP12960" s="2180"/>
      <c r="FQ12960" s="2180"/>
      <c r="FR12960" s="2180"/>
      <c r="FS12960" s="2180"/>
      <c r="FT12960" s="2180"/>
      <c r="FU12960" s="2180"/>
      <c r="FV12960" s="2180"/>
      <c r="FW12960" s="2180"/>
      <c r="FX12960" s="2180"/>
      <c r="FY12960" s="2180"/>
      <c r="FZ12960" s="2180"/>
      <c r="GA12960" s="2180"/>
      <c r="GB12960" s="2180"/>
      <c r="GC12960" s="2180"/>
      <c r="GD12960" s="2180"/>
      <c r="GE12960" s="2180"/>
      <c r="GF12960" s="2180"/>
      <c r="GG12960" s="2180"/>
      <c r="GH12960" s="2180"/>
      <c r="GI12960" s="2180"/>
      <c r="GJ12960" s="2180"/>
      <c r="GK12960" s="2180"/>
      <c r="GL12960" s="2180"/>
      <c r="GM12960" s="2180"/>
      <c r="GN12960" s="2180"/>
      <c r="GO12960" s="2180"/>
      <c r="GP12960" s="2180"/>
      <c r="GQ12960" s="2180"/>
      <c r="GR12960" s="2180"/>
      <c r="GS12960" s="2180"/>
      <c r="GT12960" s="2180"/>
      <c r="GU12960" s="2180"/>
      <c r="GV12960" s="2180"/>
      <c r="GW12960" s="2180"/>
      <c r="GX12960" s="2180"/>
      <c r="GY12960" s="2180"/>
      <c r="GZ12960" s="2180"/>
      <c r="HA12960" s="2180"/>
      <c r="HB12960" s="2180"/>
      <c r="HC12960" s="2180"/>
      <c r="HD12960" s="2180"/>
      <c r="HE12960" s="2180"/>
      <c r="HF12960" s="2180"/>
      <c r="HG12960" s="2180"/>
      <c r="HH12960" s="2180"/>
      <c r="HI12960" s="2180"/>
      <c r="HJ12960" s="2180"/>
      <c r="HK12960" s="2180"/>
      <c r="HL12960" s="2180"/>
      <c r="HM12960" s="2180"/>
      <c r="HN12960" s="2180"/>
      <c r="HO12960" s="2180"/>
      <c r="HP12960" s="2180"/>
      <c r="HQ12960" s="2180"/>
      <c r="HR12960" s="2180"/>
      <c r="HS12960" s="2180"/>
      <c r="HT12960" s="2180"/>
      <c r="HU12960" s="2180"/>
      <c r="HV12960" s="2180"/>
      <c r="HW12960" s="2180"/>
      <c r="HX12960" s="2180"/>
      <c r="HY12960" s="2180"/>
      <c r="HZ12960" s="2180"/>
      <c r="IA12960" s="2180"/>
      <c r="IB12960" s="2180"/>
      <c r="IC12960" s="2180"/>
      <c r="ID12960" s="2180"/>
      <c r="IE12960" s="2180"/>
      <c r="IF12960" s="2180"/>
      <c r="IG12960" s="2180"/>
      <c r="IH12960" s="2180"/>
      <c r="II12960" s="2180"/>
      <c r="IJ12960" s="2180"/>
      <c r="IK12960" s="2180"/>
      <c r="IL12960" s="2180"/>
      <c r="IM12960" s="2180"/>
      <c r="IN12960" s="2180"/>
      <c r="IO12960" s="2180"/>
      <c r="IP12960" s="2180"/>
      <c r="IQ12960" s="2180"/>
      <c r="IR12960" s="2180"/>
      <c r="IS12960" s="2180"/>
      <c r="IT12960" s="2180"/>
      <c r="IU12960" s="2180"/>
      <c r="IV12960" s="2180"/>
    </row>
    <row r="12961" spans="1:256" hidden="1">
      <c r="A12961" s="2149"/>
      <c r="B12961" s="2231"/>
      <c r="C12961" s="2143"/>
      <c r="D12961" s="2149"/>
      <c r="E12961" s="2232"/>
      <c r="F12961" s="2233"/>
      <c r="G12961" s="17"/>
      <c r="H12961" s="17"/>
      <c r="I12961" s="2233"/>
      <c r="J12961" s="2235"/>
      <c r="K12961" s="2235"/>
      <c r="L12961" s="2235"/>
      <c r="M12961" s="2175">
        <v>0</v>
      </c>
      <c r="N12961" s="2237"/>
      <c r="O12961" s="2119"/>
      <c r="P12961" s="2120"/>
      <c r="Q12961" s="2125"/>
      <c r="R12961" s="2122"/>
      <c r="S12961" s="2120">
        <f>R12961*E12953</f>
        <v>0</v>
      </c>
      <c r="T12961" s="2126"/>
      <c r="U12961" s="2180"/>
      <c r="V12961" s="2180"/>
      <c r="W12961" s="2180"/>
      <c r="X12961" s="2180"/>
      <c r="Y12961" s="2180"/>
      <c r="Z12961" s="2180"/>
      <c r="AA12961" s="2180"/>
      <c r="AB12961" s="2180"/>
      <c r="AC12961" s="2180"/>
      <c r="AD12961" s="2180"/>
      <c r="AE12961" s="2180"/>
      <c r="AF12961" s="2180"/>
      <c r="AG12961" s="2180"/>
      <c r="AH12961" s="2180"/>
      <c r="AI12961" s="2180"/>
      <c r="AJ12961" s="2180"/>
      <c r="AK12961" s="2180"/>
      <c r="AL12961" s="2180"/>
      <c r="AM12961" s="2180"/>
      <c r="AN12961" s="2180"/>
      <c r="AO12961" s="2180"/>
      <c r="AP12961" s="2180"/>
      <c r="AQ12961" s="2180"/>
      <c r="AR12961" s="2180"/>
      <c r="AS12961" s="2180"/>
      <c r="AT12961" s="2180"/>
      <c r="AU12961" s="2180"/>
      <c r="AV12961" s="2180"/>
      <c r="AW12961" s="2180"/>
      <c r="AX12961" s="2180"/>
      <c r="AY12961" s="2180"/>
      <c r="AZ12961" s="2180"/>
      <c r="BA12961" s="2180"/>
      <c r="BB12961" s="2180"/>
      <c r="BC12961" s="2180"/>
      <c r="BD12961" s="2180"/>
      <c r="BE12961" s="2180"/>
      <c r="BF12961" s="2180"/>
      <c r="BG12961" s="2180"/>
      <c r="BH12961" s="2180"/>
      <c r="BI12961" s="2180"/>
      <c r="BJ12961" s="2180"/>
      <c r="BK12961" s="2180"/>
      <c r="BL12961" s="2180"/>
      <c r="BM12961" s="2180"/>
      <c r="BN12961" s="2180"/>
      <c r="BO12961" s="2180"/>
      <c r="BP12961" s="2180"/>
      <c r="BQ12961" s="2180"/>
      <c r="BR12961" s="2180"/>
      <c r="BS12961" s="2180"/>
      <c r="BT12961" s="2180"/>
      <c r="BU12961" s="2180"/>
      <c r="BV12961" s="2180"/>
      <c r="BW12961" s="2180"/>
      <c r="BX12961" s="2180"/>
      <c r="BY12961" s="2180"/>
      <c r="BZ12961" s="2180"/>
      <c r="CA12961" s="2180"/>
      <c r="CB12961" s="2180"/>
      <c r="CC12961" s="2180"/>
      <c r="CD12961" s="2180"/>
      <c r="CE12961" s="2180"/>
      <c r="CF12961" s="2180"/>
      <c r="CG12961" s="2180"/>
      <c r="CH12961" s="2180"/>
      <c r="CI12961" s="2180"/>
      <c r="CJ12961" s="2180"/>
      <c r="CK12961" s="2180"/>
      <c r="CL12961" s="2180"/>
      <c r="CM12961" s="2180"/>
      <c r="CN12961" s="2180"/>
      <c r="CO12961" s="2180"/>
      <c r="CP12961" s="2180"/>
      <c r="CQ12961" s="2180"/>
      <c r="CR12961" s="2180"/>
      <c r="CS12961" s="2180"/>
      <c r="CT12961" s="2180"/>
      <c r="CU12961" s="2180"/>
      <c r="CV12961" s="2180"/>
      <c r="CW12961" s="2180"/>
      <c r="CX12961" s="2180"/>
      <c r="CY12961" s="2180"/>
      <c r="CZ12961" s="2180"/>
      <c r="DA12961" s="2180"/>
      <c r="DB12961" s="2180"/>
      <c r="DC12961" s="2180"/>
      <c r="DD12961" s="2180"/>
      <c r="DE12961" s="2180"/>
      <c r="DF12961" s="2180"/>
      <c r="DG12961" s="2180"/>
      <c r="DH12961" s="2180"/>
      <c r="DI12961" s="2180"/>
      <c r="DJ12961" s="2180"/>
      <c r="DK12961" s="2180"/>
      <c r="DL12961" s="2180"/>
      <c r="DM12961" s="2180"/>
      <c r="DN12961" s="2180"/>
      <c r="DO12961" s="2180"/>
      <c r="DP12961" s="2180"/>
      <c r="DQ12961" s="2180"/>
      <c r="DR12961" s="2180"/>
      <c r="DS12961" s="2180"/>
      <c r="DT12961" s="2180"/>
      <c r="DU12961" s="2180"/>
      <c r="DV12961" s="2180"/>
      <c r="DW12961" s="2180"/>
      <c r="DX12961" s="2180"/>
      <c r="DY12961" s="2180"/>
      <c r="DZ12961" s="2180"/>
      <c r="EA12961" s="2180"/>
      <c r="EB12961" s="2180"/>
      <c r="EC12961" s="2180"/>
      <c r="ED12961" s="2180"/>
      <c r="EE12961" s="2180"/>
      <c r="EF12961" s="2180"/>
      <c r="EG12961" s="2180"/>
      <c r="EH12961" s="2180"/>
      <c r="EI12961" s="2180"/>
      <c r="EJ12961" s="2180"/>
      <c r="EK12961" s="2180"/>
      <c r="EL12961" s="2180"/>
      <c r="EM12961" s="2180"/>
      <c r="EN12961" s="2180"/>
      <c r="EO12961" s="2180"/>
      <c r="EP12961" s="2180"/>
      <c r="EQ12961" s="2180"/>
      <c r="ER12961" s="2180"/>
      <c r="ES12961" s="2180"/>
      <c r="ET12961" s="2180"/>
      <c r="EU12961" s="2180"/>
      <c r="EV12961" s="2180"/>
      <c r="EW12961" s="2180"/>
      <c r="EX12961" s="2180"/>
      <c r="EY12961" s="2180"/>
      <c r="EZ12961" s="2180"/>
      <c r="FA12961" s="2180"/>
      <c r="FB12961" s="2180"/>
      <c r="FC12961" s="2180"/>
      <c r="FD12961" s="2180"/>
      <c r="FE12961" s="2180"/>
      <c r="FF12961" s="2180"/>
      <c r="FG12961" s="2180"/>
      <c r="FH12961" s="2180"/>
      <c r="FI12961" s="2180"/>
      <c r="FJ12961" s="2180"/>
      <c r="FK12961" s="2180"/>
      <c r="FL12961" s="2180"/>
      <c r="FM12961" s="2180"/>
      <c r="FN12961" s="2180"/>
      <c r="FO12961" s="2180"/>
      <c r="FP12961" s="2180"/>
      <c r="FQ12961" s="2180"/>
      <c r="FR12961" s="2180"/>
      <c r="FS12961" s="2180"/>
      <c r="FT12961" s="2180"/>
      <c r="FU12961" s="2180"/>
      <c r="FV12961" s="2180"/>
      <c r="FW12961" s="2180"/>
      <c r="FX12961" s="2180"/>
      <c r="FY12961" s="2180"/>
      <c r="FZ12961" s="2180"/>
      <c r="GA12961" s="2180"/>
      <c r="GB12961" s="2180"/>
      <c r="GC12961" s="2180"/>
      <c r="GD12961" s="2180"/>
      <c r="GE12961" s="2180"/>
      <c r="GF12961" s="2180"/>
      <c r="GG12961" s="2180"/>
      <c r="GH12961" s="2180"/>
      <c r="GI12961" s="2180"/>
      <c r="GJ12961" s="2180"/>
      <c r="GK12961" s="2180"/>
      <c r="GL12961" s="2180"/>
      <c r="GM12961" s="2180"/>
      <c r="GN12961" s="2180"/>
      <c r="GO12961" s="2180"/>
      <c r="GP12961" s="2180"/>
      <c r="GQ12961" s="2180"/>
      <c r="GR12961" s="2180"/>
      <c r="GS12961" s="2180"/>
      <c r="GT12961" s="2180"/>
      <c r="GU12961" s="2180"/>
      <c r="GV12961" s="2180"/>
      <c r="GW12961" s="2180"/>
      <c r="GX12961" s="2180"/>
      <c r="GY12961" s="2180"/>
      <c r="GZ12961" s="2180"/>
      <c r="HA12961" s="2180"/>
      <c r="HB12961" s="2180"/>
      <c r="HC12961" s="2180"/>
      <c r="HD12961" s="2180"/>
      <c r="HE12961" s="2180"/>
      <c r="HF12961" s="2180"/>
      <c r="HG12961" s="2180"/>
      <c r="HH12961" s="2180"/>
      <c r="HI12961" s="2180"/>
      <c r="HJ12961" s="2180"/>
      <c r="HK12961" s="2180"/>
      <c r="HL12961" s="2180"/>
      <c r="HM12961" s="2180"/>
      <c r="HN12961" s="2180"/>
      <c r="HO12961" s="2180"/>
      <c r="HP12961" s="2180"/>
      <c r="HQ12961" s="2180"/>
      <c r="HR12961" s="2180"/>
      <c r="HS12961" s="2180"/>
      <c r="HT12961" s="2180"/>
      <c r="HU12961" s="2180"/>
      <c r="HV12961" s="2180"/>
      <c r="HW12961" s="2180"/>
      <c r="HX12961" s="2180"/>
      <c r="HY12961" s="2180"/>
      <c r="HZ12961" s="2180"/>
      <c r="IA12961" s="2180"/>
      <c r="IB12961" s="2180"/>
      <c r="IC12961" s="2180"/>
      <c r="ID12961" s="2180"/>
      <c r="IE12961" s="2180"/>
      <c r="IF12961" s="2180"/>
      <c r="IG12961" s="2180"/>
      <c r="IH12961" s="2180"/>
      <c r="II12961" s="2180"/>
      <c r="IJ12961" s="2180"/>
      <c r="IK12961" s="2180"/>
      <c r="IL12961" s="2180"/>
      <c r="IM12961" s="2180"/>
      <c r="IN12961" s="2180"/>
      <c r="IO12961" s="2180"/>
      <c r="IP12961" s="2180"/>
      <c r="IQ12961" s="2180"/>
      <c r="IR12961" s="2180"/>
      <c r="IS12961" s="2180"/>
      <c r="IT12961" s="2180"/>
      <c r="IU12961" s="2180"/>
      <c r="IV12961" s="2180"/>
    </row>
    <row r="12962" spans="1:256" ht="18.75" customHeight="1">
      <c r="A12962" s="2149">
        <f>A12953+1</f>
        <v>2</v>
      </c>
      <c r="B12962" s="2231" t="s">
        <v>1560</v>
      </c>
      <c r="C12962" s="2436" t="s">
        <v>1821</v>
      </c>
      <c r="D12962" s="2243" t="s">
        <v>2093</v>
      </c>
      <c r="E12962" s="2248">
        <v>30.8</v>
      </c>
      <c r="F12962" s="2305">
        <v>3.4000000000000002E-2</v>
      </c>
      <c r="G12962" s="17">
        <v>1.0472000000000001</v>
      </c>
      <c r="H12962" s="17">
        <v>4.9339283651068752E-2</v>
      </c>
      <c r="I12962" s="2235">
        <v>0.25900000000000001</v>
      </c>
      <c r="J12962" s="17">
        <v>7.9772000000000007</v>
      </c>
      <c r="K12962" s="17">
        <v>0.78995517999999998</v>
      </c>
      <c r="L12962" s="17">
        <v>0</v>
      </c>
      <c r="M12962" s="2175">
        <v>1.0858180135506612</v>
      </c>
      <c r="N12962" s="2485">
        <v>33.443194817360364</v>
      </c>
      <c r="O12962" s="2200">
        <f>E12962*L12962</f>
        <v>0</v>
      </c>
      <c r="P12962" s="2309"/>
      <c r="Q12962" s="2200"/>
      <c r="R12962" s="2307"/>
      <c r="S12962" s="2118">
        <f>R12962*E12962</f>
        <v>0</v>
      </c>
      <c r="T12962" s="2309"/>
      <c r="U12962" s="2247"/>
      <c r="V12962" s="2247"/>
      <c r="W12962" s="2247"/>
      <c r="X12962" s="2247"/>
      <c r="Y12962" s="2247"/>
      <c r="Z12962" s="2247"/>
      <c r="AA12962" s="2247"/>
      <c r="AB12962" s="2247"/>
      <c r="AC12962" s="2247"/>
      <c r="AD12962" s="2247"/>
      <c r="AE12962" s="2247"/>
      <c r="AF12962" s="2247"/>
      <c r="AG12962" s="2247"/>
      <c r="AH12962" s="2247"/>
      <c r="AI12962" s="2247"/>
      <c r="AJ12962" s="2247"/>
      <c r="AK12962" s="2247"/>
      <c r="AL12962" s="2247"/>
      <c r="AM12962" s="2247"/>
      <c r="AN12962" s="2247"/>
      <c r="AO12962" s="2247"/>
      <c r="AP12962" s="2247"/>
      <c r="AQ12962" s="2247"/>
      <c r="AR12962" s="2247"/>
      <c r="AS12962" s="2247"/>
      <c r="AT12962" s="2247"/>
      <c r="AU12962" s="2247"/>
      <c r="AV12962" s="2247"/>
      <c r="AW12962" s="2247"/>
      <c r="AX12962" s="2247"/>
      <c r="AY12962" s="2247"/>
      <c r="AZ12962" s="2247"/>
      <c r="BA12962" s="2247"/>
      <c r="BB12962" s="2247"/>
      <c r="BC12962" s="2247"/>
      <c r="BD12962" s="2247"/>
      <c r="BE12962" s="2247"/>
      <c r="BF12962" s="2247"/>
      <c r="BG12962" s="2247"/>
      <c r="BH12962" s="2247"/>
      <c r="BI12962" s="2247"/>
      <c r="BJ12962" s="2247"/>
      <c r="BK12962" s="2247"/>
      <c r="BL12962" s="2247"/>
      <c r="BM12962" s="2247"/>
      <c r="BN12962" s="2247"/>
      <c r="BO12962" s="2247"/>
      <c r="BP12962" s="2247"/>
      <c r="BQ12962" s="2247"/>
      <c r="BR12962" s="2247"/>
      <c r="BS12962" s="2247"/>
      <c r="BT12962" s="2247"/>
      <c r="BU12962" s="2247"/>
      <c r="BV12962" s="2247"/>
      <c r="BW12962" s="2247"/>
      <c r="BX12962" s="2247"/>
      <c r="BY12962" s="2247"/>
      <c r="BZ12962" s="2247"/>
      <c r="CA12962" s="2247"/>
      <c r="CB12962" s="2247"/>
      <c r="CC12962" s="2247"/>
      <c r="CD12962" s="2247"/>
      <c r="CE12962" s="2247"/>
      <c r="CF12962" s="2247"/>
      <c r="CG12962" s="2247"/>
      <c r="CH12962" s="2247"/>
      <c r="CI12962" s="2247"/>
      <c r="CJ12962" s="2247"/>
      <c r="CK12962" s="2247"/>
      <c r="CL12962" s="2247"/>
      <c r="CM12962" s="2247"/>
      <c r="CN12962" s="2247"/>
      <c r="CO12962" s="2247"/>
      <c r="CP12962" s="2247"/>
      <c r="CQ12962" s="2247"/>
      <c r="CR12962" s="2247"/>
      <c r="CS12962" s="2247"/>
      <c r="CT12962" s="2247"/>
      <c r="CU12962" s="2247"/>
      <c r="CV12962" s="2247"/>
      <c r="CW12962" s="2247"/>
      <c r="CX12962" s="2247"/>
      <c r="CY12962" s="2247"/>
      <c r="CZ12962" s="2247"/>
      <c r="DA12962" s="2247"/>
      <c r="DB12962" s="2247"/>
      <c r="DC12962" s="2247"/>
      <c r="DD12962" s="2247"/>
      <c r="DE12962" s="2247"/>
      <c r="DF12962" s="2247"/>
      <c r="DG12962" s="2247"/>
      <c r="DH12962" s="2247"/>
      <c r="DI12962" s="2247"/>
      <c r="DJ12962" s="2247"/>
      <c r="DK12962" s="2247"/>
      <c r="DL12962" s="2247"/>
      <c r="DM12962" s="2247"/>
      <c r="DN12962" s="2247"/>
      <c r="DO12962" s="2247"/>
      <c r="DP12962" s="2247"/>
      <c r="DQ12962" s="2247"/>
      <c r="DR12962" s="2247"/>
      <c r="DS12962" s="2247"/>
      <c r="DT12962" s="2247"/>
      <c r="DU12962" s="2247"/>
      <c r="DV12962" s="2247"/>
      <c r="DW12962" s="2247"/>
      <c r="DX12962" s="2247"/>
      <c r="DY12962" s="2247"/>
      <c r="DZ12962" s="2247"/>
      <c r="EA12962" s="2247"/>
      <c r="EB12962" s="2247"/>
      <c r="EC12962" s="2247"/>
      <c r="ED12962" s="2247"/>
      <c r="EE12962" s="2247"/>
      <c r="EF12962" s="2247"/>
      <c r="EG12962" s="2247"/>
      <c r="EH12962" s="2247"/>
      <c r="EI12962" s="2247"/>
      <c r="EJ12962" s="2247"/>
      <c r="EK12962" s="2247"/>
      <c r="EL12962" s="2247"/>
      <c r="EM12962" s="2247"/>
      <c r="EN12962" s="2247"/>
      <c r="EO12962" s="2247"/>
      <c r="EP12962" s="2247"/>
      <c r="EQ12962" s="2247"/>
      <c r="ER12962" s="2247"/>
      <c r="ES12962" s="2247"/>
      <c r="ET12962" s="2247"/>
      <c r="EU12962" s="2247"/>
      <c r="EV12962" s="2247"/>
      <c r="EW12962" s="2247"/>
      <c r="EX12962" s="2247"/>
      <c r="EY12962" s="2247"/>
      <c r="EZ12962" s="2247"/>
      <c r="FA12962" s="2247"/>
      <c r="FB12962" s="2247"/>
      <c r="FC12962" s="2247"/>
      <c r="FD12962" s="2247"/>
      <c r="FE12962" s="2247"/>
      <c r="FF12962" s="2247"/>
      <c r="FG12962" s="2247"/>
      <c r="FH12962" s="2247"/>
      <c r="FI12962" s="2247"/>
      <c r="FJ12962" s="2247"/>
      <c r="FK12962" s="2247"/>
      <c r="FL12962" s="2247"/>
      <c r="FM12962" s="2247"/>
      <c r="FN12962" s="2247"/>
      <c r="FO12962" s="2247"/>
      <c r="FP12962" s="2247"/>
      <c r="FQ12962" s="2247"/>
      <c r="FR12962" s="2247"/>
      <c r="FS12962" s="2247"/>
      <c r="FT12962" s="2247"/>
      <c r="FU12962" s="2247"/>
      <c r="FV12962" s="2247"/>
      <c r="FW12962" s="2247"/>
      <c r="FX12962" s="2247"/>
      <c r="FY12962" s="2247"/>
      <c r="FZ12962" s="2247"/>
      <c r="GA12962" s="2247"/>
      <c r="GB12962" s="2247"/>
      <c r="GC12962" s="2247"/>
      <c r="GD12962" s="2247"/>
      <c r="GE12962" s="2247"/>
      <c r="GF12962" s="2247"/>
      <c r="GG12962" s="2247"/>
      <c r="GH12962" s="2247"/>
      <c r="GI12962" s="2247"/>
      <c r="GJ12962" s="2247"/>
      <c r="GK12962" s="2247"/>
      <c r="GL12962" s="2247"/>
      <c r="GM12962" s="2247"/>
      <c r="GN12962" s="2247"/>
      <c r="GO12962" s="2247"/>
      <c r="GP12962" s="2247"/>
      <c r="GQ12962" s="2247"/>
      <c r="GR12962" s="2247"/>
      <c r="GS12962" s="2247"/>
      <c r="GT12962" s="2247"/>
      <c r="GU12962" s="2247"/>
      <c r="GV12962" s="2247"/>
      <c r="GW12962" s="2247"/>
      <c r="GX12962" s="2247"/>
      <c r="GY12962" s="2247"/>
      <c r="GZ12962" s="2247"/>
      <c r="HA12962" s="2247"/>
      <c r="HB12962" s="2247"/>
      <c r="HC12962" s="2247"/>
      <c r="HD12962" s="2247"/>
      <c r="HE12962" s="2247"/>
      <c r="HF12962" s="2247"/>
      <c r="HG12962" s="2247"/>
      <c r="HH12962" s="2247"/>
      <c r="HI12962" s="2247"/>
      <c r="HJ12962" s="2247"/>
      <c r="HK12962" s="2247"/>
      <c r="HL12962" s="2247"/>
      <c r="HM12962" s="2247"/>
      <c r="HN12962" s="2247"/>
      <c r="HO12962" s="2247"/>
      <c r="HP12962" s="2247"/>
      <c r="HQ12962" s="2247"/>
      <c r="HR12962" s="2247"/>
      <c r="HS12962" s="2247"/>
      <c r="HT12962" s="2247"/>
      <c r="HU12962" s="2247"/>
      <c r="HV12962" s="2247"/>
      <c r="HW12962" s="2247"/>
      <c r="HX12962" s="2247"/>
      <c r="HY12962" s="2247"/>
      <c r="HZ12962" s="2247"/>
      <c r="IA12962" s="2247"/>
      <c r="IB12962" s="2247"/>
      <c r="IC12962" s="2247"/>
      <c r="ID12962" s="2247"/>
      <c r="IE12962" s="2247"/>
      <c r="IF12962" s="2247"/>
      <c r="IG12962" s="2247"/>
      <c r="IH12962" s="2247"/>
      <c r="II12962" s="2247"/>
      <c r="IJ12962" s="2247"/>
      <c r="IK12962" s="2247"/>
      <c r="IL12962" s="2247"/>
      <c r="IM12962" s="2247"/>
      <c r="IN12962" s="2247"/>
      <c r="IO12962" s="2247"/>
      <c r="IP12962" s="2247"/>
      <c r="IQ12962" s="2247"/>
      <c r="IR12962" s="2247"/>
      <c r="IS12962" s="2247"/>
      <c r="IT12962" s="2247"/>
      <c r="IU12962" s="2247"/>
      <c r="IV12962" s="2247"/>
    </row>
    <row r="12963" spans="1:256" hidden="1">
      <c r="A12963" s="2149"/>
      <c r="B12963" s="2173"/>
      <c r="C12963" s="2436"/>
      <c r="D12963" s="2243"/>
      <c r="E12963" s="2248"/>
      <c r="F12963" s="2305"/>
      <c r="G12963" s="17"/>
      <c r="H12963" s="17"/>
      <c r="I12963" s="2235"/>
      <c r="J12963" s="2235"/>
      <c r="K12963" s="2235"/>
      <c r="L12963" s="2235"/>
      <c r="M12963" s="2175">
        <v>0</v>
      </c>
      <c r="N12963" s="2237"/>
      <c r="O12963" s="2119"/>
      <c r="P12963" s="1801"/>
      <c r="Q12963" s="2369"/>
      <c r="R12963" s="2310"/>
      <c r="S12963" s="2120">
        <f>R12963*E12962</f>
        <v>0</v>
      </c>
      <c r="T12963" s="1800"/>
      <c r="U12963" s="2247"/>
      <c r="V12963" s="2247"/>
      <c r="W12963" s="2247"/>
      <c r="X12963" s="2247"/>
      <c r="Y12963" s="2247"/>
      <c r="Z12963" s="2247"/>
      <c r="AA12963" s="2247"/>
      <c r="AB12963" s="2247"/>
      <c r="AC12963" s="2247"/>
      <c r="AD12963" s="2247"/>
      <c r="AE12963" s="2247"/>
      <c r="AF12963" s="2247"/>
      <c r="AG12963" s="2247"/>
      <c r="AH12963" s="2247"/>
      <c r="AI12963" s="2247"/>
      <c r="AJ12963" s="2247"/>
      <c r="AK12963" s="2247"/>
      <c r="AL12963" s="2247"/>
      <c r="AM12963" s="2247"/>
      <c r="AN12963" s="2247"/>
      <c r="AO12963" s="2247"/>
      <c r="AP12963" s="2247"/>
      <c r="AQ12963" s="2247"/>
      <c r="AR12963" s="2247"/>
      <c r="AS12963" s="2247"/>
      <c r="AT12963" s="2247"/>
      <c r="AU12963" s="2247"/>
      <c r="AV12963" s="2247"/>
      <c r="AW12963" s="2247"/>
      <c r="AX12963" s="2247"/>
      <c r="AY12963" s="2247"/>
      <c r="AZ12963" s="2247"/>
      <c r="BA12963" s="2247"/>
      <c r="BB12963" s="2247"/>
      <c r="BC12963" s="2247"/>
      <c r="BD12963" s="2247"/>
      <c r="BE12963" s="2247"/>
      <c r="BF12963" s="2247"/>
      <c r="BG12963" s="2247"/>
      <c r="BH12963" s="2247"/>
      <c r="BI12963" s="2247"/>
      <c r="BJ12963" s="2247"/>
      <c r="BK12963" s="2247"/>
      <c r="BL12963" s="2247"/>
      <c r="BM12963" s="2247"/>
      <c r="BN12963" s="2247"/>
      <c r="BO12963" s="2247"/>
      <c r="BP12963" s="2247"/>
      <c r="BQ12963" s="2247"/>
      <c r="BR12963" s="2247"/>
      <c r="BS12963" s="2247"/>
      <c r="BT12963" s="2247"/>
      <c r="BU12963" s="2247"/>
      <c r="BV12963" s="2247"/>
      <c r="BW12963" s="2247"/>
      <c r="BX12963" s="2247"/>
      <c r="BY12963" s="2247"/>
      <c r="BZ12963" s="2247"/>
      <c r="CA12963" s="2247"/>
      <c r="CB12963" s="2247"/>
      <c r="CC12963" s="2247"/>
      <c r="CD12963" s="2247"/>
      <c r="CE12963" s="2247"/>
      <c r="CF12963" s="2247"/>
      <c r="CG12963" s="2247"/>
      <c r="CH12963" s="2247"/>
      <c r="CI12963" s="2247"/>
      <c r="CJ12963" s="2247"/>
      <c r="CK12963" s="2247"/>
      <c r="CL12963" s="2247"/>
      <c r="CM12963" s="2247"/>
      <c r="CN12963" s="2247"/>
      <c r="CO12963" s="2247"/>
      <c r="CP12963" s="2247"/>
      <c r="CQ12963" s="2247"/>
      <c r="CR12963" s="2247"/>
      <c r="CS12963" s="2247"/>
      <c r="CT12963" s="2247"/>
      <c r="CU12963" s="2247"/>
      <c r="CV12963" s="2247"/>
      <c r="CW12963" s="2247"/>
      <c r="CX12963" s="2247"/>
      <c r="CY12963" s="2247"/>
      <c r="CZ12963" s="2247"/>
      <c r="DA12963" s="2247"/>
      <c r="DB12963" s="2247"/>
      <c r="DC12963" s="2247"/>
      <c r="DD12963" s="2247"/>
      <c r="DE12963" s="2247"/>
      <c r="DF12963" s="2247"/>
      <c r="DG12963" s="2247"/>
      <c r="DH12963" s="2247"/>
      <c r="DI12963" s="2247"/>
      <c r="DJ12963" s="2247"/>
      <c r="DK12963" s="2247"/>
      <c r="DL12963" s="2247"/>
      <c r="DM12963" s="2247"/>
      <c r="DN12963" s="2247"/>
      <c r="DO12963" s="2247"/>
      <c r="DP12963" s="2247"/>
      <c r="DQ12963" s="2247"/>
      <c r="DR12963" s="2247"/>
      <c r="DS12963" s="2247"/>
      <c r="DT12963" s="2247"/>
      <c r="DU12963" s="2247"/>
      <c r="DV12963" s="2247"/>
      <c r="DW12963" s="2247"/>
      <c r="DX12963" s="2247"/>
      <c r="DY12963" s="2247"/>
      <c r="DZ12963" s="2247"/>
      <c r="EA12963" s="2247"/>
      <c r="EB12963" s="2247"/>
      <c r="EC12963" s="2247"/>
      <c r="ED12963" s="2247"/>
      <c r="EE12963" s="2247"/>
      <c r="EF12963" s="2247"/>
      <c r="EG12963" s="2247"/>
      <c r="EH12963" s="2247"/>
      <c r="EI12963" s="2247"/>
      <c r="EJ12963" s="2247"/>
      <c r="EK12963" s="2247"/>
      <c r="EL12963" s="2247"/>
      <c r="EM12963" s="2247"/>
      <c r="EN12963" s="2247"/>
      <c r="EO12963" s="2247"/>
      <c r="EP12963" s="2247"/>
      <c r="EQ12963" s="2247"/>
      <c r="ER12963" s="2247"/>
      <c r="ES12963" s="2247"/>
      <c r="ET12963" s="2247"/>
      <c r="EU12963" s="2247"/>
      <c r="EV12963" s="2247"/>
      <c r="EW12963" s="2247"/>
      <c r="EX12963" s="2247"/>
      <c r="EY12963" s="2247"/>
      <c r="EZ12963" s="2247"/>
      <c r="FA12963" s="2247"/>
      <c r="FB12963" s="2247"/>
      <c r="FC12963" s="2247"/>
      <c r="FD12963" s="2247"/>
      <c r="FE12963" s="2247"/>
      <c r="FF12963" s="2247"/>
      <c r="FG12963" s="2247"/>
      <c r="FH12963" s="2247"/>
      <c r="FI12963" s="2247"/>
      <c r="FJ12963" s="2247"/>
      <c r="FK12963" s="2247"/>
      <c r="FL12963" s="2247"/>
      <c r="FM12963" s="2247"/>
      <c r="FN12963" s="2247"/>
      <c r="FO12963" s="2247"/>
      <c r="FP12963" s="2247"/>
      <c r="FQ12963" s="2247"/>
      <c r="FR12963" s="2247"/>
      <c r="FS12963" s="2247"/>
      <c r="FT12963" s="2247"/>
      <c r="FU12963" s="2247"/>
      <c r="FV12963" s="2247"/>
      <c r="FW12963" s="2247"/>
      <c r="FX12963" s="2247"/>
      <c r="FY12963" s="2247"/>
      <c r="FZ12963" s="2247"/>
      <c r="GA12963" s="2247"/>
      <c r="GB12963" s="2247"/>
      <c r="GC12963" s="2247"/>
      <c r="GD12963" s="2247"/>
      <c r="GE12963" s="2247"/>
      <c r="GF12963" s="2247"/>
      <c r="GG12963" s="2247"/>
      <c r="GH12963" s="2247"/>
      <c r="GI12963" s="2247"/>
      <c r="GJ12963" s="2247"/>
      <c r="GK12963" s="2247"/>
      <c r="GL12963" s="2247"/>
      <c r="GM12963" s="2247"/>
      <c r="GN12963" s="2247"/>
      <c r="GO12963" s="2247"/>
      <c r="GP12963" s="2247"/>
      <c r="GQ12963" s="2247"/>
      <c r="GR12963" s="2247"/>
      <c r="GS12963" s="2247"/>
      <c r="GT12963" s="2247"/>
      <c r="GU12963" s="2247"/>
      <c r="GV12963" s="2247"/>
      <c r="GW12963" s="2247"/>
      <c r="GX12963" s="2247"/>
      <c r="GY12963" s="2247"/>
      <c r="GZ12963" s="2247"/>
      <c r="HA12963" s="2247"/>
      <c r="HB12963" s="2247"/>
      <c r="HC12963" s="2247"/>
      <c r="HD12963" s="2247"/>
      <c r="HE12963" s="2247"/>
      <c r="HF12963" s="2247"/>
      <c r="HG12963" s="2247"/>
      <c r="HH12963" s="2247"/>
      <c r="HI12963" s="2247"/>
      <c r="HJ12963" s="2247"/>
      <c r="HK12963" s="2247"/>
      <c r="HL12963" s="2247"/>
      <c r="HM12963" s="2247"/>
      <c r="HN12963" s="2247"/>
      <c r="HO12963" s="2247"/>
      <c r="HP12963" s="2247"/>
      <c r="HQ12963" s="2247"/>
      <c r="HR12963" s="2247"/>
      <c r="HS12963" s="2247"/>
      <c r="HT12963" s="2247"/>
      <c r="HU12963" s="2247"/>
      <c r="HV12963" s="2247"/>
      <c r="HW12963" s="2247"/>
      <c r="HX12963" s="2247"/>
      <c r="HY12963" s="2247"/>
      <c r="HZ12963" s="2247"/>
      <c r="IA12963" s="2247"/>
      <c r="IB12963" s="2247"/>
      <c r="IC12963" s="2247"/>
      <c r="ID12963" s="2247"/>
      <c r="IE12963" s="2247"/>
      <c r="IF12963" s="2247"/>
      <c r="IG12963" s="2247"/>
      <c r="IH12963" s="2247"/>
      <c r="II12963" s="2247"/>
      <c r="IJ12963" s="2247"/>
      <c r="IK12963" s="2247"/>
      <c r="IL12963" s="2247"/>
      <c r="IM12963" s="2247"/>
      <c r="IN12963" s="2247"/>
      <c r="IO12963" s="2247"/>
      <c r="IP12963" s="2247"/>
      <c r="IQ12963" s="2247"/>
      <c r="IR12963" s="2247"/>
      <c r="IS12963" s="2247"/>
      <c r="IT12963" s="2247"/>
      <c r="IU12963" s="2247"/>
      <c r="IV12963" s="2247"/>
    </row>
    <row r="12964" spans="1:256" hidden="1">
      <c r="A12964" s="2149"/>
      <c r="B12964" s="2173"/>
      <c r="C12964" s="2436"/>
      <c r="D12964" s="2243"/>
      <c r="E12964" s="2248"/>
      <c r="F12964" s="2305"/>
      <c r="G12964" s="17"/>
      <c r="H12964" s="17"/>
      <c r="I12964" s="2235"/>
      <c r="J12964" s="2235"/>
      <c r="K12964" s="2235"/>
      <c r="L12964" s="2235"/>
      <c r="M12964" s="2175">
        <v>0</v>
      </c>
      <c r="N12964" s="2237"/>
      <c r="O12964" s="2119"/>
      <c r="P12964" s="1801"/>
      <c r="Q12964" s="2369"/>
      <c r="R12964" s="2310"/>
      <c r="S12964" s="2120">
        <f>R12964*E12962</f>
        <v>0</v>
      </c>
      <c r="T12964" s="1800"/>
      <c r="U12964" s="2247"/>
      <c r="V12964" s="2247"/>
      <c r="W12964" s="2247"/>
      <c r="X12964" s="2247"/>
      <c r="Y12964" s="2247"/>
      <c r="Z12964" s="2247"/>
      <c r="AA12964" s="2247"/>
      <c r="AB12964" s="2247"/>
      <c r="AC12964" s="2247"/>
      <c r="AD12964" s="2247"/>
      <c r="AE12964" s="2247"/>
      <c r="AF12964" s="2247"/>
      <c r="AG12964" s="2247"/>
      <c r="AH12964" s="2247"/>
      <c r="AI12964" s="2247"/>
      <c r="AJ12964" s="2247"/>
      <c r="AK12964" s="2247"/>
      <c r="AL12964" s="2247"/>
      <c r="AM12964" s="2247"/>
      <c r="AN12964" s="2247"/>
      <c r="AO12964" s="2247"/>
      <c r="AP12964" s="2247"/>
      <c r="AQ12964" s="2247"/>
      <c r="AR12964" s="2247"/>
      <c r="AS12964" s="2247"/>
      <c r="AT12964" s="2247"/>
      <c r="AU12964" s="2247"/>
      <c r="AV12964" s="2247"/>
      <c r="AW12964" s="2247"/>
      <c r="AX12964" s="2247"/>
      <c r="AY12964" s="2247"/>
      <c r="AZ12964" s="2247"/>
      <c r="BA12964" s="2247"/>
      <c r="BB12964" s="2247"/>
      <c r="BC12964" s="2247"/>
      <c r="BD12964" s="2247"/>
      <c r="BE12964" s="2247"/>
      <c r="BF12964" s="2247"/>
      <c r="BG12964" s="2247"/>
      <c r="BH12964" s="2247"/>
      <c r="BI12964" s="2247"/>
      <c r="BJ12964" s="2247"/>
      <c r="BK12964" s="2247"/>
      <c r="BL12964" s="2247"/>
      <c r="BM12964" s="2247"/>
      <c r="BN12964" s="2247"/>
      <c r="BO12964" s="2247"/>
      <c r="BP12964" s="2247"/>
      <c r="BQ12964" s="2247"/>
      <c r="BR12964" s="2247"/>
      <c r="BS12964" s="2247"/>
      <c r="BT12964" s="2247"/>
      <c r="BU12964" s="2247"/>
      <c r="BV12964" s="2247"/>
      <c r="BW12964" s="2247"/>
      <c r="BX12964" s="2247"/>
      <c r="BY12964" s="2247"/>
      <c r="BZ12964" s="2247"/>
      <c r="CA12964" s="2247"/>
      <c r="CB12964" s="2247"/>
      <c r="CC12964" s="2247"/>
      <c r="CD12964" s="2247"/>
      <c r="CE12964" s="2247"/>
      <c r="CF12964" s="2247"/>
      <c r="CG12964" s="2247"/>
      <c r="CH12964" s="2247"/>
      <c r="CI12964" s="2247"/>
      <c r="CJ12964" s="2247"/>
      <c r="CK12964" s="2247"/>
      <c r="CL12964" s="2247"/>
      <c r="CM12964" s="2247"/>
      <c r="CN12964" s="2247"/>
      <c r="CO12964" s="2247"/>
      <c r="CP12964" s="2247"/>
      <c r="CQ12964" s="2247"/>
      <c r="CR12964" s="2247"/>
      <c r="CS12964" s="2247"/>
      <c r="CT12964" s="2247"/>
      <c r="CU12964" s="2247"/>
      <c r="CV12964" s="2247"/>
      <c r="CW12964" s="2247"/>
      <c r="CX12964" s="2247"/>
      <c r="CY12964" s="2247"/>
      <c r="CZ12964" s="2247"/>
      <c r="DA12964" s="2247"/>
      <c r="DB12964" s="2247"/>
      <c r="DC12964" s="2247"/>
      <c r="DD12964" s="2247"/>
      <c r="DE12964" s="2247"/>
      <c r="DF12964" s="2247"/>
      <c r="DG12964" s="2247"/>
      <c r="DH12964" s="2247"/>
      <c r="DI12964" s="2247"/>
      <c r="DJ12964" s="2247"/>
      <c r="DK12964" s="2247"/>
      <c r="DL12964" s="2247"/>
      <c r="DM12964" s="2247"/>
      <c r="DN12964" s="2247"/>
      <c r="DO12964" s="2247"/>
      <c r="DP12964" s="2247"/>
      <c r="DQ12964" s="2247"/>
      <c r="DR12964" s="2247"/>
      <c r="DS12964" s="2247"/>
      <c r="DT12964" s="2247"/>
      <c r="DU12964" s="2247"/>
      <c r="DV12964" s="2247"/>
      <c r="DW12964" s="2247"/>
      <c r="DX12964" s="2247"/>
      <c r="DY12964" s="2247"/>
      <c r="DZ12964" s="2247"/>
      <c r="EA12964" s="2247"/>
      <c r="EB12964" s="2247"/>
      <c r="EC12964" s="2247"/>
      <c r="ED12964" s="2247"/>
      <c r="EE12964" s="2247"/>
      <c r="EF12964" s="2247"/>
      <c r="EG12964" s="2247"/>
      <c r="EH12964" s="2247"/>
      <c r="EI12964" s="2247"/>
      <c r="EJ12964" s="2247"/>
      <c r="EK12964" s="2247"/>
      <c r="EL12964" s="2247"/>
      <c r="EM12964" s="2247"/>
      <c r="EN12964" s="2247"/>
      <c r="EO12964" s="2247"/>
      <c r="EP12964" s="2247"/>
      <c r="EQ12964" s="2247"/>
      <c r="ER12964" s="2247"/>
      <c r="ES12964" s="2247"/>
      <c r="ET12964" s="2247"/>
      <c r="EU12964" s="2247"/>
      <c r="EV12964" s="2247"/>
      <c r="EW12964" s="2247"/>
      <c r="EX12964" s="2247"/>
      <c r="EY12964" s="2247"/>
      <c r="EZ12964" s="2247"/>
      <c r="FA12964" s="2247"/>
      <c r="FB12964" s="2247"/>
      <c r="FC12964" s="2247"/>
      <c r="FD12964" s="2247"/>
      <c r="FE12964" s="2247"/>
      <c r="FF12964" s="2247"/>
      <c r="FG12964" s="2247"/>
      <c r="FH12964" s="2247"/>
      <c r="FI12964" s="2247"/>
      <c r="FJ12964" s="2247"/>
      <c r="FK12964" s="2247"/>
      <c r="FL12964" s="2247"/>
      <c r="FM12964" s="2247"/>
      <c r="FN12964" s="2247"/>
      <c r="FO12964" s="2247"/>
      <c r="FP12964" s="2247"/>
      <c r="FQ12964" s="2247"/>
      <c r="FR12964" s="2247"/>
      <c r="FS12964" s="2247"/>
      <c r="FT12964" s="2247"/>
      <c r="FU12964" s="2247"/>
      <c r="FV12964" s="2247"/>
      <c r="FW12964" s="2247"/>
      <c r="FX12964" s="2247"/>
      <c r="FY12964" s="2247"/>
      <c r="FZ12964" s="2247"/>
      <c r="GA12964" s="2247"/>
      <c r="GB12964" s="2247"/>
      <c r="GC12964" s="2247"/>
      <c r="GD12964" s="2247"/>
      <c r="GE12964" s="2247"/>
      <c r="GF12964" s="2247"/>
      <c r="GG12964" s="2247"/>
      <c r="GH12964" s="2247"/>
      <c r="GI12964" s="2247"/>
      <c r="GJ12964" s="2247"/>
      <c r="GK12964" s="2247"/>
      <c r="GL12964" s="2247"/>
      <c r="GM12964" s="2247"/>
      <c r="GN12964" s="2247"/>
      <c r="GO12964" s="2247"/>
      <c r="GP12964" s="2247"/>
      <c r="GQ12964" s="2247"/>
      <c r="GR12964" s="2247"/>
      <c r="GS12964" s="2247"/>
      <c r="GT12964" s="2247"/>
      <c r="GU12964" s="2247"/>
      <c r="GV12964" s="2247"/>
      <c r="GW12964" s="2247"/>
      <c r="GX12964" s="2247"/>
      <c r="GY12964" s="2247"/>
      <c r="GZ12964" s="2247"/>
      <c r="HA12964" s="2247"/>
      <c r="HB12964" s="2247"/>
      <c r="HC12964" s="2247"/>
      <c r="HD12964" s="2247"/>
      <c r="HE12964" s="2247"/>
      <c r="HF12964" s="2247"/>
      <c r="HG12964" s="2247"/>
      <c r="HH12964" s="2247"/>
      <c r="HI12964" s="2247"/>
      <c r="HJ12964" s="2247"/>
      <c r="HK12964" s="2247"/>
      <c r="HL12964" s="2247"/>
      <c r="HM12964" s="2247"/>
      <c r="HN12964" s="2247"/>
      <c r="HO12964" s="2247"/>
      <c r="HP12964" s="2247"/>
      <c r="HQ12964" s="2247"/>
      <c r="HR12964" s="2247"/>
      <c r="HS12964" s="2247"/>
      <c r="HT12964" s="2247"/>
      <c r="HU12964" s="2247"/>
      <c r="HV12964" s="2247"/>
      <c r="HW12964" s="2247"/>
      <c r="HX12964" s="2247"/>
      <c r="HY12964" s="2247"/>
      <c r="HZ12964" s="2247"/>
      <c r="IA12964" s="2247"/>
      <c r="IB12964" s="2247"/>
      <c r="IC12964" s="2247"/>
      <c r="ID12964" s="2247"/>
      <c r="IE12964" s="2247"/>
      <c r="IF12964" s="2247"/>
      <c r="IG12964" s="2247"/>
      <c r="IH12964" s="2247"/>
      <c r="II12964" s="2247"/>
      <c r="IJ12964" s="2247"/>
      <c r="IK12964" s="2247"/>
      <c r="IL12964" s="2247"/>
      <c r="IM12964" s="2247"/>
      <c r="IN12964" s="2247"/>
      <c r="IO12964" s="2247"/>
      <c r="IP12964" s="2247"/>
      <c r="IQ12964" s="2247"/>
      <c r="IR12964" s="2247"/>
      <c r="IS12964" s="2247"/>
      <c r="IT12964" s="2247"/>
      <c r="IU12964" s="2247"/>
      <c r="IV12964" s="2247"/>
    </row>
    <row r="12965" spans="1:256" hidden="1">
      <c r="A12965" s="2149"/>
      <c r="B12965" s="2173"/>
      <c r="C12965" s="2436"/>
      <c r="D12965" s="2243"/>
      <c r="E12965" s="2248"/>
      <c r="F12965" s="2305"/>
      <c r="G12965" s="17"/>
      <c r="H12965" s="17"/>
      <c r="I12965" s="2235"/>
      <c r="J12965" s="2235"/>
      <c r="K12965" s="2235"/>
      <c r="L12965" s="2235"/>
      <c r="M12965" s="2175">
        <v>0</v>
      </c>
      <c r="N12965" s="2237"/>
      <c r="O12965" s="2119"/>
      <c r="P12965" s="1801"/>
      <c r="Q12965" s="2369"/>
      <c r="R12965" s="2310"/>
      <c r="S12965" s="2120">
        <f>R12965*E12962</f>
        <v>0</v>
      </c>
      <c r="T12965" s="1800"/>
      <c r="U12965" s="2247"/>
      <c r="V12965" s="2247"/>
      <c r="W12965" s="2247"/>
      <c r="X12965" s="2247"/>
      <c r="Y12965" s="2247"/>
      <c r="Z12965" s="2247"/>
      <c r="AA12965" s="2247"/>
      <c r="AB12965" s="2247"/>
      <c r="AC12965" s="2247"/>
      <c r="AD12965" s="2247"/>
      <c r="AE12965" s="2247"/>
      <c r="AF12965" s="2247"/>
      <c r="AG12965" s="2247"/>
      <c r="AH12965" s="2247"/>
      <c r="AI12965" s="2247"/>
      <c r="AJ12965" s="2247"/>
      <c r="AK12965" s="2247"/>
      <c r="AL12965" s="2247"/>
      <c r="AM12965" s="2247"/>
      <c r="AN12965" s="2247"/>
      <c r="AO12965" s="2247"/>
      <c r="AP12965" s="2247"/>
      <c r="AQ12965" s="2247"/>
      <c r="AR12965" s="2247"/>
      <c r="AS12965" s="2247"/>
      <c r="AT12965" s="2247"/>
      <c r="AU12965" s="2247"/>
      <c r="AV12965" s="2247"/>
      <c r="AW12965" s="2247"/>
      <c r="AX12965" s="2247"/>
      <c r="AY12965" s="2247"/>
      <c r="AZ12965" s="2247"/>
      <c r="BA12965" s="2247"/>
      <c r="BB12965" s="2247"/>
      <c r="BC12965" s="2247"/>
      <c r="BD12965" s="2247"/>
      <c r="BE12965" s="2247"/>
      <c r="BF12965" s="2247"/>
      <c r="BG12965" s="2247"/>
      <c r="BH12965" s="2247"/>
      <c r="BI12965" s="2247"/>
      <c r="BJ12965" s="2247"/>
      <c r="BK12965" s="2247"/>
      <c r="BL12965" s="2247"/>
      <c r="BM12965" s="2247"/>
      <c r="BN12965" s="2247"/>
      <c r="BO12965" s="2247"/>
      <c r="BP12965" s="2247"/>
      <c r="BQ12965" s="2247"/>
      <c r="BR12965" s="2247"/>
      <c r="BS12965" s="2247"/>
      <c r="BT12965" s="2247"/>
      <c r="BU12965" s="2247"/>
      <c r="BV12965" s="2247"/>
      <c r="BW12965" s="2247"/>
      <c r="BX12965" s="2247"/>
      <c r="BY12965" s="2247"/>
      <c r="BZ12965" s="2247"/>
      <c r="CA12965" s="2247"/>
      <c r="CB12965" s="2247"/>
      <c r="CC12965" s="2247"/>
      <c r="CD12965" s="2247"/>
      <c r="CE12965" s="2247"/>
      <c r="CF12965" s="2247"/>
      <c r="CG12965" s="2247"/>
      <c r="CH12965" s="2247"/>
      <c r="CI12965" s="2247"/>
      <c r="CJ12965" s="2247"/>
      <c r="CK12965" s="2247"/>
      <c r="CL12965" s="2247"/>
      <c r="CM12965" s="2247"/>
      <c r="CN12965" s="2247"/>
      <c r="CO12965" s="2247"/>
      <c r="CP12965" s="2247"/>
      <c r="CQ12965" s="2247"/>
      <c r="CR12965" s="2247"/>
      <c r="CS12965" s="2247"/>
      <c r="CT12965" s="2247"/>
      <c r="CU12965" s="2247"/>
      <c r="CV12965" s="2247"/>
      <c r="CW12965" s="2247"/>
      <c r="CX12965" s="2247"/>
      <c r="CY12965" s="2247"/>
      <c r="CZ12965" s="2247"/>
      <c r="DA12965" s="2247"/>
      <c r="DB12965" s="2247"/>
      <c r="DC12965" s="2247"/>
      <c r="DD12965" s="2247"/>
      <c r="DE12965" s="2247"/>
      <c r="DF12965" s="2247"/>
      <c r="DG12965" s="2247"/>
      <c r="DH12965" s="2247"/>
      <c r="DI12965" s="2247"/>
      <c r="DJ12965" s="2247"/>
      <c r="DK12965" s="2247"/>
      <c r="DL12965" s="2247"/>
      <c r="DM12965" s="2247"/>
      <c r="DN12965" s="2247"/>
      <c r="DO12965" s="2247"/>
      <c r="DP12965" s="2247"/>
      <c r="DQ12965" s="2247"/>
      <c r="DR12965" s="2247"/>
      <c r="DS12965" s="2247"/>
      <c r="DT12965" s="2247"/>
      <c r="DU12965" s="2247"/>
      <c r="DV12965" s="2247"/>
      <c r="DW12965" s="2247"/>
      <c r="DX12965" s="2247"/>
      <c r="DY12965" s="2247"/>
      <c r="DZ12965" s="2247"/>
      <c r="EA12965" s="2247"/>
      <c r="EB12965" s="2247"/>
      <c r="EC12965" s="2247"/>
      <c r="ED12965" s="2247"/>
      <c r="EE12965" s="2247"/>
      <c r="EF12965" s="2247"/>
      <c r="EG12965" s="2247"/>
      <c r="EH12965" s="2247"/>
      <c r="EI12965" s="2247"/>
      <c r="EJ12965" s="2247"/>
      <c r="EK12965" s="2247"/>
      <c r="EL12965" s="2247"/>
      <c r="EM12965" s="2247"/>
      <c r="EN12965" s="2247"/>
      <c r="EO12965" s="2247"/>
      <c r="EP12965" s="2247"/>
      <c r="EQ12965" s="2247"/>
      <c r="ER12965" s="2247"/>
      <c r="ES12965" s="2247"/>
      <c r="ET12965" s="2247"/>
      <c r="EU12965" s="2247"/>
      <c r="EV12965" s="2247"/>
      <c r="EW12965" s="2247"/>
      <c r="EX12965" s="2247"/>
      <c r="EY12965" s="2247"/>
      <c r="EZ12965" s="2247"/>
      <c r="FA12965" s="2247"/>
      <c r="FB12965" s="2247"/>
      <c r="FC12965" s="2247"/>
      <c r="FD12965" s="2247"/>
      <c r="FE12965" s="2247"/>
      <c r="FF12965" s="2247"/>
      <c r="FG12965" s="2247"/>
      <c r="FH12965" s="2247"/>
      <c r="FI12965" s="2247"/>
      <c r="FJ12965" s="2247"/>
      <c r="FK12965" s="2247"/>
      <c r="FL12965" s="2247"/>
      <c r="FM12965" s="2247"/>
      <c r="FN12965" s="2247"/>
      <c r="FO12965" s="2247"/>
      <c r="FP12965" s="2247"/>
      <c r="FQ12965" s="2247"/>
      <c r="FR12965" s="2247"/>
      <c r="FS12965" s="2247"/>
      <c r="FT12965" s="2247"/>
      <c r="FU12965" s="2247"/>
      <c r="FV12965" s="2247"/>
      <c r="FW12965" s="2247"/>
      <c r="FX12965" s="2247"/>
      <c r="FY12965" s="2247"/>
      <c r="FZ12965" s="2247"/>
      <c r="GA12965" s="2247"/>
      <c r="GB12965" s="2247"/>
      <c r="GC12965" s="2247"/>
      <c r="GD12965" s="2247"/>
      <c r="GE12965" s="2247"/>
      <c r="GF12965" s="2247"/>
      <c r="GG12965" s="2247"/>
      <c r="GH12965" s="2247"/>
      <c r="GI12965" s="2247"/>
      <c r="GJ12965" s="2247"/>
      <c r="GK12965" s="2247"/>
      <c r="GL12965" s="2247"/>
      <c r="GM12965" s="2247"/>
      <c r="GN12965" s="2247"/>
      <c r="GO12965" s="2247"/>
      <c r="GP12965" s="2247"/>
      <c r="GQ12965" s="2247"/>
      <c r="GR12965" s="2247"/>
      <c r="GS12965" s="2247"/>
      <c r="GT12965" s="2247"/>
      <c r="GU12965" s="2247"/>
      <c r="GV12965" s="2247"/>
      <c r="GW12965" s="2247"/>
      <c r="GX12965" s="2247"/>
      <c r="GY12965" s="2247"/>
      <c r="GZ12965" s="2247"/>
      <c r="HA12965" s="2247"/>
      <c r="HB12965" s="2247"/>
      <c r="HC12965" s="2247"/>
      <c r="HD12965" s="2247"/>
      <c r="HE12965" s="2247"/>
      <c r="HF12965" s="2247"/>
      <c r="HG12965" s="2247"/>
      <c r="HH12965" s="2247"/>
      <c r="HI12965" s="2247"/>
      <c r="HJ12965" s="2247"/>
      <c r="HK12965" s="2247"/>
      <c r="HL12965" s="2247"/>
      <c r="HM12965" s="2247"/>
      <c r="HN12965" s="2247"/>
      <c r="HO12965" s="2247"/>
      <c r="HP12965" s="2247"/>
      <c r="HQ12965" s="2247"/>
      <c r="HR12965" s="2247"/>
      <c r="HS12965" s="2247"/>
      <c r="HT12965" s="2247"/>
      <c r="HU12965" s="2247"/>
      <c r="HV12965" s="2247"/>
      <c r="HW12965" s="2247"/>
      <c r="HX12965" s="2247"/>
      <c r="HY12965" s="2247"/>
      <c r="HZ12965" s="2247"/>
      <c r="IA12965" s="2247"/>
      <c r="IB12965" s="2247"/>
      <c r="IC12965" s="2247"/>
      <c r="ID12965" s="2247"/>
      <c r="IE12965" s="2247"/>
      <c r="IF12965" s="2247"/>
      <c r="IG12965" s="2247"/>
      <c r="IH12965" s="2247"/>
      <c r="II12965" s="2247"/>
      <c r="IJ12965" s="2247"/>
      <c r="IK12965" s="2247"/>
      <c r="IL12965" s="2247"/>
      <c r="IM12965" s="2247"/>
      <c r="IN12965" s="2247"/>
      <c r="IO12965" s="2247"/>
      <c r="IP12965" s="2247"/>
      <c r="IQ12965" s="2247"/>
      <c r="IR12965" s="2247"/>
      <c r="IS12965" s="2247"/>
      <c r="IT12965" s="2247"/>
      <c r="IU12965" s="2247"/>
      <c r="IV12965" s="2247"/>
    </row>
    <row r="12966" spans="1:256" hidden="1">
      <c r="A12966" s="2149"/>
      <c r="B12966" s="2173"/>
      <c r="C12966" s="2436"/>
      <c r="D12966" s="2243"/>
      <c r="E12966" s="2248"/>
      <c r="F12966" s="2305"/>
      <c r="G12966" s="17"/>
      <c r="H12966" s="17"/>
      <c r="I12966" s="2235"/>
      <c r="J12966" s="2235"/>
      <c r="K12966" s="2235"/>
      <c r="L12966" s="2235"/>
      <c r="M12966" s="2175">
        <v>0</v>
      </c>
      <c r="N12966" s="2237"/>
      <c r="O12966" s="2119"/>
      <c r="P12966" s="1801"/>
      <c r="Q12966" s="2369"/>
      <c r="R12966" s="2310"/>
      <c r="S12966" s="2120">
        <f>R12966*E12962</f>
        <v>0</v>
      </c>
      <c r="T12966" s="1800"/>
      <c r="U12966" s="2247"/>
      <c r="V12966" s="2247"/>
      <c r="W12966" s="2247"/>
      <c r="X12966" s="2247"/>
      <c r="Y12966" s="2247"/>
      <c r="Z12966" s="2247"/>
      <c r="AA12966" s="2247"/>
      <c r="AB12966" s="2247"/>
      <c r="AC12966" s="2247"/>
      <c r="AD12966" s="2247"/>
      <c r="AE12966" s="2247"/>
      <c r="AF12966" s="2247"/>
      <c r="AG12966" s="2247"/>
      <c r="AH12966" s="2247"/>
      <c r="AI12966" s="2247"/>
      <c r="AJ12966" s="2247"/>
      <c r="AK12966" s="2247"/>
      <c r="AL12966" s="2247"/>
      <c r="AM12966" s="2247"/>
      <c r="AN12966" s="2247"/>
      <c r="AO12966" s="2247"/>
      <c r="AP12966" s="2247"/>
      <c r="AQ12966" s="2247"/>
      <c r="AR12966" s="2247"/>
      <c r="AS12966" s="2247"/>
      <c r="AT12966" s="2247"/>
      <c r="AU12966" s="2247"/>
      <c r="AV12966" s="2247"/>
      <c r="AW12966" s="2247"/>
      <c r="AX12966" s="2247"/>
      <c r="AY12966" s="2247"/>
      <c r="AZ12966" s="2247"/>
      <c r="BA12966" s="2247"/>
      <c r="BB12966" s="2247"/>
      <c r="BC12966" s="2247"/>
      <c r="BD12966" s="2247"/>
      <c r="BE12966" s="2247"/>
      <c r="BF12966" s="2247"/>
      <c r="BG12966" s="2247"/>
      <c r="BH12966" s="2247"/>
      <c r="BI12966" s="2247"/>
      <c r="BJ12966" s="2247"/>
      <c r="BK12966" s="2247"/>
      <c r="BL12966" s="2247"/>
      <c r="BM12966" s="2247"/>
      <c r="BN12966" s="2247"/>
      <c r="BO12966" s="2247"/>
      <c r="BP12966" s="2247"/>
      <c r="BQ12966" s="2247"/>
      <c r="BR12966" s="2247"/>
      <c r="BS12966" s="2247"/>
      <c r="BT12966" s="2247"/>
      <c r="BU12966" s="2247"/>
      <c r="BV12966" s="2247"/>
      <c r="BW12966" s="2247"/>
      <c r="BX12966" s="2247"/>
      <c r="BY12966" s="2247"/>
      <c r="BZ12966" s="2247"/>
      <c r="CA12966" s="2247"/>
      <c r="CB12966" s="2247"/>
      <c r="CC12966" s="2247"/>
      <c r="CD12966" s="2247"/>
      <c r="CE12966" s="2247"/>
      <c r="CF12966" s="2247"/>
      <c r="CG12966" s="2247"/>
      <c r="CH12966" s="2247"/>
      <c r="CI12966" s="2247"/>
      <c r="CJ12966" s="2247"/>
      <c r="CK12966" s="2247"/>
      <c r="CL12966" s="2247"/>
      <c r="CM12966" s="2247"/>
      <c r="CN12966" s="2247"/>
      <c r="CO12966" s="2247"/>
      <c r="CP12966" s="2247"/>
      <c r="CQ12966" s="2247"/>
      <c r="CR12966" s="2247"/>
      <c r="CS12966" s="2247"/>
      <c r="CT12966" s="2247"/>
      <c r="CU12966" s="2247"/>
      <c r="CV12966" s="2247"/>
      <c r="CW12966" s="2247"/>
      <c r="CX12966" s="2247"/>
      <c r="CY12966" s="2247"/>
      <c r="CZ12966" s="2247"/>
      <c r="DA12966" s="2247"/>
      <c r="DB12966" s="2247"/>
      <c r="DC12966" s="2247"/>
      <c r="DD12966" s="2247"/>
      <c r="DE12966" s="2247"/>
      <c r="DF12966" s="2247"/>
      <c r="DG12966" s="2247"/>
      <c r="DH12966" s="2247"/>
      <c r="DI12966" s="2247"/>
      <c r="DJ12966" s="2247"/>
      <c r="DK12966" s="2247"/>
      <c r="DL12966" s="2247"/>
      <c r="DM12966" s="2247"/>
      <c r="DN12966" s="2247"/>
      <c r="DO12966" s="2247"/>
      <c r="DP12966" s="2247"/>
      <c r="DQ12966" s="2247"/>
      <c r="DR12966" s="2247"/>
      <c r="DS12966" s="2247"/>
      <c r="DT12966" s="2247"/>
      <c r="DU12966" s="2247"/>
      <c r="DV12966" s="2247"/>
      <c r="DW12966" s="2247"/>
      <c r="DX12966" s="2247"/>
      <c r="DY12966" s="2247"/>
      <c r="DZ12966" s="2247"/>
      <c r="EA12966" s="2247"/>
      <c r="EB12966" s="2247"/>
      <c r="EC12966" s="2247"/>
      <c r="ED12966" s="2247"/>
      <c r="EE12966" s="2247"/>
      <c r="EF12966" s="2247"/>
      <c r="EG12966" s="2247"/>
      <c r="EH12966" s="2247"/>
      <c r="EI12966" s="2247"/>
      <c r="EJ12966" s="2247"/>
      <c r="EK12966" s="2247"/>
      <c r="EL12966" s="2247"/>
      <c r="EM12966" s="2247"/>
      <c r="EN12966" s="2247"/>
      <c r="EO12966" s="2247"/>
      <c r="EP12966" s="2247"/>
      <c r="EQ12966" s="2247"/>
      <c r="ER12966" s="2247"/>
      <c r="ES12966" s="2247"/>
      <c r="ET12966" s="2247"/>
      <c r="EU12966" s="2247"/>
      <c r="EV12966" s="2247"/>
      <c r="EW12966" s="2247"/>
      <c r="EX12966" s="2247"/>
      <c r="EY12966" s="2247"/>
      <c r="EZ12966" s="2247"/>
      <c r="FA12966" s="2247"/>
      <c r="FB12966" s="2247"/>
      <c r="FC12966" s="2247"/>
      <c r="FD12966" s="2247"/>
      <c r="FE12966" s="2247"/>
      <c r="FF12966" s="2247"/>
      <c r="FG12966" s="2247"/>
      <c r="FH12966" s="2247"/>
      <c r="FI12966" s="2247"/>
      <c r="FJ12966" s="2247"/>
      <c r="FK12966" s="2247"/>
      <c r="FL12966" s="2247"/>
      <c r="FM12966" s="2247"/>
      <c r="FN12966" s="2247"/>
      <c r="FO12966" s="2247"/>
      <c r="FP12966" s="2247"/>
      <c r="FQ12966" s="2247"/>
      <c r="FR12966" s="2247"/>
      <c r="FS12966" s="2247"/>
      <c r="FT12966" s="2247"/>
      <c r="FU12966" s="2247"/>
      <c r="FV12966" s="2247"/>
      <c r="FW12966" s="2247"/>
      <c r="FX12966" s="2247"/>
      <c r="FY12966" s="2247"/>
      <c r="FZ12966" s="2247"/>
      <c r="GA12966" s="2247"/>
      <c r="GB12966" s="2247"/>
      <c r="GC12966" s="2247"/>
      <c r="GD12966" s="2247"/>
      <c r="GE12966" s="2247"/>
      <c r="GF12966" s="2247"/>
      <c r="GG12966" s="2247"/>
      <c r="GH12966" s="2247"/>
      <c r="GI12966" s="2247"/>
      <c r="GJ12966" s="2247"/>
      <c r="GK12966" s="2247"/>
      <c r="GL12966" s="2247"/>
      <c r="GM12966" s="2247"/>
      <c r="GN12966" s="2247"/>
      <c r="GO12966" s="2247"/>
      <c r="GP12966" s="2247"/>
      <c r="GQ12966" s="2247"/>
      <c r="GR12966" s="2247"/>
      <c r="GS12966" s="2247"/>
      <c r="GT12966" s="2247"/>
      <c r="GU12966" s="2247"/>
      <c r="GV12966" s="2247"/>
      <c r="GW12966" s="2247"/>
      <c r="GX12966" s="2247"/>
      <c r="GY12966" s="2247"/>
      <c r="GZ12966" s="2247"/>
      <c r="HA12966" s="2247"/>
      <c r="HB12966" s="2247"/>
      <c r="HC12966" s="2247"/>
      <c r="HD12966" s="2247"/>
      <c r="HE12966" s="2247"/>
      <c r="HF12966" s="2247"/>
      <c r="HG12966" s="2247"/>
      <c r="HH12966" s="2247"/>
      <c r="HI12966" s="2247"/>
      <c r="HJ12966" s="2247"/>
      <c r="HK12966" s="2247"/>
      <c r="HL12966" s="2247"/>
      <c r="HM12966" s="2247"/>
      <c r="HN12966" s="2247"/>
      <c r="HO12966" s="2247"/>
      <c r="HP12966" s="2247"/>
      <c r="HQ12966" s="2247"/>
      <c r="HR12966" s="2247"/>
      <c r="HS12966" s="2247"/>
      <c r="HT12966" s="2247"/>
      <c r="HU12966" s="2247"/>
      <c r="HV12966" s="2247"/>
      <c r="HW12966" s="2247"/>
      <c r="HX12966" s="2247"/>
      <c r="HY12966" s="2247"/>
      <c r="HZ12966" s="2247"/>
      <c r="IA12966" s="2247"/>
      <c r="IB12966" s="2247"/>
      <c r="IC12966" s="2247"/>
      <c r="ID12966" s="2247"/>
      <c r="IE12966" s="2247"/>
      <c r="IF12966" s="2247"/>
      <c r="IG12966" s="2247"/>
      <c r="IH12966" s="2247"/>
      <c r="II12966" s="2247"/>
      <c r="IJ12966" s="2247"/>
      <c r="IK12966" s="2247"/>
      <c r="IL12966" s="2247"/>
      <c r="IM12966" s="2247"/>
      <c r="IN12966" s="2247"/>
      <c r="IO12966" s="2247"/>
      <c r="IP12966" s="2247"/>
      <c r="IQ12966" s="2247"/>
      <c r="IR12966" s="2247"/>
      <c r="IS12966" s="2247"/>
      <c r="IT12966" s="2247"/>
      <c r="IU12966" s="2247"/>
      <c r="IV12966" s="2247"/>
    </row>
    <row r="12967" spans="1:256" hidden="1">
      <c r="A12967" s="2149"/>
      <c r="B12967" s="2173"/>
      <c r="C12967" s="2436"/>
      <c r="D12967" s="2243"/>
      <c r="E12967" s="2248"/>
      <c r="F12967" s="2305"/>
      <c r="G12967" s="17"/>
      <c r="H12967" s="17"/>
      <c r="I12967" s="2235"/>
      <c r="J12967" s="2235"/>
      <c r="K12967" s="2235"/>
      <c r="L12967" s="2235"/>
      <c r="M12967" s="2175">
        <v>0</v>
      </c>
      <c r="N12967" s="2237"/>
      <c r="O12967" s="2119"/>
      <c r="P12967" s="1801"/>
      <c r="Q12967" s="2369"/>
      <c r="R12967" s="2310"/>
      <c r="S12967" s="2120">
        <f>R12967*E12962</f>
        <v>0</v>
      </c>
      <c r="T12967" s="1800"/>
      <c r="U12967" s="2247"/>
      <c r="V12967" s="2247"/>
      <c r="W12967" s="2247"/>
      <c r="X12967" s="2247"/>
      <c r="Y12967" s="2247"/>
      <c r="Z12967" s="2247"/>
      <c r="AA12967" s="2247"/>
      <c r="AB12967" s="2247"/>
      <c r="AC12967" s="2247"/>
      <c r="AD12967" s="2247"/>
      <c r="AE12967" s="2247"/>
      <c r="AF12967" s="2247"/>
      <c r="AG12967" s="2247"/>
      <c r="AH12967" s="2247"/>
      <c r="AI12967" s="2247"/>
      <c r="AJ12967" s="2247"/>
      <c r="AK12967" s="2247"/>
      <c r="AL12967" s="2247"/>
      <c r="AM12967" s="2247"/>
      <c r="AN12967" s="2247"/>
      <c r="AO12967" s="2247"/>
      <c r="AP12967" s="2247"/>
      <c r="AQ12967" s="2247"/>
      <c r="AR12967" s="2247"/>
      <c r="AS12967" s="2247"/>
      <c r="AT12967" s="2247"/>
      <c r="AU12967" s="2247"/>
      <c r="AV12967" s="2247"/>
      <c r="AW12967" s="2247"/>
      <c r="AX12967" s="2247"/>
      <c r="AY12967" s="2247"/>
      <c r="AZ12967" s="2247"/>
      <c r="BA12967" s="2247"/>
      <c r="BB12967" s="2247"/>
      <c r="BC12967" s="2247"/>
      <c r="BD12967" s="2247"/>
      <c r="BE12967" s="2247"/>
      <c r="BF12967" s="2247"/>
      <c r="BG12967" s="2247"/>
      <c r="BH12967" s="2247"/>
      <c r="BI12967" s="2247"/>
      <c r="BJ12967" s="2247"/>
      <c r="BK12967" s="2247"/>
      <c r="BL12967" s="2247"/>
      <c r="BM12967" s="2247"/>
      <c r="BN12967" s="2247"/>
      <c r="BO12967" s="2247"/>
      <c r="BP12967" s="2247"/>
      <c r="BQ12967" s="2247"/>
      <c r="BR12967" s="2247"/>
      <c r="BS12967" s="2247"/>
      <c r="BT12967" s="2247"/>
      <c r="BU12967" s="2247"/>
      <c r="BV12967" s="2247"/>
      <c r="BW12967" s="2247"/>
      <c r="BX12967" s="2247"/>
      <c r="BY12967" s="2247"/>
      <c r="BZ12967" s="2247"/>
      <c r="CA12967" s="2247"/>
      <c r="CB12967" s="2247"/>
      <c r="CC12967" s="2247"/>
      <c r="CD12967" s="2247"/>
      <c r="CE12967" s="2247"/>
      <c r="CF12967" s="2247"/>
      <c r="CG12967" s="2247"/>
      <c r="CH12967" s="2247"/>
      <c r="CI12967" s="2247"/>
      <c r="CJ12967" s="2247"/>
      <c r="CK12967" s="2247"/>
      <c r="CL12967" s="2247"/>
      <c r="CM12967" s="2247"/>
      <c r="CN12967" s="2247"/>
      <c r="CO12967" s="2247"/>
      <c r="CP12967" s="2247"/>
      <c r="CQ12967" s="2247"/>
      <c r="CR12967" s="2247"/>
      <c r="CS12967" s="2247"/>
      <c r="CT12967" s="2247"/>
      <c r="CU12967" s="2247"/>
      <c r="CV12967" s="2247"/>
      <c r="CW12967" s="2247"/>
      <c r="CX12967" s="2247"/>
      <c r="CY12967" s="2247"/>
      <c r="CZ12967" s="2247"/>
      <c r="DA12967" s="2247"/>
      <c r="DB12967" s="2247"/>
      <c r="DC12967" s="2247"/>
      <c r="DD12967" s="2247"/>
      <c r="DE12967" s="2247"/>
      <c r="DF12967" s="2247"/>
      <c r="DG12967" s="2247"/>
      <c r="DH12967" s="2247"/>
      <c r="DI12967" s="2247"/>
      <c r="DJ12967" s="2247"/>
      <c r="DK12967" s="2247"/>
      <c r="DL12967" s="2247"/>
      <c r="DM12967" s="2247"/>
      <c r="DN12967" s="2247"/>
      <c r="DO12967" s="2247"/>
      <c r="DP12967" s="2247"/>
      <c r="DQ12967" s="2247"/>
      <c r="DR12967" s="2247"/>
      <c r="DS12967" s="2247"/>
      <c r="DT12967" s="2247"/>
      <c r="DU12967" s="2247"/>
      <c r="DV12967" s="2247"/>
      <c r="DW12967" s="2247"/>
      <c r="DX12967" s="2247"/>
      <c r="DY12967" s="2247"/>
      <c r="DZ12967" s="2247"/>
      <c r="EA12967" s="2247"/>
      <c r="EB12967" s="2247"/>
      <c r="EC12967" s="2247"/>
      <c r="ED12967" s="2247"/>
      <c r="EE12967" s="2247"/>
      <c r="EF12967" s="2247"/>
      <c r="EG12967" s="2247"/>
      <c r="EH12967" s="2247"/>
      <c r="EI12967" s="2247"/>
      <c r="EJ12967" s="2247"/>
      <c r="EK12967" s="2247"/>
      <c r="EL12967" s="2247"/>
      <c r="EM12967" s="2247"/>
      <c r="EN12967" s="2247"/>
      <c r="EO12967" s="2247"/>
      <c r="EP12967" s="2247"/>
      <c r="EQ12967" s="2247"/>
      <c r="ER12967" s="2247"/>
      <c r="ES12967" s="2247"/>
      <c r="ET12967" s="2247"/>
      <c r="EU12967" s="2247"/>
      <c r="EV12967" s="2247"/>
      <c r="EW12967" s="2247"/>
      <c r="EX12967" s="2247"/>
      <c r="EY12967" s="2247"/>
      <c r="EZ12967" s="2247"/>
      <c r="FA12967" s="2247"/>
      <c r="FB12967" s="2247"/>
      <c r="FC12967" s="2247"/>
      <c r="FD12967" s="2247"/>
      <c r="FE12967" s="2247"/>
      <c r="FF12967" s="2247"/>
      <c r="FG12967" s="2247"/>
      <c r="FH12967" s="2247"/>
      <c r="FI12967" s="2247"/>
      <c r="FJ12967" s="2247"/>
      <c r="FK12967" s="2247"/>
      <c r="FL12967" s="2247"/>
      <c r="FM12967" s="2247"/>
      <c r="FN12967" s="2247"/>
      <c r="FO12967" s="2247"/>
      <c r="FP12967" s="2247"/>
      <c r="FQ12967" s="2247"/>
      <c r="FR12967" s="2247"/>
      <c r="FS12967" s="2247"/>
      <c r="FT12967" s="2247"/>
      <c r="FU12967" s="2247"/>
      <c r="FV12967" s="2247"/>
      <c r="FW12967" s="2247"/>
      <c r="FX12967" s="2247"/>
      <c r="FY12967" s="2247"/>
      <c r="FZ12967" s="2247"/>
      <c r="GA12967" s="2247"/>
      <c r="GB12967" s="2247"/>
      <c r="GC12967" s="2247"/>
      <c r="GD12967" s="2247"/>
      <c r="GE12967" s="2247"/>
      <c r="GF12967" s="2247"/>
      <c r="GG12967" s="2247"/>
      <c r="GH12967" s="2247"/>
      <c r="GI12967" s="2247"/>
      <c r="GJ12967" s="2247"/>
      <c r="GK12967" s="2247"/>
      <c r="GL12967" s="2247"/>
      <c r="GM12967" s="2247"/>
      <c r="GN12967" s="2247"/>
      <c r="GO12967" s="2247"/>
      <c r="GP12967" s="2247"/>
      <c r="GQ12967" s="2247"/>
      <c r="GR12967" s="2247"/>
      <c r="GS12967" s="2247"/>
      <c r="GT12967" s="2247"/>
      <c r="GU12967" s="2247"/>
      <c r="GV12967" s="2247"/>
      <c r="GW12967" s="2247"/>
      <c r="GX12967" s="2247"/>
      <c r="GY12967" s="2247"/>
      <c r="GZ12967" s="2247"/>
      <c r="HA12967" s="2247"/>
      <c r="HB12967" s="2247"/>
      <c r="HC12967" s="2247"/>
      <c r="HD12967" s="2247"/>
      <c r="HE12967" s="2247"/>
      <c r="HF12967" s="2247"/>
      <c r="HG12967" s="2247"/>
      <c r="HH12967" s="2247"/>
      <c r="HI12967" s="2247"/>
      <c r="HJ12967" s="2247"/>
      <c r="HK12967" s="2247"/>
      <c r="HL12967" s="2247"/>
      <c r="HM12967" s="2247"/>
      <c r="HN12967" s="2247"/>
      <c r="HO12967" s="2247"/>
      <c r="HP12967" s="2247"/>
      <c r="HQ12967" s="2247"/>
      <c r="HR12967" s="2247"/>
      <c r="HS12967" s="2247"/>
      <c r="HT12967" s="2247"/>
      <c r="HU12967" s="2247"/>
      <c r="HV12967" s="2247"/>
      <c r="HW12967" s="2247"/>
      <c r="HX12967" s="2247"/>
      <c r="HY12967" s="2247"/>
      <c r="HZ12967" s="2247"/>
      <c r="IA12967" s="2247"/>
      <c r="IB12967" s="2247"/>
      <c r="IC12967" s="2247"/>
      <c r="ID12967" s="2247"/>
      <c r="IE12967" s="2247"/>
      <c r="IF12967" s="2247"/>
      <c r="IG12967" s="2247"/>
      <c r="IH12967" s="2247"/>
      <c r="II12967" s="2247"/>
      <c r="IJ12967" s="2247"/>
      <c r="IK12967" s="2247"/>
      <c r="IL12967" s="2247"/>
      <c r="IM12967" s="2247"/>
      <c r="IN12967" s="2247"/>
      <c r="IO12967" s="2247"/>
      <c r="IP12967" s="2247"/>
      <c r="IQ12967" s="2247"/>
      <c r="IR12967" s="2247"/>
      <c r="IS12967" s="2247"/>
      <c r="IT12967" s="2247"/>
      <c r="IU12967" s="2247"/>
      <c r="IV12967" s="2247"/>
    </row>
    <row r="12968" spans="1:256" hidden="1">
      <c r="A12968" s="2149"/>
      <c r="B12968" s="2173"/>
      <c r="C12968" s="2436"/>
      <c r="D12968" s="2243"/>
      <c r="E12968" s="2248"/>
      <c r="F12968" s="2305"/>
      <c r="G12968" s="17"/>
      <c r="H12968" s="17"/>
      <c r="I12968" s="2235"/>
      <c r="J12968" s="2235"/>
      <c r="K12968" s="2235"/>
      <c r="L12968" s="2235"/>
      <c r="M12968" s="2175">
        <v>0</v>
      </c>
      <c r="N12968" s="2237"/>
      <c r="O12968" s="2119"/>
      <c r="P12968" s="1801"/>
      <c r="Q12968" s="2369"/>
      <c r="R12968" s="2310"/>
      <c r="S12968" s="2120">
        <f>R12968*E12962</f>
        <v>0</v>
      </c>
      <c r="T12968" s="1800"/>
      <c r="U12968" s="2247"/>
      <c r="V12968" s="2247"/>
      <c r="W12968" s="2247"/>
      <c r="X12968" s="2247"/>
      <c r="Y12968" s="2247"/>
      <c r="Z12968" s="2247"/>
      <c r="AA12968" s="2247"/>
      <c r="AB12968" s="2247"/>
      <c r="AC12968" s="2247"/>
      <c r="AD12968" s="2247"/>
      <c r="AE12968" s="2247"/>
      <c r="AF12968" s="2247"/>
      <c r="AG12968" s="2247"/>
      <c r="AH12968" s="2247"/>
      <c r="AI12968" s="2247"/>
      <c r="AJ12968" s="2247"/>
      <c r="AK12968" s="2247"/>
      <c r="AL12968" s="2247"/>
      <c r="AM12968" s="2247"/>
      <c r="AN12968" s="2247"/>
      <c r="AO12968" s="2247"/>
      <c r="AP12968" s="2247"/>
      <c r="AQ12968" s="2247"/>
      <c r="AR12968" s="2247"/>
      <c r="AS12968" s="2247"/>
      <c r="AT12968" s="2247"/>
      <c r="AU12968" s="2247"/>
      <c r="AV12968" s="2247"/>
      <c r="AW12968" s="2247"/>
      <c r="AX12968" s="2247"/>
      <c r="AY12968" s="2247"/>
      <c r="AZ12968" s="2247"/>
      <c r="BA12968" s="2247"/>
      <c r="BB12968" s="2247"/>
      <c r="BC12968" s="2247"/>
      <c r="BD12968" s="2247"/>
      <c r="BE12968" s="2247"/>
      <c r="BF12968" s="2247"/>
      <c r="BG12968" s="2247"/>
      <c r="BH12968" s="2247"/>
      <c r="BI12968" s="2247"/>
      <c r="BJ12968" s="2247"/>
      <c r="BK12968" s="2247"/>
      <c r="BL12968" s="2247"/>
      <c r="BM12968" s="2247"/>
      <c r="BN12968" s="2247"/>
      <c r="BO12968" s="2247"/>
      <c r="BP12968" s="2247"/>
      <c r="BQ12968" s="2247"/>
      <c r="BR12968" s="2247"/>
      <c r="BS12968" s="2247"/>
      <c r="BT12968" s="2247"/>
      <c r="BU12968" s="2247"/>
      <c r="BV12968" s="2247"/>
      <c r="BW12968" s="2247"/>
      <c r="BX12968" s="2247"/>
      <c r="BY12968" s="2247"/>
      <c r="BZ12968" s="2247"/>
      <c r="CA12968" s="2247"/>
      <c r="CB12968" s="2247"/>
      <c r="CC12968" s="2247"/>
      <c r="CD12968" s="2247"/>
      <c r="CE12968" s="2247"/>
      <c r="CF12968" s="2247"/>
      <c r="CG12968" s="2247"/>
      <c r="CH12968" s="2247"/>
      <c r="CI12968" s="2247"/>
      <c r="CJ12968" s="2247"/>
      <c r="CK12968" s="2247"/>
      <c r="CL12968" s="2247"/>
      <c r="CM12968" s="2247"/>
      <c r="CN12968" s="2247"/>
      <c r="CO12968" s="2247"/>
      <c r="CP12968" s="2247"/>
      <c r="CQ12968" s="2247"/>
      <c r="CR12968" s="2247"/>
      <c r="CS12968" s="2247"/>
      <c r="CT12968" s="2247"/>
      <c r="CU12968" s="2247"/>
      <c r="CV12968" s="2247"/>
      <c r="CW12968" s="2247"/>
      <c r="CX12968" s="2247"/>
      <c r="CY12968" s="2247"/>
      <c r="CZ12968" s="2247"/>
      <c r="DA12968" s="2247"/>
      <c r="DB12968" s="2247"/>
      <c r="DC12968" s="2247"/>
      <c r="DD12968" s="2247"/>
      <c r="DE12968" s="2247"/>
      <c r="DF12968" s="2247"/>
      <c r="DG12968" s="2247"/>
      <c r="DH12968" s="2247"/>
      <c r="DI12968" s="2247"/>
      <c r="DJ12968" s="2247"/>
      <c r="DK12968" s="2247"/>
      <c r="DL12968" s="2247"/>
      <c r="DM12968" s="2247"/>
      <c r="DN12968" s="2247"/>
      <c r="DO12968" s="2247"/>
      <c r="DP12968" s="2247"/>
      <c r="DQ12968" s="2247"/>
      <c r="DR12968" s="2247"/>
      <c r="DS12968" s="2247"/>
      <c r="DT12968" s="2247"/>
      <c r="DU12968" s="2247"/>
      <c r="DV12968" s="2247"/>
      <c r="DW12968" s="2247"/>
      <c r="DX12968" s="2247"/>
      <c r="DY12968" s="2247"/>
      <c r="DZ12968" s="2247"/>
      <c r="EA12968" s="2247"/>
      <c r="EB12968" s="2247"/>
      <c r="EC12968" s="2247"/>
      <c r="ED12968" s="2247"/>
      <c r="EE12968" s="2247"/>
      <c r="EF12968" s="2247"/>
      <c r="EG12968" s="2247"/>
      <c r="EH12968" s="2247"/>
      <c r="EI12968" s="2247"/>
      <c r="EJ12968" s="2247"/>
      <c r="EK12968" s="2247"/>
      <c r="EL12968" s="2247"/>
      <c r="EM12968" s="2247"/>
      <c r="EN12968" s="2247"/>
      <c r="EO12968" s="2247"/>
      <c r="EP12968" s="2247"/>
      <c r="EQ12968" s="2247"/>
      <c r="ER12968" s="2247"/>
      <c r="ES12968" s="2247"/>
      <c r="ET12968" s="2247"/>
      <c r="EU12968" s="2247"/>
      <c r="EV12968" s="2247"/>
      <c r="EW12968" s="2247"/>
      <c r="EX12968" s="2247"/>
      <c r="EY12968" s="2247"/>
      <c r="EZ12968" s="2247"/>
      <c r="FA12968" s="2247"/>
      <c r="FB12968" s="2247"/>
      <c r="FC12968" s="2247"/>
      <c r="FD12968" s="2247"/>
      <c r="FE12968" s="2247"/>
      <c r="FF12968" s="2247"/>
      <c r="FG12968" s="2247"/>
      <c r="FH12968" s="2247"/>
      <c r="FI12968" s="2247"/>
      <c r="FJ12968" s="2247"/>
      <c r="FK12968" s="2247"/>
      <c r="FL12968" s="2247"/>
      <c r="FM12968" s="2247"/>
      <c r="FN12968" s="2247"/>
      <c r="FO12968" s="2247"/>
      <c r="FP12968" s="2247"/>
      <c r="FQ12968" s="2247"/>
      <c r="FR12968" s="2247"/>
      <c r="FS12968" s="2247"/>
      <c r="FT12968" s="2247"/>
      <c r="FU12968" s="2247"/>
      <c r="FV12968" s="2247"/>
      <c r="FW12968" s="2247"/>
      <c r="FX12968" s="2247"/>
      <c r="FY12968" s="2247"/>
      <c r="FZ12968" s="2247"/>
      <c r="GA12968" s="2247"/>
      <c r="GB12968" s="2247"/>
      <c r="GC12968" s="2247"/>
      <c r="GD12968" s="2247"/>
      <c r="GE12968" s="2247"/>
      <c r="GF12968" s="2247"/>
      <c r="GG12968" s="2247"/>
      <c r="GH12968" s="2247"/>
      <c r="GI12968" s="2247"/>
      <c r="GJ12968" s="2247"/>
      <c r="GK12968" s="2247"/>
      <c r="GL12968" s="2247"/>
      <c r="GM12968" s="2247"/>
      <c r="GN12968" s="2247"/>
      <c r="GO12968" s="2247"/>
      <c r="GP12968" s="2247"/>
      <c r="GQ12968" s="2247"/>
      <c r="GR12968" s="2247"/>
      <c r="GS12968" s="2247"/>
      <c r="GT12968" s="2247"/>
      <c r="GU12968" s="2247"/>
      <c r="GV12968" s="2247"/>
      <c r="GW12968" s="2247"/>
      <c r="GX12968" s="2247"/>
      <c r="GY12968" s="2247"/>
      <c r="GZ12968" s="2247"/>
      <c r="HA12968" s="2247"/>
      <c r="HB12968" s="2247"/>
      <c r="HC12968" s="2247"/>
      <c r="HD12968" s="2247"/>
      <c r="HE12968" s="2247"/>
      <c r="HF12968" s="2247"/>
      <c r="HG12968" s="2247"/>
      <c r="HH12968" s="2247"/>
      <c r="HI12968" s="2247"/>
      <c r="HJ12968" s="2247"/>
      <c r="HK12968" s="2247"/>
      <c r="HL12968" s="2247"/>
      <c r="HM12968" s="2247"/>
      <c r="HN12968" s="2247"/>
      <c r="HO12968" s="2247"/>
      <c r="HP12968" s="2247"/>
      <c r="HQ12968" s="2247"/>
      <c r="HR12968" s="2247"/>
      <c r="HS12968" s="2247"/>
      <c r="HT12968" s="2247"/>
      <c r="HU12968" s="2247"/>
      <c r="HV12968" s="2247"/>
      <c r="HW12968" s="2247"/>
      <c r="HX12968" s="2247"/>
      <c r="HY12968" s="2247"/>
      <c r="HZ12968" s="2247"/>
      <c r="IA12968" s="2247"/>
      <c r="IB12968" s="2247"/>
      <c r="IC12968" s="2247"/>
      <c r="ID12968" s="2247"/>
      <c r="IE12968" s="2247"/>
      <c r="IF12968" s="2247"/>
      <c r="IG12968" s="2247"/>
      <c r="IH12968" s="2247"/>
      <c r="II12968" s="2247"/>
      <c r="IJ12968" s="2247"/>
      <c r="IK12968" s="2247"/>
      <c r="IL12968" s="2247"/>
      <c r="IM12968" s="2247"/>
      <c r="IN12968" s="2247"/>
      <c r="IO12968" s="2247"/>
      <c r="IP12968" s="2247"/>
      <c r="IQ12968" s="2247"/>
      <c r="IR12968" s="2247"/>
      <c r="IS12968" s="2247"/>
      <c r="IT12968" s="2247"/>
      <c r="IU12968" s="2247"/>
      <c r="IV12968" s="2247"/>
    </row>
    <row r="12969" spans="1:256" hidden="1">
      <c r="A12969" s="2149"/>
      <c r="B12969" s="2173"/>
      <c r="C12969" s="2436"/>
      <c r="D12969" s="2243"/>
      <c r="E12969" s="2248"/>
      <c r="F12969" s="2305"/>
      <c r="G12969" s="17"/>
      <c r="H12969" s="17"/>
      <c r="I12969" s="2235"/>
      <c r="J12969" s="2235"/>
      <c r="K12969" s="2235"/>
      <c r="L12969" s="2235"/>
      <c r="M12969" s="2175">
        <v>0</v>
      </c>
      <c r="N12969" s="2237"/>
      <c r="O12969" s="2119"/>
      <c r="P12969" s="1801"/>
      <c r="Q12969" s="2369"/>
      <c r="R12969" s="2310"/>
      <c r="S12969" s="2120">
        <f>R12969*E12962</f>
        <v>0</v>
      </c>
      <c r="T12969" s="1800"/>
      <c r="U12969" s="2247"/>
      <c r="V12969" s="2247"/>
      <c r="W12969" s="2247"/>
      <c r="X12969" s="2247"/>
      <c r="Y12969" s="2247"/>
      <c r="Z12969" s="2247"/>
      <c r="AA12969" s="2247"/>
      <c r="AB12969" s="2247"/>
      <c r="AC12969" s="2247"/>
      <c r="AD12969" s="2247"/>
      <c r="AE12969" s="2247"/>
      <c r="AF12969" s="2247"/>
      <c r="AG12969" s="2247"/>
      <c r="AH12969" s="2247"/>
      <c r="AI12969" s="2247"/>
      <c r="AJ12969" s="2247"/>
      <c r="AK12969" s="2247"/>
      <c r="AL12969" s="2247"/>
      <c r="AM12969" s="2247"/>
      <c r="AN12969" s="2247"/>
      <c r="AO12969" s="2247"/>
      <c r="AP12969" s="2247"/>
      <c r="AQ12969" s="2247"/>
      <c r="AR12969" s="2247"/>
      <c r="AS12969" s="2247"/>
      <c r="AT12969" s="2247"/>
      <c r="AU12969" s="2247"/>
      <c r="AV12969" s="2247"/>
      <c r="AW12969" s="2247"/>
      <c r="AX12969" s="2247"/>
      <c r="AY12969" s="2247"/>
      <c r="AZ12969" s="2247"/>
      <c r="BA12969" s="2247"/>
      <c r="BB12969" s="2247"/>
      <c r="BC12969" s="2247"/>
      <c r="BD12969" s="2247"/>
      <c r="BE12969" s="2247"/>
      <c r="BF12969" s="2247"/>
      <c r="BG12969" s="2247"/>
      <c r="BH12969" s="2247"/>
      <c r="BI12969" s="2247"/>
      <c r="BJ12969" s="2247"/>
      <c r="BK12969" s="2247"/>
      <c r="BL12969" s="2247"/>
      <c r="BM12969" s="2247"/>
      <c r="BN12969" s="2247"/>
      <c r="BO12969" s="2247"/>
      <c r="BP12969" s="2247"/>
      <c r="BQ12969" s="2247"/>
      <c r="BR12969" s="2247"/>
      <c r="BS12969" s="2247"/>
      <c r="BT12969" s="2247"/>
      <c r="BU12969" s="2247"/>
      <c r="BV12969" s="2247"/>
      <c r="BW12969" s="2247"/>
      <c r="BX12969" s="2247"/>
      <c r="BY12969" s="2247"/>
      <c r="BZ12969" s="2247"/>
      <c r="CA12969" s="2247"/>
      <c r="CB12969" s="2247"/>
      <c r="CC12969" s="2247"/>
      <c r="CD12969" s="2247"/>
      <c r="CE12969" s="2247"/>
      <c r="CF12969" s="2247"/>
      <c r="CG12969" s="2247"/>
      <c r="CH12969" s="2247"/>
      <c r="CI12969" s="2247"/>
      <c r="CJ12969" s="2247"/>
      <c r="CK12969" s="2247"/>
      <c r="CL12969" s="2247"/>
      <c r="CM12969" s="2247"/>
      <c r="CN12969" s="2247"/>
      <c r="CO12969" s="2247"/>
      <c r="CP12969" s="2247"/>
      <c r="CQ12969" s="2247"/>
      <c r="CR12969" s="2247"/>
      <c r="CS12969" s="2247"/>
      <c r="CT12969" s="2247"/>
      <c r="CU12969" s="2247"/>
      <c r="CV12969" s="2247"/>
      <c r="CW12969" s="2247"/>
      <c r="CX12969" s="2247"/>
      <c r="CY12969" s="2247"/>
      <c r="CZ12969" s="2247"/>
      <c r="DA12969" s="2247"/>
      <c r="DB12969" s="2247"/>
      <c r="DC12969" s="2247"/>
      <c r="DD12969" s="2247"/>
      <c r="DE12969" s="2247"/>
      <c r="DF12969" s="2247"/>
      <c r="DG12969" s="2247"/>
      <c r="DH12969" s="2247"/>
      <c r="DI12969" s="2247"/>
      <c r="DJ12969" s="2247"/>
      <c r="DK12969" s="2247"/>
      <c r="DL12969" s="2247"/>
      <c r="DM12969" s="2247"/>
      <c r="DN12969" s="2247"/>
      <c r="DO12969" s="2247"/>
      <c r="DP12969" s="2247"/>
      <c r="DQ12969" s="2247"/>
      <c r="DR12969" s="2247"/>
      <c r="DS12969" s="2247"/>
      <c r="DT12969" s="2247"/>
      <c r="DU12969" s="2247"/>
      <c r="DV12969" s="2247"/>
      <c r="DW12969" s="2247"/>
      <c r="DX12969" s="2247"/>
      <c r="DY12969" s="2247"/>
      <c r="DZ12969" s="2247"/>
      <c r="EA12969" s="2247"/>
      <c r="EB12969" s="2247"/>
      <c r="EC12969" s="2247"/>
      <c r="ED12969" s="2247"/>
      <c r="EE12969" s="2247"/>
      <c r="EF12969" s="2247"/>
      <c r="EG12969" s="2247"/>
      <c r="EH12969" s="2247"/>
      <c r="EI12969" s="2247"/>
      <c r="EJ12969" s="2247"/>
      <c r="EK12969" s="2247"/>
      <c r="EL12969" s="2247"/>
      <c r="EM12969" s="2247"/>
      <c r="EN12969" s="2247"/>
      <c r="EO12969" s="2247"/>
      <c r="EP12969" s="2247"/>
      <c r="EQ12969" s="2247"/>
      <c r="ER12969" s="2247"/>
      <c r="ES12969" s="2247"/>
      <c r="ET12969" s="2247"/>
      <c r="EU12969" s="2247"/>
      <c r="EV12969" s="2247"/>
      <c r="EW12969" s="2247"/>
      <c r="EX12969" s="2247"/>
      <c r="EY12969" s="2247"/>
      <c r="EZ12969" s="2247"/>
      <c r="FA12969" s="2247"/>
      <c r="FB12969" s="2247"/>
      <c r="FC12969" s="2247"/>
      <c r="FD12969" s="2247"/>
      <c r="FE12969" s="2247"/>
      <c r="FF12969" s="2247"/>
      <c r="FG12969" s="2247"/>
      <c r="FH12969" s="2247"/>
      <c r="FI12969" s="2247"/>
      <c r="FJ12969" s="2247"/>
      <c r="FK12969" s="2247"/>
      <c r="FL12969" s="2247"/>
      <c r="FM12969" s="2247"/>
      <c r="FN12969" s="2247"/>
      <c r="FO12969" s="2247"/>
      <c r="FP12969" s="2247"/>
      <c r="FQ12969" s="2247"/>
      <c r="FR12969" s="2247"/>
      <c r="FS12969" s="2247"/>
      <c r="FT12969" s="2247"/>
      <c r="FU12969" s="2247"/>
      <c r="FV12969" s="2247"/>
      <c r="FW12969" s="2247"/>
      <c r="FX12969" s="2247"/>
      <c r="FY12969" s="2247"/>
      <c r="FZ12969" s="2247"/>
      <c r="GA12969" s="2247"/>
      <c r="GB12969" s="2247"/>
      <c r="GC12969" s="2247"/>
      <c r="GD12969" s="2247"/>
      <c r="GE12969" s="2247"/>
      <c r="GF12969" s="2247"/>
      <c r="GG12969" s="2247"/>
      <c r="GH12969" s="2247"/>
      <c r="GI12969" s="2247"/>
      <c r="GJ12969" s="2247"/>
      <c r="GK12969" s="2247"/>
      <c r="GL12969" s="2247"/>
      <c r="GM12969" s="2247"/>
      <c r="GN12969" s="2247"/>
      <c r="GO12969" s="2247"/>
      <c r="GP12969" s="2247"/>
      <c r="GQ12969" s="2247"/>
      <c r="GR12969" s="2247"/>
      <c r="GS12969" s="2247"/>
      <c r="GT12969" s="2247"/>
      <c r="GU12969" s="2247"/>
      <c r="GV12969" s="2247"/>
      <c r="GW12969" s="2247"/>
      <c r="GX12969" s="2247"/>
      <c r="GY12969" s="2247"/>
      <c r="GZ12969" s="2247"/>
      <c r="HA12969" s="2247"/>
      <c r="HB12969" s="2247"/>
      <c r="HC12969" s="2247"/>
      <c r="HD12969" s="2247"/>
      <c r="HE12969" s="2247"/>
      <c r="HF12969" s="2247"/>
      <c r="HG12969" s="2247"/>
      <c r="HH12969" s="2247"/>
      <c r="HI12969" s="2247"/>
      <c r="HJ12969" s="2247"/>
      <c r="HK12969" s="2247"/>
      <c r="HL12969" s="2247"/>
      <c r="HM12969" s="2247"/>
      <c r="HN12969" s="2247"/>
      <c r="HO12969" s="2247"/>
      <c r="HP12969" s="2247"/>
      <c r="HQ12969" s="2247"/>
      <c r="HR12969" s="2247"/>
      <c r="HS12969" s="2247"/>
      <c r="HT12969" s="2247"/>
      <c r="HU12969" s="2247"/>
      <c r="HV12969" s="2247"/>
      <c r="HW12969" s="2247"/>
      <c r="HX12969" s="2247"/>
      <c r="HY12969" s="2247"/>
      <c r="HZ12969" s="2247"/>
      <c r="IA12969" s="2247"/>
      <c r="IB12969" s="2247"/>
      <c r="IC12969" s="2247"/>
      <c r="ID12969" s="2247"/>
      <c r="IE12969" s="2247"/>
      <c r="IF12969" s="2247"/>
      <c r="IG12969" s="2247"/>
      <c r="IH12969" s="2247"/>
      <c r="II12969" s="2247"/>
      <c r="IJ12969" s="2247"/>
      <c r="IK12969" s="2247"/>
      <c r="IL12969" s="2247"/>
      <c r="IM12969" s="2247"/>
      <c r="IN12969" s="2247"/>
      <c r="IO12969" s="2247"/>
      <c r="IP12969" s="2247"/>
      <c r="IQ12969" s="2247"/>
      <c r="IR12969" s="2247"/>
      <c r="IS12969" s="2247"/>
      <c r="IT12969" s="2247"/>
      <c r="IU12969" s="2247"/>
      <c r="IV12969" s="2247"/>
    </row>
    <row r="12970" spans="1:256" hidden="1">
      <c r="A12970" s="2149"/>
      <c r="B12970" s="2173"/>
      <c r="C12970" s="2277"/>
      <c r="D12970" s="2243"/>
      <c r="E12970" s="2248"/>
      <c r="F12970" s="2305"/>
      <c r="G12970" s="17"/>
      <c r="H12970" s="17"/>
      <c r="I12970" s="2235"/>
      <c r="J12970" s="2235"/>
      <c r="K12970" s="2235"/>
      <c r="L12970" s="2235"/>
      <c r="M12970" s="2175">
        <v>0</v>
      </c>
      <c r="N12970" s="2237"/>
      <c r="O12970" s="2119"/>
      <c r="P12970" s="1801"/>
      <c r="Q12970" s="2369"/>
      <c r="R12970" s="2310"/>
      <c r="S12970" s="2120">
        <f>R12970*E12962</f>
        <v>0</v>
      </c>
      <c r="T12970" s="1800"/>
      <c r="U12970" s="2247"/>
      <c r="V12970" s="2247"/>
      <c r="W12970" s="2247"/>
      <c r="X12970" s="2247"/>
      <c r="Y12970" s="2247"/>
      <c r="Z12970" s="2247"/>
      <c r="AA12970" s="2247"/>
      <c r="AB12970" s="2247"/>
      <c r="AC12970" s="2247"/>
      <c r="AD12970" s="2247"/>
      <c r="AE12970" s="2247"/>
      <c r="AF12970" s="2247"/>
      <c r="AG12970" s="2247"/>
      <c r="AH12970" s="2247"/>
      <c r="AI12970" s="2247"/>
      <c r="AJ12970" s="2247"/>
      <c r="AK12970" s="2247"/>
      <c r="AL12970" s="2247"/>
      <c r="AM12970" s="2247"/>
      <c r="AN12970" s="2247"/>
      <c r="AO12970" s="2247"/>
      <c r="AP12970" s="2247"/>
      <c r="AQ12970" s="2247"/>
      <c r="AR12970" s="2247"/>
      <c r="AS12970" s="2247"/>
      <c r="AT12970" s="2247"/>
      <c r="AU12970" s="2247"/>
      <c r="AV12970" s="2247"/>
      <c r="AW12970" s="2247"/>
      <c r="AX12970" s="2247"/>
      <c r="AY12970" s="2247"/>
      <c r="AZ12970" s="2247"/>
      <c r="BA12970" s="2247"/>
      <c r="BB12970" s="2247"/>
      <c r="BC12970" s="2247"/>
      <c r="BD12970" s="2247"/>
      <c r="BE12970" s="2247"/>
      <c r="BF12970" s="2247"/>
      <c r="BG12970" s="2247"/>
      <c r="BH12970" s="2247"/>
      <c r="BI12970" s="2247"/>
      <c r="BJ12970" s="2247"/>
      <c r="BK12970" s="2247"/>
      <c r="BL12970" s="2247"/>
      <c r="BM12970" s="2247"/>
      <c r="BN12970" s="2247"/>
      <c r="BO12970" s="2247"/>
      <c r="BP12970" s="2247"/>
      <c r="BQ12970" s="2247"/>
      <c r="BR12970" s="2247"/>
      <c r="BS12970" s="2247"/>
      <c r="BT12970" s="2247"/>
      <c r="BU12970" s="2247"/>
      <c r="BV12970" s="2247"/>
      <c r="BW12970" s="2247"/>
      <c r="BX12970" s="2247"/>
      <c r="BY12970" s="2247"/>
      <c r="BZ12970" s="2247"/>
      <c r="CA12970" s="2247"/>
      <c r="CB12970" s="2247"/>
      <c r="CC12970" s="2247"/>
      <c r="CD12970" s="2247"/>
      <c r="CE12970" s="2247"/>
      <c r="CF12970" s="2247"/>
      <c r="CG12970" s="2247"/>
      <c r="CH12970" s="2247"/>
      <c r="CI12970" s="2247"/>
      <c r="CJ12970" s="2247"/>
      <c r="CK12970" s="2247"/>
      <c r="CL12970" s="2247"/>
      <c r="CM12970" s="2247"/>
      <c r="CN12970" s="2247"/>
      <c r="CO12970" s="2247"/>
      <c r="CP12970" s="2247"/>
      <c r="CQ12970" s="2247"/>
      <c r="CR12970" s="2247"/>
      <c r="CS12970" s="2247"/>
      <c r="CT12970" s="2247"/>
      <c r="CU12970" s="2247"/>
      <c r="CV12970" s="2247"/>
      <c r="CW12970" s="2247"/>
      <c r="CX12970" s="2247"/>
      <c r="CY12970" s="2247"/>
      <c r="CZ12970" s="2247"/>
      <c r="DA12970" s="2247"/>
      <c r="DB12970" s="2247"/>
      <c r="DC12970" s="2247"/>
      <c r="DD12970" s="2247"/>
      <c r="DE12970" s="2247"/>
      <c r="DF12970" s="2247"/>
      <c r="DG12970" s="2247"/>
      <c r="DH12970" s="2247"/>
      <c r="DI12970" s="2247"/>
      <c r="DJ12970" s="2247"/>
      <c r="DK12970" s="2247"/>
      <c r="DL12970" s="2247"/>
      <c r="DM12970" s="2247"/>
      <c r="DN12970" s="2247"/>
      <c r="DO12970" s="2247"/>
      <c r="DP12970" s="2247"/>
      <c r="DQ12970" s="2247"/>
      <c r="DR12970" s="2247"/>
      <c r="DS12970" s="2247"/>
      <c r="DT12970" s="2247"/>
      <c r="DU12970" s="2247"/>
      <c r="DV12970" s="2247"/>
      <c r="DW12970" s="2247"/>
      <c r="DX12970" s="2247"/>
      <c r="DY12970" s="2247"/>
      <c r="DZ12970" s="2247"/>
      <c r="EA12970" s="2247"/>
      <c r="EB12970" s="2247"/>
      <c r="EC12970" s="2247"/>
      <c r="ED12970" s="2247"/>
      <c r="EE12970" s="2247"/>
      <c r="EF12970" s="2247"/>
      <c r="EG12970" s="2247"/>
      <c r="EH12970" s="2247"/>
      <c r="EI12970" s="2247"/>
      <c r="EJ12970" s="2247"/>
      <c r="EK12970" s="2247"/>
      <c r="EL12970" s="2247"/>
      <c r="EM12970" s="2247"/>
      <c r="EN12970" s="2247"/>
      <c r="EO12970" s="2247"/>
      <c r="EP12970" s="2247"/>
      <c r="EQ12970" s="2247"/>
      <c r="ER12970" s="2247"/>
      <c r="ES12970" s="2247"/>
      <c r="ET12970" s="2247"/>
      <c r="EU12970" s="2247"/>
      <c r="EV12970" s="2247"/>
      <c r="EW12970" s="2247"/>
      <c r="EX12970" s="2247"/>
      <c r="EY12970" s="2247"/>
      <c r="EZ12970" s="2247"/>
      <c r="FA12970" s="2247"/>
      <c r="FB12970" s="2247"/>
      <c r="FC12970" s="2247"/>
      <c r="FD12970" s="2247"/>
      <c r="FE12970" s="2247"/>
      <c r="FF12970" s="2247"/>
      <c r="FG12970" s="2247"/>
      <c r="FH12970" s="2247"/>
      <c r="FI12970" s="2247"/>
      <c r="FJ12970" s="2247"/>
      <c r="FK12970" s="2247"/>
      <c r="FL12970" s="2247"/>
      <c r="FM12970" s="2247"/>
      <c r="FN12970" s="2247"/>
      <c r="FO12970" s="2247"/>
      <c r="FP12970" s="2247"/>
      <c r="FQ12970" s="2247"/>
      <c r="FR12970" s="2247"/>
      <c r="FS12970" s="2247"/>
      <c r="FT12970" s="2247"/>
      <c r="FU12970" s="2247"/>
      <c r="FV12970" s="2247"/>
      <c r="FW12970" s="2247"/>
      <c r="FX12970" s="2247"/>
      <c r="FY12970" s="2247"/>
      <c r="FZ12970" s="2247"/>
      <c r="GA12970" s="2247"/>
      <c r="GB12970" s="2247"/>
      <c r="GC12970" s="2247"/>
      <c r="GD12970" s="2247"/>
      <c r="GE12970" s="2247"/>
      <c r="GF12970" s="2247"/>
      <c r="GG12970" s="2247"/>
      <c r="GH12970" s="2247"/>
      <c r="GI12970" s="2247"/>
      <c r="GJ12970" s="2247"/>
      <c r="GK12970" s="2247"/>
      <c r="GL12970" s="2247"/>
      <c r="GM12970" s="2247"/>
      <c r="GN12970" s="2247"/>
      <c r="GO12970" s="2247"/>
      <c r="GP12970" s="2247"/>
      <c r="GQ12970" s="2247"/>
      <c r="GR12970" s="2247"/>
      <c r="GS12970" s="2247"/>
      <c r="GT12970" s="2247"/>
      <c r="GU12970" s="2247"/>
      <c r="GV12970" s="2247"/>
      <c r="GW12970" s="2247"/>
      <c r="GX12970" s="2247"/>
      <c r="GY12970" s="2247"/>
      <c r="GZ12970" s="2247"/>
      <c r="HA12970" s="2247"/>
      <c r="HB12970" s="2247"/>
      <c r="HC12970" s="2247"/>
      <c r="HD12970" s="2247"/>
      <c r="HE12970" s="2247"/>
      <c r="HF12970" s="2247"/>
      <c r="HG12970" s="2247"/>
      <c r="HH12970" s="2247"/>
      <c r="HI12970" s="2247"/>
      <c r="HJ12970" s="2247"/>
      <c r="HK12970" s="2247"/>
      <c r="HL12970" s="2247"/>
      <c r="HM12970" s="2247"/>
      <c r="HN12970" s="2247"/>
      <c r="HO12970" s="2247"/>
      <c r="HP12970" s="2247"/>
      <c r="HQ12970" s="2247"/>
      <c r="HR12970" s="2247"/>
      <c r="HS12970" s="2247"/>
      <c r="HT12970" s="2247"/>
      <c r="HU12970" s="2247"/>
      <c r="HV12970" s="2247"/>
      <c r="HW12970" s="2247"/>
      <c r="HX12970" s="2247"/>
      <c r="HY12970" s="2247"/>
      <c r="HZ12970" s="2247"/>
      <c r="IA12970" s="2247"/>
      <c r="IB12970" s="2247"/>
      <c r="IC12970" s="2247"/>
      <c r="ID12970" s="2247"/>
      <c r="IE12970" s="2247"/>
      <c r="IF12970" s="2247"/>
      <c r="IG12970" s="2247"/>
      <c r="IH12970" s="2247"/>
      <c r="II12970" s="2247"/>
      <c r="IJ12970" s="2247"/>
      <c r="IK12970" s="2247"/>
      <c r="IL12970" s="2247"/>
      <c r="IM12970" s="2247"/>
      <c r="IN12970" s="2247"/>
      <c r="IO12970" s="2247"/>
      <c r="IP12970" s="2247"/>
      <c r="IQ12970" s="2247"/>
      <c r="IR12970" s="2247"/>
      <c r="IS12970" s="2247"/>
      <c r="IT12970" s="2247"/>
      <c r="IU12970" s="2247"/>
      <c r="IV12970" s="2247"/>
    </row>
    <row r="12971" spans="1:256" ht="18" customHeight="1">
      <c r="A12971" s="2149">
        <f>A12962+1</f>
        <v>3</v>
      </c>
      <c r="B12971" s="2773" t="s">
        <v>1561</v>
      </c>
      <c r="C12971" s="2165" t="s">
        <v>1665</v>
      </c>
      <c r="D12971" s="2774" t="s">
        <v>2093</v>
      </c>
      <c r="E12971" s="2836">
        <v>5</v>
      </c>
      <c r="F12971" s="2837">
        <v>3.88</v>
      </c>
      <c r="G12971" s="17">
        <v>19.399999999999999</v>
      </c>
      <c r="H12971" s="2285">
        <v>5.6304829578278452</v>
      </c>
      <c r="I12971" s="2837">
        <v>0</v>
      </c>
      <c r="J12971" s="17">
        <v>0</v>
      </c>
      <c r="K12971" s="17">
        <v>0</v>
      </c>
      <c r="L12971" s="17">
        <v>0</v>
      </c>
      <c r="M12971" s="2175">
        <v>7.2843085298144006</v>
      </c>
      <c r="N12971" s="2485">
        <v>36.421542649072002</v>
      </c>
      <c r="O12971" s="2200">
        <f>E12971*L12971</f>
        <v>0</v>
      </c>
      <c r="P12971" s="2839"/>
      <c r="Q12971" s="2840"/>
      <c r="R12971" s="2841"/>
      <c r="S12971" s="2842">
        <f>R12971*E12971</f>
        <v>0</v>
      </c>
      <c r="T12971" s="2840"/>
      <c r="U12971" s="2843"/>
      <c r="V12971" s="2843"/>
      <c r="W12971" s="2843"/>
      <c r="X12971" s="2843"/>
      <c r="Y12971" s="2843"/>
      <c r="Z12971" s="2843"/>
      <c r="AA12971" s="2843"/>
      <c r="AB12971" s="2843"/>
      <c r="AC12971" s="2843"/>
      <c r="AD12971" s="2843"/>
      <c r="AE12971" s="2843"/>
      <c r="AF12971" s="2843"/>
      <c r="AG12971" s="2843"/>
      <c r="AH12971" s="2843"/>
      <c r="AI12971" s="2843"/>
      <c r="AJ12971" s="2843"/>
      <c r="AK12971" s="2843"/>
      <c r="AL12971" s="2843"/>
      <c r="AM12971" s="2843"/>
      <c r="AN12971" s="2843"/>
      <c r="AO12971" s="2843"/>
      <c r="AP12971" s="2843"/>
      <c r="AQ12971" s="2843"/>
      <c r="AR12971" s="2843"/>
      <c r="AS12971" s="2843"/>
      <c r="AT12971" s="2843"/>
      <c r="AU12971" s="2843"/>
      <c r="AV12971" s="2843"/>
      <c r="AW12971" s="2843"/>
      <c r="AX12971" s="2843"/>
      <c r="AY12971" s="2843"/>
      <c r="AZ12971" s="2843"/>
      <c r="BA12971" s="2843"/>
      <c r="BB12971" s="2843"/>
      <c r="BC12971" s="2843"/>
      <c r="BD12971" s="2843"/>
      <c r="BE12971" s="2843"/>
      <c r="BF12971" s="2843"/>
      <c r="BG12971" s="2843"/>
      <c r="BH12971" s="2843"/>
      <c r="BI12971" s="2843"/>
      <c r="BJ12971" s="2843"/>
      <c r="BK12971" s="2843"/>
      <c r="BL12971" s="2843"/>
      <c r="BM12971" s="2843"/>
      <c r="BN12971" s="2843"/>
      <c r="BO12971" s="2843"/>
      <c r="BP12971" s="2843"/>
      <c r="BQ12971" s="2843"/>
      <c r="BR12971" s="2843"/>
      <c r="BS12971" s="2843"/>
      <c r="BT12971" s="2843"/>
      <c r="BU12971" s="2843"/>
      <c r="BV12971" s="2843"/>
      <c r="BW12971" s="2843"/>
      <c r="BX12971" s="2843"/>
      <c r="BY12971" s="2843"/>
      <c r="BZ12971" s="2843"/>
      <c r="CA12971" s="2843"/>
      <c r="CB12971" s="2843"/>
      <c r="CC12971" s="2843"/>
      <c r="CD12971" s="2843"/>
      <c r="CE12971" s="2843"/>
      <c r="CF12971" s="2843"/>
      <c r="CG12971" s="2843"/>
      <c r="CH12971" s="2843"/>
      <c r="CI12971" s="2843"/>
      <c r="CJ12971" s="2843"/>
      <c r="CK12971" s="2843"/>
      <c r="CL12971" s="2843"/>
      <c r="CM12971" s="2843"/>
      <c r="CN12971" s="2843"/>
      <c r="CO12971" s="2843"/>
      <c r="CP12971" s="2843"/>
      <c r="CQ12971" s="2843"/>
      <c r="CR12971" s="2843"/>
      <c r="CS12971" s="2843"/>
      <c r="CT12971" s="2843"/>
      <c r="CU12971" s="2843"/>
      <c r="CV12971" s="2843"/>
      <c r="CW12971" s="2843"/>
      <c r="CX12971" s="2843"/>
      <c r="CY12971" s="2843"/>
      <c r="CZ12971" s="2843"/>
      <c r="DA12971" s="2843"/>
      <c r="DB12971" s="2843"/>
      <c r="DC12971" s="2843"/>
      <c r="DD12971" s="2843"/>
      <c r="DE12971" s="2843"/>
      <c r="DF12971" s="2843"/>
      <c r="DG12971" s="2843"/>
      <c r="DH12971" s="2843"/>
      <c r="DI12971" s="2843"/>
      <c r="DJ12971" s="2843"/>
      <c r="DK12971" s="2843"/>
      <c r="DL12971" s="2843"/>
      <c r="DM12971" s="2843"/>
      <c r="DN12971" s="2843"/>
      <c r="DO12971" s="2843"/>
      <c r="DP12971" s="2843"/>
      <c r="DQ12971" s="2843"/>
      <c r="DR12971" s="2843"/>
      <c r="DS12971" s="2843"/>
      <c r="DT12971" s="2843"/>
      <c r="DU12971" s="2843"/>
      <c r="DV12971" s="2843"/>
      <c r="DW12971" s="2843"/>
      <c r="DX12971" s="2843"/>
      <c r="DY12971" s="2843"/>
      <c r="DZ12971" s="2843"/>
      <c r="EA12971" s="2843"/>
      <c r="EB12971" s="2843"/>
      <c r="EC12971" s="2843"/>
      <c r="ED12971" s="2843"/>
      <c r="EE12971" s="2843"/>
      <c r="EF12971" s="2843"/>
      <c r="EG12971" s="2843"/>
      <c r="EH12971" s="2843"/>
      <c r="EI12971" s="2843"/>
      <c r="EJ12971" s="2843"/>
      <c r="EK12971" s="2843"/>
      <c r="EL12971" s="2843"/>
      <c r="EM12971" s="2843"/>
      <c r="EN12971" s="2843"/>
      <c r="EO12971" s="2843"/>
      <c r="EP12971" s="2843"/>
      <c r="EQ12971" s="2843"/>
      <c r="ER12971" s="2843"/>
      <c r="ES12971" s="2843"/>
      <c r="ET12971" s="2843"/>
      <c r="EU12971" s="2843"/>
      <c r="EV12971" s="2843"/>
      <c r="EW12971" s="2843"/>
      <c r="EX12971" s="2843"/>
      <c r="EY12971" s="2843"/>
      <c r="EZ12971" s="2843"/>
      <c r="FA12971" s="2843"/>
      <c r="FB12971" s="2843"/>
      <c r="FC12971" s="2843"/>
      <c r="FD12971" s="2843"/>
      <c r="FE12971" s="2843"/>
      <c r="FF12971" s="2843"/>
      <c r="FG12971" s="2843"/>
      <c r="FH12971" s="2843"/>
      <c r="FI12971" s="2843"/>
      <c r="FJ12971" s="2843"/>
      <c r="FK12971" s="2843"/>
      <c r="FL12971" s="2843"/>
      <c r="FM12971" s="2843"/>
      <c r="FN12971" s="2843"/>
      <c r="FO12971" s="2843"/>
      <c r="FP12971" s="2843"/>
      <c r="FQ12971" s="2843"/>
      <c r="FR12971" s="2843"/>
      <c r="FS12971" s="2843"/>
      <c r="FT12971" s="2843"/>
      <c r="FU12971" s="2843"/>
      <c r="FV12971" s="2843"/>
      <c r="FW12971" s="2843"/>
      <c r="FX12971" s="2843"/>
      <c r="FY12971" s="2843"/>
      <c r="FZ12971" s="2843"/>
      <c r="GA12971" s="2843"/>
      <c r="GB12971" s="2843"/>
      <c r="GC12971" s="2843"/>
      <c r="GD12971" s="2843"/>
      <c r="GE12971" s="2843"/>
      <c r="GF12971" s="2843"/>
      <c r="GG12971" s="2843"/>
      <c r="GH12971" s="2843"/>
      <c r="GI12971" s="2843"/>
      <c r="GJ12971" s="2843"/>
      <c r="GK12971" s="2843"/>
      <c r="GL12971" s="2843"/>
      <c r="GM12971" s="2843"/>
      <c r="GN12971" s="2843"/>
      <c r="GO12971" s="2843"/>
      <c r="GP12971" s="2843"/>
      <c r="GQ12971" s="2843"/>
      <c r="GR12971" s="2843"/>
      <c r="GS12971" s="2843"/>
      <c r="GT12971" s="2843"/>
      <c r="GU12971" s="2843"/>
      <c r="GV12971" s="2843"/>
      <c r="GW12971" s="2843"/>
      <c r="GX12971" s="2843"/>
      <c r="GY12971" s="2843"/>
      <c r="GZ12971" s="2843"/>
      <c r="HA12971" s="2843"/>
      <c r="HB12971" s="2843"/>
      <c r="HC12971" s="2843"/>
      <c r="HD12971" s="2843"/>
      <c r="HE12971" s="2843"/>
      <c r="HF12971" s="2843"/>
      <c r="HG12971" s="2843"/>
      <c r="HH12971" s="2843"/>
      <c r="HI12971" s="2843"/>
      <c r="HJ12971" s="2843"/>
      <c r="HK12971" s="2843"/>
      <c r="HL12971" s="2843"/>
      <c r="HM12971" s="2843"/>
      <c r="HN12971" s="2843"/>
      <c r="HO12971" s="2843"/>
      <c r="HP12971" s="2843"/>
      <c r="HQ12971" s="2843"/>
      <c r="HR12971" s="2843"/>
      <c r="HS12971" s="2843"/>
      <c r="HT12971" s="2843"/>
      <c r="HU12971" s="2843"/>
      <c r="HV12971" s="2843"/>
      <c r="HW12971" s="2843"/>
      <c r="HX12971" s="2843"/>
      <c r="HY12971" s="2843"/>
      <c r="HZ12971" s="2843"/>
      <c r="IA12971" s="2843"/>
      <c r="IB12971" s="2843"/>
      <c r="IC12971" s="2843"/>
      <c r="ID12971" s="2843"/>
      <c r="IE12971" s="2843"/>
      <c r="IF12971" s="2843"/>
      <c r="IG12971" s="2843"/>
      <c r="IH12971" s="2843"/>
      <c r="II12971" s="2843"/>
      <c r="IJ12971" s="2843"/>
      <c r="IK12971" s="2843"/>
      <c r="IL12971" s="2843"/>
      <c r="IM12971" s="2843"/>
      <c r="IN12971" s="2843"/>
      <c r="IO12971" s="2843"/>
      <c r="IP12971" s="2843"/>
      <c r="IQ12971" s="2843"/>
      <c r="IR12971" s="2843"/>
      <c r="IS12971" s="2843"/>
      <c r="IT12971" s="2843"/>
      <c r="IU12971" s="2843"/>
      <c r="IV12971" s="2843"/>
    </row>
    <row r="12972" spans="1:256" hidden="1">
      <c r="A12972" s="2149"/>
      <c r="B12972" s="2773"/>
      <c r="C12972" s="2165"/>
      <c r="D12972" s="2774"/>
      <c r="E12972" s="2173"/>
      <c r="F12972" s="2837"/>
      <c r="G12972" s="17"/>
      <c r="H12972" s="2285"/>
      <c r="I12972" s="2837"/>
      <c r="J12972" s="2235"/>
      <c r="K12972" s="2235"/>
      <c r="L12972" s="2235"/>
      <c r="M12972" s="2175">
        <v>0</v>
      </c>
      <c r="N12972" s="2237"/>
      <c r="O12972" s="2119"/>
      <c r="P12972" s="2844"/>
      <c r="Q12972" s="2845"/>
      <c r="R12972" s="2846"/>
      <c r="S12972" s="2844">
        <f>R12972*E12971</f>
        <v>0</v>
      </c>
      <c r="T12972" s="2847"/>
      <c r="U12972" s="2843"/>
      <c r="V12972" s="2843"/>
      <c r="W12972" s="2843"/>
      <c r="X12972" s="2843"/>
      <c r="Y12972" s="2843"/>
      <c r="Z12972" s="2843"/>
      <c r="AA12972" s="2843"/>
      <c r="AB12972" s="2843"/>
      <c r="AC12972" s="2843"/>
      <c r="AD12972" s="2843"/>
      <c r="AE12972" s="2843"/>
      <c r="AF12972" s="2843"/>
      <c r="AG12972" s="2843"/>
      <c r="AH12972" s="2843"/>
      <c r="AI12972" s="2843"/>
      <c r="AJ12972" s="2843"/>
      <c r="AK12972" s="2843"/>
      <c r="AL12972" s="2843"/>
      <c r="AM12972" s="2843"/>
      <c r="AN12972" s="2843"/>
      <c r="AO12972" s="2843"/>
      <c r="AP12972" s="2843"/>
      <c r="AQ12972" s="2843"/>
      <c r="AR12972" s="2843"/>
      <c r="AS12972" s="2843"/>
      <c r="AT12972" s="2843"/>
      <c r="AU12972" s="2843"/>
      <c r="AV12972" s="2843"/>
      <c r="AW12972" s="2843"/>
      <c r="AX12972" s="2843"/>
      <c r="AY12972" s="2843"/>
      <c r="AZ12972" s="2843"/>
      <c r="BA12972" s="2843"/>
      <c r="BB12972" s="2843"/>
      <c r="BC12972" s="2843"/>
      <c r="BD12972" s="2843"/>
      <c r="BE12972" s="2843"/>
      <c r="BF12972" s="2843"/>
      <c r="BG12972" s="2843"/>
      <c r="BH12972" s="2843"/>
      <c r="BI12972" s="2843"/>
      <c r="BJ12972" s="2843"/>
      <c r="BK12972" s="2843"/>
      <c r="BL12972" s="2843"/>
      <c r="BM12972" s="2843"/>
      <c r="BN12972" s="2843"/>
      <c r="BO12972" s="2843"/>
      <c r="BP12972" s="2843"/>
      <c r="BQ12972" s="2843"/>
      <c r="BR12972" s="2843"/>
      <c r="BS12972" s="2843"/>
      <c r="BT12972" s="2843"/>
      <c r="BU12972" s="2843"/>
      <c r="BV12972" s="2843"/>
      <c r="BW12972" s="2843"/>
      <c r="BX12972" s="2843"/>
      <c r="BY12972" s="2843"/>
      <c r="BZ12972" s="2843"/>
      <c r="CA12972" s="2843"/>
      <c r="CB12972" s="2843"/>
      <c r="CC12972" s="2843"/>
      <c r="CD12972" s="2843"/>
      <c r="CE12972" s="2843"/>
      <c r="CF12972" s="2843"/>
      <c r="CG12972" s="2843"/>
      <c r="CH12972" s="2843"/>
      <c r="CI12972" s="2843"/>
      <c r="CJ12972" s="2843"/>
      <c r="CK12972" s="2843"/>
      <c r="CL12972" s="2843"/>
      <c r="CM12972" s="2843"/>
      <c r="CN12972" s="2843"/>
      <c r="CO12972" s="2843"/>
      <c r="CP12972" s="2843"/>
      <c r="CQ12972" s="2843"/>
      <c r="CR12972" s="2843"/>
      <c r="CS12972" s="2843"/>
      <c r="CT12972" s="2843"/>
      <c r="CU12972" s="2843"/>
      <c r="CV12972" s="2843"/>
      <c r="CW12972" s="2843"/>
      <c r="CX12972" s="2843"/>
      <c r="CY12972" s="2843"/>
      <c r="CZ12972" s="2843"/>
      <c r="DA12972" s="2843"/>
      <c r="DB12972" s="2843"/>
      <c r="DC12972" s="2843"/>
      <c r="DD12972" s="2843"/>
      <c r="DE12972" s="2843"/>
      <c r="DF12972" s="2843"/>
      <c r="DG12972" s="2843"/>
      <c r="DH12972" s="2843"/>
      <c r="DI12972" s="2843"/>
      <c r="DJ12972" s="2843"/>
      <c r="DK12972" s="2843"/>
      <c r="DL12972" s="2843"/>
      <c r="DM12972" s="2843"/>
      <c r="DN12972" s="2843"/>
      <c r="DO12972" s="2843"/>
      <c r="DP12972" s="2843"/>
      <c r="DQ12972" s="2843"/>
      <c r="DR12972" s="2843"/>
      <c r="DS12972" s="2843"/>
      <c r="DT12972" s="2843"/>
      <c r="DU12972" s="2843"/>
      <c r="DV12972" s="2843"/>
      <c r="DW12972" s="2843"/>
      <c r="DX12972" s="2843"/>
      <c r="DY12972" s="2843"/>
      <c r="DZ12972" s="2843"/>
      <c r="EA12972" s="2843"/>
      <c r="EB12972" s="2843"/>
      <c r="EC12972" s="2843"/>
      <c r="ED12972" s="2843"/>
      <c r="EE12972" s="2843"/>
      <c r="EF12972" s="2843"/>
      <c r="EG12972" s="2843"/>
      <c r="EH12972" s="2843"/>
      <c r="EI12972" s="2843"/>
      <c r="EJ12972" s="2843"/>
      <c r="EK12972" s="2843"/>
      <c r="EL12972" s="2843"/>
      <c r="EM12972" s="2843"/>
      <c r="EN12972" s="2843"/>
      <c r="EO12972" s="2843"/>
      <c r="EP12972" s="2843"/>
      <c r="EQ12972" s="2843"/>
      <c r="ER12972" s="2843"/>
      <c r="ES12972" s="2843"/>
      <c r="ET12972" s="2843"/>
      <c r="EU12972" s="2843"/>
      <c r="EV12972" s="2843"/>
      <c r="EW12972" s="2843"/>
      <c r="EX12972" s="2843"/>
      <c r="EY12972" s="2843"/>
      <c r="EZ12972" s="2843"/>
      <c r="FA12972" s="2843"/>
      <c r="FB12972" s="2843"/>
      <c r="FC12972" s="2843"/>
      <c r="FD12972" s="2843"/>
      <c r="FE12972" s="2843"/>
      <c r="FF12972" s="2843"/>
      <c r="FG12972" s="2843"/>
      <c r="FH12972" s="2843"/>
      <c r="FI12972" s="2843"/>
      <c r="FJ12972" s="2843"/>
      <c r="FK12972" s="2843"/>
      <c r="FL12972" s="2843"/>
      <c r="FM12972" s="2843"/>
      <c r="FN12972" s="2843"/>
      <c r="FO12972" s="2843"/>
      <c r="FP12972" s="2843"/>
      <c r="FQ12972" s="2843"/>
      <c r="FR12972" s="2843"/>
      <c r="FS12972" s="2843"/>
      <c r="FT12972" s="2843"/>
      <c r="FU12972" s="2843"/>
      <c r="FV12972" s="2843"/>
      <c r="FW12972" s="2843"/>
      <c r="FX12972" s="2843"/>
      <c r="FY12972" s="2843"/>
      <c r="FZ12972" s="2843"/>
      <c r="GA12972" s="2843"/>
      <c r="GB12972" s="2843"/>
      <c r="GC12972" s="2843"/>
      <c r="GD12972" s="2843"/>
      <c r="GE12972" s="2843"/>
      <c r="GF12972" s="2843"/>
      <c r="GG12972" s="2843"/>
      <c r="GH12972" s="2843"/>
      <c r="GI12972" s="2843"/>
      <c r="GJ12972" s="2843"/>
      <c r="GK12972" s="2843"/>
      <c r="GL12972" s="2843"/>
      <c r="GM12972" s="2843"/>
      <c r="GN12972" s="2843"/>
      <c r="GO12972" s="2843"/>
      <c r="GP12972" s="2843"/>
      <c r="GQ12972" s="2843"/>
      <c r="GR12972" s="2843"/>
      <c r="GS12972" s="2843"/>
      <c r="GT12972" s="2843"/>
      <c r="GU12972" s="2843"/>
      <c r="GV12972" s="2843"/>
      <c r="GW12972" s="2843"/>
      <c r="GX12972" s="2843"/>
      <c r="GY12972" s="2843"/>
      <c r="GZ12972" s="2843"/>
      <c r="HA12972" s="2843"/>
      <c r="HB12972" s="2843"/>
      <c r="HC12972" s="2843"/>
      <c r="HD12972" s="2843"/>
      <c r="HE12972" s="2843"/>
      <c r="HF12972" s="2843"/>
      <c r="HG12972" s="2843"/>
      <c r="HH12972" s="2843"/>
      <c r="HI12972" s="2843"/>
      <c r="HJ12972" s="2843"/>
      <c r="HK12972" s="2843"/>
      <c r="HL12972" s="2843"/>
      <c r="HM12972" s="2843"/>
      <c r="HN12972" s="2843"/>
      <c r="HO12972" s="2843"/>
      <c r="HP12972" s="2843"/>
      <c r="HQ12972" s="2843"/>
      <c r="HR12972" s="2843"/>
      <c r="HS12972" s="2843"/>
      <c r="HT12972" s="2843"/>
      <c r="HU12972" s="2843"/>
      <c r="HV12972" s="2843"/>
      <c r="HW12972" s="2843"/>
      <c r="HX12972" s="2843"/>
      <c r="HY12972" s="2843"/>
      <c r="HZ12972" s="2843"/>
      <c r="IA12972" s="2843"/>
      <c r="IB12972" s="2843"/>
      <c r="IC12972" s="2843"/>
      <c r="ID12972" s="2843"/>
      <c r="IE12972" s="2843"/>
      <c r="IF12972" s="2843"/>
      <c r="IG12972" s="2843"/>
      <c r="IH12972" s="2843"/>
      <c r="II12972" s="2843"/>
      <c r="IJ12972" s="2843"/>
      <c r="IK12972" s="2843"/>
      <c r="IL12972" s="2843"/>
      <c r="IM12972" s="2843"/>
      <c r="IN12972" s="2843"/>
      <c r="IO12972" s="2843"/>
      <c r="IP12972" s="2843"/>
      <c r="IQ12972" s="2843"/>
      <c r="IR12972" s="2843"/>
      <c r="IS12972" s="2843"/>
      <c r="IT12972" s="2843"/>
      <c r="IU12972" s="2843"/>
      <c r="IV12972" s="2843"/>
    </row>
    <row r="12973" spans="1:256" hidden="1">
      <c r="A12973" s="2149"/>
      <c r="B12973" s="2773"/>
      <c r="C12973" s="2165"/>
      <c r="D12973" s="2774"/>
      <c r="E12973" s="2173"/>
      <c r="F12973" s="2837"/>
      <c r="G12973" s="17"/>
      <c r="H12973" s="2285"/>
      <c r="I12973" s="2837"/>
      <c r="J12973" s="2235"/>
      <c r="K12973" s="2235"/>
      <c r="L12973" s="2235"/>
      <c r="M12973" s="2175">
        <v>0</v>
      </c>
      <c r="N12973" s="2237"/>
      <c r="O12973" s="2119"/>
      <c r="P12973" s="2844"/>
      <c r="Q12973" s="2845"/>
      <c r="R12973" s="2846"/>
      <c r="S12973" s="2844">
        <f>R12973*E12971</f>
        <v>0</v>
      </c>
      <c r="T12973" s="2847"/>
      <c r="U12973" s="2843"/>
      <c r="V12973" s="2843"/>
      <c r="W12973" s="2843"/>
      <c r="X12973" s="2843"/>
      <c r="Y12973" s="2843"/>
      <c r="Z12973" s="2843"/>
      <c r="AA12973" s="2843"/>
      <c r="AB12973" s="2843"/>
      <c r="AC12973" s="2843"/>
      <c r="AD12973" s="2843"/>
      <c r="AE12973" s="2843"/>
      <c r="AF12973" s="2843"/>
      <c r="AG12973" s="2843"/>
      <c r="AH12973" s="2843"/>
      <c r="AI12973" s="2843"/>
      <c r="AJ12973" s="2843"/>
      <c r="AK12973" s="2843"/>
      <c r="AL12973" s="2843"/>
      <c r="AM12973" s="2843"/>
      <c r="AN12973" s="2843"/>
      <c r="AO12973" s="2843"/>
      <c r="AP12973" s="2843"/>
      <c r="AQ12973" s="2843"/>
      <c r="AR12973" s="2843"/>
      <c r="AS12973" s="2843"/>
      <c r="AT12973" s="2843"/>
      <c r="AU12973" s="2843"/>
      <c r="AV12973" s="2843"/>
      <c r="AW12973" s="2843"/>
      <c r="AX12973" s="2843"/>
      <c r="AY12973" s="2843"/>
      <c r="AZ12973" s="2843"/>
      <c r="BA12973" s="2843"/>
      <c r="BB12973" s="2843"/>
      <c r="BC12973" s="2843"/>
      <c r="BD12973" s="2843"/>
      <c r="BE12973" s="2843"/>
      <c r="BF12973" s="2843"/>
      <c r="BG12973" s="2843"/>
      <c r="BH12973" s="2843"/>
      <c r="BI12973" s="2843"/>
      <c r="BJ12973" s="2843"/>
      <c r="BK12973" s="2843"/>
      <c r="BL12973" s="2843"/>
      <c r="BM12973" s="2843"/>
      <c r="BN12973" s="2843"/>
      <c r="BO12973" s="2843"/>
      <c r="BP12973" s="2843"/>
      <c r="BQ12973" s="2843"/>
      <c r="BR12973" s="2843"/>
      <c r="BS12973" s="2843"/>
      <c r="BT12973" s="2843"/>
      <c r="BU12973" s="2843"/>
      <c r="BV12973" s="2843"/>
      <c r="BW12973" s="2843"/>
      <c r="BX12973" s="2843"/>
      <c r="BY12973" s="2843"/>
      <c r="BZ12973" s="2843"/>
      <c r="CA12973" s="2843"/>
      <c r="CB12973" s="2843"/>
      <c r="CC12973" s="2843"/>
      <c r="CD12973" s="2843"/>
      <c r="CE12973" s="2843"/>
      <c r="CF12973" s="2843"/>
      <c r="CG12973" s="2843"/>
      <c r="CH12973" s="2843"/>
      <c r="CI12973" s="2843"/>
      <c r="CJ12973" s="2843"/>
      <c r="CK12973" s="2843"/>
      <c r="CL12973" s="2843"/>
      <c r="CM12973" s="2843"/>
      <c r="CN12973" s="2843"/>
      <c r="CO12973" s="2843"/>
      <c r="CP12973" s="2843"/>
      <c r="CQ12973" s="2843"/>
      <c r="CR12973" s="2843"/>
      <c r="CS12973" s="2843"/>
      <c r="CT12973" s="2843"/>
      <c r="CU12973" s="2843"/>
      <c r="CV12973" s="2843"/>
      <c r="CW12973" s="2843"/>
      <c r="CX12973" s="2843"/>
      <c r="CY12973" s="2843"/>
      <c r="CZ12973" s="2843"/>
      <c r="DA12973" s="2843"/>
      <c r="DB12973" s="2843"/>
      <c r="DC12973" s="2843"/>
      <c r="DD12973" s="2843"/>
      <c r="DE12973" s="2843"/>
      <c r="DF12973" s="2843"/>
      <c r="DG12973" s="2843"/>
      <c r="DH12973" s="2843"/>
      <c r="DI12973" s="2843"/>
      <c r="DJ12973" s="2843"/>
      <c r="DK12973" s="2843"/>
      <c r="DL12973" s="2843"/>
      <c r="DM12973" s="2843"/>
      <c r="DN12973" s="2843"/>
      <c r="DO12973" s="2843"/>
      <c r="DP12973" s="2843"/>
      <c r="DQ12973" s="2843"/>
      <c r="DR12973" s="2843"/>
      <c r="DS12973" s="2843"/>
      <c r="DT12973" s="2843"/>
      <c r="DU12973" s="2843"/>
      <c r="DV12973" s="2843"/>
      <c r="DW12973" s="2843"/>
      <c r="DX12973" s="2843"/>
      <c r="DY12973" s="2843"/>
      <c r="DZ12973" s="2843"/>
      <c r="EA12973" s="2843"/>
      <c r="EB12973" s="2843"/>
      <c r="EC12973" s="2843"/>
      <c r="ED12973" s="2843"/>
      <c r="EE12973" s="2843"/>
      <c r="EF12973" s="2843"/>
      <c r="EG12973" s="2843"/>
      <c r="EH12973" s="2843"/>
      <c r="EI12973" s="2843"/>
      <c r="EJ12973" s="2843"/>
      <c r="EK12973" s="2843"/>
      <c r="EL12973" s="2843"/>
      <c r="EM12973" s="2843"/>
      <c r="EN12973" s="2843"/>
      <c r="EO12973" s="2843"/>
      <c r="EP12973" s="2843"/>
      <c r="EQ12973" s="2843"/>
      <c r="ER12973" s="2843"/>
      <c r="ES12973" s="2843"/>
      <c r="ET12973" s="2843"/>
      <c r="EU12973" s="2843"/>
      <c r="EV12973" s="2843"/>
      <c r="EW12973" s="2843"/>
      <c r="EX12973" s="2843"/>
      <c r="EY12973" s="2843"/>
      <c r="EZ12973" s="2843"/>
      <c r="FA12973" s="2843"/>
      <c r="FB12973" s="2843"/>
      <c r="FC12973" s="2843"/>
      <c r="FD12973" s="2843"/>
      <c r="FE12973" s="2843"/>
      <c r="FF12973" s="2843"/>
      <c r="FG12973" s="2843"/>
      <c r="FH12973" s="2843"/>
      <c r="FI12973" s="2843"/>
      <c r="FJ12973" s="2843"/>
      <c r="FK12973" s="2843"/>
      <c r="FL12973" s="2843"/>
      <c r="FM12973" s="2843"/>
      <c r="FN12973" s="2843"/>
      <c r="FO12973" s="2843"/>
      <c r="FP12973" s="2843"/>
      <c r="FQ12973" s="2843"/>
      <c r="FR12973" s="2843"/>
      <c r="FS12973" s="2843"/>
      <c r="FT12973" s="2843"/>
      <c r="FU12973" s="2843"/>
      <c r="FV12973" s="2843"/>
      <c r="FW12973" s="2843"/>
      <c r="FX12973" s="2843"/>
      <c r="FY12973" s="2843"/>
      <c r="FZ12973" s="2843"/>
      <c r="GA12973" s="2843"/>
      <c r="GB12973" s="2843"/>
      <c r="GC12973" s="2843"/>
      <c r="GD12973" s="2843"/>
      <c r="GE12973" s="2843"/>
      <c r="GF12973" s="2843"/>
      <c r="GG12973" s="2843"/>
      <c r="GH12973" s="2843"/>
      <c r="GI12973" s="2843"/>
      <c r="GJ12973" s="2843"/>
      <c r="GK12973" s="2843"/>
      <c r="GL12973" s="2843"/>
      <c r="GM12973" s="2843"/>
      <c r="GN12973" s="2843"/>
      <c r="GO12973" s="2843"/>
      <c r="GP12973" s="2843"/>
      <c r="GQ12973" s="2843"/>
      <c r="GR12973" s="2843"/>
      <c r="GS12973" s="2843"/>
      <c r="GT12973" s="2843"/>
      <c r="GU12973" s="2843"/>
      <c r="GV12973" s="2843"/>
      <c r="GW12973" s="2843"/>
      <c r="GX12973" s="2843"/>
      <c r="GY12973" s="2843"/>
      <c r="GZ12973" s="2843"/>
      <c r="HA12973" s="2843"/>
      <c r="HB12973" s="2843"/>
      <c r="HC12973" s="2843"/>
      <c r="HD12973" s="2843"/>
      <c r="HE12973" s="2843"/>
      <c r="HF12973" s="2843"/>
      <c r="HG12973" s="2843"/>
      <c r="HH12973" s="2843"/>
      <c r="HI12973" s="2843"/>
      <c r="HJ12973" s="2843"/>
      <c r="HK12973" s="2843"/>
      <c r="HL12973" s="2843"/>
      <c r="HM12973" s="2843"/>
      <c r="HN12973" s="2843"/>
      <c r="HO12973" s="2843"/>
      <c r="HP12973" s="2843"/>
      <c r="HQ12973" s="2843"/>
      <c r="HR12973" s="2843"/>
      <c r="HS12973" s="2843"/>
      <c r="HT12973" s="2843"/>
      <c r="HU12973" s="2843"/>
      <c r="HV12973" s="2843"/>
      <c r="HW12973" s="2843"/>
      <c r="HX12973" s="2843"/>
      <c r="HY12973" s="2843"/>
      <c r="HZ12973" s="2843"/>
      <c r="IA12973" s="2843"/>
      <c r="IB12973" s="2843"/>
      <c r="IC12973" s="2843"/>
      <c r="ID12973" s="2843"/>
      <c r="IE12973" s="2843"/>
      <c r="IF12973" s="2843"/>
      <c r="IG12973" s="2843"/>
      <c r="IH12973" s="2843"/>
      <c r="II12973" s="2843"/>
      <c r="IJ12973" s="2843"/>
      <c r="IK12973" s="2843"/>
      <c r="IL12973" s="2843"/>
      <c r="IM12973" s="2843"/>
      <c r="IN12973" s="2843"/>
      <c r="IO12973" s="2843"/>
      <c r="IP12973" s="2843"/>
      <c r="IQ12973" s="2843"/>
      <c r="IR12973" s="2843"/>
      <c r="IS12973" s="2843"/>
      <c r="IT12973" s="2843"/>
      <c r="IU12973" s="2843"/>
      <c r="IV12973" s="2843"/>
    </row>
    <row r="12974" spans="1:256" hidden="1">
      <c r="A12974" s="2149"/>
      <c r="B12974" s="2773"/>
      <c r="C12974" s="2165"/>
      <c r="D12974" s="2774"/>
      <c r="E12974" s="2173"/>
      <c r="F12974" s="2837"/>
      <c r="G12974" s="17"/>
      <c r="H12974" s="2285"/>
      <c r="I12974" s="2837"/>
      <c r="J12974" s="2235"/>
      <c r="K12974" s="2235"/>
      <c r="L12974" s="2235"/>
      <c r="M12974" s="2175">
        <v>0</v>
      </c>
      <c r="N12974" s="2237"/>
      <c r="O12974" s="2119"/>
      <c r="P12974" s="2844"/>
      <c r="Q12974" s="2845"/>
      <c r="R12974" s="2846"/>
      <c r="S12974" s="2844">
        <f>R12974*E12971</f>
        <v>0</v>
      </c>
      <c r="T12974" s="2847"/>
      <c r="U12974" s="2843"/>
      <c r="V12974" s="2843"/>
      <c r="W12974" s="2843"/>
      <c r="X12974" s="2843"/>
      <c r="Y12974" s="2843"/>
      <c r="Z12974" s="2843"/>
      <c r="AA12974" s="2843"/>
      <c r="AB12974" s="2843"/>
      <c r="AC12974" s="2843"/>
      <c r="AD12974" s="2843"/>
      <c r="AE12974" s="2843"/>
      <c r="AF12974" s="2843"/>
      <c r="AG12974" s="2843"/>
      <c r="AH12974" s="2843"/>
      <c r="AI12974" s="2843"/>
      <c r="AJ12974" s="2843"/>
      <c r="AK12974" s="2843"/>
      <c r="AL12974" s="2843"/>
      <c r="AM12974" s="2843"/>
      <c r="AN12974" s="2843"/>
      <c r="AO12974" s="2843"/>
      <c r="AP12974" s="2843"/>
      <c r="AQ12974" s="2843"/>
      <c r="AR12974" s="2843"/>
      <c r="AS12974" s="2843"/>
      <c r="AT12974" s="2843"/>
      <c r="AU12974" s="2843"/>
      <c r="AV12974" s="2843"/>
      <c r="AW12974" s="2843"/>
      <c r="AX12974" s="2843"/>
      <c r="AY12974" s="2843"/>
      <c r="AZ12974" s="2843"/>
      <c r="BA12974" s="2843"/>
      <c r="BB12974" s="2843"/>
      <c r="BC12974" s="2843"/>
      <c r="BD12974" s="2843"/>
      <c r="BE12974" s="2843"/>
      <c r="BF12974" s="2843"/>
      <c r="BG12974" s="2843"/>
      <c r="BH12974" s="2843"/>
      <c r="BI12974" s="2843"/>
      <c r="BJ12974" s="2843"/>
      <c r="BK12974" s="2843"/>
      <c r="BL12974" s="2843"/>
      <c r="BM12974" s="2843"/>
      <c r="BN12974" s="2843"/>
      <c r="BO12974" s="2843"/>
      <c r="BP12974" s="2843"/>
      <c r="BQ12974" s="2843"/>
      <c r="BR12974" s="2843"/>
      <c r="BS12974" s="2843"/>
      <c r="BT12974" s="2843"/>
      <c r="BU12974" s="2843"/>
      <c r="BV12974" s="2843"/>
      <c r="BW12974" s="2843"/>
      <c r="BX12974" s="2843"/>
      <c r="BY12974" s="2843"/>
      <c r="BZ12974" s="2843"/>
      <c r="CA12974" s="2843"/>
      <c r="CB12974" s="2843"/>
      <c r="CC12974" s="2843"/>
      <c r="CD12974" s="2843"/>
      <c r="CE12974" s="2843"/>
      <c r="CF12974" s="2843"/>
      <c r="CG12974" s="2843"/>
      <c r="CH12974" s="2843"/>
      <c r="CI12974" s="2843"/>
      <c r="CJ12974" s="2843"/>
      <c r="CK12974" s="2843"/>
      <c r="CL12974" s="2843"/>
      <c r="CM12974" s="2843"/>
      <c r="CN12974" s="2843"/>
      <c r="CO12974" s="2843"/>
      <c r="CP12974" s="2843"/>
      <c r="CQ12974" s="2843"/>
      <c r="CR12974" s="2843"/>
      <c r="CS12974" s="2843"/>
      <c r="CT12974" s="2843"/>
      <c r="CU12974" s="2843"/>
      <c r="CV12974" s="2843"/>
      <c r="CW12974" s="2843"/>
      <c r="CX12974" s="2843"/>
      <c r="CY12974" s="2843"/>
      <c r="CZ12974" s="2843"/>
      <c r="DA12974" s="2843"/>
      <c r="DB12974" s="2843"/>
      <c r="DC12974" s="2843"/>
      <c r="DD12974" s="2843"/>
      <c r="DE12974" s="2843"/>
      <c r="DF12974" s="2843"/>
      <c r="DG12974" s="2843"/>
      <c r="DH12974" s="2843"/>
      <c r="DI12974" s="2843"/>
      <c r="DJ12974" s="2843"/>
      <c r="DK12974" s="2843"/>
      <c r="DL12974" s="2843"/>
      <c r="DM12974" s="2843"/>
      <c r="DN12974" s="2843"/>
      <c r="DO12974" s="2843"/>
      <c r="DP12974" s="2843"/>
      <c r="DQ12974" s="2843"/>
      <c r="DR12974" s="2843"/>
      <c r="DS12974" s="2843"/>
      <c r="DT12974" s="2843"/>
      <c r="DU12974" s="2843"/>
      <c r="DV12974" s="2843"/>
      <c r="DW12974" s="2843"/>
      <c r="DX12974" s="2843"/>
      <c r="DY12974" s="2843"/>
      <c r="DZ12974" s="2843"/>
      <c r="EA12974" s="2843"/>
      <c r="EB12974" s="2843"/>
      <c r="EC12974" s="2843"/>
      <c r="ED12974" s="2843"/>
      <c r="EE12974" s="2843"/>
      <c r="EF12974" s="2843"/>
      <c r="EG12974" s="2843"/>
      <c r="EH12974" s="2843"/>
      <c r="EI12974" s="2843"/>
      <c r="EJ12974" s="2843"/>
      <c r="EK12974" s="2843"/>
      <c r="EL12974" s="2843"/>
      <c r="EM12974" s="2843"/>
      <c r="EN12974" s="2843"/>
      <c r="EO12974" s="2843"/>
      <c r="EP12974" s="2843"/>
      <c r="EQ12974" s="2843"/>
      <c r="ER12974" s="2843"/>
      <c r="ES12974" s="2843"/>
      <c r="ET12974" s="2843"/>
      <c r="EU12974" s="2843"/>
      <c r="EV12974" s="2843"/>
      <c r="EW12974" s="2843"/>
      <c r="EX12974" s="2843"/>
      <c r="EY12974" s="2843"/>
      <c r="EZ12974" s="2843"/>
      <c r="FA12974" s="2843"/>
      <c r="FB12974" s="2843"/>
      <c r="FC12974" s="2843"/>
      <c r="FD12974" s="2843"/>
      <c r="FE12974" s="2843"/>
      <c r="FF12974" s="2843"/>
      <c r="FG12974" s="2843"/>
      <c r="FH12974" s="2843"/>
      <c r="FI12974" s="2843"/>
      <c r="FJ12974" s="2843"/>
      <c r="FK12974" s="2843"/>
      <c r="FL12974" s="2843"/>
      <c r="FM12974" s="2843"/>
      <c r="FN12974" s="2843"/>
      <c r="FO12974" s="2843"/>
      <c r="FP12974" s="2843"/>
      <c r="FQ12974" s="2843"/>
      <c r="FR12974" s="2843"/>
      <c r="FS12974" s="2843"/>
      <c r="FT12974" s="2843"/>
      <c r="FU12974" s="2843"/>
      <c r="FV12974" s="2843"/>
      <c r="FW12974" s="2843"/>
      <c r="FX12974" s="2843"/>
      <c r="FY12974" s="2843"/>
      <c r="FZ12974" s="2843"/>
      <c r="GA12974" s="2843"/>
      <c r="GB12974" s="2843"/>
      <c r="GC12974" s="2843"/>
      <c r="GD12974" s="2843"/>
      <c r="GE12974" s="2843"/>
      <c r="GF12974" s="2843"/>
      <c r="GG12974" s="2843"/>
      <c r="GH12974" s="2843"/>
      <c r="GI12974" s="2843"/>
      <c r="GJ12974" s="2843"/>
      <c r="GK12974" s="2843"/>
      <c r="GL12974" s="2843"/>
      <c r="GM12974" s="2843"/>
      <c r="GN12974" s="2843"/>
      <c r="GO12974" s="2843"/>
      <c r="GP12974" s="2843"/>
      <c r="GQ12974" s="2843"/>
      <c r="GR12974" s="2843"/>
      <c r="GS12974" s="2843"/>
      <c r="GT12974" s="2843"/>
      <c r="GU12974" s="2843"/>
      <c r="GV12974" s="2843"/>
      <c r="GW12974" s="2843"/>
      <c r="GX12974" s="2843"/>
      <c r="GY12974" s="2843"/>
      <c r="GZ12974" s="2843"/>
      <c r="HA12974" s="2843"/>
      <c r="HB12974" s="2843"/>
      <c r="HC12974" s="2843"/>
      <c r="HD12974" s="2843"/>
      <c r="HE12974" s="2843"/>
      <c r="HF12974" s="2843"/>
      <c r="HG12974" s="2843"/>
      <c r="HH12974" s="2843"/>
      <c r="HI12974" s="2843"/>
      <c r="HJ12974" s="2843"/>
      <c r="HK12974" s="2843"/>
      <c r="HL12974" s="2843"/>
      <c r="HM12974" s="2843"/>
      <c r="HN12974" s="2843"/>
      <c r="HO12974" s="2843"/>
      <c r="HP12974" s="2843"/>
      <c r="HQ12974" s="2843"/>
      <c r="HR12974" s="2843"/>
      <c r="HS12974" s="2843"/>
      <c r="HT12974" s="2843"/>
      <c r="HU12974" s="2843"/>
      <c r="HV12974" s="2843"/>
      <c r="HW12974" s="2843"/>
      <c r="HX12974" s="2843"/>
      <c r="HY12974" s="2843"/>
      <c r="HZ12974" s="2843"/>
      <c r="IA12974" s="2843"/>
      <c r="IB12974" s="2843"/>
      <c r="IC12974" s="2843"/>
      <c r="ID12974" s="2843"/>
      <c r="IE12974" s="2843"/>
      <c r="IF12974" s="2843"/>
      <c r="IG12974" s="2843"/>
      <c r="IH12974" s="2843"/>
      <c r="II12974" s="2843"/>
      <c r="IJ12974" s="2843"/>
      <c r="IK12974" s="2843"/>
      <c r="IL12974" s="2843"/>
      <c r="IM12974" s="2843"/>
      <c r="IN12974" s="2843"/>
      <c r="IO12974" s="2843"/>
      <c r="IP12974" s="2843"/>
      <c r="IQ12974" s="2843"/>
      <c r="IR12974" s="2843"/>
      <c r="IS12974" s="2843"/>
      <c r="IT12974" s="2843"/>
      <c r="IU12974" s="2843"/>
      <c r="IV12974" s="2843"/>
    </row>
    <row r="12975" spans="1:256" hidden="1">
      <c r="A12975" s="2149"/>
      <c r="B12975" s="2773"/>
      <c r="C12975" s="2165"/>
      <c r="D12975" s="2774"/>
      <c r="E12975" s="2173"/>
      <c r="F12975" s="2837"/>
      <c r="G12975" s="17"/>
      <c r="H12975" s="2285"/>
      <c r="I12975" s="2837"/>
      <c r="J12975" s="2235"/>
      <c r="K12975" s="2235"/>
      <c r="L12975" s="2235"/>
      <c r="M12975" s="2175">
        <v>0</v>
      </c>
      <c r="N12975" s="2237"/>
      <c r="O12975" s="2119"/>
      <c r="P12975" s="2844"/>
      <c r="Q12975" s="2845"/>
      <c r="R12975" s="2846"/>
      <c r="S12975" s="2844">
        <f>R12975*E12971</f>
        <v>0</v>
      </c>
      <c r="T12975" s="2847"/>
      <c r="U12975" s="2843"/>
      <c r="V12975" s="2843"/>
      <c r="W12975" s="2843"/>
      <c r="X12975" s="2843"/>
      <c r="Y12975" s="2843"/>
      <c r="Z12975" s="2843"/>
      <c r="AA12975" s="2843"/>
      <c r="AB12975" s="2843"/>
      <c r="AC12975" s="2843"/>
      <c r="AD12975" s="2843"/>
      <c r="AE12975" s="2843"/>
      <c r="AF12975" s="2843"/>
      <c r="AG12975" s="2843"/>
      <c r="AH12975" s="2843"/>
      <c r="AI12975" s="2843"/>
      <c r="AJ12975" s="2843"/>
      <c r="AK12975" s="2843"/>
      <c r="AL12975" s="2843"/>
      <c r="AM12975" s="2843"/>
      <c r="AN12975" s="2843"/>
      <c r="AO12975" s="2843"/>
      <c r="AP12975" s="2843"/>
      <c r="AQ12975" s="2843"/>
      <c r="AR12975" s="2843"/>
      <c r="AS12975" s="2843"/>
      <c r="AT12975" s="2843"/>
      <c r="AU12975" s="2843"/>
      <c r="AV12975" s="2843"/>
      <c r="AW12975" s="2843"/>
      <c r="AX12975" s="2843"/>
      <c r="AY12975" s="2843"/>
      <c r="AZ12975" s="2843"/>
      <c r="BA12975" s="2843"/>
      <c r="BB12975" s="2843"/>
      <c r="BC12975" s="2843"/>
      <c r="BD12975" s="2843"/>
      <c r="BE12975" s="2843"/>
      <c r="BF12975" s="2843"/>
      <c r="BG12975" s="2843"/>
      <c r="BH12975" s="2843"/>
      <c r="BI12975" s="2843"/>
      <c r="BJ12975" s="2843"/>
      <c r="BK12975" s="2843"/>
      <c r="BL12975" s="2843"/>
      <c r="BM12975" s="2843"/>
      <c r="BN12975" s="2843"/>
      <c r="BO12975" s="2843"/>
      <c r="BP12975" s="2843"/>
      <c r="BQ12975" s="2843"/>
      <c r="BR12975" s="2843"/>
      <c r="BS12975" s="2843"/>
      <c r="BT12975" s="2843"/>
      <c r="BU12975" s="2843"/>
      <c r="BV12975" s="2843"/>
      <c r="BW12975" s="2843"/>
      <c r="BX12975" s="2843"/>
      <c r="BY12975" s="2843"/>
      <c r="BZ12975" s="2843"/>
      <c r="CA12975" s="2843"/>
      <c r="CB12975" s="2843"/>
      <c r="CC12975" s="2843"/>
      <c r="CD12975" s="2843"/>
      <c r="CE12975" s="2843"/>
      <c r="CF12975" s="2843"/>
      <c r="CG12975" s="2843"/>
      <c r="CH12975" s="2843"/>
      <c r="CI12975" s="2843"/>
      <c r="CJ12975" s="2843"/>
      <c r="CK12975" s="2843"/>
      <c r="CL12975" s="2843"/>
      <c r="CM12975" s="2843"/>
      <c r="CN12975" s="2843"/>
      <c r="CO12975" s="2843"/>
      <c r="CP12975" s="2843"/>
      <c r="CQ12975" s="2843"/>
      <c r="CR12975" s="2843"/>
      <c r="CS12975" s="2843"/>
      <c r="CT12975" s="2843"/>
      <c r="CU12975" s="2843"/>
      <c r="CV12975" s="2843"/>
      <c r="CW12975" s="2843"/>
      <c r="CX12975" s="2843"/>
      <c r="CY12975" s="2843"/>
      <c r="CZ12975" s="2843"/>
      <c r="DA12975" s="2843"/>
      <c r="DB12975" s="2843"/>
      <c r="DC12975" s="2843"/>
      <c r="DD12975" s="2843"/>
      <c r="DE12975" s="2843"/>
      <c r="DF12975" s="2843"/>
      <c r="DG12975" s="2843"/>
      <c r="DH12975" s="2843"/>
      <c r="DI12975" s="2843"/>
      <c r="DJ12975" s="2843"/>
      <c r="DK12975" s="2843"/>
      <c r="DL12975" s="2843"/>
      <c r="DM12975" s="2843"/>
      <c r="DN12975" s="2843"/>
      <c r="DO12975" s="2843"/>
      <c r="DP12975" s="2843"/>
      <c r="DQ12975" s="2843"/>
      <c r="DR12975" s="2843"/>
      <c r="DS12975" s="2843"/>
      <c r="DT12975" s="2843"/>
      <c r="DU12975" s="2843"/>
      <c r="DV12975" s="2843"/>
      <c r="DW12975" s="2843"/>
      <c r="DX12975" s="2843"/>
      <c r="DY12975" s="2843"/>
      <c r="DZ12975" s="2843"/>
      <c r="EA12975" s="2843"/>
      <c r="EB12975" s="2843"/>
      <c r="EC12975" s="2843"/>
      <c r="ED12975" s="2843"/>
      <c r="EE12975" s="2843"/>
      <c r="EF12975" s="2843"/>
      <c r="EG12975" s="2843"/>
      <c r="EH12975" s="2843"/>
      <c r="EI12975" s="2843"/>
      <c r="EJ12975" s="2843"/>
      <c r="EK12975" s="2843"/>
      <c r="EL12975" s="2843"/>
      <c r="EM12975" s="2843"/>
      <c r="EN12975" s="2843"/>
      <c r="EO12975" s="2843"/>
      <c r="EP12975" s="2843"/>
      <c r="EQ12975" s="2843"/>
      <c r="ER12975" s="2843"/>
      <c r="ES12975" s="2843"/>
      <c r="ET12975" s="2843"/>
      <c r="EU12975" s="2843"/>
      <c r="EV12975" s="2843"/>
      <c r="EW12975" s="2843"/>
      <c r="EX12975" s="2843"/>
      <c r="EY12975" s="2843"/>
      <c r="EZ12975" s="2843"/>
      <c r="FA12975" s="2843"/>
      <c r="FB12975" s="2843"/>
      <c r="FC12975" s="2843"/>
      <c r="FD12975" s="2843"/>
      <c r="FE12975" s="2843"/>
      <c r="FF12975" s="2843"/>
      <c r="FG12975" s="2843"/>
      <c r="FH12975" s="2843"/>
      <c r="FI12975" s="2843"/>
      <c r="FJ12975" s="2843"/>
      <c r="FK12975" s="2843"/>
      <c r="FL12975" s="2843"/>
      <c r="FM12975" s="2843"/>
      <c r="FN12975" s="2843"/>
      <c r="FO12975" s="2843"/>
      <c r="FP12975" s="2843"/>
      <c r="FQ12975" s="2843"/>
      <c r="FR12975" s="2843"/>
      <c r="FS12975" s="2843"/>
      <c r="FT12975" s="2843"/>
      <c r="FU12975" s="2843"/>
      <c r="FV12975" s="2843"/>
      <c r="FW12975" s="2843"/>
      <c r="FX12975" s="2843"/>
      <c r="FY12975" s="2843"/>
      <c r="FZ12975" s="2843"/>
      <c r="GA12975" s="2843"/>
      <c r="GB12975" s="2843"/>
      <c r="GC12975" s="2843"/>
      <c r="GD12975" s="2843"/>
      <c r="GE12975" s="2843"/>
      <c r="GF12975" s="2843"/>
      <c r="GG12975" s="2843"/>
      <c r="GH12975" s="2843"/>
      <c r="GI12975" s="2843"/>
      <c r="GJ12975" s="2843"/>
      <c r="GK12975" s="2843"/>
      <c r="GL12975" s="2843"/>
      <c r="GM12975" s="2843"/>
      <c r="GN12975" s="2843"/>
      <c r="GO12975" s="2843"/>
      <c r="GP12975" s="2843"/>
      <c r="GQ12975" s="2843"/>
      <c r="GR12975" s="2843"/>
      <c r="GS12975" s="2843"/>
      <c r="GT12975" s="2843"/>
      <c r="GU12975" s="2843"/>
      <c r="GV12975" s="2843"/>
      <c r="GW12975" s="2843"/>
      <c r="GX12975" s="2843"/>
      <c r="GY12975" s="2843"/>
      <c r="GZ12975" s="2843"/>
      <c r="HA12975" s="2843"/>
      <c r="HB12975" s="2843"/>
      <c r="HC12975" s="2843"/>
      <c r="HD12975" s="2843"/>
      <c r="HE12975" s="2843"/>
      <c r="HF12975" s="2843"/>
      <c r="HG12975" s="2843"/>
      <c r="HH12975" s="2843"/>
      <c r="HI12975" s="2843"/>
      <c r="HJ12975" s="2843"/>
      <c r="HK12975" s="2843"/>
      <c r="HL12975" s="2843"/>
      <c r="HM12975" s="2843"/>
      <c r="HN12975" s="2843"/>
      <c r="HO12975" s="2843"/>
      <c r="HP12975" s="2843"/>
      <c r="HQ12975" s="2843"/>
      <c r="HR12975" s="2843"/>
      <c r="HS12975" s="2843"/>
      <c r="HT12975" s="2843"/>
      <c r="HU12975" s="2843"/>
      <c r="HV12975" s="2843"/>
      <c r="HW12975" s="2843"/>
      <c r="HX12975" s="2843"/>
      <c r="HY12975" s="2843"/>
      <c r="HZ12975" s="2843"/>
      <c r="IA12975" s="2843"/>
      <c r="IB12975" s="2843"/>
      <c r="IC12975" s="2843"/>
      <c r="ID12975" s="2843"/>
      <c r="IE12975" s="2843"/>
      <c r="IF12975" s="2843"/>
      <c r="IG12975" s="2843"/>
      <c r="IH12975" s="2843"/>
      <c r="II12975" s="2843"/>
      <c r="IJ12975" s="2843"/>
      <c r="IK12975" s="2843"/>
      <c r="IL12975" s="2843"/>
      <c r="IM12975" s="2843"/>
      <c r="IN12975" s="2843"/>
      <c r="IO12975" s="2843"/>
      <c r="IP12975" s="2843"/>
      <c r="IQ12975" s="2843"/>
      <c r="IR12975" s="2843"/>
      <c r="IS12975" s="2843"/>
      <c r="IT12975" s="2843"/>
      <c r="IU12975" s="2843"/>
      <c r="IV12975" s="2843"/>
    </row>
    <row r="12976" spans="1:256" hidden="1">
      <c r="A12976" s="2149"/>
      <c r="B12976" s="2773"/>
      <c r="C12976" s="2165"/>
      <c r="D12976" s="2774"/>
      <c r="E12976" s="2173"/>
      <c r="F12976" s="2837"/>
      <c r="G12976" s="17"/>
      <c r="H12976" s="2285"/>
      <c r="I12976" s="2837"/>
      <c r="J12976" s="2235"/>
      <c r="K12976" s="2235"/>
      <c r="L12976" s="2235"/>
      <c r="M12976" s="2175">
        <v>0</v>
      </c>
      <c r="N12976" s="2237"/>
      <c r="O12976" s="2119"/>
      <c r="P12976" s="2844"/>
      <c r="Q12976" s="2845"/>
      <c r="R12976" s="2846"/>
      <c r="S12976" s="2844">
        <f>R12976*E12971</f>
        <v>0</v>
      </c>
      <c r="T12976" s="2847"/>
      <c r="U12976" s="2843"/>
      <c r="V12976" s="2843"/>
      <c r="W12976" s="2843"/>
      <c r="X12976" s="2843"/>
      <c r="Y12976" s="2843"/>
      <c r="Z12976" s="2843"/>
      <c r="AA12976" s="2843"/>
      <c r="AB12976" s="2843"/>
      <c r="AC12976" s="2843"/>
      <c r="AD12976" s="2843"/>
      <c r="AE12976" s="2843"/>
      <c r="AF12976" s="2843"/>
      <c r="AG12976" s="2843"/>
      <c r="AH12976" s="2843"/>
      <c r="AI12976" s="2843"/>
      <c r="AJ12976" s="2843"/>
      <c r="AK12976" s="2843"/>
      <c r="AL12976" s="2843"/>
      <c r="AM12976" s="2843"/>
      <c r="AN12976" s="2843"/>
      <c r="AO12976" s="2843"/>
      <c r="AP12976" s="2843"/>
      <c r="AQ12976" s="2843"/>
      <c r="AR12976" s="2843"/>
      <c r="AS12976" s="2843"/>
      <c r="AT12976" s="2843"/>
      <c r="AU12976" s="2843"/>
      <c r="AV12976" s="2843"/>
      <c r="AW12976" s="2843"/>
      <c r="AX12976" s="2843"/>
      <c r="AY12976" s="2843"/>
      <c r="AZ12976" s="2843"/>
      <c r="BA12976" s="2843"/>
      <c r="BB12976" s="2843"/>
      <c r="BC12976" s="2843"/>
      <c r="BD12976" s="2843"/>
      <c r="BE12976" s="2843"/>
      <c r="BF12976" s="2843"/>
      <c r="BG12976" s="2843"/>
      <c r="BH12976" s="2843"/>
      <c r="BI12976" s="2843"/>
      <c r="BJ12976" s="2843"/>
      <c r="BK12976" s="2843"/>
      <c r="BL12976" s="2843"/>
      <c r="BM12976" s="2843"/>
      <c r="BN12976" s="2843"/>
      <c r="BO12976" s="2843"/>
      <c r="BP12976" s="2843"/>
      <c r="BQ12976" s="2843"/>
      <c r="BR12976" s="2843"/>
      <c r="BS12976" s="2843"/>
      <c r="BT12976" s="2843"/>
      <c r="BU12976" s="2843"/>
      <c r="BV12976" s="2843"/>
      <c r="BW12976" s="2843"/>
      <c r="BX12976" s="2843"/>
      <c r="BY12976" s="2843"/>
      <c r="BZ12976" s="2843"/>
      <c r="CA12976" s="2843"/>
      <c r="CB12976" s="2843"/>
      <c r="CC12976" s="2843"/>
      <c r="CD12976" s="2843"/>
      <c r="CE12976" s="2843"/>
      <c r="CF12976" s="2843"/>
      <c r="CG12976" s="2843"/>
      <c r="CH12976" s="2843"/>
      <c r="CI12976" s="2843"/>
      <c r="CJ12976" s="2843"/>
      <c r="CK12976" s="2843"/>
      <c r="CL12976" s="2843"/>
      <c r="CM12976" s="2843"/>
      <c r="CN12976" s="2843"/>
      <c r="CO12976" s="2843"/>
      <c r="CP12976" s="2843"/>
      <c r="CQ12976" s="2843"/>
      <c r="CR12976" s="2843"/>
      <c r="CS12976" s="2843"/>
      <c r="CT12976" s="2843"/>
      <c r="CU12976" s="2843"/>
      <c r="CV12976" s="2843"/>
      <c r="CW12976" s="2843"/>
      <c r="CX12976" s="2843"/>
      <c r="CY12976" s="2843"/>
      <c r="CZ12976" s="2843"/>
      <c r="DA12976" s="2843"/>
      <c r="DB12976" s="2843"/>
      <c r="DC12976" s="2843"/>
      <c r="DD12976" s="2843"/>
      <c r="DE12976" s="2843"/>
      <c r="DF12976" s="2843"/>
      <c r="DG12976" s="2843"/>
      <c r="DH12976" s="2843"/>
      <c r="DI12976" s="2843"/>
      <c r="DJ12976" s="2843"/>
      <c r="DK12976" s="2843"/>
      <c r="DL12976" s="2843"/>
      <c r="DM12976" s="2843"/>
      <c r="DN12976" s="2843"/>
      <c r="DO12976" s="2843"/>
      <c r="DP12976" s="2843"/>
      <c r="DQ12976" s="2843"/>
      <c r="DR12976" s="2843"/>
      <c r="DS12976" s="2843"/>
      <c r="DT12976" s="2843"/>
      <c r="DU12976" s="2843"/>
      <c r="DV12976" s="2843"/>
      <c r="DW12976" s="2843"/>
      <c r="DX12976" s="2843"/>
      <c r="DY12976" s="2843"/>
      <c r="DZ12976" s="2843"/>
      <c r="EA12976" s="2843"/>
      <c r="EB12976" s="2843"/>
      <c r="EC12976" s="2843"/>
      <c r="ED12976" s="2843"/>
      <c r="EE12976" s="2843"/>
      <c r="EF12976" s="2843"/>
      <c r="EG12976" s="2843"/>
      <c r="EH12976" s="2843"/>
      <c r="EI12976" s="2843"/>
      <c r="EJ12976" s="2843"/>
      <c r="EK12976" s="2843"/>
      <c r="EL12976" s="2843"/>
      <c r="EM12976" s="2843"/>
      <c r="EN12976" s="2843"/>
      <c r="EO12976" s="2843"/>
      <c r="EP12976" s="2843"/>
      <c r="EQ12976" s="2843"/>
      <c r="ER12976" s="2843"/>
      <c r="ES12976" s="2843"/>
      <c r="ET12976" s="2843"/>
      <c r="EU12976" s="2843"/>
      <c r="EV12976" s="2843"/>
      <c r="EW12976" s="2843"/>
      <c r="EX12976" s="2843"/>
      <c r="EY12976" s="2843"/>
      <c r="EZ12976" s="2843"/>
      <c r="FA12976" s="2843"/>
      <c r="FB12976" s="2843"/>
      <c r="FC12976" s="2843"/>
      <c r="FD12976" s="2843"/>
      <c r="FE12976" s="2843"/>
      <c r="FF12976" s="2843"/>
      <c r="FG12976" s="2843"/>
      <c r="FH12976" s="2843"/>
      <c r="FI12976" s="2843"/>
      <c r="FJ12976" s="2843"/>
      <c r="FK12976" s="2843"/>
      <c r="FL12976" s="2843"/>
      <c r="FM12976" s="2843"/>
      <c r="FN12976" s="2843"/>
      <c r="FO12976" s="2843"/>
      <c r="FP12976" s="2843"/>
      <c r="FQ12976" s="2843"/>
      <c r="FR12976" s="2843"/>
      <c r="FS12976" s="2843"/>
      <c r="FT12976" s="2843"/>
      <c r="FU12976" s="2843"/>
      <c r="FV12976" s="2843"/>
      <c r="FW12976" s="2843"/>
      <c r="FX12976" s="2843"/>
      <c r="FY12976" s="2843"/>
      <c r="FZ12976" s="2843"/>
      <c r="GA12976" s="2843"/>
      <c r="GB12976" s="2843"/>
      <c r="GC12976" s="2843"/>
      <c r="GD12976" s="2843"/>
      <c r="GE12976" s="2843"/>
      <c r="GF12976" s="2843"/>
      <c r="GG12976" s="2843"/>
      <c r="GH12976" s="2843"/>
      <c r="GI12976" s="2843"/>
      <c r="GJ12976" s="2843"/>
      <c r="GK12976" s="2843"/>
      <c r="GL12976" s="2843"/>
      <c r="GM12976" s="2843"/>
      <c r="GN12976" s="2843"/>
      <c r="GO12976" s="2843"/>
      <c r="GP12976" s="2843"/>
      <c r="GQ12976" s="2843"/>
      <c r="GR12976" s="2843"/>
      <c r="GS12976" s="2843"/>
      <c r="GT12976" s="2843"/>
      <c r="GU12976" s="2843"/>
      <c r="GV12976" s="2843"/>
      <c r="GW12976" s="2843"/>
      <c r="GX12976" s="2843"/>
      <c r="GY12976" s="2843"/>
      <c r="GZ12976" s="2843"/>
      <c r="HA12976" s="2843"/>
      <c r="HB12976" s="2843"/>
      <c r="HC12976" s="2843"/>
      <c r="HD12976" s="2843"/>
      <c r="HE12976" s="2843"/>
      <c r="HF12976" s="2843"/>
      <c r="HG12976" s="2843"/>
      <c r="HH12976" s="2843"/>
      <c r="HI12976" s="2843"/>
      <c r="HJ12976" s="2843"/>
      <c r="HK12976" s="2843"/>
      <c r="HL12976" s="2843"/>
      <c r="HM12976" s="2843"/>
      <c r="HN12976" s="2843"/>
      <c r="HO12976" s="2843"/>
      <c r="HP12976" s="2843"/>
      <c r="HQ12976" s="2843"/>
      <c r="HR12976" s="2843"/>
      <c r="HS12976" s="2843"/>
      <c r="HT12976" s="2843"/>
      <c r="HU12976" s="2843"/>
      <c r="HV12976" s="2843"/>
      <c r="HW12976" s="2843"/>
      <c r="HX12976" s="2843"/>
      <c r="HY12976" s="2843"/>
      <c r="HZ12976" s="2843"/>
      <c r="IA12976" s="2843"/>
      <c r="IB12976" s="2843"/>
      <c r="IC12976" s="2843"/>
      <c r="ID12976" s="2843"/>
      <c r="IE12976" s="2843"/>
      <c r="IF12976" s="2843"/>
      <c r="IG12976" s="2843"/>
      <c r="IH12976" s="2843"/>
      <c r="II12976" s="2843"/>
      <c r="IJ12976" s="2843"/>
      <c r="IK12976" s="2843"/>
      <c r="IL12976" s="2843"/>
      <c r="IM12976" s="2843"/>
      <c r="IN12976" s="2843"/>
      <c r="IO12976" s="2843"/>
      <c r="IP12976" s="2843"/>
      <c r="IQ12976" s="2843"/>
      <c r="IR12976" s="2843"/>
      <c r="IS12976" s="2843"/>
      <c r="IT12976" s="2843"/>
      <c r="IU12976" s="2843"/>
      <c r="IV12976" s="2843"/>
    </row>
    <row r="12977" spans="1:256" hidden="1">
      <c r="A12977" s="2149"/>
      <c r="B12977" s="2773"/>
      <c r="C12977" s="2165"/>
      <c r="D12977" s="2774"/>
      <c r="E12977" s="2173"/>
      <c r="F12977" s="2837"/>
      <c r="G12977" s="17"/>
      <c r="H12977" s="2285"/>
      <c r="I12977" s="2837"/>
      <c r="J12977" s="2235"/>
      <c r="K12977" s="2235"/>
      <c r="L12977" s="2235"/>
      <c r="M12977" s="2175">
        <v>0</v>
      </c>
      <c r="N12977" s="2237"/>
      <c r="O12977" s="2119"/>
      <c r="P12977" s="2844"/>
      <c r="Q12977" s="2845"/>
      <c r="R12977" s="2846"/>
      <c r="S12977" s="2844">
        <f>R12977*E12971</f>
        <v>0</v>
      </c>
      <c r="T12977" s="2847"/>
      <c r="U12977" s="2843"/>
      <c r="V12977" s="2843"/>
      <c r="W12977" s="2843"/>
      <c r="X12977" s="2843"/>
      <c r="Y12977" s="2843"/>
      <c r="Z12977" s="2843"/>
      <c r="AA12977" s="2843"/>
      <c r="AB12977" s="2843"/>
      <c r="AC12977" s="2843"/>
      <c r="AD12977" s="2843"/>
      <c r="AE12977" s="2843"/>
      <c r="AF12977" s="2843"/>
      <c r="AG12977" s="2843"/>
      <c r="AH12977" s="2843"/>
      <c r="AI12977" s="2843"/>
      <c r="AJ12977" s="2843"/>
      <c r="AK12977" s="2843"/>
      <c r="AL12977" s="2843"/>
      <c r="AM12977" s="2843"/>
      <c r="AN12977" s="2843"/>
      <c r="AO12977" s="2843"/>
      <c r="AP12977" s="2843"/>
      <c r="AQ12977" s="2843"/>
      <c r="AR12977" s="2843"/>
      <c r="AS12977" s="2843"/>
      <c r="AT12977" s="2843"/>
      <c r="AU12977" s="2843"/>
      <c r="AV12977" s="2843"/>
      <c r="AW12977" s="2843"/>
      <c r="AX12977" s="2843"/>
      <c r="AY12977" s="2843"/>
      <c r="AZ12977" s="2843"/>
      <c r="BA12977" s="2843"/>
      <c r="BB12977" s="2843"/>
      <c r="BC12977" s="2843"/>
      <c r="BD12977" s="2843"/>
      <c r="BE12977" s="2843"/>
      <c r="BF12977" s="2843"/>
      <c r="BG12977" s="2843"/>
      <c r="BH12977" s="2843"/>
      <c r="BI12977" s="2843"/>
      <c r="BJ12977" s="2843"/>
      <c r="BK12977" s="2843"/>
      <c r="BL12977" s="2843"/>
      <c r="BM12977" s="2843"/>
      <c r="BN12977" s="2843"/>
      <c r="BO12977" s="2843"/>
      <c r="BP12977" s="2843"/>
      <c r="BQ12977" s="2843"/>
      <c r="BR12977" s="2843"/>
      <c r="BS12977" s="2843"/>
      <c r="BT12977" s="2843"/>
      <c r="BU12977" s="2843"/>
      <c r="BV12977" s="2843"/>
      <c r="BW12977" s="2843"/>
      <c r="BX12977" s="2843"/>
      <c r="BY12977" s="2843"/>
      <c r="BZ12977" s="2843"/>
      <c r="CA12977" s="2843"/>
      <c r="CB12977" s="2843"/>
      <c r="CC12977" s="2843"/>
      <c r="CD12977" s="2843"/>
      <c r="CE12977" s="2843"/>
      <c r="CF12977" s="2843"/>
      <c r="CG12977" s="2843"/>
      <c r="CH12977" s="2843"/>
      <c r="CI12977" s="2843"/>
      <c r="CJ12977" s="2843"/>
      <c r="CK12977" s="2843"/>
      <c r="CL12977" s="2843"/>
      <c r="CM12977" s="2843"/>
      <c r="CN12977" s="2843"/>
      <c r="CO12977" s="2843"/>
      <c r="CP12977" s="2843"/>
      <c r="CQ12977" s="2843"/>
      <c r="CR12977" s="2843"/>
      <c r="CS12977" s="2843"/>
      <c r="CT12977" s="2843"/>
      <c r="CU12977" s="2843"/>
      <c r="CV12977" s="2843"/>
      <c r="CW12977" s="2843"/>
      <c r="CX12977" s="2843"/>
      <c r="CY12977" s="2843"/>
      <c r="CZ12977" s="2843"/>
      <c r="DA12977" s="2843"/>
      <c r="DB12977" s="2843"/>
      <c r="DC12977" s="2843"/>
      <c r="DD12977" s="2843"/>
      <c r="DE12977" s="2843"/>
      <c r="DF12977" s="2843"/>
      <c r="DG12977" s="2843"/>
      <c r="DH12977" s="2843"/>
      <c r="DI12977" s="2843"/>
      <c r="DJ12977" s="2843"/>
      <c r="DK12977" s="2843"/>
      <c r="DL12977" s="2843"/>
      <c r="DM12977" s="2843"/>
      <c r="DN12977" s="2843"/>
      <c r="DO12977" s="2843"/>
      <c r="DP12977" s="2843"/>
      <c r="DQ12977" s="2843"/>
      <c r="DR12977" s="2843"/>
      <c r="DS12977" s="2843"/>
      <c r="DT12977" s="2843"/>
      <c r="DU12977" s="2843"/>
      <c r="DV12977" s="2843"/>
      <c r="DW12977" s="2843"/>
      <c r="DX12977" s="2843"/>
      <c r="DY12977" s="2843"/>
      <c r="DZ12977" s="2843"/>
      <c r="EA12977" s="2843"/>
      <c r="EB12977" s="2843"/>
      <c r="EC12977" s="2843"/>
      <c r="ED12977" s="2843"/>
      <c r="EE12977" s="2843"/>
      <c r="EF12977" s="2843"/>
      <c r="EG12977" s="2843"/>
      <c r="EH12977" s="2843"/>
      <c r="EI12977" s="2843"/>
      <c r="EJ12977" s="2843"/>
      <c r="EK12977" s="2843"/>
      <c r="EL12977" s="2843"/>
      <c r="EM12977" s="2843"/>
      <c r="EN12977" s="2843"/>
      <c r="EO12977" s="2843"/>
      <c r="EP12977" s="2843"/>
      <c r="EQ12977" s="2843"/>
      <c r="ER12977" s="2843"/>
      <c r="ES12977" s="2843"/>
      <c r="ET12977" s="2843"/>
      <c r="EU12977" s="2843"/>
      <c r="EV12977" s="2843"/>
      <c r="EW12977" s="2843"/>
      <c r="EX12977" s="2843"/>
      <c r="EY12977" s="2843"/>
      <c r="EZ12977" s="2843"/>
      <c r="FA12977" s="2843"/>
      <c r="FB12977" s="2843"/>
      <c r="FC12977" s="2843"/>
      <c r="FD12977" s="2843"/>
      <c r="FE12977" s="2843"/>
      <c r="FF12977" s="2843"/>
      <c r="FG12977" s="2843"/>
      <c r="FH12977" s="2843"/>
      <c r="FI12977" s="2843"/>
      <c r="FJ12977" s="2843"/>
      <c r="FK12977" s="2843"/>
      <c r="FL12977" s="2843"/>
      <c r="FM12977" s="2843"/>
      <c r="FN12977" s="2843"/>
      <c r="FO12977" s="2843"/>
      <c r="FP12977" s="2843"/>
      <c r="FQ12977" s="2843"/>
      <c r="FR12977" s="2843"/>
      <c r="FS12977" s="2843"/>
      <c r="FT12977" s="2843"/>
      <c r="FU12977" s="2843"/>
      <c r="FV12977" s="2843"/>
      <c r="FW12977" s="2843"/>
      <c r="FX12977" s="2843"/>
      <c r="FY12977" s="2843"/>
      <c r="FZ12977" s="2843"/>
      <c r="GA12977" s="2843"/>
      <c r="GB12977" s="2843"/>
      <c r="GC12977" s="2843"/>
      <c r="GD12977" s="2843"/>
      <c r="GE12977" s="2843"/>
      <c r="GF12977" s="2843"/>
      <c r="GG12977" s="2843"/>
      <c r="GH12977" s="2843"/>
      <c r="GI12977" s="2843"/>
      <c r="GJ12977" s="2843"/>
      <c r="GK12977" s="2843"/>
      <c r="GL12977" s="2843"/>
      <c r="GM12977" s="2843"/>
      <c r="GN12977" s="2843"/>
      <c r="GO12977" s="2843"/>
      <c r="GP12977" s="2843"/>
      <c r="GQ12977" s="2843"/>
      <c r="GR12977" s="2843"/>
      <c r="GS12977" s="2843"/>
      <c r="GT12977" s="2843"/>
      <c r="GU12977" s="2843"/>
      <c r="GV12977" s="2843"/>
      <c r="GW12977" s="2843"/>
      <c r="GX12977" s="2843"/>
      <c r="GY12977" s="2843"/>
      <c r="GZ12977" s="2843"/>
      <c r="HA12977" s="2843"/>
      <c r="HB12977" s="2843"/>
      <c r="HC12977" s="2843"/>
      <c r="HD12977" s="2843"/>
      <c r="HE12977" s="2843"/>
      <c r="HF12977" s="2843"/>
      <c r="HG12977" s="2843"/>
      <c r="HH12977" s="2843"/>
      <c r="HI12977" s="2843"/>
      <c r="HJ12977" s="2843"/>
      <c r="HK12977" s="2843"/>
      <c r="HL12977" s="2843"/>
      <c r="HM12977" s="2843"/>
      <c r="HN12977" s="2843"/>
      <c r="HO12977" s="2843"/>
      <c r="HP12977" s="2843"/>
      <c r="HQ12977" s="2843"/>
      <c r="HR12977" s="2843"/>
      <c r="HS12977" s="2843"/>
      <c r="HT12977" s="2843"/>
      <c r="HU12977" s="2843"/>
      <c r="HV12977" s="2843"/>
      <c r="HW12977" s="2843"/>
      <c r="HX12977" s="2843"/>
      <c r="HY12977" s="2843"/>
      <c r="HZ12977" s="2843"/>
      <c r="IA12977" s="2843"/>
      <c r="IB12977" s="2843"/>
      <c r="IC12977" s="2843"/>
      <c r="ID12977" s="2843"/>
      <c r="IE12977" s="2843"/>
      <c r="IF12977" s="2843"/>
      <c r="IG12977" s="2843"/>
      <c r="IH12977" s="2843"/>
      <c r="II12977" s="2843"/>
      <c r="IJ12977" s="2843"/>
      <c r="IK12977" s="2843"/>
      <c r="IL12977" s="2843"/>
      <c r="IM12977" s="2843"/>
      <c r="IN12977" s="2843"/>
      <c r="IO12977" s="2843"/>
      <c r="IP12977" s="2843"/>
      <c r="IQ12977" s="2843"/>
      <c r="IR12977" s="2843"/>
      <c r="IS12977" s="2843"/>
      <c r="IT12977" s="2843"/>
      <c r="IU12977" s="2843"/>
      <c r="IV12977" s="2843"/>
    </row>
    <row r="12978" spans="1:256" hidden="1">
      <c r="A12978" s="2149"/>
      <c r="B12978" s="2773"/>
      <c r="C12978" s="2165"/>
      <c r="D12978" s="2774"/>
      <c r="E12978" s="2173"/>
      <c r="F12978" s="2837"/>
      <c r="G12978" s="17"/>
      <c r="H12978" s="2285"/>
      <c r="I12978" s="2837"/>
      <c r="J12978" s="2235"/>
      <c r="K12978" s="2235"/>
      <c r="L12978" s="2235"/>
      <c r="M12978" s="2175">
        <v>0</v>
      </c>
      <c r="N12978" s="2237"/>
      <c r="O12978" s="2119"/>
      <c r="P12978" s="2844"/>
      <c r="Q12978" s="2845"/>
      <c r="R12978" s="2846"/>
      <c r="S12978" s="2844">
        <f>R12978*E12971</f>
        <v>0</v>
      </c>
      <c r="T12978" s="2847"/>
      <c r="U12978" s="2843"/>
      <c r="V12978" s="2843"/>
      <c r="W12978" s="2843"/>
      <c r="X12978" s="2843"/>
      <c r="Y12978" s="2843"/>
      <c r="Z12978" s="2843"/>
      <c r="AA12978" s="2843"/>
      <c r="AB12978" s="2843"/>
      <c r="AC12978" s="2843"/>
      <c r="AD12978" s="2843"/>
      <c r="AE12978" s="2843"/>
      <c r="AF12978" s="2843"/>
      <c r="AG12978" s="2843"/>
      <c r="AH12978" s="2843"/>
      <c r="AI12978" s="2843"/>
      <c r="AJ12978" s="2843"/>
      <c r="AK12978" s="2843"/>
      <c r="AL12978" s="2843"/>
      <c r="AM12978" s="2843"/>
      <c r="AN12978" s="2843"/>
      <c r="AO12978" s="2843"/>
      <c r="AP12978" s="2843"/>
      <c r="AQ12978" s="2843"/>
      <c r="AR12978" s="2843"/>
      <c r="AS12978" s="2843"/>
      <c r="AT12978" s="2843"/>
      <c r="AU12978" s="2843"/>
      <c r="AV12978" s="2843"/>
      <c r="AW12978" s="2843"/>
      <c r="AX12978" s="2843"/>
      <c r="AY12978" s="2843"/>
      <c r="AZ12978" s="2843"/>
      <c r="BA12978" s="2843"/>
      <c r="BB12978" s="2843"/>
      <c r="BC12978" s="2843"/>
      <c r="BD12978" s="2843"/>
      <c r="BE12978" s="2843"/>
      <c r="BF12978" s="2843"/>
      <c r="BG12978" s="2843"/>
      <c r="BH12978" s="2843"/>
      <c r="BI12978" s="2843"/>
      <c r="BJ12978" s="2843"/>
      <c r="BK12978" s="2843"/>
      <c r="BL12978" s="2843"/>
      <c r="BM12978" s="2843"/>
      <c r="BN12978" s="2843"/>
      <c r="BO12978" s="2843"/>
      <c r="BP12978" s="2843"/>
      <c r="BQ12978" s="2843"/>
      <c r="BR12978" s="2843"/>
      <c r="BS12978" s="2843"/>
      <c r="BT12978" s="2843"/>
      <c r="BU12978" s="2843"/>
      <c r="BV12978" s="2843"/>
      <c r="BW12978" s="2843"/>
      <c r="BX12978" s="2843"/>
      <c r="BY12978" s="2843"/>
      <c r="BZ12978" s="2843"/>
      <c r="CA12978" s="2843"/>
      <c r="CB12978" s="2843"/>
      <c r="CC12978" s="2843"/>
      <c r="CD12978" s="2843"/>
      <c r="CE12978" s="2843"/>
      <c r="CF12978" s="2843"/>
      <c r="CG12978" s="2843"/>
      <c r="CH12978" s="2843"/>
      <c r="CI12978" s="2843"/>
      <c r="CJ12978" s="2843"/>
      <c r="CK12978" s="2843"/>
      <c r="CL12978" s="2843"/>
      <c r="CM12978" s="2843"/>
      <c r="CN12978" s="2843"/>
      <c r="CO12978" s="2843"/>
      <c r="CP12978" s="2843"/>
      <c r="CQ12978" s="2843"/>
      <c r="CR12978" s="2843"/>
      <c r="CS12978" s="2843"/>
      <c r="CT12978" s="2843"/>
      <c r="CU12978" s="2843"/>
      <c r="CV12978" s="2843"/>
      <c r="CW12978" s="2843"/>
      <c r="CX12978" s="2843"/>
      <c r="CY12978" s="2843"/>
      <c r="CZ12978" s="2843"/>
      <c r="DA12978" s="2843"/>
      <c r="DB12978" s="2843"/>
      <c r="DC12978" s="2843"/>
      <c r="DD12978" s="2843"/>
      <c r="DE12978" s="2843"/>
      <c r="DF12978" s="2843"/>
      <c r="DG12978" s="2843"/>
      <c r="DH12978" s="2843"/>
      <c r="DI12978" s="2843"/>
      <c r="DJ12978" s="2843"/>
      <c r="DK12978" s="2843"/>
      <c r="DL12978" s="2843"/>
      <c r="DM12978" s="2843"/>
      <c r="DN12978" s="2843"/>
      <c r="DO12978" s="2843"/>
      <c r="DP12978" s="2843"/>
      <c r="DQ12978" s="2843"/>
      <c r="DR12978" s="2843"/>
      <c r="DS12978" s="2843"/>
      <c r="DT12978" s="2843"/>
      <c r="DU12978" s="2843"/>
      <c r="DV12978" s="2843"/>
      <c r="DW12978" s="2843"/>
      <c r="DX12978" s="2843"/>
      <c r="DY12978" s="2843"/>
      <c r="DZ12978" s="2843"/>
      <c r="EA12978" s="2843"/>
      <c r="EB12978" s="2843"/>
      <c r="EC12978" s="2843"/>
      <c r="ED12978" s="2843"/>
      <c r="EE12978" s="2843"/>
      <c r="EF12978" s="2843"/>
      <c r="EG12978" s="2843"/>
      <c r="EH12978" s="2843"/>
      <c r="EI12978" s="2843"/>
      <c r="EJ12978" s="2843"/>
      <c r="EK12978" s="2843"/>
      <c r="EL12978" s="2843"/>
      <c r="EM12978" s="2843"/>
      <c r="EN12978" s="2843"/>
      <c r="EO12978" s="2843"/>
      <c r="EP12978" s="2843"/>
      <c r="EQ12978" s="2843"/>
      <c r="ER12978" s="2843"/>
      <c r="ES12978" s="2843"/>
      <c r="ET12978" s="2843"/>
      <c r="EU12978" s="2843"/>
      <c r="EV12978" s="2843"/>
      <c r="EW12978" s="2843"/>
      <c r="EX12978" s="2843"/>
      <c r="EY12978" s="2843"/>
      <c r="EZ12978" s="2843"/>
      <c r="FA12978" s="2843"/>
      <c r="FB12978" s="2843"/>
      <c r="FC12978" s="2843"/>
      <c r="FD12978" s="2843"/>
      <c r="FE12978" s="2843"/>
      <c r="FF12978" s="2843"/>
      <c r="FG12978" s="2843"/>
      <c r="FH12978" s="2843"/>
      <c r="FI12978" s="2843"/>
      <c r="FJ12978" s="2843"/>
      <c r="FK12978" s="2843"/>
      <c r="FL12978" s="2843"/>
      <c r="FM12978" s="2843"/>
      <c r="FN12978" s="2843"/>
      <c r="FO12978" s="2843"/>
      <c r="FP12978" s="2843"/>
      <c r="FQ12978" s="2843"/>
      <c r="FR12978" s="2843"/>
      <c r="FS12978" s="2843"/>
      <c r="FT12978" s="2843"/>
      <c r="FU12978" s="2843"/>
      <c r="FV12978" s="2843"/>
      <c r="FW12978" s="2843"/>
      <c r="FX12978" s="2843"/>
      <c r="FY12978" s="2843"/>
      <c r="FZ12978" s="2843"/>
      <c r="GA12978" s="2843"/>
      <c r="GB12978" s="2843"/>
      <c r="GC12978" s="2843"/>
      <c r="GD12978" s="2843"/>
      <c r="GE12978" s="2843"/>
      <c r="GF12978" s="2843"/>
      <c r="GG12978" s="2843"/>
      <c r="GH12978" s="2843"/>
      <c r="GI12978" s="2843"/>
      <c r="GJ12978" s="2843"/>
      <c r="GK12978" s="2843"/>
      <c r="GL12978" s="2843"/>
      <c r="GM12978" s="2843"/>
      <c r="GN12978" s="2843"/>
      <c r="GO12978" s="2843"/>
      <c r="GP12978" s="2843"/>
      <c r="GQ12978" s="2843"/>
      <c r="GR12978" s="2843"/>
      <c r="GS12978" s="2843"/>
      <c r="GT12978" s="2843"/>
      <c r="GU12978" s="2843"/>
      <c r="GV12978" s="2843"/>
      <c r="GW12978" s="2843"/>
      <c r="GX12978" s="2843"/>
      <c r="GY12978" s="2843"/>
      <c r="GZ12978" s="2843"/>
      <c r="HA12978" s="2843"/>
      <c r="HB12978" s="2843"/>
      <c r="HC12978" s="2843"/>
      <c r="HD12978" s="2843"/>
      <c r="HE12978" s="2843"/>
      <c r="HF12978" s="2843"/>
      <c r="HG12978" s="2843"/>
      <c r="HH12978" s="2843"/>
      <c r="HI12978" s="2843"/>
      <c r="HJ12978" s="2843"/>
      <c r="HK12978" s="2843"/>
      <c r="HL12978" s="2843"/>
      <c r="HM12978" s="2843"/>
      <c r="HN12978" s="2843"/>
      <c r="HO12978" s="2843"/>
      <c r="HP12978" s="2843"/>
      <c r="HQ12978" s="2843"/>
      <c r="HR12978" s="2843"/>
      <c r="HS12978" s="2843"/>
      <c r="HT12978" s="2843"/>
      <c r="HU12978" s="2843"/>
      <c r="HV12978" s="2843"/>
      <c r="HW12978" s="2843"/>
      <c r="HX12978" s="2843"/>
      <c r="HY12978" s="2843"/>
      <c r="HZ12978" s="2843"/>
      <c r="IA12978" s="2843"/>
      <c r="IB12978" s="2843"/>
      <c r="IC12978" s="2843"/>
      <c r="ID12978" s="2843"/>
      <c r="IE12978" s="2843"/>
      <c r="IF12978" s="2843"/>
      <c r="IG12978" s="2843"/>
      <c r="IH12978" s="2843"/>
      <c r="II12978" s="2843"/>
      <c r="IJ12978" s="2843"/>
      <c r="IK12978" s="2843"/>
      <c r="IL12978" s="2843"/>
      <c r="IM12978" s="2843"/>
      <c r="IN12978" s="2843"/>
      <c r="IO12978" s="2843"/>
      <c r="IP12978" s="2843"/>
      <c r="IQ12978" s="2843"/>
      <c r="IR12978" s="2843"/>
      <c r="IS12978" s="2843"/>
      <c r="IT12978" s="2843"/>
      <c r="IU12978" s="2843"/>
      <c r="IV12978" s="2843"/>
    </row>
    <row r="12979" spans="1:256" hidden="1">
      <c r="A12979" s="2149"/>
      <c r="B12979" s="2773"/>
      <c r="C12979" s="2165"/>
      <c r="D12979" s="2774"/>
      <c r="E12979" s="2173"/>
      <c r="F12979" s="2837"/>
      <c r="G12979" s="17"/>
      <c r="H12979" s="2285"/>
      <c r="I12979" s="2837"/>
      <c r="J12979" s="2235"/>
      <c r="K12979" s="2235"/>
      <c r="L12979" s="2235"/>
      <c r="M12979" s="2175">
        <v>0</v>
      </c>
      <c r="N12979" s="2237"/>
      <c r="O12979" s="2119"/>
      <c r="P12979" s="2844"/>
      <c r="Q12979" s="2845"/>
      <c r="R12979" s="2846"/>
      <c r="S12979" s="2844">
        <f>R12979*E12971</f>
        <v>0</v>
      </c>
      <c r="T12979" s="2847"/>
      <c r="U12979" s="2843"/>
      <c r="V12979" s="2843"/>
      <c r="W12979" s="2843"/>
      <c r="X12979" s="2843"/>
      <c r="Y12979" s="2843"/>
      <c r="Z12979" s="2843"/>
      <c r="AA12979" s="2843"/>
      <c r="AB12979" s="2843"/>
      <c r="AC12979" s="2843"/>
      <c r="AD12979" s="2843"/>
      <c r="AE12979" s="2843"/>
      <c r="AF12979" s="2843"/>
      <c r="AG12979" s="2843"/>
      <c r="AH12979" s="2843"/>
      <c r="AI12979" s="2843"/>
      <c r="AJ12979" s="2843"/>
      <c r="AK12979" s="2843"/>
      <c r="AL12979" s="2843"/>
      <c r="AM12979" s="2843"/>
      <c r="AN12979" s="2843"/>
      <c r="AO12979" s="2843"/>
      <c r="AP12979" s="2843"/>
      <c r="AQ12979" s="2843"/>
      <c r="AR12979" s="2843"/>
      <c r="AS12979" s="2843"/>
      <c r="AT12979" s="2843"/>
      <c r="AU12979" s="2843"/>
      <c r="AV12979" s="2843"/>
      <c r="AW12979" s="2843"/>
      <c r="AX12979" s="2843"/>
      <c r="AY12979" s="2843"/>
      <c r="AZ12979" s="2843"/>
      <c r="BA12979" s="2843"/>
      <c r="BB12979" s="2843"/>
      <c r="BC12979" s="2843"/>
      <c r="BD12979" s="2843"/>
      <c r="BE12979" s="2843"/>
      <c r="BF12979" s="2843"/>
      <c r="BG12979" s="2843"/>
      <c r="BH12979" s="2843"/>
      <c r="BI12979" s="2843"/>
      <c r="BJ12979" s="2843"/>
      <c r="BK12979" s="2843"/>
      <c r="BL12979" s="2843"/>
      <c r="BM12979" s="2843"/>
      <c r="BN12979" s="2843"/>
      <c r="BO12979" s="2843"/>
      <c r="BP12979" s="2843"/>
      <c r="BQ12979" s="2843"/>
      <c r="BR12979" s="2843"/>
      <c r="BS12979" s="2843"/>
      <c r="BT12979" s="2843"/>
      <c r="BU12979" s="2843"/>
      <c r="BV12979" s="2843"/>
      <c r="BW12979" s="2843"/>
      <c r="BX12979" s="2843"/>
      <c r="BY12979" s="2843"/>
      <c r="BZ12979" s="2843"/>
      <c r="CA12979" s="2843"/>
      <c r="CB12979" s="2843"/>
      <c r="CC12979" s="2843"/>
      <c r="CD12979" s="2843"/>
      <c r="CE12979" s="2843"/>
      <c r="CF12979" s="2843"/>
      <c r="CG12979" s="2843"/>
      <c r="CH12979" s="2843"/>
      <c r="CI12979" s="2843"/>
      <c r="CJ12979" s="2843"/>
      <c r="CK12979" s="2843"/>
      <c r="CL12979" s="2843"/>
      <c r="CM12979" s="2843"/>
      <c r="CN12979" s="2843"/>
      <c r="CO12979" s="2843"/>
      <c r="CP12979" s="2843"/>
      <c r="CQ12979" s="2843"/>
      <c r="CR12979" s="2843"/>
      <c r="CS12979" s="2843"/>
      <c r="CT12979" s="2843"/>
      <c r="CU12979" s="2843"/>
      <c r="CV12979" s="2843"/>
      <c r="CW12979" s="2843"/>
      <c r="CX12979" s="2843"/>
      <c r="CY12979" s="2843"/>
      <c r="CZ12979" s="2843"/>
      <c r="DA12979" s="2843"/>
      <c r="DB12979" s="2843"/>
      <c r="DC12979" s="2843"/>
      <c r="DD12979" s="2843"/>
      <c r="DE12979" s="2843"/>
      <c r="DF12979" s="2843"/>
      <c r="DG12979" s="2843"/>
      <c r="DH12979" s="2843"/>
      <c r="DI12979" s="2843"/>
      <c r="DJ12979" s="2843"/>
      <c r="DK12979" s="2843"/>
      <c r="DL12979" s="2843"/>
      <c r="DM12979" s="2843"/>
      <c r="DN12979" s="2843"/>
      <c r="DO12979" s="2843"/>
      <c r="DP12979" s="2843"/>
      <c r="DQ12979" s="2843"/>
      <c r="DR12979" s="2843"/>
      <c r="DS12979" s="2843"/>
      <c r="DT12979" s="2843"/>
      <c r="DU12979" s="2843"/>
      <c r="DV12979" s="2843"/>
      <c r="DW12979" s="2843"/>
      <c r="DX12979" s="2843"/>
      <c r="DY12979" s="2843"/>
      <c r="DZ12979" s="2843"/>
      <c r="EA12979" s="2843"/>
      <c r="EB12979" s="2843"/>
      <c r="EC12979" s="2843"/>
      <c r="ED12979" s="2843"/>
      <c r="EE12979" s="2843"/>
      <c r="EF12979" s="2843"/>
      <c r="EG12979" s="2843"/>
      <c r="EH12979" s="2843"/>
      <c r="EI12979" s="2843"/>
      <c r="EJ12979" s="2843"/>
      <c r="EK12979" s="2843"/>
      <c r="EL12979" s="2843"/>
      <c r="EM12979" s="2843"/>
      <c r="EN12979" s="2843"/>
      <c r="EO12979" s="2843"/>
      <c r="EP12979" s="2843"/>
      <c r="EQ12979" s="2843"/>
      <c r="ER12979" s="2843"/>
      <c r="ES12979" s="2843"/>
      <c r="ET12979" s="2843"/>
      <c r="EU12979" s="2843"/>
      <c r="EV12979" s="2843"/>
      <c r="EW12979" s="2843"/>
      <c r="EX12979" s="2843"/>
      <c r="EY12979" s="2843"/>
      <c r="EZ12979" s="2843"/>
      <c r="FA12979" s="2843"/>
      <c r="FB12979" s="2843"/>
      <c r="FC12979" s="2843"/>
      <c r="FD12979" s="2843"/>
      <c r="FE12979" s="2843"/>
      <c r="FF12979" s="2843"/>
      <c r="FG12979" s="2843"/>
      <c r="FH12979" s="2843"/>
      <c r="FI12979" s="2843"/>
      <c r="FJ12979" s="2843"/>
      <c r="FK12979" s="2843"/>
      <c r="FL12979" s="2843"/>
      <c r="FM12979" s="2843"/>
      <c r="FN12979" s="2843"/>
      <c r="FO12979" s="2843"/>
      <c r="FP12979" s="2843"/>
      <c r="FQ12979" s="2843"/>
      <c r="FR12979" s="2843"/>
      <c r="FS12979" s="2843"/>
      <c r="FT12979" s="2843"/>
      <c r="FU12979" s="2843"/>
      <c r="FV12979" s="2843"/>
      <c r="FW12979" s="2843"/>
      <c r="FX12979" s="2843"/>
      <c r="FY12979" s="2843"/>
      <c r="FZ12979" s="2843"/>
      <c r="GA12979" s="2843"/>
      <c r="GB12979" s="2843"/>
      <c r="GC12979" s="2843"/>
      <c r="GD12979" s="2843"/>
      <c r="GE12979" s="2843"/>
      <c r="GF12979" s="2843"/>
      <c r="GG12979" s="2843"/>
      <c r="GH12979" s="2843"/>
      <c r="GI12979" s="2843"/>
      <c r="GJ12979" s="2843"/>
      <c r="GK12979" s="2843"/>
      <c r="GL12979" s="2843"/>
      <c r="GM12979" s="2843"/>
      <c r="GN12979" s="2843"/>
      <c r="GO12979" s="2843"/>
      <c r="GP12979" s="2843"/>
      <c r="GQ12979" s="2843"/>
      <c r="GR12979" s="2843"/>
      <c r="GS12979" s="2843"/>
      <c r="GT12979" s="2843"/>
      <c r="GU12979" s="2843"/>
      <c r="GV12979" s="2843"/>
      <c r="GW12979" s="2843"/>
      <c r="GX12979" s="2843"/>
      <c r="GY12979" s="2843"/>
      <c r="GZ12979" s="2843"/>
      <c r="HA12979" s="2843"/>
      <c r="HB12979" s="2843"/>
      <c r="HC12979" s="2843"/>
      <c r="HD12979" s="2843"/>
      <c r="HE12979" s="2843"/>
      <c r="HF12979" s="2843"/>
      <c r="HG12979" s="2843"/>
      <c r="HH12979" s="2843"/>
      <c r="HI12979" s="2843"/>
      <c r="HJ12979" s="2843"/>
      <c r="HK12979" s="2843"/>
      <c r="HL12979" s="2843"/>
      <c r="HM12979" s="2843"/>
      <c r="HN12979" s="2843"/>
      <c r="HO12979" s="2843"/>
      <c r="HP12979" s="2843"/>
      <c r="HQ12979" s="2843"/>
      <c r="HR12979" s="2843"/>
      <c r="HS12979" s="2843"/>
      <c r="HT12979" s="2843"/>
      <c r="HU12979" s="2843"/>
      <c r="HV12979" s="2843"/>
      <c r="HW12979" s="2843"/>
      <c r="HX12979" s="2843"/>
      <c r="HY12979" s="2843"/>
      <c r="HZ12979" s="2843"/>
      <c r="IA12979" s="2843"/>
      <c r="IB12979" s="2843"/>
      <c r="IC12979" s="2843"/>
      <c r="ID12979" s="2843"/>
      <c r="IE12979" s="2843"/>
      <c r="IF12979" s="2843"/>
      <c r="IG12979" s="2843"/>
      <c r="IH12979" s="2843"/>
      <c r="II12979" s="2843"/>
      <c r="IJ12979" s="2843"/>
      <c r="IK12979" s="2843"/>
      <c r="IL12979" s="2843"/>
      <c r="IM12979" s="2843"/>
      <c r="IN12979" s="2843"/>
      <c r="IO12979" s="2843"/>
      <c r="IP12979" s="2843"/>
      <c r="IQ12979" s="2843"/>
      <c r="IR12979" s="2843"/>
      <c r="IS12979" s="2843"/>
      <c r="IT12979" s="2843"/>
      <c r="IU12979" s="2843"/>
      <c r="IV12979" s="2843"/>
    </row>
    <row r="12980" spans="1:256" ht="21.75" customHeight="1">
      <c r="A12980" s="2149">
        <f>A12971+1</f>
        <v>4</v>
      </c>
      <c r="B12980" s="2231" t="str">
        <f>IF(B12988&lt;&gt;0,"1-1635          31-3  "&amp;"   1-1646              ·="&amp;B12988+0,"1-1635          31-3 ")</f>
        <v xml:space="preserve">1-1635          31-3 </v>
      </c>
      <c r="C12980" s="2145" t="s">
        <v>1664</v>
      </c>
      <c r="D12980" s="2149" t="s">
        <v>2093</v>
      </c>
      <c r="E12980" s="2232">
        <v>77.400000000000006</v>
      </c>
      <c r="F12980" s="2241">
        <v>0</v>
      </c>
      <c r="G12980" s="17">
        <v>0</v>
      </c>
      <c r="H12980" s="17">
        <v>0</v>
      </c>
      <c r="I12980" s="2241">
        <v>2.5000000000000001E-2</v>
      </c>
      <c r="J12980" s="17">
        <v>1.9350000000000003</v>
      </c>
      <c r="K12980" s="17">
        <v>7.6250499999999999E-2</v>
      </c>
      <c r="L12980" s="17">
        <v>0</v>
      </c>
      <c r="M12980" s="2175">
        <v>9.8647340150531282E-2</v>
      </c>
      <c r="N12980" s="2485">
        <v>7.6353041276511222</v>
      </c>
      <c r="O12980" s="2200">
        <f>E12980*L12980</f>
        <v>0</v>
      </c>
      <c r="P12980" s="2116"/>
      <c r="Q12980" s="2117"/>
      <c r="R12980" s="2115"/>
      <c r="S12980" s="2118">
        <f>R12980*E12980</f>
        <v>0</v>
      </c>
      <c r="T12980" s="2117"/>
      <c r="U12980" s="2180"/>
      <c r="V12980" s="2180"/>
      <c r="W12980" s="2180"/>
      <c r="X12980" s="2180"/>
      <c r="Y12980" s="2180"/>
      <c r="Z12980" s="2180"/>
      <c r="AA12980" s="2180"/>
      <c r="AB12980" s="2180"/>
      <c r="AC12980" s="2180"/>
      <c r="AD12980" s="2180"/>
      <c r="AE12980" s="2180"/>
      <c r="AF12980" s="2180"/>
      <c r="AG12980" s="2180"/>
      <c r="AH12980" s="2180"/>
      <c r="AI12980" s="2180"/>
      <c r="AJ12980" s="2180"/>
      <c r="AK12980" s="2180"/>
      <c r="AL12980" s="2180"/>
      <c r="AM12980" s="2180"/>
      <c r="AN12980" s="2180"/>
      <c r="AO12980" s="2180"/>
      <c r="AP12980" s="2180"/>
      <c r="AQ12980" s="2180"/>
      <c r="AR12980" s="2180"/>
      <c r="AS12980" s="2180"/>
      <c r="AT12980" s="2180"/>
      <c r="AU12980" s="2180"/>
      <c r="AV12980" s="2180"/>
      <c r="AW12980" s="2180"/>
      <c r="AX12980" s="2180"/>
      <c r="AY12980" s="2180"/>
      <c r="AZ12980" s="2180"/>
      <c r="BA12980" s="2180"/>
      <c r="BB12980" s="2180"/>
      <c r="BC12980" s="2180"/>
      <c r="BD12980" s="2180"/>
      <c r="BE12980" s="2180"/>
      <c r="BF12980" s="2180"/>
      <c r="BG12980" s="2180"/>
      <c r="BH12980" s="2180"/>
      <c r="BI12980" s="2180"/>
      <c r="BJ12980" s="2180"/>
      <c r="BK12980" s="2180"/>
      <c r="BL12980" s="2180"/>
      <c r="BM12980" s="2180"/>
      <c r="BN12980" s="2180"/>
      <c r="BO12980" s="2180"/>
      <c r="BP12980" s="2180"/>
      <c r="BQ12980" s="2180"/>
      <c r="BR12980" s="2180"/>
      <c r="BS12980" s="2180"/>
      <c r="BT12980" s="2180"/>
      <c r="BU12980" s="2180"/>
      <c r="BV12980" s="2180"/>
      <c r="BW12980" s="2180"/>
      <c r="BX12980" s="2180"/>
      <c r="BY12980" s="2180"/>
      <c r="BZ12980" s="2180"/>
      <c r="CA12980" s="2180"/>
      <c r="CB12980" s="2180"/>
      <c r="CC12980" s="2180"/>
      <c r="CD12980" s="2180"/>
      <c r="CE12980" s="2180"/>
      <c r="CF12980" s="2180"/>
      <c r="CG12980" s="2180"/>
      <c r="CH12980" s="2180"/>
      <c r="CI12980" s="2180"/>
      <c r="CJ12980" s="2180"/>
      <c r="CK12980" s="2180"/>
      <c r="CL12980" s="2180"/>
      <c r="CM12980" s="2180"/>
      <c r="CN12980" s="2180"/>
      <c r="CO12980" s="2180"/>
      <c r="CP12980" s="2180"/>
      <c r="CQ12980" s="2180"/>
      <c r="CR12980" s="2180"/>
      <c r="CS12980" s="2180"/>
      <c r="CT12980" s="2180"/>
      <c r="CU12980" s="2180"/>
      <c r="CV12980" s="2180"/>
      <c r="CW12980" s="2180"/>
      <c r="CX12980" s="2180"/>
      <c r="CY12980" s="2180"/>
      <c r="CZ12980" s="2180"/>
      <c r="DA12980" s="2180"/>
      <c r="DB12980" s="2180"/>
      <c r="DC12980" s="2180"/>
      <c r="DD12980" s="2180"/>
      <c r="DE12980" s="2180"/>
      <c r="DF12980" s="2180"/>
      <c r="DG12980" s="2180"/>
      <c r="DH12980" s="2180"/>
      <c r="DI12980" s="2180"/>
      <c r="DJ12980" s="2180"/>
      <c r="DK12980" s="2180"/>
      <c r="DL12980" s="2180"/>
      <c r="DM12980" s="2180"/>
      <c r="DN12980" s="2180"/>
      <c r="DO12980" s="2180"/>
      <c r="DP12980" s="2180"/>
      <c r="DQ12980" s="2180"/>
      <c r="DR12980" s="2180"/>
      <c r="DS12980" s="2180"/>
      <c r="DT12980" s="2180"/>
      <c r="DU12980" s="2180"/>
      <c r="DV12980" s="2180"/>
      <c r="DW12980" s="2180"/>
      <c r="DX12980" s="2180"/>
      <c r="DY12980" s="2180"/>
      <c r="DZ12980" s="2180"/>
      <c r="EA12980" s="2180"/>
      <c r="EB12980" s="2180"/>
      <c r="EC12980" s="2180"/>
      <c r="ED12980" s="2180"/>
      <c r="EE12980" s="2180"/>
      <c r="EF12980" s="2180"/>
      <c r="EG12980" s="2180"/>
      <c r="EH12980" s="2180"/>
      <c r="EI12980" s="2180"/>
      <c r="EJ12980" s="2180"/>
      <c r="EK12980" s="2180"/>
      <c r="EL12980" s="2180"/>
      <c r="EM12980" s="2180"/>
      <c r="EN12980" s="2180"/>
      <c r="EO12980" s="2180"/>
      <c r="EP12980" s="2180"/>
      <c r="EQ12980" s="2180"/>
      <c r="ER12980" s="2180"/>
      <c r="ES12980" s="2180"/>
      <c r="ET12980" s="2180"/>
      <c r="EU12980" s="2180"/>
      <c r="EV12980" s="2180"/>
      <c r="EW12980" s="2180"/>
      <c r="EX12980" s="2180"/>
      <c r="EY12980" s="2180"/>
      <c r="EZ12980" s="2180"/>
      <c r="FA12980" s="2180"/>
      <c r="FB12980" s="2180"/>
      <c r="FC12980" s="2180"/>
      <c r="FD12980" s="2180"/>
      <c r="FE12980" s="2180"/>
      <c r="FF12980" s="2180"/>
      <c r="FG12980" s="2180"/>
      <c r="FH12980" s="2180"/>
      <c r="FI12980" s="2180"/>
      <c r="FJ12980" s="2180"/>
      <c r="FK12980" s="2180"/>
      <c r="FL12980" s="2180"/>
      <c r="FM12980" s="2180"/>
      <c r="FN12980" s="2180"/>
      <c r="FO12980" s="2180"/>
      <c r="FP12980" s="2180"/>
      <c r="FQ12980" s="2180"/>
      <c r="FR12980" s="2180"/>
      <c r="FS12980" s="2180"/>
      <c r="FT12980" s="2180"/>
      <c r="FU12980" s="2180"/>
      <c r="FV12980" s="2180"/>
      <c r="FW12980" s="2180"/>
      <c r="FX12980" s="2180"/>
      <c r="FY12980" s="2180"/>
      <c r="FZ12980" s="2180"/>
      <c r="GA12980" s="2180"/>
      <c r="GB12980" s="2180"/>
      <c r="GC12980" s="2180"/>
      <c r="GD12980" s="2180"/>
      <c r="GE12980" s="2180"/>
      <c r="GF12980" s="2180"/>
      <c r="GG12980" s="2180"/>
      <c r="GH12980" s="2180"/>
      <c r="GI12980" s="2180"/>
      <c r="GJ12980" s="2180"/>
      <c r="GK12980" s="2180"/>
      <c r="GL12980" s="2180"/>
      <c r="GM12980" s="2180"/>
      <c r="GN12980" s="2180"/>
      <c r="GO12980" s="2180"/>
      <c r="GP12980" s="2180"/>
      <c r="GQ12980" s="2180"/>
      <c r="GR12980" s="2180"/>
      <c r="GS12980" s="2180"/>
      <c r="GT12980" s="2180"/>
      <c r="GU12980" s="2180"/>
      <c r="GV12980" s="2180"/>
      <c r="GW12980" s="2180"/>
      <c r="GX12980" s="2180"/>
      <c r="GY12980" s="2180"/>
      <c r="GZ12980" s="2180"/>
      <c r="HA12980" s="2180"/>
      <c r="HB12980" s="2180"/>
      <c r="HC12980" s="2180"/>
      <c r="HD12980" s="2180"/>
      <c r="HE12980" s="2180"/>
      <c r="HF12980" s="2180"/>
      <c r="HG12980" s="2180"/>
      <c r="HH12980" s="2180"/>
      <c r="HI12980" s="2180"/>
      <c r="HJ12980" s="2180"/>
      <c r="HK12980" s="2180"/>
      <c r="HL12980" s="2180"/>
      <c r="HM12980" s="2180"/>
      <c r="HN12980" s="2180"/>
      <c r="HO12980" s="2180"/>
      <c r="HP12980" s="2180"/>
      <c r="HQ12980" s="2180"/>
      <c r="HR12980" s="2180"/>
      <c r="HS12980" s="2180"/>
      <c r="HT12980" s="2180"/>
      <c r="HU12980" s="2180"/>
      <c r="HV12980" s="2180"/>
      <c r="HW12980" s="2180"/>
      <c r="HX12980" s="2180"/>
      <c r="HY12980" s="2180"/>
      <c r="HZ12980" s="2180"/>
      <c r="IA12980" s="2180"/>
      <c r="IB12980" s="2180"/>
      <c r="IC12980" s="2180"/>
      <c r="ID12980" s="2180"/>
      <c r="IE12980" s="2180"/>
      <c r="IF12980" s="2180"/>
      <c r="IG12980" s="2180"/>
      <c r="IH12980" s="2180"/>
      <c r="II12980" s="2180"/>
      <c r="IJ12980" s="2180"/>
      <c r="IK12980" s="2180"/>
      <c r="IL12980" s="2180"/>
      <c r="IM12980" s="2180"/>
      <c r="IN12980" s="2180"/>
      <c r="IO12980" s="2180"/>
      <c r="IP12980" s="2180"/>
      <c r="IQ12980" s="2180"/>
      <c r="IR12980" s="2180"/>
      <c r="IS12980" s="2180"/>
      <c r="IT12980" s="2180"/>
      <c r="IU12980" s="2180"/>
      <c r="IV12980" s="2180"/>
    </row>
    <row r="12981" spans="1:256" hidden="1">
      <c r="A12981" s="2149"/>
      <c r="B12981" s="2231"/>
      <c r="C12981" s="2143"/>
      <c r="D12981" s="2149"/>
      <c r="E12981" s="2232"/>
      <c r="F12981" s="2233"/>
      <c r="G12981" s="17"/>
      <c r="H12981" s="17"/>
      <c r="I12981" s="2233"/>
      <c r="J12981" s="2235"/>
      <c r="K12981" s="2235"/>
      <c r="L12981" s="2235"/>
      <c r="M12981" s="2175">
        <v>0</v>
      </c>
      <c r="N12981" s="2237"/>
      <c r="O12981" s="2119"/>
      <c r="P12981" s="2120"/>
      <c r="Q12981" s="2125"/>
      <c r="R12981" s="2122"/>
      <c r="S12981" s="2120">
        <f>R12981*E12980</f>
        <v>0</v>
      </c>
      <c r="T12981" s="2126"/>
      <c r="U12981" s="2180"/>
      <c r="V12981" s="2180"/>
      <c r="W12981" s="2180"/>
      <c r="X12981" s="2180"/>
      <c r="Y12981" s="2180"/>
      <c r="Z12981" s="2180"/>
      <c r="AA12981" s="2180"/>
      <c r="AB12981" s="2180"/>
      <c r="AC12981" s="2180"/>
      <c r="AD12981" s="2180"/>
      <c r="AE12981" s="2180"/>
      <c r="AF12981" s="2180"/>
      <c r="AG12981" s="2180"/>
      <c r="AH12981" s="2180"/>
      <c r="AI12981" s="2180"/>
      <c r="AJ12981" s="2180"/>
      <c r="AK12981" s="2180"/>
      <c r="AL12981" s="2180"/>
      <c r="AM12981" s="2180"/>
      <c r="AN12981" s="2180"/>
      <c r="AO12981" s="2180"/>
      <c r="AP12981" s="2180"/>
      <c r="AQ12981" s="2180"/>
      <c r="AR12981" s="2180"/>
      <c r="AS12981" s="2180"/>
      <c r="AT12981" s="2180"/>
      <c r="AU12981" s="2180"/>
      <c r="AV12981" s="2180"/>
      <c r="AW12981" s="2180"/>
      <c r="AX12981" s="2180"/>
      <c r="AY12981" s="2180"/>
      <c r="AZ12981" s="2180"/>
      <c r="BA12981" s="2180"/>
      <c r="BB12981" s="2180"/>
      <c r="BC12981" s="2180"/>
      <c r="BD12981" s="2180"/>
      <c r="BE12981" s="2180"/>
      <c r="BF12981" s="2180"/>
      <c r="BG12981" s="2180"/>
      <c r="BH12981" s="2180"/>
      <c r="BI12981" s="2180"/>
      <c r="BJ12981" s="2180"/>
      <c r="BK12981" s="2180"/>
      <c r="BL12981" s="2180"/>
      <c r="BM12981" s="2180"/>
      <c r="BN12981" s="2180"/>
      <c r="BO12981" s="2180"/>
      <c r="BP12981" s="2180"/>
      <c r="BQ12981" s="2180"/>
      <c r="BR12981" s="2180"/>
      <c r="BS12981" s="2180"/>
      <c r="BT12981" s="2180"/>
      <c r="BU12981" s="2180"/>
      <c r="BV12981" s="2180"/>
      <c r="BW12981" s="2180"/>
      <c r="BX12981" s="2180"/>
      <c r="BY12981" s="2180"/>
      <c r="BZ12981" s="2180"/>
      <c r="CA12981" s="2180"/>
      <c r="CB12981" s="2180"/>
      <c r="CC12981" s="2180"/>
      <c r="CD12981" s="2180"/>
      <c r="CE12981" s="2180"/>
      <c r="CF12981" s="2180"/>
      <c r="CG12981" s="2180"/>
      <c r="CH12981" s="2180"/>
      <c r="CI12981" s="2180"/>
      <c r="CJ12981" s="2180"/>
      <c r="CK12981" s="2180"/>
      <c r="CL12981" s="2180"/>
      <c r="CM12981" s="2180"/>
      <c r="CN12981" s="2180"/>
      <c r="CO12981" s="2180"/>
      <c r="CP12981" s="2180"/>
      <c r="CQ12981" s="2180"/>
      <c r="CR12981" s="2180"/>
      <c r="CS12981" s="2180"/>
      <c r="CT12981" s="2180"/>
      <c r="CU12981" s="2180"/>
      <c r="CV12981" s="2180"/>
      <c r="CW12981" s="2180"/>
      <c r="CX12981" s="2180"/>
      <c r="CY12981" s="2180"/>
      <c r="CZ12981" s="2180"/>
      <c r="DA12981" s="2180"/>
      <c r="DB12981" s="2180"/>
      <c r="DC12981" s="2180"/>
      <c r="DD12981" s="2180"/>
      <c r="DE12981" s="2180"/>
      <c r="DF12981" s="2180"/>
      <c r="DG12981" s="2180"/>
      <c r="DH12981" s="2180"/>
      <c r="DI12981" s="2180"/>
      <c r="DJ12981" s="2180"/>
      <c r="DK12981" s="2180"/>
      <c r="DL12981" s="2180"/>
      <c r="DM12981" s="2180"/>
      <c r="DN12981" s="2180"/>
      <c r="DO12981" s="2180"/>
      <c r="DP12981" s="2180"/>
      <c r="DQ12981" s="2180"/>
      <c r="DR12981" s="2180"/>
      <c r="DS12981" s="2180"/>
      <c r="DT12981" s="2180"/>
      <c r="DU12981" s="2180"/>
      <c r="DV12981" s="2180"/>
      <c r="DW12981" s="2180"/>
      <c r="DX12981" s="2180"/>
      <c r="DY12981" s="2180"/>
      <c r="DZ12981" s="2180"/>
      <c r="EA12981" s="2180"/>
      <c r="EB12981" s="2180"/>
      <c r="EC12981" s="2180"/>
      <c r="ED12981" s="2180"/>
      <c r="EE12981" s="2180"/>
      <c r="EF12981" s="2180"/>
      <c r="EG12981" s="2180"/>
      <c r="EH12981" s="2180"/>
      <c r="EI12981" s="2180"/>
      <c r="EJ12981" s="2180"/>
      <c r="EK12981" s="2180"/>
      <c r="EL12981" s="2180"/>
      <c r="EM12981" s="2180"/>
      <c r="EN12981" s="2180"/>
      <c r="EO12981" s="2180"/>
      <c r="EP12981" s="2180"/>
      <c r="EQ12981" s="2180"/>
      <c r="ER12981" s="2180"/>
      <c r="ES12981" s="2180"/>
      <c r="ET12981" s="2180"/>
      <c r="EU12981" s="2180"/>
      <c r="EV12981" s="2180"/>
      <c r="EW12981" s="2180"/>
      <c r="EX12981" s="2180"/>
      <c r="EY12981" s="2180"/>
      <c r="EZ12981" s="2180"/>
      <c r="FA12981" s="2180"/>
      <c r="FB12981" s="2180"/>
      <c r="FC12981" s="2180"/>
      <c r="FD12981" s="2180"/>
      <c r="FE12981" s="2180"/>
      <c r="FF12981" s="2180"/>
      <c r="FG12981" s="2180"/>
      <c r="FH12981" s="2180"/>
      <c r="FI12981" s="2180"/>
      <c r="FJ12981" s="2180"/>
      <c r="FK12981" s="2180"/>
      <c r="FL12981" s="2180"/>
      <c r="FM12981" s="2180"/>
      <c r="FN12981" s="2180"/>
      <c r="FO12981" s="2180"/>
      <c r="FP12981" s="2180"/>
      <c r="FQ12981" s="2180"/>
      <c r="FR12981" s="2180"/>
      <c r="FS12981" s="2180"/>
      <c r="FT12981" s="2180"/>
      <c r="FU12981" s="2180"/>
      <c r="FV12981" s="2180"/>
      <c r="FW12981" s="2180"/>
      <c r="FX12981" s="2180"/>
      <c r="FY12981" s="2180"/>
      <c r="FZ12981" s="2180"/>
      <c r="GA12981" s="2180"/>
      <c r="GB12981" s="2180"/>
      <c r="GC12981" s="2180"/>
      <c r="GD12981" s="2180"/>
      <c r="GE12981" s="2180"/>
      <c r="GF12981" s="2180"/>
      <c r="GG12981" s="2180"/>
      <c r="GH12981" s="2180"/>
      <c r="GI12981" s="2180"/>
      <c r="GJ12981" s="2180"/>
      <c r="GK12981" s="2180"/>
      <c r="GL12981" s="2180"/>
      <c r="GM12981" s="2180"/>
      <c r="GN12981" s="2180"/>
      <c r="GO12981" s="2180"/>
      <c r="GP12981" s="2180"/>
      <c r="GQ12981" s="2180"/>
      <c r="GR12981" s="2180"/>
      <c r="GS12981" s="2180"/>
      <c r="GT12981" s="2180"/>
      <c r="GU12981" s="2180"/>
      <c r="GV12981" s="2180"/>
      <c r="GW12981" s="2180"/>
      <c r="GX12981" s="2180"/>
      <c r="GY12981" s="2180"/>
      <c r="GZ12981" s="2180"/>
      <c r="HA12981" s="2180"/>
      <c r="HB12981" s="2180"/>
      <c r="HC12981" s="2180"/>
      <c r="HD12981" s="2180"/>
      <c r="HE12981" s="2180"/>
      <c r="HF12981" s="2180"/>
      <c r="HG12981" s="2180"/>
      <c r="HH12981" s="2180"/>
      <c r="HI12981" s="2180"/>
      <c r="HJ12981" s="2180"/>
      <c r="HK12981" s="2180"/>
      <c r="HL12981" s="2180"/>
      <c r="HM12981" s="2180"/>
      <c r="HN12981" s="2180"/>
      <c r="HO12981" s="2180"/>
      <c r="HP12981" s="2180"/>
      <c r="HQ12981" s="2180"/>
      <c r="HR12981" s="2180"/>
      <c r="HS12981" s="2180"/>
      <c r="HT12981" s="2180"/>
      <c r="HU12981" s="2180"/>
      <c r="HV12981" s="2180"/>
      <c r="HW12981" s="2180"/>
      <c r="HX12981" s="2180"/>
      <c r="HY12981" s="2180"/>
      <c r="HZ12981" s="2180"/>
      <c r="IA12981" s="2180"/>
      <c r="IB12981" s="2180"/>
      <c r="IC12981" s="2180"/>
      <c r="ID12981" s="2180"/>
      <c r="IE12981" s="2180"/>
      <c r="IF12981" s="2180"/>
      <c r="IG12981" s="2180"/>
      <c r="IH12981" s="2180"/>
      <c r="II12981" s="2180"/>
      <c r="IJ12981" s="2180"/>
      <c r="IK12981" s="2180"/>
      <c r="IL12981" s="2180"/>
      <c r="IM12981" s="2180"/>
      <c r="IN12981" s="2180"/>
      <c r="IO12981" s="2180"/>
      <c r="IP12981" s="2180"/>
      <c r="IQ12981" s="2180"/>
      <c r="IR12981" s="2180"/>
      <c r="IS12981" s="2180"/>
      <c r="IT12981" s="2180"/>
      <c r="IU12981" s="2180"/>
      <c r="IV12981" s="2180"/>
    </row>
    <row r="12982" spans="1:256" hidden="1">
      <c r="A12982" s="2149"/>
      <c r="B12982" s="2231"/>
      <c r="C12982" s="2143"/>
      <c r="D12982" s="2149"/>
      <c r="E12982" s="2232"/>
      <c r="F12982" s="2233"/>
      <c r="G12982" s="17"/>
      <c r="H12982" s="17"/>
      <c r="I12982" s="2233"/>
      <c r="J12982" s="2235"/>
      <c r="K12982" s="2235"/>
      <c r="L12982" s="2235"/>
      <c r="M12982" s="2175">
        <v>0</v>
      </c>
      <c r="N12982" s="2237"/>
      <c r="O12982" s="2119"/>
      <c r="P12982" s="2120"/>
      <c r="Q12982" s="2125"/>
      <c r="R12982" s="2122"/>
      <c r="S12982" s="2120">
        <f>R12982*E12980</f>
        <v>0</v>
      </c>
      <c r="T12982" s="2126"/>
      <c r="U12982" s="2180"/>
      <c r="V12982" s="2180"/>
      <c r="W12982" s="2180"/>
      <c r="X12982" s="2180"/>
      <c r="Y12982" s="2180"/>
      <c r="Z12982" s="2180"/>
      <c r="AA12982" s="2180"/>
      <c r="AB12982" s="2180"/>
      <c r="AC12982" s="2180"/>
      <c r="AD12982" s="2180"/>
      <c r="AE12982" s="2180"/>
      <c r="AF12982" s="2180"/>
      <c r="AG12982" s="2180"/>
      <c r="AH12982" s="2180"/>
      <c r="AI12982" s="2180"/>
      <c r="AJ12982" s="2180"/>
      <c r="AK12982" s="2180"/>
      <c r="AL12982" s="2180"/>
      <c r="AM12982" s="2180"/>
      <c r="AN12982" s="2180"/>
      <c r="AO12982" s="2180"/>
      <c r="AP12982" s="2180"/>
      <c r="AQ12982" s="2180"/>
      <c r="AR12982" s="2180"/>
      <c r="AS12982" s="2180"/>
      <c r="AT12982" s="2180"/>
      <c r="AU12982" s="2180"/>
      <c r="AV12982" s="2180"/>
      <c r="AW12982" s="2180"/>
      <c r="AX12982" s="2180"/>
      <c r="AY12982" s="2180"/>
      <c r="AZ12982" s="2180"/>
      <c r="BA12982" s="2180"/>
      <c r="BB12982" s="2180"/>
      <c r="BC12982" s="2180"/>
      <c r="BD12982" s="2180"/>
      <c r="BE12982" s="2180"/>
      <c r="BF12982" s="2180"/>
      <c r="BG12982" s="2180"/>
      <c r="BH12982" s="2180"/>
      <c r="BI12982" s="2180"/>
      <c r="BJ12982" s="2180"/>
      <c r="BK12982" s="2180"/>
      <c r="BL12982" s="2180"/>
      <c r="BM12982" s="2180"/>
      <c r="BN12982" s="2180"/>
      <c r="BO12982" s="2180"/>
      <c r="BP12982" s="2180"/>
      <c r="BQ12982" s="2180"/>
      <c r="BR12982" s="2180"/>
      <c r="BS12982" s="2180"/>
      <c r="BT12982" s="2180"/>
      <c r="BU12982" s="2180"/>
      <c r="BV12982" s="2180"/>
      <c r="BW12982" s="2180"/>
      <c r="BX12982" s="2180"/>
      <c r="BY12982" s="2180"/>
      <c r="BZ12982" s="2180"/>
      <c r="CA12982" s="2180"/>
      <c r="CB12982" s="2180"/>
      <c r="CC12982" s="2180"/>
      <c r="CD12982" s="2180"/>
      <c r="CE12982" s="2180"/>
      <c r="CF12982" s="2180"/>
      <c r="CG12982" s="2180"/>
      <c r="CH12982" s="2180"/>
      <c r="CI12982" s="2180"/>
      <c r="CJ12982" s="2180"/>
      <c r="CK12982" s="2180"/>
      <c r="CL12982" s="2180"/>
      <c r="CM12982" s="2180"/>
      <c r="CN12982" s="2180"/>
      <c r="CO12982" s="2180"/>
      <c r="CP12982" s="2180"/>
      <c r="CQ12982" s="2180"/>
      <c r="CR12982" s="2180"/>
      <c r="CS12982" s="2180"/>
      <c r="CT12982" s="2180"/>
      <c r="CU12982" s="2180"/>
      <c r="CV12982" s="2180"/>
      <c r="CW12982" s="2180"/>
      <c r="CX12982" s="2180"/>
      <c r="CY12982" s="2180"/>
      <c r="CZ12982" s="2180"/>
      <c r="DA12982" s="2180"/>
      <c r="DB12982" s="2180"/>
      <c r="DC12982" s="2180"/>
      <c r="DD12982" s="2180"/>
      <c r="DE12982" s="2180"/>
      <c r="DF12982" s="2180"/>
      <c r="DG12982" s="2180"/>
      <c r="DH12982" s="2180"/>
      <c r="DI12982" s="2180"/>
      <c r="DJ12982" s="2180"/>
      <c r="DK12982" s="2180"/>
      <c r="DL12982" s="2180"/>
      <c r="DM12982" s="2180"/>
      <c r="DN12982" s="2180"/>
      <c r="DO12982" s="2180"/>
      <c r="DP12982" s="2180"/>
      <c r="DQ12982" s="2180"/>
      <c r="DR12982" s="2180"/>
      <c r="DS12982" s="2180"/>
      <c r="DT12982" s="2180"/>
      <c r="DU12982" s="2180"/>
      <c r="DV12982" s="2180"/>
      <c r="DW12982" s="2180"/>
      <c r="DX12982" s="2180"/>
      <c r="DY12982" s="2180"/>
      <c r="DZ12982" s="2180"/>
      <c r="EA12982" s="2180"/>
      <c r="EB12982" s="2180"/>
      <c r="EC12982" s="2180"/>
      <c r="ED12982" s="2180"/>
      <c r="EE12982" s="2180"/>
      <c r="EF12982" s="2180"/>
      <c r="EG12982" s="2180"/>
      <c r="EH12982" s="2180"/>
      <c r="EI12982" s="2180"/>
      <c r="EJ12982" s="2180"/>
      <c r="EK12982" s="2180"/>
      <c r="EL12982" s="2180"/>
      <c r="EM12982" s="2180"/>
      <c r="EN12982" s="2180"/>
      <c r="EO12982" s="2180"/>
      <c r="EP12982" s="2180"/>
      <c r="EQ12982" s="2180"/>
      <c r="ER12982" s="2180"/>
      <c r="ES12982" s="2180"/>
      <c r="ET12982" s="2180"/>
      <c r="EU12982" s="2180"/>
      <c r="EV12982" s="2180"/>
      <c r="EW12982" s="2180"/>
      <c r="EX12982" s="2180"/>
      <c r="EY12982" s="2180"/>
      <c r="EZ12982" s="2180"/>
      <c r="FA12982" s="2180"/>
      <c r="FB12982" s="2180"/>
      <c r="FC12982" s="2180"/>
      <c r="FD12982" s="2180"/>
      <c r="FE12982" s="2180"/>
      <c r="FF12982" s="2180"/>
      <c r="FG12982" s="2180"/>
      <c r="FH12982" s="2180"/>
      <c r="FI12982" s="2180"/>
      <c r="FJ12982" s="2180"/>
      <c r="FK12982" s="2180"/>
      <c r="FL12982" s="2180"/>
      <c r="FM12982" s="2180"/>
      <c r="FN12982" s="2180"/>
      <c r="FO12982" s="2180"/>
      <c r="FP12982" s="2180"/>
      <c r="FQ12982" s="2180"/>
      <c r="FR12982" s="2180"/>
      <c r="FS12982" s="2180"/>
      <c r="FT12982" s="2180"/>
      <c r="FU12982" s="2180"/>
      <c r="FV12982" s="2180"/>
      <c r="FW12982" s="2180"/>
      <c r="FX12982" s="2180"/>
      <c r="FY12982" s="2180"/>
      <c r="FZ12982" s="2180"/>
      <c r="GA12982" s="2180"/>
      <c r="GB12982" s="2180"/>
      <c r="GC12982" s="2180"/>
      <c r="GD12982" s="2180"/>
      <c r="GE12982" s="2180"/>
      <c r="GF12982" s="2180"/>
      <c r="GG12982" s="2180"/>
      <c r="GH12982" s="2180"/>
      <c r="GI12982" s="2180"/>
      <c r="GJ12982" s="2180"/>
      <c r="GK12982" s="2180"/>
      <c r="GL12982" s="2180"/>
      <c r="GM12982" s="2180"/>
      <c r="GN12982" s="2180"/>
      <c r="GO12982" s="2180"/>
      <c r="GP12982" s="2180"/>
      <c r="GQ12982" s="2180"/>
      <c r="GR12982" s="2180"/>
      <c r="GS12982" s="2180"/>
      <c r="GT12982" s="2180"/>
      <c r="GU12982" s="2180"/>
      <c r="GV12982" s="2180"/>
      <c r="GW12982" s="2180"/>
      <c r="GX12982" s="2180"/>
      <c r="GY12982" s="2180"/>
      <c r="GZ12982" s="2180"/>
      <c r="HA12982" s="2180"/>
      <c r="HB12982" s="2180"/>
      <c r="HC12982" s="2180"/>
      <c r="HD12982" s="2180"/>
      <c r="HE12982" s="2180"/>
      <c r="HF12982" s="2180"/>
      <c r="HG12982" s="2180"/>
      <c r="HH12982" s="2180"/>
      <c r="HI12982" s="2180"/>
      <c r="HJ12982" s="2180"/>
      <c r="HK12982" s="2180"/>
      <c r="HL12982" s="2180"/>
      <c r="HM12982" s="2180"/>
      <c r="HN12982" s="2180"/>
      <c r="HO12982" s="2180"/>
      <c r="HP12982" s="2180"/>
      <c r="HQ12982" s="2180"/>
      <c r="HR12982" s="2180"/>
      <c r="HS12982" s="2180"/>
      <c r="HT12982" s="2180"/>
      <c r="HU12982" s="2180"/>
      <c r="HV12982" s="2180"/>
      <c r="HW12982" s="2180"/>
      <c r="HX12982" s="2180"/>
      <c r="HY12982" s="2180"/>
      <c r="HZ12982" s="2180"/>
      <c r="IA12982" s="2180"/>
      <c r="IB12982" s="2180"/>
      <c r="IC12982" s="2180"/>
      <c r="ID12982" s="2180"/>
      <c r="IE12982" s="2180"/>
      <c r="IF12982" s="2180"/>
      <c r="IG12982" s="2180"/>
      <c r="IH12982" s="2180"/>
      <c r="II12982" s="2180"/>
      <c r="IJ12982" s="2180"/>
      <c r="IK12982" s="2180"/>
      <c r="IL12982" s="2180"/>
      <c r="IM12982" s="2180"/>
      <c r="IN12982" s="2180"/>
      <c r="IO12982" s="2180"/>
      <c r="IP12982" s="2180"/>
      <c r="IQ12982" s="2180"/>
      <c r="IR12982" s="2180"/>
      <c r="IS12982" s="2180"/>
      <c r="IT12982" s="2180"/>
      <c r="IU12982" s="2180"/>
      <c r="IV12982" s="2180"/>
    </row>
    <row r="12983" spans="1:256" hidden="1">
      <c r="A12983" s="2149"/>
      <c r="B12983" s="2231"/>
      <c r="C12983" s="2143"/>
      <c r="D12983" s="2149"/>
      <c r="E12983" s="2232"/>
      <c r="F12983" s="2233"/>
      <c r="G12983" s="17"/>
      <c r="H12983" s="17"/>
      <c r="I12983" s="2233"/>
      <c r="J12983" s="2235"/>
      <c r="K12983" s="2235"/>
      <c r="L12983" s="2235"/>
      <c r="M12983" s="2175">
        <v>0</v>
      </c>
      <c r="N12983" s="2237"/>
      <c r="O12983" s="2119"/>
      <c r="P12983" s="2120"/>
      <c r="Q12983" s="2125"/>
      <c r="R12983" s="2122"/>
      <c r="S12983" s="2120">
        <f>R12983*E12980</f>
        <v>0</v>
      </c>
      <c r="T12983" s="2126"/>
      <c r="U12983" s="2180"/>
      <c r="V12983" s="2180"/>
      <c r="W12983" s="2180"/>
      <c r="X12983" s="2180"/>
      <c r="Y12983" s="2180"/>
      <c r="Z12983" s="2180"/>
      <c r="AA12983" s="2180"/>
      <c r="AB12983" s="2180"/>
      <c r="AC12983" s="2180"/>
      <c r="AD12983" s="2180"/>
      <c r="AE12983" s="2180"/>
      <c r="AF12983" s="2180"/>
      <c r="AG12983" s="2180"/>
      <c r="AH12983" s="2180"/>
      <c r="AI12983" s="2180"/>
      <c r="AJ12983" s="2180"/>
      <c r="AK12983" s="2180"/>
      <c r="AL12983" s="2180"/>
      <c r="AM12983" s="2180"/>
      <c r="AN12983" s="2180"/>
      <c r="AO12983" s="2180"/>
      <c r="AP12983" s="2180"/>
      <c r="AQ12983" s="2180"/>
      <c r="AR12983" s="2180"/>
      <c r="AS12983" s="2180"/>
      <c r="AT12983" s="2180"/>
      <c r="AU12983" s="2180"/>
      <c r="AV12983" s="2180"/>
      <c r="AW12983" s="2180"/>
      <c r="AX12983" s="2180"/>
      <c r="AY12983" s="2180"/>
      <c r="AZ12983" s="2180"/>
      <c r="BA12983" s="2180"/>
      <c r="BB12983" s="2180"/>
      <c r="BC12983" s="2180"/>
      <c r="BD12983" s="2180"/>
      <c r="BE12983" s="2180"/>
      <c r="BF12983" s="2180"/>
      <c r="BG12983" s="2180"/>
      <c r="BH12983" s="2180"/>
      <c r="BI12983" s="2180"/>
      <c r="BJ12983" s="2180"/>
      <c r="BK12983" s="2180"/>
      <c r="BL12983" s="2180"/>
      <c r="BM12983" s="2180"/>
      <c r="BN12983" s="2180"/>
      <c r="BO12983" s="2180"/>
      <c r="BP12983" s="2180"/>
      <c r="BQ12983" s="2180"/>
      <c r="BR12983" s="2180"/>
      <c r="BS12983" s="2180"/>
      <c r="BT12983" s="2180"/>
      <c r="BU12983" s="2180"/>
      <c r="BV12983" s="2180"/>
      <c r="BW12983" s="2180"/>
      <c r="BX12983" s="2180"/>
      <c r="BY12983" s="2180"/>
      <c r="BZ12983" s="2180"/>
      <c r="CA12983" s="2180"/>
      <c r="CB12983" s="2180"/>
      <c r="CC12983" s="2180"/>
      <c r="CD12983" s="2180"/>
      <c r="CE12983" s="2180"/>
      <c r="CF12983" s="2180"/>
      <c r="CG12983" s="2180"/>
      <c r="CH12983" s="2180"/>
      <c r="CI12983" s="2180"/>
      <c r="CJ12983" s="2180"/>
      <c r="CK12983" s="2180"/>
      <c r="CL12983" s="2180"/>
      <c r="CM12983" s="2180"/>
      <c r="CN12983" s="2180"/>
      <c r="CO12983" s="2180"/>
      <c r="CP12983" s="2180"/>
      <c r="CQ12983" s="2180"/>
      <c r="CR12983" s="2180"/>
      <c r="CS12983" s="2180"/>
      <c r="CT12983" s="2180"/>
      <c r="CU12983" s="2180"/>
      <c r="CV12983" s="2180"/>
      <c r="CW12983" s="2180"/>
      <c r="CX12983" s="2180"/>
      <c r="CY12983" s="2180"/>
      <c r="CZ12983" s="2180"/>
      <c r="DA12983" s="2180"/>
      <c r="DB12983" s="2180"/>
      <c r="DC12983" s="2180"/>
      <c r="DD12983" s="2180"/>
      <c r="DE12983" s="2180"/>
      <c r="DF12983" s="2180"/>
      <c r="DG12983" s="2180"/>
      <c r="DH12983" s="2180"/>
      <c r="DI12983" s="2180"/>
      <c r="DJ12983" s="2180"/>
      <c r="DK12983" s="2180"/>
      <c r="DL12983" s="2180"/>
      <c r="DM12983" s="2180"/>
      <c r="DN12983" s="2180"/>
      <c r="DO12983" s="2180"/>
      <c r="DP12983" s="2180"/>
      <c r="DQ12983" s="2180"/>
      <c r="DR12983" s="2180"/>
      <c r="DS12983" s="2180"/>
      <c r="DT12983" s="2180"/>
      <c r="DU12983" s="2180"/>
      <c r="DV12983" s="2180"/>
      <c r="DW12983" s="2180"/>
      <c r="DX12983" s="2180"/>
      <c r="DY12983" s="2180"/>
      <c r="DZ12983" s="2180"/>
      <c r="EA12983" s="2180"/>
      <c r="EB12983" s="2180"/>
      <c r="EC12983" s="2180"/>
      <c r="ED12983" s="2180"/>
      <c r="EE12983" s="2180"/>
      <c r="EF12983" s="2180"/>
      <c r="EG12983" s="2180"/>
      <c r="EH12983" s="2180"/>
      <c r="EI12983" s="2180"/>
      <c r="EJ12983" s="2180"/>
      <c r="EK12983" s="2180"/>
      <c r="EL12983" s="2180"/>
      <c r="EM12983" s="2180"/>
      <c r="EN12983" s="2180"/>
      <c r="EO12983" s="2180"/>
      <c r="EP12983" s="2180"/>
      <c r="EQ12983" s="2180"/>
      <c r="ER12983" s="2180"/>
      <c r="ES12983" s="2180"/>
      <c r="ET12983" s="2180"/>
      <c r="EU12983" s="2180"/>
      <c r="EV12983" s="2180"/>
      <c r="EW12983" s="2180"/>
      <c r="EX12983" s="2180"/>
      <c r="EY12983" s="2180"/>
      <c r="EZ12983" s="2180"/>
      <c r="FA12983" s="2180"/>
      <c r="FB12983" s="2180"/>
      <c r="FC12983" s="2180"/>
      <c r="FD12983" s="2180"/>
      <c r="FE12983" s="2180"/>
      <c r="FF12983" s="2180"/>
      <c r="FG12983" s="2180"/>
      <c r="FH12983" s="2180"/>
      <c r="FI12983" s="2180"/>
      <c r="FJ12983" s="2180"/>
      <c r="FK12983" s="2180"/>
      <c r="FL12983" s="2180"/>
      <c r="FM12983" s="2180"/>
      <c r="FN12983" s="2180"/>
      <c r="FO12983" s="2180"/>
      <c r="FP12983" s="2180"/>
      <c r="FQ12983" s="2180"/>
      <c r="FR12983" s="2180"/>
      <c r="FS12983" s="2180"/>
      <c r="FT12983" s="2180"/>
      <c r="FU12983" s="2180"/>
      <c r="FV12983" s="2180"/>
      <c r="FW12983" s="2180"/>
      <c r="FX12983" s="2180"/>
      <c r="FY12983" s="2180"/>
      <c r="FZ12983" s="2180"/>
      <c r="GA12983" s="2180"/>
      <c r="GB12983" s="2180"/>
      <c r="GC12983" s="2180"/>
      <c r="GD12983" s="2180"/>
      <c r="GE12983" s="2180"/>
      <c r="GF12983" s="2180"/>
      <c r="GG12983" s="2180"/>
      <c r="GH12983" s="2180"/>
      <c r="GI12983" s="2180"/>
      <c r="GJ12983" s="2180"/>
      <c r="GK12983" s="2180"/>
      <c r="GL12983" s="2180"/>
      <c r="GM12983" s="2180"/>
      <c r="GN12983" s="2180"/>
      <c r="GO12983" s="2180"/>
      <c r="GP12983" s="2180"/>
      <c r="GQ12983" s="2180"/>
      <c r="GR12983" s="2180"/>
      <c r="GS12983" s="2180"/>
      <c r="GT12983" s="2180"/>
      <c r="GU12983" s="2180"/>
      <c r="GV12983" s="2180"/>
      <c r="GW12983" s="2180"/>
      <c r="GX12983" s="2180"/>
      <c r="GY12983" s="2180"/>
      <c r="GZ12983" s="2180"/>
      <c r="HA12983" s="2180"/>
      <c r="HB12983" s="2180"/>
      <c r="HC12983" s="2180"/>
      <c r="HD12983" s="2180"/>
      <c r="HE12983" s="2180"/>
      <c r="HF12983" s="2180"/>
      <c r="HG12983" s="2180"/>
      <c r="HH12983" s="2180"/>
      <c r="HI12983" s="2180"/>
      <c r="HJ12983" s="2180"/>
      <c r="HK12983" s="2180"/>
      <c r="HL12983" s="2180"/>
      <c r="HM12983" s="2180"/>
      <c r="HN12983" s="2180"/>
      <c r="HO12983" s="2180"/>
      <c r="HP12983" s="2180"/>
      <c r="HQ12983" s="2180"/>
      <c r="HR12983" s="2180"/>
      <c r="HS12983" s="2180"/>
      <c r="HT12983" s="2180"/>
      <c r="HU12983" s="2180"/>
      <c r="HV12983" s="2180"/>
      <c r="HW12983" s="2180"/>
      <c r="HX12983" s="2180"/>
      <c r="HY12983" s="2180"/>
      <c r="HZ12983" s="2180"/>
      <c r="IA12983" s="2180"/>
      <c r="IB12983" s="2180"/>
      <c r="IC12983" s="2180"/>
      <c r="ID12983" s="2180"/>
      <c r="IE12983" s="2180"/>
      <c r="IF12983" s="2180"/>
      <c r="IG12983" s="2180"/>
      <c r="IH12983" s="2180"/>
      <c r="II12983" s="2180"/>
      <c r="IJ12983" s="2180"/>
      <c r="IK12983" s="2180"/>
      <c r="IL12983" s="2180"/>
      <c r="IM12983" s="2180"/>
      <c r="IN12983" s="2180"/>
      <c r="IO12983" s="2180"/>
      <c r="IP12983" s="2180"/>
      <c r="IQ12983" s="2180"/>
      <c r="IR12983" s="2180"/>
      <c r="IS12983" s="2180"/>
      <c r="IT12983" s="2180"/>
      <c r="IU12983" s="2180"/>
      <c r="IV12983" s="2180"/>
    </row>
    <row r="12984" spans="1:256" hidden="1">
      <c r="A12984" s="2149"/>
      <c r="B12984" s="2231"/>
      <c r="C12984" s="2143"/>
      <c r="D12984" s="2149"/>
      <c r="E12984" s="2232"/>
      <c r="F12984" s="2233"/>
      <c r="G12984" s="17"/>
      <c r="H12984" s="17"/>
      <c r="I12984" s="2233"/>
      <c r="J12984" s="2235"/>
      <c r="K12984" s="2235"/>
      <c r="L12984" s="2235"/>
      <c r="M12984" s="2175">
        <v>0</v>
      </c>
      <c r="N12984" s="2237"/>
      <c r="O12984" s="2119"/>
      <c r="P12984" s="2120"/>
      <c r="Q12984" s="2125"/>
      <c r="R12984" s="2122"/>
      <c r="S12984" s="2120">
        <f>R12984*E12980</f>
        <v>0</v>
      </c>
      <c r="T12984" s="2126"/>
      <c r="U12984" s="2180"/>
      <c r="V12984" s="2180"/>
      <c r="W12984" s="2180"/>
      <c r="X12984" s="2180"/>
      <c r="Y12984" s="2180"/>
      <c r="Z12984" s="2180"/>
      <c r="AA12984" s="2180"/>
      <c r="AB12984" s="2180"/>
      <c r="AC12984" s="2180"/>
      <c r="AD12984" s="2180"/>
      <c r="AE12984" s="2180"/>
      <c r="AF12984" s="2180"/>
      <c r="AG12984" s="2180"/>
      <c r="AH12984" s="2180"/>
      <c r="AI12984" s="2180"/>
      <c r="AJ12984" s="2180"/>
      <c r="AK12984" s="2180"/>
      <c r="AL12984" s="2180"/>
      <c r="AM12984" s="2180"/>
      <c r="AN12984" s="2180"/>
      <c r="AO12984" s="2180"/>
      <c r="AP12984" s="2180"/>
      <c r="AQ12984" s="2180"/>
      <c r="AR12984" s="2180"/>
      <c r="AS12984" s="2180"/>
      <c r="AT12984" s="2180"/>
      <c r="AU12984" s="2180"/>
      <c r="AV12984" s="2180"/>
      <c r="AW12984" s="2180"/>
      <c r="AX12984" s="2180"/>
      <c r="AY12984" s="2180"/>
      <c r="AZ12984" s="2180"/>
      <c r="BA12984" s="2180"/>
      <c r="BB12984" s="2180"/>
      <c r="BC12984" s="2180"/>
      <c r="BD12984" s="2180"/>
      <c r="BE12984" s="2180"/>
      <c r="BF12984" s="2180"/>
      <c r="BG12984" s="2180"/>
      <c r="BH12984" s="2180"/>
      <c r="BI12984" s="2180"/>
      <c r="BJ12984" s="2180"/>
      <c r="BK12984" s="2180"/>
      <c r="BL12984" s="2180"/>
      <c r="BM12984" s="2180"/>
      <c r="BN12984" s="2180"/>
      <c r="BO12984" s="2180"/>
      <c r="BP12984" s="2180"/>
      <c r="BQ12984" s="2180"/>
      <c r="BR12984" s="2180"/>
      <c r="BS12984" s="2180"/>
      <c r="BT12984" s="2180"/>
      <c r="BU12984" s="2180"/>
      <c r="BV12984" s="2180"/>
      <c r="BW12984" s="2180"/>
      <c r="BX12984" s="2180"/>
      <c r="BY12984" s="2180"/>
      <c r="BZ12984" s="2180"/>
      <c r="CA12984" s="2180"/>
      <c r="CB12984" s="2180"/>
      <c r="CC12984" s="2180"/>
      <c r="CD12984" s="2180"/>
      <c r="CE12984" s="2180"/>
      <c r="CF12984" s="2180"/>
      <c r="CG12984" s="2180"/>
      <c r="CH12984" s="2180"/>
      <c r="CI12984" s="2180"/>
      <c r="CJ12984" s="2180"/>
      <c r="CK12984" s="2180"/>
      <c r="CL12984" s="2180"/>
      <c r="CM12984" s="2180"/>
      <c r="CN12984" s="2180"/>
      <c r="CO12984" s="2180"/>
      <c r="CP12984" s="2180"/>
      <c r="CQ12984" s="2180"/>
      <c r="CR12984" s="2180"/>
      <c r="CS12984" s="2180"/>
      <c r="CT12984" s="2180"/>
      <c r="CU12984" s="2180"/>
      <c r="CV12984" s="2180"/>
      <c r="CW12984" s="2180"/>
      <c r="CX12984" s="2180"/>
      <c r="CY12984" s="2180"/>
      <c r="CZ12984" s="2180"/>
      <c r="DA12984" s="2180"/>
      <c r="DB12984" s="2180"/>
      <c r="DC12984" s="2180"/>
      <c r="DD12984" s="2180"/>
      <c r="DE12984" s="2180"/>
      <c r="DF12984" s="2180"/>
      <c r="DG12984" s="2180"/>
      <c r="DH12984" s="2180"/>
      <c r="DI12984" s="2180"/>
      <c r="DJ12984" s="2180"/>
      <c r="DK12984" s="2180"/>
      <c r="DL12984" s="2180"/>
      <c r="DM12984" s="2180"/>
      <c r="DN12984" s="2180"/>
      <c r="DO12984" s="2180"/>
      <c r="DP12984" s="2180"/>
      <c r="DQ12984" s="2180"/>
      <c r="DR12984" s="2180"/>
      <c r="DS12984" s="2180"/>
      <c r="DT12984" s="2180"/>
      <c r="DU12984" s="2180"/>
      <c r="DV12984" s="2180"/>
      <c r="DW12984" s="2180"/>
      <c r="DX12984" s="2180"/>
      <c r="DY12984" s="2180"/>
      <c r="DZ12984" s="2180"/>
      <c r="EA12984" s="2180"/>
      <c r="EB12984" s="2180"/>
      <c r="EC12984" s="2180"/>
      <c r="ED12984" s="2180"/>
      <c r="EE12984" s="2180"/>
      <c r="EF12984" s="2180"/>
      <c r="EG12984" s="2180"/>
      <c r="EH12984" s="2180"/>
      <c r="EI12984" s="2180"/>
      <c r="EJ12984" s="2180"/>
      <c r="EK12984" s="2180"/>
      <c r="EL12984" s="2180"/>
      <c r="EM12984" s="2180"/>
      <c r="EN12984" s="2180"/>
      <c r="EO12984" s="2180"/>
      <c r="EP12984" s="2180"/>
      <c r="EQ12984" s="2180"/>
      <c r="ER12984" s="2180"/>
      <c r="ES12984" s="2180"/>
      <c r="ET12984" s="2180"/>
      <c r="EU12984" s="2180"/>
      <c r="EV12984" s="2180"/>
      <c r="EW12984" s="2180"/>
      <c r="EX12984" s="2180"/>
      <c r="EY12984" s="2180"/>
      <c r="EZ12984" s="2180"/>
      <c r="FA12984" s="2180"/>
      <c r="FB12984" s="2180"/>
      <c r="FC12984" s="2180"/>
      <c r="FD12984" s="2180"/>
      <c r="FE12984" s="2180"/>
      <c r="FF12984" s="2180"/>
      <c r="FG12984" s="2180"/>
      <c r="FH12984" s="2180"/>
      <c r="FI12984" s="2180"/>
      <c r="FJ12984" s="2180"/>
      <c r="FK12984" s="2180"/>
      <c r="FL12984" s="2180"/>
      <c r="FM12984" s="2180"/>
      <c r="FN12984" s="2180"/>
      <c r="FO12984" s="2180"/>
      <c r="FP12984" s="2180"/>
      <c r="FQ12984" s="2180"/>
      <c r="FR12984" s="2180"/>
      <c r="FS12984" s="2180"/>
      <c r="FT12984" s="2180"/>
      <c r="FU12984" s="2180"/>
      <c r="FV12984" s="2180"/>
      <c r="FW12984" s="2180"/>
      <c r="FX12984" s="2180"/>
      <c r="FY12984" s="2180"/>
      <c r="FZ12984" s="2180"/>
      <c r="GA12984" s="2180"/>
      <c r="GB12984" s="2180"/>
      <c r="GC12984" s="2180"/>
      <c r="GD12984" s="2180"/>
      <c r="GE12984" s="2180"/>
      <c r="GF12984" s="2180"/>
      <c r="GG12984" s="2180"/>
      <c r="GH12984" s="2180"/>
      <c r="GI12984" s="2180"/>
      <c r="GJ12984" s="2180"/>
      <c r="GK12984" s="2180"/>
      <c r="GL12984" s="2180"/>
      <c r="GM12984" s="2180"/>
      <c r="GN12984" s="2180"/>
      <c r="GO12984" s="2180"/>
      <c r="GP12984" s="2180"/>
      <c r="GQ12984" s="2180"/>
      <c r="GR12984" s="2180"/>
      <c r="GS12984" s="2180"/>
      <c r="GT12984" s="2180"/>
      <c r="GU12984" s="2180"/>
      <c r="GV12984" s="2180"/>
      <c r="GW12984" s="2180"/>
      <c r="GX12984" s="2180"/>
      <c r="GY12984" s="2180"/>
      <c r="GZ12984" s="2180"/>
      <c r="HA12984" s="2180"/>
      <c r="HB12984" s="2180"/>
      <c r="HC12984" s="2180"/>
      <c r="HD12984" s="2180"/>
      <c r="HE12984" s="2180"/>
      <c r="HF12984" s="2180"/>
      <c r="HG12984" s="2180"/>
      <c r="HH12984" s="2180"/>
      <c r="HI12984" s="2180"/>
      <c r="HJ12984" s="2180"/>
      <c r="HK12984" s="2180"/>
      <c r="HL12984" s="2180"/>
      <c r="HM12984" s="2180"/>
      <c r="HN12984" s="2180"/>
      <c r="HO12984" s="2180"/>
      <c r="HP12984" s="2180"/>
      <c r="HQ12984" s="2180"/>
      <c r="HR12984" s="2180"/>
      <c r="HS12984" s="2180"/>
      <c r="HT12984" s="2180"/>
      <c r="HU12984" s="2180"/>
      <c r="HV12984" s="2180"/>
      <c r="HW12984" s="2180"/>
      <c r="HX12984" s="2180"/>
      <c r="HY12984" s="2180"/>
      <c r="HZ12984" s="2180"/>
      <c r="IA12984" s="2180"/>
      <c r="IB12984" s="2180"/>
      <c r="IC12984" s="2180"/>
      <c r="ID12984" s="2180"/>
      <c r="IE12984" s="2180"/>
      <c r="IF12984" s="2180"/>
      <c r="IG12984" s="2180"/>
      <c r="IH12984" s="2180"/>
      <c r="II12984" s="2180"/>
      <c r="IJ12984" s="2180"/>
      <c r="IK12984" s="2180"/>
      <c r="IL12984" s="2180"/>
      <c r="IM12984" s="2180"/>
      <c r="IN12984" s="2180"/>
      <c r="IO12984" s="2180"/>
      <c r="IP12984" s="2180"/>
      <c r="IQ12984" s="2180"/>
      <c r="IR12984" s="2180"/>
      <c r="IS12984" s="2180"/>
      <c r="IT12984" s="2180"/>
      <c r="IU12984" s="2180"/>
      <c r="IV12984" s="2180"/>
    </row>
    <row r="12985" spans="1:256" hidden="1">
      <c r="A12985" s="2149"/>
      <c r="B12985" s="2231"/>
      <c r="C12985" s="2143"/>
      <c r="D12985" s="2149"/>
      <c r="E12985" s="2232"/>
      <c r="F12985" s="2233"/>
      <c r="G12985" s="17"/>
      <c r="H12985" s="17"/>
      <c r="I12985" s="2233"/>
      <c r="J12985" s="2235"/>
      <c r="K12985" s="2235"/>
      <c r="L12985" s="2235"/>
      <c r="M12985" s="2175">
        <v>0</v>
      </c>
      <c r="N12985" s="2237"/>
      <c r="O12985" s="2119"/>
      <c r="P12985" s="2120"/>
      <c r="Q12985" s="2125"/>
      <c r="R12985" s="2122"/>
      <c r="S12985" s="2120">
        <f>R12985*E12980</f>
        <v>0</v>
      </c>
      <c r="T12985" s="2126"/>
      <c r="U12985" s="2180"/>
      <c r="V12985" s="2180"/>
      <c r="W12985" s="2180"/>
      <c r="X12985" s="2180"/>
      <c r="Y12985" s="2180"/>
      <c r="Z12985" s="2180"/>
      <c r="AA12985" s="2180"/>
      <c r="AB12985" s="2180"/>
      <c r="AC12985" s="2180"/>
      <c r="AD12985" s="2180"/>
      <c r="AE12985" s="2180"/>
      <c r="AF12985" s="2180"/>
      <c r="AG12985" s="2180"/>
      <c r="AH12985" s="2180"/>
      <c r="AI12985" s="2180"/>
      <c r="AJ12985" s="2180"/>
      <c r="AK12985" s="2180"/>
      <c r="AL12985" s="2180"/>
      <c r="AM12985" s="2180"/>
      <c r="AN12985" s="2180"/>
      <c r="AO12985" s="2180"/>
      <c r="AP12985" s="2180"/>
      <c r="AQ12985" s="2180"/>
      <c r="AR12985" s="2180"/>
      <c r="AS12985" s="2180"/>
      <c r="AT12985" s="2180"/>
      <c r="AU12985" s="2180"/>
      <c r="AV12985" s="2180"/>
      <c r="AW12985" s="2180"/>
      <c r="AX12985" s="2180"/>
      <c r="AY12985" s="2180"/>
      <c r="AZ12985" s="2180"/>
      <c r="BA12985" s="2180"/>
      <c r="BB12985" s="2180"/>
      <c r="BC12985" s="2180"/>
      <c r="BD12985" s="2180"/>
      <c r="BE12985" s="2180"/>
      <c r="BF12985" s="2180"/>
      <c r="BG12985" s="2180"/>
      <c r="BH12985" s="2180"/>
      <c r="BI12985" s="2180"/>
      <c r="BJ12985" s="2180"/>
      <c r="BK12985" s="2180"/>
      <c r="BL12985" s="2180"/>
      <c r="BM12985" s="2180"/>
      <c r="BN12985" s="2180"/>
      <c r="BO12985" s="2180"/>
      <c r="BP12985" s="2180"/>
      <c r="BQ12985" s="2180"/>
      <c r="BR12985" s="2180"/>
      <c r="BS12985" s="2180"/>
      <c r="BT12985" s="2180"/>
      <c r="BU12985" s="2180"/>
      <c r="BV12985" s="2180"/>
      <c r="BW12985" s="2180"/>
      <c r="BX12985" s="2180"/>
      <c r="BY12985" s="2180"/>
      <c r="BZ12985" s="2180"/>
      <c r="CA12985" s="2180"/>
      <c r="CB12985" s="2180"/>
      <c r="CC12985" s="2180"/>
      <c r="CD12985" s="2180"/>
      <c r="CE12985" s="2180"/>
      <c r="CF12985" s="2180"/>
      <c r="CG12985" s="2180"/>
      <c r="CH12985" s="2180"/>
      <c r="CI12985" s="2180"/>
      <c r="CJ12985" s="2180"/>
      <c r="CK12985" s="2180"/>
      <c r="CL12985" s="2180"/>
      <c r="CM12985" s="2180"/>
      <c r="CN12985" s="2180"/>
      <c r="CO12985" s="2180"/>
      <c r="CP12985" s="2180"/>
      <c r="CQ12985" s="2180"/>
      <c r="CR12985" s="2180"/>
      <c r="CS12985" s="2180"/>
      <c r="CT12985" s="2180"/>
      <c r="CU12985" s="2180"/>
      <c r="CV12985" s="2180"/>
      <c r="CW12985" s="2180"/>
      <c r="CX12985" s="2180"/>
      <c r="CY12985" s="2180"/>
      <c r="CZ12985" s="2180"/>
      <c r="DA12985" s="2180"/>
      <c r="DB12985" s="2180"/>
      <c r="DC12985" s="2180"/>
      <c r="DD12985" s="2180"/>
      <c r="DE12985" s="2180"/>
      <c r="DF12985" s="2180"/>
      <c r="DG12985" s="2180"/>
      <c r="DH12985" s="2180"/>
      <c r="DI12985" s="2180"/>
      <c r="DJ12985" s="2180"/>
      <c r="DK12985" s="2180"/>
      <c r="DL12985" s="2180"/>
      <c r="DM12985" s="2180"/>
      <c r="DN12985" s="2180"/>
      <c r="DO12985" s="2180"/>
      <c r="DP12985" s="2180"/>
      <c r="DQ12985" s="2180"/>
      <c r="DR12985" s="2180"/>
      <c r="DS12985" s="2180"/>
      <c r="DT12985" s="2180"/>
      <c r="DU12985" s="2180"/>
      <c r="DV12985" s="2180"/>
      <c r="DW12985" s="2180"/>
      <c r="DX12985" s="2180"/>
      <c r="DY12985" s="2180"/>
      <c r="DZ12985" s="2180"/>
      <c r="EA12985" s="2180"/>
      <c r="EB12985" s="2180"/>
      <c r="EC12985" s="2180"/>
      <c r="ED12985" s="2180"/>
      <c r="EE12985" s="2180"/>
      <c r="EF12985" s="2180"/>
      <c r="EG12985" s="2180"/>
      <c r="EH12985" s="2180"/>
      <c r="EI12985" s="2180"/>
      <c r="EJ12985" s="2180"/>
      <c r="EK12985" s="2180"/>
      <c r="EL12985" s="2180"/>
      <c r="EM12985" s="2180"/>
      <c r="EN12985" s="2180"/>
      <c r="EO12985" s="2180"/>
      <c r="EP12985" s="2180"/>
      <c r="EQ12985" s="2180"/>
      <c r="ER12985" s="2180"/>
      <c r="ES12985" s="2180"/>
      <c r="ET12985" s="2180"/>
      <c r="EU12985" s="2180"/>
      <c r="EV12985" s="2180"/>
      <c r="EW12985" s="2180"/>
      <c r="EX12985" s="2180"/>
      <c r="EY12985" s="2180"/>
      <c r="EZ12985" s="2180"/>
      <c r="FA12985" s="2180"/>
      <c r="FB12985" s="2180"/>
      <c r="FC12985" s="2180"/>
      <c r="FD12985" s="2180"/>
      <c r="FE12985" s="2180"/>
      <c r="FF12985" s="2180"/>
      <c r="FG12985" s="2180"/>
      <c r="FH12985" s="2180"/>
      <c r="FI12985" s="2180"/>
      <c r="FJ12985" s="2180"/>
      <c r="FK12985" s="2180"/>
      <c r="FL12985" s="2180"/>
      <c r="FM12985" s="2180"/>
      <c r="FN12985" s="2180"/>
      <c r="FO12985" s="2180"/>
      <c r="FP12985" s="2180"/>
      <c r="FQ12985" s="2180"/>
      <c r="FR12985" s="2180"/>
      <c r="FS12985" s="2180"/>
      <c r="FT12985" s="2180"/>
      <c r="FU12985" s="2180"/>
      <c r="FV12985" s="2180"/>
      <c r="FW12985" s="2180"/>
      <c r="FX12985" s="2180"/>
      <c r="FY12985" s="2180"/>
      <c r="FZ12985" s="2180"/>
      <c r="GA12985" s="2180"/>
      <c r="GB12985" s="2180"/>
      <c r="GC12985" s="2180"/>
      <c r="GD12985" s="2180"/>
      <c r="GE12985" s="2180"/>
      <c r="GF12985" s="2180"/>
      <c r="GG12985" s="2180"/>
      <c r="GH12985" s="2180"/>
      <c r="GI12985" s="2180"/>
      <c r="GJ12985" s="2180"/>
      <c r="GK12985" s="2180"/>
      <c r="GL12985" s="2180"/>
      <c r="GM12985" s="2180"/>
      <c r="GN12985" s="2180"/>
      <c r="GO12985" s="2180"/>
      <c r="GP12985" s="2180"/>
      <c r="GQ12985" s="2180"/>
      <c r="GR12985" s="2180"/>
      <c r="GS12985" s="2180"/>
      <c r="GT12985" s="2180"/>
      <c r="GU12985" s="2180"/>
      <c r="GV12985" s="2180"/>
      <c r="GW12985" s="2180"/>
      <c r="GX12985" s="2180"/>
      <c r="GY12985" s="2180"/>
      <c r="GZ12985" s="2180"/>
      <c r="HA12985" s="2180"/>
      <c r="HB12985" s="2180"/>
      <c r="HC12985" s="2180"/>
      <c r="HD12985" s="2180"/>
      <c r="HE12985" s="2180"/>
      <c r="HF12985" s="2180"/>
      <c r="HG12985" s="2180"/>
      <c r="HH12985" s="2180"/>
      <c r="HI12985" s="2180"/>
      <c r="HJ12985" s="2180"/>
      <c r="HK12985" s="2180"/>
      <c r="HL12985" s="2180"/>
      <c r="HM12985" s="2180"/>
      <c r="HN12985" s="2180"/>
      <c r="HO12985" s="2180"/>
      <c r="HP12985" s="2180"/>
      <c r="HQ12985" s="2180"/>
      <c r="HR12985" s="2180"/>
      <c r="HS12985" s="2180"/>
      <c r="HT12985" s="2180"/>
      <c r="HU12985" s="2180"/>
      <c r="HV12985" s="2180"/>
      <c r="HW12985" s="2180"/>
      <c r="HX12985" s="2180"/>
      <c r="HY12985" s="2180"/>
      <c r="HZ12985" s="2180"/>
      <c r="IA12985" s="2180"/>
      <c r="IB12985" s="2180"/>
      <c r="IC12985" s="2180"/>
      <c r="ID12985" s="2180"/>
      <c r="IE12985" s="2180"/>
      <c r="IF12985" s="2180"/>
      <c r="IG12985" s="2180"/>
      <c r="IH12985" s="2180"/>
      <c r="II12985" s="2180"/>
      <c r="IJ12985" s="2180"/>
      <c r="IK12985" s="2180"/>
      <c r="IL12985" s="2180"/>
      <c r="IM12985" s="2180"/>
      <c r="IN12985" s="2180"/>
      <c r="IO12985" s="2180"/>
      <c r="IP12985" s="2180"/>
      <c r="IQ12985" s="2180"/>
      <c r="IR12985" s="2180"/>
      <c r="IS12985" s="2180"/>
      <c r="IT12985" s="2180"/>
      <c r="IU12985" s="2180"/>
      <c r="IV12985" s="2180"/>
    </row>
    <row r="12986" spans="1:256" hidden="1">
      <c r="A12986" s="2149"/>
      <c r="B12986" s="2231"/>
      <c r="C12986" s="2143"/>
      <c r="D12986" s="2149"/>
      <c r="E12986" s="2232"/>
      <c r="F12986" s="2233"/>
      <c r="G12986" s="17"/>
      <c r="H12986" s="17"/>
      <c r="I12986" s="2233"/>
      <c r="J12986" s="2235"/>
      <c r="K12986" s="2235"/>
      <c r="L12986" s="2235"/>
      <c r="M12986" s="2175">
        <v>0</v>
      </c>
      <c r="N12986" s="2237"/>
      <c r="O12986" s="2119"/>
      <c r="P12986" s="2120"/>
      <c r="Q12986" s="2125"/>
      <c r="R12986" s="2122"/>
      <c r="S12986" s="2120">
        <f>R12986*E12980</f>
        <v>0</v>
      </c>
      <c r="T12986" s="2126"/>
      <c r="U12986" s="2180"/>
      <c r="V12986" s="2180"/>
      <c r="W12986" s="2180"/>
      <c r="X12986" s="2180"/>
      <c r="Y12986" s="2180"/>
      <c r="Z12986" s="2180"/>
      <c r="AA12986" s="2180"/>
      <c r="AB12986" s="2180"/>
      <c r="AC12986" s="2180"/>
      <c r="AD12986" s="2180"/>
      <c r="AE12986" s="2180"/>
      <c r="AF12986" s="2180"/>
      <c r="AG12986" s="2180"/>
      <c r="AH12986" s="2180"/>
      <c r="AI12986" s="2180"/>
      <c r="AJ12986" s="2180"/>
      <c r="AK12986" s="2180"/>
      <c r="AL12986" s="2180"/>
      <c r="AM12986" s="2180"/>
      <c r="AN12986" s="2180"/>
      <c r="AO12986" s="2180"/>
      <c r="AP12986" s="2180"/>
      <c r="AQ12986" s="2180"/>
      <c r="AR12986" s="2180"/>
      <c r="AS12986" s="2180"/>
      <c r="AT12986" s="2180"/>
      <c r="AU12986" s="2180"/>
      <c r="AV12986" s="2180"/>
      <c r="AW12986" s="2180"/>
      <c r="AX12986" s="2180"/>
      <c r="AY12986" s="2180"/>
      <c r="AZ12986" s="2180"/>
      <c r="BA12986" s="2180"/>
      <c r="BB12986" s="2180"/>
      <c r="BC12986" s="2180"/>
      <c r="BD12986" s="2180"/>
      <c r="BE12986" s="2180"/>
      <c r="BF12986" s="2180"/>
      <c r="BG12986" s="2180"/>
      <c r="BH12986" s="2180"/>
      <c r="BI12986" s="2180"/>
      <c r="BJ12986" s="2180"/>
      <c r="BK12986" s="2180"/>
      <c r="BL12986" s="2180"/>
      <c r="BM12986" s="2180"/>
      <c r="BN12986" s="2180"/>
      <c r="BO12986" s="2180"/>
      <c r="BP12986" s="2180"/>
      <c r="BQ12986" s="2180"/>
      <c r="BR12986" s="2180"/>
      <c r="BS12986" s="2180"/>
      <c r="BT12986" s="2180"/>
      <c r="BU12986" s="2180"/>
      <c r="BV12986" s="2180"/>
      <c r="BW12986" s="2180"/>
      <c r="BX12986" s="2180"/>
      <c r="BY12986" s="2180"/>
      <c r="BZ12986" s="2180"/>
      <c r="CA12986" s="2180"/>
      <c r="CB12986" s="2180"/>
      <c r="CC12986" s="2180"/>
      <c r="CD12986" s="2180"/>
      <c r="CE12986" s="2180"/>
      <c r="CF12986" s="2180"/>
      <c r="CG12986" s="2180"/>
      <c r="CH12986" s="2180"/>
      <c r="CI12986" s="2180"/>
      <c r="CJ12986" s="2180"/>
      <c r="CK12986" s="2180"/>
      <c r="CL12986" s="2180"/>
      <c r="CM12986" s="2180"/>
      <c r="CN12986" s="2180"/>
      <c r="CO12986" s="2180"/>
      <c r="CP12986" s="2180"/>
      <c r="CQ12986" s="2180"/>
      <c r="CR12986" s="2180"/>
      <c r="CS12986" s="2180"/>
      <c r="CT12986" s="2180"/>
      <c r="CU12986" s="2180"/>
      <c r="CV12986" s="2180"/>
      <c r="CW12986" s="2180"/>
      <c r="CX12986" s="2180"/>
      <c r="CY12986" s="2180"/>
      <c r="CZ12986" s="2180"/>
      <c r="DA12986" s="2180"/>
      <c r="DB12986" s="2180"/>
      <c r="DC12986" s="2180"/>
      <c r="DD12986" s="2180"/>
      <c r="DE12986" s="2180"/>
      <c r="DF12986" s="2180"/>
      <c r="DG12986" s="2180"/>
      <c r="DH12986" s="2180"/>
      <c r="DI12986" s="2180"/>
      <c r="DJ12986" s="2180"/>
      <c r="DK12986" s="2180"/>
      <c r="DL12986" s="2180"/>
      <c r="DM12986" s="2180"/>
      <c r="DN12986" s="2180"/>
      <c r="DO12986" s="2180"/>
      <c r="DP12986" s="2180"/>
      <c r="DQ12986" s="2180"/>
      <c r="DR12986" s="2180"/>
      <c r="DS12986" s="2180"/>
      <c r="DT12986" s="2180"/>
      <c r="DU12986" s="2180"/>
      <c r="DV12986" s="2180"/>
      <c r="DW12986" s="2180"/>
      <c r="DX12986" s="2180"/>
      <c r="DY12986" s="2180"/>
      <c r="DZ12986" s="2180"/>
      <c r="EA12986" s="2180"/>
      <c r="EB12986" s="2180"/>
      <c r="EC12986" s="2180"/>
      <c r="ED12986" s="2180"/>
      <c r="EE12986" s="2180"/>
      <c r="EF12986" s="2180"/>
      <c r="EG12986" s="2180"/>
      <c r="EH12986" s="2180"/>
      <c r="EI12986" s="2180"/>
      <c r="EJ12986" s="2180"/>
      <c r="EK12986" s="2180"/>
      <c r="EL12986" s="2180"/>
      <c r="EM12986" s="2180"/>
      <c r="EN12986" s="2180"/>
      <c r="EO12986" s="2180"/>
      <c r="EP12986" s="2180"/>
      <c r="EQ12986" s="2180"/>
      <c r="ER12986" s="2180"/>
      <c r="ES12986" s="2180"/>
      <c r="ET12986" s="2180"/>
      <c r="EU12986" s="2180"/>
      <c r="EV12986" s="2180"/>
      <c r="EW12986" s="2180"/>
      <c r="EX12986" s="2180"/>
      <c r="EY12986" s="2180"/>
      <c r="EZ12986" s="2180"/>
      <c r="FA12986" s="2180"/>
      <c r="FB12986" s="2180"/>
      <c r="FC12986" s="2180"/>
      <c r="FD12986" s="2180"/>
      <c r="FE12986" s="2180"/>
      <c r="FF12986" s="2180"/>
      <c r="FG12986" s="2180"/>
      <c r="FH12986" s="2180"/>
      <c r="FI12986" s="2180"/>
      <c r="FJ12986" s="2180"/>
      <c r="FK12986" s="2180"/>
      <c r="FL12986" s="2180"/>
      <c r="FM12986" s="2180"/>
      <c r="FN12986" s="2180"/>
      <c r="FO12986" s="2180"/>
      <c r="FP12986" s="2180"/>
      <c r="FQ12986" s="2180"/>
      <c r="FR12986" s="2180"/>
      <c r="FS12986" s="2180"/>
      <c r="FT12986" s="2180"/>
      <c r="FU12986" s="2180"/>
      <c r="FV12986" s="2180"/>
      <c r="FW12986" s="2180"/>
      <c r="FX12986" s="2180"/>
      <c r="FY12986" s="2180"/>
      <c r="FZ12986" s="2180"/>
      <c r="GA12986" s="2180"/>
      <c r="GB12986" s="2180"/>
      <c r="GC12986" s="2180"/>
      <c r="GD12986" s="2180"/>
      <c r="GE12986" s="2180"/>
      <c r="GF12986" s="2180"/>
      <c r="GG12986" s="2180"/>
      <c r="GH12986" s="2180"/>
      <c r="GI12986" s="2180"/>
      <c r="GJ12986" s="2180"/>
      <c r="GK12986" s="2180"/>
      <c r="GL12986" s="2180"/>
      <c r="GM12986" s="2180"/>
      <c r="GN12986" s="2180"/>
      <c r="GO12986" s="2180"/>
      <c r="GP12986" s="2180"/>
      <c r="GQ12986" s="2180"/>
      <c r="GR12986" s="2180"/>
      <c r="GS12986" s="2180"/>
      <c r="GT12986" s="2180"/>
      <c r="GU12986" s="2180"/>
      <c r="GV12986" s="2180"/>
      <c r="GW12986" s="2180"/>
      <c r="GX12986" s="2180"/>
      <c r="GY12986" s="2180"/>
      <c r="GZ12986" s="2180"/>
      <c r="HA12986" s="2180"/>
      <c r="HB12986" s="2180"/>
      <c r="HC12986" s="2180"/>
      <c r="HD12986" s="2180"/>
      <c r="HE12986" s="2180"/>
      <c r="HF12986" s="2180"/>
      <c r="HG12986" s="2180"/>
      <c r="HH12986" s="2180"/>
      <c r="HI12986" s="2180"/>
      <c r="HJ12986" s="2180"/>
      <c r="HK12986" s="2180"/>
      <c r="HL12986" s="2180"/>
      <c r="HM12986" s="2180"/>
      <c r="HN12986" s="2180"/>
      <c r="HO12986" s="2180"/>
      <c r="HP12986" s="2180"/>
      <c r="HQ12986" s="2180"/>
      <c r="HR12986" s="2180"/>
      <c r="HS12986" s="2180"/>
      <c r="HT12986" s="2180"/>
      <c r="HU12986" s="2180"/>
      <c r="HV12986" s="2180"/>
      <c r="HW12986" s="2180"/>
      <c r="HX12986" s="2180"/>
      <c r="HY12986" s="2180"/>
      <c r="HZ12986" s="2180"/>
      <c r="IA12986" s="2180"/>
      <c r="IB12986" s="2180"/>
      <c r="IC12986" s="2180"/>
      <c r="ID12986" s="2180"/>
      <c r="IE12986" s="2180"/>
      <c r="IF12986" s="2180"/>
      <c r="IG12986" s="2180"/>
      <c r="IH12986" s="2180"/>
      <c r="II12986" s="2180"/>
      <c r="IJ12986" s="2180"/>
      <c r="IK12986" s="2180"/>
      <c r="IL12986" s="2180"/>
      <c r="IM12986" s="2180"/>
      <c r="IN12986" s="2180"/>
      <c r="IO12986" s="2180"/>
      <c r="IP12986" s="2180"/>
      <c r="IQ12986" s="2180"/>
      <c r="IR12986" s="2180"/>
      <c r="IS12986" s="2180"/>
      <c r="IT12986" s="2180"/>
      <c r="IU12986" s="2180"/>
      <c r="IV12986" s="2180"/>
    </row>
    <row r="12987" spans="1:256" hidden="1">
      <c r="A12987" s="2149"/>
      <c r="B12987" s="2231"/>
      <c r="C12987" s="2143"/>
      <c r="D12987" s="2149"/>
      <c r="E12987" s="2232"/>
      <c r="F12987" s="2233"/>
      <c r="G12987" s="17"/>
      <c r="H12987" s="17"/>
      <c r="I12987" s="2233"/>
      <c r="J12987" s="2235"/>
      <c r="K12987" s="2235"/>
      <c r="L12987" s="2235"/>
      <c r="M12987" s="2175">
        <v>0</v>
      </c>
      <c r="N12987" s="2237"/>
      <c r="O12987" s="2119"/>
      <c r="P12987" s="2120"/>
      <c r="Q12987" s="2125"/>
      <c r="R12987" s="2122"/>
      <c r="S12987" s="2120">
        <f>R12987*E12980</f>
        <v>0</v>
      </c>
      <c r="T12987" s="2126"/>
      <c r="U12987" s="2180"/>
      <c r="V12987" s="2180"/>
      <c r="W12987" s="2180"/>
      <c r="X12987" s="2180"/>
      <c r="Y12987" s="2180"/>
      <c r="Z12987" s="2180"/>
      <c r="AA12987" s="2180"/>
      <c r="AB12987" s="2180"/>
      <c r="AC12987" s="2180"/>
      <c r="AD12987" s="2180"/>
      <c r="AE12987" s="2180"/>
      <c r="AF12987" s="2180"/>
      <c r="AG12987" s="2180"/>
      <c r="AH12987" s="2180"/>
      <c r="AI12987" s="2180"/>
      <c r="AJ12987" s="2180"/>
      <c r="AK12987" s="2180"/>
      <c r="AL12987" s="2180"/>
      <c r="AM12987" s="2180"/>
      <c r="AN12987" s="2180"/>
      <c r="AO12987" s="2180"/>
      <c r="AP12987" s="2180"/>
      <c r="AQ12987" s="2180"/>
      <c r="AR12987" s="2180"/>
      <c r="AS12987" s="2180"/>
      <c r="AT12987" s="2180"/>
      <c r="AU12987" s="2180"/>
      <c r="AV12987" s="2180"/>
      <c r="AW12987" s="2180"/>
      <c r="AX12987" s="2180"/>
      <c r="AY12987" s="2180"/>
      <c r="AZ12987" s="2180"/>
      <c r="BA12987" s="2180"/>
      <c r="BB12987" s="2180"/>
      <c r="BC12987" s="2180"/>
      <c r="BD12987" s="2180"/>
      <c r="BE12987" s="2180"/>
      <c r="BF12987" s="2180"/>
      <c r="BG12987" s="2180"/>
      <c r="BH12987" s="2180"/>
      <c r="BI12987" s="2180"/>
      <c r="BJ12987" s="2180"/>
      <c r="BK12987" s="2180"/>
      <c r="BL12987" s="2180"/>
      <c r="BM12987" s="2180"/>
      <c r="BN12987" s="2180"/>
      <c r="BO12987" s="2180"/>
      <c r="BP12987" s="2180"/>
      <c r="BQ12987" s="2180"/>
      <c r="BR12987" s="2180"/>
      <c r="BS12987" s="2180"/>
      <c r="BT12987" s="2180"/>
      <c r="BU12987" s="2180"/>
      <c r="BV12987" s="2180"/>
      <c r="BW12987" s="2180"/>
      <c r="BX12987" s="2180"/>
      <c r="BY12987" s="2180"/>
      <c r="BZ12987" s="2180"/>
      <c r="CA12987" s="2180"/>
      <c r="CB12987" s="2180"/>
      <c r="CC12987" s="2180"/>
      <c r="CD12987" s="2180"/>
      <c r="CE12987" s="2180"/>
      <c r="CF12987" s="2180"/>
      <c r="CG12987" s="2180"/>
      <c r="CH12987" s="2180"/>
      <c r="CI12987" s="2180"/>
      <c r="CJ12987" s="2180"/>
      <c r="CK12987" s="2180"/>
      <c r="CL12987" s="2180"/>
      <c r="CM12987" s="2180"/>
      <c r="CN12987" s="2180"/>
      <c r="CO12987" s="2180"/>
      <c r="CP12987" s="2180"/>
      <c r="CQ12987" s="2180"/>
      <c r="CR12987" s="2180"/>
      <c r="CS12987" s="2180"/>
      <c r="CT12987" s="2180"/>
      <c r="CU12987" s="2180"/>
      <c r="CV12987" s="2180"/>
      <c r="CW12987" s="2180"/>
      <c r="CX12987" s="2180"/>
      <c r="CY12987" s="2180"/>
      <c r="CZ12987" s="2180"/>
      <c r="DA12987" s="2180"/>
      <c r="DB12987" s="2180"/>
      <c r="DC12987" s="2180"/>
      <c r="DD12987" s="2180"/>
      <c r="DE12987" s="2180"/>
      <c r="DF12987" s="2180"/>
      <c r="DG12987" s="2180"/>
      <c r="DH12987" s="2180"/>
      <c r="DI12987" s="2180"/>
      <c r="DJ12987" s="2180"/>
      <c r="DK12987" s="2180"/>
      <c r="DL12987" s="2180"/>
      <c r="DM12987" s="2180"/>
      <c r="DN12987" s="2180"/>
      <c r="DO12987" s="2180"/>
      <c r="DP12987" s="2180"/>
      <c r="DQ12987" s="2180"/>
      <c r="DR12987" s="2180"/>
      <c r="DS12987" s="2180"/>
      <c r="DT12987" s="2180"/>
      <c r="DU12987" s="2180"/>
      <c r="DV12987" s="2180"/>
      <c r="DW12987" s="2180"/>
      <c r="DX12987" s="2180"/>
      <c r="DY12987" s="2180"/>
      <c r="DZ12987" s="2180"/>
      <c r="EA12987" s="2180"/>
      <c r="EB12987" s="2180"/>
      <c r="EC12987" s="2180"/>
      <c r="ED12987" s="2180"/>
      <c r="EE12987" s="2180"/>
      <c r="EF12987" s="2180"/>
      <c r="EG12987" s="2180"/>
      <c r="EH12987" s="2180"/>
      <c r="EI12987" s="2180"/>
      <c r="EJ12987" s="2180"/>
      <c r="EK12987" s="2180"/>
      <c r="EL12987" s="2180"/>
      <c r="EM12987" s="2180"/>
      <c r="EN12987" s="2180"/>
      <c r="EO12987" s="2180"/>
      <c r="EP12987" s="2180"/>
      <c r="EQ12987" s="2180"/>
      <c r="ER12987" s="2180"/>
      <c r="ES12987" s="2180"/>
      <c r="ET12987" s="2180"/>
      <c r="EU12987" s="2180"/>
      <c r="EV12987" s="2180"/>
      <c r="EW12987" s="2180"/>
      <c r="EX12987" s="2180"/>
      <c r="EY12987" s="2180"/>
      <c r="EZ12987" s="2180"/>
      <c r="FA12987" s="2180"/>
      <c r="FB12987" s="2180"/>
      <c r="FC12987" s="2180"/>
      <c r="FD12987" s="2180"/>
      <c r="FE12987" s="2180"/>
      <c r="FF12987" s="2180"/>
      <c r="FG12987" s="2180"/>
      <c r="FH12987" s="2180"/>
      <c r="FI12987" s="2180"/>
      <c r="FJ12987" s="2180"/>
      <c r="FK12987" s="2180"/>
      <c r="FL12987" s="2180"/>
      <c r="FM12987" s="2180"/>
      <c r="FN12987" s="2180"/>
      <c r="FO12987" s="2180"/>
      <c r="FP12987" s="2180"/>
      <c r="FQ12987" s="2180"/>
      <c r="FR12987" s="2180"/>
      <c r="FS12987" s="2180"/>
      <c r="FT12987" s="2180"/>
      <c r="FU12987" s="2180"/>
      <c r="FV12987" s="2180"/>
      <c r="FW12987" s="2180"/>
      <c r="FX12987" s="2180"/>
      <c r="FY12987" s="2180"/>
      <c r="FZ12987" s="2180"/>
      <c r="GA12987" s="2180"/>
      <c r="GB12987" s="2180"/>
      <c r="GC12987" s="2180"/>
      <c r="GD12987" s="2180"/>
      <c r="GE12987" s="2180"/>
      <c r="GF12987" s="2180"/>
      <c r="GG12987" s="2180"/>
      <c r="GH12987" s="2180"/>
      <c r="GI12987" s="2180"/>
      <c r="GJ12987" s="2180"/>
      <c r="GK12987" s="2180"/>
      <c r="GL12987" s="2180"/>
      <c r="GM12987" s="2180"/>
      <c r="GN12987" s="2180"/>
      <c r="GO12987" s="2180"/>
      <c r="GP12987" s="2180"/>
      <c r="GQ12987" s="2180"/>
      <c r="GR12987" s="2180"/>
      <c r="GS12987" s="2180"/>
      <c r="GT12987" s="2180"/>
      <c r="GU12987" s="2180"/>
      <c r="GV12987" s="2180"/>
      <c r="GW12987" s="2180"/>
      <c r="GX12987" s="2180"/>
      <c r="GY12987" s="2180"/>
      <c r="GZ12987" s="2180"/>
      <c r="HA12987" s="2180"/>
      <c r="HB12987" s="2180"/>
      <c r="HC12987" s="2180"/>
      <c r="HD12987" s="2180"/>
      <c r="HE12987" s="2180"/>
      <c r="HF12987" s="2180"/>
      <c r="HG12987" s="2180"/>
      <c r="HH12987" s="2180"/>
      <c r="HI12987" s="2180"/>
      <c r="HJ12987" s="2180"/>
      <c r="HK12987" s="2180"/>
      <c r="HL12987" s="2180"/>
      <c r="HM12987" s="2180"/>
      <c r="HN12987" s="2180"/>
      <c r="HO12987" s="2180"/>
      <c r="HP12987" s="2180"/>
      <c r="HQ12987" s="2180"/>
      <c r="HR12987" s="2180"/>
      <c r="HS12987" s="2180"/>
      <c r="HT12987" s="2180"/>
      <c r="HU12987" s="2180"/>
      <c r="HV12987" s="2180"/>
      <c r="HW12987" s="2180"/>
      <c r="HX12987" s="2180"/>
      <c r="HY12987" s="2180"/>
      <c r="HZ12987" s="2180"/>
      <c r="IA12987" s="2180"/>
      <c r="IB12987" s="2180"/>
      <c r="IC12987" s="2180"/>
      <c r="ID12987" s="2180"/>
      <c r="IE12987" s="2180"/>
      <c r="IF12987" s="2180"/>
      <c r="IG12987" s="2180"/>
      <c r="IH12987" s="2180"/>
      <c r="II12987" s="2180"/>
      <c r="IJ12987" s="2180"/>
      <c r="IK12987" s="2180"/>
      <c r="IL12987" s="2180"/>
      <c r="IM12987" s="2180"/>
      <c r="IN12987" s="2180"/>
      <c r="IO12987" s="2180"/>
      <c r="IP12987" s="2180"/>
      <c r="IQ12987" s="2180"/>
      <c r="IR12987" s="2180"/>
      <c r="IS12987" s="2180"/>
      <c r="IT12987" s="2180"/>
      <c r="IU12987" s="2180"/>
      <c r="IV12987" s="2180"/>
    </row>
    <row r="12988" spans="1:256" hidden="1">
      <c r="A12988" s="2149"/>
      <c r="B12988" s="2173"/>
      <c r="C12988" s="2143"/>
      <c r="D12988" s="2149"/>
      <c r="E12988" s="2232"/>
      <c r="F12988" s="2233"/>
      <c r="G12988" s="17"/>
      <c r="H12988" s="17"/>
      <c r="I12988" s="2233"/>
      <c r="J12988" s="2235"/>
      <c r="K12988" s="2235"/>
      <c r="L12988" s="2235"/>
      <c r="M12988" s="2175">
        <v>0</v>
      </c>
      <c r="N12988" s="2237"/>
      <c r="O12988" s="2119"/>
      <c r="P12988" s="2120"/>
      <c r="Q12988" s="2125"/>
      <c r="R12988" s="2122"/>
      <c r="S12988" s="2120">
        <f>R12988*E12980</f>
        <v>0</v>
      </c>
      <c r="T12988" s="2126"/>
      <c r="U12988" s="2180"/>
      <c r="V12988" s="2180"/>
      <c r="W12988" s="2180"/>
      <c r="X12988" s="2180"/>
      <c r="Y12988" s="2180"/>
      <c r="Z12988" s="2180"/>
      <c r="AA12988" s="2180"/>
      <c r="AB12988" s="2180"/>
      <c r="AC12988" s="2180"/>
      <c r="AD12988" s="2180"/>
      <c r="AE12988" s="2180"/>
      <c r="AF12988" s="2180"/>
      <c r="AG12988" s="2180"/>
      <c r="AH12988" s="2180"/>
      <c r="AI12988" s="2180"/>
      <c r="AJ12988" s="2180"/>
      <c r="AK12988" s="2180"/>
      <c r="AL12988" s="2180"/>
      <c r="AM12988" s="2180"/>
      <c r="AN12988" s="2180"/>
      <c r="AO12988" s="2180"/>
      <c r="AP12988" s="2180"/>
      <c r="AQ12988" s="2180"/>
      <c r="AR12988" s="2180"/>
      <c r="AS12988" s="2180"/>
      <c r="AT12988" s="2180"/>
      <c r="AU12988" s="2180"/>
      <c r="AV12988" s="2180"/>
      <c r="AW12988" s="2180"/>
      <c r="AX12988" s="2180"/>
      <c r="AY12988" s="2180"/>
      <c r="AZ12988" s="2180"/>
      <c r="BA12988" s="2180"/>
      <c r="BB12988" s="2180"/>
      <c r="BC12988" s="2180"/>
      <c r="BD12988" s="2180"/>
      <c r="BE12988" s="2180"/>
      <c r="BF12988" s="2180"/>
      <c r="BG12988" s="2180"/>
      <c r="BH12988" s="2180"/>
      <c r="BI12988" s="2180"/>
      <c r="BJ12988" s="2180"/>
      <c r="BK12988" s="2180"/>
      <c r="BL12988" s="2180"/>
      <c r="BM12988" s="2180"/>
      <c r="BN12988" s="2180"/>
      <c r="BO12988" s="2180"/>
      <c r="BP12988" s="2180"/>
      <c r="BQ12988" s="2180"/>
      <c r="BR12988" s="2180"/>
      <c r="BS12988" s="2180"/>
      <c r="BT12988" s="2180"/>
      <c r="BU12988" s="2180"/>
      <c r="BV12988" s="2180"/>
      <c r="BW12988" s="2180"/>
      <c r="BX12988" s="2180"/>
      <c r="BY12988" s="2180"/>
      <c r="BZ12988" s="2180"/>
      <c r="CA12988" s="2180"/>
      <c r="CB12988" s="2180"/>
      <c r="CC12988" s="2180"/>
      <c r="CD12988" s="2180"/>
      <c r="CE12988" s="2180"/>
      <c r="CF12988" s="2180"/>
      <c r="CG12988" s="2180"/>
      <c r="CH12988" s="2180"/>
      <c r="CI12988" s="2180"/>
      <c r="CJ12988" s="2180"/>
      <c r="CK12988" s="2180"/>
      <c r="CL12988" s="2180"/>
      <c r="CM12988" s="2180"/>
      <c r="CN12988" s="2180"/>
      <c r="CO12988" s="2180"/>
      <c r="CP12988" s="2180"/>
      <c r="CQ12988" s="2180"/>
      <c r="CR12988" s="2180"/>
      <c r="CS12988" s="2180"/>
      <c r="CT12988" s="2180"/>
      <c r="CU12988" s="2180"/>
      <c r="CV12988" s="2180"/>
      <c r="CW12988" s="2180"/>
      <c r="CX12988" s="2180"/>
      <c r="CY12988" s="2180"/>
      <c r="CZ12988" s="2180"/>
      <c r="DA12988" s="2180"/>
      <c r="DB12988" s="2180"/>
      <c r="DC12988" s="2180"/>
      <c r="DD12988" s="2180"/>
      <c r="DE12988" s="2180"/>
      <c r="DF12988" s="2180"/>
      <c r="DG12988" s="2180"/>
      <c r="DH12988" s="2180"/>
      <c r="DI12988" s="2180"/>
      <c r="DJ12988" s="2180"/>
      <c r="DK12988" s="2180"/>
      <c r="DL12988" s="2180"/>
      <c r="DM12988" s="2180"/>
      <c r="DN12988" s="2180"/>
      <c r="DO12988" s="2180"/>
      <c r="DP12988" s="2180"/>
      <c r="DQ12988" s="2180"/>
      <c r="DR12988" s="2180"/>
      <c r="DS12988" s="2180"/>
      <c r="DT12988" s="2180"/>
      <c r="DU12988" s="2180"/>
      <c r="DV12988" s="2180"/>
      <c r="DW12988" s="2180"/>
      <c r="DX12988" s="2180"/>
      <c r="DY12988" s="2180"/>
      <c r="DZ12988" s="2180"/>
      <c r="EA12988" s="2180"/>
      <c r="EB12988" s="2180"/>
      <c r="EC12988" s="2180"/>
      <c r="ED12988" s="2180"/>
      <c r="EE12988" s="2180"/>
      <c r="EF12988" s="2180"/>
      <c r="EG12988" s="2180"/>
      <c r="EH12988" s="2180"/>
      <c r="EI12988" s="2180"/>
      <c r="EJ12988" s="2180"/>
      <c r="EK12988" s="2180"/>
      <c r="EL12988" s="2180"/>
      <c r="EM12988" s="2180"/>
      <c r="EN12988" s="2180"/>
      <c r="EO12988" s="2180"/>
      <c r="EP12988" s="2180"/>
      <c r="EQ12988" s="2180"/>
      <c r="ER12988" s="2180"/>
      <c r="ES12988" s="2180"/>
      <c r="ET12988" s="2180"/>
      <c r="EU12988" s="2180"/>
      <c r="EV12988" s="2180"/>
      <c r="EW12988" s="2180"/>
      <c r="EX12988" s="2180"/>
      <c r="EY12988" s="2180"/>
      <c r="EZ12988" s="2180"/>
      <c r="FA12988" s="2180"/>
      <c r="FB12988" s="2180"/>
      <c r="FC12988" s="2180"/>
      <c r="FD12988" s="2180"/>
      <c r="FE12988" s="2180"/>
      <c r="FF12988" s="2180"/>
      <c r="FG12988" s="2180"/>
      <c r="FH12988" s="2180"/>
      <c r="FI12988" s="2180"/>
      <c r="FJ12988" s="2180"/>
      <c r="FK12988" s="2180"/>
      <c r="FL12988" s="2180"/>
      <c r="FM12988" s="2180"/>
      <c r="FN12988" s="2180"/>
      <c r="FO12988" s="2180"/>
      <c r="FP12988" s="2180"/>
      <c r="FQ12988" s="2180"/>
      <c r="FR12988" s="2180"/>
      <c r="FS12988" s="2180"/>
      <c r="FT12988" s="2180"/>
      <c r="FU12988" s="2180"/>
      <c r="FV12988" s="2180"/>
      <c r="FW12988" s="2180"/>
      <c r="FX12988" s="2180"/>
      <c r="FY12988" s="2180"/>
      <c r="FZ12988" s="2180"/>
      <c r="GA12988" s="2180"/>
      <c r="GB12988" s="2180"/>
      <c r="GC12988" s="2180"/>
      <c r="GD12988" s="2180"/>
      <c r="GE12988" s="2180"/>
      <c r="GF12988" s="2180"/>
      <c r="GG12988" s="2180"/>
      <c r="GH12988" s="2180"/>
      <c r="GI12988" s="2180"/>
      <c r="GJ12988" s="2180"/>
      <c r="GK12988" s="2180"/>
      <c r="GL12988" s="2180"/>
      <c r="GM12988" s="2180"/>
      <c r="GN12988" s="2180"/>
      <c r="GO12988" s="2180"/>
      <c r="GP12988" s="2180"/>
      <c r="GQ12988" s="2180"/>
      <c r="GR12988" s="2180"/>
      <c r="GS12988" s="2180"/>
      <c r="GT12988" s="2180"/>
      <c r="GU12988" s="2180"/>
      <c r="GV12988" s="2180"/>
      <c r="GW12988" s="2180"/>
      <c r="GX12988" s="2180"/>
      <c r="GY12988" s="2180"/>
      <c r="GZ12988" s="2180"/>
      <c r="HA12988" s="2180"/>
      <c r="HB12988" s="2180"/>
      <c r="HC12988" s="2180"/>
      <c r="HD12988" s="2180"/>
      <c r="HE12988" s="2180"/>
      <c r="HF12988" s="2180"/>
      <c r="HG12988" s="2180"/>
      <c r="HH12988" s="2180"/>
      <c r="HI12988" s="2180"/>
      <c r="HJ12988" s="2180"/>
      <c r="HK12988" s="2180"/>
      <c r="HL12988" s="2180"/>
      <c r="HM12988" s="2180"/>
      <c r="HN12988" s="2180"/>
      <c r="HO12988" s="2180"/>
      <c r="HP12988" s="2180"/>
      <c r="HQ12988" s="2180"/>
      <c r="HR12988" s="2180"/>
      <c r="HS12988" s="2180"/>
      <c r="HT12988" s="2180"/>
      <c r="HU12988" s="2180"/>
      <c r="HV12988" s="2180"/>
      <c r="HW12988" s="2180"/>
      <c r="HX12988" s="2180"/>
      <c r="HY12988" s="2180"/>
      <c r="HZ12988" s="2180"/>
      <c r="IA12988" s="2180"/>
      <c r="IB12988" s="2180"/>
      <c r="IC12988" s="2180"/>
      <c r="ID12988" s="2180"/>
      <c r="IE12988" s="2180"/>
      <c r="IF12988" s="2180"/>
      <c r="IG12988" s="2180"/>
      <c r="IH12988" s="2180"/>
      <c r="II12988" s="2180"/>
      <c r="IJ12988" s="2180"/>
      <c r="IK12988" s="2180"/>
      <c r="IL12988" s="2180"/>
      <c r="IM12988" s="2180"/>
      <c r="IN12988" s="2180"/>
      <c r="IO12988" s="2180"/>
      <c r="IP12988" s="2180"/>
      <c r="IQ12988" s="2180"/>
      <c r="IR12988" s="2180"/>
      <c r="IS12988" s="2180"/>
      <c r="IT12988" s="2180"/>
      <c r="IU12988" s="2180"/>
      <c r="IV12988" s="2180"/>
    </row>
    <row r="12989" spans="1:256" ht="24" customHeight="1">
      <c r="A12989" s="2149">
        <f>A12980+1</f>
        <v>5</v>
      </c>
      <c r="B12989" s="2231" t="s">
        <v>781</v>
      </c>
      <c r="C12989" s="2143" t="s">
        <v>1663</v>
      </c>
      <c r="D12989" s="2149" t="s">
        <v>2093</v>
      </c>
      <c r="E12989" s="2232">
        <v>77.400000000000006</v>
      </c>
      <c r="F12989" s="2233">
        <v>0.13400000000000001</v>
      </c>
      <c r="G12989" s="17">
        <v>10.371600000000001</v>
      </c>
      <c r="H12989" s="17">
        <v>0.19445482380127097</v>
      </c>
      <c r="I12989" s="2233">
        <v>4.2000000000000003E-2</v>
      </c>
      <c r="J12989" s="17">
        <v>3.2508000000000004</v>
      </c>
      <c r="K12989" s="17">
        <v>0.12810083999999999</v>
      </c>
      <c r="L12989" s="17">
        <v>0</v>
      </c>
      <c r="M12989" s="2175">
        <v>0.41729901160627658</v>
      </c>
      <c r="N12989" s="2485">
        <v>32.298943498325812</v>
      </c>
      <c r="O12989" s="2200">
        <f>E12989*L12989</f>
        <v>0</v>
      </c>
      <c r="P12989" s="2116"/>
      <c r="Q12989" s="2117"/>
      <c r="R12989" s="2115"/>
      <c r="S12989" s="2118">
        <f>R12989*E12989</f>
        <v>0</v>
      </c>
      <c r="T12989" s="2117"/>
      <c r="U12989" s="2180"/>
      <c r="V12989" s="2180"/>
      <c r="W12989" s="2180"/>
      <c r="X12989" s="2180"/>
      <c r="Y12989" s="2180"/>
      <c r="Z12989" s="2180"/>
      <c r="AA12989" s="2180"/>
      <c r="AB12989" s="2180"/>
      <c r="AC12989" s="2180"/>
      <c r="AD12989" s="2180"/>
      <c r="AE12989" s="2180"/>
      <c r="AF12989" s="2180"/>
      <c r="AG12989" s="2180"/>
      <c r="AH12989" s="2180"/>
      <c r="AI12989" s="2180"/>
      <c r="AJ12989" s="2180"/>
      <c r="AK12989" s="2180"/>
      <c r="AL12989" s="2180"/>
      <c r="AM12989" s="2180"/>
      <c r="AN12989" s="2180"/>
      <c r="AO12989" s="2180"/>
      <c r="AP12989" s="2180"/>
      <c r="AQ12989" s="2180"/>
      <c r="AR12989" s="2180"/>
      <c r="AS12989" s="2180"/>
      <c r="AT12989" s="2180"/>
      <c r="AU12989" s="2180"/>
      <c r="AV12989" s="2180"/>
      <c r="AW12989" s="2180"/>
      <c r="AX12989" s="2180"/>
      <c r="AY12989" s="2180"/>
      <c r="AZ12989" s="2180"/>
      <c r="BA12989" s="2180"/>
      <c r="BB12989" s="2180"/>
      <c r="BC12989" s="2180"/>
      <c r="BD12989" s="2180"/>
      <c r="BE12989" s="2180"/>
      <c r="BF12989" s="2180"/>
      <c r="BG12989" s="2180"/>
      <c r="BH12989" s="2180"/>
      <c r="BI12989" s="2180"/>
      <c r="BJ12989" s="2180"/>
      <c r="BK12989" s="2180"/>
      <c r="BL12989" s="2180"/>
      <c r="BM12989" s="2180"/>
      <c r="BN12989" s="2180"/>
      <c r="BO12989" s="2180"/>
      <c r="BP12989" s="2180"/>
      <c r="BQ12989" s="2180"/>
      <c r="BR12989" s="2180"/>
      <c r="BS12989" s="2180"/>
      <c r="BT12989" s="2180"/>
      <c r="BU12989" s="2180"/>
      <c r="BV12989" s="2180"/>
      <c r="BW12989" s="2180"/>
      <c r="BX12989" s="2180"/>
      <c r="BY12989" s="2180"/>
      <c r="BZ12989" s="2180"/>
      <c r="CA12989" s="2180"/>
      <c r="CB12989" s="2180"/>
      <c r="CC12989" s="2180"/>
      <c r="CD12989" s="2180"/>
      <c r="CE12989" s="2180"/>
      <c r="CF12989" s="2180"/>
      <c r="CG12989" s="2180"/>
      <c r="CH12989" s="2180"/>
      <c r="CI12989" s="2180"/>
      <c r="CJ12989" s="2180"/>
      <c r="CK12989" s="2180"/>
      <c r="CL12989" s="2180"/>
      <c r="CM12989" s="2180"/>
      <c r="CN12989" s="2180"/>
      <c r="CO12989" s="2180"/>
      <c r="CP12989" s="2180"/>
      <c r="CQ12989" s="2180"/>
      <c r="CR12989" s="2180"/>
      <c r="CS12989" s="2180"/>
      <c r="CT12989" s="2180"/>
      <c r="CU12989" s="2180"/>
      <c r="CV12989" s="2180"/>
      <c r="CW12989" s="2180"/>
      <c r="CX12989" s="2180"/>
      <c r="CY12989" s="2180"/>
      <c r="CZ12989" s="2180"/>
      <c r="DA12989" s="2180"/>
      <c r="DB12989" s="2180"/>
      <c r="DC12989" s="2180"/>
      <c r="DD12989" s="2180"/>
      <c r="DE12989" s="2180"/>
      <c r="DF12989" s="2180"/>
      <c r="DG12989" s="2180"/>
      <c r="DH12989" s="2180"/>
      <c r="DI12989" s="2180"/>
      <c r="DJ12989" s="2180"/>
      <c r="DK12989" s="2180"/>
      <c r="DL12989" s="2180"/>
      <c r="DM12989" s="2180"/>
      <c r="DN12989" s="2180"/>
      <c r="DO12989" s="2180"/>
      <c r="DP12989" s="2180"/>
      <c r="DQ12989" s="2180"/>
      <c r="DR12989" s="2180"/>
      <c r="DS12989" s="2180"/>
      <c r="DT12989" s="2180"/>
      <c r="DU12989" s="2180"/>
      <c r="DV12989" s="2180"/>
      <c r="DW12989" s="2180"/>
      <c r="DX12989" s="2180"/>
      <c r="DY12989" s="2180"/>
      <c r="DZ12989" s="2180"/>
      <c r="EA12989" s="2180"/>
      <c r="EB12989" s="2180"/>
      <c r="EC12989" s="2180"/>
      <c r="ED12989" s="2180"/>
      <c r="EE12989" s="2180"/>
      <c r="EF12989" s="2180"/>
      <c r="EG12989" s="2180"/>
      <c r="EH12989" s="2180"/>
      <c r="EI12989" s="2180"/>
      <c r="EJ12989" s="2180"/>
      <c r="EK12989" s="2180"/>
      <c r="EL12989" s="2180"/>
      <c r="EM12989" s="2180"/>
      <c r="EN12989" s="2180"/>
      <c r="EO12989" s="2180"/>
      <c r="EP12989" s="2180"/>
      <c r="EQ12989" s="2180"/>
      <c r="ER12989" s="2180"/>
      <c r="ES12989" s="2180"/>
      <c r="ET12989" s="2180"/>
      <c r="EU12989" s="2180"/>
      <c r="EV12989" s="2180"/>
      <c r="EW12989" s="2180"/>
      <c r="EX12989" s="2180"/>
      <c r="EY12989" s="2180"/>
      <c r="EZ12989" s="2180"/>
      <c r="FA12989" s="2180"/>
      <c r="FB12989" s="2180"/>
      <c r="FC12989" s="2180"/>
      <c r="FD12989" s="2180"/>
      <c r="FE12989" s="2180"/>
      <c r="FF12989" s="2180"/>
      <c r="FG12989" s="2180"/>
      <c r="FH12989" s="2180"/>
      <c r="FI12989" s="2180"/>
      <c r="FJ12989" s="2180"/>
      <c r="FK12989" s="2180"/>
      <c r="FL12989" s="2180"/>
      <c r="FM12989" s="2180"/>
      <c r="FN12989" s="2180"/>
      <c r="FO12989" s="2180"/>
      <c r="FP12989" s="2180"/>
      <c r="FQ12989" s="2180"/>
      <c r="FR12989" s="2180"/>
      <c r="FS12989" s="2180"/>
      <c r="FT12989" s="2180"/>
      <c r="FU12989" s="2180"/>
      <c r="FV12989" s="2180"/>
      <c r="FW12989" s="2180"/>
      <c r="FX12989" s="2180"/>
      <c r="FY12989" s="2180"/>
      <c r="FZ12989" s="2180"/>
      <c r="GA12989" s="2180"/>
      <c r="GB12989" s="2180"/>
      <c r="GC12989" s="2180"/>
      <c r="GD12989" s="2180"/>
      <c r="GE12989" s="2180"/>
      <c r="GF12989" s="2180"/>
      <c r="GG12989" s="2180"/>
      <c r="GH12989" s="2180"/>
      <c r="GI12989" s="2180"/>
      <c r="GJ12989" s="2180"/>
      <c r="GK12989" s="2180"/>
      <c r="GL12989" s="2180"/>
      <c r="GM12989" s="2180"/>
      <c r="GN12989" s="2180"/>
      <c r="GO12989" s="2180"/>
      <c r="GP12989" s="2180"/>
      <c r="GQ12989" s="2180"/>
      <c r="GR12989" s="2180"/>
      <c r="GS12989" s="2180"/>
      <c r="GT12989" s="2180"/>
      <c r="GU12989" s="2180"/>
      <c r="GV12989" s="2180"/>
      <c r="GW12989" s="2180"/>
      <c r="GX12989" s="2180"/>
      <c r="GY12989" s="2180"/>
      <c r="GZ12989" s="2180"/>
      <c r="HA12989" s="2180"/>
      <c r="HB12989" s="2180"/>
      <c r="HC12989" s="2180"/>
      <c r="HD12989" s="2180"/>
      <c r="HE12989" s="2180"/>
      <c r="HF12989" s="2180"/>
      <c r="HG12989" s="2180"/>
      <c r="HH12989" s="2180"/>
      <c r="HI12989" s="2180"/>
      <c r="HJ12989" s="2180"/>
      <c r="HK12989" s="2180"/>
      <c r="HL12989" s="2180"/>
      <c r="HM12989" s="2180"/>
      <c r="HN12989" s="2180"/>
      <c r="HO12989" s="2180"/>
      <c r="HP12989" s="2180"/>
      <c r="HQ12989" s="2180"/>
      <c r="HR12989" s="2180"/>
      <c r="HS12989" s="2180"/>
      <c r="HT12989" s="2180"/>
      <c r="HU12989" s="2180"/>
      <c r="HV12989" s="2180"/>
      <c r="HW12989" s="2180"/>
      <c r="HX12989" s="2180"/>
      <c r="HY12989" s="2180"/>
      <c r="HZ12989" s="2180"/>
      <c r="IA12989" s="2180"/>
      <c r="IB12989" s="2180"/>
      <c r="IC12989" s="2180"/>
      <c r="ID12989" s="2180"/>
      <c r="IE12989" s="2180"/>
      <c r="IF12989" s="2180"/>
      <c r="IG12989" s="2180"/>
      <c r="IH12989" s="2180"/>
      <c r="II12989" s="2180"/>
      <c r="IJ12989" s="2180"/>
      <c r="IK12989" s="2180"/>
      <c r="IL12989" s="2180"/>
      <c r="IM12989" s="2180"/>
      <c r="IN12989" s="2180"/>
      <c r="IO12989" s="2180"/>
      <c r="IP12989" s="2180"/>
      <c r="IQ12989" s="2180"/>
      <c r="IR12989" s="2180"/>
      <c r="IS12989" s="2180"/>
      <c r="IT12989" s="2180"/>
      <c r="IU12989" s="2180"/>
      <c r="IV12989" s="2180"/>
    </row>
    <row r="12990" spans="1:256" hidden="1">
      <c r="A12990" s="2149"/>
      <c r="B12990" s="2231"/>
      <c r="C12990" s="2143"/>
      <c r="D12990" s="2149"/>
      <c r="E12990" s="2232"/>
      <c r="F12990" s="2233"/>
      <c r="G12990" s="17"/>
      <c r="H12990" s="17"/>
      <c r="I12990" s="2233"/>
      <c r="J12990" s="2235"/>
      <c r="K12990" s="2235"/>
      <c r="L12990" s="2235"/>
      <c r="M12990" s="2175">
        <v>0</v>
      </c>
      <c r="N12990" s="2237"/>
      <c r="O12990" s="2119"/>
      <c r="P12990" s="2120"/>
      <c r="Q12990" s="2125"/>
      <c r="R12990" s="2122"/>
      <c r="S12990" s="2120">
        <f>R12990*E12989</f>
        <v>0</v>
      </c>
      <c r="T12990" s="2126"/>
      <c r="U12990" s="2180"/>
      <c r="V12990" s="2180"/>
      <c r="W12990" s="2180"/>
      <c r="X12990" s="2180"/>
      <c r="Y12990" s="2180"/>
      <c r="Z12990" s="2180"/>
      <c r="AA12990" s="2180"/>
      <c r="AB12990" s="2180"/>
      <c r="AC12990" s="2180"/>
      <c r="AD12990" s="2180"/>
      <c r="AE12990" s="2180"/>
      <c r="AF12990" s="2180"/>
      <c r="AG12990" s="2180"/>
      <c r="AH12990" s="2180"/>
      <c r="AI12990" s="2180"/>
      <c r="AJ12990" s="2180"/>
      <c r="AK12990" s="2180"/>
      <c r="AL12990" s="2180"/>
      <c r="AM12990" s="2180"/>
      <c r="AN12990" s="2180"/>
      <c r="AO12990" s="2180"/>
      <c r="AP12990" s="2180"/>
      <c r="AQ12990" s="2180"/>
      <c r="AR12990" s="2180"/>
      <c r="AS12990" s="2180"/>
      <c r="AT12990" s="2180"/>
      <c r="AU12990" s="2180"/>
      <c r="AV12990" s="2180"/>
      <c r="AW12990" s="2180"/>
      <c r="AX12990" s="2180"/>
      <c r="AY12990" s="2180"/>
      <c r="AZ12990" s="2180"/>
      <c r="BA12990" s="2180"/>
      <c r="BB12990" s="2180"/>
      <c r="BC12990" s="2180"/>
      <c r="BD12990" s="2180"/>
      <c r="BE12990" s="2180"/>
      <c r="BF12990" s="2180"/>
      <c r="BG12990" s="2180"/>
      <c r="BH12990" s="2180"/>
      <c r="BI12990" s="2180"/>
      <c r="BJ12990" s="2180"/>
      <c r="BK12990" s="2180"/>
      <c r="BL12990" s="2180"/>
      <c r="BM12990" s="2180"/>
      <c r="BN12990" s="2180"/>
      <c r="BO12990" s="2180"/>
      <c r="BP12990" s="2180"/>
      <c r="BQ12990" s="2180"/>
      <c r="BR12990" s="2180"/>
      <c r="BS12990" s="2180"/>
      <c r="BT12990" s="2180"/>
      <c r="BU12990" s="2180"/>
      <c r="BV12990" s="2180"/>
      <c r="BW12990" s="2180"/>
      <c r="BX12990" s="2180"/>
      <c r="BY12990" s="2180"/>
      <c r="BZ12990" s="2180"/>
      <c r="CA12990" s="2180"/>
      <c r="CB12990" s="2180"/>
      <c r="CC12990" s="2180"/>
      <c r="CD12990" s="2180"/>
      <c r="CE12990" s="2180"/>
      <c r="CF12990" s="2180"/>
      <c r="CG12990" s="2180"/>
      <c r="CH12990" s="2180"/>
      <c r="CI12990" s="2180"/>
      <c r="CJ12990" s="2180"/>
      <c r="CK12990" s="2180"/>
      <c r="CL12990" s="2180"/>
      <c r="CM12990" s="2180"/>
      <c r="CN12990" s="2180"/>
      <c r="CO12990" s="2180"/>
      <c r="CP12990" s="2180"/>
      <c r="CQ12990" s="2180"/>
      <c r="CR12990" s="2180"/>
      <c r="CS12990" s="2180"/>
      <c r="CT12990" s="2180"/>
      <c r="CU12990" s="2180"/>
      <c r="CV12990" s="2180"/>
      <c r="CW12990" s="2180"/>
      <c r="CX12990" s="2180"/>
      <c r="CY12990" s="2180"/>
      <c r="CZ12990" s="2180"/>
      <c r="DA12990" s="2180"/>
      <c r="DB12990" s="2180"/>
      <c r="DC12990" s="2180"/>
      <c r="DD12990" s="2180"/>
      <c r="DE12990" s="2180"/>
      <c r="DF12990" s="2180"/>
      <c r="DG12990" s="2180"/>
      <c r="DH12990" s="2180"/>
      <c r="DI12990" s="2180"/>
      <c r="DJ12990" s="2180"/>
      <c r="DK12990" s="2180"/>
      <c r="DL12990" s="2180"/>
      <c r="DM12990" s="2180"/>
      <c r="DN12990" s="2180"/>
      <c r="DO12990" s="2180"/>
      <c r="DP12990" s="2180"/>
      <c r="DQ12990" s="2180"/>
      <c r="DR12990" s="2180"/>
      <c r="DS12990" s="2180"/>
      <c r="DT12990" s="2180"/>
      <c r="DU12990" s="2180"/>
      <c r="DV12990" s="2180"/>
      <c r="DW12990" s="2180"/>
      <c r="DX12990" s="2180"/>
      <c r="DY12990" s="2180"/>
      <c r="DZ12990" s="2180"/>
      <c r="EA12990" s="2180"/>
      <c r="EB12990" s="2180"/>
      <c r="EC12990" s="2180"/>
      <c r="ED12990" s="2180"/>
      <c r="EE12990" s="2180"/>
      <c r="EF12990" s="2180"/>
      <c r="EG12990" s="2180"/>
      <c r="EH12990" s="2180"/>
      <c r="EI12990" s="2180"/>
      <c r="EJ12990" s="2180"/>
      <c r="EK12990" s="2180"/>
      <c r="EL12990" s="2180"/>
      <c r="EM12990" s="2180"/>
      <c r="EN12990" s="2180"/>
      <c r="EO12990" s="2180"/>
      <c r="EP12990" s="2180"/>
      <c r="EQ12990" s="2180"/>
      <c r="ER12990" s="2180"/>
      <c r="ES12990" s="2180"/>
      <c r="ET12990" s="2180"/>
      <c r="EU12990" s="2180"/>
      <c r="EV12990" s="2180"/>
      <c r="EW12990" s="2180"/>
      <c r="EX12990" s="2180"/>
      <c r="EY12990" s="2180"/>
      <c r="EZ12990" s="2180"/>
      <c r="FA12990" s="2180"/>
      <c r="FB12990" s="2180"/>
      <c r="FC12990" s="2180"/>
      <c r="FD12990" s="2180"/>
      <c r="FE12990" s="2180"/>
      <c r="FF12990" s="2180"/>
      <c r="FG12990" s="2180"/>
      <c r="FH12990" s="2180"/>
      <c r="FI12990" s="2180"/>
      <c r="FJ12990" s="2180"/>
      <c r="FK12990" s="2180"/>
      <c r="FL12990" s="2180"/>
      <c r="FM12990" s="2180"/>
      <c r="FN12990" s="2180"/>
      <c r="FO12990" s="2180"/>
      <c r="FP12990" s="2180"/>
      <c r="FQ12990" s="2180"/>
      <c r="FR12990" s="2180"/>
      <c r="FS12990" s="2180"/>
      <c r="FT12990" s="2180"/>
      <c r="FU12990" s="2180"/>
      <c r="FV12990" s="2180"/>
      <c r="FW12990" s="2180"/>
      <c r="FX12990" s="2180"/>
      <c r="FY12990" s="2180"/>
      <c r="FZ12990" s="2180"/>
      <c r="GA12990" s="2180"/>
      <c r="GB12990" s="2180"/>
      <c r="GC12990" s="2180"/>
      <c r="GD12990" s="2180"/>
      <c r="GE12990" s="2180"/>
      <c r="GF12990" s="2180"/>
      <c r="GG12990" s="2180"/>
      <c r="GH12990" s="2180"/>
      <c r="GI12990" s="2180"/>
      <c r="GJ12990" s="2180"/>
      <c r="GK12990" s="2180"/>
      <c r="GL12990" s="2180"/>
      <c r="GM12990" s="2180"/>
      <c r="GN12990" s="2180"/>
      <c r="GO12990" s="2180"/>
      <c r="GP12990" s="2180"/>
      <c r="GQ12990" s="2180"/>
      <c r="GR12990" s="2180"/>
      <c r="GS12990" s="2180"/>
      <c r="GT12990" s="2180"/>
      <c r="GU12990" s="2180"/>
      <c r="GV12990" s="2180"/>
      <c r="GW12990" s="2180"/>
      <c r="GX12990" s="2180"/>
      <c r="GY12990" s="2180"/>
      <c r="GZ12990" s="2180"/>
      <c r="HA12990" s="2180"/>
      <c r="HB12990" s="2180"/>
      <c r="HC12990" s="2180"/>
      <c r="HD12990" s="2180"/>
      <c r="HE12990" s="2180"/>
      <c r="HF12990" s="2180"/>
      <c r="HG12990" s="2180"/>
      <c r="HH12990" s="2180"/>
      <c r="HI12990" s="2180"/>
      <c r="HJ12990" s="2180"/>
      <c r="HK12990" s="2180"/>
      <c r="HL12990" s="2180"/>
      <c r="HM12990" s="2180"/>
      <c r="HN12990" s="2180"/>
      <c r="HO12990" s="2180"/>
      <c r="HP12990" s="2180"/>
      <c r="HQ12990" s="2180"/>
      <c r="HR12990" s="2180"/>
      <c r="HS12990" s="2180"/>
      <c r="HT12990" s="2180"/>
      <c r="HU12990" s="2180"/>
      <c r="HV12990" s="2180"/>
      <c r="HW12990" s="2180"/>
      <c r="HX12990" s="2180"/>
      <c r="HY12990" s="2180"/>
      <c r="HZ12990" s="2180"/>
      <c r="IA12990" s="2180"/>
      <c r="IB12990" s="2180"/>
      <c r="IC12990" s="2180"/>
      <c r="ID12990" s="2180"/>
      <c r="IE12990" s="2180"/>
      <c r="IF12990" s="2180"/>
      <c r="IG12990" s="2180"/>
      <c r="IH12990" s="2180"/>
      <c r="II12990" s="2180"/>
      <c r="IJ12990" s="2180"/>
      <c r="IK12990" s="2180"/>
      <c r="IL12990" s="2180"/>
      <c r="IM12990" s="2180"/>
      <c r="IN12990" s="2180"/>
      <c r="IO12990" s="2180"/>
      <c r="IP12990" s="2180"/>
      <c r="IQ12990" s="2180"/>
      <c r="IR12990" s="2180"/>
      <c r="IS12990" s="2180"/>
      <c r="IT12990" s="2180"/>
      <c r="IU12990" s="2180"/>
      <c r="IV12990" s="2180"/>
    </row>
    <row r="12991" spans="1:256" hidden="1">
      <c r="A12991" s="2149"/>
      <c r="B12991" s="2231"/>
      <c r="C12991" s="2143"/>
      <c r="D12991" s="2149"/>
      <c r="E12991" s="2232"/>
      <c r="F12991" s="2233"/>
      <c r="G12991" s="17"/>
      <c r="H12991" s="17"/>
      <c r="I12991" s="2233"/>
      <c r="J12991" s="2235"/>
      <c r="K12991" s="2235"/>
      <c r="L12991" s="2235"/>
      <c r="M12991" s="2175">
        <v>0</v>
      </c>
      <c r="N12991" s="2237"/>
      <c r="O12991" s="2119"/>
      <c r="P12991" s="2120"/>
      <c r="Q12991" s="2125"/>
      <c r="R12991" s="2122"/>
      <c r="S12991" s="2120">
        <f>R12991*E12989</f>
        <v>0</v>
      </c>
      <c r="T12991" s="2126"/>
      <c r="U12991" s="2180"/>
      <c r="V12991" s="2180"/>
      <c r="W12991" s="2180"/>
      <c r="X12991" s="2180"/>
      <c r="Y12991" s="2180"/>
      <c r="Z12991" s="2180"/>
      <c r="AA12991" s="2180"/>
      <c r="AB12991" s="2180"/>
      <c r="AC12991" s="2180"/>
      <c r="AD12991" s="2180"/>
      <c r="AE12991" s="2180"/>
      <c r="AF12991" s="2180"/>
      <c r="AG12991" s="2180"/>
      <c r="AH12991" s="2180"/>
      <c r="AI12991" s="2180"/>
      <c r="AJ12991" s="2180"/>
      <c r="AK12991" s="2180"/>
      <c r="AL12991" s="2180"/>
      <c r="AM12991" s="2180"/>
      <c r="AN12991" s="2180"/>
      <c r="AO12991" s="2180"/>
      <c r="AP12991" s="2180"/>
      <c r="AQ12991" s="2180"/>
      <c r="AR12991" s="2180"/>
      <c r="AS12991" s="2180"/>
      <c r="AT12991" s="2180"/>
      <c r="AU12991" s="2180"/>
      <c r="AV12991" s="2180"/>
      <c r="AW12991" s="2180"/>
      <c r="AX12991" s="2180"/>
      <c r="AY12991" s="2180"/>
      <c r="AZ12991" s="2180"/>
      <c r="BA12991" s="2180"/>
      <c r="BB12991" s="2180"/>
      <c r="BC12991" s="2180"/>
      <c r="BD12991" s="2180"/>
      <c r="BE12991" s="2180"/>
      <c r="BF12991" s="2180"/>
      <c r="BG12991" s="2180"/>
      <c r="BH12991" s="2180"/>
      <c r="BI12991" s="2180"/>
      <c r="BJ12991" s="2180"/>
      <c r="BK12991" s="2180"/>
      <c r="BL12991" s="2180"/>
      <c r="BM12991" s="2180"/>
      <c r="BN12991" s="2180"/>
      <c r="BO12991" s="2180"/>
      <c r="BP12991" s="2180"/>
      <c r="BQ12991" s="2180"/>
      <c r="BR12991" s="2180"/>
      <c r="BS12991" s="2180"/>
      <c r="BT12991" s="2180"/>
      <c r="BU12991" s="2180"/>
      <c r="BV12991" s="2180"/>
      <c r="BW12991" s="2180"/>
      <c r="BX12991" s="2180"/>
      <c r="BY12991" s="2180"/>
      <c r="BZ12991" s="2180"/>
      <c r="CA12991" s="2180"/>
      <c r="CB12991" s="2180"/>
      <c r="CC12991" s="2180"/>
      <c r="CD12991" s="2180"/>
      <c r="CE12991" s="2180"/>
      <c r="CF12991" s="2180"/>
      <c r="CG12991" s="2180"/>
      <c r="CH12991" s="2180"/>
      <c r="CI12991" s="2180"/>
      <c r="CJ12991" s="2180"/>
      <c r="CK12991" s="2180"/>
      <c r="CL12991" s="2180"/>
      <c r="CM12991" s="2180"/>
      <c r="CN12991" s="2180"/>
      <c r="CO12991" s="2180"/>
      <c r="CP12991" s="2180"/>
      <c r="CQ12991" s="2180"/>
      <c r="CR12991" s="2180"/>
      <c r="CS12991" s="2180"/>
      <c r="CT12991" s="2180"/>
      <c r="CU12991" s="2180"/>
      <c r="CV12991" s="2180"/>
      <c r="CW12991" s="2180"/>
      <c r="CX12991" s="2180"/>
      <c r="CY12991" s="2180"/>
      <c r="CZ12991" s="2180"/>
      <c r="DA12991" s="2180"/>
      <c r="DB12991" s="2180"/>
      <c r="DC12991" s="2180"/>
      <c r="DD12991" s="2180"/>
      <c r="DE12991" s="2180"/>
      <c r="DF12991" s="2180"/>
      <c r="DG12991" s="2180"/>
      <c r="DH12991" s="2180"/>
      <c r="DI12991" s="2180"/>
      <c r="DJ12991" s="2180"/>
      <c r="DK12991" s="2180"/>
      <c r="DL12991" s="2180"/>
      <c r="DM12991" s="2180"/>
      <c r="DN12991" s="2180"/>
      <c r="DO12991" s="2180"/>
      <c r="DP12991" s="2180"/>
      <c r="DQ12991" s="2180"/>
      <c r="DR12991" s="2180"/>
      <c r="DS12991" s="2180"/>
      <c r="DT12991" s="2180"/>
      <c r="DU12991" s="2180"/>
      <c r="DV12991" s="2180"/>
      <c r="DW12991" s="2180"/>
      <c r="DX12991" s="2180"/>
      <c r="DY12991" s="2180"/>
      <c r="DZ12991" s="2180"/>
      <c r="EA12991" s="2180"/>
      <c r="EB12991" s="2180"/>
      <c r="EC12991" s="2180"/>
      <c r="ED12991" s="2180"/>
      <c r="EE12991" s="2180"/>
      <c r="EF12991" s="2180"/>
      <c r="EG12991" s="2180"/>
      <c r="EH12991" s="2180"/>
      <c r="EI12991" s="2180"/>
      <c r="EJ12991" s="2180"/>
      <c r="EK12991" s="2180"/>
      <c r="EL12991" s="2180"/>
      <c r="EM12991" s="2180"/>
      <c r="EN12991" s="2180"/>
      <c r="EO12991" s="2180"/>
      <c r="EP12991" s="2180"/>
      <c r="EQ12991" s="2180"/>
      <c r="ER12991" s="2180"/>
      <c r="ES12991" s="2180"/>
      <c r="ET12991" s="2180"/>
      <c r="EU12991" s="2180"/>
      <c r="EV12991" s="2180"/>
      <c r="EW12991" s="2180"/>
      <c r="EX12991" s="2180"/>
      <c r="EY12991" s="2180"/>
      <c r="EZ12991" s="2180"/>
      <c r="FA12991" s="2180"/>
      <c r="FB12991" s="2180"/>
      <c r="FC12991" s="2180"/>
      <c r="FD12991" s="2180"/>
      <c r="FE12991" s="2180"/>
      <c r="FF12991" s="2180"/>
      <c r="FG12991" s="2180"/>
      <c r="FH12991" s="2180"/>
      <c r="FI12991" s="2180"/>
      <c r="FJ12991" s="2180"/>
      <c r="FK12991" s="2180"/>
      <c r="FL12991" s="2180"/>
      <c r="FM12991" s="2180"/>
      <c r="FN12991" s="2180"/>
      <c r="FO12991" s="2180"/>
      <c r="FP12991" s="2180"/>
      <c r="FQ12991" s="2180"/>
      <c r="FR12991" s="2180"/>
      <c r="FS12991" s="2180"/>
      <c r="FT12991" s="2180"/>
      <c r="FU12991" s="2180"/>
      <c r="FV12991" s="2180"/>
      <c r="FW12991" s="2180"/>
      <c r="FX12991" s="2180"/>
      <c r="FY12991" s="2180"/>
      <c r="FZ12991" s="2180"/>
      <c r="GA12991" s="2180"/>
      <c r="GB12991" s="2180"/>
      <c r="GC12991" s="2180"/>
      <c r="GD12991" s="2180"/>
      <c r="GE12991" s="2180"/>
      <c r="GF12991" s="2180"/>
      <c r="GG12991" s="2180"/>
      <c r="GH12991" s="2180"/>
      <c r="GI12991" s="2180"/>
      <c r="GJ12991" s="2180"/>
      <c r="GK12991" s="2180"/>
      <c r="GL12991" s="2180"/>
      <c r="GM12991" s="2180"/>
      <c r="GN12991" s="2180"/>
      <c r="GO12991" s="2180"/>
      <c r="GP12991" s="2180"/>
      <c r="GQ12991" s="2180"/>
      <c r="GR12991" s="2180"/>
      <c r="GS12991" s="2180"/>
      <c r="GT12991" s="2180"/>
      <c r="GU12991" s="2180"/>
      <c r="GV12991" s="2180"/>
      <c r="GW12991" s="2180"/>
      <c r="GX12991" s="2180"/>
      <c r="GY12991" s="2180"/>
      <c r="GZ12991" s="2180"/>
      <c r="HA12991" s="2180"/>
      <c r="HB12991" s="2180"/>
      <c r="HC12991" s="2180"/>
      <c r="HD12991" s="2180"/>
      <c r="HE12991" s="2180"/>
      <c r="HF12991" s="2180"/>
      <c r="HG12991" s="2180"/>
      <c r="HH12991" s="2180"/>
      <c r="HI12991" s="2180"/>
      <c r="HJ12991" s="2180"/>
      <c r="HK12991" s="2180"/>
      <c r="HL12991" s="2180"/>
      <c r="HM12991" s="2180"/>
      <c r="HN12991" s="2180"/>
      <c r="HO12991" s="2180"/>
      <c r="HP12991" s="2180"/>
      <c r="HQ12991" s="2180"/>
      <c r="HR12991" s="2180"/>
      <c r="HS12991" s="2180"/>
      <c r="HT12991" s="2180"/>
      <c r="HU12991" s="2180"/>
      <c r="HV12991" s="2180"/>
      <c r="HW12991" s="2180"/>
      <c r="HX12991" s="2180"/>
      <c r="HY12991" s="2180"/>
      <c r="HZ12991" s="2180"/>
      <c r="IA12991" s="2180"/>
      <c r="IB12991" s="2180"/>
      <c r="IC12991" s="2180"/>
      <c r="ID12991" s="2180"/>
      <c r="IE12991" s="2180"/>
      <c r="IF12991" s="2180"/>
      <c r="IG12991" s="2180"/>
      <c r="IH12991" s="2180"/>
      <c r="II12991" s="2180"/>
      <c r="IJ12991" s="2180"/>
      <c r="IK12991" s="2180"/>
      <c r="IL12991" s="2180"/>
      <c r="IM12991" s="2180"/>
      <c r="IN12991" s="2180"/>
      <c r="IO12991" s="2180"/>
      <c r="IP12991" s="2180"/>
      <c r="IQ12991" s="2180"/>
      <c r="IR12991" s="2180"/>
      <c r="IS12991" s="2180"/>
      <c r="IT12991" s="2180"/>
      <c r="IU12991" s="2180"/>
      <c r="IV12991" s="2180"/>
    </row>
    <row r="12992" spans="1:256" hidden="1">
      <c r="A12992" s="2149"/>
      <c r="B12992" s="2231"/>
      <c r="C12992" s="2143"/>
      <c r="D12992" s="2149"/>
      <c r="E12992" s="2232"/>
      <c r="F12992" s="2233"/>
      <c r="G12992" s="17"/>
      <c r="H12992" s="17"/>
      <c r="I12992" s="2233"/>
      <c r="J12992" s="2235"/>
      <c r="K12992" s="2235"/>
      <c r="L12992" s="2235"/>
      <c r="M12992" s="2175">
        <v>0</v>
      </c>
      <c r="N12992" s="2237"/>
      <c r="O12992" s="2119"/>
      <c r="P12992" s="2120"/>
      <c r="Q12992" s="2125"/>
      <c r="R12992" s="2122"/>
      <c r="S12992" s="2120">
        <f>R12992*E12989</f>
        <v>0</v>
      </c>
      <c r="T12992" s="2126"/>
      <c r="U12992" s="2180"/>
      <c r="V12992" s="2180"/>
      <c r="W12992" s="2180"/>
      <c r="X12992" s="2180"/>
      <c r="Y12992" s="2180"/>
      <c r="Z12992" s="2180"/>
      <c r="AA12992" s="2180"/>
      <c r="AB12992" s="2180"/>
      <c r="AC12992" s="2180"/>
      <c r="AD12992" s="2180"/>
      <c r="AE12992" s="2180"/>
      <c r="AF12992" s="2180"/>
      <c r="AG12992" s="2180"/>
      <c r="AH12992" s="2180"/>
      <c r="AI12992" s="2180"/>
      <c r="AJ12992" s="2180"/>
      <c r="AK12992" s="2180"/>
      <c r="AL12992" s="2180"/>
      <c r="AM12992" s="2180"/>
      <c r="AN12992" s="2180"/>
      <c r="AO12992" s="2180"/>
      <c r="AP12992" s="2180"/>
      <c r="AQ12992" s="2180"/>
      <c r="AR12992" s="2180"/>
      <c r="AS12992" s="2180"/>
      <c r="AT12992" s="2180"/>
      <c r="AU12992" s="2180"/>
      <c r="AV12992" s="2180"/>
      <c r="AW12992" s="2180"/>
      <c r="AX12992" s="2180"/>
      <c r="AY12992" s="2180"/>
      <c r="AZ12992" s="2180"/>
      <c r="BA12992" s="2180"/>
      <c r="BB12992" s="2180"/>
      <c r="BC12992" s="2180"/>
      <c r="BD12992" s="2180"/>
      <c r="BE12992" s="2180"/>
      <c r="BF12992" s="2180"/>
      <c r="BG12992" s="2180"/>
      <c r="BH12992" s="2180"/>
      <c r="BI12992" s="2180"/>
      <c r="BJ12992" s="2180"/>
      <c r="BK12992" s="2180"/>
      <c r="BL12992" s="2180"/>
      <c r="BM12992" s="2180"/>
      <c r="BN12992" s="2180"/>
      <c r="BO12992" s="2180"/>
      <c r="BP12992" s="2180"/>
      <c r="BQ12992" s="2180"/>
      <c r="BR12992" s="2180"/>
      <c r="BS12992" s="2180"/>
      <c r="BT12992" s="2180"/>
      <c r="BU12992" s="2180"/>
      <c r="BV12992" s="2180"/>
      <c r="BW12992" s="2180"/>
      <c r="BX12992" s="2180"/>
      <c r="BY12992" s="2180"/>
      <c r="BZ12992" s="2180"/>
      <c r="CA12992" s="2180"/>
      <c r="CB12992" s="2180"/>
      <c r="CC12992" s="2180"/>
      <c r="CD12992" s="2180"/>
      <c r="CE12992" s="2180"/>
      <c r="CF12992" s="2180"/>
      <c r="CG12992" s="2180"/>
      <c r="CH12992" s="2180"/>
      <c r="CI12992" s="2180"/>
      <c r="CJ12992" s="2180"/>
      <c r="CK12992" s="2180"/>
      <c r="CL12992" s="2180"/>
      <c r="CM12992" s="2180"/>
      <c r="CN12992" s="2180"/>
      <c r="CO12992" s="2180"/>
      <c r="CP12992" s="2180"/>
      <c r="CQ12992" s="2180"/>
      <c r="CR12992" s="2180"/>
      <c r="CS12992" s="2180"/>
      <c r="CT12992" s="2180"/>
      <c r="CU12992" s="2180"/>
      <c r="CV12992" s="2180"/>
      <c r="CW12992" s="2180"/>
      <c r="CX12992" s="2180"/>
      <c r="CY12992" s="2180"/>
      <c r="CZ12992" s="2180"/>
      <c r="DA12992" s="2180"/>
      <c r="DB12992" s="2180"/>
      <c r="DC12992" s="2180"/>
      <c r="DD12992" s="2180"/>
      <c r="DE12992" s="2180"/>
      <c r="DF12992" s="2180"/>
      <c r="DG12992" s="2180"/>
      <c r="DH12992" s="2180"/>
      <c r="DI12992" s="2180"/>
      <c r="DJ12992" s="2180"/>
      <c r="DK12992" s="2180"/>
      <c r="DL12992" s="2180"/>
      <c r="DM12992" s="2180"/>
      <c r="DN12992" s="2180"/>
      <c r="DO12992" s="2180"/>
      <c r="DP12992" s="2180"/>
      <c r="DQ12992" s="2180"/>
      <c r="DR12992" s="2180"/>
      <c r="DS12992" s="2180"/>
      <c r="DT12992" s="2180"/>
      <c r="DU12992" s="2180"/>
      <c r="DV12992" s="2180"/>
      <c r="DW12992" s="2180"/>
      <c r="DX12992" s="2180"/>
      <c r="DY12992" s="2180"/>
      <c r="DZ12992" s="2180"/>
      <c r="EA12992" s="2180"/>
      <c r="EB12992" s="2180"/>
      <c r="EC12992" s="2180"/>
      <c r="ED12992" s="2180"/>
      <c r="EE12992" s="2180"/>
      <c r="EF12992" s="2180"/>
      <c r="EG12992" s="2180"/>
      <c r="EH12992" s="2180"/>
      <c r="EI12992" s="2180"/>
      <c r="EJ12992" s="2180"/>
      <c r="EK12992" s="2180"/>
      <c r="EL12992" s="2180"/>
      <c r="EM12992" s="2180"/>
      <c r="EN12992" s="2180"/>
      <c r="EO12992" s="2180"/>
      <c r="EP12992" s="2180"/>
      <c r="EQ12992" s="2180"/>
      <c r="ER12992" s="2180"/>
      <c r="ES12992" s="2180"/>
      <c r="ET12992" s="2180"/>
      <c r="EU12992" s="2180"/>
      <c r="EV12992" s="2180"/>
      <c r="EW12992" s="2180"/>
      <c r="EX12992" s="2180"/>
      <c r="EY12992" s="2180"/>
      <c r="EZ12992" s="2180"/>
      <c r="FA12992" s="2180"/>
      <c r="FB12992" s="2180"/>
      <c r="FC12992" s="2180"/>
      <c r="FD12992" s="2180"/>
      <c r="FE12992" s="2180"/>
      <c r="FF12992" s="2180"/>
      <c r="FG12992" s="2180"/>
      <c r="FH12992" s="2180"/>
      <c r="FI12992" s="2180"/>
      <c r="FJ12992" s="2180"/>
      <c r="FK12992" s="2180"/>
      <c r="FL12992" s="2180"/>
      <c r="FM12992" s="2180"/>
      <c r="FN12992" s="2180"/>
      <c r="FO12992" s="2180"/>
      <c r="FP12992" s="2180"/>
      <c r="FQ12992" s="2180"/>
      <c r="FR12992" s="2180"/>
      <c r="FS12992" s="2180"/>
      <c r="FT12992" s="2180"/>
      <c r="FU12992" s="2180"/>
      <c r="FV12992" s="2180"/>
      <c r="FW12992" s="2180"/>
      <c r="FX12992" s="2180"/>
      <c r="FY12992" s="2180"/>
      <c r="FZ12992" s="2180"/>
      <c r="GA12992" s="2180"/>
      <c r="GB12992" s="2180"/>
      <c r="GC12992" s="2180"/>
      <c r="GD12992" s="2180"/>
      <c r="GE12992" s="2180"/>
      <c r="GF12992" s="2180"/>
      <c r="GG12992" s="2180"/>
      <c r="GH12992" s="2180"/>
      <c r="GI12992" s="2180"/>
      <c r="GJ12992" s="2180"/>
      <c r="GK12992" s="2180"/>
      <c r="GL12992" s="2180"/>
      <c r="GM12992" s="2180"/>
      <c r="GN12992" s="2180"/>
      <c r="GO12992" s="2180"/>
      <c r="GP12992" s="2180"/>
      <c r="GQ12992" s="2180"/>
      <c r="GR12992" s="2180"/>
      <c r="GS12992" s="2180"/>
      <c r="GT12992" s="2180"/>
      <c r="GU12992" s="2180"/>
      <c r="GV12992" s="2180"/>
      <c r="GW12992" s="2180"/>
      <c r="GX12992" s="2180"/>
      <c r="GY12992" s="2180"/>
      <c r="GZ12992" s="2180"/>
      <c r="HA12992" s="2180"/>
      <c r="HB12992" s="2180"/>
      <c r="HC12992" s="2180"/>
      <c r="HD12992" s="2180"/>
      <c r="HE12992" s="2180"/>
      <c r="HF12992" s="2180"/>
      <c r="HG12992" s="2180"/>
      <c r="HH12992" s="2180"/>
      <c r="HI12992" s="2180"/>
      <c r="HJ12992" s="2180"/>
      <c r="HK12992" s="2180"/>
      <c r="HL12992" s="2180"/>
      <c r="HM12992" s="2180"/>
      <c r="HN12992" s="2180"/>
      <c r="HO12992" s="2180"/>
      <c r="HP12992" s="2180"/>
      <c r="HQ12992" s="2180"/>
      <c r="HR12992" s="2180"/>
      <c r="HS12992" s="2180"/>
      <c r="HT12992" s="2180"/>
      <c r="HU12992" s="2180"/>
      <c r="HV12992" s="2180"/>
      <c r="HW12992" s="2180"/>
      <c r="HX12992" s="2180"/>
      <c r="HY12992" s="2180"/>
      <c r="HZ12992" s="2180"/>
      <c r="IA12992" s="2180"/>
      <c r="IB12992" s="2180"/>
      <c r="IC12992" s="2180"/>
      <c r="ID12992" s="2180"/>
      <c r="IE12992" s="2180"/>
      <c r="IF12992" s="2180"/>
      <c r="IG12992" s="2180"/>
      <c r="IH12992" s="2180"/>
      <c r="II12992" s="2180"/>
      <c r="IJ12992" s="2180"/>
      <c r="IK12992" s="2180"/>
      <c r="IL12992" s="2180"/>
      <c r="IM12992" s="2180"/>
      <c r="IN12992" s="2180"/>
      <c r="IO12992" s="2180"/>
      <c r="IP12992" s="2180"/>
      <c r="IQ12992" s="2180"/>
      <c r="IR12992" s="2180"/>
      <c r="IS12992" s="2180"/>
      <c r="IT12992" s="2180"/>
      <c r="IU12992" s="2180"/>
      <c r="IV12992" s="2180"/>
    </row>
    <row r="12993" spans="1:256" hidden="1">
      <c r="A12993" s="2149"/>
      <c r="B12993" s="2231"/>
      <c r="C12993" s="2143"/>
      <c r="D12993" s="2149"/>
      <c r="E12993" s="2232"/>
      <c r="F12993" s="2233"/>
      <c r="G12993" s="17"/>
      <c r="H12993" s="17"/>
      <c r="I12993" s="2233"/>
      <c r="J12993" s="2235"/>
      <c r="K12993" s="2235"/>
      <c r="L12993" s="2235"/>
      <c r="M12993" s="2175">
        <v>0</v>
      </c>
      <c r="N12993" s="2237"/>
      <c r="O12993" s="2119"/>
      <c r="P12993" s="2120"/>
      <c r="Q12993" s="2125"/>
      <c r="R12993" s="2122"/>
      <c r="S12993" s="2120">
        <f>R12993*E12989</f>
        <v>0</v>
      </c>
      <c r="T12993" s="2126"/>
      <c r="U12993" s="2180"/>
      <c r="V12993" s="2180"/>
      <c r="W12993" s="2180"/>
      <c r="X12993" s="2180"/>
      <c r="Y12993" s="2180"/>
      <c r="Z12993" s="2180"/>
      <c r="AA12993" s="2180"/>
      <c r="AB12993" s="2180"/>
      <c r="AC12993" s="2180"/>
      <c r="AD12993" s="2180"/>
      <c r="AE12993" s="2180"/>
      <c r="AF12993" s="2180"/>
      <c r="AG12993" s="2180"/>
      <c r="AH12993" s="2180"/>
      <c r="AI12993" s="2180"/>
      <c r="AJ12993" s="2180"/>
      <c r="AK12993" s="2180"/>
      <c r="AL12993" s="2180"/>
      <c r="AM12993" s="2180"/>
      <c r="AN12993" s="2180"/>
      <c r="AO12993" s="2180"/>
      <c r="AP12993" s="2180"/>
      <c r="AQ12993" s="2180"/>
      <c r="AR12993" s="2180"/>
      <c r="AS12993" s="2180"/>
      <c r="AT12993" s="2180"/>
      <c r="AU12993" s="2180"/>
      <c r="AV12993" s="2180"/>
      <c r="AW12993" s="2180"/>
      <c r="AX12993" s="2180"/>
      <c r="AY12993" s="2180"/>
      <c r="AZ12993" s="2180"/>
      <c r="BA12993" s="2180"/>
      <c r="BB12993" s="2180"/>
      <c r="BC12993" s="2180"/>
      <c r="BD12993" s="2180"/>
      <c r="BE12993" s="2180"/>
      <c r="BF12993" s="2180"/>
      <c r="BG12993" s="2180"/>
      <c r="BH12993" s="2180"/>
      <c r="BI12993" s="2180"/>
      <c r="BJ12993" s="2180"/>
      <c r="BK12993" s="2180"/>
      <c r="BL12993" s="2180"/>
      <c r="BM12993" s="2180"/>
      <c r="BN12993" s="2180"/>
      <c r="BO12993" s="2180"/>
      <c r="BP12993" s="2180"/>
      <c r="BQ12993" s="2180"/>
      <c r="BR12993" s="2180"/>
      <c r="BS12993" s="2180"/>
      <c r="BT12993" s="2180"/>
      <c r="BU12993" s="2180"/>
      <c r="BV12993" s="2180"/>
      <c r="BW12993" s="2180"/>
      <c r="BX12993" s="2180"/>
      <c r="BY12993" s="2180"/>
      <c r="BZ12993" s="2180"/>
      <c r="CA12993" s="2180"/>
      <c r="CB12993" s="2180"/>
      <c r="CC12993" s="2180"/>
      <c r="CD12993" s="2180"/>
      <c r="CE12993" s="2180"/>
      <c r="CF12993" s="2180"/>
      <c r="CG12993" s="2180"/>
      <c r="CH12993" s="2180"/>
      <c r="CI12993" s="2180"/>
      <c r="CJ12993" s="2180"/>
      <c r="CK12993" s="2180"/>
      <c r="CL12993" s="2180"/>
      <c r="CM12993" s="2180"/>
      <c r="CN12993" s="2180"/>
      <c r="CO12993" s="2180"/>
      <c r="CP12993" s="2180"/>
      <c r="CQ12993" s="2180"/>
      <c r="CR12993" s="2180"/>
      <c r="CS12993" s="2180"/>
      <c r="CT12993" s="2180"/>
      <c r="CU12993" s="2180"/>
      <c r="CV12993" s="2180"/>
      <c r="CW12993" s="2180"/>
      <c r="CX12993" s="2180"/>
      <c r="CY12993" s="2180"/>
      <c r="CZ12993" s="2180"/>
      <c r="DA12993" s="2180"/>
      <c r="DB12993" s="2180"/>
      <c r="DC12993" s="2180"/>
      <c r="DD12993" s="2180"/>
      <c r="DE12993" s="2180"/>
      <c r="DF12993" s="2180"/>
      <c r="DG12993" s="2180"/>
      <c r="DH12993" s="2180"/>
      <c r="DI12993" s="2180"/>
      <c r="DJ12993" s="2180"/>
      <c r="DK12993" s="2180"/>
      <c r="DL12993" s="2180"/>
      <c r="DM12993" s="2180"/>
      <c r="DN12993" s="2180"/>
      <c r="DO12993" s="2180"/>
      <c r="DP12993" s="2180"/>
      <c r="DQ12993" s="2180"/>
      <c r="DR12993" s="2180"/>
      <c r="DS12993" s="2180"/>
      <c r="DT12993" s="2180"/>
      <c r="DU12993" s="2180"/>
      <c r="DV12993" s="2180"/>
      <c r="DW12993" s="2180"/>
      <c r="DX12993" s="2180"/>
      <c r="DY12993" s="2180"/>
      <c r="DZ12993" s="2180"/>
      <c r="EA12993" s="2180"/>
      <c r="EB12993" s="2180"/>
      <c r="EC12993" s="2180"/>
      <c r="ED12993" s="2180"/>
      <c r="EE12993" s="2180"/>
      <c r="EF12993" s="2180"/>
      <c r="EG12993" s="2180"/>
      <c r="EH12993" s="2180"/>
      <c r="EI12993" s="2180"/>
      <c r="EJ12993" s="2180"/>
      <c r="EK12993" s="2180"/>
      <c r="EL12993" s="2180"/>
      <c r="EM12993" s="2180"/>
      <c r="EN12993" s="2180"/>
      <c r="EO12993" s="2180"/>
      <c r="EP12993" s="2180"/>
      <c r="EQ12993" s="2180"/>
      <c r="ER12993" s="2180"/>
      <c r="ES12993" s="2180"/>
      <c r="ET12993" s="2180"/>
      <c r="EU12993" s="2180"/>
      <c r="EV12993" s="2180"/>
      <c r="EW12993" s="2180"/>
      <c r="EX12993" s="2180"/>
      <c r="EY12993" s="2180"/>
      <c r="EZ12993" s="2180"/>
      <c r="FA12993" s="2180"/>
      <c r="FB12993" s="2180"/>
      <c r="FC12993" s="2180"/>
      <c r="FD12993" s="2180"/>
      <c r="FE12993" s="2180"/>
      <c r="FF12993" s="2180"/>
      <c r="FG12993" s="2180"/>
      <c r="FH12993" s="2180"/>
      <c r="FI12993" s="2180"/>
      <c r="FJ12993" s="2180"/>
      <c r="FK12993" s="2180"/>
      <c r="FL12993" s="2180"/>
      <c r="FM12993" s="2180"/>
      <c r="FN12993" s="2180"/>
      <c r="FO12993" s="2180"/>
      <c r="FP12993" s="2180"/>
      <c r="FQ12993" s="2180"/>
      <c r="FR12993" s="2180"/>
      <c r="FS12993" s="2180"/>
      <c r="FT12993" s="2180"/>
      <c r="FU12993" s="2180"/>
      <c r="FV12993" s="2180"/>
      <c r="FW12993" s="2180"/>
      <c r="FX12993" s="2180"/>
      <c r="FY12993" s="2180"/>
      <c r="FZ12993" s="2180"/>
      <c r="GA12993" s="2180"/>
      <c r="GB12993" s="2180"/>
      <c r="GC12993" s="2180"/>
      <c r="GD12993" s="2180"/>
      <c r="GE12993" s="2180"/>
      <c r="GF12993" s="2180"/>
      <c r="GG12993" s="2180"/>
      <c r="GH12993" s="2180"/>
      <c r="GI12993" s="2180"/>
      <c r="GJ12993" s="2180"/>
      <c r="GK12993" s="2180"/>
      <c r="GL12993" s="2180"/>
      <c r="GM12993" s="2180"/>
      <c r="GN12993" s="2180"/>
      <c r="GO12993" s="2180"/>
      <c r="GP12993" s="2180"/>
      <c r="GQ12993" s="2180"/>
      <c r="GR12993" s="2180"/>
      <c r="GS12993" s="2180"/>
      <c r="GT12993" s="2180"/>
      <c r="GU12993" s="2180"/>
      <c r="GV12993" s="2180"/>
      <c r="GW12993" s="2180"/>
      <c r="GX12993" s="2180"/>
      <c r="GY12993" s="2180"/>
      <c r="GZ12993" s="2180"/>
      <c r="HA12993" s="2180"/>
      <c r="HB12993" s="2180"/>
      <c r="HC12993" s="2180"/>
      <c r="HD12993" s="2180"/>
      <c r="HE12993" s="2180"/>
      <c r="HF12993" s="2180"/>
      <c r="HG12993" s="2180"/>
      <c r="HH12993" s="2180"/>
      <c r="HI12993" s="2180"/>
      <c r="HJ12993" s="2180"/>
      <c r="HK12993" s="2180"/>
      <c r="HL12993" s="2180"/>
      <c r="HM12993" s="2180"/>
      <c r="HN12993" s="2180"/>
      <c r="HO12993" s="2180"/>
      <c r="HP12993" s="2180"/>
      <c r="HQ12993" s="2180"/>
      <c r="HR12993" s="2180"/>
      <c r="HS12993" s="2180"/>
      <c r="HT12993" s="2180"/>
      <c r="HU12993" s="2180"/>
      <c r="HV12993" s="2180"/>
      <c r="HW12993" s="2180"/>
      <c r="HX12993" s="2180"/>
      <c r="HY12993" s="2180"/>
      <c r="HZ12993" s="2180"/>
      <c r="IA12993" s="2180"/>
      <c r="IB12993" s="2180"/>
      <c r="IC12993" s="2180"/>
      <c r="ID12993" s="2180"/>
      <c r="IE12993" s="2180"/>
      <c r="IF12993" s="2180"/>
      <c r="IG12993" s="2180"/>
      <c r="IH12993" s="2180"/>
      <c r="II12993" s="2180"/>
      <c r="IJ12993" s="2180"/>
      <c r="IK12993" s="2180"/>
      <c r="IL12993" s="2180"/>
      <c r="IM12993" s="2180"/>
      <c r="IN12993" s="2180"/>
      <c r="IO12993" s="2180"/>
      <c r="IP12993" s="2180"/>
      <c r="IQ12993" s="2180"/>
      <c r="IR12993" s="2180"/>
      <c r="IS12993" s="2180"/>
      <c r="IT12993" s="2180"/>
      <c r="IU12993" s="2180"/>
      <c r="IV12993" s="2180"/>
    </row>
    <row r="12994" spans="1:256" hidden="1">
      <c r="A12994" s="2149"/>
      <c r="B12994" s="2231"/>
      <c r="C12994" s="2143"/>
      <c r="D12994" s="2149"/>
      <c r="E12994" s="2232"/>
      <c r="F12994" s="2233"/>
      <c r="G12994" s="17"/>
      <c r="H12994" s="17"/>
      <c r="I12994" s="2233"/>
      <c r="J12994" s="2235"/>
      <c r="K12994" s="2235"/>
      <c r="L12994" s="2235"/>
      <c r="M12994" s="2175">
        <v>0</v>
      </c>
      <c r="N12994" s="2237"/>
      <c r="O12994" s="2119"/>
      <c r="P12994" s="2120"/>
      <c r="Q12994" s="2125"/>
      <c r="R12994" s="2122"/>
      <c r="S12994" s="2120">
        <f>R12994*E12989</f>
        <v>0</v>
      </c>
      <c r="T12994" s="2126"/>
      <c r="U12994" s="2180"/>
      <c r="V12994" s="2180"/>
      <c r="W12994" s="2180"/>
      <c r="X12994" s="2180"/>
      <c r="Y12994" s="2180"/>
      <c r="Z12994" s="2180"/>
      <c r="AA12994" s="2180"/>
      <c r="AB12994" s="2180"/>
      <c r="AC12994" s="2180"/>
      <c r="AD12994" s="2180"/>
      <c r="AE12994" s="2180"/>
      <c r="AF12994" s="2180"/>
      <c r="AG12994" s="2180"/>
      <c r="AH12994" s="2180"/>
      <c r="AI12994" s="2180"/>
      <c r="AJ12994" s="2180"/>
      <c r="AK12994" s="2180"/>
      <c r="AL12994" s="2180"/>
      <c r="AM12994" s="2180"/>
      <c r="AN12994" s="2180"/>
      <c r="AO12994" s="2180"/>
      <c r="AP12994" s="2180"/>
      <c r="AQ12994" s="2180"/>
      <c r="AR12994" s="2180"/>
      <c r="AS12994" s="2180"/>
      <c r="AT12994" s="2180"/>
      <c r="AU12994" s="2180"/>
      <c r="AV12994" s="2180"/>
      <c r="AW12994" s="2180"/>
      <c r="AX12994" s="2180"/>
      <c r="AY12994" s="2180"/>
      <c r="AZ12994" s="2180"/>
      <c r="BA12994" s="2180"/>
      <c r="BB12994" s="2180"/>
      <c r="BC12994" s="2180"/>
      <c r="BD12994" s="2180"/>
      <c r="BE12994" s="2180"/>
      <c r="BF12994" s="2180"/>
      <c r="BG12994" s="2180"/>
      <c r="BH12994" s="2180"/>
      <c r="BI12994" s="2180"/>
      <c r="BJ12994" s="2180"/>
      <c r="BK12994" s="2180"/>
      <c r="BL12994" s="2180"/>
      <c r="BM12994" s="2180"/>
      <c r="BN12994" s="2180"/>
      <c r="BO12994" s="2180"/>
      <c r="BP12994" s="2180"/>
      <c r="BQ12994" s="2180"/>
      <c r="BR12994" s="2180"/>
      <c r="BS12994" s="2180"/>
      <c r="BT12994" s="2180"/>
      <c r="BU12994" s="2180"/>
      <c r="BV12994" s="2180"/>
      <c r="BW12994" s="2180"/>
      <c r="BX12994" s="2180"/>
      <c r="BY12994" s="2180"/>
      <c r="BZ12994" s="2180"/>
      <c r="CA12994" s="2180"/>
      <c r="CB12994" s="2180"/>
      <c r="CC12994" s="2180"/>
      <c r="CD12994" s="2180"/>
      <c r="CE12994" s="2180"/>
      <c r="CF12994" s="2180"/>
      <c r="CG12994" s="2180"/>
      <c r="CH12994" s="2180"/>
      <c r="CI12994" s="2180"/>
      <c r="CJ12994" s="2180"/>
      <c r="CK12994" s="2180"/>
      <c r="CL12994" s="2180"/>
      <c r="CM12994" s="2180"/>
      <c r="CN12994" s="2180"/>
      <c r="CO12994" s="2180"/>
      <c r="CP12994" s="2180"/>
      <c r="CQ12994" s="2180"/>
      <c r="CR12994" s="2180"/>
      <c r="CS12994" s="2180"/>
      <c r="CT12994" s="2180"/>
      <c r="CU12994" s="2180"/>
      <c r="CV12994" s="2180"/>
      <c r="CW12994" s="2180"/>
      <c r="CX12994" s="2180"/>
      <c r="CY12994" s="2180"/>
      <c r="CZ12994" s="2180"/>
      <c r="DA12994" s="2180"/>
      <c r="DB12994" s="2180"/>
      <c r="DC12994" s="2180"/>
      <c r="DD12994" s="2180"/>
      <c r="DE12994" s="2180"/>
      <c r="DF12994" s="2180"/>
      <c r="DG12994" s="2180"/>
      <c r="DH12994" s="2180"/>
      <c r="DI12994" s="2180"/>
      <c r="DJ12994" s="2180"/>
      <c r="DK12994" s="2180"/>
      <c r="DL12994" s="2180"/>
      <c r="DM12994" s="2180"/>
      <c r="DN12994" s="2180"/>
      <c r="DO12994" s="2180"/>
      <c r="DP12994" s="2180"/>
      <c r="DQ12994" s="2180"/>
      <c r="DR12994" s="2180"/>
      <c r="DS12994" s="2180"/>
      <c r="DT12994" s="2180"/>
      <c r="DU12994" s="2180"/>
      <c r="DV12994" s="2180"/>
      <c r="DW12994" s="2180"/>
      <c r="DX12994" s="2180"/>
      <c r="DY12994" s="2180"/>
      <c r="DZ12994" s="2180"/>
      <c r="EA12994" s="2180"/>
      <c r="EB12994" s="2180"/>
      <c r="EC12994" s="2180"/>
      <c r="ED12994" s="2180"/>
      <c r="EE12994" s="2180"/>
      <c r="EF12994" s="2180"/>
      <c r="EG12994" s="2180"/>
      <c r="EH12994" s="2180"/>
      <c r="EI12994" s="2180"/>
      <c r="EJ12994" s="2180"/>
      <c r="EK12994" s="2180"/>
      <c r="EL12994" s="2180"/>
      <c r="EM12994" s="2180"/>
      <c r="EN12994" s="2180"/>
      <c r="EO12994" s="2180"/>
      <c r="EP12994" s="2180"/>
      <c r="EQ12994" s="2180"/>
      <c r="ER12994" s="2180"/>
      <c r="ES12994" s="2180"/>
      <c r="ET12994" s="2180"/>
      <c r="EU12994" s="2180"/>
      <c r="EV12994" s="2180"/>
      <c r="EW12994" s="2180"/>
      <c r="EX12994" s="2180"/>
      <c r="EY12994" s="2180"/>
      <c r="EZ12994" s="2180"/>
      <c r="FA12994" s="2180"/>
      <c r="FB12994" s="2180"/>
      <c r="FC12994" s="2180"/>
      <c r="FD12994" s="2180"/>
      <c r="FE12994" s="2180"/>
      <c r="FF12994" s="2180"/>
      <c r="FG12994" s="2180"/>
      <c r="FH12994" s="2180"/>
      <c r="FI12994" s="2180"/>
      <c r="FJ12994" s="2180"/>
      <c r="FK12994" s="2180"/>
      <c r="FL12994" s="2180"/>
      <c r="FM12994" s="2180"/>
      <c r="FN12994" s="2180"/>
      <c r="FO12994" s="2180"/>
      <c r="FP12994" s="2180"/>
      <c r="FQ12994" s="2180"/>
      <c r="FR12994" s="2180"/>
      <c r="FS12994" s="2180"/>
      <c r="FT12994" s="2180"/>
      <c r="FU12994" s="2180"/>
      <c r="FV12994" s="2180"/>
      <c r="FW12994" s="2180"/>
      <c r="FX12994" s="2180"/>
      <c r="FY12994" s="2180"/>
      <c r="FZ12994" s="2180"/>
      <c r="GA12994" s="2180"/>
      <c r="GB12994" s="2180"/>
      <c r="GC12994" s="2180"/>
      <c r="GD12994" s="2180"/>
      <c r="GE12994" s="2180"/>
      <c r="GF12994" s="2180"/>
      <c r="GG12994" s="2180"/>
      <c r="GH12994" s="2180"/>
      <c r="GI12994" s="2180"/>
      <c r="GJ12994" s="2180"/>
      <c r="GK12994" s="2180"/>
      <c r="GL12994" s="2180"/>
      <c r="GM12994" s="2180"/>
      <c r="GN12994" s="2180"/>
      <c r="GO12994" s="2180"/>
      <c r="GP12994" s="2180"/>
      <c r="GQ12994" s="2180"/>
      <c r="GR12994" s="2180"/>
      <c r="GS12994" s="2180"/>
      <c r="GT12994" s="2180"/>
      <c r="GU12994" s="2180"/>
      <c r="GV12994" s="2180"/>
      <c r="GW12994" s="2180"/>
      <c r="GX12994" s="2180"/>
      <c r="GY12994" s="2180"/>
      <c r="GZ12994" s="2180"/>
      <c r="HA12994" s="2180"/>
      <c r="HB12994" s="2180"/>
      <c r="HC12994" s="2180"/>
      <c r="HD12994" s="2180"/>
      <c r="HE12994" s="2180"/>
      <c r="HF12994" s="2180"/>
      <c r="HG12994" s="2180"/>
      <c r="HH12994" s="2180"/>
      <c r="HI12994" s="2180"/>
      <c r="HJ12994" s="2180"/>
      <c r="HK12994" s="2180"/>
      <c r="HL12994" s="2180"/>
      <c r="HM12994" s="2180"/>
      <c r="HN12994" s="2180"/>
      <c r="HO12994" s="2180"/>
      <c r="HP12994" s="2180"/>
      <c r="HQ12994" s="2180"/>
      <c r="HR12994" s="2180"/>
      <c r="HS12994" s="2180"/>
      <c r="HT12994" s="2180"/>
      <c r="HU12994" s="2180"/>
      <c r="HV12994" s="2180"/>
      <c r="HW12994" s="2180"/>
      <c r="HX12994" s="2180"/>
      <c r="HY12994" s="2180"/>
      <c r="HZ12994" s="2180"/>
      <c r="IA12994" s="2180"/>
      <c r="IB12994" s="2180"/>
      <c r="IC12994" s="2180"/>
      <c r="ID12994" s="2180"/>
      <c r="IE12994" s="2180"/>
      <c r="IF12994" s="2180"/>
      <c r="IG12994" s="2180"/>
      <c r="IH12994" s="2180"/>
      <c r="II12994" s="2180"/>
      <c r="IJ12994" s="2180"/>
      <c r="IK12994" s="2180"/>
      <c r="IL12994" s="2180"/>
      <c r="IM12994" s="2180"/>
      <c r="IN12994" s="2180"/>
      <c r="IO12994" s="2180"/>
      <c r="IP12994" s="2180"/>
      <c r="IQ12994" s="2180"/>
      <c r="IR12994" s="2180"/>
      <c r="IS12994" s="2180"/>
      <c r="IT12994" s="2180"/>
      <c r="IU12994" s="2180"/>
      <c r="IV12994" s="2180"/>
    </row>
    <row r="12995" spans="1:256" hidden="1">
      <c r="A12995" s="2149"/>
      <c r="B12995" s="2231"/>
      <c r="C12995" s="2143"/>
      <c r="D12995" s="2149"/>
      <c r="E12995" s="2232"/>
      <c r="F12995" s="2233"/>
      <c r="G12995" s="17"/>
      <c r="H12995" s="17"/>
      <c r="I12995" s="2233"/>
      <c r="J12995" s="2235"/>
      <c r="K12995" s="2235"/>
      <c r="L12995" s="2235"/>
      <c r="M12995" s="2175">
        <v>0</v>
      </c>
      <c r="N12995" s="2237"/>
      <c r="O12995" s="2119"/>
      <c r="P12995" s="2120"/>
      <c r="Q12995" s="2125"/>
      <c r="R12995" s="2122"/>
      <c r="S12995" s="2120">
        <f>R12995*E12989</f>
        <v>0</v>
      </c>
      <c r="T12995" s="2126"/>
      <c r="U12995" s="2180"/>
      <c r="V12995" s="2180"/>
      <c r="W12995" s="2180"/>
      <c r="X12995" s="2180"/>
      <c r="Y12995" s="2180"/>
      <c r="Z12995" s="2180"/>
      <c r="AA12995" s="2180"/>
      <c r="AB12995" s="2180"/>
      <c r="AC12995" s="2180"/>
      <c r="AD12995" s="2180"/>
      <c r="AE12995" s="2180"/>
      <c r="AF12995" s="2180"/>
      <c r="AG12995" s="2180"/>
      <c r="AH12995" s="2180"/>
      <c r="AI12995" s="2180"/>
      <c r="AJ12995" s="2180"/>
      <c r="AK12995" s="2180"/>
      <c r="AL12995" s="2180"/>
      <c r="AM12995" s="2180"/>
      <c r="AN12995" s="2180"/>
      <c r="AO12995" s="2180"/>
      <c r="AP12995" s="2180"/>
      <c r="AQ12995" s="2180"/>
      <c r="AR12995" s="2180"/>
      <c r="AS12995" s="2180"/>
      <c r="AT12995" s="2180"/>
      <c r="AU12995" s="2180"/>
      <c r="AV12995" s="2180"/>
      <c r="AW12995" s="2180"/>
      <c r="AX12995" s="2180"/>
      <c r="AY12995" s="2180"/>
      <c r="AZ12995" s="2180"/>
      <c r="BA12995" s="2180"/>
      <c r="BB12995" s="2180"/>
      <c r="BC12995" s="2180"/>
      <c r="BD12995" s="2180"/>
      <c r="BE12995" s="2180"/>
      <c r="BF12995" s="2180"/>
      <c r="BG12995" s="2180"/>
      <c r="BH12995" s="2180"/>
      <c r="BI12995" s="2180"/>
      <c r="BJ12995" s="2180"/>
      <c r="BK12995" s="2180"/>
      <c r="BL12995" s="2180"/>
      <c r="BM12995" s="2180"/>
      <c r="BN12995" s="2180"/>
      <c r="BO12995" s="2180"/>
      <c r="BP12995" s="2180"/>
      <c r="BQ12995" s="2180"/>
      <c r="BR12995" s="2180"/>
      <c r="BS12995" s="2180"/>
      <c r="BT12995" s="2180"/>
      <c r="BU12995" s="2180"/>
      <c r="BV12995" s="2180"/>
      <c r="BW12995" s="2180"/>
      <c r="BX12995" s="2180"/>
      <c r="BY12995" s="2180"/>
      <c r="BZ12995" s="2180"/>
      <c r="CA12995" s="2180"/>
      <c r="CB12995" s="2180"/>
      <c r="CC12995" s="2180"/>
      <c r="CD12995" s="2180"/>
      <c r="CE12995" s="2180"/>
      <c r="CF12995" s="2180"/>
      <c r="CG12995" s="2180"/>
      <c r="CH12995" s="2180"/>
      <c r="CI12995" s="2180"/>
      <c r="CJ12995" s="2180"/>
      <c r="CK12995" s="2180"/>
      <c r="CL12995" s="2180"/>
      <c r="CM12995" s="2180"/>
      <c r="CN12995" s="2180"/>
      <c r="CO12995" s="2180"/>
      <c r="CP12995" s="2180"/>
      <c r="CQ12995" s="2180"/>
      <c r="CR12995" s="2180"/>
      <c r="CS12995" s="2180"/>
      <c r="CT12995" s="2180"/>
      <c r="CU12995" s="2180"/>
      <c r="CV12995" s="2180"/>
      <c r="CW12995" s="2180"/>
      <c r="CX12995" s="2180"/>
      <c r="CY12995" s="2180"/>
      <c r="CZ12995" s="2180"/>
      <c r="DA12995" s="2180"/>
      <c r="DB12995" s="2180"/>
      <c r="DC12995" s="2180"/>
      <c r="DD12995" s="2180"/>
      <c r="DE12995" s="2180"/>
      <c r="DF12995" s="2180"/>
      <c r="DG12995" s="2180"/>
      <c r="DH12995" s="2180"/>
      <c r="DI12995" s="2180"/>
      <c r="DJ12995" s="2180"/>
      <c r="DK12995" s="2180"/>
      <c r="DL12995" s="2180"/>
      <c r="DM12995" s="2180"/>
      <c r="DN12995" s="2180"/>
      <c r="DO12995" s="2180"/>
      <c r="DP12995" s="2180"/>
      <c r="DQ12995" s="2180"/>
      <c r="DR12995" s="2180"/>
      <c r="DS12995" s="2180"/>
      <c r="DT12995" s="2180"/>
      <c r="DU12995" s="2180"/>
      <c r="DV12995" s="2180"/>
      <c r="DW12995" s="2180"/>
      <c r="DX12995" s="2180"/>
      <c r="DY12995" s="2180"/>
      <c r="DZ12995" s="2180"/>
      <c r="EA12995" s="2180"/>
      <c r="EB12995" s="2180"/>
      <c r="EC12995" s="2180"/>
      <c r="ED12995" s="2180"/>
      <c r="EE12995" s="2180"/>
      <c r="EF12995" s="2180"/>
      <c r="EG12995" s="2180"/>
      <c r="EH12995" s="2180"/>
      <c r="EI12995" s="2180"/>
      <c r="EJ12995" s="2180"/>
      <c r="EK12995" s="2180"/>
      <c r="EL12995" s="2180"/>
      <c r="EM12995" s="2180"/>
      <c r="EN12995" s="2180"/>
      <c r="EO12995" s="2180"/>
      <c r="EP12995" s="2180"/>
      <c r="EQ12995" s="2180"/>
      <c r="ER12995" s="2180"/>
      <c r="ES12995" s="2180"/>
      <c r="ET12995" s="2180"/>
      <c r="EU12995" s="2180"/>
      <c r="EV12995" s="2180"/>
      <c r="EW12995" s="2180"/>
      <c r="EX12995" s="2180"/>
      <c r="EY12995" s="2180"/>
      <c r="EZ12995" s="2180"/>
      <c r="FA12995" s="2180"/>
      <c r="FB12995" s="2180"/>
      <c r="FC12995" s="2180"/>
      <c r="FD12995" s="2180"/>
      <c r="FE12995" s="2180"/>
      <c r="FF12995" s="2180"/>
      <c r="FG12995" s="2180"/>
      <c r="FH12995" s="2180"/>
      <c r="FI12995" s="2180"/>
      <c r="FJ12995" s="2180"/>
      <c r="FK12995" s="2180"/>
      <c r="FL12995" s="2180"/>
      <c r="FM12995" s="2180"/>
      <c r="FN12995" s="2180"/>
      <c r="FO12995" s="2180"/>
      <c r="FP12995" s="2180"/>
      <c r="FQ12995" s="2180"/>
      <c r="FR12995" s="2180"/>
      <c r="FS12995" s="2180"/>
      <c r="FT12995" s="2180"/>
      <c r="FU12995" s="2180"/>
      <c r="FV12995" s="2180"/>
      <c r="FW12995" s="2180"/>
      <c r="FX12995" s="2180"/>
      <c r="FY12995" s="2180"/>
      <c r="FZ12995" s="2180"/>
      <c r="GA12995" s="2180"/>
      <c r="GB12995" s="2180"/>
      <c r="GC12995" s="2180"/>
      <c r="GD12995" s="2180"/>
      <c r="GE12995" s="2180"/>
      <c r="GF12995" s="2180"/>
      <c r="GG12995" s="2180"/>
      <c r="GH12995" s="2180"/>
      <c r="GI12995" s="2180"/>
      <c r="GJ12995" s="2180"/>
      <c r="GK12995" s="2180"/>
      <c r="GL12995" s="2180"/>
      <c r="GM12995" s="2180"/>
      <c r="GN12995" s="2180"/>
      <c r="GO12995" s="2180"/>
      <c r="GP12995" s="2180"/>
      <c r="GQ12995" s="2180"/>
      <c r="GR12995" s="2180"/>
      <c r="GS12995" s="2180"/>
      <c r="GT12995" s="2180"/>
      <c r="GU12995" s="2180"/>
      <c r="GV12995" s="2180"/>
      <c r="GW12995" s="2180"/>
      <c r="GX12995" s="2180"/>
      <c r="GY12995" s="2180"/>
      <c r="GZ12995" s="2180"/>
      <c r="HA12995" s="2180"/>
      <c r="HB12995" s="2180"/>
      <c r="HC12995" s="2180"/>
      <c r="HD12995" s="2180"/>
      <c r="HE12995" s="2180"/>
      <c r="HF12995" s="2180"/>
      <c r="HG12995" s="2180"/>
      <c r="HH12995" s="2180"/>
      <c r="HI12995" s="2180"/>
      <c r="HJ12995" s="2180"/>
      <c r="HK12995" s="2180"/>
      <c r="HL12995" s="2180"/>
      <c r="HM12995" s="2180"/>
      <c r="HN12995" s="2180"/>
      <c r="HO12995" s="2180"/>
      <c r="HP12995" s="2180"/>
      <c r="HQ12995" s="2180"/>
      <c r="HR12995" s="2180"/>
      <c r="HS12995" s="2180"/>
      <c r="HT12995" s="2180"/>
      <c r="HU12995" s="2180"/>
      <c r="HV12995" s="2180"/>
      <c r="HW12995" s="2180"/>
      <c r="HX12995" s="2180"/>
      <c r="HY12995" s="2180"/>
      <c r="HZ12995" s="2180"/>
      <c r="IA12995" s="2180"/>
      <c r="IB12995" s="2180"/>
      <c r="IC12995" s="2180"/>
      <c r="ID12995" s="2180"/>
      <c r="IE12995" s="2180"/>
      <c r="IF12995" s="2180"/>
      <c r="IG12995" s="2180"/>
      <c r="IH12995" s="2180"/>
      <c r="II12995" s="2180"/>
      <c r="IJ12995" s="2180"/>
      <c r="IK12995" s="2180"/>
      <c r="IL12995" s="2180"/>
      <c r="IM12995" s="2180"/>
      <c r="IN12995" s="2180"/>
      <c r="IO12995" s="2180"/>
      <c r="IP12995" s="2180"/>
      <c r="IQ12995" s="2180"/>
      <c r="IR12995" s="2180"/>
      <c r="IS12995" s="2180"/>
      <c r="IT12995" s="2180"/>
      <c r="IU12995" s="2180"/>
      <c r="IV12995" s="2180"/>
    </row>
    <row r="12996" spans="1:256" hidden="1">
      <c r="A12996" s="2149"/>
      <c r="B12996" s="2231"/>
      <c r="C12996" s="2143"/>
      <c r="D12996" s="2149"/>
      <c r="E12996" s="2232"/>
      <c r="F12996" s="2233"/>
      <c r="G12996" s="17"/>
      <c r="H12996" s="17"/>
      <c r="I12996" s="2233"/>
      <c r="J12996" s="2235"/>
      <c r="K12996" s="2235"/>
      <c r="L12996" s="2235"/>
      <c r="M12996" s="2175">
        <v>0</v>
      </c>
      <c r="N12996" s="2237"/>
      <c r="O12996" s="2119"/>
      <c r="P12996" s="2120"/>
      <c r="Q12996" s="2125"/>
      <c r="R12996" s="2122"/>
      <c r="S12996" s="2120">
        <f>R12996*E12989</f>
        <v>0</v>
      </c>
      <c r="T12996" s="2126"/>
      <c r="U12996" s="2180"/>
      <c r="V12996" s="2180"/>
      <c r="W12996" s="2180"/>
      <c r="X12996" s="2180"/>
      <c r="Y12996" s="2180"/>
      <c r="Z12996" s="2180"/>
      <c r="AA12996" s="2180"/>
      <c r="AB12996" s="2180"/>
      <c r="AC12996" s="2180"/>
      <c r="AD12996" s="2180"/>
      <c r="AE12996" s="2180"/>
      <c r="AF12996" s="2180"/>
      <c r="AG12996" s="2180"/>
      <c r="AH12996" s="2180"/>
      <c r="AI12996" s="2180"/>
      <c r="AJ12996" s="2180"/>
      <c r="AK12996" s="2180"/>
      <c r="AL12996" s="2180"/>
      <c r="AM12996" s="2180"/>
      <c r="AN12996" s="2180"/>
      <c r="AO12996" s="2180"/>
      <c r="AP12996" s="2180"/>
      <c r="AQ12996" s="2180"/>
      <c r="AR12996" s="2180"/>
      <c r="AS12996" s="2180"/>
      <c r="AT12996" s="2180"/>
      <c r="AU12996" s="2180"/>
      <c r="AV12996" s="2180"/>
      <c r="AW12996" s="2180"/>
      <c r="AX12996" s="2180"/>
      <c r="AY12996" s="2180"/>
      <c r="AZ12996" s="2180"/>
      <c r="BA12996" s="2180"/>
      <c r="BB12996" s="2180"/>
      <c r="BC12996" s="2180"/>
      <c r="BD12996" s="2180"/>
      <c r="BE12996" s="2180"/>
      <c r="BF12996" s="2180"/>
      <c r="BG12996" s="2180"/>
      <c r="BH12996" s="2180"/>
      <c r="BI12996" s="2180"/>
      <c r="BJ12996" s="2180"/>
      <c r="BK12996" s="2180"/>
      <c r="BL12996" s="2180"/>
      <c r="BM12996" s="2180"/>
      <c r="BN12996" s="2180"/>
      <c r="BO12996" s="2180"/>
      <c r="BP12996" s="2180"/>
      <c r="BQ12996" s="2180"/>
      <c r="BR12996" s="2180"/>
      <c r="BS12996" s="2180"/>
      <c r="BT12996" s="2180"/>
      <c r="BU12996" s="2180"/>
      <c r="BV12996" s="2180"/>
      <c r="BW12996" s="2180"/>
      <c r="BX12996" s="2180"/>
      <c r="BY12996" s="2180"/>
      <c r="BZ12996" s="2180"/>
      <c r="CA12996" s="2180"/>
      <c r="CB12996" s="2180"/>
      <c r="CC12996" s="2180"/>
      <c r="CD12996" s="2180"/>
      <c r="CE12996" s="2180"/>
      <c r="CF12996" s="2180"/>
      <c r="CG12996" s="2180"/>
      <c r="CH12996" s="2180"/>
      <c r="CI12996" s="2180"/>
      <c r="CJ12996" s="2180"/>
      <c r="CK12996" s="2180"/>
      <c r="CL12996" s="2180"/>
      <c r="CM12996" s="2180"/>
      <c r="CN12996" s="2180"/>
      <c r="CO12996" s="2180"/>
      <c r="CP12996" s="2180"/>
      <c r="CQ12996" s="2180"/>
      <c r="CR12996" s="2180"/>
      <c r="CS12996" s="2180"/>
      <c r="CT12996" s="2180"/>
      <c r="CU12996" s="2180"/>
      <c r="CV12996" s="2180"/>
      <c r="CW12996" s="2180"/>
      <c r="CX12996" s="2180"/>
      <c r="CY12996" s="2180"/>
      <c r="CZ12996" s="2180"/>
      <c r="DA12996" s="2180"/>
      <c r="DB12996" s="2180"/>
      <c r="DC12996" s="2180"/>
      <c r="DD12996" s="2180"/>
      <c r="DE12996" s="2180"/>
      <c r="DF12996" s="2180"/>
      <c r="DG12996" s="2180"/>
      <c r="DH12996" s="2180"/>
      <c r="DI12996" s="2180"/>
      <c r="DJ12996" s="2180"/>
      <c r="DK12996" s="2180"/>
      <c r="DL12996" s="2180"/>
      <c r="DM12996" s="2180"/>
      <c r="DN12996" s="2180"/>
      <c r="DO12996" s="2180"/>
      <c r="DP12996" s="2180"/>
      <c r="DQ12996" s="2180"/>
      <c r="DR12996" s="2180"/>
      <c r="DS12996" s="2180"/>
      <c r="DT12996" s="2180"/>
      <c r="DU12996" s="2180"/>
      <c r="DV12996" s="2180"/>
      <c r="DW12996" s="2180"/>
      <c r="DX12996" s="2180"/>
      <c r="DY12996" s="2180"/>
      <c r="DZ12996" s="2180"/>
      <c r="EA12996" s="2180"/>
      <c r="EB12996" s="2180"/>
      <c r="EC12996" s="2180"/>
      <c r="ED12996" s="2180"/>
      <c r="EE12996" s="2180"/>
      <c r="EF12996" s="2180"/>
      <c r="EG12996" s="2180"/>
      <c r="EH12996" s="2180"/>
      <c r="EI12996" s="2180"/>
      <c r="EJ12996" s="2180"/>
      <c r="EK12996" s="2180"/>
      <c r="EL12996" s="2180"/>
      <c r="EM12996" s="2180"/>
      <c r="EN12996" s="2180"/>
      <c r="EO12996" s="2180"/>
      <c r="EP12996" s="2180"/>
      <c r="EQ12996" s="2180"/>
      <c r="ER12996" s="2180"/>
      <c r="ES12996" s="2180"/>
      <c r="ET12996" s="2180"/>
      <c r="EU12996" s="2180"/>
      <c r="EV12996" s="2180"/>
      <c r="EW12996" s="2180"/>
      <c r="EX12996" s="2180"/>
      <c r="EY12996" s="2180"/>
      <c r="EZ12996" s="2180"/>
      <c r="FA12996" s="2180"/>
      <c r="FB12996" s="2180"/>
      <c r="FC12996" s="2180"/>
      <c r="FD12996" s="2180"/>
      <c r="FE12996" s="2180"/>
      <c r="FF12996" s="2180"/>
      <c r="FG12996" s="2180"/>
      <c r="FH12996" s="2180"/>
      <c r="FI12996" s="2180"/>
      <c r="FJ12996" s="2180"/>
      <c r="FK12996" s="2180"/>
      <c r="FL12996" s="2180"/>
      <c r="FM12996" s="2180"/>
      <c r="FN12996" s="2180"/>
      <c r="FO12996" s="2180"/>
      <c r="FP12996" s="2180"/>
      <c r="FQ12996" s="2180"/>
      <c r="FR12996" s="2180"/>
      <c r="FS12996" s="2180"/>
      <c r="FT12996" s="2180"/>
      <c r="FU12996" s="2180"/>
      <c r="FV12996" s="2180"/>
      <c r="FW12996" s="2180"/>
      <c r="FX12996" s="2180"/>
      <c r="FY12996" s="2180"/>
      <c r="FZ12996" s="2180"/>
      <c r="GA12996" s="2180"/>
      <c r="GB12996" s="2180"/>
      <c r="GC12996" s="2180"/>
      <c r="GD12996" s="2180"/>
      <c r="GE12996" s="2180"/>
      <c r="GF12996" s="2180"/>
      <c r="GG12996" s="2180"/>
      <c r="GH12996" s="2180"/>
      <c r="GI12996" s="2180"/>
      <c r="GJ12996" s="2180"/>
      <c r="GK12996" s="2180"/>
      <c r="GL12996" s="2180"/>
      <c r="GM12996" s="2180"/>
      <c r="GN12996" s="2180"/>
      <c r="GO12996" s="2180"/>
      <c r="GP12996" s="2180"/>
      <c r="GQ12996" s="2180"/>
      <c r="GR12996" s="2180"/>
      <c r="GS12996" s="2180"/>
      <c r="GT12996" s="2180"/>
      <c r="GU12996" s="2180"/>
      <c r="GV12996" s="2180"/>
      <c r="GW12996" s="2180"/>
      <c r="GX12996" s="2180"/>
      <c r="GY12996" s="2180"/>
      <c r="GZ12996" s="2180"/>
      <c r="HA12996" s="2180"/>
      <c r="HB12996" s="2180"/>
      <c r="HC12996" s="2180"/>
      <c r="HD12996" s="2180"/>
      <c r="HE12996" s="2180"/>
      <c r="HF12996" s="2180"/>
      <c r="HG12996" s="2180"/>
      <c r="HH12996" s="2180"/>
      <c r="HI12996" s="2180"/>
      <c r="HJ12996" s="2180"/>
      <c r="HK12996" s="2180"/>
      <c r="HL12996" s="2180"/>
      <c r="HM12996" s="2180"/>
      <c r="HN12996" s="2180"/>
      <c r="HO12996" s="2180"/>
      <c r="HP12996" s="2180"/>
      <c r="HQ12996" s="2180"/>
      <c r="HR12996" s="2180"/>
      <c r="HS12996" s="2180"/>
      <c r="HT12996" s="2180"/>
      <c r="HU12996" s="2180"/>
      <c r="HV12996" s="2180"/>
      <c r="HW12996" s="2180"/>
      <c r="HX12996" s="2180"/>
      <c r="HY12996" s="2180"/>
      <c r="HZ12996" s="2180"/>
      <c r="IA12996" s="2180"/>
      <c r="IB12996" s="2180"/>
      <c r="IC12996" s="2180"/>
      <c r="ID12996" s="2180"/>
      <c r="IE12996" s="2180"/>
      <c r="IF12996" s="2180"/>
      <c r="IG12996" s="2180"/>
      <c r="IH12996" s="2180"/>
      <c r="II12996" s="2180"/>
      <c r="IJ12996" s="2180"/>
      <c r="IK12996" s="2180"/>
      <c r="IL12996" s="2180"/>
      <c r="IM12996" s="2180"/>
      <c r="IN12996" s="2180"/>
      <c r="IO12996" s="2180"/>
      <c r="IP12996" s="2180"/>
      <c r="IQ12996" s="2180"/>
      <c r="IR12996" s="2180"/>
      <c r="IS12996" s="2180"/>
      <c r="IT12996" s="2180"/>
      <c r="IU12996" s="2180"/>
      <c r="IV12996" s="2180"/>
    </row>
    <row r="12997" spans="1:256" hidden="1">
      <c r="A12997" s="2149"/>
      <c r="B12997" s="2231"/>
      <c r="C12997" s="2143"/>
      <c r="D12997" s="2149"/>
      <c r="E12997" s="2232"/>
      <c r="F12997" s="2233"/>
      <c r="G12997" s="17"/>
      <c r="H12997" s="17"/>
      <c r="I12997" s="2233"/>
      <c r="J12997" s="2235"/>
      <c r="K12997" s="2235"/>
      <c r="L12997" s="2235"/>
      <c r="M12997" s="2175">
        <v>0</v>
      </c>
      <c r="N12997" s="2237"/>
      <c r="O12997" s="2119"/>
      <c r="P12997" s="2120"/>
      <c r="Q12997" s="2125"/>
      <c r="R12997" s="2122"/>
      <c r="S12997" s="2120">
        <f>R12997*E12989</f>
        <v>0</v>
      </c>
      <c r="T12997" s="2126"/>
      <c r="U12997" s="2180"/>
      <c r="V12997" s="2180"/>
      <c r="W12997" s="2180"/>
      <c r="X12997" s="2180"/>
      <c r="Y12997" s="2180"/>
      <c r="Z12997" s="2180"/>
      <c r="AA12997" s="2180"/>
      <c r="AB12997" s="2180"/>
      <c r="AC12997" s="2180"/>
      <c r="AD12997" s="2180"/>
      <c r="AE12997" s="2180"/>
      <c r="AF12997" s="2180"/>
      <c r="AG12997" s="2180"/>
      <c r="AH12997" s="2180"/>
      <c r="AI12997" s="2180"/>
      <c r="AJ12997" s="2180"/>
      <c r="AK12997" s="2180"/>
      <c r="AL12997" s="2180"/>
      <c r="AM12997" s="2180"/>
      <c r="AN12997" s="2180"/>
      <c r="AO12997" s="2180"/>
      <c r="AP12997" s="2180"/>
      <c r="AQ12997" s="2180"/>
      <c r="AR12997" s="2180"/>
      <c r="AS12997" s="2180"/>
      <c r="AT12997" s="2180"/>
      <c r="AU12997" s="2180"/>
      <c r="AV12997" s="2180"/>
      <c r="AW12997" s="2180"/>
      <c r="AX12997" s="2180"/>
      <c r="AY12997" s="2180"/>
      <c r="AZ12997" s="2180"/>
      <c r="BA12997" s="2180"/>
      <c r="BB12997" s="2180"/>
      <c r="BC12997" s="2180"/>
      <c r="BD12997" s="2180"/>
      <c r="BE12997" s="2180"/>
      <c r="BF12997" s="2180"/>
      <c r="BG12997" s="2180"/>
      <c r="BH12997" s="2180"/>
      <c r="BI12997" s="2180"/>
      <c r="BJ12997" s="2180"/>
      <c r="BK12997" s="2180"/>
      <c r="BL12997" s="2180"/>
      <c r="BM12997" s="2180"/>
      <c r="BN12997" s="2180"/>
      <c r="BO12997" s="2180"/>
      <c r="BP12997" s="2180"/>
      <c r="BQ12997" s="2180"/>
      <c r="BR12997" s="2180"/>
      <c r="BS12997" s="2180"/>
      <c r="BT12997" s="2180"/>
      <c r="BU12997" s="2180"/>
      <c r="BV12997" s="2180"/>
      <c r="BW12997" s="2180"/>
      <c r="BX12997" s="2180"/>
      <c r="BY12997" s="2180"/>
      <c r="BZ12997" s="2180"/>
      <c r="CA12997" s="2180"/>
      <c r="CB12997" s="2180"/>
      <c r="CC12997" s="2180"/>
      <c r="CD12997" s="2180"/>
      <c r="CE12997" s="2180"/>
      <c r="CF12997" s="2180"/>
      <c r="CG12997" s="2180"/>
      <c r="CH12997" s="2180"/>
      <c r="CI12997" s="2180"/>
      <c r="CJ12997" s="2180"/>
      <c r="CK12997" s="2180"/>
      <c r="CL12997" s="2180"/>
      <c r="CM12997" s="2180"/>
      <c r="CN12997" s="2180"/>
      <c r="CO12997" s="2180"/>
      <c r="CP12997" s="2180"/>
      <c r="CQ12997" s="2180"/>
      <c r="CR12997" s="2180"/>
      <c r="CS12997" s="2180"/>
      <c r="CT12997" s="2180"/>
      <c r="CU12997" s="2180"/>
      <c r="CV12997" s="2180"/>
      <c r="CW12997" s="2180"/>
      <c r="CX12997" s="2180"/>
      <c r="CY12997" s="2180"/>
      <c r="CZ12997" s="2180"/>
      <c r="DA12997" s="2180"/>
      <c r="DB12997" s="2180"/>
      <c r="DC12997" s="2180"/>
      <c r="DD12997" s="2180"/>
      <c r="DE12997" s="2180"/>
      <c r="DF12997" s="2180"/>
      <c r="DG12997" s="2180"/>
      <c r="DH12997" s="2180"/>
      <c r="DI12997" s="2180"/>
      <c r="DJ12997" s="2180"/>
      <c r="DK12997" s="2180"/>
      <c r="DL12997" s="2180"/>
      <c r="DM12997" s="2180"/>
      <c r="DN12997" s="2180"/>
      <c r="DO12997" s="2180"/>
      <c r="DP12997" s="2180"/>
      <c r="DQ12997" s="2180"/>
      <c r="DR12997" s="2180"/>
      <c r="DS12997" s="2180"/>
      <c r="DT12997" s="2180"/>
      <c r="DU12997" s="2180"/>
      <c r="DV12997" s="2180"/>
      <c r="DW12997" s="2180"/>
      <c r="DX12997" s="2180"/>
      <c r="DY12997" s="2180"/>
      <c r="DZ12997" s="2180"/>
      <c r="EA12997" s="2180"/>
      <c r="EB12997" s="2180"/>
      <c r="EC12997" s="2180"/>
      <c r="ED12997" s="2180"/>
      <c r="EE12997" s="2180"/>
      <c r="EF12997" s="2180"/>
      <c r="EG12997" s="2180"/>
      <c r="EH12997" s="2180"/>
      <c r="EI12997" s="2180"/>
      <c r="EJ12997" s="2180"/>
      <c r="EK12997" s="2180"/>
      <c r="EL12997" s="2180"/>
      <c r="EM12997" s="2180"/>
      <c r="EN12997" s="2180"/>
      <c r="EO12997" s="2180"/>
      <c r="EP12997" s="2180"/>
      <c r="EQ12997" s="2180"/>
      <c r="ER12997" s="2180"/>
      <c r="ES12997" s="2180"/>
      <c r="ET12997" s="2180"/>
      <c r="EU12997" s="2180"/>
      <c r="EV12997" s="2180"/>
      <c r="EW12997" s="2180"/>
      <c r="EX12997" s="2180"/>
      <c r="EY12997" s="2180"/>
      <c r="EZ12997" s="2180"/>
      <c r="FA12997" s="2180"/>
      <c r="FB12997" s="2180"/>
      <c r="FC12997" s="2180"/>
      <c r="FD12997" s="2180"/>
      <c r="FE12997" s="2180"/>
      <c r="FF12997" s="2180"/>
      <c r="FG12997" s="2180"/>
      <c r="FH12997" s="2180"/>
      <c r="FI12997" s="2180"/>
      <c r="FJ12997" s="2180"/>
      <c r="FK12997" s="2180"/>
      <c r="FL12997" s="2180"/>
      <c r="FM12997" s="2180"/>
      <c r="FN12997" s="2180"/>
      <c r="FO12997" s="2180"/>
      <c r="FP12997" s="2180"/>
      <c r="FQ12997" s="2180"/>
      <c r="FR12997" s="2180"/>
      <c r="FS12997" s="2180"/>
      <c r="FT12997" s="2180"/>
      <c r="FU12997" s="2180"/>
      <c r="FV12997" s="2180"/>
      <c r="FW12997" s="2180"/>
      <c r="FX12997" s="2180"/>
      <c r="FY12997" s="2180"/>
      <c r="FZ12997" s="2180"/>
      <c r="GA12997" s="2180"/>
      <c r="GB12997" s="2180"/>
      <c r="GC12997" s="2180"/>
      <c r="GD12997" s="2180"/>
      <c r="GE12997" s="2180"/>
      <c r="GF12997" s="2180"/>
      <c r="GG12997" s="2180"/>
      <c r="GH12997" s="2180"/>
      <c r="GI12997" s="2180"/>
      <c r="GJ12997" s="2180"/>
      <c r="GK12997" s="2180"/>
      <c r="GL12997" s="2180"/>
      <c r="GM12997" s="2180"/>
      <c r="GN12997" s="2180"/>
      <c r="GO12997" s="2180"/>
      <c r="GP12997" s="2180"/>
      <c r="GQ12997" s="2180"/>
      <c r="GR12997" s="2180"/>
      <c r="GS12997" s="2180"/>
      <c r="GT12997" s="2180"/>
      <c r="GU12997" s="2180"/>
      <c r="GV12997" s="2180"/>
      <c r="GW12997" s="2180"/>
      <c r="GX12997" s="2180"/>
      <c r="GY12997" s="2180"/>
      <c r="GZ12997" s="2180"/>
      <c r="HA12997" s="2180"/>
      <c r="HB12997" s="2180"/>
      <c r="HC12997" s="2180"/>
      <c r="HD12997" s="2180"/>
      <c r="HE12997" s="2180"/>
      <c r="HF12997" s="2180"/>
      <c r="HG12997" s="2180"/>
      <c r="HH12997" s="2180"/>
      <c r="HI12997" s="2180"/>
      <c r="HJ12997" s="2180"/>
      <c r="HK12997" s="2180"/>
      <c r="HL12997" s="2180"/>
      <c r="HM12997" s="2180"/>
      <c r="HN12997" s="2180"/>
      <c r="HO12997" s="2180"/>
      <c r="HP12997" s="2180"/>
      <c r="HQ12997" s="2180"/>
      <c r="HR12997" s="2180"/>
      <c r="HS12997" s="2180"/>
      <c r="HT12997" s="2180"/>
      <c r="HU12997" s="2180"/>
      <c r="HV12997" s="2180"/>
      <c r="HW12997" s="2180"/>
      <c r="HX12997" s="2180"/>
      <c r="HY12997" s="2180"/>
      <c r="HZ12997" s="2180"/>
      <c r="IA12997" s="2180"/>
      <c r="IB12997" s="2180"/>
      <c r="IC12997" s="2180"/>
      <c r="ID12997" s="2180"/>
      <c r="IE12997" s="2180"/>
      <c r="IF12997" s="2180"/>
      <c r="IG12997" s="2180"/>
      <c r="IH12997" s="2180"/>
      <c r="II12997" s="2180"/>
      <c r="IJ12997" s="2180"/>
      <c r="IK12997" s="2180"/>
      <c r="IL12997" s="2180"/>
      <c r="IM12997" s="2180"/>
      <c r="IN12997" s="2180"/>
      <c r="IO12997" s="2180"/>
      <c r="IP12997" s="2180"/>
      <c r="IQ12997" s="2180"/>
      <c r="IR12997" s="2180"/>
      <c r="IS12997" s="2180"/>
      <c r="IT12997" s="2180"/>
      <c r="IU12997" s="2180"/>
      <c r="IV12997" s="2180"/>
    </row>
    <row r="12998" spans="1:256" ht="27.75" customHeight="1">
      <c r="A12998" s="2149">
        <f>A12989+1</f>
        <v>6</v>
      </c>
      <c r="B12998" s="2848" t="s">
        <v>783</v>
      </c>
      <c r="C12998" s="2277" t="s">
        <v>1662</v>
      </c>
      <c r="D12998" s="2149" t="s">
        <v>2093</v>
      </c>
      <c r="E12998" s="2173">
        <v>30.8</v>
      </c>
      <c r="F12998" s="2173">
        <v>0</v>
      </c>
      <c r="G12998" s="17">
        <v>0</v>
      </c>
      <c r="H12998" s="2285">
        <v>0</v>
      </c>
      <c r="I12998" s="2173">
        <v>0.87749999999999995</v>
      </c>
      <c r="J12998" s="17">
        <v>27.026999999999997</v>
      </c>
      <c r="K12998" s="17">
        <v>2.6763925499999996</v>
      </c>
      <c r="L12998" s="17">
        <v>0</v>
      </c>
      <c r="M12998" s="2175">
        <v>3.4625216392836475</v>
      </c>
      <c r="N12998" s="2485">
        <v>106.64566648993635</v>
      </c>
      <c r="O12998" s="2200">
        <f>E12998*L12998</f>
        <v>0</v>
      </c>
      <c r="P12998" s="2839"/>
      <c r="Q12998" s="2840"/>
      <c r="R12998" s="2841"/>
      <c r="S12998" s="2842">
        <f>R12998*E12998</f>
        <v>0</v>
      </c>
      <c r="T12998" s="2840"/>
      <c r="U12998" s="2843"/>
      <c r="V12998" s="2843"/>
      <c r="W12998" s="2843"/>
      <c r="X12998" s="2843"/>
      <c r="Y12998" s="2843"/>
      <c r="Z12998" s="2843"/>
      <c r="AA12998" s="2843"/>
      <c r="AB12998" s="2843"/>
      <c r="AC12998" s="2843"/>
      <c r="AD12998" s="2843"/>
      <c r="AE12998" s="2843"/>
      <c r="AF12998" s="2843"/>
      <c r="AG12998" s="2843"/>
      <c r="AH12998" s="2843"/>
      <c r="AI12998" s="2843"/>
      <c r="AJ12998" s="2843"/>
      <c r="AK12998" s="2843"/>
      <c r="AL12998" s="2843"/>
      <c r="AM12998" s="2843"/>
      <c r="AN12998" s="2843"/>
      <c r="AO12998" s="2843"/>
      <c r="AP12998" s="2843"/>
      <c r="AQ12998" s="2843"/>
      <c r="AR12998" s="2843"/>
      <c r="AS12998" s="2843"/>
      <c r="AT12998" s="2843"/>
      <c r="AU12998" s="2843"/>
      <c r="AV12998" s="2843"/>
      <c r="AW12998" s="2843"/>
      <c r="AX12998" s="2843"/>
      <c r="AY12998" s="2843"/>
      <c r="AZ12998" s="2843"/>
      <c r="BA12998" s="2843"/>
      <c r="BB12998" s="2843"/>
      <c r="BC12998" s="2843"/>
      <c r="BD12998" s="2843"/>
      <c r="BE12998" s="2843"/>
      <c r="BF12998" s="2843"/>
      <c r="BG12998" s="2843"/>
      <c r="BH12998" s="2843"/>
      <c r="BI12998" s="2843"/>
      <c r="BJ12998" s="2843"/>
      <c r="BK12998" s="2843"/>
      <c r="BL12998" s="2843"/>
      <c r="BM12998" s="2843"/>
      <c r="BN12998" s="2843"/>
      <c r="BO12998" s="2843"/>
      <c r="BP12998" s="2843"/>
      <c r="BQ12998" s="2843"/>
      <c r="BR12998" s="2843"/>
      <c r="BS12998" s="2843"/>
      <c r="BT12998" s="2843"/>
      <c r="BU12998" s="2843"/>
      <c r="BV12998" s="2843"/>
      <c r="BW12998" s="2843"/>
      <c r="BX12998" s="2843"/>
      <c r="BY12998" s="2843"/>
      <c r="BZ12998" s="2843"/>
      <c r="CA12998" s="2843"/>
      <c r="CB12998" s="2843"/>
      <c r="CC12998" s="2843"/>
      <c r="CD12998" s="2843"/>
      <c r="CE12998" s="2843"/>
      <c r="CF12998" s="2843"/>
      <c r="CG12998" s="2843"/>
      <c r="CH12998" s="2843"/>
      <c r="CI12998" s="2843"/>
      <c r="CJ12998" s="2843"/>
      <c r="CK12998" s="2843"/>
      <c r="CL12998" s="2843"/>
      <c r="CM12998" s="2843"/>
      <c r="CN12998" s="2843"/>
      <c r="CO12998" s="2843"/>
      <c r="CP12998" s="2843"/>
      <c r="CQ12998" s="2843"/>
      <c r="CR12998" s="2843"/>
      <c r="CS12998" s="2843"/>
      <c r="CT12998" s="2843"/>
      <c r="CU12998" s="2843"/>
      <c r="CV12998" s="2843"/>
      <c r="CW12998" s="2843"/>
      <c r="CX12998" s="2843"/>
      <c r="CY12998" s="2843"/>
      <c r="CZ12998" s="2843"/>
      <c r="DA12998" s="2843"/>
      <c r="DB12998" s="2843"/>
      <c r="DC12998" s="2843"/>
      <c r="DD12998" s="2843"/>
      <c r="DE12998" s="2843"/>
      <c r="DF12998" s="2843"/>
      <c r="DG12998" s="2843"/>
      <c r="DH12998" s="2843"/>
      <c r="DI12998" s="2843"/>
      <c r="DJ12998" s="2843"/>
      <c r="DK12998" s="2843"/>
      <c r="DL12998" s="2843"/>
      <c r="DM12998" s="2843"/>
      <c r="DN12998" s="2843"/>
      <c r="DO12998" s="2843"/>
      <c r="DP12998" s="2843"/>
      <c r="DQ12998" s="2843"/>
      <c r="DR12998" s="2843"/>
      <c r="DS12998" s="2843"/>
      <c r="DT12998" s="2843"/>
      <c r="DU12998" s="2843"/>
      <c r="DV12998" s="2843"/>
      <c r="DW12998" s="2843"/>
      <c r="DX12998" s="2843"/>
      <c r="DY12998" s="2843"/>
      <c r="DZ12998" s="2843"/>
      <c r="EA12998" s="2843"/>
      <c r="EB12998" s="2843"/>
      <c r="EC12998" s="2843"/>
      <c r="ED12998" s="2843"/>
      <c r="EE12998" s="2843"/>
      <c r="EF12998" s="2843"/>
      <c r="EG12998" s="2843"/>
      <c r="EH12998" s="2843"/>
      <c r="EI12998" s="2843"/>
      <c r="EJ12998" s="2843"/>
      <c r="EK12998" s="2843"/>
      <c r="EL12998" s="2843"/>
      <c r="EM12998" s="2843"/>
      <c r="EN12998" s="2843"/>
      <c r="EO12998" s="2843"/>
      <c r="EP12998" s="2843"/>
      <c r="EQ12998" s="2843"/>
      <c r="ER12998" s="2843"/>
      <c r="ES12998" s="2843"/>
      <c r="ET12998" s="2843"/>
      <c r="EU12998" s="2843"/>
      <c r="EV12998" s="2843"/>
      <c r="EW12998" s="2843"/>
      <c r="EX12998" s="2843"/>
      <c r="EY12998" s="2843"/>
      <c r="EZ12998" s="2843"/>
      <c r="FA12998" s="2843"/>
      <c r="FB12998" s="2843"/>
      <c r="FC12998" s="2843"/>
      <c r="FD12998" s="2843"/>
      <c r="FE12998" s="2843"/>
      <c r="FF12998" s="2843"/>
      <c r="FG12998" s="2843"/>
      <c r="FH12998" s="2843"/>
      <c r="FI12998" s="2843"/>
      <c r="FJ12998" s="2843"/>
      <c r="FK12998" s="2843"/>
      <c r="FL12998" s="2843"/>
      <c r="FM12998" s="2843"/>
      <c r="FN12998" s="2843"/>
      <c r="FO12998" s="2843"/>
      <c r="FP12998" s="2843"/>
      <c r="FQ12998" s="2843"/>
      <c r="FR12998" s="2843"/>
      <c r="FS12998" s="2843"/>
      <c r="FT12998" s="2843"/>
      <c r="FU12998" s="2843"/>
      <c r="FV12998" s="2843"/>
      <c r="FW12998" s="2843"/>
      <c r="FX12998" s="2843"/>
      <c r="FY12998" s="2843"/>
      <c r="FZ12998" s="2843"/>
      <c r="GA12998" s="2843"/>
      <c r="GB12998" s="2843"/>
      <c r="GC12998" s="2843"/>
      <c r="GD12998" s="2843"/>
      <c r="GE12998" s="2843"/>
      <c r="GF12998" s="2843"/>
      <c r="GG12998" s="2843"/>
      <c r="GH12998" s="2843"/>
      <c r="GI12998" s="2843"/>
      <c r="GJ12998" s="2843"/>
      <c r="GK12998" s="2843"/>
      <c r="GL12998" s="2843"/>
      <c r="GM12998" s="2843"/>
      <c r="GN12998" s="2843"/>
      <c r="GO12998" s="2843"/>
      <c r="GP12998" s="2843"/>
      <c r="GQ12998" s="2843"/>
      <c r="GR12998" s="2843"/>
      <c r="GS12998" s="2843"/>
      <c r="GT12998" s="2843"/>
      <c r="GU12998" s="2843"/>
      <c r="GV12998" s="2843"/>
      <c r="GW12998" s="2843"/>
      <c r="GX12998" s="2843"/>
      <c r="GY12998" s="2843"/>
      <c r="GZ12998" s="2843"/>
      <c r="HA12998" s="2843"/>
      <c r="HB12998" s="2843"/>
      <c r="HC12998" s="2843"/>
      <c r="HD12998" s="2843"/>
      <c r="HE12998" s="2843"/>
      <c r="HF12998" s="2843"/>
      <c r="HG12998" s="2843"/>
      <c r="HH12998" s="2843"/>
      <c r="HI12998" s="2843"/>
      <c r="HJ12998" s="2843"/>
      <c r="HK12998" s="2843"/>
      <c r="HL12998" s="2843"/>
      <c r="HM12998" s="2843"/>
      <c r="HN12998" s="2843"/>
      <c r="HO12998" s="2843"/>
      <c r="HP12998" s="2843"/>
      <c r="HQ12998" s="2843"/>
      <c r="HR12998" s="2843"/>
      <c r="HS12998" s="2843"/>
      <c r="HT12998" s="2843"/>
      <c r="HU12998" s="2843"/>
      <c r="HV12998" s="2843"/>
      <c r="HW12998" s="2843"/>
      <c r="HX12998" s="2843"/>
      <c r="HY12998" s="2843"/>
      <c r="HZ12998" s="2843"/>
      <c r="IA12998" s="2843"/>
      <c r="IB12998" s="2843"/>
      <c r="IC12998" s="2843"/>
      <c r="ID12998" s="2843"/>
      <c r="IE12998" s="2843"/>
      <c r="IF12998" s="2843"/>
      <c r="IG12998" s="2843"/>
      <c r="IH12998" s="2843"/>
      <c r="II12998" s="2843"/>
      <c r="IJ12998" s="2843"/>
      <c r="IK12998" s="2843"/>
      <c r="IL12998" s="2843"/>
      <c r="IM12998" s="2843"/>
      <c r="IN12998" s="2843"/>
      <c r="IO12998" s="2843"/>
      <c r="IP12998" s="2843"/>
      <c r="IQ12998" s="2843"/>
      <c r="IR12998" s="2843"/>
      <c r="IS12998" s="2843"/>
      <c r="IT12998" s="2843"/>
      <c r="IU12998" s="2843"/>
      <c r="IV12998" s="2843"/>
    </row>
    <row r="12999" spans="1:256" hidden="1">
      <c r="A12999" s="2149"/>
      <c r="B12999" s="2773"/>
      <c r="C12999" s="847"/>
      <c r="D12999" s="2774"/>
      <c r="E12999" s="2173"/>
      <c r="F12999" s="2837"/>
      <c r="G12999" s="17"/>
      <c r="H12999" s="2285"/>
      <c r="I12999" s="2837"/>
      <c r="J12999" s="2235"/>
      <c r="K12999" s="2235"/>
      <c r="L12999" s="2235"/>
      <c r="M12999" s="2175">
        <v>0</v>
      </c>
      <c r="N12999" s="2237"/>
      <c r="O12999" s="2119"/>
      <c r="P12999" s="2844"/>
      <c r="Q12999" s="2845"/>
      <c r="R12999" s="2846"/>
      <c r="S12999" s="2844">
        <f>R12999*E12998</f>
        <v>0</v>
      </c>
      <c r="T12999" s="2847"/>
      <c r="U12999" s="2843"/>
      <c r="V12999" s="2843"/>
      <c r="W12999" s="2843"/>
      <c r="X12999" s="2843"/>
      <c r="Y12999" s="2843"/>
      <c r="Z12999" s="2843"/>
      <c r="AA12999" s="2843"/>
      <c r="AB12999" s="2843"/>
      <c r="AC12999" s="2843"/>
      <c r="AD12999" s="2843"/>
      <c r="AE12999" s="2843"/>
      <c r="AF12999" s="2843"/>
      <c r="AG12999" s="2843"/>
      <c r="AH12999" s="2843"/>
      <c r="AI12999" s="2843"/>
      <c r="AJ12999" s="2843"/>
      <c r="AK12999" s="2843"/>
      <c r="AL12999" s="2843"/>
      <c r="AM12999" s="2843"/>
      <c r="AN12999" s="2843"/>
      <c r="AO12999" s="2843"/>
      <c r="AP12999" s="2843"/>
      <c r="AQ12999" s="2843"/>
      <c r="AR12999" s="2843"/>
      <c r="AS12999" s="2843"/>
      <c r="AT12999" s="2843"/>
      <c r="AU12999" s="2843"/>
      <c r="AV12999" s="2843"/>
      <c r="AW12999" s="2843"/>
      <c r="AX12999" s="2843"/>
      <c r="AY12999" s="2843"/>
      <c r="AZ12999" s="2843"/>
      <c r="BA12999" s="2843"/>
      <c r="BB12999" s="2843"/>
      <c r="BC12999" s="2843"/>
      <c r="BD12999" s="2843"/>
      <c r="BE12999" s="2843"/>
      <c r="BF12999" s="2843"/>
      <c r="BG12999" s="2843"/>
      <c r="BH12999" s="2843"/>
      <c r="BI12999" s="2843"/>
      <c r="BJ12999" s="2843"/>
      <c r="BK12999" s="2843"/>
      <c r="BL12999" s="2843"/>
      <c r="BM12999" s="2843"/>
      <c r="BN12999" s="2843"/>
      <c r="BO12999" s="2843"/>
      <c r="BP12999" s="2843"/>
      <c r="BQ12999" s="2843"/>
      <c r="BR12999" s="2843"/>
      <c r="BS12999" s="2843"/>
      <c r="BT12999" s="2843"/>
      <c r="BU12999" s="2843"/>
      <c r="BV12999" s="2843"/>
      <c r="BW12999" s="2843"/>
      <c r="BX12999" s="2843"/>
      <c r="BY12999" s="2843"/>
      <c r="BZ12999" s="2843"/>
      <c r="CA12999" s="2843"/>
      <c r="CB12999" s="2843"/>
      <c r="CC12999" s="2843"/>
      <c r="CD12999" s="2843"/>
      <c r="CE12999" s="2843"/>
      <c r="CF12999" s="2843"/>
      <c r="CG12999" s="2843"/>
      <c r="CH12999" s="2843"/>
      <c r="CI12999" s="2843"/>
      <c r="CJ12999" s="2843"/>
      <c r="CK12999" s="2843"/>
      <c r="CL12999" s="2843"/>
      <c r="CM12999" s="2843"/>
      <c r="CN12999" s="2843"/>
      <c r="CO12999" s="2843"/>
      <c r="CP12999" s="2843"/>
      <c r="CQ12999" s="2843"/>
      <c r="CR12999" s="2843"/>
      <c r="CS12999" s="2843"/>
      <c r="CT12999" s="2843"/>
      <c r="CU12999" s="2843"/>
      <c r="CV12999" s="2843"/>
      <c r="CW12999" s="2843"/>
      <c r="CX12999" s="2843"/>
      <c r="CY12999" s="2843"/>
      <c r="CZ12999" s="2843"/>
      <c r="DA12999" s="2843"/>
      <c r="DB12999" s="2843"/>
      <c r="DC12999" s="2843"/>
      <c r="DD12999" s="2843"/>
      <c r="DE12999" s="2843"/>
      <c r="DF12999" s="2843"/>
      <c r="DG12999" s="2843"/>
      <c r="DH12999" s="2843"/>
      <c r="DI12999" s="2843"/>
      <c r="DJ12999" s="2843"/>
      <c r="DK12999" s="2843"/>
      <c r="DL12999" s="2843"/>
      <c r="DM12999" s="2843"/>
      <c r="DN12999" s="2843"/>
      <c r="DO12999" s="2843"/>
      <c r="DP12999" s="2843"/>
      <c r="DQ12999" s="2843"/>
      <c r="DR12999" s="2843"/>
      <c r="DS12999" s="2843"/>
      <c r="DT12999" s="2843"/>
      <c r="DU12999" s="2843"/>
      <c r="DV12999" s="2843"/>
      <c r="DW12999" s="2843"/>
      <c r="DX12999" s="2843"/>
      <c r="DY12999" s="2843"/>
      <c r="DZ12999" s="2843"/>
      <c r="EA12999" s="2843"/>
      <c r="EB12999" s="2843"/>
      <c r="EC12999" s="2843"/>
      <c r="ED12999" s="2843"/>
      <c r="EE12999" s="2843"/>
      <c r="EF12999" s="2843"/>
      <c r="EG12999" s="2843"/>
      <c r="EH12999" s="2843"/>
      <c r="EI12999" s="2843"/>
      <c r="EJ12999" s="2843"/>
      <c r="EK12999" s="2843"/>
      <c r="EL12999" s="2843"/>
      <c r="EM12999" s="2843"/>
      <c r="EN12999" s="2843"/>
      <c r="EO12999" s="2843"/>
      <c r="EP12999" s="2843"/>
      <c r="EQ12999" s="2843"/>
      <c r="ER12999" s="2843"/>
      <c r="ES12999" s="2843"/>
      <c r="ET12999" s="2843"/>
      <c r="EU12999" s="2843"/>
      <c r="EV12999" s="2843"/>
      <c r="EW12999" s="2843"/>
      <c r="EX12999" s="2843"/>
      <c r="EY12999" s="2843"/>
      <c r="EZ12999" s="2843"/>
      <c r="FA12999" s="2843"/>
      <c r="FB12999" s="2843"/>
      <c r="FC12999" s="2843"/>
      <c r="FD12999" s="2843"/>
      <c r="FE12999" s="2843"/>
      <c r="FF12999" s="2843"/>
      <c r="FG12999" s="2843"/>
      <c r="FH12999" s="2843"/>
      <c r="FI12999" s="2843"/>
      <c r="FJ12999" s="2843"/>
      <c r="FK12999" s="2843"/>
      <c r="FL12999" s="2843"/>
      <c r="FM12999" s="2843"/>
      <c r="FN12999" s="2843"/>
      <c r="FO12999" s="2843"/>
      <c r="FP12999" s="2843"/>
      <c r="FQ12999" s="2843"/>
      <c r="FR12999" s="2843"/>
      <c r="FS12999" s="2843"/>
      <c r="FT12999" s="2843"/>
      <c r="FU12999" s="2843"/>
      <c r="FV12999" s="2843"/>
      <c r="FW12999" s="2843"/>
      <c r="FX12999" s="2843"/>
      <c r="FY12999" s="2843"/>
      <c r="FZ12999" s="2843"/>
      <c r="GA12999" s="2843"/>
      <c r="GB12999" s="2843"/>
      <c r="GC12999" s="2843"/>
      <c r="GD12999" s="2843"/>
      <c r="GE12999" s="2843"/>
      <c r="GF12999" s="2843"/>
      <c r="GG12999" s="2843"/>
      <c r="GH12999" s="2843"/>
      <c r="GI12999" s="2843"/>
      <c r="GJ12999" s="2843"/>
      <c r="GK12999" s="2843"/>
      <c r="GL12999" s="2843"/>
      <c r="GM12999" s="2843"/>
      <c r="GN12999" s="2843"/>
      <c r="GO12999" s="2843"/>
      <c r="GP12999" s="2843"/>
      <c r="GQ12999" s="2843"/>
      <c r="GR12999" s="2843"/>
      <c r="GS12999" s="2843"/>
      <c r="GT12999" s="2843"/>
      <c r="GU12999" s="2843"/>
      <c r="GV12999" s="2843"/>
      <c r="GW12999" s="2843"/>
      <c r="GX12999" s="2843"/>
      <c r="GY12999" s="2843"/>
      <c r="GZ12999" s="2843"/>
      <c r="HA12999" s="2843"/>
      <c r="HB12999" s="2843"/>
      <c r="HC12999" s="2843"/>
      <c r="HD12999" s="2843"/>
      <c r="HE12999" s="2843"/>
      <c r="HF12999" s="2843"/>
      <c r="HG12999" s="2843"/>
      <c r="HH12999" s="2843"/>
      <c r="HI12999" s="2843"/>
      <c r="HJ12999" s="2843"/>
      <c r="HK12999" s="2843"/>
      <c r="HL12999" s="2843"/>
      <c r="HM12999" s="2843"/>
      <c r="HN12999" s="2843"/>
      <c r="HO12999" s="2843"/>
      <c r="HP12999" s="2843"/>
      <c r="HQ12999" s="2843"/>
      <c r="HR12999" s="2843"/>
      <c r="HS12999" s="2843"/>
      <c r="HT12999" s="2843"/>
      <c r="HU12999" s="2843"/>
      <c r="HV12999" s="2843"/>
      <c r="HW12999" s="2843"/>
      <c r="HX12999" s="2843"/>
      <c r="HY12999" s="2843"/>
      <c r="HZ12999" s="2843"/>
      <c r="IA12999" s="2843"/>
      <c r="IB12999" s="2843"/>
      <c r="IC12999" s="2843"/>
      <c r="ID12999" s="2843"/>
      <c r="IE12999" s="2843"/>
      <c r="IF12999" s="2843"/>
      <c r="IG12999" s="2843"/>
      <c r="IH12999" s="2843"/>
      <c r="II12999" s="2843"/>
      <c r="IJ12999" s="2843"/>
      <c r="IK12999" s="2843"/>
      <c r="IL12999" s="2843"/>
      <c r="IM12999" s="2843"/>
      <c r="IN12999" s="2843"/>
      <c r="IO12999" s="2843"/>
      <c r="IP12999" s="2843"/>
      <c r="IQ12999" s="2843"/>
      <c r="IR12999" s="2843"/>
      <c r="IS12999" s="2843"/>
      <c r="IT12999" s="2843"/>
      <c r="IU12999" s="2843"/>
      <c r="IV12999" s="2843"/>
    </row>
    <row r="13000" spans="1:256" hidden="1">
      <c r="A13000" s="2149"/>
      <c r="B13000" s="2773"/>
      <c r="C13000" s="847"/>
      <c r="D13000" s="2774"/>
      <c r="E13000" s="2173"/>
      <c r="F13000" s="2837"/>
      <c r="G13000" s="17"/>
      <c r="H13000" s="2285"/>
      <c r="I13000" s="2837"/>
      <c r="J13000" s="2235"/>
      <c r="K13000" s="2235"/>
      <c r="L13000" s="2235"/>
      <c r="M13000" s="2175">
        <v>0</v>
      </c>
      <c r="N13000" s="2237"/>
      <c r="O13000" s="2119"/>
      <c r="P13000" s="2844"/>
      <c r="Q13000" s="2845"/>
      <c r="R13000" s="2846"/>
      <c r="S13000" s="2844">
        <f>R13000*E12998</f>
        <v>0</v>
      </c>
      <c r="T13000" s="2847"/>
      <c r="U13000" s="2843"/>
      <c r="V13000" s="2843"/>
      <c r="W13000" s="2843"/>
      <c r="X13000" s="2843"/>
      <c r="Y13000" s="2843"/>
      <c r="Z13000" s="2843"/>
      <c r="AA13000" s="2843"/>
      <c r="AB13000" s="2843"/>
      <c r="AC13000" s="2843"/>
      <c r="AD13000" s="2843"/>
      <c r="AE13000" s="2843"/>
      <c r="AF13000" s="2843"/>
      <c r="AG13000" s="2843"/>
      <c r="AH13000" s="2843"/>
      <c r="AI13000" s="2843"/>
      <c r="AJ13000" s="2843"/>
      <c r="AK13000" s="2843"/>
      <c r="AL13000" s="2843"/>
      <c r="AM13000" s="2843"/>
      <c r="AN13000" s="2843"/>
      <c r="AO13000" s="2843"/>
      <c r="AP13000" s="2843"/>
      <c r="AQ13000" s="2843"/>
      <c r="AR13000" s="2843"/>
      <c r="AS13000" s="2843"/>
      <c r="AT13000" s="2843"/>
      <c r="AU13000" s="2843"/>
      <c r="AV13000" s="2843"/>
      <c r="AW13000" s="2843"/>
      <c r="AX13000" s="2843"/>
      <c r="AY13000" s="2843"/>
      <c r="AZ13000" s="2843"/>
      <c r="BA13000" s="2843"/>
      <c r="BB13000" s="2843"/>
      <c r="BC13000" s="2843"/>
      <c r="BD13000" s="2843"/>
      <c r="BE13000" s="2843"/>
      <c r="BF13000" s="2843"/>
      <c r="BG13000" s="2843"/>
      <c r="BH13000" s="2843"/>
      <c r="BI13000" s="2843"/>
      <c r="BJ13000" s="2843"/>
      <c r="BK13000" s="2843"/>
      <c r="BL13000" s="2843"/>
      <c r="BM13000" s="2843"/>
      <c r="BN13000" s="2843"/>
      <c r="BO13000" s="2843"/>
      <c r="BP13000" s="2843"/>
      <c r="BQ13000" s="2843"/>
      <c r="BR13000" s="2843"/>
      <c r="BS13000" s="2843"/>
      <c r="BT13000" s="2843"/>
      <c r="BU13000" s="2843"/>
      <c r="BV13000" s="2843"/>
      <c r="BW13000" s="2843"/>
      <c r="BX13000" s="2843"/>
      <c r="BY13000" s="2843"/>
      <c r="BZ13000" s="2843"/>
      <c r="CA13000" s="2843"/>
      <c r="CB13000" s="2843"/>
      <c r="CC13000" s="2843"/>
      <c r="CD13000" s="2843"/>
      <c r="CE13000" s="2843"/>
      <c r="CF13000" s="2843"/>
      <c r="CG13000" s="2843"/>
      <c r="CH13000" s="2843"/>
      <c r="CI13000" s="2843"/>
      <c r="CJ13000" s="2843"/>
      <c r="CK13000" s="2843"/>
      <c r="CL13000" s="2843"/>
      <c r="CM13000" s="2843"/>
      <c r="CN13000" s="2843"/>
      <c r="CO13000" s="2843"/>
      <c r="CP13000" s="2843"/>
      <c r="CQ13000" s="2843"/>
      <c r="CR13000" s="2843"/>
      <c r="CS13000" s="2843"/>
      <c r="CT13000" s="2843"/>
      <c r="CU13000" s="2843"/>
      <c r="CV13000" s="2843"/>
      <c r="CW13000" s="2843"/>
      <c r="CX13000" s="2843"/>
      <c r="CY13000" s="2843"/>
      <c r="CZ13000" s="2843"/>
      <c r="DA13000" s="2843"/>
      <c r="DB13000" s="2843"/>
      <c r="DC13000" s="2843"/>
      <c r="DD13000" s="2843"/>
      <c r="DE13000" s="2843"/>
      <c r="DF13000" s="2843"/>
      <c r="DG13000" s="2843"/>
      <c r="DH13000" s="2843"/>
      <c r="DI13000" s="2843"/>
      <c r="DJ13000" s="2843"/>
      <c r="DK13000" s="2843"/>
      <c r="DL13000" s="2843"/>
      <c r="DM13000" s="2843"/>
      <c r="DN13000" s="2843"/>
      <c r="DO13000" s="2843"/>
      <c r="DP13000" s="2843"/>
      <c r="DQ13000" s="2843"/>
      <c r="DR13000" s="2843"/>
      <c r="DS13000" s="2843"/>
      <c r="DT13000" s="2843"/>
      <c r="DU13000" s="2843"/>
      <c r="DV13000" s="2843"/>
      <c r="DW13000" s="2843"/>
      <c r="DX13000" s="2843"/>
      <c r="DY13000" s="2843"/>
      <c r="DZ13000" s="2843"/>
      <c r="EA13000" s="2843"/>
      <c r="EB13000" s="2843"/>
      <c r="EC13000" s="2843"/>
      <c r="ED13000" s="2843"/>
      <c r="EE13000" s="2843"/>
      <c r="EF13000" s="2843"/>
      <c r="EG13000" s="2843"/>
      <c r="EH13000" s="2843"/>
      <c r="EI13000" s="2843"/>
      <c r="EJ13000" s="2843"/>
      <c r="EK13000" s="2843"/>
      <c r="EL13000" s="2843"/>
      <c r="EM13000" s="2843"/>
      <c r="EN13000" s="2843"/>
      <c r="EO13000" s="2843"/>
      <c r="EP13000" s="2843"/>
      <c r="EQ13000" s="2843"/>
      <c r="ER13000" s="2843"/>
      <c r="ES13000" s="2843"/>
      <c r="ET13000" s="2843"/>
      <c r="EU13000" s="2843"/>
      <c r="EV13000" s="2843"/>
      <c r="EW13000" s="2843"/>
      <c r="EX13000" s="2843"/>
      <c r="EY13000" s="2843"/>
      <c r="EZ13000" s="2843"/>
      <c r="FA13000" s="2843"/>
      <c r="FB13000" s="2843"/>
      <c r="FC13000" s="2843"/>
      <c r="FD13000" s="2843"/>
      <c r="FE13000" s="2843"/>
      <c r="FF13000" s="2843"/>
      <c r="FG13000" s="2843"/>
      <c r="FH13000" s="2843"/>
      <c r="FI13000" s="2843"/>
      <c r="FJ13000" s="2843"/>
      <c r="FK13000" s="2843"/>
      <c r="FL13000" s="2843"/>
      <c r="FM13000" s="2843"/>
      <c r="FN13000" s="2843"/>
      <c r="FO13000" s="2843"/>
      <c r="FP13000" s="2843"/>
      <c r="FQ13000" s="2843"/>
      <c r="FR13000" s="2843"/>
      <c r="FS13000" s="2843"/>
      <c r="FT13000" s="2843"/>
      <c r="FU13000" s="2843"/>
      <c r="FV13000" s="2843"/>
      <c r="FW13000" s="2843"/>
      <c r="FX13000" s="2843"/>
      <c r="FY13000" s="2843"/>
      <c r="FZ13000" s="2843"/>
      <c r="GA13000" s="2843"/>
      <c r="GB13000" s="2843"/>
      <c r="GC13000" s="2843"/>
      <c r="GD13000" s="2843"/>
      <c r="GE13000" s="2843"/>
      <c r="GF13000" s="2843"/>
      <c r="GG13000" s="2843"/>
      <c r="GH13000" s="2843"/>
      <c r="GI13000" s="2843"/>
      <c r="GJ13000" s="2843"/>
      <c r="GK13000" s="2843"/>
      <c r="GL13000" s="2843"/>
      <c r="GM13000" s="2843"/>
      <c r="GN13000" s="2843"/>
      <c r="GO13000" s="2843"/>
      <c r="GP13000" s="2843"/>
      <c r="GQ13000" s="2843"/>
      <c r="GR13000" s="2843"/>
      <c r="GS13000" s="2843"/>
      <c r="GT13000" s="2843"/>
      <c r="GU13000" s="2843"/>
      <c r="GV13000" s="2843"/>
      <c r="GW13000" s="2843"/>
      <c r="GX13000" s="2843"/>
      <c r="GY13000" s="2843"/>
      <c r="GZ13000" s="2843"/>
      <c r="HA13000" s="2843"/>
      <c r="HB13000" s="2843"/>
      <c r="HC13000" s="2843"/>
      <c r="HD13000" s="2843"/>
      <c r="HE13000" s="2843"/>
      <c r="HF13000" s="2843"/>
      <c r="HG13000" s="2843"/>
      <c r="HH13000" s="2843"/>
      <c r="HI13000" s="2843"/>
      <c r="HJ13000" s="2843"/>
      <c r="HK13000" s="2843"/>
      <c r="HL13000" s="2843"/>
      <c r="HM13000" s="2843"/>
      <c r="HN13000" s="2843"/>
      <c r="HO13000" s="2843"/>
      <c r="HP13000" s="2843"/>
      <c r="HQ13000" s="2843"/>
      <c r="HR13000" s="2843"/>
      <c r="HS13000" s="2843"/>
      <c r="HT13000" s="2843"/>
      <c r="HU13000" s="2843"/>
      <c r="HV13000" s="2843"/>
      <c r="HW13000" s="2843"/>
      <c r="HX13000" s="2843"/>
      <c r="HY13000" s="2843"/>
      <c r="HZ13000" s="2843"/>
      <c r="IA13000" s="2843"/>
      <c r="IB13000" s="2843"/>
      <c r="IC13000" s="2843"/>
      <c r="ID13000" s="2843"/>
      <c r="IE13000" s="2843"/>
      <c r="IF13000" s="2843"/>
      <c r="IG13000" s="2843"/>
      <c r="IH13000" s="2843"/>
      <c r="II13000" s="2843"/>
      <c r="IJ13000" s="2843"/>
      <c r="IK13000" s="2843"/>
      <c r="IL13000" s="2843"/>
      <c r="IM13000" s="2843"/>
      <c r="IN13000" s="2843"/>
      <c r="IO13000" s="2843"/>
      <c r="IP13000" s="2843"/>
      <c r="IQ13000" s="2843"/>
      <c r="IR13000" s="2843"/>
      <c r="IS13000" s="2843"/>
      <c r="IT13000" s="2843"/>
      <c r="IU13000" s="2843"/>
      <c r="IV13000" s="2843"/>
    </row>
    <row r="13001" spans="1:256" hidden="1">
      <c r="A13001" s="2149"/>
      <c r="B13001" s="2773"/>
      <c r="C13001" s="847"/>
      <c r="D13001" s="2774"/>
      <c r="E13001" s="2173"/>
      <c r="F13001" s="2837"/>
      <c r="G13001" s="17"/>
      <c r="H13001" s="2285"/>
      <c r="I13001" s="2837"/>
      <c r="J13001" s="2235"/>
      <c r="K13001" s="2235"/>
      <c r="L13001" s="2235"/>
      <c r="M13001" s="2175">
        <v>0</v>
      </c>
      <c r="N13001" s="2237"/>
      <c r="O13001" s="2119"/>
      <c r="P13001" s="2844"/>
      <c r="Q13001" s="2845"/>
      <c r="R13001" s="2846"/>
      <c r="S13001" s="2844">
        <f>R13001*E12998</f>
        <v>0</v>
      </c>
      <c r="T13001" s="2847"/>
      <c r="U13001" s="2843"/>
      <c r="V13001" s="2843"/>
      <c r="W13001" s="2843"/>
      <c r="X13001" s="2843"/>
      <c r="Y13001" s="2843"/>
      <c r="Z13001" s="2843"/>
      <c r="AA13001" s="2843"/>
      <c r="AB13001" s="2843"/>
      <c r="AC13001" s="2843"/>
      <c r="AD13001" s="2843"/>
      <c r="AE13001" s="2843"/>
      <c r="AF13001" s="2843"/>
      <c r="AG13001" s="2843"/>
      <c r="AH13001" s="2843"/>
      <c r="AI13001" s="2843"/>
      <c r="AJ13001" s="2843"/>
      <c r="AK13001" s="2843"/>
      <c r="AL13001" s="2843"/>
      <c r="AM13001" s="2843"/>
      <c r="AN13001" s="2843"/>
      <c r="AO13001" s="2843"/>
      <c r="AP13001" s="2843"/>
      <c r="AQ13001" s="2843"/>
      <c r="AR13001" s="2843"/>
      <c r="AS13001" s="2843"/>
      <c r="AT13001" s="2843"/>
      <c r="AU13001" s="2843"/>
      <c r="AV13001" s="2843"/>
      <c r="AW13001" s="2843"/>
      <c r="AX13001" s="2843"/>
      <c r="AY13001" s="2843"/>
      <c r="AZ13001" s="2843"/>
      <c r="BA13001" s="2843"/>
      <c r="BB13001" s="2843"/>
      <c r="BC13001" s="2843"/>
      <c r="BD13001" s="2843"/>
      <c r="BE13001" s="2843"/>
      <c r="BF13001" s="2843"/>
      <c r="BG13001" s="2843"/>
      <c r="BH13001" s="2843"/>
      <c r="BI13001" s="2843"/>
      <c r="BJ13001" s="2843"/>
      <c r="BK13001" s="2843"/>
      <c r="BL13001" s="2843"/>
      <c r="BM13001" s="2843"/>
      <c r="BN13001" s="2843"/>
      <c r="BO13001" s="2843"/>
      <c r="BP13001" s="2843"/>
      <c r="BQ13001" s="2843"/>
      <c r="BR13001" s="2843"/>
      <c r="BS13001" s="2843"/>
      <c r="BT13001" s="2843"/>
      <c r="BU13001" s="2843"/>
      <c r="BV13001" s="2843"/>
      <c r="BW13001" s="2843"/>
      <c r="BX13001" s="2843"/>
      <c r="BY13001" s="2843"/>
      <c r="BZ13001" s="2843"/>
      <c r="CA13001" s="2843"/>
      <c r="CB13001" s="2843"/>
      <c r="CC13001" s="2843"/>
      <c r="CD13001" s="2843"/>
      <c r="CE13001" s="2843"/>
      <c r="CF13001" s="2843"/>
      <c r="CG13001" s="2843"/>
      <c r="CH13001" s="2843"/>
      <c r="CI13001" s="2843"/>
      <c r="CJ13001" s="2843"/>
      <c r="CK13001" s="2843"/>
      <c r="CL13001" s="2843"/>
      <c r="CM13001" s="2843"/>
      <c r="CN13001" s="2843"/>
      <c r="CO13001" s="2843"/>
      <c r="CP13001" s="2843"/>
      <c r="CQ13001" s="2843"/>
      <c r="CR13001" s="2843"/>
      <c r="CS13001" s="2843"/>
      <c r="CT13001" s="2843"/>
      <c r="CU13001" s="2843"/>
      <c r="CV13001" s="2843"/>
      <c r="CW13001" s="2843"/>
      <c r="CX13001" s="2843"/>
      <c r="CY13001" s="2843"/>
      <c r="CZ13001" s="2843"/>
      <c r="DA13001" s="2843"/>
      <c r="DB13001" s="2843"/>
      <c r="DC13001" s="2843"/>
      <c r="DD13001" s="2843"/>
      <c r="DE13001" s="2843"/>
      <c r="DF13001" s="2843"/>
      <c r="DG13001" s="2843"/>
      <c r="DH13001" s="2843"/>
      <c r="DI13001" s="2843"/>
      <c r="DJ13001" s="2843"/>
      <c r="DK13001" s="2843"/>
      <c r="DL13001" s="2843"/>
      <c r="DM13001" s="2843"/>
      <c r="DN13001" s="2843"/>
      <c r="DO13001" s="2843"/>
      <c r="DP13001" s="2843"/>
      <c r="DQ13001" s="2843"/>
      <c r="DR13001" s="2843"/>
      <c r="DS13001" s="2843"/>
      <c r="DT13001" s="2843"/>
      <c r="DU13001" s="2843"/>
      <c r="DV13001" s="2843"/>
      <c r="DW13001" s="2843"/>
      <c r="DX13001" s="2843"/>
      <c r="DY13001" s="2843"/>
      <c r="DZ13001" s="2843"/>
      <c r="EA13001" s="2843"/>
      <c r="EB13001" s="2843"/>
      <c r="EC13001" s="2843"/>
      <c r="ED13001" s="2843"/>
      <c r="EE13001" s="2843"/>
      <c r="EF13001" s="2843"/>
      <c r="EG13001" s="2843"/>
      <c r="EH13001" s="2843"/>
      <c r="EI13001" s="2843"/>
      <c r="EJ13001" s="2843"/>
      <c r="EK13001" s="2843"/>
      <c r="EL13001" s="2843"/>
      <c r="EM13001" s="2843"/>
      <c r="EN13001" s="2843"/>
      <c r="EO13001" s="2843"/>
      <c r="EP13001" s="2843"/>
      <c r="EQ13001" s="2843"/>
      <c r="ER13001" s="2843"/>
      <c r="ES13001" s="2843"/>
      <c r="ET13001" s="2843"/>
      <c r="EU13001" s="2843"/>
      <c r="EV13001" s="2843"/>
      <c r="EW13001" s="2843"/>
      <c r="EX13001" s="2843"/>
      <c r="EY13001" s="2843"/>
      <c r="EZ13001" s="2843"/>
      <c r="FA13001" s="2843"/>
      <c r="FB13001" s="2843"/>
      <c r="FC13001" s="2843"/>
      <c r="FD13001" s="2843"/>
      <c r="FE13001" s="2843"/>
      <c r="FF13001" s="2843"/>
      <c r="FG13001" s="2843"/>
      <c r="FH13001" s="2843"/>
      <c r="FI13001" s="2843"/>
      <c r="FJ13001" s="2843"/>
      <c r="FK13001" s="2843"/>
      <c r="FL13001" s="2843"/>
      <c r="FM13001" s="2843"/>
      <c r="FN13001" s="2843"/>
      <c r="FO13001" s="2843"/>
      <c r="FP13001" s="2843"/>
      <c r="FQ13001" s="2843"/>
      <c r="FR13001" s="2843"/>
      <c r="FS13001" s="2843"/>
      <c r="FT13001" s="2843"/>
      <c r="FU13001" s="2843"/>
      <c r="FV13001" s="2843"/>
      <c r="FW13001" s="2843"/>
      <c r="FX13001" s="2843"/>
      <c r="FY13001" s="2843"/>
      <c r="FZ13001" s="2843"/>
      <c r="GA13001" s="2843"/>
      <c r="GB13001" s="2843"/>
      <c r="GC13001" s="2843"/>
      <c r="GD13001" s="2843"/>
      <c r="GE13001" s="2843"/>
      <c r="GF13001" s="2843"/>
      <c r="GG13001" s="2843"/>
      <c r="GH13001" s="2843"/>
      <c r="GI13001" s="2843"/>
      <c r="GJ13001" s="2843"/>
      <c r="GK13001" s="2843"/>
      <c r="GL13001" s="2843"/>
      <c r="GM13001" s="2843"/>
      <c r="GN13001" s="2843"/>
      <c r="GO13001" s="2843"/>
      <c r="GP13001" s="2843"/>
      <c r="GQ13001" s="2843"/>
      <c r="GR13001" s="2843"/>
      <c r="GS13001" s="2843"/>
      <c r="GT13001" s="2843"/>
      <c r="GU13001" s="2843"/>
      <c r="GV13001" s="2843"/>
      <c r="GW13001" s="2843"/>
      <c r="GX13001" s="2843"/>
      <c r="GY13001" s="2843"/>
      <c r="GZ13001" s="2843"/>
      <c r="HA13001" s="2843"/>
      <c r="HB13001" s="2843"/>
      <c r="HC13001" s="2843"/>
      <c r="HD13001" s="2843"/>
      <c r="HE13001" s="2843"/>
      <c r="HF13001" s="2843"/>
      <c r="HG13001" s="2843"/>
      <c r="HH13001" s="2843"/>
      <c r="HI13001" s="2843"/>
      <c r="HJ13001" s="2843"/>
      <c r="HK13001" s="2843"/>
      <c r="HL13001" s="2843"/>
      <c r="HM13001" s="2843"/>
      <c r="HN13001" s="2843"/>
      <c r="HO13001" s="2843"/>
      <c r="HP13001" s="2843"/>
      <c r="HQ13001" s="2843"/>
      <c r="HR13001" s="2843"/>
      <c r="HS13001" s="2843"/>
      <c r="HT13001" s="2843"/>
      <c r="HU13001" s="2843"/>
      <c r="HV13001" s="2843"/>
      <c r="HW13001" s="2843"/>
      <c r="HX13001" s="2843"/>
      <c r="HY13001" s="2843"/>
      <c r="HZ13001" s="2843"/>
      <c r="IA13001" s="2843"/>
      <c r="IB13001" s="2843"/>
      <c r="IC13001" s="2843"/>
      <c r="ID13001" s="2843"/>
      <c r="IE13001" s="2843"/>
      <c r="IF13001" s="2843"/>
      <c r="IG13001" s="2843"/>
      <c r="IH13001" s="2843"/>
      <c r="II13001" s="2843"/>
      <c r="IJ13001" s="2843"/>
      <c r="IK13001" s="2843"/>
      <c r="IL13001" s="2843"/>
      <c r="IM13001" s="2843"/>
      <c r="IN13001" s="2843"/>
      <c r="IO13001" s="2843"/>
      <c r="IP13001" s="2843"/>
      <c r="IQ13001" s="2843"/>
      <c r="IR13001" s="2843"/>
      <c r="IS13001" s="2843"/>
      <c r="IT13001" s="2843"/>
      <c r="IU13001" s="2843"/>
      <c r="IV13001" s="2843"/>
    </row>
    <row r="13002" spans="1:256" hidden="1">
      <c r="A13002" s="2149"/>
      <c r="B13002" s="2773"/>
      <c r="C13002" s="847"/>
      <c r="D13002" s="2774"/>
      <c r="E13002" s="2173"/>
      <c r="F13002" s="2837"/>
      <c r="G13002" s="17"/>
      <c r="H13002" s="2285"/>
      <c r="I13002" s="2837"/>
      <c r="J13002" s="2235"/>
      <c r="K13002" s="2235"/>
      <c r="L13002" s="2235"/>
      <c r="M13002" s="2175">
        <v>0</v>
      </c>
      <c r="N13002" s="2237"/>
      <c r="O13002" s="2119"/>
      <c r="P13002" s="2844"/>
      <c r="Q13002" s="2845"/>
      <c r="R13002" s="2846"/>
      <c r="S13002" s="2844">
        <f>R13002*E12998</f>
        <v>0</v>
      </c>
      <c r="T13002" s="2847"/>
      <c r="U13002" s="2843"/>
      <c r="V13002" s="2843"/>
      <c r="W13002" s="2843"/>
      <c r="X13002" s="2843"/>
      <c r="Y13002" s="2843"/>
      <c r="Z13002" s="2843"/>
      <c r="AA13002" s="2843"/>
      <c r="AB13002" s="2843"/>
      <c r="AC13002" s="2843"/>
      <c r="AD13002" s="2843"/>
      <c r="AE13002" s="2843"/>
      <c r="AF13002" s="2843"/>
      <c r="AG13002" s="2843"/>
      <c r="AH13002" s="2843"/>
      <c r="AI13002" s="2843"/>
      <c r="AJ13002" s="2843"/>
      <c r="AK13002" s="2843"/>
      <c r="AL13002" s="2843"/>
      <c r="AM13002" s="2843"/>
      <c r="AN13002" s="2843"/>
      <c r="AO13002" s="2843"/>
      <c r="AP13002" s="2843"/>
      <c r="AQ13002" s="2843"/>
      <c r="AR13002" s="2843"/>
      <c r="AS13002" s="2843"/>
      <c r="AT13002" s="2843"/>
      <c r="AU13002" s="2843"/>
      <c r="AV13002" s="2843"/>
      <c r="AW13002" s="2843"/>
      <c r="AX13002" s="2843"/>
      <c r="AY13002" s="2843"/>
      <c r="AZ13002" s="2843"/>
      <c r="BA13002" s="2843"/>
      <c r="BB13002" s="2843"/>
      <c r="BC13002" s="2843"/>
      <c r="BD13002" s="2843"/>
      <c r="BE13002" s="2843"/>
      <c r="BF13002" s="2843"/>
      <c r="BG13002" s="2843"/>
      <c r="BH13002" s="2843"/>
      <c r="BI13002" s="2843"/>
      <c r="BJ13002" s="2843"/>
      <c r="BK13002" s="2843"/>
      <c r="BL13002" s="2843"/>
      <c r="BM13002" s="2843"/>
      <c r="BN13002" s="2843"/>
      <c r="BO13002" s="2843"/>
      <c r="BP13002" s="2843"/>
      <c r="BQ13002" s="2843"/>
      <c r="BR13002" s="2843"/>
      <c r="BS13002" s="2843"/>
      <c r="BT13002" s="2843"/>
      <c r="BU13002" s="2843"/>
      <c r="BV13002" s="2843"/>
      <c r="BW13002" s="2843"/>
      <c r="BX13002" s="2843"/>
      <c r="BY13002" s="2843"/>
      <c r="BZ13002" s="2843"/>
      <c r="CA13002" s="2843"/>
      <c r="CB13002" s="2843"/>
      <c r="CC13002" s="2843"/>
      <c r="CD13002" s="2843"/>
      <c r="CE13002" s="2843"/>
      <c r="CF13002" s="2843"/>
      <c r="CG13002" s="2843"/>
      <c r="CH13002" s="2843"/>
      <c r="CI13002" s="2843"/>
      <c r="CJ13002" s="2843"/>
      <c r="CK13002" s="2843"/>
      <c r="CL13002" s="2843"/>
      <c r="CM13002" s="2843"/>
      <c r="CN13002" s="2843"/>
      <c r="CO13002" s="2843"/>
      <c r="CP13002" s="2843"/>
      <c r="CQ13002" s="2843"/>
      <c r="CR13002" s="2843"/>
      <c r="CS13002" s="2843"/>
      <c r="CT13002" s="2843"/>
      <c r="CU13002" s="2843"/>
      <c r="CV13002" s="2843"/>
      <c r="CW13002" s="2843"/>
      <c r="CX13002" s="2843"/>
      <c r="CY13002" s="2843"/>
      <c r="CZ13002" s="2843"/>
      <c r="DA13002" s="2843"/>
      <c r="DB13002" s="2843"/>
      <c r="DC13002" s="2843"/>
      <c r="DD13002" s="2843"/>
      <c r="DE13002" s="2843"/>
      <c r="DF13002" s="2843"/>
      <c r="DG13002" s="2843"/>
      <c r="DH13002" s="2843"/>
      <c r="DI13002" s="2843"/>
      <c r="DJ13002" s="2843"/>
      <c r="DK13002" s="2843"/>
      <c r="DL13002" s="2843"/>
      <c r="DM13002" s="2843"/>
      <c r="DN13002" s="2843"/>
      <c r="DO13002" s="2843"/>
      <c r="DP13002" s="2843"/>
      <c r="DQ13002" s="2843"/>
      <c r="DR13002" s="2843"/>
      <c r="DS13002" s="2843"/>
      <c r="DT13002" s="2843"/>
      <c r="DU13002" s="2843"/>
      <c r="DV13002" s="2843"/>
      <c r="DW13002" s="2843"/>
      <c r="DX13002" s="2843"/>
      <c r="DY13002" s="2843"/>
      <c r="DZ13002" s="2843"/>
      <c r="EA13002" s="2843"/>
      <c r="EB13002" s="2843"/>
      <c r="EC13002" s="2843"/>
      <c r="ED13002" s="2843"/>
      <c r="EE13002" s="2843"/>
      <c r="EF13002" s="2843"/>
      <c r="EG13002" s="2843"/>
      <c r="EH13002" s="2843"/>
      <c r="EI13002" s="2843"/>
      <c r="EJ13002" s="2843"/>
      <c r="EK13002" s="2843"/>
      <c r="EL13002" s="2843"/>
      <c r="EM13002" s="2843"/>
      <c r="EN13002" s="2843"/>
      <c r="EO13002" s="2843"/>
      <c r="EP13002" s="2843"/>
      <c r="EQ13002" s="2843"/>
      <c r="ER13002" s="2843"/>
      <c r="ES13002" s="2843"/>
      <c r="ET13002" s="2843"/>
      <c r="EU13002" s="2843"/>
      <c r="EV13002" s="2843"/>
      <c r="EW13002" s="2843"/>
      <c r="EX13002" s="2843"/>
      <c r="EY13002" s="2843"/>
      <c r="EZ13002" s="2843"/>
      <c r="FA13002" s="2843"/>
      <c r="FB13002" s="2843"/>
      <c r="FC13002" s="2843"/>
      <c r="FD13002" s="2843"/>
      <c r="FE13002" s="2843"/>
      <c r="FF13002" s="2843"/>
      <c r="FG13002" s="2843"/>
      <c r="FH13002" s="2843"/>
      <c r="FI13002" s="2843"/>
      <c r="FJ13002" s="2843"/>
      <c r="FK13002" s="2843"/>
      <c r="FL13002" s="2843"/>
      <c r="FM13002" s="2843"/>
      <c r="FN13002" s="2843"/>
      <c r="FO13002" s="2843"/>
      <c r="FP13002" s="2843"/>
      <c r="FQ13002" s="2843"/>
      <c r="FR13002" s="2843"/>
      <c r="FS13002" s="2843"/>
      <c r="FT13002" s="2843"/>
      <c r="FU13002" s="2843"/>
      <c r="FV13002" s="2843"/>
      <c r="FW13002" s="2843"/>
      <c r="FX13002" s="2843"/>
      <c r="FY13002" s="2843"/>
      <c r="FZ13002" s="2843"/>
      <c r="GA13002" s="2843"/>
      <c r="GB13002" s="2843"/>
      <c r="GC13002" s="2843"/>
      <c r="GD13002" s="2843"/>
      <c r="GE13002" s="2843"/>
      <c r="GF13002" s="2843"/>
      <c r="GG13002" s="2843"/>
      <c r="GH13002" s="2843"/>
      <c r="GI13002" s="2843"/>
      <c r="GJ13002" s="2843"/>
      <c r="GK13002" s="2843"/>
      <c r="GL13002" s="2843"/>
      <c r="GM13002" s="2843"/>
      <c r="GN13002" s="2843"/>
      <c r="GO13002" s="2843"/>
      <c r="GP13002" s="2843"/>
      <c r="GQ13002" s="2843"/>
      <c r="GR13002" s="2843"/>
      <c r="GS13002" s="2843"/>
      <c r="GT13002" s="2843"/>
      <c r="GU13002" s="2843"/>
      <c r="GV13002" s="2843"/>
      <c r="GW13002" s="2843"/>
      <c r="GX13002" s="2843"/>
      <c r="GY13002" s="2843"/>
      <c r="GZ13002" s="2843"/>
      <c r="HA13002" s="2843"/>
      <c r="HB13002" s="2843"/>
      <c r="HC13002" s="2843"/>
      <c r="HD13002" s="2843"/>
      <c r="HE13002" s="2843"/>
      <c r="HF13002" s="2843"/>
      <c r="HG13002" s="2843"/>
      <c r="HH13002" s="2843"/>
      <c r="HI13002" s="2843"/>
      <c r="HJ13002" s="2843"/>
      <c r="HK13002" s="2843"/>
      <c r="HL13002" s="2843"/>
      <c r="HM13002" s="2843"/>
      <c r="HN13002" s="2843"/>
      <c r="HO13002" s="2843"/>
      <c r="HP13002" s="2843"/>
      <c r="HQ13002" s="2843"/>
      <c r="HR13002" s="2843"/>
      <c r="HS13002" s="2843"/>
      <c r="HT13002" s="2843"/>
      <c r="HU13002" s="2843"/>
      <c r="HV13002" s="2843"/>
      <c r="HW13002" s="2843"/>
      <c r="HX13002" s="2843"/>
      <c r="HY13002" s="2843"/>
      <c r="HZ13002" s="2843"/>
      <c r="IA13002" s="2843"/>
      <c r="IB13002" s="2843"/>
      <c r="IC13002" s="2843"/>
      <c r="ID13002" s="2843"/>
      <c r="IE13002" s="2843"/>
      <c r="IF13002" s="2843"/>
      <c r="IG13002" s="2843"/>
      <c r="IH13002" s="2843"/>
      <c r="II13002" s="2843"/>
      <c r="IJ13002" s="2843"/>
      <c r="IK13002" s="2843"/>
      <c r="IL13002" s="2843"/>
      <c r="IM13002" s="2843"/>
      <c r="IN13002" s="2843"/>
      <c r="IO13002" s="2843"/>
      <c r="IP13002" s="2843"/>
      <c r="IQ13002" s="2843"/>
      <c r="IR13002" s="2843"/>
      <c r="IS13002" s="2843"/>
      <c r="IT13002" s="2843"/>
      <c r="IU13002" s="2843"/>
      <c r="IV13002" s="2843"/>
    </row>
    <row r="13003" spans="1:256" hidden="1">
      <c r="A13003" s="2149"/>
      <c r="B13003" s="2773"/>
      <c r="C13003" s="847"/>
      <c r="D13003" s="2774"/>
      <c r="E13003" s="2173"/>
      <c r="F13003" s="2837"/>
      <c r="G13003" s="17"/>
      <c r="H13003" s="2285"/>
      <c r="I13003" s="2837"/>
      <c r="J13003" s="2235"/>
      <c r="K13003" s="2235"/>
      <c r="L13003" s="2235"/>
      <c r="M13003" s="2175">
        <v>0</v>
      </c>
      <c r="N13003" s="2237"/>
      <c r="O13003" s="2119"/>
      <c r="P13003" s="2844"/>
      <c r="Q13003" s="2845"/>
      <c r="R13003" s="2846"/>
      <c r="S13003" s="2844">
        <f>R13003*E12998</f>
        <v>0</v>
      </c>
      <c r="T13003" s="2847"/>
      <c r="U13003" s="2843"/>
      <c r="V13003" s="2843"/>
      <c r="W13003" s="2843"/>
      <c r="X13003" s="2843"/>
      <c r="Y13003" s="2843"/>
      <c r="Z13003" s="2843"/>
      <c r="AA13003" s="2843"/>
      <c r="AB13003" s="2843"/>
      <c r="AC13003" s="2843"/>
      <c r="AD13003" s="2843"/>
      <c r="AE13003" s="2843"/>
      <c r="AF13003" s="2843"/>
      <c r="AG13003" s="2843"/>
      <c r="AH13003" s="2843"/>
      <c r="AI13003" s="2843"/>
      <c r="AJ13003" s="2843"/>
      <c r="AK13003" s="2843"/>
      <c r="AL13003" s="2843"/>
      <c r="AM13003" s="2843"/>
      <c r="AN13003" s="2843"/>
      <c r="AO13003" s="2843"/>
      <c r="AP13003" s="2843"/>
      <c r="AQ13003" s="2843"/>
      <c r="AR13003" s="2843"/>
      <c r="AS13003" s="2843"/>
      <c r="AT13003" s="2843"/>
      <c r="AU13003" s="2843"/>
      <c r="AV13003" s="2843"/>
      <c r="AW13003" s="2843"/>
      <c r="AX13003" s="2843"/>
      <c r="AY13003" s="2843"/>
      <c r="AZ13003" s="2843"/>
      <c r="BA13003" s="2843"/>
      <c r="BB13003" s="2843"/>
      <c r="BC13003" s="2843"/>
      <c r="BD13003" s="2843"/>
      <c r="BE13003" s="2843"/>
      <c r="BF13003" s="2843"/>
      <c r="BG13003" s="2843"/>
      <c r="BH13003" s="2843"/>
      <c r="BI13003" s="2843"/>
      <c r="BJ13003" s="2843"/>
      <c r="BK13003" s="2843"/>
      <c r="BL13003" s="2843"/>
      <c r="BM13003" s="2843"/>
      <c r="BN13003" s="2843"/>
      <c r="BO13003" s="2843"/>
      <c r="BP13003" s="2843"/>
      <c r="BQ13003" s="2843"/>
      <c r="BR13003" s="2843"/>
      <c r="BS13003" s="2843"/>
      <c r="BT13003" s="2843"/>
      <c r="BU13003" s="2843"/>
      <c r="BV13003" s="2843"/>
      <c r="BW13003" s="2843"/>
      <c r="BX13003" s="2843"/>
      <c r="BY13003" s="2843"/>
      <c r="BZ13003" s="2843"/>
      <c r="CA13003" s="2843"/>
      <c r="CB13003" s="2843"/>
      <c r="CC13003" s="2843"/>
      <c r="CD13003" s="2843"/>
      <c r="CE13003" s="2843"/>
      <c r="CF13003" s="2843"/>
      <c r="CG13003" s="2843"/>
      <c r="CH13003" s="2843"/>
      <c r="CI13003" s="2843"/>
      <c r="CJ13003" s="2843"/>
      <c r="CK13003" s="2843"/>
      <c r="CL13003" s="2843"/>
      <c r="CM13003" s="2843"/>
      <c r="CN13003" s="2843"/>
      <c r="CO13003" s="2843"/>
      <c r="CP13003" s="2843"/>
      <c r="CQ13003" s="2843"/>
      <c r="CR13003" s="2843"/>
      <c r="CS13003" s="2843"/>
      <c r="CT13003" s="2843"/>
      <c r="CU13003" s="2843"/>
      <c r="CV13003" s="2843"/>
      <c r="CW13003" s="2843"/>
      <c r="CX13003" s="2843"/>
      <c r="CY13003" s="2843"/>
      <c r="CZ13003" s="2843"/>
      <c r="DA13003" s="2843"/>
      <c r="DB13003" s="2843"/>
      <c r="DC13003" s="2843"/>
      <c r="DD13003" s="2843"/>
      <c r="DE13003" s="2843"/>
      <c r="DF13003" s="2843"/>
      <c r="DG13003" s="2843"/>
      <c r="DH13003" s="2843"/>
      <c r="DI13003" s="2843"/>
      <c r="DJ13003" s="2843"/>
      <c r="DK13003" s="2843"/>
      <c r="DL13003" s="2843"/>
      <c r="DM13003" s="2843"/>
      <c r="DN13003" s="2843"/>
      <c r="DO13003" s="2843"/>
      <c r="DP13003" s="2843"/>
      <c r="DQ13003" s="2843"/>
      <c r="DR13003" s="2843"/>
      <c r="DS13003" s="2843"/>
      <c r="DT13003" s="2843"/>
      <c r="DU13003" s="2843"/>
      <c r="DV13003" s="2843"/>
      <c r="DW13003" s="2843"/>
      <c r="DX13003" s="2843"/>
      <c r="DY13003" s="2843"/>
      <c r="DZ13003" s="2843"/>
      <c r="EA13003" s="2843"/>
      <c r="EB13003" s="2843"/>
      <c r="EC13003" s="2843"/>
      <c r="ED13003" s="2843"/>
      <c r="EE13003" s="2843"/>
      <c r="EF13003" s="2843"/>
      <c r="EG13003" s="2843"/>
      <c r="EH13003" s="2843"/>
      <c r="EI13003" s="2843"/>
      <c r="EJ13003" s="2843"/>
      <c r="EK13003" s="2843"/>
      <c r="EL13003" s="2843"/>
      <c r="EM13003" s="2843"/>
      <c r="EN13003" s="2843"/>
      <c r="EO13003" s="2843"/>
      <c r="EP13003" s="2843"/>
      <c r="EQ13003" s="2843"/>
      <c r="ER13003" s="2843"/>
      <c r="ES13003" s="2843"/>
      <c r="ET13003" s="2843"/>
      <c r="EU13003" s="2843"/>
      <c r="EV13003" s="2843"/>
      <c r="EW13003" s="2843"/>
      <c r="EX13003" s="2843"/>
      <c r="EY13003" s="2843"/>
      <c r="EZ13003" s="2843"/>
      <c r="FA13003" s="2843"/>
      <c r="FB13003" s="2843"/>
      <c r="FC13003" s="2843"/>
      <c r="FD13003" s="2843"/>
      <c r="FE13003" s="2843"/>
      <c r="FF13003" s="2843"/>
      <c r="FG13003" s="2843"/>
      <c r="FH13003" s="2843"/>
      <c r="FI13003" s="2843"/>
      <c r="FJ13003" s="2843"/>
      <c r="FK13003" s="2843"/>
      <c r="FL13003" s="2843"/>
      <c r="FM13003" s="2843"/>
      <c r="FN13003" s="2843"/>
      <c r="FO13003" s="2843"/>
      <c r="FP13003" s="2843"/>
      <c r="FQ13003" s="2843"/>
      <c r="FR13003" s="2843"/>
      <c r="FS13003" s="2843"/>
      <c r="FT13003" s="2843"/>
      <c r="FU13003" s="2843"/>
      <c r="FV13003" s="2843"/>
      <c r="FW13003" s="2843"/>
      <c r="FX13003" s="2843"/>
      <c r="FY13003" s="2843"/>
      <c r="FZ13003" s="2843"/>
      <c r="GA13003" s="2843"/>
      <c r="GB13003" s="2843"/>
      <c r="GC13003" s="2843"/>
      <c r="GD13003" s="2843"/>
      <c r="GE13003" s="2843"/>
      <c r="GF13003" s="2843"/>
      <c r="GG13003" s="2843"/>
      <c r="GH13003" s="2843"/>
      <c r="GI13003" s="2843"/>
      <c r="GJ13003" s="2843"/>
      <c r="GK13003" s="2843"/>
      <c r="GL13003" s="2843"/>
      <c r="GM13003" s="2843"/>
      <c r="GN13003" s="2843"/>
      <c r="GO13003" s="2843"/>
      <c r="GP13003" s="2843"/>
      <c r="GQ13003" s="2843"/>
      <c r="GR13003" s="2843"/>
      <c r="GS13003" s="2843"/>
      <c r="GT13003" s="2843"/>
      <c r="GU13003" s="2843"/>
      <c r="GV13003" s="2843"/>
      <c r="GW13003" s="2843"/>
      <c r="GX13003" s="2843"/>
      <c r="GY13003" s="2843"/>
      <c r="GZ13003" s="2843"/>
      <c r="HA13003" s="2843"/>
      <c r="HB13003" s="2843"/>
      <c r="HC13003" s="2843"/>
      <c r="HD13003" s="2843"/>
      <c r="HE13003" s="2843"/>
      <c r="HF13003" s="2843"/>
      <c r="HG13003" s="2843"/>
      <c r="HH13003" s="2843"/>
      <c r="HI13003" s="2843"/>
      <c r="HJ13003" s="2843"/>
      <c r="HK13003" s="2843"/>
      <c r="HL13003" s="2843"/>
      <c r="HM13003" s="2843"/>
      <c r="HN13003" s="2843"/>
      <c r="HO13003" s="2843"/>
      <c r="HP13003" s="2843"/>
      <c r="HQ13003" s="2843"/>
      <c r="HR13003" s="2843"/>
      <c r="HS13003" s="2843"/>
      <c r="HT13003" s="2843"/>
      <c r="HU13003" s="2843"/>
      <c r="HV13003" s="2843"/>
      <c r="HW13003" s="2843"/>
      <c r="HX13003" s="2843"/>
      <c r="HY13003" s="2843"/>
      <c r="HZ13003" s="2843"/>
      <c r="IA13003" s="2843"/>
      <c r="IB13003" s="2843"/>
      <c r="IC13003" s="2843"/>
      <c r="ID13003" s="2843"/>
      <c r="IE13003" s="2843"/>
      <c r="IF13003" s="2843"/>
      <c r="IG13003" s="2843"/>
      <c r="IH13003" s="2843"/>
      <c r="II13003" s="2843"/>
      <c r="IJ13003" s="2843"/>
      <c r="IK13003" s="2843"/>
      <c r="IL13003" s="2843"/>
      <c r="IM13003" s="2843"/>
      <c r="IN13003" s="2843"/>
      <c r="IO13003" s="2843"/>
      <c r="IP13003" s="2843"/>
      <c r="IQ13003" s="2843"/>
      <c r="IR13003" s="2843"/>
      <c r="IS13003" s="2843"/>
      <c r="IT13003" s="2843"/>
      <c r="IU13003" s="2843"/>
      <c r="IV13003" s="2843"/>
    </row>
    <row r="13004" spans="1:256" hidden="1">
      <c r="A13004" s="2149"/>
      <c r="B13004" s="2773"/>
      <c r="C13004" s="847"/>
      <c r="D13004" s="2774"/>
      <c r="E13004" s="2173"/>
      <c r="F13004" s="2837"/>
      <c r="G13004" s="17"/>
      <c r="H13004" s="2285"/>
      <c r="I13004" s="2837"/>
      <c r="J13004" s="2235"/>
      <c r="K13004" s="2235"/>
      <c r="L13004" s="2235"/>
      <c r="M13004" s="2175">
        <v>0</v>
      </c>
      <c r="N13004" s="2237"/>
      <c r="O13004" s="2119"/>
      <c r="P13004" s="2844"/>
      <c r="Q13004" s="2845"/>
      <c r="R13004" s="2846"/>
      <c r="S13004" s="2844">
        <f>R13004*E12998</f>
        <v>0</v>
      </c>
      <c r="T13004" s="2847"/>
      <c r="U13004" s="2843"/>
      <c r="V13004" s="2843"/>
      <c r="W13004" s="2843"/>
      <c r="X13004" s="2843"/>
      <c r="Y13004" s="2843"/>
      <c r="Z13004" s="2843"/>
      <c r="AA13004" s="2843"/>
      <c r="AB13004" s="2843"/>
      <c r="AC13004" s="2843"/>
      <c r="AD13004" s="2843"/>
      <c r="AE13004" s="2843"/>
      <c r="AF13004" s="2843"/>
      <c r="AG13004" s="2843"/>
      <c r="AH13004" s="2843"/>
      <c r="AI13004" s="2843"/>
      <c r="AJ13004" s="2843"/>
      <c r="AK13004" s="2843"/>
      <c r="AL13004" s="2843"/>
      <c r="AM13004" s="2843"/>
      <c r="AN13004" s="2843"/>
      <c r="AO13004" s="2843"/>
      <c r="AP13004" s="2843"/>
      <c r="AQ13004" s="2843"/>
      <c r="AR13004" s="2843"/>
      <c r="AS13004" s="2843"/>
      <c r="AT13004" s="2843"/>
      <c r="AU13004" s="2843"/>
      <c r="AV13004" s="2843"/>
      <c r="AW13004" s="2843"/>
      <c r="AX13004" s="2843"/>
      <c r="AY13004" s="2843"/>
      <c r="AZ13004" s="2843"/>
      <c r="BA13004" s="2843"/>
      <c r="BB13004" s="2843"/>
      <c r="BC13004" s="2843"/>
      <c r="BD13004" s="2843"/>
      <c r="BE13004" s="2843"/>
      <c r="BF13004" s="2843"/>
      <c r="BG13004" s="2843"/>
      <c r="BH13004" s="2843"/>
      <c r="BI13004" s="2843"/>
      <c r="BJ13004" s="2843"/>
      <c r="BK13004" s="2843"/>
      <c r="BL13004" s="2843"/>
      <c r="BM13004" s="2843"/>
      <c r="BN13004" s="2843"/>
      <c r="BO13004" s="2843"/>
      <c r="BP13004" s="2843"/>
      <c r="BQ13004" s="2843"/>
      <c r="BR13004" s="2843"/>
      <c r="BS13004" s="2843"/>
      <c r="BT13004" s="2843"/>
      <c r="BU13004" s="2843"/>
      <c r="BV13004" s="2843"/>
      <c r="BW13004" s="2843"/>
      <c r="BX13004" s="2843"/>
      <c r="BY13004" s="2843"/>
      <c r="BZ13004" s="2843"/>
      <c r="CA13004" s="2843"/>
      <c r="CB13004" s="2843"/>
      <c r="CC13004" s="2843"/>
      <c r="CD13004" s="2843"/>
      <c r="CE13004" s="2843"/>
      <c r="CF13004" s="2843"/>
      <c r="CG13004" s="2843"/>
      <c r="CH13004" s="2843"/>
      <c r="CI13004" s="2843"/>
      <c r="CJ13004" s="2843"/>
      <c r="CK13004" s="2843"/>
      <c r="CL13004" s="2843"/>
      <c r="CM13004" s="2843"/>
      <c r="CN13004" s="2843"/>
      <c r="CO13004" s="2843"/>
      <c r="CP13004" s="2843"/>
      <c r="CQ13004" s="2843"/>
      <c r="CR13004" s="2843"/>
      <c r="CS13004" s="2843"/>
      <c r="CT13004" s="2843"/>
      <c r="CU13004" s="2843"/>
      <c r="CV13004" s="2843"/>
      <c r="CW13004" s="2843"/>
      <c r="CX13004" s="2843"/>
      <c r="CY13004" s="2843"/>
      <c r="CZ13004" s="2843"/>
      <c r="DA13004" s="2843"/>
      <c r="DB13004" s="2843"/>
      <c r="DC13004" s="2843"/>
      <c r="DD13004" s="2843"/>
      <c r="DE13004" s="2843"/>
      <c r="DF13004" s="2843"/>
      <c r="DG13004" s="2843"/>
      <c r="DH13004" s="2843"/>
      <c r="DI13004" s="2843"/>
      <c r="DJ13004" s="2843"/>
      <c r="DK13004" s="2843"/>
      <c r="DL13004" s="2843"/>
      <c r="DM13004" s="2843"/>
      <c r="DN13004" s="2843"/>
      <c r="DO13004" s="2843"/>
      <c r="DP13004" s="2843"/>
      <c r="DQ13004" s="2843"/>
      <c r="DR13004" s="2843"/>
      <c r="DS13004" s="2843"/>
      <c r="DT13004" s="2843"/>
      <c r="DU13004" s="2843"/>
      <c r="DV13004" s="2843"/>
      <c r="DW13004" s="2843"/>
      <c r="DX13004" s="2843"/>
      <c r="DY13004" s="2843"/>
      <c r="DZ13004" s="2843"/>
      <c r="EA13004" s="2843"/>
      <c r="EB13004" s="2843"/>
      <c r="EC13004" s="2843"/>
      <c r="ED13004" s="2843"/>
      <c r="EE13004" s="2843"/>
      <c r="EF13004" s="2843"/>
      <c r="EG13004" s="2843"/>
      <c r="EH13004" s="2843"/>
      <c r="EI13004" s="2843"/>
      <c r="EJ13004" s="2843"/>
      <c r="EK13004" s="2843"/>
      <c r="EL13004" s="2843"/>
      <c r="EM13004" s="2843"/>
      <c r="EN13004" s="2843"/>
      <c r="EO13004" s="2843"/>
      <c r="EP13004" s="2843"/>
      <c r="EQ13004" s="2843"/>
      <c r="ER13004" s="2843"/>
      <c r="ES13004" s="2843"/>
      <c r="ET13004" s="2843"/>
      <c r="EU13004" s="2843"/>
      <c r="EV13004" s="2843"/>
      <c r="EW13004" s="2843"/>
      <c r="EX13004" s="2843"/>
      <c r="EY13004" s="2843"/>
      <c r="EZ13004" s="2843"/>
      <c r="FA13004" s="2843"/>
      <c r="FB13004" s="2843"/>
      <c r="FC13004" s="2843"/>
      <c r="FD13004" s="2843"/>
      <c r="FE13004" s="2843"/>
      <c r="FF13004" s="2843"/>
      <c r="FG13004" s="2843"/>
      <c r="FH13004" s="2843"/>
      <c r="FI13004" s="2843"/>
      <c r="FJ13004" s="2843"/>
      <c r="FK13004" s="2843"/>
      <c r="FL13004" s="2843"/>
      <c r="FM13004" s="2843"/>
      <c r="FN13004" s="2843"/>
      <c r="FO13004" s="2843"/>
      <c r="FP13004" s="2843"/>
      <c r="FQ13004" s="2843"/>
      <c r="FR13004" s="2843"/>
      <c r="FS13004" s="2843"/>
      <c r="FT13004" s="2843"/>
      <c r="FU13004" s="2843"/>
      <c r="FV13004" s="2843"/>
      <c r="FW13004" s="2843"/>
      <c r="FX13004" s="2843"/>
      <c r="FY13004" s="2843"/>
      <c r="FZ13004" s="2843"/>
      <c r="GA13004" s="2843"/>
      <c r="GB13004" s="2843"/>
      <c r="GC13004" s="2843"/>
      <c r="GD13004" s="2843"/>
      <c r="GE13004" s="2843"/>
      <c r="GF13004" s="2843"/>
      <c r="GG13004" s="2843"/>
      <c r="GH13004" s="2843"/>
      <c r="GI13004" s="2843"/>
      <c r="GJ13004" s="2843"/>
      <c r="GK13004" s="2843"/>
      <c r="GL13004" s="2843"/>
      <c r="GM13004" s="2843"/>
      <c r="GN13004" s="2843"/>
      <c r="GO13004" s="2843"/>
      <c r="GP13004" s="2843"/>
      <c r="GQ13004" s="2843"/>
      <c r="GR13004" s="2843"/>
      <c r="GS13004" s="2843"/>
      <c r="GT13004" s="2843"/>
      <c r="GU13004" s="2843"/>
      <c r="GV13004" s="2843"/>
      <c r="GW13004" s="2843"/>
      <c r="GX13004" s="2843"/>
      <c r="GY13004" s="2843"/>
      <c r="GZ13004" s="2843"/>
      <c r="HA13004" s="2843"/>
      <c r="HB13004" s="2843"/>
      <c r="HC13004" s="2843"/>
      <c r="HD13004" s="2843"/>
      <c r="HE13004" s="2843"/>
      <c r="HF13004" s="2843"/>
      <c r="HG13004" s="2843"/>
      <c r="HH13004" s="2843"/>
      <c r="HI13004" s="2843"/>
      <c r="HJ13004" s="2843"/>
      <c r="HK13004" s="2843"/>
      <c r="HL13004" s="2843"/>
      <c r="HM13004" s="2843"/>
      <c r="HN13004" s="2843"/>
      <c r="HO13004" s="2843"/>
      <c r="HP13004" s="2843"/>
      <c r="HQ13004" s="2843"/>
      <c r="HR13004" s="2843"/>
      <c r="HS13004" s="2843"/>
      <c r="HT13004" s="2843"/>
      <c r="HU13004" s="2843"/>
      <c r="HV13004" s="2843"/>
      <c r="HW13004" s="2843"/>
      <c r="HX13004" s="2843"/>
      <c r="HY13004" s="2843"/>
      <c r="HZ13004" s="2843"/>
      <c r="IA13004" s="2843"/>
      <c r="IB13004" s="2843"/>
      <c r="IC13004" s="2843"/>
      <c r="ID13004" s="2843"/>
      <c r="IE13004" s="2843"/>
      <c r="IF13004" s="2843"/>
      <c r="IG13004" s="2843"/>
      <c r="IH13004" s="2843"/>
      <c r="II13004" s="2843"/>
      <c r="IJ13004" s="2843"/>
      <c r="IK13004" s="2843"/>
      <c r="IL13004" s="2843"/>
      <c r="IM13004" s="2843"/>
      <c r="IN13004" s="2843"/>
      <c r="IO13004" s="2843"/>
      <c r="IP13004" s="2843"/>
      <c r="IQ13004" s="2843"/>
      <c r="IR13004" s="2843"/>
      <c r="IS13004" s="2843"/>
      <c r="IT13004" s="2843"/>
      <c r="IU13004" s="2843"/>
      <c r="IV13004" s="2843"/>
    </row>
    <row r="13005" spans="1:256" hidden="1">
      <c r="A13005" s="2149"/>
      <c r="B13005" s="2773"/>
      <c r="C13005" s="847"/>
      <c r="D13005" s="2774"/>
      <c r="E13005" s="2173"/>
      <c r="F13005" s="2837"/>
      <c r="G13005" s="17"/>
      <c r="H13005" s="2285"/>
      <c r="I13005" s="2837"/>
      <c r="J13005" s="2235"/>
      <c r="K13005" s="2235"/>
      <c r="L13005" s="2235"/>
      <c r="M13005" s="2175">
        <v>0</v>
      </c>
      <c r="N13005" s="2237"/>
      <c r="O13005" s="2119"/>
      <c r="P13005" s="2844"/>
      <c r="Q13005" s="2845"/>
      <c r="R13005" s="2846"/>
      <c r="S13005" s="2844">
        <f>R13005*E12998</f>
        <v>0</v>
      </c>
      <c r="T13005" s="2847"/>
      <c r="U13005" s="2843"/>
      <c r="V13005" s="2843"/>
      <c r="W13005" s="2843"/>
      <c r="X13005" s="2843"/>
      <c r="Y13005" s="2843"/>
      <c r="Z13005" s="2843"/>
      <c r="AA13005" s="2843"/>
      <c r="AB13005" s="2843"/>
      <c r="AC13005" s="2843"/>
      <c r="AD13005" s="2843"/>
      <c r="AE13005" s="2843"/>
      <c r="AF13005" s="2843"/>
      <c r="AG13005" s="2843"/>
      <c r="AH13005" s="2843"/>
      <c r="AI13005" s="2843"/>
      <c r="AJ13005" s="2843"/>
      <c r="AK13005" s="2843"/>
      <c r="AL13005" s="2843"/>
      <c r="AM13005" s="2843"/>
      <c r="AN13005" s="2843"/>
      <c r="AO13005" s="2843"/>
      <c r="AP13005" s="2843"/>
      <c r="AQ13005" s="2843"/>
      <c r="AR13005" s="2843"/>
      <c r="AS13005" s="2843"/>
      <c r="AT13005" s="2843"/>
      <c r="AU13005" s="2843"/>
      <c r="AV13005" s="2843"/>
      <c r="AW13005" s="2843"/>
      <c r="AX13005" s="2843"/>
      <c r="AY13005" s="2843"/>
      <c r="AZ13005" s="2843"/>
      <c r="BA13005" s="2843"/>
      <c r="BB13005" s="2843"/>
      <c r="BC13005" s="2843"/>
      <c r="BD13005" s="2843"/>
      <c r="BE13005" s="2843"/>
      <c r="BF13005" s="2843"/>
      <c r="BG13005" s="2843"/>
      <c r="BH13005" s="2843"/>
      <c r="BI13005" s="2843"/>
      <c r="BJ13005" s="2843"/>
      <c r="BK13005" s="2843"/>
      <c r="BL13005" s="2843"/>
      <c r="BM13005" s="2843"/>
      <c r="BN13005" s="2843"/>
      <c r="BO13005" s="2843"/>
      <c r="BP13005" s="2843"/>
      <c r="BQ13005" s="2843"/>
      <c r="BR13005" s="2843"/>
      <c r="BS13005" s="2843"/>
      <c r="BT13005" s="2843"/>
      <c r="BU13005" s="2843"/>
      <c r="BV13005" s="2843"/>
      <c r="BW13005" s="2843"/>
      <c r="BX13005" s="2843"/>
      <c r="BY13005" s="2843"/>
      <c r="BZ13005" s="2843"/>
      <c r="CA13005" s="2843"/>
      <c r="CB13005" s="2843"/>
      <c r="CC13005" s="2843"/>
      <c r="CD13005" s="2843"/>
      <c r="CE13005" s="2843"/>
      <c r="CF13005" s="2843"/>
      <c r="CG13005" s="2843"/>
      <c r="CH13005" s="2843"/>
      <c r="CI13005" s="2843"/>
      <c r="CJ13005" s="2843"/>
      <c r="CK13005" s="2843"/>
      <c r="CL13005" s="2843"/>
      <c r="CM13005" s="2843"/>
      <c r="CN13005" s="2843"/>
      <c r="CO13005" s="2843"/>
      <c r="CP13005" s="2843"/>
      <c r="CQ13005" s="2843"/>
      <c r="CR13005" s="2843"/>
      <c r="CS13005" s="2843"/>
      <c r="CT13005" s="2843"/>
      <c r="CU13005" s="2843"/>
      <c r="CV13005" s="2843"/>
      <c r="CW13005" s="2843"/>
      <c r="CX13005" s="2843"/>
      <c r="CY13005" s="2843"/>
      <c r="CZ13005" s="2843"/>
      <c r="DA13005" s="2843"/>
      <c r="DB13005" s="2843"/>
      <c r="DC13005" s="2843"/>
      <c r="DD13005" s="2843"/>
      <c r="DE13005" s="2843"/>
      <c r="DF13005" s="2843"/>
      <c r="DG13005" s="2843"/>
      <c r="DH13005" s="2843"/>
      <c r="DI13005" s="2843"/>
      <c r="DJ13005" s="2843"/>
      <c r="DK13005" s="2843"/>
      <c r="DL13005" s="2843"/>
      <c r="DM13005" s="2843"/>
      <c r="DN13005" s="2843"/>
      <c r="DO13005" s="2843"/>
      <c r="DP13005" s="2843"/>
      <c r="DQ13005" s="2843"/>
      <c r="DR13005" s="2843"/>
      <c r="DS13005" s="2843"/>
      <c r="DT13005" s="2843"/>
      <c r="DU13005" s="2843"/>
      <c r="DV13005" s="2843"/>
      <c r="DW13005" s="2843"/>
      <c r="DX13005" s="2843"/>
      <c r="DY13005" s="2843"/>
      <c r="DZ13005" s="2843"/>
      <c r="EA13005" s="2843"/>
      <c r="EB13005" s="2843"/>
      <c r="EC13005" s="2843"/>
      <c r="ED13005" s="2843"/>
      <c r="EE13005" s="2843"/>
      <c r="EF13005" s="2843"/>
      <c r="EG13005" s="2843"/>
      <c r="EH13005" s="2843"/>
      <c r="EI13005" s="2843"/>
      <c r="EJ13005" s="2843"/>
      <c r="EK13005" s="2843"/>
      <c r="EL13005" s="2843"/>
      <c r="EM13005" s="2843"/>
      <c r="EN13005" s="2843"/>
      <c r="EO13005" s="2843"/>
      <c r="EP13005" s="2843"/>
      <c r="EQ13005" s="2843"/>
      <c r="ER13005" s="2843"/>
      <c r="ES13005" s="2843"/>
      <c r="ET13005" s="2843"/>
      <c r="EU13005" s="2843"/>
      <c r="EV13005" s="2843"/>
      <c r="EW13005" s="2843"/>
      <c r="EX13005" s="2843"/>
      <c r="EY13005" s="2843"/>
      <c r="EZ13005" s="2843"/>
      <c r="FA13005" s="2843"/>
      <c r="FB13005" s="2843"/>
      <c r="FC13005" s="2843"/>
      <c r="FD13005" s="2843"/>
      <c r="FE13005" s="2843"/>
      <c r="FF13005" s="2843"/>
      <c r="FG13005" s="2843"/>
      <c r="FH13005" s="2843"/>
      <c r="FI13005" s="2843"/>
      <c r="FJ13005" s="2843"/>
      <c r="FK13005" s="2843"/>
      <c r="FL13005" s="2843"/>
      <c r="FM13005" s="2843"/>
      <c r="FN13005" s="2843"/>
      <c r="FO13005" s="2843"/>
      <c r="FP13005" s="2843"/>
      <c r="FQ13005" s="2843"/>
      <c r="FR13005" s="2843"/>
      <c r="FS13005" s="2843"/>
      <c r="FT13005" s="2843"/>
      <c r="FU13005" s="2843"/>
      <c r="FV13005" s="2843"/>
      <c r="FW13005" s="2843"/>
      <c r="FX13005" s="2843"/>
      <c r="FY13005" s="2843"/>
      <c r="FZ13005" s="2843"/>
      <c r="GA13005" s="2843"/>
      <c r="GB13005" s="2843"/>
      <c r="GC13005" s="2843"/>
      <c r="GD13005" s="2843"/>
      <c r="GE13005" s="2843"/>
      <c r="GF13005" s="2843"/>
      <c r="GG13005" s="2843"/>
      <c r="GH13005" s="2843"/>
      <c r="GI13005" s="2843"/>
      <c r="GJ13005" s="2843"/>
      <c r="GK13005" s="2843"/>
      <c r="GL13005" s="2843"/>
      <c r="GM13005" s="2843"/>
      <c r="GN13005" s="2843"/>
      <c r="GO13005" s="2843"/>
      <c r="GP13005" s="2843"/>
      <c r="GQ13005" s="2843"/>
      <c r="GR13005" s="2843"/>
      <c r="GS13005" s="2843"/>
      <c r="GT13005" s="2843"/>
      <c r="GU13005" s="2843"/>
      <c r="GV13005" s="2843"/>
      <c r="GW13005" s="2843"/>
      <c r="GX13005" s="2843"/>
      <c r="GY13005" s="2843"/>
      <c r="GZ13005" s="2843"/>
      <c r="HA13005" s="2843"/>
      <c r="HB13005" s="2843"/>
      <c r="HC13005" s="2843"/>
      <c r="HD13005" s="2843"/>
      <c r="HE13005" s="2843"/>
      <c r="HF13005" s="2843"/>
      <c r="HG13005" s="2843"/>
      <c r="HH13005" s="2843"/>
      <c r="HI13005" s="2843"/>
      <c r="HJ13005" s="2843"/>
      <c r="HK13005" s="2843"/>
      <c r="HL13005" s="2843"/>
      <c r="HM13005" s="2843"/>
      <c r="HN13005" s="2843"/>
      <c r="HO13005" s="2843"/>
      <c r="HP13005" s="2843"/>
      <c r="HQ13005" s="2843"/>
      <c r="HR13005" s="2843"/>
      <c r="HS13005" s="2843"/>
      <c r="HT13005" s="2843"/>
      <c r="HU13005" s="2843"/>
      <c r="HV13005" s="2843"/>
      <c r="HW13005" s="2843"/>
      <c r="HX13005" s="2843"/>
      <c r="HY13005" s="2843"/>
      <c r="HZ13005" s="2843"/>
      <c r="IA13005" s="2843"/>
      <c r="IB13005" s="2843"/>
      <c r="IC13005" s="2843"/>
      <c r="ID13005" s="2843"/>
      <c r="IE13005" s="2843"/>
      <c r="IF13005" s="2843"/>
      <c r="IG13005" s="2843"/>
      <c r="IH13005" s="2843"/>
      <c r="II13005" s="2843"/>
      <c r="IJ13005" s="2843"/>
      <c r="IK13005" s="2843"/>
      <c r="IL13005" s="2843"/>
      <c r="IM13005" s="2843"/>
      <c r="IN13005" s="2843"/>
      <c r="IO13005" s="2843"/>
      <c r="IP13005" s="2843"/>
      <c r="IQ13005" s="2843"/>
      <c r="IR13005" s="2843"/>
      <c r="IS13005" s="2843"/>
      <c r="IT13005" s="2843"/>
      <c r="IU13005" s="2843"/>
      <c r="IV13005" s="2843"/>
    </row>
    <row r="13006" spans="1:256" hidden="1">
      <c r="A13006" s="2149"/>
      <c r="B13006" s="2173" t="s">
        <v>1380</v>
      </c>
      <c r="C13006" s="847"/>
      <c r="D13006" s="2774"/>
      <c r="E13006" s="2173"/>
      <c r="F13006" s="2837"/>
      <c r="G13006" s="17"/>
      <c r="H13006" s="2285"/>
      <c r="I13006" s="2837"/>
      <c r="J13006" s="2235"/>
      <c r="K13006" s="2235"/>
      <c r="L13006" s="2235"/>
      <c r="M13006" s="2175">
        <v>0</v>
      </c>
      <c r="N13006" s="2237"/>
      <c r="O13006" s="2119"/>
      <c r="P13006" s="2844"/>
      <c r="Q13006" s="2845"/>
      <c r="R13006" s="2846"/>
      <c r="S13006" s="2844">
        <f>R13006*E12998</f>
        <v>0</v>
      </c>
      <c r="T13006" s="2847"/>
      <c r="U13006" s="2843"/>
      <c r="V13006" s="2843"/>
      <c r="W13006" s="2843"/>
      <c r="X13006" s="2843"/>
      <c r="Y13006" s="2843"/>
      <c r="Z13006" s="2843"/>
      <c r="AA13006" s="2843"/>
      <c r="AB13006" s="2843"/>
      <c r="AC13006" s="2843"/>
      <c r="AD13006" s="2843"/>
      <c r="AE13006" s="2843"/>
      <c r="AF13006" s="2843"/>
      <c r="AG13006" s="2843"/>
      <c r="AH13006" s="2843"/>
      <c r="AI13006" s="2843"/>
      <c r="AJ13006" s="2843"/>
      <c r="AK13006" s="2843"/>
      <c r="AL13006" s="2843"/>
      <c r="AM13006" s="2843"/>
      <c r="AN13006" s="2843"/>
      <c r="AO13006" s="2843"/>
      <c r="AP13006" s="2843"/>
      <c r="AQ13006" s="2843"/>
      <c r="AR13006" s="2843"/>
      <c r="AS13006" s="2843"/>
      <c r="AT13006" s="2843"/>
      <c r="AU13006" s="2843"/>
      <c r="AV13006" s="2843"/>
      <c r="AW13006" s="2843"/>
      <c r="AX13006" s="2843"/>
      <c r="AY13006" s="2843"/>
      <c r="AZ13006" s="2843"/>
      <c r="BA13006" s="2843"/>
      <c r="BB13006" s="2843"/>
      <c r="BC13006" s="2843"/>
      <c r="BD13006" s="2843"/>
      <c r="BE13006" s="2843"/>
      <c r="BF13006" s="2843"/>
      <c r="BG13006" s="2843"/>
      <c r="BH13006" s="2843"/>
      <c r="BI13006" s="2843"/>
      <c r="BJ13006" s="2843"/>
      <c r="BK13006" s="2843"/>
      <c r="BL13006" s="2843"/>
      <c r="BM13006" s="2843"/>
      <c r="BN13006" s="2843"/>
      <c r="BO13006" s="2843"/>
      <c r="BP13006" s="2843"/>
      <c r="BQ13006" s="2843"/>
      <c r="BR13006" s="2843"/>
      <c r="BS13006" s="2843"/>
      <c r="BT13006" s="2843"/>
      <c r="BU13006" s="2843"/>
      <c r="BV13006" s="2843"/>
      <c r="BW13006" s="2843"/>
      <c r="BX13006" s="2843"/>
      <c r="BY13006" s="2843"/>
      <c r="BZ13006" s="2843"/>
      <c r="CA13006" s="2843"/>
      <c r="CB13006" s="2843"/>
      <c r="CC13006" s="2843"/>
      <c r="CD13006" s="2843"/>
      <c r="CE13006" s="2843"/>
      <c r="CF13006" s="2843"/>
      <c r="CG13006" s="2843"/>
      <c r="CH13006" s="2843"/>
      <c r="CI13006" s="2843"/>
      <c r="CJ13006" s="2843"/>
      <c r="CK13006" s="2843"/>
      <c r="CL13006" s="2843"/>
      <c r="CM13006" s="2843"/>
      <c r="CN13006" s="2843"/>
      <c r="CO13006" s="2843"/>
      <c r="CP13006" s="2843"/>
      <c r="CQ13006" s="2843"/>
      <c r="CR13006" s="2843"/>
      <c r="CS13006" s="2843"/>
      <c r="CT13006" s="2843"/>
      <c r="CU13006" s="2843"/>
      <c r="CV13006" s="2843"/>
      <c r="CW13006" s="2843"/>
      <c r="CX13006" s="2843"/>
      <c r="CY13006" s="2843"/>
      <c r="CZ13006" s="2843"/>
      <c r="DA13006" s="2843"/>
      <c r="DB13006" s="2843"/>
      <c r="DC13006" s="2843"/>
      <c r="DD13006" s="2843"/>
      <c r="DE13006" s="2843"/>
      <c r="DF13006" s="2843"/>
      <c r="DG13006" s="2843"/>
      <c r="DH13006" s="2843"/>
      <c r="DI13006" s="2843"/>
      <c r="DJ13006" s="2843"/>
      <c r="DK13006" s="2843"/>
      <c r="DL13006" s="2843"/>
      <c r="DM13006" s="2843"/>
      <c r="DN13006" s="2843"/>
      <c r="DO13006" s="2843"/>
      <c r="DP13006" s="2843"/>
      <c r="DQ13006" s="2843"/>
      <c r="DR13006" s="2843"/>
      <c r="DS13006" s="2843"/>
      <c r="DT13006" s="2843"/>
      <c r="DU13006" s="2843"/>
      <c r="DV13006" s="2843"/>
      <c r="DW13006" s="2843"/>
      <c r="DX13006" s="2843"/>
      <c r="DY13006" s="2843"/>
      <c r="DZ13006" s="2843"/>
      <c r="EA13006" s="2843"/>
      <c r="EB13006" s="2843"/>
      <c r="EC13006" s="2843"/>
      <c r="ED13006" s="2843"/>
      <c r="EE13006" s="2843"/>
      <c r="EF13006" s="2843"/>
      <c r="EG13006" s="2843"/>
      <c r="EH13006" s="2843"/>
      <c r="EI13006" s="2843"/>
      <c r="EJ13006" s="2843"/>
      <c r="EK13006" s="2843"/>
      <c r="EL13006" s="2843"/>
      <c r="EM13006" s="2843"/>
      <c r="EN13006" s="2843"/>
      <c r="EO13006" s="2843"/>
      <c r="EP13006" s="2843"/>
      <c r="EQ13006" s="2843"/>
      <c r="ER13006" s="2843"/>
      <c r="ES13006" s="2843"/>
      <c r="ET13006" s="2843"/>
      <c r="EU13006" s="2843"/>
      <c r="EV13006" s="2843"/>
      <c r="EW13006" s="2843"/>
      <c r="EX13006" s="2843"/>
      <c r="EY13006" s="2843"/>
      <c r="EZ13006" s="2843"/>
      <c r="FA13006" s="2843"/>
      <c r="FB13006" s="2843"/>
      <c r="FC13006" s="2843"/>
      <c r="FD13006" s="2843"/>
      <c r="FE13006" s="2843"/>
      <c r="FF13006" s="2843"/>
      <c r="FG13006" s="2843"/>
      <c r="FH13006" s="2843"/>
      <c r="FI13006" s="2843"/>
      <c r="FJ13006" s="2843"/>
      <c r="FK13006" s="2843"/>
      <c r="FL13006" s="2843"/>
      <c r="FM13006" s="2843"/>
      <c r="FN13006" s="2843"/>
      <c r="FO13006" s="2843"/>
      <c r="FP13006" s="2843"/>
      <c r="FQ13006" s="2843"/>
      <c r="FR13006" s="2843"/>
      <c r="FS13006" s="2843"/>
      <c r="FT13006" s="2843"/>
      <c r="FU13006" s="2843"/>
      <c r="FV13006" s="2843"/>
      <c r="FW13006" s="2843"/>
      <c r="FX13006" s="2843"/>
      <c r="FY13006" s="2843"/>
      <c r="FZ13006" s="2843"/>
      <c r="GA13006" s="2843"/>
      <c r="GB13006" s="2843"/>
      <c r="GC13006" s="2843"/>
      <c r="GD13006" s="2843"/>
      <c r="GE13006" s="2843"/>
      <c r="GF13006" s="2843"/>
      <c r="GG13006" s="2843"/>
      <c r="GH13006" s="2843"/>
      <c r="GI13006" s="2843"/>
      <c r="GJ13006" s="2843"/>
      <c r="GK13006" s="2843"/>
      <c r="GL13006" s="2843"/>
      <c r="GM13006" s="2843"/>
      <c r="GN13006" s="2843"/>
      <c r="GO13006" s="2843"/>
      <c r="GP13006" s="2843"/>
      <c r="GQ13006" s="2843"/>
      <c r="GR13006" s="2843"/>
      <c r="GS13006" s="2843"/>
      <c r="GT13006" s="2843"/>
      <c r="GU13006" s="2843"/>
      <c r="GV13006" s="2843"/>
      <c r="GW13006" s="2843"/>
      <c r="GX13006" s="2843"/>
      <c r="GY13006" s="2843"/>
      <c r="GZ13006" s="2843"/>
      <c r="HA13006" s="2843"/>
      <c r="HB13006" s="2843"/>
      <c r="HC13006" s="2843"/>
      <c r="HD13006" s="2843"/>
      <c r="HE13006" s="2843"/>
      <c r="HF13006" s="2843"/>
      <c r="HG13006" s="2843"/>
      <c r="HH13006" s="2843"/>
      <c r="HI13006" s="2843"/>
      <c r="HJ13006" s="2843"/>
      <c r="HK13006" s="2843"/>
      <c r="HL13006" s="2843"/>
      <c r="HM13006" s="2843"/>
      <c r="HN13006" s="2843"/>
      <c r="HO13006" s="2843"/>
      <c r="HP13006" s="2843"/>
      <c r="HQ13006" s="2843"/>
      <c r="HR13006" s="2843"/>
      <c r="HS13006" s="2843"/>
      <c r="HT13006" s="2843"/>
      <c r="HU13006" s="2843"/>
      <c r="HV13006" s="2843"/>
      <c r="HW13006" s="2843"/>
      <c r="HX13006" s="2843"/>
      <c r="HY13006" s="2843"/>
      <c r="HZ13006" s="2843"/>
      <c r="IA13006" s="2843"/>
      <c r="IB13006" s="2843"/>
      <c r="IC13006" s="2843"/>
      <c r="ID13006" s="2843"/>
      <c r="IE13006" s="2843"/>
      <c r="IF13006" s="2843"/>
      <c r="IG13006" s="2843"/>
      <c r="IH13006" s="2843"/>
      <c r="II13006" s="2843"/>
      <c r="IJ13006" s="2843"/>
      <c r="IK13006" s="2843"/>
      <c r="IL13006" s="2843"/>
      <c r="IM13006" s="2843"/>
      <c r="IN13006" s="2843"/>
      <c r="IO13006" s="2843"/>
      <c r="IP13006" s="2843"/>
      <c r="IQ13006" s="2843"/>
      <c r="IR13006" s="2843"/>
      <c r="IS13006" s="2843"/>
      <c r="IT13006" s="2843"/>
      <c r="IU13006" s="2843"/>
      <c r="IV13006" s="2843"/>
    </row>
    <row r="13007" spans="1:256" ht="29.25" customHeight="1">
      <c r="A13007" s="2149">
        <f>A12998+1</f>
        <v>7</v>
      </c>
      <c r="B13007" s="2231" t="s">
        <v>1562</v>
      </c>
      <c r="C13007" s="2143" t="s">
        <v>1661</v>
      </c>
      <c r="D13007" s="2149" t="s">
        <v>2819</v>
      </c>
      <c r="E13007" s="2232">
        <v>20</v>
      </c>
      <c r="F13007" s="2233">
        <v>3.55</v>
      </c>
      <c r="G13007" s="17">
        <v>71</v>
      </c>
      <c r="H13007" s="17">
        <v>5.1516016753321781</v>
      </c>
      <c r="I13007" s="2233">
        <v>4.0999999999999996</v>
      </c>
      <c r="J13007" s="17">
        <v>82</v>
      </c>
      <c r="K13007" s="17">
        <v>12.505081999999998</v>
      </c>
      <c r="L13007" s="17">
        <v>90.519620876999994</v>
      </c>
      <c r="M13007" s="2175">
        <v>139.95061948972634</v>
      </c>
      <c r="N13007" s="2485">
        <v>2799.0123897945268</v>
      </c>
      <c r="O13007" s="2200">
        <f>E13007*L13007</f>
        <v>1810.3924175399998</v>
      </c>
      <c r="P13007" s="2116" t="s">
        <v>1870</v>
      </c>
      <c r="Q13007" s="2373" t="s">
        <v>2819</v>
      </c>
      <c r="R13007" s="2307">
        <v>1</v>
      </c>
      <c r="S13007" s="2118">
        <f>R13007*E13007</f>
        <v>20</v>
      </c>
      <c r="T13007" s="2200">
        <f>6.43*9+9.86*2</f>
        <v>77.59</v>
      </c>
      <c r="U13007" s="2180"/>
      <c r="V13007" s="2180"/>
      <c r="W13007" s="2180"/>
      <c r="X13007" s="2180"/>
      <c r="Y13007" s="2180"/>
      <c r="Z13007" s="2180"/>
      <c r="AA13007" s="2180"/>
      <c r="AB13007" s="2180"/>
      <c r="AC13007" s="2180"/>
      <c r="AD13007" s="2180"/>
      <c r="AE13007" s="2180"/>
      <c r="AF13007" s="2180"/>
      <c r="AG13007" s="2180"/>
      <c r="AH13007" s="2180"/>
      <c r="AI13007" s="2180"/>
      <c r="AJ13007" s="2180"/>
      <c r="AK13007" s="2180"/>
      <c r="AL13007" s="2180"/>
      <c r="AM13007" s="2180"/>
      <c r="AN13007" s="2180"/>
      <c r="AO13007" s="2180"/>
      <c r="AP13007" s="2180"/>
      <c r="AQ13007" s="2180"/>
      <c r="AR13007" s="2180"/>
      <c r="AS13007" s="2180"/>
      <c r="AT13007" s="2180"/>
      <c r="AU13007" s="2180"/>
      <c r="AV13007" s="2180"/>
      <c r="AW13007" s="2180"/>
      <c r="AX13007" s="2180"/>
      <c r="AY13007" s="2180"/>
      <c r="AZ13007" s="2180"/>
      <c r="BA13007" s="2180"/>
      <c r="BB13007" s="2180"/>
      <c r="BC13007" s="2180"/>
      <c r="BD13007" s="2180"/>
      <c r="BE13007" s="2180"/>
      <c r="BF13007" s="2180"/>
      <c r="BG13007" s="2180"/>
      <c r="BH13007" s="2180"/>
      <c r="BI13007" s="2180"/>
      <c r="BJ13007" s="2180"/>
      <c r="BK13007" s="2180"/>
      <c r="BL13007" s="2180"/>
      <c r="BM13007" s="2180"/>
      <c r="BN13007" s="2180"/>
      <c r="BO13007" s="2180"/>
      <c r="BP13007" s="2180"/>
      <c r="BQ13007" s="2180"/>
      <c r="BR13007" s="2180"/>
      <c r="BS13007" s="2180"/>
      <c r="BT13007" s="2180"/>
      <c r="BU13007" s="2180"/>
      <c r="BV13007" s="2180"/>
      <c r="BW13007" s="2180"/>
      <c r="BX13007" s="2180"/>
      <c r="BY13007" s="2180"/>
      <c r="BZ13007" s="2180"/>
      <c r="CA13007" s="2180"/>
      <c r="CB13007" s="2180"/>
      <c r="CC13007" s="2180"/>
      <c r="CD13007" s="2180"/>
      <c r="CE13007" s="2180"/>
      <c r="CF13007" s="2180"/>
      <c r="CG13007" s="2180"/>
      <c r="CH13007" s="2180"/>
      <c r="CI13007" s="2180"/>
      <c r="CJ13007" s="2180"/>
      <c r="CK13007" s="2180"/>
      <c r="CL13007" s="2180"/>
      <c r="CM13007" s="2180"/>
      <c r="CN13007" s="2180"/>
      <c r="CO13007" s="2180"/>
      <c r="CP13007" s="2180"/>
      <c r="CQ13007" s="2180"/>
      <c r="CR13007" s="2180"/>
      <c r="CS13007" s="2180"/>
      <c r="CT13007" s="2180"/>
      <c r="CU13007" s="2180"/>
      <c r="CV13007" s="2180"/>
      <c r="CW13007" s="2180"/>
      <c r="CX13007" s="2180"/>
      <c r="CY13007" s="2180"/>
      <c r="CZ13007" s="2180"/>
      <c r="DA13007" s="2180"/>
      <c r="DB13007" s="2180"/>
      <c r="DC13007" s="2180"/>
      <c r="DD13007" s="2180"/>
      <c r="DE13007" s="2180"/>
      <c r="DF13007" s="2180"/>
      <c r="DG13007" s="2180"/>
      <c r="DH13007" s="2180"/>
      <c r="DI13007" s="2180"/>
      <c r="DJ13007" s="2180"/>
      <c r="DK13007" s="2180"/>
      <c r="DL13007" s="2180"/>
      <c r="DM13007" s="2180"/>
      <c r="DN13007" s="2180"/>
      <c r="DO13007" s="2180"/>
      <c r="DP13007" s="2180"/>
      <c r="DQ13007" s="2180"/>
      <c r="DR13007" s="2180"/>
      <c r="DS13007" s="2180"/>
      <c r="DT13007" s="2180"/>
      <c r="DU13007" s="2180"/>
      <c r="DV13007" s="2180"/>
      <c r="DW13007" s="2180"/>
      <c r="DX13007" s="2180"/>
      <c r="DY13007" s="2180"/>
      <c r="DZ13007" s="2180"/>
      <c r="EA13007" s="2180"/>
      <c r="EB13007" s="2180"/>
      <c r="EC13007" s="2180"/>
      <c r="ED13007" s="2180"/>
      <c r="EE13007" s="2180"/>
      <c r="EF13007" s="2180"/>
      <c r="EG13007" s="2180"/>
      <c r="EH13007" s="2180"/>
      <c r="EI13007" s="2180"/>
      <c r="EJ13007" s="2180"/>
      <c r="EK13007" s="2180"/>
      <c r="EL13007" s="2180"/>
      <c r="EM13007" s="2180"/>
      <c r="EN13007" s="2180"/>
      <c r="EO13007" s="2180"/>
      <c r="EP13007" s="2180"/>
      <c r="EQ13007" s="2180"/>
      <c r="ER13007" s="2180"/>
      <c r="ES13007" s="2180"/>
      <c r="ET13007" s="2180"/>
      <c r="EU13007" s="2180"/>
      <c r="EV13007" s="2180"/>
      <c r="EW13007" s="2180"/>
      <c r="EX13007" s="2180"/>
      <c r="EY13007" s="2180"/>
      <c r="EZ13007" s="2180"/>
      <c r="FA13007" s="2180"/>
      <c r="FB13007" s="2180"/>
      <c r="FC13007" s="2180"/>
      <c r="FD13007" s="2180"/>
      <c r="FE13007" s="2180"/>
      <c r="FF13007" s="2180"/>
      <c r="FG13007" s="2180"/>
      <c r="FH13007" s="2180"/>
      <c r="FI13007" s="2180"/>
      <c r="FJ13007" s="2180"/>
      <c r="FK13007" s="2180"/>
      <c r="FL13007" s="2180"/>
      <c r="FM13007" s="2180"/>
      <c r="FN13007" s="2180"/>
      <c r="FO13007" s="2180"/>
      <c r="FP13007" s="2180"/>
      <c r="FQ13007" s="2180"/>
      <c r="FR13007" s="2180"/>
      <c r="FS13007" s="2180"/>
      <c r="FT13007" s="2180"/>
      <c r="FU13007" s="2180"/>
      <c r="FV13007" s="2180"/>
      <c r="FW13007" s="2180"/>
      <c r="FX13007" s="2180"/>
      <c r="FY13007" s="2180"/>
      <c r="FZ13007" s="2180"/>
      <c r="GA13007" s="2180"/>
      <c r="GB13007" s="2180"/>
      <c r="GC13007" s="2180"/>
      <c r="GD13007" s="2180"/>
      <c r="GE13007" s="2180"/>
      <c r="GF13007" s="2180"/>
      <c r="GG13007" s="2180"/>
      <c r="GH13007" s="2180"/>
      <c r="GI13007" s="2180"/>
      <c r="GJ13007" s="2180"/>
      <c r="GK13007" s="2180"/>
      <c r="GL13007" s="2180"/>
      <c r="GM13007" s="2180"/>
      <c r="GN13007" s="2180"/>
      <c r="GO13007" s="2180"/>
      <c r="GP13007" s="2180"/>
      <c r="GQ13007" s="2180"/>
      <c r="GR13007" s="2180"/>
      <c r="GS13007" s="2180"/>
      <c r="GT13007" s="2180"/>
      <c r="GU13007" s="2180"/>
      <c r="GV13007" s="2180"/>
      <c r="GW13007" s="2180"/>
      <c r="GX13007" s="2180"/>
      <c r="GY13007" s="2180"/>
      <c r="GZ13007" s="2180"/>
      <c r="HA13007" s="2180"/>
      <c r="HB13007" s="2180"/>
      <c r="HC13007" s="2180"/>
      <c r="HD13007" s="2180"/>
      <c r="HE13007" s="2180"/>
      <c r="HF13007" s="2180"/>
      <c r="HG13007" s="2180"/>
      <c r="HH13007" s="2180"/>
      <c r="HI13007" s="2180"/>
      <c r="HJ13007" s="2180"/>
      <c r="HK13007" s="2180"/>
      <c r="HL13007" s="2180"/>
      <c r="HM13007" s="2180"/>
      <c r="HN13007" s="2180"/>
      <c r="HO13007" s="2180"/>
      <c r="HP13007" s="2180"/>
      <c r="HQ13007" s="2180"/>
      <c r="HR13007" s="2180"/>
      <c r="HS13007" s="2180"/>
      <c r="HT13007" s="2180"/>
      <c r="HU13007" s="2180"/>
      <c r="HV13007" s="2180"/>
      <c r="HW13007" s="2180"/>
      <c r="HX13007" s="2180"/>
      <c r="HY13007" s="2180"/>
      <c r="HZ13007" s="2180"/>
      <c r="IA13007" s="2180"/>
      <c r="IB13007" s="2180"/>
      <c r="IC13007" s="2180"/>
      <c r="ID13007" s="2180"/>
      <c r="IE13007" s="2180"/>
      <c r="IF13007" s="2180"/>
      <c r="IG13007" s="2180"/>
      <c r="IH13007" s="2180"/>
      <c r="II13007" s="2180"/>
      <c r="IJ13007" s="2180"/>
      <c r="IK13007" s="2180"/>
      <c r="IL13007" s="2180"/>
      <c r="IM13007" s="2180"/>
      <c r="IN13007" s="2180"/>
      <c r="IO13007" s="2180"/>
      <c r="IP13007" s="2180"/>
      <c r="IQ13007" s="2180"/>
      <c r="IR13007" s="2180"/>
      <c r="IS13007" s="2180"/>
      <c r="IT13007" s="2180"/>
      <c r="IU13007" s="2180"/>
      <c r="IV13007" s="2180"/>
    </row>
    <row r="13008" spans="1:256" hidden="1">
      <c r="A13008" s="2149"/>
      <c r="B13008" s="2231"/>
      <c r="C13008" s="2143"/>
      <c r="D13008" s="2149"/>
      <c r="E13008" s="2232"/>
      <c r="F13008" s="2233"/>
      <c r="G13008" s="17"/>
      <c r="H13008" s="17"/>
      <c r="I13008" s="2233"/>
      <c r="J13008" s="2235"/>
      <c r="K13008" s="2235"/>
      <c r="L13008" s="2235"/>
      <c r="M13008" s="2175">
        <v>0</v>
      </c>
      <c r="N13008" s="2237"/>
      <c r="O13008" s="2119"/>
      <c r="P13008" s="2120"/>
      <c r="Q13008" s="2125"/>
      <c r="R13008" s="2122"/>
      <c r="S13008" s="2120">
        <f>R13008*E13007</f>
        <v>0</v>
      </c>
      <c r="T13008" s="2126"/>
      <c r="U13008" s="2180"/>
      <c r="V13008" s="2180"/>
      <c r="W13008" s="2180"/>
      <c r="X13008" s="2180"/>
      <c r="Y13008" s="2180"/>
      <c r="Z13008" s="2180"/>
      <c r="AA13008" s="2180"/>
      <c r="AB13008" s="2180"/>
      <c r="AC13008" s="2180"/>
      <c r="AD13008" s="2180"/>
      <c r="AE13008" s="2180"/>
      <c r="AF13008" s="2180"/>
      <c r="AG13008" s="2180"/>
      <c r="AH13008" s="2180"/>
      <c r="AI13008" s="2180"/>
      <c r="AJ13008" s="2180"/>
      <c r="AK13008" s="2180"/>
      <c r="AL13008" s="2180"/>
      <c r="AM13008" s="2180"/>
      <c r="AN13008" s="2180"/>
      <c r="AO13008" s="2180"/>
      <c r="AP13008" s="2180"/>
      <c r="AQ13008" s="2180"/>
      <c r="AR13008" s="2180"/>
      <c r="AS13008" s="2180"/>
      <c r="AT13008" s="2180"/>
      <c r="AU13008" s="2180"/>
      <c r="AV13008" s="2180"/>
      <c r="AW13008" s="2180"/>
      <c r="AX13008" s="2180"/>
      <c r="AY13008" s="2180"/>
      <c r="AZ13008" s="2180"/>
      <c r="BA13008" s="2180"/>
      <c r="BB13008" s="2180"/>
      <c r="BC13008" s="2180"/>
      <c r="BD13008" s="2180"/>
      <c r="BE13008" s="2180"/>
      <c r="BF13008" s="2180"/>
      <c r="BG13008" s="2180"/>
      <c r="BH13008" s="2180"/>
      <c r="BI13008" s="2180"/>
      <c r="BJ13008" s="2180"/>
      <c r="BK13008" s="2180"/>
      <c r="BL13008" s="2180"/>
      <c r="BM13008" s="2180"/>
      <c r="BN13008" s="2180"/>
      <c r="BO13008" s="2180"/>
      <c r="BP13008" s="2180"/>
      <c r="BQ13008" s="2180"/>
      <c r="BR13008" s="2180"/>
      <c r="BS13008" s="2180"/>
      <c r="BT13008" s="2180"/>
      <c r="BU13008" s="2180"/>
      <c r="BV13008" s="2180"/>
      <c r="BW13008" s="2180"/>
      <c r="BX13008" s="2180"/>
      <c r="BY13008" s="2180"/>
      <c r="BZ13008" s="2180"/>
      <c r="CA13008" s="2180"/>
      <c r="CB13008" s="2180"/>
      <c r="CC13008" s="2180"/>
      <c r="CD13008" s="2180"/>
      <c r="CE13008" s="2180"/>
      <c r="CF13008" s="2180"/>
      <c r="CG13008" s="2180"/>
      <c r="CH13008" s="2180"/>
      <c r="CI13008" s="2180"/>
      <c r="CJ13008" s="2180"/>
      <c r="CK13008" s="2180"/>
      <c r="CL13008" s="2180"/>
      <c r="CM13008" s="2180"/>
      <c r="CN13008" s="2180"/>
      <c r="CO13008" s="2180"/>
      <c r="CP13008" s="2180"/>
      <c r="CQ13008" s="2180"/>
      <c r="CR13008" s="2180"/>
      <c r="CS13008" s="2180"/>
      <c r="CT13008" s="2180"/>
      <c r="CU13008" s="2180"/>
      <c r="CV13008" s="2180"/>
      <c r="CW13008" s="2180"/>
      <c r="CX13008" s="2180"/>
      <c r="CY13008" s="2180"/>
      <c r="CZ13008" s="2180"/>
      <c r="DA13008" s="2180"/>
      <c r="DB13008" s="2180"/>
      <c r="DC13008" s="2180"/>
      <c r="DD13008" s="2180"/>
      <c r="DE13008" s="2180"/>
      <c r="DF13008" s="2180"/>
      <c r="DG13008" s="2180"/>
      <c r="DH13008" s="2180"/>
      <c r="DI13008" s="2180"/>
      <c r="DJ13008" s="2180"/>
      <c r="DK13008" s="2180"/>
      <c r="DL13008" s="2180"/>
      <c r="DM13008" s="2180"/>
      <c r="DN13008" s="2180"/>
      <c r="DO13008" s="2180"/>
      <c r="DP13008" s="2180"/>
      <c r="DQ13008" s="2180"/>
      <c r="DR13008" s="2180"/>
      <c r="DS13008" s="2180"/>
      <c r="DT13008" s="2180"/>
      <c r="DU13008" s="2180"/>
      <c r="DV13008" s="2180"/>
      <c r="DW13008" s="2180"/>
      <c r="DX13008" s="2180"/>
      <c r="DY13008" s="2180"/>
      <c r="DZ13008" s="2180"/>
      <c r="EA13008" s="2180"/>
      <c r="EB13008" s="2180"/>
      <c r="EC13008" s="2180"/>
      <c r="ED13008" s="2180"/>
      <c r="EE13008" s="2180"/>
      <c r="EF13008" s="2180"/>
      <c r="EG13008" s="2180"/>
      <c r="EH13008" s="2180"/>
      <c r="EI13008" s="2180"/>
      <c r="EJ13008" s="2180"/>
      <c r="EK13008" s="2180"/>
      <c r="EL13008" s="2180"/>
      <c r="EM13008" s="2180"/>
      <c r="EN13008" s="2180"/>
      <c r="EO13008" s="2180"/>
      <c r="EP13008" s="2180"/>
      <c r="EQ13008" s="2180"/>
      <c r="ER13008" s="2180"/>
      <c r="ES13008" s="2180"/>
      <c r="ET13008" s="2180"/>
      <c r="EU13008" s="2180"/>
      <c r="EV13008" s="2180"/>
      <c r="EW13008" s="2180"/>
      <c r="EX13008" s="2180"/>
      <c r="EY13008" s="2180"/>
      <c r="EZ13008" s="2180"/>
      <c r="FA13008" s="2180"/>
      <c r="FB13008" s="2180"/>
      <c r="FC13008" s="2180"/>
      <c r="FD13008" s="2180"/>
      <c r="FE13008" s="2180"/>
      <c r="FF13008" s="2180"/>
      <c r="FG13008" s="2180"/>
      <c r="FH13008" s="2180"/>
      <c r="FI13008" s="2180"/>
      <c r="FJ13008" s="2180"/>
      <c r="FK13008" s="2180"/>
      <c r="FL13008" s="2180"/>
      <c r="FM13008" s="2180"/>
      <c r="FN13008" s="2180"/>
      <c r="FO13008" s="2180"/>
      <c r="FP13008" s="2180"/>
      <c r="FQ13008" s="2180"/>
      <c r="FR13008" s="2180"/>
      <c r="FS13008" s="2180"/>
      <c r="FT13008" s="2180"/>
      <c r="FU13008" s="2180"/>
      <c r="FV13008" s="2180"/>
      <c r="FW13008" s="2180"/>
      <c r="FX13008" s="2180"/>
      <c r="FY13008" s="2180"/>
      <c r="FZ13008" s="2180"/>
      <c r="GA13008" s="2180"/>
      <c r="GB13008" s="2180"/>
      <c r="GC13008" s="2180"/>
      <c r="GD13008" s="2180"/>
      <c r="GE13008" s="2180"/>
      <c r="GF13008" s="2180"/>
      <c r="GG13008" s="2180"/>
      <c r="GH13008" s="2180"/>
      <c r="GI13008" s="2180"/>
      <c r="GJ13008" s="2180"/>
      <c r="GK13008" s="2180"/>
      <c r="GL13008" s="2180"/>
      <c r="GM13008" s="2180"/>
      <c r="GN13008" s="2180"/>
      <c r="GO13008" s="2180"/>
      <c r="GP13008" s="2180"/>
      <c r="GQ13008" s="2180"/>
      <c r="GR13008" s="2180"/>
      <c r="GS13008" s="2180"/>
      <c r="GT13008" s="2180"/>
      <c r="GU13008" s="2180"/>
      <c r="GV13008" s="2180"/>
      <c r="GW13008" s="2180"/>
      <c r="GX13008" s="2180"/>
      <c r="GY13008" s="2180"/>
      <c r="GZ13008" s="2180"/>
      <c r="HA13008" s="2180"/>
      <c r="HB13008" s="2180"/>
      <c r="HC13008" s="2180"/>
      <c r="HD13008" s="2180"/>
      <c r="HE13008" s="2180"/>
      <c r="HF13008" s="2180"/>
      <c r="HG13008" s="2180"/>
      <c r="HH13008" s="2180"/>
      <c r="HI13008" s="2180"/>
      <c r="HJ13008" s="2180"/>
      <c r="HK13008" s="2180"/>
      <c r="HL13008" s="2180"/>
      <c r="HM13008" s="2180"/>
      <c r="HN13008" s="2180"/>
      <c r="HO13008" s="2180"/>
      <c r="HP13008" s="2180"/>
      <c r="HQ13008" s="2180"/>
      <c r="HR13008" s="2180"/>
      <c r="HS13008" s="2180"/>
      <c r="HT13008" s="2180"/>
      <c r="HU13008" s="2180"/>
      <c r="HV13008" s="2180"/>
      <c r="HW13008" s="2180"/>
      <c r="HX13008" s="2180"/>
      <c r="HY13008" s="2180"/>
      <c r="HZ13008" s="2180"/>
      <c r="IA13008" s="2180"/>
      <c r="IB13008" s="2180"/>
      <c r="IC13008" s="2180"/>
      <c r="ID13008" s="2180"/>
      <c r="IE13008" s="2180"/>
      <c r="IF13008" s="2180"/>
      <c r="IG13008" s="2180"/>
      <c r="IH13008" s="2180"/>
      <c r="II13008" s="2180"/>
      <c r="IJ13008" s="2180"/>
      <c r="IK13008" s="2180"/>
      <c r="IL13008" s="2180"/>
      <c r="IM13008" s="2180"/>
      <c r="IN13008" s="2180"/>
      <c r="IO13008" s="2180"/>
      <c r="IP13008" s="2180"/>
      <c r="IQ13008" s="2180"/>
      <c r="IR13008" s="2180"/>
      <c r="IS13008" s="2180"/>
      <c r="IT13008" s="2180"/>
      <c r="IU13008" s="2180"/>
      <c r="IV13008" s="2180"/>
    </row>
    <row r="13009" spans="1:256" hidden="1">
      <c r="A13009" s="2149"/>
      <c r="B13009" s="2231"/>
      <c r="C13009" s="2143"/>
      <c r="D13009" s="2149"/>
      <c r="E13009" s="2232"/>
      <c r="F13009" s="2233"/>
      <c r="G13009" s="17"/>
      <c r="H13009" s="17"/>
      <c r="I13009" s="2233"/>
      <c r="J13009" s="2235"/>
      <c r="K13009" s="2235"/>
      <c r="L13009" s="2235"/>
      <c r="M13009" s="2175">
        <v>0</v>
      </c>
      <c r="N13009" s="2237"/>
      <c r="O13009" s="2119"/>
      <c r="P13009" s="2120"/>
      <c r="Q13009" s="2125"/>
      <c r="R13009" s="2122"/>
      <c r="S13009" s="2120">
        <f>R13009*E13007</f>
        <v>0</v>
      </c>
      <c r="T13009" s="2126"/>
      <c r="U13009" s="2180"/>
      <c r="V13009" s="2180"/>
      <c r="W13009" s="2180"/>
      <c r="X13009" s="2180"/>
      <c r="Y13009" s="2180"/>
      <c r="Z13009" s="2180"/>
      <c r="AA13009" s="2180"/>
      <c r="AB13009" s="2180"/>
      <c r="AC13009" s="2180"/>
      <c r="AD13009" s="2180"/>
      <c r="AE13009" s="2180"/>
      <c r="AF13009" s="2180"/>
      <c r="AG13009" s="2180"/>
      <c r="AH13009" s="2180"/>
      <c r="AI13009" s="2180"/>
      <c r="AJ13009" s="2180"/>
      <c r="AK13009" s="2180"/>
      <c r="AL13009" s="2180"/>
      <c r="AM13009" s="2180"/>
      <c r="AN13009" s="2180"/>
      <c r="AO13009" s="2180"/>
      <c r="AP13009" s="2180"/>
      <c r="AQ13009" s="2180"/>
      <c r="AR13009" s="2180"/>
      <c r="AS13009" s="2180"/>
      <c r="AT13009" s="2180"/>
      <c r="AU13009" s="2180"/>
      <c r="AV13009" s="2180"/>
      <c r="AW13009" s="2180"/>
      <c r="AX13009" s="2180"/>
      <c r="AY13009" s="2180"/>
      <c r="AZ13009" s="2180"/>
      <c r="BA13009" s="2180"/>
      <c r="BB13009" s="2180"/>
      <c r="BC13009" s="2180"/>
      <c r="BD13009" s="2180"/>
      <c r="BE13009" s="2180"/>
      <c r="BF13009" s="2180"/>
      <c r="BG13009" s="2180"/>
      <c r="BH13009" s="2180"/>
      <c r="BI13009" s="2180"/>
      <c r="BJ13009" s="2180"/>
      <c r="BK13009" s="2180"/>
      <c r="BL13009" s="2180"/>
      <c r="BM13009" s="2180"/>
      <c r="BN13009" s="2180"/>
      <c r="BO13009" s="2180"/>
      <c r="BP13009" s="2180"/>
      <c r="BQ13009" s="2180"/>
      <c r="BR13009" s="2180"/>
      <c r="BS13009" s="2180"/>
      <c r="BT13009" s="2180"/>
      <c r="BU13009" s="2180"/>
      <c r="BV13009" s="2180"/>
      <c r="BW13009" s="2180"/>
      <c r="BX13009" s="2180"/>
      <c r="BY13009" s="2180"/>
      <c r="BZ13009" s="2180"/>
      <c r="CA13009" s="2180"/>
      <c r="CB13009" s="2180"/>
      <c r="CC13009" s="2180"/>
      <c r="CD13009" s="2180"/>
      <c r="CE13009" s="2180"/>
      <c r="CF13009" s="2180"/>
      <c r="CG13009" s="2180"/>
      <c r="CH13009" s="2180"/>
      <c r="CI13009" s="2180"/>
      <c r="CJ13009" s="2180"/>
      <c r="CK13009" s="2180"/>
      <c r="CL13009" s="2180"/>
      <c r="CM13009" s="2180"/>
      <c r="CN13009" s="2180"/>
      <c r="CO13009" s="2180"/>
      <c r="CP13009" s="2180"/>
      <c r="CQ13009" s="2180"/>
      <c r="CR13009" s="2180"/>
      <c r="CS13009" s="2180"/>
      <c r="CT13009" s="2180"/>
      <c r="CU13009" s="2180"/>
      <c r="CV13009" s="2180"/>
      <c r="CW13009" s="2180"/>
      <c r="CX13009" s="2180"/>
      <c r="CY13009" s="2180"/>
      <c r="CZ13009" s="2180"/>
      <c r="DA13009" s="2180"/>
      <c r="DB13009" s="2180"/>
      <c r="DC13009" s="2180"/>
      <c r="DD13009" s="2180"/>
      <c r="DE13009" s="2180"/>
      <c r="DF13009" s="2180"/>
      <c r="DG13009" s="2180"/>
      <c r="DH13009" s="2180"/>
      <c r="DI13009" s="2180"/>
      <c r="DJ13009" s="2180"/>
      <c r="DK13009" s="2180"/>
      <c r="DL13009" s="2180"/>
      <c r="DM13009" s="2180"/>
      <c r="DN13009" s="2180"/>
      <c r="DO13009" s="2180"/>
      <c r="DP13009" s="2180"/>
      <c r="DQ13009" s="2180"/>
      <c r="DR13009" s="2180"/>
      <c r="DS13009" s="2180"/>
      <c r="DT13009" s="2180"/>
      <c r="DU13009" s="2180"/>
      <c r="DV13009" s="2180"/>
      <c r="DW13009" s="2180"/>
      <c r="DX13009" s="2180"/>
      <c r="DY13009" s="2180"/>
      <c r="DZ13009" s="2180"/>
      <c r="EA13009" s="2180"/>
      <c r="EB13009" s="2180"/>
      <c r="EC13009" s="2180"/>
      <c r="ED13009" s="2180"/>
      <c r="EE13009" s="2180"/>
      <c r="EF13009" s="2180"/>
      <c r="EG13009" s="2180"/>
      <c r="EH13009" s="2180"/>
      <c r="EI13009" s="2180"/>
      <c r="EJ13009" s="2180"/>
      <c r="EK13009" s="2180"/>
      <c r="EL13009" s="2180"/>
      <c r="EM13009" s="2180"/>
      <c r="EN13009" s="2180"/>
      <c r="EO13009" s="2180"/>
      <c r="EP13009" s="2180"/>
      <c r="EQ13009" s="2180"/>
      <c r="ER13009" s="2180"/>
      <c r="ES13009" s="2180"/>
      <c r="ET13009" s="2180"/>
      <c r="EU13009" s="2180"/>
      <c r="EV13009" s="2180"/>
      <c r="EW13009" s="2180"/>
      <c r="EX13009" s="2180"/>
      <c r="EY13009" s="2180"/>
      <c r="EZ13009" s="2180"/>
      <c r="FA13009" s="2180"/>
      <c r="FB13009" s="2180"/>
      <c r="FC13009" s="2180"/>
      <c r="FD13009" s="2180"/>
      <c r="FE13009" s="2180"/>
      <c r="FF13009" s="2180"/>
      <c r="FG13009" s="2180"/>
      <c r="FH13009" s="2180"/>
      <c r="FI13009" s="2180"/>
      <c r="FJ13009" s="2180"/>
      <c r="FK13009" s="2180"/>
      <c r="FL13009" s="2180"/>
      <c r="FM13009" s="2180"/>
      <c r="FN13009" s="2180"/>
      <c r="FO13009" s="2180"/>
      <c r="FP13009" s="2180"/>
      <c r="FQ13009" s="2180"/>
      <c r="FR13009" s="2180"/>
      <c r="FS13009" s="2180"/>
      <c r="FT13009" s="2180"/>
      <c r="FU13009" s="2180"/>
      <c r="FV13009" s="2180"/>
      <c r="FW13009" s="2180"/>
      <c r="FX13009" s="2180"/>
      <c r="FY13009" s="2180"/>
      <c r="FZ13009" s="2180"/>
      <c r="GA13009" s="2180"/>
      <c r="GB13009" s="2180"/>
      <c r="GC13009" s="2180"/>
      <c r="GD13009" s="2180"/>
      <c r="GE13009" s="2180"/>
      <c r="GF13009" s="2180"/>
      <c r="GG13009" s="2180"/>
      <c r="GH13009" s="2180"/>
      <c r="GI13009" s="2180"/>
      <c r="GJ13009" s="2180"/>
      <c r="GK13009" s="2180"/>
      <c r="GL13009" s="2180"/>
      <c r="GM13009" s="2180"/>
      <c r="GN13009" s="2180"/>
      <c r="GO13009" s="2180"/>
      <c r="GP13009" s="2180"/>
      <c r="GQ13009" s="2180"/>
      <c r="GR13009" s="2180"/>
      <c r="GS13009" s="2180"/>
      <c r="GT13009" s="2180"/>
      <c r="GU13009" s="2180"/>
      <c r="GV13009" s="2180"/>
      <c r="GW13009" s="2180"/>
      <c r="GX13009" s="2180"/>
      <c r="GY13009" s="2180"/>
      <c r="GZ13009" s="2180"/>
      <c r="HA13009" s="2180"/>
      <c r="HB13009" s="2180"/>
      <c r="HC13009" s="2180"/>
      <c r="HD13009" s="2180"/>
      <c r="HE13009" s="2180"/>
      <c r="HF13009" s="2180"/>
      <c r="HG13009" s="2180"/>
      <c r="HH13009" s="2180"/>
      <c r="HI13009" s="2180"/>
      <c r="HJ13009" s="2180"/>
      <c r="HK13009" s="2180"/>
      <c r="HL13009" s="2180"/>
      <c r="HM13009" s="2180"/>
      <c r="HN13009" s="2180"/>
      <c r="HO13009" s="2180"/>
      <c r="HP13009" s="2180"/>
      <c r="HQ13009" s="2180"/>
      <c r="HR13009" s="2180"/>
      <c r="HS13009" s="2180"/>
      <c r="HT13009" s="2180"/>
      <c r="HU13009" s="2180"/>
      <c r="HV13009" s="2180"/>
      <c r="HW13009" s="2180"/>
      <c r="HX13009" s="2180"/>
      <c r="HY13009" s="2180"/>
      <c r="HZ13009" s="2180"/>
      <c r="IA13009" s="2180"/>
      <c r="IB13009" s="2180"/>
      <c r="IC13009" s="2180"/>
      <c r="ID13009" s="2180"/>
      <c r="IE13009" s="2180"/>
      <c r="IF13009" s="2180"/>
      <c r="IG13009" s="2180"/>
      <c r="IH13009" s="2180"/>
      <c r="II13009" s="2180"/>
      <c r="IJ13009" s="2180"/>
      <c r="IK13009" s="2180"/>
      <c r="IL13009" s="2180"/>
      <c r="IM13009" s="2180"/>
      <c r="IN13009" s="2180"/>
      <c r="IO13009" s="2180"/>
      <c r="IP13009" s="2180"/>
      <c r="IQ13009" s="2180"/>
      <c r="IR13009" s="2180"/>
      <c r="IS13009" s="2180"/>
      <c r="IT13009" s="2180"/>
      <c r="IU13009" s="2180"/>
      <c r="IV13009" s="2180"/>
    </row>
    <row r="13010" spans="1:256" hidden="1">
      <c r="A13010" s="2149"/>
      <c r="B13010" s="2231"/>
      <c r="C13010" s="2143"/>
      <c r="D13010" s="2149"/>
      <c r="E13010" s="2232"/>
      <c r="F13010" s="2233"/>
      <c r="G13010" s="17"/>
      <c r="H13010" s="17"/>
      <c r="I13010" s="2233"/>
      <c r="J13010" s="2235"/>
      <c r="K13010" s="2235"/>
      <c r="L13010" s="2235"/>
      <c r="M13010" s="2175">
        <v>0</v>
      </c>
      <c r="N13010" s="2237"/>
      <c r="O13010" s="2119"/>
      <c r="P13010" s="2120"/>
      <c r="Q13010" s="2125"/>
      <c r="R13010" s="2122"/>
      <c r="S13010" s="2120">
        <f>R13010*E13007</f>
        <v>0</v>
      </c>
      <c r="T13010" s="2126"/>
      <c r="U13010" s="2180"/>
      <c r="V13010" s="2180"/>
      <c r="W13010" s="2180"/>
      <c r="X13010" s="2180"/>
      <c r="Y13010" s="2180"/>
      <c r="Z13010" s="2180"/>
      <c r="AA13010" s="2180"/>
      <c r="AB13010" s="2180"/>
      <c r="AC13010" s="2180"/>
      <c r="AD13010" s="2180"/>
      <c r="AE13010" s="2180"/>
      <c r="AF13010" s="2180"/>
      <c r="AG13010" s="2180"/>
      <c r="AH13010" s="2180"/>
      <c r="AI13010" s="2180"/>
      <c r="AJ13010" s="2180"/>
      <c r="AK13010" s="2180"/>
      <c r="AL13010" s="2180"/>
      <c r="AM13010" s="2180"/>
      <c r="AN13010" s="2180"/>
      <c r="AO13010" s="2180"/>
      <c r="AP13010" s="2180"/>
      <c r="AQ13010" s="2180"/>
      <c r="AR13010" s="2180"/>
      <c r="AS13010" s="2180"/>
      <c r="AT13010" s="2180"/>
      <c r="AU13010" s="2180"/>
      <c r="AV13010" s="2180"/>
      <c r="AW13010" s="2180"/>
      <c r="AX13010" s="2180"/>
      <c r="AY13010" s="2180"/>
      <c r="AZ13010" s="2180"/>
      <c r="BA13010" s="2180"/>
      <c r="BB13010" s="2180"/>
      <c r="BC13010" s="2180"/>
      <c r="BD13010" s="2180"/>
      <c r="BE13010" s="2180"/>
      <c r="BF13010" s="2180"/>
      <c r="BG13010" s="2180"/>
      <c r="BH13010" s="2180"/>
      <c r="BI13010" s="2180"/>
      <c r="BJ13010" s="2180"/>
      <c r="BK13010" s="2180"/>
      <c r="BL13010" s="2180"/>
      <c r="BM13010" s="2180"/>
      <c r="BN13010" s="2180"/>
      <c r="BO13010" s="2180"/>
      <c r="BP13010" s="2180"/>
      <c r="BQ13010" s="2180"/>
      <c r="BR13010" s="2180"/>
      <c r="BS13010" s="2180"/>
      <c r="BT13010" s="2180"/>
      <c r="BU13010" s="2180"/>
      <c r="BV13010" s="2180"/>
      <c r="BW13010" s="2180"/>
      <c r="BX13010" s="2180"/>
      <c r="BY13010" s="2180"/>
      <c r="BZ13010" s="2180"/>
      <c r="CA13010" s="2180"/>
      <c r="CB13010" s="2180"/>
      <c r="CC13010" s="2180"/>
      <c r="CD13010" s="2180"/>
      <c r="CE13010" s="2180"/>
      <c r="CF13010" s="2180"/>
      <c r="CG13010" s="2180"/>
      <c r="CH13010" s="2180"/>
      <c r="CI13010" s="2180"/>
      <c r="CJ13010" s="2180"/>
      <c r="CK13010" s="2180"/>
      <c r="CL13010" s="2180"/>
      <c r="CM13010" s="2180"/>
      <c r="CN13010" s="2180"/>
      <c r="CO13010" s="2180"/>
      <c r="CP13010" s="2180"/>
      <c r="CQ13010" s="2180"/>
      <c r="CR13010" s="2180"/>
      <c r="CS13010" s="2180"/>
      <c r="CT13010" s="2180"/>
      <c r="CU13010" s="2180"/>
      <c r="CV13010" s="2180"/>
      <c r="CW13010" s="2180"/>
      <c r="CX13010" s="2180"/>
      <c r="CY13010" s="2180"/>
      <c r="CZ13010" s="2180"/>
      <c r="DA13010" s="2180"/>
      <c r="DB13010" s="2180"/>
      <c r="DC13010" s="2180"/>
      <c r="DD13010" s="2180"/>
      <c r="DE13010" s="2180"/>
      <c r="DF13010" s="2180"/>
      <c r="DG13010" s="2180"/>
      <c r="DH13010" s="2180"/>
      <c r="DI13010" s="2180"/>
      <c r="DJ13010" s="2180"/>
      <c r="DK13010" s="2180"/>
      <c r="DL13010" s="2180"/>
      <c r="DM13010" s="2180"/>
      <c r="DN13010" s="2180"/>
      <c r="DO13010" s="2180"/>
      <c r="DP13010" s="2180"/>
      <c r="DQ13010" s="2180"/>
      <c r="DR13010" s="2180"/>
      <c r="DS13010" s="2180"/>
      <c r="DT13010" s="2180"/>
      <c r="DU13010" s="2180"/>
      <c r="DV13010" s="2180"/>
      <c r="DW13010" s="2180"/>
      <c r="DX13010" s="2180"/>
      <c r="DY13010" s="2180"/>
      <c r="DZ13010" s="2180"/>
      <c r="EA13010" s="2180"/>
      <c r="EB13010" s="2180"/>
      <c r="EC13010" s="2180"/>
      <c r="ED13010" s="2180"/>
      <c r="EE13010" s="2180"/>
      <c r="EF13010" s="2180"/>
      <c r="EG13010" s="2180"/>
      <c r="EH13010" s="2180"/>
      <c r="EI13010" s="2180"/>
      <c r="EJ13010" s="2180"/>
      <c r="EK13010" s="2180"/>
      <c r="EL13010" s="2180"/>
      <c r="EM13010" s="2180"/>
      <c r="EN13010" s="2180"/>
      <c r="EO13010" s="2180"/>
      <c r="EP13010" s="2180"/>
      <c r="EQ13010" s="2180"/>
      <c r="ER13010" s="2180"/>
      <c r="ES13010" s="2180"/>
      <c r="ET13010" s="2180"/>
      <c r="EU13010" s="2180"/>
      <c r="EV13010" s="2180"/>
      <c r="EW13010" s="2180"/>
      <c r="EX13010" s="2180"/>
      <c r="EY13010" s="2180"/>
      <c r="EZ13010" s="2180"/>
      <c r="FA13010" s="2180"/>
      <c r="FB13010" s="2180"/>
      <c r="FC13010" s="2180"/>
      <c r="FD13010" s="2180"/>
      <c r="FE13010" s="2180"/>
      <c r="FF13010" s="2180"/>
      <c r="FG13010" s="2180"/>
      <c r="FH13010" s="2180"/>
      <c r="FI13010" s="2180"/>
      <c r="FJ13010" s="2180"/>
      <c r="FK13010" s="2180"/>
      <c r="FL13010" s="2180"/>
      <c r="FM13010" s="2180"/>
      <c r="FN13010" s="2180"/>
      <c r="FO13010" s="2180"/>
      <c r="FP13010" s="2180"/>
      <c r="FQ13010" s="2180"/>
      <c r="FR13010" s="2180"/>
      <c r="FS13010" s="2180"/>
      <c r="FT13010" s="2180"/>
      <c r="FU13010" s="2180"/>
      <c r="FV13010" s="2180"/>
      <c r="FW13010" s="2180"/>
      <c r="FX13010" s="2180"/>
      <c r="FY13010" s="2180"/>
      <c r="FZ13010" s="2180"/>
      <c r="GA13010" s="2180"/>
      <c r="GB13010" s="2180"/>
      <c r="GC13010" s="2180"/>
      <c r="GD13010" s="2180"/>
      <c r="GE13010" s="2180"/>
      <c r="GF13010" s="2180"/>
      <c r="GG13010" s="2180"/>
      <c r="GH13010" s="2180"/>
      <c r="GI13010" s="2180"/>
      <c r="GJ13010" s="2180"/>
      <c r="GK13010" s="2180"/>
      <c r="GL13010" s="2180"/>
      <c r="GM13010" s="2180"/>
      <c r="GN13010" s="2180"/>
      <c r="GO13010" s="2180"/>
      <c r="GP13010" s="2180"/>
      <c r="GQ13010" s="2180"/>
      <c r="GR13010" s="2180"/>
      <c r="GS13010" s="2180"/>
      <c r="GT13010" s="2180"/>
      <c r="GU13010" s="2180"/>
      <c r="GV13010" s="2180"/>
      <c r="GW13010" s="2180"/>
      <c r="GX13010" s="2180"/>
      <c r="GY13010" s="2180"/>
      <c r="GZ13010" s="2180"/>
      <c r="HA13010" s="2180"/>
      <c r="HB13010" s="2180"/>
      <c r="HC13010" s="2180"/>
      <c r="HD13010" s="2180"/>
      <c r="HE13010" s="2180"/>
      <c r="HF13010" s="2180"/>
      <c r="HG13010" s="2180"/>
      <c r="HH13010" s="2180"/>
      <c r="HI13010" s="2180"/>
      <c r="HJ13010" s="2180"/>
      <c r="HK13010" s="2180"/>
      <c r="HL13010" s="2180"/>
      <c r="HM13010" s="2180"/>
      <c r="HN13010" s="2180"/>
      <c r="HO13010" s="2180"/>
      <c r="HP13010" s="2180"/>
      <c r="HQ13010" s="2180"/>
      <c r="HR13010" s="2180"/>
      <c r="HS13010" s="2180"/>
      <c r="HT13010" s="2180"/>
      <c r="HU13010" s="2180"/>
      <c r="HV13010" s="2180"/>
      <c r="HW13010" s="2180"/>
      <c r="HX13010" s="2180"/>
      <c r="HY13010" s="2180"/>
      <c r="HZ13010" s="2180"/>
      <c r="IA13010" s="2180"/>
      <c r="IB13010" s="2180"/>
      <c r="IC13010" s="2180"/>
      <c r="ID13010" s="2180"/>
      <c r="IE13010" s="2180"/>
      <c r="IF13010" s="2180"/>
      <c r="IG13010" s="2180"/>
      <c r="IH13010" s="2180"/>
      <c r="II13010" s="2180"/>
      <c r="IJ13010" s="2180"/>
      <c r="IK13010" s="2180"/>
      <c r="IL13010" s="2180"/>
      <c r="IM13010" s="2180"/>
      <c r="IN13010" s="2180"/>
      <c r="IO13010" s="2180"/>
      <c r="IP13010" s="2180"/>
      <c r="IQ13010" s="2180"/>
      <c r="IR13010" s="2180"/>
      <c r="IS13010" s="2180"/>
      <c r="IT13010" s="2180"/>
      <c r="IU13010" s="2180"/>
      <c r="IV13010" s="2180"/>
    </row>
    <row r="13011" spans="1:256" hidden="1">
      <c r="A13011" s="2149"/>
      <c r="B13011" s="2231"/>
      <c r="C13011" s="2143"/>
      <c r="D13011" s="2149"/>
      <c r="E13011" s="2232"/>
      <c r="F13011" s="2233"/>
      <c r="G13011" s="17"/>
      <c r="H13011" s="17"/>
      <c r="I13011" s="2233"/>
      <c r="J13011" s="2235"/>
      <c r="K13011" s="2235"/>
      <c r="L13011" s="2235"/>
      <c r="M13011" s="2175">
        <v>0</v>
      </c>
      <c r="N13011" s="2237"/>
      <c r="O13011" s="2119"/>
      <c r="P13011" s="2120"/>
      <c r="Q13011" s="2125"/>
      <c r="R13011" s="2122"/>
      <c r="S13011" s="2120">
        <f>R13011*E13007</f>
        <v>0</v>
      </c>
      <c r="T13011" s="2126"/>
      <c r="U13011" s="2180"/>
      <c r="V13011" s="2180"/>
      <c r="W13011" s="2180"/>
      <c r="X13011" s="2180"/>
      <c r="Y13011" s="2180"/>
      <c r="Z13011" s="2180"/>
      <c r="AA13011" s="2180"/>
      <c r="AB13011" s="2180"/>
      <c r="AC13011" s="2180"/>
      <c r="AD13011" s="2180"/>
      <c r="AE13011" s="2180"/>
      <c r="AF13011" s="2180"/>
      <c r="AG13011" s="2180"/>
      <c r="AH13011" s="2180"/>
      <c r="AI13011" s="2180"/>
      <c r="AJ13011" s="2180"/>
      <c r="AK13011" s="2180"/>
      <c r="AL13011" s="2180"/>
      <c r="AM13011" s="2180"/>
      <c r="AN13011" s="2180"/>
      <c r="AO13011" s="2180"/>
      <c r="AP13011" s="2180"/>
      <c r="AQ13011" s="2180"/>
      <c r="AR13011" s="2180"/>
      <c r="AS13011" s="2180"/>
      <c r="AT13011" s="2180"/>
      <c r="AU13011" s="2180"/>
      <c r="AV13011" s="2180"/>
      <c r="AW13011" s="2180"/>
      <c r="AX13011" s="2180"/>
      <c r="AY13011" s="2180"/>
      <c r="AZ13011" s="2180"/>
      <c r="BA13011" s="2180"/>
      <c r="BB13011" s="2180"/>
      <c r="BC13011" s="2180"/>
      <c r="BD13011" s="2180"/>
      <c r="BE13011" s="2180"/>
      <c r="BF13011" s="2180"/>
      <c r="BG13011" s="2180"/>
      <c r="BH13011" s="2180"/>
      <c r="BI13011" s="2180"/>
      <c r="BJ13011" s="2180"/>
      <c r="BK13011" s="2180"/>
      <c r="BL13011" s="2180"/>
      <c r="BM13011" s="2180"/>
      <c r="BN13011" s="2180"/>
      <c r="BO13011" s="2180"/>
      <c r="BP13011" s="2180"/>
      <c r="BQ13011" s="2180"/>
      <c r="BR13011" s="2180"/>
      <c r="BS13011" s="2180"/>
      <c r="BT13011" s="2180"/>
      <c r="BU13011" s="2180"/>
      <c r="BV13011" s="2180"/>
      <c r="BW13011" s="2180"/>
      <c r="BX13011" s="2180"/>
      <c r="BY13011" s="2180"/>
      <c r="BZ13011" s="2180"/>
      <c r="CA13011" s="2180"/>
      <c r="CB13011" s="2180"/>
      <c r="CC13011" s="2180"/>
      <c r="CD13011" s="2180"/>
      <c r="CE13011" s="2180"/>
      <c r="CF13011" s="2180"/>
      <c r="CG13011" s="2180"/>
      <c r="CH13011" s="2180"/>
      <c r="CI13011" s="2180"/>
      <c r="CJ13011" s="2180"/>
      <c r="CK13011" s="2180"/>
      <c r="CL13011" s="2180"/>
      <c r="CM13011" s="2180"/>
      <c r="CN13011" s="2180"/>
      <c r="CO13011" s="2180"/>
      <c r="CP13011" s="2180"/>
      <c r="CQ13011" s="2180"/>
      <c r="CR13011" s="2180"/>
      <c r="CS13011" s="2180"/>
      <c r="CT13011" s="2180"/>
      <c r="CU13011" s="2180"/>
      <c r="CV13011" s="2180"/>
      <c r="CW13011" s="2180"/>
      <c r="CX13011" s="2180"/>
      <c r="CY13011" s="2180"/>
      <c r="CZ13011" s="2180"/>
      <c r="DA13011" s="2180"/>
      <c r="DB13011" s="2180"/>
      <c r="DC13011" s="2180"/>
      <c r="DD13011" s="2180"/>
      <c r="DE13011" s="2180"/>
      <c r="DF13011" s="2180"/>
      <c r="DG13011" s="2180"/>
      <c r="DH13011" s="2180"/>
      <c r="DI13011" s="2180"/>
      <c r="DJ13011" s="2180"/>
      <c r="DK13011" s="2180"/>
      <c r="DL13011" s="2180"/>
      <c r="DM13011" s="2180"/>
      <c r="DN13011" s="2180"/>
      <c r="DO13011" s="2180"/>
      <c r="DP13011" s="2180"/>
      <c r="DQ13011" s="2180"/>
      <c r="DR13011" s="2180"/>
      <c r="DS13011" s="2180"/>
      <c r="DT13011" s="2180"/>
      <c r="DU13011" s="2180"/>
      <c r="DV13011" s="2180"/>
      <c r="DW13011" s="2180"/>
      <c r="DX13011" s="2180"/>
      <c r="DY13011" s="2180"/>
      <c r="DZ13011" s="2180"/>
      <c r="EA13011" s="2180"/>
      <c r="EB13011" s="2180"/>
      <c r="EC13011" s="2180"/>
      <c r="ED13011" s="2180"/>
      <c r="EE13011" s="2180"/>
      <c r="EF13011" s="2180"/>
      <c r="EG13011" s="2180"/>
      <c r="EH13011" s="2180"/>
      <c r="EI13011" s="2180"/>
      <c r="EJ13011" s="2180"/>
      <c r="EK13011" s="2180"/>
      <c r="EL13011" s="2180"/>
      <c r="EM13011" s="2180"/>
      <c r="EN13011" s="2180"/>
      <c r="EO13011" s="2180"/>
      <c r="EP13011" s="2180"/>
      <c r="EQ13011" s="2180"/>
      <c r="ER13011" s="2180"/>
      <c r="ES13011" s="2180"/>
      <c r="ET13011" s="2180"/>
      <c r="EU13011" s="2180"/>
      <c r="EV13011" s="2180"/>
      <c r="EW13011" s="2180"/>
      <c r="EX13011" s="2180"/>
      <c r="EY13011" s="2180"/>
      <c r="EZ13011" s="2180"/>
      <c r="FA13011" s="2180"/>
      <c r="FB13011" s="2180"/>
      <c r="FC13011" s="2180"/>
      <c r="FD13011" s="2180"/>
      <c r="FE13011" s="2180"/>
      <c r="FF13011" s="2180"/>
      <c r="FG13011" s="2180"/>
      <c r="FH13011" s="2180"/>
      <c r="FI13011" s="2180"/>
      <c r="FJ13011" s="2180"/>
      <c r="FK13011" s="2180"/>
      <c r="FL13011" s="2180"/>
      <c r="FM13011" s="2180"/>
      <c r="FN13011" s="2180"/>
      <c r="FO13011" s="2180"/>
      <c r="FP13011" s="2180"/>
      <c r="FQ13011" s="2180"/>
      <c r="FR13011" s="2180"/>
      <c r="FS13011" s="2180"/>
      <c r="FT13011" s="2180"/>
      <c r="FU13011" s="2180"/>
      <c r="FV13011" s="2180"/>
      <c r="FW13011" s="2180"/>
      <c r="FX13011" s="2180"/>
      <c r="FY13011" s="2180"/>
      <c r="FZ13011" s="2180"/>
      <c r="GA13011" s="2180"/>
      <c r="GB13011" s="2180"/>
      <c r="GC13011" s="2180"/>
      <c r="GD13011" s="2180"/>
      <c r="GE13011" s="2180"/>
      <c r="GF13011" s="2180"/>
      <c r="GG13011" s="2180"/>
      <c r="GH13011" s="2180"/>
      <c r="GI13011" s="2180"/>
      <c r="GJ13011" s="2180"/>
      <c r="GK13011" s="2180"/>
      <c r="GL13011" s="2180"/>
      <c r="GM13011" s="2180"/>
      <c r="GN13011" s="2180"/>
      <c r="GO13011" s="2180"/>
      <c r="GP13011" s="2180"/>
      <c r="GQ13011" s="2180"/>
      <c r="GR13011" s="2180"/>
      <c r="GS13011" s="2180"/>
      <c r="GT13011" s="2180"/>
      <c r="GU13011" s="2180"/>
      <c r="GV13011" s="2180"/>
      <c r="GW13011" s="2180"/>
      <c r="GX13011" s="2180"/>
      <c r="GY13011" s="2180"/>
      <c r="GZ13011" s="2180"/>
      <c r="HA13011" s="2180"/>
      <c r="HB13011" s="2180"/>
      <c r="HC13011" s="2180"/>
      <c r="HD13011" s="2180"/>
      <c r="HE13011" s="2180"/>
      <c r="HF13011" s="2180"/>
      <c r="HG13011" s="2180"/>
      <c r="HH13011" s="2180"/>
      <c r="HI13011" s="2180"/>
      <c r="HJ13011" s="2180"/>
      <c r="HK13011" s="2180"/>
      <c r="HL13011" s="2180"/>
      <c r="HM13011" s="2180"/>
      <c r="HN13011" s="2180"/>
      <c r="HO13011" s="2180"/>
      <c r="HP13011" s="2180"/>
      <c r="HQ13011" s="2180"/>
      <c r="HR13011" s="2180"/>
      <c r="HS13011" s="2180"/>
      <c r="HT13011" s="2180"/>
      <c r="HU13011" s="2180"/>
      <c r="HV13011" s="2180"/>
      <c r="HW13011" s="2180"/>
      <c r="HX13011" s="2180"/>
      <c r="HY13011" s="2180"/>
      <c r="HZ13011" s="2180"/>
      <c r="IA13011" s="2180"/>
      <c r="IB13011" s="2180"/>
      <c r="IC13011" s="2180"/>
      <c r="ID13011" s="2180"/>
      <c r="IE13011" s="2180"/>
      <c r="IF13011" s="2180"/>
      <c r="IG13011" s="2180"/>
      <c r="IH13011" s="2180"/>
      <c r="II13011" s="2180"/>
      <c r="IJ13011" s="2180"/>
      <c r="IK13011" s="2180"/>
      <c r="IL13011" s="2180"/>
      <c r="IM13011" s="2180"/>
      <c r="IN13011" s="2180"/>
      <c r="IO13011" s="2180"/>
      <c r="IP13011" s="2180"/>
      <c r="IQ13011" s="2180"/>
      <c r="IR13011" s="2180"/>
      <c r="IS13011" s="2180"/>
      <c r="IT13011" s="2180"/>
      <c r="IU13011" s="2180"/>
      <c r="IV13011" s="2180"/>
    </row>
    <row r="13012" spans="1:256" hidden="1">
      <c r="A13012" s="2149"/>
      <c r="B13012" s="2231"/>
      <c r="C13012" s="2143"/>
      <c r="D13012" s="2149"/>
      <c r="E13012" s="2232"/>
      <c r="F13012" s="2233"/>
      <c r="G13012" s="17"/>
      <c r="H13012" s="17"/>
      <c r="I13012" s="2233"/>
      <c r="J13012" s="2235"/>
      <c r="K13012" s="2235"/>
      <c r="L13012" s="2235"/>
      <c r="M13012" s="2175">
        <v>0</v>
      </c>
      <c r="N13012" s="2237"/>
      <c r="O13012" s="2119"/>
      <c r="P13012" s="2120"/>
      <c r="Q13012" s="2125"/>
      <c r="R13012" s="2122"/>
      <c r="S13012" s="2120">
        <f>R13012*E13007</f>
        <v>0</v>
      </c>
      <c r="T13012" s="2126"/>
      <c r="U13012" s="2180"/>
      <c r="V13012" s="2180"/>
      <c r="W13012" s="2180"/>
      <c r="X13012" s="2180"/>
      <c r="Y13012" s="2180"/>
      <c r="Z13012" s="2180"/>
      <c r="AA13012" s="2180"/>
      <c r="AB13012" s="2180"/>
      <c r="AC13012" s="2180"/>
      <c r="AD13012" s="2180"/>
      <c r="AE13012" s="2180"/>
      <c r="AF13012" s="2180"/>
      <c r="AG13012" s="2180"/>
      <c r="AH13012" s="2180"/>
      <c r="AI13012" s="2180"/>
      <c r="AJ13012" s="2180"/>
      <c r="AK13012" s="2180"/>
      <c r="AL13012" s="2180"/>
      <c r="AM13012" s="2180"/>
      <c r="AN13012" s="2180"/>
      <c r="AO13012" s="2180"/>
      <c r="AP13012" s="2180"/>
      <c r="AQ13012" s="2180"/>
      <c r="AR13012" s="2180"/>
      <c r="AS13012" s="2180"/>
      <c r="AT13012" s="2180"/>
      <c r="AU13012" s="2180"/>
      <c r="AV13012" s="2180"/>
      <c r="AW13012" s="2180"/>
      <c r="AX13012" s="2180"/>
      <c r="AY13012" s="2180"/>
      <c r="AZ13012" s="2180"/>
      <c r="BA13012" s="2180"/>
      <c r="BB13012" s="2180"/>
      <c r="BC13012" s="2180"/>
      <c r="BD13012" s="2180"/>
      <c r="BE13012" s="2180"/>
      <c r="BF13012" s="2180"/>
      <c r="BG13012" s="2180"/>
      <c r="BH13012" s="2180"/>
      <c r="BI13012" s="2180"/>
      <c r="BJ13012" s="2180"/>
      <c r="BK13012" s="2180"/>
      <c r="BL13012" s="2180"/>
      <c r="BM13012" s="2180"/>
      <c r="BN13012" s="2180"/>
      <c r="BO13012" s="2180"/>
      <c r="BP13012" s="2180"/>
      <c r="BQ13012" s="2180"/>
      <c r="BR13012" s="2180"/>
      <c r="BS13012" s="2180"/>
      <c r="BT13012" s="2180"/>
      <c r="BU13012" s="2180"/>
      <c r="BV13012" s="2180"/>
      <c r="BW13012" s="2180"/>
      <c r="BX13012" s="2180"/>
      <c r="BY13012" s="2180"/>
      <c r="BZ13012" s="2180"/>
      <c r="CA13012" s="2180"/>
      <c r="CB13012" s="2180"/>
      <c r="CC13012" s="2180"/>
      <c r="CD13012" s="2180"/>
      <c r="CE13012" s="2180"/>
      <c r="CF13012" s="2180"/>
      <c r="CG13012" s="2180"/>
      <c r="CH13012" s="2180"/>
      <c r="CI13012" s="2180"/>
      <c r="CJ13012" s="2180"/>
      <c r="CK13012" s="2180"/>
      <c r="CL13012" s="2180"/>
      <c r="CM13012" s="2180"/>
      <c r="CN13012" s="2180"/>
      <c r="CO13012" s="2180"/>
      <c r="CP13012" s="2180"/>
      <c r="CQ13012" s="2180"/>
      <c r="CR13012" s="2180"/>
      <c r="CS13012" s="2180"/>
      <c r="CT13012" s="2180"/>
      <c r="CU13012" s="2180"/>
      <c r="CV13012" s="2180"/>
      <c r="CW13012" s="2180"/>
      <c r="CX13012" s="2180"/>
      <c r="CY13012" s="2180"/>
      <c r="CZ13012" s="2180"/>
      <c r="DA13012" s="2180"/>
      <c r="DB13012" s="2180"/>
      <c r="DC13012" s="2180"/>
      <c r="DD13012" s="2180"/>
      <c r="DE13012" s="2180"/>
      <c r="DF13012" s="2180"/>
      <c r="DG13012" s="2180"/>
      <c r="DH13012" s="2180"/>
      <c r="DI13012" s="2180"/>
      <c r="DJ13012" s="2180"/>
      <c r="DK13012" s="2180"/>
      <c r="DL13012" s="2180"/>
      <c r="DM13012" s="2180"/>
      <c r="DN13012" s="2180"/>
      <c r="DO13012" s="2180"/>
      <c r="DP13012" s="2180"/>
      <c r="DQ13012" s="2180"/>
      <c r="DR13012" s="2180"/>
      <c r="DS13012" s="2180"/>
      <c r="DT13012" s="2180"/>
      <c r="DU13012" s="2180"/>
      <c r="DV13012" s="2180"/>
      <c r="DW13012" s="2180"/>
      <c r="DX13012" s="2180"/>
      <c r="DY13012" s="2180"/>
      <c r="DZ13012" s="2180"/>
      <c r="EA13012" s="2180"/>
      <c r="EB13012" s="2180"/>
      <c r="EC13012" s="2180"/>
      <c r="ED13012" s="2180"/>
      <c r="EE13012" s="2180"/>
      <c r="EF13012" s="2180"/>
      <c r="EG13012" s="2180"/>
      <c r="EH13012" s="2180"/>
      <c r="EI13012" s="2180"/>
      <c r="EJ13012" s="2180"/>
      <c r="EK13012" s="2180"/>
      <c r="EL13012" s="2180"/>
      <c r="EM13012" s="2180"/>
      <c r="EN13012" s="2180"/>
      <c r="EO13012" s="2180"/>
      <c r="EP13012" s="2180"/>
      <c r="EQ13012" s="2180"/>
      <c r="ER13012" s="2180"/>
      <c r="ES13012" s="2180"/>
      <c r="ET13012" s="2180"/>
      <c r="EU13012" s="2180"/>
      <c r="EV13012" s="2180"/>
      <c r="EW13012" s="2180"/>
      <c r="EX13012" s="2180"/>
      <c r="EY13012" s="2180"/>
      <c r="EZ13012" s="2180"/>
      <c r="FA13012" s="2180"/>
      <c r="FB13012" s="2180"/>
      <c r="FC13012" s="2180"/>
      <c r="FD13012" s="2180"/>
      <c r="FE13012" s="2180"/>
      <c r="FF13012" s="2180"/>
      <c r="FG13012" s="2180"/>
      <c r="FH13012" s="2180"/>
      <c r="FI13012" s="2180"/>
      <c r="FJ13012" s="2180"/>
      <c r="FK13012" s="2180"/>
      <c r="FL13012" s="2180"/>
      <c r="FM13012" s="2180"/>
      <c r="FN13012" s="2180"/>
      <c r="FO13012" s="2180"/>
      <c r="FP13012" s="2180"/>
      <c r="FQ13012" s="2180"/>
      <c r="FR13012" s="2180"/>
      <c r="FS13012" s="2180"/>
      <c r="FT13012" s="2180"/>
      <c r="FU13012" s="2180"/>
      <c r="FV13012" s="2180"/>
      <c r="FW13012" s="2180"/>
      <c r="FX13012" s="2180"/>
      <c r="FY13012" s="2180"/>
      <c r="FZ13012" s="2180"/>
      <c r="GA13012" s="2180"/>
      <c r="GB13012" s="2180"/>
      <c r="GC13012" s="2180"/>
      <c r="GD13012" s="2180"/>
      <c r="GE13012" s="2180"/>
      <c r="GF13012" s="2180"/>
      <c r="GG13012" s="2180"/>
      <c r="GH13012" s="2180"/>
      <c r="GI13012" s="2180"/>
      <c r="GJ13012" s="2180"/>
      <c r="GK13012" s="2180"/>
      <c r="GL13012" s="2180"/>
      <c r="GM13012" s="2180"/>
      <c r="GN13012" s="2180"/>
      <c r="GO13012" s="2180"/>
      <c r="GP13012" s="2180"/>
      <c r="GQ13012" s="2180"/>
      <c r="GR13012" s="2180"/>
      <c r="GS13012" s="2180"/>
      <c r="GT13012" s="2180"/>
      <c r="GU13012" s="2180"/>
      <c r="GV13012" s="2180"/>
      <c r="GW13012" s="2180"/>
      <c r="GX13012" s="2180"/>
      <c r="GY13012" s="2180"/>
      <c r="GZ13012" s="2180"/>
      <c r="HA13012" s="2180"/>
      <c r="HB13012" s="2180"/>
      <c r="HC13012" s="2180"/>
      <c r="HD13012" s="2180"/>
      <c r="HE13012" s="2180"/>
      <c r="HF13012" s="2180"/>
      <c r="HG13012" s="2180"/>
      <c r="HH13012" s="2180"/>
      <c r="HI13012" s="2180"/>
      <c r="HJ13012" s="2180"/>
      <c r="HK13012" s="2180"/>
      <c r="HL13012" s="2180"/>
      <c r="HM13012" s="2180"/>
      <c r="HN13012" s="2180"/>
      <c r="HO13012" s="2180"/>
      <c r="HP13012" s="2180"/>
      <c r="HQ13012" s="2180"/>
      <c r="HR13012" s="2180"/>
      <c r="HS13012" s="2180"/>
      <c r="HT13012" s="2180"/>
      <c r="HU13012" s="2180"/>
      <c r="HV13012" s="2180"/>
      <c r="HW13012" s="2180"/>
      <c r="HX13012" s="2180"/>
      <c r="HY13012" s="2180"/>
      <c r="HZ13012" s="2180"/>
      <c r="IA13012" s="2180"/>
      <c r="IB13012" s="2180"/>
      <c r="IC13012" s="2180"/>
      <c r="ID13012" s="2180"/>
      <c r="IE13012" s="2180"/>
      <c r="IF13012" s="2180"/>
      <c r="IG13012" s="2180"/>
      <c r="IH13012" s="2180"/>
      <c r="II13012" s="2180"/>
      <c r="IJ13012" s="2180"/>
      <c r="IK13012" s="2180"/>
      <c r="IL13012" s="2180"/>
      <c r="IM13012" s="2180"/>
      <c r="IN13012" s="2180"/>
      <c r="IO13012" s="2180"/>
      <c r="IP13012" s="2180"/>
      <c r="IQ13012" s="2180"/>
      <c r="IR13012" s="2180"/>
      <c r="IS13012" s="2180"/>
      <c r="IT13012" s="2180"/>
      <c r="IU13012" s="2180"/>
      <c r="IV13012" s="2180"/>
    </row>
    <row r="13013" spans="1:256" hidden="1">
      <c r="A13013" s="2149"/>
      <c r="B13013" s="2231"/>
      <c r="C13013" s="2143"/>
      <c r="D13013" s="2149"/>
      <c r="E13013" s="2232"/>
      <c r="F13013" s="2233"/>
      <c r="G13013" s="17"/>
      <c r="H13013" s="17"/>
      <c r="I13013" s="2233"/>
      <c r="J13013" s="2235"/>
      <c r="K13013" s="2235"/>
      <c r="L13013" s="2235"/>
      <c r="M13013" s="2175">
        <v>0</v>
      </c>
      <c r="N13013" s="2237"/>
      <c r="O13013" s="2119"/>
      <c r="P13013" s="2120"/>
      <c r="Q13013" s="2125"/>
      <c r="R13013" s="2122"/>
      <c r="S13013" s="2120">
        <f>R13013*E13007</f>
        <v>0</v>
      </c>
      <c r="T13013" s="2126"/>
      <c r="U13013" s="2180"/>
      <c r="V13013" s="2180"/>
      <c r="W13013" s="2180"/>
      <c r="X13013" s="2180"/>
      <c r="Y13013" s="2180"/>
      <c r="Z13013" s="2180"/>
      <c r="AA13013" s="2180"/>
      <c r="AB13013" s="2180"/>
      <c r="AC13013" s="2180"/>
      <c r="AD13013" s="2180"/>
      <c r="AE13013" s="2180"/>
      <c r="AF13013" s="2180"/>
      <c r="AG13013" s="2180"/>
      <c r="AH13013" s="2180"/>
      <c r="AI13013" s="2180"/>
      <c r="AJ13013" s="2180"/>
      <c r="AK13013" s="2180"/>
      <c r="AL13013" s="2180"/>
      <c r="AM13013" s="2180"/>
      <c r="AN13013" s="2180"/>
      <c r="AO13013" s="2180"/>
      <c r="AP13013" s="2180"/>
      <c r="AQ13013" s="2180"/>
      <c r="AR13013" s="2180"/>
      <c r="AS13013" s="2180"/>
      <c r="AT13013" s="2180"/>
      <c r="AU13013" s="2180"/>
      <c r="AV13013" s="2180"/>
      <c r="AW13013" s="2180"/>
      <c r="AX13013" s="2180"/>
      <c r="AY13013" s="2180"/>
      <c r="AZ13013" s="2180"/>
      <c r="BA13013" s="2180"/>
      <c r="BB13013" s="2180"/>
      <c r="BC13013" s="2180"/>
      <c r="BD13013" s="2180"/>
      <c r="BE13013" s="2180"/>
      <c r="BF13013" s="2180"/>
      <c r="BG13013" s="2180"/>
      <c r="BH13013" s="2180"/>
      <c r="BI13013" s="2180"/>
      <c r="BJ13013" s="2180"/>
      <c r="BK13013" s="2180"/>
      <c r="BL13013" s="2180"/>
      <c r="BM13013" s="2180"/>
      <c r="BN13013" s="2180"/>
      <c r="BO13013" s="2180"/>
      <c r="BP13013" s="2180"/>
      <c r="BQ13013" s="2180"/>
      <c r="BR13013" s="2180"/>
      <c r="BS13013" s="2180"/>
      <c r="BT13013" s="2180"/>
      <c r="BU13013" s="2180"/>
      <c r="BV13013" s="2180"/>
      <c r="BW13013" s="2180"/>
      <c r="BX13013" s="2180"/>
      <c r="BY13013" s="2180"/>
      <c r="BZ13013" s="2180"/>
      <c r="CA13013" s="2180"/>
      <c r="CB13013" s="2180"/>
      <c r="CC13013" s="2180"/>
      <c r="CD13013" s="2180"/>
      <c r="CE13013" s="2180"/>
      <c r="CF13013" s="2180"/>
      <c r="CG13013" s="2180"/>
      <c r="CH13013" s="2180"/>
      <c r="CI13013" s="2180"/>
      <c r="CJ13013" s="2180"/>
      <c r="CK13013" s="2180"/>
      <c r="CL13013" s="2180"/>
      <c r="CM13013" s="2180"/>
      <c r="CN13013" s="2180"/>
      <c r="CO13013" s="2180"/>
      <c r="CP13013" s="2180"/>
      <c r="CQ13013" s="2180"/>
      <c r="CR13013" s="2180"/>
      <c r="CS13013" s="2180"/>
      <c r="CT13013" s="2180"/>
      <c r="CU13013" s="2180"/>
      <c r="CV13013" s="2180"/>
      <c r="CW13013" s="2180"/>
      <c r="CX13013" s="2180"/>
      <c r="CY13013" s="2180"/>
      <c r="CZ13013" s="2180"/>
      <c r="DA13013" s="2180"/>
      <c r="DB13013" s="2180"/>
      <c r="DC13013" s="2180"/>
      <c r="DD13013" s="2180"/>
      <c r="DE13013" s="2180"/>
      <c r="DF13013" s="2180"/>
      <c r="DG13013" s="2180"/>
      <c r="DH13013" s="2180"/>
      <c r="DI13013" s="2180"/>
      <c r="DJ13013" s="2180"/>
      <c r="DK13013" s="2180"/>
      <c r="DL13013" s="2180"/>
      <c r="DM13013" s="2180"/>
      <c r="DN13013" s="2180"/>
      <c r="DO13013" s="2180"/>
      <c r="DP13013" s="2180"/>
      <c r="DQ13013" s="2180"/>
      <c r="DR13013" s="2180"/>
      <c r="DS13013" s="2180"/>
      <c r="DT13013" s="2180"/>
      <c r="DU13013" s="2180"/>
      <c r="DV13013" s="2180"/>
      <c r="DW13013" s="2180"/>
      <c r="DX13013" s="2180"/>
      <c r="DY13013" s="2180"/>
      <c r="DZ13013" s="2180"/>
      <c r="EA13013" s="2180"/>
      <c r="EB13013" s="2180"/>
      <c r="EC13013" s="2180"/>
      <c r="ED13013" s="2180"/>
      <c r="EE13013" s="2180"/>
      <c r="EF13013" s="2180"/>
      <c r="EG13013" s="2180"/>
      <c r="EH13013" s="2180"/>
      <c r="EI13013" s="2180"/>
      <c r="EJ13013" s="2180"/>
      <c r="EK13013" s="2180"/>
      <c r="EL13013" s="2180"/>
      <c r="EM13013" s="2180"/>
      <c r="EN13013" s="2180"/>
      <c r="EO13013" s="2180"/>
      <c r="EP13013" s="2180"/>
      <c r="EQ13013" s="2180"/>
      <c r="ER13013" s="2180"/>
      <c r="ES13013" s="2180"/>
      <c r="ET13013" s="2180"/>
      <c r="EU13013" s="2180"/>
      <c r="EV13013" s="2180"/>
      <c r="EW13013" s="2180"/>
      <c r="EX13013" s="2180"/>
      <c r="EY13013" s="2180"/>
      <c r="EZ13013" s="2180"/>
      <c r="FA13013" s="2180"/>
      <c r="FB13013" s="2180"/>
      <c r="FC13013" s="2180"/>
      <c r="FD13013" s="2180"/>
      <c r="FE13013" s="2180"/>
      <c r="FF13013" s="2180"/>
      <c r="FG13013" s="2180"/>
      <c r="FH13013" s="2180"/>
      <c r="FI13013" s="2180"/>
      <c r="FJ13013" s="2180"/>
      <c r="FK13013" s="2180"/>
      <c r="FL13013" s="2180"/>
      <c r="FM13013" s="2180"/>
      <c r="FN13013" s="2180"/>
      <c r="FO13013" s="2180"/>
      <c r="FP13013" s="2180"/>
      <c r="FQ13013" s="2180"/>
      <c r="FR13013" s="2180"/>
      <c r="FS13013" s="2180"/>
      <c r="FT13013" s="2180"/>
      <c r="FU13013" s="2180"/>
      <c r="FV13013" s="2180"/>
      <c r="FW13013" s="2180"/>
      <c r="FX13013" s="2180"/>
      <c r="FY13013" s="2180"/>
      <c r="FZ13013" s="2180"/>
      <c r="GA13013" s="2180"/>
      <c r="GB13013" s="2180"/>
      <c r="GC13013" s="2180"/>
      <c r="GD13013" s="2180"/>
      <c r="GE13013" s="2180"/>
      <c r="GF13013" s="2180"/>
      <c r="GG13013" s="2180"/>
      <c r="GH13013" s="2180"/>
      <c r="GI13013" s="2180"/>
      <c r="GJ13013" s="2180"/>
      <c r="GK13013" s="2180"/>
      <c r="GL13013" s="2180"/>
      <c r="GM13013" s="2180"/>
      <c r="GN13013" s="2180"/>
      <c r="GO13013" s="2180"/>
      <c r="GP13013" s="2180"/>
      <c r="GQ13013" s="2180"/>
      <c r="GR13013" s="2180"/>
      <c r="GS13013" s="2180"/>
      <c r="GT13013" s="2180"/>
      <c r="GU13013" s="2180"/>
      <c r="GV13013" s="2180"/>
      <c r="GW13013" s="2180"/>
      <c r="GX13013" s="2180"/>
      <c r="GY13013" s="2180"/>
      <c r="GZ13013" s="2180"/>
      <c r="HA13013" s="2180"/>
      <c r="HB13013" s="2180"/>
      <c r="HC13013" s="2180"/>
      <c r="HD13013" s="2180"/>
      <c r="HE13013" s="2180"/>
      <c r="HF13013" s="2180"/>
      <c r="HG13013" s="2180"/>
      <c r="HH13013" s="2180"/>
      <c r="HI13013" s="2180"/>
      <c r="HJ13013" s="2180"/>
      <c r="HK13013" s="2180"/>
      <c r="HL13013" s="2180"/>
      <c r="HM13013" s="2180"/>
      <c r="HN13013" s="2180"/>
      <c r="HO13013" s="2180"/>
      <c r="HP13013" s="2180"/>
      <c r="HQ13013" s="2180"/>
      <c r="HR13013" s="2180"/>
      <c r="HS13013" s="2180"/>
      <c r="HT13013" s="2180"/>
      <c r="HU13013" s="2180"/>
      <c r="HV13013" s="2180"/>
      <c r="HW13013" s="2180"/>
      <c r="HX13013" s="2180"/>
      <c r="HY13013" s="2180"/>
      <c r="HZ13013" s="2180"/>
      <c r="IA13013" s="2180"/>
      <c r="IB13013" s="2180"/>
      <c r="IC13013" s="2180"/>
      <c r="ID13013" s="2180"/>
      <c r="IE13013" s="2180"/>
      <c r="IF13013" s="2180"/>
      <c r="IG13013" s="2180"/>
      <c r="IH13013" s="2180"/>
      <c r="II13013" s="2180"/>
      <c r="IJ13013" s="2180"/>
      <c r="IK13013" s="2180"/>
      <c r="IL13013" s="2180"/>
      <c r="IM13013" s="2180"/>
      <c r="IN13013" s="2180"/>
      <c r="IO13013" s="2180"/>
      <c r="IP13013" s="2180"/>
      <c r="IQ13013" s="2180"/>
      <c r="IR13013" s="2180"/>
      <c r="IS13013" s="2180"/>
      <c r="IT13013" s="2180"/>
      <c r="IU13013" s="2180"/>
      <c r="IV13013" s="2180"/>
    </row>
    <row r="13014" spans="1:256" hidden="1">
      <c r="A13014" s="2149"/>
      <c r="B13014" s="2231"/>
      <c r="C13014" s="2143"/>
      <c r="D13014" s="2149"/>
      <c r="E13014" s="2232"/>
      <c r="F13014" s="2233"/>
      <c r="G13014" s="17"/>
      <c r="H13014" s="17"/>
      <c r="I13014" s="2233"/>
      <c r="J13014" s="2235"/>
      <c r="K13014" s="2235"/>
      <c r="L13014" s="2235"/>
      <c r="M13014" s="2175">
        <v>0</v>
      </c>
      <c r="N13014" s="2237"/>
      <c r="O13014" s="2119"/>
      <c r="P13014" s="2120"/>
      <c r="Q13014" s="2125"/>
      <c r="R13014" s="2122"/>
      <c r="S13014" s="2120">
        <f>R13014*E13007</f>
        <v>0</v>
      </c>
      <c r="T13014" s="2126"/>
      <c r="U13014" s="2180"/>
      <c r="V13014" s="2180"/>
      <c r="W13014" s="2180"/>
      <c r="X13014" s="2180"/>
      <c r="Y13014" s="2180"/>
      <c r="Z13014" s="2180"/>
      <c r="AA13014" s="2180"/>
      <c r="AB13014" s="2180"/>
      <c r="AC13014" s="2180"/>
      <c r="AD13014" s="2180"/>
      <c r="AE13014" s="2180"/>
      <c r="AF13014" s="2180"/>
      <c r="AG13014" s="2180"/>
      <c r="AH13014" s="2180"/>
      <c r="AI13014" s="2180"/>
      <c r="AJ13014" s="2180"/>
      <c r="AK13014" s="2180"/>
      <c r="AL13014" s="2180"/>
      <c r="AM13014" s="2180"/>
      <c r="AN13014" s="2180"/>
      <c r="AO13014" s="2180"/>
      <c r="AP13014" s="2180"/>
      <c r="AQ13014" s="2180"/>
      <c r="AR13014" s="2180"/>
      <c r="AS13014" s="2180"/>
      <c r="AT13014" s="2180"/>
      <c r="AU13014" s="2180"/>
      <c r="AV13014" s="2180"/>
      <c r="AW13014" s="2180"/>
      <c r="AX13014" s="2180"/>
      <c r="AY13014" s="2180"/>
      <c r="AZ13014" s="2180"/>
      <c r="BA13014" s="2180"/>
      <c r="BB13014" s="2180"/>
      <c r="BC13014" s="2180"/>
      <c r="BD13014" s="2180"/>
      <c r="BE13014" s="2180"/>
      <c r="BF13014" s="2180"/>
      <c r="BG13014" s="2180"/>
      <c r="BH13014" s="2180"/>
      <c r="BI13014" s="2180"/>
      <c r="BJ13014" s="2180"/>
      <c r="BK13014" s="2180"/>
      <c r="BL13014" s="2180"/>
      <c r="BM13014" s="2180"/>
      <c r="BN13014" s="2180"/>
      <c r="BO13014" s="2180"/>
      <c r="BP13014" s="2180"/>
      <c r="BQ13014" s="2180"/>
      <c r="BR13014" s="2180"/>
      <c r="BS13014" s="2180"/>
      <c r="BT13014" s="2180"/>
      <c r="BU13014" s="2180"/>
      <c r="BV13014" s="2180"/>
      <c r="BW13014" s="2180"/>
      <c r="BX13014" s="2180"/>
      <c r="BY13014" s="2180"/>
      <c r="BZ13014" s="2180"/>
      <c r="CA13014" s="2180"/>
      <c r="CB13014" s="2180"/>
      <c r="CC13014" s="2180"/>
      <c r="CD13014" s="2180"/>
      <c r="CE13014" s="2180"/>
      <c r="CF13014" s="2180"/>
      <c r="CG13014" s="2180"/>
      <c r="CH13014" s="2180"/>
      <c r="CI13014" s="2180"/>
      <c r="CJ13014" s="2180"/>
      <c r="CK13014" s="2180"/>
      <c r="CL13014" s="2180"/>
      <c r="CM13014" s="2180"/>
      <c r="CN13014" s="2180"/>
      <c r="CO13014" s="2180"/>
      <c r="CP13014" s="2180"/>
      <c r="CQ13014" s="2180"/>
      <c r="CR13014" s="2180"/>
      <c r="CS13014" s="2180"/>
      <c r="CT13014" s="2180"/>
      <c r="CU13014" s="2180"/>
      <c r="CV13014" s="2180"/>
      <c r="CW13014" s="2180"/>
      <c r="CX13014" s="2180"/>
      <c r="CY13014" s="2180"/>
      <c r="CZ13014" s="2180"/>
      <c r="DA13014" s="2180"/>
      <c r="DB13014" s="2180"/>
      <c r="DC13014" s="2180"/>
      <c r="DD13014" s="2180"/>
      <c r="DE13014" s="2180"/>
      <c r="DF13014" s="2180"/>
      <c r="DG13014" s="2180"/>
      <c r="DH13014" s="2180"/>
      <c r="DI13014" s="2180"/>
      <c r="DJ13014" s="2180"/>
      <c r="DK13014" s="2180"/>
      <c r="DL13014" s="2180"/>
      <c r="DM13014" s="2180"/>
      <c r="DN13014" s="2180"/>
      <c r="DO13014" s="2180"/>
      <c r="DP13014" s="2180"/>
      <c r="DQ13014" s="2180"/>
      <c r="DR13014" s="2180"/>
      <c r="DS13014" s="2180"/>
      <c r="DT13014" s="2180"/>
      <c r="DU13014" s="2180"/>
      <c r="DV13014" s="2180"/>
      <c r="DW13014" s="2180"/>
      <c r="DX13014" s="2180"/>
      <c r="DY13014" s="2180"/>
      <c r="DZ13014" s="2180"/>
      <c r="EA13014" s="2180"/>
      <c r="EB13014" s="2180"/>
      <c r="EC13014" s="2180"/>
      <c r="ED13014" s="2180"/>
      <c r="EE13014" s="2180"/>
      <c r="EF13014" s="2180"/>
      <c r="EG13014" s="2180"/>
      <c r="EH13014" s="2180"/>
      <c r="EI13014" s="2180"/>
      <c r="EJ13014" s="2180"/>
      <c r="EK13014" s="2180"/>
      <c r="EL13014" s="2180"/>
      <c r="EM13014" s="2180"/>
      <c r="EN13014" s="2180"/>
      <c r="EO13014" s="2180"/>
      <c r="EP13014" s="2180"/>
      <c r="EQ13014" s="2180"/>
      <c r="ER13014" s="2180"/>
      <c r="ES13014" s="2180"/>
      <c r="ET13014" s="2180"/>
      <c r="EU13014" s="2180"/>
      <c r="EV13014" s="2180"/>
      <c r="EW13014" s="2180"/>
      <c r="EX13014" s="2180"/>
      <c r="EY13014" s="2180"/>
      <c r="EZ13014" s="2180"/>
      <c r="FA13014" s="2180"/>
      <c r="FB13014" s="2180"/>
      <c r="FC13014" s="2180"/>
      <c r="FD13014" s="2180"/>
      <c r="FE13014" s="2180"/>
      <c r="FF13014" s="2180"/>
      <c r="FG13014" s="2180"/>
      <c r="FH13014" s="2180"/>
      <c r="FI13014" s="2180"/>
      <c r="FJ13014" s="2180"/>
      <c r="FK13014" s="2180"/>
      <c r="FL13014" s="2180"/>
      <c r="FM13014" s="2180"/>
      <c r="FN13014" s="2180"/>
      <c r="FO13014" s="2180"/>
      <c r="FP13014" s="2180"/>
      <c r="FQ13014" s="2180"/>
      <c r="FR13014" s="2180"/>
      <c r="FS13014" s="2180"/>
      <c r="FT13014" s="2180"/>
      <c r="FU13014" s="2180"/>
      <c r="FV13014" s="2180"/>
      <c r="FW13014" s="2180"/>
      <c r="FX13014" s="2180"/>
      <c r="FY13014" s="2180"/>
      <c r="FZ13014" s="2180"/>
      <c r="GA13014" s="2180"/>
      <c r="GB13014" s="2180"/>
      <c r="GC13014" s="2180"/>
      <c r="GD13014" s="2180"/>
      <c r="GE13014" s="2180"/>
      <c r="GF13014" s="2180"/>
      <c r="GG13014" s="2180"/>
      <c r="GH13014" s="2180"/>
      <c r="GI13014" s="2180"/>
      <c r="GJ13014" s="2180"/>
      <c r="GK13014" s="2180"/>
      <c r="GL13014" s="2180"/>
      <c r="GM13014" s="2180"/>
      <c r="GN13014" s="2180"/>
      <c r="GO13014" s="2180"/>
      <c r="GP13014" s="2180"/>
      <c r="GQ13014" s="2180"/>
      <c r="GR13014" s="2180"/>
      <c r="GS13014" s="2180"/>
      <c r="GT13014" s="2180"/>
      <c r="GU13014" s="2180"/>
      <c r="GV13014" s="2180"/>
      <c r="GW13014" s="2180"/>
      <c r="GX13014" s="2180"/>
      <c r="GY13014" s="2180"/>
      <c r="GZ13014" s="2180"/>
      <c r="HA13014" s="2180"/>
      <c r="HB13014" s="2180"/>
      <c r="HC13014" s="2180"/>
      <c r="HD13014" s="2180"/>
      <c r="HE13014" s="2180"/>
      <c r="HF13014" s="2180"/>
      <c r="HG13014" s="2180"/>
      <c r="HH13014" s="2180"/>
      <c r="HI13014" s="2180"/>
      <c r="HJ13014" s="2180"/>
      <c r="HK13014" s="2180"/>
      <c r="HL13014" s="2180"/>
      <c r="HM13014" s="2180"/>
      <c r="HN13014" s="2180"/>
      <c r="HO13014" s="2180"/>
      <c r="HP13014" s="2180"/>
      <c r="HQ13014" s="2180"/>
      <c r="HR13014" s="2180"/>
      <c r="HS13014" s="2180"/>
      <c r="HT13014" s="2180"/>
      <c r="HU13014" s="2180"/>
      <c r="HV13014" s="2180"/>
      <c r="HW13014" s="2180"/>
      <c r="HX13014" s="2180"/>
      <c r="HY13014" s="2180"/>
      <c r="HZ13014" s="2180"/>
      <c r="IA13014" s="2180"/>
      <c r="IB13014" s="2180"/>
      <c r="IC13014" s="2180"/>
      <c r="ID13014" s="2180"/>
      <c r="IE13014" s="2180"/>
      <c r="IF13014" s="2180"/>
      <c r="IG13014" s="2180"/>
      <c r="IH13014" s="2180"/>
      <c r="II13014" s="2180"/>
      <c r="IJ13014" s="2180"/>
      <c r="IK13014" s="2180"/>
      <c r="IL13014" s="2180"/>
      <c r="IM13014" s="2180"/>
      <c r="IN13014" s="2180"/>
      <c r="IO13014" s="2180"/>
      <c r="IP13014" s="2180"/>
      <c r="IQ13014" s="2180"/>
      <c r="IR13014" s="2180"/>
      <c r="IS13014" s="2180"/>
      <c r="IT13014" s="2180"/>
      <c r="IU13014" s="2180"/>
      <c r="IV13014" s="2180"/>
    </row>
    <row r="13015" spans="1:256" hidden="1">
      <c r="A13015" s="2149"/>
      <c r="B13015" s="2231"/>
      <c r="C13015" s="2143"/>
      <c r="D13015" s="2149"/>
      <c r="E13015" s="2232"/>
      <c r="F13015" s="2233"/>
      <c r="G13015" s="17"/>
      <c r="H13015" s="17"/>
      <c r="I13015" s="2233"/>
      <c r="J13015" s="2235"/>
      <c r="K13015" s="2235"/>
      <c r="L13015" s="2235"/>
      <c r="M13015" s="2175">
        <v>0</v>
      </c>
      <c r="N13015" s="2237"/>
      <c r="O13015" s="2119"/>
      <c r="P13015" s="2120"/>
      <c r="Q13015" s="2125"/>
      <c r="R13015" s="2122"/>
      <c r="S13015" s="2120">
        <f>R13015*E13007</f>
        <v>0</v>
      </c>
      <c r="T13015" s="2126"/>
      <c r="U13015" s="2180"/>
      <c r="V13015" s="2180"/>
      <c r="W13015" s="2180"/>
      <c r="X13015" s="2180"/>
      <c r="Y13015" s="2180"/>
      <c r="Z13015" s="2180"/>
      <c r="AA13015" s="2180"/>
      <c r="AB13015" s="2180"/>
      <c r="AC13015" s="2180"/>
      <c r="AD13015" s="2180"/>
      <c r="AE13015" s="2180"/>
      <c r="AF13015" s="2180"/>
      <c r="AG13015" s="2180"/>
      <c r="AH13015" s="2180"/>
      <c r="AI13015" s="2180"/>
      <c r="AJ13015" s="2180"/>
      <c r="AK13015" s="2180"/>
      <c r="AL13015" s="2180"/>
      <c r="AM13015" s="2180"/>
      <c r="AN13015" s="2180"/>
      <c r="AO13015" s="2180"/>
      <c r="AP13015" s="2180"/>
      <c r="AQ13015" s="2180"/>
      <c r="AR13015" s="2180"/>
      <c r="AS13015" s="2180"/>
      <c r="AT13015" s="2180"/>
      <c r="AU13015" s="2180"/>
      <c r="AV13015" s="2180"/>
      <c r="AW13015" s="2180"/>
      <c r="AX13015" s="2180"/>
      <c r="AY13015" s="2180"/>
      <c r="AZ13015" s="2180"/>
      <c r="BA13015" s="2180"/>
      <c r="BB13015" s="2180"/>
      <c r="BC13015" s="2180"/>
      <c r="BD13015" s="2180"/>
      <c r="BE13015" s="2180"/>
      <c r="BF13015" s="2180"/>
      <c r="BG13015" s="2180"/>
      <c r="BH13015" s="2180"/>
      <c r="BI13015" s="2180"/>
      <c r="BJ13015" s="2180"/>
      <c r="BK13015" s="2180"/>
      <c r="BL13015" s="2180"/>
      <c r="BM13015" s="2180"/>
      <c r="BN13015" s="2180"/>
      <c r="BO13015" s="2180"/>
      <c r="BP13015" s="2180"/>
      <c r="BQ13015" s="2180"/>
      <c r="BR13015" s="2180"/>
      <c r="BS13015" s="2180"/>
      <c r="BT13015" s="2180"/>
      <c r="BU13015" s="2180"/>
      <c r="BV13015" s="2180"/>
      <c r="BW13015" s="2180"/>
      <c r="BX13015" s="2180"/>
      <c r="BY13015" s="2180"/>
      <c r="BZ13015" s="2180"/>
      <c r="CA13015" s="2180"/>
      <c r="CB13015" s="2180"/>
      <c r="CC13015" s="2180"/>
      <c r="CD13015" s="2180"/>
      <c r="CE13015" s="2180"/>
      <c r="CF13015" s="2180"/>
      <c r="CG13015" s="2180"/>
      <c r="CH13015" s="2180"/>
      <c r="CI13015" s="2180"/>
      <c r="CJ13015" s="2180"/>
      <c r="CK13015" s="2180"/>
      <c r="CL13015" s="2180"/>
      <c r="CM13015" s="2180"/>
      <c r="CN13015" s="2180"/>
      <c r="CO13015" s="2180"/>
      <c r="CP13015" s="2180"/>
      <c r="CQ13015" s="2180"/>
      <c r="CR13015" s="2180"/>
      <c r="CS13015" s="2180"/>
      <c r="CT13015" s="2180"/>
      <c r="CU13015" s="2180"/>
      <c r="CV13015" s="2180"/>
      <c r="CW13015" s="2180"/>
      <c r="CX13015" s="2180"/>
      <c r="CY13015" s="2180"/>
      <c r="CZ13015" s="2180"/>
      <c r="DA13015" s="2180"/>
      <c r="DB13015" s="2180"/>
      <c r="DC13015" s="2180"/>
      <c r="DD13015" s="2180"/>
      <c r="DE13015" s="2180"/>
      <c r="DF13015" s="2180"/>
      <c r="DG13015" s="2180"/>
      <c r="DH13015" s="2180"/>
      <c r="DI13015" s="2180"/>
      <c r="DJ13015" s="2180"/>
      <c r="DK13015" s="2180"/>
      <c r="DL13015" s="2180"/>
      <c r="DM13015" s="2180"/>
      <c r="DN13015" s="2180"/>
      <c r="DO13015" s="2180"/>
      <c r="DP13015" s="2180"/>
      <c r="DQ13015" s="2180"/>
      <c r="DR13015" s="2180"/>
      <c r="DS13015" s="2180"/>
      <c r="DT13015" s="2180"/>
      <c r="DU13015" s="2180"/>
      <c r="DV13015" s="2180"/>
      <c r="DW13015" s="2180"/>
      <c r="DX13015" s="2180"/>
      <c r="DY13015" s="2180"/>
      <c r="DZ13015" s="2180"/>
      <c r="EA13015" s="2180"/>
      <c r="EB13015" s="2180"/>
      <c r="EC13015" s="2180"/>
      <c r="ED13015" s="2180"/>
      <c r="EE13015" s="2180"/>
      <c r="EF13015" s="2180"/>
      <c r="EG13015" s="2180"/>
      <c r="EH13015" s="2180"/>
      <c r="EI13015" s="2180"/>
      <c r="EJ13015" s="2180"/>
      <c r="EK13015" s="2180"/>
      <c r="EL13015" s="2180"/>
      <c r="EM13015" s="2180"/>
      <c r="EN13015" s="2180"/>
      <c r="EO13015" s="2180"/>
      <c r="EP13015" s="2180"/>
      <c r="EQ13015" s="2180"/>
      <c r="ER13015" s="2180"/>
      <c r="ES13015" s="2180"/>
      <c r="ET13015" s="2180"/>
      <c r="EU13015" s="2180"/>
      <c r="EV13015" s="2180"/>
      <c r="EW13015" s="2180"/>
      <c r="EX13015" s="2180"/>
      <c r="EY13015" s="2180"/>
      <c r="EZ13015" s="2180"/>
      <c r="FA13015" s="2180"/>
      <c r="FB13015" s="2180"/>
      <c r="FC13015" s="2180"/>
      <c r="FD13015" s="2180"/>
      <c r="FE13015" s="2180"/>
      <c r="FF13015" s="2180"/>
      <c r="FG13015" s="2180"/>
      <c r="FH13015" s="2180"/>
      <c r="FI13015" s="2180"/>
      <c r="FJ13015" s="2180"/>
      <c r="FK13015" s="2180"/>
      <c r="FL13015" s="2180"/>
      <c r="FM13015" s="2180"/>
      <c r="FN13015" s="2180"/>
      <c r="FO13015" s="2180"/>
      <c r="FP13015" s="2180"/>
      <c r="FQ13015" s="2180"/>
      <c r="FR13015" s="2180"/>
      <c r="FS13015" s="2180"/>
      <c r="FT13015" s="2180"/>
      <c r="FU13015" s="2180"/>
      <c r="FV13015" s="2180"/>
      <c r="FW13015" s="2180"/>
      <c r="FX13015" s="2180"/>
      <c r="FY13015" s="2180"/>
      <c r="FZ13015" s="2180"/>
      <c r="GA13015" s="2180"/>
      <c r="GB13015" s="2180"/>
      <c r="GC13015" s="2180"/>
      <c r="GD13015" s="2180"/>
      <c r="GE13015" s="2180"/>
      <c r="GF13015" s="2180"/>
      <c r="GG13015" s="2180"/>
      <c r="GH13015" s="2180"/>
      <c r="GI13015" s="2180"/>
      <c r="GJ13015" s="2180"/>
      <c r="GK13015" s="2180"/>
      <c r="GL13015" s="2180"/>
      <c r="GM13015" s="2180"/>
      <c r="GN13015" s="2180"/>
      <c r="GO13015" s="2180"/>
      <c r="GP13015" s="2180"/>
      <c r="GQ13015" s="2180"/>
      <c r="GR13015" s="2180"/>
      <c r="GS13015" s="2180"/>
      <c r="GT13015" s="2180"/>
      <c r="GU13015" s="2180"/>
      <c r="GV13015" s="2180"/>
      <c r="GW13015" s="2180"/>
      <c r="GX13015" s="2180"/>
      <c r="GY13015" s="2180"/>
      <c r="GZ13015" s="2180"/>
      <c r="HA13015" s="2180"/>
      <c r="HB13015" s="2180"/>
      <c r="HC13015" s="2180"/>
      <c r="HD13015" s="2180"/>
      <c r="HE13015" s="2180"/>
      <c r="HF13015" s="2180"/>
      <c r="HG13015" s="2180"/>
      <c r="HH13015" s="2180"/>
      <c r="HI13015" s="2180"/>
      <c r="HJ13015" s="2180"/>
      <c r="HK13015" s="2180"/>
      <c r="HL13015" s="2180"/>
      <c r="HM13015" s="2180"/>
      <c r="HN13015" s="2180"/>
      <c r="HO13015" s="2180"/>
      <c r="HP13015" s="2180"/>
      <c r="HQ13015" s="2180"/>
      <c r="HR13015" s="2180"/>
      <c r="HS13015" s="2180"/>
      <c r="HT13015" s="2180"/>
      <c r="HU13015" s="2180"/>
      <c r="HV13015" s="2180"/>
      <c r="HW13015" s="2180"/>
      <c r="HX13015" s="2180"/>
      <c r="HY13015" s="2180"/>
      <c r="HZ13015" s="2180"/>
      <c r="IA13015" s="2180"/>
      <c r="IB13015" s="2180"/>
      <c r="IC13015" s="2180"/>
      <c r="ID13015" s="2180"/>
      <c r="IE13015" s="2180"/>
      <c r="IF13015" s="2180"/>
      <c r="IG13015" s="2180"/>
      <c r="IH13015" s="2180"/>
      <c r="II13015" s="2180"/>
      <c r="IJ13015" s="2180"/>
      <c r="IK13015" s="2180"/>
      <c r="IL13015" s="2180"/>
      <c r="IM13015" s="2180"/>
      <c r="IN13015" s="2180"/>
      <c r="IO13015" s="2180"/>
      <c r="IP13015" s="2180"/>
      <c r="IQ13015" s="2180"/>
      <c r="IR13015" s="2180"/>
      <c r="IS13015" s="2180"/>
      <c r="IT13015" s="2180"/>
      <c r="IU13015" s="2180"/>
      <c r="IV13015" s="2180"/>
    </row>
    <row r="13016" spans="1:256">
      <c r="A13016" s="2149">
        <f>A13007+1</f>
        <v>8</v>
      </c>
      <c r="B13016" s="2173"/>
      <c r="C13016" s="2436" t="s">
        <v>3003</v>
      </c>
      <c r="D13016" s="2149" t="s">
        <v>2819</v>
      </c>
      <c r="E13016" s="2232">
        <v>20</v>
      </c>
      <c r="F13016" s="2305"/>
      <c r="G13016" s="17">
        <v>0</v>
      </c>
      <c r="H13016" s="17">
        <v>0</v>
      </c>
      <c r="I13016" s="2235"/>
      <c r="J13016" s="17">
        <v>0</v>
      </c>
      <c r="K13016" s="17">
        <v>0</v>
      </c>
      <c r="L13016" s="17">
        <v>5.8332014999999995</v>
      </c>
      <c r="M13016" s="2175">
        <v>7.5465710065781773</v>
      </c>
      <c r="N13016" s="2485">
        <v>150.93142013156356</v>
      </c>
      <c r="O13016" s="2200">
        <f>E13016*L13016</f>
        <v>116.66403</v>
      </c>
      <c r="P13016" s="2450" t="s">
        <v>1563</v>
      </c>
      <c r="Q13016" s="2373" t="s">
        <v>2819</v>
      </c>
      <c r="R13016" s="2307">
        <v>1</v>
      </c>
      <c r="S13016" s="2118">
        <f>R13016*E13016</f>
        <v>20</v>
      </c>
      <c r="T13016" s="2309">
        <v>5</v>
      </c>
      <c r="U13016" s="2247"/>
      <c r="V13016" s="2247"/>
      <c r="W13016" s="2247"/>
      <c r="X13016" s="2247"/>
      <c r="Y13016" s="2247"/>
      <c r="Z13016" s="2247"/>
      <c r="AA13016" s="2247"/>
      <c r="AB13016" s="2247"/>
      <c r="AC13016" s="2247"/>
      <c r="AD13016" s="2247"/>
      <c r="AE13016" s="2247"/>
      <c r="AF13016" s="2247"/>
      <c r="AG13016" s="2247"/>
      <c r="AH13016" s="2247"/>
      <c r="AI13016" s="2247"/>
      <c r="AJ13016" s="2247"/>
      <c r="AK13016" s="2247"/>
      <c r="AL13016" s="2247"/>
      <c r="AM13016" s="2247"/>
      <c r="AN13016" s="2247"/>
      <c r="AO13016" s="2247"/>
      <c r="AP13016" s="2247"/>
      <c r="AQ13016" s="2247"/>
      <c r="AR13016" s="2247"/>
      <c r="AS13016" s="2247"/>
      <c r="AT13016" s="2247"/>
      <c r="AU13016" s="2247"/>
      <c r="AV13016" s="2247"/>
      <c r="AW13016" s="2247"/>
      <c r="AX13016" s="2247"/>
      <c r="AY13016" s="2247"/>
      <c r="AZ13016" s="2247"/>
      <c r="BA13016" s="2247"/>
      <c r="BB13016" s="2247"/>
      <c r="BC13016" s="2247"/>
      <c r="BD13016" s="2247"/>
      <c r="BE13016" s="2247"/>
      <c r="BF13016" s="2247"/>
      <c r="BG13016" s="2247"/>
      <c r="BH13016" s="2247"/>
      <c r="BI13016" s="2247"/>
      <c r="BJ13016" s="2247"/>
      <c r="BK13016" s="2247"/>
      <c r="BL13016" s="2247"/>
      <c r="BM13016" s="2247"/>
      <c r="BN13016" s="2247"/>
      <c r="BO13016" s="2247"/>
      <c r="BP13016" s="2247"/>
      <c r="BQ13016" s="2247"/>
      <c r="BR13016" s="2247"/>
      <c r="BS13016" s="2247"/>
      <c r="BT13016" s="2247"/>
      <c r="BU13016" s="2247"/>
      <c r="BV13016" s="2247"/>
      <c r="BW13016" s="2247"/>
      <c r="BX13016" s="2247"/>
      <c r="BY13016" s="2247"/>
      <c r="BZ13016" s="2247"/>
      <c r="CA13016" s="2247"/>
      <c r="CB13016" s="2247"/>
      <c r="CC13016" s="2247"/>
      <c r="CD13016" s="2247"/>
      <c r="CE13016" s="2247"/>
      <c r="CF13016" s="2247"/>
      <c r="CG13016" s="2247"/>
      <c r="CH13016" s="2247"/>
      <c r="CI13016" s="2247"/>
      <c r="CJ13016" s="2247"/>
      <c r="CK13016" s="2247"/>
      <c r="CL13016" s="2247"/>
      <c r="CM13016" s="2247"/>
      <c r="CN13016" s="2247"/>
      <c r="CO13016" s="2247"/>
      <c r="CP13016" s="2247"/>
      <c r="CQ13016" s="2247"/>
      <c r="CR13016" s="2247"/>
      <c r="CS13016" s="2247"/>
      <c r="CT13016" s="2247"/>
      <c r="CU13016" s="2247"/>
      <c r="CV13016" s="2247"/>
      <c r="CW13016" s="2247"/>
      <c r="CX13016" s="2247"/>
      <c r="CY13016" s="2247"/>
      <c r="CZ13016" s="2247"/>
      <c r="DA13016" s="2247"/>
      <c r="DB13016" s="2247"/>
      <c r="DC13016" s="2247"/>
      <c r="DD13016" s="2247"/>
      <c r="DE13016" s="2247"/>
      <c r="DF13016" s="2247"/>
      <c r="DG13016" s="2247"/>
      <c r="DH13016" s="2247"/>
      <c r="DI13016" s="2247"/>
      <c r="DJ13016" s="2247"/>
      <c r="DK13016" s="2247"/>
      <c r="DL13016" s="2247"/>
      <c r="DM13016" s="2247"/>
      <c r="DN13016" s="2247"/>
      <c r="DO13016" s="2247"/>
      <c r="DP13016" s="2247"/>
      <c r="DQ13016" s="2247"/>
      <c r="DR13016" s="2247"/>
      <c r="DS13016" s="2247"/>
      <c r="DT13016" s="2247"/>
      <c r="DU13016" s="2247"/>
      <c r="DV13016" s="2247"/>
      <c r="DW13016" s="2247"/>
      <c r="DX13016" s="2247"/>
      <c r="DY13016" s="2247"/>
      <c r="DZ13016" s="2247"/>
      <c r="EA13016" s="2247"/>
      <c r="EB13016" s="2247"/>
      <c r="EC13016" s="2247"/>
      <c r="ED13016" s="2247"/>
      <c r="EE13016" s="2247"/>
      <c r="EF13016" s="2247"/>
      <c r="EG13016" s="2247"/>
      <c r="EH13016" s="2247"/>
      <c r="EI13016" s="2247"/>
      <c r="EJ13016" s="2247"/>
      <c r="EK13016" s="2247"/>
      <c r="EL13016" s="2247"/>
      <c r="EM13016" s="2247"/>
      <c r="EN13016" s="2247"/>
      <c r="EO13016" s="2247"/>
      <c r="EP13016" s="2247"/>
      <c r="EQ13016" s="2247"/>
      <c r="ER13016" s="2247"/>
      <c r="ES13016" s="2247"/>
      <c r="ET13016" s="2247"/>
      <c r="EU13016" s="2247"/>
      <c r="EV13016" s="2247"/>
      <c r="EW13016" s="2247"/>
      <c r="EX13016" s="2247"/>
      <c r="EY13016" s="2247"/>
      <c r="EZ13016" s="2247"/>
      <c r="FA13016" s="2247"/>
      <c r="FB13016" s="2247"/>
      <c r="FC13016" s="2247"/>
      <c r="FD13016" s="2247"/>
      <c r="FE13016" s="2247"/>
      <c r="FF13016" s="2247"/>
      <c r="FG13016" s="2247"/>
      <c r="FH13016" s="2247"/>
      <c r="FI13016" s="2247"/>
      <c r="FJ13016" s="2247"/>
      <c r="FK13016" s="2247"/>
      <c r="FL13016" s="2247"/>
      <c r="FM13016" s="2247"/>
      <c r="FN13016" s="2247"/>
      <c r="FO13016" s="2247"/>
      <c r="FP13016" s="2247"/>
      <c r="FQ13016" s="2247"/>
      <c r="FR13016" s="2247"/>
      <c r="FS13016" s="2247"/>
      <c r="FT13016" s="2247"/>
      <c r="FU13016" s="2247"/>
      <c r="FV13016" s="2247"/>
      <c r="FW13016" s="2247"/>
      <c r="FX13016" s="2247"/>
      <c r="FY13016" s="2247"/>
      <c r="FZ13016" s="2247"/>
      <c r="GA13016" s="2247"/>
      <c r="GB13016" s="2247"/>
      <c r="GC13016" s="2247"/>
      <c r="GD13016" s="2247"/>
      <c r="GE13016" s="2247"/>
      <c r="GF13016" s="2247"/>
      <c r="GG13016" s="2247"/>
      <c r="GH13016" s="2247"/>
      <c r="GI13016" s="2247"/>
      <c r="GJ13016" s="2247"/>
      <c r="GK13016" s="2247"/>
      <c r="GL13016" s="2247"/>
      <c r="GM13016" s="2247"/>
      <c r="GN13016" s="2247"/>
      <c r="GO13016" s="2247"/>
      <c r="GP13016" s="2247"/>
      <c r="GQ13016" s="2247"/>
      <c r="GR13016" s="2247"/>
      <c r="GS13016" s="2247"/>
      <c r="GT13016" s="2247"/>
      <c r="GU13016" s="2247"/>
      <c r="GV13016" s="2247"/>
      <c r="GW13016" s="2247"/>
      <c r="GX13016" s="2247"/>
      <c r="GY13016" s="2247"/>
      <c r="GZ13016" s="2247"/>
      <c r="HA13016" s="2247"/>
      <c r="HB13016" s="2247"/>
      <c r="HC13016" s="2247"/>
      <c r="HD13016" s="2247"/>
      <c r="HE13016" s="2247"/>
      <c r="HF13016" s="2247"/>
      <c r="HG13016" s="2247"/>
      <c r="HH13016" s="2247"/>
      <c r="HI13016" s="2247"/>
      <c r="HJ13016" s="2247"/>
      <c r="HK13016" s="2247"/>
      <c r="HL13016" s="2247"/>
      <c r="HM13016" s="2247"/>
      <c r="HN13016" s="2247"/>
      <c r="HO13016" s="2247"/>
      <c r="HP13016" s="2247"/>
      <c r="HQ13016" s="2247"/>
      <c r="HR13016" s="2247"/>
      <c r="HS13016" s="2247"/>
      <c r="HT13016" s="2247"/>
      <c r="HU13016" s="2247"/>
      <c r="HV13016" s="2247"/>
      <c r="HW13016" s="2247"/>
      <c r="HX13016" s="2247"/>
      <c r="HY13016" s="2247"/>
      <c r="HZ13016" s="2247"/>
      <c r="IA13016" s="2247"/>
      <c r="IB13016" s="2247"/>
      <c r="IC13016" s="2247"/>
      <c r="ID13016" s="2247"/>
      <c r="IE13016" s="2247"/>
      <c r="IF13016" s="2247"/>
      <c r="IG13016" s="2247"/>
      <c r="IH13016" s="2247"/>
      <c r="II13016" s="2247"/>
      <c r="IJ13016" s="2247"/>
      <c r="IK13016" s="2247"/>
      <c r="IL13016" s="2247"/>
      <c r="IM13016" s="2247"/>
      <c r="IN13016" s="2247"/>
      <c r="IO13016" s="2247"/>
      <c r="IP13016" s="2247"/>
      <c r="IQ13016" s="2247"/>
      <c r="IR13016" s="2247"/>
      <c r="IS13016" s="2247"/>
      <c r="IT13016" s="2247"/>
      <c r="IU13016" s="2247"/>
      <c r="IV13016" s="2247"/>
    </row>
    <row r="13017" spans="1:256" hidden="1">
      <c r="A13017" s="2149"/>
      <c r="B13017" s="2173"/>
      <c r="C13017" s="2436"/>
      <c r="D13017" s="2243"/>
      <c r="E13017" s="2248"/>
      <c r="F13017" s="2305"/>
      <c r="G13017" s="17"/>
      <c r="H13017" s="17"/>
      <c r="I13017" s="2235"/>
      <c r="J13017" s="2235"/>
      <c r="K13017" s="2235"/>
      <c r="L13017" s="2235"/>
      <c r="M13017" s="2175">
        <v>0</v>
      </c>
      <c r="N13017" s="2237"/>
      <c r="O13017" s="2119"/>
      <c r="P13017" s="1801"/>
      <c r="Q13017" s="2369"/>
      <c r="R13017" s="2310"/>
      <c r="S13017" s="2120">
        <f>R13017*E13016</f>
        <v>0</v>
      </c>
      <c r="T13017" s="1800"/>
      <c r="U13017" s="2247"/>
      <c r="V13017" s="2247"/>
      <c r="W13017" s="2247"/>
      <c r="X13017" s="2247"/>
      <c r="Y13017" s="2247"/>
      <c r="Z13017" s="2247"/>
      <c r="AA13017" s="2247"/>
      <c r="AB13017" s="2247"/>
      <c r="AC13017" s="2247"/>
      <c r="AD13017" s="2247"/>
      <c r="AE13017" s="2247"/>
      <c r="AF13017" s="2247"/>
      <c r="AG13017" s="2247"/>
      <c r="AH13017" s="2247"/>
      <c r="AI13017" s="2247"/>
      <c r="AJ13017" s="2247"/>
      <c r="AK13017" s="2247"/>
      <c r="AL13017" s="2247"/>
      <c r="AM13017" s="2247"/>
      <c r="AN13017" s="2247"/>
      <c r="AO13017" s="2247"/>
      <c r="AP13017" s="2247"/>
      <c r="AQ13017" s="2247"/>
      <c r="AR13017" s="2247"/>
      <c r="AS13017" s="2247"/>
      <c r="AT13017" s="2247"/>
      <c r="AU13017" s="2247"/>
      <c r="AV13017" s="2247"/>
      <c r="AW13017" s="2247"/>
      <c r="AX13017" s="2247"/>
      <c r="AY13017" s="2247"/>
      <c r="AZ13017" s="2247"/>
      <c r="BA13017" s="2247"/>
      <c r="BB13017" s="2247"/>
      <c r="BC13017" s="2247"/>
      <c r="BD13017" s="2247"/>
      <c r="BE13017" s="2247"/>
      <c r="BF13017" s="2247"/>
      <c r="BG13017" s="2247"/>
      <c r="BH13017" s="2247"/>
      <c r="BI13017" s="2247"/>
      <c r="BJ13017" s="2247"/>
      <c r="BK13017" s="2247"/>
      <c r="BL13017" s="2247"/>
      <c r="BM13017" s="2247"/>
      <c r="BN13017" s="2247"/>
      <c r="BO13017" s="2247"/>
      <c r="BP13017" s="2247"/>
      <c r="BQ13017" s="2247"/>
      <c r="BR13017" s="2247"/>
      <c r="BS13017" s="2247"/>
      <c r="BT13017" s="2247"/>
      <c r="BU13017" s="2247"/>
      <c r="BV13017" s="2247"/>
      <c r="BW13017" s="2247"/>
      <c r="BX13017" s="2247"/>
      <c r="BY13017" s="2247"/>
      <c r="BZ13017" s="2247"/>
      <c r="CA13017" s="2247"/>
      <c r="CB13017" s="2247"/>
      <c r="CC13017" s="2247"/>
      <c r="CD13017" s="2247"/>
      <c r="CE13017" s="2247"/>
      <c r="CF13017" s="2247"/>
      <c r="CG13017" s="2247"/>
      <c r="CH13017" s="2247"/>
      <c r="CI13017" s="2247"/>
      <c r="CJ13017" s="2247"/>
      <c r="CK13017" s="2247"/>
      <c r="CL13017" s="2247"/>
      <c r="CM13017" s="2247"/>
      <c r="CN13017" s="2247"/>
      <c r="CO13017" s="2247"/>
      <c r="CP13017" s="2247"/>
      <c r="CQ13017" s="2247"/>
      <c r="CR13017" s="2247"/>
      <c r="CS13017" s="2247"/>
      <c r="CT13017" s="2247"/>
      <c r="CU13017" s="2247"/>
      <c r="CV13017" s="2247"/>
      <c r="CW13017" s="2247"/>
      <c r="CX13017" s="2247"/>
      <c r="CY13017" s="2247"/>
      <c r="CZ13017" s="2247"/>
      <c r="DA13017" s="2247"/>
      <c r="DB13017" s="2247"/>
      <c r="DC13017" s="2247"/>
      <c r="DD13017" s="2247"/>
      <c r="DE13017" s="2247"/>
      <c r="DF13017" s="2247"/>
      <c r="DG13017" s="2247"/>
      <c r="DH13017" s="2247"/>
      <c r="DI13017" s="2247"/>
      <c r="DJ13017" s="2247"/>
      <c r="DK13017" s="2247"/>
      <c r="DL13017" s="2247"/>
      <c r="DM13017" s="2247"/>
      <c r="DN13017" s="2247"/>
      <c r="DO13017" s="2247"/>
      <c r="DP13017" s="2247"/>
      <c r="DQ13017" s="2247"/>
      <c r="DR13017" s="2247"/>
      <c r="DS13017" s="2247"/>
      <c r="DT13017" s="2247"/>
      <c r="DU13017" s="2247"/>
      <c r="DV13017" s="2247"/>
      <c r="DW13017" s="2247"/>
      <c r="DX13017" s="2247"/>
      <c r="DY13017" s="2247"/>
      <c r="DZ13017" s="2247"/>
      <c r="EA13017" s="2247"/>
      <c r="EB13017" s="2247"/>
      <c r="EC13017" s="2247"/>
      <c r="ED13017" s="2247"/>
      <c r="EE13017" s="2247"/>
      <c r="EF13017" s="2247"/>
      <c r="EG13017" s="2247"/>
      <c r="EH13017" s="2247"/>
      <c r="EI13017" s="2247"/>
      <c r="EJ13017" s="2247"/>
      <c r="EK13017" s="2247"/>
      <c r="EL13017" s="2247"/>
      <c r="EM13017" s="2247"/>
      <c r="EN13017" s="2247"/>
      <c r="EO13017" s="2247"/>
      <c r="EP13017" s="2247"/>
      <c r="EQ13017" s="2247"/>
      <c r="ER13017" s="2247"/>
      <c r="ES13017" s="2247"/>
      <c r="ET13017" s="2247"/>
      <c r="EU13017" s="2247"/>
      <c r="EV13017" s="2247"/>
      <c r="EW13017" s="2247"/>
      <c r="EX13017" s="2247"/>
      <c r="EY13017" s="2247"/>
      <c r="EZ13017" s="2247"/>
      <c r="FA13017" s="2247"/>
      <c r="FB13017" s="2247"/>
      <c r="FC13017" s="2247"/>
      <c r="FD13017" s="2247"/>
      <c r="FE13017" s="2247"/>
      <c r="FF13017" s="2247"/>
      <c r="FG13017" s="2247"/>
      <c r="FH13017" s="2247"/>
      <c r="FI13017" s="2247"/>
      <c r="FJ13017" s="2247"/>
      <c r="FK13017" s="2247"/>
      <c r="FL13017" s="2247"/>
      <c r="FM13017" s="2247"/>
      <c r="FN13017" s="2247"/>
      <c r="FO13017" s="2247"/>
      <c r="FP13017" s="2247"/>
      <c r="FQ13017" s="2247"/>
      <c r="FR13017" s="2247"/>
      <c r="FS13017" s="2247"/>
      <c r="FT13017" s="2247"/>
      <c r="FU13017" s="2247"/>
      <c r="FV13017" s="2247"/>
      <c r="FW13017" s="2247"/>
      <c r="FX13017" s="2247"/>
      <c r="FY13017" s="2247"/>
      <c r="FZ13017" s="2247"/>
      <c r="GA13017" s="2247"/>
      <c r="GB13017" s="2247"/>
      <c r="GC13017" s="2247"/>
      <c r="GD13017" s="2247"/>
      <c r="GE13017" s="2247"/>
      <c r="GF13017" s="2247"/>
      <c r="GG13017" s="2247"/>
      <c r="GH13017" s="2247"/>
      <c r="GI13017" s="2247"/>
      <c r="GJ13017" s="2247"/>
      <c r="GK13017" s="2247"/>
      <c r="GL13017" s="2247"/>
      <c r="GM13017" s="2247"/>
      <c r="GN13017" s="2247"/>
      <c r="GO13017" s="2247"/>
      <c r="GP13017" s="2247"/>
      <c r="GQ13017" s="2247"/>
      <c r="GR13017" s="2247"/>
      <c r="GS13017" s="2247"/>
      <c r="GT13017" s="2247"/>
      <c r="GU13017" s="2247"/>
      <c r="GV13017" s="2247"/>
      <c r="GW13017" s="2247"/>
      <c r="GX13017" s="2247"/>
      <c r="GY13017" s="2247"/>
      <c r="GZ13017" s="2247"/>
      <c r="HA13017" s="2247"/>
      <c r="HB13017" s="2247"/>
      <c r="HC13017" s="2247"/>
      <c r="HD13017" s="2247"/>
      <c r="HE13017" s="2247"/>
      <c r="HF13017" s="2247"/>
      <c r="HG13017" s="2247"/>
      <c r="HH13017" s="2247"/>
      <c r="HI13017" s="2247"/>
      <c r="HJ13017" s="2247"/>
      <c r="HK13017" s="2247"/>
      <c r="HL13017" s="2247"/>
      <c r="HM13017" s="2247"/>
      <c r="HN13017" s="2247"/>
      <c r="HO13017" s="2247"/>
      <c r="HP13017" s="2247"/>
      <c r="HQ13017" s="2247"/>
      <c r="HR13017" s="2247"/>
      <c r="HS13017" s="2247"/>
      <c r="HT13017" s="2247"/>
      <c r="HU13017" s="2247"/>
      <c r="HV13017" s="2247"/>
      <c r="HW13017" s="2247"/>
      <c r="HX13017" s="2247"/>
      <c r="HY13017" s="2247"/>
      <c r="HZ13017" s="2247"/>
      <c r="IA13017" s="2247"/>
      <c r="IB13017" s="2247"/>
      <c r="IC13017" s="2247"/>
      <c r="ID13017" s="2247"/>
      <c r="IE13017" s="2247"/>
      <c r="IF13017" s="2247"/>
      <c r="IG13017" s="2247"/>
      <c r="IH13017" s="2247"/>
      <c r="II13017" s="2247"/>
      <c r="IJ13017" s="2247"/>
      <c r="IK13017" s="2247"/>
      <c r="IL13017" s="2247"/>
      <c r="IM13017" s="2247"/>
      <c r="IN13017" s="2247"/>
      <c r="IO13017" s="2247"/>
      <c r="IP13017" s="2247"/>
      <c r="IQ13017" s="2247"/>
      <c r="IR13017" s="2247"/>
      <c r="IS13017" s="2247"/>
      <c r="IT13017" s="2247"/>
      <c r="IU13017" s="2247"/>
      <c r="IV13017" s="2247"/>
    </row>
    <row r="13018" spans="1:256" hidden="1">
      <c r="A13018" s="2149"/>
      <c r="B13018" s="2173"/>
      <c r="C13018" s="2436"/>
      <c r="D13018" s="2243"/>
      <c r="E13018" s="2248"/>
      <c r="F13018" s="2305"/>
      <c r="G13018" s="17"/>
      <c r="H13018" s="17"/>
      <c r="I13018" s="2235"/>
      <c r="J13018" s="2235"/>
      <c r="K13018" s="2235"/>
      <c r="L13018" s="2235"/>
      <c r="M13018" s="2175">
        <v>0</v>
      </c>
      <c r="N13018" s="2237"/>
      <c r="O13018" s="2119"/>
      <c r="P13018" s="1801"/>
      <c r="Q13018" s="2369"/>
      <c r="R13018" s="2310"/>
      <c r="S13018" s="2120">
        <f>R13018*E13016</f>
        <v>0</v>
      </c>
      <c r="T13018" s="1800"/>
      <c r="U13018" s="2247"/>
      <c r="V13018" s="2247"/>
      <c r="W13018" s="2247"/>
      <c r="X13018" s="2247"/>
      <c r="Y13018" s="2247"/>
      <c r="Z13018" s="2247"/>
      <c r="AA13018" s="2247"/>
      <c r="AB13018" s="2247"/>
      <c r="AC13018" s="2247"/>
      <c r="AD13018" s="2247"/>
      <c r="AE13018" s="2247"/>
      <c r="AF13018" s="2247"/>
      <c r="AG13018" s="2247"/>
      <c r="AH13018" s="2247"/>
      <c r="AI13018" s="2247"/>
      <c r="AJ13018" s="2247"/>
      <c r="AK13018" s="2247"/>
      <c r="AL13018" s="2247"/>
      <c r="AM13018" s="2247"/>
      <c r="AN13018" s="2247"/>
      <c r="AO13018" s="2247"/>
      <c r="AP13018" s="2247"/>
      <c r="AQ13018" s="2247"/>
      <c r="AR13018" s="2247"/>
      <c r="AS13018" s="2247"/>
      <c r="AT13018" s="2247"/>
      <c r="AU13018" s="2247"/>
      <c r="AV13018" s="2247"/>
      <c r="AW13018" s="2247"/>
      <c r="AX13018" s="2247"/>
      <c r="AY13018" s="2247"/>
      <c r="AZ13018" s="2247"/>
      <c r="BA13018" s="2247"/>
      <c r="BB13018" s="2247"/>
      <c r="BC13018" s="2247"/>
      <c r="BD13018" s="2247"/>
      <c r="BE13018" s="2247"/>
      <c r="BF13018" s="2247"/>
      <c r="BG13018" s="2247"/>
      <c r="BH13018" s="2247"/>
      <c r="BI13018" s="2247"/>
      <c r="BJ13018" s="2247"/>
      <c r="BK13018" s="2247"/>
      <c r="BL13018" s="2247"/>
      <c r="BM13018" s="2247"/>
      <c r="BN13018" s="2247"/>
      <c r="BO13018" s="2247"/>
      <c r="BP13018" s="2247"/>
      <c r="BQ13018" s="2247"/>
      <c r="BR13018" s="2247"/>
      <c r="BS13018" s="2247"/>
      <c r="BT13018" s="2247"/>
      <c r="BU13018" s="2247"/>
      <c r="BV13018" s="2247"/>
      <c r="BW13018" s="2247"/>
      <c r="BX13018" s="2247"/>
      <c r="BY13018" s="2247"/>
      <c r="BZ13018" s="2247"/>
      <c r="CA13018" s="2247"/>
      <c r="CB13018" s="2247"/>
      <c r="CC13018" s="2247"/>
      <c r="CD13018" s="2247"/>
      <c r="CE13018" s="2247"/>
      <c r="CF13018" s="2247"/>
      <c r="CG13018" s="2247"/>
      <c r="CH13018" s="2247"/>
      <c r="CI13018" s="2247"/>
      <c r="CJ13018" s="2247"/>
      <c r="CK13018" s="2247"/>
      <c r="CL13018" s="2247"/>
      <c r="CM13018" s="2247"/>
      <c r="CN13018" s="2247"/>
      <c r="CO13018" s="2247"/>
      <c r="CP13018" s="2247"/>
      <c r="CQ13018" s="2247"/>
      <c r="CR13018" s="2247"/>
      <c r="CS13018" s="2247"/>
      <c r="CT13018" s="2247"/>
      <c r="CU13018" s="2247"/>
      <c r="CV13018" s="2247"/>
      <c r="CW13018" s="2247"/>
      <c r="CX13018" s="2247"/>
      <c r="CY13018" s="2247"/>
      <c r="CZ13018" s="2247"/>
      <c r="DA13018" s="2247"/>
      <c r="DB13018" s="2247"/>
      <c r="DC13018" s="2247"/>
      <c r="DD13018" s="2247"/>
      <c r="DE13018" s="2247"/>
      <c r="DF13018" s="2247"/>
      <c r="DG13018" s="2247"/>
      <c r="DH13018" s="2247"/>
      <c r="DI13018" s="2247"/>
      <c r="DJ13018" s="2247"/>
      <c r="DK13018" s="2247"/>
      <c r="DL13018" s="2247"/>
      <c r="DM13018" s="2247"/>
      <c r="DN13018" s="2247"/>
      <c r="DO13018" s="2247"/>
      <c r="DP13018" s="2247"/>
      <c r="DQ13018" s="2247"/>
      <c r="DR13018" s="2247"/>
      <c r="DS13018" s="2247"/>
      <c r="DT13018" s="2247"/>
      <c r="DU13018" s="2247"/>
      <c r="DV13018" s="2247"/>
      <c r="DW13018" s="2247"/>
      <c r="DX13018" s="2247"/>
      <c r="DY13018" s="2247"/>
      <c r="DZ13018" s="2247"/>
      <c r="EA13018" s="2247"/>
      <c r="EB13018" s="2247"/>
      <c r="EC13018" s="2247"/>
      <c r="ED13018" s="2247"/>
      <c r="EE13018" s="2247"/>
      <c r="EF13018" s="2247"/>
      <c r="EG13018" s="2247"/>
      <c r="EH13018" s="2247"/>
      <c r="EI13018" s="2247"/>
      <c r="EJ13018" s="2247"/>
      <c r="EK13018" s="2247"/>
      <c r="EL13018" s="2247"/>
      <c r="EM13018" s="2247"/>
      <c r="EN13018" s="2247"/>
      <c r="EO13018" s="2247"/>
      <c r="EP13018" s="2247"/>
      <c r="EQ13018" s="2247"/>
      <c r="ER13018" s="2247"/>
      <c r="ES13018" s="2247"/>
      <c r="ET13018" s="2247"/>
      <c r="EU13018" s="2247"/>
      <c r="EV13018" s="2247"/>
      <c r="EW13018" s="2247"/>
      <c r="EX13018" s="2247"/>
      <c r="EY13018" s="2247"/>
      <c r="EZ13018" s="2247"/>
      <c r="FA13018" s="2247"/>
      <c r="FB13018" s="2247"/>
      <c r="FC13018" s="2247"/>
      <c r="FD13018" s="2247"/>
      <c r="FE13018" s="2247"/>
      <c r="FF13018" s="2247"/>
      <c r="FG13018" s="2247"/>
      <c r="FH13018" s="2247"/>
      <c r="FI13018" s="2247"/>
      <c r="FJ13018" s="2247"/>
      <c r="FK13018" s="2247"/>
      <c r="FL13018" s="2247"/>
      <c r="FM13018" s="2247"/>
      <c r="FN13018" s="2247"/>
      <c r="FO13018" s="2247"/>
      <c r="FP13018" s="2247"/>
      <c r="FQ13018" s="2247"/>
      <c r="FR13018" s="2247"/>
      <c r="FS13018" s="2247"/>
      <c r="FT13018" s="2247"/>
      <c r="FU13018" s="2247"/>
      <c r="FV13018" s="2247"/>
      <c r="FW13018" s="2247"/>
      <c r="FX13018" s="2247"/>
      <c r="FY13018" s="2247"/>
      <c r="FZ13018" s="2247"/>
      <c r="GA13018" s="2247"/>
      <c r="GB13018" s="2247"/>
      <c r="GC13018" s="2247"/>
      <c r="GD13018" s="2247"/>
      <c r="GE13018" s="2247"/>
      <c r="GF13018" s="2247"/>
      <c r="GG13018" s="2247"/>
      <c r="GH13018" s="2247"/>
      <c r="GI13018" s="2247"/>
      <c r="GJ13018" s="2247"/>
      <c r="GK13018" s="2247"/>
      <c r="GL13018" s="2247"/>
      <c r="GM13018" s="2247"/>
      <c r="GN13018" s="2247"/>
      <c r="GO13018" s="2247"/>
      <c r="GP13018" s="2247"/>
      <c r="GQ13018" s="2247"/>
      <c r="GR13018" s="2247"/>
      <c r="GS13018" s="2247"/>
      <c r="GT13018" s="2247"/>
      <c r="GU13018" s="2247"/>
      <c r="GV13018" s="2247"/>
      <c r="GW13018" s="2247"/>
      <c r="GX13018" s="2247"/>
      <c r="GY13018" s="2247"/>
      <c r="GZ13018" s="2247"/>
      <c r="HA13018" s="2247"/>
      <c r="HB13018" s="2247"/>
      <c r="HC13018" s="2247"/>
      <c r="HD13018" s="2247"/>
      <c r="HE13018" s="2247"/>
      <c r="HF13018" s="2247"/>
      <c r="HG13018" s="2247"/>
      <c r="HH13018" s="2247"/>
      <c r="HI13018" s="2247"/>
      <c r="HJ13018" s="2247"/>
      <c r="HK13018" s="2247"/>
      <c r="HL13018" s="2247"/>
      <c r="HM13018" s="2247"/>
      <c r="HN13018" s="2247"/>
      <c r="HO13018" s="2247"/>
      <c r="HP13018" s="2247"/>
      <c r="HQ13018" s="2247"/>
      <c r="HR13018" s="2247"/>
      <c r="HS13018" s="2247"/>
      <c r="HT13018" s="2247"/>
      <c r="HU13018" s="2247"/>
      <c r="HV13018" s="2247"/>
      <c r="HW13018" s="2247"/>
      <c r="HX13018" s="2247"/>
      <c r="HY13018" s="2247"/>
      <c r="HZ13018" s="2247"/>
      <c r="IA13018" s="2247"/>
      <c r="IB13018" s="2247"/>
      <c r="IC13018" s="2247"/>
      <c r="ID13018" s="2247"/>
      <c r="IE13018" s="2247"/>
      <c r="IF13018" s="2247"/>
      <c r="IG13018" s="2247"/>
      <c r="IH13018" s="2247"/>
      <c r="II13018" s="2247"/>
      <c r="IJ13018" s="2247"/>
      <c r="IK13018" s="2247"/>
      <c r="IL13018" s="2247"/>
      <c r="IM13018" s="2247"/>
      <c r="IN13018" s="2247"/>
      <c r="IO13018" s="2247"/>
      <c r="IP13018" s="2247"/>
      <c r="IQ13018" s="2247"/>
      <c r="IR13018" s="2247"/>
      <c r="IS13018" s="2247"/>
      <c r="IT13018" s="2247"/>
      <c r="IU13018" s="2247"/>
      <c r="IV13018" s="2247"/>
    </row>
    <row r="13019" spans="1:256" hidden="1">
      <c r="A13019" s="2149"/>
      <c r="B13019" s="2173"/>
      <c r="C13019" s="2436"/>
      <c r="D13019" s="2243"/>
      <c r="E13019" s="2248"/>
      <c r="F13019" s="2305"/>
      <c r="G13019" s="17"/>
      <c r="H13019" s="17"/>
      <c r="I13019" s="2235"/>
      <c r="J13019" s="2235"/>
      <c r="K13019" s="2235"/>
      <c r="L13019" s="2235"/>
      <c r="M13019" s="2175">
        <v>0</v>
      </c>
      <c r="N13019" s="2237"/>
      <c r="O13019" s="2119"/>
      <c r="P13019" s="1801"/>
      <c r="Q13019" s="2369"/>
      <c r="R13019" s="2310"/>
      <c r="S13019" s="2120">
        <f>R13019*E13016</f>
        <v>0</v>
      </c>
      <c r="T13019" s="1800"/>
      <c r="U13019" s="2247"/>
      <c r="V13019" s="2247"/>
      <c r="W13019" s="2247"/>
      <c r="X13019" s="2247"/>
      <c r="Y13019" s="2247"/>
      <c r="Z13019" s="2247"/>
      <c r="AA13019" s="2247"/>
      <c r="AB13019" s="2247"/>
      <c r="AC13019" s="2247"/>
      <c r="AD13019" s="2247"/>
      <c r="AE13019" s="2247"/>
      <c r="AF13019" s="2247"/>
      <c r="AG13019" s="2247"/>
      <c r="AH13019" s="2247"/>
      <c r="AI13019" s="2247"/>
      <c r="AJ13019" s="2247"/>
      <c r="AK13019" s="2247"/>
      <c r="AL13019" s="2247"/>
      <c r="AM13019" s="2247"/>
      <c r="AN13019" s="2247"/>
      <c r="AO13019" s="2247"/>
      <c r="AP13019" s="2247"/>
      <c r="AQ13019" s="2247"/>
      <c r="AR13019" s="2247"/>
      <c r="AS13019" s="2247"/>
      <c r="AT13019" s="2247"/>
      <c r="AU13019" s="2247"/>
      <c r="AV13019" s="2247"/>
      <c r="AW13019" s="2247"/>
      <c r="AX13019" s="2247"/>
      <c r="AY13019" s="2247"/>
      <c r="AZ13019" s="2247"/>
      <c r="BA13019" s="2247"/>
      <c r="BB13019" s="2247"/>
      <c r="BC13019" s="2247"/>
      <c r="BD13019" s="2247"/>
      <c r="BE13019" s="2247"/>
      <c r="BF13019" s="2247"/>
      <c r="BG13019" s="2247"/>
      <c r="BH13019" s="2247"/>
      <c r="BI13019" s="2247"/>
      <c r="BJ13019" s="2247"/>
      <c r="BK13019" s="2247"/>
      <c r="BL13019" s="2247"/>
      <c r="BM13019" s="2247"/>
      <c r="BN13019" s="2247"/>
      <c r="BO13019" s="2247"/>
      <c r="BP13019" s="2247"/>
      <c r="BQ13019" s="2247"/>
      <c r="BR13019" s="2247"/>
      <c r="BS13019" s="2247"/>
      <c r="BT13019" s="2247"/>
      <c r="BU13019" s="2247"/>
      <c r="BV13019" s="2247"/>
      <c r="BW13019" s="2247"/>
      <c r="BX13019" s="2247"/>
      <c r="BY13019" s="2247"/>
      <c r="BZ13019" s="2247"/>
      <c r="CA13019" s="2247"/>
      <c r="CB13019" s="2247"/>
      <c r="CC13019" s="2247"/>
      <c r="CD13019" s="2247"/>
      <c r="CE13019" s="2247"/>
      <c r="CF13019" s="2247"/>
      <c r="CG13019" s="2247"/>
      <c r="CH13019" s="2247"/>
      <c r="CI13019" s="2247"/>
      <c r="CJ13019" s="2247"/>
      <c r="CK13019" s="2247"/>
      <c r="CL13019" s="2247"/>
      <c r="CM13019" s="2247"/>
      <c r="CN13019" s="2247"/>
      <c r="CO13019" s="2247"/>
      <c r="CP13019" s="2247"/>
      <c r="CQ13019" s="2247"/>
      <c r="CR13019" s="2247"/>
      <c r="CS13019" s="2247"/>
      <c r="CT13019" s="2247"/>
      <c r="CU13019" s="2247"/>
      <c r="CV13019" s="2247"/>
      <c r="CW13019" s="2247"/>
      <c r="CX13019" s="2247"/>
      <c r="CY13019" s="2247"/>
      <c r="CZ13019" s="2247"/>
      <c r="DA13019" s="2247"/>
      <c r="DB13019" s="2247"/>
      <c r="DC13019" s="2247"/>
      <c r="DD13019" s="2247"/>
      <c r="DE13019" s="2247"/>
      <c r="DF13019" s="2247"/>
      <c r="DG13019" s="2247"/>
      <c r="DH13019" s="2247"/>
      <c r="DI13019" s="2247"/>
      <c r="DJ13019" s="2247"/>
      <c r="DK13019" s="2247"/>
      <c r="DL13019" s="2247"/>
      <c r="DM13019" s="2247"/>
      <c r="DN13019" s="2247"/>
      <c r="DO13019" s="2247"/>
      <c r="DP13019" s="2247"/>
      <c r="DQ13019" s="2247"/>
      <c r="DR13019" s="2247"/>
      <c r="DS13019" s="2247"/>
      <c r="DT13019" s="2247"/>
      <c r="DU13019" s="2247"/>
      <c r="DV13019" s="2247"/>
      <c r="DW13019" s="2247"/>
      <c r="DX13019" s="2247"/>
      <c r="DY13019" s="2247"/>
      <c r="DZ13019" s="2247"/>
      <c r="EA13019" s="2247"/>
      <c r="EB13019" s="2247"/>
      <c r="EC13019" s="2247"/>
      <c r="ED13019" s="2247"/>
      <c r="EE13019" s="2247"/>
      <c r="EF13019" s="2247"/>
      <c r="EG13019" s="2247"/>
      <c r="EH13019" s="2247"/>
      <c r="EI13019" s="2247"/>
      <c r="EJ13019" s="2247"/>
      <c r="EK13019" s="2247"/>
      <c r="EL13019" s="2247"/>
      <c r="EM13019" s="2247"/>
      <c r="EN13019" s="2247"/>
      <c r="EO13019" s="2247"/>
      <c r="EP13019" s="2247"/>
      <c r="EQ13019" s="2247"/>
      <c r="ER13019" s="2247"/>
      <c r="ES13019" s="2247"/>
      <c r="ET13019" s="2247"/>
      <c r="EU13019" s="2247"/>
      <c r="EV13019" s="2247"/>
      <c r="EW13019" s="2247"/>
      <c r="EX13019" s="2247"/>
      <c r="EY13019" s="2247"/>
      <c r="EZ13019" s="2247"/>
      <c r="FA13019" s="2247"/>
      <c r="FB13019" s="2247"/>
      <c r="FC13019" s="2247"/>
      <c r="FD13019" s="2247"/>
      <c r="FE13019" s="2247"/>
      <c r="FF13019" s="2247"/>
      <c r="FG13019" s="2247"/>
      <c r="FH13019" s="2247"/>
      <c r="FI13019" s="2247"/>
      <c r="FJ13019" s="2247"/>
      <c r="FK13019" s="2247"/>
      <c r="FL13019" s="2247"/>
      <c r="FM13019" s="2247"/>
      <c r="FN13019" s="2247"/>
      <c r="FO13019" s="2247"/>
      <c r="FP13019" s="2247"/>
      <c r="FQ13019" s="2247"/>
      <c r="FR13019" s="2247"/>
      <c r="FS13019" s="2247"/>
      <c r="FT13019" s="2247"/>
      <c r="FU13019" s="2247"/>
      <c r="FV13019" s="2247"/>
      <c r="FW13019" s="2247"/>
      <c r="FX13019" s="2247"/>
      <c r="FY13019" s="2247"/>
      <c r="FZ13019" s="2247"/>
      <c r="GA13019" s="2247"/>
      <c r="GB13019" s="2247"/>
      <c r="GC13019" s="2247"/>
      <c r="GD13019" s="2247"/>
      <c r="GE13019" s="2247"/>
      <c r="GF13019" s="2247"/>
      <c r="GG13019" s="2247"/>
      <c r="GH13019" s="2247"/>
      <c r="GI13019" s="2247"/>
      <c r="GJ13019" s="2247"/>
      <c r="GK13019" s="2247"/>
      <c r="GL13019" s="2247"/>
      <c r="GM13019" s="2247"/>
      <c r="GN13019" s="2247"/>
      <c r="GO13019" s="2247"/>
      <c r="GP13019" s="2247"/>
      <c r="GQ13019" s="2247"/>
      <c r="GR13019" s="2247"/>
      <c r="GS13019" s="2247"/>
      <c r="GT13019" s="2247"/>
      <c r="GU13019" s="2247"/>
      <c r="GV13019" s="2247"/>
      <c r="GW13019" s="2247"/>
      <c r="GX13019" s="2247"/>
      <c r="GY13019" s="2247"/>
      <c r="GZ13019" s="2247"/>
      <c r="HA13019" s="2247"/>
      <c r="HB13019" s="2247"/>
      <c r="HC13019" s="2247"/>
      <c r="HD13019" s="2247"/>
      <c r="HE13019" s="2247"/>
      <c r="HF13019" s="2247"/>
      <c r="HG13019" s="2247"/>
      <c r="HH13019" s="2247"/>
      <c r="HI13019" s="2247"/>
      <c r="HJ13019" s="2247"/>
      <c r="HK13019" s="2247"/>
      <c r="HL13019" s="2247"/>
      <c r="HM13019" s="2247"/>
      <c r="HN13019" s="2247"/>
      <c r="HO13019" s="2247"/>
      <c r="HP13019" s="2247"/>
      <c r="HQ13019" s="2247"/>
      <c r="HR13019" s="2247"/>
      <c r="HS13019" s="2247"/>
      <c r="HT13019" s="2247"/>
      <c r="HU13019" s="2247"/>
      <c r="HV13019" s="2247"/>
      <c r="HW13019" s="2247"/>
      <c r="HX13019" s="2247"/>
      <c r="HY13019" s="2247"/>
      <c r="HZ13019" s="2247"/>
      <c r="IA13019" s="2247"/>
      <c r="IB13019" s="2247"/>
      <c r="IC13019" s="2247"/>
      <c r="ID13019" s="2247"/>
      <c r="IE13019" s="2247"/>
      <c r="IF13019" s="2247"/>
      <c r="IG13019" s="2247"/>
      <c r="IH13019" s="2247"/>
      <c r="II13019" s="2247"/>
      <c r="IJ13019" s="2247"/>
      <c r="IK13019" s="2247"/>
      <c r="IL13019" s="2247"/>
      <c r="IM13019" s="2247"/>
      <c r="IN13019" s="2247"/>
      <c r="IO13019" s="2247"/>
      <c r="IP13019" s="2247"/>
      <c r="IQ13019" s="2247"/>
      <c r="IR13019" s="2247"/>
      <c r="IS13019" s="2247"/>
      <c r="IT13019" s="2247"/>
      <c r="IU13019" s="2247"/>
      <c r="IV13019" s="2247"/>
    </row>
    <row r="13020" spans="1:256" hidden="1">
      <c r="A13020" s="2149"/>
      <c r="B13020" s="2173"/>
      <c r="C13020" s="2436"/>
      <c r="D13020" s="2243"/>
      <c r="E13020" s="2248"/>
      <c r="F13020" s="2305"/>
      <c r="G13020" s="17"/>
      <c r="H13020" s="17"/>
      <c r="I13020" s="2235"/>
      <c r="J13020" s="2235"/>
      <c r="K13020" s="2235"/>
      <c r="L13020" s="2235"/>
      <c r="M13020" s="2175">
        <v>0</v>
      </c>
      <c r="N13020" s="2237"/>
      <c r="O13020" s="2119"/>
      <c r="P13020" s="1801"/>
      <c r="Q13020" s="2369"/>
      <c r="R13020" s="2310"/>
      <c r="S13020" s="2120">
        <f>R13020*E13016</f>
        <v>0</v>
      </c>
      <c r="T13020" s="1800"/>
      <c r="U13020" s="2247"/>
      <c r="V13020" s="2247"/>
      <c r="W13020" s="2247"/>
      <c r="X13020" s="2247"/>
      <c r="Y13020" s="2247"/>
      <c r="Z13020" s="2247"/>
      <c r="AA13020" s="2247"/>
      <c r="AB13020" s="2247"/>
      <c r="AC13020" s="2247"/>
      <c r="AD13020" s="2247"/>
      <c r="AE13020" s="2247"/>
      <c r="AF13020" s="2247"/>
      <c r="AG13020" s="2247"/>
      <c r="AH13020" s="2247"/>
      <c r="AI13020" s="2247"/>
      <c r="AJ13020" s="2247"/>
      <c r="AK13020" s="2247"/>
      <c r="AL13020" s="2247"/>
      <c r="AM13020" s="2247"/>
      <c r="AN13020" s="2247"/>
      <c r="AO13020" s="2247"/>
      <c r="AP13020" s="2247"/>
      <c r="AQ13020" s="2247"/>
      <c r="AR13020" s="2247"/>
      <c r="AS13020" s="2247"/>
      <c r="AT13020" s="2247"/>
      <c r="AU13020" s="2247"/>
      <c r="AV13020" s="2247"/>
      <c r="AW13020" s="2247"/>
      <c r="AX13020" s="2247"/>
      <c r="AY13020" s="2247"/>
      <c r="AZ13020" s="2247"/>
      <c r="BA13020" s="2247"/>
      <c r="BB13020" s="2247"/>
      <c r="BC13020" s="2247"/>
      <c r="BD13020" s="2247"/>
      <c r="BE13020" s="2247"/>
      <c r="BF13020" s="2247"/>
      <c r="BG13020" s="2247"/>
      <c r="BH13020" s="2247"/>
      <c r="BI13020" s="2247"/>
      <c r="BJ13020" s="2247"/>
      <c r="BK13020" s="2247"/>
      <c r="BL13020" s="2247"/>
      <c r="BM13020" s="2247"/>
      <c r="BN13020" s="2247"/>
      <c r="BO13020" s="2247"/>
      <c r="BP13020" s="2247"/>
      <c r="BQ13020" s="2247"/>
      <c r="BR13020" s="2247"/>
      <c r="BS13020" s="2247"/>
      <c r="BT13020" s="2247"/>
      <c r="BU13020" s="2247"/>
      <c r="BV13020" s="2247"/>
      <c r="BW13020" s="2247"/>
      <c r="BX13020" s="2247"/>
      <c r="BY13020" s="2247"/>
      <c r="BZ13020" s="2247"/>
      <c r="CA13020" s="2247"/>
      <c r="CB13020" s="2247"/>
      <c r="CC13020" s="2247"/>
      <c r="CD13020" s="2247"/>
      <c r="CE13020" s="2247"/>
      <c r="CF13020" s="2247"/>
      <c r="CG13020" s="2247"/>
      <c r="CH13020" s="2247"/>
      <c r="CI13020" s="2247"/>
      <c r="CJ13020" s="2247"/>
      <c r="CK13020" s="2247"/>
      <c r="CL13020" s="2247"/>
      <c r="CM13020" s="2247"/>
      <c r="CN13020" s="2247"/>
      <c r="CO13020" s="2247"/>
      <c r="CP13020" s="2247"/>
      <c r="CQ13020" s="2247"/>
      <c r="CR13020" s="2247"/>
      <c r="CS13020" s="2247"/>
      <c r="CT13020" s="2247"/>
      <c r="CU13020" s="2247"/>
      <c r="CV13020" s="2247"/>
      <c r="CW13020" s="2247"/>
      <c r="CX13020" s="2247"/>
      <c r="CY13020" s="2247"/>
      <c r="CZ13020" s="2247"/>
      <c r="DA13020" s="2247"/>
      <c r="DB13020" s="2247"/>
      <c r="DC13020" s="2247"/>
      <c r="DD13020" s="2247"/>
      <c r="DE13020" s="2247"/>
      <c r="DF13020" s="2247"/>
      <c r="DG13020" s="2247"/>
      <c r="DH13020" s="2247"/>
      <c r="DI13020" s="2247"/>
      <c r="DJ13020" s="2247"/>
      <c r="DK13020" s="2247"/>
      <c r="DL13020" s="2247"/>
      <c r="DM13020" s="2247"/>
      <c r="DN13020" s="2247"/>
      <c r="DO13020" s="2247"/>
      <c r="DP13020" s="2247"/>
      <c r="DQ13020" s="2247"/>
      <c r="DR13020" s="2247"/>
      <c r="DS13020" s="2247"/>
      <c r="DT13020" s="2247"/>
      <c r="DU13020" s="2247"/>
      <c r="DV13020" s="2247"/>
      <c r="DW13020" s="2247"/>
      <c r="DX13020" s="2247"/>
      <c r="DY13020" s="2247"/>
      <c r="DZ13020" s="2247"/>
      <c r="EA13020" s="2247"/>
      <c r="EB13020" s="2247"/>
      <c r="EC13020" s="2247"/>
      <c r="ED13020" s="2247"/>
      <c r="EE13020" s="2247"/>
      <c r="EF13020" s="2247"/>
      <c r="EG13020" s="2247"/>
      <c r="EH13020" s="2247"/>
      <c r="EI13020" s="2247"/>
      <c r="EJ13020" s="2247"/>
      <c r="EK13020" s="2247"/>
      <c r="EL13020" s="2247"/>
      <c r="EM13020" s="2247"/>
      <c r="EN13020" s="2247"/>
      <c r="EO13020" s="2247"/>
      <c r="EP13020" s="2247"/>
      <c r="EQ13020" s="2247"/>
      <c r="ER13020" s="2247"/>
      <c r="ES13020" s="2247"/>
      <c r="ET13020" s="2247"/>
      <c r="EU13020" s="2247"/>
      <c r="EV13020" s="2247"/>
      <c r="EW13020" s="2247"/>
      <c r="EX13020" s="2247"/>
      <c r="EY13020" s="2247"/>
      <c r="EZ13020" s="2247"/>
      <c r="FA13020" s="2247"/>
      <c r="FB13020" s="2247"/>
      <c r="FC13020" s="2247"/>
      <c r="FD13020" s="2247"/>
      <c r="FE13020" s="2247"/>
      <c r="FF13020" s="2247"/>
      <c r="FG13020" s="2247"/>
      <c r="FH13020" s="2247"/>
      <c r="FI13020" s="2247"/>
      <c r="FJ13020" s="2247"/>
      <c r="FK13020" s="2247"/>
      <c r="FL13020" s="2247"/>
      <c r="FM13020" s="2247"/>
      <c r="FN13020" s="2247"/>
      <c r="FO13020" s="2247"/>
      <c r="FP13020" s="2247"/>
      <c r="FQ13020" s="2247"/>
      <c r="FR13020" s="2247"/>
      <c r="FS13020" s="2247"/>
      <c r="FT13020" s="2247"/>
      <c r="FU13020" s="2247"/>
      <c r="FV13020" s="2247"/>
      <c r="FW13020" s="2247"/>
      <c r="FX13020" s="2247"/>
      <c r="FY13020" s="2247"/>
      <c r="FZ13020" s="2247"/>
      <c r="GA13020" s="2247"/>
      <c r="GB13020" s="2247"/>
      <c r="GC13020" s="2247"/>
      <c r="GD13020" s="2247"/>
      <c r="GE13020" s="2247"/>
      <c r="GF13020" s="2247"/>
      <c r="GG13020" s="2247"/>
      <c r="GH13020" s="2247"/>
      <c r="GI13020" s="2247"/>
      <c r="GJ13020" s="2247"/>
      <c r="GK13020" s="2247"/>
      <c r="GL13020" s="2247"/>
      <c r="GM13020" s="2247"/>
      <c r="GN13020" s="2247"/>
      <c r="GO13020" s="2247"/>
      <c r="GP13020" s="2247"/>
      <c r="GQ13020" s="2247"/>
      <c r="GR13020" s="2247"/>
      <c r="GS13020" s="2247"/>
      <c r="GT13020" s="2247"/>
      <c r="GU13020" s="2247"/>
      <c r="GV13020" s="2247"/>
      <c r="GW13020" s="2247"/>
      <c r="GX13020" s="2247"/>
      <c r="GY13020" s="2247"/>
      <c r="GZ13020" s="2247"/>
      <c r="HA13020" s="2247"/>
      <c r="HB13020" s="2247"/>
      <c r="HC13020" s="2247"/>
      <c r="HD13020" s="2247"/>
      <c r="HE13020" s="2247"/>
      <c r="HF13020" s="2247"/>
      <c r="HG13020" s="2247"/>
      <c r="HH13020" s="2247"/>
      <c r="HI13020" s="2247"/>
      <c r="HJ13020" s="2247"/>
      <c r="HK13020" s="2247"/>
      <c r="HL13020" s="2247"/>
      <c r="HM13020" s="2247"/>
      <c r="HN13020" s="2247"/>
      <c r="HO13020" s="2247"/>
      <c r="HP13020" s="2247"/>
      <c r="HQ13020" s="2247"/>
      <c r="HR13020" s="2247"/>
      <c r="HS13020" s="2247"/>
      <c r="HT13020" s="2247"/>
      <c r="HU13020" s="2247"/>
      <c r="HV13020" s="2247"/>
      <c r="HW13020" s="2247"/>
      <c r="HX13020" s="2247"/>
      <c r="HY13020" s="2247"/>
      <c r="HZ13020" s="2247"/>
      <c r="IA13020" s="2247"/>
      <c r="IB13020" s="2247"/>
      <c r="IC13020" s="2247"/>
      <c r="ID13020" s="2247"/>
      <c r="IE13020" s="2247"/>
      <c r="IF13020" s="2247"/>
      <c r="IG13020" s="2247"/>
      <c r="IH13020" s="2247"/>
      <c r="II13020" s="2247"/>
      <c r="IJ13020" s="2247"/>
      <c r="IK13020" s="2247"/>
      <c r="IL13020" s="2247"/>
      <c r="IM13020" s="2247"/>
      <c r="IN13020" s="2247"/>
      <c r="IO13020" s="2247"/>
      <c r="IP13020" s="2247"/>
      <c r="IQ13020" s="2247"/>
      <c r="IR13020" s="2247"/>
      <c r="IS13020" s="2247"/>
      <c r="IT13020" s="2247"/>
      <c r="IU13020" s="2247"/>
      <c r="IV13020" s="2247"/>
    </row>
    <row r="13021" spans="1:256" hidden="1">
      <c r="A13021" s="2149"/>
      <c r="B13021" s="2173"/>
      <c r="C13021" s="2436"/>
      <c r="D13021" s="2243"/>
      <c r="E13021" s="2248"/>
      <c r="F13021" s="2305"/>
      <c r="G13021" s="17"/>
      <c r="H13021" s="17"/>
      <c r="I13021" s="2235"/>
      <c r="J13021" s="2235"/>
      <c r="K13021" s="2235"/>
      <c r="L13021" s="2235"/>
      <c r="M13021" s="2175">
        <v>0</v>
      </c>
      <c r="N13021" s="2237"/>
      <c r="O13021" s="2119"/>
      <c r="P13021" s="1801"/>
      <c r="Q13021" s="2369"/>
      <c r="R13021" s="2310"/>
      <c r="S13021" s="2120">
        <f>R13021*E13016</f>
        <v>0</v>
      </c>
      <c r="T13021" s="1800"/>
      <c r="U13021" s="2247"/>
      <c r="V13021" s="2247"/>
      <c r="W13021" s="2247"/>
      <c r="X13021" s="2247"/>
      <c r="Y13021" s="2247"/>
      <c r="Z13021" s="2247"/>
      <c r="AA13021" s="2247"/>
      <c r="AB13021" s="2247"/>
      <c r="AC13021" s="2247"/>
      <c r="AD13021" s="2247"/>
      <c r="AE13021" s="2247"/>
      <c r="AF13021" s="2247"/>
      <c r="AG13021" s="2247"/>
      <c r="AH13021" s="2247"/>
      <c r="AI13021" s="2247"/>
      <c r="AJ13021" s="2247"/>
      <c r="AK13021" s="2247"/>
      <c r="AL13021" s="2247"/>
      <c r="AM13021" s="2247"/>
      <c r="AN13021" s="2247"/>
      <c r="AO13021" s="2247"/>
      <c r="AP13021" s="2247"/>
      <c r="AQ13021" s="2247"/>
      <c r="AR13021" s="2247"/>
      <c r="AS13021" s="2247"/>
      <c r="AT13021" s="2247"/>
      <c r="AU13021" s="2247"/>
      <c r="AV13021" s="2247"/>
      <c r="AW13021" s="2247"/>
      <c r="AX13021" s="2247"/>
      <c r="AY13021" s="2247"/>
      <c r="AZ13021" s="2247"/>
      <c r="BA13021" s="2247"/>
      <c r="BB13021" s="2247"/>
      <c r="BC13021" s="2247"/>
      <c r="BD13021" s="2247"/>
      <c r="BE13021" s="2247"/>
      <c r="BF13021" s="2247"/>
      <c r="BG13021" s="2247"/>
      <c r="BH13021" s="2247"/>
      <c r="BI13021" s="2247"/>
      <c r="BJ13021" s="2247"/>
      <c r="BK13021" s="2247"/>
      <c r="BL13021" s="2247"/>
      <c r="BM13021" s="2247"/>
      <c r="BN13021" s="2247"/>
      <c r="BO13021" s="2247"/>
      <c r="BP13021" s="2247"/>
      <c r="BQ13021" s="2247"/>
      <c r="BR13021" s="2247"/>
      <c r="BS13021" s="2247"/>
      <c r="BT13021" s="2247"/>
      <c r="BU13021" s="2247"/>
      <c r="BV13021" s="2247"/>
      <c r="BW13021" s="2247"/>
      <c r="BX13021" s="2247"/>
      <c r="BY13021" s="2247"/>
      <c r="BZ13021" s="2247"/>
      <c r="CA13021" s="2247"/>
      <c r="CB13021" s="2247"/>
      <c r="CC13021" s="2247"/>
      <c r="CD13021" s="2247"/>
      <c r="CE13021" s="2247"/>
      <c r="CF13021" s="2247"/>
      <c r="CG13021" s="2247"/>
      <c r="CH13021" s="2247"/>
      <c r="CI13021" s="2247"/>
      <c r="CJ13021" s="2247"/>
      <c r="CK13021" s="2247"/>
      <c r="CL13021" s="2247"/>
      <c r="CM13021" s="2247"/>
      <c r="CN13021" s="2247"/>
      <c r="CO13021" s="2247"/>
      <c r="CP13021" s="2247"/>
      <c r="CQ13021" s="2247"/>
      <c r="CR13021" s="2247"/>
      <c r="CS13021" s="2247"/>
      <c r="CT13021" s="2247"/>
      <c r="CU13021" s="2247"/>
      <c r="CV13021" s="2247"/>
      <c r="CW13021" s="2247"/>
      <c r="CX13021" s="2247"/>
      <c r="CY13021" s="2247"/>
      <c r="CZ13021" s="2247"/>
      <c r="DA13021" s="2247"/>
      <c r="DB13021" s="2247"/>
      <c r="DC13021" s="2247"/>
      <c r="DD13021" s="2247"/>
      <c r="DE13021" s="2247"/>
      <c r="DF13021" s="2247"/>
      <c r="DG13021" s="2247"/>
      <c r="DH13021" s="2247"/>
      <c r="DI13021" s="2247"/>
      <c r="DJ13021" s="2247"/>
      <c r="DK13021" s="2247"/>
      <c r="DL13021" s="2247"/>
      <c r="DM13021" s="2247"/>
      <c r="DN13021" s="2247"/>
      <c r="DO13021" s="2247"/>
      <c r="DP13021" s="2247"/>
      <c r="DQ13021" s="2247"/>
      <c r="DR13021" s="2247"/>
      <c r="DS13021" s="2247"/>
      <c r="DT13021" s="2247"/>
      <c r="DU13021" s="2247"/>
      <c r="DV13021" s="2247"/>
      <c r="DW13021" s="2247"/>
      <c r="DX13021" s="2247"/>
      <c r="DY13021" s="2247"/>
      <c r="DZ13021" s="2247"/>
      <c r="EA13021" s="2247"/>
      <c r="EB13021" s="2247"/>
      <c r="EC13021" s="2247"/>
      <c r="ED13021" s="2247"/>
      <c r="EE13021" s="2247"/>
      <c r="EF13021" s="2247"/>
      <c r="EG13021" s="2247"/>
      <c r="EH13021" s="2247"/>
      <c r="EI13021" s="2247"/>
      <c r="EJ13021" s="2247"/>
      <c r="EK13021" s="2247"/>
      <c r="EL13021" s="2247"/>
      <c r="EM13021" s="2247"/>
      <c r="EN13021" s="2247"/>
      <c r="EO13021" s="2247"/>
      <c r="EP13021" s="2247"/>
      <c r="EQ13021" s="2247"/>
      <c r="ER13021" s="2247"/>
      <c r="ES13021" s="2247"/>
      <c r="ET13021" s="2247"/>
      <c r="EU13021" s="2247"/>
      <c r="EV13021" s="2247"/>
      <c r="EW13021" s="2247"/>
      <c r="EX13021" s="2247"/>
      <c r="EY13021" s="2247"/>
      <c r="EZ13021" s="2247"/>
      <c r="FA13021" s="2247"/>
      <c r="FB13021" s="2247"/>
      <c r="FC13021" s="2247"/>
      <c r="FD13021" s="2247"/>
      <c r="FE13021" s="2247"/>
      <c r="FF13021" s="2247"/>
      <c r="FG13021" s="2247"/>
      <c r="FH13021" s="2247"/>
      <c r="FI13021" s="2247"/>
      <c r="FJ13021" s="2247"/>
      <c r="FK13021" s="2247"/>
      <c r="FL13021" s="2247"/>
      <c r="FM13021" s="2247"/>
      <c r="FN13021" s="2247"/>
      <c r="FO13021" s="2247"/>
      <c r="FP13021" s="2247"/>
      <c r="FQ13021" s="2247"/>
      <c r="FR13021" s="2247"/>
      <c r="FS13021" s="2247"/>
      <c r="FT13021" s="2247"/>
      <c r="FU13021" s="2247"/>
      <c r="FV13021" s="2247"/>
      <c r="FW13021" s="2247"/>
      <c r="FX13021" s="2247"/>
      <c r="FY13021" s="2247"/>
      <c r="FZ13021" s="2247"/>
      <c r="GA13021" s="2247"/>
      <c r="GB13021" s="2247"/>
      <c r="GC13021" s="2247"/>
      <c r="GD13021" s="2247"/>
      <c r="GE13021" s="2247"/>
      <c r="GF13021" s="2247"/>
      <c r="GG13021" s="2247"/>
      <c r="GH13021" s="2247"/>
      <c r="GI13021" s="2247"/>
      <c r="GJ13021" s="2247"/>
      <c r="GK13021" s="2247"/>
      <c r="GL13021" s="2247"/>
      <c r="GM13021" s="2247"/>
      <c r="GN13021" s="2247"/>
      <c r="GO13021" s="2247"/>
      <c r="GP13021" s="2247"/>
      <c r="GQ13021" s="2247"/>
      <c r="GR13021" s="2247"/>
      <c r="GS13021" s="2247"/>
      <c r="GT13021" s="2247"/>
      <c r="GU13021" s="2247"/>
      <c r="GV13021" s="2247"/>
      <c r="GW13021" s="2247"/>
      <c r="GX13021" s="2247"/>
      <c r="GY13021" s="2247"/>
      <c r="GZ13021" s="2247"/>
      <c r="HA13021" s="2247"/>
      <c r="HB13021" s="2247"/>
      <c r="HC13021" s="2247"/>
      <c r="HD13021" s="2247"/>
      <c r="HE13021" s="2247"/>
      <c r="HF13021" s="2247"/>
      <c r="HG13021" s="2247"/>
      <c r="HH13021" s="2247"/>
      <c r="HI13021" s="2247"/>
      <c r="HJ13021" s="2247"/>
      <c r="HK13021" s="2247"/>
      <c r="HL13021" s="2247"/>
      <c r="HM13021" s="2247"/>
      <c r="HN13021" s="2247"/>
      <c r="HO13021" s="2247"/>
      <c r="HP13021" s="2247"/>
      <c r="HQ13021" s="2247"/>
      <c r="HR13021" s="2247"/>
      <c r="HS13021" s="2247"/>
      <c r="HT13021" s="2247"/>
      <c r="HU13021" s="2247"/>
      <c r="HV13021" s="2247"/>
      <c r="HW13021" s="2247"/>
      <c r="HX13021" s="2247"/>
      <c r="HY13021" s="2247"/>
      <c r="HZ13021" s="2247"/>
      <c r="IA13021" s="2247"/>
      <c r="IB13021" s="2247"/>
      <c r="IC13021" s="2247"/>
      <c r="ID13021" s="2247"/>
      <c r="IE13021" s="2247"/>
      <c r="IF13021" s="2247"/>
      <c r="IG13021" s="2247"/>
      <c r="IH13021" s="2247"/>
      <c r="II13021" s="2247"/>
      <c r="IJ13021" s="2247"/>
      <c r="IK13021" s="2247"/>
      <c r="IL13021" s="2247"/>
      <c r="IM13021" s="2247"/>
      <c r="IN13021" s="2247"/>
      <c r="IO13021" s="2247"/>
      <c r="IP13021" s="2247"/>
      <c r="IQ13021" s="2247"/>
      <c r="IR13021" s="2247"/>
      <c r="IS13021" s="2247"/>
      <c r="IT13021" s="2247"/>
      <c r="IU13021" s="2247"/>
      <c r="IV13021" s="2247"/>
    </row>
    <row r="13022" spans="1:256" hidden="1">
      <c r="A13022" s="2149"/>
      <c r="B13022" s="2173"/>
      <c r="C13022" s="2436"/>
      <c r="D13022" s="2243"/>
      <c r="E13022" s="2248"/>
      <c r="F13022" s="2305"/>
      <c r="G13022" s="17"/>
      <c r="H13022" s="17"/>
      <c r="I13022" s="2235"/>
      <c r="J13022" s="2235"/>
      <c r="K13022" s="2235"/>
      <c r="L13022" s="2235"/>
      <c r="M13022" s="2175">
        <v>0</v>
      </c>
      <c r="N13022" s="2237"/>
      <c r="O13022" s="2119"/>
      <c r="P13022" s="1801"/>
      <c r="Q13022" s="2369"/>
      <c r="R13022" s="2310"/>
      <c r="S13022" s="2120">
        <f>R13022*E13016</f>
        <v>0</v>
      </c>
      <c r="T13022" s="1800"/>
      <c r="U13022" s="2247"/>
      <c r="V13022" s="2247"/>
      <c r="W13022" s="2247"/>
      <c r="X13022" s="2247"/>
      <c r="Y13022" s="2247"/>
      <c r="Z13022" s="2247"/>
      <c r="AA13022" s="2247"/>
      <c r="AB13022" s="2247"/>
      <c r="AC13022" s="2247"/>
      <c r="AD13022" s="2247"/>
      <c r="AE13022" s="2247"/>
      <c r="AF13022" s="2247"/>
      <c r="AG13022" s="2247"/>
      <c r="AH13022" s="2247"/>
      <c r="AI13022" s="2247"/>
      <c r="AJ13022" s="2247"/>
      <c r="AK13022" s="2247"/>
      <c r="AL13022" s="2247"/>
      <c r="AM13022" s="2247"/>
      <c r="AN13022" s="2247"/>
      <c r="AO13022" s="2247"/>
      <c r="AP13022" s="2247"/>
      <c r="AQ13022" s="2247"/>
      <c r="AR13022" s="2247"/>
      <c r="AS13022" s="2247"/>
      <c r="AT13022" s="2247"/>
      <c r="AU13022" s="2247"/>
      <c r="AV13022" s="2247"/>
      <c r="AW13022" s="2247"/>
      <c r="AX13022" s="2247"/>
      <c r="AY13022" s="2247"/>
      <c r="AZ13022" s="2247"/>
      <c r="BA13022" s="2247"/>
      <c r="BB13022" s="2247"/>
      <c r="BC13022" s="2247"/>
      <c r="BD13022" s="2247"/>
      <c r="BE13022" s="2247"/>
      <c r="BF13022" s="2247"/>
      <c r="BG13022" s="2247"/>
      <c r="BH13022" s="2247"/>
      <c r="BI13022" s="2247"/>
      <c r="BJ13022" s="2247"/>
      <c r="BK13022" s="2247"/>
      <c r="BL13022" s="2247"/>
      <c r="BM13022" s="2247"/>
      <c r="BN13022" s="2247"/>
      <c r="BO13022" s="2247"/>
      <c r="BP13022" s="2247"/>
      <c r="BQ13022" s="2247"/>
      <c r="BR13022" s="2247"/>
      <c r="BS13022" s="2247"/>
      <c r="BT13022" s="2247"/>
      <c r="BU13022" s="2247"/>
      <c r="BV13022" s="2247"/>
      <c r="BW13022" s="2247"/>
      <c r="BX13022" s="2247"/>
      <c r="BY13022" s="2247"/>
      <c r="BZ13022" s="2247"/>
      <c r="CA13022" s="2247"/>
      <c r="CB13022" s="2247"/>
      <c r="CC13022" s="2247"/>
      <c r="CD13022" s="2247"/>
      <c r="CE13022" s="2247"/>
      <c r="CF13022" s="2247"/>
      <c r="CG13022" s="2247"/>
      <c r="CH13022" s="2247"/>
      <c r="CI13022" s="2247"/>
      <c r="CJ13022" s="2247"/>
      <c r="CK13022" s="2247"/>
      <c r="CL13022" s="2247"/>
      <c r="CM13022" s="2247"/>
      <c r="CN13022" s="2247"/>
      <c r="CO13022" s="2247"/>
      <c r="CP13022" s="2247"/>
      <c r="CQ13022" s="2247"/>
      <c r="CR13022" s="2247"/>
      <c r="CS13022" s="2247"/>
      <c r="CT13022" s="2247"/>
      <c r="CU13022" s="2247"/>
      <c r="CV13022" s="2247"/>
      <c r="CW13022" s="2247"/>
      <c r="CX13022" s="2247"/>
      <c r="CY13022" s="2247"/>
      <c r="CZ13022" s="2247"/>
      <c r="DA13022" s="2247"/>
      <c r="DB13022" s="2247"/>
      <c r="DC13022" s="2247"/>
      <c r="DD13022" s="2247"/>
      <c r="DE13022" s="2247"/>
      <c r="DF13022" s="2247"/>
      <c r="DG13022" s="2247"/>
      <c r="DH13022" s="2247"/>
      <c r="DI13022" s="2247"/>
      <c r="DJ13022" s="2247"/>
      <c r="DK13022" s="2247"/>
      <c r="DL13022" s="2247"/>
      <c r="DM13022" s="2247"/>
      <c r="DN13022" s="2247"/>
      <c r="DO13022" s="2247"/>
      <c r="DP13022" s="2247"/>
      <c r="DQ13022" s="2247"/>
      <c r="DR13022" s="2247"/>
      <c r="DS13022" s="2247"/>
      <c r="DT13022" s="2247"/>
      <c r="DU13022" s="2247"/>
      <c r="DV13022" s="2247"/>
      <c r="DW13022" s="2247"/>
      <c r="DX13022" s="2247"/>
      <c r="DY13022" s="2247"/>
      <c r="DZ13022" s="2247"/>
      <c r="EA13022" s="2247"/>
      <c r="EB13022" s="2247"/>
      <c r="EC13022" s="2247"/>
      <c r="ED13022" s="2247"/>
      <c r="EE13022" s="2247"/>
      <c r="EF13022" s="2247"/>
      <c r="EG13022" s="2247"/>
      <c r="EH13022" s="2247"/>
      <c r="EI13022" s="2247"/>
      <c r="EJ13022" s="2247"/>
      <c r="EK13022" s="2247"/>
      <c r="EL13022" s="2247"/>
      <c r="EM13022" s="2247"/>
      <c r="EN13022" s="2247"/>
      <c r="EO13022" s="2247"/>
      <c r="EP13022" s="2247"/>
      <c r="EQ13022" s="2247"/>
      <c r="ER13022" s="2247"/>
      <c r="ES13022" s="2247"/>
      <c r="ET13022" s="2247"/>
      <c r="EU13022" s="2247"/>
      <c r="EV13022" s="2247"/>
      <c r="EW13022" s="2247"/>
      <c r="EX13022" s="2247"/>
      <c r="EY13022" s="2247"/>
      <c r="EZ13022" s="2247"/>
      <c r="FA13022" s="2247"/>
      <c r="FB13022" s="2247"/>
      <c r="FC13022" s="2247"/>
      <c r="FD13022" s="2247"/>
      <c r="FE13022" s="2247"/>
      <c r="FF13022" s="2247"/>
      <c r="FG13022" s="2247"/>
      <c r="FH13022" s="2247"/>
      <c r="FI13022" s="2247"/>
      <c r="FJ13022" s="2247"/>
      <c r="FK13022" s="2247"/>
      <c r="FL13022" s="2247"/>
      <c r="FM13022" s="2247"/>
      <c r="FN13022" s="2247"/>
      <c r="FO13022" s="2247"/>
      <c r="FP13022" s="2247"/>
      <c r="FQ13022" s="2247"/>
      <c r="FR13022" s="2247"/>
      <c r="FS13022" s="2247"/>
      <c r="FT13022" s="2247"/>
      <c r="FU13022" s="2247"/>
      <c r="FV13022" s="2247"/>
      <c r="FW13022" s="2247"/>
      <c r="FX13022" s="2247"/>
      <c r="FY13022" s="2247"/>
      <c r="FZ13022" s="2247"/>
      <c r="GA13022" s="2247"/>
      <c r="GB13022" s="2247"/>
      <c r="GC13022" s="2247"/>
      <c r="GD13022" s="2247"/>
      <c r="GE13022" s="2247"/>
      <c r="GF13022" s="2247"/>
      <c r="GG13022" s="2247"/>
      <c r="GH13022" s="2247"/>
      <c r="GI13022" s="2247"/>
      <c r="GJ13022" s="2247"/>
      <c r="GK13022" s="2247"/>
      <c r="GL13022" s="2247"/>
      <c r="GM13022" s="2247"/>
      <c r="GN13022" s="2247"/>
      <c r="GO13022" s="2247"/>
      <c r="GP13022" s="2247"/>
      <c r="GQ13022" s="2247"/>
      <c r="GR13022" s="2247"/>
      <c r="GS13022" s="2247"/>
      <c r="GT13022" s="2247"/>
      <c r="GU13022" s="2247"/>
      <c r="GV13022" s="2247"/>
      <c r="GW13022" s="2247"/>
      <c r="GX13022" s="2247"/>
      <c r="GY13022" s="2247"/>
      <c r="GZ13022" s="2247"/>
      <c r="HA13022" s="2247"/>
      <c r="HB13022" s="2247"/>
      <c r="HC13022" s="2247"/>
      <c r="HD13022" s="2247"/>
      <c r="HE13022" s="2247"/>
      <c r="HF13022" s="2247"/>
      <c r="HG13022" s="2247"/>
      <c r="HH13022" s="2247"/>
      <c r="HI13022" s="2247"/>
      <c r="HJ13022" s="2247"/>
      <c r="HK13022" s="2247"/>
      <c r="HL13022" s="2247"/>
      <c r="HM13022" s="2247"/>
      <c r="HN13022" s="2247"/>
      <c r="HO13022" s="2247"/>
      <c r="HP13022" s="2247"/>
      <c r="HQ13022" s="2247"/>
      <c r="HR13022" s="2247"/>
      <c r="HS13022" s="2247"/>
      <c r="HT13022" s="2247"/>
      <c r="HU13022" s="2247"/>
      <c r="HV13022" s="2247"/>
      <c r="HW13022" s="2247"/>
      <c r="HX13022" s="2247"/>
      <c r="HY13022" s="2247"/>
      <c r="HZ13022" s="2247"/>
      <c r="IA13022" s="2247"/>
      <c r="IB13022" s="2247"/>
      <c r="IC13022" s="2247"/>
      <c r="ID13022" s="2247"/>
      <c r="IE13022" s="2247"/>
      <c r="IF13022" s="2247"/>
      <c r="IG13022" s="2247"/>
      <c r="IH13022" s="2247"/>
      <c r="II13022" s="2247"/>
      <c r="IJ13022" s="2247"/>
      <c r="IK13022" s="2247"/>
      <c r="IL13022" s="2247"/>
      <c r="IM13022" s="2247"/>
      <c r="IN13022" s="2247"/>
      <c r="IO13022" s="2247"/>
      <c r="IP13022" s="2247"/>
      <c r="IQ13022" s="2247"/>
      <c r="IR13022" s="2247"/>
      <c r="IS13022" s="2247"/>
      <c r="IT13022" s="2247"/>
      <c r="IU13022" s="2247"/>
      <c r="IV13022" s="2247"/>
    </row>
    <row r="13023" spans="1:256" hidden="1">
      <c r="A13023" s="2149"/>
      <c r="B13023" s="2173"/>
      <c r="C13023" s="2436"/>
      <c r="D13023" s="2243"/>
      <c r="E13023" s="2248"/>
      <c r="F13023" s="2305"/>
      <c r="G13023" s="17"/>
      <c r="H13023" s="17"/>
      <c r="I13023" s="2235"/>
      <c r="J13023" s="2235"/>
      <c r="K13023" s="2235"/>
      <c r="L13023" s="2235"/>
      <c r="M13023" s="2175">
        <v>0</v>
      </c>
      <c r="N13023" s="2237"/>
      <c r="O13023" s="2119"/>
      <c r="P13023" s="1801"/>
      <c r="Q13023" s="2369"/>
      <c r="R13023" s="2310"/>
      <c r="S13023" s="2120">
        <f>R13023*E13016</f>
        <v>0</v>
      </c>
      <c r="T13023" s="1800"/>
      <c r="U13023" s="2247"/>
      <c r="V13023" s="2247"/>
      <c r="W13023" s="2247"/>
      <c r="X13023" s="2247"/>
      <c r="Y13023" s="2247"/>
      <c r="Z13023" s="2247"/>
      <c r="AA13023" s="2247"/>
      <c r="AB13023" s="2247"/>
      <c r="AC13023" s="2247"/>
      <c r="AD13023" s="2247"/>
      <c r="AE13023" s="2247"/>
      <c r="AF13023" s="2247"/>
      <c r="AG13023" s="2247"/>
      <c r="AH13023" s="2247"/>
      <c r="AI13023" s="2247"/>
      <c r="AJ13023" s="2247"/>
      <c r="AK13023" s="2247"/>
      <c r="AL13023" s="2247"/>
      <c r="AM13023" s="2247"/>
      <c r="AN13023" s="2247"/>
      <c r="AO13023" s="2247"/>
      <c r="AP13023" s="2247"/>
      <c r="AQ13023" s="2247"/>
      <c r="AR13023" s="2247"/>
      <c r="AS13023" s="2247"/>
      <c r="AT13023" s="2247"/>
      <c r="AU13023" s="2247"/>
      <c r="AV13023" s="2247"/>
      <c r="AW13023" s="2247"/>
      <c r="AX13023" s="2247"/>
      <c r="AY13023" s="2247"/>
      <c r="AZ13023" s="2247"/>
      <c r="BA13023" s="2247"/>
      <c r="BB13023" s="2247"/>
      <c r="BC13023" s="2247"/>
      <c r="BD13023" s="2247"/>
      <c r="BE13023" s="2247"/>
      <c r="BF13023" s="2247"/>
      <c r="BG13023" s="2247"/>
      <c r="BH13023" s="2247"/>
      <c r="BI13023" s="2247"/>
      <c r="BJ13023" s="2247"/>
      <c r="BK13023" s="2247"/>
      <c r="BL13023" s="2247"/>
      <c r="BM13023" s="2247"/>
      <c r="BN13023" s="2247"/>
      <c r="BO13023" s="2247"/>
      <c r="BP13023" s="2247"/>
      <c r="BQ13023" s="2247"/>
      <c r="BR13023" s="2247"/>
      <c r="BS13023" s="2247"/>
      <c r="BT13023" s="2247"/>
      <c r="BU13023" s="2247"/>
      <c r="BV13023" s="2247"/>
      <c r="BW13023" s="2247"/>
      <c r="BX13023" s="2247"/>
      <c r="BY13023" s="2247"/>
      <c r="BZ13023" s="2247"/>
      <c r="CA13023" s="2247"/>
      <c r="CB13023" s="2247"/>
      <c r="CC13023" s="2247"/>
      <c r="CD13023" s="2247"/>
      <c r="CE13023" s="2247"/>
      <c r="CF13023" s="2247"/>
      <c r="CG13023" s="2247"/>
      <c r="CH13023" s="2247"/>
      <c r="CI13023" s="2247"/>
      <c r="CJ13023" s="2247"/>
      <c r="CK13023" s="2247"/>
      <c r="CL13023" s="2247"/>
      <c r="CM13023" s="2247"/>
      <c r="CN13023" s="2247"/>
      <c r="CO13023" s="2247"/>
      <c r="CP13023" s="2247"/>
      <c r="CQ13023" s="2247"/>
      <c r="CR13023" s="2247"/>
      <c r="CS13023" s="2247"/>
      <c r="CT13023" s="2247"/>
      <c r="CU13023" s="2247"/>
      <c r="CV13023" s="2247"/>
      <c r="CW13023" s="2247"/>
      <c r="CX13023" s="2247"/>
      <c r="CY13023" s="2247"/>
      <c r="CZ13023" s="2247"/>
      <c r="DA13023" s="2247"/>
      <c r="DB13023" s="2247"/>
      <c r="DC13023" s="2247"/>
      <c r="DD13023" s="2247"/>
      <c r="DE13023" s="2247"/>
      <c r="DF13023" s="2247"/>
      <c r="DG13023" s="2247"/>
      <c r="DH13023" s="2247"/>
      <c r="DI13023" s="2247"/>
      <c r="DJ13023" s="2247"/>
      <c r="DK13023" s="2247"/>
      <c r="DL13023" s="2247"/>
      <c r="DM13023" s="2247"/>
      <c r="DN13023" s="2247"/>
      <c r="DO13023" s="2247"/>
      <c r="DP13023" s="2247"/>
      <c r="DQ13023" s="2247"/>
      <c r="DR13023" s="2247"/>
      <c r="DS13023" s="2247"/>
      <c r="DT13023" s="2247"/>
      <c r="DU13023" s="2247"/>
      <c r="DV13023" s="2247"/>
      <c r="DW13023" s="2247"/>
      <c r="DX13023" s="2247"/>
      <c r="DY13023" s="2247"/>
      <c r="DZ13023" s="2247"/>
      <c r="EA13023" s="2247"/>
      <c r="EB13023" s="2247"/>
      <c r="EC13023" s="2247"/>
      <c r="ED13023" s="2247"/>
      <c r="EE13023" s="2247"/>
      <c r="EF13023" s="2247"/>
      <c r="EG13023" s="2247"/>
      <c r="EH13023" s="2247"/>
      <c r="EI13023" s="2247"/>
      <c r="EJ13023" s="2247"/>
      <c r="EK13023" s="2247"/>
      <c r="EL13023" s="2247"/>
      <c r="EM13023" s="2247"/>
      <c r="EN13023" s="2247"/>
      <c r="EO13023" s="2247"/>
      <c r="EP13023" s="2247"/>
      <c r="EQ13023" s="2247"/>
      <c r="ER13023" s="2247"/>
      <c r="ES13023" s="2247"/>
      <c r="ET13023" s="2247"/>
      <c r="EU13023" s="2247"/>
      <c r="EV13023" s="2247"/>
      <c r="EW13023" s="2247"/>
      <c r="EX13023" s="2247"/>
      <c r="EY13023" s="2247"/>
      <c r="EZ13023" s="2247"/>
      <c r="FA13023" s="2247"/>
      <c r="FB13023" s="2247"/>
      <c r="FC13023" s="2247"/>
      <c r="FD13023" s="2247"/>
      <c r="FE13023" s="2247"/>
      <c r="FF13023" s="2247"/>
      <c r="FG13023" s="2247"/>
      <c r="FH13023" s="2247"/>
      <c r="FI13023" s="2247"/>
      <c r="FJ13023" s="2247"/>
      <c r="FK13023" s="2247"/>
      <c r="FL13023" s="2247"/>
      <c r="FM13023" s="2247"/>
      <c r="FN13023" s="2247"/>
      <c r="FO13023" s="2247"/>
      <c r="FP13023" s="2247"/>
      <c r="FQ13023" s="2247"/>
      <c r="FR13023" s="2247"/>
      <c r="FS13023" s="2247"/>
      <c r="FT13023" s="2247"/>
      <c r="FU13023" s="2247"/>
      <c r="FV13023" s="2247"/>
      <c r="FW13023" s="2247"/>
      <c r="FX13023" s="2247"/>
      <c r="FY13023" s="2247"/>
      <c r="FZ13023" s="2247"/>
      <c r="GA13023" s="2247"/>
      <c r="GB13023" s="2247"/>
      <c r="GC13023" s="2247"/>
      <c r="GD13023" s="2247"/>
      <c r="GE13023" s="2247"/>
      <c r="GF13023" s="2247"/>
      <c r="GG13023" s="2247"/>
      <c r="GH13023" s="2247"/>
      <c r="GI13023" s="2247"/>
      <c r="GJ13023" s="2247"/>
      <c r="GK13023" s="2247"/>
      <c r="GL13023" s="2247"/>
      <c r="GM13023" s="2247"/>
      <c r="GN13023" s="2247"/>
      <c r="GO13023" s="2247"/>
      <c r="GP13023" s="2247"/>
      <c r="GQ13023" s="2247"/>
      <c r="GR13023" s="2247"/>
      <c r="GS13023" s="2247"/>
      <c r="GT13023" s="2247"/>
      <c r="GU13023" s="2247"/>
      <c r="GV13023" s="2247"/>
      <c r="GW13023" s="2247"/>
      <c r="GX13023" s="2247"/>
      <c r="GY13023" s="2247"/>
      <c r="GZ13023" s="2247"/>
      <c r="HA13023" s="2247"/>
      <c r="HB13023" s="2247"/>
      <c r="HC13023" s="2247"/>
      <c r="HD13023" s="2247"/>
      <c r="HE13023" s="2247"/>
      <c r="HF13023" s="2247"/>
      <c r="HG13023" s="2247"/>
      <c r="HH13023" s="2247"/>
      <c r="HI13023" s="2247"/>
      <c r="HJ13023" s="2247"/>
      <c r="HK13023" s="2247"/>
      <c r="HL13023" s="2247"/>
      <c r="HM13023" s="2247"/>
      <c r="HN13023" s="2247"/>
      <c r="HO13023" s="2247"/>
      <c r="HP13023" s="2247"/>
      <c r="HQ13023" s="2247"/>
      <c r="HR13023" s="2247"/>
      <c r="HS13023" s="2247"/>
      <c r="HT13023" s="2247"/>
      <c r="HU13023" s="2247"/>
      <c r="HV13023" s="2247"/>
      <c r="HW13023" s="2247"/>
      <c r="HX13023" s="2247"/>
      <c r="HY13023" s="2247"/>
      <c r="HZ13023" s="2247"/>
      <c r="IA13023" s="2247"/>
      <c r="IB13023" s="2247"/>
      <c r="IC13023" s="2247"/>
      <c r="ID13023" s="2247"/>
      <c r="IE13023" s="2247"/>
      <c r="IF13023" s="2247"/>
      <c r="IG13023" s="2247"/>
      <c r="IH13023" s="2247"/>
      <c r="II13023" s="2247"/>
      <c r="IJ13023" s="2247"/>
      <c r="IK13023" s="2247"/>
      <c r="IL13023" s="2247"/>
      <c r="IM13023" s="2247"/>
      <c r="IN13023" s="2247"/>
      <c r="IO13023" s="2247"/>
      <c r="IP13023" s="2247"/>
      <c r="IQ13023" s="2247"/>
      <c r="IR13023" s="2247"/>
      <c r="IS13023" s="2247"/>
      <c r="IT13023" s="2247"/>
      <c r="IU13023" s="2247"/>
      <c r="IV13023" s="2247"/>
    </row>
    <row r="13024" spans="1:256" hidden="1">
      <c r="A13024" s="2149"/>
      <c r="B13024" s="2173"/>
      <c r="C13024" s="2277"/>
      <c r="D13024" s="2243"/>
      <c r="E13024" s="2248"/>
      <c r="F13024" s="2305"/>
      <c r="G13024" s="17"/>
      <c r="H13024" s="17"/>
      <c r="I13024" s="2235"/>
      <c r="J13024" s="2235"/>
      <c r="K13024" s="2235"/>
      <c r="L13024" s="2235"/>
      <c r="M13024" s="2175">
        <v>0</v>
      </c>
      <c r="N13024" s="2237"/>
      <c r="O13024" s="2119"/>
      <c r="P13024" s="1801"/>
      <c r="Q13024" s="2369"/>
      <c r="R13024" s="2310"/>
      <c r="S13024" s="2120">
        <f>R13024*E13016</f>
        <v>0</v>
      </c>
      <c r="T13024" s="1800"/>
      <c r="U13024" s="2247"/>
      <c r="V13024" s="2247"/>
      <c r="W13024" s="2247"/>
      <c r="X13024" s="2247"/>
      <c r="Y13024" s="2247"/>
      <c r="Z13024" s="2247"/>
      <c r="AA13024" s="2247"/>
      <c r="AB13024" s="2247"/>
      <c r="AC13024" s="2247"/>
      <c r="AD13024" s="2247"/>
      <c r="AE13024" s="2247"/>
      <c r="AF13024" s="2247"/>
      <c r="AG13024" s="2247"/>
      <c r="AH13024" s="2247"/>
      <c r="AI13024" s="2247"/>
      <c r="AJ13024" s="2247"/>
      <c r="AK13024" s="2247"/>
      <c r="AL13024" s="2247"/>
      <c r="AM13024" s="2247"/>
      <c r="AN13024" s="2247"/>
      <c r="AO13024" s="2247"/>
      <c r="AP13024" s="2247"/>
      <c r="AQ13024" s="2247"/>
      <c r="AR13024" s="2247"/>
      <c r="AS13024" s="2247"/>
      <c r="AT13024" s="2247"/>
      <c r="AU13024" s="2247"/>
      <c r="AV13024" s="2247"/>
      <c r="AW13024" s="2247"/>
      <c r="AX13024" s="2247"/>
      <c r="AY13024" s="2247"/>
      <c r="AZ13024" s="2247"/>
      <c r="BA13024" s="2247"/>
      <c r="BB13024" s="2247"/>
      <c r="BC13024" s="2247"/>
      <c r="BD13024" s="2247"/>
      <c r="BE13024" s="2247"/>
      <c r="BF13024" s="2247"/>
      <c r="BG13024" s="2247"/>
      <c r="BH13024" s="2247"/>
      <c r="BI13024" s="2247"/>
      <c r="BJ13024" s="2247"/>
      <c r="BK13024" s="2247"/>
      <c r="BL13024" s="2247"/>
      <c r="BM13024" s="2247"/>
      <c r="BN13024" s="2247"/>
      <c r="BO13024" s="2247"/>
      <c r="BP13024" s="2247"/>
      <c r="BQ13024" s="2247"/>
      <c r="BR13024" s="2247"/>
      <c r="BS13024" s="2247"/>
      <c r="BT13024" s="2247"/>
      <c r="BU13024" s="2247"/>
      <c r="BV13024" s="2247"/>
      <c r="BW13024" s="2247"/>
      <c r="BX13024" s="2247"/>
      <c r="BY13024" s="2247"/>
      <c r="BZ13024" s="2247"/>
      <c r="CA13024" s="2247"/>
      <c r="CB13024" s="2247"/>
      <c r="CC13024" s="2247"/>
      <c r="CD13024" s="2247"/>
      <c r="CE13024" s="2247"/>
      <c r="CF13024" s="2247"/>
      <c r="CG13024" s="2247"/>
      <c r="CH13024" s="2247"/>
      <c r="CI13024" s="2247"/>
      <c r="CJ13024" s="2247"/>
      <c r="CK13024" s="2247"/>
      <c r="CL13024" s="2247"/>
      <c r="CM13024" s="2247"/>
      <c r="CN13024" s="2247"/>
      <c r="CO13024" s="2247"/>
      <c r="CP13024" s="2247"/>
      <c r="CQ13024" s="2247"/>
      <c r="CR13024" s="2247"/>
      <c r="CS13024" s="2247"/>
      <c r="CT13024" s="2247"/>
      <c r="CU13024" s="2247"/>
      <c r="CV13024" s="2247"/>
      <c r="CW13024" s="2247"/>
      <c r="CX13024" s="2247"/>
      <c r="CY13024" s="2247"/>
      <c r="CZ13024" s="2247"/>
      <c r="DA13024" s="2247"/>
      <c r="DB13024" s="2247"/>
      <c r="DC13024" s="2247"/>
      <c r="DD13024" s="2247"/>
      <c r="DE13024" s="2247"/>
      <c r="DF13024" s="2247"/>
      <c r="DG13024" s="2247"/>
      <c r="DH13024" s="2247"/>
      <c r="DI13024" s="2247"/>
      <c r="DJ13024" s="2247"/>
      <c r="DK13024" s="2247"/>
      <c r="DL13024" s="2247"/>
      <c r="DM13024" s="2247"/>
      <c r="DN13024" s="2247"/>
      <c r="DO13024" s="2247"/>
      <c r="DP13024" s="2247"/>
      <c r="DQ13024" s="2247"/>
      <c r="DR13024" s="2247"/>
      <c r="DS13024" s="2247"/>
      <c r="DT13024" s="2247"/>
      <c r="DU13024" s="2247"/>
      <c r="DV13024" s="2247"/>
      <c r="DW13024" s="2247"/>
      <c r="DX13024" s="2247"/>
      <c r="DY13024" s="2247"/>
      <c r="DZ13024" s="2247"/>
      <c r="EA13024" s="2247"/>
      <c r="EB13024" s="2247"/>
      <c r="EC13024" s="2247"/>
      <c r="ED13024" s="2247"/>
      <c r="EE13024" s="2247"/>
      <c r="EF13024" s="2247"/>
      <c r="EG13024" s="2247"/>
      <c r="EH13024" s="2247"/>
      <c r="EI13024" s="2247"/>
      <c r="EJ13024" s="2247"/>
      <c r="EK13024" s="2247"/>
      <c r="EL13024" s="2247"/>
      <c r="EM13024" s="2247"/>
      <c r="EN13024" s="2247"/>
      <c r="EO13024" s="2247"/>
      <c r="EP13024" s="2247"/>
      <c r="EQ13024" s="2247"/>
      <c r="ER13024" s="2247"/>
      <c r="ES13024" s="2247"/>
      <c r="ET13024" s="2247"/>
      <c r="EU13024" s="2247"/>
      <c r="EV13024" s="2247"/>
      <c r="EW13024" s="2247"/>
      <c r="EX13024" s="2247"/>
      <c r="EY13024" s="2247"/>
      <c r="EZ13024" s="2247"/>
      <c r="FA13024" s="2247"/>
      <c r="FB13024" s="2247"/>
      <c r="FC13024" s="2247"/>
      <c r="FD13024" s="2247"/>
      <c r="FE13024" s="2247"/>
      <c r="FF13024" s="2247"/>
      <c r="FG13024" s="2247"/>
      <c r="FH13024" s="2247"/>
      <c r="FI13024" s="2247"/>
      <c r="FJ13024" s="2247"/>
      <c r="FK13024" s="2247"/>
      <c r="FL13024" s="2247"/>
      <c r="FM13024" s="2247"/>
      <c r="FN13024" s="2247"/>
      <c r="FO13024" s="2247"/>
      <c r="FP13024" s="2247"/>
      <c r="FQ13024" s="2247"/>
      <c r="FR13024" s="2247"/>
      <c r="FS13024" s="2247"/>
      <c r="FT13024" s="2247"/>
      <c r="FU13024" s="2247"/>
      <c r="FV13024" s="2247"/>
      <c r="FW13024" s="2247"/>
      <c r="FX13024" s="2247"/>
      <c r="FY13024" s="2247"/>
      <c r="FZ13024" s="2247"/>
      <c r="GA13024" s="2247"/>
      <c r="GB13024" s="2247"/>
      <c r="GC13024" s="2247"/>
      <c r="GD13024" s="2247"/>
      <c r="GE13024" s="2247"/>
      <c r="GF13024" s="2247"/>
      <c r="GG13024" s="2247"/>
      <c r="GH13024" s="2247"/>
      <c r="GI13024" s="2247"/>
      <c r="GJ13024" s="2247"/>
      <c r="GK13024" s="2247"/>
      <c r="GL13024" s="2247"/>
      <c r="GM13024" s="2247"/>
      <c r="GN13024" s="2247"/>
      <c r="GO13024" s="2247"/>
      <c r="GP13024" s="2247"/>
      <c r="GQ13024" s="2247"/>
      <c r="GR13024" s="2247"/>
      <c r="GS13024" s="2247"/>
      <c r="GT13024" s="2247"/>
      <c r="GU13024" s="2247"/>
      <c r="GV13024" s="2247"/>
      <c r="GW13024" s="2247"/>
      <c r="GX13024" s="2247"/>
      <c r="GY13024" s="2247"/>
      <c r="GZ13024" s="2247"/>
      <c r="HA13024" s="2247"/>
      <c r="HB13024" s="2247"/>
      <c r="HC13024" s="2247"/>
      <c r="HD13024" s="2247"/>
      <c r="HE13024" s="2247"/>
      <c r="HF13024" s="2247"/>
      <c r="HG13024" s="2247"/>
      <c r="HH13024" s="2247"/>
      <c r="HI13024" s="2247"/>
      <c r="HJ13024" s="2247"/>
      <c r="HK13024" s="2247"/>
      <c r="HL13024" s="2247"/>
      <c r="HM13024" s="2247"/>
      <c r="HN13024" s="2247"/>
      <c r="HO13024" s="2247"/>
      <c r="HP13024" s="2247"/>
      <c r="HQ13024" s="2247"/>
      <c r="HR13024" s="2247"/>
      <c r="HS13024" s="2247"/>
      <c r="HT13024" s="2247"/>
      <c r="HU13024" s="2247"/>
      <c r="HV13024" s="2247"/>
      <c r="HW13024" s="2247"/>
      <c r="HX13024" s="2247"/>
      <c r="HY13024" s="2247"/>
      <c r="HZ13024" s="2247"/>
      <c r="IA13024" s="2247"/>
      <c r="IB13024" s="2247"/>
      <c r="IC13024" s="2247"/>
      <c r="ID13024" s="2247"/>
      <c r="IE13024" s="2247"/>
      <c r="IF13024" s="2247"/>
      <c r="IG13024" s="2247"/>
      <c r="IH13024" s="2247"/>
      <c r="II13024" s="2247"/>
      <c r="IJ13024" s="2247"/>
      <c r="IK13024" s="2247"/>
      <c r="IL13024" s="2247"/>
      <c r="IM13024" s="2247"/>
      <c r="IN13024" s="2247"/>
      <c r="IO13024" s="2247"/>
      <c r="IP13024" s="2247"/>
      <c r="IQ13024" s="2247"/>
      <c r="IR13024" s="2247"/>
      <c r="IS13024" s="2247"/>
      <c r="IT13024" s="2247"/>
      <c r="IU13024" s="2247"/>
      <c r="IV13024" s="2247"/>
    </row>
    <row r="13025" spans="1:256" ht="24">
      <c r="A13025" s="2149">
        <f>A13016+1</f>
        <v>9</v>
      </c>
      <c r="B13025" s="2173"/>
      <c r="C13025" s="2436" t="s">
        <v>1660</v>
      </c>
      <c r="D13025" s="2149" t="s">
        <v>2819</v>
      </c>
      <c r="E13025" s="2232">
        <v>20</v>
      </c>
      <c r="F13025" s="2305"/>
      <c r="G13025" s="17">
        <v>0</v>
      </c>
      <c r="H13025" s="17">
        <v>0</v>
      </c>
      <c r="I13025" s="2235"/>
      <c r="J13025" s="17">
        <v>0</v>
      </c>
      <c r="K13025" s="17">
        <v>0</v>
      </c>
      <c r="L13025" s="17">
        <v>37.332489599999995</v>
      </c>
      <c r="M13025" s="2175">
        <v>48.29805444210033</v>
      </c>
      <c r="N13025" s="2485">
        <v>965.96108884200657</v>
      </c>
      <c r="O13025" s="2200">
        <f>E13025*L13025</f>
        <v>746.64979199999993</v>
      </c>
      <c r="P13025" s="2450" t="s">
        <v>1564</v>
      </c>
      <c r="Q13025" s="2373" t="s">
        <v>2819</v>
      </c>
      <c r="R13025" s="2307">
        <v>1</v>
      </c>
      <c r="S13025" s="2118">
        <f>R13025*E13025</f>
        <v>20</v>
      </c>
      <c r="T13025" s="2309">
        <v>32</v>
      </c>
      <c r="U13025" s="2247"/>
      <c r="V13025" s="2247"/>
      <c r="W13025" s="2247"/>
      <c r="X13025" s="2247"/>
      <c r="Y13025" s="2247"/>
      <c r="Z13025" s="2247"/>
      <c r="AA13025" s="2247"/>
      <c r="AB13025" s="2247"/>
      <c r="AC13025" s="2247"/>
      <c r="AD13025" s="2247"/>
      <c r="AE13025" s="2247"/>
      <c r="AF13025" s="2247"/>
      <c r="AG13025" s="2247"/>
      <c r="AH13025" s="2247"/>
      <c r="AI13025" s="2247"/>
      <c r="AJ13025" s="2247"/>
      <c r="AK13025" s="2247"/>
      <c r="AL13025" s="2247"/>
      <c r="AM13025" s="2247"/>
      <c r="AN13025" s="2247"/>
      <c r="AO13025" s="2247"/>
      <c r="AP13025" s="2247"/>
      <c r="AQ13025" s="2247"/>
      <c r="AR13025" s="2247"/>
      <c r="AS13025" s="2247"/>
      <c r="AT13025" s="2247"/>
      <c r="AU13025" s="2247"/>
      <c r="AV13025" s="2247"/>
      <c r="AW13025" s="2247"/>
      <c r="AX13025" s="2247"/>
      <c r="AY13025" s="2247"/>
      <c r="AZ13025" s="2247"/>
      <c r="BA13025" s="2247"/>
      <c r="BB13025" s="2247"/>
      <c r="BC13025" s="2247"/>
      <c r="BD13025" s="2247"/>
      <c r="BE13025" s="2247"/>
      <c r="BF13025" s="2247"/>
      <c r="BG13025" s="2247"/>
      <c r="BH13025" s="2247"/>
      <c r="BI13025" s="2247"/>
      <c r="BJ13025" s="2247"/>
      <c r="BK13025" s="2247"/>
      <c r="BL13025" s="2247"/>
      <c r="BM13025" s="2247"/>
      <c r="BN13025" s="2247"/>
      <c r="BO13025" s="2247"/>
      <c r="BP13025" s="2247"/>
      <c r="BQ13025" s="2247"/>
      <c r="BR13025" s="2247"/>
      <c r="BS13025" s="2247"/>
      <c r="BT13025" s="2247"/>
      <c r="BU13025" s="2247"/>
      <c r="BV13025" s="2247"/>
      <c r="BW13025" s="2247"/>
      <c r="BX13025" s="2247"/>
      <c r="BY13025" s="2247"/>
      <c r="BZ13025" s="2247"/>
      <c r="CA13025" s="2247"/>
      <c r="CB13025" s="2247"/>
      <c r="CC13025" s="2247"/>
      <c r="CD13025" s="2247"/>
      <c r="CE13025" s="2247"/>
      <c r="CF13025" s="2247"/>
      <c r="CG13025" s="2247"/>
      <c r="CH13025" s="2247"/>
      <c r="CI13025" s="2247"/>
      <c r="CJ13025" s="2247"/>
      <c r="CK13025" s="2247"/>
      <c r="CL13025" s="2247"/>
      <c r="CM13025" s="2247"/>
      <c r="CN13025" s="2247"/>
      <c r="CO13025" s="2247"/>
      <c r="CP13025" s="2247"/>
      <c r="CQ13025" s="2247"/>
      <c r="CR13025" s="2247"/>
      <c r="CS13025" s="2247"/>
      <c r="CT13025" s="2247"/>
      <c r="CU13025" s="2247"/>
      <c r="CV13025" s="2247"/>
      <c r="CW13025" s="2247"/>
      <c r="CX13025" s="2247"/>
      <c r="CY13025" s="2247"/>
      <c r="CZ13025" s="2247"/>
      <c r="DA13025" s="2247"/>
      <c r="DB13025" s="2247"/>
      <c r="DC13025" s="2247"/>
      <c r="DD13025" s="2247"/>
      <c r="DE13025" s="2247"/>
      <c r="DF13025" s="2247"/>
      <c r="DG13025" s="2247"/>
      <c r="DH13025" s="2247"/>
      <c r="DI13025" s="2247"/>
      <c r="DJ13025" s="2247"/>
      <c r="DK13025" s="2247"/>
      <c r="DL13025" s="2247"/>
      <c r="DM13025" s="2247"/>
      <c r="DN13025" s="2247"/>
      <c r="DO13025" s="2247"/>
      <c r="DP13025" s="2247"/>
      <c r="DQ13025" s="2247"/>
      <c r="DR13025" s="2247"/>
      <c r="DS13025" s="2247"/>
      <c r="DT13025" s="2247"/>
      <c r="DU13025" s="2247"/>
      <c r="DV13025" s="2247"/>
      <c r="DW13025" s="2247"/>
      <c r="DX13025" s="2247"/>
      <c r="DY13025" s="2247"/>
      <c r="DZ13025" s="2247"/>
      <c r="EA13025" s="2247"/>
      <c r="EB13025" s="2247"/>
      <c r="EC13025" s="2247"/>
      <c r="ED13025" s="2247"/>
      <c r="EE13025" s="2247"/>
      <c r="EF13025" s="2247"/>
      <c r="EG13025" s="2247"/>
      <c r="EH13025" s="2247"/>
      <c r="EI13025" s="2247"/>
      <c r="EJ13025" s="2247"/>
      <c r="EK13025" s="2247"/>
      <c r="EL13025" s="2247"/>
      <c r="EM13025" s="2247"/>
      <c r="EN13025" s="2247"/>
      <c r="EO13025" s="2247"/>
      <c r="EP13025" s="2247"/>
      <c r="EQ13025" s="2247"/>
      <c r="ER13025" s="2247"/>
      <c r="ES13025" s="2247"/>
      <c r="ET13025" s="2247"/>
      <c r="EU13025" s="2247"/>
      <c r="EV13025" s="2247"/>
      <c r="EW13025" s="2247"/>
      <c r="EX13025" s="2247"/>
      <c r="EY13025" s="2247"/>
      <c r="EZ13025" s="2247"/>
      <c r="FA13025" s="2247"/>
      <c r="FB13025" s="2247"/>
      <c r="FC13025" s="2247"/>
      <c r="FD13025" s="2247"/>
      <c r="FE13025" s="2247"/>
      <c r="FF13025" s="2247"/>
      <c r="FG13025" s="2247"/>
      <c r="FH13025" s="2247"/>
      <c r="FI13025" s="2247"/>
      <c r="FJ13025" s="2247"/>
      <c r="FK13025" s="2247"/>
      <c r="FL13025" s="2247"/>
      <c r="FM13025" s="2247"/>
      <c r="FN13025" s="2247"/>
      <c r="FO13025" s="2247"/>
      <c r="FP13025" s="2247"/>
      <c r="FQ13025" s="2247"/>
      <c r="FR13025" s="2247"/>
      <c r="FS13025" s="2247"/>
      <c r="FT13025" s="2247"/>
      <c r="FU13025" s="2247"/>
      <c r="FV13025" s="2247"/>
      <c r="FW13025" s="2247"/>
      <c r="FX13025" s="2247"/>
      <c r="FY13025" s="2247"/>
      <c r="FZ13025" s="2247"/>
      <c r="GA13025" s="2247"/>
      <c r="GB13025" s="2247"/>
      <c r="GC13025" s="2247"/>
      <c r="GD13025" s="2247"/>
      <c r="GE13025" s="2247"/>
      <c r="GF13025" s="2247"/>
      <c r="GG13025" s="2247"/>
      <c r="GH13025" s="2247"/>
      <c r="GI13025" s="2247"/>
      <c r="GJ13025" s="2247"/>
      <c r="GK13025" s="2247"/>
      <c r="GL13025" s="2247"/>
      <c r="GM13025" s="2247"/>
      <c r="GN13025" s="2247"/>
      <c r="GO13025" s="2247"/>
      <c r="GP13025" s="2247"/>
      <c r="GQ13025" s="2247"/>
      <c r="GR13025" s="2247"/>
      <c r="GS13025" s="2247"/>
      <c r="GT13025" s="2247"/>
      <c r="GU13025" s="2247"/>
      <c r="GV13025" s="2247"/>
      <c r="GW13025" s="2247"/>
      <c r="GX13025" s="2247"/>
      <c r="GY13025" s="2247"/>
      <c r="GZ13025" s="2247"/>
      <c r="HA13025" s="2247"/>
      <c r="HB13025" s="2247"/>
      <c r="HC13025" s="2247"/>
      <c r="HD13025" s="2247"/>
      <c r="HE13025" s="2247"/>
      <c r="HF13025" s="2247"/>
      <c r="HG13025" s="2247"/>
      <c r="HH13025" s="2247"/>
      <c r="HI13025" s="2247"/>
      <c r="HJ13025" s="2247"/>
      <c r="HK13025" s="2247"/>
      <c r="HL13025" s="2247"/>
      <c r="HM13025" s="2247"/>
      <c r="HN13025" s="2247"/>
      <c r="HO13025" s="2247"/>
      <c r="HP13025" s="2247"/>
      <c r="HQ13025" s="2247"/>
      <c r="HR13025" s="2247"/>
      <c r="HS13025" s="2247"/>
      <c r="HT13025" s="2247"/>
      <c r="HU13025" s="2247"/>
      <c r="HV13025" s="2247"/>
      <c r="HW13025" s="2247"/>
      <c r="HX13025" s="2247"/>
      <c r="HY13025" s="2247"/>
      <c r="HZ13025" s="2247"/>
      <c r="IA13025" s="2247"/>
      <c r="IB13025" s="2247"/>
      <c r="IC13025" s="2247"/>
      <c r="ID13025" s="2247"/>
      <c r="IE13025" s="2247"/>
      <c r="IF13025" s="2247"/>
      <c r="IG13025" s="2247"/>
      <c r="IH13025" s="2247"/>
      <c r="II13025" s="2247"/>
      <c r="IJ13025" s="2247"/>
      <c r="IK13025" s="2247"/>
      <c r="IL13025" s="2247"/>
      <c r="IM13025" s="2247"/>
      <c r="IN13025" s="2247"/>
      <c r="IO13025" s="2247"/>
      <c r="IP13025" s="2247"/>
      <c r="IQ13025" s="2247"/>
      <c r="IR13025" s="2247"/>
      <c r="IS13025" s="2247"/>
      <c r="IT13025" s="2247"/>
      <c r="IU13025" s="2247"/>
      <c r="IV13025" s="2247"/>
    </row>
    <row r="13026" spans="1:256" hidden="1">
      <c r="A13026" s="2149"/>
      <c r="B13026" s="2173"/>
      <c r="C13026" s="2436"/>
      <c r="D13026" s="2243"/>
      <c r="E13026" s="2248"/>
      <c r="F13026" s="2305"/>
      <c r="G13026" s="17"/>
      <c r="H13026" s="17"/>
      <c r="I13026" s="2235"/>
      <c r="J13026" s="2235"/>
      <c r="K13026" s="2235"/>
      <c r="L13026" s="2235"/>
      <c r="M13026" s="2175">
        <v>0</v>
      </c>
      <c r="N13026" s="2237"/>
      <c r="O13026" s="2119"/>
      <c r="P13026" s="1801"/>
      <c r="Q13026" s="2369"/>
      <c r="R13026" s="2310"/>
      <c r="S13026" s="2120">
        <f>R13026*E13025</f>
        <v>0</v>
      </c>
      <c r="T13026" s="1800"/>
      <c r="U13026" s="2247"/>
      <c r="V13026" s="2247"/>
      <c r="W13026" s="2247"/>
      <c r="X13026" s="2247"/>
      <c r="Y13026" s="2247"/>
      <c r="Z13026" s="2247"/>
      <c r="AA13026" s="2247"/>
      <c r="AB13026" s="2247"/>
      <c r="AC13026" s="2247"/>
      <c r="AD13026" s="2247"/>
      <c r="AE13026" s="2247"/>
      <c r="AF13026" s="2247"/>
      <c r="AG13026" s="2247"/>
      <c r="AH13026" s="2247"/>
      <c r="AI13026" s="2247"/>
      <c r="AJ13026" s="2247"/>
      <c r="AK13026" s="2247"/>
      <c r="AL13026" s="2247"/>
      <c r="AM13026" s="2247"/>
      <c r="AN13026" s="2247"/>
      <c r="AO13026" s="2247"/>
      <c r="AP13026" s="2247"/>
      <c r="AQ13026" s="2247"/>
      <c r="AR13026" s="2247"/>
      <c r="AS13026" s="2247"/>
      <c r="AT13026" s="2247"/>
      <c r="AU13026" s="2247"/>
      <c r="AV13026" s="2247"/>
      <c r="AW13026" s="2247"/>
      <c r="AX13026" s="2247"/>
      <c r="AY13026" s="2247"/>
      <c r="AZ13026" s="2247"/>
      <c r="BA13026" s="2247"/>
      <c r="BB13026" s="2247"/>
      <c r="BC13026" s="2247"/>
      <c r="BD13026" s="2247"/>
      <c r="BE13026" s="2247"/>
      <c r="BF13026" s="2247"/>
      <c r="BG13026" s="2247"/>
      <c r="BH13026" s="2247"/>
      <c r="BI13026" s="2247"/>
      <c r="BJ13026" s="2247"/>
      <c r="BK13026" s="2247"/>
      <c r="BL13026" s="2247"/>
      <c r="BM13026" s="2247"/>
      <c r="BN13026" s="2247"/>
      <c r="BO13026" s="2247"/>
      <c r="BP13026" s="2247"/>
      <c r="BQ13026" s="2247"/>
      <c r="BR13026" s="2247"/>
      <c r="BS13026" s="2247"/>
      <c r="BT13026" s="2247"/>
      <c r="BU13026" s="2247"/>
      <c r="BV13026" s="2247"/>
      <c r="BW13026" s="2247"/>
      <c r="BX13026" s="2247"/>
      <c r="BY13026" s="2247"/>
      <c r="BZ13026" s="2247"/>
      <c r="CA13026" s="2247"/>
      <c r="CB13026" s="2247"/>
      <c r="CC13026" s="2247"/>
      <c r="CD13026" s="2247"/>
      <c r="CE13026" s="2247"/>
      <c r="CF13026" s="2247"/>
      <c r="CG13026" s="2247"/>
      <c r="CH13026" s="2247"/>
      <c r="CI13026" s="2247"/>
      <c r="CJ13026" s="2247"/>
      <c r="CK13026" s="2247"/>
      <c r="CL13026" s="2247"/>
      <c r="CM13026" s="2247"/>
      <c r="CN13026" s="2247"/>
      <c r="CO13026" s="2247"/>
      <c r="CP13026" s="2247"/>
      <c r="CQ13026" s="2247"/>
      <c r="CR13026" s="2247"/>
      <c r="CS13026" s="2247"/>
      <c r="CT13026" s="2247"/>
      <c r="CU13026" s="2247"/>
      <c r="CV13026" s="2247"/>
      <c r="CW13026" s="2247"/>
      <c r="CX13026" s="2247"/>
      <c r="CY13026" s="2247"/>
      <c r="CZ13026" s="2247"/>
      <c r="DA13026" s="2247"/>
      <c r="DB13026" s="2247"/>
      <c r="DC13026" s="2247"/>
      <c r="DD13026" s="2247"/>
      <c r="DE13026" s="2247"/>
      <c r="DF13026" s="2247"/>
      <c r="DG13026" s="2247"/>
      <c r="DH13026" s="2247"/>
      <c r="DI13026" s="2247"/>
      <c r="DJ13026" s="2247"/>
      <c r="DK13026" s="2247"/>
      <c r="DL13026" s="2247"/>
      <c r="DM13026" s="2247"/>
      <c r="DN13026" s="2247"/>
      <c r="DO13026" s="2247"/>
      <c r="DP13026" s="2247"/>
      <c r="DQ13026" s="2247"/>
      <c r="DR13026" s="2247"/>
      <c r="DS13026" s="2247"/>
      <c r="DT13026" s="2247"/>
      <c r="DU13026" s="2247"/>
      <c r="DV13026" s="2247"/>
      <c r="DW13026" s="2247"/>
      <c r="DX13026" s="2247"/>
      <c r="DY13026" s="2247"/>
      <c r="DZ13026" s="2247"/>
      <c r="EA13026" s="2247"/>
      <c r="EB13026" s="2247"/>
      <c r="EC13026" s="2247"/>
      <c r="ED13026" s="2247"/>
      <c r="EE13026" s="2247"/>
      <c r="EF13026" s="2247"/>
      <c r="EG13026" s="2247"/>
      <c r="EH13026" s="2247"/>
      <c r="EI13026" s="2247"/>
      <c r="EJ13026" s="2247"/>
      <c r="EK13026" s="2247"/>
      <c r="EL13026" s="2247"/>
      <c r="EM13026" s="2247"/>
      <c r="EN13026" s="2247"/>
      <c r="EO13026" s="2247"/>
      <c r="EP13026" s="2247"/>
      <c r="EQ13026" s="2247"/>
      <c r="ER13026" s="2247"/>
      <c r="ES13026" s="2247"/>
      <c r="ET13026" s="2247"/>
      <c r="EU13026" s="2247"/>
      <c r="EV13026" s="2247"/>
      <c r="EW13026" s="2247"/>
      <c r="EX13026" s="2247"/>
      <c r="EY13026" s="2247"/>
      <c r="EZ13026" s="2247"/>
      <c r="FA13026" s="2247"/>
      <c r="FB13026" s="2247"/>
      <c r="FC13026" s="2247"/>
      <c r="FD13026" s="2247"/>
      <c r="FE13026" s="2247"/>
      <c r="FF13026" s="2247"/>
      <c r="FG13026" s="2247"/>
      <c r="FH13026" s="2247"/>
      <c r="FI13026" s="2247"/>
      <c r="FJ13026" s="2247"/>
      <c r="FK13026" s="2247"/>
      <c r="FL13026" s="2247"/>
      <c r="FM13026" s="2247"/>
      <c r="FN13026" s="2247"/>
      <c r="FO13026" s="2247"/>
      <c r="FP13026" s="2247"/>
      <c r="FQ13026" s="2247"/>
      <c r="FR13026" s="2247"/>
      <c r="FS13026" s="2247"/>
      <c r="FT13026" s="2247"/>
      <c r="FU13026" s="2247"/>
      <c r="FV13026" s="2247"/>
      <c r="FW13026" s="2247"/>
      <c r="FX13026" s="2247"/>
      <c r="FY13026" s="2247"/>
      <c r="FZ13026" s="2247"/>
      <c r="GA13026" s="2247"/>
      <c r="GB13026" s="2247"/>
      <c r="GC13026" s="2247"/>
      <c r="GD13026" s="2247"/>
      <c r="GE13026" s="2247"/>
      <c r="GF13026" s="2247"/>
      <c r="GG13026" s="2247"/>
      <c r="GH13026" s="2247"/>
      <c r="GI13026" s="2247"/>
      <c r="GJ13026" s="2247"/>
      <c r="GK13026" s="2247"/>
      <c r="GL13026" s="2247"/>
      <c r="GM13026" s="2247"/>
      <c r="GN13026" s="2247"/>
      <c r="GO13026" s="2247"/>
      <c r="GP13026" s="2247"/>
      <c r="GQ13026" s="2247"/>
      <c r="GR13026" s="2247"/>
      <c r="GS13026" s="2247"/>
      <c r="GT13026" s="2247"/>
      <c r="GU13026" s="2247"/>
      <c r="GV13026" s="2247"/>
      <c r="GW13026" s="2247"/>
      <c r="GX13026" s="2247"/>
      <c r="GY13026" s="2247"/>
      <c r="GZ13026" s="2247"/>
      <c r="HA13026" s="2247"/>
      <c r="HB13026" s="2247"/>
      <c r="HC13026" s="2247"/>
      <c r="HD13026" s="2247"/>
      <c r="HE13026" s="2247"/>
      <c r="HF13026" s="2247"/>
      <c r="HG13026" s="2247"/>
      <c r="HH13026" s="2247"/>
      <c r="HI13026" s="2247"/>
      <c r="HJ13026" s="2247"/>
      <c r="HK13026" s="2247"/>
      <c r="HL13026" s="2247"/>
      <c r="HM13026" s="2247"/>
      <c r="HN13026" s="2247"/>
      <c r="HO13026" s="2247"/>
      <c r="HP13026" s="2247"/>
      <c r="HQ13026" s="2247"/>
      <c r="HR13026" s="2247"/>
      <c r="HS13026" s="2247"/>
      <c r="HT13026" s="2247"/>
      <c r="HU13026" s="2247"/>
      <c r="HV13026" s="2247"/>
      <c r="HW13026" s="2247"/>
      <c r="HX13026" s="2247"/>
      <c r="HY13026" s="2247"/>
      <c r="HZ13026" s="2247"/>
      <c r="IA13026" s="2247"/>
      <c r="IB13026" s="2247"/>
      <c r="IC13026" s="2247"/>
      <c r="ID13026" s="2247"/>
      <c r="IE13026" s="2247"/>
      <c r="IF13026" s="2247"/>
      <c r="IG13026" s="2247"/>
      <c r="IH13026" s="2247"/>
      <c r="II13026" s="2247"/>
      <c r="IJ13026" s="2247"/>
      <c r="IK13026" s="2247"/>
      <c r="IL13026" s="2247"/>
      <c r="IM13026" s="2247"/>
      <c r="IN13026" s="2247"/>
      <c r="IO13026" s="2247"/>
      <c r="IP13026" s="2247"/>
      <c r="IQ13026" s="2247"/>
      <c r="IR13026" s="2247"/>
      <c r="IS13026" s="2247"/>
      <c r="IT13026" s="2247"/>
      <c r="IU13026" s="2247"/>
      <c r="IV13026" s="2247"/>
    </row>
    <row r="13027" spans="1:256" hidden="1">
      <c r="A13027" s="2149"/>
      <c r="B13027" s="2173"/>
      <c r="C13027" s="2436"/>
      <c r="D13027" s="2243"/>
      <c r="E13027" s="2248"/>
      <c r="F13027" s="2305"/>
      <c r="G13027" s="17"/>
      <c r="H13027" s="17"/>
      <c r="I13027" s="2235"/>
      <c r="J13027" s="2235"/>
      <c r="K13027" s="2235"/>
      <c r="L13027" s="2235"/>
      <c r="M13027" s="2175">
        <v>0</v>
      </c>
      <c r="N13027" s="2237"/>
      <c r="O13027" s="2119"/>
      <c r="P13027" s="1801"/>
      <c r="Q13027" s="2369"/>
      <c r="R13027" s="2310"/>
      <c r="S13027" s="2120">
        <f>R13027*E13025</f>
        <v>0</v>
      </c>
      <c r="T13027" s="1800"/>
      <c r="U13027" s="2247"/>
      <c r="V13027" s="2247"/>
      <c r="W13027" s="2247"/>
      <c r="X13027" s="2247"/>
      <c r="Y13027" s="2247"/>
      <c r="Z13027" s="2247"/>
      <c r="AA13027" s="2247"/>
      <c r="AB13027" s="2247"/>
      <c r="AC13027" s="2247"/>
      <c r="AD13027" s="2247"/>
      <c r="AE13027" s="2247"/>
      <c r="AF13027" s="2247"/>
      <c r="AG13027" s="2247"/>
      <c r="AH13027" s="2247"/>
      <c r="AI13027" s="2247"/>
      <c r="AJ13027" s="2247"/>
      <c r="AK13027" s="2247"/>
      <c r="AL13027" s="2247"/>
      <c r="AM13027" s="2247"/>
      <c r="AN13027" s="2247"/>
      <c r="AO13027" s="2247"/>
      <c r="AP13027" s="2247"/>
      <c r="AQ13027" s="2247"/>
      <c r="AR13027" s="2247"/>
      <c r="AS13027" s="2247"/>
      <c r="AT13027" s="2247"/>
      <c r="AU13027" s="2247"/>
      <c r="AV13027" s="2247"/>
      <c r="AW13027" s="2247"/>
      <c r="AX13027" s="2247"/>
      <c r="AY13027" s="2247"/>
      <c r="AZ13027" s="2247"/>
      <c r="BA13027" s="2247"/>
      <c r="BB13027" s="2247"/>
      <c r="BC13027" s="2247"/>
      <c r="BD13027" s="2247"/>
      <c r="BE13027" s="2247"/>
      <c r="BF13027" s="2247"/>
      <c r="BG13027" s="2247"/>
      <c r="BH13027" s="2247"/>
      <c r="BI13027" s="2247"/>
      <c r="BJ13027" s="2247"/>
      <c r="BK13027" s="2247"/>
      <c r="BL13027" s="2247"/>
      <c r="BM13027" s="2247"/>
      <c r="BN13027" s="2247"/>
      <c r="BO13027" s="2247"/>
      <c r="BP13027" s="2247"/>
      <c r="BQ13027" s="2247"/>
      <c r="BR13027" s="2247"/>
      <c r="BS13027" s="2247"/>
      <c r="BT13027" s="2247"/>
      <c r="BU13027" s="2247"/>
      <c r="BV13027" s="2247"/>
      <c r="BW13027" s="2247"/>
      <c r="BX13027" s="2247"/>
      <c r="BY13027" s="2247"/>
      <c r="BZ13027" s="2247"/>
      <c r="CA13027" s="2247"/>
      <c r="CB13027" s="2247"/>
      <c r="CC13027" s="2247"/>
      <c r="CD13027" s="2247"/>
      <c r="CE13027" s="2247"/>
      <c r="CF13027" s="2247"/>
      <c r="CG13027" s="2247"/>
      <c r="CH13027" s="2247"/>
      <c r="CI13027" s="2247"/>
      <c r="CJ13027" s="2247"/>
      <c r="CK13027" s="2247"/>
      <c r="CL13027" s="2247"/>
      <c r="CM13027" s="2247"/>
      <c r="CN13027" s="2247"/>
      <c r="CO13027" s="2247"/>
      <c r="CP13027" s="2247"/>
      <c r="CQ13027" s="2247"/>
      <c r="CR13027" s="2247"/>
      <c r="CS13027" s="2247"/>
      <c r="CT13027" s="2247"/>
      <c r="CU13027" s="2247"/>
      <c r="CV13027" s="2247"/>
      <c r="CW13027" s="2247"/>
      <c r="CX13027" s="2247"/>
      <c r="CY13027" s="2247"/>
      <c r="CZ13027" s="2247"/>
      <c r="DA13027" s="2247"/>
      <c r="DB13027" s="2247"/>
      <c r="DC13027" s="2247"/>
      <c r="DD13027" s="2247"/>
      <c r="DE13027" s="2247"/>
      <c r="DF13027" s="2247"/>
      <c r="DG13027" s="2247"/>
      <c r="DH13027" s="2247"/>
      <c r="DI13027" s="2247"/>
      <c r="DJ13027" s="2247"/>
      <c r="DK13027" s="2247"/>
      <c r="DL13027" s="2247"/>
      <c r="DM13027" s="2247"/>
      <c r="DN13027" s="2247"/>
      <c r="DO13027" s="2247"/>
      <c r="DP13027" s="2247"/>
      <c r="DQ13027" s="2247"/>
      <c r="DR13027" s="2247"/>
      <c r="DS13027" s="2247"/>
      <c r="DT13027" s="2247"/>
      <c r="DU13027" s="2247"/>
      <c r="DV13027" s="2247"/>
      <c r="DW13027" s="2247"/>
      <c r="DX13027" s="2247"/>
      <c r="DY13027" s="2247"/>
      <c r="DZ13027" s="2247"/>
      <c r="EA13027" s="2247"/>
      <c r="EB13027" s="2247"/>
      <c r="EC13027" s="2247"/>
      <c r="ED13027" s="2247"/>
      <c r="EE13027" s="2247"/>
      <c r="EF13027" s="2247"/>
      <c r="EG13027" s="2247"/>
      <c r="EH13027" s="2247"/>
      <c r="EI13027" s="2247"/>
      <c r="EJ13027" s="2247"/>
      <c r="EK13027" s="2247"/>
      <c r="EL13027" s="2247"/>
      <c r="EM13027" s="2247"/>
      <c r="EN13027" s="2247"/>
      <c r="EO13027" s="2247"/>
      <c r="EP13027" s="2247"/>
      <c r="EQ13027" s="2247"/>
      <c r="ER13027" s="2247"/>
      <c r="ES13027" s="2247"/>
      <c r="ET13027" s="2247"/>
      <c r="EU13027" s="2247"/>
      <c r="EV13027" s="2247"/>
      <c r="EW13027" s="2247"/>
      <c r="EX13027" s="2247"/>
      <c r="EY13027" s="2247"/>
      <c r="EZ13027" s="2247"/>
      <c r="FA13027" s="2247"/>
      <c r="FB13027" s="2247"/>
      <c r="FC13027" s="2247"/>
      <c r="FD13027" s="2247"/>
      <c r="FE13027" s="2247"/>
      <c r="FF13027" s="2247"/>
      <c r="FG13027" s="2247"/>
      <c r="FH13027" s="2247"/>
      <c r="FI13027" s="2247"/>
      <c r="FJ13027" s="2247"/>
      <c r="FK13027" s="2247"/>
      <c r="FL13027" s="2247"/>
      <c r="FM13027" s="2247"/>
      <c r="FN13027" s="2247"/>
      <c r="FO13027" s="2247"/>
      <c r="FP13027" s="2247"/>
      <c r="FQ13027" s="2247"/>
      <c r="FR13027" s="2247"/>
      <c r="FS13027" s="2247"/>
      <c r="FT13027" s="2247"/>
      <c r="FU13027" s="2247"/>
      <c r="FV13027" s="2247"/>
      <c r="FW13027" s="2247"/>
      <c r="FX13027" s="2247"/>
      <c r="FY13027" s="2247"/>
      <c r="FZ13027" s="2247"/>
      <c r="GA13027" s="2247"/>
      <c r="GB13027" s="2247"/>
      <c r="GC13027" s="2247"/>
      <c r="GD13027" s="2247"/>
      <c r="GE13027" s="2247"/>
      <c r="GF13027" s="2247"/>
      <c r="GG13027" s="2247"/>
      <c r="GH13027" s="2247"/>
      <c r="GI13027" s="2247"/>
      <c r="GJ13027" s="2247"/>
      <c r="GK13027" s="2247"/>
      <c r="GL13027" s="2247"/>
      <c r="GM13027" s="2247"/>
      <c r="GN13027" s="2247"/>
      <c r="GO13027" s="2247"/>
      <c r="GP13027" s="2247"/>
      <c r="GQ13027" s="2247"/>
      <c r="GR13027" s="2247"/>
      <c r="GS13027" s="2247"/>
      <c r="GT13027" s="2247"/>
      <c r="GU13027" s="2247"/>
      <c r="GV13027" s="2247"/>
      <c r="GW13027" s="2247"/>
      <c r="GX13027" s="2247"/>
      <c r="GY13027" s="2247"/>
      <c r="GZ13027" s="2247"/>
      <c r="HA13027" s="2247"/>
      <c r="HB13027" s="2247"/>
      <c r="HC13027" s="2247"/>
      <c r="HD13027" s="2247"/>
      <c r="HE13027" s="2247"/>
      <c r="HF13027" s="2247"/>
      <c r="HG13027" s="2247"/>
      <c r="HH13027" s="2247"/>
      <c r="HI13027" s="2247"/>
      <c r="HJ13027" s="2247"/>
      <c r="HK13027" s="2247"/>
      <c r="HL13027" s="2247"/>
      <c r="HM13027" s="2247"/>
      <c r="HN13027" s="2247"/>
      <c r="HO13027" s="2247"/>
      <c r="HP13027" s="2247"/>
      <c r="HQ13027" s="2247"/>
      <c r="HR13027" s="2247"/>
      <c r="HS13027" s="2247"/>
      <c r="HT13027" s="2247"/>
      <c r="HU13027" s="2247"/>
      <c r="HV13027" s="2247"/>
      <c r="HW13027" s="2247"/>
      <c r="HX13027" s="2247"/>
      <c r="HY13027" s="2247"/>
      <c r="HZ13027" s="2247"/>
      <c r="IA13027" s="2247"/>
      <c r="IB13027" s="2247"/>
      <c r="IC13027" s="2247"/>
      <c r="ID13027" s="2247"/>
      <c r="IE13027" s="2247"/>
      <c r="IF13027" s="2247"/>
      <c r="IG13027" s="2247"/>
      <c r="IH13027" s="2247"/>
      <c r="II13027" s="2247"/>
      <c r="IJ13027" s="2247"/>
      <c r="IK13027" s="2247"/>
      <c r="IL13027" s="2247"/>
      <c r="IM13027" s="2247"/>
      <c r="IN13027" s="2247"/>
      <c r="IO13027" s="2247"/>
      <c r="IP13027" s="2247"/>
      <c r="IQ13027" s="2247"/>
      <c r="IR13027" s="2247"/>
      <c r="IS13027" s="2247"/>
      <c r="IT13027" s="2247"/>
      <c r="IU13027" s="2247"/>
      <c r="IV13027" s="2247"/>
    </row>
    <row r="13028" spans="1:256" hidden="1">
      <c r="A13028" s="2149"/>
      <c r="B13028" s="2173"/>
      <c r="C13028" s="2436"/>
      <c r="D13028" s="2243"/>
      <c r="E13028" s="2248"/>
      <c r="F13028" s="2305"/>
      <c r="G13028" s="17"/>
      <c r="H13028" s="17"/>
      <c r="I13028" s="2235"/>
      <c r="J13028" s="2235"/>
      <c r="K13028" s="2235"/>
      <c r="L13028" s="2235"/>
      <c r="M13028" s="2175">
        <v>0</v>
      </c>
      <c r="N13028" s="2237"/>
      <c r="O13028" s="2119"/>
      <c r="P13028" s="1801"/>
      <c r="Q13028" s="2369"/>
      <c r="R13028" s="2310"/>
      <c r="S13028" s="2120">
        <f>R13028*E13025</f>
        <v>0</v>
      </c>
      <c r="T13028" s="1800"/>
      <c r="U13028" s="2247"/>
      <c r="V13028" s="2247"/>
      <c r="W13028" s="2247"/>
      <c r="X13028" s="2247"/>
      <c r="Y13028" s="2247"/>
      <c r="Z13028" s="2247"/>
      <c r="AA13028" s="2247"/>
      <c r="AB13028" s="2247"/>
      <c r="AC13028" s="2247"/>
      <c r="AD13028" s="2247"/>
      <c r="AE13028" s="2247"/>
      <c r="AF13028" s="2247"/>
      <c r="AG13028" s="2247"/>
      <c r="AH13028" s="2247"/>
      <c r="AI13028" s="2247"/>
      <c r="AJ13028" s="2247"/>
      <c r="AK13028" s="2247"/>
      <c r="AL13028" s="2247"/>
      <c r="AM13028" s="2247"/>
      <c r="AN13028" s="2247"/>
      <c r="AO13028" s="2247"/>
      <c r="AP13028" s="2247"/>
      <c r="AQ13028" s="2247"/>
      <c r="AR13028" s="2247"/>
      <c r="AS13028" s="2247"/>
      <c r="AT13028" s="2247"/>
      <c r="AU13028" s="2247"/>
      <c r="AV13028" s="2247"/>
      <c r="AW13028" s="2247"/>
      <c r="AX13028" s="2247"/>
      <c r="AY13028" s="2247"/>
      <c r="AZ13028" s="2247"/>
      <c r="BA13028" s="2247"/>
      <c r="BB13028" s="2247"/>
      <c r="BC13028" s="2247"/>
      <c r="BD13028" s="2247"/>
      <c r="BE13028" s="2247"/>
      <c r="BF13028" s="2247"/>
      <c r="BG13028" s="2247"/>
      <c r="BH13028" s="2247"/>
      <c r="BI13028" s="2247"/>
      <c r="BJ13028" s="2247"/>
      <c r="BK13028" s="2247"/>
      <c r="BL13028" s="2247"/>
      <c r="BM13028" s="2247"/>
      <c r="BN13028" s="2247"/>
      <c r="BO13028" s="2247"/>
      <c r="BP13028" s="2247"/>
      <c r="BQ13028" s="2247"/>
      <c r="BR13028" s="2247"/>
      <c r="BS13028" s="2247"/>
      <c r="BT13028" s="2247"/>
      <c r="BU13028" s="2247"/>
      <c r="BV13028" s="2247"/>
      <c r="BW13028" s="2247"/>
      <c r="BX13028" s="2247"/>
      <c r="BY13028" s="2247"/>
      <c r="BZ13028" s="2247"/>
      <c r="CA13028" s="2247"/>
      <c r="CB13028" s="2247"/>
      <c r="CC13028" s="2247"/>
      <c r="CD13028" s="2247"/>
      <c r="CE13028" s="2247"/>
      <c r="CF13028" s="2247"/>
      <c r="CG13028" s="2247"/>
      <c r="CH13028" s="2247"/>
      <c r="CI13028" s="2247"/>
      <c r="CJ13028" s="2247"/>
      <c r="CK13028" s="2247"/>
      <c r="CL13028" s="2247"/>
      <c r="CM13028" s="2247"/>
      <c r="CN13028" s="2247"/>
      <c r="CO13028" s="2247"/>
      <c r="CP13028" s="2247"/>
      <c r="CQ13028" s="2247"/>
      <c r="CR13028" s="2247"/>
      <c r="CS13028" s="2247"/>
      <c r="CT13028" s="2247"/>
      <c r="CU13028" s="2247"/>
      <c r="CV13028" s="2247"/>
      <c r="CW13028" s="2247"/>
      <c r="CX13028" s="2247"/>
      <c r="CY13028" s="2247"/>
      <c r="CZ13028" s="2247"/>
      <c r="DA13028" s="2247"/>
      <c r="DB13028" s="2247"/>
      <c r="DC13028" s="2247"/>
      <c r="DD13028" s="2247"/>
      <c r="DE13028" s="2247"/>
      <c r="DF13028" s="2247"/>
      <c r="DG13028" s="2247"/>
      <c r="DH13028" s="2247"/>
      <c r="DI13028" s="2247"/>
      <c r="DJ13028" s="2247"/>
      <c r="DK13028" s="2247"/>
      <c r="DL13028" s="2247"/>
      <c r="DM13028" s="2247"/>
      <c r="DN13028" s="2247"/>
      <c r="DO13028" s="2247"/>
      <c r="DP13028" s="2247"/>
      <c r="DQ13028" s="2247"/>
      <c r="DR13028" s="2247"/>
      <c r="DS13028" s="2247"/>
      <c r="DT13028" s="2247"/>
      <c r="DU13028" s="2247"/>
      <c r="DV13028" s="2247"/>
      <c r="DW13028" s="2247"/>
      <c r="DX13028" s="2247"/>
      <c r="DY13028" s="2247"/>
      <c r="DZ13028" s="2247"/>
      <c r="EA13028" s="2247"/>
      <c r="EB13028" s="2247"/>
      <c r="EC13028" s="2247"/>
      <c r="ED13028" s="2247"/>
      <c r="EE13028" s="2247"/>
      <c r="EF13028" s="2247"/>
      <c r="EG13028" s="2247"/>
      <c r="EH13028" s="2247"/>
      <c r="EI13028" s="2247"/>
      <c r="EJ13028" s="2247"/>
      <c r="EK13028" s="2247"/>
      <c r="EL13028" s="2247"/>
      <c r="EM13028" s="2247"/>
      <c r="EN13028" s="2247"/>
      <c r="EO13028" s="2247"/>
      <c r="EP13028" s="2247"/>
      <c r="EQ13028" s="2247"/>
      <c r="ER13028" s="2247"/>
      <c r="ES13028" s="2247"/>
      <c r="ET13028" s="2247"/>
      <c r="EU13028" s="2247"/>
      <c r="EV13028" s="2247"/>
      <c r="EW13028" s="2247"/>
      <c r="EX13028" s="2247"/>
      <c r="EY13028" s="2247"/>
      <c r="EZ13028" s="2247"/>
      <c r="FA13028" s="2247"/>
      <c r="FB13028" s="2247"/>
      <c r="FC13028" s="2247"/>
      <c r="FD13028" s="2247"/>
      <c r="FE13028" s="2247"/>
      <c r="FF13028" s="2247"/>
      <c r="FG13028" s="2247"/>
      <c r="FH13028" s="2247"/>
      <c r="FI13028" s="2247"/>
      <c r="FJ13028" s="2247"/>
      <c r="FK13028" s="2247"/>
      <c r="FL13028" s="2247"/>
      <c r="FM13028" s="2247"/>
      <c r="FN13028" s="2247"/>
      <c r="FO13028" s="2247"/>
      <c r="FP13028" s="2247"/>
      <c r="FQ13028" s="2247"/>
      <c r="FR13028" s="2247"/>
      <c r="FS13028" s="2247"/>
      <c r="FT13028" s="2247"/>
      <c r="FU13028" s="2247"/>
      <c r="FV13028" s="2247"/>
      <c r="FW13028" s="2247"/>
      <c r="FX13028" s="2247"/>
      <c r="FY13028" s="2247"/>
      <c r="FZ13028" s="2247"/>
      <c r="GA13028" s="2247"/>
      <c r="GB13028" s="2247"/>
      <c r="GC13028" s="2247"/>
      <c r="GD13028" s="2247"/>
      <c r="GE13028" s="2247"/>
      <c r="GF13028" s="2247"/>
      <c r="GG13028" s="2247"/>
      <c r="GH13028" s="2247"/>
      <c r="GI13028" s="2247"/>
      <c r="GJ13028" s="2247"/>
      <c r="GK13028" s="2247"/>
      <c r="GL13028" s="2247"/>
      <c r="GM13028" s="2247"/>
      <c r="GN13028" s="2247"/>
      <c r="GO13028" s="2247"/>
      <c r="GP13028" s="2247"/>
      <c r="GQ13028" s="2247"/>
      <c r="GR13028" s="2247"/>
      <c r="GS13028" s="2247"/>
      <c r="GT13028" s="2247"/>
      <c r="GU13028" s="2247"/>
      <c r="GV13028" s="2247"/>
      <c r="GW13028" s="2247"/>
      <c r="GX13028" s="2247"/>
      <c r="GY13028" s="2247"/>
      <c r="GZ13028" s="2247"/>
      <c r="HA13028" s="2247"/>
      <c r="HB13028" s="2247"/>
      <c r="HC13028" s="2247"/>
      <c r="HD13028" s="2247"/>
      <c r="HE13028" s="2247"/>
      <c r="HF13028" s="2247"/>
      <c r="HG13028" s="2247"/>
      <c r="HH13028" s="2247"/>
      <c r="HI13028" s="2247"/>
      <c r="HJ13028" s="2247"/>
      <c r="HK13028" s="2247"/>
      <c r="HL13028" s="2247"/>
      <c r="HM13028" s="2247"/>
      <c r="HN13028" s="2247"/>
      <c r="HO13028" s="2247"/>
      <c r="HP13028" s="2247"/>
      <c r="HQ13028" s="2247"/>
      <c r="HR13028" s="2247"/>
      <c r="HS13028" s="2247"/>
      <c r="HT13028" s="2247"/>
      <c r="HU13028" s="2247"/>
      <c r="HV13028" s="2247"/>
      <c r="HW13028" s="2247"/>
      <c r="HX13028" s="2247"/>
      <c r="HY13028" s="2247"/>
      <c r="HZ13028" s="2247"/>
      <c r="IA13028" s="2247"/>
      <c r="IB13028" s="2247"/>
      <c r="IC13028" s="2247"/>
      <c r="ID13028" s="2247"/>
      <c r="IE13028" s="2247"/>
      <c r="IF13028" s="2247"/>
      <c r="IG13028" s="2247"/>
      <c r="IH13028" s="2247"/>
      <c r="II13028" s="2247"/>
      <c r="IJ13028" s="2247"/>
      <c r="IK13028" s="2247"/>
      <c r="IL13028" s="2247"/>
      <c r="IM13028" s="2247"/>
      <c r="IN13028" s="2247"/>
      <c r="IO13028" s="2247"/>
      <c r="IP13028" s="2247"/>
      <c r="IQ13028" s="2247"/>
      <c r="IR13028" s="2247"/>
      <c r="IS13028" s="2247"/>
      <c r="IT13028" s="2247"/>
      <c r="IU13028" s="2247"/>
      <c r="IV13028" s="2247"/>
    </row>
    <row r="13029" spans="1:256" hidden="1">
      <c r="A13029" s="2149"/>
      <c r="B13029" s="2173"/>
      <c r="C13029" s="2436"/>
      <c r="D13029" s="2243"/>
      <c r="E13029" s="2248"/>
      <c r="F13029" s="2305"/>
      <c r="G13029" s="17"/>
      <c r="H13029" s="17"/>
      <c r="I13029" s="2235"/>
      <c r="J13029" s="2235"/>
      <c r="K13029" s="2235"/>
      <c r="L13029" s="2235"/>
      <c r="M13029" s="2175">
        <v>0</v>
      </c>
      <c r="N13029" s="2237"/>
      <c r="O13029" s="2119"/>
      <c r="P13029" s="1801"/>
      <c r="Q13029" s="2369"/>
      <c r="R13029" s="2310"/>
      <c r="S13029" s="2120">
        <f>R13029*E13025</f>
        <v>0</v>
      </c>
      <c r="T13029" s="1800"/>
      <c r="U13029" s="2247"/>
      <c r="V13029" s="2247"/>
      <c r="W13029" s="2247"/>
      <c r="X13029" s="2247"/>
      <c r="Y13029" s="2247"/>
      <c r="Z13029" s="2247"/>
      <c r="AA13029" s="2247"/>
      <c r="AB13029" s="2247"/>
      <c r="AC13029" s="2247"/>
      <c r="AD13029" s="2247"/>
      <c r="AE13029" s="2247"/>
      <c r="AF13029" s="2247"/>
      <c r="AG13029" s="2247"/>
      <c r="AH13029" s="2247"/>
      <c r="AI13029" s="2247"/>
      <c r="AJ13029" s="2247"/>
      <c r="AK13029" s="2247"/>
      <c r="AL13029" s="2247"/>
      <c r="AM13029" s="2247"/>
      <c r="AN13029" s="2247"/>
      <c r="AO13029" s="2247"/>
      <c r="AP13029" s="2247"/>
      <c r="AQ13029" s="2247"/>
      <c r="AR13029" s="2247"/>
      <c r="AS13029" s="2247"/>
      <c r="AT13029" s="2247"/>
      <c r="AU13029" s="2247"/>
      <c r="AV13029" s="2247"/>
      <c r="AW13029" s="2247"/>
      <c r="AX13029" s="2247"/>
      <c r="AY13029" s="2247"/>
      <c r="AZ13029" s="2247"/>
      <c r="BA13029" s="2247"/>
      <c r="BB13029" s="2247"/>
      <c r="BC13029" s="2247"/>
      <c r="BD13029" s="2247"/>
      <c r="BE13029" s="2247"/>
      <c r="BF13029" s="2247"/>
      <c r="BG13029" s="2247"/>
      <c r="BH13029" s="2247"/>
      <c r="BI13029" s="2247"/>
      <c r="BJ13029" s="2247"/>
      <c r="BK13029" s="2247"/>
      <c r="BL13029" s="2247"/>
      <c r="BM13029" s="2247"/>
      <c r="BN13029" s="2247"/>
      <c r="BO13029" s="2247"/>
      <c r="BP13029" s="2247"/>
      <c r="BQ13029" s="2247"/>
      <c r="BR13029" s="2247"/>
      <c r="BS13029" s="2247"/>
      <c r="BT13029" s="2247"/>
      <c r="BU13029" s="2247"/>
      <c r="BV13029" s="2247"/>
      <c r="BW13029" s="2247"/>
      <c r="BX13029" s="2247"/>
      <c r="BY13029" s="2247"/>
      <c r="BZ13029" s="2247"/>
      <c r="CA13029" s="2247"/>
      <c r="CB13029" s="2247"/>
      <c r="CC13029" s="2247"/>
      <c r="CD13029" s="2247"/>
      <c r="CE13029" s="2247"/>
      <c r="CF13029" s="2247"/>
      <c r="CG13029" s="2247"/>
      <c r="CH13029" s="2247"/>
      <c r="CI13029" s="2247"/>
      <c r="CJ13029" s="2247"/>
      <c r="CK13029" s="2247"/>
      <c r="CL13029" s="2247"/>
      <c r="CM13029" s="2247"/>
      <c r="CN13029" s="2247"/>
      <c r="CO13029" s="2247"/>
      <c r="CP13029" s="2247"/>
      <c r="CQ13029" s="2247"/>
      <c r="CR13029" s="2247"/>
      <c r="CS13029" s="2247"/>
      <c r="CT13029" s="2247"/>
      <c r="CU13029" s="2247"/>
      <c r="CV13029" s="2247"/>
      <c r="CW13029" s="2247"/>
      <c r="CX13029" s="2247"/>
      <c r="CY13029" s="2247"/>
      <c r="CZ13029" s="2247"/>
      <c r="DA13029" s="2247"/>
      <c r="DB13029" s="2247"/>
      <c r="DC13029" s="2247"/>
      <c r="DD13029" s="2247"/>
      <c r="DE13029" s="2247"/>
      <c r="DF13029" s="2247"/>
      <c r="DG13029" s="2247"/>
      <c r="DH13029" s="2247"/>
      <c r="DI13029" s="2247"/>
      <c r="DJ13029" s="2247"/>
      <c r="DK13029" s="2247"/>
      <c r="DL13029" s="2247"/>
      <c r="DM13029" s="2247"/>
      <c r="DN13029" s="2247"/>
      <c r="DO13029" s="2247"/>
      <c r="DP13029" s="2247"/>
      <c r="DQ13029" s="2247"/>
      <c r="DR13029" s="2247"/>
      <c r="DS13029" s="2247"/>
      <c r="DT13029" s="2247"/>
      <c r="DU13029" s="2247"/>
      <c r="DV13029" s="2247"/>
      <c r="DW13029" s="2247"/>
      <c r="DX13029" s="2247"/>
      <c r="DY13029" s="2247"/>
      <c r="DZ13029" s="2247"/>
      <c r="EA13029" s="2247"/>
      <c r="EB13029" s="2247"/>
      <c r="EC13029" s="2247"/>
      <c r="ED13029" s="2247"/>
      <c r="EE13029" s="2247"/>
      <c r="EF13029" s="2247"/>
      <c r="EG13029" s="2247"/>
      <c r="EH13029" s="2247"/>
      <c r="EI13029" s="2247"/>
      <c r="EJ13029" s="2247"/>
      <c r="EK13029" s="2247"/>
      <c r="EL13029" s="2247"/>
      <c r="EM13029" s="2247"/>
      <c r="EN13029" s="2247"/>
      <c r="EO13029" s="2247"/>
      <c r="EP13029" s="2247"/>
      <c r="EQ13029" s="2247"/>
      <c r="ER13029" s="2247"/>
      <c r="ES13029" s="2247"/>
      <c r="ET13029" s="2247"/>
      <c r="EU13029" s="2247"/>
      <c r="EV13029" s="2247"/>
      <c r="EW13029" s="2247"/>
      <c r="EX13029" s="2247"/>
      <c r="EY13029" s="2247"/>
      <c r="EZ13029" s="2247"/>
      <c r="FA13029" s="2247"/>
      <c r="FB13029" s="2247"/>
      <c r="FC13029" s="2247"/>
      <c r="FD13029" s="2247"/>
      <c r="FE13029" s="2247"/>
      <c r="FF13029" s="2247"/>
      <c r="FG13029" s="2247"/>
      <c r="FH13029" s="2247"/>
      <c r="FI13029" s="2247"/>
      <c r="FJ13029" s="2247"/>
      <c r="FK13029" s="2247"/>
      <c r="FL13029" s="2247"/>
      <c r="FM13029" s="2247"/>
      <c r="FN13029" s="2247"/>
      <c r="FO13029" s="2247"/>
      <c r="FP13029" s="2247"/>
      <c r="FQ13029" s="2247"/>
      <c r="FR13029" s="2247"/>
      <c r="FS13029" s="2247"/>
      <c r="FT13029" s="2247"/>
      <c r="FU13029" s="2247"/>
      <c r="FV13029" s="2247"/>
      <c r="FW13029" s="2247"/>
      <c r="FX13029" s="2247"/>
      <c r="FY13029" s="2247"/>
      <c r="FZ13029" s="2247"/>
      <c r="GA13029" s="2247"/>
      <c r="GB13029" s="2247"/>
      <c r="GC13029" s="2247"/>
      <c r="GD13029" s="2247"/>
      <c r="GE13029" s="2247"/>
      <c r="GF13029" s="2247"/>
      <c r="GG13029" s="2247"/>
      <c r="GH13029" s="2247"/>
      <c r="GI13029" s="2247"/>
      <c r="GJ13029" s="2247"/>
      <c r="GK13029" s="2247"/>
      <c r="GL13029" s="2247"/>
      <c r="GM13029" s="2247"/>
      <c r="GN13029" s="2247"/>
      <c r="GO13029" s="2247"/>
      <c r="GP13029" s="2247"/>
      <c r="GQ13029" s="2247"/>
      <c r="GR13029" s="2247"/>
      <c r="GS13029" s="2247"/>
      <c r="GT13029" s="2247"/>
      <c r="GU13029" s="2247"/>
      <c r="GV13029" s="2247"/>
      <c r="GW13029" s="2247"/>
      <c r="GX13029" s="2247"/>
      <c r="GY13029" s="2247"/>
      <c r="GZ13029" s="2247"/>
      <c r="HA13029" s="2247"/>
      <c r="HB13029" s="2247"/>
      <c r="HC13029" s="2247"/>
      <c r="HD13029" s="2247"/>
      <c r="HE13029" s="2247"/>
      <c r="HF13029" s="2247"/>
      <c r="HG13029" s="2247"/>
      <c r="HH13029" s="2247"/>
      <c r="HI13029" s="2247"/>
      <c r="HJ13029" s="2247"/>
      <c r="HK13029" s="2247"/>
      <c r="HL13029" s="2247"/>
      <c r="HM13029" s="2247"/>
      <c r="HN13029" s="2247"/>
      <c r="HO13029" s="2247"/>
      <c r="HP13029" s="2247"/>
      <c r="HQ13029" s="2247"/>
      <c r="HR13029" s="2247"/>
      <c r="HS13029" s="2247"/>
      <c r="HT13029" s="2247"/>
      <c r="HU13029" s="2247"/>
      <c r="HV13029" s="2247"/>
      <c r="HW13029" s="2247"/>
      <c r="HX13029" s="2247"/>
      <c r="HY13029" s="2247"/>
      <c r="HZ13029" s="2247"/>
      <c r="IA13029" s="2247"/>
      <c r="IB13029" s="2247"/>
      <c r="IC13029" s="2247"/>
      <c r="ID13029" s="2247"/>
      <c r="IE13029" s="2247"/>
      <c r="IF13029" s="2247"/>
      <c r="IG13029" s="2247"/>
      <c r="IH13029" s="2247"/>
      <c r="II13029" s="2247"/>
      <c r="IJ13029" s="2247"/>
      <c r="IK13029" s="2247"/>
      <c r="IL13029" s="2247"/>
      <c r="IM13029" s="2247"/>
      <c r="IN13029" s="2247"/>
      <c r="IO13029" s="2247"/>
      <c r="IP13029" s="2247"/>
      <c r="IQ13029" s="2247"/>
      <c r="IR13029" s="2247"/>
      <c r="IS13029" s="2247"/>
      <c r="IT13029" s="2247"/>
      <c r="IU13029" s="2247"/>
      <c r="IV13029" s="2247"/>
    </row>
    <row r="13030" spans="1:256" hidden="1">
      <c r="A13030" s="2149"/>
      <c r="B13030" s="2173"/>
      <c r="C13030" s="2436"/>
      <c r="D13030" s="2243"/>
      <c r="E13030" s="2248"/>
      <c r="F13030" s="2305"/>
      <c r="G13030" s="17"/>
      <c r="H13030" s="17"/>
      <c r="I13030" s="2235"/>
      <c r="J13030" s="2235"/>
      <c r="K13030" s="2235"/>
      <c r="L13030" s="2235"/>
      <c r="M13030" s="2175">
        <v>0</v>
      </c>
      <c r="N13030" s="2237"/>
      <c r="O13030" s="2119"/>
      <c r="P13030" s="1801"/>
      <c r="Q13030" s="2369"/>
      <c r="R13030" s="2310"/>
      <c r="S13030" s="2120">
        <f>R13030*E13025</f>
        <v>0</v>
      </c>
      <c r="T13030" s="1800"/>
      <c r="U13030" s="2247"/>
      <c r="V13030" s="2247"/>
      <c r="W13030" s="2247"/>
      <c r="X13030" s="2247"/>
      <c r="Y13030" s="2247"/>
      <c r="Z13030" s="2247"/>
      <c r="AA13030" s="2247"/>
      <c r="AB13030" s="2247"/>
      <c r="AC13030" s="2247"/>
      <c r="AD13030" s="2247"/>
      <c r="AE13030" s="2247"/>
      <c r="AF13030" s="2247"/>
      <c r="AG13030" s="2247"/>
      <c r="AH13030" s="2247"/>
      <c r="AI13030" s="2247"/>
      <c r="AJ13030" s="2247"/>
      <c r="AK13030" s="2247"/>
      <c r="AL13030" s="2247"/>
      <c r="AM13030" s="2247"/>
      <c r="AN13030" s="2247"/>
      <c r="AO13030" s="2247"/>
      <c r="AP13030" s="2247"/>
      <c r="AQ13030" s="2247"/>
      <c r="AR13030" s="2247"/>
      <c r="AS13030" s="2247"/>
      <c r="AT13030" s="2247"/>
      <c r="AU13030" s="2247"/>
      <c r="AV13030" s="2247"/>
      <c r="AW13030" s="2247"/>
      <c r="AX13030" s="2247"/>
      <c r="AY13030" s="2247"/>
      <c r="AZ13030" s="2247"/>
      <c r="BA13030" s="2247"/>
      <c r="BB13030" s="2247"/>
      <c r="BC13030" s="2247"/>
      <c r="BD13030" s="2247"/>
      <c r="BE13030" s="2247"/>
      <c r="BF13030" s="2247"/>
      <c r="BG13030" s="2247"/>
      <c r="BH13030" s="2247"/>
      <c r="BI13030" s="2247"/>
      <c r="BJ13030" s="2247"/>
      <c r="BK13030" s="2247"/>
      <c r="BL13030" s="2247"/>
      <c r="BM13030" s="2247"/>
      <c r="BN13030" s="2247"/>
      <c r="BO13030" s="2247"/>
      <c r="BP13030" s="2247"/>
      <c r="BQ13030" s="2247"/>
      <c r="BR13030" s="2247"/>
      <c r="BS13030" s="2247"/>
      <c r="BT13030" s="2247"/>
      <c r="BU13030" s="2247"/>
      <c r="BV13030" s="2247"/>
      <c r="BW13030" s="2247"/>
      <c r="BX13030" s="2247"/>
      <c r="BY13030" s="2247"/>
      <c r="BZ13030" s="2247"/>
      <c r="CA13030" s="2247"/>
      <c r="CB13030" s="2247"/>
      <c r="CC13030" s="2247"/>
      <c r="CD13030" s="2247"/>
      <c r="CE13030" s="2247"/>
      <c r="CF13030" s="2247"/>
      <c r="CG13030" s="2247"/>
      <c r="CH13030" s="2247"/>
      <c r="CI13030" s="2247"/>
      <c r="CJ13030" s="2247"/>
      <c r="CK13030" s="2247"/>
      <c r="CL13030" s="2247"/>
      <c r="CM13030" s="2247"/>
      <c r="CN13030" s="2247"/>
      <c r="CO13030" s="2247"/>
      <c r="CP13030" s="2247"/>
      <c r="CQ13030" s="2247"/>
      <c r="CR13030" s="2247"/>
      <c r="CS13030" s="2247"/>
      <c r="CT13030" s="2247"/>
      <c r="CU13030" s="2247"/>
      <c r="CV13030" s="2247"/>
      <c r="CW13030" s="2247"/>
      <c r="CX13030" s="2247"/>
      <c r="CY13030" s="2247"/>
      <c r="CZ13030" s="2247"/>
      <c r="DA13030" s="2247"/>
      <c r="DB13030" s="2247"/>
      <c r="DC13030" s="2247"/>
      <c r="DD13030" s="2247"/>
      <c r="DE13030" s="2247"/>
      <c r="DF13030" s="2247"/>
      <c r="DG13030" s="2247"/>
      <c r="DH13030" s="2247"/>
      <c r="DI13030" s="2247"/>
      <c r="DJ13030" s="2247"/>
      <c r="DK13030" s="2247"/>
      <c r="DL13030" s="2247"/>
      <c r="DM13030" s="2247"/>
      <c r="DN13030" s="2247"/>
      <c r="DO13030" s="2247"/>
      <c r="DP13030" s="2247"/>
      <c r="DQ13030" s="2247"/>
      <c r="DR13030" s="2247"/>
      <c r="DS13030" s="2247"/>
      <c r="DT13030" s="2247"/>
      <c r="DU13030" s="2247"/>
      <c r="DV13030" s="2247"/>
      <c r="DW13030" s="2247"/>
      <c r="DX13030" s="2247"/>
      <c r="DY13030" s="2247"/>
      <c r="DZ13030" s="2247"/>
      <c r="EA13030" s="2247"/>
      <c r="EB13030" s="2247"/>
      <c r="EC13030" s="2247"/>
      <c r="ED13030" s="2247"/>
      <c r="EE13030" s="2247"/>
      <c r="EF13030" s="2247"/>
      <c r="EG13030" s="2247"/>
      <c r="EH13030" s="2247"/>
      <c r="EI13030" s="2247"/>
      <c r="EJ13030" s="2247"/>
      <c r="EK13030" s="2247"/>
      <c r="EL13030" s="2247"/>
      <c r="EM13030" s="2247"/>
      <c r="EN13030" s="2247"/>
      <c r="EO13030" s="2247"/>
      <c r="EP13030" s="2247"/>
      <c r="EQ13030" s="2247"/>
      <c r="ER13030" s="2247"/>
      <c r="ES13030" s="2247"/>
      <c r="ET13030" s="2247"/>
      <c r="EU13030" s="2247"/>
      <c r="EV13030" s="2247"/>
      <c r="EW13030" s="2247"/>
      <c r="EX13030" s="2247"/>
      <c r="EY13030" s="2247"/>
      <c r="EZ13030" s="2247"/>
      <c r="FA13030" s="2247"/>
      <c r="FB13030" s="2247"/>
      <c r="FC13030" s="2247"/>
      <c r="FD13030" s="2247"/>
      <c r="FE13030" s="2247"/>
      <c r="FF13030" s="2247"/>
      <c r="FG13030" s="2247"/>
      <c r="FH13030" s="2247"/>
      <c r="FI13030" s="2247"/>
      <c r="FJ13030" s="2247"/>
      <c r="FK13030" s="2247"/>
      <c r="FL13030" s="2247"/>
      <c r="FM13030" s="2247"/>
      <c r="FN13030" s="2247"/>
      <c r="FO13030" s="2247"/>
      <c r="FP13030" s="2247"/>
      <c r="FQ13030" s="2247"/>
      <c r="FR13030" s="2247"/>
      <c r="FS13030" s="2247"/>
      <c r="FT13030" s="2247"/>
      <c r="FU13030" s="2247"/>
      <c r="FV13030" s="2247"/>
      <c r="FW13030" s="2247"/>
      <c r="FX13030" s="2247"/>
      <c r="FY13030" s="2247"/>
      <c r="FZ13030" s="2247"/>
      <c r="GA13030" s="2247"/>
      <c r="GB13030" s="2247"/>
      <c r="GC13030" s="2247"/>
      <c r="GD13030" s="2247"/>
      <c r="GE13030" s="2247"/>
      <c r="GF13030" s="2247"/>
      <c r="GG13030" s="2247"/>
      <c r="GH13030" s="2247"/>
      <c r="GI13030" s="2247"/>
      <c r="GJ13030" s="2247"/>
      <c r="GK13030" s="2247"/>
      <c r="GL13030" s="2247"/>
      <c r="GM13030" s="2247"/>
      <c r="GN13030" s="2247"/>
      <c r="GO13030" s="2247"/>
      <c r="GP13030" s="2247"/>
      <c r="GQ13030" s="2247"/>
      <c r="GR13030" s="2247"/>
      <c r="GS13030" s="2247"/>
      <c r="GT13030" s="2247"/>
      <c r="GU13030" s="2247"/>
      <c r="GV13030" s="2247"/>
      <c r="GW13030" s="2247"/>
      <c r="GX13030" s="2247"/>
      <c r="GY13030" s="2247"/>
      <c r="GZ13030" s="2247"/>
      <c r="HA13030" s="2247"/>
      <c r="HB13030" s="2247"/>
      <c r="HC13030" s="2247"/>
      <c r="HD13030" s="2247"/>
      <c r="HE13030" s="2247"/>
      <c r="HF13030" s="2247"/>
      <c r="HG13030" s="2247"/>
      <c r="HH13030" s="2247"/>
      <c r="HI13030" s="2247"/>
      <c r="HJ13030" s="2247"/>
      <c r="HK13030" s="2247"/>
      <c r="HL13030" s="2247"/>
      <c r="HM13030" s="2247"/>
      <c r="HN13030" s="2247"/>
      <c r="HO13030" s="2247"/>
      <c r="HP13030" s="2247"/>
      <c r="HQ13030" s="2247"/>
      <c r="HR13030" s="2247"/>
      <c r="HS13030" s="2247"/>
      <c r="HT13030" s="2247"/>
      <c r="HU13030" s="2247"/>
      <c r="HV13030" s="2247"/>
      <c r="HW13030" s="2247"/>
      <c r="HX13030" s="2247"/>
      <c r="HY13030" s="2247"/>
      <c r="HZ13030" s="2247"/>
      <c r="IA13030" s="2247"/>
      <c r="IB13030" s="2247"/>
      <c r="IC13030" s="2247"/>
      <c r="ID13030" s="2247"/>
      <c r="IE13030" s="2247"/>
      <c r="IF13030" s="2247"/>
      <c r="IG13030" s="2247"/>
      <c r="IH13030" s="2247"/>
      <c r="II13030" s="2247"/>
      <c r="IJ13030" s="2247"/>
      <c r="IK13030" s="2247"/>
      <c r="IL13030" s="2247"/>
      <c r="IM13030" s="2247"/>
      <c r="IN13030" s="2247"/>
      <c r="IO13030" s="2247"/>
      <c r="IP13030" s="2247"/>
      <c r="IQ13030" s="2247"/>
      <c r="IR13030" s="2247"/>
      <c r="IS13030" s="2247"/>
      <c r="IT13030" s="2247"/>
      <c r="IU13030" s="2247"/>
      <c r="IV13030" s="2247"/>
    </row>
    <row r="13031" spans="1:256" hidden="1">
      <c r="A13031" s="2149"/>
      <c r="B13031" s="2173"/>
      <c r="C13031" s="2436"/>
      <c r="D13031" s="2243"/>
      <c r="E13031" s="2248"/>
      <c r="F13031" s="2305"/>
      <c r="G13031" s="17"/>
      <c r="H13031" s="17"/>
      <c r="I13031" s="2235"/>
      <c r="J13031" s="2235"/>
      <c r="K13031" s="2235"/>
      <c r="L13031" s="2235"/>
      <c r="M13031" s="2175">
        <v>0</v>
      </c>
      <c r="N13031" s="2237"/>
      <c r="O13031" s="2119"/>
      <c r="P13031" s="1801"/>
      <c r="Q13031" s="2369"/>
      <c r="R13031" s="2310"/>
      <c r="S13031" s="2120">
        <f>R13031*E13025</f>
        <v>0</v>
      </c>
      <c r="T13031" s="1800"/>
      <c r="U13031" s="2247"/>
      <c r="V13031" s="2247"/>
      <c r="W13031" s="2247"/>
      <c r="X13031" s="2247"/>
      <c r="Y13031" s="2247"/>
      <c r="Z13031" s="2247"/>
      <c r="AA13031" s="2247"/>
      <c r="AB13031" s="2247"/>
      <c r="AC13031" s="2247"/>
      <c r="AD13031" s="2247"/>
      <c r="AE13031" s="2247"/>
      <c r="AF13031" s="2247"/>
      <c r="AG13031" s="2247"/>
      <c r="AH13031" s="2247"/>
      <c r="AI13031" s="2247"/>
      <c r="AJ13031" s="2247"/>
      <c r="AK13031" s="2247"/>
      <c r="AL13031" s="2247"/>
      <c r="AM13031" s="2247"/>
      <c r="AN13031" s="2247"/>
      <c r="AO13031" s="2247"/>
      <c r="AP13031" s="2247"/>
      <c r="AQ13031" s="2247"/>
      <c r="AR13031" s="2247"/>
      <c r="AS13031" s="2247"/>
      <c r="AT13031" s="2247"/>
      <c r="AU13031" s="2247"/>
      <c r="AV13031" s="2247"/>
      <c r="AW13031" s="2247"/>
      <c r="AX13031" s="2247"/>
      <c r="AY13031" s="2247"/>
      <c r="AZ13031" s="2247"/>
      <c r="BA13031" s="2247"/>
      <c r="BB13031" s="2247"/>
      <c r="BC13031" s="2247"/>
      <c r="BD13031" s="2247"/>
      <c r="BE13031" s="2247"/>
      <c r="BF13031" s="2247"/>
      <c r="BG13031" s="2247"/>
      <c r="BH13031" s="2247"/>
      <c r="BI13031" s="2247"/>
      <c r="BJ13031" s="2247"/>
      <c r="BK13031" s="2247"/>
      <c r="BL13031" s="2247"/>
      <c r="BM13031" s="2247"/>
      <c r="BN13031" s="2247"/>
      <c r="BO13031" s="2247"/>
      <c r="BP13031" s="2247"/>
      <c r="BQ13031" s="2247"/>
      <c r="BR13031" s="2247"/>
      <c r="BS13031" s="2247"/>
      <c r="BT13031" s="2247"/>
      <c r="BU13031" s="2247"/>
      <c r="BV13031" s="2247"/>
      <c r="BW13031" s="2247"/>
      <c r="BX13031" s="2247"/>
      <c r="BY13031" s="2247"/>
      <c r="BZ13031" s="2247"/>
      <c r="CA13031" s="2247"/>
      <c r="CB13031" s="2247"/>
      <c r="CC13031" s="2247"/>
      <c r="CD13031" s="2247"/>
      <c r="CE13031" s="2247"/>
      <c r="CF13031" s="2247"/>
      <c r="CG13031" s="2247"/>
      <c r="CH13031" s="2247"/>
      <c r="CI13031" s="2247"/>
      <c r="CJ13031" s="2247"/>
      <c r="CK13031" s="2247"/>
      <c r="CL13031" s="2247"/>
      <c r="CM13031" s="2247"/>
      <c r="CN13031" s="2247"/>
      <c r="CO13031" s="2247"/>
      <c r="CP13031" s="2247"/>
      <c r="CQ13031" s="2247"/>
      <c r="CR13031" s="2247"/>
      <c r="CS13031" s="2247"/>
      <c r="CT13031" s="2247"/>
      <c r="CU13031" s="2247"/>
      <c r="CV13031" s="2247"/>
      <c r="CW13031" s="2247"/>
      <c r="CX13031" s="2247"/>
      <c r="CY13031" s="2247"/>
      <c r="CZ13031" s="2247"/>
      <c r="DA13031" s="2247"/>
      <c r="DB13031" s="2247"/>
      <c r="DC13031" s="2247"/>
      <c r="DD13031" s="2247"/>
      <c r="DE13031" s="2247"/>
      <c r="DF13031" s="2247"/>
      <c r="DG13031" s="2247"/>
      <c r="DH13031" s="2247"/>
      <c r="DI13031" s="2247"/>
      <c r="DJ13031" s="2247"/>
      <c r="DK13031" s="2247"/>
      <c r="DL13031" s="2247"/>
      <c r="DM13031" s="2247"/>
      <c r="DN13031" s="2247"/>
      <c r="DO13031" s="2247"/>
      <c r="DP13031" s="2247"/>
      <c r="DQ13031" s="2247"/>
      <c r="DR13031" s="2247"/>
      <c r="DS13031" s="2247"/>
      <c r="DT13031" s="2247"/>
      <c r="DU13031" s="2247"/>
      <c r="DV13031" s="2247"/>
      <c r="DW13031" s="2247"/>
      <c r="DX13031" s="2247"/>
      <c r="DY13031" s="2247"/>
      <c r="DZ13031" s="2247"/>
      <c r="EA13031" s="2247"/>
      <c r="EB13031" s="2247"/>
      <c r="EC13031" s="2247"/>
      <c r="ED13031" s="2247"/>
      <c r="EE13031" s="2247"/>
      <c r="EF13031" s="2247"/>
      <c r="EG13031" s="2247"/>
      <c r="EH13031" s="2247"/>
      <c r="EI13031" s="2247"/>
      <c r="EJ13031" s="2247"/>
      <c r="EK13031" s="2247"/>
      <c r="EL13031" s="2247"/>
      <c r="EM13031" s="2247"/>
      <c r="EN13031" s="2247"/>
      <c r="EO13031" s="2247"/>
      <c r="EP13031" s="2247"/>
      <c r="EQ13031" s="2247"/>
      <c r="ER13031" s="2247"/>
      <c r="ES13031" s="2247"/>
      <c r="ET13031" s="2247"/>
      <c r="EU13031" s="2247"/>
      <c r="EV13031" s="2247"/>
      <c r="EW13031" s="2247"/>
      <c r="EX13031" s="2247"/>
      <c r="EY13031" s="2247"/>
      <c r="EZ13031" s="2247"/>
      <c r="FA13031" s="2247"/>
      <c r="FB13031" s="2247"/>
      <c r="FC13031" s="2247"/>
      <c r="FD13031" s="2247"/>
      <c r="FE13031" s="2247"/>
      <c r="FF13031" s="2247"/>
      <c r="FG13031" s="2247"/>
      <c r="FH13031" s="2247"/>
      <c r="FI13031" s="2247"/>
      <c r="FJ13031" s="2247"/>
      <c r="FK13031" s="2247"/>
      <c r="FL13031" s="2247"/>
      <c r="FM13031" s="2247"/>
      <c r="FN13031" s="2247"/>
      <c r="FO13031" s="2247"/>
      <c r="FP13031" s="2247"/>
      <c r="FQ13031" s="2247"/>
      <c r="FR13031" s="2247"/>
      <c r="FS13031" s="2247"/>
      <c r="FT13031" s="2247"/>
      <c r="FU13031" s="2247"/>
      <c r="FV13031" s="2247"/>
      <c r="FW13031" s="2247"/>
      <c r="FX13031" s="2247"/>
      <c r="FY13031" s="2247"/>
      <c r="FZ13031" s="2247"/>
      <c r="GA13031" s="2247"/>
      <c r="GB13031" s="2247"/>
      <c r="GC13031" s="2247"/>
      <c r="GD13031" s="2247"/>
      <c r="GE13031" s="2247"/>
      <c r="GF13031" s="2247"/>
      <c r="GG13031" s="2247"/>
      <c r="GH13031" s="2247"/>
      <c r="GI13031" s="2247"/>
      <c r="GJ13031" s="2247"/>
      <c r="GK13031" s="2247"/>
      <c r="GL13031" s="2247"/>
      <c r="GM13031" s="2247"/>
      <c r="GN13031" s="2247"/>
      <c r="GO13031" s="2247"/>
      <c r="GP13031" s="2247"/>
      <c r="GQ13031" s="2247"/>
      <c r="GR13031" s="2247"/>
      <c r="GS13031" s="2247"/>
      <c r="GT13031" s="2247"/>
      <c r="GU13031" s="2247"/>
      <c r="GV13031" s="2247"/>
      <c r="GW13031" s="2247"/>
      <c r="GX13031" s="2247"/>
      <c r="GY13031" s="2247"/>
      <c r="GZ13031" s="2247"/>
      <c r="HA13031" s="2247"/>
      <c r="HB13031" s="2247"/>
      <c r="HC13031" s="2247"/>
      <c r="HD13031" s="2247"/>
      <c r="HE13031" s="2247"/>
      <c r="HF13031" s="2247"/>
      <c r="HG13031" s="2247"/>
      <c r="HH13031" s="2247"/>
      <c r="HI13031" s="2247"/>
      <c r="HJ13031" s="2247"/>
      <c r="HK13031" s="2247"/>
      <c r="HL13031" s="2247"/>
      <c r="HM13031" s="2247"/>
      <c r="HN13031" s="2247"/>
      <c r="HO13031" s="2247"/>
      <c r="HP13031" s="2247"/>
      <c r="HQ13031" s="2247"/>
      <c r="HR13031" s="2247"/>
      <c r="HS13031" s="2247"/>
      <c r="HT13031" s="2247"/>
      <c r="HU13031" s="2247"/>
      <c r="HV13031" s="2247"/>
      <c r="HW13031" s="2247"/>
      <c r="HX13031" s="2247"/>
      <c r="HY13031" s="2247"/>
      <c r="HZ13031" s="2247"/>
      <c r="IA13031" s="2247"/>
      <c r="IB13031" s="2247"/>
      <c r="IC13031" s="2247"/>
      <c r="ID13031" s="2247"/>
      <c r="IE13031" s="2247"/>
      <c r="IF13031" s="2247"/>
      <c r="IG13031" s="2247"/>
      <c r="IH13031" s="2247"/>
      <c r="II13031" s="2247"/>
      <c r="IJ13031" s="2247"/>
      <c r="IK13031" s="2247"/>
      <c r="IL13031" s="2247"/>
      <c r="IM13031" s="2247"/>
      <c r="IN13031" s="2247"/>
      <c r="IO13031" s="2247"/>
      <c r="IP13031" s="2247"/>
      <c r="IQ13031" s="2247"/>
      <c r="IR13031" s="2247"/>
      <c r="IS13031" s="2247"/>
      <c r="IT13031" s="2247"/>
      <c r="IU13031" s="2247"/>
      <c r="IV13031" s="2247"/>
    </row>
    <row r="13032" spans="1:256" hidden="1">
      <c r="A13032" s="2149"/>
      <c r="B13032" s="2173"/>
      <c r="C13032" s="2436"/>
      <c r="D13032" s="2243"/>
      <c r="E13032" s="2248"/>
      <c r="F13032" s="2305"/>
      <c r="G13032" s="17"/>
      <c r="H13032" s="17"/>
      <c r="I13032" s="2235"/>
      <c r="J13032" s="2235"/>
      <c r="K13032" s="2235"/>
      <c r="L13032" s="2235"/>
      <c r="M13032" s="2175">
        <v>0</v>
      </c>
      <c r="N13032" s="2237"/>
      <c r="O13032" s="2119"/>
      <c r="P13032" s="1801"/>
      <c r="Q13032" s="2369"/>
      <c r="R13032" s="2310"/>
      <c r="S13032" s="2120">
        <f>R13032*E13025</f>
        <v>0</v>
      </c>
      <c r="T13032" s="1800"/>
      <c r="U13032" s="2247"/>
      <c r="V13032" s="2247"/>
      <c r="W13032" s="2247"/>
      <c r="X13032" s="2247"/>
      <c r="Y13032" s="2247"/>
      <c r="Z13032" s="2247"/>
      <c r="AA13032" s="2247"/>
      <c r="AB13032" s="2247"/>
      <c r="AC13032" s="2247"/>
      <c r="AD13032" s="2247"/>
      <c r="AE13032" s="2247"/>
      <c r="AF13032" s="2247"/>
      <c r="AG13032" s="2247"/>
      <c r="AH13032" s="2247"/>
      <c r="AI13032" s="2247"/>
      <c r="AJ13032" s="2247"/>
      <c r="AK13032" s="2247"/>
      <c r="AL13032" s="2247"/>
      <c r="AM13032" s="2247"/>
      <c r="AN13032" s="2247"/>
      <c r="AO13032" s="2247"/>
      <c r="AP13032" s="2247"/>
      <c r="AQ13032" s="2247"/>
      <c r="AR13032" s="2247"/>
      <c r="AS13032" s="2247"/>
      <c r="AT13032" s="2247"/>
      <c r="AU13032" s="2247"/>
      <c r="AV13032" s="2247"/>
      <c r="AW13032" s="2247"/>
      <c r="AX13032" s="2247"/>
      <c r="AY13032" s="2247"/>
      <c r="AZ13032" s="2247"/>
      <c r="BA13032" s="2247"/>
      <c r="BB13032" s="2247"/>
      <c r="BC13032" s="2247"/>
      <c r="BD13032" s="2247"/>
      <c r="BE13032" s="2247"/>
      <c r="BF13032" s="2247"/>
      <c r="BG13032" s="2247"/>
      <c r="BH13032" s="2247"/>
      <c r="BI13032" s="2247"/>
      <c r="BJ13032" s="2247"/>
      <c r="BK13032" s="2247"/>
      <c r="BL13032" s="2247"/>
      <c r="BM13032" s="2247"/>
      <c r="BN13032" s="2247"/>
      <c r="BO13032" s="2247"/>
      <c r="BP13032" s="2247"/>
      <c r="BQ13032" s="2247"/>
      <c r="BR13032" s="2247"/>
      <c r="BS13032" s="2247"/>
      <c r="BT13032" s="2247"/>
      <c r="BU13032" s="2247"/>
      <c r="BV13032" s="2247"/>
      <c r="BW13032" s="2247"/>
      <c r="BX13032" s="2247"/>
      <c r="BY13032" s="2247"/>
      <c r="BZ13032" s="2247"/>
      <c r="CA13032" s="2247"/>
      <c r="CB13032" s="2247"/>
      <c r="CC13032" s="2247"/>
      <c r="CD13032" s="2247"/>
      <c r="CE13032" s="2247"/>
      <c r="CF13032" s="2247"/>
      <c r="CG13032" s="2247"/>
      <c r="CH13032" s="2247"/>
      <c r="CI13032" s="2247"/>
      <c r="CJ13032" s="2247"/>
      <c r="CK13032" s="2247"/>
      <c r="CL13032" s="2247"/>
      <c r="CM13032" s="2247"/>
      <c r="CN13032" s="2247"/>
      <c r="CO13032" s="2247"/>
      <c r="CP13032" s="2247"/>
      <c r="CQ13032" s="2247"/>
      <c r="CR13032" s="2247"/>
      <c r="CS13032" s="2247"/>
      <c r="CT13032" s="2247"/>
      <c r="CU13032" s="2247"/>
      <c r="CV13032" s="2247"/>
      <c r="CW13032" s="2247"/>
      <c r="CX13032" s="2247"/>
      <c r="CY13032" s="2247"/>
      <c r="CZ13032" s="2247"/>
      <c r="DA13032" s="2247"/>
      <c r="DB13032" s="2247"/>
      <c r="DC13032" s="2247"/>
      <c r="DD13032" s="2247"/>
      <c r="DE13032" s="2247"/>
      <c r="DF13032" s="2247"/>
      <c r="DG13032" s="2247"/>
      <c r="DH13032" s="2247"/>
      <c r="DI13032" s="2247"/>
      <c r="DJ13032" s="2247"/>
      <c r="DK13032" s="2247"/>
      <c r="DL13032" s="2247"/>
      <c r="DM13032" s="2247"/>
      <c r="DN13032" s="2247"/>
      <c r="DO13032" s="2247"/>
      <c r="DP13032" s="2247"/>
      <c r="DQ13032" s="2247"/>
      <c r="DR13032" s="2247"/>
      <c r="DS13032" s="2247"/>
      <c r="DT13032" s="2247"/>
      <c r="DU13032" s="2247"/>
      <c r="DV13032" s="2247"/>
      <c r="DW13032" s="2247"/>
      <c r="DX13032" s="2247"/>
      <c r="DY13032" s="2247"/>
      <c r="DZ13032" s="2247"/>
      <c r="EA13032" s="2247"/>
      <c r="EB13032" s="2247"/>
      <c r="EC13032" s="2247"/>
      <c r="ED13032" s="2247"/>
      <c r="EE13032" s="2247"/>
      <c r="EF13032" s="2247"/>
      <c r="EG13032" s="2247"/>
      <c r="EH13032" s="2247"/>
      <c r="EI13032" s="2247"/>
      <c r="EJ13032" s="2247"/>
      <c r="EK13032" s="2247"/>
      <c r="EL13032" s="2247"/>
      <c r="EM13032" s="2247"/>
      <c r="EN13032" s="2247"/>
      <c r="EO13032" s="2247"/>
      <c r="EP13032" s="2247"/>
      <c r="EQ13032" s="2247"/>
      <c r="ER13032" s="2247"/>
      <c r="ES13032" s="2247"/>
      <c r="ET13032" s="2247"/>
      <c r="EU13032" s="2247"/>
      <c r="EV13032" s="2247"/>
      <c r="EW13032" s="2247"/>
      <c r="EX13032" s="2247"/>
      <c r="EY13032" s="2247"/>
      <c r="EZ13032" s="2247"/>
      <c r="FA13032" s="2247"/>
      <c r="FB13032" s="2247"/>
      <c r="FC13032" s="2247"/>
      <c r="FD13032" s="2247"/>
      <c r="FE13032" s="2247"/>
      <c r="FF13032" s="2247"/>
      <c r="FG13032" s="2247"/>
      <c r="FH13032" s="2247"/>
      <c r="FI13032" s="2247"/>
      <c r="FJ13032" s="2247"/>
      <c r="FK13032" s="2247"/>
      <c r="FL13032" s="2247"/>
      <c r="FM13032" s="2247"/>
      <c r="FN13032" s="2247"/>
      <c r="FO13032" s="2247"/>
      <c r="FP13032" s="2247"/>
      <c r="FQ13032" s="2247"/>
      <c r="FR13032" s="2247"/>
      <c r="FS13032" s="2247"/>
      <c r="FT13032" s="2247"/>
      <c r="FU13032" s="2247"/>
      <c r="FV13032" s="2247"/>
      <c r="FW13032" s="2247"/>
      <c r="FX13032" s="2247"/>
      <c r="FY13032" s="2247"/>
      <c r="FZ13032" s="2247"/>
      <c r="GA13032" s="2247"/>
      <c r="GB13032" s="2247"/>
      <c r="GC13032" s="2247"/>
      <c r="GD13032" s="2247"/>
      <c r="GE13032" s="2247"/>
      <c r="GF13032" s="2247"/>
      <c r="GG13032" s="2247"/>
      <c r="GH13032" s="2247"/>
      <c r="GI13032" s="2247"/>
      <c r="GJ13032" s="2247"/>
      <c r="GK13032" s="2247"/>
      <c r="GL13032" s="2247"/>
      <c r="GM13032" s="2247"/>
      <c r="GN13032" s="2247"/>
      <c r="GO13032" s="2247"/>
      <c r="GP13032" s="2247"/>
      <c r="GQ13032" s="2247"/>
      <c r="GR13032" s="2247"/>
      <c r="GS13032" s="2247"/>
      <c r="GT13032" s="2247"/>
      <c r="GU13032" s="2247"/>
      <c r="GV13032" s="2247"/>
      <c r="GW13032" s="2247"/>
      <c r="GX13032" s="2247"/>
      <c r="GY13032" s="2247"/>
      <c r="GZ13032" s="2247"/>
      <c r="HA13032" s="2247"/>
      <c r="HB13032" s="2247"/>
      <c r="HC13032" s="2247"/>
      <c r="HD13032" s="2247"/>
      <c r="HE13032" s="2247"/>
      <c r="HF13032" s="2247"/>
      <c r="HG13032" s="2247"/>
      <c r="HH13032" s="2247"/>
      <c r="HI13032" s="2247"/>
      <c r="HJ13032" s="2247"/>
      <c r="HK13032" s="2247"/>
      <c r="HL13032" s="2247"/>
      <c r="HM13032" s="2247"/>
      <c r="HN13032" s="2247"/>
      <c r="HO13032" s="2247"/>
      <c r="HP13032" s="2247"/>
      <c r="HQ13032" s="2247"/>
      <c r="HR13032" s="2247"/>
      <c r="HS13032" s="2247"/>
      <c r="HT13032" s="2247"/>
      <c r="HU13032" s="2247"/>
      <c r="HV13032" s="2247"/>
      <c r="HW13032" s="2247"/>
      <c r="HX13032" s="2247"/>
      <c r="HY13032" s="2247"/>
      <c r="HZ13032" s="2247"/>
      <c r="IA13032" s="2247"/>
      <c r="IB13032" s="2247"/>
      <c r="IC13032" s="2247"/>
      <c r="ID13032" s="2247"/>
      <c r="IE13032" s="2247"/>
      <c r="IF13032" s="2247"/>
      <c r="IG13032" s="2247"/>
      <c r="IH13032" s="2247"/>
      <c r="II13032" s="2247"/>
      <c r="IJ13032" s="2247"/>
      <c r="IK13032" s="2247"/>
      <c r="IL13032" s="2247"/>
      <c r="IM13032" s="2247"/>
      <c r="IN13032" s="2247"/>
      <c r="IO13032" s="2247"/>
      <c r="IP13032" s="2247"/>
      <c r="IQ13032" s="2247"/>
      <c r="IR13032" s="2247"/>
      <c r="IS13032" s="2247"/>
      <c r="IT13032" s="2247"/>
      <c r="IU13032" s="2247"/>
      <c r="IV13032" s="2247"/>
    </row>
    <row r="13033" spans="1:256" hidden="1">
      <c r="A13033" s="2149"/>
      <c r="B13033" s="2173"/>
      <c r="C13033" s="2277"/>
      <c r="D13033" s="2243"/>
      <c r="E13033" s="2248"/>
      <c r="F13033" s="2305"/>
      <c r="G13033" s="17"/>
      <c r="H13033" s="17"/>
      <c r="I13033" s="2235"/>
      <c r="J13033" s="2235"/>
      <c r="K13033" s="2235"/>
      <c r="L13033" s="2235"/>
      <c r="M13033" s="2175">
        <v>0</v>
      </c>
      <c r="N13033" s="2237"/>
      <c r="O13033" s="2119"/>
      <c r="P13033" s="1801"/>
      <c r="Q13033" s="2369"/>
      <c r="R13033" s="2310"/>
      <c r="S13033" s="2120">
        <f>R13033*E13025</f>
        <v>0</v>
      </c>
      <c r="T13033" s="1800"/>
      <c r="U13033" s="2247"/>
      <c r="V13033" s="2247"/>
      <c r="W13033" s="2247"/>
      <c r="X13033" s="2247"/>
      <c r="Y13033" s="2247"/>
      <c r="Z13033" s="2247"/>
      <c r="AA13033" s="2247"/>
      <c r="AB13033" s="2247"/>
      <c r="AC13033" s="2247"/>
      <c r="AD13033" s="2247"/>
      <c r="AE13033" s="2247"/>
      <c r="AF13033" s="2247"/>
      <c r="AG13033" s="2247"/>
      <c r="AH13033" s="2247"/>
      <c r="AI13033" s="2247"/>
      <c r="AJ13033" s="2247"/>
      <c r="AK13033" s="2247"/>
      <c r="AL13033" s="2247"/>
      <c r="AM13033" s="2247"/>
      <c r="AN13033" s="2247"/>
      <c r="AO13033" s="2247"/>
      <c r="AP13033" s="2247"/>
      <c r="AQ13033" s="2247"/>
      <c r="AR13033" s="2247"/>
      <c r="AS13033" s="2247"/>
      <c r="AT13033" s="2247"/>
      <c r="AU13033" s="2247"/>
      <c r="AV13033" s="2247"/>
      <c r="AW13033" s="2247"/>
      <c r="AX13033" s="2247"/>
      <c r="AY13033" s="2247"/>
      <c r="AZ13033" s="2247"/>
      <c r="BA13033" s="2247"/>
      <c r="BB13033" s="2247"/>
      <c r="BC13033" s="2247"/>
      <c r="BD13033" s="2247"/>
      <c r="BE13033" s="2247"/>
      <c r="BF13033" s="2247"/>
      <c r="BG13033" s="2247"/>
      <c r="BH13033" s="2247"/>
      <c r="BI13033" s="2247"/>
      <c r="BJ13033" s="2247"/>
      <c r="BK13033" s="2247"/>
      <c r="BL13033" s="2247"/>
      <c r="BM13033" s="2247"/>
      <c r="BN13033" s="2247"/>
      <c r="BO13033" s="2247"/>
      <c r="BP13033" s="2247"/>
      <c r="BQ13033" s="2247"/>
      <c r="BR13033" s="2247"/>
      <c r="BS13033" s="2247"/>
      <c r="BT13033" s="2247"/>
      <c r="BU13033" s="2247"/>
      <c r="BV13033" s="2247"/>
      <c r="BW13033" s="2247"/>
      <c r="BX13033" s="2247"/>
      <c r="BY13033" s="2247"/>
      <c r="BZ13033" s="2247"/>
      <c r="CA13033" s="2247"/>
      <c r="CB13033" s="2247"/>
      <c r="CC13033" s="2247"/>
      <c r="CD13033" s="2247"/>
      <c r="CE13033" s="2247"/>
      <c r="CF13033" s="2247"/>
      <c r="CG13033" s="2247"/>
      <c r="CH13033" s="2247"/>
      <c r="CI13033" s="2247"/>
      <c r="CJ13033" s="2247"/>
      <c r="CK13033" s="2247"/>
      <c r="CL13033" s="2247"/>
      <c r="CM13033" s="2247"/>
      <c r="CN13033" s="2247"/>
      <c r="CO13033" s="2247"/>
      <c r="CP13033" s="2247"/>
      <c r="CQ13033" s="2247"/>
      <c r="CR13033" s="2247"/>
      <c r="CS13033" s="2247"/>
      <c r="CT13033" s="2247"/>
      <c r="CU13033" s="2247"/>
      <c r="CV13033" s="2247"/>
      <c r="CW13033" s="2247"/>
      <c r="CX13033" s="2247"/>
      <c r="CY13033" s="2247"/>
      <c r="CZ13033" s="2247"/>
      <c r="DA13033" s="2247"/>
      <c r="DB13033" s="2247"/>
      <c r="DC13033" s="2247"/>
      <c r="DD13033" s="2247"/>
      <c r="DE13033" s="2247"/>
      <c r="DF13033" s="2247"/>
      <c r="DG13033" s="2247"/>
      <c r="DH13033" s="2247"/>
      <c r="DI13033" s="2247"/>
      <c r="DJ13033" s="2247"/>
      <c r="DK13033" s="2247"/>
      <c r="DL13033" s="2247"/>
      <c r="DM13033" s="2247"/>
      <c r="DN13033" s="2247"/>
      <c r="DO13033" s="2247"/>
      <c r="DP13033" s="2247"/>
      <c r="DQ13033" s="2247"/>
      <c r="DR13033" s="2247"/>
      <c r="DS13033" s="2247"/>
      <c r="DT13033" s="2247"/>
      <c r="DU13033" s="2247"/>
      <c r="DV13033" s="2247"/>
      <c r="DW13033" s="2247"/>
      <c r="DX13033" s="2247"/>
      <c r="DY13033" s="2247"/>
      <c r="DZ13033" s="2247"/>
      <c r="EA13033" s="2247"/>
      <c r="EB13033" s="2247"/>
      <c r="EC13033" s="2247"/>
      <c r="ED13033" s="2247"/>
      <c r="EE13033" s="2247"/>
      <c r="EF13033" s="2247"/>
      <c r="EG13033" s="2247"/>
      <c r="EH13033" s="2247"/>
      <c r="EI13033" s="2247"/>
      <c r="EJ13033" s="2247"/>
      <c r="EK13033" s="2247"/>
      <c r="EL13033" s="2247"/>
      <c r="EM13033" s="2247"/>
      <c r="EN13033" s="2247"/>
      <c r="EO13033" s="2247"/>
      <c r="EP13033" s="2247"/>
      <c r="EQ13033" s="2247"/>
      <c r="ER13033" s="2247"/>
      <c r="ES13033" s="2247"/>
      <c r="ET13033" s="2247"/>
      <c r="EU13033" s="2247"/>
      <c r="EV13033" s="2247"/>
      <c r="EW13033" s="2247"/>
      <c r="EX13033" s="2247"/>
      <c r="EY13033" s="2247"/>
      <c r="EZ13033" s="2247"/>
      <c r="FA13033" s="2247"/>
      <c r="FB13033" s="2247"/>
      <c r="FC13033" s="2247"/>
      <c r="FD13033" s="2247"/>
      <c r="FE13033" s="2247"/>
      <c r="FF13033" s="2247"/>
      <c r="FG13033" s="2247"/>
      <c r="FH13033" s="2247"/>
      <c r="FI13033" s="2247"/>
      <c r="FJ13033" s="2247"/>
      <c r="FK13033" s="2247"/>
      <c r="FL13033" s="2247"/>
      <c r="FM13033" s="2247"/>
      <c r="FN13033" s="2247"/>
      <c r="FO13033" s="2247"/>
      <c r="FP13033" s="2247"/>
      <c r="FQ13033" s="2247"/>
      <c r="FR13033" s="2247"/>
      <c r="FS13033" s="2247"/>
      <c r="FT13033" s="2247"/>
      <c r="FU13033" s="2247"/>
      <c r="FV13033" s="2247"/>
      <c r="FW13033" s="2247"/>
      <c r="FX13033" s="2247"/>
      <c r="FY13033" s="2247"/>
      <c r="FZ13033" s="2247"/>
      <c r="GA13033" s="2247"/>
      <c r="GB13033" s="2247"/>
      <c r="GC13033" s="2247"/>
      <c r="GD13033" s="2247"/>
      <c r="GE13033" s="2247"/>
      <c r="GF13033" s="2247"/>
      <c r="GG13033" s="2247"/>
      <c r="GH13033" s="2247"/>
      <c r="GI13033" s="2247"/>
      <c r="GJ13033" s="2247"/>
      <c r="GK13033" s="2247"/>
      <c r="GL13033" s="2247"/>
      <c r="GM13033" s="2247"/>
      <c r="GN13033" s="2247"/>
      <c r="GO13033" s="2247"/>
      <c r="GP13033" s="2247"/>
      <c r="GQ13033" s="2247"/>
      <c r="GR13033" s="2247"/>
      <c r="GS13033" s="2247"/>
      <c r="GT13033" s="2247"/>
      <c r="GU13033" s="2247"/>
      <c r="GV13033" s="2247"/>
      <c r="GW13033" s="2247"/>
      <c r="GX13033" s="2247"/>
      <c r="GY13033" s="2247"/>
      <c r="GZ13033" s="2247"/>
      <c r="HA13033" s="2247"/>
      <c r="HB13033" s="2247"/>
      <c r="HC13033" s="2247"/>
      <c r="HD13033" s="2247"/>
      <c r="HE13033" s="2247"/>
      <c r="HF13033" s="2247"/>
      <c r="HG13033" s="2247"/>
      <c r="HH13033" s="2247"/>
      <c r="HI13033" s="2247"/>
      <c r="HJ13033" s="2247"/>
      <c r="HK13033" s="2247"/>
      <c r="HL13033" s="2247"/>
      <c r="HM13033" s="2247"/>
      <c r="HN13033" s="2247"/>
      <c r="HO13033" s="2247"/>
      <c r="HP13033" s="2247"/>
      <c r="HQ13033" s="2247"/>
      <c r="HR13033" s="2247"/>
      <c r="HS13033" s="2247"/>
      <c r="HT13033" s="2247"/>
      <c r="HU13033" s="2247"/>
      <c r="HV13033" s="2247"/>
      <c r="HW13033" s="2247"/>
      <c r="HX13033" s="2247"/>
      <c r="HY13033" s="2247"/>
      <c r="HZ13033" s="2247"/>
      <c r="IA13033" s="2247"/>
      <c r="IB13033" s="2247"/>
      <c r="IC13033" s="2247"/>
      <c r="ID13033" s="2247"/>
      <c r="IE13033" s="2247"/>
      <c r="IF13033" s="2247"/>
      <c r="IG13033" s="2247"/>
      <c r="IH13033" s="2247"/>
      <c r="II13033" s="2247"/>
      <c r="IJ13033" s="2247"/>
      <c r="IK13033" s="2247"/>
      <c r="IL13033" s="2247"/>
      <c r="IM13033" s="2247"/>
      <c r="IN13033" s="2247"/>
      <c r="IO13033" s="2247"/>
      <c r="IP13033" s="2247"/>
      <c r="IQ13033" s="2247"/>
      <c r="IR13033" s="2247"/>
      <c r="IS13033" s="2247"/>
      <c r="IT13033" s="2247"/>
      <c r="IU13033" s="2247"/>
      <c r="IV13033" s="2247"/>
    </row>
    <row r="13034" spans="1:256">
      <c r="A13034" s="2149">
        <f>A13025+1</f>
        <v>10</v>
      </c>
      <c r="B13034" s="2173"/>
      <c r="C13034" s="2436" t="s">
        <v>1659</v>
      </c>
      <c r="D13034" s="2149" t="s">
        <v>2819</v>
      </c>
      <c r="E13034" s="2232">
        <v>20</v>
      </c>
      <c r="F13034" s="2305"/>
      <c r="G13034" s="17">
        <v>0</v>
      </c>
      <c r="H13034" s="17">
        <v>0</v>
      </c>
      <c r="I13034" s="2235"/>
      <c r="J13034" s="17">
        <v>0</v>
      </c>
      <c r="K13034" s="17">
        <v>0</v>
      </c>
      <c r="L13034" s="17">
        <v>1.3999683599999997</v>
      </c>
      <c r="M13034" s="2175">
        <v>1.8111770415787622</v>
      </c>
      <c r="N13034" s="2485">
        <v>36.223540831575242</v>
      </c>
      <c r="O13034" s="2200">
        <f>E13034*L13034</f>
        <v>27.999367199999995</v>
      </c>
      <c r="P13034" s="2450" t="s">
        <v>1162</v>
      </c>
      <c r="Q13034" s="2373" t="s">
        <v>2819</v>
      </c>
      <c r="R13034" s="2307">
        <v>1</v>
      </c>
      <c r="S13034" s="2118">
        <f>R13034*E13034</f>
        <v>20</v>
      </c>
      <c r="T13034" s="2309">
        <v>1.2</v>
      </c>
      <c r="U13034" s="2247"/>
      <c r="V13034" s="2247"/>
      <c r="W13034" s="2247"/>
      <c r="X13034" s="2247"/>
      <c r="Y13034" s="2247"/>
      <c r="Z13034" s="2247"/>
      <c r="AA13034" s="2247"/>
      <c r="AB13034" s="2247"/>
      <c r="AC13034" s="2247"/>
      <c r="AD13034" s="2247"/>
      <c r="AE13034" s="2247"/>
      <c r="AF13034" s="2247"/>
      <c r="AG13034" s="2247"/>
      <c r="AH13034" s="2247"/>
      <c r="AI13034" s="2247"/>
      <c r="AJ13034" s="2247"/>
      <c r="AK13034" s="2247"/>
      <c r="AL13034" s="2247"/>
      <c r="AM13034" s="2247"/>
      <c r="AN13034" s="2247"/>
      <c r="AO13034" s="2247"/>
      <c r="AP13034" s="2247"/>
      <c r="AQ13034" s="2247"/>
      <c r="AR13034" s="2247"/>
      <c r="AS13034" s="2247"/>
      <c r="AT13034" s="2247"/>
      <c r="AU13034" s="2247"/>
      <c r="AV13034" s="2247"/>
      <c r="AW13034" s="2247"/>
      <c r="AX13034" s="2247"/>
      <c r="AY13034" s="2247"/>
      <c r="AZ13034" s="2247"/>
      <c r="BA13034" s="2247"/>
      <c r="BB13034" s="2247"/>
      <c r="BC13034" s="2247"/>
      <c r="BD13034" s="2247"/>
      <c r="BE13034" s="2247"/>
      <c r="BF13034" s="2247"/>
      <c r="BG13034" s="2247"/>
      <c r="BH13034" s="2247"/>
      <c r="BI13034" s="2247"/>
      <c r="BJ13034" s="2247"/>
      <c r="BK13034" s="2247"/>
      <c r="BL13034" s="2247"/>
      <c r="BM13034" s="2247"/>
      <c r="BN13034" s="2247"/>
      <c r="BO13034" s="2247"/>
      <c r="BP13034" s="2247"/>
      <c r="BQ13034" s="2247"/>
      <c r="BR13034" s="2247"/>
      <c r="BS13034" s="2247"/>
      <c r="BT13034" s="2247"/>
      <c r="BU13034" s="2247"/>
      <c r="BV13034" s="2247"/>
      <c r="BW13034" s="2247"/>
      <c r="BX13034" s="2247"/>
      <c r="BY13034" s="2247"/>
      <c r="BZ13034" s="2247"/>
      <c r="CA13034" s="2247"/>
      <c r="CB13034" s="2247"/>
      <c r="CC13034" s="2247"/>
      <c r="CD13034" s="2247"/>
      <c r="CE13034" s="2247"/>
      <c r="CF13034" s="2247"/>
      <c r="CG13034" s="2247"/>
      <c r="CH13034" s="2247"/>
      <c r="CI13034" s="2247"/>
      <c r="CJ13034" s="2247"/>
      <c r="CK13034" s="2247"/>
      <c r="CL13034" s="2247"/>
      <c r="CM13034" s="2247"/>
      <c r="CN13034" s="2247"/>
      <c r="CO13034" s="2247"/>
      <c r="CP13034" s="2247"/>
      <c r="CQ13034" s="2247"/>
      <c r="CR13034" s="2247"/>
      <c r="CS13034" s="2247"/>
      <c r="CT13034" s="2247"/>
      <c r="CU13034" s="2247"/>
      <c r="CV13034" s="2247"/>
      <c r="CW13034" s="2247"/>
      <c r="CX13034" s="2247"/>
      <c r="CY13034" s="2247"/>
      <c r="CZ13034" s="2247"/>
      <c r="DA13034" s="2247"/>
      <c r="DB13034" s="2247"/>
      <c r="DC13034" s="2247"/>
      <c r="DD13034" s="2247"/>
      <c r="DE13034" s="2247"/>
      <c r="DF13034" s="2247"/>
      <c r="DG13034" s="2247"/>
      <c r="DH13034" s="2247"/>
      <c r="DI13034" s="2247"/>
      <c r="DJ13034" s="2247"/>
      <c r="DK13034" s="2247"/>
      <c r="DL13034" s="2247"/>
      <c r="DM13034" s="2247"/>
      <c r="DN13034" s="2247"/>
      <c r="DO13034" s="2247"/>
      <c r="DP13034" s="2247"/>
      <c r="DQ13034" s="2247"/>
      <c r="DR13034" s="2247"/>
      <c r="DS13034" s="2247"/>
      <c r="DT13034" s="2247"/>
      <c r="DU13034" s="2247"/>
      <c r="DV13034" s="2247"/>
      <c r="DW13034" s="2247"/>
      <c r="DX13034" s="2247"/>
      <c r="DY13034" s="2247"/>
      <c r="DZ13034" s="2247"/>
      <c r="EA13034" s="2247"/>
      <c r="EB13034" s="2247"/>
      <c r="EC13034" s="2247"/>
      <c r="ED13034" s="2247"/>
      <c r="EE13034" s="2247"/>
      <c r="EF13034" s="2247"/>
      <c r="EG13034" s="2247"/>
      <c r="EH13034" s="2247"/>
      <c r="EI13034" s="2247"/>
      <c r="EJ13034" s="2247"/>
      <c r="EK13034" s="2247"/>
      <c r="EL13034" s="2247"/>
      <c r="EM13034" s="2247"/>
      <c r="EN13034" s="2247"/>
      <c r="EO13034" s="2247"/>
      <c r="EP13034" s="2247"/>
      <c r="EQ13034" s="2247"/>
      <c r="ER13034" s="2247"/>
      <c r="ES13034" s="2247"/>
      <c r="ET13034" s="2247"/>
      <c r="EU13034" s="2247"/>
      <c r="EV13034" s="2247"/>
      <c r="EW13034" s="2247"/>
      <c r="EX13034" s="2247"/>
      <c r="EY13034" s="2247"/>
      <c r="EZ13034" s="2247"/>
      <c r="FA13034" s="2247"/>
      <c r="FB13034" s="2247"/>
      <c r="FC13034" s="2247"/>
      <c r="FD13034" s="2247"/>
      <c r="FE13034" s="2247"/>
      <c r="FF13034" s="2247"/>
      <c r="FG13034" s="2247"/>
      <c r="FH13034" s="2247"/>
      <c r="FI13034" s="2247"/>
      <c r="FJ13034" s="2247"/>
      <c r="FK13034" s="2247"/>
      <c r="FL13034" s="2247"/>
      <c r="FM13034" s="2247"/>
      <c r="FN13034" s="2247"/>
      <c r="FO13034" s="2247"/>
      <c r="FP13034" s="2247"/>
      <c r="FQ13034" s="2247"/>
      <c r="FR13034" s="2247"/>
      <c r="FS13034" s="2247"/>
      <c r="FT13034" s="2247"/>
      <c r="FU13034" s="2247"/>
      <c r="FV13034" s="2247"/>
      <c r="FW13034" s="2247"/>
      <c r="FX13034" s="2247"/>
      <c r="FY13034" s="2247"/>
      <c r="FZ13034" s="2247"/>
      <c r="GA13034" s="2247"/>
      <c r="GB13034" s="2247"/>
      <c r="GC13034" s="2247"/>
      <c r="GD13034" s="2247"/>
      <c r="GE13034" s="2247"/>
      <c r="GF13034" s="2247"/>
      <c r="GG13034" s="2247"/>
      <c r="GH13034" s="2247"/>
      <c r="GI13034" s="2247"/>
      <c r="GJ13034" s="2247"/>
      <c r="GK13034" s="2247"/>
      <c r="GL13034" s="2247"/>
      <c r="GM13034" s="2247"/>
      <c r="GN13034" s="2247"/>
      <c r="GO13034" s="2247"/>
      <c r="GP13034" s="2247"/>
      <c r="GQ13034" s="2247"/>
      <c r="GR13034" s="2247"/>
      <c r="GS13034" s="2247"/>
      <c r="GT13034" s="2247"/>
      <c r="GU13034" s="2247"/>
      <c r="GV13034" s="2247"/>
      <c r="GW13034" s="2247"/>
      <c r="GX13034" s="2247"/>
      <c r="GY13034" s="2247"/>
      <c r="GZ13034" s="2247"/>
      <c r="HA13034" s="2247"/>
      <c r="HB13034" s="2247"/>
      <c r="HC13034" s="2247"/>
      <c r="HD13034" s="2247"/>
      <c r="HE13034" s="2247"/>
      <c r="HF13034" s="2247"/>
      <c r="HG13034" s="2247"/>
      <c r="HH13034" s="2247"/>
      <c r="HI13034" s="2247"/>
      <c r="HJ13034" s="2247"/>
      <c r="HK13034" s="2247"/>
      <c r="HL13034" s="2247"/>
      <c r="HM13034" s="2247"/>
      <c r="HN13034" s="2247"/>
      <c r="HO13034" s="2247"/>
      <c r="HP13034" s="2247"/>
      <c r="HQ13034" s="2247"/>
      <c r="HR13034" s="2247"/>
      <c r="HS13034" s="2247"/>
      <c r="HT13034" s="2247"/>
      <c r="HU13034" s="2247"/>
      <c r="HV13034" s="2247"/>
      <c r="HW13034" s="2247"/>
      <c r="HX13034" s="2247"/>
      <c r="HY13034" s="2247"/>
      <c r="HZ13034" s="2247"/>
      <c r="IA13034" s="2247"/>
      <c r="IB13034" s="2247"/>
      <c r="IC13034" s="2247"/>
      <c r="ID13034" s="2247"/>
      <c r="IE13034" s="2247"/>
      <c r="IF13034" s="2247"/>
      <c r="IG13034" s="2247"/>
      <c r="IH13034" s="2247"/>
      <c r="II13034" s="2247"/>
      <c r="IJ13034" s="2247"/>
      <c r="IK13034" s="2247"/>
      <c r="IL13034" s="2247"/>
      <c r="IM13034" s="2247"/>
      <c r="IN13034" s="2247"/>
      <c r="IO13034" s="2247"/>
      <c r="IP13034" s="2247"/>
      <c r="IQ13034" s="2247"/>
      <c r="IR13034" s="2247"/>
      <c r="IS13034" s="2247"/>
      <c r="IT13034" s="2247"/>
      <c r="IU13034" s="2247"/>
      <c r="IV13034" s="2247"/>
    </row>
    <row r="13035" spans="1:256" hidden="1">
      <c r="A13035" s="2149"/>
      <c r="B13035" s="2173"/>
      <c r="C13035" s="2436"/>
      <c r="D13035" s="2243"/>
      <c r="E13035" s="2248"/>
      <c r="F13035" s="2305"/>
      <c r="G13035" s="17"/>
      <c r="H13035" s="17"/>
      <c r="I13035" s="2235"/>
      <c r="J13035" s="2235"/>
      <c r="K13035" s="2235"/>
      <c r="L13035" s="2235"/>
      <c r="M13035" s="2175">
        <v>0</v>
      </c>
      <c r="N13035" s="2237"/>
      <c r="O13035" s="2119"/>
      <c r="P13035" s="1801"/>
      <c r="Q13035" s="2369"/>
      <c r="R13035" s="2310"/>
      <c r="S13035" s="2120">
        <f>R13035*E13034</f>
        <v>0</v>
      </c>
      <c r="T13035" s="1800"/>
      <c r="U13035" s="2247"/>
      <c r="V13035" s="2247"/>
      <c r="W13035" s="2247"/>
      <c r="X13035" s="2247"/>
      <c r="Y13035" s="2247"/>
      <c r="Z13035" s="2247"/>
      <c r="AA13035" s="2247"/>
      <c r="AB13035" s="2247"/>
      <c r="AC13035" s="2247"/>
      <c r="AD13035" s="2247"/>
      <c r="AE13035" s="2247"/>
      <c r="AF13035" s="2247"/>
      <c r="AG13035" s="2247"/>
      <c r="AH13035" s="2247"/>
      <c r="AI13035" s="2247"/>
      <c r="AJ13035" s="2247"/>
      <c r="AK13035" s="2247"/>
      <c r="AL13035" s="2247"/>
      <c r="AM13035" s="2247"/>
      <c r="AN13035" s="2247"/>
      <c r="AO13035" s="2247"/>
      <c r="AP13035" s="2247"/>
      <c r="AQ13035" s="2247"/>
      <c r="AR13035" s="2247"/>
      <c r="AS13035" s="2247"/>
      <c r="AT13035" s="2247"/>
      <c r="AU13035" s="2247"/>
      <c r="AV13035" s="2247"/>
      <c r="AW13035" s="2247"/>
      <c r="AX13035" s="2247"/>
      <c r="AY13035" s="2247"/>
      <c r="AZ13035" s="2247"/>
      <c r="BA13035" s="2247"/>
      <c r="BB13035" s="2247"/>
      <c r="BC13035" s="2247"/>
      <c r="BD13035" s="2247"/>
      <c r="BE13035" s="2247"/>
      <c r="BF13035" s="2247"/>
      <c r="BG13035" s="2247"/>
      <c r="BH13035" s="2247"/>
      <c r="BI13035" s="2247"/>
      <c r="BJ13035" s="2247"/>
      <c r="BK13035" s="2247"/>
      <c r="BL13035" s="2247"/>
      <c r="BM13035" s="2247"/>
      <c r="BN13035" s="2247"/>
      <c r="BO13035" s="2247"/>
      <c r="BP13035" s="2247"/>
      <c r="BQ13035" s="2247"/>
      <c r="BR13035" s="2247"/>
      <c r="BS13035" s="2247"/>
      <c r="BT13035" s="2247"/>
      <c r="BU13035" s="2247"/>
      <c r="BV13035" s="2247"/>
      <c r="BW13035" s="2247"/>
      <c r="BX13035" s="2247"/>
      <c r="BY13035" s="2247"/>
      <c r="BZ13035" s="2247"/>
      <c r="CA13035" s="2247"/>
      <c r="CB13035" s="2247"/>
      <c r="CC13035" s="2247"/>
      <c r="CD13035" s="2247"/>
      <c r="CE13035" s="2247"/>
      <c r="CF13035" s="2247"/>
      <c r="CG13035" s="2247"/>
      <c r="CH13035" s="2247"/>
      <c r="CI13035" s="2247"/>
      <c r="CJ13035" s="2247"/>
      <c r="CK13035" s="2247"/>
      <c r="CL13035" s="2247"/>
      <c r="CM13035" s="2247"/>
      <c r="CN13035" s="2247"/>
      <c r="CO13035" s="2247"/>
      <c r="CP13035" s="2247"/>
      <c r="CQ13035" s="2247"/>
      <c r="CR13035" s="2247"/>
      <c r="CS13035" s="2247"/>
      <c r="CT13035" s="2247"/>
      <c r="CU13035" s="2247"/>
      <c r="CV13035" s="2247"/>
      <c r="CW13035" s="2247"/>
      <c r="CX13035" s="2247"/>
      <c r="CY13035" s="2247"/>
      <c r="CZ13035" s="2247"/>
      <c r="DA13035" s="2247"/>
      <c r="DB13035" s="2247"/>
      <c r="DC13035" s="2247"/>
      <c r="DD13035" s="2247"/>
      <c r="DE13035" s="2247"/>
      <c r="DF13035" s="2247"/>
      <c r="DG13035" s="2247"/>
      <c r="DH13035" s="2247"/>
      <c r="DI13035" s="2247"/>
      <c r="DJ13035" s="2247"/>
      <c r="DK13035" s="2247"/>
      <c r="DL13035" s="2247"/>
      <c r="DM13035" s="2247"/>
      <c r="DN13035" s="2247"/>
      <c r="DO13035" s="2247"/>
      <c r="DP13035" s="2247"/>
      <c r="DQ13035" s="2247"/>
      <c r="DR13035" s="2247"/>
      <c r="DS13035" s="2247"/>
      <c r="DT13035" s="2247"/>
      <c r="DU13035" s="2247"/>
      <c r="DV13035" s="2247"/>
      <c r="DW13035" s="2247"/>
      <c r="DX13035" s="2247"/>
      <c r="DY13035" s="2247"/>
      <c r="DZ13035" s="2247"/>
      <c r="EA13035" s="2247"/>
      <c r="EB13035" s="2247"/>
      <c r="EC13035" s="2247"/>
      <c r="ED13035" s="2247"/>
      <c r="EE13035" s="2247"/>
      <c r="EF13035" s="2247"/>
      <c r="EG13035" s="2247"/>
      <c r="EH13035" s="2247"/>
      <c r="EI13035" s="2247"/>
      <c r="EJ13035" s="2247"/>
      <c r="EK13035" s="2247"/>
      <c r="EL13035" s="2247"/>
      <c r="EM13035" s="2247"/>
      <c r="EN13035" s="2247"/>
      <c r="EO13035" s="2247"/>
      <c r="EP13035" s="2247"/>
      <c r="EQ13035" s="2247"/>
      <c r="ER13035" s="2247"/>
      <c r="ES13035" s="2247"/>
      <c r="ET13035" s="2247"/>
      <c r="EU13035" s="2247"/>
      <c r="EV13035" s="2247"/>
      <c r="EW13035" s="2247"/>
      <c r="EX13035" s="2247"/>
      <c r="EY13035" s="2247"/>
      <c r="EZ13035" s="2247"/>
      <c r="FA13035" s="2247"/>
      <c r="FB13035" s="2247"/>
      <c r="FC13035" s="2247"/>
      <c r="FD13035" s="2247"/>
      <c r="FE13035" s="2247"/>
      <c r="FF13035" s="2247"/>
      <c r="FG13035" s="2247"/>
      <c r="FH13035" s="2247"/>
      <c r="FI13035" s="2247"/>
      <c r="FJ13035" s="2247"/>
      <c r="FK13035" s="2247"/>
      <c r="FL13035" s="2247"/>
      <c r="FM13035" s="2247"/>
      <c r="FN13035" s="2247"/>
      <c r="FO13035" s="2247"/>
      <c r="FP13035" s="2247"/>
      <c r="FQ13035" s="2247"/>
      <c r="FR13035" s="2247"/>
      <c r="FS13035" s="2247"/>
      <c r="FT13035" s="2247"/>
      <c r="FU13035" s="2247"/>
      <c r="FV13035" s="2247"/>
      <c r="FW13035" s="2247"/>
      <c r="FX13035" s="2247"/>
      <c r="FY13035" s="2247"/>
      <c r="FZ13035" s="2247"/>
      <c r="GA13035" s="2247"/>
      <c r="GB13035" s="2247"/>
      <c r="GC13035" s="2247"/>
      <c r="GD13035" s="2247"/>
      <c r="GE13035" s="2247"/>
      <c r="GF13035" s="2247"/>
      <c r="GG13035" s="2247"/>
      <c r="GH13035" s="2247"/>
      <c r="GI13035" s="2247"/>
      <c r="GJ13035" s="2247"/>
      <c r="GK13035" s="2247"/>
      <c r="GL13035" s="2247"/>
      <c r="GM13035" s="2247"/>
      <c r="GN13035" s="2247"/>
      <c r="GO13035" s="2247"/>
      <c r="GP13035" s="2247"/>
      <c r="GQ13035" s="2247"/>
      <c r="GR13035" s="2247"/>
      <c r="GS13035" s="2247"/>
      <c r="GT13035" s="2247"/>
      <c r="GU13035" s="2247"/>
      <c r="GV13035" s="2247"/>
      <c r="GW13035" s="2247"/>
      <c r="GX13035" s="2247"/>
      <c r="GY13035" s="2247"/>
      <c r="GZ13035" s="2247"/>
      <c r="HA13035" s="2247"/>
      <c r="HB13035" s="2247"/>
      <c r="HC13035" s="2247"/>
      <c r="HD13035" s="2247"/>
      <c r="HE13035" s="2247"/>
      <c r="HF13035" s="2247"/>
      <c r="HG13035" s="2247"/>
      <c r="HH13035" s="2247"/>
      <c r="HI13035" s="2247"/>
      <c r="HJ13035" s="2247"/>
      <c r="HK13035" s="2247"/>
      <c r="HL13035" s="2247"/>
      <c r="HM13035" s="2247"/>
      <c r="HN13035" s="2247"/>
      <c r="HO13035" s="2247"/>
      <c r="HP13035" s="2247"/>
      <c r="HQ13035" s="2247"/>
      <c r="HR13035" s="2247"/>
      <c r="HS13035" s="2247"/>
      <c r="HT13035" s="2247"/>
      <c r="HU13035" s="2247"/>
      <c r="HV13035" s="2247"/>
      <c r="HW13035" s="2247"/>
      <c r="HX13035" s="2247"/>
      <c r="HY13035" s="2247"/>
      <c r="HZ13035" s="2247"/>
      <c r="IA13035" s="2247"/>
      <c r="IB13035" s="2247"/>
      <c r="IC13035" s="2247"/>
      <c r="ID13035" s="2247"/>
      <c r="IE13035" s="2247"/>
      <c r="IF13035" s="2247"/>
      <c r="IG13035" s="2247"/>
      <c r="IH13035" s="2247"/>
      <c r="II13035" s="2247"/>
      <c r="IJ13035" s="2247"/>
      <c r="IK13035" s="2247"/>
      <c r="IL13035" s="2247"/>
      <c r="IM13035" s="2247"/>
      <c r="IN13035" s="2247"/>
      <c r="IO13035" s="2247"/>
      <c r="IP13035" s="2247"/>
      <c r="IQ13035" s="2247"/>
      <c r="IR13035" s="2247"/>
      <c r="IS13035" s="2247"/>
      <c r="IT13035" s="2247"/>
      <c r="IU13035" s="2247"/>
      <c r="IV13035" s="2247"/>
    </row>
    <row r="13036" spans="1:256" hidden="1">
      <c r="A13036" s="2149"/>
      <c r="B13036" s="2173"/>
      <c r="C13036" s="2436"/>
      <c r="D13036" s="2243"/>
      <c r="E13036" s="2248"/>
      <c r="F13036" s="2305"/>
      <c r="G13036" s="17"/>
      <c r="H13036" s="17"/>
      <c r="I13036" s="2235"/>
      <c r="J13036" s="2235"/>
      <c r="K13036" s="2235"/>
      <c r="L13036" s="2235"/>
      <c r="M13036" s="2175">
        <v>0</v>
      </c>
      <c r="N13036" s="2237"/>
      <c r="O13036" s="2119"/>
      <c r="P13036" s="1801"/>
      <c r="Q13036" s="2369"/>
      <c r="R13036" s="2310"/>
      <c r="S13036" s="2120">
        <f>R13036*E13034</f>
        <v>0</v>
      </c>
      <c r="T13036" s="1800"/>
      <c r="U13036" s="2247"/>
      <c r="V13036" s="2247"/>
      <c r="W13036" s="2247"/>
      <c r="X13036" s="2247"/>
      <c r="Y13036" s="2247"/>
      <c r="Z13036" s="2247"/>
      <c r="AA13036" s="2247"/>
      <c r="AB13036" s="2247"/>
      <c r="AC13036" s="2247"/>
      <c r="AD13036" s="2247"/>
      <c r="AE13036" s="2247"/>
      <c r="AF13036" s="2247"/>
      <c r="AG13036" s="2247"/>
      <c r="AH13036" s="2247"/>
      <c r="AI13036" s="2247"/>
      <c r="AJ13036" s="2247"/>
      <c r="AK13036" s="2247"/>
      <c r="AL13036" s="2247"/>
      <c r="AM13036" s="2247"/>
      <c r="AN13036" s="2247"/>
      <c r="AO13036" s="2247"/>
      <c r="AP13036" s="2247"/>
      <c r="AQ13036" s="2247"/>
      <c r="AR13036" s="2247"/>
      <c r="AS13036" s="2247"/>
      <c r="AT13036" s="2247"/>
      <c r="AU13036" s="2247"/>
      <c r="AV13036" s="2247"/>
      <c r="AW13036" s="2247"/>
      <c r="AX13036" s="2247"/>
      <c r="AY13036" s="2247"/>
      <c r="AZ13036" s="2247"/>
      <c r="BA13036" s="2247"/>
      <c r="BB13036" s="2247"/>
      <c r="BC13036" s="2247"/>
      <c r="BD13036" s="2247"/>
      <c r="BE13036" s="2247"/>
      <c r="BF13036" s="2247"/>
      <c r="BG13036" s="2247"/>
      <c r="BH13036" s="2247"/>
      <c r="BI13036" s="2247"/>
      <c r="BJ13036" s="2247"/>
      <c r="BK13036" s="2247"/>
      <c r="BL13036" s="2247"/>
      <c r="BM13036" s="2247"/>
      <c r="BN13036" s="2247"/>
      <c r="BO13036" s="2247"/>
      <c r="BP13036" s="2247"/>
      <c r="BQ13036" s="2247"/>
      <c r="BR13036" s="2247"/>
      <c r="BS13036" s="2247"/>
      <c r="BT13036" s="2247"/>
      <c r="BU13036" s="2247"/>
      <c r="BV13036" s="2247"/>
      <c r="BW13036" s="2247"/>
      <c r="BX13036" s="2247"/>
      <c r="BY13036" s="2247"/>
      <c r="BZ13036" s="2247"/>
      <c r="CA13036" s="2247"/>
      <c r="CB13036" s="2247"/>
      <c r="CC13036" s="2247"/>
      <c r="CD13036" s="2247"/>
      <c r="CE13036" s="2247"/>
      <c r="CF13036" s="2247"/>
      <c r="CG13036" s="2247"/>
      <c r="CH13036" s="2247"/>
      <c r="CI13036" s="2247"/>
      <c r="CJ13036" s="2247"/>
      <c r="CK13036" s="2247"/>
      <c r="CL13036" s="2247"/>
      <c r="CM13036" s="2247"/>
      <c r="CN13036" s="2247"/>
      <c r="CO13036" s="2247"/>
      <c r="CP13036" s="2247"/>
      <c r="CQ13036" s="2247"/>
      <c r="CR13036" s="2247"/>
      <c r="CS13036" s="2247"/>
      <c r="CT13036" s="2247"/>
      <c r="CU13036" s="2247"/>
      <c r="CV13036" s="2247"/>
      <c r="CW13036" s="2247"/>
      <c r="CX13036" s="2247"/>
      <c r="CY13036" s="2247"/>
      <c r="CZ13036" s="2247"/>
      <c r="DA13036" s="2247"/>
      <c r="DB13036" s="2247"/>
      <c r="DC13036" s="2247"/>
      <c r="DD13036" s="2247"/>
      <c r="DE13036" s="2247"/>
      <c r="DF13036" s="2247"/>
      <c r="DG13036" s="2247"/>
      <c r="DH13036" s="2247"/>
      <c r="DI13036" s="2247"/>
      <c r="DJ13036" s="2247"/>
      <c r="DK13036" s="2247"/>
      <c r="DL13036" s="2247"/>
      <c r="DM13036" s="2247"/>
      <c r="DN13036" s="2247"/>
      <c r="DO13036" s="2247"/>
      <c r="DP13036" s="2247"/>
      <c r="DQ13036" s="2247"/>
      <c r="DR13036" s="2247"/>
      <c r="DS13036" s="2247"/>
      <c r="DT13036" s="2247"/>
      <c r="DU13036" s="2247"/>
      <c r="DV13036" s="2247"/>
      <c r="DW13036" s="2247"/>
      <c r="DX13036" s="2247"/>
      <c r="DY13036" s="2247"/>
      <c r="DZ13036" s="2247"/>
      <c r="EA13036" s="2247"/>
      <c r="EB13036" s="2247"/>
      <c r="EC13036" s="2247"/>
      <c r="ED13036" s="2247"/>
      <c r="EE13036" s="2247"/>
      <c r="EF13036" s="2247"/>
      <c r="EG13036" s="2247"/>
      <c r="EH13036" s="2247"/>
      <c r="EI13036" s="2247"/>
      <c r="EJ13036" s="2247"/>
      <c r="EK13036" s="2247"/>
      <c r="EL13036" s="2247"/>
      <c r="EM13036" s="2247"/>
      <c r="EN13036" s="2247"/>
      <c r="EO13036" s="2247"/>
      <c r="EP13036" s="2247"/>
      <c r="EQ13036" s="2247"/>
      <c r="ER13036" s="2247"/>
      <c r="ES13036" s="2247"/>
      <c r="ET13036" s="2247"/>
      <c r="EU13036" s="2247"/>
      <c r="EV13036" s="2247"/>
      <c r="EW13036" s="2247"/>
      <c r="EX13036" s="2247"/>
      <c r="EY13036" s="2247"/>
      <c r="EZ13036" s="2247"/>
      <c r="FA13036" s="2247"/>
      <c r="FB13036" s="2247"/>
      <c r="FC13036" s="2247"/>
      <c r="FD13036" s="2247"/>
      <c r="FE13036" s="2247"/>
      <c r="FF13036" s="2247"/>
      <c r="FG13036" s="2247"/>
      <c r="FH13036" s="2247"/>
      <c r="FI13036" s="2247"/>
      <c r="FJ13036" s="2247"/>
      <c r="FK13036" s="2247"/>
      <c r="FL13036" s="2247"/>
      <c r="FM13036" s="2247"/>
      <c r="FN13036" s="2247"/>
      <c r="FO13036" s="2247"/>
      <c r="FP13036" s="2247"/>
      <c r="FQ13036" s="2247"/>
      <c r="FR13036" s="2247"/>
      <c r="FS13036" s="2247"/>
      <c r="FT13036" s="2247"/>
      <c r="FU13036" s="2247"/>
      <c r="FV13036" s="2247"/>
      <c r="FW13036" s="2247"/>
      <c r="FX13036" s="2247"/>
      <c r="FY13036" s="2247"/>
      <c r="FZ13036" s="2247"/>
      <c r="GA13036" s="2247"/>
      <c r="GB13036" s="2247"/>
      <c r="GC13036" s="2247"/>
      <c r="GD13036" s="2247"/>
      <c r="GE13036" s="2247"/>
      <c r="GF13036" s="2247"/>
      <c r="GG13036" s="2247"/>
      <c r="GH13036" s="2247"/>
      <c r="GI13036" s="2247"/>
      <c r="GJ13036" s="2247"/>
      <c r="GK13036" s="2247"/>
      <c r="GL13036" s="2247"/>
      <c r="GM13036" s="2247"/>
      <c r="GN13036" s="2247"/>
      <c r="GO13036" s="2247"/>
      <c r="GP13036" s="2247"/>
      <c r="GQ13036" s="2247"/>
      <c r="GR13036" s="2247"/>
      <c r="GS13036" s="2247"/>
      <c r="GT13036" s="2247"/>
      <c r="GU13036" s="2247"/>
      <c r="GV13036" s="2247"/>
      <c r="GW13036" s="2247"/>
      <c r="GX13036" s="2247"/>
      <c r="GY13036" s="2247"/>
      <c r="GZ13036" s="2247"/>
      <c r="HA13036" s="2247"/>
      <c r="HB13036" s="2247"/>
      <c r="HC13036" s="2247"/>
      <c r="HD13036" s="2247"/>
      <c r="HE13036" s="2247"/>
      <c r="HF13036" s="2247"/>
      <c r="HG13036" s="2247"/>
      <c r="HH13036" s="2247"/>
      <c r="HI13036" s="2247"/>
      <c r="HJ13036" s="2247"/>
      <c r="HK13036" s="2247"/>
      <c r="HL13036" s="2247"/>
      <c r="HM13036" s="2247"/>
      <c r="HN13036" s="2247"/>
      <c r="HO13036" s="2247"/>
      <c r="HP13036" s="2247"/>
      <c r="HQ13036" s="2247"/>
      <c r="HR13036" s="2247"/>
      <c r="HS13036" s="2247"/>
      <c r="HT13036" s="2247"/>
      <c r="HU13036" s="2247"/>
      <c r="HV13036" s="2247"/>
      <c r="HW13036" s="2247"/>
      <c r="HX13036" s="2247"/>
      <c r="HY13036" s="2247"/>
      <c r="HZ13036" s="2247"/>
      <c r="IA13036" s="2247"/>
      <c r="IB13036" s="2247"/>
      <c r="IC13036" s="2247"/>
      <c r="ID13036" s="2247"/>
      <c r="IE13036" s="2247"/>
      <c r="IF13036" s="2247"/>
      <c r="IG13036" s="2247"/>
      <c r="IH13036" s="2247"/>
      <c r="II13036" s="2247"/>
      <c r="IJ13036" s="2247"/>
      <c r="IK13036" s="2247"/>
      <c r="IL13036" s="2247"/>
      <c r="IM13036" s="2247"/>
      <c r="IN13036" s="2247"/>
      <c r="IO13036" s="2247"/>
      <c r="IP13036" s="2247"/>
      <c r="IQ13036" s="2247"/>
      <c r="IR13036" s="2247"/>
      <c r="IS13036" s="2247"/>
      <c r="IT13036" s="2247"/>
      <c r="IU13036" s="2247"/>
      <c r="IV13036" s="2247"/>
    </row>
    <row r="13037" spans="1:256" hidden="1">
      <c r="A13037" s="2149"/>
      <c r="B13037" s="2173"/>
      <c r="C13037" s="2436"/>
      <c r="D13037" s="2243"/>
      <c r="E13037" s="2248"/>
      <c r="F13037" s="2305"/>
      <c r="G13037" s="17"/>
      <c r="H13037" s="17"/>
      <c r="I13037" s="2235"/>
      <c r="J13037" s="2235"/>
      <c r="K13037" s="2235"/>
      <c r="L13037" s="2235"/>
      <c r="M13037" s="2175">
        <v>0</v>
      </c>
      <c r="N13037" s="2237"/>
      <c r="O13037" s="2119"/>
      <c r="P13037" s="1801"/>
      <c r="Q13037" s="2369"/>
      <c r="R13037" s="2310"/>
      <c r="S13037" s="2120">
        <f>R13037*E13034</f>
        <v>0</v>
      </c>
      <c r="T13037" s="1800"/>
      <c r="U13037" s="2247"/>
      <c r="V13037" s="2247"/>
      <c r="W13037" s="2247"/>
      <c r="X13037" s="2247"/>
      <c r="Y13037" s="2247"/>
      <c r="Z13037" s="2247"/>
      <c r="AA13037" s="2247"/>
      <c r="AB13037" s="2247"/>
      <c r="AC13037" s="2247"/>
      <c r="AD13037" s="2247"/>
      <c r="AE13037" s="2247"/>
      <c r="AF13037" s="2247"/>
      <c r="AG13037" s="2247"/>
      <c r="AH13037" s="2247"/>
      <c r="AI13037" s="2247"/>
      <c r="AJ13037" s="2247"/>
      <c r="AK13037" s="2247"/>
      <c r="AL13037" s="2247"/>
      <c r="AM13037" s="2247"/>
      <c r="AN13037" s="2247"/>
      <c r="AO13037" s="2247"/>
      <c r="AP13037" s="2247"/>
      <c r="AQ13037" s="2247"/>
      <c r="AR13037" s="2247"/>
      <c r="AS13037" s="2247"/>
      <c r="AT13037" s="2247"/>
      <c r="AU13037" s="2247"/>
      <c r="AV13037" s="2247"/>
      <c r="AW13037" s="2247"/>
      <c r="AX13037" s="2247"/>
      <c r="AY13037" s="2247"/>
      <c r="AZ13037" s="2247"/>
      <c r="BA13037" s="2247"/>
      <c r="BB13037" s="2247"/>
      <c r="BC13037" s="2247"/>
      <c r="BD13037" s="2247"/>
      <c r="BE13037" s="2247"/>
      <c r="BF13037" s="2247"/>
      <c r="BG13037" s="2247"/>
      <c r="BH13037" s="2247"/>
      <c r="BI13037" s="2247"/>
      <c r="BJ13037" s="2247"/>
      <c r="BK13037" s="2247"/>
      <c r="BL13037" s="2247"/>
      <c r="BM13037" s="2247"/>
      <c r="BN13037" s="2247"/>
      <c r="BO13037" s="2247"/>
      <c r="BP13037" s="2247"/>
      <c r="BQ13037" s="2247"/>
      <c r="BR13037" s="2247"/>
      <c r="BS13037" s="2247"/>
      <c r="BT13037" s="2247"/>
      <c r="BU13037" s="2247"/>
      <c r="BV13037" s="2247"/>
      <c r="BW13037" s="2247"/>
      <c r="BX13037" s="2247"/>
      <c r="BY13037" s="2247"/>
      <c r="BZ13037" s="2247"/>
      <c r="CA13037" s="2247"/>
      <c r="CB13037" s="2247"/>
      <c r="CC13037" s="2247"/>
      <c r="CD13037" s="2247"/>
      <c r="CE13037" s="2247"/>
      <c r="CF13037" s="2247"/>
      <c r="CG13037" s="2247"/>
      <c r="CH13037" s="2247"/>
      <c r="CI13037" s="2247"/>
      <c r="CJ13037" s="2247"/>
      <c r="CK13037" s="2247"/>
      <c r="CL13037" s="2247"/>
      <c r="CM13037" s="2247"/>
      <c r="CN13037" s="2247"/>
      <c r="CO13037" s="2247"/>
      <c r="CP13037" s="2247"/>
      <c r="CQ13037" s="2247"/>
      <c r="CR13037" s="2247"/>
      <c r="CS13037" s="2247"/>
      <c r="CT13037" s="2247"/>
      <c r="CU13037" s="2247"/>
      <c r="CV13037" s="2247"/>
      <c r="CW13037" s="2247"/>
      <c r="CX13037" s="2247"/>
      <c r="CY13037" s="2247"/>
      <c r="CZ13037" s="2247"/>
      <c r="DA13037" s="2247"/>
      <c r="DB13037" s="2247"/>
      <c r="DC13037" s="2247"/>
      <c r="DD13037" s="2247"/>
      <c r="DE13037" s="2247"/>
      <c r="DF13037" s="2247"/>
      <c r="DG13037" s="2247"/>
      <c r="DH13037" s="2247"/>
      <c r="DI13037" s="2247"/>
      <c r="DJ13037" s="2247"/>
      <c r="DK13037" s="2247"/>
      <c r="DL13037" s="2247"/>
      <c r="DM13037" s="2247"/>
      <c r="DN13037" s="2247"/>
      <c r="DO13037" s="2247"/>
      <c r="DP13037" s="2247"/>
      <c r="DQ13037" s="2247"/>
      <c r="DR13037" s="2247"/>
      <c r="DS13037" s="2247"/>
      <c r="DT13037" s="2247"/>
      <c r="DU13037" s="2247"/>
      <c r="DV13037" s="2247"/>
      <c r="DW13037" s="2247"/>
      <c r="DX13037" s="2247"/>
      <c r="DY13037" s="2247"/>
      <c r="DZ13037" s="2247"/>
      <c r="EA13037" s="2247"/>
      <c r="EB13037" s="2247"/>
      <c r="EC13037" s="2247"/>
      <c r="ED13037" s="2247"/>
      <c r="EE13037" s="2247"/>
      <c r="EF13037" s="2247"/>
      <c r="EG13037" s="2247"/>
      <c r="EH13037" s="2247"/>
      <c r="EI13037" s="2247"/>
      <c r="EJ13037" s="2247"/>
      <c r="EK13037" s="2247"/>
      <c r="EL13037" s="2247"/>
      <c r="EM13037" s="2247"/>
      <c r="EN13037" s="2247"/>
      <c r="EO13037" s="2247"/>
      <c r="EP13037" s="2247"/>
      <c r="EQ13037" s="2247"/>
      <c r="ER13037" s="2247"/>
      <c r="ES13037" s="2247"/>
      <c r="ET13037" s="2247"/>
      <c r="EU13037" s="2247"/>
      <c r="EV13037" s="2247"/>
      <c r="EW13037" s="2247"/>
      <c r="EX13037" s="2247"/>
      <c r="EY13037" s="2247"/>
      <c r="EZ13037" s="2247"/>
      <c r="FA13037" s="2247"/>
      <c r="FB13037" s="2247"/>
      <c r="FC13037" s="2247"/>
      <c r="FD13037" s="2247"/>
      <c r="FE13037" s="2247"/>
      <c r="FF13037" s="2247"/>
      <c r="FG13037" s="2247"/>
      <c r="FH13037" s="2247"/>
      <c r="FI13037" s="2247"/>
      <c r="FJ13037" s="2247"/>
      <c r="FK13037" s="2247"/>
      <c r="FL13037" s="2247"/>
      <c r="FM13037" s="2247"/>
      <c r="FN13037" s="2247"/>
      <c r="FO13037" s="2247"/>
      <c r="FP13037" s="2247"/>
      <c r="FQ13037" s="2247"/>
      <c r="FR13037" s="2247"/>
      <c r="FS13037" s="2247"/>
      <c r="FT13037" s="2247"/>
      <c r="FU13037" s="2247"/>
      <c r="FV13037" s="2247"/>
      <c r="FW13037" s="2247"/>
      <c r="FX13037" s="2247"/>
      <c r="FY13037" s="2247"/>
      <c r="FZ13037" s="2247"/>
      <c r="GA13037" s="2247"/>
      <c r="GB13037" s="2247"/>
      <c r="GC13037" s="2247"/>
      <c r="GD13037" s="2247"/>
      <c r="GE13037" s="2247"/>
      <c r="GF13037" s="2247"/>
      <c r="GG13037" s="2247"/>
      <c r="GH13037" s="2247"/>
      <c r="GI13037" s="2247"/>
      <c r="GJ13037" s="2247"/>
      <c r="GK13037" s="2247"/>
      <c r="GL13037" s="2247"/>
      <c r="GM13037" s="2247"/>
      <c r="GN13037" s="2247"/>
      <c r="GO13037" s="2247"/>
      <c r="GP13037" s="2247"/>
      <c r="GQ13037" s="2247"/>
      <c r="GR13037" s="2247"/>
      <c r="GS13037" s="2247"/>
      <c r="GT13037" s="2247"/>
      <c r="GU13037" s="2247"/>
      <c r="GV13037" s="2247"/>
      <c r="GW13037" s="2247"/>
      <c r="GX13037" s="2247"/>
      <c r="GY13037" s="2247"/>
      <c r="GZ13037" s="2247"/>
      <c r="HA13037" s="2247"/>
      <c r="HB13037" s="2247"/>
      <c r="HC13037" s="2247"/>
      <c r="HD13037" s="2247"/>
      <c r="HE13037" s="2247"/>
      <c r="HF13037" s="2247"/>
      <c r="HG13037" s="2247"/>
      <c r="HH13037" s="2247"/>
      <c r="HI13037" s="2247"/>
      <c r="HJ13037" s="2247"/>
      <c r="HK13037" s="2247"/>
      <c r="HL13037" s="2247"/>
      <c r="HM13037" s="2247"/>
      <c r="HN13037" s="2247"/>
      <c r="HO13037" s="2247"/>
      <c r="HP13037" s="2247"/>
      <c r="HQ13037" s="2247"/>
      <c r="HR13037" s="2247"/>
      <c r="HS13037" s="2247"/>
      <c r="HT13037" s="2247"/>
      <c r="HU13037" s="2247"/>
      <c r="HV13037" s="2247"/>
      <c r="HW13037" s="2247"/>
      <c r="HX13037" s="2247"/>
      <c r="HY13037" s="2247"/>
      <c r="HZ13037" s="2247"/>
      <c r="IA13037" s="2247"/>
      <c r="IB13037" s="2247"/>
      <c r="IC13037" s="2247"/>
      <c r="ID13037" s="2247"/>
      <c r="IE13037" s="2247"/>
      <c r="IF13037" s="2247"/>
      <c r="IG13037" s="2247"/>
      <c r="IH13037" s="2247"/>
      <c r="II13037" s="2247"/>
      <c r="IJ13037" s="2247"/>
      <c r="IK13037" s="2247"/>
      <c r="IL13037" s="2247"/>
      <c r="IM13037" s="2247"/>
      <c r="IN13037" s="2247"/>
      <c r="IO13037" s="2247"/>
      <c r="IP13037" s="2247"/>
      <c r="IQ13037" s="2247"/>
      <c r="IR13037" s="2247"/>
      <c r="IS13037" s="2247"/>
      <c r="IT13037" s="2247"/>
      <c r="IU13037" s="2247"/>
      <c r="IV13037" s="2247"/>
    </row>
    <row r="13038" spans="1:256" hidden="1">
      <c r="A13038" s="2149"/>
      <c r="B13038" s="2173"/>
      <c r="C13038" s="2436"/>
      <c r="D13038" s="2243"/>
      <c r="E13038" s="2248"/>
      <c r="F13038" s="2305"/>
      <c r="G13038" s="17"/>
      <c r="H13038" s="17"/>
      <c r="I13038" s="2235"/>
      <c r="J13038" s="2235"/>
      <c r="K13038" s="2235"/>
      <c r="L13038" s="2235"/>
      <c r="M13038" s="2175">
        <v>0</v>
      </c>
      <c r="N13038" s="2237"/>
      <c r="O13038" s="2119"/>
      <c r="P13038" s="1801"/>
      <c r="Q13038" s="2369"/>
      <c r="R13038" s="2310"/>
      <c r="S13038" s="2120">
        <f>R13038*E13034</f>
        <v>0</v>
      </c>
      <c r="T13038" s="1800"/>
      <c r="U13038" s="2247"/>
      <c r="V13038" s="2247"/>
      <c r="W13038" s="2247"/>
      <c r="X13038" s="2247"/>
      <c r="Y13038" s="2247"/>
      <c r="Z13038" s="2247"/>
      <c r="AA13038" s="2247"/>
      <c r="AB13038" s="2247"/>
      <c r="AC13038" s="2247"/>
      <c r="AD13038" s="2247"/>
      <c r="AE13038" s="2247"/>
      <c r="AF13038" s="2247"/>
      <c r="AG13038" s="2247"/>
      <c r="AH13038" s="2247"/>
      <c r="AI13038" s="2247"/>
      <c r="AJ13038" s="2247"/>
      <c r="AK13038" s="2247"/>
      <c r="AL13038" s="2247"/>
      <c r="AM13038" s="2247"/>
      <c r="AN13038" s="2247"/>
      <c r="AO13038" s="2247"/>
      <c r="AP13038" s="2247"/>
      <c r="AQ13038" s="2247"/>
      <c r="AR13038" s="2247"/>
      <c r="AS13038" s="2247"/>
      <c r="AT13038" s="2247"/>
      <c r="AU13038" s="2247"/>
      <c r="AV13038" s="2247"/>
      <c r="AW13038" s="2247"/>
      <c r="AX13038" s="2247"/>
      <c r="AY13038" s="2247"/>
      <c r="AZ13038" s="2247"/>
      <c r="BA13038" s="2247"/>
      <c r="BB13038" s="2247"/>
      <c r="BC13038" s="2247"/>
      <c r="BD13038" s="2247"/>
      <c r="BE13038" s="2247"/>
      <c r="BF13038" s="2247"/>
      <c r="BG13038" s="2247"/>
      <c r="BH13038" s="2247"/>
      <c r="BI13038" s="2247"/>
      <c r="BJ13038" s="2247"/>
      <c r="BK13038" s="2247"/>
      <c r="BL13038" s="2247"/>
      <c r="BM13038" s="2247"/>
      <c r="BN13038" s="2247"/>
      <c r="BO13038" s="2247"/>
      <c r="BP13038" s="2247"/>
      <c r="BQ13038" s="2247"/>
      <c r="BR13038" s="2247"/>
      <c r="BS13038" s="2247"/>
      <c r="BT13038" s="2247"/>
      <c r="BU13038" s="2247"/>
      <c r="BV13038" s="2247"/>
      <c r="BW13038" s="2247"/>
      <c r="BX13038" s="2247"/>
      <c r="BY13038" s="2247"/>
      <c r="BZ13038" s="2247"/>
      <c r="CA13038" s="2247"/>
      <c r="CB13038" s="2247"/>
      <c r="CC13038" s="2247"/>
      <c r="CD13038" s="2247"/>
      <c r="CE13038" s="2247"/>
      <c r="CF13038" s="2247"/>
      <c r="CG13038" s="2247"/>
      <c r="CH13038" s="2247"/>
      <c r="CI13038" s="2247"/>
      <c r="CJ13038" s="2247"/>
      <c r="CK13038" s="2247"/>
      <c r="CL13038" s="2247"/>
      <c r="CM13038" s="2247"/>
      <c r="CN13038" s="2247"/>
      <c r="CO13038" s="2247"/>
      <c r="CP13038" s="2247"/>
      <c r="CQ13038" s="2247"/>
      <c r="CR13038" s="2247"/>
      <c r="CS13038" s="2247"/>
      <c r="CT13038" s="2247"/>
      <c r="CU13038" s="2247"/>
      <c r="CV13038" s="2247"/>
      <c r="CW13038" s="2247"/>
      <c r="CX13038" s="2247"/>
      <c r="CY13038" s="2247"/>
      <c r="CZ13038" s="2247"/>
      <c r="DA13038" s="2247"/>
      <c r="DB13038" s="2247"/>
      <c r="DC13038" s="2247"/>
      <c r="DD13038" s="2247"/>
      <c r="DE13038" s="2247"/>
      <c r="DF13038" s="2247"/>
      <c r="DG13038" s="2247"/>
      <c r="DH13038" s="2247"/>
      <c r="DI13038" s="2247"/>
      <c r="DJ13038" s="2247"/>
      <c r="DK13038" s="2247"/>
      <c r="DL13038" s="2247"/>
      <c r="DM13038" s="2247"/>
      <c r="DN13038" s="2247"/>
      <c r="DO13038" s="2247"/>
      <c r="DP13038" s="2247"/>
      <c r="DQ13038" s="2247"/>
      <c r="DR13038" s="2247"/>
      <c r="DS13038" s="2247"/>
      <c r="DT13038" s="2247"/>
      <c r="DU13038" s="2247"/>
      <c r="DV13038" s="2247"/>
      <c r="DW13038" s="2247"/>
      <c r="DX13038" s="2247"/>
      <c r="DY13038" s="2247"/>
      <c r="DZ13038" s="2247"/>
      <c r="EA13038" s="2247"/>
      <c r="EB13038" s="2247"/>
      <c r="EC13038" s="2247"/>
      <c r="ED13038" s="2247"/>
      <c r="EE13038" s="2247"/>
      <c r="EF13038" s="2247"/>
      <c r="EG13038" s="2247"/>
      <c r="EH13038" s="2247"/>
      <c r="EI13038" s="2247"/>
      <c r="EJ13038" s="2247"/>
      <c r="EK13038" s="2247"/>
      <c r="EL13038" s="2247"/>
      <c r="EM13038" s="2247"/>
      <c r="EN13038" s="2247"/>
      <c r="EO13038" s="2247"/>
      <c r="EP13038" s="2247"/>
      <c r="EQ13038" s="2247"/>
      <c r="ER13038" s="2247"/>
      <c r="ES13038" s="2247"/>
      <c r="ET13038" s="2247"/>
      <c r="EU13038" s="2247"/>
      <c r="EV13038" s="2247"/>
      <c r="EW13038" s="2247"/>
      <c r="EX13038" s="2247"/>
      <c r="EY13038" s="2247"/>
      <c r="EZ13038" s="2247"/>
      <c r="FA13038" s="2247"/>
      <c r="FB13038" s="2247"/>
      <c r="FC13038" s="2247"/>
      <c r="FD13038" s="2247"/>
      <c r="FE13038" s="2247"/>
      <c r="FF13038" s="2247"/>
      <c r="FG13038" s="2247"/>
      <c r="FH13038" s="2247"/>
      <c r="FI13038" s="2247"/>
      <c r="FJ13038" s="2247"/>
      <c r="FK13038" s="2247"/>
      <c r="FL13038" s="2247"/>
      <c r="FM13038" s="2247"/>
      <c r="FN13038" s="2247"/>
      <c r="FO13038" s="2247"/>
      <c r="FP13038" s="2247"/>
      <c r="FQ13038" s="2247"/>
      <c r="FR13038" s="2247"/>
      <c r="FS13038" s="2247"/>
      <c r="FT13038" s="2247"/>
      <c r="FU13038" s="2247"/>
      <c r="FV13038" s="2247"/>
      <c r="FW13038" s="2247"/>
      <c r="FX13038" s="2247"/>
      <c r="FY13038" s="2247"/>
      <c r="FZ13038" s="2247"/>
      <c r="GA13038" s="2247"/>
      <c r="GB13038" s="2247"/>
      <c r="GC13038" s="2247"/>
      <c r="GD13038" s="2247"/>
      <c r="GE13038" s="2247"/>
      <c r="GF13038" s="2247"/>
      <c r="GG13038" s="2247"/>
      <c r="GH13038" s="2247"/>
      <c r="GI13038" s="2247"/>
      <c r="GJ13038" s="2247"/>
      <c r="GK13038" s="2247"/>
      <c r="GL13038" s="2247"/>
      <c r="GM13038" s="2247"/>
      <c r="GN13038" s="2247"/>
      <c r="GO13038" s="2247"/>
      <c r="GP13038" s="2247"/>
      <c r="GQ13038" s="2247"/>
      <c r="GR13038" s="2247"/>
      <c r="GS13038" s="2247"/>
      <c r="GT13038" s="2247"/>
      <c r="GU13038" s="2247"/>
      <c r="GV13038" s="2247"/>
      <c r="GW13038" s="2247"/>
      <c r="GX13038" s="2247"/>
      <c r="GY13038" s="2247"/>
      <c r="GZ13038" s="2247"/>
      <c r="HA13038" s="2247"/>
      <c r="HB13038" s="2247"/>
      <c r="HC13038" s="2247"/>
      <c r="HD13038" s="2247"/>
      <c r="HE13038" s="2247"/>
      <c r="HF13038" s="2247"/>
      <c r="HG13038" s="2247"/>
      <c r="HH13038" s="2247"/>
      <c r="HI13038" s="2247"/>
      <c r="HJ13038" s="2247"/>
      <c r="HK13038" s="2247"/>
      <c r="HL13038" s="2247"/>
      <c r="HM13038" s="2247"/>
      <c r="HN13038" s="2247"/>
      <c r="HO13038" s="2247"/>
      <c r="HP13038" s="2247"/>
      <c r="HQ13038" s="2247"/>
      <c r="HR13038" s="2247"/>
      <c r="HS13038" s="2247"/>
      <c r="HT13038" s="2247"/>
      <c r="HU13038" s="2247"/>
      <c r="HV13038" s="2247"/>
      <c r="HW13038" s="2247"/>
      <c r="HX13038" s="2247"/>
      <c r="HY13038" s="2247"/>
      <c r="HZ13038" s="2247"/>
      <c r="IA13038" s="2247"/>
      <c r="IB13038" s="2247"/>
      <c r="IC13038" s="2247"/>
      <c r="ID13038" s="2247"/>
      <c r="IE13038" s="2247"/>
      <c r="IF13038" s="2247"/>
      <c r="IG13038" s="2247"/>
      <c r="IH13038" s="2247"/>
      <c r="II13038" s="2247"/>
      <c r="IJ13038" s="2247"/>
      <c r="IK13038" s="2247"/>
      <c r="IL13038" s="2247"/>
      <c r="IM13038" s="2247"/>
      <c r="IN13038" s="2247"/>
      <c r="IO13038" s="2247"/>
      <c r="IP13038" s="2247"/>
      <c r="IQ13038" s="2247"/>
      <c r="IR13038" s="2247"/>
      <c r="IS13038" s="2247"/>
      <c r="IT13038" s="2247"/>
      <c r="IU13038" s="2247"/>
      <c r="IV13038" s="2247"/>
    </row>
    <row r="13039" spans="1:256" hidden="1">
      <c r="A13039" s="2149"/>
      <c r="B13039" s="2173"/>
      <c r="C13039" s="2436"/>
      <c r="D13039" s="2243"/>
      <c r="E13039" s="2248"/>
      <c r="F13039" s="2305"/>
      <c r="G13039" s="17"/>
      <c r="H13039" s="17"/>
      <c r="I13039" s="2235"/>
      <c r="J13039" s="2235"/>
      <c r="K13039" s="2235"/>
      <c r="L13039" s="2235"/>
      <c r="M13039" s="2175">
        <v>0</v>
      </c>
      <c r="N13039" s="2237"/>
      <c r="O13039" s="2119"/>
      <c r="P13039" s="1801"/>
      <c r="Q13039" s="2369"/>
      <c r="R13039" s="2310"/>
      <c r="S13039" s="2120">
        <f>R13039*E13034</f>
        <v>0</v>
      </c>
      <c r="T13039" s="1800"/>
      <c r="U13039" s="2247"/>
      <c r="V13039" s="2247"/>
      <c r="W13039" s="2247"/>
      <c r="X13039" s="2247"/>
      <c r="Y13039" s="2247"/>
      <c r="Z13039" s="2247"/>
      <c r="AA13039" s="2247"/>
      <c r="AB13039" s="2247"/>
      <c r="AC13039" s="2247"/>
      <c r="AD13039" s="2247"/>
      <c r="AE13039" s="2247"/>
      <c r="AF13039" s="2247"/>
      <c r="AG13039" s="2247"/>
      <c r="AH13039" s="2247"/>
      <c r="AI13039" s="2247"/>
      <c r="AJ13039" s="2247"/>
      <c r="AK13039" s="2247"/>
      <c r="AL13039" s="2247"/>
      <c r="AM13039" s="2247"/>
      <c r="AN13039" s="2247"/>
      <c r="AO13039" s="2247"/>
      <c r="AP13039" s="2247"/>
      <c r="AQ13039" s="2247"/>
      <c r="AR13039" s="2247"/>
      <c r="AS13039" s="2247"/>
      <c r="AT13039" s="2247"/>
      <c r="AU13039" s="2247"/>
      <c r="AV13039" s="2247"/>
      <c r="AW13039" s="2247"/>
      <c r="AX13039" s="2247"/>
      <c r="AY13039" s="2247"/>
      <c r="AZ13039" s="2247"/>
      <c r="BA13039" s="2247"/>
      <c r="BB13039" s="2247"/>
      <c r="BC13039" s="2247"/>
      <c r="BD13039" s="2247"/>
      <c r="BE13039" s="2247"/>
      <c r="BF13039" s="2247"/>
      <c r="BG13039" s="2247"/>
      <c r="BH13039" s="2247"/>
      <c r="BI13039" s="2247"/>
      <c r="BJ13039" s="2247"/>
      <c r="BK13039" s="2247"/>
      <c r="BL13039" s="2247"/>
      <c r="BM13039" s="2247"/>
      <c r="BN13039" s="2247"/>
      <c r="BO13039" s="2247"/>
      <c r="BP13039" s="2247"/>
      <c r="BQ13039" s="2247"/>
      <c r="BR13039" s="2247"/>
      <c r="BS13039" s="2247"/>
      <c r="BT13039" s="2247"/>
      <c r="BU13039" s="2247"/>
      <c r="BV13039" s="2247"/>
      <c r="BW13039" s="2247"/>
      <c r="BX13039" s="2247"/>
      <c r="BY13039" s="2247"/>
      <c r="BZ13039" s="2247"/>
      <c r="CA13039" s="2247"/>
      <c r="CB13039" s="2247"/>
      <c r="CC13039" s="2247"/>
      <c r="CD13039" s="2247"/>
      <c r="CE13039" s="2247"/>
      <c r="CF13039" s="2247"/>
      <c r="CG13039" s="2247"/>
      <c r="CH13039" s="2247"/>
      <c r="CI13039" s="2247"/>
      <c r="CJ13039" s="2247"/>
      <c r="CK13039" s="2247"/>
      <c r="CL13039" s="2247"/>
      <c r="CM13039" s="2247"/>
      <c r="CN13039" s="2247"/>
      <c r="CO13039" s="2247"/>
      <c r="CP13039" s="2247"/>
      <c r="CQ13039" s="2247"/>
      <c r="CR13039" s="2247"/>
      <c r="CS13039" s="2247"/>
      <c r="CT13039" s="2247"/>
      <c r="CU13039" s="2247"/>
      <c r="CV13039" s="2247"/>
      <c r="CW13039" s="2247"/>
      <c r="CX13039" s="2247"/>
      <c r="CY13039" s="2247"/>
      <c r="CZ13039" s="2247"/>
      <c r="DA13039" s="2247"/>
      <c r="DB13039" s="2247"/>
      <c r="DC13039" s="2247"/>
      <c r="DD13039" s="2247"/>
      <c r="DE13039" s="2247"/>
      <c r="DF13039" s="2247"/>
      <c r="DG13039" s="2247"/>
      <c r="DH13039" s="2247"/>
      <c r="DI13039" s="2247"/>
      <c r="DJ13039" s="2247"/>
      <c r="DK13039" s="2247"/>
      <c r="DL13039" s="2247"/>
      <c r="DM13039" s="2247"/>
      <c r="DN13039" s="2247"/>
      <c r="DO13039" s="2247"/>
      <c r="DP13039" s="2247"/>
      <c r="DQ13039" s="2247"/>
      <c r="DR13039" s="2247"/>
      <c r="DS13039" s="2247"/>
      <c r="DT13039" s="2247"/>
      <c r="DU13039" s="2247"/>
      <c r="DV13039" s="2247"/>
      <c r="DW13039" s="2247"/>
      <c r="DX13039" s="2247"/>
      <c r="DY13039" s="2247"/>
      <c r="DZ13039" s="2247"/>
      <c r="EA13039" s="2247"/>
      <c r="EB13039" s="2247"/>
      <c r="EC13039" s="2247"/>
      <c r="ED13039" s="2247"/>
      <c r="EE13039" s="2247"/>
      <c r="EF13039" s="2247"/>
      <c r="EG13039" s="2247"/>
      <c r="EH13039" s="2247"/>
      <c r="EI13039" s="2247"/>
      <c r="EJ13039" s="2247"/>
      <c r="EK13039" s="2247"/>
      <c r="EL13039" s="2247"/>
      <c r="EM13039" s="2247"/>
      <c r="EN13039" s="2247"/>
      <c r="EO13039" s="2247"/>
      <c r="EP13039" s="2247"/>
      <c r="EQ13039" s="2247"/>
      <c r="ER13039" s="2247"/>
      <c r="ES13039" s="2247"/>
      <c r="ET13039" s="2247"/>
      <c r="EU13039" s="2247"/>
      <c r="EV13039" s="2247"/>
      <c r="EW13039" s="2247"/>
      <c r="EX13039" s="2247"/>
      <c r="EY13039" s="2247"/>
      <c r="EZ13039" s="2247"/>
      <c r="FA13039" s="2247"/>
      <c r="FB13039" s="2247"/>
      <c r="FC13039" s="2247"/>
      <c r="FD13039" s="2247"/>
      <c r="FE13039" s="2247"/>
      <c r="FF13039" s="2247"/>
      <c r="FG13039" s="2247"/>
      <c r="FH13039" s="2247"/>
      <c r="FI13039" s="2247"/>
      <c r="FJ13039" s="2247"/>
      <c r="FK13039" s="2247"/>
      <c r="FL13039" s="2247"/>
      <c r="FM13039" s="2247"/>
      <c r="FN13039" s="2247"/>
      <c r="FO13039" s="2247"/>
      <c r="FP13039" s="2247"/>
      <c r="FQ13039" s="2247"/>
      <c r="FR13039" s="2247"/>
      <c r="FS13039" s="2247"/>
      <c r="FT13039" s="2247"/>
      <c r="FU13039" s="2247"/>
      <c r="FV13039" s="2247"/>
      <c r="FW13039" s="2247"/>
      <c r="FX13039" s="2247"/>
      <c r="FY13039" s="2247"/>
      <c r="FZ13039" s="2247"/>
      <c r="GA13039" s="2247"/>
      <c r="GB13039" s="2247"/>
      <c r="GC13039" s="2247"/>
      <c r="GD13039" s="2247"/>
      <c r="GE13039" s="2247"/>
      <c r="GF13039" s="2247"/>
      <c r="GG13039" s="2247"/>
      <c r="GH13039" s="2247"/>
      <c r="GI13039" s="2247"/>
      <c r="GJ13039" s="2247"/>
      <c r="GK13039" s="2247"/>
      <c r="GL13039" s="2247"/>
      <c r="GM13039" s="2247"/>
      <c r="GN13039" s="2247"/>
      <c r="GO13039" s="2247"/>
      <c r="GP13039" s="2247"/>
      <c r="GQ13039" s="2247"/>
      <c r="GR13039" s="2247"/>
      <c r="GS13039" s="2247"/>
      <c r="GT13039" s="2247"/>
      <c r="GU13039" s="2247"/>
      <c r="GV13039" s="2247"/>
      <c r="GW13039" s="2247"/>
      <c r="GX13039" s="2247"/>
      <c r="GY13039" s="2247"/>
      <c r="GZ13039" s="2247"/>
      <c r="HA13039" s="2247"/>
      <c r="HB13039" s="2247"/>
      <c r="HC13039" s="2247"/>
      <c r="HD13039" s="2247"/>
      <c r="HE13039" s="2247"/>
      <c r="HF13039" s="2247"/>
      <c r="HG13039" s="2247"/>
      <c r="HH13039" s="2247"/>
      <c r="HI13039" s="2247"/>
      <c r="HJ13039" s="2247"/>
      <c r="HK13039" s="2247"/>
      <c r="HL13039" s="2247"/>
      <c r="HM13039" s="2247"/>
      <c r="HN13039" s="2247"/>
      <c r="HO13039" s="2247"/>
      <c r="HP13039" s="2247"/>
      <c r="HQ13039" s="2247"/>
      <c r="HR13039" s="2247"/>
      <c r="HS13039" s="2247"/>
      <c r="HT13039" s="2247"/>
      <c r="HU13039" s="2247"/>
      <c r="HV13039" s="2247"/>
      <c r="HW13039" s="2247"/>
      <c r="HX13039" s="2247"/>
      <c r="HY13039" s="2247"/>
      <c r="HZ13039" s="2247"/>
      <c r="IA13039" s="2247"/>
      <c r="IB13039" s="2247"/>
      <c r="IC13039" s="2247"/>
      <c r="ID13039" s="2247"/>
      <c r="IE13039" s="2247"/>
      <c r="IF13039" s="2247"/>
      <c r="IG13039" s="2247"/>
      <c r="IH13039" s="2247"/>
      <c r="II13039" s="2247"/>
      <c r="IJ13039" s="2247"/>
      <c r="IK13039" s="2247"/>
      <c r="IL13039" s="2247"/>
      <c r="IM13039" s="2247"/>
      <c r="IN13039" s="2247"/>
      <c r="IO13039" s="2247"/>
      <c r="IP13039" s="2247"/>
      <c r="IQ13039" s="2247"/>
      <c r="IR13039" s="2247"/>
      <c r="IS13039" s="2247"/>
      <c r="IT13039" s="2247"/>
      <c r="IU13039" s="2247"/>
      <c r="IV13039" s="2247"/>
    </row>
    <row r="13040" spans="1:256" hidden="1">
      <c r="A13040" s="2149"/>
      <c r="B13040" s="2173"/>
      <c r="C13040" s="2436"/>
      <c r="D13040" s="2243"/>
      <c r="E13040" s="2248"/>
      <c r="F13040" s="2305"/>
      <c r="G13040" s="17"/>
      <c r="H13040" s="17"/>
      <c r="I13040" s="2235"/>
      <c r="J13040" s="2235"/>
      <c r="K13040" s="2235"/>
      <c r="L13040" s="2235"/>
      <c r="M13040" s="2175">
        <v>0</v>
      </c>
      <c r="N13040" s="2237"/>
      <c r="O13040" s="2119"/>
      <c r="P13040" s="1801"/>
      <c r="Q13040" s="2369"/>
      <c r="R13040" s="2310"/>
      <c r="S13040" s="2120">
        <f>R13040*E13034</f>
        <v>0</v>
      </c>
      <c r="T13040" s="1800"/>
      <c r="U13040" s="2247"/>
      <c r="V13040" s="2247"/>
      <c r="W13040" s="2247"/>
      <c r="X13040" s="2247"/>
      <c r="Y13040" s="2247"/>
      <c r="Z13040" s="2247"/>
      <c r="AA13040" s="2247"/>
      <c r="AB13040" s="2247"/>
      <c r="AC13040" s="2247"/>
      <c r="AD13040" s="2247"/>
      <c r="AE13040" s="2247"/>
      <c r="AF13040" s="2247"/>
      <c r="AG13040" s="2247"/>
      <c r="AH13040" s="2247"/>
      <c r="AI13040" s="2247"/>
      <c r="AJ13040" s="2247"/>
      <c r="AK13040" s="2247"/>
      <c r="AL13040" s="2247"/>
      <c r="AM13040" s="2247"/>
      <c r="AN13040" s="2247"/>
      <c r="AO13040" s="2247"/>
      <c r="AP13040" s="2247"/>
      <c r="AQ13040" s="2247"/>
      <c r="AR13040" s="2247"/>
      <c r="AS13040" s="2247"/>
      <c r="AT13040" s="2247"/>
      <c r="AU13040" s="2247"/>
      <c r="AV13040" s="2247"/>
      <c r="AW13040" s="2247"/>
      <c r="AX13040" s="2247"/>
      <c r="AY13040" s="2247"/>
      <c r="AZ13040" s="2247"/>
      <c r="BA13040" s="2247"/>
      <c r="BB13040" s="2247"/>
      <c r="BC13040" s="2247"/>
      <c r="BD13040" s="2247"/>
      <c r="BE13040" s="2247"/>
      <c r="BF13040" s="2247"/>
      <c r="BG13040" s="2247"/>
      <c r="BH13040" s="2247"/>
      <c r="BI13040" s="2247"/>
      <c r="BJ13040" s="2247"/>
      <c r="BK13040" s="2247"/>
      <c r="BL13040" s="2247"/>
      <c r="BM13040" s="2247"/>
      <c r="BN13040" s="2247"/>
      <c r="BO13040" s="2247"/>
      <c r="BP13040" s="2247"/>
      <c r="BQ13040" s="2247"/>
      <c r="BR13040" s="2247"/>
      <c r="BS13040" s="2247"/>
      <c r="BT13040" s="2247"/>
      <c r="BU13040" s="2247"/>
      <c r="BV13040" s="2247"/>
      <c r="BW13040" s="2247"/>
      <c r="BX13040" s="2247"/>
      <c r="BY13040" s="2247"/>
      <c r="BZ13040" s="2247"/>
      <c r="CA13040" s="2247"/>
      <c r="CB13040" s="2247"/>
      <c r="CC13040" s="2247"/>
      <c r="CD13040" s="2247"/>
      <c r="CE13040" s="2247"/>
      <c r="CF13040" s="2247"/>
      <c r="CG13040" s="2247"/>
      <c r="CH13040" s="2247"/>
      <c r="CI13040" s="2247"/>
      <c r="CJ13040" s="2247"/>
      <c r="CK13040" s="2247"/>
      <c r="CL13040" s="2247"/>
      <c r="CM13040" s="2247"/>
      <c r="CN13040" s="2247"/>
      <c r="CO13040" s="2247"/>
      <c r="CP13040" s="2247"/>
      <c r="CQ13040" s="2247"/>
      <c r="CR13040" s="2247"/>
      <c r="CS13040" s="2247"/>
      <c r="CT13040" s="2247"/>
      <c r="CU13040" s="2247"/>
      <c r="CV13040" s="2247"/>
      <c r="CW13040" s="2247"/>
      <c r="CX13040" s="2247"/>
      <c r="CY13040" s="2247"/>
      <c r="CZ13040" s="2247"/>
      <c r="DA13040" s="2247"/>
      <c r="DB13040" s="2247"/>
      <c r="DC13040" s="2247"/>
      <c r="DD13040" s="2247"/>
      <c r="DE13040" s="2247"/>
      <c r="DF13040" s="2247"/>
      <c r="DG13040" s="2247"/>
      <c r="DH13040" s="2247"/>
      <c r="DI13040" s="2247"/>
      <c r="DJ13040" s="2247"/>
      <c r="DK13040" s="2247"/>
      <c r="DL13040" s="2247"/>
      <c r="DM13040" s="2247"/>
      <c r="DN13040" s="2247"/>
      <c r="DO13040" s="2247"/>
      <c r="DP13040" s="2247"/>
      <c r="DQ13040" s="2247"/>
      <c r="DR13040" s="2247"/>
      <c r="DS13040" s="2247"/>
      <c r="DT13040" s="2247"/>
      <c r="DU13040" s="2247"/>
      <c r="DV13040" s="2247"/>
      <c r="DW13040" s="2247"/>
      <c r="DX13040" s="2247"/>
      <c r="DY13040" s="2247"/>
      <c r="DZ13040" s="2247"/>
      <c r="EA13040" s="2247"/>
      <c r="EB13040" s="2247"/>
      <c r="EC13040" s="2247"/>
      <c r="ED13040" s="2247"/>
      <c r="EE13040" s="2247"/>
      <c r="EF13040" s="2247"/>
      <c r="EG13040" s="2247"/>
      <c r="EH13040" s="2247"/>
      <c r="EI13040" s="2247"/>
      <c r="EJ13040" s="2247"/>
      <c r="EK13040" s="2247"/>
      <c r="EL13040" s="2247"/>
      <c r="EM13040" s="2247"/>
      <c r="EN13040" s="2247"/>
      <c r="EO13040" s="2247"/>
      <c r="EP13040" s="2247"/>
      <c r="EQ13040" s="2247"/>
      <c r="ER13040" s="2247"/>
      <c r="ES13040" s="2247"/>
      <c r="ET13040" s="2247"/>
      <c r="EU13040" s="2247"/>
      <c r="EV13040" s="2247"/>
      <c r="EW13040" s="2247"/>
      <c r="EX13040" s="2247"/>
      <c r="EY13040" s="2247"/>
      <c r="EZ13040" s="2247"/>
      <c r="FA13040" s="2247"/>
      <c r="FB13040" s="2247"/>
      <c r="FC13040" s="2247"/>
      <c r="FD13040" s="2247"/>
      <c r="FE13040" s="2247"/>
      <c r="FF13040" s="2247"/>
      <c r="FG13040" s="2247"/>
      <c r="FH13040" s="2247"/>
      <c r="FI13040" s="2247"/>
      <c r="FJ13040" s="2247"/>
      <c r="FK13040" s="2247"/>
      <c r="FL13040" s="2247"/>
      <c r="FM13040" s="2247"/>
      <c r="FN13040" s="2247"/>
      <c r="FO13040" s="2247"/>
      <c r="FP13040" s="2247"/>
      <c r="FQ13040" s="2247"/>
      <c r="FR13040" s="2247"/>
      <c r="FS13040" s="2247"/>
      <c r="FT13040" s="2247"/>
      <c r="FU13040" s="2247"/>
      <c r="FV13040" s="2247"/>
      <c r="FW13040" s="2247"/>
      <c r="FX13040" s="2247"/>
      <c r="FY13040" s="2247"/>
      <c r="FZ13040" s="2247"/>
      <c r="GA13040" s="2247"/>
      <c r="GB13040" s="2247"/>
      <c r="GC13040" s="2247"/>
      <c r="GD13040" s="2247"/>
      <c r="GE13040" s="2247"/>
      <c r="GF13040" s="2247"/>
      <c r="GG13040" s="2247"/>
      <c r="GH13040" s="2247"/>
      <c r="GI13040" s="2247"/>
      <c r="GJ13040" s="2247"/>
      <c r="GK13040" s="2247"/>
      <c r="GL13040" s="2247"/>
      <c r="GM13040" s="2247"/>
      <c r="GN13040" s="2247"/>
      <c r="GO13040" s="2247"/>
      <c r="GP13040" s="2247"/>
      <c r="GQ13040" s="2247"/>
      <c r="GR13040" s="2247"/>
      <c r="GS13040" s="2247"/>
      <c r="GT13040" s="2247"/>
      <c r="GU13040" s="2247"/>
      <c r="GV13040" s="2247"/>
      <c r="GW13040" s="2247"/>
      <c r="GX13040" s="2247"/>
      <c r="GY13040" s="2247"/>
      <c r="GZ13040" s="2247"/>
      <c r="HA13040" s="2247"/>
      <c r="HB13040" s="2247"/>
      <c r="HC13040" s="2247"/>
      <c r="HD13040" s="2247"/>
      <c r="HE13040" s="2247"/>
      <c r="HF13040" s="2247"/>
      <c r="HG13040" s="2247"/>
      <c r="HH13040" s="2247"/>
      <c r="HI13040" s="2247"/>
      <c r="HJ13040" s="2247"/>
      <c r="HK13040" s="2247"/>
      <c r="HL13040" s="2247"/>
      <c r="HM13040" s="2247"/>
      <c r="HN13040" s="2247"/>
      <c r="HO13040" s="2247"/>
      <c r="HP13040" s="2247"/>
      <c r="HQ13040" s="2247"/>
      <c r="HR13040" s="2247"/>
      <c r="HS13040" s="2247"/>
      <c r="HT13040" s="2247"/>
      <c r="HU13040" s="2247"/>
      <c r="HV13040" s="2247"/>
      <c r="HW13040" s="2247"/>
      <c r="HX13040" s="2247"/>
      <c r="HY13040" s="2247"/>
      <c r="HZ13040" s="2247"/>
      <c r="IA13040" s="2247"/>
      <c r="IB13040" s="2247"/>
      <c r="IC13040" s="2247"/>
      <c r="ID13040" s="2247"/>
      <c r="IE13040" s="2247"/>
      <c r="IF13040" s="2247"/>
      <c r="IG13040" s="2247"/>
      <c r="IH13040" s="2247"/>
      <c r="II13040" s="2247"/>
      <c r="IJ13040" s="2247"/>
      <c r="IK13040" s="2247"/>
      <c r="IL13040" s="2247"/>
      <c r="IM13040" s="2247"/>
      <c r="IN13040" s="2247"/>
      <c r="IO13040" s="2247"/>
      <c r="IP13040" s="2247"/>
      <c r="IQ13040" s="2247"/>
      <c r="IR13040" s="2247"/>
      <c r="IS13040" s="2247"/>
      <c r="IT13040" s="2247"/>
      <c r="IU13040" s="2247"/>
      <c r="IV13040" s="2247"/>
    </row>
    <row r="13041" spans="1:256" hidden="1">
      <c r="A13041" s="2149"/>
      <c r="B13041" s="2173"/>
      <c r="C13041" s="2436"/>
      <c r="D13041" s="2243"/>
      <c r="E13041" s="2248"/>
      <c r="F13041" s="2305"/>
      <c r="G13041" s="17"/>
      <c r="H13041" s="17"/>
      <c r="I13041" s="2235"/>
      <c r="J13041" s="2235"/>
      <c r="K13041" s="2235"/>
      <c r="L13041" s="2235"/>
      <c r="M13041" s="2175">
        <v>0</v>
      </c>
      <c r="N13041" s="2237"/>
      <c r="O13041" s="2119"/>
      <c r="P13041" s="1801"/>
      <c r="Q13041" s="2369"/>
      <c r="R13041" s="2310"/>
      <c r="S13041" s="2120">
        <f>R13041*E13034</f>
        <v>0</v>
      </c>
      <c r="T13041" s="1800"/>
      <c r="U13041" s="2247"/>
      <c r="V13041" s="2247"/>
      <c r="W13041" s="2247"/>
      <c r="X13041" s="2247"/>
      <c r="Y13041" s="2247"/>
      <c r="Z13041" s="2247"/>
      <c r="AA13041" s="2247"/>
      <c r="AB13041" s="2247"/>
      <c r="AC13041" s="2247"/>
      <c r="AD13041" s="2247"/>
      <c r="AE13041" s="2247"/>
      <c r="AF13041" s="2247"/>
      <c r="AG13041" s="2247"/>
      <c r="AH13041" s="2247"/>
      <c r="AI13041" s="2247"/>
      <c r="AJ13041" s="2247"/>
      <c r="AK13041" s="2247"/>
      <c r="AL13041" s="2247"/>
      <c r="AM13041" s="2247"/>
      <c r="AN13041" s="2247"/>
      <c r="AO13041" s="2247"/>
      <c r="AP13041" s="2247"/>
      <c r="AQ13041" s="2247"/>
      <c r="AR13041" s="2247"/>
      <c r="AS13041" s="2247"/>
      <c r="AT13041" s="2247"/>
      <c r="AU13041" s="2247"/>
      <c r="AV13041" s="2247"/>
      <c r="AW13041" s="2247"/>
      <c r="AX13041" s="2247"/>
      <c r="AY13041" s="2247"/>
      <c r="AZ13041" s="2247"/>
      <c r="BA13041" s="2247"/>
      <c r="BB13041" s="2247"/>
      <c r="BC13041" s="2247"/>
      <c r="BD13041" s="2247"/>
      <c r="BE13041" s="2247"/>
      <c r="BF13041" s="2247"/>
      <c r="BG13041" s="2247"/>
      <c r="BH13041" s="2247"/>
      <c r="BI13041" s="2247"/>
      <c r="BJ13041" s="2247"/>
      <c r="BK13041" s="2247"/>
      <c r="BL13041" s="2247"/>
      <c r="BM13041" s="2247"/>
      <c r="BN13041" s="2247"/>
      <c r="BO13041" s="2247"/>
      <c r="BP13041" s="2247"/>
      <c r="BQ13041" s="2247"/>
      <c r="BR13041" s="2247"/>
      <c r="BS13041" s="2247"/>
      <c r="BT13041" s="2247"/>
      <c r="BU13041" s="2247"/>
      <c r="BV13041" s="2247"/>
      <c r="BW13041" s="2247"/>
      <c r="BX13041" s="2247"/>
      <c r="BY13041" s="2247"/>
      <c r="BZ13041" s="2247"/>
      <c r="CA13041" s="2247"/>
      <c r="CB13041" s="2247"/>
      <c r="CC13041" s="2247"/>
      <c r="CD13041" s="2247"/>
      <c r="CE13041" s="2247"/>
      <c r="CF13041" s="2247"/>
      <c r="CG13041" s="2247"/>
      <c r="CH13041" s="2247"/>
      <c r="CI13041" s="2247"/>
      <c r="CJ13041" s="2247"/>
      <c r="CK13041" s="2247"/>
      <c r="CL13041" s="2247"/>
      <c r="CM13041" s="2247"/>
      <c r="CN13041" s="2247"/>
      <c r="CO13041" s="2247"/>
      <c r="CP13041" s="2247"/>
      <c r="CQ13041" s="2247"/>
      <c r="CR13041" s="2247"/>
      <c r="CS13041" s="2247"/>
      <c r="CT13041" s="2247"/>
      <c r="CU13041" s="2247"/>
      <c r="CV13041" s="2247"/>
      <c r="CW13041" s="2247"/>
      <c r="CX13041" s="2247"/>
      <c r="CY13041" s="2247"/>
      <c r="CZ13041" s="2247"/>
      <c r="DA13041" s="2247"/>
      <c r="DB13041" s="2247"/>
      <c r="DC13041" s="2247"/>
      <c r="DD13041" s="2247"/>
      <c r="DE13041" s="2247"/>
      <c r="DF13041" s="2247"/>
      <c r="DG13041" s="2247"/>
      <c r="DH13041" s="2247"/>
      <c r="DI13041" s="2247"/>
      <c r="DJ13041" s="2247"/>
      <c r="DK13041" s="2247"/>
      <c r="DL13041" s="2247"/>
      <c r="DM13041" s="2247"/>
      <c r="DN13041" s="2247"/>
      <c r="DO13041" s="2247"/>
      <c r="DP13041" s="2247"/>
      <c r="DQ13041" s="2247"/>
      <c r="DR13041" s="2247"/>
      <c r="DS13041" s="2247"/>
      <c r="DT13041" s="2247"/>
      <c r="DU13041" s="2247"/>
      <c r="DV13041" s="2247"/>
      <c r="DW13041" s="2247"/>
      <c r="DX13041" s="2247"/>
      <c r="DY13041" s="2247"/>
      <c r="DZ13041" s="2247"/>
      <c r="EA13041" s="2247"/>
      <c r="EB13041" s="2247"/>
      <c r="EC13041" s="2247"/>
      <c r="ED13041" s="2247"/>
      <c r="EE13041" s="2247"/>
      <c r="EF13041" s="2247"/>
      <c r="EG13041" s="2247"/>
      <c r="EH13041" s="2247"/>
      <c r="EI13041" s="2247"/>
      <c r="EJ13041" s="2247"/>
      <c r="EK13041" s="2247"/>
      <c r="EL13041" s="2247"/>
      <c r="EM13041" s="2247"/>
      <c r="EN13041" s="2247"/>
      <c r="EO13041" s="2247"/>
      <c r="EP13041" s="2247"/>
      <c r="EQ13041" s="2247"/>
      <c r="ER13041" s="2247"/>
      <c r="ES13041" s="2247"/>
      <c r="ET13041" s="2247"/>
      <c r="EU13041" s="2247"/>
      <c r="EV13041" s="2247"/>
      <c r="EW13041" s="2247"/>
      <c r="EX13041" s="2247"/>
      <c r="EY13041" s="2247"/>
      <c r="EZ13041" s="2247"/>
      <c r="FA13041" s="2247"/>
      <c r="FB13041" s="2247"/>
      <c r="FC13041" s="2247"/>
      <c r="FD13041" s="2247"/>
      <c r="FE13041" s="2247"/>
      <c r="FF13041" s="2247"/>
      <c r="FG13041" s="2247"/>
      <c r="FH13041" s="2247"/>
      <c r="FI13041" s="2247"/>
      <c r="FJ13041" s="2247"/>
      <c r="FK13041" s="2247"/>
      <c r="FL13041" s="2247"/>
      <c r="FM13041" s="2247"/>
      <c r="FN13041" s="2247"/>
      <c r="FO13041" s="2247"/>
      <c r="FP13041" s="2247"/>
      <c r="FQ13041" s="2247"/>
      <c r="FR13041" s="2247"/>
      <c r="FS13041" s="2247"/>
      <c r="FT13041" s="2247"/>
      <c r="FU13041" s="2247"/>
      <c r="FV13041" s="2247"/>
      <c r="FW13041" s="2247"/>
      <c r="FX13041" s="2247"/>
      <c r="FY13041" s="2247"/>
      <c r="FZ13041" s="2247"/>
      <c r="GA13041" s="2247"/>
      <c r="GB13041" s="2247"/>
      <c r="GC13041" s="2247"/>
      <c r="GD13041" s="2247"/>
      <c r="GE13041" s="2247"/>
      <c r="GF13041" s="2247"/>
      <c r="GG13041" s="2247"/>
      <c r="GH13041" s="2247"/>
      <c r="GI13041" s="2247"/>
      <c r="GJ13041" s="2247"/>
      <c r="GK13041" s="2247"/>
      <c r="GL13041" s="2247"/>
      <c r="GM13041" s="2247"/>
      <c r="GN13041" s="2247"/>
      <c r="GO13041" s="2247"/>
      <c r="GP13041" s="2247"/>
      <c r="GQ13041" s="2247"/>
      <c r="GR13041" s="2247"/>
      <c r="GS13041" s="2247"/>
      <c r="GT13041" s="2247"/>
      <c r="GU13041" s="2247"/>
      <c r="GV13041" s="2247"/>
      <c r="GW13041" s="2247"/>
      <c r="GX13041" s="2247"/>
      <c r="GY13041" s="2247"/>
      <c r="GZ13041" s="2247"/>
      <c r="HA13041" s="2247"/>
      <c r="HB13041" s="2247"/>
      <c r="HC13041" s="2247"/>
      <c r="HD13041" s="2247"/>
      <c r="HE13041" s="2247"/>
      <c r="HF13041" s="2247"/>
      <c r="HG13041" s="2247"/>
      <c r="HH13041" s="2247"/>
      <c r="HI13041" s="2247"/>
      <c r="HJ13041" s="2247"/>
      <c r="HK13041" s="2247"/>
      <c r="HL13041" s="2247"/>
      <c r="HM13041" s="2247"/>
      <c r="HN13041" s="2247"/>
      <c r="HO13041" s="2247"/>
      <c r="HP13041" s="2247"/>
      <c r="HQ13041" s="2247"/>
      <c r="HR13041" s="2247"/>
      <c r="HS13041" s="2247"/>
      <c r="HT13041" s="2247"/>
      <c r="HU13041" s="2247"/>
      <c r="HV13041" s="2247"/>
      <c r="HW13041" s="2247"/>
      <c r="HX13041" s="2247"/>
      <c r="HY13041" s="2247"/>
      <c r="HZ13041" s="2247"/>
      <c r="IA13041" s="2247"/>
      <c r="IB13041" s="2247"/>
      <c r="IC13041" s="2247"/>
      <c r="ID13041" s="2247"/>
      <c r="IE13041" s="2247"/>
      <c r="IF13041" s="2247"/>
      <c r="IG13041" s="2247"/>
      <c r="IH13041" s="2247"/>
      <c r="II13041" s="2247"/>
      <c r="IJ13041" s="2247"/>
      <c r="IK13041" s="2247"/>
      <c r="IL13041" s="2247"/>
      <c r="IM13041" s="2247"/>
      <c r="IN13041" s="2247"/>
      <c r="IO13041" s="2247"/>
      <c r="IP13041" s="2247"/>
      <c r="IQ13041" s="2247"/>
      <c r="IR13041" s="2247"/>
      <c r="IS13041" s="2247"/>
      <c r="IT13041" s="2247"/>
      <c r="IU13041" s="2247"/>
      <c r="IV13041" s="2247"/>
    </row>
    <row r="13042" spans="1:256" hidden="1">
      <c r="A13042" s="2149"/>
      <c r="B13042" s="2173"/>
      <c r="C13042" s="2277"/>
      <c r="D13042" s="2243"/>
      <c r="E13042" s="2248"/>
      <c r="F13042" s="2305"/>
      <c r="G13042" s="17"/>
      <c r="H13042" s="17"/>
      <c r="I13042" s="2235"/>
      <c r="J13042" s="2235"/>
      <c r="K13042" s="2235"/>
      <c r="L13042" s="2235"/>
      <c r="M13042" s="2175">
        <v>0</v>
      </c>
      <c r="N13042" s="2237"/>
      <c r="O13042" s="2119"/>
      <c r="P13042" s="1801"/>
      <c r="Q13042" s="2369"/>
      <c r="R13042" s="2310"/>
      <c r="S13042" s="2120">
        <f>R13042*E13034</f>
        <v>0</v>
      </c>
      <c r="T13042" s="1800"/>
      <c r="U13042" s="2247"/>
      <c r="V13042" s="2247"/>
      <c r="W13042" s="2247"/>
      <c r="X13042" s="2247"/>
      <c r="Y13042" s="2247"/>
      <c r="Z13042" s="2247"/>
      <c r="AA13042" s="2247"/>
      <c r="AB13042" s="2247"/>
      <c r="AC13042" s="2247"/>
      <c r="AD13042" s="2247"/>
      <c r="AE13042" s="2247"/>
      <c r="AF13042" s="2247"/>
      <c r="AG13042" s="2247"/>
      <c r="AH13042" s="2247"/>
      <c r="AI13042" s="2247"/>
      <c r="AJ13042" s="2247"/>
      <c r="AK13042" s="2247"/>
      <c r="AL13042" s="2247"/>
      <c r="AM13042" s="2247"/>
      <c r="AN13042" s="2247"/>
      <c r="AO13042" s="2247"/>
      <c r="AP13042" s="2247"/>
      <c r="AQ13042" s="2247"/>
      <c r="AR13042" s="2247"/>
      <c r="AS13042" s="2247"/>
      <c r="AT13042" s="2247"/>
      <c r="AU13042" s="2247"/>
      <c r="AV13042" s="2247"/>
      <c r="AW13042" s="2247"/>
      <c r="AX13042" s="2247"/>
      <c r="AY13042" s="2247"/>
      <c r="AZ13042" s="2247"/>
      <c r="BA13042" s="2247"/>
      <c r="BB13042" s="2247"/>
      <c r="BC13042" s="2247"/>
      <c r="BD13042" s="2247"/>
      <c r="BE13042" s="2247"/>
      <c r="BF13042" s="2247"/>
      <c r="BG13042" s="2247"/>
      <c r="BH13042" s="2247"/>
      <c r="BI13042" s="2247"/>
      <c r="BJ13042" s="2247"/>
      <c r="BK13042" s="2247"/>
      <c r="BL13042" s="2247"/>
      <c r="BM13042" s="2247"/>
      <c r="BN13042" s="2247"/>
      <c r="BO13042" s="2247"/>
      <c r="BP13042" s="2247"/>
      <c r="BQ13042" s="2247"/>
      <c r="BR13042" s="2247"/>
      <c r="BS13042" s="2247"/>
      <c r="BT13042" s="2247"/>
      <c r="BU13042" s="2247"/>
      <c r="BV13042" s="2247"/>
      <c r="BW13042" s="2247"/>
      <c r="BX13042" s="2247"/>
      <c r="BY13042" s="2247"/>
      <c r="BZ13042" s="2247"/>
      <c r="CA13042" s="2247"/>
      <c r="CB13042" s="2247"/>
      <c r="CC13042" s="2247"/>
      <c r="CD13042" s="2247"/>
      <c r="CE13042" s="2247"/>
      <c r="CF13042" s="2247"/>
      <c r="CG13042" s="2247"/>
      <c r="CH13042" s="2247"/>
      <c r="CI13042" s="2247"/>
      <c r="CJ13042" s="2247"/>
      <c r="CK13042" s="2247"/>
      <c r="CL13042" s="2247"/>
      <c r="CM13042" s="2247"/>
      <c r="CN13042" s="2247"/>
      <c r="CO13042" s="2247"/>
      <c r="CP13042" s="2247"/>
      <c r="CQ13042" s="2247"/>
      <c r="CR13042" s="2247"/>
      <c r="CS13042" s="2247"/>
      <c r="CT13042" s="2247"/>
      <c r="CU13042" s="2247"/>
      <c r="CV13042" s="2247"/>
      <c r="CW13042" s="2247"/>
      <c r="CX13042" s="2247"/>
      <c r="CY13042" s="2247"/>
      <c r="CZ13042" s="2247"/>
      <c r="DA13042" s="2247"/>
      <c r="DB13042" s="2247"/>
      <c r="DC13042" s="2247"/>
      <c r="DD13042" s="2247"/>
      <c r="DE13042" s="2247"/>
      <c r="DF13042" s="2247"/>
      <c r="DG13042" s="2247"/>
      <c r="DH13042" s="2247"/>
      <c r="DI13042" s="2247"/>
      <c r="DJ13042" s="2247"/>
      <c r="DK13042" s="2247"/>
      <c r="DL13042" s="2247"/>
      <c r="DM13042" s="2247"/>
      <c r="DN13042" s="2247"/>
      <c r="DO13042" s="2247"/>
      <c r="DP13042" s="2247"/>
      <c r="DQ13042" s="2247"/>
      <c r="DR13042" s="2247"/>
      <c r="DS13042" s="2247"/>
      <c r="DT13042" s="2247"/>
      <c r="DU13042" s="2247"/>
      <c r="DV13042" s="2247"/>
      <c r="DW13042" s="2247"/>
      <c r="DX13042" s="2247"/>
      <c r="DY13042" s="2247"/>
      <c r="DZ13042" s="2247"/>
      <c r="EA13042" s="2247"/>
      <c r="EB13042" s="2247"/>
      <c r="EC13042" s="2247"/>
      <c r="ED13042" s="2247"/>
      <c r="EE13042" s="2247"/>
      <c r="EF13042" s="2247"/>
      <c r="EG13042" s="2247"/>
      <c r="EH13042" s="2247"/>
      <c r="EI13042" s="2247"/>
      <c r="EJ13042" s="2247"/>
      <c r="EK13042" s="2247"/>
      <c r="EL13042" s="2247"/>
      <c r="EM13042" s="2247"/>
      <c r="EN13042" s="2247"/>
      <c r="EO13042" s="2247"/>
      <c r="EP13042" s="2247"/>
      <c r="EQ13042" s="2247"/>
      <c r="ER13042" s="2247"/>
      <c r="ES13042" s="2247"/>
      <c r="ET13042" s="2247"/>
      <c r="EU13042" s="2247"/>
      <c r="EV13042" s="2247"/>
      <c r="EW13042" s="2247"/>
      <c r="EX13042" s="2247"/>
      <c r="EY13042" s="2247"/>
      <c r="EZ13042" s="2247"/>
      <c r="FA13042" s="2247"/>
      <c r="FB13042" s="2247"/>
      <c r="FC13042" s="2247"/>
      <c r="FD13042" s="2247"/>
      <c r="FE13042" s="2247"/>
      <c r="FF13042" s="2247"/>
      <c r="FG13042" s="2247"/>
      <c r="FH13042" s="2247"/>
      <c r="FI13042" s="2247"/>
      <c r="FJ13042" s="2247"/>
      <c r="FK13042" s="2247"/>
      <c r="FL13042" s="2247"/>
      <c r="FM13042" s="2247"/>
      <c r="FN13042" s="2247"/>
      <c r="FO13042" s="2247"/>
      <c r="FP13042" s="2247"/>
      <c r="FQ13042" s="2247"/>
      <c r="FR13042" s="2247"/>
      <c r="FS13042" s="2247"/>
      <c r="FT13042" s="2247"/>
      <c r="FU13042" s="2247"/>
      <c r="FV13042" s="2247"/>
      <c r="FW13042" s="2247"/>
      <c r="FX13042" s="2247"/>
      <c r="FY13042" s="2247"/>
      <c r="FZ13042" s="2247"/>
      <c r="GA13042" s="2247"/>
      <c r="GB13042" s="2247"/>
      <c r="GC13042" s="2247"/>
      <c r="GD13042" s="2247"/>
      <c r="GE13042" s="2247"/>
      <c r="GF13042" s="2247"/>
      <c r="GG13042" s="2247"/>
      <c r="GH13042" s="2247"/>
      <c r="GI13042" s="2247"/>
      <c r="GJ13042" s="2247"/>
      <c r="GK13042" s="2247"/>
      <c r="GL13042" s="2247"/>
      <c r="GM13042" s="2247"/>
      <c r="GN13042" s="2247"/>
      <c r="GO13042" s="2247"/>
      <c r="GP13042" s="2247"/>
      <c r="GQ13042" s="2247"/>
      <c r="GR13042" s="2247"/>
      <c r="GS13042" s="2247"/>
      <c r="GT13042" s="2247"/>
      <c r="GU13042" s="2247"/>
      <c r="GV13042" s="2247"/>
      <c r="GW13042" s="2247"/>
      <c r="GX13042" s="2247"/>
      <c r="GY13042" s="2247"/>
      <c r="GZ13042" s="2247"/>
      <c r="HA13042" s="2247"/>
      <c r="HB13042" s="2247"/>
      <c r="HC13042" s="2247"/>
      <c r="HD13042" s="2247"/>
      <c r="HE13042" s="2247"/>
      <c r="HF13042" s="2247"/>
      <c r="HG13042" s="2247"/>
      <c r="HH13042" s="2247"/>
      <c r="HI13042" s="2247"/>
      <c r="HJ13042" s="2247"/>
      <c r="HK13042" s="2247"/>
      <c r="HL13042" s="2247"/>
      <c r="HM13042" s="2247"/>
      <c r="HN13042" s="2247"/>
      <c r="HO13042" s="2247"/>
      <c r="HP13042" s="2247"/>
      <c r="HQ13042" s="2247"/>
      <c r="HR13042" s="2247"/>
      <c r="HS13042" s="2247"/>
      <c r="HT13042" s="2247"/>
      <c r="HU13042" s="2247"/>
      <c r="HV13042" s="2247"/>
      <c r="HW13042" s="2247"/>
      <c r="HX13042" s="2247"/>
      <c r="HY13042" s="2247"/>
      <c r="HZ13042" s="2247"/>
      <c r="IA13042" s="2247"/>
      <c r="IB13042" s="2247"/>
      <c r="IC13042" s="2247"/>
      <c r="ID13042" s="2247"/>
      <c r="IE13042" s="2247"/>
      <c r="IF13042" s="2247"/>
      <c r="IG13042" s="2247"/>
      <c r="IH13042" s="2247"/>
      <c r="II13042" s="2247"/>
      <c r="IJ13042" s="2247"/>
      <c r="IK13042" s="2247"/>
      <c r="IL13042" s="2247"/>
      <c r="IM13042" s="2247"/>
      <c r="IN13042" s="2247"/>
      <c r="IO13042" s="2247"/>
      <c r="IP13042" s="2247"/>
      <c r="IQ13042" s="2247"/>
      <c r="IR13042" s="2247"/>
      <c r="IS13042" s="2247"/>
      <c r="IT13042" s="2247"/>
      <c r="IU13042" s="2247"/>
      <c r="IV13042" s="2247"/>
    </row>
    <row r="13043" spans="1:256" ht="24">
      <c r="A13043" s="2149">
        <f>A13034+1</f>
        <v>11</v>
      </c>
      <c r="B13043" s="2173"/>
      <c r="C13043" s="2436" t="s">
        <v>1658</v>
      </c>
      <c r="D13043" s="2149" t="s">
        <v>2819</v>
      </c>
      <c r="E13043" s="2232">
        <v>20</v>
      </c>
      <c r="F13043" s="2305">
        <v>1</v>
      </c>
      <c r="G13043" s="17">
        <v>20</v>
      </c>
      <c r="H13043" s="17">
        <v>1.451155401502022</v>
      </c>
      <c r="I13043" s="2235"/>
      <c r="J13043" s="17">
        <v>0</v>
      </c>
      <c r="K13043" s="17">
        <v>0</v>
      </c>
      <c r="L13043" s="17">
        <v>1.0499762699999999</v>
      </c>
      <c r="M13043" s="2175">
        <v>3.2357818868063402</v>
      </c>
      <c r="N13043" s="2485">
        <v>64.715637736126808</v>
      </c>
      <c r="O13043" s="2200">
        <f>E13043*L13043</f>
        <v>20.9995254</v>
      </c>
      <c r="P13043" s="2450" t="s">
        <v>1565</v>
      </c>
      <c r="Q13043" s="2373" t="s">
        <v>2819</v>
      </c>
      <c r="R13043" s="2307">
        <v>1</v>
      </c>
      <c r="S13043" s="2118">
        <f>R13043*E13043</f>
        <v>20</v>
      </c>
      <c r="T13043" s="2309">
        <v>0.9</v>
      </c>
      <c r="U13043" s="2247"/>
      <c r="V13043" s="2247"/>
      <c r="W13043" s="2247"/>
      <c r="X13043" s="2247"/>
      <c r="Y13043" s="2247"/>
      <c r="Z13043" s="2247"/>
      <c r="AA13043" s="2247"/>
      <c r="AB13043" s="2247"/>
      <c r="AC13043" s="2247"/>
      <c r="AD13043" s="2247"/>
      <c r="AE13043" s="2247"/>
      <c r="AF13043" s="2247"/>
      <c r="AG13043" s="2247"/>
      <c r="AH13043" s="2247"/>
      <c r="AI13043" s="2247"/>
      <c r="AJ13043" s="2247"/>
      <c r="AK13043" s="2247"/>
      <c r="AL13043" s="2247"/>
      <c r="AM13043" s="2247"/>
      <c r="AN13043" s="2247"/>
      <c r="AO13043" s="2247"/>
      <c r="AP13043" s="2247"/>
      <c r="AQ13043" s="2247"/>
      <c r="AR13043" s="2247"/>
      <c r="AS13043" s="2247"/>
      <c r="AT13043" s="2247"/>
      <c r="AU13043" s="2247"/>
      <c r="AV13043" s="2247"/>
      <c r="AW13043" s="2247"/>
      <c r="AX13043" s="2247"/>
      <c r="AY13043" s="2247"/>
      <c r="AZ13043" s="2247"/>
      <c r="BA13043" s="2247"/>
      <c r="BB13043" s="2247"/>
      <c r="BC13043" s="2247"/>
      <c r="BD13043" s="2247"/>
      <c r="BE13043" s="2247"/>
      <c r="BF13043" s="2247"/>
      <c r="BG13043" s="2247"/>
      <c r="BH13043" s="2247"/>
      <c r="BI13043" s="2247"/>
      <c r="BJ13043" s="2247"/>
      <c r="BK13043" s="2247"/>
      <c r="BL13043" s="2247"/>
      <c r="BM13043" s="2247"/>
      <c r="BN13043" s="2247"/>
      <c r="BO13043" s="2247"/>
      <c r="BP13043" s="2247"/>
      <c r="BQ13043" s="2247"/>
      <c r="BR13043" s="2247"/>
      <c r="BS13043" s="2247"/>
      <c r="BT13043" s="2247"/>
      <c r="BU13043" s="2247"/>
      <c r="BV13043" s="2247"/>
      <c r="BW13043" s="2247"/>
      <c r="BX13043" s="2247"/>
      <c r="BY13043" s="2247"/>
      <c r="BZ13043" s="2247"/>
      <c r="CA13043" s="2247"/>
      <c r="CB13043" s="2247"/>
      <c r="CC13043" s="2247"/>
      <c r="CD13043" s="2247"/>
      <c r="CE13043" s="2247"/>
      <c r="CF13043" s="2247"/>
      <c r="CG13043" s="2247"/>
      <c r="CH13043" s="2247"/>
      <c r="CI13043" s="2247"/>
      <c r="CJ13043" s="2247"/>
      <c r="CK13043" s="2247"/>
      <c r="CL13043" s="2247"/>
      <c r="CM13043" s="2247"/>
      <c r="CN13043" s="2247"/>
      <c r="CO13043" s="2247"/>
      <c r="CP13043" s="2247"/>
      <c r="CQ13043" s="2247"/>
      <c r="CR13043" s="2247"/>
      <c r="CS13043" s="2247"/>
      <c r="CT13043" s="2247"/>
      <c r="CU13043" s="2247"/>
      <c r="CV13043" s="2247"/>
      <c r="CW13043" s="2247"/>
      <c r="CX13043" s="2247"/>
      <c r="CY13043" s="2247"/>
      <c r="CZ13043" s="2247"/>
      <c r="DA13043" s="2247"/>
      <c r="DB13043" s="2247"/>
      <c r="DC13043" s="2247"/>
      <c r="DD13043" s="2247"/>
      <c r="DE13043" s="2247"/>
      <c r="DF13043" s="2247"/>
      <c r="DG13043" s="2247"/>
      <c r="DH13043" s="2247"/>
      <c r="DI13043" s="2247"/>
      <c r="DJ13043" s="2247"/>
      <c r="DK13043" s="2247"/>
      <c r="DL13043" s="2247"/>
      <c r="DM13043" s="2247"/>
      <c r="DN13043" s="2247"/>
      <c r="DO13043" s="2247"/>
      <c r="DP13043" s="2247"/>
      <c r="DQ13043" s="2247"/>
      <c r="DR13043" s="2247"/>
      <c r="DS13043" s="2247"/>
      <c r="DT13043" s="2247"/>
      <c r="DU13043" s="2247"/>
      <c r="DV13043" s="2247"/>
      <c r="DW13043" s="2247"/>
      <c r="DX13043" s="2247"/>
      <c r="DY13043" s="2247"/>
      <c r="DZ13043" s="2247"/>
      <c r="EA13043" s="2247"/>
      <c r="EB13043" s="2247"/>
      <c r="EC13043" s="2247"/>
      <c r="ED13043" s="2247"/>
      <c r="EE13043" s="2247"/>
      <c r="EF13043" s="2247"/>
      <c r="EG13043" s="2247"/>
      <c r="EH13043" s="2247"/>
      <c r="EI13043" s="2247"/>
      <c r="EJ13043" s="2247"/>
      <c r="EK13043" s="2247"/>
      <c r="EL13043" s="2247"/>
      <c r="EM13043" s="2247"/>
      <c r="EN13043" s="2247"/>
      <c r="EO13043" s="2247"/>
      <c r="EP13043" s="2247"/>
      <c r="EQ13043" s="2247"/>
      <c r="ER13043" s="2247"/>
      <c r="ES13043" s="2247"/>
      <c r="ET13043" s="2247"/>
      <c r="EU13043" s="2247"/>
      <c r="EV13043" s="2247"/>
      <c r="EW13043" s="2247"/>
      <c r="EX13043" s="2247"/>
      <c r="EY13043" s="2247"/>
      <c r="EZ13043" s="2247"/>
      <c r="FA13043" s="2247"/>
      <c r="FB13043" s="2247"/>
      <c r="FC13043" s="2247"/>
      <c r="FD13043" s="2247"/>
      <c r="FE13043" s="2247"/>
      <c r="FF13043" s="2247"/>
      <c r="FG13043" s="2247"/>
      <c r="FH13043" s="2247"/>
      <c r="FI13043" s="2247"/>
      <c r="FJ13043" s="2247"/>
      <c r="FK13043" s="2247"/>
      <c r="FL13043" s="2247"/>
      <c r="FM13043" s="2247"/>
      <c r="FN13043" s="2247"/>
      <c r="FO13043" s="2247"/>
      <c r="FP13043" s="2247"/>
      <c r="FQ13043" s="2247"/>
      <c r="FR13043" s="2247"/>
      <c r="FS13043" s="2247"/>
      <c r="FT13043" s="2247"/>
      <c r="FU13043" s="2247"/>
      <c r="FV13043" s="2247"/>
      <c r="FW13043" s="2247"/>
      <c r="FX13043" s="2247"/>
      <c r="FY13043" s="2247"/>
      <c r="FZ13043" s="2247"/>
      <c r="GA13043" s="2247"/>
      <c r="GB13043" s="2247"/>
      <c r="GC13043" s="2247"/>
      <c r="GD13043" s="2247"/>
      <c r="GE13043" s="2247"/>
      <c r="GF13043" s="2247"/>
      <c r="GG13043" s="2247"/>
      <c r="GH13043" s="2247"/>
      <c r="GI13043" s="2247"/>
      <c r="GJ13043" s="2247"/>
      <c r="GK13043" s="2247"/>
      <c r="GL13043" s="2247"/>
      <c r="GM13043" s="2247"/>
      <c r="GN13043" s="2247"/>
      <c r="GO13043" s="2247"/>
      <c r="GP13043" s="2247"/>
      <c r="GQ13043" s="2247"/>
      <c r="GR13043" s="2247"/>
      <c r="GS13043" s="2247"/>
      <c r="GT13043" s="2247"/>
      <c r="GU13043" s="2247"/>
      <c r="GV13043" s="2247"/>
      <c r="GW13043" s="2247"/>
      <c r="GX13043" s="2247"/>
      <c r="GY13043" s="2247"/>
      <c r="GZ13043" s="2247"/>
      <c r="HA13043" s="2247"/>
      <c r="HB13043" s="2247"/>
      <c r="HC13043" s="2247"/>
      <c r="HD13043" s="2247"/>
      <c r="HE13043" s="2247"/>
      <c r="HF13043" s="2247"/>
      <c r="HG13043" s="2247"/>
      <c r="HH13043" s="2247"/>
      <c r="HI13043" s="2247"/>
      <c r="HJ13043" s="2247"/>
      <c r="HK13043" s="2247"/>
      <c r="HL13043" s="2247"/>
      <c r="HM13043" s="2247"/>
      <c r="HN13043" s="2247"/>
      <c r="HO13043" s="2247"/>
      <c r="HP13043" s="2247"/>
      <c r="HQ13043" s="2247"/>
      <c r="HR13043" s="2247"/>
      <c r="HS13043" s="2247"/>
      <c r="HT13043" s="2247"/>
      <c r="HU13043" s="2247"/>
      <c r="HV13043" s="2247"/>
      <c r="HW13043" s="2247"/>
      <c r="HX13043" s="2247"/>
      <c r="HY13043" s="2247"/>
      <c r="HZ13043" s="2247"/>
      <c r="IA13043" s="2247"/>
      <c r="IB13043" s="2247"/>
      <c r="IC13043" s="2247"/>
      <c r="ID13043" s="2247"/>
      <c r="IE13043" s="2247"/>
      <c r="IF13043" s="2247"/>
      <c r="IG13043" s="2247"/>
      <c r="IH13043" s="2247"/>
      <c r="II13043" s="2247"/>
      <c r="IJ13043" s="2247"/>
      <c r="IK13043" s="2247"/>
      <c r="IL13043" s="2247"/>
      <c r="IM13043" s="2247"/>
      <c r="IN13043" s="2247"/>
      <c r="IO13043" s="2247"/>
      <c r="IP13043" s="2247"/>
      <c r="IQ13043" s="2247"/>
      <c r="IR13043" s="2247"/>
      <c r="IS13043" s="2247"/>
      <c r="IT13043" s="2247"/>
      <c r="IU13043" s="2247"/>
      <c r="IV13043" s="2247"/>
    </row>
    <row r="13044" spans="1:256" hidden="1">
      <c r="A13044" s="2149"/>
      <c r="B13044" s="2173"/>
      <c r="C13044" s="2436"/>
      <c r="D13044" s="2243"/>
      <c r="E13044" s="2248"/>
      <c r="F13044" s="2305"/>
      <c r="G13044" s="17"/>
      <c r="H13044" s="17"/>
      <c r="I13044" s="2235"/>
      <c r="J13044" s="2235"/>
      <c r="K13044" s="2235"/>
      <c r="L13044" s="2235"/>
      <c r="M13044" s="2175">
        <v>0</v>
      </c>
      <c r="N13044" s="2237"/>
      <c r="O13044" s="2119"/>
      <c r="P13044" s="1801"/>
      <c r="Q13044" s="2369"/>
      <c r="R13044" s="2310"/>
      <c r="S13044" s="2120">
        <f>R13044*E13043</f>
        <v>0</v>
      </c>
      <c r="T13044" s="1800"/>
      <c r="U13044" s="2247"/>
      <c r="V13044" s="2247"/>
      <c r="W13044" s="2247"/>
      <c r="X13044" s="2247"/>
      <c r="Y13044" s="2247"/>
      <c r="Z13044" s="2247"/>
      <c r="AA13044" s="2247"/>
      <c r="AB13044" s="2247"/>
      <c r="AC13044" s="2247"/>
      <c r="AD13044" s="2247"/>
      <c r="AE13044" s="2247"/>
      <c r="AF13044" s="2247"/>
      <c r="AG13044" s="2247"/>
      <c r="AH13044" s="2247"/>
      <c r="AI13044" s="2247"/>
      <c r="AJ13044" s="2247"/>
      <c r="AK13044" s="2247"/>
      <c r="AL13044" s="2247"/>
      <c r="AM13044" s="2247"/>
      <c r="AN13044" s="2247"/>
      <c r="AO13044" s="2247"/>
      <c r="AP13044" s="2247"/>
      <c r="AQ13044" s="2247"/>
      <c r="AR13044" s="2247"/>
      <c r="AS13044" s="2247"/>
      <c r="AT13044" s="2247"/>
      <c r="AU13044" s="2247"/>
      <c r="AV13044" s="2247"/>
      <c r="AW13044" s="2247"/>
      <c r="AX13044" s="2247"/>
      <c r="AY13044" s="2247"/>
      <c r="AZ13044" s="2247"/>
      <c r="BA13044" s="2247"/>
      <c r="BB13044" s="2247"/>
      <c r="BC13044" s="2247"/>
      <c r="BD13044" s="2247"/>
      <c r="BE13044" s="2247"/>
      <c r="BF13044" s="2247"/>
      <c r="BG13044" s="2247"/>
      <c r="BH13044" s="2247"/>
      <c r="BI13044" s="2247"/>
      <c r="BJ13044" s="2247"/>
      <c r="BK13044" s="2247"/>
      <c r="BL13044" s="2247"/>
      <c r="BM13044" s="2247"/>
      <c r="BN13044" s="2247"/>
      <c r="BO13044" s="2247"/>
      <c r="BP13044" s="2247"/>
      <c r="BQ13044" s="2247"/>
      <c r="BR13044" s="2247"/>
      <c r="BS13044" s="2247"/>
      <c r="BT13044" s="2247"/>
      <c r="BU13044" s="2247"/>
      <c r="BV13044" s="2247"/>
      <c r="BW13044" s="2247"/>
      <c r="BX13044" s="2247"/>
      <c r="BY13044" s="2247"/>
      <c r="BZ13044" s="2247"/>
      <c r="CA13044" s="2247"/>
      <c r="CB13044" s="2247"/>
      <c r="CC13044" s="2247"/>
      <c r="CD13044" s="2247"/>
      <c r="CE13044" s="2247"/>
      <c r="CF13044" s="2247"/>
      <c r="CG13044" s="2247"/>
      <c r="CH13044" s="2247"/>
      <c r="CI13044" s="2247"/>
      <c r="CJ13044" s="2247"/>
      <c r="CK13044" s="2247"/>
      <c r="CL13044" s="2247"/>
      <c r="CM13044" s="2247"/>
      <c r="CN13044" s="2247"/>
      <c r="CO13044" s="2247"/>
      <c r="CP13044" s="2247"/>
      <c r="CQ13044" s="2247"/>
      <c r="CR13044" s="2247"/>
      <c r="CS13044" s="2247"/>
      <c r="CT13044" s="2247"/>
      <c r="CU13044" s="2247"/>
      <c r="CV13044" s="2247"/>
      <c r="CW13044" s="2247"/>
      <c r="CX13044" s="2247"/>
      <c r="CY13044" s="2247"/>
      <c r="CZ13044" s="2247"/>
      <c r="DA13044" s="2247"/>
      <c r="DB13044" s="2247"/>
      <c r="DC13044" s="2247"/>
      <c r="DD13044" s="2247"/>
      <c r="DE13044" s="2247"/>
      <c r="DF13044" s="2247"/>
      <c r="DG13044" s="2247"/>
      <c r="DH13044" s="2247"/>
      <c r="DI13044" s="2247"/>
      <c r="DJ13044" s="2247"/>
      <c r="DK13044" s="2247"/>
      <c r="DL13044" s="2247"/>
      <c r="DM13044" s="2247"/>
      <c r="DN13044" s="2247"/>
      <c r="DO13044" s="2247"/>
      <c r="DP13044" s="2247"/>
      <c r="DQ13044" s="2247"/>
      <c r="DR13044" s="2247"/>
      <c r="DS13044" s="2247"/>
      <c r="DT13044" s="2247"/>
      <c r="DU13044" s="2247"/>
      <c r="DV13044" s="2247"/>
      <c r="DW13044" s="2247"/>
      <c r="DX13044" s="2247"/>
      <c r="DY13044" s="2247"/>
      <c r="DZ13044" s="2247"/>
      <c r="EA13044" s="2247"/>
      <c r="EB13044" s="2247"/>
      <c r="EC13044" s="2247"/>
      <c r="ED13044" s="2247"/>
      <c r="EE13044" s="2247"/>
      <c r="EF13044" s="2247"/>
      <c r="EG13044" s="2247"/>
      <c r="EH13044" s="2247"/>
      <c r="EI13044" s="2247"/>
      <c r="EJ13044" s="2247"/>
      <c r="EK13044" s="2247"/>
      <c r="EL13044" s="2247"/>
      <c r="EM13044" s="2247"/>
      <c r="EN13044" s="2247"/>
      <c r="EO13044" s="2247"/>
      <c r="EP13044" s="2247"/>
      <c r="EQ13044" s="2247"/>
      <c r="ER13044" s="2247"/>
      <c r="ES13044" s="2247"/>
      <c r="ET13044" s="2247"/>
      <c r="EU13044" s="2247"/>
      <c r="EV13044" s="2247"/>
      <c r="EW13044" s="2247"/>
      <c r="EX13044" s="2247"/>
      <c r="EY13044" s="2247"/>
      <c r="EZ13044" s="2247"/>
      <c r="FA13044" s="2247"/>
      <c r="FB13044" s="2247"/>
      <c r="FC13044" s="2247"/>
      <c r="FD13044" s="2247"/>
      <c r="FE13044" s="2247"/>
      <c r="FF13044" s="2247"/>
      <c r="FG13044" s="2247"/>
      <c r="FH13044" s="2247"/>
      <c r="FI13044" s="2247"/>
      <c r="FJ13044" s="2247"/>
      <c r="FK13044" s="2247"/>
      <c r="FL13044" s="2247"/>
      <c r="FM13044" s="2247"/>
      <c r="FN13044" s="2247"/>
      <c r="FO13044" s="2247"/>
      <c r="FP13044" s="2247"/>
      <c r="FQ13044" s="2247"/>
      <c r="FR13044" s="2247"/>
      <c r="FS13044" s="2247"/>
      <c r="FT13044" s="2247"/>
      <c r="FU13044" s="2247"/>
      <c r="FV13044" s="2247"/>
      <c r="FW13044" s="2247"/>
      <c r="FX13044" s="2247"/>
      <c r="FY13044" s="2247"/>
      <c r="FZ13044" s="2247"/>
      <c r="GA13044" s="2247"/>
      <c r="GB13044" s="2247"/>
      <c r="GC13044" s="2247"/>
      <c r="GD13044" s="2247"/>
      <c r="GE13044" s="2247"/>
      <c r="GF13044" s="2247"/>
      <c r="GG13044" s="2247"/>
      <c r="GH13044" s="2247"/>
      <c r="GI13044" s="2247"/>
      <c r="GJ13044" s="2247"/>
      <c r="GK13044" s="2247"/>
      <c r="GL13044" s="2247"/>
      <c r="GM13044" s="2247"/>
      <c r="GN13044" s="2247"/>
      <c r="GO13044" s="2247"/>
      <c r="GP13044" s="2247"/>
      <c r="GQ13044" s="2247"/>
      <c r="GR13044" s="2247"/>
      <c r="GS13044" s="2247"/>
      <c r="GT13044" s="2247"/>
      <c r="GU13044" s="2247"/>
      <c r="GV13044" s="2247"/>
      <c r="GW13044" s="2247"/>
      <c r="GX13044" s="2247"/>
      <c r="GY13044" s="2247"/>
      <c r="GZ13044" s="2247"/>
      <c r="HA13044" s="2247"/>
      <c r="HB13044" s="2247"/>
      <c r="HC13044" s="2247"/>
      <c r="HD13044" s="2247"/>
      <c r="HE13044" s="2247"/>
      <c r="HF13044" s="2247"/>
      <c r="HG13044" s="2247"/>
      <c r="HH13044" s="2247"/>
      <c r="HI13044" s="2247"/>
      <c r="HJ13044" s="2247"/>
      <c r="HK13044" s="2247"/>
      <c r="HL13044" s="2247"/>
      <c r="HM13044" s="2247"/>
      <c r="HN13044" s="2247"/>
      <c r="HO13044" s="2247"/>
      <c r="HP13044" s="2247"/>
      <c r="HQ13044" s="2247"/>
      <c r="HR13044" s="2247"/>
      <c r="HS13044" s="2247"/>
      <c r="HT13044" s="2247"/>
      <c r="HU13044" s="2247"/>
      <c r="HV13044" s="2247"/>
      <c r="HW13044" s="2247"/>
      <c r="HX13044" s="2247"/>
      <c r="HY13044" s="2247"/>
      <c r="HZ13044" s="2247"/>
      <c r="IA13044" s="2247"/>
      <c r="IB13044" s="2247"/>
      <c r="IC13044" s="2247"/>
      <c r="ID13044" s="2247"/>
      <c r="IE13044" s="2247"/>
      <c r="IF13044" s="2247"/>
      <c r="IG13044" s="2247"/>
      <c r="IH13044" s="2247"/>
      <c r="II13044" s="2247"/>
      <c r="IJ13044" s="2247"/>
      <c r="IK13044" s="2247"/>
      <c r="IL13044" s="2247"/>
      <c r="IM13044" s="2247"/>
      <c r="IN13044" s="2247"/>
      <c r="IO13044" s="2247"/>
      <c r="IP13044" s="2247"/>
      <c r="IQ13044" s="2247"/>
      <c r="IR13044" s="2247"/>
      <c r="IS13044" s="2247"/>
      <c r="IT13044" s="2247"/>
      <c r="IU13044" s="2247"/>
      <c r="IV13044" s="2247"/>
    </row>
    <row r="13045" spans="1:256" hidden="1">
      <c r="A13045" s="2149"/>
      <c r="B13045" s="2173"/>
      <c r="C13045" s="2436"/>
      <c r="D13045" s="2243"/>
      <c r="E13045" s="2248"/>
      <c r="F13045" s="2305"/>
      <c r="G13045" s="17"/>
      <c r="H13045" s="17"/>
      <c r="I13045" s="2235"/>
      <c r="J13045" s="2235"/>
      <c r="K13045" s="2235"/>
      <c r="L13045" s="2235"/>
      <c r="M13045" s="2175">
        <v>0</v>
      </c>
      <c r="N13045" s="2237"/>
      <c r="O13045" s="2119"/>
      <c r="P13045" s="1801"/>
      <c r="Q13045" s="2369"/>
      <c r="R13045" s="2310"/>
      <c r="S13045" s="2120">
        <f>R13045*E13043</f>
        <v>0</v>
      </c>
      <c r="T13045" s="1800"/>
      <c r="U13045" s="2247"/>
      <c r="V13045" s="2247"/>
      <c r="W13045" s="2247"/>
      <c r="X13045" s="2247"/>
      <c r="Y13045" s="2247"/>
      <c r="Z13045" s="2247"/>
      <c r="AA13045" s="2247"/>
      <c r="AB13045" s="2247"/>
      <c r="AC13045" s="2247"/>
      <c r="AD13045" s="2247"/>
      <c r="AE13045" s="2247"/>
      <c r="AF13045" s="2247"/>
      <c r="AG13045" s="2247"/>
      <c r="AH13045" s="2247"/>
      <c r="AI13045" s="2247"/>
      <c r="AJ13045" s="2247"/>
      <c r="AK13045" s="2247"/>
      <c r="AL13045" s="2247"/>
      <c r="AM13045" s="2247"/>
      <c r="AN13045" s="2247"/>
      <c r="AO13045" s="2247"/>
      <c r="AP13045" s="2247"/>
      <c r="AQ13045" s="2247"/>
      <c r="AR13045" s="2247"/>
      <c r="AS13045" s="2247"/>
      <c r="AT13045" s="2247"/>
      <c r="AU13045" s="2247"/>
      <c r="AV13045" s="2247"/>
      <c r="AW13045" s="2247"/>
      <c r="AX13045" s="2247"/>
      <c r="AY13045" s="2247"/>
      <c r="AZ13045" s="2247"/>
      <c r="BA13045" s="2247"/>
      <c r="BB13045" s="2247"/>
      <c r="BC13045" s="2247"/>
      <c r="BD13045" s="2247"/>
      <c r="BE13045" s="2247"/>
      <c r="BF13045" s="2247"/>
      <c r="BG13045" s="2247"/>
      <c r="BH13045" s="2247"/>
      <c r="BI13045" s="2247"/>
      <c r="BJ13045" s="2247"/>
      <c r="BK13045" s="2247"/>
      <c r="BL13045" s="2247"/>
      <c r="BM13045" s="2247"/>
      <c r="BN13045" s="2247"/>
      <c r="BO13045" s="2247"/>
      <c r="BP13045" s="2247"/>
      <c r="BQ13045" s="2247"/>
      <c r="BR13045" s="2247"/>
      <c r="BS13045" s="2247"/>
      <c r="BT13045" s="2247"/>
      <c r="BU13045" s="2247"/>
      <c r="BV13045" s="2247"/>
      <c r="BW13045" s="2247"/>
      <c r="BX13045" s="2247"/>
      <c r="BY13045" s="2247"/>
      <c r="BZ13045" s="2247"/>
      <c r="CA13045" s="2247"/>
      <c r="CB13045" s="2247"/>
      <c r="CC13045" s="2247"/>
      <c r="CD13045" s="2247"/>
      <c r="CE13045" s="2247"/>
      <c r="CF13045" s="2247"/>
      <c r="CG13045" s="2247"/>
      <c r="CH13045" s="2247"/>
      <c r="CI13045" s="2247"/>
      <c r="CJ13045" s="2247"/>
      <c r="CK13045" s="2247"/>
      <c r="CL13045" s="2247"/>
      <c r="CM13045" s="2247"/>
      <c r="CN13045" s="2247"/>
      <c r="CO13045" s="2247"/>
      <c r="CP13045" s="2247"/>
      <c r="CQ13045" s="2247"/>
      <c r="CR13045" s="2247"/>
      <c r="CS13045" s="2247"/>
      <c r="CT13045" s="2247"/>
      <c r="CU13045" s="2247"/>
      <c r="CV13045" s="2247"/>
      <c r="CW13045" s="2247"/>
      <c r="CX13045" s="2247"/>
      <c r="CY13045" s="2247"/>
      <c r="CZ13045" s="2247"/>
      <c r="DA13045" s="2247"/>
      <c r="DB13045" s="2247"/>
      <c r="DC13045" s="2247"/>
      <c r="DD13045" s="2247"/>
      <c r="DE13045" s="2247"/>
      <c r="DF13045" s="2247"/>
      <c r="DG13045" s="2247"/>
      <c r="DH13045" s="2247"/>
      <c r="DI13045" s="2247"/>
      <c r="DJ13045" s="2247"/>
      <c r="DK13045" s="2247"/>
      <c r="DL13045" s="2247"/>
      <c r="DM13045" s="2247"/>
      <c r="DN13045" s="2247"/>
      <c r="DO13045" s="2247"/>
      <c r="DP13045" s="2247"/>
      <c r="DQ13045" s="2247"/>
      <c r="DR13045" s="2247"/>
      <c r="DS13045" s="2247"/>
      <c r="DT13045" s="2247"/>
      <c r="DU13045" s="2247"/>
      <c r="DV13045" s="2247"/>
      <c r="DW13045" s="2247"/>
      <c r="DX13045" s="2247"/>
      <c r="DY13045" s="2247"/>
      <c r="DZ13045" s="2247"/>
      <c r="EA13045" s="2247"/>
      <c r="EB13045" s="2247"/>
      <c r="EC13045" s="2247"/>
      <c r="ED13045" s="2247"/>
      <c r="EE13045" s="2247"/>
      <c r="EF13045" s="2247"/>
      <c r="EG13045" s="2247"/>
      <c r="EH13045" s="2247"/>
      <c r="EI13045" s="2247"/>
      <c r="EJ13045" s="2247"/>
      <c r="EK13045" s="2247"/>
      <c r="EL13045" s="2247"/>
      <c r="EM13045" s="2247"/>
      <c r="EN13045" s="2247"/>
      <c r="EO13045" s="2247"/>
      <c r="EP13045" s="2247"/>
      <c r="EQ13045" s="2247"/>
      <c r="ER13045" s="2247"/>
      <c r="ES13045" s="2247"/>
      <c r="ET13045" s="2247"/>
      <c r="EU13045" s="2247"/>
      <c r="EV13045" s="2247"/>
      <c r="EW13045" s="2247"/>
      <c r="EX13045" s="2247"/>
      <c r="EY13045" s="2247"/>
      <c r="EZ13045" s="2247"/>
      <c r="FA13045" s="2247"/>
      <c r="FB13045" s="2247"/>
      <c r="FC13045" s="2247"/>
      <c r="FD13045" s="2247"/>
      <c r="FE13045" s="2247"/>
      <c r="FF13045" s="2247"/>
      <c r="FG13045" s="2247"/>
      <c r="FH13045" s="2247"/>
      <c r="FI13045" s="2247"/>
      <c r="FJ13045" s="2247"/>
      <c r="FK13045" s="2247"/>
      <c r="FL13045" s="2247"/>
      <c r="FM13045" s="2247"/>
      <c r="FN13045" s="2247"/>
      <c r="FO13045" s="2247"/>
      <c r="FP13045" s="2247"/>
      <c r="FQ13045" s="2247"/>
      <c r="FR13045" s="2247"/>
      <c r="FS13045" s="2247"/>
      <c r="FT13045" s="2247"/>
      <c r="FU13045" s="2247"/>
      <c r="FV13045" s="2247"/>
      <c r="FW13045" s="2247"/>
      <c r="FX13045" s="2247"/>
      <c r="FY13045" s="2247"/>
      <c r="FZ13045" s="2247"/>
      <c r="GA13045" s="2247"/>
      <c r="GB13045" s="2247"/>
      <c r="GC13045" s="2247"/>
      <c r="GD13045" s="2247"/>
      <c r="GE13045" s="2247"/>
      <c r="GF13045" s="2247"/>
      <c r="GG13045" s="2247"/>
      <c r="GH13045" s="2247"/>
      <c r="GI13045" s="2247"/>
      <c r="GJ13045" s="2247"/>
      <c r="GK13045" s="2247"/>
      <c r="GL13045" s="2247"/>
      <c r="GM13045" s="2247"/>
      <c r="GN13045" s="2247"/>
      <c r="GO13045" s="2247"/>
      <c r="GP13045" s="2247"/>
      <c r="GQ13045" s="2247"/>
      <c r="GR13045" s="2247"/>
      <c r="GS13045" s="2247"/>
      <c r="GT13045" s="2247"/>
      <c r="GU13045" s="2247"/>
      <c r="GV13045" s="2247"/>
      <c r="GW13045" s="2247"/>
      <c r="GX13045" s="2247"/>
      <c r="GY13045" s="2247"/>
      <c r="GZ13045" s="2247"/>
      <c r="HA13045" s="2247"/>
      <c r="HB13045" s="2247"/>
      <c r="HC13045" s="2247"/>
      <c r="HD13045" s="2247"/>
      <c r="HE13045" s="2247"/>
      <c r="HF13045" s="2247"/>
      <c r="HG13045" s="2247"/>
      <c r="HH13045" s="2247"/>
      <c r="HI13045" s="2247"/>
      <c r="HJ13045" s="2247"/>
      <c r="HK13045" s="2247"/>
      <c r="HL13045" s="2247"/>
      <c r="HM13045" s="2247"/>
      <c r="HN13045" s="2247"/>
      <c r="HO13045" s="2247"/>
      <c r="HP13045" s="2247"/>
      <c r="HQ13045" s="2247"/>
      <c r="HR13045" s="2247"/>
      <c r="HS13045" s="2247"/>
      <c r="HT13045" s="2247"/>
      <c r="HU13045" s="2247"/>
      <c r="HV13045" s="2247"/>
      <c r="HW13045" s="2247"/>
      <c r="HX13045" s="2247"/>
      <c r="HY13045" s="2247"/>
      <c r="HZ13045" s="2247"/>
      <c r="IA13045" s="2247"/>
      <c r="IB13045" s="2247"/>
      <c r="IC13045" s="2247"/>
      <c r="ID13045" s="2247"/>
      <c r="IE13045" s="2247"/>
      <c r="IF13045" s="2247"/>
      <c r="IG13045" s="2247"/>
      <c r="IH13045" s="2247"/>
      <c r="II13045" s="2247"/>
      <c r="IJ13045" s="2247"/>
      <c r="IK13045" s="2247"/>
      <c r="IL13045" s="2247"/>
      <c r="IM13045" s="2247"/>
      <c r="IN13045" s="2247"/>
      <c r="IO13045" s="2247"/>
      <c r="IP13045" s="2247"/>
      <c r="IQ13045" s="2247"/>
      <c r="IR13045" s="2247"/>
      <c r="IS13045" s="2247"/>
      <c r="IT13045" s="2247"/>
      <c r="IU13045" s="2247"/>
      <c r="IV13045" s="2247"/>
    </row>
    <row r="13046" spans="1:256" hidden="1">
      <c r="A13046" s="2149"/>
      <c r="B13046" s="2173"/>
      <c r="C13046" s="2436"/>
      <c r="D13046" s="2243"/>
      <c r="E13046" s="2248"/>
      <c r="F13046" s="2305"/>
      <c r="G13046" s="17"/>
      <c r="H13046" s="17"/>
      <c r="I13046" s="2235"/>
      <c r="J13046" s="2235"/>
      <c r="K13046" s="2235"/>
      <c r="L13046" s="2235"/>
      <c r="M13046" s="2175">
        <v>0</v>
      </c>
      <c r="N13046" s="2237"/>
      <c r="O13046" s="2119"/>
      <c r="P13046" s="1801"/>
      <c r="Q13046" s="2369"/>
      <c r="R13046" s="2310"/>
      <c r="S13046" s="2120">
        <f>R13046*E13043</f>
        <v>0</v>
      </c>
      <c r="T13046" s="1800"/>
      <c r="U13046" s="2247"/>
      <c r="V13046" s="2247"/>
      <c r="W13046" s="2247"/>
      <c r="X13046" s="2247"/>
      <c r="Y13046" s="2247"/>
      <c r="Z13046" s="2247"/>
      <c r="AA13046" s="2247"/>
      <c r="AB13046" s="2247"/>
      <c r="AC13046" s="2247"/>
      <c r="AD13046" s="2247"/>
      <c r="AE13046" s="2247"/>
      <c r="AF13046" s="2247"/>
      <c r="AG13046" s="2247"/>
      <c r="AH13046" s="2247"/>
      <c r="AI13046" s="2247"/>
      <c r="AJ13046" s="2247"/>
      <c r="AK13046" s="2247"/>
      <c r="AL13046" s="2247"/>
      <c r="AM13046" s="2247"/>
      <c r="AN13046" s="2247"/>
      <c r="AO13046" s="2247"/>
      <c r="AP13046" s="2247"/>
      <c r="AQ13046" s="2247"/>
      <c r="AR13046" s="2247"/>
      <c r="AS13046" s="2247"/>
      <c r="AT13046" s="2247"/>
      <c r="AU13046" s="2247"/>
      <c r="AV13046" s="2247"/>
      <c r="AW13046" s="2247"/>
      <c r="AX13046" s="2247"/>
      <c r="AY13046" s="2247"/>
      <c r="AZ13046" s="2247"/>
      <c r="BA13046" s="2247"/>
      <c r="BB13046" s="2247"/>
      <c r="BC13046" s="2247"/>
      <c r="BD13046" s="2247"/>
      <c r="BE13046" s="2247"/>
      <c r="BF13046" s="2247"/>
      <c r="BG13046" s="2247"/>
      <c r="BH13046" s="2247"/>
      <c r="BI13046" s="2247"/>
      <c r="BJ13046" s="2247"/>
      <c r="BK13046" s="2247"/>
      <c r="BL13046" s="2247"/>
      <c r="BM13046" s="2247"/>
      <c r="BN13046" s="2247"/>
      <c r="BO13046" s="2247"/>
      <c r="BP13046" s="2247"/>
      <c r="BQ13046" s="2247"/>
      <c r="BR13046" s="2247"/>
      <c r="BS13046" s="2247"/>
      <c r="BT13046" s="2247"/>
      <c r="BU13046" s="2247"/>
      <c r="BV13046" s="2247"/>
      <c r="BW13046" s="2247"/>
      <c r="BX13046" s="2247"/>
      <c r="BY13046" s="2247"/>
      <c r="BZ13046" s="2247"/>
      <c r="CA13046" s="2247"/>
      <c r="CB13046" s="2247"/>
      <c r="CC13046" s="2247"/>
      <c r="CD13046" s="2247"/>
      <c r="CE13046" s="2247"/>
      <c r="CF13046" s="2247"/>
      <c r="CG13046" s="2247"/>
      <c r="CH13046" s="2247"/>
      <c r="CI13046" s="2247"/>
      <c r="CJ13046" s="2247"/>
      <c r="CK13046" s="2247"/>
      <c r="CL13046" s="2247"/>
      <c r="CM13046" s="2247"/>
      <c r="CN13046" s="2247"/>
      <c r="CO13046" s="2247"/>
      <c r="CP13046" s="2247"/>
      <c r="CQ13046" s="2247"/>
      <c r="CR13046" s="2247"/>
      <c r="CS13046" s="2247"/>
      <c r="CT13046" s="2247"/>
      <c r="CU13046" s="2247"/>
      <c r="CV13046" s="2247"/>
      <c r="CW13046" s="2247"/>
      <c r="CX13046" s="2247"/>
      <c r="CY13046" s="2247"/>
      <c r="CZ13046" s="2247"/>
      <c r="DA13046" s="2247"/>
      <c r="DB13046" s="2247"/>
      <c r="DC13046" s="2247"/>
      <c r="DD13046" s="2247"/>
      <c r="DE13046" s="2247"/>
      <c r="DF13046" s="2247"/>
      <c r="DG13046" s="2247"/>
      <c r="DH13046" s="2247"/>
      <c r="DI13046" s="2247"/>
      <c r="DJ13046" s="2247"/>
      <c r="DK13046" s="2247"/>
      <c r="DL13046" s="2247"/>
      <c r="DM13046" s="2247"/>
      <c r="DN13046" s="2247"/>
      <c r="DO13046" s="2247"/>
      <c r="DP13046" s="2247"/>
      <c r="DQ13046" s="2247"/>
      <c r="DR13046" s="2247"/>
      <c r="DS13046" s="2247"/>
      <c r="DT13046" s="2247"/>
      <c r="DU13046" s="2247"/>
      <c r="DV13046" s="2247"/>
      <c r="DW13046" s="2247"/>
      <c r="DX13046" s="2247"/>
      <c r="DY13046" s="2247"/>
      <c r="DZ13046" s="2247"/>
      <c r="EA13046" s="2247"/>
      <c r="EB13046" s="2247"/>
      <c r="EC13046" s="2247"/>
      <c r="ED13046" s="2247"/>
      <c r="EE13046" s="2247"/>
      <c r="EF13046" s="2247"/>
      <c r="EG13046" s="2247"/>
      <c r="EH13046" s="2247"/>
      <c r="EI13046" s="2247"/>
      <c r="EJ13046" s="2247"/>
      <c r="EK13046" s="2247"/>
      <c r="EL13046" s="2247"/>
      <c r="EM13046" s="2247"/>
      <c r="EN13046" s="2247"/>
      <c r="EO13046" s="2247"/>
      <c r="EP13046" s="2247"/>
      <c r="EQ13046" s="2247"/>
      <c r="ER13046" s="2247"/>
      <c r="ES13046" s="2247"/>
      <c r="ET13046" s="2247"/>
      <c r="EU13046" s="2247"/>
      <c r="EV13046" s="2247"/>
      <c r="EW13046" s="2247"/>
      <c r="EX13046" s="2247"/>
      <c r="EY13046" s="2247"/>
      <c r="EZ13046" s="2247"/>
      <c r="FA13046" s="2247"/>
      <c r="FB13046" s="2247"/>
      <c r="FC13046" s="2247"/>
      <c r="FD13046" s="2247"/>
      <c r="FE13046" s="2247"/>
      <c r="FF13046" s="2247"/>
      <c r="FG13046" s="2247"/>
      <c r="FH13046" s="2247"/>
      <c r="FI13046" s="2247"/>
      <c r="FJ13046" s="2247"/>
      <c r="FK13046" s="2247"/>
      <c r="FL13046" s="2247"/>
      <c r="FM13046" s="2247"/>
      <c r="FN13046" s="2247"/>
      <c r="FO13046" s="2247"/>
      <c r="FP13046" s="2247"/>
      <c r="FQ13046" s="2247"/>
      <c r="FR13046" s="2247"/>
      <c r="FS13046" s="2247"/>
      <c r="FT13046" s="2247"/>
      <c r="FU13046" s="2247"/>
      <c r="FV13046" s="2247"/>
      <c r="FW13046" s="2247"/>
      <c r="FX13046" s="2247"/>
      <c r="FY13046" s="2247"/>
      <c r="FZ13046" s="2247"/>
      <c r="GA13046" s="2247"/>
      <c r="GB13046" s="2247"/>
      <c r="GC13046" s="2247"/>
      <c r="GD13046" s="2247"/>
      <c r="GE13046" s="2247"/>
      <c r="GF13046" s="2247"/>
      <c r="GG13046" s="2247"/>
      <c r="GH13046" s="2247"/>
      <c r="GI13046" s="2247"/>
      <c r="GJ13046" s="2247"/>
      <c r="GK13046" s="2247"/>
      <c r="GL13046" s="2247"/>
      <c r="GM13046" s="2247"/>
      <c r="GN13046" s="2247"/>
      <c r="GO13046" s="2247"/>
      <c r="GP13046" s="2247"/>
      <c r="GQ13046" s="2247"/>
      <c r="GR13046" s="2247"/>
      <c r="GS13046" s="2247"/>
      <c r="GT13046" s="2247"/>
      <c r="GU13046" s="2247"/>
      <c r="GV13046" s="2247"/>
      <c r="GW13046" s="2247"/>
      <c r="GX13046" s="2247"/>
      <c r="GY13046" s="2247"/>
      <c r="GZ13046" s="2247"/>
      <c r="HA13046" s="2247"/>
      <c r="HB13046" s="2247"/>
      <c r="HC13046" s="2247"/>
      <c r="HD13046" s="2247"/>
      <c r="HE13046" s="2247"/>
      <c r="HF13046" s="2247"/>
      <c r="HG13046" s="2247"/>
      <c r="HH13046" s="2247"/>
      <c r="HI13046" s="2247"/>
      <c r="HJ13046" s="2247"/>
      <c r="HK13046" s="2247"/>
      <c r="HL13046" s="2247"/>
      <c r="HM13046" s="2247"/>
      <c r="HN13046" s="2247"/>
      <c r="HO13046" s="2247"/>
      <c r="HP13046" s="2247"/>
      <c r="HQ13046" s="2247"/>
      <c r="HR13046" s="2247"/>
      <c r="HS13046" s="2247"/>
      <c r="HT13046" s="2247"/>
      <c r="HU13046" s="2247"/>
      <c r="HV13046" s="2247"/>
      <c r="HW13046" s="2247"/>
      <c r="HX13046" s="2247"/>
      <c r="HY13046" s="2247"/>
      <c r="HZ13046" s="2247"/>
      <c r="IA13046" s="2247"/>
      <c r="IB13046" s="2247"/>
      <c r="IC13046" s="2247"/>
      <c r="ID13046" s="2247"/>
      <c r="IE13046" s="2247"/>
      <c r="IF13046" s="2247"/>
      <c r="IG13046" s="2247"/>
      <c r="IH13046" s="2247"/>
      <c r="II13046" s="2247"/>
      <c r="IJ13046" s="2247"/>
      <c r="IK13046" s="2247"/>
      <c r="IL13046" s="2247"/>
      <c r="IM13046" s="2247"/>
      <c r="IN13046" s="2247"/>
      <c r="IO13046" s="2247"/>
      <c r="IP13046" s="2247"/>
      <c r="IQ13046" s="2247"/>
      <c r="IR13046" s="2247"/>
      <c r="IS13046" s="2247"/>
      <c r="IT13046" s="2247"/>
      <c r="IU13046" s="2247"/>
      <c r="IV13046" s="2247"/>
    </row>
    <row r="13047" spans="1:256" hidden="1">
      <c r="A13047" s="2149"/>
      <c r="B13047" s="2173"/>
      <c r="C13047" s="2436"/>
      <c r="D13047" s="2243"/>
      <c r="E13047" s="2248"/>
      <c r="F13047" s="2305"/>
      <c r="G13047" s="17"/>
      <c r="H13047" s="17"/>
      <c r="I13047" s="2235"/>
      <c r="J13047" s="2235"/>
      <c r="K13047" s="2235"/>
      <c r="L13047" s="2235"/>
      <c r="M13047" s="2175">
        <v>0</v>
      </c>
      <c r="N13047" s="2237"/>
      <c r="O13047" s="2119"/>
      <c r="P13047" s="1801"/>
      <c r="Q13047" s="2369"/>
      <c r="R13047" s="2310"/>
      <c r="S13047" s="2120">
        <f>R13047*E13043</f>
        <v>0</v>
      </c>
      <c r="T13047" s="1800"/>
      <c r="U13047" s="2247"/>
      <c r="V13047" s="2247"/>
      <c r="W13047" s="2247"/>
      <c r="X13047" s="2247"/>
      <c r="Y13047" s="2247"/>
      <c r="Z13047" s="2247"/>
      <c r="AA13047" s="2247"/>
      <c r="AB13047" s="2247"/>
      <c r="AC13047" s="2247"/>
      <c r="AD13047" s="2247"/>
      <c r="AE13047" s="2247"/>
      <c r="AF13047" s="2247"/>
      <c r="AG13047" s="2247"/>
      <c r="AH13047" s="2247"/>
      <c r="AI13047" s="2247"/>
      <c r="AJ13047" s="2247"/>
      <c r="AK13047" s="2247"/>
      <c r="AL13047" s="2247"/>
      <c r="AM13047" s="2247"/>
      <c r="AN13047" s="2247"/>
      <c r="AO13047" s="2247"/>
      <c r="AP13047" s="2247"/>
      <c r="AQ13047" s="2247"/>
      <c r="AR13047" s="2247"/>
      <c r="AS13047" s="2247"/>
      <c r="AT13047" s="2247"/>
      <c r="AU13047" s="2247"/>
      <c r="AV13047" s="2247"/>
      <c r="AW13047" s="2247"/>
      <c r="AX13047" s="2247"/>
      <c r="AY13047" s="2247"/>
      <c r="AZ13047" s="2247"/>
      <c r="BA13047" s="2247"/>
      <c r="BB13047" s="2247"/>
      <c r="BC13047" s="2247"/>
      <c r="BD13047" s="2247"/>
      <c r="BE13047" s="2247"/>
      <c r="BF13047" s="2247"/>
      <c r="BG13047" s="2247"/>
      <c r="BH13047" s="2247"/>
      <c r="BI13047" s="2247"/>
      <c r="BJ13047" s="2247"/>
      <c r="BK13047" s="2247"/>
      <c r="BL13047" s="2247"/>
      <c r="BM13047" s="2247"/>
      <c r="BN13047" s="2247"/>
      <c r="BO13047" s="2247"/>
      <c r="BP13047" s="2247"/>
      <c r="BQ13047" s="2247"/>
      <c r="BR13047" s="2247"/>
      <c r="BS13047" s="2247"/>
      <c r="BT13047" s="2247"/>
      <c r="BU13047" s="2247"/>
      <c r="BV13047" s="2247"/>
      <c r="BW13047" s="2247"/>
      <c r="BX13047" s="2247"/>
      <c r="BY13047" s="2247"/>
      <c r="BZ13047" s="2247"/>
      <c r="CA13047" s="2247"/>
      <c r="CB13047" s="2247"/>
      <c r="CC13047" s="2247"/>
      <c r="CD13047" s="2247"/>
      <c r="CE13047" s="2247"/>
      <c r="CF13047" s="2247"/>
      <c r="CG13047" s="2247"/>
      <c r="CH13047" s="2247"/>
      <c r="CI13047" s="2247"/>
      <c r="CJ13047" s="2247"/>
      <c r="CK13047" s="2247"/>
      <c r="CL13047" s="2247"/>
      <c r="CM13047" s="2247"/>
      <c r="CN13047" s="2247"/>
      <c r="CO13047" s="2247"/>
      <c r="CP13047" s="2247"/>
      <c r="CQ13047" s="2247"/>
      <c r="CR13047" s="2247"/>
      <c r="CS13047" s="2247"/>
      <c r="CT13047" s="2247"/>
      <c r="CU13047" s="2247"/>
      <c r="CV13047" s="2247"/>
      <c r="CW13047" s="2247"/>
      <c r="CX13047" s="2247"/>
      <c r="CY13047" s="2247"/>
      <c r="CZ13047" s="2247"/>
      <c r="DA13047" s="2247"/>
      <c r="DB13047" s="2247"/>
      <c r="DC13047" s="2247"/>
      <c r="DD13047" s="2247"/>
      <c r="DE13047" s="2247"/>
      <c r="DF13047" s="2247"/>
      <c r="DG13047" s="2247"/>
      <c r="DH13047" s="2247"/>
      <c r="DI13047" s="2247"/>
      <c r="DJ13047" s="2247"/>
      <c r="DK13047" s="2247"/>
      <c r="DL13047" s="2247"/>
      <c r="DM13047" s="2247"/>
      <c r="DN13047" s="2247"/>
      <c r="DO13047" s="2247"/>
      <c r="DP13047" s="2247"/>
      <c r="DQ13047" s="2247"/>
      <c r="DR13047" s="2247"/>
      <c r="DS13047" s="2247"/>
      <c r="DT13047" s="2247"/>
      <c r="DU13047" s="2247"/>
      <c r="DV13047" s="2247"/>
      <c r="DW13047" s="2247"/>
      <c r="DX13047" s="2247"/>
      <c r="DY13047" s="2247"/>
      <c r="DZ13047" s="2247"/>
      <c r="EA13047" s="2247"/>
      <c r="EB13047" s="2247"/>
      <c r="EC13047" s="2247"/>
      <c r="ED13047" s="2247"/>
      <c r="EE13047" s="2247"/>
      <c r="EF13047" s="2247"/>
      <c r="EG13047" s="2247"/>
      <c r="EH13047" s="2247"/>
      <c r="EI13047" s="2247"/>
      <c r="EJ13047" s="2247"/>
      <c r="EK13047" s="2247"/>
      <c r="EL13047" s="2247"/>
      <c r="EM13047" s="2247"/>
      <c r="EN13047" s="2247"/>
      <c r="EO13047" s="2247"/>
      <c r="EP13047" s="2247"/>
      <c r="EQ13047" s="2247"/>
      <c r="ER13047" s="2247"/>
      <c r="ES13047" s="2247"/>
      <c r="ET13047" s="2247"/>
      <c r="EU13047" s="2247"/>
      <c r="EV13047" s="2247"/>
      <c r="EW13047" s="2247"/>
      <c r="EX13047" s="2247"/>
      <c r="EY13047" s="2247"/>
      <c r="EZ13047" s="2247"/>
      <c r="FA13047" s="2247"/>
      <c r="FB13047" s="2247"/>
      <c r="FC13047" s="2247"/>
      <c r="FD13047" s="2247"/>
      <c r="FE13047" s="2247"/>
      <c r="FF13047" s="2247"/>
      <c r="FG13047" s="2247"/>
      <c r="FH13047" s="2247"/>
      <c r="FI13047" s="2247"/>
      <c r="FJ13047" s="2247"/>
      <c r="FK13047" s="2247"/>
      <c r="FL13047" s="2247"/>
      <c r="FM13047" s="2247"/>
      <c r="FN13047" s="2247"/>
      <c r="FO13047" s="2247"/>
      <c r="FP13047" s="2247"/>
      <c r="FQ13047" s="2247"/>
      <c r="FR13047" s="2247"/>
      <c r="FS13047" s="2247"/>
      <c r="FT13047" s="2247"/>
      <c r="FU13047" s="2247"/>
      <c r="FV13047" s="2247"/>
      <c r="FW13047" s="2247"/>
      <c r="FX13047" s="2247"/>
      <c r="FY13047" s="2247"/>
      <c r="FZ13047" s="2247"/>
      <c r="GA13047" s="2247"/>
      <c r="GB13047" s="2247"/>
      <c r="GC13047" s="2247"/>
      <c r="GD13047" s="2247"/>
      <c r="GE13047" s="2247"/>
      <c r="GF13047" s="2247"/>
      <c r="GG13047" s="2247"/>
      <c r="GH13047" s="2247"/>
      <c r="GI13047" s="2247"/>
      <c r="GJ13047" s="2247"/>
      <c r="GK13047" s="2247"/>
      <c r="GL13047" s="2247"/>
      <c r="GM13047" s="2247"/>
      <c r="GN13047" s="2247"/>
      <c r="GO13047" s="2247"/>
      <c r="GP13047" s="2247"/>
      <c r="GQ13047" s="2247"/>
      <c r="GR13047" s="2247"/>
      <c r="GS13047" s="2247"/>
      <c r="GT13047" s="2247"/>
      <c r="GU13047" s="2247"/>
      <c r="GV13047" s="2247"/>
      <c r="GW13047" s="2247"/>
      <c r="GX13047" s="2247"/>
      <c r="GY13047" s="2247"/>
      <c r="GZ13047" s="2247"/>
      <c r="HA13047" s="2247"/>
      <c r="HB13047" s="2247"/>
      <c r="HC13047" s="2247"/>
      <c r="HD13047" s="2247"/>
      <c r="HE13047" s="2247"/>
      <c r="HF13047" s="2247"/>
      <c r="HG13047" s="2247"/>
      <c r="HH13047" s="2247"/>
      <c r="HI13047" s="2247"/>
      <c r="HJ13047" s="2247"/>
      <c r="HK13047" s="2247"/>
      <c r="HL13047" s="2247"/>
      <c r="HM13047" s="2247"/>
      <c r="HN13047" s="2247"/>
      <c r="HO13047" s="2247"/>
      <c r="HP13047" s="2247"/>
      <c r="HQ13047" s="2247"/>
      <c r="HR13047" s="2247"/>
      <c r="HS13047" s="2247"/>
      <c r="HT13047" s="2247"/>
      <c r="HU13047" s="2247"/>
      <c r="HV13047" s="2247"/>
      <c r="HW13047" s="2247"/>
      <c r="HX13047" s="2247"/>
      <c r="HY13047" s="2247"/>
      <c r="HZ13047" s="2247"/>
      <c r="IA13047" s="2247"/>
      <c r="IB13047" s="2247"/>
      <c r="IC13047" s="2247"/>
      <c r="ID13047" s="2247"/>
      <c r="IE13047" s="2247"/>
      <c r="IF13047" s="2247"/>
      <c r="IG13047" s="2247"/>
      <c r="IH13047" s="2247"/>
      <c r="II13047" s="2247"/>
      <c r="IJ13047" s="2247"/>
      <c r="IK13047" s="2247"/>
      <c r="IL13047" s="2247"/>
      <c r="IM13047" s="2247"/>
      <c r="IN13047" s="2247"/>
      <c r="IO13047" s="2247"/>
      <c r="IP13047" s="2247"/>
      <c r="IQ13047" s="2247"/>
      <c r="IR13047" s="2247"/>
      <c r="IS13047" s="2247"/>
      <c r="IT13047" s="2247"/>
      <c r="IU13047" s="2247"/>
      <c r="IV13047" s="2247"/>
    </row>
    <row r="13048" spans="1:256" hidden="1">
      <c r="A13048" s="2149"/>
      <c r="B13048" s="2173"/>
      <c r="C13048" s="2436"/>
      <c r="D13048" s="2243"/>
      <c r="E13048" s="2248"/>
      <c r="F13048" s="2305"/>
      <c r="G13048" s="17"/>
      <c r="H13048" s="17"/>
      <c r="I13048" s="2235"/>
      <c r="J13048" s="2235"/>
      <c r="K13048" s="2235"/>
      <c r="L13048" s="2235"/>
      <c r="M13048" s="2175">
        <v>0</v>
      </c>
      <c r="N13048" s="2237"/>
      <c r="O13048" s="2119"/>
      <c r="P13048" s="1801"/>
      <c r="Q13048" s="2369"/>
      <c r="R13048" s="2310"/>
      <c r="S13048" s="2120">
        <f>R13048*E13043</f>
        <v>0</v>
      </c>
      <c r="T13048" s="1800"/>
      <c r="U13048" s="2247"/>
      <c r="V13048" s="2247"/>
      <c r="W13048" s="2247"/>
      <c r="X13048" s="2247"/>
      <c r="Y13048" s="2247"/>
      <c r="Z13048" s="2247"/>
      <c r="AA13048" s="2247"/>
      <c r="AB13048" s="2247"/>
      <c r="AC13048" s="2247"/>
      <c r="AD13048" s="2247"/>
      <c r="AE13048" s="2247"/>
      <c r="AF13048" s="2247"/>
      <c r="AG13048" s="2247"/>
      <c r="AH13048" s="2247"/>
      <c r="AI13048" s="2247"/>
      <c r="AJ13048" s="2247"/>
      <c r="AK13048" s="2247"/>
      <c r="AL13048" s="2247"/>
      <c r="AM13048" s="2247"/>
      <c r="AN13048" s="2247"/>
      <c r="AO13048" s="2247"/>
      <c r="AP13048" s="2247"/>
      <c r="AQ13048" s="2247"/>
      <c r="AR13048" s="2247"/>
      <c r="AS13048" s="2247"/>
      <c r="AT13048" s="2247"/>
      <c r="AU13048" s="2247"/>
      <c r="AV13048" s="2247"/>
      <c r="AW13048" s="2247"/>
      <c r="AX13048" s="2247"/>
      <c r="AY13048" s="2247"/>
      <c r="AZ13048" s="2247"/>
      <c r="BA13048" s="2247"/>
      <c r="BB13048" s="2247"/>
      <c r="BC13048" s="2247"/>
      <c r="BD13048" s="2247"/>
      <c r="BE13048" s="2247"/>
      <c r="BF13048" s="2247"/>
      <c r="BG13048" s="2247"/>
      <c r="BH13048" s="2247"/>
      <c r="BI13048" s="2247"/>
      <c r="BJ13048" s="2247"/>
      <c r="BK13048" s="2247"/>
      <c r="BL13048" s="2247"/>
      <c r="BM13048" s="2247"/>
      <c r="BN13048" s="2247"/>
      <c r="BO13048" s="2247"/>
      <c r="BP13048" s="2247"/>
      <c r="BQ13048" s="2247"/>
      <c r="BR13048" s="2247"/>
      <c r="BS13048" s="2247"/>
      <c r="BT13048" s="2247"/>
      <c r="BU13048" s="2247"/>
      <c r="BV13048" s="2247"/>
      <c r="BW13048" s="2247"/>
      <c r="BX13048" s="2247"/>
      <c r="BY13048" s="2247"/>
      <c r="BZ13048" s="2247"/>
      <c r="CA13048" s="2247"/>
      <c r="CB13048" s="2247"/>
      <c r="CC13048" s="2247"/>
      <c r="CD13048" s="2247"/>
      <c r="CE13048" s="2247"/>
      <c r="CF13048" s="2247"/>
      <c r="CG13048" s="2247"/>
      <c r="CH13048" s="2247"/>
      <c r="CI13048" s="2247"/>
      <c r="CJ13048" s="2247"/>
      <c r="CK13048" s="2247"/>
      <c r="CL13048" s="2247"/>
      <c r="CM13048" s="2247"/>
      <c r="CN13048" s="2247"/>
      <c r="CO13048" s="2247"/>
      <c r="CP13048" s="2247"/>
      <c r="CQ13048" s="2247"/>
      <c r="CR13048" s="2247"/>
      <c r="CS13048" s="2247"/>
      <c r="CT13048" s="2247"/>
      <c r="CU13048" s="2247"/>
      <c r="CV13048" s="2247"/>
      <c r="CW13048" s="2247"/>
      <c r="CX13048" s="2247"/>
      <c r="CY13048" s="2247"/>
      <c r="CZ13048" s="2247"/>
      <c r="DA13048" s="2247"/>
      <c r="DB13048" s="2247"/>
      <c r="DC13048" s="2247"/>
      <c r="DD13048" s="2247"/>
      <c r="DE13048" s="2247"/>
      <c r="DF13048" s="2247"/>
      <c r="DG13048" s="2247"/>
      <c r="DH13048" s="2247"/>
      <c r="DI13048" s="2247"/>
      <c r="DJ13048" s="2247"/>
      <c r="DK13048" s="2247"/>
      <c r="DL13048" s="2247"/>
      <c r="DM13048" s="2247"/>
      <c r="DN13048" s="2247"/>
      <c r="DO13048" s="2247"/>
      <c r="DP13048" s="2247"/>
      <c r="DQ13048" s="2247"/>
      <c r="DR13048" s="2247"/>
      <c r="DS13048" s="2247"/>
      <c r="DT13048" s="2247"/>
      <c r="DU13048" s="2247"/>
      <c r="DV13048" s="2247"/>
      <c r="DW13048" s="2247"/>
      <c r="DX13048" s="2247"/>
      <c r="DY13048" s="2247"/>
      <c r="DZ13048" s="2247"/>
      <c r="EA13048" s="2247"/>
      <c r="EB13048" s="2247"/>
      <c r="EC13048" s="2247"/>
      <c r="ED13048" s="2247"/>
      <c r="EE13048" s="2247"/>
      <c r="EF13048" s="2247"/>
      <c r="EG13048" s="2247"/>
      <c r="EH13048" s="2247"/>
      <c r="EI13048" s="2247"/>
      <c r="EJ13048" s="2247"/>
      <c r="EK13048" s="2247"/>
      <c r="EL13048" s="2247"/>
      <c r="EM13048" s="2247"/>
      <c r="EN13048" s="2247"/>
      <c r="EO13048" s="2247"/>
      <c r="EP13048" s="2247"/>
      <c r="EQ13048" s="2247"/>
      <c r="ER13048" s="2247"/>
      <c r="ES13048" s="2247"/>
      <c r="ET13048" s="2247"/>
      <c r="EU13048" s="2247"/>
      <c r="EV13048" s="2247"/>
      <c r="EW13048" s="2247"/>
      <c r="EX13048" s="2247"/>
      <c r="EY13048" s="2247"/>
      <c r="EZ13048" s="2247"/>
      <c r="FA13048" s="2247"/>
      <c r="FB13048" s="2247"/>
      <c r="FC13048" s="2247"/>
      <c r="FD13048" s="2247"/>
      <c r="FE13048" s="2247"/>
      <c r="FF13048" s="2247"/>
      <c r="FG13048" s="2247"/>
      <c r="FH13048" s="2247"/>
      <c r="FI13048" s="2247"/>
      <c r="FJ13048" s="2247"/>
      <c r="FK13048" s="2247"/>
      <c r="FL13048" s="2247"/>
      <c r="FM13048" s="2247"/>
      <c r="FN13048" s="2247"/>
      <c r="FO13048" s="2247"/>
      <c r="FP13048" s="2247"/>
      <c r="FQ13048" s="2247"/>
      <c r="FR13048" s="2247"/>
      <c r="FS13048" s="2247"/>
      <c r="FT13048" s="2247"/>
      <c r="FU13048" s="2247"/>
      <c r="FV13048" s="2247"/>
      <c r="FW13048" s="2247"/>
      <c r="FX13048" s="2247"/>
      <c r="FY13048" s="2247"/>
      <c r="FZ13048" s="2247"/>
      <c r="GA13048" s="2247"/>
      <c r="GB13048" s="2247"/>
      <c r="GC13048" s="2247"/>
      <c r="GD13048" s="2247"/>
      <c r="GE13048" s="2247"/>
      <c r="GF13048" s="2247"/>
      <c r="GG13048" s="2247"/>
      <c r="GH13048" s="2247"/>
      <c r="GI13048" s="2247"/>
      <c r="GJ13048" s="2247"/>
      <c r="GK13048" s="2247"/>
      <c r="GL13048" s="2247"/>
      <c r="GM13048" s="2247"/>
      <c r="GN13048" s="2247"/>
      <c r="GO13048" s="2247"/>
      <c r="GP13048" s="2247"/>
      <c r="GQ13048" s="2247"/>
      <c r="GR13048" s="2247"/>
      <c r="GS13048" s="2247"/>
      <c r="GT13048" s="2247"/>
      <c r="GU13048" s="2247"/>
      <c r="GV13048" s="2247"/>
      <c r="GW13048" s="2247"/>
      <c r="GX13048" s="2247"/>
      <c r="GY13048" s="2247"/>
      <c r="GZ13048" s="2247"/>
      <c r="HA13048" s="2247"/>
      <c r="HB13048" s="2247"/>
      <c r="HC13048" s="2247"/>
      <c r="HD13048" s="2247"/>
      <c r="HE13048" s="2247"/>
      <c r="HF13048" s="2247"/>
      <c r="HG13048" s="2247"/>
      <c r="HH13048" s="2247"/>
      <c r="HI13048" s="2247"/>
      <c r="HJ13048" s="2247"/>
      <c r="HK13048" s="2247"/>
      <c r="HL13048" s="2247"/>
      <c r="HM13048" s="2247"/>
      <c r="HN13048" s="2247"/>
      <c r="HO13048" s="2247"/>
      <c r="HP13048" s="2247"/>
      <c r="HQ13048" s="2247"/>
      <c r="HR13048" s="2247"/>
      <c r="HS13048" s="2247"/>
      <c r="HT13048" s="2247"/>
      <c r="HU13048" s="2247"/>
      <c r="HV13048" s="2247"/>
      <c r="HW13048" s="2247"/>
      <c r="HX13048" s="2247"/>
      <c r="HY13048" s="2247"/>
      <c r="HZ13048" s="2247"/>
      <c r="IA13048" s="2247"/>
      <c r="IB13048" s="2247"/>
      <c r="IC13048" s="2247"/>
      <c r="ID13048" s="2247"/>
      <c r="IE13048" s="2247"/>
      <c r="IF13048" s="2247"/>
      <c r="IG13048" s="2247"/>
      <c r="IH13048" s="2247"/>
      <c r="II13048" s="2247"/>
      <c r="IJ13048" s="2247"/>
      <c r="IK13048" s="2247"/>
      <c r="IL13048" s="2247"/>
      <c r="IM13048" s="2247"/>
      <c r="IN13048" s="2247"/>
      <c r="IO13048" s="2247"/>
      <c r="IP13048" s="2247"/>
      <c r="IQ13048" s="2247"/>
      <c r="IR13048" s="2247"/>
      <c r="IS13048" s="2247"/>
      <c r="IT13048" s="2247"/>
      <c r="IU13048" s="2247"/>
      <c r="IV13048" s="2247"/>
    </row>
    <row r="13049" spans="1:256" hidden="1">
      <c r="A13049" s="2149"/>
      <c r="B13049" s="2173"/>
      <c r="C13049" s="2436"/>
      <c r="D13049" s="2243"/>
      <c r="E13049" s="2248"/>
      <c r="F13049" s="2305"/>
      <c r="G13049" s="17"/>
      <c r="H13049" s="17"/>
      <c r="I13049" s="2235"/>
      <c r="J13049" s="2235"/>
      <c r="K13049" s="2235"/>
      <c r="L13049" s="2235"/>
      <c r="M13049" s="2175">
        <v>0</v>
      </c>
      <c r="N13049" s="2237"/>
      <c r="O13049" s="2119"/>
      <c r="P13049" s="1801"/>
      <c r="Q13049" s="2369"/>
      <c r="R13049" s="2310"/>
      <c r="S13049" s="2120">
        <f>R13049*E13043</f>
        <v>0</v>
      </c>
      <c r="T13049" s="1800"/>
      <c r="U13049" s="2247"/>
      <c r="V13049" s="2247"/>
      <c r="W13049" s="2247"/>
      <c r="X13049" s="2247"/>
      <c r="Y13049" s="2247"/>
      <c r="Z13049" s="2247"/>
      <c r="AA13049" s="2247"/>
      <c r="AB13049" s="2247"/>
      <c r="AC13049" s="2247"/>
      <c r="AD13049" s="2247"/>
      <c r="AE13049" s="2247"/>
      <c r="AF13049" s="2247"/>
      <c r="AG13049" s="2247"/>
      <c r="AH13049" s="2247"/>
      <c r="AI13049" s="2247"/>
      <c r="AJ13049" s="2247"/>
      <c r="AK13049" s="2247"/>
      <c r="AL13049" s="2247"/>
      <c r="AM13049" s="2247"/>
      <c r="AN13049" s="2247"/>
      <c r="AO13049" s="2247"/>
      <c r="AP13049" s="2247"/>
      <c r="AQ13049" s="2247"/>
      <c r="AR13049" s="2247"/>
      <c r="AS13049" s="2247"/>
      <c r="AT13049" s="2247"/>
      <c r="AU13049" s="2247"/>
      <c r="AV13049" s="2247"/>
      <c r="AW13049" s="2247"/>
      <c r="AX13049" s="2247"/>
      <c r="AY13049" s="2247"/>
      <c r="AZ13049" s="2247"/>
      <c r="BA13049" s="2247"/>
      <c r="BB13049" s="2247"/>
      <c r="BC13049" s="2247"/>
      <c r="BD13049" s="2247"/>
      <c r="BE13049" s="2247"/>
      <c r="BF13049" s="2247"/>
      <c r="BG13049" s="2247"/>
      <c r="BH13049" s="2247"/>
      <c r="BI13049" s="2247"/>
      <c r="BJ13049" s="2247"/>
      <c r="BK13049" s="2247"/>
      <c r="BL13049" s="2247"/>
      <c r="BM13049" s="2247"/>
      <c r="BN13049" s="2247"/>
      <c r="BO13049" s="2247"/>
      <c r="BP13049" s="2247"/>
      <c r="BQ13049" s="2247"/>
      <c r="BR13049" s="2247"/>
      <c r="BS13049" s="2247"/>
      <c r="BT13049" s="2247"/>
      <c r="BU13049" s="2247"/>
      <c r="BV13049" s="2247"/>
      <c r="BW13049" s="2247"/>
      <c r="BX13049" s="2247"/>
      <c r="BY13049" s="2247"/>
      <c r="BZ13049" s="2247"/>
      <c r="CA13049" s="2247"/>
      <c r="CB13049" s="2247"/>
      <c r="CC13049" s="2247"/>
      <c r="CD13049" s="2247"/>
      <c r="CE13049" s="2247"/>
      <c r="CF13049" s="2247"/>
      <c r="CG13049" s="2247"/>
      <c r="CH13049" s="2247"/>
      <c r="CI13049" s="2247"/>
      <c r="CJ13049" s="2247"/>
      <c r="CK13049" s="2247"/>
      <c r="CL13049" s="2247"/>
      <c r="CM13049" s="2247"/>
      <c r="CN13049" s="2247"/>
      <c r="CO13049" s="2247"/>
      <c r="CP13049" s="2247"/>
      <c r="CQ13049" s="2247"/>
      <c r="CR13049" s="2247"/>
      <c r="CS13049" s="2247"/>
      <c r="CT13049" s="2247"/>
      <c r="CU13049" s="2247"/>
      <c r="CV13049" s="2247"/>
      <c r="CW13049" s="2247"/>
      <c r="CX13049" s="2247"/>
      <c r="CY13049" s="2247"/>
      <c r="CZ13049" s="2247"/>
      <c r="DA13049" s="2247"/>
      <c r="DB13049" s="2247"/>
      <c r="DC13049" s="2247"/>
      <c r="DD13049" s="2247"/>
      <c r="DE13049" s="2247"/>
      <c r="DF13049" s="2247"/>
      <c r="DG13049" s="2247"/>
      <c r="DH13049" s="2247"/>
      <c r="DI13049" s="2247"/>
      <c r="DJ13049" s="2247"/>
      <c r="DK13049" s="2247"/>
      <c r="DL13049" s="2247"/>
      <c r="DM13049" s="2247"/>
      <c r="DN13049" s="2247"/>
      <c r="DO13049" s="2247"/>
      <c r="DP13049" s="2247"/>
      <c r="DQ13049" s="2247"/>
      <c r="DR13049" s="2247"/>
      <c r="DS13049" s="2247"/>
      <c r="DT13049" s="2247"/>
      <c r="DU13049" s="2247"/>
      <c r="DV13049" s="2247"/>
      <c r="DW13049" s="2247"/>
      <c r="DX13049" s="2247"/>
      <c r="DY13049" s="2247"/>
      <c r="DZ13049" s="2247"/>
      <c r="EA13049" s="2247"/>
      <c r="EB13049" s="2247"/>
      <c r="EC13049" s="2247"/>
      <c r="ED13049" s="2247"/>
      <c r="EE13049" s="2247"/>
      <c r="EF13049" s="2247"/>
      <c r="EG13049" s="2247"/>
      <c r="EH13049" s="2247"/>
      <c r="EI13049" s="2247"/>
      <c r="EJ13049" s="2247"/>
      <c r="EK13049" s="2247"/>
      <c r="EL13049" s="2247"/>
      <c r="EM13049" s="2247"/>
      <c r="EN13049" s="2247"/>
      <c r="EO13049" s="2247"/>
      <c r="EP13049" s="2247"/>
      <c r="EQ13049" s="2247"/>
      <c r="ER13049" s="2247"/>
      <c r="ES13049" s="2247"/>
      <c r="ET13049" s="2247"/>
      <c r="EU13049" s="2247"/>
      <c r="EV13049" s="2247"/>
      <c r="EW13049" s="2247"/>
      <c r="EX13049" s="2247"/>
      <c r="EY13049" s="2247"/>
      <c r="EZ13049" s="2247"/>
      <c r="FA13049" s="2247"/>
      <c r="FB13049" s="2247"/>
      <c r="FC13049" s="2247"/>
      <c r="FD13049" s="2247"/>
      <c r="FE13049" s="2247"/>
      <c r="FF13049" s="2247"/>
      <c r="FG13049" s="2247"/>
      <c r="FH13049" s="2247"/>
      <c r="FI13049" s="2247"/>
      <c r="FJ13049" s="2247"/>
      <c r="FK13049" s="2247"/>
      <c r="FL13049" s="2247"/>
      <c r="FM13049" s="2247"/>
      <c r="FN13049" s="2247"/>
      <c r="FO13049" s="2247"/>
      <c r="FP13049" s="2247"/>
      <c r="FQ13049" s="2247"/>
      <c r="FR13049" s="2247"/>
      <c r="FS13049" s="2247"/>
      <c r="FT13049" s="2247"/>
      <c r="FU13049" s="2247"/>
      <c r="FV13049" s="2247"/>
      <c r="FW13049" s="2247"/>
      <c r="FX13049" s="2247"/>
      <c r="FY13049" s="2247"/>
      <c r="FZ13049" s="2247"/>
      <c r="GA13049" s="2247"/>
      <c r="GB13049" s="2247"/>
      <c r="GC13049" s="2247"/>
      <c r="GD13049" s="2247"/>
      <c r="GE13049" s="2247"/>
      <c r="GF13049" s="2247"/>
      <c r="GG13049" s="2247"/>
      <c r="GH13049" s="2247"/>
      <c r="GI13049" s="2247"/>
      <c r="GJ13049" s="2247"/>
      <c r="GK13049" s="2247"/>
      <c r="GL13049" s="2247"/>
      <c r="GM13049" s="2247"/>
      <c r="GN13049" s="2247"/>
      <c r="GO13049" s="2247"/>
      <c r="GP13049" s="2247"/>
      <c r="GQ13049" s="2247"/>
      <c r="GR13049" s="2247"/>
      <c r="GS13049" s="2247"/>
      <c r="GT13049" s="2247"/>
      <c r="GU13049" s="2247"/>
      <c r="GV13049" s="2247"/>
      <c r="GW13049" s="2247"/>
      <c r="GX13049" s="2247"/>
      <c r="GY13049" s="2247"/>
      <c r="GZ13049" s="2247"/>
      <c r="HA13049" s="2247"/>
      <c r="HB13049" s="2247"/>
      <c r="HC13049" s="2247"/>
      <c r="HD13049" s="2247"/>
      <c r="HE13049" s="2247"/>
      <c r="HF13049" s="2247"/>
      <c r="HG13049" s="2247"/>
      <c r="HH13049" s="2247"/>
      <c r="HI13049" s="2247"/>
      <c r="HJ13049" s="2247"/>
      <c r="HK13049" s="2247"/>
      <c r="HL13049" s="2247"/>
      <c r="HM13049" s="2247"/>
      <c r="HN13049" s="2247"/>
      <c r="HO13049" s="2247"/>
      <c r="HP13049" s="2247"/>
      <c r="HQ13049" s="2247"/>
      <c r="HR13049" s="2247"/>
      <c r="HS13049" s="2247"/>
      <c r="HT13049" s="2247"/>
      <c r="HU13049" s="2247"/>
      <c r="HV13049" s="2247"/>
      <c r="HW13049" s="2247"/>
      <c r="HX13049" s="2247"/>
      <c r="HY13049" s="2247"/>
      <c r="HZ13049" s="2247"/>
      <c r="IA13049" s="2247"/>
      <c r="IB13049" s="2247"/>
      <c r="IC13049" s="2247"/>
      <c r="ID13049" s="2247"/>
      <c r="IE13049" s="2247"/>
      <c r="IF13049" s="2247"/>
      <c r="IG13049" s="2247"/>
      <c r="IH13049" s="2247"/>
      <c r="II13049" s="2247"/>
      <c r="IJ13049" s="2247"/>
      <c r="IK13049" s="2247"/>
      <c r="IL13049" s="2247"/>
      <c r="IM13049" s="2247"/>
      <c r="IN13049" s="2247"/>
      <c r="IO13049" s="2247"/>
      <c r="IP13049" s="2247"/>
      <c r="IQ13049" s="2247"/>
      <c r="IR13049" s="2247"/>
      <c r="IS13049" s="2247"/>
      <c r="IT13049" s="2247"/>
      <c r="IU13049" s="2247"/>
      <c r="IV13049" s="2247"/>
    </row>
    <row r="13050" spans="1:256" hidden="1">
      <c r="A13050" s="2149"/>
      <c r="B13050" s="2173"/>
      <c r="C13050" s="2436"/>
      <c r="D13050" s="2243"/>
      <c r="E13050" s="2248"/>
      <c r="F13050" s="2305"/>
      <c r="G13050" s="17"/>
      <c r="H13050" s="17"/>
      <c r="I13050" s="2235"/>
      <c r="J13050" s="2235"/>
      <c r="K13050" s="2235"/>
      <c r="L13050" s="2235"/>
      <c r="M13050" s="2175">
        <v>0</v>
      </c>
      <c r="N13050" s="2237"/>
      <c r="O13050" s="2119"/>
      <c r="P13050" s="1801"/>
      <c r="Q13050" s="2369"/>
      <c r="R13050" s="2310"/>
      <c r="S13050" s="2120">
        <f>R13050*E13043</f>
        <v>0</v>
      </c>
      <c r="T13050" s="1800"/>
      <c r="U13050" s="2247"/>
      <c r="V13050" s="2247"/>
      <c r="W13050" s="2247"/>
      <c r="X13050" s="2247"/>
      <c r="Y13050" s="2247"/>
      <c r="Z13050" s="2247"/>
      <c r="AA13050" s="2247"/>
      <c r="AB13050" s="2247"/>
      <c r="AC13050" s="2247"/>
      <c r="AD13050" s="2247"/>
      <c r="AE13050" s="2247"/>
      <c r="AF13050" s="2247"/>
      <c r="AG13050" s="2247"/>
      <c r="AH13050" s="2247"/>
      <c r="AI13050" s="2247"/>
      <c r="AJ13050" s="2247"/>
      <c r="AK13050" s="2247"/>
      <c r="AL13050" s="2247"/>
      <c r="AM13050" s="2247"/>
      <c r="AN13050" s="2247"/>
      <c r="AO13050" s="2247"/>
      <c r="AP13050" s="2247"/>
      <c r="AQ13050" s="2247"/>
      <c r="AR13050" s="2247"/>
      <c r="AS13050" s="2247"/>
      <c r="AT13050" s="2247"/>
      <c r="AU13050" s="2247"/>
      <c r="AV13050" s="2247"/>
      <c r="AW13050" s="2247"/>
      <c r="AX13050" s="2247"/>
      <c r="AY13050" s="2247"/>
      <c r="AZ13050" s="2247"/>
      <c r="BA13050" s="2247"/>
      <c r="BB13050" s="2247"/>
      <c r="BC13050" s="2247"/>
      <c r="BD13050" s="2247"/>
      <c r="BE13050" s="2247"/>
      <c r="BF13050" s="2247"/>
      <c r="BG13050" s="2247"/>
      <c r="BH13050" s="2247"/>
      <c r="BI13050" s="2247"/>
      <c r="BJ13050" s="2247"/>
      <c r="BK13050" s="2247"/>
      <c r="BL13050" s="2247"/>
      <c r="BM13050" s="2247"/>
      <c r="BN13050" s="2247"/>
      <c r="BO13050" s="2247"/>
      <c r="BP13050" s="2247"/>
      <c r="BQ13050" s="2247"/>
      <c r="BR13050" s="2247"/>
      <c r="BS13050" s="2247"/>
      <c r="BT13050" s="2247"/>
      <c r="BU13050" s="2247"/>
      <c r="BV13050" s="2247"/>
      <c r="BW13050" s="2247"/>
      <c r="BX13050" s="2247"/>
      <c r="BY13050" s="2247"/>
      <c r="BZ13050" s="2247"/>
      <c r="CA13050" s="2247"/>
      <c r="CB13050" s="2247"/>
      <c r="CC13050" s="2247"/>
      <c r="CD13050" s="2247"/>
      <c r="CE13050" s="2247"/>
      <c r="CF13050" s="2247"/>
      <c r="CG13050" s="2247"/>
      <c r="CH13050" s="2247"/>
      <c r="CI13050" s="2247"/>
      <c r="CJ13050" s="2247"/>
      <c r="CK13050" s="2247"/>
      <c r="CL13050" s="2247"/>
      <c r="CM13050" s="2247"/>
      <c r="CN13050" s="2247"/>
      <c r="CO13050" s="2247"/>
      <c r="CP13050" s="2247"/>
      <c r="CQ13050" s="2247"/>
      <c r="CR13050" s="2247"/>
      <c r="CS13050" s="2247"/>
      <c r="CT13050" s="2247"/>
      <c r="CU13050" s="2247"/>
      <c r="CV13050" s="2247"/>
      <c r="CW13050" s="2247"/>
      <c r="CX13050" s="2247"/>
      <c r="CY13050" s="2247"/>
      <c r="CZ13050" s="2247"/>
      <c r="DA13050" s="2247"/>
      <c r="DB13050" s="2247"/>
      <c r="DC13050" s="2247"/>
      <c r="DD13050" s="2247"/>
      <c r="DE13050" s="2247"/>
      <c r="DF13050" s="2247"/>
      <c r="DG13050" s="2247"/>
      <c r="DH13050" s="2247"/>
      <c r="DI13050" s="2247"/>
      <c r="DJ13050" s="2247"/>
      <c r="DK13050" s="2247"/>
      <c r="DL13050" s="2247"/>
      <c r="DM13050" s="2247"/>
      <c r="DN13050" s="2247"/>
      <c r="DO13050" s="2247"/>
      <c r="DP13050" s="2247"/>
      <c r="DQ13050" s="2247"/>
      <c r="DR13050" s="2247"/>
      <c r="DS13050" s="2247"/>
      <c r="DT13050" s="2247"/>
      <c r="DU13050" s="2247"/>
      <c r="DV13050" s="2247"/>
      <c r="DW13050" s="2247"/>
      <c r="DX13050" s="2247"/>
      <c r="DY13050" s="2247"/>
      <c r="DZ13050" s="2247"/>
      <c r="EA13050" s="2247"/>
      <c r="EB13050" s="2247"/>
      <c r="EC13050" s="2247"/>
      <c r="ED13050" s="2247"/>
      <c r="EE13050" s="2247"/>
      <c r="EF13050" s="2247"/>
      <c r="EG13050" s="2247"/>
      <c r="EH13050" s="2247"/>
      <c r="EI13050" s="2247"/>
      <c r="EJ13050" s="2247"/>
      <c r="EK13050" s="2247"/>
      <c r="EL13050" s="2247"/>
      <c r="EM13050" s="2247"/>
      <c r="EN13050" s="2247"/>
      <c r="EO13050" s="2247"/>
      <c r="EP13050" s="2247"/>
      <c r="EQ13050" s="2247"/>
      <c r="ER13050" s="2247"/>
      <c r="ES13050" s="2247"/>
      <c r="ET13050" s="2247"/>
      <c r="EU13050" s="2247"/>
      <c r="EV13050" s="2247"/>
      <c r="EW13050" s="2247"/>
      <c r="EX13050" s="2247"/>
      <c r="EY13050" s="2247"/>
      <c r="EZ13050" s="2247"/>
      <c r="FA13050" s="2247"/>
      <c r="FB13050" s="2247"/>
      <c r="FC13050" s="2247"/>
      <c r="FD13050" s="2247"/>
      <c r="FE13050" s="2247"/>
      <c r="FF13050" s="2247"/>
      <c r="FG13050" s="2247"/>
      <c r="FH13050" s="2247"/>
      <c r="FI13050" s="2247"/>
      <c r="FJ13050" s="2247"/>
      <c r="FK13050" s="2247"/>
      <c r="FL13050" s="2247"/>
      <c r="FM13050" s="2247"/>
      <c r="FN13050" s="2247"/>
      <c r="FO13050" s="2247"/>
      <c r="FP13050" s="2247"/>
      <c r="FQ13050" s="2247"/>
      <c r="FR13050" s="2247"/>
      <c r="FS13050" s="2247"/>
      <c r="FT13050" s="2247"/>
      <c r="FU13050" s="2247"/>
      <c r="FV13050" s="2247"/>
      <c r="FW13050" s="2247"/>
      <c r="FX13050" s="2247"/>
      <c r="FY13050" s="2247"/>
      <c r="FZ13050" s="2247"/>
      <c r="GA13050" s="2247"/>
      <c r="GB13050" s="2247"/>
      <c r="GC13050" s="2247"/>
      <c r="GD13050" s="2247"/>
      <c r="GE13050" s="2247"/>
      <c r="GF13050" s="2247"/>
      <c r="GG13050" s="2247"/>
      <c r="GH13050" s="2247"/>
      <c r="GI13050" s="2247"/>
      <c r="GJ13050" s="2247"/>
      <c r="GK13050" s="2247"/>
      <c r="GL13050" s="2247"/>
      <c r="GM13050" s="2247"/>
      <c r="GN13050" s="2247"/>
      <c r="GO13050" s="2247"/>
      <c r="GP13050" s="2247"/>
      <c r="GQ13050" s="2247"/>
      <c r="GR13050" s="2247"/>
      <c r="GS13050" s="2247"/>
      <c r="GT13050" s="2247"/>
      <c r="GU13050" s="2247"/>
      <c r="GV13050" s="2247"/>
      <c r="GW13050" s="2247"/>
      <c r="GX13050" s="2247"/>
      <c r="GY13050" s="2247"/>
      <c r="GZ13050" s="2247"/>
      <c r="HA13050" s="2247"/>
      <c r="HB13050" s="2247"/>
      <c r="HC13050" s="2247"/>
      <c r="HD13050" s="2247"/>
      <c r="HE13050" s="2247"/>
      <c r="HF13050" s="2247"/>
      <c r="HG13050" s="2247"/>
      <c r="HH13050" s="2247"/>
      <c r="HI13050" s="2247"/>
      <c r="HJ13050" s="2247"/>
      <c r="HK13050" s="2247"/>
      <c r="HL13050" s="2247"/>
      <c r="HM13050" s="2247"/>
      <c r="HN13050" s="2247"/>
      <c r="HO13050" s="2247"/>
      <c r="HP13050" s="2247"/>
      <c r="HQ13050" s="2247"/>
      <c r="HR13050" s="2247"/>
      <c r="HS13050" s="2247"/>
      <c r="HT13050" s="2247"/>
      <c r="HU13050" s="2247"/>
      <c r="HV13050" s="2247"/>
      <c r="HW13050" s="2247"/>
      <c r="HX13050" s="2247"/>
      <c r="HY13050" s="2247"/>
      <c r="HZ13050" s="2247"/>
      <c r="IA13050" s="2247"/>
      <c r="IB13050" s="2247"/>
      <c r="IC13050" s="2247"/>
      <c r="ID13050" s="2247"/>
      <c r="IE13050" s="2247"/>
      <c r="IF13050" s="2247"/>
      <c r="IG13050" s="2247"/>
      <c r="IH13050" s="2247"/>
      <c r="II13050" s="2247"/>
      <c r="IJ13050" s="2247"/>
      <c r="IK13050" s="2247"/>
      <c r="IL13050" s="2247"/>
      <c r="IM13050" s="2247"/>
      <c r="IN13050" s="2247"/>
      <c r="IO13050" s="2247"/>
      <c r="IP13050" s="2247"/>
      <c r="IQ13050" s="2247"/>
      <c r="IR13050" s="2247"/>
      <c r="IS13050" s="2247"/>
      <c r="IT13050" s="2247"/>
      <c r="IU13050" s="2247"/>
      <c r="IV13050" s="2247"/>
    </row>
    <row r="13051" spans="1:256" hidden="1">
      <c r="A13051" s="2149"/>
      <c r="B13051" s="2173"/>
      <c r="C13051" s="2277"/>
      <c r="D13051" s="2243"/>
      <c r="E13051" s="2248"/>
      <c r="F13051" s="2305"/>
      <c r="G13051" s="17"/>
      <c r="H13051" s="17"/>
      <c r="I13051" s="2235"/>
      <c r="J13051" s="2235"/>
      <c r="K13051" s="2235"/>
      <c r="L13051" s="2235"/>
      <c r="M13051" s="2175">
        <v>0</v>
      </c>
      <c r="N13051" s="2237"/>
      <c r="O13051" s="2119"/>
      <c r="P13051" s="1801"/>
      <c r="Q13051" s="2369"/>
      <c r="R13051" s="2310"/>
      <c r="S13051" s="2120">
        <f>R13051*E13043</f>
        <v>0</v>
      </c>
      <c r="T13051" s="1800"/>
      <c r="U13051" s="2247"/>
      <c r="V13051" s="2247"/>
      <c r="W13051" s="2247"/>
      <c r="X13051" s="2247"/>
      <c r="Y13051" s="2247"/>
      <c r="Z13051" s="2247"/>
      <c r="AA13051" s="2247"/>
      <c r="AB13051" s="2247"/>
      <c r="AC13051" s="2247"/>
      <c r="AD13051" s="2247"/>
      <c r="AE13051" s="2247"/>
      <c r="AF13051" s="2247"/>
      <c r="AG13051" s="2247"/>
      <c r="AH13051" s="2247"/>
      <c r="AI13051" s="2247"/>
      <c r="AJ13051" s="2247"/>
      <c r="AK13051" s="2247"/>
      <c r="AL13051" s="2247"/>
      <c r="AM13051" s="2247"/>
      <c r="AN13051" s="2247"/>
      <c r="AO13051" s="2247"/>
      <c r="AP13051" s="2247"/>
      <c r="AQ13051" s="2247"/>
      <c r="AR13051" s="2247"/>
      <c r="AS13051" s="2247"/>
      <c r="AT13051" s="2247"/>
      <c r="AU13051" s="2247"/>
      <c r="AV13051" s="2247"/>
      <c r="AW13051" s="2247"/>
      <c r="AX13051" s="2247"/>
      <c r="AY13051" s="2247"/>
      <c r="AZ13051" s="2247"/>
      <c r="BA13051" s="2247"/>
      <c r="BB13051" s="2247"/>
      <c r="BC13051" s="2247"/>
      <c r="BD13051" s="2247"/>
      <c r="BE13051" s="2247"/>
      <c r="BF13051" s="2247"/>
      <c r="BG13051" s="2247"/>
      <c r="BH13051" s="2247"/>
      <c r="BI13051" s="2247"/>
      <c r="BJ13051" s="2247"/>
      <c r="BK13051" s="2247"/>
      <c r="BL13051" s="2247"/>
      <c r="BM13051" s="2247"/>
      <c r="BN13051" s="2247"/>
      <c r="BO13051" s="2247"/>
      <c r="BP13051" s="2247"/>
      <c r="BQ13051" s="2247"/>
      <c r="BR13051" s="2247"/>
      <c r="BS13051" s="2247"/>
      <c r="BT13051" s="2247"/>
      <c r="BU13051" s="2247"/>
      <c r="BV13051" s="2247"/>
      <c r="BW13051" s="2247"/>
      <c r="BX13051" s="2247"/>
      <c r="BY13051" s="2247"/>
      <c r="BZ13051" s="2247"/>
      <c r="CA13051" s="2247"/>
      <c r="CB13051" s="2247"/>
      <c r="CC13051" s="2247"/>
      <c r="CD13051" s="2247"/>
      <c r="CE13051" s="2247"/>
      <c r="CF13051" s="2247"/>
      <c r="CG13051" s="2247"/>
      <c r="CH13051" s="2247"/>
      <c r="CI13051" s="2247"/>
      <c r="CJ13051" s="2247"/>
      <c r="CK13051" s="2247"/>
      <c r="CL13051" s="2247"/>
      <c r="CM13051" s="2247"/>
      <c r="CN13051" s="2247"/>
      <c r="CO13051" s="2247"/>
      <c r="CP13051" s="2247"/>
      <c r="CQ13051" s="2247"/>
      <c r="CR13051" s="2247"/>
      <c r="CS13051" s="2247"/>
      <c r="CT13051" s="2247"/>
      <c r="CU13051" s="2247"/>
      <c r="CV13051" s="2247"/>
      <c r="CW13051" s="2247"/>
      <c r="CX13051" s="2247"/>
      <c r="CY13051" s="2247"/>
      <c r="CZ13051" s="2247"/>
      <c r="DA13051" s="2247"/>
      <c r="DB13051" s="2247"/>
      <c r="DC13051" s="2247"/>
      <c r="DD13051" s="2247"/>
      <c r="DE13051" s="2247"/>
      <c r="DF13051" s="2247"/>
      <c r="DG13051" s="2247"/>
      <c r="DH13051" s="2247"/>
      <c r="DI13051" s="2247"/>
      <c r="DJ13051" s="2247"/>
      <c r="DK13051" s="2247"/>
      <c r="DL13051" s="2247"/>
      <c r="DM13051" s="2247"/>
      <c r="DN13051" s="2247"/>
      <c r="DO13051" s="2247"/>
      <c r="DP13051" s="2247"/>
      <c r="DQ13051" s="2247"/>
      <c r="DR13051" s="2247"/>
      <c r="DS13051" s="2247"/>
      <c r="DT13051" s="2247"/>
      <c r="DU13051" s="2247"/>
      <c r="DV13051" s="2247"/>
      <c r="DW13051" s="2247"/>
      <c r="DX13051" s="2247"/>
      <c r="DY13051" s="2247"/>
      <c r="DZ13051" s="2247"/>
      <c r="EA13051" s="2247"/>
      <c r="EB13051" s="2247"/>
      <c r="EC13051" s="2247"/>
      <c r="ED13051" s="2247"/>
      <c r="EE13051" s="2247"/>
      <c r="EF13051" s="2247"/>
      <c r="EG13051" s="2247"/>
      <c r="EH13051" s="2247"/>
      <c r="EI13051" s="2247"/>
      <c r="EJ13051" s="2247"/>
      <c r="EK13051" s="2247"/>
      <c r="EL13051" s="2247"/>
      <c r="EM13051" s="2247"/>
      <c r="EN13051" s="2247"/>
      <c r="EO13051" s="2247"/>
      <c r="EP13051" s="2247"/>
      <c r="EQ13051" s="2247"/>
      <c r="ER13051" s="2247"/>
      <c r="ES13051" s="2247"/>
      <c r="ET13051" s="2247"/>
      <c r="EU13051" s="2247"/>
      <c r="EV13051" s="2247"/>
      <c r="EW13051" s="2247"/>
      <c r="EX13051" s="2247"/>
      <c r="EY13051" s="2247"/>
      <c r="EZ13051" s="2247"/>
      <c r="FA13051" s="2247"/>
      <c r="FB13051" s="2247"/>
      <c r="FC13051" s="2247"/>
      <c r="FD13051" s="2247"/>
      <c r="FE13051" s="2247"/>
      <c r="FF13051" s="2247"/>
      <c r="FG13051" s="2247"/>
      <c r="FH13051" s="2247"/>
      <c r="FI13051" s="2247"/>
      <c r="FJ13051" s="2247"/>
      <c r="FK13051" s="2247"/>
      <c r="FL13051" s="2247"/>
      <c r="FM13051" s="2247"/>
      <c r="FN13051" s="2247"/>
      <c r="FO13051" s="2247"/>
      <c r="FP13051" s="2247"/>
      <c r="FQ13051" s="2247"/>
      <c r="FR13051" s="2247"/>
      <c r="FS13051" s="2247"/>
      <c r="FT13051" s="2247"/>
      <c r="FU13051" s="2247"/>
      <c r="FV13051" s="2247"/>
      <c r="FW13051" s="2247"/>
      <c r="FX13051" s="2247"/>
      <c r="FY13051" s="2247"/>
      <c r="FZ13051" s="2247"/>
      <c r="GA13051" s="2247"/>
      <c r="GB13051" s="2247"/>
      <c r="GC13051" s="2247"/>
      <c r="GD13051" s="2247"/>
      <c r="GE13051" s="2247"/>
      <c r="GF13051" s="2247"/>
      <c r="GG13051" s="2247"/>
      <c r="GH13051" s="2247"/>
      <c r="GI13051" s="2247"/>
      <c r="GJ13051" s="2247"/>
      <c r="GK13051" s="2247"/>
      <c r="GL13051" s="2247"/>
      <c r="GM13051" s="2247"/>
      <c r="GN13051" s="2247"/>
      <c r="GO13051" s="2247"/>
      <c r="GP13051" s="2247"/>
      <c r="GQ13051" s="2247"/>
      <c r="GR13051" s="2247"/>
      <c r="GS13051" s="2247"/>
      <c r="GT13051" s="2247"/>
      <c r="GU13051" s="2247"/>
      <c r="GV13051" s="2247"/>
      <c r="GW13051" s="2247"/>
      <c r="GX13051" s="2247"/>
      <c r="GY13051" s="2247"/>
      <c r="GZ13051" s="2247"/>
      <c r="HA13051" s="2247"/>
      <c r="HB13051" s="2247"/>
      <c r="HC13051" s="2247"/>
      <c r="HD13051" s="2247"/>
      <c r="HE13051" s="2247"/>
      <c r="HF13051" s="2247"/>
      <c r="HG13051" s="2247"/>
      <c r="HH13051" s="2247"/>
      <c r="HI13051" s="2247"/>
      <c r="HJ13051" s="2247"/>
      <c r="HK13051" s="2247"/>
      <c r="HL13051" s="2247"/>
      <c r="HM13051" s="2247"/>
      <c r="HN13051" s="2247"/>
      <c r="HO13051" s="2247"/>
      <c r="HP13051" s="2247"/>
      <c r="HQ13051" s="2247"/>
      <c r="HR13051" s="2247"/>
      <c r="HS13051" s="2247"/>
      <c r="HT13051" s="2247"/>
      <c r="HU13051" s="2247"/>
      <c r="HV13051" s="2247"/>
      <c r="HW13051" s="2247"/>
      <c r="HX13051" s="2247"/>
      <c r="HY13051" s="2247"/>
      <c r="HZ13051" s="2247"/>
      <c r="IA13051" s="2247"/>
      <c r="IB13051" s="2247"/>
      <c r="IC13051" s="2247"/>
      <c r="ID13051" s="2247"/>
      <c r="IE13051" s="2247"/>
      <c r="IF13051" s="2247"/>
      <c r="IG13051" s="2247"/>
      <c r="IH13051" s="2247"/>
      <c r="II13051" s="2247"/>
      <c r="IJ13051" s="2247"/>
      <c r="IK13051" s="2247"/>
      <c r="IL13051" s="2247"/>
      <c r="IM13051" s="2247"/>
      <c r="IN13051" s="2247"/>
      <c r="IO13051" s="2247"/>
      <c r="IP13051" s="2247"/>
      <c r="IQ13051" s="2247"/>
      <c r="IR13051" s="2247"/>
      <c r="IS13051" s="2247"/>
      <c r="IT13051" s="2247"/>
      <c r="IU13051" s="2247"/>
      <c r="IV13051" s="2247"/>
    </row>
    <row r="13052" spans="1:256" ht="21.75" customHeight="1">
      <c r="A13052" s="2149">
        <f>A13043+1</f>
        <v>12</v>
      </c>
      <c r="B13052" s="2773" t="s">
        <v>1225</v>
      </c>
      <c r="C13052" s="2436" t="s">
        <v>1657</v>
      </c>
      <c r="D13052" s="2774" t="s">
        <v>2935</v>
      </c>
      <c r="E13052" s="2232">
        <v>180</v>
      </c>
      <c r="F13052" s="2305">
        <v>0.13</v>
      </c>
      <c r="G13052" s="17">
        <v>23.400000000000002</v>
      </c>
      <c r="H13052" s="17">
        <v>0.18865020219526288</v>
      </c>
      <c r="I13052" s="2235">
        <v>3.6999999999999998E-2</v>
      </c>
      <c r="J13052" s="17">
        <v>6.6599999999999993</v>
      </c>
      <c r="K13052" s="2285">
        <v>0.11285073999999999</v>
      </c>
      <c r="L13052" s="17">
        <v>0.33832568699999993</v>
      </c>
      <c r="M13052" s="2175">
        <v>0.82776106553521533</v>
      </c>
      <c r="N13052" s="2485">
        <v>148.99699179633876</v>
      </c>
      <c r="O13052" s="2200">
        <f>E13052*L13052</f>
        <v>60.898623659999984</v>
      </c>
      <c r="P13052" s="2450" t="s">
        <v>1226</v>
      </c>
      <c r="Q13052" s="2373" t="s">
        <v>2935</v>
      </c>
      <c r="R13052" s="2307">
        <v>1</v>
      </c>
      <c r="S13052" s="2118">
        <f>R13052*E13052</f>
        <v>180</v>
      </c>
      <c r="T13052" s="2309">
        <v>0.28999999999999998</v>
      </c>
      <c r="U13052" s="2247"/>
      <c r="V13052" s="2247"/>
      <c r="W13052" s="2247"/>
      <c r="X13052" s="2247"/>
      <c r="Y13052" s="2247"/>
      <c r="Z13052" s="2247"/>
      <c r="AA13052" s="2247"/>
      <c r="AB13052" s="2247"/>
      <c r="AC13052" s="2247"/>
      <c r="AD13052" s="2247"/>
      <c r="AE13052" s="2247"/>
      <c r="AF13052" s="2247"/>
      <c r="AG13052" s="2247"/>
      <c r="AH13052" s="2247"/>
      <c r="AI13052" s="2247"/>
      <c r="AJ13052" s="2247"/>
      <c r="AK13052" s="2247"/>
      <c r="AL13052" s="2247"/>
      <c r="AM13052" s="2247"/>
      <c r="AN13052" s="2247"/>
      <c r="AO13052" s="2247"/>
      <c r="AP13052" s="2247"/>
      <c r="AQ13052" s="2247"/>
      <c r="AR13052" s="2247"/>
      <c r="AS13052" s="2247"/>
      <c r="AT13052" s="2247"/>
      <c r="AU13052" s="2247"/>
      <c r="AV13052" s="2247"/>
      <c r="AW13052" s="2247"/>
      <c r="AX13052" s="2247"/>
      <c r="AY13052" s="2247"/>
      <c r="AZ13052" s="2247"/>
      <c r="BA13052" s="2247"/>
      <c r="BB13052" s="2247"/>
      <c r="BC13052" s="2247"/>
      <c r="BD13052" s="2247"/>
      <c r="BE13052" s="2247"/>
      <c r="BF13052" s="2247"/>
      <c r="BG13052" s="2247"/>
      <c r="BH13052" s="2247"/>
      <c r="BI13052" s="2247"/>
      <c r="BJ13052" s="2247"/>
      <c r="BK13052" s="2247"/>
      <c r="BL13052" s="2247"/>
      <c r="BM13052" s="2247"/>
      <c r="BN13052" s="2247"/>
      <c r="BO13052" s="2247"/>
      <c r="BP13052" s="2247"/>
      <c r="BQ13052" s="2247"/>
      <c r="BR13052" s="2247"/>
      <c r="BS13052" s="2247"/>
      <c r="BT13052" s="2247"/>
      <c r="BU13052" s="2247"/>
      <c r="BV13052" s="2247"/>
      <c r="BW13052" s="2247"/>
      <c r="BX13052" s="2247"/>
      <c r="BY13052" s="2247"/>
      <c r="BZ13052" s="2247"/>
      <c r="CA13052" s="2247"/>
      <c r="CB13052" s="2247"/>
      <c r="CC13052" s="2247"/>
      <c r="CD13052" s="2247"/>
      <c r="CE13052" s="2247"/>
      <c r="CF13052" s="2247"/>
      <c r="CG13052" s="2247"/>
      <c r="CH13052" s="2247"/>
      <c r="CI13052" s="2247"/>
      <c r="CJ13052" s="2247"/>
      <c r="CK13052" s="2247"/>
      <c r="CL13052" s="2247"/>
      <c r="CM13052" s="2247"/>
      <c r="CN13052" s="2247"/>
      <c r="CO13052" s="2247"/>
      <c r="CP13052" s="2247"/>
      <c r="CQ13052" s="2247"/>
      <c r="CR13052" s="2247"/>
      <c r="CS13052" s="2247"/>
      <c r="CT13052" s="2247"/>
      <c r="CU13052" s="2247"/>
      <c r="CV13052" s="2247"/>
      <c r="CW13052" s="2247"/>
      <c r="CX13052" s="2247"/>
      <c r="CY13052" s="2247"/>
      <c r="CZ13052" s="2247"/>
      <c r="DA13052" s="2247"/>
      <c r="DB13052" s="2247"/>
      <c r="DC13052" s="2247"/>
      <c r="DD13052" s="2247"/>
      <c r="DE13052" s="2247"/>
      <c r="DF13052" s="2247"/>
      <c r="DG13052" s="2247"/>
      <c r="DH13052" s="2247"/>
      <c r="DI13052" s="2247"/>
      <c r="DJ13052" s="2247"/>
      <c r="DK13052" s="2247"/>
      <c r="DL13052" s="2247"/>
      <c r="DM13052" s="2247"/>
      <c r="DN13052" s="2247"/>
      <c r="DO13052" s="2247"/>
      <c r="DP13052" s="2247"/>
      <c r="DQ13052" s="2247"/>
      <c r="DR13052" s="2247"/>
      <c r="DS13052" s="2247"/>
      <c r="DT13052" s="2247"/>
      <c r="DU13052" s="2247"/>
      <c r="DV13052" s="2247"/>
      <c r="DW13052" s="2247"/>
      <c r="DX13052" s="2247"/>
      <c r="DY13052" s="2247"/>
      <c r="DZ13052" s="2247"/>
      <c r="EA13052" s="2247"/>
      <c r="EB13052" s="2247"/>
      <c r="EC13052" s="2247"/>
      <c r="ED13052" s="2247"/>
      <c r="EE13052" s="2247"/>
      <c r="EF13052" s="2247"/>
      <c r="EG13052" s="2247"/>
      <c r="EH13052" s="2247"/>
      <c r="EI13052" s="2247"/>
      <c r="EJ13052" s="2247"/>
      <c r="EK13052" s="2247"/>
      <c r="EL13052" s="2247"/>
      <c r="EM13052" s="2247"/>
      <c r="EN13052" s="2247"/>
      <c r="EO13052" s="2247"/>
      <c r="EP13052" s="2247"/>
      <c r="EQ13052" s="2247"/>
      <c r="ER13052" s="2247"/>
      <c r="ES13052" s="2247"/>
      <c r="ET13052" s="2247"/>
      <c r="EU13052" s="2247"/>
      <c r="EV13052" s="2247"/>
      <c r="EW13052" s="2247"/>
      <c r="EX13052" s="2247"/>
      <c r="EY13052" s="2247"/>
      <c r="EZ13052" s="2247"/>
      <c r="FA13052" s="2247"/>
      <c r="FB13052" s="2247"/>
      <c r="FC13052" s="2247"/>
      <c r="FD13052" s="2247"/>
      <c r="FE13052" s="2247"/>
      <c r="FF13052" s="2247"/>
      <c r="FG13052" s="2247"/>
      <c r="FH13052" s="2247"/>
      <c r="FI13052" s="2247"/>
      <c r="FJ13052" s="2247"/>
      <c r="FK13052" s="2247"/>
      <c r="FL13052" s="2247"/>
      <c r="FM13052" s="2247"/>
      <c r="FN13052" s="2247"/>
      <c r="FO13052" s="2247"/>
      <c r="FP13052" s="2247"/>
      <c r="FQ13052" s="2247"/>
      <c r="FR13052" s="2247"/>
      <c r="FS13052" s="2247"/>
      <c r="FT13052" s="2247"/>
      <c r="FU13052" s="2247"/>
      <c r="FV13052" s="2247"/>
      <c r="FW13052" s="2247"/>
      <c r="FX13052" s="2247"/>
      <c r="FY13052" s="2247"/>
      <c r="FZ13052" s="2247"/>
      <c r="GA13052" s="2247"/>
      <c r="GB13052" s="2247"/>
      <c r="GC13052" s="2247"/>
      <c r="GD13052" s="2247"/>
      <c r="GE13052" s="2247"/>
      <c r="GF13052" s="2247"/>
      <c r="GG13052" s="2247"/>
      <c r="GH13052" s="2247"/>
      <c r="GI13052" s="2247"/>
      <c r="GJ13052" s="2247"/>
      <c r="GK13052" s="2247"/>
      <c r="GL13052" s="2247"/>
      <c r="GM13052" s="2247"/>
      <c r="GN13052" s="2247"/>
      <c r="GO13052" s="2247"/>
      <c r="GP13052" s="2247"/>
      <c r="GQ13052" s="2247"/>
      <c r="GR13052" s="2247"/>
      <c r="GS13052" s="2247"/>
      <c r="GT13052" s="2247"/>
      <c r="GU13052" s="2247"/>
      <c r="GV13052" s="2247"/>
      <c r="GW13052" s="2247"/>
      <c r="GX13052" s="2247"/>
      <c r="GY13052" s="2247"/>
      <c r="GZ13052" s="2247"/>
      <c r="HA13052" s="2247"/>
      <c r="HB13052" s="2247"/>
      <c r="HC13052" s="2247"/>
      <c r="HD13052" s="2247"/>
      <c r="HE13052" s="2247"/>
      <c r="HF13052" s="2247"/>
      <c r="HG13052" s="2247"/>
      <c r="HH13052" s="2247"/>
      <c r="HI13052" s="2247"/>
      <c r="HJ13052" s="2247"/>
      <c r="HK13052" s="2247"/>
      <c r="HL13052" s="2247"/>
      <c r="HM13052" s="2247"/>
      <c r="HN13052" s="2247"/>
      <c r="HO13052" s="2247"/>
      <c r="HP13052" s="2247"/>
      <c r="HQ13052" s="2247"/>
      <c r="HR13052" s="2247"/>
      <c r="HS13052" s="2247"/>
      <c r="HT13052" s="2247"/>
      <c r="HU13052" s="2247"/>
      <c r="HV13052" s="2247"/>
      <c r="HW13052" s="2247"/>
      <c r="HX13052" s="2247"/>
      <c r="HY13052" s="2247"/>
      <c r="HZ13052" s="2247"/>
      <c r="IA13052" s="2247"/>
      <c r="IB13052" s="2247"/>
      <c r="IC13052" s="2247"/>
      <c r="ID13052" s="2247"/>
      <c r="IE13052" s="2247"/>
      <c r="IF13052" s="2247"/>
      <c r="IG13052" s="2247"/>
      <c r="IH13052" s="2247"/>
      <c r="II13052" s="2247"/>
      <c r="IJ13052" s="2247"/>
      <c r="IK13052" s="2247"/>
      <c r="IL13052" s="2247"/>
      <c r="IM13052" s="2247"/>
      <c r="IN13052" s="2247"/>
      <c r="IO13052" s="2247"/>
      <c r="IP13052" s="2247"/>
      <c r="IQ13052" s="2247"/>
      <c r="IR13052" s="2247"/>
      <c r="IS13052" s="2247"/>
      <c r="IT13052" s="2247"/>
      <c r="IU13052" s="2247"/>
      <c r="IV13052" s="2247"/>
    </row>
    <row r="13053" spans="1:256" hidden="1">
      <c r="A13053" s="2149"/>
      <c r="B13053" s="2173"/>
      <c r="C13053" s="2436"/>
      <c r="D13053" s="2243"/>
      <c r="E13053" s="2248"/>
      <c r="F13053" s="2305"/>
      <c r="G13053" s="17"/>
      <c r="H13053" s="17"/>
      <c r="I13053" s="2235"/>
      <c r="J13053" s="2235"/>
      <c r="K13053" s="2235"/>
      <c r="L13053" s="2235"/>
      <c r="M13053" s="2175">
        <v>0</v>
      </c>
      <c r="N13053" s="2237"/>
      <c r="O13053" s="2119"/>
      <c r="P13053" s="1801"/>
      <c r="Q13053" s="2369"/>
      <c r="R13053" s="2310"/>
      <c r="S13053" s="2120">
        <f>R13053*E13052</f>
        <v>0</v>
      </c>
      <c r="T13053" s="1800"/>
      <c r="U13053" s="2247"/>
      <c r="V13053" s="2247"/>
      <c r="W13053" s="2247"/>
      <c r="X13053" s="2247"/>
      <c r="Y13053" s="2247"/>
      <c r="Z13053" s="2247"/>
      <c r="AA13053" s="2247"/>
      <c r="AB13053" s="2247"/>
      <c r="AC13053" s="2247"/>
      <c r="AD13053" s="2247"/>
      <c r="AE13053" s="2247"/>
      <c r="AF13053" s="2247"/>
      <c r="AG13053" s="2247"/>
      <c r="AH13053" s="2247"/>
      <c r="AI13053" s="2247"/>
      <c r="AJ13053" s="2247"/>
      <c r="AK13053" s="2247"/>
      <c r="AL13053" s="2247"/>
      <c r="AM13053" s="2247"/>
      <c r="AN13053" s="2247"/>
      <c r="AO13053" s="2247"/>
      <c r="AP13053" s="2247"/>
      <c r="AQ13053" s="2247"/>
      <c r="AR13053" s="2247"/>
      <c r="AS13053" s="2247"/>
      <c r="AT13053" s="2247"/>
      <c r="AU13053" s="2247"/>
      <c r="AV13053" s="2247"/>
      <c r="AW13053" s="2247"/>
      <c r="AX13053" s="2247"/>
      <c r="AY13053" s="2247"/>
      <c r="AZ13053" s="2247"/>
      <c r="BA13053" s="2247"/>
      <c r="BB13053" s="2247"/>
      <c r="BC13053" s="2247"/>
      <c r="BD13053" s="2247"/>
      <c r="BE13053" s="2247"/>
      <c r="BF13053" s="2247"/>
      <c r="BG13053" s="2247"/>
      <c r="BH13053" s="2247"/>
      <c r="BI13053" s="2247"/>
      <c r="BJ13053" s="2247"/>
      <c r="BK13053" s="2247"/>
      <c r="BL13053" s="2247"/>
      <c r="BM13053" s="2247"/>
      <c r="BN13053" s="2247"/>
      <c r="BO13053" s="2247"/>
      <c r="BP13053" s="2247"/>
      <c r="BQ13053" s="2247"/>
      <c r="BR13053" s="2247"/>
      <c r="BS13053" s="2247"/>
      <c r="BT13053" s="2247"/>
      <c r="BU13053" s="2247"/>
      <c r="BV13053" s="2247"/>
      <c r="BW13053" s="2247"/>
      <c r="BX13053" s="2247"/>
      <c r="BY13053" s="2247"/>
      <c r="BZ13053" s="2247"/>
      <c r="CA13053" s="2247"/>
      <c r="CB13053" s="2247"/>
      <c r="CC13053" s="2247"/>
      <c r="CD13053" s="2247"/>
      <c r="CE13053" s="2247"/>
      <c r="CF13053" s="2247"/>
      <c r="CG13053" s="2247"/>
      <c r="CH13053" s="2247"/>
      <c r="CI13053" s="2247"/>
      <c r="CJ13053" s="2247"/>
      <c r="CK13053" s="2247"/>
      <c r="CL13053" s="2247"/>
      <c r="CM13053" s="2247"/>
      <c r="CN13053" s="2247"/>
      <c r="CO13053" s="2247"/>
      <c r="CP13053" s="2247"/>
      <c r="CQ13053" s="2247"/>
      <c r="CR13053" s="2247"/>
      <c r="CS13053" s="2247"/>
      <c r="CT13053" s="2247"/>
      <c r="CU13053" s="2247"/>
      <c r="CV13053" s="2247"/>
      <c r="CW13053" s="2247"/>
      <c r="CX13053" s="2247"/>
      <c r="CY13053" s="2247"/>
      <c r="CZ13053" s="2247"/>
      <c r="DA13053" s="2247"/>
      <c r="DB13053" s="2247"/>
      <c r="DC13053" s="2247"/>
      <c r="DD13053" s="2247"/>
      <c r="DE13053" s="2247"/>
      <c r="DF13053" s="2247"/>
      <c r="DG13053" s="2247"/>
      <c r="DH13053" s="2247"/>
      <c r="DI13053" s="2247"/>
      <c r="DJ13053" s="2247"/>
      <c r="DK13053" s="2247"/>
      <c r="DL13053" s="2247"/>
      <c r="DM13053" s="2247"/>
      <c r="DN13053" s="2247"/>
      <c r="DO13053" s="2247"/>
      <c r="DP13053" s="2247"/>
      <c r="DQ13053" s="2247"/>
      <c r="DR13053" s="2247"/>
      <c r="DS13053" s="2247"/>
      <c r="DT13053" s="2247"/>
      <c r="DU13053" s="2247"/>
      <c r="DV13053" s="2247"/>
      <c r="DW13053" s="2247"/>
      <c r="DX13053" s="2247"/>
      <c r="DY13053" s="2247"/>
      <c r="DZ13053" s="2247"/>
      <c r="EA13053" s="2247"/>
      <c r="EB13053" s="2247"/>
      <c r="EC13053" s="2247"/>
      <c r="ED13053" s="2247"/>
      <c r="EE13053" s="2247"/>
      <c r="EF13053" s="2247"/>
      <c r="EG13053" s="2247"/>
      <c r="EH13053" s="2247"/>
      <c r="EI13053" s="2247"/>
      <c r="EJ13053" s="2247"/>
      <c r="EK13053" s="2247"/>
      <c r="EL13053" s="2247"/>
      <c r="EM13053" s="2247"/>
      <c r="EN13053" s="2247"/>
      <c r="EO13053" s="2247"/>
      <c r="EP13053" s="2247"/>
      <c r="EQ13053" s="2247"/>
      <c r="ER13053" s="2247"/>
      <c r="ES13053" s="2247"/>
      <c r="ET13053" s="2247"/>
      <c r="EU13053" s="2247"/>
      <c r="EV13053" s="2247"/>
      <c r="EW13053" s="2247"/>
      <c r="EX13053" s="2247"/>
      <c r="EY13053" s="2247"/>
      <c r="EZ13053" s="2247"/>
      <c r="FA13053" s="2247"/>
      <c r="FB13053" s="2247"/>
      <c r="FC13053" s="2247"/>
      <c r="FD13053" s="2247"/>
      <c r="FE13053" s="2247"/>
      <c r="FF13053" s="2247"/>
      <c r="FG13053" s="2247"/>
      <c r="FH13053" s="2247"/>
      <c r="FI13053" s="2247"/>
      <c r="FJ13053" s="2247"/>
      <c r="FK13053" s="2247"/>
      <c r="FL13053" s="2247"/>
      <c r="FM13053" s="2247"/>
      <c r="FN13053" s="2247"/>
      <c r="FO13053" s="2247"/>
      <c r="FP13053" s="2247"/>
      <c r="FQ13053" s="2247"/>
      <c r="FR13053" s="2247"/>
      <c r="FS13053" s="2247"/>
      <c r="FT13053" s="2247"/>
      <c r="FU13053" s="2247"/>
      <c r="FV13053" s="2247"/>
      <c r="FW13053" s="2247"/>
      <c r="FX13053" s="2247"/>
      <c r="FY13053" s="2247"/>
      <c r="FZ13053" s="2247"/>
      <c r="GA13053" s="2247"/>
      <c r="GB13053" s="2247"/>
      <c r="GC13053" s="2247"/>
      <c r="GD13053" s="2247"/>
      <c r="GE13053" s="2247"/>
      <c r="GF13053" s="2247"/>
      <c r="GG13053" s="2247"/>
      <c r="GH13053" s="2247"/>
      <c r="GI13053" s="2247"/>
      <c r="GJ13053" s="2247"/>
      <c r="GK13053" s="2247"/>
      <c r="GL13053" s="2247"/>
      <c r="GM13053" s="2247"/>
      <c r="GN13053" s="2247"/>
      <c r="GO13053" s="2247"/>
      <c r="GP13053" s="2247"/>
      <c r="GQ13053" s="2247"/>
      <c r="GR13053" s="2247"/>
      <c r="GS13053" s="2247"/>
      <c r="GT13053" s="2247"/>
      <c r="GU13053" s="2247"/>
      <c r="GV13053" s="2247"/>
      <c r="GW13053" s="2247"/>
      <c r="GX13053" s="2247"/>
      <c r="GY13053" s="2247"/>
      <c r="GZ13053" s="2247"/>
      <c r="HA13053" s="2247"/>
      <c r="HB13053" s="2247"/>
      <c r="HC13053" s="2247"/>
      <c r="HD13053" s="2247"/>
      <c r="HE13053" s="2247"/>
      <c r="HF13053" s="2247"/>
      <c r="HG13053" s="2247"/>
      <c r="HH13053" s="2247"/>
      <c r="HI13053" s="2247"/>
      <c r="HJ13053" s="2247"/>
      <c r="HK13053" s="2247"/>
      <c r="HL13053" s="2247"/>
      <c r="HM13053" s="2247"/>
      <c r="HN13053" s="2247"/>
      <c r="HO13053" s="2247"/>
      <c r="HP13053" s="2247"/>
      <c r="HQ13053" s="2247"/>
      <c r="HR13053" s="2247"/>
      <c r="HS13053" s="2247"/>
      <c r="HT13053" s="2247"/>
      <c r="HU13053" s="2247"/>
      <c r="HV13053" s="2247"/>
      <c r="HW13053" s="2247"/>
      <c r="HX13053" s="2247"/>
      <c r="HY13053" s="2247"/>
      <c r="HZ13053" s="2247"/>
      <c r="IA13053" s="2247"/>
      <c r="IB13053" s="2247"/>
      <c r="IC13053" s="2247"/>
      <c r="ID13053" s="2247"/>
      <c r="IE13053" s="2247"/>
      <c r="IF13053" s="2247"/>
      <c r="IG13053" s="2247"/>
      <c r="IH13053" s="2247"/>
      <c r="II13053" s="2247"/>
      <c r="IJ13053" s="2247"/>
      <c r="IK13053" s="2247"/>
      <c r="IL13053" s="2247"/>
      <c r="IM13053" s="2247"/>
      <c r="IN13053" s="2247"/>
      <c r="IO13053" s="2247"/>
      <c r="IP13053" s="2247"/>
      <c r="IQ13053" s="2247"/>
      <c r="IR13053" s="2247"/>
      <c r="IS13053" s="2247"/>
      <c r="IT13053" s="2247"/>
      <c r="IU13053" s="2247"/>
      <c r="IV13053" s="2247"/>
    </row>
    <row r="13054" spans="1:256" hidden="1">
      <c r="A13054" s="2149"/>
      <c r="B13054" s="2173"/>
      <c r="C13054" s="2436"/>
      <c r="D13054" s="2243"/>
      <c r="E13054" s="2248"/>
      <c r="F13054" s="2305"/>
      <c r="G13054" s="17"/>
      <c r="H13054" s="17"/>
      <c r="I13054" s="2235"/>
      <c r="J13054" s="2235"/>
      <c r="K13054" s="2235"/>
      <c r="L13054" s="2235"/>
      <c r="M13054" s="2175">
        <v>0</v>
      </c>
      <c r="N13054" s="2237"/>
      <c r="O13054" s="2119"/>
      <c r="P13054" s="1801"/>
      <c r="Q13054" s="2369"/>
      <c r="R13054" s="2310"/>
      <c r="S13054" s="2120">
        <f>R13054*E13052</f>
        <v>0</v>
      </c>
      <c r="T13054" s="1800"/>
      <c r="U13054" s="2247"/>
      <c r="V13054" s="2247"/>
      <c r="W13054" s="2247"/>
      <c r="X13054" s="2247"/>
      <c r="Y13054" s="2247"/>
      <c r="Z13054" s="2247"/>
      <c r="AA13054" s="2247"/>
      <c r="AB13054" s="2247"/>
      <c r="AC13054" s="2247"/>
      <c r="AD13054" s="2247"/>
      <c r="AE13054" s="2247"/>
      <c r="AF13054" s="2247"/>
      <c r="AG13054" s="2247"/>
      <c r="AH13054" s="2247"/>
      <c r="AI13054" s="2247"/>
      <c r="AJ13054" s="2247"/>
      <c r="AK13054" s="2247"/>
      <c r="AL13054" s="2247"/>
      <c r="AM13054" s="2247"/>
      <c r="AN13054" s="2247"/>
      <c r="AO13054" s="2247"/>
      <c r="AP13054" s="2247"/>
      <c r="AQ13054" s="2247"/>
      <c r="AR13054" s="2247"/>
      <c r="AS13054" s="2247"/>
      <c r="AT13054" s="2247"/>
      <c r="AU13054" s="2247"/>
      <c r="AV13054" s="2247"/>
      <c r="AW13054" s="2247"/>
      <c r="AX13054" s="2247"/>
      <c r="AY13054" s="2247"/>
      <c r="AZ13054" s="2247"/>
      <c r="BA13054" s="2247"/>
      <c r="BB13054" s="2247"/>
      <c r="BC13054" s="2247"/>
      <c r="BD13054" s="2247"/>
      <c r="BE13054" s="2247"/>
      <c r="BF13054" s="2247"/>
      <c r="BG13054" s="2247"/>
      <c r="BH13054" s="2247"/>
      <c r="BI13054" s="2247"/>
      <c r="BJ13054" s="2247"/>
      <c r="BK13054" s="2247"/>
      <c r="BL13054" s="2247"/>
      <c r="BM13054" s="2247"/>
      <c r="BN13054" s="2247"/>
      <c r="BO13054" s="2247"/>
      <c r="BP13054" s="2247"/>
      <c r="BQ13054" s="2247"/>
      <c r="BR13054" s="2247"/>
      <c r="BS13054" s="2247"/>
      <c r="BT13054" s="2247"/>
      <c r="BU13054" s="2247"/>
      <c r="BV13054" s="2247"/>
      <c r="BW13054" s="2247"/>
      <c r="BX13054" s="2247"/>
      <c r="BY13054" s="2247"/>
      <c r="BZ13054" s="2247"/>
      <c r="CA13054" s="2247"/>
      <c r="CB13054" s="2247"/>
      <c r="CC13054" s="2247"/>
      <c r="CD13054" s="2247"/>
      <c r="CE13054" s="2247"/>
      <c r="CF13054" s="2247"/>
      <c r="CG13054" s="2247"/>
      <c r="CH13054" s="2247"/>
      <c r="CI13054" s="2247"/>
      <c r="CJ13054" s="2247"/>
      <c r="CK13054" s="2247"/>
      <c r="CL13054" s="2247"/>
      <c r="CM13054" s="2247"/>
      <c r="CN13054" s="2247"/>
      <c r="CO13054" s="2247"/>
      <c r="CP13054" s="2247"/>
      <c r="CQ13054" s="2247"/>
      <c r="CR13054" s="2247"/>
      <c r="CS13054" s="2247"/>
      <c r="CT13054" s="2247"/>
      <c r="CU13054" s="2247"/>
      <c r="CV13054" s="2247"/>
      <c r="CW13054" s="2247"/>
      <c r="CX13054" s="2247"/>
      <c r="CY13054" s="2247"/>
      <c r="CZ13054" s="2247"/>
      <c r="DA13054" s="2247"/>
      <c r="DB13054" s="2247"/>
      <c r="DC13054" s="2247"/>
      <c r="DD13054" s="2247"/>
      <c r="DE13054" s="2247"/>
      <c r="DF13054" s="2247"/>
      <c r="DG13054" s="2247"/>
      <c r="DH13054" s="2247"/>
      <c r="DI13054" s="2247"/>
      <c r="DJ13054" s="2247"/>
      <c r="DK13054" s="2247"/>
      <c r="DL13054" s="2247"/>
      <c r="DM13054" s="2247"/>
      <c r="DN13054" s="2247"/>
      <c r="DO13054" s="2247"/>
      <c r="DP13054" s="2247"/>
      <c r="DQ13054" s="2247"/>
      <c r="DR13054" s="2247"/>
      <c r="DS13054" s="2247"/>
      <c r="DT13054" s="2247"/>
      <c r="DU13054" s="2247"/>
      <c r="DV13054" s="2247"/>
      <c r="DW13054" s="2247"/>
      <c r="DX13054" s="2247"/>
      <c r="DY13054" s="2247"/>
      <c r="DZ13054" s="2247"/>
      <c r="EA13054" s="2247"/>
      <c r="EB13054" s="2247"/>
      <c r="EC13054" s="2247"/>
      <c r="ED13054" s="2247"/>
      <c r="EE13054" s="2247"/>
      <c r="EF13054" s="2247"/>
      <c r="EG13054" s="2247"/>
      <c r="EH13054" s="2247"/>
      <c r="EI13054" s="2247"/>
      <c r="EJ13054" s="2247"/>
      <c r="EK13054" s="2247"/>
      <c r="EL13054" s="2247"/>
      <c r="EM13054" s="2247"/>
      <c r="EN13054" s="2247"/>
      <c r="EO13054" s="2247"/>
      <c r="EP13054" s="2247"/>
      <c r="EQ13054" s="2247"/>
      <c r="ER13054" s="2247"/>
      <c r="ES13054" s="2247"/>
      <c r="ET13054" s="2247"/>
      <c r="EU13054" s="2247"/>
      <c r="EV13054" s="2247"/>
      <c r="EW13054" s="2247"/>
      <c r="EX13054" s="2247"/>
      <c r="EY13054" s="2247"/>
      <c r="EZ13054" s="2247"/>
      <c r="FA13054" s="2247"/>
      <c r="FB13054" s="2247"/>
      <c r="FC13054" s="2247"/>
      <c r="FD13054" s="2247"/>
      <c r="FE13054" s="2247"/>
      <c r="FF13054" s="2247"/>
      <c r="FG13054" s="2247"/>
      <c r="FH13054" s="2247"/>
      <c r="FI13054" s="2247"/>
      <c r="FJ13054" s="2247"/>
      <c r="FK13054" s="2247"/>
      <c r="FL13054" s="2247"/>
      <c r="FM13054" s="2247"/>
      <c r="FN13054" s="2247"/>
      <c r="FO13054" s="2247"/>
      <c r="FP13054" s="2247"/>
      <c r="FQ13054" s="2247"/>
      <c r="FR13054" s="2247"/>
      <c r="FS13054" s="2247"/>
      <c r="FT13054" s="2247"/>
      <c r="FU13054" s="2247"/>
      <c r="FV13054" s="2247"/>
      <c r="FW13054" s="2247"/>
      <c r="FX13054" s="2247"/>
      <c r="FY13054" s="2247"/>
      <c r="FZ13054" s="2247"/>
      <c r="GA13054" s="2247"/>
      <c r="GB13054" s="2247"/>
      <c r="GC13054" s="2247"/>
      <c r="GD13054" s="2247"/>
      <c r="GE13054" s="2247"/>
      <c r="GF13054" s="2247"/>
      <c r="GG13054" s="2247"/>
      <c r="GH13054" s="2247"/>
      <c r="GI13054" s="2247"/>
      <c r="GJ13054" s="2247"/>
      <c r="GK13054" s="2247"/>
      <c r="GL13054" s="2247"/>
      <c r="GM13054" s="2247"/>
      <c r="GN13054" s="2247"/>
      <c r="GO13054" s="2247"/>
      <c r="GP13054" s="2247"/>
      <c r="GQ13054" s="2247"/>
      <c r="GR13054" s="2247"/>
      <c r="GS13054" s="2247"/>
      <c r="GT13054" s="2247"/>
      <c r="GU13054" s="2247"/>
      <c r="GV13054" s="2247"/>
      <c r="GW13054" s="2247"/>
      <c r="GX13054" s="2247"/>
      <c r="GY13054" s="2247"/>
      <c r="GZ13054" s="2247"/>
      <c r="HA13054" s="2247"/>
      <c r="HB13054" s="2247"/>
      <c r="HC13054" s="2247"/>
      <c r="HD13054" s="2247"/>
      <c r="HE13054" s="2247"/>
      <c r="HF13054" s="2247"/>
      <c r="HG13054" s="2247"/>
      <c r="HH13054" s="2247"/>
      <c r="HI13054" s="2247"/>
      <c r="HJ13054" s="2247"/>
      <c r="HK13054" s="2247"/>
      <c r="HL13054" s="2247"/>
      <c r="HM13054" s="2247"/>
      <c r="HN13054" s="2247"/>
      <c r="HO13054" s="2247"/>
      <c r="HP13054" s="2247"/>
      <c r="HQ13054" s="2247"/>
      <c r="HR13054" s="2247"/>
      <c r="HS13054" s="2247"/>
      <c r="HT13054" s="2247"/>
      <c r="HU13054" s="2247"/>
      <c r="HV13054" s="2247"/>
      <c r="HW13054" s="2247"/>
      <c r="HX13054" s="2247"/>
      <c r="HY13054" s="2247"/>
      <c r="HZ13054" s="2247"/>
      <c r="IA13054" s="2247"/>
      <c r="IB13054" s="2247"/>
      <c r="IC13054" s="2247"/>
      <c r="ID13054" s="2247"/>
      <c r="IE13054" s="2247"/>
      <c r="IF13054" s="2247"/>
      <c r="IG13054" s="2247"/>
      <c r="IH13054" s="2247"/>
      <c r="II13054" s="2247"/>
      <c r="IJ13054" s="2247"/>
      <c r="IK13054" s="2247"/>
      <c r="IL13054" s="2247"/>
      <c r="IM13054" s="2247"/>
      <c r="IN13054" s="2247"/>
      <c r="IO13054" s="2247"/>
      <c r="IP13054" s="2247"/>
      <c r="IQ13054" s="2247"/>
      <c r="IR13054" s="2247"/>
      <c r="IS13054" s="2247"/>
      <c r="IT13054" s="2247"/>
      <c r="IU13054" s="2247"/>
      <c r="IV13054" s="2247"/>
    </row>
    <row r="13055" spans="1:256" hidden="1">
      <c r="A13055" s="2149"/>
      <c r="B13055" s="2173"/>
      <c r="C13055" s="2436"/>
      <c r="D13055" s="2243"/>
      <c r="E13055" s="2248"/>
      <c r="F13055" s="2305"/>
      <c r="G13055" s="17"/>
      <c r="H13055" s="17"/>
      <c r="I13055" s="2235"/>
      <c r="J13055" s="2235"/>
      <c r="K13055" s="2235"/>
      <c r="L13055" s="2235"/>
      <c r="M13055" s="2175">
        <v>0</v>
      </c>
      <c r="N13055" s="2237"/>
      <c r="O13055" s="2119"/>
      <c r="P13055" s="1801"/>
      <c r="Q13055" s="2369"/>
      <c r="R13055" s="2310"/>
      <c r="S13055" s="2120">
        <f>R13055*E13052</f>
        <v>0</v>
      </c>
      <c r="T13055" s="1800"/>
      <c r="U13055" s="2247"/>
      <c r="V13055" s="2247"/>
      <c r="W13055" s="2247"/>
      <c r="X13055" s="2247"/>
      <c r="Y13055" s="2247"/>
      <c r="Z13055" s="2247"/>
      <c r="AA13055" s="2247"/>
      <c r="AB13055" s="2247"/>
      <c r="AC13055" s="2247"/>
      <c r="AD13055" s="2247"/>
      <c r="AE13055" s="2247"/>
      <c r="AF13055" s="2247"/>
      <c r="AG13055" s="2247"/>
      <c r="AH13055" s="2247"/>
      <c r="AI13055" s="2247"/>
      <c r="AJ13055" s="2247"/>
      <c r="AK13055" s="2247"/>
      <c r="AL13055" s="2247"/>
      <c r="AM13055" s="2247"/>
      <c r="AN13055" s="2247"/>
      <c r="AO13055" s="2247"/>
      <c r="AP13055" s="2247"/>
      <c r="AQ13055" s="2247"/>
      <c r="AR13055" s="2247"/>
      <c r="AS13055" s="2247"/>
      <c r="AT13055" s="2247"/>
      <c r="AU13055" s="2247"/>
      <c r="AV13055" s="2247"/>
      <c r="AW13055" s="2247"/>
      <c r="AX13055" s="2247"/>
      <c r="AY13055" s="2247"/>
      <c r="AZ13055" s="2247"/>
      <c r="BA13055" s="2247"/>
      <c r="BB13055" s="2247"/>
      <c r="BC13055" s="2247"/>
      <c r="BD13055" s="2247"/>
      <c r="BE13055" s="2247"/>
      <c r="BF13055" s="2247"/>
      <c r="BG13055" s="2247"/>
      <c r="BH13055" s="2247"/>
      <c r="BI13055" s="2247"/>
      <c r="BJ13055" s="2247"/>
      <c r="BK13055" s="2247"/>
      <c r="BL13055" s="2247"/>
      <c r="BM13055" s="2247"/>
      <c r="BN13055" s="2247"/>
      <c r="BO13055" s="2247"/>
      <c r="BP13055" s="2247"/>
      <c r="BQ13055" s="2247"/>
      <c r="BR13055" s="2247"/>
      <c r="BS13055" s="2247"/>
      <c r="BT13055" s="2247"/>
      <c r="BU13055" s="2247"/>
      <c r="BV13055" s="2247"/>
      <c r="BW13055" s="2247"/>
      <c r="BX13055" s="2247"/>
      <c r="BY13055" s="2247"/>
      <c r="BZ13055" s="2247"/>
      <c r="CA13055" s="2247"/>
      <c r="CB13055" s="2247"/>
      <c r="CC13055" s="2247"/>
      <c r="CD13055" s="2247"/>
      <c r="CE13055" s="2247"/>
      <c r="CF13055" s="2247"/>
      <c r="CG13055" s="2247"/>
      <c r="CH13055" s="2247"/>
      <c r="CI13055" s="2247"/>
      <c r="CJ13055" s="2247"/>
      <c r="CK13055" s="2247"/>
      <c r="CL13055" s="2247"/>
      <c r="CM13055" s="2247"/>
      <c r="CN13055" s="2247"/>
      <c r="CO13055" s="2247"/>
      <c r="CP13055" s="2247"/>
      <c r="CQ13055" s="2247"/>
      <c r="CR13055" s="2247"/>
      <c r="CS13055" s="2247"/>
      <c r="CT13055" s="2247"/>
      <c r="CU13055" s="2247"/>
      <c r="CV13055" s="2247"/>
      <c r="CW13055" s="2247"/>
      <c r="CX13055" s="2247"/>
      <c r="CY13055" s="2247"/>
      <c r="CZ13055" s="2247"/>
      <c r="DA13055" s="2247"/>
      <c r="DB13055" s="2247"/>
      <c r="DC13055" s="2247"/>
      <c r="DD13055" s="2247"/>
      <c r="DE13055" s="2247"/>
      <c r="DF13055" s="2247"/>
      <c r="DG13055" s="2247"/>
      <c r="DH13055" s="2247"/>
      <c r="DI13055" s="2247"/>
      <c r="DJ13055" s="2247"/>
      <c r="DK13055" s="2247"/>
      <c r="DL13055" s="2247"/>
      <c r="DM13055" s="2247"/>
      <c r="DN13055" s="2247"/>
      <c r="DO13055" s="2247"/>
      <c r="DP13055" s="2247"/>
      <c r="DQ13055" s="2247"/>
      <c r="DR13055" s="2247"/>
      <c r="DS13055" s="2247"/>
      <c r="DT13055" s="2247"/>
      <c r="DU13055" s="2247"/>
      <c r="DV13055" s="2247"/>
      <c r="DW13055" s="2247"/>
      <c r="DX13055" s="2247"/>
      <c r="DY13055" s="2247"/>
      <c r="DZ13055" s="2247"/>
      <c r="EA13055" s="2247"/>
      <c r="EB13055" s="2247"/>
      <c r="EC13055" s="2247"/>
      <c r="ED13055" s="2247"/>
      <c r="EE13055" s="2247"/>
      <c r="EF13055" s="2247"/>
      <c r="EG13055" s="2247"/>
      <c r="EH13055" s="2247"/>
      <c r="EI13055" s="2247"/>
      <c r="EJ13055" s="2247"/>
      <c r="EK13055" s="2247"/>
      <c r="EL13055" s="2247"/>
      <c r="EM13055" s="2247"/>
      <c r="EN13055" s="2247"/>
      <c r="EO13055" s="2247"/>
      <c r="EP13055" s="2247"/>
      <c r="EQ13055" s="2247"/>
      <c r="ER13055" s="2247"/>
      <c r="ES13055" s="2247"/>
      <c r="ET13055" s="2247"/>
      <c r="EU13055" s="2247"/>
      <c r="EV13055" s="2247"/>
      <c r="EW13055" s="2247"/>
      <c r="EX13055" s="2247"/>
      <c r="EY13055" s="2247"/>
      <c r="EZ13055" s="2247"/>
      <c r="FA13055" s="2247"/>
      <c r="FB13055" s="2247"/>
      <c r="FC13055" s="2247"/>
      <c r="FD13055" s="2247"/>
      <c r="FE13055" s="2247"/>
      <c r="FF13055" s="2247"/>
      <c r="FG13055" s="2247"/>
      <c r="FH13055" s="2247"/>
      <c r="FI13055" s="2247"/>
      <c r="FJ13055" s="2247"/>
      <c r="FK13055" s="2247"/>
      <c r="FL13055" s="2247"/>
      <c r="FM13055" s="2247"/>
      <c r="FN13055" s="2247"/>
      <c r="FO13055" s="2247"/>
      <c r="FP13055" s="2247"/>
      <c r="FQ13055" s="2247"/>
      <c r="FR13055" s="2247"/>
      <c r="FS13055" s="2247"/>
      <c r="FT13055" s="2247"/>
      <c r="FU13055" s="2247"/>
      <c r="FV13055" s="2247"/>
      <c r="FW13055" s="2247"/>
      <c r="FX13055" s="2247"/>
      <c r="FY13055" s="2247"/>
      <c r="FZ13055" s="2247"/>
      <c r="GA13055" s="2247"/>
      <c r="GB13055" s="2247"/>
      <c r="GC13055" s="2247"/>
      <c r="GD13055" s="2247"/>
      <c r="GE13055" s="2247"/>
      <c r="GF13055" s="2247"/>
      <c r="GG13055" s="2247"/>
      <c r="GH13055" s="2247"/>
      <c r="GI13055" s="2247"/>
      <c r="GJ13055" s="2247"/>
      <c r="GK13055" s="2247"/>
      <c r="GL13055" s="2247"/>
      <c r="GM13055" s="2247"/>
      <c r="GN13055" s="2247"/>
      <c r="GO13055" s="2247"/>
      <c r="GP13055" s="2247"/>
      <c r="GQ13055" s="2247"/>
      <c r="GR13055" s="2247"/>
      <c r="GS13055" s="2247"/>
      <c r="GT13055" s="2247"/>
      <c r="GU13055" s="2247"/>
      <c r="GV13055" s="2247"/>
      <c r="GW13055" s="2247"/>
      <c r="GX13055" s="2247"/>
      <c r="GY13055" s="2247"/>
      <c r="GZ13055" s="2247"/>
      <c r="HA13055" s="2247"/>
      <c r="HB13055" s="2247"/>
      <c r="HC13055" s="2247"/>
      <c r="HD13055" s="2247"/>
      <c r="HE13055" s="2247"/>
      <c r="HF13055" s="2247"/>
      <c r="HG13055" s="2247"/>
      <c r="HH13055" s="2247"/>
      <c r="HI13055" s="2247"/>
      <c r="HJ13055" s="2247"/>
      <c r="HK13055" s="2247"/>
      <c r="HL13055" s="2247"/>
      <c r="HM13055" s="2247"/>
      <c r="HN13055" s="2247"/>
      <c r="HO13055" s="2247"/>
      <c r="HP13055" s="2247"/>
      <c r="HQ13055" s="2247"/>
      <c r="HR13055" s="2247"/>
      <c r="HS13055" s="2247"/>
      <c r="HT13055" s="2247"/>
      <c r="HU13055" s="2247"/>
      <c r="HV13055" s="2247"/>
      <c r="HW13055" s="2247"/>
      <c r="HX13055" s="2247"/>
      <c r="HY13055" s="2247"/>
      <c r="HZ13055" s="2247"/>
      <c r="IA13055" s="2247"/>
      <c r="IB13055" s="2247"/>
      <c r="IC13055" s="2247"/>
      <c r="ID13055" s="2247"/>
      <c r="IE13055" s="2247"/>
      <c r="IF13055" s="2247"/>
      <c r="IG13055" s="2247"/>
      <c r="IH13055" s="2247"/>
      <c r="II13055" s="2247"/>
      <c r="IJ13055" s="2247"/>
      <c r="IK13055" s="2247"/>
      <c r="IL13055" s="2247"/>
      <c r="IM13055" s="2247"/>
      <c r="IN13055" s="2247"/>
      <c r="IO13055" s="2247"/>
      <c r="IP13055" s="2247"/>
      <c r="IQ13055" s="2247"/>
      <c r="IR13055" s="2247"/>
      <c r="IS13055" s="2247"/>
      <c r="IT13055" s="2247"/>
      <c r="IU13055" s="2247"/>
      <c r="IV13055" s="2247"/>
    </row>
    <row r="13056" spans="1:256" hidden="1">
      <c r="A13056" s="2149"/>
      <c r="B13056" s="2173"/>
      <c r="C13056" s="2436"/>
      <c r="D13056" s="2243"/>
      <c r="E13056" s="2248"/>
      <c r="F13056" s="2305"/>
      <c r="G13056" s="17"/>
      <c r="H13056" s="17"/>
      <c r="I13056" s="2235"/>
      <c r="J13056" s="2235"/>
      <c r="K13056" s="2235"/>
      <c r="L13056" s="2235"/>
      <c r="M13056" s="2175">
        <v>0</v>
      </c>
      <c r="N13056" s="2237"/>
      <c r="O13056" s="2119"/>
      <c r="P13056" s="1801"/>
      <c r="Q13056" s="2369"/>
      <c r="R13056" s="2310"/>
      <c r="S13056" s="2120">
        <f>R13056*E13052</f>
        <v>0</v>
      </c>
      <c r="T13056" s="1800"/>
      <c r="U13056" s="2247"/>
      <c r="V13056" s="2247"/>
      <c r="W13056" s="2247"/>
      <c r="X13056" s="2247"/>
      <c r="Y13056" s="2247"/>
      <c r="Z13056" s="2247"/>
      <c r="AA13056" s="2247"/>
      <c r="AB13056" s="2247"/>
      <c r="AC13056" s="2247"/>
      <c r="AD13056" s="2247"/>
      <c r="AE13056" s="2247"/>
      <c r="AF13056" s="2247"/>
      <c r="AG13056" s="2247"/>
      <c r="AH13056" s="2247"/>
      <c r="AI13056" s="2247"/>
      <c r="AJ13056" s="2247"/>
      <c r="AK13056" s="2247"/>
      <c r="AL13056" s="2247"/>
      <c r="AM13056" s="2247"/>
      <c r="AN13056" s="2247"/>
      <c r="AO13056" s="2247"/>
      <c r="AP13056" s="2247"/>
      <c r="AQ13056" s="2247"/>
      <c r="AR13056" s="2247"/>
      <c r="AS13056" s="2247"/>
      <c r="AT13056" s="2247"/>
      <c r="AU13056" s="2247"/>
      <c r="AV13056" s="2247"/>
      <c r="AW13056" s="2247"/>
      <c r="AX13056" s="2247"/>
      <c r="AY13056" s="2247"/>
      <c r="AZ13056" s="2247"/>
      <c r="BA13056" s="2247"/>
      <c r="BB13056" s="2247"/>
      <c r="BC13056" s="2247"/>
      <c r="BD13056" s="2247"/>
      <c r="BE13056" s="2247"/>
      <c r="BF13056" s="2247"/>
      <c r="BG13056" s="2247"/>
      <c r="BH13056" s="2247"/>
      <c r="BI13056" s="2247"/>
      <c r="BJ13056" s="2247"/>
      <c r="BK13056" s="2247"/>
      <c r="BL13056" s="2247"/>
      <c r="BM13056" s="2247"/>
      <c r="BN13056" s="2247"/>
      <c r="BO13056" s="2247"/>
      <c r="BP13056" s="2247"/>
      <c r="BQ13056" s="2247"/>
      <c r="BR13056" s="2247"/>
      <c r="BS13056" s="2247"/>
      <c r="BT13056" s="2247"/>
      <c r="BU13056" s="2247"/>
      <c r="BV13056" s="2247"/>
      <c r="BW13056" s="2247"/>
      <c r="BX13056" s="2247"/>
      <c r="BY13056" s="2247"/>
      <c r="BZ13056" s="2247"/>
      <c r="CA13056" s="2247"/>
      <c r="CB13056" s="2247"/>
      <c r="CC13056" s="2247"/>
      <c r="CD13056" s="2247"/>
      <c r="CE13056" s="2247"/>
      <c r="CF13056" s="2247"/>
      <c r="CG13056" s="2247"/>
      <c r="CH13056" s="2247"/>
      <c r="CI13056" s="2247"/>
      <c r="CJ13056" s="2247"/>
      <c r="CK13056" s="2247"/>
      <c r="CL13056" s="2247"/>
      <c r="CM13056" s="2247"/>
      <c r="CN13056" s="2247"/>
      <c r="CO13056" s="2247"/>
      <c r="CP13056" s="2247"/>
      <c r="CQ13056" s="2247"/>
      <c r="CR13056" s="2247"/>
      <c r="CS13056" s="2247"/>
      <c r="CT13056" s="2247"/>
      <c r="CU13056" s="2247"/>
      <c r="CV13056" s="2247"/>
      <c r="CW13056" s="2247"/>
      <c r="CX13056" s="2247"/>
      <c r="CY13056" s="2247"/>
      <c r="CZ13056" s="2247"/>
      <c r="DA13056" s="2247"/>
      <c r="DB13056" s="2247"/>
      <c r="DC13056" s="2247"/>
      <c r="DD13056" s="2247"/>
      <c r="DE13056" s="2247"/>
      <c r="DF13056" s="2247"/>
      <c r="DG13056" s="2247"/>
      <c r="DH13056" s="2247"/>
      <c r="DI13056" s="2247"/>
      <c r="DJ13056" s="2247"/>
      <c r="DK13056" s="2247"/>
      <c r="DL13056" s="2247"/>
      <c r="DM13056" s="2247"/>
      <c r="DN13056" s="2247"/>
      <c r="DO13056" s="2247"/>
      <c r="DP13056" s="2247"/>
      <c r="DQ13056" s="2247"/>
      <c r="DR13056" s="2247"/>
      <c r="DS13056" s="2247"/>
      <c r="DT13056" s="2247"/>
      <c r="DU13056" s="2247"/>
      <c r="DV13056" s="2247"/>
      <c r="DW13056" s="2247"/>
      <c r="DX13056" s="2247"/>
      <c r="DY13056" s="2247"/>
      <c r="DZ13056" s="2247"/>
      <c r="EA13056" s="2247"/>
      <c r="EB13056" s="2247"/>
      <c r="EC13056" s="2247"/>
      <c r="ED13056" s="2247"/>
      <c r="EE13056" s="2247"/>
      <c r="EF13056" s="2247"/>
      <c r="EG13056" s="2247"/>
      <c r="EH13056" s="2247"/>
      <c r="EI13056" s="2247"/>
      <c r="EJ13056" s="2247"/>
      <c r="EK13056" s="2247"/>
      <c r="EL13056" s="2247"/>
      <c r="EM13056" s="2247"/>
      <c r="EN13056" s="2247"/>
      <c r="EO13056" s="2247"/>
      <c r="EP13056" s="2247"/>
      <c r="EQ13056" s="2247"/>
      <c r="ER13056" s="2247"/>
      <c r="ES13056" s="2247"/>
      <c r="ET13056" s="2247"/>
      <c r="EU13056" s="2247"/>
      <c r="EV13056" s="2247"/>
      <c r="EW13056" s="2247"/>
      <c r="EX13056" s="2247"/>
      <c r="EY13056" s="2247"/>
      <c r="EZ13056" s="2247"/>
      <c r="FA13056" s="2247"/>
      <c r="FB13056" s="2247"/>
      <c r="FC13056" s="2247"/>
      <c r="FD13056" s="2247"/>
      <c r="FE13056" s="2247"/>
      <c r="FF13056" s="2247"/>
      <c r="FG13056" s="2247"/>
      <c r="FH13056" s="2247"/>
      <c r="FI13056" s="2247"/>
      <c r="FJ13056" s="2247"/>
      <c r="FK13056" s="2247"/>
      <c r="FL13056" s="2247"/>
      <c r="FM13056" s="2247"/>
      <c r="FN13056" s="2247"/>
      <c r="FO13056" s="2247"/>
      <c r="FP13056" s="2247"/>
      <c r="FQ13056" s="2247"/>
      <c r="FR13056" s="2247"/>
      <c r="FS13056" s="2247"/>
      <c r="FT13056" s="2247"/>
      <c r="FU13056" s="2247"/>
      <c r="FV13056" s="2247"/>
      <c r="FW13056" s="2247"/>
      <c r="FX13056" s="2247"/>
      <c r="FY13056" s="2247"/>
      <c r="FZ13056" s="2247"/>
      <c r="GA13056" s="2247"/>
      <c r="GB13056" s="2247"/>
      <c r="GC13056" s="2247"/>
      <c r="GD13056" s="2247"/>
      <c r="GE13056" s="2247"/>
      <c r="GF13056" s="2247"/>
      <c r="GG13056" s="2247"/>
      <c r="GH13056" s="2247"/>
      <c r="GI13056" s="2247"/>
      <c r="GJ13056" s="2247"/>
      <c r="GK13056" s="2247"/>
      <c r="GL13056" s="2247"/>
      <c r="GM13056" s="2247"/>
      <c r="GN13056" s="2247"/>
      <c r="GO13056" s="2247"/>
      <c r="GP13056" s="2247"/>
      <c r="GQ13056" s="2247"/>
      <c r="GR13056" s="2247"/>
      <c r="GS13056" s="2247"/>
      <c r="GT13056" s="2247"/>
      <c r="GU13056" s="2247"/>
      <c r="GV13056" s="2247"/>
      <c r="GW13056" s="2247"/>
      <c r="GX13056" s="2247"/>
      <c r="GY13056" s="2247"/>
      <c r="GZ13056" s="2247"/>
      <c r="HA13056" s="2247"/>
      <c r="HB13056" s="2247"/>
      <c r="HC13056" s="2247"/>
      <c r="HD13056" s="2247"/>
      <c r="HE13056" s="2247"/>
      <c r="HF13056" s="2247"/>
      <c r="HG13056" s="2247"/>
      <c r="HH13056" s="2247"/>
      <c r="HI13056" s="2247"/>
      <c r="HJ13056" s="2247"/>
      <c r="HK13056" s="2247"/>
      <c r="HL13056" s="2247"/>
      <c r="HM13056" s="2247"/>
      <c r="HN13056" s="2247"/>
      <c r="HO13056" s="2247"/>
      <c r="HP13056" s="2247"/>
      <c r="HQ13056" s="2247"/>
      <c r="HR13056" s="2247"/>
      <c r="HS13056" s="2247"/>
      <c r="HT13056" s="2247"/>
      <c r="HU13056" s="2247"/>
      <c r="HV13056" s="2247"/>
      <c r="HW13056" s="2247"/>
      <c r="HX13056" s="2247"/>
      <c r="HY13056" s="2247"/>
      <c r="HZ13056" s="2247"/>
      <c r="IA13056" s="2247"/>
      <c r="IB13056" s="2247"/>
      <c r="IC13056" s="2247"/>
      <c r="ID13056" s="2247"/>
      <c r="IE13056" s="2247"/>
      <c r="IF13056" s="2247"/>
      <c r="IG13056" s="2247"/>
      <c r="IH13056" s="2247"/>
      <c r="II13056" s="2247"/>
      <c r="IJ13056" s="2247"/>
      <c r="IK13056" s="2247"/>
      <c r="IL13056" s="2247"/>
      <c r="IM13056" s="2247"/>
      <c r="IN13056" s="2247"/>
      <c r="IO13056" s="2247"/>
      <c r="IP13056" s="2247"/>
      <c r="IQ13056" s="2247"/>
      <c r="IR13056" s="2247"/>
      <c r="IS13056" s="2247"/>
      <c r="IT13056" s="2247"/>
      <c r="IU13056" s="2247"/>
      <c r="IV13056" s="2247"/>
    </row>
    <row r="13057" spans="1:256" hidden="1">
      <c r="A13057" s="2149"/>
      <c r="B13057" s="2173"/>
      <c r="C13057" s="2436"/>
      <c r="D13057" s="2243"/>
      <c r="E13057" s="2248"/>
      <c r="F13057" s="2305"/>
      <c r="G13057" s="17"/>
      <c r="H13057" s="17"/>
      <c r="I13057" s="2235"/>
      <c r="J13057" s="2235"/>
      <c r="K13057" s="2235"/>
      <c r="L13057" s="2235"/>
      <c r="M13057" s="2175">
        <v>0</v>
      </c>
      <c r="N13057" s="2237"/>
      <c r="O13057" s="2119"/>
      <c r="P13057" s="1801"/>
      <c r="Q13057" s="2369"/>
      <c r="R13057" s="2310"/>
      <c r="S13057" s="2120">
        <f>R13057*E13052</f>
        <v>0</v>
      </c>
      <c r="T13057" s="1800"/>
      <c r="U13057" s="2247"/>
      <c r="V13057" s="2247"/>
      <c r="W13057" s="2247"/>
      <c r="X13057" s="2247"/>
      <c r="Y13057" s="2247"/>
      <c r="Z13057" s="2247"/>
      <c r="AA13057" s="2247"/>
      <c r="AB13057" s="2247"/>
      <c r="AC13057" s="2247"/>
      <c r="AD13057" s="2247"/>
      <c r="AE13057" s="2247"/>
      <c r="AF13057" s="2247"/>
      <c r="AG13057" s="2247"/>
      <c r="AH13057" s="2247"/>
      <c r="AI13057" s="2247"/>
      <c r="AJ13057" s="2247"/>
      <c r="AK13057" s="2247"/>
      <c r="AL13057" s="2247"/>
      <c r="AM13057" s="2247"/>
      <c r="AN13057" s="2247"/>
      <c r="AO13057" s="2247"/>
      <c r="AP13057" s="2247"/>
      <c r="AQ13057" s="2247"/>
      <c r="AR13057" s="2247"/>
      <c r="AS13057" s="2247"/>
      <c r="AT13057" s="2247"/>
      <c r="AU13057" s="2247"/>
      <c r="AV13057" s="2247"/>
      <c r="AW13057" s="2247"/>
      <c r="AX13057" s="2247"/>
      <c r="AY13057" s="2247"/>
      <c r="AZ13057" s="2247"/>
      <c r="BA13057" s="2247"/>
      <c r="BB13057" s="2247"/>
      <c r="BC13057" s="2247"/>
      <c r="BD13057" s="2247"/>
      <c r="BE13057" s="2247"/>
      <c r="BF13057" s="2247"/>
      <c r="BG13057" s="2247"/>
      <c r="BH13057" s="2247"/>
      <c r="BI13057" s="2247"/>
      <c r="BJ13057" s="2247"/>
      <c r="BK13057" s="2247"/>
      <c r="BL13057" s="2247"/>
      <c r="BM13057" s="2247"/>
      <c r="BN13057" s="2247"/>
      <c r="BO13057" s="2247"/>
      <c r="BP13057" s="2247"/>
      <c r="BQ13057" s="2247"/>
      <c r="BR13057" s="2247"/>
      <c r="BS13057" s="2247"/>
      <c r="BT13057" s="2247"/>
      <c r="BU13057" s="2247"/>
      <c r="BV13057" s="2247"/>
      <c r="BW13057" s="2247"/>
      <c r="BX13057" s="2247"/>
      <c r="BY13057" s="2247"/>
      <c r="BZ13057" s="2247"/>
      <c r="CA13057" s="2247"/>
      <c r="CB13057" s="2247"/>
      <c r="CC13057" s="2247"/>
      <c r="CD13057" s="2247"/>
      <c r="CE13057" s="2247"/>
      <c r="CF13057" s="2247"/>
      <c r="CG13057" s="2247"/>
      <c r="CH13057" s="2247"/>
      <c r="CI13057" s="2247"/>
      <c r="CJ13057" s="2247"/>
      <c r="CK13057" s="2247"/>
      <c r="CL13057" s="2247"/>
      <c r="CM13057" s="2247"/>
      <c r="CN13057" s="2247"/>
      <c r="CO13057" s="2247"/>
      <c r="CP13057" s="2247"/>
      <c r="CQ13057" s="2247"/>
      <c r="CR13057" s="2247"/>
      <c r="CS13057" s="2247"/>
      <c r="CT13057" s="2247"/>
      <c r="CU13057" s="2247"/>
      <c r="CV13057" s="2247"/>
      <c r="CW13057" s="2247"/>
      <c r="CX13057" s="2247"/>
      <c r="CY13057" s="2247"/>
      <c r="CZ13057" s="2247"/>
      <c r="DA13057" s="2247"/>
      <c r="DB13057" s="2247"/>
      <c r="DC13057" s="2247"/>
      <c r="DD13057" s="2247"/>
      <c r="DE13057" s="2247"/>
      <c r="DF13057" s="2247"/>
      <c r="DG13057" s="2247"/>
      <c r="DH13057" s="2247"/>
      <c r="DI13057" s="2247"/>
      <c r="DJ13057" s="2247"/>
      <c r="DK13057" s="2247"/>
      <c r="DL13057" s="2247"/>
      <c r="DM13057" s="2247"/>
      <c r="DN13057" s="2247"/>
      <c r="DO13057" s="2247"/>
      <c r="DP13057" s="2247"/>
      <c r="DQ13057" s="2247"/>
      <c r="DR13057" s="2247"/>
      <c r="DS13057" s="2247"/>
      <c r="DT13057" s="2247"/>
      <c r="DU13057" s="2247"/>
      <c r="DV13057" s="2247"/>
      <c r="DW13057" s="2247"/>
      <c r="DX13057" s="2247"/>
      <c r="DY13057" s="2247"/>
      <c r="DZ13057" s="2247"/>
      <c r="EA13057" s="2247"/>
      <c r="EB13057" s="2247"/>
      <c r="EC13057" s="2247"/>
      <c r="ED13057" s="2247"/>
      <c r="EE13057" s="2247"/>
      <c r="EF13057" s="2247"/>
      <c r="EG13057" s="2247"/>
      <c r="EH13057" s="2247"/>
      <c r="EI13057" s="2247"/>
      <c r="EJ13057" s="2247"/>
      <c r="EK13057" s="2247"/>
      <c r="EL13057" s="2247"/>
      <c r="EM13057" s="2247"/>
      <c r="EN13057" s="2247"/>
      <c r="EO13057" s="2247"/>
      <c r="EP13057" s="2247"/>
      <c r="EQ13057" s="2247"/>
      <c r="ER13057" s="2247"/>
      <c r="ES13057" s="2247"/>
      <c r="ET13057" s="2247"/>
      <c r="EU13057" s="2247"/>
      <c r="EV13057" s="2247"/>
      <c r="EW13057" s="2247"/>
      <c r="EX13057" s="2247"/>
      <c r="EY13057" s="2247"/>
      <c r="EZ13057" s="2247"/>
      <c r="FA13057" s="2247"/>
      <c r="FB13057" s="2247"/>
      <c r="FC13057" s="2247"/>
      <c r="FD13057" s="2247"/>
      <c r="FE13057" s="2247"/>
      <c r="FF13057" s="2247"/>
      <c r="FG13057" s="2247"/>
      <c r="FH13057" s="2247"/>
      <c r="FI13057" s="2247"/>
      <c r="FJ13057" s="2247"/>
      <c r="FK13057" s="2247"/>
      <c r="FL13057" s="2247"/>
      <c r="FM13057" s="2247"/>
      <c r="FN13057" s="2247"/>
      <c r="FO13057" s="2247"/>
      <c r="FP13057" s="2247"/>
      <c r="FQ13057" s="2247"/>
      <c r="FR13057" s="2247"/>
      <c r="FS13057" s="2247"/>
      <c r="FT13057" s="2247"/>
      <c r="FU13057" s="2247"/>
      <c r="FV13057" s="2247"/>
      <c r="FW13057" s="2247"/>
      <c r="FX13057" s="2247"/>
      <c r="FY13057" s="2247"/>
      <c r="FZ13057" s="2247"/>
      <c r="GA13057" s="2247"/>
      <c r="GB13057" s="2247"/>
      <c r="GC13057" s="2247"/>
      <c r="GD13057" s="2247"/>
      <c r="GE13057" s="2247"/>
      <c r="GF13057" s="2247"/>
      <c r="GG13057" s="2247"/>
      <c r="GH13057" s="2247"/>
      <c r="GI13057" s="2247"/>
      <c r="GJ13057" s="2247"/>
      <c r="GK13057" s="2247"/>
      <c r="GL13057" s="2247"/>
      <c r="GM13057" s="2247"/>
      <c r="GN13057" s="2247"/>
      <c r="GO13057" s="2247"/>
      <c r="GP13057" s="2247"/>
      <c r="GQ13057" s="2247"/>
      <c r="GR13057" s="2247"/>
      <c r="GS13057" s="2247"/>
      <c r="GT13057" s="2247"/>
      <c r="GU13057" s="2247"/>
      <c r="GV13057" s="2247"/>
      <c r="GW13057" s="2247"/>
      <c r="GX13057" s="2247"/>
      <c r="GY13057" s="2247"/>
      <c r="GZ13057" s="2247"/>
      <c r="HA13057" s="2247"/>
      <c r="HB13057" s="2247"/>
      <c r="HC13057" s="2247"/>
      <c r="HD13057" s="2247"/>
      <c r="HE13057" s="2247"/>
      <c r="HF13057" s="2247"/>
      <c r="HG13057" s="2247"/>
      <c r="HH13057" s="2247"/>
      <c r="HI13057" s="2247"/>
      <c r="HJ13057" s="2247"/>
      <c r="HK13057" s="2247"/>
      <c r="HL13057" s="2247"/>
      <c r="HM13057" s="2247"/>
      <c r="HN13057" s="2247"/>
      <c r="HO13057" s="2247"/>
      <c r="HP13057" s="2247"/>
      <c r="HQ13057" s="2247"/>
      <c r="HR13057" s="2247"/>
      <c r="HS13057" s="2247"/>
      <c r="HT13057" s="2247"/>
      <c r="HU13057" s="2247"/>
      <c r="HV13057" s="2247"/>
      <c r="HW13057" s="2247"/>
      <c r="HX13057" s="2247"/>
      <c r="HY13057" s="2247"/>
      <c r="HZ13057" s="2247"/>
      <c r="IA13057" s="2247"/>
      <c r="IB13057" s="2247"/>
      <c r="IC13057" s="2247"/>
      <c r="ID13057" s="2247"/>
      <c r="IE13057" s="2247"/>
      <c r="IF13057" s="2247"/>
      <c r="IG13057" s="2247"/>
      <c r="IH13057" s="2247"/>
      <c r="II13057" s="2247"/>
      <c r="IJ13057" s="2247"/>
      <c r="IK13057" s="2247"/>
      <c r="IL13057" s="2247"/>
      <c r="IM13057" s="2247"/>
      <c r="IN13057" s="2247"/>
      <c r="IO13057" s="2247"/>
      <c r="IP13057" s="2247"/>
      <c r="IQ13057" s="2247"/>
      <c r="IR13057" s="2247"/>
      <c r="IS13057" s="2247"/>
      <c r="IT13057" s="2247"/>
      <c r="IU13057" s="2247"/>
      <c r="IV13057" s="2247"/>
    </row>
    <row r="13058" spans="1:256" hidden="1">
      <c r="A13058" s="2149"/>
      <c r="B13058" s="2173"/>
      <c r="C13058" s="2436"/>
      <c r="D13058" s="2243"/>
      <c r="E13058" s="2248"/>
      <c r="F13058" s="2305"/>
      <c r="G13058" s="17"/>
      <c r="H13058" s="17"/>
      <c r="I13058" s="2235"/>
      <c r="J13058" s="2235"/>
      <c r="K13058" s="2235"/>
      <c r="L13058" s="2235"/>
      <c r="M13058" s="2175">
        <v>0</v>
      </c>
      <c r="N13058" s="2237"/>
      <c r="O13058" s="2119"/>
      <c r="P13058" s="1801"/>
      <c r="Q13058" s="2369"/>
      <c r="R13058" s="2310"/>
      <c r="S13058" s="2120">
        <f>R13058*E13052</f>
        <v>0</v>
      </c>
      <c r="T13058" s="1800"/>
      <c r="U13058" s="2247"/>
      <c r="V13058" s="2247"/>
      <c r="W13058" s="2247"/>
      <c r="X13058" s="2247"/>
      <c r="Y13058" s="2247"/>
      <c r="Z13058" s="2247"/>
      <c r="AA13058" s="2247"/>
      <c r="AB13058" s="2247"/>
      <c r="AC13058" s="2247"/>
      <c r="AD13058" s="2247"/>
      <c r="AE13058" s="2247"/>
      <c r="AF13058" s="2247"/>
      <c r="AG13058" s="2247"/>
      <c r="AH13058" s="2247"/>
      <c r="AI13058" s="2247"/>
      <c r="AJ13058" s="2247"/>
      <c r="AK13058" s="2247"/>
      <c r="AL13058" s="2247"/>
      <c r="AM13058" s="2247"/>
      <c r="AN13058" s="2247"/>
      <c r="AO13058" s="2247"/>
      <c r="AP13058" s="2247"/>
      <c r="AQ13058" s="2247"/>
      <c r="AR13058" s="2247"/>
      <c r="AS13058" s="2247"/>
      <c r="AT13058" s="2247"/>
      <c r="AU13058" s="2247"/>
      <c r="AV13058" s="2247"/>
      <c r="AW13058" s="2247"/>
      <c r="AX13058" s="2247"/>
      <c r="AY13058" s="2247"/>
      <c r="AZ13058" s="2247"/>
      <c r="BA13058" s="2247"/>
      <c r="BB13058" s="2247"/>
      <c r="BC13058" s="2247"/>
      <c r="BD13058" s="2247"/>
      <c r="BE13058" s="2247"/>
      <c r="BF13058" s="2247"/>
      <c r="BG13058" s="2247"/>
      <c r="BH13058" s="2247"/>
      <c r="BI13058" s="2247"/>
      <c r="BJ13058" s="2247"/>
      <c r="BK13058" s="2247"/>
      <c r="BL13058" s="2247"/>
      <c r="BM13058" s="2247"/>
      <c r="BN13058" s="2247"/>
      <c r="BO13058" s="2247"/>
      <c r="BP13058" s="2247"/>
      <c r="BQ13058" s="2247"/>
      <c r="BR13058" s="2247"/>
      <c r="BS13058" s="2247"/>
      <c r="BT13058" s="2247"/>
      <c r="BU13058" s="2247"/>
      <c r="BV13058" s="2247"/>
      <c r="BW13058" s="2247"/>
      <c r="BX13058" s="2247"/>
      <c r="BY13058" s="2247"/>
      <c r="BZ13058" s="2247"/>
      <c r="CA13058" s="2247"/>
      <c r="CB13058" s="2247"/>
      <c r="CC13058" s="2247"/>
      <c r="CD13058" s="2247"/>
      <c r="CE13058" s="2247"/>
      <c r="CF13058" s="2247"/>
      <c r="CG13058" s="2247"/>
      <c r="CH13058" s="2247"/>
      <c r="CI13058" s="2247"/>
      <c r="CJ13058" s="2247"/>
      <c r="CK13058" s="2247"/>
      <c r="CL13058" s="2247"/>
      <c r="CM13058" s="2247"/>
      <c r="CN13058" s="2247"/>
      <c r="CO13058" s="2247"/>
      <c r="CP13058" s="2247"/>
      <c r="CQ13058" s="2247"/>
      <c r="CR13058" s="2247"/>
      <c r="CS13058" s="2247"/>
      <c r="CT13058" s="2247"/>
      <c r="CU13058" s="2247"/>
      <c r="CV13058" s="2247"/>
      <c r="CW13058" s="2247"/>
      <c r="CX13058" s="2247"/>
      <c r="CY13058" s="2247"/>
      <c r="CZ13058" s="2247"/>
      <c r="DA13058" s="2247"/>
      <c r="DB13058" s="2247"/>
      <c r="DC13058" s="2247"/>
      <c r="DD13058" s="2247"/>
      <c r="DE13058" s="2247"/>
      <c r="DF13058" s="2247"/>
      <c r="DG13058" s="2247"/>
      <c r="DH13058" s="2247"/>
      <c r="DI13058" s="2247"/>
      <c r="DJ13058" s="2247"/>
      <c r="DK13058" s="2247"/>
      <c r="DL13058" s="2247"/>
      <c r="DM13058" s="2247"/>
      <c r="DN13058" s="2247"/>
      <c r="DO13058" s="2247"/>
      <c r="DP13058" s="2247"/>
      <c r="DQ13058" s="2247"/>
      <c r="DR13058" s="2247"/>
      <c r="DS13058" s="2247"/>
      <c r="DT13058" s="2247"/>
      <c r="DU13058" s="2247"/>
      <c r="DV13058" s="2247"/>
      <c r="DW13058" s="2247"/>
      <c r="DX13058" s="2247"/>
      <c r="DY13058" s="2247"/>
      <c r="DZ13058" s="2247"/>
      <c r="EA13058" s="2247"/>
      <c r="EB13058" s="2247"/>
      <c r="EC13058" s="2247"/>
      <c r="ED13058" s="2247"/>
      <c r="EE13058" s="2247"/>
      <c r="EF13058" s="2247"/>
      <c r="EG13058" s="2247"/>
      <c r="EH13058" s="2247"/>
      <c r="EI13058" s="2247"/>
      <c r="EJ13058" s="2247"/>
      <c r="EK13058" s="2247"/>
      <c r="EL13058" s="2247"/>
      <c r="EM13058" s="2247"/>
      <c r="EN13058" s="2247"/>
      <c r="EO13058" s="2247"/>
      <c r="EP13058" s="2247"/>
      <c r="EQ13058" s="2247"/>
      <c r="ER13058" s="2247"/>
      <c r="ES13058" s="2247"/>
      <c r="ET13058" s="2247"/>
      <c r="EU13058" s="2247"/>
      <c r="EV13058" s="2247"/>
      <c r="EW13058" s="2247"/>
      <c r="EX13058" s="2247"/>
      <c r="EY13058" s="2247"/>
      <c r="EZ13058" s="2247"/>
      <c r="FA13058" s="2247"/>
      <c r="FB13058" s="2247"/>
      <c r="FC13058" s="2247"/>
      <c r="FD13058" s="2247"/>
      <c r="FE13058" s="2247"/>
      <c r="FF13058" s="2247"/>
      <c r="FG13058" s="2247"/>
      <c r="FH13058" s="2247"/>
      <c r="FI13058" s="2247"/>
      <c r="FJ13058" s="2247"/>
      <c r="FK13058" s="2247"/>
      <c r="FL13058" s="2247"/>
      <c r="FM13058" s="2247"/>
      <c r="FN13058" s="2247"/>
      <c r="FO13058" s="2247"/>
      <c r="FP13058" s="2247"/>
      <c r="FQ13058" s="2247"/>
      <c r="FR13058" s="2247"/>
      <c r="FS13058" s="2247"/>
      <c r="FT13058" s="2247"/>
      <c r="FU13058" s="2247"/>
      <c r="FV13058" s="2247"/>
      <c r="FW13058" s="2247"/>
      <c r="FX13058" s="2247"/>
      <c r="FY13058" s="2247"/>
      <c r="FZ13058" s="2247"/>
      <c r="GA13058" s="2247"/>
      <c r="GB13058" s="2247"/>
      <c r="GC13058" s="2247"/>
      <c r="GD13058" s="2247"/>
      <c r="GE13058" s="2247"/>
      <c r="GF13058" s="2247"/>
      <c r="GG13058" s="2247"/>
      <c r="GH13058" s="2247"/>
      <c r="GI13058" s="2247"/>
      <c r="GJ13058" s="2247"/>
      <c r="GK13058" s="2247"/>
      <c r="GL13058" s="2247"/>
      <c r="GM13058" s="2247"/>
      <c r="GN13058" s="2247"/>
      <c r="GO13058" s="2247"/>
      <c r="GP13058" s="2247"/>
      <c r="GQ13058" s="2247"/>
      <c r="GR13058" s="2247"/>
      <c r="GS13058" s="2247"/>
      <c r="GT13058" s="2247"/>
      <c r="GU13058" s="2247"/>
      <c r="GV13058" s="2247"/>
      <c r="GW13058" s="2247"/>
      <c r="GX13058" s="2247"/>
      <c r="GY13058" s="2247"/>
      <c r="GZ13058" s="2247"/>
      <c r="HA13058" s="2247"/>
      <c r="HB13058" s="2247"/>
      <c r="HC13058" s="2247"/>
      <c r="HD13058" s="2247"/>
      <c r="HE13058" s="2247"/>
      <c r="HF13058" s="2247"/>
      <c r="HG13058" s="2247"/>
      <c r="HH13058" s="2247"/>
      <c r="HI13058" s="2247"/>
      <c r="HJ13058" s="2247"/>
      <c r="HK13058" s="2247"/>
      <c r="HL13058" s="2247"/>
      <c r="HM13058" s="2247"/>
      <c r="HN13058" s="2247"/>
      <c r="HO13058" s="2247"/>
      <c r="HP13058" s="2247"/>
      <c r="HQ13058" s="2247"/>
      <c r="HR13058" s="2247"/>
      <c r="HS13058" s="2247"/>
      <c r="HT13058" s="2247"/>
      <c r="HU13058" s="2247"/>
      <c r="HV13058" s="2247"/>
      <c r="HW13058" s="2247"/>
      <c r="HX13058" s="2247"/>
      <c r="HY13058" s="2247"/>
      <c r="HZ13058" s="2247"/>
      <c r="IA13058" s="2247"/>
      <c r="IB13058" s="2247"/>
      <c r="IC13058" s="2247"/>
      <c r="ID13058" s="2247"/>
      <c r="IE13058" s="2247"/>
      <c r="IF13058" s="2247"/>
      <c r="IG13058" s="2247"/>
      <c r="IH13058" s="2247"/>
      <c r="II13058" s="2247"/>
      <c r="IJ13058" s="2247"/>
      <c r="IK13058" s="2247"/>
      <c r="IL13058" s="2247"/>
      <c r="IM13058" s="2247"/>
      <c r="IN13058" s="2247"/>
      <c r="IO13058" s="2247"/>
      <c r="IP13058" s="2247"/>
      <c r="IQ13058" s="2247"/>
      <c r="IR13058" s="2247"/>
      <c r="IS13058" s="2247"/>
      <c r="IT13058" s="2247"/>
      <c r="IU13058" s="2247"/>
      <c r="IV13058" s="2247"/>
    </row>
    <row r="13059" spans="1:256" hidden="1">
      <c r="A13059" s="2149"/>
      <c r="B13059" s="2173"/>
      <c r="C13059" s="2436"/>
      <c r="D13059" s="2243"/>
      <c r="E13059" s="2248"/>
      <c r="F13059" s="2305"/>
      <c r="G13059" s="17"/>
      <c r="H13059" s="17"/>
      <c r="I13059" s="2235"/>
      <c r="J13059" s="2235"/>
      <c r="K13059" s="2235"/>
      <c r="L13059" s="2235"/>
      <c r="M13059" s="2175">
        <v>0</v>
      </c>
      <c r="N13059" s="2237"/>
      <c r="O13059" s="2119"/>
      <c r="P13059" s="1801"/>
      <c r="Q13059" s="2369"/>
      <c r="R13059" s="2310"/>
      <c r="S13059" s="2120">
        <f>R13059*E13052</f>
        <v>0</v>
      </c>
      <c r="T13059" s="1800"/>
      <c r="U13059" s="2247"/>
      <c r="V13059" s="2247"/>
      <c r="W13059" s="2247"/>
      <c r="X13059" s="2247"/>
      <c r="Y13059" s="2247"/>
      <c r="Z13059" s="2247"/>
      <c r="AA13059" s="2247"/>
      <c r="AB13059" s="2247"/>
      <c r="AC13059" s="2247"/>
      <c r="AD13059" s="2247"/>
      <c r="AE13059" s="2247"/>
      <c r="AF13059" s="2247"/>
      <c r="AG13059" s="2247"/>
      <c r="AH13059" s="2247"/>
      <c r="AI13059" s="2247"/>
      <c r="AJ13059" s="2247"/>
      <c r="AK13059" s="2247"/>
      <c r="AL13059" s="2247"/>
      <c r="AM13059" s="2247"/>
      <c r="AN13059" s="2247"/>
      <c r="AO13059" s="2247"/>
      <c r="AP13059" s="2247"/>
      <c r="AQ13059" s="2247"/>
      <c r="AR13059" s="2247"/>
      <c r="AS13059" s="2247"/>
      <c r="AT13059" s="2247"/>
      <c r="AU13059" s="2247"/>
      <c r="AV13059" s="2247"/>
      <c r="AW13059" s="2247"/>
      <c r="AX13059" s="2247"/>
      <c r="AY13059" s="2247"/>
      <c r="AZ13059" s="2247"/>
      <c r="BA13059" s="2247"/>
      <c r="BB13059" s="2247"/>
      <c r="BC13059" s="2247"/>
      <c r="BD13059" s="2247"/>
      <c r="BE13059" s="2247"/>
      <c r="BF13059" s="2247"/>
      <c r="BG13059" s="2247"/>
      <c r="BH13059" s="2247"/>
      <c r="BI13059" s="2247"/>
      <c r="BJ13059" s="2247"/>
      <c r="BK13059" s="2247"/>
      <c r="BL13059" s="2247"/>
      <c r="BM13059" s="2247"/>
      <c r="BN13059" s="2247"/>
      <c r="BO13059" s="2247"/>
      <c r="BP13059" s="2247"/>
      <c r="BQ13059" s="2247"/>
      <c r="BR13059" s="2247"/>
      <c r="BS13059" s="2247"/>
      <c r="BT13059" s="2247"/>
      <c r="BU13059" s="2247"/>
      <c r="BV13059" s="2247"/>
      <c r="BW13059" s="2247"/>
      <c r="BX13059" s="2247"/>
      <c r="BY13059" s="2247"/>
      <c r="BZ13059" s="2247"/>
      <c r="CA13059" s="2247"/>
      <c r="CB13059" s="2247"/>
      <c r="CC13059" s="2247"/>
      <c r="CD13059" s="2247"/>
      <c r="CE13059" s="2247"/>
      <c r="CF13059" s="2247"/>
      <c r="CG13059" s="2247"/>
      <c r="CH13059" s="2247"/>
      <c r="CI13059" s="2247"/>
      <c r="CJ13059" s="2247"/>
      <c r="CK13059" s="2247"/>
      <c r="CL13059" s="2247"/>
      <c r="CM13059" s="2247"/>
      <c r="CN13059" s="2247"/>
      <c r="CO13059" s="2247"/>
      <c r="CP13059" s="2247"/>
      <c r="CQ13059" s="2247"/>
      <c r="CR13059" s="2247"/>
      <c r="CS13059" s="2247"/>
      <c r="CT13059" s="2247"/>
      <c r="CU13059" s="2247"/>
      <c r="CV13059" s="2247"/>
      <c r="CW13059" s="2247"/>
      <c r="CX13059" s="2247"/>
      <c r="CY13059" s="2247"/>
      <c r="CZ13059" s="2247"/>
      <c r="DA13059" s="2247"/>
      <c r="DB13059" s="2247"/>
      <c r="DC13059" s="2247"/>
      <c r="DD13059" s="2247"/>
      <c r="DE13059" s="2247"/>
      <c r="DF13059" s="2247"/>
      <c r="DG13059" s="2247"/>
      <c r="DH13059" s="2247"/>
      <c r="DI13059" s="2247"/>
      <c r="DJ13059" s="2247"/>
      <c r="DK13059" s="2247"/>
      <c r="DL13059" s="2247"/>
      <c r="DM13059" s="2247"/>
      <c r="DN13059" s="2247"/>
      <c r="DO13059" s="2247"/>
      <c r="DP13059" s="2247"/>
      <c r="DQ13059" s="2247"/>
      <c r="DR13059" s="2247"/>
      <c r="DS13059" s="2247"/>
      <c r="DT13059" s="2247"/>
      <c r="DU13059" s="2247"/>
      <c r="DV13059" s="2247"/>
      <c r="DW13059" s="2247"/>
      <c r="DX13059" s="2247"/>
      <c r="DY13059" s="2247"/>
      <c r="DZ13059" s="2247"/>
      <c r="EA13059" s="2247"/>
      <c r="EB13059" s="2247"/>
      <c r="EC13059" s="2247"/>
      <c r="ED13059" s="2247"/>
      <c r="EE13059" s="2247"/>
      <c r="EF13059" s="2247"/>
      <c r="EG13059" s="2247"/>
      <c r="EH13059" s="2247"/>
      <c r="EI13059" s="2247"/>
      <c r="EJ13059" s="2247"/>
      <c r="EK13059" s="2247"/>
      <c r="EL13059" s="2247"/>
      <c r="EM13059" s="2247"/>
      <c r="EN13059" s="2247"/>
      <c r="EO13059" s="2247"/>
      <c r="EP13059" s="2247"/>
      <c r="EQ13059" s="2247"/>
      <c r="ER13059" s="2247"/>
      <c r="ES13059" s="2247"/>
      <c r="ET13059" s="2247"/>
      <c r="EU13059" s="2247"/>
      <c r="EV13059" s="2247"/>
      <c r="EW13059" s="2247"/>
      <c r="EX13059" s="2247"/>
      <c r="EY13059" s="2247"/>
      <c r="EZ13059" s="2247"/>
      <c r="FA13059" s="2247"/>
      <c r="FB13059" s="2247"/>
      <c r="FC13059" s="2247"/>
      <c r="FD13059" s="2247"/>
      <c r="FE13059" s="2247"/>
      <c r="FF13059" s="2247"/>
      <c r="FG13059" s="2247"/>
      <c r="FH13059" s="2247"/>
      <c r="FI13059" s="2247"/>
      <c r="FJ13059" s="2247"/>
      <c r="FK13059" s="2247"/>
      <c r="FL13059" s="2247"/>
      <c r="FM13059" s="2247"/>
      <c r="FN13059" s="2247"/>
      <c r="FO13059" s="2247"/>
      <c r="FP13059" s="2247"/>
      <c r="FQ13059" s="2247"/>
      <c r="FR13059" s="2247"/>
      <c r="FS13059" s="2247"/>
      <c r="FT13059" s="2247"/>
      <c r="FU13059" s="2247"/>
      <c r="FV13059" s="2247"/>
      <c r="FW13059" s="2247"/>
      <c r="FX13059" s="2247"/>
      <c r="FY13059" s="2247"/>
      <c r="FZ13059" s="2247"/>
      <c r="GA13059" s="2247"/>
      <c r="GB13059" s="2247"/>
      <c r="GC13059" s="2247"/>
      <c r="GD13059" s="2247"/>
      <c r="GE13059" s="2247"/>
      <c r="GF13059" s="2247"/>
      <c r="GG13059" s="2247"/>
      <c r="GH13059" s="2247"/>
      <c r="GI13059" s="2247"/>
      <c r="GJ13059" s="2247"/>
      <c r="GK13059" s="2247"/>
      <c r="GL13059" s="2247"/>
      <c r="GM13059" s="2247"/>
      <c r="GN13059" s="2247"/>
      <c r="GO13059" s="2247"/>
      <c r="GP13059" s="2247"/>
      <c r="GQ13059" s="2247"/>
      <c r="GR13059" s="2247"/>
      <c r="GS13059" s="2247"/>
      <c r="GT13059" s="2247"/>
      <c r="GU13059" s="2247"/>
      <c r="GV13059" s="2247"/>
      <c r="GW13059" s="2247"/>
      <c r="GX13059" s="2247"/>
      <c r="GY13059" s="2247"/>
      <c r="GZ13059" s="2247"/>
      <c r="HA13059" s="2247"/>
      <c r="HB13059" s="2247"/>
      <c r="HC13059" s="2247"/>
      <c r="HD13059" s="2247"/>
      <c r="HE13059" s="2247"/>
      <c r="HF13059" s="2247"/>
      <c r="HG13059" s="2247"/>
      <c r="HH13059" s="2247"/>
      <c r="HI13059" s="2247"/>
      <c r="HJ13059" s="2247"/>
      <c r="HK13059" s="2247"/>
      <c r="HL13059" s="2247"/>
      <c r="HM13059" s="2247"/>
      <c r="HN13059" s="2247"/>
      <c r="HO13059" s="2247"/>
      <c r="HP13059" s="2247"/>
      <c r="HQ13059" s="2247"/>
      <c r="HR13059" s="2247"/>
      <c r="HS13059" s="2247"/>
      <c r="HT13059" s="2247"/>
      <c r="HU13059" s="2247"/>
      <c r="HV13059" s="2247"/>
      <c r="HW13059" s="2247"/>
      <c r="HX13059" s="2247"/>
      <c r="HY13059" s="2247"/>
      <c r="HZ13059" s="2247"/>
      <c r="IA13059" s="2247"/>
      <c r="IB13059" s="2247"/>
      <c r="IC13059" s="2247"/>
      <c r="ID13059" s="2247"/>
      <c r="IE13059" s="2247"/>
      <c r="IF13059" s="2247"/>
      <c r="IG13059" s="2247"/>
      <c r="IH13059" s="2247"/>
      <c r="II13059" s="2247"/>
      <c r="IJ13059" s="2247"/>
      <c r="IK13059" s="2247"/>
      <c r="IL13059" s="2247"/>
      <c r="IM13059" s="2247"/>
      <c r="IN13059" s="2247"/>
      <c r="IO13059" s="2247"/>
      <c r="IP13059" s="2247"/>
      <c r="IQ13059" s="2247"/>
      <c r="IR13059" s="2247"/>
      <c r="IS13059" s="2247"/>
      <c r="IT13059" s="2247"/>
      <c r="IU13059" s="2247"/>
      <c r="IV13059" s="2247"/>
    </row>
    <row r="13060" spans="1:256" hidden="1">
      <c r="A13060" s="2149"/>
      <c r="B13060" s="2173"/>
      <c r="C13060" s="2277"/>
      <c r="D13060" s="2243"/>
      <c r="E13060" s="2248"/>
      <c r="F13060" s="2305"/>
      <c r="G13060" s="17"/>
      <c r="H13060" s="17"/>
      <c r="I13060" s="2235"/>
      <c r="J13060" s="2235"/>
      <c r="K13060" s="2235"/>
      <c r="L13060" s="2235"/>
      <c r="M13060" s="2175">
        <v>0</v>
      </c>
      <c r="N13060" s="2237"/>
      <c r="O13060" s="2119"/>
      <c r="P13060" s="1801"/>
      <c r="Q13060" s="2369"/>
      <c r="R13060" s="2310"/>
      <c r="S13060" s="2120">
        <f>R13060*E13052</f>
        <v>0</v>
      </c>
      <c r="T13060" s="2200"/>
      <c r="U13060" s="2247"/>
      <c r="V13060" s="2247"/>
      <c r="W13060" s="2247"/>
      <c r="X13060" s="2247"/>
      <c r="Y13060" s="2247"/>
      <c r="Z13060" s="2247"/>
      <c r="AA13060" s="2247"/>
      <c r="AB13060" s="2247"/>
      <c r="AC13060" s="2247"/>
      <c r="AD13060" s="2247"/>
      <c r="AE13060" s="2247"/>
      <c r="AF13060" s="2247"/>
      <c r="AG13060" s="2247"/>
      <c r="AH13060" s="2247"/>
      <c r="AI13060" s="2247"/>
      <c r="AJ13060" s="2247"/>
      <c r="AK13060" s="2247"/>
      <c r="AL13060" s="2247"/>
      <c r="AM13060" s="2247"/>
      <c r="AN13060" s="2247"/>
      <c r="AO13060" s="2247"/>
      <c r="AP13060" s="2247"/>
      <c r="AQ13060" s="2247"/>
      <c r="AR13060" s="2247"/>
      <c r="AS13060" s="2247"/>
      <c r="AT13060" s="2247"/>
      <c r="AU13060" s="2247"/>
      <c r="AV13060" s="2247"/>
      <c r="AW13060" s="2247"/>
      <c r="AX13060" s="2247"/>
      <c r="AY13060" s="2247"/>
      <c r="AZ13060" s="2247"/>
      <c r="BA13060" s="2247"/>
      <c r="BB13060" s="2247"/>
      <c r="BC13060" s="2247"/>
      <c r="BD13060" s="2247"/>
      <c r="BE13060" s="2247"/>
      <c r="BF13060" s="2247"/>
      <c r="BG13060" s="2247"/>
      <c r="BH13060" s="2247"/>
      <c r="BI13060" s="2247"/>
      <c r="BJ13060" s="2247"/>
      <c r="BK13060" s="2247"/>
      <c r="BL13060" s="2247"/>
      <c r="BM13060" s="2247"/>
      <c r="BN13060" s="2247"/>
      <c r="BO13060" s="2247"/>
      <c r="BP13060" s="2247"/>
      <c r="BQ13060" s="2247"/>
      <c r="BR13060" s="2247"/>
      <c r="BS13060" s="2247"/>
      <c r="BT13060" s="2247"/>
      <c r="BU13060" s="2247"/>
      <c r="BV13060" s="2247"/>
      <c r="BW13060" s="2247"/>
      <c r="BX13060" s="2247"/>
      <c r="BY13060" s="2247"/>
      <c r="BZ13060" s="2247"/>
      <c r="CA13060" s="2247"/>
      <c r="CB13060" s="2247"/>
      <c r="CC13060" s="2247"/>
      <c r="CD13060" s="2247"/>
      <c r="CE13060" s="2247"/>
      <c r="CF13060" s="2247"/>
      <c r="CG13060" s="2247"/>
      <c r="CH13060" s="2247"/>
      <c r="CI13060" s="2247"/>
      <c r="CJ13060" s="2247"/>
      <c r="CK13060" s="2247"/>
      <c r="CL13060" s="2247"/>
      <c r="CM13060" s="2247"/>
      <c r="CN13060" s="2247"/>
      <c r="CO13060" s="2247"/>
      <c r="CP13060" s="2247"/>
      <c r="CQ13060" s="2247"/>
      <c r="CR13060" s="2247"/>
      <c r="CS13060" s="2247"/>
      <c r="CT13060" s="2247"/>
      <c r="CU13060" s="2247"/>
      <c r="CV13060" s="2247"/>
      <c r="CW13060" s="2247"/>
      <c r="CX13060" s="2247"/>
      <c r="CY13060" s="2247"/>
      <c r="CZ13060" s="2247"/>
      <c r="DA13060" s="2247"/>
      <c r="DB13060" s="2247"/>
      <c r="DC13060" s="2247"/>
      <c r="DD13060" s="2247"/>
      <c r="DE13060" s="2247"/>
      <c r="DF13060" s="2247"/>
      <c r="DG13060" s="2247"/>
      <c r="DH13060" s="2247"/>
      <c r="DI13060" s="2247"/>
      <c r="DJ13060" s="2247"/>
      <c r="DK13060" s="2247"/>
      <c r="DL13060" s="2247"/>
      <c r="DM13060" s="2247"/>
      <c r="DN13060" s="2247"/>
      <c r="DO13060" s="2247"/>
      <c r="DP13060" s="2247"/>
      <c r="DQ13060" s="2247"/>
      <c r="DR13060" s="2247"/>
      <c r="DS13060" s="2247"/>
      <c r="DT13060" s="2247"/>
      <c r="DU13060" s="2247"/>
      <c r="DV13060" s="2247"/>
      <c r="DW13060" s="2247"/>
      <c r="DX13060" s="2247"/>
      <c r="DY13060" s="2247"/>
      <c r="DZ13060" s="2247"/>
      <c r="EA13060" s="2247"/>
      <c r="EB13060" s="2247"/>
      <c r="EC13060" s="2247"/>
      <c r="ED13060" s="2247"/>
      <c r="EE13060" s="2247"/>
      <c r="EF13060" s="2247"/>
      <c r="EG13060" s="2247"/>
      <c r="EH13060" s="2247"/>
      <c r="EI13060" s="2247"/>
      <c r="EJ13060" s="2247"/>
      <c r="EK13060" s="2247"/>
      <c r="EL13060" s="2247"/>
      <c r="EM13060" s="2247"/>
      <c r="EN13060" s="2247"/>
      <c r="EO13060" s="2247"/>
      <c r="EP13060" s="2247"/>
      <c r="EQ13060" s="2247"/>
      <c r="ER13060" s="2247"/>
      <c r="ES13060" s="2247"/>
      <c r="ET13060" s="2247"/>
      <c r="EU13060" s="2247"/>
      <c r="EV13060" s="2247"/>
      <c r="EW13060" s="2247"/>
      <c r="EX13060" s="2247"/>
      <c r="EY13060" s="2247"/>
      <c r="EZ13060" s="2247"/>
      <c r="FA13060" s="2247"/>
      <c r="FB13060" s="2247"/>
      <c r="FC13060" s="2247"/>
      <c r="FD13060" s="2247"/>
      <c r="FE13060" s="2247"/>
      <c r="FF13060" s="2247"/>
      <c r="FG13060" s="2247"/>
      <c r="FH13060" s="2247"/>
      <c r="FI13060" s="2247"/>
      <c r="FJ13060" s="2247"/>
      <c r="FK13060" s="2247"/>
      <c r="FL13060" s="2247"/>
      <c r="FM13060" s="2247"/>
      <c r="FN13060" s="2247"/>
      <c r="FO13060" s="2247"/>
      <c r="FP13060" s="2247"/>
      <c r="FQ13060" s="2247"/>
      <c r="FR13060" s="2247"/>
      <c r="FS13060" s="2247"/>
      <c r="FT13060" s="2247"/>
      <c r="FU13060" s="2247"/>
      <c r="FV13060" s="2247"/>
      <c r="FW13060" s="2247"/>
      <c r="FX13060" s="2247"/>
      <c r="FY13060" s="2247"/>
      <c r="FZ13060" s="2247"/>
      <c r="GA13060" s="2247"/>
      <c r="GB13060" s="2247"/>
      <c r="GC13060" s="2247"/>
      <c r="GD13060" s="2247"/>
      <c r="GE13060" s="2247"/>
      <c r="GF13060" s="2247"/>
      <c r="GG13060" s="2247"/>
      <c r="GH13060" s="2247"/>
      <c r="GI13060" s="2247"/>
      <c r="GJ13060" s="2247"/>
      <c r="GK13060" s="2247"/>
      <c r="GL13060" s="2247"/>
      <c r="GM13060" s="2247"/>
      <c r="GN13060" s="2247"/>
      <c r="GO13060" s="2247"/>
      <c r="GP13060" s="2247"/>
      <c r="GQ13060" s="2247"/>
      <c r="GR13060" s="2247"/>
      <c r="GS13060" s="2247"/>
      <c r="GT13060" s="2247"/>
      <c r="GU13060" s="2247"/>
      <c r="GV13060" s="2247"/>
      <c r="GW13060" s="2247"/>
      <c r="GX13060" s="2247"/>
      <c r="GY13060" s="2247"/>
      <c r="GZ13060" s="2247"/>
      <c r="HA13060" s="2247"/>
      <c r="HB13060" s="2247"/>
      <c r="HC13060" s="2247"/>
      <c r="HD13060" s="2247"/>
      <c r="HE13060" s="2247"/>
      <c r="HF13060" s="2247"/>
      <c r="HG13060" s="2247"/>
      <c r="HH13060" s="2247"/>
      <c r="HI13060" s="2247"/>
      <c r="HJ13060" s="2247"/>
      <c r="HK13060" s="2247"/>
      <c r="HL13060" s="2247"/>
      <c r="HM13060" s="2247"/>
      <c r="HN13060" s="2247"/>
      <c r="HO13060" s="2247"/>
      <c r="HP13060" s="2247"/>
      <c r="HQ13060" s="2247"/>
      <c r="HR13060" s="2247"/>
      <c r="HS13060" s="2247"/>
      <c r="HT13060" s="2247"/>
      <c r="HU13060" s="2247"/>
      <c r="HV13060" s="2247"/>
      <c r="HW13060" s="2247"/>
      <c r="HX13060" s="2247"/>
      <c r="HY13060" s="2247"/>
      <c r="HZ13060" s="2247"/>
      <c r="IA13060" s="2247"/>
      <c r="IB13060" s="2247"/>
      <c r="IC13060" s="2247"/>
      <c r="ID13060" s="2247"/>
      <c r="IE13060" s="2247"/>
      <c r="IF13060" s="2247"/>
      <c r="IG13060" s="2247"/>
      <c r="IH13060" s="2247"/>
      <c r="II13060" s="2247"/>
      <c r="IJ13060" s="2247"/>
      <c r="IK13060" s="2247"/>
      <c r="IL13060" s="2247"/>
      <c r="IM13060" s="2247"/>
      <c r="IN13060" s="2247"/>
      <c r="IO13060" s="2247"/>
      <c r="IP13060" s="2247"/>
      <c r="IQ13060" s="2247"/>
      <c r="IR13060" s="2247"/>
      <c r="IS13060" s="2247"/>
      <c r="IT13060" s="2247"/>
      <c r="IU13060" s="2247"/>
      <c r="IV13060" s="2247"/>
    </row>
    <row r="13061" spans="1:256" ht="31.5" customHeight="1">
      <c r="A13061" s="2149">
        <f>A13052+1</f>
        <v>13</v>
      </c>
      <c r="B13061" s="2773" t="s">
        <v>1399</v>
      </c>
      <c r="C13061" s="2436" t="s">
        <v>1656</v>
      </c>
      <c r="D13061" s="2774" t="s">
        <v>2935</v>
      </c>
      <c r="E13061" s="2232">
        <v>40</v>
      </c>
      <c r="F13061" s="2305">
        <v>0.6</v>
      </c>
      <c r="G13061" s="17">
        <v>24</v>
      </c>
      <c r="H13061" s="17">
        <v>0.87069324090121325</v>
      </c>
      <c r="I13061" s="2235">
        <v>0.28000000000000003</v>
      </c>
      <c r="J13061" s="17">
        <v>11.200000000000001</v>
      </c>
      <c r="K13061" s="17">
        <v>0.85400560000000003</v>
      </c>
      <c r="L13061" s="17">
        <v>1.4699667779999999</v>
      </c>
      <c r="M13061" s="2175">
        <v>4.1330255667170119</v>
      </c>
      <c r="N13061" s="2485">
        <v>165.32102266868048</v>
      </c>
      <c r="O13061" s="2200">
        <f>E13061*L13061</f>
        <v>58.798671119999995</v>
      </c>
      <c r="P13061" s="2436" t="s">
        <v>444</v>
      </c>
      <c r="Q13061" s="2149" t="s">
        <v>2935</v>
      </c>
      <c r="R13061" s="2371">
        <v>1</v>
      </c>
      <c r="S13061" s="2283">
        <f>R13061*E13061</f>
        <v>40</v>
      </c>
      <c r="T13061" s="2305">
        <v>1.26</v>
      </c>
      <c r="U13061" s="2247"/>
      <c r="V13061" s="2247"/>
      <c r="W13061" s="2247"/>
      <c r="X13061" s="2247"/>
      <c r="Y13061" s="2247"/>
      <c r="Z13061" s="2247"/>
      <c r="AA13061" s="2247"/>
      <c r="AB13061" s="2247"/>
      <c r="AC13061" s="2247"/>
      <c r="AD13061" s="2247"/>
      <c r="AE13061" s="2247"/>
      <c r="AF13061" s="2247"/>
      <c r="AG13061" s="2247"/>
      <c r="AH13061" s="2247"/>
      <c r="AI13061" s="2247"/>
      <c r="AJ13061" s="2247"/>
      <c r="AK13061" s="2247"/>
      <c r="AL13061" s="2247"/>
      <c r="AM13061" s="2247"/>
      <c r="AN13061" s="2247"/>
      <c r="AO13061" s="2247"/>
      <c r="AP13061" s="2247"/>
      <c r="AQ13061" s="2247"/>
      <c r="AR13061" s="2247"/>
      <c r="AS13061" s="2247"/>
      <c r="AT13061" s="2247"/>
      <c r="AU13061" s="2247"/>
      <c r="AV13061" s="2247"/>
      <c r="AW13061" s="2247"/>
      <c r="AX13061" s="2247"/>
      <c r="AY13061" s="2247"/>
      <c r="AZ13061" s="2247"/>
      <c r="BA13061" s="2247"/>
      <c r="BB13061" s="2247"/>
      <c r="BC13061" s="2247"/>
      <c r="BD13061" s="2247"/>
      <c r="BE13061" s="2247"/>
      <c r="BF13061" s="2247"/>
      <c r="BG13061" s="2247"/>
      <c r="BH13061" s="2247"/>
      <c r="BI13061" s="2247"/>
      <c r="BJ13061" s="2247"/>
      <c r="BK13061" s="2247"/>
      <c r="BL13061" s="2247"/>
      <c r="BM13061" s="2247"/>
      <c r="BN13061" s="2247"/>
      <c r="BO13061" s="2247"/>
      <c r="BP13061" s="2247"/>
      <c r="BQ13061" s="2247"/>
      <c r="BR13061" s="2247"/>
      <c r="BS13061" s="2247"/>
      <c r="BT13061" s="2247"/>
      <c r="BU13061" s="2247"/>
      <c r="BV13061" s="2247"/>
      <c r="BW13061" s="2247"/>
      <c r="BX13061" s="2247"/>
      <c r="BY13061" s="2247"/>
      <c r="BZ13061" s="2247"/>
      <c r="CA13061" s="2247"/>
      <c r="CB13061" s="2247"/>
      <c r="CC13061" s="2247"/>
      <c r="CD13061" s="2247"/>
      <c r="CE13061" s="2247"/>
      <c r="CF13061" s="2247"/>
      <c r="CG13061" s="2247"/>
      <c r="CH13061" s="2247"/>
      <c r="CI13061" s="2247"/>
      <c r="CJ13061" s="2247"/>
      <c r="CK13061" s="2247"/>
      <c r="CL13061" s="2247"/>
      <c r="CM13061" s="2247"/>
      <c r="CN13061" s="2247"/>
      <c r="CO13061" s="2247"/>
      <c r="CP13061" s="2247"/>
      <c r="CQ13061" s="2247"/>
      <c r="CR13061" s="2247"/>
      <c r="CS13061" s="2247"/>
      <c r="CT13061" s="2247"/>
      <c r="CU13061" s="2247"/>
      <c r="CV13061" s="2247"/>
      <c r="CW13061" s="2247"/>
      <c r="CX13061" s="2247"/>
      <c r="CY13061" s="2247"/>
      <c r="CZ13061" s="2247"/>
      <c r="DA13061" s="2247"/>
      <c r="DB13061" s="2247"/>
      <c r="DC13061" s="2247"/>
      <c r="DD13061" s="2247"/>
      <c r="DE13061" s="2247"/>
      <c r="DF13061" s="2247"/>
      <c r="DG13061" s="2247"/>
      <c r="DH13061" s="2247"/>
      <c r="DI13061" s="2247"/>
      <c r="DJ13061" s="2247"/>
      <c r="DK13061" s="2247"/>
      <c r="DL13061" s="2247"/>
      <c r="DM13061" s="2247"/>
      <c r="DN13061" s="2247"/>
      <c r="DO13061" s="2247"/>
      <c r="DP13061" s="2247"/>
      <c r="DQ13061" s="2247"/>
      <c r="DR13061" s="2247"/>
      <c r="DS13061" s="2247"/>
      <c r="DT13061" s="2247"/>
      <c r="DU13061" s="2247"/>
      <c r="DV13061" s="2247"/>
      <c r="DW13061" s="2247"/>
      <c r="DX13061" s="2247"/>
      <c r="DY13061" s="2247"/>
      <c r="DZ13061" s="2247"/>
      <c r="EA13061" s="2247"/>
      <c r="EB13061" s="2247"/>
      <c r="EC13061" s="2247"/>
      <c r="ED13061" s="2247"/>
      <c r="EE13061" s="2247"/>
      <c r="EF13061" s="2247"/>
      <c r="EG13061" s="2247"/>
      <c r="EH13061" s="2247"/>
      <c r="EI13061" s="2247"/>
      <c r="EJ13061" s="2247"/>
      <c r="EK13061" s="2247"/>
      <c r="EL13061" s="2247"/>
      <c r="EM13061" s="2247"/>
      <c r="EN13061" s="2247"/>
      <c r="EO13061" s="2247"/>
      <c r="EP13061" s="2247"/>
      <c r="EQ13061" s="2247"/>
      <c r="ER13061" s="2247"/>
      <c r="ES13061" s="2247"/>
      <c r="ET13061" s="2247"/>
      <c r="EU13061" s="2247"/>
      <c r="EV13061" s="2247"/>
      <c r="EW13061" s="2247"/>
      <c r="EX13061" s="2247"/>
      <c r="EY13061" s="2247"/>
      <c r="EZ13061" s="2247"/>
      <c r="FA13061" s="2247"/>
      <c r="FB13061" s="2247"/>
      <c r="FC13061" s="2247"/>
      <c r="FD13061" s="2247"/>
      <c r="FE13061" s="2247"/>
      <c r="FF13061" s="2247"/>
      <c r="FG13061" s="2247"/>
      <c r="FH13061" s="2247"/>
      <c r="FI13061" s="2247"/>
      <c r="FJ13061" s="2247"/>
      <c r="FK13061" s="2247"/>
      <c r="FL13061" s="2247"/>
      <c r="FM13061" s="2247"/>
      <c r="FN13061" s="2247"/>
      <c r="FO13061" s="2247"/>
      <c r="FP13061" s="2247"/>
      <c r="FQ13061" s="2247"/>
      <c r="FR13061" s="2247"/>
      <c r="FS13061" s="2247"/>
      <c r="FT13061" s="2247"/>
      <c r="FU13061" s="2247"/>
      <c r="FV13061" s="2247"/>
      <c r="FW13061" s="2247"/>
      <c r="FX13061" s="2247"/>
      <c r="FY13061" s="2247"/>
      <c r="FZ13061" s="2247"/>
      <c r="GA13061" s="2247"/>
      <c r="GB13061" s="2247"/>
      <c r="GC13061" s="2247"/>
      <c r="GD13061" s="2247"/>
      <c r="GE13061" s="2247"/>
      <c r="GF13061" s="2247"/>
      <c r="GG13061" s="2247"/>
      <c r="GH13061" s="2247"/>
      <c r="GI13061" s="2247"/>
      <c r="GJ13061" s="2247"/>
      <c r="GK13061" s="2247"/>
      <c r="GL13061" s="2247"/>
      <c r="GM13061" s="2247"/>
      <c r="GN13061" s="2247"/>
      <c r="GO13061" s="2247"/>
      <c r="GP13061" s="2247"/>
      <c r="GQ13061" s="2247"/>
      <c r="GR13061" s="2247"/>
      <c r="GS13061" s="2247"/>
      <c r="GT13061" s="2247"/>
      <c r="GU13061" s="2247"/>
      <c r="GV13061" s="2247"/>
      <c r="GW13061" s="2247"/>
      <c r="GX13061" s="2247"/>
      <c r="GY13061" s="2247"/>
      <c r="GZ13061" s="2247"/>
      <c r="HA13061" s="2247"/>
      <c r="HB13061" s="2247"/>
      <c r="HC13061" s="2247"/>
      <c r="HD13061" s="2247"/>
      <c r="HE13061" s="2247"/>
      <c r="HF13061" s="2247"/>
      <c r="HG13061" s="2247"/>
      <c r="HH13061" s="2247"/>
      <c r="HI13061" s="2247"/>
      <c r="HJ13061" s="2247"/>
      <c r="HK13061" s="2247"/>
      <c r="HL13061" s="2247"/>
      <c r="HM13061" s="2247"/>
      <c r="HN13061" s="2247"/>
      <c r="HO13061" s="2247"/>
      <c r="HP13061" s="2247"/>
      <c r="HQ13061" s="2247"/>
      <c r="HR13061" s="2247"/>
      <c r="HS13061" s="2247"/>
      <c r="HT13061" s="2247"/>
      <c r="HU13061" s="2247"/>
      <c r="HV13061" s="2247"/>
      <c r="HW13061" s="2247"/>
      <c r="HX13061" s="2247"/>
      <c r="HY13061" s="2247"/>
      <c r="HZ13061" s="2247"/>
      <c r="IA13061" s="2247"/>
      <c r="IB13061" s="2247"/>
      <c r="IC13061" s="2247"/>
      <c r="ID13061" s="2247"/>
      <c r="IE13061" s="2247"/>
      <c r="IF13061" s="2247"/>
      <c r="IG13061" s="2247"/>
      <c r="IH13061" s="2247"/>
      <c r="II13061" s="2247"/>
      <c r="IJ13061" s="2247"/>
      <c r="IK13061" s="2247"/>
      <c r="IL13061" s="2247"/>
      <c r="IM13061" s="2247"/>
      <c r="IN13061" s="2247"/>
      <c r="IO13061" s="2247"/>
      <c r="IP13061" s="2247"/>
      <c r="IQ13061" s="2247"/>
      <c r="IR13061" s="2247"/>
      <c r="IS13061" s="2247"/>
      <c r="IT13061" s="2247"/>
      <c r="IU13061" s="2247"/>
      <c r="IV13061" s="2247"/>
    </row>
    <row r="13062" spans="1:256" hidden="1">
      <c r="A13062" s="2149"/>
      <c r="B13062" s="2173"/>
      <c r="C13062" s="2436"/>
      <c r="D13062" s="2243"/>
      <c r="E13062" s="2248"/>
      <c r="F13062" s="2305"/>
      <c r="G13062" s="17"/>
      <c r="H13062" s="17"/>
      <c r="I13062" s="2235"/>
      <c r="J13062" s="2235"/>
      <c r="K13062" s="2235"/>
      <c r="L13062" s="2235"/>
      <c r="M13062" s="2175">
        <v>0</v>
      </c>
      <c r="N13062" s="2237"/>
      <c r="O13062" s="2119"/>
      <c r="P13062" s="1801"/>
      <c r="Q13062" s="2369"/>
      <c r="R13062" s="2310"/>
      <c r="S13062" s="2120">
        <f>R13062*E13061</f>
        <v>0</v>
      </c>
      <c r="T13062" s="1800"/>
      <c r="U13062" s="2247"/>
      <c r="V13062" s="2247"/>
      <c r="W13062" s="2247"/>
      <c r="X13062" s="2247"/>
      <c r="Y13062" s="2247"/>
      <c r="Z13062" s="2247"/>
      <c r="AA13062" s="2247"/>
      <c r="AB13062" s="2247"/>
      <c r="AC13062" s="2247"/>
      <c r="AD13062" s="2247"/>
      <c r="AE13062" s="2247"/>
      <c r="AF13062" s="2247"/>
      <c r="AG13062" s="2247"/>
      <c r="AH13062" s="2247"/>
      <c r="AI13062" s="2247"/>
      <c r="AJ13062" s="2247"/>
      <c r="AK13062" s="2247"/>
      <c r="AL13062" s="2247"/>
      <c r="AM13062" s="2247"/>
      <c r="AN13062" s="2247"/>
      <c r="AO13062" s="2247"/>
      <c r="AP13062" s="2247"/>
      <c r="AQ13062" s="2247"/>
      <c r="AR13062" s="2247"/>
      <c r="AS13062" s="2247"/>
      <c r="AT13062" s="2247"/>
      <c r="AU13062" s="2247"/>
      <c r="AV13062" s="2247"/>
      <c r="AW13062" s="2247"/>
      <c r="AX13062" s="2247"/>
      <c r="AY13062" s="2247"/>
      <c r="AZ13062" s="2247"/>
      <c r="BA13062" s="2247"/>
      <c r="BB13062" s="2247"/>
      <c r="BC13062" s="2247"/>
      <c r="BD13062" s="2247"/>
      <c r="BE13062" s="2247"/>
      <c r="BF13062" s="2247"/>
      <c r="BG13062" s="2247"/>
      <c r="BH13062" s="2247"/>
      <c r="BI13062" s="2247"/>
      <c r="BJ13062" s="2247"/>
      <c r="BK13062" s="2247"/>
      <c r="BL13062" s="2247"/>
      <c r="BM13062" s="2247"/>
      <c r="BN13062" s="2247"/>
      <c r="BO13062" s="2247"/>
      <c r="BP13062" s="2247"/>
      <c r="BQ13062" s="2247"/>
      <c r="BR13062" s="2247"/>
      <c r="BS13062" s="2247"/>
      <c r="BT13062" s="2247"/>
      <c r="BU13062" s="2247"/>
      <c r="BV13062" s="2247"/>
      <c r="BW13062" s="2247"/>
      <c r="BX13062" s="2247"/>
      <c r="BY13062" s="2247"/>
      <c r="BZ13062" s="2247"/>
      <c r="CA13062" s="2247"/>
      <c r="CB13062" s="2247"/>
      <c r="CC13062" s="2247"/>
      <c r="CD13062" s="2247"/>
      <c r="CE13062" s="2247"/>
      <c r="CF13062" s="2247"/>
      <c r="CG13062" s="2247"/>
      <c r="CH13062" s="2247"/>
      <c r="CI13062" s="2247"/>
      <c r="CJ13062" s="2247"/>
      <c r="CK13062" s="2247"/>
      <c r="CL13062" s="2247"/>
      <c r="CM13062" s="2247"/>
      <c r="CN13062" s="2247"/>
      <c r="CO13062" s="2247"/>
      <c r="CP13062" s="2247"/>
      <c r="CQ13062" s="2247"/>
      <c r="CR13062" s="2247"/>
      <c r="CS13062" s="2247"/>
      <c r="CT13062" s="2247"/>
      <c r="CU13062" s="2247"/>
      <c r="CV13062" s="2247"/>
      <c r="CW13062" s="2247"/>
      <c r="CX13062" s="2247"/>
      <c r="CY13062" s="2247"/>
      <c r="CZ13062" s="2247"/>
      <c r="DA13062" s="2247"/>
      <c r="DB13062" s="2247"/>
      <c r="DC13062" s="2247"/>
      <c r="DD13062" s="2247"/>
      <c r="DE13062" s="2247"/>
      <c r="DF13062" s="2247"/>
      <c r="DG13062" s="2247"/>
      <c r="DH13062" s="2247"/>
      <c r="DI13062" s="2247"/>
      <c r="DJ13062" s="2247"/>
      <c r="DK13062" s="2247"/>
      <c r="DL13062" s="2247"/>
      <c r="DM13062" s="2247"/>
      <c r="DN13062" s="2247"/>
      <c r="DO13062" s="2247"/>
      <c r="DP13062" s="2247"/>
      <c r="DQ13062" s="2247"/>
      <c r="DR13062" s="2247"/>
      <c r="DS13062" s="2247"/>
      <c r="DT13062" s="2247"/>
      <c r="DU13062" s="2247"/>
      <c r="DV13062" s="2247"/>
      <c r="DW13062" s="2247"/>
      <c r="DX13062" s="2247"/>
      <c r="DY13062" s="2247"/>
      <c r="DZ13062" s="2247"/>
      <c r="EA13062" s="2247"/>
      <c r="EB13062" s="2247"/>
      <c r="EC13062" s="2247"/>
      <c r="ED13062" s="2247"/>
      <c r="EE13062" s="2247"/>
      <c r="EF13062" s="2247"/>
      <c r="EG13062" s="2247"/>
      <c r="EH13062" s="2247"/>
      <c r="EI13062" s="2247"/>
      <c r="EJ13062" s="2247"/>
      <c r="EK13062" s="2247"/>
      <c r="EL13062" s="2247"/>
      <c r="EM13062" s="2247"/>
      <c r="EN13062" s="2247"/>
      <c r="EO13062" s="2247"/>
      <c r="EP13062" s="2247"/>
      <c r="EQ13062" s="2247"/>
      <c r="ER13062" s="2247"/>
      <c r="ES13062" s="2247"/>
      <c r="ET13062" s="2247"/>
      <c r="EU13062" s="2247"/>
      <c r="EV13062" s="2247"/>
      <c r="EW13062" s="2247"/>
      <c r="EX13062" s="2247"/>
      <c r="EY13062" s="2247"/>
      <c r="EZ13062" s="2247"/>
      <c r="FA13062" s="2247"/>
      <c r="FB13062" s="2247"/>
      <c r="FC13062" s="2247"/>
      <c r="FD13062" s="2247"/>
      <c r="FE13062" s="2247"/>
      <c r="FF13062" s="2247"/>
      <c r="FG13062" s="2247"/>
      <c r="FH13062" s="2247"/>
      <c r="FI13062" s="2247"/>
      <c r="FJ13062" s="2247"/>
      <c r="FK13062" s="2247"/>
      <c r="FL13062" s="2247"/>
      <c r="FM13062" s="2247"/>
      <c r="FN13062" s="2247"/>
      <c r="FO13062" s="2247"/>
      <c r="FP13062" s="2247"/>
      <c r="FQ13062" s="2247"/>
      <c r="FR13062" s="2247"/>
      <c r="FS13062" s="2247"/>
      <c r="FT13062" s="2247"/>
      <c r="FU13062" s="2247"/>
      <c r="FV13062" s="2247"/>
      <c r="FW13062" s="2247"/>
      <c r="FX13062" s="2247"/>
      <c r="FY13062" s="2247"/>
      <c r="FZ13062" s="2247"/>
      <c r="GA13062" s="2247"/>
      <c r="GB13062" s="2247"/>
      <c r="GC13062" s="2247"/>
      <c r="GD13062" s="2247"/>
      <c r="GE13062" s="2247"/>
      <c r="GF13062" s="2247"/>
      <c r="GG13062" s="2247"/>
      <c r="GH13062" s="2247"/>
      <c r="GI13062" s="2247"/>
      <c r="GJ13062" s="2247"/>
      <c r="GK13062" s="2247"/>
      <c r="GL13062" s="2247"/>
      <c r="GM13062" s="2247"/>
      <c r="GN13062" s="2247"/>
      <c r="GO13062" s="2247"/>
      <c r="GP13062" s="2247"/>
      <c r="GQ13062" s="2247"/>
      <c r="GR13062" s="2247"/>
      <c r="GS13062" s="2247"/>
      <c r="GT13062" s="2247"/>
      <c r="GU13062" s="2247"/>
      <c r="GV13062" s="2247"/>
      <c r="GW13062" s="2247"/>
      <c r="GX13062" s="2247"/>
      <c r="GY13062" s="2247"/>
      <c r="GZ13062" s="2247"/>
      <c r="HA13062" s="2247"/>
      <c r="HB13062" s="2247"/>
      <c r="HC13062" s="2247"/>
      <c r="HD13062" s="2247"/>
      <c r="HE13062" s="2247"/>
      <c r="HF13062" s="2247"/>
      <c r="HG13062" s="2247"/>
      <c r="HH13062" s="2247"/>
      <c r="HI13062" s="2247"/>
      <c r="HJ13062" s="2247"/>
      <c r="HK13062" s="2247"/>
      <c r="HL13062" s="2247"/>
      <c r="HM13062" s="2247"/>
      <c r="HN13062" s="2247"/>
      <c r="HO13062" s="2247"/>
      <c r="HP13062" s="2247"/>
      <c r="HQ13062" s="2247"/>
      <c r="HR13062" s="2247"/>
      <c r="HS13062" s="2247"/>
      <c r="HT13062" s="2247"/>
      <c r="HU13062" s="2247"/>
      <c r="HV13062" s="2247"/>
      <c r="HW13062" s="2247"/>
      <c r="HX13062" s="2247"/>
      <c r="HY13062" s="2247"/>
      <c r="HZ13062" s="2247"/>
      <c r="IA13062" s="2247"/>
      <c r="IB13062" s="2247"/>
      <c r="IC13062" s="2247"/>
      <c r="ID13062" s="2247"/>
      <c r="IE13062" s="2247"/>
      <c r="IF13062" s="2247"/>
      <c r="IG13062" s="2247"/>
      <c r="IH13062" s="2247"/>
      <c r="II13062" s="2247"/>
      <c r="IJ13062" s="2247"/>
      <c r="IK13062" s="2247"/>
      <c r="IL13062" s="2247"/>
      <c r="IM13062" s="2247"/>
      <c r="IN13062" s="2247"/>
      <c r="IO13062" s="2247"/>
      <c r="IP13062" s="2247"/>
      <c r="IQ13062" s="2247"/>
      <c r="IR13062" s="2247"/>
      <c r="IS13062" s="2247"/>
      <c r="IT13062" s="2247"/>
      <c r="IU13062" s="2247"/>
      <c r="IV13062" s="2247"/>
    </row>
    <row r="13063" spans="1:256" hidden="1">
      <c r="A13063" s="2149"/>
      <c r="B13063" s="2173"/>
      <c r="C13063" s="2436"/>
      <c r="D13063" s="2243"/>
      <c r="E13063" s="2248"/>
      <c r="F13063" s="2305"/>
      <c r="G13063" s="17"/>
      <c r="H13063" s="17"/>
      <c r="I13063" s="2235"/>
      <c r="J13063" s="2235"/>
      <c r="K13063" s="2235"/>
      <c r="L13063" s="2235"/>
      <c r="M13063" s="2175">
        <v>0</v>
      </c>
      <c r="N13063" s="2237"/>
      <c r="O13063" s="2119"/>
      <c r="P13063" s="1801"/>
      <c r="Q13063" s="2369"/>
      <c r="R13063" s="2310"/>
      <c r="S13063" s="2120">
        <f>R13063*E13061</f>
        <v>0</v>
      </c>
      <c r="T13063" s="1800"/>
      <c r="U13063" s="2247"/>
      <c r="V13063" s="2247"/>
      <c r="W13063" s="2247"/>
      <c r="X13063" s="2247"/>
      <c r="Y13063" s="2247"/>
      <c r="Z13063" s="2247"/>
      <c r="AA13063" s="2247"/>
      <c r="AB13063" s="2247"/>
      <c r="AC13063" s="2247"/>
      <c r="AD13063" s="2247"/>
      <c r="AE13063" s="2247"/>
      <c r="AF13063" s="2247"/>
      <c r="AG13063" s="2247"/>
      <c r="AH13063" s="2247"/>
      <c r="AI13063" s="2247"/>
      <c r="AJ13063" s="2247"/>
      <c r="AK13063" s="2247"/>
      <c r="AL13063" s="2247"/>
      <c r="AM13063" s="2247"/>
      <c r="AN13063" s="2247"/>
      <c r="AO13063" s="2247"/>
      <c r="AP13063" s="2247"/>
      <c r="AQ13063" s="2247"/>
      <c r="AR13063" s="2247"/>
      <c r="AS13063" s="2247"/>
      <c r="AT13063" s="2247"/>
      <c r="AU13063" s="2247"/>
      <c r="AV13063" s="2247"/>
      <c r="AW13063" s="2247"/>
      <c r="AX13063" s="2247"/>
      <c r="AY13063" s="2247"/>
      <c r="AZ13063" s="2247"/>
      <c r="BA13063" s="2247"/>
      <c r="BB13063" s="2247"/>
      <c r="BC13063" s="2247"/>
      <c r="BD13063" s="2247"/>
      <c r="BE13063" s="2247"/>
      <c r="BF13063" s="2247"/>
      <c r="BG13063" s="2247"/>
      <c r="BH13063" s="2247"/>
      <c r="BI13063" s="2247"/>
      <c r="BJ13063" s="2247"/>
      <c r="BK13063" s="2247"/>
      <c r="BL13063" s="2247"/>
      <c r="BM13063" s="2247"/>
      <c r="BN13063" s="2247"/>
      <c r="BO13063" s="2247"/>
      <c r="BP13063" s="2247"/>
      <c r="BQ13063" s="2247"/>
      <c r="BR13063" s="2247"/>
      <c r="BS13063" s="2247"/>
      <c r="BT13063" s="2247"/>
      <c r="BU13063" s="2247"/>
      <c r="BV13063" s="2247"/>
      <c r="BW13063" s="2247"/>
      <c r="BX13063" s="2247"/>
      <c r="BY13063" s="2247"/>
      <c r="BZ13063" s="2247"/>
      <c r="CA13063" s="2247"/>
      <c r="CB13063" s="2247"/>
      <c r="CC13063" s="2247"/>
      <c r="CD13063" s="2247"/>
      <c r="CE13063" s="2247"/>
      <c r="CF13063" s="2247"/>
      <c r="CG13063" s="2247"/>
      <c r="CH13063" s="2247"/>
      <c r="CI13063" s="2247"/>
      <c r="CJ13063" s="2247"/>
      <c r="CK13063" s="2247"/>
      <c r="CL13063" s="2247"/>
      <c r="CM13063" s="2247"/>
      <c r="CN13063" s="2247"/>
      <c r="CO13063" s="2247"/>
      <c r="CP13063" s="2247"/>
      <c r="CQ13063" s="2247"/>
      <c r="CR13063" s="2247"/>
      <c r="CS13063" s="2247"/>
      <c r="CT13063" s="2247"/>
      <c r="CU13063" s="2247"/>
      <c r="CV13063" s="2247"/>
      <c r="CW13063" s="2247"/>
      <c r="CX13063" s="2247"/>
      <c r="CY13063" s="2247"/>
      <c r="CZ13063" s="2247"/>
      <c r="DA13063" s="2247"/>
      <c r="DB13063" s="2247"/>
      <c r="DC13063" s="2247"/>
      <c r="DD13063" s="2247"/>
      <c r="DE13063" s="2247"/>
      <c r="DF13063" s="2247"/>
      <c r="DG13063" s="2247"/>
      <c r="DH13063" s="2247"/>
      <c r="DI13063" s="2247"/>
      <c r="DJ13063" s="2247"/>
      <c r="DK13063" s="2247"/>
      <c r="DL13063" s="2247"/>
      <c r="DM13063" s="2247"/>
      <c r="DN13063" s="2247"/>
      <c r="DO13063" s="2247"/>
      <c r="DP13063" s="2247"/>
      <c r="DQ13063" s="2247"/>
      <c r="DR13063" s="2247"/>
      <c r="DS13063" s="2247"/>
      <c r="DT13063" s="2247"/>
      <c r="DU13063" s="2247"/>
      <c r="DV13063" s="2247"/>
      <c r="DW13063" s="2247"/>
      <c r="DX13063" s="2247"/>
      <c r="DY13063" s="2247"/>
      <c r="DZ13063" s="2247"/>
      <c r="EA13063" s="2247"/>
      <c r="EB13063" s="2247"/>
      <c r="EC13063" s="2247"/>
      <c r="ED13063" s="2247"/>
      <c r="EE13063" s="2247"/>
      <c r="EF13063" s="2247"/>
      <c r="EG13063" s="2247"/>
      <c r="EH13063" s="2247"/>
      <c r="EI13063" s="2247"/>
      <c r="EJ13063" s="2247"/>
      <c r="EK13063" s="2247"/>
      <c r="EL13063" s="2247"/>
      <c r="EM13063" s="2247"/>
      <c r="EN13063" s="2247"/>
      <c r="EO13063" s="2247"/>
      <c r="EP13063" s="2247"/>
      <c r="EQ13063" s="2247"/>
      <c r="ER13063" s="2247"/>
      <c r="ES13063" s="2247"/>
      <c r="ET13063" s="2247"/>
      <c r="EU13063" s="2247"/>
      <c r="EV13063" s="2247"/>
      <c r="EW13063" s="2247"/>
      <c r="EX13063" s="2247"/>
      <c r="EY13063" s="2247"/>
      <c r="EZ13063" s="2247"/>
      <c r="FA13063" s="2247"/>
      <c r="FB13063" s="2247"/>
      <c r="FC13063" s="2247"/>
      <c r="FD13063" s="2247"/>
      <c r="FE13063" s="2247"/>
      <c r="FF13063" s="2247"/>
      <c r="FG13063" s="2247"/>
      <c r="FH13063" s="2247"/>
      <c r="FI13063" s="2247"/>
      <c r="FJ13063" s="2247"/>
      <c r="FK13063" s="2247"/>
      <c r="FL13063" s="2247"/>
      <c r="FM13063" s="2247"/>
      <c r="FN13063" s="2247"/>
      <c r="FO13063" s="2247"/>
      <c r="FP13063" s="2247"/>
      <c r="FQ13063" s="2247"/>
      <c r="FR13063" s="2247"/>
      <c r="FS13063" s="2247"/>
      <c r="FT13063" s="2247"/>
      <c r="FU13063" s="2247"/>
      <c r="FV13063" s="2247"/>
      <c r="FW13063" s="2247"/>
      <c r="FX13063" s="2247"/>
      <c r="FY13063" s="2247"/>
      <c r="FZ13063" s="2247"/>
      <c r="GA13063" s="2247"/>
      <c r="GB13063" s="2247"/>
      <c r="GC13063" s="2247"/>
      <c r="GD13063" s="2247"/>
      <c r="GE13063" s="2247"/>
      <c r="GF13063" s="2247"/>
      <c r="GG13063" s="2247"/>
      <c r="GH13063" s="2247"/>
      <c r="GI13063" s="2247"/>
      <c r="GJ13063" s="2247"/>
      <c r="GK13063" s="2247"/>
      <c r="GL13063" s="2247"/>
      <c r="GM13063" s="2247"/>
      <c r="GN13063" s="2247"/>
      <c r="GO13063" s="2247"/>
      <c r="GP13063" s="2247"/>
      <c r="GQ13063" s="2247"/>
      <c r="GR13063" s="2247"/>
      <c r="GS13063" s="2247"/>
      <c r="GT13063" s="2247"/>
      <c r="GU13063" s="2247"/>
      <c r="GV13063" s="2247"/>
      <c r="GW13063" s="2247"/>
      <c r="GX13063" s="2247"/>
      <c r="GY13063" s="2247"/>
      <c r="GZ13063" s="2247"/>
      <c r="HA13063" s="2247"/>
      <c r="HB13063" s="2247"/>
      <c r="HC13063" s="2247"/>
      <c r="HD13063" s="2247"/>
      <c r="HE13063" s="2247"/>
      <c r="HF13063" s="2247"/>
      <c r="HG13063" s="2247"/>
      <c r="HH13063" s="2247"/>
      <c r="HI13063" s="2247"/>
      <c r="HJ13063" s="2247"/>
      <c r="HK13063" s="2247"/>
      <c r="HL13063" s="2247"/>
      <c r="HM13063" s="2247"/>
      <c r="HN13063" s="2247"/>
      <c r="HO13063" s="2247"/>
      <c r="HP13063" s="2247"/>
      <c r="HQ13063" s="2247"/>
      <c r="HR13063" s="2247"/>
      <c r="HS13063" s="2247"/>
      <c r="HT13063" s="2247"/>
      <c r="HU13063" s="2247"/>
      <c r="HV13063" s="2247"/>
      <c r="HW13063" s="2247"/>
      <c r="HX13063" s="2247"/>
      <c r="HY13063" s="2247"/>
      <c r="HZ13063" s="2247"/>
      <c r="IA13063" s="2247"/>
      <c r="IB13063" s="2247"/>
      <c r="IC13063" s="2247"/>
      <c r="ID13063" s="2247"/>
      <c r="IE13063" s="2247"/>
      <c r="IF13063" s="2247"/>
      <c r="IG13063" s="2247"/>
      <c r="IH13063" s="2247"/>
      <c r="II13063" s="2247"/>
      <c r="IJ13063" s="2247"/>
      <c r="IK13063" s="2247"/>
      <c r="IL13063" s="2247"/>
      <c r="IM13063" s="2247"/>
      <c r="IN13063" s="2247"/>
      <c r="IO13063" s="2247"/>
      <c r="IP13063" s="2247"/>
      <c r="IQ13063" s="2247"/>
      <c r="IR13063" s="2247"/>
      <c r="IS13063" s="2247"/>
      <c r="IT13063" s="2247"/>
      <c r="IU13063" s="2247"/>
      <c r="IV13063" s="2247"/>
    </row>
    <row r="13064" spans="1:256" hidden="1">
      <c r="A13064" s="2149"/>
      <c r="B13064" s="2173"/>
      <c r="C13064" s="2436"/>
      <c r="D13064" s="2243"/>
      <c r="E13064" s="2248"/>
      <c r="F13064" s="2305"/>
      <c r="G13064" s="17"/>
      <c r="H13064" s="17"/>
      <c r="I13064" s="2235"/>
      <c r="J13064" s="2235"/>
      <c r="K13064" s="2235"/>
      <c r="L13064" s="2235"/>
      <c r="M13064" s="2175">
        <v>0</v>
      </c>
      <c r="N13064" s="2237"/>
      <c r="O13064" s="2119"/>
      <c r="P13064" s="1801"/>
      <c r="Q13064" s="2369"/>
      <c r="R13064" s="2310"/>
      <c r="S13064" s="2120">
        <f>R13064*E13061</f>
        <v>0</v>
      </c>
      <c r="T13064" s="1800"/>
      <c r="U13064" s="2247"/>
      <c r="V13064" s="2247"/>
      <c r="W13064" s="2247"/>
      <c r="X13064" s="2247"/>
      <c r="Y13064" s="2247"/>
      <c r="Z13064" s="2247"/>
      <c r="AA13064" s="2247"/>
      <c r="AB13064" s="2247"/>
      <c r="AC13064" s="2247"/>
      <c r="AD13064" s="2247"/>
      <c r="AE13064" s="2247"/>
      <c r="AF13064" s="2247"/>
      <c r="AG13064" s="2247"/>
      <c r="AH13064" s="2247"/>
      <c r="AI13064" s="2247"/>
      <c r="AJ13064" s="2247"/>
      <c r="AK13064" s="2247"/>
      <c r="AL13064" s="2247"/>
      <c r="AM13064" s="2247"/>
      <c r="AN13064" s="2247"/>
      <c r="AO13064" s="2247"/>
      <c r="AP13064" s="2247"/>
      <c r="AQ13064" s="2247"/>
      <c r="AR13064" s="2247"/>
      <c r="AS13064" s="2247"/>
      <c r="AT13064" s="2247"/>
      <c r="AU13064" s="2247"/>
      <c r="AV13064" s="2247"/>
      <c r="AW13064" s="2247"/>
      <c r="AX13064" s="2247"/>
      <c r="AY13064" s="2247"/>
      <c r="AZ13064" s="2247"/>
      <c r="BA13064" s="2247"/>
      <c r="BB13064" s="2247"/>
      <c r="BC13064" s="2247"/>
      <c r="BD13064" s="2247"/>
      <c r="BE13064" s="2247"/>
      <c r="BF13064" s="2247"/>
      <c r="BG13064" s="2247"/>
      <c r="BH13064" s="2247"/>
      <c r="BI13064" s="2247"/>
      <c r="BJ13064" s="2247"/>
      <c r="BK13064" s="2247"/>
      <c r="BL13064" s="2247"/>
      <c r="BM13064" s="2247"/>
      <c r="BN13064" s="2247"/>
      <c r="BO13064" s="2247"/>
      <c r="BP13064" s="2247"/>
      <c r="BQ13064" s="2247"/>
      <c r="BR13064" s="2247"/>
      <c r="BS13064" s="2247"/>
      <c r="BT13064" s="2247"/>
      <c r="BU13064" s="2247"/>
      <c r="BV13064" s="2247"/>
      <c r="BW13064" s="2247"/>
      <c r="BX13064" s="2247"/>
      <c r="BY13064" s="2247"/>
      <c r="BZ13064" s="2247"/>
      <c r="CA13064" s="2247"/>
      <c r="CB13064" s="2247"/>
      <c r="CC13064" s="2247"/>
      <c r="CD13064" s="2247"/>
      <c r="CE13064" s="2247"/>
      <c r="CF13064" s="2247"/>
      <c r="CG13064" s="2247"/>
      <c r="CH13064" s="2247"/>
      <c r="CI13064" s="2247"/>
      <c r="CJ13064" s="2247"/>
      <c r="CK13064" s="2247"/>
      <c r="CL13064" s="2247"/>
      <c r="CM13064" s="2247"/>
      <c r="CN13064" s="2247"/>
      <c r="CO13064" s="2247"/>
      <c r="CP13064" s="2247"/>
      <c r="CQ13064" s="2247"/>
      <c r="CR13064" s="2247"/>
      <c r="CS13064" s="2247"/>
      <c r="CT13064" s="2247"/>
      <c r="CU13064" s="2247"/>
      <c r="CV13064" s="2247"/>
      <c r="CW13064" s="2247"/>
      <c r="CX13064" s="2247"/>
      <c r="CY13064" s="2247"/>
      <c r="CZ13064" s="2247"/>
      <c r="DA13064" s="2247"/>
      <c r="DB13064" s="2247"/>
      <c r="DC13064" s="2247"/>
      <c r="DD13064" s="2247"/>
      <c r="DE13064" s="2247"/>
      <c r="DF13064" s="2247"/>
      <c r="DG13064" s="2247"/>
      <c r="DH13064" s="2247"/>
      <c r="DI13064" s="2247"/>
      <c r="DJ13064" s="2247"/>
      <c r="DK13064" s="2247"/>
      <c r="DL13064" s="2247"/>
      <c r="DM13064" s="2247"/>
      <c r="DN13064" s="2247"/>
      <c r="DO13064" s="2247"/>
      <c r="DP13064" s="2247"/>
      <c r="DQ13064" s="2247"/>
      <c r="DR13064" s="2247"/>
      <c r="DS13064" s="2247"/>
      <c r="DT13064" s="2247"/>
      <c r="DU13064" s="2247"/>
      <c r="DV13064" s="2247"/>
      <c r="DW13064" s="2247"/>
      <c r="DX13064" s="2247"/>
      <c r="DY13064" s="2247"/>
      <c r="DZ13064" s="2247"/>
      <c r="EA13064" s="2247"/>
      <c r="EB13064" s="2247"/>
      <c r="EC13064" s="2247"/>
      <c r="ED13064" s="2247"/>
      <c r="EE13064" s="2247"/>
      <c r="EF13064" s="2247"/>
      <c r="EG13064" s="2247"/>
      <c r="EH13064" s="2247"/>
      <c r="EI13064" s="2247"/>
      <c r="EJ13064" s="2247"/>
      <c r="EK13064" s="2247"/>
      <c r="EL13064" s="2247"/>
      <c r="EM13064" s="2247"/>
      <c r="EN13064" s="2247"/>
      <c r="EO13064" s="2247"/>
      <c r="EP13064" s="2247"/>
      <c r="EQ13064" s="2247"/>
      <c r="ER13064" s="2247"/>
      <c r="ES13064" s="2247"/>
      <c r="ET13064" s="2247"/>
      <c r="EU13064" s="2247"/>
      <c r="EV13064" s="2247"/>
      <c r="EW13064" s="2247"/>
      <c r="EX13064" s="2247"/>
      <c r="EY13064" s="2247"/>
      <c r="EZ13064" s="2247"/>
      <c r="FA13064" s="2247"/>
      <c r="FB13064" s="2247"/>
      <c r="FC13064" s="2247"/>
      <c r="FD13064" s="2247"/>
      <c r="FE13064" s="2247"/>
      <c r="FF13064" s="2247"/>
      <c r="FG13064" s="2247"/>
      <c r="FH13064" s="2247"/>
      <c r="FI13064" s="2247"/>
      <c r="FJ13064" s="2247"/>
      <c r="FK13064" s="2247"/>
      <c r="FL13064" s="2247"/>
      <c r="FM13064" s="2247"/>
      <c r="FN13064" s="2247"/>
      <c r="FO13064" s="2247"/>
      <c r="FP13064" s="2247"/>
      <c r="FQ13064" s="2247"/>
      <c r="FR13064" s="2247"/>
      <c r="FS13064" s="2247"/>
      <c r="FT13064" s="2247"/>
      <c r="FU13064" s="2247"/>
      <c r="FV13064" s="2247"/>
      <c r="FW13064" s="2247"/>
      <c r="FX13064" s="2247"/>
      <c r="FY13064" s="2247"/>
      <c r="FZ13064" s="2247"/>
      <c r="GA13064" s="2247"/>
      <c r="GB13064" s="2247"/>
      <c r="GC13064" s="2247"/>
      <c r="GD13064" s="2247"/>
      <c r="GE13064" s="2247"/>
      <c r="GF13064" s="2247"/>
      <c r="GG13064" s="2247"/>
      <c r="GH13064" s="2247"/>
      <c r="GI13064" s="2247"/>
      <c r="GJ13064" s="2247"/>
      <c r="GK13064" s="2247"/>
      <c r="GL13064" s="2247"/>
      <c r="GM13064" s="2247"/>
      <c r="GN13064" s="2247"/>
      <c r="GO13064" s="2247"/>
      <c r="GP13064" s="2247"/>
      <c r="GQ13064" s="2247"/>
      <c r="GR13064" s="2247"/>
      <c r="GS13064" s="2247"/>
      <c r="GT13064" s="2247"/>
      <c r="GU13064" s="2247"/>
      <c r="GV13064" s="2247"/>
      <c r="GW13064" s="2247"/>
      <c r="GX13064" s="2247"/>
      <c r="GY13064" s="2247"/>
      <c r="GZ13064" s="2247"/>
      <c r="HA13064" s="2247"/>
      <c r="HB13064" s="2247"/>
      <c r="HC13064" s="2247"/>
      <c r="HD13064" s="2247"/>
      <c r="HE13064" s="2247"/>
      <c r="HF13064" s="2247"/>
      <c r="HG13064" s="2247"/>
      <c r="HH13064" s="2247"/>
      <c r="HI13064" s="2247"/>
      <c r="HJ13064" s="2247"/>
      <c r="HK13064" s="2247"/>
      <c r="HL13064" s="2247"/>
      <c r="HM13064" s="2247"/>
      <c r="HN13064" s="2247"/>
      <c r="HO13064" s="2247"/>
      <c r="HP13064" s="2247"/>
      <c r="HQ13064" s="2247"/>
      <c r="HR13064" s="2247"/>
      <c r="HS13064" s="2247"/>
      <c r="HT13064" s="2247"/>
      <c r="HU13064" s="2247"/>
      <c r="HV13064" s="2247"/>
      <c r="HW13064" s="2247"/>
      <c r="HX13064" s="2247"/>
      <c r="HY13064" s="2247"/>
      <c r="HZ13064" s="2247"/>
      <c r="IA13064" s="2247"/>
      <c r="IB13064" s="2247"/>
      <c r="IC13064" s="2247"/>
      <c r="ID13064" s="2247"/>
      <c r="IE13064" s="2247"/>
      <c r="IF13064" s="2247"/>
      <c r="IG13064" s="2247"/>
      <c r="IH13064" s="2247"/>
      <c r="II13064" s="2247"/>
      <c r="IJ13064" s="2247"/>
      <c r="IK13064" s="2247"/>
      <c r="IL13064" s="2247"/>
      <c r="IM13064" s="2247"/>
      <c r="IN13064" s="2247"/>
      <c r="IO13064" s="2247"/>
      <c r="IP13064" s="2247"/>
      <c r="IQ13064" s="2247"/>
      <c r="IR13064" s="2247"/>
      <c r="IS13064" s="2247"/>
      <c r="IT13064" s="2247"/>
      <c r="IU13064" s="2247"/>
      <c r="IV13064" s="2247"/>
    </row>
    <row r="13065" spans="1:256" hidden="1">
      <c r="A13065" s="2149"/>
      <c r="B13065" s="2173"/>
      <c r="C13065" s="2436"/>
      <c r="D13065" s="2243"/>
      <c r="E13065" s="2248"/>
      <c r="F13065" s="2305"/>
      <c r="G13065" s="17"/>
      <c r="H13065" s="17"/>
      <c r="I13065" s="2235"/>
      <c r="J13065" s="2235"/>
      <c r="K13065" s="2235"/>
      <c r="L13065" s="2235"/>
      <c r="M13065" s="2175">
        <v>0</v>
      </c>
      <c r="N13065" s="2237"/>
      <c r="O13065" s="2119"/>
      <c r="P13065" s="1801"/>
      <c r="Q13065" s="2369"/>
      <c r="R13065" s="2310"/>
      <c r="S13065" s="2120">
        <f>R13065*E13061</f>
        <v>0</v>
      </c>
      <c r="T13065" s="1800"/>
      <c r="U13065" s="2247"/>
      <c r="V13065" s="2247"/>
      <c r="W13065" s="2247"/>
      <c r="X13065" s="2247"/>
      <c r="Y13065" s="2247"/>
      <c r="Z13065" s="2247"/>
      <c r="AA13065" s="2247"/>
      <c r="AB13065" s="2247"/>
      <c r="AC13065" s="2247"/>
      <c r="AD13065" s="2247"/>
      <c r="AE13065" s="2247"/>
      <c r="AF13065" s="2247"/>
      <c r="AG13065" s="2247"/>
      <c r="AH13065" s="2247"/>
      <c r="AI13065" s="2247"/>
      <c r="AJ13065" s="2247"/>
      <c r="AK13065" s="2247"/>
      <c r="AL13065" s="2247"/>
      <c r="AM13065" s="2247"/>
      <c r="AN13065" s="2247"/>
      <c r="AO13065" s="2247"/>
      <c r="AP13065" s="2247"/>
      <c r="AQ13065" s="2247"/>
      <c r="AR13065" s="2247"/>
      <c r="AS13065" s="2247"/>
      <c r="AT13065" s="2247"/>
      <c r="AU13065" s="2247"/>
      <c r="AV13065" s="2247"/>
      <c r="AW13065" s="2247"/>
      <c r="AX13065" s="2247"/>
      <c r="AY13065" s="2247"/>
      <c r="AZ13065" s="2247"/>
      <c r="BA13065" s="2247"/>
      <c r="BB13065" s="2247"/>
      <c r="BC13065" s="2247"/>
      <c r="BD13065" s="2247"/>
      <c r="BE13065" s="2247"/>
      <c r="BF13065" s="2247"/>
      <c r="BG13065" s="2247"/>
      <c r="BH13065" s="2247"/>
      <c r="BI13065" s="2247"/>
      <c r="BJ13065" s="2247"/>
      <c r="BK13065" s="2247"/>
      <c r="BL13065" s="2247"/>
      <c r="BM13065" s="2247"/>
      <c r="BN13065" s="2247"/>
      <c r="BO13065" s="2247"/>
      <c r="BP13065" s="2247"/>
      <c r="BQ13065" s="2247"/>
      <c r="BR13065" s="2247"/>
      <c r="BS13065" s="2247"/>
      <c r="BT13065" s="2247"/>
      <c r="BU13065" s="2247"/>
      <c r="BV13065" s="2247"/>
      <c r="BW13065" s="2247"/>
      <c r="BX13065" s="2247"/>
      <c r="BY13065" s="2247"/>
      <c r="BZ13065" s="2247"/>
      <c r="CA13065" s="2247"/>
      <c r="CB13065" s="2247"/>
      <c r="CC13065" s="2247"/>
      <c r="CD13065" s="2247"/>
      <c r="CE13065" s="2247"/>
      <c r="CF13065" s="2247"/>
      <c r="CG13065" s="2247"/>
      <c r="CH13065" s="2247"/>
      <c r="CI13065" s="2247"/>
      <c r="CJ13065" s="2247"/>
      <c r="CK13065" s="2247"/>
      <c r="CL13065" s="2247"/>
      <c r="CM13065" s="2247"/>
      <c r="CN13065" s="2247"/>
      <c r="CO13065" s="2247"/>
      <c r="CP13065" s="2247"/>
      <c r="CQ13065" s="2247"/>
      <c r="CR13065" s="2247"/>
      <c r="CS13065" s="2247"/>
      <c r="CT13065" s="2247"/>
      <c r="CU13065" s="2247"/>
      <c r="CV13065" s="2247"/>
      <c r="CW13065" s="2247"/>
      <c r="CX13065" s="2247"/>
      <c r="CY13065" s="2247"/>
      <c r="CZ13065" s="2247"/>
      <c r="DA13065" s="2247"/>
      <c r="DB13065" s="2247"/>
      <c r="DC13065" s="2247"/>
      <c r="DD13065" s="2247"/>
      <c r="DE13065" s="2247"/>
      <c r="DF13065" s="2247"/>
      <c r="DG13065" s="2247"/>
      <c r="DH13065" s="2247"/>
      <c r="DI13065" s="2247"/>
      <c r="DJ13065" s="2247"/>
      <c r="DK13065" s="2247"/>
      <c r="DL13065" s="2247"/>
      <c r="DM13065" s="2247"/>
      <c r="DN13065" s="2247"/>
      <c r="DO13065" s="2247"/>
      <c r="DP13065" s="2247"/>
      <c r="DQ13065" s="2247"/>
      <c r="DR13065" s="2247"/>
      <c r="DS13065" s="2247"/>
      <c r="DT13065" s="2247"/>
      <c r="DU13065" s="2247"/>
      <c r="DV13065" s="2247"/>
      <c r="DW13065" s="2247"/>
      <c r="DX13065" s="2247"/>
      <c r="DY13065" s="2247"/>
      <c r="DZ13065" s="2247"/>
      <c r="EA13065" s="2247"/>
      <c r="EB13065" s="2247"/>
      <c r="EC13065" s="2247"/>
      <c r="ED13065" s="2247"/>
      <c r="EE13065" s="2247"/>
      <c r="EF13065" s="2247"/>
      <c r="EG13065" s="2247"/>
      <c r="EH13065" s="2247"/>
      <c r="EI13065" s="2247"/>
      <c r="EJ13065" s="2247"/>
      <c r="EK13065" s="2247"/>
      <c r="EL13065" s="2247"/>
      <c r="EM13065" s="2247"/>
      <c r="EN13065" s="2247"/>
      <c r="EO13065" s="2247"/>
      <c r="EP13065" s="2247"/>
      <c r="EQ13065" s="2247"/>
      <c r="ER13065" s="2247"/>
      <c r="ES13065" s="2247"/>
      <c r="ET13065" s="2247"/>
      <c r="EU13065" s="2247"/>
      <c r="EV13065" s="2247"/>
      <c r="EW13065" s="2247"/>
      <c r="EX13065" s="2247"/>
      <c r="EY13065" s="2247"/>
      <c r="EZ13065" s="2247"/>
      <c r="FA13065" s="2247"/>
      <c r="FB13065" s="2247"/>
      <c r="FC13065" s="2247"/>
      <c r="FD13065" s="2247"/>
      <c r="FE13065" s="2247"/>
      <c r="FF13065" s="2247"/>
      <c r="FG13065" s="2247"/>
      <c r="FH13065" s="2247"/>
      <c r="FI13065" s="2247"/>
      <c r="FJ13065" s="2247"/>
      <c r="FK13065" s="2247"/>
      <c r="FL13065" s="2247"/>
      <c r="FM13065" s="2247"/>
      <c r="FN13065" s="2247"/>
      <c r="FO13065" s="2247"/>
      <c r="FP13065" s="2247"/>
      <c r="FQ13065" s="2247"/>
      <c r="FR13065" s="2247"/>
      <c r="FS13065" s="2247"/>
      <c r="FT13065" s="2247"/>
      <c r="FU13065" s="2247"/>
      <c r="FV13065" s="2247"/>
      <c r="FW13065" s="2247"/>
      <c r="FX13065" s="2247"/>
      <c r="FY13065" s="2247"/>
      <c r="FZ13065" s="2247"/>
      <c r="GA13065" s="2247"/>
      <c r="GB13065" s="2247"/>
      <c r="GC13065" s="2247"/>
      <c r="GD13065" s="2247"/>
      <c r="GE13065" s="2247"/>
      <c r="GF13065" s="2247"/>
      <c r="GG13065" s="2247"/>
      <c r="GH13065" s="2247"/>
      <c r="GI13065" s="2247"/>
      <c r="GJ13065" s="2247"/>
      <c r="GK13065" s="2247"/>
      <c r="GL13065" s="2247"/>
      <c r="GM13065" s="2247"/>
      <c r="GN13065" s="2247"/>
      <c r="GO13065" s="2247"/>
      <c r="GP13065" s="2247"/>
      <c r="GQ13065" s="2247"/>
      <c r="GR13065" s="2247"/>
      <c r="GS13065" s="2247"/>
      <c r="GT13065" s="2247"/>
      <c r="GU13065" s="2247"/>
      <c r="GV13065" s="2247"/>
      <c r="GW13065" s="2247"/>
      <c r="GX13065" s="2247"/>
      <c r="GY13065" s="2247"/>
      <c r="GZ13065" s="2247"/>
      <c r="HA13065" s="2247"/>
      <c r="HB13065" s="2247"/>
      <c r="HC13065" s="2247"/>
      <c r="HD13065" s="2247"/>
      <c r="HE13065" s="2247"/>
      <c r="HF13065" s="2247"/>
      <c r="HG13065" s="2247"/>
      <c r="HH13065" s="2247"/>
      <c r="HI13065" s="2247"/>
      <c r="HJ13065" s="2247"/>
      <c r="HK13065" s="2247"/>
      <c r="HL13065" s="2247"/>
      <c r="HM13065" s="2247"/>
      <c r="HN13065" s="2247"/>
      <c r="HO13065" s="2247"/>
      <c r="HP13065" s="2247"/>
      <c r="HQ13065" s="2247"/>
      <c r="HR13065" s="2247"/>
      <c r="HS13065" s="2247"/>
      <c r="HT13065" s="2247"/>
      <c r="HU13065" s="2247"/>
      <c r="HV13065" s="2247"/>
      <c r="HW13065" s="2247"/>
      <c r="HX13065" s="2247"/>
      <c r="HY13065" s="2247"/>
      <c r="HZ13065" s="2247"/>
      <c r="IA13065" s="2247"/>
      <c r="IB13065" s="2247"/>
      <c r="IC13065" s="2247"/>
      <c r="ID13065" s="2247"/>
      <c r="IE13065" s="2247"/>
      <c r="IF13065" s="2247"/>
      <c r="IG13065" s="2247"/>
      <c r="IH13065" s="2247"/>
      <c r="II13065" s="2247"/>
      <c r="IJ13065" s="2247"/>
      <c r="IK13065" s="2247"/>
      <c r="IL13065" s="2247"/>
      <c r="IM13065" s="2247"/>
      <c r="IN13065" s="2247"/>
      <c r="IO13065" s="2247"/>
      <c r="IP13065" s="2247"/>
      <c r="IQ13065" s="2247"/>
      <c r="IR13065" s="2247"/>
      <c r="IS13065" s="2247"/>
      <c r="IT13065" s="2247"/>
      <c r="IU13065" s="2247"/>
      <c r="IV13065" s="2247"/>
    </row>
    <row r="13066" spans="1:256" hidden="1">
      <c r="A13066" s="2149"/>
      <c r="B13066" s="2173"/>
      <c r="C13066" s="2436"/>
      <c r="D13066" s="2243"/>
      <c r="E13066" s="2248"/>
      <c r="F13066" s="2305"/>
      <c r="G13066" s="17"/>
      <c r="H13066" s="17"/>
      <c r="I13066" s="2235"/>
      <c r="J13066" s="2235"/>
      <c r="K13066" s="2235"/>
      <c r="L13066" s="2235"/>
      <c r="M13066" s="2175">
        <v>0</v>
      </c>
      <c r="N13066" s="2237"/>
      <c r="O13066" s="2119"/>
      <c r="P13066" s="1801"/>
      <c r="Q13066" s="2369"/>
      <c r="R13066" s="2310"/>
      <c r="S13066" s="2120">
        <f>R13066*E13061</f>
        <v>0</v>
      </c>
      <c r="T13066" s="1800"/>
      <c r="U13066" s="2247"/>
      <c r="V13066" s="2247"/>
      <c r="W13066" s="2247"/>
      <c r="X13066" s="2247"/>
      <c r="Y13066" s="2247"/>
      <c r="Z13066" s="2247"/>
      <c r="AA13066" s="2247"/>
      <c r="AB13066" s="2247"/>
      <c r="AC13066" s="2247"/>
      <c r="AD13066" s="2247"/>
      <c r="AE13066" s="2247"/>
      <c r="AF13066" s="2247"/>
      <c r="AG13066" s="2247"/>
      <c r="AH13066" s="2247"/>
      <c r="AI13066" s="2247"/>
      <c r="AJ13066" s="2247"/>
      <c r="AK13066" s="2247"/>
      <c r="AL13066" s="2247"/>
      <c r="AM13066" s="2247"/>
      <c r="AN13066" s="2247"/>
      <c r="AO13066" s="2247"/>
      <c r="AP13066" s="2247"/>
      <c r="AQ13066" s="2247"/>
      <c r="AR13066" s="2247"/>
      <c r="AS13066" s="2247"/>
      <c r="AT13066" s="2247"/>
      <c r="AU13066" s="2247"/>
      <c r="AV13066" s="2247"/>
      <c r="AW13066" s="2247"/>
      <c r="AX13066" s="2247"/>
      <c r="AY13066" s="2247"/>
      <c r="AZ13066" s="2247"/>
      <c r="BA13066" s="2247"/>
      <c r="BB13066" s="2247"/>
      <c r="BC13066" s="2247"/>
      <c r="BD13066" s="2247"/>
      <c r="BE13066" s="2247"/>
      <c r="BF13066" s="2247"/>
      <c r="BG13066" s="2247"/>
      <c r="BH13066" s="2247"/>
      <c r="BI13066" s="2247"/>
      <c r="BJ13066" s="2247"/>
      <c r="BK13066" s="2247"/>
      <c r="BL13066" s="2247"/>
      <c r="BM13066" s="2247"/>
      <c r="BN13066" s="2247"/>
      <c r="BO13066" s="2247"/>
      <c r="BP13066" s="2247"/>
      <c r="BQ13066" s="2247"/>
      <c r="BR13066" s="2247"/>
      <c r="BS13066" s="2247"/>
      <c r="BT13066" s="2247"/>
      <c r="BU13066" s="2247"/>
      <c r="BV13066" s="2247"/>
      <c r="BW13066" s="2247"/>
      <c r="BX13066" s="2247"/>
      <c r="BY13066" s="2247"/>
      <c r="BZ13066" s="2247"/>
      <c r="CA13066" s="2247"/>
      <c r="CB13066" s="2247"/>
      <c r="CC13066" s="2247"/>
      <c r="CD13066" s="2247"/>
      <c r="CE13066" s="2247"/>
      <c r="CF13066" s="2247"/>
      <c r="CG13066" s="2247"/>
      <c r="CH13066" s="2247"/>
      <c r="CI13066" s="2247"/>
      <c r="CJ13066" s="2247"/>
      <c r="CK13066" s="2247"/>
      <c r="CL13066" s="2247"/>
      <c r="CM13066" s="2247"/>
      <c r="CN13066" s="2247"/>
      <c r="CO13066" s="2247"/>
      <c r="CP13066" s="2247"/>
      <c r="CQ13066" s="2247"/>
      <c r="CR13066" s="2247"/>
      <c r="CS13066" s="2247"/>
      <c r="CT13066" s="2247"/>
      <c r="CU13066" s="2247"/>
      <c r="CV13066" s="2247"/>
      <c r="CW13066" s="2247"/>
      <c r="CX13066" s="2247"/>
      <c r="CY13066" s="2247"/>
      <c r="CZ13066" s="2247"/>
      <c r="DA13066" s="2247"/>
      <c r="DB13066" s="2247"/>
      <c r="DC13066" s="2247"/>
      <c r="DD13066" s="2247"/>
      <c r="DE13066" s="2247"/>
      <c r="DF13066" s="2247"/>
      <c r="DG13066" s="2247"/>
      <c r="DH13066" s="2247"/>
      <c r="DI13066" s="2247"/>
      <c r="DJ13066" s="2247"/>
      <c r="DK13066" s="2247"/>
      <c r="DL13066" s="2247"/>
      <c r="DM13066" s="2247"/>
      <c r="DN13066" s="2247"/>
      <c r="DO13066" s="2247"/>
      <c r="DP13066" s="2247"/>
      <c r="DQ13066" s="2247"/>
      <c r="DR13066" s="2247"/>
      <c r="DS13066" s="2247"/>
      <c r="DT13066" s="2247"/>
      <c r="DU13066" s="2247"/>
      <c r="DV13066" s="2247"/>
      <c r="DW13066" s="2247"/>
      <c r="DX13066" s="2247"/>
      <c r="DY13066" s="2247"/>
      <c r="DZ13066" s="2247"/>
      <c r="EA13066" s="2247"/>
      <c r="EB13066" s="2247"/>
      <c r="EC13066" s="2247"/>
      <c r="ED13066" s="2247"/>
      <c r="EE13066" s="2247"/>
      <c r="EF13066" s="2247"/>
      <c r="EG13066" s="2247"/>
      <c r="EH13066" s="2247"/>
      <c r="EI13066" s="2247"/>
      <c r="EJ13066" s="2247"/>
      <c r="EK13066" s="2247"/>
      <c r="EL13066" s="2247"/>
      <c r="EM13066" s="2247"/>
      <c r="EN13066" s="2247"/>
      <c r="EO13066" s="2247"/>
      <c r="EP13066" s="2247"/>
      <c r="EQ13066" s="2247"/>
      <c r="ER13066" s="2247"/>
      <c r="ES13066" s="2247"/>
      <c r="ET13066" s="2247"/>
      <c r="EU13066" s="2247"/>
      <c r="EV13066" s="2247"/>
      <c r="EW13066" s="2247"/>
      <c r="EX13066" s="2247"/>
      <c r="EY13066" s="2247"/>
      <c r="EZ13066" s="2247"/>
      <c r="FA13066" s="2247"/>
      <c r="FB13066" s="2247"/>
      <c r="FC13066" s="2247"/>
      <c r="FD13066" s="2247"/>
      <c r="FE13066" s="2247"/>
      <c r="FF13066" s="2247"/>
      <c r="FG13066" s="2247"/>
      <c r="FH13066" s="2247"/>
      <c r="FI13066" s="2247"/>
      <c r="FJ13066" s="2247"/>
      <c r="FK13066" s="2247"/>
      <c r="FL13066" s="2247"/>
      <c r="FM13066" s="2247"/>
      <c r="FN13066" s="2247"/>
      <c r="FO13066" s="2247"/>
      <c r="FP13066" s="2247"/>
      <c r="FQ13066" s="2247"/>
      <c r="FR13066" s="2247"/>
      <c r="FS13066" s="2247"/>
      <c r="FT13066" s="2247"/>
      <c r="FU13066" s="2247"/>
      <c r="FV13066" s="2247"/>
      <c r="FW13066" s="2247"/>
      <c r="FX13066" s="2247"/>
      <c r="FY13066" s="2247"/>
      <c r="FZ13066" s="2247"/>
      <c r="GA13066" s="2247"/>
      <c r="GB13066" s="2247"/>
      <c r="GC13066" s="2247"/>
      <c r="GD13066" s="2247"/>
      <c r="GE13066" s="2247"/>
      <c r="GF13066" s="2247"/>
      <c r="GG13066" s="2247"/>
      <c r="GH13066" s="2247"/>
      <c r="GI13066" s="2247"/>
      <c r="GJ13066" s="2247"/>
      <c r="GK13066" s="2247"/>
      <c r="GL13066" s="2247"/>
      <c r="GM13066" s="2247"/>
      <c r="GN13066" s="2247"/>
      <c r="GO13066" s="2247"/>
      <c r="GP13066" s="2247"/>
      <c r="GQ13066" s="2247"/>
      <c r="GR13066" s="2247"/>
      <c r="GS13066" s="2247"/>
      <c r="GT13066" s="2247"/>
      <c r="GU13066" s="2247"/>
      <c r="GV13066" s="2247"/>
      <c r="GW13066" s="2247"/>
      <c r="GX13066" s="2247"/>
      <c r="GY13066" s="2247"/>
      <c r="GZ13066" s="2247"/>
      <c r="HA13066" s="2247"/>
      <c r="HB13066" s="2247"/>
      <c r="HC13066" s="2247"/>
      <c r="HD13066" s="2247"/>
      <c r="HE13066" s="2247"/>
      <c r="HF13066" s="2247"/>
      <c r="HG13066" s="2247"/>
      <c r="HH13066" s="2247"/>
      <c r="HI13066" s="2247"/>
      <c r="HJ13066" s="2247"/>
      <c r="HK13066" s="2247"/>
      <c r="HL13066" s="2247"/>
      <c r="HM13066" s="2247"/>
      <c r="HN13066" s="2247"/>
      <c r="HO13066" s="2247"/>
      <c r="HP13066" s="2247"/>
      <c r="HQ13066" s="2247"/>
      <c r="HR13066" s="2247"/>
      <c r="HS13066" s="2247"/>
      <c r="HT13066" s="2247"/>
      <c r="HU13066" s="2247"/>
      <c r="HV13066" s="2247"/>
      <c r="HW13066" s="2247"/>
      <c r="HX13066" s="2247"/>
      <c r="HY13066" s="2247"/>
      <c r="HZ13066" s="2247"/>
      <c r="IA13066" s="2247"/>
      <c r="IB13066" s="2247"/>
      <c r="IC13066" s="2247"/>
      <c r="ID13066" s="2247"/>
      <c r="IE13066" s="2247"/>
      <c r="IF13066" s="2247"/>
      <c r="IG13066" s="2247"/>
      <c r="IH13066" s="2247"/>
      <c r="II13066" s="2247"/>
      <c r="IJ13066" s="2247"/>
      <c r="IK13066" s="2247"/>
      <c r="IL13066" s="2247"/>
      <c r="IM13066" s="2247"/>
      <c r="IN13066" s="2247"/>
      <c r="IO13066" s="2247"/>
      <c r="IP13066" s="2247"/>
      <c r="IQ13066" s="2247"/>
      <c r="IR13066" s="2247"/>
      <c r="IS13066" s="2247"/>
      <c r="IT13066" s="2247"/>
      <c r="IU13066" s="2247"/>
      <c r="IV13066" s="2247"/>
    </row>
    <row r="13067" spans="1:256" hidden="1">
      <c r="A13067" s="2149"/>
      <c r="B13067" s="2173"/>
      <c r="C13067" s="2436"/>
      <c r="D13067" s="2243"/>
      <c r="E13067" s="2248"/>
      <c r="F13067" s="2305"/>
      <c r="G13067" s="17"/>
      <c r="H13067" s="17"/>
      <c r="I13067" s="2235"/>
      <c r="J13067" s="2235"/>
      <c r="K13067" s="2235"/>
      <c r="L13067" s="2235"/>
      <c r="M13067" s="2175">
        <v>0</v>
      </c>
      <c r="N13067" s="2237"/>
      <c r="O13067" s="2119"/>
      <c r="P13067" s="1801"/>
      <c r="Q13067" s="2369"/>
      <c r="R13067" s="2310"/>
      <c r="S13067" s="2120">
        <f>R13067*E13061</f>
        <v>0</v>
      </c>
      <c r="T13067" s="1800"/>
      <c r="U13067" s="2247"/>
      <c r="V13067" s="2247"/>
      <c r="W13067" s="2247"/>
      <c r="X13067" s="2247"/>
      <c r="Y13067" s="2247"/>
      <c r="Z13067" s="2247"/>
      <c r="AA13067" s="2247"/>
      <c r="AB13067" s="2247"/>
      <c r="AC13067" s="2247"/>
      <c r="AD13067" s="2247"/>
      <c r="AE13067" s="2247"/>
      <c r="AF13067" s="2247"/>
      <c r="AG13067" s="2247"/>
      <c r="AH13067" s="2247"/>
      <c r="AI13067" s="2247"/>
      <c r="AJ13067" s="2247"/>
      <c r="AK13067" s="2247"/>
      <c r="AL13067" s="2247"/>
      <c r="AM13067" s="2247"/>
      <c r="AN13067" s="2247"/>
      <c r="AO13067" s="2247"/>
      <c r="AP13067" s="2247"/>
      <c r="AQ13067" s="2247"/>
      <c r="AR13067" s="2247"/>
      <c r="AS13067" s="2247"/>
      <c r="AT13067" s="2247"/>
      <c r="AU13067" s="2247"/>
      <c r="AV13067" s="2247"/>
      <c r="AW13067" s="2247"/>
      <c r="AX13067" s="2247"/>
      <c r="AY13067" s="2247"/>
      <c r="AZ13067" s="2247"/>
      <c r="BA13067" s="2247"/>
      <c r="BB13067" s="2247"/>
      <c r="BC13067" s="2247"/>
      <c r="BD13067" s="2247"/>
      <c r="BE13067" s="2247"/>
      <c r="BF13067" s="2247"/>
      <c r="BG13067" s="2247"/>
      <c r="BH13067" s="2247"/>
      <c r="BI13067" s="2247"/>
      <c r="BJ13067" s="2247"/>
      <c r="BK13067" s="2247"/>
      <c r="BL13067" s="2247"/>
      <c r="BM13067" s="2247"/>
      <c r="BN13067" s="2247"/>
      <c r="BO13067" s="2247"/>
      <c r="BP13067" s="2247"/>
      <c r="BQ13067" s="2247"/>
      <c r="BR13067" s="2247"/>
      <c r="BS13067" s="2247"/>
      <c r="BT13067" s="2247"/>
      <c r="BU13067" s="2247"/>
      <c r="BV13067" s="2247"/>
      <c r="BW13067" s="2247"/>
      <c r="BX13067" s="2247"/>
      <c r="BY13067" s="2247"/>
      <c r="BZ13067" s="2247"/>
      <c r="CA13067" s="2247"/>
      <c r="CB13067" s="2247"/>
      <c r="CC13067" s="2247"/>
      <c r="CD13067" s="2247"/>
      <c r="CE13067" s="2247"/>
      <c r="CF13067" s="2247"/>
      <c r="CG13067" s="2247"/>
      <c r="CH13067" s="2247"/>
      <c r="CI13067" s="2247"/>
      <c r="CJ13067" s="2247"/>
      <c r="CK13067" s="2247"/>
      <c r="CL13067" s="2247"/>
      <c r="CM13067" s="2247"/>
      <c r="CN13067" s="2247"/>
      <c r="CO13067" s="2247"/>
      <c r="CP13067" s="2247"/>
      <c r="CQ13067" s="2247"/>
      <c r="CR13067" s="2247"/>
      <c r="CS13067" s="2247"/>
      <c r="CT13067" s="2247"/>
      <c r="CU13067" s="2247"/>
      <c r="CV13067" s="2247"/>
      <c r="CW13067" s="2247"/>
      <c r="CX13067" s="2247"/>
      <c r="CY13067" s="2247"/>
      <c r="CZ13067" s="2247"/>
      <c r="DA13067" s="2247"/>
      <c r="DB13067" s="2247"/>
      <c r="DC13067" s="2247"/>
      <c r="DD13067" s="2247"/>
      <c r="DE13067" s="2247"/>
      <c r="DF13067" s="2247"/>
      <c r="DG13067" s="2247"/>
      <c r="DH13067" s="2247"/>
      <c r="DI13067" s="2247"/>
      <c r="DJ13067" s="2247"/>
      <c r="DK13067" s="2247"/>
      <c r="DL13067" s="2247"/>
      <c r="DM13067" s="2247"/>
      <c r="DN13067" s="2247"/>
      <c r="DO13067" s="2247"/>
      <c r="DP13067" s="2247"/>
      <c r="DQ13067" s="2247"/>
      <c r="DR13067" s="2247"/>
      <c r="DS13067" s="2247"/>
      <c r="DT13067" s="2247"/>
      <c r="DU13067" s="2247"/>
      <c r="DV13067" s="2247"/>
      <c r="DW13067" s="2247"/>
      <c r="DX13067" s="2247"/>
      <c r="DY13067" s="2247"/>
      <c r="DZ13067" s="2247"/>
      <c r="EA13067" s="2247"/>
      <c r="EB13067" s="2247"/>
      <c r="EC13067" s="2247"/>
      <c r="ED13067" s="2247"/>
      <c r="EE13067" s="2247"/>
      <c r="EF13067" s="2247"/>
      <c r="EG13067" s="2247"/>
      <c r="EH13067" s="2247"/>
      <c r="EI13067" s="2247"/>
      <c r="EJ13067" s="2247"/>
      <c r="EK13067" s="2247"/>
      <c r="EL13067" s="2247"/>
      <c r="EM13067" s="2247"/>
      <c r="EN13067" s="2247"/>
      <c r="EO13067" s="2247"/>
      <c r="EP13067" s="2247"/>
      <c r="EQ13067" s="2247"/>
      <c r="ER13067" s="2247"/>
      <c r="ES13067" s="2247"/>
      <c r="ET13067" s="2247"/>
      <c r="EU13067" s="2247"/>
      <c r="EV13067" s="2247"/>
      <c r="EW13067" s="2247"/>
      <c r="EX13067" s="2247"/>
      <c r="EY13067" s="2247"/>
      <c r="EZ13067" s="2247"/>
      <c r="FA13067" s="2247"/>
      <c r="FB13067" s="2247"/>
      <c r="FC13067" s="2247"/>
      <c r="FD13067" s="2247"/>
      <c r="FE13067" s="2247"/>
      <c r="FF13067" s="2247"/>
      <c r="FG13067" s="2247"/>
      <c r="FH13067" s="2247"/>
      <c r="FI13067" s="2247"/>
      <c r="FJ13067" s="2247"/>
      <c r="FK13067" s="2247"/>
      <c r="FL13067" s="2247"/>
      <c r="FM13067" s="2247"/>
      <c r="FN13067" s="2247"/>
      <c r="FO13067" s="2247"/>
      <c r="FP13067" s="2247"/>
      <c r="FQ13067" s="2247"/>
      <c r="FR13067" s="2247"/>
      <c r="FS13067" s="2247"/>
      <c r="FT13067" s="2247"/>
      <c r="FU13067" s="2247"/>
      <c r="FV13067" s="2247"/>
      <c r="FW13067" s="2247"/>
      <c r="FX13067" s="2247"/>
      <c r="FY13067" s="2247"/>
      <c r="FZ13067" s="2247"/>
      <c r="GA13067" s="2247"/>
      <c r="GB13067" s="2247"/>
      <c r="GC13067" s="2247"/>
      <c r="GD13067" s="2247"/>
      <c r="GE13067" s="2247"/>
      <c r="GF13067" s="2247"/>
      <c r="GG13067" s="2247"/>
      <c r="GH13067" s="2247"/>
      <c r="GI13067" s="2247"/>
      <c r="GJ13067" s="2247"/>
      <c r="GK13067" s="2247"/>
      <c r="GL13067" s="2247"/>
      <c r="GM13067" s="2247"/>
      <c r="GN13067" s="2247"/>
      <c r="GO13067" s="2247"/>
      <c r="GP13067" s="2247"/>
      <c r="GQ13067" s="2247"/>
      <c r="GR13067" s="2247"/>
      <c r="GS13067" s="2247"/>
      <c r="GT13067" s="2247"/>
      <c r="GU13067" s="2247"/>
      <c r="GV13067" s="2247"/>
      <c r="GW13067" s="2247"/>
      <c r="GX13067" s="2247"/>
      <c r="GY13067" s="2247"/>
      <c r="GZ13067" s="2247"/>
      <c r="HA13067" s="2247"/>
      <c r="HB13067" s="2247"/>
      <c r="HC13067" s="2247"/>
      <c r="HD13067" s="2247"/>
      <c r="HE13067" s="2247"/>
      <c r="HF13067" s="2247"/>
      <c r="HG13067" s="2247"/>
      <c r="HH13067" s="2247"/>
      <c r="HI13067" s="2247"/>
      <c r="HJ13067" s="2247"/>
      <c r="HK13067" s="2247"/>
      <c r="HL13067" s="2247"/>
      <c r="HM13067" s="2247"/>
      <c r="HN13067" s="2247"/>
      <c r="HO13067" s="2247"/>
      <c r="HP13067" s="2247"/>
      <c r="HQ13067" s="2247"/>
      <c r="HR13067" s="2247"/>
      <c r="HS13067" s="2247"/>
      <c r="HT13067" s="2247"/>
      <c r="HU13067" s="2247"/>
      <c r="HV13067" s="2247"/>
      <c r="HW13067" s="2247"/>
      <c r="HX13067" s="2247"/>
      <c r="HY13067" s="2247"/>
      <c r="HZ13067" s="2247"/>
      <c r="IA13067" s="2247"/>
      <c r="IB13067" s="2247"/>
      <c r="IC13067" s="2247"/>
      <c r="ID13067" s="2247"/>
      <c r="IE13067" s="2247"/>
      <c r="IF13067" s="2247"/>
      <c r="IG13067" s="2247"/>
      <c r="IH13067" s="2247"/>
      <c r="II13067" s="2247"/>
      <c r="IJ13067" s="2247"/>
      <c r="IK13067" s="2247"/>
      <c r="IL13067" s="2247"/>
      <c r="IM13067" s="2247"/>
      <c r="IN13067" s="2247"/>
      <c r="IO13067" s="2247"/>
      <c r="IP13067" s="2247"/>
      <c r="IQ13067" s="2247"/>
      <c r="IR13067" s="2247"/>
      <c r="IS13067" s="2247"/>
      <c r="IT13067" s="2247"/>
      <c r="IU13067" s="2247"/>
      <c r="IV13067" s="2247"/>
    </row>
    <row r="13068" spans="1:256" hidden="1">
      <c r="A13068" s="2149"/>
      <c r="B13068" s="2173"/>
      <c r="C13068" s="2436"/>
      <c r="D13068" s="2243"/>
      <c r="E13068" s="2248"/>
      <c r="F13068" s="2305"/>
      <c r="G13068" s="17"/>
      <c r="H13068" s="17"/>
      <c r="I13068" s="2235"/>
      <c r="J13068" s="2235"/>
      <c r="K13068" s="2235"/>
      <c r="L13068" s="2235"/>
      <c r="M13068" s="2175">
        <v>0</v>
      </c>
      <c r="N13068" s="2237"/>
      <c r="O13068" s="2119"/>
      <c r="P13068" s="1801"/>
      <c r="Q13068" s="2369"/>
      <c r="R13068" s="2310"/>
      <c r="S13068" s="2120">
        <f>R13068*E13061</f>
        <v>0</v>
      </c>
      <c r="T13068" s="1800"/>
      <c r="U13068" s="2247"/>
      <c r="V13068" s="2247"/>
      <c r="W13068" s="2247"/>
      <c r="X13068" s="2247"/>
      <c r="Y13068" s="2247"/>
      <c r="Z13068" s="2247"/>
      <c r="AA13068" s="2247"/>
      <c r="AB13068" s="2247"/>
      <c r="AC13068" s="2247"/>
      <c r="AD13068" s="2247"/>
      <c r="AE13068" s="2247"/>
      <c r="AF13068" s="2247"/>
      <c r="AG13068" s="2247"/>
      <c r="AH13068" s="2247"/>
      <c r="AI13068" s="2247"/>
      <c r="AJ13068" s="2247"/>
      <c r="AK13068" s="2247"/>
      <c r="AL13068" s="2247"/>
      <c r="AM13068" s="2247"/>
      <c r="AN13068" s="2247"/>
      <c r="AO13068" s="2247"/>
      <c r="AP13068" s="2247"/>
      <c r="AQ13068" s="2247"/>
      <c r="AR13068" s="2247"/>
      <c r="AS13068" s="2247"/>
      <c r="AT13068" s="2247"/>
      <c r="AU13068" s="2247"/>
      <c r="AV13068" s="2247"/>
      <c r="AW13068" s="2247"/>
      <c r="AX13068" s="2247"/>
      <c r="AY13068" s="2247"/>
      <c r="AZ13068" s="2247"/>
      <c r="BA13068" s="2247"/>
      <c r="BB13068" s="2247"/>
      <c r="BC13068" s="2247"/>
      <c r="BD13068" s="2247"/>
      <c r="BE13068" s="2247"/>
      <c r="BF13068" s="2247"/>
      <c r="BG13068" s="2247"/>
      <c r="BH13068" s="2247"/>
      <c r="BI13068" s="2247"/>
      <c r="BJ13068" s="2247"/>
      <c r="BK13068" s="2247"/>
      <c r="BL13068" s="2247"/>
      <c r="BM13068" s="2247"/>
      <c r="BN13068" s="2247"/>
      <c r="BO13068" s="2247"/>
      <c r="BP13068" s="2247"/>
      <c r="BQ13068" s="2247"/>
      <c r="BR13068" s="2247"/>
      <c r="BS13068" s="2247"/>
      <c r="BT13068" s="2247"/>
      <c r="BU13068" s="2247"/>
      <c r="BV13068" s="2247"/>
      <c r="BW13068" s="2247"/>
      <c r="BX13068" s="2247"/>
      <c r="BY13068" s="2247"/>
      <c r="BZ13068" s="2247"/>
      <c r="CA13068" s="2247"/>
      <c r="CB13068" s="2247"/>
      <c r="CC13068" s="2247"/>
      <c r="CD13068" s="2247"/>
      <c r="CE13068" s="2247"/>
      <c r="CF13068" s="2247"/>
      <c r="CG13068" s="2247"/>
      <c r="CH13068" s="2247"/>
      <c r="CI13068" s="2247"/>
      <c r="CJ13068" s="2247"/>
      <c r="CK13068" s="2247"/>
      <c r="CL13068" s="2247"/>
      <c r="CM13068" s="2247"/>
      <c r="CN13068" s="2247"/>
      <c r="CO13068" s="2247"/>
      <c r="CP13068" s="2247"/>
      <c r="CQ13068" s="2247"/>
      <c r="CR13068" s="2247"/>
      <c r="CS13068" s="2247"/>
      <c r="CT13068" s="2247"/>
      <c r="CU13068" s="2247"/>
      <c r="CV13068" s="2247"/>
      <c r="CW13068" s="2247"/>
      <c r="CX13068" s="2247"/>
      <c r="CY13068" s="2247"/>
      <c r="CZ13068" s="2247"/>
      <c r="DA13068" s="2247"/>
      <c r="DB13068" s="2247"/>
      <c r="DC13068" s="2247"/>
      <c r="DD13068" s="2247"/>
      <c r="DE13068" s="2247"/>
      <c r="DF13068" s="2247"/>
      <c r="DG13068" s="2247"/>
      <c r="DH13068" s="2247"/>
      <c r="DI13068" s="2247"/>
      <c r="DJ13068" s="2247"/>
      <c r="DK13068" s="2247"/>
      <c r="DL13068" s="2247"/>
      <c r="DM13068" s="2247"/>
      <c r="DN13068" s="2247"/>
      <c r="DO13068" s="2247"/>
      <c r="DP13068" s="2247"/>
      <c r="DQ13068" s="2247"/>
      <c r="DR13068" s="2247"/>
      <c r="DS13068" s="2247"/>
      <c r="DT13068" s="2247"/>
      <c r="DU13068" s="2247"/>
      <c r="DV13068" s="2247"/>
      <c r="DW13068" s="2247"/>
      <c r="DX13068" s="2247"/>
      <c r="DY13068" s="2247"/>
      <c r="DZ13068" s="2247"/>
      <c r="EA13068" s="2247"/>
      <c r="EB13068" s="2247"/>
      <c r="EC13068" s="2247"/>
      <c r="ED13068" s="2247"/>
      <c r="EE13068" s="2247"/>
      <c r="EF13068" s="2247"/>
      <c r="EG13068" s="2247"/>
      <c r="EH13068" s="2247"/>
      <c r="EI13068" s="2247"/>
      <c r="EJ13068" s="2247"/>
      <c r="EK13068" s="2247"/>
      <c r="EL13068" s="2247"/>
      <c r="EM13068" s="2247"/>
      <c r="EN13068" s="2247"/>
      <c r="EO13068" s="2247"/>
      <c r="EP13068" s="2247"/>
      <c r="EQ13068" s="2247"/>
      <c r="ER13068" s="2247"/>
      <c r="ES13068" s="2247"/>
      <c r="ET13068" s="2247"/>
      <c r="EU13068" s="2247"/>
      <c r="EV13068" s="2247"/>
      <c r="EW13068" s="2247"/>
      <c r="EX13068" s="2247"/>
      <c r="EY13068" s="2247"/>
      <c r="EZ13068" s="2247"/>
      <c r="FA13068" s="2247"/>
      <c r="FB13068" s="2247"/>
      <c r="FC13068" s="2247"/>
      <c r="FD13068" s="2247"/>
      <c r="FE13068" s="2247"/>
      <c r="FF13068" s="2247"/>
      <c r="FG13068" s="2247"/>
      <c r="FH13068" s="2247"/>
      <c r="FI13068" s="2247"/>
      <c r="FJ13068" s="2247"/>
      <c r="FK13068" s="2247"/>
      <c r="FL13068" s="2247"/>
      <c r="FM13068" s="2247"/>
      <c r="FN13068" s="2247"/>
      <c r="FO13068" s="2247"/>
      <c r="FP13068" s="2247"/>
      <c r="FQ13068" s="2247"/>
      <c r="FR13068" s="2247"/>
      <c r="FS13068" s="2247"/>
      <c r="FT13068" s="2247"/>
      <c r="FU13068" s="2247"/>
      <c r="FV13068" s="2247"/>
      <c r="FW13068" s="2247"/>
      <c r="FX13068" s="2247"/>
      <c r="FY13068" s="2247"/>
      <c r="FZ13068" s="2247"/>
      <c r="GA13068" s="2247"/>
      <c r="GB13068" s="2247"/>
      <c r="GC13068" s="2247"/>
      <c r="GD13068" s="2247"/>
      <c r="GE13068" s="2247"/>
      <c r="GF13068" s="2247"/>
      <c r="GG13068" s="2247"/>
      <c r="GH13068" s="2247"/>
      <c r="GI13068" s="2247"/>
      <c r="GJ13068" s="2247"/>
      <c r="GK13068" s="2247"/>
      <c r="GL13068" s="2247"/>
      <c r="GM13068" s="2247"/>
      <c r="GN13068" s="2247"/>
      <c r="GO13068" s="2247"/>
      <c r="GP13068" s="2247"/>
      <c r="GQ13068" s="2247"/>
      <c r="GR13068" s="2247"/>
      <c r="GS13068" s="2247"/>
      <c r="GT13068" s="2247"/>
      <c r="GU13068" s="2247"/>
      <c r="GV13068" s="2247"/>
      <c r="GW13068" s="2247"/>
      <c r="GX13068" s="2247"/>
      <c r="GY13068" s="2247"/>
      <c r="GZ13068" s="2247"/>
      <c r="HA13068" s="2247"/>
      <c r="HB13068" s="2247"/>
      <c r="HC13068" s="2247"/>
      <c r="HD13068" s="2247"/>
      <c r="HE13068" s="2247"/>
      <c r="HF13068" s="2247"/>
      <c r="HG13068" s="2247"/>
      <c r="HH13068" s="2247"/>
      <c r="HI13068" s="2247"/>
      <c r="HJ13068" s="2247"/>
      <c r="HK13068" s="2247"/>
      <c r="HL13068" s="2247"/>
      <c r="HM13068" s="2247"/>
      <c r="HN13068" s="2247"/>
      <c r="HO13068" s="2247"/>
      <c r="HP13068" s="2247"/>
      <c r="HQ13068" s="2247"/>
      <c r="HR13068" s="2247"/>
      <c r="HS13068" s="2247"/>
      <c r="HT13068" s="2247"/>
      <c r="HU13068" s="2247"/>
      <c r="HV13068" s="2247"/>
      <c r="HW13068" s="2247"/>
      <c r="HX13068" s="2247"/>
      <c r="HY13068" s="2247"/>
      <c r="HZ13068" s="2247"/>
      <c r="IA13068" s="2247"/>
      <c r="IB13068" s="2247"/>
      <c r="IC13068" s="2247"/>
      <c r="ID13068" s="2247"/>
      <c r="IE13068" s="2247"/>
      <c r="IF13068" s="2247"/>
      <c r="IG13068" s="2247"/>
      <c r="IH13068" s="2247"/>
      <c r="II13068" s="2247"/>
      <c r="IJ13068" s="2247"/>
      <c r="IK13068" s="2247"/>
      <c r="IL13068" s="2247"/>
      <c r="IM13068" s="2247"/>
      <c r="IN13068" s="2247"/>
      <c r="IO13068" s="2247"/>
      <c r="IP13068" s="2247"/>
      <c r="IQ13068" s="2247"/>
      <c r="IR13068" s="2247"/>
      <c r="IS13068" s="2247"/>
      <c r="IT13068" s="2247"/>
      <c r="IU13068" s="2247"/>
      <c r="IV13068" s="2247"/>
    </row>
    <row r="13069" spans="1:256" hidden="1">
      <c r="A13069" s="2149"/>
      <c r="B13069" s="2173"/>
      <c r="C13069" s="2277"/>
      <c r="D13069" s="2243"/>
      <c r="E13069" s="2248"/>
      <c r="F13069" s="2305"/>
      <c r="G13069" s="17"/>
      <c r="H13069" s="17"/>
      <c r="I13069" s="2235"/>
      <c r="J13069" s="2235"/>
      <c r="K13069" s="2235"/>
      <c r="L13069" s="2235"/>
      <c r="M13069" s="2175">
        <v>0</v>
      </c>
      <c r="N13069" s="2237"/>
      <c r="O13069" s="2119"/>
      <c r="P13069" s="1801"/>
      <c r="Q13069" s="2369"/>
      <c r="R13069" s="2310"/>
      <c r="S13069" s="2120">
        <f>R13069*E13061</f>
        <v>0</v>
      </c>
      <c r="T13069" s="1800"/>
      <c r="U13069" s="2247"/>
      <c r="V13069" s="2247"/>
      <c r="W13069" s="2247"/>
      <c r="X13069" s="2247"/>
      <c r="Y13069" s="2247"/>
      <c r="Z13069" s="2247"/>
      <c r="AA13069" s="2247"/>
      <c r="AB13069" s="2247"/>
      <c r="AC13069" s="2247"/>
      <c r="AD13069" s="2247"/>
      <c r="AE13069" s="2247"/>
      <c r="AF13069" s="2247"/>
      <c r="AG13069" s="2247"/>
      <c r="AH13069" s="2247"/>
      <c r="AI13069" s="2247"/>
      <c r="AJ13069" s="2247"/>
      <c r="AK13069" s="2247"/>
      <c r="AL13069" s="2247"/>
      <c r="AM13069" s="2247"/>
      <c r="AN13069" s="2247"/>
      <c r="AO13069" s="2247"/>
      <c r="AP13069" s="2247"/>
      <c r="AQ13069" s="2247"/>
      <c r="AR13069" s="2247"/>
      <c r="AS13069" s="2247"/>
      <c r="AT13069" s="2247"/>
      <c r="AU13069" s="2247"/>
      <c r="AV13069" s="2247"/>
      <c r="AW13069" s="2247"/>
      <c r="AX13069" s="2247"/>
      <c r="AY13069" s="2247"/>
      <c r="AZ13069" s="2247"/>
      <c r="BA13069" s="2247"/>
      <c r="BB13069" s="2247"/>
      <c r="BC13069" s="2247"/>
      <c r="BD13069" s="2247"/>
      <c r="BE13069" s="2247"/>
      <c r="BF13069" s="2247"/>
      <c r="BG13069" s="2247"/>
      <c r="BH13069" s="2247"/>
      <c r="BI13069" s="2247"/>
      <c r="BJ13069" s="2247"/>
      <c r="BK13069" s="2247"/>
      <c r="BL13069" s="2247"/>
      <c r="BM13069" s="2247"/>
      <c r="BN13069" s="2247"/>
      <c r="BO13069" s="2247"/>
      <c r="BP13069" s="2247"/>
      <c r="BQ13069" s="2247"/>
      <c r="BR13069" s="2247"/>
      <c r="BS13069" s="2247"/>
      <c r="BT13069" s="2247"/>
      <c r="BU13069" s="2247"/>
      <c r="BV13069" s="2247"/>
      <c r="BW13069" s="2247"/>
      <c r="BX13069" s="2247"/>
      <c r="BY13069" s="2247"/>
      <c r="BZ13069" s="2247"/>
      <c r="CA13069" s="2247"/>
      <c r="CB13069" s="2247"/>
      <c r="CC13069" s="2247"/>
      <c r="CD13069" s="2247"/>
      <c r="CE13069" s="2247"/>
      <c r="CF13069" s="2247"/>
      <c r="CG13069" s="2247"/>
      <c r="CH13069" s="2247"/>
      <c r="CI13069" s="2247"/>
      <c r="CJ13069" s="2247"/>
      <c r="CK13069" s="2247"/>
      <c r="CL13069" s="2247"/>
      <c r="CM13069" s="2247"/>
      <c r="CN13069" s="2247"/>
      <c r="CO13069" s="2247"/>
      <c r="CP13069" s="2247"/>
      <c r="CQ13069" s="2247"/>
      <c r="CR13069" s="2247"/>
      <c r="CS13069" s="2247"/>
      <c r="CT13069" s="2247"/>
      <c r="CU13069" s="2247"/>
      <c r="CV13069" s="2247"/>
      <c r="CW13069" s="2247"/>
      <c r="CX13069" s="2247"/>
      <c r="CY13069" s="2247"/>
      <c r="CZ13069" s="2247"/>
      <c r="DA13069" s="2247"/>
      <c r="DB13069" s="2247"/>
      <c r="DC13069" s="2247"/>
      <c r="DD13069" s="2247"/>
      <c r="DE13069" s="2247"/>
      <c r="DF13069" s="2247"/>
      <c r="DG13069" s="2247"/>
      <c r="DH13069" s="2247"/>
      <c r="DI13069" s="2247"/>
      <c r="DJ13069" s="2247"/>
      <c r="DK13069" s="2247"/>
      <c r="DL13069" s="2247"/>
      <c r="DM13069" s="2247"/>
      <c r="DN13069" s="2247"/>
      <c r="DO13069" s="2247"/>
      <c r="DP13069" s="2247"/>
      <c r="DQ13069" s="2247"/>
      <c r="DR13069" s="2247"/>
      <c r="DS13069" s="2247"/>
      <c r="DT13069" s="2247"/>
      <c r="DU13069" s="2247"/>
      <c r="DV13069" s="2247"/>
      <c r="DW13069" s="2247"/>
      <c r="DX13069" s="2247"/>
      <c r="DY13069" s="2247"/>
      <c r="DZ13069" s="2247"/>
      <c r="EA13069" s="2247"/>
      <c r="EB13069" s="2247"/>
      <c r="EC13069" s="2247"/>
      <c r="ED13069" s="2247"/>
      <c r="EE13069" s="2247"/>
      <c r="EF13069" s="2247"/>
      <c r="EG13069" s="2247"/>
      <c r="EH13069" s="2247"/>
      <c r="EI13069" s="2247"/>
      <c r="EJ13069" s="2247"/>
      <c r="EK13069" s="2247"/>
      <c r="EL13069" s="2247"/>
      <c r="EM13069" s="2247"/>
      <c r="EN13069" s="2247"/>
      <c r="EO13069" s="2247"/>
      <c r="EP13069" s="2247"/>
      <c r="EQ13069" s="2247"/>
      <c r="ER13069" s="2247"/>
      <c r="ES13069" s="2247"/>
      <c r="ET13069" s="2247"/>
      <c r="EU13069" s="2247"/>
      <c r="EV13069" s="2247"/>
      <c r="EW13069" s="2247"/>
      <c r="EX13069" s="2247"/>
      <c r="EY13069" s="2247"/>
      <c r="EZ13069" s="2247"/>
      <c r="FA13069" s="2247"/>
      <c r="FB13069" s="2247"/>
      <c r="FC13069" s="2247"/>
      <c r="FD13069" s="2247"/>
      <c r="FE13069" s="2247"/>
      <c r="FF13069" s="2247"/>
      <c r="FG13069" s="2247"/>
      <c r="FH13069" s="2247"/>
      <c r="FI13069" s="2247"/>
      <c r="FJ13069" s="2247"/>
      <c r="FK13069" s="2247"/>
      <c r="FL13069" s="2247"/>
      <c r="FM13069" s="2247"/>
      <c r="FN13069" s="2247"/>
      <c r="FO13069" s="2247"/>
      <c r="FP13069" s="2247"/>
      <c r="FQ13069" s="2247"/>
      <c r="FR13069" s="2247"/>
      <c r="FS13069" s="2247"/>
      <c r="FT13069" s="2247"/>
      <c r="FU13069" s="2247"/>
      <c r="FV13069" s="2247"/>
      <c r="FW13069" s="2247"/>
      <c r="FX13069" s="2247"/>
      <c r="FY13069" s="2247"/>
      <c r="FZ13069" s="2247"/>
      <c r="GA13069" s="2247"/>
      <c r="GB13069" s="2247"/>
      <c r="GC13069" s="2247"/>
      <c r="GD13069" s="2247"/>
      <c r="GE13069" s="2247"/>
      <c r="GF13069" s="2247"/>
      <c r="GG13069" s="2247"/>
      <c r="GH13069" s="2247"/>
      <c r="GI13069" s="2247"/>
      <c r="GJ13069" s="2247"/>
      <c r="GK13069" s="2247"/>
      <c r="GL13069" s="2247"/>
      <c r="GM13069" s="2247"/>
      <c r="GN13069" s="2247"/>
      <c r="GO13069" s="2247"/>
      <c r="GP13069" s="2247"/>
      <c r="GQ13069" s="2247"/>
      <c r="GR13069" s="2247"/>
      <c r="GS13069" s="2247"/>
      <c r="GT13069" s="2247"/>
      <c r="GU13069" s="2247"/>
      <c r="GV13069" s="2247"/>
      <c r="GW13069" s="2247"/>
      <c r="GX13069" s="2247"/>
      <c r="GY13069" s="2247"/>
      <c r="GZ13069" s="2247"/>
      <c r="HA13069" s="2247"/>
      <c r="HB13069" s="2247"/>
      <c r="HC13069" s="2247"/>
      <c r="HD13069" s="2247"/>
      <c r="HE13069" s="2247"/>
      <c r="HF13069" s="2247"/>
      <c r="HG13069" s="2247"/>
      <c r="HH13069" s="2247"/>
      <c r="HI13069" s="2247"/>
      <c r="HJ13069" s="2247"/>
      <c r="HK13069" s="2247"/>
      <c r="HL13069" s="2247"/>
      <c r="HM13069" s="2247"/>
      <c r="HN13069" s="2247"/>
      <c r="HO13069" s="2247"/>
      <c r="HP13069" s="2247"/>
      <c r="HQ13069" s="2247"/>
      <c r="HR13069" s="2247"/>
      <c r="HS13069" s="2247"/>
      <c r="HT13069" s="2247"/>
      <c r="HU13069" s="2247"/>
      <c r="HV13069" s="2247"/>
      <c r="HW13069" s="2247"/>
      <c r="HX13069" s="2247"/>
      <c r="HY13069" s="2247"/>
      <c r="HZ13069" s="2247"/>
      <c r="IA13069" s="2247"/>
      <c r="IB13069" s="2247"/>
      <c r="IC13069" s="2247"/>
      <c r="ID13069" s="2247"/>
      <c r="IE13069" s="2247"/>
      <c r="IF13069" s="2247"/>
      <c r="IG13069" s="2247"/>
      <c r="IH13069" s="2247"/>
      <c r="II13069" s="2247"/>
      <c r="IJ13069" s="2247"/>
      <c r="IK13069" s="2247"/>
      <c r="IL13069" s="2247"/>
      <c r="IM13069" s="2247"/>
      <c r="IN13069" s="2247"/>
      <c r="IO13069" s="2247"/>
      <c r="IP13069" s="2247"/>
      <c r="IQ13069" s="2247"/>
      <c r="IR13069" s="2247"/>
      <c r="IS13069" s="2247"/>
      <c r="IT13069" s="2247"/>
      <c r="IU13069" s="2247"/>
      <c r="IV13069" s="2247"/>
    </row>
    <row r="13070" spans="1:256" ht="27" customHeight="1">
      <c r="A13070" s="2149">
        <f>A13061+1</f>
        <v>14</v>
      </c>
      <c r="B13070" s="2773" t="s">
        <v>1566</v>
      </c>
      <c r="C13070" s="2850" t="s">
        <v>1655</v>
      </c>
      <c r="D13070" s="2774" t="s">
        <v>2935</v>
      </c>
      <c r="E13070" s="2836">
        <v>470</v>
      </c>
      <c r="F13070" s="2849">
        <v>0.1</v>
      </c>
      <c r="G13070" s="17">
        <v>47</v>
      </c>
      <c r="H13070" s="2285">
        <v>0.1451155401502022</v>
      </c>
      <c r="I13070" s="2173">
        <v>2.7000000000000001E-3</v>
      </c>
      <c r="J13070" s="17">
        <v>1.2690000000000001</v>
      </c>
      <c r="K13070" s="17">
        <v>8.2350540000000003E-3</v>
      </c>
      <c r="L13070" s="17">
        <v>0.69018440147999993</v>
      </c>
      <c r="M13070" s="2175">
        <v>1.0913041047968139</v>
      </c>
      <c r="N13070" s="2485">
        <v>512.9129292545025</v>
      </c>
      <c r="O13070" s="2200">
        <f>E13070*L13070</f>
        <v>324.38666869559995</v>
      </c>
      <c r="P13070" s="2839" t="s">
        <v>2954</v>
      </c>
      <c r="Q13070" s="2840" t="s">
        <v>2935</v>
      </c>
      <c r="R13070" s="2841">
        <v>1.02</v>
      </c>
      <c r="S13070" s="2842">
        <f>R13070*E13070</f>
        <v>479.40000000000003</v>
      </c>
      <c r="T13070" s="2200">
        <v>0.57999999999999996</v>
      </c>
      <c r="U13070" s="2843"/>
      <c r="V13070" s="2843"/>
      <c r="W13070" s="2843"/>
      <c r="X13070" s="2843"/>
      <c r="Y13070" s="2843"/>
      <c r="Z13070" s="2843"/>
      <c r="AA13070" s="2843"/>
      <c r="AB13070" s="2843"/>
      <c r="AC13070" s="2843"/>
      <c r="AD13070" s="2843"/>
      <c r="AE13070" s="2843"/>
      <c r="AF13070" s="2843"/>
      <c r="AG13070" s="2843"/>
      <c r="AH13070" s="2843"/>
      <c r="AI13070" s="2843"/>
      <c r="AJ13070" s="2843"/>
      <c r="AK13070" s="2843"/>
      <c r="AL13070" s="2843"/>
      <c r="AM13070" s="2843"/>
      <c r="AN13070" s="2843"/>
      <c r="AO13070" s="2843"/>
      <c r="AP13070" s="2843"/>
      <c r="AQ13070" s="2843"/>
      <c r="AR13070" s="2843"/>
      <c r="AS13070" s="2843"/>
      <c r="AT13070" s="2843"/>
      <c r="AU13070" s="2843"/>
      <c r="AV13070" s="2843"/>
      <c r="AW13070" s="2843"/>
      <c r="AX13070" s="2843"/>
      <c r="AY13070" s="2843"/>
      <c r="AZ13070" s="2843"/>
      <c r="BA13070" s="2843"/>
      <c r="BB13070" s="2843"/>
      <c r="BC13070" s="2843"/>
      <c r="BD13070" s="2843"/>
      <c r="BE13070" s="2843"/>
      <c r="BF13070" s="2843"/>
      <c r="BG13070" s="2843"/>
      <c r="BH13070" s="2843"/>
      <c r="BI13070" s="2843"/>
      <c r="BJ13070" s="2843"/>
      <c r="BK13070" s="2843"/>
      <c r="BL13070" s="2843"/>
      <c r="BM13070" s="2843"/>
      <c r="BN13070" s="2843"/>
      <c r="BO13070" s="2843"/>
      <c r="BP13070" s="2843"/>
      <c r="BQ13070" s="2843"/>
      <c r="BR13070" s="2843"/>
      <c r="BS13070" s="2843"/>
      <c r="BT13070" s="2843"/>
      <c r="BU13070" s="2843"/>
      <c r="BV13070" s="2843"/>
      <c r="BW13070" s="2843"/>
      <c r="BX13070" s="2843"/>
      <c r="BY13070" s="2843"/>
      <c r="BZ13070" s="2843"/>
      <c r="CA13070" s="2843"/>
      <c r="CB13070" s="2843"/>
      <c r="CC13070" s="2843"/>
      <c r="CD13070" s="2843"/>
      <c r="CE13070" s="2843"/>
      <c r="CF13070" s="2843"/>
      <c r="CG13070" s="2843"/>
      <c r="CH13070" s="2843"/>
      <c r="CI13070" s="2843"/>
      <c r="CJ13070" s="2843"/>
      <c r="CK13070" s="2843"/>
      <c r="CL13070" s="2843"/>
      <c r="CM13070" s="2843"/>
      <c r="CN13070" s="2843"/>
      <c r="CO13070" s="2843"/>
      <c r="CP13070" s="2843"/>
      <c r="CQ13070" s="2843"/>
      <c r="CR13070" s="2843"/>
      <c r="CS13070" s="2843"/>
      <c r="CT13070" s="2843"/>
      <c r="CU13070" s="2843"/>
      <c r="CV13070" s="2843"/>
      <c r="CW13070" s="2843"/>
      <c r="CX13070" s="2843"/>
      <c r="CY13070" s="2843"/>
      <c r="CZ13070" s="2843"/>
      <c r="DA13070" s="2843"/>
      <c r="DB13070" s="2843"/>
      <c r="DC13070" s="2843"/>
      <c r="DD13070" s="2843"/>
      <c r="DE13070" s="2843"/>
      <c r="DF13070" s="2843"/>
      <c r="DG13070" s="2843"/>
      <c r="DH13070" s="2843"/>
      <c r="DI13070" s="2843"/>
      <c r="DJ13070" s="2843"/>
      <c r="DK13070" s="2843"/>
      <c r="DL13070" s="2843"/>
      <c r="DM13070" s="2843"/>
      <c r="DN13070" s="2843"/>
      <c r="DO13070" s="2843"/>
      <c r="DP13070" s="2843"/>
      <c r="DQ13070" s="2843"/>
      <c r="DR13070" s="2843"/>
      <c r="DS13070" s="2843"/>
      <c r="DT13070" s="2843"/>
      <c r="DU13070" s="2843"/>
      <c r="DV13070" s="2843"/>
      <c r="DW13070" s="2843"/>
      <c r="DX13070" s="2843"/>
      <c r="DY13070" s="2843"/>
      <c r="DZ13070" s="2843"/>
      <c r="EA13070" s="2843"/>
      <c r="EB13070" s="2843"/>
      <c r="EC13070" s="2843"/>
      <c r="ED13070" s="2843"/>
      <c r="EE13070" s="2843"/>
      <c r="EF13070" s="2843"/>
      <c r="EG13070" s="2843"/>
      <c r="EH13070" s="2843"/>
      <c r="EI13070" s="2843"/>
      <c r="EJ13070" s="2843"/>
      <c r="EK13070" s="2843"/>
      <c r="EL13070" s="2843"/>
      <c r="EM13070" s="2843"/>
      <c r="EN13070" s="2843"/>
      <c r="EO13070" s="2843"/>
      <c r="EP13070" s="2843"/>
      <c r="EQ13070" s="2843"/>
      <c r="ER13070" s="2843"/>
      <c r="ES13070" s="2843"/>
      <c r="ET13070" s="2843"/>
      <c r="EU13070" s="2843"/>
      <c r="EV13070" s="2843"/>
      <c r="EW13070" s="2843"/>
      <c r="EX13070" s="2843"/>
      <c r="EY13070" s="2843"/>
      <c r="EZ13070" s="2843"/>
      <c r="FA13070" s="2843"/>
      <c r="FB13070" s="2843"/>
      <c r="FC13070" s="2843"/>
      <c r="FD13070" s="2843"/>
      <c r="FE13070" s="2843"/>
      <c r="FF13070" s="2843"/>
      <c r="FG13070" s="2843"/>
      <c r="FH13070" s="2843"/>
      <c r="FI13070" s="2843"/>
      <c r="FJ13070" s="2843"/>
      <c r="FK13070" s="2843"/>
      <c r="FL13070" s="2843"/>
      <c r="FM13070" s="2843"/>
      <c r="FN13070" s="2843"/>
      <c r="FO13070" s="2843"/>
      <c r="FP13070" s="2843"/>
      <c r="FQ13070" s="2843"/>
      <c r="FR13070" s="2843"/>
      <c r="FS13070" s="2843"/>
      <c r="FT13070" s="2843"/>
      <c r="FU13070" s="2843"/>
      <c r="FV13070" s="2843"/>
      <c r="FW13070" s="2843"/>
      <c r="FX13070" s="2843"/>
      <c r="FY13070" s="2843"/>
      <c r="FZ13070" s="2843"/>
      <c r="GA13070" s="2843"/>
      <c r="GB13070" s="2843"/>
      <c r="GC13070" s="2843"/>
      <c r="GD13070" s="2843"/>
      <c r="GE13070" s="2843"/>
      <c r="GF13070" s="2843"/>
      <c r="GG13070" s="2843"/>
      <c r="GH13070" s="2843"/>
      <c r="GI13070" s="2843"/>
      <c r="GJ13070" s="2843"/>
      <c r="GK13070" s="2843"/>
      <c r="GL13070" s="2843"/>
      <c r="GM13070" s="2843"/>
      <c r="GN13070" s="2843"/>
      <c r="GO13070" s="2843"/>
      <c r="GP13070" s="2843"/>
      <c r="GQ13070" s="2843"/>
      <c r="GR13070" s="2843"/>
      <c r="GS13070" s="2843"/>
      <c r="GT13070" s="2843"/>
      <c r="GU13070" s="2843"/>
      <c r="GV13070" s="2843"/>
      <c r="GW13070" s="2843"/>
      <c r="GX13070" s="2843"/>
      <c r="GY13070" s="2843"/>
      <c r="GZ13070" s="2843"/>
      <c r="HA13070" s="2843"/>
      <c r="HB13070" s="2843"/>
      <c r="HC13070" s="2843"/>
      <c r="HD13070" s="2843"/>
      <c r="HE13070" s="2843"/>
      <c r="HF13070" s="2843"/>
      <c r="HG13070" s="2843"/>
      <c r="HH13070" s="2843"/>
      <c r="HI13070" s="2843"/>
      <c r="HJ13070" s="2843"/>
      <c r="HK13070" s="2843"/>
      <c r="HL13070" s="2843"/>
      <c r="HM13070" s="2843"/>
      <c r="HN13070" s="2843"/>
      <c r="HO13070" s="2843"/>
      <c r="HP13070" s="2843"/>
      <c r="HQ13070" s="2843"/>
      <c r="HR13070" s="2843"/>
      <c r="HS13070" s="2843"/>
      <c r="HT13070" s="2843"/>
      <c r="HU13070" s="2843"/>
      <c r="HV13070" s="2843"/>
      <c r="HW13070" s="2843"/>
      <c r="HX13070" s="2843"/>
      <c r="HY13070" s="2843"/>
      <c r="HZ13070" s="2843"/>
      <c r="IA13070" s="2843"/>
      <c r="IB13070" s="2843"/>
      <c r="IC13070" s="2843"/>
      <c r="ID13070" s="2843"/>
      <c r="IE13070" s="2843"/>
      <c r="IF13070" s="2843"/>
      <c r="IG13070" s="2843"/>
      <c r="IH13070" s="2843"/>
      <c r="II13070" s="2843"/>
      <c r="IJ13070" s="2843"/>
      <c r="IK13070" s="2843"/>
      <c r="IL13070" s="2843"/>
      <c r="IM13070" s="2843"/>
      <c r="IN13070" s="2843"/>
      <c r="IO13070" s="2843"/>
      <c r="IP13070" s="2843"/>
      <c r="IQ13070" s="2843"/>
      <c r="IR13070" s="2843"/>
      <c r="IS13070" s="2843"/>
      <c r="IT13070" s="2843"/>
      <c r="IU13070" s="2843"/>
      <c r="IV13070" s="2843"/>
    </row>
    <row r="13071" spans="1:256" hidden="1">
      <c r="A13071" s="2149"/>
      <c r="B13071" s="2773"/>
      <c r="C13071" s="847"/>
      <c r="D13071" s="2774"/>
      <c r="E13071" s="2173"/>
      <c r="F13071" s="2837"/>
      <c r="G13071" s="17"/>
      <c r="H13071" s="2285"/>
      <c r="I13071" s="2173"/>
      <c r="J13071" s="2235"/>
      <c r="K13071" s="2235"/>
      <c r="L13071" s="2235"/>
      <c r="M13071" s="2175">
        <v>0</v>
      </c>
      <c r="N13071" s="2237"/>
      <c r="O13071" s="2119"/>
      <c r="P13071" s="2844"/>
      <c r="Q13071" s="2845"/>
      <c r="R13071" s="2846"/>
      <c r="S13071" s="2844">
        <f>R13071*E13070</f>
        <v>0</v>
      </c>
      <c r="T13071" s="1988"/>
      <c r="U13071" s="2843"/>
      <c r="V13071" s="2843"/>
      <c r="W13071" s="2843"/>
      <c r="X13071" s="2843"/>
      <c r="Y13071" s="2843"/>
      <c r="Z13071" s="2843"/>
      <c r="AA13071" s="2843"/>
      <c r="AB13071" s="2843"/>
      <c r="AC13071" s="2843"/>
      <c r="AD13071" s="2843"/>
      <c r="AE13071" s="2843"/>
      <c r="AF13071" s="2843"/>
      <c r="AG13071" s="2843"/>
      <c r="AH13071" s="2843"/>
      <c r="AI13071" s="2843"/>
      <c r="AJ13071" s="2843"/>
      <c r="AK13071" s="2843"/>
      <c r="AL13071" s="2843"/>
      <c r="AM13071" s="2843"/>
      <c r="AN13071" s="2843"/>
      <c r="AO13071" s="2843"/>
      <c r="AP13071" s="2843"/>
      <c r="AQ13071" s="2843"/>
      <c r="AR13071" s="2843"/>
      <c r="AS13071" s="2843"/>
      <c r="AT13071" s="2843"/>
      <c r="AU13071" s="2843"/>
      <c r="AV13071" s="2843"/>
      <c r="AW13071" s="2843"/>
      <c r="AX13071" s="2843"/>
      <c r="AY13071" s="2843"/>
      <c r="AZ13071" s="2843"/>
      <c r="BA13071" s="2843"/>
      <c r="BB13071" s="2843"/>
      <c r="BC13071" s="2843"/>
      <c r="BD13071" s="2843"/>
      <c r="BE13071" s="2843"/>
      <c r="BF13071" s="2843"/>
      <c r="BG13071" s="2843"/>
      <c r="BH13071" s="2843"/>
      <c r="BI13071" s="2843"/>
      <c r="BJ13071" s="2843"/>
      <c r="BK13071" s="2843"/>
      <c r="BL13071" s="2843"/>
      <c r="BM13071" s="2843"/>
      <c r="BN13071" s="2843"/>
      <c r="BO13071" s="2843"/>
      <c r="BP13071" s="2843"/>
      <c r="BQ13071" s="2843"/>
      <c r="BR13071" s="2843"/>
      <c r="BS13071" s="2843"/>
      <c r="BT13071" s="2843"/>
      <c r="BU13071" s="2843"/>
      <c r="BV13071" s="2843"/>
      <c r="BW13071" s="2843"/>
      <c r="BX13071" s="2843"/>
      <c r="BY13071" s="2843"/>
      <c r="BZ13071" s="2843"/>
      <c r="CA13071" s="2843"/>
      <c r="CB13071" s="2843"/>
      <c r="CC13071" s="2843"/>
      <c r="CD13071" s="2843"/>
      <c r="CE13071" s="2843"/>
      <c r="CF13071" s="2843"/>
      <c r="CG13071" s="2843"/>
      <c r="CH13071" s="2843"/>
      <c r="CI13071" s="2843"/>
      <c r="CJ13071" s="2843"/>
      <c r="CK13071" s="2843"/>
      <c r="CL13071" s="2843"/>
      <c r="CM13071" s="2843"/>
      <c r="CN13071" s="2843"/>
      <c r="CO13071" s="2843"/>
      <c r="CP13071" s="2843"/>
      <c r="CQ13071" s="2843"/>
      <c r="CR13071" s="2843"/>
      <c r="CS13071" s="2843"/>
      <c r="CT13071" s="2843"/>
      <c r="CU13071" s="2843"/>
      <c r="CV13071" s="2843"/>
      <c r="CW13071" s="2843"/>
      <c r="CX13071" s="2843"/>
      <c r="CY13071" s="2843"/>
      <c r="CZ13071" s="2843"/>
      <c r="DA13071" s="2843"/>
      <c r="DB13071" s="2843"/>
      <c r="DC13071" s="2843"/>
      <c r="DD13071" s="2843"/>
      <c r="DE13071" s="2843"/>
      <c r="DF13071" s="2843"/>
      <c r="DG13071" s="2843"/>
      <c r="DH13071" s="2843"/>
      <c r="DI13071" s="2843"/>
      <c r="DJ13071" s="2843"/>
      <c r="DK13071" s="2843"/>
      <c r="DL13071" s="2843"/>
      <c r="DM13071" s="2843"/>
      <c r="DN13071" s="2843"/>
      <c r="DO13071" s="2843"/>
      <c r="DP13071" s="2843"/>
      <c r="DQ13071" s="2843"/>
      <c r="DR13071" s="2843"/>
      <c r="DS13071" s="2843"/>
      <c r="DT13071" s="2843"/>
      <c r="DU13071" s="2843"/>
      <c r="DV13071" s="2843"/>
      <c r="DW13071" s="2843"/>
      <c r="DX13071" s="2843"/>
      <c r="DY13071" s="2843"/>
      <c r="DZ13071" s="2843"/>
      <c r="EA13071" s="2843"/>
      <c r="EB13071" s="2843"/>
      <c r="EC13071" s="2843"/>
      <c r="ED13071" s="2843"/>
      <c r="EE13071" s="2843"/>
      <c r="EF13071" s="2843"/>
      <c r="EG13071" s="2843"/>
      <c r="EH13071" s="2843"/>
      <c r="EI13071" s="2843"/>
      <c r="EJ13071" s="2843"/>
      <c r="EK13071" s="2843"/>
      <c r="EL13071" s="2843"/>
      <c r="EM13071" s="2843"/>
      <c r="EN13071" s="2843"/>
      <c r="EO13071" s="2843"/>
      <c r="EP13071" s="2843"/>
      <c r="EQ13071" s="2843"/>
      <c r="ER13071" s="2843"/>
      <c r="ES13071" s="2843"/>
      <c r="ET13071" s="2843"/>
      <c r="EU13071" s="2843"/>
      <c r="EV13071" s="2843"/>
      <c r="EW13071" s="2843"/>
      <c r="EX13071" s="2843"/>
      <c r="EY13071" s="2843"/>
      <c r="EZ13071" s="2843"/>
      <c r="FA13071" s="2843"/>
      <c r="FB13071" s="2843"/>
      <c r="FC13071" s="2843"/>
      <c r="FD13071" s="2843"/>
      <c r="FE13071" s="2843"/>
      <c r="FF13071" s="2843"/>
      <c r="FG13071" s="2843"/>
      <c r="FH13071" s="2843"/>
      <c r="FI13071" s="2843"/>
      <c r="FJ13071" s="2843"/>
      <c r="FK13071" s="2843"/>
      <c r="FL13071" s="2843"/>
      <c r="FM13071" s="2843"/>
      <c r="FN13071" s="2843"/>
      <c r="FO13071" s="2843"/>
      <c r="FP13071" s="2843"/>
      <c r="FQ13071" s="2843"/>
      <c r="FR13071" s="2843"/>
      <c r="FS13071" s="2843"/>
      <c r="FT13071" s="2843"/>
      <c r="FU13071" s="2843"/>
      <c r="FV13071" s="2843"/>
      <c r="FW13071" s="2843"/>
      <c r="FX13071" s="2843"/>
      <c r="FY13071" s="2843"/>
      <c r="FZ13071" s="2843"/>
      <c r="GA13071" s="2843"/>
      <c r="GB13071" s="2843"/>
      <c r="GC13071" s="2843"/>
      <c r="GD13071" s="2843"/>
      <c r="GE13071" s="2843"/>
      <c r="GF13071" s="2843"/>
      <c r="GG13071" s="2843"/>
      <c r="GH13071" s="2843"/>
      <c r="GI13071" s="2843"/>
      <c r="GJ13071" s="2843"/>
      <c r="GK13071" s="2843"/>
      <c r="GL13071" s="2843"/>
      <c r="GM13071" s="2843"/>
      <c r="GN13071" s="2843"/>
      <c r="GO13071" s="2843"/>
      <c r="GP13071" s="2843"/>
      <c r="GQ13071" s="2843"/>
      <c r="GR13071" s="2843"/>
      <c r="GS13071" s="2843"/>
      <c r="GT13071" s="2843"/>
      <c r="GU13071" s="2843"/>
      <c r="GV13071" s="2843"/>
      <c r="GW13071" s="2843"/>
      <c r="GX13071" s="2843"/>
      <c r="GY13071" s="2843"/>
      <c r="GZ13071" s="2843"/>
      <c r="HA13071" s="2843"/>
      <c r="HB13071" s="2843"/>
      <c r="HC13071" s="2843"/>
      <c r="HD13071" s="2843"/>
      <c r="HE13071" s="2843"/>
      <c r="HF13071" s="2843"/>
      <c r="HG13071" s="2843"/>
      <c r="HH13071" s="2843"/>
      <c r="HI13071" s="2843"/>
      <c r="HJ13071" s="2843"/>
      <c r="HK13071" s="2843"/>
      <c r="HL13071" s="2843"/>
      <c r="HM13071" s="2843"/>
      <c r="HN13071" s="2843"/>
      <c r="HO13071" s="2843"/>
      <c r="HP13071" s="2843"/>
      <c r="HQ13071" s="2843"/>
      <c r="HR13071" s="2843"/>
      <c r="HS13071" s="2843"/>
      <c r="HT13071" s="2843"/>
      <c r="HU13071" s="2843"/>
      <c r="HV13071" s="2843"/>
      <c r="HW13071" s="2843"/>
      <c r="HX13071" s="2843"/>
      <c r="HY13071" s="2843"/>
      <c r="HZ13071" s="2843"/>
      <c r="IA13071" s="2843"/>
      <c r="IB13071" s="2843"/>
      <c r="IC13071" s="2843"/>
      <c r="ID13071" s="2843"/>
      <c r="IE13071" s="2843"/>
      <c r="IF13071" s="2843"/>
      <c r="IG13071" s="2843"/>
      <c r="IH13071" s="2843"/>
      <c r="II13071" s="2843"/>
      <c r="IJ13071" s="2843"/>
      <c r="IK13071" s="2843"/>
      <c r="IL13071" s="2843"/>
      <c r="IM13071" s="2843"/>
      <c r="IN13071" s="2843"/>
      <c r="IO13071" s="2843"/>
      <c r="IP13071" s="2843"/>
      <c r="IQ13071" s="2843"/>
      <c r="IR13071" s="2843"/>
      <c r="IS13071" s="2843"/>
      <c r="IT13071" s="2843"/>
      <c r="IU13071" s="2843"/>
      <c r="IV13071" s="2843"/>
    </row>
    <row r="13072" spans="1:256" hidden="1">
      <c r="A13072" s="2149"/>
      <c r="B13072" s="2773"/>
      <c r="C13072" s="847"/>
      <c r="D13072" s="2774"/>
      <c r="E13072" s="2173"/>
      <c r="F13072" s="2837"/>
      <c r="G13072" s="17"/>
      <c r="H13072" s="2285"/>
      <c r="I13072" s="2173"/>
      <c r="J13072" s="2235"/>
      <c r="K13072" s="2235"/>
      <c r="L13072" s="2235"/>
      <c r="M13072" s="2175">
        <v>0</v>
      </c>
      <c r="N13072" s="2237"/>
      <c r="O13072" s="2119"/>
      <c r="P13072" s="2844"/>
      <c r="Q13072" s="2845"/>
      <c r="R13072" s="2846"/>
      <c r="S13072" s="2844">
        <f>R13072*E13070</f>
        <v>0</v>
      </c>
      <c r="T13072" s="1988"/>
      <c r="U13072" s="2843"/>
      <c r="V13072" s="2843"/>
      <c r="W13072" s="2843"/>
      <c r="X13072" s="2843"/>
      <c r="Y13072" s="2843"/>
      <c r="Z13072" s="2843"/>
      <c r="AA13072" s="2843"/>
      <c r="AB13072" s="2843"/>
      <c r="AC13072" s="2843"/>
      <c r="AD13072" s="2843"/>
      <c r="AE13072" s="2843"/>
      <c r="AF13072" s="2843"/>
      <c r="AG13072" s="2843"/>
      <c r="AH13072" s="2843"/>
      <c r="AI13072" s="2843"/>
      <c r="AJ13072" s="2843"/>
      <c r="AK13072" s="2843"/>
      <c r="AL13072" s="2843"/>
      <c r="AM13072" s="2843"/>
      <c r="AN13072" s="2843"/>
      <c r="AO13072" s="2843"/>
      <c r="AP13072" s="2843"/>
      <c r="AQ13072" s="2843"/>
      <c r="AR13072" s="2843"/>
      <c r="AS13072" s="2843"/>
      <c r="AT13072" s="2843"/>
      <c r="AU13072" s="2843"/>
      <c r="AV13072" s="2843"/>
      <c r="AW13072" s="2843"/>
      <c r="AX13072" s="2843"/>
      <c r="AY13072" s="2843"/>
      <c r="AZ13072" s="2843"/>
      <c r="BA13072" s="2843"/>
      <c r="BB13072" s="2843"/>
      <c r="BC13072" s="2843"/>
      <c r="BD13072" s="2843"/>
      <c r="BE13072" s="2843"/>
      <c r="BF13072" s="2843"/>
      <c r="BG13072" s="2843"/>
      <c r="BH13072" s="2843"/>
      <c r="BI13072" s="2843"/>
      <c r="BJ13072" s="2843"/>
      <c r="BK13072" s="2843"/>
      <c r="BL13072" s="2843"/>
      <c r="BM13072" s="2843"/>
      <c r="BN13072" s="2843"/>
      <c r="BO13072" s="2843"/>
      <c r="BP13072" s="2843"/>
      <c r="BQ13072" s="2843"/>
      <c r="BR13072" s="2843"/>
      <c r="BS13072" s="2843"/>
      <c r="BT13072" s="2843"/>
      <c r="BU13072" s="2843"/>
      <c r="BV13072" s="2843"/>
      <c r="BW13072" s="2843"/>
      <c r="BX13072" s="2843"/>
      <c r="BY13072" s="2843"/>
      <c r="BZ13072" s="2843"/>
      <c r="CA13072" s="2843"/>
      <c r="CB13072" s="2843"/>
      <c r="CC13072" s="2843"/>
      <c r="CD13072" s="2843"/>
      <c r="CE13072" s="2843"/>
      <c r="CF13072" s="2843"/>
      <c r="CG13072" s="2843"/>
      <c r="CH13072" s="2843"/>
      <c r="CI13072" s="2843"/>
      <c r="CJ13072" s="2843"/>
      <c r="CK13072" s="2843"/>
      <c r="CL13072" s="2843"/>
      <c r="CM13072" s="2843"/>
      <c r="CN13072" s="2843"/>
      <c r="CO13072" s="2843"/>
      <c r="CP13072" s="2843"/>
      <c r="CQ13072" s="2843"/>
      <c r="CR13072" s="2843"/>
      <c r="CS13072" s="2843"/>
      <c r="CT13072" s="2843"/>
      <c r="CU13072" s="2843"/>
      <c r="CV13072" s="2843"/>
      <c r="CW13072" s="2843"/>
      <c r="CX13072" s="2843"/>
      <c r="CY13072" s="2843"/>
      <c r="CZ13072" s="2843"/>
      <c r="DA13072" s="2843"/>
      <c r="DB13072" s="2843"/>
      <c r="DC13072" s="2843"/>
      <c r="DD13072" s="2843"/>
      <c r="DE13072" s="2843"/>
      <c r="DF13072" s="2843"/>
      <c r="DG13072" s="2843"/>
      <c r="DH13072" s="2843"/>
      <c r="DI13072" s="2843"/>
      <c r="DJ13072" s="2843"/>
      <c r="DK13072" s="2843"/>
      <c r="DL13072" s="2843"/>
      <c r="DM13072" s="2843"/>
      <c r="DN13072" s="2843"/>
      <c r="DO13072" s="2843"/>
      <c r="DP13072" s="2843"/>
      <c r="DQ13072" s="2843"/>
      <c r="DR13072" s="2843"/>
      <c r="DS13072" s="2843"/>
      <c r="DT13072" s="2843"/>
      <c r="DU13072" s="2843"/>
      <c r="DV13072" s="2843"/>
      <c r="DW13072" s="2843"/>
      <c r="DX13072" s="2843"/>
      <c r="DY13072" s="2843"/>
      <c r="DZ13072" s="2843"/>
      <c r="EA13072" s="2843"/>
      <c r="EB13072" s="2843"/>
      <c r="EC13072" s="2843"/>
      <c r="ED13072" s="2843"/>
      <c r="EE13072" s="2843"/>
      <c r="EF13072" s="2843"/>
      <c r="EG13072" s="2843"/>
      <c r="EH13072" s="2843"/>
      <c r="EI13072" s="2843"/>
      <c r="EJ13072" s="2843"/>
      <c r="EK13072" s="2843"/>
      <c r="EL13072" s="2843"/>
      <c r="EM13072" s="2843"/>
      <c r="EN13072" s="2843"/>
      <c r="EO13072" s="2843"/>
      <c r="EP13072" s="2843"/>
      <c r="EQ13072" s="2843"/>
      <c r="ER13072" s="2843"/>
      <c r="ES13072" s="2843"/>
      <c r="ET13072" s="2843"/>
      <c r="EU13072" s="2843"/>
      <c r="EV13072" s="2843"/>
      <c r="EW13072" s="2843"/>
      <c r="EX13072" s="2843"/>
      <c r="EY13072" s="2843"/>
      <c r="EZ13072" s="2843"/>
      <c r="FA13072" s="2843"/>
      <c r="FB13072" s="2843"/>
      <c r="FC13072" s="2843"/>
      <c r="FD13072" s="2843"/>
      <c r="FE13072" s="2843"/>
      <c r="FF13072" s="2843"/>
      <c r="FG13072" s="2843"/>
      <c r="FH13072" s="2843"/>
      <c r="FI13072" s="2843"/>
      <c r="FJ13072" s="2843"/>
      <c r="FK13072" s="2843"/>
      <c r="FL13072" s="2843"/>
      <c r="FM13072" s="2843"/>
      <c r="FN13072" s="2843"/>
      <c r="FO13072" s="2843"/>
      <c r="FP13072" s="2843"/>
      <c r="FQ13072" s="2843"/>
      <c r="FR13072" s="2843"/>
      <c r="FS13072" s="2843"/>
      <c r="FT13072" s="2843"/>
      <c r="FU13072" s="2843"/>
      <c r="FV13072" s="2843"/>
      <c r="FW13072" s="2843"/>
      <c r="FX13072" s="2843"/>
      <c r="FY13072" s="2843"/>
      <c r="FZ13072" s="2843"/>
      <c r="GA13072" s="2843"/>
      <c r="GB13072" s="2843"/>
      <c r="GC13072" s="2843"/>
      <c r="GD13072" s="2843"/>
      <c r="GE13072" s="2843"/>
      <c r="GF13072" s="2843"/>
      <c r="GG13072" s="2843"/>
      <c r="GH13072" s="2843"/>
      <c r="GI13072" s="2843"/>
      <c r="GJ13072" s="2843"/>
      <c r="GK13072" s="2843"/>
      <c r="GL13072" s="2843"/>
      <c r="GM13072" s="2843"/>
      <c r="GN13072" s="2843"/>
      <c r="GO13072" s="2843"/>
      <c r="GP13072" s="2843"/>
      <c r="GQ13072" s="2843"/>
      <c r="GR13072" s="2843"/>
      <c r="GS13072" s="2843"/>
      <c r="GT13072" s="2843"/>
      <c r="GU13072" s="2843"/>
      <c r="GV13072" s="2843"/>
      <c r="GW13072" s="2843"/>
      <c r="GX13072" s="2843"/>
      <c r="GY13072" s="2843"/>
      <c r="GZ13072" s="2843"/>
      <c r="HA13072" s="2843"/>
      <c r="HB13072" s="2843"/>
      <c r="HC13072" s="2843"/>
      <c r="HD13072" s="2843"/>
      <c r="HE13072" s="2843"/>
      <c r="HF13072" s="2843"/>
      <c r="HG13072" s="2843"/>
      <c r="HH13072" s="2843"/>
      <c r="HI13072" s="2843"/>
      <c r="HJ13072" s="2843"/>
      <c r="HK13072" s="2843"/>
      <c r="HL13072" s="2843"/>
      <c r="HM13072" s="2843"/>
      <c r="HN13072" s="2843"/>
      <c r="HO13072" s="2843"/>
      <c r="HP13072" s="2843"/>
      <c r="HQ13072" s="2843"/>
      <c r="HR13072" s="2843"/>
      <c r="HS13072" s="2843"/>
      <c r="HT13072" s="2843"/>
      <c r="HU13072" s="2843"/>
      <c r="HV13072" s="2843"/>
      <c r="HW13072" s="2843"/>
      <c r="HX13072" s="2843"/>
      <c r="HY13072" s="2843"/>
      <c r="HZ13072" s="2843"/>
      <c r="IA13072" s="2843"/>
      <c r="IB13072" s="2843"/>
      <c r="IC13072" s="2843"/>
      <c r="ID13072" s="2843"/>
      <c r="IE13072" s="2843"/>
      <c r="IF13072" s="2843"/>
      <c r="IG13072" s="2843"/>
      <c r="IH13072" s="2843"/>
      <c r="II13072" s="2843"/>
      <c r="IJ13072" s="2843"/>
      <c r="IK13072" s="2843"/>
      <c r="IL13072" s="2843"/>
      <c r="IM13072" s="2843"/>
      <c r="IN13072" s="2843"/>
      <c r="IO13072" s="2843"/>
      <c r="IP13072" s="2843"/>
      <c r="IQ13072" s="2843"/>
      <c r="IR13072" s="2843"/>
      <c r="IS13072" s="2843"/>
      <c r="IT13072" s="2843"/>
      <c r="IU13072" s="2843"/>
      <c r="IV13072" s="2843"/>
    </row>
    <row r="13073" spans="1:256" hidden="1">
      <c r="A13073" s="2149"/>
      <c r="B13073" s="2773"/>
      <c r="C13073" s="847"/>
      <c r="D13073" s="2774"/>
      <c r="E13073" s="2173"/>
      <c r="F13073" s="2837"/>
      <c r="G13073" s="17"/>
      <c r="H13073" s="2285"/>
      <c r="I13073" s="2173"/>
      <c r="J13073" s="2235"/>
      <c r="K13073" s="2235"/>
      <c r="L13073" s="2235"/>
      <c r="M13073" s="2175">
        <v>0</v>
      </c>
      <c r="N13073" s="2237"/>
      <c r="O13073" s="2119"/>
      <c r="P13073" s="2844"/>
      <c r="Q13073" s="2845"/>
      <c r="R13073" s="2846"/>
      <c r="S13073" s="2844">
        <f>R13073*E13070</f>
        <v>0</v>
      </c>
      <c r="T13073" s="1988"/>
      <c r="U13073" s="2843"/>
      <c r="V13073" s="2843"/>
      <c r="W13073" s="2843"/>
      <c r="X13073" s="2843"/>
      <c r="Y13073" s="2843"/>
      <c r="Z13073" s="2843"/>
      <c r="AA13073" s="2843"/>
      <c r="AB13073" s="2843"/>
      <c r="AC13073" s="2843"/>
      <c r="AD13073" s="2843"/>
      <c r="AE13073" s="2843"/>
      <c r="AF13073" s="2843"/>
      <c r="AG13073" s="2843"/>
      <c r="AH13073" s="2843"/>
      <c r="AI13073" s="2843"/>
      <c r="AJ13073" s="2843"/>
      <c r="AK13073" s="2843"/>
      <c r="AL13073" s="2843"/>
      <c r="AM13073" s="2843"/>
      <c r="AN13073" s="2843"/>
      <c r="AO13073" s="2843"/>
      <c r="AP13073" s="2843"/>
      <c r="AQ13073" s="2843"/>
      <c r="AR13073" s="2843"/>
      <c r="AS13073" s="2843"/>
      <c r="AT13073" s="2843"/>
      <c r="AU13073" s="2843"/>
      <c r="AV13073" s="2843"/>
      <c r="AW13073" s="2843"/>
      <c r="AX13073" s="2843"/>
      <c r="AY13073" s="2843"/>
      <c r="AZ13073" s="2843"/>
      <c r="BA13073" s="2843"/>
      <c r="BB13073" s="2843"/>
      <c r="BC13073" s="2843"/>
      <c r="BD13073" s="2843"/>
      <c r="BE13073" s="2843"/>
      <c r="BF13073" s="2843"/>
      <c r="BG13073" s="2843"/>
      <c r="BH13073" s="2843"/>
      <c r="BI13073" s="2843"/>
      <c r="BJ13073" s="2843"/>
      <c r="BK13073" s="2843"/>
      <c r="BL13073" s="2843"/>
      <c r="BM13073" s="2843"/>
      <c r="BN13073" s="2843"/>
      <c r="BO13073" s="2843"/>
      <c r="BP13073" s="2843"/>
      <c r="BQ13073" s="2843"/>
      <c r="BR13073" s="2843"/>
      <c r="BS13073" s="2843"/>
      <c r="BT13073" s="2843"/>
      <c r="BU13073" s="2843"/>
      <c r="BV13073" s="2843"/>
      <c r="BW13073" s="2843"/>
      <c r="BX13073" s="2843"/>
      <c r="BY13073" s="2843"/>
      <c r="BZ13073" s="2843"/>
      <c r="CA13073" s="2843"/>
      <c r="CB13073" s="2843"/>
      <c r="CC13073" s="2843"/>
      <c r="CD13073" s="2843"/>
      <c r="CE13073" s="2843"/>
      <c r="CF13073" s="2843"/>
      <c r="CG13073" s="2843"/>
      <c r="CH13073" s="2843"/>
      <c r="CI13073" s="2843"/>
      <c r="CJ13073" s="2843"/>
      <c r="CK13073" s="2843"/>
      <c r="CL13073" s="2843"/>
      <c r="CM13073" s="2843"/>
      <c r="CN13073" s="2843"/>
      <c r="CO13073" s="2843"/>
      <c r="CP13073" s="2843"/>
      <c r="CQ13073" s="2843"/>
      <c r="CR13073" s="2843"/>
      <c r="CS13073" s="2843"/>
      <c r="CT13073" s="2843"/>
      <c r="CU13073" s="2843"/>
      <c r="CV13073" s="2843"/>
      <c r="CW13073" s="2843"/>
      <c r="CX13073" s="2843"/>
      <c r="CY13073" s="2843"/>
      <c r="CZ13073" s="2843"/>
      <c r="DA13073" s="2843"/>
      <c r="DB13073" s="2843"/>
      <c r="DC13073" s="2843"/>
      <c r="DD13073" s="2843"/>
      <c r="DE13073" s="2843"/>
      <c r="DF13073" s="2843"/>
      <c r="DG13073" s="2843"/>
      <c r="DH13073" s="2843"/>
      <c r="DI13073" s="2843"/>
      <c r="DJ13073" s="2843"/>
      <c r="DK13073" s="2843"/>
      <c r="DL13073" s="2843"/>
      <c r="DM13073" s="2843"/>
      <c r="DN13073" s="2843"/>
      <c r="DO13073" s="2843"/>
      <c r="DP13073" s="2843"/>
      <c r="DQ13073" s="2843"/>
      <c r="DR13073" s="2843"/>
      <c r="DS13073" s="2843"/>
      <c r="DT13073" s="2843"/>
      <c r="DU13073" s="2843"/>
      <c r="DV13073" s="2843"/>
      <c r="DW13073" s="2843"/>
      <c r="DX13073" s="2843"/>
      <c r="DY13073" s="2843"/>
      <c r="DZ13073" s="2843"/>
      <c r="EA13073" s="2843"/>
      <c r="EB13073" s="2843"/>
      <c r="EC13073" s="2843"/>
      <c r="ED13073" s="2843"/>
      <c r="EE13073" s="2843"/>
      <c r="EF13073" s="2843"/>
      <c r="EG13073" s="2843"/>
      <c r="EH13073" s="2843"/>
      <c r="EI13073" s="2843"/>
      <c r="EJ13073" s="2843"/>
      <c r="EK13073" s="2843"/>
      <c r="EL13073" s="2843"/>
      <c r="EM13073" s="2843"/>
      <c r="EN13073" s="2843"/>
      <c r="EO13073" s="2843"/>
      <c r="EP13073" s="2843"/>
      <c r="EQ13073" s="2843"/>
      <c r="ER13073" s="2843"/>
      <c r="ES13073" s="2843"/>
      <c r="ET13073" s="2843"/>
      <c r="EU13073" s="2843"/>
      <c r="EV13073" s="2843"/>
      <c r="EW13073" s="2843"/>
      <c r="EX13073" s="2843"/>
      <c r="EY13073" s="2843"/>
      <c r="EZ13073" s="2843"/>
      <c r="FA13073" s="2843"/>
      <c r="FB13073" s="2843"/>
      <c r="FC13073" s="2843"/>
      <c r="FD13073" s="2843"/>
      <c r="FE13073" s="2843"/>
      <c r="FF13073" s="2843"/>
      <c r="FG13073" s="2843"/>
      <c r="FH13073" s="2843"/>
      <c r="FI13073" s="2843"/>
      <c r="FJ13073" s="2843"/>
      <c r="FK13073" s="2843"/>
      <c r="FL13073" s="2843"/>
      <c r="FM13073" s="2843"/>
      <c r="FN13073" s="2843"/>
      <c r="FO13073" s="2843"/>
      <c r="FP13073" s="2843"/>
      <c r="FQ13073" s="2843"/>
      <c r="FR13073" s="2843"/>
      <c r="FS13073" s="2843"/>
      <c r="FT13073" s="2843"/>
      <c r="FU13073" s="2843"/>
      <c r="FV13073" s="2843"/>
      <c r="FW13073" s="2843"/>
      <c r="FX13073" s="2843"/>
      <c r="FY13073" s="2843"/>
      <c r="FZ13073" s="2843"/>
      <c r="GA13073" s="2843"/>
      <c r="GB13073" s="2843"/>
      <c r="GC13073" s="2843"/>
      <c r="GD13073" s="2843"/>
      <c r="GE13073" s="2843"/>
      <c r="GF13073" s="2843"/>
      <c r="GG13073" s="2843"/>
      <c r="GH13073" s="2843"/>
      <c r="GI13073" s="2843"/>
      <c r="GJ13073" s="2843"/>
      <c r="GK13073" s="2843"/>
      <c r="GL13073" s="2843"/>
      <c r="GM13073" s="2843"/>
      <c r="GN13073" s="2843"/>
      <c r="GO13073" s="2843"/>
      <c r="GP13073" s="2843"/>
      <c r="GQ13073" s="2843"/>
      <c r="GR13073" s="2843"/>
      <c r="GS13073" s="2843"/>
      <c r="GT13073" s="2843"/>
      <c r="GU13073" s="2843"/>
      <c r="GV13073" s="2843"/>
      <c r="GW13073" s="2843"/>
      <c r="GX13073" s="2843"/>
      <c r="GY13073" s="2843"/>
      <c r="GZ13073" s="2843"/>
      <c r="HA13073" s="2843"/>
      <c r="HB13073" s="2843"/>
      <c r="HC13073" s="2843"/>
      <c r="HD13073" s="2843"/>
      <c r="HE13073" s="2843"/>
      <c r="HF13073" s="2843"/>
      <c r="HG13073" s="2843"/>
      <c r="HH13073" s="2843"/>
      <c r="HI13073" s="2843"/>
      <c r="HJ13073" s="2843"/>
      <c r="HK13073" s="2843"/>
      <c r="HL13073" s="2843"/>
      <c r="HM13073" s="2843"/>
      <c r="HN13073" s="2843"/>
      <c r="HO13073" s="2843"/>
      <c r="HP13073" s="2843"/>
      <c r="HQ13073" s="2843"/>
      <c r="HR13073" s="2843"/>
      <c r="HS13073" s="2843"/>
      <c r="HT13073" s="2843"/>
      <c r="HU13073" s="2843"/>
      <c r="HV13073" s="2843"/>
      <c r="HW13073" s="2843"/>
      <c r="HX13073" s="2843"/>
      <c r="HY13073" s="2843"/>
      <c r="HZ13073" s="2843"/>
      <c r="IA13073" s="2843"/>
      <c r="IB13073" s="2843"/>
      <c r="IC13073" s="2843"/>
      <c r="ID13073" s="2843"/>
      <c r="IE13073" s="2843"/>
      <c r="IF13073" s="2843"/>
      <c r="IG13073" s="2843"/>
      <c r="IH13073" s="2843"/>
      <c r="II13073" s="2843"/>
      <c r="IJ13073" s="2843"/>
      <c r="IK13073" s="2843"/>
      <c r="IL13073" s="2843"/>
      <c r="IM13073" s="2843"/>
      <c r="IN13073" s="2843"/>
      <c r="IO13073" s="2843"/>
      <c r="IP13073" s="2843"/>
      <c r="IQ13073" s="2843"/>
      <c r="IR13073" s="2843"/>
      <c r="IS13073" s="2843"/>
      <c r="IT13073" s="2843"/>
      <c r="IU13073" s="2843"/>
      <c r="IV13073" s="2843"/>
    </row>
    <row r="13074" spans="1:256" hidden="1">
      <c r="A13074" s="2149"/>
      <c r="B13074" s="2773"/>
      <c r="C13074" s="847"/>
      <c r="D13074" s="2774"/>
      <c r="E13074" s="2173"/>
      <c r="F13074" s="2837"/>
      <c r="G13074" s="17"/>
      <c r="H13074" s="2285"/>
      <c r="I13074" s="2173"/>
      <c r="J13074" s="2235"/>
      <c r="K13074" s="2235"/>
      <c r="L13074" s="2235"/>
      <c r="M13074" s="2175">
        <v>0</v>
      </c>
      <c r="N13074" s="2237"/>
      <c r="O13074" s="2119"/>
      <c r="P13074" s="2844"/>
      <c r="Q13074" s="2845"/>
      <c r="R13074" s="2846"/>
      <c r="S13074" s="2844">
        <f>R13074*E13070</f>
        <v>0</v>
      </c>
      <c r="T13074" s="1988"/>
      <c r="U13074" s="2843"/>
      <c r="V13074" s="2843"/>
      <c r="W13074" s="2843"/>
      <c r="X13074" s="2843"/>
      <c r="Y13074" s="2843"/>
      <c r="Z13074" s="2843"/>
      <c r="AA13074" s="2843"/>
      <c r="AB13074" s="2843"/>
      <c r="AC13074" s="2843"/>
      <c r="AD13074" s="2843"/>
      <c r="AE13074" s="2843"/>
      <c r="AF13074" s="2843"/>
      <c r="AG13074" s="2843"/>
      <c r="AH13074" s="2843"/>
      <c r="AI13074" s="2843"/>
      <c r="AJ13074" s="2843"/>
      <c r="AK13074" s="2843"/>
      <c r="AL13074" s="2843"/>
      <c r="AM13074" s="2843"/>
      <c r="AN13074" s="2843"/>
      <c r="AO13074" s="2843"/>
      <c r="AP13074" s="2843"/>
      <c r="AQ13074" s="2843"/>
      <c r="AR13074" s="2843"/>
      <c r="AS13074" s="2843"/>
      <c r="AT13074" s="2843"/>
      <c r="AU13074" s="2843"/>
      <c r="AV13074" s="2843"/>
      <c r="AW13074" s="2843"/>
      <c r="AX13074" s="2843"/>
      <c r="AY13074" s="2843"/>
      <c r="AZ13074" s="2843"/>
      <c r="BA13074" s="2843"/>
      <c r="BB13074" s="2843"/>
      <c r="BC13074" s="2843"/>
      <c r="BD13074" s="2843"/>
      <c r="BE13074" s="2843"/>
      <c r="BF13074" s="2843"/>
      <c r="BG13074" s="2843"/>
      <c r="BH13074" s="2843"/>
      <c r="BI13074" s="2843"/>
      <c r="BJ13074" s="2843"/>
      <c r="BK13074" s="2843"/>
      <c r="BL13074" s="2843"/>
      <c r="BM13074" s="2843"/>
      <c r="BN13074" s="2843"/>
      <c r="BO13074" s="2843"/>
      <c r="BP13074" s="2843"/>
      <c r="BQ13074" s="2843"/>
      <c r="BR13074" s="2843"/>
      <c r="BS13074" s="2843"/>
      <c r="BT13074" s="2843"/>
      <c r="BU13074" s="2843"/>
      <c r="BV13074" s="2843"/>
      <c r="BW13074" s="2843"/>
      <c r="BX13074" s="2843"/>
      <c r="BY13074" s="2843"/>
      <c r="BZ13074" s="2843"/>
      <c r="CA13074" s="2843"/>
      <c r="CB13074" s="2843"/>
      <c r="CC13074" s="2843"/>
      <c r="CD13074" s="2843"/>
      <c r="CE13074" s="2843"/>
      <c r="CF13074" s="2843"/>
      <c r="CG13074" s="2843"/>
      <c r="CH13074" s="2843"/>
      <c r="CI13074" s="2843"/>
      <c r="CJ13074" s="2843"/>
      <c r="CK13074" s="2843"/>
      <c r="CL13074" s="2843"/>
      <c r="CM13074" s="2843"/>
      <c r="CN13074" s="2843"/>
      <c r="CO13074" s="2843"/>
      <c r="CP13074" s="2843"/>
      <c r="CQ13074" s="2843"/>
      <c r="CR13074" s="2843"/>
      <c r="CS13074" s="2843"/>
      <c r="CT13074" s="2843"/>
      <c r="CU13074" s="2843"/>
      <c r="CV13074" s="2843"/>
      <c r="CW13074" s="2843"/>
      <c r="CX13074" s="2843"/>
      <c r="CY13074" s="2843"/>
      <c r="CZ13074" s="2843"/>
      <c r="DA13074" s="2843"/>
      <c r="DB13074" s="2843"/>
      <c r="DC13074" s="2843"/>
      <c r="DD13074" s="2843"/>
      <c r="DE13074" s="2843"/>
      <c r="DF13074" s="2843"/>
      <c r="DG13074" s="2843"/>
      <c r="DH13074" s="2843"/>
      <c r="DI13074" s="2843"/>
      <c r="DJ13074" s="2843"/>
      <c r="DK13074" s="2843"/>
      <c r="DL13074" s="2843"/>
      <c r="DM13074" s="2843"/>
      <c r="DN13074" s="2843"/>
      <c r="DO13074" s="2843"/>
      <c r="DP13074" s="2843"/>
      <c r="DQ13074" s="2843"/>
      <c r="DR13074" s="2843"/>
      <c r="DS13074" s="2843"/>
      <c r="DT13074" s="2843"/>
      <c r="DU13074" s="2843"/>
      <c r="DV13074" s="2843"/>
      <c r="DW13074" s="2843"/>
      <c r="DX13074" s="2843"/>
      <c r="DY13074" s="2843"/>
      <c r="DZ13074" s="2843"/>
      <c r="EA13074" s="2843"/>
      <c r="EB13074" s="2843"/>
      <c r="EC13074" s="2843"/>
      <c r="ED13074" s="2843"/>
      <c r="EE13074" s="2843"/>
      <c r="EF13074" s="2843"/>
      <c r="EG13074" s="2843"/>
      <c r="EH13074" s="2843"/>
      <c r="EI13074" s="2843"/>
      <c r="EJ13074" s="2843"/>
      <c r="EK13074" s="2843"/>
      <c r="EL13074" s="2843"/>
      <c r="EM13074" s="2843"/>
      <c r="EN13074" s="2843"/>
      <c r="EO13074" s="2843"/>
      <c r="EP13074" s="2843"/>
      <c r="EQ13074" s="2843"/>
      <c r="ER13074" s="2843"/>
      <c r="ES13074" s="2843"/>
      <c r="ET13074" s="2843"/>
      <c r="EU13074" s="2843"/>
      <c r="EV13074" s="2843"/>
      <c r="EW13074" s="2843"/>
      <c r="EX13074" s="2843"/>
      <c r="EY13074" s="2843"/>
      <c r="EZ13074" s="2843"/>
      <c r="FA13074" s="2843"/>
      <c r="FB13074" s="2843"/>
      <c r="FC13074" s="2843"/>
      <c r="FD13074" s="2843"/>
      <c r="FE13074" s="2843"/>
      <c r="FF13074" s="2843"/>
      <c r="FG13074" s="2843"/>
      <c r="FH13074" s="2843"/>
      <c r="FI13074" s="2843"/>
      <c r="FJ13074" s="2843"/>
      <c r="FK13074" s="2843"/>
      <c r="FL13074" s="2843"/>
      <c r="FM13074" s="2843"/>
      <c r="FN13074" s="2843"/>
      <c r="FO13074" s="2843"/>
      <c r="FP13074" s="2843"/>
      <c r="FQ13074" s="2843"/>
      <c r="FR13074" s="2843"/>
      <c r="FS13074" s="2843"/>
      <c r="FT13074" s="2843"/>
      <c r="FU13074" s="2843"/>
      <c r="FV13074" s="2843"/>
      <c r="FW13074" s="2843"/>
      <c r="FX13074" s="2843"/>
      <c r="FY13074" s="2843"/>
      <c r="FZ13074" s="2843"/>
      <c r="GA13074" s="2843"/>
      <c r="GB13074" s="2843"/>
      <c r="GC13074" s="2843"/>
      <c r="GD13074" s="2843"/>
      <c r="GE13074" s="2843"/>
      <c r="GF13074" s="2843"/>
      <c r="GG13074" s="2843"/>
      <c r="GH13074" s="2843"/>
      <c r="GI13074" s="2843"/>
      <c r="GJ13074" s="2843"/>
      <c r="GK13074" s="2843"/>
      <c r="GL13074" s="2843"/>
      <c r="GM13074" s="2843"/>
      <c r="GN13074" s="2843"/>
      <c r="GO13074" s="2843"/>
      <c r="GP13074" s="2843"/>
      <c r="GQ13074" s="2843"/>
      <c r="GR13074" s="2843"/>
      <c r="GS13074" s="2843"/>
      <c r="GT13074" s="2843"/>
      <c r="GU13074" s="2843"/>
      <c r="GV13074" s="2843"/>
      <c r="GW13074" s="2843"/>
      <c r="GX13074" s="2843"/>
      <c r="GY13074" s="2843"/>
      <c r="GZ13074" s="2843"/>
      <c r="HA13074" s="2843"/>
      <c r="HB13074" s="2843"/>
      <c r="HC13074" s="2843"/>
      <c r="HD13074" s="2843"/>
      <c r="HE13074" s="2843"/>
      <c r="HF13074" s="2843"/>
      <c r="HG13074" s="2843"/>
      <c r="HH13074" s="2843"/>
      <c r="HI13074" s="2843"/>
      <c r="HJ13074" s="2843"/>
      <c r="HK13074" s="2843"/>
      <c r="HL13074" s="2843"/>
      <c r="HM13074" s="2843"/>
      <c r="HN13074" s="2843"/>
      <c r="HO13074" s="2843"/>
      <c r="HP13074" s="2843"/>
      <c r="HQ13074" s="2843"/>
      <c r="HR13074" s="2843"/>
      <c r="HS13074" s="2843"/>
      <c r="HT13074" s="2843"/>
      <c r="HU13074" s="2843"/>
      <c r="HV13074" s="2843"/>
      <c r="HW13074" s="2843"/>
      <c r="HX13074" s="2843"/>
      <c r="HY13074" s="2843"/>
      <c r="HZ13074" s="2843"/>
      <c r="IA13074" s="2843"/>
      <c r="IB13074" s="2843"/>
      <c r="IC13074" s="2843"/>
      <c r="ID13074" s="2843"/>
      <c r="IE13074" s="2843"/>
      <c r="IF13074" s="2843"/>
      <c r="IG13074" s="2843"/>
      <c r="IH13074" s="2843"/>
      <c r="II13074" s="2843"/>
      <c r="IJ13074" s="2843"/>
      <c r="IK13074" s="2843"/>
      <c r="IL13074" s="2843"/>
      <c r="IM13074" s="2843"/>
      <c r="IN13074" s="2843"/>
      <c r="IO13074" s="2843"/>
      <c r="IP13074" s="2843"/>
      <c r="IQ13074" s="2843"/>
      <c r="IR13074" s="2843"/>
      <c r="IS13074" s="2843"/>
      <c r="IT13074" s="2843"/>
      <c r="IU13074" s="2843"/>
      <c r="IV13074" s="2843"/>
    </row>
    <row r="13075" spans="1:256" hidden="1">
      <c r="A13075" s="2149"/>
      <c r="B13075" s="2773"/>
      <c r="C13075" s="847"/>
      <c r="D13075" s="2774"/>
      <c r="E13075" s="2173"/>
      <c r="F13075" s="2837"/>
      <c r="G13075" s="17"/>
      <c r="H13075" s="2285"/>
      <c r="I13075" s="2173"/>
      <c r="J13075" s="2235"/>
      <c r="K13075" s="2235"/>
      <c r="L13075" s="2235"/>
      <c r="M13075" s="2175">
        <v>0</v>
      </c>
      <c r="N13075" s="2237"/>
      <c r="O13075" s="2119"/>
      <c r="P13075" s="2844"/>
      <c r="Q13075" s="2845"/>
      <c r="R13075" s="2846"/>
      <c r="S13075" s="2844">
        <f>R13075*E13070</f>
        <v>0</v>
      </c>
      <c r="T13075" s="1988"/>
      <c r="U13075" s="2843"/>
      <c r="V13075" s="2843"/>
      <c r="W13075" s="2843"/>
      <c r="X13075" s="2843"/>
      <c r="Y13075" s="2843"/>
      <c r="Z13075" s="2843"/>
      <c r="AA13075" s="2843"/>
      <c r="AB13075" s="2843"/>
      <c r="AC13075" s="2843"/>
      <c r="AD13075" s="2843"/>
      <c r="AE13075" s="2843"/>
      <c r="AF13075" s="2843"/>
      <c r="AG13075" s="2843"/>
      <c r="AH13075" s="2843"/>
      <c r="AI13075" s="2843"/>
      <c r="AJ13075" s="2843"/>
      <c r="AK13075" s="2843"/>
      <c r="AL13075" s="2843"/>
      <c r="AM13075" s="2843"/>
      <c r="AN13075" s="2843"/>
      <c r="AO13075" s="2843"/>
      <c r="AP13075" s="2843"/>
      <c r="AQ13075" s="2843"/>
      <c r="AR13075" s="2843"/>
      <c r="AS13075" s="2843"/>
      <c r="AT13075" s="2843"/>
      <c r="AU13075" s="2843"/>
      <c r="AV13075" s="2843"/>
      <c r="AW13075" s="2843"/>
      <c r="AX13075" s="2843"/>
      <c r="AY13075" s="2843"/>
      <c r="AZ13075" s="2843"/>
      <c r="BA13075" s="2843"/>
      <c r="BB13075" s="2843"/>
      <c r="BC13075" s="2843"/>
      <c r="BD13075" s="2843"/>
      <c r="BE13075" s="2843"/>
      <c r="BF13075" s="2843"/>
      <c r="BG13075" s="2843"/>
      <c r="BH13075" s="2843"/>
      <c r="BI13075" s="2843"/>
      <c r="BJ13075" s="2843"/>
      <c r="BK13075" s="2843"/>
      <c r="BL13075" s="2843"/>
      <c r="BM13075" s="2843"/>
      <c r="BN13075" s="2843"/>
      <c r="BO13075" s="2843"/>
      <c r="BP13075" s="2843"/>
      <c r="BQ13075" s="2843"/>
      <c r="BR13075" s="2843"/>
      <c r="BS13075" s="2843"/>
      <c r="BT13075" s="2843"/>
      <c r="BU13075" s="2843"/>
      <c r="BV13075" s="2843"/>
      <c r="BW13075" s="2843"/>
      <c r="BX13075" s="2843"/>
      <c r="BY13075" s="2843"/>
      <c r="BZ13075" s="2843"/>
      <c r="CA13075" s="2843"/>
      <c r="CB13075" s="2843"/>
      <c r="CC13075" s="2843"/>
      <c r="CD13075" s="2843"/>
      <c r="CE13075" s="2843"/>
      <c r="CF13075" s="2843"/>
      <c r="CG13075" s="2843"/>
      <c r="CH13075" s="2843"/>
      <c r="CI13075" s="2843"/>
      <c r="CJ13075" s="2843"/>
      <c r="CK13075" s="2843"/>
      <c r="CL13075" s="2843"/>
      <c r="CM13075" s="2843"/>
      <c r="CN13075" s="2843"/>
      <c r="CO13075" s="2843"/>
      <c r="CP13075" s="2843"/>
      <c r="CQ13075" s="2843"/>
      <c r="CR13075" s="2843"/>
      <c r="CS13075" s="2843"/>
      <c r="CT13075" s="2843"/>
      <c r="CU13075" s="2843"/>
      <c r="CV13075" s="2843"/>
      <c r="CW13075" s="2843"/>
      <c r="CX13075" s="2843"/>
      <c r="CY13075" s="2843"/>
      <c r="CZ13075" s="2843"/>
      <c r="DA13075" s="2843"/>
      <c r="DB13075" s="2843"/>
      <c r="DC13075" s="2843"/>
      <c r="DD13075" s="2843"/>
      <c r="DE13075" s="2843"/>
      <c r="DF13075" s="2843"/>
      <c r="DG13075" s="2843"/>
      <c r="DH13075" s="2843"/>
      <c r="DI13075" s="2843"/>
      <c r="DJ13075" s="2843"/>
      <c r="DK13075" s="2843"/>
      <c r="DL13075" s="2843"/>
      <c r="DM13075" s="2843"/>
      <c r="DN13075" s="2843"/>
      <c r="DO13075" s="2843"/>
      <c r="DP13075" s="2843"/>
      <c r="DQ13075" s="2843"/>
      <c r="DR13075" s="2843"/>
      <c r="DS13075" s="2843"/>
      <c r="DT13075" s="2843"/>
      <c r="DU13075" s="2843"/>
      <c r="DV13075" s="2843"/>
      <c r="DW13075" s="2843"/>
      <c r="DX13075" s="2843"/>
      <c r="DY13075" s="2843"/>
      <c r="DZ13075" s="2843"/>
      <c r="EA13075" s="2843"/>
      <c r="EB13075" s="2843"/>
      <c r="EC13075" s="2843"/>
      <c r="ED13075" s="2843"/>
      <c r="EE13075" s="2843"/>
      <c r="EF13075" s="2843"/>
      <c r="EG13075" s="2843"/>
      <c r="EH13075" s="2843"/>
      <c r="EI13075" s="2843"/>
      <c r="EJ13075" s="2843"/>
      <c r="EK13075" s="2843"/>
      <c r="EL13075" s="2843"/>
      <c r="EM13075" s="2843"/>
      <c r="EN13075" s="2843"/>
      <c r="EO13075" s="2843"/>
      <c r="EP13075" s="2843"/>
      <c r="EQ13075" s="2843"/>
      <c r="ER13075" s="2843"/>
      <c r="ES13075" s="2843"/>
      <c r="ET13075" s="2843"/>
      <c r="EU13075" s="2843"/>
      <c r="EV13075" s="2843"/>
      <c r="EW13075" s="2843"/>
      <c r="EX13075" s="2843"/>
      <c r="EY13075" s="2843"/>
      <c r="EZ13075" s="2843"/>
      <c r="FA13075" s="2843"/>
      <c r="FB13075" s="2843"/>
      <c r="FC13075" s="2843"/>
      <c r="FD13075" s="2843"/>
      <c r="FE13075" s="2843"/>
      <c r="FF13075" s="2843"/>
      <c r="FG13075" s="2843"/>
      <c r="FH13075" s="2843"/>
      <c r="FI13075" s="2843"/>
      <c r="FJ13075" s="2843"/>
      <c r="FK13075" s="2843"/>
      <c r="FL13075" s="2843"/>
      <c r="FM13075" s="2843"/>
      <c r="FN13075" s="2843"/>
      <c r="FO13075" s="2843"/>
      <c r="FP13075" s="2843"/>
      <c r="FQ13075" s="2843"/>
      <c r="FR13075" s="2843"/>
      <c r="FS13075" s="2843"/>
      <c r="FT13075" s="2843"/>
      <c r="FU13075" s="2843"/>
      <c r="FV13075" s="2843"/>
      <c r="FW13075" s="2843"/>
      <c r="FX13075" s="2843"/>
      <c r="FY13075" s="2843"/>
      <c r="FZ13075" s="2843"/>
      <c r="GA13075" s="2843"/>
      <c r="GB13075" s="2843"/>
      <c r="GC13075" s="2843"/>
      <c r="GD13075" s="2843"/>
      <c r="GE13075" s="2843"/>
      <c r="GF13075" s="2843"/>
      <c r="GG13075" s="2843"/>
      <c r="GH13075" s="2843"/>
      <c r="GI13075" s="2843"/>
      <c r="GJ13075" s="2843"/>
      <c r="GK13075" s="2843"/>
      <c r="GL13075" s="2843"/>
      <c r="GM13075" s="2843"/>
      <c r="GN13075" s="2843"/>
      <c r="GO13075" s="2843"/>
      <c r="GP13075" s="2843"/>
      <c r="GQ13075" s="2843"/>
      <c r="GR13075" s="2843"/>
      <c r="GS13075" s="2843"/>
      <c r="GT13075" s="2843"/>
      <c r="GU13075" s="2843"/>
      <c r="GV13075" s="2843"/>
      <c r="GW13075" s="2843"/>
      <c r="GX13075" s="2843"/>
      <c r="GY13075" s="2843"/>
      <c r="GZ13075" s="2843"/>
      <c r="HA13075" s="2843"/>
      <c r="HB13075" s="2843"/>
      <c r="HC13075" s="2843"/>
      <c r="HD13075" s="2843"/>
      <c r="HE13075" s="2843"/>
      <c r="HF13075" s="2843"/>
      <c r="HG13075" s="2843"/>
      <c r="HH13075" s="2843"/>
      <c r="HI13075" s="2843"/>
      <c r="HJ13075" s="2843"/>
      <c r="HK13075" s="2843"/>
      <c r="HL13075" s="2843"/>
      <c r="HM13075" s="2843"/>
      <c r="HN13075" s="2843"/>
      <c r="HO13075" s="2843"/>
      <c r="HP13075" s="2843"/>
      <c r="HQ13075" s="2843"/>
      <c r="HR13075" s="2843"/>
      <c r="HS13075" s="2843"/>
      <c r="HT13075" s="2843"/>
      <c r="HU13075" s="2843"/>
      <c r="HV13075" s="2843"/>
      <c r="HW13075" s="2843"/>
      <c r="HX13075" s="2843"/>
      <c r="HY13075" s="2843"/>
      <c r="HZ13075" s="2843"/>
      <c r="IA13075" s="2843"/>
      <c r="IB13075" s="2843"/>
      <c r="IC13075" s="2843"/>
      <c r="ID13075" s="2843"/>
      <c r="IE13075" s="2843"/>
      <c r="IF13075" s="2843"/>
      <c r="IG13075" s="2843"/>
      <c r="IH13075" s="2843"/>
      <c r="II13075" s="2843"/>
      <c r="IJ13075" s="2843"/>
      <c r="IK13075" s="2843"/>
      <c r="IL13075" s="2843"/>
      <c r="IM13075" s="2843"/>
      <c r="IN13075" s="2843"/>
      <c r="IO13075" s="2843"/>
      <c r="IP13075" s="2843"/>
      <c r="IQ13075" s="2843"/>
      <c r="IR13075" s="2843"/>
      <c r="IS13075" s="2843"/>
      <c r="IT13075" s="2843"/>
      <c r="IU13075" s="2843"/>
      <c r="IV13075" s="2843"/>
    </row>
    <row r="13076" spans="1:256" hidden="1">
      <c r="A13076" s="2149"/>
      <c r="B13076" s="2773"/>
      <c r="C13076" s="847"/>
      <c r="D13076" s="2774"/>
      <c r="E13076" s="2173"/>
      <c r="F13076" s="2837"/>
      <c r="G13076" s="17"/>
      <c r="H13076" s="2285"/>
      <c r="I13076" s="2173"/>
      <c r="J13076" s="2235"/>
      <c r="K13076" s="2235"/>
      <c r="L13076" s="2235"/>
      <c r="M13076" s="2175">
        <v>0</v>
      </c>
      <c r="N13076" s="2237"/>
      <c r="O13076" s="2119"/>
      <c r="P13076" s="2844"/>
      <c r="Q13076" s="2845"/>
      <c r="R13076" s="2846"/>
      <c r="S13076" s="2844">
        <f>R13076*E13070</f>
        <v>0</v>
      </c>
      <c r="T13076" s="1988"/>
      <c r="U13076" s="2843"/>
      <c r="V13076" s="2843"/>
      <c r="W13076" s="2843"/>
      <c r="X13076" s="2843"/>
      <c r="Y13076" s="2843"/>
      <c r="Z13076" s="2843"/>
      <c r="AA13076" s="2843"/>
      <c r="AB13076" s="2843"/>
      <c r="AC13076" s="2843"/>
      <c r="AD13076" s="2843"/>
      <c r="AE13076" s="2843"/>
      <c r="AF13076" s="2843"/>
      <c r="AG13076" s="2843"/>
      <c r="AH13076" s="2843"/>
      <c r="AI13076" s="2843"/>
      <c r="AJ13076" s="2843"/>
      <c r="AK13076" s="2843"/>
      <c r="AL13076" s="2843"/>
      <c r="AM13076" s="2843"/>
      <c r="AN13076" s="2843"/>
      <c r="AO13076" s="2843"/>
      <c r="AP13076" s="2843"/>
      <c r="AQ13076" s="2843"/>
      <c r="AR13076" s="2843"/>
      <c r="AS13076" s="2843"/>
      <c r="AT13076" s="2843"/>
      <c r="AU13076" s="2843"/>
      <c r="AV13076" s="2843"/>
      <c r="AW13076" s="2843"/>
      <c r="AX13076" s="2843"/>
      <c r="AY13076" s="2843"/>
      <c r="AZ13076" s="2843"/>
      <c r="BA13076" s="2843"/>
      <c r="BB13076" s="2843"/>
      <c r="BC13076" s="2843"/>
      <c r="BD13076" s="2843"/>
      <c r="BE13076" s="2843"/>
      <c r="BF13076" s="2843"/>
      <c r="BG13076" s="2843"/>
      <c r="BH13076" s="2843"/>
      <c r="BI13076" s="2843"/>
      <c r="BJ13076" s="2843"/>
      <c r="BK13076" s="2843"/>
      <c r="BL13076" s="2843"/>
      <c r="BM13076" s="2843"/>
      <c r="BN13076" s="2843"/>
      <c r="BO13076" s="2843"/>
      <c r="BP13076" s="2843"/>
      <c r="BQ13076" s="2843"/>
      <c r="BR13076" s="2843"/>
      <c r="BS13076" s="2843"/>
      <c r="BT13076" s="2843"/>
      <c r="BU13076" s="2843"/>
      <c r="BV13076" s="2843"/>
      <c r="BW13076" s="2843"/>
      <c r="BX13076" s="2843"/>
      <c r="BY13076" s="2843"/>
      <c r="BZ13076" s="2843"/>
      <c r="CA13076" s="2843"/>
      <c r="CB13076" s="2843"/>
      <c r="CC13076" s="2843"/>
      <c r="CD13076" s="2843"/>
      <c r="CE13076" s="2843"/>
      <c r="CF13076" s="2843"/>
      <c r="CG13076" s="2843"/>
      <c r="CH13076" s="2843"/>
      <c r="CI13076" s="2843"/>
      <c r="CJ13076" s="2843"/>
      <c r="CK13076" s="2843"/>
      <c r="CL13076" s="2843"/>
      <c r="CM13076" s="2843"/>
      <c r="CN13076" s="2843"/>
      <c r="CO13076" s="2843"/>
      <c r="CP13076" s="2843"/>
      <c r="CQ13076" s="2843"/>
      <c r="CR13076" s="2843"/>
      <c r="CS13076" s="2843"/>
      <c r="CT13076" s="2843"/>
      <c r="CU13076" s="2843"/>
      <c r="CV13076" s="2843"/>
      <c r="CW13076" s="2843"/>
      <c r="CX13076" s="2843"/>
      <c r="CY13076" s="2843"/>
      <c r="CZ13076" s="2843"/>
      <c r="DA13076" s="2843"/>
      <c r="DB13076" s="2843"/>
      <c r="DC13076" s="2843"/>
      <c r="DD13076" s="2843"/>
      <c r="DE13076" s="2843"/>
      <c r="DF13076" s="2843"/>
      <c r="DG13076" s="2843"/>
      <c r="DH13076" s="2843"/>
      <c r="DI13076" s="2843"/>
      <c r="DJ13076" s="2843"/>
      <c r="DK13076" s="2843"/>
      <c r="DL13076" s="2843"/>
      <c r="DM13076" s="2843"/>
      <c r="DN13076" s="2843"/>
      <c r="DO13076" s="2843"/>
      <c r="DP13076" s="2843"/>
      <c r="DQ13076" s="2843"/>
      <c r="DR13076" s="2843"/>
      <c r="DS13076" s="2843"/>
      <c r="DT13076" s="2843"/>
      <c r="DU13076" s="2843"/>
      <c r="DV13076" s="2843"/>
      <c r="DW13076" s="2843"/>
      <c r="DX13076" s="2843"/>
      <c r="DY13076" s="2843"/>
      <c r="DZ13076" s="2843"/>
      <c r="EA13076" s="2843"/>
      <c r="EB13076" s="2843"/>
      <c r="EC13076" s="2843"/>
      <c r="ED13076" s="2843"/>
      <c r="EE13076" s="2843"/>
      <c r="EF13076" s="2843"/>
      <c r="EG13076" s="2843"/>
      <c r="EH13076" s="2843"/>
      <c r="EI13076" s="2843"/>
      <c r="EJ13076" s="2843"/>
      <c r="EK13076" s="2843"/>
      <c r="EL13076" s="2843"/>
      <c r="EM13076" s="2843"/>
      <c r="EN13076" s="2843"/>
      <c r="EO13076" s="2843"/>
      <c r="EP13076" s="2843"/>
      <c r="EQ13076" s="2843"/>
      <c r="ER13076" s="2843"/>
      <c r="ES13076" s="2843"/>
      <c r="ET13076" s="2843"/>
      <c r="EU13076" s="2843"/>
      <c r="EV13076" s="2843"/>
      <c r="EW13076" s="2843"/>
      <c r="EX13076" s="2843"/>
      <c r="EY13076" s="2843"/>
      <c r="EZ13076" s="2843"/>
      <c r="FA13076" s="2843"/>
      <c r="FB13076" s="2843"/>
      <c r="FC13076" s="2843"/>
      <c r="FD13076" s="2843"/>
      <c r="FE13076" s="2843"/>
      <c r="FF13076" s="2843"/>
      <c r="FG13076" s="2843"/>
      <c r="FH13076" s="2843"/>
      <c r="FI13076" s="2843"/>
      <c r="FJ13076" s="2843"/>
      <c r="FK13076" s="2843"/>
      <c r="FL13076" s="2843"/>
      <c r="FM13076" s="2843"/>
      <c r="FN13076" s="2843"/>
      <c r="FO13076" s="2843"/>
      <c r="FP13076" s="2843"/>
      <c r="FQ13076" s="2843"/>
      <c r="FR13076" s="2843"/>
      <c r="FS13076" s="2843"/>
      <c r="FT13076" s="2843"/>
      <c r="FU13076" s="2843"/>
      <c r="FV13076" s="2843"/>
      <c r="FW13076" s="2843"/>
      <c r="FX13076" s="2843"/>
      <c r="FY13076" s="2843"/>
      <c r="FZ13076" s="2843"/>
      <c r="GA13076" s="2843"/>
      <c r="GB13076" s="2843"/>
      <c r="GC13076" s="2843"/>
      <c r="GD13076" s="2843"/>
      <c r="GE13076" s="2843"/>
      <c r="GF13076" s="2843"/>
      <c r="GG13076" s="2843"/>
      <c r="GH13076" s="2843"/>
      <c r="GI13076" s="2843"/>
      <c r="GJ13076" s="2843"/>
      <c r="GK13076" s="2843"/>
      <c r="GL13076" s="2843"/>
      <c r="GM13076" s="2843"/>
      <c r="GN13076" s="2843"/>
      <c r="GO13076" s="2843"/>
      <c r="GP13076" s="2843"/>
      <c r="GQ13076" s="2843"/>
      <c r="GR13076" s="2843"/>
      <c r="GS13076" s="2843"/>
      <c r="GT13076" s="2843"/>
      <c r="GU13076" s="2843"/>
      <c r="GV13076" s="2843"/>
      <c r="GW13076" s="2843"/>
      <c r="GX13076" s="2843"/>
      <c r="GY13076" s="2843"/>
      <c r="GZ13076" s="2843"/>
      <c r="HA13076" s="2843"/>
      <c r="HB13076" s="2843"/>
      <c r="HC13076" s="2843"/>
      <c r="HD13076" s="2843"/>
      <c r="HE13076" s="2843"/>
      <c r="HF13076" s="2843"/>
      <c r="HG13076" s="2843"/>
      <c r="HH13076" s="2843"/>
      <c r="HI13076" s="2843"/>
      <c r="HJ13076" s="2843"/>
      <c r="HK13076" s="2843"/>
      <c r="HL13076" s="2843"/>
      <c r="HM13076" s="2843"/>
      <c r="HN13076" s="2843"/>
      <c r="HO13076" s="2843"/>
      <c r="HP13076" s="2843"/>
      <c r="HQ13076" s="2843"/>
      <c r="HR13076" s="2843"/>
      <c r="HS13076" s="2843"/>
      <c r="HT13076" s="2843"/>
      <c r="HU13076" s="2843"/>
      <c r="HV13076" s="2843"/>
      <c r="HW13076" s="2843"/>
      <c r="HX13076" s="2843"/>
      <c r="HY13076" s="2843"/>
      <c r="HZ13076" s="2843"/>
      <c r="IA13076" s="2843"/>
      <c r="IB13076" s="2843"/>
      <c r="IC13076" s="2843"/>
      <c r="ID13076" s="2843"/>
      <c r="IE13076" s="2843"/>
      <c r="IF13076" s="2843"/>
      <c r="IG13076" s="2843"/>
      <c r="IH13076" s="2843"/>
      <c r="II13076" s="2843"/>
      <c r="IJ13076" s="2843"/>
      <c r="IK13076" s="2843"/>
      <c r="IL13076" s="2843"/>
      <c r="IM13076" s="2843"/>
      <c r="IN13076" s="2843"/>
      <c r="IO13076" s="2843"/>
      <c r="IP13076" s="2843"/>
      <c r="IQ13076" s="2843"/>
      <c r="IR13076" s="2843"/>
      <c r="IS13076" s="2843"/>
      <c r="IT13076" s="2843"/>
      <c r="IU13076" s="2843"/>
      <c r="IV13076" s="2843"/>
    </row>
    <row r="13077" spans="1:256" hidden="1">
      <c r="A13077" s="2149"/>
      <c r="B13077" s="2773"/>
      <c r="C13077" s="847"/>
      <c r="D13077" s="2774"/>
      <c r="E13077" s="2173"/>
      <c r="F13077" s="2837"/>
      <c r="G13077" s="17"/>
      <c r="H13077" s="2285"/>
      <c r="I13077" s="2173"/>
      <c r="J13077" s="2235"/>
      <c r="K13077" s="2235"/>
      <c r="L13077" s="2235"/>
      <c r="M13077" s="2175">
        <v>0</v>
      </c>
      <c r="N13077" s="2237"/>
      <c r="O13077" s="2119"/>
      <c r="P13077" s="2844"/>
      <c r="Q13077" s="2845"/>
      <c r="R13077" s="2846"/>
      <c r="S13077" s="2844">
        <f>R13077*E13070</f>
        <v>0</v>
      </c>
      <c r="T13077" s="1988"/>
      <c r="U13077" s="2843"/>
      <c r="V13077" s="2843"/>
      <c r="W13077" s="2843"/>
      <c r="X13077" s="2843"/>
      <c r="Y13077" s="2843"/>
      <c r="Z13077" s="2843"/>
      <c r="AA13077" s="2843"/>
      <c r="AB13077" s="2843"/>
      <c r="AC13077" s="2843"/>
      <c r="AD13077" s="2843"/>
      <c r="AE13077" s="2843"/>
      <c r="AF13077" s="2843"/>
      <c r="AG13077" s="2843"/>
      <c r="AH13077" s="2843"/>
      <c r="AI13077" s="2843"/>
      <c r="AJ13077" s="2843"/>
      <c r="AK13077" s="2843"/>
      <c r="AL13077" s="2843"/>
      <c r="AM13077" s="2843"/>
      <c r="AN13077" s="2843"/>
      <c r="AO13077" s="2843"/>
      <c r="AP13077" s="2843"/>
      <c r="AQ13077" s="2843"/>
      <c r="AR13077" s="2843"/>
      <c r="AS13077" s="2843"/>
      <c r="AT13077" s="2843"/>
      <c r="AU13077" s="2843"/>
      <c r="AV13077" s="2843"/>
      <c r="AW13077" s="2843"/>
      <c r="AX13077" s="2843"/>
      <c r="AY13077" s="2843"/>
      <c r="AZ13077" s="2843"/>
      <c r="BA13077" s="2843"/>
      <c r="BB13077" s="2843"/>
      <c r="BC13077" s="2843"/>
      <c r="BD13077" s="2843"/>
      <c r="BE13077" s="2843"/>
      <c r="BF13077" s="2843"/>
      <c r="BG13077" s="2843"/>
      <c r="BH13077" s="2843"/>
      <c r="BI13077" s="2843"/>
      <c r="BJ13077" s="2843"/>
      <c r="BK13077" s="2843"/>
      <c r="BL13077" s="2843"/>
      <c r="BM13077" s="2843"/>
      <c r="BN13077" s="2843"/>
      <c r="BO13077" s="2843"/>
      <c r="BP13077" s="2843"/>
      <c r="BQ13077" s="2843"/>
      <c r="BR13077" s="2843"/>
      <c r="BS13077" s="2843"/>
      <c r="BT13077" s="2843"/>
      <c r="BU13077" s="2843"/>
      <c r="BV13077" s="2843"/>
      <c r="BW13077" s="2843"/>
      <c r="BX13077" s="2843"/>
      <c r="BY13077" s="2843"/>
      <c r="BZ13077" s="2843"/>
      <c r="CA13077" s="2843"/>
      <c r="CB13077" s="2843"/>
      <c r="CC13077" s="2843"/>
      <c r="CD13077" s="2843"/>
      <c r="CE13077" s="2843"/>
      <c r="CF13077" s="2843"/>
      <c r="CG13077" s="2843"/>
      <c r="CH13077" s="2843"/>
      <c r="CI13077" s="2843"/>
      <c r="CJ13077" s="2843"/>
      <c r="CK13077" s="2843"/>
      <c r="CL13077" s="2843"/>
      <c r="CM13077" s="2843"/>
      <c r="CN13077" s="2843"/>
      <c r="CO13077" s="2843"/>
      <c r="CP13077" s="2843"/>
      <c r="CQ13077" s="2843"/>
      <c r="CR13077" s="2843"/>
      <c r="CS13077" s="2843"/>
      <c r="CT13077" s="2843"/>
      <c r="CU13077" s="2843"/>
      <c r="CV13077" s="2843"/>
      <c r="CW13077" s="2843"/>
      <c r="CX13077" s="2843"/>
      <c r="CY13077" s="2843"/>
      <c r="CZ13077" s="2843"/>
      <c r="DA13077" s="2843"/>
      <c r="DB13077" s="2843"/>
      <c r="DC13077" s="2843"/>
      <c r="DD13077" s="2843"/>
      <c r="DE13077" s="2843"/>
      <c r="DF13077" s="2843"/>
      <c r="DG13077" s="2843"/>
      <c r="DH13077" s="2843"/>
      <c r="DI13077" s="2843"/>
      <c r="DJ13077" s="2843"/>
      <c r="DK13077" s="2843"/>
      <c r="DL13077" s="2843"/>
      <c r="DM13077" s="2843"/>
      <c r="DN13077" s="2843"/>
      <c r="DO13077" s="2843"/>
      <c r="DP13077" s="2843"/>
      <c r="DQ13077" s="2843"/>
      <c r="DR13077" s="2843"/>
      <c r="DS13077" s="2843"/>
      <c r="DT13077" s="2843"/>
      <c r="DU13077" s="2843"/>
      <c r="DV13077" s="2843"/>
      <c r="DW13077" s="2843"/>
      <c r="DX13077" s="2843"/>
      <c r="DY13077" s="2843"/>
      <c r="DZ13077" s="2843"/>
      <c r="EA13077" s="2843"/>
      <c r="EB13077" s="2843"/>
      <c r="EC13077" s="2843"/>
      <c r="ED13077" s="2843"/>
      <c r="EE13077" s="2843"/>
      <c r="EF13077" s="2843"/>
      <c r="EG13077" s="2843"/>
      <c r="EH13077" s="2843"/>
      <c r="EI13077" s="2843"/>
      <c r="EJ13077" s="2843"/>
      <c r="EK13077" s="2843"/>
      <c r="EL13077" s="2843"/>
      <c r="EM13077" s="2843"/>
      <c r="EN13077" s="2843"/>
      <c r="EO13077" s="2843"/>
      <c r="EP13077" s="2843"/>
      <c r="EQ13077" s="2843"/>
      <c r="ER13077" s="2843"/>
      <c r="ES13077" s="2843"/>
      <c r="ET13077" s="2843"/>
      <c r="EU13077" s="2843"/>
      <c r="EV13077" s="2843"/>
      <c r="EW13077" s="2843"/>
      <c r="EX13077" s="2843"/>
      <c r="EY13077" s="2843"/>
      <c r="EZ13077" s="2843"/>
      <c r="FA13077" s="2843"/>
      <c r="FB13077" s="2843"/>
      <c r="FC13077" s="2843"/>
      <c r="FD13077" s="2843"/>
      <c r="FE13077" s="2843"/>
      <c r="FF13077" s="2843"/>
      <c r="FG13077" s="2843"/>
      <c r="FH13077" s="2843"/>
      <c r="FI13077" s="2843"/>
      <c r="FJ13077" s="2843"/>
      <c r="FK13077" s="2843"/>
      <c r="FL13077" s="2843"/>
      <c r="FM13077" s="2843"/>
      <c r="FN13077" s="2843"/>
      <c r="FO13077" s="2843"/>
      <c r="FP13077" s="2843"/>
      <c r="FQ13077" s="2843"/>
      <c r="FR13077" s="2843"/>
      <c r="FS13077" s="2843"/>
      <c r="FT13077" s="2843"/>
      <c r="FU13077" s="2843"/>
      <c r="FV13077" s="2843"/>
      <c r="FW13077" s="2843"/>
      <c r="FX13077" s="2843"/>
      <c r="FY13077" s="2843"/>
      <c r="FZ13077" s="2843"/>
      <c r="GA13077" s="2843"/>
      <c r="GB13077" s="2843"/>
      <c r="GC13077" s="2843"/>
      <c r="GD13077" s="2843"/>
      <c r="GE13077" s="2843"/>
      <c r="GF13077" s="2843"/>
      <c r="GG13077" s="2843"/>
      <c r="GH13077" s="2843"/>
      <c r="GI13077" s="2843"/>
      <c r="GJ13077" s="2843"/>
      <c r="GK13077" s="2843"/>
      <c r="GL13077" s="2843"/>
      <c r="GM13077" s="2843"/>
      <c r="GN13077" s="2843"/>
      <c r="GO13077" s="2843"/>
      <c r="GP13077" s="2843"/>
      <c r="GQ13077" s="2843"/>
      <c r="GR13077" s="2843"/>
      <c r="GS13077" s="2843"/>
      <c r="GT13077" s="2843"/>
      <c r="GU13077" s="2843"/>
      <c r="GV13077" s="2843"/>
      <c r="GW13077" s="2843"/>
      <c r="GX13077" s="2843"/>
      <c r="GY13077" s="2843"/>
      <c r="GZ13077" s="2843"/>
      <c r="HA13077" s="2843"/>
      <c r="HB13077" s="2843"/>
      <c r="HC13077" s="2843"/>
      <c r="HD13077" s="2843"/>
      <c r="HE13077" s="2843"/>
      <c r="HF13077" s="2843"/>
      <c r="HG13077" s="2843"/>
      <c r="HH13077" s="2843"/>
      <c r="HI13077" s="2843"/>
      <c r="HJ13077" s="2843"/>
      <c r="HK13077" s="2843"/>
      <c r="HL13077" s="2843"/>
      <c r="HM13077" s="2843"/>
      <c r="HN13077" s="2843"/>
      <c r="HO13077" s="2843"/>
      <c r="HP13077" s="2843"/>
      <c r="HQ13077" s="2843"/>
      <c r="HR13077" s="2843"/>
      <c r="HS13077" s="2843"/>
      <c r="HT13077" s="2843"/>
      <c r="HU13077" s="2843"/>
      <c r="HV13077" s="2843"/>
      <c r="HW13077" s="2843"/>
      <c r="HX13077" s="2843"/>
      <c r="HY13077" s="2843"/>
      <c r="HZ13077" s="2843"/>
      <c r="IA13077" s="2843"/>
      <c r="IB13077" s="2843"/>
      <c r="IC13077" s="2843"/>
      <c r="ID13077" s="2843"/>
      <c r="IE13077" s="2843"/>
      <c r="IF13077" s="2843"/>
      <c r="IG13077" s="2843"/>
      <c r="IH13077" s="2843"/>
      <c r="II13077" s="2843"/>
      <c r="IJ13077" s="2843"/>
      <c r="IK13077" s="2843"/>
      <c r="IL13077" s="2843"/>
      <c r="IM13077" s="2843"/>
      <c r="IN13077" s="2843"/>
      <c r="IO13077" s="2843"/>
      <c r="IP13077" s="2843"/>
      <c r="IQ13077" s="2843"/>
      <c r="IR13077" s="2843"/>
      <c r="IS13077" s="2843"/>
      <c r="IT13077" s="2843"/>
      <c r="IU13077" s="2843"/>
      <c r="IV13077" s="2843"/>
    </row>
    <row r="13078" spans="1:256" hidden="1">
      <c r="A13078" s="2149"/>
      <c r="B13078" s="2173"/>
      <c r="C13078" s="847"/>
      <c r="D13078" s="2774"/>
      <c r="E13078" s="2173"/>
      <c r="F13078" s="2837"/>
      <c r="G13078" s="17"/>
      <c r="H13078" s="2285"/>
      <c r="I13078" s="2173"/>
      <c r="J13078" s="2235"/>
      <c r="K13078" s="2235"/>
      <c r="L13078" s="2235"/>
      <c r="M13078" s="2175">
        <v>0</v>
      </c>
      <c r="N13078" s="2237"/>
      <c r="O13078" s="2119"/>
      <c r="P13078" s="2853"/>
      <c r="Q13078" s="2845"/>
      <c r="R13078" s="2846"/>
      <c r="S13078" s="2844">
        <f>R13078*E13070</f>
        <v>0</v>
      </c>
      <c r="T13078" s="1988"/>
      <c r="U13078" s="2843"/>
      <c r="V13078" s="2843"/>
      <c r="W13078" s="2843"/>
      <c r="X13078" s="2843"/>
      <c r="Y13078" s="2843"/>
      <c r="Z13078" s="2843"/>
      <c r="AA13078" s="2843"/>
      <c r="AB13078" s="2843"/>
      <c r="AC13078" s="2843"/>
      <c r="AD13078" s="2843"/>
      <c r="AE13078" s="2843"/>
      <c r="AF13078" s="2843"/>
      <c r="AG13078" s="2843"/>
      <c r="AH13078" s="2843"/>
      <c r="AI13078" s="2843"/>
      <c r="AJ13078" s="2843"/>
      <c r="AK13078" s="2843"/>
      <c r="AL13078" s="2843"/>
      <c r="AM13078" s="2843"/>
      <c r="AN13078" s="2843"/>
      <c r="AO13078" s="2843"/>
      <c r="AP13078" s="2843"/>
      <c r="AQ13078" s="2843"/>
      <c r="AR13078" s="2843"/>
      <c r="AS13078" s="2843"/>
      <c r="AT13078" s="2843"/>
      <c r="AU13078" s="2843"/>
      <c r="AV13078" s="2843"/>
      <c r="AW13078" s="2843"/>
      <c r="AX13078" s="2843"/>
      <c r="AY13078" s="2843"/>
      <c r="AZ13078" s="2843"/>
      <c r="BA13078" s="2843"/>
      <c r="BB13078" s="2843"/>
      <c r="BC13078" s="2843"/>
      <c r="BD13078" s="2843"/>
      <c r="BE13078" s="2843"/>
      <c r="BF13078" s="2843"/>
      <c r="BG13078" s="2843"/>
      <c r="BH13078" s="2843"/>
      <c r="BI13078" s="2843"/>
      <c r="BJ13078" s="2843"/>
      <c r="BK13078" s="2843"/>
      <c r="BL13078" s="2843"/>
      <c r="BM13078" s="2843"/>
      <c r="BN13078" s="2843"/>
      <c r="BO13078" s="2843"/>
      <c r="BP13078" s="2843"/>
      <c r="BQ13078" s="2843"/>
      <c r="BR13078" s="2843"/>
      <c r="BS13078" s="2843"/>
      <c r="BT13078" s="2843"/>
      <c r="BU13078" s="2843"/>
      <c r="BV13078" s="2843"/>
      <c r="BW13078" s="2843"/>
      <c r="BX13078" s="2843"/>
      <c r="BY13078" s="2843"/>
      <c r="BZ13078" s="2843"/>
      <c r="CA13078" s="2843"/>
      <c r="CB13078" s="2843"/>
      <c r="CC13078" s="2843"/>
      <c r="CD13078" s="2843"/>
      <c r="CE13078" s="2843"/>
      <c r="CF13078" s="2843"/>
      <c r="CG13078" s="2843"/>
      <c r="CH13078" s="2843"/>
      <c r="CI13078" s="2843"/>
      <c r="CJ13078" s="2843"/>
      <c r="CK13078" s="2843"/>
      <c r="CL13078" s="2843"/>
      <c r="CM13078" s="2843"/>
      <c r="CN13078" s="2843"/>
      <c r="CO13078" s="2843"/>
      <c r="CP13078" s="2843"/>
      <c r="CQ13078" s="2843"/>
      <c r="CR13078" s="2843"/>
      <c r="CS13078" s="2843"/>
      <c r="CT13078" s="2843"/>
      <c r="CU13078" s="2843"/>
      <c r="CV13078" s="2843"/>
      <c r="CW13078" s="2843"/>
      <c r="CX13078" s="2843"/>
      <c r="CY13078" s="2843"/>
      <c r="CZ13078" s="2843"/>
      <c r="DA13078" s="2843"/>
      <c r="DB13078" s="2843"/>
      <c r="DC13078" s="2843"/>
      <c r="DD13078" s="2843"/>
      <c r="DE13078" s="2843"/>
      <c r="DF13078" s="2843"/>
      <c r="DG13078" s="2843"/>
      <c r="DH13078" s="2843"/>
      <c r="DI13078" s="2843"/>
      <c r="DJ13078" s="2843"/>
      <c r="DK13078" s="2843"/>
      <c r="DL13078" s="2843"/>
      <c r="DM13078" s="2843"/>
      <c r="DN13078" s="2843"/>
      <c r="DO13078" s="2843"/>
      <c r="DP13078" s="2843"/>
      <c r="DQ13078" s="2843"/>
      <c r="DR13078" s="2843"/>
      <c r="DS13078" s="2843"/>
      <c r="DT13078" s="2843"/>
      <c r="DU13078" s="2843"/>
      <c r="DV13078" s="2843"/>
      <c r="DW13078" s="2843"/>
      <c r="DX13078" s="2843"/>
      <c r="DY13078" s="2843"/>
      <c r="DZ13078" s="2843"/>
      <c r="EA13078" s="2843"/>
      <c r="EB13078" s="2843"/>
      <c r="EC13078" s="2843"/>
      <c r="ED13078" s="2843"/>
      <c r="EE13078" s="2843"/>
      <c r="EF13078" s="2843"/>
      <c r="EG13078" s="2843"/>
      <c r="EH13078" s="2843"/>
      <c r="EI13078" s="2843"/>
      <c r="EJ13078" s="2843"/>
      <c r="EK13078" s="2843"/>
      <c r="EL13078" s="2843"/>
      <c r="EM13078" s="2843"/>
      <c r="EN13078" s="2843"/>
      <c r="EO13078" s="2843"/>
      <c r="EP13078" s="2843"/>
      <c r="EQ13078" s="2843"/>
      <c r="ER13078" s="2843"/>
      <c r="ES13078" s="2843"/>
      <c r="ET13078" s="2843"/>
      <c r="EU13078" s="2843"/>
      <c r="EV13078" s="2843"/>
      <c r="EW13078" s="2843"/>
      <c r="EX13078" s="2843"/>
      <c r="EY13078" s="2843"/>
      <c r="EZ13078" s="2843"/>
      <c r="FA13078" s="2843"/>
      <c r="FB13078" s="2843"/>
      <c r="FC13078" s="2843"/>
      <c r="FD13078" s="2843"/>
      <c r="FE13078" s="2843"/>
      <c r="FF13078" s="2843"/>
      <c r="FG13078" s="2843"/>
      <c r="FH13078" s="2843"/>
      <c r="FI13078" s="2843"/>
      <c r="FJ13078" s="2843"/>
      <c r="FK13078" s="2843"/>
      <c r="FL13078" s="2843"/>
      <c r="FM13078" s="2843"/>
      <c r="FN13078" s="2843"/>
      <c r="FO13078" s="2843"/>
      <c r="FP13078" s="2843"/>
      <c r="FQ13078" s="2843"/>
      <c r="FR13078" s="2843"/>
      <c r="FS13078" s="2843"/>
      <c r="FT13078" s="2843"/>
      <c r="FU13078" s="2843"/>
      <c r="FV13078" s="2843"/>
      <c r="FW13078" s="2843"/>
      <c r="FX13078" s="2843"/>
      <c r="FY13078" s="2843"/>
      <c r="FZ13078" s="2843"/>
      <c r="GA13078" s="2843"/>
      <c r="GB13078" s="2843"/>
      <c r="GC13078" s="2843"/>
      <c r="GD13078" s="2843"/>
      <c r="GE13078" s="2843"/>
      <c r="GF13078" s="2843"/>
      <c r="GG13078" s="2843"/>
      <c r="GH13078" s="2843"/>
      <c r="GI13078" s="2843"/>
      <c r="GJ13078" s="2843"/>
      <c r="GK13078" s="2843"/>
      <c r="GL13078" s="2843"/>
      <c r="GM13078" s="2843"/>
      <c r="GN13078" s="2843"/>
      <c r="GO13078" s="2843"/>
      <c r="GP13078" s="2843"/>
      <c r="GQ13078" s="2843"/>
      <c r="GR13078" s="2843"/>
      <c r="GS13078" s="2843"/>
      <c r="GT13078" s="2843"/>
      <c r="GU13078" s="2843"/>
      <c r="GV13078" s="2843"/>
      <c r="GW13078" s="2843"/>
      <c r="GX13078" s="2843"/>
      <c r="GY13078" s="2843"/>
      <c r="GZ13078" s="2843"/>
      <c r="HA13078" s="2843"/>
      <c r="HB13078" s="2843"/>
      <c r="HC13078" s="2843"/>
      <c r="HD13078" s="2843"/>
      <c r="HE13078" s="2843"/>
      <c r="HF13078" s="2843"/>
      <c r="HG13078" s="2843"/>
      <c r="HH13078" s="2843"/>
      <c r="HI13078" s="2843"/>
      <c r="HJ13078" s="2843"/>
      <c r="HK13078" s="2843"/>
      <c r="HL13078" s="2843"/>
      <c r="HM13078" s="2843"/>
      <c r="HN13078" s="2843"/>
      <c r="HO13078" s="2843"/>
      <c r="HP13078" s="2843"/>
      <c r="HQ13078" s="2843"/>
      <c r="HR13078" s="2843"/>
      <c r="HS13078" s="2843"/>
      <c r="HT13078" s="2843"/>
      <c r="HU13078" s="2843"/>
      <c r="HV13078" s="2843"/>
      <c r="HW13078" s="2843"/>
      <c r="HX13078" s="2843"/>
      <c r="HY13078" s="2843"/>
      <c r="HZ13078" s="2843"/>
      <c r="IA13078" s="2843"/>
      <c r="IB13078" s="2843"/>
      <c r="IC13078" s="2843"/>
      <c r="ID13078" s="2843"/>
      <c r="IE13078" s="2843"/>
      <c r="IF13078" s="2843"/>
      <c r="IG13078" s="2843"/>
      <c r="IH13078" s="2843"/>
      <c r="II13078" s="2843"/>
      <c r="IJ13078" s="2843"/>
      <c r="IK13078" s="2843"/>
      <c r="IL13078" s="2843"/>
      <c r="IM13078" s="2843"/>
      <c r="IN13078" s="2843"/>
      <c r="IO13078" s="2843"/>
      <c r="IP13078" s="2843"/>
      <c r="IQ13078" s="2843"/>
      <c r="IR13078" s="2843"/>
      <c r="IS13078" s="2843"/>
      <c r="IT13078" s="2843"/>
      <c r="IU13078" s="2843"/>
      <c r="IV13078" s="2843"/>
    </row>
    <row r="13079" spans="1:256" ht="23.25" customHeight="1">
      <c r="A13079" s="2149">
        <f>A13070+1</f>
        <v>15</v>
      </c>
      <c r="B13079" s="2848" t="str">
        <f>IF(B13087&lt;&gt;0,"8-142-1 "&amp;"   8-142-2 ·="&amp;B13087+0,"8-142-1")</f>
        <v>8-142-1</v>
      </c>
      <c r="C13079" s="2850" t="s">
        <v>1654</v>
      </c>
      <c r="D13079" s="2774" t="s">
        <v>2935</v>
      </c>
      <c r="E13079" s="2836">
        <v>430</v>
      </c>
      <c r="F13079" s="2837">
        <v>7.0000000000000007E-2</v>
      </c>
      <c r="G13079" s="17">
        <v>30.1</v>
      </c>
      <c r="H13079" s="2285">
        <v>0.10158087810514155</v>
      </c>
      <c r="I13079" s="2838">
        <v>8.9499999999999996E-2</v>
      </c>
      <c r="J13079" s="17">
        <v>38.484999999999999</v>
      </c>
      <c r="K13079" s="17">
        <v>0.27297678999999997</v>
      </c>
      <c r="L13079" s="17">
        <v>0</v>
      </c>
      <c r="M13079" s="2175">
        <v>0.48457541513246077</v>
      </c>
      <c r="N13079" s="2485">
        <v>208.36742850695813</v>
      </c>
      <c r="O13079" s="2200">
        <f>E13079*L13079</f>
        <v>0</v>
      </c>
      <c r="P13079" s="2837"/>
      <c r="Q13079" s="2840"/>
      <c r="R13079" s="2841"/>
      <c r="S13079" s="2842">
        <f>R13079*E13079</f>
        <v>0</v>
      </c>
      <c r="T13079" s="2309"/>
      <c r="U13079" s="2843"/>
      <c r="V13079" s="2843"/>
      <c r="W13079" s="2843"/>
      <c r="X13079" s="2843"/>
      <c r="Y13079" s="2843"/>
      <c r="Z13079" s="2843"/>
      <c r="AA13079" s="2843"/>
      <c r="AB13079" s="2843"/>
      <c r="AC13079" s="2843"/>
      <c r="AD13079" s="2843"/>
      <c r="AE13079" s="2843"/>
      <c r="AF13079" s="2843"/>
      <c r="AG13079" s="2843"/>
      <c r="AH13079" s="2843"/>
      <c r="AI13079" s="2843"/>
      <c r="AJ13079" s="2843"/>
      <c r="AK13079" s="2843"/>
      <c r="AL13079" s="2843"/>
      <c r="AM13079" s="2843"/>
      <c r="AN13079" s="2843"/>
      <c r="AO13079" s="2843"/>
      <c r="AP13079" s="2843"/>
      <c r="AQ13079" s="2843"/>
      <c r="AR13079" s="2843"/>
      <c r="AS13079" s="2843"/>
      <c r="AT13079" s="2843"/>
      <c r="AU13079" s="2843"/>
      <c r="AV13079" s="2843"/>
      <c r="AW13079" s="2843"/>
      <c r="AX13079" s="2843"/>
      <c r="AY13079" s="2843"/>
      <c r="AZ13079" s="2843"/>
      <c r="BA13079" s="2843"/>
      <c r="BB13079" s="2843"/>
      <c r="BC13079" s="2843"/>
      <c r="BD13079" s="2843"/>
      <c r="BE13079" s="2843"/>
      <c r="BF13079" s="2843"/>
      <c r="BG13079" s="2843"/>
      <c r="BH13079" s="2843"/>
      <c r="BI13079" s="2843"/>
      <c r="BJ13079" s="2843"/>
      <c r="BK13079" s="2843"/>
      <c r="BL13079" s="2843"/>
      <c r="BM13079" s="2843"/>
      <c r="BN13079" s="2843"/>
      <c r="BO13079" s="2843"/>
      <c r="BP13079" s="2843"/>
      <c r="BQ13079" s="2843"/>
      <c r="BR13079" s="2843"/>
      <c r="BS13079" s="2843"/>
      <c r="BT13079" s="2843"/>
      <c r="BU13079" s="2843"/>
      <c r="BV13079" s="2843"/>
      <c r="BW13079" s="2843"/>
      <c r="BX13079" s="2843"/>
      <c r="BY13079" s="2843"/>
      <c r="BZ13079" s="2843"/>
      <c r="CA13079" s="2843"/>
      <c r="CB13079" s="2843"/>
      <c r="CC13079" s="2843"/>
      <c r="CD13079" s="2843"/>
      <c r="CE13079" s="2843"/>
      <c r="CF13079" s="2843"/>
      <c r="CG13079" s="2843"/>
      <c r="CH13079" s="2843"/>
      <c r="CI13079" s="2843"/>
      <c r="CJ13079" s="2843"/>
      <c r="CK13079" s="2843"/>
      <c r="CL13079" s="2843"/>
      <c r="CM13079" s="2843"/>
      <c r="CN13079" s="2843"/>
      <c r="CO13079" s="2843"/>
      <c r="CP13079" s="2843"/>
      <c r="CQ13079" s="2843"/>
      <c r="CR13079" s="2843"/>
      <c r="CS13079" s="2843"/>
      <c r="CT13079" s="2843"/>
      <c r="CU13079" s="2843"/>
      <c r="CV13079" s="2843"/>
      <c r="CW13079" s="2843"/>
      <c r="CX13079" s="2843"/>
      <c r="CY13079" s="2843"/>
      <c r="CZ13079" s="2843"/>
      <c r="DA13079" s="2843"/>
      <c r="DB13079" s="2843"/>
      <c r="DC13079" s="2843"/>
      <c r="DD13079" s="2843"/>
      <c r="DE13079" s="2843"/>
      <c r="DF13079" s="2843"/>
      <c r="DG13079" s="2843"/>
      <c r="DH13079" s="2843"/>
      <c r="DI13079" s="2843"/>
      <c r="DJ13079" s="2843"/>
      <c r="DK13079" s="2843"/>
      <c r="DL13079" s="2843"/>
      <c r="DM13079" s="2843"/>
      <c r="DN13079" s="2843"/>
      <c r="DO13079" s="2843"/>
      <c r="DP13079" s="2843"/>
      <c r="DQ13079" s="2843"/>
      <c r="DR13079" s="2843"/>
      <c r="DS13079" s="2843"/>
      <c r="DT13079" s="2843"/>
      <c r="DU13079" s="2843"/>
      <c r="DV13079" s="2843"/>
      <c r="DW13079" s="2843"/>
      <c r="DX13079" s="2843"/>
      <c r="DY13079" s="2843"/>
      <c r="DZ13079" s="2843"/>
      <c r="EA13079" s="2843"/>
      <c r="EB13079" s="2843"/>
      <c r="EC13079" s="2843"/>
      <c r="ED13079" s="2843"/>
      <c r="EE13079" s="2843"/>
      <c r="EF13079" s="2843"/>
      <c r="EG13079" s="2843"/>
      <c r="EH13079" s="2843"/>
      <c r="EI13079" s="2843"/>
      <c r="EJ13079" s="2843"/>
      <c r="EK13079" s="2843"/>
      <c r="EL13079" s="2843"/>
      <c r="EM13079" s="2843"/>
      <c r="EN13079" s="2843"/>
      <c r="EO13079" s="2843"/>
      <c r="EP13079" s="2843"/>
      <c r="EQ13079" s="2843"/>
      <c r="ER13079" s="2843"/>
      <c r="ES13079" s="2843"/>
      <c r="ET13079" s="2843"/>
      <c r="EU13079" s="2843"/>
      <c r="EV13079" s="2843"/>
      <c r="EW13079" s="2843"/>
      <c r="EX13079" s="2843"/>
      <c r="EY13079" s="2843"/>
      <c r="EZ13079" s="2843"/>
      <c r="FA13079" s="2843"/>
      <c r="FB13079" s="2843"/>
      <c r="FC13079" s="2843"/>
      <c r="FD13079" s="2843"/>
      <c r="FE13079" s="2843"/>
      <c r="FF13079" s="2843"/>
      <c r="FG13079" s="2843"/>
      <c r="FH13079" s="2843"/>
      <c r="FI13079" s="2843"/>
      <c r="FJ13079" s="2843"/>
      <c r="FK13079" s="2843"/>
      <c r="FL13079" s="2843"/>
      <c r="FM13079" s="2843"/>
      <c r="FN13079" s="2843"/>
      <c r="FO13079" s="2843"/>
      <c r="FP13079" s="2843"/>
      <c r="FQ13079" s="2843"/>
      <c r="FR13079" s="2843"/>
      <c r="FS13079" s="2843"/>
      <c r="FT13079" s="2843"/>
      <c r="FU13079" s="2843"/>
      <c r="FV13079" s="2843"/>
      <c r="FW13079" s="2843"/>
      <c r="FX13079" s="2843"/>
      <c r="FY13079" s="2843"/>
      <c r="FZ13079" s="2843"/>
      <c r="GA13079" s="2843"/>
      <c r="GB13079" s="2843"/>
      <c r="GC13079" s="2843"/>
      <c r="GD13079" s="2843"/>
      <c r="GE13079" s="2843"/>
      <c r="GF13079" s="2843"/>
      <c r="GG13079" s="2843"/>
      <c r="GH13079" s="2843"/>
      <c r="GI13079" s="2843"/>
      <c r="GJ13079" s="2843"/>
      <c r="GK13079" s="2843"/>
      <c r="GL13079" s="2843"/>
      <c r="GM13079" s="2843"/>
      <c r="GN13079" s="2843"/>
      <c r="GO13079" s="2843"/>
      <c r="GP13079" s="2843"/>
      <c r="GQ13079" s="2843"/>
      <c r="GR13079" s="2843"/>
      <c r="GS13079" s="2843"/>
      <c r="GT13079" s="2843"/>
      <c r="GU13079" s="2843"/>
      <c r="GV13079" s="2843"/>
      <c r="GW13079" s="2843"/>
      <c r="GX13079" s="2843"/>
      <c r="GY13079" s="2843"/>
      <c r="GZ13079" s="2843"/>
      <c r="HA13079" s="2843"/>
      <c r="HB13079" s="2843"/>
      <c r="HC13079" s="2843"/>
      <c r="HD13079" s="2843"/>
      <c r="HE13079" s="2843"/>
      <c r="HF13079" s="2843"/>
      <c r="HG13079" s="2843"/>
      <c r="HH13079" s="2843"/>
      <c r="HI13079" s="2843"/>
      <c r="HJ13079" s="2843"/>
      <c r="HK13079" s="2843"/>
      <c r="HL13079" s="2843"/>
      <c r="HM13079" s="2843"/>
      <c r="HN13079" s="2843"/>
      <c r="HO13079" s="2843"/>
      <c r="HP13079" s="2843"/>
      <c r="HQ13079" s="2843"/>
      <c r="HR13079" s="2843"/>
      <c r="HS13079" s="2843"/>
      <c r="HT13079" s="2843"/>
      <c r="HU13079" s="2843"/>
      <c r="HV13079" s="2843"/>
      <c r="HW13079" s="2843"/>
      <c r="HX13079" s="2843"/>
      <c r="HY13079" s="2843"/>
      <c r="HZ13079" s="2843"/>
      <c r="IA13079" s="2843"/>
      <c r="IB13079" s="2843"/>
      <c r="IC13079" s="2843"/>
      <c r="ID13079" s="2843"/>
      <c r="IE13079" s="2843"/>
      <c r="IF13079" s="2843"/>
      <c r="IG13079" s="2843"/>
      <c r="IH13079" s="2843"/>
      <c r="II13079" s="2843"/>
      <c r="IJ13079" s="2843"/>
      <c r="IK13079" s="2843"/>
      <c r="IL13079" s="2843"/>
      <c r="IM13079" s="2843"/>
      <c r="IN13079" s="2843"/>
      <c r="IO13079" s="2843"/>
      <c r="IP13079" s="2843"/>
      <c r="IQ13079" s="2843"/>
      <c r="IR13079" s="2843"/>
      <c r="IS13079" s="2843"/>
      <c r="IT13079" s="2843"/>
      <c r="IU13079" s="2843"/>
      <c r="IV13079" s="2843"/>
    </row>
    <row r="13080" spans="1:256" hidden="1">
      <c r="A13080" s="2149"/>
      <c r="B13080" s="2773"/>
      <c r="C13080" s="2165"/>
      <c r="D13080" s="2774"/>
      <c r="E13080" s="2173"/>
      <c r="F13080" s="2838"/>
      <c r="G13080" s="17"/>
      <c r="H13080" s="2285"/>
      <c r="I13080" s="2837"/>
      <c r="J13080" s="2235"/>
      <c r="K13080" s="2235"/>
      <c r="L13080" s="2235"/>
      <c r="M13080" s="2175">
        <v>0</v>
      </c>
      <c r="N13080" s="2237"/>
      <c r="O13080" s="2119"/>
      <c r="P13080" s="2844"/>
      <c r="Q13080" s="2845"/>
      <c r="R13080" s="2846"/>
      <c r="S13080" s="2844">
        <f>R13080*E13079</f>
        <v>0</v>
      </c>
      <c r="T13080" s="2847"/>
      <c r="U13080" s="2843"/>
      <c r="V13080" s="2843"/>
      <c r="W13080" s="2843"/>
      <c r="X13080" s="2843"/>
      <c r="Y13080" s="2843"/>
      <c r="Z13080" s="2843"/>
      <c r="AA13080" s="2843"/>
      <c r="AB13080" s="2843"/>
      <c r="AC13080" s="2843"/>
      <c r="AD13080" s="2843"/>
      <c r="AE13080" s="2843"/>
      <c r="AF13080" s="2843"/>
      <c r="AG13080" s="2843"/>
      <c r="AH13080" s="2843"/>
      <c r="AI13080" s="2843"/>
      <c r="AJ13080" s="2843"/>
      <c r="AK13080" s="2843"/>
      <c r="AL13080" s="2843"/>
      <c r="AM13080" s="2843"/>
      <c r="AN13080" s="2843"/>
      <c r="AO13080" s="2843"/>
      <c r="AP13080" s="2843"/>
      <c r="AQ13080" s="2843"/>
      <c r="AR13080" s="2843"/>
      <c r="AS13080" s="2843"/>
      <c r="AT13080" s="2843"/>
      <c r="AU13080" s="2843"/>
      <c r="AV13080" s="2843"/>
      <c r="AW13080" s="2843"/>
      <c r="AX13080" s="2843"/>
      <c r="AY13080" s="2843"/>
      <c r="AZ13080" s="2843"/>
      <c r="BA13080" s="2843"/>
      <c r="BB13080" s="2843"/>
      <c r="BC13080" s="2843"/>
      <c r="BD13080" s="2843"/>
      <c r="BE13080" s="2843"/>
      <c r="BF13080" s="2843"/>
      <c r="BG13080" s="2843"/>
      <c r="BH13080" s="2843"/>
      <c r="BI13080" s="2843"/>
      <c r="BJ13080" s="2843"/>
      <c r="BK13080" s="2843"/>
      <c r="BL13080" s="2843"/>
      <c r="BM13080" s="2843"/>
      <c r="BN13080" s="2843"/>
      <c r="BO13080" s="2843"/>
      <c r="BP13080" s="2843"/>
      <c r="BQ13080" s="2843"/>
      <c r="BR13080" s="2843"/>
      <c r="BS13080" s="2843"/>
      <c r="BT13080" s="2843"/>
      <c r="BU13080" s="2843"/>
      <c r="BV13080" s="2843"/>
      <c r="BW13080" s="2843"/>
      <c r="BX13080" s="2843"/>
      <c r="BY13080" s="2843"/>
      <c r="BZ13080" s="2843"/>
      <c r="CA13080" s="2843"/>
      <c r="CB13080" s="2843"/>
      <c r="CC13080" s="2843"/>
      <c r="CD13080" s="2843"/>
      <c r="CE13080" s="2843"/>
      <c r="CF13080" s="2843"/>
      <c r="CG13080" s="2843"/>
      <c r="CH13080" s="2843"/>
      <c r="CI13080" s="2843"/>
      <c r="CJ13080" s="2843"/>
      <c r="CK13080" s="2843"/>
      <c r="CL13080" s="2843"/>
      <c r="CM13080" s="2843"/>
      <c r="CN13080" s="2843"/>
      <c r="CO13080" s="2843"/>
      <c r="CP13080" s="2843"/>
      <c r="CQ13080" s="2843"/>
      <c r="CR13080" s="2843"/>
      <c r="CS13080" s="2843"/>
      <c r="CT13080" s="2843"/>
      <c r="CU13080" s="2843"/>
      <c r="CV13080" s="2843"/>
      <c r="CW13080" s="2843"/>
      <c r="CX13080" s="2843"/>
      <c r="CY13080" s="2843"/>
      <c r="CZ13080" s="2843"/>
      <c r="DA13080" s="2843"/>
      <c r="DB13080" s="2843"/>
      <c r="DC13080" s="2843"/>
      <c r="DD13080" s="2843"/>
      <c r="DE13080" s="2843"/>
      <c r="DF13080" s="2843"/>
      <c r="DG13080" s="2843"/>
      <c r="DH13080" s="2843"/>
      <c r="DI13080" s="2843"/>
      <c r="DJ13080" s="2843"/>
      <c r="DK13080" s="2843"/>
      <c r="DL13080" s="2843"/>
      <c r="DM13080" s="2843"/>
      <c r="DN13080" s="2843"/>
      <c r="DO13080" s="2843"/>
      <c r="DP13080" s="2843"/>
      <c r="DQ13080" s="2843"/>
      <c r="DR13080" s="2843"/>
      <c r="DS13080" s="2843"/>
      <c r="DT13080" s="2843"/>
      <c r="DU13080" s="2843"/>
      <c r="DV13080" s="2843"/>
      <c r="DW13080" s="2843"/>
      <c r="DX13080" s="2843"/>
      <c r="DY13080" s="2843"/>
      <c r="DZ13080" s="2843"/>
      <c r="EA13080" s="2843"/>
      <c r="EB13080" s="2843"/>
      <c r="EC13080" s="2843"/>
      <c r="ED13080" s="2843"/>
      <c r="EE13080" s="2843"/>
      <c r="EF13080" s="2843"/>
      <c r="EG13080" s="2843"/>
      <c r="EH13080" s="2843"/>
      <c r="EI13080" s="2843"/>
      <c r="EJ13080" s="2843"/>
      <c r="EK13080" s="2843"/>
      <c r="EL13080" s="2843"/>
      <c r="EM13080" s="2843"/>
      <c r="EN13080" s="2843"/>
      <c r="EO13080" s="2843"/>
      <c r="EP13080" s="2843"/>
      <c r="EQ13080" s="2843"/>
      <c r="ER13080" s="2843"/>
      <c r="ES13080" s="2843"/>
      <c r="ET13080" s="2843"/>
      <c r="EU13080" s="2843"/>
      <c r="EV13080" s="2843"/>
      <c r="EW13080" s="2843"/>
      <c r="EX13080" s="2843"/>
      <c r="EY13080" s="2843"/>
      <c r="EZ13080" s="2843"/>
      <c r="FA13080" s="2843"/>
      <c r="FB13080" s="2843"/>
      <c r="FC13080" s="2843"/>
      <c r="FD13080" s="2843"/>
      <c r="FE13080" s="2843"/>
      <c r="FF13080" s="2843"/>
      <c r="FG13080" s="2843"/>
      <c r="FH13080" s="2843"/>
      <c r="FI13080" s="2843"/>
      <c r="FJ13080" s="2843"/>
      <c r="FK13080" s="2843"/>
      <c r="FL13080" s="2843"/>
      <c r="FM13080" s="2843"/>
      <c r="FN13080" s="2843"/>
      <c r="FO13080" s="2843"/>
      <c r="FP13080" s="2843"/>
      <c r="FQ13080" s="2843"/>
      <c r="FR13080" s="2843"/>
      <c r="FS13080" s="2843"/>
      <c r="FT13080" s="2843"/>
      <c r="FU13080" s="2843"/>
      <c r="FV13080" s="2843"/>
      <c r="FW13080" s="2843"/>
      <c r="FX13080" s="2843"/>
      <c r="FY13080" s="2843"/>
      <c r="FZ13080" s="2843"/>
      <c r="GA13080" s="2843"/>
      <c r="GB13080" s="2843"/>
      <c r="GC13080" s="2843"/>
      <c r="GD13080" s="2843"/>
      <c r="GE13080" s="2843"/>
      <c r="GF13080" s="2843"/>
      <c r="GG13080" s="2843"/>
      <c r="GH13080" s="2843"/>
      <c r="GI13080" s="2843"/>
      <c r="GJ13080" s="2843"/>
      <c r="GK13080" s="2843"/>
      <c r="GL13080" s="2843"/>
      <c r="GM13080" s="2843"/>
      <c r="GN13080" s="2843"/>
      <c r="GO13080" s="2843"/>
      <c r="GP13080" s="2843"/>
      <c r="GQ13080" s="2843"/>
      <c r="GR13080" s="2843"/>
      <c r="GS13080" s="2843"/>
      <c r="GT13080" s="2843"/>
      <c r="GU13080" s="2843"/>
      <c r="GV13080" s="2843"/>
      <c r="GW13080" s="2843"/>
      <c r="GX13080" s="2843"/>
      <c r="GY13080" s="2843"/>
      <c r="GZ13080" s="2843"/>
      <c r="HA13080" s="2843"/>
      <c r="HB13080" s="2843"/>
      <c r="HC13080" s="2843"/>
      <c r="HD13080" s="2843"/>
      <c r="HE13080" s="2843"/>
      <c r="HF13080" s="2843"/>
      <c r="HG13080" s="2843"/>
      <c r="HH13080" s="2843"/>
      <c r="HI13080" s="2843"/>
      <c r="HJ13080" s="2843"/>
      <c r="HK13080" s="2843"/>
      <c r="HL13080" s="2843"/>
      <c r="HM13080" s="2843"/>
      <c r="HN13080" s="2843"/>
      <c r="HO13080" s="2843"/>
      <c r="HP13080" s="2843"/>
      <c r="HQ13080" s="2843"/>
      <c r="HR13080" s="2843"/>
      <c r="HS13080" s="2843"/>
      <c r="HT13080" s="2843"/>
      <c r="HU13080" s="2843"/>
      <c r="HV13080" s="2843"/>
      <c r="HW13080" s="2843"/>
      <c r="HX13080" s="2843"/>
      <c r="HY13080" s="2843"/>
      <c r="HZ13080" s="2843"/>
      <c r="IA13080" s="2843"/>
      <c r="IB13080" s="2843"/>
      <c r="IC13080" s="2843"/>
      <c r="ID13080" s="2843"/>
      <c r="IE13080" s="2843"/>
      <c r="IF13080" s="2843"/>
      <c r="IG13080" s="2843"/>
      <c r="IH13080" s="2843"/>
      <c r="II13080" s="2843"/>
      <c r="IJ13080" s="2843"/>
      <c r="IK13080" s="2843"/>
      <c r="IL13080" s="2843"/>
      <c r="IM13080" s="2843"/>
      <c r="IN13080" s="2843"/>
      <c r="IO13080" s="2843"/>
      <c r="IP13080" s="2843"/>
      <c r="IQ13080" s="2843"/>
      <c r="IR13080" s="2843"/>
      <c r="IS13080" s="2843"/>
      <c r="IT13080" s="2843"/>
      <c r="IU13080" s="2843"/>
      <c r="IV13080" s="2843"/>
    </row>
    <row r="13081" spans="1:256" hidden="1">
      <c r="A13081" s="2149"/>
      <c r="B13081" s="2773"/>
      <c r="C13081" s="2165"/>
      <c r="D13081" s="2774"/>
      <c r="E13081" s="2173"/>
      <c r="F13081" s="2838"/>
      <c r="G13081" s="17"/>
      <c r="H13081" s="2285"/>
      <c r="I13081" s="2837"/>
      <c r="J13081" s="2235"/>
      <c r="K13081" s="2235"/>
      <c r="L13081" s="2235"/>
      <c r="M13081" s="2175">
        <v>0</v>
      </c>
      <c r="N13081" s="2237"/>
      <c r="O13081" s="2119"/>
      <c r="P13081" s="2844"/>
      <c r="Q13081" s="2845"/>
      <c r="R13081" s="2846"/>
      <c r="S13081" s="2844">
        <f>R13081*E13079</f>
        <v>0</v>
      </c>
      <c r="T13081" s="2847"/>
      <c r="U13081" s="2843"/>
      <c r="V13081" s="2843"/>
      <c r="W13081" s="2843"/>
      <c r="X13081" s="2843"/>
      <c r="Y13081" s="2843"/>
      <c r="Z13081" s="2843"/>
      <c r="AA13081" s="2843"/>
      <c r="AB13081" s="2843"/>
      <c r="AC13081" s="2843"/>
      <c r="AD13081" s="2843"/>
      <c r="AE13081" s="2843"/>
      <c r="AF13081" s="2843"/>
      <c r="AG13081" s="2843"/>
      <c r="AH13081" s="2843"/>
      <c r="AI13081" s="2843"/>
      <c r="AJ13081" s="2843"/>
      <c r="AK13081" s="2843"/>
      <c r="AL13081" s="2843"/>
      <c r="AM13081" s="2843"/>
      <c r="AN13081" s="2843"/>
      <c r="AO13081" s="2843"/>
      <c r="AP13081" s="2843"/>
      <c r="AQ13081" s="2843"/>
      <c r="AR13081" s="2843"/>
      <c r="AS13081" s="2843"/>
      <c r="AT13081" s="2843"/>
      <c r="AU13081" s="2843"/>
      <c r="AV13081" s="2843"/>
      <c r="AW13081" s="2843"/>
      <c r="AX13081" s="2843"/>
      <c r="AY13081" s="2843"/>
      <c r="AZ13081" s="2843"/>
      <c r="BA13081" s="2843"/>
      <c r="BB13081" s="2843"/>
      <c r="BC13081" s="2843"/>
      <c r="BD13081" s="2843"/>
      <c r="BE13081" s="2843"/>
      <c r="BF13081" s="2843"/>
      <c r="BG13081" s="2843"/>
      <c r="BH13081" s="2843"/>
      <c r="BI13081" s="2843"/>
      <c r="BJ13081" s="2843"/>
      <c r="BK13081" s="2843"/>
      <c r="BL13081" s="2843"/>
      <c r="BM13081" s="2843"/>
      <c r="BN13081" s="2843"/>
      <c r="BO13081" s="2843"/>
      <c r="BP13081" s="2843"/>
      <c r="BQ13081" s="2843"/>
      <c r="BR13081" s="2843"/>
      <c r="BS13081" s="2843"/>
      <c r="BT13081" s="2843"/>
      <c r="BU13081" s="2843"/>
      <c r="BV13081" s="2843"/>
      <c r="BW13081" s="2843"/>
      <c r="BX13081" s="2843"/>
      <c r="BY13081" s="2843"/>
      <c r="BZ13081" s="2843"/>
      <c r="CA13081" s="2843"/>
      <c r="CB13081" s="2843"/>
      <c r="CC13081" s="2843"/>
      <c r="CD13081" s="2843"/>
      <c r="CE13081" s="2843"/>
      <c r="CF13081" s="2843"/>
      <c r="CG13081" s="2843"/>
      <c r="CH13081" s="2843"/>
      <c r="CI13081" s="2843"/>
      <c r="CJ13081" s="2843"/>
      <c r="CK13081" s="2843"/>
      <c r="CL13081" s="2843"/>
      <c r="CM13081" s="2843"/>
      <c r="CN13081" s="2843"/>
      <c r="CO13081" s="2843"/>
      <c r="CP13081" s="2843"/>
      <c r="CQ13081" s="2843"/>
      <c r="CR13081" s="2843"/>
      <c r="CS13081" s="2843"/>
      <c r="CT13081" s="2843"/>
      <c r="CU13081" s="2843"/>
      <c r="CV13081" s="2843"/>
      <c r="CW13081" s="2843"/>
      <c r="CX13081" s="2843"/>
      <c r="CY13081" s="2843"/>
      <c r="CZ13081" s="2843"/>
      <c r="DA13081" s="2843"/>
      <c r="DB13081" s="2843"/>
      <c r="DC13081" s="2843"/>
      <c r="DD13081" s="2843"/>
      <c r="DE13081" s="2843"/>
      <c r="DF13081" s="2843"/>
      <c r="DG13081" s="2843"/>
      <c r="DH13081" s="2843"/>
      <c r="DI13081" s="2843"/>
      <c r="DJ13081" s="2843"/>
      <c r="DK13081" s="2843"/>
      <c r="DL13081" s="2843"/>
      <c r="DM13081" s="2843"/>
      <c r="DN13081" s="2843"/>
      <c r="DO13081" s="2843"/>
      <c r="DP13081" s="2843"/>
      <c r="DQ13081" s="2843"/>
      <c r="DR13081" s="2843"/>
      <c r="DS13081" s="2843"/>
      <c r="DT13081" s="2843"/>
      <c r="DU13081" s="2843"/>
      <c r="DV13081" s="2843"/>
      <c r="DW13081" s="2843"/>
      <c r="DX13081" s="2843"/>
      <c r="DY13081" s="2843"/>
      <c r="DZ13081" s="2843"/>
      <c r="EA13081" s="2843"/>
      <c r="EB13081" s="2843"/>
      <c r="EC13081" s="2843"/>
      <c r="ED13081" s="2843"/>
      <c r="EE13081" s="2843"/>
      <c r="EF13081" s="2843"/>
      <c r="EG13081" s="2843"/>
      <c r="EH13081" s="2843"/>
      <c r="EI13081" s="2843"/>
      <c r="EJ13081" s="2843"/>
      <c r="EK13081" s="2843"/>
      <c r="EL13081" s="2843"/>
      <c r="EM13081" s="2843"/>
      <c r="EN13081" s="2843"/>
      <c r="EO13081" s="2843"/>
      <c r="EP13081" s="2843"/>
      <c r="EQ13081" s="2843"/>
      <c r="ER13081" s="2843"/>
      <c r="ES13081" s="2843"/>
      <c r="ET13081" s="2843"/>
      <c r="EU13081" s="2843"/>
      <c r="EV13081" s="2843"/>
      <c r="EW13081" s="2843"/>
      <c r="EX13081" s="2843"/>
      <c r="EY13081" s="2843"/>
      <c r="EZ13081" s="2843"/>
      <c r="FA13081" s="2843"/>
      <c r="FB13081" s="2843"/>
      <c r="FC13081" s="2843"/>
      <c r="FD13081" s="2843"/>
      <c r="FE13081" s="2843"/>
      <c r="FF13081" s="2843"/>
      <c r="FG13081" s="2843"/>
      <c r="FH13081" s="2843"/>
      <c r="FI13081" s="2843"/>
      <c r="FJ13081" s="2843"/>
      <c r="FK13081" s="2843"/>
      <c r="FL13081" s="2843"/>
      <c r="FM13081" s="2843"/>
      <c r="FN13081" s="2843"/>
      <c r="FO13081" s="2843"/>
      <c r="FP13081" s="2843"/>
      <c r="FQ13081" s="2843"/>
      <c r="FR13081" s="2843"/>
      <c r="FS13081" s="2843"/>
      <c r="FT13081" s="2843"/>
      <c r="FU13081" s="2843"/>
      <c r="FV13081" s="2843"/>
      <c r="FW13081" s="2843"/>
      <c r="FX13081" s="2843"/>
      <c r="FY13081" s="2843"/>
      <c r="FZ13081" s="2843"/>
      <c r="GA13081" s="2843"/>
      <c r="GB13081" s="2843"/>
      <c r="GC13081" s="2843"/>
      <c r="GD13081" s="2843"/>
      <c r="GE13081" s="2843"/>
      <c r="GF13081" s="2843"/>
      <c r="GG13081" s="2843"/>
      <c r="GH13081" s="2843"/>
      <c r="GI13081" s="2843"/>
      <c r="GJ13081" s="2843"/>
      <c r="GK13081" s="2843"/>
      <c r="GL13081" s="2843"/>
      <c r="GM13081" s="2843"/>
      <c r="GN13081" s="2843"/>
      <c r="GO13081" s="2843"/>
      <c r="GP13081" s="2843"/>
      <c r="GQ13081" s="2843"/>
      <c r="GR13081" s="2843"/>
      <c r="GS13081" s="2843"/>
      <c r="GT13081" s="2843"/>
      <c r="GU13081" s="2843"/>
      <c r="GV13081" s="2843"/>
      <c r="GW13081" s="2843"/>
      <c r="GX13081" s="2843"/>
      <c r="GY13081" s="2843"/>
      <c r="GZ13081" s="2843"/>
      <c r="HA13081" s="2843"/>
      <c r="HB13081" s="2843"/>
      <c r="HC13081" s="2843"/>
      <c r="HD13081" s="2843"/>
      <c r="HE13081" s="2843"/>
      <c r="HF13081" s="2843"/>
      <c r="HG13081" s="2843"/>
      <c r="HH13081" s="2843"/>
      <c r="HI13081" s="2843"/>
      <c r="HJ13081" s="2843"/>
      <c r="HK13081" s="2843"/>
      <c r="HL13081" s="2843"/>
      <c r="HM13081" s="2843"/>
      <c r="HN13081" s="2843"/>
      <c r="HO13081" s="2843"/>
      <c r="HP13081" s="2843"/>
      <c r="HQ13081" s="2843"/>
      <c r="HR13081" s="2843"/>
      <c r="HS13081" s="2843"/>
      <c r="HT13081" s="2843"/>
      <c r="HU13081" s="2843"/>
      <c r="HV13081" s="2843"/>
      <c r="HW13081" s="2843"/>
      <c r="HX13081" s="2843"/>
      <c r="HY13081" s="2843"/>
      <c r="HZ13081" s="2843"/>
      <c r="IA13081" s="2843"/>
      <c r="IB13081" s="2843"/>
      <c r="IC13081" s="2843"/>
      <c r="ID13081" s="2843"/>
      <c r="IE13081" s="2843"/>
      <c r="IF13081" s="2843"/>
      <c r="IG13081" s="2843"/>
      <c r="IH13081" s="2843"/>
      <c r="II13081" s="2843"/>
      <c r="IJ13081" s="2843"/>
      <c r="IK13081" s="2843"/>
      <c r="IL13081" s="2843"/>
      <c r="IM13081" s="2843"/>
      <c r="IN13081" s="2843"/>
      <c r="IO13081" s="2843"/>
      <c r="IP13081" s="2843"/>
      <c r="IQ13081" s="2843"/>
      <c r="IR13081" s="2843"/>
      <c r="IS13081" s="2843"/>
      <c r="IT13081" s="2843"/>
      <c r="IU13081" s="2843"/>
      <c r="IV13081" s="2843"/>
    </row>
    <row r="13082" spans="1:256" hidden="1">
      <c r="A13082" s="2149"/>
      <c r="B13082" s="2773"/>
      <c r="C13082" s="2165"/>
      <c r="D13082" s="2774"/>
      <c r="E13082" s="2173"/>
      <c r="F13082" s="2838"/>
      <c r="G13082" s="17"/>
      <c r="H13082" s="2285"/>
      <c r="I13082" s="2837"/>
      <c r="J13082" s="2235"/>
      <c r="K13082" s="2235"/>
      <c r="L13082" s="2235"/>
      <c r="M13082" s="2175">
        <v>0</v>
      </c>
      <c r="N13082" s="2237"/>
      <c r="O13082" s="2119"/>
      <c r="P13082" s="2844"/>
      <c r="Q13082" s="2845"/>
      <c r="R13082" s="2846"/>
      <c r="S13082" s="2844">
        <f>R13082*E13079</f>
        <v>0</v>
      </c>
      <c r="T13082" s="2847"/>
      <c r="U13082" s="2843"/>
      <c r="V13082" s="2843"/>
      <c r="W13082" s="2843"/>
      <c r="X13082" s="2843"/>
      <c r="Y13082" s="2843"/>
      <c r="Z13082" s="2843"/>
      <c r="AA13082" s="2843"/>
      <c r="AB13082" s="2843"/>
      <c r="AC13082" s="2843"/>
      <c r="AD13082" s="2843"/>
      <c r="AE13082" s="2843"/>
      <c r="AF13082" s="2843"/>
      <c r="AG13082" s="2843"/>
      <c r="AH13082" s="2843"/>
      <c r="AI13082" s="2843"/>
      <c r="AJ13082" s="2843"/>
      <c r="AK13082" s="2843"/>
      <c r="AL13082" s="2843"/>
      <c r="AM13082" s="2843"/>
      <c r="AN13082" s="2843"/>
      <c r="AO13082" s="2843"/>
      <c r="AP13082" s="2843"/>
      <c r="AQ13082" s="2843"/>
      <c r="AR13082" s="2843"/>
      <c r="AS13082" s="2843"/>
      <c r="AT13082" s="2843"/>
      <c r="AU13082" s="2843"/>
      <c r="AV13082" s="2843"/>
      <c r="AW13082" s="2843"/>
      <c r="AX13082" s="2843"/>
      <c r="AY13082" s="2843"/>
      <c r="AZ13082" s="2843"/>
      <c r="BA13082" s="2843"/>
      <c r="BB13082" s="2843"/>
      <c r="BC13082" s="2843"/>
      <c r="BD13082" s="2843"/>
      <c r="BE13082" s="2843"/>
      <c r="BF13082" s="2843"/>
      <c r="BG13082" s="2843"/>
      <c r="BH13082" s="2843"/>
      <c r="BI13082" s="2843"/>
      <c r="BJ13082" s="2843"/>
      <c r="BK13082" s="2843"/>
      <c r="BL13082" s="2843"/>
      <c r="BM13082" s="2843"/>
      <c r="BN13082" s="2843"/>
      <c r="BO13082" s="2843"/>
      <c r="BP13082" s="2843"/>
      <c r="BQ13082" s="2843"/>
      <c r="BR13082" s="2843"/>
      <c r="BS13082" s="2843"/>
      <c r="BT13082" s="2843"/>
      <c r="BU13082" s="2843"/>
      <c r="BV13082" s="2843"/>
      <c r="BW13082" s="2843"/>
      <c r="BX13082" s="2843"/>
      <c r="BY13082" s="2843"/>
      <c r="BZ13082" s="2843"/>
      <c r="CA13082" s="2843"/>
      <c r="CB13082" s="2843"/>
      <c r="CC13082" s="2843"/>
      <c r="CD13082" s="2843"/>
      <c r="CE13082" s="2843"/>
      <c r="CF13082" s="2843"/>
      <c r="CG13082" s="2843"/>
      <c r="CH13082" s="2843"/>
      <c r="CI13082" s="2843"/>
      <c r="CJ13082" s="2843"/>
      <c r="CK13082" s="2843"/>
      <c r="CL13082" s="2843"/>
      <c r="CM13082" s="2843"/>
      <c r="CN13082" s="2843"/>
      <c r="CO13082" s="2843"/>
      <c r="CP13082" s="2843"/>
      <c r="CQ13082" s="2843"/>
      <c r="CR13082" s="2843"/>
      <c r="CS13082" s="2843"/>
      <c r="CT13082" s="2843"/>
      <c r="CU13082" s="2843"/>
      <c r="CV13082" s="2843"/>
      <c r="CW13082" s="2843"/>
      <c r="CX13082" s="2843"/>
      <c r="CY13082" s="2843"/>
      <c r="CZ13082" s="2843"/>
      <c r="DA13082" s="2843"/>
      <c r="DB13082" s="2843"/>
      <c r="DC13082" s="2843"/>
      <c r="DD13082" s="2843"/>
      <c r="DE13082" s="2843"/>
      <c r="DF13082" s="2843"/>
      <c r="DG13082" s="2843"/>
      <c r="DH13082" s="2843"/>
      <c r="DI13082" s="2843"/>
      <c r="DJ13082" s="2843"/>
      <c r="DK13082" s="2843"/>
      <c r="DL13082" s="2843"/>
      <c r="DM13082" s="2843"/>
      <c r="DN13082" s="2843"/>
      <c r="DO13082" s="2843"/>
      <c r="DP13082" s="2843"/>
      <c r="DQ13082" s="2843"/>
      <c r="DR13082" s="2843"/>
      <c r="DS13082" s="2843"/>
      <c r="DT13082" s="2843"/>
      <c r="DU13082" s="2843"/>
      <c r="DV13082" s="2843"/>
      <c r="DW13082" s="2843"/>
      <c r="DX13082" s="2843"/>
      <c r="DY13082" s="2843"/>
      <c r="DZ13082" s="2843"/>
      <c r="EA13082" s="2843"/>
      <c r="EB13082" s="2843"/>
      <c r="EC13082" s="2843"/>
      <c r="ED13082" s="2843"/>
      <c r="EE13082" s="2843"/>
      <c r="EF13082" s="2843"/>
      <c r="EG13082" s="2843"/>
      <c r="EH13082" s="2843"/>
      <c r="EI13082" s="2843"/>
      <c r="EJ13082" s="2843"/>
      <c r="EK13082" s="2843"/>
      <c r="EL13082" s="2843"/>
      <c r="EM13082" s="2843"/>
      <c r="EN13082" s="2843"/>
      <c r="EO13082" s="2843"/>
      <c r="EP13082" s="2843"/>
      <c r="EQ13082" s="2843"/>
      <c r="ER13082" s="2843"/>
      <c r="ES13082" s="2843"/>
      <c r="ET13082" s="2843"/>
      <c r="EU13082" s="2843"/>
      <c r="EV13082" s="2843"/>
      <c r="EW13082" s="2843"/>
      <c r="EX13082" s="2843"/>
      <c r="EY13082" s="2843"/>
      <c r="EZ13082" s="2843"/>
      <c r="FA13082" s="2843"/>
      <c r="FB13082" s="2843"/>
      <c r="FC13082" s="2843"/>
      <c r="FD13082" s="2843"/>
      <c r="FE13082" s="2843"/>
      <c r="FF13082" s="2843"/>
      <c r="FG13082" s="2843"/>
      <c r="FH13082" s="2843"/>
      <c r="FI13082" s="2843"/>
      <c r="FJ13082" s="2843"/>
      <c r="FK13082" s="2843"/>
      <c r="FL13082" s="2843"/>
      <c r="FM13082" s="2843"/>
      <c r="FN13082" s="2843"/>
      <c r="FO13082" s="2843"/>
      <c r="FP13082" s="2843"/>
      <c r="FQ13082" s="2843"/>
      <c r="FR13082" s="2843"/>
      <c r="FS13082" s="2843"/>
      <c r="FT13082" s="2843"/>
      <c r="FU13082" s="2843"/>
      <c r="FV13082" s="2843"/>
      <c r="FW13082" s="2843"/>
      <c r="FX13082" s="2843"/>
      <c r="FY13082" s="2843"/>
      <c r="FZ13082" s="2843"/>
      <c r="GA13082" s="2843"/>
      <c r="GB13082" s="2843"/>
      <c r="GC13082" s="2843"/>
      <c r="GD13082" s="2843"/>
      <c r="GE13082" s="2843"/>
      <c r="GF13082" s="2843"/>
      <c r="GG13082" s="2843"/>
      <c r="GH13082" s="2843"/>
      <c r="GI13082" s="2843"/>
      <c r="GJ13082" s="2843"/>
      <c r="GK13082" s="2843"/>
      <c r="GL13082" s="2843"/>
      <c r="GM13082" s="2843"/>
      <c r="GN13082" s="2843"/>
      <c r="GO13082" s="2843"/>
      <c r="GP13082" s="2843"/>
      <c r="GQ13082" s="2843"/>
      <c r="GR13082" s="2843"/>
      <c r="GS13082" s="2843"/>
      <c r="GT13082" s="2843"/>
      <c r="GU13082" s="2843"/>
      <c r="GV13082" s="2843"/>
      <c r="GW13082" s="2843"/>
      <c r="GX13082" s="2843"/>
      <c r="GY13082" s="2843"/>
      <c r="GZ13082" s="2843"/>
      <c r="HA13082" s="2843"/>
      <c r="HB13082" s="2843"/>
      <c r="HC13082" s="2843"/>
      <c r="HD13082" s="2843"/>
      <c r="HE13082" s="2843"/>
      <c r="HF13082" s="2843"/>
      <c r="HG13082" s="2843"/>
      <c r="HH13082" s="2843"/>
      <c r="HI13082" s="2843"/>
      <c r="HJ13082" s="2843"/>
      <c r="HK13082" s="2843"/>
      <c r="HL13082" s="2843"/>
      <c r="HM13082" s="2843"/>
      <c r="HN13082" s="2843"/>
      <c r="HO13082" s="2843"/>
      <c r="HP13082" s="2843"/>
      <c r="HQ13082" s="2843"/>
      <c r="HR13082" s="2843"/>
      <c r="HS13082" s="2843"/>
      <c r="HT13082" s="2843"/>
      <c r="HU13082" s="2843"/>
      <c r="HV13082" s="2843"/>
      <c r="HW13082" s="2843"/>
      <c r="HX13082" s="2843"/>
      <c r="HY13082" s="2843"/>
      <c r="HZ13082" s="2843"/>
      <c r="IA13082" s="2843"/>
      <c r="IB13082" s="2843"/>
      <c r="IC13082" s="2843"/>
      <c r="ID13082" s="2843"/>
      <c r="IE13082" s="2843"/>
      <c r="IF13082" s="2843"/>
      <c r="IG13082" s="2843"/>
      <c r="IH13082" s="2843"/>
      <c r="II13082" s="2843"/>
      <c r="IJ13082" s="2843"/>
      <c r="IK13082" s="2843"/>
      <c r="IL13082" s="2843"/>
      <c r="IM13082" s="2843"/>
      <c r="IN13082" s="2843"/>
      <c r="IO13082" s="2843"/>
      <c r="IP13082" s="2843"/>
      <c r="IQ13082" s="2843"/>
      <c r="IR13082" s="2843"/>
      <c r="IS13082" s="2843"/>
      <c r="IT13082" s="2843"/>
      <c r="IU13082" s="2843"/>
      <c r="IV13082" s="2843"/>
    </row>
    <row r="13083" spans="1:256" hidden="1">
      <c r="A13083" s="2149"/>
      <c r="B13083" s="2773"/>
      <c r="C13083" s="2165"/>
      <c r="D13083" s="2774"/>
      <c r="E13083" s="2173"/>
      <c r="F13083" s="2838"/>
      <c r="G13083" s="17"/>
      <c r="H13083" s="2285"/>
      <c r="I13083" s="2837"/>
      <c r="J13083" s="2235"/>
      <c r="K13083" s="2235"/>
      <c r="L13083" s="2235"/>
      <c r="M13083" s="2175">
        <v>0</v>
      </c>
      <c r="N13083" s="2237"/>
      <c r="O13083" s="2119"/>
      <c r="P13083" s="2844"/>
      <c r="Q13083" s="2845"/>
      <c r="R13083" s="2846"/>
      <c r="S13083" s="2844">
        <f>R13083*E13079</f>
        <v>0</v>
      </c>
      <c r="T13083" s="2847"/>
      <c r="U13083" s="2843"/>
      <c r="V13083" s="2843"/>
      <c r="W13083" s="2843"/>
      <c r="X13083" s="2843"/>
      <c r="Y13083" s="2843"/>
      <c r="Z13083" s="2843"/>
      <c r="AA13083" s="2843"/>
      <c r="AB13083" s="2843"/>
      <c r="AC13083" s="2843"/>
      <c r="AD13083" s="2843"/>
      <c r="AE13083" s="2843"/>
      <c r="AF13083" s="2843"/>
      <c r="AG13083" s="2843"/>
      <c r="AH13083" s="2843"/>
      <c r="AI13083" s="2843"/>
      <c r="AJ13083" s="2843"/>
      <c r="AK13083" s="2843"/>
      <c r="AL13083" s="2843"/>
      <c r="AM13083" s="2843"/>
      <c r="AN13083" s="2843"/>
      <c r="AO13083" s="2843"/>
      <c r="AP13083" s="2843"/>
      <c r="AQ13083" s="2843"/>
      <c r="AR13083" s="2843"/>
      <c r="AS13083" s="2843"/>
      <c r="AT13083" s="2843"/>
      <c r="AU13083" s="2843"/>
      <c r="AV13083" s="2843"/>
      <c r="AW13083" s="2843"/>
      <c r="AX13083" s="2843"/>
      <c r="AY13083" s="2843"/>
      <c r="AZ13083" s="2843"/>
      <c r="BA13083" s="2843"/>
      <c r="BB13083" s="2843"/>
      <c r="BC13083" s="2843"/>
      <c r="BD13083" s="2843"/>
      <c r="BE13083" s="2843"/>
      <c r="BF13083" s="2843"/>
      <c r="BG13083" s="2843"/>
      <c r="BH13083" s="2843"/>
      <c r="BI13083" s="2843"/>
      <c r="BJ13083" s="2843"/>
      <c r="BK13083" s="2843"/>
      <c r="BL13083" s="2843"/>
      <c r="BM13083" s="2843"/>
      <c r="BN13083" s="2843"/>
      <c r="BO13083" s="2843"/>
      <c r="BP13083" s="2843"/>
      <c r="BQ13083" s="2843"/>
      <c r="BR13083" s="2843"/>
      <c r="BS13083" s="2843"/>
      <c r="BT13083" s="2843"/>
      <c r="BU13083" s="2843"/>
      <c r="BV13083" s="2843"/>
      <c r="BW13083" s="2843"/>
      <c r="BX13083" s="2843"/>
      <c r="BY13083" s="2843"/>
      <c r="BZ13083" s="2843"/>
      <c r="CA13083" s="2843"/>
      <c r="CB13083" s="2843"/>
      <c r="CC13083" s="2843"/>
      <c r="CD13083" s="2843"/>
      <c r="CE13083" s="2843"/>
      <c r="CF13083" s="2843"/>
      <c r="CG13083" s="2843"/>
      <c r="CH13083" s="2843"/>
      <c r="CI13083" s="2843"/>
      <c r="CJ13083" s="2843"/>
      <c r="CK13083" s="2843"/>
      <c r="CL13083" s="2843"/>
      <c r="CM13083" s="2843"/>
      <c r="CN13083" s="2843"/>
      <c r="CO13083" s="2843"/>
      <c r="CP13083" s="2843"/>
      <c r="CQ13083" s="2843"/>
      <c r="CR13083" s="2843"/>
      <c r="CS13083" s="2843"/>
      <c r="CT13083" s="2843"/>
      <c r="CU13083" s="2843"/>
      <c r="CV13083" s="2843"/>
      <c r="CW13083" s="2843"/>
      <c r="CX13083" s="2843"/>
      <c r="CY13083" s="2843"/>
      <c r="CZ13083" s="2843"/>
      <c r="DA13083" s="2843"/>
      <c r="DB13083" s="2843"/>
      <c r="DC13083" s="2843"/>
      <c r="DD13083" s="2843"/>
      <c r="DE13083" s="2843"/>
      <c r="DF13083" s="2843"/>
      <c r="DG13083" s="2843"/>
      <c r="DH13083" s="2843"/>
      <c r="DI13083" s="2843"/>
      <c r="DJ13083" s="2843"/>
      <c r="DK13083" s="2843"/>
      <c r="DL13083" s="2843"/>
      <c r="DM13083" s="2843"/>
      <c r="DN13083" s="2843"/>
      <c r="DO13083" s="2843"/>
      <c r="DP13083" s="2843"/>
      <c r="DQ13083" s="2843"/>
      <c r="DR13083" s="2843"/>
      <c r="DS13083" s="2843"/>
      <c r="DT13083" s="2843"/>
      <c r="DU13083" s="2843"/>
      <c r="DV13083" s="2843"/>
      <c r="DW13083" s="2843"/>
      <c r="DX13083" s="2843"/>
      <c r="DY13083" s="2843"/>
      <c r="DZ13083" s="2843"/>
      <c r="EA13083" s="2843"/>
      <c r="EB13083" s="2843"/>
      <c r="EC13083" s="2843"/>
      <c r="ED13083" s="2843"/>
      <c r="EE13083" s="2843"/>
      <c r="EF13083" s="2843"/>
      <c r="EG13083" s="2843"/>
      <c r="EH13083" s="2843"/>
      <c r="EI13083" s="2843"/>
      <c r="EJ13083" s="2843"/>
      <c r="EK13083" s="2843"/>
      <c r="EL13083" s="2843"/>
      <c r="EM13083" s="2843"/>
      <c r="EN13083" s="2843"/>
      <c r="EO13083" s="2843"/>
      <c r="EP13083" s="2843"/>
      <c r="EQ13083" s="2843"/>
      <c r="ER13083" s="2843"/>
      <c r="ES13083" s="2843"/>
      <c r="ET13083" s="2843"/>
      <c r="EU13083" s="2843"/>
      <c r="EV13083" s="2843"/>
      <c r="EW13083" s="2843"/>
      <c r="EX13083" s="2843"/>
      <c r="EY13083" s="2843"/>
      <c r="EZ13083" s="2843"/>
      <c r="FA13083" s="2843"/>
      <c r="FB13083" s="2843"/>
      <c r="FC13083" s="2843"/>
      <c r="FD13083" s="2843"/>
      <c r="FE13083" s="2843"/>
      <c r="FF13083" s="2843"/>
      <c r="FG13083" s="2843"/>
      <c r="FH13083" s="2843"/>
      <c r="FI13083" s="2843"/>
      <c r="FJ13083" s="2843"/>
      <c r="FK13083" s="2843"/>
      <c r="FL13083" s="2843"/>
      <c r="FM13083" s="2843"/>
      <c r="FN13083" s="2843"/>
      <c r="FO13083" s="2843"/>
      <c r="FP13083" s="2843"/>
      <c r="FQ13083" s="2843"/>
      <c r="FR13083" s="2843"/>
      <c r="FS13083" s="2843"/>
      <c r="FT13083" s="2843"/>
      <c r="FU13083" s="2843"/>
      <c r="FV13083" s="2843"/>
      <c r="FW13083" s="2843"/>
      <c r="FX13083" s="2843"/>
      <c r="FY13083" s="2843"/>
      <c r="FZ13083" s="2843"/>
      <c r="GA13083" s="2843"/>
      <c r="GB13083" s="2843"/>
      <c r="GC13083" s="2843"/>
      <c r="GD13083" s="2843"/>
      <c r="GE13083" s="2843"/>
      <c r="GF13083" s="2843"/>
      <c r="GG13083" s="2843"/>
      <c r="GH13083" s="2843"/>
      <c r="GI13083" s="2843"/>
      <c r="GJ13083" s="2843"/>
      <c r="GK13083" s="2843"/>
      <c r="GL13083" s="2843"/>
      <c r="GM13083" s="2843"/>
      <c r="GN13083" s="2843"/>
      <c r="GO13083" s="2843"/>
      <c r="GP13083" s="2843"/>
      <c r="GQ13083" s="2843"/>
      <c r="GR13083" s="2843"/>
      <c r="GS13083" s="2843"/>
      <c r="GT13083" s="2843"/>
      <c r="GU13083" s="2843"/>
      <c r="GV13083" s="2843"/>
      <c r="GW13083" s="2843"/>
      <c r="GX13083" s="2843"/>
      <c r="GY13083" s="2843"/>
      <c r="GZ13083" s="2843"/>
      <c r="HA13083" s="2843"/>
      <c r="HB13083" s="2843"/>
      <c r="HC13083" s="2843"/>
      <c r="HD13083" s="2843"/>
      <c r="HE13083" s="2843"/>
      <c r="HF13083" s="2843"/>
      <c r="HG13083" s="2843"/>
      <c r="HH13083" s="2843"/>
      <c r="HI13083" s="2843"/>
      <c r="HJ13083" s="2843"/>
      <c r="HK13083" s="2843"/>
      <c r="HL13083" s="2843"/>
      <c r="HM13083" s="2843"/>
      <c r="HN13083" s="2843"/>
      <c r="HO13083" s="2843"/>
      <c r="HP13083" s="2843"/>
      <c r="HQ13083" s="2843"/>
      <c r="HR13083" s="2843"/>
      <c r="HS13083" s="2843"/>
      <c r="HT13083" s="2843"/>
      <c r="HU13083" s="2843"/>
      <c r="HV13083" s="2843"/>
      <c r="HW13083" s="2843"/>
      <c r="HX13083" s="2843"/>
      <c r="HY13083" s="2843"/>
      <c r="HZ13083" s="2843"/>
      <c r="IA13083" s="2843"/>
      <c r="IB13083" s="2843"/>
      <c r="IC13083" s="2843"/>
      <c r="ID13083" s="2843"/>
      <c r="IE13083" s="2843"/>
      <c r="IF13083" s="2843"/>
      <c r="IG13083" s="2843"/>
      <c r="IH13083" s="2843"/>
      <c r="II13083" s="2843"/>
      <c r="IJ13083" s="2843"/>
      <c r="IK13083" s="2843"/>
      <c r="IL13083" s="2843"/>
      <c r="IM13083" s="2843"/>
      <c r="IN13083" s="2843"/>
      <c r="IO13083" s="2843"/>
      <c r="IP13083" s="2843"/>
      <c r="IQ13083" s="2843"/>
      <c r="IR13083" s="2843"/>
      <c r="IS13083" s="2843"/>
      <c r="IT13083" s="2843"/>
      <c r="IU13083" s="2843"/>
      <c r="IV13083" s="2843"/>
    </row>
    <row r="13084" spans="1:256" hidden="1">
      <c r="A13084" s="2149"/>
      <c r="B13084" s="2773"/>
      <c r="C13084" s="2165"/>
      <c r="D13084" s="2774"/>
      <c r="E13084" s="2173"/>
      <c r="F13084" s="2838"/>
      <c r="G13084" s="17"/>
      <c r="H13084" s="2285"/>
      <c r="I13084" s="2837"/>
      <c r="J13084" s="2235"/>
      <c r="K13084" s="2235"/>
      <c r="L13084" s="2235"/>
      <c r="M13084" s="2175">
        <v>0</v>
      </c>
      <c r="N13084" s="2237"/>
      <c r="O13084" s="2119"/>
      <c r="P13084" s="2844"/>
      <c r="Q13084" s="2845"/>
      <c r="R13084" s="2846"/>
      <c r="S13084" s="2844">
        <f>R13084*E13079</f>
        <v>0</v>
      </c>
      <c r="T13084" s="2847"/>
      <c r="U13084" s="2843"/>
      <c r="V13084" s="2843"/>
      <c r="W13084" s="2843"/>
      <c r="X13084" s="2843"/>
      <c r="Y13084" s="2843"/>
      <c r="Z13084" s="2843"/>
      <c r="AA13084" s="2843"/>
      <c r="AB13084" s="2843"/>
      <c r="AC13084" s="2843"/>
      <c r="AD13084" s="2843"/>
      <c r="AE13084" s="2843"/>
      <c r="AF13084" s="2843"/>
      <c r="AG13084" s="2843"/>
      <c r="AH13084" s="2843"/>
      <c r="AI13084" s="2843"/>
      <c r="AJ13084" s="2843"/>
      <c r="AK13084" s="2843"/>
      <c r="AL13084" s="2843"/>
      <c r="AM13084" s="2843"/>
      <c r="AN13084" s="2843"/>
      <c r="AO13084" s="2843"/>
      <c r="AP13084" s="2843"/>
      <c r="AQ13084" s="2843"/>
      <c r="AR13084" s="2843"/>
      <c r="AS13084" s="2843"/>
      <c r="AT13084" s="2843"/>
      <c r="AU13084" s="2843"/>
      <c r="AV13084" s="2843"/>
      <c r="AW13084" s="2843"/>
      <c r="AX13084" s="2843"/>
      <c r="AY13084" s="2843"/>
      <c r="AZ13084" s="2843"/>
      <c r="BA13084" s="2843"/>
      <c r="BB13084" s="2843"/>
      <c r="BC13084" s="2843"/>
      <c r="BD13084" s="2843"/>
      <c r="BE13084" s="2843"/>
      <c r="BF13084" s="2843"/>
      <c r="BG13084" s="2843"/>
      <c r="BH13084" s="2843"/>
      <c r="BI13084" s="2843"/>
      <c r="BJ13084" s="2843"/>
      <c r="BK13084" s="2843"/>
      <c r="BL13084" s="2843"/>
      <c r="BM13084" s="2843"/>
      <c r="BN13084" s="2843"/>
      <c r="BO13084" s="2843"/>
      <c r="BP13084" s="2843"/>
      <c r="BQ13084" s="2843"/>
      <c r="BR13084" s="2843"/>
      <c r="BS13084" s="2843"/>
      <c r="BT13084" s="2843"/>
      <c r="BU13084" s="2843"/>
      <c r="BV13084" s="2843"/>
      <c r="BW13084" s="2843"/>
      <c r="BX13084" s="2843"/>
      <c r="BY13084" s="2843"/>
      <c r="BZ13084" s="2843"/>
      <c r="CA13084" s="2843"/>
      <c r="CB13084" s="2843"/>
      <c r="CC13084" s="2843"/>
      <c r="CD13084" s="2843"/>
      <c r="CE13084" s="2843"/>
      <c r="CF13084" s="2843"/>
      <c r="CG13084" s="2843"/>
      <c r="CH13084" s="2843"/>
      <c r="CI13084" s="2843"/>
      <c r="CJ13084" s="2843"/>
      <c r="CK13084" s="2843"/>
      <c r="CL13084" s="2843"/>
      <c r="CM13084" s="2843"/>
      <c r="CN13084" s="2843"/>
      <c r="CO13084" s="2843"/>
      <c r="CP13084" s="2843"/>
      <c r="CQ13084" s="2843"/>
      <c r="CR13084" s="2843"/>
      <c r="CS13084" s="2843"/>
      <c r="CT13084" s="2843"/>
      <c r="CU13084" s="2843"/>
      <c r="CV13084" s="2843"/>
      <c r="CW13084" s="2843"/>
      <c r="CX13084" s="2843"/>
      <c r="CY13084" s="2843"/>
      <c r="CZ13084" s="2843"/>
      <c r="DA13084" s="2843"/>
      <c r="DB13084" s="2843"/>
      <c r="DC13084" s="2843"/>
      <c r="DD13084" s="2843"/>
      <c r="DE13084" s="2843"/>
      <c r="DF13084" s="2843"/>
      <c r="DG13084" s="2843"/>
      <c r="DH13084" s="2843"/>
      <c r="DI13084" s="2843"/>
      <c r="DJ13084" s="2843"/>
      <c r="DK13084" s="2843"/>
      <c r="DL13084" s="2843"/>
      <c r="DM13084" s="2843"/>
      <c r="DN13084" s="2843"/>
      <c r="DO13084" s="2843"/>
      <c r="DP13084" s="2843"/>
      <c r="DQ13084" s="2843"/>
      <c r="DR13084" s="2843"/>
      <c r="DS13084" s="2843"/>
      <c r="DT13084" s="2843"/>
      <c r="DU13084" s="2843"/>
      <c r="DV13084" s="2843"/>
      <c r="DW13084" s="2843"/>
      <c r="DX13084" s="2843"/>
      <c r="DY13084" s="2843"/>
      <c r="DZ13084" s="2843"/>
      <c r="EA13084" s="2843"/>
      <c r="EB13084" s="2843"/>
      <c r="EC13084" s="2843"/>
      <c r="ED13084" s="2843"/>
      <c r="EE13084" s="2843"/>
      <c r="EF13084" s="2843"/>
      <c r="EG13084" s="2843"/>
      <c r="EH13084" s="2843"/>
      <c r="EI13084" s="2843"/>
      <c r="EJ13084" s="2843"/>
      <c r="EK13084" s="2843"/>
      <c r="EL13084" s="2843"/>
      <c r="EM13084" s="2843"/>
      <c r="EN13084" s="2843"/>
      <c r="EO13084" s="2843"/>
      <c r="EP13084" s="2843"/>
      <c r="EQ13084" s="2843"/>
      <c r="ER13084" s="2843"/>
      <c r="ES13084" s="2843"/>
      <c r="ET13084" s="2843"/>
      <c r="EU13084" s="2843"/>
      <c r="EV13084" s="2843"/>
      <c r="EW13084" s="2843"/>
      <c r="EX13084" s="2843"/>
      <c r="EY13084" s="2843"/>
      <c r="EZ13084" s="2843"/>
      <c r="FA13084" s="2843"/>
      <c r="FB13084" s="2843"/>
      <c r="FC13084" s="2843"/>
      <c r="FD13084" s="2843"/>
      <c r="FE13084" s="2843"/>
      <c r="FF13084" s="2843"/>
      <c r="FG13084" s="2843"/>
      <c r="FH13084" s="2843"/>
      <c r="FI13084" s="2843"/>
      <c r="FJ13084" s="2843"/>
      <c r="FK13084" s="2843"/>
      <c r="FL13084" s="2843"/>
      <c r="FM13084" s="2843"/>
      <c r="FN13084" s="2843"/>
      <c r="FO13084" s="2843"/>
      <c r="FP13084" s="2843"/>
      <c r="FQ13084" s="2843"/>
      <c r="FR13084" s="2843"/>
      <c r="FS13084" s="2843"/>
      <c r="FT13084" s="2843"/>
      <c r="FU13084" s="2843"/>
      <c r="FV13084" s="2843"/>
      <c r="FW13084" s="2843"/>
      <c r="FX13084" s="2843"/>
      <c r="FY13084" s="2843"/>
      <c r="FZ13084" s="2843"/>
      <c r="GA13084" s="2843"/>
      <c r="GB13084" s="2843"/>
      <c r="GC13084" s="2843"/>
      <c r="GD13084" s="2843"/>
      <c r="GE13084" s="2843"/>
      <c r="GF13084" s="2843"/>
      <c r="GG13084" s="2843"/>
      <c r="GH13084" s="2843"/>
      <c r="GI13084" s="2843"/>
      <c r="GJ13084" s="2843"/>
      <c r="GK13084" s="2843"/>
      <c r="GL13084" s="2843"/>
      <c r="GM13084" s="2843"/>
      <c r="GN13084" s="2843"/>
      <c r="GO13084" s="2843"/>
      <c r="GP13084" s="2843"/>
      <c r="GQ13084" s="2843"/>
      <c r="GR13084" s="2843"/>
      <c r="GS13084" s="2843"/>
      <c r="GT13084" s="2843"/>
      <c r="GU13084" s="2843"/>
      <c r="GV13084" s="2843"/>
      <c r="GW13084" s="2843"/>
      <c r="GX13084" s="2843"/>
      <c r="GY13084" s="2843"/>
      <c r="GZ13084" s="2843"/>
      <c r="HA13084" s="2843"/>
      <c r="HB13084" s="2843"/>
      <c r="HC13084" s="2843"/>
      <c r="HD13084" s="2843"/>
      <c r="HE13084" s="2843"/>
      <c r="HF13084" s="2843"/>
      <c r="HG13084" s="2843"/>
      <c r="HH13084" s="2843"/>
      <c r="HI13084" s="2843"/>
      <c r="HJ13084" s="2843"/>
      <c r="HK13084" s="2843"/>
      <c r="HL13084" s="2843"/>
      <c r="HM13084" s="2843"/>
      <c r="HN13084" s="2843"/>
      <c r="HO13084" s="2843"/>
      <c r="HP13084" s="2843"/>
      <c r="HQ13084" s="2843"/>
      <c r="HR13084" s="2843"/>
      <c r="HS13084" s="2843"/>
      <c r="HT13084" s="2843"/>
      <c r="HU13084" s="2843"/>
      <c r="HV13084" s="2843"/>
      <c r="HW13084" s="2843"/>
      <c r="HX13084" s="2843"/>
      <c r="HY13084" s="2843"/>
      <c r="HZ13084" s="2843"/>
      <c r="IA13084" s="2843"/>
      <c r="IB13084" s="2843"/>
      <c r="IC13084" s="2843"/>
      <c r="ID13084" s="2843"/>
      <c r="IE13084" s="2843"/>
      <c r="IF13084" s="2843"/>
      <c r="IG13084" s="2843"/>
      <c r="IH13084" s="2843"/>
      <c r="II13084" s="2843"/>
      <c r="IJ13084" s="2843"/>
      <c r="IK13084" s="2843"/>
      <c r="IL13084" s="2843"/>
      <c r="IM13084" s="2843"/>
      <c r="IN13084" s="2843"/>
      <c r="IO13084" s="2843"/>
      <c r="IP13084" s="2843"/>
      <c r="IQ13084" s="2843"/>
      <c r="IR13084" s="2843"/>
      <c r="IS13084" s="2843"/>
      <c r="IT13084" s="2843"/>
      <c r="IU13084" s="2843"/>
      <c r="IV13084" s="2843"/>
    </row>
    <row r="13085" spans="1:256" hidden="1">
      <c r="A13085" s="2149"/>
      <c r="B13085" s="2773"/>
      <c r="C13085" s="2165"/>
      <c r="D13085" s="2774"/>
      <c r="E13085" s="2173"/>
      <c r="F13085" s="2838"/>
      <c r="G13085" s="17"/>
      <c r="H13085" s="2285"/>
      <c r="I13085" s="2837"/>
      <c r="J13085" s="2235"/>
      <c r="K13085" s="2235"/>
      <c r="L13085" s="2235"/>
      <c r="M13085" s="2175">
        <v>0</v>
      </c>
      <c r="N13085" s="2237"/>
      <c r="O13085" s="2119"/>
      <c r="P13085" s="2844"/>
      <c r="Q13085" s="2845"/>
      <c r="R13085" s="2846"/>
      <c r="S13085" s="2844">
        <f>R13085*E13079</f>
        <v>0</v>
      </c>
      <c r="T13085" s="2847"/>
      <c r="U13085" s="2843"/>
      <c r="V13085" s="2843"/>
      <c r="W13085" s="2843"/>
      <c r="X13085" s="2843"/>
      <c r="Y13085" s="2843"/>
      <c r="Z13085" s="2843"/>
      <c r="AA13085" s="2843"/>
      <c r="AB13085" s="2843"/>
      <c r="AC13085" s="2843"/>
      <c r="AD13085" s="2843"/>
      <c r="AE13085" s="2843"/>
      <c r="AF13085" s="2843"/>
      <c r="AG13085" s="2843"/>
      <c r="AH13085" s="2843"/>
      <c r="AI13085" s="2843"/>
      <c r="AJ13085" s="2843"/>
      <c r="AK13085" s="2843"/>
      <c r="AL13085" s="2843"/>
      <c r="AM13085" s="2843"/>
      <c r="AN13085" s="2843"/>
      <c r="AO13085" s="2843"/>
      <c r="AP13085" s="2843"/>
      <c r="AQ13085" s="2843"/>
      <c r="AR13085" s="2843"/>
      <c r="AS13085" s="2843"/>
      <c r="AT13085" s="2843"/>
      <c r="AU13085" s="2843"/>
      <c r="AV13085" s="2843"/>
      <c r="AW13085" s="2843"/>
      <c r="AX13085" s="2843"/>
      <c r="AY13085" s="2843"/>
      <c r="AZ13085" s="2843"/>
      <c r="BA13085" s="2843"/>
      <c r="BB13085" s="2843"/>
      <c r="BC13085" s="2843"/>
      <c r="BD13085" s="2843"/>
      <c r="BE13085" s="2843"/>
      <c r="BF13085" s="2843"/>
      <c r="BG13085" s="2843"/>
      <c r="BH13085" s="2843"/>
      <c r="BI13085" s="2843"/>
      <c r="BJ13085" s="2843"/>
      <c r="BK13085" s="2843"/>
      <c r="BL13085" s="2843"/>
      <c r="BM13085" s="2843"/>
      <c r="BN13085" s="2843"/>
      <c r="BO13085" s="2843"/>
      <c r="BP13085" s="2843"/>
      <c r="BQ13085" s="2843"/>
      <c r="BR13085" s="2843"/>
      <c r="BS13085" s="2843"/>
      <c r="BT13085" s="2843"/>
      <c r="BU13085" s="2843"/>
      <c r="BV13085" s="2843"/>
      <c r="BW13085" s="2843"/>
      <c r="BX13085" s="2843"/>
      <c r="BY13085" s="2843"/>
      <c r="BZ13085" s="2843"/>
      <c r="CA13085" s="2843"/>
      <c r="CB13085" s="2843"/>
      <c r="CC13085" s="2843"/>
      <c r="CD13085" s="2843"/>
      <c r="CE13085" s="2843"/>
      <c r="CF13085" s="2843"/>
      <c r="CG13085" s="2843"/>
      <c r="CH13085" s="2843"/>
      <c r="CI13085" s="2843"/>
      <c r="CJ13085" s="2843"/>
      <c r="CK13085" s="2843"/>
      <c r="CL13085" s="2843"/>
      <c r="CM13085" s="2843"/>
      <c r="CN13085" s="2843"/>
      <c r="CO13085" s="2843"/>
      <c r="CP13085" s="2843"/>
      <c r="CQ13085" s="2843"/>
      <c r="CR13085" s="2843"/>
      <c r="CS13085" s="2843"/>
      <c r="CT13085" s="2843"/>
      <c r="CU13085" s="2843"/>
      <c r="CV13085" s="2843"/>
      <c r="CW13085" s="2843"/>
      <c r="CX13085" s="2843"/>
      <c r="CY13085" s="2843"/>
      <c r="CZ13085" s="2843"/>
      <c r="DA13085" s="2843"/>
      <c r="DB13085" s="2843"/>
      <c r="DC13085" s="2843"/>
      <c r="DD13085" s="2843"/>
      <c r="DE13085" s="2843"/>
      <c r="DF13085" s="2843"/>
      <c r="DG13085" s="2843"/>
      <c r="DH13085" s="2843"/>
      <c r="DI13085" s="2843"/>
      <c r="DJ13085" s="2843"/>
      <c r="DK13085" s="2843"/>
      <c r="DL13085" s="2843"/>
      <c r="DM13085" s="2843"/>
      <c r="DN13085" s="2843"/>
      <c r="DO13085" s="2843"/>
      <c r="DP13085" s="2843"/>
      <c r="DQ13085" s="2843"/>
      <c r="DR13085" s="2843"/>
      <c r="DS13085" s="2843"/>
      <c r="DT13085" s="2843"/>
      <c r="DU13085" s="2843"/>
      <c r="DV13085" s="2843"/>
      <c r="DW13085" s="2843"/>
      <c r="DX13085" s="2843"/>
      <c r="DY13085" s="2843"/>
      <c r="DZ13085" s="2843"/>
      <c r="EA13085" s="2843"/>
      <c r="EB13085" s="2843"/>
      <c r="EC13085" s="2843"/>
      <c r="ED13085" s="2843"/>
      <c r="EE13085" s="2843"/>
      <c r="EF13085" s="2843"/>
      <c r="EG13085" s="2843"/>
      <c r="EH13085" s="2843"/>
      <c r="EI13085" s="2843"/>
      <c r="EJ13085" s="2843"/>
      <c r="EK13085" s="2843"/>
      <c r="EL13085" s="2843"/>
      <c r="EM13085" s="2843"/>
      <c r="EN13085" s="2843"/>
      <c r="EO13085" s="2843"/>
      <c r="EP13085" s="2843"/>
      <c r="EQ13085" s="2843"/>
      <c r="ER13085" s="2843"/>
      <c r="ES13085" s="2843"/>
      <c r="ET13085" s="2843"/>
      <c r="EU13085" s="2843"/>
      <c r="EV13085" s="2843"/>
      <c r="EW13085" s="2843"/>
      <c r="EX13085" s="2843"/>
      <c r="EY13085" s="2843"/>
      <c r="EZ13085" s="2843"/>
      <c r="FA13085" s="2843"/>
      <c r="FB13085" s="2843"/>
      <c r="FC13085" s="2843"/>
      <c r="FD13085" s="2843"/>
      <c r="FE13085" s="2843"/>
      <c r="FF13085" s="2843"/>
      <c r="FG13085" s="2843"/>
      <c r="FH13085" s="2843"/>
      <c r="FI13085" s="2843"/>
      <c r="FJ13085" s="2843"/>
      <c r="FK13085" s="2843"/>
      <c r="FL13085" s="2843"/>
      <c r="FM13085" s="2843"/>
      <c r="FN13085" s="2843"/>
      <c r="FO13085" s="2843"/>
      <c r="FP13085" s="2843"/>
      <c r="FQ13085" s="2843"/>
      <c r="FR13085" s="2843"/>
      <c r="FS13085" s="2843"/>
      <c r="FT13085" s="2843"/>
      <c r="FU13085" s="2843"/>
      <c r="FV13085" s="2843"/>
      <c r="FW13085" s="2843"/>
      <c r="FX13085" s="2843"/>
      <c r="FY13085" s="2843"/>
      <c r="FZ13085" s="2843"/>
      <c r="GA13085" s="2843"/>
      <c r="GB13085" s="2843"/>
      <c r="GC13085" s="2843"/>
      <c r="GD13085" s="2843"/>
      <c r="GE13085" s="2843"/>
      <c r="GF13085" s="2843"/>
      <c r="GG13085" s="2843"/>
      <c r="GH13085" s="2843"/>
      <c r="GI13085" s="2843"/>
      <c r="GJ13085" s="2843"/>
      <c r="GK13085" s="2843"/>
      <c r="GL13085" s="2843"/>
      <c r="GM13085" s="2843"/>
      <c r="GN13085" s="2843"/>
      <c r="GO13085" s="2843"/>
      <c r="GP13085" s="2843"/>
      <c r="GQ13085" s="2843"/>
      <c r="GR13085" s="2843"/>
      <c r="GS13085" s="2843"/>
      <c r="GT13085" s="2843"/>
      <c r="GU13085" s="2843"/>
      <c r="GV13085" s="2843"/>
      <c r="GW13085" s="2843"/>
      <c r="GX13085" s="2843"/>
      <c r="GY13085" s="2843"/>
      <c r="GZ13085" s="2843"/>
      <c r="HA13085" s="2843"/>
      <c r="HB13085" s="2843"/>
      <c r="HC13085" s="2843"/>
      <c r="HD13085" s="2843"/>
      <c r="HE13085" s="2843"/>
      <c r="HF13085" s="2843"/>
      <c r="HG13085" s="2843"/>
      <c r="HH13085" s="2843"/>
      <c r="HI13085" s="2843"/>
      <c r="HJ13085" s="2843"/>
      <c r="HK13085" s="2843"/>
      <c r="HL13085" s="2843"/>
      <c r="HM13085" s="2843"/>
      <c r="HN13085" s="2843"/>
      <c r="HO13085" s="2843"/>
      <c r="HP13085" s="2843"/>
      <c r="HQ13085" s="2843"/>
      <c r="HR13085" s="2843"/>
      <c r="HS13085" s="2843"/>
      <c r="HT13085" s="2843"/>
      <c r="HU13085" s="2843"/>
      <c r="HV13085" s="2843"/>
      <c r="HW13085" s="2843"/>
      <c r="HX13085" s="2843"/>
      <c r="HY13085" s="2843"/>
      <c r="HZ13085" s="2843"/>
      <c r="IA13085" s="2843"/>
      <c r="IB13085" s="2843"/>
      <c r="IC13085" s="2843"/>
      <c r="ID13085" s="2843"/>
      <c r="IE13085" s="2843"/>
      <c r="IF13085" s="2843"/>
      <c r="IG13085" s="2843"/>
      <c r="IH13085" s="2843"/>
      <c r="II13085" s="2843"/>
      <c r="IJ13085" s="2843"/>
      <c r="IK13085" s="2843"/>
      <c r="IL13085" s="2843"/>
      <c r="IM13085" s="2843"/>
      <c r="IN13085" s="2843"/>
      <c r="IO13085" s="2843"/>
      <c r="IP13085" s="2843"/>
      <c r="IQ13085" s="2843"/>
      <c r="IR13085" s="2843"/>
      <c r="IS13085" s="2843"/>
      <c r="IT13085" s="2843"/>
      <c r="IU13085" s="2843"/>
      <c r="IV13085" s="2843"/>
    </row>
    <row r="13086" spans="1:256" hidden="1">
      <c r="A13086" s="2149"/>
      <c r="B13086" s="2773"/>
      <c r="C13086" s="2165"/>
      <c r="D13086" s="2774"/>
      <c r="E13086" s="2173"/>
      <c r="F13086" s="2838"/>
      <c r="G13086" s="17"/>
      <c r="H13086" s="2285"/>
      <c r="I13086" s="2837"/>
      <c r="J13086" s="2235"/>
      <c r="K13086" s="2235"/>
      <c r="L13086" s="2235"/>
      <c r="M13086" s="2175">
        <v>0</v>
      </c>
      <c r="N13086" s="2237"/>
      <c r="O13086" s="2119"/>
      <c r="P13086" s="2844"/>
      <c r="Q13086" s="2845"/>
      <c r="R13086" s="2846"/>
      <c r="S13086" s="2844">
        <f>R13086*E13079</f>
        <v>0</v>
      </c>
      <c r="T13086" s="2847"/>
      <c r="U13086" s="2843"/>
      <c r="V13086" s="2843"/>
      <c r="W13086" s="2843"/>
      <c r="X13086" s="2843"/>
      <c r="Y13086" s="2843"/>
      <c r="Z13086" s="2843"/>
      <c r="AA13086" s="2843"/>
      <c r="AB13086" s="2843"/>
      <c r="AC13086" s="2843"/>
      <c r="AD13086" s="2843"/>
      <c r="AE13086" s="2843"/>
      <c r="AF13086" s="2843"/>
      <c r="AG13086" s="2843"/>
      <c r="AH13086" s="2843"/>
      <c r="AI13086" s="2843"/>
      <c r="AJ13086" s="2843"/>
      <c r="AK13086" s="2843"/>
      <c r="AL13086" s="2843"/>
      <c r="AM13086" s="2843"/>
      <c r="AN13086" s="2843"/>
      <c r="AO13086" s="2843"/>
      <c r="AP13086" s="2843"/>
      <c r="AQ13086" s="2843"/>
      <c r="AR13086" s="2843"/>
      <c r="AS13086" s="2843"/>
      <c r="AT13086" s="2843"/>
      <c r="AU13086" s="2843"/>
      <c r="AV13086" s="2843"/>
      <c r="AW13086" s="2843"/>
      <c r="AX13086" s="2843"/>
      <c r="AY13086" s="2843"/>
      <c r="AZ13086" s="2843"/>
      <c r="BA13086" s="2843"/>
      <c r="BB13086" s="2843"/>
      <c r="BC13086" s="2843"/>
      <c r="BD13086" s="2843"/>
      <c r="BE13086" s="2843"/>
      <c r="BF13086" s="2843"/>
      <c r="BG13086" s="2843"/>
      <c r="BH13086" s="2843"/>
      <c r="BI13086" s="2843"/>
      <c r="BJ13086" s="2843"/>
      <c r="BK13086" s="2843"/>
      <c r="BL13086" s="2843"/>
      <c r="BM13086" s="2843"/>
      <c r="BN13086" s="2843"/>
      <c r="BO13086" s="2843"/>
      <c r="BP13086" s="2843"/>
      <c r="BQ13086" s="2843"/>
      <c r="BR13086" s="2843"/>
      <c r="BS13086" s="2843"/>
      <c r="BT13086" s="2843"/>
      <c r="BU13086" s="2843"/>
      <c r="BV13086" s="2843"/>
      <c r="BW13086" s="2843"/>
      <c r="BX13086" s="2843"/>
      <c r="BY13086" s="2843"/>
      <c r="BZ13086" s="2843"/>
      <c r="CA13086" s="2843"/>
      <c r="CB13086" s="2843"/>
      <c r="CC13086" s="2843"/>
      <c r="CD13086" s="2843"/>
      <c r="CE13086" s="2843"/>
      <c r="CF13086" s="2843"/>
      <c r="CG13086" s="2843"/>
      <c r="CH13086" s="2843"/>
      <c r="CI13086" s="2843"/>
      <c r="CJ13086" s="2843"/>
      <c r="CK13086" s="2843"/>
      <c r="CL13086" s="2843"/>
      <c r="CM13086" s="2843"/>
      <c r="CN13086" s="2843"/>
      <c r="CO13086" s="2843"/>
      <c r="CP13086" s="2843"/>
      <c r="CQ13086" s="2843"/>
      <c r="CR13086" s="2843"/>
      <c r="CS13086" s="2843"/>
      <c r="CT13086" s="2843"/>
      <c r="CU13086" s="2843"/>
      <c r="CV13086" s="2843"/>
      <c r="CW13086" s="2843"/>
      <c r="CX13086" s="2843"/>
      <c r="CY13086" s="2843"/>
      <c r="CZ13086" s="2843"/>
      <c r="DA13086" s="2843"/>
      <c r="DB13086" s="2843"/>
      <c r="DC13086" s="2843"/>
      <c r="DD13086" s="2843"/>
      <c r="DE13086" s="2843"/>
      <c r="DF13086" s="2843"/>
      <c r="DG13086" s="2843"/>
      <c r="DH13086" s="2843"/>
      <c r="DI13086" s="2843"/>
      <c r="DJ13086" s="2843"/>
      <c r="DK13086" s="2843"/>
      <c r="DL13086" s="2843"/>
      <c r="DM13086" s="2843"/>
      <c r="DN13086" s="2843"/>
      <c r="DO13086" s="2843"/>
      <c r="DP13086" s="2843"/>
      <c r="DQ13086" s="2843"/>
      <c r="DR13086" s="2843"/>
      <c r="DS13086" s="2843"/>
      <c r="DT13086" s="2843"/>
      <c r="DU13086" s="2843"/>
      <c r="DV13086" s="2843"/>
      <c r="DW13086" s="2843"/>
      <c r="DX13086" s="2843"/>
      <c r="DY13086" s="2843"/>
      <c r="DZ13086" s="2843"/>
      <c r="EA13086" s="2843"/>
      <c r="EB13086" s="2843"/>
      <c r="EC13086" s="2843"/>
      <c r="ED13086" s="2843"/>
      <c r="EE13086" s="2843"/>
      <c r="EF13086" s="2843"/>
      <c r="EG13086" s="2843"/>
      <c r="EH13086" s="2843"/>
      <c r="EI13086" s="2843"/>
      <c r="EJ13086" s="2843"/>
      <c r="EK13086" s="2843"/>
      <c r="EL13086" s="2843"/>
      <c r="EM13086" s="2843"/>
      <c r="EN13086" s="2843"/>
      <c r="EO13086" s="2843"/>
      <c r="EP13086" s="2843"/>
      <c r="EQ13086" s="2843"/>
      <c r="ER13086" s="2843"/>
      <c r="ES13086" s="2843"/>
      <c r="ET13086" s="2843"/>
      <c r="EU13086" s="2843"/>
      <c r="EV13086" s="2843"/>
      <c r="EW13086" s="2843"/>
      <c r="EX13086" s="2843"/>
      <c r="EY13086" s="2843"/>
      <c r="EZ13086" s="2843"/>
      <c r="FA13086" s="2843"/>
      <c r="FB13086" s="2843"/>
      <c r="FC13086" s="2843"/>
      <c r="FD13086" s="2843"/>
      <c r="FE13086" s="2843"/>
      <c r="FF13086" s="2843"/>
      <c r="FG13086" s="2843"/>
      <c r="FH13086" s="2843"/>
      <c r="FI13086" s="2843"/>
      <c r="FJ13086" s="2843"/>
      <c r="FK13086" s="2843"/>
      <c r="FL13086" s="2843"/>
      <c r="FM13086" s="2843"/>
      <c r="FN13086" s="2843"/>
      <c r="FO13086" s="2843"/>
      <c r="FP13086" s="2843"/>
      <c r="FQ13086" s="2843"/>
      <c r="FR13086" s="2843"/>
      <c r="FS13086" s="2843"/>
      <c r="FT13086" s="2843"/>
      <c r="FU13086" s="2843"/>
      <c r="FV13086" s="2843"/>
      <c r="FW13086" s="2843"/>
      <c r="FX13086" s="2843"/>
      <c r="FY13086" s="2843"/>
      <c r="FZ13086" s="2843"/>
      <c r="GA13086" s="2843"/>
      <c r="GB13086" s="2843"/>
      <c r="GC13086" s="2843"/>
      <c r="GD13086" s="2843"/>
      <c r="GE13086" s="2843"/>
      <c r="GF13086" s="2843"/>
      <c r="GG13086" s="2843"/>
      <c r="GH13086" s="2843"/>
      <c r="GI13086" s="2843"/>
      <c r="GJ13086" s="2843"/>
      <c r="GK13086" s="2843"/>
      <c r="GL13086" s="2843"/>
      <c r="GM13086" s="2843"/>
      <c r="GN13086" s="2843"/>
      <c r="GO13086" s="2843"/>
      <c r="GP13086" s="2843"/>
      <c r="GQ13086" s="2843"/>
      <c r="GR13086" s="2843"/>
      <c r="GS13086" s="2843"/>
      <c r="GT13086" s="2843"/>
      <c r="GU13086" s="2843"/>
      <c r="GV13086" s="2843"/>
      <c r="GW13086" s="2843"/>
      <c r="GX13086" s="2843"/>
      <c r="GY13086" s="2843"/>
      <c r="GZ13086" s="2843"/>
      <c r="HA13086" s="2843"/>
      <c r="HB13086" s="2843"/>
      <c r="HC13086" s="2843"/>
      <c r="HD13086" s="2843"/>
      <c r="HE13086" s="2843"/>
      <c r="HF13086" s="2843"/>
      <c r="HG13086" s="2843"/>
      <c r="HH13086" s="2843"/>
      <c r="HI13086" s="2843"/>
      <c r="HJ13086" s="2843"/>
      <c r="HK13086" s="2843"/>
      <c r="HL13086" s="2843"/>
      <c r="HM13086" s="2843"/>
      <c r="HN13086" s="2843"/>
      <c r="HO13086" s="2843"/>
      <c r="HP13086" s="2843"/>
      <c r="HQ13086" s="2843"/>
      <c r="HR13086" s="2843"/>
      <c r="HS13086" s="2843"/>
      <c r="HT13086" s="2843"/>
      <c r="HU13086" s="2843"/>
      <c r="HV13086" s="2843"/>
      <c r="HW13086" s="2843"/>
      <c r="HX13086" s="2843"/>
      <c r="HY13086" s="2843"/>
      <c r="HZ13086" s="2843"/>
      <c r="IA13086" s="2843"/>
      <c r="IB13086" s="2843"/>
      <c r="IC13086" s="2843"/>
      <c r="ID13086" s="2843"/>
      <c r="IE13086" s="2843"/>
      <c r="IF13086" s="2843"/>
      <c r="IG13086" s="2843"/>
      <c r="IH13086" s="2843"/>
      <c r="II13086" s="2843"/>
      <c r="IJ13086" s="2843"/>
      <c r="IK13086" s="2843"/>
      <c r="IL13086" s="2843"/>
      <c r="IM13086" s="2843"/>
      <c r="IN13086" s="2843"/>
      <c r="IO13086" s="2843"/>
      <c r="IP13086" s="2843"/>
      <c r="IQ13086" s="2843"/>
      <c r="IR13086" s="2843"/>
      <c r="IS13086" s="2843"/>
      <c r="IT13086" s="2843"/>
      <c r="IU13086" s="2843"/>
      <c r="IV13086" s="2843"/>
    </row>
    <row r="13087" spans="1:256" hidden="1">
      <c r="A13087" s="2149"/>
      <c r="B13087" s="2773"/>
      <c r="C13087" s="2277"/>
      <c r="D13087" s="2774"/>
      <c r="E13087" s="2173"/>
      <c r="F13087" s="2838"/>
      <c r="G13087" s="17"/>
      <c r="H13087" s="2285"/>
      <c r="I13087" s="2837"/>
      <c r="J13087" s="2235"/>
      <c r="K13087" s="2235"/>
      <c r="L13087" s="2235"/>
      <c r="M13087" s="2175">
        <v>0</v>
      </c>
      <c r="N13087" s="2237"/>
      <c r="O13087" s="2119"/>
      <c r="P13087" s="2844"/>
      <c r="Q13087" s="2845"/>
      <c r="R13087" s="2846"/>
      <c r="S13087" s="2844">
        <f>R13087*E13079</f>
        <v>0</v>
      </c>
      <c r="T13087" s="2847"/>
      <c r="U13087" s="2843"/>
      <c r="V13087" s="2843"/>
      <c r="W13087" s="2843"/>
      <c r="X13087" s="2843"/>
      <c r="Y13087" s="2843"/>
      <c r="Z13087" s="2843"/>
      <c r="AA13087" s="2843"/>
      <c r="AB13087" s="2843"/>
      <c r="AC13087" s="2843"/>
      <c r="AD13087" s="2843"/>
      <c r="AE13087" s="2843"/>
      <c r="AF13087" s="2843"/>
      <c r="AG13087" s="2843"/>
      <c r="AH13087" s="2843"/>
      <c r="AI13087" s="2843"/>
      <c r="AJ13087" s="2843"/>
      <c r="AK13087" s="2843"/>
      <c r="AL13087" s="2843"/>
      <c r="AM13087" s="2843"/>
      <c r="AN13087" s="2843"/>
      <c r="AO13087" s="2843"/>
      <c r="AP13087" s="2843"/>
      <c r="AQ13087" s="2843"/>
      <c r="AR13087" s="2843"/>
      <c r="AS13087" s="2843"/>
      <c r="AT13087" s="2843"/>
      <c r="AU13087" s="2843"/>
      <c r="AV13087" s="2843"/>
      <c r="AW13087" s="2843"/>
      <c r="AX13087" s="2843"/>
      <c r="AY13087" s="2843"/>
      <c r="AZ13087" s="2843"/>
      <c r="BA13087" s="2843"/>
      <c r="BB13087" s="2843"/>
      <c r="BC13087" s="2843"/>
      <c r="BD13087" s="2843"/>
      <c r="BE13087" s="2843"/>
      <c r="BF13087" s="2843"/>
      <c r="BG13087" s="2843"/>
      <c r="BH13087" s="2843"/>
      <c r="BI13087" s="2843"/>
      <c r="BJ13087" s="2843"/>
      <c r="BK13087" s="2843"/>
      <c r="BL13087" s="2843"/>
      <c r="BM13087" s="2843"/>
      <c r="BN13087" s="2843"/>
      <c r="BO13087" s="2843"/>
      <c r="BP13087" s="2843"/>
      <c r="BQ13087" s="2843"/>
      <c r="BR13087" s="2843"/>
      <c r="BS13087" s="2843"/>
      <c r="BT13087" s="2843"/>
      <c r="BU13087" s="2843"/>
      <c r="BV13087" s="2843"/>
      <c r="BW13087" s="2843"/>
      <c r="BX13087" s="2843"/>
      <c r="BY13087" s="2843"/>
      <c r="BZ13087" s="2843"/>
      <c r="CA13087" s="2843"/>
      <c r="CB13087" s="2843"/>
      <c r="CC13087" s="2843"/>
      <c r="CD13087" s="2843"/>
      <c r="CE13087" s="2843"/>
      <c r="CF13087" s="2843"/>
      <c r="CG13087" s="2843"/>
      <c r="CH13087" s="2843"/>
      <c r="CI13087" s="2843"/>
      <c r="CJ13087" s="2843"/>
      <c r="CK13087" s="2843"/>
      <c r="CL13087" s="2843"/>
      <c r="CM13087" s="2843"/>
      <c r="CN13087" s="2843"/>
      <c r="CO13087" s="2843"/>
      <c r="CP13087" s="2843"/>
      <c r="CQ13087" s="2843"/>
      <c r="CR13087" s="2843"/>
      <c r="CS13087" s="2843"/>
      <c r="CT13087" s="2843"/>
      <c r="CU13087" s="2843"/>
      <c r="CV13087" s="2843"/>
      <c r="CW13087" s="2843"/>
      <c r="CX13087" s="2843"/>
      <c r="CY13087" s="2843"/>
      <c r="CZ13087" s="2843"/>
      <c r="DA13087" s="2843"/>
      <c r="DB13087" s="2843"/>
      <c r="DC13087" s="2843"/>
      <c r="DD13087" s="2843"/>
      <c r="DE13087" s="2843"/>
      <c r="DF13087" s="2843"/>
      <c r="DG13087" s="2843"/>
      <c r="DH13087" s="2843"/>
      <c r="DI13087" s="2843"/>
      <c r="DJ13087" s="2843"/>
      <c r="DK13087" s="2843"/>
      <c r="DL13087" s="2843"/>
      <c r="DM13087" s="2843"/>
      <c r="DN13087" s="2843"/>
      <c r="DO13087" s="2843"/>
      <c r="DP13087" s="2843"/>
      <c r="DQ13087" s="2843"/>
      <c r="DR13087" s="2843"/>
      <c r="DS13087" s="2843"/>
      <c r="DT13087" s="2843"/>
      <c r="DU13087" s="2843"/>
      <c r="DV13087" s="2843"/>
      <c r="DW13087" s="2843"/>
      <c r="DX13087" s="2843"/>
      <c r="DY13087" s="2843"/>
      <c r="DZ13087" s="2843"/>
      <c r="EA13087" s="2843"/>
      <c r="EB13087" s="2843"/>
      <c r="EC13087" s="2843"/>
      <c r="ED13087" s="2843"/>
      <c r="EE13087" s="2843"/>
      <c r="EF13087" s="2843"/>
      <c r="EG13087" s="2843"/>
      <c r="EH13087" s="2843"/>
      <c r="EI13087" s="2843"/>
      <c r="EJ13087" s="2843"/>
      <c r="EK13087" s="2843"/>
      <c r="EL13087" s="2843"/>
      <c r="EM13087" s="2843"/>
      <c r="EN13087" s="2843"/>
      <c r="EO13087" s="2843"/>
      <c r="EP13087" s="2843"/>
      <c r="EQ13087" s="2843"/>
      <c r="ER13087" s="2843"/>
      <c r="ES13087" s="2843"/>
      <c r="ET13087" s="2843"/>
      <c r="EU13087" s="2843"/>
      <c r="EV13087" s="2843"/>
      <c r="EW13087" s="2843"/>
      <c r="EX13087" s="2843"/>
      <c r="EY13087" s="2843"/>
      <c r="EZ13087" s="2843"/>
      <c r="FA13087" s="2843"/>
      <c r="FB13087" s="2843"/>
      <c r="FC13087" s="2843"/>
      <c r="FD13087" s="2843"/>
      <c r="FE13087" s="2843"/>
      <c r="FF13087" s="2843"/>
      <c r="FG13087" s="2843"/>
      <c r="FH13087" s="2843"/>
      <c r="FI13087" s="2843"/>
      <c r="FJ13087" s="2843"/>
      <c r="FK13087" s="2843"/>
      <c r="FL13087" s="2843"/>
      <c r="FM13087" s="2843"/>
      <c r="FN13087" s="2843"/>
      <c r="FO13087" s="2843"/>
      <c r="FP13087" s="2843"/>
      <c r="FQ13087" s="2843"/>
      <c r="FR13087" s="2843"/>
      <c r="FS13087" s="2843"/>
      <c r="FT13087" s="2843"/>
      <c r="FU13087" s="2843"/>
      <c r="FV13087" s="2843"/>
      <c r="FW13087" s="2843"/>
      <c r="FX13087" s="2843"/>
      <c r="FY13087" s="2843"/>
      <c r="FZ13087" s="2843"/>
      <c r="GA13087" s="2843"/>
      <c r="GB13087" s="2843"/>
      <c r="GC13087" s="2843"/>
      <c r="GD13087" s="2843"/>
      <c r="GE13087" s="2843"/>
      <c r="GF13087" s="2843"/>
      <c r="GG13087" s="2843"/>
      <c r="GH13087" s="2843"/>
      <c r="GI13087" s="2843"/>
      <c r="GJ13087" s="2843"/>
      <c r="GK13087" s="2843"/>
      <c r="GL13087" s="2843"/>
      <c r="GM13087" s="2843"/>
      <c r="GN13087" s="2843"/>
      <c r="GO13087" s="2843"/>
      <c r="GP13087" s="2843"/>
      <c r="GQ13087" s="2843"/>
      <c r="GR13087" s="2843"/>
      <c r="GS13087" s="2843"/>
      <c r="GT13087" s="2843"/>
      <c r="GU13087" s="2843"/>
      <c r="GV13087" s="2843"/>
      <c r="GW13087" s="2843"/>
      <c r="GX13087" s="2843"/>
      <c r="GY13087" s="2843"/>
      <c r="GZ13087" s="2843"/>
      <c r="HA13087" s="2843"/>
      <c r="HB13087" s="2843"/>
      <c r="HC13087" s="2843"/>
      <c r="HD13087" s="2843"/>
      <c r="HE13087" s="2843"/>
      <c r="HF13087" s="2843"/>
      <c r="HG13087" s="2843"/>
      <c r="HH13087" s="2843"/>
      <c r="HI13087" s="2843"/>
      <c r="HJ13087" s="2843"/>
      <c r="HK13087" s="2843"/>
      <c r="HL13087" s="2843"/>
      <c r="HM13087" s="2843"/>
      <c r="HN13087" s="2843"/>
      <c r="HO13087" s="2843"/>
      <c r="HP13087" s="2843"/>
      <c r="HQ13087" s="2843"/>
      <c r="HR13087" s="2843"/>
      <c r="HS13087" s="2843"/>
      <c r="HT13087" s="2843"/>
      <c r="HU13087" s="2843"/>
      <c r="HV13087" s="2843"/>
      <c r="HW13087" s="2843"/>
      <c r="HX13087" s="2843"/>
      <c r="HY13087" s="2843"/>
      <c r="HZ13087" s="2843"/>
      <c r="IA13087" s="2843"/>
      <c r="IB13087" s="2843"/>
      <c r="IC13087" s="2843"/>
      <c r="ID13087" s="2843"/>
      <c r="IE13087" s="2843"/>
      <c r="IF13087" s="2843"/>
      <c r="IG13087" s="2843"/>
      <c r="IH13087" s="2843"/>
      <c r="II13087" s="2843"/>
      <c r="IJ13087" s="2843"/>
      <c r="IK13087" s="2843"/>
      <c r="IL13087" s="2843"/>
      <c r="IM13087" s="2843"/>
      <c r="IN13087" s="2843"/>
      <c r="IO13087" s="2843"/>
      <c r="IP13087" s="2843"/>
      <c r="IQ13087" s="2843"/>
      <c r="IR13087" s="2843"/>
      <c r="IS13087" s="2843"/>
      <c r="IT13087" s="2843"/>
      <c r="IU13087" s="2843"/>
      <c r="IV13087" s="2843"/>
    </row>
    <row r="13088" spans="1:256">
      <c r="A13088" s="2149">
        <f>A13079+1</f>
        <v>16</v>
      </c>
      <c r="B13088" s="2848"/>
      <c r="C13088" s="2850" t="s">
        <v>1653</v>
      </c>
      <c r="D13088" s="2774" t="s">
        <v>2093</v>
      </c>
      <c r="E13088" s="2248">
        <v>25.8</v>
      </c>
      <c r="F13088" s="2849"/>
      <c r="G13088" s="17">
        <v>0</v>
      </c>
      <c r="H13088" s="2285">
        <v>0</v>
      </c>
      <c r="I13088" s="2849"/>
      <c r="J13088" s="17">
        <v>0</v>
      </c>
      <c r="K13088" s="17">
        <v>0</v>
      </c>
      <c r="L13088" s="17">
        <v>4.6665611999999994</v>
      </c>
      <c r="M13088" s="2175">
        <v>6.0372568052625413</v>
      </c>
      <c r="N13088" s="2485">
        <v>155.76122557577358</v>
      </c>
      <c r="O13088" s="2200">
        <f>E13088*L13088</f>
        <v>120.39727895999999</v>
      </c>
      <c r="P13088" s="3059" t="s">
        <v>1567</v>
      </c>
      <c r="Q13088" s="3060" t="s">
        <v>2093</v>
      </c>
      <c r="R13088" s="2246">
        <v>1</v>
      </c>
      <c r="S13088" s="2839">
        <f>R13088*E13088</f>
        <v>25.8</v>
      </c>
      <c r="T13088" s="2309">
        <v>4</v>
      </c>
      <c r="U13088" s="2247"/>
      <c r="V13088" s="2247"/>
      <c r="W13088" s="2247"/>
      <c r="X13088" s="2247"/>
      <c r="Y13088" s="2247"/>
      <c r="Z13088" s="2247"/>
      <c r="AA13088" s="2247"/>
      <c r="AB13088" s="2247"/>
      <c r="AC13088" s="2247"/>
      <c r="AD13088" s="2247"/>
      <c r="AE13088" s="2247"/>
      <c r="AF13088" s="2247"/>
      <c r="AG13088" s="2247"/>
      <c r="AH13088" s="2247"/>
      <c r="AI13088" s="2247"/>
      <c r="AJ13088" s="2247"/>
      <c r="AK13088" s="2247"/>
      <c r="AL13088" s="2247"/>
      <c r="AM13088" s="2247"/>
      <c r="AN13088" s="2247"/>
      <c r="AO13088" s="2247"/>
      <c r="AP13088" s="2247"/>
      <c r="AQ13088" s="2247"/>
      <c r="AR13088" s="2247"/>
      <c r="AS13088" s="2247"/>
      <c r="AT13088" s="2247"/>
      <c r="AU13088" s="2247"/>
      <c r="AV13088" s="2247"/>
      <c r="AW13088" s="2247"/>
      <c r="AX13088" s="2247"/>
      <c r="AY13088" s="2247"/>
      <c r="AZ13088" s="2247"/>
      <c r="BA13088" s="2247"/>
      <c r="BB13088" s="2247"/>
      <c r="BC13088" s="2247"/>
      <c r="BD13088" s="2247"/>
      <c r="BE13088" s="2247"/>
      <c r="BF13088" s="2247"/>
      <c r="BG13088" s="2247"/>
      <c r="BH13088" s="2247"/>
      <c r="BI13088" s="2247"/>
      <c r="BJ13088" s="2247"/>
      <c r="BK13088" s="2247"/>
      <c r="BL13088" s="2247"/>
      <c r="BM13088" s="2247"/>
      <c r="BN13088" s="2247"/>
      <c r="BO13088" s="2247"/>
      <c r="BP13088" s="2247"/>
      <c r="BQ13088" s="2247"/>
      <c r="BR13088" s="2247"/>
      <c r="BS13088" s="2247"/>
      <c r="BT13088" s="2247"/>
      <c r="BU13088" s="2247"/>
      <c r="BV13088" s="2247"/>
      <c r="BW13088" s="2247"/>
      <c r="BX13088" s="2247"/>
      <c r="BY13088" s="2247"/>
      <c r="BZ13088" s="2247"/>
      <c r="CA13088" s="2247"/>
      <c r="CB13088" s="2247"/>
      <c r="CC13088" s="2247"/>
      <c r="CD13088" s="2247"/>
      <c r="CE13088" s="2247"/>
      <c r="CF13088" s="2247"/>
      <c r="CG13088" s="2247"/>
      <c r="CH13088" s="2247"/>
      <c r="CI13088" s="2247"/>
      <c r="CJ13088" s="2247"/>
      <c r="CK13088" s="2247"/>
      <c r="CL13088" s="2247"/>
      <c r="CM13088" s="2247"/>
      <c r="CN13088" s="2247"/>
      <c r="CO13088" s="2247"/>
      <c r="CP13088" s="2247"/>
      <c r="CQ13088" s="2247"/>
      <c r="CR13088" s="2247"/>
      <c r="CS13088" s="2247"/>
      <c r="CT13088" s="2247"/>
      <c r="CU13088" s="2247"/>
      <c r="CV13088" s="2247"/>
      <c r="CW13088" s="2247"/>
      <c r="CX13088" s="2247"/>
      <c r="CY13088" s="2247"/>
      <c r="CZ13088" s="2247"/>
      <c r="DA13088" s="2247"/>
      <c r="DB13088" s="2247"/>
      <c r="DC13088" s="2247"/>
      <c r="DD13088" s="2247"/>
      <c r="DE13088" s="2247"/>
      <c r="DF13088" s="2247"/>
      <c r="DG13088" s="2247"/>
      <c r="DH13088" s="2247"/>
      <c r="DI13088" s="2247"/>
      <c r="DJ13088" s="2247"/>
      <c r="DK13088" s="2247"/>
      <c r="DL13088" s="2247"/>
      <c r="DM13088" s="2247"/>
      <c r="DN13088" s="2247"/>
      <c r="DO13088" s="2247"/>
      <c r="DP13088" s="2247"/>
      <c r="DQ13088" s="2247"/>
      <c r="DR13088" s="2247"/>
      <c r="DS13088" s="2247"/>
      <c r="DT13088" s="2247"/>
      <c r="DU13088" s="2247"/>
      <c r="DV13088" s="2247"/>
      <c r="DW13088" s="2247"/>
      <c r="DX13088" s="2247"/>
      <c r="DY13088" s="2247"/>
      <c r="DZ13088" s="2247"/>
      <c r="EA13088" s="2247"/>
      <c r="EB13088" s="2247"/>
      <c r="EC13088" s="2247"/>
      <c r="ED13088" s="2247"/>
      <c r="EE13088" s="2247"/>
      <c r="EF13088" s="2247"/>
      <c r="EG13088" s="2247"/>
      <c r="EH13088" s="2247"/>
      <c r="EI13088" s="2247"/>
      <c r="EJ13088" s="2247"/>
      <c r="EK13088" s="2247"/>
      <c r="EL13088" s="2247"/>
      <c r="EM13088" s="2247"/>
      <c r="EN13088" s="2247"/>
      <c r="EO13088" s="2247"/>
      <c r="EP13088" s="2247"/>
      <c r="EQ13088" s="2247"/>
      <c r="ER13088" s="2247"/>
      <c r="ES13088" s="2247"/>
      <c r="ET13088" s="2247"/>
      <c r="EU13088" s="2247"/>
      <c r="EV13088" s="2247"/>
      <c r="EW13088" s="2247"/>
      <c r="EX13088" s="2247"/>
      <c r="EY13088" s="2247"/>
      <c r="EZ13088" s="2247"/>
      <c r="FA13088" s="2247"/>
      <c r="FB13088" s="2247"/>
      <c r="FC13088" s="2247"/>
      <c r="FD13088" s="2247"/>
      <c r="FE13088" s="2247"/>
      <c r="FF13088" s="2247"/>
      <c r="FG13088" s="2247"/>
      <c r="FH13088" s="2247"/>
      <c r="FI13088" s="2247"/>
      <c r="FJ13088" s="2247"/>
      <c r="FK13088" s="2247"/>
      <c r="FL13088" s="2247"/>
      <c r="FM13088" s="2247"/>
      <c r="FN13088" s="2247"/>
      <c r="FO13088" s="2247"/>
      <c r="FP13088" s="2247"/>
      <c r="FQ13088" s="2247"/>
      <c r="FR13088" s="2247"/>
      <c r="FS13088" s="2247"/>
      <c r="FT13088" s="2247"/>
      <c r="FU13088" s="2247"/>
      <c r="FV13088" s="2247"/>
      <c r="FW13088" s="2247"/>
      <c r="FX13088" s="2247"/>
      <c r="FY13088" s="2247"/>
      <c r="FZ13088" s="2247"/>
      <c r="GA13088" s="2247"/>
      <c r="GB13088" s="2247"/>
      <c r="GC13088" s="2247"/>
      <c r="GD13088" s="2247"/>
      <c r="GE13088" s="2247"/>
      <c r="GF13088" s="2247"/>
      <c r="GG13088" s="2247"/>
      <c r="GH13088" s="2247"/>
      <c r="GI13088" s="2247"/>
      <c r="GJ13088" s="2247"/>
      <c r="GK13088" s="2247"/>
      <c r="GL13088" s="2247"/>
      <c r="GM13088" s="2247"/>
      <c r="GN13088" s="2247"/>
      <c r="GO13088" s="2247"/>
      <c r="GP13088" s="2247"/>
      <c r="GQ13088" s="2247"/>
      <c r="GR13088" s="2247"/>
      <c r="GS13088" s="2247"/>
      <c r="GT13088" s="2247"/>
      <c r="GU13088" s="2247"/>
      <c r="GV13088" s="2247"/>
      <c r="GW13088" s="2247"/>
      <c r="GX13088" s="2247"/>
      <c r="GY13088" s="2247"/>
      <c r="GZ13088" s="2247"/>
      <c r="HA13088" s="2247"/>
      <c r="HB13088" s="2247"/>
      <c r="HC13088" s="2247"/>
      <c r="HD13088" s="2247"/>
      <c r="HE13088" s="2247"/>
      <c r="HF13088" s="2247"/>
      <c r="HG13088" s="2247"/>
      <c r="HH13088" s="2247"/>
      <c r="HI13088" s="2247"/>
      <c r="HJ13088" s="2247"/>
      <c r="HK13088" s="2247"/>
      <c r="HL13088" s="2247"/>
      <c r="HM13088" s="2247"/>
      <c r="HN13088" s="2247"/>
      <c r="HO13088" s="2247"/>
      <c r="HP13088" s="2247"/>
      <c r="HQ13088" s="2247"/>
      <c r="HR13088" s="2247"/>
      <c r="HS13088" s="2247"/>
      <c r="HT13088" s="2247"/>
      <c r="HU13088" s="2247"/>
      <c r="HV13088" s="2247"/>
      <c r="HW13088" s="2247"/>
      <c r="HX13088" s="2247"/>
      <c r="HY13088" s="2247"/>
      <c r="HZ13088" s="2247"/>
      <c r="IA13088" s="2247"/>
      <c r="IB13088" s="2247"/>
      <c r="IC13088" s="2247"/>
      <c r="ID13088" s="2247"/>
      <c r="IE13088" s="2247"/>
      <c r="IF13088" s="2247"/>
      <c r="IG13088" s="2247"/>
      <c r="IH13088" s="2247"/>
      <c r="II13088" s="2247"/>
      <c r="IJ13088" s="2247"/>
      <c r="IK13088" s="2247"/>
      <c r="IL13088" s="2247"/>
      <c r="IM13088" s="2247"/>
      <c r="IN13088" s="2247"/>
      <c r="IO13088" s="2247"/>
      <c r="IP13088" s="2247"/>
      <c r="IQ13088" s="2247"/>
      <c r="IR13088" s="2247"/>
      <c r="IS13088" s="2247"/>
      <c r="IT13088" s="2247"/>
      <c r="IU13088" s="2247"/>
      <c r="IV13088" s="2247"/>
    </row>
    <row r="13089" spans="1:256" hidden="1">
      <c r="A13089" s="2149"/>
      <c r="B13089" s="2848"/>
      <c r="C13089" s="2850"/>
      <c r="D13089" s="2243"/>
      <c r="E13089" s="2173"/>
      <c r="F13089" s="2235"/>
      <c r="G13089" s="2235"/>
      <c r="H13089" s="2266"/>
      <c r="I13089" s="2235"/>
      <c r="J13089" s="2235"/>
      <c r="K13089" s="2235"/>
      <c r="L13089" s="2235"/>
      <c r="M13089" s="2175">
        <v>0</v>
      </c>
      <c r="N13089" s="2175"/>
      <c r="O13089" s="2119"/>
      <c r="P13089" s="2119"/>
      <c r="Q13089" s="1802"/>
      <c r="R13089" s="2249"/>
      <c r="S13089" s="2853">
        <f>R13089*E13088</f>
        <v>0</v>
      </c>
      <c r="T13089" s="1800"/>
      <c r="U13089" s="2247"/>
      <c r="V13089" s="2247"/>
      <c r="W13089" s="2247"/>
      <c r="X13089" s="2247"/>
      <c r="Y13089" s="2247"/>
      <c r="Z13089" s="2247"/>
      <c r="AA13089" s="2247"/>
      <c r="AB13089" s="2247"/>
      <c r="AC13089" s="2247"/>
      <c r="AD13089" s="2247"/>
      <c r="AE13089" s="2247"/>
      <c r="AF13089" s="2247"/>
      <c r="AG13089" s="2247"/>
      <c r="AH13089" s="2247"/>
      <c r="AI13089" s="2247"/>
      <c r="AJ13089" s="2247"/>
      <c r="AK13089" s="2247"/>
      <c r="AL13089" s="2247"/>
      <c r="AM13089" s="2247"/>
      <c r="AN13089" s="2247"/>
      <c r="AO13089" s="2247"/>
      <c r="AP13089" s="2247"/>
      <c r="AQ13089" s="2247"/>
      <c r="AR13089" s="2247"/>
      <c r="AS13089" s="2247"/>
      <c r="AT13089" s="2247"/>
      <c r="AU13089" s="2247"/>
      <c r="AV13089" s="2247"/>
      <c r="AW13089" s="2247"/>
      <c r="AX13089" s="2247"/>
      <c r="AY13089" s="2247"/>
      <c r="AZ13089" s="2247"/>
      <c r="BA13089" s="2247"/>
      <c r="BB13089" s="2247"/>
      <c r="BC13089" s="2247"/>
      <c r="BD13089" s="2247"/>
      <c r="BE13089" s="2247"/>
      <c r="BF13089" s="2247"/>
      <c r="BG13089" s="2247"/>
      <c r="BH13089" s="2247"/>
      <c r="BI13089" s="2247"/>
      <c r="BJ13089" s="2247"/>
      <c r="BK13089" s="2247"/>
      <c r="BL13089" s="2247"/>
      <c r="BM13089" s="2247"/>
      <c r="BN13089" s="2247"/>
      <c r="BO13089" s="2247"/>
      <c r="BP13089" s="2247"/>
      <c r="BQ13089" s="2247"/>
      <c r="BR13089" s="2247"/>
      <c r="BS13089" s="2247"/>
      <c r="BT13089" s="2247"/>
      <c r="BU13089" s="2247"/>
      <c r="BV13089" s="2247"/>
      <c r="BW13089" s="2247"/>
      <c r="BX13089" s="2247"/>
      <c r="BY13089" s="2247"/>
      <c r="BZ13089" s="2247"/>
      <c r="CA13089" s="2247"/>
      <c r="CB13089" s="2247"/>
      <c r="CC13089" s="2247"/>
      <c r="CD13089" s="2247"/>
      <c r="CE13089" s="2247"/>
      <c r="CF13089" s="2247"/>
      <c r="CG13089" s="2247"/>
      <c r="CH13089" s="2247"/>
      <c r="CI13089" s="2247"/>
      <c r="CJ13089" s="2247"/>
      <c r="CK13089" s="2247"/>
      <c r="CL13089" s="2247"/>
      <c r="CM13089" s="2247"/>
      <c r="CN13089" s="2247"/>
      <c r="CO13089" s="2247"/>
      <c r="CP13089" s="2247"/>
      <c r="CQ13089" s="2247"/>
      <c r="CR13089" s="2247"/>
      <c r="CS13089" s="2247"/>
      <c r="CT13089" s="2247"/>
      <c r="CU13089" s="2247"/>
      <c r="CV13089" s="2247"/>
      <c r="CW13089" s="2247"/>
      <c r="CX13089" s="2247"/>
      <c r="CY13089" s="2247"/>
      <c r="CZ13089" s="2247"/>
      <c r="DA13089" s="2247"/>
      <c r="DB13089" s="2247"/>
      <c r="DC13089" s="2247"/>
      <c r="DD13089" s="2247"/>
      <c r="DE13089" s="2247"/>
      <c r="DF13089" s="2247"/>
      <c r="DG13089" s="2247"/>
      <c r="DH13089" s="2247"/>
      <c r="DI13089" s="2247"/>
      <c r="DJ13089" s="2247"/>
      <c r="DK13089" s="2247"/>
      <c r="DL13089" s="2247"/>
      <c r="DM13089" s="2247"/>
      <c r="DN13089" s="2247"/>
      <c r="DO13089" s="2247"/>
      <c r="DP13089" s="2247"/>
      <c r="DQ13089" s="2247"/>
      <c r="DR13089" s="2247"/>
      <c r="DS13089" s="2247"/>
      <c r="DT13089" s="2247"/>
      <c r="DU13089" s="2247"/>
      <c r="DV13089" s="2247"/>
      <c r="DW13089" s="2247"/>
      <c r="DX13089" s="2247"/>
      <c r="DY13089" s="2247"/>
      <c r="DZ13089" s="2247"/>
      <c r="EA13089" s="2247"/>
      <c r="EB13089" s="2247"/>
      <c r="EC13089" s="2247"/>
      <c r="ED13089" s="2247"/>
      <c r="EE13089" s="2247"/>
      <c r="EF13089" s="2247"/>
      <c r="EG13089" s="2247"/>
      <c r="EH13089" s="2247"/>
      <c r="EI13089" s="2247"/>
      <c r="EJ13089" s="2247"/>
      <c r="EK13089" s="2247"/>
      <c r="EL13089" s="2247"/>
      <c r="EM13089" s="2247"/>
      <c r="EN13089" s="2247"/>
      <c r="EO13089" s="2247"/>
      <c r="EP13089" s="2247"/>
      <c r="EQ13089" s="2247"/>
      <c r="ER13089" s="2247"/>
      <c r="ES13089" s="2247"/>
      <c r="ET13089" s="2247"/>
      <c r="EU13089" s="2247"/>
      <c r="EV13089" s="2247"/>
      <c r="EW13089" s="2247"/>
      <c r="EX13089" s="2247"/>
      <c r="EY13089" s="2247"/>
      <c r="EZ13089" s="2247"/>
      <c r="FA13089" s="2247"/>
      <c r="FB13089" s="2247"/>
      <c r="FC13089" s="2247"/>
      <c r="FD13089" s="2247"/>
      <c r="FE13089" s="2247"/>
      <c r="FF13089" s="2247"/>
      <c r="FG13089" s="2247"/>
      <c r="FH13089" s="2247"/>
      <c r="FI13089" s="2247"/>
      <c r="FJ13089" s="2247"/>
      <c r="FK13089" s="2247"/>
      <c r="FL13089" s="2247"/>
      <c r="FM13089" s="2247"/>
      <c r="FN13089" s="2247"/>
      <c r="FO13089" s="2247"/>
      <c r="FP13089" s="2247"/>
      <c r="FQ13089" s="2247"/>
      <c r="FR13089" s="2247"/>
      <c r="FS13089" s="2247"/>
      <c r="FT13089" s="2247"/>
      <c r="FU13089" s="2247"/>
      <c r="FV13089" s="2247"/>
      <c r="FW13089" s="2247"/>
      <c r="FX13089" s="2247"/>
      <c r="FY13089" s="2247"/>
      <c r="FZ13089" s="2247"/>
      <c r="GA13089" s="2247"/>
      <c r="GB13089" s="2247"/>
      <c r="GC13089" s="2247"/>
      <c r="GD13089" s="2247"/>
      <c r="GE13089" s="2247"/>
      <c r="GF13089" s="2247"/>
      <c r="GG13089" s="2247"/>
      <c r="GH13089" s="2247"/>
      <c r="GI13089" s="2247"/>
      <c r="GJ13089" s="2247"/>
      <c r="GK13089" s="2247"/>
      <c r="GL13089" s="2247"/>
      <c r="GM13089" s="2247"/>
      <c r="GN13089" s="2247"/>
      <c r="GO13089" s="2247"/>
      <c r="GP13089" s="2247"/>
      <c r="GQ13089" s="2247"/>
      <c r="GR13089" s="2247"/>
      <c r="GS13089" s="2247"/>
      <c r="GT13089" s="2247"/>
      <c r="GU13089" s="2247"/>
      <c r="GV13089" s="2247"/>
      <c r="GW13089" s="2247"/>
      <c r="GX13089" s="2247"/>
      <c r="GY13089" s="2247"/>
      <c r="GZ13089" s="2247"/>
      <c r="HA13089" s="2247"/>
      <c r="HB13089" s="2247"/>
      <c r="HC13089" s="2247"/>
      <c r="HD13089" s="2247"/>
      <c r="HE13089" s="2247"/>
      <c r="HF13089" s="2247"/>
      <c r="HG13089" s="2247"/>
      <c r="HH13089" s="2247"/>
      <c r="HI13089" s="2247"/>
      <c r="HJ13089" s="2247"/>
      <c r="HK13089" s="2247"/>
      <c r="HL13089" s="2247"/>
      <c r="HM13089" s="2247"/>
      <c r="HN13089" s="2247"/>
      <c r="HO13089" s="2247"/>
      <c r="HP13089" s="2247"/>
      <c r="HQ13089" s="2247"/>
      <c r="HR13089" s="2247"/>
      <c r="HS13089" s="2247"/>
      <c r="HT13089" s="2247"/>
      <c r="HU13089" s="2247"/>
      <c r="HV13089" s="2247"/>
      <c r="HW13089" s="2247"/>
      <c r="HX13089" s="2247"/>
      <c r="HY13089" s="2247"/>
      <c r="HZ13089" s="2247"/>
      <c r="IA13089" s="2247"/>
      <c r="IB13089" s="2247"/>
      <c r="IC13089" s="2247"/>
      <c r="ID13089" s="2247"/>
      <c r="IE13089" s="2247"/>
      <c r="IF13089" s="2247"/>
      <c r="IG13089" s="2247"/>
      <c r="IH13089" s="2247"/>
      <c r="II13089" s="2247"/>
      <c r="IJ13089" s="2247"/>
      <c r="IK13089" s="2247"/>
      <c r="IL13089" s="2247"/>
      <c r="IM13089" s="2247"/>
      <c r="IN13089" s="2247"/>
      <c r="IO13089" s="2247"/>
      <c r="IP13089" s="2247"/>
      <c r="IQ13089" s="2247"/>
      <c r="IR13089" s="2247"/>
      <c r="IS13089" s="2247"/>
      <c r="IT13089" s="2247"/>
      <c r="IU13089" s="2247"/>
      <c r="IV13089" s="2247"/>
    </row>
    <row r="13090" spans="1:256" hidden="1">
      <c r="A13090" s="2149"/>
      <c r="B13090" s="2848"/>
      <c r="C13090" s="2850"/>
      <c r="D13090" s="2243"/>
      <c r="E13090" s="2173"/>
      <c r="F13090" s="2235"/>
      <c r="G13090" s="2235"/>
      <c r="H13090" s="2266"/>
      <c r="I13090" s="2235"/>
      <c r="J13090" s="2235"/>
      <c r="K13090" s="2235"/>
      <c r="L13090" s="2235"/>
      <c r="M13090" s="2175">
        <v>0</v>
      </c>
      <c r="N13090" s="2175"/>
      <c r="O13090" s="2119"/>
      <c r="P13090" s="2119"/>
      <c r="Q13090" s="1802"/>
      <c r="R13090" s="2249"/>
      <c r="S13090" s="2853">
        <f>R13090*E13088</f>
        <v>0</v>
      </c>
      <c r="T13090" s="1800"/>
      <c r="U13090" s="2247"/>
      <c r="V13090" s="2247"/>
      <c r="W13090" s="2247"/>
      <c r="X13090" s="2247"/>
      <c r="Y13090" s="2247"/>
      <c r="Z13090" s="2247"/>
      <c r="AA13090" s="2247"/>
      <c r="AB13090" s="2247"/>
      <c r="AC13090" s="2247"/>
      <c r="AD13090" s="2247"/>
      <c r="AE13090" s="2247"/>
      <c r="AF13090" s="2247"/>
      <c r="AG13090" s="2247"/>
      <c r="AH13090" s="2247"/>
      <c r="AI13090" s="2247"/>
      <c r="AJ13090" s="2247"/>
      <c r="AK13090" s="2247"/>
      <c r="AL13090" s="2247"/>
      <c r="AM13090" s="2247"/>
      <c r="AN13090" s="2247"/>
      <c r="AO13090" s="2247"/>
      <c r="AP13090" s="2247"/>
      <c r="AQ13090" s="2247"/>
      <c r="AR13090" s="2247"/>
      <c r="AS13090" s="2247"/>
      <c r="AT13090" s="2247"/>
      <c r="AU13090" s="2247"/>
      <c r="AV13090" s="2247"/>
      <c r="AW13090" s="2247"/>
      <c r="AX13090" s="2247"/>
      <c r="AY13090" s="2247"/>
      <c r="AZ13090" s="2247"/>
      <c r="BA13090" s="2247"/>
      <c r="BB13090" s="2247"/>
      <c r="BC13090" s="2247"/>
      <c r="BD13090" s="2247"/>
      <c r="BE13090" s="2247"/>
      <c r="BF13090" s="2247"/>
      <c r="BG13090" s="2247"/>
      <c r="BH13090" s="2247"/>
      <c r="BI13090" s="2247"/>
      <c r="BJ13090" s="2247"/>
      <c r="BK13090" s="2247"/>
      <c r="BL13090" s="2247"/>
      <c r="BM13090" s="2247"/>
      <c r="BN13090" s="2247"/>
      <c r="BO13090" s="2247"/>
      <c r="BP13090" s="2247"/>
      <c r="BQ13090" s="2247"/>
      <c r="BR13090" s="2247"/>
      <c r="BS13090" s="2247"/>
      <c r="BT13090" s="2247"/>
      <c r="BU13090" s="2247"/>
      <c r="BV13090" s="2247"/>
      <c r="BW13090" s="2247"/>
      <c r="BX13090" s="2247"/>
      <c r="BY13090" s="2247"/>
      <c r="BZ13090" s="2247"/>
      <c r="CA13090" s="2247"/>
      <c r="CB13090" s="2247"/>
      <c r="CC13090" s="2247"/>
      <c r="CD13090" s="2247"/>
      <c r="CE13090" s="2247"/>
      <c r="CF13090" s="2247"/>
      <c r="CG13090" s="2247"/>
      <c r="CH13090" s="2247"/>
      <c r="CI13090" s="2247"/>
      <c r="CJ13090" s="2247"/>
      <c r="CK13090" s="2247"/>
      <c r="CL13090" s="2247"/>
      <c r="CM13090" s="2247"/>
      <c r="CN13090" s="2247"/>
      <c r="CO13090" s="2247"/>
      <c r="CP13090" s="2247"/>
      <c r="CQ13090" s="2247"/>
      <c r="CR13090" s="2247"/>
      <c r="CS13090" s="2247"/>
      <c r="CT13090" s="2247"/>
      <c r="CU13090" s="2247"/>
      <c r="CV13090" s="2247"/>
      <c r="CW13090" s="2247"/>
      <c r="CX13090" s="2247"/>
      <c r="CY13090" s="2247"/>
      <c r="CZ13090" s="2247"/>
      <c r="DA13090" s="2247"/>
      <c r="DB13090" s="2247"/>
      <c r="DC13090" s="2247"/>
      <c r="DD13090" s="2247"/>
      <c r="DE13090" s="2247"/>
      <c r="DF13090" s="2247"/>
      <c r="DG13090" s="2247"/>
      <c r="DH13090" s="2247"/>
      <c r="DI13090" s="2247"/>
      <c r="DJ13090" s="2247"/>
      <c r="DK13090" s="2247"/>
      <c r="DL13090" s="2247"/>
      <c r="DM13090" s="2247"/>
      <c r="DN13090" s="2247"/>
      <c r="DO13090" s="2247"/>
      <c r="DP13090" s="2247"/>
      <c r="DQ13090" s="2247"/>
      <c r="DR13090" s="2247"/>
      <c r="DS13090" s="2247"/>
      <c r="DT13090" s="2247"/>
      <c r="DU13090" s="2247"/>
      <c r="DV13090" s="2247"/>
      <c r="DW13090" s="2247"/>
      <c r="DX13090" s="2247"/>
      <c r="DY13090" s="2247"/>
      <c r="DZ13090" s="2247"/>
      <c r="EA13090" s="2247"/>
      <c r="EB13090" s="2247"/>
      <c r="EC13090" s="2247"/>
      <c r="ED13090" s="2247"/>
      <c r="EE13090" s="2247"/>
      <c r="EF13090" s="2247"/>
      <c r="EG13090" s="2247"/>
      <c r="EH13090" s="2247"/>
      <c r="EI13090" s="2247"/>
      <c r="EJ13090" s="2247"/>
      <c r="EK13090" s="2247"/>
      <c r="EL13090" s="2247"/>
      <c r="EM13090" s="2247"/>
      <c r="EN13090" s="2247"/>
      <c r="EO13090" s="2247"/>
      <c r="EP13090" s="2247"/>
      <c r="EQ13090" s="2247"/>
      <c r="ER13090" s="2247"/>
      <c r="ES13090" s="2247"/>
      <c r="ET13090" s="2247"/>
      <c r="EU13090" s="2247"/>
      <c r="EV13090" s="2247"/>
      <c r="EW13090" s="2247"/>
      <c r="EX13090" s="2247"/>
      <c r="EY13090" s="2247"/>
      <c r="EZ13090" s="2247"/>
      <c r="FA13090" s="2247"/>
      <c r="FB13090" s="2247"/>
      <c r="FC13090" s="2247"/>
      <c r="FD13090" s="2247"/>
      <c r="FE13090" s="2247"/>
      <c r="FF13090" s="2247"/>
      <c r="FG13090" s="2247"/>
      <c r="FH13090" s="2247"/>
      <c r="FI13090" s="2247"/>
      <c r="FJ13090" s="2247"/>
      <c r="FK13090" s="2247"/>
      <c r="FL13090" s="2247"/>
      <c r="FM13090" s="2247"/>
      <c r="FN13090" s="2247"/>
      <c r="FO13090" s="2247"/>
      <c r="FP13090" s="2247"/>
      <c r="FQ13090" s="2247"/>
      <c r="FR13090" s="2247"/>
      <c r="FS13090" s="2247"/>
      <c r="FT13090" s="2247"/>
      <c r="FU13090" s="2247"/>
      <c r="FV13090" s="2247"/>
      <c r="FW13090" s="2247"/>
      <c r="FX13090" s="2247"/>
      <c r="FY13090" s="2247"/>
      <c r="FZ13090" s="2247"/>
      <c r="GA13090" s="2247"/>
      <c r="GB13090" s="2247"/>
      <c r="GC13090" s="2247"/>
      <c r="GD13090" s="2247"/>
      <c r="GE13090" s="2247"/>
      <c r="GF13090" s="2247"/>
      <c r="GG13090" s="2247"/>
      <c r="GH13090" s="2247"/>
      <c r="GI13090" s="2247"/>
      <c r="GJ13090" s="2247"/>
      <c r="GK13090" s="2247"/>
      <c r="GL13090" s="2247"/>
      <c r="GM13090" s="2247"/>
      <c r="GN13090" s="2247"/>
      <c r="GO13090" s="2247"/>
      <c r="GP13090" s="2247"/>
      <c r="GQ13090" s="2247"/>
      <c r="GR13090" s="2247"/>
      <c r="GS13090" s="2247"/>
      <c r="GT13090" s="2247"/>
      <c r="GU13090" s="2247"/>
      <c r="GV13090" s="2247"/>
      <c r="GW13090" s="2247"/>
      <c r="GX13090" s="2247"/>
      <c r="GY13090" s="2247"/>
      <c r="GZ13090" s="2247"/>
      <c r="HA13090" s="2247"/>
      <c r="HB13090" s="2247"/>
      <c r="HC13090" s="2247"/>
      <c r="HD13090" s="2247"/>
      <c r="HE13090" s="2247"/>
      <c r="HF13090" s="2247"/>
      <c r="HG13090" s="2247"/>
      <c r="HH13090" s="2247"/>
      <c r="HI13090" s="2247"/>
      <c r="HJ13090" s="2247"/>
      <c r="HK13090" s="2247"/>
      <c r="HL13090" s="2247"/>
      <c r="HM13090" s="2247"/>
      <c r="HN13090" s="2247"/>
      <c r="HO13090" s="2247"/>
      <c r="HP13090" s="2247"/>
      <c r="HQ13090" s="2247"/>
      <c r="HR13090" s="2247"/>
      <c r="HS13090" s="2247"/>
      <c r="HT13090" s="2247"/>
      <c r="HU13090" s="2247"/>
      <c r="HV13090" s="2247"/>
      <c r="HW13090" s="2247"/>
      <c r="HX13090" s="2247"/>
      <c r="HY13090" s="2247"/>
      <c r="HZ13090" s="2247"/>
      <c r="IA13090" s="2247"/>
      <c r="IB13090" s="2247"/>
      <c r="IC13090" s="2247"/>
      <c r="ID13090" s="2247"/>
      <c r="IE13090" s="2247"/>
      <c r="IF13090" s="2247"/>
      <c r="IG13090" s="2247"/>
      <c r="IH13090" s="2247"/>
      <c r="II13090" s="2247"/>
      <c r="IJ13090" s="2247"/>
      <c r="IK13090" s="2247"/>
      <c r="IL13090" s="2247"/>
      <c r="IM13090" s="2247"/>
      <c r="IN13090" s="2247"/>
      <c r="IO13090" s="2247"/>
      <c r="IP13090" s="2247"/>
      <c r="IQ13090" s="2247"/>
      <c r="IR13090" s="2247"/>
      <c r="IS13090" s="2247"/>
      <c r="IT13090" s="2247"/>
      <c r="IU13090" s="2247"/>
      <c r="IV13090" s="2247"/>
    </row>
    <row r="13091" spans="1:256" hidden="1">
      <c r="A13091" s="2149"/>
      <c r="B13091" s="2848"/>
      <c r="C13091" s="2850"/>
      <c r="D13091" s="2243"/>
      <c r="E13091" s="2173"/>
      <c r="F13091" s="2235"/>
      <c r="G13091" s="2235"/>
      <c r="H13091" s="2266"/>
      <c r="I13091" s="2235"/>
      <c r="J13091" s="2235"/>
      <c r="K13091" s="2235"/>
      <c r="L13091" s="2235"/>
      <c r="M13091" s="2175">
        <v>0</v>
      </c>
      <c r="N13091" s="2175"/>
      <c r="O13091" s="2119"/>
      <c r="P13091" s="2119"/>
      <c r="Q13091" s="1802"/>
      <c r="R13091" s="2249"/>
      <c r="S13091" s="2853">
        <f>R13091*E13088</f>
        <v>0</v>
      </c>
      <c r="T13091" s="1800"/>
      <c r="U13091" s="2247"/>
      <c r="V13091" s="2247"/>
      <c r="W13091" s="2247"/>
      <c r="X13091" s="2247"/>
      <c r="Y13091" s="2247"/>
      <c r="Z13091" s="2247"/>
      <c r="AA13091" s="2247"/>
      <c r="AB13091" s="2247"/>
      <c r="AC13091" s="2247"/>
      <c r="AD13091" s="2247"/>
      <c r="AE13091" s="2247"/>
      <c r="AF13091" s="2247"/>
      <c r="AG13091" s="2247"/>
      <c r="AH13091" s="2247"/>
      <c r="AI13091" s="2247"/>
      <c r="AJ13091" s="2247"/>
      <c r="AK13091" s="2247"/>
      <c r="AL13091" s="2247"/>
      <c r="AM13091" s="2247"/>
      <c r="AN13091" s="2247"/>
      <c r="AO13091" s="2247"/>
      <c r="AP13091" s="2247"/>
      <c r="AQ13091" s="2247"/>
      <c r="AR13091" s="2247"/>
      <c r="AS13091" s="2247"/>
      <c r="AT13091" s="2247"/>
      <c r="AU13091" s="2247"/>
      <c r="AV13091" s="2247"/>
      <c r="AW13091" s="2247"/>
      <c r="AX13091" s="2247"/>
      <c r="AY13091" s="2247"/>
      <c r="AZ13091" s="2247"/>
      <c r="BA13091" s="2247"/>
      <c r="BB13091" s="2247"/>
      <c r="BC13091" s="2247"/>
      <c r="BD13091" s="2247"/>
      <c r="BE13091" s="2247"/>
      <c r="BF13091" s="2247"/>
      <c r="BG13091" s="2247"/>
      <c r="BH13091" s="2247"/>
      <c r="BI13091" s="2247"/>
      <c r="BJ13091" s="2247"/>
      <c r="BK13091" s="2247"/>
      <c r="BL13091" s="2247"/>
      <c r="BM13091" s="2247"/>
      <c r="BN13091" s="2247"/>
      <c r="BO13091" s="2247"/>
      <c r="BP13091" s="2247"/>
      <c r="BQ13091" s="2247"/>
      <c r="BR13091" s="2247"/>
      <c r="BS13091" s="2247"/>
      <c r="BT13091" s="2247"/>
      <c r="BU13091" s="2247"/>
      <c r="BV13091" s="2247"/>
      <c r="BW13091" s="2247"/>
      <c r="BX13091" s="2247"/>
      <c r="BY13091" s="2247"/>
      <c r="BZ13091" s="2247"/>
      <c r="CA13091" s="2247"/>
      <c r="CB13091" s="2247"/>
      <c r="CC13091" s="2247"/>
      <c r="CD13091" s="2247"/>
      <c r="CE13091" s="2247"/>
      <c r="CF13091" s="2247"/>
      <c r="CG13091" s="2247"/>
      <c r="CH13091" s="2247"/>
      <c r="CI13091" s="2247"/>
      <c r="CJ13091" s="2247"/>
      <c r="CK13091" s="2247"/>
      <c r="CL13091" s="2247"/>
      <c r="CM13091" s="2247"/>
      <c r="CN13091" s="2247"/>
      <c r="CO13091" s="2247"/>
      <c r="CP13091" s="2247"/>
      <c r="CQ13091" s="2247"/>
      <c r="CR13091" s="2247"/>
      <c r="CS13091" s="2247"/>
      <c r="CT13091" s="2247"/>
      <c r="CU13091" s="2247"/>
      <c r="CV13091" s="2247"/>
      <c r="CW13091" s="2247"/>
      <c r="CX13091" s="2247"/>
      <c r="CY13091" s="2247"/>
      <c r="CZ13091" s="2247"/>
      <c r="DA13091" s="2247"/>
      <c r="DB13091" s="2247"/>
      <c r="DC13091" s="2247"/>
      <c r="DD13091" s="2247"/>
      <c r="DE13091" s="2247"/>
      <c r="DF13091" s="2247"/>
      <c r="DG13091" s="2247"/>
      <c r="DH13091" s="2247"/>
      <c r="DI13091" s="2247"/>
      <c r="DJ13091" s="2247"/>
      <c r="DK13091" s="2247"/>
      <c r="DL13091" s="2247"/>
      <c r="DM13091" s="2247"/>
      <c r="DN13091" s="2247"/>
      <c r="DO13091" s="2247"/>
      <c r="DP13091" s="2247"/>
      <c r="DQ13091" s="2247"/>
      <c r="DR13091" s="2247"/>
      <c r="DS13091" s="2247"/>
      <c r="DT13091" s="2247"/>
      <c r="DU13091" s="2247"/>
      <c r="DV13091" s="2247"/>
      <c r="DW13091" s="2247"/>
      <c r="DX13091" s="2247"/>
      <c r="DY13091" s="2247"/>
      <c r="DZ13091" s="2247"/>
      <c r="EA13091" s="2247"/>
      <c r="EB13091" s="2247"/>
      <c r="EC13091" s="2247"/>
      <c r="ED13091" s="2247"/>
      <c r="EE13091" s="2247"/>
      <c r="EF13091" s="2247"/>
      <c r="EG13091" s="2247"/>
      <c r="EH13091" s="2247"/>
      <c r="EI13091" s="2247"/>
      <c r="EJ13091" s="2247"/>
      <c r="EK13091" s="2247"/>
      <c r="EL13091" s="2247"/>
      <c r="EM13091" s="2247"/>
      <c r="EN13091" s="2247"/>
      <c r="EO13091" s="2247"/>
      <c r="EP13091" s="2247"/>
      <c r="EQ13091" s="2247"/>
      <c r="ER13091" s="2247"/>
      <c r="ES13091" s="2247"/>
      <c r="ET13091" s="2247"/>
      <c r="EU13091" s="2247"/>
      <c r="EV13091" s="2247"/>
      <c r="EW13091" s="2247"/>
      <c r="EX13091" s="2247"/>
      <c r="EY13091" s="2247"/>
      <c r="EZ13091" s="2247"/>
      <c r="FA13091" s="2247"/>
      <c r="FB13091" s="2247"/>
      <c r="FC13091" s="2247"/>
      <c r="FD13091" s="2247"/>
      <c r="FE13091" s="2247"/>
      <c r="FF13091" s="2247"/>
      <c r="FG13091" s="2247"/>
      <c r="FH13091" s="2247"/>
      <c r="FI13091" s="2247"/>
      <c r="FJ13091" s="2247"/>
      <c r="FK13091" s="2247"/>
      <c r="FL13091" s="2247"/>
      <c r="FM13091" s="2247"/>
      <c r="FN13091" s="2247"/>
      <c r="FO13091" s="2247"/>
      <c r="FP13091" s="2247"/>
      <c r="FQ13091" s="2247"/>
      <c r="FR13091" s="2247"/>
      <c r="FS13091" s="2247"/>
      <c r="FT13091" s="2247"/>
      <c r="FU13091" s="2247"/>
      <c r="FV13091" s="2247"/>
      <c r="FW13091" s="2247"/>
      <c r="FX13091" s="2247"/>
      <c r="FY13091" s="2247"/>
      <c r="FZ13091" s="2247"/>
      <c r="GA13091" s="2247"/>
      <c r="GB13091" s="2247"/>
      <c r="GC13091" s="2247"/>
      <c r="GD13091" s="2247"/>
      <c r="GE13091" s="2247"/>
      <c r="GF13091" s="2247"/>
      <c r="GG13091" s="2247"/>
      <c r="GH13091" s="2247"/>
      <c r="GI13091" s="2247"/>
      <c r="GJ13091" s="2247"/>
      <c r="GK13091" s="2247"/>
      <c r="GL13091" s="2247"/>
      <c r="GM13091" s="2247"/>
      <c r="GN13091" s="2247"/>
      <c r="GO13091" s="2247"/>
      <c r="GP13091" s="2247"/>
      <c r="GQ13091" s="2247"/>
      <c r="GR13091" s="2247"/>
      <c r="GS13091" s="2247"/>
      <c r="GT13091" s="2247"/>
      <c r="GU13091" s="2247"/>
      <c r="GV13091" s="2247"/>
      <c r="GW13091" s="2247"/>
      <c r="GX13091" s="2247"/>
      <c r="GY13091" s="2247"/>
      <c r="GZ13091" s="2247"/>
      <c r="HA13091" s="2247"/>
      <c r="HB13091" s="2247"/>
      <c r="HC13091" s="2247"/>
      <c r="HD13091" s="2247"/>
      <c r="HE13091" s="2247"/>
      <c r="HF13091" s="2247"/>
      <c r="HG13091" s="2247"/>
      <c r="HH13091" s="2247"/>
      <c r="HI13091" s="2247"/>
      <c r="HJ13091" s="2247"/>
      <c r="HK13091" s="2247"/>
      <c r="HL13091" s="2247"/>
      <c r="HM13091" s="2247"/>
      <c r="HN13091" s="2247"/>
      <c r="HO13091" s="2247"/>
      <c r="HP13091" s="2247"/>
      <c r="HQ13091" s="2247"/>
      <c r="HR13091" s="2247"/>
      <c r="HS13091" s="2247"/>
      <c r="HT13091" s="2247"/>
      <c r="HU13091" s="2247"/>
      <c r="HV13091" s="2247"/>
      <c r="HW13091" s="2247"/>
      <c r="HX13091" s="2247"/>
      <c r="HY13091" s="2247"/>
      <c r="HZ13091" s="2247"/>
      <c r="IA13091" s="2247"/>
      <c r="IB13091" s="2247"/>
      <c r="IC13091" s="2247"/>
      <c r="ID13091" s="2247"/>
      <c r="IE13091" s="2247"/>
      <c r="IF13091" s="2247"/>
      <c r="IG13091" s="2247"/>
      <c r="IH13091" s="2247"/>
      <c r="II13091" s="2247"/>
      <c r="IJ13091" s="2247"/>
      <c r="IK13091" s="2247"/>
      <c r="IL13091" s="2247"/>
      <c r="IM13091" s="2247"/>
      <c r="IN13091" s="2247"/>
      <c r="IO13091" s="2247"/>
      <c r="IP13091" s="2247"/>
      <c r="IQ13091" s="2247"/>
      <c r="IR13091" s="2247"/>
      <c r="IS13091" s="2247"/>
      <c r="IT13091" s="2247"/>
      <c r="IU13091" s="2247"/>
      <c r="IV13091" s="2247"/>
    </row>
    <row r="13092" spans="1:256" hidden="1">
      <c r="A13092" s="2149"/>
      <c r="B13092" s="2848"/>
      <c r="C13092" s="2850"/>
      <c r="D13092" s="2243"/>
      <c r="E13092" s="2173"/>
      <c r="F13092" s="2235"/>
      <c r="G13092" s="2235"/>
      <c r="H13092" s="2266"/>
      <c r="I13092" s="2235"/>
      <c r="J13092" s="2235"/>
      <c r="K13092" s="2235"/>
      <c r="L13092" s="2235"/>
      <c r="M13092" s="2175">
        <v>0</v>
      </c>
      <c r="N13092" s="2175"/>
      <c r="O13092" s="2119"/>
      <c r="P13092" s="2119"/>
      <c r="Q13092" s="1802"/>
      <c r="R13092" s="2249"/>
      <c r="S13092" s="2853">
        <f>R13092*E13088</f>
        <v>0</v>
      </c>
      <c r="T13092" s="1800"/>
      <c r="U13092" s="2247"/>
      <c r="V13092" s="2247"/>
      <c r="W13092" s="2247"/>
      <c r="X13092" s="2247"/>
      <c r="Y13092" s="2247"/>
      <c r="Z13092" s="2247"/>
      <c r="AA13092" s="2247"/>
      <c r="AB13092" s="2247"/>
      <c r="AC13092" s="2247"/>
      <c r="AD13092" s="2247"/>
      <c r="AE13092" s="2247"/>
      <c r="AF13092" s="2247"/>
      <c r="AG13092" s="2247"/>
      <c r="AH13092" s="2247"/>
      <c r="AI13092" s="2247"/>
      <c r="AJ13092" s="2247"/>
      <c r="AK13092" s="2247"/>
      <c r="AL13092" s="2247"/>
      <c r="AM13092" s="2247"/>
      <c r="AN13092" s="2247"/>
      <c r="AO13092" s="2247"/>
      <c r="AP13092" s="2247"/>
      <c r="AQ13092" s="2247"/>
      <c r="AR13092" s="2247"/>
      <c r="AS13092" s="2247"/>
      <c r="AT13092" s="2247"/>
      <c r="AU13092" s="2247"/>
      <c r="AV13092" s="2247"/>
      <c r="AW13092" s="2247"/>
      <c r="AX13092" s="2247"/>
      <c r="AY13092" s="2247"/>
      <c r="AZ13092" s="2247"/>
      <c r="BA13092" s="2247"/>
      <c r="BB13092" s="2247"/>
      <c r="BC13092" s="2247"/>
      <c r="BD13092" s="2247"/>
      <c r="BE13092" s="2247"/>
      <c r="BF13092" s="2247"/>
      <c r="BG13092" s="2247"/>
      <c r="BH13092" s="2247"/>
      <c r="BI13092" s="2247"/>
      <c r="BJ13092" s="2247"/>
      <c r="BK13092" s="2247"/>
      <c r="BL13092" s="2247"/>
      <c r="BM13092" s="2247"/>
      <c r="BN13092" s="2247"/>
      <c r="BO13092" s="2247"/>
      <c r="BP13092" s="2247"/>
      <c r="BQ13092" s="2247"/>
      <c r="BR13092" s="2247"/>
      <c r="BS13092" s="2247"/>
      <c r="BT13092" s="2247"/>
      <c r="BU13092" s="2247"/>
      <c r="BV13092" s="2247"/>
      <c r="BW13092" s="2247"/>
      <c r="BX13092" s="2247"/>
      <c r="BY13092" s="2247"/>
      <c r="BZ13092" s="2247"/>
      <c r="CA13092" s="2247"/>
      <c r="CB13092" s="2247"/>
      <c r="CC13092" s="2247"/>
      <c r="CD13092" s="2247"/>
      <c r="CE13092" s="2247"/>
      <c r="CF13092" s="2247"/>
      <c r="CG13092" s="2247"/>
      <c r="CH13092" s="2247"/>
      <c r="CI13092" s="2247"/>
      <c r="CJ13092" s="2247"/>
      <c r="CK13092" s="2247"/>
      <c r="CL13092" s="2247"/>
      <c r="CM13092" s="2247"/>
      <c r="CN13092" s="2247"/>
      <c r="CO13092" s="2247"/>
      <c r="CP13092" s="2247"/>
      <c r="CQ13092" s="2247"/>
      <c r="CR13092" s="2247"/>
      <c r="CS13092" s="2247"/>
      <c r="CT13092" s="2247"/>
      <c r="CU13092" s="2247"/>
      <c r="CV13092" s="2247"/>
      <c r="CW13092" s="2247"/>
      <c r="CX13092" s="2247"/>
      <c r="CY13092" s="2247"/>
      <c r="CZ13092" s="2247"/>
      <c r="DA13092" s="2247"/>
      <c r="DB13092" s="2247"/>
      <c r="DC13092" s="2247"/>
      <c r="DD13092" s="2247"/>
      <c r="DE13092" s="2247"/>
      <c r="DF13092" s="2247"/>
      <c r="DG13092" s="2247"/>
      <c r="DH13092" s="2247"/>
      <c r="DI13092" s="2247"/>
      <c r="DJ13092" s="2247"/>
      <c r="DK13092" s="2247"/>
      <c r="DL13092" s="2247"/>
      <c r="DM13092" s="2247"/>
      <c r="DN13092" s="2247"/>
      <c r="DO13092" s="2247"/>
      <c r="DP13092" s="2247"/>
      <c r="DQ13092" s="2247"/>
      <c r="DR13092" s="2247"/>
      <c r="DS13092" s="2247"/>
      <c r="DT13092" s="2247"/>
      <c r="DU13092" s="2247"/>
      <c r="DV13092" s="2247"/>
      <c r="DW13092" s="2247"/>
      <c r="DX13092" s="2247"/>
      <c r="DY13092" s="2247"/>
      <c r="DZ13092" s="2247"/>
      <c r="EA13092" s="2247"/>
      <c r="EB13092" s="2247"/>
      <c r="EC13092" s="2247"/>
      <c r="ED13092" s="2247"/>
      <c r="EE13092" s="2247"/>
      <c r="EF13092" s="2247"/>
      <c r="EG13092" s="2247"/>
      <c r="EH13092" s="2247"/>
      <c r="EI13092" s="2247"/>
      <c r="EJ13092" s="2247"/>
      <c r="EK13092" s="2247"/>
      <c r="EL13092" s="2247"/>
      <c r="EM13092" s="2247"/>
      <c r="EN13092" s="2247"/>
      <c r="EO13092" s="2247"/>
      <c r="EP13092" s="2247"/>
      <c r="EQ13092" s="2247"/>
      <c r="ER13092" s="2247"/>
      <c r="ES13092" s="2247"/>
      <c r="ET13092" s="2247"/>
      <c r="EU13092" s="2247"/>
      <c r="EV13092" s="2247"/>
      <c r="EW13092" s="2247"/>
      <c r="EX13092" s="2247"/>
      <c r="EY13092" s="2247"/>
      <c r="EZ13092" s="2247"/>
      <c r="FA13092" s="2247"/>
      <c r="FB13092" s="2247"/>
      <c r="FC13092" s="2247"/>
      <c r="FD13092" s="2247"/>
      <c r="FE13092" s="2247"/>
      <c r="FF13092" s="2247"/>
      <c r="FG13092" s="2247"/>
      <c r="FH13092" s="2247"/>
      <c r="FI13092" s="2247"/>
      <c r="FJ13092" s="2247"/>
      <c r="FK13092" s="2247"/>
      <c r="FL13092" s="2247"/>
      <c r="FM13092" s="2247"/>
      <c r="FN13092" s="2247"/>
      <c r="FO13092" s="2247"/>
      <c r="FP13092" s="2247"/>
      <c r="FQ13092" s="2247"/>
      <c r="FR13092" s="2247"/>
      <c r="FS13092" s="2247"/>
      <c r="FT13092" s="2247"/>
      <c r="FU13092" s="2247"/>
      <c r="FV13092" s="2247"/>
      <c r="FW13092" s="2247"/>
      <c r="FX13092" s="2247"/>
      <c r="FY13092" s="2247"/>
      <c r="FZ13092" s="2247"/>
      <c r="GA13092" s="2247"/>
      <c r="GB13092" s="2247"/>
      <c r="GC13092" s="2247"/>
      <c r="GD13092" s="2247"/>
      <c r="GE13092" s="2247"/>
      <c r="GF13092" s="2247"/>
      <c r="GG13092" s="2247"/>
      <c r="GH13092" s="2247"/>
      <c r="GI13092" s="2247"/>
      <c r="GJ13092" s="2247"/>
      <c r="GK13092" s="2247"/>
      <c r="GL13092" s="2247"/>
      <c r="GM13092" s="2247"/>
      <c r="GN13092" s="2247"/>
      <c r="GO13092" s="2247"/>
      <c r="GP13092" s="2247"/>
      <c r="GQ13092" s="2247"/>
      <c r="GR13092" s="2247"/>
      <c r="GS13092" s="2247"/>
      <c r="GT13092" s="2247"/>
      <c r="GU13092" s="2247"/>
      <c r="GV13092" s="2247"/>
      <c r="GW13092" s="2247"/>
      <c r="GX13092" s="2247"/>
      <c r="GY13092" s="2247"/>
      <c r="GZ13092" s="2247"/>
      <c r="HA13092" s="2247"/>
      <c r="HB13092" s="2247"/>
      <c r="HC13092" s="2247"/>
      <c r="HD13092" s="2247"/>
      <c r="HE13092" s="2247"/>
      <c r="HF13092" s="2247"/>
      <c r="HG13092" s="2247"/>
      <c r="HH13092" s="2247"/>
      <c r="HI13092" s="2247"/>
      <c r="HJ13092" s="2247"/>
      <c r="HK13092" s="2247"/>
      <c r="HL13092" s="2247"/>
      <c r="HM13092" s="2247"/>
      <c r="HN13092" s="2247"/>
      <c r="HO13092" s="2247"/>
      <c r="HP13092" s="2247"/>
      <c r="HQ13092" s="2247"/>
      <c r="HR13092" s="2247"/>
      <c r="HS13092" s="2247"/>
      <c r="HT13092" s="2247"/>
      <c r="HU13092" s="2247"/>
      <c r="HV13092" s="2247"/>
      <c r="HW13092" s="2247"/>
      <c r="HX13092" s="2247"/>
      <c r="HY13092" s="2247"/>
      <c r="HZ13092" s="2247"/>
      <c r="IA13092" s="2247"/>
      <c r="IB13092" s="2247"/>
      <c r="IC13092" s="2247"/>
      <c r="ID13092" s="2247"/>
      <c r="IE13092" s="2247"/>
      <c r="IF13092" s="2247"/>
      <c r="IG13092" s="2247"/>
      <c r="IH13092" s="2247"/>
      <c r="II13092" s="2247"/>
      <c r="IJ13092" s="2247"/>
      <c r="IK13092" s="2247"/>
      <c r="IL13092" s="2247"/>
      <c r="IM13092" s="2247"/>
      <c r="IN13092" s="2247"/>
      <c r="IO13092" s="2247"/>
      <c r="IP13092" s="2247"/>
      <c r="IQ13092" s="2247"/>
      <c r="IR13092" s="2247"/>
      <c r="IS13092" s="2247"/>
      <c r="IT13092" s="2247"/>
      <c r="IU13092" s="2247"/>
      <c r="IV13092" s="2247"/>
    </row>
    <row r="13093" spans="1:256" hidden="1">
      <c r="A13093" s="2149"/>
      <c r="B13093" s="2848"/>
      <c r="C13093" s="2850"/>
      <c r="D13093" s="2243"/>
      <c r="E13093" s="2173"/>
      <c r="F13093" s="2235"/>
      <c r="G13093" s="2235"/>
      <c r="H13093" s="2266"/>
      <c r="I13093" s="2235"/>
      <c r="J13093" s="2235"/>
      <c r="K13093" s="2235"/>
      <c r="L13093" s="2235"/>
      <c r="M13093" s="2175">
        <v>0</v>
      </c>
      <c r="N13093" s="2175"/>
      <c r="O13093" s="2119"/>
      <c r="P13093" s="2119"/>
      <c r="Q13093" s="1802"/>
      <c r="R13093" s="2249"/>
      <c r="S13093" s="2853">
        <f>R13093*E13088</f>
        <v>0</v>
      </c>
      <c r="T13093" s="1800"/>
      <c r="U13093" s="2247"/>
      <c r="V13093" s="2247"/>
      <c r="W13093" s="2247"/>
      <c r="X13093" s="2247"/>
      <c r="Y13093" s="2247"/>
      <c r="Z13093" s="2247"/>
      <c r="AA13093" s="2247"/>
      <c r="AB13093" s="2247"/>
      <c r="AC13093" s="2247"/>
      <c r="AD13093" s="2247"/>
      <c r="AE13093" s="2247"/>
      <c r="AF13093" s="2247"/>
      <c r="AG13093" s="2247"/>
      <c r="AH13093" s="2247"/>
      <c r="AI13093" s="2247"/>
      <c r="AJ13093" s="2247"/>
      <c r="AK13093" s="2247"/>
      <c r="AL13093" s="2247"/>
      <c r="AM13093" s="2247"/>
      <c r="AN13093" s="2247"/>
      <c r="AO13093" s="2247"/>
      <c r="AP13093" s="2247"/>
      <c r="AQ13093" s="2247"/>
      <c r="AR13093" s="2247"/>
      <c r="AS13093" s="2247"/>
      <c r="AT13093" s="2247"/>
      <c r="AU13093" s="2247"/>
      <c r="AV13093" s="2247"/>
      <c r="AW13093" s="2247"/>
      <c r="AX13093" s="2247"/>
      <c r="AY13093" s="2247"/>
      <c r="AZ13093" s="2247"/>
      <c r="BA13093" s="2247"/>
      <c r="BB13093" s="2247"/>
      <c r="BC13093" s="2247"/>
      <c r="BD13093" s="2247"/>
      <c r="BE13093" s="2247"/>
      <c r="BF13093" s="2247"/>
      <c r="BG13093" s="2247"/>
      <c r="BH13093" s="2247"/>
      <c r="BI13093" s="2247"/>
      <c r="BJ13093" s="2247"/>
      <c r="BK13093" s="2247"/>
      <c r="BL13093" s="2247"/>
      <c r="BM13093" s="2247"/>
      <c r="BN13093" s="2247"/>
      <c r="BO13093" s="2247"/>
      <c r="BP13093" s="2247"/>
      <c r="BQ13093" s="2247"/>
      <c r="BR13093" s="2247"/>
      <c r="BS13093" s="2247"/>
      <c r="BT13093" s="2247"/>
      <c r="BU13093" s="2247"/>
      <c r="BV13093" s="2247"/>
      <c r="BW13093" s="2247"/>
      <c r="BX13093" s="2247"/>
      <c r="BY13093" s="2247"/>
      <c r="BZ13093" s="2247"/>
      <c r="CA13093" s="2247"/>
      <c r="CB13093" s="2247"/>
      <c r="CC13093" s="2247"/>
      <c r="CD13093" s="2247"/>
      <c r="CE13093" s="2247"/>
      <c r="CF13093" s="2247"/>
      <c r="CG13093" s="2247"/>
      <c r="CH13093" s="2247"/>
      <c r="CI13093" s="2247"/>
      <c r="CJ13093" s="2247"/>
      <c r="CK13093" s="2247"/>
      <c r="CL13093" s="2247"/>
      <c r="CM13093" s="2247"/>
      <c r="CN13093" s="2247"/>
      <c r="CO13093" s="2247"/>
      <c r="CP13093" s="2247"/>
      <c r="CQ13093" s="2247"/>
      <c r="CR13093" s="2247"/>
      <c r="CS13093" s="2247"/>
      <c r="CT13093" s="2247"/>
      <c r="CU13093" s="2247"/>
      <c r="CV13093" s="2247"/>
      <c r="CW13093" s="2247"/>
      <c r="CX13093" s="2247"/>
      <c r="CY13093" s="2247"/>
      <c r="CZ13093" s="2247"/>
      <c r="DA13093" s="2247"/>
      <c r="DB13093" s="2247"/>
      <c r="DC13093" s="2247"/>
      <c r="DD13093" s="2247"/>
      <c r="DE13093" s="2247"/>
      <c r="DF13093" s="2247"/>
      <c r="DG13093" s="2247"/>
      <c r="DH13093" s="2247"/>
      <c r="DI13093" s="2247"/>
      <c r="DJ13093" s="2247"/>
      <c r="DK13093" s="2247"/>
      <c r="DL13093" s="2247"/>
      <c r="DM13093" s="2247"/>
      <c r="DN13093" s="2247"/>
      <c r="DO13093" s="2247"/>
      <c r="DP13093" s="2247"/>
      <c r="DQ13093" s="2247"/>
      <c r="DR13093" s="2247"/>
      <c r="DS13093" s="2247"/>
      <c r="DT13093" s="2247"/>
      <c r="DU13093" s="2247"/>
      <c r="DV13093" s="2247"/>
      <c r="DW13093" s="2247"/>
      <c r="DX13093" s="2247"/>
      <c r="DY13093" s="2247"/>
      <c r="DZ13093" s="2247"/>
      <c r="EA13093" s="2247"/>
      <c r="EB13093" s="2247"/>
      <c r="EC13093" s="2247"/>
      <c r="ED13093" s="2247"/>
      <c r="EE13093" s="2247"/>
      <c r="EF13093" s="2247"/>
      <c r="EG13093" s="2247"/>
      <c r="EH13093" s="2247"/>
      <c r="EI13093" s="2247"/>
      <c r="EJ13093" s="2247"/>
      <c r="EK13093" s="2247"/>
      <c r="EL13093" s="2247"/>
      <c r="EM13093" s="2247"/>
      <c r="EN13093" s="2247"/>
      <c r="EO13093" s="2247"/>
      <c r="EP13093" s="2247"/>
      <c r="EQ13093" s="2247"/>
      <c r="ER13093" s="2247"/>
      <c r="ES13093" s="2247"/>
      <c r="ET13093" s="2247"/>
      <c r="EU13093" s="2247"/>
      <c r="EV13093" s="2247"/>
      <c r="EW13093" s="2247"/>
      <c r="EX13093" s="2247"/>
      <c r="EY13093" s="2247"/>
      <c r="EZ13093" s="2247"/>
      <c r="FA13093" s="2247"/>
      <c r="FB13093" s="2247"/>
      <c r="FC13093" s="2247"/>
      <c r="FD13093" s="2247"/>
      <c r="FE13093" s="2247"/>
      <c r="FF13093" s="2247"/>
      <c r="FG13093" s="2247"/>
      <c r="FH13093" s="2247"/>
      <c r="FI13093" s="2247"/>
      <c r="FJ13093" s="2247"/>
      <c r="FK13093" s="2247"/>
      <c r="FL13093" s="2247"/>
      <c r="FM13093" s="2247"/>
      <c r="FN13093" s="2247"/>
      <c r="FO13093" s="2247"/>
      <c r="FP13093" s="2247"/>
      <c r="FQ13093" s="2247"/>
      <c r="FR13093" s="2247"/>
      <c r="FS13093" s="2247"/>
      <c r="FT13093" s="2247"/>
      <c r="FU13093" s="2247"/>
      <c r="FV13093" s="2247"/>
      <c r="FW13093" s="2247"/>
      <c r="FX13093" s="2247"/>
      <c r="FY13093" s="2247"/>
      <c r="FZ13093" s="2247"/>
      <c r="GA13093" s="2247"/>
      <c r="GB13093" s="2247"/>
      <c r="GC13093" s="2247"/>
      <c r="GD13093" s="2247"/>
      <c r="GE13093" s="2247"/>
      <c r="GF13093" s="2247"/>
      <c r="GG13093" s="2247"/>
      <c r="GH13093" s="2247"/>
      <c r="GI13093" s="2247"/>
      <c r="GJ13093" s="2247"/>
      <c r="GK13093" s="2247"/>
      <c r="GL13093" s="2247"/>
      <c r="GM13093" s="2247"/>
      <c r="GN13093" s="2247"/>
      <c r="GO13093" s="2247"/>
      <c r="GP13093" s="2247"/>
      <c r="GQ13093" s="2247"/>
      <c r="GR13093" s="2247"/>
      <c r="GS13093" s="2247"/>
      <c r="GT13093" s="2247"/>
      <c r="GU13093" s="2247"/>
      <c r="GV13093" s="2247"/>
      <c r="GW13093" s="2247"/>
      <c r="GX13093" s="2247"/>
      <c r="GY13093" s="2247"/>
      <c r="GZ13093" s="2247"/>
      <c r="HA13093" s="2247"/>
      <c r="HB13093" s="2247"/>
      <c r="HC13093" s="2247"/>
      <c r="HD13093" s="2247"/>
      <c r="HE13093" s="2247"/>
      <c r="HF13093" s="2247"/>
      <c r="HG13093" s="2247"/>
      <c r="HH13093" s="2247"/>
      <c r="HI13093" s="2247"/>
      <c r="HJ13093" s="2247"/>
      <c r="HK13093" s="2247"/>
      <c r="HL13093" s="2247"/>
      <c r="HM13093" s="2247"/>
      <c r="HN13093" s="2247"/>
      <c r="HO13093" s="2247"/>
      <c r="HP13093" s="2247"/>
      <c r="HQ13093" s="2247"/>
      <c r="HR13093" s="2247"/>
      <c r="HS13093" s="2247"/>
      <c r="HT13093" s="2247"/>
      <c r="HU13093" s="2247"/>
      <c r="HV13093" s="2247"/>
      <c r="HW13093" s="2247"/>
      <c r="HX13093" s="2247"/>
      <c r="HY13093" s="2247"/>
      <c r="HZ13093" s="2247"/>
      <c r="IA13093" s="2247"/>
      <c r="IB13093" s="2247"/>
      <c r="IC13093" s="2247"/>
      <c r="ID13093" s="2247"/>
      <c r="IE13093" s="2247"/>
      <c r="IF13093" s="2247"/>
      <c r="IG13093" s="2247"/>
      <c r="IH13093" s="2247"/>
      <c r="II13093" s="2247"/>
      <c r="IJ13093" s="2247"/>
      <c r="IK13093" s="2247"/>
      <c r="IL13093" s="2247"/>
      <c r="IM13093" s="2247"/>
      <c r="IN13093" s="2247"/>
      <c r="IO13093" s="2247"/>
      <c r="IP13093" s="2247"/>
      <c r="IQ13093" s="2247"/>
      <c r="IR13093" s="2247"/>
      <c r="IS13093" s="2247"/>
      <c r="IT13093" s="2247"/>
      <c r="IU13093" s="2247"/>
      <c r="IV13093" s="2247"/>
    </row>
    <row r="13094" spans="1:256" hidden="1">
      <c r="A13094" s="2149"/>
      <c r="B13094" s="2848"/>
      <c r="C13094" s="2850"/>
      <c r="D13094" s="2243"/>
      <c r="E13094" s="2173"/>
      <c r="F13094" s="2235"/>
      <c r="G13094" s="2235"/>
      <c r="H13094" s="2266"/>
      <c r="I13094" s="2235"/>
      <c r="J13094" s="2235"/>
      <c r="K13094" s="2235"/>
      <c r="L13094" s="2235"/>
      <c r="M13094" s="2175">
        <v>0</v>
      </c>
      <c r="N13094" s="2175"/>
      <c r="O13094" s="2119"/>
      <c r="P13094" s="2119"/>
      <c r="Q13094" s="1802"/>
      <c r="R13094" s="2249"/>
      <c r="S13094" s="2853">
        <f>R13094*E13088</f>
        <v>0</v>
      </c>
      <c r="T13094" s="1800"/>
      <c r="U13094" s="2247"/>
      <c r="V13094" s="2247"/>
      <c r="W13094" s="2247"/>
      <c r="X13094" s="2247"/>
      <c r="Y13094" s="2247"/>
      <c r="Z13094" s="2247"/>
      <c r="AA13094" s="2247"/>
      <c r="AB13094" s="2247"/>
      <c r="AC13094" s="2247"/>
      <c r="AD13094" s="2247"/>
      <c r="AE13094" s="2247"/>
      <c r="AF13094" s="2247"/>
      <c r="AG13094" s="2247"/>
      <c r="AH13094" s="2247"/>
      <c r="AI13094" s="2247"/>
      <c r="AJ13094" s="2247"/>
      <c r="AK13094" s="2247"/>
      <c r="AL13094" s="2247"/>
      <c r="AM13094" s="2247"/>
      <c r="AN13094" s="2247"/>
      <c r="AO13094" s="2247"/>
      <c r="AP13094" s="2247"/>
      <c r="AQ13094" s="2247"/>
      <c r="AR13094" s="2247"/>
      <c r="AS13094" s="2247"/>
      <c r="AT13094" s="2247"/>
      <c r="AU13094" s="2247"/>
      <c r="AV13094" s="2247"/>
      <c r="AW13094" s="2247"/>
      <c r="AX13094" s="2247"/>
      <c r="AY13094" s="2247"/>
      <c r="AZ13094" s="2247"/>
      <c r="BA13094" s="2247"/>
      <c r="BB13094" s="2247"/>
      <c r="BC13094" s="2247"/>
      <c r="BD13094" s="2247"/>
      <c r="BE13094" s="2247"/>
      <c r="BF13094" s="2247"/>
      <c r="BG13094" s="2247"/>
      <c r="BH13094" s="2247"/>
      <c r="BI13094" s="2247"/>
      <c r="BJ13094" s="2247"/>
      <c r="BK13094" s="2247"/>
      <c r="BL13094" s="2247"/>
      <c r="BM13094" s="2247"/>
      <c r="BN13094" s="2247"/>
      <c r="BO13094" s="2247"/>
      <c r="BP13094" s="2247"/>
      <c r="BQ13094" s="2247"/>
      <c r="BR13094" s="2247"/>
      <c r="BS13094" s="2247"/>
      <c r="BT13094" s="2247"/>
      <c r="BU13094" s="2247"/>
      <c r="BV13094" s="2247"/>
      <c r="BW13094" s="2247"/>
      <c r="BX13094" s="2247"/>
      <c r="BY13094" s="2247"/>
      <c r="BZ13094" s="2247"/>
      <c r="CA13094" s="2247"/>
      <c r="CB13094" s="2247"/>
      <c r="CC13094" s="2247"/>
      <c r="CD13094" s="2247"/>
      <c r="CE13094" s="2247"/>
      <c r="CF13094" s="2247"/>
      <c r="CG13094" s="2247"/>
      <c r="CH13094" s="2247"/>
      <c r="CI13094" s="2247"/>
      <c r="CJ13094" s="2247"/>
      <c r="CK13094" s="2247"/>
      <c r="CL13094" s="2247"/>
      <c r="CM13094" s="2247"/>
      <c r="CN13094" s="2247"/>
      <c r="CO13094" s="2247"/>
      <c r="CP13094" s="2247"/>
      <c r="CQ13094" s="2247"/>
      <c r="CR13094" s="2247"/>
      <c r="CS13094" s="2247"/>
      <c r="CT13094" s="2247"/>
      <c r="CU13094" s="2247"/>
      <c r="CV13094" s="2247"/>
      <c r="CW13094" s="2247"/>
      <c r="CX13094" s="2247"/>
      <c r="CY13094" s="2247"/>
      <c r="CZ13094" s="2247"/>
      <c r="DA13094" s="2247"/>
      <c r="DB13094" s="2247"/>
      <c r="DC13094" s="2247"/>
      <c r="DD13094" s="2247"/>
      <c r="DE13094" s="2247"/>
      <c r="DF13094" s="2247"/>
      <c r="DG13094" s="2247"/>
      <c r="DH13094" s="2247"/>
      <c r="DI13094" s="2247"/>
      <c r="DJ13094" s="2247"/>
      <c r="DK13094" s="2247"/>
      <c r="DL13094" s="2247"/>
      <c r="DM13094" s="2247"/>
      <c r="DN13094" s="2247"/>
      <c r="DO13094" s="2247"/>
      <c r="DP13094" s="2247"/>
      <c r="DQ13094" s="2247"/>
      <c r="DR13094" s="2247"/>
      <c r="DS13094" s="2247"/>
      <c r="DT13094" s="2247"/>
      <c r="DU13094" s="2247"/>
      <c r="DV13094" s="2247"/>
      <c r="DW13094" s="2247"/>
      <c r="DX13094" s="2247"/>
      <c r="DY13094" s="2247"/>
      <c r="DZ13094" s="2247"/>
      <c r="EA13094" s="2247"/>
      <c r="EB13094" s="2247"/>
      <c r="EC13094" s="2247"/>
      <c r="ED13094" s="2247"/>
      <c r="EE13094" s="2247"/>
      <c r="EF13094" s="2247"/>
      <c r="EG13094" s="2247"/>
      <c r="EH13094" s="2247"/>
      <c r="EI13094" s="2247"/>
      <c r="EJ13094" s="2247"/>
      <c r="EK13094" s="2247"/>
      <c r="EL13094" s="2247"/>
      <c r="EM13094" s="2247"/>
      <c r="EN13094" s="2247"/>
      <c r="EO13094" s="2247"/>
      <c r="EP13094" s="2247"/>
      <c r="EQ13094" s="2247"/>
      <c r="ER13094" s="2247"/>
      <c r="ES13094" s="2247"/>
      <c r="ET13094" s="2247"/>
      <c r="EU13094" s="2247"/>
      <c r="EV13094" s="2247"/>
      <c r="EW13094" s="2247"/>
      <c r="EX13094" s="2247"/>
      <c r="EY13094" s="2247"/>
      <c r="EZ13094" s="2247"/>
      <c r="FA13094" s="2247"/>
      <c r="FB13094" s="2247"/>
      <c r="FC13094" s="2247"/>
      <c r="FD13094" s="2247"/>
      <c r="FE13094" s="2247"/>
      <c r="FF13094" s="2247"/>
      <c r="FG13094" s="2247"/>
      <c r="FH13094" s="2247"/>
      <c r="FI13094" s="2247"/>
      <c r="FJ13094" s="2247"/>
      <c r="FK13094" s="2247"/>
      <c r="FL13094" s="2247"/>
      <c r="FM13094" s="2247"/>
      <c r="FN13094" s="2247"/>
      <c r="FO13094" s="2247"/>
      <c r="FP13094" s="2247"/>
      <c r="FQ13094" s="2247"/>
      <c r="FR13094" s="2247"/>
      <c r="FS13094" s="2247"/>
      <c r="FT13094" s="2247"/>
      <c r="FU13094" s="2247"/>
      <c r="FV13094" s="2247"/>
      <c r="FW13094" s="2247"/>
      <c r="FX13094" s="2247"/>
      <c r="FY13094" s="2247"/>
      <c r="FZ13094" s="2247"/>
      <c r="GA13094" s="2247"/>
      <c r="GB13094" s="2247"/>
      <c r="GC13094" s="2247"/>
      <c r="GD13094" s="2247"/>
      <c r="GE13094" s="2247"/>
      <c r="GF13094" s="2247"/>
      <c r="GG13094" s="2247"/>
      <c r="GH13094" s="2247"/>
      <c r="GI13094" s="2247"/>
      <c r="GJ13094" s="2247"/>
      <c r="GK13094" s="2247"/>
      <c r="GL13094" s="2247"/>
      <c r="GM13094" s="2247"/>
      <c r="GN13094" s="2247"/>
      <c r="GO13094" s="2247"/>
      <c r="GP13094" s="2247"/>
      <c r="GQ13094" s="2247"/>
      <c r="GR13094" s="2247"/>
      <c r="GS13094" s="2247"/>
      <c r="GT13094" s="2247"/>
      <c r="GU13094" s="2247"/>
      <c r="GV13094" s="2247"/>
      <c r="GW13094" s="2247"/>
      <c r="GX13094" s="2247"/>
      <c r="GY13094" s="2247"/>
      <c r="GZ13094" s="2247"/>
      <c r="HA13094" s="2247"/>
      <c r="HB13094" s="2247"/>
      <c r="HC13094" s="2247"/>
      <c r="HD13094" s="2247"/>
      <c r="HE13094" s="2247"/>
      <c r="HF13094" s="2247"/>
      <c r="HG13094" s="2247"/>
      <c r="HH13094" s="2247"/>
      <c r="HI13094" s="2247"/>
      <c r="HJ13094" s="2247"/>
      <c r="HK13094" s="2247"/>
      <c r="HL13094" s="2247"/>
      <c r="HM13094" s="2247"/>
      <c r="HN13094" s="2247"/>
      <c r="HO13094" s="2247"/>
      <c r="HP13094" s="2247"/>
      <c r="HQ13094" s="2247"/>
      <c r="HR13094" s="2247"/>
      <c r="HS13094" s="2247"/>
      <c r="HT13094" s="2247"/>
      <c r="HU13094" s="2247"/>
      <c r="HV13094" s="2247"/>
      <c r="HW13094" s="2247"/>
      <c r="HX13094" s="2247"/>
      <c r="HY13094" s="2247"/>
      <c r="HZ13094" s="2247"/>
      <c r="IA13094" s="2247"/>
      <c r="IB13094" s="2247"/>
      <c r="IC13094" s="2247"/>
      <c r="ID13094" s="2247"/>
      <c r="IE13094" s="2247"/>
      <c r="IF13094" s="2247"/>
      <c r="IG13094" s="2247"/>
      <c r="IH13094" s="2247"/>
      <c r="II13094" s="2247"/>
      <c r="IJ13094" s="2247"/>
      <c r="IK13094" s="2247"/>
      <c r="IL13094" s="2247"/>
      <c r="IM13094" s="2247"/>
      <c r="IN13094" s="2247"/>
      <c r="IO13094" s="2247"/>
      <c r="IP13094" s="2247"/>
      <c r="IQ13094" s="2247"/>
      <c r="IR13094" s="2247"/>
      <c r="IS13094" s="2247"/>
      <c r="IT13094" s="2247"/>
      <c r="IU13094" s="2247"/>
      <c r="IV13094" s="2247"/>
    </row>
    <row r="13095" spans="1:256" hidden="1">
      <c r="A13095" s="2149"/>
      <c r="B13095" s="2848"/>
      <c r="C13095" s="2850"/>
      <c r="D13095" s="2243"/>
      <c r="E13095" s="2173"/>
      <c r="F13095" s="2235"/>
      <c r="G13095" s="2235"/>
      <c r="H13095" s="2266"/>
      <c r="I13095" s="2235"/>
      <c r="J13095" s="2235"/>
      <c r="K13095" s="2235"/>
      <c r="L13095" s="2235"/>
      <c r="M13095" s="2175">
        <v>0</v>
      </c>
      <c r="N13095" s="2175"/>
      <c r="O13095" s="2119"/>
      <c r="P13095" s="2119"/>
      <c r="Q13095" s="1802"/>
      <c r="R13095" s="2249"/>
      <c r="S13095" s="2853">
        <f>R13095*E13088</f>
        <v>0</v>
      </c>
      <c r="T13095" s="1800"/>
      <c r="U13095" s="2247"/>
      <c r="V13095" s="2247"/>
      <c r="W13095" s="2247"/>
      <c r="X13095" s="2247"/>
      <c r="Y13095" s="2247"/>
      <c r="Z13095" s="2247"/>
      <c r="AA13095" s="2247"/>
      <c r="AB13095" s="2247"/>
      <c r="AC13095" s="2247"/>
      <c r="AD13095" s="2247"/>
      <c r="AE13095" s="2247"/>
      <c r="AF13095" s="2247"/>
      <c r="AG13095" s="2247"/>
      <c r="AH13095" s="2247"/>
      <c r="AI13095" s="2247"/>
      <c r="AJ13095" s="2247"/>
      <c r="AK13095" s="2247"/>
      <c r="AL13095" s="2247"/>
      <c r="AM13095" s="2247"/>
      <c r="AN13095" s="2247"/>
      <c r="AO13095" s="2247"/>
      <c r="AP13095" s="2247"/>
      <c r="AQ13095" s="2247"/>
      <c r="AR13095" s="2247"/>
      <c r="AS13095" s="2247"/>
      <c r="AT13095" s="2247"/>
      <c r="AU13095" s="2247"/>
      <c r="AV13095" s="2247"/>
      <c r="AW13095" s="2247"/>
      <c r="AX13095" s="2247"/>
      <c r="AY13095" s="2247"/>
      <c r="AZ13095" s="2247"/>
      <c r="BA13095" s="2247"/>
      <c r="BB13095" s="2247"/>
      <c r="BC13095" s="2247"/>
      <c r="BD13095" s="2247"/>
      <c r="BE13095" s="2247"/>
      <c r="BF13095" s="2247"/>
      <c r="BG13095" s="2247"/>
      <c r="BH13095" s="2247"/>
      <c r="BI13095" s="2247"/>
      <c r="BJ13095" s="2247"/>
      <c r="BK13095" s="2247"/>
      <c r="BL13095" s="2247"/>
      <c r="BM13095" s="2247"/>
      <c r="BN13095" s="2247"/>
      <c r="BO13095" s="2247"/>
      <c r="BP13095" s="2247"/>
      <c r="BQ13095" s="2247"/>
      <c r="BR13095" s="2247"/>
      <c r="BS13095" s="2247"/>
      <c r="BT13095" s="2247"/>
      <c r="BU13095" s="2247"/>
      <c r="BV13095" s="2247"/>
      <c r="BW13095" s="2247"/>
      <c r="BX13095" s="2247"/>
      <c r="BY13095" s="2247"/>
      <c r="BZ13095" s="2247"/>
      <c r="CA13095" s="2247"/>
      <c r="CB13095" s="2247"/>
      <c r="CC13095" s="2247"/>
      <c r="CD13095" s="2247"/>
      <c r="CE13095" s="2247"/>
      <c r="CF13095" s="2247"/>
      <c r="CG13095" s="2247"/>
      <c r="CH13095" s="2247"/>
      <c r="CI13095" s="2247"/>
      <c r="CJ13095" s="2247"/>
      <c r="CK13095" s="2247"/>
      <c r="CL13095" s="2247"/>
      <c r="CM13095" s="2247"/>
      <c r="CN13095" s="2247"/>
      <c r="CO13095" s="2247"/>
      <c r="CP13095" s="2247"/>
      <c r="CQ13095" s="2247"/>
      <c r="CR13095" s="2247"/>
      <c r="CS13095" s="2247"/>
      <c r="CT13095" s="2247"/>
      <c r="CU13095" s="2247"/>
      <c r="CV13095" s="2247"/>
      <c r="CW13095" s="2247"/>
      <c r="CX13095" s="2247"/>
      <c r="CY13095" s="2247"/>
      <c r="CZ13095" s="2247"/>
      <c r="DA13095" s="2247"/>
      <c r="DB13095" s="2247"/>
      <c r="DC13095" s="2247"/>
      <c r="DD13095" s="2247"/>
      <c r="DE13095" s="2247"/>
      <c r="DF13095" s="2247"/>
      <c r="DG13095" s="2247"/>
      <c r="DH13095" s="2247"/>
      <c r="DI13095" s="2247"/>
      <c r="DJ13095" s="2247"/>
      <c r="DK13095" s="2247"/>
      <c r="DL13095" s="2247"/>
      <c r="DM13095" s="2247"/>
      <c r="DN13095" s="2247"/>
      <c r="DO13095" s="2247"/>
      <c r="DP13095" s="2247"/>
      <c r="DQ13095" s="2247"/>
      <c r="DR13095" s="2247"/>
      <c r="DS13095" s="2247"/>
      <c r="DT13095" s="2247"/>
      <c r="DU13095" s="2247"/>
      <c r="DV13095" s="2247"/>
      <c r="DW13095" s="2247"/>
      <c r="DX13095" s="2247"/>
      <c r="DY13095" s="2247"/>
      <c r="DZ13095" s="2247"/>
      <c r="EA13095" s="2247"/>
      <c r="EB13095" s="2247"/>
      <c r="EC13095" s="2247"/>
      <c r="ED13095" s="2247"/>
      <c r="EE13095" s="2247"/>
      <c r="EF13095" s="2247"/>
      <c r="EG13095" s="2247"/>
      <c r="EH13095" s="2247"/>
      <c r="EI13095" s="2247"/>
      <c r="EJ13095" s="2247"/>
      <c r="EK13095" s="2247"/>
      <c r="EL13095" s="2247"/>
      <c r="EM13095" s="2247"/>
      <c r="EN13095" s="2247"/>
      <c r="EO13095" s="2247"/>
      <c r="EP13095" s="2247"/>
      <c r="EQ13095" s="2247"/>
      <c r="ER13095" s="2247"/>
      <c r="ES13095" s="2247"/>
      <c r="ET13095" s="2247"/>
      <c r="EU13095" s="2247"/>
      <c r="EV13095" s="2247"/>
      <c r="EW13095" s="2247"/>
      <c r="EX13095" s="2247"/>
      <c r="EY13095" s="2247"/>
      <c r="EZ13095" s="2247"/>
      <c r="FA13095" s="2247"/>
      <c r="FB13095" s="2247"/>
      <c r="FC13095" s="2247"/>
      <c r="FD13095" s="2247"/>
      <c r="FE13095" s="2247"/>
      <c r="FF13095" s="2247"/>
      <c r="FG13095" s="2247"/>
      <c r="FH13095" s="2247"/>
      <c r="FI13095" s="2247"/>
      <c r="FJ13095" s="2247"/>
      <c r="FK13095" s="2247"/>
      <c r="FL13095" s="2247"/>
      <c r="FM13095" s="2247"/>
      <c r="FN13095" s="2247"/>
      <c r="FO13095" s="2247"/>
      <c r="FP13095" s="2247"/>
      <c r="FQ13095" s="2247"/>
      <c r="FR13095" s="2247"/>
      <c r="FS13095" s="2247"/>
      <c r="FT13095" s="2247"/>
      <c r="FU13095" s="2247"/>
      <c r="FV13095" s="2247"/>
      <c r="FW13095" s="2247"/>
      <c r="FX13095" s="2247"/>
      <c r="FY13095" s="2247"/>
      <c r="FZ13095" s="2247"/>
      <c r="GA13095" s="2247"/>
      <c r="GB13095" s="2247"/>
      <c r="GC13095" s="2247"/>
      <c r="GD13095" s="2247"/>
      <c r="GE13095" s="2247"/>
      <c r="GF13095" s="2247"/>
      <c r="GG13095" s="2247"/>
      <c r="GH13095" s="2247"/>
      <c r="GI13095" s="2247"/>
      <c r="GJ13095" s="2247"/>
      <c r="GK13095" s="2247"/>
      <c r="GL13095" s="2247"/>
      <c r="GM13095" s="2247"/>
      <c r="GN13095" s="2247"/>
      <c r="GO13095" s="2247"/>
      <c r="GP13095" s="2247"/>
      <c r="GQ13095" s="2247"/>
      <c r="GR13095" s="2247"/>
      <c r="GS13095" s="2247"/>
      <c r="GT13095" s="2247"/>
      <c r="GU13095" s="2247"/>
      <c r="GV13095" s="2247"/>
      <c r="GW13095" s="2247"/>
      <c r="GX13095" s="2247"/>
      <c r="GY13095" s="2247"/>
      <c r="GZ13095" s="2247"/>
      <c r="HA13095" s="2247"/>
      <c r="HB13095" s="2247"/>
      <c r="HC13095" s="2247"/>
      <c r="HD13095" s="2247"/>
      <c r="HE13095" s="2247"/>
      <c r="HF13095" s="2247"/>
      <c r="HG13095" s="2247"/>
      <c r="HH13095" s="2247"/>
      <c r="HI13095" s="2247"/>
      <c r="HJ13095" s="2247"/>
      <c r="HK13095" s="2247"/>
      <c r="HL13095" s="2247"/>
      <c r="HM13095" s="2247"/>
      <c r="HN13095" s="2247"/>
      <c r="HO13095" s="2247"/>
      <c r="HP13095" s="2247"/>
      <c r="HQ13095" s="2247"/>
      <c r="HR13095" s="2247"/>
      <c r="HS13095" s="2247"/>
      <c r="HT13095" s="2247"/>
      <c r="HU13095" s="2247"/>
      <c r="HV13095" s="2247"/>
      <c r="HW13095" s="2247"/>
      <c r="HX13095" s="2247"/>
      <c r="HY13095" s="2247"/>
      <c r="HZ13095" s="2247"/>
      <c r="IA13095" s="2247"/>
      <c r="IB13095" s="2247"/>
      <c r="IC13095" s="2247"/>
      <c r="ID13095" s="2247"/>
      <c r="IE13095" s="2247"/>
      <c r="IF13095" s="2247"/>
      <c r="IG13095" s="2247"/>
      <c r="IH13095" s="2247"/>
      <c r="II13095" s="2247"/>
      <c r="IJ13095" s="2247"/>
      <c r="IK13095" s="2247"/>
      <c r="IL13095" s="2247"/>
      <c r="IM13095" s="2247"/>
      <c r="IN13095" s="2247"/>
      <c r="IO13095" s="2247"/>
      <c r="IP13095" s="2247"/>
      <c r="IQ13095" s="2247"/>
      <c r="IR13095" s="2247"/>
      <c r="IS13095" s="2247"/>
      <c r="IT13095" s="2247"/>
      <c r="IU13095" s="2247"/>
      <c r="IV13095" s="2247"/>
    </row>
    <row r="13096" spans="1:256" hidden="1">
      <c r="A13096" s="2149"/>
      <c r="B13096" s="2173"/>
      <c r="C13096" s="2436"/>
      <c r="D13096" s="2243"/>
      <c r="E13096" s="2173"/>
      <c r="F13096" s="2235"/>
      <c r="G13096" s="2235"/>
      <c r="H13096" s="2266"/>
      <c r="I13096" s="2235"/>
      <c r="J13096" s="2235"/>
      <c r="K13096" s="2235"/>
      <c r="L13096" s="2235"/>
      <c r="M13096" s="2175">
        <v>0</v>
      </c>
      <c r="N13096" s="2175"/>
      <c r="O13096" s="2119"/>
      <c r="P13096" s="2119"/>
      <c r="Q13096" s="1802"/>
      <c r="R13096" s="2249"/>
      <c r="S13096" s="2853">
        <f>R13096*E13088</f>
        <v>0</v>
      </c>
      <c r="T13096" s="1800"/>
      <c r="U13096" s="2247"/>
      <c r="V13096" s="2247"/>
      <c r="W13096" s="2247"/>
      <c r="X13096" s="2247"/>
      <c r="Y13096" s="2247"/>
      <c r="Z13096" s="2247"/>
      <c r="AA13096" s="2247"/>
      <c r="AB13096" s="2247"/>
      <c r="AC13096" s="2247"/>
      <c r="AD13096" s="2247"/>
      <c r="AE13096" s="2247"/>
      <c r="AF13096" s="2247"/>
      <c r="AG13096" s="2247"/>
      <c r="AH13096" s="2247"/>
      <c r="AI13096" s="2247"/>
      <c r="AJ13096" s="2247"/>
      <c r="AK13096" s="2247"/>
      <c r="AL13096" s="2247"/>
      <c r="AM13096" s="2247"/>
      <c r="AN13096" s="2247"/>
      <c r="AO13096" s="2247"/>
      <c r="AP13096" s="2247"/>
      <c r="AQ13096" s="2247"/>
      <c r="AR13096" s="2247"/>
      <c r="AS13096" s="2247"/>
      <c r="AT13096" s="2247"/>
      <c r="AU13096" s="2247"/>
      <c r="AV13096" s="2247"/>
      <c r="AW13096" s="2247"/>
      <c r="AX13096" s="2247"/>
      <c r="AY13096" s="2247"/>
      <c r="AZ13096" s="2247"/>
      <c r="BA13096" s="2247"/>
      <c r="BB13096" s="2247"/>
      <c r="BC13096" s="2247"/>
      <c r="BD13096" s="2247"/>
      <c r="BE13096" s="2247"/>
      <c r="BF13096" s="2247"/>
      <c r="BG13096" s="2247"/>
      <c r="BH13096" s="2247"/>
      <c r="BI13096" s="2247"/>
      <c r="BJ13096" s="2247"/>
      <c r="BK13096" s="2247"/>
      <c r="BL13096" s="2247"/>
      <c r="BM13096" s="2247"/>
      <c r="BN13096" s="2247"/>
      <c r="BO13096" s="2247"/>
      <c r="BP13096" s="2247"/>
      <c r="BQ13096" s="2247"/>
      <c r="BR13096" s="2247"/>
      <c r="BS13096" s="2247"/>
      <c r="BT13096" s="2247"/>
      <c r="BU13096" s="2247"/>
      <c r="BV13096" s="2247"/>
      <c r="BW13096" s="2247"/>
      <c r="BX13096" s="2247"/>
      <c r="BY13096" s="2247"/>
      <c r="BZ13096" s="2247"/>
      <c r="CA13096" s="2247"/>
      <c r="CB13096" s="2247"/>
      <c r="CC13096" s="2247"/>
      <c r="CD13096" s="2247"/>
      <c r="CE13096" s="2247"/>
      <c r="CF13096" s="2247"/>
      <c r="CG13096" s="2247"/>
      <c r="CH13096" s="2247"/>
      <c r="CI13096" s="2247"/>
      <c r="CJ13096" s="2247"/>
      <c r="CK13096" s="2247"/>
      <c r="CL13096" s="2247"/>
      <c r="CM13096" s="2247"/>
      <c r="CN13096" s="2247"/>
      <c r="CO13096" s="2247"/>
      <c r="CP13096" s="2247"/>
      <c r="CQ13096" s="2247"/>
      <c r="CR13096" s="2247"/>
      <c r="CS13096" s="2247"/>
      <c r="CT13096" s="2247"/>
      <c r="CU13096" s="2247"/>
      <c r="CV13096" s="2247"/>
      <c r="CW13096" s="2247"/>
      <c r="CX13096" s="2247"/>
      <c r="CY13096" s="2247"/>
      <c r="CZ13096" s="2247"/>
      <c r="DA13096" s="2247"/>
      <c r="DB13096" s="2247"/>
      <c r="DC13096" s="2247"/>
      <c r="DD13096" s="2247"/>
      <c r="DE13096" s="2247"/>
      <c r="DF13096" s="2247"/>
      <c r="DG13096" s="2247"/>
      <c r="DH13096" s="2247"/>
      <c r="DI13096" s="2247"/>
      <c r="DJ13096" s="2247"/>
      <c r="DK13096" s="2247"/>
      <c r="DL13096" s="2247"/>
      <c r="DM13096" s="2247"/>
      <c r="DN13096" s="2247"/>
      <c r="DO13096" s="2247"/>
      <c r="DP13096" s="2247"/>
      <c r="DQ13096" s="2247"/>
      <c r="DR13096" s="2247"/>
      <c r="DS13096" s="2247"/>
      <c r="DT13096" s="2247"/>
      <c r="DU13096" s="2247"/>
      <c r="DV13096" s="2247"/>
      <c r="DW13096" s="2247"/>
      <c r="DX13096" s="2247"/>
      <c r="DY13096" s="2247"/>
      <c r="DZ13096" s="2247"/>
      <c r="EA13096" s="2247"/>
      <c r="EB13096" s="2247"/>
      <c r="EC13096" s="2247"/>
      <c r="ED13096" s="2247"/>
      <c r="EE13096" s="2247"/>
      <c r="EF13096" s="2247"/>
      <c r="EG13096" s="2247"/>
      <c r="EH13096" s="2247"/>
      <c r="EI13096" s="2247"/>
      <c r="EJ13096" s="2247"/>
      <c r="EK13096" s="2247"/>
      <c r="EL13096" s="2247"/>
      <c r="EM13096" s="2247"/>
      <c r="EN13096" s="2247"/>
      <c r="EO13096" s="2247"/>
      <c r="EP13096" s="2247"/>
      <c r="EQ13096" s="2247"/>
      <c r="ER13096" s="2247"/>
      <c r="ES13096" s="2247"/>
      <c r="ET13096" s="2247"/>
      <c r="EU13096" s="2247"/>
      <c r="EV13096" s="2247"/>
      <c r="EW13096" s="2247"/>
      <c r="EX13096" s="2247"/>
      <c r="EY13096" s="2247"/>
      <c r="EZ13096" s="2247"/>
      <c r="FA13096" s="2247"/>
      <c r="FB13096" s="2247"/>
      <c r="FC13096" s="2247"/>
      <c r="FD13096" s="2247"/>
      <c r="FE13096" s="2247"/>
      <c r="FF13096" s="2247"/>
      <c r="FG13096" s="2247"/>
      <c r="FH13096" s="2247"/>
      <c r="FI13096" s="2247"/>
      <c r="FJ13096" s="2247"/>
      <c r="FK13096" s="2247"/>
      <c r="FL13096" s="2247"/>
      <c r="FM13096" s="2247"/>
      <c r="FN13096" s="2247"/>
      <c r="FO13096" s="2247"/>
      <c r="FP13096" s="2247"/>
      <c r="FQ13096" s="2247"/>
      <c r="FR13096" s="2247"/>
      <c r="FS13096" s="2247"/>
      <c r="FT13096" s="2247"/>
      <c r="FU13096" s="2247"/>
      <c r="FV13096" s="2247"/>
      <c r="FW13096" s="2247"/>
      <c r="FX13096" s="2247"/>
      <c r="FY13096" s="2247"/>
      <c r="FZ13096" s="2247"/>
      <c r="GA13096" s="2247"/>
      <c r="GB13096" s="2247"/>
      <c r="GC13096" s="2247"/>
      <c r="GD13096" s="2247"/>
      <c r="GE13096" s="2247"/>
      <c r="GF13096" s="2247"/>
      <c r="GG13096" s="2247"/>
      <c r="GH13096" s="2247"/>
      <c r="GI13096" s="2247"/>
      <c r="GJ13096" s="2247"/>
      <c r="GK13096" s="2247"/>
      <c r="GL13096" s="2247"/>
      <c r="GM13096" s="2247"/>
      <c r="GN13096" s="2247"/>
      <c r="GO13096" s="2247"/>
      <c r="GP13096" s="2247"/>
      <c r="GQ13096" s="2247"/>
      <c r="GR13096" s="2247"/>
      <c r="GS13096" s="2247"/>
      <c r="GT13096" s="2247"/>
      <c r="GU13096" s="2247"/>
      <c r="GV13096" s="2247"/>
      <c r="GW13096" s="2247"/>
      <c r="GX13096" s="2247"/>
      <c r="GY13096" s="2247"/>
      <c r="GZ13096" s="2247"/>
      <c r="HA13096" s="2247"/>
      <c r="HB13096" s="2247"/>
      <c r="HC13096" s="2247"/>
      <c r="HD13096" s="2247"/>
      <c r="HE13096" s="2247"/>
      <c r="HF13096" s="2247"/>
      <c r="HG13096" s="2247"/>
      <c r="HH13096" s="2247"/>
      <c r="HI13096" s="2247"/>
      <c r="HJ13096" s="2247"/>
      <c r="HK13096" s="2247"/>
      <c r="HL13096" s="2247"/>
      <c r="HM13096" s="2247"/>
      <c r="HN13096" s="2247"/>
      <c r="HO13096" s="2247"/>
      <c r="HP13096" s="2247"/>
      <c r="HQ13096" s="2247"/>
      <c r="HR13096" s="2247"/>
      <c r="HS13096" s="2247"/>
      <c r="HT13096" s="2247"/>
      <c r="HU13096" s="2247"/>
      <c r="HV13096" s="2247"/>
      <c r="HW13096" s="2247"/>
      <c r="HX13096" s="2247"/>
      <c r="HY13096" s="2247"/>
      <c r="HZ13096" s="2247"/>
      <c r="IA13096" s="2247"/>
      <c r="IB13096" s="2247"/>
      <c r="IC13096" s="2247"/>
      <c r="ID13096" s="2247"/>
      <c r="IE13096" s="2247"/>
      <c r="IF13096" s="2247"/>
      <c r="IG13096" s="2247"/>
      <c r="IH13096" s="2247"/>
      <c r="II13096" s="2247"/>
      <c r="IJ13096" s="2247"/>
      <c r="IK13096" s="2247"/>
      <c r="IL13096" s="2247"/>
      <c r="IM13096" s="2247"/>
      <c r="IN13096" s="2247"/>
      <c r="IO13096" s="2247"/>
      <c r="IP13096" s="2247"/>
      <c r="IQ13096" s="2247"/>
      <c r="IR13096" s="2247"/>
      <c r="IS13096" s="2247"/>
      <c r="IT13096" s="2247"/>
      <c r="IU13096" s="2247"/>
      <c r="IV13096" s="2247"/>
    </row>
    <row r="13097" spans="1:256">
      <c r="A13097" s="2149">
        <f>A13088+1</f>
        <v>17</v>
      </c>
      <c r="B13097" s="2848"/>
      <c r="C13097" s="2850" t="s">
        <v>1652</v>
      </c>
      <c r="D13097" s="2774" t="s">
        <v>2935</v>
      </c>
      <c r="E13097" s="2248">
        <v>430</v>
      </c>
      <c r="F13097" s="2849"/>
      <c r="G13097" s="17">
        <v>0</v>
      </c>
      <c r="H13097" s="2285">
        <v>0</v>
      </c>
      <c r="I13097" s="2849"/>
      <c r="J13097" s="17">
        <v>0</v>
      </c>
      <c r="K13097" s="17">
        <v>0</v>
      </c>
      <c r="L13097" s="17">
        <v>0.17499604499999996</v>
      </c>
      <c r="M13097" s="2175">
        <v>0.22639713019734528</v>
      </c>
      <c r="N13097" s="2485">
        <v>97.350765984858469</v>
      </c>
      <c r="O13097" s="2200">
        <f>E13097*L13097</f>
        <v>75.248299349999982</v>
      </c>
      <c r="P13097" s="2244" t="s">
        <v>1568</v>
      </c>
      <c r="Q13097" s="2245" t="s">
        <v>2935</v>
      </c>
      <c r="R13097" s="2246">
        <v>1</v>
      </c>
      <c r="S13097" s="2839">
        <f>R13097*E13097</f>
        <v>430</v>
      </c>
      <c r="T13097" s="2309">
        <v>0.15</v>
      </c>
      <c r="U13097" s="2247"/>
      <c r="V13097" s="2247"/>
      <c r="W13097" s="2247"/>
      <c r="X13097" s="2247"/>
      <c r="Y13097" s="2247"/>
      <c r="Z13097" s="2247"/>
      <c r="AA13097" s="2247"/>
      <c r="AB13097" s="2247"/>
      <c r="AC13097" s="2247"/>
      <c r="AD13097" s="2247"/>
      <c r="AE13097" s="2247"/>
      <c r="AF13097" s="2247"/>
      <c r="AG13097" s="2247"/>
      <c r="AH13097" s="2247"/>
      <c r="AI13097" s="2247"/>
      <c r="AJ13097" s="2247"/>
      <c r="AK13097" s="2247"/>
      <c r="AL13097" s="2247"/>
      <c r="AM13097" s="2247"/>
      <c r="AN13097" s="2247"/>
      <c r="AO13097" s="2247"/>
      <c r="AP13097" s="2247"/>
      <c r="AQ13097" s="2247"/>
      <c r="AR13097" s="2247"/>
      <c r="AS13097" s="2247"/>
      <c r="AT13097" s="2247"/>
      <c r="AU13097" s="2247"/>
      <c r="AV13097" s="2247"/>
      <c r="AW13097" s="2247"/>
      <c r="AX13097" s="2247"/>
      <c r="AY13097" s="2247"/>
      <c r="AZ13097" s="2247"/>
      <c r="BA13097" s="2247"/>
      <c r="BB13097" s="2247"/>
      <c r="BC13097" s="2247"/>
      <c r="BD13097" s="2247"/>
      <c r="BE13097" s="2247"/>
      <c r="BF13097" s="2247"/>
      <c r="BG13097" s="2247"/>
      <c r="BH13097" s="2247"/>
      <c r="BI13097" s="2247"/>
      <c r="BJ13097" s="2247"/>
      <c r="BK13097" s="2247"/>
      <c r="BL13097" s="2247"/>
      <c r="BM13097" s="2247"/>
      <c r="BN13097" s="2247"/>
      <c r="BO13097" s="2247"/>
      <c r="BP13097" s="2247"/>
      <c r="BQ13097" s="2247"/>
      <c r="BR13097" s="2247"/>
      <c r="BS13097" s="2247"/>
      <c r="BT13097" s="2247"/>
      <c r="BU13097" s="2247"/>
      <c r="BV13097" s="2247"/>
      <c r="BW13097" s="2247"/>
      <c r="BX13097" s="2247"/>
      <c r="BY13097" s="2247"/>
      <c r="BZ13097" s="2247"/>
      <c r="CA13097" s="2247"/>
      <c r="CB13097" s="2247"/>
      <c r="CC13097" s="2247"/>
      <c r="CD13097" s="2247"/>
      <c r="CE13097" s="2247"/>
      <c r="CF13097" s="2247"/>
      <c r="CG13097" s="2247"/>
      <c r="CH13097" s="2247"/>
      <c r="CI13097" s="2247"/>
      <c r="CJ13097" s="2247"/>
      <c r="CK13097" s="2247"/>
      <c r="CL13097" s="2247"/>
      <c r="CM13097" s="2247"/>
      <c r="CN13097" s="2247"/>
      <c r="CO13097" s="2247"/>
      <c r="CP13097" s="2247"/>
      <c r="CQ13097" s="2247"/>
      <c r="CR13097" s="2247"/>
      <c r="CS13097" s="2247"/>
      <c r="CT13097" s="2247"/>
      <c r="CU13097" s="2247"/>
      <c r="CV13097" s="2247"/>
      <c r="CW13097" s="2247"/>
      <c r="CX13097" s="2247"/>
      <c r="CY13097" s="2247"/>
      <c r="CZ13097" s="2247"/>
      <c r="DA13097" s="2247"/>
      <c r="DB13097" s="2247"/>
      <c r="DC13097" s="2247"/>
      <c r="DD13097" s="2247"/>
      <c r="DE13097" s="2247"/>
      <c r="DF13097" s="2247"/>
      <c r="DG13097" s="2247"/>
      <c r="DH13097" s="2247"/>
      <c r="DI13097" s="2247"/>
      <c r="DJ13097" s="2247"/>
      <c r="DK13097" s="2247"/>
      <c r="DL13097" s="2247"/>
      <c r="DM13097" s="2247"/>
      <c r="DN13097" s="2247"/>
      <c r="DO13097" s="2247"/>
      <c r="DP13097" s="2247"/>
      <c r="DQ13097" s="2247"/>
      <c r="DR13097" s="2247"/>
      <c r="DS13097" s="2247"/>
      <c r="DT13097" s="2247"/>
      <c r="DU13097" s="2247"/>
      <c r="DV13097" s="2247"/>
      <c r="DW13097" s="2247"/>
      <c r="DX13097" s="2247"/>
      <c r="DY13097" s="2247"/>
      <c r="DZ13097" s="2247"/>
      <c r="EA13097" s="2247"/>
      <c r="EB13097" s="2247"/>
      <c r="EC13097" s="2247"/>
      <c r="ED13097" s="2247"/>
      <c r="EE13097" s="2247"/>
      <c r="EF13097" s="2247"/>
      <c r="EG13097" s="2247"/>
      <c r="EH13097" s="2247"/>
      <c r="EI13097" s="2247"/>
      <c r="EJ13097" s="2247"/>
      <c r="EK13097" s="2247"/>
      <c r="EL13097" s="2247"/>
      <c r="EM13097" s="2247"/>
      <c r="EN13097" s="2247"/>
      <c r="EO13097" s="2247"/>
      <c r="EP13097" s="2247"/>
      <c r="EQ13097" s="2247"/>
      <c r="ER13097" s="2247"/>
      <c r="ES13097" s="2247"/>
      <c r="ET13097" s="2247"/>
      <c r="EU13097" s="2247"/>
      <c r="EV13097" s="2247"/>
      <c r="EW13097" s="2247"/>
      <c r="EX13097" s="2247"/>
      <c r="EY13097" s="2247"/>
      <c r="EZ13097" s="2247"/>
      <c r="FA13097" s="2247"/>
      <c r="FB13097" s="2247"/>
      <c r="FC13097" s="2247"/>
      <c r="FD13097" s="2247"/>
      <c r="FE13097" s="2247"/>
      <c r="FF13097" s="2247"/>
      <c r="FG13097" s="2247"/>
      <c r="FH13097" s="2247"/>
      <c r="FI13097" s="2247"/>
      <c r="FJ13097" s="2247"/>
      <c r="FK13097" s="2247"/>
      <c r="FL13097" s="2247"/>
      <c r="FM13097" s="2247"/>
      <c r="FN13097" s="2247"/>
      <c r="FO13097" s="2247"/>
      <c r="FP13097" s="2247"/>
      <c r="FQ13097" s="2247"/>
      <c r="FR13097" s="2247"/>
      <c r="FS13097" s="2247"/>
      <c r="FT13097" s="2247"/>
      <c r="FU13097" s="2247"/>
      <c r="FV13097" s="2247"/>
      <c r="FW13097" s="2247"/>
      <c r="FX13097" s="2247"/>
      <c r="FY13097" s="2247"/>
      <c r="FZ13097" s="2247"/>
      <c r="GA13097" s="2247"/>
      <c r="GB13097" s="2247"/>
      <c r="GC13097" s="2247"/>
      <c r="GD13097" s="2247"/>
      <c r="GE13097" s="2247"/>
      <c r="GF13097" s="2247"/>
      <c r="GG13097" s="2247"/>
      <c r="GH13097" s="2247"/>
      <c r="GI13097" s="2247"/>
      <c r="GJ13097" s="2247"/>
      <c r="GK13097" s="2247"/>
      <c r="GL13097" s="2247"/>
      <c r="GM13097" s="2247"/>
      <c r="GN13097" s="2247"/>
      <c r="GO13097" s="2247"/>
      <c r="GP13097" s="2247"/>
      <c r="GQ13097" s="2247"/>
      <c r="GR13097" s="2247"/>
      <c r="GS13097" s="2247"/>
      <c r="GT13097" s="2247"/>
      <c r="GU13097" s="2247"/>
      <c r="GV13097" s="2247"/>
      <c r="GW13097" s="2247"/>
      <c r="GX13097" s="2247"/>
      <c r="GY13097" s="2247"/>
      <c r="GZ13097" s="2247"/>
      <c r="HA13097" s="2247"/>
      <c r="HB13097" s="2247"/>
      <c r="HC13097" s="2247"/>
      <c r="HD13097" s="2247"/>
      <c r="HE13097" s="2247"/>
      <c r="HF13097" s="2247"/>
      <c r="HG13097" s="2247"/>
      <c r="HH13097" s="2247"/>
      <c r="HI13097" s="2247"/>
      <c r="HJ13097" s="2247"/>
      <c r="HK13097" s="2247"/>
      <c r="HL13097" s="2247"/>
      <c r="HM13097" s="2247"/>
      <c r="HN13097" s="2247"/>
      <c r="HO13097" s="2247"/>
      <c r="HP13097" s="2247"/>
      <c r="HQ13097" s="2247"/>
      <c r="HR13097" s="2247"/>
      <c r="HS13097" s="2247"/>
      <c r="HT13097" s="2247"/>
      <c r="HU13097" s="2247"/>
      <c r="HV13097" s="2247"/>
      <c r="HW13097" s="2247"/>
      <c r="HX13097" s="2247"/>
      <c r="HY13097" s="2247"/>
      <c r="HZ13097" s="2247"/>
      <c r="IA13097" s="2247"/>
      <c r="IB13097" s="2247"/>
      <c r="IC13097" s="2247"/>
      <c r="ID13097" s="2247"/>
      <c r="IE13097" s="2247"/>
      <c r="IF13097" s="2247"/>
      <c r="IG13097" s="2247"/>
      <c r="IH13097" s="2247"/>
      <c r="II13097" s="2247"/>
      <c r="IJ13097" s="2247"/>
      <c r="IK13097" s="2247"/>
      <c r="IL13097" s="2247"/>
      <c r="IM13097" s="2247"/>
      <c r="IN13097" s="2247"/>
      <c r="IO13097" s="2247"/>
      <c r="IP13097" s="2247"/>
      <c r="IQ13097" s="2247"/>
      <c r="IR13097" s="2247"/>
      <c r="IS13097" s="2247"/>
      <c r="IT13097" s="2247"/>
      <c r="IU13097" s="2247"/>
      <c r="IV13097" s="2247"/>
    </row>
    <row r="13098" spans="1:256" hidden="1">
      <c r="A13098" s="2149"/>
      <c r="B13098" s="2848"/>
      <c r="C13098" s="2850"/>
      <c r="D13098" s="2243"/>
      <c r="E13098" s="2173"/>
      <c r="F13098" s="2235"/>
      <c r="G13098" s="2235"/>
      <c r="H13098" s="2266"/>
      <c r="I13098" s="2235"/>
      <c r="J13098" s="2235"/>
      <c r="K13098" s="2235"/>
      <c r="L13098" s="2235"/>
      <c r="M13098" s="2175">
        <v>0</v>
      </c>
      <c r="N13098" s="2175"/>
      <c r="O13098" s="2119"/>
      <c r="P13098" s="2119"/>
      <c r="Q13098" s="1802"/>
      <c r="R13098" s="2249"/>
      <c r="S13098" s="2853">
        <f>R13098*E13097</f>
        <v>0</v>
      </c>
      <c r="T13098" s="1800"/>
      <c r="U13098" s="2247"/>
      <c r="V13098" s="2247"/>
      <c r="W13098" s="2247"/>
      <c r="X13098" s="2247"/>
      <c r="Y13098" s="2247"/>
      <c r="Z13098" s="2247"/>
      <c r="AA13098" s="2247"/>
      <c r="AB13098" s="2247"/>
      <c r="AC13098" s="2247"/>
      <c r="AD13098" s="2247"/>
      <c r="AE13098" s="2247"/>
      <c r="AF13098" s="2247"/>
      <c r="AG13098" s="2247"/>
      <c r="AH13098" s="2247"/>
      <c r="AI13098" s="2247"/>
      <c r="AJ13098" s="2247"/>
      <c r="AK13098" s="2247"/>
      <c r="AL13098" s="2247"/>
      <c r="AM13098" s="2247"/>
      <c r="AN13098" s="2247"/>
      <c r="AO13098" s="2247"/>
      <c r="AP13098" s="2247"/>
      <c r="AQ13098" s="2247"/>
      <c r="AR13098" s="2247"/>
      <c r="AS13098" s="2247"/>
      <c r="AT13098" s="2247"/>
      <c r="AU13098" s="2247"/>
      <c r="AV13098" s="2247"/>
      <c r="AW13098" s="2247"/>
      <c r="AX13098" s="2247"/>
      <c r="AY13098" s="2247"/>
      <c r="AZ13098" s="2247"/>
      <c r="BA13098" s="2247"/>
      <c r="BB13098" s="2247"/>
      <c r="BC13098" s="2247"/>
      <c r="BD13098" s="2247"/>
      <c r="BE13098" s="2247"/>
      <c r="BF13098" s="2247"/>
      <c r="BG13098" s="2247"/>
      <c r="BH13098" s="2247"/>
      <c r="BI13098" s="2247"/>
      <c r="BJ13098" s="2247"/>
      <c r="BK13098" s="2247"/>
      <c r="BL13098" s="2247"/>
      <c r="BM13098" s="2247"/>
      <c r="BN13098" s="2247"/>
      <c r="BO13098" s="2247"/>
      <c r="BP13098" s="2247"/>
      <c r="BQ13098" s="2247"/>
      <c r="BR13098" s="2247"/>
      <c r="BS13098" s="2247"/>
      <c r="BT13098" s="2247"/>
      <c r="BU13098" s="2247"/>
      <c r="BV13098" s="2247"/>
      <c r="BW13098" s="2247"/>
      <c r="BX13098" s="2247"/>
      <c r="BY13098" s="2247"/>
      <c r="BZ13098" s="2247"/>
      <c r="CA13098" s="2247"/>
      <c r="CB13098" s="2247"/>
      <c r="CC13098" s="2247"/>
      <c r="CD13098" s="2247"/>
      <c r="CE13098" s="2247"/>
      <c r="CF13098" s="2247"/>
      <c r="CG13098" s="2247"/>
      <c r="CH13098" s="2247"/>
      <c r="CI13098" s="2247"/>
      <c r="CJ13098" s="2247"/>
      <c r="CK13098" s="2247"/>
      <c r="CL13098" s="2247"/>
      <c r="CM13098" s="2247"/>
      <c r="CN13098" s="2247"/>
      <c r="CO13098" s="2247"/>
      <c r="CP13098" s="2247"/>
      <c r="CQ13098" s="2247"/>
      <c r="CR13098" s="2247"/>
      <c r="CS13098" s="2247"/>
      <c r="CT13098" s="2247"/>
      <c r="CU13098" s="2247"/>
      <c r="CV13098" s="2247"/>
      <c r="CW13098" s="2247"/>
      <c r="CX13098" s="2247"/>
      <c r="CY13098" s="2247"/>
      <c r="CZ13098" s="2247"/>
      <c r="DA13098" s="2247"/>
      <c r="DB13098" s="2247"/>
      <c r="DC13098" s="2247"/>
      <c r="DD13098" s="2247"/>
      <c r="DE13098" s="2247"/>
      <c r="DF13098" s="2247"/>
      <c r="DG13098" s="2247"/>
      <c r="DH13098" s="2247"/>
      <c r="DI13098" s="2247"/>
      <c r="DJ13098" s="2247"/>
      <c r="DK13098" s="2247"/>
      <c r="DL13098" s="2247"/>
      <c r="DM13098" s="2247"/>
      <c r="DN13098" s="2247"/>
      <c r="DO13098" s="2247"/>
      <c r="DP13098" s="2247"/>
      <c r="DQ13098" s="2247"/>
      <c r="DR13098" s="2247"/>
      <c r="DS13098" s="2247"/>
      <c r="DT13098" s="2247"/>
      <c r="DU13098" s="2247"/>
      <c r="DV13098" s="2247"/>
      <c r="DW13098" s="2247"/>
      <c r="DX13098" s="2247"/>
      <c r="DY13098" s="2247"/>
      <c r="DZ13098" s="2247"/>
      <c r="EA13098" s="2247"/>
      <c r="EB13098" s="2247"/>
      <c r="EC13098" s="2247"/>
      <c r="ED13098" s="2247"/>
      <c r="EE13098" s="2247"/>
      <c r="EF13098" s="2247"/>
      <c r="EG13098" s="2247"/>
      <c r="EH13098" s="2247"/>
      <c r="EI13098" s="2247"/>
      <c r="EJ13098" s="2247"/>
      <c r="EK13098" s="2247"/>
      <c r="EL13098" s="2247"/>
      <c r="EM13098" s="2247"/>
      <c r="EN13098" s="2247"/>
      <c r="EO13098" s="2247"/>
      <c r="EP13098" s="2247"/>
      <c r="EQ13098" s="2247"/>
      <c r="ER13098" s="2247"/>
      <c r="ES13098" s="2247"/>
      <c r="ET13098" s="2247"/>
      <c r="EU13098" s="2247"/>
      <c r="EV13098" s="2247"/>
      <c r="EW13098" s="2247"/>
      <c r="EX13098" s="2247"/>
      <c r="EY13098" s="2247"/>
      <c r="EZ13098" s="2247"/>
      <c r="FA13098" s="2247"/>
      <c r="FB13098" s="2247"/>
      <c r="FC13098" s="2247"/>
      <c r="FD13098" s="2247"/>
      <c r="FE13098" s="2247"/>
      <c r="FF13098" s="2247"/>
      <c r="FG13098" s="2247"/>
      <c r="FH13098" s="2247"/>
      <c r="FI13098" s="2247"/>
      <c r="FJ13098" s="2247"/>
      <c r="FK13098" s="2247"/>
      <c r="FL13098" s="2247"/>
      <c r="FM13098" s="2247"/>
      <c r="FN13098" s="2247"/>
      <c r="FO13098" s="2247"/>
      <c r="FP13098" s="2247"/>
      <c r="FQ13098" s="2247"/>
      <c r="FR13098" s="2247"/>
      <c r="FS13098" s="2247"/>
      <c r="FT13098" s="2247"/>
      <c r="FU13098" s="2247"/>
      <c r="FV13098" s="2247"/>
      <c r="FW13098" s="2247"/>
      <c r="FX13098" s="2247"/>
      <c r="FY13098" s="2247"/>
      <c r="FZ13098" s="2247"/>
      <c r="GA13098" s="2247"/>
      <c r="GB13098" s="2247"/>
      <c r="GC13098" s="2247"/>
      <c r="GD13098" s="2247"/>
      <c r="GE13098" s="2247"/>
      <c r="GF13098" s="2247"/>
      <c r="GG13098" s="2247"/>
      <c r="GH13098" s="2247"/>
      <c r="GI13098" s="2247"/>
      <c r="GJ13098" s="2247"/>
      <c r="GK13098" s="2247"/>
      <c r="GL13098" s="2247"/>
      <c r="GM13098" s="2247"/>
      <c r="GN13098" s="2247"/>
      <c r="GO13098" s="2247"/>
      <c r="GP13098" s="2247"/>
      <c r="GQ13098" s="2247"/>
      <c r="GR13098" s="2247"/>
      <c r="GS13098" s="2247"/>
      <c r="GT13098" s="2247"/>
      <c r="GU13098" s="2247"/>
      <c r="GV13098" s="2247"/>
      <c r="GW13098" s="2247"/>
      <c r="GX13098" s="2247"/>
      <c r="GY13098" s="2247"/>
      <c r="GZ13098" s="2247"/>
      <c r="HA13098" s="2247"/>
      <c r="HB13098" s="2247"/>
      <c r="HC13098" s="2247"/>
      <c r="HD13098" s="2247"/>
      <c r="HE13098" s="2247"/>
      <c r="HF13098" s="2247"/>
      <c r="HG13098" s="2247"/>
      <c r="HH13098" s="2247"/>
      <c r="HI13098" s="2247"/>
      <c r="HJ13098" s="2247"/>
      <c r="HK13098" s="2247"/>
      <c r="HL13098" s="2247"/>
      <c r="HM13098" s="2247"/>
      <c r="HN13098" s="2247"/>
      <c r="HO13098" s="2247"/>
      <c r="HP13098" s="2247"/>
      <c r="HQ13098" s="2247"/>
      <c r="HR13098" s="2247"/>
      <c r="HS13098" s="2247"/>
      <c r="HT13098" s="2247"/>
      <c r="HU13098" s="2247"/>
      <c r="HV13098" s="2247"/>
      <c r="HW13098" s="2247"/>
      <c r="HX13098" s="2247"/>
      <c r="HY13098" s="2247"/>
      <c r="HZ13098" s="2247"/>
      <c r="IA13098" s="2247"/>
      <c r="IB13098" s="2247"/>
      <c r="IC13098" s="2247"/>
      <c r="ID13098" s="2247"/>
      <c r="IE13098" s="2247"/>
      <c r="IF13098" s="2247"/>
      <c r="IG13098" s="2247"/>
      <c r="IH13098" s="2247"/>
      <c r="II13098" s="2247"/>
      <c r="IJ13098" s="2247"/>
      <c r="IK13098" s="2247"/>
      <c r="IL13098" s="2247"/>
      <c r="IM13098" s="2247"/>
      <c r="IN13098" s="2247"/>
      <c r="IO13098" s="2247"/>
      <c r="IP13098" s="2247"/>
      <c r="IQ13098" s="2247"/>
      <c r="IR13098" s="2247"/>
      <c r="IS13098" s="2247"/>
      <c r="IT13098" s="2247"/>
      <c r="IU13098" s="2247"/>
      <c r="IV13098" s="2247"/>
    </row>
    <row r="13099" spans="1:256" hidden="1">
      <c r="A13099" s="2149"/>
      <c r="B13099" s="2848"/>
      <c r="C13099" s="2850"/>
      <c r="D13099" s="2243"/>
      <c r="E13099" s="2173"/>
      <c r="F13099" s="2235"/>
      <c r="G13099" s="2235"/>
      <c r="H13099" s="2266"/>
      <c r="I13099" s="2235"/>
      <c r="J13099" s="2235"/>
      <c r="K13099" s="2235"/>
      <c r="L13099" s="2235"/>
      <c r="M13099" s="2175">
        <v>0</v>
      </c>
      <c r="N13099" s="2175"/>
      <c r="O13099" s="2119"/>
      <c r="P13099" s="2119"/>
      <c r="Q13099" s="1802"/>
      <c r="R13099" s="2249"/>
      <c r="S13099" s="2853">
        <f>R13099*E13097</f>
        <v>0</v>
      </c>
      <c r="T13099" s="1800"/>
      <c r="U13099" s="2247"/>
      <c r="V13099" s="2247"/>
      <c r="W13099" s="2247"/>
      <c r="X13099" s="2247"/>
      <c r="Y13099" s="2247"/>
      <c r="Z13099" s="2247"/>
      <c r="AA13099" s="2247"/>
      <c r="AB13099" s="2247"/>
      <c r="AC13099" s="2247"/>
      <c r="AD13099" s="2247"/>
      <c r="AE13099" s="2247"/>
      <c r="AF13099" s="2247"/>
      <c r="AG13099" s="2247"/>
      <c r="AH13099" s="2247"/>
      <c r="AI13099" s="2247"/>
      <c r="AJ13099" s="2247"/>
      <c r="AK13099" s="2247"/>
      <c r="AL13099" s="2247"/>
      <c r="AM13099" s="2247"/>
      <c r="AN13099" s="2247"/>
      <c r="AO13099" s="2247"/>
      <c r="AP13099" s="2247"/>
      <c r="AQ13099" s="2247"/>
      <c r="AR13099" s="2247"/>
      <c r="AS13099" s="2247"/>
      <c r="AT13099" s="2247"/>
      <c r="AU13099" s="2247"/>
      <c r="AV13099" s="2247"/>
      <c r="AW13099" s="2247"/>
      <c r="AX13099" s="2247"/>
      <c r="AY13099" s="2247"/>
      <c r="AZ13099" s="2247"/>
      <c r="BA13099" s="2247"/>
      <c r="BB13099" s="2247"/>
      <c r="BC13099" s="2247"/>
      <c r="BD13099" s="2247"/>
      <c r="BE13099" s="2247"/>
      <c r="BF13099" s="2247"/>
      <c r="BG13099" s="2247"/>
      <c r="BH13099" s="2247"/>
      <c r="BI13099" s="2247"/>
      <c r="BJ13099" s="2247"/>
      <c r="BK13099" s="2247"/>
      <c r="BL13099" s="2247"/>
      <c r="BM13099" s="2247"/>
      <c r="BN13099" s="2247"/>
      <c r="BO13099" s="2247"/>
      <c r="BP13099" s="2247"/>
      <c r="BQ13099" s="2247"/>
      <c r="BR13099" s="2247"/>
      <c r="BS13099" s="2247"/>
      <c r="BT13099" s="2247"/>
      <c r="BU13099" s="2247"/>
      <c r="BV13099" s="2247"/>
      <c r="BW13099" s="2247"/>
      <c r="BX13099" s="2247"/>
      <c r="BY13099" s="2247"/>
      <c r="BZ13099" s="2247"/>
      <c r="CA13099" s="2247"/>
      <c r="CB13099" s="2247"/>
      <c r="CC13099" s="2247"/>
      <c r="CD13099" s="2247"/>
      <c r="CE13099" s="2247"/>
      <c r="CF13099" s="2247"/>
      <c r="CG13099" s="2247"/>
      <c r="CH13099" s="2247"/>
      <c r="CI13099" s="2247"/>
      <c r="CJ13099" s="2247"/>
      <c r="CK13099" s="2247"/>
      <c r="CL13099" s="2247"/>
      <c r="CM13099" s="2247"/>
      <c r="CN13099" s="2247"/>
      <c r="CO13099" s="2247"/>
      <c r="CP13099" s="2247"/>
      <c r="CQ13099" s="2247"/>
      <c r="CR13099" s="2247"/>
      <c r="CS13099" s="2247"/>
      <c r="CT13099" s="2247"/>
      <c r="CU13099" s="2247"/>
      <c r="CV13099" s="2247"/>
      <c r="CW13099" s="2247"/>
      <c r="CX13099" s="2247"/>
      <c r="CY13099" s="2247"/>
      <c r="CZ13099" s="2247"/>
      <c r="DA13099" s="2247"/>
      <c r="DB13099" s="2247"/>
      <c r="DC13099" s="2247"/>
      <c r="DD13099" s="2247"/>
      <c r="DE13099" s="2247"/>
      <c r="DF13099" s="2247"/>
      <c r="DG13099" s="2247"/>
      <c r="DH13099" s="2247"/>
      <c r="DI13099" s="2247"/>
      <c r="DJ13099" s="2247"/>
      <c r="DK13099" s="2247"/>
      <c r="DL13099" s="2247"/>
      <c r="DM13099" s="2247"/>
      <c r="DN13099" s="2247"/>
      <c r="DO13099" s="2247"/>
      <c r="DP13099" s="2247"/>
      <c r="DQ13099" s="2247"/>
      <c r="DR13099" s="2247"/>
      <c r="DS13099" s="2247"/>
      <c r="DT13099" s="2247"/>
      <c r="DU13099" s="2247"/>
      <c r="DV13099" s="2247"/>
      <c r="DW13099" s="2247"/>
      <c r="DX13099" s="2247"/>
      <c r="DY13099" s="2247"/>
      <c r="DZ13099" s="2247"/>
      <c r="EA13099" s="2247"/>
      <c r="EB13099" s="2247"/>
      <c r="EC13099" s="2247"/>
      <c r="ED13099" s="2247"/>
      <c r="EE13099" s="2247"/>
      <c r="EF13099" s="2247"/>
      <c r="EG13099" s="2247"/>
      <c r="EH13099" s="2247"/>
      <c r="EI13099" s="2247"/>
      <c r="EJ13099" s="2247"/>
      <c r="EK13099" s="2247"/>
      <c r="EL13099" s="2247"/>
      <c r="EM13099" s="2247"/>
      <c r="EN13099" s="2247"/>
      <c r="EO13099" s="2247"/>
      <c r="EP13099" s="2247"/>
      <c r="EQ13099" s="2247"/>
      <c r="ER13099" s="2247"/>
      <c r="ES13099" s="2247"/>
      <c r="ET13099" s="2247"/>
      <c r="EU13099" s="2247"/>
      <c r="EV13099" s="2247"/>
      <c r="EW13099" s="2247"/>
      <c r="EX13099" s="2247"/>
      <c r="EY13099" s="2247"/>
      <c r="EZ13099" s="2247"/>
      <c r="FA13099" s="2247"/>
      <c r="FB13099" s="2247"/>
      <c r="FC13099" s="2247"/>
      <c r="FD13099" s="2247"/>
      <c r="FE13099" s="2247"/>
      <c r="FF13099" s="2247"/>
      <c r="FG13099" s="2247"/>
      <c r="FH13099" s="2247"/>
      <c r="FI13099" s="2247"/>
      <c r="FJ13099" s="2247"/>
      <c r="FK13099" s="2247"/>
      <c r="FL13099" s="2247"/>
      <c r="FM13099" s="2247"/>
      <c r="FN13099" s="2247"/>
      <c r="FO13099" s="2247"/>
      <c r="FP13099" s="2247"/>
      <c r="FQ13099" s="2247"/>
      <c r="FR13099" s="2247"/>
      <c r="FS13099" s="2247"/>
      <c r="FT13099" s="2247"/>
      <c r="FU13099" s="2247"/>
      <c r="FV13099" s="2247"/>
      <c r="FW13099" s="2247"/>
      <c r="FX13099" s="2247"/>
      <c r="FY13099" s="2247"/>
      <c r="FZ13099" s="2247"/>
      <c r="GA13099" s="2247"/>
      <c r="GB13099" s="2247"/>
      <c r="GC13099" s="2247"/>
      <c r="GD13099" s="2247"/>
      <c r="GE13099" s="2247"/>
      <c r="GF13099" s="2247"/>
      <c r="GG13099" s="2247"/>
      <c r="GH13099" s="2247"/>
      <c r="GI13099" s="2247"/>
      <c r="GJ13099" s="2247"/>
      <c r="GK13099" s="2247"/>
      <c r="GL13099" s="2247"/>
      <c r="GM13099" s="2247"/>
      <c r="GN13099" s="2247"/>
      <c r="GO13099" s="2247"/>
      <c r="GP13099" s="2247"/>
      <c r="GQ13099" s="2247"/>
      <c r="GR13099" s="2247"/>
      <c r="GS13099" s="2247"/>
      <c r="GT13099" s="2247"/>
      <c r="GU13099" s="2247"/>
      <c r="GV13099" s="2247"/>
      <c r="GW13099" s="2247"/>
      <c r="GX13099" s="2247"/>
      <c r="GY13099" s="2247"/>
      <c r="GZ13099" s="2247"/>
      <c r="HA13099" s="2247"/>
      <c r="HB13099" s="2247"/>
      <c r="HC13099" s="2247"/>
      <c r="HD13099" s="2247"/>
      <c r="HE13099" s="2247"/>
      <c r="HF13099" s="2247"/>
      <c r="HG13099" s="2247"/>
      <c r="HH13099" s="2247"/>
      <c r="HI13099" s="2247"/>
      <c r="HJ13099" s="2247"/>
      <c r="HK13099" s="2247"/>
      <c r="HL13099" s="2247"/>
      <c r="HM13099" s="2247"/>
      <c r="HN13099" s="2247"/>
      <c r="HO13099" s="2247"/>
      <c r="HP13099" s="2247"/>
      <c r="HQ13099" s="2247"/>
      <c r="HR13099" s="2247"/>
      <c r="HS13099" s="2247"/>
      <c r="HT13099" s="2247"/>
      <c r="HU13099" s="2247"/>
      <c r="HV13099" s="2247"/>
      <c r="HW13099" s="2247"/>
      <c r="HX13099" s="2247"/>
      <c r="HY13099" s="2247"/>
      <c r="HZ13099" s="2247"/>
      <c r="IA13099" s="2247"/>
      <c r="IB13099" s="2247"/>
      <c r="IC13099" s="2247"/>
      <c r="ID13099" s="2247"/>
      <c r="IE13099" s="2247"/>
      <c r="IF13099" s="2247"/>
      <c r="IG13099" s="2247"/>
      <c r="IH13099" s="2247"/>
      <c r="II13099" s="2247"/>
      <c r="IJ13099" s="2247"/>
      <c r="IK13099" s="2247"/>
      <c r="IL13099" s="2247"/>
      <c r="IM13099" s="2247"/>
      <c r="IN13099" s="2247"/>
      <c r="IO13099" s="2247"/>
      <c r="IP13099" s="2247"/>
      <c r="IQ13099" s="2247"/>
      <c r="IR13099" s="2247"/>
      <c r="IS13099" s="2247"/>
      <c r="IT13099" s="2247"/>
      <c r="IU13099" s="2247"/>
      <c r="IV13099" s="2247"/>
    </row>
    <row r="13100" spans="1:256" hidden="1">
      <c r="A13100" s="2149"/>
      <c r="B13100" s="2848"/>
      <c r="C13100" s="2850"/>
      <c r="D13100" s="2243"/>
      <c r="E13100" s="2173"/>
      <c r="F13100" s="2235"/>
      <c r="G13100" s="2235"/>
      <c r="H13100" s="2266"/>
      <c r="I13100" s="2235"/>
      <c r="J13100" s="2235"/>
      <c r="K13100" s="2235"/>
      <c r="L13100" s="2235"/>
      <c r="M13100" s="2175">
        <v>0</v>
      </c>
      <c r="N13100" s="2175"/>
      <c r="O13100" s="2119"/>
      <c r="P13100" s="2119"/>
      <c r="Q13100" s="1802"/>
      <c r="R13100" s="2249"/>
      <c r="S13100" s="2853">
        <f>R13100*E13097</f>
        <v>0</v>
      </c>
      <c r="T13100" s="1800"/>
      <c r="U13100" s="2247"/>
      <c r="V13100" s="2247"/>
      <c r="W13100" s="2247"/>
      <c r="X13100" s="2247"/>
      <c r="Y13100" s="2247"/>
      <c r="Z13100" s="2247"/>
      <c r="AA13100" s="2247"/>
      <c r="AB13100" s="2247"/>
      <c r="AC13100" s="2247"/>
      <c r="AD13100" s="2247"/>
      <c r="AE13100" s="2247"/>
      <c r="AF13100" s="2247"/>
      <c r="AG13100" s="2247"/>
      <c r="AH13100" s="2247"/>
      <c r="AI13100" s="2247"/>
      <c r="AJ13100" s="2247"/>
      <c r="AK13100" s="2247"/>
      <c r="AL13100" s="2247"/>
      <c r="AM13100" s="2247"/>
      <c r="AN13100" s="2247"/>
      <c r="AO13100" s="2247"/>
      <c r="AP13100" s="2247"/>
      <c r="AQ13100" s="2247"/>
      <c r="AR13100" s="2247"/>
      <c r="AS13100" s="2247"/>
      <c r="AT13100" s="2247"/>
      <c r="AU13100" s="2247"/>
      <c r="AV13100" s="2247"/>
      <c r="AW13100" s="2247"/>
      <c r="AX13100" s="2247"/>
      <c r="AY13100" s="2247"/>
      <c r="AZ13100" s="2247"/>
      <c r="BA13100" s="2247"/>
      <c r="BB13100" s="2247"/>
      <c r="BC13100" s="2247"/>
      <c r="BD13100" s="2247"/>
      <c r="BE13100" s="2247"/>
      <c r="BF13100" s="2247"/>
      <c r="BG13100" s="2247"/>
      <c r="BH13100" s="2247"/>
      <c r="BI13100" s="2247"/>
      <c r="BJ13100" s="2247"/>
      <c r="BK13100" s="2247"/>
      <c r="BL13100" s="2247"/>
      <c r="BM13100" s="2247"/>
      <c r="BN13100" s="2247"/>
      <c r="BO13100" s="2247"/>
      <c r="BP13100" s="2247"/>
      <c r="BQ13100" s="2247"/>
      <c r="BR13100" s="2247"/>
      <c r="BS13100" s="2247"/>
      <c r="BT13100" s="2247"/>
      <c r="BU13100" s="2247"/>
      <c r="BV13100" s="2247"/>
      <c r="BW13100" s="2247"/>
      <c r="BX13100" s="2247"/>
      <c r="BY13100" s="2247"/>
      <c r="BZ13100" s="2247"/>
      <c r="CA13100" s="2247"/>
      <c r="CB13100" s="2247"/>
      <c r="CC13100" s="2247"/>
      <c r="CD13100" s="2247"/>
      <c r="CE13100" s="2247"/>
      <c r="CF13100" s="2247"/>
      <c r="CG13100" s="2247"/>
      <c r="CH13100" s="2247"/>
      <c r="CI13100" s="2247"/>
      <c r="CJ13100" s="2247"/>
      <c r="CK13100" s="2247"/>
      <c r="CL13100" s="2247"/>
      <c r="CM13100" s="2247"/>
      <c r="CN13100" s="2247"/>
      <c r="CO13100" s="2247"/>
      <c r="CP13100" s="2247"/>
      <c r="CQ13100" s="2247"/>
      <c r="CR13100" s="2247"/>
      <c r="CS13100" s="2247"/>
      <c r="CT13100" s="2247"/>
      <c r="CU13100" s="2247"/>
      <c r="CV13100" s="2247"/>
      <c r="CW13100" s="2247"/>
      <c r="CX13100" s="2247"/>
      <c r="CY13100" s="2247"/>
      <c r="CZ13100" s="2247"/>
      <c r="DA13100" s="2247"/>
      <c r="DB13100" s="2247"/>
      <c r="DC13100" s="2247"/>
      <c r="DD13100" s="2247"/>
      <c r="DE13100" s="2247"/>
      <c r="DF13100" s="2247"/>
      <c r="DG13100" s="2247"/>
      <c r="DH13100" s="2247"/>
      <c r="DI13100" s="2247"/>
      <c r="DJ13100" s="2247"/>
      <c r="DK13100" s="2247"/>
      <c r="DL13100" s="2247"/>
      <c r="DM13100" s="2247"/>
      <c r="DN13100" s="2247"/>
      <c r="DO13100" s="2247"/>
      <c r="DP13100" s="2247"/>
      <c r="DQ13100" s="2247"/>
      <c r="DR13100" s="2247"/>
      <c r="DS13100" s="2247"/>
      <c r="DT13100" s="2247"/>
      <c r="DU13100" s="2247"/>
      <c r="DV13100" s="2247"/>
      <c r="DW13100" s="2247"/>
      <c r="DX13100" s="2247"/>
      <c r="DY13100" s="2247"/>
      <c r="DZ13100" s="2247"/>
      <c r="EA13100" s="2247"/>
      <c r="EB13100" s="2247"/>
      <c r="EC13100" s="2247"/>
      <c r="ED13100" s="2247"/>
      <c r="EE13100" s="2247"/>
      <c r="EF13100" s="2247"/>
      <c r="EG13100" s="2247"/>
      <c r="EH13100" s="2247"/>
      <c r="EI13100" s="2247"/>
      <c r="EJ13100" s="2247"/>
      <c r="EK13100" s="2247"/>
      <c r="EL13100" s="2247"/>
      <c r="EM13100" s="2247"/>
      <c r="EN13100" s="2247"/>
      <c r="EO13100" s="2247"/>
      <c r="EP13100" s="2247"/>
      <c r="EQ13100" s="2247"/>
      <c r="ER13100" s="2247"/>
      <c r="ES13100" s="2247"/>
      <c r="ET13100" s="2247"/>
      <c r="EU13100" s="2247"/>
      <c r="EV13100" s="2247"/>
      <c r="EW13100" s="2247"/>
      <c r="EX13100" s="2247"/>
      <c r="EY13100" s="2247"/>
      <c r="EZ13100" s="2247"/>
      <c r="FA13100" s="2247"/>
      <c r="FB13100" s="2247"/>
      <c r="FC13100" s="2247"/>
      <c r="FD13100" s="2247"/>
      <c r="FE13100" s="2247"/>
      <c r="FF13100" s="2247"/>
      <c r="FG13100" s="2247"/>
      <c r="FH13100" s="2247"/>
      <c r="FI13100" s="2247"/>
      <c r="FJ13100" s="2247"/>
      <c r="FK13100" s="2247"/>
      <c r="FL13100" s="2247"/>
      <c r="FM13100" s="2247"/>
      <c r="FN13100" s="2247"/>
      <c r="FO13100" s="2247"/>
      <c r="FP13100" s="2247"/>
      <c r="FQ13100" s="2247"/>
      <c r="FR13100" s="2247"/>
      <c r="FS13100" s="2247"/>
      <c r="FT13100" s="2247"/>
      <c r="FU13100" s="2247"/>
      <c r="FV13100" s="2247"/>
      <c r="FW13100" s="2247"/>
      <c r="FX13100" s="2247"/>
      <c r="FY13100" s="2247"/>
      <c r="FZ13100" s="2247"/>
      <c r="GA13100" s="2247"/>
      <c r="GB13100" s="2247"/>
      <c r="GC13100" s="2247"/>
      <c r="GD13100" s="2247"/>
      <c r="GE13100" s="2247"/>
      <c r="GF13100" s="2247"/>
      <c r="GG13100" s="2247"/>
      <c r="GH13100" s="2247"/>
      <c r="GI13100" s="2247"/>
      <c r="GJ13100" s="2247"/>
      <c r="GK13100" s="2247"/>
      <c r="GL13100" s="2247"/>
      <c r="GM13100" s="2247"/>
      <c r="GN13100" s="2247"/>
      <c r="GO13100" s="2247"/>
      <c r="GP13100" s="2247"/>
      <c r="GQ13100" s="2247"/>
      <c r="GR13100" s="2247"/>
      <c r="GS13100" s="2247"/>
      <c r="GT13100" s="2247"/>
      <c r="GU13100" s="2247"/>
      <c r="GV13100" s="2247"/>
      <c r="GW13100" s="2247"/>
      <c r="GX13100" s="2247"/>
      <c r="GY13100" s="2247"/>
      <c r="GZ13100" s="2247"/>
      <c r="HA13100" s="2247"/>
      <c r="HB13100" s="2247"/>
      <c r="HC13100" s="2247"/>
      <c r="HD13100" s="2247"/>
      <c r="HE13100" s="2247"/>
      <c r="HF13100" s="2247"/>
      <c r="HG13100" s="2247"/>
      <c r="HH13100" s="2247"/>
      <c r="HI13100" s="2247"/>
      <c r="HJ13100" s="2247"/>
      <c r="HK13100" s="2247"/>
      <c r="HL13100" s="2247"/>
      <c r="HM13100" s="2247"/>
      <c r="HN13100" s="2247"/>
      <c r="HO13100" s="2247"/>
      <c r="HP13100" s="2247"/>
      <c r="HQ13100" s="2247"/>
      <c r="HR13100" s="2247"/>
      <c r="HS13100" s="2247"/>
      <c r="HT13100" s="2247"/>
      <c r="HU13100" s="2247"/>
      <c r="HV13100" s="2247"/>
      <c r="HW13100" s="2247"/>
      <c r="HX13100" s="2247"/>
      <c r="HY13100" s="2247"/>
      <c r="HZ13100" s="2247"/>
      <c r="IA13100" s="2247"/>
      <c r="IB13100" s="2247"/>
      <c r="IC13100" s="2247"/>
      <c r="ID13100" s="2247"/>
      <c r="IE13100" s="2247"/>
      <c r="IF13100" s="2247"/>
      <c r="IG13100" s="2247"/>
      <c r="IH13100" s="2247"/>
      <c r="II13100" s="2247"/>
      <c r="IJ13100" s="2247"/>
      <c r="IK13100" s="2247"/>
      <c r="IL13100" s="2247"/>
      <c r="IM13100" s="2247"/>
      <c r="IN13100" s="2247"/>
      <c r="IO13100" s="2247"/>
      <c r="IP13100" s="2247"/>
      <c r="IQ13100" s="2247"/>
      <c r="IR13100" s="2247"/>
      <c r="IS13100" s="2247"/>
      <c r="IT13100" s="2247"/>
      <c r="IU13100" s="2247"/>
      <c r="IV13100" s="2247"/>
    </row>
    <row r="13101" spans="1:256" hidden="1">
      <c r="A13101" s="2149"/>
      <c r="B13101" s="2848"/>
      <c r="C13101" s="2850"/>
      <c r="D13101" s="2243"/>
      <c r="E13101" s="2173"/>
      <c r="F13101" s="2235"/>
      <c r="G13101" s="2235"/>
      <c r="H13101" s="2266"/>
      <c r="I13101" s="2235"/>
      <c r="J13101" s="2235"/>
      <c r="K13101" s="2235"/>
      <c r="L13101" s="2235"/>
      <c r="M13101" s="2175">
        <v>0</v>
      </c>
      <c r="N13101" s="2175"/>
      <c r="O13101" s="2119"/>
      <c r="P13101" s="2119"/>
      <c r="Q13101" s="1802"/>
      <c r="R13101" s="2249"/>
      <c r="S13101" s="2853">
        <f>R13101*E13097</f>
        <v>0</v>
      </c>
      <c r="T13101" s="1800"/>
      <c r="U13101" s="2247"/>
      <c r="V13101" s="2247"/>
      <c r="W13101" s="2247"/>
      <c r="X13101" s="2247"/>
      <c r="Y13101" s="2247"/>
      <c r="Z13101" s="2247"/>
      <c r="AA13101" s="2247"/>
      <c r="AB13101" s="2247"/>
      <c r="AC13101" s="2247"/>
      <c r="AD13101" s="2247"/>
      <c r="AE13101" s="2247"/>
      <c r="AF13101" s="2247"/>
      <c r="AG13101" s="2247"/>
      <c r="AH13101" s="2247"/>
      <c r="AI13101" s="2247"/>
      <c r="AJ13101" s="2247"/>
      <c r="AK13101" s="2247"/>
      <c r="AL13101" s="2247"/>
      <c r="AM13101" s="2247"/>
      <c r="AN13101" s="2247"/>
      <c r="AO13101" s="2247"/>
      <c r="AP13101" s="2247"/>
      <c r="AQ13101" s="2247"/>
      <c r="AR13101" s="2247"/>
      <c r="AS13101" s="2247"/>
      <c r="AT13101" s="2247"/>
      <c r="AU13101" s="2247"/>
      <c r="AV13101" s="2247"/>
      <c r="AW13101" s="2247"/>
      <c r="AX13101" s="2247"/>
      <c r="AY13101" s="2247"/>
      <c r="AZ13101" s="2247"/>
      <c r="BA13101" s="2247"/>
      <c r="BB13101" s="2247"/>
      <c r="BC13101" s="2247"/>
      <c r="BD13101" s="2247"/>
      <c r="BE13101" s="2247"/>
      <c r="BF13101" s="2247"/>
      <c r="BG13101" s="2247"/>
      <c r="BH13101" s="2247"/>
      <c r="BI13101" s="2247"/>
      <c r="BJ13101" s="2247"/>
      <c r="BK13101" s="2247"/>
      <c r="BL13101" s="2247"/>
      <c r="BM13101" s="2247"/>
      <c r="BN13101" s="2247"/>
      <c r="BO13101" s="2247"/>
      <c r="BP13101" s="2247"/>
      <c r="BQ13101" s="2247"/>
      <c r="BR13101" s="2247"/>
      <c r="BS13101" s="2247"/>
      <c r="BT13101" s="2247"/>
      <c r="BU13101" s="2247"/>
      <c r="BV13101" s="2247"/>
      <c r="BW13101" s="2247"/>
      <c r="BX13101" s="2247"/>
      <c r="BY13101" s="2247"/>
      <c r="BZ13101" s="2247"/>
      <c r="CA13101" s="2247"/>
      <c r="CB13101" s="2247"/>
      <c r="CC13101" s="2247"/>
      <c r="CD13101" s="2247"/>
      <c r="CE13101" s="2247"/>
      <c r="CF13101" s="2247"/>
      <c r="CG13101" s="2247"/>
      <c r="CH13101" s="2247"/>
      <c r="CI13101" s="2247"/>
      <c r="CJ13101" s="2247"/>
      <c r="CK13101" s="2247"/>
      <c r="CL13101" s="2247"/>
      <c r="CM13101" s="2247"/>
      <c r="CN13101" s="2247"/>
      <c r="CO13101" s="2247"/>
      <c r="CP13101" s="2247"/>
      <c r="CQ13101" s="2247"/>
      <c r="CR13101" s="2247"/>
      <c r="CS13101" s="2247"/>
      <c r="CT13101" s="2247"/>
      <c r="CU13101" s="2247"/>
      <c r="CV13101" s="2247"/>
      <c r="CW13101" s="2247"/>
      <c r="CX13101" s="2247"/>
      <c r="CY13101" s="2247"/>
      <c r="CZ13101" s="2247"/>
      <c r="DA13101" s="2247"/>
      <c r="DB13101" s="2247"/>
      <c r="DC13101" s="2247"/>
      <c r="DD13101" s="2247"/>
      <c r="DE13101" s="2247"/>
      <c r="DF13101" s="2247"/>
      <c r="DG13101" s="2247"/>
      <c r="DH13101" s="2247"/>
      <c r="DI13101" s="2247"/>
      <c r="DJ13101" s="2247"/>
      <c r="DK13101" s="2247"/>
      <c r="DL13101" s="2247"/>
      <c r="DM13101" s="2247"/>
      <c r="DN13101" s="2247"/>
      <c r="DO13101" s="2247"/>
      <c r="DP13101" s="2247"/>
      <c r="DQ13101" s="2247"/>
      <c r="DR13101" s="2247"/>
      <c r="DS13101" s="2247"/>
      <c r="DT13101" s="2247"/>
      <c r="DU13101" s="2247"/>
      <c r="DV13101" s="2247"/>
      <c r="DW13101" s="2247"/>
      <c r="DX13101" s="2247"/>
      <c r="DY13101" s="2247"/>
      <c r="DZ13101" s="2247"/>
      <c r="EA13101" s="2247"/>
      <c r="EB13101" s="2247"/>
      <c r="EC13101" s="2247"/>
      <c r="ED13101" s="2247"/>
      <c r="EE13101" s="2247"/>
      <c r="EF13101" s="2247"/>
      <c r="EG13101" s="2247"/>
      <c r="EH13101" s="2247"/>
      <c r="EI13101" s="2247"/>
      <c r="EJ13101" s="2247"/>
      <c r="EK13101" s="2247"/>
      <c r="EL13101" s="2247"/>
      <c r="EM13101" s="2247"/>
      <c r="EN13101" s="2247"/>
      <c r="EO13101" s="2247"/>
      <c r="EP13101" s="2247"/>
      <c r="EQ13101" s="2247"/>
      <c r="ER13101" s="2247"/>
      <c r="ES13101" s="2247"/>
      <c r="ET13101" s="2247"/>
      <c r="EU13101" s="2247"/>
      <c r="EV13101" s="2247"/>
      <c r="EW13101" s="2247"/>
      <c r="EX13101" s="2247"/>
      <c r="EY13101" s="2247"/>
      <c r="EZ13101" s="2247"/>
      <c r="FA13101" s="2247"/>
      <c r="FB13101" s="2247"/>
      <c r="FC13101" s="2247"/>
      <c r="FD13101" s="2247"/>
      <c r="FE13101" s="2247"/>
      <c r="FF13101" s="2247"/>
      <c r="FG13101" s="2247"/>
      <c r="FH13101" s="2247"/>
      <c r="FI13101" s="2247"/>
      <c r="FJ13101" s="2247"/>
      <c r="FK13101" s="2247"/>
      <c r="FL13101" s="2247"/>
      <c r="FM13101" s="2247"/>
      <c r="FN13101" s="2247"/>
      <c r="FO13101" s="2247"/>
      <c r="FP13101" s="2247"/>
      <c r="FQ13101" s="2247"/>
      <c r="FR13101" s="2247"/>
      <c r="FS13101" s="2247"/>
      <c r="FT13101" s="2247"/>
      <c r="FU13101" s="2247"/>
      <c r="FV13101" s="2247"/>
      <c r="FW13101" s="2247"/>
      <c r="FX13101" s="2247"/>
      <c r="FY13101" s="2247"/>
      <c r="FZ13101" s="2247"/>
      <c r="GA13101" s="2247"/>
      <c r="GB13101" s="2247"/>
      <c r="GC13101" s="2247"/>
      <c r="GD13101" s="2247"/>
      <c r="GE13101" s="2247"/>
      <c r="GF13101" s="2247"/>
      <c r="GG13101" s="2247"/>
      <c r="GH13101" s="2247"/>
      <c r="GI13101" s="2247"/>
      <c r="GJ13101" s="2247"/>
      <c r="GK13101" s="2247"/>
      <c r="GL13101" s="2247"/>
      <c r="GM13101" s="2247"/>
      <c r="GN13101" s="2247"/>
      <c r="GO13101" s="2247"/>
      <c r="GP13101" s="2247"/>
      <c r="GQ13101" s="2247"/>
      <c r="GR13101" s="2247"/>
      <c r="GS13101" s="2247"/>
      <c r="GT13101" s="2247"/>
      <c r="GU13101" s="2247"/>
      <c r="GV13101" s="2247"/>
      <c r="GW13101" s="2247"/>
      <c r="GX13101" s="2247"/>
      <c r="GY13101" s="2247"/>
      <c r="GZ13101" s="2247"/>
      <c r="HA13101" s="2247"/>
      <c r="HB13101" s="2247"/>
      <c r="HC13101" s="2247"/>
      <c r="HD13101" s="2247"/>
      <c r="HE13101" s="2247"/>
      <c r="HF13101" s="2247"/>
      <c r="HG13101" s="2247"/>
      <c r="HH13101" s="2247"/>
      <c r="HI13101" s="2247"/>
      <c r="HJ13101" s="2247"/>
      <c r="HK13101" s="2247"/>
      <c r="HL13101" s="2247"/>
      <c r="HM13101" s="2247"/>
      <c r="HN13101" s="2247"/>
      <c r="HO13101" s="2247"/>
      <c r="HP13101" s="2247"/>
      <c r="HQ13101" s="2247"/>
      <c r="HR13101" s="2247"/>
      <c r="HS13101" s="2247"/>
      <c r="HT13101" s="2247"/>
      <c r="HU13101" s="2247"/>
      <c r="HV13101" s="2247"/>
      <c r="HW13101" s="2247"/>
      <c r="HX13101" s="2247"/>
      <c r="HY13101" s="2247"/>
      <c r="HZ13101" s="2247"/>
      <c r="IA13101" s="2247"/>
      <c r="IB13101" s="2247"/>
      <c r="IC13101" s="2247"/>
      <c r="ID13101" s="2247"/>
      <c r="IE13101" s="2247"/>
      <c r="IF13101" s="2247"/>
      <c r="IG13101" s="2247"/>
      <c r="IH13101" s="2247"/>
      <c r="II13101" s="2247"/>
      <c r="IJ13101" s="2247"/>
      <c r="IK13101" s="2247"/>
      <c r="IL13101" s="2247"/>
      <c r="IM13101" s="2247"/>
      <c r="IN13101" s="2247"/>
      <c r="IO13101" s="2247"/>
      <c r="IP13101" s="2247"/>
      <c r="IQ13101" s="2247"/>
      <c r="IR13101" s="2247"/>
      <c r="IS13101" s="2247"/>
      <c r="IT13101" s="2247"/>
      <c r="IU13101" s="2247"/>
      <c r="IV13101" s="2247"/>
    </row>
    <row r="13102" spans="1:256" hidden="1">
      <c r="A13102" s="2149"/>
      <c r="B13102" s="2848"/>
      <c r="C13102" s="2850"/>
      <c r="D13102" s="2243"/>
      <c r="E13102" s="2173"/>
      <c r="F13102" s="2235"/>
      <c r="G13102" s="2235"/>
      <c r="H13102" s="2266"/>
      <c r="I13102" s="2235"/>
      <c r="J13102" s="2235"/>
      <c r="K13102" s="2235"/>
      <c r="L13102" s="2235"/>
      <c r="M13102" s="2175">
        <v>0</v>
      </c>
      <c r="N13102" s="2175"/>
      <c r="O13102" s="2119"/>
      <c r="P13102" s="2119"/>
      <c r="Q13102" s="1802"/>
      <c r="R13102" s="2249"/>
      <c r="S13102" s="2853">
        <f>R13102*E13097</f>
        <v>0</v>
      </c>
      <c r="T13102" s="1800"/>
      <c r="U13102" s="2247"/>
      <c r="V13102" s="2247"/>
      <c r="W13102" s="2247"/>
      <c r="X13102" s="2247"/>
      <c r="Y13102" s="2247"/>
      <c r="Z13102" s="2247"/>
      <c r="AA13102" s="2247"/>
      <c r="AB13102" s="2247"/>
      <c r="AC13102" s="2247"/>
      <c r="AD13102" s="2247"/>
      <c r="AE13102" s="2247"/>
      <c r="AF13102" s="2247"/>
      <c r="AG13102" s="2247"/>
      <c r="AH13102" s="2247"/>
      <c r="AI13102" s="2247"/>
      <c r="AJ13102" s="2247"/>
      <c r="AK13102" s="2247"/>
      <c r="AL13102" s="2247"/>
      <c r="AM13102" s="2247"/>
      <c r="AN13102" s="2247"/>
      <c r="AO13102" s="2247"/>
      <c r="AP13102" s="2247"/>
      <c r="AQ13102" s="2247"/>
      <c r="AR13102" s="2247"/>
      <c r="AS13102" s="2247"/>
      <c r="AT13102" s="2247"/>
      <c r="AU13102" s="2247"/>
      <c r="AV13102" s="2247"/>
      <c r="AW13102" s="2247"/>
      <c r="AX13102" s="2247"/>
      <c r="AY13102" s="2247"/>
      <c r="AZ13102" s="2247"/>
      <c r="BA13102" s="2247"/>
      <c r="BB13102" s="2247"/>
      <c r="BC13102" s="2247"/>
      <c r="BD13102" s="2247"/>
      <c r="BE13102" s="2247"/>
      <c r="BF13102" s="2247"/>
      <c r="BG13102" s="2247"/>
      <c r="BH13102" s="2247"/>
      <c r="BI13102" s="2247"/>
      <c r="BJ13102" s="2247"/>
      <c r="BK13102" s="2247"/>
      <c r="BL13102" s="2247"/>
      <c r="BM13102" s="2247"/>
      <c r="BN13102" s="2247"/>
      <c r="BO13102" s="2247"/>
      <c r="BP13102" s="2247"/>
      <c r="BQ13102" s="2247"/>
      <c r="BR13102" s="2247"/>
      <c r="BS13102" s="2247"/>
      <c r="BT13102" s="2247"/>
      <c r="BU13102" s="2247"/>
      <c r="BV13102" s="2247"/>
      <c r="BW13102" s="2247"/>
      <c r="BX13102" s="2247"/>
      <c r="BY13102" s="2247"/>
      <c r="BZ13102" s="2247"/>
      <c r="CA13102" s="2247"/>
      <c r="CB13102" s="2247"/>
      <c r="CC13102" s="2247"/>
      <c r="CD13102" s="2247"/>
      <c r="CE13102" s="2247"/>
      <c r="CF13102" s="2247"/>
      <c r="CG13102" s="2247"/>
      <c r="CH13102" s="2247"/>
      <c r="CI13102" s="2247"/>
      <c r="CJ13102" s="2247"/>
      <c r="CK13102" s="2247"/>
      <c r="CL13102" s="2247"/>
      <c r="CM13102" s="2247"/>
      <c r="CN13102" s="2247"/>
      <c r="CO13102" s="2247"/>
      <c r="CP13102" s="2247"/>
      <c r="CQ13102" s="2247"/>
      <c r="CR13102" s="2247"/>
      <c r="CS13102" s="2247"/>
      <c r="CT13102" s="2247"/>
      <c r="CU13102" s="2247"/>
      <c r="CV13102" s="2247"/>
      <c r="CW13102" s="2247"/>
      <c r="CX13102" s="2247"/>
      <c r="CY13102" s="2247"/>
      <c r="CZ13102" s="2247"/>
      <c r="DA13102" s="2247"/>
      <c r="DB13102" s="2247"/>
      <c r="DC13102" s="2247"/>
      <c r="DD13102" s="2247"/>
      <c r="DE13102" s="2247"/>
      <c r="DF13102" s="2247"/>
      <c r="DG13102" s="2247"/>
      <c r="DH13102" s="2247"/>
      <c r="DI13102" s="2247"/>
      <c r="DJ13102" s="2247"/>
      <c r="DK13102" s="2247"/>
      <c r="DL13102" s="2247"/>
      <c r="DM13102" s="2247"/>
      <c r="DN13102" s="2247"/>
      <c r="DO13102" s="2247"/>
      <c r="DP13102" s="2247"/>
      <c r="DQ13102" s="2247"/>
      <c r="DR13102" s="2247"/>
      <c r="DS13102" s="2247"/>
      <c r="DT13102" s="2247"/>
      <c r="DU13102" s="2247"/>
      <c r="DV13102" s="2247"/>
      <c r="DW13102" s="2247"/>
      <c r="DX13102" s="2247"/>
      <c r="DY13102" s="2247"/>
      <c r="DZ13102" s="2247"/>
      <c r="EA13102" s="2247"/>
      <c r="EB13102" s="2247"/>
      <c r="EC13102" s="2247"/>
      <c r="ED13102" s="2247"/>
      <c r="EE13102" s="2247"/>
      <c r="EF13102" s="2247"/>
      <c r="EG13102" s="2247"/>
      <c r="EH13102" s="2247"/>
      <c r="EI13102" s="2247"/>
      <c r="EJ13102" s="2247"/>
      <c r="EK13102" s="2247"/>
      <c r="EL13102" s="2247"/>
      <c r="EM13102" s="2247"/>
      <c r="EN13102" s="2247"/>
      <c r="EO13102" s="2247"/>
      <c r="EP13102" s="2247"/>
      <c r="EQ13102" s="2247"/>
      <c r="ER13102" s="2247"/>
      <c r="ES13102" s="2247"/>
      <c r="ET13102" s="2247"/>
      <c r="EU13102" s="2247"/>
      <c r="EV13102" s="2247"/>
      <c r="EW13102" s="2247"/>
      <c r="EX13102" s="2247"/>
      <c r="EY13102" s="2247"/>
      <c r="EZ13102" s="2247"/>
      <c r="FA13102" s="2247"/>
      <c r="FB13102" s="2247"/>
      <c r="FC13102" s="2247"/>
      <c r="FD13102" s="2247"/>
      <c r="FE13102" s="2247"/>
      <c r="FF13102" s="2247"/>
      <c r="FG13102" s="2247"/>
      <c r="FH13102" s="2247"/>
      <c r="FI13102" s="2247"/>
      <c r="FJ13102" s="2247"/>
      <c r="FK13102" s="2247"/>
      <c r="FL13102" s="2247"/>
      <c r="FM13102" s="2247"/>
      <c r="FN13102" s="2247"/>
      <c r="FO13102" s="2247"/>
      <c r="FP13102" s="2247"/>
      <c r="FQ13102" s="2247"/>
      <c r="FR13102" s="2247"/>
      <c r="FS13102" s="2247"/>
      <c r="FT13102" s="2247"/>
      <c r="FU13102" s="2247"/>
      <c r="FV13102" s="2247"/>
      <c r="FW13102" s="2247"/>
      <c r="FX13102" s="2247"/>
      <c r="FY13102" s="2247"/>
      <c r="FZ13102" s="2247"/>
      <c r="GA13102" s="2247"/>
      <c r="GB13102" s="2247"/>
      <c r="GC13102" s="2247"/>
      <c r="GD13102" s="2247"/>
      <c r="GE13102" s="2247"/>
      <c r="GF13102" s="2247"/>
      <c r="GG13102" s="2247"/>
      <c r="GH13102" s="2247"/>
      <c r="GI13102" s="2247"/>
      <c r="GJ13102" s="2247"/>
      <c r="GK13102" s="2247"/>
      <c r="GL13102" s="2247"/>
      <c r="GM13102" s="2247"/>
      <c r="GN13102" s="2247"/>
      <c r="GO13102" s="2247"/>
      <c r="GP13102" s="2247"/>
      <c r="GQ13102" s="2247"/>
      <c r="GR13102" s="2247"/>
      <c r="GS13102" s="2247"/>
      <c r="GT13102" s="2247"/>
      <c r="GU13102" s="2247"/>
      <c r="GV13102" s="2247"/>
      <c r="GW13102" s="2247"/>
      <c r="GX13102" s="2247"/>
      <c r="GY13102" s="2247"/>
      <c r="GZ13102" s="2247"/>
      <c r="HA13102" s="2247"/>
      <c r="HB13102" s="2247"/>
      <c r="HC13102" s="2247"/>
      <c r="HD13102" s="2247"/>
      <c r="HE13102" s="2247"/>
      <c r="HF13102" s="2247"/>
      <c r="HG13102" s="2247"/>
      <c r="HH13102" s="2247"/>
      <c r="HI13102" s="2247"/>
      <c r="HJ13102" s="2247"/>
      <c r="HK13102" s="2247"/>
      <c r="HL13102" s="2247"/>
      <c r="HM13102" s="2247"/>
      <c r="HN13102" s="2247"/>
      <c r="HO13102" s="2247"/>
      <c r="HP13102" s="2247"/>
      <c r="HQ13102" s="2247"/>
      <c r="HR13102" s="2247"/>
      <c r="HS13102" s="2247"/>
      <c r="HT13102" s="2247"/>
      <c r="HU13102" s="2247"/>
      <c r="HV13102" s="2247"/>
      <c r="HW13102" s="2247"/>
      <c r="HX13102" s="2247"/>
      <c r="HY13102" s="2247"/>
      <c r="HZ13102" s="2247"/>
      <c r="IA13102" s="2247"/>
      <c r="IB13102" s="2247"/>
      <c r="IC13102" s="2247"/>
      <c r="ID13102" s="2247"/>
      <c r="IE13102" s="2247"/>
      <c r="IF13102" s="2247"/>
      <c r="IG13102" s="2247"/>
      <c r="IH13102" s="2247"/>
      <c r="II13102" s="2247"/>
      <c r="IJ13102" s="2247"/>
      <c r="IK13102" s="2247"/>
      <c r="IL13102" s="2247"/>
      <c r="IM13102" s="2247"/>
      <c r="IN13102" s="2247"/>
      <c r="IO13102" s="2247"/>
      <c r="IP13102" s="2247"/>
      <c r="IQ13102" s="2247"/>
      <c r="IR13102" s="2247"/>
      <c r="IS13102" s="2247"/>
      <c r="IT13102" s="2247"/>
      <c r="IU13102" s="2247"/>
      <c r="IV13102" s="2247"/>
    </row>
    <row r="13103" spans="1:256" hidden="1">
      <c r="A13103" s="2149"/>
      <c r="B13103" s="2848"/>
      <c r="C13103" s="2850"/>
      <c r="D13103" s="2243"/>
      <c r="E13103" s="2173"/>
      <c r="F13103" s="2235"/>
      <c r="G13103" s="2235"/>
      <c r="H13103" s="2266"/>
      <c r="I13103" s="2235"/>
      <c r="J13103" s="2235"/>
      <c r="K13103" s="2235"/>
      <c r="L13103" s="2235"/>
      <c r="M13103" s="2175">
        <v>0</v>
      </c>
      <c r="N13103" s="2175"/>
      <c r="O13103" s="2119"/>
      <c r="P13103" s="2119"/>
      <c r="Q13103" s="1802"/>
      <c r="R13103" s="2249"/>
      <c r="S13103" s="2853">
        <f>R13103*E13097</f>
        <v>0</v>
      </c>
      <c r="T13103" s="1800"/>
      <c r="U13103" s="2247"/>
      <c r="V13103" s="2247"/>
      <c r="W13103" s="2247"/>
      <c r="X13103" s="2247"/>
      <c r="Y13103" s="2247"/>
      <c r="Z13103" s="2247"/>
      <c r="AA13103" s="2247"/>
      <c r="AB13103" s="2247"/>
      <c r="AC13103" s="2247"/>
      <c r="AD13103" s="2247"/>
      <c r="AE13103" s="2247"/>
      <c r="AF13103" s="2247"/>
      <c r="AG13103" s="2247"/>
      <c r="AH13103" s="2247"/>
      <c r="AI13103" s="2247"/>
      <c r="AJ13103" s="2247"/>
      <c r="AK13103" s="2247"/>
      <c r="AL13103" s="2247"/>
      <c r="AM13103" s="2247"/>
      <c r="AN13103" s="2247"/>
      <c r="AO13103" s="2247"/>
      <c r="AP13103" s="2247"/>
      <c r="AQ13103" s="2247"/>
      <c r="AR13103" s="2247"/>
      <c r="AS13103" s="2247"/>
      <c r="AT13103" s="2247"/>
      <c r="AU13103" s="2247"/>
      <c r="AV13103" s="2247"/>
      <c r="AW13103" s="2247"/>
      <c r="AX13103" s="2247"/>
      <c r="AY13103" s="2247"/>
      <c r="AZ13103" s="2247"/>
      <c r="BA13103" s="2247"/>
      <c r="BB13103" s="2247"/>
      <c r="BC13103" s="2247"/>
      <c r="BD13103" s="2247"/>
      <c r="BE13103" s="2247"/>
      <c r="BF13103" s="2247"/>
      <c r="BG13103" s="2247"/>
      <c r="BH13103" s="2247"/>
      <c r="BI13103" s="2247"/>
      <c r="BJ13103" s="2247"/>
      <c r="BK13103" s="2247"/>
      <c r="BL13103" s="2247"/>
      <c r="BM13103" s="2247"/>
      <c r="BN13103" s="2247"/>
      <c r="BO13103" s="2247"/>
      <c r="BP13103" s="2247"/>
      <c r="BQ13103" s="2247"/>
      <c r="BR13103" s="2247"/>
      <c r="BS13103" s="2247"/>
      <c r="BT13103" s="2247"/>
      <c r="BU13103" s="2247"/>
      <c r="BV13103" s="2247"/>
      <c r="BW13103" s="2247"/>
      <c r="BX13103" s="2247"/>
      <c r="BY13103" s="2247"/>
      <c r="BZ13103" s="2247"/>
      <c r="CA13103" s="2247"/>
      <c r="CB13103" s="2247"/>
      <c r="CC13103" s="2247"/>
      <c r="CD13103" s="2247"/>
      <c r="CE13103" s="2247"/>
      <c r="CF13103" s="2247"/>
      <c r="CG13103" s="2247"/>
      <c r="CH13103" s="2247"/>
      <c r="CI13103" s="2247"/>
      <c r="CJ13103" s="2247"/>
      <c r="CK13103" s="2247"/>
      <c r="CL13103" s="2247"/>
      <c r="CM13103" s="2247"/>
      <c r="CN13103" s="2247"/>
      <c r="CO13103" s="2247"/>
      <c r="CP13103" s="2247"/>
      <c r="CQ13103" s="2247"/>
      <c r="CR13103" s="2247"/>
      <c r="CS13103" s="2247"/>
      <c r="CT13103" s="2247"/>
      <c r="CU13103" s="2247"/>
      <c r="CV13103" s="2247"/>
      <c r="CW13103" s="2247"/>
      <c r="CX13103" s="2247"/>
      <c r="CY13103" s="2247"/>
      <c r="CZ13103" s="2247"/>
      <c r="DA13103" s="2247"/>
      <c r="DB13103" s="2247"/>
      <c r="DC13103" s="2247"/>
      <c r="DD13103" s="2247"/>
      <c r="DE13103" s="2247"/>
      <c r="DF13103" s="2247"/>
      <c r="DG13103" s="2247"/>
      <c r="DH13103" s="2247"/>
      <c r="DI13103" s="2247"/>
      <c r="DJ13103" s="2247"/>
      <c r="DK13103" s="2247"/>
      <c r="DL13103" s="2247"/>
      <c r="DM13103" s="2247"/>
      <c r="DN13103" s="2247"/>
      <c r="DO13103" s="2247"/>
      <c r="DP13103" s="2247"/>
      <c r="DQ13103" s="2247"/>
      <c r="DR13103" s="2247"/>
      <c r="DS13103" s="2247"/>
      <c r="DT13103" s="2247"/>
      <c r="DU13103" s="2247"/>
      <c r="DV13103" s="2247"/>
      <c r="DW13103" s="2247"/>
      <c r="DX13103" s="2247"/>
      <c r="DY13103" s="2247"/>
      <c r="DZ13103" s="2247"/>
      <c r="EA13103" s="2247"/>
      <c r="EB13103" s="2247"/>
      <c r="EC13103" s="2247"/>
      <c r="ED13103" s="2247"/>
      <c r="EE13103" s="2247"/>
      <c r="EF13103" s="2247"/>
      <c r="EG13103" s="2247"/>
      <c r="EH13103" s="2247"/>
      <c r="EI13103" s="2247"/>
      <c r="EJ13103" s="2247"/>
      <c r="EK13103" s="2247"/>
      <c r="EL13103" s="2247"/>
      <c r="EM13103" s="2247"/>
      <c r="EN13103" s="2247"/>
      <c r="EO13103" s="2247"/>
      <c r="EP13103" s="2247"/>
      <c r="EQ13103" s="2247"/>
      <c r="ER13103" s="2247"/>
      <c r="ES13103" s="2247"/>
      <c r="ET13103" s="2247"/>
      <c r="EU13103" s="2247"/>
      <c r="EV13103" s="2247"/>
      <c r="EW13103" s="2247"/>
      <c r="EX13103" s="2247"/>
      <c r="EY13103" s="2247"/>
      <c r="EZ13103" s="2247"/>
      <c r="FA13103" s="2247"/>
      <c r="FB13103" s="2247"/>
      <c r="FC13103" s="2247"/>
      <c r="FD13103" s="2247"/>
      <c r="FE13103" s="2247"/>
      <c r="FF13103" s="2247"/>
      <c r="FG13103" s="2247"/>
      <c r="FH13103" s="2247"/>
      <c r="FI13103" s="2247"/>
      <c r="FJ13103" s="2247"/>
      <c r="FK13103" s="2247"/>
      <c r="FL13103" s="2247"/>
      <c r="FM13103" s="2247"/>
      <c r="FN13103" s="2247"/>
      <c r="FO13103" s="2247"/>
      <c r="FP13103" s="2247"/>
      <c r="FQ13103" s="2247"/>
      <c r="FR13103" s="2247"/>
      <c r="FS13103" s="2247"/>
      <c r="FT13103" s="2247"/>
      <c r="FU13103" s="2247"/>
      <c r="FV13103" s="2247"/>
      <c r="FW13103" s="2247"/>
      <c r="FX13103" s="2247"/>
      <c r="FY13103" s="2247"/>
      <c r="FZ13103" s="2247"/>
      <c r="GA13103" s="2247"/>
      <c r="GB13103" s="2247"/>
      <c r="GC13103" s="2247"/>
      <c r="GD13103" s="2247"/>
      <c r="GE13103" s="2247"/>
      <c r="GF13103" s="2247"/>
      <c r="GG13103" s="2247"/>
      <c r="GH13103" s="2247"/>
      <c r="GI13103" s="2247"/>
      <c r="GJ13103" s="2247"/>
      <c r="GK13103" s="2247"/>
      <c r="GL13103" s="2247"/>
      <c r="GM13103" s="2247"/>
      <c r="GN13103" s="2247"/>
      <c r="GO13103" s="2247"/>
      <c r="GP13103" s="2247"/>
      <c r="GQ13103" s="2247"/>
      <c r="GR13103" s="2247"/>
      <c r="GS13103" s="2247"/>
      <c r="GT13103" s="2247"/>
      <c r="GU13103" s="2247"/>
      <c r="GV13103" s="2247"/>
      <c r="GW13103" s="2247"/>
      <c r="GX13103" s="2247"/>
      <c r="GY13103" s="2247"/>
      <c r="GZ13103" s="2247"/>
      <c r="HA13103" s="2247"/>
      <c r="HB13103" s="2247"/>
      <c r="HC13103" s="2247"/>
      <c r="HD13103" s="2247"/>
      <c r="HE13103" s="2247"/>
      <c r="HF13103" s="2247"/>
      <c r="HG13103" s="2247"/>
      <c r="HH13103" s="2247"/>
      <c r="HI13103" s="2247"/>
      <c r="HJ13103" s="2247"/>
      <c r="HK13103" s="2247"/>
      <c r="HL13103" s="2247"/>
      <c r="HM13103" s="2247"/>
      <c r="HN13103" s="2247"/>
      <c r="HO13103" s="2247"/>
      <c r="HP13103" s="2247"/>
      <c r="HQ13103" s="2247"/>
      <c r="HR13103" s="2247"/>
      <c r="HS13103" s="2247"/>
      <c r="HT13103" s="2247"/>
      <c r="HU13103" s="2247"/>
      <c r="HV13103" s="2247"/>
      <c r="HW13103" s="2247"/>
      <c r="HX13103" s="2247"/>
      <c r="HY13103" s="2247"/>
      <c r="HZ13103" s="2247"/>
      <c r="IA13103" s="2247"/>
      <c r="IB13103" s="2247"/>
      <c r="IC13103" s="2247"/>
      <c r="ID13103" s="2247"/>
      <c r="IE13103" s="2247"/>
      <c r="IF13103" s="2247"/>
      <c r="IG13103" s="2247"/>
      <c r="IH13103" s="2247"/>
      <c r="II13103" s="2247"/>
      <c r="IJ13103" s="2247"/>
      <c r="IK13103" s="2247"/>
      <c r="IL13103" s="2247"/>
      <c r="IM13103" s="2247"/>
      <c r="IN13103" s="2247"/>
      <c r="IO13103" s="2247"/>
      <c r="IP13103" s="2247"/>
      <c r="IQ13103" s="2247"/>
      <c r="IR13103" s="2247"/>
      <c r="IS13103" s="2247"/>
      <c r="IT13103" s="2247"/>
      <c r="IU13103" s="2247"/>
      <c r="IV13103" s="2247"/>
    </row>
    <row r="13104" spans="1:256" hidden="1">
      <c r="A13104" s="2149"/>
      <c r="B13104" s="2848"/>
      <c r="C13104" s="2850"/>
      <c r="D13104" s="2243"/>
      <c r="E13104" s="2173"/>
      <c r="F13104" s="2235"/>
      <c r="G13104" s="2235"/>
      <c r="H13104" s="2266"/>
      <c r="I13104" s="2235"/>
      <c r="J13104" s="2235"/>
      <c r="K13104" s="2235"/>
      <c r="L13104" s="2235"/>
      <c r="M13104" s="2175">
        <v>0</v>
      </c>
      <c r="N13104" s="2175"/>
      <c r="O13104" s="2119"/>
      <c r="P13104" s="2119"/>
      <c r="Q13104" s="1802"/>
      <c r="R13104" s="2249"/>
      <c r="S13104" s="2853">
        <f>R13104*E13097</f>
        <v>0</v>
      </c>
      <c r="T13104" s="1800"/>
      <c r="U13104" s="2247"/>
      <c r="V13104" s="2247"/>
      <c r="W13104" s="2247"/>
      <c r="X13104" s="2247"/>
      <c r="Y13104" s="2247"/>
      <c r="Z13104" s="2247"/>
      <c r="AA13104" s="2247"/>
      <c r="AB13104" s="2247"/>
      <c r="AC13104" s="2247"/>
      <c r="AD13104" s="2247"/>
      <c r="AE13104" s="2247"/>
      <c r="AF13104" s="2247"/>
      <c r="AG13104" s="2247"/>
      <c r="AH13104" s="2247"/>
      <c r="AI13104" s="2247"/>
      <c r="AJ13104" s="2247"/>
      <c r="AK13104" s="2247"/>
      <c r="AL13104" s="2247"/>
      <c r="AM13104" s="2247"/>
      <c r="AN13104" s="2247"/>
      <c r="AO13104" s="2247"/>
      <c r="AP13104" s="2247"/>
      <c r="AQ13104" s="2247"/>
      <c r="AR13104" s="2247"/>
      <c r="AS13104" s="2247"/>
      <c r="AT13104" s="2247"/>
      <c r="AU13104" s="2247"/>
      <c r="AV13104" s="2247"/>
      <c r="AW13104" s="2247"/>
      <c r="AX13104" s="2247"/>
      <c r="AY13104" s="2247"/>
      <c r="AZ13104" s="2247"/>
      <c r="BA13104" s="2247"/>
      <c r="BB13104" s="2247"/>
      <c r="BC13104" s="2247"/>
      <c r="BD13104" s="2247"/>
      <c r="BE13104" s="2247"/>
      <c r="BF13104" s="2247"/>
      <c r="BG13104" s="2247"/>
      <c r="BH13104" s="2247"/>
      <c r="BI13104" s="2247"/>
      <c r="BJ13104" s="2247"/>
      <c r="BK13104" s="2247"/>
      <c r="BL13104" s="2247"/>
      <c r="BM13104" s="2247"/>
      <c r="BN13104" s="2247"/>
      <c r="BO13104" s="2247"/>
      <c r="BP13104" s="2247"/>
      <c r="BQ13104" s="2247"/>
      <c r="BR13104" s="2247"/>
      <c r="BS13104" s="2247"/>
      <c r="BT13104" s="2247"/>
      <c r="BU13104" s="2247"/>
      <c r="BV13104" s="2247"/>
      <c r="BW13104" s="2247"/>
      <c r="BX13104" s="2247"/>
      <c r="BY13104" s="2247"/>
      <c r="BZ13104" s="2247"/>
      <c r="CA13104" s="2247"/>
      <c r="CB13104" s="2247"/>
      <c r="CC13104" s="2247"/>
      <c r="CD13104" s="2247"/>
      <c r="CE13104" s="2247"/>
      <c r="CF13104" s="2247"/>
      <c r="CG13104" s="2247"/>
      <c r="CH13104" s="2247"/>
      <c r="CI13104" s="2247"/>
      <c r="CJ13104" s="2247"/>
      <c r="CK13104" s="2247"/>
      <c r="CL13104" s="2247"/>
      <c r="CM13104" s="2247"/>
      <c r="CN13104" s="2247"/>
      <c r="CO13104" s="2247"/>
      <c r="CP13104" s="2247"/>
      <c r="CQ13104" s="2247"/>
      <c r="CR13104" s="2247"/>
      <c r="CS13104" s="2247"/>
      <c r="CT13104" s="2247"/>
      <c r="CU13104" s="2247"/>
      <c r="CV13104" s="2247"/>
      <c r="CW13104" s="2247"/>
      <c r="CX13104" s="2247"/>
      <c r="CY13104" s="2247"/>
      <c r="CZ13104" s="2247"/>
      <c r="DA13104" s="2247"/>
      <c r="DB13104" s="2247"/>
      <c r="DC13104" s="2247"/>
      <c r="DD13104" s="2247"/>
      <c r="DE13104" s="2247"/>
      <c r="DF13104" s="2247"/>
      <c r="DG13104" s="2247"/>
      <c r="DH13104" s="2247"/>
      <c r="DI13104" s="2247"/>
      <c r="DJ13104" s="2247"/>
      <c r="DK13104" s="2247"/>
      <c r="DL13104" s="2247"/>
      <c r="DM13104" s="2247"/>
      <c r="DN13104" s="2247"/>
      <c r="DO13104" s="2247"/>
      <c r="DP13104" s="2247"/>
      <c r="DQ13104" s="2247"/>
      <c r="DR13104" s="2247"/>
      <c r="DS13104" s="2247"/>
      <c r="DT13104" s="2247"/>
      <c r="DU13104" s="2247"/>
      <c r="DV13104" s="2247"/>
      <c r="DW13104" s="2247"/>
      <c r="DX13104" s="2247"/>
      <c r="DY13104" s="2247"/>
      <c r="DZ13104" s="2247"/>
      <c r="EA13104" s="2247"/>
      <c r="EB13104" s="2247"/>
      <c r="EC13104" s="2247"/>
      <c r="ED13104" s="2247"/>
      <c r="EE13104" s="2247"/>
      <c r="EF13104" s="2247"/>
      <c r="EG13104" s="2247"/>
      <c r="EH13104" s="2247"/>
      <c r="EI13104" s="2247"/>
      <c r="EJ13104" s="2247"/>
      <c r="EK13104" s="2247"/>
      <c r="EL13104" s="2247"/>
      <c r="EM13104" s="2247"/>
      <c r="EN13104" s="2247"/>
      <c r="EO13104" s="2247"/>
      <c r="EP13104" s="2247"/>
      <c r="EQ13104" s="2247"/>
      <c r="ER13104" s="2247"/>
      <c r="ES13104" s="2247"/>
      <c r="ET13104" s="2247"/>
      <c r="EU13104" s="2247"/>
      <c r="EV13104" s="2247"/>
      <c r="EW13104" s="2247"/>
      <c r="EX13104" s="2247"/>
      <c r="EY13104" s="2247"/>
      <c r="EZ13104" s="2247"/>
      <c r="FA13104" s="2247"/>
      <c r="FB13104" s="2247"/>
      <c r="FC13104" s="2247"/>
      <c r="FD13104" s="2247"/>
      <c r="FE13104" s="2247"/>
      <c r="FF13104" s="2247"/>
      <c r="FG13104" s="2247"/>
      <c r="FH13104" s="2247"/>
      <c r="FI13104" s="2247"/>
      <c r="FJ13104" s="2247"/>
      <c r="FK13104" s="2247"/>
      <c r="FL13104" s="2247"/>
      <c r="FM13104" s="2247"/>
      <c r="FN13104" s="2247"/>
      <c r="FO13104" s="2247"/>
      <c r="FP13104" s="2247"/>
      <c r="FQ13104" s="2247"/>
      <c r="FR13104" s="2247"/>
      <c r="FS13104" s="2247"/>
      <c r="FT13104" s="2247"/>
      <c r="FU13104" s="2247"/>
      <c r="FV13104" s="2247"/>
      <c r="FW13104" s="2247"/>
      <c r="FX13104" s="2247"/>
      <c r="FY13104" s="2247"/>
      <c r="FZ13104" s="2247"/>
      <c r="GA13104" s="2247"/>
      <c r="GB13104" s="2247"/>
      <c r="GC13104" s="2247"/>
      <c r="GD13104" s="2247"/>
      <c r="GE13104" s="2247"/>
      <c r="GF13104" s="2247"/>
      <c r="GG13104" s="2247"/>
      <c r="GH13104" s="2247"/>
      <c r="GI13104" s="2247"/>
      <c r="GJ13104" s="2247"/>
      <c r="GK13104" s="2247"/>
      <c r="GL13104" s="2247"/>
      <c r="GM13104" s="2247"/>
      <c r="GN13104" s="2247"/>
      <c r="GO13104" s="2247"/>
      <c r="GP13104" s="2247"/>
      <c r="GQ13104" s="2247"/>
      <c r="GR13104" s="2247"/>
      <c r="GS13104" s="2247"/>
      <c r="GT13104" s="2247"/>
      <c r="GU13104" s="2247"/>
      <c r="GV13104" s="2247"/>
      <c r="GW13104" s="2247"/>
      <c r="GX13104" s="2247"/>
      <c r="GY13104" s="2247"/>
      <c r="GZ13104" s="2247"/>
      <c r="HA13104" s="2247"/>
      <c r="HB13104" s="2247"/>
      <c r="HC13104" s="2247"/>
      <c r="HD13104" s="2247"/>
      <c r="HE13104" s="2247"/>
      <c r="HF13104" s="2247"/>
      <c r="HG13104" s="2247"/>
      <c r="HH13104" s="2247"/>
      <c r="HI13104" s="2247"/>
      <c r="HJ13104" s="2247"/>
      <c r="HK13104" s="2247"/>
      <c r="HL13104" s="2247"/>
      <c r="HM13104" s="2247"/>
      <c r="HN13104" s="2247"/>
      <c r="HO13104" s="2247"/>
      <c r="HP13104" s="2247"/>
      <c r="HQ13104" s="2247"/>
      <c r="HR13104" s="2247"/>
      <c r="HS13104" s="2247"/>
      <c r="HT13104" s="2247"/>
      <c r="HU13104" s="2247"/>
      <c r="HV13104" s="2247"/>
      <c r="HW13104" s="2247"/>
      <c r="HX13104" s="2247"/>
      <c r="HY13104" s="2247"/>
      <c r="HZ13104" s="2247"/>
      <c r="IA13104" s="2247"/>
      <c r="IB13104" s="2247"/>
      <c r="IC13104" s="2247"/>
      <c r="ID13104" s="2247"/>
      <c r="IE13104" s="2247"/>
      <c r="IF13104" s="2247"/>
      <c r="IG13104" s="2247"/>
      <c r="IH13104" s="2247"/>
      <c r="II13104" s="2247"/>
      <c r="IJ13104" s="2247"/>
      <c r="IK13104" s="2247"/>
      <c r="IL13104" s="2247"/>
      <c r="IM13104" s="2247"/>
      <c r="IN13104" s="2247"/>
      <c r="IO13104" s="2247"/>
      <c r="IP13104" s="2247"/>
      <c r="IQ13104" s="2247"/>
      <c r="IR13104" s="2247"/>
      <c r="IS13104" s="2247"/>
      <c r="IT13104" s="2247"/>
      <c r="IU13104" s="2247"/>
      <c r="IV13104" s="2247"/>
    </row>
    <row r="13105" spans="1:256" hidden="1">
      <c r="A13105" s="2149"/>
      <c r="B13105" s="2173"/>
      <c r="C13105" s="2436"/>
      <c r="D13105" s="2243"/>
      <c r="E13105" s="2173"/>
      <c r="F13105" s="2235"/>
      <c r="G13105" s="2235"/>
      <c r="H13105" s="2266"/>
      <c r="I13105" s="2235"/>
      <c r="J13105" s="2235"/>
      <c r="K13105" s="2235"/>
      <c r="L13105" s="2235"/>
      <c r="M13105" s="2175">
        <v>0</v>
      </c>
      <c r="N13105" s="2175"/>
      <c r="O13105" s="2119"/>
      <c r="P13105" s="2119"/>
      <c r="Q13105" s="1802"/>
      <c r="R13105" s="2249"/>
      <c r="S13105" s="2853">
        <f>R13105*E13097</f>
        <v>0</v>
      </c>
      <c r="T13105" s="1800"/>
      <c r="U13105" s="2247"/>
      <c r="V13105" s="2247"/>
      <c r="W13105" s="2247"/>
      <c r="X13105" s="2247"/>
      <c r="Y13105" s="2247"/>
      <c r="Z13105" s="2247"/>
      <c r="AA13105" s="2247"/>
      <c r="AB13105" s="2247"/>
      <c r="AC13105" s="2247"/>
      <c r="AD13105" s="2247"/>
      <c r="AE13105" s="2247"/>
      <c r="AF13105" s="2247"/>
      <c r="AG13105" s="2247"/>
      <c r="AH13105" s="2247"/>
      <c r="AI13105" s="2247"/>
      <c r="AJ13105" s="2247"/>
      <c r="AK13105" s="2247"/>
      <c r="AL13105" s="2247"/>
      <c r="AM13105" s="2247"/>
      <c r="AN13105" s="2247"/>
      <c r="AO13105" s="2247"/>
      <c r="AP13105" s="2247"/>
      <c r="AQ13105" s="2247"/>
      <c r="AR13105" s="2247"/>
      <c r="AS13105" s="2247"/>
      <c r="AT13105" s="2247"/>
      <c r="AU13105" s="2247"/>
      <c r="AV13105" s="2247"/>
      <c r="AW13105" s="2247"/>
      <c r="AX13105" s="2247"/>
      <c r="AY13105" s="2247"/>
      <c r="AZ13105" s="2247"/>
      <c r="BA13105" s="2247"/>
      <c r="BB13105" s="2247"/>
      <c r="BC13105" s="2247"/>
      <c r="BD13105" s="2247"/>
      <c r="BE13105" s="2247"/>
      <c r="BF13105" s="2247"/>
      <c r="BG13105" s="2247"/>
      <c r="BH13105" s="2247"/>
      <c r="BI13105" s="2247"/>
      <c r="BJ13105" s="2247"/>
      <c r="BK13105" s="2247"/>
      <c r="BL13105" s="2247"/>
      <c r="BM13105" s="2247"/>
      <c r="BN13105" s="2247"/>
      <c r="BO13105" s="2247"/>
      <c r="BP13105" s="2247"/>
      <c r="BQ13105" s="2247"/>
      <c r="BR13105" s="2247"/>
      <c r="BS13105" s="2247"/>
      <c r="BT13105" s="2247"/>
      <c r="BU13105" s="2247"/>
      <c r="BV13105" s="2247"/>
      <c r="BW13105" s="2247"/>
      <c r="BX13105" s="2247"/>
      <c r="BY13105" s="2247"/>
      <c r="BZ13105" s="2247"/>
      <c r="CA13105" s="2247"/>
      <c r="CB13105" s="2247"/>
      <c r="CC13105" s="2247"/>
      <c r="CD13105" s="2247"/>
      <c r="CE13105" s="2247"/>
      <c r="CF13105" s="2247"/>
      <c r="CG13105" s="2247"/>
      <c r="CH13105" s="2247"/>
      <c r="CI13105" s="2247"/>
      <c r="CJ13105" s="2247"/>
      <c r="CK13105" s="2247"/>
      <c r="CL13105" s="2247"/>
      <c r="CM13105" s="2247"/>
      <c r="CN13105" s="2247"/>
      <c r="CO13105" s="2247"/>
      <c r="CP13105" s="2247"/>
      <c r="CQ13105" s="2247"/>
      <c r="CR13105" s="2247"/>
      <c r="CS13105" s="2247"/>
      <c r="CT13105" s="2247"/>
      <c r="CU13105" s="2247"/>
      <c r="CV13105" s="2247"/>
      <c r="CW13105" s="2247"/>
      <c r="CX13105" s="2247"/>
      <c r="CY13105" s="2247"/>
      <c r="CZ13105" s="2247"/>
      <c r="DA13105" s="2247"/>
      <c r="DB13105" s="2247"/>
      <c r="DC13105" s="2247"/>
      <c r="DD13105" s="2247"/>
      <c r="DE13105" s="2247"/>
      <c r="DF13105" s="2247"/>
      <c r="DG13105" s="2247"/>
      <c r="DH13105" s="2247"/>
      <c r="DI13105" s="2247"/>
      <c r="DJ13105" s="2247"/>
      <c r="DK13105" s="2247"/>
      <c r="DL13105" s="2247"/>
      <c r="DM13105" s="2247"/>
      <c r="DN13105" s="2247"/>
      <c r="DO13105" s="2247"/>
      <c r="DP13105" s="2247"/>
      <c r="DQ13105" s="2247"/>
      <c r="DR13105" s="2247"/>
      <c r="DS13105" s="2247"/>
      <c r="DT13105" s="2247"/>
      <c r="DU13105" s="2247"/>
      <c r="DV13105" s="2247"/>
      <c r="DW13105" s="2247"/>
      <c r="DX13105" s="2247"/>
      <c r="DY13105" s="2247"/>
      <c r="DZ13105" s="2247"/>
      <c r="EA13105" s="2247"/>
      <c r="EB13105" s="2247"/>
      <c r="EC13105" s="2247"/>
      <c r="ED13105" s="2247"/>
      <c r="EE13105" s="2247"/>
      <c r="EF13105" s="2247"/>
      <c r="EG13105" s="2247"/>
      <c r="EH13105" s="2247"/>
      <c r="EI13105" s="2247"/>
      <c r="EJ13105" s="2247"/>
      <c r="EK13105" s="2247"/>
      <c r="EL13105" s="2247"/>
      <c r="EM13105" s="2247"/>
      <c r="EN13105" s="2247"/>
      <c r="EO13105" s="2247"/>
      <c r="EP13105" s="2247"/>
      <c r="EQ13105" s="2247"/>
      <c r="ER13105" s="2247"/>
      <c r="ES13105" s="2247"/>
      <c r="ET13105" s="2247"/>
      <c r="EU13105" s="2247"/>
      <c r="EV13105" s="2247"/>
      <c r="EW13105" s="2247"/>
      <c r="EX13105" s="2247"/>
      <c r="EY13105" s="2247"/>
      <c r="EZ13105" s="2247"/>
      <c r="FA13105" s="2247"/>
      <c r="FB13105" s="2247"/>
      <c r="FC13105" s="2247"/>
      <c r="FD13105" s="2247"/>
      <c r="FE13105" s="2247"/>
      <c r="FF13105" s="2247"/>
      <c r="FG13105" s="2247"/>
      <c r="FH13105" s="2247"/>
      <c r="FI13105" s="2247"/>
      <c r="FJ13105" s="2247"/>
      <c r="FK13105" s="2247"/>
      <c r="FL13105" s="2247"/>
      <c r="FM13105" s="2247"/>
      <c r="FN13105" s="2247"/>
      <c r="FO13105" s="2247"/>
      <c r="FP13105" s="2247"/>
      <c r="FQ13105" s="2247"/>
      <c r="FR13105" s="2247"/>
      <c r="FS13105" s="2247"/>
      <c r="FT13105" s="2247"/>
      <c r="FU13105" s="2247"/>
      <c r="FV13105" s="2247"/>
      <c r="FW13105" s="2247"/>
      <c r="FX13105" s="2247"/>
      <c r="FY13105" s="2247"/>
      <c r="FZ13105" s="2247"/>
      <c r="GA13105" s="2247"/>
      <c r="GB13105" s="2247"/>
      <c r="GC13105" s="2247"/>
      <c r="GD13105" s="2247"/>
      <c r="GE13105" s="2247"/>
      <c r="GF13105" s="2247"/>
      <c r="GG13105" s="2247"/>
      <c r="GH13105" s="2247"/>
      <c r="GI13105" s="2247"/>
      <c r="GJ13105" s="2247"/>
      <c r="GK13105" s="2247"/>
      <c r="GL13105" s="2247"/>
      <c r="GM13105" s="2247"/>
      <c r="GN13105" s="2247"/>
      <c r="GO13105" s="2247"/>
      <c r="GP13105" s="2247"/>
      <c r="GQ13105" s="2247"/>
      <c r="GR13105" s="2247"/>
      <c r="GS13105" s="2247"/>
      <c r="GT13105" s="2247"/>
      <c r="GU13105" s="2247"/>
      <c r="GV13105" s="2247"/>
      <c r="GW13105" s="2247"/>
      <c r="GX13105" s="2247"/>
      <c r="GY13105" s="2247"/>
      <c r="GZ13105" s="2247"/>
      <c r="HA13105" s="2247"/>
      <c r="HB13105" s="2247"/>
      <c r="HC13105" s="2247"/>
      <c r="HD13105" s="2247"/>
      <c r="HE13105" s="2247"/>
      <c r="HF13105" s="2247"/>
      <c r="HG13105" s="2247"/>
      <c r="HH13105" s="2247"/>
      <c r="HI13105" s="2247"/>
      <c r="HJ13105" s="2247"/>
      <c r="HK13105" s="2247"/>
      <c r="HL13105" s="2247"/>
      <c r="HM13105" s="2247"/>
      <c r="HN13105" s="2247"/>
      <c r="HO13105" s="2247"/>
      <c r="HP13105" s="2247"/>
      <c r="HQ13105" s="2247"/>
      <c r="HR13105" s="2247"/>
      <c r="HS13105" s="2247"/>
      <c r="HT13105" s="2247"/>
      <c r="HU13105" s="2247"/>
      <c r="HV13105" s="2247"/>
      <c r="HW13105" s="2247"/>
      <c r="HX13105" s="2247"/>
      <c r="HY13105" s="2247"/>
      <c r="HZ13105" s="2247"/>
      <c r="IA13105" s="2247"/>
      <c r="IB13105" s="2247"/>
      <c r="IC13105" s="2247"/>
      <c r="ID13105" s="2247"/>
      <c r="IE13105" s="2247"/>
      <c r="IF13105" s="2247"/>
      <c r="IG13105" s="2247"/>
      <c r="IH13105" s="2247"/>
      <c r="II13105" s="2247"/>
      <c r="IJ13105" s="2247"/>
      <c r="IK13105" s="2247"/>
      <c r="IL13105" s="2247"/>
      <c r="IM13105" s="2247"/>
      <c r="IN13105" s="2247"/>
      <c r="IO13105" s="2247"/>
      <c r="IP13105" s="2247"/>
      <c r="IQ13105" s="2247"/>
      <c r="IR13105" s="2247"/>
      <c r="IS13105" s="2247"/>
      <c r="IT13105" s="2247"/>
      <c r="IU13105" s="2247"/>
      <c r="IV13105" s="2247"/>
    </row>
    <row r="13106" spans="1:256">
      <c r="A13106" s="2149">
        <f>A13097+1</f>
        <v>18</v>
      </c>
      <c r="B13106" s="2160" t="s">
        <v>1400</v>
      </c>
      <c r="C13106" s="2850" t="s">
        <v>1651</v>
      </c>
      <c r="D13106" s="2774" t="s">
        <v>2935</v>
      </c>
      <c r="E13106" s="2836">
        <v>430</v>
      </c>
      <c r="F13106" s="2837">
        <v>0.15</v>
      </c>
      <c r="G13106" s="17">
        <v>64.5</v>
      </c>
      <c r="H13106" s="2641">
        <v>0.21767331022530331</v>
      </c>
      <c r="I13106" s="2173">
        <v>4.0000000000000001E-3</v>
      </c>
      <c r="J13106" s="17">
        <v>1.72</v>
      </c>
      <c r="K13106" s="2858">
        <v>1.220008E-2</v>
      </c>
      <c r="L13106" s="2858">
        <v>0.34999208999999992</v>
      </c>
      <c r="M13106" s="2175">
        <v>0.75018770066211582</v>
      </c>
      <c r="N13106" s="2485">
        <v>322.58071128470982</v>
      </c>
      <c r="O13106" s="2200">
        <f>E13106*L13106</f>
        <v>150.49659869999996</v>
      </c>
      <c r="P13106" s="2165" t="s">
        <v>444</v>
      </c>
      <c r="Q13106" s="2859" t="s">
        <v>2935</v>
      </c>
      <c r="R13106" s="2836">
        <v>1</v>
      </c>
      <c r="S13106" s="2852">
        <f>R13106*E13106</f>
        <v>430</v>
      </c>
      <c r="T13106" s="2854">
        <v>0.3</v>
      </c>
      <c r="U13106" s="2843"/>
      <c r="V13106" s="2843"/>
      <c r="W13106" s="2843"/>
      <c r="X13106" s="2843"/>
      <c r="Y13106" s="2843"/>
      <c r="Z13106" s="2843"/>
      <c r="AA13106" s="2843"/>
      <c r="AB13106" s="2843"/>
      <c r="AC13106" s="2843"/>
      <c r="AD13106" s="2843"/>
      <c r="AE13106" s="2843"/>
      <c r="AF13106" s="2843"/>
      <c r="AG13106" s="2843"/>
      <c r="AH13106" s="2843"/>
      <c r="AI13106" s="2843"/>
      <c r="AJ13106" s="2843"/>
      <c r="AK13106" s="2843"/>
      <c r="AL13106" s="2843"/>
      <c r="AM13106" s="2843"/>
      <c r="AN13106" s="2843"/>
      <c r="AO13106" s="2843"/>
      <c r="AP13106" s="2843"/>
      <c r="AQ13106" s="2843"/>
      <c r="AR13106" s="2843"/>
      <c r="AS13106" s="2843"/>
      <c r="AT13106" s="2843"/>
      <c r="AU13106" s="2843"/>
      <c r="AV13106" s="2843"/>
      <c r="AW13106" s="2843"/>
      <c r="AX13106" s="2843"/>
      <c r="AY13106" s="2843"/>
      <c r="AZ13106" s="2843"/>
      <c r="BA13106" s="2843"/>
      <c r="BB13106" s="2843"/>
      <c r="BC13106" s="2843"/>
      <c r="BD13106" s="2843"/>
      <c r="BE13106" s="2843"/>
      <c r="BF13106" s="2843"/>
      <c r="BG13106" s="2843"/>
      <c r="BH13106" s="2843"/>
      <c r="BI13106" s="2843"/>
      <c r="BJ13106" s="2843"/>
      <c r="BK13106" s="2843"/>
      <c r="BL13106" s="2843"/>
      <c r="BM13106" s="2843"/>
      <c r="BN13106" s="2843"/>
      <c r="BO13106" s="2843"/>
      <c r="BP13106" s="2843"/>
      <c r="BQ13106" s="2843"/>
      <c r="BR13106" s="2843"/>
      <c r="BS13106" s="2843"/>
      <c r="BT13106" s="2843"/>
      <c r="BU13106" s="2843"/>
      <c r="BV13106" s="2843"/>
      <c r="BW13106" s="2843"/>
      <c r="BX13106" s="2843"/>
      <c r="BY13106" s="2843"/>
      <c r="BZ13106" s="2843"/>
      <c r="CA13106" s="2843"/>
      <c r="CB13106" s="2843"/>
      <c r="CC13106" s="2843"/>
      <c r="CD13106" s="2843"/>
      <c r="CE13106" s="2843"/>
      <c r="CF13106" s="2843"/>
      <c r="CG13106" s="2843"/>
      <c r="CH13106" s="2843"/>
      <c r="CI13106" s="2843"/>
      <c r="CJ13106" s="2843"/>
      <c r="CK13106" s="2843"/>
      <c r="CL13106" s="2843"/>
      <c r="CM13106" s="2843"/>
      <c r="CN13106" s="2843"/>
      <c r="CO13106" s="2843"/>
      <c r="CP13106" s="2843"/>
      <c r="CQ13106" s="2843"/>
      <c r="CR13106" s="2843"/>
      <c r="CS13106" s="2843"/>
      <c r="CT13106" s="2843"/>
      <c r="CU13106" s="2843"/>
      <c r="CV13106" s="2843"/>
      <c r="CW13106" s="2843"/>
      <c r="CX13106" s="2843"/>
      <c r="CY13106" s="2843"/>
      <c r="CZ13106" s="2843"/>
      <c r="DA13106" s="2843"/>
      <c r="DB13106" s="2843"/>
      <c r="DC13106" s="2843"/>
      <c r="DD13106" s="2843"/>
      <c r="DE13106" s="2843"/>
      <c r="DF13106" s="2843"/>
      <c r="DG13106" s="2843"/>
      <c r="DH13106" s="2843"/>
      <c r="DI13106" s="2843"/>
      <c r="DJ13106" s="2843"/>
      <c r="DK13106" s="2843"/>
      <c r="DL13106" s="2843"/>
      <c r="DM13106" s="2843"/>
      <c r="DN13106" s="2843"/>
      <c r="DO13106" s="2843"/>
      <c r="DP13106" s="2843"/>
      <c r="DQ13106" s="2843"/>
      <c r="DR13106" s="2843"/>
      <c r="DS13106" s="2843"/>
      <c r="DT13106" s="2843"/>
      <c r="DU13106" s="2843"/>
      <c r="DV13106" s="2843"/>
      <c r="DW13106" s="2843"/>
      <c r="DX13106" s="2843"/>
      <c r="DY13106" s="2843"/>
      <c r="DZ13106" s="2843"/>
      <c r="EA13106" s="2843"/>
      <c r="EB13106" s="2843"/>
      <c r="EC13106" s="2843"/>
      <c r="ED13106" s="2843"/>
      <c r="EE13106" s="2843"/>
      <c r="EF13106" s="2843"/>
      <c r="EG13106" s="2843"/>
      <c r="EH13106" s="2843"/>
      <c r="EI13106" s="2843"/>
      <c r="EJ13106" s="2843"/>
      <c r="EK13106" s="2843"/>
      <c r="EL13106" s="2843"/>
      <c r="EM13106" s="2843"/>
      <c r="EN13106" s="2843"/>
      <c r="EO13106" s="2843"/>
      <c r="EP13106" s="2843"/>
      <c r="EQ13106" s="2843"/>
      <c r="ER13106" s="2843"/>
      <c r="ES13106" s="2843"/>
      <c r="ET13106" s="2843"/>
      <c r="EU13106" s="2843"/>
      <c r="EV13106" s="2843"/>
      <c r="EW13106" s="2843"/>
      <c r="EX13106" s="2843"/>
      <c r="EY13106" s="2843"/>
      <c r="EZ13106" s="2843"/>
      <c r="FA13106" s="2843"/>
      <c r="FB13106" s="2843"/>
      <c r="FC13106" s="2843"/>
      <c r="FD13106" s="2843"/>
      <c r="FE13106" s="2843"/>
      <c r="FF13106" s="2843"/>
      <c r="FG13106" s="2843"/>
      <c r="FH13106" s="2843"/>
      <c r="FI13106" s="2843"/>
      <c r="FJ13106" s="2843"/>
      <c r="FK13106" s="2843"/>
      <c r="FL13106" s="2843"/>
      <c r="FM13106" s="2843"/>
      <c r="FN13106" s="2843"/>
      <c r="FO13106" s="2843"/>
      <c r="FP13106" s="2843"/>
      <c r="FQ13106" s="2843"/>
      <c r="FR13106" s="2843"/>
      <c r="FS13106" s="2843"/>
      <c r="FT13106" s="2843"/>
      <c r="FU13106" s="2843"/>
      <c r="FV13106" s="2843"/>
      <c r="FW13106" s="2843"/>
      <c r="FX13106" s="2843"/>
      <c r="FY13106" s="2843"/>
      <c r="FZ13106" s="2843"/>
      <c r="GA13106" s="2843"/>
      <c r="GB13106" s="2843"/>
      <c r="GC13106" s="2843"/>
      <c r="GD13106" s="2843"/>
      <c r="GE13106" s="2843"/>
      <c r="GF13106" s="2843"/>
      <c r="GG13106" s="2843"/>
      <c r="GH13106" s="2843"/>
      <c r="GI13106" s="2843"/>
      <c r="GJ13106" s="2843"/>
      <c r="GK13106" s="2843"/>
      <c r="GL13106" s="2843"/>
      <c r="GM13106" s="2843"/>
      <c r="GN13106" s="2843"/>
      <c r="GO13106" s="2843"/>
      <c r="GP13106" s="2843"/>
      <c r="GQ13106" s="2843"/>
      <c r="GR13106" s="2843"/>
      <c r="GS13106" s="2843"/>
      <c r="GT13106" s="2843"/>
      <c r="GU13106" s="2843"/>
      <c r="GV13106" s="2843"/>
      <c r="GW13106" s="2843"/>
      <c r="GX13106" s="2843"/>
      <c r="GY13106" s="2843"/>
      <c r="GZ13106" s="2843"/>
      <c r="HA13106" s="2843"/>
      <c r="HB13106" s="2843"/>
      <c r="HC13106" s="2843"/>
      <c r="HD13106" s="2843"/>
      <c r="HE13106" s="2843"/>
      <c r="HF13106" s="2843"/>
      <c r="HG13106" s="2843"/>
      <c r="HH13106" s="2843"/>
      <c r="HI13106" s="2843"/>
      <c r="HJ13106" s="2843"/>
      <c r="HK13106" s="2843"/>
      <c r="HL13106" s="2843"/>
      <c r="HM13106" s="2843"/>
      <c r="HN13106" s="2843"/>
      <c r="HO13106" s="2843"/>
      <c r="HP13106" s="2843"/>
      <c r="HQ13106" s="2843"/>
      <c r="HR13106" s="2843"/>
      <c r="HS13106" s="2843"/>
      <c r="HT13106" s="2843"/>
      <c r="HU13106" s="2843"/>
      <c r="HV13106" s="2843"/>
      <c r="HW13106" s="2843"/>
      <c r="HX13106" s="2843"/>
      <c r="HY13106" s="2843"/>
      <c r="HZ13106" s="2843"/>
      <c r="IA13106" s="2843"/>
      <c r="IB13106" s="2843"/>
      <c r="IC13106" s="2843"/>
      <c r="ID13106" s="2843"/>
      <c r="IE13106" s="2843"/>
      <c r="IF13106" s="2843"/>
      <c r="IG13106" s="2843"/>
      <c r="IH13106" s="2843"/>
      <c r="II13106" s="2843"/>
      <c r="IJ13106" s="2843"/>
      <c r="IK13106" s="2843"/>
      <c r="IL13106" s="2843"/>
      <c r="IM13106" s="2843"/>
      <c r="IN13106" s="2843"/>
      <c r="IO13106" s="2843"/>
      <c r="IP13106" s="2843"/>
      <c r="IQ13106" s="2843"/>
      <c r="IR13106" s="2843"/>
      <c r="IS13106" s="2843"/>
      <c r="IT13106" s="2843"/>
      <c r="IU13106" s="2843"/>
      <c r="IV13106" s="2843"/>
    </row>
    <row r="13107" spans="1:256" hidden="1">
      <c r="A13107" s="2149"/>
      <c r="B13107" s="2160"/>
      <c r="C13107" s="2850"/>
      <c r="D13107" s="2774"/>
      <c r="E13107" s="2173"/>
      <c r="F13107" s="2837"/>
      <c r="G13107" s="17"/>
      <c r="H13107" s="17"/>
      <c r="I13107" s="2837"/>
      <c r="J13107" s="2235"/>
      <c r="K13107" s="2305"/>
      <c r="L13107" s="2305"/>
      <c r="M13107" s="2175">
        <v>0</v>
      </c>
      <c r="N13107" s="2237"/>
      <c r="O13107" s="1801"/>
      <c r="P13107" s="2860"/>
      <c r="Q13107" s="2861"/>
      <c r="R13107" s="2862"/>
      <c r="S13107" s="2844">
        <f>R13107*E13106</f>
        <v>0</v>
      </c>
      <c r="T13107" s="1800"/>
      <c r="U13107" s="2843"/>
      <c r="V13107" s="2843"/>
      <c r="W13107" s="2843"/>
      <c r="X13107" s="2843"/>
      <c r="Y13107" s="2843"/>
      <c r="Z13107" s="2843"/>
      <c r="AA13107" s="2843"/>
      <c r="AB13107" s="2843"/>
      <c r="AC13107" s="2843"/>
      <c r="AD13107" s="2843"/>
      <c r="AE13107" s="2843"/>
      <c r="AF13107" s="2843"/>
      <c r="AG13107" s="2843"/>
      <c r="AH13107" s="2843"/>
      <c r="AI13107" s="2843"/>
      <c r="AJ13107" s="2843"/>
      <c r="AK13107" s="2843"/>
      <c r="AL13107" s="2843"/>
      <c r="AM13107" s="2843"/>
      <c r="AN13107" s="2843"/>
      <c r="AO13107" s="2843"/>
      <c r="AP13107" s="2843"/>
      <c r="AQ13107" s="2843"/>
      <c r="AR13107" s="2843"/>
      <c r="AS13107" s="2843"/>
      <c r="AT13107" s="2843"/>
      <c r="AU13107" s="2843"/>
      <c r="AV13107" s="2843"/>
      <c r="AW13107" s="2843"/>
      <c r="AX13107" s="2843"/>
      <c r="AY13107" s="2843"/>
      <c r="AZ13107" s="2843"/>
      <c r="BA13107" s="2843"/>
      <c r="BB13107" s="2843"/>
      <c r="BC13107" s="2843"/>
      <c r="BD13107" s="2843"/>
      <c r="BE13107" s="2843"/>
      <c r="BF13107" s="2843"/>
      <c r="BG13107" s="2843"/>
      <c r="BH13107" s="2843"/>
      <c r="BI13107" s="2843"/>
      <c r="BJ13107" s="2843"/>
      <c r="BK13107" s="2843"/>
      <c r="BL13107" s="2843"/>
      <c r="BM13107" s="2843"/>
      <c r="BN13107" s="2843"/>
      <c r="BO13107" s="2843"/>
      <c r="BP13107" s="2843"/>
      <c r="BQ13107" s="2843"/>
      <c r="BR13107" s="2843"/>
      <c r="BS13107" s="2843"/>
      <c r="BT13107" s="2843"/>
      <c r="BU13107" s="2843"/>
      <c r="BV13107" s="2843"/>
      <c r="BW13107" s="2843"/>
      <c r="BX13107" s="2843"/>
      <c r="BY13107" s="2843"/>
      <c r="BZ13107" s="2843"/>
      <c r="CA13107" s="2843"/>
      <c r="CB13107" s="2843"/>
      <c r="CC13107" s="2843"/>
      <c r="CD13107" s="2843"/>
      <c r="CE13107" s="2843"/>
      <c r="CF13107" s="2843"/>
      <c r="CG13107" s="2843"/>
      <c r="CH13107" s="2843"/>
      <c r="CI13107" s="2843"/>
      <c r="CJ13107" s="2843"/>
      <c r="CK13107" s="2843"/>
      <c r="CL13107" s="2843"/>
      <c r="CM13107" s="2843"/>
      <c r="CN13107" s="2843"/>
      <c r="CO13107" s="2843"/>
      <c r="CP13107" s="2843"/>
      <c r="CQ13107" s="2843"/>
      <c r="CR13107" s="2843"/>
      <c r="CS13107" s="2843"/>
      <c r="CT13107" s="2843"/>
      <c r="CU13107" s="2843"/>
      <c r="CV13107" s="2843"/>
      <c r="CW13107" s="2843"/>
      <c r="CX13107" s="2843"/>
      <c r="CY13107" s="2843"/>
      <c r="CZ13107" s="2843"/>
      <c r="DA13107" s="2843"/>
      <c r="DB13107" s="2843"/>
      <c r="DC13107" s="2843"/>
      <c r="DD13107" s="2843"/>
      <c r="DE13107" s="2843"/>
      <c r="DF13107" s="2843"/>
      <c r="DG13107" s="2843"/>
      <c r="DH13107" s="2843"/>
      <c r="DI13107" s="2843"/>
      <c r="DJ13107" s="2843"/>
      <c r="DK13107" s="2843"/>
      <c r="DL13107" s="2843"/>
      <c r="DM13107" s="2843"/>
      <c r="DN13107" s="2843"/>
      <c r="DO13107" s="2843"/>
      <c r="DP13107" s="2843"/>
      <c r="DQ13107" s="2843"/>
      <c r="DR13107" s="2843"/>
      <c r="DS13107" s="2843"/>
      <c r="DT13107" s="2843"/>
      <c r="DU13107" s="2843"/>
      <c r="DV13107" s="2843"/>
      <c r="DW13107" s="2843"/>
      <c r="DX13107" s="2843"/>
      <c r="DY13107" s="2843"/>
      <c r="DZ13107" s="2843"/>
      <c r="EA13107" s="2843"/>
      <c r="EB13107" s="2843"/>
      <c r="EC13107" s="2843"/>
      <c r="ED13107" s="2843"/>
      <c r="EE13107" s="2843"/>
      <c r="EF13107" s="2843"/>
      <c r="EG13107" s="2843"/>
      <c r="EH13107" s="2843"/>
      <c r="EI13107" s="2843"/>
      <c r="EJ13107" s="2843"/>
      <c r="EK13107" s="2843"/>
      <c r="EL13107" s="2843"/>
      <c r="EM13107" s="2843"/>
      <c r="EN13107" s="2843"/>
      <c r="EO13107" s="2843"/>
      <c r="EP13107" s="2843"/>
      <c r="EQ13107" s="2843"/>
      <c r="ER13107" s="2843"/>
      <c r="ES13107" s="2843"/>
      <c r="ET13107" s="2843"/>
      <c r="EU13107" s="2843"/>
      <c r="EV13107" s="2843"/>
      <c r="EW13107" s="2843"/>
      <c r="EX13107" s="2843"/>
      <c r="EY13107" s="2843"/>
      <c r="EZ13107" s="2843"/>
      <c r="FA13107" s="2843"/>
      <c r="FB13107" s="2843"/>
      <c r="FC13107" s="2843"/>
      <c r="FD13107" s="2843"/>
      <c r="FE13107" s="2843"/>
      <c r="FF13107" s="2843"/>
      <c r="FG13107" s="2843"/>
      <c r="FH13107" s="2843"/>
      <c r="FI13107" s="2843"/>
      <c r="FJ13107" s="2843"/>
      <c r="FK13107" s="2843"/>
      <c r="FL13107" s="2843"/>
      <c r="FM13107" s="2843"/>
      <c r="FN13107" s="2843"/>
      <c r="FO13107" s="2843"/>
      <c r="FP13107" s="2843"/>
      <c r="FQ13107" s="2843"/>
      <c r="FR13107" s="2843"/>
      <c r="FS13107" s="2843"/>
      <c r="FT13107" s="2843"/>
      <c r="FU13107" s="2843"/>
      <c r="FV13107" s="2843"/>
      <c r="FW13107" s="2843"/>
      <c r="FX13107" s="2843"/>
      <c r="FY13107" s="2843"/>
      <c r="FZ13107" s="2843"/>
      <c r="GA13107" s="2843"/>
      <c r="GB13107" s="2843"/>
      <c r="GC13107" s="2843"/>
      <c r="GD13107" s="2843"/>
      <c r="GE13107" s="2843"/>
      <c r="GF13107" s="2843"/>
      <c r="GG13107" s="2843"/>
      <c r="GH13107" s="2843"/>
      <c r="GI13107" s="2843"/>
      <c r="GJ13107" s="2843"/>
      <c r="GK13107" s="2843"/>
      <c r="GL13107" s="2843"/>
      <c r="GM13107" s="2843"/>
      <c r="GN13107" s="2843"/>
      <c r="GO13107" s="2843"/>
      <c r="GP13107" s="2843"/>
      <c r="GQ13107" s="2843"/>
      <c r="GR13107" s="2843"/>
      <c r="GS13107" s="2843"/>
      <c r="GT13107" s="2843"/>
      <c r="GU13107" s="2843"/>
      <c r="GV13107" s="2843"/>
      <c r="GW13107" s="2843"/>
      <c r="GX13107" s="2843"/>
      <c r="GY13107" s="2843"/>
      <c r="GZ13107" s="2843"/>
      <c r="HA13107" s="2843"/>
      <c r="HB13107" s="2843"/>
      <c r="HC13107" s="2843"/>
      <c r="HD13107" s="2843"/>
      <c r="HE13107" s="2843"/>
      <c r="HF13107" s="2843"/>
      <c r="HG13107" s="2843"/>
      <c r="HH13107" s="2843"/>
      <c r="HI13107" s="2843"/>
      <c r="HJ13107" s="2843"/>
      <c r="HK13107" s="2843"/>
      <c r="HL13107" s="2843"/>
      <c r="HM13107" s="2843"/>
      <c r="HN13107" s="2843"/>
      <c r="HO13107" s="2843"/>
      <c r="HP13107" s="2843"/>
      <c r="HQ13107" s="2843"/>
      <c r="HR13107" s="2843"/>
      <c r="HS13107" s="2843"/>
      <c r="HT13107" s="2843"/>
      <c r="HU13107" s="2843"/>
      <c r="HV13107" s="2843"/>
      <c r="HW13107" s="2843"/>
      <c r="HX13107" s="2843"/>
      <c r="HY13107" s="2843"/>
      <c r="HZ13107" s="2843"/>
      <c r="IA13107" s="2843"/>
      <c r="IB13107" s="2843"/>
      <c r="IC13107" s="2843"/>
      <c r="ID13107" s="2843"/>
      <c r="IE13107" s="2843"/>
      <c r="IF13107" s="2843"/>
      <c r="IG13107" s="2843"/>
      <c r="IH13107" s="2843"/>
      <c r="II13107" s="2843"/>
      <c r="IJ13107" s="2843"/>
      <c r="IK13107" s="2843"/>
      <c r="IL13107" s="2843"/>
      <c r="IM13107" s="2843"/>
      <c r="IN13107" s="2843"/>
      <c r="IO13107" s="2843"/>
      <c r="IP13107" s="2843"/>
      <c r="IQ13107" s="2843"/>
      <c r="IR13107" s="2843"/>
      <c r="IS13107" s="2843"/>
      <c r="IT13107" s="2843"/>
      <c r="IU13107" s="2843"/>
      <c r="IV13107" s="2843"/>
    </row>
    <row r="13108" spans="1:256" hidden="1">
      <c r="A13108" s="2149"/>
      <c r="B13108" s="2773"/>
      <c r="C13108" s="2165"/>
      <c r="D13108" s="2774"/>
      <c r="E13108" s="2173"/>
      <c r="F13108" s="2838"/>
      <c r="G13108" s="17"/>
      <c r="H13108" s="17"/>
      <c r="I13108" s="2837"/>
      <c r="J13108" s="2235"/>
      <c r="K13108" s="2305"/>
      <c r="L13108" s="2305"/>
      <c r="M13108" s="2175">
        <v>0</v>
      </c>
      <c r="N13108" s="2237"/>
      <c r="O13108" s="1801"/>
      <c r="P13108" s="2844"/>
      <c r="Q13108" s="2845"/>
      <c r="R13108" s="2846"/>
      <c r="S13108" s="2844">
        <f>R13108*E13106</f>
        <v>0</v>
      </c>
      <c r="T13108" s="1800"/>
      <c r="U13108" s="2843"/>
      <c r="V13108" s="2843"/>
      <c r="W13108" s="2843"/>
      <c r="X13108" s="2843"/>
      <c r="Y13108" s="2843"/>
      <c r="Z13108" s="2843"/>
      <c r="AA13108" s="2843"/>
      <c r="AB13108" s="2843"/>
      <c r="AC13108" s="2843"/>
      <c r="AD13108" s="2843"/>
      <c r="AE13108" s="2843"/>
      <c r="AF13108" s="2843"/>
      <c r="AG13108" s="2843"/>
      <c r="AH13108" s="2843"/>
      <c r="AI13108" s="2843"/>
      <c r="AJ13108" s="2843"/>
      <c r="AK13108" s="2843"/>
      <c r="AL13108" s="2843"/>
      <c r="AM13108" s="2843"/>
      <c r="AN13108" s="2843"/>
      <c r="AO13108" s="2843"/>
      <c r="AP13108" s="2843"/>
      <c r="AQ13108" s="2843"/>
      <c r="AR13108" s="2843"/>
      <c r="AS13108" s="2843"/>
      <c r="AT13108" s="2843"/>
      <c r="AU13108" s="2843"/>
      <c r="AV13108" s="2843"/>
      <c r="AW13108" s="2843"/>
      <c r="AX13108" s="2843"/>
      <c r="AY13108" s="2843"/>
      <c r="AZ13108" s="2843"/>
      <c r="BA13108" s="2843"/>
      <c r="BB13108" s="2843"/>
      <c r="BC13108" s="2843"/>
      <c r="BD13108" s="2843"/>
      <c r="BE13108" s="2843"/>
      <c r="BF13108" s="2843"/>
      <c r="BG13108" s="2843"/>
      <c r="BH13108" s="2843"/>
      <c r="BI13108" s="2843"/>
      <c r="BJ13108" s="2843"/>
      <c r="BK13108" s="2843"/>
      <c r="BL13108" s="2843"/>
      <c r="BM13108" s="2843"/>
      <c r="BN13108" s="2843"/>
      <c r="BO13108" s="2843"/>
      <c r="BP13108" s="2843"/>
      <c r="BQ13108" s="2843"/>
      <c r="BR13108" s="2843"/>
      <c r="BS13108" s="2843"/>
      <c r="BT13108" s="2843"/>
      <c r="BU13108" s="2843"/>
      <c r="BV13108" s="2843"/>
      <c r="BW13108" s="2843"/>
      <c r="BX13108" s="2843"/>
      <c r="BY13108" s="2843"/>
      <c r="BZ13108" s="2843"/>
      <c r="CA13108" s="2843"/>
      <c r="CB13108" s="2843"/>
      <c r="CC13108" s="2843"/>
      <c r="CD13108" s="2843"/>
      <c r="CE13108" s="2843"/>
      <c r="CF13108" s="2843"/>
      <c r="CG13108" s="2843"/>
      <c r="CH13108" s="2843"/>
      <c r="CI13108" s="2843"/>
      <c r="CJ13108" s="2843"/>
      <c r="CK13108" s="2843"/>
      <c r="CL13108" s="2843"/>
      <c r="CM13108" s="2843"/>
      <c r="CN13108" s="2843"/>
      <c r="CO13108" s="2843"/>
      <c r="CP13108" s="2843"/>
      <c r="CQ13108" s="2843"/>
      <c r="CR13108" s="2843"/>
      <c r="CS13108" s="2843"/>
      <c r="CT13108" s="2843"/>
      <c r="CU13108" s="2843"/>
      <c r="CV13108" s="2843"/>
      <c r="CW13108" s="2843"/>
      <c r="CX13108" s="2843"/>
      <c r="CY13108" s="2843"/>
      <c r="CZ13108" s="2843"/>
      <c r="DA13108" s="2843"/>
      <c r="DB13108" s="2843"/>
      <c r="DC13108" s="2843"/>
      <c r="DD13108" s="2843"/>
      <c r="DE13108" s="2843"/>
      <c r="DF13108" s="2843"/>
      <c r="DG13108" s="2843"/>
      <c r="DH13108" s="2843"/>
      <c r="DI13108" s="2843"/>
      <c r="DJ13108" s="2843"/>
      <c r="DK13108" s="2843"/>
      <c r="DL13108" s="2843"/>
      <c r="DM13108" s="2843"/>
      <c r="DN13108" s="2843"/>
      <c r="DO13108" s="2843"/>
      <c r="DP13108" s="2843"/>
      <c r="DQ13108" s="2843"/>
      <c r="DR13108" s="2843"/>
      <c r="DS13108" s="2843"/>
      <c r="DT13108" s="2843"/>
      <c r="DU13108" s="2843"/>
      <c r="DV13108" s="2843"/>
      <c r="DW13108" s="2843"/>
      <c r="DX13108" s="2843"/>
      <c r="DY13108" s="2843"/>
      <c r="DZ13108" s="2843"/>
      <c r="EA13108" s="2843"/>
      <c r="EB13108" s="2843"/>
      <c r="EC13108" s="2843"/>
      <c r="ED13108" s="2843"/>
      <c r="EE13108" s="2843"/>
      <c r="EF13108" s="2843"/>
      <c r="EG13108" s="2843"/>
      <c r="EH13108" s="2843"/>
      <c r="EI13108" s="2843"/>
      <c r="EJ13108" s="2843"/>
      <c r="EK13108" s="2843"/>
      <c r="EL13108" s="2843"/>
      <c r="EM13108" s="2843"/>
      <c r="EN13108" s="2843"/>
      <c r="EO13108" s="2843"/>
      <c r="EP13108" s="2843"/>
      <c r="EQ13108" s="2843"/>
      <c r="ER13108" s="2843"/>
      <c r="ES13108" s="2843"/>
      <c r="ET13108" s="2843"/>
      <c r="EU13108" s="2843"/>
      <c r="EV13108" s="2843"/>
      <c r="EW13108" s="2843"/>
      <c r="EX13108" s="2843"/>
      <c r="EY13108" s="2843"/>
      <c r="EZ13108" s="2843"/>
      <c r="FA13108" s="2843"/>
      <c r="FB13108" s="2843"/>
      <c r="FC13108" s="2843"/>
      <c r="FD13108" s="2843"/>
      <c r="FE13108" s="2843"/>
      <c r="FF13108" s="2843"/>
      <c r="FG13108" s="2843"/>
      <c r="FH13108" s="2843"/>
      <c r="FI13108" s="2843"/>
      <c r="FJ13108" s="2843"/>
      <c r="FK13108" s="2843"/>
      <c r="FL13108" s="2843"/>
      <c r="FM13108" s="2843"/>
      <c r="FN13108" s="2843"/>
      <c r="FO13108" s="2843"/>
      <c r="FP13108" s="2843"/>
      <c r="FQ13108" s="2843"/>
      <c r="FR13108" s="2843"/>
      <c r="FS13108" s="2843"/>
      <c r="FT13108" s="2843"/>
      <c r="FU13108" s="2843"/>
      <c r="FV13108" s="2843"/>
      <c r="FW13108" s="2843"/>
      <c r="FX13108" s="2843"/>
      <c r="FY13108" s="2843"/>
      <c r="FZ13108" s="2843"/>
      <c r="GA13108" s="2843"/>
      <c r="GB13108" s="2843"/>
      <c r="GC13108" s="2843"/>
      <c r="GD13108" s="2843"/>
      <c r="GE13108" s="2843"/>
      <c r="GF13108" s="2843"/>
      <c r="GG13108" s="2843"/>
      <c r="GH13108" s="2843"/>
      <c r="GI13108" s="2843"/>
      <c r="GJ13108" s="2843"/>
      <c r="GK13108" s="2843"/>
      <c r="GL13108" s="2843"/>
      <c r="GM13108" s="2843"/>
      <c r="GN13108" s="2843"/>
      <c r="GO13108" s="2843"/>
      <c r="GP13108" s="2843"/>
      <c r="GQ13108" s="2843"/>
      <c r="GR13108" s="2843"/>
      <c r="GS13108" s="2843"/>
      <c r="GT13108" s="2843"/>
      <c r="GU13108" s="2843"/>
      <c r="GV13108" s="2843"/>
      <c r="GW13108" s="2843"/>
      <c r="GX13108" s="2843"/>
      <c r="GY13108" s="2843"/>
      <c r="GZ13108" s="2843"/>
      <c r="HA13108" s="2843"/>
      <c r="HB13108" s="2843"/>
      <c r="HC13108" s="2843"/>
      <c r="HD13108" s="2843"/>
      <c r="HE13108" s="2843"/>
      <c r="HF13108" s="2843"/>
      <c r="HG13108" s="2843"/>
      <c r="HH13108" s="2843"/>
      <c r="HI13108" s="2843"/>
      <c r="HJ13108" s="2843"/>
      <c r="HK13108" s="2843"/>
      <c r="HL13108" s="2843"/>
      <c r="HM13108" s="2843"/>
      <c r="HN13108" s="2843"/>
      <c r="HO13108" s="2843"/>
      <c r="HP13108" s="2843"/>
      <c r="HQ13108" s="2843"/>
      <c r="HR13108" s="2843"/>
      <c r="HS13108" s="2843"/>
      <c r="HT13108" s="2843"/>
      <c r="HU13108" s="2843"/>
      <c r="HV13108" s="2843"/>
      <c r="HW13108" s="2843"/>
      <c r="HX13108" s="2843"/>
      <c r="HY13108" s="2843"/>
      <c r="HZ13108" s="2843"/>
      <c r="IA13108" s="2843"/>
      <c r="IB13108" s="2843"/>
      <c r="IC13108" s="2843"/>
      <c r="ID13108" s="2843"/>
      <c r="IE13108" s="2843"/>
      <c r="IF13108" s="2843"/>
      <c r="IG13108" s="2843"/>
      <c r="IH13108" s="2843"/>
      <c r="II13108" s="2843"/>
      <c r="IJ13108" s="2843"/>
      <c r="IK13108" s="2843"/>
      <c r="IL13108" s="2843"/>
      <c r="IM13108" s="2843"/>
      <c r="IN13108" s="2843"/>
      <c r="IO13108" s="2843"/>
      <c r="IP13108" s="2843"/>
      <c r="IQ13108" s="2843"/>
      <c r="IR13108" s="2843"/>
      <c r="IS13108" s="2843"/>
      <c r="IT13108" s="2843"/>
      <c r="IU13108" s="2843"/>
      <c r="IV13108" s="2843"/>
    </row>
    <row r="13109" spans="1:256" hidden="1">
      <c r="A13109" s="2149"/>
      <c r="B13109" s="2773"/>
      <c r="C13109" s="2165"/>
      <c r="D13109" s="2774"/>
      <c r="E13109" s="2173"/>
      <c r="F13109" s="2838"/>
      <c r="G13109" s="17"/>
      <c r="H13109" s="17"/>
      <c r="I13109" s="2837"/>
      <c r="J13109" s="2235"/>
      <c r="K13109" s="2305"/>
      <c r="L13109" s="2305"/>
      <c r="M13109" s="2175">
        <v>0</v>
      </c>
      <c r="N13109" s="2237"/>
      <c r="O13109" s="1801"/>
      <c r="P13109" s="2844"/>
      <c r="Q13109" s="2845"/>
      <c r="R13109" s="2846"/>
      <c r="S13109" s="2844">
        <f>R13109*E13106</f>
        <v>0</v>
      </c>
      <c r="T13109" s="1800"/>
      <c r="U13109" s="2843"/>
      <c r="V13109" s="2843"/>
      <c r="W13109" s="2843"/>
      <c r="X13109" s="2843"/>
      <c r="Y13109" s="2843"/>
      <c r="Z13109" s="2843"/>
      <c r="AA13109" s="2843"/>
      <c r="AB13109" s="2843"/>
      <c r="AC13109" s="2843"/>
      <c r="AD13109" s="2843"/>
      <c r="AE13109" s="2843"/>
      <c r="AF13109" s="2843"/>
      <c r="AG13109" s="2843"/>
      <c r="AH13109" s="2843"/>
      <c r="AI13109" s="2843"/>
      <c r="AJ13109" s="2843"/>
      <c r="AK13109" s="2843"/>
      <c r="AL13109" s="2843"/>
      <c r="AM13109" s="2843"/>
      <c r="AN13109" s="2843"/>
      <c r="AO13109" s="2843"/>
      <c r="AP13109" s="2843"/>
      <c r="AQ13109" s="2843"/>
      <c r="AR13109" s="2843"/>
      <c r="AS13109" s="2843"/>
      <c r="AT13109" s="2843"/>
      <c r="AU13109" s="2843"/>
      <c r="AV13109" s="2843"/>
      <c r="AW13109" s="2843"/>
      <c r="AX13109" s="2843"/>
      <c r="AY13109" s="2843"/>
      <c r="AZ13109" s="2843"/>
      <c r="BA13109" s="2843"/>
      <c r="BB13109" s="2843"/>
      <c r="BC13109" s="2843"/>
      <c r="BD13109" s="2843"/>
      <c r="BE13109" s="2843"/>
      <c r="BF13109" s="2843"/>
      <c r="BG13109" s="2843"/>
      <c r="BH13109" s="2843"/>
      <c r="BI13109" s="2843"/>
      <c r="BJ13109" s="2843"/>
      <c r="BK13109" s="2843"/>
      <c r="BL13109" s="2843"/>
      <c r="BM13109" s="2843"/>
      <c r="BN13109" s="2843"/>
      <c r="BO13109" s="2843"/>
      <c r="BP13109" s="2843"/>
      <c r="BQ13109" s="2843"/>
      <c r="BR13109" s="2843"/>
      <c r="BS13109" s="2843"/>
      <c r="BT13109" s="2843"/>
      <c r="BU13109" s="2843"/>
      <c r="BV13109" s="2843"/>
      <c r="BW13109" s="2843"/>
      <c r="BX13109" s="2843"/>
      <c r="BY13109" s="2843"/>
      <c r="BZ13109" s="2843"/>
      <c r="CA13109" s="2843"/>
      <c r="CB13109" s="2843"/>
      <c r="CC13109" s="2843"/>
      <c r="CD13109" s="2843"/>
      <c r="CE13109" s="2843"/>
      <c r="CF13109" s="2843"/>
      <c r="CG13109" s="2843"/>
      <c r="CH13109" s="2843"/>
      <c r="CI13109" s="2843"/>
      <c r="CJ13109" s="2843"/>
      <c r="CK13109" s="2843"/>
      <c r="CL13109" s="2843"/>
      <c r="CM13109" s="2843"/>
      <c r="CN13109" s="2843"/>
      <c r="CO13109" s="2843"/>
      <c r="CP13109" s="2843"/>
      <c r="CQ13109" s="2843"/>
      <c r="CR13109" s="2843"/>
      <c r="CS13109" s="2843"/>
      <c r="CT13109" s="2843"/>
      <c r="CU13109" s="2843"/>
      <c r="CV13109" s="2843"/>
      <c r="CW13109" s="2843"/>
      <c r="CX13109" s="2843"/>
      <c r="CY13109" s="2843"/>
      <c r="CZ13109" s="2843"/>
      <c r="DA13109" s="2843"/>
      <c r="DB13109" s="2843"/>
      <c r="DC13109" s="2843"/>
      <c r="DD13109" s="2843"/>
      <c r="DE13109" s="2843"/>
      <c r="DF13109" s="2843"/>
      <c r="DG13109" s="2843"/>
      <c r="DH13109" s="2843"/>
      <c r="DI13109" s="2843"/>
      <c r="DJ13109" s="2843"/>
      <c r="DK13109" s="2843"/>
      <c r="DL13109" s="2843"/>
      <c r="DM13109" s="2843"/>
      <c r="DN13109" s="2843"/>
      <c r="DO13109" s="2843"/>
      <c r="DP13109" s="2843"/>
      <c r="DQ13109" s="2843"/>
      <c r="DR13109" s="2843"/>
      <c r="DS13109" s="2843"/>
      <c r="DT13109" s="2843"/>
      <c r="DU13109" s="2843"/>
      <c r="DV13109" s="2843"/>
      <c r="DW13109" s="2843"/>
      <c r="DX13109" s="2843"/>
      <c r="DY13109" s="2843"/>
      <c r="DZ13109" s="2843"/>
      <c r="EA13109" s="2843"/>
      <c r="EB13109" s="2843"/>
      <c r="EC13109" s="2843"/>
      <c r="ED13109" s="2843"/>
      <c r="EE13109" s="2843"/>
      <c r="EF13109" s="2843"/>
      <c r="EG13109" s="2843"/>
      <c r="EH13109" s="2843"/>
      <c r="EI13109" s="2843"/>
      <c r="EJ13109" s="2843"/>
      <c r="EK13109" s="2843"/>
      <c r="EL13109" s="2843"/>
      <c r="EM13109" s="2843"/>
      <c r="EN13109" s="2843"/>
      <c r="EO13109" s="2843"/>
      <c r="EP13109" s="2843"/>
      <c r="EQ13109" s="2843"/>
      <c r="ER13109" s="2843"/>
      <c r="ES13109" s="2843"/>
      <c r="ET13109" s="2843"/>
      <c r="EU13109" s="2843"/>
      <c r="EV13109" s="2843"/>
      <c r="EW13109" s="2843"/>
      <c r="EX13109" s="2843"/>
      <c r="EY13109" s="2843"/>
      <c r="EZ13109" s="2843"/>
      <c r="FA13109" s="2843"/>
      <c r="FB13109" s="2843"/>
      <c r="FC13109" s="2843"/>
      <c r="FD13109" s="2843"/>
      <c r="FE13109" s="2843"/>
      <c r="FF13109" s="2843"/>
      <c r="FG13109" s="2843"/>
      <c r="FH13109" s="2843"/>
      <c r="FI13109" s="2843"/>
      <c r="FJ13109" s="2843"/>
      <c r="FK13109" s="2843"/>
      <c r="FL13109" s="2843"/>
      <c r="FM13109" s="2843"/>
      <c r="FN13109" s="2843"/>
      <c r="FO13109" s="2843"/>
      <c r="FP13109" s="2843"/>
      <c r="FQ13109" s="2843"/>
      <c r="FR13109" s="2843"/>
      <c r="FS13109" s="2843"/>
      <c r="FT13109" s="2843"/>
      <c r="FU13109" s="2843"/>
      <c r="FV13109" s="2843"/>
      <c r="FW13109" s="2843"/>
      <c r="FX13109" s="2843"/>
      <c r="FY13109" s="2843"/>
      <c r="FZ13109" s="2843"/>
      <c r="GA13109" s="2843"/>
      <c r="GB13109" s="2843"/>
      <c r="GC13109" s="2843"/>
      <c r="GD13109" s="2843"/>
      <c r="GE13109" s="2843"/>
      <c r="GF13109" s="2843"/>
      <c r="GG13109" s="2843"/>
      <c r="GH13109" s="2843"/>
      <c r="GI13109" s="2843"/>
      <c r="GJ13109" s="2843"/>
      <c r="GK13109" s="2843"/>
      <c r="GL13109" s="2843"/>
      <c r="GM13109" s="2843"/>
      <c r="GN13109" s="2843"/>
      <c r="GO13109" s="2843"/>
      <c r="GP13109" s="2843"/>
      <c r="GQ13109" s="2843"/>
      <c r="GR13109" s="2843"/>
      <c r="GS13109" s="2843"/>
      <c r="GT13109" s="2843"/>
      <c r="GU13109" s="2843"/>
      <c r="GV13109" s="2843"/>
      <c r="GW13109" s="2843"/>
      <c r="GX13109" s="2843"/>
      <c r="GY13109" s="2843"/>
      <c r="GZ13109" s="2843"/>
      <c r="HA13109" s="2843"/>
      <c r="HB13109" s="2843"/>
      <c r="HC13109" s="2843"/>
      <c r="HD13109" s="2843"/>
      <c r="HE13109" s="2843"/>
      <c r="HF13109" s="2843"/>
      <c r="HG13109" s="2843"/>
      <c r="HH13109" s="2843"/>
      <c r="HI13109" s="2843"/>
      <c r="HJ13109" s="2843"/>
      <c r="HK13109" s="2843"/>
      <c r="HL13109" s="2843"/>
      <c r="HM13109" s="2843"/>
      <c r="HN13109" s="2843"/>
      <c r="HO13109" s="2843"/>
      <c r="HP13109" s="2843"/>
      <c r="HQ13109" s="2843"/>
      <c r="HR13109" s="2843"/>
      <c r="HS13109" s="2843"/>
      <c r="HT13109" s="2843"/>
      <c r="HU13109" s="2843"/>
      <c r="HV13109" s="2843"/>
      <c r="HW13109" s="2843"/>
      <c r="HX13109" s="2843"/>
      <c r="HY13109" s="2843"/>
      <c r="HZ13109" s="2843"/>
      <c r="IA13109" s="2843"/>
      <c r="IB13109" s="2843"/>
      <c r="IC13109" s="2843"/>
      <c r="ID13109" s="2843"/>
      <c r="IE13109" s="2843"/>
      <c r="IF13109" s="2843"/>
      <c r="IG13109" s="2843"/>
      <c r="IH13109" s="2843"/>
      <c r="II13109" s="2843"/>
      <c r="IJ13109" s="2843"/>
      <c r="IK13109" s="2843"/>
      <c r="IL13109" s="2843"/>
      <c r="IM13109" s="2843"/>
      <c r="IN13109" s="2843"/>
      <c r="IO13109" s="2843"/>
      <c r="IP13109" s="2843"/>
      <c r="IQ13109" s="2843"/>
      <c r="IR13109" s="2843"/>
      <c r="IS13109" s="2843"/>
      <c r="IT13109" s="2843"/>
      <c r="IU13109" s="2843"/>
      <c r="IV13109" s="2843"/>
    </row>
    <row r="13110" spans="1:256" hidden="1">
      <c r="A13110" s="2149"/>
      <c r="B13110" s="2773"/>
      <c r="C13110" s="2165"/>
      <c r="D13110" s="2774"/>
      <c r="E13110" s="2173"/>
      <c r="F13110" s="2838"/>
      <c r="G13110" s="17"/>
      <c r="H13110" s="17"/>
      <c r="I13110" s="2837"/>
      <c r="J13110" s="2235"/>
      <c r="K13110" s="2305"/>
      <c r="L13110" s="2305"/>
      <c r="M13110" s="2175">
        <v>0</v>
      </c>
      <c r="N13110" s="2237"/>
      <c r="O13110" s="1801"/>
      <c r="P13110" s="2844"/>
      <c r="Q13110" s="2845"/>
      <c r="R13110" s="2846"/>
      <c r="S13110" s="2844">
        <f>R13110*E13106</f>
        <v>0</v>
      </c>
      <c r="T13110" s="1800"/>
      <c r="U13110" s="2843"/>
      <c r="V13110" s="2843"/>
      <c r="W13110" s="2843"/>
      <c r="X13110" s="2843"/>
      <c r="Y13110" s="2843"/>
      <c r="Z13110" s="2843"/>
      <c r="AA13110" s="2843"/>
      <c r="AB13110" s="2843"/>
      <c r="AC13110" s="2843"/>
      <c r="AD13110" s="2843"/>
      <c r="AE13110" s="2843"/>
      <c r="AF13110" s="2843"/>
      <c r="AG13110" s="2843"/>
      <c r="AH13110" s="2843"/>
      <c r="AI13110" s="2843"/>
      <c r="AJ13110" s="2843"/>
      <c r="AK13110" s="2843"/>
      <c r="AL13110" s="2843"/>
      <c r="AM13110" s="2843"/>
      <c r="AN13110" s="2843"/>
      <c r="AO13110" s="2843"/>
      <c r="AP13110" s="2843"/>
      <c r="AQ13110" s="2843"/>
      <c r="AR13110" s="2843"/>
      <c r="AS13110" s="2843"/>
      <c r="AT13110" s="2843"/>
      <c r="AU13110" s="2843"/>
      <c r="AV13110" s="2843"/>
      <c r="AW13110" s="2843"/>
      <c r="AX13110" s="2843"/>
      <c r="AY13110" s="2843"/>
      <c r="AZ13110" s="2843"/>
      <c r="BA13110" s="2843"/>
      <c r="BB13110" s="2843"/>
      <c r="BC13110" s="2843"/>
      <c r="BD13110" s="2843"/>
      <c r="BE13110" s="2843"/>
      <c r="BF13110" s="2843"/>
      <c r="BG13110" s="2843"/>
      <c r="BH13110" s="2843"/>
      <c r="BI13110" s="2843"/>
      <c r="BJ13110" s="2843"/>
      <c r="BK13110" s="2843"/>
      <c r="BL13110" s="2843"/>
      <c r="BM13110" s="2843"/>
      <c r="BN13110" s="2843"/>
      <c r="BO13110" s="2843"/>
      <c r="BP13110" s="2843"/>
      <c r="BQ13110" s="2843"/>
      <c r="BR13110" s="2843"/>
      <c r="BS13110" s="2843"/>
      <c r="BT13110" s="2843"/>
      <c r="BU13110" s="2843"/>
      <c r="BV13110" s="2843"/>
      <c r="BW13110" s="2843"/>
      <c r="BX13110" s="2843"/>
      <c r="BY13110" s="2843"/>
      <c r="BZ13110" s="2843"/>
      <c r="CA13110" s="2843"/>
      <c r="CB13110" s="2843"/>
      <c r="CC13110" s="2843"/>
      <c r="CD13110" s="2843"/>
      <c r="CE13110" s="2843"/>
      <c r="CF13110" s="2843"/>
      <c r="CG13110" s="2843"/>
      <c r="CH13110" s="2843"/>
      <c r="CI13110" s="2843"/>
      <c r="CJ13110" s="2843"/>
      <c r="CK13110" s="2843"/>
      <c r="CL13110" s="2843"/>
      <c r="CM13110" s="2843"/>
      <c r="CN13110" s="2843"/>
      <c r="CO13110" s="2843"/>
      <c r="CP13110" s="2843"/>
      <c r="CQ13110" s="2843"/>
      <c r="CR13110" s="2843"/>
      <c r="CS13110" s="2843"/>
      <c r="CT13110" s="2843"/>
      <c r="CU13110" s="2843"/>
      <c r="CV13110" s="2843"/>
      <c r="CW13110" s="2843"/>
      <c r="CX13110" s="2843"/>
      <c r="CY13110" s="2843"/>
      <c r="CZ13110" s="2843"/>
      <c r="DA13110" s="2843"/>
      <c r="DB13110" s="2843"/>
      <c r="DC13110" s="2843"/>
      <c r="DD13110" s="2843"/>
      <c r="DE13110" s="2843"/>
      <c r="DF13110" s="2843"/>
      <c r="DG13110" s="2843"/>
      <c r="DH13110" s="2843"/>
      <c r="DI13110" s="2843"/>
      <c r="DJ13110" s="2843"/>
      <c r="DK13110" s="2843"/>
      <c r="DL13110" s="2843"/>
      <c r="DM13110" s="2843"/>
      <c r="DN13110" s="2843"/>
      <c r="DO13110" s="2843"/>
      <c r="DP13110" s="2843"/>
      <c r="DQ13110" s="2843"/>
      <c r="DR13110" s="2843"/>
      <c r="DS13110" s="2843"/>
      <c r="DT13110" s="2843"/>
      <c r="DU13110" s="2843"/>
      <c r="DV13110" s="2843"/>
      <c r="DW13110" s="2843"/>
      <c r="DX13110" s="2843"/>
      <c r="DY13110" s="2843"/>
      <c r="DZ13110" s="2843"/>
      <c r="EA13110" s="2843"/>
      <c r="EB13110" s="2843"/>
      <c r="EC13110" s="2843"/>
      <c r="ED13110" s="2843"/>
      <c r="EE13110" s="2843"/>
      <c r="EF13110" s="2843"/>
      <c r="EG13110" s="2843"/>
      <c r="EH13110" s="2843"/>
      <c r="EI13110" s="2843"/>
      <c r="EJ13110" s="2843"/>
      <c r="EK13110" s="2843"/>
      <c r="EL13110" s="2843"/>
      <c r="EM13110" s="2843"/>
      <c r="EN13110" s="2843"/>
      <c r="EO13110" s="2843"/>
      <c r="EP13110" s="2843"/>
      <c r="EQ13110" s="2843"/>
      <c r="ER13110" s="2843"/>
      <c r="ES13110" s="2843"/>
      <c r="ET13110" s="2843"/>
      <c r="EU13110" s="2843"/>
      <c r="EV13110" s="2843"/>
      <c r="EW13110" s="2843"/>
      <c r="EX13110" s="2843"/>
      <c r="EY13110" s="2843"/>
      <c r="EZ13110" s="2843"/>
      <c r="FA13110" s="2843"/>
      <c r="FB13110" s="2843"/>
      <c r="FC13110" s="2843"/>
      <c r="FD13110" s="2843"/>
      <c r="FE13110" s="2843"/>
      <c r="FF13110" s="2843"/>
      <c r="FG13110" s="2843"/>
      <c r="FH13110" s="2843"/>
      <c r="FI13110" s="2843"/>
      <c r="FJ13110" s="2843"/>
      <c r="FK13110" s="2843"/>
      <c r="FL13110" s="2843"/>
      <c r="FM13110" s="2843"/>
      <c r="FN13110" s="2843"/>
      <c r="FO13110" s="2843"/>
      <c r="FP13110" s="2843"/>
      <c r="FQ13110" s="2843"/>
      <c r="FR13110" s="2843"/>
      <c r="FS13110" s="2843"/>
      <c r="FT13110" s="2843"/>
      <c r="FU13110" s="2843"/>
      <c r="FV13110" s="2843"/>
      <c r="FW13110" s="2843"/>
      <c r="FX13110" s="2843"/>
      <c r="FY13110" s="2843"/>
      <c r="FZ13110" s="2843"/>
      <c r="GA13110" s="2843"/>
      <c r="GB13110" s="2843"/>
      <c r="GC13110" s="2843"/>
      <c r="GD13110" s="2843"/>
      <c r="GE13110" s="2843"/>
      <c r="GF13110" s="2843"/>
      <c r="GG13110" s="2843"/>
      <c r="GH13110" s="2843"/>
      <c r="GI13110" s="2843"/>
      <c r="GJ13110" s="2843"/>
      <c r="GK13110" s="2843"/>
      <c r="GL13110" s="2843"/>
      <c r="GM13110" s="2843"/>
      <c r="GN13110" s="2843"/>
      <c r="GO13110" s="2843"/>
      <c r="GP13110" s="2843"/>
      <c r="GQ13110" s="2843"/>
      <c r="GR13110" s="2843"/>
      <c r="GS13110" s="2843"/>
      <c r="GT13110" s="2843"/>
      <c r="GU13110" s="2843"/>
      <c r="GV13110" s="2843"/>
      <c r="GW13110" s="2843"/>
      <c r="GX13110" s="2843"/>
      <c r="GY13110" s="2843"/>
      <c r="GZ13110" s="2843"/>
      <c r="HA13110" s="2843"/>
      <c r="HB13110" s="2843"/>
      <c r="HC13110" s="2843"/>
      <c r="HD13110" s="2843"/>
      <c r="HE13110" s="2843"/>
      <c r="HF13110" s="2843"/>
      <c r="HG13110" s="2843"/>
      <c r="HH13110" s="2843"/>
      <c r="HI13110" s="2843"/>
      <c r="HJ13110" s="2843"/>
      <c r="HK13110" s="2843"/>
      <c r="HL13110" s="2843"/>
      <c r="HM13110" s="2843"/>
      <c r="HN13110" s="2843"/>
      <c r="HO13110" s="2843"/>
      <c r="HP13110" s="2843"/>
      <c r="HQ13110" s="2843"/>
      <c r="HR13110" s="2843"/>
      <c r="HS13110" s="2843"/>
      <c r="HT13110" s="2843"/>
      <c r="HU13110" s="2843"/>
      <c r="HV13110" s="2843"/>
      <c r="HW13110" s="2843"/>
      <c r="HX13110" s="2843"/>
      <c r="HY13110" s="2843"/>
      <c r="HZ13110" s="2843"/>
      <c r="IA13110" s="2843"/>
      <c r="IB13110" s="2843"/>
      <c r="IC13110" s="2843"/>
      <c r="ID13110" s="2843"/>
      <c r="IE13110" s="2843"/>
      <c r="IF13110" s="2843"/>
      <c r="IG13110" s="2843"/>
      <c r="IH13110" s="2843"/>
      <c r="II13110" s="2843"/>
      <c r="IJ13110" s="2843"/>
      <c r="IK13110" s="2843"/>
      <c r="IL13110" s="2843"/>
      <c r="IM13110" s="2843"/>
      <c r="IN13110" s="2843"/>
      <c r="IO13110" s="2843"/>
      <c r="IP13110" s="2843"/>
      <c r="IQ13110" s="2843"/>
      <c r="IR13110" s="2843"/>
      <c r="IS13110" s="2843"/>
      <c r="IT13110" s="2843"/>
      <c r="IU13110" s="2843"/>
      <c r="IV13110" s="2843"/>
    </row>
    <row r="13111" spans="1:256" hidden="1">
      <c r="A13111" s="2149"/>
      <c r="B13111" s="2773"/>
      <c r="C13111" s="2165"/>
      <c r="D13111" s="2774"/>
      <c r="E13111" s="2173"/>
      <c r="F13111" s="2838"/>
      <c r="G13111" s="17"/>
      <c r="H13111" s="17"/>
      <c r="I13111" s="2837"/>
      <c r="J13111" s="2235"/>
      <c r="K13111" s="2305"/>
      <c r="L13111" s="2305"/>
      <c r="M13111" s="2175">
        <v>0</v>
      </c>
      <c r="N13111" s="2237"/>
      <c r="O13111" s="1801"/>
      <c r="P13111" s="2844"/>
      <c r="Q13111" s="2845"/>
      <c r="R13111" s="2846"/>
      <c r="S13111" s="2844">
        <f>R13111*E13106</f>
        <v>0</v>
      </c>
      <c r="T13111" s="1800"/>
      <c r="U13111" s="2843"/>
      <c r="V13111" s="2843"/>
      <c r="W13111" s="2843"/>
      <c r="X13111" s="2843"/>
      <c r="Y13111" s="2843"/>
      <c r="Z13111" s="2843"/>
      <c r="AA13111" s="2843"/>
      <c r="AB13111" s="2843"/>
      <c r="AC13111" s="2843"/>
      <c r="AD13111" s="2843"/>
      <c r="AE13111" s="2843"/>
      <c r="AF13111" s="2843"/>
      <c r="AG13111" s="2843"/>
      <c r="AH13111" s="2843"/>
      <c r="AI13111" s="2843"/>
      <c r="AJ13111" s="2843"/>
      <c r="AK13111" s="2843"/>
      <c r="AL13111" s="2843"/>
      <c r="AM13111" s="2843"/>
      <c r="AN13111" s="2843"/>
      <c r="AO13111" s="2843"/>
      <c r="AP13111" s="2843"/>
      <c r="AQ13111" s="2843"/>
      <c r="AR13111" s="2843"/>
      <c r="AS13111" s="2843"/>
      <c r="AT13111" s="2843"/>
      <c r="AU13111" s="2843"/>
      <c r="AV13111" s="2843"/>
      <c r="AW13111" s="2843"/>
      <c r="AX13111" s="2843"/>
      <c r="AY13111" s="2843"/>
      <c r="AZ13111" s="2843"/>
      <c r="BA13111" s="2843"/>
      <c r="BB13111" s="2843"/>
      <c r="BC13111" s="2843"/>
      <c r="BD13111" s="2843"/>
      <c r="BE13111" s="2843"/>
      <c r="BF13111" s="2843"/>
      <c r="BG13111" s="2843"/>
      <c r="BH13111" s="2843"/>
      <c r="BI13111" s="2843"/>
      <c r="BJ13111" s="2843"/>
      <c r="BK13111" s="2843"/>
      <c r="BL13111" s="2843"/>
      <c r="BM13111" s="2843"/>
      <c r="BN13111" s="2843"/>
      <c r="BO13111" s="2843"/>
      <c r="BP13111" s="2843"/>
      <c r="BQ13111" s="2843"/>
      <c r="BR13111" s="2843"/>
      <c r="BS13111" s="2843"/>
      <c r="BT13111" s="2843"/>
      <c r="BU13111" s="2843"/>
      <c r="BV13111" s="2843"/>
      <c r="BW13111" s="2843"/>
      <c r="BX13111" s="2843"/>
      <c r="BY13111" s="2843"/>
      <c r="BZ13111" s="2843"/>
      <c r="CA13111" s="2843"/>
      <c r="CB13111" s="2843"/>
      <c r="CC13111" s="2843"/>
      <c r="CD13111" s="2843"/>
      <c r="CE13111" s="2843"/>
      <c r="CF13111" s="2843"/>
      <c r="CG13111" s="2843"/>
      <c r="CH13111" s="2843"/>
      <c r="CI13111" s="2843"/>
      <c r="CJ13111" s="2843"/>
      <c r="CK13111" s="2843"/>
      <c r="CL13111" s="2843"/>
      <c r="CM13111" s="2843"/>
      <c r="CN13111" s="2843"/>
      <c r="CO13111" s="2843"/>
      <c r="CP13111" s="2843"/>
      <c r="CQ13111" s="2843"/>
      <c r="CR13111" s="2843"/>
      <c r="CS13111" s="2843"/>
      <c r="CT13111" s="2843"/>
      <c r="CU13111" s="2843"/>
      <c r="CV13111" s="2843"/>
      <c r="CW13111" s="2843"/>
      <c r="CX13111" s="2843"/>
      <c r="CY13111" s="2843"/>
      <c r="CZ13111" s="2843"/>
      <c r="DA13111" s="2843"/>
      <c r="DB13111" s="2843"/>
      <c r="DC13111" s="2843"/>
      <c r="DD13111" s="2843"/>
      <c r="DE13111" s="2843"/>
      <c r="DF13111" s="2843"/>
      <c r="DG13111" s="2843"/>
      <c r="DH13111" s="2843"/>
      <c r="DI13111" s="2843"/>
      <c r="DJ13111" s="2843"/>
      <c r="DK13111" s="2843"/>
      <c r="DL13111" s="2843"/>
      <c r="DM13111" s="2843"/>
      <c r="DN13111" s="2843"/>
      <c r="DO13111" s="2843"/>
      <c r="DP13111" s="2843"/>
      <c r="DQ13111" s="2843"/>
      <c r="DR13111" s="2843"/>
      <c r="DS13111" s="2843"/>
      <c r="DT13111" s="2843"/>
      <c r="DU13111" s="2843"/>
      <c r="DV13111" s="2843"/>
      <c r="DW13111" s="2843"/>
      <c r="DX13111" s="2843"/>
      <c r="DY13111" s="2843"/>
      <c r="DZ13111" s="2843"/>
      <c r="EA13111" s="2843"/>
      <c r="EB13111" s="2843"/>
      <c r="EC13111" s="2843"/>
      <c r="ED13111" s="2843"/>
      <c r="EE13111" s="2843"/>
      <c r="EF13111" s="2843"/>
      <c r="EG13111" s="2843"/>
      <c r="EH13111" s="2843"/>
      <c r="EI13111" s="2843"/>
      <c r="EJ13111" s="2843"/>
      <c r="EK13111" s="2843"/>
      <c r="EL13111" s="2843"/>
      <c r="EM13111" s="2843"/>
      <c r="EN13111" s="2843"/>
      <c r="EO13111" s="2843"/>
      <c r="EP13111" s="2843"/>
      <c r="EQ13111" s="2843"/>
      <c r="ER13111" s="2843"/>
      <c r="ES13111" s="2843"/>
      <c r="ET13111" s="2843"/>
      <c r="EU13111" s="2843"/>
      <c r="EV13111" s="2843"/>
      <c r="EW13111" s="2843"/>
      <c r="EX13111" s="2843"/>
      <c r="EY13111" s="2843"/>
      <c r="EZ13111" s="2843"/>
      <c r="FA13111" s="2843"/>
      <c r="FB13111" s="2843"/>
      <c r="FC13111" s="2843"/>
      <c r="FD13111" s="2843"/>
      <c r="FE13111" s="2843"/>
      <c r="FF13111" s="2843"/>
      <c r="FG13111" s="2843"/>
      <c r="FH13111" s="2843"/>
      <c r="FI13111" s="2843"/>
      <c r="FJ13111" s="2843"/>
      <c r="FK13111" s="2843"/>
      <c r="FL13111" s="2843"/>
      <c r="FM13111" s="2843"/>
      <c r="FN13111" s="2843"/>
      <c r="FO13111" s="2843"/>
      <c r="FP13111" s="2843"/>
      <c r="FQ13111" s="2843"/>
      <c r="FR13111" s="2843"/>
      <c r="FS13111" s="2843"/>
      <c r="FT13111" s="2843"/>
      <c r="FU13111" s="2843"/>
      <c r="FV13111" s="2843"/>
      <c r="FW13111" s="2843"/>
      <c r="FX13111" s="2843"/>
      <c r="FY13111" s="2843"/>
      <c r="FZ13111" s="2843"/>
      <c r="GA13111" s="2843"/>
      <c r="GB13111" s="2843"/>
      <c r="GC13111" s="2843"/>
      <c r="GD13111" s="2843"/>
      <c r="GE13111" s="2843"/>
      <c r="GF13111" s="2843"/>
      <c r="GG13111" s="2843"/>
      <c r="GH13111" s="2843"/>
      <c r="GI13111" s="2843"/>
      <c r="GJ13111" s="2843"/>
      <c r="GK13111" s="2843"/>
      <c r="GL13111" s="2843"/>
      <c r="GM13111" s="2843"/>
      <c r="GN13111" s="2843"/>
      <c r="GO13111" s="2843"/>
      <c r="GP13111" s="2843"/>
      <c r="GQ13111" s="2843"/>
      <c r="GR13111" s="2843"/>
      <c r="GS13111" s="2843"/>
      <c r="GT13111" s="2843"/>
      <c r="GU13111" s="2843"/>
      <c r="GV13111" s="2843"/>
      <c r="GW13111" s="2843"/>
      <c r="GX13111" s="2843"/>
      <c r="GY13111" s="2843"/>
      <c r="GZ13111" s="2843"/>
      <c r="HA13111" s="2843"/>
      <c r="HB13111" s="2843"/>
      <c r="HC13111" s="2843"/>
      <c r="HD13111" s="2843"/>
      <c r="HE13111" s="2843"/>
      <c r="HF13111" s="2843"/>
      <c r="HG13111" s="2843"/>
      <c r="HH13111" s="2843"/>
      <c r="HI13111" s="2843"/>
      <c r="HJ13111" s="2843"/>
      <c r="HK13111" s="2843"/>
      <c r="HL13111" s="2843"/>
      <c r="HM13111" s="2843"/>
      <c r="HN13111" s="2843"/>
      <c r="HO13111" s="2843"/>
      <c r="HP13111" s="2843"/>
      <c r="HQ13111" s="2843"/>
      <c r="HR13111" s="2843"/>
      <c r="HS13111" s="2843"/>
      <c r="HT13111" s="2843"/>
      <c r="HU13111" s="2843"/>
      <c r="HV13111" s="2843"/>
      <c r="HW13111" s="2843"/>
      <c r="HX13111" s="2843"/>
      <c r="HY13111" s="2843"/>
      <c r="HZ13111" s="2843"/>
      <c r="IA13111" s="2843"/>
      <c r="IB13111" s="2843"/>
      <c r="IC13111" s="2843"/>
      <c r="ID13111" s="2843"/>
      <c r="IE13111" s="2843"/>
      <c r="IF13111" s="2843"/>
      <c r="IG13111" s="2843"/>
      <c r="IH13111" s="2843"/>
      <c r="II13111" s="2843"/>
      <c r="IJ13111" s="2843"/>
      <c r="IK13111" s="2843"/>
      <c r="IL13111" s="2843"/>
      <c r="IM13111" s="2843"/>
      <c r="IN13111" s="2843"/>
      <c r="IO13111" s="2843"/>
      <c r="IP13111" s="2843"/>
      <c r="IQ13111" s="2843"/>
      <c r="IR13111" s="2843"/>
      <c r="IS13111" s="2843"/>
      <c r="IT13111" s="2843"/>
      <c r="IU13111" s="2843"/>
      <c r="IV13111" s="2843"/>
    </row>
    <row r="13112" spans="1:256" hidden="1">
      <c r="A13112" s="2149"/>
      <c r="B13112" s="2773"/>
      <c r="C13112" s="2165"/>
      <c r="D13112" s="2774"/>
      <c r="E13112" s="2173"/>
      <c r="F13112" s="2838"/>
      <c r="G13112" s="17"/>
      <c r="H13112" s="17"/>
      <c r="I13112" s="2837"/>
      <c r="J13112" s="2235"/>
      <c r="K13112" s="2305"/>
      <c r="L13112" s="2305"/>
      <c r="M13112" s="2175">
        <v>0</v>
      </c>
      <c r="N13112" s="2237"/>
      <c r="O13112" s="1801"/>
      <c r="P13112" s="2844"/>
      <c r="Q13112" s="2845"/>
      <c r="R13112" s="2846"/>
      <c r="S13112" s="2844">
        <f>R13112*E13106</f>
        <v>0</v>
      </c>
      <c r="T13112" s="1800"/>
      <c r="U13112" s="2843"/>
      <c r="V13112" s="2843"/>
      <c r="W13112" s="2843"/>
      <c r="X13112" s="2843"/>
      <c r="Y13112" s="2843"/>
      <c r="Z13112" s="2843"/>
      <c r="AA13112" s="2843"/>
      <c r="AB13112" s="2843"/>
      <c r="AC13112" s="2843"/>
      <c r="AD13112" s="2843"/>
      <c r="AE13112" s="2843"/>
      <c r="AF13112" s="2843"/>
      <c r="AG13112" s="2843"/>
      <c r="AH13112" s="2843"/>
      <c r="AI13112" s="2843"/>
      <c r="AJ13112" s="2843"/>
      <c r="AK13112" s="2843"/>
      <c r="AL13112" s="2843"/>
      <c r="AM13112" s="2843"/>
      <c r="AN13112" s="2843"/>
      <c r="AO13112" s="2843"/>
      <c r="AP13112" s="2843"/>
      <c r="AQ13112" s="2843"/>
      <c r="AR13112" s="2843"/>
      <c r="AS13112" s="2843"/>
      <c r="AT13112" s="2843"/>
      <c r="AU13112" s="2843"/>
      <c r="AV13112" s="2843"/>
      <c r="AW13112" s="2843"/>
      <c r="AX13112" s="2843"/>
      <c r="AY13112" s="2843"/>
      <c r="AZ13112" s="2843"/>
      <c r="BA13112" s="2843"/>
      <c r="BB13112" s="2843"/>
      <c r="BC13112" s="2843"/>
      <c r="BD13112" s="2843"/>
      <c r="BE13112" s="2843"/>
      <c r="BF13112" s="2843"/>
      <c r="BG13112" s="2843"/>
      <c r="BH13112" s="2843"/>
      <c r="BI13112" s="2843"/>
      <c r="BJ13112" s="2843"/>
      <c r="BK13112" s="2843"/>
      <c r="BL13112" s="2843"/>
      <c r="BM13112" s="2843"/>
      <c r="BN13112" s="2843"/>
      <c r="BO13112" s="2843"/>
      <c r="BP13112" s="2843"/>
      <c r="BQ13112" s="2843"/>
      <c r="BR13112" s="2843"/>
      <c r="BS13112" s="2843"/>
      <c r="BT13112" s="2843"/>
      <c r="BU13112" s="2843"/>
      <c r="BV13112" s="2843"/>
      <c r="BW13112" s="2843"/>
      <c r="BX13112" s="2843"/>
      <c r="BY13112" s="2843"/>
      <c r="BZ13112" s="2843"/>
      <c r="CA13112" s="2843"/>
      <c r="CB13112" s="2843"/>
      <c r="CC13112" s="2843"/>
      <c r="CD13112" s="2843"/>
      <c r="CE13112" s="2843"/>
      <c r="CF13112" s="2843"/>
      <c r="CG13112" s="2843"/>
      <c r="CH13112" s="2843"/>
      <c r="CI13112" s="2843"/>
      <c r="CJ13112" s="2843"/>
      <c r="CK13112" s="2843"/>
      <c r="CL13112" s="2843"/>
      <c r="CM13112" s="2843"/>
      <c r="CN13112" s="2843"/>
      <c r="CO13112" s="2843"/>
      <c r="CP13112" s="2843"/>
      <c r="CQ13112" s="2843"/>
      <c r="CR13112" s="2843"/>
      <c r="CS13112" s="2843"/>
      <c r="CT13112" s="2843"/>
      <c r="CU13112" s="2843"/>
      <c r="CV13112" s="2843"/>
      <c r="CW13112" s="2843"/>
      <c r="CX13112" s="2843"/>
      <c r="CY13112" s="2843"/>
      <c r="CZ13112" s="2843"/>
      <c r="DA13112" s="2843"/>
      <c r="DB13112" s="2843"/>
      <c r="DC13112" s="2843"/>
      <c r="DD13112" s="2843"/>
      <c r="DE13112" s="2843"/>
      <c r="DF13112" s="2843"/>
      <c r="DG13112" s="2843"/>
      <c r="DH13112" s="2843"/>
      <c r="DI13112" s="2843"/>
      <c r="DJ13112" s="2843"/>
      <c r="DK13112" s="2843"/>
      <c r="DL13112" s="2843"/>
      <c r="DM13112" s="2843"/>
      <c r="DN13112" s="2843"/>
      <c r="DO13112" s="2843"/>
      <c r="DP13112" s="2843"/>
      <c r="DQ13112" s="2843"/>
      <c r="DR13112" s="2843"/>
      <c r="DS13112" s="2843"/>
      <c r="DT13112" s="2843"/>
      <c r="DU13112" s="2843"/>
      <c r="DV13112" s="2843"/>
      <c r="DW13112" s="2843"/>
      <c r="DX13112" s="2843"/>
      <c r="DY13112" s="2843"/>
      <c r="DZ13112" s="2843"/>
      <c r="EA13112" s="2843"/>
      <c r="EB13112" s="2843"/>
      <c r="EC13112" s="2843"/>
      <c r="ED13112" s="2843"/>
      <c r="EE13112" s="2843"/>
      <c r="EF13112" s="2843"/>
      <c r="EG13112" s="2843"/>
      <c r="EH13112" s="2843"/>
      <c r="EI13112" s="2843"/>
      <c r="EJ13112" s="2843"/>
      <c r="EK13112" s="2843"/>
      <c r="EL13112" s="2843"/>
      <c r="EM13112" s="2843"/>
      <c r="EN13112" s="2843"/>
      <c r="EO13112" s="2843"/>
      <c r="EP13112" s="2843"/>
      <c r="EQ13112" s="2843"/>
      <c r="ER13112" s="2843"/>
      <c r="ES13112" s="2843"/>
      <c r="ET13112" s="2843"/>
      <c r="EU13112" s="2843"/>
      <c r="EV13112" s="2843"/>
      <c r="EW13112" s="2843"/>
      <c r="EX13112" s="2843"/>
      <c r="EY13112" s="2843"/>
      <c r="EZ13112" s="2843"/>
      <c r="FA13112" s="2843"/>
      <c r="FB13112" s="2843"/>
      <c r="FC13112" s="2843"/>
      <c r="FD13112" s="2843"/>
      <c r="FE13112" s="2843"/>
      <c r="FF13112" s="2843"/>
      <c r="FG13112" s="2843"/>
      <c r="FH13112" s="2843"/>
      <c r="FI13112" s="2843"/>
      <c r="FJ13112" s="2843"/>
      <c r="FK13112" s="2843"/>
      <c r="FL13112" s="2843"/>
      <c r="FM13112" s="2843"/>
      <c r="FN13112" s="2843"/>
      <c r="FO13112" s="2843"/>
      <c r="FP13112" s="2843"/>
      <c r="FQ13112" s="2843"/>
      <c r="FR13112" s="2843"/>
      <c r="FS13112" s="2843"/>
      <c r="FT13112" s="2843"/>
      <c r="FU13112" s="2843"/>
      <c r="FV13112" s="2843"/>
      <c r="FW13112" s="2843"/>
      <c r="FX13112" s="2843"/>
      <c r="FY13112" s="2843"/>
      <c r="FZ13112" s="2843"/>
      <c r="GA13112" s="2843"/>
      <c r="GB13112" s="2843"/>
      <c r="GC13112" s="2843"/>
      <c r="GD13112" s="2843"/>
      <c r="GE13112" s="2843"/>
      <c r="GF13112" s="2843"/>
      <c r="GG13112" s="2843"/>
      <c r="GH13112" s="2843"/>
      <c r="GI13112" s="2843"/>
      <c r="GJ13112" s="2843"/>
      <c r="GK13112" s="2843"/>
      <c r="GL13112" s="2843"/>
      <c r="GM13112" s="2843"/>
      <c r="GN13112" s="2843"/>
      <c r="GO13112" s="2843"/>
      <c r="GP13112" s="2843"/>
      <c r="GQ13112" s="2843"/>
      <c r="GR13112" s="2843"/>
      <c r="GS13112" s="2843"/>
      <c r="GT13112" s="2843"/>
      <c r="GU13112" s="2843"/>
      <c r="GV13112" s="2843"/>
      <c r="GW13112" s="2843"/>
      <c r="GX13112" s="2843"/>
      <c r="GY13112" s="2843"/>
      <c r="GZ13112" s="2843"/>
      <c r="HA13112" s="2843"/>
      <c r="HB13112" s="2843"/>
      <c r="HC13112" s="2843"/>
      <c r="HD13112" s="2843"/>
      <c r="HE13112" s="2843"/>
      <c r="HF13112" s="2843"/>
      <c r="HG13112" s="2843"/>
      <c r="HH13112" s="2843"/>
      <c r="HI13112" s="2843"/>
      <c r="HJ13112" s="2843"/>
      <c r="HK13112" s="2843"/>
      <c r="HL13112" s="2843"/>
      <c r="HM13112" s="2843"/>
      <c r="HN13112" s="2843"/>
      <c r="HO13112" s="2843"/>
      <c r="HP13112" s="2843"/>
      <c r="HQ13112" s="2843"/>
      <c r="HR13112" s="2843"/>
      <c r="HS13112" s="2843"/>
      <c r="HT13112" s="2843"/>
      <c r="HU13112" s="2843"/>
      <c r="HV13112" s="2843"/>
      <c r="HW13112" s="2843"/>
      <c r="HX13112" s="2843"/>
      <c r="HY13112" s="2843"/>
      <c r="HZ13112" s="2843"/>
      <c r="IA13112" s="2843"/>
      <c r="IB13112" s="2843"/>
      <c r="IC13112" s="2843"/>
      <c r="ID13112" s="2843"/>
      <c r="IE13112" s="2843"/>
      <c r="IF13112" s="2843"/>
      <c r="IG13112" s="2843"/>
      <c r="IH13112" s="2843"/>
      <c r="II13112" s="2843"/>
      <c r="IJ13112" s="2843"/>
      <c r="IK13112" s="2843"/>
      <c r="IL13112" s="2843"/>
      <c r="IM13112" s="2843"/>
      <c r="IN13112" s="2843"/>
      <c r="IO13112" s="2843"/>
      <c r="IP13112" s="2843"/>
      <c r="IQ13112" s="2843"/>
      <c r="IR13112" s="2843"/>
      <c r="IS13112" s="2843"/>
      <c r="IT13112" s="2843"/>
      <c r="IU13112" s="2843"/>
      <c r="IV13112" s="2843"/>
    </row>
    <row r="13113" spans="1:256" hidden="1">
      <c r="A13113" s="2149"/>
      <c r="B13113" s="2773"/>
      <c r="C13113" s="2165"/>
      <c r="D13113" s="2774"/>
      <c r="E13113" s="2173"/>
      <c r="F13113" s="2838"/>
      <c r="G13113" s="17"/>
      <c r="H13113" s="17"/>
      <c r="I13113" s="2837"/>
      <c r="J13113" s="2235"/>
      <c r="K13113" s="2305"/>
      <c r="L13113" s="2305"/>
      <c r="M13113" s="2175">
        <v>0</v>
      </c>
      <c r="N13113" s="2237"/>
      <c r="O13113" s="1801"/>
      <c r="P13113" s="2844"/>
      <c r="Q13113" s="2845"/>
      <c r="R13113" s="2846"/>
      <c r="S13113" s="2844">
        <f>R13113*E13106</f>
        <v>0</v>
      </c>
      <c r="T13113" s="1800"/>
      <c r="U13113" s="2843"/>
      <c r="V13113" s="2843"/>
      <c r="W13113" s="2843"/>
      <c r="X13113" s="2843"/>
      <c r="Y13113" s="2843"/>
      <c r="Z13113" s="2843"/>
      <c r="AA13113" s="2843"/>
      <c r="AB13113" s="2843"/>
      <c r="AC13113" s="2843"/>
      <c r="AD13113" s="2843"/>
      <c r="AE13113" s="2843"/>
      <c r="AF13113" s="2843"/>
      <c r="AG13113" s="2843"/>
      <c r="AH13113" s="2843"/>
      <c r="AI13113" s="2843"/>
      <c r="AJ13113" s="2843"/>
      <c r="AK13113" s="2843"/>
      <c r="AL13113" s="2843"/>
      <c r="AM13113" s="2843"/>
      <c r="AN13113" s="2843"/>
      <c r="AO13113" s="2843"/>
      <c r="AP13113" s="2843"/>
      <c r="AQ13113" s="2843"/>
      <c r="AR13113" s="2843"/>
      <c r="AS13113" s="2843"/>
      <c r="AT13113" s="2843"/>
      <c r="AU13113" s="2843"/>
      <c r="AV13113" s="2843"/>
      <c r="AW13113" s="2843"/>
      <c r="AX13113" s="2843"/>
      <c r="AY13113" s="2843"/>
      <c r="AZ13113" s="2843"/>
      <c r="BA13113" s="2843"/>
      <c r="BB13113" s="2843"/>
      <c r="BC13113" s="2843"/>
      <c r="BD13113" s="2843"/>
      <c r="BE13113" s="2843"/>
      <c r="BF13113" s="2843"/>
      <c r="BG13113" s="2843"/>
      <c r="BH13113" s="2843"/>
      <c r="BI13113" s="2843"/>
      <c r="BJ13113" s="2843"/>
      <c r="BK13113" s="2843"/>
      <c r="BL13113" s="2843"/>
      <c r="BM13113" s="2843"/>
      <c r="BN13113" s="2843"/>
      <c r="BO13113" s="2843"/>
      <c r="BP13113" s="2843"/>
      <c r="BQ13113" s="2843"/>
      <c r="BR13113" s="2843"/>
      <c r="BS13113" s="2843"/>
      <c r="BT13113" s="2843"/>
      <c r="BU13113" s="2843"/>
      <c r="BV13113" s="2843"/>
      <c r="BW13113" s="2843"/>
      <c r="BX13113" s="2843"/>
      <c r="BY13113" s="2843"/>
      <c r="BZ13113" s="2843"/>
      <c r="CA13113" s="2843"/>
      <c r="CB13113" s="2843"/>
      <c r="CC13113" s="2843"/>
      <c r="CD13113" s="2843"/>
      <c r="CE13113" s="2843"/>
      <c r="CF13113" s="2843"/>
      <c r="CG13113" s="2843"/>
      <c r="CH13113" s="2843"/>
      <c r="CI13113" s="2843"/>
      <c r="CJ13113" s="2843"/>
      <c r="CK13113" s="2843"/>
      <c r="CL13113" s="2843"/>
      <c r="CM13113" s="2843"/>
      <c r="CN13113" s="2843"/>
      <c r="CO13113" s="2843"/>
      <c r="CP13113" s="2843"/>
      <c r="CQ13113" s="2843"/>
      <c r="CR13113" s="2843"/>
      <c r="CS13113" s="2843"/>
      <c r="CT13113" s="2843"/>
      <c r="CU13113" s="2843"/>
      <c r="CV13113" s="2843"/>
      <c r="CW13113" s="2843"/>
      <c r="CX13113" s="2843"/>
      <c r="CY13113" s="2843"/>
      <c r="CZ13113" s="2843"/>
      <c r="DA13113" s="2843"/>
      <c r="DB13113" s="2843"/>
      <c r="DC13113" s="2843"/>
      <c r="DD13113" s="2843"/>
      <c r="DE13113" s="2843"/>
      <c r="DF13113" s="2843"/>
      <c r="DG13113" s="2843"/>
      <c r="DH13113" s="2843"/>
      <c r="DI13113" s="2843"/>
      <c r="DJ13113" s="2843"/>
      <c r="DK13113" s="2843"/>
      <c r="DL13113" s="2843"/>
      <c r="DM13113" s="2843"/>
      <c r="DN13113" s="2843"/>
      <c r="DO13113" s="2843"/>
      <c r="DP13113" s="2843"/>
      <c r="DQ13113" s="2843"/>
      <c r="DR13113" s="2843"/>
      <c r="DS13113" s="2843"/>
      <c r="DT13113" s="2843"/>
      <c r="DU13113" s="2843"/>
      <c r="DV13113" s="2843"/>
      <c r="DW13113" s="2843"/>
      <c r="DX13113" s="2843"/>
      <c r="DY13113" s="2843"/>
      <c r="DZ13113" s="2843"/>
      <c r="EA13113" s="2843"/>
      <c r="EB13113" s="2843"/>
      <c r="EC13113" s="2843"/>
      <c r="ED13113" s="2843"/>
      <c r="EE13113" s="2843"/>
      <c r="EF13113" s="2843"/>
      <c r="EG13113" s="2843"/>
      <c r="EH13113" s="2843"/>
      <c r="EI13113" s="2843"/>
      <c r="EJ13113" s="2843"/>
      <c r="EK13113" s="2843"/>
      <c r="EL13113" s="2843"/>
      <c r="EM13113" s="2843"/>
      <c r="EN13113" s="2843"/>
      <c r="EO13113" s="2843"/>
      <c r="EP13113" s="2843"/>
      <c r="EQ13113" s="2843"/>
      <c r="ER13113" s="2843"/>
      <c r="ES13113" s="2843"/>
      <c r="ET13113" s="2843"/>
      <c r="EU13113" s="2843"/>
      <c r="EV13113" s="2843"/>
      <c r="EW13113" s="2843"/>
      <c r="EX13113" s="2843"/>
      <c r="EY13113" s="2843"/>
      <c r="EZ13113" s="2843"/>
      <c r="FA13113" s="2843"/>
      <c r="FB13113" s="2843"/>
      <c r="FC13113" s="2843"/>
      <c r="FD13113" s="2843"/>
      <c r="FE13113" s="2843"/>
      <c r="FF13113" s="2843"/>
      <c r="FG13113" s="2843"/>
      <c r="FH13113" s="2843"/>
      <c r="FI13113" s="2843"/>
      <c r="FJ13113" s="2843"/>
      <c r="FK13113" s="2843"/>
      <c r="FL13113" s="2843"/>
      <c r="FM13113" s="2843"/>
      <c r="FN13113" s="2843"/>
      <c r="FO13113" s="2843"/>
      <c r="FP13113" s="2843"/>
      <c r="FQ13113" s="2843"/>
      <c r="FR13113" s="2843"/>
      <c r="FS13113" s="2843"/>
      <c r="FT13113" s="2843"/>
      <c r="FU13113" s="2843"/>
      <c r="FV13113" s="2843"/>
      <c r="FW13113" s="2843"/>
      <c r="FX13113" s="2843"/>
      <c r="FY13113" s="2843"/>
      <c r="FZ13113" s="2843"/>
      <c r="GA13113" s="2843"/>
      <c r="GB13113" s="2843"/>
      <c r="GC13113" s="2843"/>
      <c r="GD13113" s="2843"/>
      <c r="GE13113" s="2843"/>
      <c r="GF13113" s="2843"/>
      <c r="GG13113" s="2843"/>
      <c r="GH13113" s="2843"/>
      <c r="GI13113" s="2843"/>
      <c r="GJ13113" s="2843"/>
      <c r="GK13113" s="2843"/>
      <c r="GL13113" s="2843"/>
      <c r="GM13113" s="2843"/>
      <c r="GN13113" s="2843"/>
      <c r="GO13113" s="2843"/>
      <c r="GP13113" s="2843"/>
      <c r="GQ13113" s="2843"/>
      <c r="GR13113" s="2843"/>
      <c r="GS13113" s="2843"/>
      <c r="GT13113" s="2843"/>
      <c r="GU13113" s="2843"/>
      <c r="GV13113" s="2843"/>
      <c r="GW13113" s="2843"/>
      <c r="GX13113" s="2843"/>
      <c r="GY13113" s="2843"/>
      <c r="GZ13113" s="2843"/>
      <c r="HA13113" s="2843"/>
      <c r="HB13113" s="2843"/>
      <c r="HC13113" s="2843"/>
      <c r="HD13113" s="2843"/>
      <c r="HE13113" s="2843"/>
      <c r="HF13113" s="2843"/>
      <c r="HG13113" s="2843"/>
      <c r="HH13113" s="2843"/>
      <c r="HI13113" s="2843"/>
      <c r="HJ13113" s="2843"/>
      <c r="HK13113" s="2843"/>
      <c r="HL13113" s="2843"/>
      <c r="HM13113" s="2843"/>
      <c r="HN13113" s="2843"/>
      <c r="HO13113" s="2843"/>
      <c r="HP13113" s="2843"/>
      <c r="HQ13113" s="2843"/>
      <c r="HR13113" s="2843"/>
      <c r="HS13113" s="2843"/>
      <c r="HT13113" s="2843"/>
      <c r="HU13113" s="2843"/>
      <c r="HV13113" s="2843"/>
      <c r="HW13113" s="2843"/>
      <c r="HX13113" s="2843"/>
      <c r="HY13113" s="2843"/>
      <c r="HZ13113" s="2843"/>
      <c r="IA13113" s="2843"/>
      <c r="IB13113" s="2843"/>
      <c r="IC13113" s="2843"/>
      <c r="ID13113" s="2843"/>
      <c r="IE13113" s="2843"/>
      <c r="IF13113" s="2843"/>
      <c r="IG13113" s="2843"/>
      <c r="IH13113" s="2843"/>
      <c r="II13113" s="2843"/>
      <c r="IJ13113" s="2843"/>
      <c r="IK13113" s="2843"/>
      <c r="IL13113" s="2843"/>
      <c r="IM13113" s="2843"/>
      <c r="IN13113" s="2843"/>
      <c r="IO13113" s="2843"/>
      <c r="IP13113" s="2843"/>
      <c r="IQ13113" s="2843"/>
      <c r="IR13113" s="2843"/>
      <c r="IS13113" s="2843"/>
      <c r="IT13113" s="2843"/>
      <c r="IU13113" s="2843"/>
      <c r="IV13113" s="2843"/>
    </row>
    <row r="13114" spans="1:256" hidden="1">
      <c r="A13114" s="2149"/>
      <c r="B13114" s="2773"/>
      <c r="C13114" s="2165"/>
      <c r="D13114" s="2774"/>
      <c r="E13114" s="2173"/>
      <c r="F13114" s="2838"/>
      <c r="G13114" s="17"/>
      <c r="H13114" s="17"/>
      <c r="I13114" s="2837"/>
      <c r="J13114" s="2235"/>
      <c r="K13114" s="2305"/>
      <c r="L13114" s="2305"/>
      <c r="M13114" s="2175">
        <v>0</v>
      </c>
      <c r="N13114" s="2237"/>
      <c r="O13114" s="2312"/>
      <c r="P13114" s="2844"/>
      <c r="Q13114" s="2845"/>
      <c r="R13114" s="2846"/>
      <c r="S13114" s="2844">
        <f>R13114*E13106</f>
        <v>0</v>
      </c>
      <c r="T13114" s="1800"/>
      <c r="U13114" s="2843"/>
      <c r="V13114" s="2843"/>
      <c r="W13114" s="2843"/>
      <c r="X13114" s="2843"/>
      <c r="Y13114" s="2843"/>
      <c r="Z13114" s="2843"/>
      <c r="AA13114" s="2843"/>
      <c r="AB13114" s="2843"/>
      <c r="AC13114" s="2843"/>
      <c r="AD13114" s="2843"/>
      <c r="AE13114" s="2843"/>
      <c r="AF13114" s="2843"/>
      <c r="AG13114" s="2843"/>
      <c r="AH13114" s="2843"/>
      <c r="AI13114" s="2843"/>
      <c r="AJ13114" s="2843"/>
      <c r="AK13114" s="2843"/>
      <c r="AL13114" s="2843"/>
      <c r="AM13114" s="2843"/>
      <c r="AN13114" s="2843"/>
      <c r="AO13114" s="2843"/>
      <c r="AP13114" s="2843"/>
      <c r="AQ13114" s="2843"/>
      <c r="AR13114" s="2843"/>
      <c r="AS13114" s="2843"/>
      <c r="AT13114" s="2843"/>
      <c r="AU13114" s="2843"/>
      <c r="AV13114" s="2843"/>
      <c r="AW13114" s="2843"/>
      <c r="AX13114" s="2843"/>
      <c r="AY13114" s="2843"/>
      <c r="AZ13114" s="2843"/>
      <c r="BA13114" s="2843"/>
      <c r="BB13114" s="2843"/>
      <c r="BC13114" s="2843"/>
      <c r="BD13114" s="2843"/>
      <c r="BE13114" s="2843"/>
      <c r="BF13114" s="2843"/>
      <c r="BG13114" s="2843"/>
      <c r="BH13114" s="2843"/>
      <c r="BI13114" s="2843"/>
      <c r="BJ13114" s="2843"/>
      <c r="BK13114" s="2843"/>
      <c r="BL13114" s="2843"/>
      <c r="BM13114" s="2843"/>
      <c r="BN13114" s="2843"/>
      <c r="BO13114" s="2843"/>
      <c r="BP13114" s="2843"/>
      <c r="BQ13114" s="2843"/>
      <c r="BR13114" s="2843"/>
      <c r="BS13114" s="2843"/>
      <c r="BT13114" s="2843"/>
      <c r="BU13114" s="2843"/>
      <c r="BV13114" s="2843"/>
      <c r="BW13114" s="2843"/>
      <c r="BX13114" s="2843"/>
      <c r="BY13114" s="2843"/>
      <c r="BZ13114" s="2843"/>
      <c r="CA13114" s="2843"/>
      <c r="CB13114" s="2843"/>
      <c r="CC13114" s="2843"/>
      <c r="CD13114" s="2843"/>
      <c r="CE13114" s="2843"/>
      <c r="CF13114" s="2843"/>
      <c r="CG13114" s="2843"/>
      <c r="CH13114" s="2843"/>
      <c r="CI13114" s="2843"/>
      <c r="CJ13114" s="2843"/>
      <c r="CK13114" s="2843"/>
      <c r="CL13114" s="2843"/>
      <c r="CM13114" s="2843"/>
      <c r="CN13114" s="2843"/>
      <c r="CO13114" s="2843"/>
      <c r="CP13114" s="2843"/>
      <c r="CQ13114" s="2843"/>
      <c r="CR13114" s="2843"/>
      <c r="CS13114" s="2843"/>
      <c r="CT13114" s="2843"/>
      <c r="CU13114" s="2843"/>
      <c r="CV13114" s="2843"/>
      <c r="CW13114" s="2843"/>
      <c r="CX13114" s="2843"/>
      <c r="CY13114" s="2843"/>
      <c r="CZ13114" s="2843"/>
      <c r="DA13114" s="2843"/>
      <c r="DB13114" s="2843"/>
      <c r="DC13114" s="2843"/>
      <c r="DD13114" s="2843"/>
      <c r="DE13114" s="2843"/>
      <c r="DF13114" s="2843"/>
      <c r="DG13114" s="2843"/>
      <c r="DH13114" s="2843"/>
      <c r="DI13114" s="2843"/>
      <c r="DJ13114" s="2843"/>
      <c r="DK13114" s="2843"/>
      <c r="DL13114" s="2843"/>
      <c r="DM13114" s="2843"/>
      <c r="DN13114" s="2843"/>
      <c r="DO13114" s="2843"/>
      <c r="DP13114" s="2843"/>
      <c r="DQ13114" s="2843"/>
      <c r="DR13114" s="2843"/>
      <c r="DS13114" s="2843"/>
      <c r="DT13114" s="2843"/>
      <c r="DU13114" s="2843"/>
      <c r="DV13114" s="2843"/>
      <c r="DW13114" s="2843"/>
      <c r="DX13114" s="2843"/>
      <c r="DY13114" s="2843"/>
      <c r="DZ13114" s="2843"/>
      <c r="EA13114" s="2843"/>
      <c r="EB13114" s="2843"/>
      <c r="EC13114" s="2843"/>
      <c r="ED13114" s="2843"/>
      <c r="EE13114" s="2843"/>
      <c r="EF13114" s="2843"/>
      <c r="EG13114" s="2843"/>
      <c r="EH13114" s="2843"/>
      <c r="EI13114" s="2843"/>
      <c r="EJ13114" s="2843"/>
      <c r="EK13114" s="2843"/>
      <c r="EL13114" s="2843"/>
      <c r="EM13114" s="2843"/>
      <c r="EN13114" s="2843"/>
      <c r="EO13114" s="2843"/>
      <c r="EP13114" s="2843"/>
      <c r="EQ13114" s="2843"/>
      <c r="ER13114" s="2843"/>
      <c r="ES13114" s="2843"/>
      <c r="ET13114" s="2843"/>
      <c r="EU13114" s="2843"/>
      <c r="EV13114" s="2843"/>
      <c r="EW13114" s="2843"/>
      <c r="EX13114" s="2843"/>
      <c r="EY13114" s="2843"/>
      <c r="EZ13114" s="2843"/>
      <c r="FA13114" s="2843"/>
      <c r="FB13114" s="2843"/>
      <c r="FC13114" s="2843"/>
      <c r="FD13114" s="2843"/>
      <c r="FE13114" s="2843"/>
      <c r="FF13114" s="2843"/>
      <c r="FG13114" s="2843"/>
      <c r="FH13114" s="2843"/>
      <c r="FI13114" s="2843"/>
      <c r="FJ13114" s="2843"/>
      <c r="FK13114" s="2843"/>
      <c r="FL13114" s="2843"/>
      <c r="FM13114" s="2843"/>
      <c r="FN13114" s="2843"/>
      <c r="FO13114" s="2843"/>
      <c r="FP13114" s="2843"/>
      <c r="FQ13114" s="2843"/>
      <c r="FR13114" s="2843"/>
      <c r="FS13114" s="2843"/>
      <c r="FT13114" s="2843"/>
      <c r="FU13114" s="2843"/>
      <c r="FV13114" s="2843"/>
      <c r="FW13114" s="2843"/>
      <c r="FX13114" s="2843"/>
      <c r="FY13114" s="2843"/>
      <c r="FZ13114" s="2843"/>
      <c r="GA13114" s="2843"/>
      <c r="GB13114" s="2843"/>
      <c r="GC13114" s="2843"/>
      <c r="GD13114" s="2843"/>
      <c r="GE13114" s="2843"/>
      <c r="GF13114" s="2843"/>
      <c r="GG13114" s="2843"/>
      <c r="GH13114" s="2843"/>
      <c r="GI13114" s="2843"/>
      <c r="GJ13114" s="2843"/>
      <c r="GK13114" s="2843"/>
      <c r="GL13114" s="2843"/>
      <c r="GM13114" s="2843"/>
      <c r="GN13114" s="2843"/>
      <c r="GO13114" s="2843"/>
      <c r="GP13114" s="2843"/>
      <c r="GQ13114" s="2843"/>
      <c r="GR13114" s="2843"/>
      <c r="GS13114" s="2843"/>
      <c r="GT13114" s="2843"/>
      <c r="GU13114" s="2843"/>
      <c r="GV13114" s="2843"/>
      <c r="GW13114" s="2843"/>
      <c r="GX13114" s="2843"/>
      <c r="GY13114" s="2843"/>
      <c r="GZ13114" s="2843"/>
      <c r="HA13114" s="2843"/>
      <c r="HB13114" s="2843"/>
      <c r="HC13114" s="2843"/>
      <c r="HD13114" s="2843"/>
      <c r="HE13114" s="2843"/>
      <c r="HF13114" s="2843"/>
      <c r="HG13114" s="2843"/>
      <c r="HH13114" s="2843"/>
      <c r="HI13114" s="2843"/>
      <c r="HJ13114" s="2843"/>
      <c r="HK13114" s="2843"/>
      <c r="HL13114" s="2843"/>
      <c r="HM13114" s="2843"/>
      <c r="HN13114" s="2843"/>
      <c r="HO13114" s="2843"/>
      <c r="HP13114" s="2843"/>
      <c r="HQ13114" s="2843"/>
      <c r="HR13114" s="2843"/>
      <c r="HS13114" s="2843"/>
      <c r="HT13114" s="2843"/>
      <c r="HU13114" s="2843"/>
      <c r="HV13114" s="2843"/>
      <c r="HW13114" s="2843"/>
      <c r="HX13114" s="2843"/>
      <c r="HY13114" s="2843"/>
      <c r="HZ13114" s="2843"/>
      <c r="IA13114" s="2843"/>
      <c r="IB13114" s="2843"/>
      <c r="IC13114" s="2843"/>
      <c r="ID13114" s="2843"/>
      <c r="IE13114" s="2843"/>
      <c r="IF13114" s="2843"/>
      <c r="IG13114" s="2843"/>
      <c r="IH13114" s="2843"/>
      <c r="II13114" s="2843"/>
      <c r="IJ13114" s="2843"/>
      <c r="IK13114" s="2843"/>
      <c r="IL13114" s="2843"/>
      <c r="IM13114" s="2843"/>
      <c r="IN13114" s="2843"/>
      <c r="IO13114" s="2843"/>
      <c r="IP13114" s="2843"/>
      <c r="IQ13114" s="2843"/>
      <c r="IR13114" s="2843"/>
      <c r="IS13114" s="2843"/>
      <c r="IT13114" s="2843"/>
      <c r="IU13114" s="2843"/>
      <c r="IV13114" s="2843"/>
    </row>
    <row r="13115" spans="1:256" ht="24">
      <c r="A13115" s="2149">
        <f>A13106+1</f>
        <v>19</v>
      </c>
      <c r="B13115" s="2773" t="s">
        <v>1569</v>
      </c>
      <c r="C13115" s="2165" t="s">
        <v>1650</v>
      </c>
      <c r="D13115" s="2774" t="s">
        <v>2093</v>
      </c>
      <c r="E13115" s="2836">
        <v>5</v>
      </c>
      <c r="F13115" s="2837">
        <v>1.37</v>
      </c>
      <c r="G13115" s="17">
        <v>6.8500000000000005</v>
      </c>
      <c r="H13115" s="2285">
        <v>1.9880829000577704</v>
      </c>
      <c r="I13115" s="2837">
        <v>0.28000000000000003</v>
      </c>
      <c r="J13115" s="17">
        <v>1.4000000000000001</v>
      </c>
      <c r="K13115" s="17">
        <v>0.85400560000000003</v>
      </c>
      <c r="L13115" s="17">
        <v>32.082608249999993</v>
      </c>
      <c r="M13115" s="2175">
        <v>45.183027520568423</v>
      </c>
      <c r="N13115" s="2485">
        <v>225.91513760284212</v>
      </c>
      <c r="O13115" s="2200">
        <f>E13115*L13115</f>
        <v>160.41304124999996</v>
      </c>
      <c r="P13115" s="2837" t="s">
        <v>1570</v>
      </c>
      <c r="Q13115" s="2851" t="s">
        <v>2819</v>
      </c>
      <c r="R13115" s="2836">
        <v>1</v>
      </c>
      <c r="S13115" s="2852">
        <f>R13115*E13115</f>
        <v>5</v>
      </c>
      <c r="T13115" s="2309">
        <v>27.5</v>
      </c>
      <c r="U13115" s="2843"/>
      <c r="V13115" s="2843"/>
      <c r="W13115" s="2843"/>
      <c r="X13115" s="2843"/>
      <c r="Y13115" s="2843"/>
      <c r="Z13115" s="2843"/>
      <c r="AA13115" s="2843"/>
      <c r="AB13115" s="2843"/>
      <c r="AC13115" s="2843"/>
      <c r="AD13115" s="2843"/>
      <c r="AE13115" s="2843"/>
      <c r="AF13115" s="2843"/>
      <c r="AG13115" s="2843"/>
      <c r="AH13115" s="2843"/>
      <c r="AI13115" s="2843"/>
      <c r="AJ13115" s="2843"/>
      <c r="AK13115" s="2843"/>
      <c r="AL13115" s="2843"/>
      <c r="AM13115" s="2843"/>
      <c r="AN13115" s="2843"/>
      <c r="AO13115" s="2843"/>
      <c r="AP13115" s="2843"/>
      <c r="AQ13115" s="2843"/>
      <c r="AR13115" s="2843"/>
      <c r="AS13115" s="2843"/>
      <c r="AT13115" s="2843"/>
      <c r="AU13115" s="2843"/>
      <c r="AV13115" s="2843"/>
      <c r="AW13115" s="2843"/>
      <c r="AX13115" s="2843"/>
      <c r="AY13115" s="2843"/>
      <c r="AZ13115" s="2843"/>
      <c r="BA13115" s="2843"/>
      <c r="BB13115" s="2843"/>
      <c r="BC13115" s="2843"/>
      <c r="BD13115" s="2843"/>
      <c r="BE13115" s="2843"/>
      <c r="BF13115" s="2843"/>
      <c r="BG13115" s="2843"/>
      <c r="BH13115" s="2843"/>
      <c r="BI13115" s="2843"/>
      <c r="BJ13115" s="2843"/>
      <c r="BK13115" s="2843"/>
      <c r="BL13115" s="2843"/>
      <c r="BM13115" s="2843"/>
      <c r="BN13115" s="2843"/>
      <c r="BO13115" s="2843"/>
      <c r="BP13115" s="2843"/>
      <c r="BQ13115" s="2843"/>
      <c r="BR13115" s="2843"/>
      <c r="BS13115" s="2843"/>
      <c r="BT13115" s="2843"/>
      <c r="BU13115" s="2843"/>
      <c r="BV13115" s="2843"/>
      <c r="BW13115" s="2843"/>
      <c r="BX13115" s="2843"/>
      <c r="BY13115" s="2843"/>
      <c r="BZ13115" s="2843"/>
      <c r="CA13115" s="2843"/>
      <c r="CB13115" s="2843"/>
      <c r="CC13115" s="2843"/>
      <c r="CD13115" s="2843"/>
      <c r="CE13115" s="2843"/>
      <c r="CF13115" s="2843"/>
      <c r="CG13115" s="2843"/>
      <c r="CH13115" s="2843"/>
      <c r="CI13115" s="2843"/>
      <c r="CJ13115" s="2843"/>
      <c r="CK13115" s="2843"/>
      <c r="CL13115" s="2843"/>
      <c r="CM13115" s="2843"/>
      <c r="CN13115" s="2843"/>
      <c r="CO13115" s="2843"/>
      <c r="CP13115" s="2843"/>
      <c r="CQ13115" s="2843"/>
      <c r="CR13115" s="2843"/>
      <c r="CS13115" s="2843"/>
      <c r="CT13115" s="2843"/>
      <c r="CU13115" s="2843"/>
      <c r="CV13115" s="2843"/>
      <c r="CW13115" s="2843"/>
      <c r="CX13115" s="2843"/>
      <c r="CY13115" s="2843"/>
      <c r="CZ13115" s="2843"/>
      <c r="DA13115" s="2843"/>
      <c r="DB13115" s="2843"/>
      <c r="DC13115" s="2843"/>
      <c r="DD13115" s="2843"/>
      <c r="DE13115" s="2843"/>
      <c r="DF13115" s="2843"/>
      <c r="DG13115" s="2843"/>
      <c r="DH13115" s="2843"/>
      <c r="DI13115" s="2843"/>
      <c r="DJ13115" s="2843"/>
      <c r="DK13115" s="2843"/>
      <c r="DL13115" s="2843"/>
      <c r="DM13115" s="2843"/>
      <c r="DN13115" s="2843"/>
      <c r="DO13115" s="2843"/>
      <c r="DP13115" s="2843"/>
      <c r="DQ13115" s="2843"/>
      <c r="DR13115" s="2843"/>
      <c r="DS13115" s="2843"/>
      <c r="DT13115" s="2843"/>
      <c r="DU13115" s="2843"/>
      <c r="DV13115" s="2843"/>
      <c r="DW13115" s="2843"/>
      <c r="DX13115" s="2843"/>
      <c r="DY13115" s="2843"/>
      <c r="DZ13115" s="2843"/>
      <c r="EA13115" s="2843"/>
      <c r="EB13115" s="2843"/>
      <c r="EC13115" s="2843"/>
      <c r="ED13115" s="2843"/>
      <c r="EE13115" s="2843"/>
      <c r="EF13115" s="2843"/>
      <c r="EG13115" s="2843"/>
      <c r="EH13115" s="2843"/>
      <c r="EI13115" s="2843"/>
      <c r="EJ13115" s="2843"/>
      <c r="EK13115" s="2843"/>
      <c r="EL13115" s="2843"/>
      <c r="EM13115" s="2843"/>
      <c r="EN13115" s="2843"/>
      <c r="EO13115" s="2843"/>
      <c r="EP13115" s="2843"/>
      <c r="EQ13115" s="2843"/>
      <c r="ER13115" s="2843"/>
      <c r="ES13115" s="2843"/>
      <c r="ET13115" s="2843"/>
      <c r="EU13115" s="2843"/>
      <c r="EV13115" s="2843"/>
      <c r="EW13115" s="2843"/>
      <c r="EX13115" s="2843"/>
      <c r="EY13115" s="2843"/>
      <c r="EZ13115" s="2843"/>
      <c r="FA13115" s="2843"/>
      <c r="FB13115" s="2843"/>
      <c r="FC13115" s="2843"/>
      <c r="FD13115" s="2843"/>
      <c r="FE13115" s="2843"/>
      <c r="FF13115" s="2843"/>
      <c r="FG13115" s="2843"/>
      <c r="FH13115" s="2843"/>
      <c r="FI13115" s="2843"/>
      <c r="FJ13115" s="2843"/>
      <c r="FK13115" s="2843"/>
      <c r="FL13115" s="2843"/>
      <c r="FM13115" s="2843"/>
      <c r="FN13115" s="2843"/>
      <c r="FO13115" s="2843"/>
      <c r="FP13115" s="2843"/>
      <c r="FQ13115" s="2843"/>
      <c r="FR13115" s="2843"/>
      <c r="FS13115" s="2843"/>
      <c r="FT13115" s="2843"/>
      <c r="FU13115" s="2843"/>
      <c r="FV13115" s="2843"/>
      <c r="FW13115" s="2843"/>
      <c r="FX13115" s="2843"/>
      <c r="FY13115" s="2843"/>
      <c r="FZ13115" s="2843"/>
      <c r="GA13115" s="2843"/>
      <c r="GB13115" s="2843"/>
      <c r="GC13115" s="2843"/>
      <c r="GD13115" s="2843"/>
      <c r="GE13115" s="2843"/>
      <c r="GF13115" s="2843"/>
      <c r="GG13115" s="2843"/>
      <c r="GH13115" s="2843"/>
      <c r="GI13115" s="2843"/>
      <c r="GJ13115" s="2843"/>
      <c r="GK13115" s="2843"/>
      <c r="GL13115" s="2843"/>
      <c r="GM13115" s="2843"/>
      <c r="GN13115" s="2843"/>
      <c r="GO13115" s="2843"/>
      <c r="GP13115" s="2843"/>
      <c r="GQ13115" s="2843"/>
      <c r="GR13115" s="2843"/>
      <c r="GS13115" s="2843"/>
      <c r="GT13115" s="2843"/>
      <c r="GU13115" s="2843"/>
      <c r="GV13115" s="2843"/>
      <c r="GW13115" s="2843"/>
      <c r="GX13115" s="2843"/>
      <c r="GY13115" s="2843"/>
      <c r="GZ13115" s="2843"/>
      <c r="HA13115" s="2843"/>
      <c r="HB13115" s="2843"/>
      <c r="HC13115" s="2843"/>
      <c r="HD13115" s="2843"/>
      <c r="HE13115" s="2843"/>
      <c r="HF13115" s="2843"/>
      <c r="HG13115" s="2843"/>
      <c r="HH13115" s="2843"/>
      <c r="HI13115" s="2843"/>
      <c r="HJ13115" s="2843"/>
      <c r="HK13115" s="2843"/>
      <c r="HL13115" s="2843"/>
      <c r="HM13115" s="2843"/>
      <c r="HN13115" s="2843"/>
      <c r="HO13115" s="2843"/>
      <c r="HP13115" s="2843"/>
      <c r="HQ13115" s="2843"/>
      <c r="HR13115" s="2843"/>
      <c r="HS13115" s="2843"/>
      <c r="HT13115" s="2843"/>
      <c r="HU13115" s="2843"/>
      <c r="HV13115" s="2843"/>
      <c r="HW13115" s="2843"/>
      <c r="HX13115" s="2843"/>
      <c r="HY13115" s="2843"/>
      <c r="HZ13115" s="2843"/>
      <c r="IA13115" s="2843"/>
      <c r="IB13115" s="2843"/>
      <c r="IC13115" s="2843"/>
      <c r="ID13115" s="2843"/>
      <c r="IE13115" s="2843"/>
      <c r="IF13115" s="2843"/>
      <c r="IG13115" s="2843"/>
      <c r="IH13115" s="2843"/>
      <c r="II13115" s="2843"/>
      <c r="IJ13115" s="2843"/>
      <c r="IK13115" s="2843"/>
      <c r="IL13115" s="2843"/>
      <c r="IM13115" s="2843"/>
      <c r="IN13115" s="2843"/>
      <c r="IO13115" s="2843"/>
      <c r="IP13115" s="2843"/>
      <c r="IQ13115" s="2843"/>
      <c r="IR13115" s="2843"/>
      <c r="IS13115" s="2843"/>
      <c r="IT13115" s="2843"/>
      <c r="IU13115" s="2843"/>
      <c r="IV13115" s="2843"/>
    </row>
    <row r="13116" spans="1:256" hidden="1">
      <c r="A13116" s="2149"/>
      <c r="B13116" s="2773"/>
      <c r="C13116" s="2165"/>
      <c r="D13116" s="2774"/>
      <c r="E13116" s="2173"/>
      <c r="F13116" s="2837"/>
      <c r="G13116" s="17"/>
      <c r="H13116" s="2285"/>
      <c r="I13116" s="2837"/>
      <c r="J13116" s="2235"/>
      <c r="K13116" s="2235"/>
      <c r="L13116" s="2235"/>
      <c r="M13116" s="2175">
        <v>0</v>
      </c>
      <c r="N13116" s="2237"/>
      <c r="O13116" s="2119"/>
      <c r="P13116" s="2844"/>
      <c r="Q13116" s="2845"/>
      <c r="R13116" s="2846"/>
      <c r="S13116" s="2844">
        <f>R13116*E13115</f>
        <v>0</v>
      </c>
      <c r="T13116" s="2847"/>
      <c r="U13116" s="2843"/>
      <c r="V13116" s="2843"/>
      <c r="W13116" s="2843"/>
      <c r="X13116" s="2843"/>
      <c r="Y13116" s="2843"/>
      <c r="Z13116" s="2843"/>
      <c r="AA13116" s="2843"/>
      <c r="AB13116" s="2843"/>
      <c r="AC13116" s="2843"/>
      <c r="AD13116" s="2843"/>
      <c r="AE13116" s="2843"/>
      <c r="AF13116" s="2843"/>
      <c r="AG13116" s="2843"/>
      <c r="AH13116" s="2843"/>
      <c r="AI13116" s="2843"/>
      <c r="AJ13116" s="2843"/>
      <c r="AK13116" s="2843"/>
      <c r="AL13116" s="2843"/>
      <c r="AM13116" s="2843"/>
      <c r="AN13116" s="2843"/>
      <c r="AO13116" s="2843"/>
      <c r="AP13116" s="2843"/>
      <c r="AQ13116" s="2843"/>
      <c r="AR13116" s="2843"/>
      <c r="AS13116" s="2843"/>
      <c r="AT13116" s="2843"/>
      <c r="AU13116" s="2843"/>
      <c r="AV13116" s="2843"/>
      <c r="AW13116" s="2843"/>
      <c r="AX13116" s="2843"/>
      <c r="AY13116" s="2843"/>
      <c r="AZ13116" s="2843"/>
      <c r="BA13116" s="2843"/>
      <c r="BB13116" s="2843"/>
      <c r="BC13116" s="2843"/>
      <c r="BD13116" s="2843"/>
      <c r="BE13116" s="2843"/>
      <c r="BF13116" s="2843"/>
      <c r="BG13116" s="2843"/>
      <c r="BH13116" s="2843"/>
      <c r="BI13116" s="2843"/>
      <c r="BJ13116" s="2843"/>
      <c r="BK13116" s="2843"/>
      <c r="BL13116" s="2843"/>
      <c r="BM13116" s="2843"/>
      <c r="BN13116" s="2843"/>
      <c r="BO13116" s="2843"/>
      <c r="BP13116" s="2843"/>
      <c r="BQ13116" s="2843"/>
      <c r="BR13116" s="2843"/>
      <c r="BS13116" s="2843"/>
      <c r="BT13116" s="2843"/>
      <c r="BU13116" s="2843"/>
      <c r="BV13116" s="2843"/>
      <c r="BW13116" s="2843"/>
      <c r="BX13116" s="2843"/>
      <c r="BY13116" s="2843"/>
      <c r="BZ13116" s="2843"/>
      <c r="CA13116" s="2843"/>
      <c r="CB13116" s="2843"/>
      <c r="CC13116" s="2843"/>
      <c r="CD13116" s="2843"/>
      <c r="CE13116" s="2843"/>
      <c r="CF13116" s="2843"/>
      <c r="CG13116" s="2843"/>
      <c r="CH13116" s="2843"/>
      <c r="CI13116" s="2843"/>
      <c r="CJ13116" s="2843"/>
      <c r="CK13116" s="2843"/>
      <c r="CL13116" s="2843"/>
      <c r="CM13116" s="2843"/>
      <c r="CN13116" s="2843"/>
      <c r="CO13116" s="2843"/>
      <c r="CP13116" s="2843"/>
      <c r="CQ13116" s="2843"/>
      <c r="CR13116" s="2843"/>
      <c r="CS13116" s="2843"/>
      <c r="CT13116" s="2843"/>
      <c r="CU13116" s="2843"/>
      <c r="CV13116" s="2843"/>
      <c r="CW13116" s="2843"/>
      <c r="CX13116" s="2843"/>
      <c r="CY13116" s="2843"/>
      <c r="CZ13116" s="2843"/>
      <c r="DA13116" s="2843"/>
      <c r="DB13116" s="2843"/>
      <c r="DC13116" s="2843"/>
      <c r="DD13116" s="2843"/>
      <c r="DE13116" s="2843"/>
      <c r="DF13116" s="2843"/>
      <c r="DG13116" s="2843"/>
      <c r="DH13116" s="2843"/>
      <c r="DI13116" s="2843"/>
      <c r="DJ13116" s="2843"/>
      <c r="DK13116" s="2843"/>
      <c r="DL13116" s="2843"/>
      <c r="DM13116" s="2843"/>
      <c r="DN13116" s="2843"/>
      <c r="DO13116" s="2843"/>
      <c r="DP13116" s="2843"/>
      <c r="DQ13116" s="2843"/>
      <c r="DR13116" s="2843"/>
      <c r="DS13116" s="2843"/>
      <c r="DT13116" s="2843"/>
      <c r="DU13116" s="2843"/>
      <c r="DV13116" s="2843"/>
      <c r="DW13116" s="2843"/>
      <c r="DX13116" s="2843"/>
      <c r="DY13116" s="2843"/>
      <c r="DZ13116" s="2843"/>
      <c r="EA13116" s="2843"/>
      <c r="EB13116" s="2843"/>
      <c r="EC13116" s="2843"/>
      <c r="ED13116" s="2843"/>
      <c r="EE13116" s="2843"/>
      <c r="EF13116" s="2843"/>
      <c r="EG13116" s="2843"/>
      <c r="EH13116" s="2843"/>
      <c r="EI13116" s="2843"/>
      <c r="EJ13116" s="2843"/>
      <c r="EK13116" s="2843"/>
      <c r="EL13116" s="2843"/>
      <c r="EM13116" s="2843"/>
      <c r="EN13116" s="2843"/>
      <c r="EO13116" s="2843"/>
      <c r="EP13116" s="2843"/>
      <c r="EQ13116" s="2843"/>
      <c r="ER13116" s="2843"/>
      <c r="ES13116" s="2843"/>
      <c r="ET13116" s="2843"/>
      <c r="EU13116" s="2843"/>
      <c r="EV13116" s="2843"/>
      <c r="EW13116" s="2843"/>
      <c r="EX13116" s="2843"/>
      <c r="EY13116" s="2843"/>
      <c r="EZ13116" s="2843"/>
      <c r="FA13116" s="2843"/>
      <c r="FB13116" s="2843"/>
      <c r="FC13116" s="2843"/>
      <c r="FD13116" s="2843"/>
      <c r="FE13116" s="2843"/>
      <c r="FF13116" s="2843"/>
      <c r="FG13116" s="2843"/>
      <c r="FH13116" s="2843"/>
      <c r="FI13116" s="2843"/>
      <c r="FJ13116" s="2843"/>
      <c r="FK13116" s="2843"/>
      <c r="FL13116" s="2843"/>
      <c r="FM13116" s="2843"/>
      <c r="FN13116" s="2843"/>
      <c r="FO13116" s="2843"/>
      <c r="FP13116" s="2843"/>
      <c r="FQ13116" s="2843"/>
      <c r="FR13116" s="2843"/>
      <c r="FS13116" s="2843"/>
      <c r="FT13116" s="2843"/>
      <c r="FU13116" s="2843"/>
      <c r="FV13116" s="2843"/>
      <c r="FW13116" s="2843"/>
      <c r="FX13116" s="2843"/>
      <c r="FY13116" s="2843"/>
      <c r="FZ13116" s="2843"/>
      <c r="GA13116" s="2843"/>
      <c r="GB13116" s="2843"/>
      <c r="GC13116" s="2843"/>
      <c r="GD13116" s="2843"/>
      <c r="GE13116" s="2843"/>
      <c r="GF13116" s="2843"/>
      <c r="GG13116" s="2843"/>
      <c r="GH13116" s="2843"/>
      <c r="GI13116" s="2843"/>
      <c r="GJ13116" s="2843"/>
      <c r="GK13116" s="2843"/>
      <c r="GL13116" s="2843"/>
      <c r="GM13116" s="2843"/>
      <c r="GN13116" s="2843"/>
      <c r="GO13116" s="2843"/>
      <c r="GP13116" s="2843"/>
      <c r="GQ13116" s="2843"/>
      <c r="GR13116" s="2843"/>
      <c r="GS13116" s="2843"/>
      <c r="GT13116" s="2843"/>
      <c r="GU13116" s="2843"/>
      <c r="GV13116" s="2843"/>
      <c r="GW13116" s="2843"/>
      <c r="GX13116" s="2843"/>
      <c r="GY13116" s="2843"/>
      <c r="GZ13116" s="2843"/>
      <c r="HA13116" s="2843"/>
      <c r="HB13116" s="2843"/>
      <c r="HC13116" s="2843"/>
      <c r="HD13116" s="2843"/>
      <c r="HE13116" s="2843"/>
      <c r="HF13116" s="2843"/>
      <c r="HG13116" s="2843"/>
      <c r="HH13116" s="2843"/>
      <c r="HI13116" s="2843"/>
      <c r="HJ13116" s="2843"/>
      <c r="HK13116" s="2843"/>
      <c r="HL13116" s="2843"/>
      <c r="HM13116" s="2843"/>
      <c r="HN13116" s="2843"/>
      <c r="HO13116" s="2843"/>
      <c r="HP13116" s="2843"/>
      <c r="HQ13116" s="2843"/>
      <c r="HR13116" s="2843"/>
      <c r="HS13116" s="2843"/>
      <c r="HT13116" s="2843"/>
      <c r="HU13116" s="2843"/>
      <c r="HV13116" s="2843"/>
      <c r="HW13116" s="2843"/>
      <c r="HX13116" s="2843"/>
      <c r="HY13116" s="2843"/>
      <c r="HZ13116" s="2843"/>
      <c r="IA13116" s="2843"/>
      <c r="IB13116" s="2843"/>
      <c r="IC13116" s="2843"/>
      <c r="ID13116" s="2843"/>
      <c r="IE13116" s="2843"/>
      <c r="IF13116" s="2843"/>
      <c r="IG13116" s="2843"/>
      <c r="IH13116" s="2843"/>
      <c r="II13116" s="2843"/>
      <c r="IJ13116" s="2843"/>
      <c r="IK13116" s="2843"/>
      <c r="IL13116" s="2843"/>
      <c r="IM13116" s="2843"/>
      <c r="IN13116" s="2843"/>
      <c r="IO13116" s="2843"/>
      <c r="IP13116" s="2843"/>
      <c r="IQ13116" s="2843"/>
      <c r="IR13116" s="2843"/>
      <c r="IS13116" s="2843"/>
      <c r="IT13116" s="2843"/>
      <c r="IU13116" s="2843"/>
      <c r="IV13116" s="2843"/>
    </row>
    <row r="13117" spans="1:256" hidden="1">
      <c r="A13117" s="2149"/>
      <c r="B13117" s="2773"/>
      <c r="C13117" s="2165"/>
      <c r="D13117" s="2774"/>
      <c r="E13117" s="2173"/>
      <c r="F13117" s="2837"/>
      <c r="G13117" s="17"/>
      <c r="H13117" s="2285"/>
      <c r="I13117" s="2837"/>
      <c r="J13117" s="2235"/>
      <c r="K13117" s="2235"/>
      <c r="L13117" s="2235"/>
      <c r="M13117" s="2175">
        <v>0</v>
      </c>
      <c r="N13117" s="2237"/>
      <c r="O13117" s="2119"/>
      <c r="P13117" s="2844"/>
      <c r="Q13117" s="2845"/>
      <c r="R13117" s="2846"/>
      <c r="S13117" s="2844">
        <f>R13117*E13115</f>
        <v>0</v>
      </c>
      <c r="T13117" s="2847"/>
      <c r="U13117" s="2843"/>
      <c r="V13117" s="2843"/>
      <c r="W13117" s="2843"/>
      <c r="X13117" s="2843"/>
      <c r="Y13117" s="2843"/>
      <c r="Z13117" s="2843"/>
      <c r="AA13117" s="2843"/>
      <c r="AB13117" s="2843"/>
      <c r="AC13117" s="2843"/>
      <c r="AD13117" s="2843"/>
      <c r="AE13117" s="2843"/>
      <c r="AF13117" s="2843"/>
      <c r="AG13117" s="2843"/>
      <c r="AH13117" s="2843"/>
      <c r="AI13117" s="2843"/>
      <c r="AJ13117" s="2843"/>
      <c r="AK13117" s="2843"/>
      <c r="AL13117" s="2843"/>
      <c r="AM13117" s="2843"/>
      <c r="AN13117" s="2843"/>
      <c r="AO13117" s="2843"/>
      <c r="AP13117" s="2843"/>
      <c r="AQ13117" s="2843"/>
      <c r="AR13117" s="2843"/>
      <c r="AS13117" s="2843"/>
      <c r="AT13117" s="2843"/>
      <c r="AU13117" s="2843"/>
      <c r="AV13117" s="2843"/>
      <c r="AW13117" s="2843"/>
      <c r="AX13117" s="2843"/>
      <c r="AY13117" s="2843"/>
      <c r="AZ13117" s="2843"/>
      <c r="BA13117" s="2843"/>
      <c r="BB13117" s="2843"/>
      <c r="BC13117" s="2843"/>
      <c r="BD13117" s="2843"/>
      <c r="BE13117" s="2843"/>
      <c r="BF13117" s="2843"/>
      <c r="BG13117" s="2843"/>
      <c r="BH13117" s="2843"/>
      <c r="BI13117" s="2843"/>
      <c r="BJ13117" s="2843"/>
      <c r="BK13117" s="2843"/>
      <c r="BL13117" s="2843"/>
      <c r="BM13117" s="2843"/>
      <c r="BN13117" s="2843"/>
      <c r="BO13117" s="2843"/>
      <c r="BP13117" s="2843"/>
      <c r="BQ13117" s="2843"/>
      <c r="BR13117" s="2843"/>
      <c r="BS13117" s="2843"/>
      <c r="BT13117" s="2843"/>
      <c r="BU13117" s="2843"/>
      <c r="BV13117" s="2843"/>
      <c r="BW13117" s="2843"/>
      <c r="BX13117" s="2843"/>
      <c r="BY13117" s="2843"/>
      <c r="BZ13117" s="2843"/>
      <c r="CA13117" s="2843"/>
      <c r="CB13117" s="2843"/>
      <c r="CC13117" s="2843"/>
      <c r="CD13117" s="2843"/>
      <c r="CE13117" s="2843"/>
      <c r="CF13117" s="2843"/>
      <c r="CG13117" s="2843"/>
      <c r="CH13117" s="2843"/>
      <c r="CI13117" s="2843"/>
      <c r="CJ13117" s="2843"/>
      <c r="CK13117" s="2843"/>
      <c r="CL13117" s="2843"/>
      <c r="CM13117" s="2843"/>
      <c r="CN13117" s="2843"/>
      <c r="CO13117" s="2843"/>
      <c r="CP13117" s="2843"/>
      <c r="CQ13117" s="2843"/>
      <c r="CR13117" s="2843"/>
      <c r="CS13117" s="2843"/>
      <c r="CT13117" s="2843"/>
      <c r="CU13117" s="2843"/>
      <c r="CV13117" s="2843"/>
      <c r="CW13117" s="2843"/>
      <c r="CX13117" s="2843"/>
      <c r="CY13117" s="2843"/>
      <c r="CZ13117" s="2843"/>
      <c r="DA13117" s="2843"/>
      <c r="DB13117" s="2843"/>
      <c r="DC13117" s="2843"/>
      <c r="DD13117" s="2843"/>
      <c r="DE13117" s="2843"/>
      <c r="DF13117" s="2843"/>
      <c r="DG13117" s="2843"/>
      <c r="DH13117" s="2843"/>
      <c r="DI13117" s="2843"/>
      <c r="DJ13117" s="2843"/>
      <c r="DK13117" s="2843"/>
      <c r="DL13117" s="2843"/>
      <c r="DM13117" s="2843"/>
      <c r="DN13117" s="2843"/>
      <c r="DO13117" s="2843"/>
      <c r="DP13117" s="2843"/>
      <c r="DQ13117" s="2843"/>
      <c r="DR13117" s="2843"/>
      <c r="DS13117" s="2843"/>
      <c r="DT13117" s="2843"/>
      <c r="DU13117" s="2843"/>
      <c r="DV13117" s="2843"/>
      <c r="DW13117" s="2843"/>
      <c r="DX13117" s="2843"/>
      <c r="DY13117" s="2843"/>
      <c r="DZ13117" s="2843"/>
      <c r="EA13117" s="2843"/>
      <c r="EB13117" s="2843"/>
      <c r="EC13117" s="2843"/>
      <c r="ED13117" s="2843"/>
      <c r="EE13117" s="2843"/>
      <c r="EF13117" s="2843"/>
      <c r="EG13117" s="2843"/>
      <c r="EH13117" s="2843"/>
      <c r="EI13117" s="2843"/>
      <c r="EJ13117" s="2843"/>
      <c r="EK13117" s="2843"/>
      <c r="EL13117" s="2843"/>
      <c r="EM13117" s="2843"/>
      <c r="EN13117" s="2843"/>
      <c r="EO13117" s="2843"/>
      <c r="EP13117" s="2843"/>
      <c r="EQ13117" s="2843"/>
      <c r="ER13117" s="2843"/>
      <c r="ES13117" s="2843"/>
      <c r="ET13117" s="2843"/>
      <c r="EU13117" s="2843"/>
      <c r="EV13117" s="2843"/>
      <c r="EW13117" s="2843"/>
      <c r="EX13117" s="2843"/>
      <c r="EY13117" s="2843"/>
      <c r="EZ13117" s="2843"/>
      <c r="FA13117" s="2843"/>
      <c r="FB13117" s="2843"/>
      <c r="FC13117" s="2843"/>
      <c r="FD13117" s="2843"/>
      <c r="FE13117" s="2843"/>
      <c r="FF13117" s="2843"/>
      <c r="FG13117" s="2843"/>
      <c r="FH13117" s="2843"/>
      <c r="FI13117" s="2843"/>
      <c r="FJ13117" s="2843"/>
      <c r="FK13117" s="2843"/>
      <c r="FL13117" s="2843"/>
      <c r="FM13117" s="2843"/>
      <c r="FN13117" s="2843"/>
      <c r="FO13117" s="2843"/>
      <c r="FP13117" s="2843"/>
      <c r="FQ13117" s="2843"/>
      <c r="FR13117" s="2843"/>
      <c r="FS13117" s="2843"/>
      <c r="FT13117" s="2843"/>
      <c r="FU13117" s="2843"/>
      <c r="FV13117" s="2843"/>
      <c r="FW13117" s="2843"/>
      <c r="FX13117" s="2843"/>
      <c r="FY13117" s="2843"/>
      <c r="FZ13117" s="2843"/>
      <c r="GA13117" s="2843"/>
      <c r="GB13117" s="2843"/>
      <c r="GC13117" s="2843"/>
      <c r="GD13117" s="2843"/>
      <c r="GE13117" s="2843"/>
      <c r="GF13117" s="2843"/>
      <c r="GG13117" s="2843"/>
      <c r="GH13117" s="2843"/>
      <c r="GI13117" s="2843"/>
      <c r="GJ13117" s="2843"/>
      <c r="GK13117" s="2843"/>
      <c r="GL13117" s="2843"/>
      <c r="GM13117" s="2843"/>
      <c r="GN13117" s="2843"/>
      <c r="GO13117" s="2843"/>
      <c r="GP13117" s="2843"/>
      <c r="GQ13117" s="2843"/>
      <c r="GR13117" s="2843"/>
      <c r="GS13117" s="2843"/>
      <c r="GT13117" s="2843"/>
      <c r="GU13117" s="2843"/>
      <c r="GV13117" s="2843"/>
      <c r="GW13117" s="2843"/>
      <c r="GX13117" s="2843"/>
      <c r="GY13117" s="2843"/>
      <c r="GZ13117" s="2843"/>
      <c r="HA13117" s="2843"/>
      <c r="HB13117" s="2843"/>
      <c r="HC13117" s="2843"/>
      <c r="HD13117" s="2843"/>
      <c r="HE13117" s="2843"/>
      <c r="HF13117" s="2843"/>
      <c r="HG13117" s="2843"/>
      <c r="HH13117" s="2843"/>
      <c r="HI13117" s="2843"/>
      <c r="HJ13117" s="2843"/>
      <c r="HK13117" s="2843"/>
      <c r="HL13117" s="2843"/>
      <c r="HM13117" s="2843"/>
      <c r="HN13117" s="2843"/>
      <c r="HO13117" s="2843"/>
      <c r="HP13117" s="2843"/>
      <c r="HQ13117" s="2843"/>
      <c r="HR13117" s="2843"/>
      <c r="HS13117" s="2843"/>
      <c r="HT13117" s="2843"/>
      <c r="HU13117" s="2843"/>
      <c r="HV13117" s="2843"/>
      <c r="HW13117" s="2843"/>
      <c r="HX13117" s="2843"/>
      <c r="HY13117" s="2843"/>
      <c r="HZ13117" s="2843"/>
      <c r="IA13117" s="2843"/>
      <c r="IB13117" s="2843"/>
      <c r="IC13117" s="2843"/>
      <c r="ID13117" s="2843"/>
      <c r="IE13117" s="2843"/>
      <c r="IF13117" s="2843"/>
      <c r="IG13117" s="2843"/>
      <c r="IH13117" s="2843"/>
      <c r="II13117" s="2843"/>
      <c r="IJ13117" s="2843"/>
      <c r="IK13117" s="2843"/>
      <c r="IL13117" s="2843"/>
      <c r="IM13117" s="2843"/>
      <c r="IN13117" s="2843"/>
      <c r="IO13117" s="2843"/>
      <c r="IP13117" s="2843"/>
      <c r="IQ13117" s="2843"/>
      <c r="IR13117" s="2843"/>
      <c r="IS13117" s="2843"/>
      <c r="IT13117" s="2843"/>
      <c r="IU13117" s="2843"/>
      <c r="IV13117" s="2843"/>
    </row>
    <row r="13118" spans="1:256" hidden="1">
      <c r="A13118" s="2149"/>
      <c r="B13118" s="2773"/>
      <c r="C13118" s="2165"/>
      <c r="D13118" s="2774"/>
      <c r="E13118" s="2173"/>
      <c r="F13118" s="2837"/>
      <c r="G13118" s="17"/>
      <c r="H13118" s="2285"/>
      <c r="I13118" s="2837"/>
      <c r="J13118" s="2235"/>
      <c r="K13118" s="2235"/>
      <c r="L13118" s="2235"/>
      <c r="M13118" s="2175">
        <v>0</v>
      </c>
      <c r="N13118" s="2237"/>
      <c r="O13118" s="2119"/>
      <c r="P13118" s="2844"/>
      <c r="Q13118" s="2845"/>
      <c r="R13118" s="2846"/>
      <c r="S13118" s="2844">
        <f>R13118*E13115</f>
        <v>0</v>
      </c>
      <c r="T13118" s="2847"/>
      <c r="U13118" s="2843"/>
      <c r="V13118" s="2843"/>
      <c r="W13118" s="2843"/>
      <c r="X13118" s="2843"/>
      <c r="Y13118" s="2843"/>
      <c r="Z13118" s="2843"/>
      <c r="AA13118" s="2843"/>
      <c r="AB13118" s="2843"/>
      <c r="AC13118" s="2843"/>
      <c r="AD13118" s="2843"/>
      <c r="AE13118" s="2843"/>
      <c r="AF13118" s="2843"/>
      <c r="AG13118" s="2843"/>
      <c r="AH13118" s="2843"/>
      <c r="AI13118" s="2843"/>
      <c r="AJ13118" s="2843"/>
      <c r="AK13118" s="2843"/>
      <c r="AL13118" s="2843"/>
      <c r="AM13118" s="2843"/>
      <c r="AN13118" s="2843"/>
      <c r="AO13118" s="2843"/>
      <c r="AP13118" s="2843"/>
      <c r="AQ13118" s="2843"/>
      <c r="AR13118" s="2843"/>
      <c r="AS13118" s="2843"/>
      <c r="AT13118" s="2843"/>
      <c r="AU13118" s="2843"/>
      <c r="AV13118" s="2843"/>
      <c r="AW13118" s="2843"/>
      <c r="AX13118" s="2843"/>
      <c r="AY13118" s="2843"/>
      <c r="AZ13118" s="2843"/>
      <c r="BA13118" s="2843"/>
      <c r="BB13118" s="2843"/>
      <c r="BC13118" s="2843"/>
      <c r="BD13118" s="2843"/>
      <c r="BE13118" s="2843"/>
      <c r="BF13118" s="2843"/>
      <c r="BG13118" s="2843"/>
      <c r="BH13118" s="2843"/>
      <c r="BI13118" s="2843"/>
      <c r="BJ13118" s="2843"/>
      <c r="BK13118" s="2843"/>
      <c r="BL13118" s="2843"/>
      <c r="BM13118" s="2843"/>
      <c r="BN13118" s="2843"/>
      <c r="BO13118" s="2843"/>
      <c r="BP13118" s="2843"/>
      <c r="BQ13118" s="2843"/>
      <c r="BR13118" s="2843"/>
      <c r="BS13118" s="2843"/>
      <c r="BT13118" s="2843"/>
      <c r="BU13118" s="2843"/>
      <c r="BV13118" s="2843"/>
      <c r="BW13118" s="2843"/>
      <c r="BX13118" s="2843"/>
      <c r="BY13118" s="2843"/>
      <c r="BZ13118" s="2843"/>
      <c r="CA13118" s="2843"/>
      <c r="CB13118" s="2843"/>
      <c r="CC13118" s="2843"/>
      <c r="CD13118" s="2843"/>
      <c r="CE13118" s="2843"/>
      <c r="CF13118" s="2843"/>
      <c r="CG13118" s="2843"/>
      <c r="CH13118" s="2843"/>
      <c r="CI13118" s="2843"/>
      <c r="CJ13118" s="2843"/>
      <c r="CK13118" s="2843"/>
      <c r="CL13118" s="2843"/>
      <c r="CM13118" s="2843"/>
      <c r="CN13118" s="2843"/>
      <c r="CO13118" s="2843"/>
      <c r="CP13118" s="2843"/>
      <c r="CQ13118" s="2843"/>
      <c r="CR13118" s="2843"/>
      <c r="CS13118" s="2843"/>
      <c r="CT13118" s="2843"/>
      <c r="CU13118" s="2843"/>
      <c r="CV13118" s="2843"/>
      <c r="CW13118" s="2843"/>
      <c r="CX13118" s="2843"/>
      <c r="CY13118" s="2843"/>
      <c r="CZ13118" s="2843"/>
      <c r="DA13118" s="2843"/>
      <c r="DB13118" s="2843"/>
      <c r="DC13118" s="2843"/>
      <c r="DD13118" s="2843"/>
      <c r="DE13118" s="2843"/>
      <c r="DF13118" s="2843"/>
      <c r="DG13118" s="2843"/>
      <c r="DH13118" s="2843"/>
      <c r="DI13118" s="2843"/>
      <c r="DJ13118" s="2843"/>
      <c r="DK13118" s="2843"/>
      <c r="DL13118" s="2843"/>
      <c r="DM13118" s="2843"/>
      <c r="DN13118" s="2843"/>
      <c r="DO13118" s="2843"/>
      <c r="DP13118" s="2843"/>
      <c r="DQ13118" s="2843"/>
      <c r="DR13118" s="2843"/>
      <c r="DS13118" s="2843"/>
      <c r="DT13118" s="2843"/>
      <c r="DU13118" s="2843"/>
      <c r="DV13118" s="2843"/>
      <c r="DW13118" s="2843"/>
      <c r="DX13118" s="2843"/>
      <c r="DY13118" s="2843"/>
      <c r="DZ13118" s="2843"/>
      <c r="EA13118" s="2843"/>
      <c r="EB13118" s="2843"/>
      <c r="EC13118" s="2843"/>
      <c r="ED13118" s="2843"/>
      <c r="EE13118" s="2843"/>
      <c r="EF13118" s="2843"/>
      <c r="EG13118" s="2843"/>
      <c r="EH13118" s="2843"/>
      <c r="EI13118" s="2843"/>
      <c r="EJ13118" s="2843"/>
      <c r="EK13118" s="2843"/>
      <c r="EL13118" s="2843"/>
      <c r="EM13118" s="2843"/>
      <c r="EN13118" s="2843"/>
      <c r="EO13118" s="2843"/>
      <c r="EP13118" s="2843"/>
      <c r="EQ13118" s="2843"/>
      <c r="ER13118" s="2843"/>
      <c r="ES13118" s="2843"/>
      <c r="ET13118" s="2843"/>
      <c r="EU13118" s="2843"/>
      <c r="EV13118" s="2843"/>
      <c r="EW13118" s="2843"/>
      <c r="EX13118" s="2843"/>
      <c r="EY13118" s="2843"/>
      <c r="EZ13118" s="2843"/>
      <c r="FA13118" s="2843"/>
      <c r="FB13118" s="2843"/>
      <c r="FC13118" s="2843"/>
      <c r="FD13118" s="2843"/>
      <c r="FE13118" s="2843"/>
      <c r="FF13118" s="2843"/>
      <c r="FG13118" s="2843"/>
      <c r="FH13118" s="2843"/>
      <c r="FI13118" s="2843"/>
      <c r="FJ13118" s="2843"/>
      <c r="FK13118" s="2843"/>
      <c r="FL13118" s="2843"/>
      <c r="FM13118" s="2843"/>
      <c r="FN13118" s="2843"/>
      <c r="FO13118" s="2843"/>
      <c r="FP13118" s="2843"/>
      <c r="FQ13118" s="2843"/>
      <c r="FR13118" s="2843"/>
      <c r="FS13118" s="2843"/>
      <c r="FT13118" s="2843"/>
      <c r="FU13118" s="2843"/>
      <c r="FV13118" s="2843"/>
      <c r="FW13118" s="2843"/>
      <c r="FX13118" s="2843"/>
      <c r="FY13118" s="2843"/>
      <c r="FZ13118" s="2843"/>
      <c r="GA13118" s="2843"/>
      <c r="GB13118" s="2843"/>
      <c r="GC13118" s="2843"/>
      <c r="GD13118" s="2843"/>
      <c r="GE13118" s="2843"/>
      <c r="GF13118" s="2843"/>
      <c r="GG13118" s="2843"/>
      <c r="GH13118" s="2843"/>
      <c r="GI13118" s="2843"/>
      <c r="GJ13118" s="2843"/>
      <c r="GK13118" s="2843"/>
      <c r="GL13118" s="2843"/>
      <c r="GM13118" s="2843"/>
      <c r="GN13118" s="2843"/>
      <c r="GO13118" s="2843"/>
      <c r="GP13118" s="2843"/>
      <c r="GQ13118" s="2843"/>
      <c r="GR13118" s="2843"/>
      <c r="GS13118" s="2843"/>
      <c r="GT13118" s="2843"/>
      <c r="GU13118" s="2843"/>
      <c r="GV13118" s="2843"/>
      <c r="GW13118" s="2843"/>
      <c r="GX13118" s="2843"/>
      <c r="GY13118" s="2843"/>
      <c r="GZ13118" s="2843"/>
      <c r="HA13118" s="2843"/>
      <c r="HB13118" s="2843"/>
      <c r="HC13118" s="2843"/>
      <c r="HD13118" s="2843"/>
      <c r="HE13118" s="2843"/>
      <c r="HF13118" s="2843"/>
      <c r="HG13118" s="2843"/>
      <c r="HH13118" s="2843"/>
      <c r="HI13118" s="2843"/>
      <c r="HJ13118" s="2843"/>
      <c r="HK13118" s="2843"/>
      <c r="HL13118" s="2843"/>
      <c r="HM13118" s="2843"/>
      <c r="HN13118" s="2843"/>
      <c r="HO13118" s="2843"/>
      <c r="HP13118" s="2843"/>
      <c r="HQ13118" s="2843"/>
      <c r="HR13118" s="2843"/>
      <c r="HS13118" s="2843"/>
      <c r="HT13118" s="2843"/>
      <c r="HU13118" s="2843"/>
      <c r="HV13118" s="2843"/>
      <c r="HW13118" s="2843"/>
      <c r="HX13118" s="2843"/>
      <c r="HY13118" s="2843"/>
      <c r="HZ13118" s="2843"/>
      <c r="IA13118" s="2843"/>
      <c r="IB13118" s="2843"/>
      <c r="IC13118" s="2843"/>
      <c r="ID13118" s="2843"/>
      <c r="IE13118" s="2843"/>
      <c r="IF13118" s="2843"/>
      <c r="IG13118" s="2843"/>
      <c r="IH13118" s="2843"/>
      <c r="II13118" s="2843"/>
      <c r="IJ13118" s="2843"/>
      <c r="IK13118" s="2843"/>
      <c r="IL13118" s="2843"/>
      <c r="IM13118" s="2843"/>
      <c r="IN13118" s="2843"/>
      <c r="IO13118" s="2843"/>
      <c r="IP13118" s="2843"/>
      <c r="IQ13118" s="2843"/>
      <c r="IR13118" s="2843"/>
      <c r="IS13118" s="2843"/>
      <c r="IT13118" s="2843"/>
      <c r="IU13118" s="2843"/>
      <c r="IV13118" s="2843"/>
    </row>
    <row r="13119" spans="1:256" hidden="1">
      <c r="A13119" s="2149"/>
      <c r="B13119" s="2773"/>
      <c r="C13119" s="2165"/>
      <c r="D13119" s="2774"/>
      <c r="E13119" s="2173"/>
      <c r="F13119" s="2837"/>
      <c r="G13119" s="17"/>
      <c r="H13119" s="2285"/>
      <c r="I13119" s="2837"/>
      <c r="J13119" s="2235"/>
      <c r="K13119" s="2235"/>
      <c r="L13119" s="2235"/>
      <c r="M13119" s="2175">
        <v>0</v>
      </c>
      <c r="N13119" s="2237"/>
      <c r="O13119" s="2119"/>
      <c r="P13119" s="2844"/>
      <c r="Q13119" s="2845"/>
      <c r="R13119" s="2846"/>
      <c r="S13119" s="2844">
        <f>R13119*E13115</f>
        <v>0</v>
      </c>
      <c r="T13119" s="2847"/>
      <c r="U13119" s="2843"/>
      <c r="V13119" s="2843"/>
      <c r="W13119" s="2843"/>
      <c r="X13119" s="2843"/>
      <c r="Y13119" s="2843"/>
      <c r="Z13119" s="2843"/>
      <c r="AA13119" s="2843"/>
      <c r="AB13119" s="2843"/>
      <c r="AC13119" s="2843"/>
      <c r="AD13119" s="2843"/>
      <c r="AE13119" s="2843"/>
      <c r="AF13119" s="2843"/>
      <c r="AG13119" s="2843"/>
      <c r="AH13119" s="2843"/>
      <c r="AI13119" s="2843"/>
      <c r="AJ13119" s="2843"/>
      <c r="AK13119" s="2843"/>
      <c r="AL13119" s="2843"/>
      <c r="AM13119" s="2843"/>
      <c r="AN13119" s="2843"/>
      <c r="AO13119" s="2843"/>
      <c r="AP13119" s="2843"/>
      <c r="AQ13119" s="2843"/>
      <c r="AR13119" s="2843"/>
      <c r="AS13119" s="2843"/>
      <c r="AT13119" s="2843"/>
      <c r="AU13119" s="2843"/>
      <c r="AV13119" s="2843"/>
      <c r="AW13119" s="2843"/>
      <c r="AX13119" s="2843"/>
      <c r="AY13119" s="2843"/>
      <c r="AZ13119" s="2843"/>
      <c r="BA13119" s="2843"/>
      <c r="BB13119" s="2843"/>
      <c r="BC13119" s="2843"/>
      <c r="BD13119" s="2843"/>
      <c r="BE13119" s="2843"/>
      <c r="BF13119" s="2843"/>
      <c r="BG13119" s="2843"/>
      <c r="BH13119" s="2843"/>
      <c r="BI13119" s="2843"/>
      <c r="BJ13119" s="2843"/>
      <c r="BK13119" s="2843"/>
      <c r="BL13119" s="2843"/>
      <c r="BM13119" s="2843"/>
      <c r="BN13119" s="2843"/>
      <c r="BO13119" s="2843"/>
      <c r="BP13119" s="2843"/>
      <c r="BQ13119" s="2843"/>
      <c r="BR13119" s="2843"/>
      <c r="BS13119" s="2843"/>
      <c r="BT13119" s="2843"/>
      <c r="BU13119" s="2843"/>
      <c r="BV13119" s="2843"/>
      <c r="BW13119" s="2843"/>
      <c r="BX13119" s="2843"/>
      <c r="BY13119" s="2843"/>
      <c r="BZ13119" s="2843"/>
      <c r="CA13119" s="2843"/>
      <c r="CB13119" s="2843"/>
      <c r="CC13119" s="2843"/>
      <c r="CD13119" s="2843"/>
      <c r="CE13119" s="2843"/>
      <c r="CF13119" s="2843"/>
      <c r="CG13119" s="2843"/>
      <c r="CH13119" s="2843"/>
      <c r="CI13119" s="2843"/>
      <c r="CJ13119" s="2843"/>
      <c r="CK13119" s="2843"/>
      <c r="CL13119" s="2843"/>
      <c r="CM13119" s="2843"/>
      <c r="CN13119" s="2843"/>
      <c r="CO13119" s="2843"/>
      <c r="CP13119" s="2843"/>
      <c r="CQ13119" s="2843"/>
      <c r="CR13119" s="2843"/>
      <c r="CS13119" s="2843"/>
      <c r="CT13119" s="2843"/>
      <c r="CU13119" s="2843"/>
      <c r="CV13119" s="2843"/>
      <c r="CW13119" s="2843"/>
      <c r="CX13119" s="2843"/>
      <c r="CY13119" s="2843"/>
      <c r="CZ13119" s="2843"/>
      <c r="DA13119" s="2843"/>
      <c r="DB13119" s="2843"/>
      <c r="DC13119" s="2843"/>
      <c r="DD13119" s="2843"/>
      <c r="DE13119" s="2843"/>
      <c r="DF13119" s="2843"/>
      <c r="DG13119" s="2843"/>
      <c r="DH13119" s="2843"/>
      <c r="DI13119" s="2843"/>
      <c r="DJ13119" s="2843"/>
      <c r="DK13119" s="2843"/>
      <c r="DL13119" s="2843"/>
      <c r="DM13119" s="2843"/>
      <c r="DN13119" s="2843"/>
      <c r="DO13119" s="2843"/>
      <c r="DP13119" s="2843"/>
      <c r="DQ13119" s="2843"/>
      <c r="DR13119" s="2843"/>
      <c r="DS13119" s="2843"/>
      <c r="DT13119" s="2843"/>
      <c r="DU13119" s="2843"/>
      <c r="DV13119" s="2843"/>
      <c r="DW13119" s="2843"/>
      <c r="DX13119" s="2843"/>
      <c r="DY13119" s="2843"/>
      <c r="DZ13119" s="2843"/>
      <c r="EA13119" s="2843"/>
      <c r="EB13119" s="2843"/>
      <c r="EC13119" s="2843"/>
      <c r="ED13119" s="2843"/>
      <c r="EE13119" s="2843"/>
      <c r="EF13119" s="2843"/>
      <c r="EG13119" s="2843"/>
      <c r="EH13119" s="2843"/>
      <c r="EI13119" s="2843"/>
      <c r="EJ13119" s="2843"/>
      <c r="EK13119" s="2843"/>
      <c r="EL13119" s="2843"/>
      <c r="EM13119" s="2843"/>
      <c r="EN13119" s="2843"/>
      <c r="EO13119" s="2843"/>
      <c r="EP13119" s="2843"/>
      <c r="EQ13119" s="2843"/>
      <c r="ER13119" s="2843"/>
      <c r="ES13119" s="2843"/>
      <c r="ET13119" s="2843"/>
      <c r="EU13119" s="2843"/>
      <c r="EV13119" s="2843"/>
      <c r="EW13119" s="2843"/>
      <c r="EX13119" s="2843"/>
      <c r="EY13119" s="2843"/>
      <c r="EZ13119" s="2843"/>
      <c r="FA13119" s="2843"/>
      <c r="FB13119" s="2843"/>
      <c r="FC13119" s="2843"/>
      <c r="FD13119" s="2843"/>
      <c r="FE13119" s="2843"/>
      <c r="FF13119" s="2843"/>
      <c r="FG13119" s="2843"/>
      <c r="FH13119" s="2843"/>
      <c r="FI13119" s="2843"/>
      <c r="FJ13119" s="2843"/>
      <c r="FK13119" s="2843"/>
      <c r="FL13119" s="2843"/>
      <c r="FM13119" s="2843"/>
      <c r="FN13119" s="2843"/>
      <c r="FO13119" s="2843"/>
      <c r="FP13119" s="2843"/>
      <c r="FQ13119" s="2843"/>
      <c r="FR13119" s="2843"/>
      <c r="FS13119" s="2843"/>
      <c r="FT13119" s="2843"/>
      <c r="FU13119" s="2843"/>
      <c r="FV13119" s="2843"/>
      <c r="FW13119" s="2843"/>
      <c r="FX13119" s="2843"/>
      <c r="FY13119" s="2843"/>
      <c r="FZ13119" s="2843"/>
      <c r="GA13119" s="2843"/>
      <c r="GB13119" s="2843"/>
      <c r="GC13119" s="2843"/>
      <c r="GD13119" s="2843"/>
      <c r="GE13119" s="2843"/>
      <c r="GF13119" s="2843"/>
      <c r="GG13119" s="2843"/>
      <c r="GH13119" s="2843"/>
      <c r="GI13119" s="2843"/>
      <c r="GJ13119" s="2843"/>
      <c r="GK13119" s="2843"/>
      <c r="GL13119" s="2843"/>
      <c r="GM13119" s="2843"/>
      <c r="GN13119" s="2843"/>
      <c r="GO13119" s="2843"/>
      <c r="GP13119" s="2843"/>
      <c r="GQ13119" s="2843"/>
      <c r="GR13119" s="2843"/>
      <c r="GS13119" s="2843"/>
      <c r="GT13119" s="2843"/>
      <c r="GU13119" s="2843"/>
      <c r="GV13119" s="2843"/>
      <c r="GW13119" s="2843"/>
      <c r="GX13119" s="2843"/>
      <c r="GY13119" s="2843"/>
      <c r="GZ13119" s="2843"/>
      <c r="HA13119" s="2843"/>
      <c r="HB13119" s="2843"/>
      <c r="HC13119" s="2843"/>
      <c r="HD13119" s="2843"/>
      <c r="HE13119" s="2843"/>
      <c r="HF13119" s="2843"/>
      <c r="HG13119" s="2843"/>
      <c r="HH13119" s="2843"/>
      <c r="HI13119" s="2843"/>
      <c r="HJ13119" s="2843"/>
      <c r="HK13119" s="2843"/>
      <c r="HL13119" s="2843"/>
      <c r="HM13119" s="2843"/>
      <c r="HN13119" s="2843"/>
      <c r="HO13119" s="2843"/>
      <c r="HP13119" s="2843"/>
      <c r="HQ13119" s="2843"/>
      <c r="HR13119" s="2843"/>
      <c r="HS13119" s="2843"/>
      <c r="HT13119" s="2843"/>
      <c r="HU13119" s="2843"/>
      <c r="HV13119" s="2843"/>
      <c r="HW13119" s="2843"/>
      <c r="HX13119" s="2843"/>
      <c r="HY13119" s="2843"/>
      <c r="HZ13119" s="2843"/>
      <c r="IA13119" s="2843"/>
      <c r="IB13119" s="2843"/>
      <c r="IC13119" s="2843"/>
      <c r="ID13119" s="2843"/>
      <c r="IE13119" s="2843"/>
      <c r="IF13119" s="2843"/>
      <c r="IG13119" s="2843"/>
      <c r="IH13119" s="2843"/>
      <c r="II13119" s="2843"/>
      <c r="IJ13119" s="2843"/>
      <c r="IK13119" s="2843"/>
      <c r="IL13119" s="2843"/>
      <c r="IM13119" s="2843"/>
      <c r="IN13119" s="2843"/>
      <c r="IO13119" s="2843"/>
      <c r="IP13119" s="2843"/>
      <c r="IQ13119" s="2843"/>
      <c r="IR13119" s="2843"/>
      <c r="IS13119" s="2843"/>
      <c r="IT13119" s="2843"/>
      <c r="IU13119" s="2843"/>
      <c r="IV13119" s="2843"/>
    </row>
    <row r="13120" spans="1:256" hidden="1">
      <c r="A13120" s="2149"/>
      <c r="B13120" s="2773"/>
      <c r="C13120" s="2165"/>
      <c r="D13120" s="2774"/>
      <c r="E13120" s="2173"/>
      <c r="F13120" s="2837"/>
      <c r="G13120" s="17"/>
      <c r="H13120" s="2285"/>
      <c r="I13120" s="2837"/>
      <c r="J13120" s="2235"/>
      <c r="K13120" s="2235"/>
      <c r="L13120" s="2235"/>
      <c r="M13120" s="2175">
        <v>0</v>
      </c>
      <c r="N13120" s="2237"/>
      <c r="O13120" s="2119"/>
      <c r="P13120" s="2844"/>
      <c r="Q13120" s="2845"/>
      <c r="R13120" s="2846"/>
      <c r="S13120" s="2844">
        <f>R13120*E13115</f>
        <v>0</v>
      </c>
      <c r="T13120" s="2847"/>
      <c r="U13120" s="2843"/>
      <c r="V13120" s="2843"/>
      <c r="W13120" s="2843"/>
      <c r="X13120" s="2843"/>
      <c r="Y13120" s="2843"/>
      <c r="Z13120" s="2843"/>
      <c r="AA13120" s="2843"/>
      <c r="AB13120" s="2843"/>
      <c r="AC13120" s="2843"/>
      <c r="AD13120" s="2843"/>
      <c r="AE13120" s="2843"/>
      <c r="AF13120" s="2843"/>
      <c r="AG13120" s="2843"/>
      <c r="AH13120" s="2843"/>
      <c r="AI13120" s="2843"/>
      <c r="AJ13120" s="2843"/>
      <c r="AK13120" s="2843"/>
      <c r="AL13120" s="2843"/>
      <c r="AM13120" s="2843"/>
      <c r="AN13120" s="2843"/>
      <c r="AO13120" s="2843"/>
      <c r="AP13120" s="2843"/>
      <c r="AQ13120" s="2843"/>
      <c r="AR13120" s="2843"/>
      <c r="AS13120" s="2843"/>
      <c r="AT13120" s="2843"/>
      <c r="AU13120" s="2843"/>
      <c r="AV13120" s="2843"/>
      <c r="AW13120" s="2843"/>
      <c r="AX13120" s="2843"/>
      <c r="AY13120" s="2843"/>
      <c r="AZ13120" s="2843"/>
      <c r="BA13120" s="2843"/>
      <c r="BB13120" s="2843"/>
      <c r="BC13120" s="2843"/>
      <c r="BD13120" s="2843"/>
      <c r="BE13120" s="2843"/>
      <c r="BF13120" s="2843"/>
      <c r="BG13120" s="2843"/>
      <c r="BH13120" s="2843"/>
      <c r="BI13120" s="2843"/>
      <c r="BJ13120" s="2843"/>
      <c r="BK13120" s="2843"/>
      <c r="BL13120" s="2843"/>
      <c r="BM13120" s="2843"/>
      <c r="BN13120" s="2843"/>
      <c r="BO13120" s="2843"/>
      <c r="BP13120" s="2843"/>
      <c r="BQ13120" s="2843"/>
      <c r="BR13120" s="2843"/>
      <c r="BS13120" s="2843"/>
      <c r="BT13120" s="2843"/>
      <c r="BU13120" s="2843"/>
      <c r="BV13120" s="2843"/>
      <c r="BW13120" s="2843"/>
      <c r="BX13120" s="2843"/>
      <c r="BY13120" s="2843"/>
      <c r="BZ13120" s="2843"/>
      <c r="CA13120" s="2843"/>
      <c r="CB13120" s="2843"/>
      <c r="CC13120" s="2843"/>
      <c r="CD13120" s="2843"/>
      <c r="CE13120" s="2843"/>
      <c r="CF13120" s="2843"/>
      <c r="CG13120" s="2843"/>
      <c r="CH13120" s="2843"/>
      <c r="CI13120" s="2843"/>
      <c r="CJ13120" s="2843"/>
      <c r="CK13120" s="2843"/>
      <c r="CL13120" s="2843"/>
      <c r="CM13120" s="2843"/>
      <c r="CN13120" s="2843"/>
      <c r="CO13120" s="2843"/>
      <c r="CP13120" s="2843"/>
      <c r="CQ13120" s="2843"/>
      <c r="CR13120" s="2843"/>
      <c r="CS13120" s="2843"/>
      <c r="CT13120" s="2843"/>
      <c r="CU13120" s="2843"/>
      <c r="CV13120" s="2843"/>
      <c r="CW13120" s="2843"/>
      <c r="CX13120" s="2843"/>
      <c r="CY13120" s="2843"/>
      <c r="CZ13120" s="2843"/>
      <c r="DA13120" s="2843"/>
      <c r="DB13120" s="2843"/>
      <c r="DC13120" s="2843"/>
      <c r="DD13120" s="2843"/>
      <c r="DE13120" s="2843"/>
      <c r="DF13120" s="2843"/>
      <c r="DG13120" s="2843"/>
      <c r="DH13120" s="2843"/>
      <c r="DI13120" s="2843"/>
      <c r="DJ13120" s="2843"/>
      <c r="DK13120" s="2843"/>
      <c r="DL13120" s="2843"/>
      <c r="DM13120" s="2843"/>
      <c r="DN13120" s="2843"/>
      <c r="DO13120" s="2843"/>
      <c r="DP13120" s="2843"/>
      <c r="DQ13120" s="2843"/>
      <c r="DR13120" s="2843"/>
      <c r="DS13120" s="2843"/>
      <c r="DT13120" s="2843"/>
      <c r="DU13120" s="2843"/>
      <c r="DV13120" s="2843"/>
      <c r="DW13120" s="2843"/>
      <c r="DX13120" s="2843"/>
      <c r="DY13120" s="2843"/>
      <c r="DZ13120" s="2843"/>
      <c r="EA13120" s="2843"/>
      <c r="EB13120" s="2843"/>
      <c r="EC13120" s="2843"/>
      <c r="ED13120" s="2843"/>
      <c r="EE13120" s="2843"/>
      <c r="EF13120" s="2843"/>
      <c r="EG13120" s="2843"/>
      <c r="EH13120" s="2843"/>
      <c r="EI13120" s="2843"/>
      <c r="EJ13120" s="2843"/>
      <c r="EK13120" s="2843"/>
      <c r="EL13120" s="2843"/>
      <c r="EM13120" s="2843"/>
      <c r="EN13120" s="2843"/>
      <c r="EO13120" s="2843"/>
      <c r="EP13120" s="2843"/>
      <c r="EQ13120" s="2843"/>
      <c r="ER13120" s="2843"/>
      <c r="ES13120" s="2843"/>
      <c r="ET13120" s="2843"/>
      <c r="EU13120" s="2843"/>
      <c r="EV13120" s="2843"/>
      <c r="EW13120" s="2843"/>
      <c r="EX13120" s="2843"/>
      <c r="EY13120" s="2843"/>
      <c r="EZ13120" s="2843"/>
      <c r="FA13120" s="2843"/>
      <c r="FB13120" s="2843"/>
      <c r="FC13120" s="2843"/>
      <c r="FD13120" s="2843"/>
      <c r="FE13120" s="2843"/>
      <c r="FF13120" s="2843"/>
      <c r="FG13120" s="2843"/>
      <c r="FH13120" s="2843"/>
      <c r="FI13120" s="2843"/>
      <c r="FJ13120" s="2843"/>
      <c r="FK13120" s="2843"/>
      <c r="FL13120" s="2843"/>
      <c r="FM13120" s="2843"/>
      <c r="FN13120" s="2843"/>
      <c r="FO13120" s="2843"/>
      <c r="FP13120" s="2843"/>
      <c r="FQ13120" s="2843"/>
      <c r="FR13120" s="2843"/>
      <c r="FS13120" s="2843"/>
      <c r="FT13120" s="2843"/>
      <c r="FU13120" s="2843"/>
      <c r="FV13120" s="2843"/>
      <c r="FW13120" s="2843"/>
      <c r="FX13120" s="2843"/>
      <c r="FY13120" s="2843"/>
      <c r="FZ13120" s="2843"/>
      <c r="GA13120" s="2843"/>
      <c r="GB13120" s="2843"/>
      <c r="GC13120" s="2843"/>
      <c r="GD13120" s="2843"/>
      <c r="GE13120" s="2843"/>
      <c r="GF13120" s="2843"/>
      <c r="GG13120" s="2843"/>
      <c r="GH13120" s="2843"/>
      <c r="GI13120" s="2843"/>
      <c r="GJ13120" s="2843"/>
      <c r="GK13120" s="2843"/>
      <c r="GL13120" s="2843"/>
      <c r="GM13120" s="2843"/>
      <c r="GN13120" s="2843"/>
      <c r="GO13120" s="2843"/>
      <c r="GP13120" s="2843"/>
      <c r="GQ13120" s="2843"/>
      <c r="GR13120" s="2843"/>
      <c r="GS13120" s="2843"/>
      <c r="GT13120" s="2843"/>
      <c r="GU13120" s="2843"/>
      <c r="GV13120" s="2843"/>
      <c r="GW13120" s="2843"/>
      <c r="GX13120" s="2843"/>
      <c r="GY13120" s="2843"/>
      <c r="GZ13120" s="2843"/>
      <c r="HA13120" s="2843"/>
      <c r="HB13120" s="2843"/>
      <c r="HC13120" s="2843"/>
      <c r="HD13120" s="2843"/>
      <c r="HE13120" s="2843"/>
      <c r="HF13120" s="2843"/>
      <c r="HG13120" s="2843"/>
      <c r="HH13120" s="2843"/>
      <c r="HI13120" s="2843"/>
      <c r="HJ13120" s="2843"/>
      <c r="HK13120" s="2843"/>
      <c r="HL13120" s="2843"/>
      <c r="HM13120" s="2843"/>
      <c r="HN13120" s="2843"/>
      <c r="HO13120" s="2843"/>
      <c r="HP13120" s="2843"/>
      <c r="HQ13120" s="2843"/>
      <c r="HR13120" s="2843"/>
      <c r="HS13120" s="2843"/>
      <c r="HT13120" s="2843"/>
      <c r="HU13120" s="2843"/>
      <c r="HV13120" s="2843"/>
      <c r="HW13120" s="2843"/>
      <c r="HX13120" s="2843"/>
      <c r="HY13120" s="2843"/>
      <c r="HZ13120" s="2843"/>
      <c r="IA13120" s="2843"/>
      <c r="IB13120" s="2843"/>
      <c r="IC13120" s="2843"/>
      <c r="ID13120" s="2843"/>
      <c r="IE13120" s="2843"/>
      <c r="IF13120" s="2843"/>
      <c r="IG13120" s="2843"/>
      <c r="IH13120" s="2843"/>
      <c r="II13120" s="2843"/>
      <c r="IJ13120" s="2843"/>
      <c r="IK13120" s="2843"/>
      <c r="IL13120" s="2843"/>
      <c r="IM13120" s="2843"/>
      <c r="IN13120" s="2843"/>
      <c r="IO13120" s="2843"/>
      <c r="IP13120" s="2843"/>
      <c r="IQ13120" s="2843"/>
      <c r="IR13120" s="2843"/>
      <c r="IS13120" s="2843"/>
      <c r="IT13120" s="2843"/>
      <c r="IU13120" s="2843"/>
      <c r="IV13120" s="2843"/>
    </row>
    <row r="13121" spans="1:256" hidden="1">
      <c r="A13121" s="2149"/>
      <c r="B13121" s="2773"/>
      <c r="C13121" s="2165"/>
      <c r="D13121" s="2774"/>
      <c r="E13121" s="2173"/>
      <c r="F13121" s="2837"/>
      <c r="G13121" s="17"/>
      <c r="H13121" s="2285"/>
      <c r="I13121" s="2837"/>
      <c r="J13121" s="2235"/>
      <c r="K13121" s="2235"/>
      <c r="L13121" s="2235"/>
      <c r="M13121" s="2175">
        <v>0</v>
      </c>
      <c r="N13121" s="2237"/>
      <c r="O13121" s="2119"/>
      <c r="P13121" s="2844"/>
      <c r="Q13121" s="2845"/>
      <c r="R13121" s="2846"/>
      <c r="S13121" s="2844">
        <f>R13121*E13115</f>
        <v>0</v>
      </c>
      <c r="T13121" s="2847"/>
      <c r="U13121" s="2843"/>
      <c r="V13121" s="2843"/>
      <c r="W13121" s="2843"/>
      <c r="X13121" s="2843"/>
      <c r="Y13121" s="2843"/>
      <c r="Z13121" s="2843"/>
      <c r="AA13121" s="2843"/>
      <c r="AB13121" s="2843"/>
      <c r="AC13121" s="2843"/>
      <c r="AD13121" s="2843"/>
      <c r="AE13121" s="2843"/>
      <c r="AF13121" s="2843"/>
      <c r="AG13121" s="2843"/>
      <c r="AH13121" s="2843"/>
      <c r="AI13121" s="2843"/>
      <c r="AJ13121" s="2843"/>
      <c r="AK13121" s="2843"/>
      <c r="AL13121" s="2843"/>
      <c r="AM13121" s="2843"/>
      <c r="AN13121" s="2843"/>
      <c r="AO13121" s="2843"/>
      <c r="AP13121" s="2843"/>
      <c r="AQ13121" s="2843"/>
      <c r="AR13121" s="2843"/>
      <c r="AS13121" s="2843"/>
      <c r="AT13121" s="2843"/>
      <c r="AU13121" s="2843"/>
      <c r="AV13121" s="2843"/>
      <c r="AW13121" s="2843"/>
      <c r="AX13121" s="2843"/>
      <c r="AY13121" s="2843"/>
      <c r="AZ13121" s="2843"/>
      <c r="BA13121" s="2843"/>
      <c r="BB13121" s="2843"/>
      <c r="BC13121" s="2843"/>
      <c r="BD13121" s="2843"/>
      <c r="BE13121" s="2843"/>
      <c r="BF13121" s="2843"/>
      <c r="BG13121" s="2843"/>
      <c r="BH13121" s="2843"/>
      <c r="BI13121" s="2843"/>
      <c r="BJ13121" s="2843"/>
      <c r="BK13121" s="2843"/>
      <c r="BL13121" s="2843"/>
      <c r="BM13121" s="2843"/>
      <c r="BN13121" s="2843"/>
      <c r="BO13121" s="2843"/>
      <c r="BP13121" s="2843"/>
      <c r="BQ13121" s="2843"/>
      <c r="BR13121" s="2843"/>
      <c r="BS13121" s="2843"/>
      <c r="BT13121" s="2843"/>
      <c r="BU13121" s="2843"/>
      <c r="BV13121" s="2843"/>
      <c r="BW13121" s="2843"/>
      <c r="BX13121" s="2843"/>
      <c r="BY13121" s="2843"/>
      <c r="BZ13121" s="2843"/>
      <c r="CA13121" s="2843"/>
      <c r="CB13121" s="2843"/>
      <c r="CC13121" s="2843"/>
      <c r="CD13121" s="2843"/>
      <c r="CE13121" s="2843"/>
      <c r="CF13121" s="2843"/>
      <c r="CG13121" s="2843"/>
      <c r="CH13121" s="2843"/>
      <c r="CI13121" s="2843"/>
      <c r="CJ13121" s="2843"/>
      <c r="CK13121" s="2843"/>
      <c r="CL13121" s="2843"/>
      <c r="CM13121" s="2843"/>
      <c r="CN13121" s="2843"/>
      <c r="CO13121" s="2843"/>
      <c r="CP13121" s="2843"/>
      <c r="CQ13121" s="2843"/>
      <c r="CR13121" s="2843"/>
      <c r="CS13121" s="2843"/>
      <c r="CT13121" s="2843"/>
      <c r="CU13121" s="2843"/>
      <c r="CV13121" s="2843"/>
      <c r="CW13121" s="2843"/>
      <c r="CX13121" s="2843"/>
      <c r="CY13121" s="2843"/>
      <c r="CZ13121" s="2843"/>
      <c r="DA13121" s="2843"/>
      <c r="DB13121" s="2843"/>
      <c r="DC13121" s="2843"/>
      <c r="DD13121" s="2843"/>
      <c r="DE13121" s="2843"/>
      <c r="DF13121" s="2843"/>
      <c r="DG13121" s="2843"/>
      <c r="DH13121" s="2843"/>
      <c r="DI13121" s="2843"/>
      <c r="DJ13121" s="2843"/>
      <c r="DK13121" s="2843"/>
      <c r="DL13121" s="2843"/>
      <c r="DM13121" s="2843"/>
      <c r="DN13121" s="2843"/>
      <c r="DO13121" s="2843"/>
      <c r="DP13121" s="2843"/>
      <c r="DQ13121" s="2843"/>
      <c r="DR13121" s="2843"/>
      <c r="DS13121" s="2843"/>
      <c r="DT13121" s="2843"/>
      <c r="DU13121" s="2843"/>
      <c r="DV13121" s="2843"/>
      <c r="DW13121" s="2843"/>
      <c r="DX13121" s="2843"/>
      <c r="DY13121" s="2843"/>
      <c r="DZ13121" s="2843"/>
      <c r="EA13121" s="2843"/>
      <c r="EB13121" s="2843"/>
      <c r="EC13121" s="2843"/>
      <c r="ED13121" s="2843"/>
      <c r="EE13121" s="2843"/>
      <c r="EF13121" s="2843"/>
      <c r="EG13121" s="2843"/>
      <c r="EH13121" s="2843"/>
      <c r="EI13121" s="2843"/>
      <c r="EJ13121" s="2843"/>
      <c r="EK13121" s="2843"/>
      <c r="EL13121" s="2843"/>
      <c r="EM13121" s="2843"/>
      <c r="EN13121" s="2843"/>
      <c r="EO13121" s="2843"/>
      <c r="EP13121" s="2843"/>
      <c r="EQ13121" s="2843"/>
      <c r="ER13121" s="2843"/>
      <c r="ES13121" s="2843"/>
      <c r="ET13121" s="2843"/>
      <c r="EU13121" s="2843"/>
      <c r="EV13121" s="2843"/>
      <c r="EW13121" s="2843"/>
      <c r="EX13121" s="2843"/>
      <c r="EY13121" s="2843"/>
      <c r="EZ13121" s="2843"/>
      <c r="FA13121" s="2843"/>
      <c r="FB13121" s="2843"/>
      <c r="FC13121" s="2843"/>
      <c r="FD13121" s="2843"/>
      <c r="FE13121" s="2843"/>
      <c r="FF13121" s="2843"/>
      <c r="FG13121" s="2843"/>
      <c r="FH13121" s="2843"/>
      <c r="FI13121" s="2843"/>
      <c r="FJ13121" s="2843"/>
      <c r="FK13121" s="2843"/>
      <c r="FL13121" s="2843"/>
      <c r="FM13121" s="2843"/>
      <c r="FN13121" s="2843"/>
      <c r="FO13121" s="2843"/>
      <c r="FP13121" s="2843"/>
      <c r="FQ13121" s="2843"/>
      <c r="FR13121" s="2843"/>
      <c r="FS13121" s="2843"/>
      <c r="FT13121" s="2843"/>
      <c r="FU13121" s="2843"/>
      <c r="FV13121" s="2843"/>
      <c r="FW13121" s="2843"/>
      <c r="FX13121" s="2843"/>
      <c r="FY13121" s="2843"/>
      <c r="FZ13121" s="2843"/>
      <c r="GA13121" s="2843"/>
      <c r="GB13121" s="2843"/>
      <c r="GC13121" s="2843"/>
      <c r="GD13121" s="2843"/>
      <c r="GE13121" s="2843"/>
      <c r="GF13121" s="2843"/>
      <c r="GG13121" s="2843"/>
      <c r="GH13121" s="2843"/>
      <c r="GI13121" s="2843"/>
      <c r="GJ13121" s="2843"/>
      <c r="GK13121" s="2843"/>
      <c r="GL13121" s="2843"/>
      <c r="GM13121" s="2843"/>
      <c r="GN13121" s="2843"/>
      <c r="GO13121" s="2843"/>
      <c r="GP13121" s="2843"/>
      <c r="GQ13121" s="2843"/>
      <c r="GR13121" s="2843"/>
      <c r="GS13121" s="2843"/>
      <c r="GT13121" s="2843"/>
      <c r="GU13121" s="2843"/>
      <c r="GV13121" s="2843"/>
      <c r="GW13121" s="2843"/>
      <c r="GX13121" s="2843"/>
      <c r="GY13121" s="2843"/>
      <c r="GZ13121" s="2843"/>
      <c r="HA13121" s="2843"/>
      <c r="HB13121" s="2843"/>
      <c r="HC13121" s="2843"/>
      <c r="HD13121" s="2843"/>
      <c r="HE13121" s="2843"/>
      <c r="HF13121" s="2843"/>
      <c r="HG13121" s="2843"/>
      <c r="HH13121" s="2843"/>
      <c r="HI13121" s="2843"/>
      <c r="HJ13121" s="2843"/>
      <c r="HK13121" s="2843"/>
      <c r="HL13121" s="2843"/>
      <c r="HM13121" s="2843"/>
      <c r="HN13121" s="2843"/>
      <c r="HO13121" s="2843"/>
      <c r="HP13121" s="2843"/>
      <c r="HQ13121" s="2843"/>
      <c r="HR13121" s="2843"/>
      <c r="HS13121" s="2843"/>
      <c r="HT13121" s="2843"/>
      <c r="HU13121" s="2843"/>
      <c r="HV13121" s="2843"/>
      <c r="HW13121" s="2843"/>
      <c r="HX13121" s="2843"/>
      <c r="HY13121" s="2843"/>
      <c r="HZ13121" s="2843"/>
      <c r="IA13121" s="2843"/>
      <c r="IB13121" s="2843"/>
      <c r="IC13121" s="2843"/>
      <c r="ID13121" s="2843"/>
      <c r="IE13121" s="2843"/>
      <c r="IF13121" s="2843"/>
      <c r="IG13121" s="2843"/>
      <c r="IH13121" s="2843"/>
      <c r="II13121" s="2843"/>
      <c r="IJ13121" s="2843"/>
      <c r="IK13121" s="2843"/>
      <c r="IL13121" s="2843"/>
      <c r="IM13121" s="2843"/>
      <c r="IN13121" s="2843"/>
      <c r="IO13121" s="2843"/>
      <c r="IP13121" s="2843"/>
      <c r="IQ13121" s="2843"/>
      <c r="IR13121" s="2843"/>
      <c r="IS13121" s="2843"/>
      <c r="IT13121" s="2843"/>
      <c r="IU13121" s="2843"/>
      <c r="IV13121" s="2843"/>
    </row>
    <row r="13122" spans="1:256" hidden="1">
      <c r="A13122" s="2149"/>
      <c r="B13122" s="2773"/>
      <c r="C13122" s="2165"/>
      <c r="D13122" s="2774"/>
      <c r="E13122" s="2173"/>
      <c r="F13122" s="2837"/>
      <c r="G13122" s="17"/>
      <c r="H13122" s="2285"/>
      <c r="I13122" s="2837"/>
      <c r="J13122" s="2235"/>
      <c r="K13122" s="2235"/>
      <c r="L13122" s="2235"/>
      <c r="M13122" s="2175">
        <v>0</v>
      </c>
      <c r="N13122" s="2237"/>
      <c r="O13122" s="2119"/>
      <c r="P13122" s="2844"/>
      <c r="Q13122" s="2845"/>
      <c r="R13122" s="2846"/>
      <c r="S13122" s="2844">
        <f>R13122*E13115</f>
        <v>0</v>
      </c>
      <c r="T13122" s="2847"/>
      <c r="U13122" s="2843"/>
      <c r="V13122" s="2843"/>
      <c r="W13122" s="2843"/>
      <c r="X13122" s="2843"/>
      <c r="Y13122" s="2843"/>
      <c r="Z13122" s="2843"/>
      <c r="AA13122" s="2843"/>
      <c r="AB13122" s="2843"/>
      <c r="AC13122" s="2843"/>
      <c r="AD13122" s="2843"/>
      <c r="AE13122" s="2843"/>
      <c r="AF13122" s="2843"/>
      <c r="AG13122" s="2843"/>
      <c r="AH13122" s="2843"/>
      <c r="AI13122" s="2843"/>
      <c r="AJ13122" s="2843"/>
      <c r="AK13122" s="2843"/>
      <c r="AL13122" s="2843"/>
      <c r="AM13122" s="2843"/>
      <c r="AN13122" s="2843"/>
      <c r="AO13122" s="2843"/>
      <c r="AP13122" s="2843"/>
      <c r="AQ13122" s="2843"/>
      <c r="AR13122" s="2843"/>
      <c r="AS13122" s="2843"/>
      <c r="AT13122" s="2843"/>
      <c r="AU13122" s="2843"/>
      <c r="AV13122" s="2843"/>
      <c r="AW13122" s="2843"/>
      <c r="AX13122" s="2843"/>
      <c r="AY13122" s="2843"/>
      <c r="AZ13122" s="2843"/>
      <c r="BA13122" s="2843"/>
      <c r="BB13122" s="2843"/>
      <c r="BC13122" s="2843"/>
      <c r="BD13122" s="2843"/>
      <c r="BE13122" s="2843"/>
      <c r="BF13122" s="2843"/>
      <c r="BG13122" s="2843"/>
      <c r="BH13122" s="2843"/>
      <c r="BI13122" s="2843"/>
      <c r="BJ13122" s="2843"/>
      <c r="BK13122" s="2843"/>
      <c r="BL13122" s="2843"/>
      <c r="BM13122" s="2843"/>
      <c r="BN13122" s="2843"/>
      <c r="BO13122" s="2843"/>
      <c r="BP13122" s="2843"/>
      <c r="BQ13122" s="2843"/>
      <c r="BR13122" s="2843"/>
      <c r="BS13122" s="2843"/>
      <c r="BT13122" s="2843"/>
      <c r="BU13122" s="2843"/>
      <c r="BV13122" s="2843"/>
      <c r="BW13122" s="2843"/>
      <c r="BX13122" s="2843"/>
      <c r="BY13122" s="2843"/>
      <c r="BZ13122" s="2843"/>
      <c r="CA13122" s="2843"/>
      <c r="CB13122" s="2843"/>
      <c r="CC13122" s="2843"/>
      <c r="CD13122" s="2843"/>
      <c r="CE13122" s="2843"/>
      <c r="CF13122" s="2843"/>
      <c r="CG13122" s="2843"/>
      <c r="CH13122" s="2843"/>
      <c r="CI13122" s="2843"/>
      <c r="CJ13122" s="2843"/>
      <c r="CK13122" s="2843"/>
      <c r="CL13122" s="2843"/>
      <c r="CM13122" s="2843"/>
      <c r="CN13122" s="2843"/>
      <c r="CO13122" s="2843"/>
      <c r="CP13122" s="2843"/>
      <c r="CQ13122" s="2843"/>
      <c r="CR13122" s="2843"/>
      <c r="CS13122" s="2843"/>
      <c r="CT13122" s="2843"/>
      <c r="CU13122" s="2843"/>
      <c r="CV13122" s="2843"/>
      <c r="CW13122" s="2843"/>
      <c r="CX13122" s="2843"/>
      <c r="CY13122" s="2843"/>
      <c r="CZ13122" s="2843"/>
      <c r="DA13122" s="2843"/>
      <c r="DB13122" s="2843"/>
      <c r="DC13122" s="2843"/>
      <c r="DD13122" s="2843"/>
      <c r="DE13122" s="2843"/>
      <c r="DF13122" s="2843"/>
      <c r="DG13122" s="2843"/>
      <c r="DH13122" s="2843"/>
      <c r="DI13122" s="2843"/>
      <c r="DJ13122" s="2843"/>
      <c r="DK13122" s="2843"/>
      <c r="DL13122" s="2843"/>
      <c r="DM13122" s="2843"/>
      <c r="DN13122" s="2843"/>
      <c r="DO13122" s="2843"/>
      <c r="DP13122" s="2843"/>
      <c r="DQ13122" s="2843"/>
      <c r="DR13122" s="2843"/>
      <c r="DS13122" s="2843"/>
      <c r="DT13122" s="2843"/>
      <c r="DU13122" s="2843"/>
      <c r="DV13122" s="2843"/>
      <c r="DW13122" s="2843"/>
      <c r="DX13122" s="2843"/>
      <c r="DY13122" s="2843"/>
      <c r="DZ13122" s="2843"/>
      <c r="EA13122" s="2843"/>
      <c r="EB13122" s="2843"/>
      <c r="EC13122" s="2843"/>
      <c r="ED13122" s="2843"/>
      <c r="EE13122" s="2843"/>
      <c r="EF13122" s="2843"/>
      <c r="EG13122" s="2843"/>
      <c r="EH13122" s="2843"/>
      <c r="EI13122" s="2843"/>
      <c r="EJ13122" s="2843"/>
      <c r="EK13122" s="2843"/>
      <c r="EL13122" s="2843"/>
      <c r="EM13122" s="2843"/>
      <c r="EN13122" s="2843"/>
      <c r="EO13122" s="2843"/>
      <c r="EP13122" s="2843"/>
      <c r="EQ13122" s="2843"/>
      <c r="ER13122" s="2843"/>
      <c r="ES13122" s="2843"/>
      <c r="ET13122" s="2843"/>
      <c r="EU13122" s="2843"/>
      <c r="EV13122" s="2843"/>
      <c r="EW13122" s="2843"/>
      <c r="EX13122" s="2843"/>
      <c r="EY13122" s="2843"/>
      <c r="EZ13122" s="2843"/>
      <c r="FA13122" s="2843"/>
      <c r="FB13122" s="2843"/>
      <c r="FC13122" s="2843"/>
      <c r="FD13122" s="2843"/>
      <c r="FE13122" s="2843"/>
      <c r="FF13122" s="2843"/>
      <c r="FG13122" s="2843"/>
      <c r="FH13122" s="2843"/>
      <c r="FI13122" s="2843"/>
      <c r="FJ13122" s="2843"/>
      <c r="FK13122" s="2843"/>
      <c r="FL13122" s="2843"/>
      <c r="FM13122" s="2843"/>
      <c r="FN13122" s="2843"/>
      <c r="FO13122" s="2843"/>
      <c r="FP13122" s="2843"/>
      <c r="FQ13122" s="2843"/>
      <c r="FR13122" s="2843"/>
      <c r="FS13122" s="2843"/>
      <c r="FT13122" s="2843"/>
      <c r="FU13122" s="2843"/>
      <c r="FV13122" s="2843"/>
      <c r="FW13122" s="2843"/>
      <c r="FX13122" s="2843"/>
      <c r="FY13122" s="2843"/>
      <c r="FZ13122" s="2843"/>
      <c r="GA13122" s="2843"/>
      <c r="GB13122" s="2843"/>
      <c r="GC13122" s="2843"/>
      <c r="GD13122" s="2843"/>
      <c r="GE13122" s="2843"/>
      <c r="GF13122" s="2843"/>
      <c r="GG13122" s="2843"/>
      <c r="GH13122" s="2843"/>
      <c r="GI13122" s="2843"/>
      <c r="GJ13122" s="2843"/>
      <c r="GK13122" s="2843"/>
      <c r="GL13122" s="2843"/>
      <c r="GM13122" s="2843"/>
      <c r="GN13122" s="2843"/>
      <c r="GO13122" s="2843"/>
      <c r="GP13122" s="2843"/>
      <c r="GQ13122" s="2843"/>
      <c r="GR13122" s="2843"/>
      <c r="GS13122" s="2843"/>
      <c r="GT13122" s="2843"/>
      <c r="GU13122" s="2843"/>
      <c r="GV13122" s="2843"/>
      <c r="GW13122" s="2843"/>
      <c r="GX13122" s="2843"/>
      <c r="GY13122" s="2843"/>
      <c r="GZ13122" s="2843"/>
      <c r="HA13122" s="2843"/>
      <c r="HB13122" s="2843"/>
      <c r="HC13122" s="2843"/>
      <c r="HD13122" s="2843"/>
      <c r="HE13122" s="2843"/>
      <c r="HF13122" s="2843"/>
      <c r="HG13122" s="2843"/>
      <c r="HH13122" s="2843"/>
      <c r="HI13122" s="2843"/>
      <c r="HJ13122" s="2843"/>
      <c r="HK13122" s="2843"/>
      <c r="HL13122" s="2843"/>
      <c r="HM13122" s="2843"/>
      <c r="HN13122" s="2843"/>
      <c r="HO13122" s="2843"/>
      <c r="HP13122" s="2843"/>
      <c r="HQ13122" s="2843"/>
      <c r="HR13122" s="2843"/>
      <c r="HS13122" s="2843"/>
      <c r="HT13122" s="2843"/>
      <c r="HU13122" s="2843"/>
      <c r="HV13122" s="2843"/>
      <c r="HW13122" s="2843"/>
      <c r="HX13122" s="2843"/>
      <c r="HY13122" s="2843"/>
      <c r="HZ13122" s="2843"/>
      <c r="IA13122" s="2843"/>
      <c r="IB13122" s="2843"/>
      <c r="IC13122" s="2843"/>
      <c r="ID13122" s="2843"/>
      <c r="IE13122" s="2843"/>
      <c r="IF13122" s="2843"/>
      <c r="IG13122" s="2843"/>
      <c r="IH13122" s="2843"/>
      <c r="II13122" s="2843"/>
      <c r="IJ13122" s="2843"/>
      <c r="IK13122" s="2843"/>
      <c r="IL13122" s="2843"/>
      <c r="IM13122" s="2843"/>
      <c r="IN13122" s="2843"/>
      <c r="IO13122" s="2843"/>
      <c r="IP13122" s="2843"/>
      <c r="IQ13122" s="2843"/>
      <c r="IR13122" s="2843"/>
      <c r="IS13122" s="2843"/>
      <c r="IT13122" s="2843"/>
      <c r="IU13122" s="2843"/>
      <c r="IV13122" s="2843"/>
    </row>
    <row r="13123" spans="1:256" hidden="1">
      <c r="A13123" s="2149"/>
      <c r="B13123" s="2773"/>
      <c r="C13123" s="2165"/>
      <c r="D13123" s="2774"/>
      <c r="E13123" s="2173"/>
      <c r="F13123" s="2837"/>
      <c r="G13123" s="17"/>
      <c r="H13123" s="2285"/>
      <c r="I13123" s="2837"/>
      <c r="J13123" s="2235"/>
      <c r="K13123" s="2235"/>
      <c r="L13123" s="2235"/>
      <c r="M13123" s="2175">
        <v>0</v>
      </c>
      <c r="N13123" s="2237"/>
      <c r="O13123" s="2119"/>
      <c r="P13123" s="2844"/>
      <c r="Q13123" s="2845"/>
      <c r="R13123" s="2846"/>
      <c r="S13123" s="2844">
        <f>R13123*E13115</f>
        <v>0</v>
      </c>
      <c r="T13123" s="2847"/>
      <c r="U13123" s="2843"/>
      <c r="V13123" s="2843"/>
      <c r="W13123" s="2843"/>
      <c r="X13123" s="2843"/>
      <c r="Y13123" s="2843"/>
      <c r="Z13123" s="2843"/>
      <c r="AA13123" s="2843"/>
      <c r="AB13123" s="2843"/>
      <c r="AC13123" s="2843"/>
      <c r="AD13123" s="2843"/>
      <c r="AE13123" s="2843"/>
      <c r="AF13123" s="2843"/>
      <c r="AG13123" s="2843"/>
      <c r="AH13123" s="2843"/>
      <c r="AI13123" s="2843"/>
      <c r="AJ13123" s="2843"/>
      <c r="AK13123" s="2843"/>
      <c r="AL13123" s="2843"/>
      <c r="AM13123" s="2843"/>
      <c r="AN13123" s="2843"/>
      <c r="AO13123" s="2843"/>
      <c r="AP13123" s="2843"/>
      <c r="AQ13123" s="2843"/>
      <c r="AR13123" s="2843"/>
      <c r="AS13123" s="2843"/>
      <c r="AT13123" s="2843"/>
      <c r="AU13123" s="2843"/>
      <c r="AV13123" s="2843"/>
      <c r="AW13123" s="2843"/>
      <c r="AX13123" s="2843"/>
      <c r="AY13123" s="2843"/>
      <c r="AZ13123" s="2843"/>
      <c r="BA13123" s="2843"/>
      <c r="BB13123" s="2843"/>
      <c r="BC13123" s="2843"/>
      <c r="BD13123" s="2843"/>
      <c r="BE13123" s="2843"/>
      <c r="BF13123" s="2843"/>
      <c r="BG13123" s="2843"/>
      <c r="BH13123" s="2843"/>
      <c r="BI13123" s="2843"/>
      <c r="BJ13123" s="2843"/>
      <c r="BK13123" s="2843"/>
      <c r="BL13123" s="2843"/>
      <c r="BM13123" s="2843"/>
      <c r="BN13123" s="2843"/>
      <c r="BO13123" s="2843"/>
      <c r="BP13123" s="2843"/>
      <c r="BQ13123" s="2843"/>
      <c r="BR13123" s="2843"/>
      <c r="BS13123" s="2843"/>
      <c r="BT13123" s="2843"/>
      <c r="BU13123" s="2843"/>
      <c r="BV13123" s="2843"/>
      <c r="BW13123" s="2843"/>
      <c r="BX13123" s="2843"/>
      <c r="BY13123" s="2843"/>
      <c r="BZ13123" s="2843"/>
      <c r="CA13123" s="2843"/>
      <c r="CB13123" s="2843"/>
      <c r="CC13123" s="2843"/>
      <c r="CD13123" s="2843"/>
      <c r="CE13123" s="2843"/>
      <c r="CF13123" s="2843"/>
      <c r="CG13123" s="2843"/>
      <c r="CH13123" s="2843"/>
      <c r="CI13123" s="2843"/>
      <c r="CJ13123" s="2843"/>
      <c r="CK13123" s="2843"/>
      <c r="CL13123" s="2843"/>
      <c r="CM13123" s="2843"/>
      <c r="CN13123" s="2843"/>
      <c r="CO13123" s="2843"/>
      <c r="CP13123" s="2843"/>
      <c r="CQ13123" s="2843"/>
      <c r="CR13123" s="2843"/>
      <c r="CS13123" s="2843"/>
      <c r="CT13123" s="2843"/>
      <c r="CU13123" s="2843"/>
      <c r="CV13123" s="2843"/>
      <c r="CW13123" s="2843"/>
      <c r="CX13123" s="2843"/>
      <c r="CY13123" s="2843"/>
      <c r="CZ13123" s="2843"/>
      <c r="DA13123" s="2843"/>
      <c r="DB13123" s="2843"/>
      <c r="DC13123" s="2843"/>
      <c r="DD13123" s="2843"/>
      <c r="DE13123" s="2843"/>
      <c r="DF13123" s="2843"/>
      <c r="DG13123" s="2843"/>
      <c r="DH13123" s="2843"/>
      <c r="DI13123" s="2843"/>
      <c r="DJ13123" s="2843"/>
      <c r="DK13123" s="2843"/>
      <c r="DL13123" s="2843"/>
      <c r="DM13123" s="2843"/>
      <c r="DN13123" s="2843"/>
      <c r="DO13123" s="2843"/>
      <c r="DP13123" s="2843"/>
      <c r="DQ13123" s="2843"/>
      <c r="DR13123" s="2843"/>
      <c r="DS13123" s="2843"/>
      <c r="DT13123" s="2843"/>
      <c r="DU13123" s="2843"/>
      <c r="DV13123" s="2843"/>
      <c r="DW13123" s="2843"/>
      <c r="DX13123" s="2843"/>
      <c r="DY13123" s="2843"/>
      <c r="DZ13123" s="2843"/>
      <c r="EA13123" s="2843"/>
      <c r="EB13123" s="2843"/>
      <c r="EC13123" s="2843"/>
      <c r="ED13123" s="2843"/>
      <c r="EE13123" s="2843"/>
      <c r="EF13123" s="2843"/>
      <c r="EG13123" s="2843"/>
      <c r="EH13123" s="2843"/>
      <c r="EI13123" s="2843"/>
      <c r="EJ13123" s="2843"/>
      <c r="EK13123" s="2843"/>
      <c r="EL13123" s="2843"/>
      <c r="EM13123" s="2843"/>
      <c r="EN13123" s="2843"/>
      <c r="EO13123" s="2843"/>
      <c r="EP13123" s="2843"/>
      <c r="EQ13123" s="2843"/>
      <c r="ER13123" s="2843"/>
      <c r="ES13123" s="2843"/>
      <c r="ET13123" s="2843"/>
      <c r="EU13123" s="2843"/>
      <c r="EV13123" s="2843"/>
      <c r="EW13123" s="2843"/>
      <c r="EX13123" s="2843"/>
      <c r="EY13123" s="2843"/>
      <c r="EZ13123" s="2843"/>
      <c r="FA13123" s="2843"/>
      <c r="FB13123" s="2843"/>
      <c r="FC13123" s="2843"/>
      <c r="FD13123" s="2843"/>
      <c r="FE13123" s="2843"/>
      <c r="FF13123" s="2843"/>
      <c r="FG13123" s="2843"/>
      <c r="FH13123" s="2843"/>
      <c r="FI13123" s="2843"/>
      <c r="FJ13123" s="2843"/>
      <c r="FK13123" s="2843"/>
      <c r="FL13123" s="2843"/>
      <c r="FM13123" s="2843"/>
      <c r="FN13123" s="2843"/>
      <c r="FO13123" s="2843"/>
      <c r="FP13123" s="2843"/>
      <c r="FQ13123" s="2843"/>
      <c r="FR13123" s="2843"/>
      <c r="FS13123" s="2843"/>
      <c r="FT13123" s="2843"/>
      <c r="FU13123" s="2843"/>
      <c r="FV13123" s="2843"/>
      <c r="FW13123" s="2843"/>
      <c r="FX13123" s="2843"/>
      <c r="FY13123" s="2843"/>
      <c r="FZ13123" s="2843"/>
      <c r="GA13123" s="2843"/>
      <c r="GB13123" s="2843"/>
      <c r="GC13123" s="2843"/>
      <c r="GD13123" s="2843"/>
      <c r="GE13123" s="2843"/>
      <c r="GF13123" s="2843"/>
      <c r="GG13123" s="2843"/>
      <c r="GH13123" s="2843"/>
      <c r="GI13123" s="2843"/>
      <c r="GJ13123" s="2843"/>
      <c r="GK13123" s="2843"/>
      <c r="GL13123" s="2843"/>
      <c r="GM13123" s="2843"/>
      <c r="GN13123" s="2843"/>
      <c r="GO13123" s="2843"/>
      <c r="GP13123" s="2843"/>
      <c r="GQ13123" s="2843"/>
      <c r="GR13123" s="2843"/>
      <c r="GS13123" s="2843"/>
      <c r="GT13123" s="2843"/>
      <c r="GU13123" s="2843"/>
      <c r="GV13123" s="2843"/>
      <c r="GW13123" s="2843"/>
      <c r="GX13123" s="2843"/>
      <c r="GY13123" s="2843"/>
      <c r="GZ13123" s="2843"/>
      <c r="HA13123" s="2843"/>
      <c r="HB13123" s="2843"/>
      <c r="HC13123" s="2843"/>
      <c r="HD13123" s="2843"/>
      <c r="HE13123" s="2843"/>
      <c r="HF13123" s="2843"/>
      <c r="HG13123" s="2843"/>
      <c r="HH13123" s="2843"/>
      <c r="HI13123" s="2843"/>
      <c r="HJ13123" s="2843"/>
      <c r="HK13123" s="2843"/>
      <c r="HL13123" s="2843"/>
      <c r="HM13123" s="2843"/>
      <c r="HN13123" s="2843"/>
      <c r="HO13123" s="2843"/>
      <c r="HP13123" s="2843"/>
      <c r="HQ13123" s="2843"/>
      <c r="HR13123" s="2843"/>
      <c r="HS13123" s="2843"/>
      <c r="HT13123" s="2843"/>
      <c r="HU13123" s="2843"/>
      <c r="HV13123" s="2843"/>
      <c r="HW13123" s="2843"/>
      <c r="HX13123" s="2843"/>
      <c r="HY13123" s="2843"/>
      <c r="HZ13123" s="2843"/>
      <c r="IA13123" s="2843"/>
      <c r="IB13123" s="2843"/>
      <c r="IC13123" s="2843"/>
      <c r="ID13123" s="2843"/>
      <c r="IE13123" s="2843"/>
      <c r="IF13123" s="2843"/>
      <c r="IG13123" s="2843"/>
      <c r="IH13123" s="2843"/>
      <c r="II13123" s="2843"/>
      <c r="IJ13123" s="2843"/>
      <c r="IK13123" s="2843"/>
      <c r="IL13123" s="2843"/>
      <c r="IM13123" s="2843"/>
      <c r="IN13123" s="2843"/>
      <c r="IO13123" s="2843"/>
      <c r="IP13123" s="2843"/>
      <c r="IQ13123" s="2843"/>
      <c r="IR13123" s="2843"/>
      <c r="IS13123" s="2843"/>
      <c r="IT13123" s="2843"/>
      <c r="IU13123" s="2843"/>
      <c r="IV13123" s="2843"/>
    </row>
    <row r="13124" spans="1:256" ht="21" customHeight="1">
      <c r="A13124" s="2149">
        <f>A13115+1</f>
        <v>20</v>
      </c>
      <c r="B13124" s="2267" t="s">
        <v>1402</v>
      </c>
      <c r="C13124" s="2286" t="s">
        <v>1649</v>
      </c>
      <c r="D13124" s="2275" t="s">
        <v>1838</v>
      </c>
      <c r="E13124" s="2173">
        <v>80.384000000000015</v>
      </c>
      <c r="F13124" s="2268">
        <v>0.68</v>
      </c>
      <c r="G13124" s="17">
        <v>54.661120000000011</v>
      </c>
      <c r="H13124" s="17">
        <v>0.9867856730213751</v>
      </c>
      <c r="I13124" s="2268">
        <v>2.9999999999999997E-4</v>
      </c>
      <c r="J13124" s="17">
        <v>2.4115200000000003E-2</v>
      </c>
      <c r="K13124" s="17">
        <v>9.1500599999999989E-4</v>
      </c>
      <c r="L13124" s="17">
        <v>0.35139205835999993</v>
      </c>
      <c r="M13124" s="2175">
        <v>1.7324205973412183</v>
      </c>
      <c r="N13124" s="2485">
        <v>139.25889729667651</v>
      </c>
      <c r="O13124" s="2200">
        <f>E13124*L13124</f>
        <v>28.24629921921024</v>
      </c>
      <c r="P13124" s="2387" t="s">
        <v>548</v>
      </c>
      <c r="Q13124" s="2135" t="s">
        <v>2994</v>
      </c>
      <c r="R13124" s="2278">
        <v>0.251</v>
      </c>
      <c r="S13124" s="2869">
        <f>R13124*E13124</f>
        <v>20.176384000000002</v>
      </c>
      <c r="T13124" s="2387">
        <v>1.2</v>
      </c>
      <c r="U13124" s="2272"/>
      <c r="V13124" s="2272"/>
      <c r="W13124" s="2272"/>
      <c r="X13124" s="2272"/>
      <c r="Y13124" s="2272"/>
      <c r="Z13124" s="2272"/>
      <c r="AA13124" s="2272"/>
      <c r="AB13124" s="2272"/>
      <c r="AC13124" s="2272"/>
      <c r="AD13124" s="2272"/>
      <c r="AE13124" s="2272"/>
      <c r="AF13124" s="2272"/>
      <c r="AG13124" s="2272"/>
      <c r="AH13124" s="2272"/>
      <c r="AI13124" s="2272"/>
      <c r="AJ13124" s="2272"/>
      <c r="AK13124" s="2272"/>
      <c r="AL13124" s="2272"/>
      <c r="AM13124" s="2272"/>
      <c r="AN13124" s="2272"/>
      <c r="AO13124" s="2272"/>
      <c r="AP13124" s="2272"/>
      <c r="AQ13124" s="2272"/>
      <c r="AR13124" s="2272"/>
      <c r="AS13124" s="2272"/>
      <c r="AT13124" s="2272"/>
      <c r="AU13124" s="2272"/>
      <c r="AV13124" s="2272"/>
      <c r="AW13124" s="2272"/>
      <c r="AX13124" s="2272"/>
      <c r="AY13124" s="2272"/>
      <c r="AZ13124" s="2272"/>
      <c r="BA13124" s="2272"/>
      <c r="BB13124" s="2272"/>
      <c r="BC13124" s="2272"/>
      <c r="BD13124" s="2272"/>
      <c r="BE13124" s="2272"/>
      <c r="BF13124" s="2272"/>
      <c r="BG13124" s="2272"/>
      <c r="BH13124" s="2272"/>
      <c r="BI13124" s="2272"/>
      <c r="BJ13124" s="2272"/>
      <c r="BK13124" s="2272"/>
      <c r="BL13124" s="2272"/>
      <c r="BM13124" s="2272"/>
      <c r="BN13124" s="2272"/>
      <c r="BO13124" s="2272"/>
      <c r="BP13124" s="2272"/>
      <c r="BQ13124" s="2272"/>
      <c r="BR13124" s="2272"/>
      <c r="BS13124" s="2272"/>
      <c r="BT13124" s="2272"/>
      <c r="BU13124" s="2272"/>
      <c r="BV13124" s="2272"/>
      <c r="BW13124" s="2272"/>
      <c r="BX13124" s="2272"/>
      <c r="BY13124" s="2272"/>
      <c r="BZ13124" s="2272"/>
      <c r="CA13124" s="2272"/>
      <c r="CB13124" s="2272"/>
      <c r="CC13124" s="2272"/>
      <c r="CD13124" s="2272"/>
      <c r="CE13124" s="2272"/>
      <c r="CF13124" s="2272"/>
      <c r="CG13124" s="2272"/>
      <c r="CH13124" s="2272"/>
      <c r="CI13124" s="2272"/>
      <c r="CJ13124" s="2272"/>
      <c r="CK13124" s="2272"/>
      <c r="CL13124" s="2272"/>
      <c r="CM13124" s="2272"/>
      <c r="CN13124" s="2272"/>
      <c r="CO13124" s="2272"/>
      <c r="CP13124" s="2272"/>
      <c r="CQ13124" s="2272"/>
      <c r="CR13124" s="2272"/>
      <c r="CS13124" s="2272"/>
      <c r="CT13124" s="2272"/>
      <c r="CU13124" s="2272"/>
      <c r="CV13124" s="2272"/>
      <c r="CW13124" s="2272"/>
      <c r="CX13124" s="2272"/>
      <c r="CY13124" s="2272"/>
      <c r="CZ13124" s="2272"/>
      <c r="DA13124" s="2272"/>
      <c r="DB13124" s="2272"/>
      <c r="DC13124" s="2272"/>
      <c r="DD13124" s="2272"/>
      <c r="DE13124" s="2272"/>
      <c r="DF13124" s="2272"/>
      <c r="DG13124" s="2272"/>
      <c r="DH13124" s="2272"/>
      <c r="DI13124" s="2272"/>
      <c r="DJ13124" s="2272"/>
      <c r="DK13124" s="2272"/>
      <c r="DL13124" s="2272"/>
      <c r="DM13124" s="2272"/>
      <c r="DN13124" s="2272"/>
      <c r="DO13124" s="2272"/>
      <c r="DP13124" s="2272"/>
      <c r="DQ13124" s="2272"/>
      <c r="DR13124" s="2272"/>
      <c r="DS13124" s="2272"/>
      <c r="DT13124" s="2272"/>
      <c r="DU13124" s="2272"/>
      <c r="DV13124" s="2272"/>
      <c r="DW13124" s="2272"/>
      <c r="DX13124" s="2272"/>
      <c r="DY13124" s="2272"/>
      <c r="DZ13124" s="2272"/>
      <c r="EA13124" s="2272"/>
      <c r="EB13124" s="2272"/>
      <c r="EC13124" s="2272"/>
      <c r="ED13124" s="2272"/>
      <c r="EE13124" s="2272"/>
      <c r="EF13124" s="2272"/>
      <c r="EG13124" s="2272"/>
      <c r="EH13124" s="2272"/>
      <c r="EI13124" s="2272"/>
      <c r="EJ13124" s="2272"/>
      <c r="EK13124" s="2272"/>
      <c r="EL13124" s="2272"/>
      <c r="EM13124" s="2272"/>
      <c r="EN13124" s="2272"/>
      <c r="EO13124" s="2272"/>
      <c r="EP13124" s="2272"/>
      <c r="EQ13124" s="2272"/>
      <c r="ER13124" s="2272"/>
      <c r="ES13124" s="2272"/>
      <c r="ET13124" s="2272"/>
      <c r="EU13124" s="2272"/>
      <c r="EV13124" s="2272"/>
      <c r="EW13124" s="2272"/>
      <c r="EX13124" s="2272"/>
      <c r="EY13124" s="2272"/>
      <c r="EZ13124" s="2272"/>
      <c r="FA13124" s="2272"/>
      <c r="FB13124" s="2272"/>
      <c r="FC13124" s="2272"/>
      <c r="FD13124" s="2272"/>
      <c r="FE13124" s="2272"/>
      <c r="FF13124" s="2272"/>
      <c r="FG13124" s="2272"/>
      <c r="FH13124" s="2272"/>
      <c r="FI13124" s="2272"/>
      <c r="FJ13124" s="2272"/>
      <c r="FK13124" s="2272"/>
      <c r="FL13124" s="2272"/>
      <c r="FM13124" s="2272"/>
      <c r="FN13124" s="2272"/>
      <c r="FO13124" s="2272"/>
      <c r="FP13124" s="2272"/>
      <c r="FQ13124" s="2272"/>
      <c r="FR13124" s="2272"/>
      <c r="FS13124" s="2272"/>
      <c r="FT13124" s="2272"/>
      <c r="FU13124" s="2272"/>
      <c r="FV13124" s="2272"/>
      <c r="FW13124" s="2272"/>
      <c r="FX13124" s="2272"/>
      <c r="FY13124" s="2272"/>
      <c r="FZ13124" s="2272"/>
      <c r="GA13124" s="2272"/>
      <c r="GB13124" s="2272"/>
      <c r="GC13124" s="2272"/>
      <c r="GD13124" s="2272"/>
      <c r="GE13124" s="2272"/>
      <c r="GF13124" s="2272"/>
      <c r="GG13124" s="2272"/>
      <c r="GH13124" s="2272"/>
      <c r="GI13124" s="2272"/>
      <c r="GJ13124" s="2272"/>
      <c r="GK13124" s="2272"/>
      <c r="GL13124" s="2272"/>
      <c r="GM13124" s="2272"/>
      <c r="GN13124" s="2272"/>
      <c r="GO13124" s="2272"/>
      <c r="GP13124" s="2272"/>
      <c r="GQ13124" s="2272"/>
      <c r="GR13124" s="2272"/>
      <c r="GS13124" s="2272"/>
      <c r="GT13124" s="2272"/>
      <c r="GU13124" s="2272"/>
      <c r="GV13124" s="2272"/>
      <c r="GW13124" s="2272"/>
      <c r="GX13124" s="2272"/>
      <c r="GY13124" s="2272"/>
      <c r="GZ13124" s="2272"/>
      <c r="HA13124" s="2272"/>
      <c r="HB13124" s="2272"/>
      <c r="HC13124" s="2272"/>
      <c r="HD13124" s="2272"/>
      <c r="HE13124" s="2272"/>
      <c r="HF13124" s="2272"/>
      <c r="HG13124" s="2272"/>
      <c r="HH13124" s="2272"/>
      <c r="HI13124" s="2272"/>
      <c r="HJ13124" s="2272"/>
      <c r="HK13124" s="2272"/>
      <c r="HL13124" s="2272"/>
      <c r="HM13124" s="2272"/>
      <c r="HN13124" s="2272"/>
      <c r="HO13124" s="2272"/>
      <c r="HP13124" s="2272"/>
      <c r="HQ13124" s="2272"/>
      <c r="HR13124" s="2272"/>
      <c r="HS13124" s="2272"/>
      <c r="HT13124" s="2272"/>
      <c r="HU13124" s="2272"/>
      <c r="HV13124" s="2272"/>
      <c r="HW13124" s="2272"/>
      <c r="HX13124" s="2272"/>
      <c r="HY13124" s="2272"/>
      <c r="HZ13124" s="2272"/>
      <c r="IA13124" s="2272"/>
      <c r="IB13124" s="2272"/>
      <c r="IC13124" s="2272"/>
      <c r="ID13124" s="2272"/>
      <c r="IE13124" s="2272"/>
      <c r="IF13124" s="2272"/>
      <c r="IG13124" s="2272"/>
      <c r="IH13124" s="2272"/>
      <c r="II13124" s="2272"/>
      <c r="IJ13124" s="2272"/>
      <c r="IK13124" s="2272"/>
      <c r="IL13124" s="2272"/>
      <c r="IM13124" s="2272"/>
      <c r="IN13124" s="2272"/>
      <c r="IO13124" s="2272"/>
      <c r="IP13124" s="2272"/>
      <c r="IQ13124" s="2272"/>
      <c r="IR13124" s="2272"/>
      <c r="IS13124" s="2272"/>
      <c r="IT13124" s="2272"/>
      <c r="IU13124" s="2272"/>
      <c r="IV13124" s="2272"/>
    </row>
    <row r="13125" spans="1:256" hidden="1">
      <c r="A13125" s="2149"/>
      <c r="B13125" s="2773"/>
      <c r="C13125" s="2165"/>
      <c r="D13125" s="2774"/>
      <c r="E13125" s="2173"/>
      <c r="F13125" s="2837"/>
      <c r="G13125" s="17"/>
      <c r="H13125" s="2285"/>
      <c r="I13125" s="2837"/>
      <c r="J13125" s="2235"/>
      <c r="K13125" s="2235"/>
      <c r="L13125" s="2235"/>
      <c r="M13125" s="2175">
        <v>0</v>
      </c>
      <c r="N13125" s="2237"/>
      <c r="O13125" s="2119"/>
      <c r="P13125" s="2844"/>
      <c r="Q13125" s="2845"/>
      <c r="R13125" s="2846"/>
      <c r="S13125" s="2844">
        <f>R13125*E13124</f>
        <v>0</v>
      </c>
      <c r="T13125" s="2847"/>
      <c r="U13125" s="2843"/>
      <c r="V13125" s="2843"/>
      <c r="W13125" s="2843"/>
      <c r="X13125" s="2843"/>
      <c r="Y13125" s="2843"/>
      <c r="Z13125" s="2843"/>
      <c r="AA13125" s="2843"/>
      <c r="AB13125" s="2843"/>
      <c r="AC13125" s="2843"/>
      <c r="AD13125" s="2843"/>
      <c r="AE13125" s="2843"/>
      <c r="AF13125" s="2843"/>
      <c r="AG13125" s="2843"/>
      <c r="AH13125" s="2843"/>
      <c r="AI13125" s="2843"/>
      <c r="AJ13125" s="2843"/>
      <c r="AK13125" s="2843"/>
      <c r="AL13125" s="2843"/>
      <c r="AM13125" s="2843"/>
      <c r="AN13125" s="2843"/>
      <c r="AO13125" s="2843"/>
      <c r="AP13125" s="2843"/>
      <c r="AQ13125" s="2843"/>
      <c r="AR13125" s="2843"/>
      <c r="AS13125" s="2843"/>
      <c r="AT13125" s="2843"/>
      <c r="AU13125" s="2843"/>
      <c r="AV13125" s="2843"/>
      <c r="AW13125" s="2843"/>
      <c r="AX13125" s="2843"/>
      <c r="AY13125" s="2843"/>
      <c r="AZ13125" s="2843"/>
      <c r="BA13125" s="2843"/>
      <c r="BB13125" s="2843"/>
      <c r="BC13125" s="2843"/>
      <c r="BD13125" s="2843"/>
      <c r="BE13125" s="2843"/>
      <c r="BF13125" s="2843"/>
      <c r="BG13125" s="2843"/>
      <c r="BH13125" s="2843"/>
      <c r="BI13125" s="2843"/>
      <c r="BJ13125" s="2843"/>
      <c r="BK13125" s="2843"/>
      <c r="BL13125" s="2843"/>
      <c r="BM13125" s="2843"/>
      <c r="BN13125" s="2843"/>
      <c r="BO13125" s="2843"/>
      <c r="BP13125" s="2843"/>
      <c r="BQ13125" s="2843"/>
      <c r="BR13125" s="2843"/>
      <c r="BS13125" s="2843"/>
      <c r="BT13125" s="2843"/>
      <c r="BU13125" s="2843"/>
      <c r="BV13125" s="2843"/>
      <c r="BW13125" s="2843"/>
      <c r="BX13125" s="2843"/>
      <c r="BY13125" s="2843"/>
      <c r="BZ13125" s="2843"/>
      <c r="CA13125" s="2843"/>
      <c r="CB13125" s="2843"/>
      <c r="CC13125" s="2843"/>
      <c r="CD13125" s="2843"/>
      <c r="CE13125" s="2843"/>
      <c r="CF13125" s="2843"/>
      <c r="CG13125" s="2843"/>
      <c r="CH13125" s="2843"/>
      <c r="CI13125" s="2843"/>
      <c r="CJ13125" s="2843"/>
      <c r="CK13125" s="2843"/>
      <c r="CL13125" s="2843"/>
      <c r="CM13125" s="2843"/>
      <c r="CN13125" s="2843"/>
      <c r="CO13125" s="2843"/>
      <c r="CP13125" s="2843"/>
      <c r="CQ13125" s="2843"/>
      <c r="CR13125" s="2843"/>
      <c r="CS13125" s="2843"/>
      <c r="CT13125" s="2843"/>
      <c r="CU13125" s="2843"/>
      <c r="CV13125" s="2843"/>
      <c r="CW13125" s="2843"/>
      <c r="CX13125" s="2843"/>
      <c r="CY13125" s="2843"/>
      <c r="CZ13125" s="2843"/>
      <c r="DA13125" s="2843"/>
      <c r="DB13125" s="2843"/>
      <c r="DC13125" s="2843"/>
      <c r="DD13125" s="2843"/>
      <c r="DE13125" s="2843"/>
      <c r="DF13125" s="2843"/>
      <c r="DG13125" s="2843"/>
      <c r="DH13125" s="2843"/>
      <c r="DI13125" s="2843"/>
      <c r="DJ13125" s="2843"/>
      <c r="DK13125" s="2843"/>
      <c r="DL13125" s="2843"/>
      <c r="DM13125" s="2843"/>
      <c r="DN13125" s="2843"/>
      <c r="DO13125" s="2843"/>
      <c r="DP13125" s="2843"/>
      <c r="DQ13125" s="2843"/>
      <c r="DR13125" s="2843"/>
      <c r="DS13125" s="2843"/>
      <c r="DT13125" s="2843"/>
      <c r="DU13125" s="2843"/>
      <c r="DV13125" s="2843"/>
      <c r="DW13125" s="2843"/>
      <c r="DX13125" s="2843"/>
      <c r="DY13125" s="2843"/>
      <c r="DZ13125" s="2843"/>
      <c r="EA13125" s="2843"/>
      <c r="EB13125" s="2843"/>
      <c r="EC13125" s="2843"/>
      <c r="ED13125" s="2843"/>
      <c r="EE13125" s="2843"/>
      <c r="EF13125" s="2843"/>
      <c r="EG13125" s="2843"/>
      <c r="EH13125" s="2843"/>
      <c r="EI13125" s="2843"/>
      <c r="EJ13125" s="2843"/>
      <c r="EK13125" s="2843"/>
      <c r="EL13125" s="2843"/>
      <c r="EM13125" s="2843"/>
      <c r="EN13125" s="2843"/>
      <c r="EO13125" s="2843"/>
      <c r="EP13125" s="2843"/>
      <c r="EQ13125" s="2843"/>
      <c r="ER13125" s="2843"/>
      <c r="ES13125" s="2843"/>
      <c r="ET13125" s="2843"/>
      <c r="EU13125" s="2843"/>
      <c r="EV13125" s="2843"/>
      <c r="EW13125" s="2843"/>
      <c r="EX13125" s="2843"/>
      <c r="EY13125" s="2843"/>
      <c r="EZ13125" s="2843"/>
      <c r="FA13125" s="2843"/>
      <c r="FB13125" s="2843"/>
      <c r="FC13125" s="2843"/>
      <c r="FD13125" s="2843"/>
      <c r="FE13125" s="2843"/>
      <c r="FF13125" s="2843"/>
      <c r="FG13125" s="2843"/>
      <c r="FH13125" s="2843"/>
      <c r="FI13125" s="2843"/>
      <c r="FJ13125" s="2843"/>
      <c r="FK13125" s="2843"/>
      <c r="FL13125" s="2843"/>
      <c r="FM13125" s="2843"/>
      <c r="FN13125" s="2843"/>
      <c r="FO13125" s="2843"/>
      <c r="FP13125" s="2843"/>
      <c r="FQ13125" s="2843"/>
      <c r="FR13125" s="2843"/>
      <c r="FS13125" s="2843"/>
      <c r="FT13125" s="2843"/>
      <c r="FU13125" s="2843"/>
      <c r="FV13125" s="2843"/>
      <c r="FW13125" s="2843"/>
      <c r="FX13125" s="2843"/>
      <c r="FY13125" s="2843"/>
      <c r="FZ13125" s="2843"/>
      <c r="GA13125" s="2843"/>
      <c r="GB13125" s="2843"/>
      <c r="GC13125" s="2843"/>
      <c r="GD13125" s="2843"/>
      <c r="GE13125" s="2843"/>
      <c r="GF13125" s="2843"/>
      <c r="GG13125" s="2843"/>
      <c r="GH13125" s="2843"/>
      <c r="GI13125" s="2843"/>
      <c r="GJ13125" s="2843"/>
      <c r="GK13125" s="2843"/>
      <c r="GL13125" s="2843"/>
      <c r="GM13125" s="2843"/>
      <c r="GN13125" s="2843"/>
      <c r="GO13125" s="2843"/>
      <c r="GP13125" s="2843"/>
      <c r="GQ13125" s="2843"/>
      <c r="GR13125" s="2843"/>
      <c r="GS13125" s="2843"/>
      <c r="GT13125" s="2843"/>
      <c r="GU13125" s="2843"/>
      <c r="GV13125" s="2843"/>
      <c r="GW13125" s="2843"/>
      <c r="GX13125" s="2843"/>
      <c r="GY13125" s="2843"/>
      <c r="GZ13125" s="2843"/>
      <c r="HA13125" s="2843"/>
      <c r="HB13125" s="2843"/>
      <c r="HC13125" s="2843"/>
      <c r="HD13125" s="2843"/>
      <c r="HE13125" s="2843"/>
      <c r="HF13125" s="2843"/>
      <c r="HG13125" s="2843"/>
      <c r="HH13125" s="2843"/>
      <c r="HI13125" s="2843"/>
      <c r="HJ13125" s="2843"/>
      <c r="HK13125" s="2843"/>
      <c r="HL13125" s="2843"/>
      <c r="HM13125" s="2843"/>
      <c r="HN13125" s="2843"/>
      <c r="HO13125" s="2843"/>
      <c r="HP13125" s="2843"/>
      <c r="HQ13125" s="2843"/>
      <c r="HR13125" s="2843"/>
      <c r="HS13125" s="2843"/>
      <c r="HT13125" s="2843"/>
      <c r="HU13125" s="2843"/>
      <c r="HV13125" s="2843"/>
      <c r="HW13125" s="2843"/>
      <c r="HX13125" s="2843"/>
      <c r="HY13125" s="2843"/>
      <c r="HZ13125" s="2843"/>
      <c r="IA13125" s="2843"/>
      <c r="IB13125" s="2843"/>
      <c r="IC13125" s="2843"/>
      <c r="ID13125" s="2843"/>
      <c r="IE13125" s="2843"/>
      <c r="IF13125" s="2843"/>
      <c r="IG13125" s="2843"/>
      <c r="IH13125" s="2843"/>
      <c r="II13125" s="2843"/>
      <c r="IJ13125" s="2843"/>
      <c r="IK13125" s="2843"/>
      <c r="IL13125" s="2843"/>
      <c r="IM13125" s="2843"/>
      <c r="IN13125" s="2843"/>
      <c r="IO13125" s="2843"/>
      <c r="IP13125" s="2843"/>
      <c r="IQ13125" s="2843"/>
      <c r="IR13125" s="2843"/>
      <c r="IS13125" s="2843"/>
      <c r="IT13125" s="2843"/>
      <c r="IU13125" s="2843"/>
      <c r="IV13125" s="2843"/>
    </row>
    <row r="13126" spans="1:256" hidden="1">
      <c r="A13126" s="2149"/>
      <c r="B13126" s="2773"/>
      <c r="C13126" s="2165"/>
      <c r="D13126" s="2774"/>
      <c r="E13126" s="2173"/>
      <c r="F13126" s="2837"/>
      <c r="G13126" s="17"/>
      <c r="H13126" s="2285"/>
      <c r="I13126" s="2837"/>
      <c r="J13126" s="2235"/>
      <c r="K13126" s="2235"/>
      <c r="L13126" s="2235"/>
      <c r="M13126" s="2175">
        <v>0</v>
      </c>
      <c r="N13126" s="2237"/>
      <c r="O13126" s="2119"/>
      <c r="P13126" s="2844"/>
      <c r="Q13126" s="2845"/>
      <c r="R13126" s="2846"/>
      <c r="S13126" s="2844">
        <f>R13126*E13124</f>
        <v>0</v>
      </c>
      <c r="T13126" s="2847"/>
      <c r="U13126" s="2843"/>
      <c r="V13126" s="2843"/>
      <c r="W13126" s="2843"/>
      <c r="X13126" s="2843"/>
      <c r="Y13126" s="2843"/>
      <c r="Z13126" s="2843"/>
      <c r="AA13126" s="2843"/>
      <c r="AB13126" s="2843"/>
      <c r="AC13126" s="2843"/>
      <c r="AD13126" s="2843"/>
      <c r="AE13126" s="2843"/>
      <c r="AF13126" s="2843"/>
      <c r="AG13126" s="2843"/>
      <c r="AH13126" s="2843"/>
      <c r="AI13126" s="2843"/>
      <c r="AJ13126" s="2843"/>
      <c r="AK13126" s="2843"/>
      <c r="AL13126" s="2843"/>
      <c r="AM13126" s="2843"/>
      <c r="AN13126" s="2843"/>
      <c r="AO13126" s="2843"/>
      <c r="AP13126" s="2843"/>
      <c r="AQ13126" s="2843"/>
      <c r="AR13126" s="2843"/>
      <c r="AS13126" s="2843"/>
      <c r="AT13126" s="2843"/>
      <c r="AU13126" s="2843"/>
      <c r="AV13126" s="2843"/>
      <c r="AW13126" s="2843"/>
      <c r="AX13126" s="2843"/>
      <c r="AY13126" s="2843"/>
      <c r="AZ13126" s="2843"/>
      <c r="BA13126" s="2843"/>
      <c r="BB13126" s="2843"/>
      <c r="BC13126" s="2843"/>
      <c r="BD13126" s="2843"/>
      <c r="BE13126" s="2843"/>
      <c r="BF13126" s="2843"/>
      <c r="BG13126" s="2843"/>
      <c r="BH13126" s="2843"/>
      <c r="BI13126" s="2843"/>
      <c r="BJ13126" s="2843"/>
      <c r="BK13126" s="2843"/>
      <c r="BL13126" s="2843"/>
      <c r="BM13126" s="2843"/>
      <c r="BN13126" s="2843"/>
      <c r="BO13126" s="2843"/>
      <c r="BP13126" s="2843"/>
      <c r="BQ13126" s="2843"/>
      <c r="BR13126" s="2843"/>
      <c r="BS13126" s="2843"/>
      <c r="BT13126" s="2843"/>
      <c r="BU13126" s="2843"/>
      <c r="BV13126" s="2843"/>
      <c r="BW13126" s="2843"/>
      <c r="BX13126" s="2843"/>
      <c r="BY13126" s="2843"/>
      <c r="BZ13126" s="2843"/>
      <c r="CA13126" s="2843"/>
      <c r="CB13126" s="2843"/>
      <c r="CC13126" s="2843"/>
      <c r="CD13126" s="2843"/>
      <c r="CE13126" s="2843"/>
      <c r="CF13126" s="2843"/>
      <c r="CG13126" s="2843"/>
      <c r="CH13126" s="2843"/>
      <c r="CI13126" s="2843"/>
      <c r="CJ13126" s="2843"/>
      <c r="CK13126" s="2843"/>
      <c r="CL13126" s="2843"/>
      <c r="CM13126" s="2843"/>
      <c r="CN13126" s="2843"/>
      <c r="CO13126" s="2843"/>
      <c r="CP13126" s="2843"/>
      <c r="CQ13126" s="2843"/>
      <c r="CR13126" s="2843"/>
      <c r="CS13126" s="2843"/>
      <c r="CT13126" s="2843"/>
      <c r="CU13126" s="2843"/>
      <c r="CV13126" s="2843"/>
      <c r="CW13126" s="2843"/>
      <c r="CX13126" s="2843"/>
      <c r="CY13126" s="2843"/>
      <c r="CZ13126" s="2843"/>
      <c r="DA13126" s="2843"/>
      <c r="DB13126" s="2843"/>
      <c r="DC13126" s="2843"/>
      <c r="DD13126" s="2843"/>
      <c r="DE13126" s="2843"/>
      <c r="DF13126" s="2843"/>
      <c r="DG13126" s="2843"/>
      <c r="DH13126" s="2843"/>
      <c r="DI13126" s="2843"/>
      <c r="DJ13126" s="2843"/>
      <c r="DK13126" s="2843"/>
      <c r="DL13126" s="2843"/>
      <c r="DM13126" s="2843"/>
      <c r="DN13126" s="2843"/>
      <c r="DO13126" s="2843"/>
      <c r="DP13126" s="2843"/>
      <c r="DQ13126" s="2843"/>
      <c r="DR13126" s="2843"/>
      <c r="DS13126" s="2843"/>
      <c r="DT13126" s="2843"/>
      <c r="DU13126" s="2843"/>
      <c r="DV13126" s="2843"/>
      <c r="DW13126" s="2843"/>
      <c r="DX13126" s="2843"/>
      <c r="DY13126" s="2843"/>
      <c r="DZ13126" s="2843"/>
      <c r="EA13126" s="2843"/>
      <c r="EB13126" s="2843"/>
      <c r="EC13126" s="2843"/>
      <c r="ED13126" s="2843"/>
      <c r="EE13126" s="2843"/>
      <c r="EF13126" s="2843"/>
      <c r="EG13126" s="2843"/>
      <c r="EH13126" s="2843"/>
      <c r="EI13126" s="2843"/>
      <c r="EJ13126" s="2843"/>
      <c r="EK13126" s="2843"/>
      <c r="EL13126" s="2843"/>
      <c r="EM13126" s="2843"/>
      <c r="EN13126" s="2843"/>
      <c r="EO13126" s="2843"/>
      <c r="EP13126" s="2843"/>
      <c r="EQ13126" s="2843"/>
      <c r="ER13126" s="2843"/>
      <c r="ES13126" s="2843"/>
      <c r="ET13126" s="2843"/>
      <c r="EU13126" s="2843"/>
      <c r="EV13126" s="2843"/>
      <c r="EW13126" s="2843"/>
      <c r="EX13126" s="2843"/>
      <c r="EY13126" s="2843"/>
      <c r="EZ13126" s="2843"/>
      <c r="FA13126" s="2843"/>
      <c r="FB13126" s="2843"/>
      <c r="FC13126" s="2843"/>
      <c r="FD13126" s="2843"/>
      <c r="FE13126" s="2843"/>
      <c r="FF13126" s="2843"/>
      <c r="FG13126" s="2843"/>
      <c r="FH13126" s="2843"/>
      <c r="FI13126" s="2843"/>
      <c r="FJ13126" s="2843"/>
      <c r="FK13126" s="2843"/>
      <c r="FL13126" s="2843"/>
      <c r="FM13126" s="2843"/>
      <c r="FN13126" s="2843"/>
      <c r="FO13126" s="2843"/>
      <c r="FP13126" s="2843"/>
      <c r="FQ13126" s="2843"/>
      <c r="FR13126" s="2843"/>
      <c r="FS13126" s="2843"/>
      <c r="FT13126" s="2843"/>
      <c r="FU13126" s="2843"/>
      <c r="FV13126" s="2843"/>
      <c r="FW13126" s="2843"/>
      <c r="FX13126" s="2843"/>
      <c r="FY13126" s="2843"/>
      <c r="FZ13126" s="2843"/>
      <c r="GA13126" s="2843"/>
      <c r="GB13126" s="2843"/>
      <c r="GC13126" s="2843"/>
      <c r="GD13126" s="2843"/>
      <c r="GE13126" s="2843"/>
      <c r="GF13126" s="2843"/>
      <c r="GG13126" s="2843"/>
      <c r="GH13126" s="2843"/>
      <c r="GI13126" s="2843"/>
      <c r="GJ13126" s="2843"/>
      <c r="GK13126" s="2843"/>
      <c r="GL13126" s="2843"/>
      <c r="GM13126" s="2843"/>
      <c r="GN13126" s="2843"/>
      <c r="GO13126" s="2843"/>
      <c r="GP13126" s="2843"/>
      <c r="GQ13126" s="2843"/>
      <c r="GR13126" s="2843"/>
      <c r="GS13126" s="2843"/>
      <c r="GT13126" s="2843"/>
      <c r="GU13126" s="2843"/>
      <c r="GV13126" s="2843"/>
      <c r="GW13126" s="2843"/>
      <c r="GX13126" s="2843"/>
      <c r="GY13126" s="2843"/>
      <c r="GZ13126" s="2843"/>
      <c r="HA13126" s="2843"/>
      <c r="HB13126" s="2843"/>
      <c r="HC13126" s="2843"/>
      <c r="HD13126" s="2843"/>
      <c r="HE13126" s="2843"/>
      <c r="HF13126" s="2843"/>
      <c r="HG13126" s="2843"/>
      <c r="HH13126" s="2843"/>
      <c r="HI13126" s="2843"/>
      <c r="HJ13126" s="2843"/>
      <c r="HK13126" s="2843"/>
      <c r="HL13126" s="2843"/>
      <c r="HM13126" s="2843"/>
      <c r="HN13126" s="2843"/>
      <c r="HO13126" s="2843"/>
      <c r="HP13126" s="2843"/>
      <c r="HQ13126" s="2843"/>
      <c r="HR13126" s="2843"/>
      <c r="HS13126" s="2843"/>
      <c r="HT13126" s="2843"/>
      <c r="HU13126" s="2843"/>
      <c r="HV13126" s="2843"/>
      <c r="HW13126" s="2843"/>
      <c r="HX13126" s="2843"/>
      <c r="HY13126" s="2843"/>
      <c r="HZ13126" s="2843"/>
      <c r="IA13126" s="2843"/>
      <c r="IB13126" s="2843"/>
      <c r="IC13126" s="2843"/>
      <c r="ID13126" s="2843"/>
      <c r="IE13126" s="2843"/>
      <c r="IF13126" s="2843"/>
      <c r="IG13126" s="2843"/>
      <c r="IH13126" s="2843"/>
      <c r="II13126" s="2843"/>
      <c r="IJ13126" s="2843"/>
      <c r="IK13126" s="2843"/>
      <c r="IL13126" s="2843"/>
      <c r="IM13126" s="2843"/>
      <c r="IN13126" s="2843"/>
      <c r="IO13126" s="2843"/>
      <c r="IP13126" s="2843"/>
      <c r="IQ13126" s="2843"/>
      <c r="IR13126" s="2843"/>
      <c r="IS13126" s="2843"/>
      <c r="IT13126" s="2843"/>
      <c r="IU13126" s="2843"/>
      <c r="IV13126" s="2843"/>
    </row>
    <row r="13127" spans="1:256" hidden="1">
      <c r="A13127" s="2149"/>
      <c r="B13127" s="2773"/>
      <c r="C13127" s="2165"/>
      <c r="D13127" s="2774"/>
      <c r="E13127" s="2173"/>
      <c r="F13127" s="2837"/>
      <c r="G13127" s="17"/>
      <c r="H13127" s="2285"/>
      <c r="I13127" s="2837"/>
      <c r="J13127" s="2235"/>
      <c r="K13127" s="2235"/>
      <c r="L13127" s="2235"/>
      <c r="M13127" s="2175">
        <v>0</v>
      </c>
      <c r="N13127" s="2237"/>
      <c r="O13127" s="2119"/>
      <c r="P13127" s="2844"/>
      <c r="Q13127" s="2845"/>
      <c r="R13127" s="2846"/>
      <c r="S13127" s="2844">
        <f>R13127*E13124</f>
        <v>0</v>
      </c>
      <c r="T13127" s="2847"/>
      <c r="U13127" s="2843"/>
      <c r="V13127" s="2843"/>
      <c r="W13127" s="2843"/>
      <c r="X13127" s="2843"/>
      <c r="Y13127" s="2843"/>
      <c r="Z13127" s="2843"/>
      <c r="AA13127" s="2843"/>
      <c r="AB13127" s="2843"/>
      <c r="AC13127" s="2843"/>
      <c r="AD13127" s="2843"/>
      <c r="AE13127" s="2843"/>
      <c r="AF13127" s="2843"/>
      <c r="AG13127" s="2843"/>
      <c r="AH13127" s="2843"/>
      <c r="AI13127" s="2843"/>
      <c r="AJ13127" s="2843"/>
      <c r="AK13127" s="2843"/>
      <c r="AL13127" s="2843"/>
      <c r="AM13127" s="2843"/>
      <c r="AN13127" s="2843"/>
      <c r="AO13127" s="2843"/>
      <c r="AP13127" s="2843"/>
      <c r="AQ13127" s="2843"/>
      <c r="AR13127" s="2843"/>
      <c r="AS13127" s="2843"/>
      <c r="AT13127" s="2843"/>
      <c r="AU13127" s="2843"/>
      <c r="AV13127" s="2843"/>
      <c r="AW13127" s="2843"/>
      <c r="AX13127" s="2843"/>
      <c r="AY13127" s="2843"/>
      <c r="AZ13127" s="2843"/>
      <c r="BA13127" s="2843"/>
      <c r="BB13127" s="2843"/>
      <c r="BC13127" s="2843"/>
      <c r="BD13127" s="2843"/>
      <c r="BE13127" s="2843"/>
      <c r="BF13127" s="2843"/>
      <c r="BG13127" s="2843"/>
      <c r="BH13127" s="2843"/>
      <c r="BI13127" s="2843"/>
      <c r="BJ13127" s="2843"/>
      <c r="BK13127" s="2843"/>
      <c r="BL13127" s="2843"/>
      <c r="BM13127" s="2843"/>
      <c r="BN13127" s="2843"/>
      <c r="BO13127" s="2843"/>
      <c r="BP13127" s="2843"/>
      <c r="BQ13127" s="2843"/>
      <c r="BR13127" s="2843"/>
      <c r="BS13127" s="2843"/>
      <c r="BT13127" s="2843"/>
      <c r="BU13127" s="2843"/>
      <c r="BV13127" s="2843"/>
      <c r="BW13127" s="2843"/>
      <c r="BX13127" s="2843"/>
      <c r="BY13127" s="2843"/>
      <c r="BZ13127" s="2843"/>
      <c r="CA13127" s="2843"/>
      <c r="CB13127" s="2843"/>
      <c r="CC13127" s="2843"/>
      <c r="CD13127" s="2843"/>
      <c r="CE13127" s="2843"/>
      <c r="CF13127" s="2843"/>
      <c r="CG13127" s="2843"/>
      <c r="CH13127" s="2843"/>
      <c r="CI13127" s="2843"/>
      <c r="CJ13127" s="2843"/>
      <c r="CK13127" s="2843"/>
      <c r="CL13127" s="2843"/>
      <c r="CM13127" s="2843"/>
      <c r="CN13127" s="2843"/>
      <c r="CO13127" s="2843"/>
      <c r="CP13127" s="2843"/>
      <c r="CQ13127" s="2843"/>
      <c r="CR13127" s="2843"/>
      <c r="CS13127" s="2843"/>
      <c r="CT13127" s="2843"/>
      <c r="CU13127" s="2843"/>
      <c r="CV13127" s="2843"/>
      <c r="CW13127" s="2843"/>
      <c r="CX13127" s="2843"/>
      <c r="CY13127" s="2843"/>
      <c r="CZ13127" s="2843"/>
      <c r="DA13127" s="2843"/>
      <c r="DB13127" s="2843"/>
      <c r="DC13127" s="2843"/>
      <c r="DD13127" s="2843"/>
      <c r="DE13127" s="2843"/>
      <c r="DF13127" s="2843"/>
      <c r="DG13127" s="2843"/>
      <c r="DH13127" s="2843"/>
      <c r="DI13127" s="2843"/>
      <c r="DJ13127" s="2843"/>
      <c r="DK13127" s="2843"/>
      <c r="DL13127" s="2843"/>
      <c r="DM13127" s="2843"/>
      <c r="DN13127" s="2843"/>
      <c r="DO13127" s="2843"/>
      <c r="DP13127" s="2843"/>
      <c r="DQ13127" s="2843"/>
      <c r="DR13127" s="2843"/>
      <c r="DS13127" s="2843"/>
      <c r="DT13127" s="2843"/>
      <c r="DU13127" s="2843"/>
      <c r="DV13127" s="2843"/>
      <c r="DW13127" s="2843"/>
      <c r="DX13127" s="2843"/>
      <c r="DY13127" s="2843"/>
      <c r="DZ13127" s="2843"/>
      <c r="EA13127" s="2843"/>
      <c r="EB13127" s="2843"/>
      <c r="EC13127" s="2843"/>
      <c r="ED13127" s="2843"/>
      <c r="EE13127" s="2843"/>
      <c r="EF13127" s="2843"/>
      <c r="EG13127" s="2843"/>
      <c r="EH13127" s="2843"/>
      <c r="EI13127" s="2843"/>
      <c r="EJ13127" s="2843"/>
      <c r="EK13127" s="2843"/>
      <c r="EL13127" s="2843"/>
      <c r="EM13127" s="2843"/>
      <c r="EN13127" s="2843"/>
      <c r="EO13127" s="2843"/>
      <c r="EP13127" s="2843"/>
      <c r="EQ13127" s="2843"/>
      <c r="ER13127" s="2843"/>
      <c r="ES13127" s="2843"/>
      <c r="ET13127" s="2843"/>
      <c r="EU13127" s="2843"/>
      <c r="EV13127" s="2843"/>
      <c r="EW13127" s="2843"/>
      <c r="EX13127" s="2843"/>
      <c r="EY13127" s="2843"/>
      <c r="EZ13127" s="2843"/>
      <c r="FA13127" s="2843"/>
      <c r="FB13127" s="2843"/>
      <c r="FC13127" s="2843"/>
      <c r="FD13127" s="2843"/>
      <c r="FE13127" s="2843"/>
      <c r="FF13127" s="2843"/>
      <c r="FG13127" s="2843"/>
      <c r="FH13127" s="2843"/>
      <c r="FI13127" s="2843"/>
      <c r="FJ13127" s="2843"/>
      <c r="FK13127" s="2843"/>
      <c r="FL13127" s="2843"/>
      <c r="FM13127" s="2843"/>
      <c r="FN13127" s="2843"/>
      <c r="FO13127" s="2843"/>
      <c r="FP13127" s="2843"/>
      <c r="FQ13127" s="2843"/>
      <c r="FR13127" s="2843"/>
      <c r="FS13127" s="2843"/>
      <c r="FT13127" s="2843"/>
      <c r="FU13127" s="2843"/>
      <c r="FV13127" s="2843"/>
      <c r="FW13127" s="2843"/>
      <c r="FX13127" s="2843"/>
      <c r="FY13127" s="2843"/>
      <c r="FZ13127" s="2843"/>
      <c r="GA13127" s="2843"/>
      <c r="GB13127" s="2843"/>
      <c r="GC13127" s="2843"/>
      <c r="GD13127" s="2843"/>
      <c r="GE13127" s="2843"/>
      <c r="GF13127" s="2843"/>
      <c r="GG13127" s="2843"/>
      <c r="GH13127" s="2843"/>
      <c r="GI13127" s="2843"/>
      <c r="GJ13127" s="2843"/>
      <c r="GK13127" s="2843"/>
      <c r="GL13127" s="2843"/>
      <c r="GM13127" s="2843"/>
      <c r="GN13127" s="2843"/>
      <c r="GO13127" s="2843"/>
      <c r="GP13127" s="2843"/>
      <c r="GQ13127" s="2843"/>
      <c r="GR13127" s="2843"/>
      <c r="GS13127" s="2843"/>
      <c r="GT13127" s="2843"/>
      <c r="GU13127" s="2843"/>
      <c r="GV13127" s="2843"/>
      <c r="GW13127" s="2843"/>
      <c r="GX13127" s="2843"/>
      <c r="GY13127" s="2843"/>
      <c r="GZ13127" s="2843"/>
      <c r="HA13127" s="2843"/>
      <c r="HB13127" s="2843"/>
      <c r="HC13127" s="2843"/>
      <c r="HD13127" s="2843"/>
      <c r="HE13127" s="2843"/>
      <c r="HF13127" s="2843"/>
      <c r="HG13127" s="2843"/>
      <c r="HH13127" s="2843"/>
      <c r="HI13127" s="2843"/>
      <c r="HJ13127" s="2843"/>
      <c r="HK13127" s="2843"/>
      <c r="HL13127" s="2843"/>
      <c r="HM13127" s="2843"/>
      <c r="HN13127" s="2843"/>
      <c r="HO13127" s="2843"/>
      <c r="HP13127" s="2843"/>
      <c r="HQ13127" s="2843"/>
      <c r="HR13127" s="2843"/>
      <c r="HS13127" s="2843"/>
      <c r="HT13127" s="2843"/>
      <c r="HU13127" s="2843"/>
      <c r="HV13127" s="2843"/>
      <c r="HW13127" s="2843"/>
      <c r="HX13127" s="2843"/>
      <c r="HY13127" s="2843"/>
      <c r="HZ13127" s="2843"/>
      <c r="IA13127" s="2843"/>
      <c r="IB13127" s="2843"/>
      <c r="IC13127" s="2843"/>
      <c r="ID13127" s="2843"/>
      <c r="IE13127" s="2843"/>
      <c r="IF13127" s="2843"/>
      <c r="IG13127" s="2843"/>
      <c r="IH13127" s="2843"/>
      <c r="II13127" s="2843"/>
      <c r="IJ13127" s="2843"/>
      <c r="IK13127" s="2843"/>
      <c r="IL13127" s="2843"/>
      <c r="IM13127" s="2843"/>
      <c r="IN13127" s="2843"/>
      <c r="IO13127" s="2843"/>
      <c r="IP13127" s="2843"/>
      <c r="IQ13127" s="2843"/>
      <c r="IR13127" s="2843"/>
      <c r="IS13127" s="2843"/>
      <c r="IT13127" s="2843"/>
      <c r="IU13127" s="2843"/>
      <c r="IV13127" s="2843"/>
    </row>
    <row r="13128" spans="1:256" hidden="1">
      <c r="A13128" s="2149"/>
      <c r="B13128" s="2773"/>
      <c r="C13128" s="2165"/>
      <c r="D13128" s="2774"/>
      <c r="E13128" s="2173"/>
      <c r="F13128" s="2837"/>
      <c r="G13128" s="17"/>
      <c r="H13128" s="2285"/>
      <c r="I13128" s="2837"/>
      <c r="J13128" s="2235"/>
      <c r="K13128" s="2235"/>
      <c r="L13128" s="2235"/>
      <c r="M13128" s="2175">
        <v>0</v>
      </c>
      <c r="N13128" s="2237"/>
      <c r="O13128" s="2119"/>
      <c r="P13128" s="2844"/>
      <c r="Q13128" s="2845"/>
      <c r="R13128" s="2846"/>
      <c r="S13128" s="2844">
        <f>R13128*E13124</f>
        <v>0</v>
      </c>
      <c r="T13128" s="2847"/>
      <c r="U13128" s="2843"/>
      <c r="V13128" s="2843"/>
      <c r="W13128" s="2843"/>
      <c r="X13128" s="2843"/>
      <c r="Y13128" s="2843"/>
      <c r="Z13128" s="2843"/>
      <c r="AA13128" s="2843"/>
      <c r="AB13128" s="2843"/>
      <c r="AC13128" s="2843"/>
      <c r="AD13128" s="2843"/>
      <c r="AE13128" s="2843"/>
      <c r="AF13128" s="2843"/>
      <c r="AG13128" s="2843"/>
      <c r="AH13128" s="2843"/>
      <c r="AI13128" s="2843"/>
      <c r="AJ13128" s="2843"/>
      <c r="AK13128" s="2843"/>
      <c r="AL13128" s="2843"/>
      <c r="AM13128" s="2843"/>
      <c r="AN13128" s="2843"/>
      <c r="AO13128" s="2843"/>
      <c r="AP13128" s="2843"/>
      <c r="AQ13128" s="2843"/>
      <c r="AR13128" s="2843"/>
      <c r="AS13128" s="2843"/>
      <c r="AT13128" s="2843"/>
      <c r="AU13128" s="2843"/>
      <c r="AV13128" s="2843"/>
      <c r="AW13128" s="2843"/>
      <c r="AX13128" s="2843"/>
      <c r="AY13128" s="2843"/>
      <c r="AZ13128" s="2843"/>
      <c r="BA13128" s="2843"/>
      <c r="BB13128" s="2843"/>
      <c r="BC13128" s="2843"/>
      <c r="BD13128" s="2843"/>
      <c r="BE13128" s="2843"/>
      <c r="BF13128" s="2843"/>
      <c r="BG13128" s="2843"/>
      <c r="BH13128" s="2843"/>
      <c r="BI13128" s="2843"/>
      <c r="BJ13128" s="2843"/>
      <c r="BK13128" s="2843"/>
      <c r="BL13128" s="2843"/>
      <c r="BM13128" s="2843"/>
      <c r="BN13128" s="2843"/>
      <c r="BO13128" s="2843"/>
      <c r="BP13128" s="2843"/>
      <c r="BQ13128" s="2843"/>
      <c r="BR13128" s="2843"/>
      <c r="BS13128" s="2843"/>
      <c r="BT13128" s="2843"/>
      <c r="BU13128" s="2843"/>
      <c r="BV13128" s="2843"/>
      <c r="BW13128" s="2843"/>
      <c r="BX13128" s="2843"/>
      <c r="BY13128" s="2843"/>
      <c r="BZ13128" s="2843"/>
      <c r="CA13128" s="2843"/>
      <c r="CB13128" s="2843"/>
      <c r="CC13128" s="2843"/>
      <c r="CD13128" s="2843"/>
      <c r="CE13128" s="2843"/>
      <c r="CF13128" s="2843"/>
      <c r="CG13128" s="2843"/>
      <c r="CH13128" s="2843"/>
      <c r="CI13128" s="2843"/>
      <c r="CJ13128" s="2843"/>
      <c r="CK13128" s="2843"/>
      <c r="CL13128" s="2843"/>
      <c r="CM13128" s="2843"/>
      <c r="CN13128" s="2843"/>
      <c r="CO13128" s="2843"/>
      <c r="CP13128" s="2843"/>
      <c r="CQ13128" s="2843"/>
      <c r="CR13128" s="2843"/>
      <c r="CS13128" s="2843"/>
      <c r="CT13128" s="2843"/>
      <c r="CU13128" s="2843"/>
      <c r="CV13128" s="2843"/>
      <c r="CW13128" s="2843"/>
      <c r="CX13128" s="2843"/>
      <c r="CY13128" s="2843"/>
      <c r="CZ13128" s="2843"/>
      <c r="DA13128" s="2843"/>
      <c r="DB13128" s="2843"/>
      <c r="DC13128" s="2843"/>
      <c r="DD13128" s="2843"/>
      <c r="DE13128" s="2843"/>
      <c r="DF13128" s="2843"/>
      <c r="DG13128" s="2843"/>
      <c r="DH13128" s="2843"/>
      <c r="DI13128" s="2843"/>
      <c r="DJ13128" s="2843"/>
      <c r="DK13128" s="2843"/>
      <c r="DL13128" s="2843"/>
      <c r="DM13128" s="2843"/>
      <c r="DN13128" s="2843"/>
      <c r="DO13128" s="2843"/>
      <c r="DP13128" s="2843"/>
      <c r="DQ13128" s="2843"/>
      <c r="DR13128" s="2843"/>
      <c r="DS13128" s="2843"/>
      <c r="DT13128" s="2843"/>
      <c r="DU13128" s="2843"/>
      <c r="DV13128" s="2843"/>
      <c r="DW13128" s="2843"/>
      <c r="DX13128" s="2843"/>
      <c r="DY13128" s="2843"/>
      <c r="DZ13128" s="2843"/>
      <c r="EA13128" s="2843"/>
      <c r="EB13128" s="2843"/>
      <c r="EC13128" s="2843"/>
      <c r="ED13128" s="2843"/>
      <c r="EE13128" s="2843"/>
      <c r="EF13128" s="2843"/>
      <c r="EG13128" s="2843"/>
      <c r="EH13128" s="2843"/>
      <c r="EI13128" s="2843"/>
      <c r="EJ13128" s="2843"/>
      <c r="EK13128" s="2843"/>
      <c r="EL13128" s="2843"/>
      <c r="EM13128" s="2843"/>
      <c r="EN13128" s="2843"/>
      <c r="EO13128" s="2843"/>
      <c r="EP13128" s="2843"/>
      <c r="EQ13128" s="2843"/>
      <c r="ER13128" s="2843"/>
      <c r="ES13128" s="2843"/>
      <c r="ET13128" s="2843"/>
      <c r="EU13128" s="2843"/>
      <c r="EV13128" s="2843"/>
      <c r="EW13128" s="2843"/>
      <c r="EX13128" s="2843"/>
      <c r="EY13128" s="2843"/>
      <c r="EZ13128" s="2843"/>
      <c r="FA13128" s="2843"/>
      <c r="FB13128" s="2843"/>
      <c r="FC13128" s="2843"/>
      <c r="FD13128" s="2843"/>
      <c r="FE13128" s="2843"/>
      <c r="FF13128" s="2843"/>
      <c r="FG13128" s="2843"/>
      <c r="FH13128" s="2843"/>
      <c r="FI13128" s="2843"/>
      <c r="FJ13128" s="2843"/>
      <c r="FK13128" s="2843"/>
      <c r="FL13128" s="2843"/>
      <c r="FM13128" s="2843"/>
      <c r="FN13128" s="2843"/>
      <c r="FO13128" s="2843"/>
      <c r="FP13128" s="2843"/>
      <c r="FQ13128" s="2843"/>
      <c r="FR13128" s="2843"/>
      <c r="FS13128" s="2843"/>
      <c r="FT13128" s="2843"/>
      <c r="FU13128" s="2843"/>
      <c r="FV13128" s="2843"/>
      <c r="FW13128" s="2843"/>
      <c r="FX13128" s="2843"/>
      <c r="FY13128" s="2843"/>
      <c r="FZ13128" s="2843"/>
      <c r="GA13128" s="2843"/>
      <c r="GB13128" s="2843"/>
      <c r="GC13128" s="2843"/>
      <c r="GD13128" s="2843"/>
      <c r="GE13128" s="2843"/>
      <c r="GF13128" s="2843"/>
      <c r="GG13128" s="2843"/>
      <c r="GH13128" s="2843"/>
      <c r="GI13128" s="2843"/>
      <c r="GJ13128" s="2843"/>
      <c r="GK13128" s="2843"/>
      <c r="GL13128" s="2843"/>
      <c r="GM13128" s="2843"/>
      <c r="GN13128" s="2843"/>
      <c r="GO13128" s="2843"/>
      <c r="GP13128" s="2843"/>
      <c r="GQ13128" s="2843"/>
      <c r="GR13128" s="2843"/>
      <c r="GS13128" s="2843"/>
      <c r="GT13128" s="2843"/>
      <c r="GU13128" s="2843"/>
      <c r="GV13128" s="2843"/>
      <c r="GW13128" s="2843"/>
      <c r="GX13128" s="2843"/>
      <c r="GY13128" s="2843"/>
      <c r="GZ13128" s="2843"/>
      <c r="HA13128" s="2843"/>
      <c r="HB13128" s="2843"/>
      <c r="HC13128" s="2843"/>
      <c r="HD13128" s="2843"/>
      <c r="HE13128" s="2843"/>
      <c r="HF13128" s="2843"/>
      <c r="HG13128" s="2843"/>
      <c r="HH13128" s="2843"/>
      <c r="HI13128" s="2843"/>
      <c r="HJ13128" s="2843"/>
      <c r="HK13128" s="2843"/>
      <c r="HL13128" s="2843"/>
      <c r="HM13128" s="2843"/>
      <c r="HN13128" s="2843"/>
      <c r="HO13128" s="2843"/>
      <c r="HP13128" s="2843"/>
      <c r="HQ13128" s="2843"/>
      <c r="HR13128" s="2843"/>
      <c r="HS13128" s="2843"/>
      <c r="HT13128" s="2843"/>
      <c r="HU13128" s="2843"/>
      <c r="HV13128" s="2843"/>
      <c r="HW13128" s="2843"/>
      <c r="HX13128" s="2843"/>
      <c r="HY13128" s="2843"/>
      <c r="HZ13128" s="2843"/>
      <c r="IA13128" s="2843"/>
      <c r="IB13128" s="2843"/>
      <c r="IC13128" s="2843"/>
      <c r="ID13128" s="2843"/>
      <c r="IE13128" s="2843"/>
      <c r="IF13128" s="2843"/>
      <c r="IG13128" s="2843"/>
      <c r="IH13128" s="2843"/>
      <c r="II13128" s="2843"/>
      <c r="IJ13128" s="2843"/>
      <c r="IK13128" s="2843"/>
      <c r="IL13128" s="2843"/>
      <c r="IM13128" s="2843"/>
      <c r="IN13128" s="2843"/>
      <c r="IO13128" s="2843"/>
      <c r="IP13128" s="2843"/>
      <c r="IQ13128" s="2843"/>
      <c r="IR13128" s="2843"/>
      <c r="IS13128" s="2843"/>
      <c r="IT13128" s="2843"/>
      <c r="IU13128" s="2843"/>
      <c r="IV13128" s="2843"/>
    </row>
    <row r="13129" spans="1:256" hidden="1">
      <c r="A13129" s="2149"/>
      <c r="B13129" s="2773"/>
      <c r="C13129" s="2165"/>
      <c r="D13129" s="2774"/>
      <c r="E13129" s="2173"/>
      <c r="F13129" s="2837"/>
      <c r="G13129" s="17"/>
      <c r="H13129" s="2285"/>
      <c r="I13129" s="2837"/>
      <c r="J13129" s="2235"/>
      <c r="K13129" s="2235"/>
      <c r="L13129" s="2235"/>
      <c r="M13129" s="2175">
        <v>0</v>
      </c>
      <c r="N13129" s="2237"/>
      <c r="O13129" s="2119"/>
      <c r="P13129" s="2844"/>
      <c r="Q13129" s="2845"/>
      <c r="R13129" s="2846"/>
      <c r="S13129" s="2844">
        <f>R13129*E13124</f>
        <v>0</v>
      </c>
      <c r="T13129" s="2847"/>
      <c r="U13129" s="2843"/>
      <c r="V13129" s="2843"/>
      <c r="W13129" s="2843"/>
      <c r="X13129" s="2843"/>
      <c r="Y13129" s="2843"/>
      <c r="Z13129" s="2843"/>
      <c r="AA13129" s="2843"/>
      <c r="AB13129" s="2843"/>
      <c r="AC13129" s="2843"/>
      <c r="AD13129" s="2843"/>
      <c r="AE13129" s="2843"/>
      <c r="AF13129" s="2843"/>
      <c r="AG13129" s="2843"/>
      <c r="AH13129" s="2843"/>
      <c r="AI13129" s="2843"/>
      <c r="AJ13129" s="2843"/>
      <c r="AK13129" s="2843"/>
      <c r="AL13129" s="2843"/>
      <c r="AM13129" s="2843"/>
      <c r="AN13129" s="2843"/>
      <c r="AO13129" s="2843"/>
      <c r="AP13129" s="2843"/>
      <c r="AQ13129" s="2843"/>
      <c r="AR13129" s="2843"/>
      <c r="AS13129" s="2843"/>
      <c r="AT13129" s="2843"/>
      <c r="AU13129" s="2843"/>
      <c r="AV13129" s="2843"/>
      <c r="AW13129" s="2843"/>
      <c r="AX13129" s="2843"/>
      <c r="AY13129" s="2843"/>
      <c r="AZ13129" s="2843"/>
      <c r="BA13129" s="2843"/>
      <c r="BB13129" s="2843"/>
      <c r="BC13129" s="2843"/>
      <c r="BD13129" s="2843"/>
      <c r="BE13129" s="2843"/>
      <c r="BF13129" s="2843"/>
      <c r="BG13129" s="2843"/>
      <c r="BH13129" s="2843"/>
      <c r="BI13129" s="2843"/>
      <c r="BJ13129" s="2843"/>
      <c r="BK13129" s="2843"/>
      <c r="BL13129" s="2843"/>
      <c r="BM13129" s="2843"/>
      <c r="BN13129" s="2843"/>
      <c r="BO13129" s="2843"/>
      <c r="BP13129" s="2843"/>
      <c r="BQ13129" s="2843"/>
      <c r="BR13129" s="2843"/>
      <c r="BS13129" s="2843"/>
      <c r="BT13129" s="2843"/>
      <c r="BU13129" s="2843"/>
      <c r="BV13129" s="2843"/>
      <c r="BW13129" s="2843"/>
      <c r="BX13129" s="2843"/>
      <c r="BY13129" s="2843"/>
      <c r="BZ13129" s="2843"/>
      <c r="CA13129" s="2843"/>
      <c r="CB13129" s="2843"/>
      <c r="CC13129" s="2843"/>
      <c r="CD13129" s="2843"/>
      <c r="CE13129" s="2843"/>
      <c r="CF13129" s="2843"/>
      <c r="CG13129" s="2843"/>
      <c r="CH13129" s="2843"/>
      <c r="CI13129" s="2843"/>
      <c r="CJ13129" s="2843"/>
      <c r="CK13129" s="2843"/>
      <c r="CL13129" s="2843"/>
      <c r="CM13129" s="2843"/>
      <c r="CN13129" s="2843"/>
      <c r="CO13129" s="2843"/>
      <c r="CP13129" s="2843"/>
      <c r="CQ13129" s="2843"/>
      <c r="CR13129" s="2843"/>
      <c r="CS13129" s="2843"/>
      <c r="CT13129" s="2843"/>
      <c r="CU13129" s="2843"/>
      <c r="CV13129" s="2843"/>
      <c r="CW13129" s="2843"/>
      <c r="CX13129" s="2843"/>
      <c r="CY13129" s="2843"/>
      <c r="CZ13129" s="2843"/>
      <c r="DA13129" s="2843"/>
      <c r="DB13129" s="2843"/>
      <c r="DC13129" s="2843"/>
      <c r="DD13129" s="2843"/>
      <c r="DE13129" s="2843"/>
      <c r="DF13129" s="2843"/>
      <c r="DG13129" s="2843"/>
      <c r="DH13129" s="2843"/>
      <c r="DI13129" s="2843"/>
      <c r="DJ13129" s="2843"/>
      <c r="DK13129" s="2843"/>
      <c r="DL13129" s="2843"/>
      <c r="DM13129" s="2843"/>
      <c r="DN13129" s="2843"/>
      <c r="DO13129" s="2843"/>
      <c r="DP13129" s="2843"/>
      <c r="DQ13129" s="2843"/>
      <c r="DR13129" s="2843"/>
      <c r="DS13129" s="2843"/>
      <c r="DT13129" s="2843"/>
      <c r="DU13129" s="2843"/>
      <c r="DV13129" s="2843"/>
      <c r="DW13129" s="2843"/>
      <c r="DX13129" s="2843"/>
      <c r="DY13129" s="2843"/>
      <c r="DZ13129" s="2843"/>
      <c r="EA13129" s="2843"/>
      <c r="EB13129" s="2843"/>
      <c r="EC13129" s="2843"/>
      <c r="ED13129" s="2843"/>
      <c r="EE13129" s="2843"/>
      <c r="EF13129" s="2843"/>
      <c r="EG13129" s="2843"/>
      <c r="EH13129" s="2843"/>
      <c r="EI13129" s="2843"/>
      <c r="EJ13129" s="2843"/>
      <c r="EK13129" s="2843"/>
      <c r="EL13129" s="2843"/>
      <c r="EM13129" s="2843"/>
      <c r="EN13129" s="2843"/>
      <c r="EO13129" s="2843"/>
      <c r="EP13129" s="2843"/>
      <c r="EQ13129" s="2843"/>
      <c r="ER13129" s="2843"/>
      <c r="ES13129" s="2843"/>
      <c r="ET13129" s="2843"/>
      <c r="EU13129" s="2843"/>
      <c r="EV13129" s="2843"/>
      <c r="EW13129" s="2843"/>
      <c r="EX13129" s="2843"/>
      <c r="EY13129" s="2843"/>
      <c r="EZ13129" s="2843"/>
      <c r="FA13129" s="2843"/>
      <c r="FB13129" s="2843"/>
      <c r="FC13129" s="2843"/>
      <c r="FD13129" s="2843"/>
      <c r="FE13129" s="2843"/>
      <c r="FF13129" s="2843"/>
      <c r="FG13129" s="2843"/>
      <c r="FH13129" s="2843"/>
      <c r="FI13129" s="2843"/>
      <c r="FJ13129" s="2843"/>
      <c r="FK13129" s="2843"/>
      <c r="FL13129" s="2843"/>
      <c r="FM13129" s="2843"/>
      <c r="FN13129" s="2843"/>
      <c r="FO13129" s="2843"/>
      <c r="FP13129" s="2843"/>
      <c r="FQ13129" s="2843"/>
      <c r="FR13129" s="2843"/>
      <c r="FS13129" s="2843"/>
      <c r="FT13129" s="2843"/>
      <c r="FU13129" s="2843"/>
      <c r="FV13129" s="2843"/>
      <c r="FW13129" s="2843"/>
      <c r="FX13129" s="2843"/>
      <c r="FY13129" s="2843"/>
      <c r="FZ13129" s="2843"/>
      <c r="GA13129" s="2843"/>
      <c r="GB13129" s="2843"/>
      <c r="GC13129" s="2843"/>
      <c r="GD13129" s="2843"/>
      <c r="GE13129" s="2843"/>
      <c r="GF13129" s="2843"/>
      <c r="GG13129" s="2843"/>
      <c r="GH13129" s="2843"/>
      <c r="GI13129" s="2843"/>
      <c r="GJ13129" s="2843"/>
      <c r="GK13129" s="2843"/>
      <c r="GL13129" s="2843"/>
      <c r="GM13129" s="2843"/>
      <c r="GN13129" s="2843"/>
      <c r="GO13129" s="2843"/>
      <c r="GP13129" s="2843"/>
      <c r="GQ13129" s="2843"/>
      <c r="GR13129" s="2843"/>
      <c r="GS13129" s="2843"/>
      <c r="GT13129" s="2843"/>
      <c r="GU13129" s="2843"/>
      <c r="GV13129" s="2843"/>
      <c r="GW13129" s="2843"/>
      <c r="GX13129" s="2843"/>
      <c r="GY13129" s="2843"/>
      <c r="GZ13129" s="2843"/>
      <c r="HA13129" s="2843"/>
      <c r="HB13129" s="2843"/>
      <c r="HC13129" s="2843"/>
      <c r="HD13129" s="2843"/>
      <c r="HE13129" s="2843"/>
      <c r="HF13129" s="2843"/>
      <c r="HG13129" s="2843"/>
      <c r="HH13129" s="2843"/>
      <c r="HI13129" s="2843"/>
      <c r="HJ13129" s="2843"/>
      <c r="HK13129" s="2843"/>
      <c r="HL13129" s="2843"/>
      <c r="HM13129" s="2843"/>
      <c r="HN13129" s="2843"/>
      <c r="HO13129" s="2843"/>
      <c r="HP13129" s="2843"/>
      <c r="HQ13129" s="2843"/>
      <c r="HR13129" s="2843"/>
      <c r="HS13129" s="2843"/>
      <c r="HT13129" s="2843"/>
      <c r="HU13129" s="2843"/>
      <c r="HV13129" s="2843"/>
      <c r="HW13129" s="2843"/>
      <c r="HX13129" s="2843"/>
      <c r="HY13129" s="2843"/>
      <c r="HZ13129" s="2843"/>
      <c r="IA13129" s="2843"/>
      <c r="IB13129" s="2843"/>
      <c r="IC13129" s="2843"/>
      <c r="ID13129" s="2843"/>
      <c r="IE13129" s="2843"/>
      <c r="IF13129" s="2843"/>
      <c r="IG13129" s="2843"/>
      <c r="IH13129" s="2843"/>
      <c r="II13129" s="2843"/>
      <c r="IJ13129" s="2843"/>
      <c r="IK13129" s="2843"/>
      <c r="IL13129" s="2843"/>
      <c r="IM13129" s="2843"/>
      <c r="IN13129" s="2843"/>
      <c r="IO13129" s="2843"/>
      <c r="IP13129" s="2843"/>
      <c r="IQ13129" s="2843"/>
      <c r="IR13129" s="2843"/>
      <c r="IS13129" s="2843"/>
      <c r="IT13129" s="2843"/>
      <c r="IU13129" s="2843"/>
      <c r="IV13129" s="2843"/>
    </row>
    <row r="13130" spans="1:256" hidden="1">
      <c r="A13130" s="2149"/>
      <c r="B13130" s="2773"/>
      <c r="C13130" s="2165"/>
      <c r="D13130" s="2774"/>
      <c r="E13130" s="2173"/>
      <c r="F13130" s="2837"/>
      <c r="G13130" s="17"/>
      <c r="H13130" s="2285"/>
      <c r="I13130" s="2837"/>
      <c r="J13130" s="2235"/>
      <c r="K13130" s="2235"/>
      <c r="L13130" s="2235"/>
      <c r="M13130" s="2175">
        <v>0</v>
      </c>
      <c r="N13130" s="2237"/>
      <c r="O13130" s="2119"/>
      <c r="P13130" s="2844"/>
      <c r="Q13130" s="2845"/>
      <c r="R13130" s="2846"/>
      <c r="S13130" s="2844">
        <f>R13130*E13124</f>
        <v>0</v>
      </c>
      <c r="T13130" s="2847"/>
      <c r="U13130" s="2843"/>
      <c r="V13130" s="2843"/>
      <c r="W13130" s="2843"/>
      <c r="X13130" s="2843"/>
      <c r="Y13130" s="2843"/>
      <c r="Z13130" s="2843"/>
      <c r="AA13130" s="2843"/>
      <c r="AB13130" s="2843"/>
      <c r="AC13130" s="2843"/>
      <c r="AD13130" s="2843"/>
      <c r="AE13130" s="2843"/>
      <c r="AF13130" s="2843"/>
      <c r="AG13130" s="2843"/>
      <c r="AH13130" s="2843"/>
      <c r="AI13130" s="2843"/>
      <c r="AJ13130" s="2843"/>
      <c r="AK13130" s="2843"/>
      <c r="AL13130" s="2843"/>
      <c r="AM13130" s="2843"/>
      <c r="AN13130" s="2843"/>
      <c r="AO13130" s="2843"/>
      <c r="AP13130" s="2843"/>
      <c r="AQ13130" s="2843"/>
      <c r="AR13130" s="2843"/>
      <c r="AS13130" s="2843"/>
      <c r="AT13130" s="2843"/>
      <c r="AU13130" s="2843"/>
      <c r="AV13130" s="2843"/>
      <c r="AW13130" s="2843"/>
      <c r="AX13130" s="2843"/>
      <c r="AY13130" s="2843"/>
      <c r="AZ13130" s="2843"/>
      <c r="BA13130" s="2843"/>
      <c r="BB13130" s="2843"/>
      <c r="BC13130" s="2843"/>
      <c r="BD13130" s="2843"/>
      <c r="BE13130" s="2843"/>
      <c r="BF13130" s="2843"/>
      <c r="BG13130" s="2843"/>
      <c r="BH13130" s="2843"/>
      <c r="BI13130" s="2843"/>
      <c r="BJ13130" s="2843"/>
      <c r="BK13130" s="2843"/>
      <c r="BL13130" s="2843"/>
      <c r="BM13130" s="2843"/>
      <c r="BN13130" s="2843"/>
      <c r="BO13130" s="2843"/>
      <c r="BP13130" s="2843"/>
      <c r="BQ13130" s="2843"/>
      <c r="BR13130" s="2843"/>
      <c r="BS13130" s="2843"/>
      <c r="BT13130" s="2843"/>
      <c r="BU13130" s="2843"/>
      <c r="BV13130" s="2843"/>
      <c r="BW13130" s="2843"/>
      <c r="BX13130" s="2843"/>
      <c r="BY13130" s="2843"/>
      <c r="BZ13130" s="2843"/>
      <c r="CA13130" s="2843"/>
      <c r="CB13130" s="2843"/>
      <c r="CC13130" s="2843"/>
      <c r="CD13130" s="2843"/>
      <c r="CE13130" s="2843"/>
      <c r="CF13130" s="2843"/>
      <c r="CG13130" s="2843"/>
      <c r="CH13130" s="2843"/>
      <c r="CI13130" s="2843"/>
      <c r="CJ13130" s="2843"/>
      <c r="CK13130" s="2843"/>
      <c r="CL13130" s="2843"/>
      <c r="CM13130" s="2843"/>
      <c r="CN13130" s="2843"/>
      <c r="CO13130" s="2843"/>
      <c r="CP13130" s="2843"/>
      <c r="CQ13130" s="2843"/>
      <c r="CR13130" s="2843"/>
      <c r="CS13130" s="2843"/>
      <c r="CT13130" s="2843"/>
      <c r="CU13130" s="2843"/>
      <c r="CV13130" s="2843"/>
      <c r="CW13130" s="2843"/>
      <c r="CX13130" s="2843"/>
      <c r="CY13130" s="2843"/>
      <c r="CZ13130" s="2843"/>
      <c r="DA13130" s="2843"/>
      <c r="DB13130" s="2843"/>
      <c r="DC13130" s="2843"/>
      <c r="DD13130" s="2843"/>
      <c r="DE13130" s="2843"/>
      <c r="DF13130" s="2843"/>
      <c r="DG13130" s="2843"/>
      <c r="DH13130" s="2843"/>
      <c r="DI13130" s="2843"/>
      <c r="DJ13130" s="2843"/>
      <c r="DK13130" s="2843"/>
      <c r="DL13130" s="2843"/>
      <c r="DM13130" s="2843"/>
      <c r="DN13130" s="2843"/>
      <c r="DO13130" s="2843"/>
      <c r="DP13130" s="2843"/>
      <c r="DQ13130" s="2843"/>
      <c r="DR13130" s="2843"/>
      <c r="DS13130" s="2843"/>
      <c r="DT13130" s="2843"/>
      <c r="DU13130" s="2843"/>
      <c r="DV13130" s="2843"/>
      <c r="DW13130" s="2843"/>
      <c r="DX13130" s="2843"/>
      <c r="DY13130" s="2843"/>
      <c r="DZ13130" s="2843"/>
      <c r="EA13130" s="2843"/>
      <c r="EB13130" s="2843"/>
      <c r="EC13130" s="2843"/>
      <c r="ED13130" s="2843"/>
      <c r="EE13130" s="2843"/>
      <c r="EF13130" s="2843"/>
      <c r="EG13130" s="2843"/>
      <c r="EH13130" s="2843"/>
      <c r="EI13130" s="2843"/>
      <c r="EJ13130" s="2843"/>
      <c r="EK13130" s="2843"/>
      <c r="EL13130" s="2843"/>
      <c r="EM13130" s="2843"/>
      <c r="EN13130" s="2843"/>
      <c r="EO13130" s="2843"/>
      <c r="EP13130" s="2843"/>
      <c r="EQ13130" s="2843"/>
      <c r="ER13130" s="2843"/>
      <c r="ES13130" s="2843"/>
      <c r="ET13130" s="2843"/>
      <c r="EU13130" s="2843"/>
      <c r="EV13130" s="2843"/>
      <c r="EW13130" s="2843"/>
      <c r="EX13130" s="2843"/>
      <c r="EY13130" s="2843"/>
      <c r="EZ13130" s="2843"/>
      <c r="FA13130" s="2843"/>
      <c r="FB13130" s="2843"/>
      <c r="FC13130" s="2843"/>
      <c r="FD13130" s="2843"/>
      <c r="FE13130" s="2843"/>
      <c r="FF13130" s="2843"/>
      <c r="FG13130" s="2843"/>
      <c r="FH13130" s="2843"/>
      <c r="FI13130" s="2843"/>
      <c r="FJ13130" s="2843"/>
      <c r="FK13130" s="2843"/>
      <c r="FL13130" s="2843"/>
      <c r="FM13130" s="2843"/>
      <c r="FN13130" s="2843"/>
      <c r="FO13130" s="2843"/>
      <c r="FP13130" s="2843"/>
      <c r="FQ13130" s="2843"/>
      <c r="FR13130" s="2843"/>
      <c r="FS13130" s="2843"/>
      <c r="FT13130" s="2843"/>
      <c r="FU13130" s="2843"/>
      <c r="FV13130" s="2843"/>
      <c r="FW13130" s="2843"/>
      <c r="FX13130" s="2843"/>
      <c r="FY13130" s="2843"/>
      <c r="FZ13130" s="2843"/>
      <c r="GA13130" s="2843"/>
      <c r="GB13130" s="2843"/>
      <c r="GC13130" s="2843"/>
      <c r="GD13130" s="2843"/>
      <c r="GE13130" s="2843"/>
      <c r="GF13130" s="2843"/>
      <c r="GG13130" s="2843"/>
      <c r="GH13130" s="2843"/>
      <c r="GI13130" s="2843"/>
      <c r="GJ13130" s="2843"/>
      <c r="GK13130" s="2843"/>
      <c r="GL13130" s="2843"/>
      <c r="GM13130" s="2843"/>
      <c r="GN13130" s="2843"/>
      <c r="GO13130" s="2843"/>
      <c r="GP13130" s="2843"/>
      <c r="GQ13130" s="2843"/>
      <c r="GR13130" s="2843"/>
      <c r="GS13130" s="2843"/>
      <c r="GT13130" s="2843"/>
      <c r="GU13130" s="2843"/>
      <c r="GV13130" s="2843"/>
      <c r="GW13130" s="2843"/>
      <c r="GX13130" s="2843"/>
      <c r="GY13130" s="2843"/>
      <c r="GZ13130" s="2843"/>
      <c r="HA13130" s="2843"/>
      <c r="HB13130" s="2843"/>
      <c r="HC13130" s="2843"/>
      <c r="HD13130" s="2843"/>
      <c r="HE13130" s="2843"/>
      <c r="HF13130" s="2843"/>
      <c r="HG13130" s="2843"/>
      <c r="HH13130" s="2843"/>
      <c r="HI13130" s="2843"/>
      <c r="HJ13130" s="2843"/>
      <c r="HK13130" s="2843"/>
      <c r="HL13130" s="2843"/>
      <c r="HM13130" s="2843"/>
      <c r="HN13130" s="2843"/>
      <c r="HO13130" s="2843"/>
      <c r="HP13130" s="2843"/>
      <c r="HQ13130" s="2843"/>
      <c r="HR13130" s="2843"/>
      <c r="HS13130" s="2843"/>
      <c r="HT13130" s="2843"/>
      <c r="HU13130" s="2843"/>
      <c r="HV13130" s="2843"/>
      <c r="HW13130" s="2843"/>
      <c r="HX13130" s="2843"/>
      <c r="HY13130" s="2843"/>
      <c r="HZ13130" s="2843"/>
      <c r="IA13130" s="2843"/>
      <c r="IB13130" s="2843"/>
      <c r="IC13130" s="2843"/>
      <c r="ID13130" s="2843"/>
      <c r="IE13130" s="2843"/>
      <c r="IF13130" s="2843"/>
      <c r="IG13130" s="2843"/>
      <c r="IH13130" s="2843"/>
      <c r="II13130" s="2843"/>
      <c r="IJ13130" s="2843"/>
      <c r="IK13130" s="2843"/>
      <c r="IL13130" s="2843"/>
      <c r="IM13130" s="2843"/>
      <c r="IN13130" s="2843"/>
      <c r="IO13130" s="2843"/>
      <c r="IP13130" s="2843"/>
      <c r="IQ13130" s="2843"/>
      <c r="IR13130" s="2843"/>
      <c r="IS13130" s="2843"/>
      <c r="IT13130" s="2843"/>
      <c r="IU13130" s="2843"/>
      <c r="IV13130" s="2843"/>
    </row>
    <row r="13131" spans="1:256" hidden="1">
      <c r="A13131" s="2149"/>
      <c r="B13131" s="2773"/>
      <c r="C13131" s="2165"/>
      <c r="D13131" s="2774"/>
      <c r="E13131" s="2173"/>
      <c r="F13131" s="2837"/>
      <c r="G13131" s="17"/>
      <c r="H13131" s="2285"/>
      <c r="I13131" s="2837"/>
      <c r="J13131" s="2235"/>
      <c r="K13131" s="2235"/>
      <c r="L13131" s="2235"/>
      <c r="M13131" s="2175">
        <v>0</v>
      </c>
      <c r="N13131" s="2237"/>
      <c r="O13131" s="2119"/>
      <c r="P13131" s="2844"/>
      <c r="Q13131" s="2845"/>
      <c r="R13131" s="2846"/>
      <c r="S13131" s="2844">
        <f>R13131*E13124</f>
        <v>0</v>
      </c>
      <c r="T13131" s="2847"/>
      <c r="U13131" s="2843"/>
      <c r="V13131" s="2843"/>
      <c r="W13131" s="2843"/>
      <c r="X13131" s="2843"/>
      <c r="Y13131" s="2843"/>
      <c r="Z13131" s="2843"/>
      <c r="AA13131" s="2843"/>
      <c r="AB13131" s="2843"/>
      <c r="AC13131" s="2843"/>
      <c r="AD13131" s="2843"/>
      <c r="AE13131" s="2843"/>
      <c r="AF13131" s="2843"/>
      <c r="AG13131" s="2843"/>
      <c r="AH13131" s="2843"/>
      <c r="AI13131" s="2843"/>
      <c r="AJ13131" s="2843"/>
      <c r="AK13131" s="2843"/>
      <c r="AL13131" s="2843"/>
      <c r="AM13131" s="2843"/>
      <c r="AN13131" s="2843"/>
      <c r="AO13131" s="2843"/>
      <c r="AP13131" s="2843"/>
      <c r="AQ13131" s="2843"/>
      <c r="AR13131" s="2843"/>
      <c r="AS13131" s="2843"/>
      <c r="AT13131" s="2843"/>
      <c r="AU13131" s="2843"/>
      <c r="AV13131" s="2843"/>
      <c r="AW13131" s="2843"/>
      <c r="AX13131" s="2843"/>
      <c r="AY13131" s="2843"/>
      <c r="AZ13131" s="2843"/>
      <c r="BA13131" s="2843"/>
      <c r="BB13131" s="2843"/>
      <c r="BC13131" s="2843"/>
      <c r="BD13131" s="2843"/>
      <c r="BE13131" s="2843"/>
      <c r="BF13131" s="2843"/>
      <c r="BG13131" s="2843"/>
      <c r="BH13131" s="2843"/>
      <c r="BI13131" s="2843"/>
      <c r="BJ13131" s="2843"/>
      <c r="BK13131" s="2843"/>
      <c r="BL13131" s="2843"/>
      <c r="BM13131" s="2843"/>
      <c r="BN13131" s="2843"/>
      <c r="BO13131" s="2843"/>
      <c r="BP13131" s="2843"/>
      <c r="BQ13131" s="2843"/>
      <c r="BR13131" s="2843"/>
      <c r="BS13131" s="2843"/>
      <c r="BT13131" s="2843"/>
      <c r="BU13131" s="2843"/>
      <c r="BV13131" s="2843"/>
      <c r="BW13131" s="2843"/>
      <c r="BX13131" s="2843"/>
      <c r="BY13131" s="2843"/>
      <c r="BZ13131" s="2843"/>
      <c r="CA13131" s="2843"/>
      <c r="CB13131" s="2843"/>
      <c r="CC13131" s="2843"/>
      <c r="CD13131" s="2843"/>
      <c r="CE13131" s="2843"/>
      <c r="CF13131" s="2843"/>
      <c r="CG13131" s="2843"/>
      <c r="CH13131" s="2843"/>
      <c r="CI13131" s="2843"/>
      <c r="CJ13131" s="2843"/>
      <c r="CK13131" s="2843"/>
      <c r="CL13131" s="2843"/>
      <c r="CM13131" s="2843"/>
      <c r="CN13131" s="2843"/>
      <c r="CO13131" s="2843"/>
      <c r="CP13131" s="2843"/>
      <c r="CQ13131" s="2843"/>
      <c r="CR13131" s="2843"/>
      <c r="CS13131" s="2843"/>
      <c r="CT13131" s="2843"/>
      <c r="CU13131" s="2843"/>
      <c r="CV13131" s="2843"/>
      <c r="CW13131" s="2843"/>
      <c r="CX13131" s="2843"/>
      <c r="CY13131" s="2843"/>
      <c r="CZ13131" s="2843"/>
      <c r="DA13131" s="2843"/>
      <c r="DB13131" s="2843"/>
      <c r="DC13131" s="2843"/>
      <c r="DD13131" s="2843"/>
      <c r="DE13131" s="2843"/>
      <c r="DF13131" s="2843"/>
      <c r="DG13131" s="2843"/>
      <c r="DH13131" s="2843"/>
      <c r="DI13131" s="2843"/>
      <c r="DJ13131" s="2843"/>
      <c r="DK13131" s="2843"/>
      <c r="DL13131" s="2843"/>
      <c r="DM13131" s="2843"/>
      <c r="DN13131" s="2843"/>
      <c r="DO13131" s="2843"/>
      <c r="DP13131" s="2843"/>
      <c r="DQ13131" s="2843"/>
      <c r="DR13131" s="2843"/>
      <c r="DS13131" s="2843"/>
      <c r="DT13131" s="2843"/>
      <c r="DU13131" s="2843"/>
      <c r="DV13131" s="2843"/>
      <c r="DW13131" s="2843"/>
      <c r="DX13131" s="2843"/>
      <c r="DY13131" s="2843"/>
      <c r="DZ13131" s="2843"/>
      <c r="EA13131" s="2843"/>
      <c r="EB13131" s="2843"/>
      <c r="EC13131" s="2843"/>
      <c r="ED13131" s="2843"/>
      <c r="EE13131" s="2843"/>
      <c r="EF13131" s="2843"/>
      <c r="EG13131" s="2843"/>
      <c r="EH13131" s="2843"/>
      <c r="EI13131" s="2843"/>
      <c r="EJ13131" s="2843"/>
      <c r="EK13131" s="2843"/>
      <c r="EL13131" s="2843"/>
      <c r="EM13131" s="2843"/>
      <c r="EN13131" s="2843"/>
      <c r="EO13131" s="2843"/>
      <c r="EP13131" s="2843"/>
      <c r="EQ13131" s="2843"/>
      <c r="ER13131" s="2843"/>
      <c r="ES13131" s="2843"/>
      <c r="ET13131" s="2843"/>
      <c r="EU13131" s="2843"/>
      <c r="EV13131" s="2843"/>
      <c r="EW13131" s="2843"/>
      <c r="EX13131" s="2843"/>
      <c r="EY13131" s="2843"/>
      <c r="EZ13131" s="2843"/>
      <c r="FA13131" s="2843"/>
      <c r="FB13131" s="2843"/>
      <c r="FC13131" s="2843"/>
      <c r="FD13131" s="2843"/>
      <c r="FE13131" s="2843"/>
      <c r="FF13131" s="2843"/>
      <c r="FG13131" s="2843"/>
      <c r="FH13131" s="2843"/>
      <c r="FI13131" s="2843"/>
      <c r="FJ13131" s="2843"/>
      <c r="FK13131" s="2843"/>
      <c r="FL13131" s="2843"/>
      <c r="FM13131" s="2843"/>
      <c r="FN13131" s="2843"/>
      <c r="FO13131" s="2843"/>
      <c r="FP13131" s="2843"/>
      <c r="FQ13131" s="2843"/>
      <c r="FR13131" s="2843"/>
      <c r="FS13131" s="2843"/>
      <c r="FT13131" s="2843"/>
      <c r="FU13131" s="2843"/>
      <c r="FV13131" s="2843"/>
      <c r="FW13131" s="2843"/>
      <c r="FX13131" s="2843"/>
      <c r="FY13131" s="2843"/>
      <c r="FZ13131" s="2843"/>
      <c r="GA13131" s="2843"/>
      <c r="GB13131" s="2843"/>
      <c r="GC13131" s="2843"/>
      <c r="GD13131" s="2843"/>
      <c r="GE13131" s="2843"/>
      <c r="GF13131" s="2843"/>
      <c r="GG13131" s="2843"/>
      <c r="GH13131" s="2843"/>
      <c r="GI13131" s="2843"/>
      <c r="GJ13131" s="2843"/>
      <c r="GK13131" s="2843"/>
      <c r="GL13131" s="2843"/>
      <c r="GM13131" s="2843"/>
      <c r="GN13131" s="2843"/>
      <c r="GO13131" s="2843"/>
      <c r="GP13131" s="2843"/>
      <c r="GQ13131" s="2843"/>
      <c r="GR13131" s="2843"/>
      <c r="GS13131" s="2843"/>
      <c r="GT13131" s="2843"/>
      <c r="GU13131" s="2843"/>
      <c r="GV13131" s="2843"/>
      <c r="GW13131" s="2843"/>
      <c r="GX13131" s="2843"/>
      <c r="GY13131" s="2843"/>
      <c r="GZ13131" s="2843"/>
      <c r="HA13131" s="2843"/>
      <c r="HB13131" s="2843"/>
      <c r="HC13131" s="2843"/>
      <c r="HD13131" s="2843"/>
      <c r="HE13131" s="2843"/>
      <c r="HF13131" s="2843"/>
      <c r="HG13131" s="2843"/>
      <c r="HH13131" s="2843"/>
      <c r="HI13131" s="2843"/>
      <c r="HJ13131" s="2843"/>
      <c r="HK13131" s="2843"/>
      <c r="HL13131" s="2843"/>
      <c r="HM13131" s="2843"/>
      <c r="HN13131" s="2843"/>
      <c r="HO13131" s="2843"/>
      <c r="HP13131" s="2843"/>
      <c r="HQ13131" s="2843"/>
      <c r="HR13131" s="2843"/>
      <c r="HS13131" s="2843"/>
      <c r="HT13131" s="2843"/>
      <c r="HU13131" s="2843"/>
      <c r="HV13131" s="2843"/>
      <c r="HW13131" s="2843"/>
      <c r="HX13131" s="2843"/>
      <c r="HY13131" s="2843"/>
      <c r="HZ13131" s="2843"/>
      <c r="IA13131" s="2843"/>
      <c r="IB13131" s="2843"/>
      <c r="IC13131" s="2843"/>
      <c r="ID13131" s="2843"/>
      <c r="IE13131" s="2843"/>
      <c r="IF13131" s="2843"/>
      <c r="IG13131" s="2843"/>
      <c r="IH13131" s="2843"/>
      <c r="II13131" s="2843"/>
      <c r="IJ13131" s="2843"/>
      <c r="IK13131" s="2843"/>
      <c r="IL13131" s="2843"/>
      <c r="IM13131" s="2843"/>
      <c r="IN13131" s="2843"/>
      <c r="IO13131" s="2843"/>
      <c r="IP13131" s="2843"/>
      <c r="IQ13131" s="2843"/>
      <c r="IR13131" s="2843"/>
      <c r="IS13131" s="2843"/>
      <c r="IT13131" s="2843"/>
      <c r="IU13131" s="2843"/>
      <c r="IV13131" s="2843"/>
    </row>
    <row r="13132" spans="1:256" hidden="1">
      <c r="A13132" s="2149"/>
      <c r="B13132" s="2773"/>
      <c r="C13132" s="2165"/>
      <c r="D13132" s="2774"/>
      <c r="E13132" s="2173"/>
      <c r="F13132" s="2837"/>
      <c r="G13132" s="17"/>
      <c r="H13132" s="2285"/>
      <c r="I13132" s="2837"/>
      <c r="J13132" s="2235"/>
      <c r="K13132" s="2235"/>
      <c r="L13132" s="2235"/>
      <c r="M13132" s="2175">
        <v>0</v>
      </c>
      <c r="N13132" s="2237"/>
      <c r="O13132" s="2119"/>
      <c r="P13132" s="2844"/>
      <c r="Q13132" s="2845"/>
      <c r="R13132" s="2846"/>
      <c r="S13132" s="2844">
        <f>R13132*E13124</f>
        <v>0</v>
      </c>
      <c r="T13132" s="2847"/>
      <c r="U13132" s="2843"/>
      <c r="V13132" s="2843"/>
      <c r="W13132" s="2843"/>
      <c r="X13132" s="2843"/>
      <c r="Y13132" s="2843"/>
      <c r="Z13132" s="2843"/>
      <c r="AA13132" s="2843"/>
      <c r="AB13132" s="2843"/>
      <c r="AC13132" s="2843"/>
      <c r="AD13132" s="2843"/>
      <c r="AE13132" s="2843"/>
      <c r="AF13132" s="2843"/>
      <c r="AG13132" s="2843"/>
      <c r="AH13132" s="2843"/>
      <c r="AI13132" s="2843"/>
      <c r="AJ13132" s="2843"/>
      <c r="AK13132" s="2843"/>
      <c r="AL13132" s="2843"/>
      <c r="AM13132" s="2843"/>
      <c r="AN13132" s="2843"/>
      <c r="AO13132" s="2843"/>
      <c r="AP13132" s="2843"/>
      <c r="AQ13132" s="2843"/>
      <c r="AR13132" s="2843"/>
      <c r="AS13132" s="2843"/>
      <c r="AT13132" s="2843"/>
      <c r="AU13132" s="2843"/>
      <c r="AV13132" s="2843"/>
      <c r="AW13132" s="2843"/>
      <c r="AX13132" s="2843"/>
      <c r="AY13132" s="2843"/>
      <c r="AZ13132" s="2843"/>
      <c r="BA13132" s="2843"/>
      <c r="BB13132" s="2843"/>
      <c r="BC13132" s="2843"/>
      <c r="BD13132" s="2843"/>
      <c r="BE13132" s="2843"/>
      <c r="BF13132" s="2843"/>
      <c r="BG13132" s="2843"/>
      <c r="BH13132" s="2843"/>
      <c r="BI13132" s="2843"/>
      <c r="BJ13132" s="2843"/>
      <c r="BK13132" s="2843"/>
      <c r="BL13132" s="2843"/>
      <c r="BM13132" s="2843"/>
      <c r="BN13132" s="2843"/>
      <c r="BO13132" s="2843"/>
      <c r="BP13132" s="2843"/>
      <c r="BQ13132" s="2843"/>
      <c r="BR13132" s="2843"/>
      <c r="BS13132" s="2843"/>
      <c r="BT13132" s="2843"/>
      <c r="BU13132" s="2843"/>
      <c r="BV13132" s="2843"/>
      <c r="BW13132" s="2843"/>
      <c r="BX13132" s="2843"/>
      <c r="BY13132" s="2843"/>
      <c r="BZ13132" s="2843"/>
      <c r="CA13132" s="2843"/>
      <c r="CB13132" s="2843"/>
      <c r="CC13132" s="2843"/>
      <c r="CD13132" s="2843"/>
      <c r="CE13132" s="2843"/>
      <c r="CF13132" s="2843"/>
      <c r="CG13132" s="2843"/>
      <c r="CH13132" s="2843"/>
      <c r="CI13132" s="2843"/>
      <c r="CJ13132" s="2843"/>
      <c r="CK13132" s="2843"/>
      <c r="CL13132" s="2843"/>
      <c r="CM13132" s="2843"/>
      <c r="CN13132" s="2843"/>
      <c r="CO13132" s="2843"/>
      <c r="CP13132" s="2843"/>
      <c r="CQ13132" s="2843"/>
      <c r="CR13132" s="2843"/>
      <c r="CS13132" s="2843"/>
      <c r="CT13132" s="2843"/>
      <c r="CU13132" s="2843"/>
      <c r="CV13132" s="2843"/>
      <c r="CW13132" s="2843"/>
      <c r="CX13132" s="2843"/>
      <c r="CY13132" s="2843"/>
      <c r="CZ13132" s="2843"/>
      <c r="DA13132" s="2843"/>
      <c r="DB13132" s="2843"/>
      <c r="DC13132" s="2843"/>
      <c r="DD13132" s="2843"/>
      <c r="DE13132" s="2843"/>
      <c r="DF13132" s="2843"/>
      <c r="DG13132" s="2843"/>
      <c r="DH13132" s="2843"/>
      <c r="DI13132" s="2843"/>
      <c r="DJ13132" s="2843"/>
      <c r="DK13132" s="2843"/>
      <c r="DL13132" s="2843"/>
      <c r="DM13132" s="2843"/>
      <c r="DN13132" s="2843"/>
      <c r="DO13132" s="2843"/>
      <c r="DP13132" s="2843"/>
      <c r="DQ13132" s="2843"/>
      <c r="DR13132" s="2843"/>
      <c r="DS13132" s="2843"/>
      <c r="DT13132" s="2843"/>
      <c r="DU13132" s="2843"/>
      <c r="DV13132" s="2843"/>
      <c r="DW13132" s="2843"/>
      <c r="DX13132" s="2843"/>
      <c r="DY13132" s="2843"/>
      <c r="DZ13132" s="2843"/>
      <c r="EA13132" s="2843"/>
      <c r="EB13132" s="2843"/>
      <c r="EC13132" s="2843"/>
      <c r="ED13132" s="2843"/>
      <c r="EE13132" s="2843"/>
      <c r="EF13132" s="2843"/>
      <c r="EG13132" s="2843"/>
      <c r="EH13132" s="2843"/>
      <c r="EI13132" s="2843"/>
      <c r="EJ13132" s="2843"/>
      <c r="EK13132" s="2843"/>
      <c r="EL13132" s="2843"/>
      <c r="EM13132" s="2843"/>
      <c r="EN13132" s="2843"/>
      <c r="EO13132" s="2843"/>
      <c r="EP13132" s="2843"/>
      <c r="EQ13132" s="2843"/>
      <c r="ER13132" s="2843"/>
      <c r="ES13132" s="2843"/>
      <c r="ET13132" s="2843"/>
      <c r="EU13132" s="2843"/>
      <c r="EV13132" s="2843"/>
      <c r="EW13132" s="2843"/>
      <c r="EX13132" s="2843"/>
      <c r="EY13132" s="2843"/>
      <c r="EZ13132" s="2843"/>
      <c r="FA13132" s="2843"/>
      <c r="FB13132" s="2843"/>
      <c r="FC13132" s="2843"/>
      <c r="FD13132" s="2843"/>
      <c r="FE13132" s="2843"/>
      <c r="FF13132" s="2843"/>
      <c r="FG13132" s="2843"/>
      <c r="FH13132" s="2843"/>
      <c r="FI13132" s="2843"/>
      <c r="FJ13132" s="2843"/>
      <c r="FK13132" s="2843"/>
      <c r="FL13132" s="2843"/>
      <c r="FM13132" s="2843"/>
      <c r="FN13132" s="2843"/>
      <c r="FO13132" s="2843"/>
      <c r="FP13132" s="2843"/>
      <c r="FQ13132" s="2843"/>
      <c r="FR13132" s="2843"/>
      <c r="FS13132" s="2843"/>
      <c r="FT13132" s="2843"/>
      <c r="FU13132" s="2843"/>
      <c r="FV13132" s="2843"/>
      <c r="FW13132" s="2843"/>
      <c r="FX13132" s="2843"/>
      <c r="FY13132" s="2843"/>
      <c r="FZ13132" s="2843"/>
      <c r="GA13132" s="2843"/>
      <c r="GB13132" s="2843"/>
      <c r="GC13132" s="2843"/>
      <c r="GD13132" s="2843"/>
      <c r="GE13132" s="2843"/>
      <c r="GF13132" s="2843"/>
      <c r="GG13132" s="2843"/>
      <c r="GH13132" s="2843"/>
      <c r="GI13132" s="2843"/>
      <c r="GJ13132" s="2843"/>
      <c r="GK13132" s="2843"/>
      <c r="GL13132" s="2843"/>
      <c r="GM13132" s="2843"/>
      <c r="GN13132" s="2843"/>
      <c r="GO13132" s="2843"/>
      <c r="GP13132" s="2843"/>
      <c r="GQ13132" s="2843"/>
      <c r="GR13132" s="2843"/>
      <c r="GS13132" s="2843"/>
      <c r="GT13132" s="2843"/>
      <c r="GU13132" s="2843"/>
      <c r="GV13132" s="2843"/>
      <c r="GW13132" s="2843"/>
      <c r="GX13132" s="2843"/>
      <c r="GY13132" s="2843"/>
      <c r="GZ13132" s="2843"/>
      <c r="HA13132" s="2843"/>
      <c r="HB13132" s="2843"/>
      <c r="HC13132" s="2843"/>
      <c r="HD13132" s="2843"/>
      <c r="HE13132" s="2843"/>
      <c r="HF13132" s="2843"/>
      <c r="HG13132" s="2843"/>
      <c r="HH13132" s="2843"/>
      <c r="HI13132" s="2843"/>
      <c r="HJ13132" s="2843"/>
      <c r="HK13132" s="2843"/>
      <c r="HL13132" s="2843"/>
      <c r="HM13132" s="2843"/>
      <c r="HN13132" s="2843"/>
      <c r="HO13132" s="2843"/>
      <c r="HP13132" s="2843"/>
      <c r="HQ13132" s="2843"/>
      <c r="HR13132" s="2843"/>
      <c r="HS13132" s="2843"/>
      <c r="HT13132" s="2843"/>
      <c r="HU13132" s="2843"/>
      <c r="HV13132" s="2843"/>
      <c r="HW13132" s="2843"/>
      <c r="HX13132" s="2843"/>
      <c r="HY13132" s="2843"/>
      <c r="HZ13132" s="2843"/>
      <c r="IA13132" s="2843"/>
      <c r="IB13132" s="2843"/>
      <c r="IC13132" s="2843"/>
      <c r="ID13132" s="2843"/>
      <c r="IE13132" s="2843"/>
      <c r="IF13132" s="2843"/>
      <c r="IG13132" s="2843"/>
      <c r="IH13132" s="2843"/>
      <c r="II13132" s="2843"/>
      <c r="IJ13132" s="2843"/>
      <c r="IK13132" s="2843"/>
      <c r="IL13132" s="2843"/>
      <c r="IM13132" s="2843"/>
      <c r="IN13132" s="2843"/>
      <c r="IO13132" s="2843"/>
      <c r="IP13132" s="2843"/>
      <c r="IQ13132" s="2843"/>
      <c r="IR13132" s="2843"/>
      <c r="IS13132" s="2843"/>
      <c r="IT13132" s="2843"/>
      <c r="IU13132" s="2843"/>
      <c r="IV13132" s="2843"/>
    </row>
    <row r="13133" spans="1:256" ht="23.25" customHeight="1">
      <c r="A13133" s="2654">
        <f>A13124+1</f>
        <v>21</v>
      </c>
      <c r="B13133" s="2654" t="s">
        <v>439</v>
      </c>
      <c r="C13133" s="2696" t="s">
        <v>1648</v>
      </c>
      <c r="D13133" s="2654" t="s">
        <v>2935</v>
      </c>
      <c r="E13133" s="2687">
        <v>180</v>
      </c>
      <c r="F13133" s="2680">
        <v>0.41</v>
      </c>
      <c r="G13133" s="2234">
        <v>73.8</v>
      </c>
      <c r="H13133" s="2234">
        <v>0.59497371461582904</v>
      </c>
      <c r="I13133" s="2680">
        <v>0</v>
      </c>
      <c r="J13133" s="2234">
        <v>0</v>
      </c>
      <c r="K13133" s="2234">
        <v>0</v>
      </c>
      <c r="L13133" s="2234">
        <v>1.0779756372</v>
      </c>
      <c r="M13133" s="2175">
        <v>2.1643399553207772</v>
      </c>
      <c r="N13133" s="2478">
        <v>389.58119195773986</v>
      </c>
      <c r="O13133" s="2200">
        <f>E13133*L13133</f>
        <v>194.03561469600001</v>
      </c>
      <c r="P13133" s="2686" t="s">
        <v>2954</v>
      </c>
      <c r="Q13133" s="2705" t="s">
        <v>2935</v>
      </c>
      <c r="R13133" s="2698">
        <v>1</v>
      </c>
      <c r="S13133" s="2233">
        <f>R13133*E13133</f>
        <v>180</v>
      </c>
      <c r="T13133" s="2200">
        <f>132*0.007</f>
        <v>0.92400000000000004</v>
      </c>
      <c r="U13133" s="2488"/>
      <c r="V13133" s="2488"/>
      <c r="W13133" s="2488"/>
      <c r="X13133" s="2488"/>
      <c r="Y13133" s="2488"/>
      <c r="Z13133" s="2488"/>
      <c r="AA13133" s="2488"/>
      <c r="AB13133" s="2488"/>
      <c r="AC13133" s="2488"/>
      <c r="AD13133" s="2488"/>
      <c r="AE13133" s="2488"/>
      <c r="AF13133" s="2488"/>
      <c r="AG13133" s="2488"/>
      <c r="AH13133" s="2488"/>
      <c r="AI13133" s="2488"/>
      <c r="AJ13133" s="2488"/>
      <c r="AK13133" s="2488"/>
      <c r="AL13133" s="2488"/>
      <c r="AM13133" s="2488"/>
      <c r="AN13133" s="2488"/>
      <c r="AO13133" s="2488"/>
      <c r="AP13133" s="2488"/>
      <c r="AQ13133" s="2488"/>
      <c r="AR13133" s="2488"/>
      <c r="AS13133" s="2488"/>
      <c r="AT13133" s="2488"/>
      <c r="AU13133" s="2488"/>
      <c r="AV13133" s="2488"/>
      <c r="AW13133" s="2488"/>
      <c r="AX13133" s="2488"/>
      <c r="AY13133" s="2488"/>
      <c r="AZ13133" s="2488"/>
      <c r="BA13133" s="2488"/>
      <c r="BB13133" s="2488"/>
      <c r="BC13133" s="2488"/>
      <c r="BD13133" s="2488"/>
      <c r="BE13133" s="2488"/>
      <c r="BF13133" s="2488"/>
      <c r="BG13133" s="2488"/>
      <c r="BH13133" s="2488"/>
      <c r="BI13133" s="2488"/>
      <c r="BJ13133" s="2488"/>
      <c r="BK13133" s="2488"/>
      <c r="BL13133" s="2488"/>
      <c r="BM13133" s="2488"/>
      <c r="BN13133" s="2488"/>
      <c r="BO13133" s="2488"/>
      <c r="BP13133" s="2488"/>
      <c r="BQ13133" s="2488"/>
      <c r="BR13133" s="2488"/>
      <c r="BS13133" s="2488"/>
      <c r="BT13133" s="2488"/>
      <c r="BU13133" s="2488"/>
      <c r="BV13133" s="2488"/>
      <c r="BW13133" s="2488"/>
      <c r="BX13133" s="2488"/>
      <c r="BY13133" s="2488"/>
      <c r="BZ13133" s="2488"/>
      <c r="CA13133" s="2488"/>
      <c r="CB13133" s="2488"/>
      <c r="CC13133" s="2488"/>
      <c r="CD13133" s="2488"/>
      <c r="CE13133" s="2488"/>
      <c r="CF13133" s="2488"/>
      <c r="CG13133" s="2488"/>
      <c r="CH13133" s="2488"/>
      <c r="CI13133" s="2488"/>
      <c r="CJ13133" s="2488"/>
      <c r="CK13133" s="2488"/>
      <c r="CL13133" s="2488"/>
      <c r="CM13133" s="2488"/>
      <c r="CN13133" s="2488"/>
      <c r="CO13133" s="2488"/>
      <c r="CP13133" s="2488"/>
      <c r="CQ13133" s="2488"/>
      <c r="CR13133" s="2488"/>
      <c r="CS13133" s="2488"/>
      <c r="CT13133" s="2488"/>
      <c r="CU13133" s="2488"/>
      <c r="CV13133" s="2488"/>
      <c r="CW13133" s="2488"/>
      <c r="CX13133" s="2488"/>
      <c r="CY13133" s="2488"/>
      <c r="CZ13133" s="2488"/>
      <c r="DA13133" s="2488"/>
      <c r="DB13133" s="2488"/>
      <c r="DC13133" s="2488"/>
      <c r="DD13133" s="2488"/>
      <c r="DE13133" s="2488"/>
      <c r="DF13133" s="2488"/>
      <c r="DG13133" s="2488"/>
      <c r="DH13133" s="2488"/>
      <c r="DI13133" s="2488"/>
      <c r="DJ13133" s="2488"/>
      <c r="DK13133" s="2488"/>
      <c r="DL13133" s="2488"/>
      <c r="DM13133" s="2488"/>
      <c r="DN13133" s="2488"/>
      <c r="DO13133" s="2488"/>
      <c r="DP13133" s="2488"/>
      <c r="DQ13133" s="2488"/>
      <c r="DR13133" s="2488"/>
      <c r="DS13133" s="2488"/>
      <c r="DT13133" s="2488"/>
      <c r="DU13133" s="2488"/>
      <c r="DV13133" s="2488"/>
      <c r="DW13133" s="2488"/>
      <c r="DX13133" s="2488"/>
      <c r="DY13133" s="2488"/>
      <c r="DZ13133" s="2488"/>
      <c r="EA13133" s="2488"/>
      <c r="EB13133" s="2488"/>
      <c r="EC13133" s="2488"/>
      <c r="ED13133" s="2488"/>
      <c r="EE13133" s="2488"/>
      <c r="EF13133" s="2488"/>
      <c r="EG13133" s="2488"/>
      <c r="EH13133" s="2488"/>
      <c r="EI13133" s="2488"/>
      <c r="EJ13133" s="2488"/>
      <c r="EK13133" s="2488"/>
      <c r="EL13133" s="2488"/>
      <c r="EM13133" s="2488"/>
      <c r="EN13133" s="2488"/>
      <c r="EO13133" s="2488"/>
      <c r="EP13133" s="2488"/>
      <c r="EQ13133" s="2488"/>
      <c r="ER13133" s="2488"/>
      <c r="ES13133" s="2488"/>
      <c r="ET13133" s="2488"/>
      <c r="EU13133" s="2488"/>
      <c r="EV13133" s="2488"/>
      <c r="EW13133" s="2488"/>
      <c r="EX13133" s="2488"/>
      <c r="EY13133" s="2488"/>
      <c r="EZ13133" s="2488"/>
      <c r="FA13133" s="2488"/>
      <c r="FB13133" s="2488"/>
      <c r="FC13133" s="2488"/>
      <c r="FD13133" s="2488"/>
      <c r="FE13133" s="2488"/>
      <c r="FF13133" s="2488"/>
      <c r="FG13133" s="2488"/>
      <c r="FH13133" s="2488"/>
      <c r="FI13133" s="2488"/>
      <c r="FJ13133" s="2488"/>
      <c r="FK13133" s="2488"/>
      <c r="FL13133" s="2488"/>
      <c r="FM13133" s="2488"/>
      <c r="FN13133" s="2488"/>
      <c r="FO13133" s="2488"/>
      <c r="FP13133" s="2488"/>
      <c r="FQ13133" s="2488"/>
      <c r="FR13133" s="2488"/>
      <c r="FS13133" s="2488"/>
      <c r="FT13133" s="2488"/>
      <c r="FU13133" s="2488"/>
      <c r="FV13133" s="2488"/>
      <c r="FW13133" s="2488"/>
      <c r="FX13133" s="2488"/>
      <c r="FY13133" s="2488"/>
      <c r="FZ13133" s="2488"/>
      <c r="GA13133" s="2488"/>
      <c r="GB13133" s="2488"/>
      <c r="GC13133" s="2488"/>
      <c r="GD13133" s="2488"/>
      <c r="GE13133" s="2488"/>
      <c r="GF13133" s="2488"/>
      <c r="GG13133" s="2488"/>
      <c r="GH13133" s="2488"/>
      <c r="GI13133" s="2488"/>
      <c r="GJ13133" s="2488"/>
      <c r="GK13133" s="2488"/>
      <c r="GL13133" s="2488"/>
      <c r="GM13133" s="2488"/>
      <c r="GN13133" s="2488"/>
      <c r="GO13133" s="2488"/>
      <c r="GP13133" s="2488"/>
      <c r="GQ13133" s="2488"/>
      <c r="GR13133" s="2488"/>
      <c r="GS13133" s="2488"/>
      <c r="GT13133" s="2488"/>
      <c r="GU13133" s="2488"/>
      <c r="GV13133" s="2488"/>
      <c r="GW13133" s="2488"/>
      <c r="GX13133" s="2488"/>
      <c r="GY13133" s="2488"/>
      <c r="GZ13133" s="2488"/>
      <c r="HA13133" s="2488"/>
      <c r="HB13133" s="2488"/>
      <c r="HC13133" s="2488"/>
      <c r="HD13133" s="2488"/>
      <c r="HE13133" s="2488"/>
      <c r="HF13133" s="2488"/>
      <c r="HG13133" s="2488"/>
      <c r="HH13133" s="2488"/>
      <c r="HI13133" s="2488"/>
      <c r="HJ13133" s="2488"/>
      <c r="HK13133" s="2488"/>
      <c r="HL13133" s="2488"/>
      <c r="HM13133" s="2488"/>
      <c r="HN13133" s="2488"/>
      <c r="HO13133" s="2488"/>
      <c r="HP13133" s="2488"/>
      <c r="HQ13133" s="2488"/>
      <c r="HR13133" s="2488"/>
      <c r="HS13133" s="2488"/>
      <c r="HT13133" s="2488"/>
      <c r="HU13133" s="2488"/>
      <c r="HV13133" s="2488"/>
      <c r="HW13133" s="2488"/>
      <c r="HX13133" s="2488"/>
      <c r="HY13133" s="2488"/>
      <c r="HZ13133" s="2488"/>
      <c r="IA13133" s="2488"/>
      <c r="IB13133" s="2488"/>
      <c r="IC13133" s="2488"/>
      <c r="ID13133" s="2488"/>
      <c r="IE13133" s="2488"/>
      <c r="IF13133" s="2488"/>
      <c r="IG13133" s="2488"/>
      <c r="IH13133" s="2488"/>
      <c r="II13133" s="2488"/>
      <c r="IJ13133" s="2488"/>
      <c r="IK13133" s="2488"/>
      <c r="IL13133" s="2488"/>
      <c r="IM13133" s="2488"/>
      <c r="IN13133" s="2488"/>
      <c r="IO13133" s="2488"/>
      <c r="IP13133" s="2488"/>
      <c r="IQ13133" s="2488"/>
      <c r="IR13133" s="2488"/>
      <c r="IS13133" s="2488"/>
      <c r="IT13133" s="2488"/>
      <c r="IU13133" s="2488"/>
      <c r="IV13133" s="2488"/>
    </row>
    <row r="13134" spans="1:256" hidden="1">
      <c r="A13134" s="2733"/>
      <c r="B13134" s="2654"/>
      <c r="C13134" s="2677"/>
      <c r="D13134" s="2654"/>
      <c r="E13134" s="2687"/>
      <c r="F13134" s="2680"/>
      <c r="G13134" s="2234"/>
      <c r="H13134" s="2234"/>
      <c r="I13134" s="2680"/>
      <c r="J13134" s="2235"/>
      <c r="K13134" s="2235"/>
      <c r="L13134" s="2235"/>
      <c r="M13134" s="2175">
        <v>0</v>
      </c>
      <c r="N13134" s="2237"/>
      <c r="O13134" s="2119"/>
      <c r="P13134" s="2689"/>
      <c r="Q13134" s="2690"/>
      <c r="R13134" s="2691"/>
      <c r="S13134" s="2238">
        <f>R13134*E13133</f>
        <v>0</v>
      </c>
      <c r="T13134" s="2692"/>
      <c r="U13134" s="2488"/>
      <c r="V13134" s="2488"/>
      <c r="W13134" s="2488"/>
      <c r="X13134" s="2488"/>
      <c r="Y13134" s="2488"/>
      <c r="Z13134" s="2488"/>
      <c r="AA13134" s="2488"/>
      <c r="AB13134" s="2488"/>
      <c r="AC13134" s="2488"/>
      <c r="AD13134" s="2488"/>
      <c r="AE13134" s="2488"/>
      <c r="AF13134" s="2488"/>
      <c r="AG13134" s="2488"/>
      <c r="AH13134" s="2488"/>
      <c r="AI13134" s="2488"/>
      <c r="AJ13134" s="2488"/>
      <c r="AK13134" s="2488"/>
      <c r="AL13134" s="2488"/>
      <c r="AM13134" s="2488"/>
      <c r="AN13134" s="2488"/>
      <c r="AO13134" s="2488"/>
      <c r="AP13134" s="2488"/>
      <c r="AQ13134" s="2488"/>
      <c r="AR13134" s="2488"/>
      <c r="AS13134" s="2488"/>
      <c r="AT13134" s="2488"/>
      <c r="AU13134" s="2488"/>
      <c r="AV13134" s="2488"/>
      <c r="AW13134" s="2488"/>
      <c r="AX13134" s="2488"/>
      <c r="AY13134" s="2488"/>
      <c r="AZ13134" s="2488"/>
      <c r="BA13134" s="2488"/>
      <c r="BB13134" s="2488"/>
      <c r="BC13134" s="2488"/>
      <c r="BD13134" s="2488"/>
      <c r="BE13134" s="2488"/>
      <c r="BF13134" s="2488"/>
      <c r="BG13134" s="2488"/>
      <c r="BH13134" s="2488"/>
      <c r="BI13134" s="2488"/>
      <c r="BJ13134" s="2488"/>
      <c r="BK13134" s="2488"/>
      <c r="BL13134" s="2488"/>
      <c r="BM13134" s="2488"/>
      <c r="BN13134" s="2488"/>
      <c r="BO13134" s="2488"/>
      <c r="BP13134" s="2488"/>
      <c r="BQ13134" s="2488"/>
      <c r="BR13134" s="2488"/>
      <c r="BS13134" s="2488"/>
      <c r="BT13134" s="2488"/>
      <c r="BU13134" s="2488"/>
      <c r="BV13134" s="2488"/>
      <c r="BW13134" s="2488"/>
      <c r="BX13134" s="2488"/>
      <c r="BY13134" s="2488"/>
      <c r="BZ13134" s="2488"/>
      <c r="CA13134" s="2488"/>
      <c r="CB13134" s="2488"/>
      <c r="CC13134" s="2488"/>
      <c r="CD13134" s="2488"/>
      <c r="CE13134" s="2488"/>
      <c r="CF13134" s="2488"/>
      <c r="CG13134" s="2488"/>
      <c r="CH13134" s="2488"/>
      <c r="CI13134" s="2488"/>
      <c r="CJ13134" s="2488"/>
      <c r="CK13134" s="2488"/>
      <c r="CL13134" s="2488"/>
      <c r="CM13134" s="2488"/>
      <c r="CN13134" s="2488"/>
      <c r="CO13134" s="2488"/>
      <c r="CP13134" s="2488"/>
      <c r="CQ13134" s="2488"/>
      <c r="CR13134" s="2488"/>
      <c r="CS13134" s="2488"/>
      <c r="CT13134" s="2488"/>
      <c r="CU13134" s="2488"/>
      <c r="CV13134" s="2488"/>
      <c r="CW13134" s="2488"/>
      <c r="CX13134" s="2488"/>
      <c r="CY13134" s="2488"/>
      <c r="CZ13134" s="2488"/>
      <c r="DA13134" s="2488"/>
      <c r="DB13134" s="2488"/>
      <c r="DC13134" s="2488"/>
      <c r="DD13134" s="2488"/>
      <c r="DE13134" s="2488"/>
      <c r="DF13134" s="2488"/>
      <c r="DG13134" s="2488"/>
      <c r="DH13134" s="2488"/>
      <c r="DI13134" s="2488"/>
      <c r="DJ13134" s="2488"/>
      <c r="DK13134" s="2488"/>
      <c r="DL13134" s="2488"/>
      <c r="DM13134" s="2488"/>
      <c r="DN13134" s="2488"/>
      <c r="DO13134" s="2488"/>
      <c r="DP13134" s="2488"/>
      <c r="DQ13134" s="2488"/>
      <c r="DR13134" s="2488"/>
      <c r="DS13134" s="2488"/>
      <c r="DT13134" s="2488"/>
      <c r="DU13134" s="2488"/>
      <c r="DV13134" s="2488"/>
      <c r="DW13134" s="2488"/>
      <c r="DX13134" s="2488"/>
      <c r="DY13134" s="2488"/>
      <c r="DZ13134" s="2488"/>
      <c r="EA13134" s="2488"/>
      <c r="EB13134" s="2488"/>
      <c r="EC13134" s="2488"/>
      <c r="ED13134" s="2488"/>
      <c r="EE13134" s="2488"/>
      <c r="EF13134" s="2488"/>
      <c r="EG13134" s="2488"/>
      <c r="EH13134" s="2488"/>
      <c r="EI13134" s="2488"/>
      <c r="EJ13134" s="2488"/>
      <c r="EK13134" s="2488"/>
      <c r="EL13134" s="2488"/>
      <c r="EM13134" s="2488"/>
      <c r="EN13134" s="2488"/>
      <c r="EO13134" s="2488"/>
      <c r="EP13134" s="2488"/>
      <c r="EQ13134" s="2488"/>
      <c r="ER13134" s="2488"/>
      <c r="ES13134" s="2488"/>
      <c r="ET13134" s="2488"/>
      <c r="EU13134" s="2488"/>
      <c r="EV13134" s="2488"/>
      <c r="EW13134" s="2488"/>
      <c r="EX13134" s="2488"/>
      <c r="EY13134" s="2488"/>
      <c r="EZ13134" s="2488"/>
      <c r="FA13134" s="2488"/>
      <c r="FB13134" s="2488"/>
      <c r="FC13134" s="2488"/>
      <c r="FD13134" s="2488"/>
      <c r="FE13134" s="2488"/>
      <c r="FF13134" s="2488"/>
      <c r="FG13134" s="2488"/>
      <c r="FH13134" s="2488"/>
      <c r="FI13134" s="2488"/>
      <c r="FJ13134" s="2488"/>
      <c r="FK13134" s="2488"/>
      <c r="FL13134" s="2488"/>
      <c r="FM13134" s="2488"/>
      <c r="FN13134" s="2488"/>
      <c r="FO13134" s="2488"/>
      <c r="FP13134" s="2488"/>
      <c r="FQ13134" s="2488"/>
      <c r="FR13134" s="2488"/>
      <c r="FS13134" s="2488"/>
      <c r="FT13134" s="2488"/>
      <c r="FU13134" s="2488"/>
      <c r="FV13134" s="2488"/>
      <c r="FW13134" s="2488"/>
      <c r="FX13134" s="2488"/>
      <c r="FY13134" s="2488"/>
      <c r="FZ13134" s="2488"/>
      <c r="GA13134" s="2488"/>
      <c r="GB13134" s="2488"/>
      <c r="GC13134" s="2488"/>
      <c r="GD13134" s="2488"/>
      <c r="GE13134" s="2488"/>
      <c r="GF13134" s="2488"/>
      <c r="GG13134" s="2488"/>
      <c r="GH13134" s="2488"/>
      <c r="GI13134" s="2488"/>
      <c r="GJ13134" s="2488"/>
      <c r="GK13134" s="2488"/>
      <c r="GL13134" s="2488"/>
      <c r="GM13134" s="2488"/>
      <c r="GN13134" s="2488"/>
      <c r="GO13134" s="2488"/>
      <c r="GP13134" s="2488"/>
      <c r="GQ13134" s="2488"/>
      <c r="GR13134" s="2488"/>
      <c r="GS13134" s="2488"/>
      <c r="GT13134" s="2488"/>
      <c r="GU13134" s="2488"/>
      <c r="GV13134" s="2488"/>
      <c r="GW13134" s="2488"/>
      <c r="GX13134" s="2488"/>
      <c r="GY13134" s="2488"/>
      <c r="GZ13134" s="2488"/>
      <c r="HA13134" s="2488"/>
      <c r="HB13134" s="2488"/>
      <c r="HC13134" s="2488"/>
      <c r="HD13134" s="2488"/>
      <c r="HE13134" s="2488"/>
      <c r="HF13134" s="2488"/>
      <c r="HG13134" s="2488"/>
      <c r="HH13134" s="2488"/>
      <c r="HI13134" s="2488"/>
      <c r="HJ13134" s="2488"/>
      <c r="HK13134" s="2488"/>
      <c r="HL13134" s="2488"/>
      <c r="HM13134" s="2488"/>
      <c r="HN13134" s="2488"/>
      <c r="HO13134" s="2488"/>
      <c r="HP13134" s="2488"/>
      <c r="HQ13134" s="2488"/>
      <c r="HR13134" s="2488"/>
      <c r="HS13134" s="2488"/>
      <c r="HT13134" s="2488"/>
      <c r="HU13134" s="2488"/>
      <c r="HV13134" s="2488"/>
      <c r="HW13134" s="2488"/>
      <c r="HX13134" s="2488"/>
      <c r="HY13134" s="2488"/>
      <c r="HZ13134" s="2488"/>
      <c r="IA13134" s="2488"/>
      <c r="IB13134" s="2488"/>
      <c r="IC13134" s="2488"/>
      <c r="ID13134" s="2488"/>
      <c r="IE13134" s="2488"/>
      <c r="IF13134" s="2488"/>
      <c r="IG13134" s="2488"/>
      <c r="IH13134" s="2488"/>
      <c r="II13134" s="2488"/>
      <c r="IJ13134" s="2488"/>
      <c r="IK13134" s="2488"/>
      <c r="IL13134" s="2488"/>
      <c r="IM13134" s="2488"/>
      <c r="IN13134" s="2488"/>
      <c r="IO13134" s="2488"/>
      <c r="IP13134" s="2488"/>
      <c r="IQ13134" s="2488"/>
      <c r="IR13134" s="2488"/>
      <c r="IS13134" s="2488"/>
      <c r="IT13134" s="2488"/>
      <c r="IU13134" s="2488"/>
      <c r="IV13134" s="2488"/>
    </row>
    <row r="13135" spans="1:256" hidden="1">
      <c r="A13135" s="2733"/>
      <c r="B13135" s="2654"/>
      <c r="C13135" s="2677"/>
      <c r="D13135" s="2654"/>
      <c r="E13135" s="2687"/>
      <c r="F13135" s="2680"/>
      <c r="G13135" s="2234"/>
      <c r="H13135" s="2234"/>
      <c r="I13135" s="2680"/>
      <c r="J13135" s="2235"/>
      <c r="K13135" s="2235"/>
      <c r="L13135" s="2235"/>
      <c r="M13135" s="2175">
        <v>0</v>
      </c>
      <c r="N13135" s="2237"/>
      <c r="O13135" s="2119"/>
      <c r="P13135" s="2689"/>
      <c r="Q13135" s="2690"/>
      <c r="R13135" s="2691"/>
      <c r="S13135" s="2238">
        <f>R13135*E13133</f>
        <v>0</v>
      </c>
      <c r="T13135" s="2692"/>
      <c r="U13135" s="2488"/>
      <c r="V13135" s="2488"/>
      <c r="W13135" s="2488"/>
      <c r="X13135" s="2488"/>
      <c r="Y13135" s="2488"/>
      <c r="Z13135" s="2488"/>
      <c r="AA13135" s="2488"/>
      <c r="AB13135" s="2488"/>
      <c r="AC13135" s="2488"/>
      <c r="AD13135" s="2488"/>
      <c r="AE13135" s="2488"/>
      <c r="AF13135" s="2488"/>
      <c r="AG13135" s="2488"/>
      <c r="AH13135" s="2488"/>
      <c r="AI13135" s="2488"/>
      <c r="AJ13135" s="2488"/>
      <c r="AK13135" s="2488"/>
      <c r="AL13135" s="2488"/>
      <c r="AM13135" s="2488"/>
      <c r="AN13135" s="2488"/>
      <c r="AO13135" s="2488"/>
      <c r="AP13135" s="2488"/>
      <c r="AQ13135" s="2488"/>
      <c r="AR13135" s="2488"/>
      <c r="AS13135" s="2488"/>
      <c r="AT13135" s="2488"/>
      <c r="AU13135" s="2488"/>
      <c r="AV13135" s="2488"/>
      <c r="AW13135" s="2488"/>
      <c r="AX13135" s="2488"/>
      <c r="AY13135" s="2488"/>
      <c r="AZ13135" s="2488"/>
      <c r="BA13135" s="2488"/>
      <c r="BB13135" s="2488"/>
      <c r="BC13135" s="2488"/>
      <c r="BD13135" s="2488"/>
      <c r="BE13135" s="2488"/>
      <c r="BF13135" s="2488"/>
      <c r="BG13135" s="2488"/>
      <c r="BH13135" s="2488"/>
      <c r="BI13135" s="2488"/>
      <c r="BJ13135" s="2488"/>
      <c r="BK13135" s="2488"/>
      <c r="BL13135" s="2488"/>
      <c r="BM13135" s="2488"/>
      <c r="BN13135" s="2488"/>
      <c r="BO13135" s="2488"/>
      <c r="BP13135" s="2488"/>
      <c r="BQ13135" s="2488"/>
      <c r="BR13135" s="2488"/>
      <c r="BS13135" s="2488"/>
      <c r="BT13135" s="2488"/>
      <c r="BU13135" s="2488"/>
      <c r="BV13135" s="2488"/>
      <c r="BW13135" s="2488"/>
      <c r="BX13135" s="2488"/>
      <c r="BY13135" s="2488"/>
      <c r="BZ13135" s="2488"/>
      <c r="CA13135" s="2488"/>
      <c r="CB13135" s="2488"/>
      <c r="CC13135" s="2488"/>
      <c r="CD13135" s="2488"/>
      <c r="CE13135" s="2488"/>
      <c r="CF13135" s="2488"/>
      <c r="CG13135" s="2488"/>
      <c r="CH13135" s="2488"/>
      <c r="CI13135" s="2488"/>
      <c r="CJ13135" s="2488"/>
      <c r="CK13135" s="2488"/>
      <c r="CL13135" s="2488"/>
      <c r="CM13135" s="2488"/>
      <c r="CN13135" s="2488"/>
      <c r="CO13135" s="2488"/>
      <c r="CP13135" s="2488"/>
      <c r="CQ13135" s="2488"/>
      <c r="CR13135" s="2488"/>
      <c r="CS13135" s="2488"/>
      <c r="CT13135" s="2488"/>
      <c r="CU13135" s="2488"/>
      <c r="CV13135" s="2488"/>
      <c r="CW13135" s="2488"/>
      <c r="CX13135" s="2488"/>
      <c r="CY13135" s="2488"/>
      <c r="CZ13135" s="2488"/>
      <c r="DA13135" s="2488"/>
      <c r="DB13135" s="2488"/>
      <c r="DC13135" s="2488"/>
      <c r="DD13135" s="2488"/>
      <c r="DE13135" s="2488"/>
      <c r="DF13135" s="2488"/>
      <c r="DG13135" s="2488"/>
      <c r="DH13135" s="2488"/>
      <c r="DI13135" s="2488"/>
      <c r="DJ13135" s="2488"/>
      <c r="DK13135" s="2488"/>
      <c r="DL13135" s="2488"/>
      <c r="DM13135" s="2488"/>
      <c r="DN13135" s="2488"/>
      <c r="DO13135" s="2488"/>
      <c r="DP13135" s="2488"/>
      <c r="DQ13135" s="2488"/>
      <c r="DR13135" s="2488"/>
      <c r="DS13135" s="2488"/>
      <c r="DT13135" s="2488"/>
      <c r="DU13135" s="2488"/>
      <c r="DV13135" s="2488"/>
      <c r="DW13135" s="2488"/>
      <c r="DX13135" s="2488"/>
      <c r="DY13135" s="2488"/>
      <c r="DZ13135" s="2488"/>
      <c r="EA13135" s="2488"/>
      <c r="EB13135" s="2488"/>
      <c r="EC13135" s="2488"/>
      <c r="ED13135" s="2488"/>
      <c r="EE13135" s="2488"/>
      <c r="EF13135" s="2488"/>
      <c r="EG13135" s="2488"/>
      <c r="EH13135" s="2488"/>
      <c r="EI13135" s="2488"/>
      <c r="EJ13135" s="2488"/>
      <c r="EK13135" s="2488"/>
      <c r="EL13135" s="2488"/>
      <c r="EM13135" s="2488"/>
      <c r="EN13135" s="2488"/>
      <c r="EO13135" s="2488"/>
      <c r="EP13135" s="2488"/>
      <c r="EQ13135" s="2488"/>
      <c r="ER13135" s="2488"/>
      <c r="ES13135" s="2488"/>
      <c r="ET13135" s="2488"/>
      <c r="EU13135" s="2488"/>
      <c r="EV13135" s="2488"/>
      <c r="EW13135" s="2488"/>
      <c r="EX13135" s="2488"/>
      <c r="EY13135" s="2488"/>
      <c r="EZ13135" s="2488"/>
      <c r="FA13135" s="2488"/>
      <c r="FB13135" s="2488"/>
      <c r="FC13135" s="2488"/>
      <c r="FD13135" s="2488"/>
      <c r="FE13135" s="2488"/>
      <c r="FF13135" s="2488"/>
      <c r="FG13135" s="2488"/>
      <c r="FH13135" s="2488"/>
      <c r="FI13135" s="2488"/>
      <c r="FJ13135" s="2488"/>
      <c r="FK13135" s="2488"/>
      <c r="FL13135" s="2488"/>
      <c r="FM13135" s="2488"/>
      <c r="FN13135" s="2488"/>
      <c r="FO13135" s="2488"/>
      <c r="FP13135" s="2488"/>
      <c r="FQ13135" s="2488"/>
      <c r="FR13135" s="2488"/>
      <c r="FS13135" s="2488"/>
      <c r="FT13135" s="2488"/>
      <c r="FU13135" s="2488"/>
      <c r="FV13135" s="2488"/>
      <c r="FW13135" s="2488"/>
      <c r="FX13135" s="2488"/>
      <c r="FY13135" s="2488"/>
      <c r="FZ13135" s="2488"/>
      <c r="GA13135" s="2488"/>
      <c r="GB13135" s="2488"/>
      <c r="GC13135" s="2488"/>
      <c r="GD13135" s="2488"/>
      <c r="GE13135" s="2488"/>
      <c r="GF13135" s="2488"/>
      <c r="GG13135" s="2488"/>
      <c r="GH13135" s="2488"/>
      <c r="GI13135" s="2488"/>
      <c r="GJ13135" s="2488"/>
      <c r="GK13135" s="2488"/>
      <c r="GL13135" s="2488"/>
      <c r="GM13135" s="2488"/>
      <c r="GN13135" s="2488"/>
      <c r="GO13135" s="2488"/>
      <c r="GP13135" s="2488"/>
      <c r="GQ13135" s="2488"/>
      <c r="GR13135" s="2488"/>
      <c r="GS13135" s="2488"/>
      <c r="GT13135" s="2488"/>
      <c r="GU13135" s="2488"/>
      <c r="GV13135" s="2488"/>
      <c r="GW13135" s="2488"/>
      <c r="GX13135" s="2488"/>
      <c r="GY13135" s="2488"/>
      <c r="GZ13135" s="2488"/>
      <c r="HA13135" s="2488"/>
      <c r="HB13135" s="2488"/>
      <c r="HC13135" s="2488"/>
      <c r="HD13135" s="2488"/>
      <c r="HE13135" s="2488"/>
      <c r="HF13135" s="2488"/>
      <c r="HG13135" s="2488"/>
      <c r="HH13135" s="2488"/>
      <c r="HI13135" s="2488"/>
      <c r="HJ13135" s="2488"/>
      <c r="HK13135" s="2488"/>
      <c r="HL13135" s="2488"/>
      <c r="HM13135" s="2488"/>
      <c r="HN13135" s="2488"/>
      <c r="HO13135" s="2488"/>
      <c r="HP13135" s="2488"/>
      <c r="HQ13135" s="2488"/>
      <c r="HR13135" s="2488"/>
      <c r="HS13135" s="2488"/>
      <c r="HT13135" s="2488"/>
      <c r="HU13135" s="2488"/>
      <c r="HV13135" s="2488"/>
      <c r="HW13135" s="2488"/>
      <c r="HX13135" s="2488"/>
      <c r="HY13135" s="2488"/>
      <c r="HZ13135" s="2488"/>
      <c r="IA13135" s="2488"/>
      <c r="IB13135" s="2488"/>
      <c r="IC13135" s="2488"/>
      <c r="ID13135" s="2488"/>
      <c r="IE13135" s="2488"/>
      <c r="IF13135" s="2488"/>
      <c r="IG13135" s="2488"/>
      <c r="IH13135" s="2488"/>
      <c r="II13135" s="2488"/>
      <c r="IJ13135" s="2488"/>
      <c r="IK13135" s="2488"/>
      <c r="IL13135" s="2488"/>
      <c r="IM13135" s="2488"/>
      <c r="IN13135" s="2488"/>
      <c r="IO13135" s="2488"/>
      <c r="IP13135" s="2488"/>
      <c r="IQ13135" s="2488"/>
      <c r="IR13135" s="2488"/>
      <c r="IS13135" s="2488"/>
      <c r="IT13135" s="2488"/>
      <c r="IU13135" s="2488"/>
      <c r="IV13135" s="2488"/>
    </row>
    <row r="13136" spans="1:256" hidden="1">
      <c r="A13136" s="2733"/>
      <c r="B13136" s="2654"/>
      <c r="C13136" s="2677"/>
      <c r="D13136" s="2654"/>
      <c r="E13136" s="2687"/>
      <c r="F13136" s="2680"/>
      <c r="G13136" s="2234"/>
      <c r="H13136" s="2234"/>
      <c r="I13136" s="2680"/>
      <c r="J13136" s="2235"/>
      <c r="K13136" s="2235"/>
      <c r="L13136" s="2235"/>
      <c r="M13136" s="2175">
        <v>0</v>
      </c>
      <c r="N13136" s="2237"/>
      <c r="O13136" s="2119"/>
      <c r="P13136" s="2689"/>
      <c r="Q13136" s="2690"/>
      <c r="R13136" s="2691"/>
      <c r="S13136" s="2238">
        <f>R13136*E13133</f>
        <v>0</v>
      </c>
      <c r="T13136" s="2692"/>
      <c r="U13136" s="2488"/>
      <c r="V13136" s="2488"/>
      <c r="W13136" s="2488"/>
      <c r="X13136" s="2488"/>
      <c r="Y13136" s="2488"/>
      <c r="Z13136" s="2488"/>
      <c r="AA13136" s="2488"/>
      <c r="AB13136" s="2488"/>
      <c r="AC13136" s="2488"/>
      <c r="AD13136" s="2488"/>
      <c r="AE13136" s="2488"/>
      <c r="AF13136" s="2488"/>
      <c r="AG13136" s="2488"/>
      <c r="AH13136" s="2488"/>
      <c r="AI13136" s="2488"/>
      <c r="AJ13136" s="2488"/>
      <c r="AK13136" s="2488"/>
      <c r="AL13136" s="2488"/>
      <c r="AM13136" s="2488"/>
      <c r="AN13136" s="2488"/>
      <c r="AO13136" s="2488"/>
      <c r="AP13136" s="2488"/>
      <c r="AQ13136" s="2488"/>
      <c r="AR13136" s="2488"/>
      <c r="AS13136" s="2488"/>
      <c r="AT13136" s="2488"/>
      <c r="AU13136" s="2488"/>
      <c r="AV13136" s="2488"/>
      <c r="AW13136" s="2488"/>
      <c r="AX13136" s="2488"/>
      <c r="AY13136" s="2488"/>
      <c r="AZ13136" s="2488"/>
      <c r="BA13136" s="2488"/>
      <c r="BB13136" s="2488"/>
      <c r="BC13136" s="2488"/>
      <c r="BD13136" s="2488"/>
      <c r="BE13136" s="2488"/>
      <c r="BF13136" s="2488"/>
      <c r="BG13136" s="2488"/>
      <c r="BH13136" s="2488"/>
      <c r="BI13136" s="2488"/>
      <c r="BJ13136" s="2488"/>
      <c r="BK13136" s="2488"/>
      <c r="BL13136" s="2488"/>
      <c r="BM13136" s="2488"/>
      <c r="BN13136" s="2488"/>
      <c r="BO13136" s="2488"/>
      <c r="BP13136" s="2488"/>
      <c r="BQ13136" s="2488"/>
      <c r="BR13136" s="2488"/>
      <c r="BS13136" s="2488"/>
      <c r="BT13136" s="2488"/>
      <c r="BU13136" s="2488"/>
      <c r="BV13136" s="2488"/>
      <c r="BW13136" s="2488"/>
      <c r="BX13136" s="2488"/>
      <c r="BY13136" s="2488"/>
      <c r="BZ13136" s="2488"/>
      <c r="CA13136" s="2488"/>
      <c r="CB13136" s="2488"/>
      <c r="CC13136" s="2488"/>
      <c r="CD13136" s="2488"/>
      <c r="CE13136" s="2488"/>
      <c r="CF13136" s="2488"/>
      <c r="CG13136" s="2488"/>
      <c r="CH13136" s="2488"/>
      <c r="CI13136" s="2488"/>
      <c r="CJ13136" s="2488"/>
      <c r="CK13136" s="2488"/>
      <c r="CL13136" s="2488"/>
      <c r="CM13136" s="2488"/>
      <c r="CN13136" s="2488"/>
      <c r="CO13136" s="2488"/>
      <c r="CP13136" s="2488"/>
      <c r="CQ13136" s="2488"/>
      <c r="CR13136" s="2488"/>
      <c r="CS13136" s="2488"/>
      <c r="CT13136" s="2488"/>
      <c r="CU13136" s="2488"/>
      <c r="CV13136" s="2488"/>
      <c r="CW13136" s="2488"/>
      <c r="CX13136" s="2488"/>
      <c r="CY13136" s="2488"/>
      <c r="CZ13136" s="2488"/>
      <c r="DA13136" s="2488"/>
      <c r="DB13136" s="2488"/>
      <c r="DC13136" s="2488"/>
      <c r="DD13136" s="2488"/>
      <c r="DE13136" s="2488"/>
      <c r="DF13136" s="2488"/>
      <c r="DG13136" s="2488"/>
      <c r="DH13136" s="2488"/>
      <c r="DI13136" s="2488"/>
      <c r="DJ13136" s="2488"/>
      <c r="DK13136" s="2488"/>
      <c r="DL13136" s="2488"/>
      <c r="DM13136" s="2488"/>
      <c r="DN13136" s="2488"/>
      <c r="DO13136" s="2488"/>
      <c r="DP13136" s="2488"/>
      <c r="DQ13136" s="2488"/>
      <c r="DR13136" s="2488"/>
      <c r="DS13136" s="2488"/>
      <c r="DT13136" s="2488"/>
      <c r="DU13136" s="2488"/>
      <c r="DV13136" s="2488"/>
      <c r="DW13136" s="2488"/>
      <c r="DX13136" s="2488"/>
      <c r="DY13136" s="2488"/>
      <c r="DZ13136" s="2488"/>
      <c r="EA13136" s="2488"/>
      <c r="EB13136" s="2488"/>
      <c r="EC13136" s="2488"/>
      <c r="ED13136" s="2488"/>
      <c r="EE13136" s="2488"/>
      <c r="EF13136" s="2488"/>
      <c r="EG13136" s="2488"/>
      <c r="EH13136" s="2488"/>
      <c r="EI13136" s="2488"/>
      <c r="EJ13136" s="2488"/>
      <c r="EK13136" s="2488"/>
      <c r="EL13136" s="2488"/>
      <c r="EM13136" s="2488"/>
      <c r="EN13136" s="2488"/>
      <c r="EO13136" s="2488"/>
      <c r="EP13136" s="2488"/>
      <c r="EQ13136" s="2488"/>
      <c r="ER13136" s="2488"/>
      <c r="ES13136" s="2488"/>
      <c r="ET13136" s="2488"/>
      <c r="EU13136" s="2488"/>
      <c r="EV13136" s="2488"/>
      <c r="EW13136" s="2488"/>
      <c r="EX13136" s="2488"/>
      <c r="EY13136" s="2488"/>
      <c r="EZ13136" s="2488"/>
      <c r="FA13136" s="2488"/>
      <c r="FB13136" s="2488"/>
      <c r="FC13136" s="2488"/>
      <c r="FD13136" s="2488"/>
      <c r="FE13136" s="2488"/>
      <c r="FF13136" s="2488"/>
      <c r="FG13136" s="2488"/>
      <c r="FH13136" s="2488"/>
      <c r="FI13136" s="2488"/>
      <c r="FJ13136" s="2488"/>
      <c r="FK13136" s="2488"/>
      <c r="FL13136" s="2488"/>
      <c r="FM13136" s="2488"/>
      <c r="FN13136" s="2488"/>
      <c r="FO13136" s="2488"/>
      <c r="FP13136" s="2488"/>
      <c r="FQ13136" s="2488"/>
      <c r="FR13136" s="2488"/>
      <c r="FS13136" s="2488"/>
      <c r="FT13136" s="2488"/>
      <c r="FU13136" s="2488"/>
      <c r="FV13136" s="2488"/>
      <c r="FW13136" s="2488"/>
      <c r="FX13136" s="2488"/>
      <c r="FY13136" s="2488"/>
      <c r="FZ13136" s="2488"/>
      <c r="GA13136" s="2488"/>
      <c r="GB13136" s="2488"/>
      <c r="GC13136" s="2488"/>
      <c r="GD13136" s="2488"/>
      <c r="GE13136" s="2488"/>
      <c r="GF13136" s="2488"/>
      <c r="GG13136" s="2488"/>
      <c r="GH13136" s="2488"/>
      <c r="GI13136" s="2488"/>
      <c r="GJ13136" s="2488"/>
      <c r="GK13136" s="2488"/>
      <c r="GL13136" s="2488"/>
      <c r="GM13136" s="2488"/>
      <c r="GN13136" s="2488"/>
      <c r="GO13136" s="2488"/>
      <c r="GP13136" s="2488"/>
      <c r="GQ13136" s="2488"/>
      <c r="GR13136" s="2488"/>
      <c r="GS13136" s="2488"/>
      <c r="GT13136" s="2488"/>
      <c r="GU13136" s="2488"/>
      <c r="GV13136" s="2488"/>
      <c r="GW13136" s="2488"/>
      <c r="GX13136" s="2488"/>
      <c r="GY13136" s="2488"/>
      <c r="GZ13136" s="2488"/>
      <c r="HA13136" s="2488"/>
      <c r="HB13136" s="2488"/>
      <c r="HC13136" s="2488"/>
      <c r="HD13136" s="2488"/>
      <c r="HE13136" s="2488"/>
      <c r="HF13136" s="2488"/>
      <c r="HG13136" s="2488"/>
      <c r="HH13136" s="2488"/>
      <c r="HI13136" s="2488"/>
      <c r="HJ13136" s="2488"/>
      <c r="HK13136" s="2488"/>
      <c r="HL13136" s="2488"/>
      <c r="HM13136" s="2488"/>
      <c r="HN13136" s="2488"/>
      <c r="HO13136" s="2488"/>
      <c r="HP13136" s="2488"/>
      <c r="HQ13136" s="2488"/>
      <c r="HR13136" s="2488"/>
      <c r="HS13136" s="2488"/>
      <c r="HT13136" s="2488"/>
      <c r="HU13136" s="2488"/>
      <c r="HV13136" s="2488"/>
      <c r="HW13136" s="2488"/>
      <c r="HX13136" s="2488"/>
      <c r="HY13136" s="2488"/>
      <c r="HZ13136" s="2488"/>
      <c r="IA13136" s="2488"/>
      <c r="IB13136" s="2488"/>
      <c r="IC13136" s="2488"/>
      <c r="ID13136" s="2488"/>
      <c r="IE13136" s="2488"/>
      <c r="IF13136" s="2488"/>
      <c r="IG13136" s="2488"/>
      <c r="IH13136" s="2488"/>
      <c r="II13136" s="2488"/>
      <c r="IJ13136" s="2488"/>
      <c r="IK13136" s="2488"/>
      <c r="IL13136" s="2488"/>
      <c r="IM13136" s="2488"/>
      <c r="IN13136" s="2488"/>
      <c r="IO13136" s="2488"/>
      <c r="IP13136" s="2488"/>
      <c r="IQ13136" s="2488"/>
      <c r="IR13136" s="2488"/>
      <c r="IS13136" s="2488"/>
      <c r="IT13136" s="2488"/>
      <c r="IU13136" s="2488"/>
      <c r="IV13136" s="2488"/>
    </row>
    <row r="13137" spans="1:256" hidden="1">
      <c r="A13137" s="2733"/>
      <c r="B13137" s="2654"/>
      <c r="C13137" s="2677"/>
      <c r="D13137" s="2654"/>
      <c r="E13137" s="2687"/>
      <c r="F13137" s="2680"/>
      <c r="G13137" s="2234"/>
      <c r="H13137" s="2234"/>
      <c r="I13137" s="2680"/>
      <c r="J13137" s="2235"/>
      <c r="K13137" s="2235"/>
      <c r="L13137" s="2235"/>
      <c r="M13137" s="2175">
        <v>0</v>
      </c>
      <c r="N13137" s="2237"/>
      <c r="O13137" s="2119"/>
      <c r="P13137" s="2689"/>
      <c r="Q13137" s="2690"/>
      <c r="R13137" s="2691"/>
      <c r="S13137" s="2238">
        <f>R13137*E13133</f>
        <v>0</v>
      </c>
      <c r="T13137" s="2692"/>
      <c r="U13137" s="2488"/>
      <c r="V13137" s="2488"/>
      <c r="W13137" s="2488"/>
      <c r="X13137" s="2488"/>
      <c r="Y13137" s="2488"/>
      <c r="Z13137" s="2488"/>
      <c r="AA13137" s="2488"/>
      <c r="AB13137" s="2488"/>
      <c r="AC13137" s="2488"/>
      <c r="AD13137" s="2488"/>
      <c r="AE13137" s="2488"/>
      <c r="AF13137" s="2488"/>
      <c r="AG13137" s="2488"/>
      <c r="AH13137" s="2488"/>
      <c r="AI13137" s="2488"/>
      <c r="AJ13137" s="2488"/>
      <c r="AK13137" s="2488"/>
      <c r="AL13137" s="2488"/>
      <c r="AM13137" s="2488"/>
      <c r="AN13137" s="2488"/>
      <c r="AO13137" s="2488"/>
      <c r="AP13137" s="2488"/>
      <c r="AQ13137" s="2488"/>
      <c r="AR13137" s="2488"/>
      <c r="AS13137" s="2488"/>
      <c r="AT13137" s="2488"/>
      <c r="AU13137" s="2488"/>
      <c r="AV13137" s="2488"/>
      <c r="AW13137" s="2488"/>
      <c r="AX13137" s="2488"/>
      <c r="AY13137" s="2488"/>
      <c r="AZ13137" s="2488"/>
      <c r="BA13137" s="2488"/>
      <c r="BB13137" s="2488"/>
      <c r="BC13137" s="2488"/>
      <c r="BD13137" s="2488"/>
      <c r="BE13137" s="2488"/>
      <c r="BF13137" s="2488"/>
      <c r="BG13137" s="2488"/>
      <c r="BH13137" s="2488"/>
      <c r="BI13137" s="2488"/>
      <c r="BJ13137" s="2488"/>
      <c r="BK13137" s="2488"/>
      <c r="BL13137" s="2488"/>
      <c r="BM13137" s="2488"/>
      <c r="BN13137" s="2488"/>
      <c r="BO13137" s="2488"/>
      <c r="BP13137" s="2488"/>
      <c r="BQ13137" s="2488"/>
      <c r="BR13137" s="2488"/>
      <c r="BS13137" s="2488"/>
      <c r="BT13137" s="2488"/>
      <c r="BU13137" s="2488"/>
      <c r="BV13137" s="2488"/>
      <c r="BW13137" s="2488"/>
      <c r="BX13137" s="2488"/>
      <c r="BY13137" s="2488"/>
      <c r="BZ13137" s="2488"/>
      <c r="CA13137" s="2488"/>
      <c r="CB13137" s="2488"/>
      <c r="CC13137" s="2488"/>
      <c r="CD13137" s="2488"/>
      <c r="CE13137" s="2488"/>
      <c r="CF13137" s="2488"/>
      <c r="CG13137" s="2488"/>
      <c r="CH13137" s="2488"/>
      <c r="CI13137" s="2488"/>
      <c r="CJ13137" s="2488"/>
      <c r="CK13137" s="2488"/>
      <c r="CL13137" s="2488"/>
      <c r="CM13137" s="2488"/>
      <c r="CN13137" s="2488"/>
      <c r="CO13137" s="2488"/>
      <c r="CP13137" s="2488"/>
      <c r="CQ13137" s="2488"/>
      <c r="CR13137" s="2488"/>
      <c r="CS13137" s="2488"/>
      <c r="CT13137" s="2488"/>
      <c r="CU13137" s="2488"/>
      <c r="CV13137" s="2488"/>
      <c r="CW13137" s="2488"/>
      <c r="CX13137" s="2488"/>
      <c r="CY13137" s="2488"/>
      <c r="CZ13137" s="2488"/>
      <c r="DA13137" s="2488"/>
      <c r="DB13137" s="2488"/>
      <c r="DC13137" s="2488"/>
      <c r="DD13137" s="2488"/>
      <c r="DE13137" s="2488"/>
      <c r="DF13137" s="2488"/>
      <c r="DG13137" s="2488"/>
      <c r="DH13137" s="2488"/>
      <c r="DI13137" s="2488"/>
      <c r="DJ13137" s="2488"/>
      <c r="DK13137" s="2488"/>
      <c r="DL13137" s="2488"/>
      <c r="DM13137" s="2488"/>
      <c r="DN13137" s="2488"/>
      <c r="DO13137" s="2488"/>
      <c r="DP13137" s="2488"/>
      <c r="DQ13137" s="2488"/>
      <c r="DR13137" s="2488"/>
      <c r="DS13137" s="2488"/>
      <c r="DT13137" s="2488"/>
      <c r="DU13137" s="2488"/>
      <c r="DV13137" s="2488"/>
      <c r="DW13137" s="2488"/>
      <c r="DX13137" s="2488"/>
      <c r="DY13137" s="2488"/>
      <c r="DZ13137" s="2488"/>
      <c r="EA13137" s="2488"/>
      <c r="EB13137" s="2488"/>
      <c r="EC13137" s="2488"/>
      <c r="ED13137" s="2488"/>
      <c r="EE13137" s="2488"/>
      <c r="EF13137" s="2488"/>
      <c r="EG13137" s="2488"/>
      <c r="EH13137" s="2488"/>
      <c r="EI13137" s="2488"/>
      <c r="EJ13137" s="2488"/>
      <c r="EK13137" s="2488"/>
      <c r="EL13137" s="2488"/>
      <c r="EM13137" s="2488"/>
      <c r="EN13137" s="2488"/>
      <c r="EO13137" s="2488"/>
      <c r="EP13137" s="2488"/>
      <c r="EQ13137" s="2488"/>
      <c r="ER13137" s="2488"/>
      <c r="ES13137" s="2488"/>
      <c r="ET13137" s="2488"/>
      <c r="EU13137" s="2488"/>
      <c r="EV13137" s="2488"/>
      <c r="EW13137" s="2488"/>
      <c r="EX13137" s="2488"/>
      <c r="EY13137" s="2488"/>
      <c r="EZ13137" s="2488"/>
      <c r="FA13137" s="2488"/>
      <c r="FB13137" s="2488"/>
      <c r="FC13137" s="2488"/>
      <c r="FD13137" s="2488"/>
      <c r="FE13137" s="2488"/>
      <c r="FF13137" s="2488"/>
      <c r="FG13137" s="2488"/>
      <c r="FH13137" s="2488"/>
      <c r="FI13137" s="2488"/>
      <c r="FJ13137" s="2488"/>
      <c r="FK13137" s="2488"/>
      <c r="FL13137" s="2488"/>
      <c r="FM13137" s="2488"/>
      <c r="FN13137" s="2488"/>
      <c r="FO13137" s="2488"/>
      <c r="FP13137" s="2488"/>
      <c r="FQ13137" s="2488"/>
      <c r="FR13137" s="2488"/>
      <c r="FS13137" s="2488"/>
      <c r="FT13137" s="2488"/>
      <c r="FU13137" s="2488"/>
      <c r="FV13137" s="2488"/>
      <c r="FW13137" s="2488"/>
      <c r="FX13137" s="2488"/>
      <c r="FY13137" s="2488"/>
      <c r="FZ13137" s="2488"/>
      <c r="GA13137" s="2488"/>
      <c r="GB13137" s="2488"/>
      <c r="GC13137" s="2488"/>
      <c r="GD13137" s="2488"/>
      <c r="GE13137" s="2488"/>
      <c r="GF13137" s="2488"/>
      <c r="GG13137" s="2488"/>
      <c r="GH13137" s="2488"/>
      <c r="GI13137" s="2488"/>
      <c r="GJ13137" s="2488"/>
      <c r="GK13137" s="2488"/>
      <c r="GL13137" s="2488"/>
      <c r="GM13137" s="2488"/>
      <c r="GN13137" s="2488"/>
      <c r="GO13137" s="2488"/>
      <c r="GP13137" s="2488"/>
      <c r="GQ13137" s="2488"/>
      <c r="GR13137" s="2488"/>
      <c r="GS13137" s="2488"/>
      <c r="GT13137" s="2488"/>
      <c r="GU13137" s="2488"/>
      <c r="GV13137" s="2488"/>
      <c r="GW13137" s="2488"/>
      <c r="GX13137" s="2488"/>
      <c r="GY13137" s="2488"/>
      <c r="GZ13137" s="2488"/>
      <c r="HA13137" s="2488"/>
      <c r="HB13137" s="2488"/>
      <c r="HC13137" s="2488"/>
      <c r="HD13137" s="2488"/>
      <c r="HE13137" s="2488"/>
      <c r="HF13137" s="2488"/>
      <c r="HG13137" s="2488"/>
      <c r="HH13137" s="2488"/>
      <c r="HI13137" s="2488"/>
      <c r="HJ13137" s="2488"/>
      <c r="HK13137" s="2488"/>
      <c r="HL13137" s="2488"/>
      <c r="HM13137" s="2488"/>
      <c r="HN13137" s="2488"/>
      <c r="HO13137" s="2488"/>
      <c r="HP13137" s="2488"/>
      <c r="HQ13137" s="2488"/>
      <c r="HR13137" s="2488"/>
      <c r="HS13137" s="2488"/>
      <c r="HT13137" s="2488"/>
      <c r="HU13137" s="2488"/>
      <c r="HV13137" s="2488"/>
      <c r="HW13137" s="2488"/>
      <c r="HX13137" s="2488"/>
      <c r="HY13137" s="2488"/>
      <c r="HZ13137" s="2488"/>
      <c r="IA13137" s="2488"/>
      <c r="IB13137" s="2488"/>
      <c r="IC13137" s="2488"/>
      <c r="ID13137" s="2488"/>
      <c r="IE13137" s="2488"/>
      <c r="IF13137" s="2488"/>
      <c r="IG13137" s="2488"/>
      <c r="IH13137" s="2488"/>
      <c r="II13137" s="2488"/>
      <c r="IJ13137" s="2488"/>
      <c r="IK13137" s="2488"/>
      <c r="IL13137" s="2488"/>
      <c r="IM13137" s="2488"/>
      <c r="IN13137" s="2488"/>
      <c r="IO13137" s="2488"/>
      <c r="IP13137" s="2488"/>
      <c r="IQ13137" s="2488"/>
      <c r="IR13137" s="2488"/>
      <c r="IS13137" s="2488"/>
      <c r="IT13137" s="2488"/>
      <c r="IU13137" s="2488"/>
      <c r="IV13137" s="2488"/>
    </row>
    <row r="13138" spans="1:256" hidden="1">
      <c r="A13138" s="2733"/>
      <c r="B13138" s="2654"/>
      <c r="C13138" s="2677"/>
      <c r="D13138" s="2654"/>
      <c r="E13138" s="2687"/>
      <c r="F13138" s="2680"/>
      <c r="G13138" s="2234"/>
      <c r="H13138" s="2234"/>
      <c r="I13138" s="2680"/>
      <c r="J13138" s="2235"/>
      <c r="K13138" s="2235"/>
      <c r="L13138" s="2235"/>
      <c r="M13138" s="2175">
        <v>0</v>
      </c>
      <c r="N13138" s="2237"/>
      <c r="O13138" s="2119"/>
      <c r="P13138" s="2689"/>
      <c r="Q13138" s="2690"/>
      <c r="R13138" s="2691"/>
      <c r="S13138" s="2238">
        <f>R13138*E13133</f>
        <v>0</v>
      </c>
      <c r="T13138" s="2692"/>
      <c r="U13138" s="2488"/>
      <c r="V13138" s="2488"/>
      <c r="W13138" s="2488"/>
      <c r="X13138" s="2488"/>
      <c r="Y13138" s="2488"/>
      <c r="Z13138" s="2488"/>
      <c r="AA13138" s="2488"/>
      <c r="AB13138" s="2488"/>
      <c r="AC13138" s="2488"/>
      <c r="AD13138" s="2488"/>
      <c r="AE13138" s="2488"/>
      <c r="AF13138" s="2488"/>
      <c r="AG13138" s="2488"/>
      <c r="AH13138" s="2488"/>
      <c r="AI13138" s="2488"/>
      <c r="AJ13138" s="2488"/>
      <c r="AK13138" s="2488"/>
      <c r="AL13138" s="2488"/>
      <c r="AM13138" s="2488"/>
      <c r="AN13138" s="2488"/>
      <c r="AO13138" s="2488"/>
      <c r="AP13138" s="2488"/>
      <c r="AQ13138" s="2488"/>
      <c r="AR13138" s="2488"/>
      <c r="AS13138" s="2488"/>
      <c r="AT13138" s="2488"/>
      <c r="AU13138" s="2488"/>
      <c r="AV13138" s="2488"/>
      <c r="AW13138" s="2488"/>
      <c r="AX13138" s="2488"/>
      <c r="AY13138" s="2488"/>
      <c r="AZ13138" s="2488"/>
      <c r="BA13138" s="2488"/>
      <c r="BB13138" s="2488"/>
      <c r="BC13138" s="2488"/>
      <c r="BD13138" s="2488"/>
      <c r="BE13138" s="2488"/>
      <c r="BF13138" s="2488"/>
      <c r="BG13138" s="2488"/>
      <c r="BH13138" s="2488"/>
      <c r="BI13138" s="2488"/>
      <c r="BJ13138" s="2488"/>
      <c r="BK13138" s="2488"/>
      <c r="BL13138" s="2488"/>
      <c r="BM13138" s="2488"/>
      <c r="BN13138" s="2488"/>
      <c r="BO13138" s="2488"/>
      <c r="BP13138" s="2488"/>
      <c r="BQ13138" s="2488"/>
      <c r="BR13138" s="2488"/>
      <c r="BS13138" s="2488"/>
      <c r="BT13138" s="2488"/>
      <c r="BU13138" s="2488"/>
      <c r="BV13138" s="2488"/>
      <c r="BW13138" s="2488"/>
      <c r="BX13138" s="2488"/>
      <c r="BY13138" s="2488"/>
      <c r="BZ13138" s="2488"/>
      <c r="CA13138" s="2488"/>
      <c r="CB13138" s="2488"/>
      <c r="CC13138" s="2488"/>
      <c r="CD13138" s="2488"/>
      <c r="CE13138" s="2488"/>
      <c r="CF13138" s="2488"/>
      <c r="CG13138" s="2488"/>
      <c r="CH13138" s="2488"/>
      <c r="CI13138" s="2488"/>
      <c r="CJ13138" s="2488"/>
      <c r="CK13138" s="2488"/>
      <c r="CL13138" s="2488"/>
      <c r="CM13138" s="2488"/>
      <c r="CN13138" s="2488"/>
      <c r="CO13138" s="2488"/>
      <c r="CP13138" s="2488"/>
      <c r="CQ13138" s="2488"/>
      <c r="CR13138" s="2488"/>
      <c r="CS13138" s="2488"/>
      <c r="CT13138" s="2488"/>
      <c r="CU13138" s="2488"/>
      <c r="CV13138" s="2488"/>
      <c r="CW13138" s="2488"/>
      <c r="CX13138" s="2488"/>
      <c r="CY13138" s="2488"/>
      <c r="CZ13138" s="2488"/>
      <c r="DA13138" s="2488"/>
      <c r="DB13138" s="2488"/>
      <c r="DC13138" s="2488"/>
      <c r="DD13138" s="2488"/>
      <c r="DE13138" s="2488"/>
      <c r="DF13138" s="2488"/>
      <c r="DG13138" s="2488"/>
      <c r="DH13138" s="2488"/>
      <c r="DI13138" s="2488"/>
      <c r="DJ13138" s="2488"/>
      <c r="DK13138" s="2488"/>
      <c r="DL13138" s="2488"/>
      <c r="DM13138" s="2488"/>
      <c r="DN13138" s="2488"/>
      <c r="DO13138" s="2488"/>
      <c r="DP13138" s="2488"/>
      <c r="DQ13138" s="2488"/>
      <c r="DR13138" s="2488"/>
      <c r="DS13138" s="2488"/>
      <c r="DT13138" s="2488"/>
      <c r="DU13138" s="2488"/>
      <c r="DV13138" s="2488"/>
      <c r="DW13138" s="2488"/>
      <c r="DX13138" s="2488"/>
      <c r="DY13138" s="2488"/>
      <c r="DZ13138" s="2488"/>
      <c r="EA13138" s="2488"/>
      <c r="EB13138" s="2488"/>
      <c r="EC13138" s="2488"/>
      <c r="ED13138" s="2488"/>
      <c r="EE13138" s="2488"/>
      <c r="EF13138" s="2488"/>
      <c r="EG13138" s="2488"/>
      <c r="EH13138" s="2488"/>
      <c r="EI13138" s="2488"/>
      <c r="EJ13138" s="2488"/>
      <c r="EK13138" s="2488"/>
      <c r="EL13138" s="2488"/>
      <c r="EM13138" s="2488"/>
      <c r="EN13138" s="2488"/>
      <c r="EO13138" s="2488"/>
      <c r="EP13138" s="2488"/>
      <c r="EQ13138" s="2488"/>
      <c r="ER13138" s="2488"/>
      <c r="ES13138" s="2488"/>
      <c r="ET13138" s="2488"/>
      <c r="EU13138" s="2488"/>
      <c r="EV13138" s="2488"/>
      <c r="EW13138" s="2488"/>
      <c r="EX13138" s="2488"/>
      <c r="EY13138" s="2488"/>
      <c r="EZ13138" s="2488"/>
      <c r="FA13138" s="2488"/>
      <c r="FB13138" s="2488"/>
      <c r="FC13138" s="2488"/>
      <c r="FD13138" s="2488"/>
      <c r="FE13138" s="2488"/>
      <c r="FF13138" s="2488"/>
      <c r="FG13138" s="2488"/>
      <c r="FH13138" s="2488"/>
      <c r="FI13138" s="2488"/>
      <c r="FJ13138" s="2488"/>
      <c r="FK13138" s="2488"/>
      <c r="FL13138" s="2488"/>
      <c r="FM13138" s="2488"/>
      <c r="FN13138" s="2488"/>
      <c r="FO13138" s="2488"/>
      <c r="FP13138" s="2488"/>
      <c r="FQ13138" s="2488"/>
      <c r="FR13138" s="2488"/>
      <c r="FS13138" s="2488"/>
      <c r="FT13138" s="2488"/>
      <c r="FU13138" s="2488"/>
      <c r="FV13138" s="2488"/>
      <c r="FW13138" s="2488"/>
      <c r="FX13138" s="2488"/>
      <c r="FY13138" s="2488"/>
      <c r="FZ13138" s="2488"/>
      <c r="GA13138" s="2488"/>
      <c r="GB13138" s="2488"/>
      <c r="GC13138" s="2488"/>
      <c r="GD13138" s="2488"/>
      <c r="GE13138" s="2488"/>
      <c r="GF13138" s="2488"/>
      <c r="GG13138" s="2488"/>
      <c r="GH13138" s="2488"/>
      <c r="GI13138" s="2488"/>
      <c r="GJ13138" s="2488"/>
      <c r="GK13138" s="2488"/>
      <c r="GL13138" s="2488"/>
      <c r="GM13138" s="2488"/>
      <c r="GN13138" s="2488"/>
      <c r="GO13138" s="2488"/>
      <c r="GP13138" s="2488"/>
      <c r="GQ13138" s="2488"/>
      <c r="GR13138" s="2488"/>
      <c r="GS13138" s="2488"/>
      <c r="GT13138" s="2488"/>
      <c r="GU13138" s="2488"/>
      <c r="GV13138" s="2488"/>
      <c r="GW13138" s="2488"/>
      <c r="GX13138" s="2488"/>
      <c r="GY13138" s="2488"/>
      <c r="GZ13138" s="2488"/>
      <c r="HA13138" s="2488"/>
      <c r="HB13138" s="2488"/>
      <c r="HC13138" s="2488"/>
      <c r="HD13138" s="2488"/>
      <c r="HE13138" s="2488"/>
      <c r="HF13138" s="2488"/>
      <c r="HG13138" s="2488"/>
      <c r="HH13138" s="2488"/>
      <c r="HI13138" s="2488"/>
      <c r="HJ13138" s="2488"/>
      <c r="HK13138" s="2488"/>
      <c r="HL13138" s="2488"/>
      <c r="HM13138" s="2488"/>
      <c r="HN13138" s="2488"/>
      <c r="HO13138" s="2488"/>
      <c r="HP13138" s="2488"/>
      <c r="HQ13138" s="2488"/>
      <c r="HR13138" s="2488"/>
      <c r="HS13138" s="2488"/>
      <c r="HT13138" s="2488"/>
      <c r="HU13138" s="2488"/>
      <c r="HV13138" s="2488"/>
      <c r="HW13138" s="2488"/>
      <c r="HX13138" s="2488"/>
      <c r="HY13138" s="2488"/>
      <c r="HZ13138" s="2488"/>
      <c r="IA13138" s="2488"/>
      <c r="IB13138" s="2488"/>
      <c r="IC13138" s="2488"/>
      <c r="ID13138" s="2488"/>
      <c r="IE13138" s="2488"/>
      <c r="IF13138" s="2488"/>
      <c r="IG13138" s="2488"/>
      <c r="IH13138" s="2488"/>
      <c r="II13138" s="2488"/>
      <c r="IJ13138" s="2488"/>
      <c r="IK13138" s="2488"/>
      <c r="IL13138" s="2488"/>
      <c r="IM13138" s="2488"/>
      <c r="IN13138" s="2488"/>
      <c r="IO13138" s="2488"/>
      <c r="IP13138" s="2488"/>
      <c r="IQ13138" s="2488"/>
      <c r="IR13138" s="2488"/>
      <c r="IS13138" s="2488"/>
      <c r="IT13138" s="2488"/>
      <c r="IU13138" s="2488"/>
      <c r="IV13138" s="2488"/>
    </row>
    <row r="13139" spans="1:256" hidden="1">
      <c r="A13139" s="2733"/>
      <c r="B13139" s="2654"/>
      <c r="C13139" s="2677"/>
      <c r="D13139" s="2654"/>
      <c r="E13139" s="2687"/>
      <c r="F13139" s="2680"/>
      <c r="G13139" s="2234"/>
      <c r="H13139" s="2234"/>
      <c r="I13139" s="2680"/>
      <c r="J13139" s="2235"/>
      <c r="K13139" s="2235"/>
      <c r="L13139" s="2235"/>
      <c r="M13139" s="2175">
        <v>0</v>
      </c>
      <c r="N13139" s="2237"/>
      <c r="O13139" s="2119"/>
      <c r="P13139" s="2689"/>
      <c r="Q13139" s="2690"/>
      <c r="R13139" s="2691"/>
      <c r="S13139" s="2238">
        <f>R13139*E13133</f>
        <v>0</v>
      </c>
      <c r="T13139" s="2692"/>
      <c r="U13139" s="2488"/>
      <c r="V13139" s="2488"/>
      <c r="W13139" s="2488"/>
      <c r="X13139" s="2488"/>
      <c r="Y13139" s="2488"/>
      <c r="Z13139" s="2488"/>
      <c r="AA13139" s="2488"/>
      <c r="AB13139" s="2488"/>
      <c r="AC13139" s="2488"/>
      <c r="AD13139" s="2488"/>
      <c r="AE13139" s="2488"/>
      <c r="AF13139" s="2488"/>
      <c r="AG13139" s="2488"/>
      <c r="AH13139" s="2488"/>
      <c r="AI13139" s="2488"/>
      <c r="AJ13139" s="2488"/>
      <c r="AK13139" s="2488"/>
      <c r="AL13139" s="2488"/>
      <c r="AM13139" s="2488"/>
      <c r="AN13139" s="2488"/>
      <c r="AO13139" s="2488"/>
      <c r="AP13139" s="2488"/>
      <c r="AQ13139" s="2488"/>
      <c r="AR13139" s="2488"/>
      <c r="AS13139" s="2488"/>
      <c r="AT13139" s="2488"/>
      <c r="AU13139" s="2488"/>
      <c r="AV13139" s="2488"/>
      <c r="AW13139" s="2488"/>
      <c r="AX13139" s="2488"/>
      <c r="AY13139" s="2488"/>
      <c r="AZ13139" s="2488"/>
      <c r="BA13139" s="2488"/>
      <c r="BB13139" s="2488"/>
      <c r="BC13139" s="2488"/>
      <c r="BD13139" s="2488"/>
      <c r="BE13139" s="2488"/>
      <c r="BF13139" s="2488"/>
      <c r="BG13139" s="2488"/>
      <c r="BH13139" s="2488"/>
      <c r="BI13139" s="2488"/>
      <c r="BJ13139" s="2488"/>
      <c r="BK13139" s="2488"/>
      <c r="BL13139" s="2488"/>
      <c r="BM13139" s="2488"/>
      <c r="BN13139" s="2488"/>
      <c r="BO13139" s="2488"/>
      <c r="BP13139" s="2488"/>
      <c r="BQ13139" s="2488"/>
      <c r="BR13139" s="2488"/>
      <c r="BS13139" s="2488"/>
      <c r="BT13139" s="2488"/>
      <c r="BU13139" s="2488"/>
      <c r="BV13139" s="2488"/>
      <c r="BW13139" s="2488"/>
      <c r="BX13139" s="2488"/>
      <c r="BY13139" s="2488"/>
      <c r="BZ13139" s="2488"/>
      <c r="CA13139" s="2488"/>
      <c r="CB13139" s="2488"/>
      <c r="CC13139" s="2488"/>
      <c r="CD13139" s="2488"/>
      <c r="CE13139" s="2488"/>
      <c r="CF13139" s="2488"/>
      <c r="CG13139" s="2488"/>
      <c r="CH13139" s="2488"/>
      <c r="CI13139" s="2488"/>
      <c r="CJ13139" s="2488"/>
      <c r="CK13139" s="2488"/>
      <c r="CL13139" s="2488"/>
      <c r="CM13139" s="2488"/>
      <c r="CN13139" s="2488"/>
      <c r="CO13139" s="2488"/>
      <c r="CP13139" s="2488"/>
      <c r="CQ13139" s="2488"/>
      <c r="CR13139" s="2488"/>
      <c r="CS13139" s="2488"/>
      <c r="CT13139" s="2488"/>
      <c r="CU13139" s="2488"/>
      <c r="CV13139" s="2488"/>
      <c r="CW13139" s="2488"/>
      <c r="CX13139" s="2488"/>
      <c r="CY13139" s="2488"/>
      <c r="CZ13139" s="2488"/>
      <c r="DA13139" s="2488"/>
      <c r="DB13139" s="2488"/>
      <c r="DC13139" s="2488"/>
      <c r="DD13139" s="2488"/>
      <c r="DE13139" s="2488"/>
      <c r="DF13139" s="2488"/>
      <c r="DG13139" s="2488"/>
      <c r="DH13139" s="2488"/>
      <c r="DI13139" s="2488"/>
      <c r="DJ13139" s="2488"/>
      <c r="DK13139" s="2488"/>
      <c r="DL13139" s="2488"/>
      <c r="DM13139" s="2488"/>
      <c r="DN13139" s="2488"/>
      <c r="DO13139" s="2488"/>
      <c r="DP13139" s="2488"/>
      <c r="DQ13139" s="2488"/>
      <c r="DR13139" s="2488"/>
      <c r="DS13139" s="2488"/>
      <c r="DT13139" s="2488"/>
      <c r="DU13139" s="2488"/>
      <c r="DV13139" s="2488"/>
      <c r="DW13139" s="2488"/>
      <c r="DX13139" s="2488"/>
      <c r="DY13139" s="2488"/>
      <c r="DZ13139" s="2488"/>
      <c r="EA13139" s="2488"/>
      <c r="EB13139" s="2488"/>
      <c r="EC13139" s="2488"/>
      <c r="ED13139" s="2488"/>
      <c r="EE13139" s="2488"/>
      <c r="EF13139" s="2488"/>
      <c r="EG13139" s="2488"/>
      <c r="EH13139" s="2488"/>
      <c r="EI13139" s="2488"/>
      <c r="EJ13139" s="2488"/>
      <c r="EK13139" s="2488"/>
      <c r="EL13139" s="2488"/>
      <c r="EM13139" s="2488"/>
      <c r="EN13139" s="2488"/>
      <c r="EO13139" s="2488"/>
      <c r="EP13139" s="2488"/>
      <c r="EQ13139" s="2488"/>
      <c r="ER13139" s="2488"/>
      <c r="ES13139" s="2488"/>
      <c r="ET13139" s="2488"/>
      <c r="EU13139" s="2488"/>
      <c r="EV13139" s="2488"/>
      <c r="EW13139" s="2488"/>
      <c r="EX13139" s="2488"/>
      <c r="EY13139" s="2488"/>
      <c r="EZ13139" s="2488"/>
      <c r="FA13139" s="2488"/>
      <c r="FB13139" s="2488"/>
      <c r="FC13139" s="2488"/>
      <c r="FD13139" s="2488"/>
      <c r="FE13139" s="2488"/>
      <c r="FF13139" s="2488"/>
      <c r="FG13139" s="2488"/>
      <c r="FH13139" s="2488"/>
      <c r="FI13139" s="2488"/>
      <c r="FJ13139" s="2488"/>
      <c r="FK13139" s="2488"/>
      <c r="FL13139" s="2488"/>
      <c r="FM13139" s="2488"/>
      <c r="FN13139" s="2488"/>
      <c r="FO13139" s="2488"/>
      <c r="FP13139" s="2488"/>
      <c r="FQ13139" s="2488"/>
      <c r="FR13139" s="2488"/>
      <c r="FS13139" s="2488"/>
      <c r="FT13139" s="2488"/>
      <c r="FU13139" s="2488"/>
      <c r="FV13139" s="2488"/>
      <c r="FW13139" s="2488"/>
      <c r="FX13139" s="2488"/>
      <c r="FY13139" s="2488"/>
      <c r="FZ13139" s="2488"/>
      <c r="GA13139" s="2488"/>
      <c r="GB13139" s="2488"/>
      <c r="GC13139" s="2488"/>
      <c r="GD13139" s="2488"/>
      <c r="GE13139" s="2488"/>
      <c r="GF13139" s="2488"/>
      <c r="GG13139" s="2488"/>
      <c r="GH13139" s="2488"/>
      <c r="GI13139" s="2488"/>
      <c r="GJ13139" s="2488"/>
      <c r="GK13139" s="2488"/>
      <c r="GL13139" s="2488"/>
      <c r="GM13139" s="2488"/>
      <c r="GN13139" s="2488"/>
      <c r="GO13139" s="2488"/>
      <c r="GP13139" s="2488"/>
      <c r="GQ13139" s="2488"/>
      <c r="GR13139" s="2488"/>
      <c r="GS13139" s="2488"/>
      <c r="GT13139" s="2488"/>
      <c r="GU13139" s="2488"/>
      <c r="GV13139" s="2488"/>
      <c r="GW13139" s="2488"/>
      <c r="GX13139" s="2488"/>
      <c r="GY13139" s="2488"/>
      <c r="GZ13139" s="2488"/>
      <c r="HA13139" s="2488"/>
      <c r="HB13139" s="2488"/>
      <c r="HC13139" s="2488"/>
      <c r="HD13139" s="2488"/>
      <c r="HE13139" s="2488"/>
      <c r="HF13139" s="2488"/>
      <c r="HG13139" s="2488"/>
      <c r="HH13139" s="2488"/>
      <c r="HI13139" s="2488"/>
      <c r="HJ13139" s="2488"/>
      <c r="HK13139" s="2488"/>
      <c r="HL13139" s="2488"/>
      <c r="HM13139" s="2488"/>
      <c r="HN13139" s="2488"/>
      <c r="HO13139" s="2488"/>
      <c r="HP13139" s="2488"/>
      <c r="HQ13139" s="2488"/>
      <c r="HR13139" s="2488"/>
      <c r="HS13139" s="2488"/>
      <c r="HT13139" s="2488"/>
      <c r="HU13139" s="2488"/>
      <c r="HV13139" s="2488"/>
      <c r="HW13139" s="2488"/>
      <c r="HX13139" s="2488"/>
      <c r="HY13139" s="2488"/>
      <c r="HZ13139" s="2488"/>
      <c r="IA13139" s="2488"/>
      <c r="IB13139" s="2488"/>
      <c r="IC13139" s="2488"/>
      <c r="ID13139" s="2488"/>
      <c r="IE13139" s="2488"/>
      <c r="IF13139" s="2488"/>
      <c r="IG13139" s="2488"/>
      <c r="IH13139" s="2488"/>
      <c r="II13139" s="2488"/>
      <c r="IJ13139" s="2488"/>
      <c r="IK13139" s="2488"/>
      <c r="IL13139" s="2488"/>
      <c r="IM13139" s="2488"/>
      <c r="IN13139" s="2488"/>
      <c r="IO13139" s="2488"/>
      <c r="IP13139" s="2488"/>
      <c r="IQ13139" s="2488"/>
      <c r="IR13139" s="2488"/>
      <c r="IS13139" s="2488"/>
      <c r="IT13139" s="2488"/>
      <c r="IU13139" s="2488"/>
      <c r="IV13139" s="2488"/>
    </row>
    <row r="13140" spans="1:256" hidden="1">
      <c r="A13140" s="2733"/>
      <c r="B13140" s="2654"/>
      <c r="C13140" s="2677"/>
      <c r="D13140" s="2654"/>
      <c r="E13140" s="2687"/>
      <c r="F13140" s="2680"/>
      <c r="G13140" s="2234"/>
      <c r="H13140" s="2234"/>
      <c r="I13140" s="2680"/>
      <c r="J13140" s="2235"/>
      <c r="K13140" s="2235"/>
      <c r="L13140" s="2235"/>
      <c r="M13140" s="2175">
        <v>0</v>
      </c>
      <c r="N13140" s="2237"/>
      <c r="O13140" s="2119"/>
      <c r="P13140" s="2689"/>
      <c r="Q13140" s="2690"/>
      <c r="R13140" s="2691"/>
      <c r="S13140" s="2238">
        <f>R13140*E13133</f>
        <v>0</v>
      </c>
      <c r="T13140" s="2692"/>
      <c r="U13140" s="2488"/>
      <c r="V13140" s="2488"/>
      <c r="W13140" s="2488"/>
      <c r="X13140" s="2488"/>
      <c r="Y13140" s="2488"/>
      <c r="Z13140" s="2488"/>
      <c r="AA13140" s="2488"/>
      <c r="AB13140" s="2488"/>
      <c r="AC13140" s="2488"/>
      <c r="AD13140" s="2488"/>
      <c r="AE13140" s="2488"/>
      <c r="AF13140" s="2488"/>
      <c r="AG13140" s="2488"/>
      <c r="AH13140" s="2488"/>
      <c r="AI13140" s="2488"/>
      <c r="AJ13140" s="2488"/>
      <c r="AK13140" s="2488"/>
      <c r="AL13140" s="2488"/>
      <c r="AM13140" s="2488"/>
      <c r="AN13140" s="2488"/>
      <c r="AO13140" s="2488"/>
      <c r="AP13140" s="2488"/>
      <c r="AQ13140" s="2488"/>
      <c r="AR13140" s="2488"/>
      <c r="AS13140" s="2488"/>
      <c r="AT13140" s="2488"/>
      <c r="AU13140" s="2488"/>
      <c r="AV13140" s="2488"/>
      <c r="AW13140" s="2488"/>
      <c r="AX13140" s="2488"/>
      <c r="AY13140" s="2488"/>
      <c r="AZ13140" s="2488"/>
      <c r="BA13140" s="2488"/>
      <c r="BB13140" s="2488"/>
      <c r="BC13140" s="2488"/>
      <c r="BD13140" s="2488"/>
      <c r="BE13140" s="2488"/>
      <c r="BF13140" s="2488"/>
      <c r="BG13140" s="2488"/>
      <c r="BH13140" s="2488"/>
      <c r="BI13140" s="2488"/>
      <c r="BJ13140" s="2488"/>
      <c r="BK13140" s="2488"/>
      <c r="BL13140" s="2488"/>
      <c r="BM13140" s="2488"/>
      <c r="BN13140" s="2488"/>
      <c r="BO13140" s="2488"/>
      <c r="BP13140" s="2488"/>
      <c r="BQ13140" s="2488"/>
      <c r="BR13140" s="2488"/>
      <c r="BS13140" s="2488"/>
      <c r="BT13140" s="2488"/>
      <c r="BU13140" s="2488"/>
      <c r="BV13140" s="2488"/>
      <c r="BW13140" s="2488"/>
      <c r="BX13140" s="2488"/>
      <c r="BY13140" s="2488"/>
      <c r="BZ13140" s="2488"/>
      <c r="CA13140" s="2488"/>
      <c r="CB13140" s="2488"/>
      <c r="CC13140" s="2488"/>
      <c r="CD13140" s="2488"/>
      <c r="CE13140" s="2488"/>
      <c r="CF13140" s="2488"/>
      <c r="CG13140" s="2488"/>
      <c r="CH13140" s="2488"/>
      <c r="CI13140" s="2488"/>
      <c r="CJ13140" s="2488"/>
      <c r="CK13140" s="2488"/>
      <c r="CL13140" s="2488"/>
      <c r="CM13140" s="2488"/>
      <c r="CN13140" s="2488"/>
      <c r="CO13140" s="2488"/>
      <c r="CP13140" s="2488"/>
      <c r="CQ13140" s="2488"/>
      <c r="CR13140" s="2488"/>
      <c r="CS13140" s="2488"/>
      <c r="CT13140" s="2488"/>
      <c r="CU13140" s="2488"/>
      <c r="CV13140" s="2488"/>
      <c r="CW13140" s="2488"/>
      <c r="CX13140" s="2488"/>
      <c r="CY13140" s="2488"/>
      <c r="CZ13140" s="2488"/>
      <c r="DA13140" s="2488"/>
      <c r="DB13140" s="2488"/>
      <c r="DC13140" s="2488"/>
      <c r="DD13140" s="2488"/>
      <c r="DE13140" s="2488"/>
      <c r="DF13140" s="2488"/>
      <c r="DG13140" s="2488"/>
      <c r="DH13140" s="2488"/>
      <c r="DI13140" s="2488"/>
      <c r="DJ13140" s="2488"/>
      <c r="DK13140" s="2488"/>
      <c r="DL13140" s="2488"/>
      <c r="DM13140" s="2488"/>
      <c r="DN13140" s="2488"/>
      <c r="DO13140" s="2488"/>
      <c r="DP13140" s="2488"/>
      <c r="DQ13140" s="2488"/>
      <c r="DR13140" s="2488"/>
      <c r="DS13140" s="2488"/>
      <c r="DT13140" s="2488"/>
      <c r="DU13140" s="2488"/>
      <c r="DV13140" s="2488"/>
      <c r="DW13140" s="2488"/>
      <c r="DX13140" s="2488"/>
      <c r="DY13140" s="2488"/>
      <c r="DZ13140" s="2488"/>
      <c r="EA13140" s="2488"/>
      <c r="EB13140" s="2488"/>
      <c r="EC13140" s="2488"/>
      <c r="ED13140" s="2488"/>
      <c r="EE13140" s="2488"/>
      <c r="EF13140" s="2488"/>
      <c r="EG13140" s="2488"/>
      <c r="EH13140" s="2488"/>
      <c r="EI13140" s="2488"/>
      <c r="EJ13140" s="2488"/>
      <c r="EK13140" s="2488"/>
      <c r="EL13140" s="2488"/>
      <c r="EM13140" s="2488"/>
      <c r="EN13140" s="2488"/>
      <c r="EO13140" s="2488"/>
      <c r="EP13140" s="2488"/>
      <c r="EQ13140" s="2488"/>
      <c r="ER13140" s="2488"/>
      <c r="ES13140" s="2488"/>
      <c r="ET13140" s="2488"/>
      <c r="EU13140" s="2488"/>
      <c r="EV13140" s="2488"/>
      <c r="EW13140" s="2488"/>
      <c r="EX13140" s="2488"/>
      <c r="EY13140" s="2488"/>
      <c r="EZ13140" s="2488"/>
      <c r="FA13140" s="2488"/>
      <c r="FB13140" s="2488"/>
      <c r="FC13140" s="2488"/>
      <c r="FD13140" s="2488"/>
      <c r="FE13140" s="2488"/>
      <c r="FF13140" s="2488"/>
      <c r="FG13140" s="2488"/>
      <c r="FH13140" s="2488"/>
      <c r="FI13140" s="2488"/>
      <c r="FJ13140" s="2488"/>
      <c r="FK13140" s="2488"/>
      <c r="FL13140" s="2488"/>
      <c r="FM13140" s="2488"/>
      <c r="FN13140" s="2488"/>
      <c r="FO13140" s="2488"/>
      <c r="FP13140" s="2488"/>
      <c r="FQ13140" s="2488"/>
      <c r="FR13140" s="2488"/>
      <c r="FS13140" s="2488"/>
      <c r="FT13140" s="2488"/>
      <c r="FU13140" s="2488"/>
      <c r="FV13140" s="2488"/>
      <c r="FW13140" s="2488"/>
      <c r="FX13140" s="2488"/>
      <c r="FY13140" s="2488"/>
      <c r="FZ13140" s="2488"/>
      <c r="GA13140" s="2488"/>
      <c r="GB13140" s="2488"/>
      <c r="GC13140" s="2488"/>
      <c r="GD13140" s="2488"/>
      <c r="GE13140" s="2488"/>
      <c r="GF13140" s="2488"/>
      <c r="GG13140" s="2488"/>
      <c r="GH13140" s="2488"/>
      <c r="GI13140" s="2488"/>
      <c r="GJ13140" s="2488"/>
      <c r="GK13140" s="2488"/>
      <c r="GL13140" s="2488"/>
      <c r="GM13140" s="2488"/>
      <c r="GN13140" s="2488"/>
      <c r="GO13140" s="2488"/>
      <c r="GP13140" s="2488"/>
      <c r="GQ13140" s="2488"/>
      <c r="GR13140" s="2488"/>
      <c r="GS13140" s="2488"/>
      <c r="GT13140" s="2488"/>
      <c r="GU13140" s="2488"/>
      <c r="GV13140" s="2488"/>
      <c r="GW13140" s="2488"/>
      <c r="GX13140" s="2488"/>
      <c r="GY13140" s="2488"/>
      <c r="GZ13140" s="2488"/>
      <c r="HA13140" s="2488"/>
      <c r="HB13140" s="2488"/>
      <c r="HC13140" s="2488"/>
      <c r="HD13140" s="2488"/>
      <c r="HE13140" s="2488"/>
      <c r="HF13140" s="2488"/>
      <c r="HG13140" s="2488"/>
      <c r="HH13140" s="2488"/>
      <c r="HI13140" s="2488"/>
      <c r="HJ13140" s="2488"/>
      <c r="HK13140" s="2488"/>
      <c r="HL13140" s="2488"/>
      <c r="HM13140" s="2488"/>
      <c r="HN13140" s="2488"/>
      <c r="HO13140" s="2488"/>
      <c r="HP13140" s="2488"/>
      <c r="HQ13140" s="2488"/>
      <c r="HR13140" s="2488"/>
      <c r="HS13140" s="2488"/>
      <c r="HT13140" s="2488"/>
      <c r="HU13140" s="2488"/>
      <c r="HV13140" s="2488"/>
      <c r="HW13140" s="2488"/>
      <c r="HX13140" s="2488"/>
      <c r="HY13140" s="2488"/>
      <c r="HZ13140" s="2488"/>
      <c r="IA13140" s="2488"/>
      <c r="IB13140" s="2488"/>
      <c r="IC13140" s="2488"/>
      <c r="ID13140" s="2488"/>
      <c r="IE13140" s="2488"/>
      <c r="IF13140" s="2488"/>
      <c r="IG13140" s="2488"/>
      <c r="IH13140" s="2488"/>
      <c r="II13140" s="2488"/>
      <c r="IJ13140" s="2488"/>
      <c r="IK13140" s="2488"/>
      <c r="IL13140" s="2488"/>
      <c r="IM13140" s="2488"/>
      <c r="IN13140" s="2488"/>
      <c r="IO13140" s="2488"/>
      <c r="IP13140" s="2488"/>
      <c r="IQ13140" s="2488"/>
      <c r="IR13140" s="2488"/>
      <c r="IS13140" s="2488"/>
      <c r="IT13140" s="2488"/>
      <c r="IU13140" s="2488"/>
      <c r="IV13140" s="2488"/>
    </row>
    <row r="13141" spans="1:256" hidden="1">
      <c r="A13141" s="2733"/>
      <c r="B13141" s="2654"/>
      <c r="C13141" s="2677"/>
      <c r="D13141" s="2654"/>
      <c r="E13141" s="2687"/>
      <c r="F13141" s="2680"/>
      <c r="G13141" s="2173"/>
      <c r="H13141" s="2173"/>
      <c r="I13141" s="2680"/>
      <c r="J13141" s="2235"/>
      <c r="K13141" s="2235"/>
      <c r="L13141" s="2235"/>
      <c r="M13141" s="2175">
        <v>0</v>
      </c>
      <c r="N13141" s="2237"/>
      <c r="O13141" s="2119"/>
      <c r="P13141" s="2689"/>
      <c r="Q13141" s="2690"/>
      <c r="R13141" s="2691"/>
      <c r="S13141" s="2239">
        <f>R13141*E13133</f>
        <v>0</v>
      </c>
      <c r="T13141" s="2692"/>
      <c r="U13141" s="2488"/>
      <c r="V13141" s="2488"/>
      <c r="W13141" s="2488"/>
      <c r="X13141" s="2488"/>
      <c r="Y13141" s="2488"/>
      <c r="Z13141" s="2488"/>
      <c r="AA13141" s="2488"/>
      <c r="AB13141" s="2488"/>
      <c r="AC13141" s="2488"/>
      <c r="AD13141" s="2488"/>
      <c r="AE13141" s="2488"/>
      <c r="AF13141" s="2488"/>
      <c r="AG13141" s="2488"/>
      <c r="AH13141" s="2488"/>
      <c r="AI13141" s="2488"/>
      <c r="AJ13141" s="2488"/>
      <c r="AK13141" s="2488"/>
      <c r="AL13141" s="2488"/>
      <c r="AM13141" s="2488"/>
      <c r="AN13141" s="2488"/>
      <c r="AO13141" s="2488"/>
      <c r="AP13141" s="2488"/>
      <c r="AQ13141" s="2488"/>
      <c r="AR13141" s="2488"/>
      <c r="AS13141" s="2488"/>
      <c r="AT13141" s="2488"/>
      <c r="AU13141" s="2488"/>
      <c r="AV13141" s="2488"/>
      <c r="AW13141" s="2488"/>
      <c r="AX13141" s="2488"/>
      <c r="AY13141" s="2488"/>
      <c r="AZ13141" s="2488"/>
      <c r="BA13141" s="2488"/>
      <c r="BB13141" s="2488"/>
      <c r="BC13141" s="2488"/>
      <c r="BD13141" s="2488"/>
      <c r="BE13141" s="2488"/>
      <c r="BF13141" s="2488"/>
      <c r="BG13141" s="2488"/>
      <c r="BH13141" s="2488"/>
      <c r="BI13141" s="2488"/>
      <c r="BJ13141" s="2488"/>
      <c r="BK13141" s="2488"/>
      <c r="BL13141" s="2488"/>
      <c r="BM13141" s="2488"/>
      <c r="BN13141" s="2488"/>
      <c r="BO13141" s="2488"/>
      <c r="BP13141" s="2488"/>
      <c r="BQ13141" s="2488"/>
      <c r="BR13141" s="2488"/>
      <c r="BS13141" s="2488"/>
      <c r="BT13141" s="2488"/>
      <c r="BU13141" s="2488"/>
      <c r="BV13141" s="2488"/>
      <c r="BW13141" s="2488"/>
      <c r="BX13141" s="2488"/>
      <c r="BY13141" s="2488"/>
      <c r="BZ13141" s="2488"/>
      <c r="CA13141" s="2488"/>
      <c r="CB13141" s="2488"/>
      <c r="CC13141" s="2488"/>
      <c r="CD13141" s="2488"/>
      <c r="CE13141" s="2488"/>
      <c r="CF13141" s="2488"/>
      <c r="CG13141" s="2488"/>
      <c r="CH13141" s="2488"/>
      <c r="CI13141" s="2488"/>
      <c r="CJ13141" s="2488"/>
      <c r="CK13141" s="2488"/>
      <c r="CL13141" s="2488"/>
      <c r="CM13141" s="2488"/>
      <c r="CN13141" s="2488"/>
      <c r="CO13141" s="2488"/>
      <c r="CP13141" s="2488"/>
      <c r="CQ13141" s="2488"/>
      <c r="CR13141" s="2488"/>
      <c r="CS13141" s="2488"/>
      <c r="CT13141" s="2488"/>
      <c r="CU13141" s="2488"/>
      <c r="CV13141" s="2488"/>
      <c r="CW13141" s="2488"/>
      <c r="CX13141" s="2488"/>
      <c r="CY13141" s="2488"/>
      <c r="CZ13141" s="2488"/>
      <c r="DA13141" s="2488"/>
      <c r="DB13141" s="2488"/>
      <c r="DC13141" s="2488"/>
      <c r="DD13141" s="2488"/>
      <c r="DE13141" s="2488"/>
      <c r="DF13141" s="2488"/>
      <c r="DG13141" s="2488"/>
      <c r="DH13141" s="2488"/>
      <c r="DI13141" s="2488"/>
      <c r="DJ13141" s="2488"/>
      <c r="DK13141" s="2488"/>
      <c r="DL13141" s="2488"/>
      <c r="DM13141" s="2488"/>
      <c r="DN13141" s="2488"/>
      <c r="DO13141" s="2488"/>
      <c r="DP13141" s="2488"/>
      <c r="DQ13141" s="2488"/>
      <c r="DR13141" s="2488"/>
      <c r="DS13141" s="2488"/>
      <c r="DT13141" s="2488"/>
      <c r="DU13141" s="2488"/>
      <c r="DV13141" s="2488"/>
      <c r="DW13141" s="2488"/>
      <c r="DX13141" s="2488"/>
      <c r="DY13141" s="2488"/>
      <c r="DZ13141" s="2488"/>
      <c r="EA13141" s="2488"/>
      <c r="EB13141" s="2488"/>
      <c r="EC13141" s="2488"/>
      <c r="ED13141" s="2488"/>
      <c r="EE13141" s="2488"/>
      <c r="EF13141" s="2488"/>
      <c r="EG13141" s="2488"/>
      <c r="EH13141" s="2488"/>
      <c r="EI13141" s="2488"/>
      <c r="EJ13141" s="2488"/>
      <c r="EK13141" s="2488"/>
      <c r="EL13141" s="2488"/>
      <c r="EM13141" s="2488"/>
      <c r="EN13141" s="2488"/>
      <c r="EO13141" s="2488"/>
      <c r="EP13141" s="2488"/>
      <c r="EQ13141" s="2488"/>
      <c r="ER13141" s="2488"/>
      <c r="ES13141" s="2488"/>
      <c r="ET13141" s="2488"/>
      <c r="EU13141" s="2488"/>
      <c r="EV13141" s="2488"/>
      <c r="EW13141" s="2488"/>
      <c r="EX13141" s="2488"/>
      <c r="EY13141" s="2488"/>
      <c r="EZ13141" s="2488"/>
      <c r="FA13141" s="2488"/>
      <c r="FB13141" s="2488"/>
      <c r="FC13141" s="2488"/>
      <c r="FD13141" s="2488"/>
      <c r="FE13141" s="2488"/>
      <c r="FF13141" s="2488"/>
      <c r="FG13141" s="2488"/>
      <c r="FH13141" s="2488"/>
      <c r="FI13141" s="2488"/>
      <c r="FJ13141" s="2488"/>
      <c r="FK13141" s="2488"/>
      <c r="FL13141" s="2488"/>
      <c r="FM13141" s="2488"/>
      <c r="FN13141" s="2488"/>
      <c r="FO13141" s="2488"/>
      <c r="FP13141" s="2488"/>
      <c r="FQ13141" s="2488"/>
      <c r="FR13141" s="2488"/>
      <c r="FS13141" s="2488"/>
      <c r="FT13141" s="2488"/>
      <c r="FU13141" s="2488"/>
      <c r="FV13141" s="2488"/>
      <c r="FW13141" s="2488"/>
      <c r="FX13141" s="2488"/>
      <c r="FY13141" s="2488"/>
      <c r="FZ13141" s="2488"/>
      <c r="GA13141" s="2488"/>
      <c r="GB13141" s="2488"/>
      <c r="GC13141" s="2488"/>
      <c r="GD13141" s="2488"/>
      <c r="GE13141" s="2488"/>
      <c r="GF13141" s="2488"/>
      <c r="GG13141" s="2488"/>
      <c r="GH13141" s="2488"/>
      <c r="GI13141" s="2488"/>
      <c r="GJ13141" s="2488"/>
      <c r="GK13141" s="2488"/>
      <c r="GL13141" s="2488"/>
      <c r="GM13141" s="2488"/>
      <c r="GN13141" s="2488"/>
      <c r="GO13141" s="2488"/>
      <c r="GP13141" s="2488"/>
      <c r="GQ13141" s="2488"/>
      <c r="GR13141" s="2488"/>
      <c r="GS13141" s="2488"/>
      <c r="GT13141" s="2488"/>
      <c r="GU13141" s="2488"/>
      <c r="GV13141" s="2488"/>
      <c r="GW13141" s="2488"/>
      <c r="GX13141" s="2488"/>
      <c r="GY13141" s="2488"/>
      <c r="GZ13141" s="2488"/>
      <c r="HA13141" s="2488"/>
      <c r="HB13141" s="2488"/>
      <c r="HC13141" s="2488"/>
      <c r="HD13141" s="2488"/>
      <c r="HE13141" s="2488"/>
      <c r="HF13141" s="2488"/>
      <c r="HG13141" s="2488"/>
      <c r="HH13141" s="2488"/>
      <c r="HI13141" s="2488"/>
      <c r="HJ13141" s="2488"/>
      <c r="HK13141" s="2488"/>
      <c r="HL13141" s="2488"/>
      <c r="HM13141" s="2488"/>
      <c r="HN13141" s="2488"/>
      <c r="HO13141" s="2488"/>
      <c r="HP13141" s="2488"/>
      <c r="HQ13141" s="2488"/>
      <c r="HR13141" s="2488"/>
      <c r="HS13141" s="2488"/>
      <c r="HT13141" s="2488"/>
      <c r="HU13141" s="2488"/>
      <c r="HV13141" s="2488"/>
      <c r="HW13141" s="2488"/>
      <c r="HX13141" s="2488"/>
      <c r="HY13141" s="2488"/>
      <c r="HZ13141" s="2488"/>
      <c r="IA13141" s="2488"/>
      <c r="IB13141" s="2488"/>
      <c r="IC13141" s="2488"/>
      <c r="ID13141" s="2488"/>
      <c r="IE13141" s="2488"/>
      <c r="IF13141" s="2488"/>
      <c r="IG13141" s="2488"/>
      <c r="IH13141" s="2488"/>
      <c r="II13141" s="2488"/>
      <c r="IJ13141" s="2488"/>
      <c r="IK13141" s="2488"/>
      <c r="IL13141" s="2488"/>
      <c r="IM13141" s="2488"/>
      <c r="IN13141" s="2488"/>
      <c r="IO13141" s="2488"/>
      <c r="IP13141" s="2488"/>
      <c r="IQ13141" s="2488"/>
      <c r="IR13141" s="2488"/>
      <c r="IS13141" s="2488"/>
      <c r="IT13141" s="2488"/>
      <c r="IU13141" s="2488"/>
      <c r="IV13141" s="2488"/>
    </row>
    <row r="13142" spans="1:256">
      <c r="A13142" s="2149">
        <f>A13133+1</f>
        <v>22</v>
      </c>
      <c r="B13142" s="2160" t="s">
        <v>1400</v>
      </c>
      <c r="C13142" s="2850" t="s">
        <v>1647</v>
      </c>
      <c r="D13142" s="2774" t="s">
        <v>2935</v>
      </c>
      <c r="E13142" s="2836">
        <v>180</v>
      </c>
      <c r="F13142" s="2837">
        <v>0.15</v>
      </c>
      <c r="G13142" s="17">
        <v>27</v>
      </c>
      <c r="H13142" s="2641">
        <v>0.21767331022530331</v>
      </c>
      <c r="I13142" s="2173">
        <v>4.0000000000000001E-3</v>
      </c>
      <c r="J13142" s="17">
        <v>0.72</v>
      </c>
      <c r="K13142" s="2858">
        <v>1.220008E-2</v>
      </c>
      <c r="L13142" s="2858">
        <v>0.23332805999999998</v>
      </c>
      <c r="M13142" s="2175">
        <v>0.59925628053055235</v>
      </c>
      <c r="N13142" s="2485">
        <v>107.86613049549942</v>
      </c>
      <c r="O13142" s="2200">
        <f>E13142*L13142</f>
        <v>41.999050799999999</v>
      </c>
      <c r="P13142" s="2165" t="s">
        <v>444</v>
      </c>
      <c r="Q13142" s="2859" t="s">
        <v>2935</v>
      </c>
      <c r="R13142" s="2836">
        <v>1</v>
      </c>
      <c r="S13142" s="2852">
        <f>R13142*E13142</f>
        <v>180</v>
      </c>
      <c r="T13142" s="2854">
        <v>0.2</v>
      </c>
      <c r="U13142" s="2843"/>
      <c r="V13142" s="2843"/>
      <c r="W13142" s="2843"/>
      <c r="X13142" s="2843"/>
      <c r="Y13142" s="2843"/>
      <c r="Z13142" s="2843"/>
      <c r="AA13142" s="2843"/>
      <c r="AB13142" s="2843"/>
      <c r="AC13142" s="2843"/>
      <c r="AD13142" s="2843"/>
      <c r="AE13142" s="2843"/>
      <c r="AF13142" s="2843"/>
      <c r="AG13142" s="2843"/>
      <c r="AH13142" s="2843"/>
      <c r="AI13142" s="2843"/>
      <c r="AJ13142" s="2843"/>
      <c r="AK13142" s="2843"/>
      <c r="AL13142" s="2843"/>
      <c r="AM13142" s="2843"/>
      <c r="AN13142" s="2843"/>
      <c r="AO13142" s="2843"/>
      <c r="AP13142" s="2843"/>
      <c r="AQ13142" s="2843"/>
      <c r="AR13142" s="2843"/>
      <c r="AS13142" s="2843"/>
      <c r="AT13142" s="2843"/>
      <c r="AU13142" s="2843"/>
      <c r="AV13142" s="2843"/>
      <c r="AW13142" s="2843"/>
      <c r="AX13142" s="2843"/>
      <c r="AY13142" s="2843"/>
      <c r="AZ13142" s="2843"/>
      <c r="BA13142" s="2843"/>
      <c r="BB13142" s="2843"/>
      <c r="BC13142" s="2843"/>
      <c r="BD13142" s="2843"/>
      <c r="BE13142" s="2843"/>
      <c r="BF13142" s="2843"/>
      <c r="BG13142" s="2843"/>
      <c r="BH13142" s="2843"/>
      <c r="BI13142" s="2843"/>
      <c r="BJ13142" s="2843"/>
      <c r="BK13142" s="2843"/>
      <c r="BL13142" s="2843"/>
      <c r="BM13142" s="2843"/>
      <c r="BN13142" s="2843"/>
      <c r="BO13142" s="2843"/>
      <c r="BP13142" s="2843"/>
      <c r="BQ13142" s="2843"/>
      <c r="BR13142" s="2843"/>
      <c r="BS13142" s="2843"/>
      <c r="BT13142" s="2843"/>
      <c r="BU13142" s="2843"/>
      <c r="BV13142" s="2843"/>
      <c r="BW13142" s="2843"/>
      <c r="BX13142" s="2843"/>
      <c r="BY13142" s="2843"/>
      <c r="BZ13142" s="2843"/>
      <c r="CA13142" s="2843"/>
      <c r="CB13142" s="2843"/>
      <c r="CC13142" s="2843"/>
      <c r="CD13142" s="2843"/>
      <c r="CE13142" s="2843"/>
      <c r="CF13142" s="2843"/>
      <c r="CG13142" s="2843"/>
      <c r="CH13142" s="2843"/>
      <c r="CI13142" s="2843"/>
      <c r="CJ13142" s="2843"/>
      <c r="CK13142" s="2843"/>
      <c r="CL13142" s="2843"/>
      <c r="CM13142" s="2843"/>
      <c r="CN13142" s="2843"/>
      <c r="CO13142" s="2843"/>
      <c r="CP13142" s="2843"/>
      <c r="CQ13142" s="2843"/>
      <c r="CR13142" s="2843"/>
      <c r="CS13142" s="2843"/>
      <c r="CT13142" s="2843"/>
      <c r="CU13142" s="2843"/>
      <c r="CV13142" s="2843"/>
      <c r="CW13142" s="2843"/>
      <c r="CX13142" s="2843"/>
      <c r="CY13142" s="2843"/>
      <c r="CZ13142" s="2843"/>
      <c r="DA13142" s="2843"/>
      <c r="DB13142" s="2843"/>
      <c r="DC13142" s="2843"/>
      <c r="DD13142" s="2843"/>
      <c r="DE13142" s="2843"/>
      <c r="DF13142" s="2843"/>
      <c r="DG13142" s="2843"/>
      <c r="DH13142" s="2843"/>
      <c r="DI13142" s="2843"/>
      <c r="DJ13142" s="2843"/>
      <c r="DK13142" s="2843"/>
      <c r="DL13142" s="2843"/>
      <c r="DM13142" s="2843"/>
      <c r="DN13142" s="2843"/>
      <c r="DO13142" s="2843"/>
      <c r="DP13142" s="2843"/>
      <c r="DQ13142" s="2843"/>
      <c r="DR13142" s="2843"/>
      <c r="DS13142" s="2843"/>
      <c r="DT13142" s="2843"/>
      <c r="DU13142" s="2843"/>
      <c r="DV13142" s="2843"/>
      <c r="DW13142" s="2843"/>
      <c r="DX13142" s="2843"/>
      <c r="DY13142" s="2843"/>
      <c r="DZ13142" s="2843"/>
      <c r="EA13142" s="2843"/>
      <c r="EB13142" s="2843"/>
      <c r="EC13142" s="2843"/>
      <c r="ED13142" s="2843"/>
      <c r="EE13142" s="2843"/>
      <c r="EF13142" s="2843"/>
      <c r="EG13142" s="2843"/>
      <c r="EH13142" s="2843"/>
      <c r="EI13142" s="2843"/>
      <c r="EJ13142" s="2843"/>
      <c r="EK13142" s="2843"/>
      <c r="EL13142" s="2843"/>
      <c r="EM13142" s="2843"/>
      <c r="EN13142" s="2843"/>
      <c r="EO13142" s="2843"/>
      <c r="EP13142" s="2843"/>
      <c r="EQ13142" s="2843"/>
      <c r="ER13142" s="2843"/>
      <c r="ES13142" s="2843"/>
      <c r="ET13142" s="2843"/>
      <c r="EU13142" s="2843"/>
      <c r="EV13142" s="2843"/>
      <c r="EW13142" s="2843"/>
      <c r="EX13142" s="2843"/>
      <c r="EY13142" s="2843"/>
      <c r="EZ13142" s="2843"/>
      <c r="FA13142" s="2843"/>
      <c r="FB13142" s="2843"/>
      <c r="FC13142" s="2843"/>
      <c r="FD13142" s="2843"/>
      <c r="FE13142" s="2843"/>
      <c r="FF13142" s="2843"/>
      <c r="FG13142" s="2843"/>
      <c r="FH13142" s="2843"/>
      <c r="FI13142" s="2843"/>
      <c r="FJ13142" s="2843"/>
      <c r="FK13142" s="2843"/>
      <c r="FL13142" s="2843"/>
      <c r="FM13142" s="2843"/>
      <c r="FN13142" s="2843"/>
      <c r="FO13142" s="2843"/>
      <c r="FP13142" s="2843"/>
      <c r="FQ13142" s="2843"/>
      <c r="FR13142" s="2843"/>
      <c r="FS13142" s="2843"/>
      <c r="FT13142" s="2843"/>
      <c r="FU13142" s="2843"/>
      <c r="FV13142" s="2843"/>
      <c r="FW13142" s="2843"/>
      <c r="FX13142" s="2843"/>
      <c r="FY13142" s="2843"/>
      <c r="FZ13142" s="2843"/>
      <c r="GA13142" s="2843"/>
      <c r="GB13142" s="2843"/>
      <c r="GC13142" s="2843"/>
      <c r="GD13142" s="2843"/>
      <c r="GE13142" s="2843"/>
      <c r="GF13142" s="2843"/>
      <c r="GG13142" s="2843"/>
      <c r="GH13142" s="2843"/>
      <c r="GI13142" s="2843"/>
      <c r="GJ13142" s="2843"/>
      <c r="GK13142" s="2843"/>
      <c r="GL13142" s="2843"/>
      <c r="GM13142" s="2843"/>
      <c r="GN13142" s="2843"/>
      <c r="GO13142" s="2843"/>
      <c r="GP13142" s="2843"/>
      <c r="GQ13142" s="2843"/>
      <c r="GR13142" s="2843"/>
      <c r="GS13142" s="2843"/>
      <c r="GT13142" s="2843"/>
      <c r="GU13142" s="2843"/>
      <c r="GV13142" s="2843"/>
      <c r="GW13142" s="2843"/>
      <c r="GX13142" s="2843"/>
      <c r="GY13142" s="2843"/>
      <c r="GZ13142" s="2843"/>
      <c r="HA13142" s="2843"/>
      <c r="HB13142" s="2843"/>
      <c r="HC13142" s="2843"/>
      <c r="HD13142" s="2843"/>
      <c r="HE13142" s="2843"/>
      <c r="HF13142" s="2843"/>
      <c r="HG13142" s="2843"/>
      <c r="HH13142" s="2843"/>
      <c r="HI13142" s="2843"/>
      <c r="HJ13142" s="2843"/>
      <c r="HK13142" s="2843"/>
      <c r="HL13142" s="2843"/>
      <c r="HM13142" s="2843"/>
      <c r="HN13142" s="2843"/>
      <c r="HO13142" s="2843"/>
      <c r="HP13142" s="2843"/>
      <c r="HQ13142" s="2843"/>
      <c r="HR13142" s="2843"/>
      <c r="HS13142" s="2843"/>
      <c r="HT13142" s="2843"/>
      <c r="HU13142" s="2843"/>
      <c r="HV13142" s="2843"/>
      <c r="HW13142" s="2843"/>
      <c r="HX13142" s="2843"/>
      <c r="HY13142" s="2843"/>
      <c r="HZ13142" s="2843"/>
      <c r="IA13142" s="2843"/>
      <c r="IB13142" s="2843"/>
      <c r="IC13142" s="2843"/>
      <c r="ID13142" s="2843"/>
      <c r="IE13142" s="2843"/>
      <c r="IF13142" s="2843"/>
      <c r="IG13142" s="2843"/>
      <c r="IH13142" s="2843"/>
      <c r="II13142" s="2843"/>
      <c r="IJ13142" s="2843"/>
      <c r="IK13142" s="2843"/>
      <c r="IL13142" s="2843"/>
      <c r="IM13142" s="2843"/>
      <c r="IN13142" s="2843"/>
      <c r="IO13142" s="2843"/>
      <c r="IP13142" s="2843"/>
      <c r="IQ13142" s="2843"/>
      <c r="IR13142" s="2843"/>
      <c r="IS13142" s="2843"/>
      <c r="IT13142" s="2843"/>
      <c r="IU13142" s="2843"/>
      <c r="IV13142" s="2843"/>
    </row>
    <row r="13143" spans="1:256" hidden="1">
      <c r="A13143" s="2149"/>
      <c r="B13143" s="2160"/>
      <c r="C13143" s="2850"/>
      <c r="D13143" s="2774"/>
      <c r="E13143" s="2173"/>
      <c r="F13143" s="2837"/>
      <c r="G13143" s="17"/>
      <c r="H13143" s="17"/>
      <c r="I13143" s="2837"/>
      <c r="J13143" s="2235"/>
      <c r="K13143" s="2305"/>
      <c r="L13143" s="2305"/>
      <c r="M13143" s="2175">
        <v>0</v>
      </c>
      <c r="N13143" s="2237"/>
      <c r="O13143" s="1801"/>
      <c r="P13143" s="2860"/>
      <c r="Q13143" s="2861"/>
      <c r="R13143" s="2862"/>
      <c r="S13143" s="2844">
        <f>R13143*E13142</f>
        <v>0</v>
      </c>
      <c r="T13143" s="1800"/>
      <c r="U13143" s="2843"/>
      <c r="V13143" s="2843"/>
      <c r="W13143" s="2843"/>
      <c r="X13143" s="2843"/>
      <c r="Y13143" s="2843"/>
      <c r="Z13143" s="2843"/>
      <c r="AA13143" s="2843"/>
      <c r="AB13143" s="2843"/>
      <c r="AC13143" s="2843"/>
      <c r="AD13143" s="2843"/>
      <c r="AE13143" s="2843"/>
      <c r="AF13143" s="2843"/>
      <c r="AG13143" s="2843"/>
      <c r="AH13143" s="2843"/>
      <c r="AI13143" s="2843"/>
      <c r="AJ13143" s="2843"/>
      <c r="AK13143" s="2843"/>
      <c r="AL13143" s="2843"/>
      <c r="AM13143" s="2843"/>
      <c r="AN13143" s="2843"/>
      <c r="AO13143" s="2843"/>
      <c r="AP13143" s="2843"/>
      <c r="AQ13143" s="2843"/>
      <c r="AR13143" s="2843"/>
      <c r="AS13143" s="2843"/>
      <c r="AT13143" s="2843"/>
      <c r="AU13143" s="2843"/>
      <c r="AV13143" s="2843"/>
      <c r="AW13143" s="2843"/>
      <c r="AX13143" s="2843"/>
      <c r="AY13143" s="2843"/>
      <c r="AZ13143" s="2843"/>
      <c r="BA13143" s="2843"/>
      <c r="BB13143" s="2843"/>
      <c r="BC13143" s="2843"/>
      <c r="BD13143" s="2843"/>
      <c r="BE13143" s="2843"/>
      <c r="BF13143" s="2843"/>
      <c r="BG13143" s="2843"/>
      <c r="BH13143" s="2843"/>
      <c r="BI13143" s="2843"/>
      <c r="BJ13143" s="2843"/>
      <c r="BK13143" s="2843"/>
      <c r="BL13143" s="2843"/>
      <c r="BM13143" s="2843"/>
      <c r="BN13143" s="2843"/>
      <c r="BO13143" s="2843"/>
      <c r="BP13143" s="2843"/>
      <c r="BQ13143" s="2843"/>
      <c r="BR13143" s="2843"/>
      <c r="BS13143" s="2843"/>
      <c r="BT13143" s="2843"/>
      <c r="BU13143" s="2843"/>
      <c r="BV13143" s="2843"/>
      <c r="BW13143" s="2843"/>
      <c r="BX13143" s="2843"/>
      <c r="BY13143" s="2843"/>
      <c r="BZ13143" s="2843"/>
      <c r="CA13143" s="2843"/>
      <c r="CB13143" s="2843"/>
      <c r="CC13143" s="2843"/>
      <c r="CD13143" s="2843"/>
      <c r="CE13143" s="2843"/>
      <c r="CF13143" s="2843"/>
      <c r="CG13143" s="2843"/>
      <c r="CH13143" s="2843"/>
      <c r="CI13143" s="2843"/>
      <c r="CJ13143" s="2843"/>
      <c r="CK13143" s="2843"/>
      <c r="CL13143" s="2843"/>
      <c r="CM13143" s="2843"/>
      <c r="CN13143" s="2843"/>
      <c r="CO13143" s="2843"/>
      <c r="CP13143" s="2843"/>
      <c r="CQ13143" s="2843"/>
      <c r="CR13143" s="2843"/>
      <c r="CS13143" s="2843"/>
      <c r="CT13143" s="2843"/>
      <c r="CU13143" s="2843"/>
      <c r="CV13143" s="2843"/>
      <c r="CW13143" s="2843"/>
      <c r="CX13143" s="2843"/>
      <c r="CY13143" s="2843"/>
      <c r="CZ13143" s="2843"/>
      <c r="DA13143" s="2843"/>
      <c r="DB13143" s="2843"/>
      <c r="DC13143" s="2843"/>
      <c r="DD13143" s="2843"/>
      <c r="DE13143" s="2843"/>
      <c r="DF13143" s="2843"/>
      <c r="DG13143" s="2843"/>
      <c r="DH13143" s="2843"/>
      <c r="DI13143" s="2843"/>
      <c r="DJ13143" s="2843"/>
      <c r="DK13143" s="2843"/>
      <c r="DL13143" s="2843"/>
      <c r="DM13143" s="2843"/>
      <c r="DN13143" s="2843"/>
      <c r="DO13143" s="2843"/>
      <c r="DP13143" s="2843"/>
      <c r="DQ13143" s="2843"/>
      <c r="DR13143" s="2843"/>
      <c r="DS13143" s="2843"/>
      <c r="DT13143" s="2843"/>
      <c r="DU13143" s="2843"/>
      <c r="DV13143" s="2843"/>
      <c r="DW13143" s="2843"/>
      <c r="DX13143" s="2843"/>
      <c r="DY13143" s="2843"/>
      <c r="DZ13143" s="2843"/>
      <c r="EA13143" s="2843"/>
      <c r="EB13143" s="2843"/>
      <c r="EC13143" s="2843"/>
      <c r="ED13143" s="2843"/>
      <c r="EE13143" s="2843"/>
      <c r="EF13143" s="2843"/>
      <c r="EG13143" s="2843"/>
      <c r="EH13143" s="2843"/>
      <c r="EI13143" s="2843"/>
      <c r="EJ13143" s="2843"/>
      <c r="EK13143" s="2843"/>
      <c r="EL13143" s="2843"/>
      <c r="EM13143" s="2843"/>
      <c r="EN13143" s="2843"/>
      <c r="EO13143" s="2843"/>
      <c r="EP13143" s="2843"/>
      <c r="EQ13143" s="2843"/>
      <c r="ER13143" s="2843"/>
      <c r="ES13143" s="2843"/>
      <c r="ET13143" s="2843"/>
      <c r="EU13143" s="2843"/>
      <c r="EV13143" s="2843"/>
      <c r="EW13143" s="2843"/>
      <c r="EX13143" s="2843"/>
      <c r="EY13143" s="2843"/>
      <c r="EZ13143" s="2843"/>
      <c r="FA13143" s="2843"/>
      <c r="FB13143" s="2843"/>
      <c r="FC13143" s="2843"/>
      <c r="FD13143" s="2843"/>
      <c r="FE13143" s="2843"/>
      <c r="FF13143" s="2843"/>
      <c r="FG13143" s="2843"/>
      <c r="FH13143" s="2843"/>
      <c r="FI13143" s="2843"/>
      <c r="FJ13143" s="2843"/>
      <c r="FK13143" s="2843"/>
      <c r="FL13143" s="2843"/>
      <c r="FM13143" s="2843"/>
      <c r="FN13143" s="2843"/>
      <c r="FO13143" s="2843"/>
      <c r="FP13143" s="2843"/>
      <c r="FQ13143" s="2843"/>
      <c r="FR13143" s="2843"/>
      <c r="FS13143" s="2843"/>
      <c r="FT13143" s="2843"/>
      <c r="FU13143" s="2843"/>
      <c r="FV13143" s="2843"/>
      <c r="FW13143" s="2843"/>
      <c r="FX13143" s="2843"/>
      <c r="FY13143" s="2843"/>
      <c r="FZ13143" s="2843"/>
      <c r="GA13143" s="2843"/>
      <c r="GB13143" s="2843"/>
      <c r="GC13143" s="2843"/>
      <c r="GD13143" s="2843"/>
      <c r="GE13143" s="2843"/>
      <c r="GF13143" s="2843"/>
      <c r="GG13143" s="2843"/>
      <c r="GH13143" s="2843"/>
      <c r="GI13143" s="2843"/>
      <c r="GJ13143" s="2843"/>
      <c r="GK13143" s="2843"/>
      <c r="GL13143" s="2843"/>
      <c r="GM13143" s="2843"/>
      <c r="GN13143" s="2843"/>
      <c r="GO13143" s="2843"/>
      <c r="GP13143" s="2843"/>
      <c r="GQ13143" s="2843"/>
      <c r="GR13143" s="2843"/>
      <c r="GS13143" s="2843"/>
      <c r="GT13143" s="2843"/>
      <c r="GU13143" s="2843"/>
      <c r="GV13143" s="2843"/>
      <c r="GW13143" s="2843"/>
      <c r="GX13143" s="2843"/>
      <c r="GY13143" s="2843"/>
      <c r="GZ13143" s="2843"/>
      <c r="HA13143" s="2843"/>
      <c r="HB13143" s="2843"/>
      <c r="HC13143" s="2843"/>
      <c r="HD13143" s="2843"/>
      <c r="HE13143" s="2843"/>
      <c r="HF13143" s="2843"/>
      <c r="HG13143" s="2843"/>
      <c r="HH13143" s="2843"/>
      <c r="HI13143" s="2843"/>
      <c r="HJ13143" s="2843"/>
      <c r="HK13143" s="2843"/>
      <c r="HL13143" s="2843"/>
      <c r="HM13143" s="2843"/>
      <c r="HN13143" s="2843"/>
      <c r="HO13143" s="2843"/>
      <c r="HP13143" s="2843"/>
      <c r="HQ13143" s="2843"/>
      <c r="HR13143" s="2843"/>
      <c r="HS13143" s="2843"/>
      <c r="HT13143" s="2843"/>
      <c r="HU13143" s="2843"/>
      <c r="HV13143" s="2843"/>
      <c r="HW13143" s="2843"/>
      <c r="HX13143" s="2843"/>
      <c r="HY13143" s="2843"/>
      <c r="HZ13143" s="2843"/>
      <c r="IA13143" s="2843"/>
      <c r="IB13143" s="2843"/>
      <c r="IC13143" s="2843"/>
      <c r="ID13143" s="2843"/>
      <c r="IE13143" s="2843"/>
      <c r="IF13143" s="2843"/>
      <c r="IG13143" s="2843"/>
      <c r="IH13143" s="2843"/>
      <c r="II13143" s="2843"/>
      <c r="IJ13143" s="2843"/>
      <c r="IK13143" s="2843"/>
      <c r="IL13143" s="2843"/>
      <c r="IM13143" s="2843"/>
      <c r="IN13143" s="2843"/>
      <c r="IO13143" s="2843"/>
      <c r="IP13143" s="2843"/>
      <c r="IQ13143" s="2843"/>
      <c r="IR13143" s="2843"/>
      <c r="IS13143" s="2843"/>
      <c r="IT13143" s="2843"/>
      <c r="IU13143" s="2843"/>
      <c r="IV13143" s="2843"/>
    </row>
    <row r="13144" spans="1:256" hidden="1">
      <c r="A13144" s="2149"/>
      <c r="B13144" s="2773"/>
      <c r="C13144" s="2165"/>
      <c r="D13144" s="2774"/>
      <c r="E13144" s="2173"/>
      <c r="F13144" s="2838"/>
      <c r="G13144" s="17"/>
      <c r="H13144" s="17"/>
      <c r="I13144" s="2837"/>
      <c r="J13144" s="2235"/>
      <c r="K13144" s="2305"/>
      <c r="L13144" s="2305"/>
      <c r="M13144" s="2175">
        <v>0</v>
      </c>
      <c r="N13144" s="2237"/>
      <c r="O13144" s="1801"/>
      <c r="P13144" s="2844"/>
      <c r="Q13144" s="2845"/>
      <c r="R13144" s="2846"/>
      <c r="S13144" s="2844">
        <f>R13144*E13142</f>
        <v>0</v>
      </c>
      <c r="T13144" s="1800"/>
      <c r="U13144" s="2843"/>
      <c r="V13144" s="2843"/>
      <c r="W13144" s="2843"/>
      <c r="X13144" s="2843"/>
      <c r="Y13144" s="2843"/>
      <c r="Z13144" s="2843"/>
      <c r="AA13144" s="2843"/>
      <c r="AB13144" s="2843"/>
      <c r="AC13144" s="2843"/>
      <c r="AD13144" s="2843"/>
      <c r="AE13144" s="2843"/>
      <c r="AF13144" s="2843"/>
      <c r="AG13144" s="2843"/>
      <c r="AH13144" s="2843"/>
      <c r="AI13144" s="2843"/>
      <c r="AJ13144" s="2843"/>
      <c r="AK13144" s="2843"/>
      <c r="AL13144" s="2843"/>
      <c r="AM13144" s="2843"/>
      <c r="AN13144" s="2843"/>
      <c r="AO13144" s="2843"/>
      <c r="AP13144" s="2843"/>
      <c r="AQ13144" s="2843"/>
      <c r="AR13144" s="2843"/>
      <c r="AS13144" s="2843"/>
      <c r="AT13144" s="2843"/>
      <c r="AU13144" s="2843"/>
      <c r="AV13144" s="2843"/>
      <c r="AW13144" s="2843"/>
      <c r="AX13144" s="2843"/>
      <c r="AY13144" s="2843"/>
      <c r="AZ13144" s="2843"/>
      <c r="BA13144" s="2843"/>
      <c r="BB13144" s="2843"/>
      <c r="BC13144" s="2843"/>
      <c r="BD13144" s="2843"/>
      <c r="BE13144" s="2843"/>
      <c r="BF13144" s="2843"/>
      <c r="BG13144" s="2843"/>
      <c r="BH13144" s="2843"/>
      <c r="BI13144" s="2843"/>
      <c r="BJ13144" s="2843"/>
      <c r="BK13144" s="2843"/>
      <c r="BL13144" s="2843"/>
      <c r="BM13144" s="2843"/>
      <c r="BN13144" s="2843"/>
      <c r="BO13144" s="2843"/>
      <c r="BP13144" s="2843"/>
      <c r="BQ13144" s="2843"/>
      <c r="BR13144" s="2843"/>
      <c r="BS13144" s="2843"/>
      <c r="BT13144" s="2843"/>
      <c r="BU13144" s="2843"/>
      <c r="BV13144" s="2843"/>
      <c r="BW13144" s="2843"/>
      <c r="BX13144" s="2843"/>
      <c r="BY13144" s="2843"/>
      <c r="BZ13144" s="2843"/>
      <c r="CA13144" s="2843"/>
      <c r="CB13144" s="2843"/>
      <c r="CC13144" s="2843"/>
      <c r="CD13144" s="2843"/>
      <c r="CE13144" s="2843"/>
      <c r="CF13144" s="2843"/>
      <c r="CG13144" s="2843"/>
      <c r="CH13144" s="2843"/>
      <c r="CI13144" s="2843"/>
      <c r="CJ13144" s="2843"/>
      <c r="CK13144" s="2843"/>
      <c r="CL13144" s="2843"/>
      <c r="CM13144" s="2843"/>
      <c r="CN13144" s="2843"/>
      <c r="CO13144" s="2843"/>
      <c r="CP13144" s="2843"/>
      <c r="CQ13144" s="2843"/>
      <c r="CR13144" s="2843"/>
      <c r="CS13144" s="2843"/>
      <c r="CT13144" s="2843"/>
      <c r="CU13144" s="2843"/>
      <c r="CV13144" s="2843"/>
      <c r="CW13144" s="2843"/>
      <c r="CX13144" s="2843"/>
      <c r="CY13144" s="2843"/>
      <c r="CZ13144" s="2843"/>
      <c r="DA13144" s="2843"/>
      <c r="DB13144" s="2843"/>
      <c r="DC13144" s="2843"/>
      <c r="DD13144" s="2843"/>
      <c r="DE13144" s="2843"/>
      <c r="DF13144" s="2843"/>
      <c r="DG13144" s="2843"/>
      <c r="DH13144" s="2843"/>
      <c r="DI13144" s="2843"/>
      <c r="DJ13144" s="2843"/>
      <c r="DK13144" s="2843"/>
      <c r="DL13144" s="2843"/>
      <c r="DM13144" s="2843"/>
      <c r="DN13144" s="2843"/>
      <c r="DO13144" s="2843"/>
      <c r="DP13144" s="2843"/>
      <c r="DQ13144" s="2843"/>
      <c r="DR13144" s="2843"/>
      <c r="DS13144" s="2843"/>
      <c r="DT13144" s="2843"/>
      <c r="DU13144" s="2843"/>
      <c r="DV13144" s="2843"/>
      <c r="DW13144" s="2843"/>
      <c r="DX13144" s="2843"/>
      <c r="DY13144" s="2843"/>
      <c r="DZ13144" s="2843"/>
      <c r="EA13144" s="2843"/>
      <c r="EB13144" s="2843"/>
      <c r="EC13144" s="2843"/>
      <c r="ED13144" s="2843"/>
      <c r="EE13144" s="2843"/>
      <c r="EF13144" s="2843"/>
      <c r="EG13144" s="2843"/>
      <c r="EH13144" s="2843"/>
      <c r="EI13144" s="2843"/>
      <c r="EJ13144" s="2843"/>
      <c r="EK13144" s="2843"/>
      <c r="EL13144" s="2843"/>
      <c r="EM13144" s="2843"/>
      <c r="EN13144" s="2843"/>
      <c r="EO13144" s="2843"/>
      <c r="EP13144" s="2843"/>
      <c r="EQ13144" s="2843"/>
      <c r="ER13144" s="2843"/>
      <c r="ES13144" s="2843"/>
      <c r="ET13144" s="2843"/>
      <c r="EU13144" s="2843"/>
      <c r="EV13144" s="2843"/>
      <c r="EW13144" s="2843"/>
      <c r="EX13144" s="2843"/>
      <c r="EY13144" s="2843"/>
      <c r="EZ13144" s="2843"/>
      <c r="FA13144" s="2843"/>
      <c r="FB13144" s="2843"/>
      <c r="FC13144" s="2843"/>
      <c r="FD13144" s="2843"/>
      <c r="FE13144" s="2843"/>
      <c r="FF13144" s="2843"/>
      <c r="FG13144" s="2843"/>
      <c r="FH13144" s="2843"/>
      <c r="FI13144" s="2843"/>
      <c r="FJ13144" s="2843"/>
      <c r="FK13144" s="2843"/>
      <c r="FL13144" s="2843"/>
      <c r="FM13144" s="2843"/>
      <c r="FN13144" s="2843"/>
      <c r="FO13144" s="2843"/>
      <c r="FP13144" s="2843"/>
      <c r="FQ13144" s="2843"/>
      <c r="FR13144" s="2843"/>
      <c r="FS13144" s="2843"/>
      <c r="FT13144" s="2843"/>
      <c r="FU13144" s="2843"/>
      <c r="FV13144" s="2843"/>
      <c r="FW13144" s="2843"/>
      <c r="FX13144" s="2843"/>
      <c r="FY13144" s="2843"/>
      <c r="FZ13144" s="2843"/>
      <c r="GA13144" s="2843"/>
      <c r="GB13144" s="2843"/>
      <c r="GC13144" s="2843"/>
      <c r="GD13144" s="2843"/>
      <c r="GE13144" s="2843"/>
      <c r="GF13144" s="2843"/>
      <c r="GG13144" s="2843"/>
      <c r="GH13144" s="2843"/>
      <c r="GI13144" s="2843"/>
      <c r="GJ13144" s="2843"/>
      <c r="GK13144" s="2843"/>
      <c r="GL13144" s="2843"/>
      <c r="GM13144" s="2843"/>
      <c r="GN13144" s="2843"/>
      <c r="GO13144" s="2843"/>
      <c r="GP13144" s="2843"/>
      <c r="GQ13144" s="2843"/>
      <c r="GR13144" s="2843"/>
      <c r="GS13144" s="2843"/>
      <c r="GT13144" s="2843"/>
      <c r="GU13144" s="2843"/>
      <c r="GV13144" s="2843"/>
      <c r="GW13144" s="2843"/>
      <c r="GX13144" s="2843"/>
      <c r="GY13144" s="2843"/>
      <c r="GZ13144" s="2843"/>
      <c r="HA13144" s="2843"/>
      <c r="HB13144" s="2843"/>
      <c r="HC13144" s="2843"/>
      <c r="HD13144" s="2843"/>
      <c r="HE13144" s="2843"/>
      <c r="HF13144" s="2843"/>
      <c r="HG13144" s="2843"/>
      <c r="HH13144" s="2843"/>
      <c r="HI13144" s="2843"/>
      <c r="HJ13144" s="2843"/>
      <c r="HK13144" s="2843"/>
      <c r="HL13144" s="2843"/>
      <c r="HM13144" s="2843"/>
      <c r="HN13144" s="2843"/>
      <c r="HO13144" s="2843"/>
      <c r="HP13144" s="2843"/>
      <c r="HQ13144" s="2843"/>
      <c r="HR13144" s="2843"/>
      <c r="HS13144" s="2843"/>
      <c r="HT13144" s="2843"/>
      <c r="HU13144" s="2843"/>
      <c r="HV13144" s="2843"/>
      <c r="HW13144" s="2843"/>
      <c r="HX13144" s="2843"/>
      <c r="HY13144" s="2843"/>
      <c r="HZ13144" s="2843"/>
      <c r="IA13144" s="2843"/>
      <c r="IB13144" s="2843"/>
      <c r="IC13144" s="2843"/>
      <c r="ID13144" s="2843"/>
      <c r="IE13144" s="2843"/>
      <c r="IF13144" s="2843"/>
      <c r="IG13144" s="2843"/>
      <c r="IH13144" s="2843"/>
      <c r="II13144" s="2843"/>
      <c r="IJ13144" s="2843"/>
      <c r="IK13144" s="2843"/>
      <c r="IL13144" s="2843"/>
      <c r="IM13144" s="2843"/>
      <c r="IN13144" s="2843"/>
      <c r="IO13144" s="2843"/>
      <c r="IP13144" s="2843"/>
      <c r="IQ13144" s="2843"/>
      <c r="IR13144" s="2843"/>
      <c r="IS13144" s="2843"/>
      <c r="IT13144" s="2843"/>
      <c r="IU13144" s="2843"/>
      <c r="IV13144" s="2843"/>
    </row>
    <row r="13145" spans="1:256" hidden="1">
      <c r="A13145" s="2149"/>
      <c r="B13145" s="2773"/>
      <c r="C13145" s="2165"/>
      <c r="D13145" s="2774"/>
      <c r="E13145" s="2173"/>
      <c r="F13145" s="2838"/>
      <c r="G13145" s="17"/>
      <c r="H13145" s="17"/>
      <c r="I13145" s="2837"/>
      <c r="J13145" s="2235"/>
      <c r="K13145" s="2305"/>
      <c r="L13145" s="2305"/>
      <c r="M13145" s="2175">
        <v>0</v>
      </c>
      <c r="N13145" s="2237"/>
      <c r="O13145" s="1801"/>
      <c r="P13145" s="2844"/>
      <c r="Q13145" s="2845"/>
      <c r="R13145" s="2846"/>
      <c r="S13145" s="2844">
        <f>R13145*E13142</f>
        <v>0</v>
      </c>
      <c r="T13145" s="1800"/>
      <c r="U13145" s="2843"/>
      <c r="V13145" s="2843"/>
      <c r="W13145" s="2843"/>
      <c r="X13145" s="2843"/>
      <c r="Y13145" s="2843"/>
      <c r="Z13145" s="2843"/>
      <c r="AA13145" s="2843"/>
      <c r="AB13145" s="2843"/>
      <c r="AC13145" s="2843"/>
      <c r="AD13145" s="2843"/>
      <c r="AE13145" s="2843"/>
      <c r="AF13145" s="2843"/>
      <c r="AG13145" s="2843"/>
      <c r="AH13145" s="2843"/>
      <c r="AI13145" s="2843"/>
      <c r="AJ13145" s="2843"/>
      <c r="AK13145" s="2843"/>
      <c r="AL13145" s="2843"/>
      <c r="AM13145" s="2843"/>
      <c r="AN13145" s="2843"/>
      <c r="AO13145" s="2843"/>
      <c r="AP13145" s="2843"/>
      <c r="AQ13145" s="2843"/>
      <c r="AR13145" s="2843"/>
      <c r="AS13145" s="2843"/>
      <c r="AT13145" s="2843"/>
      <c r="AU13145" s="2843"/>
      <c r="AV13145" s="2843"/>
      <c r="AW13145" s="2843"/>
      <c r="AX13145" s="2843"/>
      <c r="AY13145" s="2843"/>
      <c r="AZ13145" s="2843"/>
      <c r="BA13145" s="2843"/>
      <c r="BB13145" s="2843"/>
      <c r="BC13145" s="2843"/>
      <c r="BD13145" s="2843"/>
      <c r="BE13145" s="2843"/>
      <c r="BF13145" s="2843"/>
      <c r="BG13145" s="2843"/>
      <c r="BH13145" s="2843"/>
      <c r="BI13145" s="2843"/>
      <c r="BJ13145" s="2843"/>
      <c r="BK13145" s="2843"/>
      <c r="BL13145" s="2843"/>
      <c r="BM13145" s="2843"/>
      <c r="BN13145" s="2843"/>
      <c r="BO13145" s="2843"/>
      <c r="BP13145" s="2843"/>
      <c r="BQ13145" s="2843"/>
      <c r="BR13145" s="2843"/>
      <c r="BS13145" s="2843"/>
      <c r="BT13145" s="2843"/>
      <c r="BU13145" s="2843"/>
      <c r="BV13145" s="2843"/>
      <c r="BW13145" s="2843"/>
      <c r="BX13145" s="2843"/>
      <c r="BY13145" s="2843"/>
      <c r="BZ13145" s="2843"/>
      <c r="CA13145" s="2843"/>
      <c r="CB13145" s="2843"/>
      <c r="CC13145" s="2843"/>
      <c r="CD13145" s="2843"/>
      <c r="CE13145" s="2843"/>
      <c r="CF13145" s="2843"/>
      <c r="CG13145" s="2843"/>
      <c r="CH13145" s="2843"/>
      <c r="CI13145" s="2843"/>
      <c r="CJ13145" s="2843"/>
      <c r="CK13145" s="2843"/>
      <c r="CL13145" s="2843"/>
      <c r="CM13145" s="2843"/>
      <c r="CN13145" s="2843"/>
      <c r="CO13145" s="2843"/>
      <c r="CP13145" s="2843"/>
      <c r="CQ13145" s="2843"/>
      <c r="CR13145" s="2843"/>
      <c r="CS13145" s="2843"/>
      <c r="CT13145" s="2843"/>
      <c r="CU13145" s="2843"/>
      <c r="CV13145" s="2843"/>
      <c r="CW13145" s="2843"/>
      <c r="CX13145" s="2843"/>
      <c r="CY13145" s="2843"/>
      <c r="CZ13145" s="2843"/>
      <c r="DA13145" s="2843"/>
      <c r="DB13145" s="2843"/>
      <c r="DC13145" s="2843"/>
      <c r="DD13145" s="2843"/>
      <c r="DE13145" s="2843"/>
      <c r="DF13145" s="2843"/>
      <c r="DG13145" s="2843"/>
      <c r="DH13145" s="2843"/>
      <c r="DI13145" s="2843"/>
      <c r="DJ13145" s="2843"/>
      <c r="DK13145" s="2843"/>
      <c r="DL13145" s="2843"/>
      <c r="DM13145" s="2843"/>
      <c r="DN13145" s="2843"/>
      <c r="DO13145" s="2843"/>
      <c r="DP13145" s="2843"/>
      <c r="DQ13145" s="2843"/>
      <c r="DR13145" s="2843"/>
      <c r="DS13145" s="2843"/>
      <c r="DT13145" s="2843"/>
      <c r="DU13145" s="2843"/>
      <c r="DV13145" s="2843"/>
      <c r="DW13145" s="2843"/>
      <c r="DX13145" s="2843"/>
      <c r="DY13145" s="2843"/>
      <c r="DZ13145" s="2843"/>
      <c r="EA13145" s="2843"/>
      <c r="EB13145" s="2843"/>
      <c r="EC13145" s="2843"/>
      <c r="ED13145" s="2843"/>
      <c r="EE13145" s="2843"/>
      <c r="EF13145" s="2843"/>
      <c r="EG13145" s="2843"/>
      <c r="EH13145" s="2843"/>
      <c r="EI13145" s="2843"/>
      <c r="EJ13145" s="2843"/>
      <c r="EK13145" s="2843"/>
      <c r="EL13145" s="2843"/>
      <c r="EM13145" s="2843"/>
      <c r="EN13145" s="2843"/>
      <c r="EO13145" s="2843"/>
      <c r="EP13145" s="2843"/>
      <c r="EQ13145" s="2843"/>
      <c r="ER13145" s="2843"/>
      <c r="ES13145" s="2843"/>
      <c r="ET13145" s="2843"/>
      <c r="EU13145" s="2843"/>
      <c r="EV13145" s="2843"/>
      <c r="EW13145" s="2843"/>
      <c r="EX13145" s="2843"/>
      <c r="EY13145" s="2843"/>
      <c r="EZ13145" s="2843"/>
      <c r="FA13145" s="2843"/>
      <c r="FB13145" s="2843"/>
      <c r="FC13145" s="2843"/>
      <c r="FD13145" s="2843"/>
      <c r="FE13145" s="2843"/>
      <c r="FF13145" s="2843"/>
      <c r="FG13145" s="2843"/>
      <c r="FH13145" s="2843"/>
      <c r="FI13145" s="2843"/>
      <c r="FJ13145" s="2843"/>
      <c r="FK13145" s="2843"/>
      <c r="FL13145" s="2843"/>
      <c r="FM13145" s="2843"/>
      <c r="FN13145" s="2843"/>
      <c r="FO13145" s="2843"/>
      <c r="FP13145" s="2843"/>
      <c r="FQ13145" s="2843"/>
      <c r="FR13145" s="2843"/>
      <c r="FS13145" s="2843"/>
      <c r="FT13145" s="2843"/>
      <c r="FU13145" s="2843"/>
      <c r="FV13145" s="2843"/>
      <c r="FW13145" s="2843"/>
      <c r="FX13145" s="2843"/>
      <c r="FY13145" s="2843"/>
      <c r="FZ13145" s="2843"/>
      <c r="GA13145" s="2843"/>
      <c r="GB13145" s="2843"/>
      <c r="GC13145" s="2843"/>
      <c r="GD13145" s="2843"/>
      <c r="GE13145" s="2843"/>
      <c r="GF13145" s="2843"/>
      <c r="GG13145" s="2843"/>
      <c r="GH13145" s="2843"/>
      <c r="GI13145" s="2843"/>
      <c r="GJ13145" s="2843"/>
      <c r="GK13145" s="2843"/>
      <c r="GL13145" s="2843"/>
      <c r="GM13145" s="2843"/>
      <c r="GN13145" s="2843"/>
      <c r="GO13145" s="2843"/>
      <c r="GP13145" s="2843"/>
      <c r="GQ13145" s="2843"/>
      <c r="GR13145" s="2843"/>
      <c r="GS13145" s="2843"/>
      <c r="GT13145" s="2843"/>
      <c r="GU13145" s="2843"/>
      <c r="GV13145" s="2843"/>
      <c r="GW13145" s="2843"/>
      <c r="GX13145" s="2843"/>
      <c r="GY13145" s="2843"/>
      <c r="GZ13145" s="2843"/>
      <c r="HA13145" s="2843"/>
      <c r="HB13145" s="2843"/>
      <c r="HC13145" s="2843"/>
      <c r="HD13145" s="2843"/>
      <c r="HE13145" s="2843"/>
      <c r="HF13145" s="2843"/>
      <c r="HG13145" s="2843"/>
      <c r="HH13145" s="2843"/>
      <c r="HI13145" s="2843"/>
      <c r="HJ13145" s="2843"/>
      <c r="HK13145" s="2843"/>
      <c r="HL13145" s="2843"/>
      <c r="HM13145" s="2843"/>
      <c r="HN13145" s="2843"/>
      <c r="HO13145" s="2843"/>
      <c r="HP13145" s="2843"/>
      <c r="HQ13145" s="2843"/>
      <c r="HR13145" s="2843"/>
      <c r="HS13145" s="2843"/>
      <c r="HT13145" s="2843"/>
      <c r="HU13145" s="2843"/>
      <c r="HV13145" s="2843"/>
      <c r="HW13145" s="2843"/>
      <c r="HX13145" s="2843"/>
      <c r="HY13145" s="2843"/>
      <c r="HZ13145" s="2843"/>
      <c r="IA13145" s="2843"/>
      <c r="IB13145" s="2843"/>
      <c r="IC13145" s="2843"/>
      <c r="ID13145" s="2843"/>
      <c r="IE13145" s="2843"/>
      <c r="IF13145" s="2843"/>
      <c r="IG13145" s="2843"/>
      <c r="IH13145" s="2843"/>
      <c r="II13145" s="2843"/>
      <c r="IJ13145" s="2843"/>
      <c r="IK13145" s="2843"/>
      <c r="IL13145" s="2843"/>
      <c r="IM13145" s="2843"/>
      <c r="IN13145" s="2843"/>
      <c r="IO13145" s="2843"/>
      <c r="IP13145" s="2843"/>
      <c r="IQ13145" s="2843"/>
      <c r="IR13145" s="2843"/>
      <c r="IS13145" s="2843"/>
      <c r="IT13145" s="2843"/>
      <c r="IU13145" s="2843"/>
      <c r="IV13145" s="2843"/>
    </row>
    <row r="13146" spans="1:256" hidden="1">
      <c r="A13146" s="2149"/>
      <c r="B13146" s="2773"/>
      <c r="C13146" s="2165"/>
      <c r="D13146" s="2774"/>
      <c r="E13146" s="2173"/>
      <c r="F13146" s="2838"/>
      <c r="G13146" s="17"/>
      <c r="H13146" s="17"/>
      <c r="I13146" s="2837"/>
      <c r="J13146" s="2235"/>
      <c r="K13146" s="2305"/>
      <c r="L13146" s="2305"/>
      <c r="M13146" s="2175">
        <v>0</v>
      </c>
      <c r="N13146" s="2237"/>
      <c r="O13146" s="1801"/>
      <c r="P13146" s="2844"/>
      <c r="Q13146" s="2845"/>
      <c r="R13146" s="2846"/>
      <c r="S13146" s="2844">
        <f>R13146*E13142</f>
        <v>0</v>
      </c>
      <c r="T13146" s="1800"/>
      <c r="U13146" s="2843"/>
      <c r="V13146" s="2843"/>
      <c r="W13146" s="2843"/>
      <c r="X13146" s="2843"/>
      <c r="Y13146" s="2843"/>
      <c r="Z13146" s="2843"/>
      <c r="AA13146" s="2843"/>
      <c r="AB13146" s="2843"/>
      <c r="AC13146" s="2843"/>
      <c r="AD13146" s="2843"/>
      <c r="AE13146" s="2843"/>
      <c r="AF13146" s="2843"/>
      <c r="AG13146" s="2843"/>
      <c r="AH13146" s="2843"/>
      <c r="AI13146" s="2843"/>
      <c r="AJ13146" s="2843"/>
      <c r="AK13146" s="2843"/>
      <c r="AL13146" s="2843"/>
      <c r="AM13146" s="2843"/>
      <c r="AN13146" s="2843"/>
      <c r="AO13146" s="2843"/>
      <c r="AP13146" s="2843"/>
      <c r="AQ13146" s="2843"/>
      <c r="AR13146" s="2843"/>
      <c r="AS13146" s="2843"/>
      <c r="AT13146" s="2843"/>
      <c r="AU13146" s="2843"/>
      <c r="AV13146" s="2843"/>
      <c r="AW13146" s="2843"/>
      <c r="AX13146" s="2843"/>
      <c r="AY13146" s="2843"/>
      <c r="AZ13146" s="2843"/>
      <c r="BA13146" s="2843"/>
      <c r="BB13146" s="2843"/>
      <c r="BC13146" s="2843"/>
      <c r="BD13146" s="2843"/>
      <c r="BE13146" s="2843"/>
      <c r="BF13146" s="2843"/>
      <c r="BG13146" s="2843"/>
      <c r="BH13146" s="2843"/>
      <c r="BI13146" s="2843"/>
      <c r="BJ13146" s="2843"/>
      <c r="BK13146" s="2843"/>
      <c r="BL13146" s="2843"/>
      <c r="BM13146" s="2843"/>
      <c r="BN13146" s="2843"/>
      <c r="BO13146" s="2843"/>
      <c r="BP13146" s="2843"/>
      <c r="BQ13146" s="2843"/>
      <c r="BR13146" s="2843"/>
      <c r="BS13146" s="2843"/>
      <c r="BT13146" s="2843"/>
      <c r="BU13146" s="2843"/>
      <c r="BV13146" s="2843"/>
      <c r="BW13146" s="2843"/>
      <c r="BX13146" s="2843"/>
      <c r="BY13146" s="2843"/>
      <c r="BZ13146" s="2843"/>
      <c r="CA13146" s="2843"/>
      <c r="CB13146" s="2843"/>
      <c r="CC13146" s="2843"/>
      <c r="CD13146" s="2843"/>
      <c r="CE13146" s="2843"/>
      <c r="CF13146" s="2843"/>
      <c r="CG13146" s="2843"/>
      <c r="CH13146" s="2843"/>
      <c r="CI13146" s="2843"/>
      <c r="CJ13146" s="2843"/>
      <c r="CK13146" s="2843"/>
      <c r="CL13146" s="2843"/>
      <c r="CM13146" s="2843"/>
      <c r="CN13146" s="2843"/>
      <c r="CO13146" s="2843"/>
      <c r="CP13146" s="2843"/>
      <c r="CQ13146" s="2843"/>
      <c r="CR13146" s="2843"/>
      <c r="CS13146" s="2843"/>
      <c r="CT13146" s="2843"/>
      <c r="CU13146" s="2843"/>
      <c r="CV13146" s="2843"/>
      <c r="CW13146" s="2843"/>
      <c r="CX13146" s="2843"/>
      <c r="CY13146" s="2843"/>
      <c r="CZ13146" s="2843"/>
      <c r="DA13146" s="2843"/>
      <c r="DB13146" s="2843"/>
      <c r="DC13146" s="2843"/>
      <c r="DD13146" s="2843"/>
      <c r="DE13146" s="2843"/>
      <c r="DF13146" s="2843"/>
      <c r="DG13146" s="2843"/>
      <c r="DH13146" s="2843"/>
      <c r="DI13146" s="2843"/>
      <c r="DJ13146" s="2843"/>
      <c r="DK13146" s="2843"/>
      <c r="DL13146" s="2843"/>
      <c r="DM13146" s="2843"/>
      <c r="DN13146" s="2843"/>
      <c r="DO13146" s="2843"/>
      <c r="DP13146" s="2843"/>
      <c r="DQ13146" s="2843"/>
      <c r="DR13146" s="2843"/>
      <c r="DS13146" s="2843"/>
      <c r="DT13146" s="2843"/>
      <c r="DU13146" s="2843"/>
      <c r="DV13146" s="2843"/>
      <c r="DW13146" s="2843"/>
      <c r="DX13146" s="2843"/>
      <c r="DY13146" s="2843"/>
      <c r="DZ13146" s="2843"/>
      <c r="EA13146" s="2843"/>
      <c r="EB13146" s="2843"/>
      <c r="EC13146" s="2843"/>
      <c r="ED13146" s="2843"/>
      <c r="EE13146" s="2843"/>
      <c r="EF13146" s="2843"/>
      <c r="EG13146" s="2843"/>
      <c r="EH13146" s="2843"/>
      <c r="EI13146" s="2843"/>
      <c r="EJ13146" s="2843"/>
      <c r="EK13146" s="2843"/>
      <c r="EL13146" s="2843"/>
      <c r="EM13146" s="2843"/>
      <c r="EN13146" s="2843"/>
      <c r="EO13146" s="2843"/>
      <c r="EP13146" s="2843"/>
      <c r="EQ13146" s="2843"/>
      <c r="ER13146" s="2843"/>
      <c r="ES13146" s="2843"/>
      <c r="ET13146" s="2843"/>
      <c r="EU13146" s="2843"/>
      <c r="EV13146" s="2843"/>
      <c r="EW13146" s="2843"/>
      <c r="EX13146" s="2843"/>
      <c r="EY13146" s="2843"/>
      <c r="EZ13146" s="2843"/>
      <c r="FA13146" s="2843"/>
      <c r="FB13146" s="2843"/>
      <c r="FC13146" s="2843"/>
      <c r="FD13146" s="2843"/>
      <c r="FE13146" s="2843"/>
      <c r="FF13146" s="2843"/>
      <c r="FG13146" s="2843"/>
      <c r="FH13146" s="2843"/>
      <c r="FI13146" s="2843"/>
      <c r="FJ13146" s="2843"/>
      <c r="FK13146" s="2843"/>
      <c r="FL13146" s="2843"/>
      <c r="FM13146" s="2843"/>
      <c r="FN13146" s="2843"/>
      <c r="FO13146" s="2843"/>
      <c r="FP13146" s="2843"/>
      <c r="FQ13146" s="2843"/>
      <c r="FR13146" s="2843"/>
      <c r="FS13146" s="2843"/>
      <c r="FT13146" s="2843"/>
      <c r="FU13146" s="2843"/>
      <c r="FV13146" s="2843"/>
      <c r="FW13146" s="2843"/>
      <c r="FX13146" s="2843"/>
      <c r="FY13146" s="2843"/>
      <c r="FZ13146" s="2843"/>
      <c r="GA13146" s="2843"/>
      <c r="GB13146" s="2843"/>
      <c r="GC13146" s="2843"/>
      <c r="GD13146" s="2843"/>
      <c r="GE13146" s="2843"/>
      <c r="GF13146" s="2843"/>
      <c r="GG13146" s="2843"/>
      <c r="GH13146" s="2843"/>
      <c r="GI13146" s="2843"/>
      <c r="GJ13146" s="2843"/>
      <c r="GK13146" s="2843"/>
      <c r="GL13146" s="2843"/>
      <c r="GM13146" s="2843"/>
      <c r="GN13146" s="2843"/>
      <c r="GO13146" s="2843"/>
      <c r="GP13146" s="2843"/>
      <c r="GQ13146" s="2843"/>
      <c r="GR13146" s="2843"/>
      <c r="GS13146" s="2843"/>
      <c r="GT13146" s="2843"/>
      <c r="GU13146" s="2843"/>
      <c r="GV13146" s="2843"/>
      <c r="GW13146" s="2843"/>
      <c r="GX13146" s="2843"/>
      <c r="GY13146" s="2843"/>
      <c r="GZ13146" s="2843"/>
      <c r="HA13146" s="2843"/>
      <c r="HB13146" s="2843"/>
      <c r="HC13146" s="2843"/>
      <c r="HD13146" s="2843"/>
      <c r="HE13146" s="2843"/>
      <c r="HF13146" s="2843"/>
      <c r="HG13146" s="2843"/>
      <c r="HH13146" s="2843"/>
      <c r="HI13146" s="2843"/>
      <c r="HJ13146" s="2843"/>
      <c r="HK13146" s="2843"/>
      <c r="HL13146" s="2843"/>
      <c r="HM13146" s="2843"/>
      <c r="HN13146" s="2843"/>
      <c r="HO13146" s="2843"/>
      <c r="HP13146" s="2843"/>
      <c r="HQ13146" s="2843"/>
      <c r="HR13146" s="2843"/>
      <c r="HS13146" s="2843"/>
      <c r="HT13146" s="2843"/>
      <c r="HU13146" s="2843"/>
      <c r="HV13146" s="2843"/>
      <c r="HW13146" s="2843"/>
      <c r="HX13146" s="2843"/>
      <c r="HY13146" s="2843"/>
      <c r="HZ13146" s="2843"/>
      <c r="IA13146" s="2843"/>
      <c r="IB13146" s="2843"/>
      <c r="IC13146" s="2843"/>
      <c r="ID13146" s="2843"/>
      <c r="IE13146" s="2843"/>
      <c r="IF13146" s="2843"/>
      <c r="IG13146" s="2843"/>
      <c r="IH13146" s="2843"/>
      <c r="II13146" s="2843"/>
      <c r="IJ13146" s="2843"/>
      <c r="IK13146" s="2843"/>
      <c r="IL13146" s="2843"/>
      <c r="IM13146" s="2843"/>
      <c r="IN13146" s="2843"/>
      <c r="IO13146" s="2843"/>
      <c r="IP13146" s="2843"/>
      <c r="IQ13146" s="2843"/>
      <c r="IR13146" s="2843"/>
      <c r="IS13146" s="2843"/>
      <c r="IT13146" s="2843"/>
      <c r="IU13146" s="2843"/>
      <c r="IV13146" s="2843"/>
    </row>
    <row r="13147" spans="1:256" hidden="1">
      <c r="A13147" s="2149"/>
      <c r="B13147" s="2773"/>
      <c r="C13147" s="2165"/>
      <c r="D13147" s="2774"/>
      <c r="E13147" s="2173"/>
      <c r="F13147" s="2838"/>
      <c r="G13147" s="17"/>
      <c r="H13147" s="17"/>
      <c r="I13147" s="2837"/>
      <c r="J13147" s="2235"/>
      <c r="K13147" s="2305"/>
      <c r="L13147" s="2305"/>
      <c r="M13147" s="2175">
        <v>0</v>
      </c>
      <c r="N13147" s="2237"/>
      <c r="O13147" s="1801"/>
      <c r="P13147" s="2844"/>
      <c r="Q13147" s="2845"/>
      <c r="R13147" s="2846"/>
      <c r="S13147" s="2844">
        <f>R13147*E13142</f>
        <v>0</v>
      </c>
      <c r="T13147" s="1800"/>
      <c r="U13147" s="2843"/>
      <c r="V13147" s="2843"/>
      <c r="W13147" s="2843"/>
      <c r="X13147" s="2843"/>
      <c r="Y13147" s="2843"/>
      <c r="Z13147" s="2843"/>
      <c r="AA13147" s="2843"/>
      <c r="AB13147" s="2843"/>
      <c r="AC13147" s="2843"/>
      <c r="AD13147" s="2843"/>
      <c r="AE13147" s="2843"/>
      <c r="AF13147" s="2843"/>
      <c r="AG13147" s="2843"/>
      <c r="AH13147" s="2843"/>
      <c r="AI13147" s="2843"/>
      <c r="AJ13147" s="2843"/>
      <c r="AK13147" s="2843"/>
      <c r="AL13147" s="2843"/>
      <c r="AM13147" s="2843"/>
      <c r="AN13147" s="2843"/>
      <c r="AO13147" s="2843"/>
      <c r="AP13147" s="2843"/>
      <c r="AQ13147" s="2843"/>
      <c r="AR13147" s="2843"/>
      <c r="AS13147" s="2843"/>
      <c r="AT13147" s="2843"/>
      <c r="AU13147" s="2843"/>
      <c r="AV13147" s="2843"/>
      <c r="AW13147" s="2843"/>
      <c r="AX13147" s="2843"/>
      <c r="AY13147" s="2843"/>
      <c r="AZ13147" s="2843"/>
      <c r="BA13147" s="2843"/>
      <c r="BB13147" s="2843"/>
      <c r="BC13147" s="2843"/>
      <c r="BD13147" s="2843"/>
      <c r="BE13147" s="2843"/>
      <c r="BF13147" s="2843"/>
      <c r="BG13147" s="2843"/>
      <c r="BH13147" s="2843"/>
      <c r="BI13147" s="2843"/>
      <c r="BJ13147" s="2843"/>
      <c r="BK13147" s="2843"/>
      <c r="BL13147" s="2843"/>
      <c r="BM13147" s="2843"/>
      <c r="BN13147" s="2843"/>
      <c r="BO13147" s="2843"/>
      <c r="BP13147" s="2843"/>
      <c r="BQ13147" s="2843"/>
      <c r="BR13147" s="2843"/>
      <c r="BS13147" s="2843"/>
      <c r="BT13147" s="2843"/>
      <c r="BU13147" s="2843"/>
      <c r="BV13147" s="2843"/>
      <c r="BW13147" s="2843"/>
      <c r="BX13147" s="2843"/>
      <c r="BY13147" s="2843"/>
      <c r="BZ13147" s="2843"/>
      <c r="CA13147" s="2843"/>
      <c r="CB13147" s="2843"/>
      <c r="CC13147" s="2843"/>
      <c r="CD13147" s="2843"/>
      <c r="CE13147" s="2843"/>
      <c r="CF13147" s="2843"/>
      <c r="CG13147" s="2843"/>
      <c r="CH13147" s="2843"/>
      <c r="CI13147" s="2843"/>
      <c r="CJ13147" s="2843"/>
      <c r="CK13147" s="2843"/>
      <c r="CL13147" s="2843"/>
      <c r="CM13147" s="2843"/>
      <c r="CN13147" s="2843"/>
      <c r="CO13147" s="2843"/>
      <c r="CP13147" s="2843"/>
      <c r="CQ13147" s="2843"/>
      <c r="CR13147" s="2843"/>
      <c r="CS13147" s="2843"/>
      <c r="CT13147" s="2843"/>
      <c r="CU13147" s="2843"/>
      <c r="CV13147" s="2843"/>
      <c r="CW13147" s="2843"/>
      <c r="CX13147" s="2843"/>
      <c r="CY13147" s="2843"/>
      <c r="CZ13147" s="2843"/>
      <c r="DA13147" s="2843"/>
      <c r="DB13147" s="2843"/>
      <c r="DC13147" s="2843"/>
      <c r="DD13147" s="2843"/>
      <c r="DE13147" s="2843"/>
      <c r="DF13147" s="2843"/>
      <c r="DG13147" s="2843"/>
      <c r="DH13147" s="2843"/>
      <c r="DI13147" s="2843"/>
      <c r="DJ13147" s="2843"/>
      <c r="DK13147" s="2843"/>
      <c r="DL13147" s="2843"/>
      <c r="DM13147" s="2843"/>
      <c r="DN13147" s="2843"/>
      <c r="DO13147" s="2843"/>
      <c r="DP13147" s="2843"/>
      <c r="DQ13147" s="2843"/>
      <c r="DR13147" s="2843"/>
      <c r="DS13147" s="2843"/>
      <c r="DT13147" s="2843"/>
      <c r="DU13147" s="2843"/>
      <c r="DV13147" s="2843"/>
      <c r="DW13147" s="2843"/>
      <c r="DX13147" s="2843"/>
      <c r="DY13147" s="2843"/>
      <c r="DZ13147" s="2843"/>
      <c r="EA13147" s="2843"/>
      <c r="EB13147" s="2843"/>
      <c r="EC13147" s="2843"/>
      <c r="ED13147" s="2843"/>
      <c r="EE13147" s="2843"/>
      <c r="EF13147" s="2843"/>
      <c r="EG13147" s="2843"/>
      <c r="EH13147" s="2843"/>
      <c r="EI13147" s="2843"/>
      <c r="EJ13147" s="2843"/>
      <c r="EK13147" s="2843"/>
      <c r="EL13147" s="2843"/>
      <c r="EM13147" s="2843"/>
      <c r="EN13147" s="2843"/>
      <c r="EO13147" s="2843"/>
      <c r="EP13147" s="2843"/>
      <c r="EQ13147" s="2843"/>
      <c r="ER13147" s="2843"/>
      <c r="ES13147" s="2843"/>
      <c r="ET13147" s="2843"/>
      <c r="EU13147" s="2843"/>
      <c r="EV13147" s="2843"/>
      <c r="EW13147" s="2843"/>
      <c r="EX13147" s="2843"/>
      <c r="EY13147" s="2843"/>
      <c r="EZ13147" s="2843"/>
      <c r="FA13147" s="2843"/>
      <c r="FB13147" s="2843"/>
      <c r="FC13147" s="2843"/>
      <c r="FD13147" s="2843"/>
      <c r="FE13147" s="2843"/>
      <c r="FF13147" s="2843"/>
      <c r="FG13147" s="2843"/>
      <c r="FH13147" s="2843"/>
      <c r="FI13147" s="2843"/>
      <c r="FJ13147" s="2843"/>
      <c r="FK13147" s="2843"/>
      <c r="FL13147" s="2843"/>
      <c r="FM13147" s="2843"/>
      <c r="FN13147" s="2843"/>
      <c r="FO13147" s="2843"/>
      <c r="FP13147" s="2843"/>
      <c r="FQ13147" s="2843"/>
      <c r="FR13147" s="2843"/>
      <c r="FS13147" s="2843"/>
      <c r="FT13147" s="2843"/>
      <c r="FU13147" s="2843"/>
      <c r="FV13147" s="2843"/>
      <c r="FW13147" s="2843"/>
      <c r="FX13147" s="2843"/>
      <c r="FY13147" s="2843"/>
      <c r="FZ13147" s="2843"/>
      <c r="GA13147" s="2843"/>
      <c r="GB13147" s="2843"/>
      <c r="GC13147" s="2843"/>
      <c r="GD13147" s="2843"/>
      <c r="GE13147" s="2843"/>
      <c r="GF13147" s="2843"/>
      <c r="GG13147" s="2843"/>
      <c r="GH13147" s="2843"/>
      <c r="GI13147" s="2843"/>
      <c r="GJ13147" s="2843"/>
      <c r="GK13147" s="2843"/>
      <c r="GL13147" s="2843"/>
      <c r="GM13147" s="2843"/>
      <c r="GN13147" s="2843"/>
      <c r="GO13147" s="2843"/>
      <c r="GP13147" s="2843"/>
      <c r="GQ13147" s="2843"/>
      <c r="GR13147" s="2843"/>
      <c r="GS13147" s="2843"/>
      <c r="GT13147" s="2843"/>
      <c r="GU13147" s="2843"/>
      <c r="GV13147" s="2843"/>
      <c r="GW13147" s="2843"/>
      <c r="GX13147" s="2843"/>
      <c r="GY13147" s="2843"/>
      <c r="GZ13147" s="2843"/>
      <c r="HA13147" s="2843"/>
      <c r="HB13147" s="2843"/>
      <c r="HC13147" s="2843"/>
      <c r="HD13147" s="2843"/>
      <c r="HE13147" s="2843"/>
      <c r="HF13147" s="2843"/>
      <c r="HG13147" s="2843"/>
      <c r="HH13147" s="2843"/>
      <c r="HI13147" s="2843"/>
      <c r="HJ13147" s="2843"/>
      <c r="HK13147" s="2843"/>
      <c r="HL13147" s="2843"/>
      <c r="HM13147" s="2843"/>
      <c r="HN13147" s="2843"/>
      <c r="HO13147" s="2843"/>
      <c r="HP13147" s="2843"/>
      <c r="HQ13147" s="2843"/>
      <c r="HR13147" s="2843"/>
      <c r="HS13147" s="2843"/>
      <c r="HT13147" s="2843"/>
      <c r="HU13147" s="2843"/>
      <c r="HV13147" s="2843"/>
      <c r="HW13147" s="2843"/>
      <c r="HX13147" s="2843"/>
      <c r="HY13147" s="2843"/>
      <c r="HZ13147" s="2843"/>
      <c r="IA13147" s="2843"/>
      <c r="IB13147" s="2843"/>
      <c r="IC13147" s="2843"/>
      <c r="ID13147" s="2843"/>
      <c r="IE13147" s="2843"/>
      <c r="IF13147" s="2843"/>
      <c r="IG13147" s="2843"/>
      <c r="IH13147" s="2843"/>
      <c r="II13147" s="2843"/>
      <c r="IJ13147" s="2843"/>
      <c r="IK13147" s="2843"/>
      <c r="IL13147" s="2843"/>
      <c r="IM13147" s="2843"/>
      <c r="IN13147" s="2843"/>
      <c r="IO13147" s="2843"/>
      <c r="IP13147" s="2843"/>
      <c r="IQ13147" s="2843"/>
      <c r="IR13147" s="2843"/>
      <c r="IS13147" s="2843"/>
      <c r="IT13147" s="2843"/>
      <c r="IU13147" s="2843"/>
      <c r="IV13147" s="2843"/>
    </row>
    <row r="13148" spans="1:256" hidden="1">
      <c r="A13148" s="2149"/>
      <c r="B13148" s="2773"/>
      <c r="C13148" s="2165"/>
      <c r="D13148" s="2774"/>
      <c r="E13148" s="2173"/>
      <c r="F13148" s="2838"/>
      <c r="G13148" s="17"/>
      <c r="H13148" s="17"/>
      <c r="I13148" s="2837"/>
      <c r="J13148" s="2235"/>
      <c r="K13148" s="2305"/>
      <c r="L13148" s="2305"/>
      <c r="M13148" s="2175">
        <v>0</v>
      </c>
      <c r="N13148" s="2237"/>
      <c r="O13148" s="1801"/>
      <c r="P13148" s="2844"/>
      <c r="Q13148" s="2845"/>
      <c r="R13148" s="2846"/>
      <c r="S13148" s="2844">
        <f>R13148*E13142</f>
        <v>0</v>
      </c>
      <c r="T13148" s="1800"/>
      <c r="U13148" s="2843"/>
      <c r="V13148" s="2843"/>
      <c r="W13148" s="2843"/>
      <c r="X13148" s="2843"/>
      <c r="Y13148" s="2843"/>
      <c r="Z13148" s="2843"/>
      <c r="AA13148" s="2843"/>
      <c r="AB13148" s="2843"/>
      <c r="AC13148" s="2843"/>
      <c r="AD13148" s="2843"/>
      <c r="AE13148" s="2843"/>
      <c r="AF13148" s="2843"/>
      <c r="AG13148" s="2843"/>
      <c r="AH13148" s="2843"/>
      <c r="AI13148" s="2843"/>
      <c r="AJ13148" s="2843"/>
      <c r="AK13148" s="2843"/>
      <c r="AL13148" s="2843"/>
      <c r="AM13148" s="2843"/>
      <c r="AN13148" s="2843"/>
      <c r="AO13148" s="2843"/>
      <c r="AP13148" s="2843"/>
      <c r="AQ13148" s="2843"/>
      <c r="AR13148" s="2843"/>
      <c r="AS13148" s="2843"/>
      <c r="AT13148" s="2843"/>
      <c r="AU13148" s="2843"/>
      <c r="AV13148" s="2843"/>
      <c r="AW13148" s="2843"/>
      <c r="AX13148" s="2843"/>
      <c r="AY13148" s="2843"/>
      <c r="AZ13148" s="2843"/>
      <c r="BA13148" s="2843"/>
      <c r="BB13148" s="2843"/>
      <c r="BC13148" s="2843"/>
      <c r="BD13148" s="2843"/>
      <c r="BE13148" s="2843"/>
      <c r="BF13148" s="2843"/>
      <c r="BG13148" s="2843"/>
      <c r="BH13148" s="2843"/>
      <c r="BI13148" s="2843"/>
      <c r="BJ13148" s="2843"/>
      <c r="BK13148" s="2843"/>
      <c r="BL13148" s="2843"/>
      <c r="BM13148" s="2843"/>
      <c r="BN13148" s="2843"/>
      <c r="BO13148" s="2843"/>
      <c r="BP13148" s="2843"/>
      <c r="BQ13148" s="2843"/>
      <c r="BR13148" s="2843"/>
      <c r="BS13148" s="2843"/>
      <c r="BT13148" s="2843"/>
      <c r="BU13148" s="2843"/>
      <c r="BV13148" s="2843"/>
      <c r="BW13148" s="2843"/>
      <c r="BX13148" s="2843"/>
      <c r="BY13148" s="2843"/>
      <c r="BZ13148" s="2843"/>
      <c r="CA13148" s="2843"/>
      <c r="CB13148" s="2843"/>
      <c r="CC13148" s="2843"/>
      <c r="CD13148" s="2843"/>
      <c r="CE13148" s="2843"/>
      <c r="CF13148" s="2843"/>
      <c r="CG13148" s="2843"/>
      <c r="CH13148" s="2843"/>
      <c r="CI13148" s="2843"/>
      <c r="CJ13148" s="2843"/>
      <c r="CK13148" s="2843"/>
      <c r="CL13148" s="2843"/>
      <c r="CM13148" s="2843"/>
      <c r="CN13148" s="2843"/>
      <c r="CO13148" s="2843"/>
      <c r="CP13148" s="2843"/>
      <c r="CQ13148" s="2843"/>
      <c r="CR13148" s="2843"/>
      <c r="CS13148" s="2843"/>
      <c r="CT13148" s="2843"/>
      <c r="CU13148" s="2843"/>
      <c r="CV13148" s="2843"/>
      <c r="CW13148" s="2843"/>
      <c r="CX13148" s="2843"/>
      <c r="CY13148" s="2843"/>
      <c r="CZ13148" s="2843"/>
      <c r="DA13148" s="2843"/>
      <c r="DB13148" s="2843"/>
      <c r="DC13148" s="2843"/>
      <c r="DD13148" s="2843"/>
      <c r="DE13148" s="2843"/>
      <c r="DF13148" s="2843"/>
      <c r="DG13148" s="2843"/>
      <c r="DH13148" s="2843"/>
      <c r="DI13148" s="2843"/>
      <c r="DJ13148" s="2843"/>
      <c r="DK13148" s="2843"/>
      <c r="DL13148" s="2843"/>
      <c r="DM13148" s="2843"/>
      <c r="DN13148" s="2843"/>
      <c r="DO13148" s="2843"/>
      <c r="DP13148" s="2843"/>
      <c r="DQ13148" s="2843"/>
      <c r="DR13148" s="2843"/>
      <c r="DS13148" s="2843"/>
      <c r="DT13148" s="2843"/>
      <c r="DU13148" s="2843"/>
      <c r="DV13148" s="2843"/>
      <c r="DW13148" s="2843"/>
      <c r="DX13148" s="2843"/>
      <c r="DY13148" s="2843"/>
      <c r="DZ13148" s="2843"/>
      <c r="EA13148" s="2843"/>
      <c r="EB13148" s="2843"/>
      <c r="EC13148" s="2843"/>
      <c r="ED13148" s="2843"/>
      <c r="EE13148" s="2843"/>
      <c r="EF13148" s="2843"/>
      <c r="EG13148" s="2843"/>
      <c r="EH13148" s="2843"/>
      <c r="EI13148" s="2843"/>
      <c r="EJ13148" s="2843"/>
      <c r="EK13148" s="2843"/>
      <c r="EL13148" s="2843"/>
      <c r="EM13148" s="2843"/>
      <c r="EN13148" s="2843"/>
      <c r="EO13148" s="2843"/>
      <c r="EP13148" s="2843"/>
      <c r="EQ13148" s="2843"/>
      <c r="ER13148" s="2843"/>
      <c r="ES13148" s="2843"/>
      <c r="ET13148" s="2843"/>
      <c r="EU13148" s="2843"/>
      <c r="EV13148" s="2843"/>
      <c r="EW13148" s="2843"/>
      <c r="EX13148" s="2843"/>
      <c r="EY13148" s="2843"/>
      <c r="EZ13148" s="2843"/>
      <c r="FA13148" s="2843"/>
      <c r="FB13148" s="2843"/>
      <c r="FC13148" s="2843"/>
      <c r="FD13148" s="2843"/>
      <c r="FE13148" s="2843"/>
      <c r="FF13148" s="2843"/>
      <c r="FG13148" s="2843"/>
      <c r="FH13148" s="2843"/>
      <c r="FI13148" s="2843"/>
      <c r="FJ13148" s="2843"/>
      <c r="FK13148" s="2843"/>
      <c r="FL13148" s="2843"/>
      <c r="FM13148" s="2843"/>
      <c r="FN13148" s="2843"/>
      <c r="FO13148" s="2843"/>
      <c r="FP13148" s="2843"/>
      <c r="FQ13148" s="2843"/>
      <c r="FR13148" s="2843"/>
      <c r="FS13148" s="2843"/>
      <c r="FT13148" s="2843"/>
      <c r="FU13148" s="2843"/>
      <c r="FV13148" s="2843"/>
      <c r="FW13148" s="2843"/>
      <c r="FX13148" s="2843"/>
      <c r="FY13148" s="2843"/>
      <c r="FZ13148" s="2843"/>
      <c r="GA13148" s="2843"/>
      <c r="GB13148" s="2843"/>
      <c r="GC13148" s="2843"/>
      <c r="GD13148" s="2843"/>
      <c r="GE13148" s="2843"/>
      <c r="GF13148" s="2843"/>
      <c r="GG13148" s="2843"/>
      <c r="GH13148" s="2843"/>
      <c r="GI13148" s="2843"/>
      <c r="GJ13148" s="2843"/>
      <c r="GK13148" s="2843"/>
      <c r="GL13148" s="2843"/>
      <c r="GM13148" s="2843"/>
      <c r="GN13148" s="2843"/>
      <c r="GO13148" s="2843"/>
      <c r="GP13148" s="2843"/>
      <c r="GQ13148" s="2843"/>
      <c r="GR13148" s="2843"/>
      <c r="GS13148" s="2843"/>
      <c r="GT13148" s="2843"/>
      <c r="GU13148" s="2843"/>
      <c r="GV13148" s="2843"/>
      <c r="GW13148" s="2843"/>
      <c r="GX13148" s="2843"/>
      <c r="GY13148" s="2843"/>
      <c r="GZ13148" s="2843"/>
      <c r="HA13148" s="2843"/>
      <c r="HB13148" s="2843"/>
      <c r="HC13148" s="2843"/>
      <c r="HD13148" s="2843"/>
      <c r="HE13148" s="2843"/>
      <c r="HF13148" s="2843"/>
      <c r="HG13148" s="2843"/>
      <c r="HH13148" s="2843"/>
      <c r="HI13148" s="2843"/>
      <c r="HJ13148" s="2843"/>
      <c r="HK13148" s="2843"/>
      <c r="HL13148" s="2843"/>
      <c r="HM13148" s="2843"/>
      <c r="HN13148" s="2843"/>
      <c r="HO13148" s="2843"/>
      <c r="HP13148" s="2843"/>
      <c r="HQ13148" s="2843"/>
      <c r="HR13148" s="2843"/>
      <c r="HS13148" s="2843"/>
      <c r="HT13148" s="2843"/>
      <c r="HU13148" s="2843"/>
      <c r="HV13148" s="2843"/>
      <c r="HW13148" s="2843"/>
      <c r="HX13148" s="2843"/>
      <c r="HY13148" s="2843"/>
      <c r="HZ13148" s="2843"/>
      <c r="IA13148" s="2843"/>
      <c r="IB13148" s="2843"/>
      <c r="IC13148" s="2843"/>
      <c r="ID13148" s="2843"/>
      <c r="IE13148" s="2843"/>
      <c r="IF13148" s="2843"/>
      <c r="IG13148" s="2843"/>
      <c r="IH13148" s="2843"/>
      <c r="II13148" s="2843"/>
      <c r="IJ13148" s="2843"/>
      <c r="IK13148" s="2843"/>
      <c r="IL13148" s="2843"/>
      <c r="IM13148" s="2843"/>
      <c r="IN13148" s="2843"/>
      <c r="IO13148" s="2843"/>
      <c r="IP13148" s="2843"/>
      <c r="IQ13148" s="2843"/>
      <c r="IR13148" s="2843"/>
      <c r="IS13148" s="2843"/>
      <c r="IT13148" s="2843"/>
      <c r="IU13148" s="2843"/>
      <c r="IV13148" s="2843"/>
    </row>
    <row r="13149" spans="1:256" hidden="1">
      <c r="A13149" s="2149"/>
      <c r="B13149" s="2773"/>
      <c r="C13149" s="2165"/>
      <c r="D13149" s="2774"/>
      <c r="E13149" s="2173"/>
      <c r="F13149" s="2838"/>
      <c r="G13149" s="17"/>
      <c r="H13149" s="17"/>
      <c r="I13149" s="2837"/>
      <c r="J13149" s="2235"/>
      <c r="K13149" s="2305"/>
      <c r="L13149" s="2305"/>
      <c r="M13149" s="2175">
        <v>0</v>
      </c>
      <c r="N13149" s="2237"/>
      <c r="O13149" s="1801"/>
      <c r="P13149" s="2844"/>
      <c r="Q13149" s="2845"/>
      <c r="R13149" s="2846"/>
      <c r="S13149" s="2844">
        <f>R13149*E13142</f>
        <v>0</v>
      </c>
      <c r="T13149" s="1800"/>
      <c r="U13149" s="2843"/>
      <c r="V13149" s="2843"/>
      <c r="W13149" s="2843"/>
      <c r="X13149" s="2843"/>
      <c r="Y13149" s="2843"/>
      <c r="Z13149" s="2843"/>
      <c r="AA13149" s="2843"/>
      <c r="AB13149" s="2843"/>
      <c r="AC13149" s="2843"/>
      <c r="AD13149" s="2843"/>
      <c r="AE13149" s="2843"/>
      <c r="AF13149" s="2843"/>
      <c r="AG13149" s="2843"/>
      <c r="AH13149" s="2843"/>
      <c r="AI13149" s="2843"/>
      <c r="AJ13149" s="2843"/>
      <c r="AK13149" s="2843"/>
      <c r="AL13149" s="2843"/>
      <c r="AM13149" s="2843"/>
      <c r="AN13149" s="2843"/>
      <c r="AO13149" s="2843"/>
      <c r="AP13149" s="2843"/>
      <c r="AQ13149" s="2843"/>
      <c r="AR13149" s="2843"/>
      <c r="AS13149" s="2843"/>
      <c r="AT13149" s="2843"/>
      <c r="AU13149" s="2843"/>
      <c r="AV13149" s="2843"/>
      <c r="AW13149" s="2843"/>
      <c r="AX13149" s="2843"/>
      <c r="AY13149" s="2843"/>
      <c r="AZ13149" s="2843"/>
      <c r="BA13149" s="2843"/>
      <c r="BB13149" s="2843"/>
      <c r="BC13149" s="2843"/>
      <c r="BD13149" s="2843"/>
      <c r="BE13149" s="2843"/>
      <c r="BF13149" s="2843"/>
      <c r="BG13149" s="2843"/>
      <c r="BH13149" s="2843"/>
      <c r="BI13149" s="2843"/>
      <c r="BJ13149" s="2843"/>
      <c r="BK13149" s="2843"/>
      <c r="BL13149" s="2843"/>
      <c r="BM13149" s="2843"/>
      <c r="BN13149" s="2843"/>
      <c r="BO13149" s="2843"/>
      <c r="BP13149" s="2843"/>
      <c r="BQ13149" s="2843"/>
      <c r="BR13149" s="2843"/>
      <c r="BS13149" s="2843"/>
      <c r="BT13149" s="2843"/>
      <c r="BU13149" s="2843"/>
      <c r="BV13149" s="2843"/>
      <c r="BW13149" s="2843"/>
      <c r="BX13149" s="2843"/>
      <c r="BY13149" s="2843"/>
      <c r="BZ13149" s="2843"/>
      <c r="CA13149" s="2843"/>
      <c r="CB13149" s="2843"/>
      <c r="CC13149" s="2843"/>
      <c r="CD13149" s="2843"/>
      <c r="CE13149" s="2843"/>
      <c r="CF13149" s="2843"/>
      <c r="CG13149" s="2843"/>
      <c r="CH13149" s="2843"/>
      <c r="CI13149" s="2843"/>
      <c r="CJ13149" s="2843"/>
      <c r="CK13149" s="2843"/>
      <c r="CL13149" s="2843"/>
      <c r="CM13149" s="2843"/>
      <c r="CN13149" s="2843"/>
      <c r="CO13149" s="2843"/>
      <c r="CP13149" s="2843"/>
      <c r="CQ13149" s="2843"/>
      <c r="CR13149" s="2843"/>
      <c r="CS13149" s="2843"/>
      <c r="CT13149" s="2843"/>
      <c r="CU13149" s="2843"/>
      <c r="CV13149" s="2843"/>
      <c r="CW13149" s="2843"/>
      <c r="CX13149" s="2843"/>
      <c r="CY13149" s="2843"/>
      <c r="CZ13149" s="2843"/>
      <c r="DA13149" s="2843"/>
      <c r="DB13149" s="2843"/>
      <c r="DC13149" s="2843"/>
      <c r="DD13149" s="2843"/>
      <c r="DE13149" s="2843"/>
      <c r="DF13149" s="2843"/>
      <c r="DG13149" s="2843"/>
      <c r="DH13149" s="2843"/>
      <c r="DI13149" s="2843"/>
      <c r="DJ13149" s="2843"/>
      <c r="DK13149" s="2843"/>
      <c r="DL13149" s="2843"/>
      <c r="DM13149" s="2843"/>
      <c r="DN13149" s="2843"/>
      <c r="DO13149" s="2843"/>
      <c r="DP13149" s="2843"/>
      <c r="DQ13149" s="2843"/>
      <c r="DR13149" s="2843"/>
      <c r="DS13149" s="2843"/>
      <c r="DT13149" s="2843"/>
      <c r="DU13149" s="2843"/>
      <c r="DV13149" s="2843"/>
      <c r="DW13149" s="2843"/>
      <c r="DX13149" s="2843"/>
      <c r="DY13149" s="2843"/>
      <c r="DZ13149" s="2843"/>
      <c r="EA13149" s="2843"/>
      <c r="EB13149" s="2843"/>
      <c r="EC13149" s="2843"/>
      <c r="ED13149" s="2843"/>
      <c r="EE13149" s="2843"/>
      <c r="EF13149" s="2843"/>
      <c r="EG13149" s="2843"/>
      <c r="EH13149" s="2843"/>
      <c r="EI13149" s="2843"/>
      <c r="EJ13149" s="2843"/>
      <c r="EK13149" s="2843"/>
      <c r="EL13149" s="2843"/>
      <c r="EM13149" s="2843"/>
      <c r="EN13149" s="2843"/>
      <c r="EO13149" s="2843"/>
      <c r="EP13149" s="2843"/>
      <c r="EQ13149" s="2843"/>
      <c r="ER13149" s="2843"/>
      <c r="ES13149" s="2843"/>
      <c r="ET13149" s="2843"/>
      <c r="EU13149" s="2843"/>
      <c r="EV13149" s="2843"/>
      <c r="EW13149" s="2843"/>
      <c r="EX13149" s="2843"/>
      <c r="EY13149" s="2843"/>
      <c r="EZ13149" s="2843"/>
      <c r="FA13149" s="2843"/>
      <c r="FB13149" s="2843"/>
      <c r="FC13149" s="2843"/>
      <c r="FD13149" s="2843"/>
      <c r="FE13149" s="2843"/>
      <c r="FF13149" s="2843"/>
      <c r="FG13149" s="2843"/>
      <c r="FH13149" s="2843"/>
      <c r="FI13149" s="2843"/>
      <c r="FJ13149" s="2843"/>
      <c r="FK13149" s="2843"/>
      <c r="FL13149" s="2843"/>
      <c r="FM13149" s="2843"/>
      <c r="FN13149" s="2843"/>
      <c r="FO13149" s="2843"/>
      <c r="FP13149" s="2843"/>
      <c r="FQ13149" s="2843"/>
      <c r="FR13149" s="2843"/>
      <c r="FS13149" s="2843"/>
      <c r="FT13149" s="2843"/>
      <c r="FU13149" s="2843"/>
      <c r="FV13149" s="2843"/>
      <c r="FW13149" s="2843"/>
      <c r="FX13149" s="2843"/>
      <c r="FY13149" s="2843"/>
      <c r="FZ13149" s="2843"/>
      <c r="GA13149" s="2843"/>
      <c r="GB13149" s="2843"/>
      <c r="GC13149" s="2843"/>
      <c r="GD13149" s="2843"/>
      <c r="GE13149" s="2843"/>
      <c r="GF13149" s="2843"/>
      <c r="GG13149" s="2843"/>
      <c r="GH13149" s="2843"/>
      <c r="GI13149" s="2843"/>
      <c r="GJ13149" s="2843"/>
      <c r="GK13149" s="2843"/>
      <c r="GL13149" s="2843"/>
      <c r="GM13149" s="2843"/>
      <c r="GN13149" s="2843"/>
      <c r="GO13149" s="2843"/>
      <c r="GP13149" s="2843"/>
      <c r="GQ13149" s="2843"/>
      <c r="GR13149" s="2843"/>
      <c r="GS13149" s="2843"/>
      <c r="GT13149" s="2843"/>
      <c r="GU13149" s="2843"/>
      <c r="GV13149" s="2843"/>
      <c r="GW13149" s="2843"/>
      <c r="GX13149" s="2843"/>
      <c r="GY13149" s="2843"/>
      <c r="GZ13149" s="2843"/>
      <c r="HA13149" s="2843"/>
      <c r="HB13149" s="2843"/>
      <c r="HC13149" s="2843"/>
      <c r="HD13149" s="2843"/>
      <c r="HE13149" s="2843"/>
      <c r="HF13149" s="2843"/>
      <c r="HG13149" s="2843"/>
      <c r="HH13149" s="2843"/>
      <c r="HI13149" s="2843"/>
      <c r="HJ13149" s="2843"/>
      <c r="HK13149" s="2843"/>
      <c r="HL13149" s="2843"/>
      <c r="HM13149" s="2843"/>
      <c r="HN13149" s="2843"/>
      <c r="HO13149" s="2843"/>
      <c r="HP13149" s="2843"/>
      <c r="HQ13149" s="2843"/>
      <c r="HR13149" s="2843"/>
      <c r="HS13149" s="2843"/>
      <c r="HT13149" s="2843"/>
      <c r="HU13149" s="2843"/>
      <c r="HV13149" s="2843"/>
      <c r="HW13149" s="2843"/>
      <c r="HX13149" s="2843"/>
      <c r="HY13149" s="2843"/>
      <c r="HZ13149" s="2843"/>
      <c r="IA13149" s="2843"/>
      <c r="IB13149" s="2843"/>
      <c r="IC13149" s="2843"/>
      <c r="ID13149" s="2843"/>
      <c r="IE13149" s="2843"/>
      <c r="IF13149" s="2843"/>
      <c r="IG13149" s="2843"/>
      <c r="IH13149" s="2843"/>
      <c r="II13149" s="2843"/>
      <c r="IJ13149" s="2843"/>
      <c r="IK13149" s="2843"/>
      <c r="IL13149" s="2843"/>
      <c r="IM13149" s="2843"/>
      <c r="IN13149" s="2843"/>
      <c r="IO13149" s="2843"/>
      <c r="IP13149" s="2843"/>
      <c r="IQ13149" s="2843"/>
      <c r="IR13149" s="2843"/>
      <c r="IS13149" s="2843"/>
      <c r="IT13149" s="2843"/>
      <c r="IU13149" s="2843"/>
      <c r="IV13149" s="2843"/>
    </row>
    <row r="13150" spans="1:256" hidden="1">
      <c r="A13150" s="2149"/>
      <c r="B13150" s="2773"/>
      <c r="C13150" s="2165"/>
      <c r="D13150" s="2774"/>
      <c r="E13150" s="2173"/>
      <c r="F13150" s="2838"/>
      <c r="G13150" s="17"/>
      <c r="H13150" s="17"/>
      <c r="I13150" s="2837"/>
      <c r="J13150" s="2235"/>
      <c r="K13150" s="2305"/>
      <c r="L13150" s="2305"/>
      <c r="M13150" s="2175">
        <v>0</v>
      </c>
      <c r="N13150" s="2237"/>
      <c r="O13150" s="2312"/>
      <c r="P13150" s="2844"/>
      <c r="Q13150" s="2845"/>
      <c r="R13150" s="2846"/>
      <c r="S13150" s="2844">
        <f>R13150*E13142</f>
        <v>0</v>
      </c>
      <c r="T13150" s="1800"/>
      <c r="U13150" s="2843"/>
      <c r="V13150" s="2843"/>
      <c r="W13150" s="2843"/>
      <c r="X13150" s="2843"/>
      <c r="Y13150" s="2843"/>
      <c r="Z13150" s="2843"/>
      <c r="AA13150" s="2843"/>
      <c r="AB13150" s="2843"/>
      <c r="AC13150" s="2843"/>
      <c r="AD13150" s="2843"/>
      <c r="AE13150" s="2843"/>
      <c r="AF13150" s="2843"/>
      <c r="AG13150" s="2843"/>
      <c r="AH13150" s="2843"/>
      <c r="AI13150" s="2843"/>
      <c r="AJ13150" s="2843"/>
      <c r="AK13150" s="2843"/>
      <c r="AL13150" s="2843"/>
      <c r="AM13150" s="2843"/>
      <c r="AN13150" s="2843"/>
      <c r="AO13150" s="2843"/>
      <c r="AP13150" s="2843"/>
      <c r="AQ13150" s="2843"/>
      <c r="AR13150" s="2843"/>
      <c r="AS13150" s="2843"/>
      <c r="AT13150" s="2843"/>
      <c r="AU13150" s="2843"/>
      <c r="AV13150" s="2843"/>
      <c r="AW13150" s="2843"/>
      <c r="AX13150" s="2843"/>
      <c r="AY13150" s="2843"/>
      <c r="AZ13150" s="2843"/>
      <c r="BA13150" s="2843"/>
      <c r="BB13150" s="2843"/>
      <c r="BC13150" s="2843"/>
      <c r="BD13150" s="2843"/>
      <c r="BE13150" s="2843"/>
      <c r="BF13150" s="2843"/>
      <c r="BG13150" s="2843"/>
      <c r="BH13150" s="2843"/>
      <c r="BI13150" s="2843"/>
      <c r="BJ13150" s="2843"/>
      <c r="BK13150" s="2843"/>
      <c r="BL13150" s="2843"/>
      <c r="BM13150" s="2843"/>
      <c r="BN13150" s="2843"/>
      <c r="BO13150" s="2843"/>
      <c r="BP13150" s="2843"/>
      <c r="BQ13150" s="2843"/>
      <c r="BR13150" s="2843"/>
      <c r="BS13150" s="2843"/>
      <c r="BT13150" s="2843"/>
      <c r="BU13150" s="2843"/>
      <c r="BV13150" s="2843"/>
      <c r="BW13150" s="2843"/>
      <c r="BX13150" s="2843"/>
      <c r="BY13150" s="2843"/>
      <c r="BZ13150" s="2843"/>
      <c r="CA13150" s="2843"/>
      <c r="CB13150" s="2843"/>
      <c r="CC13150" s="2843"/>
      <c r="CD13150" s="2843"/>
      <c r="CE13150" s="2843"/>
      <c r="CF13150" s="2843"/>
      <c r="CG13150" s="2843"/>
      <c r="CH13150" s="2843"/>
      <c r="CI13150" s="2843"/>
      <c r="CJ13150" s="2843"/>
      <c r="CK13150" s="2843"/>
      <c r="CL13150" s="2843"/>
      <c r="CM13150" s="2843"/>
      <c r="CN13150" s="2843"/>
      <c r="CO13150" s="2843"/>
      <c r="CP13150" s="2843"/>
      <c r="CQ13150" s="2843"/>
      <c r="CR13150" s="2843"/>
      <c r="CS13150" s="2843"/>
      <c r="CT13150" s="2843"/>
      <c r="CU13150" s="2843"/>
      <c r="CV13150" s="2843"/>
      <c r="CW13150" s="2843"/>
      <c r="CX13150" s="2843"/>
      <c r="CY13150" s="2843"/>
      <c r="CZ13150" s="2843"/>
      <c r="DA13150" s="2843"/>
      <c r="DB13150" s="2843"/>
      <c r="DC13150" s="2843"/>
      <c r="DD13150" s="2843"/>
      <c r="DE13150" s="2843"/>
      <c r="DF13150" s="2843"/>
      <c r="DG13150" s="2843"/>
      <c r="DH13150" s="2843"/>
      <c r="DI13150" s="2843"/>
      <c r="DJ13150" s="2843"/>
      <c r="DK13150" s="2843"/>
      <c r="DL13150" s="2843"/>
      <c r="DM13150" s="2843"/>
      <c r="DN13150" s="2843"/>
      <c r="DO13150" s="2843"/>
      <c r="DP13150" s="2843"/>
      <c r="DQ13150" s="2843"/>
      <c r="DR13150" s="2843"/>
      <c r="DS13150" s="2843"/>
      <c r="DT13150" s="2843"/>
      <c r="DU13150" s="2843"/>
      <c r="DV13150" s="2843"/>
      <c r="DW13150" s="2843"/>
      <c r="DX13150" s="2843"/>
      <c r="DY13150" s="2843"/>
      <c r="DZ13150" s="2843"/>
      <c r="EA13150" s="2843"/>
      <c r="EB13150" s="2843"/>
      <c r="EC13150" s="2843"/>
      <c r="ED13150" s="2843"/>
      <c r="EE13150" s="2843"/>
      <c r="EF13150" s="2843"/>
      <c r="EG13150" s="2843"/>
      <c r="EH13150" s="2843"/>
      <c r="EI13150" s="2843"/>
      <c r="EJ13150" s="2843"/>
      <c r="EK13150" s="2843"/>
      <c r="EL13150" s="2843"/>
      <c r="EM13150" s="2843"/>
      <c r="EN13150" s="2843"/>
      <c r="EO13150" s="2843"/>
      <c r="EP13150" s="2843"/>
      <c r="EQ13150" s="2843"/>
      <c r="ER13150" s="2843"/>
      <c r="ES13150" s="2843"/>
      <c r="ET13150" s="2843"/>
      <c r="EU13150" s="2843"/>
      <c r="EV13150" s="2843"/>
      <c r="EW13150" s="2843"/>
      <c r="EX13150" s="2843"/>
      <c r="EY13150" s="2843"/>
      <c r="EZ13150" s="2843"/>
      <c r="FA13150" s="2843"/>
      <c r="FB13150" s="2843"/>
      <c r="FC13150" s="2843"/>
      <c r="FD13150" s="2843"/>
      <c r="FE13150" s="2843"/>
      <c r="FF13150" s="2843"/>
      <c r="FG13150" s="2843"/>
      <c r="FH13150" s="2843"/>
      <c r="FI13150" s="2843"/>
      <c r="FJ13150" s="2843"/>
      <c r="FK13150" s="2843"/>
      <c r="FL13150" s="2843"/>
      <c r="FM13150" s="2843"/>
      <c r="FN13150" s="2843"/>
      <c r="FO13150" s="2843"/>
      <c r="FP13150" s="2843"/>
      <c r="FQ13150" s="2843"/>
      <c r="FR13150" s="2843"/>
      <c r="FS13150" s="2843"/>
      <c r="FT13150" s="2843"/>
      <c r="FU13150" s="2843"/>
      <c r="FV13150" s="2843"/>
      <c r="FW13150" s="2843"/>
      <c r="FX13150" s="2843"/>
      <c r="FY13150" s="2843"/>
      <c r="FZ13150" s="2843"/>
      <c r="GA13150" s="2843"/>
      <c r="GB13150" s="2843"/>
      <c r="GC13150" s="2843"/>
      <c r="GD13150" s="2843"/>
      <c r="GE13150" s="2843"/>
      <c r="GF13150" s="2843"/>
      <c r="GG13150" s="2843"/>
      <c r="GH13150" s="2843"/>
      <c r="GI13150" s="2843"/>
      <c r="GJ13150" s="2843"/>
      <c r="GK13150" s="2843"/>
      <c r="GL13150" s="2843"/>
      <c r="GM13150" s="2843"/>
      <c r="GN13150" s="2843"/>
      <c r="GO13150" s="2843"/>
      <c r="GP13150" s="2843"/>
      <c r="GQ13150" s="2843"/>
      <c r="GR13150" s="2843"/>
      <c r="GS13150" s="2843"/>
      <c r="GT13150" s="2843"/>
      <c r="GU13150" s="2843"/>
      <c r="GV13150" s="2843"/>
      <c r="GW13150" s="2843"/>
      <c r="GX13150" s="2843"/>
      <c r="GY13150" s="2843"/>
      <c r="GZ13150" s="2843"/>
      <c r="HA13150" s="2843"/>
      <c r="HB13150" s="2843"/>
      <c r="HC13150" s="2843"/>
      <c r="HD13150" s="2843"/>
      <c r="HE13150" s="2843"/>
      <c r="HF13150" s="2843"/>
      <c r="HG13150" s="2843"/>
      <c r="HH13150" s="2843"/>
      <c r="HI13150" s="2843"/>
      <c r="HJ13150" s="2843"/>
      <c r="HK13150" s="2843"/>
      <c r="HL13150" s="2843"/>
      <c r="HM13150" s="2843"/>
      <c r="HN13150" s="2843"/>
      <c r="HO13150" s="2843"/>
      <c r="HP13150" s="2843"/>
      <c r="HQ13150" s="2843"/>
      <c r="HR13150" s="2843"/>
      <c r="HS13150" s="2843"/>
      <c r="HT13150" s="2843"/>
      <c r="HU13150" s="2843"/>
      <c r="HV13150" s="2843"/>
      <c r="HW13150" s="2843"/>
      <c r="HX13150" s="2843"/>
      <c r="HY13150" s="2843"/>
      <c r="HZ13150" s="2843"/>
      <c r="IA13150" s="2843"/>
      <c r="IB13150" s="2843"/>
      <c r="IC13150" s="2843"/>
      <c r="ID13150" s="2843"/>
      <c r="IE13150" s="2843"/>
      <c r="IF13150" s="2843"/>
      <c r="IG13150" s="2843"/>
      <c r="IH13150" s="2843"/>
      <c r="II13150" s="2843"/>
      <c r="IJ13150" s="2843"/>
      <c r="IK13150" s="2843"/>
      <c r="IL13150" s="2843"/>
      <c r="IM13150" s="2843"/>
      <c r="IN13150" s="2843"/>
      <c r="IO13150" s="2843"/>
      <c r="IP13150" s="2843"/>
      <c r="IQ13150" s="2843"/>
      <c r="IR13150" s="2843"/>
      <c r="IS13150" s="2843"/>
      <c r="IT13150" s="2843"/>
      <c r="IU13150" s="2843"/>
      <c r="IV13150" s="2843"/>
    </row>
    <row r="13151" spans="1:256" ht="24" customHeight="1">
      <c r="A13151" s="2149">
        <f>A13142+1</f>
        <v>23</v>
      </c>
      <c r="B13151" s="2654" t="s">
        <v>453</v>
      </c>
      <c r="C13151" s="2696" t="s">
        <v>1646</v>
      </c>
      <c r="D13151" s="2654" t="s">
        <v>2819</v>
      </c>
      <c r="E13151" s="2173">
        <v>1</v>
      </c>
      <c r="F13151" s="2680">
        <v>6.02</v>
      </c>
      <c r="G13151" s="17">
        <v>6.02</v>
      </c>
      <c r="H13151" s="17">
        <v>8.7359555170421714</v>
      </c>
      <c r="I13151" s="2680">
        <v>0.6</v>
      </c>
      <c r="J13151" s="17">
        <v>0.6</v>
      </c>
      <c r="K13151" s="17">
        <v>1.830012</v>
      </c>
      <c r="L13151" s="17">
        <v>9.3331223999999988</v>
      </c>
      <c r="M13151" s="2175">
        <v>25.743992389983884</v>
      </c>
      <c r="N13151" s="2485">
        <v>25.743992389983884</v>
      </c>
      <c r="O13151" s="2200">
        <f>E13151*L13151</f>
        <v>9.3331223999999988</v>
      </c>
      <c r="P13151" s="2686" t="s">
        <v>455</v>
      </c>
      <c r="Q13151" s="2705" t="s">
        <v>2819</v>
      </c>
      <c r="R13151" s="2698">
        <v>1</v>
      </c>
      <c r="S13151" s="2116">
        <f>R13151*E13151</f>
        <v>1</v>
      </c>
      <c r="T13151" s="2309">
        <v>8</v>
      </c>
      <c r="U13151" s="2488"/>
      <c r="V13151" s="2488"/>
      <c r="W13151" s="2488"/>
      <c r="X13151" s="2488"/>
      <c r="Y13151" s="2488"/>
      <c r="Z13151" s="2488"/>
      <c r="AA13151" s="2488"/>
      <c r="AB13151" s="2488"/>
      <c r="AC13151" s="2488"/>
      <c r="AD13151" s="2488"/>
      <c r="AE13151" s="2488"/>
      <c r="AF13151" s="2488"/>
      <c r="AG13151" s="2488"/>
      <c r="AH13151" s="2488"/>
      <c r="AI13151" s="2488"/>
      <c r="AJ13151" s="2488"/>
      <c r="AK13151" s="2488"/>
      <c r="AL13151" s="2488"/>
      <c r="AM13151" s="2488"/>
      <c r="AN13151" s="2488"/>
      <c r="AO13151" s="2488"/>
      <c r="AP13151" s="2488"/>
      <c r="AQ13151" s="2488"/>
      <c r="AR13151" s="2488"/>
      <c r="AS13151" s="2488"/>
      <c r="AT13151" s="2488"/>
      <c r="AU13151" s="2488"/>
      <c r="AV13151" s="2488"/>
      <c r="AW13151" s="2488"/>
      <c r="AX13151" s="2488"/>
      <c r="AY13151" s="2488"/>
      <c r="AZ13151" s="2488"/>
      <c r="BA13151" s="2488"/>
      <c r="BB13151" s="2488"/>
      <c r="BC13151" s="2488"/>
      <c r="BD13151" s="2488"/>
      <c r="BE13151" s="2488"/>
      <c r="BF13151" s="2488"/>
      <c r="BG13151" s="2488"/>
      <c r="BH13151" s="2488"/>
      <c r="BI13151" s="2488"/>
      <c r="BJ13151" s="2488"/>
      <c r="BK13151" s="2488"/>
      <c r="BL13151" s="2488"/>
      <c r="BM13151" s="2488"/>
      <c r="BN13151" s="2488"/>
      <c r="BO13151" s="2488"/>
      <c r="BP13151" s="2488"/>
      <c r="BQ13151" s="2488"/>
      <c r="BR13151" s="2488"/>
      <c r="BS13151" s="2488"/>
      <c r="BT13151" s="2488"/>
      <c r="BU13151" s="2488"/>
      <c r="BV13151" s="2488"/>
      <c r="BW13151" s="2488"/>
      <c r="BX13151" s="2488"/>
      <c r="BY13151" s="2488"/>
      <c r="BZ13151" s="2488"/>
      <c r="CA13151" s="2488"/>
      <c r="CB13151" s="2488"/>
      <c r="CC13151" s="2488"/>
      <c r="CD13151" s="2488"/>
      <c r="CE13151" s="2488"/>
      <c r="CF13151" s="2488"/>
      <c r="CG13151" s="2488"/>
      <c r="CH13151" s="2488"/>
      <c r="CI13151" s="2488"/>
      <c r="CJ13151" s="2488"/>
      <c r="CK13151" s="2488"/>
      <c r="CL13151" s="2488"/>
      <c r="CM13151" s="2488"/>
      <c r="CN13151" s="2488"/>
      <c r="CO13151" s="2488"/>
      <c r="CP13151" s="2488"/>
      <c r="CQ13151" s="2488"/>
      <c r="CR13151" s="2488"/>
      <c r="CS13151" s="2488"/>
      <c r="CT13151" s="2488"/>
      <c r="CU13151" s="2488"/>
      <c r="CV13151" s="2488"/>
      <c r="CW13151" s="2488"/>
      <c r="CX13151" s="2488"/>
      <c r="CY13151" s="2488"/>
      <c r="CZ13151" s="2488"/>
      <c r="DA13151" s="2488"/>
      <c r="DB13151" s="2488"/>
      <c r="DC13151" s="2488"/>
      <c r="DD13151" s="2488"/>
      <c r="DE13151" s="2488"/>
      <c r="DF13151" s="2488"/>
      <c r="DG13151" s="2488"/>
      <c r="DH13151" s="2488"/>
      <c r="DI13151" s="2488"/>
      <c r="DJ13151" s="2488"/>
      <c r="DK13151" s="2488"/>
      <c r="DL13151" s="2488"/>
      <c r="DM13151" s="2488"/>
      <c r="DN13151" s="2488"/>
      <c r="DO13151" s="2488"/>
      <c r="DP13151" s="2488"/>
      <c r="DQ13151" s="2488"/>
      <c r="DR13151" s="2488"/>
      <c r="DS13151" s="2488"/>
      <c r="DT13151" s="2488"/>
      <c r="DU13151" s="2488"/>
      <c r="DV13151" s="2488"/>
      <c r="DW13151" s="2488"/>
      <c r="DX13151" s="2488"/>
      <c r="DY13151" s="2488"/>
      <c r="DZ13151" s="2488"/>
      <c r="EA13151" s="2488"/>
      <c r="EB13151" s="2488"/>
      <c r="EC13151" s="2488"/>
      <c r="ED13151" s="2488"/>
      <c r="EE13151" s="2488"/>
      <c r="EF13151" s="2488"/>
      <c r="EG13151" s="2488"/>
      <c r="EH13151" s="2488"/>
      <c r="EI13151" s="2488"/>
      <c r="EJ13151" s="2488"/>
      <c r="EK13151" s="2488"/>
      <c r="EL13151" s="2488"/>
      <c r="EM13151" s="2488"/>
      <c r="EN13151" s="2488"/>
      <c r="EO13151" s="2488"/>
      <c r="EP13151" s="2488"/>
      <c r="EQ13151" s="2488"/>
      <c r="ER13151" s="2488"/>
      <c r="ES13151" s="2488"/>
      <c r="ET13151" s="2488"/>
      <c r="EU13151" s="2488"/>
      <c r="EV13151" s="2488"/>
      <c r="EW13151" s="2488"/>
      <c r="EX13151" s="2488"/>
      <c r="EY13151" s="2488"/>
      <c r="EZ13151" s="2488"/>
      <c r="FA13151" s="2488"/>
      <c r="FB13151" s="2488"/>
      <c r="FC13151" s="2488"/>
      <c r="FD13151" s="2488"/>
      <c r="FE13151" s="2488"/>
      <c r="FF13151" s="2488"/>
      <c r="FG13151" s="2488"/>
      <c r="FH13151" s="2488"/>
      <c r="FI13151" s="2488"/>
      <c r="FJ13151" s="2488"/>
      <c r="FK13151" s="2488"/>
      <c r="FL13151" s="2488"/>
      <c r="FM13151" s="2488"/>
      <c r="FN13151" s="2488"/>
      <c r="FO13151" s="2488"/>
      <c r="FP13151" s="2488"/>
      <c r="FQ13151" s="2488"/>
      <c r="FR13151" s="2488"/>
      <c r="FS13151" s="2488"/>
      <c r="FT13151" s="2488"/>
      <c r="FU13151" s="2488"/>
      <c r="FV13151" s="2488"/>
      <c r="FW13151" s="2488"/>
      <c r="FX13151" s="2488"/>
      <c r="FY13151" s="2488"/>
      <c r="FZ13151" s="2488"/>
      <c r="GA13151" s="2488"/>
      <c r="GB13151" s="2488"/>
      <c r="GC13151" s="2488"/>
      <c r="GD13151" s="2488"/>
      <c r="GE13151" s="2488"/>
      <c r="GF13151" s="2488"/>
      <c r="GG13151" s="2488"/>
      <c r="GH13151" s="2488"/>
      <c r="GI13151" s="2488"/>
      <c r="GJ13151" s="2488"/>
      <c r="GK13151" s="2488"/>
      <c r="GL13151" s="2488"/>
      <c r="GM13151" s="2488"/>
      <c r="GN13151" s="2488"/>
      <c r="GO13151" s="2488"/>
      <c r="GP13151" s="2488"/>
      <c r="GQ13151" s="2488"/>
      <c r="GR13151" s="2488"/>
      <c r="GS13151" s="2488"/>
      <c r="GT13151" s="2488"/>
      <c r="GU13151" s="2488"/>
      <c r="GV13151" s="2488"/>
      <c r="GW13151" s="2488"/>
      <c r="GX13151" s="2488"/>
      <c r="GY13151" s="2488"/>
      <c r="GZ13151" s="2488"/>
      <c r="HA13151" s="2488"/>
      <c r="HB13151" s="2488"/>
      <c r="HC13151" s="2488"/>
      <c r="HD13151" s="2488"/>
      <c r="HE13151" s="2488"/>
      <c r="HF13151" s="2488"/>
      <c r="HG13151" s="2488"/>
      <c r="HH13151" s="2488"/>
      <c r="HI13151" s="2488"/>
      <c r="HJ13151" s="2488"/>
      <c r="HK13151" s="2488"/>
      <c r="HL13151" s="2488"/>
      <c r="HM13151" s="2488"/>
      <c r="HN13151" s="2488"/>
      <c r="HO13151" s="2488"/>
      <c r="HP13151" s="2488"/>
      <c r="HQ13151" s="2488"/>
      <c r="HR13151" s="2488"/>
      <c r="HS13151" s="2488"/>
      <c r="HT13151" s="2488"/>
      <c r="HU13151" s="2488"/>
      <c r="HV13151" s="2488"/>
      <c r="HW13151" s="2488"/>
      <c r="HX13151" s="2488"/>
      <c r="HY13151" s="2488"/>
      <c r="HZ13151" s="2488"/>
      <c r="IA13151" s="2488"/>
      <c r="IB13151" s="2488"/>
      <c r="IC13151" s="2488"/>
      <c r="ID13151" s="2488"/>
      <c r="IE13151" s="2488"/>
      <c r="IF13151" s="2488"/>
      <c r="IG13151" s="2488"/>
      <c r="IH13151" s="2488"/>
      <c r="II13151" s="2488"/>
      <c r="IJ13151" s="2488"/>
      <c r="IK13151" s="2488"/>
      <c r="IL13151" s="2488"/>
      <c r="IM13151" s="2488"/>
      <c r="IN13151" s="2488"/>
      <c r="IO13151" s="2488"/>
      <c r="IP13151" s="2488"/>
      <c r="IQ13151" s="2488"/>
      <c r="IR13151" s="2488"/>
      <c r="IS13151" s="2488"/>
      <c r="IT13151" s="2488"/>
      <c r="IU13151" s="2488"/>
      <c r="IV13151" s="2488"/>
    </row>
    <row r="13152" spans="1:256" hidden="1">
      <c r="A13152" s="2149"/>
      <c r="B13152" s="2654"/>
      <c r="C13152" s="2677"/>
      <c r="D13152" s="2654"/>
      <c r="E13152" s="2687"/>
      <c r="F13152" s="2680"/>
      <c r="G13152" s="17"/>
      <c r="H13152" s="17"/>
      <c r="I13152" s="2680"/>
      <c r="J13152" s="2235"/>
      <c r="K13152" s="2235"/>
      <c r="L13152" s="2235"/>
      <c r="M13152" s="2175">
        <v>0</v>
      </c>
      <c r="N13152" s="2237"/>
      <c r="O13152" s="2119"/>
      <c r="P13152" s="2689"/>
      <c r="Q13152" s="2690"/>
      <c r="R13152" s="2691"/>
      <c r="S13152" s="2238">
        <f>R13152*E13151</f>
        <v>0</v>
      </c>
      <c r="T13152" s="1800"/>
      <c r="U13152" s="2488"/>
      <c r="V13152" s="2488"/>
      <c r="W13152" s="2488"/>
      <c r="X13152" s="2488"/>
      <c r="Y13152" s="2488"/>
      <c r="Z13152" s="2488"/>
      <c r="AA13152" s="2488"/>
      <c r="AB13152" s="2488"/>
      <c r="AC13152" s="2488"/>
      <c r="AD13152" s="2488"/>
      <c r="AE13152" s="2488"/>
      <c r="AF13152" s="2488"/>
      <c r="AG13152" s="2488"/>
      <c r="AH13152" s="2488"/>
      <c r="AI13152" s="2488"/>
      <c r="AJ13152" s="2488"/>
      <c r="AK13152" s="2488"/>
      <c r="AL13152" s="2488"/>
      <c r="AM13152" s="2488"/>
      <c r="AN13152" s="2488"/>
      <c r="AO13152" s="2488"/>
      <c r="AP13152" s="2488"/>
      <c r="AQ13152" s="2488"/>
      <c r="AR13152" s="2488"/>
      <c r="AS13152" s="2488"/>
      <c r="AT13152" s="2488"/>
      <c r="AU13152" s="2488"/>
      <c r="AV13152" s="2488"/>
      <c r="AW13152" s="2488"/>
      <c r="AX13152" s="2488"/>
      <c r="AY13152" s="2488"/>
      <c r="AZ13152" s="2488"/>
      <c r="BA13152" s="2488"/>
      <c r="BB13152" s="2488"/>
      <c r="BC13152" s="2488"/>
      <c r="BD13152" s="2488"/>
      <c r="BE13152" s="2488"/>
      <c r="BF13152" s="2488"/>
      <c r="BG13152" s="2488"/>
      <c r="BH13152" s="2488"/>
      <c r="BI13152" s="2488"/>
      <c r="BJ13152" s="2488"/>
      <c r="BK13152" s="2488"/>
      <c r="BL13152" s="2488"/>
      <c r="BM13152" s="2488"/>
      <c r="BN13152" s="2488"/>
      <c r="BO13152" s="2488"/>
      <c r="BP13152" s="2488"/>
      <c r="BQ13152" s="2488"/>
      <c r="BR13152" s="2488"/>
      <c r="BS13152" s="2488"/>
      <c r="BT13152" s="2488"/>
      <c r="BU13152" s="2488"/>
      <c r="BV13152" s="2488"/>
      <c r="BW13152" s="2488"/>
      <c r="BX13152" s="2488"/>
      <c r="BY13152" s="2488"/>
      <c r="BZ13152" s="2488"/>
      <c r="CA13152" s="2488"/>
      <c r="CB13152" s="2488"/>
      <c r="CC13152" s="2488"/>
      <c r="CD13152" s="2488"/>
      <c r="CE13152" s="2488"/>
      <c r="CF13152" s="2488"/>
      <c r="CG13152" s="2488"/>
      <c r="CH13152" s="2488"/>
      <c r="CI13152" s="2488"/>
      <c r="CJ13152" s="2488"/>
      <c r="CK13152" s="2488"/>
      <c r="CL13152" s="2488"/>
      <c r="CM13152" s="2488"/>
      <c r="CN13152" s="2488"/>
      <c r="CO13152" s="2488"/>
      <c r="CP13152" s="2488"/>
      <c r="CQ13152" s="2488"/>
      <c r="CR13152" s="2488"/>
      <c r="CS13152" s="2488"/>
      <c r="CT13152" s="2488"/>
      <c r="CU13152" s="2488"/>
      <c r="CV13152" s="2488"/>
      <c r="CW13152" s="2488"/>
      <c r="CX13152" s="2488"/>
      <c r="CY13152" s="2488"/>
      <c r="CZ13152" s="2488"/>
      <c r="DA13152" s="2488"/>
      <c r="DB13152" s="2488"/>
      <c r="DC13152" s="2488"/>
      <c r="DD13152" s="2488"/>
      <c r="DE13152" s="2488"/>
      <c r="DF13152" s="2488"/>
      <c r="DG13152" s="2488"/>
      <c r="DH13152" s="2488"/>
      <c r="DI13152" s="2488"/>
      <c r="DJ13152" s="2488"/>
      <c r="DK13152" s="2488"/>
      <c r="DL13152" s="2488"/>
      <c r="DM13152" s="2488"/>
      <c r="DN13152" s="2488"/>
      <c r="DO13152" s="2488"/>
      <c r="DP13152" s="2488"/>
      <c r="DQ13152" s="2488"/>
      <c r="DR13152" s="2488"/>
      <c r="DS13152" s="2488"/>
      <c r="DT13152" s="2488"/>
      <c r="DU13152" s="2488"/>
      <c r="DV13152" s="2488"/>
      <c r="DW13152" s="2488"/>
      <c r="DX13152" s="2488"/>
      <c r="DY13152" s="2488"/>
      <c r="DZ13152" s="2488"/>
      <c r="EA13152" s="2488"/>
      <c r="EB13152" s="2488"/>
      <c r="EC13152" s="2488"/>
      <c r="ED13152" s="2488"/>
      <c r="EE13152" s="2488"/>
      <c r="EF13152" s="2488"/>
      <c r="EG13152" s="2488"/>
      <c r="EH13152" s="2488"/>
      <c r="EI13152" s="2488"/>
      <c r="EJ13152" s="2488"/>
      <c r="EK13152" s="2488"/>
      <c r="EL13152" s="2488"/>
      <c r="EM13152" s="2488"/>
      <c r="EN13152" s="2488"/>
      <c r="EO13152" s="2488"/>
      <c r="EP13152" s="2488"/>
      <c r="EQ13152" s="2488"/>
      <c r="ER13152" s="2488"/>
      <c r="ES13152" s="2488"/>
      <c r="ET13152" s="2488"/>
      <c r="EU13152" s="2488"/>
      <c r="EV13152" s="2488"/>
      <c r="EW13152" s="2488"/>
      <c r="EX13152" s="2488"/>
      <c r="EY13152" s="2488"/>
      <c r="EZ13152" s="2488"/>
      <c r="FA13152" s="2488"/>
      <c r="FB13152" s="2488"/>
      <c r="FC13152" s="2488"/>
      <c r="FD13152" s="2488"/>
      <c r="FE13152" s="2488"/>
      <c r="FF13152" s="2488"/>
      <c r="FG13152" s="2488"/>
      <c r="FH13152" s="2488"/>
      <c r="FI13152" s="2488"/>
      <c r="FJ13152" s="2488"/>
      <c r="FK13152" s="2488"/>
      <c r="FL13152" s="2488"/>
      <c r="FM13152" s="2488"/>
      <c r="FN13152" s="2488"/>
      <c r="FO13152" s="2488"/>
      <c r="FP13152" s="2488"/>
      <c r="FQ13152" s="2488"/>
      <c r="FR13152" s="2488"/>
      <c r="FS13152" s="2488"/>
      <c r="FT13152" s="2488"/>
      <c r="FU13152" s="2488"/>
      <c r="FV13152" s="2488"/>
      <c r="FW13152" s="2488"/>
      <c r="FX13152" s="2488"/>
      <c r="FY13152" s="2488"/>
      <c r="FZ13152" s="2488"/>
      <c r="GA13152" s="2488"/>
      <c r="GB13152" s="2488"/>
      <c r="GC13152" s="2488"/>
      <c r="GD13152" s="2488"/>
      <c r="GE13152" s="2488"/>
      <c r="GF13152" s="2488"/>
      <c r="GG13152" s="2488"/>
      <c r="GH13152" s="2488"/>
      <c r="GI13152" s="2488"/>
      <c r="GJ13152" s="2488"/>
      <c r="GK13152" s="2488"/>
      <c r="GL13152" s="2488"/>
      <c r="GM13152" s="2488"/>
      <c r="GN13152" s="2488"/>
      <c r="GO13152" s="2488"/>
      <c r="GP13152" s="2488"/>
      <c r="GQ13152" s="2488"/>
      <c r="GR13152" s="2488"/>
      <c r="GS13152" s="2488"/>
      <c r="GT13152" s="2488"/>
      <c r="GU13152" s="2488"/>
      <c r="GV13152" s="2488"/>
      <c r="GW13152" s="2488"/>
      <c r="GX13152" s="2488"/>
      <c r="GY13152" s="2488"/>
      <c r="GZ13152" s="2488"/>
      <c r="HA13152" s="2488"/>
      <c r="HB13152" s="2488"/>
      <c r="HC13152" s="2488"/>
      <c r="HD13152" s="2488"/>
      <c r="HE13152" s="2488"/>
      <c r="HF13152" s="2488"/>
      <c r="HG13152" s="2488"/>
      <c r="HH13152" s="2488"/>
      <c r="HI13152" s="2488"/>
      <c r="HJ13152" s="2488"/>
      <c r="HK13152" s="2488"/>
      <c r="HL13152" s="2488"/>
      <c r="HM13152" s="2488"/>
      <c r="HN13152" s="2488"/>
      <c r="HO13152" s="2488"/>
      <c r="HP13152" s="2488"/>
      <c r="HQ13152" s="2488"/>
      <c r="HR13152" s="2488"/>
      <c r="HS13152" s="2488"/>
      <c r="HT13152" s="2488"/>
      <c r="HU13152" s="2488"/>
      <c r="HV13152" s="2488"/>
      <c r="HW13152" s="2488"/>
      <c r="HX13152" s="2488"/>
      <c r="HY13152" s="2488"/>
      <c r="HZ13152" s="2488"/>
      <c r="IA13152" s="2488"/>
      <c r="IB13152" s="2488"/>
      <c r="IC13152" s="2488"/>
      <c r="ID13152" s="2488"/>
      <c r="IE13152" s="2488"/>
      <c r="IF13152" s="2488"/>
      <c r="IG13152" s="2488"/>
      <c r="IH13152" s="2488"/>
      <c r="II13152" s="2488"/>
      <c r="IJ13152" s="2488"/>
      <c r="IK13152" s="2488"/>
      <c r="IL13152" s="2488"/>
      <c r="IM13152" s="2488"/>
      <c r="IN13152" s="2488"/>
      <c r="IO13152" s="2488"/>
      <c r="IP13152" s="2488"/>
      <c r="IQ13152" s="2488"/>
      <c r="IR13152" s="2488"/>
      <c r="IS13152" s="2488"/>
      <c r="IT13152" s="2488"/>
      <c r="IU13152" s="2488"/>
      <c r="IV13152" s="2488"/>
    </row>
    <row r="13153" spans="1:256" hidden="1">
      <c r="A13153" s="2149"/>
      <c r="B13153" s="2654"/>
      <c r="C13153" s="2677"/>
      <c r="D13153" s="2654"/>
      <c r="E13153" s="2687"/>
      <c r="F13153" s="2680"/>
      <c r="G13153" s="17"/>
      <c r="H13153" s="17"/>
      <c r="I13153" s="2680"/>
      <c r="J13153" s="2235"/>
      <c r="K13153" s="2235"/>
      <c r="L13153" s="2235"/>
      <c r="M13153" s="2175">
        <v>0</v>
      </c>
      <c r="N13153" s="2237"/>
      <c r="O13153" s="2119"/>
      <c r="P13153" s="2689"/>
      <c r="Q13153" s="2690"/>
      <c r="R13153" s="2691"/>
      <c r="S13153" s="2238">
        <f>R13153*E13151</f>
        <v>0</v>
      </c>
      <c r="T13153" s="1800"/>
      <c r="U13153" s="2488"/>
      <c r="V13153" s="2488"/>
      <c r="W13153" s="2488"/>
      <c r="X13153" s="2488"/>
      <c r="Y13153" s="2488"/>
      <c r="Z13153" s="2488"/>
      <c r="AA13153" s="2488"/>
      <c r="AB13153" s="2488"/>
      <c r="AC13153" s="2488"/>
      <c r="AD13153" s="2488"/>
      <c r="AE13153" s="2488"/>
      <c r="AF13153" s="2488"/>
      <c r="AG13153" s="2488"/>
      <c r="AH13153" s="2488"/>
      <c r="AI13153" s="2488"/>
      <c r="AJ13153" s="2488"/>
      <c r="AK13153" s="2488"/>
      <c r="AL13153" s="2488"/>
      <c r="AM13153" s="2488"/>
      <c r="AN13153" s="2488"/>
      <c r="AO13153" s="2488"/>
      <c r="AP13153" s="2488"/>
      <c r="AQ13153" s="2488"/>
      <c r="AR13153" s="2488"/>
      <c r="AS13153" s="2488"/>
      <c r="AT13153" s="2488"/>
      <c r="AU13153" s="2488"/>
      <c r="AV13153" s="2488"/>
      <c r="AW13153" s="2488"/>
      <c r="AX13153" s="2488"/>
      <c r="AY13153" s="2488"/>
      <c r="AZ13153" s="2488"/>
      <c r="BA13153" s="2488"/>
      <c r="BB13153" s="2488"/>
      <c r="BC13153" s="2488"/>
      <c r="BD13153" s="2488"/>
      <c r="BE13153" s="2488"/>
      <c r="BF13153" s="2488"/>
      <c r="BG13153" s="2488"/>
      <c r="BH13153" s="2488"/>
      <c r="BI13153" s="2488"/>
      <c r="BJ13153" s="2488"/>
      <c r="BK13153" s="2488"/>
      <c r="BL13153" s="2488"/>
      <c r="BM13153" s="2488"/>
      <c r="BN13153" s="2488"/>
      <c r="BO13153" s="2488"/>
      <c r="BP13153" s="2488"/>
      <c r="BQ13153" s="2488"/>
      <c r="BR13153" s="2488"/>
      <c r="BS13153" s="2488"/>
      <c r="BT13153" s="2488"/>
      <c r="BU13153" s="2488"/>
      <c r="BV13153" s="2488"/>
      <c r="BW13153" s="2488"/>
      <c r="BX13153" s="2488"/>
      <c r="BY13153" s="2488"/>
      <c r="BZ13153" s="2488"/>
      <c r="CA13153" s="2488"/>
      <c r="CB13153" s="2488"/>
      <c r="CC13153" s="2488"/>
      <c r="CD13153" s="2488"/>
      <c r="CE13153" s="2488"/>
      <c r="CF13153" s="2488"/>
      <c r="CG13153" s="2488"/>
      <c r="CH13153" s="2488"/>
      <c r="CI13153" s="2488"/>
      <c r="CJ13153" s="2488"/>
      <c r="CK13153" s="2488"/>
      <c r="CL13153" s="2488"/>
      <c r="CM13153" s="2488"/>
      <c r="CN13153" s="2488"/>
      <c r="CO13153" s="2488"/>
      <c r="CP13153" s="2488"/>
      <c r="CQ13153" s="2488"/>
      <c r="CR13153" s="2488"/>
      <c r="CS13153" s="2488"/>
      <c r="CT13153" s="2488"/>
      <c r="CU13153" s="2488"/>
      <c r="CV13153" s="2488"/>
      <c r="CW13153" s="2488"/>
      <c r="CX13153" s="2488"/>
      <c r="CY13153" s="2488"/>
      <c r="CZ13153" s="2488"/>
      <c r="DA13153" s="2488"/>
      <c r="DB13153" s="2488"/>
      <c r="DC13153" s="2488"/>
      <c r="DD13153" s="2488"/>
      <c r="DE13153" s="2488"/>
      <c r="DF13153" s="2488"/>
      <c r="DG13153" s="2488"/>
      <c r="DH13153" s="2488"/>
      <c r="DI13153" s="2488"/>
      <c r="DJ13153" s="2488"/>
      <c r="DK13153" s="2488"/>
      <c r="DL13153" s="2488"/>
      <c r="DM13153" s="2488"/>
      <c r="DN13153" s="2488"/>
      <c r="DO13153" s="2488"/>
      <c r="DP13153" s="2488"/>
      <c r="DQ13153" s="2488"/>
      <c r="DR13153" s="2488"/>
      <c r="DS13153" s="2488"/>
      <c r="DT13153" s="2488"/>
      <c r="DU13153" s="2488"/>
      <c r="DV13153" s="2488"/>
      <c r="DW13153" s="2488"/>
      <c r="DX13153" s="2488"/>
      <c r="DY13153" s="2488"/>
      <c r="DZ13153" s="2488"/>
      <c r="EA13153" s="2488"/>
      <c r="EB13153" s="2488"/>
      <c r="EC13153" s="2488"/>
      <c r="ED13153" s="2488"/>
      <c r="EE13153" s="2488"/>
      <c r="EF13153" s="2488"/>
      <c r="EG13153" s="2488"/>
      <c r="EH13153" s="2488"/>
      <c r="EI13153" s="2488"/>
      <c r="EJ13153" s="2488"/>
      <c r="EK13153" s="2488"/>
      <c r="EL13153" s="2488"/>
      <c r="EM13153" s="2488"/>
      <c r="EN13153" s="2488"/>
      <c r="EO13153" s="2488"/>
      <c r="EP13153" s="2488"/>
      <c r="EQ13153" s="2488"/>
      <c r="ER13153" s="2488"/>
      <c r="ES13153" s="2488"/>
      <c r="ET13153" s="2488"/>
      <c r="EU13153" s="2488"/>
      <c r="EV13153" s="2488"/>
      <c r="EW13153" s="2488"/>
      <c r="EX13153" s="2488"/>
      <c r="EY13153" s="2488"/>
      <c r="EZ13153" s="2488"/>
      <c r="FA13153" s="2488"/>
      <c r="FB13153" s="2488"/>
      <c r="FC13153" s="2488"/>
      <c r="FD13153" s="2488"/>
      <c r="FE13153" s="2488"/>
      <c r="FF13153" s="2488"/>
      <c r="FG13153" s="2488"/>
      <c r="FH13153" s="2488"/>
      <c r="FI13153" s="2488"/>
      <c r="FJ13153" s="2488"/>
      <c r="FK13153" s="2488"/>
      <c r="FL13153" s="2488"/>
      <c r="FM13153" s="2488"/>
      <c r="FN13153" s="2488"/>
      <c r="FO13153" s="2488"/>
      <c r="FP13153" s="2488"/>
      <c r="FQ13153" s="2488"/>
      <c r="FR13153" s="2488"/>
      <c r="FS13153" s="2488"/>
      <c r="FT13153" s="2488"/>
      <c r="FU13153" s="2488"/>
      <c r="FV13153" s="2488"/>
      <c r="FW13153" s="2488"/>
      <c r="FX13153" s="2488"/>
      <c r="FY13153" s="2488"/>
      <c r="FZ13153" s="2488"/>
      <c r="GA13153" s="2488"/>
      <c r="GB13153" s="2488"/>
      <c r="GC13153" s="2488"/>
      <c r="GD13153" s="2488"/>
      <c r="GE13153" s="2488"/>
      <c r="GF13153" s="2488"/>
      <c r="GG13153" s="2488"/>
      <c r="GH13153" s="2488"/>
      <c r="GI13153" s="2488"/>
      <c r="GJ13153" s="2488"/>
      <c r="GK13153" s="2488"/>
      <c r="GL13153" s="2488"/>
      <c r="GM13153" s="2488"/>
      <c r="GN13153" s="2488"/>
      <c r="GO13153" s="2488"/>
      <c r="GP13153" s="2488"/>
      <c r="GQ13153" s="2488"/>
      <c r="GR13153" s="2488"/>
      <c r="GS13153" s="2488"/>
      <c r="GT13153" s="2488"/>
      <c r="GU13153" s="2488"/>
      <c r="GV13153" s="2488"/>
      <c r="GW13153" s="2488"/>
      <c r="GX13153" s="2488"/>
      <c r="GY13153" s="2488"/>
      <c r="GZ13153" s="2488"/>
      <c r="HA13153" s="2488"/>
      <c r="HB13153" s="2488"/>
      <c r="HC13153" s="2488"/>
      <c r="HD13153" s="2488"/>
      <c r="HE13153" s="2488"/>
      <c r="HF13153" s="2488"/>
      <c r="HG13153" s="2488"/>
      <c r="HH13153" s="2488"/>
      <c r="HI13153" s="2488"/>
      <c r="HJ13153" s="2488"/>
      <c r="HK13153" s="2488"/>
      <c r="HL13153" s="2488"/>
      <c r="HM13153" s="2488"/>
      <c r="HN13153" s="2488"/>
      <c r="HO13153" s="2488"/>
      <c r="HP13153" s="2488"/>
      <c r="HQ13153" s="2488"/>
      <c r="HR13153" s="2488"/>
      <c r="HS13153" s="2488"/>
      <c r="HT13153" s="2488"/>
      <c r="HU13153" s="2488"/>
      <c r="HV13153" s="2488"/>
      <c r="HW13153" s="2488"/>
      <c r="HX13153" s="2488"/>
      <c r="HY13153" s="2488"/>
      <c r="HZ13153" s="2488"/>
      <c r="IA13153" s="2488"/>
      <c r="IB13153" s="2488"/>
      <c r="IC13153" s="2488"/>
      <c r="ID13153" s="2488"/>
      <c r="IE13153" s="2488"/>
      <c r="IF13153" s="2488"/>
      <c r="IG13153" s="2488"/>
      <c r="IH13153" s="2488"/>
      <c r="II13153" s="2488"/>
      <c r="IJ13153" s="2488"/>
      <c r="IK13153" s="2488"/>
      <c r="IL13153" s="2488"/>
      <c r="IM13153" s="2488"/>
      <c r="IN13153" s="2488"/>
      <c r="IO13153" s="2488"/>
      <c r="IP13153" s="2488"/>
      <c r="IQ13153" s="2488"/>
      <c r="IR13153" s="2488"/>
      <c r="IS13153" s="2488"/>
      <c r="IT13153" s="2488"/>
      <c r="IU13153" s="2488"/>
      <c r="IV13153" s="2488"/>
    </row>
    <row r="13154" spans="1:256" hidden="1">
      <c r="A13154" s="2149"/>
      <c r="B13154" s="2654"/>
      <c r="C13154" s="2677"/>
      <c r="D13154" s="2654"/>
      <c r="E13154" s="2687"/>
      <c r="F13154" s="2680"/>
      <c r="G13154" s="17"/>
      <c r="H13154" s="17"/>
      <c r="I13154" s="2680"/>
      <c r="J13154" s="2235"/>
      <c r="K13154" s="2235"/>
      <c r="L13154" s="2235"/>
      <c r="M13154" s="2175">
        <v>0</v>
      </c>
      <c r="N13154" s="2237"/>
      <c r="O13154" s="2119"/>
      <c r="P13154" s="2689"/>
      <c r="Q13154" s="2690"/>
      <c r="R13154" s="2691"/>
      <c r="S13154" s="2238">
        <f>R13154*E13151</f>
        <v>0</v>
      </c>
      <c r="T13154" s="1800"/>
      <c r="U13154" s="2488"/>
      <c r="V13154" s="2488"/>
      <c r="W13154" s="2488"/>
      <c r="X13154" s="2488"/>
      <c r="Y13154" s="2488"/>
      <c r="Z13154" s="2488"/>
      <c r="AA13154" s="2488"/>
      <c r="AB13154" s="2488"/>
      <c r="AC13154" s="2488"/>
      <c r="AD13154" s="2488"/>
      <c r="AE13154" s="2488"/>
      <c r="AF13154" s="2488"/>
      <c r="AG13154" s="2488"/>
      <c r="AH13154" s="2488"/>
      <c r="AI13154" s="2488"/>
      <c r="AJ13154" s="2488"/>
      <c r="AK13154" s="2488"/>
      <c r="AL13154" s="2488"/>
      <c r="AM13154" s="2488"/>
      <c r="AN13154" s="2488"/>
      <c r="AO13154" s="2488"/>
      <c r="AP13154" s="2488"/>
      <c r="AQ13154" s="2488"/>
      <c r="AR13154" s="2488"/>
      <c r="AS13154" s="2488"/>
      <c r="AT13154" s="2488"/>
      <c r="AU13154" s="2488"/>
      <c r="AV13154" s="2488"/>
      <c r="AW13154" s="2488"/>
      <c r="AX13154" s="2488"/>
      <c r="AY13154" s="2488"/>
      <c r="AZ13154" s="2488"/>
      <c r="BA13154" s="2488"/>
      <c r="BB13154" s="2488"/>
      <c r="BC13154" s="2488"/>
      <c r="BD13154" s="2488"/>
      <c r="BE13154" s="2488"/>
      <c r="BF13154" s="2488"/>
      <c r="BG13154" s="2488"/>
      <c r="BH13154" s="2488"/>
      <c r="BI13154" s="2488"/>
      <c r="BJ13154" s="2488"/>
      <c r="BK13154" s="2488"/>
      <c r="BL13154" s="2488"/>
      <c r="BM13154" s="2488"/>
      <c r="BN13154" s="2488"/>
      <c r="BO13154" s="2488"/>
      <c r="BP13154" s="2488"/>
      <c r="BQ13154" s="2488"/>
      <c r="BR13154" s="2488"/>
      <c r="BS13154" s="2488"/>
      <c r="BT13154" s="2488"/>
      <c r="BU13154" s="2488"/>
      <c r="BV13154" s="2488"/>
      <c r="BW13154" s="2488"/>
      <c r="BX13154" s="2488"/>
      <c r="BY13154" s="2488"/>
      <c r="BZ13154" s="2488"/>
      <c r="CA13154" s="2488"/>
      <c r="CB13154" s="2488"/>
      <c r="CC13154" s="2488"/>
      <c r="CD13154" s="2488"/>
      <c r="CE13154" s="2488"/>
      <c r="CF13154" s="2488"/>
      <c r="CG13154" s="2488"/>
      <c r="CH13154" s="2488"/>
      <c r="CI13154" s="2488"/>
      <c r="CJ13154" s="2488"/>
      <c r="CK13154" s="2488"/>
      <c r="CL13154" s="2488"/>
      <c r="CM13154" s="2488"/>
      <c r="CN13154" s="2488"/>
      <c r="CO13154" s="2488"/>
      <c r="CP13154" s="2488"/>
      <c r="CQ13154" s="2488"/>
      <c r="CR13154" s="2488"/>
      <c r="CS13154" s="2488"/>
      <c r="CT13154" s="2488"/>
      <c r="CU13154" s="2488"/>
      <c r="CV13154" s="2488"/>
      <c r="CW13154" s="2488"/>
      <c r="CX13154" s="2488"/>
      <c r="CY13154" s="2488"/>
      <c r="CZ13154" s="2488"/>
      <c r="DA13154" s="2488"/>
      <c r="DB13154" s="2488"/>
      <c r="DC13154" s="2488"/>
      <c r="DD13154" s="2488"/>
      <c r="DE13154" s="2488"/>
      <c r="DF13154" s="2488"/>
      <c r="DG13154" s="2488"/>
      <c r="DH13154" s="2488"/>
      <c r="DI13154" s="2488"/>
      <c r="DJ13154" s="2488"/>
      <c r="DK13154" s="2488"/>
      <c r="DL13154" s="2488"/>
      <c r="DM13154" s="2488"/>
      <c r="DN13154" s="2488"/>
      <c r="DO13154" s="2488"/>
      <c r="DP13154" s="2488"/>
      <c r="DQ13154" s="2488"/>
      <c r="DR13154" s="2488"/>
      <c r="DS13154" s="2488"/>
      <c r="DT13154" s="2488"/>
      <c r="DU13154" s="2488"/>
      <c r="DV13154" s="2488"/>
      <c r="DW13154" s="2488"/>
      <c r="DX13154" s="2488"/>
      <c r="DY13154" s="2488"/>
      <c r="DZ13154" s="2488"/>
      <c r="EA13154" s="2488"/>
      <c r="EB13154" s="2488"/>
      <c r="EC13154" s="2488"/>
      <c r="ED13154" s="2488"/>
      <c r="EE13154" s="2488"/>
      <c r="EF13154" s="2488"/>
      <c r="EG13154" s="2488"/>
      <c r="EH13154" s="2488"/>
      <c r="EI13154" s="2488"/>
      <c r="EJ13154" s="2488"/>
      <c r="EK13154" s="2488"/>
      <c r="EL13154" s="2488"/>
      <c r="EM13154" s="2488"/>
      <c r="EN13154" s="2488"/>
      <c r="EO13154" s="2488"/>
      <c r="EP13154" s="2488"/>
      <c r="EQ13154" s="2488"/>
      <c r="ER13154" s="2488"/>
      <c r="ES13154" s="2488"/>
      <c r="ET13154" s="2488"/>
      <c r="EU13154" s="2488"/>
      <c r="EV13154" s="2488"/>
      <c r="EW13154" s="2488"/>
      <c r="EX13154" s="2488"/>
      <c r="EY13154" s="2488"/>
      <c r="EZ13154" s="2488"/>
      <c r="FA13154" s="2488"/>
      <c r="FB13154" s="2488"/>
      <c r="FC13154" s="2488"/>
      <c r="FD13154" s="2488"/>
      <c r="FE13154" s="2488"/>
      <c r="FF13154" s="2488"/>
      <c r="FG13154" s="2488"/>
      <c r="FH13154" s="2488"/>
      <c r="FI13154" s="2488"/>
      <c r="FJ13154" s="2488"/>
      <c r="FK13154" s="2488"/>
      <c r="FL13154" s="2488"/>
      <c r="FM13154" s="2488"/>
      <c r="FN13154" s="2488"/>
      <c r="FO13154" s="2488"/>
      <c r="FP13154" s="2488"/>
      <c r="FQ13154" s="2488"/>
      <c r="FR13154" s="2488"/>
      <c r="FS13154" s="2488"/>
      <c r="FT13154" s="2488"/>
      <c r="FU13154" s="2488"/>
      <c r="FV13154" s="2488"/>
      <c r="FW13154" s="2488"/>
      <c r="FX13154" s="2488"/>
      <c r="FY13154" s="2488"/>
      <c r="FZ13154" s="2488"/>
      <c r="GA13154" s="2488"/>
      <c r="GB13154" s="2488"/>
      <c r="GC13154" s="2488"/>
      <c r="GD13154" s="2488"/>
      <c r="GE13154" s="2488"/>
      <c r="GF13154" s="2488"/>
      <c r="GG13154" s="2488"/>
      <c r="GH13154" s="2488"/>
      <c r="GI13154" s="2488"/>
      <c r="GJ13154" s="2488"/>
      <c r="GK13154" s="2488"/>
      <c r="GL13154" s="2488"/>
      <c r="GM13154" s="2488"/>
      <c r="GN13154" s="2488"/>
      <c r="GO13154" s="2488"/>
      <c r="GP13154" s="2488"/>
      <c r="GQ13154" s="2488"/>
      <c r="GR13154" s="2488"/>
      <c r="GS13154" s="2488"/>
      <c r="GT13154" s="2488"/>
      <c r="GU13154" s="2488"/>
      <c r="GV13154" s="2488"/>
      <c r="GW13154" s="2488"/>
      <c r="GX13154" s="2488"/>
      <c r="GY13154" s="2488"/>
      <c r="GZ13154" s="2488"/>
      <c r="HA13154" s="2488"/>
      <c r="HB13154" s="2488"/>
      <c r="HC13154" s="2488"/>
      <c r="HD13154" s="2488"/>
      <c r="HE13154" s="2488"/>
      <c r="HF13154" s="2488"/>
      <c r="HG13154" s="2488"/>
      <c r="HH13154" s="2488"/>
      <c r="HI13154" s="2488"/>
      <c r="HJ13154" s="2488"/>
      <c r="HK13154" s="2488"/>
      <c r="HL13154" s="2488"/>
      <c r="HM13154" s="2488"/>
      <c r="HN13154" s="2488"/>
      <c r="HO13154" s="2488"/>
      <c r="HP13154" s="2488"/>
      <c r="HQ13154" s="2488"/>
      <c r="HR13154" s="2488"/>
      <c r="HS13154" s="2488"/>
      <c r="HT13154" s="2488"/>
      <c r="HU13154" s="2488"/>
      <c r="HV13154" s="2488"/>
      <c r="HW13154" s="2488"/>
      <c r="HX13154" s="2488"/>
      <c r="HY13154" s="2488"/>
      <c r="HZ13154" s="2488"/>
      <c r="IA13154" s="2488"/>
      <c r="IB13154" s="2488"/>
      <c r="IC13154" s="2488"/>
      <c r="ID13154" s="2488"/>
      <c r="IE13154" s="2488"/>
      <c r="IF13154" s="2488"/>
      <c r="IG13154" s="2488"/>
      <c r="IH13154" s="2488"/>
      <c r="II13154" s="2488"/>
      <c r="IJ13154" s="2488"/>
      <c r="IK13154" s="2488"/>
      <c r="IL13154" s="2488"/>
      <c r="IM13154" s="2488"/>
      <c r="IN13154" s="2488"/>
      <c r="IO13154" s="2488"/>
      <c r="IP13154" s="2488"/>
      <c r="IQ13154" s="2488"/>
      <c r="IR13154" s="2488"/>
      <c r="IS13154" s="2488"/>
      <c r="IT13154" s="2488"/>
      <c r="IU13154" s="2488"/>
      <c r="IV13154" s="2488"/>
    </row>
    <row r="13155" spans="1:256" hidden="1">
      <c r="A13155" s="2149"/>
      <c r="B13155" s="2654"/>
      <c r="C13155" s="2677"/>
      <c r="D13155" s="2654"/>
      <c r="E13155" s="2687"/>
      <c r="F13155" s="2680"/>
      <c r="G13155" s="17"/>
      <c r="H13155" s="17"/>
      <c r="I13155" s="2680"/>
      <c r="J13155" s="2235"/>
      <c r="K13155" s="2235"/>
      <c r="L13155" s="2235"/>
      <c r="M13155" s="2175">
        <v>0</v>
      </c>
      <c r="N13155" s="2237"/>
      <c r="O13155" s="2119"/>
      <c r="P13155" s="2689"/>
      <c r="Q13155" s="2690"/>
      <c r="R13155" s="2691"/>
      <c r="S13155" s="2238">
        <f>R13155*E13151</f>
        <v>0</v>
      </c>
      <c r="T13155" s="1800"/>
      <c r="U13155" s="2488"/>
      <c r="V13155" s="2488"/>
      <c r="W13155" s="2488"/>
      <c r="X13155" s="2488"/>
      <c r="Y13155" s="2488"/>
      <c r="Z13155" s="2488"/>
      <c r="AA13155" s="2488"/>
      <c r="AB13155" s="2488"/>
      <c r="AC13155" s="2488"/>
      <c r="AD13155" s="2488"/>
      <c r="AE13155" s="2488"/>
      <c r="AF13155" s="2488"/>
      <c r="AG13155" s="2488"/>
      <c r="AH13155" s="2488"/>
      <c r="AI13155" s="2488"/>
      <c r="AJ13155" s="2488"/>
      <c r="AK13155" s="2488"/>
      <c r="AL13155" s="2488"/>
      <c r="AM13155" s="2488"/>
      <c r="AN13155" s="2488"/>
      <c r="AO13155" s="2488"/>
      <c r="AP13155" s="2488"/>
      <c r="AQ13155" s="2488"/>
      <c r="AR13155" s="2488"/>
      <c r="AS13155" s="2488"/>
      <c r="AT13155" s="2488"/>
      <c r="AU13155" s="2488"/>
      <c r="AV13155" s="2488"/>
      <c r="AW13155" s="2488"/>
      <c r="AX13155" s="2488"/>
      <c r="AY13155" s="2488"/>
      <c r="AZ13155" s="2488"/>
      <c r="BA13155" s="2488"/>
      <c r="BB13155" s="2488"/>
      <c r="BC13155" s="2488"/>
      <c r="BD13155" s="2488"/>
      <c r="BE13155" s="2488"/>
      <c r="BF13155" s="2488"/>
      <c r="BG13155" s="2488"/>
      <c r="BH13155" s="2488"/>
      <c r="BI13155" s="2488"/>
      <c r="BJ13155" s="2488"/>
      <c r="BK13155" s="2488"/>
      <c r="BL13155" s="2488"/>
      <c r="BM13155" s="2488"/>
      <c r="BN13155" s="2488"/>
      <c r="BO13155" s="2488"/>
      <c r="BP13155" s="2488"/>
      <c r="BQ13155" s="2488"/>
      <c r="BR13155" s="2488"/>
      <c r="BS13155" s="2488"/>
      <c r="BT13155" s="2488"/>
      <c r="BU13155" s="2488"/>
      <c r="BV13155" s="2488"/>
      <c r="BW13155" s="2488"/>
      <c r="BX13155" s="2488"/>
      <c r="BY13155" s="2488"/>
      <c r="BZ13155" s="2488"/>
      <c r="CA13155" s="2488"/>
      <c r="CB13155" s="2488"/>
      <c r="CC13155" s="2488"/>
      <c r="CD13155" s="2488"/>
      <c r="CE13155" s="2488"/>
      <c r="CF13155" s="2488"/>
      <c r="CG13155" s="2488"/>
      <c r="CH13155" s="2488"/>
      <c r="CI13155" s="2488"/>
      <c r="CJ13155" s="2488"/>
      <c r="CK13155" s="2488"/>
      <c r="CL13155" s="2488"/>
      <c r="CM13155" s="2488"/>
      <c r="CN13155" s="2488"/>
      <c r="CO13155" s="2488"/>
      <c r="CP13155" s="2488"/>
      <c r="CQ13155" s="2488"/>
      <c r="CR13155" s="2488"/>
      <c r="CS13155" s="2488"/>
      <c r="CT13155" s="2488"/>
      <c r="CU13155" s="2488"/>
      <c r="CV13155" s="2488"/>
      <c r="CW13155" s="2488"/>
      <c r="CX13155" s="2488"/>
      <c r="CY13155" s="2488"/>
      <c r="CZ13155" s="2488"/>
      <c r="DA13155" s="2488"/>
      <c r="DB13155" s="2488"/>
      <c r="DC13155" s="2488"/>
      <c r="DD13155" s="2488"/>
      <c r="DE13155" s="2488"/>
      <c r="DF13155" s="2488"/>
      <c r="DG13155" s="2488"/>
      <c r="DH13155" s="2488"/>
      <c r="DI13155" s="2488"/>
      <c r="DJ13155" s="2488"/>
      <c r="DK13155" s="2488"/>
      <c r="DL13155" s="2488"/>
      <c r="DM13155" s="2488"/>
      <c r="DN13155" s="2488"/>
      <c r="DO13155" s="2488"/>
      <c r="DP13155" s="2488"/>
      <c r="DQ13155" s="2488"/>
      <c r="DR13155" s="2488"/>
      <c r="DS13155" s="2488"/>
      <c r="DT13155" s="2488"/>
      <c r="DU13155" s="2488"/>
      <c r="DV13155" s="2488"/>
      <c r="DW13155" s="2488"/>
      <c r="DX13155" s="2488"/>
      <c r="DY13155" s="2488"/>
      <c r="DZ13155" s="2488"/>
      <c r="EA13155" s="2488"/>
      <c r="EB13155" s="2488"/>
      <c r="EC13155" s="2488"/>
      <c r="ED13155" s="2488"/>
      <c r="EE13155" s="2488"/>
      <c r="EF13155" s="2488"/>
      <c r="EG13155" s="2488"/>
      <c r="EH13155" s="2488"/>
      <c r="EI13155" s="2488"/>
      <c r="EJ13155" s="2488"/>
      <c r="EK13155" s="2488"/>
      <c r="EL13155" s="2488"/>
      <c r="EM13155" s="2488"/>
      <c r="EN13155" s="2488"/>
      <c r="EO13155" s="2488"/>
      <c r="EP13155" s="2488"/>
      <c r="EQ13155" s="2488"/>
      <c r="ER13155" s="2488"/>
      <c r="ES13155" s="2488"/>
      <c r="ET13155" s="2488"/>
      <c r="EU13155" s="2488"/>
      <c r="EV13155" s="2488"/>
      <c r="EW13155" s="2488"/>
      <c r="EX13155" s="2488"/>
      <c r="EY13155" s="2488"/>
      <c r="EZ13155" s="2488"/>
      <c r="FA13155" s="2488"/>
      <c r="FB13155" s="2488"/>
      <c r="FC13155" s="2488"/>
      <c r="FD13155" s="2488"/>
      <c r="FE13155" s="2488"/>
      <c r="FF13155" s="2488"/>
      <c r="FG13155" s="2488"/>
      <c r="FH13155" s="2488"/>
      <c r="FI13155" s="2488"/>
      <c r="FJ13155" s="2488"/>
      <c r="FK13155" s="2488"/>
      <c r="FL13155" s="2488"/>
      <c r="FM13155" s="2488"/>
      <c r="FN13155" s="2488"/>
      <c r="FO13155" s="2488"/>
      <c r="FP13155" s="2488"/>
      <c r="FQ13155" s="2488"/>
      <c r="FR13155" s="2488"/>
      <c r="FS13155" s="2488"/>
      <c r="FT13155" s="2488"/>
      <c r="FU13155" s="2488"/>
      <c r="FV13155" s="2488"/>
      <c r="FW13155" s="2488"/>
      <c r="FX13155" s="2488"/>
      <c r="FY13155" s="2488"/>
      <c r="FZ13155" s="2488"/>
      <c r="GA13155" s="2488"/>
      <c r="GB13155" s="2488"/>
      <c r="GC13155" s="2488"/>
      <c r="GD13155" s="2488"/>
      <c r="GE13155" s="2488"/>
      <c r="GF13155" s="2488"/>
      <c r="GG13155" s="2488"/>
      <c r="GH13155" s="2488"/>
      <c r="GI13155" s="2488"/>
      <c r="GJ13155" s="2488"/>
      <c r="GK13155" s="2488"/>
      <c r="GL13155" s="2488"/>
      <c r="GM13155" s="2488"/>
      <c r="GN13155" s="2488"/>
      <c r="GO13155" s="2488"/>
      <c r="GP13155" s="2488"/>
      <c r="GQ13155" s="2488"/>
      <c r="GR13155" s="2488"/>
      <c r="GS13155" s="2488"/>
      <c r="GT13155" s="2488"/>
      <c r="GU13155" s="2488"/>
      <c r="GV13155" s="2488"/>
      <c r="GW13155" s="2488"/>
      <c r="GX13155" s="2488"/>
      <c r="GY13155" s="2488"/>
      <c r="GZ13155" s="2488"/>
      <c r="HA13155" s="2488"/>
      <c r="HB13155" s="2488"/>
      <c r="HC13155" s="2488"/>
      <c r="HD13155" s="2488"/>
      <c r="HE13155" s="2488"/>
      <c r="HF13155" s="2488"/>
      <c r="HG13155" s="2488"/>
      <c r="HH13155" s="2488"/>
      <c r="HI13155" s="2488"/>
      <c r="HJ13155" s="2488"/>
      <c r="HK13155" s="2488"/>
      <c r="HL13155" s="2488"/>
      <c r="HM13155" s="2488"/>
      <c r="HN13155" s="2488"/>
      <c r="HO13155" s="2488"/>
      <c r="HP13155" s="2488"/>
      <c r="HQ13155" s="2488"/>
      <c r="HR13155" s="2488"/>
      <c r="HS13155" s="2488"/>
      <c r="HT13155" s="2488"/>
      <c r="HU13155" s="2488"/>
      <c r="HV13155" s="2488"/>
      <c r="HW13155" s="2488"/>
      <c r="HX13155" s="2488"/>
      <c r="HY13155" s="2488"/>
      <c r="HZ13155" s="2488"/>
      <c r="IA13155" s="2488"/>
      <c r="IB13155" s="2488"/>
      <c r="IC13155" s="2488"/>
      <c r="ID13155" s="2488"/>
      <c r="IE13155" s="2488"/>
      <c r="IF13155" s="2488"/>
      <c r="IG13155" s="2488"/>
      <c r="IH13155" s="2488"/>
      <c r="II13155" s="2488"/>
      <c r="IJ13155" s="2488"/>
      <c r="IK13155" s="2488"/>
      <c r="IL13155" s="2488"/>
      <c r="IM13155" s="2488"/>
      <c r="IN13155" s="2488"/>
      <c r="IO13155" s="2488"/>
      <c r="IP13155" s="2488"/>
      <c r="IQ13155" s="2488"/>
      <c r="IR13155" s="2488"/>
      <c r="IS13155" s="2488"/>
      <c r="IT13155" s="2488"/>
      <c r="IU13155" s="2488"/>
      <c r="IV13155" s="2488"/>
    </row>
    <row r="13156" spans="1:256" hidden="1">
      <c r="A13156" s="2149"/>
      <c r="B13156" s="2654"/>
      <c r="C13156" s="2677"/>
      <c r="D13156" s="2654"/>
      <c r="E13156" s="2687"/>
      <c r="F13156" s="2680"/>
      <c r="G13156" s="17"/>
      <c r="H13156" s="17"/>
      <c r="I13156" s="2680"/>
      <c r="J13156" s="2235"/>
      <c r="K13156" s="2235"/>
      <c r="L13156" s="2235"/>
      <c r="M13156" s="2175">
        <v>0</v>
      </c>
      <c r="N13156" s="2237"/>
      <c r="O13156" s="2119"/>
      <c r="P13156" s="2689"/>
      <c r="Q13156" s="2690"/>
      <c r="R13156" s="2691"/>
      <c r="S13156" s="2238">
        <f>R13156*E13151</f>
        <v>0</v>
      </c>
      <c r="T13156" s="1800"/>
      <c r="U13156" s="2488"/>
      <c r="V13156" s="2488"/>
      <c r="W13156" s="2488"/>
      <c r="X13156" s="2488"/>
      <c r="Y13156" s="2488"/>
      <c r="Z13156" s="2488"/>
      <c r="AA13156" s="2488"/>
      <c r="AB13156" s="2488"/>
      <c r="AC13156" s="2488"/>
      <c r="AD13156" s="2488"/>
      <c r="AE13156" s="2488"/>
      <c r="AF13156" s="2488"/>
      <c r="AG13156" s="2488"/>
      <c r="AH13156" s="2488"/>
      <c r="AI13156" s="2488"/>
      <c r="AJ13156" s="2488"/>
      <c r="AK13156" s="2488"/>
      <c r="AL13156" s="2488"/>
      <c r="AM13156" s="2488"/>
      <c r="AN13156" s="2488"/>
      <c r="AO13156" s="2488"/>
      <c r="AP13156" s="2488"/>
      <c r="AQ13156" s="2488"/>
      <c r="AR13156" s="2488"/>
      <c r="AS13156" s="2488"/>
      <c r="AT13156" s="2488"/>
      <c r="AU13156" s="2488"/>
      <c r="AV13156" s="2488"/>
      <c r="AW13156" s="2488"/>
      <c r="AX13156" s="2488"/>
      <c r="AY13156" s="2488"/>
      <c r="AZ13156" s="2488"/>
      <c r="BA13156" s="2488"/>
      <c r="BB13156" s="2488"/>
      <c r="BC13156" s="2488"/>
      <c r="BD13156" s="2488"/>
      <c r="BE13156" s="2488"/>
      <c r="BF13156" s="2488"/>
      <c r="BG13156" s="2488"/>
      <c r="BH13156" s="2488"/>
      <c r="BI13156" s="2488"/>
      <c r="BJ13156" s="2488"/>
      <c r="BK13156" s="2488"/>
      <c r="BL13156" s="2488"/>
      <c r="BM13156" s="2488"/>
      <c r="BN13156" s="2488"/>
      <c r="BO13156" s="2488"/>
      <c r="BP13156" s="2488"/>
      <c r="BQ13156" s="2488"/>
      <c r="BR13156" s="2488"/>
      <c r="BS13156" s="2488"/>
      <c r="BT13156" s="2488"/>
      <c r="BU13156" s="2488"/>
      <c r="BV13156" s="2488"/>
      <c r="BW13156" s="2488"/>
      <c r="BX13156" s="2488"/>
      <c r="BY13156" s="2488"/>
      <c r="BZ13156" s="2488"/>
      <c r="CA13156" s="2488"/>
      <c r="CB13156" s="2488"/>
      <c r="CC13156" s="2488"/>
      <c r="CD13156" s="2488"/>
      <c r="CE13156" s="2488"/>
      <c r="CF13156" s="2488"/>
      <c r="CG13156" s="2488"/>
      <c r="CH13156" s="2488"/>
      <c r="CI13156" s="2488"/>
      <c r="CJ13156" s="2488"/>
      <c r="CK13156" s="2488"/>
      <c r="CL13156" s="2488"/>
      <c r="CM13156" s="2488"/>
      <c r="CN13156" s="2488"/>
      <c r="CO13156" s="2488"/>
      <c r="CP13156" s="2488"/>
      <c r="CQ13156" s="2488"/>
      <c r="CR13156" s="2488"/>
      <c r="CS13156" s="2488"/>
      <c r="CT13156" s="2488"/>
      <c r="CU13156" s="2488"/>
      <c r="CV13156" s="2488"/>
      <c r="CW13156" s="2488"/>
      <c r="CX13156" s="2488"/>
      <c r="CY13156" s="2488"/>
      <c r="CZ13156" s="2488"/>
      <c r="DA13156" s="2488"/>
      <c r="DB13156" s="2488"/>
      <c r="DC13156" s="2488"/>
      <c r="DD13156" s="2488"/>
      <c r="DE13156" s="2488"/>
      <c r="DF13156" s="2488"/>
      <c r="DG13156" s="2488"/>
      <c r="DH13156" s="2488"/>
      <c r="DI13156" s="2488"/>
      <c r="DJ13156" s="2488"/>
      <c r="DK13156" s="2488"/>
      <c r="DL13156" s="2488"/>
      <c r="DM13156" s="2488"/>
      <c r="DN13156" s="2488"/>
      <c r="DO13156" s="2488"/>
      <c r="DP13156" s="2488"/>
      <c r="DQ13156" s="2488"/>
      <c r="DR13156" s="2488"/>
      <c r="DS13156" s="2488"/>
      <c r="DT13156" s="2488"/>
      <c r="DU13156" s="2488"/>
      <c r="DV13156" s="2488"/>
      <c r="DW13156" s="2488"/>
      <c r="DX13156" s="2488"/>
      <c r="DY13156" s="2488"/>
      <c r="DZ13156" s="2488"/>
      <c r="EA13156" s="2488"/>
      <c r="EB13156" s="2488"/>
      <c r="EC13156" s="2488"/>
      <c r="ED13156" s="2488"/>
      <c r="EE13156" s="2488"/>
      <c r="EF13156" s="2488"/>
      <c r="EG13156" s="2488"/>
      <c r="EH13156" s="2488"/>
      <c r="EI13156" s="2488"/>
      <c r="EJ13156" s="2488"/>
      <c r="EK13156" s="2488"/>
      <c r="EL13156" s="2488"/>
      <c r="EM13156" s="2488"/>
      <c r="EN13156" s="2488"/>
      <c r="EO13156" s="2488"/>
      <c r="EP13156" s="2488"/>
      <c r="EQ13156" s="2488"/>
      <c r="ER13156" s="2488"/>
      <c r="ES13156" s="2488"/>
      <c r="ET13156" s="2488"/>
      <c r="EU13156" s="2488"/>
      <c r="EV13156" s="2488"/>
      <c r="EW13156" s="2488"/>
      <c r="EX13156" s="2488"/>
      <c r="EY13156" s="2488"/>
      <c r="EZ13156" s="2488"/>
      <c r="FA13156" s="2488"/>
      <c r="FB13156" s="2488"/>
      <c r="FC13156" s="2488"/>
      <c r="FD13156" s="2488"/>
      <c r="FE13156" s="2488"/>
      <c r="FF13156" s="2488"/>
      <c r="FG13156" s="2488"/>
      <c r="FH13156" s="2488"/>
      <c r="FI13156" s="2488"/>
      <c r="FJ13156" s="2488"/>
      <c r="FK13156" s="2488"/>
      <c r="FL13156" s="2488"/>
      <c r="FM13156" s="2488"/>
      <c r="FN13156" s="2488"/>
      <c r="FO13156" s="2488"/>
      <c r="FP13156" s="2488"/>
      <c r="FQ13156" s="2488"/>
      <c r="FR13156" s="2488"/>
      <c r="FS13156" s="2488"/>
      <c r="FT13156" s="2488"/>
      <c r="FU13156" s="2488"/>
      <c r="FV13156" s="2488"/>
      <c r="FW13156" s="2488"/>
      <c r="FX13156" s="2488"/>
      <c r="FY13156" s="2488"/>
      <c r="FZ13156" s="2488"/>
      <c r="GA13156" s="2488"/>
      <c r="GB13156" s="2488"/>
      <c r="GC13156" s="2488"/>
      <c r="GD13156" s="2488"/>
      <c r="GE13156" s="2488"/>
      <c r="GF13156" s="2488"/>
      <c r="GG13156" s="2488"/>
      <c r="GH13156" s="2488"/>
      <c r="GI13156" s="2488"/>
      <c r="GJ13156" s="2488"/>
      <c r="GK13156" s="2488"/>
      <c r="GL13156" s="2488"/>
      <c r="GM13156" s="2488"/>
      <c r="GN13156" s="2488"/>
      <c r="GO13156" s="2488"/>
      <c r="GP13156" s="2488"/>
      <c r="GQ13156" s="2488"/>
      <c r="GR13156" s="2488"/>
      <c r="GS13156" s="2488"/>
      <c r="GT13156" s="2488"/>
      <c r="GU13156" s="2488"/>
      <c r="GV13156" s="2488"/>
      <c r="GW13156" s="2488"/>
      <c r="GX13156" s="2488"/>
      <c r="GY13156" s="2488"/>
      <c r="GZ13156" s="2488"/>
      <c r="HA13156" s="2488"/>
      <c r="HB13156" s="2488"/>
      <c r="HC13156" s="2488"/>
      <c r="HD13156" s="2488"/>
      <c r="HE13156" s="2488"/>
      <c r="HF13156" s="2488"/>
      <c r="HG13156" s="2488"/>
      <c r="HH13156" s="2488"/>
      <c r="HI13156" s="2488"/>
      <c r="HJ13156" s="2488"/>
      <c r="HK13156" s="2488"/>
      <c r="HL13156" s="2488"/>
      <c r="HM13156" s="2488"/>
      <c r="HN13156" s="2488"/>
      <c r="HO13156" s="2488"/>
      <c r="HP13156" s="2488"/>
      <c r="HQ13156" s="2488"/>
      <c r="HR13156" s="2488"/>
      <c r="HS13156" s="2488"/>
      <c r="HT13156" s="2488"/>
      <c r="HU13156" s="2488"/>
      <c r="HV13156" s="2488"/>
      <c r="HW13156" s="2488"/>
      <c r="HX13156" s="2488"/>
      <c r="HY13156" s="2488"/>
      <c r="HZ13156" s="2488"/>
      <c r="IA13156" s="2488"/>
      <c r="IB13156" s="2488"/>
      <c r="IC13156" s="2488"/>
      <c r="ID13156" s="2488"/>
      <c r="IE13156" s="2488"/>
      <c r="IF13156" s="2488"/>
      <c r="IG13156" s="2488"/>
      <c r="IH13156" s="2488"/>
      <c r="II13156" s="2488"/>
      <c r="IJ13156" s="2488"/>
      <c r="IK13156" s="2488"/>
      <c r="IL13156" s="2488"/>
      <c r="IM13156" s="2488"/>
      <c r="IN13156" s="2488"/>
      <c r="IO13156" s="2488"/>
      <c r="IP13156" s="2488"/>
      <c r="IQ13156" s="2488"/>
      <c r="IR13156" s="2488"/>
      <c r="IS13156" s="2488"/>
      <c r="IT13156" s="2488"/>
      <c r="IU13156" s="2488"/>
      <c r="IV13156" s="2488"/>
    </row>
    <row r="13157" spans="1:256" hidden="1">
      <c r="A13157" s="2149"/>
      <c r="B13157" s="2654"/>
      <c r="C13157" s="2677"/>
      <c r="D13157" s="2654"/>
      <c r="E13157" s="2687"/>
      <c r="F13157" s="2680"/>
      <c r="G13157" s="17"/>
      <c r="H13157" s="17"/>
      <c r="I13157" s="2680"/>
      <c r="J13157" s="2235"/>
      <c r="K13157" s="2235"/>
      <c r="L13157" s="2235"/>
      <c r="M13157" s="2175">
        <v>0</v>
      </c>
      <c r="N13157" s="2237"/>
      <c r="O13157" s="2119"/>
      <c r="P13157" s="2689"/>
      <c r="Q13157" s="2690"/>
      <c r="R13157" s="2691"/>
      <c r="S13157" s="2238">
        <f>R13157*E13151</f>
        <v>0</v>
      </c>
      <c r="T13157" s="1800"/>
      <c r="U13157" s="2488"/>
      <c r="V13157" s="2488"/>
      <c r="W13157" s="2488"/>
      <c r="X13157" s="2488"/>
      <c r="Y13157" s="2488"/>
      <c r="Z13157" s="2488"/>
      <c r="AA13157" s="2488"/>
      <c r="AB13157" s="2488"/>
      <c r="AC13157" s="2488"/>
      <c r="AD13157" s="2488"/>
      <c r="AE13157" s="2488"/>
      <c r="AF13157" s="2488"/>
      <c r="AG13157" s="2488"/>
      <c r="AH13157" s="2488"/>
      <c r="AI13157" s="2488"/>
      <c r="AJ13157" s="2488"/>
      <c r="AK13157" s="2488"/>
      <c r="AL13157" s="2488"/>
      <c r="AM13157" s="2488"/>
      <c r="AN13157" s="2488"/>
      <c r="AO13157" s="2488"/>
      <c r="AP13157" s="2488"/>
      <c r="AQ13157" s="2488"/>
      <c r="AR13157" s="2488"/>
      <c r="AS13157" s="2488"/>
      <c r="AT13157" s="2488"/>
      <c r="AU13157" s="2488"/>
      <c r="AV13157" s="2488"/>
      <c r="AW13157" s="2488"/>
      <c r="AX13157" s="2488"/>
      <c r="AY13157" s="2488"/>
      <c r="AZ13157" s="2488"/>
      <c r="BA13157" s="2488"/>
      <c r="BB13157" s="2488"/>
      <c r="BC13157" s="2488"/>
      <c r="BD13157" s="2488"/>
      <c r="BE13157" s="2488"/>
      <c r="BF13157" s="2488"/>
      <c r="BG13157" s="2488"/>
      <c r="BH13157" s="2488"/>
      <c r="BI13157" s="2488"/>
      <c r="BJ13157" s="2488"/>
      <c r="BK13157" s="2488"/>
      <c r="BL13157" s="2488"/>
      <c r="BM13157" s="2488"/>
      <c r="BN13157" s="2488"/>
      <c r="BO13157" s="2488"/>
      <c r="BP13157" s="2488"/>
      <c r="BQ13157" s="2488"/>
      <c r="BR13157" s="2488"/>
      <c r="BS13157" s="2488"/>
      <c r="BT13157" s="2488"/>
      <c r="BU13157" s="2488"/>
      <c r="BV13157" s="2488"/>
      <c r="BW13157" s="2488"/>
      <c r="BX13157" s="2488"/>
      <c r="BY13157" s="2488"/>
      <c r="BZ13157" s="2488"/>
      <c r="CA13157" s="2488"/>
      <c r="CB13157" s="2488"/>
      <c r="CC13157" s="2488"/>
      <c r="CD13157" s="2488"/>
      <c r="CE13157" s="2488"/>
      <c r="CF13157" s="2488"/>
      <c r="CG13157" s="2488"/>
      <c r="CH13157" s="2488"/>
      <c r="CI13157" s="2488"/>
      <c r="CJ13157" s="2488"/>
      <c r="CK13157" s="2488"/>
      <c r="CL13157" s="2488"/>
      <c r="CM13157" s="2488"/>
      <c r="CN13157" s="2488"/>
      <c r="CO13157" s="2488"/>
      <c r="CP13157" s="2488"/>
      <c r="CQ13157" s="2488"/>
      <c r="CR13157" s="2488"/>
      <c r="CS13157" s="2488"/>
      <c r="CT13157" s="2488"/>
      <c r="CU13157" s="2488"/>
      <c r="CV13157" s="2488"/>
      <c r="CW13157" s="2488"/>
      <c r="CX13157" s="2488"/>
      <c r="CY13157" s="2488"/>
      <c r="CZ13157" s="2488"/>
      <c r="DA13157" s="2488"/>
      <c r="DB13157" s="2488"/>
      <c r="DC13157" s="2488"/>
      <c r="DD13157" s="2488"/>
      <c r="DE13157" s="2488"/>
      <c r="DF13157" s="2488"/>
      <c r="DG13157" s="2488"/>
      <c r="DH13157" s="2488"/>
      <c r="DI13157" s="2488"/>
      <c r="DJ13157" s="2488"/>
      <c r="DK13157" s="2488"/>
      <c r="DL13157" s="2488"/>
      <c r="DM13157" s="2488"/>
      <c r="DN13157" s="2488"/>
      <c r="DO13157" s="2488"/>
      <c r="DP13157" s="2488"/>
      <c r="DQ13157" s="2488"/>
      <c r="DR13157" s="2488"/>
      <c r="DS13157" s="2488"/>
      <c r="DT13157" s="2488"/>
      <c r="DU13157" s="2488"/>
      <c r="DV13157" s="2488"/>
      <c r="DW13157" s="2488"/>
      <c r="DX13157" s="2488"/>
      <c r="DY13157" s="2488"/>
      <c r="DZ13157" s="2488"/>
      <c r="EA13157" s="2488"/>
      <c r="EB13157" s="2488"/>
      <c r="EC13157" s="2488"/>
      <c r="ED13157" s="2488"/>
      <c r="EE13157" s="2488"/>
      <c r="EF13157" s="2488"/>
      <c r="EG13157" s="2488"/>
      <c r="EH13157" s="2488"/>
      <c r="EI13157" s="2488"/>
      <c r="EJ13157" s="2488"/>
      <c r="EK13157" s="2488"/>
      <c r="EL13157" s="2488"/>
      <c r="EM13157" s="2488"/>
      <c r="EN13157" s="2488"/>
      <c r="EO13157" s="2488"/>
      <c r="EP13157" s="2488"/>
      <c r="EQ13157" s="2488"/>
      <c r="ER13157" s="2488"/>
      <c r="ES13157" s="2488"/>
      <c r="ET13157" s="2488"/>
      <c r="EU13157" s="2488"/>
      <c r="EV13157" s="2488"/>
      <c r="EW13157" s="2488"/>
      <c r="EX13157" s="2488"/>
      <c r="EY13157" s="2488"/>
      <c r="EZ13157" s="2488"/>
      <c r="FA13157" s="2488"/>
      <c r="FB13157" s="2488"/>
      <c r="FC13157" s="2488"/>
      <c r="FD13157" s="2488"/>
      <c r="FE13157" s="2488"/>
      <c r="FF13157" s="2488"/>
      <c r="FG13157" s="2488"/>
      <c r="FH13157" s="2488"/>
      <c r="FI13157" s="2488"/>
      <c r="FJ13157" s="2488"/>
      <c r="FK13157" s="2488"/>
      <c r="FL13157" s="2488"/>
      <c r="FM13157" s="2488"/>
      <c r="FN13157" s="2488"/>
      <c r="FO13157" s="2488"/>
      <c r="FP13157" s="2488"/>
      <c r="FQ13157" s="2488"/>
      <c r="FR13157" s="2488"/>
      <c r="FS13157" s="2488"/>
      <c r="FT13157" s="2488"/>
      <c r="FU13157" s="2488"/>
      <c r="FV13157" s="2488"/>
      <c r="FW13157" s="2488"/>
      <c r="FX13157" s="2488"/>
      <c r="FY13157" s="2488"/>
      <c r="FZ13157" s="2488"/>
      <c r="GA13157" s="2488"/>
      <c r="GB13157" s="2488"/>
      <c r="GC13157" s="2488"/>
      <c r="GD13157" s="2488"/>
      <c r="GE13157" s="2488"/>
      <c r="GF13157" s="2488"/>
      <c r="GG13157" s="2488"/>
      <c r="GH13157" s="2488"/>
      <c r="GI13157" s="2488"/>
      <c r="GJ13157" s="2488"/>
      <c r="GK13157" s="2488"/>
      <c r="GL13157" s="2488"/>
      <c r="GM13157" s="2488"/>
      <c r="GN13157" s="2488"/>
      <c r="GO13157" s="2488"/>
      <c r="GP13157" s="2488"/>
      <c r="GQ13157" s="2488"/>
      <c r="GR13157" s="2488"/>
      <c r="GS13157" s="2488"/>
      <c r="GT13157" s="2488"/>
      <c r="GU13157" s="2488"/>
      <c r="GV13157" s="2488"/>
      <c r="GW13157" s="2488"/>
      <c r="GX13157" s="2488"/>
      <c r="GY13157" s="2488"/>
      <c r="GZ13157" s="2488"/>
      <c r="HA13157" s="2488"/>
      <c r="HB13157" s="2488"/>
      <c r="HC13157" s="2488"/>
      <c r="HD13157" s="2488"/>
      <c r="HE13157" s="2488"/>
      <c r="HF13157" s="2488"/>
      <c r="HG13157" s="2488"/>
      <c r="HH13157" s="2488"/>
      <c r="HI13157" s="2488"/>
      <c r="HJ13157" s="2488"/>
      <c r="HK13157" s="2488"/>
      <c r="HL13157" s="2488"/>
      <c r="HM13157" s="2488"/>
      <c r="HN13157" s="2488"/>
      <c r="HO13157" s="2488"/>
      <c r="HP13157" s="2488"/>
      <c r="HQ13157" s="2488"/>
      <c r="HR13157" s="2488"/>
      <c r="HS13157" s="2488"/>
      <c r="HT13157" s="2488"/>
      <c r="HU13157" s="2488"/>
      <c r="HV13157" s="2488"/>
      <c r="HW13157" s="2488"/>
      <c r="HX13157" s="2488"/>
      <c r="HY13157" s="2488"/>
      <c r="HZ13157" s="2488"/>
      <c r="IA13157" s="2488"/>
      <c r="IB13157" s="2488"/>
      <c r="IC13157" s="2488"/>
      <c r="ID13157" s="2488"/>
      <c r="IE13157" s="2488"/>
      <c r="IF13157" s="2488"/>
      <c r="IG13157" s="2488"/>
      <c r="IH13157" s="2488"/>
      <c r="II13157" s="2488"/>
      <c r="IJ13157" s="2488"/>
      <c r="IK13157" s="2488"/>
      <c r="IL13157" s="2488"/>
      <c r="IM13157" s="2488"/>
      <c r="IN13157" s="2488"/>
      <c r="IO13157" s="2488"/>
      <c r="IP13157" s="2488"/>
      <c r="IQ13157" s="2488"/>
      <c r="IR13157" s="2488"/>
      <c r="IS13157" s="2488"/>
      <c r="IT13157" s="2488"/>
      <c r="IU13157" s="2488"/>
      <c r="IV13157" s="2488"/>
    </row>
    <row r="13158" spans="1:256" hidden="1">
      <c r="A13158" s="2149"/>
      <c r="B13158" s="2654"/>
      <c r="C13158" s="2677"/>
      <c r="D13158" s="2654"/>
      <c r="E13158" s="2687"/>
      <c r="F13158" s="2680"/>
      <c r="G13158" s="17"/>
      <c r="H13158" s="17"/>
      <c r="I13158" s="2680"/>
      <c r="J13158" s="2235"/>
      <c r="K13158" s="2235"/>
      <c r="L13158" s="2235"/>
      <c r="M13158" s="2175">
        <v>0</v>
      </c>
      <c r="N13158" s="2237"/>
      <c r="O13158" s="2119"/>
      <c r="P13158" s="2689"/>
      <c r="Q13158" s="2690"/>
      <c r="R13158" s="2691"/>
      <c r="S13158" s="2238">
        <f>R13158*E13151</f>
        <v>0</v>
      </c>
      <c r="T13158" s="1800"/>
      <c r="U13158" s="2488"/>
      <c r="V13158" s="2488"/>
      <c r="W13158" s="2488"/>
      <c r="X13158" s="2488"/>
      <c r="Y13158" s="2488"/>
      <c r="Z13158" s="2488"/>
      <c r="AA13158" s="2488"/>
      <c r="AB13158" s="2488"/>
      <c r="AC13158" s="2488"/>
      <c r="AD13158" s="2488"/>
      <c r="AE13158" s="2488"/>
      <c r="AF13158" s="2488"/>
      <c r="AG13158" s="2488"/>
      <c r="AH13158" s="2488"/>
      <c r="AI13158" s="2488"/>
      <c r="AJ13158" s="2488"/>
      <c r="AK13158" s="2488"/>
      <c r="AL13158" s="2488"/>
      <c r="AM13158" s="2488"/>
      <c r="AN13158" s="2488"/>
      <c r="AO13158" s="2488"/>
      <c r="AP13158" s="2488"/>
      <c r="AQ13158" s="2488"/>
      <c r="AR13158" s="2488"/>
      <c r="AS13158" s="2488"/>
      <c r="AT13158" s="2488"/>
      <c r="AU13158" s="2488"/>
      <c r="AV13158" s="2488"/>
      <c r="AW13158" s="2488"/>
      <c r="AX13158" s="2488"/>
      <c r="AY13158" s="2488"/>
      <c r="AZ13158" s="2488"/>
      <c r="BA13158" s="2488"/>
      <c r="BB13158" s="2488"/>
      <c r="BC13158" s="2488"/>
      <c r="BD13158" s="2488"/>
      <c r="BE13158" s="2488"/>
      <c r="BF13158" s="2488"/>
      <c r="BG13158" s="2488"/>
      <c r="BH13158" s="2488"/>
      <c r="BI13158" s="2488"/>
      <c r="BJ13158" s="2488"/>
      <c r="BK13158" s="2488"/>
      <c r="BL13158" s="2488"/>
      <c r="BM13158" s="2488"/>
      <c r="BN13158" s="2488"/>
      <c r="BO13158" s="2488"/>
      <c r="BP13158" s="2488"/>
      <c r="BQ13158" s="2488"/>
      <c r="BR13158" s="2488"/>
      <c r="BS13158" s="2488"/>
      <c r="BT13158" s="2488"/>
      <c r="BU13158" s="2488"/>
      <c r="BV13158" s="2488"/>
      <c r="BW13158" s="2488"/>
      <c r="BX13158" s="2488"/>
      <c r="BY13158" s="2488"/>
      <c r="BZ13158" s="2488"/>
      <c r="CA13158" s="2488"/>
      <c r="CB13158" s="2488"/>
      <c r="CC13158" s="2488"/>
      <c r="CD13158" s="2488"/>
      <c r="CE13158" s="2488"/>
      <c r="CF13158" s="2488"/>
      <c r="CG13158" s="2488"/>
      <c r="CH13158" s="2488"/>
      <c r="CI13158" s="2488"/>
      <c r="CJ13158" s="2488"/>
      <c r="CK13158" s="2488"/>
      <c r="CL13158" s="2488"/>
      <c r="CM13158" s="2488"/>
      <c r="CN13158" s="2488"/>
      <c r="CO13158" s="2488"/>
      <c r="CP13158" s="2488"/>
      <c r="CQ13158" s="2488"/>
      <c r="CR13158" s="2488"/>
      <c r="CS13158" s="2488"/>
      <c r="CT13158" s="2488"/>
      <c r="CU13158" s="2488"/>
      <c r="CV13158" s="2488"/>
      <c r="CW13158" s="2488"/>
      <c r="CX13158" s="2488"/>
      <c r="CY13158" s="2488"/>
      <c r="CZ13158" s="2488"/>
      <c r="DA13158" s="2488"/>
      <c r="DB13158" s="2488"/>
      <c r="DC13158" s="2488"/>
      <c r="DD13158" s="2488"/>
      <c r="DE13158" s="2488"/>
      <c r="DF13158" s="2488"/>
      <c r="DG13158" s="2488"/>
      <c r="DH13158" s="2488"/>
      <c r="DI13158" s="2488"/>
      <c r="DJ13158" s="2488"/>
      <c r="DK13158" s="2488"/>
      <c r="DL13158" s="2488"/>
      <c r="DM13158" s="2488"/>
      <c r="DN13158" s="2488"/>
      <c r="DO13158" s="2488"/>
      <c r="DP13158" s="2488"/>
      <c r="DQ13158" s="2488"/>
      <c r="DR13158" s="2488"/>
      <c r="DS13158" s="2488"/>
      <c r="DT13158" s="2488"/>
      <c r="DU13158" s="2488"/>
      <c r="DV13158" s="2488"/>
      <c r="DW13158" s="2488"/>
      <c r="DX13158" s="2488"/>
      <c r="DY13158" s="2488"/>
      <c r="DZ13158" s="2488"/>
      <c r="EA13158" s="2488"/>
      <c r="EB13158" s="2488"/>
      <c r="EC13158" s="2488"/>
      <c r="ED13158" s="2488"/>
      <c r="EE13158" s="2488"/>
      <c r="EF13158" s="2488"/>
      <c r="EG13158" s="2488"/>
      <c r="EH13158" s="2488"/>
      <c r="EI13158" s="2488"/>
      <c r="EJ13158" s="2488"/>
      <c r="EK13158" s="2488"/>
      <c r="EL13158" s="2488"/>
      <c r="EM13158" s="2488"/>
      <c r="EN13158" s="2488"/>
      <c r="EO13158" s="2488"/>
      <c r="EP13158" s="2488"/>
      <c r="EQ13158" s="2488"/>
      <c r="ER13158" s="2488"/>
      <c r="ES13158" s="2488"/>
      <c r="ET13158" s="2488"/>
      <c r="EU13158" s="2488"/>
      <c r="EV13158" s="2488"/>
      <c r="EW13158" s="2488"/>
      <c r="EX13158" s="2488"/>
      <c r="EY13158" s="2488"/>
      <c r="EZ13158" s="2488"/>
      <c r="FA13158" s="2488"/>
      <c r="FB13158" s="2488"/>
      <c r="FC13158" s="2488"/>
      <c r="FD13158" s="2488"/>
      <c r="FE13158" s="2488"/>
      <c r="FF13158" s="2488"/>
      <c r="FG13158" s="2488"/>
      <c r="FH13158" s="2488"/>
      <c r="FI13158" s="2488"/>
      <c r="FJ13158" s="2488"/>
      <c r="FK13158" s="2488"/>
      <c r="FL13158" s="2488"/>
      <c r="FM13158" s="2488"/>
      <c r="FN13158" s="2488"/>
      <c r="FO13158" s="2488"/>
      <c r="FP13158" s="2488"/>
      <c r="FQ13158" s="2488"/>
      <c r="FR13158" s="2488"/>
      <c r="FS13158" s="2488"/>
      <c r="FT13158" s="2488"/>
      <c r="FU13158" s="2488"/>
      <c r="FV13158" s="2488"/>
      <c r="FW13158" s="2488"/>
      <c r="FX13158" s="2488"/>
      <c r="FY13158" s="2488"/>
      <c r="FZ13158" s="2488"/>
      <c r="GA13158" s="2488"/>
      <c r="GB13158" s="2488"/>
      <c r="GC13158" s="2488"/>
      <c r="GD13158" s="2488"/>
      <c r="GE13158" s="2488"/>
      <c r="GF13158" s="2488"/>
      <c r="GG13158" s="2488"/>
      <c r="GH13158" s="2488"/>
      <c r="GI13158" s="2488"/>
      <c r="GJ13158" s="2488"/>
      <c r="GK13158" s="2488"/>
      <c r="GL13158" s="2488"/>
      <c r="GM13158" s="2488"/>
      <c r="GN13158" s="2488"/>
      <c r="GO13158" s="2488"/>
      <c r="GP13158" s="2488"/>
      <c r="GQ13158" s="2488"/>
      <c r="GR13158" s="2488"/>
      <c r="GS13158" s="2488"/>
      <c r="GT13158" s="2488"/>
      <c r="GU13158" s="2488"/>
      <c r="GV13158" s="2488"/>
      <c r="GW13158" s="2488"/>
      <c r="GX13158" s="2488"/>
      <c r="GY13158" s="2488"/>
      <c r="GZ13158" s="2488"/>
      <c r="HA13158" s="2488"/>
      <c r="HB13158" s="2488"/>
      <c r="HC13158" s="2488"/>
      <c r="HD13158" s="2488"/>
      <c r="HE13158" s="2488"/>
      <c r="HF13158" s="2488"/>
      <c r="HG13158" s="2488"/>
      <c r="HH13158" s="2488"/>
      <c r="HI13158" s="2488"/>
      <c r="HJ13158" s="2488"/>
      <c r="HK13158" s="2488"/>
      <c r="HL13158" s="2488"/>
      <c r="HM13158" s="2488"/>
      <c r="HN13158" s="2488"/>
      <c r="HO13158" s="2488"/>
      <c r="HP13158" s="2488"/>
      <c r="HQ13158" s="2488"/>
      <c r="HR13158" s="2488"/>
      <c r="HS13158" s="2488"/>
      <c r="HT13158" s="2488"/>
      <c r="HU13158" s="2488"/>
      <c r="HV13158" s="2488"/>
      <c r="HW13158" s="2488"/>
      <c r="HX13158" s="2488"/>
      <c r="HY13158" s="2488"/>
      <c r="HZ13158" s="2488"/>
      <c r="IA13158" s="2488"/>
      <c r="IB13158" s="2488"/>
      <c r="IC13158" s="2488"/>
      <c r="ID13158" s="2488"/>
      <c r="IE13158" s="2488"/>
      <c r="IF13158" s="2488"/>
      <c r="IG13158" s="2488"/>
      <c r="IH13158" s="2488"/>
      <c r="II13158" s="2488"/>
      <c r="IJ13158" s="2488"/>
      <c r="IK13158" s="2488"/>
      <c r="IL13158" s="2488"/>
      <c r="IM13158" s="2488"/>
      <c r="IN13158" s="2488"/>
      <c r="IO13158" s="2488"/>
      <c r="IP13158" s="2488"/>
      <c r="IQ13158" s="2488"/>
      <c r="IR13158" s="2488"/>
      <c r="IS13158" s="2488"/>
      <c r="IT13158" s="2488"/>
      <c r="IU13158" s="2488"/>
      <c r="IV13158" s="2488"/>
    </row>
    <row r="13159" spans="1:256" hidden="1">
      <c r="A13159" s="2149"/>
      <c r="B13159" s="2654"/>
      <c r="C13159" s="2677"/>
      <c r="D13159" s="2654"/>
      <c r="E13159" s="2687"/>
      <c r="F13159" s="2680"/>
      <c r="G13159" s="2173"/>
      <c r="H13159" s="2173"/>
      <c r="I13159" s="2680"/>
      <c r="J13159" s="2235"/>
      <c r="K13159" s="2235"/>
      <c r="L13159" s="2235"/>
      <c r="M13159" s="2175">
        <v>0</v>
      </c>
      <c r="N13159" s="2237"/>
      <c r="O13159" s="2119"/>
      <c r="P13159" s="2689"/>
      <c r="Q13159" s="2690"/>
      <c r="R13159" s="2691"/>
      <c r="S13159" s="2239">
        <f>R13159*E13151</f>
        <v>0</v>
      </c>
      <c r="T13159" s="1800"/>
      <c r="U13159" s="2488"/>
      <c r="V13159" s="2488"/>
      <c r="W13159" s="2488"/>
      <c r="X13159" s="2488"/>
      <c r="Y13159" s="2488"/>
      <c r="Z13159" s="2488"/>
      <c r="AA13159" s="2488"/>
      <c r="AB13159" s="2488"/>
      <c r="AC13159" s="2488"/>
      <c r="AD13159" s="2488"/>
      <c r="AE13159" s="2488"/>
      <c r="AF13159" s="2488"/>
      <c r="AG13159" s="2488"/>
      <c r="AH13159" s="2488"/>
      <c r="AI13159" s="2488"/>
      <c r="AJ13159" s="2488"/>
      <c r="AK13159" s="2488"/>
      <c r="AL13159" s="2488"/>
      <c r="AM13159" s="2488"/>
      <c r="AN13159" s="2488"/>
      <c r="AO13159" s="2488"/>
      <c r="AP13159" s="2488"/>
      <c r="AQ13159" s="2488"/>
      <c r="AR13159" s="2488"/>
      <c r="AS13159" s="2488"/>
      <c r="AT13159" s="2488"/>
      <c r="AU13159" s="2488"/>
      <c r="AV13159" s="2488"/>
      <c r="AW13159" s="2488"/>
      <c r="AX13159" s="2488"/>
      <c r="AY13159" s="2488"/>
      <c r="AZ13159" s="2488"/>
      <c r="BA13159" s="2488"/>
      <c r="BB13159" s="2488"/>
      <c r="BC13159" s="2488"/>
      <c r="BD13159" s="2488"/>
      <c r="BE13159" s="2488"/>
      <c r="BF13159" s="2488"/>
      <c r="BG13159" s="2488"/>
      <c r="BH13159" s="2488"/>
      <c r="BI13159" s="2488"/>
      <c r="BJ13159" s="2488"/>
      <c r="BK13159" s="2488"/>
      <c r="BL13159" s="2488"/>
      <c r="BM13159" s="2488"/>
      <c r="BN13159" s="2488"/>
      <c r="BO13159" s="2488"/>
      <c r="BP13159" s="2488"/>
      <c r="BQ13159" s="2488"/>
      <c r="BR13159" s="2488"/>
      <c r="BS13159" s="2488"/>
      <c r="BT13159" s="2488"/>
      <c r="BU13159" s="2488"/>
      <c r="BV13159" s="2488"/>
      <c r="BW13159" s="2488"/>
      <c r="BX13159" s="2488"/>
      <c r="BY13159" s="2488"/>
      <c r="BZ13159" s="2488"/>
      <c r="CA13159" s="2488"/>
      <c r="CB13159" s="2488"/>
      <c r="CC13159" s="2488"/>
      <c r="CD13159" s="2488"/>
      <c r="CE13159" s="2488"/>
      <c r="CF13159" s="2488"/>
      <c r="CG13159" s="2488"/>
      <c r="CH13159" s="2488"/>
      <c r="CI13159" s="2488"/>
      <c r="CJ13159" s="2488"/>
      <c r="CK13159" s="2488"/>
      <c r="CL13159" s="2488"/>
      <c r="CM13159" s="2488"/>
      <c r="CN13159" s="2488"/>
      <c r="CO13159" s="2488"/>
      <c r="CP13159" s="2488"/>
      <c r="CQ13159" s="2488"/>
      <c r="CR13159" s="2488"/>
      <c r="CS13159" s="2488"/>
      <c r="CT13159" s="2488"/>
      <c r="CU13159" s="2488"/>
      <c r="CV13159" s="2488"/>
      <c r="CW13159" s="2488"/>
      <c r="CX13159" s="2488"/>
      <c r="CY13159" s="2488"/>
      <c r="CZ13159" s="2488"/>
      <c r="DA13159" s="2488"/>
      <c r="DB13159" s="2488"/>
      <c r="DC13159" s="2488"/>
      <c r="DD13159" s="2488"/>
      <c r="DE13159" s="2488"/>
      <c r="DF13159" s="2488"/>
      <c r="DG13159" s="2488"/>
      <c r="DH13159" s="2488"/>
      <c r="DI13159" s="2488"/>
      <c r="DJ13159" s="2488"/>
      <c r="DK13159" s="2488"/>
      <c r="DL13159" s="2488"/>
      <c r="DM13159" s="2488"/>
      <c r="DN13159" s="2488"/>
      <c r="DO13159" s="2488"/>
      <c r="DP13159" s="2488"/>
      <c r="DQ13159" s="2488"/>
      <c r="DR13159" s="2488"/>
      <c r="DS13159" s="2488"/>
      <c r="DT13159" s="2488"/>
      <c r="DU13159" s="2488"/>
      <c r="DV13159" s="2488"/>
      <c r="DW13159" s="2488"/>
      <c r="DX13159" s="2488"/>
      <c r="DY13159" s="2488"/>
      <c r="DZ13159" s="2488"/>
      <c r="EA13159" s="2488"/>
      <c r="EB13159" s="2488"/>
      <c r="EC13159" s="2488"/>
      <c r="ED13159" s="2488"/>
      <c r="EE13159" s="2488"/>
      <c r="EF13159" s="2488"/>
      <c r="EG13159" s="2488"/>
      <c r="EH13159" s="2488"/>
      <c r="EI13159" s="2488"/>
      <c r="EJ13159" s="2488"/>
      <c r="EK13159" s="2488"/>
      <c r="EL13159" s="2488"/>
      <c r="EM13159" s="2488"/>
      <c r="EN13159" s="2488"/>
      <c r="EO13159" s="2488"/>
      <c r="EP13159" s="2488"/>
      <c r="EQ13159" s="2488"/>
      <c r="ER13159" s="2488"/>
      <c r="ES13159" s="2488"/>
      <c r="ET13159" s="2488"/>
      <c r="EU13159" s="2488"/>
      <c r="EV13159" s="2488"/>
      <c r="EW13159" s="2488"/>
      <c r="EX13159" s="2488"/>
      <c r="EY13159" s="2488"/>
      <c r="EZ13159" s="2488"/>
      <c r="FA13159" s="2488"/>
      <c r="FB13159" s="2488"/>
      <c r="FC13159" s="2488"/>
      <c r="FD13159" s="2488"/>
      <c r="FE13159" s="2488"/>
      <c r="FF13159" s="2488"/>
      <c r="FG13159" s="2488"/>
      <c r="FH13159" s="2488"/>
      <c r="FI13159" s="2488"/>
      <c r="FJ13159" s="2488"/>
      <c r="FK13159" s="2488"/>
      <c r="FL13159" s="2488"/>
      <c r="FM13159" s="2488"/>
      <c r="FN13159" s="2488"/>
      <c r="FO13159" s="2488"/>
      <c r="FP13159" s="2488"/>
      <c r="FQ13159" s="2488"/>
      <c r="FR13159" s="2488"/>
      <c r="FS13159" s="2488"/>
      <c r="FT13159" s="2488"/>
      <c r="FU13159" s="2488"/>
      <c r="FV13159" s="2488"/>
      <c r="FW13159" s="2488"/>
      <c r="FX13159" s="2488"/>
      <c r="FY13159" s="2488"/>
      <c r="FZ13159" s="2488"/>
      <c r="GA13159" s="2488"/>
      <c r="GB13159" s="2488"/>
      <c r="GC13159" s="2488"/>
      <c r="GD13159" s="2488"/>
      <c r="GE13159" s="2488"/>
      <c r="GF13159" s="2488"/>
      <c r="GG13159" s="2488"/>
      <c r="GH13159" s="2488"/>
      <c r="GI13159" s="2488"/>
      <c r="GJ13159" s="2488"/>
      <c r="GK13159" s="2488"/>
      <c r="GL13159" s="2488"/>
      <c r="GM13159" s="2488"/>
      <c r="GN13159" s="2488"/>
      <c r="GO13159" s="2488"/>
      <c r="GP13159" s="2488"/>
      <c r="GQ13159" s="2488"/>
      <c r="GR13159" s="2488"/>
      <c r="GS13159" s="2488"/>
      <c r="GT13159" s="2488"/>
      <c r="GU13159" s="2488"/>
      <c r="GV13159" s="2488"/>
      <c r="GW13159" s="2488"/>
      <c r="GX13159" s="2488"/>
      <c r="GY13159" s="2488"/>
      <c r="GZ13159" s="2488"/>
      <c r="HA13159" s="2488"/>
      <c r="HB13159" s="2488"/>
      <c r="HC13159" s="2488"/>
      <c r="HD13159" s="2488"/>
      <c r="HE13159" s="2488"/>
      <c r="HF13159" s="2488"/>
      <c r="HG13159" s="2488"/>
      <c r="HH13159" s="2488"/>
      <c r="HI13159" s="2488"/>
      <c r="HJ13159" s="2488"/>
      <c r="HK13159" s="2488"/>
      <c r="HL13159" s="2488"/>
      <c r="HM13159" s="2488"/>
      <c r="HN13159" s="2488"/>
      <c r="HO13159" s="2488"/>
      <c r="HP13159" s="2488"/>
      <c r="HQ13159" s="2488"/>
      <c r="HR13159" s="2488"/>
      <c r="HS13159" s="2488"/>
      <c r="HT13159" s="2488"/>
      <c r="HU13159" s="2488"/>
      <c r="HV13159" s="2488"/>
      <c r="HW13159" s="2488"/>
      <c r="HX13159" s="2488"/>
      <c r="HY13159" s="2488"/>
      <c r="HZ13159" s="2488"/>
      <c r="IA13159" s="2488"/>
      <c r="IB13159" s="2488"/>
      <c r="IC13159" s="2488"/>
      <c r="ID13159" s="2488"/>
      <c r="IE13159" s="2488"/>
      <c r="IF13159" s="2488"/>
      <c r="IG13159" s="2488"/>
      <c r="IH13159" s="2488"/>
      <c r="II13159" s="2488"/>
      <c r="IJ13159" s="2488"/>
      <c r="IK13159" s="2488"/>
      <c r="IL13159" s="2488"/>
      <c r="IM13159" s="2488"/>
      <c r="IN13159" s="2488"/>
      <c r="IO13159" s="2488"/>
      <c r="IP13159" s="2488"/>
      <c r="IQ13159" s="2488"/>
      <c r="IR13159" s="2488"/>
      <c r="IS13159" s="2488"/>
      <c r="IT13159" s="2488"/>
      <c r="IU13159" s="2488"/>
      <c r="IV13159" s="2488"/>
    </row>
    <row r="13160" spans="1:256" ht="21" customHeight="1">
      <c r="A13160" s="2149">
        <f>A13151+1</f>
        <v>24</v>
      </c>
      <c r="B13160" s="2654"/>
      <c r="C13160" s="2686" t="s">
        <v>1645</v>
      </c>
      <c r="D13160" s="2712" t="s">
        <v>2819</v>
      </c>
      <c r="E13160" s="2713">
        <v>1</v>
      </c>
      <c r="F13160" s="2757">
        <v>0</v>
      </c>
      <c r="G13160" s="2758">
        <v>0</v>
      </c>
      <c r="H13160" s="2758">
        <v>0</v>
      </c>
      <c r="I13160" s="2680">
        <v>0</v>
      </c>
      <c r="J13160" s="2173">
        <v>0</v>
      </c>
      <c r="K13160" s="2725">
        <v>0</v>
      </c>
      <c r="L13160" s="2173">
        <v>4.6665611999999994</v>
      </c>
      <c r="M13160" s="2175">
        <v>6.0372568052625413</v>
      </c>
      <c r="N13160" s="2726">
        <v>6.0372568052625413</v>
      </c>
      <c r="O13160" s="2200">
        <f t="shared" ref="O13160:O13186" si="22">E13160*L13160</f>
        <v>4.6665611999999994</v>
      </c>
      <c r="P13160" s="2682" t="s">
        <v>1162</v>
      </c>
      <c r="Q13160" s="2865" t="s">
        <v>2819</v>
      </c>
      <c r="R13160" s="2684">
        <v>1</v>
      </c>
      <c r="S13160" s="2759">
        <f>R13160*E13160</f>
        <v>1</v>
      </c>
      <c r="T13160" s="2309">
        <v>4</v>
      </c>
      <c r="U13160" s="2760"/>
      <c r="V13160" s="2760"/>
      <c r="W13160" s="2760"/>
      <c r="X13160" s="2760"/>
      <c r="Y13160" s="2760"/>
      <c r="Z13160" s="2760"/>
      <c r="AA13160" s="2760"/>
      <c r="AB13160" s="2760"/>
      <c r="AC13160" s="2760"/>
      <c r="AD13160" s="2760"/>
      <c r="AE13160" s="2760"/>
      <c r="AF13160" s="2760"/>
      <c r="AG13160" s="2760"/>
      <c r="AH13160" s="2760"/>
      <c r="AI13160" s="2760"/>
      <c r="AJ13160" s="2760"/>
      <c r="AK13160" s="2760"/>
      <c r="AL13160" s="2760"/>
      <c r="AM13160" s="2760"/>
      <c r="AN13160" s="2760"/>
      <c r="AO13160" s="2760"/>
      <c r="AP13160" s="2760"/>
      <c r="AQ13160" s="2760"/>
      <c r="AR13160" s="2760"/>
      <c r="AS13160" s="2760"/>
      <c r="AT13160" s="2760"/>
      <c r="AU13160" s="2760"/>
      <c r="AV13160" s="2760"/>
      <c r="AW13160" s="2760"/>
      <c r="AX13160" s="2760"/>
      <c r="AY13160" s="2760"/>
      <c r="AZ13160" s="2760"/>
      <c r="BA13160" s="2760"/>
      <c r="BB13160" s="2760"/>
      <c r="BC13160" s="2760"/>
      <c r="BD13160" s="2760"/>
      <c r="BE13160" s="2760"/>
      <c r="BF13160" s="2760"/>
      <c r="BG13160" s="2760"/>
      <c r="BH13160" s="2760"/>
      <c r="BI13160" s="2760"/>
      <c r="BJ13160" s="2760"/>
      <c r="BK13160" s="2760"/>
      <c r="BL13160" s="2760"/>
      <c r="BM13160" s="2760"/>
      <c r="BN13160" s="2760"/>
      <c r="BO13160" s="2760"/>
      <c r="BP13160" s="2760"/>
      <c r="BQ13160" s="2760"/>
      <c r="BR13160" s="2760"/>
      <c r="BS13160" s="2760"/>
      <c r="BT13160" s="2760"/>
      <c r="BU13160" s="2760"/>
      <c r="BV13160" s="2760"/>
      <c r="BW13160" s="2760"/>
      <c r="BX13160" s="2760"/>
      <c r="BY13160" s="2760"/>
      <c r="BZ13160" s="2760"/>
      <c r="CA13160" s="2760"/>
      <c r="CB13160" s="2760"/>
      <c r="CC13160" s="2760"/>
      <c r="CD13160" s="2760"/>
      <c r="CE13160" s="2760"/>
      <c r="CF13160" s="2760"/>
      <c r="CG13160" s="2760"/>
      <c r="CH13160" s="2760"/>
      <c r="CI13160" s="2760"/>
      <c r="CJ13160" s="2760"/>
      <c r="CK13160" s="2760"/>
      <c r="CL13160" s="2760"/>
      <c r="CM13160" s="2760"/>
      <c r="CN13160" s="2760"/>
      <c r="CO13160" s="2760"/>
      <c r="CP13160" s="2760"/>
      <c r="CQ13160" s="2760"/>
      <c r="CR13160" s="2760"/>
      <c r="CS13160" s="2760"/>
      <c r="CT13160" s="2760"/>
      <c r="CU13160" s="2760"/>
      <c r="CV13160" s="2760"/>
      <c r="CW13160" s="2760"/>
      <c r="CX13160" s="2760"/>
      <c r="CY13160" s="2760"/>
      <c r="CZ13160" s="2760"/>
      <c r="DA13160" s="2760"/>
      <c r="DB13160" s="2760"/>
      <c r="DC13160" s="2760"/>
      <c r="DD13160" s="2760"/>
      <c r="DE13160" s="2760"/>
      <c r="DF13160" s="2760"/>
      <c r="DG13160" s="2760"/>
      <c r="DH13160" s="2760"/>
      <c r="DI13160" s="2760"/>
      <c r="DJ13160" s="2760"/>
      <c r="DK13160" s="2760"/>
      <c r="DL13160" s="2760"/>
      <c r="DM13160" s="2760"/>
      <c r="DN13160" s="2760"/>
      <c r="DO13160" s="2760"/>
      <c r="DP13160" s="2760"/>
      <c r="DQ13160" s="2760"/>
      <c r="DR13160" s="2760"/>
      <c r="DS13160" s="2760"/>
      <c r="DT13160" s="2760"/>
      <c r="DU13160" s="2760"/>
      <c r="DV13160" s="2760"/>
      <c r="DW13160" s="2760"/>
      <c r="DX13160" s="2760"/>
      <c r="DY13160" s="2760"/>
      <c r="DZ13160" s="2760"/>
      <c r="EA13160" s="2760"/>
      <c r="EB13160" s="2760"/>
      <c r="EC13160" s="2760"/>
      <c r="ED13160" s="2760"/>
      <c r="EE13160" s="2760"/>
      <c r="EF13160" s="2760"/>
      <c r="EG13160" s="2760"/>
      <c r="EH13160" s="2760"/>
      <c r="EI13160" s="2760"/>
      <c r="EJ13160" s="2760"/>
      <c r="EK13160" s="2760"/>
      <c r="EL13160" s="2760"/>
      <c r="EM13160" s="2760"/>
      <c r="EN13160" s="2760"/>
      <c r="EO13160" s="2760"/>
      <c r="EP13160" s="2760"/>
      <c r="EQ13160" s="2760"/>
      <c r="ER13160" s="2760"/>
      <c r="ES13160" s="2760"/>
      <c r="ET13160" s="2760"/>
      <c r="EU13160" s="2760"/>
      <c r="EV13160" s="2760"/>
      <c r="EW13160" s="2760"/>
      <c r="EX13160" s="2760"/>
      <c r="EY13160" s="2760"/>
      <c r="EZ13160" s="2760"/>
      <c r="FA13160" s="2760"/>
      <c r="FB13160" s="2760"/>
      <c r="FC13160" s="2760"/>
      <c r="FD13160" s="2760"/>
      <c r="FE13160" s="2760"/>
      <c r="FF13160" s="2760"/>
      <c r="FG13160" s="2760"/>
      <c r="FH13160" s="2760"/>
      <c r="FI13160" s="2760"/>
      <c r="FJ13160" s="2760"/>
      <c r="FK13160" s="2760"/>
      <c r="FL13160" s="2760"/>
      <c r="FM13160" s="2760"/>
      <c r="FN13160" s="2760"/>
      <c r="FO13160" s="2760"/>
      <c r="FP13160" s="2760"/>
      <c r="FQ13160" s="2760"/>
      <c r="FR13160" s="2760"/>
      <c r="FS13160" s="2760"/>
      <c r="FT13160" s="2760"/>
      <c r="FU13160" s="2760"/>
      <c r="FV13160" s="2760"/>
      <c r="FW13160" s="2760"/>
      <c r="FX13160" s="2760"/>
      <c r="FY13160" s="2760"/>
      <c r="FZ13160" s="2760"/>
      <c r="GA13160" s="2760"/>
      <c r="GB13160" s="2760"/>
      <c r="GC13160" s="2760"/>
      <c r="GD13160" s="2760"/>
      <c r="GE13160" s="2760"/>
      <c r="GF13160" s="2760"/>
      <c r="GG13160" s="2760"/>
      <c r="GH13160" s="2760"/>
      <c r="GI13160" s="2760"/>
      <c r="GJ13160" s="2760"/>
      <c r="GK13160" s="2760"/>
      <c r="GL13160" s="2760"/>
      <c r="GM13160" s="2760"/>
      <c r="GN13160" s="2760"/>
      <c r="GO13160" s="2760"/>
      <c r="GP13160" s="2760"/>
      <c r="GQ13160" s="2760"/>
      <c r="GR13160" s="2760"/>
      <c r="GS13160" s="2760"/>
      <c r="GT13160" s="2760"/>
      <c r="GU13160" s="2760"/>
      <c r="GV13160" s="2760"/>
      <c r="GW13160" s="2760"/>
      <c r="GX13160" s="2760"/>
      <c r="GY13160" s="2760"/>
      <c r="GZ13160" s="2760"/>
      <c r="HA13160" s="2760"/>
      <c r="HB13160" s="2760"/>
      <c r="HC13160" s="2760"/>
      <c r="HD13160" s="2760"/>
      <c r="HE13160" s="2760"/>
      <c r="HF13160" s="2760"/>
      <c r="HG13160" s="2760"/>
      <c r="HH13160" s="2760"/>
      <c r="HI13160" s="2760"/>
      <c r="HJ13160" s="2760"/>
      <c r="HK13160" s="2760"/>
      <c r="HL13160" s="2760"/>
      <c r="HM13160" s="2760"/>
      <c r="HN13160" s="2760"/>
      <c r="HO13160" s="2760"/>
      <c r="HP13160" s="2760"/>
      <c r="HQ13160" s="2760"/>
      <c r="HR13160" s="2760"/>
      <c r="HS13160" s="2760"/>
      <c r="HT13160" s="2760"/>
      <c r="HU13160" s="2760"/>
      <c r="HV13160" s="2760"/>
      <c r="HW13160" s="2760"/>
      <c r="HX13160" s="2760"/>
      <c r="HY13160" s="2760"/>
      <c r="HZ13160" s="2760"/>
      <c r="IA13160" s="2760"/>
      <c r="IB13160" s="2760"/>
      <c r="IC13160" s="2760"/>
      <c r="ID13160" s="2760"/>
      <c r="IE13160" s="2760"/>
      <c r="IF13160" s="2760"/>
      <c r="IG13160" s="2760"/>
      <c r="IH13160" s="2760"/>
      <c r="II13160" s="2760"/>
      <c r="IJ13160" s="2760"/>
      <c r="IK13160" s="2760"/>
      <c r="IL13160" s="2760"/>
      <c r="IM13160" s="2760"/>
      <c r="IN13160" s="2760"/>
      <c r="IO13160" s="2760"/>
      <c r="IP13160" s="2760"/>
      <c r="IQ13160" s="2760"/>
      <c r="IR13160" s="2760"/>
      <c r="IS13160" s="2760"/>
      <c r="IT13160" s="2760"/>
      <c r="IU13160" s="2760"/>
      <c r="IV13160" s="2760"/>
    </row>
    <row r="13161" spans="1:256" hidden="1">
      <c r="A13161" s="2149"/>
      <c r="B13161" s="2733"/>
      <c r="C13161" s="2686" t="s">
        <v>1644</v>
      </c>
      <c r="D13161" s="2654"/>
      <c r="E13161" s="2687"/>
      <c r="F13161" s="2680"/>
      <c r="G13161" s="1991"/>
      <c r="H13161" s="2758">
        <v>0</v>
      </c>
      <c r="I13161" s="2680"/>
      <c r="J13161" s="2173"/>
      <c r="K13161" s="2725"/>
      <c r="L13161" s="2173"/>
      <c r="M13161" s="2175">
        <v>0</v>
      </c>
      <c r="N13161" s="2726"/>
      <c r="O13161" s="2200">
        <f t="shared" si="22"/>
        <v>0</v>
      </c>
      <c r="P13161" s="2689"/>
      <c r="Q13161" s="2690"/>
      <c r="R13161" s="2691"/>
      <c r="S13161" s="2692">
        <f>R13161*E13160</f>
        <v>0</v>
      </c>
      <c r="T13161" s="2761"/>
      <c r="U13161" s="2488"/>
      <c r="V13161" s="2488"/>
      <c r="W13161" s="2488"/>
      <c r="X13161" s="2488"/>
      <c r="Y13161" s="2488"/>
      <c r="Z13161" s="2488"/>
      <c r="AA13161" s="2488"/>
      <c r="AB13161" s="2488"/>
      <c r="AC13161" s="2488"/>
      <c r="AD13161" s="2488"/>
      <c r="AE13161" s="2488"/>
      <c r="AF13161" s="2488"/>
      <c r="AG13161" s="2488"/>
      <c r="AH13161" s="2488"/>
      <c r="AI13161" s="2488"/>
      <c r="AJ13161" s="2488"/>
      <c r="AK13161" s="2488"/>
      <c r="AL13161" s="2488"/>
      <c r="AM13161" s="2488"/>
      <c r="AN13161" s="2488"/>
      <c r="AO13161" s="2488"/>
      <c r="AP13161" s="2488"/>
      <c r="AQ13161" s="2488"/>
      <c r="AR13161" s="2488"/>
      <c r="AS13161" s="2488"/>
      <c r="AT13161" s="2488"/>
      <c r="AU13161" s="2488"/>
      <c r="AV13161" s="2488"/>
      <c r="AW13161" s="2488"/>
      <c r="AX13161" s="2488"/>
      <c r="AY13161" s="2488"/>
      <c r="AZ13161" s="2488"/>
      <c r="BA13161" s="2488"/>
      <c r="BB13161" s="2488"/>
      <c r="BC13161" s="2488"/>
      <c r="BD13161" s="2488"/>
      <c r="BE13161" s="2488"/>
      <c r="BF13161" s="2488"/>
      <c r="BG13161" s="2488"/>
      <c r="BH13161" s="2488"/>
      <c r="BI13161" s="2488"/>
      <c r="BJ13161" s="2488"/>
      <c r="BK13161" s="2488"/>
      <c r="BL13161" s="2488"/>
      <c r="BM13161" s="2488"/>
      <c r="BN13161" s="2488"/>
      <c r="BO13161" s="2488"/>
      <c r="BP13161" s="2488"/>
      <c r="BQ13161" s="2488"/>
      <c r="BR13161" s="2488"/>
      <c r="BS13161" s="2488"/>
      <c r="BT13161" s="2488"/>
      <c r="BU13161" s="2488"/>
      <c r="BV13161" s="2488"/>
      <c r="BW13161" s="2488"/>
      <c r="BX13161" s="2488"/>
      <c r="BY13161" s="2488"/>
      <c r="BZ13161" s="2488"/>
      <c r="CA13161" s="2488"/>
      <c r="CB13161" s="2488"/>
      <c r="CC13161" s="2488"/>
      <c r="CD13161" s="2488"/>
      <c r="CE13161" s="2488"/>
      <c r="CF13161" s="2488"/>
      <c r="CG13161" s="2488"/>
      <c r="CH13161" s="2488"/>
      <c r="CI13161" s="2488"/>
      <c r="CJ13161" s="2488"/>
      <c r="CK13161" s="2488"/>
      <c r="CL13161" s="2488"/>
      <c r="CM13161" s="2488"/>
      <c r="CN13161" s="2488"/>
      <c r="CO13161" s="2488"/>
      <c r="CP13161" s="2488"/>
      <c r="CQ13161" s="2488"/>
      <c r="CR13161" s="2488"/>
      <c r="CS13161" s="2488"/>
      <c r="CT13161" s="2488"/>
      <c r="CU13161" s="2488"/>
      <c r="CV13161" s="2488"/>
      <c r="CW13161" s="2488"/>
      <c r="CX13161" s="2488"/>
      <c r="CY13161" s="2488"/>
      <c r="CZ13161" s="2488"/>
      <c r="DA13161" s="2488"/>
      <c r="DB13161" s="2488"/>
      <c r="DC13161" s="2488"/>
      <c r="DD13161" s="2488"/>
      <c r="DE13161" s="2488"/>
      <c r="DF13161" s="2488"/>
      <c r="DG13161" s="2488"/>
      <c r="DH13161" s="2488"/>
      <c r="DI13161" s="2488"/>
      <c r="DJ13161" s="2488"/>
      <c r="DK13161" s="2488"/>
      <c r="DL13161" s="2488"/>
      <c r="DM13161" s="2488"/>
      <c r="DN13161" s="2488"/>
      <c r="DO13161" s="2488"/>
      <c r="DP13161" s="2488"/>
      <c r="DQ13161" s="2488"/>
      <c r="DR13161" s="2488"/>
      <c r="DS13161" s="2488"/>
      <c r="DT13161" s="2488"/>
      <c r="DU13161" s="2488"/>
      <c r="DV13161" s="2488"/>
      <c r="DW13161" s="2488"/>
      <c r="DX13161" s="2488"/>
      <c r="DY13161" s="2488"/>
      <c r="DZ13161" s="2488"/>
      <c r="EA13161" s="2488"/>
      <c r="EB13161" s="2488"/>
      <c r="EC13161" s="2488"/>
      <c r="ED13161" s="2488"/>
      <c r="EE13161" s="2488"/>
      <c r="EF13161" s="2488"/>
      <c r="EG13161" s="2488"/>
      <c r="EH13161" s="2488"/>
      <c r="EI13161" s="2488"/>
      <c r="EJ13161" s="2488"/>
      <c r="EK13161" s="2488"/>
      <c r="EL13161" s="2488"/>
      <c r="EM13161" s="2488"/>
      <c r="EN13161" s="2488"/>
      <c r="EO13161" s="2488"/>
      <c r="EP13161" s="2488"/>
      <c r="EQ13161" s="2488"/>
      <c r="ER13161" s="2488"/>
      <c r="ES13161" s="2488"/>
      <c r="ET13161" s="2488"/>
      <c r="EU13161" s="2488"/>
      <c r="EV13161" s="2488"/>
      <c r="EW13161" s="2488"/>
      <c r="EX13161" s="2488"/>
      <c r="EY13161" s="2488"/>
      <c r="EZ13161" s="2488"/>
      <c r="FA13161" s="2488"/>
      <c r="FB13161" s="2488"/>
      <c r="FC13161" s="2488"/>
      <c r="FD13161" s="2488"/>
      <c r="FE13161" s="2488"/>
      <c r="FF13161" s="2488"/>
      <c r="FG13161" s="2488"/>
      <c r="FH13161" s="2488"/>
      <c r="FI13161" s="2488"/>
      <c r="FJ13161" s="2488"/>
      <c r="FK13161" s="2488"/>
      <c r="FL13161" s="2488"/>
      <c r="FM13161" s="2488"/>
      <c r="FN13161" s="2488"/>
      <c r="FO13161" s="2488"/>
      <c r="FP13161" s="2488"/>
      <c r="FQ13161" s="2488"/>
      <c r="FR13161" s="2488"/>
      <c r="FS13161" s="2488"/>
      <c r="FT13161" s="2488"/>
      <c r="FU13161" s="2488"/>
      <c r="FV13161" s="2488"/>
      <c r="FW13161" s="2488"/>
      <c r="FX13161" s="2488"/>
      <c r="FY13161" s="2488"/>
      <c r="FZ13161" s="2488"/>
      <c r="GA13161" s="2488"/>
      <c r="GB13161" s="2488"/>
      <c r="GC13161" s="2488"/>
      <c r="GD13161" s="2488"/>
      <c r="GE13161" s="2488"/>
      <c r="GF13161" s="2488"/>
      <c r="GG13161" s="2488"/>
      <c r="GH13161" s="2488"/>
      <c r="GI13161" s="2488"/>
      <c r="GJ13161" s="2488"/>
      <c r="GK13161" s="2488"/>
      <c r="GL13161" s="2488"/>
      <c r="GM13161" s="2488"/>
      <c r="GN13161" s="2488"/>
      <c r="GO13161" s="2488"/>
      <c r="GP13161" s="2488"/>
      <c r="GQ13161" s="2488"/>
      <c r="GR13161" s="2488"/>
      <c r="GS13161" s="2488"/>
      <c r="GT13161" s="2488"/>
      <c r="GU13161" s="2488"/>
      <c r="GV13161" s="2488"/>
      <c r="GW13161" s="2488"/>
      <c r="GX13161" s="2488"/>
      <c r="GY13161" s="2488"/>
      <c r="GZ13161" s="2488"/>
      <c r="HA13161" s="2488"/>
      <c r="HB13161" s="2488"/>
      <c r="HC13161" s="2488"/>
      <c r="HD13161" s="2488"/>
      <c r="HE13161" s="2488"/>
      <c r="HF13161" s="2488"/>
      <c r="HG13161" s="2488"/>
      <c r="HH13161" s="2488"/>
      <c r="HI13161" s="2488"/>
      <c r="HJ13161" s="2488"/>
      <c r="HK13161" s="2488"/>
      <c r="HL13161" s="2488"/>
      <c r="HM13161" s="2488"/>
      <c r="HN13161" s="2488"/>
      <c r="HO13161" s="2488"/>
      <c r="HP13161" s="2488"/>
      <c r="HQ13161" s="2488"/>
      <c r="HR13161" s="2488"/>
      <c r="HS13161" s="2488"/>
      <c r="HT13161" s="2488"/>
      <c r="HU13161" s="2488"/>
      <c r="HV13161" s="2488"/>
      <c r="HW13161" s="2488"/>
      <c r="HX13161" s="2488"/>
      <c r="HY13161" s="2488"/>
      <c r="HZ13161" s="2488"/>
      <c r="IA13161" s="2488"/>
      <c r="IB13161" s="2488"/>
      <c r="IC13161" s="2488"/>
      <c r="ID13161" s="2488"/>
      <c r="IE13161" s="2488"/>
      <c r="IF13161" s="2488"/>
      <c r="IG13161" s="2488"/>
      <c r="IH13161" s="2488"/>
      <c r="II13161" s="2488"/>
      <c r="IJ13161" s="2488"/>
      <c r="IK13161" s="2488"/>
      <c r="IL13161" s="2488"/>
      <c r="IM13161" s="2488"/>
      <c r="IN13161" s="2488"/>
      <c r="IO13161" s="2488"/>
      <c r="IP13161" s="2488"/>
      <c r="IQ13161" s="2488"/>
      <c r="IR13161" s="2488"/>
      <c r="IS13161" s="2488"/>
      <c r="IT13161" s="2488"/>
      <c r="IU13161" s="2488"/>
      <c r="IV13161" s="2488"/>
    </row>
    <row r="13162" spans="1:256" hidden="1">
      <c r="A13162" s="2149"/>
      <c r="B13162" s="2733"/>
      <c r="C13162" s="2686" t="s">
        <v>1644</v>
      </c>
      <c r="D13162" s="2654"/>
      <c r="E13162" s="2687"/>
      <c r="F13162" s="2680"/>
      <c r="G13162" s="1991"/>
      <c r="H13162" s="2758">
        <v>0</v>
      </c>
      <c r="I13162" s="2680"/>
      <c r="J13162" s="2173"/>
      <c r="K13162" s="2725"/>
      <c r="L13162" s="2173"/>
      <c r="M13162" s="2175">
        <v>0</v>
      </c>
      <c r="N13162" s="2726"/>
      <c r="O13162" s="2200">
        <f t="shared" si="22"/>
        <v>0</v>
      </c>
      <c r="P13162" s="2689"/>
      <c r="Q13162" s="2690"/>
      <c r="R13162" s="2691"/>
      <c r="S13162" s="2692">
        <f>R13162*E13160</f>
        <v>0</v>
      </c>
      <c r="T13162" s="2761"/>
      <c r="U13162" s="2488"/>
      <c r="V13162" s="2488"/>
      <c r="W13162" s="2488"/>
      <c r="X13162" s="2488"/>
      <c r="Y13162" s="2488"/>
      <c r="Z13162" s="2488"/>
      <c r="AA13162" s="2488"/>
      <c r="AB13162" s="2488"/>
      <c r="AC13162" s="2488"/>
      <c r="AD13162" s="2488"/>
      <c r="AE13162" s="2488"/>
      <c r="AF13162" s="2488"/>
      <c r="AG13162" s="2488"/>
      <c r="AH13162" s="2488"/>
      <c r="AI13162" s="2488"/>
      <c r="AJ13162" s="2488"/>
      <c r="AK13162" s="2488"/>
      <c r="AL13162" s="2488"/>
      <c r="AM13162" s="2488"/>
      <c r="AN13162" s="2488"/>
      <c r="AO13162" s="2488"/>
      <c r="AP13162" s="2488"/>
      <c r="AQ13162" s="2488"/>
      <c r="AR13162" s="2488"/>
      <c r="AS13162" s="2488"/>
      <c r="AT13162" s="2488"/>
      <c r="AU13162" s="2488"/>
      <c r="AV13162" s="2488"/>
      <c r="AW13162" s="2488"/>
      <c r="AX13162" s="2488"/>
      <c r="AY13162" s="2488"/>
      <c r="AZ13162" s="2488"/>
      <c r="BA13162" s="2488"/>
      <c r="BB13162" s="2488"/>
      <c r="BC13162" s="2488"/>
      <c r="BD13162" s="2488"/>
      <c r="BE13162" s="2488"/>
      <c r="BF13162" s="2488"/>
      <c r="BG13162" s="2488"/>
      <c r="BH13162" s="2488"/>
      <c r="BI13162" s="2488"/>
      <c r="BJ13162" s="2488"/>
      <c r="BK13162" s="2488"/>
      <c r="BL13162" s="2488"/>
      <c r="BM13162" s="2488"/>
      <c r="BN13162" s="2488"/>
      <c r="BO13162" s="2488"/>
      <c r="BP13162" s="2488"/>
      <c r="BQ13162" s="2488"/>
      <c r="BR13162" s="2488"/>
      <c r="BS13162" s="2488"/>
      <c r="BT13162" s="2488"/>
      <c r="BU13162" s="2488"/>
      <c r="BV13162" s="2488"/>
      <c r="BW13162" s="2488"/>
      <c r="BX13162" s="2488"/>
      <c r="BY13162" s="2488"/>
      <c r="BZ13162" s="2488"/>
      <c r="CA13162" s="2488"/>
      <c r="CB13162" s="2488"/>
      <c r="CC13162" s="2488"/>
      <c r="CD13162" s="2488"/>
      <c r="CE13162" s="2488"/>
      <c r="CF13162" s="2488"/>
      <c r="CG13162" s="2488"/>
      <c r="CH13162" s="2488"/>
      <c r="CI13162" s="2488"/>
      <c r="CJ13162" s="2488"/>
      <c r="CK13162" s="2488"/>
      <c r="CL13162" s="2488"/>
      <c r="CM13162" s="2488"/>
      <c r="CN13162" s="2488"/>
      <c r="CO13162" s="2488"/>
      <c r="CP13162" s="2488"/>
      <c r="CQ13162" s="2488"/>
      <c r="CR13162" s="2488"/>
      <c r="CS13162" s="2488"/>
      <c r="CT13162" s="2488"/>
      <c r="CU13162" s="2488"/>
      <c r="CV13162" s="2488"/>
      <c r="CW13162" s="2488"/>
      <c r="CX13162" s="2488"/>
      <c r="CY13162" s="2488"/>
      <c r="CZ13162" s="2488"/>
      <c r="DA13162" s="2488"/>
      <c r="DB13162" s="2488"/>
      <c r="DC13162" s="2488"/>
      <c r="DD13162" s="2488"/>
      <c r="DE13162" s="2488"/>
      <c r="DF13162" s="2488"/>
      <c r="DG13162" s="2488"/>
      <c r="DH13162" s="2488"/>
      <c r="DI13162" s="2488"/>
      <c r="DJ13162" s="2488"/>
      <c r="DK13162" s="2488"/>
      <c r="DL13162" s="2488"/>
      <c r="DM13162" s="2488"/>
      <c r="DN13162" s="2488"/>
      <c r="DO13162" s="2488"/>
      <c r="DP13162" s="2488"/>
      <c r="DQ13162" s="2488"/>
      <c r="DR13162" s="2488"/>
      <c r="DS13162" s="2488"/>
      <c r="DT13162" s="2488"/>
      <c r="DU13162" s="2488"/>
      <c r="DV13162" s="2488"/>
      <c r="DW13162" s="2488"/>
      <c r="DX13162" s="2488"/>
      <c r="DY13162" s="2488"/>
      <c r="DZ13162" s="2488"/>
      <c r="EA13162" s="2488"/>
      <c r="EB13162" s="2488"/>
      <c r="EC13162" s="2488"/>
      <c r="ED13162" s="2488"/>
      <c r="EE13162" s="2488"/>
      <c r="EF13162" s="2488"/>
      <c r="EG13162" s="2488"/>
      <c r="EH13162" s="2488"/>
      <c r="EI13162" s="2488"/>
      <c r="EJ13162" s="2488"/>
      <c r="EK13162" s="2488"/>
      <c r="EL13162" s="2488"/>
      <c r="EM13162" s="2488"/>
      <c r="EN13162" s="2488"/>
      <c r="EO13162" s="2488"/>
      <c r="EP13162" s="2488"/>
      <c r="EQ13162" s="2488"/>
      <c r="ER13162" s="2488"/>
      <c r="ES13162" s="2488"/>
      <c r="ET13162" s="2488"/>
      <c r="EU13162" s="2488"/>
      <c r="EV13162" s="2488"/>
      <c r="EW13162" s="2488"/>
      <c r="EX13162" s="2488"/>
      <c r="EY13162" s="2488"/>
      <c r="EZ13162" s="2488"/>
      <c r="FA13162" s="2488"/>
      <c r="FB13162" s="2488"/>
      <c r="FC13162" s="2488"/>
      <c r="FD13162" s="2488"/>
      <c r="FE13162" s="2488"/>
      <c r="FF13162" s="2488"/>
      <c r="FG13162" s="2488"/>
      <c r="FH13162" s="2488"/>
      <c r="FI13162" s="2488"/>
      <c r="FJ13162" s="2488"/>
      <c r="FK13162" s="2488"/>
      <c r="FL13162" s="2488"/>
      <c r="FM13162" s="2488"/>
      <c r="FN13162" s="2488"/>
      <c r="FO13162" s="2488"/>
      <c r="FP13162" s="2488"/>
      <c r="FQ13162" s="2488"/>
      <c r="FR13162" s="2488"/>
      <c r="FS13162" s="2488"/>
      <c r="FT13162" s="2488"/>
      <c r="FU13162" s="2488"/>
      <c r="FV13162" s="2488"/>
      <c r="FW13162" s="2488"/>
      <c r="FX13162" s="2488"/>
      <c r="FY13162" s="2488"/>
      <c r="FZ13162" s="2488"/>
      <c r="GA13162" s="2488"/>
      <c r="GB13162" s="2488"/>
      <c r="GC13162" s="2488"/>
      <c r="GD13162" s="2488"/>
      <c r="GE13162" s="2488"/>
      <c r="GF13162" s="2488"/>
      <c r="GG13162" s="2488"/>
      <c r="GH13162" s="2488"/>
      <c r="GI13162" s="2488"/>
      <c r="GJ13162" s="2488"/>
      <c r="GK13162" s="2488"/>
      <c r="GL13162" s="2488"/>
      <c r="GM13162" s="2488"/>
      <c r="GN13162" s="2488"/>
      <c r="GO13162" s="2488"/>
      <c r="GP13162" s="2488"/>
      <c r="GQ13162" s="2488"/>
      <c r="GR13162" s="2488"/>
      <c r="GS13162" s="2488"/>
      <c r="GT13162" s="2488"/>
      <c r="GU13162" s="2488"/>
      <c r="GV13162" s="2488"/>
      <c r="GW13162" s="2488"/>
      <c r="GX13162" s="2488"/>
      <c r="GY13162" s="2488"/>
      <c r="GZ13162" s="2488"/>
      <c r="HA13162" s="2488"/>
      <c r="HB13162" s="2488"/>
      <c r="HC13162" s="2488"/>
      <c r="HD13162" s="2488"/>
      <c r="HE13162" s="2488"/>
      <c r="HF13162" s="2488"/>
      <c r="HG13162" s="2488"/>
      <c r="HH13162" s="2488"/>
      <c r="HI13162" s="2488"/>
      <c r="HJ13162" s="2488"/>
      <c r="HK13162" s="2488"/>
      <c r="HL13162" s="2488"/>
      <c r="HM13162" s="2488"/>
      <c r="HN13162" s="2488"/>
      <c r="HO13162" s="2488"/>
      <c r="HP13162" s="2488"/>
      <c r="HQ13162" s="2488"/>
      <c r="HR13162" s="2488"/>
      <c r="HS13162" s="2488"/>
      <c r="HT13162" s="2488"/>
      <c r="HU13162" s="2488"/>
      <c r="HV13162" s="2488"/>
      <c r="HW13162" s="2488"/>
      <c r="HX13162" s="2488"/>
      <c r="HY13162" s="2488"/>
      <c r="HZ13162" s="2488"/>
      <c r="IA13162" s="2488"/>
      <c r="IB13162" s="2488"/>
      <c r="IC13162" s="2488"/>
      <c r="ID13162" s="2488"/>
      <c r="IE13162" s="2488"/>
      <c r="IF13162" s="2488"/>
      <c r="IG13162" s="2488"/>
      <c r="IH13162" s="2488"/>
      <c r="II13162" s="2488"/>
      <c r="IJ13162" s="2488"/>
      <c r="IK13162" s="2488"/>
      <c r="IL13162" s="2488"/>
      <c r="IM13162" s="2488"/>
      <c r="IN13162" s="2488"/>
      <c r="IO13162" s="2488"/>
      <c r="IP13162" s="2488"/>
      <c r="IQ13162" s="2488"/>
      <c r="IR13162" s="2488"/>
      <c r="IS13162" s="2488"/>
      <c r="IT13162" s="2488"/>
      <c r="IU13162" s="2488"/>
      <c r="IV13162" s="2488"/>
    </row>
    <row r="13163" spans="1:256" hidden="1">
      <c r="A13163" s="2149"/>
      <c r="B13163" s="2654"/>
      <c r="C13163" s="2686" t="s">
        <v>1644</v>
      </c>
      <c r="D13163" s="2654"/>
      <c r="E13163" s="2687"/>
      <c r="F13163" s="2680"/>
      <c r="G13163" s="1991"/>
      <c r="H13163" s="2758">
        <v>0</v>
      </c>
      <c r="I13163" s="2680"/>
      <c r="J13163" s="2173"/>
      <c r="K13163" s="2725"/>
      <c r="L13163" s="2173"/>
      <c r="M13163" s="2175">
        <v>0</v>
      </c>
      <c r="N13163" s="2726"/>
      <c r="O13163" s="2200">
        <f t="shared" si="22"/>
        <v>0</v>
      </c>
      <c r="P13163" s="2689"/>
      <c r="Q13163" s="2690" t="s">
        <v>2819</v>
      </c>
      <c r="R13163" s="2691"/>
      <c r="S13163" s="2692">
        <f>R13163*E13160</f>
        <v>0</v>
      </c>
      <c r="T13163" s="2693"/>
      <c r="U13163" s="2488"/>
      <c r="V13163" s="2488"/>
      <c r="W13163" s="2488"/>
      <c r="X13163" s="2488"/>
      <c r="Y13163" s="2488"/>
      <c r="Z13163" s="2488"/>
      <c r="AA13163" s="2488"/>
      <c r="AB13163" s="2488"/>
      <c r="AC13163" s="2488"/>
      <c r="AD13163" s="2488"/>
      <c r="AE13163" s="2488"/>
      <c r="AF13163" s="2488"/>
      <c r="AG13163" s="2488"/>
      <c r="AH13163" s="2488"/>
      <c r="AI13163" s="2488"/>
      <c r="AJ13163" s="2488"/>
      <c r="AK13163" s="2488"/>
      <c r="AL13163" s="2488"/>
      <c r="AM13163" s="2488"/>
      <c r="AN13163" s="2488"/>
      <c r="AO13163" s="2488"/>
      <c r="AP13163" s="2488"/>
      <c r="AQ13163" s="2488"/>
      <c r="AR13163" s="2488"/>
      <c r="AS13163" s="2488"/>
      <c r="AT13163" s="2488"/>
      <c r="AU13163" s="2488"/>
      <c r="AV13163" s="2488"/>
      <c r="AW13163" s="2488"/>
      <c r="AX13163" s="2488"/>
      <c r="AY13163" s="2488"/>
      <c r="AZ13163" s="2488"/>
      <c r="BA13163" s="2488"/>
      <c r="BB13163" s="2488"/>
      <c r="BC13163" s="2488"/>
      <c r="BD13163" s="2488"/>
      <c r="BE13163" s="2488"/>
      <c r="BF13163" s="2488"/>
      <c r="BG13163" s="2488"/>
      <c r="BH13163" s="2488"/>
      <c r="BI13163" s="2488"/>
      <c r="BJ13163" s="2488"/>
      <c r="BK13163" s="2488"/>
      <c r="BL13163" s="2488"/>
      <c r="BM13163" s="2488"/>
      <c r="BN13163" s="2488"/>
      <c r="BO13163" s="2488"/>
      <c r="BP13163" s="2488"/>
      <c r="BQ13163" s="2488"/>
      <c r="BR13163" s="2488"/>
      <c r="BS13163" s="2488"/>
      <c r="BT13163" s="2488"/>
      <c r="BU13163" s="2488"/>
      <c r="BV13163" s="2488"/>
      <c r="BW13163" s="2488"/>
      <c r="BX13163" s="2488"/>
      <c r="BY13163" s="2488"/>
      <c r="BZ13163" s="2488"/>
      <c r="CA13163" s="2488"/>
      <c r="CB13163" s="2488"/>
      <c r="CC13163" s="2488"/>
      <c r="CD13163" s="2488"/>
      <c r="CE13163" s="2488"/>
      <c r="CF13163" s="2488"/>
      <c r="CG13163" s="2488"/>
      <c r="CH13163" s="2488"/>
      <c r="CI13163" s="2488"/>
      <c r="CJ13163" s="2488"/>
      <c r="CK13163" s="2488"/>
      <c r="CL13163" s="2488"/>
      <c r="CM13163" s="2488"/>
      <c r="CN13163" s="2488"/>
      <c r="CO13163" s="2488"/>
      <c r="CP13163" s="2488"/>
      <c r="CQ13163" s="2488"/>
      <c r="CR13163" s="2488"/>
      <c r="CS13163" s="2488"/>
      <c r="CT13163" s="2488"/>
      <c r="CU13163" s="2488"/>
      <c r="CV13163" s="2488"/>
      <c r="CW13163" s="2488"/>
      <c r="CX13163" s="2488"/>
      <c r="CY13163" s="2488"/>
      <c r="CZ13163" s="2488"/>
      <c r="DA13163" s="2488"/>
      <c r="DB13163" s="2488"/>
      <c r="DC13163" s="2488"/>
      <c r="DD13163" s="2488"/>
      <c r="DE13163" s="2488"/>
      <c r="DF13163" s="2488"/>
      <c r="DG13163" s="2488"/>
      <c r="DH13163" s="2488"/>
      <c r="DI13163" s="2488"/>
      <c r="DJ13163" s="2488"/>
      <c r="DK13163" s="2488"/>
      <c r="DL13163" s="2488"/>
      <c r="DM13163" s="2488"/>
      <c r="DN13163" s="2488"/>
      <c r="DO13163" s="2488"/>
      <c r="DP13163" s="2488"/>
      <c r="DQ13163" s="2488"/>
      <c r="DR13163" s="2488"/>
      <c r="DS13163" s="2488"/>
      <c r="DT13163" s="2488"/>
      <c r="DU13163" s="2488"/>
      <c r="DV13163" s="2488"/>
      <c r="DW13163" s="2488"/>
      <c r="DX13163" s="2488"/>
      <c r="DY13163" s="2488"/>
      <c r="DZ13163" s="2488"/>
      <c r="EA13163" s="2488"/>
      <c r="EB13163" s="2488"/>
      <c r="EC13163" s="2488"/>
      <c r="ED13163" s="2488"/>
      <c r="EE13163" s="2488"/>
      <c r="EF13163" s="2488"/>
      <c r="EG13163" s="2488"/>
      <c r="EH13163" s="2488"/>
      <c r="EI13163" s="2488"/>
      <c r="EJ13163" s="2488"/>
      <c r="EK13163" s="2488"/>
      <c r="EL13163" s="2488"/>
      <c r="EM13163" s="2488"/>
      <c r="EN13163" s="2488"/>
      <c r="EO13163" s="2488"/>
      <c r="EP13163" s="2488"/>
      <c r="EQ13163" s="2488"/>
      <c r="ER13163" s="2488"/>
      <c r="ES13163" s="2488"/>
      <c r="ET13163" s="2488"/>
      <c r="EU13163" s="2488"/>
      <c r="EV13163" s="2488"/>
      <c r="EW13163" s="2488"/>
      <c r="EX13163" s="2488"/>
      <c r="EY13163" s="2488"/>
      <c r="EZ13163" s="2488"/>
      <c r="FA13163" s="2488"/>
      <c r="FB13163" s="2488"/>
      <c r="FC13163" s="2488"/>
      <c r="FD13163" s="2488"/>
      <c r="FE13163" s="2488"/>
      <c r="FF13163" s="2488"/>
      <c r="FG13163" s="2488"/>
      <c r="FH13163" s="2488"/>
      <c r="FI13163" s="2488"/>
      <c r="FJ13163" s="2488"/>
      <c r="FK13163" s="2488"/>
      <c r="FL13163" s="2488"/>
      <c r="FM13163" s="2488"/>
      <c r="FN13163" s="2488"/>
      <c r="FO13163" s="2488"/>
      <c r="FP13163" s="2488"/>
      <c r="FQ13163" s="2488"/>
      <c r="FR13163" s="2488"/>
      <c r="FS13163" s="2488"/>
      <c r="FT13163" s="2488"/>
      <c r="FU13163" s="2488"/>
      <c r="FV13163" s="2488"/>
      <c r="FW13163" s="2488"/>
      <c r="FX13163" s="2488"/>
      <c r="FY13163" s="2488"/>
      <c r="FZ13163" s="2488"/>
      <c r="GA13163" s="2488"/>
      <c r="GB13163" s="2488"/>
      <c r="GC13163" s="2488"/>
      <c r="GD13163" s="2488"/>
      <c r="GE13163" s="2488"/>
      <c r="GF13163" s="2488"/>
      <c r="GG13163" s="2488"/>
      <c r="GH13163" s="2488"/>
      <c r="GI13163" s="2488"/>
      <c r="GJ13163" s="2488"/>
      <c r="GK13163" s="2488"/>
      <c r="GL13163" s="2488"/>
      <c r="GM13163" s="2488"/>
      <c r="GN13163" s="2488"/>
      <c r="GO13163" s="2488"/>
      <c r="GP13163" s="2488"/>
      <c r="GQ13163" s="2488"/>
      <c r="GR13163" s="2488"/>
      <c r="GS13163" s="2488"/>
      <c r="GT13163" s="2488"/>
      <c r="GU13163" s="2488"/>
      <c r="GV13163" s="2488"/>
      <c r="GW13163" s="2488"/>
      <c r="GX13163" s="2488"/>
      <c r="GY13163" s="2488"/>
      <c r="GZ13163" s="2488"/>
      <c r="HA13163" s="2488"/>
      <c r="HB13163" s="2488"/>
      <c r="HC13163" s="2488"/>
      <c r="HD13163" s="2488"/>
      <c r="HE13163" s="2488"/>
      <c r="HF13163" s="2488"/>
      <c r="HG13163" s="2488"/>
      <c r="HH13163" s="2488"/>
      <c r="HI13163" s="2488"/>
      <c r="HJ13163" s="2488"/>
      <c r="HK13163" s="2488"/>
      <c r="HL13163" s="2488"/>
      <c r="HM13163" s="2488"/>
      <c r="HN13163" s="2488"/>
      <c r="HO13163" s="2488"/>
      <c r="HP13163" s="2488"/>
      <c r="HQ13163" s="2488"/>
      <c r="HR13163" s="2488"/>
      <c r="HS13163" s="2488"/>
      <c r="HT13163" s="2488"/>
      <c r="HU13163" s="2488"/>
      <c r="HV13163" s="2488"/>
      <c r="HW13163" s="2488"/>
      <c r="HX13163" s="2488"/>
      <c r="HY13163" s="2488"/>
      <c r="HZ13163" s="2488"/>
      <c r="IA13163" s="2488"/>
      <c r="IB13163" s="2488"/>
      <c r="IC13163" s="2488"/>
      <c r="ID13163" s="2488"/>
      <c r="IE13163" s="2488"/>
      <c r="IF13163" s="2488"/>
      <c r="IG13163" s="2488"/>
      <c r="IH13163" s="2488"/>
      <c r="II13163" s="2488"/>
      <c r="IJ13163" s="2488"/>
      <c r="IK13163" s="2488"/>
      <c r="IL13163" s="2488"/>
      <c r="IM13163" s="2488"/>
      <c r="IN13163" s="2488"/>
      <c r="IO13163" s="2488"/>
      <c r="IP13163" s="2488"/>
      <c r="IQ13163" s="2488"/>
      <c r="IR13163" s="2488"/>
      <c r="IS13163" s="2488"/>
      <c r="IT13163" s="2488"/>
      <c r="IU13163" s="2488"/>
      <c r="IV13163" s="2488"/>
    </row>
    <row r="13164" spans="1:256" hidden="1">
      <c r="A13164" s="2149"/>
      <c r="B13164" s="2654"/>
      <c r="C13164" s="2686" t="s">
        <v>1644</v>
      </c>
      <c r="D13164" s="2654"/>
      <c r="E13164" s="2687"/>
      <c r="F13164" s="2680"/>
      <c r="G13164" s="1991"/>
      <c r="H13164" s="2758">
        <v>0</v>
      </c>
      <c r="I13164" s="2680"/>
      <c r="J13164" s="2173"/>
      <c r="K13164" s="2725"/>
      <c r="L13164" s="2173"/>
      <c r="M13164" s="2175">
        <v>0</v>
      </c>
      <c r="N13164" s="2726"/>
      <c r="O13164" s="2200">
        <f t="shared" si="22"/>
        <v>0</v>
      </c>
      <c r="P13164" s="2689"/>
      <c r="Q13164" s="2690" t="s">
        <v>2819</v>
      </c>
      <c r="R13164" s="2691"/>
      <c r="S13164" s="2692">
        <f>R13164*E13160</f>
        <v>0</v>
      </c>
      <c r="T13164" s="2693"/>
      <c r="U13164" s="2488"/>
      <c r="V13164" s="2488"/>
      <c r="W13164" s="2488"/>
      <c r="X13164" s="2488"/>
      <c r="Y13164" s="2488"/>
      <c r="Z13164" s="2488"/>
      <c r="AA13164" s="2488"/>
      <c r="AB13164" s="2488"/>
      <c r="AC13164" s="2488"/>
      <c r="AD13164" s="2488"/>
      <c r="AE13164" s="2488"/>
      <c r="AF13164" s="2488"/>
      <c r="AG13164" s="2488"/>
      <c r="AH13164" s="2488"/>
      <c r="AI13164" s="2488"/>
      <c r="AJ13164" s="2488"/>
      <c r="AK13164" s="2488"/>
      <c r="AL13164" s="2488"/>
      <c r="AM13164" s="2488"/>
      <c r="AN13164" s="2488"/>
      <c r="AO13164" s="2488"/>
      <c r="AP13164" s="2488"/>
      <c r="AQ13164" s="2488"/>
      <c r="AR13164" s="2488"/>
      <c r="AS13164" s="2488"/>
      <c r="AT13164" s="2488"/>
      <c r="AU13164" s="2488"/>
      <c r="AV13164" s="2488"/>
      <c r="AW13164" s="2488"/>
      <c r="AX13164" s="2488"/>
      <c r="AY13164" s="2488"/>
      <c r="AZ13164" s="2488"/>
      <c r="BA13164" s="2488"/>
      <c r="BB13164" s="2488"/>
      <c r="BC13164" s="2488"/>
      <c r="BD13164" s="2488"/>
      <c r="BE13164" s="2488"/>
      <c r="BF13164" s="2488"/>
      <c r="BG13164" s="2488"/>
      <c r="BH13164" s="2488"/>
      <c r="BI13164" s="2488"/>
      <c r="BJ13164" s="2488"/>
      <c r="BK13164" s="2488"/>
      <c r="BL13164" s="2488"/>
      <c r="BM13164" s="2488"/>
      <c r="BN13164" s="2488"/>
      <c r="BO13164" s="2488"/>
      <c r="BP13164" s="2488"/>
      <c r="BQ13164" s="2488"/>
      <c r="BR13164" s="2488"/>
      <c r="BS13164" s="2488"/>
      <c r="BT13164" s="2488"/>
      <c r="BU13164" s="2488"/>
      <c r="BV13164" s="2488"/>
      <c r="BW13164" s="2488"/>
      <c r="BX13164" s="2488"/>
      <c r="BY13164" s="2488"/>
      <c r="BZ13164" s="2488"/>
      <c r="CA13164" s="2488"/>
      <c r="CB13164" s="2488"/>
      <c r="CC13164" s="2488"/>
      <c r="CD13164" s="2488"/>
      <c r="CE13164" s="2488"/>
      <c r="CF13164" s="2488"/>
      <c r="CG13164" s="2488"/>
      <c r="CH13164" s="2488"/>
      <c r="CI13164" s="2488"/>
      <c r="CJ13164" s="2488"/>
      <c r="CK13164" s="2488"/>
      <c r="CL13164" s="2488"/>
      <c r="CM13164" s="2488"/>
      <c r="CN13164" s="2488"/>
      <c r="CO13164" s="2488"/>
      <c r="CP13164" s="2488"/>
      <c r="CQ13164" s="2488"/>
      <c r="CR13164" s="2488"/>
      <c r="CS13164" s="2488"/>
      <c r="CT13164" s="2488"/>
      <c r="CU13164" s="2488"/>
      <c r="CV13164" s="2488"/>
      <c r="CW13164" s="2488"/>
      <c r="CX13164" s="2488"/>
      <c r="CY13164" s="2488"/>
      <c r="CZ13164" s="2488"/>
      <c r="DA13164" s="2488"/>
      <c r="DB13164" s="2488"/>
      <c r="DC13164" s="2488"/>
      <c r="DD13164" s="2488"/>
      <c r="DE13164" s="2488"/>
      <c r="DF13164" s="2488"/>
      <c r="DG13164" s="2488"/>
      <c r="DH13164" s="2488"/>
      <c r="DI13164" s="2488"/>
      <c r="DJ13164" s="2488"/>
      <c r="DK13164" s="2488"/>
      <c r="DL13164" s="2488"/>
      <c r="DM13164" s="2488"/>
      <c r="DN13164" s="2488"/>
      <c r="DO13164" s="2488"/>
      <c r="DP13164" s="2488"/>
      <c r="DQ13164" s="2488"/>
      <c r="DR13164" s="2488"/>
      <c r="DS13164" s="2488"/>
      <c r="DT13164" s="2488"/>
      <c r="DU13164" s="2488"/>
      <c r="DV13164" s="2488"/>
      <c r="DW13164" s="2488"/>
      <c r="DX13164" s="2488"/>
      <c r="DY13164" s="2488"/>
      <c r="DZ13164" s="2488"/>
      <c r="EA13164" s="2488"/>
      <c r="EB13164" s="2488"/>
      <c r="EC13164" s="2488"/>
      <c r="ED13164" s="2488"/>
      <c r="EE13164" s="2488"/>
      <c r="EF13164" s="2488"/>
      <c r="EG13164" s="2488"/>
      <c r="EH13164" s="2488"/>
      <c r="EI13164" s="2488"/>
      <c r="EJ13164" s="2488"/>
      <c r="EK13164" s="2488"/>
      <c r="EL13164" s="2488"/>
      <c r="EM13164" s="2488"/>
      <c r="EN13164" s="2488"/>
      <c r="EO13164" s="2488"/>
      <c r="EP13164" s="2488"/>
      <c r="EQ13164" s="2488"/>
      <c r="ER13164" s="2488"/>
      <c r="ES13164" s="2488"/>
      <c r="ET13164" s="2488"/>
      <c r="EU13164" s="2488"/>
      <c r="EV13164" s="2488"/>
      <c r="EW13164" s="2488"/>
      <c r="EX13164" s="2488"/>
      <c r="EY13164" s="2488"/>
      <c r="EZ13164" s="2488"/>
      <c r="FA13164" s="2488"/>
      <c r="FB13164" s="2488"/>
      <c r="FC13164" s="2488"/>
      <c r="FD13164" s="2488"/>
      <c r="FE13164" s="2488"/>
      <c r="FF13164" s="2488"/>
      <c r="FG13164" s="2488"/>
      <c r="FH13164" s="2488"/>
      <c r="FI13164" s="2488"/>
      <c r="FJ13164" s="2488"/>
      <c r="FK13164" s="2488"/>
      <c r="FL13164" s="2488"/>
      <c r="FM13164" s="2488"/>
      <c r="FN13164" s="2488"/>
      <c r="FO13164" s="2488"/>
      <c r="FP13164" s="2488"/>
      <c r="FQ13164" s="2488"/>
      <c r="FR13164" s="2488"/>
      <c r="FS13164" s="2488"/>
      <c r="FT13164" s="2488"/>
      <c r="FU13164" s="2488"/>
      <c r="FV13164" s="2488"/>
      <c r="FW13164" s="2488"/>
      <c r="FX13164" s="2488"/>
      <c r="FY13164" s="2488"/>
      <c r="FZ13164" s="2488"/>
      <c r="GA13164" s="2488"/>
      <c r="GB13164" s="2488"/>
      <c r="GC13164" s="2488"/>
      <c r="GD13164" s="2488"/>
      <c r="GE13164" s="2488"/>
      <c r="GF13164" s="2488"/>
      <c r="GG13164" s="2488"/>
      <c r="GH13164" s="2488"/>
      <c r="GI13164" s="2488"/>
      <c r="GJ13164" s="2488"/>
      <c r="GK13164" s="2488"/>
      <c r="GL13164" s="2488"/>
      <c r="GM13164" s="2488"/>
      <c r="GN13164" s="2488"/>
      <c r="GO13164" s="2488"/>
      <c r="GP13164" s="2488"/>
      <c r="GQ13164" s="2488"/>
      <c r="GR13164" s="2488"/>
      <c r="GS13164" s="2488"/>
      <c r="GT13164" s="2488"/>
      <c r="GU13164" s="2488"/>
      <c r="GV13164" s="2488"/>
      <c r="GW13164" s="2488"/>
      <c r="GX13164" s="2488"/>
      <c r="GY13164" s="2488"/>
      <c r="GZ13164" s="2488"/>
      <c r="HA13164" s="2488"/>
      <c r="HB13164" s="2488"/>
      <c r="HC13164" s="2488"/>
      <c r="HD13164" s="2488"/>
      <c r="HE13164" s="2488"/>
      <c r="HF13164" s="2488"/>
      <c r="HG13164" s="2488"/>
      <c r="HH13164" s="2488"/>
      <c r="HI13164" s="2488"/>
      <c r="HJ13164" s="2488"/>
      <c r="HK13164" s="2488"/>
      <c r="HL13164" s="2488"/>
      <c r="HM13164" s="2488"/>
      <c r="HN13164" s="2488"/>
      <c r="HO13164" s="2488"/>
      <c r="HP13164" s="2488"/>
      <c r="HQ13164" s="2488"/>
      <c r="HR13164" s="2488"/>
      <c r="HS13164" s="2488"/>
      <c r="HT13164" s="2488"/>
      <c r="HU13164" s="2488"/>
      <c r="HV13164" s="2488"/>
      <c r="HW13164" s="2488"/>
      <c r="HX13164" s="2488"/>
      <c r="HY13164" s="2488"/>
      <c r="HZ13164" s="2488"/>
      <c r="IA13164" s="2488"/>
      <c r="IB13164" s="2488"/>
      <c r="IC13164" s="2488"/>
      <c r="ID13164" s="2488"/>
      <c r="IE13164" s="2488"/>
      <c r="IF13164" s="2488"/>
      <c r="IG13164" s="2488"/>
      <c r="IH13164" s="2488"/>
      <c r="II13164" s="2488"/>
      <c r="IJ13164" s="2488"/>
      <c r="IK13164" s="2488"/>
      <c r="IL13164" s="2488"/>
      <c r="IM13164" s="2488"/>
      <c r="IN13164" s="2488"/>
      <c r="IO13164" s="2488"/>
      <c r="IP13164" s="2488"/>
      <c r="IQ13164" s="2488"/>
      <c r="IR13164" s="2488"/>
      <c r="IS13164" s="2488"/>
      <c r="IT13164" s="2488"/>
      <c r="IU13164" s="2488"/>
      <c r="IV13164" s="2488"/>
    </row>
    <row r="13165" spans="1:256" hidden="1">
      <c r="A13165" s="2149"/>
      <c r="B13165" s="2654"/>
      <c r="C13165" s="2686" t="s">
        <v>1644</v>
      </c>
      <c r="D13165" s="2654"/>
      <c r="E13165" s="2687"/>
      <c r="F13165" s="2680"/>
      <c r="G13165" s="1991"/>
      <c r="H13165" s="2758">
        <v>0</v>
      </c>
      <c r="I13165" s="2680"/>
      <c r="J13165" s="2173"/>
      <c r="K13165" s="2725"/>
      <c r="L13165" s="2173"/>
      <c r="M13165" s="2175">
        <v>0</v>
      </c>
      <c r="N13165" s="2726"/>
      <c r="O13165" s="2200">
        <f t="shared" si="22"/>
        <v>0</v>
      </c>
      <c r="P13165" s="2689"/>
      <c r="Q13165" s="2690" t="s">
        <v>2819</v>
      </c>
      <c r="R13165" s="2691"/>
      <c r="S13165" s="2692">
        <f>R13165*E13160</f>
        <v>0</v>
      </c>
      <c r="T13165" s="2693"/>
      <c r="U13165" s="2488"/>
      <c r="V13165" s="2488"/>
      <c r="W13165" s="2488"/>
      <c r="X13165" s="2488"/>
      <c r="Y13165" s="2488"/>
      <c r="Z13165" s="2488"/>
      <c r="AA13165" s="2488"/>
      <c r="AB13165" s="2488"/>
      <c r="AC13165" s="2488"/>
      <c r="AD13165" s="2488"/>
      <c r="AE13165" s="2488"/>
      <c r="AF13165" s="2488"/>
      <c r="AG13165" s="2488"/>
      <c r="AH13165" s="2488"/>
      <c r="AI13165" s="2488"/>
      <c r="AJ13165" s="2488"/>
      <c r="AK13165" s="2488"/>
      <c r="AL13165" s="2488"/>
      <c r="AM13165" s="2488"/>
      <c r="AN13165" s="2488"/>
      <c r="AO13165" s="2488"/>
      <c r="AP13165" s="2488"/>
      <c r="AQ13165" s="2488"/>
      <c r="AR13165" s="2488"/>
      <c r="AS13165" s="2488"/>
      <c r="AT13165" s="2488"/>
      <c r="AU13165" s="2488"/>
      <c r="AV13165" s="2488"/>
      <c r="AW13165" s="2488"/>
      <c r="AX13165" s="2488"/>
      <c r="AY13165" s="2488"/>
      <c r="AZ13165" s="2488"/>
      <c r="BA13165" s="2488"/>
      <c r="BB13165" s="2488"/>
      <c r="BC13165" s="2488"/>
      <c r="BD13165" s="2488"/>
      <c r="BE13165" s="2488"/>
      <c r="BF13165" s="2488"/>
      <c r="BG13165" s="2488"/>
      <c r="BH13165" s="2488"/>
      <c r="BI13165" s="2488"/>
      <c r="BJ13165" s="2488"/>
      <c r="BK13165" s="2488"/>
      <c r="BL13165" s="2488"/>
      <c r="BM13165" s="2488"/>
      <c r="BN13165" s="2488"/>
      <c r="BO13165" s="2488"/>
      <c r="BP13165" s="2488"/>
      <c r="BQ13165" s="2488"/>
      <c r="BR13165" s="2488"/>
      <c r="BS13165" s="2488"/>
      <c r="BT13165" s="2488"/>
      <c r="BU13165" s="2488"/>
      <c r="BV13165" s="2488"/>
      <c r="BW13165" s="2488"/>
      <c r="BX13165" s="2488"/>
      <c r="BY13165" s="2488"/>
      <c r="BZ13165" s="2488"/>
      <c r="CA13165" s="2488"/>
      <c r="CB13165" s="2488"/>
      <c r="CC13165" s="2488"/>
      <c r="CD13165" s="2488"/>
      <c r="CE13165" s="2488"/>
      <c r="CF13165" s="2488"/>
      <c r="CG13165" s="2488"/>
      <c r="CH13165" s="2488"/>
      <c r="CI13165" s="2488"/>
      <c r="CJ13165" s="2488"/>
      <c r="CK13165" s="2488"/>
      <c r="CL13165" s="2488"/>
      <c r="CM13165" s="2488"/>
      <c r="CN13165" s="2488"/>
      <c r="CO13165" s="2488"/>
      <c r="CP13165" s="2488"/>
      <c r="CQ13165" s="2488"/>
      <c r="CR13165" s="2488"/>
      <c r="CS13165" s="2488"/>
      <c r="CT13165" s="2488"/>
      <c r="CU13165" s="2488"/>
      <c r="CV13165" s="2488"/>
      <c r="CW13165" s="2488"/>
      <c r="CX13165" s="2488"/>
      <c r="CY13165" s="2488"/>
      <c r="CZ13165" s="2488"/>
      <c r="DA13165" s="2488"/>
      <c r="DB13165" s="2488"/>
      <c r="DC13165" s="2488"/>
      <c r="DD13165" s="2488"/>
      <c r="DE13165" s="2488"/>
      <c r="DF13165" s="2488"/>
      <c r="DG13165" s="2488"/>
      <c r="DH13165" s="2488"/>
      <c r="DI13165" s="2488"/>
      <c r="DJ13165" s="2488"/>
      <c r="DK13165" s="2488"/>
      <c r="DL13165" s="2488"/>
      <c r="DM13165" s="2488"/>
      <c r="DN13165" s="2488"/>
      <c r="DO13165" s="2488"/>
      <c r="DP13165" s="2488"/>
      <c r="DQ13165" s="2488"/>
      <c r="DR13165" s="2488"/>
      <c r="DS13165" s="2488"/>
      <c r="DT13165" s="2488"/>
      <c r="DU13165" s="2488"/>
      <c r="DV13165" s="2488"/>
      <c r="DW13165" s="2488"/>
      <c r="DX13165" s="2488"/>
      <c r="DY13165" s="2488"/>
      <c r="DZ13165" s="2488"/>
      <c r="EA13165" s="2488"/>
      <c r="EB13165" s="2488"/>
      <c r="EC13165" s="2488"/>
      <c r="ED13165" s="2488"/>
      <c r="EE13165" s="2488"/>
      <c r="EF13165" s="2488"/>
      <c r="EG13165" s="2488"/>
      <c r="EH13165" s="2488"/>
      <c r="EI13165" s="2488"/>
      <c r="EJ13165" s="2488"/>
      <c r="EK13165" s="2488"/>
      <c r="EL13165" s="2488"/>
      <c r="EM13165" s="2488"/>
      <c r="EN13165" s="2488"/>
      <c r="EO13165" s="2488"/>
      <c r="EP13165" s="2488"/>
      <c r="EQ13165" s="2488"/>
      <c r="ER13165" s="2488"/>
      <c r="ES13165" s="2488"/>
      <c r="ET13165" s="2488"/>
      <c r="EU13165" s="2488"/>
      <c r="EV13165" s="2488"/>
      <c r="EW13165" s="2488"/>
      <c r="EX13165" s="2488"/>
      <c r="EY13165" s="2488"/>
      <c r="EZ13165" s="2488"/>
      <c r="FA13165" s="2488"/>
      <c r="FB13165" s="2488"/>
      <c r="FC13165" s="2488"/>
      <c r="FD13165" s="2488"/>
      <c r="FE13165" s="2488"/>
      <c r="FF13165" s="2488"/>
      <c r="FG13165" s="2488"/>
      <c r="FH13165" s="2488"/>
      <c r="FI13165" s="2488"/>
      <c r="FJ13165" s="2488"/>
      <c r="FK13165" s="2488"/>
      <c r="FL13165" s="2488"/>
      <c r="FM13165" s="2488"/>
      <c r="FN13165" s="2488"/>
      <c r="FO13165" s="2488"/>
      <c r="FP13165" s="2488"/>
      <c r="FQ13165" s="2488"/>
      <c r="FR13165" s="2488"/>
      <c r="FS13165" s="2488"/>
      <c r="FT13165" s="2488"/>
      <c r="FU13165" s="2488"/>
      <c r="FV13165" s="2488"/>
      <c r="FW13165" s="2488"/>
      <c r="FX13165" s="2488"/>
      <c r="FY13165" s="2488"/>
      <c r="FZ13165" s="2488"/>
      <c r="GA13165" s="2488"/>
      <c r="GB13165" s="2488"/>
      <c r="GC13165" s="2488"/>
      <c r="GD13165" s="2488"/>
      <c r="GE13165" s="2488"/>
      <c r="GF13165" s="2488"/>
      <c r="GG13165" s="2488"/>
      <c r="GH13165" s="2488"/>
      <c r="GI13165" s="2488"/>
      <c r="GJ13165" s="2488"/>
      <c r="GK13165" s="2488"/>
      <c r="GL13165" s="2488"/>
      <c r="GM13165" s="2488"/>
      <c r="GN13165" s="2488"/>
      <c r="GO13165" s="2488"/>
      <c r="GP13165" s="2488"/>
      <c r="GQ13165" s="2488"/>
      <c r="GR13165" s="2488"/>
      <c r="GS13165" s="2488"/>
      <c r="GT13165" s="2488"/>
      <c r="GU13165" s="2488"/>
      <c r="GV13165" s="2488"/>
      <c r="GW13165" s="2488"/>
      <c r="GX13165" s="2488"/>
      <c r="GY13165" s="2488"/>
      <c r="GZ13165" s="2488"/>
      <c r="HA13165" s="2488"/>
      <c r="HB13165" s="2488"/>
      <c r="HC13165" s="2488"/>
      <c r="HD13165" s="2488"/>
      <c r="HE13165" s="2488"/>
      <c r="HF13165" s="2488"/>
      <c r="HG13165" s="2488"/>
      <c r="HH13165" s="2488"/>
      <c r="HI13165" s="2488"/>
      <c r="HJ13165" s="2488"/>
      <c r="HK13165" s="2488"/>
      <c r="HL13165" s="2488"/>
      <c r="HM13165" s="2488"/>
      <c r="HN13165" s="2488"/>
      <c r="HO13165" s="2488"/>
      <c r="HP13165" s="2488"/>
      <c r="HQ13165" s="2488"/>
      <c r="HR13165" s="2488"/>
      <c r="HS13165" s="2488"/>
      <c r="HT13165" s="2488"/>
      <c r="HU13165" s="2488"/>
      <c r="HV13165" s="2488"/>
      <c r="HW13165" s="2488"/>
      <c r="HX13165" s="2488"/>
      <c r="HY13165" s="2488"/>
      <c r="HZ13165" s="2488"/>
      <c r="IA13165" s="2488"/>
      <c r="IB13165" s="2488"/>
      <c r="IC13165" s="2488"/>
      <c r="ID13165" s="2488"/>
      <c r="IE13165" s="2488"/>
      <c r="IF13165" s="2488"/>
      <c r="IG13165" s="2488"/>
      <c r="IH13165" s="2488"/>
      <c r="II13165" s="2488"/>
      <c r="IJ13165" s="2488"/>
      <c r="IK13165" s="2488"/>
      <c r="IL13165" s="2488"/>
      <c r="IM13165" s="2488"/>
      <c r="IN13165" s="2488"/>
      <c r="IO13165" s="2488"/>
      <c r="IP13165" s="2488"/>
      <c r="IQ13165" s="2488"/>
      <c r="IR13165" s="2488"/>
      <c r="IS13165" s="2488"/>
      <c r="IT13165" s="2488"/>
      <c r="IU13165" s="2488"/>
      <c r="IV13165" s="2488"/>
    </row>
    <row r="13166" spans="1:256" hidden="1">
      <c r="A13166" s="2149"/>
      <c r="B13166" s="2654"/>
      <c r="C13166" s="2686" t="s">
        <v>1644</v>
      </c>
      <c r="D13166" s="2654"/>
      <c r="E13166" s="2687"/>
      <c r="F13166" s="2680"/>
      <c r="G13166" s="1991"/>
      <c r="H13166" s="2758">
        <v>0</v>
      </c>
      <c r="I13166" s="2680"/>
      <c r="J13166" s="2173"/>
      <c r="K13166" s="2725"/>
      <c r="L13166" s="2173"/>
      <c r="M13166" s="2175">
        <v>0</v>
      </c>
      <c r="N13166" s="2726"/>
      <c r="O13166" s="2200">
        <f t="shared" si="22"/>
        <v>0</v>
      </c>
      <c r="P13166" s="2689"/>
      <c r="Q13166" s="2690" t="s">
        <v>2819</v>
      </c>
      <c r="R13166" s="2691"/>
      <c r="S13166" s="2692">
        <f>R13166*E13160</f>
        <v>0</v>
      </c>
      <c r="T13166" s="2692"/>
      <c r="U13166" s="2488"/>
      <c r="V13166" s="2488"/>
      <c r="W13166" s="2488"/>
      <c r="X13166" s="2488"/>
      <c r="Y13166" s="2488"/>
      <c r="Z13166" s="2488"/>
      <c r="AA13166" s="2488"/>
      <c r="AB13166" s="2488"/>
      <c r="AC13166" s="2488"/>
      <c r="AD13166" s="2488"/>
      <c r="AE13166" s="2488"/>
      <c r="AF13166" s="2488"/>
      <c r="AG13166" s="2488"/>
      <c r="AH13166" s="2488"/>
      <c r="AI13166" s="2488"/>
      <c r="AJ13166" s="2488"/>
      <c r="AK13166" s="2488"/>
      <c r="AL13166" s="2488"/>
      <c r="AM13166" s="2488"/>
      <c r="AN13166" s="2488"/>
      <c r="AO13166" s="2488"/>
      <c r="AP13166" s="2488"/>
      <c r="AQ13166" s="2488"/>
      <c r="AR13166" s="2488"/>
      <c r="AS13166" s="2488"/>
      <c r="AT13166" s="2488"/>
      <c r="AU13166" s="2488"/>
      <c r="AV13166" s="2488"/>
      <c r="AW13166" s="2488"/>
      <c r="AX13166" s="2488"/>
      <c r="AY13166" s="2488"/>
      <c r="AZ13166" s="2488"/>
      <c r="BA13166" s="2488"/>
      <c r="BB13166" s="2488"/>
      <c r="BC13166" s="2488"/>
      <c r="BD13166" s="2488"/>
      <c r="BE13166" s="2488"/>
      <c r="BF13166" s="2488"/>
      <c r="BG13166" s="2488"/>
      <c r="BH13166" s="2488"/>
      <c r="BI13166" s="2488"/>
      <c r="BJ13166" s="2488"/>
      <c r="BK13166" s="2488"/>
      <c r="BL13166" s="2488"/>
      <c r="BM13166" s="2488"/>
      <c r="BN13166" s="2488"/>
      <c r="BO13166" s="2488"/>
      <c r="BP13166" s="2488"/>
      <c r="BQ13166" s="2488"/>
      <c r="BR13166" s="2488"/>
      <c r="BS13166" s="2488"/>
      <c r="BT13166" s="2488"/>
      <c r="BU13166" s="2488"/>
      <c r="BV13166" s="2488"/>
      <c r="BW13166" s="2488"/>
      <c r="BX13166" s="2488"/>
      <c r="BY13166" s="2488"/>
      <c r="BZ13166" s="2488"/>
      <c r="CA13166" s="2488"/>
      <c r="CB13166" s="2488"/>
      <c r="CC13166" s="2488"/>
      <c r="CD13166" s="2488"/>
      <c r="CE13166" s="2488"/>
      <c r="CF13166" s="2488"/>
      <c r="CG13166" s="2488"/>
      <c r="CH13166" s="2488"/>
      <c r="CI13166" s="2488"/>
      <c r="CJ13166" s="2488"/>
      <c r="CK13166" s="2488"/>
      <c r="CL13166" s="2488"/>
      <c r="CM13166" s="2488"/>
      <c r="CN13166" s="2488"/>
      <c r="CO13166" s="2488"/>
      <c r="CP13166" s="2488"/>
      <c r="CQ13166" s="2488"/>
      <c r="CR13166" s="2488"/>
      <c r="CS13166" s="2488"/>
      <c r="CT13166" s="2488"/>
      <c r="CU13166" s="2488"/>
      <c r="CV13166" s="2488"/>
      <c r="CW13166" s="2488"/>
      <c r="CX13166" s="2488"/>
      <c r="CY13166" s="2488"/>
      <c r="CZ13166" s="2488"/>
      <c r="DA13166" s="2488"/>
      <c r="DB13166" s="2488"/>
      <c r="DC13166" s="2488"/>
      <c r="DD13166" s="2488"/>
      <c r="DE13166" s="2488"/>
      <c r="DF13166" s="2488"/>
      <c r="DG13166" s="2488"/>
      <c r="DH13166" s="2488"/>
      <c r="DI13166" s="2488"/>
      <c r="DJ13166" s="2488"/>
      <c r="DK13166" s="2488"/>
      <c r="DL13166" s="2488"/>
      <c r="DM13166" s="2488"/>
      <c r="DN13166" s="2488"/>
      <c r="DO13166" s="2488"/>
      <c r="DP13166" s="2488"/>
      <c r="DQ13166" s="2488"/>
      <c r="DR13166" s="2488"/>
      <c r="DS13166" s="2488"/>
      <c r="DT13166" s="2488"/>
      <c r="DU13166" s="2488"/>
      <c r="DV13166" s="2488"/>
      <c r="DW13166" s="2488"/>
      <c r="DX13166" s="2488"/>
      <c r="DY13166" s="2488"/>
      <c r="DZ13166" s="2488"/>
      <c r="EA13166" s="2488"/>
      <c r="EB13166" s="2488"/>
      <c r="EC13166" s="2488"/>
      <c r="ED13166" s="2488"/>
      <c r="EE13166" s="2488"/>
      <c r="EF13166" s="2488"/>
      <c r="EG13166" s="2488"/>
      <c r="EH13166" s="2488"/>
      <c r="EI13166" s="2488"/>
      <c r="EJ13166" s="2488"/>
      <c r="EK13166" s="2488"/>
      <c r="EL13166" s="2488"/>
      <c r="EM13166" s="2488"/>
      <c r="EN13166" s="2488"/>
      <c r="EO13166" s="2488"/>
      <c r="EP13166" s="2488"/>
      <c r="EQ13166" s="2488"/>
      <c r="ER13166" s="2488"/>
      <c r="ES13166" s="2488"/>
      <c r="ET13166" s="2488"/>
      <c r="EU13166" s="2488"/>
      <c r="EV13166" s="2488"/>
      <c r="EW13166" s="2488"/>
      <c r="EX13166" s="2488"/>
      <c r="EY13166" s="2488"/>
      <c r="EZ13166" s="2488"/>
      <c r="FA13166" s="2488"/>
      <c r="FB13166" s="2488"/>
      <c r="FC13166" s="2488"/>
      <c r="FD13166" s="2488"/>
      <c r="FE13166" s="2488"/>
      <c r="FF13166" s="2488"/>
      <c r="FG13166" s="2488"/>
      <c r="FH13166" s="2488"/>
      <c r="FI13166" s="2488"/>
      <c r="FJ13166" s="2488"/>
      <c r="FK13166" s="2488"/>
      <c r="FL13166" s="2488"/>
      <c r="FM13166" s="2488"/>
      <c r="FN13166" s="2488"/>
      <c r="FO13166" s="2488"/>
      <c r="FP13166" s="2488"/>
      <c r="FQ13166" s="2488"/>
      <c r="FR13166" s="2488"/>
      <c r="FS13166" s="2488"/>
      <c r="FT13166" s="2488"/>
      <c r="FU13166" s="2488"/>
      <c r="FV13166" s="2488"/>
      <c r="FW13166" s="2488"/>
      <c r="FX13166" s="2488"/>
      <c r="FY13166" s="2488"/>
      <c r="FZ13166" s="2488"/>
      <c r="GA13166" s="2488"/>
      <c r="GB13166" s="2488"/>
      <c r="GC13166" s="2488"/>
      <c r="GD13166" s="2488"/>
      <c r="GE13166" s="2488"/>
      <c r="GF13166" s="2488"/>
      <c r="GG13166" s="2488"/>
      <c r="GH13166" s="2488"/>
      <c r="GI13166" s="2488"/>
      <c r="GJ13166" s="2488"/>
      <c r="GK13166" s="2488"/>
      <c r="GL13166" s="2488"/>
      <c r="GM13166" s="2488"/>
      <c r="GN13166" s="2488"/>
      <c r="GO13166" s="2488"/>
      <c r="GP13166" s="2488"/>
      <c r="GQ13166" s="2488"/>
      <c r="GR13166" s="2488"/>
      <c r="GS13166" s="2488"/>
      <c r="GT13166" s="2488"/>
      <c r="GU13166" s="2488"/>
      <c r="GV13166" s="2488"/>
      <c r="GW13166" s="2488"/>
      <c r="GX13166" s="2488"/>
      <c r="GY13166" s="2488"/>
      <c r="GZ13166" s="2488"/>
      <c r="HA13166" s="2488"/>
      <c r="HB13166" s="2488"/>
      <c r="HC13166" s="2488"/>
      <c r="HD13166" s="2488"/>
      <c r="HE13166" s="2488"/>
      <c r="HF13166" s="2488"/>
      <c r="HG13166" s="2488"/>
      <c r="HH13166" s="2488"/>
      <c r="HI13166" s="2488"/>
      <c r="HJ13166" s="2488"/>
      <c r="HK13166" s="2488"/>
      <c r="HL13166" s="2488"/>
      <c r="HM13166" s="2488"/>
      <c r="HN13166" s="2488"/>
      <c r="HO13166" s="2488"/>
      <c r="HP13166" s="2488"/>
      <c r="HQ13166" s="2488"/>
      <c r="HR13166" s="2488"/>
      <c r="HS13166" s="2488"/>
      <c r="HT13166" s="2488"/>
      <c r="HU13166" s="2488"/>
      <c r="HV13166" s="2488"/>
      <c r="HW13166" s="2488"/>
      <c r="HX13166" s="2488"/>
      <c r="HY13166" s="2488"/>
      <c r="HZ13166" s="2488"/>
      <c r="IA13166" s="2488"/>
      <c r="IB13166" s="2488"/>
      <c r="IC13166" s="2488"/>
      <c r="ID13166" s="2488"/>
      <c r="IE13166" s="2488"/>
      <c r="IF13166" s="2488"/>
      <c r="IG13166" s="2488"/>
      <c r="IH13166" s="2488"/>
      <c r="II13166" s="2488"/>
      <c r="IJ13166" s="2488"/>
      <c r="IK13166" s="2488"/>
      <c r="IL13166" s="2488"/>
      <c r="IM13166" s="2488"/>
      <c r="IN13166" s="2488"/>
      <c r="IO13166" s="2488"/>
      <c r="IP13166" s="2488"/>
      <c r="IQ13166" s="2488"/>
      <c r="IR13166" s="2488"/>
      <c r="IS13166" s="2488"/>
      <c r="IT13166" s="2488"/>
      <c r="IU13166" s="2488"/>
      <c r="IV13166" s="2488"/>
    </row>
    <row r="13167" spans="1:256" hidden="1">
      <c r="A13167" s="2149"/>
      <c r="B13167" s="2654"/>
      <c r="C13167" s="2686" t="s">
        <v>1644</v>
      </c>
      <c r="D13167" s="2654"/>
      <c r="E13167" s="2687"/>
      <c r="F13167" s="2680"/>
      <c r="G13167" s="1991"/>
      <c r="H13167" s="2758">
        <v>0</v>
      </c>
      <c r="I13167" s="2680"/>
      <c r="J13167" s="2173"/>
      <c r="K13167" s="2725"/>
      <c r="L13167" s="2173"/>
      <c r="M13167" s="2175">
        <v>0</v>
      </c>
      <c r="N13167" s="2726"/>
      <c r="O13167" s="2200">
        <f t="shared" si="22"/>
        <v>0</v>
      </c>
      <c r="P13167" s="2689"/>
      <c r="Q13167" s="2690" t="s">
        <v>2819</v>
      </c>
      <c r="R13167" s="2691"/>
      <c r="S13167" s="2692">
        <f>R13167*E13160</f>
        <v>0</v>
      </c>
      <c r="T13167" s="2692"/>
      <c r="U13167" s="2488"/>
      <c r="V13167" s="2488"/>
      <c r="W13167" s="2488"/>
      <c r="X13167" s="2488"/>
      <c r="Y13167" s="2488"/>
      <c r="Z13167" s="2488"/>
      <c r="AA13167" s="2488"/>
      <c r="AB13167" s="2488"/>
      <c r="AC13167" s="2488"/>
      <c r="AD13167" s="2488"/>
      <c r="AE13167" s="2488"/>
      <c r="AF13167" s="2488"/>
      <c r="AG13167" s="2488"/>
      <c r="AH13167" s="2488"/>
      <c r="AI13167" s="2488"/>
      <c r="AJ13167" s="2488"/>
      <c r="AK13167" s="2488"/>
      <c r="AL13167" s="2488"/>
      <c r="AM13167" s="2488"/>
      <c r="AN13167" s="2488"/>
      <c r="AO13167" s="2488"/>
      <c r="AP13167" s="2488"/>
      <c r="AQ13167" s="2488"/>
      <c r="AR13167" s="2488"/>
      <c r="AS13167" s="2488"/>
      <c r="AT13167" s="2488"/>
      <c r="AU13167" s="2488"/>
      <c r="AV13167" s="2488"/>
      <c r="AW13167" s="2488"/>
      <c r="AX13167" s="2488"/>
      <c r="AY13167" s="2488"/>
      <c r="AZ13167" s="2488"/>
      <c r="BA13167" s="2488"/>
      <c r="BB13167" s="2488"/>
      <c r="BC13167" s="2488"/>
      <c r="BD13167" s="2488"/>
      <c r="BE13167" s="2488"/>
      <c r="BF13167" s="2488"/>
      <c r="BG13167" s="2488"/>
      <c r="BH13167" s="2488"/>
      <c r="BI13167" s="2488"/>
      <c r="BJ13167" s="2488"/>
      <c r="BK13167" s="2488"/>
      <c r="BL13167" s="2488"/>
      <c r="BM13167" s="2488"/>
      <c r="BN13167" s="2488"/>
      <c r="BO13167" s="2488"/>
      <c r="BP13167" s="2488"/>
      <c r="BQ13167" s="2488"/>
      <c r="BR13167" s="2488"/>
      <c r="BS13167" s="2488"/>
      <c r="BT13167" s="2488"/>
      <c r="BU13167" s="2488"/>
      <c r="BV13167" s="2488"/>
      <c r="BW13167" s="2488"/>
      <c r="BX13167" s="2488"/>
      <c r="BY13167" s="2488"/>
      <c r="BZ13167" s="2488"/>
      <c r="CA13167" s="2488"/>
      <c r="CB13167" s="2488"/>
      <c r="CC13167" s="2488"/>
      <c r="CD13167" s="2488"/>
      <c r="CE13167" s="2488"/>
      <c r="CF13167" s="2488"/>
      <c r="CG13167" s="2488"/>
      <c r="CH13167" s="2488"/>
      <c r="CI13167" s="2488"/>
      <c r="CJ13167" s="2488"/>
      <c r="CK13167" s="2488"/>
      <c r="CL13167" s="2488"/>
      <c r="CM13167" s="2488"/>
      <c r="CN13167" s="2488"/>
      <c r="CO13167" s="2488"/>
      <c r="CP13167" s="2488"/>
      <c r="CQ13167" s="2488"/>
      <c r="CR13167" s="2488"/>
      <c r="CS13167" s="2488"/>
      <c r="CT13167" s="2488"/>
      <c r="CU13167" s="2488"/>
      <c r="CV13167" s="2488"/>
      <c r="CW13167" s="2488"/>
      <c r="CX13167" s="2488"/>
      <c r="CY13167" s="2488"/>
      <c r="CZ13167" s="2488"/>
      <c r="DA13167" s="2488"/>
      <c r="DB13167" s="2488"/>
      <c r="DC13167" s="2488"/>
      <c r="DD13167" s="2488"/>
      <c r="DE13167" s="2488"/>
      <c r="DF13167" s="2488"/>
      <c r="DG13167" s="2488"/>
      <c r="DH13167" s="2488"/>
      <c r="DI13167" s="2488"/>
      <c r="DJ13167" s="2488"/>
      <c r="DK13167" s="2488"/>
      <c r="DL13167" s="2488"/>
      <c r="DM13167" s="2488"/>
      <c r="DN13167" s="2488"/>
      <c r="DO13167" s="2488"/>
      <c r="DP13167" s="2488"/>
      <c r="DQ13167" s="2488"/>
      <c r="DR13167" s="2488"/>
      <c r="DS13167" s="2488"/>
      <c r="DT13167" s="2488"/>
      <c r="DU13167" s="2488"/>
      <c r="DV13167" s="2488"/>
      <c r="DW13167" s="2488"/>
      <c r="DX13167" s="2488"/>
      <c r="DY13167" s="2488"/>
      <c r="DZ13167" s="2488"/>
      <c r="EA13167" s="2488"/>
      <c r="EB13167" s="2488"/>
      <c r="EC13167" s="2488"/>
      <c r="ED13167" s="2488"/>
      <c r="EE13167" s="2488"/>
      <c r="EF13167" s="2488"/>
      <c r="EG13167" s="2488"/>
      <c r="EH13167" s="2488"/>
      <c r="EI13167" s="2488"/>
      <c r="EJ13167" s="2488"/>
      <c r="EK13167" s="2488"/>
      <c r="EL13167" s="2488"/>
      <c r="EM13167" s="2488"/>
      <c r="EN13167" s="2488"/>
      <c r="EO13167" s="2488"/>
      <c r="EP13167" s="2488"/>
      <c r="EQ13167" s="2488"/>
      <c r="ER13167" s="2488"/>
      <c r="ES13167" s="2488"/>
      <c r="ET13167" s="2488"/>
      <c r="EU13167" s="2488"/>
      <c r="EV13167" s="2488"/>
      <c r="EW13167" s="2488"/>
      <c r="EX13167" s="2488"/>
      <c r="EY13167" s="2488"/>
      <c r="EZ13167" s="2488"/>
      <c r="FA13167" s="2488"/>
      <c r="FB13167" s="2488"/>
      <c r="FC13167" s="2488"/>
      <c r="FD13167" s="2488"/>
      <c r="FE13167" s="2488"/>
      <c r="FF13167" s="2488"/>
      <c r="FG13167" s="2488"/>
      <c r="FH13167" s="2488"/>
      <c r="FI13167" s="2488"/>
      <c r="FJ13167" s="2488"/>
      <c r="FK13167" s="2488"/>
      <c r="FL13167" s="2488"/>
      <c r="FM13167" s="2488"/>
      <c r="FN13167" s="2488"/>
      <c r="FO13167" s="2488"/>
      <c r="FP13167" s="2488"/>
      <c r="FQ13167" s="2488"/>
      <c r="FR13167" s="2488"/>
      <c r="FS13167" s="2488"/>
      <c r="FT13167" s="2488"/>
      <c r="FU13167" s="2488"/>
      <c r="FV13167" s="2488"/>
      <c r="FW13167" s="2488"/>
      <c r="FX13167" s="2488"/>
      <c r="FY13167" s="2488"/>
      <c r="FZ13167" s="2488"/>
      <c r="GA13167" s="2488"/>
      <c r="GB13167" s="2488"/>
      <c r="GC13167" s="2488"/>
      <c r="GD13167" s="2488"/>
      <c r="GE13167" s="2488"/>
      <c r="GF13167" s="2488"/>
      <c r="GG13167" s="2488"/>
      <c r="GH13167" s="2488"/>
      <c r="GI13167" s="2488"/>
      <c r="GJ13167" s="2488"/>
      <c r="GK13167" s="2488"/>
      <c r="GL13167" s="2488"/>
      <c r="GM13167" s="2488"/>
      <c r="GN13167" s="2488"/>
      <c r="GO13167" s="2488"/>
      <c r="GP13167" s="2488"/>
      <c r="GQ13167" s="2488"/>
      <c r="GR13167" s="2488"/>
      <c r="GS13167" s="2488"/>
      <c r="GT13167" s="2488"/>
      <c r="GU13167" s="2488"/>
      <c r="GV13167" s="2488"/>
      <c r="GW13167" s="2488"/>
      <c r="GX13167" s="2488"/>
      <c r="GY13167" s="2488"/>
      <c r="GZ13167" s="2488"/>
      <c r="HA13167" s="2488"/>
      <c r="HB13167" s="2488"/>
      <c r="HC13167" s="2488"/>
      <c r="HD13167" s="2488"/>
      <c r="HE13167" s="2488"/>
      <c r="HF13167" s="2488"/>
      <c r="HG13167" s="2488"/>
      <c r="HH13167" s="2488"/>
      <c r="HI13167" s="2488"/>
      <c r="HJ13167" s="2488"/>
      <c r="HK13167" s="2488"/>
      <c r="HL13167" s="2488"/>
      <c r="HM13167" s="2488"/>
      <c r="HN13167" s="2488"/>
      <c r="HO13167" s="2488"/>
      <c r="HP13167" s="2488"/>
      <c r="HQ13167" s="2488"/>
      <c r="HR13167" s="2488"/>
      <c r="HS13167" s="2488"/>
      <c r="HT13167" s="2488"/>
      <c r="HU13167" s="2488"/>
      <c r="HV13167" s="2488"/>
      <c r="HW13167" s="2488"/>
      <c r="HX13167" s="2488"/>
      <c r="HY13167" s="2488"/>
      <c r="HZ13167" s="2488"/>
      <c r="IA13167" s="2488"/>
      <c r="IB13167" s="2488"/>
      <c r="IC13167" s="2488"/>
      <c r="ID13167" s="2488"/>
      <c r="IE13167" s="2488"/>
      <c r="IF13167" s="2488"/>
      <c r="IG13167" s="2488"/>
      <c r="IH13167" s="2488"/>
      <c r="II13167" s="2488"/>
      <c r="IJ13167" s="2488"/>
      <c r="IK13167" s="2488"/>
      <c r="IL13167" s="2488"/>
      <c r="IM13167" s="2488"/>
      <c r="IN13167" s="2488"/>
      <c r="IO13167" s="2488"/>
      <c r="IP13167" s="2488"/>
      <c r="IQ13167" s="2488"/>
      <c r="IR13167" s="2488"/>
      <c r="IS13167" s="2488"/>
      <c r="IT13167" s="2488"/>
      <c r="IU13167" s="2488"/>
      <c r="IV13167" s="2488"/>
    </row>
    <row r="13168" spans="1:256" hidden="1">
      <c r="A13168" s="2149"/>
      <c r="B13168" s="2654"/>
      <c r="C13168" s="2686" t="s">
        <v>1644</v>
      </c>
      <c r="D13168" s="2654"/>
      <c r="E13168" s="2687"/>
      <c r="F13168" s="2680"/>
      <c r="G13168" s="1991"/>
      <c r="H13168" s="2758"/>
      <c r="I13168" s="2680"/>
      <c r="J13168" s="2173"/>
      <c r="K13168" s="2725"/>
      <c r="L13168" s="2173"/>
      <c r="M13168" s="2175">
        <v>0</v>
      </c>
      <c r="N13168" s="2726"/>
      <c r="O13168" s="2200">
        <f t="shared" si="22"/>
        <v>0</v>
      </c>
      <c r="P13168" s="2689"/>
      <c r="Q13168" s="2690"/>
      <c r="R13168" s="2200"/>
      <c r="S13168" s="2692">
        <f>R13168*E13160</f>
        <v>0</v>
      </c>
      <c r="T13168" s="2692"/>
      <c r="U13168" s="2488"/>
      <c r="V13168" s="2488"/>
      <c r="W13168" s="2488"/>
      <c r="X13168" s="2488"/>
      <c r="Y13168" s="2488"/>
      <c r="Z13168" s="2488"/>
      <c r="AA13168" s="2488"/>
      <c r="AB13168" s="2488"/>
      <c r="AC13168" s="2488"/>
      <c r="AD13168" s="2488"/>
      <c r="AE13168" s="2488"/>
      <c r="AF13168" s="2488"/>
      <c r="AG13168" s="2488"/>
      <c r="AH13168" s="2488"/>
      <c r="AI13168" s="2488"/>
      <c r="AJ13168" s="2488"/>
      <c r="AK13168" s="2488"/>
      <c r="AL13168" s="2488"/>
      <c r="AM13168" s="2488"/>
      <c r="AN13168" s="2488"/>
      <c r="AO13168" s="2488"/>
      <c r="AP13168" s="2488"/>
      <c r="AQ13168" s="2488"/>
      <c r="AR13168" s="2488"/>
      <c r="AS13168" s="2488"/>
      <c r="AT13168" s="2488"/>
      <c r="AU13168" s="2488"/>
      <c r="AV13168" s="2488"/>
      <c r="AW13168" s="2488"/>
      <c r="AX13168" s="2488"/>
      <c r="AY13168" s="2488"/>
      <c r="AZ13168" s="2488"/>
      <c r="BA13168" s="2488"/>
      <c r="BB13168" s="2488"/>
      <c r="BC13168" s="2488"/>
      <c r="BD13168" s="2488"/>
      <c r="BE13168" s="2488"/>
      <c r="BF13168" s="2488"/>
      <c r="BG13168" s="2488"/>
      <c r="BH13168" s="2488"/>
      <c r="BI13168" s="2488"/>
      <c r="BJ13168" s="2488"/>
      <c r="BK13168" s="2488"/>
      <c r="BL13168" s="2488"/>
      <c r="BM13168" s="2488"/>
      <c r="BN13168" s="2488"/>
      <c r="BO13168" s="2488"/>
      <c r="BP13168" s="2488"/>
      <c r="BQ13168" s="2488"/>
      <c r="BR13168" s="2488"/>
      <c r="BS13168" s="2488"/>
      <c r="BT13168" s="2488"/>
      <c r="BU13168" s="2488"/>
      <c r="BV13168" s="2488"/>
      <c r="BW13168" s="2488"/>
      <c r="BX13168" s="2488"/>
      <c r="BY13168" s="2488"/>
      <c r="BZ13168" s="2488"/>
      <c r="CA13168" s="2488"/>
      <c r="CB13168" s="2488"/>
      <c r="CC13168" s="2488"/>
      <c r="CD13168" s="2488"/>
      <c r="CE13168" s="2488"/>
      <c r="CF13168" s="2488"/>
      <c r="CG13168" s="2488"/>
      <c r="CH13168" s="2488"/>
      <c r="CI13168" s="2488"/>
      <c r="CJ13168" s="2488"/>
      <c r="CK13168" s="2488"/>
      <c r="CL13168" s="2488"/>
      <c r="CM13168" s="2488"/>
      <c r="CN13168" s="2488"/>
      <c r="CO13168" s="2488"/>
      <c r="CP13168" s="2488"/>
      <c r="CQ13168" s="2488"/>
      <c r="CR13168" s="2488"/>
      <c r="CS13168" s="2488"/>
      <c r="CT13168" s="2488"/>
      <c r="CU13168" s="2488"/>
      <c r="CV13168" s="2488"/>
      <c r="CW13168" s="2488"/>
      <c r="CX13168" s="2488"/>
      <c r="CY13168" s="2488"/>
      <c r="CZ13168" s="2488"/>
      <c r="DA13168" s="2488"/>
      <c r="DB13168" s="2488"/>
      <c r="DC13168" s="2488"/>
      <c r="DD13168" s="2488"/>
      <c r="DE13168" s="2488"/>
      <c r="DF13168" s="2488"/>
      <c r="DG13168" s="2488"/>
      <c r="DH13168" s="2488"/>
      <c r="DI13168" s="2488"/>
      <c r="DJ13168" s="2488"/>
      <c r="DK13168" s="2488"/>
      <c r="DL13168" s="2488"/>
      <c r="DM13168" s="2488"/>
      <c r="DN13168" s="2488"/>
      <c r="DO13168" s="2488"/>
      <c r="DP13168" s="2488"/>
      <c r="DQ13168" s="2488"/>
      <c r="DR13168" s="2488"/>
      <c r="DS13168" s="2488"/>
      <c r="DT13168" s="2488"/>
      <c r="DU13168" s="2488"/>
      <c r="DV13168" s="2488"/>
      <c r="DW13168" s="2488"/>
      <c r="DX13168" s="2488"/>
      <c r="DY13168" s="2488"/>
      <c r="DZ13168" s="2488"/>
      <c r="EA13168" s="2488"/>
      <c r="EB13168" s="2488"/>
      <c r="EC13168" s="2488"/>
      <c r="ED13168" s="2488"/>
      <c r="EE13168" s="2488"/>
      <c r="EF13168" s="2488"/>
      <c r="EG13168" s="2488"/>
      <c r="EH13168" s="2488"/>
      <c r="EI13168" s="2488"/>
      <c r="EJ13168" s="2488"/>
      <c r="EK13168" s="2488"/>
      <c r="EL13168" s="2488"/>
      <c r="EM13168" s="2488"/>
      <c r="EN13168" s="2488"/>
      <c r="EO13168" s="2488"/>
      <c r="EP13168" s="2488"/>
      <c r="EQ13168" s="2488"/>
      <c r="ER13168" s="2488"/>
      <c r="ES13168" s="2488"/>
      <c r="ET13168" s="2488"/>
      <c r="EU13168" s="2488"/>
      <c r="EV13168" s="2488"/>
      <c r="EW13168" s="2488"/>
      <c r="EX13168" s="2488"/>
      <c r="EY13168" s="2488"/>
      <c r="EZ13168" s="2488"/>
      <c r="FA13168" s="2488"/>
      <c r="FB13168" s="2488"/>
      <c r="FC13168" s="2488"/>
      <c r="FD13168" s="2488"/>
      <c r="FE13168" s="2488"/>
      <c r="FF13168" s="2488"/>
      <c r="FG13168" s="2488"/>
      <c r="FH13168" s="2488"/>
      <c r="FI13168" s="2488"/>
      <c r="FJ13168" s="2488"/>
      <c r="FK13168" s="2488"/>
      <c r="FL13168" s="2488"/>
      <c r="FM13168" s="2488"/>
      <c r="FN13168" s="2488"/>
      <c r="FO13168" s="2488"/>
      <c r="FP13168" s="2488"/>
      <c r="FQ13168" s="2488"/>
      <c r="FR13168" s="2488"/>
      <c r="FS13168" s="2488"/>
      <c r="FT13168" s="2488"/>
      <c r="FU13168" s="2488"/>
      <c r="FV13168" s="2488"/>
      <c r="FW13168" s="2488"/>
      <c r="FX13168" s="2488"/>
      <c r="FY13168" s="2488"/>
      <c r="FZ13168" s="2488"/>
      <c r="GA13168" s="2488"/>
      <c r="GB13168" s="2488"/>
      <c r="GC13168" s="2488"/>
      <c r="GD13168" s="2488"/>
      <c r="GE13168" s="2488"/>
      <c r="GF13168" s="2488"/>
      <c r="GG13168" s="2488"/>
      <c r="GH13168" s="2488"/>
      <c r="GI13168" s="2488"/>
      <c r="GJ13168" s="2488"/>
      <c r="GK13168" s="2488"/>
      <c r="GL13168" s="2488"/>
      <c r="GM13168" s="2488"/>
      <c r="GN13168" s="2488"/>
      <c r="GO13168" s="2488"/>
      <c r="GP13168" s="2488"/>
      <c r="GQ13168" s="2488"/>
      <c r="GR13168" s="2488"/>
      <c r="GS13168" s="2488"/>
      <c r="GT13168" s="2488"/>
      <c r="GU13168" s="2488"/>
      <c r="GV13168" s="2488"/>
      <c r="GW13168" s="2488"/>
      <c r="GX13168" s="2488"/>
      <c r="GY13168" s="2488"/>
      <c r="GZ13168" s="2488"/>
      <c r="HA13168" s="2488"/>
      <c r="HB13168" s="2488"/>
      <c r="HC13168" s="2488"/>
      <c r="HD13168" s="2488"/>
      <c r="HE13168" s="2488"/>
      <c r="HF13168" s="2488"/>
      <c r="HG13168" s="2488"/>
      <c r="HH13168" s="2488"/>
      <c r="HI13168" s="2488"/>
      <c r="HJ13168" s="2488"/>
      <c r="HK13168" s="2488"/>
      <c r="HL13168" s="2488"/>
      <c r="HM13168" s="2488"/>
      <c r="HN13168" s="2488"/>
      <c r="HO13168" s="2488"/>
      <c r="HP13168" s="2488"/>
      <c r="HQ13168" s="2488"/>
      <c r="HR13168" s="2488"/>
      <c r="HS13168" s="2488"/>
      <c r="HT13168" s="2488"/>
      <c r="HU13168" s="2488"/>
      <c r="HV13168" s="2488"/>
      <c r="HW13168" s="2488"/>
      <c r="HX13168" s="2488"/>
      <c r="HY13168" s="2488"/>
      <c r="HZ13168" s="2488"/>
      <c r="IA13168" s="2488"/>
      <c r="IB13168" s="2488"/>
      <c r="IC13168" s="2488"/>
      <c r="ID13168" s="2488"/>
      <c r="IE13168" s="2488"/>
      <c r="IF13168" s="2488"/>
      <c r="IG13168" s="2488"/>
      <c r="IH13168" s="2488"/>
      <c r="II13168" s="2488"/>
      <c r="IJ13168" s="2488"/>
      <c r="IK13168" s="2488"/>
      <c r="IL13168" s="2488"/>
      <c r="IM13168" s="2488"/>
      <c r="IN13168" s="2488"/>
      <c r="IO13168" s="2488"/>
      <c r="IP13168" s="2488"/>
      <c r="IQ13168" s="2488"/>
      <c r="IR13168" s="2488"/>
      <c r="IS13168" s="2488"/>
      <c r="IT13168" s="2488"/>
      <c r="IU13168" s="2488"/>
      <c r="IV13168" s="2488"/>
    </row>
    <row r="13169" spans="1:256" ht="18.75" customHeight="1">
      <c r="A13169" s="2149">
        <f>A13160+1</f>
        <v>25</v>
      </c>
      <c r="B13169" s="2654"/>
      <c r="C13169" s="2686" t="s">
        <v>1644</v>
      </c>
      <c r="D13169" s="2712" t="s">
        <v>2819</v>
      </c>
      <c r="E13169" s="2713">
        <v>2</v>
      </c>
      <c r="F13169" s="2757">
        <v>0</v>
      </c>
      <c r="G13169" s="2758">
        <v>0</v>
      </c>
      <c r="H13169" s="2758">
        <v>0</v>
      </c>
      <c r="I13169" s="2680">
        <v>0</v>
      </c>
      <c r="J13169" s="2173">
        <v>0</v>
      </c>
      <c r="K13169" s="2725">
        <v>0</v>
      </c>
      <c r="L13169" s="2173">
        <v>2.4499446299999996</v>
      </c>
      <c r="M13169" s="2175">
        <v>3.1695598227628339</v>
      </c>
      <c r="N13169" s="2726">
        <v>6.3391196455256678</v>
      </c>
      <c r="O13169" s="2200">
        <f t="shared" si="22"/>
        <v>4.8998892599999992</v>
      </c>
      <c r="P13169" s="2682" t="s">
        <v>1162</v>
      </c>
      <c r="Q13169" s="2865" t="s">
        <v>2819</v>
      </c>
      <c r="R13169" s="2684">
        <v>1</v>
      </c>
      <c r="S13169" s="2759">
        <f>R13169*E13169</f>
        <v>2</v>
      </c>
      <c r="T13169" s="2309">
        <v>2.1</v>
      </c>
      <c r="U13169" s="2760"/>
      <c r="V13169" s="2760"/>
      <c r="W13169" s="2760"/>
      <c r="X13169" s="2760"/>
      <c r="Y13169" s="2760"/>
      <c r="Z13169" s="2760"/>
      <c r="AA13169" s="2760"/>
      <c r="AB13169" s="2760"/>
      <c r="AC13169" s="2760"/>
      <c r="AD13169" s="2760"/>
      <c r="AE13169" s="2760"/>
      <c r="AF13169" s="2760"/>
      <c r="AG13169" s="2760"/>
      <c r="AH13169" s="2760"/>
      <c r="AI13169" s="2760"/>
      <c r="AJ13169" s="2760"/>
      <c r="AK13169" s="2760"/>
      <c r="AL13169" s="2760"/>
      <c r="AM13169" s="2760"/>
      <c r="AN13169" s="2760"/>
      <c r="AO13169" s="2760"/>
      <c r="AP13169" s="2760"/>
      <c r="AQ13169" s="2760"/>
      <c r="AR13169" s="2760"/>
      <c r="AS13169" s="2760"/>
      <c r="AT13169" s="2760"/>
      <c r="AU13169" s="2760"/>
      <c r="AV13169" s="2760"/>
      <c r="AW13169" s="2760"/>
      <c r="AX13169" s="2760"/>
      <c r="AY13169" s="2760"/>
      <c r="AZ13169" s="2760"/>
      <c r="BA13169" s="2760"/>
      <c r="BB13169" s="2760"/>
      <c r="BC13169" s="2760"/>
      <c r="BD13169" s="2760"/>
      <c r="BE13169" s="2760"/>
      <c r="BF13169" s="2760"/>
      <c r="BG13169" s="2760"/>
      <c r="BH13169" s="2760"/>
      <c r="BI13169" s="2760"/>
      <c r="BJ13169" s="2760"/>
      <c r="BK13169" s="2760"/>
      <c r="BL13169" s="2760"/>
      <c r="BM13169" s="2760"/>
      <c r="BN13169" s="2760"/>
      <c r="BO13169" s="2760"/>
      <c r="BP13169" s="2760"/>
      <c r="BQ13169" s="2760"/>
      <c r="BR13169" s="2760"/>
      <c r="BS13169" s="2760"/>
      <c r="BT13169" s="2760"/>
      <c r="BU13169" s="2760"/>
      <c r="BV13169" s="2760"/>
      <c r="BW13169" s="2760"/>
      <c r="BX13169" s="2760"/>
      <c r="BY13169" s="2760"/>
      <c r="BZ13169" s="2760"/>
      <c r="CA13169" s="2760"/>
      <c r="CB13169" s="2760"/>
      <c r="CC13169" s="2760"/>
      <c r="CD13169" s="2760"/>
      <c r="CE13169" s="2760"/>
      <c r="CF13169" s="2760"/>
      <c r="CG13169" s="2760"/>
      <c r="CH13169" s="2760"/>
      <c r="CI13169" s="2760"/>
      <c r="CJ13169" s="2760"/>
      <c r="CK13169" s="2760"/>
      <c r="CL13169" s="2760"/>
      <c r="CM13169" s="2760"/>
      <c r="CN13169" s="2760"/>
      <c r="CO13169" s="2760"/>
      <c r="CP13169" s="2760"/>
      <c r="CQ13169" s="2760"/>
      <c r="CR13169" s="2760"/>
      <c r="CS13169" s="2760"/>
      <c r="CT13169" s="2760"/>
      <c r="CU13169" s="2760"/>
      <c r="CV13169" s="2760"/>
      <c r="CW13169" s="2760"/>
      <c r="CX13169" s="2760"/>
      <c r="CY13169" s="2760"/>
      <c r="CZ13169" s="2760"/>
      <c r="DA13169" s="2760"/>
      <c r="DB13169" s="2760"/>
      <c r="DC13169" s="2760"/>
      <c r="DD13169" s="2760"/>
      <c r="DE13169" s="2760"/>
      <c r="DF13169" s="2760"/>
      <c r="DG13169" s="2760"/>
      <c r="DH13169" s="2760"/>
      <c r="DI13169" s="2760"/>
      <c r="DJ13169" s="2760"/>
      <c r="DK13169" s="2760"/>
      <c r="DL13169" s="2760"/>
      <c r="DM13169" s="2760"/>
      <c r="DN13169" s="2760"/>
      <c r="DO13169" s="2760"/>
      <c r="DP13169" s="2760"/>
      <c r="DQ13169" s="2760"/>
      <c r="DR13169" s="2760"/>
      <c r="DS13169" s="2760"/>
      <c r="DT13169" s="2760"/>
      <c r="DU13169" s="2760"/>
      <c r="DV13169" s="2760"/>
      <c r="DW13169" s="2760"/>
      <c r="DX13169" s="2760"/>
      <c r="DY13169" s="2760"/>
      <c r="DZ13169" s="2760"/>
      <c r="EA13169" s="2760"/>
      <c r="EB13169" s="2760"/>
      <c r="EC13169" s="2760"/>
      <c r="ED13169" s="2760"/>
      <c r="EE13169" s="2760"/>
      <c r="EF13169" s="2760"/>
      <c r="EG13169" s="2760"/>
      <c r="EH13169" s="2760"/>
      <c r="EI13169" s="2760"/>
      <c r="EJ13169" s="2760"/>
      <c r="EK13169" s="2760"/>
      <c r="EL13169" s="2760"/>
      <c r="EM13169" s="2760"/>
      <c r="EN13169" s="2760"/>
      <c r="EO13169" s="2760"/>
      <c r="EP13169" s="2760"/>
      <c r="EQ13169" s="2760"/>
      <c r="ER13169" s="2760"/>
      <c r="ES13169" s="2760"/>
      <c r="ET13169" s="2760"/>
      <c r="EU13169" s="2760"/>
      <c r="EV13169" s="2760"/>
      <c r="EW13169" s="2760"/>
      <c r="EX13169" s="2760"/>
      <c r="EY13169" s="2760"/>
      <c r="EZ13169" s="2760"/>
      <c r="FA13169" s="2760"/>
      <c r="FB13169" s="2760"/>
      <c r="FC13169" s="2760"/>
      <c r="FD13169" s="2760"/>
      <c r="FE13169" s="2760"/>
      <c r="FF13169" s="2760"/>
      <c r="FG13169" s="2760"/>
      <c r="FH13169" s="2760"/>
      <c r="FI13169" s="2760"/>
      <c r="FJ13169" s="2760"/>
      <c r="FK13169" s="2760"/>
      <c r="FL13169" s="2760"/>
      <c r="FM13169" s="2760"/>
      <c r="FN13169" s="2760"/>
      <c r="FO13169" s="2760"/>
      <c r="FP13169" s="2760"/>
      <c r="FQ13169" s="2760"/>
      <c r="FR13169" s="2760"/>
      <c r="FS13169" s="2760"/>
      <c r="FT13169" s="2760"/>
      <c r="FU13169" s="2760"/>
      <c r="FV13169" s="2760"/>
      <c r="FW13169" s="2760"/>
      <c r="FX13169" s="2760"/>
      <c r="FY13169" s="2760"/>
      <c r="FZ13169" s="2760"/>
      <c r="GA13169" s="2760"/>
      <c r="GB13169" s="2760"/>
      <c r="GC13169" s="2760"/>
      <c r="GD13169" s="2760"/>
      <c r="GE13169" s="2760"/>
      <c r="GF13169" s="2760"/>
      <c r="GG13169" s="2760"/>
      <c r="GH13169" s="2760"/>
      <c r="GI13169" s="2760"/>
      <c r="GJ13169" s="2760"/>
      <c r="GK13169" s="2760"/>
      <c r="GL13169" s="2760"/>
      <c r="GM13169" s="2760"/>
      <c r="GN13169" s="2760"/>
      <c r="GO13169" s="2760"/>
      <c r="GP13169" s="2760"/>
      <c r="GQ13169" s="2760"/>
      <c r="GR13169" s="2760"/>
      <c r="GS13169" s="2760"/>
      <c r="GT13169" s="2760"/>
      <c r="GU13169" s="2760"/>
      <c r="GV13169" s="2760"/>
      <c r="GW13169" s="2760"/>
      <c r="GX13169" s="2760"/>
      <c r="GY13169" s="2760"/>
      <c r="GZ13169" s="2760"/>
      <c r="HA13169" s="2760"/>
      <c r="HB13169" s="2760"/>
      <c r="HC13169" s="2760"/>
      <c r="HD13169" s="2760"/>
      <c r="HE13169" s="2760"/>
      <c r="HF13169" s="2760"/>
      <c r="HG13169" s="2760"/>
      <c r="HH13169" s="2760"/>
      <c r="HI13169" s="2760"/>
      <c r="HJ13169" s="2760"/>
      <c r="HK13169" s="2760"/>
      <c r="HL13169" s="2760"/>
      <c r="HM13169" s="2760"/>
      <c r="HN13169" s="2760"/>
      <c r="HO13169" s="2760"/>
      <c r="HP13169" s="2760"/>
      <c r="HQ13169" s="2760"/>
      <c r="HR13169" s="2760"/>
      <c r="HS13169" s="2760"/>
      <c r="HT13169" s="2760"/>
      <c r="HU13169" s="2760"/>
      <c r="HV13169" s="2760"/>
      <c r="HW13169" s="2760"/>
      <c r="HX13169" s="2760"/>
      <c r="HY13169" s="2760"/>
      <c r="HZ13169" s="2760"/>
      <c r="IA13169" s="2760"/>
      <c r="IB13169" s="2760"/>
      <c r="IC13169" s="2760"/>
      <c r="ID13169" s="2760"/>
      <c r="IE13169" s="2760"/>
      <c r="IF13169" s="2760"/>
      <c r="IG13169" s="2760"/>
      <c r="IH13169" s="2760"/>
      <c r="II13169" s="2760"/>
      <c r="IJ13169" s="2760"/>
      <c r="IK13169" s="2760"/>
      <c r="IL13169" s="2760"/>
      <c r="IM13169" s="2760"/>
      <c r="IN13169" s="2760"/>
      <c r="IO13169" s="2760"/>
      <c r="IP13169" s="2760"/>
      <c r="IQ13169" s="2760"/>
      <c r="IR13169" s="2760"/>
      <c r="IS13169" s="2760"/>
      <c r="IT13169" s="2760"/>
      <c r="IU13169" s="2760"/>
      <c r="IV13169" s="2760"/>
    </row>
    <row r="13170" spans="1:256" hidden="1">
      <c r="A13170" s="2149"/>
      <c r="B13170" s="2733"/>
      <c r="C13170" s="2277"/>
      <c r="D13170" s="2654"/>
      <c r="E13170" s="2687"/>
      <c r="F13170" s="2680"/>
      <c r="G13170" s="1991"/>
      <c r="H13170" s="2758">
        <v>0</v>
      </c>
      <c r="I13170" s="2680"/>
      <c r="J13170" s="2173"/>
      <c r="K13170" s="2725"/>
      <c r="L13170" s="2173"/>
      <c r="M13170" s="2175">
        <v>0</v>
      </c>
      <c r="N13170" s="2726"/>
      <c r="O13170" s="2200">
        <f t="shared" si="22"/>
        <v>0</v>
      </c>
      <c r="P13170" s="2689"/>
      <c r="Q13170" s="2690"/>
      <c r="R13170" s="2691"/>
      <c r="S13170" s="2692">
        <f>R13170*E13169</f>
        <v>0</v>
      </c>
      <c r="T13170" s="2761"/>
      <c r="U13170" s="2488"/>
      <c r="V13170" s="2488"/>
      <c r="W13170" s="2488"/>
      <c r="X13170" s="2488"/>
      <c r="Y13170" s="2488"/>
      <c r="Z13170" s="2488"/>
      <c r="AA13170" s="2488"/>
      <c r="AB13170" s="2488"/>
      <c r="AC13170" s="2488"/>
      <c r="AD13170" s="2488"/>
      <c r="AE13170" s="2488"/>
      <c r="AF13170" s="2488"/>
      <c r="AG13170" s="2488"/>
      <c r="AH13170" s="2488"/>
      <c r="AI13170" s="2488"/>
      <c r="AJ13170" s="2488"/>
      <c r="AK13170" s="2488"/>
      <c r="AL13170" s="2488"/>
      <c r="AM13170" s="2488"/>
      <c r="AN13170" s="2488"/>
      <c r="AO13170" s="2488"/>
      <c r="AP13170" s="2488"/>
      <c r="AQ13170" s="2488"/>
      <c r="AR13170" s="2488"/>
      <c r="AS13170" s="2488"/>
      <c r="AT13170" s="2488"/>
      <c r="AU13170" s="2488"/>
      <c r="AV13170" s="2488"/>
      <c r="AW13170" s="2488"/>
      <c r="AX13170" s="2488"/>
      <c r="AY13170" s="2488"/>
      <c r="AZ13170" s="2488"/>
      <c r="BA13170" s="2488"/>
      <c r="BB13170" s="2488"/>
      <c r="BC13170" s="2488"/>
      <c r="BD13170" s="2488"/>
      <c r="BE13170" s="2488"/>
      <c r="BF13170" s="2488"/>
      <c r="BG13170" s="2488"/>
      <c r="BH13170" s="2488"/>
      <c r="BI13170" s="2488"/>
      <c r="BJ13170" s="2488"/>
      <c r="BK13170" s="2488"/>
      <c r="BL13170" s="2488"/>
      <c r="BM13170" s="2488"/>
      <c r="BN13170" s="2488"/>
      <c r="BO13170" s="2488"/>
      <c r="BP13170" s="2488"/>
      <c r="BQ13170" s="2488"/>
      <c r="BR13170" s="2488"/>
      <c r="BS13170" s="2488"/>
      <c r="BT13170" s="2488"/>
      <c r="BU13170" s="2488"/>
      <c r="BV13170" s="2488"/>
      <c r="BW13170" s="2488"/>
      <c r="BX13170" s="2488"/>
      <c r="BY13170" s="2488"/>
      <c r="BZ13170" s="2488"/>
      <c r="CA13170" s="2488"/>
      <c r="CB13170" s="2488"/>
      <c r="CC13170" s="2488"/>
      <c r="CD13170" s="2488"/>
      <c r="CE13170" s="2488"/>
      <c r="CF13170" s="2488"/>
      <c r="CG13170" s="2488"/>
      <c r="CH13170" s="2488"/>
      <c r="CI13170" s="2488"/>
      <c r="CJ13170" s="2488"/>
      <c r="CK13170" s="2488"/>
      <c r="CL13170" s="2488"/>
      <c r="CM13170" s="2488"/>
      <c r="CN13170" s="2488"/>
      <c r="CO13170" s="2488"/>
      <c r="CP13170" s="2488"/>
      <c r="CQ13170" s="2488"/>
      <c r="CR13170" s="2488"/>
      <c r="CS13170" s="2488"/>
      <c r="CT13170" s="2488"/>
      <c r="CU13170" s="2488"/>
      <c r="CV13170" s="2488"/>
      <c r="CW13170" s="2488"/>
      <c r="CX13170" s="2488"/>
      <c r="CY13170" s="2488"/>
      <c r="CZ13170" s="2488"/>
      <c r="DA13170" s="2488"/>
      <c r="DB13170" s="2488"/>
      <c r="DC13170" s="2488"/>
      <c r="DD13170" s="2488"/>
      <c r="DE13170" s="2488"/>
      <c r="DF13170" s="2488"/>
      <c r="DG13170" s="2488"/>
      <c r="DH13170" s="2488"/>
      <c r="DI13170" s="2488"/>
      <c r="DJ13170" s="2488"/>
      <c r="DK13170" s="2488"/>
      <c r="DL13170" s="2488"/>
      <c r="DM13170" s="2488"/>
      <c r="DN13170" s="2488"/>
      <c r="DO13170" s="2488"/>
      <c r="DP13170" s="2488"/>
      <c r="DQ13170" s="2488"/>
      <c r="DR13170" s="2488"/>
      <c r="DS13170" s="2488"/>
      <c r="DT13170" s="2488"/>
      <c r="DU13170" s="2488"/>
      <c r="DV13170" s="2488"/>
      <c r="DW13170" s="2488"/>
      <c r="DX13170" s="2488"/>
      <c r="DY13170" s="2488"/>
      <c r="DZ13170" s="2488"/>
      <c r="EA13170" s="2488"/>
      <c r="EB13170" s="2488"/>
      <c r="EC13170" s="2488"/>
      <c r="ED13170" s="2488"/>
      <c r="EE13170" s="2488"/>
      <c r="EF13170" s="2488"/>
      <c r="EG13170" s="2488"/>
      <c r="EH13170" s="2488"/>
      <c r="EI13170" s="2488"/>
      <c r="EJ13170" s="2488"/>
      <c r="EK13170" s="2488"/>
      <c r="EL13170" s="2488"/>
      <c r="EM13170" s="2488"/>
      <c r="EN13170" s="2488"/>
      <c r="EO13170" s="2488"/>
      <c r="EP13170" s="2488"/>
      <c r="EQ13170" s="2488"/>
      <c r="ER13170" s="2488"/>
      <c r="ES13170" s="2488"/>
      <c r="ET13170" s="2488"/>
      <c r="EU13170" s="2488"/>
      <c r="EV13170" s="2488"/>
      <c r="EW13170" s="2488"/>
      <c r="EX13170" s="2488"/>
      <c r="EY13170" s="2488"/>
      <c r="EZ13170" s="2488"/>
      <c r="FA13170" s="2488"/>
      <c r="FB13170" s="2488"/>
      <c r="FC13170" s="2488"/>
      <c r="FD13170" s="2488"/>
      <c r="FE13170" s="2488"/>
      <c r="FF13170" s="2488"/>
      <c r="FG13170" s="2488"/>
      <c r="FH13170" s="2488"/>
      <c r="FI13170" s="2488"/>
      <c r="FJ13170" s="2488"/>
      <c r="FK13170" s="2488"/>
      <c r="FL13170" s="2488"/>
      <c r="FM13170" s="2488"/>
      <c r="FN13170" s="2488"/>
      <c r="FO13170" s="2488"/>
      <c r="FP13170" s="2488"/>
      <c r="FQ13170" s="2488"/>
      <c r="FR13170" s="2488"/>
      <c r="FS13170" s="2488"/>
      <c r="FT13170" s="2488"/>
      <c r="FU13170" s="2488"/>
      <c r="FV13170" s="2488"/>
      <c r="FW13170" s="2488"/>
      <c r="FX13170" s="2488"/>
      <c r="FY13170" s="2488"/>
      <c r="FZ13170" s="2488"/>
      <c r="GA13170" s="2488"/>
      <c r="GB13170" s="2488"/>
      <c r="GC13170" s="2488"/>
      <c r="GD13170" s="2488"/>
      <c r="GE13170" s="2488"/>
      <c r="GF13170" s="2488"/>
      <c r="GG13170" s="2488"/>
      <c r="GH13170" s="2488"/>
      <c r="GI13170" s="2488"/>
      <c r="GJ13170" s="2488"/>
      <c r="GK13170" s="2488"/>
      <c r="GL13170" s="2488"/>
      <c r="GM13170" s="2488"/>
      <c r="GN13170" s="2488"/>
      <c r="GO13170" s="2488"/>
      <c r="GP13170" s="2488"/>
      <c r="GQ13170" s="2488"/>
      <c r="GR13170" s="2488"/>
      <c r="GS13170" s="2488"/>
      <c r="GT13170" s="2488"/>
      <c r="GU13170" s="2488"/>
      <c r="GV13170" s="2488"/>
      <c r="GW13170" s="2488"/>
      <c r="GX13170" s="2488"/>
      <c r="GY13170" s="2488"/>
      <c r="GZ13170" s="2488"/>
      <c r="HA13170" s="2488"/>
      <c r="HB13170" s="2488"/>
      <c r="HC13170" s="2488"/>
      <c r="HD13170" s="2488"/>
      <c r="HE13170" s="2488"/>
      <c r="HF13170" s="2488"/>
      <c r="HG13170" s="2488"/>
      <c r="HH13170" s="2488"/>
      <c r="HI13170" s="2488"/>
      <c r="HJ13170" s="2488"/>
      <c r="HK13170" s="2488"/>
      <c r="HL13170" s="2488"/>
      <c r="HM13170" s="2488"/>
      <c r="HN13170" s="2488"/>
      <c r="HO13170" s="2488"/>
      <c r="HP13170" s="2488"/>
      <c r="HQ13170" s="2488"/>
      <c r="HR13170" s="2488"/>
      <c r="HS13170" s="2488"/>
      <c r="HT13170" s="2488"/>
      <c r="HU13170" s="2488"/>
      <c r="HV13170" s="2488"/>
      <c r="HW13170" s="2488"/>
      <c r="HX13170" s="2488"/>
      <c r="HY13170" s="2488"/>
      <c r="HZ13170" s="2488"/>
      <c r="IA13170" s="2488"/>
      <c r="IB13170" s="2488"/>
      <c r="IC13170" s="2488"/>
      <c r="ID13170" s="2488"/>
      <c r="IE13170" s="2488"/>
      <c r="IF13170" s="2488"/>
      <c r="IG13170" s="2488"/>
      <c r="IH13170" s="2488"/>
      <c r="II13170" s="2488"/>
      <c r="IJ13170" s="2488"/>
      <c r="IK13170" s="2488"/>
      <c r="IL13170" s="2488"/>
      <c r="IM13170" s="2488"/>
      <c r="IN13170" s="2488"/>
      <c r="IO13170" s="2488"/>
      <c r="IP13170" s="2488"/>
      <c r="IQ13170" s="2488"/>
      <c r="IR13170" s="2488"/>
      <c r="IS13170" s="2488"/>
      <c r="IT13170" s="2488"/>
      <c r="IU13170" s="2488"/>
      <c r="IV13170" s="2488"/>
    </row>
    <row r="13171" spans="1:256" hidden="1">
      <c r="A13171" s="2149"/>
      <c r="B13171" s="2733"/>
      <c r="C13171" s="2277"/>
      <c r="D13171" s="2654"/>
      <c r="E13171" s="2687"/>
      <c r="F13171" s="2680"/>
      <c r="G13171" s="1991"/>
      <c r="H13171" s="2758">
        <v>0</v>
      </c>
      <c r="I13171" s="2680"/>
      <c r="J13171" s="2173"/>
      <c r="K13171" s="2725"/>
      <c r="L13171" s="2173"/>
      <c r="M13171" s="2175">
        <v>0</v>
      </c>
      <c r="N13171" s="2726"/>
      <c r="O13171" s="2200">
        <f t="shared" si="22"/>
        <v>0</v>
      </c>
      <c r="P13171" s="2689"/>
      <c r="Q13171" s="2690"/>
      <c r="R13171" s="2691"/>
      <c r="S13171" s="2692">
        <f>R13171*E13169</f>
        <v>0</v>
      </c>
      <c r="T13171" s="2761"/>
      <c r="U13171" s="2488"/>
      <c r="V13171" s="2488"/>
      <c r="W13171" s="2488"/>
      <c r="X13171" s="2488"/>
      <c r="Y13171" s="2488"/>
      <c r="Z13171" s="2488"/>
      <c r="AA13171" s="2488"/>
      <c r="AB13171" s="2488"/>
      <c r="AC13171" s="2488"/>
      <c r="AD13171" s="2488"/>
      <c r="AE13171" s="2488"/>
      <c r="AF13171" s="2488"/>
      <c r="AG13171" s="2488"/>
      <c r="AH13171" s="2488"/>
      <c r="AI13171" s="2488"/>
      <c r="AJ13171" s="2488"/>
      <c r="AK13171" s="2488"/>
      <c r="AL13171" s="2488"/>
      <c r="AM13171" s="2488"/>
      <c r="AN13171" s="2488"/>
      <c r="AO13171" s="2488"/>
      <c r="AP13171" s="2488"/>
      <c r="AQ13171" s="2488"/>
      <c r="AR13171" s="2488"/>
      <c r="AS13171" s="2488"/>
      <c r="AT13171" s="2488"/>
      <c r="AU13171" s="2488"/>
      <c r="AV13171" s="2488"/>
      <c r="AW13171" s="2488"/>
      <c r="AX13171" s="2488"/>
      <c r="AY13171" s="2488"/>
      <c r="AZ13171" s="2488"/>
      <c r="BA13171" s="2488"/>
      <c r="BB13171" s="2488"/>
      <c r="BC13171" s="2488"/>
      <c r="BD13171" s="2488"/>
      <c r="BE13171" s="2488"/>
      <c r="BF13171" s="2488"/>
      <c r="BG13171" s="2488"/>
      <c r="BH13171" s="2488"/>
      <c r="BI13171" s="2488"/>
      <c r="BJ13171" s="2488"/>
      <c r="BK13171" s="2488"/>
      <c r="BL13171" s="2488"/>
      <c r="BM13171" s="2488"/>
      <c r="BN13171" s="2488"/>
      <c r="BO13171" s="2488"/>
      <c r="BP13171" s="2488"/>
      <c r="BQ13171" s="2488"/>
      <c r="BR13171" s="2488"/>
      <c r="BS13171" s="2488"/>
      <c r="BT13171" s="2488"/>
      <c r="BU13171" s="2488"/>
      <c r="BV13171" s="2488"/>
      <c r="BW13171" s="2488"/>
      <c r="BX13171" s="2488"/>
      <c r="BY13171" s="2488"/>
      <c r="BZ13171" s="2488"/>
      <c r="CA13171" s="2488"/>
      <c r="CB13171" s="2488"/>
      <c r="CC13171" s="2488"/>
      <c r="CD13171" s="2488"/>
      <c r="CE13171" s="2488"/>
      <c r="CF13171" s="2488"/>
      <c r="CG13171" s="2488"/>
      <c r="CH13171" s="2488"/>
      <c r="CI13171" s="2488"/>
      <c r="CJ13171" s="2488"/>
      <c r="CK13171" s="2488"/>
      <c r="CL13171" s="2488"/>
      <c r="CM13171" s="2488"/>
      <c r="CN13171" s="2488"/>
      <c r="CO13171" s="2488"/>
      <c r="CP13171" s="2488"/>
      <c r="CQ13171" s="2488"/>
      <c r="CR13171" s="2488"/>
      <c r="CS13171" s="2488"/>
      <c r="CT13171" s="2488"/>
      <c r="CU13171" s="2488"/>
      <c r="CV13171" s="2488"/>
      <c r="CW13171" s="2488"/>
      <c r="CX13171" s="2488"/>
      <c r="CY13171" s="2488"/>
      <c r="CZ13171" s="2488"/>
      <c r="DA13171" s="2488"/>
      <c r="DB13171" s="2488"/>
      <c r="DC13171" s="2488"/>
      <c r="DD13171" s="2488"/>
      <c r="DE13171" s="2488"/>
      <c r="DF13171" s="2488"/>
      <c r="DG13171" s="2488"/>
      <c r="DH13171" s="2488"/>
      <c r="DI13171" s="2488"/>
      <c r="DJ13171" s="2488"/>
      <c r="DK13171" s="2488"/>
      <c r="DL13171" s="2488"/>
      <c r="DM13171" s="2488"/>
      <c r="DN13171" s="2488"/>
      <c r="DO13171" s="2488"/>
      <c r="DP13171" s="2488"/>
      <c r="DQ13171" s="2488"/>
      <c r="DR13171" s="2488"/>
      <c r="DS13171" s="2488"/>
      <c r="DT13171" s="2488"/>
      <c r="DU13171" s="2488"/>
      <c r="DV13171" s="2488"/>
      <c r="DW13171" s="2488"/>
      <c r="DX13171" s="2488"/>
      <c r="DY13171" s="2488"/>
      <c r="DZ13171" s="2488"/>
      <c r="EA13171" s="2488"/>
      <c r="EB13171" s="2488"/>
      <c r="EC13171" s="2488"/>
      <c r="ED13171" s="2488"/>
      <c r="EE13171" s="2488"/>
      <c r="EF13171" s="2488"/>
      <c r="EG13171" s="2488"/>
      <c r="EH13171" s="2488"/>
      <c r="EI13171" s="2488"/>
      <c r="EJ13171" s="2488"/>
      <c r="EK13171" s="2488"/>
      <c r="EL13171" s="2488"/>
      <c r="EM13171" s="2488"/>
      <c r="EN13171" s="2488"/>
      <c r="EO13171" s="2488"/>
      <c r="EP13171" s="2488"/>
      <c r="EQ13171" s="2488"/>
      <c r="ER13171" s="2488"/>
      <c r="ES13171" s="2488"/>
      <c r="ET13171" s="2488"/>
      <c r="EU13171" s="2488"/>
      <c r="EV13171" s="2488"/>
      <c r="EW13171" s="2488"/>
      <c r="EX13171" s="2488"/>
      <c r="EY13171" s="2488"/>
      <c r="EZ13171" s="2488"/>
      <c r="FA13171" s="2488"/>
      <c r="FB13171" s="2488"/>
      <c r="FC13171" s="2488"/>
      <c r="FD13171" s="2488"/>
      <c r="FE13171" s="2488"/>
      <c r="FF13171" s="2488"/>
      <c r="FG13171" s="2488"/>
      <c r="FH13171" s="2488"/>
      <c r="FI13171" s="2488"/>
      <c r="FJ13171" s="2488"/>
      <c r="FK13171" s="2488"/>
      <c r="FL13171" s="2488"/>
      <c r="FM13171" s="2488"/>
      <c r="FN13171" s="2488"/>
      <c r="FO13171" s="2488"/>
      <c r="FP13171" s="2488"/>
      <c r="FQ13171" s="2488"/>
      <c r="FR13171" s="2488"/>
      <c r="FS13171" s="2488"/>
      <c r="FT13171" s="2488"/>
      <c r="FU13171" s="2488"/>
      <c r="FV13171" s="2488"/>
      <c r="FW13171" s="2488"/>
      <c r="FX13171" s="2488"/>
      <c r="FY13171" s="2488"/>
      <c r="FZ13171" s="2488"/>
      <c r="GA13171" s="2488"/>
      <c r="GB13171" s="2488"/>
      <c r="GC13171" s="2488"/>
      <c r="GD13171" s="2488"/>
      <c r="GE13171" s="2488"/>
      <c r="GF13171" s="2488"/>
      <c r="GG13171" s="2488"/>
      <c r="GH13171" s="2488"/>
      <c r="GI13171" s="2488"/>
      <c r="GJ13171" s="2488"/>
      <c r="GK13171" s="2488"/>
      <c r="GL13171" s="2488"/>
      <c r="GM13171" s="2488"/>
      <c r="GN13171" s="2488"/>
      <c r="GO13171" s="2488"/>
      <c r="GP13171" s="2488"/>
      <c r="GQ13171" s="2488"/>
      <c r="GR13171" s="2488"/>
      <c r="GS13171" s="2488"/>
      <c r="GT13171" s="2488"/>
      <c r="GU13171" s="2488"/>
      <c r="GV13171" s="2488"/>
      <c r="GW13171" s="2488"/>
      <c r="GX13171" s="2488"/>
      <c r="GY13171" s="2488"/>
      <c r="GZ13171" s="2488"/>
      <c r="HA13171" s="2488"/>
      <c r="HB13171" s="2488"/>
      <c r="HC13171" s="2488"/>
      <c r="HD13171" s="2488"/>
      <c r="HE13171" s="2488"/>
      <c r="HF13171" s="2488"/>
      <c r="HG13171" s="2488"/>
      <c r="HH13171" s="2488"/>
      <c r="HI13171" s="2488"/>
      <c r="HJ13171" s="2488"/>
      <c r="HK13171" s="2488"/>
      <c r="HL13171" s="2488"/>
      <c r="HM13171" s="2488"/>
      <c r="HN13171" s="2488"/>
      <c r="HO13171" s="2488"/>
      <c r="HP13171" s="2488"/>
      <c r="HQ13171" s="2488"/>
      <c r="HR13171" s="2488"/>
      <c r="HS13171" s="2488"/>
      <c r="HT13171" s="2488"/>
      <c r="HU13171" s="2488"/>
      <c r="HV13171" s="2488"/>
      <c r="HW13171" s="2488"/>
      <c r="HX13171" s="2488"/>
      <c r="HY13171" s="2488"/>
      <c r="HZ13171" s="2488"/>
      <c r="IA13171" s="2488"/>
      <c r="IB13171" s="2488"/>
      <c r="IC13171" s="2488"/>
      <c r="ID13171" s="2488"/>
      <c r="IE13171" s="2488"/>
      <c r="IF13171" s="2488"/>
      <c r="IG13171" s="2488"/>
      <c r="IH13171" s="2488"/>
      <c r="II13171" s="2488"/>
      <c r="IJ13171" s="2488"/>
      <c r="IK13171" s="2488"/>
      <c r="IL13171" s="2488"/>
      <c r="IM13171" s="2488"/>
      <c r="IN13171" s="2488"/>
      <c r="IO13171" s="2488"/>
      <c r="IP13171" s="2488"/>
      <c r="IQ13171" s="2488"/>
      <c r="IR13171" s="2488"/>
      <c r="IS13171" s="2488"/>
      <c r="IT13171" s="2488"/>
      <c r="IU13171" s="2488"/>
      <c r="IV13171" s="2488"/>
    </row>
    <row r="13172" spans="1:256" hidden="1">
      <c r="A13172" s="2149"/>
      <c r="B13172" s="2654"/>
      <c r="C13172" s="2686"/>
      <c r="D13172" s="2654"/>
      <c r="E13172" s="2687"/>
      <c r="F13172" s="2680"/>
      <c r="G13172" s="1991"/>
      <c r="H13172" s="2758">
        <v>0</v>
      </c>
      <c r="I13172" s="2680"/>
      <c r="J13172" s="2173"/>
      <c r="K13172" s="2725"/>
      <c r="L13172" s="2173"/>
      <c r="M13172" s="2175">
        <v>0</v>
      </c>
      <c r="N13172" s="2726"/>
      <c r="O13172" s="2200">
        <f t="shared" si="22"/>
        <v>0</v>
      </c>
      <c r="P13172" s="2689"/>
      <c r="Q13172" s="2690" t="s">
        <v>2819</v>
      </c>
      <c r="R13172" s="2691"/>
      <c r="S13172" s="2692">
        <f>R13172*E13169</f>
        <v>0</v>
      </c>
      <c r="T13172" s="2693"/>
      <c r="U13172" s="2488"/>
      <c r="V13172" s="2488"/>
      <c r="W13172" s="2488"/>
      <c r="X13172" s="2488"/>
      <c r="Y13172" s="2488"/>
      <c r="Z13172" s="2488"/>
      <c r="AA13172" s="2488"/>
      <c r="AB13172" s="2488"/>
      <c r="AC13172" s="2488"/>
      <c r="AD13172" s="2488"/>
      <c r="AE13172" s="2488"/>
      <c r="AF13172" s="2488"/>
      <c r="AG13172" s="2488"/>
      <c r="AH13172" s="2488"/>
      <c r="AI13172" s="2488"/>
      <c r="AJ13172" s="2488"/>
      <c r="AK13172" s="2488"/>
      <c r="AL13172" s="2488"/>
      <c r="AM13172" s="2488"/>
      <c r="AN13172" s="2488"/>
      <c r="AO13172" s="2488"/>
      <c r="AP13172" s="2488"/>
      <c r="AQ13172" s="2488"/>
      <c r="AR13172" s="2488"/>
      <c r="AS13172" s="2488"/>
      <c r="AT13172" s="2488"/>
      <c r="AU13172" s="2488"/>
      <c r="AV13172" s="2488"/>
      <c r="AW13172" s="2488"/>
      <c r="AX13172" s="2488"/>
      <c r="AY13172" s="2488"/>
      <c r="AZ13172" s="2488"/>
      <c r="BA13172" s="2488"/>
      <c r="BB13172" s="2488"/>
      <c r="BC13172" s="2488"/>
      <c r="BD13172" s="2488"/>
      <c r="BE13172" s="2488"/>
      <c r="BF13172" s="2488"/>
      <c r="BG13172" s="2488"/>
      <c r="BH13172" s="2488"/>
      <c r="BI13172" s="2488"/>
      <c r="BJ13172" s="2488"/>
      <c r="BK13172" s="2488"/>
      <c r="BL13172" s="2488"/>
      <c r="BM13172" s="2488"/>
      <c r="BN13172" s="2488"/>
      <c r="BO13172" s="2488"/>
      <c r="BP13172" s="2488"/>
      <c r="BQ13172" s="2488"/>
      <c r="BR13172" s="2488"/>
      <c r="BS13172" s="2488"/>
      <c r="BT13172" s="2488"/>
      <c r="BU13172" s="2488"/>
      <c r="BV13172" s="2488"/>
      <c r="BW13172" s="2488"/>
      <c r="BX13172" s="2488"/>
      <c r="BY13172" s="2488"/>
      <c r="BZ13172" s="2488"/>
      <c r="CA13172" s="2488"/>
      <c r="CB13172" s="2488"/>
      <c r="CC13172" s="2488"/>
      <c r="CD13172" s="2488"/>
      <c r="CE13172" s="2488"/>
      <c r="CF13172" s="2488"/>
      <c r="CG13172" s="2488"/>
      <c r="CH13172" s="2488"/>
      <c r="CI13172" s="2488"/>
      <c r="CJ13172" s="2488"/>
      <c r="CK13172" s="2488"/>
      <c r="CL13172" s="2488"/>
      <c r="CM13172" s="2488"/>
      <c r="CN13172" s="2488"/>
      <c r="CO13172" s="2488"/>
      <c r="CP13172" s="2488"/>
      <c r="CQ13172" s="2488"/>
      <c r="CR13172" s="2488"/>
      <c r="CS13172" s="2488"/>
      <c r="CT13172" s="2488"/>
      <c r="CU13172" s="2488"/>
      <c r="CV13172" s="2488"/>
      <c r="CW13172" s="2488"/>
      <c r="CX13172" s="2488"/>
      <c r="CY13172" s="2488"/>
      <c r="CZ13172" s="2488"/>
      <c r="DA13172" s="2488"/>
      <c r="DB13172" s="2488"/>
      <c r="DC13172" s="2488"/>
      <c r="DD13172" s="2488"/>
      <c r="DE13172" s="2488"/>
      <c r="DF13172" s="2488"/>
      <c r="DG13172" s="2488"/>
      <c r="DH13172" s="2488"/>
      <c r="DI13172" s="2488"/>
      <c r="DJ13172" s="2488"/>
      <c r="DK13172" s="2488"/>
      <c r="DL13172" s="2488"/>
      <c r="DM13172" s="2488"/>
      <c r="DN13172" s="2488"/>
      <c r="DO13172" s="2488"/>
      <c r="DP13172" s="2488"/>
      <c r="DQ13172" s="2488"/>
      <c r="DR13172" s="2488"/>
      <c r="DS13172" s="2488"/>
      <c r="DT13172" s="2488"/>
      <c r="DU13172" s="2488"/>
      <c r="DV13172" s="2488"/>
      <c r="DW13172" s="2488"/>
      <c r="DX13172" s="2488"/>
      <c r="DY13172" s="2488"/>
      <c r="DZ13172" s="2488"/>
      <c r="EA13172" s="2488"/>
      <c r="EB13172" s="2488"/>
      <c r="EC13172" s="2488"/>
      <c r="ED13172" s="2488"/>
      <c r="EE13172" s="2488"/>
      <c r="EF13172" s="2488"/>
      <c r="EG13172" s="2488"/>
      <c r="EH13172" s="2488"/>
      <c r="EI13172" s="2488"/>
      <c r="EJ13172" s="2488"/>
      <c r="EK13172" s="2488"/>
      <c r="EL13172" s="2488"/>
      <c r="EM13172" s="2488"/>
      <c r="EN13172" s="2488"/>
      <c r="EO13172" s="2488"/>
      <c r="EP13172" s="2488"/>
      <c r="EQ13172" s="2488"/>
      <c r="ER13172" s="2488"/>
      <c r="ES13172" s="2488"/>
      <c r="ET13172" s="2488"/>
      <c r="EU13172" s="2488"/>
      <c r="EV13172" s="2488"/>
      <c r="EW13172" s="2488"/>
      <c r="EX13172" s="2488"/>
      <c r="EY13172" s="2488"/>
      <c r="EZ13172" s="2488"/>
      <c r="FA13172" s="2488"/>
      <c r="FB13172" s="2488"/>
      <c r="FC13172" s="2488"/>
      <c r="FD13172" s="2488"/>
      <c r="FE13172" s="2488"/>
      <c r="FF13172" s="2488"/>
      <c r="FG13172" s="2488"/>
      <c r="FH13172" s="2488"/>
      <c r="FI13172" s="2488"/>
      <c r="FJ13172" s="2488"/>
      <c r="FK13172" s="2488"/>
      <c r="FL13172" s="2488"/>
      <c r="FM13172" s="2488"/>
      <c r="FN13172" s="2488"/>
      <c r="FO13172" s="2488"/>
      <c r="FP13172" s="2488"/>
      <c r="FQ13172" s="2488"/>
      <c r="FR13172" s="2488"/>
      <c r="FS13172" s="2488"/>
      <c r="FT13172" s="2488"/>
      <c r="FU13172" s="2488"/>
      <c r="FV13172" s="2488"/>
      <c r="FW13172" s="2488"/>
      <c r="FX13172" s="2488"/>
      <c r="FY13172" s="2488"/>
      <c r="FZ13172" s="2488"/>
      <c r="GA13172" s="2488"/>
      <c r="GB13172" s="2488"/>
      <c r="GC13172" s="2488"/>
      <c r="GD13172" s="2488"/>
      <c r="GE13172" s="2488"/>
      <c r="GF13172" s="2488"/>
      <c r="GG13172" s="2488"/>
      <c r="GH13172" s="2488"/>
      <c r="GI13172" s="2488"/>
      <c r="GJ13172" s="2488"/>
      <c r="GK13172" s="2488"/>
      <c r="GL13172" s="2488"/>
      <c r="GM13172" s="2488"/>
      <c r="GN13172" s="2488"/>
      <c r="GO13172" s="2488"/>
      <c r="GP13172" s="2488"/>
      <c r="GQ13172" s="2488"/>
      <c r="GR13172" s="2488"/>
      <c r="GS13172" s="2488"/>
      <c r="GT13172" s="2488"/>
      <c r="GU13172" s="2488"/>
      <c r="GV13172" s="2488"/>
      <c r="GW13172" s="2488"/>
      <c r="GX13172" s="2488"/>
      <c r="GY13172" s="2488"/>
      <c r="GZ13172" s="2488"/>
      <c r="HA13172" s="2488"/>
      <c r="HB13172" s="2488"/>
      <c r="HC13172" s="2488"/>
      <c r="HD13172" s="2488"/>
      <c r="HE13172" s="2488"/>
      <c r="HF13172" s="2488"/>
      <c r="HG13172" s="2488"/>
      <c r="HH13172" s="2488"/>
      <c r="HI13172" s="2488"/>
      <c r="HJ13172" s="2488"/>
      <c r="HK13172" s="2488"/>
      <c r="HL13172" s="2488"/>
      <c r="HM13172" s="2488"/>
      <c r="HN13172" s="2488"/>
      <c r="HO13172" s="2488"/>
      <c r="HP13172" s="2488"/>
      <c r="HQ13172" s="2488"/>
      <c r="HR13172" s="2488"/>
      <c r="HS13172" s="2488"/>
      <c r="HT13172" s="2488"/>
      <c r="HU13172" s="2488"/>
      <c r="HV13172" s="2488"/>
      <c r="HW13172" s="2488"/>
      <c r="HX13172" s="2488"/>
      <c r="HY13172" s="2488"/>
      <c r="HZ13172" s="2488"/>
      <c r="IA13172" s="2488"/>
      <c r="IB13172" s="2488"/>
      <c r="IC13172" s="2488"/>
      <c r="ID13172" s="2488"/>
      <c r="IE13172" s="2488"/>
      <c r="IF13172" s="2488"/>
      <c r="IG13172" s="2488"/>
      <c r="IH13172" s="2488"/>
      <c r="II13172" s="2488"/>
      <c r="IJ13172" s="2488"/>
      <c r="IK13172" s="2488"/>
      <c r="IL13172" s="2488"/>
      <c r="IM13172" s="2488"/>
      <c r="IN13172" s="2488"/>
      <c r="IO13172" s="2488"/>
      <c r="IP13172" s="2488"/>
      <c r="IQ13172" s="2488"/>
      <c r="IR13172" s="2488"/>
      <c r="IS13172" s="2488"/>
      <c r="IT13172" s="2488"/>
      <c r="IU13172" s="2488"/>
      <c r="IV13172" s="2488"/>
    </row>
    <row r="13173" spans="1:256" hidden="1">
      <c r="A13173" s="2149"/>
      <c r="B13173" s="2654"/>
      <c r="C13173" s="2686"/>
      <c r="D13173" s="2654"/>
      <c r="E13173" s="2687"/>
      <c r="F13173" s="2680"/>
      <c r="G13173" s="1991"/>
      <c r="H13173" s="2758">
        <v>0</v>
      </c>
      <c r="I13173" s="2680"/>
      <c r="J13173" s="2173"/>
      <c r="K13173" s="2725"/>
      <c r="L13173" s="2173"/>
      <c r="M13173" s="2175">
        <v>0</v>
      </c>
      <c r="N13173" s="2726"/>
      <c r="O13173" s="2200">
        <f t="shared" si="22"/>
        <v>0</v>
      </c>
      <c r="P13173" s="2689"/>
      <c r="Q13173" s="2690" t="s">
        <v>2819</v>
      </c>
      <c r="R13173" s="2691"/>
      <c r="S13173" s="2692">
        <f>R13173*E13169</f>
        <v>0</v>
      </c>
      <c r="T13173" s="2693"/>
      <c r="U13173" s="2488"/>
      <c r="V13173" s="2488"/>
      <c r="W13173" s="2488"/>
      <c r="X13173" s="2488"/>
      <c r="Y13173" s="2488"/>
      <c r="Z13173" s="2488"/>
      <c r="AA13173" s="2488"/>
      <c r="AB13173" s="2488"/>
      <c r="AC13173" s="2488"/>
      <c r="AD13173" s="2488"/>
      <c r="AE13173" s="2488"/>
      <c r="AF13173" s="2488"/>
      <c r="AG13173" s="2488"/>
      <c r="AH13173" s="2488"/>
      <c r="AI13173" s="2488"/>
      <c r="AJ13173" s="2488"/>
      <c r="AK13173" s="2488"/>
      <c r="AL13173" s="2488"/>
      <c r="AM13173" s="2488"/>
      <c r="AN13173" s="2488"/>
      <c r="AO13173" s="2488"/>
      <c r="AP13173" s="2488"/>
      <c r="AQ13173" s="2488"/>
      <c r="AR13173" s="2488"/>
      <c r="AS13173" s="2488"/>
      <c r="AT13173" s="2488"/>
      <c r="AU13173" s="2488"/>
      <c r="AV13173" s="2488"/>
      <c r="AW13173" s="2488"/>
      <c r="AX13173" s="2488"/>
      <c r="AY13173" s="2488"/>
      <c r="AZ13173" s="2488"/>
      <c r="BA13173" s="2488"/>
      <c r="BB13173" s="2488"/>
      <c r="BC13173" s="2488"/>
      <c r="BD13173" s="2488"/>
      <c r="BE13173" s="2488"/>
      <c r="BF13173" s="2488"/>
      <c r="BG13173" s="2488"/>
      <c r="BH13173" s="2488"/>
      <c r="BI13173" s="2488"/>
      <c r="BJ13173" s="2488"/>
      <c r="BK13173" s="2488"/>
      <c r="BL13173" s="2488"/>
      <c r="BM13173" s="2488"/>
      <c r="BN13173" s="2488"/>
      <c r="BO13173" s="2488"/>
      <c r="BP13173" s="2488"/>
      <c r="BQ13173" s="2488"/>
      <c r="BR13173" s="2488"/>
      <c r="BS13173" s="2488"/>
      <c r="BT13173" s="2488"/>
      <c r="BU13173" s="2488"/>
      <c r="BV13173" s="2488"/>
      <c r="BW13173" s="2488"/>
      <c r="BX13173" s="2488"/>
      <c r="BY13173" s="2488"/>
      <c r="BZ13173" s="2488"/>
      <c r="CA13173" s="2488"/>
      <c r="CB13173" s="2488"/>
      <c r="CC13173" s="2488"/>
      <c r="CD13173" s="2488"/>
      <c r="CE13173" s="2488"/>
      <c r="CF13173" s="2488"/>
      <c r="CG13173" s="2488"/>
      <c r="CH13173" s="2488"/>
      <c r="CI13173" s="2488"/>
      <c r="CJ13173" s="2488"/>
      <c r="CK13173" s="2488"/>
      <c r="CL13173" s="2488"/>
      <c r="CM13173" s="2488"/>
      <c r="CN13173" s="2488"/>
      <c r="CO13173" s="2488"/>
      <c r="CP13173" s="2488"/>
      <c r="CQ13173" s="2488"/>
      <c r="CR13173" s="2488"/>
      <c r="CS13173" s="2488"/>
      <c r="CT13173" s="2488"/>
      <c r="CU13173" s="2488"/>
      <c r="CV13173" s="2488"/>
      <c r="CW13173" s="2488"/>
      <c r="CX13173" s="2488"/>
      <c r="CY13173" s="2488"/>
      <c r="CZ13173" s="2488"/>
      <c r="DA13173" s="2488"/>
      <c r="DB13173" s="2488"/>
      <c r="DC13173" s="2488"/>
      <c r="DD13173" s="2488"/>
      <c r="DE13173" s="2488"/>
      <c r="DF13173" s="2488"/>
      <c r="DG13173" s="2488"/>
      <c r="DH13173" s="2488"/>
      <c r="DI13173" s="2488"/>
      <c r="DJ13173" s="2488"/>
      <c r="DK13173" s="2488"/>
      <c r="DL13173" s="2488"/>
      <c r="DM13173" s="2488"/>
      <c r="DN13173" s="2488"/>
      <c r="DO13173" s="2488"/>
      <c r="DP13173" s="2488"/>
      <c r="DQ13173" s="2488"/>
      <c r="DR13173" s="2488"/>
      <c r="DS13173" s="2488"/>
      <c r="DT13173" s="2488"/>
      <c r="DU13173" s="2488"/>
      <c r="DV13173" s="2488"/>
      <c r="DW13173" s="2488"/>
      <c r="DX13173" s="2488"/>
      <c r="DY13173" s="2488"/>
      <c r="DZ13173" s="2488"/>
      <c r="EA13173" s="2488"/>
      <c r="EB13173" s="2488"/>
      <c r="EC13173" s="2488"/>
      <c r="ED13173" s="2488"/>
      <c r="EE13173" s="2488"/>
      <c r="EF13173" s="2488"/>
      <c r="EG13173" s="2488"/>
      <c r="EH13173" s="2488"/>
      <c r="EI13173" s="2488"/>
      <c r="EJ13173" s="2488"/>
      <c r="EK13173" s="2488"/>
      <c r="EL13173" s="2488"/>
      <c r="EM13173" s="2488"/>
      <c r="EN13173" s="2488"/>
      <c r="EO13173" s="2488"/>
      <c r="EP13173" s="2488"/>
      <c r="EQ13173" s="2488"/>
      <c r="ER13173" s="2488"/>
      <c r="ES13173" s="2488"/>
      <c r="ET13173" s="2488"/>
      <c r="EU13173" s="2488"/>
      <c r="EV13173" s="2488"/>
      <c r="EW13173" s="2488"/>
      <c r="EX13173" s="2488"/>
      <c r="EY13173" s="2488"/>
      <c r="EZ13173" s="2488"/>
      <c r="FA13173" s="2488"/>
      <c r="FB13173" s="2488"/>
      <c r="FC13173" s="2488"/>
      <c r="FD13173" s="2488"/>
      <c r="FE13173" s="2488"/>
      <c r="FF13173" s="2488"/>
      <c r="FG13173" s="2488"/>
      <c r="FH13173" s="2488"/>
      <c r="FI13173" s="2488"/>
      <c r="FJ13173" s="2488"/>
      <c r="FK13173" s="2488"/>
      <c r="FL13173" s="2488"/>
      <c r="FM13173" s="2488"/>
      <c r="FN13173" s="2488"/>
      <c r="FO13173" s="2488"/>
      <c r="FP13173" s="2488"/>
      <c r="FQ13173" s="2488"/>
      <c r="FR13173" s="2488"/>
      <c r="FS13173" s="2488"/>
      <c r="FT13173" s="2488"/>
      <c r="FU13173" s="2488"/>
      <c r="FV13173" s="2488"/>
      <c r="FW13173" s="2488"/>
      <c r="FX13173" s="2488"/>
      <c r="FY13173" s="2488"/>
      <c r="FZ13173" s="2488"/>
      <c r="GA13173" s="2488"/>
      <c r="GB13173" s="2488"/>
      <c r="GC13173" s="2488"/>
      <c r="GD13173" s="2488"/>
      <c r="GE13173" s="2488"/>
      <c r="GF13173" s="2488"/>
      <c r="GG13173" s="2488"/>
      <c r="GH13173" s="2488"/>
      <c r="GI13173" s="2488"/>
      <c r="GJ13173" s="2488"/>
      <c r="GK13173" s="2488"/>
      <c r="GL13173" s="2488"/>
      <c r="GM13173" s="2488"/>
      <c r="GN13173" s="2488"/>
      <c r="GO13173" s="2488"/>
      <c r="GP13173" s="2488"/>
      <c r="GQ13173" s="2488"/>
      <c r="GR13173" s="2488"/>
      <c r="GS13173" s="2488"/>
      <c r="GT13173" s="2488"/>
      <c r="GU13173" s="2488"/>
      <c r="GV13173" s="2488"/>
      <c r="GW13173" s="2488"/>
      <c r="GX13173" s="2488"/>
      <c r="GY13173" s="2488"/>
      <c r="GZ13173" s="2488"/>
      <c r="HA13173" s="2488"/>
      <c r="HB13173" s="2488"/>
      <c r="HC13173" s="2488"/>
      <c r="HD13173" s="2488"/>
      <c r="HE13173" s="2488"/>
      <c r="HF13173" s="2488"/>
      <c r="HG13173" s="2488"/>
      <c r="HH13173" s="2488"/>
      <c r="HI13173" s="2488"/>
      <c r="HJ13173" s="2488"/>
      <c r="HK13173" s="2488"/>
      <c r="HL13173" s="2488"/>
      <c r="HM13173" s="2488"/>
      <c r="HN13173" s="2488"/>
      <c r="HO13173" s="2488"/>
      <c r="HP13173" s="2488"/>
      <c r="HQ13173" s="2488"/>
      <c r="HR13173" s="2488"/>
      <c r="HS13173" s="2488"/>
      <c r="HT13173" s="2488"/>
      <c r="HU13173" s="2488"/>
      <c r="HV13173" s="2488"/>
      <c r="HW13173" s="2488"/>
      <c r="HX13173" s="2488"/>
      <c r="HY13173" s="2488"/>
      <c r="HZ13173" s="2488"/>
      <c r="IA13173" s="2488"/>
      <c r="IB13173" s="2488"/>
      <c r="IC13173" s="2488"/>
      <c r="ID13173" s="2488"/>
      <c r="IE13173" s="2488"/>
      <c r="IF13173" s="2488"/>
      <c r="IG13173" s="2488"/>
      <c r="IH13173" s="2488"/>
      <c r="II13173" s="2488"/>
      <c r="IJ13173" s="2488"/>
      <c r="IK13173" s="2488"/>
      <c r="IL13173" s="2488"/>
      <c r="IM13173" s="2488"/>
      <c r="IN13173" s="2488"/>
      <c r="IO13173" s="2488"/>
      <c r="IP13173" s="2488"/>
      <c r="IQ13173" s="2488"/>
      <c r="IR13173" s="2488"/>
      <c r="IS13173" s="2488"/>
      <c r="IT13173" s="2488"/>
      <c r="IU13173" s="2488"/>
      <c r="IV13173" s="2488"/>
    </row>
    <row r="13174" spans="1:256" hidden="1">
      <c r="A13174" s="2149"/>
      <c r="B13174" s="2654"/>
      <c r="C13174" s="2686"/>
      <c r="D13174" s="2654"/>
      <c r="E13174" s="2687"/>
      <c r="F13174" s="2680"/>
      <c r="G13174" s="1991"/>
      <c r="H13174" s="2758">
        <v>0</v>
      </c>
      <c r="I13174" s="2680"/>
      <c r="J13174" s="2173"/>
      <c r="K13174" s="2725"/>
      <c r="L13174" s="2173"/>
      <c r="M13174" s="2175">
        <v>0</v>
      </c>
      <c r="N13174" s="2726"/>
      <c r="O13174" s="2200">
        <f t="shared" si="22"/>
        <v>0</v>
      </c>
      <c r="P13174" s="2689"/>
      <c r="Q13174" s="2690" t="s">
        <v>2819</v>
      </c>
      <c r="R13174" s="2691"/>
      <c r="S13174" s="2692">
        <f>R13174*E13169</f>
        <v>0</v>
      </c>
      <c r="T13174" s="2693"/>
      <c r="U13174" s="2488"/>
      <c r="V13174" s="2488"/>
      <c r="W13174" s="2488"/>
      <c r="X13174" s="2488"/>
      <c r="Y13174" s="2488"/>
      <c r="Z13174" s="2488"/>
      <c r="AA13174" s="2488"/>
      <c r="AB13174" s="2488"/>
      <c r="AC13174" s="2488"/>
      <c r="AD13174" s="2488"/>
      <c r="AE13174" s="2488"/>
      <c r="AF13174" s="2488"/>
      <c r="AG13174" s="2488"/>
      <c r="AH13174" s="2488"/>
      <c r="AI13174" s="2488"/>
      <c r="AJ13174" s="2488"/>
      <c r="AK13174" s="2488"/>
      <c r="AL13174" s="2488"/>
      <c r="AM13174" s="2488"/>
      <c r="AN13174" s="2488"/>
      <c r="AO13174" s="2488"/>
      <c r="AP13174" s="2488"/>
      <c r="AQ13174" s="2488"/>
      <c r="AR13174" s="2488"/>
      <c r="AS13174" s="2488"/>
      <c r="AT13174" s="2488"/>
      <c r="AU13174" s="2488"/>
      <c r="AV13174" s="2488"/>
      <c r="AW13174" s="2488"/>
      <c r="AX13174" s="2488"/>
      <c r="AY13174" s="2488"/>
      <c r="AZ13174" s="2488"/>
      <c r="BA13174" s="2488"/>
      <c r="BB13174" s="2488"/>
      <c r="BC13174" s="2488"/>
      <c r="BD13174" s="2488"/>
      <c r="BE13174" s="2488"/>
      <c r="BF13174" s="2488"/>
      <c r="BG13174" s="2488"/>
      <c r="BH13174" s="2488"/>
      <c r="BI13174" s="2488"/>
      <c r="BJ13174" s="2488"/>
      <c r="BK13174" s="2488"/>
      <c r="BL13174" s="2488"/>
      <c r="BM13174" s="2488"/>
      <c r="BN13174" s="2488"/>
      <c r="BO13174" s="2488"/>
      <c r="BP13174" s="2488"/>
      <c r="BQ13174" s="2488"/>
      <c r="BR13174" s="2488"/>
      <c r="BS13174" s="2488"/>
      <c r="BT13174" s="2488"/>
      <c r="BU13174" s="2488"/>
      <c r="BV13174" s="2488"/>
      <c r="BW13174" s="2488"/>
      <c r="BX13174" s="2488"/>
      <c r="BY13174" s="2488"/>
      <c r="BZ13174" s="2488"/>
      <c r="CA13174" s="2488"/>
      <c r="CB13174" s="2488"/>
      <c r="CC13174" s="2488"/>
      <c r="CD13174" s="2488"/>
      <c r="CE13174" s="2488"/>
      <c r="CF13174" s="2488"/>
      <c r="CG13174" s="2488"/>
      <c r="CH13174" s="2488"/>
      <c r="CI13174" s="2488"/>
      <c r="CJ13174" s="2488"/>
      <c r="CK13174" s="2488"/>
      <c r="CL13174" s="2488"/>
      <c r="CM13174" s="2488"/>
      <c r="CN13174" s="2488"/>
      <c r="CO13174" s="2488"/>
      <c r="CP13174" s="2488"/>
      <c r="CQ13174" s="2488"/>
      <c r="CR13174" s="2488"/>
      <c r="CS13174" s="2488"/>
      <c r="CT13174" s="2488"/>
      <c r="CU13174" s="2488"/>
      <c r="CV13174" s="2488"/>
      <c r="CW13174" s="2488"/>
      <c r="CX13174" s="2488"/>
      <c r="CY13174" s="2488"/>
      <c r="CZ13174" s="2488"/>
      <c r="DA13174" s="2488"/>
      <c r="DB13174" s="2488"/>
      <c r="DC13174" s="2488"/>
      <c r="DD13174" s="2488"/>
      <c r="DE13174" s="2488"/>
      <c r="DF13174" s="2488"/>
      <c r="DG13174" s="2488"/>
      <c r="DH13174" s="2488"/>
      <c r="DI13174" s="2488"/>
      <c r="DJ13174" s="2488"/>
      <c r="DK13174" s="2488"/>
      <c r="DL13174" s="2488"/>
      <c r="DM13174" s="2488"/>
      <c r="DN13174" s="2488"/>
      <c r="DO13174" s="2488"/>
      <c r="DP13174" s="2488"/>
      <c r="DQ13174" s="2488"/>
      <c r="DR13174" s="2488"/>
      <c r="DS13174" s="2488"/>
      <c r="DT13174" s="2488"/>
      <c r="DU13174" s="2488"/>
      <c r="DV13174" s="2488"/>
      <c r="DW13174" s="2488"/>
      <c r="DX13174" s="2488"/>
      <c r="DY13174" s="2488"/>
      <c r="DZ13174" s="2488"/>
      <c r="EA13174" s="2488"/>
      <c r="EB13174" s="2488"/>
      <c r="EC13174" s="2488"/>
      <c r="ED13174" s="2488"/>
      <c r="EE13174" s="2488"/>
      <c r="EF13174" s="2488"/>
      <c r="EG13174" s="2488"/>
      <c r="EH13174" s="2488"/>
      <c r="EI13174" s="2488"/>
      <c r="EJ13174" s="2488"/>
      <c r="EK13174" s="2488"/>
      <c r="EL13174" s="2488"/>
      <c r="EM13174" s="2488"/>
      <c r="EN13174" s="2488"/>
      <c r="EO13174" s="2488"/>
      <c r="EP13174" s="2488"/>
      <c r="EQ13174" s="2488"/>
      <c r="ER13174" s="2488"/>
      <c r="ES13174" s="2488"/>
      <c r="ET13174" s="2488"/>
      <c r="EU13174" s="2488"/>
      <c r="EV13174" s="2488"/>
      <c r="EW13174" s="2488"/>
      <c r="EX13174" s="2488"/>
      <c r="EY13174" s="2488"/>
      <c r="EZ13174" s="2488"/>
      <c r="FA13174" s="2488"/>
      <c r="FB13174" s="2488"/>
      <c r="FC13174" s="2488"/>
      <c r="FD13174" s="2488"/>
      <c r="FE13174" s="2488"/>
      <c r="FF13174" s="2488"/>
      <c r="FG13174" s="2488"/>
      <c r="FH13174" s="2488"/>
      <c r="FI13174" s="2488"/>
      <c r="FJ13174" s="2488"/>
      <c r="FK13174" s="2488"/>
      <c r="FL13174" s="2488"/>
      <c r="FM13174" s="2488"/>
      <c r="FN13174" s="2488"/>
      <c r="FO13174" s="2488"/>
      <c r="FP13174" s="2488"/>
      <c r="FQ13174" s="2488"/>
      <c r="FR13174" s="2488"/>
      <c r="FS13174" s="2488"/>
      <c r="FT13174" s="2488"/>
      <c r="FU13174" s="2488"/>
      <c r="FV13174" s="2488"/>
      <c r="FW13174" s="2488"/>
      <c r="FX13174" s="2488"/>
      <c r="FY13174" s="2488"/>
      <c r="FZ13174" s="2488"/>
      <c r="GA13174" s="2488"/>
      <c r="GB13174" s="2488"/>
      <c r="GC13174" s="2488"/>
      <c r="GD13174" s="2488"/>
      <c r="GE13174" s="2488"/>
      <c r="GF13174" s="2488"/>
      <c r="GG13174" s="2488"/>
      <c r="GH13174" s="2488"/>
      <c r="GI13174" s="2488"/>
      <c r="GJ13174" s="2488"/>
      <c r="GK13174" s="2488"/>
      <c r="GL13174" s="2488"/>
      <c r="GM13174" s="2488"/>
      <c r="GN13174" s="2488"/>
      <c r="GO13174" s="2488"/>
      <c r="GP13174" s="2488"/>
      <c r="GQ13174" s="2488"/>
      <c r="GR13174" s="2488"/>
      <c r="GS13174" s="2488"/>
      <c r="GT13174" s="2488"/>
      <c r="GU13174" s="2488"/>
      <c r="GV13174" s="2488"/>
      <c r="GW13174" s="2488"/>
      <c r="GX13174" s="2488"/>
      <c r="GY13174" s="2488"/>
      <c r="GZ13174" s="2488"/>
      <c r="HA13174" s="2488"/>
      <c r="HB13174" s="2488"/>
      <c r="HC13174" s="2488"/>
      <c r="HD13174" s="2488"/>
      <c r="HE13174" s="2488"/>
      <c r="HF13174" s="2488"/>
      <c r="HG13174" s="2488"/>
      <c r="HH13174" s="2488"/>
      <c r="HI13174" s="2488"/>
      <c r="HJ13174" s="2488"/>
      <c r="HK13174" s="2488"/>
      <c r="HL13174" s="2488"/>
      <c r="HM13174" s="2488"/>
      <c r="HN13174" s="2488"/>
      <c r="HO13174" s="2488"/>
      <c r="HP13174" s="2488"/>
      <c r="HQ13174" s="2488"/>
      <c r="HR13174" s="2488"/>
      <c r="HS13174" s="2488"/>
      <c r="HT13174" s="2488"/>
      <c r="HU13174" s="2488"/>
      <c r="HV13174" s="2488"/>
      <c r="HW13174" s="2488"/>
      <c r="HX13174" s="2488"/>
      <c r="HY13174" s="2488"/>
      <c r="HZ13174" s="2488"/>
      <c r="IA13174" s="2488"/>
      <c r="IB13174" s="2488"/>
      <c r="IC13174" s="2488"/>
      <c r="ID13174" s="2488"/>
      <c r="IE13174" s="2488"/>
      <c r="IF13174" s="2488"/>
      <c r="IG13174" s="2488"/>
      <c r="IH13174" s="2488"/>
      <c r="II13174" s="2488"/>
      <c r="IJ13174" s="2488"/>
      <c r="IK13174" s="2488"/>
      <c r="IL13174" s="2488"/>
      <c r="IM13174" s="2488"/>
      <c r="IN13174" s="2488"/>
      <c r="IO13174" s="2488"/>
      <c r="IP13174" s="2488"/>
      <c r="IQ13174" s="2488"/>
      <c r="IR13174" s="2488"/>
      <c r="IS13174" s="2488"/>
      <c r="IT13174" s="2488"/>
      <c r="IU13174" s="2488"/>
      <c r="IV13174" s="2488"/>
    </row>
    <row r="13175" spans="1:256" hidden="1">
      <c r="A13175" s="2149"/>
      <c r="B13175" s="2654"/>
      <c r="C13175" s="2686"/>
      <c r="D13175" s="2654"/>
      <c r="E13175" s="2687"/>
      <c r="F13175" s="2680"/>
      <c r="G13175" s="1991"/>
      <c r="H13175" s="2758">
        <v>0</v>
      </c>
      <c r="I13175" s="2680"/>
      <c r="J13175" s="2173"/>
      <c r="K13175" s="2725"/>
      <c r="L13175" s="2173"/>
      <c r="M13175" s="2175">
        <v>0</v>
      </c>
      <c r="N13175" s="2726"/>
      <c r="O13175" s="2200">
        <f t="shared" si="22"/>
        <v>0</v>
      </c>
      <c r="P13175" s="2689"/>
      <c r="Q13175" s="2690" t="s">
        <v>2819</v>
      </c>
      <c r="R13175" s="2691"/>
      <c r="S13175" s="2692">
        <f>R13175*E13169</f>
        <v>0</v>
      </c>
      <c r="T13175" s="2692"/>
      <c r="U13175" s="2488"/>
      <c r="V13175" s="2488"/>
      <c r="W13175" s="2488"/>
      <c r="X13175" s="2488"/>
      <c r="Y13175" s="2488"/>
      <c r="Z13175" s="2488"/>
      <c r="AA13175" s="2488"/>
      <c r="AB13175" s="2488"/>
      <c r="AC13175" s="2488"/>
      <c r="AD13175" s="2488"/>
      <c r="AE13175" s="2488"/>
      <c r="AF13175" s="2488"/>
      <c r="AG13175" s="2488"/>
      <c r="AH13175" s="2488"/>
      <c r="AI13175" s="2488"/>
      <c r="AJ13175" s="2488"/>
      <c r="AK13175" s="2488"/>
      <c r="AL13175" s="2488"/>
      <c r="AM13175" s="2488"/>
      <c r="AN13175" s="2488"/>
      <c r="AO13175" s="2488"/>
      <c r="AP13175" s="2488"/>
      <c r="AQ13175" s="2488"/>
      <c r="AR13175" s="2488"/>
      <c r="AS13175" s="2488"/>
      <c r="AT13175" s="2488"/>
      <c r="AU13175" s="2488"/>
      <c r="AV13175" s="2488"/>
      <c r="AW13175" s="2488"/>
      <c r="AX13175" s="2488"/>
      <c r="AY13175" s="2488"/>
      <c r="AZ13175" s="2488"/>
      <c r="BA13175" s="2488"/>
      <c r="BB13175" s="2488"/>
      <c r="BC13175" s="2488"/>
      <c r="BD13175" s="2488"/>
      <c r="BE13175" s="2488"/>
      <c r="BF13175" s="2488"/>
      <c r="BG13175" s="2488"/>
      <c r="BH13175" s="2488"/>
      <c r="BI13175" s="2488"/>
      <c r="BJ13175" s="2488"/>
      <c r="BK13175" s="2488"/>
      <c r="BL13175" s="2488"/>
      <c r="BM13175" s="2488"/>
      <c r="BN13175" s="2488"/>
      <c r="BO13175" s="2488"/>
      <c r="BP13175" s="2488"/>
      <c r="BQ13175" s="2488"/>
      <c r="BR13175" s="2488"/>
      <c r="BS13175" s="2488"/>
      <c r="BT13175" s="2488"/>
      <c r="BU13175" s="2488"/>
      <c r="BV13175" s="2488"/>
      <c r="BW13175" s="2488"/>
      <c r="BX13175" s="2488"/>
      <c r="BY13175" s="2488"/>
      <c r="BZ13175" s="2488"/>
      <c r="CA13175" s="2488"/>
      <c r="CB13175" s="2488"/>
      <c r="CC13175" s="2488"/>
      <c r="CD13175" s="2488"/>
      <c r="CE13175" s="2488"/>
      <c r="CF13175" s="2488"/>
      <c r="CG13175" s="2488"/>
      <c r="CH13175" s="2488"/>
      <c r="CI13175" s="2488"/>
      <c r="CJ13175" s="2488"/>
      <c r="CK13175" s="2488"/>
      <c r="CL13175" s="2488"/>
      <c r="CM13175" s="2488"/>
      <c r="CN13175" s="2488"/>
      <c r="CO13175" s="2488"/>
      <c r="CP13175" s="2488"/>
      <c r="CQ13175" s="2488"/>
      <c r="CR13175" s="2488"/>
      <c r="CS13175" s="2488"/>
      <c r="CT13175" s="2488"/>
      <c r="CU13175" s="2488"/>
      <c r="CV13175" s="2488"/>
      <c r="CW13175" s="2488"/>
      <c r="CX13175" s="2488"/>
      <c r="CY13175" s="2488"/>
      <c r="CZ13175" s="2488"/>
      <c r="DA13175" s="2488"/>
      <c r="DB13175" s="2488"/>
      <c r="DC13175" s="2488"/>
      <c r="DD13175" s="2488"/>
      <c r="DE13175" s="2488"/>
      <c r="DF13175" s="2488"/>
      <c r="DG13175" s="2488"/>
      <c r="DH13175" s="2488"/>
      <c r="DI13175" s="2488"/>
      <c r="DJ13175" s="2488"/>
      <c r="DK13175" s="2488"/>
      <c r="DL13175" s="2488"/>
      <c r="DM13175" s="2488"/>
      <c r="DN13175" s="2488"/>
      <c r="DO13175" s="2488"/>
      <c r="DP13175" s="2488"/>
      <c r="DQ13175" s="2488"/>
      <c r="DR13175" s="2488"/>
      <c r="DS13175" s="2488"/>
      <c r="DT13175" s="2488"/>
      <c r="DU13175" s="2488"/>
      <c r="DV13175" s="2488"/>
      <c r="DW13175" s="2488"/>
      <c r="DX13175" s="2488"/>
      <c r="DY13175" s="2488"/>
      <c r="DZ13175" s="2488"/>
      <c r="EA13175" s="2488"/>
      <c r="EB13175" s="2488"/>
      <c r="EC13175" s="2488"/>
      <c r="ED13175" s="2488"/>
      <c r="EE13175" s="2488"/>
      <c r="EF13175" s="2488"/>
      <c r="EG13175" s="2488"/>
      <c r="EH13175" s="2488"/>
      <c r="EI13175" s="2488"/>
      <c r="EJ13175" s="2488"/>
      <c r="EK13175" s="2488"/>
      <c r="EL13175" s="2488"/>
      <c r="EM13175" s="2488"/>
      <c r="EN13175" s="2488"/>
      <c r="EO13175" s="2488"/>
      <c r="EP13175" s="2488"/>
      <c r="EQ13175" s="2488"/>
      <c r="ER13175" s="2488"/>
      <c r="ES13175" s="2488"/>
      <c r="ET13175" s="2488"/>
      <c r="EU13175" s="2488"/>
      <c r="EV13175" s="2488"/>
      <c r="EW13175" s="2488"/>
      <c r="EX13175" s="2488"/>
      <c r="EY13175" s="2488"/>
      <c r="EZ13175" s="2488"/>
      <c r="FA13175" s="2488"/>
      <c r="FB13175" s="2488"/>
      <c r="FC13175" s="2488"/>
      <c r="FD13175" s="2488"/>
      <c r="FE13175" s="2488"/>
      <c r="FF13175" s="2488"/>
      <c r="FG13175" s="2488"/>
      <c r="FH13175" s="2488"/>
      <c r="FI13175" s="2488"/>
      <c r="FJ13175" s="2488"/>
      <c r="FK13175" s="2488"/>
      <c r="FL13175" s="2488"/>
      <c r="FM13175" s="2488"/>
      <c r="FN13175" s="2488"/>
      <c r="FO13175" s="2488"/>
      <c r="FP13175" s="2488"/>
      <c r="FQ13175" s="2488"/>
      <c r="FR13175" s="2488"/>
      <c r="FS13175" s="2488"/>
      <c r="FT13175" s="2488"/>
      <c r="FU13175" s="2488"/>
      <c r="FV13175" s="2488"/>
      <c r="FW13175" s="2488"/>
      <c r="FX13175" s="2488"/>
      <c r="FY13175" s="2488"/>
      <c r="FZ13175" s="2488"/>
      <c r="GA13175" s="2488"/>
      <c r="GB13175" s="2488"/>
      <c r="GC13175" s="2488"/>
      <c r="GD13175" s="2488"/>
      <c r="GE13175" s="2488"/>
      <c r="GF13175" s="2488"/>
      <c r="GG13175" s="2488"/>
      <c r="GH13175" s="2488"/>
      <c r="GI13175" s="2488"/>
      <c r="GJ13175" s="2488"/>
      <c r="GK13175" s="2488"/>
      <c r="GL13175" s="2488"/>
      <c r="GM13175" s="2488"/>
      <c r="GN13175" s="2488"/>
      <c r="GO13175" s="2488"/>
      <c r="GP13175" s="2488"/>
      <c r="GQ13175" s="2488"/>
      <c r="GR13175" s="2488"/>
      <c r="GS13175" s="2488"/>
      <c r="GT13175" s="2488"/>
      <c r="GU13175" s="2488"/>
      <c r="GV13175" s="2488"/>
      <c r="GW13175" s="2488"/>
      <c r="GX13175" s="2488"/>
      <c r="GY13175" s="2488"/>
      <c r="GZ13175" s="2488"/>
      <c r="HA13175" s="2488"/>
      <c r="HB13175" s="2488"/>
      <c r="HC13175" s="2488"/>
      <c r="HD13175" s="2488"/>
      <c r="HE13175" s="2488"/>
      <c r="HF13175" s="2488"/>
      <c r="HG13175" s="2488"/>
      <c r="HH13175" s="2488"/>
      <c r="HI13175" s="2488"/>
      <c r="HJ13175" s="2488"/>
      <c r="HK13175" s="2488"/>
      <c r="HL13175" s="2488"/>
      <c r="HM13175" s="2488"/>
      <c r="HN13175" s="2488"/>
      <c r="HO13175" s="2488"/>
      <c r="HP13175" s="2488"/>
      <c r="HQ13175" s="2488"/>
      <c r="HR13175" s="2488"/>
      <c r="HS13175" s="2488"/>
      <c r="HT13175" s="2488"/>
      <c r="HU13175" s="2488"/>
      <c r="HV13175" s="2488"/>
      <c r="HW13175" s="2488"/>
      <c r="HX13175" s="2488"/>
      <c r="HY13175" s="2488"/>
      <c r="HZ13175" s="2488"/>
      <c r="IA13175" s="2488"/>
      <c r="IB13175" s="2488"/>
      <c r="IC13175" s="2488"/>
      <c r="ID13175" s="2488"/>
      <c r="IE13175" s="2488"/>
      <c r="IF13175" s="2488"/>
      <c r="IG13175" s="2488"/>
      <c r="IH13175" s="2488"/>
      <c r="II13175" s="2488"/>
      <c r="IJ13175" s="2488"/>
      <c r="IK13175" s="2488"/>
      <c r="IL13175" s="2488"/>
      <c r="IM13175" s="2488"/>
      <c r="IN13175" s="2488"/>
      <c r="IO13175" s="2488"/>
      <c r="IP13175" s="2488"/>
      <c r="IQ13175" s="2488"/>
      <c r="IR13175" s="2488"/>
      <c r="IS13175" s="2488"/>
      <c r="IT13175" s="2488"/>
      <c r="IU13175" s="2488"/>
      <c r="IV13175" s="2488"/>
    </row>
    <row r="13176" spans="1:256" hidden="1">
      <c r="A13176" s="2149"/>
      <c r="B13176" s="2654"/>
      <c r="C13176" s="2686"/>
      <c r="D13176" s="2654"/>
      <c r="E13176" s="2687"/>
      <c r="F13176" s="2680"/>
      <c r="G13176" s="1991"/>
      <c r="H13176" s="2758">
        <v>0</v>
      </c>
      <c r="I13176" s="2680"/>
      <c r="J13176" s="2173"/>
      <c r="K13176" s="2725"/>
      <c r="L13176" s="2173"/>
      <c r="M13176" s="2175">
        <v>0</v>
      </c>
      <c r="N13176" s="2726"/>
      <c r="O13176" s="2200">
        <f t="shared" si="22"/>
        <v>0</v>
      </c>
      <c r="P13176" s="2689"/>
      <c r="Q13176" s="2690" t="s">
        <v>2819</v>
      </c>
      <c r="R13176" s="2691"/>
      <c r="S13176" s="2692">
        <f>R13176*E13169</f>
        <v>0</v>
      </c>
      <c r="T13176" s="2692"/>
      <c r="U13176" s="2488"/>
      <c r="V13176" s="2488"/>
      <c r="W13176" s="2488"/>
      <c r="X13176" s="2488"/>
      <c r="Y13176" s="2488"/>
      <c r="Z13176" s="2488"/>
      <c r="AA13176" s="2488"/>
      <c r="AB13176" s="2488"/>
      <c r="AC13176" s="2488"/>
      <c r="AD13176" s="2488"/>
      <c r="AE13176" s="2488"/>
      <c r="AF13176" s="2488"/>
      <c r="AG13176" s="2488"/>
      <c r="AH13176" s="2488"/>
      <c r="AI13176" s="2488"/>
      <c r="AJ13176" s="2488"/>
      <c r="AK13176" s="2488"/>
      <c r="AL13176" s="2488"/>
      <c r="AM13176" s="2488"/>
      <c r="AN13176" s="2488"/>
      <c r="AO13176" s="2488"/>
      <c r="AP13176" s="2488"/>
      <c r="AQ13176" s="2488"/>
      <c r="AR13176" s="2488"/>
      <c r="AS13176" s="2488"/>
      <c r="AT13176" s="2488"/>
      <c r="AU13176" s="2488"/>
      <c r="AV13176" s="2488"/>
      <c r="AW13176" s="2488"/>
      <c r="AX13176" s="2488"/>
      <c r="AY13176" s="2488"/>
      <c r="AZ13176" s="2488"/>
      <c r="BA13176" s="2488"/>
      <c r="BB13176" s="2488"/>
      <c r="BC13176" s="2488"/>
      <c r="BD13176" s="2488"/>
      <c r="BE13176" s="2488"/>
      <c r="BF13176" s="2488"/>
      <c r="BG13176" s="2488"/>
      <c r="BH13176" s="2488"/>
      <c r="BI13176" s="2488"/>
      <c r="BJ13176" s="2488"/>
      <c r="BK13176" s="2488"/>
      <c r="BL13176" s="2488"/>
      <c r="BM13176" s="2488"/>
      <c r="BN13176" s="2488"/>
      <c r="BO13176" s="2488"/>
      <c r="BP13176" s="2488"/>
      <c r="BQ13176" s="2488"/>
      <c r="BR13176" s="2488"/>
      <c r="BS13176" s="2488"/>
      <c r="BT13176" s="2488"/>
      <c r="BU13176" s="2488"/>
      <c r="BV13176" s="2488"/>
      <c r="BW13176" s="2488"/>
      <c r="BX13176" s="2488"/>
      <c r="BY13176" s="2488"/>
      <c r="BZ13176" s="2488"/>
      <c r="CA13176" s="2488"/>
      <c r="CB13176" s="2488"/>
      <c r="CC13176" s="2488"/>
      <c r="CD13176" s="2488"/>
      <c r="CE13176" s="2488"/>
      <c r="CF13176" s="2488"/>
      <c r="CG13176" s="2488"/>
      <c r="CH13176" s="2488"/>
      <c r="CI13176" s="2488"/>
      <c r="CJ13176" s="2488"/>
      <c r="CK13176" s="2488"/>
      <c r="CL13176" s="2488"/>
      <c r="CM13176" s="2488"/>
      <c r="CN13176" s="2488"/>
      <c r="CO13176" s="2488"/>
      <c r="CP13176" s="2488"/>
      <c r="CQ13176" s="2488"/>
      <c r="CR13176" s="2488"/>
      <c r="CS13176" s="2488"/>
      <c r="CT13176" s="2488"/>
      <c r="CU13176" s="2488"/>
      <c r="CV13176" s="2488"/>
      <c r="CW13176" s="2488"/>
      <c r="CX13176" s="2488"/>
      <c r="CY13176" s="2488"/>
      <c r="CZ13176" s="2488"/>
      <c r="DA13176" s="2488"/>
      <c r="DB13176" s="2488"/>
      <c r="DC13176" s="2488"/>
      <c r="DD13176" s="2488"/>
      <c r="DE13176" s="2488"/>
      <c r="DF13176" s="2488"/>
      <c r="DG13176" s="2488"/>
      <c r="DH13176" s="2488"/>
      <c r="DI13176" s="2488"/>
      <c r="DJ13176" s="2488"/>
      <c r="DK13176" s="2488"/>
      <c r="DL13176" s="2488"/>
      <c r="DM13176" s="2488"/>
      <c r="DN13176" s="2488"/>
      <c r="DO13176" s="2488"/>
      <c r="DP13176" s="2488"/>
      <c r="DQ13176" s="2488"/>
      <c r="DR13176" s="2488"/>
      <c r="DS13176" s="2488"/>
      <c r="DT13176" s="2488"/>
      <c r="DU13176" s="2488"/>
      <c r="DV13176" s="2488"/>
      <c r="DW13176" s="2488"/>
      <c r="DX13176" s="2488"/>
      <c r="DY13176" s="2488"/>
      <c r="DZ13176" s="2488"/>
      <c r="EA13176" s="2488"/>
      <c r="EB13176" s="2488"/>
      <c r="EC13176" s="2488"/>
      <c r="ED13176" s="2488"/>
      <c r="EE13176" s="2488"/>
      <c r="EF13176" s="2488"/>
      <c r="EG13176" s="2488"/>
      <c r="EH13176" s="2488"/>
      <c r="EI13176" s="2488"/>
      <c r="EJ13176" s="2488"/>
      <c r="EK13176" s="2488"/>
      <c r="EL13176" s="2488"/>
      <c r="EM13176" s="2488"/>
      <c r="EN13176" s="2488"/>
      <c r="EO13176" s="2488"/>
      <c r="EP13176" s="2488"/>
      <c r="EQ13176" s="2488"/>
      <c r="ER13176" s="2488"/>
      <c r="ES13176" s="2488"/>
      <c r="ET13176" s="2488"/>
      <c r="EU13176" s="2488"/>
      <c r="EV13176" s="2488"/>
      <c r="EW13176" s="2488"/>
      <c r="EX13176" s="2488"/>
      <c r="EY13176" s="2488"/>
      <c r="EZ13176" s="2488"/>
      <c r="FA13176" s="2488"/>
      <c r="FB13176" s="2488"/>
      <c r="FC13176" s="2488"/>
      <c r="FD13176" s="2488"/>
      <c r="FE13176" s="2488"/>
      <c r="FF13176" s="2488"/>
      <c r="FG13176" s="2488"/>
      <c r="FH13176" s="2488"/>
      <c r="FI13176" s="2488"/>
      <c r="FJ13176" s="2488"/>
      <c r="FK13176" s="2488"/>
      <c r="FL13176" s="2488"/>
      <c r="FM13176" s="2488"/>
      <c r="FN13176" s="2488"/>
      <c r="FO13176" s="2488"/>
      <c r="FP13176" s="2488"/>
      <c r="FQ13176" s="2488"/>
      <c r="FR13176" s="2488"/>
      <c r="FS13176" s="2488"/>
      <c r="FT13176" s="2488"/>
      <c r="FU13176" s="2488"/>
      <c r="FV13176" s="2488"/>
      <c r="FW13176" s="2488"/>
      <c r="FX13176" s="2488"/>
      <c r="FY13176" s="2488"/>
      <c r="FZ13176" s="2488"/>
      <c r="GA13176" s="2488"/>
      <c r="GB13176" s="2488"/>
      <c r="GC13176" s="2488"/>
      <c r="GD13176" s="2488"/>
      <c r="GE13176" s="2488"/>
      <c r="GF13176" s="2488"/>
      <c r="GG13176" s="2488"/>
      <c r="GH13176" s="2488"/>
      <c r="GI13176" s="2488"/>
      <c r="GJ13176" s="2488"/>
      <c r="GK13176" s="2488"/>
      <c r="GL13176" s="2488"/>
      <c r="GM13176" s="2488"/>
      <c r="GN13176" s="2488"/>
      <c r="GO13176" s="2488"/>
      <c r="GP13176" s="2488"/>
      <c r="GQ13176" s="2488"/>
      <c r="GR13176" s="2488"/>
      <c r="GS13176" s="2488"/>
      <c r="GT13176" s="2488"/>
      <c r="GU13176" s="2488"/>
      <c r="GV13176" s="2488"/>
      <c r="GW13176" s="2488"/>
      <c r="GX13176" s="2488"/>
      <c r="GY13176" s="2488"/>
      <c r="GZ13176" s="2488"/>
      <c r="HA13176" s="2488"/>
      <c r="HB13176" s="2488"/>
      <c r="HC13176" s="2488"/>
      <c r="HD13176" s="2488"/>
      <c r="HE13176" s="2488"/>
      <c r="HF13176" s="2488"/>
      <c r="HG13176" s="2488"/>
      <c r="HH13176" s="2488"/>
      <c r="HI13176" s="2488"/>
      <c r="HJ13176" s="2488"/>
      <c r="HK13176" s="2488"/>
      <c r="HL13176" s="2488"/>
      <c r="HM13176" s="2488"/>
      <c r="HN13176" s="2488"/>
      <c r="HO13176" s="2488"/>
      <c r="HP13176" s="2488"/>
      <c r="HQ13176" s="2488"/>
      <c r="HR13176" s="2488"/>
      <c r="HS13176" s="2488"/>
      <c r="HT13176" s="2488"/>
      <c r="HU13176" s="2488"/>
      <c r="HV13176" s="2488"/>
      <c r="HW13176" s="2488"/>
      <c r="HX13176" s="2488"/>
      <c r="HY13176" s="2488"/>
      <c r="HZ13176" s="2488"/>
      <c r="IA13176" s="2488"/>
      <c r="IB13176" s="2488"/>
      <c r="IC13176" s="2488"/>
      <c r="ID13176" s="2488"/>
      <c r="IE13176" s="2488"/>
      <c r="IF13176" s="2488"/>
      <c r="IG13176" s="2488"/>
      <c r="IH13176" s="2488"/>
      <c r="II13176" s="2488"/>
      <c r="IJ13176" s="2488"/>
      <c r="IK13176" s="2488"/>
      <c r="IL13176" s="2488"/>
      <c r="IM13176" s="2488"/>
      <c r="IN13176" s="2488"/>
      <c r="IO13176" s="2488"/>
      <c r="IP13176" s="2488"/>
      <c r="IQ13176" s="2488"/>
      <c r="IR13176" s="2488"/>
      <c r="IS13176" s="2488"/>
      <c r="IT13176" s="2488"/>
      <c r="IU13176" s="2488"/>
      <c r="IV13176" s="2488"/>
    </row>
    <row r="13177" spans="1:256" hidden="1">
      <c r="A13177" s="2149"/>
      <c r="B13177" s="2654"/>
      <c r="C13177" s="2686"/>
      <c r="D13177" s="2654"/>
      <c r="E13177" s="2687"/>
      <c r="F13177" s="2680"/>
      <c r="G13177" s="1991"/>
      <c r="H13177" s="2758"/>
      <c r="I13177" s="2680"/>
      <c r="J13177" s="2173"/>
      <c r="K13177" s="2725"/>
      <c r="L13177" s="2173"/>
      <c r="M13177" s="2175">
        <v>0</v>
      </c>
      <c r="N13177" s="2726"/>
      <c r="O13177" s="2200">
        <f t="shared" si="22"/>
        <v>0</v>
      </c>
      <c r="P13177" s="2689"/>
      <c r="Q13177" s="2690"/>
      <c r="R13177" s="2200"/>
      <c r="S13177" s="2692">
        <f>R13177*E13169</f>
        <v>0</v>
      </c>
      <c r="T13177" s="2692"/>
      <c r="U13177" s="2488"/>
      <c r="V13177" s="2488"/>
      <c r="W13177" s="2488"/>
      <c r="X13177" s="2488"/>
      <c r="Y13177" s="2488"/>
      <c r="Z13177" s="2488"/>
      <c r="AA13177" s="2488"/>
      <c r="AB13177" s="2488"/>
      <c r="AC13177" s="2488"/>
      <c r="AD13177" s="2488"/>
      <c r="AE13177" s="2488"/>
      <c r="AF13177" s="2488"/>
      <c r="AG13177" s="2488"/>
      <c r="AH13177" s="2488"/>
      <c r="AI13177" s="2488"/>
      <c r="AJ13177" s="2488"/>
      <c r="AK13177" s="2488"/>
      <c r="AL13177" s="2488"/>
      <c r="AM13177" s="2488"/>
      <c r="AN13177" s="2488"/>
      <c r="AO13177" s="2488"/>
      <c r="AP13177" s="2488"/>
      <c r="AQ13177" s="2488"/>
      <c r="AR13177" s="2488"/>
      <c r="AS13177" s="2488"/>
      <c r="AT13177" s="2488"/>
      <c r="AU13177" s="2488"/>
      <c r="AV13177" s="2488"/>
      <c r="AW13177" s="2488"/>
      <c r="AX13177" s="2488"/>
      <c r="AY13177" s="2488"/>
      <c r="AZ13177" s="2488"/>
      <c r="BA13177" s="2488"/>
      <c r="BB13177" s="2488"/>
      <c r="BC13177" s="2488"/>
      <c r="BD13177" s="2488"/>
      <c r="BE13177" s="2488"/>
      <c r="BF13177" s="2488"/>
      <c r="BG13177" s="2488"/>
      <c r="BH13177" s="2488"/>
      <c r="BI13177" s="2488"/>
      <c r="BJ13177" s="2488"/>
      <c r="BK13177" s="2488"/>
      <c r="BL13177" s="2488"/>
      <c r="BM13177" s="2488"/>
      <c r="BN13177" s="2488"/>
      <c r="BO13177" s="2488"/>
      <c r="BP13177" s="2488"/>
      <c r="BQ13177" s="2488"/>
      <c r="BR13177" s="2488"/>
      <c r="BS13177" s="2488"/>
      <c r="BT13177" s="2488"/>
      <c r="BU13177" s="2488"/>
      <c r="BV13177" s="2488"/>
      <c r="BW13177" s="2488"/>
      <c r="BX13177" s="2488"/>
      <c r="BY13177" s="2488"/>
      <c r="BZ13177" s="2488"/>
      <c r="CA13177" s="2488"/>
      <c r="CB13177" s="2488"/>
      <c r="CC13177" s="2488"/>
      <c r="CD13177" s="2488"/>
      <c r="CE13177" s="2488"/>
      <c r="CF13177" s="2488"/>
      <c r="CG13177" s="2488"/>
      <c r="CH13177" s="2488"/>
      <c r="CI13177" s="2488"/>
      <c r="CJ13177" s="2488"/>
      <c r="CK13177" s="2488"/>
      <c r="CL13177" s="2488"/>
      <c r="CM13177" s="2488"/>
      <c r="CN13177" s="2488"/>
      <c r="CO13177" s="2488"/>
      <c r="CP13177" s="2488"/>
      <c r="CQ13177" s="2488"/>
      <c r="CR13177" s="2488"/>
      <c r="CS13177" s="2488"/>
      <c r="CT13177" s="2488"/>
      <c r="CU13177" s="2488"/>
      <c r="CV13177" s="2488"/>
      <c r="CW13177" s="2488"/>
      <c r="CX13177" s="2488"/>
      <c r="CY13177" s="2488"/>
      <c r="CZ13177" s="2488"/>
      <c r="DA13177" s="2488"/>
      <c r="DB13177" s="2488"/>
      <c r="DC13177" s="2488"/>
      <c r="DD13177" s="2488"/>
      <c r="DE13177" s="2488"/>
      <c r="DF13177" s="2488"/>
      <c r="DG13177" s="2488"/>
      <c r="DH13177" s="2488"/>
      <c r="DI13177" s="2488"/>
      <c r="DJ13177" s="2488"/>
      <c r="DK13177" s="2488"/>
      <c r="DL13177" s="2488"/>
      <c r="DM13177" s="2488"/>
      <c r="DN13177" s="2488"/>
      <c r="DO13177" s="2488"/>
      <c r="DP13177" s="2488"/>
      <c r="DQ13177" s="2488"/>
      <c r="DR13177" s="2488"/>
      <c r="DS13177" s="2488"/>
      <c r="DT13177" s="2488"/>
      <c r="DU13177" s="2488"/>
      <c r="DV13177" s="2488"/>
      <c r="DW13177" s="2488"/>
      <c r="DX13177" s="2488"/>
      <c r="DY13177" s="2488"/>
      <c r="DZ13177" s="2488"/>
      <c r="EA13177" s="2488"/>
      <c r="EB13177" s="2488"/>
      <c r="EC13177" s="2488"/>
      <c r="ED13177" s="2488"/>
      <c r="EE13177" s="2488"/>
      <c r="EF13177" s="2488"/>
      <c r="EG13177" s="2488"/>
      <c r="EH13177" s="2488"/>
      <c r="EI13177" s="2488"/>
      <c r="EJ13177" s="2488"/>
      <c r="EK13177" s="2488"/>
      <c r="EL13177" s="2488"/>
      <c r="EM13177" s="2488"/>
      <c r="EN13177" s="2488"/>
      <c r="EO13177" s="2488"/>
      <c r="EP13177" s="2488"/>
      <c r="EQ13177" s="2488"/>
      <c r="ER13177" s="2488"/>
      <c r="ES13177" s="2488"/>
      <c r="ET13177" s="2488"/>
      <c r="EU13177" s="2488"/>
      <c r="EV13177" s="2488"/>
      <c r="EW13177" s="2488"/>
      <c r="EX13177" s="2488"/>
      <c r="EY13177" s="2488"/>
      <c r="EZ13177" s="2488"/>
      <c r="FA13177" s="2488"/>
      <c r="FB13177" s="2488"/>
      <c r="FC13177" s="2488"/>
      <c r="FD13177" s="2488"/>
      <c r="FE13177" s="2488"/>
      <c r="FF13177" s="2488"/>
      <c r="FG13177" s="2488"/>
      <c r="FH13177" s="2488"/>
      <c r="FI13177" s="2488"/>
      <c r="FJ13177" s="2488"/>
      <c r="FK13177" s="2488"/>
      <c r="FL13177" s="2488"/>
      <c r="FM13177" s="2488"/>
      <c r="FN13177" s="2488"/>
      <c r="FO13177" s="2488"/>
      <c r="FP13177" s="2488"/>
      <c r="FQ13177" s="2488"/>
      <c r="FR13177" s="2488"/>
      <c r="FS13177" s="2488"/>
      <c r="FT13177" s="2488"/>
      <c r="FU13177" s="2488"/>
      <c r="FV13177" s="2488"/>
      <c r="FW13177" s="2488"/>
      <c r="FX13177" s="2488"/>
      <c r="FY13177" s="2488"/>
      <c r="FZ13177" s="2488"/>
      <c r="GA13177" s="2488"/>
      <c r="GB13177" s="2488"/>
      <c r="GC13177" s="2488"/>
      <c r="GD13177" s="2488"/>
      <c r="GE13177" s="2488"/>
      <c r="GF13177" s="2488"/>
      <c r="GG13177" s="2488"/>
      <c r="GH13177" s="2488"/>
      <c r="GI13177" s="2488"/>
      <c r="GJ13177" s="2488"/>
      <c r="GK13177" s="2488"/>
      <c r="GL13177" s="2488"/>
      <c r="GM13177" s="2488"/>
      <c r="GN13177" s="2488"/>
      <c r="GO13177" s="2488"/>
      <c r="GP13177" s="2488"/>
      <c r="GQ13177" s="2488"/>
      <c r="GR13177" s="2488"/>
      <c r="GS13177" s="2488"/>
      <c r="GT13177" s="2488"/>
      <c r="GU13177" s="2488"/>
      <c r="GV13177" s="2488"/>
      <c r="GW13177" s="2488"/>
      <c r="GX13177" s="2488"/>
      <c r="GY13177" s="2488"/>
      <c r="GZ13177" s="2488"/>
      <c r="HA13177" s="2488"/>
      <c r="HB13177" s="2488"/>
      <c r="HC13177" s="2488"/>
      <c r="HD13177" s="2488"/>
      <c r="HE13177" s="2488"/>
      <c r="HF13177" s="2488"/>
      <c r="HG13177" s="2488"/>
      <c r="HH13177" s="2488"/>
      <c r="HI13177" s="2488"/>
      <c r="HJ13177" s="2488"/>
      <c r="HK13177" s="2488"/>
      <c r="HL13177" s="2488"/>
      <c r="HM13177" s="2488"/>
      <c r="HN13177" s="2488"/>
      <c r="HO13177" s="2488"/>
      <c r="HP13177" s="2488"/>
      <c r="HQ13177" s="2488"/>
      <c r="HR13177" s="2488"/>
      <c r="HS13177" s="2488"/>
      <c r="HT13177" s="2488"/>
      <c r="HU13177" s="2488"/>
      <c r="HV13177" s="2488"/>
      <c r="HW13177" s="2488"/>
      <c r="HX13177" s="2488"/>
      <c r="HY13177" s="2488"/>
      <c r="HZ13177" s="2488"/>
      <c r="IA13177" s="2488"/>
      <c r="IB13177" s="2488"/>
      <c r="IC13177" s="2488"/>
      <c r="ID13177" s="2488"/>
      <c r="IE13177" s="2488"/>
      <c r="IF13177" s="2488"/>
      <c r="IG13177" s="2488"/>
      <c r="IH13177" s="2488"/>
      <c r="II13177" s="2488"/>
      <c r="IJ13177" s="2488"/>
      <c r="IK13177" s="2488"/>
      <c r="IL13177" s="2488"/>
      <c r="IM13177" s="2488"/>
      <c r="IN13177" s="2488"/>
      <c r="IO13177" s="2488"/>
      <c r="IP13177" s="2488"/>
      <c r="IQ13177" s="2488"/>
      <c r="IR13177" s="2488"/>
      <c r="IS13177" s="2488"/>
      <c r="IT13177" s="2488"/>
      <c r="IU13177" s="2488"/>
      <c r="IV13177" s="2488"/>
    </row>
    <row r="13178" spans="1:256" ht="18.75" customHeight="1">
      <c r="A13178" s="2149">
        <f>A13169+1</f>
        <v>26</v>
      </c>
      <c r="B13178" s="2654"/>
      <c r="C13178" s="2677" t="s">
        <v>1643</v>
      </c>
      <c r="D13178" s="2712" t="s">
        <v>2819</v>
      </c>
      <c r="E13178" s="2173">
        <v>3</v>
      </c>
      <c r="F13178" s="2757">
        <v>0</v>
      </c>
      <c r="G13178" s="2758">
        <v>0</v>
      </c>
      <c r="H13178" s="2758">
        <v>0</v>
      </c>
      <c r="I13178" s="2680">
        <v>0</v>
      </c>
      <c r="J13178" s="2173">
        <v>0</v>
      </c>
      <c r="K13178" s="2725">
        <v>0</v>
      </c>
      <c r="L13178" s="2173">
        <v>1.6332964199999997</v>
      </c>
      <c r="M13178" s="2175">
        <v>2.1130398818418894</v>
      </c>
      <c r="N13178" s="2726">
        <v>6.3391196455256686</v>
      </c>
      <c r="O13178" s="2200">
        <f t="shared" si="22"/>
        <v>4.8998892599999992</v>
      </c>
      <c r="P13178" s="2682" t="s">
        <v>1162</v>
      </c>
      <c r="Q13178" s="2865" t="s">
        <v>2819</v>
      </c>
      <c r="R13178" s="2684">
        <v>1</v>
      </c>
      <c r="S13178" s="2759">
        <f>R13178*E13178</f>
        <v>3</v>
      </c>
      <c r="T13178" s="2309">
        <v>1.4</v>
      </c>
      <c r="U13178" s="2760"/>
      <c r="V13178" s="2760"/>
      <c r="W13178" s="2760"/>
      <c r="X13178" s="2760"/>
      <c r="Y13178" s="2760"/>
      <c r="Z13178" s="2760"/>
      <c r="AA13178" s="2760"/>
      <c r="AB13178" s="2760"/>
      <c r="AC13178" s="2760"/>
      <c r="AD13178" s="2760"/>
      <c r="AE13178" s="2760"/>
      <c r="AF13178" s="2760"/>
      <c r="AG13178" s="2760"/>
      <c r="AH13178" s="2760"/>
      <c r="AI13178" s="2760"/>
      <c r="AJ13178" s="2760"/>
      <c r="AK13178" s="2760"/>
      <c r="AL13178" s="2760"/>
      <c r="AM13178" s="2760"/>
      <c r="AN13178" s="2760"/>
      <c r="AO13178" s="2760"/>
      <c r="AP13178" s="2760"/>
      <c r="AQ13178" s="2760"/>
      <c r="AR13178" s="2760"/>
      <c r="AS13178" s="2760"/>
      <c r="AT13178" s="2760"/>
      <c r="AU13178" s="2760"/>
      <c r="AV13178" s="2760"/>
      <c r="AW13178" s="2760"/>
      <c r="AX13178" s="2760"/>
      <c r="AY13178" s="2760"/>
      <c r="AZ13178" s="2760"/>
      <c r="BA13178" s="2760"/>
      <c r="BB13178" s="2760"/>
      <c r="BC13178" s="2760"/>
      <c r="BD13178" s="2760"/>
      <c r="BE13178" s="2760"/>
      <c r="BF13178" s="2760"/>
      <c r="BG13178" s="2760"/>
      <c r="BH13178" s="2760"/>
      <c r="BI13178" s="2760"/>
      <c r="BJ13178" s="2760"/>
      <c r="BK13178" s="2760"/>
      <c r="BL13178" s="2760"/>
      <c r="BM13178" s="2760"/>
      <c r="BN13178" s="2760"/>
      <c r="BO13178" s="2760"/>
      <c r="BP13178" s="2760"/>
      <c r="BQ13178" s="2760"/>
      <c r="BR13178" s="2760"/>
      <c r="BS13178" s="2760"/>
      <c r="BT13178" s="2760"/>
      <c r="BU13178" s="2760"/>
      <c r="BV13178" s="2760"/>
      <c r="BW13178" s="2760"/>
      <c r="BX13178" s="2760"/>
      <c r="BY13178" s="2760"/>
      <c r="BZ13178" s="2760"/>
      <c r="CA13178" s="2760"/>
      <c r="CB13178" s="2760"/>
      <c r="CC13178" s="2760"/>
      <c r="CD13178" s="2760"/>
      <c r="CE13178" s="2760"/>
      <c r="CF13178" s="2760"/>
      <c r="CG13178" s="2760"/>
      <c r="CH13178" s="2760"/>
      <c r="CI13178" s="2760"/>
      <c r="CJ13178" s="2760"/>
      <c r="CK13178" s="2760"/>
      <c r="CL13178" s="2760"/>
      <c r="CM13178" s="2760"/>
      <c r="CN13178" s="2760"/>
      <c r="CO13178" s="2760"/>
      <c r="CP13178" s="2760"/>
      <c r="CQ13178" s="2760"/>
      <c r="CR13178" s="2760"/>
      <c r="CS13178" s="2760"/>
      <c r="CT13178" s="2760"/>
      <c r="CU13178" s="2760"/>
      <c r="CV13178" s="2760"/>
      <c r="CW13178" s="2760"/>
      <c r="CX13178" s="2760"/>
      <c r="CY13178" s="2760"/>
      <c r="CZ13178" s="2760"/>
      <c r="DA13178" s="2760"/>
      <c r="DB13178" s="2760"/>
      <c r="DC13178" s="2760"/>
      <c r="DD13178" s="2760"/>
      <c r="DE13178" s="2760"/>
      <c r="DF13178" s="2760"/>
      <c r="DG13178" s="2760"/>
      <c r="DH13178" s="2760"/>
      <c r="DI13178" s="2760"/>
      <c r="DJ13178" s="2760"/>
      <c r="DK13178" s="2760"/>
      <c r="DL13178" s="2760"/>
      <c r="DM13178" s="2760"/>
      <c r="DN13178" s="2760"/>
      <c r="DO13178" s="2760"/>
      <c r="DP13178" s="2760"/>
      <c r="DQ13178" s="2760"/>
      <c r="DR13178" s="2760"/>
      <c r="DS13178" s="2760"/>
      <c r="DT13178" s="2760"/>
      <c r="DU13178" s="2760"/>
      <c r="DV13178" s="2760"/>
      <c r="DW13178" s="2760"/>
      <c r="DX13178" s="2760"/>
      <c r="DY13178" s="2760"/>
      <c r="DZ13178" s="2760"/>
      <c r="EA13178" s="2760"/>
      <c r="EB13178" s="2760"/>
      <c r="EC13178" s="2760"/>
      <c r="ED13178" s="2760"/>
      <c r="EE13178" s="2760"/>
      <c r="EF13178" s="2760"/>
      <c r="EG13178" s="2760"/>
      <c r="EH13178" s="2760"/>
      <c r="EI13178" s="2760"/>
      <c r="EJ13178" s="2760"/>
      <c r="EK13178" s="2760"/>
      <c r="EL13178" s="2760"/>
      <c r="EM13178" s="2760"/>
      <c r="EN13178" s="2760"/>
      <c r="EO13178" s="2760"/>
      <c r="EP13178" s="2760"/>
      <c r="EQ13178" s="2760"/>
      <c r="ER13178" s="2760"/>
      <c r="ES13178" s="2760"/>
      <c r="ET13178" s="2760"/>
      <c r="EU13178" s="2760"/>
      <c r="EV13178" s="2760"/>
      <c r="EW13178" s="2760"/>
      <c r="EX13178" s="2760"/>
      <c r="EY13178" s="2760"/>
      <c r="EZ13178" s="2760"/>
      <c r="FA13178" s="2760"/>
      <c r="FB13178" s="2760"/>
      <c r="FC13178" s="2760"/>
      <c r="FD13178" s="2760"/>
      <c r="FE13178" s="2760"/>
      <c r="FF13178" s="2760"/>
      <c r="FG13178" s="2760"/>
      <c r="FH13178" s="2760"/>
      <c r="FI13178" s="2760"/>
      <c r="FJ13178" s="2760"/>
      <c r="FK13178" s="2760"/>
      <c r="FL13178" s="2760"/>
      <c r="FM13178" s="2760"/>
      <c r="FN13178" s="2760"/>
      <c r="FO13178" s="2760"/>
      <c r="FP13178" s="2760"/>
      <c r="FQ13178" s="2760"/>
      <c r="FR13178" s="2760"/>
      <c r="FS13178" s="2760"/>
      <c r="FT13178" s="2760"/>
      <c r="FU13178" s="2760"/>
      <c r="FV13178" s="2760"/>
      <c r="FW13178" s="2760"/>
      <c r="FX13178" s="2760"/>
      <c r="FY13178" s="2760"/>
      <c r="FZ13178" s="2760"/>
      <c r="GA13178" s="2760"/>
      <c r="GB13178" s="2760"/>
      <c r="GC13178" s="2760"/>
      <c r="GD13178" s="2760"/>
      <c r="GE13178" s="2760"/>
      <c r="GF13178" s="2760"/>
      <c r="GG13178" s="2760"/>
      <c r="GH13178" s="2760"/>
      <c r="GI13178" s="2760"/>
      <c r="GJ13178" s="2760"/>
      <c r="GK13178" s="2760"/>
      <c r="GL13178" s="2760"/>
      <c r="GM13178" s="2760"/>
      <c r="GN13178" s="2760"/>
      <c r="GO13178" s="2760"/>
      <c r="GP13178" s="2760"/>
      <c r="GQ13178" s="2760"/>
      <c r="GR13178" s="2760"/>
      <c r="GS13178" s="2760"/>
      <c r="GT13178" s="2760"/>
      <c r="GU13178" s="2760"/>
      <c r="GV13178" s="2760"/>
      <c r="GW13178" s="2760"/>
      <c r="GX13178" s="2760"/>
      <c r="GY13178" s="2760"/>
      <c r="GZ13178" s="2760"/>
      <c r="HA13178" s="2760"/>
      <c r="HB13178" s="2760"/>
      <c r="HC13178" s="2760"/>
      <c r="HD13178" s="2760"/>
      <c r="HE13178" s="2760"/>
      <c r="HF13178" s="2760"/>
      <c r="HG13178" s="2760"/>
      <c r="HH13178" s="2760"/>
      <c r="HI13178" s="2760"/>
      <c r="HJ13178" s="2760"/>
      <c r="HK13178" s="2760"/>
      <c r="HL13178" s="2760"/>
      <c r="HM13178" s="2760"/>
      <c r="HN13178" s="2760"/>
      <c r="HO13178" s="2760"/>
      <c r="HP13178" s="2760"/>
      <c r="HQ13178" s="2760"/>
      <c r="HR13178" s="2760"/>
      <c r="HS13178" s="2760"/>
      <c r="HT13178" s="2760"/>
      <c r="HU13178" s="2760"/>
      <c r="HV13178" s="2760"/>
      <c r="HW13178" s="2760"/>
      <c r="HX13178" s="2760"/>
      <c r="HY13178" s="2760"/>
      <c r="HZ13178" s="2760"/>
      <c r="IA13178" s="2760"/>
      <c r="IB13178" s="2760"/>
      <c r="IC13178" s="2760"/>
      <c r="ID13178" s="2760"/>
      <c r="IE13178" s="2760"/>
      <c r="IF13178" s="2760"/>
      <c r="IG13178" s="2760"/>
      <c r="IH13178" s="2760"/>
      <c r="II13178" s="2760"/>
      <c r="IJ13178" s="2760"/>
      <c r="IK13178" s="2760"/>
      <c r="IL13178" s="2760"/>
      <c r="IM13178" s="2760"/>
      <c r="IN13178" s="2760"/>
      <c r="IO13178" s="2760"/>
      <c r="IP13178" s="2760"/>
      <c r="IQ13178" s="2760"/>
      <c r="IR13178" s="2760"/>
      <c r="IS13178" s="2760"/>
      <c r="IT13178" s="2760"/>
      <c r="IU13178" s="2760"/>
      <c r="IV13178" s="2760"/>
    </row>
    <row r="13179" spans="1:256" hidden="1">
      <c r="A13179" s="2149"/>
      <c r="B13179" s="2733"/>
      <c r="C13179" s="2277"/>
      <c r="D13179" s="2654"/>
      <c r="E13179" s="2687"/>
      <c r="F13179" s="2680"/>
      <c r="G13179" s="1991"/>
      <c r="H13179" s="2758"/>
      <c r="I13179" s="2680"/>
      <c r="J13179" s="2173"/>
      <c r="K13179" s="2725"/>
      <c r="L13179" s="2173"/>
      <c r="M13179" s="2175">
        <v>0</v>
      </c>
      <c r="N13179" s="2726"/>
      <c r="O13179" s="2200">
        <f t="shared" si="22"/>
        <v>0</v>
      </c>
      <c r="P13179" s="2689"/>
      <c r="Q13179" s="2690"/>
      <c r="R13179" s="2691"/>
      <c r="S13179" s="2692">
        <f>R13179*E13178</f>
        <v>0</v>
      </c>
      <c r="T13179" s="2761"/>
      <c r="U13179" s="2488"/>
      <c r="V13179" s="2488"/>
      <c r="W13179" s="2488"/>
      <c r="X13179" s="2488"/>
      <c r="Y13179" s="2488"/>
      <c r="Z13179" s="2488"/>
      <c r="AA13179" s="2488"/>
      <c r="AB13179" s="2488"/>
      <c r="AC13179" s="2488"/>
      <c r="AD13179" s="2488"/>
      <c r="AE13179" s="2488"/>
      <c r="AF13179" s="2488"/>
      <c r="AG13179" s="2488"/>
      <c r="AH13179" s="2488"/>
      <c r="AI13179" s="2488"/>
      <c r="AJ13179" s="2488"/>
      <c r="AK13179" s="2488"/>
      <c r="AL13179" s="2488"/>
      <c r="AM13179" s="2488"/>
      <c r="AN13179" s="2488"/>
      <c r="AO13179" s="2488"/>
      <c r="AP13179" s="2488"/>
      <c r="AQ13179" s="2488"/>
      <c r="AR13179" s="2488"/>
      <c r="AS13179" s="2488"/>
      <c r="AT13179" s="2488"/>
      <c r="AU13179" s="2488"/>
      <c r="AV13179" s="2488"/>
      <c r="AW13179" s="2488"/>
      <c r="AX13179" s="2488"/>
      <c r="AY13179" s="2488"/>
      <c r="AZ13179" s="2488"/>
      <c r="BA13179" s="2488"/>
      <c r="BB13179" s="2488"/>
      <c r="BC13179" s="2488"/>
      <c r="BD13179" s="2488"/>
      <c r="BE13179" s="2488"/>
      <c r="BF13179" s="2488"/>
      <c r="BG13179" s="2488"/>
      <c r="BH13179" s="2488"/>
      <c r="BI13179" s="2488"/>
      <c r="BJ13179" s="2488"/>
      <c r="BK13179" s="2488"/>
      <c r="BL13179" s="2488"/>
      <c r="BM13179" s="2488"/>
      <c r="BN13179" s="2488"/>
      <c r="BO13179" s="2488"/>
      <c r="BP13179" s="2488"/>
      <c r="BQ13179" s="2488"/>
      <c r="BR13179" s="2488"/>
      <c r="BS13179" s="2488"/>
      <c r="BT13179" s="2488"/>
      <c r="BU13179" s="2488"/>
      <c r="BV13179" s="2488"/>
      <c r="BW13179" s="2488"/>
      <c r="BX13179" s="2488"/>
      <c r="BY13179" s="2488"/>
      <c r="BZ13179" s="2488"/>
      <c r="CA13179" s="2488"/>
      <c r="CB13179" s="2488"/>
      <c r="CC13179" s="2488"/>
      <c r="CD13179" s="2488"/>
      <c r="CE13179" s="2488"/>
      <c r="CF13179" s="2488"/>
      <c r="CG13179" s="2488"/>
      <c r="CH13179" s="2488"/>
      <c r="CI13179" s="2488"/>
      <c r="CJ13179" s="2488"/>
      <c r="CK13179" s="2488"/>
      <c r="CL13179" s="2488"/>
      <c r="CM13179" s="2488"/>
      <c r="CN13179" s="2488"/>
      <c r="CO13179" s="2488"/>
      <c r="CP13179" s="2488"/>
      <c r="CQ13179" s="2488"/>
      <c r="CR13179" s="2488"/>
      <c r="CS13179" s="2488"/>
      <c r="CT13179" s="2488"/>
      <c r="CU13179" s="2488"/>
      <c r="CV13179" s="2488"/>
      <c r="CW13179" s="2488"/>
      <c r="CX13179" s="2488"/>
      <c r="CY13179" s="2488"/>
      <c r="CZ13179" s="2488"/>
      <c r="DA13179" s="2488"/>
      <c r="DB13179" s="2488"/>
      <c r="DC13179" s="2488"/>
      <c r="DD13179" s="2488"/>
      <c r="DE13179" s="2488"/>
      <c r="DF13179" s="2488"/>
      <c r="DG13179" s="2488"/>
      <c r="DH13179" s="2488"/>
      <c r="DI13179" s="2488"/>
      <c r="DJ13179" s="2488"/>
      <c r="DK13179" s="2488"/>
      <c r="DL13179" s="2488"/>
      <c r="DM13179" s="2488"/>
      <c r="DN13179" s="2488"/>
      <c r="DO13179" s="2488"/>
      <c r="DP13179" s="2488"/>
      <c r="DQ13179" s="2488"/>
      <c r="DR13179" s="2488"/>
      <c r="DS13179" s="2488"/>
      <c r="DT13179" s="2488"/>
      <c r="DU13179" s="2488"/>
      <c r="DV13179" s="2488"/>
      <c r="DW13179" s="2488"/>
      <c r="DX13179" s="2488"/>
      <c r="DY13179" s="2488"/>
      <c r="DZ13179" s="2488"/>
      <c r="EA13179" s="2488"/>
      <c r="EB13179" s="2488"/>
      <c r="EC13179" s="2488"/>
      <c r="ED13179" s="2488"/>
      <c r="EE13179" s="2488"/>
      <c r="EF13179" s="2488"/>
      <c r="EG13179" s="2488"/>
      <c r="EH13179" s="2488"/>
      <c r="EI13179" s="2488"/>
      <c r="EJ13179" s="2488"/>
      <c r="EK13179" s="2488"/>
      <c r="EL13179" s="2488"/>
      <c r="EM13179" s="2488"/>
      <c r="EN13179" s="2488"/>
      <c r="EO13179" s="2488"/>
      <c r="EP13179" s="2488"/>
      <c r="EQ13179" s="2488"/>
      <c r="ER13179" s="2488"/>
      <c r="ES13179" s="2488"/>
      <c r="ET13179" s="2488"/>
      <c r="EU13179" s="2488"/>
      <c r="EV13179" s="2488"/>
      <c r="EW13179" s="2488"/>
      <c r="EX13179" s="2488"/>
      <c r="EY13179" s="2488"/>
      <c r="EZ13179" s="2488"/>
      <c r="FA13179" s="2488"/>
      <c r="FB13179" s="2488"/>
      <c r="FC13179" s="2488"/>
      <c r="FD13179" s="2488"/>
      <c r="FE13179" s="2488"/>
      <c r="FF13179" s="2488"/>
      <c r="FG13179" s="2488"/>
      <c r="FH13179" s="2488"/>
      <c r="FI13179" s="2488"/>
      <c r="FJ13179" s="2488"/>
      <c r="FK13179" s="2488"/>
      <c r="FL13179" s="2488"/>
      <c r="FM13179" s="2488"/>
      <c r="FN13179" s="2488"/>
      <c r="FO13179" s="2488"/>
      <c r="FP13179" s="2488"/>
      <c r="FQ13179" s="2488"/>
      <c r="FR13179" s="2488"/>
      <c r="FS13179" s="2488"/>
      <c r="FT13179" s="2488"/>
      <c r="FU13179" s="2488"/>
      <c r="FV13179" s="2488"/>
      <c r="FW13179" s="2488"/>
      <c r="FX13179" s="2488"/>
      <c r="FY13179" s="2488"/>
      <c r="FZ13179" s="2488"/>
      <c r="GA13179" s="2488"/>
      <c r="GB13179" s="2488"/>
      <c r="GC13179" s="2488"/>
      <c r="GD13179" s="2488"/>
      <c r="GE13179" s="2488"/>
      <c r="GF13179" s="2488"/>
      <c r="GG13179" s="2488"/>
      <c r="GH13179" s="2488"/>
      <c r="GI13179" s="2488"/>
      <c r="GJ13179" s="2488"/>
      <c r="GK13179" s="2488"/>
      <c r="GL13179" s="2488"/>
      <c r="GM13179" s="2488"/>
      <c r="GN13179" s="2488"/>
      <c r="GO13179" s="2488"/>
      <c r="GP13179" s="2488"/>
      <c r="GQ13179" s="2488"/>
      <c r="GR13179" s="2488"/>
      <c r="GS13179" s="2488"/>
      <c r="GT13179" s="2488"/>
      <c r="GU13179" s="2488"/>
      <c r="GV13179" s="2488"/>
      <c r="GW13179" s="2488"/>
      <c r="GX13179" s="2488"/>
      <c r="GY13179" s="2488"/>
      <c r="GZ13179" s="2488"/>
      <c r="HA13179" s="2488"/>
      <c r="HB13179" s="2488"/>
      <c r="HC13179" s="2488"/>
      <c r="HD13179" s="2488"/>
      <c r="HE13179" s="2488"/>
      <c r="HF13179" s="2488"/>
      <c r="HG13179" s="2488"/>
      <c r="HH13179" s="2488"/>
      <c r="HI13179" s="2488"/>
      <c r="HJ13179" s="2488"/>
      <c r="HK13179" s="2488"/>
      <c r="HL13179" s="2488"/>
      <c r="HM13179" s="2488"/>
      <c r="HN13179" s="2488"/>
      <c r="HO13179" s="2488"/>
      <c r="HP13179" s="2488"/>
      <c r="HQ13179" s="2488"/>
      <c r="HR13179" s="2488"/>
      <c r="HS13179" s="2488"/>
      <c r="HT13179" s="2488"/>
      <c r="HU13179" s="2488"/>
      <c r="HV13179" s="2488"/>
      <c r="HW13179" s="2488"/>
      <c r="HX13179" s="2488"/>
      <c r="HY13179" s="2488"/>
      <c r="HZ13179" s="2488"/>
      <c r="IA13179" s="2488"/>
      <c r="IB13179" s="2488"/>
      <c r="IC13179" s="2488"/>
      <c r="ID13179" s="2488"/>
      <c r="IE13179" s="2488"/>
      <c r="IF13179" s="2488"/>
      <c r="IG13179" s="2488"/>
      <c r="IH13179" s="2488"/>
      <c r="II13179" s="2488"/>
      <c r="IJ13179" s="2488"/>
      <c r="IK13179" s="2488"/>
      <c r="IL13179" s="2488"/>
      <c r="IM13179" s="2488"/>
      <c r="IN13179" s="2488"/>
      <c r="IO13179" s="2488"/>
      <c r="IP13179" s="2488"/>
      <c r="IQ13179" s="2488"/>
      <c r="IR13179" s="2488"/>
      <c r="IS13179" s="2488"/>
      <c r="IT13179" s="2488"/>
      <c r="IU13179" s="2488"/>
      <c r="IV13179" s="2488"/>
    </row>
    <row r="13180" spans="1:256" hidden="1">
      <c r="A13180" s="2149"/>
      <c r="B13180" s="2733"/>
      <c r="C13180" s="2277"/>
      <c r="D13180" s="2654"/>
      <c r="E13180" s="2687"/>
      <c r="F13180" s="2680"/>
      <c r="G13180" s="1991"/>
      <c r="H13180" s="2758"/>
      <c r="I13180" s="2680"/>
      <c r="J13180" s="2173"/>
      <c r="K13180" s="2725"/>
      <c r="L13180" s="2173"/>
      <c r="M13180" s="2175">
        <v>0</v>
      </c>
      <c r="N13180" s="2726"/>
      <c r="O13180" s="2200">
        <f t="shared" si="22"/>
        <v>0</v>
      </c>
      <c r="P13180" s="2689"/>
      <c r="Q13180" s="2690"/>
      <c r="R13180" s="2691"/>
      <c r="S13180" s="2692">
        <f>R13180*E13178</f>
        <v>0</v>
      </c>
      <c r="T13180" s="2761"/>
      <c r="U13180" s="2488"/>
      <c r="V13180" s="2488"/>
      <c r="W13180" s="2488"/>
      <c r="X13180" s="2488"/>
      <c r="Y13180" s="2488"/>
      <c r="Z13180" s="2488"/>
      <c r="AA13180" s="2488"/>
      <c r="AB13180" s="2488"/>
      <c r="AC13180" s="2488"/>
      <c r="AD13180" s="2488"/>
      <c r="AE13180" s="2488"/>
      <c r="AF13180" s="2488"/>
      <c r="AG13180" s="2488"/>
      <c r="AH13180" s="2488"/>
      <c r="AI13180" s="2488"/>
      <c r="AJ13180" s="2488"/>
      <c r="AK13180" s="2488"/>
      <c r="AL13180" s="2488"/>
      <c r="AM13180" s="2488"/>
      <c r="AN13180" s="2488"/>
      <c r="AO13180" s="2488"/>
      <c r="AP13180" s="2488"/>
      <c r="AQ13180" s="2488"/>
      <c r="AR13180" s="2488"/>
      <c r="AS13180" s="2488"/>
      <c r="AT13180" s="2488"/>
      <c r="AU13180" s="2488"/>
      <c r="AV13180" s="2488"/>
      <c r="AW13180" s="2488"/>
      <c r="AX13180" s="2488"/>
      <c r="AY13180" s="2488"/>
      <c r="AZ13180" s="2488"/>
      <c r="BA13180" s="2488"/>
      <c r="BB13180" s="2488"/>
      <c r="BC13180" s="2488"/>
      <c r="BD13180" s="2488"/>
      <c r="BE13180" s="2488"/>
      <c r="BF13180" s="2488"/>
      <c r="BG13180" s="2488"/>
      <c r="BH13180" s="2488"/>
      <c r="BI13180" s="2488"/>
      <c r="BJ13180" s="2488"/>
      <c r="BK13180" s="2488"/>
      <c r="BL13180" s="2488"/>
      <c r="BM13180" s="2488"/>
      <c r="BN13180" s="2488"/>
      <c r="BO13180" s="2488"/>
      <c r="BP13180" s="2488"/>
      <c r="BQ13180" s="2488"/>
      <c r="BR13180" s="2488"/>
      <c r="BS13180" s="2488"/>
      <c r="BT13180" s="2488"/>
      <c r="BU13180" s="2488"/>
      <c r="BV13180" s="2488"/>
      <c r="BW13180" s="2488"/>
      <c r="BX13180" s="2488"/>
      <c r="BY13180" s="2488"/>
      <c r="BZ13180" s="2488"/>
      <c r="CA13180" s="2488"/>
      <c r="CB13180" s="2488"/>
      <c r="CC13180" s="2488"/>
      <c r="CD13180" s="2488"/>
      <c r="CE13180" s="2488"/>
      <c r="CF13180" s="2488"/>
      <c r="CG13180" s="2488"/>
      <c r="CH13180" s="2488"/>
      <c r="CI13180" s="2488"/>
      <c r="CJ13180" s="2488"/>
      <c r="CK13180" s="2488"/>
      <c r="CL13180" s="2488"/>
      <c r="CM13180" s="2488"/>
      <c r="CN13180" s="2488"/>
      <c r="CO13180" s="2488"/>
      <c r="CP13180" s="2488"/>
      <c r="CQ13180" s="2488"/>
      <c r="CR13180" s="2488"/>
      <c r="CS13180" s="2488"/>
      <c r="CT13180" s="2488"/>
      <c r="CU13180" s="2488"/>
      <c r="CV13180" s="2488"/>
      <c r="CW13180" s="2488"/>
      <c r="CX13180" s="2488"/>
      <c r="CY13180" s="2488"/>
      <c r="CZ13180" s="2488"/>
      <c r="DA13180" s="2488"/>
      <c r="DB13180" s="2488"/>
      <c r="DC13180" s="2488"/>
      <c r="DD13180" s="2488"/>
      <c r="DE13180" s="2488"/>
      <c r="DF13180" s="2488"/>
      <c r="DG13180" s="2488"/>
      <c r="DH13180" s="2488"/>
      <c r="DI13180" s="2488"/>
      <c r="DJ13180" s="2488"/>
      <c r="DK13180" s="2488"/>
      <c r="DL13180" s="2488"/>
      <c r="DM13180" s="2488"/>
      <c r="DN13180" s="2488"/>
      <c r="DO13180" s="2488"/>
      <c r="DP13180" s="2488"/>
      <c r="DQ13180" s="2488"/>
      <c r="DR13180" s="2488"/>
      <c r="DS13180" s="2488"/>
      <c r="DT13180" s="2488"/>
      <c r="DU13180" s="2488"/>
      <c r="DV13180" s="2488"/>
      <c r="DW13180" s="2488"/>
      <c r="DX13180" s="2488"/>
      <c r="DY13180" s="2488"/>
      <c r="DZ13180" s="2488"/>
      <c r="EA13180" s="2488"/>
      <c r="EB13180" s="2488"/>
      <c r="EC13180" s="2488"/>
      <c r="ED13180" s="2488"/>
      <c r="EE13180" s="2488"/>
      <c r="EF13180" s="2488"/>
      <c r="EG13180" s="2488"/>
      <c r="EH13180" s="2488"/>
      <c r="EI13180" s="2488"/>
      <c r="EJ13180" s="2488"/>
      <c r="EK13180" s="2488"/>
      <c r="EL13180" s="2488"/>
      <c r="EM13180" s="2488"/>
      <c r="EN13180" s="2488"/>
      <c r="EO13180" s="2488"/>
      <c r="EP13180" s="2488"/>
      <c r="EQ13180" s="2488"/>
      <c r="ER13180" s="2488"/>
      <c r="ES13180" s="2488"/>
      <c r="ET13180" s="2488"/>
      <c r="EU13180" s="2488"/>
      <c r="EV13180" s="2488"/>
      <c r="EW13180" s="2488"/>
      <c r="EX13180" s="2488"/>
      <c r="EY13180" s="2488"/>
      <c r="EZ13180" s="2488"/>
      <c r="FA13180" s="2488"/>
      <c r="FB13180" s="2488"/>
      <c r="FC13180" s="2488"/>
      <c r="FD13180" s="2488"/>
      <c r="FE13180" s="2488"/>
      <c r="FF13180" s="2488"/>
      <c r="FG13180" s="2488"/>
      <c r="FH13180" s="2488"/>
      <c r="FI13180" s="2488"/>
      <c r="FJ13180" s="2488"/>
      <c r="FK13180" s="2488"/>
      <c r="FL13180" s="2488"/>
      <c r="FM13180" s="2488"/>
      <c r="FN13180" s="2488"/>
      <c r="FO13180" s="2488"/>
      <c r="FP13180" s="2488"/>
      <c r="FQ13180" s="2488"/>
      <c r="FR13180" s="2488"/>
      <c r="FS13180" s="2488"/>
      <c r="FT13180" s="2488"/>
      <c r="FU13180" s="2488"/>
      <c r="FV13180" s="2488"/>
      <c r="FW13180" s="2488"/>
      <c r="FX13180" s="2488"/>
      <c r="FY13180" s="2488"/>
      <c r="FZ13180" s="2488"/>
      <c r="GA13180" s="2488"/>
      <c r="GB13180" s="2488"/>
      <c r="GC13180" s="2488"/>
      <c r="GD13180" s="2488"/>
      <c r="GE13180" s="2488"/>
      <c r="GF13180" s="2488"/>
      <c r="GG13180" s="2488"/>
      <c r="GH13180" s="2488"/>
      <c r="GI13180" s="2488"/>
      <c r="GJ13180" s="2488"/>
      <c r="GK13180" s="2488"/>
      <c r="GL13180" s="2488"/>
      <c r="GM13180" s="2488"/>
      <c r="GN13180" s="2488"/>
      <c r="GO13180" s="2488"/>
      <c r="GP13180" s="2488"/>
      <c r="GQ13180" s="2488"/>
      <c r="GR13180" s="2488"/>
      <c r="GS13180" s="2488"/>
      <c r="GT13180" s="2488"/>
      <c r="GU13180" s="2488"/>
      <c r="GV13180" s="2488"/>
      <c r="GW13180" s="2488"/>
      <c r="GX13180" s="2488"/>
      <c r="GY13180" s="2488"/>
      <c r="GZ13180" s="2488"/>
      <c r="HA13180" s="2488"/>
      <c r="HB13180" s="2488"/>
      <c r="HC13180" s="2488"/>
      <c r="HD13180" s="2488"/>
      <c r="HE13180" s="2488"/>
      <c r="HF13180" s="2488"/>
      <c r="HG13180" s="2488"/>
      <c r="HH13180" s="2488"/>
      <c r="HI13180" s="2488"/>
      <c r="HJ13180" s="2488"/>
      <c r="HK13180" s="2488"/>
      <c r="HL13180" s="2488"/>
      <c r="HM13180" s="2488"/>
      <c r="HN13180" s="2488"/>
      <c r="HO13180" s="2488"/>
      <c r="HP13180" s="2488"/>
      <c r="HQ13180" s="2488"/>
      <c r="HR13180" s="2488"/>
      <c r="HS13180" s="2488"/>
      <c r="HT13180" s="2488"/>
      <c r="HU13180" s="2488"/>
      <c r="HV13180" s="2488"/>
      <c r="HW13180" s="2488"/>
      <c r="HX13180" s="2488"/>
      <c r="HY13180" s="2488"/>
      <c r="HZ13180" s="2488"/>
      <c r="IA13180" s="2488"/>
      <c r="IB13180" s="2488"/>
      <c r="IC13180" s="2488"/>
      <c r="ID13180" s="2488"/>
      <c r="IE13180" s="2488"/>
      <c r="IF13180" s="2488"/>
      <c r="IG13180" s="2488"/>
      <c r="IH13180" s="2488"/>
      <c r="II13180" s="2488"/>
      <c r="IJ13180" s="2488"/>
      <c r="IK13180" s="2488"/>
      <c r="IL13180" s="2488"/>
      <c r="IM13180" s="2488"/>
      <c r="IN13180" s="2488"/>
      <c r="IO13180" s="2488"/>
      <c r="IP13180" s="2488"/>
      <c r="IQ13180" s="2488"/>
      <c r="IR13180" s="2488"/>
      <c r="IS13180" s="2488"/>
      <c r="IT13180" s="2488"/>
      <c r="IU13180" s="2488"/>
      <c r="IV13180" s="2488"/>
    </row>
    <row r="13181" spans="1:256" hidden="1">
      <c r="A13181" s="2149"/>
      <c r="B13181" s="2654"/>
      <c r="C13181" s="2686"/>
      <c r="D13181" s="2654"/>
      <c r="E13181" s="2687"/>
      <c r="F13181" s="2680"/>
      <c r="G13181" s="1991"/>
      <c r="H13181" s="2758"/>
      <c r="I13181" s="2680"/>
      <c r="J13181" s="2173"/>
      <c r="K13181" s="2725"/>
      <c r="L13181" s="2173"/>
      <c r="M13181" s="2175">
        <v>0</v>
      </c>
      <c r="N13181" s="2726"/>
      <c r="O13181" s="2200">
        <f t="shared" si="22"/>
        <v>0</v>
      </c>
      <c r="P13181" s="2689"/>
      <c r="Q13181" s="2690" t="s">
        <v>2819</v>
      </c>
      <c r="R13181" s="2691"/>
      <c r="S13181" s="2692">
        <f>R13181*E13178</f>
        <v>0</v>
      </c>
      <c r="T13181" s="2693"/>
      <c r="U13181" s="2488"/>
      <c r="V13181" s="2488"/>
      <c r="W13181" s="2488"/>
      <c r="X13181" s="2488"/>
      <c r="Y13181" s="2488"/>
      <c r="Z13181" s="2488"/>
      <c r="AA13181" s="2488"/>
      <c r="AB13181" s="2488"/>
      <c r="AC13181" s="2488"/>
      <c r="AD13181" s="2488"/>
      <c r="AE13181" s="2488"/>
      <c r="AF13181" s="2488"/>
      <c r="AG13181" s="2488"/>
      <c r="AH13181" s="2488"/>
      <c r="AI13181" s="2488"/>
      <c r="AJ13181" s="2488"/>
      <c r="AK13181" s="2488"/>
      <c r="AL13181" s="2488"/>
      <c r="AM13181" s="2488"/>
      <c r="AN13181" s="2488"/>
      <c r="AO13181" s="2488"/>
      <c r="AP13181" s="2488"/>
      <c r="AQ13181" s="2488"/>
      <c r="AR13181" s="2488"/>
      <c r="AS13181" s="2488"/>
      <c r="AT13181" s="2488"/>
      <c r="AU13181" s="2488"/>
      <c r="AV13181" s="2488"/>
      <c r="AW13181" s="2488"/>
      <c r="AX13181" s="2488"/>
      <c r="AY13181" s="2488"/>
      <c r="AZ13181" s="2488"/>
      <c r="BA13181" s="2488"/>
      <c r="BB13181" s="2488"/>
      <c r="BC13181" s="2488"/>
      <c r="BD13181" s="2488"/>
      <c r="BE13181" s="2488"/>
      <c r="BF13181" s="2488"/>
      <c r="BG13181" s="2488"/>
      <c r="BH13181" s="2488"/>
      <c r="BI13181" s="2488"/>
      <c r="BJ13181" s="2488"/>
      <c r="BK13181" s="2488"/>
      <c r="BL13181" s="2488"/>
      <c r="BM13181" s="2488"/>
      <c r="BN13181" s="2488"/>
      <c r="BO13181" s="2488"/>
      <c r="BP13181" s="2488"/>
      <c r="BQ13181" s="2488"/>
      <c r="BR13181" s="2488"/>
      <c r="BS13181" s="2488"/>
      <c r="BT13181" s="2488"/>
      <c r="BU13181" s="2488"/>
      <c r="BV13181" s="2488"/>
      <c r="BW13181" s="2488"/>
      <c r="BX13181" s="2488"/>
      <c r="BY13181" s="2488"/>
      <c r="BZ13181" s="2488"/>
      <c r="CA13181" s="2488"/>
      <c r="CB13181" s="2488"/>
      <c r="CC13181" s="2488"/>
      <c r="CD13181" s="2488"/>
      <c r="CE13181" s="2488"/>
      <c r="CF13181" s="2488"/>
      <c r="CG13181" s="2488"/>
      <c r="CH13181" s="2488"/>
      <c r="CI13181" s="2488"/>
      <c r="CJ13181" s="2488"/>
      <c r="CK13181" s="2488"/>
      <c r="CL13181" s="2488"/>
      <c r="CM13181" s="2488"/>
      <c r="CN13181" s="2488"/>
      <c r="CO13181" s="2488"/>
      <c r="CP13181" s="2488"/>
      <c r="CQ13181" s="2488"/>
      <c r="CR13181" s="2488"/>
      <c r="CS13181" s="2488"/>
      <c r="CT13181" s="2488"/>
      <c r="CU13181" s="2488"/>
      <c r="CV13181" s="2488"/>
      <c r="CW13181" s="2488"/>
      <c r="CX13181" s="2488"/>
      <c r="CY13181" s="2488"/>
      <c r="CZ13181" s="2488"/>
      <c r="DA13181" s="2488"/>
      <c r="DB13181" s="2488"/>
      <c r="DC13181" s="2488"/>
      <c r="DD13181" s="2488"/>
      <c r="DE13181" s="2488"/>
      <c r="DF13181" s="2488"/>
      <c r="DG13181" s="2488"/>
      <c r="DH13181" s="2488"/>
      <c r="DI13181" s="2488"/>
      <c r="DJ13181" s="2488"/>
      <c r="DK13181" s="2488"/>
      <c r="DL13181" s="2488"/>
      <c r="DM13181" s="2488"/>
      <c r="DN13181" s="2488"/>
      <c r="DO13181" s="2488"/>
      <c r="DP13181" s="2488"/>
      <c r="DQ13181" s="2488"/>
      <c r="DR13181" s="2488"/>
      <c r="DS13181" s="2488"/>
      <c r="DT13181" s="2488"/>
      <c r="DU13181" s="2488"/>
      <c r="DV13181" s="2488"/>
      <c r="DW13181" s="2488"/>
      <c r="DX13181" s="2488"/>
      <c r="DY13181" s="2488"/>
      <c r="DZ13181" s="2488"/>
      <c r="EA13181" s="2488"/>
      <c r="EB13181" s="2488"/>
      <c r="EC13181" s="2488"/>
      <c r="ED13181" s="2488"/>
      <c r="EE13181" s="2488"/>
      <c r="EF13181" s="2488"/>
      <c r="EG13181" s="2488"/>
      <c r="EH13181" s="2488"/>
      <c r="EI13181" s="2488"/>
      <c r="EJ13181" s="2488"/>
      <c r="EK13181" s="2488"/>
      <c r="EL13181" s="2488"/>
      <c r="EM13181" s="2488"/>
      <c r="EN13181" s="2488"/>
      <c r="EO13181" s="2488"/>
      <c r="EP13181" s="2488"/>
      <c r="EQ13181" s="2488"/>
      <c r="ER13181" s="2488"/>
      <c r="ES13181" s="2488"/>
      <c r="ET13181" s="2488"/>
      <c r="EU13181" s="2488"/>
      <c r="EV13181" s="2488"/>
      <c r="EW13181" s="2488"/>
      <c r="EX13181" s="2488"/>
      <c r="EY13181" s="2488"/>
      <c r="EZ13181" s="2488"/>
      <c r="FA13181" s="2488"/>
      <c r="FB13181" s="2488"/>
      <c r="FC13181" s="2488"/>
      <c r="FD13181" s="2488"/>
      <c r="FE13181" s="2488"/>
      <c r="FF13181" s="2488"/>
      <c r="FG13181" s="2488"/>
      <c r="FH13181" s="2488"/>
      <c r="FI13181" s="2488"/>
      <c r="FJ13181" s="2488"/>
      <c r="FK13181" s="2488"/>
      <c r="FL13181" s="2488"/>
      <c r="FM13181" s="2488"/>
      <c r="FN13181" s="2488"/>
      <c r="FO13181" s="2488"/>
      <c r="FP13181" s="2488"/>
      <c r="FQ13181" s="2488"/>
      <c r="FR13181" s="2488"/>
      <c r="FS13181" s="2488"/>
      <c r="FT13181" s="2488"/>
      <c r="FU13181" s="2488"/>
      <c r="FV13181" s="2488"/>
      <c r="FW13181" s="2488"/>
      <c r="FX13181" s="2488"/>
      <c r="FY13181" s="2488"/>
      <c r="FZ13181" s="2488"/>
      <c r="GA13181" s="2488"/>
      <c r="GB13181" s="2488"/>
      <c r="GC13181" s="2488"/>
      <c r="GD13181" s="2488"/>
      <c r="GE13181" s="2488"/>
      <c r="GF13181" s="2488"/>
      <c r="GG13181" s="2488"/>
      <c r="GH13181" s="2488"/>
      <c r="GI13181" s="2488"/>
      <c r="GJ13181" s="2488"/>
      <c r="GK13181" s="2488"/>
      <c r="GL13181" s="2488"/>
      <c r="GM13181" s="2488"/>
      <c r="GN13181" s="2488"/>
      <c r="GO13181" s="2488"/>
      <c r="GP13181" s="2488"/>
      <c r="GQ13181" s="2488"/>
      <c r="GR13181" s="2488"/>
      <c r="GS13181" s="2488"/>
      <c r="GT13181" s="2488"/>
      <c r="GU13181" s="2488"/>
      <c r="GV13181" s="2488"/>
      <c r="GW13181" s="2488"/>
      <c r="GX13181" s="2488"/>
      <c r="GY13181" s="2488"/>
      <c r="GZ13181" s="2488"/>
      <c r="HA13181" s="2488"/>
      <c r="HB13181" s="2488"/>
      <c r="HC13181" s="2488"/>
      <c r="HD13181" s="2488"/>
      <c r="HE13181" s="2488"/>
      <c r="HF13181" s="2488"/>
      <c r="HG13181" s="2488"/>
      <c r="HH13181" s="2488"/>
      <c r="HI13181" s="2488"/>
      <c r="HJ13181" s="2488"/>
      <c r="HK13181" s="2488"/>
      <c r="HL13181" s="2488"/>
      <c r="HM13181" s="2488"/>
      <c r="HN13181" s="2488"/>
      <c r="HO13181" s="2488"/>
      <c r="HP13181" s="2488"/>
      <c r="HQ13181" s="2488"/>
      <c r="HR13181" s="2488"/>
      <c r="HS13181" s="2488"/>
      <c r="HT13181" s="2488"/>
      <c r="HU13181" s="2488"/>
      <c r="HV13181" s="2488"/>
      <c r="HW13181" s="2488"/>
      <c r="HX13181" s="2488"/>
      <c r="HY13181" s="2488"/>
      <c r="HZ13181" s="2488"/>
      <c r="IA13181" s="2488"/>
      <c r="IB13181" s="2488"/>
      <c r="IC13181" s="2488"/>
      <c r="ID13181" s="2488"/>
      <c r="IE13181" s="2488"/>
      <c r="IF13181" s="2488"/>
      <c r="IG13181" s="2488"/>
      <c r="IH13181" s="2488"/>
      <c r="II13181" s="2488"/>
      <c r="IJ13181" s="2488"/>
      <c r="IK13181" s="2488"/>
      <c r="IL13181" s="2488"/>
      <c r="IM13181" s="2488"/>
      <c r="IN13181" s="2488"/>
      <c r="IO13181" s="2488"/>
      <c r="IP13181" s="2488"/>
      <c r="IQ13181" s="2488"/>
      <c r="IR13181" s="2488"/>
      <c r="IS13181" s="2488"/>
      <c r="IT13181" s="2488"/>
      <c r="IU13181" s="2488"/>
      <c r="IV13181" s="2488"/>
    </row>
    <row r="13182" spans="1:256" hidden="1">
      <c r="A13182" s="2149"/>
      <c r="B13182" s="2654"/>
      <c r="C13182" s="2686"/>
      <c r="D13182" s="2654"/>
      <c r="E13182" s="2687"/>
      <c r="F13182" s="2680"/>
      <c r="G13182" s="1991"/>
      <c r="H13182" s="2758"/>
      <c r="I13182" s="2680"/>
      <c r="J13182" s="2173"/>
      <c r="K13182" s="2725"/>
      <c r="L13182" s="2173"/>
      <c r="M13182" s="2175">
        <v>0</v>
      </c>
      <c r="N13182" s="2726"/>
      <c r="O13182" s="2200">
        <f t="shared" si="22"/>
        <v>0</v>
      </c>
      <c r="P13182" s="2689"/>
      <c r="Q13182" s="2690" t="s">
        <v>2819</v>
      </c>
      <c r="R13182" s="2691"/>
      <c r="S13182" s="2692">
        <f>R13182*E13178</f>
        <v>0</v>
      </c>
      <c r="T13182" s="2693"/>
      <c r="U13182" s="2488"/>
      <c r="V13182" s="2488"/>
      <c r="W13182" s="2488"/>
      <c r="X13182" s="2488"/>
      <c r="Y13182" s="2488"/>
      <c r="Z13182" s="2488"/>
      <c r="AA13182" s="2488"/>
      <c r="AB13182" s="2488"/>
      <c r="AC13182" s="2488"/>
      <c r="AD13182" s="2488"/>
      <c r="AE13182" s="2488"/>
      <c r="AF13182" s="2488"/>
      <c r="AG13182" s="2488"/>
      <c r="AH13182" s="2488"/>
      <c r="AI13182" s="2488"/>
      <c r="AJ13182" s="2488"/>
      <c r="AK13182" s="2488"/>
      <c r="AL13182" s="2488"/>
      <c r="AM13182" s="2488"/>
      <c r="AN13182" s="2488"/>
      <c r="AO13182" s="2488"/>
      <c r="AP13182" s="2488"/>
      <c r="AQ13182" s="2488"/>
      <c r="AR13182" s="2488"/>
      <c r="AS13182" s="2488"/>
      <c r="AT13182" s="2488"/>
      <c r="AU13182" s="2488"/>
      <c r="AV13182" s="2488"/>
      <c r="AW13182" s="2488"/>
      <c r="AX13182" s="2488"/>
      <c r="AY13182" s="2488"/>
      <c r="AZ13182" s="2488"/>
      <c r="BA13182" s="2488"/>
      <c r="BB13182" s="2488"/>
      <c r="BC13182" s="2488"/>
      <c r="BD13182" s="2488"/>
      <c r="BE13182" s="2488"/>
      <c r="BF13182" s="2488"/>
      <c r="BG13182" s="2488"/>
      <c r="BH13182" s="2488"/>
      <c r="BI13182" s="2488"/>
      <c r="BJ13182" s="2488"/>
      <c r="BK13182" s="2488"/>
      <c r="BL13182" s="2488"/>
      <c r="BM13182" s="2488"/>
      <c r="BN13182" s="2488"/>
      <c r="BO13182" s="2488"/>
      <c r="BP13182" s="2488"/>
      <c r="BQ13182" s="2488"/>
      <c r="BR13182" s="2488"/>
      <c r="BS13182" s="2488"/>
      <c r="BT13182" s="2488"/>
      <c r="BU13182" s="2488"/>
      <c r="BV13182" s="2488"/>
      <c r="BW13182" s="2488"/>
      <c r="BX13182" s="2488"/>
      <c r="BY13182" s="2488"/>
      <c r="BZ13182" s="2488"/>
      <c r="CA13182" s="2488"/>
      <c r="CB13182" s="2488"/>
      <c r="CC13182" s="2488"/>
      <c r="CD13182" s="2488"/>
      <c r="CE13182" s="2488"/>
      <c r="CF13182" s="2488"/>
      <c r="CG13182" s="2488"/>
      <c r="CH13182" s="2488"/>
      <c r="CI13182" s="2488"/>
      <c r="CJ13182" s="2488"/>
      <c r="CK13182" s="2488"/>
      <c r="CL13182" s="2488"/>
      <c r="CM13182" s="2488"/>
      <c r="CN13182" s="2488"/>
      <c r="CO13182" s="2488"/>
      <c r="CP13182" s="2488"/>
      <c r="CQ13182" s="2488"/>
      <c r="CR13182" s="2488"/>
      <c r="CS13182" s="2488"/>
      <c r="CT13182" s="2488"/>
      <c r="CU13182" s="2488"/>
      <c r="CV13182" s="2488"/>
      <c r="CW13182" s="2488"/>
      <c r="CX13182" s="2488"/>
      <c r="CY13182" s="2488"/>
      <c r="CZ13182" s="2488"/>
      <c r="DA13182" s="2488"/>
      <c r="DB13182" s="2488"/>
      <c r="DC13182" s="2488"/>
      <c r="DD13182" s="2488"/>
      <c r="DE13182" s="2488"/>
      <c r="DF13182" s="2488"/>
      <c r="DG13182" s="2488"/>
      <c r="DH13182" s="2488"/>
      <c r="DI13182" s="2488"/>
      <c r="DJ13182" s="2488"/>
      <c r="DK13182" s="2488"/>
      <c r="DL13182" s="2488"/>
      <c r="DM13182" s="2488"/>
      <c r="DN13182" s="2488"/>
      <c r="DO13182" s="2488"/>
      <c r="DP13182" s="2488"/>
      <c r="DQ13182" s="2488"/>
      <c r="DR13182" s="2488"/>
      <c r="DS13182" s="2488"/>
      <c r="DT13182" s="2488"/>
      <c r="DU13182" s="2488"/>
      <c r="DV13182" s="2488"/>
      <c r="DW13182" s="2488"/>
      <c r="DX13182" s="2488"/>
      <c r="DY13182" s="2488"/>
      <c r="DZ13182" s="2488"/>
      <c r="EA13182" s="2488"/>
      <c r="EB13182" s="2488"/>
      <c r="EC13182" s="2488"/>
      <c r="ED13182" s="2488"/>
      <c r="EE13182" s="2488"/>
      <c r="EF13182" s="2488"/>
      <c r="EG13182" s="2488"/>
      <c r="EH13182" s="2488"/>
      <c r="EI13182" s="2488"/>
      <c r="EJ13182" s="2488"/>
      <c r="EK13182" s="2488"/>
      <c r="EL13182" s="2488"/>
      <c r="EM13182" s="2488"/>
      <c r="EN13182" s="2488"/>
      <c r="EO13182" s="2488"/>
      <c r="EP13182" s="2488"/>
      <c r="EQ13182" s="2488"/>
      <c r="ER13182" s="2488"/>
      <c r="ES13182" s="2488"/>
      <c r="ET13182" s="2488"/>
      <c r="EU13182" s="2488"/>
      <c r="EV13182" s="2488"/>
      <c r="EW13182" s="2488"/>
      <c r="EX13182" s="2488"/>
      <c r="EY13182" s="2488"/>
      <c r="EZ13182" s="2488"/>
      <c r="FA13182" s="2488"/>
      <c r="FB13182" s="2488"/>
      <c r="FC13182" s="2488"/>
      <c r="FD13182" s="2488"/>
      <c r="FE13182" s="2488"/>
      <c r="FF13182" s="2488"/>
      <c r="FG13182" s="2488"/>
      <c r="FH13182" s="2488"/>
      <c r="FI13182" s="2488"/>
      <c r="FJ13182" s="2488"/>
      <c r="FK13182" s="2488"/>
      <c r="FL13182" s="2488"/>
      <c r="FM13182" s="2488"/>
      <c r="FN13182" s="2488"/>
      <c r="FO13182" s="2488"/>
      <c r="FP13182" s="2488"/>
      <c r="FQ13182" s="2488"/>
      <c r="FR13182" s="2488"/>
      <c r="FS13182" s="2488"/>
      <c r="FT13182" s="2488"/>
      <c r="FU13182" s="2488"/>
      <c r="FV13182" s="2488"/>
      <c r="FW13182" s="2488"/>
      <c r="FX13182" s="2488"/>
      <c r="FY13182" s="2488"/>
      <c r="FZ13182" s="2488"/>
      <c r="GA13182" s="2488"/>
      <c r="GB13182" s="2488"/>
      <c r="GC13182" s="2488"/>
      <c r="GD13182" s="2488"/>
      <c r="GE13182" s="2488"/>
      <c r="GF13182" s="2488"/>
      <c r="GG13182" s="2488"/>
      <c r="GH13182" s="2488"/>
      <c r="GI13182" s="2488"/>
      <c r="GJ13182" s="2488"/>
      <c r="GK13182" s="2488"/>
      <c r="GL13182" s="2488"/>
      <c r="GM13182" s="2488"/>
      <c r="GN13182" s="2488"/>
      <c r="GO13182" s="2488"/>
      <c r="GP13182" s="2488"/>
      <c r="GQ13182" s="2488"/>
      <c r="GR13182" s="2488"/>
      <c r="GS13182" s="2488"/>
      <c r="GT13182" s="2488"/>
      <c r="GU13182" s="2488"/>
      <c r="GV13182" s="2488"/>
      <c r="GW13182" s="2488"/>
      <c r="GX13182" s="2488"/>
      <c r="GY13182" s="2488"/>
      <c r="GZ13182" s="2488"/>
      <c r="HA13182" s="2488"/>
      <c r="HB13182" s="2488"/>
      <c r="HC13182" s="2488"/>
      <c r="HD13182" s="2488"/>
      <c r="HE13182" s="2488"/>
      <c r="HF13182" s="2488"/>
      <c r="HG13182" s="2488"/>
      <c r="HH13182" s="2488"/>
      <c r="HI13182" s="2488"/>
      <c r="HJ13182" s="2488"/>
      <c r="HK13182" s="2488"/>
      <c r="HL13182" s="2488"/>
      <c r="HM13182" s="2488"/>
      <c r="HN13182" s="2488"/>
      <c r="HO13182" s="2488"/>
      <c r="HP13182" s="2488"/>
      <c r="HQ13182" s="2488"/>
      <c r="HR13182" s="2488"/>
      <c r="HS13182" s="2488"/>
      <c r="HT13182" s="2488"/>
      <c r="HU13182" s="2488"/>
      <c r="HV13182" s="2488"/>
      <c r="HW13182" s="2488"/>
      <c r="HX13182" s="2488"/>
      <c r="HY13182" s="2488"/>
      <c r="HZ13182" s="2488"/>
      <c r="IA13182" s="2488"/>
      <c r="IB13182" s="2488"/>
      <c r="IC13182" s="2488"/>
      <c r="ID13182" s="2488"/>
      <c r="IE13182" s="2488"/>
      <c r="IF13182" s="2488"/>
      <c r="IG13182" s="2488"/>
      <c r="IH13182" s="2488"/>
      <c r="II13182" s="2488"/>
      <c r="IJ13182" s="2488"/>
      <c r="IK13182" s="2488"/>
      <c r="IL13182" s="2488"/>
      <c r="IM13182" s="2488"/>
      <c r="IN13182" s="2488"/>
      <c r="IO13182" s="2488"/>
      <c r="IP13182" s="2488"/>
      <c r="IQ13182" s="2488"/>
      <c r="IR13182" s="2488"/>
      <c r="IS13182" s="2488"/>
      <c r="IT13182" s="2488"/>
      <c r="IU13182" s="2488"/>
      <c r="IV13182" s="2488"/>
    </row>
    <row r="13183" spans="1:256" hidden="1">
      <c r="A13183" s="2149"/>
      <c r="B13183" s="2654"/>
      <c r="C13183" s="2686"/>
      <c r="D13183" s="2654"/>
      <c r="E13183" s="2687"/>
      <c r="F13183" s="2680"/>
      <c r="G13183" s="1991"/>
      <c r="H13183" s="2758"/>
      <c r="I13183" s="2680"/>
      <c r="J13183" s="2173"/>
      <c r="K13183" s="2725"/>
      <c r="L13183" s="2173"/>
      <c r="M13183" s="2175">
        <v>0</v>
      </c>
      <c r="N13183" s="2726"/>
      <c r="O13183" s="2200">
        <f t="shared" si="22"/>
        <v>0</v>
      </c>
      <c r="P13183" s="2689"/>
      <c r="Q13183" s="2690" t="s">
        <v>2819</v>
      </c>
      <c r="R13183" s="2691"/>
      <c r="S13183" s="2692">
        <f>R13183*E13178</f>
        <v>0</v>
      </c>
      <c r="T13183" s="2693"/>
      <c r="U13183" s="2488"/>
      <c r="V13183" s="2488"/>
      <c r="W13183" s="2488"/>
      <c r="X13183" s="2488"/>
      <c r="Y13183" s="2488"/>
      <c r="Z13183" s="2488"/>
      <c r="AA13183" s="2488"/>
      <c r="AB13183" s="2488"/>
      <c r="AC13183" s="2488"/>
      <c r="AD13183" s="2488"/>
      <c r="AE13183" s="2488"/>
      <c r="AF13183" s="2488"/>
      <c r="AG13183" s="2488"/>
      <c r="AH13183" s="2488"/>
      <c r="AI13183" s="2488"/>
      <c r="AJ13183" s="2488"/>
      <c r="AK13183" s="2488"/>
      <c r="AL13183" s="2488"/>
      <c r="AM13183" s="2488"/>
      <c r="AN13183" s="2488"/>
      <c r="AO13183" s="2488"/>
      <c r="AP13183" s="2488"/>
      <c r="AQ13183" s="2488"/>
      <c r="AR13183" s="2488"/>
      <c r="AS13183" s="2488"/>
      <c r="AT13183" s="2488"/>
      <c r="AU13183" s="2488"/>
      <c r="AV13183" s="2488"/>
      <c r="AW13183" s="2488"/>
      <c r="AX13183" s="2488"/>
      <c r="AY13183" s="2488"/>
      <c r="AZ13183" s="2488"/>
      <c r="BA13183" s="2488"/>
      <c r="BB13183" s="2488"/>
      <c r="BC13183" s="2488"/>
      <c r="BD13183" s="2488"/>
      <c r="BE13183" s="2488"/>
      <c r="BF13183" s="2488"/>
      <c r="BG13183" s="2488"/>
      <c r="BH13183" s="2488"/>
      <c r="BI13183" s="2488"/>
      <c r="BJ13183" s="2488"/>
      <c r="BK13183" s="2488"/>
      <c r="BL13183" s="2488"/>
      <c r="BM13183" s="2488"/>
      <c r="BN13183" s="2488"/>
      <c r="BO13183" s="2488"/>
      <c r="BP13183" s="2488"/>
      <c r="BQ13183" s="2488"/>
      <c r="BR13183" s="2488"/>
      <c r="BS13183" s="2488"/>
      <c r="BT13183" s="2488"/>
      <c r="BU13183" s="2488"/>
      <c r="BV13183" s="2488"/>
      <c r="BW13183" s="2488"/>
      <c r="BX13183" s="2488"/>
      <c r="BY13183" s="2488"/>
      <c r="BZ13183" s="2488"/>
      <c r="CA13183" s="2488"/>
      <c r="CB13183" s="2488"/>
      <c r="CC13183" s="2488"/>
      <c r="CD13183" s="2488"/>
      <c r="CE13183" s="2488"/>
      <c r="CF13183" s="2488"/>
      <c r="CG13183" s="2488"/>
      <c r="CH13183" s="2488"/>
      <c r="CI13183" s="2488"/>
      <c r="CJ13183" s="2488"/>
      <c r="CK13183" s="2488"/>
      <c r="CL13183" s="2488"/>
      <c r="CM13183" s="2488"/>
      <c r="CN13183" s="2488"/>
      <c r="CO13183" s="2488"/>
      <c r="CP13183" s="2488"/>
      <c r="CQ13183" s="2488"/>
      <c r="CR13183" s="2488"/>
      <c r="CS13183" s="2488"/>
      <c r="CT13183" s="2488"/>
      <c r="CU13183" s="2488"/>
      <c r="CV13183" s="2488"/>
      <c r="CW13183" s="2488"/>
      <c r="CX13183" s="2488"/>
      <c r="CY13183" s="2488"/>
      <c r="CZ13183" s="2488"/>
      <c r="DA13183" s="2488"/>
      <c r="DB13183" s="2488"/>
      <c r="DC13183" s="2488"/>
      <c r="DD13183" s="2488"/>
      <c r="DE13183" s="2488"/>
      <c r="DF13183" s="2488"/>
      <c r="DG13183" s="2488"/>
      <c r="DH13183" s="2488"/>
      <c r="DI13183" s="2488"/>
      <c r="DJ13183" s="2488"/>
      <c r="DK13183" s="2488"/>
      <c r="DL13183" s="2488"/>
      <c r="DM13183" s="2488"/>
      <c r="DN13183" s="2488"/>
      <c r="DO13183" s="2488"/>
      <c r="DP13183" s="2488"/>
      <c r="DQ13183" s="2488"/>
      <c r="DR13183" s="2488"/>
      <c r="DS13183" s="2488"/>
      <c r="DT13183" s="2488"/>
      <c r="DU13183" s="2488"/>
      <c r="DV13183" s="2488"/>
      <c r="DW13183" s="2488"/>
      <c r="DX13183" s="2488"/>
      <c r="DY13183" s="2488"/>
      <c r="DZ13183" s="2488"/>
      <c r="EA13183" s="2488"/>
      <c r="EB13183" s="2488"/>
      <c r="EC13183" s="2488"/>
      <c r="ED13183" s="2488"/>
      <c r="EE13183" s="2488"/>
      <c r="EF13183" s="2488"/>
      <c r="EG13183" s="2488"/>
      <c r="EH13183" s="2488"/>
      <c r="EI13183" s="2488"/>
      <c r="EJ13183" s="2488"/>
      <c r="EK13183" s="2488"/>
      <c r="EL13183" s="2488"/>
      <c r="EM13183" s="2488"/>
      <c r="EN13183" s="2488"/>
      <c r="EO13183" s="2488"/>
      <c r="EP13183" s="2488"/>
      <c r="EQ13183" s="2488"/>
      <c r="ER13183" s="2488"/>
      <c r="ES13183" s="2488"/>
      <c r="ET13183" s="2488"/>
      <c r="EU13183" s="2488"/>
      <c r="EV13183" s="2488"/>
      <c r="EW13183" s="2488"/>
      <c r="EX13183" s="2488"/>
      <c r="EY13183" s="2488"/>
      <c r="EZ13183" s="2488"/>
      <c r="FA13183" s="2488"/>
      <c r="FB13183" s="2488"/>
      <c r="FC13183" s="2488"/>
      <c r="FD13183" s="2488"/>
      <c r="FE13183" s="2488"/>
      <c r="FF13183" s="2488"/>
      <c r="FG13183" s="2488"/>
      <c r="FH13183" s="2488"/>
      <c r="FI13183" s="2488"/>
      <c r="FJ13183" s="2488"/>
      <c r="FK13183" s="2488"/>
      <c r="FL13183" s="2488"/>
      <c r="FM13183" s="2488"/>
      <c r="FN13183" s="2488"/>
      <c r="FO13183" s="2488"/>
      <c r="FP13183" s="2488"/>
      <c r="FQ13183" s="2488"/>
      <c r="FR13183" s="2488"/>
      <c r="FS13183" s="2488"/>
      <c r="FT13183" s="2488"/>
      <c r="FU13183" s="2488"/>
      <c r="FV13183" s="2488"/>
      <c r="FW13183" s="2488"/>
      <c r="FX13183" s="2488"/>
      <c r="FY13183" s="2488"/>
      <c r="FZ13183" s="2488"/>
      <c r="GA13183" s="2488"/>
      <c r="GB13183" s="2488"/>
      <c r="GC13183" s="2488"/>
      <c r="GD13183" s="2488"/>
      <c r="GE13183" s="2488"/>
      <c r="GF13183" s="2488"/>
      <c r="GG13183" s="2488"/>
      <c r="GH13183" s="2488"/>
      <c r="GI13183" s="2488"/>
      <c r="GJ13183" s="2488"/>
      <c r="GK13183" s="2488"/>
      <c r="GL13183" s="2488"/>
      <c r="GM13183" s="2488"/>
      <c r="GN13183" s="2488"/>
      <c r="GO13183" s="2488"/>
      <c r="GP13183" s="2488"/>
      <c r="GQ13183" s="2488"/>
      <c r="GR13183" s="2488"/>
      <c r="GS13183" s="2488"/>
      <c r="GT13183" s="2488"/>
      <c r="GU13183" s="2488"/>
      <c r="GV13183" s="2488"/>
      <c r="GW13183" s="2488"/>
      <c r="GX13183" s="2488"/>
      <c r="GY13183" s="2488"/>
      <c r="GZ13183" s="2488"/>
      <c r="HA13183" s="2488"/>
      <c r="HB13183" s="2488"/>
      <c r="HC13183" s="2488"/>
      <c r="HD13183" s="2488"/>
      <c r="HE13183" s="2488"/>
      <c r="HF13183" s="2488"/>
      <c r="HG13183" s="2488"/>
      <c r="HH13183" s="2488"/>
      <c r="HI13183" s="2488"/>
      <c r="HJ13183" s="2488"/>
      <c r="HK13183" s="2488"/>
      <c r="HL13183" s="2488"/>
      <c r="HM13183" s="2488"/>
      <c r="HN13183" s="2488"/>
      <c r="HO13183" s="2488"/>
      <c r="HP13183" s="2488"/>
      <c r="HQ13183" s="2488"/>
      <c r="HR13183" s="2488"/>
      <c r="HS13183" s="2488"/>
      <c r="HT13183" s="2488"/>
      <c r="HU13183" s="2488"/>
      <c r="HV13183" s="2488"/>
      <c r="HW13183" s="2488"/>
      <c r="HX13183" s="2488"/>
      <c r="HY13183" s="2488"/>
      <c r="HZ13183" s="2488"/>
      <c r="IA13183" s="2488"/>
      <c r="IB13183" s="2488"/>
      <c r="IC13183" s="2488"/>
      <c r="ID13183" s="2488"/>
      <c r="IE13183" s="2488"/>
      <c r="IF13183" s="2488"/>
      <c r="IG13183" s="2488"/>
      <c r="IH13183" s="2488"/>
      <c r="II13183" s="2488"/>
      <c r="IJ13183" s="2488"/>
      <c r="IK13183" s="2488"/>
      <c r="IL13183" s="2488"/>
      <c r="IM13183" s="2488"/>
      <c r="IN13183" s="2488"/>
      <c r="IO13183" s="2488"/>
      <c r="IP13183" s="2488"/>
      <c r="IQ13183" s="2488"/>
      <c r="IR13183" s="2488"/>
      <c r="IS13183" s="2488"/>
      <c r="IT13183" s="2488"/>
      <c r="IU13183" s="2488"/>
      <c r="IV13183" s="2488"/>
    </row>
    <row r="13184" spans="1:256" hidden="1">
      <c r="A13184" s="2149"/>
      <c r="B13184" s="2654"/>
      <c r="C13184" s="2686"/>
      <c r="D13184" s="2654"/>
      <c r="E13184" s="2687"/>
      <c r="F13184" s="2680"/>
      <c r="G13184" s="1991"/>
      <c r="H13184" s="2758"/>
      <c r="I13184" s="2680"/>
      <c r="J13184" s="2173"/>
      <c r="K13184" s="2725"/>
      <c r="L13184" s="2173"/>
      <c r="M13184" s="2175">
        <v>0</v>
      </c>
      <c r="N13184" s="2726"/>
      <c r="O13184" s="2200">
        <f t="shared" si="22"/>
        <v>0</v>
      </c>
      <c r="P13184" s="2689"/>
      <c r="Q13184" s="2690" t="s">
        <v>2819</v>
      </c>
      <c r="R13184" s="2691"/>
      <c r="S13184" s="2692">
        <f>R13184*E13178</f>
        <v>0</v>
      </c>
      <c r="T13184" s="2692"/>
      <c r="U13184" s="2488"/>
      <c r="V13184" s="2488"/>
      <c r="W13184" s="2488"/>
      <c r="X13184" s="2488"/>
      <c r="Y13184" s="2488"/>
      <c r="Z13184" s="2488"/>
      <c r="AA13184" s="2488"/>
      <c r="AB13184" s="2488"/>
      <c r="AC13184" s="2488"/>
      <c r="AD13184" s="2488"/>
      <c r="AE13184" s="2488"/>
      <c r="AF13184" s="2488"/>
      <c r="AG13184" s="2488"/>
      <c r="AH13184" s="2488"/>
      <c r="AI13184" s="2488"/>
      <c r="AJ13184" s="2488"/>
      <c r="AK13184" s="2488"/>
      <c r="AL13184" s="2488"/>
      <c r="AM13184" s="2488"/>
      <c r="AN13184" s="2488"/>
      <c r="AO13184" s="2488"/>
      <c r="AP13184" s="2488"/>
      <c r="AQ13184" s="2488"/>
      <c r="AR13184" s="2488"/>
      <c r="AS13184" s="2488"/>
      <c r="AT13184" s="2488"/>
      <c r="AU13184" s="2488"/>
      <c r="AV13184" s="2488"/>
      <c r="AW13184" s="2488"/>
      <c r="AX13184" s="2488"/>
      <c r="AY13184" s="2488"/>
      <c r="AZ13184" s="2488"/>
      <c r="BA13184" s="2488"/>
      <c r="BB13184" s="2488"/>
      <c r="BC13184" s="2488"/>
      <c r="BD13184" s="2488"/>
      <c r="BE13184" s="2488"/>
      <c r="BF13184" s="2488"/>
      <c r="BG13184" s="2488"/>
      <c r="BH13184" s="2488"/>
      <c r="BI13184" s="2488"/>
      <c r="BJ13184" s="2488"/>
      <c r="BK13184" s="2488"/>
      <c r="BL13184" s="2488"/>
      <c r="BM13184" s="2488"/>
      <c r="BN13184" s="2488"/>
      <c r="BO13184" s="2488"/>
      <c r="BP13184" s="2488"/>
      <c r="BQ13184" s="2488"/>
      <c r="BR13184" s="2488"/>
      <c r="BS13184" s="2488"/>
      <c r="BT13184" s="2488"/>
      <c r="BU13184" s="2488"/>
      <c r="BV13184" s="2488"/>
      <c r="BW13184" s="2488"/>
      <c r="BX13184" s="2488"/>
      <c r="BY13184" s="2488"/>
      <c r="BZ13184" s="2488"/>
      <c r="CA13184" s="2488"/>
      <c r="CB13184" s="2488"/>
      <c r="CC13184" s="2488"/>
      <c r="CD13184" s="2488"/>
      <c r="CE13184" s="2488"/>
      <c r="CF13184" s="2488"/>
      <c r="CG13184" s="2488"/>
      <c r="CH13184" s="2488"/>
      <c r="CI13184" s="2488"/>
      <c r="CJ13184" s="2488"/>
      <c r="CK13184" s="2488"/>
      <c r="CL13184" s="2488"/>
      <c r="CM13184" s="2488"/>
      <c r="CN13184" s="2488"/>
      <c r="CO13184" s="2488"/>
      <c r="CP13184" s="2488"/>
      <c r="CQ13184" s="2488"/>
      <c r="CR13184" s="2488"/>
      <c r="CS13184" s="2488"/>
      <c r="CT13184" s="2488"/>
      <c r="CU13184" s="2488"/>
      <c r="CV13184" s="2488"/>
      <c r="CW13184" s="2488"/>
      <c r="CX13184" s="2488"/>
      <c r="CY13184" s="2488"/>
      <c r="CZ13184" s="2488"/>
      <c r="DA13184" s="2488"/>
      <c r="DB13184" s="2488"/>
      <c r="DC13184" s="2488"/>
      <c r="DD13184" s="2488"/>
      <c r="DE13184" s="2488"/>
      <c r="DF13184" s="2488"/>
      <c r="DG13184" s="2488"/>
      <c r="DH13184" s="2488"/>
      <c r="DI13184" s="2488"/>
      <c r="DJ13184" s="2488"/>
      <c r="DK13184" s="2488"/>
      <c r="DL13184" s="2488"/>
      <c r="DM13184" s="2488"/>
      <c r="DN13184" s="2488"/>
      <c r="DO13184" s="2488"/>
      <c r="DP13184" s="2488"/>
      <c r="DQ13184" s="2488"/>
      <c r="DR13184" s="2488"/>
      <c r="DS13184" s="2488"/>
      <c r="DT13184" s="2488"/>
      <c r="DU13184" s="2488"/>
      <c r="DV13184" s="2488"/>
      <c r="DW13184" s="2488"/>
      <c r="DX13184" s="2488"/>
      <c r="DY13184" s="2488"/>
      <c r="DZ13184" s="2488"/>
      <c r="EA13184" s="2488"/>
      <c r="EB13184" s="2488"/>
      <c r="EC13184" s="2488"/>
      <c r="ED13184" s="2488"/>
      <c r="EE13184" s="2488"/>
      <c r="EF13184" s="2488"/>
      <c r="EG13184" s="2488"/>
      <c r="EH13184" s="2488"/>
      <c r="EI13184" s="2488"/>
      <c r="EJ13184" s="2488"/>
      <c r="EK13184" s="2488"/>
      <c r="EL13184" s="2488"/>
      <c r="EM13184" s="2488"/>
      <c r="EN13184" s="2488"/>
      <c r="EO13184" s="2488"/>
      <c r="EP13184" s="2488"/>
      <c r="EQ13184" s="2488"/>
      <c r="ER13184" s="2488"/>
      <c r="ES13184" s="2488"/>
      <c r="ET13184" s="2488"/>
      <c r="EU13184" s="2488"/>
      <c r="EV13184" s="2488"/>
      <c r="EW13184" s="2488"/>
      <c r="EX13184" s="2488"/>
      <c r="EY13184" s="2488"/>
      <c r="EZ13184" s="2488"/>
      <c r="FA13184" s="2488"/>
      <c r="FB13184" s="2488"/>
      <c r="FC13184" s="2488"/>
      <c r="FD13184" s="2488"/>
      <c r="FE13184" s="2488"/>
      <c r="FF13184" s="2488"/>
      <c r="FG13184" s="2488"/>
      <c r="FH13184" s="2488"/>
      <c r="FI13184" s="2488"/>
      <c r="FJ13184" s="2488"/>
      <c r="FK13184" s="2488"/>
      <c r="FL13184" s="2488"/>
      <c r="FM13184" s="2488"/>
      <c r="FN13184" s="2488"/>
      <c r="FO13184" s="2488"/>
      <c r="FP13184" s="2488"/>
      <c r="FQ13184" s="2488"/>
      <c r="FR13184" s="2488"/>
      <c r="FS13184" s="2488"/>
      <c r="FT13184" s="2488"/>
      <c r="FU13184" s="2488"/>
      <c r="FV13184" s="2488"/>
      <c r="FW13184" s="2488"/>
      <c r="FX13184" s="2488"/>
      <c r="FY13184" s="2488"/>
      <c r="FZ13184" s="2488"/>
      <c r="GA13184" s="2488"/>
      <c r="GB13184" s="2488"/>
      <c r="GC13184" s="2488"/>
      <c r="GD13184" s="2488"/>
      <c r="GE13184" s="2488"/>
      <c r="GF13184" s="2488"/>
      <c r="GG13184" s="2488"/>
      <c r="GH13184" s="2488"/>
      <c r="GI13184" s="2488"/>
      <c r="GJ13184" s="2488"/>
      <c r="GK13184" s="2488"/>
      <c r="GL13184" s="2488"/>
      <c r="GM13184" s="2488"/>
      <c r="GN13184" s="2488"/>
      <c r="GO13184" s="2488"/>
      <c r="GP13184" s="2488"/>
      <c r="GQ13184" s="2488"/>
      <c r="GR13184" s="2488"/>
      <c r="GS13184" s="2488"/>
      <c r="GT13184" s="2488"/>
      <c r="GU13184" s="2488"/>
      <c r="GV13184" s="2488"/>
      <c r="GW13184" s="2488"/>
      <c r="GX13184" s="2488"/>
      <c r="GY13184" s="2488"/>
      <c r="GZ13184" s="2488"/>
      <c r="HA13184" s="2488"/>
      <c r="HB13184" s="2488"/>
      <c r="HC13184" s="2488"/>
      <c r="HD13184" s="2488"/>
      <c r="HE13184" s="2488"/>
      <c r="HF13184" s="2488"/>
      <c r="HG13184" s="2488"/>
      <c r="HH13184" s="2488"/>
      <c r="HI13184" s="2488"/>
      <c r="HJ13184" s="2488"/>
      <c r="HK13184" s="2488"/>
      <c r="HL13184" s="2488"/>
      <c r="HM13184" s="2488"/>
      <c r="HN13184" s="2488"/>
      <c r="HO13184" s="2488"/>
      <c r="HP13184" s="2488"/>
      <c r="HQ13184" s="2488"/>
      <c r="HR13184" s="2488"/>
      <c r="HS13184" s="2488"/>
      <c r="HT13184" s="2488"/>
      <c r="HU13184" s="2488"/>
      <c r="HV13184" s="2488"/>
      <c r="HW13184" s="2488"/>
      <c r="HX13184" s="2488"/>
      <c r="HY13184" s="2488"/>
      <c r="HZ13184" s="2488"/>
      <c r="IA13184" s="2488"/>
      <c r="IB13184" s="2488"/>
      <c r="IC13184" s="2488"/>
      <c r="ID13184" s="2488"/>
      <c r="IE13184" s="2488"/>
      <c r="IF13184" s="2488"/>
      <c r="IG13184" s="2488"/>
      <c r="IH13184" s="2488"/>
      <c r="II13184" s="2488"/>
      <c r="IJ13184" s="2488"/>
      <c r="IK13184" s="2488"/>
      <c r="IL13184" s="2488"/>
      <c r="IM13184" s="2488"/>
      <c r="IN13184" s="2488"/>
      <c r="IO13184" s="2488"/>
      <c r="IP13184" s="2488"/>
      <c r="IQ13184" s="2488"/>
      <c r="IR13184" s="2488"/>
      <c r="IS13184" s="2488"/>
      <c r="IT13184" s="2488"/>
      <c r="IU13184" s="2488"/>
      <c r="IV13184" s="2488"/>
    </row>
    <row r="13185" spans="1:256" hidden="1">
      <c r="A13185" s="2149"/>
      <c r="B13185" s="2654"/>
      <c r="C13185" s="2686"/>
      <c r="D13185" s="2654"/>
      <c r="E13185" s="2687"/>
      <c r="F13185" s="2680"/>
      <c r="G13185" s="1991"/>
      <c r="H13185" s="2758"/>
      <c r="I13185" s="2680"/>
      <c r="J13185" s="2173"/>
      <c r="K13185" s="2725"/>
      <c r="L13185" s="2173"/>
      <c r="M13185" s="2175">
        <v>0</v>
      </c>
      <c r="N13185" s="2726"/>
      <c r="O13185" s="2200">
        <f t="shared" si="22"/>
        <v>0</v>
      </c>
      <c r="P13185" s="2689"/>
      <c r="Q13185" s="2690" t="s">
        <v>2819</v>
      </c>
      <c r="R13185" s="2691"/>
      <c r="S13185" s="2692">
        <f>R13185*E13178</f>
        <v>0</v>
      </c>
      <c r="T13185" s="2692"/>
      <c r="U13185" s="2488"/>
      <c r="V13185" s="2488"/>
      <c r="W13185" s="2488"/>
      <c r="X13185" s="2488"/>
      <c r="Y13185" s="2488"/>
      <c r="Z13185" s="2488"/>
      <c r="AA13185" s="2488"/>
      <c r="AB13185" s="2488"/>
      <c r="AC13185" s="2488"/>
      <c r="AD13185" s="2488"/>
      <c r="AE13185" s="2488"/>
      <c r="AF13185" s="2488"/>
      <c r="AG13185" s="2488"/>
      <c r="AH13185" s="2488"/>
      <c r="AI13185" s="2488"/>
      <c r="AJ13185" s="2488"/>
      <c r="AK13185" s="2488"/>
      <c r="AL13185" s="2488"/>
      <c r="AM13185" s="2488"/>
      <c r="AN13185" s="2488"/>
      <c r="AO13185" s="2488"/>
      <c r="AP13185" s="2488"/>
      <c r="AQ13185" s="2488"/>
      <c r="AR13185" s="2488"/>
      <c r="AS13185" s="2488"/>
      <c r="AT13185" s="2488"/>
      <c r="AU13185" s="2488"/>
      <c r="AV13185" s="2488"/>
      <c r="AW13185" s="2488"/>
      <c r="AX13185" s="2488"/>
      <c r="AY13185" s="2488"/>
      <c r="AZ13185" s="2488"/>
      <c r="BA13185" s="2488"/>
      <c r="BB13185" s="2488"/>
      <c r="BC13185" s="2488"/>
      <c r="BD13185" s="2488"/>
      <c r="BE13185" s="2488"/>
      <c r="BF13185" s="2488"/>
      <c r="BG13185" s="2488"/>
      <c r="BH13185" s="2488"/>
      <c r="BI13185" s="2488"/>
      <c r="BJ13185" s="2488"/>
      <c r="BK13185" s="2488"/>
      <c r="BL13185" s="2488"/>
      <c r="BM13185" s="2488"/>
      <c r="BN13185" s="2488"/>
      <c r="BO13185" s="2488"/>
      <c r="BP13185" s="2488"/>
      <c r="BQ13185" s="2488"/>
      <c r="BR13185" s="2488"/>
      <c r="BS13185" s="2488"/>
      <c r="BT13185" s="2488"/>
      <c r="BU13185" s="2488"/>
      <c r="BV13185" s="2488"/>
      <c r="BW13185" s="2488"/>
      <c r="BX13185" s="2488"/>
      <c r="BY13185" s="2488"/>
      <c r="BZ13185" s="2488"/>
      <c r="CA13185" s="2488"/>
      <c r="CB13185" s="2488"/>
      <c r="CC13185" s="2488"/>
      <c r="CD13185" s="2488"/>
      <c r="CE13185" s="2488"/>
      <c r="CF13185" s="2488"/>
      <c r="CG13185" s="2488"/>
      <c r="CH13185" s="2488"/>
      <c r="CI13185" s="2488"/>
      <c r="CJ13185" s="2488"/>
      <c r="CK13185" s="2488"/>
      <c r="CL13185" s="2488"/>
      <c r="CM13185" s="2488"/>
      <c r="CN13185" s="2488"/>
      <c r="CO13185" s="2488"/>
      <c r="CP13185" s="2488"/>
      <c r="CQ13185" s="2488"/>
      <c r="CR13185" s="2488"/>
      <c r="CS13185" s="2488"/>
      <c r="CT13185" s="2488"/>
      <c r="CU13185" s="2488"/>
      <c r="CV13185" s="2488"/>
      <c r="CW13185" s="2488"/>
      <c r="CX13185" s="2488"/>
      <c r="CY13185" s="2488"/>
      <c r="CZ13185" s="2488"/>
      <c r="DA13185" s="2488"/>
      <c r="DB13185" s="2488"/>
      <c r="DC13185" s="2488"/>
      <c r="DD13185" s="2488"/>
      <c r="DE13185" s="2488"/>
      <c r="DF13185" s="2488"/>
      <c r="DG13185" s="2488"/>
      <c r="DH13185" s="2488"/>
      <c r="DI13185" s="2488"/>
      <c r="DJ13185" s="2488"/>
      <c r="DK13185" s="2488"/>
      <c r="DL13185" s="2488"/>
      <c r="DM13185" s="2488"/>
      <c r="DN13185" s="2488"/>
      <c r="DO13185" s="2488"/>
      <c r="DP13185" s="2488"/>
      <c r="DQ13185" s="2488"/>
      <c r="DR13185" s="2488"/>
      <c r="DS13185" s="2488"/>
      <c r="DT13185" s="2488"/>
      <c r="DU13185" s="2488"/>
      <c r="DV13185" s="2488"/>
      <c r="DW13185" s="2488"/>
      <c r="DX13185" s="2488"/>
      <c r="DY13185" s="2488"/>
      <c r="DZ13185" s="2488"/>
      <c r="EA13185" s="2488"/>
      <c r="EB13185" s="2488"/>
      <c r="EC13185" s="2488"/>
      <c r="ED13185" s="2488"/>
      <c r="EE13185" s="2488"/>
      <c r="EF13185" s="2488"/>
      <c r="EG13185" s="2488"/>
      <c r="EH13185" s="2488"/>
      <c r="EI13185" s="2488"/>
      <c r="EJ13185" s="2488"/>
      <c r="EK13185" s="2488"/>
      <c r="EL13185" s="2488"/>
      <c r="EM13185" s="2488"/>
      <c r="EN13185" s="2488"/>
      <c r="EO13185" s="2488"/>
      <c r="EP13185" s="2488"/>
      <c r="EQ13185" s="2488"/>
      <c r="ER13185" s="2488"/>
      <c r="ES13185" s="2488"/>
      <c r="ET13185" s="2488"/>
      <c r="EU13185" s="2488"/>
      <c r="EV13185" s="2488"/>
      <c r="EW13185" s="2488"/>
      <c r="EX13185" s="2488"/>
      <c r="EY13185" s="2488"/>
      <c r="EZ13185" s="2488"/>
      <c r="FA13185" s="2488"/>
      <c r="FB13185" s="2488"/>
      <c r="FC13185" s="2488"/>
      <c r="FD13185" s="2488"/>
      <c r="FE13185" s="2488"/>
      <c r="FF13185" s="2488"/>
      <c r="FG13185" s="2488"/>
      <c r="FH13185" s="2488"/>
      <c r="FI13185" s="2488"/>
      <c r="FJ13185" s="2488"/>
      <c r="FK13185" s="2488"/>
      <c r="FL13185" s="2488"/>
      <c r="FM13185" s="2488"/>
      <c r="FN13185" s="2488"/>
      <c r="FO13185" s="2488"/>
      <c r="FP13185" s="2488"/>
      <c r="FQ13185" s="2488"/>
      <c r="FR13185" s="2488"/>
      <c r="FS13185" s="2488"/>
      <c r="FT13185" s="2488"/>
      <c r="FU13185" s="2488"/>
      <c r="FV13185" s="2488"/>
      <c r="FW13185" s="2488"/>
      <c r="FX13185" s="2488"/>
      <c r="FY13185" s="2488"/>
      <c r="FZ13185" s="2488"/>
      <c r="GA13185" s="2488"/>
      <c r="GB13185" s="2488"/>
      <c r="GC13185" s="2488"/>
      <c r="GD13185" s="2488"/>
      <c r="GE13185" s="2488"/>
      <c r="GF13185" s="2488"/>
      <c r="GG13185" s="2488"/>
      <c r="GH13185" s="2488"/>
      <c r="GI13185" s="2488"/>
      <c r="GJ13185" s="2488"/>
      <c r="GK13185" s="2488"/>
      <c r="GL13185" s="2488"/>
      <c r="GM13185" s="2488"/>
      <c r="GN13185" s="2488"/>
      <c r="GO13185" s="2488"/>
      <c r="GP13185" s="2488"/>
      <c r="GQ13185" s="2488"/>
      <c r="GR13185" s="2488"/>
      <c r="GS13185" s="2488"/>
      <c r="GT13185" s="2488"/>
      <c r="GU13185" s="2488"/>
      <c r="GV13185" s="2488"/>
      <c r="GW13185" s="2488"/>
      <c r="GX13185" s="2488"/>
      <c r="GY13185" s="2488"/>
      <c r="GZ13185" s="2488"/>
      <c r="HA13185" s="2488"/>
      <c r="HB13185" s="2488"/>
      <c r="HC13185" s="2488"/>
      <c r="HD13185" s="2488"/>
      <c r="HE13185" s="2488"/>
      <c r="HF13185" s="2488"/>
      <c r="HG13185" s="2488"/>
      <c r="HH13185" s="2488"/>
      <c r="HI13185" s="2488"/>
      <c r="HJ13185" s="2488"/>
      <c r="HK13185" s="2488"/>
      <c r="HL13185" s="2488"/>
      <c r="HM13185" s="2488"/>
      <c r="HN13185" s="2488"/>
      <c r="HO13185" s="2488"/>
      <c r="HP13185" s="2488"/>
      <c r="HQ13185" s="2488"/>
      <c r="HR13185" s="2488"/>
      <c r="HS13185" s="2488"/>
      <c r="HT13185" s="2488"/>
      <c r="HU13185" s="2488"/>
      <c r="HV13185" s="2488"/>
      <c r="HW13185" s="2488"/>
      <c r="HX13185" s="2488"/>
      <c r="HY13185" s="2488"/>
      <c r="HZ13185" s="2488"/>
      <c r="IA13185" s="2488"/>
      <c r="IB13185" s="2488"/>
      <c r="IC13185" s="2488"/>
      <c r="ID13185" s="2488"/>
      <c r="IE13185" s="2488"/>
      <c r="IF13185" s="2488"/>
      <c r="IG13185" s="2488"/>
      <c r="IH13185" s="2488"/>
      <c r="II13185" s="2488"/>
      <c r="IJ13185" s="2488"/>
      <c r="IK13185" s="2488"/>
      <c r="IL13185" s="2488"/>
      <c r="IM13185" s="2488"/>
      <c r="IN13185" s="2488"/>
      <c r="IO13185" s="2488"/>
      <c r="IP13185" s="2488"/>
      <c r="IQ13185" s="2488"/>
      <c r="IR13185" s="2488"/>
      <c r="IS13185" s="2488"/>
      <c r="IT13185" s="2488"/>
      <c r="IU13185" s="2488"/>
      <c r="IV13185" s="2488"/>
    </row>
    <row r="13186" spans="1:256" hidden="1">
      <c r="A13186" s="2149"/>
      <c r="B13186" s="2654"/>
      <c r="C13186" s="2686"/>
      <c r="D13186" s="2654"/>
      <c r="E13186" s="2687"/>
      <c r="F13186" s="2680"/>
      <c r="G13186" s="1991"/>
      <c r="H13186" s="2758"/>
      <c r="I13186" s="2680"/>
      <c r="J13186" s="2173"/>
      <c r="K13186" s="2725"/>
      <c r="L13186" s="2173"/>
      <c r="M13186" s="2175">
        <v>0</v>
      </c>
      <c r="N13186" s="2726"/>
      <c r="O13186" s="2200">
        <f t="shared" si="22"/>
        <v>0</v>
      </c>
      <c r="P13186" s="2689"/>
      <c r="Q13186" s="2690"/>
      <c r="R13186" s="2200"/>
      <c r="S13186" s="2692">
        <f>R13186*E13178</f>
        <v>0</v>
      </c>
      <c r="T13186" s="2692"/>
      <c r="U13186" s="2488"/>
      <c r="V13186" s="2488"/>
      <c r="W13186" s="2488"/>
      <c r="X13186" s="2488"/>
      <c r="Y13186" s="2488"/>
      <c r="Z13186" s="2488"/>
      <c r="AA13186" s="2488"/>
      <c r="AB13186" s="2488"/>
      <c r="AC13186" s="2488"/>
      <c r="AD13186" s="2488"/>
      <c r="AE13186" s="2488"/>
      <c r="AF13186" s="2488"/>
      <c r="AG13186" s="2488"/>
      <c r="AH13186" s="2488"/>
      <c r="AI13186" s="2488"/>
      <c r="AJ13186" s="2488"/>
      <c r="AK13186" s="2488"/>
      <c r="AL13186" s="2488"/>
      <c r="AM13186" s="2488"/>
      <c r="AN13186" s="2488"/>
      <c r="AO13186" s="2488"/>
      <c r="AP13186" s="2488"/>
      <c r="AQ13186" s="2488"/>
      <c r="AR13186" s="2488"/>
      <c r="AS13186" s="2488"/>
      <c r="AT13186" s="2488"/>
      <c r="AU13186" s="2488"/>
      <c r="AV13186" s="2488"/>
      <c r="AW13186" s="2488"/>
      <c r="AX13186" s="2488"/>
      <c r="AY13186" s="2488"/>
      <c r="AZ13186" s="2488"/>
      <c r="BA13186" s="2488"/>
      <c r="BB13186" s="2488"/>
      <c r="BC13186" s="2488"/>
      <c r="BD13186" s="2488"/>
      <c r="BE13186" s="2488"/>
      <c r="BF13186" s="2488"/>
      <c r="BG13186" s="2488"/>
      <c r="BH13186" s="2488"/>
      <c r="BI13186" s="2488"/>
      <c r="BJ13186" s="2488"/>
      <c r="BK13186" s="2488"/>
      <c r="BL13186" s="2488"/>
      <c r="BM13186" s="2488"/>
      <c r="BN13186" s="2488"/>
      <c r="BO13186" s="2488"/>
      <c r="BP13186" s="2488"/>
      <c r="BQ13186" s="2488"/>
      <c r="BR13186" s="2488"/>
      <c r="BS13186" s="2488"/>
      <c r="BT13186" s="2488"/>
      <c r="BU13186" s="2488"/>
      <c r="BV13186" s="2488"/>
      <c r="BW13186" s="2488"/>
      <c r="BX13186" s="2488"/>
      <c r="BY13186" s="2488"/>
      <c r="BZ13186" s="2488"/>
      <c r="CA13186" s="2488"/>
      <c r="CB13186" s="2488"/>
      <c r="CC13186" s="2488"/>
      <c r="CD13186" s="2488"/>
      <c r="CE13186" s="2488"/>
      <c r="CF13186" s="2488"/>
      <c r="CG13186" s="2488"/>
      <c r="CH13186" s="2488"/>
      <c r="CI13186" s="2488"/>
      <c r="CJ13186" s="2488"/>
      <c r="CK13186" s="2488"/>
      <c r="CL13186" s="2488"/>
      <c r="CM13186" s="2488"/>
      <c r="CN13186" s="2488"/>
      <c r="CO13186" s="2488"/>
      <c r="CP13186" s="2488"/>
      <c r="CQ13186" s="2488"/>
      <c r="CR13186" s="2488"/>
      <c r="CS13186" s="2488"/>
      <c r="CT13186" s="2488"/>
      <c r="CU13186" s="2488"/>
      <c r="CV13186" s="2488"/>
      <c r="CW13186" s="2488"/>
      <c r="CX13186" s="2488"/>
      <c r="CY13186" s="2488"/>
      <c r="CZ13186" s="2488"/>
      <c r="DA13186" s="2488"/>
      <c r="DB13186" s="2488"/>
      <c r="DC13186" s="2488"/>
      <c r="DD13186" s="2488"/>
      <c r="DE13186" s="2488"/>
      <c r="DF13186" s="2488"/>
      <c r="DG13186" s="2488"/>
      <c r="DH13186" s="2488"/>
      <c r="DI13186" s="2488"/>
      <c r="DJ13186" s="2488"/>
      <c r="DK13186" s="2488"/>
      <c r="DL13186" s="2488"/>
      <c r="DM13186" s="2488"/>
      <c r="DN13186" s="2488"/>
      <c r="DO13186" s="2488"/>
      <c r="DP13186" s="2488"/>
      <c r="DQ13186" s="2488"/>
      <c r="DR13186" s="2488"/>
      <c r="DS13186" s="2488"/>
      <c r="DT13186" s="2488"/>
      <c r="DU13186" s="2488"/>
      <c r="DV13186" s="2488"/>
      <c r="DW13186" s="2488"/>
      <c r="DX13186" s="2488"/>
      <c r="DY13186" s="2488"/>
      <c r="DZ13186" s="2488"/>
      <c r="EA13186" s="2488"/>
      <c r="EB13186" s="2488"/>
      <c r="EC13186" s="2488"/>
      <c r="ED13186" s="2488"/>
      <c r="EE13186" s="2488"/>
      <c r="EF13186" s="2488"/>
      <c r="EG13186" s="2488"/>
      <c r="EH13186" s="2488"/>
      <c r="EI13186" s="2488"/>
      <c r="EJ13186" s="2488"/>
      <c r="EK13186" s="2488"/>
      <c r="EL13186" s="2488"/>
      <c r="EM13186" s="2488"/>
      <c r="EN13186" s="2488"/>
      <c r="EO13186" s="2488"/>
      <c r="EP13186" s="2488"/>
      <c r="EQ13186" s="2488"/>
      <c r="ER13186" s="2488"/>
      <c r="ES13186" s="2488"/>
      <c r="ET13186" s="2488"/>
      <c r="EU13186" s="2488"/>
      <c r="EV13186" s="2488"/>
      <c r="EW13186" s="2488"/>
      <c r="EX13186" s="2488"/>
      <c r="EY13186" s="2488"/>
      <c r="EZ13186" s="2488"/>
      <c r="FA13186" s="2488"/>
      <c r="FB13186" s="2488"/>
      <c r="FC13186" s="2488"/>
      <c r="FD13186" s="2488"/>
      <c r="FE13186" s="2488"/>
      <c r="FF13186" s="2488"/>
      <c r="FG13186" s="2488"/>
      <c r="FH13186" s="2488"/>
      <c r="FI13186" s="2488"/>
      <c r="FJ13186" s="2488"/>
      <c r="FK13186" s="2488"/>
      <c r="FL13186" s="2488"/>
      <c r="FM13186" s="2488"/>
      <c r="FN13186" s="2488"/>
      <c r="FO13186" s="2488"/>
      <c r="FP13186" s="2488"/>
      <c r="FQ13186" s="2488"/>
      <c r="FR13186" s="2488"/>
      <c r="FS13186" s="2488"/>
      <c r="FT13186" s="2488"/>
      <c r="FU13186" s="2488"/>
      <c r="FV13186" s="2488"/>
      <c r="FW13186" s="2488"/>
      <c r="FX13186" s="2488"/>
      <c r="FY13186" s="2488"/>
      <c r="FZ13186" s="2488"/>
      <c r="GA13186" s="2488"/>
      <c r="GB13186" s="2488"/>
      <c r="GC13186" s="2488"/>
      <c r="GD13186" s="2488"/>
      <c r="GE13186" s="2488"/>
      <c r="GF13186" s="2488"/>
      <c r="GG13186" s="2488"/>
      <c r="GH13186" s="2488"/>
      <c r="GI13186" s="2488"/>
      <c r="GJ13186" s="2488"/>
      <c r="GK13186" s="2488"/>
      <c r="GL13186" s="2488"/>
      <c r="GM13186" s="2488"/>
      <c r="GN13186" s="2488"/>
      <c r="GO13186" s="2488"/>
      <c r="GP13186" s="2488"/>
      <c r="GQ13186" s="2488"/>
      <c r="GR13186" s="2488"/>
      <c r="GS13186" s="2488"/>
      <c r="GT13186" s="2488"/>
      <c r="GU13186" s="2488"/>
      <c r="GV13186" s="2488"/>
      <c r="GW13186" s="2488"/>
      <c r="GX13186" s="2488"/>
      <c r="GY13186" s="2488"/>
      <c r="GZ13186" s="2488"/>
      <c r="HA13186" s="2488"/>
      <c r="HB13186" s="2488"/>
      <c r="HC13186" s="2488"/>
      <c r="HD13186" s="2488"/>
      <c r="HE13186" s="2488"/>
      <c r="HF13186" s="2488"/>
      <c r="HG13186" s="2488"/>
      <c r="HH13186" s="2488"/>
      <c r="HI13186" s="2488"/>
      <c r="HJ13186" s="2488"/>
      <c r="HK13186" s="2488"/>
      <c r="HL13186" s="2488"/>
      <c r="HM13186" s="2488"/>
      <c r="HN13186" s="2488"/>
      <c r="HO13186" s="2488"/>
      <c r="HP13186" s="2488"/>
      <c r="HQ13186" s="2488"/>
      <c r="HR13186" s="2488"/>
      <c r="HS13186" s="2488"/>
      <c r="HT13186" s="2488"/>
      <c r="HU13186" s="2488"/>
      <c r="HV13186" s="2488"/>
      <c r="HW13186" s="2488"/>
      <c r="HX13186" s="2488"/>
      <c r="HY13186" s="2488"/>
      <c r="HZ13186" s="2488"/>
      <c r="IA13186" s="2488"/>
      <c r="IB13186" s="2488"/>
      <c r="IC13186" s="2488"/>
      <c r="ID13186" s="2488"/>
      <c r="IE13186" s="2488"/>
      <c r="IF13186" s="2488"/>
      <c r="IG13186" s="2488"/>
      <c r="IH13186" s="2488"/>
      <c r="II13186" s="2488"/>
      <c r="IJ13186" s="2488"/>
      <c r="IK13186" s="2488"/>
      <c r="IL13186" s="2488"/>
      <c r="IM13186" s="2488"/>
      <c r="IN13186" s="2488"/>
      <c r="IO13186" s="2488"/>
      <c r="IP13186" s="2488"/>
      <c r="IQ13186" s="2488"/>
      <c r="IR13186" s="2488"/>
      <c r="IS13186" s="2488"/>
      <c r="IT13186" s="2488"/>
      <c r="IU13186" s="2488"/>
      <c r="IV13186" s="2488"/>
    </row>
    <row r="13187" spans="1:256" s="2611" customFormat="1" ht="18.75" customHeight="1">
      <c r="A13187" s="2610"/>
      <c r="B13187" s="2522"/>
      <c r="C13187" s="2832" t="s">
        <v>1595</v>
      </c>
      <c r="D13187" s="2610"/>
      <c r="E13187" s="2522"/>
      <c r="F13187" s="2522"/>
      <c r="G13187" s="2522">
        <v>480.23592000000002</v>
      </c>
      <c r="H13187" s="2522"/>
      <c r="I13187" s="2522"/>
      <c r="J13187" s="2522">
        <v>200.84771520000001</v>
      </c>
      <c r="K13187" s="2522"/>
      <c r="L13187" s="2522"/>
      <c r="M13187" s="2175"/>
      <c r="N13187" s="2464">
        <v>6819.1208428881191</v>
      </c>
      <c r="O13187" s="2611">
        <f>SUM(O12953:O13186)</f>
        <v>3961.4247407108096</v>
      </c>
    </row>
    <row r="13188" spans="1:256" ht="24" customHeight="1">
      <c r="A13188" s="2172"/>
      <c r="B13188" s="2173"/>
      <c r="C13188" s="3061" t="s">
        <v>1642</v>
      </c>
      <c r="D13188" s="2172"/>
      <c r="E13188" s="2173"/>
      <c r="F13188" s="2173"/>
      <c r="G13188" s="2173" t="e">
        <v>#DIV/0!</v>
      </c>
      <c r="H13188" s="2173"/>
      <c r="I13188" s="2173"/>
      <c r="J13188" s="2173">
        <v>3220787136920739</v>
      </c>
      <c r="K13188" s="2173"/>
      <c r="L13188" s="2173"/>
      <c r="M13188" s="2175"/>
      <c r="N13188" s="2175"/>
      <c r="O13188" s="2200">
        <f>SUM(O10699:O13187)</f>
        <v>1.8675637899821478E+17</v>
      </c>
      <c r="P13188" s="2229"/>
      <c r="Q13188" s="2229"/>
      <c r="R13188" s="1367"/>
      <c r="S13188" s="2230"/>
      <c r="T13188" s="1790"/>
    </row>
    <row r="13189" spans="1:256" ht="25.5" customHeight="1">
      <c r="A13189" s="2149">
        <v>1</v>
      </c>
      <c r="B13189" s="2231" t="s">
        <v>1571</v>
      </c>
      <c r="C13189" s="2286" t="s">
        <v>1641</v>
      </c>
      <c r="D13189" s="2149" t="s">
        <v>2823</v>
      </c>
      <c r="E13189" s="2232">
        <v>124.2</v>
      </c>
      <c r="F13189" s="2233">
        <v>2.24E-2</v>
      </c>
      <c r="G13189" s="2234">
        <v>2.7820800000000001</v>
      </c>
      <c r="H13189" s="2234">
        <v>3.2505880993645292E-2</v>
      </c>
      <c r="I13189" s="2240">
        <v>0.27151999999999998</v>
      </c>
      <c r="J13189" s="2234">
        <v>33.722783999999997</v>
      </c>
      <c r="K13189" s="2234">
        <v>0.82814143039999999</v>
      </c>
      <c r="L13189" s="2234">
        <v>0</v>
      </c>
      <c r="M13189" s="2175">
        <v>1.113442771872829</v>
      </c>
      <c r="N13189" s="2478">
        <v>138.28959226660538</v>
      </c>
      <c r="O13189" s="2200">
        <f>E13189*L13189</f>
        <v>0</v>
      </c>
      <c r="P13189" s="2116"/>
      <c r="Q13189" s="2117"/>
      <c r="R13189" s="2115"/>
      <c r="S13189" s="2118">
        <f>R13189*E13189</f>
        <v>0</v>
      </c>
      <c r="T13189" s="2117"/>
      <c r="U13189" s="2180"/>
      <c r="V13189" s="2180"/>
      <c r="W13189" s="2180"/>
      <c r="X13189" s="2180"/>
      <c r="Y13189" s="2180"/>
      <c r="Z13189" s="2180"/>
      <c r="AA13189" s="2180"/>
      <c r="AB13189" s="2180"/>
      <c r="AC13189" s="2180"/>
      <c r="AD13189" s="2180"/>
      <c r="AE13189" s="2180"/>
      <c r="AF13189" s="2180"/>
      <c r="AG13189" s="2180"/>
      <c r="AH13189" s="2180"/>
      <c r="AI13189" s="2180"/>
      <c r="AJ13189" s="2180"/>
      <c r="AK13189" s="2180"/>
      <c r="AL13189" s="2180"/>
      <c r="AM13189" s="2180"/>
      <c r="AN13189" s="2180"/>
      <c r="AO13189" s="2180"/>
      <c r="AP13189" s="2180"/>
      <c r="AQ13189" s="2180"/>
      <c r="AR13189" s="2180"/>
      <c r="AS13189" s="2180"/>
      <c r="AT13189" s="2180"/>
      <c r="AU13189" s="2180"/>
      <c r="AV13189" s="2180"/>
      <c r="AW13189" s="2180"/>
      <c r="AX13189" s="2180"/>
      <c r="AY13189" s="2180"/>
      <c r="AZ13189" s="2180"/>
      <c r="BA13189" s="2180"/>
      <c r="BB13189" s="2180"/>
      <c r="BC13189" s="2180"/>
      <c r="BD13189" s="2180"/>
      <c r="BE13189" s="2180"/>
      <c r="BF13189" s="2180"/>
      <c r="BG13189" s="2180"/>
      <c r="BH13189" s="2180"/>
      <c r="BI13189" s="2180"/>
      <c r="BJ13189" s="2180"/>
      <c r="BK13189" s="2180"/>
      <c r="BL13189" s="2180"/>
      <c r="BM13189" s="2180"/>
      <c r="BN13189" s="2180"/>
      <c r="BO13189" s="2180"/>
      <c r="BP13189" s="2180"/>
      <c r="BQ13189" s="2180"/>
      <c r="BR13189" s="2180"/>
      <c r="BS13189" s="2180"/>
      <c r="BT13189" s="2180"/>
      <c r="BU13189" s="2180"/>
      <c r="BV13189" s="2180"/>
      <c r="BW13189" s="2180"/>
      <c r="BX13189" s="2180"/>
      <c r="BY13189" s="2180"/>
      <c r="BZ13189" s="2180"/>
      <c r="CA13189" s="2180"/>
      <c r="CB13189" s="2180"/>
      <c r="CC13189" s="2180"/>
      <c r="CD13189" s="2180"/>
      <c r="CE13189" s="2180"/>
      <c r="CF13189" s="2180"/>
      <c r="CG13189" s="2180"/>
      <c r="CH13189" s="2180"/>
      <c r="CI13189" s="2180"/>
      <c r="CJ13189" s="2180"/>
      <c r="CK13189" s="2180"/>
      <c r="CL13189" s="2180"/>
      <c r="CM13189" s="2180"/>
      <c r="CN13189" s="2180"/>
      <c r="CO13189" s="2180"/>
      <c r="CP13189" s="2180"/>
      <c r="CQ13189" s="2180"/>
      <c r="CR13189" s="2180"/>
      <c r="CS13189" s="2180"/>
      <c r="CT13189" s="2180"/>
      <c r="CU13189" s="2180"/>
      <c r="CV13189" s="2180"/>
      <c r="CW13189" s="2180"/>
      <c r="CX13189" s="2180"/>
      <c r="CY13189" s="2180"/>
      <c r="CZ13189" s="2180"/>
      <c r="DA13189" s="2180"/>
      <c r="DB13189" s="2180"/>
      <c r="DC13189" s="2180"/>
      <c r="DD13189" s="2180"/>
      <c r="DE13189" s="2180"/>
      <c r="DF13189" s="2180"/>
      <c r="DG13189" s="2180"/>
      <c r="DH13189" s="2180"/>
      <c r="DI13189" s="2180"/>
      <c r="DJ13189" s="2180"/>
      <c r="DK13189" s="2180"/>
      <c r="DL13189" s="2180"/>
      <c r="DM13189" s="2180"/>
      <c r="DN13189" s="2180"/>
      <c r="DO13189" s="2180"/>
      <c r="DP13189" s="2180"/>
      <c r="DQ13189" s="2180"/>
      <c r="DR13189" s="2180"/>
      <c r="DS13189" s="2180"/>
      <c r="DT13189" s="2180"/>
      <c r="DU13189" s="2180"/>
      <c r="DV13189" s="2180"/>
      <c r="DW13189" s="2180"/>
      <c r="DX13189" s="2180"/>
      <c r="DY13189" s="2180"/>
      <c r="DZ13189" s="2180"/>
      <c r="EA13189" s="2180"/>
      <c r="EB13189" s="2180"/>
      <c r="EC13189" s="2180"/>
      <c r="ED13189" s="2180"/>
      <c r="EE13189" s="2180"/>
      <c r="EF13189" s="2180"/>
      <c r="EG13189" s="2180"/>
      <c r="EH13189" s="2180"/>
      <c r="EI13189" s="2180"/>
      <c r="EJ13189" s="2180"/>
      <c r="EK13189" s="2180"/>
      <c r="EL13189" s="2180"/>
      <c r="EM13189" s="2180"/>
      <c r="EN13189" s="2180"/>
      <c r="EO13189" s="2180"/>
      <c r="EP13189" s="2180"/>
      <c r="EQ13189" s="2180"/>
      <c r="ER13189" s="2180"/>
      <c r="ES13189" s="2180"/>
      <c r="ET13189" s="2180"/>
      <c r="EU13189" s="2180"/>
      <c r="EV13189" s="2180"/>
      <c r="EW13189" s="2180"/>
      <c r="EX13189" s="2180"/>
      <c r="EY13189" s="2180"/>
      <c r="EZ13189" s="2180"/>
      <c r="FA13189" s="2180"/>
      <c r="FB13189" s="2180"/>
      <c r="FC13189" s="2180"/>
      <c r="FD13189" s="2180"/>
      <c r="FE13189" s="2180"/>
      <c r="FF13189" s="2180"/>
      <c r="FG13189" s="2180"/>
      <c r="FH13189" s="2180"/>
      <c r="FI13189" s="2180"/>
      <c r="FJ13189" s="2180"/>
      <c r="FK13189" s="2180"/>
      <c r="FL13189" s="2180"/>
      <c r="FM13189" s="2180"/>
      <c r="FN13189" s="2180"/>
      <c r="FO13189" s="2180"/>
      <c r="FP13189" s="2180"/>
      <c r="FQ13189" s="2180"/>
      <c r="FR13189" s="2180"/>
      <c r="FS13189" s="2180"/>
      <c r="FT13189" s="2180"/>
      <c r="FU13189" s="2180"/>
      <c r="FV13189" s="2180"/>
      <c r="FW13189" s="2180"/>
      <c r="FX13189" s="2180"/>
      <c r="FY13189" s="2180"/>
      <c r="FZ13189" s="2180"/>
      <c r="GA13189" s="2180"/>
      <c r="GB13189" s="2180"/>
      <c r="GC13189" s="2180"/>
      <c r="GD13189" s="2180"/>
      <c r="GE13189" s="2180"/>
      <c r="GF13189" s="2180"/>
      <c r="GG13189" s="2180"/>
      <c r="GH13189" s="2180"/>
      <c r="GI13189" s="2180"/>
      <c r="GJ13189" s="2180"/>
      <c r="GK13189" s="2180"/>
      <c r="GL13189" s="2180"/>
      <c r="GM13189" s="2180"/>
      <c r="GN13189" s="2180"/>
      <c r="GO13189" s="2180"/>
      <c r="GP13189" s="2180"/>
      <c r="GQ13189" s="2180"/>
      <c r="GR13189" s="2180"/>
      <c r="GS13189" s="2180"/>
      <c r="GT13189" s="2180"/>
      <c r="GU13189" s="2180"/>
      <c r="GV13189" s="2180"/>
      <c r="GW13189" s="2180"/>
      <c r="GX13189" s="2180"/>
      <c r="GY13189" s="2180"/>
      <c r="GZ13189" s="2180"/>
      <c r="HA13189" s="2180"/>
      <c r="HB13189" s="2180"/>
      <c r="HC13189" s="2180"/>
      <c r="HD13189" s="2180"/>
      <c r="HE13189" s="2180"/>
      <c r="HF13189" s="2180"/>
      <c r="HG13189" s="2180"/>
      <c r="HH13189" s="2180"/>
      <c r="HI13189" s="2180"/>
      <c r="HJ13189" s="2180"/>
      <c r="HK13189" s="2180"/>
      <c r="HL13189" s="2180"/>
      <c r="HM13189" s="2180"/>
      <c r="HN13189" s="2180"/>
      <c r="HO13189" s="2180"/>
      <c r="HP13189" s="2180"/>
      <c r="HQ13189" s="2180"/>
      <c r="HR13189" s="2180"/>
      <c r="HS13189" s="2180"/>
      <c r="HT13189" s="2180"/>
      <c r="HU13189" s="2180"/>
      <c r="HV13189" s="2180"/>
      <c r="HW13189" s="2180"/>
      <c r="HX13189" s="2180"/>
      <c r="HY13189" s="2180"/>
      <c r="HZ13189" s="2180"/>
      <c r="IA13189" s="2180"/>
      <c r="IB13189" s="2180"/>
      <c r="IC13189" s="2180"/>
      <c r="ID13189" s="2180"/>
      <c r="IE13189" s="2180"/>
      <c r="IF13189" s="2180"/>
      <c r="IG13189" s="2180"/>
      <c r="IH13189" s="2180"/>
      <c r="II13189" s="2180"/>
      <c r="IJ13189" s="2180"/>
      <c r="IK13189" s="2180"/>
      <c r="IL13189" s="2180"/>
      <c r="IM13189" s="2180"/>
      <c r="IN13189" s="2180"/>
      <c r="IO13189" s="2180"/>
      <c r="IP13189" s="2180"/>
      <c r="IQ13189" s="2180"/>
      <c r="IR13189" s="2180"/>
      <c r="IS13189" s="2180"/>
      <c r="IT13189" s="2180"/>
      <c r="IU13189" s="2180"/>
      <c r="IV13189" s="2180"/>
    </row>
    <row r="13190" spans="1:256" hidden="1">
      <c r="A13190" s="2149"/>
      <c r="B13190" s="2231"/>
      <c r="C13190" s="2143"/>
      <c r="D13190" s="2149"/>
      <c r="E13190" s="2232"/>
      <c r="F13190" s="2240"/>
      <c r="G13190" s="2234"/>
      <c r="H13190" s="2234"/>
      <c r="I13190" s="2233"/>
      <c r="J13190" s="2235"/>
      <c r="K13190" s="2235"/>
      <c r="L13190" s="2235"/>
      <c r="M13190" s="2175">
        <v>0</v>
      </c>
      <c r="N13190" s="2237"/>
      <c r="O13190" s="2119"/>
      <c r="P13190" s="2120"/>
      <c r="Q13190" s="2125"/>
      <c r="R13190" s="2122"/>
      <c r="S13190" s="2120">
        <f>R13190*E13189</f>
        <v>0</v>
      </c>
      <c r="T13190" s="2126"/>
      <c r="U13190" s="2180"/>
      <c r="V13190" s="2180"/>
      <c r="W13190" s="2180"/>
      <c r="X13190" s="2180"/>
      <c r="Y13190" s="2180"/>
      <c r="Z13190" s="2180"/>
      <c r="AA13190" s="2180"/>
      <c r="AB13190" s="2180"/>
      <c r="AC13190" s="2180"/>
      <c r="AD13190" s="2180"/>
      <c r="AE13190" s="2180"/>
      <c r="AF13190" s="2180"/>
      <c r="AG13190" s="2180"/>
      <c r="AH13190" s="2180"/>
      <c r="AI13190" s="2180"/>
      <c r="AJ13190" s="2180"/>
      <c r="AK13190" s="2180"/>
      <c r="AL13190" s="2180"/>
      <c r="AM13190" s="2180"/>
      <c r="AN13190" s="2180"/>
      <c r="AO13190" s="2180"/>
      <c r="AP13190" s="2180"/>
      <c r="AQ13190" s="2180"/>
      <c r="AR13190" s="2180"/>
      <c r="AS13190" s="2180"/>
      <c r="AT13190" s="2180"/>
      <c r="AU13190" s="2180"/>
      <c r="AV13190" s="2180"/>
      <c r="AW13190" s="2180"/>
      <c r="AX13190" s="2180"/>
      <c r="AY13190" s="2180"/>
      <c r="AZ13190" s="2180"/>
      <c r="BA13190" s="2180"/>
      <c r="BB13190" s="2180"/>
      <c r="BC13190" s="2180"/>
      <c r="BD13190" s="2180"/>
      <c r="BE13190" s="2180"/>
      <c r="BF13190" s="2180"/>
      <c r="BG13190" s="2180"/>
      <c r="BH13190" s="2180"/>
      <c r="BI13190" s="2180"/>
      <c r="BJ13190" s="2180"/>
      <c r="BK13190" s="2180"/>
      <c r="BL13190" s="2180"/>
      <c r="BM13190" s="2180"/>
      <c r="BN13190" s="2180"/>
      <c r="BO13190" s="2180"/>
      <c r="BP13190" s="2180"/>
      <c r="BQ13190" s="2180"/>
      <c r="BR13190" s="2180"/>
      <c r="BS13190" s="2180"/>
      <c r="BT13190" s="2180"/>
      <c r="BU13190" s="2180"/>
      <c r="BV13190" s="2180"/>
      <c r="BW13190" s="2180"/>
      <c r="BX13190" s="2180"/>
      <c r="BY13190" s="2180"/>
      <c r="BZ13190" s="2180"/>
      <c r="CA13190" s="2180"/>
      <c r="CB13190" s="2180"/>
      <c r="CC13190" s="2180"/>
      <c r="CD13190" s="2180"/>
      <c r="CE13190" s="2180"/>
      <c r="CF13190" s="2180"/>
      <c r="CG13190" s="2180"/>
      <c r="CH13190" s="2180"/>
      <c r="CI13190" s="2180"/>
      <c r="CJ13190" s="2180"/>
      <c r="CK13190" s="2180"/>
      <c r="CL13190" s="2180"/>
      <c r="CM13190" s="2180"/>
      <c r="CN13190" s="2180"/>
      <c r="CO13190" s="2180"/>
      <c r="CP13190" s="2180"/>
      <c r="CQ13190" s="2180"/>
      <c r="CR13190" s="2180"/>
      <c r="CS13190" s="2180"/>
      <c r="CT13190" s="2180"/>
      <c r="CU13190" s="2180"/>
      <c r="CV13190" s="2180"/>
      <c r="CW13190" s="2180"/>
      <c r="CX13190" s="2180"/>
      <c r="CY13190" s="2180"/>
      <c r="CZ13190" s="2180"/>
      <c r="DA13190" s="2180"/>
      <c r="DB13190" s="2180"/>
      <c r="DC13190" s="2180"/>
      <c r="DD13190" s="2180"/>
      <c r="DE13190" s="2180"/>
      <c r="DF13190" s="2180"/>
      <c r="DG13190" s="2180"/>
      <c r="DH13190" s="2180"/>
      <c r="DI13190" s="2180"/>
      <c r="DJ13190" s="2180"/>
      <c r="DK13190" s="2180"/>
      <c r="DL13190" s="2180"/>
      <c r="DM13190" s="2180"/>
      <c r="DN13190" s="2180"/>
      <c r="DO13190" s="2180"/>
      <c r="DP13190" s="2180"/>
      <c r="DQ13190" s="2180"/>
      <c r="DR13190" s="2180"/>
      <c r="DS13190" s="2180"/>
      <c r="DT13190" s="2180"/>
      <c r="DU13190" s="2180"/>
      <c r="DV13190" s="2180"/>
      <c r="DW13190" s="2180"/>
      <c r="DX13190" s="2180"/>
      <c r="DY13190" s="2180"/>
      <c r="DZ13190" s="2180"/>
      <c r="EA13190" s="2180"/>
      <c r="EB13190" s="2180"/>
      <c r="EC13190" s="2180"/>
      <c r="ED13190" s="2180"/>
      <c r="EE13190" s="2180"/>
      <c r="EF13190" s="2180"/>
      <c r="EG13190" s="2180"/>
      <c r="EH13190" s="2180"/>
      <c r="EI13190" s="2180"/>
      <c r="EJ13190" s="2180"/>
      <c r="EK13190" s="2180"/>
      <c r="EL13190" s="2180"/>
      <c r="EM13190" s="2180"/>
      <c r="EN13190" s="2180"/>
      <c r="EO13190" s="2180"/>
      <c r="EP13190" s="2180"/>
      <c r="EQ13190" s="2180"/>
      <c r="ER13190" s="2180"/>
      <c r="ES13190" s="2180"/>
      <c r="ET13190" s="2180"/>
      <c r="EU13190" s="2180"/>
      <c r="EV13190" s="2180"/>
      <c r="EW13190" s="2180"/>
      <c r="EX13190" s="2180"/>
      <c r="EY13190" s="2180"/>
      <c r="EZ13190" s="2180"/>
      <c r="FA13190" s="2180"/>
      <c r="FB13190" s="2180"/>
      <c r="FC13190" s="2180"/>
      <c r="FD13190" s="2180"/>
      <c r="FE13190" s="2180"/>
      <c r="FF13190" s="2180"/>
      <c r="FG13190" s="2180"/>
      <c r="FH13190" s="2180"/>
      <c r="FI13190" s="2180"/>
      <c r="FJ13190" s="2180"/>
      <c r="FK13190" s="2180"/>
      <c r="FL13190" s="2180"/>
      <c r="FM13190" s="2180"/>
      <c r="FN13190" s="2180"/>
      <c r="FO13190" s="2180"/>
      <c r="FP13190" s="2180"/>
      <c r="FQ13190" s="2180"/>
      <c r="FR13190" s="2180"/>
      <c r="FS13190" s="2180"/>
      <c r="FT13190" s="2180"/>
      <c r="FU13190" s="2180"/>
      <c r="FV13190" s="2180"/>
      <c r="FW13190" s="2180"/>
      <c r="FX13190" s="2180"/>
      <c r="FY13190" s="2180"/>
      <c r="FZ13190" s="2180"/>
      <c r="GA13190" s="2180"/>
      <c r="GB13190" s="2180"/>
      <c r="GC13190" s="2180"/>
      <c r="GD13190" s="2180"/>
      <c r="GE13190" s="2180"/>
      <c r="GF13190" s="2180"/>
      <c r="GG13190" s="2180"/>
      <c r="GH13190" s="2180"/>
      <c r="GI13190" s="2180"/>
      <c r="GJ13190" s="2180"/>
      <c r="GK13190" s="2180"/>
      <c r="GL13190" s="2180"/>
      <c r="GM13190" s="2180"/>
      <c r="GN13190" s="2180"/>
      <c r="GO13190" s="2180"/>
      <c r="GP13190" s="2180"/>
      <c r="GQ13190" s="2180"/>
      <c r="GR13190" s="2180"/>
      <c r="GS13190" s="2180"/>
      <c r="GT13190" s="2180"/>
      <c r="GU13190" s="2180"/>
      <c r="GV13190" s="2180"/>
      <c r="GW13190" s="2180"/>
      <c r="GX13190" s="2180"/>
      <c r="GY13190" s="2180"/>
      <c r="GZ13190" s="2180"/>
      <c r="HA13190" s="2180"/>
      <c r="HB13190" s="2180"/>
      <c r="HC13190" s="2180"/>
      <c r="HD13190" s="2180"/>
      <c r="HE13190" s="2180"/>
      <c r="HF13190" s="2180"/>
      <c r="HG13190" s="2180"/>
      <c r="HH13190" s="2180"/>
      <c r="HI13190" s="2180"/>
      <c r="HJ13190" s="2180"/>
      <c r="HK13190" s="2180"/>
      <c r="HL13190" s="2180"/>
      <c r="HM13190" s="2180"/>
      <c r="HN13190" s="2180"/>
      <c r="HO13190" s="2180"/>
      <c r="HP13190" s="2180"/>
      <c r="HQ13190" s="2180"/>
      <c r="HR13190" s="2180"/>
      <c r="HS13190" s="2180"/>
      <c r="HT13190" s="2180"/>
      <c r="HU13190" s="2180"/>
      <c r="HV13190" s="2180"/>
      <c r="HW13190" s="2180"/>
      <c r="HX13190" s="2180"/>
      <c r="HY13190" s="2180"/>
      <c r="HZ13190" s="2180"/>
      <c r="IA13190" s="2180"/>
      <c r="IB13190" s="2180"/>
      <c r="IC13190" s="2180"/>
      <c r="ID13190" s="2180"/>
      <c r="IE13190" s="2180"/>
      <c r="IF13190" s="2180"/>
      <c r="IG13190" s="2180"/>
      <c r="IH13190" s="2180"/>
      <c r="II13190" s="2180"/>
      <c r="IJ13190" s="2180"/>
      <c r="IK13190" s="2180"/>
      <c r="IL13190" s="2180"/>
      <c r="IM13190" s="2180"/>
      <c r="IN13190" s="2180"/>
      <c r="IO13190" s="2180"/>
      <c r="IP13190" s="2180"/>
      <c r="IQ13190" s="2180"/>
      <c r="IR13190" s="2180"/>
      <c r="IS13190" s="2180"/>
      <c r="IT13190" s="2180"/>
      <c r="IU13190" s="2180"/>
      <c r="IV13190" s="2180"/>
    </row>
    <row r="13191" spans="1:256" hidden="1">
      <c r="A13191" s="2149"/>
      <c r="B13191" s="2231"/>
      <c r="C13191" s="2143"/>
      <c r="D13191" s="2149"/>
      <c r="E13191" s="2232"/>
      <c r="F13191" s="2240"/>
      <c r="G13191" s="2234"/>
      <c r="H13191" s="2234"/>
      <c r="I13191" s="2233"/>
      <c r="J13191" s="2235"/>
      <c r="K13191" s="2235"/>
      <c r="L13191" s="2235"/>
      <c r="M13191" s="2175">
        <v>0</v>
      </c>
      <c r="N13191" s="2237"/>
      <c r="O13191" s="2119"/>
      <c r="P13191" s="2120"/>
      <c r="Q13191" s="2125"/>
      <c r="R13191" s="2122"/>
      <c r="S13191" s="2120">
        <f>R13191*E13189</f>
        <v>0</v>
      </c>
      <c r="T13191" s="2126"/>
      <c r="U13191" s="2180"/>
      <c r="V13191" s="2180"/>
      <c r="W13191" s="2180"/>
      <c r="X13191" s="2180"/>
      <c r="Y13191" s="2180"/>
      <c r="Z13191" s="2180"/>
      <c r="AA13191" s="2180"/>
      <c r="AB13191" s="2180"/>
      <c r="AC13191" s="2180"/>
      <c r="AD13191" s="2180"/>
      <c r="AE13191" s="2180"/>
      <c r="AF13191" s="2180"/>
      <c r="AG13191" s="2180"/>
      <c r="AH13191" s="2180"/>
      <c r="AI13191" s="2180"/>
      <c r="AJ13191" s="2180"/>
      <c r="AK13191" s="2180"/>
      <c r="AL13191" s="2180"/>
      <c r="AM13191" s="2180"/>
      <c r="AN13191" s="2180"/>
      <c r="AO13191" s="2180"/>
      <c r="AP13191" s="2180"/>
      <c r="AQ13191" s="2180"/>
      <c r="AR13191" s="2180"/>
      <c r="AS13191" s="2180"/>
      <c r="AT13191" s="2180"/>
      <c r="AU13191" s="2180"/>
      <c r="AV13191" s="2180"/>
      <c r="AW13191" s="2180"/>
      <c r="AX13191" s="2180"/>
      <c r="AY13191" s="2180"/>
      <c r="AZ13191" s="2180"/>
      <c r="BA13191" s="2180"/>
      <c r="BB13191" s="2180"/>
      <c r="BC13191" s="2180"/>
      <c r="BD13191" s="2180"/>
      <c r="BE13191" s="2180"/>
      <c r="BF13191" s="2180"/>
      <c r="BG13191" s="2180"/>
      <c r="BH13191" s="2180"/>
      <c r="BI13191" s="2180"/>
      <c r="BJ13191" s="2180"/>
      <c r="BK13191" s="2180"/>
      <c r="BL13191" s="2180"/>
      <c r="BM13191" s="2180"/>
      <c r="BN13191" s="2180"/>
      <c r="BO13191" s="2180"/>
      <c r="BP13191" s="2180"/>
      <c r="BQ13191" s="2180"/>
      <c r="BR13191" s="2180"/>
      <c r="BS13191" s="2180"/>
      <c r="BT13191" s="2180"/>
      <c r="BU13191" s="2180"/>
      <c r="BV13191" s="2180"/>
      <c r="BW13191" s="2180"/>
      <c r="BX13191" s="2180"/>
      <c r="BY13191" s="2180"/>
      <c r="BZ13191" s="2180"/>
      <c r="CA13191" s="2180"/>
      <c r="CB13191" s="2180"/>
      <c r="CC13191" s="2180"/>
      <c r="CD13191" s="2180"/>
      <c r="CE13191" s="2180"/>
      <c r="CF13191" s="2180"/>
      <c r="CG13191" s="2180"/>
      <c r="CH13191" s="2180"/>
      <c r="CI13191" s="2180"/>
      <c r="CJ13191" s="2180"/>
      <c r="CK13191" s="2180"/>
      <c r="CL13191" s="2180"/>
      <c r="CM13191" s="2180"/>
      <c r="CN13191" s="2180"/>
      <c r="CO13191" s="2180"/>
      <c r="CP13191" s="2180"/>
      <c r="CQ13191" s="2180"/>
      <c r="CR13191" s="2180"/>
      <c r="CS13191" s="2180"/>
      <c r="CT13191" s="2180"/>
      <c r="CU13191" s="2180"/>
      <c r="CV13191" s="2180"/>
      <c r="CW13191" s="2180"/>
      <c r="CX13191" s="2180"/>
      <c r="CY13191" s="2180"/>
      <c r="CZ13191" s="2180"/>
      <c r="DA13191" s="2180"/>
      <c r="DB13191" s="2180"/>
      <c r="DC13191" s="2180"/>
      <c r="DD13191" s="2180"/>
      <c r="DE13191" s="2180"/>
      <c r="DF13191" s="2180"/>
      <c r="DG13191" s="2180"/>
      <c r="DH13191" s="2180"/>
      <c r="DI13191" s="2180"/>
      <c r="DJ13191" s="2180"/>
      <c r="DK13191" s="2180"/>
      <c r="DL13191" s="2180"/>
      <c r="DM13191" s="2180"/>
      <c r="DN13191" s="2180"/>
      <c r="DO13191" s="2180"/>
      <c r="DP13191" s="2180"/>
      <c r="DQ13191" s="2180"/>
      <c r="DR13191" s="2180"/>
      <c r="DS13191" s="2180"/>
      <c r="DT13191" s="2180"/>
      <c r="DU13191" s="2180"/>
      <c r="DV13191" s="2180"/>
      <c r="DW13191" s="2180"/>
      <c r="DX13191" s="2180"/>
      <c r="DY13191" s="2180"/>
      <c r="DZ13191" s="2180"/>
      <c r="EA13191" s="2180"/>
      <c r="EB13191" s="2180"/>
      <c r="EC13191" s="2180"/>
      <c r="ED13191" s="2180"/>
      <c r="EE13191" s="2180"/>
      <c r="EF13191" s="2180"/>
      <c r="EG13191" s="2180"/>
      <c r="EH13191" s="2180"/>
      <c r="EI13191" s="2180"/>
      <c r="EJ13191" s="2180"/>
      <c r="EK13191" s="2180"/>
      <c r="EL13191" s="2180"/>
      <c r="EM13191" s="2180"/>
      <c r="EN13191" s="2180"/>
      <c r="EO13191" s="2180"/>
      <c r="EP13191" s="2180"/>
      <c r="EQ13191" s="2180"/>
      <c r="ER13191" s="2180"/>
      <c r="ES13191" s="2180"/>
      <c r="ET13191" s="2180"/>
      <c r="EU13191" s="2180"/>
      <c r="EV13191" s="2180"/>
      <c r="EW13191" s="2180"/>
      <c r="EX13191" s="2180"/>
      <c r="EY13191" s="2180"/>
      <c r="EZ13191" s="2180"/>
      <c r="FA13191" s="2180"/>
      <c r="FB13191" s="2180"/>
      <c r="FC13191" s="2180"/>
      <c r="FD13191" s="2180"/>
      <c r="FE13191" s="2180"/>
      <c r="FF13191" s="2180"/>
      <c r="FG13191" s="2180"/>
      <c r="FH13191" s="2180"/>
      <c r="FI13191" s="2180"/>
      <c r="FJ13191" s="2180"/>
      <c r="FK13191" s="2180"/>
      <c r="FL13191" s="2180"/>
      <c r="FM13191" s="2180"/>
      <c r="FN13191" s="2180"/>
      <c r="FO13191" s="2180"/>
      <c r="FP13191" s="2180"/>
      <c r="FQ13191" s="2180"/>
      <c r="FR13191" s="2180"/>
      <c r="FS13191" s="2180"/>
      <c r="FT13191" s="2180"/>
      <c r="FU13191" s="2180"/>
      <c r="FV13191" s="2180"/>
      <c r="FW13191" s="2180"/>
      <c r="FX13191" s="2180"/>
      <c r="FY13191" s="2180"/>
      <c r="FZ13191" s="2180"/>
      <c r="GA13191" s="2180"/>
      <c r="GB13191" s="2180"/>
      <c r="GC13191" s="2180"/>
      <c r="GD13191" s="2180"/>
      <c r="GE13191" s="2180"/>
      <c r="GF13191" s="2180"/>
      <c r="GG13191" s="2180"/>
      <c r="GH13191" s="2180"/>
      <c r="GI13191" s="2180"/>
      <c r="GJ13191" s="2180"/>
      <c r="GK13191" s="2180"/>
      <c r="GL13191" s="2180"/>
      <c r="GM13191" s="2180"/>
      <c r="GN13191" s="2180"/>
      <c r="GO13191" s="2180"/>
      <c r="GP13191" s="2180"/>
      <c r="GQ13191" s="2180"/>
      <c r="GR13191" s="2180"/>
      <c r="GS13191" s="2180"/>
      <c r="GT13191" s="2180"/>
      <c r="GU13191" s="2180"/>
      <c r="GV13191" s="2180"/>
      <c r="GW13191" s="2180"/>
      <c r="GX13191" s="2180"/>
      <c r="GY13191" s="2180"/>
      <c r="GZ13191" s="2180"/>
      <c r="HA13191" s="2180"/>
      <c r="HB13191" s="2180"/>
      <c r="HC13191" s="2180"/>
      <c r="HD13191" s="2180"/>
      <c r="HE13191" s="2180"/>
      <c r="HF13191" s="2180"/>
      <c r="HG13191" s="2180"/>
      <c r="HH13191" s="2180"/>
      <c r="HI13191" s="2180"/>
      <c r="HJ13191" s="2180"/>
      <c r="HK13191" s="2180"/>
      <c r="HL13191" s="2180"/>
      <c r="HM13191" s="2180"/>
      <c r="HN13191" s="2180"/>
      <c r="HO13191" s="2180"/>
      <c r="HP13191" s="2180"/>
      <c r="HQ13191" s="2180"/>
      <c r="HR13191" s="2180"/>
      <c r="HS13191" s="2180"/>
      <c r="HT13191" s="2180"/>
      <c r="HU13191" s="2180"/>
      <c r="HV13191" s="2180"/>
      <c r="HW13191" s="2180"/>
      <c r="HX13191" s="2180"/>
      <c r="HY13191" s="2180"/>
      <c r="HZ13191" s="2180"/>
      <c r="IA13191" s="2180"/>
      <c r="IB13191" s="2180"/>
      <c r="IC13191" s="2180"/>
      <c r="ID13191" s="2180"/>
      <c r="IE13191" s="2180"/>
      <c r="IF13191" s="2180"/>
      <c r="IG13191" s="2180"/>
      <c r="IH13191" s="2180"/>
      <c r="II13191" s="2180"/>
      <c r="IJ13191" s="2180"/>
      <c r="IK13191" s="2180"/>
      <c r="IL13191" s="2180"/>
      <c r="IM13191" s="2180"/>
      <c r="IN13191" s="2180"/>
      <c r="IO13191" s="2180"/>
      <c r="IP13191" s="2180"/>
      <c r="IQ13191" s="2180"/>
      <c r="IR13191" s="2180"/>
      <c r="IS13191" s="2180"/>
      <c r="IT13191" s="2180"/>
      <c r="IU13191" s="2180"/>
      <c r="IV13191" s="2180"/>
    </row>
    <row r="13192" spans="1:256" hidden="1">
      <c r="A13192" s="2149"/>
      <c r="B13192" s="2231"/>
      <c r="C13192" s="2143"/>
      <c r="D13192" s="2149"/>
      <c r="E13192" s="2232"/>
      <c r="F13192" s="2240"/>
      <c r="G13192" s="2234"/>
      <c r="H13192" s="2234"/>
      <c r="I13192" s="2233"/>
      <c r="J13192" s="2235"/>
      <c r="K13192" s="2235"/>
      <c r="L13192" s="2235"/>
      <c r="M13192" s="2175">
        <v>0</v>
      </c>
      <c r="N13192" s="2237"/>
      <c r="O13192" s="2119"/>
      <c r="P13192" s="2120"/>
      <c r="Q13192" s="2125"/>
      <c r="R13192" s="2122"/>
      <c r="S13192" s="2120">
        <f>R13192*E13189</f>
        <v>0</v>
      </c>
      <c r="T13192" s="2126"/>
      <c r="U13192" s="2180"/>
      <c r="V13192" s="2180"/>
      <c r="W13192" s="2180"/>
      <c r="X13192" s="2180"/>
      <c r="Y13192" s="2180"/>
      <c r="Z13192" s="2180"/>
      <c r="AA13192" s="2180"/>
      <c r="AB13192" s="2180"/>
      <c r="AC13192" s="2180"/>
      <c r="AD13192" s="2180"/>
      <c r="AE13192" s="2180"/>
      <c r="AF13192" s="2180"/>
      <c r="AG13192" s="2180"/>
      <c r="AH13192" s="2180"/>
      <c r="AI13192" s="2180"/>
      <c r="AJ13192" s="2180"/>
      <c r="AK13192" s="2180"/>
      <c r="AL13192" s="2180"/>
      <c r="AM13192" s="2180"/>
      <c r="AN13192" s="2180"/>
      <c r="AO13192" s="2180"/>
      <c r="AP13192" s="2180"/>
      <c r="AQ13192" s="2180"/>
      <c r="AR13192" s="2180"/>
      <c r="AS13192" s="2180"/>
      <c r="AT13192" s="2180"/>
      <c r="AU13192" s="2180"/>
      <c r="AV13192" s="2180"/>
      <c r="AW13192" s="2180"/>
      <c r="AX13192" s="2180"/>
      <c r="AY13192" s="2180"/>
      <c r="AZ13192" s="2180"/>
      <c r="BA13192" s="2180"/>
      <c r="BB13192" s="2180"/>
      <c r="BC13192" s="2180"/>
      <c r="BD13192" s="2180"/>
      <c r="BE13192" s="2180"/>
      <c r="BF13192" s="2180"/>
      <c r="BG13192" s="2180"/>
      <c r="BH13192" s="2180"/>
      <c r="BI13192" s="2180"/>
      <c r="BJ13192" s="2180"/>
      <c r="BK13192" s="2180"/>
      <c r="BL13192" s="2180"/>
      <c r="BM13192" s="2180"/>
      <c r="BN13192" s="2180"/>
      <c r="BO13192" s="2180"/>
      <c r="BP13192" s="2180"/>
      <c r="BQ13192" s="2180"/>
      <c r="BR13192" s="2180"/>
      <c r="BS13192" s="2180"/>
      <c r="BT13192" s="2180"/>
      <c r="BU13192" s="2180"/>
      <c r="BV13192" s="2180"/>
      <c r="BW13192" s="2180"/>
      <c r="BX13192" s="2180"/>
      <c r="BY13192" s="2180"/>
      <c r="BZ13192" s="2180"/>
      <c r="CA13192" s="2180"/>
      <c r="CB13192" s="2180"/>
      <c r="CC13192" s="2180"/>
      <c r="CD13192" s="2180"/>
      <c r="CE13192" s="2180"/>
      <c r="CF13192" s="2180"/>
      <c r="CG13192" s="2180"/>
      <c r="CH13192" s="2180"/>
      <c r="CI13192" s="2180"/>
      <c r="CJ13192" s="2180"/>
      <c r="CK13192" s="2180"/>
      <c r="CL13192" s="2180"/>
      <c r="CM13192" s="2180"/>
      <c r="CN13192" s="2180"/>
      <c r="CO13192" s="2180"/>
      <c r="CP13192" s="2180"/>
      <c r="CQ13192" s="2180"/>
      <c r="CR13192" s="2180"/>
      <c r="CS13192" s="2180"/>
      <c r="CT13192" s="2180"/>
      <c r="CU13192" s="2180"/>
      <c r="CV13192" s="2180"/>
      <c r="CW13192" s="2180"/>
      <c r="CX13192" s="2180"/>
      <c r="CY13192" s="2180"/>
      <c r="CZ13192" s="2180"/>
      <c r="DA13192" s="2180"/>
      <c r="DB13192" s="2180"/>
      <c r="DC13192" s="2180"/>
      <c r="DD13192" s="2180"/>
      <c r="DE13192" s="2180"/>
      <c r="DF13192" s="2180"/>
      <c r="DG13192" s="2180"/>
      <c r="DH13192" s="2180"/>
      <c r="DI13192" s="2180"/>
      <c r="DJ13192" s="2180"/>
      <c r="DK13192" s="2180"/>
      <c r="DL13192" s="2180"/>
      <c r="DM13192" s="2180"/>
      <c r="DN13192" s="2180"/>
      <c r="DO13192" s="2180"/>
      <c r="DP13192" s="2180"/>
      <c r="DQ13192" s="2180"/>
      <c r="DR13192" s="2180"/>
      <c r="DS13192" s="2180"/>
      <c r="DT13192" s="2180"/>
      <c r="DU13192" s="2180"/>
      <c r="DV13192" s="2180"/>
      <c r="DW13192" s="2180"/>
      <c r="DX13192" s="2180"/>
      <c r="DY13192" s="2180"/>
      <c r="DZ13192" s="2180"/>
      <c r="EA13192" s="2180"/>
      <c r="EB13192" s="2180"/>
      <c r="EC13192" s="2180"/>
      <c r="ED13192" s="2180"/>
      <c r="EE13192" s="2180"/>
      <c r="EF13192" s="2180"/>
      <c r="EG13192" s="2180"/>
      <c r="EH13192" s="2180"/>
      <c r="EI13192" s="2180"/>
      <c r="EJ13192" s="2180"/>
      <c r="EK13192" s="2180"/>
      <c r="EL13192" s="2180"/>
      <c r="EM13192" s="2180"/>
      <c r="EN13192" s="2180"/>
      <c r="EO13192" s="2180"/>
      <c r="EP13192" s="2180"/>
      <c r="EQ13192" s="2180"/>
      <c r="ER13192" s="2180"/>
      <c r="ES13192" s="2180"/>
      <c r="ET13192" s="2180"/>
      <c r="EU13192" s="2180"/>
      <c r="EV13192" s="2180"/>
      <c r="EW13192" s="2180"/>
      <c r="EX13192" s="2180"/>
      <c r="EY13192" s="2180"/>
      <c r="EZ13192" s="2180"/>
      <c r="FA13192" s="2180"/>
      <c r="FB13192" s="2180"/>
      <c r="FC13192" s="2180"/>
      <c r="FD13192" s="2180"/>
      <c r="FE13192" s="2180"/>
      <c r="FF13192" s="2180"/>
      <c r="FG13192" s="2180"/>
      <c r="FH13192" s="2180"/>
      <c r="FI13192" s="2180"/>
      <c r="FJ13192" s="2180"/>
      <c r="FK13192" s="2180"/>
      <c r="FL13192" s="2180"/>
      <c r="FM13192" s="2180"/>
      <c r="FN13192" s="2180"/>
      <c r="FO13192" s="2180"/>
      <c r="FP13192" s="2180"/>
      <c r="FQ13192" s="2180"/>
      <c r="FR13192" s="2180"/>
      <c r="FS13192" s="2180"/>
      <c r="FT13192" s="2180"/>
      <c r="FU13192" s="2180"/>
      <c r="FV13192" s="2180"/>
      <c r="FW13192" s="2180"/>
      <c r="FX13192" s="2180"/>
      <c r="FY13192" s="2180"/>
      <c r="FZ13192" s="2180"/>
      <c r="GA13192" s="2180"/>
      <c r="GB13192" s="2180"/>
      <c r="GC13192" s="2180"/>
      <c r="GD13192" s="2180"/>
      <c r="GE13192" s="2180"/>
      <c r="GF13192" s="2180"/>
      <c r="GG13192" s="2180"/>
      <c r="GH13192" s="2180"/>
      <c r="GI13192" s="2180"/>
      <c r="GJ13192" s="2180"/>
      <c r="GK13192" s="2180"/>
      <c r="GL13192" s="2180"/>
      <c r="GM13192" s="2180"/>
      <c r="GN13192" s="2180"/>
      <c r="GO13192" s="2180"/>
      <c r="GP13192" s="2180"/>
      <c r="GQ13192" s="2180"/>
      <c r="GR13192" s="2180"/>
      <c r="GS13192" s="2180"/>
      <c r="GT13192" s="2180"/>
      <c r="GU13192" s="2180"/>
      <c r="GV13192" s="2180"/>
      <c r="GW13192" s="2180"/>
      <c r="GX13192" s="2180"/>
      <c r="GY13192" s="2180"/>
      <c r="GZ13192" s="2180"/>
      <c r="HA13192" s="2180"/>
      <c r="HB13192" s="2180"/>
      <c r="HC13192" s="2180"/>
      <c r="HD13192" s="2180"/>
      <c r="HE13192" s="2180"/>
      <c r="HF13192" s="2180"/>
      <c r="HG13192" s="2180"/>
      <c r="HH13192" s="2180"/>
      <c r="HI13192" s="2180"/>
      <c r="HJ13192" s="2180"/>
      <c r="HK13192" s="2180"/>
      <c r="HL13192" s="2180"/>
      <c r="HM13192" s="2180"/>
      <c r="HN13192" s="2180"/>
      <c r="HO13192" s="2180"/>
      <c r="HP13192" s="2180"/>
      <c r="HQ13192" s="2180"/>
      <c r="HR13192" s="2180"/>
      <c r="HS13192" s="2180"/>
      <c r="HT13192" s="2180"/>
      <c r="HU13192" s="2180"/>
      <c r="HV13192" s="2180"/>
      <c r="HW13192" s="2180"/>
      <c r="HX13192" s="2180"/>
      <c r="HY13192" s="2180"/>
      <c r="HZ13192" s="2180"/>
      <c r="IA13192" s="2180"/>
      <c r="IB13192" s="2180"/>
      <c r="IC13192" s="2180"/>
      <c r="ID13192" s="2180"/>
      <c r="IE13192" s="2180"/>
      <c r="IF13192" s="2180"/>
      <c r="IG13192" s="2180"/>
      <c r="IH13192" s="2180"/>
      <c r="II13192" s="2180"/>
      <c r="IJ13192" s="2180"/>
      <c r="IK13192" s="2180"/>
      <c r="IL13192" s="2180"/>
      <c r="IM13192" s="2180"/>
      <c r="IN13192" s="2180"/>
      <c r="IO13192" s="2180"/>
      <c r="IP13192" s="2180"/>
      <c r="IQ13192" s="2180"/>
      <c r="IR13192" s="2180"/>
      <c r="IS13192" s="2180"/>
      <c r="IT13192" s="2180"/>
      <c r="IU13192" s="2180"/>
      <c r="IV13192" s="2180"/>
    </row>
    <row r="13193" spans="1:256" hidden="1">
      <c r="A13193" s="2149"/>
      <c r="B13193" s="2231"/>
      <c r="C13193" s="2143"/>
      <c r="D13193" s="2149"/>
      <c r="E13193" s="2232"/>
      <c r="F13193" s="2240"/>
      <c r="G13193" s="2234"/>
      <c r="H13193" s="2234"/>
      <c r="I13193" s="2233"/>
      <c r="J13193" s="2235"/>
      <c r="K13193" s="2235"/>
      <c r="L13193" s="2235"/>
      <c r="M13193" s="2175">
        <v>0</v>
      </c>
      <c r="N13193" s="2237"/>
      <c r="O13193" s="2119"/>
      <c r="P13193" s="2120"/>
      <c r="Q13193" s="2125"/>
      <c r="R13193" s="2122"/>
      <c r="S13193" s="2120">
        <f>R13193*E13189</f>
        <v>0</v>
      </c>
      <c r="T13193" s="2126"/>
      <c r="U13193" s="2180"/>
      <c r="V13193" s="2180"/>
      <c r="W13193" s="2180"/>
      <c r="X13193" s="2180"/>
      <c r="Y13193" s="2180"/>
      <c r="Z13193" s="2180"/>
      <c r="AA13193" s="2180"/>
      <c r="AB13193" s="2180"/>
      <c r="AC13193" s="2180"/>
      <c r="AD13193" s="2180"/>
      <c r="AE13193" s="2180"/>
      <c r="AF13193" s="2180"/>
      <c r="AG13193" s="2180"/>
      <c r="AH13193" s="2180"/>
      <c r="AI13193" s="2180"/>
      <c r="AJ13193" s="2180"/>
      <c r="AK13193" s="2180"/>
      <c r="AL13193" s="2180"/>
      <c r="AM13193" s="2180"/>
      <c r="AN13193" s="2180"/>
      <c r="AO13193" s="2180"/>
      <c r="AP13193" s="2180"/>
      <c r="AQ13193" s="2180"/>
      <c r="AR13193" s="2180"/>
      <c r="AS13193" s="2180"/>
      <c r="AT13193" s="2180"/>
      <c r="AU13193" s="2180"/>
      <c r="AV13193" s="2180"/>
      <c r="AW13193" s="2180"/>
      <c r="AX13193" s="2180"/>
      <c r="AY13193" s="2180"/>
      <c r="AZ13193" s="2180"/>
      <c r="BA13193" s="2180"/>
      <c r="BB13193" s="2180"/>
      <c r="BC13193" s="2180"/>
      <c r="BD13193" s="2180"/>
      <c r="BE13193" s="2180"/>
      <c r="BF13193" s="2180"/>
      <c r="BG13193" s="2180"/>
      <c r="BH13193" s="2180"/>
      <c r="BI13193" s="2180"/>
      <c r="BJ13193" s="2180"/>
      <c r="BK13193" s="2180"/>
      <c r="BL13193" s="2180"/>
      <c r="BM13193" s="2180"/>
      <c r="BN13193" s="2180"/>
      <c r="BO13193" s="2180"/>
      <c r="BP13193" s="2180"/>
      <c r="BQ13193" s="2180"/>
      <c r="BR13193" s="2180"/>
      <c r="BS13193" s="2180"/>
      <c r="BT13193" s="2180"/>
      <c r="BU13193" s="2180"/>
      <c r="BV13193" s="2180"/>
      <c r="BW13193" s="2180"/>
      <c r="BX13193" s="2180"/>
      <c r="BY13193" s="2180"/>
      <c r="BZ13193" s="2180"/>
      <c r="CA13193" s="2180"/>
      <c r="CB13193" s="2180"/>
      <c r="CC13193" s="2180"/>
      <c r="CD13193" s="2180"/>
      <c r="CE13193" s="2180"/>
      <c r="CF13193" s="2180"/>
      <c r="CG13193" s="2180"/>
      <c r="CH13193" s="2180"/>
      <c r="CI13193" s="2180"/>
      <c r="CJ13193" s="2180"/>
      <c r="CK13193" s="2180"/>
      <c r="CL13193" s="2180"/>
      <c r="CM13193" s="2180"/>
      <c r="CN13193" s="2180"/>
      <c r="CO13193" s="2180"/>
      <c r="CP13193" s="2180"/>
      <c r="CQ13193" s="2180"/>
      <c r="CR13193" s="2180"/>
      <c r="CS13193" s="2180"/>
      <c r="CT13193" s="2180"/>
      <c r="CU13193" s="2180"/>
      <c r="CV13193" s="2180"/>
      <c r="CW13193" s="2180"/>
      <c r="CX13193" s="2180"/>
      <c r="CY13193" s="2180"/>
      <c r="CZ13193" s="2180"/>
      <c r="DA13193" s="2180"/>
      <c r="DB13193" s="2180"/>
      <c r="DC13193" s="2180"/>
      <c r="DD13193" s="2180"/>
      <c r="DE13193" s="2180"/>
      <c r="DF13193" s="2180"/>
      <c r="DG13193" s="2180"/>
      <c r="DH13193" s="2180"/>
      <c r="DI13193" s="2180"/>
      <c r="DJ13193" s="2180"/>
      <c r="DK13193" s="2180"/>
      <c r="DL13193" s="2180"/>
      <c r="DM13193" s="2180"/>
      <c r="DN13193" s="2180"/>
      <c r="DO13193" s="2180"/>
      <c r="DP13193" s="2180"/>
      <c r="DQ13193" s="2180"/>
      <c r="DR13193" s="2180"/>
      <c r="DS13193" s="2180"/>
      <c r="DT13193" s="2180"/>
      <c r="DU13193" s="2180"/>
      <c r="DV13193" s="2180"/>
      <c r="DW13193" s="2180"/>
      <c r="DX13193" s="2180"/>
      <c r="DY13193" s="2180"/>
      <c r="DZ13193" s="2180"/>
      <c r="EA13193" s="2180"/>
      <c r="EB13193" s="2180"/>
      <c r="EC13193" s="2180"/>
      <c r="ED13193" s="2180"/>
      <c r="EE13193" s="2180"/>
      <c r="EF13193" s="2180"/>
      <c r="EG13193" s="2180"/>
      <c r="EH13193" s="2180"/>
      <c r="EI13193" s="2180"/>
      <c r="EJ13193" s="2180"/>
      <c r="EK13193" s="2180"/>
      <c r="EL13193" s="2180"/>
      <c r="EM13193" s="2180"/>
      <c r="EN13193" s="2180"/>
      <c r="EO13193" s="2180"/>
      <c r="EP13193" s="2180"/>
      <c r="EQ13193" s="2180"/>
      <c r="ER13193" s="2180"/>
      <c r="ES13193" s="2180"/>
      <c r="ET13193" s="2180"/>
      <c r="EU13193" s="2180"/>
      <c r="EV13193" s="2180"/>
      <c r="EW13193" s="2180"/>
      <c r="EX13193" s="2180"/>
      <c r="EY13193" s="2180"/>
      <c r="EZ13193" s="2180"/>
      <c r="FA13193" s="2180"/>
      <c r="FB13193" s="2180"/>
      <c r="FC13193" s="2180"/>
      <c r="FD13193" s="2180"/>
      <c r="FE13193" s="2180"/>
      <c r="FF13193" s="2180"/>
      <c r="FG13193" s="2180"/>
      <c r="FH13193" s="2180"/>
      <c r="FI13193" s="2180"/>
      <c r="FJ13193" s="2180"/>
      <c r="FK13193" s="2180"/>
      <c r="FL13193" s="2180"/>
      <c r="FM13193" s="2180"/>
      <c r="FN13193" s="2180"/>
      <c r="FO13193" s="2180"/>
      <c r="FP13193" s="2180"/>
      <c r="FQ13193" s="2180"/>
      <c r="FR13193" s="2180"/>
      <c r="FS13193" s="2180"/>
      <c r="FT13193" s="2180"/>
      <c r="FU13193" s="2180"/>
      <c r="FV13193" s="2180"/>
      <c r="FW13193" s="2180"/>
      <c r="FX13193" s="2180"/>
      <c r="FY13193" s="2180"/>
      <c r="FZ13193" s="2180"/>
      <c r="GA13193" s="2180"/>
      <c r="GB13193" s="2180"/>
      <c r="GC13193" s="2180"/>
      <c r="GD13193" s="2180"/>
      <c r="GE13193" s="2180"/>
      <c r="GF13193" s="2180"/>
      <c r="GG13193" s="2180"/>
      <c r="GH13193" s="2180"/>
      <c r="GI13193" s="2180"/>
      <c r="GJ13193" s="2180"/>
      <c r="GK13193" s="2180"/>
      <c r="GL13193" s="2180"/>
      <c r="GM13193" s="2180"/>
      <c r="GN13193" s="2180"/>
      <c r="GO13193" s="2180"/>
      <c r="GP13193" s="2180"/>
      <c r="GQ13193" s="2180"/>
      <c r="GR13193" s="2180"/>
      <c r="GS13193" s="2180"/>
      <c r="GT13193" s="2180"/>
      <c r="GU13193" s="2180"/>
      <c r="GV13193" s="2180"/>
      <c r="GW13193" s="2180"/>
      <c r="GX13193" s="2180"/>
      <c r="GY13193" s="2180"/>
      <c r="GZ13193" s="2180"/>
      <c r="HA13193" s="2180"/>
      <c r="HB13193" s="2180"/>
      <c r="HC13193" s="2180"/>
      <c r="HD13193" s="2180"/>
      <c r="HE13193" s="2180"/>
      <c r="HF13193" s="2180"/>
      <c r="HG13193" s="2180"/>
      <c r="HH13193" s="2180"/>
      <c r="HI13193" s="2180"/>
      <c r="HJ13193" s="2180"/>
      <c r="HK13193" s="2180"/>
      <c r="HL13193" s="2180"/>
      <c r="HM13193" s="2180"/>
      <c r="HN13193" s="2180"/>
      <c r="HO13193" s="2180"/>
      <c r="HP13193" s="2180"/>
      <c r="HQ13193" s="2180"/>
      <c r="HR13193" s="2180"/>
      <c r="HS13193" s="2180"/>
      <c r="HT13193" s="2180"/>
      <c r="HU13193" s="2180"/>
      <c r="HV13193" s="2180"/>
      <c r="HW13193" s="2180"/>
      <c r="HX13193" s="2180"/>
      <c r="HY13193" s="2180"/>
      <c r="HZ13193" s="2180"/>
      <c r="IA13193" s="2180"/>
      <c r="IB13193" s="2180"/>
      <c r="IC13193" s="2180"/>
      <c r="ID13193" s="2180"/>
      <c r="IE13193" s="2180"/>
      <c r="IF13193" s="2180"/>
      <c r="IG13193" s="2180"/>
      <c r="IH13193" s="2180"/>
      <c r="II13193" s="2180"/>
      <c r="IJ13193" s="2180"/>
      <c r="IK13193" s="2180"/>
      <c r="IL13193" s="2180"/>
      <c r="IM13193" s="2180"/>
      <c r="IN13193" s="2180"/>
      <c r="IO13193" s="2180"/>
      <c r="IP13193" s="2180"/>
      <c r="IQ13193" s="2180"/>
      <c r="IR13193" s="2180"/>
      <c r="IS13193" s="2180"/>
      <c r="IT13193" s="2180"/>
      <c r="IU13193" s="2180"/>
      <c r="IV13193" s="2180"/>
    </row>
    <row r="13194" spans="1:256" hidden="1">
      <c r="A13194" s="2149"/>
      <c r="B13194" s="2231"/>
      <c r="C13194" s="2143"/>
      <c r="D13194" s="2149"/>
      <c r="E13194" s="2232"/>
      <c r="F13194" s="2240"/>
      <c r="G13194" s="2234"/>
      <c r="H13194" s="2234"/>
      <c r="I13194" s="2233"/>
      <c r="J13194" s="2235"/>
      <c r="K13194" s="2235"/>
      <c r="L13194" s="2235"/>
      <c r="M13194" s="2175">
        <v>0</v>
      </c>
      <c r="N13194" s="2237"/>
      <c r="O13194" s="2119"/>
      <c r="P13194" s="2120"/>
      <c r="Q13194" s="2125"/>
      <c r="R13194" s="2122"/>
      <c r="S13194" s="2120">
        <f>R13194*E13189</f>
        <v>0</v>
      </c>
      <c r="T13194" s="2126"/>
      <c r="U13194" s="2180"/>
      <c r="V13194" s="2180"/>
      <c r="W13194" s="2180"/>
      <c r="X13194" s="2180"/>
      <c r="Y13194" s="2180"/>
      <c r="Z13194" s="2180"/>
      <c r="AA13194" s="2180"/>
      <c r="AB13194" s="2180"/>
      <c r="AC13194" s="2180"/>
      <c r="AD13194" s="2180"/>
      <c r="AE13194" s="2180"/>
      <c r="AF13194" s="2180"/>
      <c r="AG13194" s="2180"/>
      <c r="AH13194" s="2180"/>
      <c r="AI13194" s="2180"/>
      <c r="AJ13194" s="2180"/>
      <c r="AK13194" s="2180"/>
      <c r="AL13194" s="2180"/>
      <c r="AM13194" s="2180"/>
      <c r="AN13194" s="2180"/>
      <c r="AO13194" s="2180"/>
      <c r="AP13194" s="2180"/>
      <c r="AQ13194" s="2180"/>
      <c r="AR13194" s="2180"/>
      <c r="AS13194" s="2180"/>
      <c r="AT13194" s="2180"/>
      <c r="AU13194" s="2180"/>
      <c r="AV13194" s="2180"/>
      <c r="AW13194" s="2180"/>
      <c r="AX13194" s="2180"/>
      <c r="AY13194" s="2180"/>
      <c r="AZ13194" s="2180"/>
      <c r="BA13194" s="2180"/>
      <c r="BB13194" s="2180"/>
      <c r="BC13194" s="2180"/>
      <c r="BD13194" s="2180"/>
      <c r="BE13194" s="2180"/>
      <c r="BF13194" s="2180"/>
      <c r="BG13194" s="2180"/>
      <c r="BH13194" s="2180"/>
      <c r="BI13194" s="2180"/>
      <c r="BJ13194" s="2180"/>
      <c r="BK13194" s="2180"/>
      <c r="BL13194" s="2180"/>
      <c r="BM13194" s="2180"/>
      <c r="BN13194" s="2180"/>
      <c r="BO13194" s="2180"/>
      <c r="BP13194" s="2180"/>
      <c r="BQ13194" s="2180"/>
      <c r="BR13194" s="2180"/>
      <c r="BS13194" s="2180"/>
      <c r="BT13194" s="2180"/>
      <c r="BU13194" s="2180"/>
      <c r="BV13194" s="2180"/>
      <c r="BW13194" s="2180"/>
      <c r="BX13194" s="2180"/>
      <c r="BY13194" s="2180"/>
      <c r="BZ13194" s="2180"/>
      <c r="CA13194" s="2180"/>
      <c r="CB13194" s="2180"/>
      <c r="CC13194" s="2180"/>
      <c r="CD13194" s="2180"/>
      <c r="CE13194" s="2180"/>
      <c r="CF13194" s="2180"/>
      <c r="CG13194" s="2180"/>
      <c r="CH13194" s="2180"/>
      <c r="CI13194" s="2180"/>
      <c r="CJ13194" s="2180"/>
      <c r="CK13194" s="2180"/>
      <c r="CL13194" s="2180"/>
      <c r="CM13194" s="2180"/>
      <c r="CN13194" s="2180"/>
      <c r="CO13194" s="2180"/>
      <c r="CP13194" s="2180"/>
      <c r="CQ13194" s="2180"/>
      <c r="CR13194" s="2180"/>
      <c r="CS13194" s="2180"/>
      <c r="CT13194" s="2180"/>
      <c r="CU13194" s="2180"/>
      <c r="CV13194" s="2180"/>
      <c r="CW13194" s="2180"/>
      <c r="CX13194" s="2180"/>
      <c r="CY13194" s="2180"/>
      <c r="CZ13194" s="2180"/>
      <c r="DA13194" s="2180"/>
      <c r="DB13194" s="2180"/>
      <c r="DC13194" s="2180"/>
      <c r="DD13194" s="2180"/>
      <c r="DE13194" s="2180"/>
      <c r="DF13194" s="2180"/>
      <c r="DG13194" s="2180"/>
      <c r="DH13194" s="2180"/>
      <c r="DI13194" s="2180"/>
      <c r="DJ13194" s="2180"/>
      <c r="DK13194" s="2180"/>
      <c r="DL13194" s="2180"/>
      <c r="DM13194" s="2180"/>
      <c r="DN13194" s="2180"/>
      <c r="DO13194" s="2180"/>
      <c r="DP13194" s="2180"/>
      <c r="DQ13194" s="2180"/>
      <c r="DR13194" s="2180"/>
      <c r="DS13194" s="2180"/>
      <c r="DT13194" s="2180"/>
      <c r="DU13194" s="2180"/>
      <c r="DV13194" s="2180"/>
      <c r="DW13194" s="2180"/>
      <c r="DX13194" s="2180"/>
      <c r="DY13194" s="2180"/>
      <c r="DZ13194" s="2180"/>
      <c r="EA13194" s="2180"/>
      <c r="EB13194" s="2180"/>
      <c r="EC13194" s="2180"/>
      <c r="ED13194" s="2180"/>
      <c r="EE13194" s="2180"/>
      <c r="EF13194" s="2180"/>
      <c r="EG13194" s="2180"/>
      <c r="EH13194" s="2180"/>
      <c r="EI13194" s="2180"/>
      <c r="EJ13194" s="2180"/>
      <c r="EK13194" s="2180"/>
      <c r="EL13194" s="2180"/>
      <c r="EM13194" s="2180"/>
      <c r="EN13194" s="2180"/>
      <c r="EO13194" s="2180"/>
      <c r="EP13194" s="2180"/>
      <c r="EQ13194" s="2180"/>
      <c r="ER13194" s="2180"/>
      <c r="ES13194" s="2180"/>
      <c r="ET13194" s="2180"/>
      <c r="EU13194" s="2180"/>
      <c r="EV13194" s="2180"/>
      <c r="EW13194" s="2180"/>
      <c r="EX13194" s="2180"/>
      <c r="EY13194" s="2180"/>
      <c r="EZ13194" s="2180"/>
      <c r="FA13194" s="2180"/>
      <c r="FB13194" s="2180"/>
      <c r="FC13194" s="2180"/>
      <c r="FD13194" s="2180"/>
      <c r="FE13194" s="2180"/>
      <c r="FF13194" s="2180"/>
      <c r="FG13194" s="2180"/>
      <c r="FH13194" s="2180"/>
      <c r="FI13194" s="2180"/>
      <c r="FJ13194" s="2180"/>
      <c r="FK13194" s="2180"/>
      <c r="FL13194" s="2180"/>
      <c r="FM13194" s="2180"/>
      <c r="FN13194" s="2180"/>
      <c r="FO13194" s="2180"/>
      <c r="FP13194" s="2180"/>
      <c r="FQ13194" s="2180"/>
      <c r="FR13194" s="2180"/>
      <c r="FS13194" s="2180"/>
      <c r="FT13194" s="2180"/>
      <c r="FU13194" s="2180"/>
      <c r="FV13194" s="2180"/>
      <c r="FW13194" s="2180"/>
      <c r="FX13194" s="2180"/>
      <c r="FY13194" s="2180"/>
      <c r="FZ13194" s="2180"/>
      <c r="GA13194" s="2180"/>
      <c r="GB13194" s="2180"/>
      <c r="GC13194" s="2180"/>
      <c r="GD13194" s="2180"/>
      <c r="GE13194" s="2180"/>
      <c r="GF13194" s="2180"/>
      <c r="GG13194" s="2180"/>
      <c r="GH13194" s="2180"/>
      <c r="GI13194" s="2180"/>
      <c r="GJ13194" s="2180"/>
      <c r="GK13194" s="2180"/>
      <c r="GL13194" s="2180"/>
      <c r="GM13194" s="2180"/>
      <c r="GN13194" s="2180"/>
      <c r="GO13194" s="2180"/>
      <c r="GP13194" s="2180"/>
      <c r="GQ13194" s="2180"/>
      <c r="GR13194" s="2180"/>
      <c r="GS13194" s="2180"/>
      <c r="GT13194" s="2180"/>
      <c r="GU13194" s="2180"/>
      <c r="GV13194" s="2180"/>
      <c r="GW13194" s="2180"/>
      <c r="GX13194" s="2180"/>
      <c r="GY13194" s="2180"/>
      <c r="GZ13194" s="2180"/>
      <c r="HA13194" s="2180"/>
      <c r="HB13194" s="2180"/>
      <c r="HC13194" s="2180"/>
      <c r="HD13194" s="2180"/>
      <c r="HE13194" s="2180"/>
      <c r="HF13194" s="2180"/>
      <c r="HG13194" s="2180"/>
      <c r="HH13194" s="2180"/>
      <c r="HI13194" s="2180"/>
      <c r="HJ13194" s="2180"/>
      <c r="HK13194" s="2180"/>
      <c r="HL13194" s="2180"/>
      <c r="HM13194" s="2180"/>
      <c r="HN13194" s="2180"/>
      <c r="HO13194" s="2180"/>
      <c r="HP13194" s="2180"/>
      <c r="HQ13194" s="2180"/>
      <c r="HR13194" s="2180"/>
      <c r="HS13194" s="2180"/>
      <c r="HT13194" s="2180"/>
      <c r="HU13194" s="2180"/>
      <c r="HV13194" s="2180"/>
      <c r="HW13194" s="2180"/>
      <c r="HX13194" s="2180"/>
      <c r="HY13194" s="2180"/>
      <c r="HZ13194" s="2180"/>
      <c r="IA13194" s="2180"/>
      <c r="IB13194" s="2180"/>
      <c r="IC13194" s="2180"/>
      <c r="ID13194" s="2180"/>
      <c r="IE13194" s="2180"/>
      <c r="IF13194" s="2180"/>
      <c r="IG13194" s="2180"/>
      <c r="IH13194" s="2180"/>
      <c r="II13194" s="2180"/>
      <c r="IJ13194" s="2180"/>
      <c r="IK13194" s="2180"/>
      <c r="IL13194" s="2180"/>
      <c r="IM13194" s="2180"/>
      <c r="IN13194" s="2180"/>
      <c r="IO13194" s="2180"/>
      <c r="IP13194" s="2180"/>
      <c r="IQ13194" s="2180"/>
      <c r="IR13194" s="2180"/>
      <c r="IS13194" s="2180"/>
      <c r="IT13194" s="2180"/>
      <c r="IU13194" s="2180"/>
      <c r="IV13194" s="2180"/>
    </row>
    <row r="13195" spans="1:256" hidden="1">
      <c r="A13195" s="2149"/>
      <c r="B13195" s="2231"/>
      <c r="C13195" s="2143"/>
      <c r="D13195" s="2149"/>
      <c r="E13195" s="2232"/>
      <c r="F13195" s="2240"/>
      <c r="G13195" s="2234"/>
      <c r="H13195" s="2234"/>
      <c r="I13195" s="2233"/>
      <c r="J13195" s="2235"/>
      <c r="K13195" s="2235"/>
      <c r="L13195" s="2235"/>
      <c r="M13195" s="2175">
        <v>0</v>
      </c>
      <c r="N13195" s="2237"/>
      <c r="O13195" s="2119"/>
      <c r="P13195" s="2120"/>
      <c r="Q13195" s="2125"/>
      <c r="R13195" s="2122"/>
      <c r="S13195" s="2120">
        <f>R13195*E13189</f>
        <v>0</v>
      </c>
      <c r="T13195" s="2126"/>
      <c r="U13195" s="2180"/>
      <c r="V13195" s="2180"/>
      <c r="W13195" s="2180"/>
      <c r="X13195" s="2180"/>
      <c r="Y13195" s="2180"/>
      <c r="Z13195" s="2180"/>
      <c r="AA13195" s="2180"/>
      <c r="AB13195" s="2180"/>
      <c r="AC13195" s="2180"/>
      <c r="AD13195" s="2180"/>
      <c r="AE13195" s="2180"/>
      <c r="AF13195" s="2180"/>
      <c r="AG13195" s="2180"/>
      <c r="AH13195" s="2180"/>
      <c r="AI13195" s="2180"/>
      <c r="AJ13195" s="2180"/>
      <c r="AK13195" s="2180"/>
      <c r="AL13195" s="2180"/>
      <c r="AM13195" s="2180"/>
      <c r="AN13195" s="2180"/>
      <c r="AO13195" s="2180"/>
      <c r="AP13195" s="2180"/>
      <c r="AQ13195" s="2180"/>
      <c r="AR13195" s="2180"/>
      <c r="AS13195" s="2180"/>
      <c r="AT13195" s="2180"/>
      <c r="AU13195" s="2180"/>
      <c r="AV13195" s="2180"/>
      <c r="AW13195" s="2180"/>
      <c r="AX13195" s="2180"/>
      <c r="AY13195" s="2180"/>
      <c r="AZ13195" s="2180"/>
      <c r="BA13195" s="2180"/>
      <c r="BB13195" s="2180"/>
      <c r="BC13195" s="2180"/>
      <c r="BD13195" s="2180"/>
      <c r="BE13195" s="2180"/>
      <c r="BF13195" s="2180"/>
      <c r="BG13195" s="2180"/>
      <c r="BH13195" s="2180"/>
      <c r="BI13195" s="2180"/>
      <c r="BJ13195" s="2180"/>
      <c r="BK13195" s="2180"/>
      <c r="BL13195" s="2180"/>
      <c r="BM13195" s="2180"/>
      <c r="BN13195" s="2180"/>
      <c r="BO13195" s="2180"/>
      <c r="BP13195" s="2180"/>
      <c r="BQ13195" s="2180"/>
      <c r="BR13195" s="2180"/>
      <c r="BS13195" s="2180"/>
      <c r="BT13195" s="2180"/>
      <c r="BU13195" s="2180"/>
      <c r="BV13195" s="2180"/>
      <c r="BW13195" s="2180"/>
      <c r="BX13195" s="2180"/>
      <c r="BY13195" s="2180"/>
      <c r="BZ13195" s="2180"/>
      <c r="CA13195" s="2180"/>
      <c r="CB13195" s="2180"/>
      <c r="CC13195" s="2180"/>
      <c r="CD13195" s="2180"/>
      <c r="CE13195" s="2180"/>
      <c r="CF13195" s="2180"/>
      <c r="CG13195" s="2180"/>
      <c r="CH13195" s="2180"/>
      <c r="CI13195" s="2180"/>
      <c r="CJ13195" s="2180"/>
      <c r="CK13195" s="2180"/>
      <c r="CL13195" s="2180"/>
      <c r="CM13195" s="2180"/>
      <c r="CN13195" s="2180"/>
      <c r="CO13195" s="2180"/>
      <c r="CP13195" s="2180"/>
      <c r="CQ13195" s="2180"/>
      <c r="CR13195" s="2180"/>
      <c r="CS13195" s="2180"/>
      <c r="CT13195" s="2180"/>
      <c r="CU13195" s="2180"/>
      <c r="CV13195" s="2180"/>
      <c r="CW13195" s="2180"/>
      <c r="CX13195" s="2180"/>
      <c r="CY13195" s="2180"/>
      <c r="CZ13195" s="2180"/>
      <c r="DA13195" s="2180"/>
      <c r="DB13195" s="2180"/>
      <c r="DC13195" s="2180"/>
      <c r="DD13195" s="2180"/>
      <c r="DE13195" s="2180"/>
      <c r="DF13195" s="2180"/>
      <c r="DG13195" s="2180"/>
      <c r="DH13195" s="2180"/>
      <c r="DI13195" s="2180"/>
      <c r="DJ13195" s="2180"/>
      <c r="DK13195" s="2180"/>
      <c r="DL13195" s="2180"/>
      <c r="DM13195" s="2180"/>
      <c r="DN13195" s="2180"/>
      <c r="DO13195" s="2180"/>
      <c r="DP13195" s="2180"/>
      <c r="DQ13195" s="2180"/>
      <c r="DR13195" s="2180"/>
      <c r="DS13195" s="2180"/>
      <c r="DT13195" s="2180"/>
      <c r="DU13195" s="2180"/>
      <c r="DV13195" s="2180"/>
      <c r="DW13195" s="2180"/>
      <c r="DX13195" s="2180"/>
      <c r="DY13195" s="2180"/>
      <c r="DZ13195" s="2180"/>
      <c r="EA13195" s="2180"/>
      <c r="EB13195" s="2180"/>
      <c r="EC13195" s="2180"/>
      <c r="ED13195" s="2180"/>
      <c r="EE13195" s="2180"/>
      <c r="EF13195" s="2180"/>
      <c r="EG13195" s="2180"/>
      <c r="EH13195" s="2180"/>
      <c r="EI13195" s="2180"/>
      <c r="EJ13195" s="2180"/>
      <c r="EK13195" s="2180"/>
      <c r="EL13195" s="2180"/>
      <c r="EM13195" s="2180"/>
      <c r="EN13195" s="2180"/>
      <c r="EO13195" s="2180"/>
      <c r="EP13195" s="2180"/>
      <c r="EQ13195" s="2180"/>
      <c r="ER13195" s="2180"/>
      <c r="ES13195" s="2180"/>
      <c r="ET13195" s="2180"/>
      <c r="EU13195" s="2180"/>
      <c r="EV13195" s="2180"/>
      <c r="EW13195" s="2180"/>
      <c r="EX13195" s="2180"/>
      <c r="EY13195" s="2180"/>
      <c r="EZ13195" s="2180"/>
      <c r="FA13195" s="2180"/>
      <c r="FB13195" s="2180"/>
      <c r="FC13195" s="2180"/>
      <c r="FD13195" s="2180"/>
      <c r="FE13195" s="2180"/>
      <c r="FF13195" s="2180"/>
      <c r="FG13195" s="2180"/>
      <c r="FH13195" s="2180"/>
      <c r="FI13195" s="2180"/>
      <c r="FJ13195" s="2180"/>
      <c r="FK13195" s="2180"/>
      <c r="FL13195" s="2180"/>
      <c r="FM13195" s="2180"/>
      <c r="FN13195" s="2180"/>
      <c r="FO13195" s="2180"/>
      <c r="FP13195" s="2180"/>
      <c r="FQ13195" s="2180"/>
      <c r="FR13195" s="2180"/>
      <c r="FS13195" s="2180"/>
      <c r="FT13195" s="2180"/>
      <c r="FU13195" s="2180"/>
      <c r="FV13195" s="2180"/>
      <c r="FW13195" s="2180"/>
      <c r="FX13195" s="2180"/>
      <c r="FY13195" s="2180"/>
      <c r="FZ13195" s="2180"/>
      <c r="GA13195" s="2180"/>
      <c r="GB13195" s="2180"/>
      <c r="GC13195" s="2180"/>
      <c r="GD13195" s="2180"/>
      <c r="GE13195" s="2180"/>
      <c r="GF13195" s="2180"/>
      <c r="GG13195" s="2180"/>
      <c r="GH13195" s="2180"/>
      <c r="GI13195" s="2180"/>
      <c r="GJ13195" s="2180"/>
      <c r="GK13195" s="2180"/>
      <c r="GL13195" s="2180"/>
      <c r="GM13195" s="2180"/>
      <c r="GN13195" s="2180"/>
      <c r="GO13195" s="2180"/>
      <c r="GP13195" s="2180"/>
      <c r="GQ13195" s="2180"/>
      <c r="GR13195" s="2180"/>
      <c r="GS13195" s="2180"/>
      <c r="GT13195" s="2180"/>
      <c r="GU13195" s="2180"/>
      <c r="GV13195" s="2180"/>
      <c r="GW13195" s="2180"/>
      <c r="GX13195" s="2180"/>
      <c r="GY13195" s="2180"/>
      <c r="GZ13195" s="2180"/>
      <c r="HA13195" s="2180"/>
      <c r="HB13195" s="2180"/>
      <c r="HC13195" s="2180"/>
      <c r="HD13195" s="2180"/>
      <c r="HE13195" s="2180"/>
      <c r="HF13195" s="2180"/>
      <c r="HG13195" s="2180"/>
      <c r="HH13195" s="2180"/>
      <c r="HI13195" s="2180"/>
      <c r="HJ13195" s="2180"/>
      <c r="HK13195" s="2180"/>
      <c r="HL13195" s="2180"/>
      <c r="HM13195" s="2180"/>
      <c r="HN13195" s="2180"/>
      <c r="HO13195" s="2180"/>
      <c r="HP13195" s="2180"/>
      <c r="HQ13195" s="2180"/>
      <c r="HR13195" s="2180"/>
      <c r="HS13195" s="2180"/>
      <c r="HT13195" s="2180"/>
      <c r="HU13195" s="2180"/>
      <c r="HV13195" s="2180"/>
      <c r="HW13195" s="2180"/>
      <c r="HX13195" s="2180"/>
      <c r="HY13195" s="2180"/>
      <c r="HZ13195" s="2180"/>
      <c r="IA13195" s="2180"/>
      <c r="IB13195" s="2180"/>
      <c r="IC13195" s="2180"/>
      <c r="ID13195" s="2180"/>
      <c r="IE13195" s="2180"/>
      <c r="IF13195" s="2180"/>
      <c r="IG13195" s="2180"/>
      <c r="IH13195" s="2180"/>
      <c r="II13195" s="2180"/>
      <c r="IJ13195" s="2180"/>
      <c r="IK13195" s="2180"/>
      <c r="IL13195" s="2180"/>
      <c r="IM13195" s="2180"/>
      <c r="IN13195" s="2180"/>
      <c r="IO13195" s="2180"/>
      <c r="IP13195" s="2180"/>
      <c r="IQ13195" s="2180"/>
      <c r="IR13195" s="2180"/>
      <c r="IS13195" s="2180"/>
      <c r="IT13195" s="2180"/>
      <c r="IU13195" s="2180"/>
      <c r="IV13195" s="2180"/>
    </row>
    <row r="13196" spans="1:256" hidden="1">
      <c r="A13196" s="2149"/>
      <c r="B13196" s="2231"/>
      <c r="C13196" s="2143"/>
      <c r="D13196" s="2149"/>
      <c r="E13196" s="2232"/>
      <c r="F13196" s="2240"/>
      <c r="G13196" s="2234"/>
      <c r="H13196" s="2234"/>
      <c r="I13196" s="2233"/>
      <c r="J13196" s="2235"/>
      <c r="K13196" s="2235"/>
      <c r="L13196" s="2235"/>
      <c r="M13196" s="2175">
        <v>0</v>
      </c>
      <c r="N13196" s="2237"/>
      <c r="O13196" s="2119"/>
      <c r="P13196" s="2120"/>
      <c r="Q13196" s="2125"/>
      <c r="R13196" s="2122"/>
      <c r="S13196" s="2120">
        <f>R13196*E13189</f>
        <v>0</v>
      </c>
      <c r="T13196" s="2126"/>
      <c r="U13196" s="2180"/>
      <c r="V13196" s="2180"/>
      <c r="W13196" s="2180"/>
      <c r="X13196" s="2180"/>
      <c r="Y13196" s="2180"/>
      <c r="Z13196" s="2180"/>
      <c r="AA13196" s="2180"/>
      <c r="AB13196" s="2180"/>
      <c r="AC13196" s="2180"/>
      <c r="AD13196" s="2180"/>
      <c r="AE13196" s="2180"/>
      <c r="AF13196" s="2180"/>
      <c r="AG13196" s="2180"/>
      <c r="AH13196" s="2180"/>
      <c r="AI13196" s="2180"/>
      <c r="AJ13196" s="2180"/>
      <c r="AK13196" s="2180"/>
      <c r="AL13196" s="2180"/>
      <c r="AM13196" s="2180"/>
      <c r="AN13196" s="2180"/>
      <c r="AO13196" s="2180"/>
      <c r="AP13196" s="2180"/>
      <c r="AQ13196" s="2180"/>
      <c r="AR13196" s="2180"/>
      <c r="AS13196" s="2180"/>
      <c r="AT13196" s="2180"/>
      <c r="AU13196" s="2180"/>
      <c r="AV13196" s="2180"/>
      <c r="AW13196" s="2180"/>
      <c r="AX13196" s="2180"/>
      <c r="AY13196" s="2180"/>
      <c r="AZ13196" s="2180"/>
      <c r="BA13196" s="2180"/>
      <c r="BB13196" s="2180"/>
      <c r="BC13196" s="2180"/>
      <c r="BD13196" s="2180"/>
      <c r="BE13196" s="2180"/>
      <c r="BF13196" s="2180"/>
      <c r="BG13196" s="2180"/>
      <c r="BH13196" s="2180"/>
      <c r="BI13196" s="2180"/>
      <c r="BJ13196" s="2180"/>
      <c r="BK13196" s="2180"/>
      <c r="BL13196" s="2180"/>
      <c r="BM13196" s="2180"/>
      <c r="BN13196" s="2180"/>
      <c r="BO13196" s="2180"/>
      <c r="BP13196" s="2180"/>
      <c r="BQ13196" s="2180"/>
      <c r="BR13196" s="2180"/>
      <c r="BS13196" s="2180"/>
      <c r="BT13196" s="2180"/>
      <c r="BU13196" s="2180"/>
      <c r="BV13196" s="2180"/>
      <c r="BW13196" s="2180"/>
      <c r="BX13196" s="2180"/>
      <c r="BY13196" s="2180"/>
      <c r="BZ13196" s="2180"/>
      <c r="CA13196" s="2180"/>
      <c r="CB13196" s="2180"/>
      <c r="CC13196" s="2180"/>
      <c r="CD13196" s="2180"/>
      <c r="CE13196" s="2180"/>
      <c r="CF13196" s="2180"/>
      <c r="CG13196" s="2180"/>
      <c r="CH13196" s="2180"/>
      <c r="CI13196" s="2180"/>
      <c r="CJ13196" s="2180"/>
      <c r="CK13196" s="2180"/>
      <c r="CL13196" s="2180"/>
      <c r="CM13196" s="2180"/>
      <c r="CN13196" s="2180"/>
      <c r="CO13196" s="2180"/>
      <c r="CP13196" s="2180"/>
      <c r="CQ13196" s="2180"/>
      <c r="CR13196" s="2180"/>
      <c r="CS13196" s="2180"/>
      <c r="CT13196" s="2180"/>
      <c r="CU13196" s="2180"/>
      <c r="CV13196" s="2180"/>
      <c r="CW13196" s="2180"/>
      <c r="CX13196" s="2180"/>
      <c r="CY13196" s="2180"/>
      <c r="CZ13196" s="2180"/>
      <c r="DA13196" s="2180"/>
      <c r="DB13196" s="2180"/>
      <c r="DC13196" s="2180"/>
      <c r="DD13196" s="2180"/>
      <c r="DE13196" s="2180"/>
      <c r="DF13196" s="2180"/>
      <c r="DG13196" s="2180"/>
      <c r="DH13196" s="2180"/>
      <c r="DI13196" s="2180"/>
      <c r="DJ13196" s="2180"/>
      <c r="DK13196" s="2180"/>
      <c r="DL13196" s="2180"/>
      <c r="DM13196" s="2180"/>
      <c r="DN13196" s="2180"/>
      <c r="DO13196" s="2180"/>
      <c r="DP13196" s="2180"/>
      <c r="DQ13196" s="2180"/>
      <c r="DR13196" s="2180"/>
      <c r="DS13196" s="2180"/>
      <c r="DT13196" s="2180"/>
      <c r="DU13196" s="2180"/>
      <c r="DV13196" s="2180"/>
      <c r="DW13196" s="2180"/>
      <c r="DX13196" s="2180"/>
      <c r="DY13196" s="2180"/>
      <c r="DZ13196" s="2180"/>
      <c r="EA13196" s="2180"/>
      <c r="EB13196" s="2180"/>
      <c r="EC13196" s="2180"/>
      <c r="ED13196" s="2180"/>
      <c r="EE13196" s="2180"/>
      <c r="EF13196" s="2180"/>
      <c r="EG13196" s="2180"/>
      <c r="EH13196" s="2180"/>
      <c r="EI13196" s="2180"/>
      <c r="EJ13196" s="2180"/>
      <c r="EK13196" s="2180"/>
      <c r="EL13196" s="2180"/>
      <c r="EM13196" s="2180"/>
      <c r="EN13196" s="2180"/>
      <c r="EO13196" s="2180"/>
      <c r="EP13196" s="2180"/>
      <c r="EQ13196" s="2180"/>
      <c r="ER13196" s="2180"/>
      <c r="ES13196" s="2180"/>
      <c r="ET13196" s="2180"/>
      <c r="EU13196" s="2180"/>
      <c r="EV13196" s="2180"/>
      <c r="EW13196" s="2180"/>
      <c r="EX13196" s="2180"/>
      <c r="EY13196" s="2180"/>
      <c r="EZ13196" s="2180"/>
      <c r="FA13196" s="2180"/>
      <c r="FB13196" s="2180"/>
      <c r="FC13196" s="2180"/>
      <c r="FD13196" s="2180"/>
      <c r="FE13196" s="2180"/>
      <c r="FF13196" s="2180"/>
      <c r="FG13196" s="2180"/>
      <c r="FH13196" s="2180"/>
      <c r="FI13196" s="2180"/>
      <c r="FJ13196" s="2180"/>
      <c r="FK13196" s="2180"/>
      <c r="FL13196" s="2180"/>
      <c r="FM13196" s="2180"/>
      <c r="FN13196" s="2180"/>
      <c r="FO13196" s="2180"/>
      <c r="FP13196" s="2180"/>
      <c r="FQ13196" s="2180"/>
      <c r="FR13196" s="2180"/>
      <c r="FS13196" s="2180"/>
      <c r="FT13196" s="2180"/>
      <c r="FU13196" s="2180"/>
      <c r="FV13196" s="2180"/>
      <c r="FW13196" s="2180"/>
      <c r="FX13196" s="2180"/>
      <c r="FY13196" s="2180"/>
      <c r="FZ13196" s="2180"/>
      <c r="GA13196" s="2180"/>
      <c r="GB13196" s="2180"/>
      <c r="GC13196" s="2180"/>
      <c r="GD13196" s="2180"/>
      <c r="GE13196" s="2180"/>
      <c r="GF13196" s="2180"/>
      <c r="GG13196" s="2180"/>
      <c r="GH13196" s="2180"/>
      <c r="GI13196" s="2180"/>
      <c r="GJ13196" s="2180"/>
      <c r="GK13196" s="2180"/>
      <c r="GL13196" s="2180"/>
      <c r="GM13196" s="2180"/>
      <c r="GN13196" s="2180"/>
      <c r="GO13196" s="2180"/>
      <c r="GP13196" s="2180"/>
      <c r="GQ13196" s="2180"/>
      <c r="GR13196" s="2180"/>
      <c r="GS13196" s="2180"/>
      <c r="GT13196" s="2180"/>
      <c r="GU13196" s="2180"/>
      <c r="GV13196" s="2180"/>
      <c r="GW13196" s="2180"/>
      <c r="GX13196" s="2180"/>
      <c r="GY13196" s="2180"/>
      <c r="GZ13196" s="2180"/>
      <c r="HA13196" s="2180"/>
      <c r="HB13196" s="2180"/>
      <c r="HC13196" s="2180"/>
      <c r="HD13196" s="2180"/>
      <c r="HE13196" s="2180"/>
      <c r="HF13196" s="2180"/>
      <c r="HG13196" s="2180"/>
      <c r="HH13196" s="2180"/>
      <c r="HI13196" s="2180"/>
      <c r="HJ13196" s="2180"/>
      <c r="HK13196" s="2180"/>
      <c r="HL13196" s="2180"/>
      <c r="HM13196" s="2180"/>
      <c r="HN13196" s="2180"/>
      <c r="HO13196" s="2180"/>
      <c r="HP13196" s="2180"/>
      <c r="HQ13196" s="2180"/>
      <c r="HR13196" s="2180"/>
      <c r="HS13196" s="2180"/>
      <c r="HT13196" s="2180"/>
      <c r="HU13196" s="2180"/>
      <c r="HV13196" s="2180"/>
      <c r="HW13196" s="2180"/>
      <c r="HX13196" s="2180"/>
      <c r="HY13196" s="2180"/>
      <c r="HZ13196" s="2180"/>
      <c r="IA13196" s="2180"/>
      <c r="IB13196" s="2180"/>
      <c r="IC13196" s="2180"/>
      <c r="ID13196" s="2180"/>
      <c r="IE13196" s="2180"/>
      <c r="IF13196" s="2180"/>
      <c r="IG13196" s="2180"/>
      <c r="IH13196" s="2180"/>
      <c r="II13196" s="2180"/>
      <c r="IJ13196" s="2180"/>
      <c r="IK13196" s="2180"/>
      <c r="IL13196" s="2180"/>
      <c r="IM13196" s="2180"/>
      <c r="IN13196" s="2180"/>
      <c r="IO13196" s="2180"/>
      <c r="IP13196" s="2180"/>
      <c r="IQ13196" s="2180"/>
      <c r="IR13196" s="2180"/>
      <c r="IS13196" s="2180"/>
      <c r="IT13196" s="2180"/>
      <c r="IU13196" s="2180"/>
      <c r="IV13196" s="2180"/>
    </row>
    <row r="13197" spans="1:256" hidden="1">
      <c r="A13197" s="2149"/>
      <c r="B13197" s="2231"/>
      <c r="C13197" s="2143"/>
      <c r="D13197" s="2149"/>
      <c r="E13197" s="2232"/>
      <c r="F13197" s="2240"/>
      <c r="G13197" s="2234"/>
      <c r="H13197" s="2234"/>
      <c r="I13197" s="2233"/>
      <c r="J13197" s="2235"/>
      <c r="K13197" s="2235"/>
      <c r="L13197" s="2235"/>
      <c r="M13197" s="2175">
        <v>0</v>
      </c>
      <c r="N13197" s="2237"/>
      <c r="O13197" s="2119"/>
      <c r="P13197" s="2120"/>
      <c r="Q13197" s="2125"/>
      <c r="R13197" s="2122"/>
      <c r="S13197" s="2120">
        <f>R13197*E13189</f>
        <v>0</v>
      </c>
      <c r="T13197" s="2126"/>
      <c r="U13197" s="2180"/>
      <c r="V13197" s="2180"/>
      <c r="W13197" s="2180"/>
      <c r="X13197" s="2180"/>
      <c r="Y13197" s="2180"/>
      <c r="Z13197" s="2180"/>
      <c r="AA13197" s="2180"/>
      <c r="AB13197" s="2180"/>
      <c r="AC13197" s="2180"/>
      <c r="AD13197" s="2180"/>
      <c r="AE13197" s="2180"/>
      <c r="AF13197" s="2180"/>
      <c r="AG13197" s="2180"/>
      <c r="AH13197" s="2180"/>
      <c r="AI13197" s="2180"/>
      <c r="AJ13197" s="2180"/>
      <c r="AK13197" s="2180"/>
      <c r="AL13197" s="2180"/>
      <c r="AM13197" s="2180"/>
      <c r="AN13197" s="2180"/>
      <c r="AO13197" s="2180"/>
      <c r="AP13197" s="2180"/>
      <c r="AQ13197" s="2180"/>
      <c r="AR13197" s="2180"/>
      <c r="AS13197" s="2180"/>
      <c r="AT13197" s="2180"/>
      <c r="AU13197" s="2180"/>
      <c r="AV13197" s="2180"/>
      <c r="AW13197" s="2180"/>
      <c r="AX13197" s="2180"/>
      <c r="AY13197" s="2180"/>
      <c r="AZ13197" s="2180"/>
      <c r="BA13197" s="2180"/>
      <c r="BB13197" s="2180"/>
      <c r="BC13197" s="2180"/>
      <c r="BD13197" s="2180"/>
      <c r="BE13197" s="2180"/>
      <c r="BF13197" s="2180"/>
      <c r="BG13197" s="2180"/>
      <c r="BH13197" s="2180"/>
      <c r="BI13197" s="2180"/>
      <c r="BJ13197" s="2180"/>
      <c r="BK13197" s="2180"/>
      <c r="BL13197" s="2180"/>
      <c r="BM13197" s="2180"/>
      <c r="BN13197" s="2180"/>
      <c r="BO13197" s="2180"/>
      <c r="BP13197" s="2180"/>
      <c r="BQ13197" s="2180"/>
      <c r="BR13197" s="2180"/>
      <c r="BS13197" s="2180"/>
      <c r="BT13197" s="2180"/>
      <c r="BU13197" s="2180"/>
      <c r="BV13197" s="2180"/>
      <c r="BW13197" s="2180"/>
      <c r="BX13197" s="2180"/>
      <c r="BY13197" s="2180"/>
      <c r="BZ13197" s="2180"/>
      <c r="CA13197" s="2180"/>
      <c r="CB13197" s="2180"/>
      <c r="CC13197" s="2180"/>
      <c r="CD13197" s="2180"/>
      <c r="CE13197" s="2180"/>
      <c r="CF13197" s="2180"/>
      <c r="CG13197" s="2180"/>
      <c r="CH13197" s="2180"/>
      <c r="CI13197" s="2180"/>
      <c r="CJ13197" s="2180"/>
      <c r="CK13197" s="2180"/>
      <c r="CL13197" s="2180"/>
      <c r="CM13197" s="2180"/>
      <c r="CN13197" s="2180"/>
      <c r="CO13197" s="2180"/>
      <c r="CP13197" s="2180"/>
      <c r="CQ13197" s="2180"/>
      <c r="CR13197" s="2180"/>
      <c r="CS13197" s="2180"/>
      <c r="CT13197" s="2180"/>
      <c r="CU13197" s="2180"/>
      <c r="CV13197" s="2180"/>
      <c r="CW13197" s="2180"/>
      <c r="CX13197" s="2180"/>
      <c r="CY13197" s="2180"/>
      <c r="CZ13197" s="2180"/>
      <c r="DA13197" s="2180"/>
      <c r="DB13197" s="2180"/>
      <c r="DC13197" s="2180"/>
      <c r="DD13197" s="2180"/>
      <c r="DE13197" s="2180"/>
      <c r="DF13197" s="2180"/>
      <c r="DG13197" s="2180"/>
      <c r="DH13197" s="2180"/>
      <c r="DI13197" s="2180"/>
      <c r="DJ13197" s="2180"/>
      <c r="DK13197" s="2180"/>
      <c r="DL13197" s="2180"/>
      <c r="DM13197" s="2180"/>
      <c r="DN13197" s="2180"/>
      <c r="DO13197" s="2180"/>
      <c r="DP13197" s="2180"/>
      <c r="DQ13197" s="2180"/>
      <c r="DR13197" s="2180"/>
      <c r="DS13197" s="2180"/>
      <c r="DT13197" s="2180"/>
      <c r="DU13197" s="2180"/>
      <c r="DV13197" s="2180"/>
      <c r="DW13197" s="2180"/>
      <c r="DX13197" s="2180"/>
      <c r="DY13197" s="2180"/>
      <c r="DZ13197" s="2180"/>
      <c r="EA13197" s="2180"/>
      <c r="EB13197" s="2180"/>
      <c r="EC13197" s="2180"/>
      <c r="ED13197" s="2180"/>
      <c r="EE13197" s="2180"/>
      <c r="EF13197" s="2180"/>
      <c r="EG13197" s="2180"/>
      <c r="EH13197" s="2180"/>
      <c r="EI13197" s="2180"/>
      <c r="EJ13197" s="2180"/>
      <c r="EK13197" s="2180"/>
      <c r="EL13197" s="2180"/>
      <c r="EM13197" s="2180"/>
      <c r="EN13197" s="2180"/>
      <c r="EO13197" s="2180"/>
      <c r="EP13197" s="2180"/>
      <c r="EQ13197" s="2180"/>
      <c r="ER13197" s="2180"/>
      <c r="ES13197" s="2180"/>
      <c r="ET13197" s="2180"/>
      <c r="EU13197" s="2180"/>
      <c r="EV13197" s="2180"/>
      <c r="EW13197" s="2180"/>
      <c r="EX13197" s="2180"/>
      <c r="EY13197" s="2180"/>
      <c r="EZ13197" s="2180"/>
      <c r="FA13197" s="2180"/>
      <c r="FB13197" s="2180"/>
      <c r="FC13197" s="2180"/>
      <c r="FD13197" s="2180"/>
      <c r="FE13197" s="2180"/>
      <c r="FF13197" s="2180"/>
      <c r="FG13197" s="2180"/>
      <c r="FH13197" s="2180"/>
      <c r="FI13197" s="2180"/>
      <c r="FJ13197" s="2180"/>
      <c r="FK13197" s="2180"/>
      <c r="FL13197" s="2180"/>
      <c r="FM13197" s="2180"/>
      <c r="FN13197" s="2180"/>
      <c r="FO13197" s="2180"/>
      <c r="FP13197" s="2180"/>
      <c r="FQ13197" s="2180"/>
      <c r="FR13197" s="2180"/>
      <c r="FS13197" s="2180"/>
      <c r="FT13197" s="2180"/>
      <c r="FU13197" s="2180"/>
      <c r="FV13197" s="2180"/>
      <c r="FW13197" s="2180"/>
      <c r="FX13197" s="2180"/>
      <c r="FY13197" s="2180"/>
      <c r="FZ13197" s="2180"/>
      <c r="GA13197" s="2180"/>
      <c r="GB13197" s="2180"/>
      <c r="GC13197" s="2180"/>
      <c r="GD13197" s="2180"/>
      <c r="GE13197" s="2180"/>
      <c r="GF13197" s="2180"/>
      <c r="GG13197" s="2180"/>
      <c r="GH13197" s="2180"/>
      <c r="GI13197" s="2180"/>
      <c r="GJ13197" s="2180"/>
      <c r="GK13197" s="2180"/>
      <c r="GL13197" s="2180"/>
      <c r="GM13197" s="2180"/>
      <c r="GN13197" s="2180"/>
      <c r="GO13197" s="2180"/>
      <c r="GP13197" s="2180"/>
      <c r="GQ13197" s="2180"/>
      <c r="GR13197" s="2180"/>
      <c r="GS13197" s="2180"/>
      <c r="GT13197" s="2180"/>
      <c r="GU13197" s="2180"/>
      <c r="GV13197" s="2180"/>
      <c r="GW13197" s="2180"/>
      <c r="GX13197" s="2180"/>
      <c r="GY13197" s="2180"/>
      <c r="GZ13197" s="2180"/>
      <c r="HA13197" s="2180"/>
      <c r="HB13197" s="2180"/>
      <c r="HC13197" s="2180"/>
      <c r="HD13197" s="2180"/>
      <c r="HE13197" s="2180"/>
      <c r="HF13197" s="2180"/>
      <c r="HG13197" s="2180"/>
      <c r="HH13197" s="2180"/>
      <c r="HI13197" s="2180"/>
      <c r="HJ13197" s="2180"/>
      <c r="HK13197" s="2180"/>
      <c r="HL13197" s="2180"/>
      <c r="HM13197" s="2180"/>
      <c r="HN13197" s="2180"/>
      <c r="HO13197" s="2180"/>
      <c r="HP13197" s="2180"/>
      <c r="HQ13197" s="2180"/>
      <c r="HR13197" s="2180"/>
      <c r="HS13197" s="2180"/>
      <c r="HT13197" s="2180"/>
      <c r="HU13197" s="2180"/>
      <c r="HV13197" s="2180"/>
      <c r="HW13197" s="2180"/>
      <c r="HX13197" s="2180"/>
      <c r="HY13197" s="2180"/>
      <c r="HZ13197" s="2180"/>
      <c r="IA13197" s="2180"/>
      <c r="IB13197" s="2180"/>
      <c r="IC13197" s="2180"/>
      <c r="ID13197" s="2180"/>
      <c r="IE13197" s="2180"/>
      <c r="IF13197" s="2180"/>
      <c r="IG13197" s="2180"/>
      <c r="IH13197" s="2180"/>
      <c r="II13197" s="2180"/>
      <c r="IJ13197" s="2180"/>
      <c r="IK13197" s="2180"/>
      <c r="IL13197" s="2180"/>
      <c r="IM13197" s="2180"/>
      <c r="IN13197" s="2180"/>
      <c r="IO13197" s="2180"/>
      <c r="IP13197" s="2180"/>
      <c r="IQ13197" s="2180"/>
      <c r="IR13197" s="2180"/>
      <c r="IS13197" s="2180"/>
      <c r="IT13197" s="2180"/>
      <c r="IU13197" s="2180"/>
      <c r="IV13197" s="2180"/>
    </row>
    <row r="13198" spans="1:256" ht="25.5" customHeight="1">
      <c r="A13198" s="2149">
        <f>A13189+1</f>
        <v>2</v>
      </c>
      <c r="B13198" s="2242" t="s">
        <v>783</v>
      </c>
      <c r="C13198" s="2277" t="s">
        <v>1640</v>
      </c>
      <c r="D13198" s="2243" t="s">
        <v>2099</v>
      </c>
      <c r="E13198" s="2248">
        <v>248.4</v>
      </c>
      <c r="F13198" s="2241">
        <v>0</v>
      </c>
      <c r="G13198" s="17">
        <v>0</v>
      </c>
      <c r="H13198" s="17">
        <v>0</v>
      </c>
      <c r="I13198" s="2173">
        <v>0.45</v>
      </c>
      <c r="J13198" s="17">
        <v>111.78</v>
      </c>
      <c r="K13198" s="17">
        <v>1.372509</v>
      </c>
      <c r="L13198" s="17">
        <v>0</v>
      </c>
      <c r="M13198" s="2175">
        <v>1.7756521227095632</v>
      </c>
      <c r="N13198" s="2485">
        <v>441.0719872810555</v>
      </c>
      <c r="O13198" s="2200">
        <f>E13198*L13198</f>
        <v>0</v>
      </c>
      <c r="P13198" s="2244"/>
      <c r="Q13198" s="2245"/>
      <c r="R13198" s="2246"/>
      <c r="S13198" s="2116">
        <f>R13198*E13198</f>
        <v>0</v>
      </c>
      <c r="T13198" s="2244"/>
      <c r="U13198" s="2247"/>
      <c r="V13198" s="2247"/>
      <c r="W13198" s="2247"/>
      <c r="X13198" s="2247"/>
      <c r="Y13198" s="2247"/>
      <c r="Z13198" s="2247"/>
      <c r="AA13198" s="2247"/>
      <c r="AB13198" s="2247"/>
      <c r="AC13198" s="2247"/>
      <c r="AD13198" s="2247"/>
      <c r="AE13198" s="2247"/>
      <c r="AF13198" s="2247"/>
      <c r="AG13198" s="2247"/>
      <c r="AH13198" s="2247"/>
      <c r="AI13198" s="2247"/>
      <c r="AJ13198" s="2247"/>
      <c r="AK13198" s="2247"/>
      <c r="AL13198" s="2247"/>
      <c r="AM13198" s="2247"/>
      <c r="AN13198" s="2247"/>
      <c r="AO13198" s="2247"/>
      <c r="AP13198" s="2247"/>
      <c r="AQ13198" s="2247"/>
      <c r="AR13198" s="2247"/>
      <c r="AS13198" s="2247"/>
      <c r="AT13198" s="2247"/>
      <c r="AU13198" s="2247"/>
      <c r="AV13198" s="2247"/>
      <c r="AW13198" s="2247"/>
      <c r="AX13198" s="2247"/>
      <c r="AY13198" s="2247"/>
      <c r="AZ13198" s="2247"/>
      <c r="BA13198" s="2247"/>
      <c r="BB13198" s="2247"/>
      <c r="BC13198" s="2247"/>
      <c r="BD13198" s="2247"/>
      <c r="BE13198" s="2247"/>
      <c r="BF13198" s="2247"/>
      <c r="BG13198" s="2247"/>
      <c r="BH13198" s="2247"/>
      <c r="BI13198" s="2247"/>
      <c r="BJ13198" s="2247"/>
      <c r="BK13198" s="2247"/>
      <c r="BL13198" s="2247"/>
      <c r="BM13198" s="2247"/>
      <c r="BN13198" s="2247"/>
      <c r="BO13198" s="2247"/>
      <c r="BP13198" s="2247"/>
      <c r="BQ13198" s="2247"/>
      <c r="BR13198" s="2247"/>
      <c r="BS13198" s="2247"/>
      <c r="BT13198" s="2247"/>
      <c r="BU13198" s="2247"/>
      <c r="BV13198" s="2247"/>
      <c r="BW13198" s="2247"/>
      <c r="BX13198" s="2247"/>
      <c r="BY13198" s="2247"/>
      <c r="BZ13198" s="2247"/>
      <c r="CA13198" s="2247"/>
      <c r="CB13198" s="2247"/>
      <c r="CC13198" s="2247"/>
      <c r="CD13198" s="2247"/>
      <c r="CE13198" s="2247"/>
      <c r="CF13198" s="2247"/>
      <c r="CG13198" s="2247"/>
      <c r="CH13198" s="2247"/>
      <c r="CI13198" s="2247"/>
      <c r="CJ13198" s="2247"/>
      <c r="CK13198" s="2247"/>
      <c r="CL13198" s="2247"/>
      <c r="CM13198" s="2247"/>
      <c r="CN13198" s="2247"/>
      <c r="CO13198" s="2247"/>
      <c r="CP13198" s="2247"/>
      <c r="CQ13198" s="2247"/>
      <c r="CR13198" s="2247"/>
      <c r="CS13198" s="2247"/>
      <c r="CT13198" s="2247"/>
      <c r="CU13198" s="2247"/>
      <c r="CV13198" s="2247"/>
      <c r="CW13198" s="2247"/>
      <c r="CX13198" s="2247"/>
      <c r="CY13198" s="2247"/>
      <c r="CZ13198" s="2247"/>
      <c r="DA13198" s="2247"/>
      <c r="DB13198" s="2247"/>
      <c r="DC13198" s="2247"/>
      <c r="DD13198" s="2247"/>
      <c r="DE13198" s="2247"/>
      <c r="DF13198" s="2247"/>
      <c r="DG13198" s="2247"/>
      <c r="DH13198" s="2247"/>
      <c r="DI13198" s="2247"/>
      <c r="DJ13198" s="2247"/>
      <c r="DK13198" s="2247"/>
      <c r="DL13198" s="2247"/>
      <c r="DM13198" s="2247"/>
      <c r="DN13198" s="2247"/>
      <c r="DO13198" s="2247"/>
      <c r="DP13198" s="2247"/>
      <c r="DQ13198" s="2247"/>
      <c r="DR13198" s="2247"/>
      <c r="DS13198" s="2247"/>
      <c r="DT13198" s="2247"/>
      <c r="DU13198" s="2247"/>
      <c r="DV13198" s="2247"/>
      <c r="DW13198" s="2247"/>
      <c r="DX13198" s="2247"/>
      <c r="DY13198" s="2247"/>
      <c r="DZ13198" s="2247"/>
      <c r="EA13198" s="2247"/>
      <c r="EB13198" s="2247"/>
      <c r="EC13198" s="2247"/>
      <c r="ED13198" s="2247"/>
      <c r="EE13198" s="2247"/>
      <c r="EF13198" s="2247"/>
      <c r="EG13198" s="2247"/>
      <c r="EH13198" s="2247"/>
      <c r="EI13198" s="2247"/>
      <c r="EJ13198" s="2247"/>
      <c r="EK13198" s="2247"/>
      <c r="EL13198" s="2247"/>
      <c r="EM13198" s="2247"/>
      <c r="EN13198" s="2247"/>
      <c r="EO13198" s="2247"/>
      <c r="EP13198" s="2247"/>
      <c r="EQ13198" s="2247"/>
      <c r="ER13198" s="2247"/>
      <c r="ES13198" s="2247"/>
      <c r="ET13198" s="2247"/>
      <c r="EU13198" s="2247"/>
      <c r="EV13198" s="2247"/>
      <c r="EW13198" s="2247"/>
      <c r="EX13198" s="2247"/>
      <c r="EY13198" s="2247"/>
      <c r="EZ13198" s="2247"/>
      <c r="FA13198" s="2247"/>
      <c r="FB13198" s="2247"/>
      <c r="FC13198" s="2247"/>
      <c r="FD13198" s="2247"/>
      <c r="FE13198" s="2247"/>
      <c r="FF13198" s="2247"/>
      <c r="FG13198" s="2247"/>
      <c r="FH13198" s="2247"/>
      <c r="FI13198" s="2247"/>
      <c r="FJ13198" s="2247"/>
      <c r="FK13198" s="2247"/>
      <c r="FL13198" s="2247"/>
      <c r="FM13198" s="2247"/>
      <c r="FN13198" s="2247"/>
      <c r="FO13198" s="2247"/>
      <c r="FP13198" s="2247"/>
      <c r="FQ13198" s="2247"/>
      <c r="FR13198" s="2247"/>
      <c r="FS13198" s="2247"/>
      <c r="FT13198" s="2247"/>
      <c r="FU13198" s="2247"/>
      <c r="FV13198" s="2247"/>
      <c r="FW13198" s="2247"/>
      <c r="FX13198" s="2247"/>
      <c r="FY13198" s="2247"/>
      <c r="FZ13198" s="2247"/>
      <c r="GA13198" s="2247"/>
      <c r="GB13198" s="2247"/>
      <c r="GC13198" s="2247"/>
      <c r="GD13198" s="2247"/>
      <c r="GE13198" s="2247"/>
      <c r="GF13198" s="2247"/>
      <c r="GG13198" s="2247"/>
      <c r="GH13198" s="2247"/>
      <c r="GI13198" s="2247"/>
      <c r="GJ13198" s="2247"/>
      <c r="GK13198" s="2247"/>
      <c r="GL13198" s="2247"/>
      <c r="GM13198" s="2247"/>
      <c r="GN13198" s="2247"/>
      <c r="GO13198" s="2247"/>
      <c r="GP13198" s="2247"/>
      <c r="GQ13198" s="2247"/>
      <c r="GR13198" s="2247"/>
      <c r="GS13198" s="2247"/>
      <c r="GT13198" s="2247"/>
      <c r="GU13198" s="2247"/>
      <c r="GV13198" s="2247"/>
      <c r="GW13198" s="2247"/>
      <c r="GX13198" s="2247"/>
      <c r="GY13198" s="2247"/>
      <c r="GZ13198" s="2247"/>
      <c r="HA13198" s="2247"/>
      <c r="HB13198" s="2247"/>
      <c r="HC13198" s="2247"/>
      <c r="HD13198" s="2247"/>
      <c r="HE13198" s="2247"/>
      <c r="HF13198" s="2247"/>
      <c r="HG13198" s="2247"/>
      <c r="HH13198" s="2247"/>
      <c r="HI13198" s="2247"/>
      <c r="HJ13198" s="2247"/>
      <c r="HK13198" s="2247"/>
      <c r="HL13198" s="2247"/>
      <c r="HM13198" s="2247"/>
      <c r="HN13198" s="2247"/>
      <c r="HO13198" s="2247"/>
      <c r="HP13198" s="2247"/>
      <c r="HQ13198" s="2247"/>
      <c r="HR13198" s="2247"/>
      <c r="HS13198" s="2247"/>
      <c r="HT13198" s="2247"/>
      <c r="HU13198" s="2247"/>
      <c r="HV13198" s="2247"/>
      <c r="HW13198" s="2247"/>
      <c r="HX13198" s="2247"/>
      <c r="HY13198" s="2247"/>
      <c r="HZ13198" s="2247"/>
      <c r="IA13198" s="2247"/>
      <c r="IB13198" s="2247"/>
      <c r="IC13198" s="2247"/>
      <c r="ID13198" s="2247"/>
      <c r="IE13198" s="2247"/>
      <c r="IF13198" s="2247"/>
      <c r="IG13198" s="2247"/>
      <c r="IH13198" s="2247"/>
      <c r="II13198" s="2247"/>
      <c r="IJ13198" s="2247"/>
      <c r="IK13198" s="2247"/>
      <c r="IL13198" s="2247"/>
      <c r="IM13198" s="2247"/>
      <c r="IN13198" s="2247"/>
      <c r="IO13198" s="2247"/>
      <c r="IP13198" s="2247"/>
      <c r="IQ13198" s="2247"/>
      <c r="IR13198" s="2247"/>
      <c r="IS13198" s="2247"/>
      <c r="IT13198" s="2247"/>
      <c r="IU13198" s="2247"/>
      <c r="IV13198" s="2247"/>
    </row>
    <row r="13199" spans="1:256" hidden="1">
      <c r="A13199" s="2149"/>
      <c r="B13199" s="2242"/>
      <c r="C13199" s="2145"/>
      <c r="D13199" s="2243"/>
      <c r="E13199" s="2173"/>
      <c r="F13199" s="2235"/>
      <c r="G13199" s="2235"/>
      <c r="H13199" s="2235"/>
      <c r="I13199" s="2173"/>
      <c r="J13199" s="2235"/>
      <c r="K13199" s="2235"/>
      <c r="L13199" s="2235"/>
      <c r="M13199" s="2175">
        <v>0</v>
      </c>
      <c r="N13199" s="2175"/>
      <c r="O13199" s="2119"/>
      <c r="P13199" s="2119"/>
      <c r="Q13199" s="1802"/>
      <c r="R13199" s="2249"/>
      <c r="S13199" s="2238">
        <f>R13199*E13198</f>
        <v>0</v>
      </c>
      <c r="T13199" s="2119"/>
      <c r="U13199" s="2247"/>
      <c r="V13199" s="2247"/>
      <c r="W13199" s="2247"/>
      <c r="X13199" s="2247"/>
      <c r="Y13199" s="2247"/>
      <c r="Z13199" s="2247"/>
      <c r="AA13199" s="2247"/>
      <c r="AB13199" s="2247"/>
      <c r="AC13199" s="2247"/>
      <c r="AD13199" s="2247"/>
      <c r="AE13199" s="2247"/>
      <c r="AF13199" s="2247"/>
      <c r="AG13199" s="2247"/>
      <c r="AH13199" s="2247"/>
      <c r="AI13199" s="2247"/>
      <c r="AJ13199" s="2247"/>
      <c r="AK13199" s="2247"/>
      <c r="AL13199" s="2247"/>
      <c r="AM13199" s="2247"/>
      <c r="AN13199" s="2247"/>
      <c r="AO13199" s="2247"/>
      <c r="AP13199" s="2247"/>
      <c r="AQ13199" s="2247"/>
      <c r="AR13199" s="2247"/>
      <c r="AS13199" s="2247"/>
      <c r="AT13199" s="2247"/>
      <c r="AU13199" s="2247"/>
      <c r="AV13199" s="2247"/>
      <c r="AW13199" s="2247"/>
      <c r="AX13199" s="2247"/>
      <c r="AY13199" s="2247"/>
      <c r="AZ13199" s="2247"/>
      <c r="BA13199" s="2247"/>
      <c r="BB13199" s="2247"/>
      <c r="BC13199" s="2247"/>
      <c r="BD13199" s="2247"/>
      <c r="BE13199" s="2247"/>
      <c r="BF13199" s="2247"/>
      <c r="BG13199" s="2247"/>
      <c r="BH13199" s="2247"/>
      <c r="BI13199" s="2247"/>
      <c r="BJ13199" s="2247"/>
      <c r="BK13199" s="2247"/>
      <c r="BL13199" s="2247"/>
      <c r="BM13199" s="2247"/>
      <c r="BN13199" s="2247"/>
      <c r="BO13199" s="2247"/>
      <c r="BP13199" s="2247"/>
      <c r="BQ13199" s="2247"/>
      <c r="BR13199" s="2247"/>
      <c r="BS13199" s="2247"/>
      <c r="BT13199" s="2247"/>
      <c r="BU13199" s="2247"/>
      <c r="BV13199" s="2247"/>
      <c r="BW13199" s="2247"/>
      <c r="BX13199" s="2247"/>
      <c r="BY13199" s="2247"/>
      <c r="BZ13199" s="2247"/>
      <c r="CA13199" s="2247"/>
      <c r="CB13199" s="2247"/>
      <c r="CC13199" s="2247"/>
      <c r="CD13199" s="2247"/>
      <c r="CE13199" s="2247"/>
      <c r="CF13199" s="2247"/>
      <c r="CG13199" s="2247"/>
      <c r="CH13199" s="2247"/>
      <c r="CI13199" s="2247"/>
      <c r="CJ13199" s="2247"/>
      <c r="CK13199" s="2247"/>
      <c r="CL13199" s="2247"/>
      <c r="CM13199" s="2247"/>
      <c r="CN13199" s="2247"/>
      <c r="CO13199" s="2247"/>
      <c r="CP13199" s="2247"/>
      <c r="CQ13199" s="2247"/>
      <c r="CR13199" s="2247"/>
      <c r="CS13199" s="2247"/>
      <c r="CT13199" s="2247"/>
      <c r="CU13199" s="2247"/>
      <c r="CV13199" s="2247"/>
      <c r="CW13199" s="2247"/>
      <c r="CX13199" s="2247"/>
      <c r="CY13199" s="2247"/>
      <c r="CZ13199" s="2247"/>
      <c r="DA13199" s="2247"/>
      <c r="DB13199" s="2247"/>
      <c r="DC13199" s="2247"/>
      <c r="DD13199" s="2247"/>
      <c r="DE13199" s="2247"/>
      <c r="DF13199" s="2247"/>
      <c r="DG13199" s="2247"/>
      <c r="DH13199" s="2247"/>
      <c r="DI13199" s="2247"/>
      <c r="DJ13199" s="2247"/>
      <c r="DK13199" s="2247"/>
      <c r="DL13199" s="2247"/>
      <c r="DM13199" s="2247"/>
      <c r="DN13199" s="2247"/>
      <c r="DO13199" s="2247"/>
      <c r="DP13199" s="2247"/>
      <c r="DQ13199" s="2247"/>
      <c r="DR13199" s="2247"/>
      <c r="DS13199" s="2247"/>
      <c r="DT13199" s="2247"/>
      <c r="DU13199" s="2247"/>
      <c r="DV13199" s="2247"/>
      <c r="DW13199" s="2247"/>
      <c r="DX13199" s="2247"/>
      <c r="DY13199" s="2247"/>
      <c r="DZ13199" s="2247"/>
      <c r="EA13199" s="2247"/>
      <c r="EB13199" s="2247"/>
      <c r="EC13199" s="2247"/>
      <c r="ED13199" s="2247"/>
      <c r="EE13199" s="2247"/>
      <c r="EF13199" s="2247"/>
      <c r="EG13199" s="2247"/>
      <c r="EH13199" s="2247"/>
      <c r="EI13199" s="2247"/>
      <c r="EJ13199" s="2247"/>
      <c r="EK13199" s="2247"/>
      <c r="EL13199" s="2247"/>
      <c r="EM13199" s="2247"/>
      <c r="EN13199" s="2247"/>
      <c r="EO13199" s="2247"/>
      <c r="EP13199" s="2247"/>
      <c r="EQ13199" s="2247"/>
      <c r="ER13199" s="2247"/>
      <c r="ES13199" s="2247"/>
      <c r="ET13199" s="2247"/>
      <c r="EU13199" s="2247"/>
      <c r="EV13199" s="2247"/>
      <c r="EW13199" s="2247"/>
      <c r="EX13199" s="2247"/>
      <c r="EY13199" s="2247"/>
      <c r="EZ13199" s="2247"/>
      <c r="FA13199" s="2247"/>
      <c r="FB13199" s="2247"/>
      <c r="FC13199" s="2247"/>
      <c r="FD13199" s="2247"/>
      <c r="FE13199" s="2247"/>
      <c r="FF13199" s="2247"/>
      <c r="FG13199" s="2247"/>
      <c r="FH13199" s="2247"/>
      <c r="FI13199" s="2247"/>
      <c r="FJ13199" s="2247"/>
      <c r="FK13199" s="2247"/>
      <c r="FL13199" s="2247"/>
      <c r="FM13199" s="2247"/>
      <c r="FN13199" s="2247"/>
      <c r="FO13199" s="2247"/>
      <c r="FP13199" s="2247"/>
      <c r="FQ13199" s="2247"/>
      <c r="FR13199" s="2247"/>
      <c r="FS13199" s="2247"/>
      <c r="FT13199" s="2247"/>
      <c r="FU13199" s="2247"/>
      <c r="FV13199" s="2247"/>
      <c r="FW13199" s="2247"/>
      <c r="FX13199" s="2247"/>
      <c r="FY13199" s="2247"/>
      <c r="FZ13199" s="2247"/>
      <c r="GA13199" s="2247"/>
      <c r="GB13199" s="2247"/>
      <c r="GC13199" s="2247"/>
      <c r="GD13199" s="2247"/>
      <c r="GE13199" s="2247"/>
      <c r="GF13199" s="2247"/>
      <c r="GG13199" s="2247"/>
      <c r="GH13199" s="2247"/>
      <c r="GI13199" s="2247"/>
      <c r="GJ13199" s="2247"/>
      <c r="GK13199" s="2247"/>
      <c r="GL13199" s="2247"/>
      <c r="GM13199" s="2247"/>
      <c r="GN13199" s="2247"/>
      <c r="GO13199" s="2247"/>
      <c r="GP13199" s="2247"/>
      <c r="GQ13199" s="2247"/>
      <c r="GR13199" s="2247"/>
      <c r="GS13199" s="2247"/>
      <c r="GT13199" s="2247"/>
      <c r="GU13199" s="2247"/>
      <c r="GV13199" s="2247"/>
      <c r="GW13199" s="2247"/>
      <c r="GX13199" s="2247"/>
      <c r="GY13199" s="2247"/>
      <c r="GZ13199" s="2247"/>
      <c r="HA13199" s="2247"/>
      <c r="HB13199" s="2247"/>
      <c r="HC13199" s="2247"/>
      <c r="HD13199" s="2247"/>
      <c r="HE13199" s="2247"/>
      <c r="HF13199" s="2247"/>
      <c r="HG13199" s="2247"/>
      <c r="HH13199" s="2247"/>
      <c r="HI13199" s="2247"/>
      <c r="HJ13199" s="2247"/>
      <c r="HK13199" s="2247"/>
      <c r="HL13199" s="2247"/>
      <c r="HM13199" s="2247"/>
      <c r="HN13199" s="2247"/>
      <c r="HO13199" s="2247"/>
      <c r="HP13199" s="2247"/>
      <c r="HQ13199" s="2247"/>
      <c r="HR13199" s="2247"/>
      <c r="HS13199" s="2247"/>
      <c r="HT13199" s="2247"/>
      <c r="HU13199" s="2247"/>
      <c r="HV13199" s="2247"/>
      <c r="HW13199" s="2247"/>
      <c r="HX13199" s="2247"/>
      <c r="HY13199" s="2247"/>
      <c r="HZ13199" s="2247"/>
      <c r="IA13199" s="2247"/>
      <c r="IB13199" s="2247"/>
      <c r="IC13199" s="2247"/>
      <c r="ID13199" s="2247"/>
      <c r="IE13199" s="2247"/>
      <c r="IF13199" s="2247"/>
      <c r="IG13199" s="2247"/>
      <c r="IH13199" s="2247"/>
      <c r="II13199" s="2247"/>
      <c r="IJ13199" s="2247"/>
      <c r="IK13199" s="2247"/>
      <c r="IL13199" s="2247"/>
      <c r="IM13199" s="2247"/>
      <c r="IN13199" s="2247"/>
      <c r="IO13199" s="2247"/>
      <c r="IP13199" s="2247"/>
      <c r="IQ13199" s="2247"/>
      <c r="IR13199" s="2247"/>
      <c r="IS13199" s="2247"/>
      <c r="IT13199" s="2247"/>
      <c r="IU13199" s="2247"/>
      <c r="IV13199" s="2247"/>
    </row>
    <row r="13200" spans="1:256" hidden="1">
      <c r="A13200" s="2149"/>
      <c r="B13200" s="2242"/>
      <c r="C13200" s="2145"/>
      <c r="D13200" s="2243"/>
      <c r="E13200" s="2173"/>
      <c r="F13200" s="2235"/>
      <c r="G13200" s="2235"/>
      <c r="H13200" s="2235"/>
      <c r="I13200" s="2173"/>
      <c r="J13200" s="2235"/>
      <c r="K13200" s="2235"/>
      <c r="L13200" s="2235"/>
      <c r="M13200" s="2175">
        <v>0</v>
      </c>
      <c r="N13200" s="2175"/>
      <c r="O13200" s="2119"/>
      <c r="P13200" s="2119"/>
      <c r="Q13200" s="1802"/>
      <c r="R13200" s="2249"/>
      <c r="S13200" s="2238">
        <f>R13200*E13198</f>
        <v>0</v>
      </c>
      <c r="T13200" s="2119"/>
      <c r="U13200" s="2247"/>
      <c r="V13200" s="2247"/>
      <c r="W13200" s="2247"/>
      <c r="X13200" s="2247"/>
      <c r="Y13200" s="2247"/>
      <c r="Z13200" s="2247"/>
      <c r="AA13200" s="2247"/>
      <c r="AB13200" s="2247"/>
      <c r="AC13200" s="2247"/>
      <c r="AD13200" s="2247"/>
      <c r="AE13200" s="2247"/>
      <c r="AF13200" s="2247"/>
      <c r="AG13200" s="2247"/>
      <c r="AH13200" s="2247"/>
      <c r="AI13200" s="2247"/>
      <c r="AJ13200" s="2247"/>
      <c r="AK13200" s="2247"/>
      <c r="AL13200" s="2247"/>
      <c r="AM13200" s="2247"/>
      <c r="AN13200" s="2247"/>
      <c r="AO13200" s="2247"/>
      <c r="AP13200" s="2247"/>
      <c r="AQ13200" s="2247"/>
      <c r="AR13200" s="2247"/>
      <c r="AS13200" s="2247"/>
      <c r="AT13200" s="2247"/>
      <c r="AU13200" s="2247"/>
      <c r="AV13200" s="2247"/>
      <c r="AW13200" s="2247"/>
      <c r="AX13200" s="2247"/>
      <c r="AY13200" s="2247"/>
      <c r="AZ13200" s="2247"/>
      <c r="BA13200" s="2247"/>
      <c r="BB13200" s="2247"/>
      <c r="BC13200" s="2247"/>
      <c r="BD13200" s="2247"/>
      <c r="BE13200" s="2247"/>
      <c r="BF13200" s="2247"/>
      <c r="BG13200" s="2247"/>
      <c r="BH13200" s="2247"/>
      <c r="BI13200" s="2247"/>
      <c r="BJ13200" s="2247"/>
      <c r="BK13200" s="2247"/>
      <c r="BL13200" s="2247"/>
      <c r="BM13200" s="2247"/>
      <c r="BN13200" s="2247"/>
      <c r="BO13200" s="2247"/>
      <c r="BP13200" s="2247"/>
      <c r="BQ13200" s="2247"/>
      <c r="BR13200" s="2247"/>
      <c r="BS13200" s="2247"/>
      <c r="BT13200" s="2247"/>
      <c r="BU13200" s="2247"/>
      <c r="BV13200" s="2247"/>
      <c r="BW13200" s="2247"/>
      <c r="BX13200" s="2247"/>
      <c r="BY13200" s="2247"/>
      <c r="BZ13200" s="2247"/>
      <c r="CA13200" s="2247"/>
      <c r="CB13200" s="2247"/>
      <c r="CC13200" s="2247"/>
      <c r="CD13200" s="2247"/>
      <c r="CE13200" s="2247"/>
      <c r="CF13200" s="2247"/>
      <c r="CG13200" s="2247"/>
      <c r="CH13200" s="2247"/>
      <c r="CI13200" s="2247"/>
      <c r="CJ13200" s="2247"/>
      <c r="CK13200" s="2247"/>
      <c r="CL13200" s="2247"/>
      <c r="CM13200" s="2247"/>
      <c r="CN13200" s="2247"/>
      <c r="CO13200" s="2247"/>
      <c r="CP13200" s="2247"/>
      <c r="CQ13200" s="2247"/>
      <c r="CR13200" s="2247"/>
      <c r="CS13200" s="2247"/>
      <c r="CT13200" s="2247"/>
      <c r="CU13200" s="2247"/>
      <c r="CV13200" s="2247"/>
      <c r="CW13200" s="2247"/>
      <c r="CX13200" s="2247"/>
      <c r="CY13200" s="2247"/>
      <c r="CZ13200" s="2247"/>
      <c r="DA13200" s="2247"/>
      <c r="DB13200" s="2247"/>
      <c r="DC13200" s="2247"/>
      <c r="DD13200" s="2247"/>
      <c r="DE13200" s="2247"/>
      <c r="DF13200" s="2247"/>
      <c r="DG13200" s="2247"/>
      <c r="DH13200" s="2247"/>
      <c r="DI13200" s="2247"/>
      <c r="DJ13200" s="2247"/>
      <c r="DK13200" s="2247"/>
      <c r="DL13200" s="2247"/>
      <c r="DM13200" s="2247"/>
      <c r="DN13200" s="2247"/>
      <c r="DO13200" s="2247"/>
      <c r="DP13200" s="2247"/>
      <c r="DQ13200" s="2247"/>
      <c r="DR13200" s="2247"/>
      <c r="DS13200" s="2247"/>
      <c r="DT13200" s="2247"/>
      <c r="DU13200" s="2247"/>
      <c r="DV13200" s="2247"/>
      <c r="DW13200" s="2247"/>
      <c r="DX13200" s="2247"/>
      <c r="DY13200" s="2247"/>
      <c r="DZ13200" s="2247"/>
      <c r="EA13200" s="2247"/>
      <c r="EB13200" s="2247"/>
      <c r="EC13200" s="2247"/>
      <c r="ED13200" s="2247"/>
      <c r="EE13200" s="2247"/>
      <c r="EF13200" s="2247"/>
      <c r="EG13200" s="2247"/>
      <c r="EH13200" s="2247"/>
      <c r="EI13200" s="2247"/>
      <c r="EJ13200" s="2247"/>
      <c r="EK13200" s="2247"/>
      <c r="EL13200" s="2247"/>
      <c r="EM13200" s="2247"/>
      <c r="EN13200" s="2247"/>
      <c r="EO13200" s="2247"/>
      <c r="EP13200" s="2247"/>
      <c r="EQ13200" s="2247"/>
      <c r="ER13200" s="2247"/>
      <c r="ES13200" s="2247"/>
      <c r="ET13200" s="2247"/>
      <c r="EU13200" s="2247"/>
      <c r="EV13200" s="2247"/>
      <c r="EW13200" s="2247"/>
      <c r="EX13200" s="2247"/>
      <c r="EY13200" s="2247"/>
      <c r="EZ13200" s="2247"/>
      <c r="FA13200" s="2247"/>
      <c r="FB13200" s="2247"/>
      <c r="FC13200" s="2247"/>
      <c r="FD13200" s="2247"/>
      <c r="FE13200" s="2247"/>
      <c r="FF13200" s="2247"/>
      <c r="FG13200" s="2247"/>
      <c r="FH13200" s="2247"/>
      <c r="FI13200" s="2247"/>
      <c r="FJ13200" s="2247"/>
      <c r="FK13200" s="2247"/>
      <c r="FL13200" s="2247"/>
      <c r="FM13200" s="2247"/>
      <c r="FN13200" s="2247"/>
      <c r="FO13200" s="2247"/>
      <c r="FP13200" s="2247"/>
      <c r="FQ13200" s="2247"/>
      <c r="FR13200" s="2247"/>
      <c r="FS13200" s="2247"/>
      <c r="FT13200" s="2247"/>
      <c r="FU13200" s="2247"/>
      <c r="FV13200" s="2247"/>
      <c r="FW13200" s="2247"/>
      <c r="FX13200" s="2247"/>
      <c r="FY13200" s="2247"/>
      <c r="FZ13200" s="2247"/>
      <c r="GA13200" s="2247"/>
      <c r="GB13200" s="2247"/>
      <c r="GC13200" s="2247"/>
      <c r="GD13200" s="2247"/>
      <c r="GE13200" s="2247"/>
      <c r="GF13200" s="2247"/>
      <c r="GG13200" s="2247"/>
      <c r="GH13200" s="2247"/>
      <c r="GI13200" s="2247"/>
      <c r="GJ13200" s="2247"/>
      <c r="GK13200" s="2247"/>
      <c r="GL13200" s="2247"/>
      <c r="GM13200" s="2247"/>
      <c r="GN13200" s="2247"/>
      <c r="GO13200" s="2247"/>
      <c r="GP13200" s="2247"/>
      <c r="GQ13200" s="2247"/>
      <c r="GR13200" s="2247"/>
      <c r="GS13200" s="2247"/>
      <c r="GT13200" s="2247"/>
      <c r="GU13200" s="2247"/>
      <c r="GV13200" s="2247"/>
      <c r="GW13200" s="2247"/>
      <c r="GX13200" s="2247"/>
      <c r="GY13200" s="2247"/>
      <c r="GZ13200" s="2247"/>
      <c r="HA13200" s="2247"/>
      <c r="HB13200" s="2247"/>
      <c r="HC13200" s="2247"/>
      <c r="HD13200" s="2247"/>
      <c r="HE13200" s="2247"/>
      <c r="HF13200" s="2247"/>
      <c r="HG13200" s="2247"/>
      <c r="HH13200" s="2247"/>
      <c r="HI13200" s="2247"/>
      <c r="HJ13200" s="2247"/>
      <c r="HK13200" s="2247"/>
      <c r="HL13200" s="2247"/>
      <c r="HM13200" s="2247"/>
      <c r="HN13200" s="2247"/>
      <c r="HO13200" s="2247"/>
      <c r="HP13200" s="2247"/>
      <c r="HQ13200" s="2247"/>
      <c r="HR13200" s="2247"/>
      <c r="HS13200" s="2247"/>
      <c r="HT13200" s="2247"/>
      <c r="HU13200" s="2247"/>
      <c r="HV13200" s="2247"/>
      <c r="HW13200" s="2247"/>
      <c r="HX13200" s="2247"/>
      <c r="HY13200" s="2247"/>
      <c r="HZ13200" s="2247"/>
      <c r="IA13200" s="2247"/>
      <c r="IB13200" s="2247"/>
      <c r="IC13200" s="2247"/>
      <c r="ID13200" s="2247"/>
      <c r="IE13200" s="2247"/>
      <c r="IF13200" s="2247"/>
      <c r="IG13200" s="2247"/>
      <c r="IH13200" s="2247"/>
      <c r="II13200" s="2247"/>
      <c r="IJ13200" s="2247"/>
      <c r="IK13200" s="2247"/>
      <c r="IL13200" s="2247"/>
      <c r="IM13200" s="2247"/>
      <c r="IN13200" s="2247"/>
      <c r="IO13200" s="2247"/>
      <c r="IP13200" s="2247"/>
      <c r="IQ13200" s="2247"/>
      <c r="IR13200" s="2247"/>
      <c r="IS13200" s="2247"/>
      <c r="IT13200" s="2247"/>
      <c r="IU13200" s="2247"/>
      <c r="IV13200" s="2247"/>
    </row>
    <row r="13201" spans="1:256" hidden="1">
      <c r="A13201" s="2149"/>
      <c r="B13201" s="2242"/>
      <c r="C13201" s="2145"/>
      <c r="D13201" s="2243"/>
      <c r="E13201" s="2173"/>
      <c r="F13201" s="2235"/>
      <c r="G13201" s="2235"/>
      <c r="H13201" s="2235"/>
      <c r="I13201" s="2173"/>
      <c r="J13201" s="2235"/>
      <c r="K13201" s="2235"/>
      <c r="L13201" s="2235"/>
      <c r="M13201" s="2175">
        <v>0</v>
      </c>
      <c r="N13201" s="2175"/>
      <c r="O13201" s="2119"/>
      <c r="P13201" s="2119"/>
      <c r="Q13201" s="1802"/>
      <c r="R13201" s="2249"/>
      <c r="S13201" s="2238">
        <f>R13201*E13198</f>
        <v>0</v>
      </c>
      <c r="T13201" s="2119"/>
      <c r="U13201" s="2247"/>
      <c r="V13201" s="2247"/>
      <c r="W13201" s="2247"/>
      <c r="X13201" s="2247"/>
      <c r="Y13201" s="2247"/>
      <c r="Z13201" s="2247"/>
      <c r="AA13201" s="2247"/>
      <c r="AB13201" s="2247"/>
      <c r="AC13201" s="2247"/>
      <c r="AD13201" s="2247"/>
      <c r="AE13201" s="2247"/>
      <c r="AF13201" s="2247"/>
      <c r="AG13201" s="2247"/>
      <c r="AH13201" s="2247"/>
      <c r="AI13201" s="2247"/>
      <c r="AJ13201" s="2247"/>
      <c r="AK13201" s="2247"/>
      <c r="AL13201" s="2247"/>
      <c r="AM13201" s="2247"/>
      <c r="AN13201" s="2247"/>
      <c r="AO13201" s="2247"/>
      <c r="AP13201" s="2247"/>
      <c r="AQ13201" s="2247"/>
      <c r="AR13201" s="2247"/>
      <c r="AS13201" s="2247"/>
      <c r="AT13201" s="2247"/>
      <c r="AU13201" s="2247"/>
      <c r="AV13201" s="2247"/>
      <c r="AW13201" s="2247"/>
      <c r="AX13201" s="2247"/>
      <c r="AY13201" s="2247"/>
      <c r="AZ13201" s="2247"/>
      <c r="BA13201" s="2247"/>
      <c r="BB13201" s="2247"/>
      <c r="BC13201" s="2247"/>
      <c r="BD13201" s="2247"/>
      <c r="BE13201" s="2247"/>
      <c r="BF13201" s="2247"/>
      <c r="BG13201" s="2247"/>
      <c r="BH13201" s="2247"/>
      <c r="BI13201" s="2247"/>
      <c r="BJ13201" s="2247"/>
      <c r="BK13201" s="2247"/>
      <c r="BL13201" s="2247"/>
      <c r="BM13201" s="2247"/>
      <c r="BN13201" s="2247"/>
      <c r="BO13201" s="2247"/>
      <c r="BP13201" s="2247"/>
      <c r="BQ13201" s="2247"/>
      <c r="BR13201" s="2247"/>
      <c r="BS13201" s="2247"/>
      <c r="BT13201" s="2247"/>
      <c r="BU13201" s="2247"/>
      <c r="BV13201" s="2247"/>
      <c r="BW13201" s="2247"/>
      <c r="BX13201" s="2247"/>
      <c r="BY13201" s="2247"/>
      <c r="BZ13201" s="2247"/>
      <c r="CA13201" s="2247"/>
      <c r="CB13201" s="2247"/>
      <c r="CC13201" s="2247"/>
      <c r="CD13201" s="2247"/>
      <c r="CE13201" s="2247"/>
      <c r="CF13201" s="2247"/>
      <c r="CG13201" s="2247"/>
      <c r="CH13201" s="2247"/>
      <c r="CI13201" s="2247"/>
      <c r="CJ13201" s="2247"/>
      <c r="CK13201" s="2247"/>
      <c r="CL13201" s="2247"/>
      <c r="CM13201" s="2247"/>
      <c r="CN13201" s="2247"/>
      <c r="CO13201" s="2247"/>
      <c r="CP13201" s="2247"/>
      <c r="CQ13201" s="2247"/>
      <c r="CR13201" s="2247"/>
      <c r="CS13201" s="2247"/>
      <c r="CT13201" s="2247"/>
      <c r="CU13201" s="2247"/>
      <c r="CV13201" s="2247"/>
      <c r="CW13201" s="2247"/>
      <c r="CX13201" s="2247"/>
      <c r="CY13201" s="2247"/>
      <c r="CZ13201" s="2247"/>
      <c r="DA13201" s="2247"/>
      <c r="DB13201" s="2247"/>
      <c r="DC13201" s="2247"/>
      <c r="DD13201" s="2247"/>
      <c r="DE13201" s="2247"/>
      <c r="DF13201" s="2247"/>
      <c r="DG13201" s="2247"/>
      <c r="DH13201" s="2247"/>
      <c r="DI13201" s="2247"/>
      <c r="DJ13201" s="2247"/>
      <c r="DK13201" s="2247"/>
      <c r="DL13201" s="2247"/>
      <c r="DM13201" s="2247"/>
      <c r="DN13201" s="2247"/>
      <c r="DO13201" s="2247"/>
      <c r="DP13201" s="2247"/>
      <c r="DQ13201" s="2247"/>
      <c r="DR13201" s="2247"/>
      <c r="DS13201" s="2247"/>
      <c r="DT13201" s="2247"/>
      <c r="DU13201" s="2247"/>
      <c r="DV13201" s="2247"/>
      <c r="DW13201" s="2247"/>
      <c r="DX13201" s="2247"/>
      <c r="DY13201" s="2247"/>
      <c r="DZ13201" s="2247"/>
      <c r="EA13201" s="2247"/>
      <c r="EB13201" s="2247"/>
      <c r="EC13201" s="2247"/>
      <c r="ED13201" s="2247"/>
      <c r="EE13201" s="2247"/>
      <c r="EF13201" s="2247"/>
      <c r="EG13201" s="2247"/>
      <c r="EH13201" s="2247"/>
      <c r="EI13201" s="2247"/>
      <c r="EJ13201" s="2247"/>
      <c r="EK13201" s="2247"/>
      <c r="EL13201" s="2247"/>
      <c r="EM13201" s="2247"/>
      <c r="EN13201" s="2247"/>
      <c r="EO13201" s="2247"/>
      <c r="EP13201" s="2247"/>
      <c r="EQ13201" s="2247"/>
      <c r="ER13201" s="2247"/>
      <c r="ES13201" s="2247"/>
      <c r="ET13201" s="2247"/>
      <c r="EU13201" s="2247"/>
      <c r="EV13201" s="2247"/>
      <c r="EW13201" s="2247"/>
      <c r="EX13201" s="2247"/>
      <c r="EY13201" s="2247"/>
      <c r="EZ13201" s="2247"/>
      <c r="FA13201" s="2247"/>
      <c r="FB13201" s="2247"/>
      <c r="FC13201" s="2247"/>
      <c r="FD13201" s="2247"/>
      <c r="FE13201" s="2247"/>
      <c r="FF13201" s="2247"/>
      <c r="FG13201" s="2247"/>
      <c r="FH13201" s="2247"/>
      <c r="FI13201" s="2247"/>
      <c r="FJ13201" s="2247"/>
      <c r="FK13201" s="2247"/>
      <c r="FL13201" s="2247"/>
      <c r="FM13201" s="2247"/>
      <c r="FN13201" s="2247"/>
      <c r="FO13201" s="2247"/>
      <c r="FP13201" s="2247"/>
      <c r="FQ13201" s="2247"/>
      <c r="FR13201" s="2247"/>
      <c r="FS13201" s="2247"/>
      <c r="FT13201" s="2247"/>
      <c r="FU13201" s="2247"/>
      <c r="FV13201" s="2247"/>
      <c r="FW13201" s="2247"/>
      <c r="FX13201" s="2247"/>
      <c r="FY13201" s="2247"/>
      <c r="FZ13201" s="2247"/>
      <c r="GA13201" s="2247"/>
      <c r="GB13201" s="2247"/>
      <c r="GC13201" s="2247"/>
      <c r="GD13201" s="2247"/>
      <c r="GE13201" s="2247"/>
      <c r="GF13201" s="2247"/>
      <c r="GG13201" s="2247"/>
      <c r="GH13201" s="2247"/>
      <c r="GI13201" s="2247"/>
      <c r="GJ13201" s="2247"/>
      <c r="GK13201" s="2247"/>
      <c r="GL13201" s="2247"/>
      <c r="GM13201" s="2247"/>
      <c r="GN13201" s="2247"/>
      <c r="GO13201" s="2247"/>
      <c r="GP13201" s="2247"/>
      <c r="GQ13201" s="2247"/>
      <c r="GR13201" s="2247"/>
      <c r="GS13201" s="2247"/>
      <c r="GT13201" s="2247"/>
      <c r="GU13201" s="2247"/>
      <c r="GV13201" s="2247"/>
      <c r="GW13201" s="2247"/>
      <c r="GX13201" s="2247"/>
      <c r="GY13201" s="2247"/>
      <c r="GZ13201" s="2247"/>
      <c r="HA13201" s="2247"/>
      <c r="HB13201" s="2247"/>
      <c r="HC13201" s="2247"/>
      <c r="HD13201" s="2247"/>
      <c r="HE13201" s="2247"/>
      <c r="HF13201" s="2247"/>
      <c r="HG13201" s="2247"/>
      <c r="HH13201" s="2247"/>
      <c r="HI13201" s="2247"/>
      <c r="HJ13201" s="2247"/>
      <c r="HK13201" s="2247"/>
      <c r="HL13201" s="2247"/>
      <c r="HM13201" s="2247"/>
      <c r="HN13201" s="2247"/>
      <c r="HO13201" s="2247"/>
      <c r="HP13201" s="2247"/>
      <c r="HQ13201" s="2247"/>
      <c r="HR13201" s="2247"/>
      <c r="HS13201" s="2247"/>
      <c r="HT13201" s="2247"/>
      <c r="HU13201" s="2247"/>
      <c r="HV13201" s="2247"/>
      <c r="HW13201" s="2247"/>
      <c r="HX13201" s="2247"/>
      <c r="HY13201" s="2247"/>
      <c r="HZ13201" s="2247"/>
      <c r="IA13201" s="2247"/>
      <c r="IB13201" s="2247"/>
      <c r="IC13201" s="2247"/>
      <c r="ID13201" s="2247"/>
      <c r="IE13201" s="2247"/>
      <c r="IF13201" s="2247"/>
      <c r="IG13201" s="2247"/>
      <c r="IH13201" s="2247"/>
      <c r="II13201" s="2247"/>
      <c r="IJ13201" s="2247"/>
      <c r="IK13201" s="2247"/>
      <c r="IL13201" s="2247"/>
      <c r="IM13201" s="2247"/>
      <c r="IN13201" s="2247"/>
      <c r="IO13201" s="2247"/>
      <c r="IP13201" s="2247"/>
      <c r="IQ13201" s="2247"/>
      <c r="IR13201" s="2247"/>
      <c r="IS13201" s="2247"/>
      <c r="IT13201" s="2247"/>
      <c r="IU13201" s="2247"/>
      <c r="IV13201" s="2247"/>
    </row>
    <row r="13202" spans="1:256" hidden="1">
      <c r="A13202" s="2149"/>
      <c r="B13202" s="2242"/>
      <c r="C13202" s="2145"/>
      <c r="D13202" s="2243"/>
      <c r="E13202" s="2173"/>
      <c r="F13202" s="2235"/>
      <c r="G13202" s="2235"/>
      <c r="H13202" s="2235"/>
      <c r="I13202" s="2173"/>
      <c r="J13202" s="2235"/>
      <c r="K13202" s="2235"/>
      <c r="L13202" s="2235"/>
      <c r="M13202" s="2175">
        <v>0</v>
      </c>
      <c r="N13202" s="2175"/>
      <c r="O13202" s="2119"/>
      <c r="P13202" s="2119"/>
      <c r="Q13202" s="1802"/>
      <c r="R13202" s="2249"/>
      <c r="S13202" s="2238">
        <f>R13202*E13198</f>
        <v>0</v>
      </c>
      <c r="T13202" s="2119"/>
      <c r="U13202" s="2247"/>
      <c r="V13202" s="2247"/>
      <c r="W13202" s="2247"/>
      <c r="X13202" s="2247"/>
      <c r="Y13202" s="2247"/>
      <c r="Z13202" s="2247"/>
      <c r="AA13202" s="2247"/>
      <c r="AB13202" s="2247"/>
      <c r="AC13202" s="2247"/>
      <c r="AD13202" s="2247"/>
      <c r="AE13202" s="2247"/>
      <c r="AF13202" s="2247"/>
      <c r="AG13202" s="2247"/>
      <c r="AH13202" s="2247"/>
      <c r="AI13202" s="2247"/>
      <c r="AJ13202" s="2247"/>
      <c r="AK13202" s="2247"/>
      <c r="AL13202" s="2247"/>
      <c r="AM13202" s="2247"/>
      <c r="AN13202" s="2247"/>
      <c r="AO13202" s="2247"/>
      <c r="AP13202" s="2247"/>
      <c r="AQ13202" s="2247"/>
      <c r="AR13202" s="2247"/>
      <c r="AS13202" s="2247"/>
      <c r="AT13202" s="2247"/>
      <c r="AU13202" s="2247"/>
      <c r="AV13202" s="2247"/>
      <c r="AW13202" s="2247"/>
      <c r="AX13202" s="2247"/>
      <c r="AY13202" s="2247"/>
      <c r="AZ13202" s="2247"/>
      <c r="BA13202" s="2247"/>
      <c r="BB13202" s="2247"/>
      <c r="BC13202" s="2247"/>
      <c r="BD13202" s="2247"/>
      <c r="BE13202" s="2247"/>
      <c r="BF13202" s="2247"/>
      <c r="BG13202" s="2247"/>
      <c r="BH13202" s="2247"/>
      <c r="BI13202" s="2247"/>
      <c r="BJ13202" s="2247"/>
      <c r="BK13202" s="2247"/>
      <c r="BL13202" s="2247"/>
      <c r="BM13202" s="2247"/>
      <c r="BN13202" s="2247"/>
      <c r="BO13202" s="2247"/>
      <c r="BP13202" s="2247"/>
      <c r="BQ13202" s="2247"/>
      <c r="BR13202" s="2247"/>
      <c r="BS13202" s="2247"/>
      <c r="BT13202" s="2247"/>
      <c r="BU13202" s="2247"/>
      <c r="BV13202" s="2247"/>
      <c r="BW13202" s="2247"/>
      <c r="BX13202" s="2247"/>
      <c r="BY13202" s="2247"/>
      <c r="BZ13202" s="2247"/>
      <c r="CA13202" s="2247"/>
      <c r="CB13202" s="2247"/>
      <c r="CC13202" s="2247"/>
      <c r="CD13202" s="2247"/>
      <c r="CE13202" s="2247"/>
      <c r="CF13202" s="2247"/>
      <c r="CG13202" s="2247"/>
      <c r="CH13202" s="2247"/>
      <c r="CI13202" s="2247"/>
      <c r="CJ13202" s="2247"/>
      <c r="CK13202" s="2247"/>
      <c r="CL13202" s="2247"/>
      <c r="CM13202" s="2247"/>
      <c r="CN13202" s="2247"/>
      <c r="CO13202" s="2247"/>
      <c r="CP13202" s="2247"/>
      <c r="CQ13202" s="2247"/>
      <c r="CR13202" s="2247"/>
      <c r="CS13202" s="2247"/>
      <c r="CT13202" s="2247"/>
      <c r="CU13202" s="2247"/>
      <c r="CV13202" s="2247"/>
      <c r="CW13202" s="2247"/>
      <c r="CX13202" s="2247"/>
      <c r="CY13202" s="2247"/>
      <c r="CZ13202" s="2247"/>
      <c r="DA13202" s="2247"/>
      <c r="DB13202" s="2247"/>
      <c r="DC13202" s="2247"/>
      <c r="DD13202" s="2247"/>
      <c r="DE13202" s="2247"/>
      <c r="DF13202" s="2247"/>
      <c r="DG13202" s="2247"/>
      <c r="DH13202" s="2247"/>
      <c r="DI13202" s="2247"/>
      <c r="DJ13202" s="2247"/>
      <c r="DK13202" s="2247"/>
      <c r="DL13202" s="2247"/>
      <c r="DM13202" s="2247"/>
      <c r="DN13202" s="2247"/>
      <c r="DO13202" s="2247"/>
      <c r="DP13202" s="2247"/>
      <c r="DQ13202" s="2247"/>
      <c r="DR13202" s="2247"/>
      <c r="DS13202" s="2247"/>
      <c r="DT13202" s="2247"/>
      <c r="DU13202" s="2247"/>
      <c r="DV13202" s="2247"/>
      <c r="DW13202" s="2247"/>
      <c r="DX13202" s="2247"/>
      <c r="DY13202" s="2247"/>
      <c r="DZ13202" s="2247"/>
      <c r="EA13202" s="2247"/>
      <c r="EB13202" s="2247"/>
      <c r="EC13202" s="2247"/>
      <c r="ED13202" s="2247"/>
      <c r="EE13202" s="2247"/>
      <c r="EF13202" s="2247"/>
      <c r="EG13202" s="2247"/>
      <c r="EH13202" s="2247"/>
      <c r="EI13202" s="2247"/>
      <c r="EJ13202" s="2247"/>
      <c r="EK13202" s="2247"/>
      <c r="EL13202" s="2247"/>
      <c r="EM13202" s="2247"/>
      <c r="EN13202" s="2247"/>
      <c r="EO13202" s="2247"/>
      <c r="EP13202" s="2247"/>
      <c r="EQ13202" s="2247"/>
      <c r="ER13202" s="2247"/>
      <c r="ES13202" s="2247"/>
      <c r="ET13202" s="2247"/>
      <c r="EU13202" s="2247"/>
      <c r="EV13202" s="2247"/>
      <c r="EW13202" s="2247"/>
      <c r="EX13202" s="2247"/>
      <c r="EY13202" s="2247"/>
      <c r="EZ13202" s="2247"/>
      <c r="FA13202" s="2247"/>
      <c r="FB13202" s="2247"/>
      <c r="FC13202" s="2247"/>
      <c r="FD13202" s="2247"/>
      <c r="FE13202" s="2247"/>
      <c r="FF13202" s="2247"/>
      <c r="FG13202" s="2247"/>
      <c r="FH13202" s="2247"/>
      <c r="FI13202" s="2247"/>
      <c r="FJ13202" s="2247"/>
      <c r="FK13202" s="2247"/>
      <c r="FL13202" s="2247"/>
      <c r="FM13202" s="2247"/>
      <c r="FN13202" s="2247"/>
      <c r="FO13202" s="2247"/>
      <c r="FP13202" s="2247"/>
      <c r="FQ13202" s="2247"/>
      <c r="FR13202" s="2247"/>
      <c r="FS13202" s="2247"/>
      <c r="FT13202" s="2247"/>
      <c r="FU13202" s="2247"/>
      <c r="FV13202" s="2247"/>
      <c r="FW13202" s="2247"/>
      <c r="FX13202" s="2247"/>
      <c r="FY13202" s="2247"/>
      <c r="FZ13202" s="2247"/>
      <c r="GA13202" s="2247"/>
      <c r="GB13202" s="2247"/>
      <c r="GC13202" s="2247"/>
      <c r="GD13202" s="2247"/>
      <c r="GE13202" s="2247"/>
      <c r="GF13202" s="2247"/>
      <c r="GG13202" s="2247"/>
      <c r="GH13202" s="2247"/>
      <c r="GI13202" s="2247"/>
      <c r="GJ13202" s="2247"/>
      <c r="GK13202" s="2247"/>
      <c r="GL13202" s="2247"/>
      <c r="GM13202" s="2247"/>
      <c r="GN13202" s="2247"/>
      <c r="GO13202" s="2247"/>
      <c r="GP13202" s="2247"/>
      <c r="GQ13202" s="2247"/>
      <c r="GR13202" s="2247"/>
      <c r="GS13202" s="2247"/>
      <c r="GT13202" s="2247"/>
      <c r="GU13202" s="2247"/>
      <c r="GV13202" s="2247"/>
      <c r="GW13202" s="2247"/>
      <c r="GX13202" s="2247"/>
      <c r="GY13202" s="2247"/>
      <c r="GZ13202" s="2247"/>
      <c r="HA13202" s="2247"/>
      <c r="HB13202" s="2247"/>
      <c r="HC13202" s="2247"/>
      <c r="HD13202" s="2247"/>
      <c r="HE13202" s="2247"/>
      <c r="HF13202" s="2247"/>
      <c r="HG13202" s="2247"/>
      <c r="HH13202" s="2247"/>
      <c r="HI13202" s="2247"/>
      <c r="HJ13202" s="2247"/>
      <c r="HK13202" s="2247"/>
      <c r="HL13202" s="2247"/>
      <c r="HM13202" s="2247"/>
      <c r="HN13202" s="2247"/>
      <c r="HO13202" s="2247"/>
      <c r="HP13202" s="2247"/>
      <c r="HQ13202" s="2247"/>
      <c r="HR13202" s="2247"/>
      <c r="HS13202" s="2247"/>
      <c r="HT13202" s="2247"/>
      <c r="HU13202" s="2247"/>
      <c r="HV13202" s="2247"/>
      <c r="HW13202" s="2247"/>
      <c r="HX13202" s="2247"/>
      <c r="HY13202" s="2247"/>
      <c r="HZ13202" s="2247"/>
      <c r="IA13202" s="2247"/>
      <c r="IB13202" s="2247"/>
      <c r="IC13202" s="2247"/>
      <c r="ID13202" s="2247"/>
      <c r="IE13202" s="2247"/>
      <c r="IF13202" s="2247"/>
      <c r="IG13202" s="2247"/>
      <c r="IH13202" s="2247"/>
      <c r="II13202" s="2247"/>
      <c r="IJ13202" s="2247"/>
      <c r="IK13202" s="2247"/>
      <c r="IL13202" s="2247"/>
      <c r="IM13202" s="2247"/>
      <c r="IN13202" s="2247"/>
      <c r="IO13202" s="2247"/>
      <c r="IP13202" s="2247"/>
      <c r="IQ13202" s="2247"/>
      <c r="IR13202" s="2247"/>
      <c r="IS13202" s="2247"/>
      <c r="IT13202" s="2247"/>
      <c r="IU13202" s="2247"/>
      <c r="IV13202" s="2247"/>
    </row>
    <row r="13203" spans="1:256" hidden="1">
      <c r="A13203" s="2149"/>
      <c r="B13203" s="2242"/>
      <c r="C13203" s="2145"/>
      <c r="D13203" s="2243"/>
      <c r="E13203" s="2173"/>
      <c r="F13203" s="2235"/>
      <c r="G13203" s="2235"/>
      <c r="H13203" s="2235"/>
      <c r="I13203" s="2173"/>
      <c r="J13203" s="2235"/>
      <c r="K13203" s="2235"/>
      <c r="L13203" s="2235"/>
      <c r="M13203" s="2175">
        <v>0</v>
      </c>
      <c r="N13203" s="2175"/>
      <c r="O13203" s="2119"/>
      <c r="P13203" s="2119"/>
      <c r="Q13203" s="1802"/>
      <c r="R13203" s="2249"/>
      <c r="S13203" s="2238">
        <f>R13203*E13198</f>
        <v>0</v>
      </c>
      <c r="T13203" s="2119"/>
      <c r="U13203" s="2247"/>
      <c r="V13203" s="2247"/>
      <c r="W13203" s="2247"/>
      <c r="X13203" s="2247"/>
      <c r="Y13203" s="2247"/>
      <c r="Z13203" s="2247"/>
      <c r="AA13203" s="2247"/>
      <c r="AB13203" s="2247"/>
      <c r="AC13203" s="2247"/>
      <c r="AD13203" s="2247"/>
      <c r="AE13203" s="2247"/>
      <c r="AF13203" s="2247"/>
      <c r="AG13203" s="2247"/>
      <c r="AH13203" s="2247"/>
      <c r="AI13203" s="2247"/>
      <c r="AJ13203" s="2247"/>
      <c r="AK13203" s="2247"/>
      <c r="AL13203" s="2247"/>
      <c r="AM13203" s="2247"/>
      <c r="AN13203" s="2247"/>
      <c r="AO13203" s="2247"/>
      <c r="AP13203" s="2247"/>
      <c r="AQ13203" s="2247"/>
      <c r="AR13203" s="2247"/>
      <c r="AS13203" s="2247"/>
      <c r="AT13203" s="2247"/>
      <c r="AU13203" s="2247"/>
      <c r="AV13203" s="2247"/>
      <c r="AW13203" s="2247"/>
      <c r="AX13203" s="2247"/>
      <c r="AY13203" s="2247"/>
      <c r="AZ13203" s="2247"/>
      <c r="BA13203" s="2247"/>
      <c r="BB13203" s="2247"/>
      <c r="BC13203" s="2247"/>
      <c r="BD13203" s="2247"/>
      <c r="BE13203" s="2247"/>
      <c r="BF13203" s="2247"/>
      <c r="BG13203" s="2247"/>
      <c r="BH13203" s="2247"/>
      <c r="BI13203" s="2247"/>
      <c r="BJ13203" s="2247"/>
      <c r="BK13203" s="2247"/>
      <c r="BL13203" s="2247"/>
      <c r="BM13203" s="2247"/>
      <c r="BN13203" s="2247"/>
      <c r="BO13203" s="2247"/>
      <c r="BP13203" s="2247"/>
      <c r="BQ13203" s="2247"/>
      <c r="BR13203" s="2247"/>
      <c r="BS13203" s="2247"/>
      <c r="BT13203" s="2247"/>
      <c r="BU13203" s="2247"/>
      <c r="BV13203" s="2247"/>
      <c r="BW13203" s="2247"/>
      <c r="BX13203" s="2247"/>
      <c r="BY13203" s="2247"/>
      <c r="BZ13203" s="2247"/>
      <c r="CA13203" s="2247"/>
      <c r="CB13203" s="2247"/>
      <c r="CC13203" s="2247"/>
      <c r="CD13203" s="2247"/>
      <c r="CE13203" s="2247"/>
      <c r="CF13203" s="2247"/>
      <c r="CG13203" s="2247"/>
      <c r="CH13203" s="2247"/>
      <c r="CI13203" s="2247"/>
      <c r="CJ13203" s="2247"/>
      <c r="CK13203" s="2247"/>
      <c r="CL13203" s="2247"/>
      <c r="CM13203" s="2247"/>
      <c r="CN13203" s="2247"/>
      <c r="CO13203" s="2247"/>
      <c r="CP13203" s="2247"/>
      <c r="CQ13203" s="2247"/>
      <c r="CR13203" s="2247"/>
      <c r="CS13203" s="2247"/>
      <c r="CT13203" s="2247"/>
      <c r="CU13203" s="2247"/>
      <c r="CV13203" s="2247"/>
      <c r="CW13203" s="2247"/>
      <c r="CX13203" s="2247"/>
      <c r="CY13203" s="2247"/>
      <c r="CZ13203" s="2247"/>
      <c r="DA13203" s="2247"/>
      <c r="DB13203" s="2247"/>
      <c r="DC13203" s="2247"/>
      <c r="DD13203" s="2247"/>
      <c r="DE13203" s="2247"/>
      <c r="DF13203" s="2247"/>
      <c r="DG13203" s="2247"/>
      <c r="DH13203" s="2247"/>
      <c r="DI13203" s="2247"/>
      <c r="DJ13203" s="2247"/>
      <c r="DK13203" s="2247"/>
      <c r="DL13203" s="2247"/>
      <c r="DM13203" s="2247"/>
      <c r="DN13203" s="2247"/>
      <c r="DO13203" s="2247"/>
      <c r="DP13203" s="2247"/>
      <c r="DQ13203" s="2247"/>
      <c r="DR13203" s="2247"/>
      <c r="DS13203" s="2247"/>
      <c r="DT13203" s="2247"/>
      <c r="DU13203" s="2247"/>
      <c r="DV13203" s="2247"/>
      <c r="DW13203" s="2247"/>
      <c r="DX13203" s="2247"/>
      <c r="DY13203" s="2247"/>
      <c r="DZ13203" s="2247"/>
      <c r="EA13203" s="2247"/>
      <c r="EB13203" s="2247"/>
      <c r="EC13203" s="2247"/>
      <c r="ED13203" s="2247"/>
      <c r="EE13203" s="2247"/>
      <c r="EF13203" s="2247"/>
      <c r="EG13203" s="2247"/>
      <c r="EH13203" s="2247"/>
      <c r="EI13203" s="2247"/>
      <c r="EJ13203" s="2247"/>
      <c r="EK13203" s="2247"/>
      <c r="EL13203" s="2247"/>
      <c r="EM13203" s="2247"/>
      <c r="EN13203" s="2247"/>
      <c r="EO13203" s="2247"/>
      <c r="EP13203" s="2247"/>
      <c r="EQ13203" s="2247"/>
      <c r="ER13203" s="2247"/>
      <c r="ES13203" s="2247"/>
      <c r="ET13203" s="2247"/>
      <c r="EU13203" s="2247"/>
      <c r="EV13203" s="2247"/>
      <c r="EW13203" s="2247"/>
      <c r="EX13203" s="2247"/>
      <c r="EY13203" s="2247"/>
      <c r="EZ13203" s="2247"/>
      <c r="FA13203" s="2247"/>
      <c r="FB13203" s="2247"/>
      <c r="FC13203" s="2247"/>
      <c r="FD13203" s="2247"/>
      <c r="FE13203" s="2247"/>
      <c r="FF13203" s="2247"/>
      <c r="FG13203" s="2247"/>
      <c r="FH13203" s="2247"/>
      <c r="FI13203" s="2247"/>
      <c r="FJ13203" s="2247"/>
      <c r="FK13203" s="2247"/>
      <c r="FL13203" s="2247"/>
      <c r="FM13203" s="2247"/>
      <c r="FN13203" s="2247"/>
      <c r="FO13203" s="2247"/>
      <c r="FP13203" s="2247"/>
      <c r="FQ13203" s="2247"/>
      <c r="FR13203" s="2247"/>
      <c r="FS13203" s="2247"/>
      <c r="FT13203" s="2247"/>
      <c r="FU13203" s="2247"/>
      <c r="FV13203" s="2247"/>
      <c r="FW13203" s="2247"/>
      <c r="FX13203" s="2247"/>
      <c r="FY13203" s="2247"/>
      <c r="FZ13203" s="2247"/>
      <c r="GA13203" s="2247"/>
      <c r="GB13203" s="2247"/>
      <c r="GC13203" s="2247"/>
      <c r="GD13203" s="2247"/>
      <c r="GE13203" s="2247"/>
      <c r="GF13203" s="2247"/>
      <c r="GG13203" s="2247"/>
      <c r="GH13203" s="2247"/>
      <c r="GI13203" s="2247"/>
      <c r="GJ13203" s="2247"/>
      <c r="GK13203" s="2247"/>
      <c r="GL13203" s="2247"/>
      <c r="GM13203" s="2247"/>
      <c r="GN13203" s="2247"/>
      <c r="GO13203" s="2247"/>
      <c r="GP13203" s="2247"/>
      <c r="GQ13203" s="2247"/>
      <c r="GR13203" s="2247"/>
      <c r="GS13203" s="2247"/>
      <c r="GT13203" s="2247"/>
      <c r="GU13203" s="2247"/>
      <c r="GV13203" s="2247"/>
      <c r="GW13203" s="2247"/>
      <c r="GX13203" s="2247"/>
      <c r="GY13203" s="2247"/>
      <c r="GZ13203" s="2247"/>
      <c r="HA13203" s="2247"/>
      <c r="HB13203" s="2247"/>
      <c r="HC13203" s="2247"/>
      <c r="HD13203" s="2247"/>
      <c r="HE13203" s="2247"/>
      <c r="HF13203" s="2247"/>
      <c r="HG13203" s="2247"/>
      <c r="HH13203" s="2247"/>
      <c r="HI13203" s="2247"/>
      <c r="HJ13203" s="2247"/>
      <c r="HK13203" s="2247"/>
      <c r="HL13203" s="2247"/>
      <c r="HM13203" s="2247"/>
      <c r="HN13203" s="2247"/>
      <c r="HO13203" s="2247"/>
      <c r="HP13203" s="2247"/>
      <c r="HQ13203" s="2247"/>
      <c r="HR13203" s="2247"/>
      <c r="HS13203" s="2247"/>
      <c r="HT13203" s="2247"/>
      <c r="HU13203" s="2247"/>
      <c r="HV13203" s="2247"/>
      <c r="HW13203" s="2247"/>
      <c r="HX13203" s="2247"/>
      <c r="HY13203" s="2247"/>
      <c r="HZ13203" s="2247"/>
      <c r="IA13203" s="2247"/>
      <c r="IB13203" s="2247"/>
      <c r="IC13203" s="2247"/>
      <c r="ID13203" s="2247"/>
      <c r="IE13203" s="2247"/>
      <c r="IF13203" s="2247"/>
      <c r="IG13203" s="2247"/>
      <c r="IH13203" s="2247"/>
      <c r="II13203" s="2247"/>
      <c r="IJ13203" s="2247"/>
      <c r="IK13203" s="2247"/>
      <c r="IL13203" s="2247"/>
      <c r="IM13203" s="2247"/>
      <c r="IN13203" s="2247"/>
      <c r="IO13203" s="2247"/>
      <c r="IP13203" s="2247"/>
      <c r="IQ13203" s="2247"/>
      <c r="IR13203" s="2247"/>
      <c r="IS13203" s="2247"/>
      <c r="IT13203" s="2247"/>
      <c r="IU13203" s="2247"/>
      <c r="IV13203" s="2247"/>
    </row>
    <row r="13204" spans="1:256" hidden="1">
      <c r="A13204" s="2149"/>
      <c r="B13204" s="2242"/>
      <c r="C13204" s="2145"/>
      <c r="D13204" s="2243"/>
      <c r="E13204" s="2173"/>
      <c r="F13204" s="2235"/>
      <c r="G13204" s="2235"/>
      <c r="H13204" s="2235"/>
      <c r="I13204" s="2173"/>
      <c r="J13204" s="2235"/>
      <c r="K13204" s="2235"/>
      <c r="L13204" s="2235"/>
      <c r="M13204" s="2175">
        <v>0</v>
      </c>
      <c r="N13204" s="2175"/>
      <c r="O13204" s="2119"/>
      <c r="P13204" s="2119"/>
      <c r="Q13204" s="1802"/>
      <c r="R13204" s="2249"/>
      <c r="S13204" s="2238">
        <f>R13204*E13198</f>
        <v>0</v>
      </c>
      <c r="T13204" s="2119"/>
      <c r="U13204" s="2247"/>
      <c r="V13204" s="2247"/>
      <c r="W13204" s="2247"/>
      <c r="X13204" s="2247"/>
      <c r="Y13204" s="2247"/>
      <c r="Z13204" s="2247"/>
      <c r="AA13204" s="2247"/>
      <c r="AB13204" s="2247"/>
      <c r="AC13204" s="2247"/>
      <c r="AD13204" s="2247"/>
      <c r="AE13204" s="2247"/>
      <c r="AF13204" s="2247"/>
      <c r="AG13204" s="2247"/>
      <c r="AH13204" s="2247"/>
      <c r="AI13204" s="2247"/>
      <c r="AJ13204" s="2247"/>
      <c r="AK13204" s="2247"/>
      <c r="AL13204" s="2247"/>
      <c r="AM13204" s="2247"/>
      <c r="AN13204" s="2247"/>
      <c r="AO13204" s="2247"/>
      <c r="AP13204" s="2247"/>
      <c r="AQ13204" s="2247"/>
      <c r="AR13204" s="2247"/>
      <c r="AS13204" s="2247"/>
      <c r="AT13204" s="2247"/>
      <c r="AU13204" s="2247"/>
      <c r="AV13204" s="2247"/>
      <c r="AW13204" s="2247"/>
      <c r="AX13204" s="2247"/>
      <c r="AY13204" s="2247"/>
      <c r="AZ13204" s="2247"/>
      <c r="BA13204" s="2247"/>
      <c r="BB13204" s="2247"/>
      <c r="BC13204" s="2247"/>
      <c r="BD13204" s="2247"/>
      <c r="BE13204" s="2247"/>
      <c r="BF13204" s="2247"/>
      <c r="BG13204" s="2247"/>
      <c r="BH13204" s="2247"/>
      <c r="BI13204" s="2247"/>
      <c r="BJ13204" s="2247"/>
      <c r="BK13204" s="2247"/>
      <c r="BL13204" s="2247"/>
      <c r="BM13204" s="2247"/>
      <c r="BN13204" s="2247"/>
      <c r="BO13204" s="2247"/>
      <c r="BP13204" s="2247"/>
      <c r="BQ13204" s="2247"/>
      <c r="BR13204" s="2247"/>
      <c r="BS13204" s="2247"/>
      <c r="BT13204" s="2247"/>
      <c r="BU13204" s="2247"/>
      <c r="BV13204" s="2247"/>
      <c r="BW13204" s="2247"/>
      <c r="BX13204" s="2247"/>
      <c r="BY13204" s="2247"/>
      <c r="BZ13204" s="2247"/>
      <c r="CA13204" s="2247"/>
      <c r="CB13204" s="2247"/>
      <c r="CC13204" s="2247"/>
      <c r="CD13204" s="2247"/>
      <c r="CE13204" s="2247"/>
      <c r="CF13204" s="2247"/>
      <c r="CG13204" s="2247"/>
      <c r="CH13204" s="2247"/>
      <c r="CI13204" s="2247"/>
      <c r="CJ13204" s="2247"/>
      <c r="CK13204" s="2247"/>
      <c r="CL13204" s="2247"/>
      <c r="CM13204" s="2247"/>
      <c r="CN13204" s="2247"/>
      <c r="CO13204" s="2247"/>
      <c r="CP13204" s="2247"/>
      <c r="CQ13204" s="2247"/>
      <c r="CR13204" s="2247"/>
      <c r="CS13204" s="2247"/>
      <c r="CT13204" s="2247"/>
      <c r="CU13204" s="2247"/>
      <c r="CV13204" s="2247"/>
      <c r="CW13204" s="2247"/>
      <c r="CX13204" s="2247"/>
      <c r="CY13204" s="2247"/>
      <c r="CZ13204" s="2247"/>
      <c r="DA13204" s="2247"/>
      <c r="DB13204" s="2247"/>
      <c r="DC13204" s="2247"/>
      <c r="DD13204" s="2247"/>
      <c r="DE13204" s="2247"/>
      <c r="DF13204" s="2247"/>
      <c r="DG13204" s="2247"/>
      <c r="DH13204" s="2247"/>
      <c r="DI13204" s="2247"/>
      <c r="DJ13204" s="2247"/>
      <c r="DK13204" s="2247"/>
      <c r="DL13204" s="2247"/>
      <c r="DM13204" s="2247"/>
      <c r="DN13204" s="2247"/>
      <c r="DO13204" s="2247"/>
      <c r="DP13204" s="2247"/>
      <c r="DQ13204" s="2247"/>
      <c r="DR13204" s="2247"/>
      <c r="DS13204" s="2247"/>
      <c r="DT13204" s="2247"/>
      <c r="DU13204" s="2247"/>
      <c r="DV13204" s="2247"/>
      <c r="DW13204" s="2247"/>
      <c r="DX13204" s="2247"/>
      <c r="DY13204" s="2247"/>
      <c r="DZ13204" s="2247"/>
      <c r="EA13204" s="2247"/>
      <c r="EB13204" s="2247"/>
      <c r="EC13204" s="2247"/>
      <c r="ED13204" s="2247"/>
      <c r="EE13204" s="2247"/>
      <c r="EF13204" s="2247"/>
      <c r="EG13204" s="2247"/>
      <c r="EH13204" s="2247"/>
      <c r="EI13204" s="2247"/>
      <c r="EJ13204" s="2247"/>
      <c r="EK13204" s="2247"/>
      <c r="EL13204" s="2247"/>
      <c r="EM13204" s="2247"/>
      <c r="EN13204" s="2247"/>
      <c r="EO13204" s="2247"/>
      <c r="EP13204" s="2247"/>
      <c r="EQ13204" s="2247"/>
      <c r="ER13204" s="2247"/>
      <c r="ES13204" s="2247"/>
      <c r="ET13204" s="2247"/>
      <c r="EU13204" s="2247"/>
      <c r="EV13204" s="2247"/>
      <c r="EW13204" s="2247"/>
      <c r="EX13204" s="2247"/>
      <c r="EY13204" s="2247"/>
      <c r="EZ13204" s="2247"/>
      <c r="FA13204" s="2247"/>
      <c r="FB13204" s="2247"/>
      <c r="FC13204" s="2247"/>
      <c r="FD13204" s="2247"/>
      <c r="FE13204" s="2247"/>
      <c r="FF13204" s="2247"/>
      <c r="FG13204" s="2247"/>
      <c r="FH13204" s="2247"/>
      <c r="FI13204" s="2247"/>
      <c r="FJ13204" s="2247"/>
      <c r="FK13204" s="2247"/>
      <c r="FL13204" s="2247"/>
      <c r="FM13204" s="2247"/>
      <c r="FN13204" s="2247"/>
      <c r="FO13204" s="2247"/>
      <c r="FP13204" s="2247"/>
      <c r="FQ13204" s="2247"/>
      <c r="FR13204" s="2247"/>
      <c r="FS13204" s="2247"/>
      <c r="FT13204" s="2247"/>
      <c r="FU13204" s="2247"/>
      <c r="FV13204" s="2247"/>
      <c r="FW13204" s="2247"/>
      <c r="FX13204" s="2247"/>
      <c r="FY13204" s="2247"/>
      <c r="FZ13204" s="2247"/>
      <c r="GA13204" s="2247"/>
      <c r="GB13204" s="2247"/>
      <c r="GC13204" s="2247"/>
      <c r="GD13204" s="2247"/>
      <c r="GE13204" s="2247"/>
      <c r="GF13204" s="2247"/>
      <c r="GG13204" s="2247"/>
      <c r="GH13204" s="2247"/>
      <c r="GI13204" s="2247"/>
      <c r="GJ13204" s="2247"/>
      <c r="GK13204" s="2247"/>
      <c r="GL13204" s="2247"/>
      <c r="GM13204" s="2247"/>
      <c r="GN13204" s="2247"/>
      <c r="GO13204" s="2247"/>
      <c r="GP13204" s="2247"/>
      <c r="GQ13204" s="2247"/>
      <c r="GR13204" s="2247"/>
      <c r="GS13204" s="2247"/>
      <c r="GT13204" s="2247"/>
      <c r="GU13204" s="2247"/>
      <c r="GV13204" s="2247"/>
      <c r="GW13204" s="2247"/>
      <c r="GX13204" s="2247"/>
      <c r="GY13204" s="2247"/>
      <c r="GZ13204" s="2247"/>
      <c r="HA13204" s="2247"/>
      <c r="HB13204" s="2247"/>
      <c r="HC13204" s="2247"/>
      <c r="HD13204" s="2247"/>
      <c r="HE13204" s="2247"/>
      <c r="HF13204" s="2247"/>
      <c r="HG13204" s="2247"/>
      <c r="HH13204" s="2247"/>
      <c r="HI13204" s="2247"/>
      <c r="HJ13204" s="2247"/>
      <c r="HK13204" s="2247"/>
      <c r="HL13204" s="2247"/>
      <c r="HM13204" s="2247"/>
      <c r="HN13204" s="2247"/>
      <c r="HO13204" s="2247"/>
      <c r="HP13204" s="2247"/>
      <c r="HQ13204" s="2247"/>
      <c r="HR13204" s="2247"/>
      <c r="HS13204" s="2247"/>
      <c r="HT13204" s="2247"/>
      <c r="HU13204" s="2247"/>
      <c r="HV13204" s="2247"/>
      <c r="HW13204" s="2247"/>
      <c r="HX13204" s="2247"/>
      <c r="HY13204" s="2247"/>
      <c r="HZ13204" s="2247"/>
      <c r="IA13204" s="2247"/>
      <c r="IB13204" s="2247"/>
      <c r="IC13204" s="2247"/>
      <c r="ID13204" s="2247"/>
      <c r="IE13204" s="2247"/>
      <c r="IF13204" s="2247"/>
      <c r="IG13204" s="2247"/>
      <c r="IH13204" s="2247"/>
      <c r="II13204" s="2247"/>
      <c r="IJ13204" s="2247"/>
      <c r="IK13204" s="2247"/>
      <c r="IL13204" s="2247"/>
      <c r="IM13204" s="2247"/>
      <c r="IN13204" s="2247"/>
      <c r="IO13204" s="2247"/>
      <c r="IP13204" s="2247"/>
      <c r="IQ13204" s="2247"/>
      <c r="IR13204" s="2247"/>
      <c r="IS13204" s="2247"/>
      <c r="IT13204" s="2247"/>
      <c r="IU13204" s="2247"/>
      <c r="IV13204" s="2247"/>
    </row>
    <row r="13205" spans="1:256" hidden="1">
      <c r="A13205" s="2149"/>
      <c r="B13205" s="2242"/>
      <c r="C13205" s="2145"/>
      <c r="D13205" s="2243"/>
      <c r="E13205" s="2173"/>
      <c r="F13205" s="2235"/>
      <c r="G13205" s="2235"/>
      <c r="H13205" s="2235"/>
      <c r="I13205" s="2173"/>
      <c r="J13205" s="2235"/>
      <c r="K13205" s="2235"/>
      <c r="L13205" s="2235"/>
      <c r="M13205" s="2175">
        <v>0</v>
      </c>
      <c r="N13205" s="2175"/>
      <c r="O13205" s="2119"/>
      <c r="P13205" s="2119"/>
      <c r="Q13205" s="1802"/>
      <c r="R13205" s="2249"/>
      <c r="S13205" s="2238">
        <f>R13205*E13198</f>
        <v>0</v>
      </c>
      <c r="T13205" s="2119"/>
      <c r="U13205" s="2247"/>
      <c r="V13205" s="2247"/>
      <c r="W13205" s="2247"/>
      <c r="X13205" s="2247"/>
      <c r="Y13205" s="2247"/>
      <c r="Z13205" s="2247"/>
      <c r="AA13205" s="2247"/>
      <c r="AB13205" s="2247"/>
      <c r="AC13205" s="2247"/>
      <c r="AD13205" s="2247"/>
      <c r="AE13205" s="2247"/>
      <c r="AF13205" s="2247"/>
      <c r="AG13205" s="2247"/>
      <c r="AH13205" s="2247"/>
      <c r="AI13205" s="2247"/>
      <c r="AJ13205" s="2247"/>
      <c r="AK13205" s="2247"/>
      <c r="AL13205" s="2247"/>
      <c r="AM13205" s="2247"/>
      <c r="AN13205" s="2247"/>
      <c r="AO13205" s="2247"/>
      <c r="AP13205" s="2247"/>
      <c r="AQ13205" s="2247"/>
      <c r="AR13205" s="2247"/>
      <c r="AS13205" s="2247"/>
      <c r="AT13205" s="2247"/>
      <c r="AU13205" s="2247"/>
      <c r="AV13205" s="2247"/>
      <c r="AW13205" s="2247"/>
      <c r="AX13205" s="2247"/>
      <c r="AY13205" s="2247"/>
      <c r="AZ13205" s="2247"/>
      <c r="BA13205" s="2247"/>
      <c r="BB13205" s="2247"/>
      <c r="BC13205" s="2247"/>
      <c r="BD13205" s="2247"/>
      <c r="BE13205" s="2247"/>
      <c r="BF13205" s="2247"/>
      <c r="BG13205" s="2247"/>
      <c r="BH13205" s="2247"/>
      <c r="BI13205" s="2247"/>
      <c r="BJ13205" s="2247"/>
      <c r="BK13205" s="2247"/>
      <c r="BL13205" s="2247"/>
      <c r="BM13205" s="2247"/>
      <c r="BN13205" s="2247"/>
      <c r="BO13205" s="2247"/>
      <c r="BP13205" s="2247"/>
      <c r="BQ13205" s="2247"/>
      <c r="BR13205" s="2247"/>
      <c r="BS13205" s="2247"/>
      <c r="BT13205" s="2247"/>
      <c r="BU13205" s="2247"/>
      <c r="BV13205" s="2247"/>
      <c r="BW13205" s="2247"/>
      <c r="BX13205" s="2247"/>
      <c r="BY13205" s="2247"/>
      <c r="BZ13205" s="2247"/>
      <c r="CA13205" s="2247"/>
      <c r="CB13205" s="2247"/>
      <c r="CC13205" s="2247"/>
      <c r="CD13205" s="2247"/>
      <c r="CE13205" s="2247"/>
      <c r="CF13205" s="2247"/>
      <c r="CG13205" s="2247"/>
      <c r="CH13205" s="2247"/>
      <c r="CI13205" s="2247"/>
      <c r="CJ13205" s="2247"/>
      <c r="CK13205" s="2247"/>
      <c r="CL13205" s="2247"/>
      <c r="CM13205" s="2247"/>
      <c r="CN13205" s="2247"/>
      <c r="CO13205" s="2247"/>
      <c r="CP13205" s="2247"/>
      <c r="CQ13205" s="2247"/>
      <c r="CR13205" s="2247"/>
      <c r="CS13205" s="2247"/>
      <c r="CT13205" s="2247"/>
      <c r="CU13205" s="2247"/>
      <c r="CV13205" s="2247"/>
      <c r="CW13205" s="2247"/>
      <c r="CX13205" s="2247"/>
      <c r="CY13205" s="2247"/>
      <c r="CZ13205" s="2247"/>
      <c r="DA13205" s="2247"/>
      <c r="DB13205" s="2247"/>
      <c r="DC13205" s="2247"/>
      <c r="DD13205" s="2247"/>
      <c r="DE13205" s="2247"/>
      <c r="DF13205" s="2247"/>
      <c r="DG13205" s="2247"/>
      <c r="DH13205" s="2247"/>
      <c r="DI13205" s="2247"/>
      <c r="DJ13205" s="2247"/>
      <c r="DK13205" s="2247"/>
      <c r="DL13205" s="2247"/>
      <c r="DM13205" s="2247"/>
      <c r="DN13205" s="2247"/>
      <c r="DO13205" s="2247"/>
      <c r="DP13205" s="2247"/>
      <c r="DQ13205" s="2247"/>
      <c r="DR13205" s="2247"/>
      <c r="DS13205" s="2247"/>
      <c r="DT13205" s="2247"/>
      <c r="DU13205" s="2247"/>
      <c r="DV13205" s="2247"/>
      <c r="DW13205" s="2247"/>
      <c r="DX13205" s="2247"/>
      <c r="DY13205" s="2247"/>
      <c r="DZ13205" s="2247"/>
      <c r="EA13205" s="2247"/>
      <c r="EB13205" s="2247"/>
      <c r="EC13205" s="2247"/>
      <c r="ED13205" s="2247"/>
      <c r="EE13205" s="2247"/>
      <c r="EF13205" s="2247"/>
      <c r="EG13205" s="2247"/>
      <c r="EH13205" s="2247"/>
      <c r="EI13205" s="2247"/>
      <c r="EJ13205" s="2247"/>
      <c r="EK13205" s="2247"/>
      <c r="EL13205" s="2247"/>
      <c r="EM13205" s="2247"/>
      <c r="EN13205" s="2247"/>
      <c r="EO13205" s="2247"/>
      <c r="EP13205" s="2247"/>
      <c r="EQ13205" s="2247"/>
      <c r="ER13205" s="2247"/>
      <c r="ES13205" s="2247"/>
      <c r="ET13205" s="2247"/>
      <c r="EU13205" s="2247"/>
      <c r="EV13205" s="2247"/>
      <c r="EW13205" s="2247"/>
      <c r="EX13205" s="2247"/>
      <c r="EY13205" s="2247"/>
      <c r="EZ13205" s="2247"/>
      <c r="FA13205" s="2247"/>
      <c r="FB13205" s="2247"/>
      <c r="FC13205" s="2247"/>
      <c r="FD13205" s="2247"/>
      <c r="FE13205" s="2247"/>
      <c r="FF13205" s="2247"/>
      <c r="FG13205" s="2247"/>
      <c r="FH13205" s="2247"/>
      <c r="FI13205" s="2247"/>
      <c r="FJ13205" s="2247"/>
      <c r="FK13205" s="2247"/>
      <c r="FL13205" s="2247"/>
      <c r="FM13205" s="2247"/>
      <c r="FN13205" s="2247"/>
      <c r="FO13205" s="2247"/>
      <c r="FP13205" s="2247"/>
      <c r="FQ13205" s="2247"/>
      <c r="FR13205" s="2247"/>
      <c r="FS13205" s="2247"/>
      <c r="FT13205" s="2247"/>
      <c r="FU13205" s="2247"/>
      <c r="FV13205" s="2247"/>
      <c r="FW13205" s="2247"/>
      <c r="FX13205" s="2247"/>
      <c r="FY13205" s="2247"/>
      <c r="FZ13205" s="2247"/>
      <c r="GA13205" s="2247"/>
      <c r="GB13205" s="2247"/>
      <c r="GC13205" s="2247"/>
      <c r="GD13205" s="2247"/>
      <c r="GE13205" s="2247"/>
      <c r="GF13205" s="2247"/>
      <c r="GG13205" s="2247"/>
      <c r="GH13205" s="2247"/>
      <c r="GI13205" s="2247"/>
      <c r="GJ13205" s="2247"/>
      <c r="GK13205" s="2247"/>
      <c r="GL13205" s="2247"/>
      <c r="GM13205" s="2247"/>
      <c r="GN13205" s="2247"/>
      <c r="GO13205" s="2247"/>
      <c r="GP13205" s="2247"/>
      <c r="GQ13205" s="2247"/>
      <c r="GR13205" s="2247"/>
      <c r="GS13205" s="2247"/>
      <c r="GT13205" s="2247"/>
      <c r="GU13205" s="2247"/>
      <c r="GV13205" s="2247"/>
      <c r="GW13205" s="2247"/>
      <c r="GX13205" s="2247"/>
      <c r="GY13205" s="2247"/>
      <c r="GZ13205" s="2247"/>
      <c r="HA13205" s="2247"/>
      <c r="HB13205" s="2247"/>
      <c r="HC13205" s="2247"/>
      <c r="HD13205" s="2247"/>
      <c r="HE13205" s="2247"/>
      <c r="HF13205" s="2247"/>
      <c r="HG13205" s="2247"/>
      <c r="HH13205" s="2247"/>
      <c r="HI13205" s="2247"/>
      <c r="HJ13205" s="2247"/>
      <c r="HK13205" s="2247"/>
      <c r="HL13205" s="2247"/>
      <c r="HM13205" s="2247"/>
      <c r="HN13205" s="2247"/>
      <c r="HO13205" s="2247"/>
      <c r="HP13205" s="2247"/>
      <c r="HQ13205" s="2247"/>
      <c r="HR13205" s="2247"/>
      <c r="HS13205" s="2247"/>
      <c r="HT13205" s="2247"/>
      <c r="HU13205" s="2247"/>
      <c r="HV13205" s="2247"/>
      <c r="HW13205" s="2247"/>
      <c r="HX13205" s="2247"/>
      <c r="HY13205" s="2247"/>
      <c r="HZ13205" s="2247"/>
      <c r="IA13205" s="2247"/>
      <c r="IB13205" s="2247"/>
      <c r="IC13205" s="2247"/>
      <c r="ID13205" s="2247"/>
      <c r="IE13205" s="2247"/>
      <c r="IF13205" s="2247"/>
      <c r="IG13205" s="2247"/>
      <c r="IH13205" s="2247"/>
      <c r="II13205" s="2247"/>
      <c r="IJ13205" s="2247"/>
      <c r="IK13205" s="2247"/>
      <c r="IL13205" s="2247"/>
      <c r="IM13205" s="2247"/>
      <c r="IN13205" s="2247"/>
      <c r="IO13205" s="2247"/>
      <c r="IP13205" s="2247"/>
      <c r="IQ13205" s="2247"/>
      <c r="IR13205" s="2247"/>
      <c r="IS13205" s="2247"/>
      <c r="IT13205" s="2247"/>
      <c r="IU13205" s="2247"/>
      <c r="IV13205" s="2247"/>
    </row>
    <row r="13206" spans="1:256" hidden="1">
      <c r="A13206" s="2149"/>
      <c r="B13206" s="2173">
        <v>3</v>
      </c>
      <c r="C13206" s="2436"/>
      <c r="D13206" s="2243"/>
      <c r="E13206" s="2173"/>
      <c r="F13206" s="2235"/>
      <c r="G13206" s="2235"/>
      <c r="H13206" s="2235"/>
      <c r="I13206" s="2173"/>
      <c r="J13206" s="2235"/>
      <c r="K13206" s="2235"/>
      <c r="L13206" s="2235"/>
      <c r="M13206" s="2175">
        <v>0</v>
      </c>
      <c r="N13206" s="2175"/>
      <c r="O13206" s="2128"/>
      <c r="P13206" s="2119"/>
      <c r="Q13206" s="1802"/>
      <c r="R13206" s="2249"/>
      <c r="S13206" s="2239">
        <f>R13206*E13198</f>
        <v>0</v>
      </c>
      <c r="T13206" s="2119"/>
      <c r="U13206" s="2247"/>
      <c r="V13206" s="2247"/>
      <c r="W13206" s="2247"/>
      <c r="X13206" s="2247"/>
      <c r="Y13206" s="2247"/>
      <c r="Z13206" s="2247"/>
      <c r="AA13206" s="2247"/>
      <c r="AB13206" s="2247"/>
      <c r="AC13206" s="2247"/>
      <c r="AD13206" s="2247"/>
      <c r="AE13206" s="2247"/>
      <c r="AF13206" s="2247"/>
      <c r="AG13206" s="2247"/>
      <c r="AH13206" s="2247"/>
      <c r="AI13206" s="2247"/>
      <c r="AJ13206" s="2247"/>
      <c r="AK13206" s="2247"/>
      <c r="AL13206" s="2247"/>
      <c r="AM13206" s="2247"/>
      <c r="AN13206" s="2247"/>
      <c r="AO13206" s="2247"/>
      <c r="AP13206" s="2247"/>
      <c r="AQ13206" s="2247"/>
      <c r="AR13206" s="2247"/>
      <c r="AS13206" s="2247"/>
      <c r="AT13206" s="2247"/>
      <c r="AU13206" s="2247"/>
      <c r="AV13206" s="2247"/>
      <c r="AW13206" s="2247"/>
      <c r="AX13206" s="2247"/>
      <c r="AY13206" s="2247"/>
      <c r="AZ13206" s="2247"/>
      <c r="BA13206" s="2247"/>
      <c r="BB13206" s="2247"/>
      <c r="BC13206" s="2247"/>
      <c r="BD13206" s="2247"/>
      <c r="BE13206" s="2247"/>
      <c r="BF13206" s="2247"/>
      <c r="BG13206" s="2247"/>
      <c r="BH13206" s="2247"/>
      <c r="BI13206" s="2247"/>
      <c r="BJ13206" s="2247"/>
      <c r="BK13206" s="2247"/>
      <c r="BL13206" s="2247"/>
      <c r="BM13206" s="2247"/>
      <c r="BN13206" s="2247"/>
      <c r="BO13206" s="2247"/>
      <c r="BP13206" s="2247"/>
      <c r="BQ13206" s="2247"/>
      <c r="BR13206" s="2247"/>
      <c r="BS13206" s="2247"/>
      <c r="BT13206" s="2247"/>
      <c r="BU13206" s="2247"/>
      <c r="BV13206" s="2247"/>
      <c r="BW13206" s="2247"/>
      <c r="BX13206" s="2247"/>
      <c r="BY13206" s="2247"/>
      <c r="BZ13206" s="2247"/>
      <c r="CA13206" s="2247"/>
      <c r="CB13206" s="2247"/>
      <c r="CC13206" s="2247"/>
      <c r="CD13206" s="2247"/>
      <c r="CE13206" s="2247"/>
      <c r="CF13206" s="2247"/>
      <c r="CG13206" s="2247"/>
      <c r="CH13206" s="2247"/>
      <c r="CI13206" s="2247"/>
      <c r="CJ13206" s="2247"/>
      <c r="CK13206" s="2247"/>
      <c r="CL13206" s="2247"/>
      <c r="CM13206" s="2247"/>
      <c r="CN13206" s="2247"/>
      <c r="CO13206" s="2247"/>
      <c r="CP13206" s="2247"/>
      <c r="CQ13206" s="2247"/>
      <c r="CR13206" s="2247"/>
      <c r="CS13206" s="2247"/>
      <c r="CT13206" s="2247"/>
      <c r="CU13206" s="2247"/>
      <c r="CV13206" s="2247"/>
      <c r="CW13206" s="2247"/>
      <c r="CX13206" s="2247"/>
      <c r="CY13206" s="2247"/>
      <c r="CZ13206" s="2247"/>
      <c r="DA13206" s="2247"/>
      <c r="DB13206" s="2247"/>
      <c r="DC13206" s="2247"/>
      <c r="DD13206" s="2247"/>
      <c r="DE13206" s="2247"/>
      <c r="DF13206" s="2247"/>
      <c r="DG13206" s="2247"/>
      <c r="DH13206" s="2247"/>
      <c r="DI13206" s="2247"/>
      <c r="DJ13206" s="2247"/>
      <c r="DK13206" s="2247"/>
      <c r="DL13206" s="2247"/>
      <c r="DM13206" s="2247"/>
      <c r="DN13206" s="2247"/>
      <c r="DO13206" s="2247"/>
      <c r="DP13206" s="2247"/>
      <c r="DQ13206" s="2247"/>
      <c r="DR13206" s="2247"/>
      <c r="DS13206" s="2247"/>
      <c r="DT13206" s="2247"/>
      <c r="DU13206" s="2247"/>
      <c r="DV13206" s="2247"/>
      <c r="DW13206" s="2247"/>
      <c r="DX13206" s="2247"/>
      <c r="DY13206" s="2247"/>
      <c r="DZ13206" s="2247"/>
      <c r="EA13206" s="2247"/>
      <c r="EB13206" s="2247"/>
      <c r="EC13206" s="2247"/>
      <c r="ED13206" s="2247"/>
      <c r="EE13206" s="2247"/>
      <c r="EF13206" s="2247"/>
      <c r="EG13206" s="2247"/>
      <c r="EH13206" s="2247"/>
      <c r="EI13206" s="2247"/>
      <c r="EJ13206" s="2247"/>
      <c r="EK13206" s="2247"/>
      <c r="EL13206" s="2247"/>
      <c r="EM13206" s="2247"/>
      <c r="EN13206" s="2247"/>
      <c r="EO13206" s="2247"/>
      <c r="EP13206" s="2247"/>
      <c r="EQ13206" s="2247"/>
      <c r="ER13206" s="2247"/>
      <c r="ES13206" s="2247"/>
      <c r="ET13206" s="2247"/>
      <c r="EU13206" s="2247"/>
      <c r="EV13206" s="2247"/>
      <c r="EW13206" s="2247"/>
      <c r="EX13206" s="2247"/>
      <c r="EY13206" s="2247"/>
      <c r="EZ13206" s="2247"/>
      <c r="FA13206" s="2247"/>
      <c r="FB13206" s="2247"/>
      <c r="FC13206" s="2247"/>
      <c r="FD13206" s="2247"/>
      <c r="FE13206" s="2247"/>
      <c r="FF13206" s="2247"/>
      <c r="FG13206" s="2247"/>
      <c r="FH13206" s="2247"/>
      <c r="FI13206" s="2247"/>
      <c r="FJ13206" s="2247"/>
      <c r="FK13206" s="2247"/>
      <c r="FL13206" s="2247"/>
      <c r="FM13206" s="2247"/>
      <c r="FN13206" s="2247"/>
      <c r="FO13206" s="2247"/>
      <c r="FP13206" s="2247"/>
      <c r="FQ13206" s="2247"/>
      <c r="FR13206" s="2247"/>
      <c r="FS13206" s="2247"/>
      <c r="FT13206" s="2247"/>
      <c r="FU13206" s="2247"/>
      <c r="FV13206" s="2247"/>
      <c r="FW13206" s="2247"/>
      <c r="FX13206" s="2247"/>
      <c r="FY13206" s="2247"/>
      <c r="FZ13206" s="2247"/>
      <c r="GA13206" s="2247"/>
      <c r="GB13206" s="2247"/>
      <c r="GC13206" s="2247"/>
      <c r="GD13206" s="2247"/>
      <c r="GE13206" s="2247"/>
      <c r="GF13206" s="2247"/>
      <c r="GG13206" s="2247"/>
      <c r="GH13206" s="2247"/>
      <c r="GI13206" s="2247"/>
      <c r="GJ13206" s="2247"/>
      <c r="GK13206" s="2247"/>
      <c r="GL13206" s="2247"/>
      <c r="GM13206" s="2247"/>
      <c r="GN13206" s="2247"/>
      <c r="GO13206" s="2247"/>
      <c r="GP13206" s="2247"/>
      <c r="GQ13206" s="2247"/>
      <c r="GR13206" s="2247"/>
      <c r="GS13206" s="2247"/>
      <c r="GT13206" s="2247"/>
      <c r="GU13206" s="2247"/>
      <c r="GV13206" s="2247"/>
      <c r="GW13206" s="2247"/>
      <c r="GX13206" s="2247"/>
      <c r="GY13206" s="2247"/>
      <c r="GZ13206" s="2247"/>
      <c r="HA13206" s="2247"/>
      <c r="HB13206" s="2247"/>
      <c r="HC13206" s="2247"/>
      <c r="HD13206" s="2247"/>
      <c r="HE13206" s="2247"/>
      <c r="HF13206" s="2247"/>
      <c r="HG13206" s="2247"/>
      <c r="HH13206" s="2247"/>
      <c r="HI13206" s="2247"/>
      <c r="HJ13206" s="2247"/>
      <c r="HK13206" s="2247"/>
      <c r="HL13206" s="2247"/>
      <c r="HM13206" s="2247"/>
      <c r="HN13206" s="2247"/>
      <c r="HO13206" s="2247"/>
      <c r="HP13206" s="2247"/>
      <c r="HQ13206" s="2247"/>
      <c r="HR13206" s="2247"/>
      <c r="HS13206" s="2247"/>
      <c r="HT13206" s="2247"/>
      <c r="HU13206" s="2247"/>
      <c r="HV13206" s="2247"/>
      <c r="HW13206" s="2247"/>
      <c r="HX13206" s="2247"/>
      <c r="HY13206" s="2247"/>
      <c r="HZ13206" s="2247"/>
      <c r="IA13206" s="2247"/>
      <c r="IB13206" s="2247"/>
      <c r="IC13206" s="2247"/>
      <c r="ID13206" s="2247"/>
      <c r="IE13206" s="2247"/>
      <c r="IF13206" s="2247"/>
      <c r="IG13206" s="2247"/>
      <c r="IH13206" s="2247"/>
      <c r="II13206" s="2247"/>
      <c r="IJ13206" s="2247"/>
      <c r="IK13206" s="2247"/>
      <c r="IL13206" s="2247"/>
      <c r="IM13206" s="2247"/>
      <c r="IN13206" s="2247"/>
      <c r="IO13206" s="2247"/>
      <c r="IP13206" s="2247"/>
      <c r="IQ13206" s="2247"/>
      <c r="IR13206" s="2247"/>
      <c r="IS13206" s="2247"/>
      <c r="IT13206" s="2247"/>
      <c r="IU13206" s="2247"/>
      <c r="IV13206" s="2247"/>
    </row>
    <row r="13207" spans="1:256" ht="24.75" customHeight="1">
      <c r="A13207" s="2149">
        <f>A13198+1</f>
        <v>3</v>
      </c>
      <c r="B13207" s="2231" t="s">
        <v>1572</v>
      </c>
      <c r="C13207" s="2277" t="s">
        <v>1639</v>
      </c>
      <c r="D13207" s="2149" t="s">
        <v>2823</v>
      </c>
      <c r="E13207" s="2232">
        <v>307.89999999999998</v>
      </c>
      <c r="F13207" s="2233">
        <v>1.32E-2</v>
      </c>
      <c r="G13207" s="2234">
        <v>4.0642800000000001</v>
      </c>
      <c r="H13207" s="2234">
        <v>1.9155251299826689E-2</v>
      </c>
      <c r="I13207" s="2240">
        <v>0.15917000000000001</v>
      </c>
      <c r="J13207" s="2234">
        <v>49.008443</v>
      </c>
      <c r="K13207" s="2234">
        <v>0.48547168340000002</v>
      </c>
      <c r="L13207" s="2234">
        <v>0</v>
      </c>
      <c r="M13207" s="2175">
        <v>0.65284955346461648</v>
      </c>
      <c r="N13207" s="2478">
        <v>201.0123775117554</v>
      </c>
      <c r="O13207" s="2200">
        <f>E13207*L13207</f>
        <v>0</v>
      </c>
      <c r="P13207" s="2116"/>
      <c r="Q13207" s="2117"/>
      <c r="R13207" s="2115"/>
      <c r="S13207" s="2118">
        <f>R13207*E13207</f>
        <v>0</v>
      </c>
      <c r="T13207" s="2117"/>
      <c r="U13207" s="2180"/>
      <c r="V13207" s="2180"/>
      <c r="W13207" s="2180"/>
      <c r="X13207" s="2180"/>
      <c r="Y13207" s="2180"/>
      <c r="Z13207" s="2180"/>
      <c r="AA13207" s="2180"/>
      <c r="AB13207" s="2180"/>
      <c r="AC13207" s="2180"/>
      <c r="AD13207" s="2180"/>
      <c r="AE13207" s="2180"/>
      <c r="AF13207" s="2180"/>
      <c r="AG13207" s="2180"/>
      <c r="AH13207" s="2180"/>
      <c r="AI13207" s="2180"/>
      <c r="AJ13207" s="2180"/>
      <c r="AK13207" s="2180"/>
      <c r="AL13207" s="2180"/>
      <c r="AM13207" s="2180"/>
      <c r="AN13207" s="2180"/>
      <c r="AO13207" s="2180"/>
      <c r="AP13207" s="2180"/>
      <c r="AQ13207" s="2180"/>
      <c r="AR13207" s="2180"/>
      <c r="AS13207" s="2180"/>
      <c r="AT13207" s="2180"/>
      <c r="AU13207" s="2180"/>
      <c r="AV13207" s="2180"/>
      <c r="AW13207" s="2180"/>
      <c r="AX13207" s="2180"/>
      <c r="AY13207" s="2180"/>
      <c r="AZ13207" s="2180"/>
      <c r="BA13207" s="2180"/>
      <c r="BB13207" s="2180"/>
      <c r="BC13207" s="2180"/>
      <c r="BD13207" s="2180"/>
      <c r="BE13207" s="2180"/>
      <c r="BF13207" s="2180"/>
      <c r="BG13207" s="2180"/>
      <c r="BH13207" s="2180"/>
      <c r="BI13207" s="2180"/>
      <c r="BJ13207" s="2180"/>
      <c r="BK13207" s="2180"/>
      <c r="BL13207" s="2180"/>
      <c r="BM13207" s="2180"/>
      <c r="BN13207" s="2180"/>
      <c r="BO13207" s="2180"/>
      <c r="BP13207" s="2180"/>
      <c r="BQ13207" s="2180"/>
      <c r="BR13207" s="2180"/>
      <c r="BS13207" s="2180"/>
      <c r="BT13207" s="2180"/>
      <c r="BU13207" s="2180"/>
      <c r="BV13207" s="2180"/>
      <c r="BW13207" s="2180"/>
      <c r="BX13207" s="2180"/>
      <c r="BY13207" s="2180"/>
      <c r="BZ13207" s="2180"/>
      <c r="CA13207" s="2180"/>
      <c r="CB13207" s="2180"/>
      <c r="CC13207" s="2180"/>
      <c r="CD13207" s="2180"/>
      <c r="CE13207" s="2180"/>
      <c r="CF13207" s="2180"/>
      <c r="CG13207" s="2180"/>
      <c r="CH13207" s="2180"/>
      <c r="CI13207" s="2180"/>
      <c r="CJ13207" s="2180"/>
      <c r="CK13207" s="2180"/>
      <c r="CL13207" s="2180"/>
      <c r="CM13207" s="2180"/>
      <c r="CN13207" s="2180"/>
      <c r="CO13207" s="2180"/>
      <c r="CP13207" s="2180"/>
      <c r="CQ13207" s="2180"/>
      <c r="CR13207" s="2180"/>
      <c r="CS13207" s="2180"/>
      <c r="CT13207" s="2180"/>
      <c r="CU13207" s="2180"/>
      <c r="CV13207" s="2180"/>
      <c r="CW13207" s="2180"/>
      <c r="CX13207" s="2180"/>
      <c r="CY13207" s="2180"/>
      <c r="CZ13207" s="2180"/>
      <c r="DA13207" s="2180"/>
      <c r="DB13207" s="2180"/>
      <c r="DC13207" s="2180"/>
      <c r="DD13207" s="2180"/>
      <c r="DE13207" s="2180"/>
      <c r="DF13207" s="2180"/>
      <c r="DG13207" s="2180"/>
      <c r="DH13207" s="2180"/>
      <c r="DI13207" s="2180"/>
      <c r="DJ13207" s="2180"/>
      <c r="DK13207" s="2180"/>
      <c r="DL13207" s="2180"/>
      <c r="DM13207" s="2180"/>
      <c r="DN13207" s="2180"/>
      <c r="DO13207" s="2180"/>
      <c r="DP13207" s="2180"/>
      <c r="DQ13207" s="2180"/>
      <c r="DR13207" s="2180"/>
      <c r="DS13207" s="2180"/>
      <c r="DT13207" s="2180"/>
      <c r="DU13207" s="2180"/>
      <c r="DV13207" s="2180"/>
      <c r="DW13207" s="2180"/>
      <c r="DX13207" s="2180"/>
      <c r="DY13207" s="2180"/>
      <c r="DZ13207" s="2180"/>
      <c r="EA13207" s="2180"/>
      <c r="EB13207" s="2180"/>
      <c r="EC13207" s="2180"/>
      <c r="ED13207" s="2180"/>
      <c r="EE13207" s="2180"/>
      <c r="EF13207" s="2180"/>
      <c r="EG13207" s="2180"/>
      <c r="EH13207" s="2180"/>
      <c r="EI13207" s="2180"/>
      <c r="EJ13207" s="2180"/>
      <c r="EK13207" s="2180"/>
      <c r="EL13207" s="2180"/>
      <c r="EM13207" s="2180"/>
      <c r="EN13207" s="2180"/>
      <c r="EO13207" s="2180"/>
      <c r="EP13207" s="2180"/>
      <c r="EQ13207" s="2180"/>
      <c r="ER13207" s="2180"/>
      <c r="ES13207" s="2180"/>
      <c r="ET13207" s="2180"/>
      <c r="EU13207" s="2180"/>
      <c r="EV13207" s="2180"/>
      <c r="EW13207" s="2180"/>
      <c r="EX13207" s="2180"/>
      <c r="EY13207" s="2180"/>
      <c r="EZ13207" s="2180"/>
      <c r="FA13207" s="2180"/>
      <c r="FB13207" s="2180"/>
      <c r="FC13207" s="2180"/>
      <c r="FD13207" s="2180"/>
      <c r="FE13207" s="2180"/>
      <c r="FF13207" s="2180"/>
      <c r="FG13207" s="2180"/>
      <c r="FH13207" s="2180"/>
      <c r="FI13207" s="2180"/>
      <c r="FJ13207" s="2180"/>
      <c r="FK13207" s="2180"/>
      <c r="FL13207" s="2180"/>
      <c r="FM13207" s="2180"/>
      <c r="FN13207" s="2180"/>
      <c r="FO13207" s="2180"/>
      <c r="FP13207" s="2180"/>
      <c r="FQ13207" s="2180"/>
      <c r="FR13207" s="2180"/>
      <c r="FS13207" s="2180"/>
      <c r="FT13207" s="2180"/>
      <c r="FU13207" s="2180"/>
      <c r="FV13207" s="2180"/>
      <c r="FW13207" s="2180"/>
      <c r="FX13207" s="2180"/>
      <c r="FY13207" s="2180"/>
      <c r="FZ13207" s="2180"/>
      <c r="GA13207" s="2180"/>
      <c r="GB13207" s="2180"/>
      <c r="GC13207" s="2180"/>
      <c r="GD13207" s="2180"/>
      <c r="GE13207" s="2180"/>
      <c r="GF13207" s="2180"/>
      <c r="GG13207" s="2180"/>
      <c r="GH13207" s="2180"/>
      <c r="GI13207" s="2180"/>
      <c r="GJ13207" s="2180"/>
      <c r="GK13207" s="2180"/>
      <c r="GL13207" s="2180"/>
      <c r="GM13207" s="2180"/>
      <c r="GN13207" s="2180"/>
      <c r="GO13207" s="2180"/>
      <c r="GP13207" s="2180"/>
      <c r="GQ13207" s="2180"/>
      <c r="GR13207" s="2180"/>
      <c r="GS13207" s="2180"/>
      <c r="GT13207" s="2180"/>
      <c r="GU13207" s="2180"/>
      <c r="GV13207" s="2180"/>
      <c r="GW13207" s="2180"/>
      <c r="GX13207" s="2180"/>
      <c r="GY13207" s="2180"/>
      <c r="GZ13207" s="2180"/>
      <c r="HA13207" s="2180"/>
      <c r="HB13207" s="2180"/>
      <c r="HC13207" s="2180"/>
      <c r="HD13207" s="2180"/>
      <c r="HE13207" s="2180"/>
      <c r="HF13207" s="2180"/>
      <c r="HG13207" s="2180"/>
      <c r="HH13207" s="2180"/>
      <c r="HI13207" s="2180"/>
      <c r="HJ13207" s="2180"/>
      <c r="HK13207" s="2180"/>
      <c r="HL13207" s="2180"/>
      <c r="HM13207" s="2180"/>
      <c r="HN13207" s="2180"/>
      <c r="HO13207" s="2180"/>
      <c r="HP13207" s="2180"/>
      <c r="HQ13207" s="2180"/>
      <c r="HR13207" s="2180"/>
      <c r="HS13207" s="2180"/>
      <c r="HT13207" s="2180"/>
      <c r="HU13207" s="2180"/>
      <c r="HV13207" s="2180"/>
      <c r="HW13207" s="2180"/>
      <c r="HX13207" s="2180"/>
      <c r="HY13207" s="2180"/>
      <c r="HZ13207" s="2180"/>
      <c r="IA13207" s="2180"/>
      <c r="IB13207" s="2180"/>
      <c r="IC13207" s="2180"/>
      <c r="ID13207" s="2180"/>
      <c r="IE13207" s="2180"/>
      <c r="IF13207" s="2180"/>
      <c r="IG13207" s="2180"/>
      <c r="IH13207" s="2180"/>
      <c r="II13207" s="2180"/>
      <c r="IJ13207" s="2180"/>
      <c r="IK13207" s="2180"/>
      <c r="IL13207" s="2180"/>
      <c r="IM13207" s="2180"/>
      <c r="IN13207" s="2180"/>
      <c r="IO13207" s="2180"/>
      <c r="IP13207" s="2180"/>
      <c r="IQ13207" s="2180"/>
      <c r="IR13207" s="2180"/>
      <c r="IS13207" s="2180"/>
      <c r="IT13207" s="2180"/>
      <c r="IU13207" s="2180"/>
      <c r="IV13207" s="2180"/>
    </row>
    <row r="13208" spans="1:256" hidden="1">
      <c r="A13208" s="2149"/>
      <c r="B13208" s="2231"/>
      <c r="C13208" s="2143"/>
      <c r="D13208" s="2149"/>
      <c r="E13208" s="2232"/>
      <c r="F13208" s="2240"/>
      <c r="G13208" s="2234"/>
      <c r="H13208" s="2234"/>
      <c r="I13208" s="2233"/>
      <c r="J13208" s="2235"/>
      <c r="K13208" s="2235"/>
      <c r="L13208" s="2235"/>
      <c r="M13208" s="2175">
        <v>0</v>
      </c>
      <c r="N13208" s="2237"/>
      <c r="O13208" s="2119"/>
      <c r="P13208" s="2120"/>
      <c r="Q13208" s="2125"/>
      <c r="R13208" s="2122"/>
      <c r="S13208" s="2120">
        <f>R13208*E13207</f>
        <v>0</v>
      </c>
      <c r="T13208" s="2126"/>
      <c r="U13208" s="2180"/>
      <c r="V13208" s="2180"/>
      <c r="W13208" s="2180"/>
      <c r="X13208" s="2180"/>
      <c r="Y13208" s="2180"/>
      <c r="Z13208" s="2180"/>
      <c r="AA13208" s="2180"/>
      <c r="AB13208" s="2180"/>
      <c r="AC13208" s="2180"/>
      <c r="AD13208" s="2180"/>
      <c r="AE13208" s="2180"/>
      <c r="AF13208" s="2180"/>
      <c r="AG13208" s="2180"/>
      <c r="AH13208" s="2180"/>
      <c r="AI13208" s="2180"/>
      <c r="AJ13208" s="2180"/>
      <c r="AK13208" s="2180"/>
      <c r="AL13208" s="2180"/>
      <c r="AM13208" s="2180"/>
      <c r="AN13208" s="2180"/>
      <c r="AO13208" s="2180"/>
      <c r="AP13208" s="2180"/>
      <c r="AQ13208" s="2180"/>
      <c r="AR13208" s="2180"/>
      <c r="AS13208" s="2180"/>
      <c r="AT13208" s="2180"/>
      <c r="AU13208" s="2180"/>
      <c r="AV13208" s="2180"/>
      <c r="AW13208" s="2180"/>
      <c r="AX13208" s="2180"/>
      <c r="AY13208" s="2180"/>
      <c r="AZ13208" s="2180"/>
      <c r="BA13208" s="2180"/>
      <c r="BB13208" s="2180"/>
      <c r="BC13208" s="2180"/>
      <c r="BD13208" s="2180"/>
      <c r="BE13208" s="2180"/>
      <c r="BF13208" s="2180"/>
      <c r="BG13208" s="2180"/>
      <c r="BH13208" s="2180"/>
      <c r="BI13208" s="2180"/>
      <c r="BJ13208" s="2180"/>
      <c r="BK13208" s="2180"/>
      <c r="BL13208" s="2180"/>
      <c r="BM13208" s="2180"/>
      <c r="BN13208" s="2180"/>
      <c r="BO13208" s="2180"/>
      <c r="BP13208" s="2180"/>
      <c r="BQ13208" s="2180"/>
      <c r="BR13208" s="2180"/>
      <c r="BS13208" s="2180"/>
      <c r="BT13208" s="2180"/>
      <c r="BU13208" s="2180"/>
      <c r="BV13208" s="2180"/>
      <c r="BW13208" s="2180"/>
      <c r="BX13208" s="2180"/>
      <c r="BY13208" s="2180"/>
      <c r="BZ13208" s="2180"/>
      <c r="CA13208" s="2180"/>
      <c r="CB13208" s="2180"/>
      <c r="CC13208" s="2180"/>
      <c r="CD13208" s="2180"/>
      <c r="CE13208" s="2180"/>
      <c r="CF13208" s="2180"/>
      <c r="CG13208" s="2180"/>
      <c r="CH13208" s="2180"/>
      <c r="CI13208" s="2180"/>
      <c r="CJ13208" s="2180"/>
      <c r="CK13208" s="2180"/>
      <c r="CL13208" s="2180"/>
      <c r="CM13208" s="2180"/>
      <c r="CN13208" s="2180"/>
      <c r="CO13208" s="2180"/>
      <c r="CP13208" s="2180"/>
      <c r="CQ13208" s="2180"/>
      <c r="CR13208" s="2180"/>
      <c r="CS13208" s="2180"/>
      <c r="CT13208" s="2180"/>
      <c r="CU13208" s="2180"/>
      <c r="CV13208" s="2180"/>
      <c r="CW13208" s="2180"/>
      <c r="CX13208" s="2180"/>
      <c r="CY13208" s="2180"/>
      <c r="CZ13208" s="2180"/>
      <c r="DA13208" s="2180"/>
      <c r="DB13208" s="2180"/>
      <c r="DC13208" s="2180"/>
      <c r="DD13208" s="2180"/>
      <c r="DE13208" s="2180"/>
      <c r="DF13208" s="2180"/>
      <c r="DG13208" s="2180"/>
      <c r="DH13208" s="2180"/>
      <c r="DI13208" s="2180"/>
      <c r="DJ13208" s="2180"/>
      <c r="DK13208" s="2180"/>
      <c r="DL13208" s="2180"/>
      <c r="DM13208" s="2180"/>
      <c r="DN13208" s="2180"/>
      <c r="DO13208" s="2180"/>
      <c r="DP13208" s="2180"/>
      <c r="DQ13208" s="2180"/>
      <c r="DR13208" s="2180"/>
      <c r="DS13208" s="2180"/>
      <c r="DT13208" s="2180"/>
      <c r="DU13208" s="2180"/>
      <c r="DV13208" s="2180"/>
      <c r="DW13208" s="2180"/>
      <c r="DX13208" s="2180"/>
      <c r="DY13208" s="2180"/>
      <c r="DZ13208" s="2180"/>
      <c r="EA13208" s="2180"/>
      <c r="EB13208" s="2180"/>
      <c r="EC13208" s="2180"/>
      <c r="ED13208" s="2180"/>
      <c r="EE13208" s="2180"/>
      <c r="EF13208" s="2180"/>
      <c r="EG13208" s="2180"/>
      <c r="EH13208" s="2180"/>
      <c r="EI13208" s="2180"/>
      <c r="EJ13208" s="2180"/>
      <c r="EK13208" s="2180"/>
      <c r="EL13208" s="2180"/>
      <c r="EM13208" s="2180"/>
      <c r="EN13208" s="2180"/>
      <c r="EO13208" s="2180"/>
      <c r="EP13208" s="2180"/>
      <c r="EQ13208" s="2180"/>
      <c r="ER13208" s="2180"/>
      <c r="ES13208" s="2180"/>
      <c r="ET13208" s="2180"/>
      <c r="EU13208" s="2180"/>
      <c r="EV13208" s="2180"/>
      <c r="EW13208" s="2180"/>
      <c r="EX13208" s="2180"/>
      <c r="EY13208" s="2180"/>
      <c r="EZ13208" s="2180"/>
      <c r="FA13208" s="2180"/>
      <c r="FB13208" s="2180"/>
      <c r="FC13208" s="2180"/>
      <c r="FD13208" s="2180"/>
      <c r="FE13208" s="2180"/>
      <c r="FF13208" s="2180"/>
      <c r="FG13208" s="2180"/>
      <c r="FH13208" s="2180"/>
      <c r="FI13208" s="2180"/>
      <c r="FJ13208" s="2180"/>
      <c r="FK13208" s="2180"/>
      <c r="FL13208" s="2180"/>
      <c r="FM13208" s="2180"/>
      <c r="FN13208" s="2180"/>
      <c r="FO13208" s="2180"/>
      <c r="FP13208" s="2180"/>
      <c r="FQ13208" s="2180"/>
      <c r="FR13208" s="2180"/>
      <c r="FS13208" s="2180"/>
      <c r="FT13208" s="2180"/>
      <c r="FU13208" s="2180"/>
      <c r="FV13208" s="2180"/>
      <c r="FW13208" s="2180"/>
      <c r="FX13208" s="2180"/>
      <c r="FY13208" s="2180"/>
      <c r="FZ13208" s="2180"/>
      <c r="GA13208" s="2180"/>
      <c r="GB13208" s="2180"/>
      <c r="GC13208" s="2180"/>
      <c r="GD13208" s="2180"/>
      <c r="GE13208" s="2180"/>
      <c r="GF13208" s="2180"/>
      <c r="GG13208" s="2180"/>
      <c r="GH13208" s="2180"/>
      <c r="GI13208" s="2180"/>
      <c r="GJ13208" s="2180"/>
      <c r="GK13208" s="2180"/>
      <c r="GL13208" s="2180"/>
      <c r="GM13208" s="2180"/>
      <c r="GN13208" s="2180"/>
      <c r="GO13208" s="2180"/>
      <c r="GP13208" s="2180"/>
      <c r="GQ13208" s="2180"/>
      <c r="GR13208" s="2180"/>
      <c r="GS13208" s="2180"/>
      <c r="GT13208" s="2180"/>
      <c r="GU13208" s="2180"/>
      <c r="GV13208" s="2180"/>
      <c r="GW13208" s="2180"/>
      <c r="GX13208" s="2180"/>
      <c r="GY13208" s="2180"/>
      <c r="GZ13208" s="2180"/>
      <c r="HA13208" s="2180"/>
      <c r="HB13208" s="2180"/>
      <c r="HC13208" s="2180"/>
      <c r="HD13208" s="2180"/>
      <c r="HE13208" s="2180"/>
      <c r="HF13208" s="2180"/>
      <c r="HG13208" s="2180"/>
      <c r="HH13208" s="2180"/>
      <c r="HI13208" s="2180"/>
      <c r="HJ13208" s="2180"/>
      <c r="HK13208" s="2180"/>
      <c r="HL13208" s="2180"/>
      <c r="HM13208" s="2180"/>
      <c r="HN13208" s="2180"/>
      <c r="HO13208" s="2180"/>
      <c r="HP13208" s="2180"/>
      <c r="HQ13208" s="2180"/>
      <c r="HR13208" s="2180"/>
      <c r="HS13208" s="2180"/>
      <c r="HT13208" s="2180"/>
      <c r="HU13208" s="2180"/>
      <c r="HV13208" s="2180"/>
      <c r="HW13208" s="2180"/>
      <c r="HX13208" s="2180"/>
      <c r="HY13208" s="2180"/>
      <c r="HZ13208" s="2180"/>
      <c r="IA13208" s="2180"/>
      <c r="IB13208" s="2180"/>
      <c r="IC13208" s="2180"/>
      <c r="ID13208" s="2180"/>
      <c r="IE13208" s="2180"/>
      <c r="IF13208" s="2180"/>
      <c r="IG13208" s="2180"/>
      <c r="IH13208" s="2180"/>
      <c r="II13208" s="2180"/>
      <c r="IJ13208" s="2180"/>
      <c r="IK13208" s="2180"/>
      <c r="IL13208" s="2180"/>
      <c r="IM13208" s="2180"/>
      <c r="IN13208" s="2180"/>
      <c r="IO13208" s="2180"/>
      <c r="IP13208" s="2180"/>
      <c r="IQ13208" s="2180"/>
      <c r="IR13208" s="2180"/>
      <c r="IS13208" s="2180"/>
      <c r="IT13208" s="2180"/>
      <c r="IU13208" s="2180"/>
      <c r="IV13208" s="2180"/>
    </row>
    <row r="13209" spans="1:256" hidden="1">
      <c r="A13209" s="2149"/>
      <c r="B13209" s="2231"/>
      <c r="C13209" s="2143"/>
      <c r="D13209" s="2149"/>
      <c r="E13209" s="2232"/>
      <c r="F13209" s="2240"/>
      <c r="G13209" s="2234"/>
      <c r="H13209" s="2234"/>
      <c r="I13209" s="2233"/>
      <c r="J13209" s="2235"/>
      <c r="K13209" s="2235"/>
      <c r="L13209" s="2235"/>
      <c r="M13209" s="2175">
        <v>0</v>
      </c>
      <c r="N13209" s="2237"/>
      <c r="O13209" s="2119"/>
      <c r="P13209" s="2120"/>
      <c r="Q13209" s="2125"/>
      <c r="R13209" s="2122"/>
      <c r="S13209" s="2120">
        <f>R13209*E13207</f>
        <v>0</v>
      </c>
      <c r="T13209" s="2126"/>
      <c r="U13209" s="2180"/>
      <c r="V13209" s="2180"/>
      <c r="W13209" s="2180"/>
      <c r="X13209" s="2180"/>
      <c r="Y13209" s="2180"/>
      <c r="Z13209" s="2180"/>
      <c r="AA13209" s="2180"/>
      <c r="AB13209" s="2180"/>
      <c r="AC13209" s="2180"/>
      <c r="AD13209" s="2180"/>
      <c r="AE13209" s="2180"/>
      <c r="AF13209" s="2180"/>
      <c r="AG13209" s="2180"/>
      <c r="AH13209" s="2180"/>
      <c r="AI13209" s="2180"/>
      <c r="AJ13209" s="2180"/>
      <c r="AK13209" s="2180"/>
      <c r="AL13209" s="2180"/>
      <c r="AM13209" s="2180"/>
      <c r="AN13209" s="2180"/>
      <c r="AO13209" s="2180"/>
      <c r="AP13209" s="2180"/>
      <c r="AQ13209" s="2180"/>
      <c r="AR13209" s="2180"/>
      <c r="AS13209" s="2180"/>
      <c r="AT13209" s="2180"/>
      <c r="AU13209" s="2180"/>
      <c r="AV13209" s="2180"/>
      <c r="AW13209" s="2180"/>
      <c r="AX13209" s="2180"/>
      <c r="AY13209" s="2180"/>
      <c r="AZ13209" s="2180"/>
      <c r="BA13209" s="2180"/>
      <c r="BB13209" s="2180"/>
      <c r="BC13209" s="2180"/>
      <c r="BD13209" s="2180"/>
      <c r="BE13209" s="2180"/>
      <c r="BF13209" s="2180"/>
      <c r="BG13209" s="2180"/>
      <c r="BH13209" s="2180"/>
      <c r="BI13209" s="2180"/>
      <c r="BJ13209" s="2180"/>
      <c r="BK13209" s="2180"/>
      <c r="BL13209" s="2180"/>
      <c r="BM13209" s="2180"/>
      <c r="BN13209" s="2180"/>
      <c r="BO13209" s="2180"/>
      <c r="BP13209" s="2180"/>
      <c r="BQ13209" s="2180"/>
      <c r="BR13209" s="2180"/>
      <c r="BS13209" s="2180"/>
      <c r="BT13209" s="2180"/>
      <c r="BU13209" s="2180"/>
      <c r="BV13209" s="2180"/>
      <c r="BW13209" s="2180"/>
      <c r="BX13209" s="2180"/>
      <c r="BY13209" s="2180"/>
      <c r="BZ13209" s="2180"/>
      <c r="CA13209" s="2180"/>
      <c r="CB13209" s="2180"/>
      <c r="CC13209" s="2180"/>
      <c r="CD13209" s="2180"/>
      <c r="CE13209" s="2180"/>
      <c r="CF13209" s="2180"/>
      <c r="CG13209" s="2180"/>
      <c r="CH13209" s="2180"/>
      <c r="CI13209" s="2180"/>
      <c r="CJ13209" s="2180"/>
      <c r="CK13209" s="2180"/>
      <c r="CL13209" s="2180"/>
      <c r="CM13209" s="2180"/>
      <c r="CN13209" s="2180"/>
      <c r="CO13209" s="2180"/>
      <c r="CP13209" s="2180"/>
      <c r="CQ13209" s="2180"/>
      <c r="CR13209" s="2180"/>
      <c r="CS13209" s="2180"/>
      <c r="CT13209" s="2180"/>
      <c r="CU13209" s="2180"/>
      <c r="CV13209" s="2180"/>
      <c r="CW13209" s="2180"/>
      <c r="CX13209" s="2180"/>
      <c r="CY13209" s="2180"/>
      <c r="CZ13209" s="2180"/>
      <c r="DA13209" s="2180"/>
      <c r="DB13209" s="2180"/>
      <c r="DC13209" s="2180"/>
      <c r="DD13209" s="2180"/>
      <c r="DE13209" s="2180"/>
      <c r="DF13209" s="2180"/>
      <c r="DG13209" s="2180"/>
      <c r="DH13209" s="2180"/>
      <c r="DI13209" s="2180"/>
      <c r="DJ13209" s="2180"/>
      <c r="DK13209" s="2180"/>
      <c r="DL13209" s="2180"/>
      <c r="DM13209" s="2180"/>
      <c r="DN13209" s="2180"/>
      <c r="DO13209" s="2180"/>
      <c r="DP13209" s="2180"/>
      <c r="DQ13209" s="2180"/>
      <c r="DR13209" s="2180"/>
      <c r="DS13209" s="2180"/>
      <c r="DT13209" s="2180"/>
      <c r="DU13209" s="2180"/>
      <c r="DV13209" s="2180"/>
      <c r="DW13209" s="2180"/>
      <c r="DX13209" s="2180"/>
      <c r="DY13209" s="2180"/>
      <c r="DZ13209" s="2180"/>
      <c r="EA13209" s="2180"/>
      <c r="EB13209" s="2180"/>
      <c r="EC13209" s="2180"/>
      <c r="ED13209" s="2180"/>
      <c r="EE13209" s="2180"/>
      <c r="EF13209" s="2180"/>
      <c r="EG13209" s="2180"/>
      <c r="EH13209" s="2180"/>
      <c r="EI13209" s="2180"/>
      <c r="EJ13209" s="2180"/>
      <c r="EK13209" s="2180"/>
      <c r="EL13209" s="2180"/>
      <c r="EM13209" s="2180"/>
      <c r="EN13209" s="2180"/>
      <c r="EO13209" s="2180"/>
      <c r="EP13209" s="2180"/>
      <c r="EQ13209" s="2180"/>
      <c r="ER13209" s="2180"/>
      <c r="ES13209" s="2180"/>
      <c r="ET13209" s="2180"/>
      <c r="EU13209" s="2180"/>
      <c r="EV13209" s="2180"/>
      <c r="EW13209" s="2180"/>
      <c r="EX13209" s="2180"/>
      <c r="EY13209" s="2180"/>
      <c r="EZ13209" s="2180"/>
      <c r="FA13209" s="2180"/>
      <c r="FB13209" s="2180"/>
      <c r="FC13209" s="2180"/>
      <c r="FD13209" s="2180"/>
      <c r="FE13209" s="2180"/>
      <c r="FF13209" s="2180"/>
      <c r="FG13209" s="2180"/>
      <c r="FH13209" s="2180"/>
      <c r="FI13209" s="2180"/>
      <c r="FJ13209" s="2180"/>
      <c r="FK13209" s="2180"/>
      <c r="FL13209" s="2180"/>
      <c r="FM13209" s="2180"/>
      <c r="FN13209" s="2180"/>
      <c r="FO13209" s="2180"/>
      <c r="FP13209" s="2180"/>
      <c r="FQ13209" s="2180"/>
      <c r="FR13209" s="2180"/>
      <c r="FS13209" s="2180"/>
      <c r="FT13209" s="2180"/>
      <c r="FU13209" s="2180"/>
      <c r="FV13209" s="2180"/>
      <c r="FW13209" s="2180"/>
      <c r="FX13209" s="2180"/>
      <c r="FY13209" s="2180"/>
      <c r="FZ13209" s="2180"/>
      <c r="GA13209" s="2180"/>
      <c r="GB13209" s="2180"/>
      <c r="GC13209" s="2180"/>
      <c r="GD13209" s="2180"/>
      <c r="GE13209" s="2180"/>
      <c r="GF13209" s="2180"/>
      <c r="GG13209" s="2180"/>
      <c r="GH13209" s="2180"/>
      <c r="GI13209" s="2180"/>
      <c r="GJ13209" s="2180"/>
      <c r="GK13209" s="2180"/>
      <c r="GL13209" s="2180"/>
      <c r="GM13209" s="2180"/>
      <c r="GN13209" s="2180"/>
      <c r="GO13209" s="2180"/>
      <c r="GP13209" s="2180"/>
      <c r="GQ13209" s="2180"/>
      <c r="GR13209" s="2180"/>
      <c r="GS13209" s="2180"/>
      <c r="GT13209" s="2180"/>
      <c r="GU13209" s="2180"/>
      <c r="GV13209" s="2180"/>
      <c r="GW13209" s="2180"/>
      <c r="GX13209" s="2180"/>
      <c r="GY13209" s="2180"/>
      <c r="GZ13209" s="2180"/>
      <c r="HA13209" s="2180"/>
      <c r="HB13209" s="2180"/>
      <c r="HC13209" s="2180"/>
      <c r="HD13209" s="2180"/>
      <c r="HE13209" s="2180"/>
      <c r="HF13209" s="2180"/>
      <c r="HG13209" s="2180"/>
      <c r="HH13209" s="2180"/>
      <c r="HI13209" s="2180"/>
      <c r="HJ13209" s="2180"/>
      <c r="HK13209" s="2180"/>
      <c r="HL13209" s="2180"/>
      <c r="HM13209" s="2180"/>
      <c r="HN13209" s="2180"/>
      <c r="HO13209" s="2180"/>
      <c r="HP13209" s="2180"/>
      <c r="HQ13209" s="2180"/>
      <c r="HR13209" s="2180"/>
      <c r="HS13209" s="2180"/>
      <c r="HT13209" s="2180"/>
      <c r="HU13209" s="2180"/>
      <c r="HV13209" s="2180"/>
      <c r="HW13209" s="2180"/>
      <c r="HX13209" s="2180"/>
      <c r="HY13209" s="2180"/>
      <c r="HZ13209" s="2180"/>
      <c r="IA13209" s="2180"/>
      <c r="IB13209" s="2180"/>
      <c r="IC13209" s="2180"/>
      <c r="ID13209" s="2180"/>
      <c r="IE13209" s="2180"/>
      <c r="IF13209" s="2180"/>
      <c r="IG13209" s="2180"/>
      <c r="IH13209" s="2180"/>
      <c r="II13209" s="2180"/>
      <c r="IJ13209" s="2180"/>
      <c r="IK13209" s="2180"/>
      <c r="IL13209" s="2180"/>
      <c r="IM13209" s="2180"/>
      <c r="IN13209" s="2180"/>
      <c r="IO13209" s="2180"/>
      <c r="IP13209" s="2180"/>
      <c r="IQ13209" s="2180"/>
      <c r="IR13209" s="2180"/>
      <c r="IS13209" s="2180"/>
      <c r="IT13209" s="2180"/>
      <c r="IU13209" s="2180"/>
      <c r="IV13209" s="2180"/>
    </row>
    <row r="13210" spans="1:256" hidden="1">
      <c r="A13210" s="2149"/>
      <c r="B13210" s="2231"/>
      <c r="C13210" s="2143"/>
      <c r="D13210" s="2149"/>
      <c r="E13210" s="2232"/>
      <c r="F13210" s="2240"/>
      <c r="G13210" s="2234"/>
      <c r="H13210" s="2234"/>
      <c r="I13210" s="2233"/>
      <c r="J13210" s="2235"/>
      <c r="K13210" s="2235"/>
      <c r="L13210" s="2235"/>
      <c r="M13210" s="2175">
        <v>0</v>
      </c>
      <c r="N13210" s="2237"/>
      <c r="O13210" s="2119"/>
      <c r="P13210" s="2120"/>
      <c r="Q13210" s="2125"/>
      <c r="R13210" s="2122"/>
      <c r="S13210" s="2120">
        <f>R13210*E13207</f>
        <v>0</v>
      </c>
      <c r="T13210" s="2126"/>
      <c r="U13210" s="2180"/>
      <c r="V13210" s="2180"/>
      <c r="W13210" s="2180"/>
      <c r="X13210" s="2180"/>
      <c r="Y13210" s="2180"/>
      <c r="Z13210" s="2180"/>
      <c r="AA13210" s="2180"/>
      <c r="AB13210" s="2180"/>
      <c r="AC13210" s="2180"/>
      <c r="AD13210" s="2180"/>
      <c r="AE13210" s="2180"/>
      <c r="AF13210" s="2180"/>
      <c r="AG13210" s="2180"/>
      <c r="AH13210" s="2180"/>
      <c r="AI13210" s="2180"/>
      <c r="AJ13210" s="2180"/>
      <c r="AK13210" s="2180"/>
      <c r="AL13210" s="2180"/>
      <c r="AM13210" s="2180"/>
      <c r="AN13210" s="2180"/>
      <c r="AO13210" s="2180"/>
      <c r="AP13210" s="2180"/>
      <c r="AQ13210" s="2180"/>
      <c r="AR13210" s="2180"/>
      <c r="AS13210" s="2180"/>
      <c r="AT13210" s="2180"/>
      <c r="AU13210" s="2180"/>
      <c r="AV13210" s="2180"/>
      <c r="AW13210" s="2180"/>
      <c r="AX13210" s="2180"/>
      <c r="AY13210" s="2180"/>
      <c r="AZ13210" s="2180"/>
      <c r="BA13210" s="2180"/>
      <c r="BB13210" s="2180"/>
      <c r="BC13210" s="2180"/>
      <c r="BD13210" s="2180"/>
      <c r="BE13210" s="2180"/>
      <c r="BF13210" s="2180"/>
      <c r="BG13210" s="2180"/>
      <c r="BH13210" s="2180"/>
      <c r="BI13210" s="2180"/>
      <c r="BJ13210" s="2180"/>
      <c r="BK13210" s="2180"/>
      <c r="BL13210" s="2180"/>
      <c r="BM13210" s="2180"/>
      <c r="BN13210" s="2180"/>
      <c r="BO13210" s="2180"/>
      <c r="BP13210" s="2180"/>
      <c r="BQ13210" s="2180"/>
      <c r="BR13210" s="2180"/>
      <c r="BS13210" s="2180"/>
      <c r="BT13210" s="2180"/>
      <c r="BU13210" s="2180"/>
      <c r="BV13210" s="2180"/>
      <c r="BW13210" s="2180"/>
      <c r="BX13210" s="2180"/>
      <c r="BY13210" s="2180"/>
      <c r="BZ13210" s="2180"/>
      <c r="CA13210" s="2180"/>
      <c r="CB13210" s="2180"/>
      <c r="CC13210" s="2180"/>
      <c r="CD13210" s="2180"/>
      <c r="CE13210" s="2180"/>
      <c r="CF13210" s="2180"/>
      <c r="CG13210" s="2180"/>
      <c r="CH13210" s="2180"/>
      <c r="CI13210" s="2180"/>
      <c r="CJ13210" s="2180"/>
      <c r="CK13210" s="2180"/>
      <c r="CL13210" s="2180"/>
      <c r="CM13210" s="2180"/>
      <c r="CN13210" s="2180"/>
      <c r="CO13210" s="2180"/>
      <c r="CP13210" s="2180"/>
      <c r="CQ13210" s="2180"/>
      <c r="CR13210" s="2180"/>
      <c r="CS13210" s="2180"/>
      <c r="CT13210" s="2180"/>
      <c r="CU13210" s="2180"/>
      <c r="CV13210" s="2180"/>
      <c r="CW13210" s="2180"/>
      <c r="CX13210" s="2180"/>
      <c r="CY13210" s="2180"/>
      <c r="CZ13210" s="2180"/>
      <c r="DA13210" s="2180"/>
      <c r="DB13210" s="2180"/>
      <c r="DC13210" s="2180"/>
      <c r="DD13210" s="2180"/>
      <c r="DE13210" s="2180"/>
      <c r="DF13210" s="2180"/>
      <c r="DG13210" s="2180"/>
      <c r="DH13210" s="2180"/>
      <c r="DI13210" s="2180"/>
      <c r="DJ13210" s="2180"/>
      <c r="DK13210" s="2180"/>
      <c r="DL13210" s="2180"/>
      <c r="DM13210" s="2180"/>
      <c r="DN13210" s="2180"/>
      <c r="DO13210" s="2180"/>
      <c r="DP13210" s="2180"/>
      <c r="DQ13210" s="2180"/>
      <c r="DR13210" s="2180"/>
      <c r="DS13210" s="2180"/>
      <c r="DT13210" s="2180"/>
      <c r="DU13210" s="2180"/>
      <c r="DV13210" s="2180"/>
      <c r="DW13210" s="2180"/>
      <c r="DX13210" s="2180"/>
      <c r="DY13210" s="2180"/>
      <c r="DZ13210" s="2180"/>
      <c r="EA13210" s="2180"/>
      <c r="EB13210" s="2180"/>
      <c r="EC13210" s="2180"/>
      <c r="ED13210" s="2180"/>
      <c r="EE13210" s="2180"/>
      <c r="EF13210" s="2180"/>
      <c r="EG13210" s="2180"/>
      <c r="EH13210" s="2180"/>
      <c r="EI13210" s="2180"/>
      <c r="EJ13210" s="2180"/>
      <c r="EK13210" s="2180"/>
      <c r="EL13210" s="2180"/>
      <c r="EM13210" s="2180"/>
      <c r="EN13210" s="2180"/>
      <c r="EO13210" s="2180"/>
      <c r="EP13210" s="2180"/>
      <c r="EQ13210" s="2180"/>
      <c r="ER13210" s="2180"/>
      <c r="ES13210" s="2180"/>
      <c r="ET13210" s="2180"/>
      <c r="EU13210" s="2180"/>
      <c r="EV13210" s="2180"/>
      <c r="EW13210" s="2180"/>
      <c r="EX13210" s="2180"/>
      <c r="EY13210" s="2180"/>
      <c r="EZ13210" s="2180"/>
      <c r="FA13210" s="2180"/>
      <c r="FB13210" s="2180"/>
      <c r="FC13210" s="2180"/>
      <c r="FD13210" s="2180"/>
      <c r="FE13210" s="2180"/>
      <c r="FF13210" s="2180"/>
      <c r="FG13210" s="2180"/>
      <c r="FH13210" s="2180"/>
      <c r="FI13210" s="2180"/>
      <c r="FJ13210" s="2180"/>
      <c r="FK13210" s="2180"/>
      <c r="FL13210" s="2180"/>
      <c r="FM13210" s="2180"/>
      <c r="FN13210" s="2180"/>
      <c r="FO13210" s="2180"/>
      <c r="FP13210" s="2180"/>
      <c r="FQ13210" s="2180"/>
      <c r="FR13210" s="2180"/>
      <c r="FS13210" s="2180"/>
      <c r="FT13210" s="2180"/>
      <c r="FU13210" s="2180"/>
      <c r="FV13210" s="2180"/>
      <c r="FW13210" s="2180"/>
      <c r="FX13210" s="2180"/>
      <c r="FY13210" s="2180"/>
      <c r="FZ13210" s="2180"/>
      <c r="GA13210" s="2180"/>
      <c r="GB13210" s="2180"/>
      <c r="GC13210" s="2180"/>
      <c r="GD13210" s="2180"/>
      <c r="GE13210" s="2180"/>
      <c r="GF13210" s="2180"/>
      <c r="GG13210" s="2180"/>
      <c r="GH13210" s="2180"/>
      <c r="GI13210" s="2180"/>
      <c r="GJ13210" s="2180"/>
      <c r="GK13210" s="2180"/>
      <c r="GL13210" s="2180"/>
      <c r="GM13210" s="2180"/>
      <c r="GN13210" s="2180"/>
      <c r="GO13210" s="2180"/>
      <c r="GP13210" s="2180"/>
      <c r="GQ13210" s="2180"/>
      <c r="GR13210" s="2180"/>
      <c r="GS13210" s="2180"/>
      <c r="GT13210" s="2180"/>
      <c r="GU13210" s="2180"/>
      <c r="GV13210" s="2180"/>
      <c r="GW13210" s="2180"/>
      <c r="GX13210" s="2180"/>
      <c r="GY13210" s="2180"/>
      <c r="GZ13210" s="2180"/>
      <c r="HA13210" s="2180"/>
      <c r="HB13210" s="2180"/>
      <c r="HC13210" s="2180"/>
      <c r="HD13210" s="2180"/>
      <c r="HE13210" s="2180"/>
      <c r="HF13210" s="2180"/>
      <c r="HG13210" s="2180"/>
      <c r="HH13210" s="2180"/>
      <c r="HI13210" s="2180"/>
      <c r="HJ13210" s="2180"/>
      <c r="HK13210" s="2180"/>
      <c r="HL13210" s="2180"/>
      <c r="HM13210" s="2180"/>
      <c r="HN13210" s="2180"/>
      <c r="HO13210" s="2180"/>
      <c r="HP13210" s="2180"/>
      <c r="HQ13210" s="2180"/>
      <c r="HR13210" s="2180"/>
      <c r="HS13210" s="2180"/>
      <c r="HT13210" s="2180"/>
      <c r="HU13210" s="2180"/>
      <c r="HV13210" s="2180"/>
      <c r="HW13210" s="2180"/>
      <c r="HX13210" s="2180"/>
      <c r="HY13210" s="2180"/>
      <c r="HZ13210" s="2180"/>
      <c r="IA13210" s="2180"/>
      <c r="IB13210" s="2180"/>
      <c r="IC13210" s="2180"/>
      <c r="ID13210" s="2180"/>
      <c r="IE13210" s="2180"/>
      <c r="IF13210" s="2180"/>
      <c r="IG13210" s="2180"/>
      <c r="IH13210" s="2180"/>
      <c r="II13210" s="2180"/>
      <c r="IJ13210" s="2180"/>
      <c r="IK13210" s="2180"/>
      <c r="IL13210" s="2180"/>
      <c r="IM13210" s="2180"/>
      <c r="IN13210" s="2180"/>
      <c r="IO13210" s="2180"/>
      <c r="IP13210" s="2180"/>
      <c r="IQ13210" s="2180"/>
      <c r="IR13210" s="2180"/>
      <c r="IS13210" s="2180"/>
      <c r="IT13210" s="2180"/>
      <c r="IU13210" s="2180"/>
      <c r="IV13210" s="2180"/>
    </row>
    <row r="13211" spans="1:256" hidden="1">
      <c r="A13211" s="2149"/>
      <c r="B13211" s="2231"/>
      <c r="C13211" s="2143"/>
      <c r="D13211" s="2149"/>
      <c r="E13211" s="2232"/>
      <c r="F13211" s="2240"/>
      <c r="G13211" s="2234"/>
      <c r="H13211" s="2234"/>
      <c r="I13211" s="2233"/>
      <c r="J13211" s="2235"/>
      <c r="K13211" s="2235"/>
      <c r="L13211" s="2235"/>
      <c r="M13211" s="2175">
        <v>0</v>
      </c>
      <c r="N13211" s="2237"/>
      <c r="O13211" s="2119"/>
      <c r="P13211" s="2120"/>
      <c r="Q13211" s="2125"/>
      <c r="R13211" s="2122"/>
      <c r="S13211" s="2120">
        <f>R13211*E13207</f>
        <v>0</v>
      </c>
      <c r="T13211" s="2126"/>
      <c r="U13211" s="2180"/>
      <c r="V13211" s="2180"/>
      <c r="W13211" s="2180"/>
      <c r="X13211" s="2180"/>
      <c r="Y13211" s="2180"/>
      <c r="Z13211" s="2180"/>
      <c r="AA13211" s="2180"/>
      <c r="AB13211" s="2180"/>
      <c r="AC13211" s="2180"/>
      <c r="AD13211" s="2180"/>
      <c r="AE13211" s="2180"/>
      <c r="AF13211" s="2180"/>
      <c r="AG13211" s="2180"/>
      <c r="AH13211" s="2180"/>
      <c r="AI13211" s="2180"/>
      <c r="AJ13211" s="2180"/>
      <c r="AK13211" s="2180"/>
      <c r="AL13211" s="2180"/>
      <c r="AM13211" s="2180"/>
      <c r="AN13211" s="2180"/>
      <c r="AO13211" s="2180"/>
      <c r="AP13211" s="2180"/>
      <c r="AQ13211" s="2180"/>
      <c r="AR13211" s="2180"/>
      <c r="AS13211" s="2180"/>
      <c r="AT13211" s="2180"/>
      <c r="AU13211" s="2180"/>
      <c r="AV13211" s="2180"/>
      <c r="AW13211" s="2180"/>
      <c r="AX13211" s="2180"/>
      <c r="AY13211" s="2180"/>
      <c r="AZ13211" s="2180"/>
      <c r="BA13211" s="2180"/>
      <c r="BB13211" s="2180"/>
      <c r="BC13211" s="2180"/>
      <c r="BD13211" s="2180"/>
      <c r="BE13211" s="2180"/>
      <c r="BF13211" s="2180"/>
      <c r="BG13211" s="2180"/>
      <c r="BH13211" s="2180"/>
      <c r="BI13211" s="2180"/>
      <c r="BJ13211" s="2180"/>
      <c r="BK13211" s="2180"/>
      <c r="BL13211" s="2180"/>
      <c r="BM13211" s="2180"/>
      <c r="BN13211" s="2180"/>
      <c r="BO13211" s="2180"/>
      <c r="BP13211" s="2180"/>
      <c r="BQ13211" s="2180"/>
      <c r="BR13211" s="2180"/>
      <c r="BS13211" s="2180"/>
      <c r="BT13211" s="2180"/>
      <c r="BU13211" s="2180"/>
      <c r="BV13211" s="2180"/>
      <c r="BW13211" s="2180"/>
      <c r="BX13211" s="2180"/>
      <c r="BY13211" s="2180"/>
      <c r="BZ13211" s="2180"/>
      <c r="CA13211" s="2180"/>
      <c r="CB13211" s="2180"/>
      <c r="CC13211" s="2180"/>
      <c r="CD13211" s="2180"/>
      <c r="CE13211" s="2180"/>
      <c r="CF13211" s="2180"/>
      <c r="CG13211" s="2180"/>
      <c r="CH13211" s="2180"/>
      <c r="CI13211" s="2180"/>
      <c r="CJ13211" s="2180"/>
      <c r="CK13211" s="2180"/>
      <c r="CL13211" s="2180"/>
      <c r="CM13211" s="2180"/>
      <c r="CN13211" s="2180"/>
      <c r="CO13211" s="2180"/>
      <c r="CP13211" s="2180"/>
      <c r="CQ13211" s="2180"/>
      <c r="CR13211" s="2180"/>
      <c r="CS13211" s="2180"/>
      <c r="CT13211" s="2180"/>
      <c r="CU13211" s="2180"/>
      <c r="CV13211" s="2180"/>
      <c r="CW13211" s="2180"/>
      <c r="CX13211" s="2180"/>
      <c r="CY13211" s="2180"/>
      <c r="CZ13211" s="2180"/>
      <c r="DA13211" s="2180"/>
      <c r="DB13211" s="2180"/>
      <c r="DC13211" s="2180"/>
      <c r="DD13211" s="2180"/>
      <c r="DE13211" s="2180"/>
      <c r="DF13211" s="2180"/>
      <c r="DG13211" s="2180"/>
      <c r="DH13211" s="2180"/>
      <c r="DI13211" s="2180"/>
      <c r="DJ13211" s="2180"/>
      <c r="DK13211" s="2180"/>
      <c r="DL13211" s="2180"/>
      <c r="DM13211" s="2180"/>
      <c r="DN13211" s="2180"/>
      <c r="DO13211" s="2180"/>
      <c r="DP13211" s="2180"/>
      <c r="DQ13211" s="2180"/>
      <c r="DR13211" s="2180"/>
      <c r="DS13211" s="2180"/>
      <c r="DT13211" s="2180"/>
      <c r="DU13211" s="2180"/>
      <c r="DV13211" s="2180"/>
      <c r="DW13211" s="2180"/>
      <c r="DX13211" s="2180"/>
      <c r="DY13211" s="2180"/>
      <c r="DZ13211" s="2180"/>
      <c r="EA13211" s="2180"/>
      <c r="EB13211" s="2180"/>
      <c r="EC13211" s="2180"/>
      <c r="ED13211" s="2180"/>
      <c r="EE13211" s="2180"/>
      <c r="EF13211" s="2180"/>
      <c r="EG13211" s="2180"/>
      <c r="EH13211" s="2180"/>
      <c r="EI13211" s="2180"/>
      <c r="EJ13211" s="2180"/>
      <c r="EK13211" s="2180"/>
      <c r="EL13211" s="2180"/>
      <c r="EM13211" s="2180"/>
      <c r="EN13211" s="2180"/>
      <c r="EO13211" s="2180"/>
      <c r="EP13211" s="2180"/>
      <c r="EQ13211" s="2180"/>
      <c r="ER13211" s="2180"/>
      <c r="ES13211" s="2180"/>
      <c r="ET13211" s="2180"/>
      <c r="EU13211" s="2180"/>
      <c r="EV13211" s="2180"/>
      <c r="EW13211" s="2180"/>
      <c r="EX13211" s="2180"/>
      <c r="EY13211" s="2180"/>
      <c r="EZ13211" s="2180"/>
      <c r="FA13211" s="2180"/>
      <c r="FB13211" s="2180"/>
      <c r="FC13211" s="2180"/>
      <c r="FD13211" s="2180"/>
      <c r="FE13211" s="2180"/>
      <c r="FF13211" s="2180"/>
      <c r="FG13211" s="2180"/>
      <c r="FH13211" s="2180"/>
      <c r="FI13211" s="2180"/>
      <c r="FJ13211" s="2180"/>
      <c r="FK13211" s="2180"/>
      <c r="FL13211" s="2180"/>
      <c r="FM13211" s="2180"/>
      <c r="FN13211" s="2180"/>
      <c r="FO13211" s="2180"/>
      <c r="FP13211" s="2180"/>
      <c r="FQ13211" s="2180"/>
      <c r="FR13211" s="2180"/>
      <c r="FS13211" s="2180"/>
      <c r="FT13211" s="2180"/>
      <c r="FU13211" s="2180"/>
      <c r="FV13211" s="2180"/>
      <c r="FW13211" s="2180"/>
      <c r="FX13211" s="2180"/>
      <c r="FY13211" s="2180"/>
      <c r="FZ13211" s="2180"/>
      <c r="GA13211" s="2180"/>
      <c r="GB13211" s="2180"/>
      <c r="GC13211" s="2180"/>
      <c r="GD13211" s="2180"/>
      <c r="GE13211" s="2180"/>
      <c r="GF13211" s="2180"/>
      <c r="GG13211" s="2180"/>
      <c r="GH13211" s="2180"/>
      <c r="GI13211" s="2180"/>
      <c r="GJ13211" s="2180"/>
      <c r="GK13211" s="2180"/>
      <c r="GL13211" s="2180"/>
      <c r="GM13211" s="2180"/>
      <c r="GN13211" s="2180"/>
      <c r="GO13211" s="2180"/>
      <c r="GP13211" s="2180"/>
      <c r="GQ13211" s="2180"/>
      <c r="GR13211" s="2180"/>
      <c r="GS13211" s="2180"/>
      <c r="GT13211" s="2180"/>
      <c r="GU13211" s="2180"/>
      <c r="GV13211" s="2180"/>
      <c r="GW13211" s="2180"/>
      <c r="GX13211" s="2180"/>
      <c r="GY13211" s="2180"/>
      <c r="GZ13211" s="2180"/>
      <c r="HA13211" s="2180"/>
      <c r="HB13211" s="2180"/>
      <c r="HC13211" s="2180"/>
      <c r="HD13211" s="2180"/>
      <c r="HE13211" s="2180"/>
      <c r="HF13211" s="2180"/>
      <c r="HG13211" s="2180"/>
      <c r="HH13211" s="2180"/>
      <c r="HI13211" s="2180"/>
      <c r="HJ13211" s="2180"/>
      <c r="HK13211" s="2180"/>
      <c r="HL13211" s="2180"/>
      <c r="HM13211" s="2180"/>
      <c r="HN13211" s="2180"/>
      <c r="HO13211" s="2180"/>
      <c r="HP13211" s="2180"/>
      <c r="HQ13211" s="2180"/>
      <c r="HR13211" s="2180"/>
      <c r="HS13211" s="2180"/>
      <c r="HT13211" s="2180"/>
      <c r="HU13211" s="2180"/>
      <c r="HV13211" s="2180"/>
      <c r="HW13211" s="2180"/>
      <c r="HX13211" s="2180"/>
      <c r="HY13211" s="2180"/>
      <c r="HZ13211" s="2180"/>
      <c r="IA13211" s="2180"/>
      <c r="IB13211" s="2180"/>
      <c r="IC13211" s="2180"/>
      <c r="ID13211" s="2180"/>
      <c r="IE13211" s="2180"/>
      <c r="IF13211" s="2180"/>
      <c r="IG13211" s="2180"/>
      <c r="IH13211" s="2180"/>
      <c r="II13211" s="2180"/>
      <c r="IJ13211" s="2180"/>
      <c r="IK13211" s="2180"/>
      <c r="IL13211" s="2180"/>
      <c r="IM13211" s="2180"/>
      <c r="IN13211" s="2180"/>
      <c r="IO13211" s="2180"/>
      <c r="IP13211" s="2180"/>
      <c r="IQ13211" s="2180"/>
      <c r="IR13211" s="2180"/>
      <c r="IS13211" s="2180"/>
      <c r="IT13211" s="2180"/>
      <c r="IU13211" s="2180"/>
      <c r="IV13211" s="2180"/>
    </row>
    <row r="13212" spans="1:256" hidden="1">
      <c r="A13212" s="2149"/>
      <c r="B13212" s="2231"/>
      <c r="C13212" s="2143"/>
      <c r="D13212" s="2149"/>
      <c r="E13212" s="2232"/>
      <c r="F13212" s="2240"/>
      <c r="G13212" s="2234"/>
      <c r="H13212" s="2234"/>
      <c r="I13212" s="2233"/>
      <c r="J13212" s="2235"/>
      <c r="K13212" s="2235"/>
      <c r="L13212" s="2235"/>
      <c r="M13212" s="2175">
        <v>0</v>
      </c>
      <c r="N13212" s="2237"/>
      <c r="O13212" s="2119"/>
      <c r="P13212" s="2120"/>
      <c r="Q13212" s="2125"/>
      <c r="R13212" s="2122"/>
      <c r="S13212" s="2120">
        <f>R13212*E13207</f>
        <v>0</v>
      </c>
      <c r="T13212" s="2126"/>
      <c r="U13212" s="2180"/>
      <c r="V13212" s="2180"/>
      <c r="W13212" s="2180"/>
      <c r="X13212" s="2180"/>
      <c r="Y13212" s="2180"/>
      <c r="Z13212" s="2180"/>
      <c r="AA13212" s="2180"/>
      <c r="AB13212" s="2180"/>
      <c r="AC13212" s="2180"/>
      <c r="AD13212" s="2180"/>
      <c r="AE13212" s="2180"/>
      <c r="AF13212" s="2180"/>
      <c r="AG13212" s="2180"/>
      <c r="AH13212" s="2180"/>
      <c r="AI13212" s="2180"/>
      <c r="AJ13212" s="2180"/>
      <c r="AK13212" s="2180"/>
      <c r="AL13212" s="2180"/>
      <c r="AM13212" s="2180"/>
      <c r="AN13212" s="2180"/>
      <c r="AO13212" s="2180"/>
      <c r="AP13212" s="2180"/>
      <c r="AQ13212" s="2180"/>
      <c r="AR13212" s="2180"/>
      <c r="AS13212" s="2180"/>
      <c r="AT13212" s="2180"/>
      <c r="AU13212" s="2180"/>
      <c r="AV13212" s="2180"/>
      <c r="AW13212" s="2180"/>
      <c r="AX13212" s="2180"/>
      <c r="AY13212" s="2180"/>
      <c r="AZ13212" s="2180"/>
      <c r="BA13212" s="2180"/>
      <c r="BB13212" s="2180"/>
      <c r="BC13212" s="2180"/>
      <c r="BD13212" s="2180"/>
      <c r="BE13212" s="2180"/>
      <c r="BF13212" s="2180"/>
      <c r="BG13212" s="2180"/>
      <c r="BH13212" s="2180"/>
      <c r="BI13212" s="2180"/>
      <c r="BJ13212" s="2180"/>
      <c r="BK13212" s="2180"/>
      <c r="BL13212" s="2180"/>
      <c r="BM13212" s="2180"/>
      <c r="BN13212" s="2180"/>
      <c r="BO13212" s="2180"/>
      <c r="BP13212" s="2180"/>
      <c r="BQ13212" s="2180"/>
      <c r="BR13212" s="2180"/>
      <c r="BS13212" s="2180"/>
      <c r="BT13212" s="2180"/>
      <c r="BU13212" s="2180"/>
      <c r="BV13212" s="2180"/>
      <c r="BW13212" s="2180"/>
      <c r="BX13212" s="2180"/>
      <c r="BY13212" s="2180"/>
      <c r="BZ13212" s="2180"/>
      <c r="CA13212" s="2180"/>
      <c r="CB13212" s="2180"/>
      <c r="CC13212" s="2180"/>
      <c r="CD13212" s="2180"/>
      <c r="CE13212" s="2180"/>
      <c r="CF13212" s="2180"/>
      <c r="CG13212" s="2180"/>
      <c r="CH13212" s="2180"/>
      <c r="CI13212" s="2180"/>
      <c r="CJ13212" s="2180"/>
      <c r="CK13212" s="2180"/>
      <c r="CL13212" s="2180"/>
      <c r="CM13212" s="2180"/>
      <c r="CN13212" s="2180"/>
      <c r="CO13212" s="2180"/>
      <c r="CP13212" s="2180"/>
      <c r="CQ13212" s="2180"/>
      <c r="CR13212" s="2180"/>
      <c r="CS13212" s="2180"/>
      <c r="CT13212" s="2180"/>
      <c r="CU13212" s="2180"/>
      <c r="CV13212" s="2180"/>
      <c r="CW13212" s="2180"/>
      <c r="CX13212" s="2180"/>
      <c r="CY13212" s="2180"/>
      <c r="CZ13212" s="2180"/>
      <c r="DA13212" s="2180"/>
      <c r="DB13212" s="2180"/>
      <c r="DC13212" s="2180"/>
      <c r="DD13212" s="2180"/>
      <c r="DE13212" s="2180"/>
      <c r="DF13212" s="2180"/>
      <c r="DG13212" s="2180"/>
      <c r="DH13212" s="2180"/>
      <c r="DI13212" s="2180"/>
      <c r="DJ13212" s="2180"/>
      <c r="DK13212" s="2180"/>
      <c r="DL13212" s="2180"/>
      <c r="DM13212" s="2180"/>
      <c r="DN13212" s="2180"/>
      <c r="DO13212" s="2180"/>
      <c r="DP13212" s="2180"/>
      <c r="DQ13212" s="2180"/>
      <c r="DR13212" s="2180"/>
      <c r="DS13212" s="2180"/>
      <c r="DT13212" s="2180"/>
      <c r="DU13212" s="2180"/>
      <c r="DV13212" s="2180"/>
      <c r="DW13212" s="2180"/>
      <c r="DX13212" s="2180"/>
      <c r="DY13212" s="2180"/>
      <c r="DZ13212" s="2180"/>
      <c r="EA13212" s="2180"/>
      <c r="EB13212" s="2180"/>
      <c r="EC13212" s="2180"/>
      <c r="ED13212" s="2180"/>
      <c r="EE13212" s="2180"/>
      <c r="EF13212" s="2180"/>
      <c r="EG13212" s="2180"/>
      <c r="EH13212" s="2180"/>
      <c r="EI13212" s="2180"/>
      <c r="EJ13212" s="2180"/>
      <c r="EK13212" s="2180"/>
      <c r="EL13212" s="2180"/>
      <c r="EM13212" s="2180"/>
      <c r="EN13212" s="2180"/>
      <c r="EO13212" s="2180"/>
      <c r="EP13212" s="2180"/>
      <c r="EQ13212" s="2180"/>
      <c r="ER13212" s="2180"/>
      <c r="ES13212" s="2180"/>
      <c r="ET13212" s="2180"/>
      <c r="EU13212" s="2180"/>
      <c r="EV13212" s="2180"/>
      <c r="EW13212" s="2180"/>
      <c r="EX13212" s="2180"/>
      <c r="EY13212" s="2180"/>
      <c r="EZ13212" s="2180"/>
      <c r="FA13212" s="2180"/>
      <c r="FB13212" s="2180"/>
      <c r="FC13212" s="2180"/>
      <c r="FD13212" s="2180"/>
      <c r="FE13212" s="2180"/>
      <c r="FF13212" s="2180"/>
      <c r="FG13212" s="2180"/>
      <c r="FH13212" s="2180"/>
      <c r="FI13212" s="2180"/>
      <c r="FJ13212" s="2180"/>
      <c r="FK13212" s="2180"/>
      <c r="FL13212" s="2180"/>
      <c r="FM13212" s="2180"/>
      <c r="FN13212" s="2180"/>
      <c r="FO13212" s="2180"/>
      <c r="FP13212" s="2180"/>
      <c r="FQ13212" s="2180"/>
      <c r="FR13212" s="2180"/>
      <c r="FS13212" s="2180"/>
      <c r="FT13212" s="2180"/>
      <c r="FU13212" s="2180"/>
      <c r="FV13212" s="2180"/>
      <c r="FW13212" s="2180"/>
      <c r="FX13212" s="2180"/>
      <c r="FY13212" s="2180"/>
      <c r="FZ13212" s="2180"/>
      <c r="GA13212" s="2180"/>
      <c r="GB13212" s="2180"/>
      <c r="GC13212" s="2180"/>
      <c r="GD13212" s="2180"/>
      <c r="GE13212" s="2180"/>
      <c r="GF13212" s="2180"/>
      <c r="GG13212" s="2180"/>
      <c r="GH13212" s="2180"/>
      <c r="GI13212" s="2180"/>
      <c r="GJ13212" s="2180"/>
      <c r="GK13212" s="2180"/>
      <c r="GL13212" s="2180"/>
      <c r="GM13212" s="2180"/>
      <c r="GN13212" s="2180"/>
      <c r="GO13212" s="2180"/>
      <c r="GP13212" s="2180"/>
      <c r="GQ13212" s="2180"/>
      <c r="GR13212" s="2180"/>
      <c r="GS13212" s="2180"/>
      <c r="GT13212" s="2180"/>
      <c r="GU13212" s="2180"/>
      <c r="GV13212" s="2180"/>
      <c r="GW13212" s="2180"/>
      <c r="GX13212" s="2180"/>
      <c r="GY13212" s="2180"/>
      <c r="GZ13212" s="2180"/>
      <c r="HA13212" s="2180"/>
      <c r="HB13212" s="2180"/>
      <c r="HC13212" s="2180"/>
      <c r="HD13212" s="2180"/>
      <c r="HE13212" s="2180"/>
      <c r="HF13212" s="2180"/>
      <c r="HG13212" s="2180"/>
      <c r="HH13212" s="2180"/>
      <c r="HI13212" s="2180"/>
      <c r="HJ13212" s="2180"/>
      <c r="HK13212" s="2180"/>
      <c r="HL13212" s="2180"/>
      <c r="HM13212" s="2180"/>
      <c r="HN13212" s="2180"/>
      <c r="HO13212" s="2180"/>
      <c r="HP13212" s="2180"/>
      <c r="HQ13212" s="2180"/>
      <c r="HR13212" s="2180"/>
      <c r="HS13212" s="2180"/>
      <c r="HT13212" s="2180"/>
      <c r="HU13212" s="2180"/>
      <c r="HV13212" s="2180"/>
      <c r="HW13212" s="2180"/>
      <c r="HX13212" s="2180"/>
      <c r="HY13212" s="2180"/>
      <c r="HZ13212" s="2180"/>
      <c r="IA13212" s="2180"/>
      <c r="IB13212" s="2180"/>
      <c r="IC13212" s="2180"/>
      <c r="ID13212" s="2180"/>
      <c r="IE13212" s="2180"/>
      <c r="IF13212" s="2180"/>
      <c r="IG13212" s="2180"/>
      <c r="IH13212" s="2180"/>
      <c r="II13212" s="2180"/>
      <c r="IJ13212" s="2180"/>
      <c r="IK13212" s="2180"/>
      <c r="IL13212" s="2180"/>
      <c r="IM13212" s="2180"/>
      <c r="IN13212" s="2180"/>
      <c r="IO13212" s="2180"/>
      <c r="IP13212" s="2180"/>
      <c r="IQ13212" s="2180"/>
      <c r="IR13212" s="2180"/>
      <c r="IS13212" s="2180"/>
      <c r="IT13212" s="2180"/>
      <c r="IU13212" s="2180"/>
      <c r="IV13212" s="2180"/>
    </row>
    <row r="13213" spans="1:256" hidden="1">
      <c r="A13213" s="2149"/>
      <c r="B13213" s="2231"/>
      <c r="C13213" s="2143"/>
      <c r="D13213" s="2149"/>
      <c r="E13213" s="2232"/>
      <c r="F13213" s="2240"/>
      <c r="G13213" s="2234"/>
      <c r="H13213" s="2234"/>
      <c r="I13213" s="2233"/>
      <c r="J13213" s="2235"/>
      <c r="K13213" s="2235"/>
      <c r="L13213" s="2235"/>
      <c r="M13213" s="2175">
        <v>0</v>
      </c>
      <c r="N13213" s="2237"/>
      <c r="O13213" s="2119"/>
      <c r="P13213" s="2120"/>
      <c r="Q13213" s="2125"/>
      <c r="R13213" s="2122"/>
      <c r="S13213" s="2120">
        <f>R13213*E13207</f>
        <v>0</v>
      </c>
      <c r="T13213" s="2126"/>
      <c r="U13213" s="2180"/>
      <c r="V13213" s="2180"/>
      <c r="W13213" s="2180"/>
      <c r="X13213" s="2180"/>
      <c r="Y13213" s="2180"/>
      <c r="Z13213" s="2180"/>
      <c r="AA13213" s="2180"/>
      <c r="AB13213" s="2180"/>
      <c r="AC13213" s="2180"/>
      <c r="AD13213" s="2180"/>
      <c r="AE13213" s="2180"/>
      <c r="AF13213" s="2180"/>
      <c r="AG13213" s="2180"/>
      <c r="AH13213" s="2180"/>
      <c r="AI13213" s="2180"/>
      <c r="AJ13213" s="2180"/>
      <c r="AK13213" s="2180"/>
      <c r="AL13213" s="2180"/>
      <c r="AM13213" s="2180"/>
      <c r="AN13213" s="2180"/>
      <c r="AO13213" s="2180"/>
      <c r="AP13213" s="2180"/>
      <c r="AQ13213" s="2180"/>
      <c r="AR13213" s="2180"/>
      <c r="AS13213" s="2180"/>
      <c r="AT13213" s="2180"/>
      <c r="AU13213" s="2180"/>
      <c r="AV13213" s="2180"/>
      <c r="AW13213" s="2180"/>
      <c r="AX13213" s="2180"/>
      <c r="AY13213" s="2180"/>
      <c r="AZ13213" s="2180"/>
      <c r="BA13213" s="2180"/>
      <c r="BB13213" s="2180"/>
      <c r="BC13213" s="2180"/>
      <c r="BD13213" s="2180"/>
      <c r="BE13213" s="2180"/>
      <c r="BF13213" s="2180"/>
      <c r="BG13213" s="2180"/>
      <c r="BH13213" s="2180"/>
      <c r="BI13213" s="2180"/>
      <c r="BJ13213" s="2180"/>
      <c r="BK13213" s="2180"/>
      <c r="BL13213" s="2180"/>
      <c r="BM13213" s="2180"/>
      <c r="BN13213" s="2180"/>
      <c r="BO13213" s="2180"/>
      <c r="BP13213" s="2180"/>
      <c r="BQ13213" s="2180"/>
      <c r="BR13213" s="2180"/>
      <c r="BS13213" s="2180"/>
      <c r="BT13213" s="2180"/>
      <c r="BU13213" s="2180"/>
      <c r="BV13213" s="2180"/>
      <c r="BW13213" s="2180"/>
      <c r="BX13213" s="2180"/>
      <c r="BY13213" s="2180"/>
      <c r="BZ13213" s="2180"/>
      <c r="CA13213" s="2180"/>
      <c r="CB13213" s="2180"/>
      <c r="CC13213" s="2180"/>
      <c r="CD13213" s="2180"/>
      <c r="CE13213" s="2180"/>
      <c r="CF13213" s="2180"/>
      <c r="CG13213" s="2180"/>
      <c r="CH13213" s="2180"/>
      <c r="CI13213" s="2180"/>
      <c r="CJ13213" s="2180"/>
      <c r="CK13213" s="2180"/>
      <c r="CL13213" s="2180"/>
      <c r="CM13213" s="2180"/>
      <c r="CN13213" s="2180"/>
      <c r="CO13213" s="2180"/>
      <c r="CP13213" s="2180"/>
      <c r="CQ13213" s="2180"/>
      <c r="CR13213" s="2180"/>
      <c r="CS13213" s="2180"/>
      <c r="CT13213" s="2180"/>
      <c r="CU13213" s="2180"/>
      <c r="CV13213" s="2180"/>
      <c r="CW13213" s="2180"/>
      <c r="CX13213" s="2180"/>
      <c r="CY13213" s="2180"/>
      <c r="CZ13213" s="2180"/>
      <c r="DA13213" s="2180"/>
      <c r="DB13213" s="2180"/>
      <c r="DC13213" s="2180"/>
      <c r="DD13213" s="2180"/>
      <c r="DE13213" s="2180"/>
      <c r="DF13213" s="2180"/>
      <c r="DG13213" s="2180"/>
      <c r="DH13213" s="2180"/>
      <c r="DI13213" s="2180"/>
      <c r="DJ13213" s="2180"/>
      <c r="DK13213" s="2180"/>
      <c r="DL13213" s="2180"/>
      <c r="DM13213" s="2180"/>
      <c r="DN13213" s="2180"/>
      <c r="DO13213" s="2180"/>
      <c r="DP13213" s="2180"/>
      <c r="DQ13213" s="2180"/>
      <c r="DR13213" s="2180"/>
      <c r="DS13213" s="2180"/>
      <c r="DT13213" s="2180"/>
      <c r="DU13213" s="2180"/>
      <c r="DV13213" s="2180"/>
      <c r="DW13213" s="2180"/>
      <c r="DX13213" s="2180"/>
      <c r="DY13213" s="2180"/>
      <c r="DZ13213" s="2180"/>
      <c r="EA13213" s="2180"/>
      <c r="EB13213" s="2180"/>
      <c r="EC13213" s="2180"/>
      <c r="ED13213" s="2180"/>
      <c r="EE13213" s="2180"/>
      <c r="EF13213" s="2180"/>
      <c r="EG13213" s="2180"/>
      <c r="EH13213" s="2180"/>
      <c r="EI13213" s="2180"/>
      <c r="EJ13213" s="2180"/>
      <c r="EK13213" s="2180"/>
      <c r="EL13213" s="2180"/>
      <c r="EM13213" s="2180"/>
      <c r="EN13213" s="2180"/>
      <c r="EO13213" s="2180"/>
      <c r="EP13213" s="2180"/>
      <c r="EQ13213" s="2180"/>
      <c r="ER13213" s="2180"/>
      <c r="ES13213" s="2180"/>
      <c r="ET13213" s="2180"/>
      <c r="EU13213" s="2180"/>
      <c r="EV13213" s="2180"/>
      <c r="EW13213" s="2180"/>
      <c r="EX13213" s="2180"/>
      <c r="EY13213" s="2180"/>
      <c r="EZ13213" s="2180"/>
      <c r="FA13213" s="2180"/>
      <c r="FB13213" s="2180"/>
      <c r="FC13213" s="2180"/>
      <c r="FD13213" s="2180"/>
      <c r="FE13213" s="2180"/>
      <c r="FF13213" s="2180"/>
      <c r="FG13213" s="2180"/>
      <c r="FH13213" s="2180"/>
      <c r="FI13213" s="2180"/>
      <c r="FJ13213" s="2180"/>
      <c r="FK13213" s="2180"/>
      <c r="FL13213" s="2180"/>
      <c r="FM13213" s="2180"/>
      <c r="FN13213" s="2180"/>
      <c r="FO13213" s="2180"/>
      <c r="FP13213" s="2180"/>
      <c r="FQ13213" s="2180"/>
      <c r="FR13213" s="2180"/>
      <c r="FS13213" s="2180"/>
      <c r="FT13213" s="2180"/>
      <c r="FU13213" s="2180"/>
      <c r="FV13213" s="2180"/>
      <c r="FW13213" s="2180"/>
      <c r="FX13213" s="2180"/>
      <c r="FY13213" s="2180"/>
      <c r="FZ13213" s="2180"/>
      <c r="GA13213" s="2180"/>
      <c r="GB13213" s="2180"/>
      <c r="GC13213" s="2180"/>
      <c r="GD13213" s="2180"/>
      <c r="GE13213" s="2180"/>
      <c r="GF13213" s="2180"/>
      <c r="GG13213" s="2180"/>
      <c r="GH13213" s="2180"/>
      <c r="GI13213" s="2180"/>
      <c r="GJ13213" s="2180"/>
      <c r="GK13213" s="2180"/>
      <c r="GL13213" s="2180"/>
      <c r="GM13213" s="2180"/>
      <c r="GN13213" s="2180"/>
      <c r="GO13213" s="2180"/>
      <c r="GP13213" s="2180"/>
      <c r="GQ13213" s="2180"/>
      <c r="GR13213" s="2180"/>
      <c r="GS13213" s="2180"/>
      <c r="GT13213" s="2180"/>
      <c r="GU13213" s="2180"/>
      <c r="GV13213" s="2180"/>
      <c r="GW13213" s="2180"/>
      <c r="GX13213" s="2180"/>
      <c r="GY13213" s="2180"/>
      <c r="GZ13213" s="2180"/>
      <c r="HA13213" s="2180"/>
      <c r="HB13213" s="2180"/>
      <c r="HC13213" s="2180"/>
      <c r="HD13213" s="2180"/>
      <c r="HE13213" s="2180"/>
      <c r="HF13213" s="2180"/>
      <c r="HG13213" s="2180"/>
      <c r="HH13213" s="2180"/>
      <c r="HI13213" s="2180"/>
      <c r="HJ13213" s="2180"/>
      <c r="HK13213" s="2180"/>
      <c r="HL13213" s="2180"/>
      <c r="HM13213" s="2180"/>
      <c r="HN13213" s="2180"/>
      <c r="HO13213" s="2180"/>
      <c r="HP13213" s="2180"/>
      <c r="HQ13213" s="2180"/>
      <c r="HR13213" s="2180"/>
      <c r="HS13213" s="2180"/>
      <c r="HT13213" s="2180"/>
      <c r="HU13213" s="2180"/>
      <c r="HV13213" s="2180"/>
      <c r="HW13213" s="2180"/>
      <c r="HX13213" s="2180"/>
      <c r="HY13213" s="2180"/>
      <c r="HZ13213" s="2180"/>
      <c r="IA13213" s="2180"/>
      <c r="IB13213" s="2180"/>
      <c r="IC13213" s="2180"/>
      <c r="ID13213" s="2180"/>
      <c r="IE13213" s="2180"/>
      <c r="IF13213" s="2180"/>
      <c r="IG13213" s="2180"/>
      <c r="IH13213" s="2180"/>
      <c r="II13213" s="2180"/>
      <c r="IJ13213" s="2180"/>
      <c r="IK13213" s="2180"/>
      <c r="IL13213" s="2180"/>
      <c r="IM13213" s="2180"/>
      <c r="IN13213" s="2180"/>
      <c r="IO13213" s="2180"/>
      <c r="IP13213" s="2180"/>
      <c r="IQ13213" s="2180"/>
      <c r="IR13213" s="2180"/>
      <c r="IS13213" s="2180"/>
      <c r="IT13213" s="2180"/>
      <c r="IU13213" s="2180"/>
      <c r="IV13213" s="2180"/>
    </row>
    <row r="13214" spans="1:256" hidden="1">
      <c r="A13214" s="2149"/>
      <c r="B13214" s="2231"/>
      <c r="C13214" s="2143"/>
      <c r="D13214" s="2149"/>
      <c r="E13214" s="2232"/>
      <c r="F13214" s="2240"/>
      <c r="G13214" s="2234"/>
      <c r="H13214" s="2234"/>
      <c r="I13214" s="2233"/>
      <c r="J13214" s="2235"/>
      <c r="K13214" s="2235"/>
      <c r="L13214" s="2235"/>
      <c r="M13214" s="2175">
        <v>0</v>
      </c>
      <c r="N13214" s="2237"/>
      <c r="O13214" s="2119"/>
      <c r="P13214" s="2120"/>
      <c r="Q13214" s="2125"/>
      <c r="R13214" s="2122"/>
      <c r="S13214" s="2120">
        <f>R13214*E13207</f>
        <v>0</v>
      </c>
      <c r="T13214" s="2126"/>
      <c r="U13214" s="2180"/>
      <c r="V13214" s="2180"/>
      <c r="W13214" s="2180"/>
      <c r="X13214" s="2180"/>
      <c r="Y13214" s="2180"/>
      <c r="Z13214" s="2180"/>
      <c r="AA13214" s="2180"/>
      <c r="AB13214" s="2180"/>
      <c r="AC13214" s="2180"/>
      <c r="AD13214" s="2180"/>
      <c r="AE13214" s="2180"/>
      <c r="AF13214" s="2180"/>
      <c r="AG13214" s="2180"/>
      <c r="AH13214" s="2180"/>
      <c r="AI13214" s="2180"/>
      <c r="AJ13214" s="2180"/>
      <c r="AK13214" s="2180"/>
      <c r="AL13214" s="2180"/>
      <c r="AM13214" s="2180"/>
      <c r="AN13214" s="2180"/>
      <c r="AO13214" s="2180"/>
      <c r="AP13214" s="2180"/>
      <c r="AQ13214" s="2180"/>
      <c r="AR13214" s="2180"/>
      <c r="AS13214" s="2180"/>
      <c r="AT13214" s="2180"/>
      <c r="AU13214" s="2180"/>
      <c r="AV13214" s="2180"/>
      <c r="AW13214" s="2180"/>
      <c r="AX13214" s="2180"/>
      <c r="AY13214" s="2180"/>
      <c r="AZ13214" s="2180"/>
      <c r="BA13214" s="2180"/>
      <c r="BB13214" s="2180"/>
      <c r="BC13214" s="2180"/>
      <c r="BD13214" s="2180"/>
      <c r="BE13214" s="2180"/>
      <c r="BF13214" s="2180"/>
      <c r="BG13214" s="2180"/>
      <c r="BH13214" s="2180"/>
      <c r="BI13214" s="2180"/>
      <c r="BJ13214" s="2180"/>
      <c r="BK13214" s="2180"/>
      <c r="BL13214" s="2180"/>
      <c r="BM13214" s="2180"/>
      <c r="BN13214" s="2180"/>
      <c r="BO13214" s="2180"/>
      <c r="BP13214" s="2180"/>
      <c r="BQ13214" s="2180"/>
      <c r="BR13214" s="2180"/>
      <c r="BS13214" s="2180"/>
      <c r="BT13214" s="2180"/>
      <c r="BU13214" s="2180"/>
      <c r="BV13214" s="2180"/>
      <c r="BW13214" s="2180"/>
      <c r="BX13214" s="2180"/>
      <c r="BY13214" s="2180"/>
      <c r="BZ13214" s="2180"/>
      <c r="CA13214" s="2180"/>
      <c r="CB13214" s="2180"/>
      <c r="CC13214" s="2180"/>
      <c r="CD13214" s="2180"/>
      <c r="CE13214" s="2180"/>
      <c r="CF13214" s="2180"/>
      <c r="CG13214" s="2180"/>
      <c r="CH13214" s="2180"/>
      <c r="CI13214" s="2180"/>
      <c r="CJ13214" s="2180"/>
      <c r="CK13214" s="2180"/>
      <c r="CL13214" s="2180"/>
      <c r="CM13214" s="2180"/>
      <c r="CN13214" s="2180"/>
      <c r="CO13214" s="2180"/>
      <c r="CP13214" s="2180"/>
      <c r="CQ13214" s="2180"/>
      <c r="CR13214" s="2180"/>
      <c r="CS13214" s="2180"/>
      <c r="CT13214" s="2180"/>
      <c r="CU13214" s="2180"/>
      <c r="CV13214" s="2180"/>
      <c r="CW13214" s="2180"/>
      <c r="CX13214" s="2180"/>
      <c r="CY13214" s="2180"/>
      <c r="CZ13214" s="2180"/>
      <c r="DA13214" s="2180"/>
      <c r="DB13214" s="2180"/>
      <c r="DC13214" s="2180"/>
      <c r="DD13214" s="2180"/>
      <c r="DE13214" s="2180"/>
      <c r="DF13214" s="2180"/>
      <c r="DG13214" s="2180"/>
      <c r="DH13214" s="2180"/>
      <c r="DI13214" s="2180"/>
      <c r="DJ13214" s="2180"/>
      <c r="DK13214" s="2180"/>
      <c r="DL13214" s="2180"/>
      <c r="DM13214" s="2180"/>
      <c r="DN13214" s="2180"/>
      <c r="DO13214" s="2180"/>
      <c r="DP13214" s="2180"/>
      <c r="DQ13214" s="2180"/>
      <c r="DR13214" s="2180"/>
      <c r="DS13214" s="2180"/>
      <c r="DT13214" s="2180"/>
      <c r="DU13214" s="2180"/>
      <c r="DV13214" s="2180"/>
      <c r="DW13214" s="2180"/>
      <c r="DX13214" s="2180"/>
      <c r="DY13214" s="2180"/>
      <c r="DZ13214" s="2180"/>
      <c r="EA13214" s="2180"/>
      <c r="EB13214" s="2180"/>
      <c r="EC13214" s="2180"/>
      <c r="ED13214" s="2180"/>
      <c r="EE13214" s="2180"/>
      <c r="EF13214" s="2180"/>
      <c r="EG13214" s="2180"/>
      <c r="EH13214" s="2180"/>
      <c r="EI13214" s="2180"/>
      <c r="EJ13214" s="2180"/>
      <c r="EK13214" s="2180"/>
      <c r="EL13214" s="2180"/>
      <c r="EM13214" s="2180"/>
      <c r="EN13214" s="2180"/>
      <c r="EO13214" s="2180"/>
      <c r="EP13214" s="2180"/>
      <c r="EQ13214" s="2180"/>
      <c r="ER13214" s="2180"/>
      <c r="ES13214" s="2180"/>
      <c r="ET13214" s="2180"/>
      <c r="EU13214" s="2180"/>
      <c r="EV13214" s="2180"/>
      <c r="EW13214" s="2180"/>
      <c r="EX13214" s="2180"/>
      <c r="EY13214" s="2180"/>
      <c r="EZ13214" s="2180"/>
      <c r="FA13214" s="2180"/>
      <c r="FB13214" s="2180"/>
      <c r="FC13214" s="2180"/>
      <c r="FD13214" s="2180"/>
      <c r="FE13214" s="2180"/>
      <c r="FF13214" s="2180"/>
      <c r="FG13214" s="2180"/>
      <c r="FH13214" s="2180"/>
      <c r="FI13214" s="2180"/>
      <c r="FJ13214" s="2180"/>
      <c r="FK13214" s="2180"/>
      <c r="FL13214" s="2180"/>
      <c r="FM13214" s="2180"/>
      <c r="FN13214" s="2180"/>
      <c r="FO13214" s="2180"/>
      <c r="FP13214" s="2180"/>
      <c r="FQ13214" s="2180"/>
      <c r="FR13214" s="2180"/>
      <c r="FS13214" s="2180"/>
      <c r="FT13214" s="2180"/>
      <c r="FU13214" s="2180"/>
      <c r="FV13214" s="2180"/>
      <c r="FW13214" s="2180"/>
      <c r="FX13214" s="2180"/>
      <c r="FY13214" s="2180"/>
      <c r="FZ13214" s="2180"/>
      <c r="GA13214" s="2180"/>
      <c r="GB13214" s="2180"/>
      <c r="GC13214" s="2180"/>
      <c r="GD13214" s="2180"/>
      <c r="GE13214" s="2180"/>
      <c r="GF13214" s="2180"/>
      <c r="GG13214" s="2180"/>
      <c r="GH13214" s="2180"/>
      <c r="GI13214" s="2180"/>
      <c r="GJ13214" s="2180"/>
      <c r="GK13214" s="2180"/>
      <c r="GL13214" s="2180"/>
      <c r="GM13214" s="2180"/>
      <c r="GN13214" s="2180"/>
      <c r="GO13214" s="2180"/>
      <c r="GP13214" s="2180"/>
      <c r="GQ13214" s="2180"/>
      <c r="GR13214" s="2180"/>
      <c r="GS13214" s="2180"/>
      <c r="GT13214" s="2180"/>
      <c r="GU13214" s="2180"/>
      <c r="GV13214" s="2180"/>
      <c r="GW13214" s="2180"/>
      <c r="GX13214" s="2180"/>
      <c r="GY13214" s="2180"/>
      <c r="GZ13214" s="2180"/>
      <c r="HA13214" s="2180"/>
      <c r="HB13214" s="2180"/>
      <c r="HC13214" s="2180"/>
      <c r="HD13214" s="2180"/>
      <c r="HE13214" s="2180"/>
      <c r="HF13214" s="2180"/>
      <c r="HG13214" s="2180"/>
      <c r="HH13214" s="2180"/>
      <c r="HI13214" s="2180"/>
      <c r="HJ13214" s="2180"/>
      <c r="HK13214" s="2180"/>
      <c r="HL13214" s="2180"/>
      <c r="HM13214" s="2180"/>
      <c r="HN13214" s="2180"/>
      <c r="HO13214" s="2180"/>
      <c r="HP13214" s="2180"/>
      <c r="HQ13214" s="2180"/>
      <c r="HR13214" s="2180"/>
      <c r="HS13214" s="2180"/>
      <c r="HT13214" s="2180"/>
      <c r="HU13214" s="2180"/>
      <c r="HV13214" s="2180"/>
      <c r="HW13214" s="2180"/>
      <c r="HX13214" s="2180"/>
      <c r="HY13214" s="2180"/>
      <c r="HZ13214" s="2180"/>
      <c r="IA13214" s="2180"/>
      <c r="IB13214" s="2180"/>
      <c r="IC13214" s="2180"/>
      <c r="ID13214" s="2180"/>
      <c r="IE13214" s="2180"/>
      <c r="IF13214" s="2180"/>
      <c r="IG13214" s="2180"/>
      <c r="IH13214" s="2180"/>
      <c r="II13214" s="2180"/>
      <c r="IJ13214" s="2180"/>
      <c r="IK13214" s="2180"/>
      <c r="IL13214" s="2180"/>
      <c r="IM13214" s="2180"/>
      <c r="IN13214" s="2180"/>
      <c r="IO13214" s="2180"/>
      <c r="IP13214" s="2180"/>
      <c r="IQ13214" s="2180"/>
      <c r="IR13214" s="2180"/>
      <c r="IS13214" s="2180"/>
      <c r="IT13214" s="2180"/>
      <c r="IU13214" s="2180"/>
      <c r="IV13214" s="2180"/>
    </row>
    <row r="13215" spans="1:256" hidden="1">
      <c r="A13215" s="2149"/>
      <c r="B13215" s="2231"/>
      <c r="C13215" s="2143"/>
      <c r="D13215" s="2149"/>
      <c r="E13215" s="2232"/>
      <c r="F13215" s="2240"/>
      <c r="G13215" s="2234"/>
      <c r="H13215" s="2234"/>
      <c r="I13215" s="2233"/>
      <c r="J13215" s="2235"/>
      <c r="K13215" s="2235"/>
      <c r="L13215" s="2235"/>
      <c r="M13215" s="2175">
        <v>0</v>
      </c>
      <c r="N13215" s="2237"/>
      <c r="O13215" s="2119"/>
      <c r="P13215" s="2120"/>
      <c r="Q13215" s="2125"/>
      <c r="R13215" s="2122"/>
      <c r="S13215" s="2120">
        <f>R13215*E13207</f>
        <v>0</v>
      </c>
      <c r="T13215" s="2126"/>
      <c r="U13215" s="2180"/>
      <c r="V13215" s="2180"/>
      <c r="W13215" s="2180"/>
      <c r="X13215" s="2180"/>
      <c r="Y13215" s="2180"/>
      <c r="Z13215" s="2180"/>
      <c r="AA13215" s="2180"/>
      <c r="AB13215" s="2180"/>
      <c r="AC13215" s="2180"/>
      <c r="AD13215" s="2180"/>
      <c r="AE13215" s="2180"/>
      <c r="AF13215" s="2180"/>
      <c r="AG13215" s="2180"/>
      <c r="AH13215" s="2180"/>
      <c r="AI13215" s="2180"/>
      <c r="AJ13215" s="2180"/>
      <c r="AK13215" s="2180"/>
      <c r="AL13215" s="2180"/>
      <c r="AM13215" s="2180"/>
      <c r="AN13215" s="2180"/>
      <c r="AO13215" s="2180"/>
      <c r="AP13215" s="2180"/>
      <c r="AQ13215" s="2180"/>
      <c r="AR13215" s="2180"/>
      <c r="AS13215" s="2180"/>
      <c r="AT13215" s="2180"/>
      <c r="AU13215" s="2180"/>
      <c r="AV13215" s="2180"/>
      <c r="AW13215" s="2180"/>
      <c r="AX13215" s="2180"/>
      <c r="AY13215" s="2180"/>
      <c r="AZ13215" s="2180"/>
      <c r="BA13215" s="2180"/>
      <c r="BB13215" s="2180"/>
      <c r="BC13215" s="2180"/>
      <c r="BD13215" s="2180"/>
      <c r="BE13215" s="2180"/>
      <c r="BF13215" s="2180"/>
      <c r="BG13215" s="2180"/>
      <c r="BH13215" s="2180"/>
      <c r="BI13215" s="2180"/>
      <c r="BJ13215" s="2180"/>
      <c r="BK13215" s="2180"/>
      <c r="BL13215" s="2180"/>
      <c r="BM13215" s="2180"/>
      <c r="BN13215" s="2180"/>
      <c r="BO13215" s="2180"/>
      <c r="BP13215" s="2180"/>
      <c r="BQ13215" s="2180"/>
      <c r="BR13215" s="2180"/>
      <c r="BS13215" s="2180"/>
      <c r="BT13215" s="2180"/>
      <c r="BU13215" s="2180"/>
      <c r="BV13215" s="2180"/>
      <c r="BW13215" s="2180"/>
      <c r="BX13215" s="2180"/>
      <c r="BY13215" s="2180"/>
      <c r="BZ13215" s="2180"/>
      <c r="CA13215" s="2180"/>
      <c r="CB13215" s="2180"/>
      <c r="CC13215" s="2180"/>
      <c r="CD13215" s="2180"/>
      <c r="CE13215" s="2180"/>
      <c r="CF13215" s="2180"/>
      <c r="CG13215" s="2180"/>
      <c r="CH13215" s="2180"/>
      <c r="CI13215" s="2180"/>
      <c r="CJ13215" s="2180"/>
      <c r="CK13215" s="2180"/>
      <c r="CL13215" s="2180"/>
      <c r="CM13215" s="2180"/>
      <c r="CN13215" s="2180"/>
      <c r="CO13215" s="2180"/>
      <c r="CP13215" s="2180"/>
      <c r="CQ13215" s="2180"/>
      <c r="CR13215" s="2180"/>
      <c r="CS13215" s="2180"/>
      <c r="CT13215" s="2180"/>
      <c r="CU13215" s="2180"/>
      <c r="CV13215" s="2180"/>
      <c r="CW13215" s="2180"/>
      <c r="CX13215" s="2180"/>
      <c r="CY13215" s="2180"/>
      <c r="CZ13215" s="2180"/>
      <c r="DA13215" s="2180"/>
      <c r="DB13215" s="2180"/>
      <c r="DC13215" s="2180"/>
      <c r="DD13215" s="2180"/>
      <c r="DE13215" s="2180"/>
      <c r="DF13215" s="2180"/>
      <c r="DG13215" s="2180"/>
      <c r="DH13215" s="2180"/>
      <c r="DI13215" s="2180"/>
      <c r="DJ13215" s="2180"/>
      <c r="DK13215" s="2180"/>
      <c r="DL13215" s="2180"/>
      <c r="DM13215" s="2180"/>
      <c r="DN13215" s="2180"/>
      <c r="DO13215" s="2180"/>
      <c r="DP13215" s="2180"/>
      <c r="DQ13215" s="2180"/>
      <c r="DR13215" s="2180"/>
      <c r="DS13215" s="2180"/>
      <c r="DT13215" s="2180"/>
      <c r="DU13215" s="2180"/>
      <c r="DV13215" s="2180"/>
      <c r="DW13215" s="2180"/>
      <c r="DX13215" s="2180"/>
      <c r="DY13215" s="2180"/>
      <c r="DZ13215" s="2180"/>
      <c r="EA13215" s="2180"/>
      <c r="EB13215" s="2180"/>
      <c r="EC13215" s="2180"/>
      <c r="ED13215" s="2180"/>
      <c r="EE13215" s="2180"/>
      <c r="EF13215" s="2180"/>
      <c r="EG13215" s="2180"/>
      <c r="EH13215" s="2180"/>
      <c r="EI13215" s="2180"/>
      <c r="EJ13215" s="2180"/>
      <c r="EK13215" s="2180"/>
      <c r="EL13215" s="2180"/>
      <c r="EM13215" s="2180"/>
      <c r="EN13215" s="2180"/>
      <c r="EO13215" s="2180"/>
      <c r="EP13215" s="2180"/>
      <c r="EQ13215" s="2180"/>
      <c r="ER13215" s="2180"/>
      <c r="ES13215" s="2180"/>
      <c r="ET13215" s="2180"/>
      <c r="EU13215" s="2180"/>
      <c r="EV13215" s="2180"/>
      <c r="EW13215" s="2180"/>
      <c r="EX13215" s="2180"/>
      <c r="EY13215" s="2180"/>
      <c r="EZ13215" s="2180"/>
      <c r="FA13215" s="2180"/>
      <c r="FB13215" s="2180"/>
      <c r="FC13215" s="2180"/>
      <c r="FD13215" s="2180"/>
      <c r="FE13215" s="2180"/>
      <c r="FF13215" s="2180"/>
      <c r="FG13215" s="2180"/>
      <c r="FH13215" s="2180"/>
      <c r="FI13215" s="2180"/>
      <c r="FJ13215" s="2180"/>
      <c r="FK13215" s="2180"/>
      <c r="FL13215" s="2180"/>
      <c r="FM13215" s="2180"/>
      <c r="FN13215" s="2180"/>
      <c r="FO13215" s="2180"/>
      <c r="FP13215" s="2180"/>
      <c r="FQ13215" s="2180"/>
      <c r="FR13215" s="2180"/>
      <c r="FS13215" s="2180"/>
      <c r="FT13215" s="2180"/>
      <c r="FU13215" s="2180"/>
      <c r="FV13215" s="2180"/>
      <c r="FW13215" s="2180"/>
      <c r="FX13215" s="2180"/>
      <c r="FY13215" s="2180"/>
      <c r="FZ13215" s="2180"/>
      <c r="GA13215" s="2180"/>
      <c r="GB13215" s="2180"/>
      <c r="GC13215" s="2180"/>
      <c r="GD13215" s="2180"/>
      <c r="GE13215" s="2180"/>
      <c r="GF13215" s="2180"/>
      <c r="GG13215" s="2180"/>
      <c r="GH13215" s="2180"/>
      <c r="GI13215" s="2180"/>
      <c r="GJ13215" s="2180"/>
      <c r="GK13215" s="2180"/>
      <c r="GL13215" s="2180"/>
      <c r="GM13215" s="2180"/>
      <c r="GN13215" s="2180"/>
      <c r="GO13215" s="2180"/>
      <c r="GP13215" s="2180"/>
      <c r="GQ13215" s="2180"/>
      <c r="GR13215" s="2180"/>
      <c r="GS13215" s="2180"/>
      <c r="GT13215" s="2180"/>
      <c r="GU13215" s="2180"/>
      <c r="GV13215" s="2180"/>
      <c r="GW13215" s="2180"/>
      <c r="GX13215" s="2180"/>
      <c r="GY13215" s="2180"/>
      <c r="GZ13215" s="2180"/>
      <c r="HA13215" s="2180"/>
      <c r="HB13215" s="2180"/>
      <c r="HC13215" s="2180"/>
      <c r="HD13215" s="2180"/>
      <c r="HE13215" s="2180"/>
      <c r="HF13215" s="2180"/>
      <c r="HG13215" s="2180"/>
      <c r="HH13215" s="2180"/>
      <c r="HI13215" s="2180"/>
      <c r="HJ13215" s="2180"/>
      <c r="HK13215" s="2180"/>
      <c r="HL13215" s="2180"/>
      <c r="HM13215" s="2180"/>
      <c r="HN13215" s="2180"/>
      <c r="HO13215" s="2180"/>
      <c r="HP13215" s="2180"/>
      <c r="HQ13215" s="2180"/>
      <c r="HR13215" s="2180"/>
      <c r="HS13215" s="2180"/>
      <c r="HT13215" s="2180"/>
      <c r="HU13215" s="2180"/>
      <c r="HV13215" s="2180"/>
      <c r="HW13215" s="2180"/>
      <c r="HX13215" s="2180"/>
      <c r="HY13215" s="2180"/>
      <c r="HZ13215" s="2180"/>
      <c r="IA13215" s="2180"/>
      <c r="IB13215" s="2180"/>
      <c r="IC13215" s="2180"/>
      <c r="ID13215" s="2180"/>
      <c r="IE13215" s="2180"/>
      <c r="IF13215" s="2180"/>
      <c r="IG13215" s="2180"/>
      <c r="IH13215" s="2180"/>
      <c r="II13215" s="2180"/>
      <c r="IJ13215" s="2180"/>
      <c r="IK13215" s="2180"/>
      <c r="IL13215" s="2180"/>
      <c r="IM13215" s="2180"/>
      <c r="IN13215" s="2180"/>
      <c r="IO13215" s="2180"/>
      <c r="IP13215" s="2180"/>
      <c r="IQ13215" s="2180"/>
      <c r="IR13215" s="2180"/>
      <c r="IS13215" s="2180"/>
      <c r="IT13215" s="2180"/>
      <c r="IU13215" s="2180"/>
      <c r="IV13215" s="2180"/>
    </row>
    <row r="13216" spans="1:256" ht="20.25" customHeight="1">
      <c r="A13216" s="2149">
        <f>A13207+1</f>
        <v>4</v>
      </c>
      <c r="B13216" s="2242" t="s">
        <v>783</v>
      </c>
      <c r="C13216" s="2277" t="s">
        <v>1638</v>
      </c>
      <c r="D13216" s="2243" t="s">
        <v>2099</v>
      </c>
      <c r="E13216" s="2248">
        <v>554.22</v>
      </c>
      <c r="F13216" s="2241">
        <v>0</v>
      </c>
      <c r="G13216" s="17">
        <v>0</v>
      </c>
      <c r="H13216" s="17">
        <v>0</v>
      </c>
      <c r="I13216" s="2173">
        <v>0.45</v>
      </c>
      <c r="J13216" s="17">
        <v>249.39900000000003</v>
      </c>
      <c r="K13216" s="17">
        <v>1.372509</v>
      </c>
      <c r="L13216" s="17">
        <v>0</v>
      </c>
      <c r="M13216" s="2175">
        <v>1.7756521227095632</v>
      </c>
      <c r="N13216" s="2485">
        <v>984.10191944809412</v>
      </c>
      <c r="O13216" s="2200">
        <f>E13216*L13216</f>
        <v>0</v>
      </c>
      <c r="P13216" s="2244"/>
      <c r="Q13216" s="2245"/>
      <c r="R13216" s="2246"/>
      <c r="S13216" s="2116">
        <f>R13216*E13216</f>
        <v>0</v>
      </c>
      <c r="T13216" s="2244"/>
      <c r="U13216" s="2247"/>
      <c r="V13216" s="2247"/>
      <c r="W13216" s="2247"/>
      <c r="X13216" s="2247"/>
      <c r="Y13216" s="2247"/>
      <c r="Z13216" s="2247"/>
      <c r="AA13216" s="2247"/>
      <c r="AB13216" s="2247"/>
      <c r="AC13216" s="2247"/>
      <c r="AD13216" s="2247"/>
      <c r="AE13216" s="2247"/>
      <c r="AF13216" s="2247"/>
      <c r="AG13216" s="2247"/>
      <c r="AH13216" s="2247"/>
      <c r="AI13216" s="2247"/>
      <c r="AJ13216" s="2247"/>
      <c r="AK13216" s="2247"/>
      <c r="AL13216" s="2247"/>
      <c r="AM13216" s="2247"/>
      <c r="AN13216" s="2247"/>
      <c r="AO13216" s="2247"/>
      <c r="AP13216" s="2247"/>
      <c r="AQ13216" s="2247"/>
      <c r="AR13216" s="2247"/>
      <c r="AS13216" s="2247"/>
      <c r="AT13216" s="2247"/>
      <c r="AU13216" s="2247"/>
      <c r="AV13216" s="2247"/>
      <c r="AW13216" s="2247"/>
      <c r="AX13216" s="2247"/>
      <c r="AY13216" s="2247"/>
      <c r="AZ13216" s="2247"/>
      <c r="BA13216" s="2247"/>
      <c r="BB13216" s="2247"/>
      <c r="BC13216" s="2247"/>
      <c r="BD13216" s="2247"/>
      <c r="BE13216" s="2247"/>
      <c r="BF13216" s="2247"/>
      <c r="BG13216" s="2247"/>
      <c r="BH13216" s="2247"/>
      <c r="BI13216" s="2247"/>
      <c r="BJ13216" s="2247"/>
      <c r="BK13216" s="2247"/>
      <c r="BL13216" s="2247"/>
      <c r="BM13216" s="2247"/>
      <c r="BN13216" s="2247"/>
      <c r="BO13216" s="2247"/>
      <c r="BP13216" s="2247"/>
      <c r="BQ13216" s="2247"/>
      <c r="BR13216" s="2247"/>
      <c r="BS13216" s="2247"/>
      <c r="BT13216" s="2247"/>
      <c r="BU13216" s="2247"/>
      <c r="BV13216" s="2247"/>
      <c r="BW13216" s="2247"/>
      <c r="BX13216" s="2247"/>
      <c r="BY13216" s="2247"/>
      <c r="BZ13216" s="2247"/>
      <c r="CA13216" s="2247"/>
      <c r="CB13216" s="2247"/>
      <c r="CC13216" s="2247"/>
      <c r="CD13216" s="2247"/>
      <c r="CE13216" s="2247"/>
      <c r="CF13216" s="2247"/>
      <c r="CG13216" s="2247"/>
      <c r="CH13216" s="2247"/>
      <c r="CI13216" s="2247"/>
      <c r="CJ13216" s="2247"/>
      <c r="CK13216" s="2247"/>
      <c r="CL13216" s="2247"/>
      <c r="CM13216" s="2247"/>
      <c r="CN13216" s="2247"/>
      <c r="CO13216" s="2247"/>
      <c r="CP13216" s="2247"/>
      <c r="CQ13216" s="2247"/>
      <c r="CR13216" s="2247"/>
      <c r="CS13216" s="2247"/>
      <c r="CT13216" s="2247"/>
      <c r="CU13216" s="2247"/>
      <c r="CV13216" s="2247"/>
      <c r="CW13216" s="2247"/>
      <c r="CX13216" s="2247"/>
      <c r="CY13216" s="2247"/>
      <c r="CZ13216" s="2247"/>
      <c r="DA13216" s="2247"/>
      <c r="DB13216" s="2247"/>
      <c r="DC13216" s="2247"/>
      <c r="DD13216" s="2247"/>
      <c r="DE13216" s="2247"/>
      <c r="DF13216" s="2247"/>
      <c r="DG13216" s="2247"/>
      <c r="DH13216" s="2247"/>
      <c r="DI13216" s="2247"/>
      <c r="DJ13216" s="2247"/>
      <c r="DK13216" s="2247"/>
      <c r="DL13216" s="2247"/>
      <c r="DM13216" s="2247"/>
      <c r="DN13216" s="2247"/>
      <c r="DO13216" s="2247"/>
      <c r="DP13216" s="2247"/>
      <c r="DQ13216" s="2247"/>
      <c r="DR13216" s="2247"/>
      <c r="DS13216" s="2247"/>
      <c r="DT13216" s="2247"/>
      <c r="DU13216" s="2247"/>
      <c r="DV13216" s="2247"/>
      <c r="DW13216" s="2247"/>
      <c r="DX13216" s="2247"/>
      <c r="DY13216" s="2247"/>
      <c r="DZ13216" s="2247"/>
      <c r="EA13216" s="2247"/>
      <c r="EB13216" s="2247"/>
      <c r="EC13216" s="2247"/>
      <c r="ED13216" s="2247"/>
      <c r="EE13216" s="2247"/>
      <c r="EF13216" s="2247"/>
      <c r="EG13216" s="2247"/>
      <c r="EH13216" s="2247"/>
      <c r="EI13216" s="2247"/>
      <c r="EJ13216" s="2247"/>
      <c r="EK13216" s="2247"/>
      <c r="EL13216" s="2247"/>
      <c r="EM13216" s="2247"/>
      <c r="EN13216" s="2247"/>
      <c r="EO13216" s="2247"/>
      <c r="EP13216" s="2247"/>
      <c r="EQ13216" s="2247"/>
      <c r="ER13216" s="2247"/>
      <c r="ES13216" s="2247"/>
      <c r="ET13216" s="2247"/>
      <c r="EU13216" s="2247"/>
      <c r="EV13216" s="2247"/>
      <c r="EW13216" s="2247"/>
      <c r="EX13216" s="2247"/>
      <c r="EY13216" s="2247"/>
      <c r="EZ13216" s="2247"/>
      <c r="FA13216" s="2247"/>
      <c r="FB13216" s="2247"/>
      <c r="FC13216" s="2247"/>
      <c r="FD13216" s="2247"/>
      <c r="FE13216" s="2247"/>
      <c r="FF13216" s="2247"/>
      <c r="FG13216" s="2247"/>
      <c r="FH13216" s="2247"/>
      <c r="FI13216" s="2247"/>
      <c r="FJ13216" s="2247"/>
      <c r="FK13216" s="2247"/>
      <c r="FL13216" s="2247"/>
      <c r="FM13216" s="2247"/>
      <c r="FN13216" s="2247"/>
      <c r="FO13216" s="2247"/>
      <c r="FP13216" s="2247"/>
      <c r="FQ13216" s="2247"/>
      <c r="FR13216" s="2247"/>
      <c r="FS13216" s="2247"/>
      <c r="FT13216" s="2247"/>
      <c r="FU13216" s="2247"/>
      <c r="FV13216" s="2247"/>
      <c r="FW13216" s="2247"/>
      <c r="FX13216" s="2247"/>
      <c r="FY13216" s="2247"/>
      <c r="FZ13216" s="2247"/>
      <c r="GA13216" s="2247"/>
      <c r="GB13216" s="2247"/>
      <c r="GC13216" s="2247"/>
      <c r="GD13216" s="2247"/>
      <c r="GE13216" s="2247"/>
      <c r="GF13216" s="2247"/>
      <c r="GG13216" s="2247"/>
      <c r="GH13216" s="2247"/>
      <c r="GI13216" s="2247"/>
      <c r="GJ13216" s="2247"/>
      <c r="GK13216" s="2247"/>
      <c r="GL13216" s="2247"/>
      <c r="GM13216" s="2247"/>
      <c r="GN13216" s="2247"/>
      <c r="GO13216" s="2247"/>
      <c r="GP13216" s="2247"/>
      <c r="GQ13216" s="2247"/>
      <c r="GR13216" s="2247"/>
      <c r="GS13216" s="2247"/>
      <c r="GT13216" s="2247"/>
      <c r="GU13216" s="2247"/>
      <c r="GV13216" s="2247"/>
      <c r="GW13216" s="2247"/>
      <c r="GX13216" s="2247"/>
      <c r="GY13216" s="2247"/>
      <c r="GZ13216" s="2247"/>
      <c r="HA13216" s="2247"/>
      <c r="HB13216" s="2247"/>
      <c r="HC13216" s="2247"/>
      <c r="HD13216" s="2247"/>
      <c r="HE13216" s="2247"/>
      <c r="HF13216" s="2247"/>
      <c r="HG13216" s="2247"/>
      <c r="HH13216" s="2247"/>
      <c r="HI13216" s="2247"/>
      <c r="HJ13216" s="2247"/>
      <c r="HK13216" s="2247"/>
      <c r="HL13216" s="2247"/>
      <c r="HM13216" s="2247"/>
      <c r="HN13216" s="2247"/>
      <c r="HO13216" s="2247"/>
      <c r="HP13216" s="2247"/>
      <c r="HQ13216" s="2247"/>
      <c r="HR13216" s="2247"/>
      <c r="HS13216" s="2247"/>
      <c r="HT13216" s="2247"/>
      <c r="HU13216" s="2247"/>
      <c r="HV13216" s="2247"/>
      <c r="HW13216" s="2247"/>
      <c r="HX13216" s="2247"/>
      <c r="HY13216" s="2247"/>
      <c r="HZ13216" s="2247"/>
      <c r="IA13216" s="2247"/>
      <c r="IB13216" s="2247"/>
      <c r="IC13216" s="2247"/>
      <c r="ID13216" s="2247"/>
      <c r="IE13216" s="2247"/>
      <c r="IF13216" s="2247"/>
      <c r="IG13216" s="2247"/>
      <c r="IH13216" s="2247"/>
      <c r="II13216" s="2247"/>
      <c r="IJ13216" s="2247"/>
      <c r="IK13216" s="2247"/>
      <c r="IL13216" s="2247"/>
      <c r="IM13216" s="2247"/>
      <c r="IN13216" s="2247"/>
      <c r="IO13216" s="2247"/>
      <c r="IP13216" s="2247"/>
      <c r="IQ13216" s="2247"/>
      <c r="IR13216" s="2247"/>
      <c r="IS13216" s="2247"/>
      <c r="IT13216" s="2247"/>
      <c r="IU13216" s="2247"/>
      <c r="IV13216" s="2247"/>
    </row>
    <row r="13217" spans="1:256" hidden="1">
      <c r="A13217" s="2149"/>
      <c r="B13217" s="2242"/>
      <c r="C13217" s="2145"/>
      <c r="D13217" s="2243"/>
      <c r="E13217" s="2173"/>
      <c r="F13217" s="2235"/>
      <c r="G13217" s="2235"/>
      <c r="H13217" s="2235"/>
      <c r="I13217" s="2173"/>
      <c r="J13217" s="2235"/>
      <c r="K13217" s="2235"/>
      <c r="L13217" s="2235"/>
      <c r="M13217" s="2175">
        <v>0</v>
      </c>
      <c r="N13217" s="2175"/>
      <c r="O13217" s="2119"/>
      <c r="P13217" s="2119"/>
      <c r="Q13217" s="1802"/>
      <c r="R13217" s="2249"/>
      <c r="S13217" s="2238">
        <f>R13217*E13216</f>
        <v>0</v>
      </c>
      <c r="T13217" s="2119"/>
      <c r="U13217" s="2247"/>
      <c r="V13217" s="2247"/>
      <c r="W13217" s="2247"/>
      <c r="X13217" s="2247"/>
      <c r="Y13217" s="2247"/>
      <c r="Z13217" s="2247"/>
      <c r="AA13217" s="2247"/>
      <c r="AB13217" s="2247"/>
      <c r="AC13217" s="2247"/>
      <c r="AD13217" s="2247"/>
      <c r="AE13217" s="2247"/>
      <c r="AF13217" s="2247"/>
      <c r="AG13217" s="2247"/>
      <c r="AH13217" s="2247"/>
      <c r="AI13217" s="2247"/>
      <c r="AJ13217" s="2247"/>
      <c r="AK13217" s="2247"/>
      <c r="AL13217" s="2247"/>
      <c r="AM13217" s="2247"/>
      <c r="AN13217" s="2247"/>
      <c r="AO13217" s="2247"/>
      <c r="AP13217" s="2247"/>
      <c r="AQ13217" s="2247"/>
      <c r="AR13217" s="2247"/>
      <c r="AS13217" s="2247"/>
      <c r="AT13217" s="2247"/>
      <c r="AU13217" s="2247"/>
      <c r="AV13217" s="2247"/>
      <c r="AW13217" s="2247"/>
      <c r="AX13217" s="2247"/>
      <c r="AY13217" s="2247"/>
      <c r="AZ13217" s="2247"/>
      <c r="BA13217" s="2247"/>
      <c r="BB13217" s="2247"/>
      <c r="BC13217" s="2247"/>
      <c r="BD13217" s="2247"/>
      <c r="BE13217" s="2247"/>
      <c r="BF13217" s="2247"/>
      <c r="BG13217" s="2247"/>
      <c r="BH13217" s="2247"/>
      <c r="BI13217" s="2247"/>
      <c r="BJ13217" s="2247"/>
      <c r="BK13217" s="2247"/>
      <c r="BL13217" s="2247"/>
      <c r="BM13217" s="2247"/>
      <c r="BN13217" s="2247"/>
      <c r="BO13217" s="2247"/>
      <c r="BP13217" s="2247"/>
      <c r="BQ13217" s="2247"/>
      <c r="BR13217" s="2247"/>
      <c r="BS13217" s="2247"/>
      <c r="BT13217" s="2247"/>
      <c r="BU13217" s="2247"/>
      <c r="BV13217" s="2247"/>
      <c r="BW13217" s="2247"/>
      <c r="BX13217" s="2247"/>
      <c r="BY13217" s="2247"/>
      <c r="BZ13217" s="2247"/>
      <c r="CA13217" s="2247"/>
      <c r="CB13217" s="2247"/>
      <c r="CC13217" s="2247"/>
      <c r="CD13217" s="2247"/>
      <c r="CE13217" s="2247"/>
      <c r="CF13217" s="2247"/>
      <c r="CG13217" s="2247"/>
      <c r="CH13217" s="2247"/>
      <c r="CI13217" s="2247"/>
      <c r="CJ13217" s="2247"/>
      <c r="CK13217" s="2247"/>
      <c r="CL13217" s="2247"/>
      <c r="CM13217" s="2247"/>
      <c r="CN13217" s="2247"/>
      <c r="CO13217" s="2247"/>
      <c r="CP13217" s="2247"/>
      <c r="CQ13217" s="2247"/>
      <c r="CR13217" s="2247"/>
      <c r="CS13217" s="2247"/>
      <c r="CT13217" s="2247"/>
      <c r="CU13217" s="2247"/>
      <c r="CV13217" s="2247"/>
      <c r="CW13217" s="2247"/>
      <c r="CX13217" s="2247"/>
      <c r="CY13217" s="2247"/>
      <c r="CZ13217" s="2247"/>
      <c r="DA13217" s="2247"/>
      <c r="DB13217" s="2247"/>
      <c r="DC13217" s="2247"/>
      <c r="DD13217" s="2247"/>
      <c r="DE13217" s="2247"/>
      <c r="DF13217" s="2247"/>
      <c r="DG13217" s="2247"/>
      <c r="DH13217" s="2247"/>
      <c r="DI13217" s="2247"/>
      <c r="DJ13217" s="2247"/>
      <c r="DK13217" s="2247"/>
      <c r="DL13217" s="2247"/>
      <c r="DM13217" s="2247"/>
      <c r="DN13217" s="2247"/>
      <c r="DO13217" s="2247"/>
      <c r="DP13217" s="2247"/>
      <c r="DQ13217" s="2247"/>
      <c r="DR13217" s="2247"/>
      <c r="DS13217" s="2247"/>
      <c r="DT13217" s="2247"/>
      <c r="DU13217" s="2247"/>
      <c r="DV13217" s="2247"/>
      <c r="DW13217" s="2247"/>
      <c r="DX13217" s="2247"/>
      <c r="DY13217" s="2247"/>
      <c r="DZ13217" s="2247"/>
      <c r="EA13217" s="2247"/>
      <c r="EB13217" s="2247"/>
      <c r="EC13217" s="2247"/>
      <c r="ED13217" s="2247"/>
      <c r="EE13217" s="2247"/>
      <c r="EF13217" s="2247"/>
      <c r="EG13217" s="2247"/>
      <c r="EH13217" s="2247"/>
      <c r="EI13217" s="2247"/>
      <c r="EJ13217" s="2247"/>
      <c r="EK13217" s="2247"/>
      <c r="EL13217" s="2247"/>
      <c r="EM13217" s="2247"/>
      <c r="EN13217" s="2247"/>
      <c r="EO13217" s="2247"/>
      <c r="EP13217" s="2247"/>
      <c r="EQ13217" s="2247"/>
      <c r="ER13217" s="2247"/>
      <c r="ES13217" s="2247"/>
      <c r="ET13217" s="2247"/>
      <c r="EU13217" s="2247"/>
      <c r="EV13217" s="2247"/>
      <c r="EW13217" s="2247"/>
      <c r="EX13217" s="2247"/>
      <c r="EY13217" s="2247"/>
      <c r="EZ13217" s="2247"/>
      <c r="FA13217" s="2247"/>
      <c r="FB13217" s="2247"/>
      <c r="FC13217" s="2247"/>
      <c r="FD13217" s="2247"/>
      <c r="FE13217" s="2247"/>
      <c r="FF13217" s="2247"/>
      <c r="FG13217" s="2247"/>
      <c r="FH13217" s="2247"/>
      <c r="FI13217" s="2247"/>
      <c r="FJ13217" s="2247"/>
      <c r="FK13217" s="2247"/>
      <c r="FL13217" s="2247"/>
      <c r="FM13217" s="2247"/>
      <c r="FN13217" s="2247"/>
      <c r="FO13217" s="2247"/>
      <c r="FP13217" s="2247"/>
      <c r="FQ13217" s="2247"/>
      <c r="FR13217" s="2247"/>
      <c r="FS13217" s="2247"/>
      <c r="FT13217" s="2247"/>
      <c r="FU13217" s="2247"/>
      <c r="FV13217" s="2247"/>
      <c r="FW13217" s="2247"/>
      <c r="FX13217" s="2247"/>
      <c r="FY13217" s="2247"/>
      <c r="FZ13217" s="2247"/>
      <c r="GA13217" s="2247"/>
      <c r="GB13217" s="2247"/>
      <c r="GC13217" s="2247"/>
      <c r="GD13217" s="2247"/>
      <c r="GE13217" s="2247"/>
      <c r="GF13217" s="2247"/>
      <c r="GG13217" s="2247"/>
      <c r="GH13217" s="2247"/>
      <c r="GI13217" s="2247"/>
      <c r="GJ13217" s="2247"/>
      <c r="GK13217" s="2247"/>
      <c r="GL13217" s="2247"/>
      <c r="GM13217" s="2247"/>
      <c r="GN13217" s="2247"/>
      <c r="GO13217" s="2247"/>
      <c r="GP13217" s="2247"/>
      <c r="GQ13217" s="2247"/>
      <c r="GR13217" s="2247"/>
      <c r="GS13217" s="2247"/>
      <c r="GT13217" s="2247"/>
      <c r="GU13217" s="2247"/>
      <c r="GV13217" s="2247"/>
      <c r="GW13217" s="2247"/>
      <c r="GX13217" s="2247"/>
      <c r="GY13217" s="2247"/>
      <c r="GZ13217" s="2247"/>
      <c r="HA13217" s="2247"/>
      <c r="HB13217" s="2247"/>
      <c r="HC13217" s="2247"/>
      <c r="HD13217" s="2247"/>
      <c r="HE13217" s="2247"/>
      <c r="HF13217" s="2247"/>
      <c r="HG13217" s="2247"/>
      <c r="HH13217" s="2247"/>
      <c r="HI13217" s="2247"/>
      <c r="HJ13217" s="2247"/>
      <c r="HK13217" s="2247"/>
      <c r="HL13217" s="2247"/>
      <c r="HM13217" s="2247"/>
      <c r="HN13217" s="2247"/>
      <c r="HO13217" s="2247"/>
      <c r="HP13217" s="2247"/>
      <c r="HQ13217" s="2247"/>
      <c r="HR13217" s="2247"/>
      <c r="HS13217" s="2247"/>
      <c r="HT13217" s="2247"/>
      <c r="HU13217" s="2247"/>
      <c r="HV13217" s="2247"/>
      <c r="HW13217" s="2247"/>
      <c r="HX13217" s="2247"/>
      <c r="HY13217" s="2247"/>
      <c r="HZ13217" s="2247"/>
      <c r="IA13217" s="2247"/>
      <c r="IB13217" s="2247"/>
      <c r="IC13217" s="2247"/>
      <c r="ID13217" s="2247"/>
      <c r="IE13217" s="2247"/>
      <c r="IF13217" s="2247"/>
      <c r="IG13217" s="2247"/>
      <c r="IH13217" s="2247"/>
      <c r="II13217" s="2247"/>
      <c r="IJ13217" s="2247"/>
      <c r="IK13217" s="2247"/>
      <c r="IL13217" s="2247"/>
      <c r="IM13217" s="2247"/>
      <c r="IN13217" s="2247"/>
      <c r="IO13217" s="2247"/>
      <c r="IP13217" s="2247"/>
      <c r="IQ13217" s="2247"/>
      <c r="IR13217" s="2247"/>
      <c r="IS13217" s="2247"/>
      <c r="IT13217" s="2247"/>
      <c r="IU13217" s="2247"/>
      <c r="IV13217" s="2247"/>
    </row>
    <row r="13218" spans="1:256" hidden="1">
      <c r="A13218" s="2149"/>
      <c r="B13218" s="2242"/>
      <c r="C13218" s="2145"/>
      <c r="D13218" s="2243"/>
      <c r="E13218" s="2173"/>
      <c r="F13218" s="2235"/>
      <c r="G13218" s="2235"/>
      <c r="H13218" s="2235"/>
      <c r="I13218" s="2173"/>
      <c r="J13218" s="2235"/>
      <c r="K13218" s="2235"/>
      <c r="L13218" s="2235"/>
      <c r="M13218" s="2175">
        <v>0</v>
      </c>
      <c r="N13218" s="2175"/>
      <c r="O13218" s="2119"/>
      <c r="P13218" s="2119"/>
      <c r="Q13218" s="1802"/>
      <c r="R13218" s="2249"/>
      <c r="S13218" s="2238">
        <f>R13218*E13216</f>
        <v>0</v>
      </c>
      <c r="T13218" s="2119"/>
      <c r="U13218" s="2247"/>
      <c r="V13218" s="2247"/>
      <c r="W13218" s="2247"/>
      <c r="X13218" s="2247"/>
      <c r="Y13218" s="2247"/>
      <c r="Z13218" s="2247"/>
      <c r="AA13218" s="2247"/>
      <c r="AB13218" s="2247"/>
      <c r="AC13218" s="2247"/>
      <c r="AD13218" s="2247"/>
      <c r="AE13218" s="2247"/>
      <c r="AF13218" s="2247"/>
      <c r="AG13218" s="2247"/>
      <c r="AH13218" s="2247"/>
      <c r="AI13218" s="2247"/>
      <c r="AJ13218" s="2247"/>
      <c r="AK13218" s="2247"/>
      <c r="AL13218" s="2247"/>
      <c r="AM13218" s="2247"/>
      <c r="AN13218" s="2247"/>
      <c r="AO13218" s="2247"/>
      <c r="AP13218" s="2247"/>
      <c r="AQ13218" s="2247"/>
      <c r="AR13218" s="2247"/>
      <c r="AS13218" s="2247"/>
      <c r="AT13218" s="2247"/>
      <c r="AU13218" s="2247"/>
      <c r="AV13218" s="2247"/>
      <c r="AW13218" s="2247"/>
      <c r="AX13218" s="2247"/>
      <c r="AY13218" s="2247"/>
      <c r="AZ13218" s="2247"/>
      <c r="BA13218" s="2247"/>
      <c r="BB13218" s="2247"/>
      <c r="BC13218" s="2247"/>
      <c r="BD13218" s="2247"/>
      <c r="BE13218" s="2247"/>
      <c r="BF13218" s="2247"/>
      <c r="BG13218" s="2247"/>
      <c r="BH13218" s="2247"/>
      <c r="BI13218" s="2247"/>
      <c r="BJ13218" s="2247"/>
      <c r="BK13218" s="2247"/>
      <c r="BL13218" s="2247"/>
      <c r="BM13218" s="2247"/>
      <c r="BN13218" s="2247"/>
      <c r="BO13218" s="2247"/>
      <c r="BP13218" s="2247"/>
      <c r="BQ13218" s="2247"/>
      <c r="BR13218" s="2247"/>
      <c r="BS13218" s="2247"/>
      <c r="BT13218" s="2247"/>
      <c r="BU13218" s="2247"/>
      <c r="BV13218" s="2247"/>
      <c r="BW13218" s="2247"/>
      <c r="BX13218" s="2247"/>
      <c r="BY13218" s="2247"/>
      <c r="BZ13218" s="2247"/>
      <c r="CA13218" s="2247"/>
      <c r="CB13218" s="2247"/>
      <c r="CC13218" s="2247"/>
      <c r="CD13218" s="2247"/>
      <c r="CE13218" s="2247"/>
      <c r="CF13218" s="2247"/>
      <c r="CG13218" s="2247"/>
      <c r="CH13218" s="2247"/>
      <c r="CI13218" s="2247"/>
      <c r="CJ13218" s="2247"/>
      <c r="CK13218" s="2247"/>
      <c r="CL13218" s="2247"/>
      <c r="CM13218" s="2247"/>
      <c r="CN13218" s="2247"/>
      <c r="CO13218" s="2247"/>
      <c r="CP13218" s="2247"/>
      <c r="CQ13218" s="2247"/>
      <c r="CR13218" s="2247"/>
      <c r="CS13218" s="2247"/>
      <c r="CT13218" s="2247"/>
      <c r="CU13218" s="2247"/>
      <c r="CV13218" s="2247"/>
      <c r="CW13218" s="2247"/>
      <c r="CX13218" s="2247"/>
      <c r="CY13218" s="2247"/>
      <c r="CZ13218" s="2247"/>
      <c r="DA13218" s="2247"/>
      <c r="DB13218" s="2247"/>
      <c r="DC13218" s="2247"/>
      <c r="DD13218" s="2247"/>
      <c r="DE13218" s="2247"/>
      <c r="DF13218" s="2247"/>
      <c r="DG13218" s="2247"/>
      <c r="DH13218" s="2247"/>
      <c r="DI13218" s="2247"/>
      <c r="DJ13218" s="2247"/>
      <c r="DK13218" s="2247"/>
      <c r="DL13218" s="2247"/>
      <c r="DM13218" s="2247"/>
      <c r="DN13218" s="2247"/>
      <c r="DO13218" s="2247"/>
      <c r="DP13218" s="2247"/>
      <c r="DQ13218" s="2247"/>
      <c r="DR13218" s="2247"/>
      <c r="DS13218" s="2247"/>
      <c r="DT13218" s="2247"/>
      <c r="DU13218" s="2247"/>
      <c r="DV13218" s="2247"/>
      <c r="DW13218" s="2247"/>
      <c r="DX13218" s="2247"/>
      <c r="DY13218" s="2247"/>
      <c r="DZ13218" s="2247"/>
      <c r="EA13218" s="2247"/>
      <c r="EB13218" s="2247"/>
      <c r="EC13218" s="2247"/>
      <c r="ED13218" s="2247"/>
      <c r="EE13218" s="2247"/>
      <c r="EF13218" s="2247"/>
      <c r="EG13218" s="2247"/>
      <c r="EH13218" s="2247"/>
      <c r="EI13218" s="2247"/>
      <c r="EJ13218" s="2247"/>
      <c r="EK13218" s="2247"/>
      <c r="EL13218" s="2247"/>
      <c r="EM13218" s="2247"/>
      <c r="EN13218" s="2247"/>
      <c r="EO13218" s="2247"/>
      <c r="EP13218" s="2247"/>
      <c r="EQ13218" s="2247"/>
      <c r="ER13218" s="2247"/>
      <c r="ES13218" s="2247"/>
      <c r="ET13218" s="2247"/>
      <c r="EU13218" s="2247"/>
      <c r="EV13218" s="2247"/>
      <c r="EW13218" s="2247"/>
      <c r="EX13218" s="2247"/>
      <c r="EY13218" s="2247"/>
      <c r="EZ13218" s="2247"/>
      <c r="FA13218" s="2247"/>
      <c r="FB13218" s="2247"/>
      <c r="FC13218" s="2247"/>
      <c r="FD13218" s="2247"/>
      <c r="FE13218" s="2247"/>
      <c r="FF13218" s="2247"/>
      <c r="FG13218" s="2247"/>
      <c r="FH13218" s="2247"/>
      <c r="FI13218" s="2247"/>
      <c r="FJ13218" s="2247"/>
      <c r="FK13218" s="2247"/>
      <c r="FL13218" s="2247"/>
      <c r="FM13218" s="2247"/>
      <c r="FN13218" s="2247"/>
      <c r="FO13218" s="2247"/>
      <c r="FP13218" s="2247"/>
      <c r="FQ13218" s="2247"/>
      <c r="FR13218" s="2247"/>
      <c r="FS13218" s="2247"/>
      <c r="FT13218" s="2247"/>
      <c r="FU13218" s="2247"/>
      <c r="FV13218" s="2247"/>
      <c r="FW13218" s="2247"/>
      <c r="FX13218" s="2247"/>
      <c r="FY13218" s="2247"/>
      <c r="FZ13218" s="2247"/>
      <c r="GA13218" s="2247"/>
      <c r="GB13218" s="2247"/>
      <c r="GC13218" s="2247"/>
      <c r="GD13218" s="2247"/>
      <c r="GE13218" s="2247"/>
      <c r="GF13218" s="2247"/>
      <c r="GG13218" s="2247"/>
      <c r="GH13218" s="2247"/>
      <c r="GI13218" s="2247"/>
      <c r="GJ13218" s="2247"/>
      <c r="GK13218" s="2247"/>
      <c r="GL13218" s="2247"/>
      <c r="GM13218" s="2247"/>
      <c r="GN13218" s="2247"/>
      <c r="GO13218" s="2247"/>
      <c r="GP13218" s="2247"/>
      <c r="GQ13218" s="2247"/>
      <c r="GR13218" s="2247"/>
      <c r="GS13218" s="2247"/>
      <c r="GT13218" s="2247"/>
      <c r="GU13218" s="2247"/>
      <c r="GV13218" s="2247"/>
      <c r="GW13218" s="2247"/>
      <c r="GX13218" s="2247"/>
      <c r="GY13218" s="2247"/>
      <c r="GZ13218" s="2247"/>
      <c r="HA13218" s="2247"/>
      <c r="HB13218" s="2247"/>
      <c r="HC13218" s="2247"/>
      <c r="HD13218" s="2247"/>
      <c r="HE13218" s="2247"/>
      <c r="HF13218" s="2247"/>
      <c r="HG13218" s="2247"/>
      <c r="HH13218" s="2247"/>
      <c r="HI13218" s="2247"/>
      <c r="HJ13218" s="2247"/>
      <c r="HK13218" s="2247"/>
      <c r="HL13218" s="2247"/>
      <c r="HM13218" s="2247"/>
      <c r="HN13218" s="2247"/>
      <c r="HO13218" s="2247"/>
      <c r="HP13218" s="2247"/>
      <c r="HQ13218" s="2247"/>
      <c r="HR13218" s="2247"/>
      <c r="HS13218" s="2247"/>
      <c r="HT13218" s="2247"/>
      <c r="HU13218" s="2247"/>
      <c r="HV13218" s="2247"/>
      <c r="HW13218" s="2247"/>
      <c r="HX13218" s="2247"/>
      <c r="HY13218" s="2247"/>
      <c r="HZ13218" s="2247"/>
      <c r="IA13218" s="2247"/>
      <c r="IB13218" s="2247"/>
      <c r="IC13218" s="2247"/>
      <c r="ID13218" s="2247"/>
      <c r="IE13218" s="2247"/>
      <c r="IF13218" s="2247"/>
      <c r="IG13218" s="2247"/>
      <c r="IH13218" s="2247"/>
      <c r="II13218" s="2247"/>
      <c r="IJ13218" s="2247"/>
      <c r="IK13218" s="2247"/>
      <c r="IL13218" s="2247"/>
      <c r="IM13218" s="2247"/>
      <c r="IN13218" s="2247"/>
      <c r="IO13218" s="2247"/>
      <c r="IP13218" s="2247"/>
      <c r="IQ13218" s="2247"/>
      <c r="IR13218" s="2247"/>
      <c r="IS13218" s="2247"/>
      <c r="IT13218" s="2247"/>
      <c r="IU13218" s="2247"/>
      <c r="IV13218" s="2247"/>
    </row>
    <row r="13219" spans="1:256" hidden="1">
      <c r="A13219" s="2149"/>
      <c r="B13219" s="2242"/>
      <c r="C13219" s="2145"/>
      <c r="D13219" s="2243"/>
      <c r="E13219" s="2173"/>
      <c r="F13219" s="2235"/>
      <c r="G13219" s="2235"/>
      <c r="H13219" s="2235"/>
      <c r="I13219" s="2173"/>
      <c r="J13219" s="2235"/>
      <c r="K13219" s="2235"/>
      <c r="L13219" s="2235"/>
      <c r="M13219" s="2175">
        <v>0</v>
      </c>
      <c r="N13219" s="2175"/>
      <c r="O13219" s="2119"/>
      <c r="P13219" s="2119"/>
      <c r="Q13219" s="1802"/>
      <c r="R13219" s="2249"/>
      <c r="S13219" s="2238">
        <f>R13219*E13216</f>
        <v>0</v>
      </c>
      <c r="T13219" s="2119"/>
      <c r="U13219" s="2247"/>
      <c r="V13219" s="2247"/>
      <c r="W13219" s="2247"/>
      <c r="X13219" s="2247"/>
      <c r="Y13219" s="2247"/>
      <c r="Z13219" s="2247"/>
      <c r="AA13219" s="2247"/>
      <c r="AB13219" s="2247"/>
      <c r="AC13219" s="2247"/>
      <c r="AD13219" s="2247"/>
      <c r="AE13219" s="2247"/>
      <c r="AF13219" s="2247"/>
      <c r="AG13219" s="2247"/>
      <c r="AH13219" s="2247"/>
      <c r="AI13219" s="2247"/>
      <c r="AJ13219" s="2247"/>
      <c r="AK13219" s="2247"/>
      <c r="AL13219" s="2247"/>
      <c r="AM13219" s="2247"/>
      <c r="AN13219" s="2247"/>
      <c r="AO13219" s="2247"/>
      <c r="AP13219" s="2247"/>
      <c r="AQ13219" s="2247"/>
      <c r="AR13219" s="2247"/>
      <c r="AS13219" s="2247"/>
      <c r="AT13219" s="2247"/>
      <c r="AU13219" s="2247"/>
      <c r="AV13219" s="2247"/>
      <c r="AW13219" s="2247"/>
      <c r="AX13219" s="2247"/>
      <c r="AY13219" s="2247"/>
      <c r="AZ13219" s="2247"/>
      <c r="BA13219" s="2247"/>
      <c r="BB13219" s="2247"/>
      <c r="BC13219" s="2247"/>
      <c r="BD13219" s="2247"/>
      <c r="BE13219" s="2247"/>
      <c r="BF13219" s="2247"/>
      <c r="BG13219" s="2247"/>
      <c r="BH13219" s="2247"/>
      <c r="BI13219" s="2247"/>
      <c r="BJ13219" s="2247"/>
      <c r="BK13219" s="2247"/>
      <c r="BL13219" s="2247"/>
      <c r="BM13219" s="2247"/>
      <c r="BN13219" s="2247"/>
      <c r="BO13219" s="2247"/>
      <c r="BP13219" s="2247"/>
      <c r="BQ13219" s="2247"/>
      <c r="BR13219" s="2247"/>
      <c r="BS13219" s="2247"/>
      <c r="BT13219" s="2247"/>
      <c r="BU13219" s="2247"/>
      <c r="BV13219" s="2247"/>
      <c r="BW13219" s="2247"/>
      <c r="BX13219" s="2247"/>
      <c r="BY13219" s="2247"/>
      <c r="BZ13219" s="2247"/>
      <c r="CA13219" s="2247"/>
      <c r="CB13219" s="2247"/>
      <c r="CC13219" s="2247"/>
      <c r="CD13219" s="2247"/>
      <c r="CE13219" s="2247"/>
      <c r="CF13219" s="2247"/>
      <c r="CG13219" s="2247"/>
      <c r="CH13219" s="2247"/>
      <c r="CI13219" s="2247"/>
      <c r="CJ13219" s="2247"/>
      <c r="CK13219" s="2247"/>
      <c r="CL13219" s="2247"/>
      <c r="CM13219" s="2247"/>
      <c r="CN13219" s="2247"/>
      <c r="CO13219" s="2247"/>
      <c r="CP13219" s="2247"/>
      <c r="CQ13219" s="2247"/>
      <c r="CR13219" s="2247"/>
      <c r="CS13219" s="2247"/>
      <c r="CT13219" s="2247"/>
      <c r="CU13219" s="2247"/>
      <c r="CV13219" s="2247"/>
      <c r="CW13219" s="2247"/>
      <c r="CX13219" s="2247"/>
      <c r="CY13219" s="2247"/>
      <c r="CZ13219" s="2247"/>
      <c r="DA13219" s="2247"/>
      <c r="DB13219" s="2247"/>
      <c r="DC13219" s="2247"/>
      <c r="DD13219" s="2247"/>
      <c r="DE13219" s="2247"/>
      <c r="DF13219" s="2247"/>
      <c r="DG13219" s="2247"/>
      <c r="DH13219" s="2247"/>
      <c r="DI13219" s="2247"/>
      <c r="DJ13219" s="2247"/>
      <c r="DK13219" s="2247"/>
      <c r="DL13219" s="2247"/>
      <c r="DM13219" s="2247"/>
      <c r="DN13219" s="2247"/>
      <c r="DO13219" s="2247"/>
      <c r="DP13219" s="2247"/>
      <c r="DQ13219" s="2247"/>
      <c r="DR13219" s="2247"/>
      <c r="DS13219" s="2247"/>
      <c r="DT13219" s="2247"/>
      <c r="DU13219" s="2247"/>
      <c r="DV13219" s="2247"/>
      <c r="DW13219" s="2247"/>
      <c r="DX13219" s="2247"/>
      <c r="DY13219" s="2247"/>
      <c r="DZ13219" s="2247"/>
      <c r="EA13219" s="2247"/>
      <c r="EB13219" s="2247"/>
      <c r="EC13219" s="2247"/>
      <c r="ED13219" s="2247"/>
      <c r="EE13219" s="2247"/>
      <c r="EF13219" s="2247"/>
      <c r="EG13219" s="2247"/>
      <c r="EH13219" s="2247"/>
      <c r="EI13219" s="2247"/>
      <c r="EJ13219" s="2247"/>
      <c r="EK13219" s="2247"/>
      <c r="EL13219" s="2247"/>
      <c r="EM13219" s="2247"/>
      <c r="EN13219" s="2247"/>
      <c r="EO13219" s="2247"/>
      <c r="EP13219" s="2247"/>
      <c r="EQ13219" s="2247"/>
      <c r="ER13219" s="2247"/>
      <c r="ES13219" s="2247"/>
      <c r="ET13219" s="2247"/>
      <c r="EU13219" s="2247"/>
      <c r="EV13219" s="2247"/>
      <c r="EW13219" s="2247"/>
      <c r="EX13219" s="2247"/>
      <c r="EY13219" s="2247"/>
      <c r="EZ13219" s="2247"/>
      <c r="FA13219" s="2247"/>
      <c r="FB13219" s="2247"/>
      <c r="FC13219" s="2247"/>
      <c r="FD13219" s="2247"/>
      <c r="FE13219" s="2247"/>
      <c r="FF13219" s="2247"/>
      <c r="FG13219" s="2247"/>
      <c r="FH13219" s="2247"/>
      <c r="FI13219" s="2247"/>
      <c r="FJ13219" s="2247"/>
      <c r="FK13219" s="2247"/>
      <c r="FL13219" s="2247"/>
      <c r="FM13219" s="2247"/>
      <c r="FN13219" s="2247"/>
      <c r="FO13219" s="2247"/>
      <c r="FP13219" s="2247"/>
      <c r="FQ13219" s="2247"/>
      <c r="FR13219" s="2247"/>
      <c r="FS13219" s="2247"/>
      <c r="FT13219" s="2247"/>
      <c r="FU13219" s="2247"/>
      <c r="FV13219" s="2247"/>
      <c r="FW13219" s="2247"/>
      <c r="FX13219" s="2247"/>
      <c r="FY13219" s="2247"/>
      <c r="FZ13219" s="2247"/>
      <c r="GA13219" s="2247"/>
      <c r="GB13219" s="2247"/>
      <c r="GC13219" s="2247"/>
      <c r="GD13219" s="2247"/>
      <c r="GE13219" s="2247"/>
      <c r="GF13219" s="2247"/>
      <c r="GG13219" s="2247"/>
      <c r="GH13219" s="2247"/>
      <c r="GI13219" s="2247"/>
      <c r="GJ13219" s="2247"/>
      <c r="GK13219" s="2247"/>
      <c r="GL13219" s="2247"/>
      <c r="GM13219" s="2247"/>
      <c r="GN13219" s="2247"/>
      <c r="GO13219" s="2247"/>
      <c r="GP13219" s="2247"/>
      <c r="GQ13219" s="2247"/>
      <c r="GR13219" s="2247"/>
      <c r="GS13219" s="2247"/>
      <c r="GT13219" s="2247"/>
      <c r="GU13219" s="2247"/>
      <c r="GV13219" s="2247"/>
      <c r="GW13219" s="2247"/>
      <c r="GX13219" s="2247"/>
      <c r="GY13219" s="2247"/>
      <c r="GZ13219" s="2247"/>
      <c r="HA13219" s="2247"/>
      <c r="HB13219" s="2247"/>
      <c r="HC13219" s="2247"/>
      <c r="HD13219" s="2247"/>
      <c r="HE13219" s="2247"/>
      <c r="HF13219" s="2247"/>
      <c r="HG13219" s="2247"/>
      <c r="HH13219" s="2247"/>
      <c r="HI13219" s="2247"/>
      <c r="HJ13219" s="2247"/>
      <c r="HK13219" s="2247"/>
      <c r="HL13219" s="2247"/>
      <c r="HM13219" s="2247"/>
      <c r="HN13219" s="2247"/>
      <c r="HO13219" s="2247"/>
      <c r="HP13219" s="2247"/>
      <c r="HQ13219" s="2247"/>
      <c r="HR13219" s="2247"/>
      <c r="HS13219" s="2247"/>
      <c r="HT13219" s="2247"/>
      <c r="HU13219" s="2247"/>
      <c r="HV13219" s="2247"/>
      <c r="HW13219" s="2247"/>
      <c r="HX13219" s="2247"/>
      <c r="HY13219" s="2247"/>
      <c r="HZ13219" s="2247"/>
      <c r="IA13219" s="2247"/>
      <c r="IB13219" s="2247"/>
      <c r="IC13219" s="2247"/>
      <c r="ID13219" s="2247"/>
      <c r="IE13219" s="2247"/>
      <c r="IF13219" s="2247"/>
      <c r="IG13219" s="2247"/>
      <c r="IH13219" s="2247"/>
      <c r="II13219" s="2247"/>
      <c r="IJ13219" s="2247"/>
      <c r="IK13219" s="2247"/>
      <c r="IL13219" s="2247"/>
      <c r="IM13219" s="2247"/>
      <c r="IN13219" s="2247"/>
      <c r="IO13219" s="2247"/>
      <c r="IP13219" s="2247"/>
      <c r="IQ13219" s="2247"/>
      <c r="IR13219" s="2247"/>
      <c r="IS13219" s="2247"/>
      <c r="IT13219" s="2247"/>
      <c r="IU13219" s="2247"/>
      <c r="IV13219" s="2247"/>
    </row>
    <row r="13220" spans="1:256" hidden="1">
      <c r="A13220" s="2149"/>
      <c r="B13220" s="2242"/>
      <c r="C13220" s="2145"/>
      <c r="D13220" s="2243"/>
      <c r="E13220" s="2173"/>
      <c r="F13220" s="2235"/>
      <c r="G13220" s="2235"/>
      <c r="H13220" s="2235"/>
      <c r="I13220" s="2173"/>
      <c r="J13220" s="2235"/>
      <c r="K13220" s="2235"/>
      <c r="L13220" s="2235"/>
      <c r="M13220" s="2175">
        <v>0</v>
      </c>
      <c r="N13220" s="2175"/>
      <c r="O13220" s="2119"/>
      <c r="P13220" s="2119"/>
      <c r="Q13220" s="1802"/>
      <c r="R13220" s="2249"/>
      <c r="S13220" s="2238">
        <f>R13220*E13216</f>
        <v>0</v>
      </c>
      <c r="T13220" s="2119"/>
      <c r="U13220" s="2247"/>
      <c r="V13220" s="2247"/>
      <c r="W13220" s="2247"/>
      <c r="X13220" s="2247"/>
      <c r="Y13220" s="2247"/>
      <c r="Z13220" s="2247"/>
      <c r="AA13220" s="2247"/>
      <c r="AB13220" s="2247"/>
      <c r="AC13220" s="2247"/>
      <c r="AD13220" s="2247"/>
      <c r="AE13220" s="2247"/>
      <c r="AF13220" s="2247"/>
      <c r="AG13220" s="2247"/>
      <c r="AH13220" s="2247"/>
      <c r="AI13220" s="2247"/>
      <c r="AJ13220" s="2247"/>
      <c r="AK13220" s="2247"/>
      <c r="AL13220" s="2247"/>
      <c r="AM13220" s="2247"/>
      <c r="AN13220" s="2247"/>
      <c r="AO13220" s="2247"/>
      <c r="AP13220" s="2247"/>
      <c r="AQ13220" s="2247"/>
      <c r="AR13220" s="2247"/>
      <c r="AS13220" s="2247"/>
      <c r="AT13220" s="2247"/>
      <c r="AU13220" s="2247"/>
      <c r="AV13220" s="2247"/>
      <c r="AW13220" s="2247"/>
      <c r="AX13220" s="2247"/>
      <c r="AY13220" s="2247"/>
      <c r="AZ13220" s="2247"/>
      <c r="BA13220" s="2247"/>
      <c r="BB13220" s="2247"/>
      <c r="BC13220" s="2247"/>
      <c r="BD13220" s="2247"/>
      <c r="BE13220" s="2247"/>
      <c r="BF13220" s="2247"/>
      <c r="BG13220" s="2247"/>
      <c r="BH13220" s="2247"/>
      <c r="BI13220" s="2247"/>
      <c r="BJ13220" s="2247"/>
      <c r="BK13220" s="2247"/>
      <c r="BL13220" s="2247"/>
      <c r="BM13220" s="2247"/>
      <c r="BN13220" s="2247"/>
      <c r="BO13220" s="2247"/>
      <c r="BP13220" s="2247"/>
      <c r="BQ13220" s="2247"/>
      <c r="BR13220" s="2247"/>
      <c r="BS13220" s="2247"/>
      <c r="BT13220" s="2247"/>
      <c r="BU13220" s="2247"/>
      <c r="BV13220" s="2247"/>
      <c r="BW13220" s="2247"/>
      <c r="BX13220" s="2247"/>
      <c r="BY13220" s="2247"/>
      <c r="BZ13220" s="2247"/>
      <c r="CA13220" s="2247"/>
      <c r="CB13220" s="2247"/>
      <c r="CC13220" s="2247"/>
      <c r="CD13220" s="2247"/>
      <c r="CE13220" s="2247"/>
      <c r="CF13220" s="2247"/>
      <c r="CG13220" s="2247"/>
      <c r="CH13220" s="2247"/>
      <c r="CI13220" s="2247"/>
      <c r="CJ13220" s="2247"/>
      <c r="CK13220" s="2247"/>
      <c r="CL13220" s="2247"/>
      <c r="CM13220" s="2247"/>
      <c r="CN13220" s="2247"/>
      <c r="CO13220" s="2247"/>
      <c r="CP13220" s="2247"/>
      <c r="CQ13220" s="2247"/>
      <c r="CR13220" s="2247"/>
      <c r="CS13220" s="2247"/>
      <c r="CT13220" s="2247"/>
      <c r="CU13220" s="2247"/>
      <c r="CV13220" s="2247"/>
      <c r="CW13220" s="2247"/>
      <c r="CX13220" s="2247"/>
      <c r="CY13220" s="2247"/>
      <c r="CZ13220" s="2247"/>
      <c r="DA13220" s="2247"/>
      <c r="DB13220" s="2247"/>
      <c r="DC13220" s="2247"/>
      <c r="DD13220" s="2247"/>
      <c r="DE13220" s="2247"/>
      <c r="DF13220" s="2247"/>
      <c r="DG13220" s="2247"/>
      <c r="DH13220" s="2247"/>
      <c r="DI13220" s="2247"/>
      <c r="DJ13220" s="2247"/>
      <c r="DK13220" s="2247"/>
      <c r="DL13220" s="2247"/>
      <c r="DM13220" s="2247"/>
      <c r="DN13220" s="2247"/>
      <c r="DO13220" s="2247"/>
      <c r="DP13220" s="2247"/>
      <c r="DQ13220" s="2247"/>
      <c r="DR13220" s="2247"/>
      <c r="DS13220" s="2247"/>
      <c r="DT13220" s="2247"/>
      <c r="DU13220" s="2247"/>
      <c r="DV13220" s="2247"/>
      <c r="DW13220" s="2247"/>
      <c r="DX13220" s="2247"/>
      <c r="DY13220" s="2247"/>
      <c r="DZ13220" s="2247"/>
      <c r="EA13220" s="2247"/>
      <c r="EB13220" s="2247"/>
      <c r="EC13220" s="2247"/>
      <c r="ED13220" s="2247"/>
      <c r="EE13220" s="2247"/>
      <c r="EF13220" s="2247"/>
      <c r="EG13220" s="2247"/>
      <c r="EH13220" s="2247"/>
      <c r="EI13220" s="2247"/>
      <c r="EJ13220" s="2247"/>
      <c r="EK13220" s="2247"/>
      <c r="EL13220" s="2247"/>
      <c r="EM13220" s="2247"/>
      <c r="EN13220" s="2247"/>
      <c r="EO13220" s="2247"/>
      <c r="EP13220" s="2247"/>
      <c r="EQ13220" s="2247"/>
      <c r="ER13220" s="2247"/>
      <c r="ES13220" s="2247"/>
      <c r="ET13220" s="2247"/>
      <c r="EU13220" s="2247"/>
      <c r="EV13220" s="2247"/>
      <c r="EW13220" s="2247"/>
      <c r="EX13220" s="2247"/>
      <c r="EY13220" s="2247"/>
      <c r="EZ13220" s="2247"/>
      <c r="FA13220" s="2247"/>
      <c r="FB13220" s="2247"/>
      <c r="FC13220" s="2247"/>
      <c r="FD13220" s="2247"/>
      <c r="FE13220" s="2247"/>
      <c r="FF13220" s="2247"/>
      <c r="FG13220" s="2247"/>
      <c r="FH13220" s="2247"/>
      <c r="FI13220" s="2247"/>
      <c r="FJ13220" s="2247"/>
      <c r="FK13220" s="2247"/>
      <c r="FL13220" s="2247"/>
      <c r="FM13220" s="2247"/>
      <c r="FN13220" s="2247"/>
      <c r="FO13220" s="2247"/>
      <c r="FP13220" s="2247"/>
      <c r="FQ13220" s="2247"/>
      <c r="FR13220" s="2247"/>
      <c r="FS13220" s="2247"/>
      <c r="FT13220" s="2247"/>
      <c r="FU13220" s="2247"/>
      <c r="FV13220" s="2247"/>
      <c r="FW13220" s="2247"/>
      <c r="FX13220" s="2247"/>
      <c r="FY13220" s="2247"/>
      <c r="FZ13220" s="2247"/>
      <c r="GA13220" s="2247"/>
      <c r="GB13220" s="2247"/>
      <c r="GC13220" s="2247"/>
      <c r="GD13220" s="2247"/>
      <c r="GE13220" s="2247"/>
      <c r="GF13220" s="2247"/>
      <c r="GG13220" s="2247"/>
      <c r="GH13220" s="2247"/>
      <c r="GI13220" s="2247"/>
      <c r="GJ13220" s="2247"/>
      <c r="GK13220" s="2247"/>
      <c r="GL13220" s="2247"/>
      <c r="GM13220" s="2247"/>
      <c r="GN13220" s="2247"/>
      <c r="GO13220" s="2247"/>
      <c r="GP13220" s="2247"/>
      <c r="GQ13220" s="2247"/>
      <c r="GR13220" s="2247"/>
      <c r="GS13220" s="2247"/>
      <c r="GT13220" s="2247"/>
      <c r="GU13220" s="2247"/>
      <c r="GV13220" s="2247"/>
      <c r="GW13220" s="2247"/>
      <c r="GX13220" s="2247"/>
      <c r="GY13220" s="2247"/>
      <c r="GZ13220" s="2247"/>
      <c r="HA13220" s="2247"/>
      <c r="HB13220" s="2247"/>
      <c r="HC13220" s="2247"/>
      <c r="HD13220" s="2247"/>
      <c r="HE13220" s="2247"/>
      <c r="HF13220" s="2247"/>
      <c r="HG13220" s="2247"/>
      <c r="HH13220" s="2247"/>
      <c r="HI13220" s="2247"/>
      <c r="HJ13220" s="2247"/>
      <c r="HK13220" s="2247"/>
      <c r="HL13220" s="2247"/>
      <c r="HM13220" s="2247"/>
      <c r="HN13220" s="2247"/>
      <c r="HO13220" s="2247"/>
      <c r="HP13220" s="2247"/>
      <c r="HQ13220" s="2247"/>
      <c r="HR13220" s="2247"/>
      <c r="HS13220" s="2247"/>
      <c r="HT13220" s="2247"/>
      <c r="HU13220" s="2247"/>
      <c r="HV13220" s="2247"/>
      <c r="HW13220" s="2247"/>
      <c r="HX13220" s="2247"/>
      <c r="HY13220" s="2247"/>
      <c r="HZ13220" s="2247"/>
      <c r="IA13220" s="2247"/>
      <c r="IB13220" s="2247"/>
      <c r="IC13220" s="2247"/>
      <c r="ID13220" s="2247"/>
      <c r="IE13220" s="2247"/>
      <c r="IF13220" s="2247"/>
      <c r="IG13220" s="2247"/>
      <c r="IH13220" s="2247"/>
      <c r="II13220" s="2247"/>
      <c r="IJ13220" s="2247"/>
      <c r="IK13220" s="2247"/>
      <c r="IL13220" s="2247"/>
      <c r="IM13220" s="2247"/>
      <c r="IN13220" s="2247"/>
      <c r="IO13220" s="2247"/>
      <c r="IP13220" s="2247"/>
      <c r="IQ13220" s="2247"/>
      <c r="IR13220" s="2247"/>
      <c r="IS13220" s="2247"/>
      <c r="IT13220" s="2247"/>
      <c r="IU13220" s="2247"/>
      <c r="IV13220" s="2247"/>
    </row>
    <row r="13221" spans="1:256" hidden="1">
      <c r="A13221" s="2149"/>
      <c r="B13221" s="2242"/>
      <c r="C13221" s="2145"/>
      <c r="D13221" s="2243"/>
      <c r="E13221" s="2173"/>
      <c r="F13221" s="2235"/>
      <c r="G13221" s="2235"/>
      <c r="H13221" s="2235"/>
      <c r="I13221" s="2173"/>
      <c r="J13221" s="2235"/>
      <c r="K13221" s="2235"/>
      <c r="L13221" s="2235"/>
      <c r="M13221" s="2175">
        <v>0</v>
      </c>
      <c r="N13221" s="2175"/>
      <c r="O13221" s="2119"/>
      <c r="P13221" s="2119"/>
      <c r="Q13221" s="1802"/>
      <c r="R13221" s="2249"/>
      <c r="S13221" s="2238">
        <f>R13221*E13216</f>
        <v>0</v>
      </c>
      <c r="T13221" s="2119"/>
      <c r="U13221" s="2247"/>
      <c r="V13221" s="2247"/>
      <c r="W13221" s="2247"/>
      <c r="X13221" s="2247"/>
      <c r="Y13221" s="2247"/>
      <c r="Z13221" s="2247"/>
      <c r="AA13221" s="2247"/>
      <c r="AB13221" s="2247"/>
      <c r="AC13221" s="2247"/>
      <c r="AD13221" s="2247"/>
      <c r="AE13221" s="2247"/>
      <c r="AF13221" s="2247"/>
      <c r="AG13221" s="2247"/>
      <c r="AH13221" s="2247"/>
      <c r="AI13221" s="2247"/>
      <c r="AJ13221" s="2247"/>
      <c r="AK13221" s="2247"/>
      <c r="AL13221" s="2247"/>
      <c r="AM13221" s="2247"/>
      <c r="AN13221" s="2247"/>
      <c r="AO13221" s="2247"/>
      <c r="AP13221" s="2247"/>
      <c r="AQ13221" s="2247"/>
      <c r="AR13221" s="2247"/>
      <c r="AS13221" s="2247"/>
      <c r="AT13221" s="2247"/>
      <c r="AU13221" s="2247"/>
      <c r="AV13221" s="2247"/>
      <c r="AW13221" s="2247"/>
      <c r="AX13221" s="2247"/>
      <c r="AY13221" s="2247"/>
      <c r="AZ13221" s="2247"/>
      <c r="BA13221" s="2247"/>
      <c r="BB13221" s="2247"/>
      <c r="BC13221" s="2247"/>
      <c r="BD13221" s="2247"/>
      <c r="BE13221" s="2247"/>
      <c r="BF13221" s="2247"/>
      <c r="BG13221" s="2247"/>
      <c r="BH13221" s="2247"/>
      <c r="BI13221" s="2247"/>
      <c r="BJ13221" s="2247"/>
      <c r="BK13221" s="2247"/>
      <c r="BL13221" s="2247"/>
      <c r="BM13221" s="2247"/>
      <c r="BN13221" s="2247"/>
      <c r="BO13221" s="2247"/>
      <c r="BP13221" s="2247"/>
      <c r="BQ13221" s="2247"/>
      <c r="BR13221" s="2247"/>
      <c r="BS13221" s="2247"/>
      <c r="BT13221" s="2247"/>
      <c r="BU13221" s="2247"/>
      <c r="BV13221" s="2247"/>
      <c r="BW13221" s="2247"/>
      <c r="BX13221" s="2247"/>
      <c r="BY13221" s="2247"/>
      <c r="BZ13221" s="2247"/>
      <c r="CA13221" s="2247"/>
      <c r="CB13221" s="2247"/>
      <c r="CC13221" s="2247"/>
      <c r="CD13221" s="2247"/>
      <c r="CE13221" s="2247"/>
      <c r="CF13221" s="2247"/>
      <c r="CG13221" s="2247"/>
      <c r="CH13221" s="2247"/>
      <c r="CI13221" s="2247"/>
      <c r="CJ13221" s="2247"/>
      <c r="CK13221" s="2247"/>
      <c r="CL13221" s="2247"/>
      <c r="CM13221" s="2247"/>
      <c r="CN13221" s="2247"/>
      <c r="CO13221" s="2247"/>
      <c r="CP13221" s="2247"/>
      <c r="CQ13221" s="2247"/>
      <c r="CR13221" s="2247"/>
      <c r="CS13221" s="2247"/>
      <c r="CT13221" s="2247"/>
      <c r="CU13221" s="2247"/>
      <c r="CV13221" s="2247"/>
      <c r="CW13221" s="2247"/>
      <c r="CX13221" s="2247"/>
      <c r="CY13221" s="2247"/>
      <c r="CZ13221" s="2247"/>
      <c r="DA13221" s="2247"/>
      <c r="DB13221" s="2247"/>
      <c r="DC13221" s="2247"/>
      <c r="DD13221" s="2247"/>
      <c r="DE13221" s="2247"/>
      <c r="DF13221" s="2247"/>
      <c r="DG13221" s="2247"/>
      <c r="DH13221" s="2247"/>
      <c r="DI13221" s="2247"/>
      <c r="DJ13221" s="2247"/>
      <c r="DK13221" s="2247"/>
      <c r="DL13221" s="2247"/>
      <c r="DM13221" s="2247"/>
      <c r="DN13221" s="2247"/>
      <c r="DO13221" s="2247"/>
      <c r="DP13221" s="2247"/>
      <c r="DQ13221" s="2247"/>
      <c r="DR13221" s="2247"/>
      <c r="DS13221" s="2247"/>
      <c r="DT13221" s="2247"/>
      <c r="DU13221" s="2247"/>
      <c r="DV13221" s="2247"/>
      <c r="DW13221" s="2247"/>
      <c r="DX13221" s="2247"/>
      <c r="DY13221" s="2247"/>
      <c r="DZ13221" s="2247"/>
      <c r="EA13221" s="2247"/>
      <c r="EB13221" s="2247"/>
      <c r="EC13221" s="2247"/>
      <c r="ED13221" s="2247"/>
      <c r="EE13221" s="2247"/>
      <c r="EF13221" s="2247"/>
      <c r="EG13221" s="2247"/>
      <c r="EH13221" s="2247"/>
      <c r="EI13221" s="2247"/>
      <c r="EJ13221" s="2247"/>
      <c r="EK13221" s="2247"/>
      <c r="EL13221" s="2247"/>
      <c r="EM13221" s="2247"/>
      <c r="EN13221" s="2247"/>
      <c r="EO13221" s="2247"/>
      <c r="EP13221" s="2247"/>
      <c r="EQ13221" s="2247"/>
      <c r="ER13221" s="2247"/>
      <c r="ES13221" s="2247"/>
      <c r="ET13221" s="2247"/>
      <c r="EU13221" s="2247"/>
      <c r="EV13221" s="2247"/>
      <c r="EW13221" s="2247"/>
      <c r="EX13221" s="2247"/>
      <c r="EY13221" s="2247"/>
      <c r="EZ13221" s="2247"/>
      <c r="FA13221" s="2247"/>
      <c r="FB13221" s="2247"/>
      <c r="FC13221" s="2247"/>
      <c r="FD13221" s="2247"/>
      <c r="FE13221" s="2247"/>
      <c r="FF13221" s="2247"/>
      <c r="FG13221" s="2247"/>
      <c r="FH13221" s="2247"/>
      <c r="FI13221" s="2247"/>
      <c r="FJ13221" s="2247"/>
      <c r="FK13221" s="2247"/>
      <c r="FL13221" s="2247"/>
      <c r="FM13221" s="2247"/>
      <c r="FN13221" s="2247"/>
      <c r="FO13221" s="2247"/>
      <c r="FP13221" s="2247"/>
      <c r="FQ13221" s="2247"/>
      <c r="FR13221" s="2247"/>
      <c r="FS13221" s="2247"/>
      <c r="FT13221" s="2247"/>
      <c r="FU13221" s="2247"/>
      <c r="FV13221" s="2247"/>
      <c r="FW13221" s="2247"/>
      <c r="FX13221" s="2247"/>
      <c r="FY13221" s="2247"/>
      <c r="FZ13221" s="2247"/>
      <c r="GA13221" s="2247"/>
      <c r="GB13221" s="2247"/>
      <c r="GC13221" s="2247"/>
      <c r="GD13221" s="2247"/>
      <c r="GE13221" s="2247"/>
      <c r="GF13221" s="2247"/>
      <c r="GG13221" s="2247"/>
      <c r="GH13221" s="2247"/>
      <c r="GI13221" s="2247"/>
      <c r="GJ13221" s="2247"/>
      <c r="GK13221" s="2247"/>
      <c r="GL13221" s="2247"/>
      <c r="GM13221" s="2247"/>
      <c r="GN13221" s="2247"/>
      <c r="GO13221" s="2247"/>
      <c r="GP13221" s="2247"/>
      <c r="GQ13221" s="2247"/>
      <c r="GR13221" s="2247"/>
      <c r="GS13221" s="2247"/>
      <c r="GT13221" s="2247"/>
      <c r="GU13221" s="2247"/>
      <c r="GV13221" s="2247"/>
      <c r="GW13221" s="2247"/>
      <c r="GX13221" s="2247"/>
      <c r="GY13221" s="2247"/>
      <c r="GZ13221" s="2247"/>
      <c r="HA13221" s="2247"/>
      <c r="HB13221" s="2247"/>
      <c r="HC13221" s="2247"/>
      <c r="HD13221" s="2247"/>
      <c r="HE13221" s="2247"/>
      <c r="HF13221" s="2247"/>
      <c r="HG13221" s="2247"/>
      <c r="HH13221" s="2247"/>
      <c r="HI13221" s="2247"/>
      <c r="HJ13221" s="2247"/>
      <c r="HK13221" s="2247"/>
      <c r="HL13221" s="2247"/>
      <c r="HM13221" s="2247"/>
      <c r="HN13221" s="2247"/>
      <c r="HO13221" s="2247"/>
      <c r="HP13221" s="2247"/>
      <c r="HQ13221" s="2247"/>
      <c r="HR13221" s="2247"/>
      <c r="HS13221" s="2247"/>
      <c r="HT13221" s="2247"/>
      <c r="HU13221" s="2247"/>
      <c r="HV13221" s="2247"/>
      <c r="HW13221" s="2247"/>
      <c r="HX13221" s="2247"/>
      <c r="HY13221" s="2247"/>
      <c r="HZ13221" s="2247"/>
      <c r="IA13221" s="2247"/>
      <c r="IB13221" s="2247"/>
      <c r="IC13221" s="2247"/>
      <c r="ID13221" s="2247"/>
      <c r="IE13221" s="2247"/>
      <c r="IF13221" s="2247"/>
      <c r="IG13221" s="2247"/>
      <c r="IH13221" s="2247"/>
      <c r="II13221" s="2247"/>
      <c r="IJ13221" s="2247"/>
      <c r="IK13221" s="2247"/>
      <c r="IL13221" s="2247"/>
      <c r="IM13221" s="2247"/>
      <c r="IN13221" s="2247"/>
      <c r="IO13221" s="2247"/>
      <c r="IP13221" s="2247"/>
      <c r="IQ13221" s="2247"/>
      <c r="IR13221" s="2247"/>
      <c r="IS13221" s="2247"/>
      <c r="IT13221" s="2247"/>
      <c r="IU13221" s="2247"/>
      <c r="IV13221" s="2247"/>
    </row>
    <row r="13222" spans="1:256" hidden="1">
      <c r="A13222" s="2149"/>
      <c r="B13222" s="2242"/>
      <c r="C13222" s="2145"/>
      <c r="D13222" s="2243"/>
      <c r="E13222" s="2173"/>
      <c r="F13222" s="2235"/>
      <c r="G13222" s="2235"/>
      <c r="H13222" s="2235"/>
      <c r="I13222" s="2173"/>
      <c r="J13222" s="2235"/>
      <c r="K13222" s="2235"/>
      <c r="L13222" s="2235"/>
      <c r="M13222" s="2175">
        <v>0</v>
      </c>
      <c r="N13222" s="2175"/>
      <c r="O13222" s="2119"/>
      <c r="P13222" s="2119"/>
      <c r="Q13222" s="1802"/>
      <c r="R13222" s="2249"/>
      <c r="S13222" s="2238">
        <f>R13222*E13216</f>
        <v>0</v>
      </c>
      <c r="T13222" s="2119"/>
      <c r="U13222" s="2247"/>
      <c r="V13222" s="2247"/>
      <c r="W13222" s="2247"/>
      <c r="X13222" s="2247"/>
      <c r="Y13222" s="2247"/>
      <c r="Z13222" s="2247"/>
      <c r="AA13222" s="2247"/>
      <c r="AB13222" s="2247"/>
      <c r="AC13222" s="2247"/>
      <c r="AD13222" s="2247"/>
      <c r="AE13222" s="2247"/>
      <c r="AF13222" s="2247"/>
      <c r="AG13222" s="2247"/>
      <c r="AH13222" s="2247"/>
      <c r="AI13222" s="2247"/>
      <c r="AJ13222" s="2247"/>
      <c r="AK13222" s="2247"/>
      <c r="AL13222" s="2247"/>
      <c r="AM13222" s="2247"/>
      <c r="AN13222" s="2247"/>
      <c r="AO13222" s="2247"/>
      <c r="AP13222" s="2247"/>
      <c r="AQ13222" s="2247"/>
      <c r="AR13222" s="2247"/>
      <c r="AS13222" s="2247"/>
      <c r="AT13222" s="2247"/>
      <c r="AU13222" s="2247"/>
      <c r="AV13222" s="2247"/>
      <c r="AW13222" s="2247"/>
      <c r="AX13222" s="2247"/>
      <c r="AY13222" s="2247"/>
      <c r="AZ13222" s="2247"/>
      <c r="BA13222" s="2247"/>
      <c r="BB13222" s="2247"/>
      <c r="BC13222" s="2247"/>
      <c r="BD13222" s="2247"/>
      <c r="BE13222" s="2247"/>
      <c r="BF13222" s="2247"/>
      <c r="BG13222" s="2247"/>
      <c r="BH13222" s="2247"/>
      <c r="BI13222" s="2247"/>
      <c r="BJ13222" s="2247"/>
      <c r="BK13222" s="2247"/>
      <c r="BL13222" s="2247"/>
      <c r="BM13222" s="2247"/>
      <c r="BN13222" s="2247"/>
      <c r="BO13222" s="2247"/>
      <c r="BP13222" s="2247"/>
      <c r="BQ13222" s="2247"/>
      <c r="BR13222" s="2247"/>
      <c r="BS13222" s="2247"/>
      <c r="BT13222" s="2247"/>
      <c r="BU13222" s="2247"/>
      <c r="BV13222" s="2247"/>
      <c r="BW13222" s="2247"/>
      <c r="BX13222" s="2247"/>
      <c r="BY13222" s="2247"/>
      <c r="BZ13222" s="2247"/>
      <c r="CA13222" s="2247"/>
      <c r="CB13222" s="2247"/>
      <c r="CC13222" s="2247"/>
      <c r="CD13222" s="2247"/>
      <c r="CE13222" s="2247"/>
      <c r="CF13222" s="2247"/>
      <c r="CG13222" s="2247"/>
      <c r="CH13222" s="2247"/>
      <c r="CI13222" s="2247"/>
      <c r="CJ13222" s="2247"/>
      <c r="CK13222" s="2247"/>
      <c r="CL13222" s="2247"/>
      <c r="CM13222" s="2247"/>
      <c r="CN13222" s="2247"/>
      <c r="CO13222" s="2247"/>
      <c r="CP13222" s="2247"/>
      <c r="CQ13222" s="2247"/>
      <c r="CR13222" s="2247"/>
      <c r="CS13222" s="2247"/>
      <c r="CT13222" s="2247"/>
      <c r="CU13222" s="2247"/>
      <c r="CV13222" s="2247"/>
      <c r="CW13222" s="2247"/>
      <c r="CX13222" s="2247"/>
      <c r="CY13222" s="2247"/>
      <c r="CZ13222" s="2247"/>
      <c r="DA13222" s="2247"/>
      <c r="DB13222" s="2247"/>
      <c r="DC13222" s="2247"/>
      <c r="DD13222" s="2247"/>
      <c r="DE13222" s="2247"/>
      <c r="DF13222" s="2247"/>
      <c r="DG13222" s="2247"/>
      <c r="DH13222" s="2247"/>
      <c r="DI13222" s="2247"/>
      <c r="DJ13222" s="2247"/>
      <c r="DK13222" s="2247"/>
      <c r="DL13222" s="2247"/>
      <c r="DM13222" s="2247"/>
      <c r="DN13222" s="2247"/>
      <c r="DO13222" s="2247"/>
      <c r="DP13222" s="2247"/>
      <c r="DQ13222" s="2247"/>
      <c r="DR13222" s="2247"/>
      <c r="DS13222" s="2247"/>
      <c r="DT13222" s="2247"/>
      <c r="DU13222" s="2247"/>
      <c r="DV13222" s="2247"/>
      <c r="DW13222" s="2247"/>
      <c r="DX13222" s="2247"/>
      <c r="DY13222" s="2247"/>
      <c r="DZ13222" s="2247"/>
      <c r="EA13222" s="2247"/>
      <c r="EB13222" s="2247"/>
      <c r="EC13222" s="2247"/>
      <c r="ED13222" s="2247"/>
      <c r="EE13222" s="2247"/>
      <c r="EF13222" s="2247"/>
      <c r="EG13222" s="2247"/>
      <c r="EH13222" s="2247"/>
      <c r="EI13222" s="2247"/>
      <c r="EJ13222" s="2247"/>
      <c r="EK13222" s="2247"/>
      <c r="EL13222" s="2247"/>
      <c r="EM13222" s="2247"/>
      <c r="EN13222" s="2247"/>
      <c r="EO13222" s="2247"/>
      <c r="EP13222" s="2247"/>
      <c r="EQ13222" s="2247"/>
      <c r="ER13222" s="2247"/>
      <c r="ES13222" s="2247"/>
      <c r="ET13222" s="2247"/>
      <c r="EU13222" s="2247"/>
      <c r="EV13222" s="2247"/>
      <c r="EW13222" s="2247"/>
      <c r="EX13222" s="2247"/>
      <c r="EY13222" s="2247"/>
      <c r="EZ13222" s="2247"/>
      <c r="FA13222" s="2247"/>
      <c r="FB13222" s="2247"/>
      <c r="FC13222" s="2247"/>
      <c r="FD13222" s="2247"/>
      <c r="FE13222" s="2247"/>
      <c r="FF13222" s="2247"/>
      <c r="FG13222" s="2247"/>
      <c r="FH13222" s="2247"/>
      <c r="FI13222" s="2247"/>
      <c r="FJ13222" s="2247"/>
      <c r="FK13222" s="2247"/>
      <c r="FL13222" s="2247"/>
      <c r="FM13222" s="2247"/>
      <c r="FN13222" s="2247"/>
      <c r="FO13222" s="2247"/>
      <c r="FP13222" s="2247"/>
      <c r="FQ13222" s="2247"/>
      <c r="FR13222" s="2247"/>
      <c r="FS13222" s="2247"/>
      <c r="FT13222" s="2247"/>
      <c r="FU13222" s="2247"/>
      <c r="FV13222" s="2247"/>
      <c r="FW13222" s="2247"/>
      <c r="FX13222" s="2247"/>
      <c r="FY13222" s="2247"/>
      <c r="FZ13222" s="2247"/>
      <c r="GA13222" s="2247"/>
      <c r="GB13222" s="2247"/>
      <c r="GC13222" s="2247"/>
      <c r="GD13222" s="2247"/>
      <c r="GE13222" s="2247"/>
      <c r="GF13222" s="2247"/>
      <c r="GG13222" s="2247"/>
      <c r="GH13222" s="2247"/>
      <c r="GI13222" s="2247"/>
      <c r="GJ13222" s="2247"/>
      <c r="GK13222" s="2247"/>
      <c r="GL13222" s="2247"/>
      <c r="GM13222" s="2247"/>
      <c r="GN13222" s="2247"/>
      <c r="GO13222" s="2247"/>
      <c r="GP13222" s="2247"/>
      <c r="GQ13222" s="2247"/>
      <c r="GR13222" s="2247"/>
      <c r="GS13222" s="2247"/>
      <c r="GT13222" s="2247"/>
      <c r="GU13222" s="2247"/>
      <c r="GV13222" s="2247"/>
      <c r="GW13222" s="2247"/>
      <c r="GX13222" s="2247"/>
      <c r="GY13222" s="2247"/>
      <c r="GZ13222" s="2247"/>
      <c r="HA13222" s="2247"/>
      <c r="HB13222" s="2247"/>
      <c r="HC13222" s="2247"/>
      <c r="HD13222" s="2247"/>
      <c r="HE13222" s="2247"/>
      <c r="HF13222" s="2247"/>
      <c r="HG13222" s="2247"/>
      <c r="HH13222" s="2247"/>
      <c r="HI13222" s="2247"/>
      <c r="HJ13222" s="2247"/>
      <c r="HK13222" s="2247"/>
      <c r="HL13222" s="2247"/>
      <c r="HM13222" s="2247"/>
      <c r="HN13222" s="2247"/>
      <c r="HO13222" s="2247"/>
      <c r="HP13222" s="2247"/>
      <c r="HQ13222" s="2247"/>
      <c r="HR13222" s="2247"/>
      <c r="HS13222" s="2247"/>
      <c r="HT13222" s="2247"/>
      <c r="HU13222" s="2247"/>
      <c r="HV13222" s="2247"/>
      <c r="HW13222" s="2247"/>
      <c r="HX13222" s="2247"/>
      <c r="HY13222" s="2247"/>
      <c r="HZ13222" s="2247"/>
      <c r="IA13222" s="2247"/>
      <c r="IB13222" s="2247"/>
      <c r="IC13222" s="2247"/>
      <c r="ID13222" s="2247"/>
      <c r="IE13222" s="2247"/>
      <c r="IF13222" s="2247"/>
      <c r="IG13222" s="2247"/>
      <c r="IH13222" s="2247"/>
      <c r="II13222" s="2247"/>
      <c r="IJ13222" s="2247"/>
      <c r="IK13222" s="2247"/>
      <c r="IL13222" s="2247"/>
      <c r="IM13222" s="2247"/>
      <c r="IN13222" s="2247"/>
      <c r="IO13222" s="2247"/>
      <c r="IP13222" s="2247"/>
      <c r="IQ13222" s="2247"/>
      <c r="IR13222" s="2247"/>
      <c r="IS13222" s="2247"/>
      <c r="IT13222" s="2247"/>
      <c r="IU13222" s="2247"/>
      <c r="IV13222" s="2247"/>
    </row>
    <row r="13223" spans="1:256" hidden="1">
      <c r="A13223" s="2149"/>
      <c r="B13223" s="2242"/>
      <c r="C13223" s="2145"/>
      <c r="D13223" s="2243"/>
      <c r="E13223" s="2173"/>
      <c r="F13223" s="2235"/>
      <c r="G13223" s="2235"/>
      <c r="H13223" s="2235"/>
      <c r="I13223" s="2173"/>
      <c r="J13223" s="2235"/>
      <c r="K13223" s="2235"/>
      <c r="L13223" s="2235"/>
      <c r="M13223" s="2175">
        <v>0</v>
      </c>
      <c r="N13223" s="2175"/>
      <c r="O13223" s="2119"/>
      <c r="P13223" s="2119"/>
      <c r="Q13223" s="1802"/>
      <c r="R13223" s="2249"/>
      <c r="S13223" s="2238">
        <f>R13223*E13216</f>
        <v>0</v>
      </c>
      <c r="T13223" s="2119"/>
      <c r="U13223" s="2247"/>
      <c r="V13223" s="2247"/>
      <c r="W13223" s="2247"/>
      <c r="X13223" s="2247"/>
      <c r="Y13223" s="2247"/>
      <c r="Z13223" s="2247"/>
      <c r="AA13223" s="2247"/>
      <c r="AB13223" s="2247"/>
      <c r="AC13223" s="2247"/>
      <c r="AD13223" s="2247"/>
      <c r="AE13223" s="2247"/>
      <c r="AF13223" s="2247"/>
      <c r="AG13223" s="2247"/>
      <c r="AH13223" s="2247"/>
      <c r="AI13223" s="2247"/>
      <c r="AJ13223" s="2247"/>
      <c r="AK13223" s="2247"/>
      <c r="AL13223" s="2247"/>
      <c r="AM13223" s="2247"/>
      <c r="AN13223" s="2247"/>
      <c r="AO13223" s="2247"/>
      <c r="AP13223" s="2247"/>
      <c r="AQ13223" s="2247"/>
      <c r="AR13223" s="2247"/>
      <c r="AS13223" s="2247"/>
      <c r="AT13223" s="2247"/>
      <c r="AU13223" s="2247"/>
      <c r="AV13223" s="2247"/>
      <c r="AW13223" s="2247"/>
      <c r="AX13223" s="2247"/>
      <c r="AY13223" s="2247"/>
      <c r="AZ13223" s="2247"/>
      <c r="BA13223" s="2247"/>
      <c r="BB13223" s="2247"/>
      <c r="BC13223" s="2247"/>
      <c r="BD13223" s="2247"/>
      <c r="BE13223" s="2247"/>
      <c r="BF13223" s="2247"/>
      <c r="BG13223" s="2247"/>
      <c r="BH13223" s="2247"/>
      <c r="BI13223" s="2247"/>
      <c r="BJ13223" s="2247"/>
      <c r="BK13223" s="2247"/>
      <c r="BL13223" s="2247"/>
      <c r="BM13223" s="2247"/>
      <c r="BN13223" s="2247"/>
      <c r="BO13223" s="2247"/>
      <c r="BP13223" s="2247"/>
      <c r="BQ13223" s="2247"/>
      <c r="BR13223" s="2247"/>
      <c r="BS13223" s="2247"/>
      <c r="BT13223" s="2247"/>
      <c r="BU13223" s="2247"/>
      <c r="BV13223" s="2247"/>
      <c r="BW13223" s="2247"/>
      <c r="BX13223" s="2247"/>
      <c r="BY13223" s="2247"/>
      <c r="BZ13223" s="2247"/>
      <c r="CA13223" s="2247"/>
      <c r="CB13223" s="2247"/>
      <c r="CC13223" s="2247"/>
      <c r="CD13223" s="2247"/>
      <c r="CE13223" s="2247"/>
      <c r="CF13223" s="2247"/>
      <c r="CG13223" s="2247"/>
      <c r="CH13223" s="2247"/>
      <c r="CI13223" s="2247"/>
      <c r="CJ13223" s="2247"/>
      <c r="CK13223" s="2247"/>
      <c r="CL13223" s="2247"/>
      <c r="CM13223" s="2247"/>
      <c r="CN13223" s="2247"/>
      <c r="CO13223" s="2247"/>
      <c r="CP13223" s="2247"/>
      <c r="CQ13223" s="2247"/>
      <c r="CR13223" s="2247"/>
      <c r="CS13223" s="2247"/>
      <c r="CT13223" s="2247"/>
      <c r="CU13223" s="2247"/>
      <c r="CV13223" s="2247"/>
      <c r="CW13223" s="2247"/>
      <c r="CX13223" s="2247"/>
      <c r="CY13223" s="2247"/>
      <c r="CZ13223" s="2247"/>
      <c r="DA13223" s="2247"/>
      <c r="DB13223" s="2247"/>
      <c r="DC13223" s="2247"/>
      <c r="DD13223" s="2247"/>
      <c r="DE13223" s="2247"/>
      <c r="DF13223" s="2247"/>
      <c r="DG13223" s="2247"/>
      <c r="DH13223" s="2247"/>
      <c r="DI13223" s="2247"/>
      <c r="DJ13223" s="2247"/>
      <c r="DK13223" s="2247"/>
      <c r="DL13223" s="2247"/>
      <c r="DM13223" s="2247"/>
      <c r="DN13223" s="2247"/>
      <c r="DO13223" s="2247"/>
      <c r="DP13223" s="2247"/>
      <c r="DQ13223" s="2247"/>
      <c r="DR13223" s="2247"/>
      <c r="DS13223" s="2247"/>
      <c r="DT13223" s="2247"/>
      <c r="DU13223" s="2247"/>
      <c r="DV13223" s="2247"/>
      <c r="DW13223" s="2247"/>
      <c r="DX13223" s="2247"/>
      <c r="DY13223" s="2247"/>
      <c r="DZ13223" s="2247"/>
      <c r="EA13223" s="2247"/>
      <c r="EB13223" s="2247"/>
      <c r="EC13223" s="2247"/>
      <c r="ED13223" s="2247"/>
      <c r="EE13223" s="2247"/>
      <c r="EF13223" s="2247"/>
      <c r="EG13223" s="2247"/>
      <c r="EH13223" s="2247"/>
      <c r="EI13223" s="2247"/>
      <c r="EJ13223" s="2247"/>
      <c r="EK13223" s="2247"/>
      <c r="EL13223" s="2247"/>
      <c r="EM13223" s="2247"/>
      <c r="EN13223" s="2247"/>
      <c r="EO13223" s="2247"/>
      <c r="EP13223" s="2247"/>
      <c r="EQ13223" s="2247"/>
      <c r="ER13223" s="2247"/>
      <c r="ES13223" s="2247"/>
      <c r="ET13223" s="2247"/>
      <c r="EU13223" s="2247"/>
      <c r="EV13223" s="2247"/>
      <c r="EW13223" s="2247"/>
      <c r="EX13223" s="2247"/>
      <c r="EY13223" s="2247"/>
      <c r="EZ13223" s="2247"/>
      <c r="FA13223" s="2247"/>
      <c r="FB13223" s="2247"/>
      <c r="FC13223" s="2247"/>
      <c r="FD13223" s="2247"/>
      <c r="FE13223" s="2247"/>
      <c r="FF13223" s="2247"/>
      <c r="FG13223" s="2247"/>
      <c r="FH13223" s="2247"/>
      <c r="FI13223" s="2247"/>
      <c r="FJ13223" s="2247"/>
      <c r="FK13223" s="2247"/>
      <c r="FL13223" s="2247"/>
      <c r="FM13223" s="2247"/>
      <c r="FN13223" s="2247"/>
      <c r="FO13223" s="2247"/>
      <c r="FP13223" s="2247"/>
      <c r="FQ13223" s="2247"/>
      <c r="FR13223" s="2247"/>
      <c r="FS13223" s="2247"/>
      <c r="FT13223" s="2247"/>
      <c r="FU13223" s="2247"/>
      <c r="FV13223" s="2247"/>
      <c r="FW13223" s="2247"/>
      <c r="FX13223" s="2247"/>
      <c r="FY13223" s="2247"/>
      <c r="FZ13223" s="2247"/>
      <c r="GA13223" s="2247"/>
      <c r="GB13223" s="2247"/>
      <c r="GC13223" s="2247"/>
      <c r="GD13223" s="2247"/>
      <c r="GE13223" s="2247"/>
      <c r="GF13223" s="2247"/>
      <c r="GG13223" s="2247"/>
      <c r="GH13223" s="2247"/>
      <c r="GI13223" s="2247"/>
      <c r="GJ13223" s="2247"/>
      <c r="GK13223" s="2247"/>
      <c r="GL13223" s="2247"/>
      <c r="GM13223" s="2247"/>
      <c r="GN13223" s="2247"/>
      <c r="GO13223" s="2247"/>
      <c r="GP13223" s="2247"/>
      <c r="GQ13223" s="2247"/>
      <c r="GR13223" s="2247"/>
      <c r="GS13223" s="2247"/>
      <c r="GT13223" s="2247"/>
      <c r="GU13223" s="2247"/>
      <c r="GV13223" s="2247"/>
      <c r="GW13223" s="2247"/>
      <c r="GX13223" s="2247"/>
      <c r="GY13223" s="2247"/>
      <c r="GZ13223" s="2247"/>
      <c r="HA13223" s="2247"/>
      <c r="HB13223" s="2247"/>
      <c r="HC13223" s="2247"/>
      <c r="HD13223" s="2247"/>
      <c r="HE13223" s="2247"/>
      <c r="HF13223" s="2247"/>
      <c r="HG13223" s="2247"/>
      <c r="HH13223" s="2247"/>
      <c r="HI13223" s="2247"/>
      <c r="HJ13223" s="2247"/>
      <c r="HK13223" s="2247"/>
      <c r="HL13223" s="2247"/>
      <c r="HM13223" s="2247"/>
      <c r="HN13223" s="2247"/>
      <c r="HO13223" s="2247"/>
      <c r="HP13223" s="2247"/>
      <c r="HQ13223" s="2247"/>
      <c r="HR13223" s="2247"/>
      <c r="HS13223" s="2247"/>
      <c r="HT13223" s="2247"/>
      <c r="HU13223" s="2247"/>
      <c r="HV13223" s="2247"/>
      <c r="HW13223" s="2247"/>
      <c r="HX13223" s="2247"/>
      <c r="HY13223" s="2247"/>
      <c r="HZ13223" s="2247"/>
      <c r="IA13223" s="2247"/>
      <c r="IB13223" s="2247"/>
      <c r="IC13223" s="2247"/>
      <c r="ID13223" s="2247"/>
      <c r="IE13223" s="2247"/>
      <c r="IF13223" s="2247"/>
      <c r="IG13223" s="2247"/>
      <c r="IH13223" s="2247"/>
      <c r="II13223" s="2247"/>
      <c r="IJ13223" s="2247"/>
      <c r="IK13223" s="2247"/>
      <c r="IL13223" s="2247"/>
      <c r="IM13223" s="2247"/>
      <c r="IN13223" s="2247"/>
      <c r="IO13223" s="2247"/>
      <c r="IP13223" s="2247"/>
      <c r="IQ13223" s="2247"/>
      <c r="IR13223" s="2247"/>
      <c r="IS13223" s="2247"/>
      <c r="IT13223" s="2247"/>
      <c r="IU13223" s="2247"/>
      <c r="IV13223" s="2247"/>
    </row>
    <row r="13224" spans="1:256" hidden="1">
      <c r="A13224" s="2149"/>
      <c r="B13224" s="2173">
        <v>3</v>
      </c>
      <c r="C13224" s="2436"/>
      <c r="D13224" s="2243"/>
      <c r="E13224" s="2173"/>
      <c r="F13224" s="2235"/>
      <c r="G13224" s="2235"/>
      <c r="H13224" s="2235"/>
      <c r="I13224" s="2173"/>
      <c r="J13224" s="2235"/>
      <c r="K13224" s="2235"/>
      <c r="L13224" s="2235"/>
      <c r="M13224" s="2175">
        <v>0</v>
      </c>
      <c r="N13224" s="2175"/>
      <c r="O13224" s="2128"/>
      <c r="P13224" s="2119"/>
      <c r="Q13224" s="1802"/>
      <c r="R13224" s="2249"/>
      <c r="S13224" s="2239">
        <f>R13224*E13216</f>
        <v>0</v>
      </c>
      <c r="T13224" s="2119"/>
      <c r="U13224" s="2247"/>
      <c r="V13224" s="2247"/>
      <c r="W13224" s="2247"/>
      <c r="X13224" s="2247"/>
      <c r="Y13224" s="2247"/>
      <c r="Z13224" s="2247"/>
      <c r="AA13224" s="2247"/>
      <c r="AB13224" s="2247"/>
      <c r="AC13224" s="2247"/>
      <c r="AD13224" s="2247"/>
      <c r="AE13224" s="2247"/>
      <c r="AF13224" s="2247"/>
      <c r="AG13224" s="2247"/>
      <c r="AH13224" s="2247"/>
      <c r="AI13224" s="2247"/>
      <c r="AJ13224" s="2247"/>
      <c r="AK13224" s="2247"/>
      <c r="AL13224" s="2247"/>
      <c r="AM13224" s="2247"/>
      <c r="AN13224" s="2247"/>
      <c r="AO13224" s="2247"/>
      <c r="AP13224" s="2247"/>
      <c r="AQ13224" s="2247"/>
      <c r="AR13224" s="2247"/>
      <c r="AS13224" s="2247"/>
      <c r="AT13224" s="2247"/>
      <c r="AU13224" s="2247"/>
      <c r="AV13224" s="2247"/>
      <c r="AW13224" s="2247"/>
      <c r="AX13224" s="2247"/>
      <c r="AY13224" s="2247"/>
      <c r="AZ13224" s="2247"/>
      <c r="BA13224" s="2247"/>
      <c r="BB13224" s="2247"/>
      <c r="BC13224" s="2247"/>
      <c r="BD13224" s="2247"/>
      <c r="BE13224" s="2247"/>
      <c r="BF13224" s="2247"/>
      <c r="BG13224" s="2247"/>
      <c r="BH13224" s="2247"/>
      <c r="BI13224" s="2247"/>
      <c r="BJ13224" s="2247"/>
      <c r="BK13224" s="2247"/>
      <c r="BL13224" s="2247"/>
      <c r="BM13224" s="2247"/>
      <c r="BN13224" s="2247"/>
      <c r="BO13224" s="2247"/>
      <c r="BP13224" s="2247"/>
      <c r="BQ13224" s="2247"/>
      <c r="BR13224" s="2247"/>
      <c r="BS13224" s="2247"/>
      <c r="BT13224" s="2247"/>
      <c r="BU13224" s="2247"/>
      <c r="BV13224" s="2247"/>
      <c r="BW13224" s="2247"/>
      <c r="BX13224" s="2247"/>
      <c r="BY13224" s="2247"/>
      <c r="BZ13224" s="2247"/>
      <c r="CA13224" s="2247"/>
      <c r="CB13224" s="2247"/>
      <c r="CC13224" s="2247"/>
      <c r="CD13224" s="2247"/>
      <c r="CE13224" s="2247"/>
      <c r="CF13224" s="2247"/>
      <c r="CG13224" s="2247"/>
      <c r="CH13224" s="2247"/>
      <c r="CI13224" s="2247"/>
      <c r="CJ13224" s="2247"/>
      <c r="CK13224" s="2247"/>
      <c r="CL13224" s="2247"/>
      <c r="CM13224" s="2247"/>
      <c r="CN13224" s="2247"/>
      <c r="CO13224" s="2247"/>
      <c r="CP13224" s="2247"/>
      <c r="CQ13224" s="2247"/>
      <c r="CR13224" s="2247"/>
      <c r="CS13224" s="2247"/>
      <c r="CT13224" s="2247"/>
      <c r="CU13224" s="2247"/>
      <c r="CV13224" s="2247"/>
      <c r="CW13224" s="2247"/>
      <c r="CX13224" s="2247"/>
      <c r="CY13224" s="2247"/>
      <c r="CZ13224" s="2247"/>
      <c r="DA13224" s="2247"/>
      <c r="DB13224" s="2247"/>
      <c r="DC13224" s="2247"/>
      <c r="DD13224" s="2247"/>
      <c r="DE13224" s="2247"/>
      <c r="DF13224" s="2247"/>
      <c r="DG13224" s="2247"/>
      <c r="DH13224" s="2247"/>
      <c r="DI13224" s="2247"/>
      <c r="DJ13224" s="2247"/>
      <c r="DK13224" s="2247"/>
      <c r="DL13224" s="2247"/>
      <c r="DM13224" s="2247"/>
      <c r="DN13224" s="2247"/>
      <c r="DO13224" s="2247"/>
      <c r="DP13224" s="2247"/>
      <c r="DQ13224" s="2247"/>
      <c r="DR13224" s="2247"/>
      <c r="DS13224" s="2247"/>
      <c r="DT13224" s="2247"/>
      <c r="DU13224" s="2247"/>
      <c r="DV13224" s="2247"/>
      <c r="DW13224" s="2247"/>
      <c r="DX13224" s="2247"/>
      <c r="DY13224" s="2247"/>
      <c r="DZ13224" s="2247"/>
      <c r="EA13224" s="2247"/>
      <c r="EB13224" s="2247"/>
      <c r="EC13224" s="2247"/>
      <c r="ED13224" s="2247"/>
      <c r="EE13224" s="2247"/>
      <c r="EF13224" s="2247"/>
      <c r="EG13224" s="2247"/>
      <c r="EH13224" s="2247"/>
      <c r="EI13224" s="2247"/>
      <c r="EJ13224" s="2247"/>
      <c r="EK13224" s="2247"/>
      <c r="EL13224" s="2247"/>
      <c r="EM13224" s="2247"/>
      <c r="EN13224" s="2247"/>
      <c r="EO13224" s="2247"/>
      <c r="EP13224" s="2247"/>
      <c r="EQ13224" s="2247"/>
      <c r="ER13224" s="2247"/>
      <c r="ES13224" s="2247"/>
      <c r="ET13224" s="2247"/>
      <c r="EU13224" s="2247"/>
      <c r="EV13224" s="2247"/>
      <c r="EW13224" s="2247"/>
      <c r="EX13224" s="2247"/>
      <c r="EY13224" s="2247"/>
      <c r="EZ13224" s="2247"/>
      <c r="FA13224" s="2247"/>
      <c r="FB13224" s="2247"/>
      <c r="FC13224" s="2247"/>
      <c r="FD13224" s="2247"/>
      <c r="FE13224" s="2247"/>
      <c r="FF13224" s="2247"/>
      <c r="FG13224" s="2247"/>
      <c r="FH13224" s="2247"/>
      <c r="FI13224" s="2247"/>
      <c r="FJ13224" s="2247"/>
      <c r="FK13224" s="2247"/>
      <c r="FL13224" s="2247"/>
      <c r="FM13224" s="2247"/>
      <c r="FN13224" s="2247"/>
      <c r="FO13224" s="2247"/>
      <c r="FP13224" s="2247"/>
      <c r="FQ13224" s="2247"/>
      <c r="FR13224" s="2247"/>
      <c r="FS13224" s="2247"/>
      <c r="FT13224" s="2247"/>
      <c r="FU13224" s="2247"/>
      <c r="FV13224" s="2247"/>
      <c r="FW13224" s="2247"/>
      <c r="FX13224" s="2247"/>
      <c r="FY13224" s="2247"/>
      <c r="FZ13224" s="2247"/>
      <c r="GA13224" s="2247"/>
      <c r="GB13224" s="2247"/>
      <c r="GC13224" s="2247"/>
      <c r="GD13224" s="2247"/>
      <c r="GE13224" s="2247"/>
      <c r="GF13224" s="2247"/>
      <c r="GG13224" s="2247"/>
      <c r="GH13224" s="2247"/>
      <c r="GI13224" s="2247"/>
      <c r="GJ13224" s="2247"/>
      <c r="GK13224" s="2247"/>
      <c r="GL13224" s="2247"/>
      <c r="GM13224" s="2247"/>
      <c r="GN13224" s="2247"/>
      <c r="GO13224" s="2247"/>
      <c r="GP13224" s="2247"/>
      <c r="GQ13224" s="2247"/>
      <c r="GR13224" s="2247"/>
      <c r="GS13224" s="2247"/>
      <c r="GT13224" s="2247"/>
      <c r="GU13224" s="2247"/>
      <c r="GV13224" s="2247"/>
      <c r="GW13224" s="2247"/>
      <c r="GX13224" s="2247"/>
      <c r="GY13224" s="2247"/>
      <c r="GZ13224" s="2247"/>
      <c r="HA13224" s="2247"/>
      <c r="HB13224" s="2247"/>
      <c r="HC13224" s="2247"/>
      <c r="HD13224" s="2247"/>
      <c r="HE13224" s="2247"/>
      <c r="HF13224" s="2247"/>
      <c r="HG13224" s="2247"/>
      <c r="HH13224" s="2247"/>
      <c r="HI13224" s="2247"/>
      <c r="HJ13224" s="2247"/>
      <c r="HK13224" s="2247"/>
      <c r="HL13224" s="2247"/>
      <c r="HM13224" s="2247"/>
      <c r="HN13224" s="2247"/>
      <c r="HO13224" s="2247"/>
      <c r="HP13224" s="2247"/>
      <c r="HQ13224" s="2247"/>
      <c r="HR13224" s="2247"/>
      <c r="HS13224" s="2247"/>
      <c r="HT13224" s="2247"/>
      <c r="HU13224" s="2247"/>
      <c r="HV13224" s="2247"/>
      <c r="HW13224" s="2247"/>
      <c r="HX13224" s="2247"/>
      <c r="HY13224" s="2247"/>
      <c r="HZ13224" s="2247"/>
      <c r="IA13224" s="2247"/>
      <c r="IB13224" s="2247"/>
      <c r="IC13224" s="2247"/>
      <c r="ID13224" s="2247"/>
      <c r="IE13224" s="2247"/>
      <c r="IF13224" s="2247"/>
      <c r="IG13224" s="2247"/>
      <c r="IH13224" s="2247"/>
      <c r="II13224" s="2247"/>
      <c r="IJ13224" s="2247"/>
      <c r="IK13224" s="2247"/>
      <c r="IL13224" s="2247"/>
      <c r="IM13224" s="2247"/>
      <c r="IN13224" s="2247"/>
      <c r="IO13224" s="2247"/>
      <c r="IP13224" s="2247"/>
      <c r="IQ13224" s="2247"/>
      <c r="IR13224" s="2247"/>
      <c r="IS13224" s="2247"/>
      <c r="IT13224" s="2247"/>
      <c r="IU13224" s="2247"/>
      <c r="IV13224" s="2247"/>
    </row>
    <row r="13225" spans="1:256" ht="20.25" customHeight="1">
      <c r="A13225" s="2149">
        <f>A13216+1</f>
        <v>5</v>
      </c>
      <c r="B13225" s="2231" t="str">
        <f>IF(B13233&lt;&gt;0,"1-1612  "&amp;"          1-1618              ·="&amp;B13233+0,"1-1612")</f>
        <v>1-1612            1-1618              ·=4</v>
      </c>
      <c r="C13225" s="2145" t="s">
        <v>1637</v>
      </c>
      <c r="D13225" s="2149" t="s">
        <v>2093</v>
      </c>
      <c r="E13225" s="2173">
        <v>307.89999999999998</v>
      </c>
      <c r="F13225" s="2241">
        <v>0</v>
      </c>
      <c r="G13225" s="2234">
        <v>0</v>
      </c>
      <c r="H13225" s="2234">
        <v>0</v>
      </c>
      <c r="I13225" s="2241">
        <v>0.11380000000000001</v>
      </c>
      <c r="J13225" s="2234">
        <v>35.039020000000001</v>
      </c>
      <c r="K13225" s="2234">
        <v>0.34709227600000003</v>
      </c>
      <c r="L13225" s="2234">
        <v>0</v>
      </c>
      <c r="M13225" s="2175">
        <v>0.44904269236521843</v>
      </c>
      <c r="N13225" s="2478">
        <v>138.26024497925076</v>
      </c>
      <c r="O13225" s="2200">
        <f>E13225*L13225</f>
        <v>0</v>
      </c>
      <c r="P13225" s="2116"/>
      <c r="Q13225" s="2117"/>
      <c r="R13225" s="2115"/>
      <c r="S13225" s="2118">
        <f>R13225*E13225</f>
        <v>0</v>
      </c>
      <c r="T13225" s="2117"/>
      <c r="U13225" s="2180"/>
      <c r="V13225" s="2180"/>
      <c r="W13225" s="2180"/>
      <c r="X13225" s="2180"/>
      <c r="Y13225" s="2180"/>
      <c r="Z13225" s="2180"/>
      <c r="AA13225" s="2180"/>
      <c r="AB13225" s="2180"/>
      <c r="AC13225" s="2180"/>
      <c r="AD13225" s="2180"/>
      <c r="AE13225" s="2180"/>
      <c r="AF13225" s="2180"/>
      <c r="AG13225" s="2180"/>
      <c r="AH13225" s="2180"/>
      <c r="AI13225" s="2180"/>
      <c r="AJ13225" s="2180"/>
      <c r="AK13225" s="2180"/>
      <c r="AL13225" s="2180"/>
      <c r="AM13225" s="2180"/>
      <c r="AN13225" s="2180"/>
      <c r="AO13225" s="2180"/>
      <c r="AP13225" s="2180"/>
      <c r="AQ13225" s="2180"/>
      <c r="AR13225" s="2180"/>
      <c r="AS13225" s="2180"/>
      <c r="AT13225" s="2180"/>
      <c r="AU13225" s="2180"/>
      <c r="AV13225" s="2180"/>
      <c r="AW13225" s="2180"/>
      <c r="AX13225" s="2180"/>
      <c r="AY13225" s="2180"/>
      <c r="AZ13225" s="2180"/>
      <c r="BA13225" s="2180"/>
      <c r="BB13225" s="2180"/>
      <c r="BC13225" s="2180"/>
      <c r="BD13225" s="2180"/>
      <c r="BE13225" s="2180"/>
      <c r="BF13225" s="2180"/>
      <c r="BG13225" s="2180"/>
      <c r="BH13225" s="2180"/>
      <c r="BI13225" s="2180"/>
      <c r="BJ13225" s="2180"/>
      <c r="BK13225" s="2180"/>
      <c r="BL13225" s="2180"/>
      <c r="BM13225" s="2180"/>
      <c r="BN13225" s="2180"/>
      <c r="BO13225" s="2180"/>
      <c r="BP13225" s="2180"/>
      <c r="BQ13225" s="2180"/>
      <c r="BR13225" s="2180"/>
      <c r="BS13225" s="2180"/>
      <c r="BT13225" s="2180"/>
      <c r="BU13225" s="2180"/>
      <c r="BV13225" s="2180"/>
      <c r="BW13225" s="2180"/>
      <c r="BX13225" s="2180"/>
      <c r="BY13225" s="2180"/>
      <c r="BZ13225" s="2180"/>
      <c r="CA13225" s="2180"/>
      <c r="CB13225" s="2180"/>
      <c r="CC13225" s="2180"/>
      <c r="CD13225" s="2180"/>
      <c r="CE13225" s="2180"/>
      <c r="CF13225" s="2180"/>
      <c r="CG13225" s="2180"/>
      <c r="CH13225" s="2180"/>
      <c r="CI13225" s="2180"/>
      <c r="CJ13225" s="2180"/>
      <c r="CK13225" s="2180"/>
      <c r="CL13225" s="2180"/>
      <c r="CM13225" s="2180"/>
      <c r="CN13225" s="2180"/>
      <c r="CO13225" s="2180"/>
      <c r="CP13225" s="2180"/>
      <c r="CQ13225" s="2180"/>
      <c r="CR13225" s="2180"/>
      <c r="CS13225" s="2180"/>
      <c r="CT13225" s="2180"/>
      <c r="CU13225" s="2180"/>
      <c r="CV13225" s="2180"/>
      <c r="CW13225" s="2180"/>
      <c r="CX13225" s="2180"/>
      <c r="CY13225" s="2180"/>
      <c r="CZ13225" s="2180"/>
      <c r="DA13225" s="2180"/>
      <c r="DB13225" s="2180"/>
      <c r="DC13225" s="2180"/>
      <c r="DD13225" s="2180"/>
      <c r="DE13225" s="2180"/>
      <c r="DF13225" s="2180"/>
      <c r="DG13225" s="2180"/>
      <c r="DH13225" s="2180"/>
      <c r="DI13225" s="2180"/>
      <c r="DJ13225" s="2180"/>
      <c r="DK13225" s="2180"/>
      <c r="DL13225" s="2180"/>
      <c r="DM13225" s="2180"/>
      <c r="DN13225" s="2180"/>
      <c r="DO13225" s="2180"/>
      <c r="DP13225" s="2180"/>
      <c r="DQ13225" s="2180"/>
      <c r="DR13225" s="2180"/>
      <c r="DS13225" s="2180"/>
      <c r="DT13225" s="2180"/>
      <c r="DU13225" s="2180"/>
      <c r="DV13225" s="2180"/>
      <c r="DW13225" s="2180"/>
      <c r="DX13225" s="2180"/>
      <c r="DY13225" s="2180"/>
      <c r="DZ13225" s="2180"/>
      <c r="EA13225" s="2180"/>
      <c r="EB13225" s="2180"/>
      <c r="EC13225" s="2180"/>
      <c r="ED13225" s="2180"/>
      <c r="EE13225" s="2180"/>
      <c r="EF13225" s="2180"/>
      <c r="EG13225" s="2180"/>
      <c r="EH13225" s="2180"/>
      <c r="EI13225" s="2180"/>
      <c r="EJ13225" s="2180"/>
      <c r="EK13225" s="2180"/>
      <c r="EL13225" s="2180"/>
      <c r="EM13225" s="2180"/>
      <c r="EN13225" s="2180"/>
      <c r="EO13225" s="2180"/>
      <c r="EP13225" s="2180"/>
      <c r="EQ13225" s="2180"/>
      <c r="ER13225" s="2180"/>
      <c r="ES13225" s="2180"/>
      <c r="ET13225" s="2180"/>
      <c r="EU13225" s="2180"/>
      <c r="EV13225" s="2180"/>
      <c r="EW13225" s="2180"/>
      <c r="EX13225" s="2180"/>
      <c r="EY13225" s="2180"/>
      <c r="EZ13225" s="2180"/>
      <c r="FA13225" s="2180"/>
      <c r="FB13225" s="2180"/>
      <c r="FC13225" s="2180"/>
      <c r="FD13225" s="2180"/>
      <c r="FE13225" s="2180"/>
      <c r="FF13225" s="2180"/>
      <c r="FG13225" s="2180"/>
      <c r="FH13225" s="2180"/>
      <c r="FI13225" s="2180"/>
      <c r="FJ13225" s="2180"/>
      <c r="FK13225" s="2180"/>
      <c r="FL13225" s="2180"/>
      <c r="FM13225" s="2180"/>
      <c r="FN13225" s="2180"/>
      <c r="FO13225" s="2180"/>
      <c r="FP13225" s="2180"/>
      <c r="FQ13225" s="2180"/>
      <c r="FR13225" s="2180"/>
      <c r="FS13225" s="2180"/>
      <c r="FT13225" s="2180"/>
      <c r="FU13225" s="2180"/>
      <c r="FV13225" s="2180"/>
      <c r="FW13225" s="2180"/>
      <c r="FX13225" s="2180"/>
      <c r="FY13225" s="2180"/>
      <c r="FZ13225" s="2180"/>
      <c r="GA13225" s="2180"/>
      <c r="GB13225" s="2180"/>
      <c r="GC13225" s="2180"/>
      <c r="GD13225" s="2180"/>
      <c r="GE13225" s="2180"/>
      <c r="GF13225" s="2180"/>
      <c r="GG13225" s="2180"/>
      <c r="GH13225" s="2180"/>
      <c r="GI13225" s="2180"/>
      <c r="GJ13225" s="2180"/>
      <c r="GK13225" s="2180"/>
      <c r="GL13225" s="2180"/>
      <c r="GM13225" s="2180"/>
      <c r="GN13225" s="2180"/>
      <c r="GO13225" s="2180"/>
      <c r="GP13225" s="2180"/>
      <c r="GQ13225" s="2180"/>
      <c r="GR13225" s="2180"/>
      <c r="GS13225" s="2180"/>
      <c r="GT13225" s="2180"/>
      <c r="GU13225" s="2180"/>
      <c r="GV13225" s="2180"/>
      <c r="GW13225" s="2180"/>
      <c r="GX13225" s="2180"/>
      <c r="GY13225" s="2180"/>
      <c r="GZ13225" s="2180"/>
      <c r="HA13225" s="2180"/>
      <c r="HB13225" s="2180"/>
      <c r="HC13225" s="2180"/>
      <c r="HD13225" s="2180"/>
      <c r="HE13225" s="2180"/>
      <c r="HF13225" s="2180"/>
      <c r="HG13225" s="2180"/>
      <c r="HH13225" s="2180"/>
      <c r="HI13225" s="2180"/>
      <c r="HJ13225" s="2180"/>
      <c r="HK13225" s="2180"/>
      <c r="HL13225" s="2180"/>
      <c r="HM13225" s="2180"/>
      <c r="HN13225" s="2180"/>
      <c r="HO13225" s="2180"/>
      <c r="HP13225" s="2180"/>
      <c r="HQ13225" s="2180"/>
      <c r="HR13225" s="2180"/>
      <c r="HS13225" s="2180"/>
      <c r="HT13225" s="2180"/>
      <c r="HU13225" s="2180"/>
      <c r="HV13225" s="2180"/>
      <c r="HW13225" s="2180"/>
      <c r="HX13225" s="2180"/>
      <c r="HY13225" s="2180"/>
      <c r="HZ13225" s="2180"/>
      <c r="IA13225" s="2180"/>
      <c r="IB13225" s="2180"/>
      <c r="IC13225" s="2180"/>
      <c r="ID13225" s="2180"/>
      <c r="IE13225" s="2180"/>
      <c r="IF13225" s="2180"/>
      <c r="IG13225" s="2180"/>
      <c r="IH13225" s="2180"/>
      <c r="II13225" s="2180"/>
      <c r="IJ13225" s="2180"/>
      <c r="IK13225" s="2180"/>
      <c r="IL13225" s="2180"/>
      <c r="IM13225" s="2180"/>
      <c r="IN13225" s="2180"/>
      <c r="IO13225" s="2180"/>
      <c r="IP13225" s="2180"/>
      <c r="IQ13225" s="2180"/>
      <c r="IR13225" s="2180"/>
      <c r="IS13225" s="2180"/>
      <c r="IT13225" s="2180"/>
      <c r="IU13225" s="2180"/>
      <c r="IV13225" s="2180"/>
    </row>
    <row r="13226" spans="1:256" hidden="1">
      <c r="A13226" s="2149"/>
      <c r="B13226" s="2231"/>
      <c r="C13226" s="2286"/>
      <c r="D13226" s="2149"/>
      <c r="E13226" s="2232"/>
      <c r="F13226" s="2233"/>
      <c r="G13226" s="2234"/>
      <c r="H13226" s="2234"/>
      <c r="I13226" s="2233"/>
      <c r="J13226" s="2235"/>
      <c r="K13226" s="2235"/>
      <c r="L13226" s="2235"/>
      <c r="M13226" s="2175">
        <v>0</v>
      </c>
      <c r="N13226" s="2237"/>
      <c r="O13226" s="2119"/>
      <c r="P13226" s="2120"/>
      <c r="Q13226" s="2125"/>
      <c r="R13226" s="2122"/>
      <c r="S13226" s="2120">
        <f>R13226*E13225</f>
        <v>0</v>
      </c>
      <c r="T13226" s="2126"/>
      <c r="U13226" s="2180"/>
      <c r="V13226" s="2180"/>
      <c r="W13226" s="2180"/>
      <c r="X13226" s="2180"/>
      <c r="Y13226" s="2180"/>
      <c r="Z13226" s="2180"/>
      <c r="AA13226" s="2180"/>
      <c r="AB13226" s="2180"/>
      <c r="AC13226" s="2180"/>
      <c r="AD13226" s="2180"/>
      <c r="AE13226" s="2180"/>
      <c r="AF13226" s="2180"/>
      <c r="AG13226" s="2180"/>
      <c r="AH13226" s="2180"/>
      <c r="AI13226" s="2180"/>
      <c r="AJ13226" s="2180"/>
      <c r="AK13226" s="2180"/>
      <c r="AL13226" s="2180"/>
      <c r="AM13226" s="2180"/>
      <c r="AN13226" s="2180"/>
      <c r="AO13226" s="2180"/>
      <c r="AP13226" s="2180"/>
      <c r="AQ13226" s="2180"/>
      <c r="AR13226" s="2180"/>
      <c r="AS13226" s="2180"/>
      <c r="AT13226" s="2180"/>
      <c r="AU13226" s="2180"/>
      <c r="AV13226" s="2180"/>
      <c r="AW13226" s="2180"/>
      <c r="AX13226" s="2180"/>
      <c r="AY13226" s="2180"/>
      <c r="AZ13226" s="2180"/>
      <c r="BA13226" s="2180"/>
      <c r="BB13226" s="2180"/>
      <c r="BC13226" s="2180"/>
      <c r="BD13226" s="2180"/>
      <c r="BE13226" s="2180"/>
      <c r="BF13226" s="2180"/>
      <c r="BG13226" s="2180"/>
      <c r="BH13226" s="2180"/>
      <c r="BI13226" s="2180"/>
      <c r="BJ13226" s="2180"/>
      <c r="BK13226" s="2180"/>
      <c r="BL13226" s="2180"/>
      <c r="BM13226" s="2180"/>
      <c r="BN13226" s="2180"/>
      <c r="BO13226" s="2180"/>
      <c r="BP13226" s="2180"/>
      <c r="BQ13226" s="2180"/>
      <c r="BR13226" s="2180"/>
      <c r="BS13226" s="2180"/>
      <c r="BT13226" s="2180"/>
      <c r="BU13226" s="2180"/>
      <c r="BV13226" s="2180"/>
      <c r="BW13226" s="2180"/>
      <c r="BX13226" s="2180"/>
      <c r="BY13226" s="2180"/>
      <c r="BZ13226" s="2180"/>
      <c r="CA13226" s="2180"/>
      <c r="CB13226" s="2180"/>
      <c r="CC13226" s="2180"/>
      <c r="CD13226" s="2180"/>
      <c r="CE13226" s="2180"/>
      <c r="CF13226" s="2180"/>
      <c r="CG13226" s="2180"/>
      <c r="CH13226" s="2180"/>
      <c r="CI13226" s="2180"/>
      <c r="CJ13226" s="2180"/>
      <c r="CK13226" s="2180"/>
      <c r="CL13226" s="2180"/>
      <c r="CM13226" s="2180"/>
      <c r="CN13226" s="2180"/>
      <c r="CO13226" s="2180"/>
      <c r="CP13226" s="2180"/>
      <c r="CQ13226" s="2180"/>
      <c r="CR13226" s="2180"/>
      <c r="CS13226" s="2180"/>
      <c r="CT13226" s="2180"/>
      <c r="CU13226" s="2180"/>
      <c r="CV13226" s="2180"/>
      <c r="CW13226" s="2180"/>
      <c r="CX13226" s="2180"/>
      <c r="CY13226" s="2180"/>
      <c r="CZ13226" s="2180"/>
      <c r="DA13226" s="2180"/>
      <c r="DB13226" s="2180"/>
      <c r="DC13226" s="2180"/>
      <c r="DD13226" s="2180"/>
      <c r="DE13226" s="2180"/>
      <c r="DF13226" s="2180"/>
      <c r="DG13226" s="2180"/>
      <c r="DH13226" s="2180"/>
      <c r="DI13226" s="2180"/>
      <c r="DJ13226" s="2180"/>
      <c r="DK13226" s="2180"/>
      <c r="DL13226" s="2180"/>
      <c r="DM13226" s="2180"/>
      <c r="DN13226" s="2180"/>
      <c r="DO13226" s="2180"/>
      <c r="DP13226" s="2180"/>
      <c r="DQ13226" s="2180"/>
      <c r="DR13226" s="2180"/>
      <c r="DS13226" s="2180"/>
      <c r="DT13226" s="2180"/>
      <c r="DU13226" s="2180"/>
      <c r="DV13226" s="2180"/>
      <c r="DW13226" s="2180"/>
      <c r="DX13226" s="2180"/>
      <c r="DY13226" s="2180"/>
      <c r="DZ13226" s="2180"/>
      <c r="EA13226" s="2180"/>
      <c r="EB13226" s="2180"/>
      <c r="EC13226" s="2180"/>
      <c r="ED13226" s="2180"/>
      <c r="EE13226" s="2180"/>
      <c r="EF13226" s="2180"/>
      <c r="EG13226" s="2180"/>
      <c r="EH13226" s="2180"/>
      <c r="EI13226" s="2180"/>
      <c r="EJ13226" s="2180"/>
      <c r="EK13226" s="2180"/>
      <c r="EL13226" s="2180"/>
      <c r="EM13226" s="2180"/>
      <c r="EN13226" s="2180"/>
      <c r="EO13226" s="2180"/>
      <c r="EP13226" s="2180"/>
      <c r="EQ13226" s="2180"/>
      <c r="ER13226" s="2180"/>
      <c r="ES13226" s="2180"/>
      <c r="ET13226" s="2180"/>
      <c r="EU13226" s="2180"/>
      <c r="EV13226" s="2180"/>
      <c r="EW13226" s="2180"/>
      <c r="EX13226" s="2180"/>
      <c r="EY13226" s="2180"/>
      <c r="EZ13226" s="2180"/>
      <c r="FA13226" s="2180"/>
      <c r="FB13226" s="2180"/>
      <c r="FC13226" s="2180"/>
      <c r="FD13226" s="2180"/>
      <c r="FE13226" s="2180"/>
      <c r="FF13226" s="2180"/>
      <c r="FG13226" s="2180"/>
      <c r="FH13226" s="2180"/>
      <c r="FI13226" s="2180"/>
      <c r="FJ13226" s="2180"/>
      <c r="FK13226" s="2180"/>
      <c r="FL13226" s="2180"/>
      <c r="FM13226" s="2180"/>
      <c r="FN13226" s="2180"/>
      <c r="FO13226" s="2180"/>
      <c r="FP13226" s="2180"/>
      <c r="FQ13226" s="2180"/>
      <c r="FR13226" s="2180"/>
      <c r="FS13226" s="2180"/>
      <c r="FT13226" s="2180"/>
      <c r="FU13226" s="2180"/>
      <c r="FV13226" s="2180"/>
      <c r="FW13226" s="2180"/>
      <c r="FX13226" s="2180"/>
      <c r="FY13226" s="2180"/>
      <c r="FZ13226" s="2180"/>
      <c r="GA13226" s="2180"/>
      <c r="GB13226" s="2180"/>
      <c r="GC13226" s="2180"/>
      <c r="GD13226" s="2180"/>
      <c r="GE13226" s="2180"/>
      <c r="GF13226" s="2180"/>
      <c r="GG13226" s="2180"/>
      <c r="GH13226" s="2180"/>
      <c r="GI13226" s="2180"/>
      <c r="GJ13226" s="2180"/>
      <c r="GK13226" s="2180"/>
      <c r="GL13226" s="2180"/>
      <c r="GM13226" s="2180"/>
      <c r="GN13226" s="2180"/>
      <c r="GO13226" s="2180"/>
      <c r="GP13226" s="2180"/>
      <c r="GQ13226" s="2180"/>
      <c r="GR13226" s="2180"/>
      <c r="GS13226" s="2180"/>
      <c r="GT13226" s="2180"/>
      <c r="GU13226" s="2180"/>
      <c r="GV13226" s="2180"/>
      <c r="GW13226" s="2180"/>
      <c r="GX13226" s="2180"/>
      <c r="GY13226" s="2180"/>
      <c r="GZ13226" s="2180"/>
      <c r="HA13226" s="2180"/>
      <c r="HB13226" s="2180"/>
      <c r="HC13226" s="2180"/>
      <c r="HD13226" s="2180"/>
      <c r="HE13226" s="2180"/>
      <c r="HF13226" s="2180"/>
      <c r="HG13226" s="2180"/>
      <c r="HH13226" s="2180"/>
      <c r="HI13226" s="2180"/>
      <c r="HJ13226" s="2180"/>
      <c r="HK13226" s="2180"/>
      <c r="HL13226" s="2180"/>
      <c r="HM13226" s="2180"/>
      <c r="HN13226" s="2180"/>
      <c r="HO13226" s="2180"/>
      <c r="HP13226" s="2180"/>
      <c r="HQ13226" s="2180"/>
      <c r="HR13226" s="2180"/>
      <c r="HS13226" s="2180"/>
      <c r="HT13226" s="2180"/>
      <c r="HU13226" s="2180"/>
      <c r="HV13226" s="2180"/>
      <c r="HW13226" s="2180"/>
      <c r="HX13226" s="2180"/>
      <c r="HY13226" s="2180"/>
      <c r="HZ13226" s="2180"/>
      <c r="IA13226" s="2180"/>
      <c r="IB13226" s="2180"/>
      <c r="IC13226" s="2180"/>
      <c r="ID13226" s="2180"/>
      <c r="IE13226" s="2180"/>
      <c r="IF13226" s="2180"/>
      <c r="IG13226" s="2180"/>
      <c r="IH13226" s="2180"/>
      <c r="II13226" s="2180"/>
      <c r="IJ13226" s="2180"/>
      <c r="IK13226" s="2180"/>
      <c r="IL13226" s="2180"/>
      <c r="IM13226" s="2180"/>
      <c r="IN13226" s="2180"/>
      <c r="IO13226" s="2180"/>
      <c r="IP13226" s="2180"/>
      <c r="IQ13226" s="2180"/>
      <c r="IR13226" s="2180"/>
      <c r="IS13226" s="2180"/>
      <c r="IT13226" s="2180"/>
      <c r="IU13226" s="2180"/>
      <c r="IV13226" s="2180"/>
    </row>
    <row r="13227" spans="1:256" hidden="1">
      <c r="A13227" s="2149"/>
      <c r="B13227" s="2231"/>
      <c r="C13227" s="2286"/>
      <c r="D13227" s="2149"/>
      <c r="E13227" s="2232"/>
      <c r="F13227" s="2233"/>
      <c r="G13227" s="2234"/>
      <c r="H13227" s="2234"/>
      <c r="I13227" s="2233"/>
      <c r="J13227" s="2235"/>
      <c r="K13227" s="2235"/>
      <c r="L13227" s="2235"/>
      <c r="M13227" s="2175">
        <v>0</v>
      </c>
      <c r="N13227" s="2237"/>
      <c r="O13227" s="2119"/>
      <c r="P13227" s="2120"/>
      <c r="Q13227" s="2125"/>
      <c r="R13227" s="2122"/>
      <c r="S13227" s="2120">
        <f>R13227*E13225</f>
        <v>0</v>
      </c>
      <c r="T13227" s="2126"/>
      <c r="U13227" s="2180"/>
      <c r="V13227" s="2180"/>
      <c r="W13227" s="2180"/>
      <c r="X13227" s="2180"/>
      <c r="Y13227" s="2180"/>
      <c r="Z13227" s="2180"/>
      <c r="AA13227" s="2180"/>
      <c r="AB13227" s="2180"/>
      <c r="AC13227" s="2180"/>
      <c r="AD13227" s="2180"/>
      <c r="AE13227" s="2180"/>
      <c r="AF13227" s="2180"/>
      <c r="AG13227" s="2180"/>
      <c r="AH13227" s="2180"/>
      <c r="AI13227" s="2180"/>
      <c r="AJ13227" s="2180"/>
      <c r="AK13227" s="2180"/>
      <c r="AL13227" s="2180"/>
      <c r="AM13227" s="2180"/>
      <c r="AN13227" s="2180"/>
      <c r="AO13227" s="2180"/>
      <c r="AP13227" s="2180"/>
      <c r="AQ13227" s="2180"/>
      <c r="AR13227" s="2180"/>
      <c r="AS13227" s="2180"/>
      <c r="AT13227" s="2180"/>
      <c r="AU13227" s="2180"/>
      <c r="AV13227" s="2180"/>
      <c r="AW13227" s="2180"/>
      <c r="AX13227" s="2180"/>
      <c r="AY13227" s="2180"/>
      <c r="AZ13227" s="2180"/>
      <c r="BA13227" s="2180"/>
      <c r="BB13227" s="2180"/>
      <c r="BC13227" s="2180"/>
      <c r="BD13227" s="2180"/>
      <c r="BE13227" s="2180"/>
      <c r="BF13227" s="2180"/>
      <c r="BG13227" s="2180"/>
      <c r="BH13227" s="2180"/>
      <c r="BI13227" s="2180"/>
      <c r="BJ13227" s="2180"/>
      <c r="BK13227" s="2180"/>
      <c r="BL13227" s="2180"/>
      <c r="BM13227" s="2180"/>
      <c r="BN13227" s="2180"/>
      <c r="BO13227" s="2180"/>
      <c r="BP13227" s="2180"/>
      <c r="BQ13227" s="2180"/>
      <c r="BR13227" s="2180"/>
      <c r="BS13227" s="2180"/>
      <c r="BT13227" s="2180"/>
      <c r="BU13227" s="2180"/>
      <c r="BV13227" s="2180"/>
      <c r="BW13227" s="2180"/>
      <c r="BX13227" s="2180"/>
      <c r="BY13227" s="2180"/>
      <c r="BZ13227" s="2180"/>
      <c r="CA13227" s="2180"/>
      <c r="CB13227" s="2180"/>
      <c r="CC13227" s="2180"/>
      <c r="CD13227" s="2180"/>
      <c r="CE13227" s="2180"/>
      <c r="CF13227" s="2180"/>
      <c r="CG13227" s="2180"/>
      <c r="CH13227" s="2180"/>
      <c r="CI13227" s="2180"/>
      <c r="CJ13227" s="2180"/>
      <c r="CK13227" s="2180"/>
      <c r="CL13227" s="2180"/>
      <c r="CM13227" s="2180"/>
      <c r="CN13227" s="2180"/>
      <c r="CO13227" s="2180"/>
      <c r="CP13227" s="2180"/>
      <c r="CQ13227" s="2180"/>
      <c r="CR13227" s="2180"/>
      <c r="CS13227" s="2180"/>
      <c r="CT13227" s="2180"/>
      <c r="CU13227" s="2180"/>
      <c r="CV13227" s="2180"/>
      <c r="CW13227" s="2180"/>
      <c r="CX13227" s="2180"/>
      <c r="CY13227" s="2180"/>
      <c r="CZ13227" s="2180"/>
      <c r="DA13227" s="2180"/>
      <c r="DB13227" s="2180"/>
      <c r="DC13227" s="2180"/>
      <c r="DD13227" s="2180"/>
      <c r="DE13227" s="2180"/>
      <c r="DF13227" s="2180"/>
      <c r="DG13227" s="2180"/>
      <c r="DH13227" s="2180"/>
      <c r="DI13227" s="2180"/>
      <c r="DJ13227" s="2180"/>
      <c r="DK13227" s="2180"/>
      <c r="DL13227" s="2180"/>
      <c r="DM13227" s="2180"/>
      <c r="DN13227" s="2180"/>
      <c r="DO13227" s="2180"/>
      <c r="DP13227" s="2180"/>
      <c r="DQ13227" s="2180"/>
      <c r="DR13227" s="2180"/>
      <c r="DS13227" s="2180"/>
      <c r="DT13227" s="2180"/>
      <c r="DU13227" s="2180"/>
      <c r="DV13227" s="2180"/>
      <c r="DW13227" s="2180"/>
      <c r="DX13227" s="2180"/>
      <c r="DY13227" s="2180"/>
      <c r="DZ13227" s="2180"/>
      <c r="EA13227" s="2180"/>
      <c r="EB13227" s="2180"/>
      <c r="EC13227" s="2180"/>
      <c r="ED13227" s="2180"/>
      <c r="EE13227" s="2180"/>
      <c r="EF13227" s="2180"/>
      <c r="EG13227" s="2180"/>
      <c r="EH13227" s="2180"/>
      <c r="EI13227" s="2180"/>
      <c r="EJ13227" s="2180"/>
      <c r="EK13227" s="2180"/>
      <c r="EL13227" s="2180"/>
      <c r="EM13227" s="2180"/>
      <c r="EN13227" s="2180"/>
      <c r="EO13227" s="2180"/>
      <c r="EP13227" s="2180"/>
      <c r="EQ13227" s="2180"/>
      <c r="ER13227" s="2180"/>
      <c r="ES13227" s="2180"/>
      <c r="ET13227" s="2180"/>
      <c r="EU13227" s="2180"/>
      <c r="EV13227" s="2180"/>
      <c r="EW13227" s="2180"/>
      <c r="EX13227" s="2180"/>
      <c r="EY13227" s="2180"/>
      <c r="EZ13227" s="2180"/>
      <c r="FA13227" s="2180"/>
      <c r="FB13227" s="2180"/>
      <c r="FC13227" s="2180"/>
      <c r="FD13227" s="2180"/>
      <c r="FE13227" s="2180"/>
      <c r="FF13227" s="2180"/>
      <c r="FG13227" s="2180"/>
      <c r="FH13227" s="2180"/>
      <c r="FI13227" s="2180"/>
      <c r="FJ13227" s="2180"/>
      <c r="FK13227" s="2180"/>
      <c r="FL13227" s="2180"/>
      <c r="FM13227" s="2180"/>
      <c r="FN13227" s="2180"/>
      <c r="FO13227" s="2180"/>
      <c r="FP13227" s="2180"/>
      <c r="FQ13227" s="2180"/>
      <c r="FR13227" s="2180"/>
      <c r="FS13227" s="2180"/>
      <c r="FT13227" s="2180"/>
      <c r="FU13227" s="2180"/>
      <c r="FV13227" s="2180"/>
      <c r="FW13227" s="2180"/>
      <c r="FX13227" s="2180"/>
      <c r="FY13227" s="2180"/>
      <c r="FZ13227" s="2180"/>
      <c r="GA13227" s="2180"/>
      <c r="GB13227" s="2180"/>
      <c r="GC13227" s="2180"/>
      <c r="GD13227" s="2180"/>
      <c r="GE13227" s="2180"/>
      <c r="GF13227" s="2180"/>
      <c r="GG13227" s="2180"/>
      <c r="GH13227" s="2180"/>
      <c r="GI13227" s="2180"/>
      <c r="GJ13227" s="2180"/>
      <c r="GK13227" s="2180"/>
      <c r="GL13227" s="2180"/>
      <c r="GM13227" s="2180"/>
      <c r="GN13227" s="2180"/>
      <c r="GO13227" s="2180"/>
      <c r="GP13227" s="2180"/>
      <c r="GQ13227" s="2180"/>
      <c r="GR13227" s="2180"/>
      <c r="GS13227" s="2180"/>
      <c r="GT13227" s="2180"/>
      <c r="GU13227" s="2180"/>
      <c r="GV13227" s="2180"/>
      <c r="GW13227" s="2180"/>
      <c r="GX13227" s="2180"/>
      <c r="GY13227" s="2180"/>
      <c r="GZ13227" s="2180"/>
      <c r="HA13227" s="2180"/>
      <c r="HB13227" s="2180"/>
      <c r="HC13227" s="2180"/>
      <c r="HD13227" s="2180"/>
      <c r="HE13227" s="2180"/>
      <c r="HF13227" s="2180"/>
      <c r="HG13227" s="2180"/>
      <c r="HH13227" s="2180"/>
      <c r="HI13227" s="2180"/>
      <c r="HJ13227" s="2180"/>
      <c r="HK13227" s="2180"/>
      <c r="HL13227" s="2180"/>
      <c r="HM13227" s="2180"/>
      <c r="HN13227" s="2180"/>
      <c r="HO13227" s="2180"/>
      <c r="HP13227" s="2180"/>
      <c r="HQ13227" s="2180"/>
      <c r="HR13227" s="2180"/>
      <c r="HS13227" s="2180"/>
      <c r="HT13227" s="2180"/>
      <c r="HU13227" s="2180"/>
      <c r="HV13227" s="2180"/>
      <c r="HW13227" s="2180"/>
      <c r="HX13227" s="2180"/>
      <c r="HY13227" s="2180"/>
      <c r="HZ13227" s="2180"/>
      <c r="IA13227" s="2180"/>
      <c r="IB13227" s="2180"/>
      <c r="IC13227" s="2180"/>
      <c r="ID13227" s="2180"/>
      <c r="IE13227" s="2180"/>
      <c r="IF13227" s="2180"/>
      <c r="IG13227" s="2180"/>
      <c r="IH13227" s="2180"/>
      <c r="II13227" s="2180"/>
      <c r="IJ13227" s="2180"/>
      <c r="IK13227" s="2180"/>
      <c r="IL13227" s="2180"/>
      <c r="IM13227" s="2180"/>
      <c r="IN13227" s="2180"/>
      <c r="IO13227" s="2180"/>
      <c r="IP13227" s="2180"/>
      <c r="IQ13227" s="2180"/>
      <c r="IR13227" s="2180"/>
      <c r="IS13227" s="2180"/>
      <c r="IT13227" s="2180"/>
      <c r="IU13227" s="2180"/>
      <c r="IV13227" s="2180"/>
    </row>
    <row r="13228" spans="1:256" hidden="1">
      <c r="A13228" s="2149"/>
      <c r="B13228" s="2231"/>
      <c r="C13228" s="2286"/>
      <c r="D13228" s="2149"/>
      <c r="E13228" s="2232"/>
      <c r="F13228" s="2233"/>
      <c r="G13228" s="2234"/>
      <c r="H13228" s="2234"/>
      <c r="I13228" s="2233"/>
      <c r="J13228" s="2235"/>
      <c r="K13228" s="2235"/>
      <c r="L13228" s="2235"/>
      <c r="M13228" s="2175">
        <v>0</v>
      </c>
      <c r="N13228" s="2237"/>
      <c r="O13228" s="2119"/>
      <c r="P13228" s="2120"/>
      <c r="Q13228" s="2125"/>
      <c r="R13228" s="2122"/>
      <c r="S13228" s="2120">
        <f>R13228*E13225</f>
        <v>0</v>
      </c>
      <c r="T13228" s="2126"/>
      <c r="U13228" s="2180"/>
      <c r="V13228" s="2180"/>
      <c r="W13228" s="2180"/>
      <c r="X13228" s="2180"/>
      <c r="Y13228" s="2180"/>
      <c r="Z13228" s="2180"/>
      <c r="AA13228" s="2180"/>
      <c r="AB13228" s="2180"/>
      <c r="AC13228" s="2180"/>
      <c r="AD13228" s="2180"/>
      <c r="AE13228" s="2180"/>
      <c r="AF13228" s="2180"/>
      <c r="AG13228" s="2180"/>
      <c r="AH13228" s="2180"/>
      <c r="AI13228" s="2180"/>
      <c r="AJ13228" s="2180"/>
      <c r="AK13228" s="2180"/>
      <c r="AL13228" s="2180"/>
      <c r="AM13228" s="2180"/>
      <c r="AN13228" s="2180"/>
      <c r="AO13228" s="2180"/>
      <c r="AP13228" s="2180"/>
      <c r="AQ13228" s="2180"/>
      <c r="AR13228" s="2180"/>
      <c r="AS13228" s="2180"/>
      <c r="AT13228" s="2180"/>
      <c r="AU13228" s="2180"/>
      <c r="AV13228" s="2180"/>
      <c r="AW13228" s="2180"/>
      <c r="AX13228" s="2180"/>
      <c r="AY13228" s="2180"/>
      <c r="AZ13228" s="2180"/>
      <c r="BA13228" s="2180"/>
      <c r="BB13228" s="2180"/>
      <c r="BC13228" s="2180"/>
      <c r="BD13228" s="2180"/>
      <c r="BE13228" s="2180"/>
      <c r="BF13228" s="2180"/>
      <c r="BG13228" s="2180"/>
      <c r="BH13228" s="2180"/>
      <c r="BI13228" s="2180"/>
      <c r="BJ13228" s="2180"/>
      <c r="BK13228" s="2180"/>
      <c r="BL13228" s="2180"/>
      <c r="BM13228" s="2180"/>
      <c r="BN13228" s="2180"/>
      <c r="BO13228" s="2180"/>
      <c r="BP13228" s="2180"/>
      <c r="BQ13228" s="2180"/>
      <c r="BR13228" s="2180"/>
      <c r="BS13228" s="2180"/>
      <c r="BT13228" s="2180"/>
      <c r="BU13228" s="2180"/>
      <c r="BV13228" s="2180"/>
      <c r="BW13228" s="2180"/>
      <c r="BX13228" s="2180"/>
      <c r="BY13228" s="2180"/>
      <c r="BZ13228" s="2180"/>
      <c r="CA13228" s="2180"/>
      <c r="CB13228" s="2180"/>
      <c r="CC13228" s="2180"/>
      <c r="CD13228" s="2180"/>
      <c r="CE13228" s="2180"/>
      <c r="CF13228" s="2180"/>
      <c r="CG13228" s="2180"/>
      <c r="CH13228" s="2180"/>
      <c r="CI13228" s="2180"/>
      <c r="CJ13228" s="2180"/>
      <c r="CK13228" s="2180"/>
      <c r="CL13228" s="2180"/>
      <c r="CM13228" s="2180"/>
      <c r="CN13228" s="2180"/>
      <c r="CO13228" s="2180"/>
      <c r="CP13228" s="2180"/>
      <c r="CQ13228" s="2180"/>
      <c r="CR13228" s="2180"/>
      <c r="CS13228" s="2180"/>
      <c r="CT13228" s="2180"/>
      <c r="CU13228" s="2180"/>
      <c r="CV13228" s="2180"/>
      <c r="CW13228" s="2180"/>
      <c r="CX13228" s="2180"/>
      <c r="CY13228" s="2180"/>
      <c r="CZ13228" s="2180"/>
      <c r="DA13228" s="2180"/>
      <c r="DB13228" s="2180"/>
      <c r="DC13228" s="2180"/>
      <c r="DD13228" s="2180"/>
      <c r="DE13228" s="2180"/>
      <c r="DF13228" s="2180"/>
      <c r="DG13228" s="2180"/>
      <c r="DH13228" s="2180"/>
      <c r="DI13228" s="2180"/>
      <c r="DJ13228" s="2180"/>
      <c r="DK13228" s="2180"/>
      <c r="DL13228" s="2180"/>
      <c r="DM13228" s="2180"/>
      <c r="DN13228" s="2180"/>
      <c r="DO13228" s="2180"/>
      <c r="DP13228" s="2180"/>
      <c r="DQ13228" s="2180"/>
      <c r="DR13228" s="2180"/>
      <c r="DS13228" s="2180"/>
      <c r="DT13228" s="2180"/>
      <c r="DU13228" s="2180"/>
      <c r="DV13228" s="2180"/>
      <c r="DW13228" s="2180"/>
      <c r="DX13228" s="2180"/>
      <c r="DY13228" s="2180"/>
      <c r="DZ13228" s="2180"/>
      <c r="EA13228" s="2180"/>
      <c r="EB13228" s="2180"/>
      <c r="EC13228" s="2180"/>
      <c r="ED13228" s="2180"/>
      <c r="EE13228" s="2180"/>
      <c r="EF13228" s="2180"/>
      <c r="EG13228" s="2180"/>
      <c r="EH13228" s="2180"/>
      <c r="EI13228" s="2180"/>
      <c r="EJ13228" s="2180"/>
      <c r="EK13228" s="2180"/>
      <c r="EL13228" s="2180"/>
      <c r="EM13228" s="2180"/>
      <c r="EN13228" s="2180"/>
      <c r="EO13228" s="2180"/>
      <c r="EP13228" s="2180"/>
      <c r="EQ13228" s="2180"/>
      <c r="ER13228" s="2180"/>
      <c r="ES13228" s="2180"/>
      <c r="ET13228" s="2180"/>
      <c r="EU13228" s="2180"/>
      <c r="EV13228" s="2180"/>
      <c r="EW13228" s="2180"/>
      <c r="EX13228" s="2180"/>
      <c r="EY13228" s="2180"/>
      <c r="EZ13228" s="2180"/>
      <c r="FA13228" s="2180"/>
      <c r="FB13228" s="2180"/>
      <c r="FC13228" s="2180"/>
      <c r="FD13228" s="2180"/>
      <c r="FE13228" s="2180"/>
      <c r="FF13228" s="2180"/>
      <c r="FG13228" s="2180"/>
      <c r="FH13228" s="2180"/>
      <c r="FI13228" s="2180"/>
      <c r="FJ13228" s="2180"/>
      <c r="FK13228" s="2180"/>
      <c r="FL13228" s="2180"/>
      <c r="FM13228" s="2180"/>
      <c r="FN13228" s="2180"/>
      <c r="FO13228" s="2180"/>
      <c r="FP13228" s="2180"/>
      <c r="FQ13228" s="2180"/>
      <c r="FR13228" s="2180"/>
      <c r="FS13228" s="2180"/>
      <c r="FT13228" s="2180"/>
      <c r="FU13228" s="2180"/>
      <c r="FV13228" s="2180"/>
      <c r="FW13228" s="2180"/>
      <c r="FX13228" s="2180"/>
      <c r="FY13228" s="2180"/>
      <c r="FZ13228" s="2180"/>
      <c r="GA13228" s="2180"/>
      <c r="GB13228" s="2180"/>
      <c r="GC13228" s="2180"/>
      <c r="GD13228" s="2180"/>
      <c r="GE13228" s="2180"/>
      <c r="GF13228" s="2180"/>
      <c r="GG13228" s="2180"/>
      <c r="GH13228" s="2180"/>
      <c r="GI13228" s="2180"/>
      <c r="GJ13228" s="2180"/>
      <c r="GK13228" s="2180"/>
      <c r="GL13228" s="2180"/>
      <c r="GM13228" s="2180"/>
      <c r="GN13228" s="2180"/>
      <c r="GO13228" s="2180"/>
      <c r="GP13228" s="2180"/>
      <c r="GQ13228" s="2180"/>
      <c r="GR13228" s="2180"/>
      <c r="GS13228" s="2180"/>
      <c r="GT13228" s="2180"/>
      <c r="GU13228" s="2180"/>
      <c r="GV13228" s="2180"/>
      <c r="GW13228" s="2180"/>
      <c r="GX13228" s="2180"/>
      <c r="GY13228" s="2180"/>
      <c r="GZ13228" s="2180"/>
      <c r="HA13228" s="2180"/>
      <c r="HB13228" s="2180"/>
      <c r="HC13228" s="2180"/>
      <c r="HD13228" s="2180"/>
      <c r="HE13228" s="2180"/>
      <c r="HF13228" s="2180"/>
      <c r="HG13228" s="2180"/>
      <c r="HH13228" s="2180"/>
      <c r="HI13228" s="2180"/>
      <c r="HJ13228" s="2180"/>
      <c r="HK13228" s="2180"/>
      <c r="HL13228" s="2180"/>
      <c r="HM13228" s="2180"/>
      <c r="HN13228" s="2180"/>
      <c r="HO13228" s="2180"/>
      <c r="HP13228" s="2180"/>
      <c r="HQ13228" s="2180"/>
      <c r="HR13228" s="2180"/>
      <c r="HS13228" s="2180"/>
      <c r="HT13228" s="2180"/>
      <c r="HU13228" s="2180"/>
      <c r="HV13228" s="2180"/>
      <c r="HW13228" s="2180"/>
      <c r="HX13228" s="2180"/>
      <c r="HY13228" s="2180"/>
      <c r="HZ13228" s="2180"/>
      <c r="IA13228" s="2180"/>
      <c r="IB13228" s="2180"/>
      <c r="IC13228" s="2180"/>
      <c r="ID13228" s="2180"/>
      <c r="IE13228" s="2180"/>
      <c r="IF13228" s="2180"/>
      <c r="IG13228" s="2180"/>
      <c r="IH13228" s="2180"/>
      <c r="II13228" s="2180"/>
      <c r="IJ13228" s="2180"/>
      <c r="IK13228" s="2180"/>
      <c r="IL13228" s="2180"/>
      <c r="IM13228" s="2180"/>
      <c r="IN13228" s="2180"/>
      <c r="IO13228" s="2180"/>
      <c r="IP13228" s="2180"/>
      <c r="IQ13228" s="2180"/>
      <c r="IR13228" s="2180"/>
      <c r="IS13228" s="2180"/>
      <c r="IT13228" s="2180"/>
      <c r="IU13228" s="2180"/>
      <c r="IV13228" s="2180"/>
    </row>
    <row r="13229" spans="1:256" hidden="1">
      <c r="A13229" s="2149"/>
      <c r="B13229" s="2231"/>
      <c r="C13229" s="2286"/>
      <c r="D13229" s="2149"/>
      <c r="E13229" s="2232"/>
      <c r="F13229" s="2233"/>
      <c r="G13229" s="2234"/>
      <c r="H13229" s="2234"/>
      <c r="I13229" s="2233"/>
      <c r="J13229" s="2235"/>
      <c r="K13229" s="2235"/>
      <c r="L13229" s="2235"/>
      <c r="M13229" s="2175">
        <v>0</v>
      </c>
      <c r="N13229" s="2237"/>
      <c r="O13229" s="2119"/>
      <c r="P13229" s="2120"/>
      <c r="Q13229" s="2125"/>
      <c r="R13229" s="2122"/>
      <c r="S13229" s="2120">
        <f>R13229*E13225</f>
        <v>0</v>
      </c>
      <c r="T13229" s="2126"/>
      <c r="U13229" s="2180"/>
      <c r="V13229" s="2180"/>
      <c r="W13229" s="2180"/>
      <c r="X13229" s="2180"/>
      <c r="Y13229" s="2180"/>
      <c r="Z13229" s="2180"/>
      <c r="AA13229" s="2180"/>
      <c r="AB13229" s="2180"/>
      <c r="AC13229" s="2180"/>
      <c r="AD13229" s="2180"/>
      <c r="AE13229" s="2180"/>
      <c r="AF13229" s="2180"/>
      <c r="AG13229" s="2180"/>
      <c r="AH13229" s="2180"/>
      <c r="AI13229" s="2180"/>
      <c r="AJ13229" s="2180"/>
      <c r="AK13229" s="2180"/>
      <c r="AL13229" s="2180"/>
      <c r="AM13229" s="2180"/>
      <c r="AN13229" s="2180"/>
      <c r="AO13229" s="2180"/>
      <c r="AP13229" s="2180"/>
      <c r="AQ13229" s="2180"/>
      <c r="AR13229" s="2180"/>
      <c r="AS13229" s="2180"/>
      <c r="AT13229" s="2180"/>
      <c r="AU13229" s="2180"/>
      <c r="AV13229" s="2180"/>
      <c r="AW13229" s="2180"/>
      <c r="AX13229" s="2180"/>
      <c r="AY13229" s="2180"/>
      <c r="AZ13229" s="2180"/>
      <c r="BA13229" s="2180"/>
      <c r="BB13229" s="2180"/>
      <c r="BC13229" s="2180"/>
      <c r="BD13229" s="2180"/>
      <c r="BE13229" s="2180"/>
      <c r="BF13229" s="2180"/>
      <c r="BG13229" s="2180"/>
      <c r="BH13229" s="2180"/>
      <c r="BI13229" s="2180"/>
      <c r="BJ13229" s="2180"/>
      <c r="BK13229" s="2180"/>
      <c r="BL13229" s="2180"/>
      <c r="BM13229" s="2180"/>
      <c r="BN13229" s="2180"/>
      <c r="BO13229" s="2180"/>
      <c r="BP13229" s="2180"/>
      <c r="BQ13229" s="2180"/>
      <c r="BR13229" s="2180"/>
      <c r="BS13229" s="2180"/>
      <c r="BT13229" s="2180"/>
      <c r="BU13229" s="2180"/>
      <c r="BV13229" s="2180"/>
      <c r="BW13229" s="2180"/>
      <c r="BX13229" s="2180"/>
      <c r="BY13229" s="2180"/>
      <c r="BZ13229" s="2180"/>
      <c r="CA13229" s="2180"/>
      <c r="CB13229" s="2180"/>
      <c r="CC13229" s="2180"/>
      <c r="CD13229" s="2180"/>
      <c r="CE13229" s="2180"/>
      <c r="CF13229" s="2180"/>
      <c r="CG13229" s="2180"/>
      <c r="CH13229" s="2180"/>
      <c r="CI13229" s="2180"/>
      <c r="CJ13229" s="2180"/>
      <c r="CK13229" s="2180"/>
      <c r="CL13229" s="2180"/>
      <c r="CM13229" s="2180"/>
      <c r="CN13229" s="2180"/>
      <c r="CO13229" s="2180"/>
      <c r="CP13229" s="2180"/>
      <c r="CQ13229" s="2180"/>
      <c r="CR13229" s="2180"/>
      <c r="CS13229" s="2180"/>
      <c r="CT13229" s="2180"/>
      <c r="CU13229" s="2180"/>
      <c r="CV13229" s="2180"/>
      <c r="CW13229" s="2180"/>
      <c r="CX13229" s="2180"/>
      <c r="CY13229" s="2180"/>
      <c r="CZ13229" s="2180"/>
      <c r="DA13229" s="2180"/>
      <c r="DB13229" s="2180"/>
      <c r="DC13229" s="2180"/>
      <c r="DD13229" s="2180"/>
      <c r="DE13229" s="2180"/>
      <c r="DF13229" s="2180"/>
      <c r="DG13229" s="2180"/>
      <c r="DH13229" s="2180"/>
      <c r="DI13229" s="2180"/>
      <c r="DJ13229" s="2180"/>
      <c r="DK13229" s="2180"/>
      <c r="DL13229" s="2180"/>
      <c r="DM13229" s="2180"/>
      <c r="DN13229" s="2180"/>
      <c r="DO13229" s="2180"/>
      <c r="DP13229" s="2180"/>
      <c r="DQ13229" s="2180"/>
      <c r="DR13229" s="2180"/>
      <c r="DS13229" s="2180"/>
      <c r="DT13229" s="2180"/>
      <c r="DU13229" s="2180"/>
      <c r="DV13229" s="2180"/>
      <c r="DW13229" s="2180"/>
      <c r="DX13229" s="2180"/>
      <c r="DY13229" s="2180"/>
      <c r="DZ13229" s="2180"/>
      <c r="EA13229" s="2180"/>
      <c r="EB13229" s="2180"/>
      <c r="EC13229" s="2180"/>
      <c r="ED13229" s="2180"/>
      <c r="EE13229" s="2180"/>
      <c r="EF13229" s="2180"/>
      <c r="EG13229" s="2180"/>
      <c r="EH13229" s="2180"/>
      <c r="EI13229" s="2180"/>
      <c r="EJ13229" s="2180"/>
      <c r="EK13229" s="2180"/>
      <c r="EL13229" s="2180"/>
      <c r="EM13229" s="2180"/>
      <c r="EN13229" s="2180"/>
      <c r="EO13229" s="2180"/>
      <c r="EP13229" s="2180"/>
      <c r="EQ13229" s="2180"/>
      <c r="ER13229" s="2180"/>
      <c r="ES13229" s="2180"/>
      <c r="ET13229" s="2180"/>
      <c r="EU13229" s="2180"/>
      <c r="EV13229" s="2180"/>
      <c r="EW13229" s="2180"/>
      <c r="EX13229" s="2180"/>
      <c r="EY13229" s="2180"/>
      <c r="EZ13229" s="2180"/>
      <c r="FA13229" s="2180"/>
      <c r="FB13229" s="2180"/>
      <c r="FC13229" s="2180"/>
      <c r="FD13229" s="2180"/>
      <c r="FE13229" s="2180"/>
      <c r="FF13229" s="2180"/>
      <c r="FG13229" s="2180"/>
      <c r="FH13229" s="2180"/>
      <c r="FI13229" s="2180"/>
      <c r="FJ13229" s="2180"/>
      <c r="FK13229" s="2180"/>
      <c r="FL13229" s="2180"/>
      <c r="FM13229" s="2180"/>
      <c r="FN13229" s="2180"/>
      <c r="FO13229" s="2180"/>
      <c r="FP13229" s="2180"/>
      <c r="FQ13229" s="2180"/>
      <c r="FR13229" s="2180"/>
      <c r="FS13229" s="2180"/>
      <c r="FT13229" s="2180"/>
      <c r="FU13229" s="2180"/>
      <c r="FV13229" s="2180"/>
      <c r="FW13229" s="2180"/>
      <c r="FX13229" s="2180"/>
      <c r="FY13229" s="2180"/>
      <c r="FZ13229" s="2180"/>
      <c r="GA13229" s="2180"/>
      <c r="GB13229" s="2180"/>
      <c r="GC13229" s="2180"/>
      <c r="GD13229" s="2180"/>
      <c r="GE13229" s="2180"/>
      <c r="GF13229" s="2180"/>
      <c r="GG13229" s="2180"/>
      <c r="GH13229" s="2180"/>
      <c r="GI13229" s="2180"/>
      <c r="GJ13229" s="2180"/>
      <c r="GK13229" s="2180"/>
      <c r="GL13229" s="2180"/>
      <c r="GM13229" s="2180"/>
      <c r="GN13229" s="2180"/>
      <c r="GO13229" s="2180"/>
      <c r="GP13229" s="2180"/>
      <c r="GQ13229" s="2180"/>
      <c r="GR13229" s="2180"/>
      <c r="GS13229" s="2180"/>
      <c r="GT13229" s="2180"/>
      <c r="GU13229" s="2180"/>
      <c r="GV13229" s="2180"/>
      <c r="GW13229" s="2180"/>
      <c r="GX13229" s="2180"/>
      <c r="GY13229" s="2180"/>
      <c r="GZ13229" s="2180"/>
      <c r="HA13229" s="2180"/>
      <c r="HB13229" s="2180"/>
      <c r="HC13229" s="2180"/>
      <c r="HD13229" s="2180"/>
      <c r="HE13229" s="2180"/>
      <c r="HF13229" s="2180"/>
      <c r="HG13229" s="2180"/>
      <c r="HH13229" s="2180"/>
      <c r="HI13229" s="2180"/>
      <c r="HJ13229" s="2180"/>
      <c r="HK13229" s="2180"/>
      <c r="HL13229" s="2180"/>
      <c r="HM13229" s="2180"/>
      <c r="HN13229" s="2180"/>
      <c r="HO13229" s="2180"/>
      <c r="HP13229" s="2180"/>
      <c r="HQ13229" s="2180"/>
      <c r="HR13229" s="2180"/>
      <c r="HS13229" s="2180"/>
      <c r="HT13229" s="2180"/>
      <c r="HU13229" s="2180"/>
      <c r="HV13229" s="2180"/>
      <c r="HW13229" s="2180"/>
      <c r="HX13229" s="2180"/>
      <c r="HY13229" s="2180"/>
      <c r="HZ13229" s="2180"/>
      <c r="IA13229" s="2180"/>
      <c r="IB13229" s="2180"/>
      <c r="IC13229" s="2180"/>
      <c r="ID13229" s="2180"/>
      <c r="IE13229" s="2180"/>
      <c r="IF13229" s="2180"/>
      <c r="IG13229" s="2180"/>
      <c r="IH13229" s="2180"/>
      <c r="II13229" s="2180"/>
      <c r="IJ13229" s="2180"/>
      <c r="IK13229" s="2180"/>
      <c r="IL13229" s="2180"/>
      <c r="IM13229" s="2180"/>
      <c r="IN13229" s="2180"/>
      <c r="IO13229" s="2180"/>
      <c r="IP13229" s="2180"/>
      <c r="IQ13229" s="2180"/>
      <c r="IR13229" s="2180"/>
      <c r="IS13229" s="2180"/>
      <c r="IT13229" s="2180"/>
      <c r="IU13229" s="2180"/>
      <c r="IV13229" s="2180"/>
    </row>
    <row r="13230" spans="1:256" hidden="1">
      <c r="A13230" s="2149"/>
      <c r="B13230" s="2231"/>
      <c r="C13230" s="2286"/>
      <c r="D13230" s="2149"/>
      <c r="E13230" s="2232"/>
      <c r="F13230" s="2233"/>
      <c r="G13230" s="2234"/>
      <c r="H13230" s="2234"/>
      <c r="I13230" s="2233"/>
      <c r="J13230" s="2235"/>
      <c r="K13230" s="2235"/>
      <c r="L13230" s="2235"/>
      <c r="M13230" s="2175">
        <v>0</v>
      </c>
      <c r="N13230" s="2237"/>
      <c r="O13230" s="2119"/>
      <c r="P13230" s="2120"/>
      <c r="Q13230" s="2125"/>
      <c r="R13230" s="2122"/>
      <c r="S13230" s="2120">
        <f>R13230*E13225</f>
        <v>0</v>
      </c>
      <c r="T13230" s="2126"/>
      <c r="U13230" s="2180"/>
      <c r="V13230" s="2180"/>
      <c r="W13230" s="2180"/>
      <c r="X13230" s="2180"/>
      <c r="Y13230" s="2180"/>
      <c r="Z13230" s="2180"/>
      <c r="AA13230" s="2180"/>
      <c r="AB13230" s="2180"/>
      <c r="AC13230" s="2180"/>
      <c r="AD13230" s="2180"/>
      <c r="AE13230" s="2180"/>
      <c r="AF13230" s="2180"/>
      <c r="AG13230" s="2180"/>
      <c r="AH13230" s="2180"/>
      <c r="AI13230" s="2180"/>
      <c r="AJ13230" s="2180"/>
      <c r="AK13230" s="2180"/>
      <c r="AL13230" s="2180"/>
      <c r="AM13230" s="2180"/>
      <c r="AN13230" s="2180"/>
      <c r="AO13230" s="2180"/>
      <c r="AP13230" s="2180"/>
      <c r="AQ13230" s="2180"/>
      <c r="AR13230" s="2180"/>
      <c r="AS13230" s="2180"/>
      <c r="AT13230" s="2180"/>
      <c r="AU13230" s="2180"/>
      <c r="AV13230" s="2180"/>
      <c r="AW13230" s="2180"/>
      <c r="AX13230" s="2180"/>
      <c r="AY13230" s="2180"/>
      <c r="AZ13230" s="2180"/>
      <c r="BA13230" s="2180"/>
      <c r="BB13230" s="2180"/>
      <c r="BC13230" s="2180"/>
      <c r="BD13230" s="2180"/>
      <c r="BE13230" s="2180"/>
      <c r="BF13230" s="2180"/>
      <c r="BG13230" s="2180"/>
      <c r="BH13230" s="2180"/>
      <c r="BI13230" s="2180"/>
      <c r="BJ13230" s="2180"/>
      <c r="BK13230" s="2180"/>
      <c r="BL13230" s="2180"/>
      <c r="BM13230" s="2180"/>
      <c r="BN13230" s="2180"/>
      <c r="BO13230" s="2180"/>
      <c r="BP13230" s="2180"/>
      <c r="BQ13230" s="2180"/>
      <c r="BR13230" s="2180"/>
      <c r="BS13230" s="2180"/>
      <c r="BT13230" s="2180"/>
      <c r="BU13230" s="2180"/>
      <c r="BV13230" s="2180"/>
      <c r="BW13230" s="2180"/>
      <c r="BX13230" s="2180"/>
      <c r="BY13230" s="2180"/>
      <c r="BZ13230" s="2180"/>
      <c r="CA13230" s="2180"/>
      <c r="CB13230" s="2180"/>
      <c r="CC13230" s="2180"/>
      <c r="CD13230" s="2180"/>
      <c r="CE13230" s="2180"/>
      <c r="CF13230" s="2180"/>
      <c r="CG13230" s="2180"/>
      <c r="CH13230" s="2180"/>
      <c r="CI13230" s="2180"/>
      <c r="CJ13230" s="2180"/>
      <c r="CK13230" s="2180"/>
      <c r="CL13230" s="2180"/>
      <c r="CM13230" s="2180"/>
      <c r="CN13230" s="2180"/>
      <c r="CO13230" s="2180"/>
      <c r="CP13230" s="2180"/>
      <c r="CQ13230" s="2180"/>
      <c r="CR13230" s="2180"/>
      <c r="CS13230" s="2180"/>
      <c r="CT13230" s="2180"/>
      <c r="CU13230" s="2180"/>
      <c r="CV13230" s="2180"/>
      <c r="CW13230" s="2180"/>
      <c r="CX13230" s="2180"/>
      <c r="CY13230" s="2180"/>
      <c r="CZ13230" s="2180"/>
      <c r="DA13230" s="2180"/>
      <c r="DB13230" s="2180"/>
      <c r="DC13230" s="2180"/>
      <c r="DD13230" s="2180"/>
      <c r="DE13230" s="2180"/>
      <c r="DF13230" s="2180"/>
      <c r="DG13230" s="2180"/>
      <c r="DH13230" s="2180"/>
      <c r="DI13230" s="2180"/>
      <c r="DJ13230" s="2180"/>
      <c r="DK13230" s="2180"/>
      <c r="DL13230" s="2180"/>
      <c r="DM13230" s="2180"/>
      <c r="DN13230" s="2180"/>
      <c r="DO13230" s="2180"/>
      <c r="DP13230" s="2180"/>
      <c r="DQ13230" s="2180"/>
      <c r="DR13230" s="2180"/>
      <c r="DS13230" s="2180"/>
      <c r="DT13230" s="2180"/>
      <c r="DU13230" s="2180"/>
      <c r="DV13230" s="2180"/>
      <c r="DW13230" s="2180"/>
      <c r="DX13230" s="2180"/>
      <c r="DY13230" s="2180"/>
      <c r="DZ13230" s="2180"/>
      <c r="EA13230" s="2180"/>
      <c r="EB13230" s="2180"/>
      <c r="EC13230" s="2180"/>
      <c r="ED13230" s="2180"/>
      <c r="EE13230" s="2180"/>
      <c r="EF13230" s="2180"/>
      <c r="EG13230" s="2180"/>
      <c r="EH13230" s="2180"/>
      <c r="EI13230" s="2180"/>
      <c r="EJ13230" s="2180"/>
      <c r="EK13230" s="2180"/>
      <c r="EL13230" s="2180"/>
      <c r="EM13230" s="2180"/>
      <c r="EN13230" s="2180"/>
      <c r="EO13230" s="2180"/>
      <c r="EP13230" s="2180"/>
      <c r="EQ13230" s="2180"/>
      <c r="ER13230" s="2180"/>
      <c r="ES13230" s="2180"/>
      <c r="ET13230" s="2180"/>
      <c r="EU13230" s="2180"/>
      <c r="EV13230" s="2180"/>
      <c r="EW13230" s="2180"/>
      <c r="EX13230" s="2180"/>
      <c r="EY13230" s="2180"/>
      <c r="EZ13230" s="2180"/>
      <c r="FA13230" s="2180"/>
      <c r="FB13230" s="2180"/>
      <c r="FC13230" s="2180"/>
      <c r="FD13230" s="2180"/>
      <c r="FE13230" s="2180"/>
      <c r="FF13230" s="2180"/>
      <c r="FG13230" s="2180"/>
      <c r="FH13230" s="2180"/>
      <c r="FI13230" s="2180"/>
      <c r="FJ13230" s="2180"/>
      <c r="FK13230" s="2180"/>
      <c r="FL13230" s="2180"/>
      <c r="FM13230" s="2180"/>
      <c r="FN13230" s="2180"/>
      <c r="FO13230" s="2180"/>
      <c r="FP13230" s="2180"/>
      <c r="FQ13230" s="2180"/>
      <c r="FR13230" s="2180"/>
      <c r="FS13230" s="2180"/>
      <c r="FT13230" s="2180"/>
      <c r="FU13230" s="2180"/>
      <c r="FV13230" s="2180"/>
      <c r="FW13230" s="2180"/>
      <c r="FX13230" s="2180"/>
      <c r="FY13230" s="2180"/>
      <c r="FZ13230" s="2180"/>
      <c r="GA13230" s="2180"/>
      <c r="GB13230" s="2180"/>
      <c r="GC13230" s="2180"/>
      <c r="GD13230" s="2180"/>
      <c r="GE13230" s="2180"/>
      <c r="GF13230" s="2180"/>
      <c r="GG13230" s="2180"/>
      <c r="GH13230" s="2180"/>
      <c r="GI13230" s="2180"/>
      <c r="GJ13230" s="2180"/>
      <c r="GK13230" s="2180"/>
      <c r="GL13230" s="2180"/>
      <c r="GM13230" s="2180"/>
      <c r="GN13230" s="2180"/>
      <c r="GO13230" s="2180"/>
      <c r="GP13230" s="2180"/>
      <c r="GQ13230" s="2180"/>
      <c r="GR13230" s="2180"/>
      <c r="GS13230" s="2180"/>
      <c r="GT13230" s="2180"/>
      <c r="GU13230" s="2180"/>
      <c r="GV13230" s="2180"/>
      <c r="GW13230" s="2180"/>
      <c r="GX13230" s="2180"/>
      <c r="GY13230" s="2180"/>
      <c r="GZ13230" s="2180"/>
      <c r="HA13230" s="2180"/>
      <c r="HB13230" s="2180"/>
      <c r="HC13230" s="2180"/>
      <c r="HD13230" s="2180"/>
      <c r="HE13230" s="2180"/>
      <c r="HF13230" s="2180"/>
      <c r="HG13230" s="2180"/>
      <c r="HH13230" s="2180"/>
      <c r="HI13230" s="2180"/>
      <c r="HJ13230" s="2180"/>
      <c r="HK13230" s="2180"/>
      <c r="HL13230" s="2180"/>
      <c r="HM13230" s="2180"/>
      <c r="HN13230" s="2180"/>
      <c r="HO13230" s="2180"/>
      <c r="HP13230" s="2180"/>
      <c r="HQ13230" s="2180"/>
      <c r="HR13230" s="2180"/>
      <c r="HS13230" s="2180"/>
      <c r="HT13230" s="2180"/>
      <c r="HU13230" s="2180"/>
      <c r="HV13230" s="2180"/>
      <c r="HW13230" s="2180"/>
      <c r="HX13230" s="2180"/>
      <c r="HY13230" s="2180"/>
      <c r="HZ13230" s="2180"/>
      <c r="IA13230" s="2180"/>
      <c r="IB13230" s="2180"/>
      <c r="IC13230" s="2180"/>
      <c r="ID13230" s="2180"/>
      <c r="IE13230" s="2180"/>
      <c r="IF13230" s="2180"/>
      <c r="IG13230" s="2180"/>
      <c r="IH13230" s="2180"/>
      <c r="II13230" s="2180"/>
      <c r="IJ13230" s="2180"/>
      <c r="IK13230" s="2180"/>
      <c r="IL13230" s="2180"/>
      <c r="IM13230" s="2180"/>
      <c r="IN13230" s="2180"/>
      <c r="IO13230" s="2180"/>
      <c r="IP13230" s="2180"/>
      <c r="IQ13230" s="2180"/>
      <c r="IR13230" s="2180"/>
      <c r="IS13230" s="2180"/>
      <c r="IT13230" s="2180"/>
      <c r="IU13230" s="2180"/>
      <c r="IV13230" s="2180"/>
    </row>
    <row r="13231" spans="1:256" hidden="1">
      <c r="A13231" s="2149"/>
      <c r="B13231" s="2231"/>
      <c r="C13231" s="2286"/>
      <c r="D13231" s="2149"/>
      <c r="E13231" s="2232"/>
      <c r="F13231" s="2233"/>
      <c r="G13231" s="2234"/>
      <c r="H13231" s="2234"/>
      <c r="I13231" s="2233"/>
      <c r="J13231" s="2235"/>
      <c r="K13231" s="2235"/>
      <c r="L13231" s="2235"/>
      <c r="M13231" s="2175">
        <v>0</v>
      </c>
      <c r="N13231" s="2237"/>
      <c r="O13231" s="2119"/>
      <c r="P13231" s="2120"/>
      <c r="Q13231" s="2125"/>
      <c r="R13231" s="2122"/>
      <c r="S13231" s="2120">
        <f>R13231*E13225</f>
        <v>0</v>
      </c>
      <c r="T13231" s="2126"/>
      <c r="U13231" s="2180"/>
      <c r="V13231" s="2180"/>
      <c r="W13231" s="2180"/>
      <c r="X13231" s="2180"/>
      <c r="Y13231" s="2180"/>
      <c r="Z13231" s="2180"/>
      <c r="AA13231" s="2180"/>
      <c r="AB13231" s="2180"/>
      <c r="AC13231" s="2180"/>
      <c r="AD13231" s="2180"/>
      <c r="AE13231" s="2180"/>
      <c r="AF13231" s="2180"/>
      <c r="AG13231" s="2180"/>
      <c r="AH13231" s="2180"/>
      <c r="AI13231" s="2180"/>
      <c r="AJ13231" s="2180"/>
      <c r="AK13231" s="2180"/>
      <c r="AL13231" s="2180"/>
      <c r="AM13231" s="2180"/>
      <c r="AN13231" s="2180"/>
      <c r="AO13231" s="2180"/>
      <c r="AP13231" s="2180"/>
      <c r="AQ13231" s="2180"/>
      <c r="AR13231" s="2180"/>
      <c r="AS13231" s="2180"/>
      <c r="AT13231" s="2180"/>
      <c r="AU13231" s="2180"/>
      <c r="AV13231" s="2180"/>
      <c r="AW13231" s="2180"/>
      <c r="AX13231" s="2180"/>
      <c r="AY13231" s="2180"/>
      <c r="AZ13231" s="2180"/>
      <c r="BA13231" s="2180"/>
      <c r="BB13231" s="2180"/>
      <c r="BC13231" s="2180"/>
      <c r="BD13231" s="2180"/>
      <c r="BE13231" s="2180"/>
      <c r="BF13231" s="2180"/>
      <c r="BG13231" s="2180"/>
      <c r="BH13231" s="2180"/>
      <c r="BI13231" s="2180"/>
      <c r="BJ13231" s="2180"/>
      <c r="BK13231" s="2180"/>
      <c r="BL13231" s="2180"/>
      <c r="BM13231" s="2180"/>
      <c r="BN13231" s="2180"/>
      <c r="BO13231" s="2180"/>
      <c r="BP13231" s="2180"/>
      <c r="BQ13231" s="2180"/>
      <c r="BR13231" s="2180"/>
      <c r="BS13231" s="2180"/>
      <c r="BT13231" s="2180"/>
      <c r="BU13231" s="2180"/>
      <c r="BV13231" s="2180"/>
      <c r="BW13231" s="2180"/>
      <c r="BX13231" s="2180"/>
      <c r="BY13231" s="2180"/>
      <c r="BZ13231" s="2180"/>
      <c r="CA13231" s="2180"/>
      <c r="CB13231" s="2180"/>
      <c r="CC13231" s="2180"/>
      <c r="CD13231" s="2180"/>
      <c r="CE13231" s="2180"/>
      <c r="CF13231" s="2180"/>
      <c r="CG13231" s="2180"/>
      <c r="CH13231" s="2180"/>
      <c r="CI13231" s="2180"/>
      <c r="CJ13231" s="2180"/>
      <c r="CK13231" s="2180"/>
      <c r="CL13231" s="2180"/>
      <c r="CM13231" s="2180"/>
      <c r="CN13231" s="2180"/>
      <c r="CO13231" s="2180"/>
      <c r="CP13231" s="2180"/>
      <c r="CQ13231" s="2180"/>
      <c r="CR13231" s="2180"/>
      <c r="CS13231" s="2180"/>
      <c r="CT13231" s="2180"/>
      <c r="CU13231" s="2180"/>
      <c r="CV13231" s="2180"/>
      <c r="CW13231" s="2180"/>
      <c r="CX13231" s="2180"/>
      <c r="CY13231" s="2180"/>
      <c r="CZ13231" s="2180"/>
      <c r="DA13231" s="2180"/>
      <c r="DB13231" s="2180"/>
      <c r="DC13231" s="2180"/>
      <c r="DD13231" s="2180"/>
      <c r="DE13231" s="2180"/>
      <c r="DF13231" s="2180"/>
      <c r="DG13231" s="2180"/>
      <c r="DH13231" s="2180"/>
      <c r="DI13231" s="2180"/>
      <c r="DJ13231" s="2180"/>
      <c r="DK13231" s="2180"/>
      <c r="DL13231" s="2180"/>
      <c r="DM13231" s="2180"/>
      <c r="DN13231" s="2180"/>
      <c r="DO13231" s="2180"/>
      <c r="DP13231" s="2180"/>
      <c r="DQ13231" s="2180"/>
      <c r="DR13231" s="2180"/>
      <c r="DS13231" s="2180"/>
      <c r="DT13231" s="2180"/>
      <c r="DU13231" s="2180"/>
      <c r="DV13231" s="2180"/>
      <c r="DW13231" s="2180"/>
      <c r="DX13231" s="2180"/>
      <c r="DY13231" s="2180"/>
      <c r="DZ13231" s="2180"/>
      <c r="EA13231" s="2180"/>
      <c r="EB13231" s="2180"/>
      <c r="EC13231" s="2180"/>
      <c r="ED13231" s="2180"/>
      <c r="EE13231" s="2180"/>
      <c r="EF13231" s="2180"/>
      <c r="EG13231" s="2180"/>
      <c r="EH13231" s="2180"/>
      <c r="EI13231" s="2180"/>
      <c r="EJ13231" s="2180"/>
      <c r="EK13231" s="2180"/>
      <c r="EL13231" s="2180"/>
      <c r="EM13231" s="2180"/>
      <c r="EN13231" s="2180"/>
      <c r="EO13231" s="2180"/>
      <c r="EP13231" s="2180"/>
      <c r="EQ13231" s="2180"/>
      <c r="ER13231" s="2180"/>
      <c r="ES13231" s="2180"/>
      <c r="ET13231" s="2180"/>
      <c r="EU13231" s="2180"/>
      <c r="EV13231" s="2180"/>
      <c r="EW13231" s="2180"/>
      <c r="EX13231" s="2180"/>
      <c r="EY13231" s="2180"/>
      <c r="EZ13231" s="2180"/>
      <c r="FA13231" s="2180"/>
      <c r="FB13231" s="2180"/>
      <c r="FC13231" s="2180"/>
      <c r="FD13231" s="2180"/>
      <c r="FE13231" s="2180"/>
      <c r="FF13231" s="2180"/>
      <c r="FG13231" s="2180"/>
      <c r="FH13231" s="2180"/>
      <c r="FI13231" s="2180"/>
      <c r="FJ13231" s="2180"/>
      <c r="FK13231" s="2180"/>
      <c r="FL13231" s="2180"/>
      <c r="FM13231" s="2180"/>
      <c r="FN13231" s="2180"/>
      <c r="FO13231" s="2180"/>
      <c r="FP13231" s="2180"/>
      <c r="FQ13231" s="2180"/>
      <c r="FR13231" s="2180"/>
      <c r="FS13231" s="2180"/>
      <c r="FT13231" s="2180"/>
      <c r="FU13231" s="2180"/>
      <c r="FV13231" s="2180"/>
      <c r="FW13231" s="2180"/>
      <c r="FX13231" s="2180"/>
      <c r="FY13231" s="2180"/>
      <c r="FZ13231" s="2180"/>
      <c r="GA13231" s="2180"/>
      <c r="GB13231" s="2180"/>
      <c r="GC13231" s="2180"/>
      <c r="GD13231" s="2180"/>
      <c r="GE13231" s="2180"/>
      <c r="GF13231" s="2180"/>
      <c r="GG13231" s="2180"/>
      <c r="GH13231" s="2180"/>
      <c r="GI13231" s="2180"/>
      <c r="GJ13231" s="2180"/>
      <c r="GK13231" s="2180"/>
      <c r="GL13231" s="2180"/>
      <c r="GM13231" s="2180"/>
      <c r="GN13231" s="2180"/>
      <c r="GO13231" s="2180"/>
      <c r="GP13231" s="2180"/>
      <c r="GQ13231" s="2180"/>
      <c r="GR13231" s="2180"/>
      <c r="GS13231" s="2180"/>
      <c r="GT13231" s="2180"/>
      <c r="GU13231" s="2180"/>
      <c r="GV13231" s="2180"/>
      <c r="GW13231" s="2180"/>
      <c r="GX13231" s="2180"/>
      <c r="GY13231" s="2180"/>
      <c r="GZ13231" s="2180"/>
      <c r="HA13231" s="2180"/>
      <c r="HB13231" s="2180"/>
      <c r="HC13231" s="2180"/>
      <c r="HD13231" s="2180"/>
      <c r="HE13231" s="2180"/>
      <c r="HF13231" s="2180"/>
      <c r="HG13231" s="2180"/>
      <c r="HH13231" s="2180"/>
      <c r="HI13231" s="2180"/>
      <c r="HJ13231" s="2180"/>
      <c r="HK13231" s="2180"/>
      <c r="HL13231" s="2180"/>
      <c r="HM13231" s="2180"/>
      <c r="HN13231" s="2180"/>
      <c r="HO13231" s="2180"/>
      <c r="HP13231" s="2180"/>
      <c r="HQ13231" s="2180"/>
      <c r="HR13231" s="2180"/>
      <c r="HS13231" s="2180"/>
      <c r="HT13231" s="2180"/>
      <c r="HU13231" s="2180"/>
      <c r="HV13231" s="2180"/>
      <c r="HW13231" s="2180"/>
      <c r="HX13231" s="2180"/>
      <c r="HY13231" s="2180"/>
      <c r="HZ13231" s="2180"/>
      <c r="IA13231" s="2180"/>
      <c r="IB13231" s="2180"/>
      <c r="IC13231" s="2180"/>
      <c r="ID13231" s="2180"/>
      <c r="IE13231" s="2180"/>
      <c r="IF13231" s="2180"/>
      <c r="IG13231" s="2180"/>
      <c r="IH13231" s="2180"/>
      <c r="II13231" s="2180"/>
      <c r="IJ13231" s="2180"/>
      <c r="IK13231" s="2180"/>
      <c r="IL13231" s="2180"/>
      <c r="IM13231" s="2180"/>
      <c r="IN13231" s="2180"/>
      <c r="IO13231" s="2180"/>
      <c r="IP13231" s="2180"/>
      <c r="IQ13231" s="2180"/>
      <c r="IR13231" s="2180"/>
      <c r="IS13231" s="2180"/>
      <c r="IT13231" s="2180"/>
      <c r="IU13231" s="2180"/>
      <c r="IV13231" s="2180"/>
    </row>
    <row r="13232" spans="1:256" hidden="1">
      <c r="A13232" s="2149"/>
      <c r="B13232" s="2231"/>
      <c r="C13232" s="2286"/>
      <c r="D13232" s="2149"/>
      <c r="E13232" s="2232"/>
      <c r="F13232" s="2233"/>
      <c r="G13232" s="2234"/>
      <c r="H13232" s="2234"/>
      <c r="I13232" s="2233"/>
      <c r="J13232" s="2235"/>
      <c r="K13232" s="2235"/>
      <c r="L13232" s="2235"/>
      <c r="M13232" s="2175">
        <v>0</v>
      </c>
      <c r="N13232" s="2237"/>
      <c r="O13232" s="2119"/>
      <c r="P13232" s="2120"/>
      <c r="Q13232" s="2125"/>
      <c r="R13232" s="2122"/>
      <c r="S13232" s="2120">
        <f>R13232*E13225</f>
        <v>0</v>
      </c>
      <c r="T13232" s="2126"/>
      <c r="U13232" s="2180"/>
      <c r="V13232" s="2180"/>
      <c r="W13232" s="2180"/>
      <c r="X13232" s="2180"/>
      <c r="Y13232" s="2180"/>
      <c r="Z13232" s="2180"/>
      <c r="AA13232" s="2180"/>
      <c r="AB13232" s="2180"/>
      <c r="AC13232" s="2180"/>
      <c r="AD13232" s="2180"/>
      <c r="AE13232" s="2180"/>
      <c r="AF13232" s="2180"/>
      <c r="AG13232" s="2180"/>
      <c r="AH13232" s="2180"/>
      <c r="AI13232" s="2180"/>
      <c r="AJ13232" s="2180"/>
      <c r="AK13232" s="2180"/>
      <c r="AL13232" s="2180"/>
      <c r="AM13232" s="2180"/>
      <c r="AN13232" s="2180"/>
      <c r="AO13232" s="2180"/>
      <c r="AP13232" s="2180"/>
      <c r="AQ13232" s="2180"/>
      <c r="AR13232" s="2180"/>
      <c r="AS13232" s="2180"/>
      <c r="AT13232" s="2180"/>
      <c r="AU13232" s="2180"/>
      <c r="AV13232" s="2180"/>
      <c r="AW13232" s="2180"/>
      <c r="AX13232" s="2180"/>
      <c r="AY13232" s="2180"/>
      <c r="AZ13232" s="2180"/>
      <c r="BA13232" s="2180"/>
      <c r="BB13232" s="2180"/>
      <c r="BC13232" s="2180"/>
      <c r="BD13232" s="2180"/>
      <c r="BE13232" s="2180"/>
      <c r="BF13232" s="2180"/>
      <c r="BG13232" s="2180"/>
      <c r="BH13232" s="2180"/>
      <c r="BI13232" s="2180"/>
      <c r="BJ13232" s="2180"/>
      <c r="BK13232" s="2180"/>
      <c r="BL13232" s="2180"/>
      <c r="BM13232" s="2180"/>
      <c r="BN13232" s="2180"/>
      <c r="BO13232" s="2180"/>
      <c r="BP13232" s="2180"/>
      <c r="BQ13232" s="2180"/>
      <c r="BR13232" s="2180"/>
      <c r="BS13232" s="2180"/>
      <c r="BT13232" s="2180"/>
      <c r="BU13232" s="2180"/>
      <c r="BV13232" s="2180"/>
      <c r="BW13232" s="2180"/>
      <c r="BX13232" s="2180"/>
      <c r="BY13232" s="2180"/>
      <c r="BZ13232" s="2180"/>
      <c r="CA13232" s="2180"/>
      <c r="CB13232" s="2180"/>
      <c r="CC13232" s="2180"/>
      <c r="CD13232" s="2180"/>
      <c r="CE13232" s="2180"/>
      <c r="CF13232" s="2180"/>
      <c r="CG13232" s="2180"/>
      <c r="CH13232" s="2180"/>
      <c r="CI13232" s="2180"/>
      <c r="CJ13232" s="2180"/>
      <c r="CK13232" s="2180"/>
      <c r="CL13232" s="2180"/>
      <c r="CM13232" s="2180"/>
      <c r="CN13232" s="2180"/>
      <c r="CO13232" s="2180"/>
      <c r="CP13232" s="2180"/>
      <c r="CQ13232" s="2180"/>
      <c r="CR13232" s="2180"/>
      <c r="CS13232" s="2180"/>
      <c r="CT13232" s="2180"/>
      <c r="CU13232" s="2180"/>
      <c r="CV13232" s="2180"/>
      <c r="CW13232" s="2180"/>
      <c r="CX13232" s="2180"/>
      <c r="CY13232" s="2180"/>
      <c r="CZ13232" s="2180"/>
      <c r="DA13232" s="2180"/>
      <c r="DB13232" s="2180"/>
      <c r="DC13232" s="2180"/>
      <c r="DD13232" s="2180"/>
      <c r="DE13232" s="2180"/>
      <c r="DF13232" s="2180"/>
      <c r="DG13232" s="2180"/>
      <c r="DH13232" s="2180"/>
      <c r="DI13232" s="2180"/>
      <c r="DJ13232" s="2180"/>
      <c r="DK13232" s="2180"/>
      <c r="DL13232" s="2180"/>
      <c r="DM13232" s="2180"/>
      <c r="DN13232" s="2180"/>
      <c r="DO13232" s="2180"/>
      <c r="DP13232" s="2180"/>
      <c r="DQ13232" s="2180"/>
      <c r="DR13232" s="2180"/>
      <c r="DS13232" s="2180"/>
      <c r="DT13232" s="2180"/>
      <c r="DU13232" s="2180"/>
      <c r="DV13232" s="2180"/>
      <c r="DW13232" s="2180"/>
      <c r="DX13232" s="2180"/>
      <c r="DY13232" s="2180"/>
      <c r="DZ13232" s="2180"/>
      <c r="EA13232" s="2180"/>
      <c r="EB13232" s="2180"/>
      <c r="EC13232" s="2180"/>
      <c r="ED13232" s="2180"/>
      <c r="EE13232" s="2180"/>
      <c r="EF13232" s="2180"/>
      <c r="EG13232" s="2180"/>
      <c r="EH13232" s="2180"/>
      <c r="EI13232" s="2180"/>
      <c r="EJ13232" s="2180"/>
      <c r="EK13232" s="2180"/>
      <c r="EL13232" s="2180"/>
      <c r="EM13232" s="2180"/>
      <c r="EN13232" s="2180"/>
      <c r="EO13232" s="2180"/>
      <c r="EP13232" s="2180"/>
      <c r="EQ13232" s="2180"/>
      <c r="ER13232" s="2180"/>
      <c r="ES13232" s="2180"/>
      <c r="ET13232" s="2180"/>
      <c r="EU13232" s="2180"/>
      <c r="EV13232" s="2180"/>
      <c r="EW13232" s="2180"/>
      <c r="EX13232" s="2180"/>
      <c r="EY13232" s="2180"/>
      <c r="EZ13232" s="2180"/>
      <c r="FA13232" s="2180"/>
      <c r="FB13232" s="2180"/>
      <c r="FC13232" s="2180"/>
      <c r="FD13232" s="2180"/>
      <c r="FE13232" s="2180"/>
      <c r="FF13232" s="2180"/>
      <c r="FG13232" s="2180"/>
      <c r="FH13232" s="2180"/>
      <c r="FI13232" s="2180"/>
      <c r="FJ13232" s="2180"/>
      <c r="FK13232" s="2180"/>
      <c r="FL13232" s="2180"/>
      <c r="FM13232" s="2180"/>
      <c r="FN13232" s="2180"/>
      <c r="FO13232" s="2180"/>
      <c r="FP13232" s="2180"/>
      <c r="FQ13232" s="2180"/>
      <c r="FR13232" s="2180"/>
      <c r="FS13232" s="2180"/>
      <c r="FT13232" s="2180"/>
      <c r="FU13232" s="2180"/>
      <c r="FV13232" s="2180"/>
      <c r="FW13232" s="2180"/>
      <c r="FX13232" s="2180"/>
      <c r="FY13232" s="2180"/>
      <c r="FZ13232" s="2180"/>
      <c r="GA13232" s="2180"/>
      <c r="GB13232" s="2180"/>
      <c r="GC13232" s="2180"/>
      <c r="GD13232" s="2180"/>
      <c r="GE13232" s="2180"/>
      <c r="GF13232" s="2180"/>
      <c r="GG13232" s="2180"/>
      <c r="GH13232" s="2180"/>
      <c r="GI13232" s="2180"/>
      <c r="GJ13232" s="2180"/>
      <c r="GK13232" s="2180"/>
      <c r="GL13232" s="2180"/>
      <c r="GM13232" s="2180"/>
      <c r="GN13232" s="2180"/>
      <c r="GO13232" s="2180"/>
      <c r="GP13232" s="2180"/>
      <c r="GQ13232" s="2180"/>
      <c r="GR13232" s="2180"/>
      <c r="GS13232" s="2180"/>
      <c r="GT13232" s="2180"/>
      <c r="GU13232" s="2180"/>
      <c r="GV13232" s="2180"/>
      <c r="GW13232" s="2180"/>
      <c r="GX13232" s="2180"/>
      <c r="GY13232" s="2180"/>
      <c r="GZ13232" s="2180"/>
      <c r="HA13232" s="2180"/>
      <c r="HB13232" s="2180"/>
      <c r="HC13232" s="2180"/>
      <c r="HD13232" s="2180"/>
      <c r="HE13232" s="2180"/>
      <c r="HF13232" s="2180"/>
      <c r="HG13232" s="2180"/>
      <c r="HH13232" s="2180"/>
      <c r="HI13232" s="2180"/>
      <c r="HJ13232" s="2180"/>
      <c r="HK13232" s="2180"/>
      <c r="HL13232" s="2180"/>
      <c r="HM13232" s="2180"/>
      <c r="HN13232" s="2180"/>
      <c r="HO13232" s="2180"/>
      <c r="HP13232" s="2180"/>
      <c r="HQ13232" s="2180"/>
      <c r="HR13232" s="2180"/>
      <c r="HS13232" s="2180"/>
      <c r="HT13232" s="2180"/>
      <c r="HU13232" s="2180"/>
      <c r="HV13232" s="2180"/>
      <c r="HW13232" s="2180"/>
      <c r="HX13232" s="2180"/>
      <c r="HY13232" s="2180"/>
      <c r="HZ13232" s="2180"/>
      <c r="IA13232" s="2180"/>
      <c r="IB13232" s="2180"/>
      <c r="IC13232" s="2180"/>
      <c r="ID13232" s="2180"/>
      <c r="IE13232" s="2180"/>
      <c r="IF13232" s="2180"/>
      <c r="IG13232" s="2180"/>
      <c r="IH13232" s="2180"/>
      <c r="II13232" s="2180"/>
      <c r="IJ13232" s="2180"/>
      <c r="IK13232" s="2180"/>
      <c r="IL13232" s="2180"/>
      <c r="IM13232" s="2180"/>
      <c r="IN13232" s="2180"/>
      <c r="IO13232" s="2180"/>
      <c r="IP13232" s="2180"/>
      <c r="IQ13232" s="2180"/>
      <c r="IR13232" s="2180"/>
      <c r="IS13232" s="2180"/>
      <c r="IT13232" s="2180"/>
      <c r="IU13232" s="2180"/>
      <c r="IV13232" s="2180"/>
    </row>
    <row r="13233" spans="1:256" ht="11.25" customHeight="1">
      <c r="A13233" s="2149"/>
      <c r="B13233" s="2173" t="s">
        <v>1573</v>
      </c>
      <c r="C13233" s="2286"/>
      <c r="D13233" s="2149"/>
      <c r="E13233" s="2232"/>
      <c r="F13233" s="2233"/>
      <c r="G13233" s="2234"/>
      <c r="H13233" s="2234"/>
      <c r="I13233" s="2233"/>
      <c r="J13233" s="2235"/>
      <c r="K13233" s="2235"/>
      <c r="L13233" s="2235"/>
      <c r="M13233" s="2175">
        <v>0</v>
      </c>
      <c r="N13233" s="2237"/>
      <c r="O13233" s="2119"/>
      <c r="P13233" s="2120"/>
      <c r="Q13233" s="2125"/>
      <c r="R13233" s="2122"/>
      <c r="S13233" s="2120">
        <f>R13233*E13225</f>
        <v>0</v>
      </c>
      <c r="T13233" s="2126"/>
      <c r="U13233" s="2180"/>
      <c r="V13233" s="2180"/>
      <c r="W13233" s="2180"/>
      <c r="X13233" s="2180"/>
      <c r="Y13233" s="2180"/>
      <c r="Z13233" s="2180"/>
      <c r="AA13233" s="2180"/>
      <c r="AB13233" s="2180"/>
      <c r="AC13233" s="2180"/>
      <c r="AD13233" s="2180"/>
      <c r="AE13233" s="2180"/>
      <c r="AF13233" s="2180"/>
      <c r="AG13233" s="2180"/>
      <c r="AH13233" s="2180"/>
      <c r="AI13233" s="2180"/>
      <c r="AJ13233" s="2180"/>
      <c r="AK13233" s="2180"/>
      <c r="AL13233" s="2180"/>
      <c r="AM13233" s="2180"/>
      <c r="AN13233" s="2180"/>
      <c r="AO13233" s="2180"/>
      <c r="AP13233" s="2180"/>
      <c r="AQ13233" s="2180"/>
      <c r="AR13233" s="2180"/>
      <c r="AS13233" s="2180"/>
      <c r="AT13233" s="2180"/>
      <c r="AU13233" s="2180"/>
      <c r="AV13233" s="2180"/>
      <c r="AW13233" s="2180"/>
      <c r="AX13233" s="2180"/>
      <c r="AY13233" s="2180"/>
      <c r="AZ13233" s="2180"/>
      <c r="BA13233" s="2180"/>
      <c r="BB13233" s="2180"/>
      <c r="BC13233" s="2180"/>
      <c r="BD13233" s="2180"/>
      <c r="BE13233" s="2180"/>
      <c r="BF13233" s="2180"/>
      <c r="BG13233" s="2180"/>
      <c r="BH13233" s="2180"/>
      <c r="BI13233" s="2180"/>
      <c r="BJ13233" s="2180"/>
      <c r="BK13233" s="2180"/>
      <c r="BL13233" s="2180"/>
      <c r="BM13233" s="2180"/>
      <c r="BN13233" s="2180"/>
      <c r="BO13233" s="2180"/>
      <c r="BP13233" s="2180"/>
      <c r="BQ13233" s="2180"/>
      <c r="BR13233" s="2180"/>
      <c r="BS13233" s="2180"/>
      <c r="BT13233" s="2180"/>
      <c r="BU13233" s="2180"/>
      <c r="BV13233" s="2180"/>
      <c r="BW13233" s="2180"/>
      <c r="BX13233" s="2180"/>
      <c r="BY13233" s="2180"/>
      <c r="BZ13233" s="2180"/>
      <c r="CA13233" s="2180"/>
      <c r="CB13233" s="2180"/>
      <c r="CC13233" s="2180"/>
      <c r="CD13233" s="2180"/>
      <c r="CE13233" s="2180"/>
      <c r="CF13233" s="2180"/>
      <c r="CG13233" s="2180"/>
      <c r="CH13233" s="2180"/>
      <c r="CI13233" s="2180"/>
      <c r="CJ13233" s="2180"/>
      <c r="CK13233" s="2180"/>
      <c r="CL13233" s="2180"/>
      <c r="CM13233" s="2180"/>
      <c r="CN13233" s="2180"/>
      <c r="CO13233" s="2180"/>
      <c r="CP13233" s="2180"/>
      <c r="CQ13233" s="2180"/>
      <c r="CR13233" s="2180"/>
      <c r="CS13233" s="2180"/>
      <c r="CT13233" s="2180"/>
      <c r="CU13233" s="2180"/>
      <c r="CV13233" s="2180"/>
      <c r="CW13233" s="2180"/>
      <c r="CX13233" s="2180"/>
      <c r="CY13233" s="2180"/>
      <c r="CZ13233" s="2180"/>
      <c r="DA13233" s="2180"/>
      <c r="DB13233" s="2180"/>
      <c r="DC13233" s="2180"/>
      <c r="DD13233" s="2180"/>
      <c r="DE13233" s="2180"/>
      <c r="DF13233" s="2180"/>
      <c r="DG13233" s="2180"/>
      <c r="DH13233" s="2180"/>
      <c r="DI13233" s="2180"/>
      <c r="DJ13233" s="2180"/>
      <c r="DK13233" s="2180"/>
      <c r="DL13233" s="2180"/>
      <c r="DM13233" s="2180"/>
      <c r="DN13233" s="2180"/>
      <c r="DO13233" s="2180"/>
      <c r="DP13233" s="2180"/>
      <c r="DQ13233" s="2180"/>
      <c r="DR13233" s="2180"/>
      <c r="DS13233" s="2180"/>
      <c r="DT13233" s="2180"/>
      <c r="DU13233" s="2180"/>
      <c r="DV13233" s="2180"/>
      <c r="DW13233" s="2180"/>
      <c r="DX13233" s="2180"/>
      <c r="DY13233" s="2180"/>
      <c r="DZ13233" s="2180"/>
      <c r="EA13233" s="2180"/>
      <c r="EB13233" s="2180"/>
      <c r="EC13233" s="2180"/>
      <c r="ED13233" s="2180"/>
      <c r="EE13233" s="2180"/>
      <c r="EF13233" s="2180"/>
      <c r="EG13233" s="2180"/>
      <c r="EH13233" s="2180"/>
      <c r="EI13233" s="2180"/>
      <c r="EJ13233" s="2180"/>
      <c r="EK13233" s="2180"/>
      <c r="EL13233" s="2180"/>
      <c r="EM13233" s="2180"/>
      <c r="EN13233" s="2180"/>
      <c r="EO13233" s="2180"/>
      <c r="EP13233" s="2180"/>
      <c r="EQ13233" s="2180"/>
      <c r="ER13233" s="2180"/>
      <c r="ES13233" s="2180"/>
      <c r="ET13233" s="2180"/>
      <c r="EU13233" s="2180"/>
      <c r="EV13233" s="2180"/>
      <c r="EW13233" s="2180"/>
      <c r="EX13233" s="2180"/>
      <c r="EY13233" s="2180"/>
      <c r="EZ13233" s="2180"/>
      <c r="FA13233" s="2180"/>
      <c r="FB13233" s="2180"/>
      <c r="FC13233" s="2180"/>
      <c r="FD13233" s="2180"/>
      <c r="FE13233" s="2180"/>
      <c r="FF13233" s="2180"/>
      <c r="FG13233" s="2180"/>
      <c r="FH13233" s="2180"/>
      <c r="FI13233" s="2180"/>
      <c r="FJ13233" s="2180"/>
      <c r="FK13233" s="2180"/>
      <c r="FL13233" s="2180"/>
      <c r="FM13233" s="2180"/>
      <c r="FN13233" s="2180"/>
      <c r="FO13233" s="2180"/>
      <c r="FP13233" s="2180"/>
      <c r="FQ13233" s="2180"/>
      <c r="FR13233" s="2180"/>
      <c r="FS13233" s="2180"/>
      <c r="FT13233" s="2180"/>
      <c r="FU13233" s="2180"/>
      <c r="FV13233" s="2180"/>
      <c r="FW13233" s="2180"/>
      <c r="FX13233" s="2180"/>
      <c r="FY13233" s="2180"/>
      <c r="FZ13233" s="2180"/>
      <c r="GA13233" s="2180"/>
      <c r="GB13233" s="2180"/>
      <c r="GC13233" s="2180"/>
      <c r="GD13233" s="2180"/>
      <c r="GE13233" s="2180"/>
      <c r="GF13233" s="2180"/>
      <c r="GG13233" s="2180"/>
      <c r="GH13233" s="2180"/>
      <c r="GI13233" s="2180"/>
      <c r="GJ13233" s="2180"/>
      <c r="GK13233" s="2180"/>
      <c r="GL13233" s="2180"/>
      <c r="GM13233" s="2180"/>
      <c r="GN13233" s="2180"/>
      <c r="GO13233" s="2180"/>
      <c r="GP13233" s="2180"/>
      <c r="GQ13233" s="2180"/>
      <c r="GR13233" s="2180"/>
      <c r="GS13233" s="2180"/>
      <c r="GT13233" s="2180"/>
      <c r="GU13233" s="2180"/>
      <c r="GV13233" s="2180"/>
      <c r="GW13233" s="2180"/>
      <c r="GX13233" s="2180"/>
      <c r="GY13233" s="2180"/>
      <c r="GZ13233" s="2180"/>
      <c r="HA13233" s="2180"/>
      <c r="HB13233" s="2180"/>
      <c r="HC13233" s="2180"/>
      <c r="HD13233" s="2180"/>
      <c r="HE13233" s="2180"/>
      <c r="HF13233" s="2180"/>
      <c r="HG13233" s="2180"/>
      <c r="HH13233" s="2180"/>
      <c r="HI13233" s="2180"/>
      <c r="HJ13233" s="2180"/>
      <c r="HK13233" s="2180"/>
      <c r="HL13233" s="2180"/>
      <c r="HM13233" s="2180"/>
      <c r="HN13233" s="2180"/>
      <c r="HO13233" s="2180"/>
      <c r="HP13233" s="2180"/>
      <c r="HQ13233" s="2180"/>
      <c r="HR13233" s="2180"/>
      <c r="HS13233" s="2180"/>
      <c r="HT13233" s="2180"/>
      <c r="HU13233" s="2180"/>
      <c r="HV13233" s="2180"/>
      <c r="HW13233" s="2180"/>
      <c r="HX13233" s="2180"/>
      <c r="HY13233" s="2180"/>
      <c r="HZ13233" s="2180"/>
      <c r="IA13233" s="2180"/>
      <c r="IB13233" s="2180"/>
      <c r="IC13233" s="2180"/>
      <c r="ID13233" s="2180"/>
      <c r="IE13233" s="2180"/>
      <c r="IF13233" s="2180"/>
      <c r="IG13233" s="2180"/>
      <c r="IH13233" s="2180"/>
      <c r="II13233" s="2180"/>
      <c r="IJ13233" s="2180"/>
      <c r="IK13233" s="2180"/>
      <c r="IL13233" s="2180"/>
      <c r="IM13233" s="2180"/>
      <c r="IN13233" s="2180"/>
      <c r="IO13233" s="2180"/>
      <c r="IP13233" s="2180"/>
      <c r="IQ13233" s="2180"/>
      <c r="IR13233" s="2180"/>
      <c r="IS13233" s="2180"/>
      <c r="IT13233" s="2180"/>
      <c r="IU13233" s="2180"/>
      <c r="IV13233" s="2180"/>
    </row>
    <row r="13234" spans="1:256" ht="27" customHeight="1">
      <c r="A13234" s="2149">
        <f>A13225+1</f>
        <v>6</v>
      </c>
      <c r="B13234" s="2231" t="s">
        <v>1574</v>
      </c>
      <c r="C13234" s="2145" t="s">
        <v>1636</v>
      </c>
      <c r="D13234" s="2149" t="s">
        <v>2093</v>
      </c>
      <c r="E13234" s="2263">
        <v>307.89999999999998</v>
      </c>
      <c r="F13234" s="2241">
        <v>0</v>
      </c>
      <c r="G13234" s="17">
        <v>0</v>
      </c>
      <c r="H13234" s="17">
        <v>0</v>
      </c>
      <c r="I13234" s="2241">
        <v>8.8400000000000006E-2</v>
      </c>
      <c r="J13234" s="17">
        <v>27.218360000000001</v>
      </c>
      <c r="K13234" s="17">
        <v>0.26962176800000004</v>
      </c>
      <c r="L13234" s="17">
        <v>0</v>
      </c>
      <c r="M13234" s="2175">
        <v>0.34881699477227868</v>
      </c>
      <c r="N13234" s="2485">
        <v>107.40075269038459</v>
      </c>
      <c r="O13234" s="2200">
        <f>E13234*L13234</f>
        <v>0</v>
      </c>
      <c r="P13234" s="2391"/>
      <c r="Q13234" s="2135"/>
      <c r="R13234" s="2133">
        <f>IF(B13242&lt;&gt;0,B13242*0,0)</f>
        <v>0</v>
      </c>
      <c r="S13234" s="2118">
        <f>R13234*E13234</f>
        <v>0</v>
      </c>
      <c r="T13234" s="1681"/>
      <c r="U13234" s="2272"/>
      <c r="V13234" s="2272"/>
      <c r="W13234" s="2272"/>
      <c r="X13234" s="2272"/>
      <c r="Y13234" s="2272"/>
      <c r="Z13234" s="2272"/>
      <c r="AA13234" s="2272"/>
      <c r="AB13234" s="2272"/>
      <c r="AC13234" s="2272"/>
      <c r="AD13234" s="2272"/>
      <c r="AE13234" s="2272"/>
      <c r="AF13234" s="2272"/>
      <c r="AG13234" s="2272"/>
      <c r="AH13234" s="2272"/>
      <c r="AI13234" s="2272"/>
      <c r="AJ13234" s="2272"/>
      <c r="AK13234" s="2272"/>
      <c r="AL13234" s="2272"/>
      <c r="AM13234" s="2272"/>
      <c r="AN13234" s="2272"/>
      <c r="AO13234" s="2272"/>
      <c r="AP13234" s="2272"/>
      <c r="AQ13234" s="2272"/>
      <c r="AR13234" s="2272"/>
      <c r="AS13234" s="2272"/>
      <c r="AT13234" s="2272"/>
      <c r="AU13234" s="2272"/>
      <c r="AV13234" s="2272"/>
      <c r="AW13234" s="2272"/>
      <c r="AX13234" s="2272"/>
      <c r="AY13234" s="2272"/>
      <c r="AZ13234" s="2272"/>
      <c r="BA13234" s="2272"/>
      <c r="BB13234" s="2272"/>
      <c r="BC13234" s="2272"/>
      <c r="BD13234" s="2272"/>
      <c r="BE13234" s="2272"/>
      <c r="BF13234" s="2272"/>
      <c r="BG13234" s="2272"/>
      <c r="BH13234" s="2272"/>
      <c r="BI13234" s="2272"/>
      <c r="BJ13234" s="2272"/>
      <c r="BK13234" s="2272"/>
      <c r="BL13234" s="2272"/>
      <c r="BM13234" s="2272"/>
      <c r="BN13234" s="2272"/>
      <c r="BO13234" s="2272"/>
      <c r="BP13234" s="2272"/>
      <c r="BQ13234" s="2272"/>
      <c r="BR13234" s="2272"/>
      <c r="BS13234" s="2272"/>
      <c r="BT13234" s="2272"/>
      <c r="BU13234" s="2272"/>
      <c r="BV13234" s="2272"/>
      <c r="BW13234" s="2272"/>
      <c r="BX13234" s="2272"/>
      <c r="BY13234" s="2272"/>
      <c r="BZ13234" s="2272"/>
      <c r="CA13234" s="2272"/>
      <c r="CB13234" s="2272"/>
      <c r="CC13234" s="2272"/>
      <c r="CD13234" s="2272"/>
      <c r="CE13234" s="2272"/>
      <c r="CF13234" s="2272"/>
      <c r="CG13234" s="2272"/>
      <c r="CH13234" s="2272"/>
      <c r="CI13234" s="2272"/>
      <c r="CJ13234" s="2272"/>
      <c r="CK13234" s="2272"/>
      <c r="CL13234" s="2272"/>
      <c r="CM13234" s="2272"/>
      <c r="CN13234" s="2272"/>
      <c r="CO13234" s="2272"/>
      <c r="CP13234" s="2272"/>
      <c r="CQ13234" s="2272"/>
      <c r="CR13234" s="2272"/>
      <c r="CS13234" s="2272"/>
      <c r="CT13234" s="2272"/>
      <c r="CU13234" s="2272"/>
      <c r="CV13234" s="2272"/>
      <c r="CW13234" s="2272"/>
      <c r="CX13234" s="2272"/>
      <c r="CY13234" s="2272"/>
      <c r="CZ13234" s="2272"/>
      <c r="DA13234" s="2272"/>
      <c r="DB13234" s="2272"/>
      <c r="DC13234" s="2272"/>
      <c r="DD13234" s="2272"/>
      <c r="DE13234" s="2272"/>
      <c r="DF13234" s="2272"/>
      <c r="DG13234" s="2272"/>
      <c r="DH13234" s="2272"/>
      <c r="DI13234" s="2272"/>
      <c r="DJ13234" s="2272"/>
      <c r="DK13234" s="2272"/>
      <c r="DL13234" s="2272"/>
      <c r="DM13234" s="2272"/>
      <c r="DN13234" s="2272"/>
      <c r="DO13234" s="2272"/>
      <c r="DP13234" s="2272"/>
      <c r="DQ13234" s="2272"/>
      <c r="DR13234" s="2272"/>
      <c r="DS13234" s="2272"/>
      <c r="DT13234" s="2272"/>
      <c r="DU13234" s="2272"/>
      <c r="DV13234" s="2272"/>
      <c r="DW13234" s="2272"/>
      <c r="DX13234" s="2272"/>
      <c r="DY13234" s="2272"/>
      <c r="DZ13234" s="2272"/>
      <c r="EA13234" s="2272"/>
      <c r="EB13234" s="2272"/>
      <c r="EC13234" s="2272"/>
      <c r="ED13234" s="2272"/>
      <c r="EE13234" s="2272"/>
      <c r="EF13234" s="2272"/>
      <c r="EG13234" s="2272"/>
      <c r="EH13234" s="2272"/>
      <c r="EI13234" s="2272"/>
      <c r="EJ13234" s="2272"/>
      <c r="EK13234" s="2272"/>
      <c r="EL13234" s="2272"/>
      <c r="EM13234" s="2272"/>
      <c r="EN13234" s="2272"/>
      <c r="EO13234" s="2272"/>
      <c r="EP13234" s="2272"/>
      <c r="EQ13234" s="2272"/>
      <c r="ER13234" s="2272"/>
      <c r="ES13234" s="2272"/>
      <c r="ET13234" s="2272"/>
      <c r="EU13234" s="2272"/>
      <c r="EV13234" s="2272"/>
      <c r="EW13234" s="2272"/>
      <c r="EX13234" s="2272"/>
      <c r="EY13234" s="2272"/>
      <c r="EZ13234" s="2272"/>
      <c r="FA13234" s="2272"/>
      <c r="FB13234" s="2272"/>
      <c r="FC13234" s="2272"/>
      <c r="FD13234" s="2272"/>
      <c r="FE13234" s="2272"/>
      <c r="FF13234" s="2272"/>
      <c r="FG13234" s="2272"/>
      <c r="FH13234" s="2272"/>
      <c r="FI13234" s="2272"/>
      <c r="FJ13234" s="2272"/>
      <c r="FK13234" s="2272"/>
      <c r="FL13234" s="2272"/>
      <c r="FM13234" s="2272"/>
      <c r="FN13234" s="2272"/>
      <c r="FO13234" s="2272"/>
      <c r="FP13234" s="2272"/>
      <c r="FQ13234" s="2272"/>
      <c r="FR13234" s="2272"/>
      <c r="FS13234" s="2272"/>
      <c r="FT13234" s="2272"/>
      <c r="FU13234" s="2272"/>
      <c r="FV13234" s="2272"/>
      <c r="FW13234" s="2272"/>
      <c r="FX13234" s="2272"/>
      <c r="FY13234" s="2272"/>
      <c r="FZ13234" s="2272"/>
      <c r="GA13234" s="2272"/>
      <c r="GB13234" s="2272"/>
      <c r="GC13234" s="2272"/>
      <c r="GD13234" s="2272"/>
      <c r="GE13234" s="2272"/>
      <c r="GF13234" s="2272"/>
      <c r="GG13234" s="2272"/>
      <c r="GH13234" s="2272"/>
      <c r="GI13234" s="2272"/>
      <c r="GJ13234" s="2272"/>
      <c r="GK13234" s="2272"/>
      <c r="GL13234" s="2272"/>
      <c r="GM13234" s="2272"/>
      <c r="GN13234" s="2272"/>
      <c r="GO13234" s="2272"/>
      <c r="GP13234" s="2272"/>
      <c r="GQ13234" s="2272"/>
      <c r="GR13234" s="2272"/>
      <c r="GS13234" s="2272"/>
      <c r="GT13234" s="2272"/>
      <c r="GU13234" s="2272"/>
      <c r="GV13234" s="2272"/>
      <c r="GW13234" s="2272"/>
      <c r="GX13234" s="2272"/>
      <c r="GY13234" s="2272"/>
      <c r="GZ13234" s="2272"/>
      <c r="HA13234" s="2272"/>
      <c r="HB13234" s="2272"/>
      <c r="HC13234" s="2272"/>
      <c r="HD13234" s="2272"/>
      <c r="HE13234" s="2272"/>
      <c r="HF13234" s="2272"/>
      <c r="HG13234" s="2272"/>
      <c r="HH13234" s="2272"/>
      <c r="HI13234" s="2272"/>
      <c r="HJ13234" s="2272"/>
      <c r="HK13234" s="2272"/>
      <c r="HL13234" s="2272"/>
      <c r="HM13234" s="2272"/>
      <c r="HN13234" s="2272"/>
      <c r="HO13234" s="2272"/>
      <c r="HP13234" s="2272"/>
      <c r="HQ13234" s="2272"/>
      <c r="HR13234" s="2272"/>
      <c r="HS13234" s="2272"/>
      <c r="HT13234" s="2272"/>
      <c r="HU13234" s="2272"/>
      <c r="HV13234" s="2272"/>
      <c r="HW13234" s="2272"/>
      <c r="HX13234" s="2272"/>
      <c r="HY13234" s="2272"/>
      <c r="HZ13234" s="2272"/>
      <c r="IA13234" s="2272"/>
      <c r="IB13234" s="2272"/>
      <c r="IC13234" s="2272"/>
      <c r="ID13234" s="2272"/>
      <c r="IE13234" s="2272"/>
      <c r="IF13234" s="2272"/>
      <c r="IG13234" s="2272"/>
      <c r="IH13234" s="2272"/>
      <c r="II13234" s="2272"/>
      <c r="IJ13234" s="2272"/>
      <c r="IK13234" s="2272"/>
      <c r="IL13234" s="2272"/>
      <c r="IM13234" s="2272"/>
      <c r="IN13234" s="2272"/>
      <c r="IO13234" s="2272"/>
      <c r="IP13234" s="2272"/>
      <c r="IQ13234" s="2272"/>
      <c r="IR13234" s="2272"/>
      <c r="IS13234" s="2272"/>
      <c r="IT13234" s="2272"/>
      <c r="IU13234" s="2272"/>
      <c r="IV13234" s="2272"/>
    </row>
    <row r="13235" spans="1:256" hidden="1">
      <c r="A13235" s="2149"/>
      <c r="B13235" s="2231"/>
      <c r="C13235" s="2286"/>
      <c r="D13235" s="2264"/>
      <c r="E13235" s="2263"/>
      <c r="F13235" s="2268"/>
      <c r="G13235" s="17"/>
      <c r="H13235" s="17"/>
      <c r="I13235" s="2268"/>
      <c r="J13235" s="2235"/>
      <c r="K13235" s="2235"/>
      <c r="L13235" s="2235"/>
      <c r="M13235" s="2175">
        <v>0</v>
      </c>
      <c r="N13235" s="2237"/>
      <c r="O13235" s="2119"/>
      <c r="P13235" s="2269"/>
      <c r="Q13235" s="2270"/>
      <c r="R13235" s="2392">
        <f>IF(B13242&lt;&gt;0,B13242*0,0)</f>
        <v>0</v>
      </c>
      <c r="S13235" s="2120">
        <f>R13235*E13234</f>
        <v>0</v>
      </c>
      <c r="T13235" s="2200"/>
      <c r="U13235" s="2272"/>
      <c r="V13235" s="2272"/>
      <c r="W13235" s="2272"/>
      <c r="X13235" s="2272"/>
      <c r="Y13235" s="2272"/>
      <c r="Z13235" s="2272"/>
      <c r="AA13235" s="2272"/>
      <c r="AB13235" s="2272"/>
      <c r="AC13235" s="2272"/>
      <c r="AD13235" s="2272"/>
      <c r="AE13235" s="2272"/>
      <c r="AF13235" s="2272"/>
      <c r="AG13235" s="2272"/>
      <c r="AH13235" s="2272"/>
      <c r="AI13235" s="2272"/>
      <c r="AJ13235" s="2272"/>
      <c r="AK13235" s="2272"/>
      <c r="AL13235" s="2272"/>
      <c r="AM13235" s="2272"/>
      <c r="AN13235" s="2272"/>
      <c r="AO13235" s="2272"/>
      <c r="AP13235" s="2272"/>
      <c r="AQ13235" s="2272"/>
      <c r="AR13235" s="2272"/>
      <c r="AS13235" s="2272"/>
      <c r="AT13235" s="2272"/>
      <c r="AU13235" s="2272"/>
      <c r="AV13235" s="2272"/>
      <c r="AW13235" s="2272"/>
      <c r="AX13235" s="2272"/>
      <c r="AY13235" s="2272"/>
      <c r="AZ13235" s="2272"/>
      <c r="BA13235" s="2272"/>
      <c r="BB13235" s="2272"/>
      <c r="BC13235" s="2272"/>
      <c r="BD13235" s="2272"/>
      <c r="BE13235" s="2272"/>
      <c r="BF13235" s="2272"/>
      <c r="BG13235" s="2272"/>
      <c r="BH13235" s="2272"/>
      <c r="BI13235" s="2272"/>
      <c r="BJ13235" s="2272"/>
      <c r="BK13235" s="2272"/>
      <c r="BL13235" s="2272"/>
      <c r="BM13235" s="2272"/>
      <c r="BN13235" s="2272"/>
      <c r="BO13235" s="2272"/>
      <c r="BP13235" s="2272"/>
      <c r="BQ13235" s="2272"/>
      <c r="BR13235" s="2272"/>
      <c r="BS13235" s="2272"/>
      <c r="BT13235" s="2272"/>
      <c r="BU13235" s="2272"/>
      <c r="BV13235" s="2272"/>
      <c r="BW13235" s="2272"/>
      <c r="BX13235" s="2272"/>
      <c r="BY13235" s="2272"/>
      <c r="BZ13235" s="2272"/>
      <c r="CA13235" s="2272"/>
      <c r="CB13235" s="2272"/>
      <c r="CC13235" s="2272"/>
      <c r="CD13235" s="2272"/>
      <c r="CE13235" s="2272"/>
      <c r="CF13235" s="2272"/>
      <c r="CG13235" s="2272"/>
      <c r="CH13235" s="2272"/>
      <c r="CI13235" s="2272"/>
      <c r="CJ13235" s="2272"/>
      <c r="CK13235" s="2272"/>
      <c r="CL13235" s="2272"/>
      <c r="CM13235" s="2272"/>
      <c r="CN13235" s="2272"/>
      <c r="CO13235" s="2272"/>
      <c r="CP13235" s="2272"/>
      <c r="CQ13235" s="2272"/>
      <c r="CR13235" s="2272"/>
      <c r="CS13235" s="2272"/>
      <c r="CT13235" s="2272"/>
      <c r="CU13235" s="2272"/>
      <c r="CV13235" s="2272"/>
      <c r="CW13235" s="2272"/>
      <c r="CX13235" s="2272"/>
      <c r="CY13235" s="2272"/>
      <c r="CZ13235" s="2272"/>
      <c r="DA13235" s="2272"/>
      <c r="DB13235" s="2272"/>
      <c r="DC13235" s="2272"/>
      <c r="DD13235" s="2272"/>
      <c r="DE13235" s="2272"/>
      <c r="DF13235" s="2272"/>
      <c r="DG13235" s="2272"/>
      <c r="DH13235" s="2272"/>
      <c r="DI13235" s="2272"/>
      <c r="DJ13235" s="2272"/>
      <c r="DK13235" s="2272"/>
      <c r="DL13235" s="2272"/>
      <c r="DM13235" s="2272"/>
      <c r="DN13235" s="2272"/>
      <c r="DO13235" s="2272"/>
      <c r="DP13235" s="2272"/>
      <c r="DQ13235" s="2272"/>
      <c r="DR13235" s="2272"/>
      <c r="DS13235" s="2272"/>
      <c r="DT13235" s="2272"/>
      <c r="DU13235" s="2272"/>
      <c r="DV13235" s="2272"/>
      <c r="DW13235" s="2272"/>
      <c r="DX13235" s="2272"/>
      <c r="DY13235" s="2272"/>
      <c r="DZ13235" s="2272"/>
      <c r="EA13235" s="2272"/>
      <c r="EB13235" s="2272"/>
      <c r="EC13235" s="2272"/>
      <c r="ED13235" s="2272"/>
      <c r="EE13235" s="2272"/>
      <c r="EF13235" s="2272"/>
      <c r="EG13235" s="2272"/>
      <c r="EH13235" s="2272"/>
      <c r="EI13235" s="2272"/>
      <c r="EJ13235" s="2272"/>
      <c r="EK13235" s="2272"/>
      <c r="EL13235" s="2272"/>
      <c r="EM13235" s="2272"/>
      <c r="EN13235" s="2272"/>
      <c r="EO13235" s="2272"/>
      <c r="EP13235" s="2272"/>
      <c r="EQ13235" s="2272"/>
      <c r="ER13235" s="2272"/>
      <c r="ES13235" s="2272"/>
      <c r="ET13235" s="2272"/>
      <c r="EU13235" s="2272"/>
      <c r="EV13235" s="2272"/>
      <c r="EW13235" s="2272"/>
      <c r="EX13235" s="2272"/>
      <c r="EY13235" s="2272"/>
      <c r="EZ13235" s="2272"/>
      <c r="FA13235" s="2272"/>
      <c r="FB13235" s="2272"/>
      <c r="FC13235" s="2272"/>
      <c r="FD13235" s="2272"/>
      <c r="FE13235" s="2272"/>
      <c r="FF13235" s="2272"/>
      <c r="FG13235" s="2272"/>
      <c r="FH13235" s="2272"/>
      <c r="FI13235" s="2272"/>
      <c r="FJ13235" s="2272"/>
      <c r="FK13235" s="2272"/>
      <c r="FL13235" s="2272"/>
      <c r="FM13235" s="2272"/>
      <c r="FN13235" s="2272"/>
      <c r="FO13235" s="2272"/>
      <c r="FP13235" s="2272"/>
      <c r="FQ13235" s="2272"/>
      <c r="FR13235" s="2272"/>
      <c r="FS13235" s="2272"/>
      <c r="FT13235" s="2272"/>
      <c r="FU13235" s="2272"/>
      <c r="FV13235" s="2272"/>
      <c r="FW13235" s="2272"/>
      <c r="FX13235" s="2272"/>
      <c r="FY13235" s="2272"/>
      <c r="FZ13235" s="2272"/>
      <c r="GA13235" s="2272"/>
      <c r="GB13235" s="2272"/>
      <c r="GC13235" s="2272"/>
      <c r="GD13235" s="2272"/>
      <c r="GE13235" s="2272"/>
      <c r="GF13235" s="2272"/>
      <c r="GG13235" s="2272"/>
      <c r="GH13235" s="2272"/>
      <c r="GI13235" s="2272"/>
      <c r="GJ13235" s="2272"/>
      <c r="GK13235" s="2272"/>
      <c r="GL13235" s="2272"/>
      <c r="GM13235" s="2272"/>
      <c r="GN13235" s="2272"/>
      <c r="GO13235" s="2272"/>
      <c r="GP13235" s="2272"/>
      <c r="GQ13235" s="2272"/>
      <c r="GR13235" s="2272"/>
      <c r="GS13235" s="2272"/>
      <c r="GT13235" s="2272"/>
      <c r="GU13235" s="2272"/>
      <c r="GV13235" s="2272"/>
      <c r="GW13235" s="2272"/>
      <c r="GX13235" s="2272"/>
      <c r="GY13235" s="2272"/>
      <c r="GZ13235" s="2272"/>
      <c r="HA13235" s="2272"/>
      <c r="HB13235" s="2272"/>
      <c r="HC13235" s="2272"/>
      <c r="HD13235" s="2272"/>
      <c r="HE13235" s="2272"/>
      <c r="HF13235" s="2272"/>
      <c r="HG13235" s="2272"/>
      <c r="HH13235" s="2272"/>
      <c r="HI13235" s="2272"/>
      <c r="HJ13235" s="2272"/>
      <c r="HK13235" s="2272"/>
      <c r="HL13235" s="2272"/>
      <c r="HM13235" s="2272"/>
      <c r="HN13235" s="2272"/>
      <c r="HO13235" s="2272"/>
      <c r="HP13235" s="2272"/>
      <c r="HQ13235" s="2272"/>
      <c r="HR13235" s="2272"/>
      <c r="HS13235" s="2272"/>
      <c r="HT13235" s="2272"/>
      <c r="HU13235" s="2272"/>
      <c r="HV13235" s="2272"/>
      <c r="HW13235" s="2272"/>
      <c r="HX13235" s="2272"/>
      <c r="HY13235" s="2272"/>
      <c r="HZ13235" s="2272"/>
      <c r="IA13235" s="2272"/>
      <c r="IB13235" s="2272"/>
      <c r="IC13235" s="2272"/>
      <c r="ID13235" s="2272"/>
      <c r="IE13235" s="2272"/>
      <c r="IF13235" s="2272"/>
      <c r="IG13235" s="2272"/>
      <c r="IH13235" s="2272"/>
      <c r="II13235" s="2272"/>
      <c r="IJ13235" s="2272"/>
      <c r="IK13235" s="2272"/>
      <c r="IL13235" s="2272"/>
      <c r="IM13235" s="2272"/>
      <c r="IN13235" s="2272"/>
      <c r="IO13235" s="2272"/>
      <c r="IP13235" s="2272"/>
      <c r="IQ13235" s="2272"/>
      <c r="IR13235" s="2272"/>
      <c r="IS13235" s="2272"/>
      <c r="IT13235" s="2272"/>
      <c r="IU13235" s="2272"/>
      <c r="IV13235" s="2272"/>
    </row>
    <row r="13236" spans="1:256" hidden="1">
      <c r="A13236" s="2149"/>
      <c r="B13236" s="2231"/>
      <c r="C13236" s="2286"/>
      <c r="D13236" s="2264"/>
      <c r="E13236" s="2263"/>
      <c r="F13236" s="2268"/>
      <c r="G13236" s="17"/>
      <c r="H13236" s="17"/>
      <c r="I13236" s="2268"/>
      <c r="J13236" s="2235"/>
      <c r="K13236" s="2235"/>
      <c r="L13236" s="2235"/>
      <c r="M13236" s="2175">
        <v>0</v>
      </c>
      <c r="N13236" s="2237"/>
      <c r="O13236" s="2119"/>
      <c r="P13236" s="2269"/>
      <c r="Q13236" s="2270"/>
      <c r="R13236" s="2271"/>
      <c r="S13236" s="2120">
        <f>R13236*E13234</f>
        <v>0</v>
      </c>
      <c r="T13236" s="2353"/>
      <c r="U13236" s="2272"/>
      <c r="V13236" s="2272"/>
      <c r="W13236" s="2272"/>
      <c r="X13236" s="2272"/>
      <c r="Y13236" s="2272"/>
      <c r="Z13236" s="2272"/>
      <c r="AA13236" s="2272"/>
      <c r="AB13236" s="2272"/>
      <c r="AC13236" s="2272"/>
      <c r="AD13236" s="2272"/>
      <c r="AE13236" s="2272"/>
      <c r="AF13236" s="2272"/>
      <c r="AG13236" s="2272"/>
      <c r="AH13236" s="2272"/>
      <c r="AI13236" s="2272"/>
      <c r="AJ13236" s="2272"/>
      <c r="AK13236" s="2272"/>
      <c r="AL13236" s="2272"/>
      <c r="AM13236" s="2272"/>
      <c r="AN13236" s="2272"/>
      <c r="AO13236" s="2272"/>
      <c r="AP13236" s="2272"/>
      <c r="AQ13236" s="2272"/>
      <c r="AR13236" s="2272"/>
      <c r="AS13236" s="2272"/>
      <c r="AT13236" s="2272"/>
      <c r="AU13236" s="2272"/>
      <c r="AV13236" s="2272"/>
      <c r="AW13236" s="2272"/>
      <c r="AX13236" s="2272"/>
      <c r="AY13236" s="2272"/>
      <c r="AZ13236" s="2272"/>
      <c r="BA13236" s="2272"/>
      <c r="BB13236" s="2272"/>
      <c r="BC13236" s="2272"/>
      <c r="BD13236" s="2272"/>
      <c r="BE13236" s="2272"/>
      <c r="BF13236" s="2272"/>
      <c r="BG13236" s="2272"/>
      <c r="BH13236" s="2272"/>
      <c r="BI13236" s="2272"/>
      <c r="BJ13236" s="2272"/>
      <c r="BK13236" s="2272"/>
      <c r="BL13236" s="2272"/>
      <c r="BM13236" s="2272"/>
      <c r="BN13236" s="2272"/>
      <c r="BO13236" s="2272"/>
      <c r="BP13236" s="2272"/>
      <c r="BQ13236" s="2272"/>
      <c r="BR13236" s="2272"/>
      <c r="BS13236" s="2272"/>
      <c r="BT13236" s="2272"/>
      <c r="BU13236" s="2272"/>
      <c r="BV13236" s="2272"/>
      <c r="BW13236" s="2272"/>
      <c r="BX13236" s="2272"/>
      <c r="BY13236" s="2272"/>
      <c r="BZ13236" s="2272"/>
      <c r="CA13236" s="2272"/>
      <c r="CB13236" s="2272"/>
      <c r="CC13236" s="2272"/>
      <c r="CD13236" s="2272"/>
      <c r="CE13236" s="2272"/>
      <c r="CF13236" s="2272"/>
      <c r="CG13236" s="2272"/>
      <c r="CH13236" s="2272"/>
      <c r="CI13236" s="2272"/>
      <c r="CJ13236" s="2272"/>
      <c r="CK13236" s="2272"/>
      <c r="CL13236" s="2272"/>
      <c r="CM13236" s="2272"/>
      <c r="CN13236" s="2272"/>
      <c r="CO13236" s="2272"/>
      <c r="CP13236" s="2272"/>
      <c r="CQ13236" s="2272"/>
      <c r="CR13236" s="2272"/>
      <c r="CS13236" s="2272"/>
      <c r="CT13236" s="2272"/>
      <c r="CU13236" s="2272"/>
      <c r="CV13236" s="2272"/>
      <c r="CW13236" s="2272"/>
      <c r="CX13236" s="2272"/>
      <c r="CY13236" s="2272"/>
      <c r="CZ13236" s="2272"/>
      <c r="DA13236" s="2272"/>
      <c r="DB13236" s="2272"/>
      <c r="DC13236" s="2272"/>
      <c r="DD13236" s="2272"/>
      <c r="DE13236" s="2272"/>
      <c r="DF13236" s="2272"/>
      <c r="DG13236" s="2272"/>
      <c r="DH13236" s="2272"/>
      <c r="DI13236" s="2272"/>
      <c r="DJ13236" s="2272"/>
      <c r="DK13236" s="2272"/>
      <c r="DL13236" s="2272"/>
      <c r="DM13236" s="2272"/>
      <c r="DN13236" s="2272"/>
      <c r="DO13236" s="2272"/>
      <c r="DP13236" s="2272"/>
      <c r="DQ13236" s="2272"/>
      <c r="DR13236" s="2272"/>
      <c r="DS13236" s="2272"/>
      <c r="DT13236" s="2272"/>
      <c r="DU13236" s="2272"/>
      <c r="DV13236" s="2272"/>
      <c r="DW13236" s="2272"/>
      <c r="DX13236" s="2272"/>
      <c r="DY13236" s="2272"/>
      <c r="DZ13236" s="2272"/>
      <c r="EA13236" s="2272"/>
      <c r="EB13236" s="2272"/>
      <c r="EC13236" s="2272"/>
      <c r="ED13236" s="2272"/>
      <c r="EE13236" s="2272"/>
      <c r="EF13236" s="2272"/>
      <c r="EG13236" s="2272"/>
      <c r="EH13236" s="2272"/>
      <c r="EI13236" s="2272"/>
      <c r="EJ13236" s="2272"/>
      <c r="EK13236" s="2272"/>
      <c r="EL13236" s="2272"/>
      <c r="EM13236" s="2272"/>
      <c r="EN13236" s="2272"/>
      <c r="EO13236" s="2272"/>
      <c r="EP13236" s="2272"/>
      <c r="EQ13236" s="2272"/>
      <c r="ER13236" s="2272"/>
      <c r="ES13236" s="2272"/>
      <c r="ET13236" s="2272"/>
      <c r="EU13236" s="2272"/>
      <c r="EV13236" s="2272"/>
      <c r="EW13236" s="2272"/>
      <c r="EX13236" s="2272"/>
      <c r="EY13236" s="2272"/>
      <c r="EZ13236" s="2272"/>
      <c r="FA13236" s="2272"/>
      <c r="FB13236" s="2272"/>
      <c r="FC13236" s="2272"/>
      <c r="FD13236" s="2272"/>
      <c r="FE13236" s="2272"/>
      <c r="FF13236" s="2272"/>
      <c r="FG13236" s="2272"/>
      <c r="FH13236" s="2272"/>
      <c r="FI13236" s="2272"/>
      <c r="FJ13236" s="2272"/>
      <c r="FK13236" s="2272"/>
      <c r="FL13236" s="2272"/>
      <c r="FM13236" s="2272"/>
      <c r="FN13236" s="2272"/>
      <c r="FO13236" s="2272"/>
      <c r="FP13236" s="2272"/>
      <c r="FQ13236" s="2272"/>
      <c r="FR13236" s="2272"/>
      <c r="FS13236" s="2272"/>
      <c r="FT13236" s="2272"/>
      <c r="FU13236" s="2272"/>
      <c r="FV13236" s="2272"/>
      <c r="FW13236" s="2272"/>
      <c r="FX13236" s="2272"/>
      <c r="FY13236" s="2272"/>
      <c r="FZ13236" s="2272"/>
      <c r="GA13236" s="2272"/>
      <c r="GB13236" s="2272"/>
      <c r="GC13236" s="2272"/>
      <c r="GD13236" s="2272"/>
      <c r="GE13236" s="2272"/>
      <c r="GF13236" s="2272"/>
      <c r="GG13236" s="2272"/>
      <c r="GH13236" s="2272"/>
      <c r="GI13236" s="2272"/>
      <c r="GJ13236" s="2272"/>
      <c r="GK13236" s="2272"/>
      <c r="GL13236" s="2272"/>
      <c r="GM13236" s="2272"/>
      <c r="GN13236" s="2272"/>
      <c r="GO13236" s="2272"/>
      <c r="GP13236" s="2272"/>
      <c r="GQ13236" s="2272"/>
      <c r="GR13236" s="2272"/>
      <c r="GS13236" s="2272"/>
      <c r="GT13236" s="2272"/>
      <c r="GU13236" s="2272"/>
      <c r="GV13236" s="2272"/>
      <c r="GW13236" s="2272"/>
      <c r="GX13236" s="2272"/>
      <c r="GY13236" s="2272"/>
      <c r="GZ13236" s="2272"/>
      <c r="HA13236" s="2272"/>
      <c r="HB13236" s="2272"/>
      <c r="HC13236" s="2272"/>
      <c r="HD13236" s="2272"/>
      <c r="HE13236" s="2272"/>
      <c r="HF13236" s="2272"/>
      <c r="HG13236" s="2272"/>
      <c r="HH13236" s="2272"/>
      <c r="HI13236" s="2272"/>
      <c r="HJ13236" s="2272"/>
      <c r="HK13236" s="2272"/>
      <c r="HL13236" s="2272"/>
      <c r="HM13236" s="2272"/>
      <c r="HN13236" s="2272"/>
      <c r="HO13236" s="2272"/>
      <c r="HP13236" s="2272"/>
      <c r="HQ13236" s="2272"/>
      <c r="HR13236" s="2272"/>
      <c r="HS13236" s="2272"/>
      <c r="HT13236" s="2272"/>
      <c r="HU13236" s="2272"/>
      <c r="HV13236" s="2272"/>
      <c r="HW13236" s="2272"/>
      <c r="HX13236" s="2272"/>
      <c r="HY13236" s="2272"/>
      <c r="HZ13236" s="2272"/>
      <c r="IA13236" s="2272"/>
      <c r="IB13236" s="2272"/>
      <c r="IC13236" s="2272"/>
      <c r="ID13236" s="2272"/>
      <c r="IE13236" s="2272"/>
      <c r="IF13236" s="2272"/>
      <c r="IG13236" s="2272"/>
      <c r="IH13236" s="2272"/>
      <c r="II13236" s="2272"/>
      <c r="IJ13236" s="2272"/>
      <c r="IK13236" s="2272"/>
      <c r="IL13236" s="2272"/>
      <c r="IM13236" s="2272"/>
      <c r="IN13236" s="2272"/>
      <c r="IO13236" s="2272"/>
      <c r="IP13236" s="2272"/>
      <c r="IQ13236" s="2272"/>
      <c r="IR13236" s="2272"/>
      <c r="IS13236" s="2272"/>
      <c r="IT13236" s="2272"/>
      <c r="IU13236" s="2272"/>
      <c r="IV13236" s="2272"/>
    </row>
    <row r="13237" spans="1:256" hidden="1">
      <c r="A13237" s="2149"/>
      <c r="B13237" s="2231"/>
      <c r="C13237" s="2286"/>
      <c r="D13237" s="2264"/>
      <c r="E13237" s="2263"/>
      <c r="F13237" s="2268"/>
      <c r="G13237" s="17"/>
      <c r="H13237" s="17"/>
      <c r="I13237" s="2268"/>
      <c r="J13237" s="2235"/>
      <c r="K13237" s="2235"/>
      <c r="L13237" s="2235"/>
      <c r="M13237" s="2175">
        <v>0</v>
      </c>
      <c r="N13237" s="2237"/>
      <c r="O13237" s="2119"/>
      <c r="P13237" s="2269"/>
      <c r="Q13237" s="2270"/>
      <c r="R13237" s="2271"/>
      <c r="S13237" s="2120">
        <f>R13237*E13234</f>
        <v>0</v>
      </c>
      <c r="T13237" s="2353"/>
      <c r="U13237" s="2272"/>
      <c r="V13237" s="2272"/>
      <c r="W13237" s="2272"/>
      <c r="X13237" s="2272"/>
      <c r="Y13237" s="2272"/>
      <c r="Z13237" s="2272"/>
      <c r="AA13237" s="2272"/>
      <c r="AB13237" s="2272"/>
      <c r="AC13237" s="2272"/>
      <c r="AD13237" s="2272"/>
      <c r="AE13237" s="2272"/>
      <c r="AF13237" s="2272"/>
      <c r="AG13237" s="2272"/>
      <c r="AH13237" s="2272"/>
      <c r="AI13237" s="2272"/>
      <c r="AJ13237" s="2272"/>
      <c r="AK13237" s="2272"/>
      <c r="AL13237" s="2272"/>
      <c r="AM13237" s="2272"/>
      <c r="AN13237" s="2272"/>
      <c r="AO13237" s="2272"/>
      <c r="AP13237" s="2272"/>
      <c r="AQ13237" s="2272"/>
      <c r="AR13237" s="2272"/>
      <c r="AS13237" s="2272"/>
      <c r="AT13237" s="2272"/>
      <c r="AU13237" s="2272"/>
      <c r="AV13237" s="2272"/>
      <c r="AW13237" s="2272"/>
      <c r="AX13237" s="2272"/>
      <c r="AY13237" s="2272"/>
      <c r="AZ13237" s="2272"/>
      <c r="BA13237" s="2272"/>
      <c r="BB13237" s="2272"/>
      <c r="BC13237" s="2272"/>
      <c r="BD13237" s="2272"/>
      <c r="BE13237" s="2272"/>
      <c r="BF13237" s="2272"/>
      <c r="BG13237" s="2272"/>
      <c r="BH13237" s="2272"/>
      <c r="BI13237" s="2272"/>
      <c r="BJ13237" s="2272"/>
      <c r="BK13237" s="2272"/>
      <c r="BL13237" s="2272"/>
      <c r="BM13237" s="2272"/>
      <c r="BN13237" s="2272"/>
      <c r="BO13237" s="2272"/>
      <c r="BP13237" s="2272"/>
      <c r="BQ13237" s="2272"/>
      <c r="BR13237" s="2272"/>
      <c r="BS13237" s="2272"/>
      <c r="BT13237" s="2272"/>
      <c r="BU13237" s="2272"/>
      <c r="BV13237" s="2272"/>
      <c r="BW13237" s="2272"/>
      <c r="BX13237" s="2272"/>
      <c r="BY13237" s="2272"/>
      <c r="BZ13237" s="2272"/>
      <c r="CA13237" s="2272"/>
      <c r="CB13237" s="2272"/>
      <c r="CC13237" s="2272"/>
      <c r="CD13237" s="2272"/>
      <c r="CE13237" s="2272"/>
      <c r="CF13237" s="2272"/>
      <c r="CG13237" s="2272"/>
      <c r="CH13237" s="2272"/>
      <c r="CI13237" s="2272"/>
      <c r="CJ13237" s="2272"/>
      <c r="CK13237" s="2272"/>
      <c r="CL13237" s="2272"/>
      <c r="CM13237" s="2272"/>
      <c r="CN13237" s="2272"/>
      <c r="CO13237" s="2272"/>
      <c r="CP13237" s="2272"/>
      <c r="CQ13237" s="2272"/>
      <c r="CR13237" s="2272"/>
      <c r="CS13237" s="2272"/>
      <c r="CT13237" s="2272"/>
      <c r="CU13237" s="2272"/>
      <c r="CV13237" s="2272"/>
      <c r="CW13237" s="2272"/>
      <c r="CX13237" s="2272"/>
      <c r="CY13237" s="2272"/>
      <c r="CZ13237" s="2272"/>
      <c r="DA13237" s="2272"/>
      <c r="DB13237" s="2272"/>
      <c r="DC13237" s="2272"/>
      <c r="DD13237" s="2272"/>
      <c r="DE13237" s="2272"/>
      <c r="DF13237" s="2272"/>
      <c r="DG13237" s="2272"/>
      <c r="DH13237" s="2272"/>
      <c r="DI13237" s="2272"/>
      <c r="DJ13237" s="2272"/>
      <c r="DK13237" s="2272"/>
      <c r="DL13237" s="2272"/>
      <c r="DM13237" s="2272"/>
      <c r="DN13237" s="2272"/>
      <c r="DO13237" s="2272"/>
      <c r="DP13237" s="2272"/>
      <c r="DQ13237" s="2272"/>
      <c r="DR13237" s="2272"/>
      <c r="DS13237" s="2272"/>
      <c r="DT13237" s="2272"/>
      <c r="DU13237" s="2272"/>
      <c r="DV13237" s="2272"/>
      <c r="DW13237" s="2272"/>
      <c r="DX13237" s="2272"/>
      <c r="DY13237" s="2272"/>
      <c r="DZ13237" s="2272"/>
      <c r="EA13237" s="2272"/>
      <c r="EB13237" s="2272"/>
      <c r="EC13237" s="2272"/>
      <c r="ED13237" s="2272"/>
      <c r="EE13237" s="2272"/>
      <c r="EF13237" s="2272"/>
      <c r="EG13237" s="2272"/>
      <c r="EH13237" s="2272"/>
      <c r="EI13237" s="2272"/>
      <c r="EJ13237" s="2272"/>
      <c r="EK13237" s="2272"/>
      <c r="EL13237" s="2272"/>
      <c r="EM13237" s="2272"/>
      <c r="EN13237" s="2272"/>
      <c r="EO13237" s="2272"/>
      <c r="EP13237" s="2272"/>
      <c r="EQ13237" s="2272"/>
      <c r="ER13237" s="2272"/>
      <c r="ES13237" s="2272"/>
      <c r="ET13237" s="2272"/>
      <c r="EU13237" s="2272"/>
      <c r="EV13237" s="2272"/>
      <c r="EW13237" s="2272"/>
      <c r="EX13237" s="2272"/>
      <c r="EY13237" s="2272"/>
      <c r="EZ13237" s="2272"/>
      <c r="FA13237" s="2272"/>
      <c r="FB13237" s="2272"/>
      <c r="FC13237" s="2272"/>
      <c r="FD13237" s="2272"/>
      <c r="FE13237" s="2272"/>
      <c r="FF13237" s="2272"/>
      <c r="FG13237" s="2272"/>
      <c r="FH13237" s="2272"/>
      <c r="FI13237" s="2272"/>
      <c r="FJ13237" s="2272"/>
      <c r="FK13237" s="2272"/>
      <c r="FL13237" s="2272"/>
      <c r="FM13237" s="2272"/>
      <c r="FN13237" s="2272"/>
      <c r="FO13237" s="2272"/>
      <c r="FP13237" s="2272"/>
      <c r="FQ13237" s="2272"/>
      <c r="FR13237" s="2272"/>
      <c r="FS13237" s="2272"/>
      <c r="FT13237" s="2272"/>
      <c r="FU13237" s="2272"/>
      <c r="FV13237" s="2272"/>
      <c r="FW13237" s="2272"/>
      <c r="FX13237" s="2272"/>
      <c r="FY13237" s="2272"/>
      <c r="FZ13237" s="2272"/>
      <c r="GA13237" s="2272"/>
      <c r="GB13237" s="2272"/>
      <c r="GC13237" s="2272"/>
      <c r="GD13237" s="2272"/>
      <c r="GE13237" s="2272"/>
      <c r="GF13237" s="2272"/>
      <c r="GG13237" s="2272"/>
      <c r="GH13237" s="2272"/>
      <c r="GI13237" s="2272"/>
      <c r="GJ13237" s="2272"/>
      <c r="GK13237" s="2272"/>
      <c r="GL13237" s="2272"/>
      <c r="GM13237" s="2272"/>
      <c r="GN13237" s="2272"/>
      <c r="GO13237" s="2272"/>
      <c r="GP13237" s="2272"/>
      <c r="GQ13237" s="2272"/>
      <c r="GR13237" s="2272"/>
      <c r="GS13237" s="2272"/>
      <c r="GT13237" s="2272"/>
      <c r="GU13237" s="2272"/>
      <c r="GV13237" s="2272"/>
      <c r="GW13237" s="2272"/>
      <c r="GX13237" s="2272"/>
      <c r="GY13237" s="2272"/>
      <c r="GZ13237" s="2272"/>
      <c r="HA13237" s="2272"/>
      <c r="HB13237" s="2272"/>
      <c r="HC13237" s="2272"/>
      <c r="HD13237" s="2272"/>
      <c r="HE13237" s="2272"/>
      <c r="HF13237" s="2272"/>
      <c r="HG13237" s="2272"/>
      <c r="HH13237" s="2272"/>
      <c r="HI13237" s="2272"/>
      <c r="HJ13237" s="2272"/>
      <c r="HK13237" s="2272"/>
      <c r="HL13237" s="2272"/>
      <c r="HM13237" s="2272"/>
      <c r="HN13237" s="2272"/>
      <c r="HO13237" s="2272"/>
      <c r="HP13237" s="2272"/>
      <c r="HQ13237" s="2272"/>
      <c r="HR13237" s="2272"/>
      <c r="HS13237" s="2272"/>
      <c r="HT13237" s="2272"/>
      <c r="HU13237" s="2272"/>
      <c r="HV13237" s="2272"/>
      <c r="HW13237" s="2272"/>
      <c r="HX13237" s="2272"/>
      <c r="HY13237" s="2272"/>
      <c r="HZ13237" s="2272"/>
      <c r="IA13237" s="2272"/>
      <c r="IB13237" s="2272"/>
      <c r="IC13237" s="2272"/>
      <c r="ID13237" s="2272"/>
      <c r="IE13237" s="2272"/>
      <c r="IF13237" s="2272"/>
      <c r="IG13237" s="2272"/>
      <c r="IH13237" s="2272"/>
      <c r="II13237" s="2272"/>
      <c r="IJ13237" s="2272"/>
      <c r="IK13237" s="2272"/>
      <c r="IL13237" s="2272"/>
      <c r="IM13237" s="2272"/>
      <c r="IN13237" s="2272"/>
      <c r="IO13237" s="2272"/>
      <c r="IP13237" s="2272"/>
      <c r="IQ13237" s="2272"/>
      <c r="IR13237" s="2272"/>
      <c r="IS13237" s="2272"/>
      <c r="IT13237" s="2272"/>
      <c r="IU13237" s="2272"/>
      <c r="IV13237" s="2272"/>
    </row>
    <row r="13238" spans="1:256" hidden="1">
      <c r="A13238" s="2149"/>
      <c r="B13238" s="2231"/>
      <c r="C13238" s="2286"/>
      <c r="D13238" s="2264"/>
      <c r="E13238" s="2263"/>
      <c r="F13238" s="2268"/>
      <c r="G13238" s="17"/>
      <c r="H13238" s="17"/>
      <c r="I13238" s="2268"/>
      <c r="J13238" s="2235"/>
      <c r="K13238" s="2235"/>
      <c r="L13238" s="2235"/>
      <c r="M13238" s="2175">
        <v>0</v>
      </c>
      <c r="N13238" s="2237"/>
      <c r="O13238" s="2119"/>
      <c r="P13238" s="2269"/>
      <c r="Q13238" s="2270"/>
      <c r="R13238" s="2271"/>
      <c r="S13238" s="2120">
        <f>R13238*E13234</f>
        <v>0</v>
      </c>
      <c r="T13238" s="2353"/>
      <c r="U13238" s="2272"/>
      <c r="V13238" s="2272"/>
      <c r="W13238" s="2272"/>
      <c r="X13238" s="2272"/>
      <c r="Y13238" s="2272"/>
      <c r="Z13238" s="2272"/>
      <c r="AA13238" s="2272"/>
      <c r="AB13238" s="2272"/>
      <c r="AC13238" s="2272"/>
      <c r="AD13238" s="2272"/>
      <c r="AE13238" s="2272"/>
      <c r="AF13238" s="2272"/>
      <c r="AG13238" s="2272"/>
      <c r="AH13238" s="2272"/>
      <c r="AI13238" s="2272"/>
      <c r="AJ13238" s="2272"/>
      <c r="AK13238" s="2272"/>
      <c r="AL13238" s="2272"/>
      <c r="AM13238" s="2272"/>
      <c r="AN13238" s="2272"/>
      <c r="AO13238" s="2272"/>
      <c r="AP13238" s="2272"/>
      <c r="AQ13238" s="2272"/>
      <c r="AR13238" s="2272"/>
      <c r="AS13238" s="2272"/>
      <c r="AT13238" s="2272"/>
      <c r="AU13238" s="2272"/>
      <c r="AV13238" s="2272"/>
      <c r="AW13238" s="2272"/>
      <c r="AX13238" s="2272"/>
      <c r="AY13238" s="2272"/>
      <c r="AZ13238" s="2272"/>
      <c r="BA13238" s="2272"/>
      <c r="BB13238" s="2272"/>
      <c r="BC13238" s="2272"/>
      <c r="BD13238" s="2272"/>
      <c r="BE13238" s="2272"/>
      <c r="BF13238" s="2272"/>
      <c r="BG13238" s="2272"/>
      <c r="BH13238" s="2272"/>
      <c r="BI13238" s="2272"/>
      <c r="BJ13238" s="2272"/>
      <c r="BK13238" s="2272"/>
      <c r="BL13238" s="2272"/>
      <c r="BM13238" s="2272"/>
      <c r="BN13238" s="2272"/>
      <c r="BO13238" s="2272"/>
      <c r="BP13238" s="2272"/>
      <c r="BQ13238" s="2272"/>
      <c r="BR13238" s="2272"/>
      <c r="BS13238" s="2272"/>
      <c r="BT13238" s="2272"/>
      <c r="BU13238" s="2272"/>
      <c r="BV13238" s="2272"/>
      <c r="BW13238" s="2272"/>
      <c r="BX13238" s="2272"/>
      <c r="BY13238" s="2272"/>
      <c r="BZ13238" s="2272"/>
      <c r="CA13238" s="2272"/>
      <c r="CB13238" s="2272"/>
      <c r="CC13238" s="2272"/>
      <c r="CD13238" s="2272"/>
      <c r="CE13238" s="2272"/>
      <c r="CF13238" s="2272"/>
      <c r="CG13238" s="2272"/>
      <c r="CH13238" s="2272"/>
      <c r="CI13238" s="2272"/>
      <c r="CJ13238" s="2272"/>
      <c r="CK13238" s="2272"/>
      <c r="CL13238" s="2272"/>
      <c r="CM13238" s="2272"/>
      <c r="CN13238" s="2272"/>
      <c r="CO13238" s="2272"/>
      <c r="CP13238" s="2272"/>
      <c r="CQ13238" s="2272"/>
      <c r="CR13238" s="2272"/>
      <c r="CS13238" s="2272"/>
      <c r="CT13238" s="2272"/>
      <c r="CU13238" s="2272"/>
      <c r="CV13238" s="2272"/>
      <c r="CW13238" s="2272"/>
      <c r="CX13238" s="2272"/>
      <c r="CY13238" s="2272"/>
      <c r="CZ13238" s="2272"/>
      <c r="DA13238" s="2272"/>
      <c r="DB13238" s="2272"/>
      <c r="DC13238" s="2272"/>
      <c r="DD13238" s="2272"/>
      <c r="DE13238" s="2272"/>
      <c r="DF13238" s="2272"/>
      <c r="DG13238" s="2272"/>
      <c r="DH13238" s="2272"/>
      <c r="DI13238" s="2272"/>
      <c r="DJ13238" s="2272"/>
      <c r="DK13238" s="2272"/>
      <c r="DL13238" s="2272"/>
      <c r="DM13238" s="2272"/>
      <c r="DN13238" s="2272"/>
      <c r="DO13238" s="2272"/>
      <c r="DP13238" s="2272"/>
      <c r="DQ13238" s="2272"/>
      <c r="DR13238" s="2272"/>
      <c r="DS13238" s="2272"/>
      <c r="DT13238" s="2272"/>
      <c r="DU13238" s="2272"/>
      <c r="DV13238" s="2272"/>
      <c r="DW13238" s="2272"/>
      <c r="DX13238" s="2272"/>
      <c r="DY13238" s="2272"/>
      <c r="DZ13238" s="2272"/>
      <c r="EA13238" s="2272"/>
      <c r="EB13238" s="2272"/>
      <c r="EC13238" s="2272"/>
      <c r="ED13238" s="2272"/>
      <c r="EE13238" s="2272"/>
      <c r="EF13238" s="2272"/>
      <c r="EG13238" s="2272"/>
      <c r="EH13238" s="2272"/>
      <c r="EI13238" s="2272"/>
      <c r="EJ13238" s="2272"/>
      <c r="EK13238" s="2272"/>
      <c r="EL13238" s="2272"/>
      <c r="EM13238" s="2272"/>
      <c r="EN13238" s="2272"/>
      <c r="EO13238" s="2272"/>
      <c r="EP13238" s="2272"/>
      <c r="EQ13238" s="2272"/>
      <c r="ER13238" s="2272"/>
      <c r="ES13238" s="2272"/>
      <c r="ET13238" s="2272"/>
      <c r="EU13238" s="2272"/>
      <c r="EV13238" s="2272"/>
      <c r="EW13238" s="2272"/>
      <c r="EX13238" s="2272"/>
      <c r="EY13238" s="2272"/>
      <c r="EZ13238" s="2272"/>
      <c r="FA13238" s="2272"/>
      <c r="FB13238" s="2272"/>
      <c r="FC13238" s="2272"/>
      <c r="FD13238" s="2272"/>
      <c r="FE13238" s="2272"/>
      <c r="FF13238" s="2272"/>
      <c r="FG13238" s="2272"/>
      <c r="FH13238" s="2272"/>
      <c r="FI13238" s="2272"/>
      <c r="FJ13238" s="2272"/>
      <c r="FK13238" s="2272"/>
      <c r="FL13238" s="2272"/>
      <c r="FM13238" s="2272"/>
      <c r="FN13238" s="2272"/>
      <c r="FO13238" s="2272"/>
      <c r="FP13238" s="2272"/>
      <c r="FQ13238" s="2272"/>
      <c r="FR13238" s="2272"/>
      <c r="FS13238" s="2272"/>
      <c r="FT13238" s="2272"/>
      <c r="FU13238" s="2272"/>
      <c r="FV13238" s="2272"/>
      <c r="FW13238" s="2272"/>
      <c r="FX13238" s="2272"/>
      <c r="FY13238" s="2272"/>
      <c r="FZ13238" s="2272"/>
      <c r="GA13238" s="2272"/>
      <c r="GB13238" s="2272"/>
      <c r="GC13238" s="2272"/>
      <c r="GD13238" s="2272"/>
      <c r="GE13238" s="2272"/>
      <c r="GF13238" s="2272"/>
      <c r="GG13238" s="2272"/>
      <c r="GH13238" s="2272"/>
      <c r="GI13238" s="2272"/>
      <c r="GJ13238" s="2272"/>
      <c r="GK13238" s="2272"/>
      <c r="GL13238" s="2272"/>
      <c r="GM13238" s="2272"/>
      <c r="GN13238" s="2272"/>
      <c r="GO13238" s="2272"/>
      <c r="GP13238" s="2272"/>
      <c r="GQ13238" s="2272"/>
      <c r="GR13238" s="2272"/>
      <c r="GS13238" s="2272"/>
      <c r="GT13238" s="2272"/>
      <c r="GU13238" s="2272"/>
      <c r="GV13238" s="2272"/>
      <c r="GW13238" s="2272"/>
      <c r="GX13238" s="2272"/>
      <c r="GY13238" s="2272"/>
      <c r="GZ13238" s="2272"/>
      <c r="HA13238" s="2272"/>
      <c r="HB13238" s="2272"/>
      <c r="HC13238" s="2272"/>
      <c r="HD13238" s="2272"/>
      <c r="HE13238" s="2272"/>
      <c r="HF13238" s="2272"/>
      <c r="HG13238" s="2272"/>
      <c r="HH13238" s="2272"/>
      <c r="HI13238" s="2272"/>
      <c r="HJ13238" s="2272"/>
      <c r="HK13238" s="2272"/>
      <c r="HL13238" s="2272"/>
      <c r="HM13238" s="2272"/>
      <c r="HN13238" s="2272"/>
      <c r="HO13238" s="2272"/>
      <c r="HP13238" s="2272"/>
      <c r="HQ13238" s="2272"/>
      <c r="HR13238" s="2272"/>
      <c r="HS13238" s="2272"/>
      <c r="HT13238" s="2272"/>
      <c r="HU13238" s="2272"/>
      <c r="HV13238" s="2272"/>
      <c r="HW13238" s="2272"/>
      <c r="HX13238" s="2272"/>
      <c r="HY13238" s="2272"/>
      <c r="HZ13238" s="2272"/>
      <c r="IA13238" s="2272"/>
      <c r="IB13238" s="2272"/>
      <c r="IC13238" s="2272"/>
      <c r="ID13238" s="2272"/>
      <c r="IE13238" s="2272"/>
      <c r="IF13238" s="2272"/>
      <c r="IG13238" s="2272"/>
      <c r="IH13238" s="2272"/>
      <c r="II13238" s="2272"/>
      <c r="IJ13238" s="2272"/>
      <c r="IK13238" s="2272"/>
      <c r="IL13238" s="2272"/>
      <c r="IM13238" s="2272"/>
      <c r="IN13238" s="2272"/>
      <c r="IO13238" s="2272"/>
      <c r="IP13238" s="2272"/>
      <c r="IQ13238" s="2272"/>
      <c r="IR13238" s="2272"/>
      <c r="IS13238" s="2272"/>
      <c r="IT13238" s="2272"/>
      <c r="IU13238" s="2272"/>
      <c r="IV13238" s="2272"/>
    </row>
    <row r="13239" spans="1:256" hidden="1">
      <c r="A13239" s="2149"/>
      <c r="B13239" s="2231"/>
      <c r="C13239" s="2286"/>
      <c r="D13239" s="2264"/>
      <c r="E13239" s="2263"/>
      <c r="F13239" s="2268"/>
      <c r="G13239" s="17"/>
      <c r="H13239" s="17"/>
      <c r="I13239" s="2268"/>
      <c r="J13239" s="2235"/>
      <c r="K13239" s="2235"/>
      <c r="L13239" s="2235"/>
      <c r="M13239" s="2175">
        <v>0</v>
      </c>
      <c r="N13239" s="2237"/>
      <c r="O13239" s="2119"/>
      <c r="P13239" s="2269"/>
      <c r="Q13239" s="2270"/>
      <c r="R13239" s="2271"/>
      <c r="S13239" s="2120">
        <f>R13239*E13234</f>
        <v>0</v>
      </c>
      <c r="T13239" s="2353"/>
      <c r="U13239" s="2272"/>
      <c r="V13239" s="2272"/>
      <c r="W13239" s="2272"/>
      <c r="X13239" s="2272"/>
      <c r="Y13239" s="2272"/>
      <c r="Z13239" s="2272"/>
      <c r="AA13239" s="2272"/>
      <c r="AB13239" s="2272"/>
      <c r="AC13239" s="2272"/>
      <c r="AD13239" s="2272"/>
      <c r="AE13239" s="2272"/>
      <c r="AF13239" s="2272"/>
      <c r="AG13239" s="2272"/>
      <c r="AH13239" s="2272"/>
      <c r="AI13239" s="2272"/>
      <c r="AJ13239" s="2272"/>
      <c r="AK13239" s="2272"/>
      <c r="AL13239" s="2272"/>
      <c r="AM13239" s="2272"/>
      <c r="AN13239" s="2272"/>
      <c r="AO13239" s="2272"/>
      <c r="AP13239" s="2272"/>
      <c r="AQ13239" s="2272"/>
      <c r="AR13239" s="2272"/>
      <c r="AS13239" s="2272"/>
      <c r="AT13239" s="2272"/>
      <c r="AU13239" s="2272"/>
      <c r="AV13239" s="2272"/>
      <c r="AW13239" s="2272"/>
      <c r="AX13239" s="2272"/>
      <c r="AY13239" s="2272"/>
      <c r="AZ13239" s="2272"/>
      <c r="BA13239" s="2272"/>
      <c r="BB13239" s="2272"/>
      <c r="BC13239" s="2272"/>
      <c r="BD13239" s="2272"/>
      <c r="BE13239" s="2272"/>
      <c r="BF13239" s="2272"/>
      <c r="BG13239" s="2272"/>
      <c r="BH13239" s="2272"/>
      <c r="BI13239" s="2272"/>
      <c r="BJ13239" s="2272"/>
      <c r="BK13239" s="2272"/>
      <c r="BL13239" s="2272"/>
      <c r="BM13239" s="2272"/>
      <c r="BN13239" s="2272"/>
      <c r="BO13239" s="2272"/>
      <c r="BP13239" s="2272"/>
      <c r="BQ13239" s="2272"/>
      <c r="BR13239" s="2272"/>
      <c r="BS13239" s="2272"/>
      <c r="BT13239" s="2272"/>
      <c r="BU13239" s="2272"/>
      <c r="BV13239" s="2272"/>
      <c r="BW13239" s="2272"/>
      <c r="BX13239" s="2272"/>
      <c r="BY13239" s="2272"/>
      <c r="BZ13239" s="2272"/>
      <c r="CA13239" s="2272"/>
      <c r="CB13239" s="2272"/>
      <c r="CC13239" s="2272"/>
      <c r="CD13239" s="2272"/>
      <c r="CE13239" s="2272"/>
      <c r="CF13239" s="2272"/>
      <c r="CG13239" s="2272"/>
      <c r="CH13239" s="2272"/>
      <c r="CI13239" s="2272"/>
      <c r="CJ13239" s="2272"/>
      <c r="CK13239" s="2272"/>
      <c r="CL13239" s="2272"/>
      <c r="CM13239" s="2272"/>
      <c r="CN13239" s="2272"/>
      <c r="CO13239" s="2272"/>
      <c r="CP13239" s="2272"/>
      <c r="CQ13239" s="2272"/>
      <c r="CR13239" s="2272"/>
      <c r="CS13239" s="2272"/>
      <c r="CT13239" s="2272"/>
      <c r="CU13239" s="2272"/>
      <c r="CV13239" s="2272"/>
      <c r="CW13239" s="2272"/>
      <c r="CX13239" s="2272"/>
      <c r="CY13239" s="2272"/>
      <c r="CZ13239" s="2272"/>
      <c r="DA13239" s="2272"/>
      <c r="DB13239" s="2272"/>
      <c r="DC13239" s="2272"/>
      <c r="DD13239" s="2272"/>
      <c r="DE13239" s="2272"/>
      <c r="DF13239" s="2272"/>
      <c r="DG13239" s="2272"/>
      <c r="DH13239" s="2272"/>
      <c r="DI13239" s="2272"/>
      <c r="DJ13239" s="2272"/>
      <c r="DK13239" s="2272"/>
      <c r="DL13239" s="2272"/>
      <c r="DM13239" s="2272"/>
      <c r="DN13239" s="2272"/>
      <c r="DO13239" s="2272"/>
      <c r="DP13239" s="2272"/>
      <c r="DQ13239" s="2272"/>
      <c r="DR13239" s="2272"/>
      <c r="DS13239" s="2272"/>
      <c r="DT13239" s="2272"/>
      <c r="DU13239" s="2272"/>
      <c r="DV13239" s="2272"/>
      <c r="DW13239" s="2272"/>
      <c r="DX13239" s="2272"/>
      <c r="DY13239" s="2272"/>
      <c r="DZ13239" s="2272"/>
      <c r="EA13239" s="2272"/>
      <c r="EB13239" s="2272"/>
      <c r="EC13239" s="2272"/>
      <c r="ED13239" s="2272"/>
      <c r="EE13239" s="2272"/>
      <c r="EF13239" s="2272"/>
      <c r="EG13239" s="2272"/>
      <c r="EH13239" s="2272"/>
      <c r="EI13239" s="2272"/>
      <c r="EJ13239" s="2272"/>
      <c r="EK13239" s="2272"/>
      <c r="EL13239" s="2272"/>
      <c r="EM13239" s="2272"/>
      <c r="EN13239" s="2272"/>
      <c r="EO13239" s="2272"/>
      <c r="EP13239" s="2272"/>
      <c r="EQ13239" s="2272"/>
      <c r="ER13239" s="2272"/>
      <c r="ES13239" s="2272"/>
      <c r="ET13239" s="2272"/>
      <c r="EU13239" s="2272"/>
      <c r="EV13239" s="2272"/>
      <c r="EW13239" s="2272"/>
      <c r="EX13239" s="2272"/>
      <c r="EY13239" s="2272"/>
      <c r="EZ13239" s="2272"/>
      <c r="FA13239" s="2272"/>
      <c r="FB13239" s="2272"/>
      <c r="FC13239" s="2272"/>
      <c r="FD13239" s="2272"/>
      <c r="FE13239" s="2272"/>
      <c r="FF13239" s="2272"/>
      <c r="FG13239" s="2272"/>
      <c r="FH13239" s="2272"/>
      <c r="FI13239" s="2272"/>
      <c r="FJ13239" s="2272"/>
      <c r="FK13239" s="2272"/>
      <c r="FL13239" s="2272"/>
      <c r="FM13239" s="2272"/>
      <c r="FN13239" s="2272"/>
      <c r="FO13239" s="2272"/>
      <c r="FP13239" s="2272"/>
      <c r="FQ13239" s="2272"/>
      <c r="FR13239" s="2272"/>
      <c r="FS13239" s="2272"/>
      <c r="FT13239" s="2272"/>
      <c r="FU13239" s="2272"/>
      <c r="FV13239" s="2272"/>
      <c r="FW13239" s="2272"/>
      <c r="FX13239" s="2272"/>
      <c r="FY13239" s="2272"/>
      <c r="FZ13239" s="2272"/>
      <c r="GA13239" s="2272"/>
      <c r="GB13239" s="2272"/>
      <c r="GC13239" s="2272"/>
      <c r="GD13239" s="2272"/>
      <c r="GE13239" s="2272"/>
      <c r="GF13239" s="2272"/>
      <c r="GG13239" s="2272"/>
      <c r="GH13239" s="2272"/>
      <c r="GI13239" s="2272"/>
      <c r="GJ13239" s="2272"/>
      <c r="GK13239" s="2272"/>
      <c r="GL13239" s="2272"/>
      <c r="GM13239" s="2272"/>
      <c r="GN13239" s="2272"/>
      <c r="GO13239" s="2272"/>
      <c r="GP13239" s="2272"/>
      <c r="GQ13239" s="2272"/>
      <c r="GR13239" s="2272"/>
      <c r="GS13239" s="2272"/>
      <c r="GT13239" s="2272"/>
      <c r="GU13239" s="2272"/>
      <c r="GV13239" s="2272"/>
      <c r="GW13239" s="2272"/>
      <c r="GX13239" s="2272"/>
      <c r="GY13239" s="2272"/>
      <c r="GZ13239" s="2272"/>
      <c r="HA13239" s="2272"/>
      <c r="HB13239" s="2272"/>
      <c r="HC13239" s="2272"/>
      <c r="HD13239" s="2272"/>
      <c r="HE13239" s="2272"/>
      <c r="HF13239" s="2272"/>
      <c r="HG13239" s="2272"/>
      <c r="HH13239" s="2272"/>
      <c r="HI13239" s="2272"/>
      <c r="HJ13239" s="2272"/>
      <c r="HK13239" s="2272"/>
      <c r="HL13239" s="2272"/>
      <c r="HM13239" s="2272"/>
      <c r="HN13239" s="2272"/>
      <c r="HO13239" s="2272"/>
      <c r="HP13239" s="2272"/>
      <c r="HQ13239" s="2272"/>
      <c r="HR13239" s="2272"/>
      <c r="HS13239" s="2272"/>
      <c r="HT13239" s="2272"/>
      <c r="HU13239" s="2272"/>
      <c r="HV13239" s="2272"/>
      <c r="HW13239" s="2272"/>
      <c r="HX13239" s="2272"/>
      <c r="HY13239" s="2272"/>
      <c r="HZ13239" s="2272"/>
      <c r="IA13239" s="2272"/>
      <c r="IB13239" s="2272"/>
      <c r="IC13239" s="2272"/>
      <c r="ID13239" s="2272"/>
      <c r="IE13239" s="2272"/>
      <c r="IF13239" s="2272"/>
      <c r="IG13239" s="2272"/>
      <c r="IH13239" s="2272"/>
      <c r="II13239" s="2272"/>
      <c r="IJ13239" s="2272"/>
      <c r="IK13239" s="2272"/>
      <c r="IL13239" s="2272"/>
      <c r="IM13239" s="2272"/>
      <c r="IN13239" s="2272"/>
      <c r="IO13239" s="2272"/>
      <c r="IP13239" s="2272"/>
      <c r="IQ13239" s="2272"/>
      <c r="IR13239" s="2272"/>
      <c r="IS13239" s="2272"/>
      <c r="IT13239" s="2272"/>
      <c r="IU13239" s="2272"/>
      <c r="IV13239" s="2272"/>
    </row>
    <row r="13240" spans="1:256" hidden="1">
      <c r="A13240" s="2149"/>
      <c r="B13240" s="2231"/>
      <c r="C13240" s="2286"/>
      <c r="D13240" s="2264"/>
      <c r="E13240" s="2263"/>
      <c r="F13240" s="2268"/>
      <c r="G13240" s="17"/>
      <c r="H13240" s="17"/>
      <c r="I13240" s="2268"/>
      <c r="J13240" s="2235"/>
      <c r="K13240" s="2235"/>
      <c r="L13240" s="2235"/>
      <c r="M13240" s="2175">
        <v>0</v>
      </c>
      <c r="N13240" s="2237"/>
      <c r="O13240" s="2119"/>
      <c r="P13240" s="2269"/>
      <c r="Q13240" s="2270"/>
      <c r="R13240" s="2271"/>
      <c r="S13240" s="2120">
        <f>R13240*E13234</f>
        <v>0</v>
      </c>
      <c r="T13240" s="2353"/>
      <c r="U13240" s="2272"/>
      <c r="V13240" s="2272"/>
      <c r="W13240" s="2272"/>
      <c r="X13240" s="2272"/>
      <c r="Y13240" s="2272"/>
      <c r="Z13240" s="2272"/>
      <c r="AA13240" s="2272"/>
      <c r="AB13240" s="2272"/>
      <c r="AC13240" s="2272"/>
      <c r="AD13240" s="2272"/>
      <c r="AE13240" s="2272"/>
      <c r="AF13240" s="2272"/>
      <c r="AG13240" s="2272"/>
      <c r="AH13240" s="2272"/>
      <c r="AI13240" s="2272"/>
      <c r="AJ13240" s="2272"/>
      <c r="AK13240" s="2272"/>
      <c r="AL13240" s="2272"/>
      <c r="AM13240" s="2272"/>
      <c r="AN13240" s="2272"/>
      <c r="AO13240" s="2272"/>
      <c r="AP13240" s="2272"/>
      <c r="AQ13240" s="2272"/>
      <c r="AR13240" s="2272"/>
      <c r="AS13240" s="2272"/>
      <c r="AT13240" s="2272"/>
      <c r="AU13240" s="2272"/>
      <c r="AV13240" s="2272"/>
      <c r="AW13240" s="2272"/>
      <c r="AX13240" s="2272"/>
      <c r="AY13240" s="2272"/>
      <c r="AZ13240" s="2272"/>
      <c r="BA13240" s="2272"/>
      <c r="BB13240" s="2272"/>
      <c r="BC13240" s="2272"/>
      <c r="BD13240" s="2272"/>
      <c r="BE13240" s="2272"/>
      <c r="BF13240" s="2272"/>
      <c r="BG13240" s="2272"/>
      <c r="BH13240" s="2272"/>
      <c r="BI13240" s="2272"/>
      <c r="BJ13240" s="2272"/>
      <c r="BK13240" s="2272"/>
      <c r="BL13240" s="2272"/>
      <c r="BM13240" s="2272"/>
      <c r="BN13240" s="2272"/>
      <c r="BO13240" s="2272"/>
      <c r="BP13240" s="2272"/>
      <c r="BQ13240" s="2272"/>
      <c r="BR13240" s="2272"/>
      <c r="BS13240" s="2272"/>
      <c r="BT13240" s="2272"/>
      <c r="BU13240" s="2272"/>
      <c r="BV13240" s="2272"/>
      <c r="BW13240" s="2272"/>
      <c r="BX13240" s="2272"/>
      <c r="BY13240" s="2272"/>
      <c r="BZ13240" s="2272"/>
      <c r="CA13240" s="2272"/>
      <c r="CB13240" s="2272"/>
      <c r="CC13240" s="2272"/>
      <c r="CD13240" s="2272"/>
      <c r="CE13240" s="2272"/>
      <c r="CF13240" s="2272"/>
      <c r="CG13240" s="2272"/>
      <c r="CH13240" s="2272"/>
      <c r="CI13240" s="2272"/>
      <c r="CJ13240" s="2272"/>
      <c r="CK13240" s="2272"/>
      <c r="CL13240" s="2272"/>
      <c r="CM13240" s="2272"/>
      <c r="CN13240" s="2272"/>
      <c r="CO13240" s="2272"/>
      <c r="CP13240" s="2272"/>
      <c r="CQ13240" s="2272"/>
      <c r="CR13240" s="2272"/>
      <c r="CS13240" s="2272"/>
      <c r="CT13240" s="2272"/>
      <c r="CU13240" s="2272"/>
      <c r="CV13240" s="2272"/>
      <c r="CW13240" s="2272"/>
      <c r="CX13240" s="2272"/>
      <c r="CY13240" s="2272"/>
      <c r="CZ13240" s="2272"/>
      <c r="DA13240" s="2272"/>
      <c r="DB13240" s="2272"/>
      <c r="DC13240" s="2272"/>
      <c r="DD13240" s="2272"/>
      <c r="DE13240" s="2272"/>
      <c r="DF13240" s="2272"/>
      <c r="DG13240" s="2272"/>
      <c r="DH13240" s="2272"/>
      <c r="DI13240" s="2272"/>
      <c r="DJ13240" s="2272"/>
      <c r="DK13240" s="2272"/>
      <c r="DL13240" s="2272"/>
      <c r="DM13240" s="2272"/>
      <c r="DN13240" s="2272"/>
      <c r="DO13240" s="2272"/>
      <c r="DP13240" s="2272"/>
      <c r="DQ13240" s="2272"/>
      <c r="DR13240" s="2272"/>
      <c r="DS13240" s="2272"/>
      <c r="DT13240" s="2272"/>
      <c r="DU13240" s="2272"/>
      <c r="DV13240" s="2272"/>
      <c r="DW13240" s="2272"/>
      <c r="DX13240" s="2272"/>
      <c r="DY13240" s="2272"/>
      <c r="DZ13240" s="2272"/>
      <c r="EA13240" s="2272"/>
      <c r="EB13240" s="2272"/>
      <c r="EC13240" s="2272"/>
      <c r="ED13240" s="2272"/>
      <c r="EE13240" s="2272"/>
      <c r="EF13240" s="2272"/>
      <c r="EG13240" s="2272"/>
      <c r="EH13240" s="2272"/>
      <c r="EI13240" s="2272"/>
      <c r="EJ13240" s="2272"/>
      <c r="EK13240" s="2272"/>
      <c r="EL13240" s="2272"/>
      <c r="EM13240" s="2272"/>
      <c r="EN13240" s="2272"/>
      <c r="EO13240" s="2272"/>
      <c r="EP13240" s="2272"/>
      <c r="EQ13240" s="2272"/>
      <c r="ER13240" s="2272"/>
      <c r="ES13240" s="2272"/>
      <c r="ET13240" s="2272"/>
      <c r="EU13240" s="2272"/>
      <c r="EV13240" s="2272"/>
      <c r="EW13240" s="2272"/>
      <c r="EX13240" s="2272"/>
      <c r="EY13240" s="2272"/>
      <c r="EZ13240" s="2272"/>
      <c r="FA13240" s="2272"/>
      <c r="FB13240" s="2272"/>
      <c r="FC13240" s="2272"/>
      <c r="FD13240" s="2272"/>
      <c r="FE13240" s="2272"/>
      <c r="FF13240" s="2272"/>
      <c r="FG13240" s="2272"/>
      <c r="FH13240" s="2272"/>
      <c r="FI13240" s="2272"/>
      <c r="FJ13240" s="2272"/>
      <c r="FK13240" s="2272"/>
      <c r="FL13240" s="2272"/>
      <c r="FM13240" s="2272"/>
      <c r="FN13240" s="2272"/>
      <c r="FO13240" s="2272"/>
      <c r="FP13240" s="2272"/>
      <c r="FQ13240" s="2272"/>
      <c r="FR13240" s="2272"/>
      <c r="FS13240" s="2272"/>
      <c r="FT13240" s="2272"/>
      <c r="FU13240" s="2272"/>
      <c r="FV13240" s="2272"/>
      <c r="FW13240" s="2272"/>
      <c r="FX13240" s="2272"/>
      <c r="FY13240" s="2272"/>
      <c r="FZ13240" s="2272"/>
      <c r="GA13240" s="2272"/>
      <c r="GB13240" s="2272"/>
      <c r="GC13240" s="2272"/>
      <c r="GD13240" s="2272"/>
      <c r="GE13240" s="2272"/>
      <c r="GF13240" s="2272"/>
      <c r="GG13240" s="2272"/>
      <c r="GH13240" s="2272"/>
      <c r="GI13240" s="2272"/>
      <c r="GJ13240" s="2272"/>
      <c r="GK13240" s="2272"/>
      <c r="GL13240" s="2272"/>
      <c r="GM13240" s="2272"/>
      <c r="GN13240" s="2272"/>
      <c r="GO13240" s="2272"/>
      <c r="GP13240" s="2272"/>
      <c r="GQ13240" s="2272"/>
      <c r="GR13240" s="2272"/>
      <c r="GS13240" s="2272"/>
      <c r="GT13240" s="2272"/>
      <c r="GU13240" s="2272"/>
      <c r="GV13240" s="2272"/>
      <c r="GW13240" s="2272"/>
      <c r="GX13240" s="2272"/>
      <c r="GY13240" s="2272"/>
      <c r="GZ13240" s="2272"/>
      <c r="HA13240" s="2272"/>
      <c r="HB13240" s="2272"/>
      <c r="HC13240" s="2272"/>
      <c r="HD13240" s="2272"/>
      <c r="HE13240" s="2272"/>
      <c r="HF13240" s="2272"/>
      <c r="HG13240" s="2272"/>
      <c r="HH13240" s="2272"/>
      <c r="HI13240" s="2272"/>
      <c r="HJ13240" s="2272"/>
      <c r="HK13240" s="2272"/>
      <c r="HL13240" s="2272"/>
      <c r="HM13240" s="2272"/>
      <c r="HN13240" s="2272"/>
      <c r="HO13240" s="2272"/>
      <c r="HP13240" s="2272"/>
      <c r="HQ13240" s="2272"/>
      <c r="HR13240" s="2272"/>
      <c r="HS13240" s="2272"/>
      <c r="HT13240" s="2272"/>
      <c r="HU13240" s="2272"/>
      <c r="HV13240" s="2272"/>
      <c r="HW13240" s="2272"/>
      <c r="HX13240" s="2272"/>
      <c r="HY13240" s="2272"/>
      <c r="HZ13240" s="2272"/>
      <c r="IA13240" s="2272"/>
      <c r="IB13240" s="2272"/>
      <c r="IC13240" s="2272"/>
      <c r="ID13240" s="2272"/>
      <c r="IE13240" s="2272"/>
      <c r="IF13240" s="2272"/>
      <c r="IG13240" s="2272"/>
      <c r="IH13240" s="2272"/>
      <c r="II13240" s="2272"/>
      <c r="IJ13240" s="2272"/>
      <c r="IK13240" s="2272"/>
      <c r="IL13240" s="2272"/>
      <c r="IM13240" s="2272"/>
      <c r="IN13240" s="2272"/>
      <c r="IO13240" s="2272"/>
      <c r="IP13240" s="2272"/>
      <c r="IQ13240" s="2272"/>
      <c r="IR13240" s="2272"/>
      <c r="IS13240" s="2272"/>
      <c r="IT13240" s="2272"/>
      <c r="IU13240" s="2272"/>
      <c r="IV13240" s="2272"/>
    </row>
    <row r="13241" spans="1:256" hidden="1">
      <c r="A13241" s="2149"/>
      <c r="B13241" s="2231"/>
      <c r="C13241" s="2286"/>
      <c r="D13241" s="2264"/>
      <c r="E13241" s="2263"/>
      <c r="F13241" s="2268"/>
      <c r="G13241" s="17"/>
      <c r="H13241" s="17"/>
      <c r="I13241" s="2268"/>
      <c r="J13241" s="2235"/>
      <c r="K13241" s="2235"/>
      <c r="L13241" s="2235"/>
      <c r="M13241" s="2175">
        <v>0</v>
      </c>
      <c r="N13241" s="2237"/>
      <c r="O13241" s="2119"/>
      <c r="P13241" s="2269"/>
      <c r="Q13241" s="2270"/>
      <c r="R13241" s="2271"/>
      <c r="S13241" s="2120">
        <f>R13241*E13234</f>
        <v>0</v>
      </c>
      <c r="T13241" s="2353"/>
      <c r="U13241" s="2272"/>
      <c r="V13241" s="2272"/>
      <c r="W13241" s="2272"/>
      <c r="X13241" s="2272"/>
      <c r="Y13241" s="2272"/>
      <c r="Z13241" s="2272"/>
      <c r="AA13241" s="2272"/>
      <c r="AB13241" s="2272"/>
      <c r="AC13241" s="2272"/>
      <c r="AD13241" s="2272"/>
      <c r="AE13241" s="2272"/>
      <c r="AF13241" s="2272"/>
      <c r="AG13241" s="2272"/>
      <c r="AH13241" s="2272"/>
      <c r="AI13241" s="2272"/>
      <c r="AJ13241" s="2272"/>
      <c r="AK13241" s="2272"/>
      <c r="AL13241" s="2272"/>
      <c r="AM13241" s="2272"/>
      <c r="AN13241" s="2272"/>
      <c r="AO13241" s="2272"/>
      <c r="AP13241" s="2272"/>
      <c r="AQ13241" s="2272"/>
      <c r="AR13241" s="2272"/>
      <c r="AS13241" s="2272"/>
      <c r="AT13241" s="2272"/>
      <c r="AU13241" s="2272"/>
      <c r="AV13241" s="2272"/>
      <c r="AW13241" s="2272"/>
      <c r="AX13241" s="2272"/>
      <c r="AY13241" s="2272"/>
      <c r="AZ13241" s="2272"/>
      <c r="BA13241" s="2272"/>
      <c r="BB13241" s="2272"/>
      <c r="BC13241" s="2272"/>
      <c r="BD13241" s="2272"/>
      <c r="BE13241" s="2272"/>
      <c r="BF13241" s="2272"/>
      <c r="BG13241" s="2272"/>
      <c r="BH13241" s="2272"/>
      <c r="BI13241" s="2272"/>
      <c r="BJ13241" s="2272"/>
      <c r="BK13241" s="2272"/>
      <c r="BL13241" s="2272"/>
      <c r="BM13241" s="2272"/>
      <c r="BN13241" s="2272"/>
      <c r="BO13241" s="2272"/>
      <c r="BP13241" s="2272"/>
      <c r="BQ13241" s="2272"/>
      <c r="BR13241" s="2272"/>
      <c r="BS13241" s="2272"/>
      <c r="BT13241" s="2272"/>
      <c r="BU13241" s="2272"/>
      <c r="BV13241" s="2272"/>
      <c r="BW13241" s="2272"/>
      <c r="BX13241" s="2272"/>
      <c r="BY13241" s="2272"/>
      <c r="BZ13241" s="2272"/>
      <c r="CA13241" s="2272"/>
      <c r="CB13241" s="2272"/>
      <c r="CC13241" s="2272"/>
      <c r="CD13241" s="2272"/>
      <c r="CE13241" s="2272"/>
      <c r="CF13241" s="2272"/>
      <c r="CG13241" s="2272"/>
      <c r="CH13241" s="2272"/>
      <c r="CI13241" s="2272"/>
      <c r="CJ13241" s="2272"/>
      <c r="CK13241" s="2272"/>
      <c r="CL13241" s="2272"/>
      <c r="CM13241" s="2272"/>
      <c r="CN13241" s="2272"/>
      <c r="CO13241" s="2272"/>
      <c r="CP13241" s="2272"/>
      <c r="CQ13241" s="2272"/>
      <c r="CR13241" s="2272"/>
      <c r="CS13241" s="2272"/>
      <c r="CT13241" s="2272"/>
      <c r="CU13241" s="2272"/>
      <c r="CV13241" s="2272"/>
      <c r="CW13241" s="2272"/>
      <c r="CX13241" s="2272"/>
      <c r="CY13241" s="2272"/>
      <c r="CZ13241" s="2272"/>
      <c r="DA13241" s="2272"/>
      <c r="DB13241" s="2272"/>
      <c r="DC13241" s="2272"/>
      <c r="DD13241" s="2272"/>
      <c r="DE13241" s="2272"/>
      <c r="DF13241" s="2272"/>
      <c r="DG13241" s="2272"/>
      <c r="DH13241" s="2272"/>
      <c r="DI13241" s="2272"/>
      <c r="DJ13241" s="2272"/>
      <c r="DK13241" s="2272"/>
      <c r="DL13241" s="2272"/>
      <c r="DM13241" s="2272"/>
      <c r="DN13241" s="2272"/>
      <c r="DO13241" s="2272"/>
      <c r="DP13241" s="2272"/>
      <c r="DQ13241" s="2272"/>
      <c r="DR13241" s="2272"/>
      <c r="DS13241" s="2272"/>
      <c r="DT13241" s="2272"/>
      <c r="DU13241" s="2272"/>
      <c r="DV13241" s="2272"/>
      <c r="DW13241" s="2272"/>
      <c r="DX13241" s="2272"/>
      <c r="DY13241" s="2272"/>
      <c r="DZ13241" s="2272"/>
      <c r="EA13241" s="2272"/>
      <c r="EB13241" s="2272"/>
      <c r="EC13241" s="2272"/>
      <c r="ED13241" s="2272"/>
      <c r="EE13241" s="2272"/>
      <c r="EF13241" s="2272"/>
      <c r="EG13241" s="2272"/>
      <c r="EH13241" s="2272"/>
      <c r="EI13241" s="2272"/>
      <c r="EJ13241" s="2272"/>
      <c r="EK13241" s="2272"/>
      <c r="EL13241" s="2272"/>
      <c r="EM13241" s="2272"/>
      <c r="EN13241" s="2272"/>
      <c r="EO13241" s="2272"/>
      <c r="EP13241" s="2272"/>
      <c r="EQ13241" s="2272"/>
      <c r="ER13241" s="2272"/>
      <c r="ES13241" s="2272"/>
      <c r="ET13241" s="2272"/>
      <c r="EU13241" s="2272"/>
      <c r="EV13241" s="2272"/>
      <c r="EW13241" s="2272"/>
      <c r="EX13241" s="2272"/>
      <c r="EY13241" s="2272"/>
      <c r="EZ13241" s="2272"/>
      <c r="FA13241" s="2272"/>
      <c r="FB13241" s="2272"/>
      <c r="FC13241" s="2272"/>
      <c r="FD13241" s="2272"/>
      <c r="FE13241" s="2272"/>
      <c r="FF13241" s="2272"/>
      <c r="FG13241" s="2272"/>
      <c r="FH13241" s="2272"/>
      <c r="FI13241" s="2272"/>
      <c r="FJ13241" s="2272"/>
      <c r="FK13241" s="2272"/>
      <c r="FL13241" s="2272"/>
      <c r="FM13241" s="2272"/>
      <c r="FN13241" s="2272"/>
      <c r="FO13241" s="2272"/>
      <c r="FP13241" s="2272"/>
      <c r="FQ13241" s="2272"/>
      <c r="FR13241" s="2272"/>
      <c r="FS13241" s="2272"/>
      <c r="FT13241" s="2272"/>
      <c r="FU13241" s="2272"/>
      <c r="FV13241" s="2272"/>
      <c r="FW13241" s="2272"/>
      <c r="FX13241" s="2272"/>
      <c r="FY13241" s="2272"/>
      <c r="FZ13241" s="2272"/>
      <c r="GA13241" s="2272"/>
      <c r="GB13241" s="2272"/>
      <c r="GC13241" s="2272"/>
      <c r="GD13241" s="2272"/>
      <c r="GE13241" s="2272"/>
      <c r="GF13241" s="2272"/>
      <c r="GG13241" s="2272"/>
      <c r="GH13241" s="2272"/>
      <c r="GI13241" s="2272"/>
      <c r="GJ13241" s="2272"/>
      <c r="GK13241" s="2272"/>
      <c r="GL13241" s="2272"/>
      <c r="GM13241" s="2272"/>
      <c r="GN13241" s="2272"/>
      <c r="GO13241" s="2272"/>
      <c r="GP13241" s="2272"/>
      <c r="GQ13241" s="2272"/>
      <c r="GR13241" s="2272"/>
      <c r="GS13241" s="2272"/>
      <c r="GT13241" s="2272"/>
      <c r="GU13241" s="2272"/>
      <c r="GV13241" s="2272"/>
      <c r="GW13241" s="2272"/>
      <c r="GX13241" s="2272"/>
      <c r="GY13241" s="2272"/>
      <c r="GZ13241" s="2272"/>
      <c r="HA13241" s="2272"/>
      <c r="HB13241" s="2272"/>
      <c r="HC13241" s="2272"/>
      <c r="HD13241" s="2272"/>
      <c r="HE13241" s="2272"/>
      <c r="HF13241" s="2272"/>
      <c r="HG13241" s="2272"/>
      <c r="HH13241" s="2272"/>
      <c r="HI13241" s="2272"/>
      <c r="HJ13241" s="2272"/>
      <c r="HK13241" s="2272"/>
      <c r="HL13241" s="2272"/>
      <c r="HM13241" s="2272"/>
      <c r="HN13241" s="2272"/>
      <c r="HO13241" s="2272"/>
      <c r="HP13241" s="2272"/>
      <c r="HQ13241" s="2272"/>
      <c r="HR13241" s="2272"/>
      <c r="HS13241" s="2272"/>
      <c r="HT13241" s="2272"/>
      <c r="HU13241" s="2272"/>
      <c r="HV13241" s="2272"/>
      <c r="HW13241" s="2272"/>
      <c r="HX13241" s="2272"/>
      <c r="HY13241" s="2272"/>
      <c r="HZ13241" s="2272"/>
      <c r="IA13241" s="2272"/>
      <c r="IB13241" s="2272"/>
      <c r="IC13241" s="2272"/>
      <c r="ID13241" s="2272"/>
      <c r="IE13241" s="2272"/>
      <c r="IF13241" s="2272"/>
      <c r="IG13241" s="2272"/>
      <c r="IH13241" s="2272"/>
      <c r="II13241" s="2272"/>
      <c r="IJ13241" s="2272"/>
      <c r="IK13241" s="2272"/>
      <c r="IL13241" s="2272"/>
      <c r="IM13241" s="2272"/>
      <c r="IN13241" s="2272"/>
      <c r="IO13241" s="2272"/>
      <c r="IP13241" s="2272"/>
      <c r="IQ13241" s="2272"/>
      <c r="IR13241" s="2272"/>
      <c r="IS13241" s="2272"/>
      <c r="IT13241" s="2272"/>
      <c r="IU13241" s="2272"/>
      <c r="IV13241" s="2272"/>
    </row>
    <row r="13242" spans="1:256" hidden="1">
      <c r="A13242" s="2149"/>
      <c r="B13242" s="2173" t="s">
        <v>1479</v>
      </c>
      <c r="C13242" s="2286"/>
      <c r="D13242" s="2264"/>
      <c r="E13242" s="2263"/>
      <c r="F13242" s="2268"/>
      <c r="G13242" s="17"/>
      <c r="H13242" s="17"/>
      <c r="I13242" s="2268"/>
      <c r="J13242" s="2235"/>
      <c r="K13242" s="2235"/>
      <c r="L13242" s="2235"/>
      <c r="M13242" s="2175">
        <v>0</v>
      </c>
      <c r="N13242" s="2237"/>
      <c r="O13242" s="2119"/>
      <c r="P13242" s="2350"/>
      <c r="Q13242" s="2344"/>
      <c r="R13242" s="2345"/>
      <c r="S13242" s="2120">
        <f>R13242*E13234</f>
        <v>0</v>
      </c>
      <c r="T13242" s="2452"/>
      <c r="U13242" s="2272"/>
      <c r="V13242" s="2272"/>
      <c r="W13242" s="2272"/>
      <c r="X13242" s="2272"/>
      <c r="Y13242" s="2272"/>
      <c r="Z13242" s="2272"/>
      <c r="AA13242" s="2272"/>
      <c r="AB13242" s="2272"/>
      <c r="AC13242" s="2272"/>
      <c r="AD13242" s="2272"/>
      <c r="AE13242" s="2272"/>
      <c r="AF13242" s="2272"/>
      <c r="AG13242" s="2272"/>
      <c r="AH13242" s="2272"/>
      <c r="AI13242" s="2272"/>
      <c r="AJ13242" s="2272"/>
      <c r="AK13242" s="2272"/>
      <c r="AL13242" s="2272"/>
      <c r="AM13242" s="2272"/>
      <c r="AN13242" s="2272"/>
      <c r="AO13242" s="2272"/>
      <c r="AP13242" s="2272"/>
      <c r="AQ13242" s="2272"/>
      <c r="AR13242" s="2272"/>
      <c r="AS13242" s="2272"/>
      <c r="AT13242" s="2272"/>
      <c r="AU13242" s="2272"/>
      <c r="AV13242" s="2272"/>
      <c r="AW13242" s="2272"/>
      <c r="AX13242" s="2272"/>
      <c r="AY13242" s="2272"/>
      <c r="AZ13242" s="2272"/>
      <c r="BA13242" s="2272"/>
      <c r="BB13242" s="2272"/>
      <c r="BC13242" s="2272"/>
      <c r="BD13242" s="2272"/>
      <c r="BE13242" s="2272"/>
      <c r="BF13242" s="2272"/>
      <c r="BG13242" s="2272"/>
      <c r="BH13242" s="2272"/>
      <c r="BI13242" s="2272"/>
      <c r="BJ13242" s="2272"/>
      <c r="BK13242" s="2272"/>
      <c r="BL13242" s="2272"/>
      <c r="BM13242" s="2272"/>
      <c r="BN13242" s="2272"/>
      <c r="BO13242" s="2272"/>
      <c r="BP13242" s="2272"/>
      <c r="BQ13242" s="2272"/>
      <c r="BR13242" s="2272"/>
      <c r="BS13242" s="2272"/>
      <c r="BT13242" s="2272"/>
      <c r="BU13242" s="2272"/>
      <c r="BV13242" s="2272"/>
      <c r="BW13242" s="2272"/>
      <c r="BX13242" s="2272"/>
      <c r="BY13242" s="2272"/>
      <c r="BZ13242" s="2272"/>
      <c r="CA13242" s="2272"/>
      <c r="CB13242" s="2272"/>
      <c r="CC13242" s="2272"/>
      <c r="CD13242" s="2272"/>
      <c r="CE13242" s="2272"/>
      <c r="CF13242" s="2272"/>
      <c r="CG13242" s="2272"/>
      <c r="CH13242" s="2272"/>
      <c r="CI13242" s="2272"/>
      <c r="CJ13242" s="2272"/>
      <c r="CK13242" s="2272"/>
      <c r="CL13242" s="2272"/>
      <c r="CM13242" s="2272"/>
      <c r="CN13242" s="2272"/>
      <c r="CO13242" s="2272"/>
      <c r="CP13242" s="2272"/>
      <c r="CQ13242" s="2272"/>
      <c r="CR13242" s="2272"/>
      <c r="CS13242" s="2272"/>
      <c r="CT13242" s="2272"/>
      <c r="CU13242" s="2272"/>
      <c r="CV13242" s="2272"/>
      <c r="CW13242" s="2272"/>
      <c r="CX13242" s="2272"/>
      <c r="CY13242" s="2272"/>
      <c r="CZ13242" s="2272"/>
      <c r="DA13242" s="2272"/>
      <c r="DB13242" s="2272"/>
      <c r="DC13242" s="2272"/>
      <c r="DD13242" s="2272"/>
      <c r="DE13242" s="2272"/>
      <c r="DF13242" s="2272"/>
      <c r="DG13242" s="2272"/>
      <c r="DH13242" s="2272"/>
      <c r="DI13242" s="2272"/>
      <c r="DJ13242" s="2272"/>
      <c r="DK13242" s="2272"/>
      <c r="DL13242" s="2272"/>
      <c r="DM13242" s="2272"/>
      <c r="DN13242" s="2272"/>
      <c r="DO13242" s="2272"/>
      <c r="DP13242" s="2272"/>
      <c r="DQ13242" s="2272"/>
      <c r="DR13242" s="2272"/>
      <c r="DS13242" s="2272"/>
      <c r="DT13242" s="2272"/>
      <c r="DU13242" s="2272"/>
      <c r="DV13242" s="2272"/>
      <c r="DW13242" s="2272"/>
      <c r="DX13242" s="2272"/>
      <c r="DY13242" s="2272"/>
      <c r="DZ13242" s="2272"/>
      <c r="EA13242" s="2272"/>
      <c r="EB13242" s="2272"/>
      <c r="EC13242" s="2272"/>
      <c r="ED13242" s="2272"/>
      <c r="EE13242" s="2272"/>
      <c r="EF13242" s="2272"/>
      <c r="EG13242" s="2272"/>
      <c r="EH13242" s="2272"/>
      <c r="EI13242" s="2272"/>
      <c r="EJ13242" s="2272"/>
      <c r="EK13242" s="2272"/>
      <c r="EL13242" s="2272"/>
      <c r="EM13242" s="2272"/>
      <c r="EN13242" s="2272"/>
      <c r="EO13242" s="2272"/>
      <c r="EP13242" s="2272"/>
      <c r="EQ13242" s="2272"/>
      <c r="ER13242" s="2272"/>
      <c r="ES13242" s="2272"/>
      <c r="ET13242" s="2272"/>
      <c r="EU13242" s="2272"/>
      <c r="EV13242" s="2272"/>
      <c r="EW13242" s="2272"/>
      <c r="EX13242" s="2272"/>
      <c r="EY13242" s="2272"/>
      <c r="EZ13242" s="2272"/>
      <c r="FA13242" s="2272"/>
      <c r="FB13242" s="2272"/>
      <c r="FC13242" s="2272"/>
      <c r="FD13242" s="2272"/>
      <c r="FE13242" s="2272"/>
      <c r="FF13242" s="2272"/>
      <c r="FG13242" s="2272"/>
      <c r="FH13242" s="2272"/>
      <c r="FI13242" s="2272"/>
      <c r="FJ13242" s="2272"/>
      <c r="FK13242" s="2272"/>
      <c r="FL13242" s="2272"/>
      <c r="FM13242" s="2272"/>
      <c r="FN13242" s="2272"/>
      <c r="FO13242" s="2272"/>
      <c r="FP13242" s="2272"/>
      <c r="FQ13242" s="2272"/>
      <c r="FR13242" s="2272"/>
      <c r="FS13242" s="2272"/>
      <c r="FT13242" s="2272"/>
      <c r="FU13242" s="2272"/>
      <c r="FV13242" s="2272"/>
      <c r="FW13242" s="2272"/>
      <c r="FX13242" s="2272"/>
      <c r="FY13242" s="2272"/>
      <c r="FZ13242" s="2272"/>
      <c r="GA13242" s="2272"/>
      <c r="GB13242" s="2272"/>
      <c r="GC13242" s="2272"/>
      <c r="GD13242" s="2272"/>
      <c r="GE13242" s="2272"/>
      <c r="GF13242" s="2272"/>
      <c r="GG13242" s="2272"/>
      <c r="GH13242" s="2272"/>
      <c r="GI13242" s="2272"/>
      <c r="GJ13242" s="2272"/>
      <c r="GK13242" s="2272"/>
      <c r="GL13242" s="2272"/>
      <c r="GM13242" s="2272"/>
      <c r="GN13242" s="2272"/>
      <c r="GO13242" s="2272"/>
      <c r="GP13242" s="2272"/>
      <c r="GQ13242" s="2272"/>
      <c r="GR13242" s="2272"/>
      <c r="GS13242" s="2272"/>
      <c r="GT13242" s="2272"/>
      <c r="GU13242" s="2272"/>
      <c r="GV13242" s="2272"/>
      <c r="GW13242" s="2272"/>
      <c r="GX13242" s="2272"/>
      <c r="GY13242" s="2272"/>
      <c r="GZ13242" s="2272"/>
      <c r="HA13242" s="2272"/>
      <c r="HB13242" s="2272"/>
      <c r="HC13242" s="2272"/>
      <c r="HD13242" s="2272"/>
      <c r="HE13242" s="2272"/>
      <c r="HF13242" s="2272"/>
      <c r="HG13242" s="2272"/>
      <c r="HH13242" s="2272"/>
      <c r="HI13242" s="2272"/>
      <c r="HJ13242" s="2272"/>
      <c r="HK13242" s="2272"/>
      <c r="HL13242" s="2272"/>
      <c r="HM13242" s="2272"/>
      <c r="HN13242" s="2272"/>
      <c r="HO13242" s="2272"/>
      <c r="HP13242" s="2272"/>
      <c r="HQ13242" s="2272"/>
      <c r="HR13242" s="2272"/>
      <c r="HS13242" s="2272"/>
      <c r="HT13242" s="2272"/>
      <c r="HU13242" s="2272"/>
      <c r="HV13242" s="2272"/>
      <c r="HW13242" s="2272"/>
      <c r="HX13242" s="2272"/>
      <c r="HY13242" s="2272"/>
      <c r="HZ13242" s="2272"/>
      <c r="IA13242" s="2272"/>
      <c r="IB13242" s="2272"/>
      <c r="IC13242" s="2272"/>
      <c r="ID13242" s="2272"/>
      <c r="IE13242" s="2272"/>
      <c r="IF13242" s="2272"/>
      <c r="IG13242" s="2272"/>
      <c r="IH13242" s="2272"/>
      <c r="II13242" s="2272"/>
      <c r="IJ13242" s="2272"/>
      <c r="IK13242" s="2272"/>
      <c r="IL13242" s="2272"/>
      <c r="IM13242" s="2272"/>
      <c r="IN13242" s="2272"/>
      <c r="IO13242" s="2272"/>
      <c r="IP13242" s="2272"/>
      <c r="IQ13242" s="2272"/>
      <c r="IR13242" s="2272"/>
      <c r="IS13242" s="2272"/>
      <c r="IT13242" s="2272"/>
      <c r="IU13242" s="2272"/>
      <c r="IV13242" s="2272"/>
    </row>
    <row r="13243" spans="1:256" ht="36">
      <c r="A13243" s="2149">
        <f>A13234+1</f>
        <v>7</v>
      </c>
      <c r="B13243" s="2173" t="s">
        <v>1575</v>
      </c>
      <c r="C13243" s="2145" t="s">
        <v>1635</v>
      </c>
      <c r="D13243" s="2149" t="s">
        <v>2093</v>
      </c>
      <c r="E13243" s="2252">
        <v>128.9</v>
      </c>
      <c r="F13243" s="2233">
        <v>0.15</v>
      </c>
      <c r="G13243" s="17">
        <v>19.335000000000001</v>
      </c>
      <c r="H13243" s="2268">
        <v>0.21767331022530331</v>
      </c>
      <c r="I13243" s="2233">
        <v>0.26</v>
      </c>
      <c r="J13243" s="17">
        <v>33.514000000000003</v>
      </c>
      <c r="K13243" s="2268">
        <v>0.79300519999999997</v>
      </c>
      <c r="L13243" s="2268">
        <v>5.23879826715</v>
      </c>
      <c r="M13243" s="2175">
        <v>8.0851176244167267</v>
      </c>
      <c r="N13243" s="2485">
        <v>1042.1716617873162</v>
      </c>
      <c r="O13243" s="2200">
        <f>E13243*L13243</f>
        <v>675.28109663563498</v>
      </c>
      <c r="P13243" s="2144" t="s">
        <v>1576</v>
      </c>
      <c r="Q13243" s="2140" t="s">
        <v>2093</v>
      </c>
      <c r="R13243" s="2115">
        <v>1.1200000000000001</v>
      </c>
      <c r="S13243" s="2118">
        <f>R13243*E13243</f>
        <v>144.36800000000002</v>
      </c>
      <c r="T13243" s="2116">
        <v>4</v>
      </c>
      <c r="U13243" s="2180"/>
      <c r="V13243" s="2180"/>
      <c r="W13243" s="2180"/>
      <c r="X13243" s="2180"/>
      <c r="Y13243" s="2180"/>
      <c r="Z13243" s="2180"/>
      <c r="AA13243" s="2180"/>
      <c r="AB13243" s="2180"/>
      <c r="AC13243" s="2180"/>
      <c r="AD13243" s="2180"/>
      <c r="AE13243" s="2180"/>
      <c r="AF13243" s="2180"/>
      <c r="AG13243" s="2180"/>
      <c r="AH13243" s="2180"/>
      <c r="AI13243" s="2180"/>
      <c r="AJ13243" s="2180"/>
      <c r="AK13243" s="2180"/>
      <c r="AL13243" s="2180"/>
      <c r="AM13243" s="2180"/>
      <c r="AN13243" s="2180"/>
      <c r="AO13243" s="2180"/>
      <c r="AP13243" s="2180"/>
      <c r="AQ13243" s="2180"/>
      <c r="AR13243" s="2180"/>
      <c r="AS13243" s="2180"/>
      <c r="AT13243" s="2180"/>
      <c r="AU13243" s="2180"/>
      <c r="AV13243" s="2180"/>
      <c r="AW13243" s="2180"/>
      <c r="AX13243" s="2180"/>
      <c r="AY13243" s="2180"/>
      <c r="AZ13243" s="2180"/>
      <c r="BA13243" s="2180"/>
      <c r="BB13243" s="2180"/>
      <c r="BC13243" s="2180"/>
      <c r="BD13243" s="2180"/>
      <c r="BE13243" s="2180"/>
      <c r="BF13243" s="2180"/>
      <c r="BG13243" s="2180"/>
      <c r="BH13243" s="2180"/>
      <c r="BI13243" s="2180"/>
      <c r="BJ13243" s="2180"/>
      <c r="BK13243" s="2180"/>
      <c r="BL13243" s="2180"/>
      <c r="BM13243" s="2180"/>
      <c r="BN13243" s="2180"/>
      <c r="BO13243" s="2180"/>
      <c r="BP13243" s="2180"/>
      <c r="BQ13243" s="2180"/>
      <c r="BR13243" s="2180"/>
      <c r="BS13243" s="2180"/>
      <c r="BT13243" s="2180"/>
      <c r="BU13243" s="2180"/>
      <c r="BV13243" s="2180"/>
      <c r="BW13243" s="2180"/>
      <c r="BX13243" s="2180"/>
      <c r="BY13243" s="2180"/>
      <c r="BZ13243" s="2180"/>
      <c r="CA13243" s="2180"/>
      <c r="CB13243" s="2180"/>
      <c r="CC13243" s="2180"/>
      <c r="CD13243" s="2180"/>
      <c r="CE13243" s="2180"/>
      <c r="CF13243" s="2180"/>
      <c r="CG13243" s="2180"/>
      <c r="CH13243" s="2180"/>
      <c r="CI13243" s="2180"/>
      <c r="CJ13243" s="2180"/>
      <c r="CK13243" s="2180"/>
      <c r="CL13243" s="2180"/>
      <c r="CM13243" s="2180"/>
      <c r="CN13243" s="2180"/>
      <c r="CO13243" s="2180"/>
      <c r="CP13243" s="2180"/>
      <c r="CQ13243" s="2180"/>
      <c r="CR13243" s="2180"/>
      <c r="CS13243" s="2180"/>
      <c r="CT13243" s="2180"/>
      <c r="CU13243" s="2180"/>
      <c r="CV13243" s="2180"/>
      <c r="CW13243" s="2180"/>
      <c r="CX13243" s="2180"/>
      <c r="CY13243" s="2180"/>
      <c r="CZ13243" s="2180"/>
      <c r="DA13243" s="2180"/>
      <c r="DB13243" s="2180"/>
      <c r="DC13243" s="2180"/>
      <c r="DD13243" s="2180"/>
      <c r="DE13243" s="2180"/>
      <c r="DF13243" s="2180"/>
      <c r="DG13243" s="2180"/>
      <c r="DH13243" s="2180"/>
      <c r="DI13243" s="2180"/>
      <c r="DJ13243" s="2180"/>
      <c r="DK13243" s="2180"/>
      <c r="DL13243" s="2180"/>
      <c r="DM13243" s="2180"/>
      <c r="DN13243" s="2180"/>
      <c r="DO13243" s="2180"/>
      <c r="DP13243" s="2180"/>
      <c r="DQ13243" s="2180"/>
      <c r="DR13243" s="2180"/>
      <c r="DS13243" s="2180"/>
      <c r="DT13243" s="2180"/>
      <c r="DU13243" s="2180"/>
      <c r="DV13243" s="2180"/>
      <c r="DW13243" s="2180"/>
      <c r="DX13243" s="2180"/>
      <c r="DY13243" s="2180"/>
      <c r="DZ13243" s="2180"/>
      <c r="EA13243" s="2180"/>
      <c r="EB13243" s="2180"/>
      <c r="EC13243" s="2180"/>
      <c r="ED13243" s="2180"/>
      <c r="EE13243" s="2180"/>
      <c r="EF13243" s="2180"/>
      <c r="EG13243" s="2180"/>
      <c r="EH13243" s="2180"/>
      <c r="EI13243" s="2180"/>
      <c r="EJ13243" s="2180"/>
      <c r="EK13243" s="2180"/>
      <c r="EL13243" s="2180"/>
      <c r="EM13243" s="2180"/>
      <c r="EN13243" s="2180"/>
      <c r="EO13243" s="2180"/>
      <c r="EP13243" s="2180"/>
      <c r="EQ13243" s="2180"/>
      <c r="ER13243" s="2180"/>
      <c r="ES13243" s="2180"/>
      <c r="ET13243" s="2180"/>
      <c r="EU13243" s="2180"/>
      <c r="EV13243" s="2180"/>
      <c r="EW13243" s="2180"/>
      <c r="EX13243" s="2180"/>
      <c r="EY13243" s="2180"/>
      <c r="EZ13243" s="2180"/>
      <c r="FA13243" s="2180"/>
      <c r="FB13243" s="2180"/>
      <c r="FC13243" s="2180"/>
      <c r="FD13243" s="2180"/>
      <c r="FE13243" s="2180"/>
      <c r="FF13243" s="2180"/>
      <c r="FG13243" s="2180"/>
      <c r="FH13243" s="2180"/>
      <c r="FI13243" s="2180"/>
      <c r="FJ13243" s="2180"/>
      <c r="FK13243" s="2180"/>
      <c r="FL13243" s="2180"/>
      <c r="FM13243" s="2180"/>
      <c r="FN13243" s="2180"/>
      <c r="FO13243" s="2180"/>
      <c r="FP13243" s="2180"/>
      <c r="FQ13243" s="2180"/>
      <c r="FR13243" s="2180"/>
      <c r="FS13243" s="2180"/>
      <c r="FT13243" s="2180"/>
      <c r="FU13243" s="2180"/>
      <c r="FV13243" s="2180"/>
      <c r="FW13243" s="2180"/>
      <c r="FX13243" s="2180"/>
      <c r="FY13243" s="2180"/>
      <c r="FZ13243" s="2180"/>
      <c r="GA13243" s="2180"/>
      <c r="GB13243" s="2180"/>
      <c r="GC13243" s="2180"/>
      <c r="GD13243" s="2180"/>
      <c r="GE13243" s="2180"/>
      <c r="GF13243" s="2180"/>
      <c r="GG13243" s="2180"/>
      <c r="GH13243" s="2180"/>
      <c r="GI13243" s="2180"/>
      <c r="GJ13243" s="2180"/>
      <c r="GK13243" s="2180"/>
      <c r="GL13243" s="2180"/>
      <c r="GM13243" s="2180"/>
      <c r="GN13243" s="2180"/>
      <c r="GO13243" s="2180"/>
      <c r="GP13243" s="2180"/>
      <c r="GQ13243" s="2180"/>
      <c r="GR13243" s="2180"/>
      <c r="GS13243" s="2180"/>
      <c r="GT13243" s="2180"/>
      <c r="GU13243" s="2180"/>
      <c r="GV13243" s="2180"/>
      <c r="GW13243" s="2180"/>
      <c r="GX13243" s="2180"/>
      <c r="GY13243" s="2180"/>
      <c r="GZ13243" s="2180"/>
      <c r="HA13243" s="2180"/>
      <c r="HB13243" s="2180"/>
      <c r="HC13243" s="2180"/>
      <c r="HD13243" s="2180"/>
      <c r="HE13243" s="2180"/>
      <c r="HF13243" s="2180"/>
      <c r="HG13243" s="2180"/>
      <c r="HH13243" s="2180"/>
      <c r="HI13243" s="2180"/>
      <c r="HJ13243" s="2180"/>
      <c r="HK13243" s="2180"/>
      <c r="HL13243" s="2180"/>
      <c r="HM13243" s="2180"/>
      <c r="HN13243" s="2180"/>
      <c r="HO13243" s="2180"/>
      <c r="HP13243" s="2180"/>
      <c r="HQ13243" s="2180"/>
      <c r="HR13243" s="2180"/>
      <c r="HS13243" s="2180"/>
      <c r="HT13243" s="2180"/>
      <c r="HU13243" s="2180"/>
      <c r="HV13243" s="2180"/>
      <c r="HW13243" s="2180"/>
      <c r="HX13243" s="2180"/>
      <c r="HY13243" s="2180"/>
      <c r="HZ13243" s="2180"/>
      <c r="IA13243" s="2180"/>
      <c r="IB13243" s="2180"/>
      <c r="IC13243" s="2180"/>
      <c r="ID13243" s="2180"/>
      <c r="IE13243" s="2180"/>
      <c r="IF13243" s="2180"/>
      <c r="IG13243" s="2180"/>
      <c r="IH13243" s="2180"/>
      <c r="II13243" s="2180"/>
      <c r="IJ13243" s="2180"/>
      <c r="IK13243" s="2180"/>
      <c r="IL13243" s="2180"/>
      <c r="IM13243" s="2180"/>
      <c r="IN13243" s="2180"/>
      <c r="IO13243" s="2180"/>
      <c r="IP13243" s="2180"/>
      <c r="IQ13243" s="2180"/>
      <c r="IR13243" s="2180"/>
      <c r="IS13243" s="2180"/>
      <c r="IT13243" s="2180"/>
      <c r="IU13243" s="2180"/>
      <c r="IV13243" s="2180"/>
    </row>
    <row r="13244" spans="1:256" hidden="1">
      <c r="A13244" s="2149"/>
      <c r="B13244" s="2173"/>
      <c r="C13244" s="2145"/>
      <c r="D13244" s="2149"/>
      <c r="E13244" s="2252"/>
      <c r="F13244" s="2233"/>
      <c r="G13244" s="17"/>
      <c r="H13244" s="17"/>
      <c r="I13244" s="2233"/>
      <c r="J13244" s="2235"/>
      <c r="K13244" s="2305"/>
      <c r="L13244" s="2305"/>
      <c r="M13244" s="2175">
        <v>0</v>
      </c>
      <c r="N13244" s="2237"/>
      <c r="O13244" s="2312"/>
      <c r="P13244" s="2290" t="s">
        <v>653</v>
      </c>
      <c r="Q13244" s="2291" t="s">
        <v>2093</v>
      </c>
      <c r="R13244" s="2417">
        <v>7.0000000000000007E-2</v>
      </c>
      <c r="S13244" s="2129">
        <f>R13244*E13243</f>
        <v>9.0230000000000015</v>
      </c>
      <c r="T13244" s="2129">
        <v>0.15</v>
      </c>
      <c r="U13244" s="2180"/>
      <c r="V13244" s="2180"/>
      <c r="W13244" s="2180"/>
      <c r="X13244" s="2180"/>
      <c r="Y13244" s="2180"/>
      <c r="Z13244" s="2180"/>
      <c r="AA13244" s="2180"/>
      <c r="AB13244" s="2180"/>
      <c r="AC13244" s="2180"/>
      <c r="AD13244" s="2180"/>
      <c r="AE13244" s="2180"/>
      <c r="AF13244" s="2180"/>
      <c r="AG13244" s="2180"/>
      <c r="AH13244" s="2180"/>
      <c r="AI13244" s="2180"/>
      <c r="AJ13244" s="2180"/>
      <c r="AK13244" s="2180"/>
      <c r="AL13244" s="2180"/>
      <c r="AM13244" s="2180"/>
      <c r="AN13244" s="2180"/>
      <c r="AO13244" s="2180"/>
      <c r="AP13244" s="2180"/>
      <c r="AQ13244" s="2180"/>
      <c r="AR13244" s="2180"/>
      <c r="AS13244" s="2180"/>
      <c r="AT13244" s="2180"/>
      <c r="AU13244" s="2180"/>
      <c r="AV13244" s="2180"/>
      <c r="AW13244" s="2180"/>
      <c r="AX13244" s="2180"/>
      <c r="AY13244" s="2180"/>
      <c r="AZ13244" s="2180"/>
      <c r="BA13244" s="2180"/>
      <c r="BB13244" s="2180"/>
      <c r="BC13244" s="2180"/>
      <c r="BD13244" s="2180"/>
      <c r="BE13244" s="2180"/>
      <c r="BF13244" s="2180"/>
      <c r="BG13244" s="2180"/>
      <c r="BH13244" s="2180"/>
      <c r="BI13244" s="2180"/>
      <c r="BJ13244" s="2180"/>
      <c r="BK13244" s="2180"/>
      <c r="BL13244" s="2180"/>
      <c r="BM13244" s="2180"/>
      <c r="BN13244" s="2180"/>
      <c r="BO13244" s="2180"/>
      <c r="BP13244" s="2180"/>
      <c r="BQ13244" s="2180"/>
      <c r="BR13244" s="2180"/>
      <c r="BS13244" s="2180"/>
      <c r="BT13244" s="2180"/>
      <c r="BU13244" s="2180"/>
      <c r="BV13244" s="2180"/>
      <c r="BW13244" s="2180"/>
      <c r="BX13244" s="2180"/>
      <c r="BY13244" s="2180"/>
      <c r="BZ13244" s="2180"/>
      <c r="CA13244" s="2180"/>
      <c r="CB13244" s="2180"/>
      <c r="CC13244" s="2180"/>
      <c r="CD13244" s="2180"/>
      <c r="CE13244" s="2180"/>
      <c r="CF13244" s="2180"/>
      <c r="CG13244" s="2180"/>
      <c r="CH13244" s="2180"/>
      <c r="CI13244" s="2180"/>
      <c r="CJ13244" s="2180"/>
      <c r="CK13244" s="2180"/>
      <c r="CL13244" s="2180"/>
      <c r="CM13244" s="2180"/>
      <c r="CN13244" s="2180"/>
      <c r="CO13244" s="2180"/>
      <c r="CP13244" s="2180"/>
      <c r="CQ13244" s="2180"/>
      <c r="CR13244" s="2180"/>
      <c r="CS13244" s="2180"/>
      <c r="CT13244" s="2180"/>
      <c r="CU13244" s="2180"/>
      <c r="CV13244" s="2180"/>
      <c r="CW13244" s="2180"/>
      <c r="CX13244" s="2180"/>
      <c r="CY13244" s="2180"/>
      <c r="CZ13244" s="2180"/>
      <c r="DA13244" s="2180"/>
      <c r="DB13244" s="2180"/>
      <c r="DC13244" s="2180"/>
      <c r="DD13244" s="2180"/>
      <c r="DE13244" s="2180"/>
      <c r="DF13244" s="2180"/>
      <c r="DG13244" s="2180"/>
      <c r="DH13244" s="2180"/>
      <c r="DI13244" s="2180"/>
      <c r="DJ13244" s="2180"/>
      <c r="DK13244" s="2180"/>
      <c r="DL13244" s="2180"/>
      <c r="DM13244" s="2180"/>
      <c r="DN13244" s="2180"/>
      <c r="DO13244" s="2180"/>
      <c r="DP13244" s="2180"/>
      <c r="DQ13244" s="2180"/>
      <c r="DR13244" s="2180"/>
      <c r="DS13244" s="2180"/>
      <c r="DT13244" s="2180"/>
      <c r="DU13244" s="2180"/>
      <c r="DV13244" s="2180"/>
      <c r="DW13244" s="2180"/>
      <c r="DX13244" s="2180"/>
      <c r="DY13244" s="2180"/>
      <c r="DZ13244" s="2180"/>
      <c r="EA13244" s="2180"/>
      <c r="EB13244" s="2180"/>
      <c r="EC13244" s="2180"/>
      <c r="ED13244" s="2180"/>
      <c r="EE13244" s="2180"/>
      <c r="EF13244" s="2180"/>
      <c r="EG13244" s="2180"/>
      <c r="EH13244" s="2180"/>
      <c r="EI13244" s="2180"/>
      <c r="EJ13244" s="2180"/>
      <c r="EK13244" s="2180"/>
      <c r="EL13244" s="2180"/>
      <c r="EM13244" s="2180"/>
      <c r="EN13244" s="2180"/>
      <c r="EO13244" s="2180"/>
      <c r="EP13244" s="2180"/>
      <c r="EQ13244" s="2180"/>
      <c r="ER13244" s="2180"/>
      <c r="ES13244" s="2180"/>
      <c r="ET13244" s="2180"/>
      <c r="EU13244" s="2180"/>
      <c r="EV13244" s="2180"/>
      <c r="EW13244" s="2180"/>
      <c r="EX13244" s="2180"/>
      <c r="EY13244" s="2180"/>
      <c r="EZ13244" s="2180"/>
      <c r="FA13244" s="2180"/>
      <c r="FB13244" s="2180"/>
      <c r="FC13244" s="2180"/>
      <c r="FD13244" s="2180"/>
      <c r="FE13244" s="2180"/>
      <c r="FF13244" s="2180"/>
      <c r="FG13244" s="2180"/>
      <c r="FH13244" s="2180"/>
      <c r="FI13244" s="2180"/>
      <c r="FJ13244" s="2180"/>
      <c r="FK13244" s="2180"/>
      <c r="FL13244" s="2180"/>
      <c r="FM13244" s="2180"/>
      <c r="FN13244" s="2180"/>
      <c r="FO13244" s="2180"/>
      <c r="FP13244" s="2180"/>
      <c r="FQ13244" s="2180"/>
      <c r="FR13244" s="2180"/>
      <c r="FS13244" s="2180"/>
      <c r="FT13244" s="2180"/>
      <c r="FU13244" s="2180"/>
      <c r="FV13244" s="2180"/>
      <c r="FW13244" s="2180"/>
      <c r="FX13244" s="2180"/>
      <c r="FY13244" s="2180"/>
      <c r="FZ13244" s="2180"/>
      <c r="GA13244" s="2180"/>
      <c r="GB13244" s="2180"/>
      <c r="GC13244" s="2180"/>
      <c r="GD13244" s="2180"/>
      <c r="GE13244" s="2180"/>
      <c r="GF13244" s="2180"/>
      <c r="GG13244" s="2180"/>
      <c r="GH13244" s="2180"/>
      <c r="GI13244" s="2180"/>
      <c r="GJ13244" s="2180"/>
      <c r="GK13244" s="2180"/>
      <c r="GL13244" s="2180"/>
      <c r="GM13244" s="2180"/>
      <c r="GN13244" s="2180"/>
      <c r="GO13244" s="2180"/>
      <c r="GP13244" s="2180"/>
      <c r="GQ13244" s="2180"/>
      <c r="GR13244" s="2180"/>
      <c r="GS13244" s="2180"/>
      <c r="GT13244" s="2180"/>
      <c r="GU13244" s="2180"/>
      <c r="GV13244" s="2180"/>
      <c r="GW13244" s="2180"/>
      <c r="GX13244" s="2180"/>
      <c r="GY13244" s="2180"/>
      <c r="GZ13244" s="2180"/>
      <c r="HA13244" s="2180"/>
      <c r="HB13244" s="2180"/>
      <c r="HC13244" s="2180"/>
      <c r="HD13244" s="2180"/>
      <c r="HE13244" s="2180"/>
      <c r="HF13244" s="2180"/>
      <c r="HG13244" s="2180"/>
      <c r="HH13244" s="2180"/>
      <c r="HI13244" s="2180"/>
      <c r="HJ13244" s="2180"/>
      <c r="HK13244" s="2180"/>
      <c r="HL13244" s="2180"/>
      <c r="HM13244" s="2180"/>
      <c r="HN13244" s="2180"/>
      <c r="HO13244" s="2180"/>
      <c r="HP13244" s="2180"/>
      <c r="HQ13244" s="2180"/>
      <c r="HR13244" s="2180"/>
      <c r="HS13244" s="2180"/>
      <c r="HT13244" s="2180"/>
      <c r="HU13244" s="2180"/>
      <c r="HV13244" s="2180"/>
      <c r="HW13244" s="2180"/>
      <c r="HX13244" s="2180"/>
      <c r="HY13244" s="2180"/>
      <c r="HZ13244" s="2180"/>
      <c r="IA13244" s="2180"/>
      <c r="IB13244" s="2180"/>
      <c r="IC13244" s="2180"/>
      <c r="ID13244" s="2180"/>
      <c r="IE13244" s="2180"/>
      <c r="IF13244" s="2180"/>
      <c r="IG13244" s="2180"/>
      <c r="IH13244" s="2180"/>
      <c r="II13244" s="2180"/>
      <c r="IJ13244" s="2180"/>
      <c r="IK13244" s="2180"/>
      <c r="IL13244" s="2180"/>
      <c r="IM13244" s="2180"/>
      <c r="IN13244" s="2180"/>
      <c r="IO13244" s="2180"/>
      <c r="IP13244" s="2180"/>
      <c r="IQ13244" s="2180"/>
      <c r="IR13244" s="2180"/>
      <c r="IS13244" s="2180"/>
      <c r="IT13244" s="2180"/>
      <c r="IU13244" s="2180"/>
      <c r="IV13244" s="2180"/>
    </row>
    <row r="13245" spans="1:256" hidden="1">
      <c r="A13245" s="2149"/>
      <c r="B13245" s="2231"/>
      <c r="C13245" s="2143"/>
      <c r="D13245" s="2149"/>
      <c r="E13245" s="2232"/>
      <c r="F13245" s="2240"/>
      <c r="G13245" s="17"/>
      <c r="H13245" s="17"/>
      <c r="I13245" s="2233"/>
      <c r="J13245" s="2235"/>
      <c r="K13245" s="2305"/>
      <c r="L13245" s="2305"/>
      <c r="M13245" s="2175">
        <v>0</v>
      </c>
      <c r="N13245" s="2237"/>
      <c r="O13245" s="1801"/>
      <c r="P13245" s="2120"/>
      <c r="Q13245" s="2125"/>
      <c r="R13245" s="2122"/>
      <c r="S13245" s="2120">
        <f>R13245*E13243</f>
        <v>0</v>
      </c>
      <c r="T13245" s="2125"/>
      <c r="U13245" s="2180"/>
      <c r="V13245" s="2180"/>
      <c r="W13245" s="2180"/>
      <c r="X13245" s="2180"/>
      <c r="Y13245" s="2180"/>
      <c r="Z13245" s="2180"/>
      <c r="AA13245" s="2180"/>
      <c r="AB13245" s="2180"/>
      <c r="AC13245" s="2180"/>
      <c r="AD13245" s="2180"/>
      <c r="AE13245" s="2180"/>
      <c r="AF13245" s="2180"/>
      <c r="AG13245" s="2180"/>
      <c r="AH13245" s="2180"/>
      <c r="AI13245" s="2180"/>
      <c r="AJ13245" s="2180"/>
      <c r="AK13245" s="2180"/>
      <c r="AL13245" s="2180"/>
      <c r="AM13245" s="2180"/>
      <c r="AN13245" s="2180"/>
      <c r="AO13245" s="2180"/>
      <c r="AP13245" s="2180"/>
      <c r="AQ13245" s="2180"/>
      <c r="AR13245" s="2180"/>
      <c r="AS13245" s="2180"/>
      <c r="AT13245" s="2180"/>
      <c r="AU13245" s="2180"/>
      <c r="AV13245" s="2180"/>
      <c r="AW13245" s="2180"/>
      <c r="AX13245" s="2180"/>
      <c r="AY13245" s="2180"/>
      <c r="AZ13245" s="2180"/>
      <c r="BA13245" s="2180"/>
      <c r="BB13245" s="2180"/>
      <c r="BC13245" s="2180"/>
      <c r="BD13245" s="2180"/>
      <c r="BE13245" s="2180"/>
      <c r="BF13245" s="2180"/>
      <c r="BG13245" s="2180"/>
      <c r="BH13245" s="2180"/>
      <c r="BI13245" s="2180"/>
      <c r="BJ13245" s="2180"/>
      <c r="BK13245" s="2180"/>
      <c r="BL13245" s="2180"/>
      <c r="BM13245" s="2180"/>
      <c r="BN13245" s="2180"/>
      <c r="BO13245" s="2180"/>
      <c r="BP13245" s="2180"/>
      <c r="BQ13245" s="2180"/>
      <c r="BR13245" s="2180"/>
      <c r="BS13245" s="2180"/>
      <c r="BT13245" s="2180"/>
      <c r="BU13245" s="2180"/>
      <c r="BV13245" s="2180"/>
      <c r="BW13245" s="2180"/>
      <c r="BX13245" s="2180"/>
      <c r="BY13245" s="2180"/>
      <c r="BZ13245" s="2180"/>
      <c r="CA13245" s="2180"/>
      <c r="CB13245" s="2180"/>
      <c r="CC13245" s="2180"/>
      <c r="CD13245" s="2180"/>
      <c r="CE13245" s="2180"/>
      <c r="CF13245" s="2180"/>
      <c r="CG13245" s="2180"/>
      <c r="CH13245" s="2180"/>
      <c r="CI13245" s="2180"/>
      <c r="CJ13245" s="2180"/>
      <c r="CK13245" s="2180"/>
      <c r="CL13245" s="2180"/>
      <c r="CM13245" s="2180"/>
      <c r="CN13245" s="2180"/>
      <c r="CO13245" s="2180"/>
      <c r="CP13245" s="2180"/>
      <c r="CQ13245" s="2180"/>
      <c r="CR13245" s="2180"/>
      <c r="CS13245" s="2180"/>
      <c r="CT13245" s="2180"/>
      <c r="CU13245" s="2180"/>
      <c r="CV13245" s="2180"/>
      <c r="CW13245" s="2180"/>
      <c r="CX13245" s="2180"/>
      <c r="CY13245" s="2180"/>
      <c r="CZ13245" s="2180"/>
      <c r="DA13245" s="2180"/>
      <c r="DB13245" s="2180"/>
      <c r="DC13245" s="2180"/>
      <c r="DD13245" s="2180"/>
      <c r="DE13245" s="2180"/>
      <c r="DF13245" s="2180"/>
      <c r="DG13245" s="2180"/>
      <c r="DH13245" s="2180"/>
      <c r="DI13245" s="2180"/>
      <c r="DJ13245" s="2180"/>
      <c r="DK13245" s="2180"/>
      <c r="DL13245" s="2180"/>
      <c r="DM13245" s="2180"/>
      <c r="DN13245" s="2180"/>
      <c r="DO13245" s="2180"/>
      <c r="DP13245" s="2180"/>
      <c r="DQ13245" s="2180"/>
      <c r="DR13245" s="2180"/>
      <c r="DS13245" s="2180"/>
      <c r="DT13245" s="2180"/>
      <c r="DU13245" s="2180"/>
      <c r="DV13245" s="2180"/>
      <c r="DW13245" s="2180"/>
      <c r="DX13245" s="2180"/>
      <c r="DY13245" s="2180"/>
      <c r="DZ13245" s="2180"/>
      <c r="EA13245" s="2180"/>
      <c r="EB13245" s="2180"/>
      <c r="EC13245" s="2180"/>
      <c r="ED13245" s="2180"/>
      <c r="EE13245" s="2180"/>
      <c r="EF13245" s="2180"/>
      <c r="EG13245" s="2180"/>
      <c r="EH13245" s="2180"/>
      <c r="EI13245" s="2180"/>
      <c r="EJ13245" s="2180"/>
      <c r="EK13245" s="2180"/>
      <c r="EL13245" s="2180"/>
      <c r="EM13245" s="2180"/>
      <c r="EN13245" s="2180"/>
      <c r="EO13245" s="2180"/>
      <c r="EP13245" s="2180"/>
      <c r="EQ13245" s="2180"/>
      <c r="ER13245" s="2180"/>
      <c r="ES13245" s="2180"/>
      <c r="ET13245" s="2180"/>
      <c r="EU13245" s="2180"/>
      <c r="EV13245" s="2180"/>
      <c r="EW13245" s="2180"/>
      <c r="EX13245" s="2180"/>
      <c r="EY13245" s="2180"/>
      <c r="EZ13245" s="2180"/>
      <c r="FA13245" s="2180"/>
      <c r="FB13245" s="2180"/>
      <c r="FC13245" s="2180"/>
      <c r="FD13245" s="2180"/>
      <c r="FE13245" s="2180"/>
      <c r="FF13245" s="2180"/>
      <c r="FG13245" s="2180"/>
      <c r="FH13245" s="2180"/>
      <c r="FI13245" s="2180"/>
      <c r="FJ13245" s="2180"/>
      <c r="FK13245" s="2180"/>
      <c r="FL13245" s="2180"/>
      <c r="FM13245" s="2180"/>
      <c r="FN13245" s="2180"/>
      <c r="FO13245" s="2180"/>
      <c r="FP13245" s="2180"/>
      <c r="FQ13245" s="2180"/>
      <c r="FR13245" s="2180"/>
      <c r="FS13245" s="2180"/>
      <c r="FT13245" s="2180"/>
      <c r="FU13245" s="2180"/>
      <c r="FV13245" s="2180"/>
      <c r="FW13245" s="2180"/>
      <c r="FX13245" s="2180"/>
      <c r="FY13245" s="2180"/>
      <c r="FZ13245" s="2180"/>
      <c r="GA13245" s="2180"/>
      <c r="GB13245" s="2180"/>
      <c r="GC13245" s="2180"/>
      <c r="GD13245" s="2180"/>
      <c r="GE13245" s="2180"/>
      <c r="GF13245" s="2180"/>
      <c r="GG13245" s="2180"/>
      <c r="GH13245" s="2180"/>
      <c r="GI13245" s="2180"/>
      <c r="GJ13245" s="2180"/>
      <c r="GK13245" s="2180"/>
      <c r="GL13245" s="2180"/>
      <c r="GM13245" s="2180"/>
      <c r="GN13245" s="2180"/>
      <c r="GO13245" s="2180"/>
      <c r="GP13245" s="2180"/>
      <c r="GQ13245" s="2180"/>
      <c r="GR13245" s="2180"/>
      <c r="GS13245" s="2180"/>
      <c r="GT13245" s="2180"/>
      <c r="GU13245" s="2180"/>
      <c r="GV13245" s="2180"/>
      <c r="GW13245" s="2180"/>
      <c r="GX13245" s="2180"/>
      <c r="GY13245" s="2180"/>
      <c r="GZ13245" s="2180"/>
      <c r="HA13245" s="2180"/>
      <c r="HB13245" s="2180"/>
      <c r="HC13245" s="2180"/>
      <c r="HD13245" s="2180"/>
      <c r="HE13245" s="2180"/>
      <c r="HF13245" s="2180"/>
      <c r="HG13245" s="2180"/>
      <c r="HH13245" s="2180"/>
      <c r="HI13245" s="2180"/>
      <c r="HJ13245" s="2180"/>
      <c r="HK13245" s="2180"/>
      <c r="HL13245" s="2180"/>
      <c r="HM13245" s="2180"/>
      <c r="HN13245" s="2180"/>
      <c r="HO13245" s="2180"/>
      <c r="HP13245" s="2180"/>
      <c r="HQ13245" s="2180"/>
      <c r="HR13245" s="2180"/>
      <c r="HS13245" s="2180"/>
      <c r="HT13245" s="2180"/>
      <c r="HU13245" s="2180"/>
      <c r="HV13245" s="2180"/>
      <c r="HW13245" s="2180"/>
      <c r="HX13245" s="2180"/>
      <c r="HY13245" s="2180"/>
      <c r="HZ13245" s="2180"/>
      <c r="IA13245" s="2180"/>
      <c r="IB13245" s="2180"/>
      <c r="IC13245" s="2180"/>
      <c r="ID13245" s="2180"/>
      <c r="IE13245" s="2180"/>
      <c r="IF13245" s="2180"/>
      <c r="IG13245" s="2180"/>
      <c r="IH13245" s="2180"/>
      <c r="II13245" s="2180"/>
      <c r="IJ13245" s="2180"/>
      <c r="IK13245" s="2180"/>
      <c r="IL13245" s="2180"/>
      <c r="IM13245" s="2180"/>
      <c r="IN13245" s="2180"/>
      <c r="IO13245" s="2180"/>
      <c r="IP13245" s="2180"/>
      <c r="IQ13245" s="2180"/>
      <c r="IR13245" s="2180"/>
      <c r="IS13245" s="2180"/>
      <c r="IT13245" s="2180"/>
      <c r="IU13245" s="2180"/>
      <c r="IV13245" s="2180"/>
    </row>
    <row r="13246" spans="1:256" hidden="1">
      <c r="A13246" s="2149"/>
      <c r="B13246" s="2231"/>
      <c r="C13246" s="2143"/>
      <c r="D13246" s="2149"/>
      <c r="E13246" s="2232"/>
      <c r="F13246" s="2240"/>
      <c r="G13246" s="17"/>
      <c r="H13246" s="17"/>
      <c r="I13246" s="2233"/>
      <c r="J13246" s="2235"/>
      <c r="K13246" s="2305"/>
      <c r="L13246" s="2305"/>
      <c r="M13246" s="2175">
        <v>0</v>
      </c>
      <c r="N13246" s="2237"/>
      <c r="O13246" s="1801"/>
      <c r="P13246" s="2120"/>
      <c r="Q13246" s="2125"/>
      <c r="R13246" s="2122"/>
      <c r="S13246" s="2120">
        <f>R13246*E13243</f>
        <v>0</v>
      </c>
      <c r="T13246" s="2125"/>
      <c r="U13246" s="2180"/>
      <c r="V13246" s="2180"/>
      <c r="W13246" s="2180"/>
      <c r="X13246" s="2180"/>
      <c r="Y13246" s="2180"/>
      <c r="Z13246" s="2180"/>
      <c r="AA13246" s="2180"/>
      <c r="AB13246" s="2180"/>
      <c r="AC13246" s="2180"/>
      <c r="AD13246" s="2180"/>
      <c r="AE13246" s="2180"/>
      <c r="AF13246" s="2180"/>
      <c r="AG13246" s="2180"/>
      <c r="AH13246" s="2180"/>
      <c r="AI13246" s="2180"/>
      <c r="AJ13246" s="2180"/>
      <c r="AK13246" s="2180"/>
      <c r="AL13246" s="2180"/>
      <c r="AM13246" s="2180"/>
      <c r="AN13246" s="2180"/>
      <c r="AO13246" s="2180"/>
      <c r="AP13246" s="2180"/>
      <c r="AQ13246" s="2180"/>
      <c r="AR13246" s="2180"/>
      <c r="AS13246" s="2180"/>
      <c r="AT13246" s="2180"/>
      <c r="AU13246" s="2180"/>
      <c r="AV13246" s="2180"/>
      <c r="AW13246" s="2180"/>
      <c r="AX13246" s="2180"/>
      <c r="AY13246" s="2180"/>
      <c r="AZ13246" s="2180"/>
      <c r="BA13246" s="2180"/>
      <c r="BB13246" s="2180"/>
      <c r="BC13246" s="2180"/>
      <c r="BD13246" s="2180"/>
      <c r="BE13246" s="2180"/>
      <c r="BF13246" s="2180"/>
      <c r="BG13246" s="2180"/>
      <c r="BH13246" s="2180"/>
      <c r="BI13246" s="2180"/>
      <c r="BJ13246" s="2180"/>
      <c r="BK13246" s="2180"/>
      <c r="BL13246" s="2180"/>
      <c r="BM13246" s="2180"/>
      <c r="BN13246" s="2180"/>
      <c r="BO13246" s="2180"/>
      <c r="BP13246" s="2180"/>
      <c r="BQ13246" s="2180"/>
      <c r="BR13246" s="2180"/>
      <c r="BS13246" s="2180"/>
      <c r="BT13246" s="2180"/>
      <c r="BU13246" s="2180"/>
      <c r="BV13246" s="2180"/>
      <c r="BW13246" s="2180"/>
      <c r="BX13246" s="2180"/>
      <c r="BY13246" s="2180"/>
      <c r="BZ13246" s="2180"/>
      <c r="CA13246" s="2180"/>
      <c r="CB13246" s="2180"/>
      <c r="CC13246" s="2180"/>
      <c r="CD13246" s="2180"/>
      <c r="CE13246" s="2180"/>
      <c r="CF13246" s="2180"/>
      <c r="CG13246" s="2180"/>
      <c r="CH13246" s="2180"/>
      <c r="CI13246" s="2180"/>
      <c r="CJ13246" s="2180"/>
      <c r="CK13246" s="2180"/>
      <c r="CL13246" s="2180"/>
      <c r="CM13246" s="2180"/>
      <c r="CN13246" s="2180"/>
      <c r="CO13246" s="2180"/>
      <c r="CP13246" s="2180"/>
      <c r="CQ13246" s="2180"/>
      <c r="CR13246" s="2180"/>
      <c r="CS13246" s="2180"/>
      <c r="CT13246" s="2180"/>
      <c r="CU13246" s="2180"/>
      <c r="CV13246" s="2180"/>
      <c r="CW13246" s="2180"/>
      <c r="CX13246" s="2180"/>
      <c r="CY13246" s="2180"/>
      <c r="CZ13246" s="2180"/>
      <c r="DA13246" s="2180"/>
      <c r="DB13246" s="2180"/>
      <c r="DC13246" s="2180"/>
      <c r="DD13246" s="2180"/>
      <c r="DE13246" s="2180"/>
      <c r="DF13246" s="2180"/>
      <c r="DG13246" s="2180"/>
      <c r="DH13246" s="2180"/>
      <c r="DI13246" s="2180"/>
      <c r="DJ13246" s="2180"/>
      <c r="DK13246" s="2180"/>
      <c r="DL13246" s="2180"/>
      <c r="DM13246" s="2180"/>
      <c r="DN13246" s="2180"/>
      <c r="DO13246" s="2180"/>
      <c r="DP13246" s="2180"/>
      <c r="DQ13246" s="2180"/>
      <c r="DR13246" s="2180"/>
      <c r="DS13246" s="2180"/>
      <c r="DT13246" s="2180"/>
      <c r="DU13246" s="2180"/>
      <c r="DV13246" s="2180"/>
      <c r="DW13246" s="2180"/>
      <c r="DX13246" s="2180"/>
      <c r="DY13246" s="2180"/>
      <c r="DZ13246" s="2180"/>
      <c r="EA13246" s="2180"/>
      <c r="EB13246" s="2180"/>
      <c r="EC13246" s="2180"/>
      <c r="ED13246" s="2180"/>
      <c r="EE13246" s="2180"/>
      <c r="EF13246" s="2180"/>
      <c r="EG13246" s="2180"/>
      <c r="EH13246" s="2180"/>
      <c r="EI13246" s="2180"/>
      <c r="EJ13246" s="2180"/>
      <c r="EK13246" s="2180"/>
      <c r="EL13246" s="2180"/>
      <c r="EM13246" s="2180"/>
      <c r="EN13246" s="2180"/>
      <c r="EO13246" s="2180"/>
      <c r="EP13246" s="2180"/>
      <c r="EQ13246" s="2180"/>
      <c r="ER13246" s="2180"/>
      <c r="ES13246" s="2180"/>
      <c r="ET13246" s="2180"/>
      <c r="EU13246" s="2180"/>
      <c r="EV13246" s="2180"/>
      <c r="EW13246" s="2180"/>
      <c r="EX13246" s="2180"/>
      <c r="EY13246" s="2180"/>
      <c r="EZ13246" s="2180"/>
      <c r="FA13246" s="2180"/>
      <c r="FB13246" s="2180"/>
      <c r="FC13246" s="2180"/>
      <c r="FD13246" s="2180"/>
      <c r="FE13246" s="2180"/>
      <c r="FF13246" s="2180"/>
      <c r="FG13246" s="2180"/>
      <c r="FH13246" s="2180"/>
      <c r="FI13246" s="2180"/>
      <c r="FJ13246" s="2180"/>
      <c r="FK13246" s="2180"/>
      <c r="FL13246" s="2180"/>
      <c r="FM13246" s="2180"/>
      <c r="FN13246" s="2180"/>
      <c r="FO13246" s="2180"/>
      <c r="FP13246" s="2180"/>
      <c r="FQ13246" s="2180"/>
      <c r="FR13246" s="2180"/>
      <c r="FS13246" s="2180"/>
      <c r="FT13246" s="2180"/>
      <c r="FU13246" s="2180"/>
      <c r="FV13246" s="2180"/>
      <c r="FW13246" s="2180"/>
      <c r="FX13246" s="2180"/>
      <c r="FY13246" s="2180"/>
      <c r="FZ13246" s="2180"/>
      <c r="GA13246" s="2180"/>
      <c r="GB13246" s="2180"/>
      <c r="GC13246" s="2180"/>
      <c r="GD13246" s="2180"/>
      <c r="GE13246" s="2180"/>
      <c r="GF13246" s="2180"/>
      <c r="GG13246" s="2180"/>
      <c r="GH13246" s="2180"/>
      <c r="GI13246" s="2180"/>
      <c r="GJ13246" s="2180"/>
      <c r="GK13246" s="2180"/>
      <c r="GL13246" s="2180"/>
      <c r="GM13246" s="2180"/>
      <c r="GN13246" s="2180"/>
      <c r="GO13246" s="2180"/>
      <c r="GP13246" s="2180"/>
      <c r="GQ13246" s="2180"/>
      <c r="GR13246" s="2180"/>
      <c r="GS13246" s="2180"/>
      <c r="GT13246" s="2180"/>
      <c r="GU13246" s="2180"/>
      <c r="GV13246" s="2180"/>
      <c r="GW13246" s="2180"/>
      <c r="GX13246" s="2180"/>
      <c r="GY13246" s="2180"/>
      <c r="GZ13246" s="2180"/>
      <c r="HA13246" s="2180"/>
      <c r="HB13246" s="2180"/>
      <c r="HC13246" s="2180"/>
      <c r="HD13246" s="2180"/>
      <c r="HE13246" s="2180"/>
      <c r="HF13246" s="2180"/>
      <c r="HG13246" s="2180"/>
      <c r="HH13246" s="2180"/>
      <c r="HI13246" s="2180"/>
      <c r="HJ13246" s="2180"/>
      <c r="HK13246" s="2180"/>
      <c r="HL13246" s="2180"/>
      <c r="HM13246" s="2180"/>
      <c r="HN13246" s="2180"/>
      <c r="HO13246" s="2180"/>
      <c r="HP13246" s="2180"/>
      <c r="HQ13246" s="2180"/>
      <c r="HR13246" s="2180"/>
      <c r="HS13246" s="2180"/>
      <c r="HT13246" s="2180"/>
      <c r="HU13246" s="2180"/>
      <c r="HV13246" s="2180"/>
      <c r="HW13246" s="2180"/>
      <c r="HX13246" s="2180"/>
      <c r="HY13246" s="2180"/>
      <c r="HZ13246" s="2180"/>
      <c r="IA13246" s="2180"/>
      <c r="IB13246" s="2180"/>
      <c r="IC13246" s="2180"/>
      <c r="ID13246" s="2180"/>
      <c r="IE13246" s="2180"/>
      <c r="IF13246" s="2180"/>
      <c r="IG13246" s="2180"/>
      <c r="IH13246" s="2180"/>
      <c r="II13246" s="2180"/>
      <c r="IJ13246" s="2180"/>
      <c r="IK13246" s="2180"/>
      <c r="IL13246" s="2180"/>
      <c r="IM13246" s="2180"/>
      <c r="IN13246" s="2180"/>
      <c r="IO13246" s="2180"/>
      <c r="IP13246" s="2180"/>
      <c r="IQ13246" s="2180"/>
      <c r="IR13246" s="2180"/>
      <c r="IS13246" s="2180"/>
      <c r="IT13246" s="2180"/>
      <c r="IU13246" s="2180"/>
      <c r="IV13246" s="2180"/>
    </row>
    <row r="13247" spans="1:256" hidden="1">
      <c r="A13247" s="2149"/>
      <c r="B13247" s="2231"/>
      <c r="C13247" s="2143"/>
      <c r="D13247" s="2149"/>
      <c r="E13247" s="2232"/>
      <c r="F13247" s="2240"/>
      <c r="G13247" s="17"/>
      <c r="H13247" s="17"/>
      <c r="I13247" s="2233"/>
      <c r="J13247" s="2235"/>
      <c r="K13247" s="2305"/>
      <c r="L13247" s="2305"/>
      <c r="M13247" s="2175">
        <v>0</v>
      </c>
      <c r="N13247" s="2237"/>
      <c r="O13247" s="1801"/>
      <c r="P13247" s="2120"/>
      <c r="Q13247" s="2125"/>
      <c r="R13247" s="2122"/>
      <c r="S13247" s="2120">
        <f>R13247*E13243</f>
        <v>0</v>
      </c>
      <c r="T13247" s="2125"/>
      <c r="U13247" s="2180"/>
      <c r="V13247" s="2180"/>
      <c r="W13247" s="2180"/>
      <c r="X13247" s="2180"/>
      <c r="Y13247" s="2180"/>
      <c r="Z13247" s="2180"/>
      <c r="AA13247" s="2180"/>
      <c r="AB13247" s="2180"/>
      <c r="AC13247" s="2180"/>
      <c r="AD13247" s="2180"/>
      <c r="AE13247" s="2180"/>
      <c r="AF13247" s="2180"/>
      <c r="AG13247" s="2180"/>
      <c r="AH13247" s="2180"/>
      <c r="AI13247" s="2180"/>
      <c r="AJ13247" s="2180"/>
      <c r="AK13247" s="2180"/>
      <c r="AL13247" s="2180"/>
      <c r="AM13247" s="2180"/>
      <c r="AN13247" s="2180"/>
      <c r="AO13247" s="2180"/>
      <c r="AP13247" s="2180"/>
      <c r="AQ13247" s="2180"/>
      <c r="AR13247" s="2180"/>
      <c r="AS13247" s="2180"/>
      <c r="AT13247" s="2180"/>
      <c r="AU13247" s="2180"/>
      <c r="AV13247" s="2180"/>
      <c r="AW13247" s="2180"/>
      <c r="AX13247" s="2180"/>
      <c r="AY13247" s="2180"/>
      <c r="AZ13247" s="2180"/>
      <c r="BA13247" s="2180"/>
      <c r="BB13247" s="2180"/>
      <c r="BC13247" s="2180"/>
      <c r="BD13247" s="2180"/>
      <c r="BE13247" s="2180"/>
      <c r="BF13247" s="2180"/>
      <c r="BG13247" s="2180"/>
      <c r="BH13247" s="2180"/>
      <c r="BI13247" s="2180"/>
      <c r="BJ13247" s="2180"/>
      <c r="BK13247" s="2180"/>
      <c r="BL13247" s="2180"/>
      <c r="BM13247" s="2180"/>
      <c r="BN13247" s="2180"/>
      <c r="BO13247" s="2180"/>
      <c r="BP13247" s="2180"/>
      <c r="BQ13247" s="2180"/>
      <c r="BR13247" s="2180"/>
      <c r="BS13247" s="2180"/>
      <c r="BT13247" s="2180"/>
      <c r="BU13247" s="2180"/>
      <c r="BV13247" s="2180"/>
      <c r="BW13247" s="2180"/>
      <c r="BX13247" s="2180"/>
      <c r="BY13247" s="2180"/>
      <c r="BZ13247" s="2180"/>
      <c r="CA13247" s="2180"/>
      <c r="CB13247" s="2180"/>
      <c r="CC13247" s="2180"/>
      <c r="CD13247" s="2180"/>
      <c r="CE13247" s="2180"/>
      <c r="CF13247" s="2180"/>
      <c r="CG13247" s="2180"/>
      <c r="CH13247" s="2180"/>
      <c r="CI13247" s="2180"/>
      <c r="CJ13247" s="2180"/>
      <c r="CK13247" s="2180"/>
      <c r="CL13247" s="2180"/>
      <c r="CM13247" s="2180"/>
      <c r="CN13247" s="2180"/>
      <c r="CO13247" s="2180"/>
      <c r="CP13247" s="2180"/>
      <c r="CQ13247" s="2180"/>
      <c r="CR13247" s="2180"/>
      <c r="CS13247" s="2180"/>
      <c r="CT13247" s="2180"/>
      <c r="CU13247" s="2180"/>
      <c r="CV13247" s="2180"/>
      <c r="CW13247" s="2180"/>
      <c r="CX13247" s="2180"/>
      <c r="CY13247" s="2180"/>
      <c r="CZ13247" s="2180"/>
      <c r="DA13247" s="2180"/>
      <c r="DB13247" s="2180"/>
      <c r="DC13247" s="2180"/>
      <c r="DD13247" s="2180"/>
      <c r="DE13247" s="2180"/>
      <c r="DF13247" s="2180"/>
      <c r="DG13247" s="2180"/>
      <c r="DH13247" s="2180"/>
      <c r="DI13247" s="2180"/>
      <c r="DJ13247" s="2180"/>
      <c r="DK13247" s="2180"/>
      <c r="DL13247" s="2180"/>
      <c r="DM13247" s="2180"/>
      <c r="DN13247" s="2180"/>
      <c r="DO13247" s="2180"/>
      <c r="DP13247" s="2180"/>
      <c r="DQ13247" s="2180"/>
      <c r="DR13247" s="2180"/>
      <c r="DS13247" s="2180"/>
      <c r="DT13247" s="2180"/>
      <c r="DU13247" s="2180"/>
      <c r="DV13247" s="2180"/>
      <c r="DW13247" s="2180"/>
      <c r="DX13247" s="2180"/>
      <c r="DY13247" s="2180"/>
      <c r="DZ13247" s="2180"/>
      <c r="EA13247" s="2180"/>
      <c r="EB13247" s="2180"/>
      <c r="EC13247" s="2180"/>
      <c r="ED13247" s="2180"/>
      <c r="EE13247" s="2180"/>
      <c r="EF13247" s="2180"/>
      <c r="EG13247" s="2180"/>
      <c r="EH13247" s="2180"/>
      <c r="EI13247" s="2180"/>
      <c r="EJ13247" s="2180"/>
      <c r="EK13247" s="2180"/>
      <c r="EL13247" s="2180"/>
      <c r="EM13247" s="2180"/>
      <c r="EN13247" s="2180"/>
      <c r="EO13247" s="2180"/>
      <c r="EP13247" s="2180"/>
      <c r="EQ13247" s="2180"/>
      <c r="ER13247" s="2180"/>
      <c r="ES13247" s="2180"/>
      <c r="ET13247" s="2180"/>
      <c r="EU13247" s="2180"/>
      <c r="EV13247" s="2180"/>
      <c r="EW13247" s="2180"/>
      <c r="EX13247" s="2180"/>
      <c r="EY13247" s="2180"/>
      <c r="EZ13247" s="2180"/>
      <c r="FA13247" s="2180"/>
      <c r="FB13247" s="2180"/>
      <c r="FC13247" s="2180"/>
      <c r="FD13247" s="2180"/>
      <c r="FE13247" s="2180"/>
      <c r="FF13247" s="2180"/>
      <c r="FG13247" s="2180"/>
      <c r="FH13247" s="2180"/>
      <c r="FI13247" s="2180"/>
      <c r="FJ13247" s="2180"/>
      <c r="FK13247" s="2180"/>
      <c r="FL13247" s="2180"/>
      <c r="FM13247" s="2180"/>
      <c r="FN13247" s="2180"/>
      <c r="FO13247" s="2180"/>
      <c r="FP13247" s="2180"/>
      <c r="FQ13247" s="2180"/>
      <c r="FR13247" s="2180"/>
      <c r="FS13247" s="2180"/>
      <c r="FT13247" s="2180"/>
      <c r="FU13247" s="2180"/>
      <c r="FV13247" s="2180"/>
      <c r="FW13247" s="2180"/>
      <c r="FX13247" s="2180"/>
      <c r="FY13247" s="2180"/>
      <c r="FZ13247" s="2180"/>
      <c r="GA13247" s="2180"/>
      <c r="GB13247" s="2180"/>
      <c r="GC13247" s="2180"/>
      <c r="GD13247" s="2180"/>
      <c r="GE13247" s="2180"/>
      <c r="GF13247" s="2180"/>
      <c r="GG13247" s="2180"/>
      <c r="GH13247" s="2180"/>
      <c r="GI13247" s="2180"/>
      <c r="GJ13247" s="2180"/>
      <c r="GK13247" s="2180"/>
      <c r="GL13247" s="2180"/>
      <c r="GM13247" s="2180"/>
      <c r="GN13247" s="2180"/>
      <c r="GO13247" s="2180"/>
      <c r="GP13247" s="2180"/>
      <c r="GQ13247" s="2180"/>
      <c r="GR13247" s="2180"/>
      <c r="GS13247" s="2180"/>
      <c r="GT13247" s="2180"/>
      <c r="GU13247" s="2180"/>
      <c r="GV13247" s="2180"/>
      <c r="GW13247" s="2180"/>
      <c r="GX13247" s="2180"/>
      <c r="GY13247" s="2180"/>
      <c r="GZ13247" s="2180"/>
      <c r="HA13247" s="2180"/>
      <c r="HB13247" s="2180"/>
      <c r="HC13247" s="2180"/>
      <c r="HD13247" s="2180"/>
      <c r="HE13247" s="2180"/>
      <c r="HF13247" s="2180"/>
      <c r="HG13247" s="2180"/>
      <c r="HH13247" s="2180"/>
      <c r="HI13247" s="2180"/>
      <c r="HJ13247" s="2180"/>
      <c r="HK13247" s="2180"/>
      <c r="HL13247" s="2180"/>
      <c r="HM13247" s="2180"/>
      <c r="HN13247" s="2180"/>
      <c r="HO13247" s="2180"/>
      <c r="HP13247" s="2180"/>
      <c r="HQ13247" s="2180"/>
      <c r="HR13247" s="2180"/>
      <c r="HS13247" s="2180"/>
      <c r="HT13247" s="2180"/>
      <c r="HU13247" s="2180"/>
      <c r="HV13247" s="2180"/>
      <c r="HW13247" s="2180"/>
      <c r="HX13247" s="2180"/>
      <c r="HY13247" s="2180"/>
      <c r="HZ13247" s="2180"/>
      <c r="IA13247" s="2180"/>
      <c r="IB13247" s="2180"/>
      <c r="IC13247" s="2180"/>
      <c r="ID13247" s="2180"/>
      <c r="IE13247" s="2180"/>
      <c r="IF13247" s="2180"/>
      <c r="IG13247" s="2180"/>
      <c r="IH13247" s="2180"/>
      <c r="II13247" s="2180"/>
      <c r="IJ13247" s="2180"/>
      <c r="IK13247" s="2180"/>
      <c r="IL13247" s="2180"/>
      <c r="IM13247" s="2180"/>
      <c r="IN13247" s="2180"/>
      <c r="IO13247" s="2180"/>
      <c r="IP13247" s="2180"/>
      <c r="IQ13247" s="2180"/>
      <c r="IR13247" s="2180"/>
      <c r="IS13247" s="2180"/>
      <c r="IT13247" s="2180"/>
      <c r="IU13247" s="2180"/>
      <c r="IV13247" s="2180"/>
    </row>
    <row r="13248" spans="1:256" hidden="1">
      <c r="A13248" s="2149"/>
      <c r="B13248" s="2231"/>
      <c r="C13248" s="2143"/>
      <c r="D13248" s="2149"/>
      <c r="E13248" s="2232"/>
      <c r="F13248" s="2240"/>
      <c r="G13248" s="17"/>
      <c r="H13248" s="17"/>
      <c r="I13248" s="2233"/>
      <c r="J13248" s="2235"/>
      <c r="K13248" s="2305"/>
      <c r="L13248" s="2305"/>
      <c r="M13248" s="2175">
        <v>0</v>
      </c>
      <c r="N13248" s="2237"/>
      <c r="O13248" s="1801"/>
      <c r="P13248" s="2120"/>
      <c r="Q13248" s="2125"/>
      <c r="R13248" s="2122"/>
      <c r="S13248" s="2120">
        <f>R13248*E13243</f>
        <v>0</v>
      </c>
      <c r="T13248" s="2125"/>
      <c r="U13248" s="2180"/>
      <c r="V13248" s="2180"/>
      <c r="W13248" s="2180"/>
      <c r="X13248" s="2180"/>
      <c r="Y13248" s="2180"/>
      <c r="Z13248" s="2180"/>
      <c r="AA13248" s="2180"/>
      <c r="AB13248" s="2180"/>
      <c r="AC13248" s="2180"/>
      <c r="AD13248" s="2180"/>
      <c r="AE13248" s="2180"/>
      <c r="AF13248" s="2180"/>
      <c r="AG13248" s="2180"/>
      <c r="AH13248" s="2180"/>
      <c r="AI13248" s="2180"/>
      <c r="AJ13248" s="2180"/>
      <c r="AK13248" s="2180"/>
      <c r="AL13248" s="2180"/>
      <c r="AM13248" s="2180"/>
      <c r="AN13248" s="2180"/>
      <c r="AO13248" s="2180"/>
      <c r="AP13248" s="2180"/>
      <c r="AQ13248" s="2180"/>
      <c r="AR13248" s="2180"/>
      <c r="AS13248" s="2180"/>
      <c r="AT13248" s="2180"/>
      <c r="AU13248" s="2180"/>
      <c r="AV13248" s="2180"/>
      <c r="AW13248" s="2180"/>
      <c r="AX13248" s="2180"/>
      <c r="AY13248" s="2180"/>
      <c r="AZ13248" s="2180"/>
      <c r="BA13248" s="2180"/>
      <c r="BB13248" s="2180"/>
      <c r="BC13248" s="2180"/>
      <c r="BD13248" s="2180"/>
      <c r="BE13248" s="2180"/>
      <c r="BF13248" s="2180"/>
      <c r="BG13248" s="2180"/>
      <c r="BH13248" s="2180"/>
      <c r="BI13248" s="2180"/>
      <c r="BJ13248" s="2180"/>
      <c r="BK13248" s="2180"/>
      <c r="BL13248" s="2180"/>
      <c r="BM13248" s="2180"/>
      <c r="BN13248" s="2180"/>
      <c r="BO13248" s="2180"/>
      <c r="BP13248" s="2180"/>
      <c r="BQ13248" s="2180"/>
      <c r="BR13248" s="2180"/>
      <c r="BS13248" s="2180"/>
      <c r="BT13248" s="2180"/>
      <c r="BU13248" s="2180"/>
      <c r="BV13248" s="2180"/>
      <c r="BW13248" s="2180"/>
      <c r="BX13248" s="2180"/>
      <c r="BY13248" s="2180"/>
      <c r="BZ13248" s="2180"/>
      <c r="CA13248" s="2180"/>
      <c r="CB13248" s="2180"/>
      <c r="CC13248" s="2180"/>
      <c r="CD13248" s="2180"/>
      <c r="CE13248" s="2180"/>
      <c r="CF13248" s="2180"/>
      <c r="CG13248" s="2180"/>
      <c r="CH13248" s="2180"/>
      <c r="CI13248" s="2180"/>
      <c r="CJ13248" s="2180"/>
      <c r="CK13248" s="2180"/>
      <c r="CL13248" s="2180"/>
      <c r="CM13248" s="2180"/>
      <c r="CN13248" s="2180"/>
      <c r="CO13248" s="2180"/>
      <c r="CP13248" s="2180"/>
      <c r="CQ13248" s="2180"/>
      <c r="CR13248" s="2180"/>
      <c r="CS13248" s="2180"/>
      <c r="CT13248" s="2180"/>
      <c r="CU13248" s="2180"/>
      <c r="CV13248" s="2180"/>
      <c r="CW13248" s="2180"/>
      <c r="CX13248" s="2180"/>
      <c r="CY13248" s="2180"/>
      <c r="CZ13248" s="2180"/>
      <c r="DA13248" s="2180"/>
      <c r="DB13248" s="2180"/>
      <c r="DC13248" s="2180"/>
      <c r="DD13248" s="2180"/>
      <c r="DE13248" s="2180"/>
      <c r="DF13248" s="2180"/>
      <c r="DG13248" s="2180"/>
      <c r="DH13248" s="2180"/>
      <c r="DI13248" s="2180"/>
      <c r="DJ13248" s="2180"/>
      <c r="DK13248" s="2180"/>
      <c r="DL13248" s="2180"/>
      <c r="DM13248" s="2180"/>
      <c r="DN13248" s="2180"/>
      <c r="DO13248" s="2180"/>
      <c r="DP13248" s="2180"/>
      <c r="DQ13248" s="2180"/>
      <c r="DR13248" s="2180"/>
      <c r="DS13248" s="2180"/>
      <c r="DT13248" s="2180"/>
      <c r="DU13248" s="2180"/>
      <c r="DV13248" s="2180"/>
      <c r="DW13248" s="2180"/>
      <c r="DX13248" s="2180"/>
      <c r="DY13248" s="2180"/>
      <c r="DZ13248" s="2180"/>
      <c r="EA13248" s="2180"/>
      <c r="EB13248" s="2180"/>
      <c r="EC13248" s="2180"/>
      <c r="ED13248" s="2180"/>
      <c r="EE13248" s="2180"/>
      <c r="EF13248" s="2180"/>
      <c r="EG13248" s="2180"/>
      <c r="EH13248" s="2180"/>
      <c r="EI13248" s="2180"/>
      <c r="EJ13248" s="2180"/>
      <c r="EK13248" s="2180"/>
      <c r="EL13248" s="2180"/>
      <c r="EM13248" s="2180"/>
      <c r="EN13248" s="2180"/>
      <c r="EO13248" s="2180"/>
      <c r="EP13248" s="2180"/>
      <c r="EQ13248" s="2180"/>
      <c r="ER13248" s="2180"/>
      <c r="ES13248" s="2180"/>
      <c r="ET13248" s="2180"/>
      <c r="EU13248" s="2180"/>
      <c r="EV13248" s="2180"/>
      <c r="EW13248" s="2180"/>
      <c r="EX13248" s="2180"/>
      <c r="EY13248" s="2180"/>
      <c r="EZ13248" s="2180"/>
      <c r="FA13248" s="2180"/>
      <c r="FB13248" s="2180"/>
      <c r="FC13248" s="2180"/>
      <c r="FD13248" s="2180"/>
      <c r="FE13248" s="2180"/>
      <c r="FF13248" s="2180"/>
      <c r="FG13248" s="2180"/>
      <c r="FH13248" s="2180"/>
      <c r="FI13248" s="2180"/>
      <c r="FJ13248" s="2180"/>
      <c r="FK13248" s="2180"/>
      <c r="FL13248" s="2180"/>
      <c r="FM13248" s="2180"/>
      <c r="FN13248" s="2180"/>
      <c r="FO13248" s="2180"/>
      <c r="FP13248" s="2180"/>
      <c r="FQ13248" s="2180"/>
      <c r="FR13248" s="2180"/>
      <c r="FS13248" s="2180"/>
      <c r="FT13248" s="2180"/>
      <c r="FU13248" s="2180"/>
      <c r="FV13248" s="2180"/>
      <c r="FW13248" s="2180"/>
      <c r="FX13248" s="2180"/>
      <c r="FY13248" s="2180"/>
      <c r="FZ13248" s="2180"/>
      <c r="GA13248" s="2180"/>
      <c r="GB13248" s="2180"/>
      <c r="GC13248" s="2180"/>
      <c r="GD13248" s="2180"/>
      <c r="GE13248" s="2180"/>
      <c r="GF13248" s="2180"/>
      <c r="GG13248" s="2180"/>
      <c r="GH13248" s="2180"/>
      <c r="GI13248" s="2180"/>
      <c r="GJ13248" s="2180"/>
      <c r="GK13248" s="2180"/>
      <c r="GL13248" s="2180"/>
      <c r="GM13248" s="2180"/>
      <c r="GN13248" s="2180"/>
      <c r="GO13248" s="2180"/>
      <c r="GP13248" s="2180"/>
      <c r="GQ13248" s="2180"/>
      <c r="GR13248" s="2180"/>
      <c r="GS13248" s="2180"/>
      <c r="GT13248" s="2180"/>
      <c r="GU13248" s="2180"/>
      <c r="GV13248" s="2180"/>
      <c r="GW13248" s="2180"/>
      <c r="GX13248" s="2180"/>
      <c r="GY13248" s="2180"/>
      <c r="GZ13248" s="2180"/>
      <c r="HA13248" s="2180"/>
      <c r="HB13248" s="2180"/>
      <c r="HC13248" s="2180"/>
      <c r="HD13248" s="2180"/>
      <c r="HE13248" s="2180"/>
      <c r="HF13248" s="2180"/>
      <c r="HG13248" s="2180"/>
      <c r="HH13248" s="2180"/>
      <c r="HI13248" s="2180"/>
      <c r="HJ13248" s="2180"/>
      <c r="HK13248" s="2180"/>
      <c r="HL13248" s="2180"/>
      <c r="HM13248" s="2180"/>
      <c r="HN13248" s="2180"/>
      <c r="HO13248" s="2180"/>
      <c r="HP13248" s="2180"/>
      <c r="HQ13248" s="2180"/>
      <c r="HR13248" s="2180"/>
      <c r="HS13248" s="2180"/>
      <c r="HT13248" s="2180"/>
      <c r="HU13248" s="2180"/>
      <c r="HV13248" s="2180"/>
      <c r="HW13248" s="2180"/>
      <c r="HX13248" s="2180"/>
      <c r="HY13248" s="2180"/>
      <c r="HZ13248" s="2180"/>
      <c r="IA13248" s="2180"/>
      <c r="IB13248" s="2180"/>
      <c r="IC13248" s="2180"/>
      <c r="ID13248" s="2180"/>
      <c r="IE13248" s="2180"/>
      <c r="IF13248" s="2180"/>
      <c r="IG13248" s="2180"/>
      <c r="IH13248" s="2180"/>
      <c r="II13248" s="2180"/>
      <c r="IJ13248" s="2180"/>
      <c r="IK13248" s="2180"/>
      <c r="IL13248" s="2180"/>
      <c r="IM13248" s="2180"/>
      <c r="IN13248" s="2180"/>
      <c r="IO13248" s="2180"/>
      <c r="IP13248" s="2180"/>
      <c r="IQ13248" s="2180"/>
      <c r="IR13248" s="2180"/>
      <c r="IS13248" s="2180"/>
      <c r="IT13248" s="2180"/>
      <c r="IU13248" s="2180"/>
      <c r="IV13248" s="2180"/>
    </row>
    <row r="13249" spans="1:256" hidden="1">
      <c r="A13249" s="2149"/>
      <c r="B13249" s="2231"/>
      <c r="C13249" s="2143"/>
      <c r="D13249" s="2149"/>
      <c r="E13249" s="2232"/>
      <c r="F13249" s="2240"/>
      <c r="G13249" s="17"/>
      <c r="H13249" s="17"/>
      <c r="I13249" s="2233"/>
      <c r="J13249" s="2235"/>
      <c r="K13249" s="2305"/>
      <c r="L13249" s="2305"/>
      <c r="M13249" s="2175">
        <v>0</v>
      </c>
      <c r="N13249" s="2237"/>
      <c r="O13249" s="1801"/>
      <c r="P13249" s="2120"/>
      <c r="Q13249" s="2125"/>
      <c r="R13249" s="2122"/>
      <c r="S13249" s="2120">
        <f>R13249*E13243</f>
        <v>0</v>
      </c>
      <c r="T13249" s="2125"/>
      <c r="U13249" s="2180"/>
      <c r="V13249" s="2180"/>
      <c r="W13249" s="2180"/>
      <c r="X13249" s="2180"/>
      <c r="Y13249" s="2180"/>
      <c r="Z13249" s="2180"/>
      <c r="AA13249" s="2180"/>
      <c r="AB13249" s="2180"/>
      <c r="AC13249" s="2180"/>
      <c r="AD13249" s="2180"/>
      <c r="AE13249" s="2180"/>
      <c r="AF13249" s="2180"/>
      <c r="AG13249" s="2180"/>
      <c r="AH13249" s="2180"/>
      <c r="AI13249" s="2180"/>
      <c r="AJ13249" s="2180"/>
      <c r="AK13249" s="2180"/>
      <c r="AL13249" s="2180"/>
      <c r="AM13249" s="2180"/>
      <c r="AN13249" s="2180"/>
      <c r="AO13249" s="2180"/>
      <c r="AP13249" s="2180"/>
      <c r="AQ13249" s="2180"/>
      <c r="AR13249" s="2180"/>
      <c r="AS13249" s="2180"/>
      <c r="AT13249" s="2180"/>
      <c r="AU13249" s="2180"/>
      <c r="AV13249" s="2180"/>
      <c r="AW13249" s="2180"/>
      <c r="AX13249" s="2180"/>
      <c r="AY13249" s="2180"/>
      <c r="AZ13249" s="2180"/>
      <c r="BA13249" s="2180"/>
      <c r="BB13249" s="2180"/>
      <c r="BC13249" s="2180"/>
      <c r="BD13249" s="2180"/>
      <c r="BE13249" s="2180"/>
      <c r="BF13249" s="2180"/>
      <c r="BG13249" s="2180"/>
      <c r="BH13249" s="2180"/>
      <c r="BI13249" s="2180"/>
      <c r="BJ13249" s="2180"/>
      <c r="BK13249" s="2180"/>
      <c r="BL13249" s="2180"/>
      <c r="BM13249" s="2180"/>
      <c r="BN13249" s="2180"/>
      <c r="BO13249" s="2180"/>
      <c r="BP13249" s="2180"/>
      <c r="BQ13249" s="2180"/>
      <c r="BR13249" s="2180"/>
      <c r="BS13249" s="2180"/>
      <c r="BT13249" s="2180"/>
      <c r="BU13249" s="2180"/>
      <c r="BV13249" s="2180"/>
      <c r="BW13249" s="2180"/>
      <c r="BX13249" s="2180"/>
      <c r="BY13249" s="2180"/>
      <c r="BZ13249" s="2180"/>
      <c r="CA13249" s="2180"/>
      <c r="CB13249" s="2180"/>
      <c r="CC13249" s="2180"/>
      <c r="CD13249" s="2180"/>
      <c r="CE13249" s="2180"/>
      <c r="CF13249" s="2180"/>
      <c r="CG13249" s="2180"/>
      <c r="CH13249" s="2180"/>
      <c r="CI13249" s="2180"/>
      <c r="CJ13249" s="2180"/>
      <c r="CK13249" s="2180"/>
      <c r="CL13249" s="2180"/>
      <c r="CM13249" s="2180"/>
      <c r="CN13249" s="2180"/>
      <c r="CO13249" s="2180"/>
      <c r="CP13249" s="2180"/>
      <c r="CQ13249" s="2180"/>
      <c r="CR13249" s="2180"/>
      <c r="CS13249" s="2180"/>
      <c r="CT13249" s="2180"/>
      <c r="CU13249" s="2180"/>
      <c r="CV13249" s="2180"/>
      <c r="CW13249" s="2180"/>
      <c r="CX13249" s="2180"/>
      <c r="CY13249" s="2180"/>
      <c r="CZ13249" s="2180"/>
      <c r="DA13249" s="2180"/>
      <c r="DB13249" s="2180"/>
      <c r="DC13249" s="2180"/>
      <c r="DD13249" s="2180"/>
      <c r="DE13249" s="2180"/>
      <c r="DF13249" s="2180"/>
      <c r="DG13249" s="2180"/>
      <c r="DH13249" s="2180"/>
      <c r="DI13249" s="2180"/>
      <c r="DJ13249" s="2180"/>
      <c r="DK13249" s="2180"/>
      <c r="DL13249" s="2180"/>
      <c r="DM13249" s="2180"/>
      <c r="DN13249" s="2180"/>
      <c r="DO13249" s="2180"/>
      <c r="DP13249" s="2180"/>
      <c r="DQ13249" s="2180"/>
      <c r="DR13249" s="2180"/>
      <c r="DS13249" s="2180"/>
      <c r="DT13249" s="2180"/>
      <c r="DU13249" s="2180"/>
      <c r="DV13249" s="2180"/>
      <c r="DW13249" s="2180"/>
      <c r="DX13249" s="2180"/>
      <c r="DY13249" s="2180"/>
      <c r="DZ13249" s="2180"/>
      <c r="EA13249" s="2180"/>
      <c r="EB13249" s="2180"/>
      <c r="EC13249" s="2180"/>
      <c r="ED13249" s="2180"/>
      <c r="EE13249" s="2180"/>
      <c r="EF13249" s="2180"/>
      <c r="EG13249" s="2180"/>
      <c r="EH13249" s="2180"/>
      <c r="EI13249" s="2180"/>
      <c r="EJ13249" s="2180"/>
      <c r="EK13249" s="2180"/>
      <c r="EL13249" s="2180"/>
      <c r="EM13249" s="2180"/>
      <c r="EN13249" s="2180"/>
      <c r="EO13249" s="2180"/>
      <c r="EP13249" s="2180"/>
      <c r="EQ13249" s="2180"/>
      <c r="ER13249" s="2180"/>
      <c r="ES13249" s="2180"/>
      <c r="ET13249" s="2180"/>
      <c r="EU13249" s="2180"/>
      <c r="EV13249" s="2180"/>
      <c r="EW13249" s="2180"/>
      <c r="EX13249" s="2180"/>
      <c r="EY13249" s="2180"/>
      <c r="EZ13249" s="2180"/>
      <c r="FA13249" s="2180"/>
      <c r="FB13249" s="2180"/>
      <c r="FC13249" s="2180"/>
      <c r="FD13249" s="2180"/>
      <c r="FE13249" s="2180"/>
      <c r="FF13249" s="2180"/>
      <c r="FG13249" s="2180"/>
      <c r="FH13249" s="2180"/>
      <c r="FI13249" s="2180"/>
      <c r="FJ13249" s="2180"/>
      <c r="FK13249" s="2180"/>
      <c r="FL13249" s="2180"/>
      <c r="FM13249" s="2180"/>
      <c r="FN13249" s="2180"/>
      <c r="FO13249" s="2180"/>
      <c r="FP13249" s="2180"/>
      <c r="FQ13249" s="2180"/>
      <c r="FR13249" s="2180"/>
      <c r="FS13249" s="2180"/>
      <c r="FT13249" s="2180"/>
      <c r="FU13249" s="2180"/>
      <c r="FV13249" s="2180"/>
      <c r="FW13249" s="2180"/>
      <c r="FX13249" s="2180"/>
      <c r="FY13249" s="2180"/>
      <c r="FZ13249" s="2180"/>
      <c r="GA13249" s="2180"/>
      <c r="GB13249" s="2180"/>
      <c r="GC13249" s="2180"/>
      <c r="GD13249" s="2180"/>
      <c r="GE13249" s="2180"/>
      <c r="GF13249" s="2180"/>
      <c r="GG13249" s="2180"/>
      <c r="GH13249" s="2180"/>
      <c r="GI13249" s="2180"/>
      <c r="GJ13249" s="2180"/>
      <c r="GK13249" s="2180"/>
      <c r="GL13249" s="2180"/>
      <c r="GM13249" s="2180"/>
      <c r="GN13249" s="2180"/>
      <c r="GO13249" s="2180"/>
      <c r="GP13249" s="2180"/>
      <c r="GQ13249" s="2180"/>
      <c r="GR13249" s="2180"/>
      <c r="GS13249" s="2180"/>
      <c r="GT13249" s="2180"/>
      <c r="GU13249" s="2180"/>
      <c r="GV13249" s="2180"/>
      <c r="GW13249" s="2180"/>
      <c r="GX13249" s="2180"/>
      <c r="GY13249" s="2180"/>
      <c r="GZ13249" s="2180"/>
      <c r="HA13249" s="2180"/>
      <c r="HB13249" s="2180"/>
      <c r="HC13249" s="2180"/>
      <c r="HD13249" s="2180"/>
      <c r="HE13249" s="2180"/>
      <c r="HF13249" s="2180"/>
      <c r="HG13249" s="2180"/>
      <c r="HH13249" s="2180"/>
      <c r="HI13249" s="2180"/>
      <c r="HJ13249" s="2180"/>
      <c r="HK13249" s="2180"/>
      <c r="HL13249" s="2180"/>
      <c r="HM13249" s="2180"/>
      <c r="HN13249" s="2180"/>
      <c r="HO13249" s="2180"/>
      <c r="HP13249" s="2180"/>
      <c r="HQ13249" s="2180"/>
      <c r="HR13249" s="2180"/>
      <c r="HS13249" s="2180"/>
      <c r="HT13249" s="2180"/>
      <c r="HU13249" s="2180"/>
      <c r="HV13249" s="2180"/>
      <c r="HW13249" s="2180"/>
      <c r="HX13249" s="2180"/>
      <c r="HY13249" s="2180"/>
      <c r="HZ13249" s="2180"/>
      <c r="IA13249" s="2180"/>
      <c r="IB13249" s="2180"/>
      <c r="IC13249" s="2180"/>
      <c r="ID13249" s="2180"/>
      <c r="IE13249" s="2180"/>
      <c r="IF13249" s="2180"/>
      <c r="IG13249" s="2180"/>
      <c r="IH13249" s="2180"/>
      <c r="II13249" s="2180"/>
      <c r="IJ13249" s="2180"/>
      <c r="IK13249" s="2180"/>
      <c r="IL13249" s="2180"/>
      <c r="IM13249" s="2180"/>
      <c r="IN13249" s="2180"/>
      <c r="IO13249" s="2180"/>
      <c r="IP13249" s="2180"/>
      <c r="IQ13249" s="2180"/>
      <c r="IR13249" s="2180"/>
      <c r="IS13249" s="2180"/>
      <c r="IT13249" s="2180"/>
      <c r="IU13249" s="2180"/>
      <c r="IV13249" s="2180"/>
    </row>
    <row r="13250" spans="1:256" hidden="1">
      <c r="A13250" s="2149"/>
      <c r="B13250" s="2231"/>
      <c r="C13250" s="2143"/>
      <c r="D13250" s="2149"/>
      <c r="E13250" s="2232"/>
      <c r="F13250" s="2240"/>
      <c r="G13250" s="17"/>
      <c r="H13250" s="17"/>
      <c r="I13250" s="2233"/>
      <c r="J13250" s="2235"/>
      <c r="K13250" s="2305"/>
      <c r="L13250" s="2305"/>
      <c r="M13250" s="2175">
        <v>0</v>
      </c>
      <c r="N13250" s="2237"/>
      <c r="O13250" s="1801"/>
      <c r="P13250" s="2120"/>
      <c r="Q13250" s="2125"/>
      <c r="R13250" s="2122"/>
      <c r="S13250" s="2120">
        <f>R13250*E13243</f>
        <v>0</v>
      </c>
      <c r="T13250" s="2125"/>
      <c r="U13250" s="2180"/>
      <c r="V13250" s="2180"/>
      <c r="W13250" s="2180"/>
      <c r="X13250" s="2180"/>
      <c r="Y13250" s="2180"/>
      <c r="Z13250" s="2180"/>
      <c r="AA13250" s="2180"/>
      <c r="AB13250" s="2180"/>
      <c r="AC13250" s="2180"/>
      <c r="AD13250" s="2180"/>
      <c r="AE13250" s="2180"/>
      <c r="AF13250" s="2180"/>
      <c r="AG13250" s="2180"/>
      <c r="AH13250" s="2180"/>
      <c r="AI13250" s="2180"/>
      <c r="AJ13250" s="2180"/>
      <c r="AK13250" s="2180"/>
      <c r="AL13250" s="2180"/>
      <c r="AM13250" s="2180"/>
      <c r="AN13250" s="2180"/>
      <c r="AO13250" s="2180"/>
      <c r="AP13250" s="2180"/>
      <c r="AQ13250" s="2180"/>
      <c r="AR13250" s="2180"/>
      <c r="AS13250" s="2180"/>
      <c r="AT13250" s="2180"/>
      <c r="AU13250" s="2180"/>
      <c r="AV13250" s="2180"/>
      <c r="AW13250" s="2180"/>
      <c r="AX13250" s="2180"/>
      <c r="AY13250" s="2180"/>
      <c r="AZ13250" s="2180"/>
      <c r="BA13250" s="2180"/>
      <c r="BB13250" s="2180"/>
      <c r="BC13250" s="2180"/>
      <c r="BD13250" s="2180"/>
      <c r="BE13250" s="2180"/>
      <c r="BF13250" s="2180"/>
      <c r="BG13250" s="2180"/>
      <c r="BH13250" s="2180"/>
      <c r="BI13250" s="2180"/>
      <c r="BJ13250" s="2180"/>
      <c r="BK13250" s="2180"/>
      <c r="BL13250" s="2180"/>
      <c r="BM13250" s="2180"/>
      <c r="BN13250" s="2180"/>
      <c r="BO13250" s="2180"/>
      <c r="BP13250" s="2180"/>
      <c r="BQ13250" s="2180"/>
      <c r="BR13250" s="2180"/>
      <c r="BS13250" s="2180"/>
      <c r="BT13250" s="2180"/>
      <c r="BU13250" s="2180"/>
      <c r="BV13250" s="2180"/>
      <c r="BW13250" s="2180"/>
      <c r="BX13250" s="2180"/>
      <c r="BY13250" s="2180"/>
      <c r="BZ13250" s="2180"/>
      <c r="CA13250" s="2180"/>
      <c r="CB13250" s="2180"/>
      <c r="CC13250" s="2180"/>
      <c r="CD13250" s="2180"/>
      <c r="CE13250" s="2180"/>
      <c r="CF13250" s="2180"/>
      <c r="CG13250" s="2180"/>
      <c r="CH13250" s="2180"/>
      <c r="CI13250" s="2180"/>
      <c r="CJ13250" s="2180"/>
      <c r="CK13250" s="2180"/>
      <c r="CL13250" s="2180"/>
      <c r="CM13250" s="2180"/>
      <c r="CN13250" s="2180"/>
      <c r="CO13250" s="2180"/>
      <c r="CP13250" s="2180"/>
      <c r="CQ13250" s="2180"/>
      <c r="CR13250" s="2180"/>
      <c r="CS13250" s="2180"/>
      <c r="CT13250" s="2180"/>
      <c r="CU13250" s="2180"/>
      <c r="CV13250" s="2180"/>
      <c r="CW13250" s="2180"/>
      <c r="CX13250" s="2180"/>
      <c r="CY13250" s="2180"/>
      <c r="CZ13250" s="2180"/>
      <c r="DA13250" s="2180"/>
      <c r="DB13250" s="2180"/>
      <c r="DC13250" s="2180"/>
      <c r="DD13250" s="2180"/>
      <c r="DE13250" s="2180"/>
      <c r="DF13250" s="2180"/>
      <c r="DG13250" s="2180"/>
      <c r="DH13250" s="2180"/>
      <c r="DI13250" s="2180"/>
      <c r="DJ13250" s="2180"/>
      <c r="DK13250" s="2180"/>
      <c r="DL13250" s="2180"/>
      <c r="DM13250" s="2180"/>
      <c r="DN13250" s="2180"/>
      <c r="DO13250" s="2180"/>
      <c r="DP13250" s="2180"/>
      <c r="DQ13250" s="2180"/>
      <c r="DR13250" s="2180"/>
      <c r="DS13250" s="2180"/>
      <c r="DT13250" s="2180"/>
      <c r="DU13250" s="2180"/>
      <c r="DV13250" s="2180"/>
      <c r="DW13250" s="2180"/>
      <c r="DX13250" s="2180"/>
      <c r="DY13250" s="2180"/>
      <c r="DZ13250" s="2180"/>
      <c r="EA13250" s="2180"/>
      <c r="EB13250" s="2180"/>
      <c r="EC13250" s="2180"/>
      <c r="ED13250" s="2180"/>
      <c r="EE13250" s="2180"/>
      <c r="EF13250" s="2180"/>
      <c r="EG13250" s="2180"/>
      <c r="EH13250" s="2180"/>
      <c r="EI13250" s="2180"/>
      <c r="EJ13250" s="2180"/>
      <c r="EK13250" s="2180"/>
      <c r="EL13250" s="2180"/>
      <c r="EM13250" s="2180"/>
      <c r="EN13250" s="2180"/>
      <c r="EO13250" s="2180"/>
      <c r="EP13250" s="2180"/>
      <c r="EQ13250" s="2180"/>
      <c r="ER13250" s="2180"/>
      <c r="ES13250" s="2180"/>
      <c r="ET13250" s="2180"/>
      <c r="EU13250" s="2180"/>
      <c r="EV13250" s="2180"/>
      <c r="EW13250" s="2180"/>
      <c r="EX13250" s="2180"/>
      <c r="EY13250" s="2180"/>
      <c r="EZ13250" s="2180"/>
      <c r="FA13250" s="2180"/>
      <c r="FB13250" s="2180"/>
      <c r="FC13250" s="2180"/>
      <c r="FD13250" s="2180"/>
      <c r="FE13250" s="2180"/>
      <c r="FF13250" s="2180"/>
      <c r="FG13250" s="2180"/>
      <c r="FH13250" s="2180"/>
      <c r="FI13250" s="2180"/>
      <c r="FJ13250" s="2180"/>
      <c r="FK13250" s="2180"/>
      <c r="FL13250" s="2180"/>
      <c r="FM13250" s="2180"/>
      <c r="FN13250" s="2180"/>
      <c r="FO13250" s="2180"/>
      <c r="FP13250" s="2180"/>
      <c r="FQ13250" s="2180"/>
      <c r="FR13250" s="2180"/>
      <c r="FS13250" s="2180"/>
      <c r="FT13250" s="2180"/>
      <c r="FU13250" s="2180"/>
      <c r="FV13250" s="2180"/>
      <c r="FW13250" s="2180"/>
      <c r="FX13250" s="2180"/>
      <c r="FY13250" s="2180"/>
      <c r="FZ13250" s="2180"/>
      <c r="GA13250" s="2180"/>
      <c r="GB13250" s="2180"/>
      <c r="GC13250" s="2180"/>
      <c r="GD13250" s="2180"/>
      <c r="GE13250" s="2180"/>
      <c r="GF13250" s="2180"/>
      <c r="GG13250" s="2180"/>
      <c r="GH13250" s="2180"/>
      <c r="GI13250" s="2180"/>
      <c r="GJ13250" s="2180"/>
      <c r="GK13250" s="2180"/>
      <c r="GL13250" s="2180"/>
      <c r="GM13250" s="2180"/>
      <c r="GN13250" s="2180"/>
      <c r="GO13250" s="2180"/>
      <c r="GP13250" s="2180"/>
      <c r="GQ13250" s="2180"/>
      <c r="GR13250" s="2180"/>
      <c r="GS13250" s="2180"/>
      <c r="GT13250" s="2180"/>
      <c r="GU13250" s="2180"/>
      <c r="GV13250" s="2180"/>
      <c r="GW13250" s="2180"/>
      <c r="GX13250" s="2180"/>
      <c r="GY13250" s="2180"/>
      <c r="GZ13250" s="2180"/>
      <c r="HA13250" s="2180"/>
      <c r="HB13250" s="2180"/>
      <c r="HC13250" s="2180"/>
      <c r="HD13250" s="2180"/>
      <c r="HE13250" s="2180"/>
      <c r="HF13250" s="2180"/>
      <c r="HG13250" s="2180"/>
      <c r="HH13250" s="2180"/>
      <c r="HI13250" s="2180"/>
      <c r="HJ13250" s="2180"/>
      <c r="HK13250" s="2180"/>
      <c r="HL13250" s="2180"/>
      <c r="HM13250" s="2180"/>
      <c r="HN13250" s="2180"/>
      <c r="HO13250" s="2180"/>
      <c r="HP13250" s="2180"/>
      <c r="HQ13250" s="2180"/>
      <c r="HR13250" s="2180"/>
      <c r="HS13250" s="2180"/>
      <c r="HT13250" s="2180"/>
      <c r="HU13250" s="2180"/>
      <c r="HV13250" s="2180"/>
      <c r="HW13250" s="2180"/>
      <c r="HX13250" s="2180"/>
      <c r="HY13250" s="2180"/>
      <c r="HZ13250" s="2180"/>
      <c r="IA13250" s="2180"/>
      <c r="IB13250" s="2180"/>
      <c r="IC13250" s="2180"/>
      <c r="ID13250" s="2180"/>
      <c r="IE13250" s="2180"/>
      <c r="IF13250" s="2180"/>
      <c r="IG13250" s="2180"/>
      <c r="IH13250" s="2180"/>
      <c r="II13250" s="2180"/>
      <c r="IJ13250" s="2180"/>
      <c r="IK13250" s="2180"/>
      <c r="IL13250" s="2180"/>
      <c r="IM13250" s="2180"/>
      <c r="IN13250" s="2180"/>
      <c r="IO13250" s="2180"/>
      <c r="IP13250" s="2180"/>
      <c r="IQ13250" s="2180"/>
      <c r="IR13250" s="2180"/>
      <c r="IS13250" s="2180"/>
      <c r="IT13250" s="2180"/>
      <c r="IU13250" s="2180"/>
      <c r="IV13250" s="2180"/>
    </row>
    <row r="13251" spans="1:256" hidden="1">
      <c r="A13251" s="2149"/>
      <c r="B13251" s="2231"/>
      <c r="C13251" s="2143"/>
      <c r="D13251" s="2149"/>
      <c r="E13251" s="2232"/>
      <c r="F13251" s="2240"/>
      <c r="G13251" s="17"/>
      <c r="H13251" s="17"/>
      <c r="I13251" s="2233"/>
      <c r="J13251" s="2235"/>
      <c r="K13251" s="2305"/>
      <c r="L13251" s="2305"/>
      <c r="M13251" s="2175">
        <v>0</v>
      </c>
      <c r="N13251" s="2237"/>
      <c r="O13251" s="2312"/>
      <c r="P13251" s="2120"/>
      <c r="Q13251" s="2125"/>
      <c r="R13251" s="2122"/>
      <c r="S13251" s="2120">
        <f>R13251*E13243</f>
        <v>0</v>
      </c>
      <c r="T13251" s="2125"/>
      <c r="U13251" s="2180"/>
      <c r="V13251" s="2180"/>
      <c r="W13251" s="2180"/>
      <c r="X13251" s="2180"/>
      <c r="Y13251" s="2180"/>
      <c r="Z13251" s="2180"/>
      <c r="AA13251" s="2180"/>
      <c r="AB13251" s="2180"/>
      <c r="AC13251" s="2180"/>
      <c r="AD13251" s="2180"/>
      <c r="AE13251" s="2180"/>
      <c r="AF13251" s="2180"/>
      <c r="AG13251" s="2180"/>
      <c r="AH13251" s="2180"/>
      <c r="AI13251" s="2180"/>
      <c r="AJ13251" s="2180"/>
      <c r="AK13251" s="2180"/>
      <c r="AL13251" s="2180"/>
      <c r="AM13251" s="2180"/>
      <c r="AN13251" s="2180"/>
      <c r="AO13251" s="2180"/>
      <c r="AP13251" s="2180"/>
      <c r="AQ13251" s="2180"/>
      <c r="AR13251" s="2180"/>
      <c r="AS13251" s="2180"/>
      <c r="AT13251" s="2180"/>
      <c r="AU13251" s="2180"/>
      <c r="AV13251" s="2180"/>
      <c r="AW13251" s="2180"/>
      <c r="AX13251" s="2180"/>
      <c r="AY13251" s="2180"/>
      <c r="AZ13251" s="2180"/>
      <c r="BA13251" s="2180"/>
      <c r="BB13251" s="2180"/>
      <c r="BC13251" s="2180"/>
      <c r="BD13251" s="2180"/>
      <c r="BE13251" s="2180"/>
      <c r="BF13251" s="2180"/>
      <c r="BG13251" s="2180"/>
      <c r="BH13251" s="2180"/>
      <c r="BI13251" s="2180"/>
      <c r="BJ13251" s="2180"/>
      <c r="BK13251" s="2180"/>
      <c r="BL13251" s="2180"/>
      <c r="BM13251" s="2180"/>
      <c r="BN13251" s="2180"/>
      <c r="BO13251" s="2180"/>
      <c r="BP13251" s="2180"/>
      <c r="BQ13251" s="2180"/>
      <c r="BR13251" s="2180"/>
      <c r="BS13251" s="2180"/>
      <c r="BT13251" s="2180"/>
      <c r="BU13251" s="2180"/>
      <c r="BV13251" s="2180"/>
      <c r="BW13251" s="2180"/>
      <c r="BX13251" s="2180"/>
      <c r="BY13251" s="2180"/>
      <c r="BZ13251" s="2180"/>
      <c r="CA13251" s="2180"/>
      <c r="CB13251" s="2180"/>
      <c r="CC13251" s="2180"/>
      <c r="CD13251" s="2180"/>
      <c r="CE13251" s="2180"/>
      <c r="CF13251" s="2180"/>
      <c r="CG13251" s="2180"/>
      <c r="CH13251" s="2180"/>
      <c r="CI13251" s="2180"/>
      <c r="CJ13251" s="2180"/>
      <c r="CK13251" s="2180"/>
      <c r="CL13251" s="2180"/>
      <c r="CM13251" s="2180"/>
      <c r="CN13251" s="2180"/>
      <c r="CO13251" s="2180"/>
      <c r="CP13251" s="2180"/>
      <c r="CQ13251" s="2180"/>
      <c r="CR13251" s="2180"/>
      <c r="CS13251" s="2180"/>
      <c r="CT13251" s="2180"/>
      <c r="CU13251" s="2180"/>
      <c r="CV13251" s="2180"/>
      <c r="CW13251" s="2180"/>
      <c r="CX13251" s="2180"/>
      <c r="CY13251" s="2180"/>
      <c r="CZ13251" s="2180"/>
      <c r="DA13251" s="2180"/>
      <c r="DB13251" s="2180"/>
      <c r="DC13251" s="2180"/>
      <c r="DD13251" s="2180"/>
      <c r="DE13251" s="2180"/>
      <c r="DF13251" s="2180"/>
      <c r="DG13251" s="2180"/>
      <c r="DH13251" s="2180"/>
      <c r="DI13251" s="2180"/>
      <c r="DJ13251" s="2180"/>
      <c r="DK13251" s="2180"/>
      <c r="DL13251" s="2180"/>
      <c r="DM13251" s="2180"/>
      <c r="DN13251" s="2180"/>
      <c r="DO13251" s="2180"/>
      <c r="DP13251" s="2180"/>
      <c r="DQ13251" s="2180"/>
      <c r="DR13251" s="2180"/>
      <c r="DS13251" s="2180"/>
      <c r="DT13251" s="2180"/>
      <c r="DU13251" s="2180"/>
      <c r="DV13251" s="2180"/>
      <c r="DW13251" s="2180"/>
      <c r="DX13251" s="2180"/>
      <c r="DY13251" s="2180"/>
      <c r="DZ13251" s="2180"/>
      <c r="EA13251" s="2180"/>
      <c r="EB13251" s="2180"/>
      <c r="EC13251" s="2180"/>
      <c r="ED13251" s="2180"/>
      <c r="EE13251" s="2180"/>
      <c r="EF13251" s="2180"/>
      <c r="EG13251" s="2180"/>
      <c r="EH13251" s="2180"/>
      <c r="EI13251" s="2180"/>
      <c r="EJ13251" s="2180"/>
      <c r="EK13251" s="2180"/>
      <c r="EL13251" s="2180"/>
      <c r="EM13251" s="2180"/>
      <c r="EN13251" s="2180"/>
      <c r="EO13251" s="2180"/>
      <c r="EP13251" s="2180"/>
      <c r="EQ13251" s="2180"/>
      <c r="ER13251" s="2180"/>
      <c r="ES13251" s="2180"/>
      <c r="ET13251" s="2180"/>
      <c r="EU13251" s="2180"/>
      <c r="EV13251" s="2180"/>
      <c r="EW13251" s="2180"/>
      <c r="EX13251" s="2180"/>
      <c r="EY13251" s="2180"/>
      <c r="EZ13251" s="2180"/>
      <c r="FA13251" s="2180"/>
      <c r="FB13251" s="2180"/>
      <c r="FC13251" s="2180"/>
      <c r="FD13251" s="2180"/>
      <c r="FE13251" s="2180"/>
      <c r="FF13251" s="2180"/>
      <c r="FG13251" s="2180"/>
      <c r="FH13251" s="2180"/>
      <c r="FI13251" s="2180"/>
      <c r="FJ13251" s="2180"/>
      <c r="FK13251" s="2180"/>
      <c r="FL13251" s="2180"/>
      <c r="FM13251" s="2180"/>
      <c r="FN13251" s="2180"/>
      <c r="FO13251" s="2180"/>
      <c r="FP13251" s="2180"/>
      <c r="FQ13251" s="2180"/>
      <c r="FR13251" s="2180"/>
      <c r="FS13251" s="2180"/>
      <c r="FT13251" s="2180"/>
      <c r="FU13251" s="2180"/>
      <c r="FV13251" s="2180"/>
      <c r="FW13251" s="2180"/>
      <c r="FX13251" s="2180"/>
      <c r="FY13251" s="2180"/>
      <c r="FZ13251" s="2180"/>
      <c r="GA13251" s="2180"/>
      <c r="GB13251" s="2180"/>
      <c r="GC13251" s="2180"/>
      <c r="GD13251" s="2180"/>
      <c r="GE13251" s="2180"/>
      <c r="GF13251" s="2180"/>
      <c r="GG13251" s="2180"/>
      <c r="GH13251" s="2180"/>
      <c r="GI13251" s="2180"/>
      <c r="GJ13251" s="2180"/>
      <c r="GK13251" s="2180"/>
      <c r="GL13251" s="2180"/>
      <c r="GM13251" s="2180"/>
      <c r="GN13251" s="2180"/>
      <c r="GO13251" s="2180"/>
      <c r="GP13251" s="2180"/>
      <c r="GQ13251" s="2180"/>
      <c r="GR13251" s="2180"/>
      <c r="GS13251" s="2180"/>
      <c r="GT13251" s="2180"/>
      <c r="GU13251" s="2180"/>
      <c r="GV13251" s="2180"/>
      <c r="GW13251" s="2180"/>
      <c r="GX13251" s="2180"/>
      <c r="GY13251" s="2180"/>
      <c r="GZ13251" s="2180"/>
      <c r="HA13251" s="2180"/>
      <c r="HB13251" s="2180"/>
      <c r="HC13251" s="2180"/>
      <c r="HD13251" s="2180"/>
      <c r="HE13251" s="2180"/>
      <c r="HF13251" s="2180"/>
      <c r="HG13251" s="2180"/>
      <c r="HH13251" s="2180"/>
      <c r="HI13251" s="2180"/>
      <c r="HJ13251" s="2180"/>
      <c r="HK13251" s="2180"/>
      <c r="HL13251" s="2180"/>
      <c r="HM13251" s="2180"/>
      <c r="HN13251" s="2180"/>
      <c r="HO13251" s="2180"/>
      <c r="HP13251" s="2180"/>
      <c r="HQ13251" s="2180"/>
      <c r="HR13251" s="2180"/>
      <c r="HS13251" s="2180"/>
      <c r="HT13251" s="2180"/>
      <c r="HU13251" s="2180"/>
      <c r="HV13251" s="2180"/>
      <c r="HW13251" s="2180"/>
      <c r="HX13251" s="2180"/>
      <c r="HY13251" s="2180"/>
      <c r="HZ13251" s="2180"/>
      <c r="IA13251" s="2180"/>
      <c r="IB13251" s="2180"/>
      <c r="IC13251" s="2180"/>
      <c r="ID13251" s="2180"/>
      <c r="IE13251" s="2180"/>
      <c r="IF13251" s="2180"/>
      <c r="IG13251" s="2180"/>
      <c r="IH13251" s="2180"/>
      <c r="II13251" s="2180"/>
      <c r="IJ13251" s="2180"/>
      <c r="IK13251" s="2180"/>
      <c r="IL13251" s="2180"/>
      <c r="IM13251" s="2180"/>
      <c r="IN13251" s="2180"/>
      <c r="IO13251" s="2180"/>
      <c r="IP13251" s="2180"/>
      <c r="IQ13251" s="2180"/>
      <c r="IR13251" s="2180"/>
      <c r="IS13251" s="2180"/>
      <c r="IT13251" s="2180"/>
      <c r="IU13251" s="2180"/>
      <c r="IV13251" s="2180"/>
    </row>
    <row r="13252" spans="1:256" ht="30.75" customHeight="1">
      <c r="A13252" s="2149">
        <f>A13243+1</f>
        <v>8</v>
      </c>
      <c r="B13252" s="2242" t="str">
        <f>IF(B13260&lt;&gt;0,"27-42      "&amp;" ·="&amp;B13260+0,"   27-42 ")</f>
        <v xml:space="preserve">   27-42 </v>
      </c>
      <c r="C13252" s="2145" t="s">
        <v>1617</v>
      </c>
      <c r="D13252" s="2149" t="s">
        <v>1834</v>
      </c>
      <c r="E13252" s="2173">
        <v>1288.5999999999999</v>
      </c>
      <c r="F13252" s="2241">
        <v>3.3000000000000002E-2</v>
      </c>
      <c r="G13252" s="17">
        <v>42.523800000000001</v>
      </c>
      <c r="H13252" s="2268">
        <v>4.788812824956673E-2</v>
      </c>
      <c r="I13252" s="2241">
        <v>0.12759999999999999</v>
      </c>
      <c r="J13252" s="17">
        <v>164.42535999999998</v>
      </c>
      <c r="K13252" s="2268">
        <v>0.38918255199999996</v>
      </c>
      <c r="L13252" s="2268">
        <v>0.9578233527029999</v>
      </c>
      <c r="M13252" s="2175">
        <v>1.8046122470359962</v>
      </c>
      <c r="N13252" s="2485">
        <v>2325.4233415305844</v>
      </c>
      <c r="O13252" s="2200">
        <f>E13252*L13252</f>
        <v>1234.2511722930856</v>
      </c>
      <c r="P13252" s="2200" t="s">
        <v>1871</v>
      </c>
      <c r="Q13252" s="2200" t="s">
        <v>2093</v>
      </c>
      <c r="R13252" s="2200">
        <v>0.189</v>
      </c>
      <c r="S13252" s="2118">
        <f>R13252*E13252</f>
        <v>243.54539999999997</v>
      </c>
      <c r="T13252" s="2116">
        <v>4</v>
      </c>
      <c r="U13252" s="2180"/>
      <c r="V13252" s="2180"/>
      <c r="W13252" s="2180"/>
      <c r="X13252" s="2180"/>
      <c r="Y13252" s="2180"/>
      <c r="Z13252" s="2180"/>
      <c r="AA13252" s="2180"/>
      <c r="AB13252" s="2180"/>
      <c r="AC13252" s="2180"/>
      <c r="AD13252" s="2180"/>
      <c r="AE13252" s="2180"/>
      <c r="AF13252" s="2180"/>
      <c r="AG13252" s="2180"/>
      <c r="AH13252" s="2180"/>
      <c r="AI13252" s="2180"/>
      <c r="AJ13252" s="2180"/>
      <c r="AK13252" s="2180"/>
      <c r="AL13252" s="2180"/>
      <c r="AM13252" s="2180"/>
      <c r="AN13252" s="2180"/>
      <c r="AO13252" s="2180"/>
      <c r="AP13252" s="2180"/>
      <c r="AQ13252" s="2180"/>
      <c r="AR13252" s="2180"/>
      <c r="AS13252" s="2180"/>
      <c r="AT13252" s="2180"/>
      <c r="AU13252" s="2180"/>
      <c r="AV13252" s="2180"/>
      <c r="AW13252" s="2180"/>
      <c r="AX13252" s="2180"/>
      <c r="AY13252" s="2180"/>
      <c r="AZ13252" s="2180"/>
      <c r="BA13252" s="2180"/>
      <c r="BB13252" s="2180"/>
      <c r="BC13252" s="2180"/>
      <c r="BD13252" s="2180"/>
      <c r="BE13252" s="2180"/>
      <c r="BF13252" s="2180"/>
      <c r="BG13252" s="2180"/>
      <c r="BH13252" s="2180"/>
      <c r="BI13252" s="2180"/>
      <c r="BJ13252" s="2180"/>
      <c r="BK13252" s="2180"/>
      <c r="BL13252" s="2180"/>
      <c r="BM13252" s="2180"/>
      <c r="BN13252" s="2180"/>
      <c r="BO13252" s="2180"/>
      <c r="BP13252" s="2180"/>
      <c r="BQ13252" s="2180"/>
      <c r="BR13252" s="2180"/>
      <c r="BS13252" s="2180"/>
      <c r="BT13252" s="2180"/>
      <c r="BU13252" s="2180"/>
      <c r="BV13252" s="2180"/>
      <c r="BW13252" s="2180"/>
      <c r="BX13252" s="2180"/>
      <c r="BY13252" s="2180"/>
      <c r="BZ13252" s="2180"/>
      <c r="CA13252" s="2180"/>
      <c r="CB13252" s="2180"/>
      <c r="CC13252" s="2180"/>
      <c r="CD13252" s="2180"/>
      <c r="CE13252" s="2180"/>
      <c r="CF13252" s="2180"/>
      <c r="CG13252" s="2180"/>
      <c r="CH13252" s="2180"/>
      <c r="CI13252" s="2180"/>
      <c r="CJ13252" s="2180"/>
      <c r="CK13252" s="2180"/>
      <c r="CL13252" s="2180"/>
      <c r="CM13252" s="2180"/>
      <c r="CN13252" s="2180"/>
      <c r="CO13252" s="2180"/>
      <c r="CP13252" s="2180"/>
      <c r="CQ13252" s="2180"/>
      <c r="CR13252" s="2180"/>
      <c r="CS13252" s="2180"/>
      <c r="CT13252" s="2180"/>
      <c r="CU13252" s="2180"/>
      <c r="CV13252" s="2180"/>
      <c r="CW13252" s="2180"/>
      <c r="CX13252" s="2180"/>
      <c r="CY13252" s="2180"/>
      <c r="CZ13252" s="2180"/>
      <c r="DA13252" s="2180"/>
      <c r="DB13252" s="2180"/>
      <c r="DC13252" s="2180"/>
      <c r="DD13252" s="2180"/>
      <c r="DE13252" s="2180"/>
      <c r="DF13252" s="2180"/>
      <c r="DG13252" s="2180"/>
      <c r="DH13252" s="2180"/>
      <c r="DI13252" s="2180"/>
      <c r="DJ13252" s="2180"/>
      <c r="DK13252" s="2180"/>
      <c r="DL13252" s="2180"/>
      <c r="DM13252" s="2180"/>
      <c r="DN13252" s="2180"/>
      <c r="DO13252" s="2180"/>
      <c r="DP13252" s="2180"/>
      <c r="DQ13252" s="2180"/>
      <c r="DR13252" s="2180"/>
      <c r="DS13252" s="2180"/>
      <c r="DT13252" s="2180"/>
      <c r="DU13252" s="2180"/>
      <c r="DV13252" s="2180"/>
      <c r="DW13252" s="2180"/>
      <c r="DX13252" s="2180"/>
      <c r="DY13252" s="2180"/>
      <c r="DZ13252" s="2180"/>
      <c r="EA13252" s="2180"/>
      <c r="EB13252" s="2180"/>
      <c r="EC13252" s="2180"/>
      <c r="ED13252" s="2180"/>
      <c r="EE13252" s="2180"/>
      <c r="EF13252" s="2180"/>
      <c r="EG13252" s="2180"/>
      <c r="EH13252" s="2180"/>
      <c r="EI13252" s="2180"/>
      <c r="EJ13252" s="2180"/>
      <c r="EK13252" s="2180"/>
      <c r="EL13252" s="2180"/>
      <c r="EM13252" s="2180"/>
      <c r="EN13252" s="2180"/>
      <c r="EO13252" s="2180"/>
      <c r="EP13252" s="2180"/>
      <c r="EQ13252" s="2180"/>
      <c r="ER13252" s="2180"/>
      <c r="ES13252" s="2180"/>
      <c r="ET13252" s="2180"/>
      <c r="EU13252" s="2180"/>
      <c r="EV13252" s="2180"/>
      <c r="EW13252" s="2180"/>
      <c r="EX13252" s="2180"/>
      <c r="EY13252" s="2180"/>
      <c r="EZ13252" s="2180"/>
      <c r="FA13252" s="2180"/>
      <c r="FB13252" s="2180"/>
      <c r="FC13252" s="2180"/>
      <c r="FD13252" s="2180"/>
      <c r="FE13252" s="2180"/>
      <c r="FF13252" s="2180"/>
      <c r="FG13252" s="2180"/>
      <c r="FH13252" s="2180"/>
      <c r="FI13252" s="2180"/>
      <c r="FJ13252" s="2180"/>
      <c r="FK13252" s="2180"/>
      <c r="FL13252" s="2180"/>
      <c r="FM13252" s="2180"/>
      <c r="FN13252" s="2180"/>
      <c r="FO13252" s="2180"/>
      <c r="FP13252" s="2180"/>
      <c r="FQ13252" s="2180"/>
      <c r="FR13252" s="2180"/>
      <c r="FS13252" s="2180"/>
      <c r="FT13252" s="2180"/>
      <c r="FU13252" s="2180"/>
      <c r="FV13252" s="2180"/>
      <c r="FW13252" s="2180"/>
      <c r="FX13252" s="2180"/>
      <c r="FY13252" s="2180"/>
      <c r="FZ13252" s="2180"/>
      <c r="GA13252" s="2180"/>
      <c r="GB13252" s="2180"/>
      <c r="GC13252" s="2180"/>
      <c r="GD13252" s="2180"/>
      <c r="GE13252" s="2180"/>
      <c r="GF13252" s="2180"/>
      <c r="GG13252" s="2180"/>
      <c r="GH13252" s="2180"/>
      <c r="GI13252" s="2180"/>
      <c r="GJ13252" s="2180"/>
      <c r="GK13252" s="2180"/>
      <c r="GL13252" s="2180"/>
      <c r="GM13252" s="2180"/>
      <c r="GN13252" s="2180"/>
      <c r="GO13252" s="2180"/>
      <c r="GP13252" s="2180"/>
      <c r="GQ13252" s="2180"/>
      <c r="GR13252" s="2180"/>
      <c r="GS13252" s="2180"/>
      <c r="GT13252" s="2180"/>
      <c r="GU13252" s="2180"/>
      <c r="GV13252" s="2180"/>
      <c r="GW13252" s="2180"/>
      <c r="GX13252" s="2180"/>
      <c r="GY13252" s="2180"/>
      <c r="GZ13252" s="2180"/>
      <c r="HA13252" s="2180"/>
      <c r="HB13252" s="2180"/>
      <c r="HC13252" s="2180"/>
      <c r="HD13252" s="2180"/>
      <c r="HE13252" s="2180"/>
      <c r="HF13252" s="2180"/>
      <c r="HG13252" s="2180"/>
      <c r="HH13252" s="2180"/>
      <c r="HI13252" s="2180"/>
      <c r="HJ13252" s="2180"/>
      <c r="HK13252" s="2180"/>
      <c r="HL13252" s="2180"/>
      <c r="HM13252" s="2180"/>
      <c r="HN13252" s="2180"/>
      <c r="HO13252" s="2180"/>
      <c r="HP13252" s="2180"/>
      <c r="HQ13252" s="2180"/>
      <c r="HR13252" s="2180"/>
      <c r="HS13252" s="2180"/>
      <c r="HT13252" s="2180"/>
      <c r="HU13252" s="2180"/>
      <c r="HV13252" s="2180"/>
      <c r="HW13252" s="2180"/>
      <c r="HX13252" s="2180"/>
      <c r="HY13252" s="2180"/>
      <c r="HZ13252" s="2180"/>
      <c r="IA13252" s="2180"/>
      <c r="IB13252" s="2180"/>
      <c r="IC13252" s="2180"/>
      <c r="ID13252" s="2180"/>
      <c r="IE13252" s="2180"/>
      <c r="IF13252" s="2180"/>
      <c r="IG13252" s="2180"/>
      <c r="IH13252" s="2180"/>
      <c r="II13252" s="2180"/>
      <c r="IJ13252" s="2180"/>
      <c r="IK13252" s="2180"/>
      <c r="IL13252" s="2180"/>
      <c r="IM13252" s="2180"/>
      <c r="IN13252" s="2180"/>
      <c r="IO13252" s="2180"/>
      <c r="IP13252" s="2180"/>
      <c r="IQ13252" s="2180"/>
      <c r="IR13252" s="2180"/>
      <c r="IS13252" s="2180"/>
      <c r="IT13252" s="2180"/>
      <c r="IU13252" s="2180"/>
      <c r="IV13252" s="2180"/>
    </row>
    <row r="13253" spans="1:256" hidden="1">
      <c r="A13253" s="2149"/>
      <c r="B13253" s="2242"/>
      <c r="C13253" s="2145"/>
      <c r="D13253" s="2149"/>
      <c r="E13253" s="2252"/>
      <c r="F13253" s="2233"/>
      <c r="G13253" s="17"/>
      <c r="H13253" s="17"/>
      <c r="I13253" s="2233"/>
      <c r="J13253" s="2235"/>
      <c r="K13253" s="2305"/>
      <c r="L13253" s="2305"/>
      <c r="M13253" s="2175">
        <v>0</v>
      </c>
      <c r="N13253" s="2237"/>
      <c r="O13253" s="1801"/>
      <c r="P13253" s="2200" t="s">
        <v>1872</v>
      </c>
      <c r="Q13253" s="2200" t="s">
        <v>2093</v>
      </c>
      <c r="R13253" s="2200">
        <v>1.4999999999999999E-2</v>
      </c>
      <c r="S13253" s="2120">
        <f>R13253*E13252</f>
        <v>19.328999999999997</v>
      </c>
      <c r="T13253" s="2120">
        <v>4</v>
      </c>
      <c r="U13253" s="2180"/>
      <c r="V13253" s="2180"/>
      <c r="W13253" s="2180"/>
      <c r="X13253" s="2180"/>
      <c r="Y13253" s="2180"/>
      <c r="Z13253" s="2180"/>
      <c r="AA13253" s="2180"/>
      <c r="AB13253" s="2180"/>
      <c r="AC13253" s="2180"/>
      <c r="AD13253" s="2180"/>
      <c r="AE13253" s="2180"/>
      <c r="AF13253" s="2180"/>
      <c r="AG13253" s="2180"/>
      <c r="AH13253" s="2180"/>
      <c r="AI13253" s="2180"/>
      <c r="AJ13253" s="2180"/>
      <c r="AK13253" s="2180"/>
      <c r="AL13253" s="2180"/>
      <c r="AM13253" s="2180"/>
      <c r="AN13253" s="2180"/>
      <c r="AO13253" s="2180"/>
      <c r="AP13253" s="2180"/>
      <c r="AQ13253" s="2180"/>
      <c r="AR13253" s="2180"/>
      <c r="AS13253" s="2180"/>
      <c r="AT13253" s="2180"/>
      <c r="AU13253" s="2180"/>
      <c r="AV13253" s="2180"/>
      <c r="AW13253" s="2180"/>
      <c r="AX13253" s="2180"/>
      <c r="AY13253" s="2180"/>
      <c r="AZ13253" s="2180"/>
      <c r="BA13253" s="2180"/>
      <c r="BB13253" s="2180"/>
      <c r="BC13253" s="2180"/>
      <c r="BD13253" s="2180"/>
      <c r="BE13253" s="2180"/>
      <c r="BF13253" s="2180"/>
      <c r="BG13253" s="2180"/>
      <c r="BH13253" s="2180"/>
      <c r="BI13253" s="2180"/>
      <c r="BJ13253" s="2180"/>
      <c r="BK13253" s="2180"/>
      <c r="BL13253" s="2180"/>
      <c r="BM13253" s="2180"/>
      <c r="BN13253" s="2180"/>
      <c r="BO13253" s="2180"/>
      <c r="BP13253" s="2180"/>
      <c r="BQ13253" s="2180"/>
      <c r="BR13253" s="2180"/>
      <c r="BS13253" s="2180"/>
      <c r="BT13253" s="2180"/>
      <c r="BU13253" s="2180"/>
      <c r="BV13253" s="2180"/>
      <c r="BW13253" s="2180"/>
      <c r="BX13253" s="2180"/>
      <c r="BY13253" s="2180"/>
      <c r="BZ13253" s="2180"/>
      <c r="CA13253" s="2180"/>
      <c r="CB13253" s="2180"/>
      <c r="CC13253" s="2180"/>
      <c r="CD13253" s="2180"/>
      <c r="CE13253" s="2180"/>
      <c r="CF13253" s="2180"/>
      <c r="CG13253" s="2180"/>
      <c r="CH13253" s="2180"/>
      <c r="CI13253" s="2180"/>
      <c r="CJ13253" s="2180"/>
      <c r="CK13253" s="2180"/>
      <c r="CL13253" s="2180"/>
      <c r="CM13253" s="2180"/>
      <c r="CN13253" s="2180"/>
      <c r="CO13253" s="2180"/>
      <c r="CP13253" s="2180"/>
      <c r="CQ13253" s="2180"/>
      <c r="CR13253" s="2180"/>
      <c r="CS13253" s="2180"/>
      <c r="CT13253" s="2180"/>
      <c r="CU13253" s="2180"/>
      <c r="CV13253" s="2180"/>
      <c r="CW13253" s="2180"/>
      <c r="CX13253" s="2180"/>
      <c r="CY13253" s="2180"/>
      <c r="CZ13253" s="2180"/>
      <c r="DA13253" s="2180"/>
      <c r="DB13253" s="2180"/>
      <c r="DC13253" s="2180"/>
      <c r="DD13253" s="2180"/>
      <c r="DE13253" s="2180"/>
      <c r="DF13253" s="2180"/>
      <c r="DG13253" s="2180"/>
      <c r="DH13253" s="2180"/>
      <c r="DI13253" s="2180"/>
      <c r="DJ13253" s="2180"/>
      <c r="DK13253" s="2180"/>
      <c r="DL13253" s="2180"/>
      <c r="DM13253" s="2180"/>
      <c r="DN13253" s="2180"/>
      <c r="DO13253" s="2180"/>
      <c r="DP13253" s="2180"/>
      <c r="DQ13253" s="2180"/>
      <c r="DR13253" s="2180"/>
      <c r="DS13253" s="2180"/>
      <c r="DT13253" s="2180"/>
      <c r="DU13253" s="2180"/>
      <c r="DV13253" s="2180"/>
      <c r="DW13253" s="2180"/>
      <c r="DX13253" s="2180"/>
      <c r="DY13253" s="2180"/>
      <c r="DZ13253" s="2180"/>
      <c r="EA13253" s="2180"/>
      <c r="EB13253" s="2180"/>
      <c r="EC13253" s="2180"/>
      <c r="ED13253" s="2180"/>
      <c r="EE13253" s="2180"/>
      <c r="EF13253" s="2180"/>
      <c r="EG13253" s="2180"/>
      <c r="EH13253" s="2180"/>
      <c r="EI13253" s="2180"/>
      <c r="EJ13253" s="2180"/>
      <c r="EK13253" s="2180"/>
      <c r="EL13253" s="2180"/>
      <c r="EM13253" s="2180"/>
      <c r="EN13253" s="2180"/>
      <c r="EO13253" s="2180"/>
      <c r="EP13253" s="2180"/>
      <c r="EQ13253" s="2180"/>
      <c r="ER13253" s="2180"/>
      <c r="ES13253" s="2180"/>
      <c r="ET13253" s="2180"/>
      <c r="EU13253" s="2180"/>
      <c r="EV13253" s="2180"/>
      <c r="EW13253" s="2180"/>
      <c r="EX13253" s="2180"/>
      <c r="EY13253" s="2180"/>
      <c r="EZ13253" s="2180"/>
      <c r="FA13253" s="2180"/>
      <c r="FB13253" s="2180"/>
      <c r="FC13253" s="2180"/>
      <c r="FD13253" s="2180"/>
      <c r="FE13253" s="2180"/>
      <c r="FF13253" s="2180"/>
      <c r="FG13253" s="2180"/>
      <c r="FH13253" s="2180"/>
      <c r="FI13253" s="2180"/>
      <c r="FJ13253" s="2180"/>
      <c r="FK13253" s="2180"/>
      <c r="FL13253" s="2180"/>
      <c r="FM13253" s="2180"/>
      <c r="FN13253" s="2180"/>
      <c r="FO13253" s="2180"/>
      <c r="FP13253" s="2180"/>
      <c r="FQ13253" s="2180"/>
      <c r="FR13253" s="2180"/>
      <c r="FS13253" s="2180"/>
      <c r="FT13253" s="2180"/>
      <c r="FU13253" s="2180"/>
      <c r="FV13253" s="2180"/>
      <c r="FW13253" s="2180"/>
      <c r="FX13253" s="2180"/>
      <c r="FY13253" s="2180"/>
      <c r="FZ13253" s="2180"/>
      <c r="GA13253" s="2180"/>
      <c r="GB13253" s="2180"/>
      <c r="GC13253" s="2180"/>
      <c r="GD13253" s="2180"/>
      <c r="GE13253" s="2180"/>
      <c r="GF13253" s="2180"/>
      <c r="GG13253" s="2180"/>
      <c r="GH13253" s="2180"/>
      <c r="GI13253" s="2180"/>
      <c r="GJ13253" s="2180"/>
      <c r="GK13253" s="2180"/>
      <c r="GL13253" s="2180"/>
      <c r="GM13253" s="2180"/>
      <c r="GN13253" s="2180"/>
      <c r="GO13253" s="2180"/>
      <c r="GP13253" s="2180"/>
      <c r="GQ13253" s="2180"/>
      <c r="GR13253" s="2180"/>
      <c r="GS13253" s="2180"/>
      <c r="GT13253" s="2180"/>
      <c r="GU13253" s="2180"/>
      <c r="GV13253" s="2180"/>
      <c r="GW13253" s="2180"/>
      <c r="GX13253" s="2180"/>
      <c r="GY13253" s="2180"/>
      <c r="GZ13253" s="2180"/>
      <c r="HA13253" s="2180"/>
      <c r="HB13253" s="2180"/>
      <c r="HC13253" s="2180"/>
      <c r="HD13253" s="2180"/>
      <c r="HE13253" s="2180"/>
      <c r="HF13253" s="2180"/>
      <c r="HG13253" s="2180"/>
      <c r="HH13253" s="2180"/>
      <c r="HI13253" s="2180"/>
      <c r="HJ13253" s="2180"/>
      <c r="HK13253" s="2180"/>
      <c r="HL13253" s="2180"/>
      <c r="HM13253" s="2180"/>
      <c r="HN13253" s="2180"/>
      <c r="HO13253" s="2180"/>
      <c r="HP13253" s="2180"/>
      <c r="HQ13253" s="2180"/>
      <c r="HR13253" s="2180"/>
      <c r="HS13253" s="2180"/>
      <c r="HT13253" s="2180"/>
      <c r="HU13253" s="2180"/>
      <c r="HV13253" s="2180"/>
      <c r="HW13253" s="2180"/>
      <c r="HX13253" s="2180"/>
      <c r="HY13253" s="2180"/>
      <c r="HZ13253" s="2180"/>
      <c r="IA13253" s="2180"/>
      <c r="IB13253" s="2180"/>
      <c r="IC13253" s="2180"/>
      <c r="ID13253" s="2180"/>
      <c r="IE13253" s="2180"/>
      <c r="IF13253" s="2180"/>
      <c r="IG13253" s="2180"/>
      <c r="IH13253" s="2180"/>
      <c r="II13253" s="2180"/>
      <c r="IJ13253" s="2180"/>
      <c r="IK13253" s="2180"/>
      <c r="IL13253" s="2180"/>
      <c r="IM13253" s="2180"/>
      <c r="IN13253" s="2180"/>
      <c r="IO13253" s="2180"/>
      <c r="IP13253" s="2180"/>
      <c r="IQ13253" s="2180"/>
      <c r="IR13253" s="2180"/>
      <c r="IS13253" s="2180"/>
      <c r="IT13253" s="2180"/>
      <c r="IU13253" s="2180"/>
      <c r="IV13253" s="2180"/>
    </row>
    <row r="13254" spans="1:256" hidden="1">
      <c r="A13254" s="2149"/>
      <c r="B13254" s="2242"/>
      <c r="C13254" s="2145"/>
      <c r="D13254" s="2149"/>
      <c r="E13254" s="2232"/>
      <c r="F13254" s="2240"/>
      <c r="G13254" s="17"/>
      <c r="H13254" s="17"/>
      <c r="I13254" s="2233"/>
      <c r="J13254" s="2235"/>
      <c r="K13254" s="2305"/>
      <c r="L13254" s="2305"/>
      <c r="M13254" s="2175">
        <v>0</v>
      </c>
      <c r="N13254" s="2237"/>
      <c r="O13254" s="2312"/>
      <c r="P13254" s="2200" t="s">
        <v>653</v>
      </c>
      <c r="Q13254" s="2200" t="s">
        <v>2093</v>
      </c>
      <c r="R13254" s="2200">
        <v>0.03</v>
      </c>
      <c r="S13254" s="2129">
        <f>R13254*E13252</f>
        <v>38.657999999999994</v>
      </c>
      <c r="T13254" s="2129">
        <v>0.16700000000000001</v>
      </c>
      <c r="U13254" s="2180"/>
      <c r="V13254" s="2180"/>
      <c r="W13254" s="2180"/>
      <c r="X13254" s="2180"/>
      <c r="Y13254" s="2180"/>
      <c r="Z13254" s="2180"/>
      <c r="AA13254" s="2180"/>
      <c r="AB13254" s="2180"/>
      <c r="AC13254" s="2180"/>
      <c r="AD13254" s="2180"/>
      <c r="AE13254" s="2180"/>
      <c r="AF13254" s="2180"/>
      <c r="AG13254" s="2180"/>
      <c r="AH13254" s="2180"/>
      <c r="AI13254" s="2180"/>
      <c r="AJ13254" s="2180"/>
      <c r="AK13254" s="2180"/>
      <c r="AL13254" s="2180"/>
      <c r="AM13254" s="2180"/>
      <c r="AN13254" s="2180"/>
      <c r="AO13254" s="2180"/>
      <c r="AP13254" s="2180"/>
      <c r="AQ13254" s="2180"/>
      <c r="AR13254" s="2180"/>
      <c r="AS13254" s="2180"/>
      <c r="AT13254" s="2180"/>
      <c r="AU13254" s="2180"/>
      <c r="AV13254" s="2180"/>
      <c r="AW13254" s="2180"/>
      <c r="AX13254" s="2180"/>
      <c r="AY13254" s="2180"/>
      <c r="AZ13254" s="2180"/>
      <c r="BA13254" s="2180"/>
      <c r="BB13254" s="2180"/>
      <c r="BC13254" s="2180"/>
      <c r="BD13254" s="2180"/>
      <c r="BE13254" s="2180"/>
      <c r="BF13254" s="2180"/>
      <c r="BG13254" s="2180"/>
      <c r="BH13254" s="2180"/>
      <c r="BI13254" s="2180"/>
      <c r="BJ13254" s="2180"/>
      <c r="BK13254" s="2180"/>
      <c r="BL13254" s="2180"/>
      <c r="BM13254" s="2180"/>
      <c r="BN13254" s="2180"/>
      <c r="BO13254" s="2180"/>
      <c r="BP13254" s="2180"/>
      <c r="BQ13254" s="2180"/>
      <c r="BR13254" s="2180"/>
      <c r="BS13254" s="2180"/>
      <c r="BT13254" s="2180"/>
      <c r="BU13254" s="2180"/>
      <c r="BV13254" s="2180"/>
      <c r="BW13254" s="2180"/>
      <c r="BX13254" s="2180"/>
      <c r="BY13254" s="2180"/>
      <c r="BZ13254" s="2180"/>
      <c r="CA13254" s="2180"/>
      <c r="CB13254" s="2180"/>
      <c r="CC13254" s="2180"/>
      <c r="CD13254" s="2180"/>
      <c r="CE13254" s="2180"/>
      <c r="CF13254" s="2180"/>
      <c r="CG13254" s="2180"/>
      <c r="CH13254" s="2180"/>
      <c r="CI13254" s="2180"/>
      <c r="CJ13254" s="2180"/>
      <c r="CK13254" s="2180"/>
      <c r="CL13254" s="2180"/>
      <c r="CM13254" s="2180"/>
      <c r="CN13254" s="2180"/>
      <c r="CO13254" s="2180"/>
      <c r="CP13254" s="2180"/>
      <c r="CQ13254" s="2180"/>
      <c r="CR13254" s="2180"/>
      <c r="CS13254" s="2180"/>
      <c r="CT13254" s="2180"/>
      <c r="CU13254" s="2180"/>
      <c r="CV13254" s="2180"/>
      <c r="CW13254" s="2180"/>
      <c r="CX13254" s="2180"/>
      <c r="CY13254" s="2180"/>
      <c r="CZ13254" s="2180"/>
      <c r="DA13254" s="2180"/>
      <c r="DB13254" s="2180"/>
      <c r="DC13254" s="2180"/>
      <c r="DD13254" s="2180"/>
      <c r="DE13254" s="2180"/>
      <c r="DF13254" s="2180"/>
      <c r="DG13254" s="2180"/>
      <c r="DH13254" s="2180"/>
      <c r="DI13254" s="2180"/>
      <c r="DJ13254" s="2180"/>
      <c r="DK13254" s="2180"/>
      <c r="DL13254" s="2180"/>
      <c r="DM13254" s="2180"/>
      <c r="DN13254" s="2180"/>
      <c r="DO13254" s="2180"/>
      <c r="DP13254" s="2180"/>
      <c r="DQ13254" s="2180"/>
      <c r="DR13254" s="2180"/>
      <c r="DS13254" s="2180"/>
      <c r="DT13254" s="2180"/>
      <c r="DU13254" s="2180"/>
      <c r="DV13254" s="2180"/>
      <c r="DW13254" s="2180"/>
      <c r="DX13254" s="2180"/>
      <c r="DY13254" s="2180"/>
      <c r="DZ13254" s="2180"/>
      <c r="EA13254" s="2180"/>
      <c r="EB13254" s="2180"/>
      <c r="EC13254" s="2180"/>
      <c r="ED13254" s="2180"/>
      <c r="EE13254" s="2180"/>
      <c r="EF13254" s="2180"/>
      <c r="EG13254" s="2180"/>
      <c r="EH13254" s="2180"/>
      <c r="EI13254" s="2180"/>
      <c r="EJ13254" s="2180"/>
      <c r="EK13254" s="2180"/>
      <c r="EL13254" s="2180"/>
      <c r="EM13254" s="2180"/>
      <c r="EN13254" s="2180"/>
      <c r="EO13254" s="2180"/>
      <c r="EP13254" s="2180"/>
      <c r="EQ13254" s="2180"/>
      <c r="ER13254" s="2180"/>
      <c r="ES13254" s="2180"/>
      <c r="ET13254" s="2180"/>
      <c r="EU13254" s="2180"/>
      <c r="EV13254" s="2180"/>
      <c r="EW13254" s="2180"/>
      <c r="EX13254" s="2180"/>
      <c r="EY13254" s="2180"/>
      <c r="EZ13254" s="2180"/>
      <c r="FA13254" s="2180"/>
      <c r="FB13254" s="2180"/>
      <c r="FC13254" s="2180"/>
      <c r="FD13254" s="2180"/>
      <c r="FE13254" s="2180"/>
      <c r="FF13254" s="2180"/>
      <c r="FG13254" s="2180"/>
      <c r="FH13254" s="2180"/>
      <c r="FI13254" s="2180"/>
      <c r="FJ13254" s="2180"/>
      <c r="FK13254" s="2180"/>
      <c r="FL13254" s="2180"/>
      <c r="FM13254" s="2180"/>
      <c r="FN13254" s="2180"/>
      <c r="FO13254" s="2180"/>
      <c r="FP13254" s="2180"/>
      <c r="FQ13254" s="2180"/>
      <c r="FR13254" s="2180"/>
      <c r="FS13254" s="2180"/>
      <c r="FT13254" s="2180"/>
      <c r="FU13254" s="2180"/>
      <c r="FV13254" s="2180"/>
      <c r="FW13254" s="2180"/>
      <c r="FX13254" s="2180"/>
      <c r="FY13254" s="2180"/>
      <c r="FZ13254" s="2180"/>
      <c r="GA13254" s="2180"/>
      <c r="GB13254" s="2180"/>
      <c r="GC13254" s="2180"/>
      <c r="GD13254" s="2180"/>
      <c r="GE13254" s="2180"/>
      <c r="GF13254" s="2180"/>
      <c r="GG13254" s="2180"/>
      <c r="GH13254" s="2180"/>
      <c r="GI13254" s="2180"/>
      <c r="GJ13254" s="2180"/>
      <c r="GK13254" s="2180"/>
      <c r="GL13254" s="2180"/>
      <c r="GM13254" s="2180"/>
      <c r="GN13254" s="2180"/>
      <c r="GO13254" s="2180"/>
      <c r="GP13254" s="2180"/>
      <c r="GQ13254" s="2180"/>
      <c r="GR13254" s="2180"/>
      <c r="GS13254" s="2180"/>
      <c r="GT13254" s="2180"/>
      <c r="GU13254" s="2180"/>
      <c r="GV13254" s="2180"/>
      <c r="GW13254" s="2180"/>
      <c r="GX13254" s="2180"/>
      <c r="GY13254" s="2180"/>
      <c r="GZ13254" s="2180"/>
      <c r="HA13254" s="2180"/>
      <c r="HB13254" s="2180"/>
      <c r="HC13254" s="2180"/>
      <c r="HD13254" s="2180"/>
      <c r="HE13254" s="2180"/>
      <c r="HF13254" s="2180"/>
      <c r="HG13254" s="2180"/>
      <c r="HH13254" s="2180"/>
      <c r="HI13254" s="2180"/>
      <c r="HJ13254" s="2180"/>
      <c r="HK13254" s="2180"/>
      <c r="HL13254" s="2180"/>
      <c r="HM13254" s="2180"/>
      <c r="HN13254" s="2180"/>
      <c r="HO13254" s="2180"/>
      <c r="HP13254" s="2180"/>
      <c r="HQ13254" s="2180"/>
      <c r="HR13254" s="2180"/>
      <c r="HS13254" s="2180"/>
      <c r="HT13254" s="2180"/>
      <c r="HU13254" s="2180"/>
      <c r="HV13254" s="2180"/>
      <c r="HW13254" s="2180"/>
      <c r="HX13254" s="2180"/>
      <c r="HY13254" s="2180"/>
      <c r="HZ13254" s="2180"/>
      <c r="IA13254" s="2180"/>
      <c r="IB13254" s="2180"/>
      <c r="IC13254" s="2180"/>
      <c r="ID13254" s="2180"/>
      <c r="IE13254" s="2180"/>
      <c r="IF13254" s="2180"/>
      <c r="IG13254" s="2180"/>
      <c r="IH13254" s="2180"/>
      <c r="II13254" s="2180"/>
      <c r="IJ13254" s="2180"/>
      <c r="IK13254" s="2180"/>
      <c r="IL13254" s="2180"/>
      <c r="IM13254" s="2180"/>
      <c r="IN13254" s="2180"/>
      <c r="IO13254" s="2180"/>
      <c r="IP13254" s="2180"/>
      <c r="IQ13254" s="2180"/>
      <c r="IR13254" s="2180"/>
      <c r="IS13254" s="2180"/>
      <c r="IT13254" s="2180"/>
      <c r="IU13254" s="2180"/>
      <c r="IV13254" s="2180"/>
    </row>
    <row r="13255" spans="1:256" hidden="1">
      <c r="A13255" s="2149"/>
      <c r="B13255" s="2242"/>
      <c r="C13255" s="2145"/>
      <c r="D13255" s="2149"/>
      <c r="E13255" s="2232"/>
      <c r="F13255" s="2240"/>
      <c r="G13255" s="17"/>
      <c r="H13255" s="17"/>
      <c r="I13255" s="2233"/>
      <c r="J13255" s="2235"/>
      <c r="K13255" s="2305"/>
      <c r="L13255" s="2305"/>
      <c r="M13255" s="2175">
        <v>0</v>
      </c>
      <c r="N13255" s="2237"/>
      <c r="O13255" s="1801"/>
      <c r="P13255" s="2120"/>
      <c r="Q13255" s="2125"/>
      <c r="R13255" s="2122"/>
      <c r="S13255" s="2120">
        <f>R13255*E13252</f>
        <v>0</v>
      </c>
      <c r="T13255" s="2125"/>
      <c r="U13255" s="2180"/>
      <c r="V13255" s="2180"/>
      <c r="W13255" s="2180"/>
      <c r="X13255" s="2180"/>
      <c r="Y13255" s="2180"/>
      <c r="Z13255" s="2180"/>
      <c r="AA13255" s="2180"/>
      <c r="AB13255" s="2180"/>
      <c r="AC13255" s="2180"/>
      <c r="AD13255" s="2180"/>
      <c r="AE13255" s="2180"/>
      <c r="AF13255" s="2180"/>
      <c r="AG13255" s="2180"/>
      <c r="AH13255" s="2180"/>
      <c r="AI13255" s="2180"/>
      <c r="AJ13255" s="2180"/>
      <c r="AK13255" s="2180"/>
      <c r="AL13255" s="2180"/>
      <c r="AM13255" s="2180"/>
      <c r="AN13255" s="2180"/>
      <c r="AO13255" s="2180"/>
      <c r="AP13255" s="2180"/>
      <c r="AQ13255" s="2180"/>
      <c r="AR13255" s="2180"/>
      <c r="AS13255" s="2180"/>
      <c r="AT13255" s="2180"/>
      <c r="AU13255" s="2180"/>
      <c r="AV13255" s="2180"/>
      <c r="AW13255" s="2180"/>
      <c r="AX13255" s="2180"/>
      <c r="AY13255" s="2180"/>
      <c r="AZ13255" s="2180"/>
      <c r="BA13255" s="2180"/>
      <c r="BB13255" s="2180"/>
      <c r="BC13255" s="2180"/>
      <c r="BD13255" s="2180"/>
      <c r="BE13255" s="2180"/>
      <c r="BF13255" s="2180"/>
      <c r="BG13255" s="2180"/>
      <c r="BH13255" s="2180"/>
      <c r="BI13255" s="2180"/>
      <c r="BJ13255" s="2180"/>
      <c r="BK13255" s="2180"/>
      <c r="BL13255" s="2180"/>
      <c r="BM13255" s="2180"/>
      <c r="BN13255" s="2180"/>
      <c r="BO13255" s="2180"/>
      <c r="BP13255" s="2180"/>
      <c r="BQ13255" s="2180"/>
      <c r="BR13255" s="2180"/>
      <c r="BS13255" s="2180"/>
      <c r="BT13255" s="2180"/>
      <c r="BU13255" s="2180"/>
      <c r="BV13255" s="2180"/>
      <c r="BW13255" s="2180"/>
      <c r="BX13255" s="2180"/>
      <c r="BY13255" s="2180"/>
      <c r="BZ13255" s="2180"/>
      <c r="CA13255" s="2180"/>
      <c r="CB13255" s="2180"/>
      <c r="CC13255" s="2180"/>
      <c r="CD13255" s="2180"/>
      <c r="CE13255" s="2180"/>
      <c r="CF13255" s="2180"/>
      <c r="CG13255" s="2180"/>
      <c r="CH13255" s="2180"/>
      <c r="CI13255" s="2180"/>
      <c r="CJ13255" s="2180"/>
      <c r="CK13255" s="2180"/>
      <c r="CL13255" s="2180"/>
      <c r="CM13255" s="2180"/>
      <c r="CN13255" s="2180"/>
      <c r="CO13255" s="2180"/>
      <c r="CP13255" s="2180"/>
      <c r="CQ13255" s="2180"/>
      <c r="CR13255" s="2180"/>
      <c r="CS13255" s="2180"/>
      <c r="CT13255" s="2180"/>
      <c r="CU13255" s="2180"/>
      <c r="CV13255" s="2180"/>
      <c r="CW13255" s="2180"/>
      <c r="CX13255" s="2180"/>
      <c r="CY13255" s="2180"/>
      <c r="CZ13255" s="2180"/>
      <c r="DA13255" s="2180"/>
      <c r="DB13255" s="2180"/>
      <c r="DC13255" s="2180"/>
      <c r="DD13255" s="2180"/>
      <c r="DE13255" s="2180"/>
      <c r="DF13255" s="2180"/>
      <c r="DG13255" s="2180"/>
      <c r="DH13255" s="2180"/>
      <c r="DI13255" s="2180"/>
      <c r="DJ13255" s="2180"/>
      <c r="DK13255" s="2180"/>
      <c r="DL13255" s="2180"/>
      <c r="DM13255" s="2180"/>
      <c r="DN13255" s="2180"/>
      <c r="DO13255" s="2180"/>
      <c r="DP13255" s="2180"/>
      <c r="DQ13255" s="2180"/>
      <c r="DR13255" s="2180"/>
      <c r="DS13255" s="2180"/>
      <c r="DT13255" s="2180"/>
      <c r="DU13255" s="2180"/>
      <c r="DV13255" s="2180"/>
      <c r="DW13255" s="2180"/>
      <c r="DX13255" s="2180"/>
      <c r="DY13255" s="2180"/>
      <c r="DZ13255" s="2180"/>
      <c r="EA13255" s="2180"/>
      <c r="EB13255" s="2180"/>
      <c r="EC13255" s="2180"/>
      <c r="ED13255" s="2180"/>
      <c r="EE13255" s="2180"/>
      <c r="EF13255" s="2180"/>
      <c r="EG13255" s="2180"/>
      <c r="EH13255" s="2180"/>
      <c r="EI13255" s="2180"/>
      <c r="EJ13255" s="2180"/>
      <c r="EK13255" s="2180"/>
      <c r="EL13255" s="2180"/>
      <c r="EM13255" s="2180"/>
      <c r="EN13255" s="2180"/>
      <c r="EO13255" s="2180"/>
      <c r="EP13255" s="2180"/>
      <c r="EQ13255" s="2180"/>
      <c r="ER13255" s="2180"/>
      <c r="ES13255" s="2180"/>
      <c r="ET13255" s="2180"/>
      <c r="EU13255" s="2180"/>
      <c r="EV13255" s="2180"/>
      <c r="EW13255" s="2180"/>
      <c r="EX13255" s="2180"/>
      <c r="EY13255" s="2180"/>
      <c r="EZ13255" s="2180"/>
      <c r="FA13255" s="2180"/>
      <c r="FB13255" s="2180"/>
      <c r="FC13255" s="2180"/>
      <c r="FD13255" s="2180"/>
      <c r="FE13255" s="2180"/>
      <c r="FF13255" s="2180"/>
      <c r="FG13255" s="2180"/>
      <c r="FH13255" s="2180"/>
      <c r="FI13255" s="2180"/>
      <c r="FJ13255" s="2180"/>
      <c r="FK13255" s="2180"/>
      <c r="FL13255" s="2180"/>
      <c r="FM13255" s="2180"/>
      <c r="FN13255" s="2180"/>
      <c r="FO13255" s="2180"/>
      <c r="FP13255" s="2180"/>
      <c r="FQ13255" s="2180"/>
      <c r="FR13255" s="2180"/>
      <c r="FS13255" s="2180"/>
      <c r="FT13255" s="2180"/>
      <c r="FU13255" s="2180"/>
      <c r="FV13255" s="2180"/>
      <c r="FW13255" s="2180"/>
      <c r="FX13255" s="2180"/>
      <c r="FY13255" s="2180"/>
      <c r="FZ13255" s="2180"/>
      <c r="GA13255" s="2180"/>
      <c r="GB13255" s="2180"/>
      <c r="GC13255" s="2180"/>
      <c r="GD13255" s="2180"/>
      <c r="GE13255" s="2180"/>
      <c r="GF13255" s="2180"/>
      <c r="GG13255" s="2180"/>
      <c r="GH13255" s="2180"/>
      <c r="GI13255" s="2180"/>
      <c r="GJ13255" s="2180"/>
      <c r="GK13255" s="2180"/>
      <c r="GL13255" s="2180"/>
      <c r="GM13255" s="2180"/>
      <c r="GN13255" s="2180"/>
      <c r="GO13255" s="2180"/>
      <c r="GP13255" s="2180"/>
      <c r="GQ13255" s="2180"/>
      <c r="GR13255" s="2180"/>
      <c r="GS13255" s="2180"/>
      <c r="GT13255" s="2180"/>
      <c r="GU13255" s="2180"/>
      <c r="GV13255" s="2180"/>
      <c r="GW13255" s="2180"/>
      <c r="GX13255" s="2180"/>
      <c r="GY13255" s="2180"/>
      <c r="GZ13255" s="2180"/>
      <c r="HA13255" s="2180"/>
      <c r="HB13255" s="2180"/>
      <c r="HC13255" s="2180"/>
      <c r="HD13255" s="2180"/>
      <c r="HE13255" s="2180"/>
      <c r="HF13255" s="2180"/>
      <c r="HG13255" s="2180"/>
      <c r="HH13255" s="2180"/>
      <c r="HI13255" s="2180"/>
      <c r="HJ13255" s="2180"/>
      <c r="HK13255" s="2180"/>
      <c r="HL13255" s="2180"/>
      <c r="HM13255" s="2180"/>
      <c r="HN13255" s="2180"/>
      <c r="HO13255" s="2180"/>
      <c r="HP13255" s="2180"/>
      <c r="HQ13255" s="2180"/>
      <c r="HR13255" s="2180"/>
      <c r="HS13255" s="2180"/>
      <c r="HT13255" s="2180"/>
      <c r="HU13255" s="2180"/>
      <c r="HV13255" s="2180"/>
      <c r="HW13255" s="2180"/>
      <c r="HX13255" s="2180"/>
      <c r="HY13255" s="2180"/>
      <c r="HZ13255" s="2180"/>
      <c r="IA13255" s="2180"/>
      <c r="IB13255" s="2180"/>
      <c r="IC13255" s="2180"/>
      <c r="ID13255" s="2180"/>
      <c r="IE13255" s="2180"/>
      <c r="IF13255" s="2180"/>
      <c r="IG13255" s="2180"/>
      <c r="IH13255" s="2180"/>
      <c r="II13255" s="2180"/>
      <c r="IJ13255" s="2180"/>
      <c r="IK13255" s="2180"/>
      <c r="IL13255" s="2180"/>
      <c r="IM13255" s="2180"/>
      <c r="IN13255" s="2180"/>
      <c r="IO13255" s="2180"/>
      <c r="IP13255" s="2180"/>
      <c r="IQ13255" s="2180"/>
      <c r="IR13255" s="2180"/>
      <c r="IS13255" s="2180"/>
      <c r="IT13255" s="2180"/>
      <c r="IU13255" s="2180"/>
      <c r="IV13255" s="2180"/>
    </row>
    <row r="13256" spans="1:256" hidden="1">
      <c r="A13256" s="2149"/>
      <c r="B13256" s="2242"/>
      <c r="C13256" s="2145"/>
      <c r="D13256" s="2149"/>
      <c r="E13256" s="2232"/>
      <c r="F13256" s="2240"/>
      <c r="G13256" s="17"/>
      <c r="H13256" s="17"/>
      <c r="I13256" s="2233"/>
      <c r="J13256" s="2235"/>
      <c r="K13256" s="2305"/>
      <c r="L13256" s="2305"/>
      <c r="M13256" s="2175">
        <v>0</v>
      </c>
      <c r="N13256" s="2237"/>
      <c r="O13256" s="1801"/>
      <c r="P13256" s="2120"/>
      <c r="Q13256" s="2125"/>
      <c r="R13256" s="2122"/>
      <c r="S13256" s="2120">
        <f>R13256*E13252</f>
        <v>0</v>
      </c>
      <c r="T13256" s="2125"/>
      <c r="U13256" s="2180"/>
      <c r="V13256" s="2180"/>
      <c r="W13256" s="2180"/>
      <c r="X13256" s="2180"/>
      <c r="Y13256" s="2180"/>
      <c r="Z13256" s="2180"/>
      <c r="AA13256" s="2180"/>
      <c r="AB13256" s="2180"/>
      <c r="AC13256" s="2180"/>
      <c r="AD13256" s="2180"/>
      <c r="AE13256" s="2180"/>
      <c r="AF13256" s="2180"/>
      <c r="AG13256" s="2180"/>
      <c r="AH13256" s="2180"/>
      <c r="AI13256" s="2180"/>
      <c r="AJ13256" s="2180"/>
      <c r="AK13256" s="2180"/>
      <c r="AL13256" s="2180"/>
      <c r="AM13256" s="2180"/>
      <c r="AN13256" s="2180"/>
      <c r="AO13256" s="2180"/>
      <c r="AP13256" s="2180"/>
      <c r="AQ13256" s="2180"/>
      <c r="AR13256" s="2180"/>
      <c r="AS13256" s="2180"/>
      <c r="AT13256" s="2180"/>
      <c r="AU13256" s="2180"/>
      <c r="AV13256" s="2180"/>
      <c r="AW13256" s="2180"/>
      <c r="AX13256" s="2180"/>
      <c r="AY13256" s="2180"/>
      <c r="AZ13256" s="2180"/>
      <c r="BA13256" s="2180"/>
      <c r="BB13256" s="2180"/>
      <c r="BC13256" s="2180"/>
      <c r="BD13256" s="2180"/>
      <c r="BE13256" s="2180"/>
      <c r="BF13256" s="2180"/>
      <c r="BG13256" s="2180"/>
      <c r="BH13256" s="2180"/>
      <c r="BI13256" s="2180"/>
      <c r="BJ13256" s="2180"/>
      <c r="BK13256" s="2180"/>
      <c r="BL13256" s="2180"/>
      <c r="BM13256" s="2180"/>
      <c r="BN13256" s="2180"/>
      <c r="BO13256" s="2180"/>
      <c r="BP13256" s="2180"/>
      <c r="BQ13256" s="2180"/>
      <c r="BR13256" s="2180"/>
      <c r="BS13256" s="2180"/>
      <c r="BT13256" s="2180"/>
      <c r="BU13256" s="2180"/>
      <c r="BV13256" s="2180"/>
      <c r="BW13256" s="2180"/>
      <c r="BX13256" s="2180"/>
      <c r="BY13256" s="2180"/>
      <c r="BZ13256" s="2180"/>
      <c r="CA13256" s="2180"/>
      <c r="CB13256" s="2180"/>
      <c r="CC13256" s="2180"/>
      <c r="CD13256" s="2180"/>
      <c r="CE13256" s="2180"/>
      <c r="CF13256" s="2180"/>
      <c r="CG13256" s="2180"/>
      <c r="CH13256" s="2180"/>
      <c r="CI13256" s="2180"/>
      <c r="CJ13256" s="2180"/>
      <c r="CK13256" s="2180"/>
      <c r="CL13256" s="2180"/>
      <c r="CM13256" s="2180"/>
      <c r="CN13256" s="2180"/>
      <c r="CO13256" s="2180"/>
      <c r="CP13256" s="2180"/>
      <c r="CQ13256" s="2180"/>
      <c r="CR13256" s="2180"/>
      <c r="CS13256" s="2180"/>
      <c r="CT13256" s="2180"/>
      <c r="CU13256" s="2180"/>
      <c r="CV13256" s="2180"/>
      <c r="CW13256" s="2180"/>
      <c r="CX13256" s="2180"/>
      <c r="CY13256" s="2180"/>
      <c r="CZ13256" s="2180"/>
      <c r="DA13256" s="2180"/>
      <c r="DB13256" s="2180"/>
      <c r="DC13256" s="2180"/>
      <c r="DD13256" s="2180"/>
      <c r="DE13256" s="2180"/>
      <c r="DF13256" s="2180"/>
      <c r="DG13256" s="2180"/>
      <c r="DH13256" s="2180"/>
      <c r="DI13256" s="2180"/>
      <c r="DJ13256" s="2180"/>
      <c r="DK13256" s="2180"/>
      <c r="DL13256" s="2180"/>
      <c r="DM13256" s="2180"/>
      <c r="DN13256" s="2180"/>
      <c r="DO13256" s="2180"/>
      <c r="DP13256" s="2180"/>
      <c r="DQ13256" s="2180"/>
      <c r="DR13256" s="2180"/>
      <c r="DS13256" s="2180"/>
      <c r="DT13256" s="2180"/>
      <c r="DU13256" s="2180"/>
      <c r="DV13256" s="2180"/>
      <c r="DW13256" s="2180"/>
      <c r="DX13256" s="2180"/>
      <c r="DY13256" s="2180"/>
      <c r="DZ13256" s="2180"/>
      <c r="EA13256" s="2180"/>
      <c r="EB13256" s="2180"/>
      <c r="EC13256" s="2180"/>
      <c r="ED13256" s="2180"/>
      <c r="EE13256" s="2180"/>
      <c r="EF13256" s="2180"/>
      <c r="EG13256" s="2180"/>
      <c r="EH13256" s="2180"/>
      <c r="EI13256" s="2180"/>
      <c r="EJ13256" s="2180"/>
      <c r="EK13256" s="2180"/>
      <c r="EL13256" s="2180"/>
      <c r="EM13256" s="2180"/>
      <c r="EN13256" s="2180"/>
      <c r="EO13256" s="2180"/>
      <c r="EP13256" s="2180"/>
      <c r="EQ13256" s="2180"/>
      <c r="ER13256" s="2180"/>
      <c r="ES13256" s="2180"/>
      <c r="ET13256" s="2180"/>
      <c r="EU13256" s="2180"/>
      <c r="EV13256" s="2180"/>
      <c r="EW13256" s="2180"/>
      <c r="EX13256" s="2180"/>
      <c r="EY13256" s="2180"/>
      <c r="EZ13256" s="2180"/>
      <c r="FA13256" s="2180"/>
      <c r="FB13256" s="2180"/>
      <c r="FC13256" s="2180"/>
      <c r="FD13256" s="2180"/>
      <c r="FE13256" s="2180"/>
      <c r="FF13256" s="2180"/>
      <c r="FG13256" s="2180"/>
      <c r="FH13256" s="2180"/>
      <c r="FI13256" s="2180"/>
      <c r="FJ13256" s="2180"/>
      <c r="FK13256" s="2180"/>
      <c r="FL13256" s="2180"/>
      <c r="FM13256" s="2180"/>
      <c r="FN13256" s="2180"/>
      <c r="FO13256" s="2180"/>
      <c r="FP13256" s="2180"/>
      <c r="FQ13256" s="2180"/>
      <c r="FR13256" s="2180"/>
      <c r="FS13256" s="2180"/>
      <c r="FT13256" s="2180"/>
      <c r="FU13256" s="2180"/>
      <c r="FV13256" s="2180"/>
      <c r="FW13256" s="2180"/>
      <c r="FX13256" s="2180"/>
      <c r="FY13256" s="2180"/>
      <c r="FZ13256" s="2180"/>
      <c r="GA13256" s="2180"/>
      <c r="GB13256" s="2180"/>
      <c r="GC13256" s="2180"/>
      <c r="GD13256" s="2180"/>
      <c r="GE13256" s="2180"/>
      <c r="GF13256" s="2180"/>
      <c r="GG13256" s="2180"/>
      <c r="GH13256" s="2180"/>
      <c r="GI13256" s="2180"/>
      <c r="GJ13256" s="2180"/>
      <c r="GK13256" s="2180"/>
      <c r="GL13256" s="2180"/>
      <c r="GM13256" s="2180"/>
      <c r="GN13256" s="2180"/>
      <c r="GO13256" s="2180"/>
      <c r="GP13256" s="2180"/>
      <c r="GQ13256" s="2180"/>
      <c r="GR13256" s="2180"/>
      <c r="GS13256" s="2180"/>
      <c r="GT13256" s="2180"/>
      <c r="GU13256" s="2180"/>
      <c r="GV13256" s="2180"/>
      <c r="GW13256" s="2180"/>
      <c r="GX13256" s="2180"/>
      <c r="GY13256" s="2180"/>
      <c r="GZ13256" s="2180"/>
      <c r="HA13256" s="2180"/>
      <c r="HB13256" s="2180"/>
      <c r="HC13256" s="2180"/>
      <c r="HD13256" s="2180"/>
      <c r="HE13256" s="2180"/>
      <c r="HF13256" s="2180"/>
      <c r="HG13256" s="2180"/>
      <c r="HH13256" s="2180"/>
      <c r="HI13256" s="2180"/>
      <c r="HJ13256" s="2180"/>
      <c r="HK13256" s="2180"/>
      <c r="HL13256" s="2180"/>
      <c r="HM13256" s="2180"/>
      <c r="HN13256" s="2180"/>
      <c r="HO13256" s="2180"/>
      <c r="HP13256" s="2180"/>
      <c r="HQ13256" s="2180"/>
      <c r="HR13256" s="2180"/>
      <c r="HS13256" s="2180"/>
      <c r="HT13256" s="2180"/>
      <c r="HU13256" s="2180"/>
      <c r="HV13256" s="2180"/>
      <c r="HW13256" s="2180"/>
      <c r="HX13256" s="2180"/>
      <c r="HY13256" s="2180"/>
      <c r="HZ13256" s="2180"/>
      <c r="IA13256" s="2180"/>
      <c r="IB13256" s="2180"/>
      <c r="IC13256" s="2180"/>
      <c r="ID13256" s="2180"/>
      <c r="IE13256" s="2180"/>
      <c r="IF13256" s="2180"/>
      <c r="IG13256" s="2180"/>
      <c r="IH13256" s="2180"/>
      <c r="II13256" s="2180"/>
      <c r="IJ13256" s="2180"/>
      <c r="IK13256" s="2180"/>
      <c r="IL13256" s="2180"/>
      <c r="IM13256" s="2180"/>
      <c r="IN13256" s="2180"/>
      <c r="IO13256" s="2180"/>
      <c r="IP13256" s="2180"/>
      <c r="IQ13256" s="2180"/>
      <c r="IR13256" s="2180"/>
      <c r="IS13256" s="2180"/>
      <c r="IT13256" s="2180"/>
      <c r="IU13256" s="2180"/>
      <c r="IV13256" s="2180"/>
    </row>
    <row r="13257" spans="1:256" hidden="1">
      <c r="A13257" s="2149"/>
      <c r="B13257" s="2242"/>
      <c r="C13257" s="2145"/>
      <c r="D13257" s="2149"/>
      <c r="E13257" s="2232"/>
      <c r="F13257" s="2240"/>
      <c r="G13257" s="17"/>
      <c r="H13257" s="17"/>
      <c r="I13257" s="2233"/>
      <c r="J13257" s="2235"/>
      <c r="K13257" s="2305"/>
      <c r="L13257" s="2305"/>
      <c r="M13257" s="2175">
        <v>0</v>
      </c>
      <c r="N13257" s="2237"/>
      <c r="O13257" s="1801"/>
      <c r="P13257" s="2120"/>
      <c r="Q13257" s="2125"/>
      <c r="R13257" s="2122"/>
      <c r="S13257" s="2120">
        <f>R13257*E13252</f>
        <v>0</v>
      </c>
      <c r="T13257" s="2125"/>
      <c r="U13257" s="2180"/>
      <c r="V13257" s="2180"/>
      <c r="W13257" s="2180"/>
      <c r="X13257" s="2180"/>
      <c r="Y13257" s="2180"/>
      <c r="Z13257" s="2180"/>
      <c r="AA13257" s="2180"/>
      <c r="AB13257" s="2180"/>
      <c r="AC13257" s="2180"/>
      <c r="AD13257" s="2180"/>
      <c r="AE13257" s="2180"/>
      <c r="AF13257" s="2180"/>
      <c r="AG13257" s="2180"/>
      <c r="AH13257" s="2180"/>
      <c r="AI13257" s="2180"/>
      <c r="AJ13257" s="2180"/>
      <c r="AK13257" s="2180"/>
      <c r="AL13257" s="2180"/>
      <c r="AM13257" s="2180"/>
      <c r="AN13257" s="2180"/>
      <c r="AO13257" s="2180"/>
      <c r="AP13257" s="2180"/>
      <c r="AQ13257" s="2180"/>
      <c r="AR13257" s="2180"/>
      <c r="AS13257" s="2180"/>
      <c r="AT13257" s="2180"/>
      <c r="AU13257" s="2180"/>
      <c r="AV13257" s="2180"/>
      <c r="AW13257" s="2180"/>
      <c r="AX13257" s="2180"/>
      <c r="AY13257" s="2180"/>
      <c r="AZ13257" s="2180"/>
      <c r="BA13257" s="2180"/>
      <c r="BB13257" s="2180"/>
      <c r="BC13257" s="2180"/>
      <c r="BD13257" s="2180"/>
      <c r="BE13257" s="2180"/>
      <c r="BF13257" s="2180"/>
      <c r="BG13257" s="2180"/>
      <c r="BH13257" s="2180"/>
      <c r="BI13257" s="2180"/>
      <c r="BJ13257" s="2180"/>
      <c r="BK13257" s="2180"/>
      <c r="BL13257" s="2180"/>
      <c r="BM13257" s="2180"/>
      <c r="BN13257" s="2180"/>
      <c r="BO13257" s="2180"/>
      <c r="BP13257" s="2180"/>
      <c r="BQ13257" s="2180"/>
      <c r="BR13257" s="2180"/>
      <c r="BS13257" s="2180"/>
      <c r="BT13257" s="2180"/>
      <c r="BU13257" s="2180"/>
      <c r="BV13257" s="2180"/>
      <c r="BW13257" s="2180"/>
      <c r="BX13257" s="2180"/>
      <c r="BY13257" s="2180"/>
      <c r="BZ13257" s="2180"/>
      <c r="CA13257" s="2180"/>
      <c r="CB13257" s="2180"/>
      <c r="CC13257" s="2180"/>
      <c r="CD13257" s="2180"/>
      <c r="CE13257" s="2180"/>
      <c r="CF13257" s="2180"/>
      <c r="CG13257" s="2180"/>
      <c r="CH13257" s="2180"/>
      <c r="CI13257" s="2180"/>
      <c r="CJ13257" s="2180"/>
      <c r="CK13257" s="2180"/>
      <c r="CL13257" s="2180"/>
      <c r="CM13257" s="2180"/>
      <c r="CN13257" s="2180"/>
      <c r="CO13257" s="2180"/>
      <c r="CP13257" s="2180"/>
      <c r="CQ13257" s="2180"/>
      <c r="CR13257" s="2180"/>
      <c r="CS13257" s="2180"/>
      <c r="CT13257" s="2180"/>
      <c r="CU13257" s="2180"/>
      <c r="CV13257" s="2180"/>
      <c r="CW13257" s="2180"/>
      <c r="CX13257" s="2180"/>
      <c r="CY13257" s="2180"/>
      <c r="CZ13257" s="2180"/>
      <c r="DA13257" s="2180"/>
      <c r="DB13257" s="2180"/>
      <c r="DC13257" s="2180"/>
      <c r="DD13257" s="2180"/>
      <c r="DE13257" s="2180"/>
      <c r="DF13257" s="2180"/>
      <c r="DG13257" s="2180"/>
      <c r="DH13257" s="2180"/>
      <c r="DI13257" s="2180"/>
      <c r="DJ13257" s="2180"/>
      <c r="DK13257" s="2180"/>
      <c r="DL13257" s="2180"/>
      <c r="DM13257" s="2180"/>
      <c r="DN13257" s="2180"/>
      <c r="DO13257" s="2180"/>
      <c r="DP13257" s="2180"/>
      <c r="DQ13257" s="2180"/>
      <c r="DR13257" s="2180"/>
      <c r="DS13257" s="2180"/>
      <c r="DT13257" s="2180"/>
      <c r="DU13257" s="2180"/>
      <c r="DV13257" s="2180"/>
      <c r="DW13257" s="2180"/>
      <c r="DX13257" s="2180"/>
      <c r="DY13257" s="2180"/>
      <c r="DZ13257" s="2180"/>
      <c r="EA13257" s="2180"/>
      <c r="EB13257" s="2180"/>
      <c r="EC13257" s="2180"/>
      <c r="ED13257" s="2180"/>
      <c r="EE13257" s="2180"/>
      <c r="EF13257" s="2180"/>
      <c r="EG13257" s="2180"/>
      <c r="EH13257" s="2180"/>
      <c r="EI13257" s="2180"/>
      <c r="EJ13257" s="2180"/>
      <c r="EK13257" s="2180"/>
      <c r="EL13257" s="2180"/>
      <c r="EM13257" s="2180"/>
      <c r="EN13257" s="2180"/>
      <c r="EO13257" s="2180"/>
      <c r="EP13257" s="2180"/>
      <c r="EQ13257" s="2180"/>
      <c r="ER13257" s="2180"/>
      <c r="ES13257" s="2180"/>
      <c r="ET13257" s="2180"/>
      <c r="EU13257" s="2180"/>
      <c r="EV13257" s="2180"/>
      <c r="EW13257" s="2180"/>
      <c r="EX13257" s="2180"/>
      <c r="EY13257" s="2180"/>
      <c r="EZ13257" s="2180"/>
      <c r="FA13257" s="2180"/>
      <c r="FB13257" s="2180"/>
      <c r="FC13257" s="2180"/>
      <c r="FD13257" s="2180"/>
      <c r="FE13257" s="2180"/>
      <c r="FF13257" s="2180"/>
      <c r="FG13257" s="2180"/>
      <c r="FH13257" s="2180"/>
      <c r="FI13257" s="2180"/>
      <c r="FJ13257" s="2180"/>
      <c r="FK13257" s="2180"/>
      <c r="FL13257" s="2180"/>
      <c r="FM13257" s="2180"/>
      <c r="FN13257" s="2180"/>
      <c r="FO13257" s="2180"/>
      <c r="FP13257" s="2180"/>
      <c r="FQ13257" s="2180"/>
      <c r="FR13257" s="2180"/>
      <c r="FS13257" s="2180"/>
      <c r="FT13257" s="2180"/>
      <c r="FU13257" s="2180"/>
      <c r="FV13257" s="2180"/>
      <c r="FW13257" s="2180"/>
      <c r="FX13257" s="2180"/>
      <c r="FY13257" s="2180"/>
      <c r="FZ13257" s="2180"/>
      <c r="GA13257" s="2180"/>
      <c r="GB13257" s="2180"/>
      <c r="GC13257" s="2180"/>
      <c r="GD13257" s="2180"/>
      <c r="GE13257" s="2180"/>
      <c r="GF13257" s="2180"/>
      <c r="GG13257" s="2180"/>
      <c r="GH13257" s="2180"/>
      <c r="GI13257" s="2180"/>
      <c r="GJ13257" s="2180"/>
      <c r="GK13257" s="2180"/>
      <c r="GL13257" s="2180"/>
      <c r="GM13257" s="2180"/>
      <c r="GN13257" s="2180"/>
      <c r="GO13257" s="2180"/>
      <c r="GP13257" s="2180"/>
      <c r="GQ13257" s="2180"/>
      <c r="GR13257" s="2180"/>
      <c r="GS13257" s="2180"/>
      <c r="GT13257" s="2180"/>
      <c r="GU13257" s="2180"/>
      <c r="GV13257" s="2180"/>
      <c r="GW13257" s="2180"/>
      <c r="GX13257" s="2180"/>
      <c r="GY13257" s="2180"/>
      <c r="GZ13257" s="2180"/>
      <c r="HA13257" s="2180"/>
      <c r="HB13257" s="2180"/>
      <c r="HC13257" s="2180"/>
      <c r="HD13257" s="2180"/>
      <c r="HE13257" s="2180"/>
      <c r="HF13257" s="2180"/>
      <c r="HG13257" s="2180"/>
      <c r="HH13257" s="2180"/>
      <c r="HI13257" s="2180"/>
      <c r="HJ13257" s="2180"/>
      <c r="HK13257" s="2180"/>
      <c r="HL13257" s="2180"/>
      <c r="HM13257" s="2180"/>
      <c r="HN13257" s="2180"/>
      <c r="HO13257" s="2180"/>
      <c r="HP13257" s="2180"/>
      <c r="HQ13257" s="2180"/>
      <c r="HR13257" s="2180"/>
      <c r="HS13257" s="2180"/>
      <c r="HT13257" s="2180"/>
      <c r="HU13257" s="2180"/>
      <c r="HV13257" s="2180"/>
      <c r="HW13257" s="2180"/>
      <c r="HX13257" s="2180"/>
      <c r="HY13257" s="2180"/>
      <c r="HZ13257" s="2180"/>
      <c r="IA13257" s="2180"/>
      <c r="IB13257" s="2180"/>
      <c r="IC13257" s="2180"/>
      <c r="ID13257" s="2180"/>
      <c r="IE13257" s="2180"/>
      <c r="IF13257" s="2180"/>
      <c r="IG13257" s="2180"/>
      <c r="IH13257" s="2180"/>
      <c r="II13257" s="2180"/>
      <c r="IJ13257" s="2180"/>
      <c r="IK13257" s="2180"/>
      <c r="IL13257" s="2180"/>
      <c r="IM13257" s="2180"/>
      <c r="IN13257" s="2180"/>
      <c r="IO13257" s="2180"/>
      <c r="IP13257" s="2180"/>
      <c r="IQ13257" s="2180"/>
      <c r="IR13257" s="2180"/>
      <c r="IS13257" s="2180"/>
      <c r="IT13257" s="2180"/>
      <c r="IU13257" s="2180"/>
      <c r="IV13257" s="2180"/>
    </row>
    <row r="13258" spans="1:256" hidden="1">
      <c r="A13258" s="2149"/>
      <c r="B13258" s="2242"/>
      <c r="C13258" s="2145"/>
      <c r="D13258" s="2149"/>
      <c r="E13258" s="2232"/>
      <c r="F13258" s="2240"/>
      <c r="G13258" s="17"/>
      <c r="H13258" s="17"/>
      <c r="I13258" s="2233"/>
      <c r="J13258" s="2235"/>
      <c r="K13258" s="2305"/>
      <c r="L13258" s="2305"/>
      <c r="M13258" s="2175">
        <v>0</v>
      </c>
      <c r="N13258" s="2237"/>
      <c r="O13258" s="1801"/>
      <c r="P13258" s="2120"/>
      <c r="Q13258" s="2125"/>
      <c r="R13258" s="2122"/>
      <c r="S13258" s="2120">
        <f>R13258*E13252</f>
        <v>0</v>
      </c>
      <c r="T13258" s="2125"/>
      <c r="U13258" s="2180"/>
      <c r="V13258" s="2180"/>
      <c r="W13258" s="2180"/>
      <c r="X13258" s="2180"/>
      <c r="Y13258" s="2180"/>
      <c r="Z13258" s="2180"/>
      <c r="AA13258" s="2180"/>
      <c r="AB13258" s="2180"/>
      <c r="AC13258" s="2180"/>
      <c r="AD13258" s="2180"/>
      <c r="AE13258" s="2180"/>
      <c r="AF13258" s="2180"/>
      <c r="AG13258" s="2180"/>
      <c r="AH13258" s="2180"/>
      <c r="AI13258" s="2180"/>
      <c r="AJ13258" s="2180"/>
      <c r="AK13258" s="2180"/>
      <c r="AL13258" s="2180"/>
      <c r="AM13258" s="2180"/>
      <c r="AN13258" s="2180"/>
      <c r="AO13258" s="2180"/>
      <c r="AP13258" s="2180"/>
      <c r="AQ13258" s="2180"/>
      <c r="AR13258" s="2180"/>
      <c r="AS13258" s="2180"/>
      <c r="AT13258" s="2180"/>
      <c r="AU13258" s="2180"/>
      <c r="AV13258" s="2180"/>
      <c r="AW13258" s="2180"/>
      <c r="AX13258" s="2180"/>
      <c r="AY13258" s="2180"/>
      <c r="AZ13258" s="2180"/>
      <c r="BA13258" s="2180"/>
      <c r="BB13258" s="2180"/>
      <c r="BC13258" s="2180"/>
      <c r="BD13258" s="2180"/>
      <c r="BE13258" s="2180"/>
      <c r="BF13258" s="2180"/>
      <c r="BG13258" s="2180"/>
      <c r="BH13258" s="2180"/>
      <c r="BI13258" s="2180"/>
      <c r="BJ13258" s="2180"/>
      <c r="BK13258" s="2180"/>
      <c r="BL13258" s="2180"/>
      <c r="BM13258" s="2180"/>
      <c r="BN13258" s="2180"/>
      <c r="BO13258" s="2180"/>
      <c r="BP13258" s="2180"/>
      <c r="BQ13258" s="2180"/>
      <c r="BR13258" s="2180"/>
      <c r="BS13258" s="2180"/>
      <c r="BT13258" s="2180"/>
      <c r="BU13258" s="2180"/>
      <c r="BV13258" s="2180"/>
      <c r="BW13258" s="2180"/>
      <c r="BX13258" s="2180"/>
      <c r="BY13258" s="2180"/>
      <c r="BZ13258" s="2180"/>
      <c r="CA13258" s="2180"/>
      <c r="CB13258" s="2180"/>
      <c r="CC13258" s="2180"/>
      <c r="CD13258" s="2180"/>
      <c r="CE13258" s="2180"/>
      <c r="CF13258" s="2180"/>
      <c r="CG13258" s="2180"/>
      <c r="CH13258" s="2180"/>
      <c r="CI13258" s="2180"/>
      <c r="CJ13258" s="2180"/>
      <c r="CK13258" s="2180"/>
      <c r="CL13258" s="2180"/>
      <c r="CM13258" s="2180"/>
      <c r="CN13258" s="2180"/>
      <c r="CO13258" s="2180"/>
      <c r="CP13258" s="2180"/>
      <c r="CQ13258" s="2180"/>
      <c r="CR13258" s="2180"/>
      <c r="CS13258" s="2180"/>
      <c r="CT13258" s="2180"/>
      <c r="CU13258" s="2180"/>
      <c r="CV13258" s="2180"/>
      <c r="CW13258" s="2180"/>
      <c r="CX13258" s="2180"/>
      <c r="CY13258" s="2180"/>
      <c r="CZ13258" s="2180"/>
      <c r="DA13258" s="2180"/>
      <c r="DB13258" s="2180"/>
      <c r="DC13258" s="2180"/>
      <c r="DD13258" s="2180"/>
      <c r="DE13258" s="2180"/>
      <c r="DF13258" s="2180"/>
      <c r="DG13258" s="2180"/>
      <c r="DH13258" s="2180"/>
      <c r="DI13258" s="2180"/>
      <c r="DJ13258" s="2180"/>
      <c r="DK13258" s="2180"/>
      <c r="DL13258" s="2180"/>
      <c r="DM13258" s="2180"/>
      <c r="DN13258" s="2180"/>
      <c r="DO13258" s="2180"/>
      <c r="DP13258" s="2180"/>
      <c r="DQ13258" s="2180"/>
      <c r="DR13258" s="2180"/>
      <c r="DS13258" s="2180"/>
      <c r="DT13258" s="2180"/>
      <c r="DU13258" s="2180"/>
      <c r="DV13258" s="2180"/>
      <c r="DW13258" s="2180"/>
      <c r="DX13258" s="2180"/>
      <c r="DY13258" s="2180"/>
      <c r="DZ13258" s="2180"/>
      <c r="EA13258" s="2180"/>
      <c r="EB13258" s="2180"/>
      <c r="EC13258" s="2180"/>
      <c r="ED13258" s="2180"/>
      <c r="EE13258" s="2180"/>
      <c r="EF13258" s="2180"/>
      <c r="EG13258" s="2180"/>
      <c r="EH13258" s="2180"/>
      <c r="EI13258" s="2180"/>
      <c r="EJ13258" s="2180"/>
      <c r="EK13258" s="2180"/>
      <c r="EL13258" s="2180"/>
      <c r="EM13258" s="2180"/>
      <c r="EN13258" s="2180"/>
      <c r="EO13258" s="2180"/>
      <c r="EP13258" s="2180"/>
      <c r="EQ13258" s="2180"/>
      <c r="ER13258" s="2180"/>
      <c r="ES13258" s="2180"/>
      <c r="ET13258" s="2180"/>
      <c r="EU13258" s="2180"/>
      <c r="EV13258" s="2180"/>
      <c r="EW13258" s="2180"/>
      <c r="EX13258" s="2180"/>
      <c r="EY13258" s="2180"/>
      <c r="EZ13258" s="2180"/>
      <c r="FA13258" s="2180"/>
      <c r="FB13258" s="2180"/>
      <c r="FC13258" s="2180"/>
      <c r="FD13258" s="2180"/>
      <c r="FE13258" s="2180"/>
      <c r="FF13258" s="2180"/>
      <c r="FG13258" s="2180"/>
      <c r="FH13258" s="2180"/>
      <c r="FI13258" s="2180"/>
      <c r="FJ13258" s="2180"/>
      <c r="FK13258" s="2180"/>
      <c r="FL13258" s="2180"/>
      <c r="FM13258" s="2180"/>
      <c r="FN13258" s="2180"/>
      <c r="FO13258" s="2180"/>
      <c r="FP13258" s="2180"/>
      <c r="FQ13258" s="2180"/>
      <c r="FR13258" s="2180"/>
      <c r="FS13258" s="2180"/>
      <c r="FT13258" s="2180"/>
      <c r="FU13258" s="2180"/>
      <c r="FV13258" s="2180"/>
      <c r="FW13258" s="2180"/>
      <c r="FX13258" s="2180"/>
      <c r="FY13258" s="2180"/>
      <c r="FZ13258" s="2180"/>
      <c r="GA13258" s="2180"/>
      <c r="GB13258" s="2180"/>
      <c r="GC13258" s="2180"/>
      <c r="GD13258" s="2180"/>
      <c r="GE13258" s="2180"/>
      <c r="GF13258" s="2180"/>
      <c r="GG13258" s="2180"/>
      <c r="GH13258" s="2180"/>
      <c r="GI13258" s="2180"/>
      <c r="GJ13258" s="2180"/>
      <c r="GK13258" s="2180"/>
      <c r="GL13258" s="2180"/>
      <c r="GM13258" s="2180"/>
      <c r="GN13258" s="2180"/>
      <c r="GO13258" s="2180"/>
      <c r="GP13258" s="2180"/>
      <c r="GQ13258" s="2180"/>
      <c r="GR13258" s="2180"/>
      <c r="GS13258" s="2180"/>
      <c r="GT13258" s="2180"/>
      <c r="GU13258" s="2180"/>
      <c r="GV13258" s="2180"/>
      <c r="GW13258" s="2180"/>
      <c r="GX13258" s="2180"/>
      <c r="GY13258" s="2180"/>
      <c r="GZ13258" s="2180"/>
      <c r="HA13258" s="2180"/>
      <c r="HB13258" s="2180"/>
      <c r="HC13258" s="2180"/>
      <c r="HD13258" s="2180"/>
      <c r="HE13258" s="2180"/>
      <c r="HF13258" s="2180"/>
      <c r="HG13258" s="2180"/>
      <c r="HH13258" s="2180"/>
      <c r="HI13258" s="2180"/>
      <c r="HJ13258" s="2180"/>
      <c r="HK13258" s="2180"/>
      <c r="HL13258" s="2180"/>
      <c r="HM13258" s="2180"/>
      <c r="HN13258" s="2180"/>
      <c r="HO13258" s="2180"/>
      <c r="HP13258" s="2180"/>
      <c r="HQ13258" s="2180"/>
      <c r="HR13258" s="2180"/>
      <c r="HS13258" s="2180"/>
      <c r="HT13258" s="2180"/>
      <c r="HU13258" s="2180"/>
      <c r="HV13258" s="2180"/>
      <c r="HW13258" s="2180"/>
      <c r="HX13258" s="2180"/>
      <c r="HY13258" s="2180"/>
      <c r="HZ13258" s="2180"/>
      <c r="IA13258" s="2180"/>
      <c r="IB13258" s="2180"/>
      <c r="IC13258" s="2180"/>
      <c r="ID13258" s="2180"/>
      <c r="IE13258" s="2180"/>
      <c r="IF13258" s="2180"/>
      <c r="IG13258" s="2180"/>
      <c r="IH13258" s="2180"/>
      <c r="II13258" s="2180"/>
      <c r="IJ13258" s="2180"/>
      <c r="IK13258" s="2180"/>
      <c r="IL13258" s="2180"/>
      <c r="IM13258" s="2180"/>
      <c r="IN13258" s="2180"/>
      <c r="IO13258" s="2180"/>
      <c r="IP13258" s="2180"/>
      <c r="IQ13258" s="2180"/>
      <c r="IR13258" s="2180"/>
      <c r="IS13258" s="2180"/>
      <c r="IT13258" s="2180"/>
      <c r="IU13258" s="2180"/>
      <c r="IV13258" s="2180"/>
    </row>
    <row r="13259" spans="1:256" hidden="1">
      <c r="A13259" s="2149"/>
      <c r="B13259" s="2242"/>
      <c r="C13259" s="2145"/>
      <c r="D13259" s="2149"/>
      <c r="E13259" s="2232"/>
      <c r="F13259" s="2240"/>
      <c r="G13259" s="17"/>
      <c r="H13259" s="17"/>
      <c r="I13259" s="2233"/>
      <c r="J13259" s="2235"/>
      <c r="K13259" s="2305"/>
      <c r="L13259" s="2305"/>
      <c r="M13259" s="2175">
        <v>0</v>
      </c>
      <c r="N13259" s="2237"/>
      <c r="O13259" s="1801"/>
      <c r="P13259" s="2120"/>
      <c r="Q13259" s="2125"/>
      <c r="R13259" s="2122"/>
      <c r="S13259" s="2120">
        <f>R13259*E13252</f>
        <v>0</v>
      </c>
      <c r="T13259" s="2125"/>
      <c r="U13259" s="2180"/>
      <c r="V13259" s="2180"/>
      <c r="W13259" s="2180"/>
      <c r="X13259" s="2180"/>
      <c r="Y13259" s="2180"/>
      <c r="Z13259" s="2180"/>
      <c r="AA13259" s="2180"/>
      <c r="AB13259" s="2180"/>
      <c r="AC13259" s="2180"/>
      <c r="AD13259" s="2180"/>
      <c r="AE13259" s="2180"/>
      <c r="AF13259" s="2180"/>
      <c r="AG13259" s="2180"/>
      <c r="AH13259" s="2180"/>
      <c r="AI13259" s="2180"/>
      <c r="AJ13259" s="2180"/>
      <c r="AK13259" s="2180"/>
      <c r="AL13259" s="2180"/>
      <c r="AM13259" s="2180"/>
      <c r="AN13259" s="2180"/>
      <c r="AO13259" s="2180"/>
      <c r="AP13259" s="2180"/>
      <c r="AQ13259" s="2180"/>
      <c r="AR13259" s="2180"/>
      <c r="AS13259" s="2180"/>
      <c r="AT13259" s="2180"/>
      <c r="AU13259" s="2180"/>
      <c r="AV13259" s="2180"/>
      <c r="AW13259" s="2180"/>
      <c r="AX13259" s="2180"/>
      <c r="AY13259" s="2180"/>
      <c r="AZ13259" s="2180"/>
      <c r="BA13259" s="2180"/>
      <c r="BB13259" s="2180"/>
      <c r="BC13259" s="2180"/>
      <c r="BD13259" s="2180"/>
      <c r="BE13259" s="2180"/>
      <c r="BF13259" s="2180"/>
      <c r="BG13259" s="2180"/>
      <c r="BH13259" s="2180"/>
      <c r="BI13259" s="2180"/>
      <c r="BJ13259" s="2180"/>
      <c r="BK13259" s="2180"/>
      <c r="BL13259" s="2180"/>
      <c r="BM13259" s="2180"/>
      <c r="BN13259" s="2180"/>
      <c r="BO13259" s="2180"/>
      <c r="BP13259" s="2180"/>
      <c r="BQ13259" s="2180"/>
      <c r="BR13259" s="2180"/>
      <c r="BS13259" s="2180"/>
      <c r="BT13259" s="2180"/>
      <c r="BU13259" s="2180"/>
      <c r="BV13259" s="2180"/>
      <c r="BW13259" s="2180"/>
      <c r="BX13259" s="2180"/>
      <c r="BY13259" s="2180"/>
      <c r="BZ13259" s="2180"/>
      <c r="CA13259" s="2180"/>
      <c r="CB13259" s="2180"/>
      <c r="CC13259" s="2180"/>
      <c r="CD13259" s="2180"/>
      <c r="CE13259" s="2180"/>
      <c r="CF13259" s="2180"/>
      <c r="CG13259" s="2180"/>
      <c r="CH13259" s="2180"/>
      <c r="CI13259" s="2180"/>
      <c r="CJ13259" s="2180"/>
      <c r="CK13259" s="2180"/>
      <c r="CL13259" s="2180"/>
      <c r="CM13259" s="2180"/>
      <c r="CN13259" s="2180"/>
      <c r="CO13259" s="2180"/>
      <c r="CP13259" s="2180"/>
      <c r="CQ13259" s="2180"/>
      <c r="CR13259" s="2180"/>
      <c r="CS13259" s="2180"/>
      <c r="CT13259" s="2180"/>
      <c r="CU13259" s="2180"/>
      <c r="CV13259" s="2180"/>
      <c r="CW13259" s="2180"/>
      <c r="CX13259" s="2180"/>
      <c r="CY13259" s="2180"/>
      <c r="CZ13259" s="2180"/>
      <c r="DA13259" s="2180"/>
      <c r="DB13259" s="2180"/>
      <c r="DC13259" s="2180"/>
      <c r="DD13259" s="2180"/>
      <c r="DE13259" s="2180"/>
      <c r="DF13259" s="2180"/>
      <c r="DG13259" s="2180"/>
      <c r="DH13259" s="2180"/>
      <c r="DI13259" s="2180"/>
      <c r="DJ13259" s="2180"/>
      <c r="DK13259" s="2180"/>
      <c r="DL13259" s="2180"/>
      <c r="DM13259" s="2180"/>
      <c r="DN13259" s="2180"/>
      <c r="DO13259" s="2180"/>
      <c r="DP13259" s="2180"/>
      <c r="DQ13259" s="2180"/>
      <c r="DR13259" s="2180"/>
      <c r="DS13259" s="2180"/>
      <c r="DT13259" s="2180"/>
      <c r="DU13259" s="2180"/>
      <c r="DV13259" s="2180"/>
      <c r="DW13259" s="2180"/>
      <c r="DX13259" s="2180"/>
      <c r="DY13259" s="2180"/>
      <c r="DZ13259" s="2180"/>
      <c r="EA13259" s="2180"/>
      <c r="EB13259" s="2180"/>
      <c r="EC13259" s="2180"/>
      <c r="ED13259" s="2180"/>
      <c r="EE13259" s="2180"/>
      <c r="EF13259" s="2180"/>
      <c r="EG13259" s="2180"/>
      <c r="EH13259" s="2180"/>
      <c r="EI13259" s="2180"/>
      <c r="EJ13259" s="2180"/>
      <c r="EK13259" s="2180"/>
      <c r="EL13259" s="2180"/>
      <c r="EM13259" s="2180"/>
      <c r="EN13259" s="2180"/>
      <c r="EO13259" s="2180"/>
      <c r="EP13259" s="2180"/>
      <c r="EQ13259" s="2180"/>
      <c r="ER13259" s="2180"/>
      <c r="ES13259" s="2180"/>
      <c r="ET13259" s="2180"/>
      <c r="EU13259" s="2180"/>
      <c r="EV13259" s="2180"/>
      <c r="EW13259" s="2180"/>
      <c r="EX13259" s="2180"/>
      <c r="EY13259" s="2180"/>
      <c r="EZ13259" s="2180"/>
      <c r="FA13259" s="2180"/>
      <c r="FB13259" s="2180"/>
      <c r="FC13259" s="2180"/>
      <c r="FD13259" s="2180"/>
      <c r="FE13259" s="2180"/>
      <c r="FF13259" s="2180"/>
      <c r="FG13259" s="2180"/>
      <c r="FH13259" s="2180"/>
      <c r="FI13259" s="2180"/>
      <c r="FJ13259" s="2180"/>
      <c r="FK13259" s="2180"/>
      <c r="FL13259" s="2180"/>
      <c r="FM13259" s="2180"/>
      <c r="FN13259" s="2180"/>
      <c r="FO13259" s="2180"/>
      <c r="FP13259" s="2180"/>
      <c r="FQ13259" s="2180"/>
      <c r="FR13259" s="2180"/>
      <c r="FS13259" s="2180"/>
      <c r="FT13259" s="2180"/>
      <c r="FU13259" s="2180"/>
      <c r="FV13259" s="2180"/>
      <c r="FW13259" s="2180"/>
      <c r="FX13259" s="2180"/>
      <c r="FY13259" s="2180"/>
      <c r="FZ13259" s="2180"/>
      <c r="GA13259" s="2180"/>
      <c r="GB13259" s="2180"/>
      <c r="GC13259" s="2180"/>
      <c r="GD13259" s="2180"/>
      <c r="GE13259" s="2180"/>
      <c r="GF13259" s="2180"/>
      <c r="GG13259" s="2180"/>
      <c r="GH13259" s="2180"/>
      <c r="GI13259" s="2180"/>
      <c r="GJ13259" s="2180"/>
      <c r="GK13259" s="2180"/>
      <c r="GL13259" s="2180"/>
      <c r="GM13259" s="2180"/>
      <c r="GN13259" s="2180"/>
      <c r="GO13259" s="2180"/>
      <c r="GP13259" s="2180"/>
      <c r="GQ13259" s="2180"/>
      <c r="GR13259" s="2180"/>
      <c r="GS13259" s="2180"/>
      <c r="GT13259" s="2180"/>
      <c r="GU13259" s="2180"/>
      <c r="GV13259" s="2180"/>
      <c r="GW13259" s="2180"/>
      <c r="GX13259" s="2180"/>
      <c r="GY13259" s="2180"/>
      <c r="GZ13259" s="2180"/>
      <c r="HA13259" s="2180"/>
      <c r="HB13259" s="2180"/>
      <c r="HC13259" s="2180"/>
      <c r="HD13259" s="2180"/>
      <c r="HE13259" s="2180"/>
      <c r="HF13259" s="2180"/>
      <c r="HG13259" s="2180"/>
      <c r="HH13259" s="2180"/>
      <c r="HI13259" s="2180"/>
      <c r="HJ13259" s="2180"/>
      <c r="HK13259" s="2180"/>
      <c r="HL13259" s="2180"/>
      <c r="HM13259" s="2180"/>
      <c r="HN13259" s="2180"/>
      <c r="HO13259" s="2180"/>
      <c r="HP13259" s="2180"/>
      <c r="HQ13259" s="2180"/>
      <c r="HR13259" s="2180"/>
      <c r="HS13259" s="2180"/>
      <c r="HT13259" s="2180"/>
      <c r="HU13259" s="2180"/>
      <c r="HV13259" s="2180"/>
      <c r="HW13259" s="2180"/>
      <c r="HX13259" s="2180"/>
      <c r="HY13259" s="2180"/>
      <c r="HZ13259" s="2180"/>
      <c r="IA13259" s="2180"/>
      <c r="IB13259" s="2180"/>
      <c r="IC13259" s="2180"/>
      <c r="ID13259" s="2180"/>
      <c r="IE13259" s="2180"/>
      <c r="IF13259" s="2180"/>
      <c r="IG13259" s="2180"/>
      <c r="IH13259" s="2180"/>
      <c r="II13259" s="2180"/>
      <c r="IJ13259" s="2180"/>
      <c r="IK13259" s="2180"/>
      <c r="IL13259" s="2180"/>
      <c r="IM13259" s="2180"/>
      <c r="IN13259" s="2180"/>
      <c r="IO13259" s="2180"/>
      <c r="IP13259" s="2180"/>
      <c r="IQ13259" s="2180"/>
      <c r="IR13259" s="2180"/>
      <c r="IS13259" s="2180"/>
      <c r="IT13259" s="2180"/>
      <c r="IU13259" s="2180"/>
      <c r="IV13259" s="2180"/>
    </row>
    <row r="13260" spans="1:256" hidden="1">
      <c r="A13260" s="2149"/>
      <c r="B13260" s="2173"/>
      <c r="C13260" s="2145"/>
      <c r="D13260" s="2149"/>
      <c r="E13260" s="2232"/>
      <c r="F13260" s="2240"/>
      <c r="G13260" s="17"/>
      <c r="H13260" s="17"/>
      <c r="I13260" s="2233"/>
      <c r="J13260" s="2235"/>
      <c r="K13260" s="2305"/>
      <c r="L13260" s="2305"/>
      <c r="M13260" s="2175">
        <v>0</v>
      </c>
      <c r="N13260" s="2237"/>
      <c r="O13260" s="2312"/>
      <c r="P13260" s="2120"/>
      <c r="Q13260" s="2125"/>
      <c r="R13260" s="2122"/>
      <c r="S13260" s="2120">
        <f>R13260*E13252</f>
        <v>0</v>
      </c>
      <c r="T13260" s="2125"/>
      <c r="U13260" s="2180"/>
      <c r="V13260" s="2180"/>
      <c r="W13260" s="2180"/>
      <c r="X13260" s="2180"/>
      <c r="Y13260" s="2180"/>
      <c r="Z13260" s="2180"/>
      <c r="AA13260" s="2180"/>
      <c r="AB13260" s="2180"/>
      <c r="AC13260" s="2180"/>
      <c r="AD13260" s="2180"/>
      <c r="AE13260" s="2180"/>
      <c r="AF13260" s="2180"/>
      <c r="AG13260" s="2180"/>
      <c r="AH13260" s="2180"/>
      <c r="AI13260" s="2180"/>
      <c r="AJ13260" s="2180"/>
      <c r="AK13260" s="2180"/>
      <c r="AL13260" s="2180"/>
      <c r="AM13260" s="2180"/>
      <c r="AN13260" s="2180"/>
      <c r="AO13260" s="2180"/>
      <c r="AP13260" s="2180"/>
      <c r="AQ13260" s="2180"/>
      <c r="AR13260" s="2180"/>
      <c r="AS13260" s="2180"/>
      <c r="AT13260" s="2180"/>
      <c r="AU13260" s="2180"/>
      <c r="AV13260" s="2180"/>
      <c r="AW13260" s="2180"/>
      <c r="AX13260" s="2180"/>
      <c r="AY13260" s="2180"/>
      <c r="AZ13260" s="2180"/>
      <c r="BA13260" s="2180"/>
      <c r="BB13260" s="2180"/>
      <c r="BC13260" s="2180"/>
      <c r="BD13260" s="2180"/>
      <c r="BE13260" s="2180"/>
      <c r="BF13260" s="2180"/>
      <c r="BG13260" s="2180"/>
      <c r="BH13260" s="2180"/>
      <c r="BI13260" s="2180"/>
      <c r="BJ13260" s="2180"/>
      <c r="BK13260" s="2180"/>
      <c r="BL13260" s="2180"/>
      <c r="BM13260" s="2180"/>
      <c r="BN13260" s="2180"/>
      <c r="BO13260" s="2180"/>
      <c r="BP13260" s="2180"/>
      <c r="BQ13260" s="2180"/>
      <c r="BR13260" s="2180"/>
      <c r="BS13260" s="2180"/>
      <c r="BT13260" s="2180"/>
      <c r="BU13260" s="2180"/>
      <c r="BV13260" s="2180"/>
      <c r="BW13260" s="2180"/>
      <c r="BX13260" s="2180"/>
      <c r="BY13260" s="2180"/>
      <c r="BZ13260" s="2180"/>
      <c r="CA13260" s="2180"/>
      <c r="CB13260" s="2180"/>
      <c r="CC13260" s="2180"/>
      <c r="CD13260" s="2180"/>
      <c r="CE13260" s="2180"/>
      <c r="CF13260" s="2180"/>
      <c r="CG13260" s="2180"/>
      <c r="CH13260" s="2180"/>
      <c r="CI13260" s="2180"/>
      <c r="CJ13260" s="2180"/>
      <c r="CK13260" s="2180"/>
      <c r="CL13260" s="2180"/>
      <c r="CM13260" s="2180"/>
      <c r="CN13260" s="2180"/>
      <c r="CO13260" s="2180"/>
      <c r="CP13260" s="2180"/>
      <c r="CQ13260" s="2180"/>
      <c r="CR13260" s="2180"/>
      <c r="CS13260" s="2180"/>
      <c r="CT13260" s="2180"/>
      <c r="CU13260" s="2180"/>
      <c r="CV13260" s="2180"/>
      <c r="CW13260" s="2180"/>
      <c r="CX13260" s="2180"/>
      <c r="CY13260" s="2180"/>
      <c r="CZ13260" s="2180"/>
      <c r="DA13260" s="2180"/>
      <c r="DB13260" s="2180"/>
      <c r="DC13260" s="2180"/>
      <c r="DD13260" s="2180"/>
      <c r="DE13260" s="2180"/>
      <c r="DF13260" s="2180"/>
      <c r="DG13260" s="2180"/>
      <c r="DH13260" s="2180"/>
      <c r="DI13260" s="2180"/>
      <c r="DJ13260" s="2180"/>
      <c r="DK13260" s="2180"/>
      <c r="DL13260" s="2180"/>
      <c r="DM13260" s="2180"/>
      <c r="DN13260" s="2180"/>
      <c r="DO13260" s="2180"/>
      <c r="DP13260" s="2180"/>
      <c r="DQ13260" s="2180"/>
      <c r="DR13260" s="2180"/>
      <c r="DS13260" s="2180"/>
      <c r="DT13260" s="2180"/>
      <c r="DU13260" s="2180"/>
      <c r="DV13260" s="2180"/>
      <c r="DW13260" s="2180"/>
      <c r="DX13260" s="2180"/>
      <c r="DY13260" s="2180"/>
      <c r="DZ13260" s="2180"/>
      <c r="EA13260" s="2180"/>
      <c r="EB13260" s="2180"/>
      <c r="EC13260" s="2180"/>
      <c r="ED13260" s="2180"/>
      <c r="EE13260" s="2180"/>
      <c r="EF13260" s="2180"/>
      <c r="EG13260" s="2180"/>
      <c r="EH13260" s="2180"/>
      <c r="EI13260" s="2180"/>
      <c r="EJ13260" s="2180"/>
      <c r="EK13260" s="2180"/>
      <c r="EL13260" s="2180"/>
      <c r="EM13260" s="2180"/>
      <c r="EN13260" s="2180"/>
      <c r="EO13260" s="2180"/>
      <c r="EP13260" s="2180"/>
      <c r="EQ13260" s="2180"/>
      <c r="ER13260" s="2180"/>
      <c r="ES13260" s="2180"/>
      <c r="ET13260" s="2180"/>
      <c r="EU13260" s="2180"/>
      <c r="EV13260" s="2180"/>
      <c r="EW13260" s="2180"/>
      <c r="EX13260" s="2180"/>
      <c r="EY13260" s="2180"/>
      <c r="EZ13260" s="2180"/>
      <c r="FA13260" s="2180"/>
      <c r="FB13260" s="2180"/>
      <c r="FC13260" s="2180"/>
      <c r="FD13260" s="2180"/>
      <c r="FE13260" s="2180"/>
      <c r="FF13260" s="2180"/>
      <c r="FG13260" s="2180"/>
      <c r="FH13260" s="2180"/>
      <c r="FI13260" s="2180"/>
      <c r="FJ13260" s="2180"/>
      <c r="FK13260" s="2180"/>
      <c r="FL13260" s="2180"/>
      <c r="FM13260" s="2180"/>
      <c r="FN13260" s="2180"/>
      <c r="FO13260" s="2180"/>
      <c r="FP13260" s="2180"/>
      <c r="FQ13260" s="2180"/>
      <c r="FR13260" s="2180"/>
      <c r="FS13260" s="2180"/>
      <c r="FT13260" s="2180"/>
      <c r="FU13260" s="2180"/>
      <c r="FV13260" s="2180"/>
      <c r="FW13260" s="2180"/>
      <c r="FX13260" s="2180"/>
      <c r="FY13260" s="2180"/>
      <c r="FZ13260" s="2180"/>
      <c r="GA13260" s="2180"/>
      <c r="GB13260" s="2180"/>
      <c r="GC13260" s="2180"/>
      <c r="GD13260" s="2180"/>
      <c r="GE13260" s="2180"/>
      <c r="GF13260" s="2180"/>
      <c r="GG13260" s="2180"/>
      <c r="GH13260" s="2180"/>
      <c r="GI13260" s="2180"/>
      <c r="GJ13260" s="2180"/>
      <c r="GK13260" s="2180"/>
      <c r="GL13260" s="2180"/>
      <c r="GM13260" s="2180"/>
      <c r="GN13260" s="2180"/>
      <c r="GO13260" s="2180"/>
      <c r="GP13260" s="2180"/>
      <c r="GQ13260" s="2180"/>
      <c r="GR13260" s="2180"/>
      <c r="GS13260" s="2180"/>
      <c r="GT13260" s="2180"/>
      <c r="GU13260" s="2180"/>
      <c r="GV13260" s="2180"/>
      <c r="GW13260" s="2180"/>
      <c r="GX13260" s="2180"/>
      <c r="GY13260" s="2180"/>
      <c r="GZ13260" s="2180"/>
      <c r="HA13260" s="2180"/>
      <c r="HB13260" s="2180"/>
      <c r="HC13260" s="2180"/>
      <c r="HD13260" s="2180"/>
      <c r="HE13260" s="2180"/>
      <c r="HF13260" s="2180"/>
      <c r="HG13260" s="2180"/>
      <c r="HH13260" s="2180"/>
      <c r="HI13260" s="2180"/>
      <c r="HJ13260" s="2180"/>
      <c r="HK13260" s="2180"/>
      <c r="HL13260" s="2180"/>
      <c r="HM13260" s="2180"/>
      <c r="HN13260" s="2180"/>
      <c r="HO13260" s="2180"/>
      <c r="HP13260" s="2180"/>
      <c r="HQ13260" s="2180"/>
      <c r="HR13260" s="2180"/>
      <c r="HS13260" s="2180"/>
      <c r="HT13260" s="2180"/>
      <c r="HU13260" s="2180"/>
      <c r="HV13260" s="2180"/>
      <c r="HW13260" s="2180"/>
      <c r="HX13260" s="2180"/>
      <c r="HY13260" s="2180"/>
      <c r="HZ13260" s="2180"/>
      <c r="IA13260" s="2180"/>
      <c r="IB13260" s="2180"/>
      <c r="IC13260" s="2180"/>
      <c r="ID13260" s="2180"/>
      <c r="IE13260" s="2180"/>
      <c r="IF13260" s="2180"/>
      <c r="IG13260" s="2180"/>
      <c r="IH13260" s="2180"/>
      <c r="II13260" s="2180"/>
      <c r="IJ13260" s="2180"/>
      <c r="IK13260" s="2180"/>
      <c r="IL13260" s="2180"/>
      <c r="IM13260" s="2180"/>
      <c r="IN13260" s="2180"/>
      <c r="IO13260" s="2180"/>
      <c r="IP13260" s="2180"/>
      <c r="IQ13260" s="2180"/>
      <c r="IR13260" s="2180"/>
      <c r="IS13260" s="2180"/>
      <c r="IT13260" s="2180"/>
      <c r="IU13260" s="2180"/>
      <c r="IV13260" s="2180"/>
    </row>
    <row r="13261" spans="1:256" ht="31.5" customHeight="1">
      <c r="A13261" s="2149">
        <f>A13252+1</f>
        <v>9</v>
      </c>
      <c r="B13261" s="2267" t="s">
        <v>1577</v>
      </c>
      <c r="C13261" s="2286" t="s">
        <v>1616</v>
      </c>
      <c r="D13261" s="2149" t="s">
        <v>1834</v>
      </c>
      <c r="E13261" s="2263">
        <v>1288.5999999999999</v>
      </c>
      <c r="F13261" s="2268">
        <v>4.8500000000000001E-2</v>
      </c>
      <c r="G13261" s="17">
        <v>62.497099999999996</v>
      </c>
      <c r="H13261" s="2268">
        <v>7.0381036972848074E-2</v>
      </c>
      <c r="I13261" s="2268">
        <v>4.2000000000000003E-2</v>
      </c>
      <c r="J13261" s="2268">
        <v>54.121200000000002</v>
      </c>
      <c r="K13261" s="2268">
        <v>0.12810083999999999</v>
      </c>
      <c r="L13261" s="2268">
        <v>1.0415764598399999</v>
      </c>
      <c r="M13261" s="2175">
        <v>1.6042971070101717</v>
      </c>
      <c r="N13261" s="2485">
        <v>2067.2972520933072</v>
      </c>
      <c r="O13261" s="2200">
        <f>E13261*L13261</f>
        <v>1342.1754261498238</v>
      </c>
      <c r="P13261" s="2133" t="s">
        <v>650</v>
      </c>
      <c r="Q13261" s="2140" t="s">
        <v>2093</v>
      </c>
      <c r="R13261" s="2200">
        <f>0.056+0.0112</f>
        <v>6.7199999999999996E-2</v>
      </c>
      <c r="S13261" s="2116">
        <f>R13261*E13261</f>
        <v>86.593919999999983</v>
      </c>
      <c r="T13261" s="2387">
        <v>4</v>
      </c>
      <c r="U13261" s="2200"/>
      <c r="V13261" s="2200"/>
      <c r="W13261" s="2200"/>
      <c r="X13261" s="2200"/>
      <c r="Y13261" s="2200"/>
      <c r="Z13261" s="2200"/>
      <c r="AA13261" s="2200"/>
      <c r="AB13261" s="2200"/>
      <c r="AC13261" s="2200"/>
      <c r="AD13261" s="2200"/>
      <c r="AE13261" s="2200"/>
      <c r="AF13261" s="2200"/>
      <c r="AG13261" s="2200"/>
      <c r="AH13261" s="2200"/>
      <c r="AI13261" s="2200"/>
      <c r="AJ13261" s="2200"/>
      <c r="AK13261" s="2200"/>
      <c r="AL13261" s="2200"/>
      <c r="AM13261" s="2200"/>
      <c r="AN13261" s="2200"/>
      <c r="AO13261" s="2200"/>
      <c r="AP13261" s="2200"/>
      <c r="AQ13261" s="2200"/>
      <c r="AR13261" s="2200"/>
      <c r="AS13261" s="2200"/>
      <c r="AT13261" s="2200"/>
      <c r="AU13261" s="2200"/>
      <c r="AV13261" s="2200"/>
      <c r="AW13261" s="2200"/>
      <c r="AX13261" s="2200"/>
      <c r="AY13261" s="2200"/>
      <c r="AZ13261" s="2200"/>
      <c r="BA13261" s="2200"/>
      <c r="BB13261" s="2200"/>
      <c r="BC13261" s="2200"/>
      <c r="BD13261" s="2200"/>
      <c r="BE13261" s="2200"/>
      <c r="BF13261" s="2200"/>
      <c r="BG13261" s="2200"/>
      <c r="BH13261" s="2200"/>
      <c r="BI13261" s="2200"/>
      <c r="BJ13261" s="2200"/>
      <c r="BK13261" s="2200"/>
      <c r="BL13261" s="2200"/>
      <c r="BM13261" s="2200"/>
      <c r="BN13261" s="2200"/>
      <c r="BO13261" s="2200"/>
      <c r="BP13261" s="2200"/>
      <c r="BQ13261" s="2200"/>
      <c r="BR13261" s="2200"/>
      <c r="BS13261" s="2200"/>
      <c r="BT13261" s="2200"/>
      <c r="BU13261" s="2200"/>
      <c r="BV13261" s="2200"/>
      <c r="BW13261" s="2200"/>
      <c r="BX13261" s="2200"/>
      <c r="BY13261" s="2200"/>
      <c r="BZ13261" s="2200"/>
      <c r="CA13261" s="2200"/>
      <c r="CB13261" s="2200"/>
      <c r="CC13261" s="2200"/>
      <c r="CD13261" s="2200"/>
      <c r="CE13261" s="2200"/>
      <c r="CF13261" s="2200"/>
      <c r="CG13261" s="2200"/>
      <c r="CH13261" s="2200"/>
      <c r="CI13261" s="2200"/>
      <c r="CJ13261" s="2200"/>
      <c r="CK13261" s="2200"/>
      <c r="CL13261" s="2200"/>
      <c r="CM13261" s="2200"/>
      <c r="CN13261" s="2200"/>
      <c r="CO13261" s="2200"/>
      <c r="CP13261" s="2200"/>
      <c r="CQ13261" s="2200"/>
      <c r="CR13261" s="2200"/>
      <c r="CS13261" s="2200"/>
      <c r="CT13261" s="2200"/>
      <c r="CU13261" s="2200"/>
      <c r="CV13261" s="2200"/>
      <c r="CW13261" s="2200"/>
      <c r="CX13261" s="2200"/>
      <c r="CY13261" s="2200"/>
      <c r="CZ13261" s="2200"/>
      <c r="DA13261" s="2200"/>
      <c r="DB13261" s="2200"/>
      <c r="DC13261" s="2200"/>
      <c r="DD13261" s="2200"/>
      <c r="DE13261" s="2200"/>
      <c r="DF13261" s="2200"/>
      <c r="DG13261" s="2200"/>
      <c r="DH13261" s="2200"/>
      <c r="DI13261" s="2200"/>
      <c r="DJ13261" s="2200"/>
      <c r="DK13261" s="2200"/>
      <c r="DL13261" s="2200"/>
      <c r="DM13261" s="2200"/>
      <c r="DN13261" s="2200"/>
      <c r="DO13261" s="2200"/>
      <c r="DP13261" s="2200"/>
      <c r="DQ13261" s="2200"/>
      <c r="DR13261" s="2200"/>
      <c r="DS13261" s="2200"/>
      <c r="DT13261" s="2200"/>
      <c r="DU13261" s="2200"/>
      <c r="DV13261" s="2200"/>
      <c r="DW13261" s="2200"/>
      <c r="DX13261" s="2200"/>
      <c r="DY13261" s="2200"/>
      <c r="DZ13261" s="2200"/>
      <c r="EA13261" s="2200"/>
      <c r="EB13261" s="2200"/>
      <c r="EC13261" s="2200"/>
      <c r="ED13261" s="2200"/>
      <c r="EE13261" s="2200"/>
      <c r="EF13261" s="2200"/>
      <c r="EG13261" s="2200"/>
      <c r="EH13261" s="2200"/>
      <c r="EI13261" s="2200"/>
      <c r="EJ13261" s="2200"/>
      <c r="EK13261" s="2200"/>
      <c r="EL13261" s="2200"/>
      <c r="EM13261" s="2200"/>
      <c r="EN13261" s="2200"/>
      <c r="EO13261" s="2200"/>
      <c r="EP13261" s="2200"/>
      <c r="EQ13261" s="2200"/>
      <c r="ER13261" s="2200"/>
      <c r="ES13261" s="2200"/>
      <c r="ET13261" s="2200"/>
      <c r="EU13261" s="2200"/>
      <c r="EV13261" s="2200"/>
      <c r="EW13261" s="2200"/>
      <c r="EX13261" s="2200"/>
      <c r="EY13261" s="2200"/>
      <c r="EZ13261" s="2200"/>
      <c r="FA13261" s="2200"/>
      <c r="FB13261" s="2200"/>
      <c r="FC13261" s="2200"/>
      <c r="FD13261" s="2200"/>
      <c r="FE13261" s="2200"/>
      <c r="FF13261" s="2200"/>
      <c r="FG13261" s="2200"/>
      <c r="FH13261" s="2200"/>
      <c r="FI13261" s="2200"/>
      <c r="FJ13261" s="2200"/>
      <c r="FK13261" s="2200"/>
      <c r="FL13261" s="2200"/>
      <c r="FM13261" s="2200"/>
      <c r="FN13261" s="2200"/>
      <c r="FO13261" s="2200"/>
      <c r="FP13261" s="2200"/>
      <c r="FQ13261" s="2200"/>
      <c r="FR13261" s="2200"/>
      <c r="FS13261" s="2200"/>
      <c r="FT13261" s="2200"/>
      <c r="FU13261" s="2200"/>
      <c r="FV13261" s="2200"/>
      <c r="FW13261" s="2200"/>
      <c r="FX13261" s="2200"/>
      <c r="FY13261" s="2200"/>
      <c r="FZ13261" s="2200"/>
      <c r="GA13261" s="2200"/>
      <c r="GB13261" s="2200"/>
      <c r="GC13261" s="2200"/>
      <c r="GD13261" s="2200"/>
      <c r="GE13261" s="2200"/>
      <c r="GF13261" s="2200"/>
      <c r="GG13261" s="2200"/>
      <c r="GH13261" s="2200"/>
      <c r="GI13261" s="2200"/>
      <c r="GJ13261" s="2200"/>
      <c r="GK13261" s="2200"/>
      <c r="GL13261" s="2200"/>
      <c r="GM13261" s="2200"/>
      <c r="GN13261" s="2200"/>
      <c r="GO13261" s="2200"/>
      <c r="GP13261" s="2200"/>
      <c r="GQ13261" s="2200"/>
      <c r="GR13261" s="2200"/>
      <c r="GS13261" s="2200"/>
      <c r="GT13261" s="2200"/>
      <c r="GU13261" s="2200"/>
      <c r="GV13261" s="2200"/>
      <c r="GW13261" s="2200"/>
      <c r="GX13261" s="2200"/>
      <c r="GY13261" s="2200"/>
      <c r="GZ13261" s="2200"/>
      <c r="HA13261" s="2200"/>
      <c r="HB13261" s="2200"/>
      <c r="HC13261" s="2200"/>
      <c r="HD13261" s="2200"/>
      <c r="HE13261" s="2200"/>
      <c r="HF13261" s="2200"/>
      <c r="HG13261" s="2200"/>
      <c r="HH13261" s="2200"/>
      <c r="HI13261" s="2200"/>
      <c r="HJ13261" s="2200"/>
      <c r="HK13261" s="2200"/>
      <c r="HL13261" s="2200"/>
      <c r="HM13261" s="2200"/>
      <c r="HN13261" s="2200"/>
      <c r="HO13261" s="2200"/>
      <c r="HP13261" s="2200"/>
      <c r="HQ13261" s="2200"/>
      <c r="HR13261" s="2200"/>
      <c r="HS13261" s="2200"/>
      <c r="HT13261" s="2200"/>
      <c r="HU13261" s="2200"/>
      <c r="HV13261" s="2200"/>
      <c r="HW13261" s="2200"/>
      <c r="HX13261" s="2200"/>
      <c r="HY13261" s="2200"/>
      <c r="HZ13261" s="2200"/>
      <c r="IA13261" s="2200"/>
      <c r="IB13261" s="2200"/>
      <c r="IC13261" s="2200"/>
      <c r="ID13261" s="2200"/>
      <c r="IE13261" s="2200"/>
      <c r="IF13261" s="2200"/>
      <c r="IG13261" s="2200"/>
      <c r="IH13261" s="2200"/>
      <c r="II13261" s="2200"/>
      <c r="IJ13261" s="2200"/>
      <c r="IK13261" s="2200"/>
      <c r="IL13261" s="2200"/>
      <c r="IM13261" s="2200"/>
      <c r="IN13261" s="2200"/>
      <c r="IO13261" s="2200"/>
      <c r="IP13261" s="2200"/>
      <c r="IQ13261" s="2200"/>
      <c r="IR13261" s="2200"/>
      <c r="IS13261" s="2200"/>
      <c r="IT13261" s="2200"/>
      <c r="IU13261" s="2200"/>
      <c r="IV13261" s="2200"/>
    </row>
    <row r="13262" spans="1:256" hidden="1">
      <c r="A13262" s="2149"/>
      <c r="B13262" s="2173"/>
      <c r="C13262" s="2277"/>
      <c r="D13262" s="2275"/>
      <c r="E13262" s="2263"/>
      <c r="F13262" s="2268"/>
      <c r="G13262" s="17"/>
      <c r="H13262" s="17"/>
      <c r="I13262" s="2268"/>
      <c r="J13262" s="2268"/>
      <c r="K13262" s="2305"/>
      <c r="L13262" s="2305"/>
      <c r="M13262" s="2175">
        <v>0</v>
      </c>
      <c r="N13262" s="2237"/>
      <c r="O13262" s="1801"/>
      <c r="P13262" s="2137" t="s">
        <v>2990</v>
      </c>
      <c r="Q13262" s="2287" t="s">
        <v>2099</v>
      </c>
      <c r="R13262" s="2200">
        <v>4.0000000000000001E-3</v>
      </c>
      <c r="S13262" s="2238">
        <f>R13262*E13261</f>
        <v>5.1543999999999999</v>
      </c>
      <c r="T13262" s="2120">
        <v>156</v>
      </c>
      <c r="U13262" s="2200"/>
      <c r="V13262" s="2200"/>
      <c r="W13262" s="2200"/>
      <c r="X13262" s="2200"/>
      <c r="Y13262" s="2200"/>
      <c r="Z13262" s="2200"/>
      <c r="AA13262" s="2200"/>
      <c r="AB13262" s="2200"/>
      <c r="AC13262" s="2200"/>
      <c r="AD13262" s="2200"/>
      <c r="AE13262" s="2200"/>
      <c r="AF13262" s="2200"/>
      <c r="AG13262" s="2200"/>
      <c r="AH13262" s="2200"/>
      <c r="AI13262" s="2200"/>
      <c r="AJ13262" s="2200"/>
      <c r="AK13262" s="2200"/>
      <c r="AL13262" s="2200"/>
      <c r="AM13262" s="2200"/>
      <c r="AN13262" s="2200"/>
      <c r="AO13262" s="2200"/>
      <c r="AP13262" s="2200"/>
      <c r="AQ13262" s="2200"/>
      <c r="AR13262" s="2200"/>
      <c r="AS13262" s="2200"/>
      <c r="AT13262" s="2200"/>
      <c r="AU13262" s="2200"/>
      <c r="AV13262" s="2200"/>
      <c r="AW13262" s="2200"/>
      <c r="AX13262" s="2200"/>
      <c r="AY13262" s="2200"/>
      <c r="AZ13262" s="2200"/>
      <c r="BA13262" s="2200"/>
      <c r="BB13262" s="2200"/>
      <c r="BC13262" s="2200"/>
      <c r="BD13262" s="2200"/>
      <c r="BE13262" s="2200"/>
      <c r="BF13262" s="2200"/>
      <c r="BG13262" s="2200"/>
      <c r="BH13262" s="2200"/>
      <c r="BI13262" s="2200"/>
      <c r="BJ13262" s="2200"/>
      <c r="BK13262" s="2200"/>
      <c r="BL13262" s="2200"/>
      <c r="BM13262" s="2200"/>
      <c r="BN13262" s="2200"/>
      <c r="BO13262" s="2200"/>
      <c r="BP13262" s="2200"/>
      <c r="BQ13262" s="2200"/>
      <c r="BR13262" s="2200"/>
      <c r="BS13262" s="2200"/>
      <c r="BT13262" s="2200"/>
      <c r="BU13262" s="2200"/>
      <c r="BV13262" s="2200"/>
      <c r="BW13262" s="2200"/>
      <c r="BX13262" s="2200"/>
      <c r="BY13262" s="2200"/>
      <c r="BZ13262" s="2200"/>
      <c r="CA13262" s="2200"/>
      <c r="CB13262" s="2200"/>
      <c r="CC13262" s="2200"/>
      <c r="CD13262" s="2200"/>
      <c r="CE13262" s="2200"/>
      <c r="CF13262" s="2200"/>
      <c r="CG13262" s="2200"/>
      <c r="CH13262" s="2200"/>
      <c r="CI13262" s="2200"/>
      <c r="CJ13262" s="2200"/>
      <c r="CK13262" s="2200"/>
      <c r="CL13262" s="2200"/>
      <c r="CM13262" s="2200"/>
      <c r="CN13262" s="2200"/>
      <c r="CO13262" s="2200"/>
      <c r="CP13262" s="2200"/>
      <c r="CQ13262" s="2200"/>
      <c r="CR13262" s="2200"/>
      <c r="CS13262" s="2200"/>
      <c r="CT13262" s="2200"/>
      <c r="CU13262" s="2200"/>
      <c r="CV13262" s="2200"/>
      <c r="CW13262" s="2200"/>
      <c r="CX13262" s="2200"/>
      <c r="CY13262" s="2200"/>
      <c r="CZ13262" s="2200"/>
      <c r="DA13262" s="2200"/>
      <c r="DB13262" s="2200"/>
      <c r="DC13262" s="2200"/>
      <c r="DD13262" s="2200"/>
      <c r="DE13262" s="2200"/>
      <c r="DF13262" s="2200"/>
      <c r="DG13262" s="2200"/>
      <c r="DH13262" s="2200"/>
      <c r="DI13262" s="2200"/>
      <c r="DJ13262" s="2200"/>
      <c r="DK13262" s="2200"/>
      <c r="DL13262" s="2200"/>
      <c r="DM13262" s="2200"/>
      <c r="DN13262" s="2200"/>
      <c r="DO13262" s="2200"/>
      <c r="DP13262" s="2200"/>
      <c r="DQ13262" s="2200"/>
      <c r="DR13262" s="2200"/>
      <c r="DS13262" s="2200"/>
      <c r="DT13262" s="2200"/>
      <c r="DU13262" s="2200"/>
      <c r="DV13262" s="2200"/>
      <c r="DW13262" s="2200"/>
      <c r="DX13262" s="2200"/>
      <c r="DY13262" s="2200"/>
      <c r="DZ13262" s="2200"/>
      <c r="EA13262" s="2200"/>
      <c r="EB13262" s="2200"/>
      <c r="EC13262" s="2200"/>
      <c r="ED13262" s="2200"/>
      <c r="EE13262" s="2200"/>
      <c r="EF13262" s="2200"/>
      <c r="EG13262" s="2200"/>
      <c r="EH13262" s="2200"/>
      <c r="EI13262" s="2200"/>
      <c r="EJ13262" s="2200"/>
      <c r="EK13262" s="2200"/>
      <c r="EL13262" s="2200"/>
      <c r="EM13262" s="2200"/>
      <c r="EN13262" s="2200"/>
      <c r="EO13262" s="2200"/>
      <c r="EP13262" s="2200"/>
      <c r="EQ13262" s="2200"/>
      <c r="ER13262" s="2200"/>
      <c r="ES13262" s="2200"/>
      <c r="ET13262" s="2200"/>
      <c r="EU13262" s="2200"/>
      <c r="EV13262" s="2200"/>
      <c r="EW13262" s="2200"/>
      <c r="EX13262" s="2200"/>
      <c r="EY13262" s="2200"/>
      <c r="EZ13262" s="2200"/>
      <c r="FA13262" s="2200"/>
      <c r="FB13262" s="2200"/>
      <c r="FC13262" s="2200"/>
      <c r="FD13262" s="2200"/>
      <c r="FE13262" s="2200"/>
      <c r="FF13262" s="2200"/>
      <c r="FG13262" s="2200"/>
      <c r="FH13262" s="2200"/>
      <c r="FI13262" s="2200"/>
      <c r="FJ13262" s="2200"/>
      <c r="FK13262" s="2200"/>
      <c r="FL13262" s="2200"/>
      <c r="FM13262" s="2200"/>
      <c r="FN13262" s="2200"/>
      <c r="FO13262" s="2200"/>
      <c r="FP13262" s="2200"/>
      <c r="FQ13262" s="2200"/>
      <c r="FR13262" s="2200"/>
      <c r="FS13262" s="2200"/>
      <c r="FT13262" s="2200"/>
      <c r="FU13262" s="2200"/>
      <c r="FV13262" s="2200"/>
      <c r="FW13262" s="2200"/>
      <c r="FX13262" s="2200"/>
      <c r="FY13262" s="2200"/>
      <c r="FZ13262" s="2200"/>
      <c r="GA13262" s="2200"/>
      <c r="GB13262" s="2200"/>
      <c r="GC13262" s="2200"/>
      <c r="GD13262" s="2200"/>
      <c r="GE13262" s="2200"/>
      <c r="GF13262" s="2200"/>
      <c r="GG13262" s="2200"/>
      <c r="GH13262" s="2200"/>
      <c r="GI13262" s="2200"/>
      <c r="GJ13262" s="2200"/>
      <c r="GK13262" s="2200"/>
      <c r="GL13262" s="2200"/>
      <c r="GM13262" s="2200"/>
      <c r="GN13262" s="2200"/>
      <c r="GO13262" s="2200"/>
      <c r="GP13262" s="2200"/>
      <c r="GQ13262" s="2200"/>
      <c r="GR13262" s="2200"/>
      <c r="GS13262" s="2200"/>
      <c r="GT13262" s="2200"/>
      <c r="GU13262" s="2200"/>
      <c r="GV13262" s="2200"/>
      <c r="GW13262" s="2200"/>
      <c r="GX13262" s="2200"/>
      <c r="GY13262" s="2200"/>
      <c r="GZ13262" s="2200"/>
      <c r="HA13262" s="2200"/>
      <c r="HB13262" s="2200"/>
      <c r="HC13262" s="2200"/>
      <c r="HD13262" s="2200"/>
      <c r="HE13262" s="2200"/>
      <c r="HF13262" s="2200"/>
      <c r="HG13262" s="2200"/>
      <c r="HH13262" s="2200"/>
      <c r="HI13262" s="2200"/>
      <c r="HJ13262" s="2200"/>
      <c r="HK13262" s="2200"/>
      <c r="HL13262" s="2200"/>
      <c r="HM13262" s="2200"/>
      <c r="HN13262" s="2200"/>
      <c r="HO13262" s="2200"/>
      <c r="HP13262" s="2200"/>
      <c r="HQ13262" s="2200"/>
      <c r="HR13262" s="2200"/>
      <c r="HS13262" s="2200"/>
      <c r="HT13262" s="2200"/>
      <c r="HU13262" s="2200"/>
      <c r="HV13262" s="2200"/>
      <c r="HW13262" s="2200"/>
      <c r="HX13262" s="2200"/>
      <c r="HY13262" s="2200"/>
      <c r="HZ13262" s="2200"/>
      <c r="IA13262" s="2200"/>
      <c r="IB13262" s="2200"/>
      <c r="IC13262" s="2200"/>
      <c r="ID13262" s="2200"/>
      <c r="IE13262" s="2200"/>
      <c r="IF13262" s="2200"/>
      <c r="IG13262" s="2200"/>
      <c r="IH13262" s="2200"/>
      <c r="II13262" s="2200"/>
      <c r="IJ13262" s="2200"/>
      <c r="IK13262" s="2200"/>
      <c r="IL13262" s="2200"/>
      <c r="IM13262" s="2200"/>
      <c r="IN13262" s="2200"/>
      <c r="IO13262" s="2200"/>
      <c r="IP13262" s="2200"/>
      <c r="IQ13262" s="2200"/>
      <c r="IR13262" s="2200"/>
      <c r="IS13262" s="2200"/>
      <c r="IT13262" s="2200"/>
      <c r="IU13262" s="2200"/>
      <c r="IV13262" s="2200"/>
    </row>
    <row r="13263" spans="1:256" hidden="1">
      <c r="A13263" s="2149"/>
      <c r="B13263" s="2173"/>
      <c r="C13263" s="2145"/>
      <c r="D13263" s="2275"/>
      <c r="E13263" s="2263"/>
      <c r="F13263" s="2268"/>
      <c r="G13263" s="17"/>
      <c r="H13263" s="17"/>
      <c r="I13263" s="2268"/>
      <c r="J13263" s="2268"/>
      <c r="K13263" s="2305"/>
      <c r="L13263" s="2305"/>
      <c r="M13263" s="2175">
        <v>0</v>
      </c>
      <c r="N13263" s="2237"/>
      <c r="O13263" s="1801"/>
      <c r="P13263" s="2334"/>
      <c r="Q13263" s="2335"/>
      <c r="R13263" s="2322"/>
      <c r="S13263" s="2238">
        <f>R13263*E13261</f>
        <v>0</v>
      </c>
      <c r="T13263" s="2259"/>
      <c r="U13263" s="2200"/>
      <c r="V13263" s="2200"/>
      <c r="W13263" s="2200"/>
      <c r="X13263" s="2200"/>
      <c r="Y13263" s="2200"/>
      <c r="Z13263" s="2200"/>
      <c r="AA13263" s="2200"/>
      <c r="AB13263" s="2200"/>
      <c r="AC13263" s="2200"/>
      <c r="AD13263" s="2200"/>
      <c r="AE13263" s="2200"/>
      <c r="AF13263" s="2200"/>
      <c r="AG13263" s="2200"/>
      <c r="AH13263" s="2200"/>
      <c r="AI13263" s="2200"/>
      <c r="AJ13263" s="2200"/>
      <c r="AK13263" s="2200"/>
      <c r="AL13263" s="2200"/>
      <c r="AM13263" s="2200"/>
      <c r="AN13263" s="2200"/>
      <c r="AO13263" s="2200"/>
      <c r="AP13263" s="2200"/>
      <c r="AQ13263" s="2200"/>
      <c r="AR13263" s="2200"/>
      <c r="AS13263" s="2200"/>
      <c r="AT13263" s="2200"/>
      <c r="AU13263" s="2200"/>
      <c r="AV13263" s="2200"/>
      <c r="AW13263" s="2200"/>
      <c r="AX13263" s="2200"/>
      <c r="AY13263" s="2200"/>
      <c r="AZ13263" s="2200"/>
      <c r="BA13263" s="2200"/>
      <c r="BB13263" s="2200"/>
      <c r="BC13263" s="2200"/>
      <c r="BD13263" s="2200"/>
      <c r="BE13263" s="2200"/>
      <c r="BF13263" s="2200"/>
      <c r="BG13263" s="2200"/>
      <c r="BH13263" s="2200"/>
      <c r="BI13263" s="2200"/>
      <c r="BJ13263" s="2200"/>
      <c r="BK13263" s="2200"/>
      <c r="BL13263" s="2200"/>
      <c r="BM13263" s="2200"/>
      <c r="BN13263" s="2200"/>
      <c r="BO13263" s="2200"/>
      <c r="BP13263" s="2200"/>
      <c r="BQ13263" s="2200"/>
      <c r="BR13263" s="2200"/>
      <c r="BS13263" s="2200"/>
      <c r="BT13263" s="2200"/>
      <c r="BU13263" s="2200"/>
      <c r="BV13263" s="2200"/>
      <c r="BW13263" s="2200"/>
      <c r="BX13263" s="2200"/>
      <c r="BY13263" s="2200"/>
      <c r="BZ13263" s="2200"/>
      <c r="CA13263" s="2200"/>
      <c r="CB13263" s="2200"/>
      <c r="CC13263" s="2200"/>
      <c r="CD13263" s="2200"/>
      <c r="CE13263" s="2200"/>
      <c r="CF13263" s="2200"/>
      <c r="CG13263" s="2200"/>
      <c r="CH13263" s="2200"/>
      <c r="CI13263" s="2200"/>
      <c r="CJ13263" s="2200"/>
      <c r="CK13263" s="2200"/>
      <c r="CL13263" s="2200"/>
      <c r="CM13263" s="2200"/>
      <c r="CN13263" s="2200"/>
      <c r="CO13263" s="2200"/>
      <c r="CP13263" s="2200"/>
      <c r="CQ13263" s="2200"/>
      <c r="CR13263" s="2200"/>
      <c r="CS13263" s="2200"/>
      <c r="CT13263" s="2200"/>
      <c r="CU13263" s="2200"/>
      <c r="CV13263" s="2200"/>
      <c r="CW13263" s="2200"/>
      <c r="CX13263" s="2200"/>
      <c r="CY13263" s="2200"/>
      <c r="CZ13263" s="2200"/>
      <c r="DA13263" s="2200"/>
      <c r="DB13263" s="2200"/>
      <c r="DC13263" s="2200"/>
      <c r="DD13263" s="2200"/>
      <c r="DE13263" s="2200"/>
      <c r="DF13263" s="2200"/>
      <c r="DG13263" s="2200"/>
      <c r="DH13263" s="2200"/>
      <c r="DI13263" s="2200"/>
      <c r="DJ13263" s="2200"/>
      <c r="DK13263" s="2200"/>
      <c r="DL13263" s="2200"/>
      <c r="DM13263" s="2200"/>
      <c r="DN13263" s="2200"/>
      <c r="DO13263" s="2200"/>
      <c r="DP13263" s="2200"/>
      <c r="DQ13263" s="2200"/>
      <c r="DR13263" s="2200"/>
      <c r="DS13263" s="2200"/>
      <c r="DT13263" s="2200"/>
      <c r="DU13263" s="2200"/>
      <c r="DV13263" s="2200"/>
      <c r="DW13263" s="2200"/>
      <c r="DX13263" s="2200"/>
      <c r="DY13263" s="2200"/>
      <c r="DZ13263" s="2200"/>
      <c r="EA13263" s="2200"/>
      <c r="EB13263" s="2200"/>
      <c r="EC13263" s="2200"/>
      <c r="ED13263" s="2200"/>
      <c r="EE13263" s="2200"/>
      <c r="EF13263" s="2200"/>
      <c r="EG13263" s="2200"/>
      <c r="EH13263" s="2200"/>
      <c r="EI13263" s="2200"/>
      <c r="EJ13263" s="2200"/>
      <c r="EK13263" s="2200"/>
      <c r="EL13263" s="2200"/>
      <c r="EM13263" s="2200"/>
      <c r="EN13263" s="2200"/>
      <c r="EO13263" s="2200"/>
      <c r="EP13263" s="2200"/>
      <c r="EQ13263" s="2200"/>
      <c r="ER13263" s="2200"/>
      <c r="ES13263" s="2200"/>
      <c r="ET13263" s="2200"/>
      <c r="EU13263" s="2200"/>
      <c r="EV13263" s="2200"/>
      <c r="EW13263" s="2200"/>
      <c r="EX13263" s="2200"/>
      <c r="EY13263" s="2200"/>
      <c r="EZ13263" s="2200"/>
      <c r="FA13263" s="2200"/>
      <c r="FB13263" s="2200"/>
      <c r="FC13263" s="2200"/>
      <c r="FD13263" s="2200"/>
      <c r="FE13263" s="2200"/>
      <c r="FF13263" s="2200"/>
      <c r="FG13263" s="2200"/>
      <c r="FH13263" s="2200"/>
      <c r="FI13263" s="2200"/>
      <c r="FJ13263" s="2200"/>
      <c r="FK13263" s="2200"/>
      <c r="FL13263" s="2200"/>
      <c r="FM13263" s="2200"/>
      <c r="FN13263" s="2200"/>
      <c r="FO13263" s="2200"/>
      <c r="FP13263" s="2200"/>
      <c r="FQ13263" s="2200"/>
      <c r="FR13263" s="2200"/>
      <c r="FS13263" s="2200"/>
      <c r="FT13263" s="2200"/>
      <c r="FU13263" s="2200"/>
      <c r="FV13263" s="2200"/>
      <c r="FW13263" s="2200"/>
      <c r="FX13263" s="2200"/>
      <c r="FY13263" s="2200"/>
      <c r="FZ13263" s="2200"/>
      <c r="GA13263" s="2200"/>
      <c r="GB13263" s="2200"/>
      <c r="GC13263" s="2200"/>
      <c r="GD13263" s="2200"/>
      <c r="GE13263" s="2200"/>
      <c r="GF13263" s="2200"/>
      <c r="GG13263" s="2200"/>
      <c r="GH13263" s="2200"/>
      <c r="GI13263" s="2200"/>
      <c r="GJ13263" s="2200"/>
      <c r="GK13263" s="2200"/>
      <c r="GL13263" s="2200"/>
      <c r="GM13263" s="2200"/>
      <c r="GN13263" s="2200"/>
      <c r="GO13263" s="2200"/>
      <c r="GP13263" s="2200"/>
      <c r="GQ13263" s="2200"/>
      <c r="GR13263" s="2200"/>
      <c r="GS13263" s="2200"/>
      <c r="GT13263" s="2200"/>
      <c r="GU13263" s="2200"/>
      <c r="GV13263" s="2200"/>
      <c r="GW13263" s="2200"/>
      <c r="GX13263" s="2200"/>
      <c r="GY13263" s="2200"/>
      <c r="GZ13263" s="2200"/>
      <c r="HA13263" s="2200"/>
      <c r="HB13263" s="2200"/>
      <c r="HC13263" s="2200"/>
      <c r="HD13263" s="2200"/>
      <c r="HE13263" s="2200"/>
      <c r="HF13263" s="2200"/>
      <c r="HG13263" s="2200"/>
      <c r="HH13263" s="2200"/>
      <c r="HI13263" s="2200"/>
      <c r="HJ13263" s="2200"/>
      <c r="HK13263" s="2200"/>
      <c r="HL13263" s="2200"/>
      <c r="HM13263" s="2200"/>
      <c r="HN13263" s="2200"/>
      <c r="HO13263" s="2200"/>
      <c r="HP13263" s="2200"/>
      <c r="HQ13263" s="2200"/>
      <c r="HR13263" s="2200"/>
      <c r="HS13263" s="2200"/>
      <c r="HT13263" s="2200"/>
      <c r="HU13263" s="2200"/>
      <c r="HV13263" s="2200"/>
      <c r="HW13263" s="2200"/>
      <c r="HX13263" s="2200"/>
      <c r="HY13263" s="2200"/>
      <c r="HZ13263" s="2200"/>
      <c r="IA13263" s="2200"/>
      <c r="IB13263" s="2200"/>
      <c r="IC13263" s="2200"/>
      <c r="ID13263" s="2200"/>
      <c r="IE13263" s="2200"/>
      <c r="IF13263" s="2200"/>
      <c r="IG13263" s="2200"/>
      <c r="IH13263" s="2200"/>
      <c r="II13263" s="2200"/>
      <c r="IJ13263" s="2200"/>
      <c r="IK13263" s="2200"/>
      <c r="IL13263" s="2200"/>
      <c r="IM13263" s="2200"/>
      <c r="IN13263" s="2200"/>
      <c r="IO13263" s="2200"/>
      <c r="IP13263" s="2200"/>
      <c r="IQ13263" s="2200"/>
      <c r="IR13263" s="2200"/>
      <c r="IS13263" s="2200"/>
      <c r="IT13263" s="2200"/>
      <c r="IU13263" s="2200"/>
      <c r="IV13263" s="2200"/>
    </row>
    <row r="13264" spans="1:256" hidden="1">
      <c r="A13264" s="2149"/>
      <c r="B13264" s="2231"/>
      <c r="C13264" s="2143"/>
      <c r="D13264" s="2149"/>
      <c r="E13264" s="2232"/>
      <c r="F13264" s="2240"/>
      <c r="G13264" s="17"/>
      <c r="H13264" s="17"/>
      <c r="I13264" s="2233"/>
      <c r="J13264" s="2235"/>
      <c r="K13264" s="2305"/>
      <c r="L13264" s="2305"/>
      <c r="M13264" s="2175">
        <v>0</v>
      </c>
      <c r="N13264" s="2237"/>
      <c r="O13264" s="1801"/>
      <c r="P13264" s="2120"/>
      <c r="Q13264" s="2335"/>
      <c r="R13264" s="2322"/>
      <c r="S13264" s="2238">
        <f>R13264*E13261</f>
        <v>0</v>
      </c>
      <c r="T13264" s="2120"/>
      <c r="U13264" s="2180"/>
      <c r="V13264" s="2180"/>
      <c r="W13264" s="2180"/>
      <c r="X13264" s="2180"/>
      <c r="Y13264" s="2180"/>
      <c r="Z13264" s="2180"/>
      <c r="AA13264" s="2180"/>
      <c r="AB13264" s="2180"/>
      <c r="AC13264" s="2180"/>
      <c r="AD13264" s="2180"/>
      <c r="AE13264" s="2180"/>
      <c r="AF13264" s="2180"/>
      <c r="AG13264" s="2180"/>
      <c r="AH13264" s="2180"/>
      <c r="AI13264" s="2180"/>
      <c r="AJ13264" s="2180"/>
      <c r="AK13264" s="2180"/>
      <c r="AL13264" s="2180"/>
      <c r="AM13264" s="2180"/>
      <c r="AN13264" s="2180"/>
      <c r="AO13264" s="2180"/>
      <c r="AP13264" s="2180"/>
      <c r="AQ13264" s="2180"/>
      <c r="AR13264" s="2180"/>
      <c r="AS13264" s="2180"/>
      <c r="AT13264" s="2180"/>
      <c r="AU13264" s="2180"/>
      <c r="AV13264" s="2180"/>
      <c r="AW13264" s="2180"/>
      <c r="AX13264" s="2180"/>
      <c r="AY13264" s="2180"/>
      <c r="AZ13264" s="2180"/>
      <c r="BA13264" s="2180"/>
      <c r="BB13264" s="2180"/>
      <c r="BC13264" s="2180"/>
      <c r="BD13264" s="2180"/>
      <c r="BE13264" s="2180"/>
      <c r="BF13264" s="2180"/>
      <c r="BG13264" s="2180"/>
      <c r="BH13264" s="2180"/>
      <c r="BI13264" s="2180"/>
      <c r="BJ13264" s="2180"/>
      <c r="BK13264" s="2180"/>
      <c r="BL13264" s="2180"/>
      <c r="BM13264" s="2180"/>
      <c r="BN13264" s="2180"/>
      <c r="BO13264" s="2180"/>
      <c r="BP13264" s="2180"/>
      <c r="BQ13264" s="2180"/>
      <c r="BR13264" s="2180"/>
      <c r="BS13264" s="2180"/>
      <c r="BT13264" s="2180"/>
      <c r="BU13264" s="2180"/>
      <c r="BV13264" s="2180"/>
      <c r="BW13264" s="2180"/>
      <c r="BX13264" s="2180"/>
      <c r="BY13264" s="2180"/>
      <c r="BZ13264" s="2180"/>
      <c r="CA13264" s="2180"/>
      <c r="CB13264" s="2180"/>
      <c r="CC13264" s="2180"/>
      <c r="CD13264" s="2180"/>
      <c r="CE13264" s="2180"/>
      <c r="CF13264" s="2180"/>
      <c r="CG13264" s="2180"/>
      <c r="CH13264" s="2180"/>
      <c r="CI13264" s="2180"/>
      <c r="CJ13264" s="2180"/>
      <c r="CK13264" s="2180"/>
      <c r="CL13264" s="2180"/>
      <c r="CM13264" s="2180"/>
      <c r="CN13264" s="2180"/>
      <c r="CO13264" s="2180"/>
      <c r="CP13264" s="2180"/>
      <c r="CQ13264" s="2180"/>
      <c r="CR13264" s="2180"/>
      <c r="CS13264" s="2180"/>
      <c r="CT13264" s="2180"/>
      <c r="CU13264" s="2180"/>
      <c r="CV13264" s="2180"/>
      <c r="CW13264" s="2180"/>
      <c r="CX13264" s="2180"/>
      <c r="CY13264" s="2180"/>
      <c r="CZ13264" s="2180"/>
      <c r="DA13264" s="2180"/>
      <c r="DB13264" s="2180"/>
      <c r="DC13264" s="2180"/>
      <c r="DD13264" s="2180"/>
      <c r="DE13264" s="2180"/>
      <c r="DF13264" s="2180"/>
      <c r="DG13264" s="2180"/>
      <c r="DH13264" s="2180"/>
      <c r="DI13264" s="2180"/>
      <c r="DJ13264" s="2180"/>
      <c r="DK13264" s="2180"/>
      <c r="DL13264" s="2180"/>
      <c r="DM13264" s="2180"/>
      <c r="DN13264" s="2180"/>
      <c r="DO13264" s="2180"/>
      <c r="DP13264" s="2180"/>
      <c r="DQ13264" s="2180"/>
      <c r="DR13264" s="2180"/>
      <c r="DS13264" s="2180"/>
      <c r="DT13264" s="2180"/>
      <c r="DU13264" s="2180"/>
      <c r="DV13264" s="2180"/>
      <c r="DW13264" s="2180"/>
      <c r="DX13264" s="2180"/>
      <c r="DY13264" s="2180"/>
      <c r="DZ13264" s="2180"/>
      <c r="EA13264" s="2180"/>
      <c r="EB13264" s="2180"/>
      <c r="EC13264" s="2180"/>
      <c r="ED13264" s="2180"/>
      <c r="EE13264" s="2180"/>
      <c r="EF13264" s="2180"/>
      <c r="EG13264" s="2180"/>
      <c r="EH13264" s="2180"/>
      <c r="EI13264" s="2180"/>
      <c r="EJ13264" s="2180"/>
      <c r="EK13264" s="2180"/>
      <c r="EL13264" s="2180"/>
      <c r="EM13264" s="2180"/>
      <c r="EN13264" s="2180"/>
      <c r="EO13264" s="2180"/>
      <c r="EP13264" s="2180"/>
      <c r="EQ13264" s="2180"/>
      <c r="ER13264" s="2180"/>
      <c r="ES13264" s="2180"/>
      <c r="ET13264" s="2180"/>
      <c r="EU13264" s="2180"/>
      <c r="EV13264" s="2180"/>
      <c r="EW13264" s="2180"/>
      <c r="EX13264" s="2180"/>
      <c r="EY13264" s="2180"/>
      <c r="EZ13264" s="2180"/>
      <c r="FA13264" s="2180"/>
      <c r="FB13264" s="2180"/>
      <c r="FC13264" s="2180"/>
      <c r="FD13264" s="2180"/>
      <c r="FE13264" s="2180"/>
      <c r="FF13264" s="2180"/>
      <c r="FG13264" s="2180"/>
      <c r="FH13264" s="2180"/>
      <c r="FI13264" s="2180"/>
      <c r="FJ13264" s="2180"/>
      <c r="FK13264" s="2180"/>
      <c r="FL13264" s="2180"/>
      <c r="FM13264" s="2180"/>
      <c r="FN13264" s="2180"/>
      <c r="FO13264" s="2180"/>
      <c r="FP13264" s="2180"/>
      <c r="FQ13264" s="2180"/>
      <c r="FR13264" s="2180"/>
      <c r="FS13264" s="2180"/>
      <c r="FT13264" s="2180"/>
      <c r="FU13264" s="2180"/>
      <c r="FV13264" s="2180"/>
      <c r="FW13264" s="2180"/>
      <c r="FX13264" s="2180"/>
      <c r="FY13264" s="2180"/>
      <c r="FZ13264" s="2180"/>
      <c r="GA13264" s="2180"/>
      <c r="GB13264" s="2180"/>
      <c r="GC13264" s="2180"/>
      <c r="GD13264" s="2180"/>
      <c r="GE13264" s="2180"/>
      <c r="GF13264" s="2180"/>
      <c r="GG13264" s="2180"/>
      <c r="GH13264" s="2180"/>
      <c r="GI13264" s="2180"/>
      <c r="GJ13264" s="2180"/>
      <c r="GK13264" s="2180"/>
      <c r="GL13264" s="2180"/>
      <c r="GM13264" s="2180"/>
      <c r="GN13264" s="2180"/>
      <c r="GO13264" s="2180"/>
      <c r="GP13264" s="2180"/>
      <c r="GQ13264" s="2180"/>
      <c r="GR13264" s="2180"/>
      <c r="GS13264" s="2180"/>
      <c r="GT13264" s="2180"/>
      <c r="GU13264" s="2180"/>
      <c r="GV13264" s="2180"/>
      <c r="GW13264" s="2180"/>
      <c r="GX13264" s="2180"/>
      <c r="GY13264" s="2180"/>
      <c r="GZ13264" s="2180"/>
      <c r="HA13264" s="2180"/>
      <c r="HB13264" s="2180"/>
      <c r="HC13264" s="2180"/>
      <c r="HD13264" s="2180"/>
      <c r="HE13264" s="2180"/>
      <c r="HF13264" s="2180"/>
      <c r="HG13264" s="2180"/>
      <c r="HH13264" s="2180"/>
      <c r="HI13264" s="2180"/>
      <c r="HJ13264" s="2180"/>
      <c r="HK13264" s="2180"/>
      <c r="HL13264" s="2180"/>
      <c r="HM13264" s="2180"/>
      <c r="HN13264" s="2180"/>
      <c r="HO13264" s="2180"/>
      <c r="HP13264" s="2180"/>
      <c r="HQ13264" s="2180"/>
      <c r="HR13264" s="2180"/>
      <c r="HS13264" s="2180"/>
      <c r="HT13264" s="2180"/>
      <c r="HU13264" s="2180"/>
      <c r="HV13264" s="2180"/>
      <c r="HW13264" s="2180"/>
      <c r="HX13264" s="2180"/>
      <c r="HY13264" s="2180"/>
      <c r="HZ13264" s="2180"/>
      <c r="IA13264" s="2180"/>
      <c r="IB13264" s="2180"/>
      <c r="IC13264" s="2180"/>
      <c r="ID13264" s="2180"/>
      <c r="IE13264" s="2180"/>
      <c r="IF13264" s="2180"/>
      <c r="IG13264" s="2180"/>
      <c r="IH13264" s="2180"/>
      <c r="II13264" s="2180"/>
      <c r="IJ13264" s="2180"/>
      <c r="IK13264" s="2180"/>
      <c r="IL13264" s="2180"/>
      <c r="IM13264" s="2180"/>
      <c r="IN13264" s="2180"/>
      <c r="IO13264" s="2180"/>
      <c r="IP13264" s="2180"/>
      <c r="IQ13264" s="2180"/>
      <c r="IR13264" s="2180"/>
      <c r="IS13264" s="2180"/>
      <c r="IT13264" s="2180"/>
      <c r="IU13264" s="2180"/>
      <c r="IV13264" s="2180"/>
    </row>
    <row r="13265" spans="1:256" hidden="1">
      <c r="A13265" s="2149"/>
      <c r="B13265" s="2231"/>
      <c r="C13265" s="2143"/>
      <c r="D13265" s="2149"/>
      <c r="E13265" s="2232"/>
      <c r="F13265" s="2240"/>
      <c r="G13265" s="17"/>
      <c r="H13265" s="17"/>
      <c r="I13265" s="2233"/>
      <c r="J13265" s="2235"/>
      <c r="K13265" s="2305"/>
      <c r="L13265" s="2305"/>
      <c r="M13265" s="2175">
        <v>0</v>
      </c>
      <c r="N13265" s="2237"/>
      <c r="O13265" s="1801"/>
      <c r="P13265" s="2120"/>
      <c r="Q13265" s="2125"/>
      <c r="R13265" s="2122"/>
      <c r="S13265" s="2120">
        <f>R13265*E13261</f>
        <v>0</v>
      </c>
      <c r="T13265" s="2125"/>
      <c r="U13265" s="2180"/>
      <c r="V13265" s="2180"/>
      <c r="W13265" s="2180"/>
      <c r="X13265" s="2180"/>
      <c r="Y13265" s="2180"/>
      <c r="Z13265" s="2180"/>
      <c r="AA13265" s="2180"/>
      <c r="AB13265" s="2180"/>
      <c r="AC13265" s="2180"/>
      <c r="AD13265" s="2180"/>
      <c r="AE13265" s="2180"/>
      <c r="AF13265" s="2180"/>
      <c r="AG13265" s="2180"/>
      <c r="AH13265" s="2180"/>
      <c r="AI13265" s="2180"/>
      <c r="AJ13265" s="2180"/>
      <c r="AK13265" s="2180"/>
      <c r="AL13265" s="2180"/>
      <c r="AM13265" s="2180"/>
      <c r="AN13265" s="2180"/>
      <c r="AO13265" s="2180"/>
      <c r="AP13265" s="2180"/>
      <c r="AQ13265" s="2180"/>
      <c r="AR13265" s="2180"/>
      <c r="AS13265" s="2180"/>
      <c r="AT13265" s="2180"/>
      <c r="AU13265" s="2180"/>
      <c r="AV13265" s="2180"/>
      <c r="AW13265" s="2180"/>
      <c r="AX13265" s="2180"/>
      <c r="AY13265" s="2180"/>
      <c r="AZ13265" s="2180"/>
      <c r="BA13265" s="2180"/>
      <c r="BB13265" s="2180"/>
      <c r="BC13265" s="2180"/>
      <c r="BD13265" s="2180"/>
      <c r="BE13265" s="2180"/>
      <c r="BF13265" s="2180"/>
      <c r="BG13265" s="2180"/>
      <c r="BH13265" s="2180"/>
      <c r="BI13265" s="2180"/>
      <c r="BJ13265" s="2180"/>
      <c r="BK13265" s="2180"/>
      <c r="BL13265" s="2180"/>
      <c r="BM13265" s="2180"/>
      <c r="BN13265" s="2180"/>
      <c r="BO13265" s="2180"/>
      <c r="BP13265" s="2180"/>
      <c r="BQ13265" s="2180"/>
      <c r="BR13265" s="2180"/>
      <c r="BS13265" s="2180"/>
      <c r="BT13265" s="2180"/>
      <c r="BU13265" s="2180"/>
      <c r="BV13265" s="2180"/>
      <c r="BW13265" s="2180"/>
      <c r="BX13265" s="2180"/>
      <c r="BY13265" s="2180"/>
      <c r="BZ13265" s="2180"/>
      <c r="CA13265" s="2180"/>
      <c r="CB13265" s="2180"/>
      <c r="CC13265" s="2180"/>
      <c r="CD13265" s="2180"/>
      <c r="CE13265" s="2180"/>
      <c r="CF13265" s="2180"/>
      <c r="CG13265" s="2180"/>
      <c r="CH13265" s="2180"/>
      <c r="CI13265" s="2180"/>
      <c r="CJ13265" s="2180"/>
      <c r="CK13265" s="2180"/>
      <c r="CL13265" s="2180"/>
      <c r="CM13265" s="2180"/>
      <c r="CN13265" s="2180"/>
      <c r="CO13265" s="2180"/>
      <c r="CP13265" s="2180"/>
      <c r="CQ13265" s="2180"/>
      <c r="CR13265" s="2180"/>
      <c r="CS13265" s="2180"/>
      <c r="CT13265" s="2180"/>
      <c r="CU13265" s="2180"/>
      <c r="CV13265" s="2180"/>
      <c r="CW13265" s="2180"/>
      <c r="CX13265" s="2180"/>
      <c r="CY13265" s="2180"/>
      <c r="CZ13265" s="2180"/>
      <c r="DA13265" s="2180"/>
      <c r="DB13265" s="2180"/>
      <c r="DC13265" s="2180"/>
      <c r="DD13265" s="2180"/>
      <c r="DE13265" s="2180"/>
      <c r="DF13265" s="2180"/>
      <c r="DG13265" s="2180"/>
      <c r="DH13265" s="2180"/>
      <c r="DI13265" s="2180"/>
      <c r="DJ13265" s="2180"/>
      <c r="DK13265" s="2180"/>
      <c r="DL13265" s="2180"/>
      <c r="DM13265" s="2180"/>
      <c r="DN13265" s="2180"/>
      <c r="DO13265" s="2180"/>
      <c r="DP13265" s="2180"/>
      <c r="DQ13265" s="2180"/>
      <c r="DR13265" s="2180"/>
      <c r="DS13265" s="2180"/>
      <c r="DT13265" s="2180"/>
      <c r="DU13265" s="2180"/>
      <c r="DV13265" s="2180"/>
      <c r="DW13265" s="2180"/>
      <c r="DX13265" s="2180"/>
      <c r="DY13265" s="2180"/>
      <c r="DZ13265" s="2180"/>
      <c r="EA13265" s="2180"/>
      <c r="EB13265" s="2180"/>
      <c r="EC13265" s="2180"/>
      <c r="ED13265" s="2180"/>
      <c r="EE13265" s="2180"/>
      <c r="EF13265" s="2180"/>
      <c r="EG13265" s="2180"/>
      <c r="EH13265" s="2180"/>
      <c r="EI13265" s="2180"/>
      <c r="EJ13265" s="2180"/>
      <c r="EK13265" s="2180"/>
      <c r="EL13265" s="2180"/>
      <c r="EM13265" s="2180"/>
      <c r="EN13265" s="2180"/>
      <c r="EO13265" s="2180"/>
      <c r="EP13265" s="2180"/>
      <c r="EQ13265" s="2180"/>
      <c r="ER13265" s="2180"/>
      <c r="ES13265" s="2180"/>
      <c r="ET13265" s="2180"/>
      <c r="EU13265" s="2180"/>
      <c r="EV13265" s="2180"/>
      <c r="EW13265" s="2180"/>
      <c r="EX13265" s="2180"/>
      <c r="EY13265" s="2180"/>
      <c r="EZ13265" s="2180"/>
      <c r="FA13265" s="2180"/>
      <c r="FB13265" s="2180"/>
      <c r="FC13265" s="2180"/>
      <c r="FD13265" s="2180"/>
      <c r="FE13265" s="2180"/>
      <c r="FF13265" s="2180"/>
      <c r="FG13265" s="2180"/>
      <c r="FH13265" s="2180"/>
      <c r="FI13265" s="2180"/>
      <c r="FJ13265" s="2180"/>
      <c r="FK13265" s="2180"/>
      <c r="FL13265" s="2180"/>
      <c r="FM13265" s="2180"/>
      <c r="FN13265" s="2180"/>
      <c r="FO13265" s="2180"/>
      <c r="FP13265" s="2180"/>
      <c r="FQ13265" s="2180"/>
      <c r="FR13265" s="2180"/>
      <c r="FS13265" s="2180"/>
      <c r="FT13265" s="2180"/>
      <c r="FU13265" s="2180"/>
      <c r="FV13265" s="2180"/>
      <c r="FW13265" s="2180"/>
      <c r="FX13265" s="2180"/>
      <c r="FY13265" s="2180"/>
      <c r="FZ13265" s="2180"/>
      <c r="GA13265" s="2180"/>
      <c r="GB13265" s="2180"/>
      <c r="GC13265" s="2180"/>
      <c r="GD13265" s="2180"/>
      <c r="GE13265" s="2180"/>
      <c r="GF13265" s="2180"/>
      <c r="GG13265" s="2180"/>
      <c r="GH13265" s="2180"/>
      <c r="GI13265" s="2180"/>
      <c r="GJ13265" s="2180"/>
      <c r="GK13265" s="2180"/>
      <c r="GL13265" s="2180"/>
      <c r="GM13265" s="2180"/>
      <c r="GN13265" s="2180"/>
      <c r="GO13265" s="2180"/>
      <c r="GP13265" s="2180"/>
      <c r="GQ13265" s="2180"/>
      <c r="GR13265" s="2180"/>
      <c r="GS13265" s="2180"/>
      <c r="GT13265" s="2180"/>
      <c r="GU13265" s="2180"/>
      <c r="GV13265" s="2180"/>
      <c r="GW13265" s="2180"/>
      <c r="GX13265" s="2180"/>
      <c r="GY13265" s="2180"/>
      <c r="GZ13265" s="2180"/>
      <c r="HA13265" s="2180"/>
      <c r="HB13265" s="2180"/>
      <c r="HC13265" s="2180"/>
      <c r="HD13265" s="2180"/>
      <c r="HE13265" s="2180"/>
      <c r="HF13265" s="2180"/>
      <c r="HG13265" s="2180"/>
      <c r="HH13265" s="2180"/>
      <c r="HI13265" s="2180"/>
      <c r="HJ13265" s="2180"/>
      <c r="HK13265" s="2180"/>
      <c r="HL13265" s="2180"/>
      <c r="HM13265" s="2180"/>
      <c r="HN13265" s="2180"/>
      <c r="HO13265" s="2180"/>
      <c r="HP13265" s="2180"/>
      <c r="HQ13265" s="2180"/>
      <c r="HR13265" s="2180"/>
      <c r="HS13265" s="2180"/>
      <c r="HT13265" s="2180"/>
      <c r="HU13265" s="2180"/>
      <c r="HV13265" s="2180"/>
      <c r="HW13265" s="2180"/>
      <c r="HX13265" s="2180"/>
      <c r="HY13265" s="2180"/>
      <c r="HZ13265" s="2180"/>
      <c r="IA13265" s="2180"/>
      <c r="IB13265" s="2180"/>
      <c r="IC13265" s="2180"/>
      <c r="ID13265" s="2180"/>
      <c r="IE13265" s="2180"/>
      <c r="IF13265" s="2180"/>
      <c r="IG13265" s="2180"/>
      <c r="IH13265" s="2180"/>
      <c r="II13265" s="2180"/>
      <c r="IJ13265" s="2180"/>
      <c r="IK13265" s="2180"/>
      <c r="IL13265" s="2180"/>
      <c r="IM13265" s="2180"/>
      <c r="IN13265" s="2180"/>
      <c r="IO13265" s="2180"/>
      <c r="IP13265" s="2180"/>
      <c r="IQ13265" s="2180"/>
      <c r="IR13265" s="2180"/>
      <c r="IS13265" s="2180"/>
      <c r="IT13265" s="2180"/>
      <c r="IU13265" s="2180"/>
      <c r="IV13265" s="2180"/>
    </row>
    <row r="13266" spans="1:256" hidden="1">
      <c r="A13266" s="2149"/>
      <c r="B13266" s="2231"/>
      <c r="C13266" s="2143"/>
      <c r="D13266" s="2149"/>
      <c r="E13266" s="2232"/>
      <c r="F13266" s="2240"/>
      <c r="G13266" s="17"/>
      <c r="H13266" s="17"/>
      <c r="I13266" s="2233"/>
      <c r="J13266" s="2235"/>
      <c r="K13266" s="2305"/>
      <c r="L13266" s="2305"/>
      <c r="M13266" s="2175">
        <v>0</v>
      </c>
      <c r="N13266" s="2237"/>
      <c r="O13266" s="1801"/>
      <c r="P13266" s="2120"/>
      <c r="Q13266" s="2125"/>
      <c r="R13266" s="2122"/>
      <c r="S13266" s="2120">
        <f>R13266*E13261</f>
        <v>0</v>
      </c>
      <c r="T13266" s="2125"/>
      <c r="U13266" s="2180"/>
      <c r="V13266" s="2180"/>
      <c r="W13266" s="2180"/>
      <c r="X13266" s="2180"/>
      <c r="Y13266" s="2180"/>
      <c r="Z13266" s="2180"/>
      <c r="AA13266" s="2180"/>
      <c r="AB13266" s="2180"/>
      <c r="AC13266" s="2180"/>
      <c r="AD13266" s="2180"/>
      <c r="AE13266" s="2180"/>
      <c r="AF13266" s="2180"/>
      <c r="AG13266" s="2180"/>
      <c r="AH13266" s="2180"/>
      <c r="AI13266" s="2180"/>
      <c r="AJ13266" s="2180"/>
      <c r="AK13266" s="2180"/>
      <c r="AL13266" s="2180"/>
      <c r="AM13266" s="2180"/>
      <c r="AN13266" s="2180"/>
      <c r="AO13266" s="2180"/>
      <c r="AP13266" s="2180"/>
      <c r="AQ13266" s="2180"/>
      <c r="AR13266" s="2180"/>
      <c r="AS13266" s="2180"/>
      <c r="AT13266" s="2180"/>
      <c r="AU13266" s="2180"/>
      <c r="AV13266" s="2180"/>
      <c r="AW13266" s="2180"/>
      <c r="AX13266" s="2180"/>
      <c r="AY13266" s="2180"/>
      <c r="AZ13266" s="2180"/>
      <c r="BA13266" s="2180"/>
      <c r="BB13266" s="2180"/>
      <c r="BC13266" s="2180"/>
      <c r="BD13266" s="2180"/>
      <c r="BE13266" s="2180"/>
      <c r="BF13266" s="2180"/>
      <c r="BG13266" s="2180"/>
      <c r="BH13266" s="2180"/>
      <c r="BI13266" s="2180"/>
      <c r="BJ13266" s="2180"/>
      <c r="BK13266" s="2180"/>
      <c r="BL13266" s="2180"/>
      <c r="BM13266" s="2180"/>
      <c r="BN13266" s="2180"/>
      <c r="BO13266" s="2180"/>
      <c r="BP13266" s="2180"/>
      <c r="BQ13266" s="2180"/>
      <c r="BR13266" s="2180"/>
      <c r="BS13266" s="2180"/>
      <c r="BT13266" s="2180"/>
      <c r="BU13266" s="2180"/>
      <c r="BV13266" s="2180"/>
      <c r="BW13266" s="2180"/>
      <c r="BX13266" s="2180"/>
      <c r="BY13266" s="2180"/>
      <c r="BZ13266" s="2180"/>
      <c r="CA13266" s="2180"/>
      <c r="CB13266" s="2180"/>
      <c r="CC13266" s="2180"/>
      <c r="CD13266" s="2180"/>
      <c r="CE13266" s="2180"/>
      <c r="CF13266" s="2180"/>
      <c r="CG13266" s="2180"/>
      <c r="CH13266" s="2180"/>
      <c r="CI13266" s="2180"/>
      <c r="CJ13266" s="2180"/>
      <c r="CK13266" s="2180"/>
      <c r="CL13266" s="2180"/>
      <c r="CM13266" s="2180"/>
      <c r="CN13266" s="2180"/>
      <c r="CO13266" s="2180"/>
      <c r="CP13266" s="2180"/>
      <c r="CQ13266" s="2180"/>
      <c r="CR13266" s="2180"/>
      <c r="CS13266" s="2180"/>
      <c r="CT13266" s="2180"/>
      <c r="CU13266" s="2180"/>
      <c r="CV13266" s="2180"/>
      <c r="CW13266" s="2180"/>
      <c r="CX13266" s="2180"/>
      <c r="CY13266" s="2180"/>
      <c r="CZ13266" s="2180"/>
      <c r="DA13266" s="2180"/>
      <c r="DB13266" s="2180"/>
      <c r="DC13266" s="2180"/>
      <c r="DD13266" s="2180"/>
      <c r="DE13266" s="2180"/>
      <c r="DF13266" s="2180"/>
      <c r="DG13266" s="2180"/>
      <c r="DH13266" s="2180"/>
      <c r="DI13266" s="2180"/>
      <c r="DJ13266" s="2180"/>
      <c r="DK13266" s="2180"/>
      <c r="DL13266" s="2180"/>
      <c r="DM13266" s="2180"/>
      <c r="DN13266" s="2180"/>
      <c r="DO13266" s="2180"/>
      <c r="DP13266" s="2180"/>
      <c r="DQ13266" s="2180"/>
      <c r="DR13266" s="2180"/>
      <c r="DS13266" s="2180"/>
      <c r="DT13266" s="2180"/>
      <c r="DU13266" s="2180"/>
      <c r="DV13266" s="2180"/>
      <c r="DW13266" s="2180"/>
      <c r="DX13266" s="2180"/>
      <c r="DY13266" s="2180"/>
      <c r="DZ13266" s="2180"/>
      <c r="EA13266" s="2180"/>
      <c r="EB13266" s="2180"/>
      <c r="EC13266" s="2180"/>
      <c r="ED13266" s="2180"/>
      <c r="EE13266" s="2180"/>
      <c r="EF13266" s="2180"/>
      <c r="EG13266" s="2180"/>
      <c r="EH13266" s="2180"/>
      <c r="EI13266" s="2180"/>
      <c r="EJ13266" s="2180"/>
      <c r="EK13266" s="2180"/>
      <c r="EL13266" s="2180"/>
      <c r="EM13266" s="2180"/>
      <c r="EN13266" s="2180"/>
      <c r="EO13266" s="2180"/>
      <c r="EP13266" s="2180"/>
      <c r="EQ13266" s="2180"/>
      <c r="ER13266" s="2180"/>
      <c r="ES13266" s="2180"/>
      <c r="ET13266" s="2180"/>
      <c r="EU13266" s="2180"/>
      <c r="EV13266" s="2180"/>
      <c r="EW13266" s="2180"/>
      <c r="EX13266" s="2180"/>
      <c r="EY13266" s="2180"/>
      <c r="EZ13266" s="2180"/>
      <c r="FA13266" s="2180"/>
      <c r="FB13266" s="2180"/>
      <c r="FC13266" s="2180"/>
      <c r="FD13266" s="2180"/>
      <c r="FE13266" s="2180"/>
      <c r="FF13266" s="2180"/>
      <c r="FG13266" s="2180"/>
      <c r="FH13266" s="2180"/>
      <c r="FI13266" s="2180"/>
      <c r="FJ13266" s="2180"/>
      <c r="FK13266" s="2180"/>
      <c r="FL13266" s="2180"/>
      <c r="FM13266" s="2180"/>
      <c r="FN13266" s="2180"/>
      <c r="FO13266" s="2180"/>
      <c r="FP13266" s="2180"/>
      <c r="FQ13266" s="2180"/>
      <c r="FR13266" s="2180"/>
      <c r="FS13266" s="2180"/>
      <c r="FT13266" s="2180"/>
      <c r="FU13266" s="2180"/>
      <c r="FV13266" s="2180"/>
      <c r="FW13266" s="2180"/>
      <c r="FX13266" s="2180"/>
      <c r="FY13266" s="2180"/>
      <c r="FZ13266" s="2180"/>
      <c r="GA13266" s="2180"/>
      <c r="GB13266" s="2180"/>
      <c r="GC13266" s="2180"/>
      <c r="GD13266" s="2180"/>
      <c r="GE13266" s="2180"/>
      <c r="GF13266" s="2180"/>
      <c r="GG13266" s="2180"/>
      <c r="GH13266" s="2180"/>
      <c r="GI13266" s="2180"/>
      <c r="GJ13266" s="2180"/>
      <c r="GK13266" s="2180"/>
      <c r="GL13266" s="2180"/>
      <c r="GM13266" s="2180"/>
      <c r="GN13266" s="2180"/>
      <c r="GO13266" s="2180"/>
      <c r="GP13266" s="2180"/>
      <c r="GQ13266" s="2180"/>
      <c r="GR13266" s="2180"/>
      <c r="GS13266" s="2180"/>
      <c r="GT13266" s="2180"/>
      <c r="GU13266" s="2180"/>
      <c r="GV13266" s="2180"/>
      <c r="GW13266" s="2180"/>
      <c r="GX13266" s="2180"/>
      <c r="GY13266" s="2180"/>
      <c r="GZ13266" s="2180"/>
      <c r="HA13266" s="2180"/>
      <c r="HB13266" s="2180"/>
      <c r="HC13266" s="2180"/>
      <c r="HD13266" s="2180"/>
      <c r="HE13266" s="2180"/>
      <c r="HF13266" s="2180"/>
      <c r="HG13266" s="2180"/>
      <c r="HH13266" s="2180"/>
      <c r="HI13266" s="2180"/>
      <c r="HJ13266" s="2180"/>
      <c r="HK13266" s="2180"/>
      <c r="HL13266" s="2180"/>
      <c r="HM13266" s="2180"/>
      <c r="HN13266" s="2180"/>
      <c r="HO13266" s="2180"/>
      <c r="HP13266" s="2180"/>
      <c r="HQ13266" s="2180"/>
      <c r="HR13266" s="2180"/>
      <c r="HS13266" s="2180"/>
      <c r="HT13266" s="2180"/>
      <c r="HU13266" s="2180"/>
      <c r="HV13266" s="2180"/>
      <c r="HW13266" s="2180"/>
      <c r="HX13266" s="2180"/>
      <c r="HY13266" s="2180"/>
      <c r="HZ13266" s="2180"/>
      <c r="IA13266" s="2180"/>
      <c r="IB13266" s="2180"/>
      <c r="IC13266" s="2180"/>
      <c r="ID13266" s="2180"/>
      <c r="IE13266" s="2180"/>
      <c r="IF13266" s="2180"/>
      <c r="IG13266" s="2180"/>
      <c r="IH13266" s="2180"/>
      <c r="II13266" s="2180"/>
      <c r="IJ13266" s="2180"/>
      <c r="IK13266" s="2180"/>
      <c r="IL13266" s="2180"/>
      <c r="IM13266" s="2180"/>
      <c r="IN13266" s="2180"/>
      <c r="IO13266" s="2180"/>
      <c r="IP13266" s="2180"/>
      <c r="IQ13266" s="2180"/>
      <c r="IR13266" s="2180"/>
      <c r="IS13266" s="2180"/>
      <c r="IT13266" s="2180"/>
      <c r="IU13266" s="2180"/>
      <c r="IV13266" s="2180"/>
    </row>
    <row r="13267" spans="1:256" hidden="1">
      <c r="A13267" s="2149"/>
      <c r="B13267" s="2231"/>
      <c r="C13267" s="2143"/>
      <c r="D13267" s="2149"/>
      <c r="E13267" s="2232"/>
      <c r="F13267" s="2240"/>
      <c r="G13267" s="17"/>
      <c r="H13267" s="17"/>
      <c r="I13267" s="2233"/>
      <c r="J13267" s="2235"/>
      <c r="K13267" s="2305"/>
      <c r="L13267" s="2305"/>
      <c r="M13267" s="2175">
        <v>0</v>
      </c>
      <c r="N13267" s="2237"/>
      <c r="O13267" s="1801"/>
      <c r="P13267" s="2120"/>
      <c r="Q13267" s="2125"/>
      <c r="R13267" s="2122"/>
      <c r="S13267" s="2120">
        <f>R13267*E13261</f>
        <v>0</v>
      </c>
      <c r="T13267" s="2125"/>
      <c r="U13267" s="2180"/>
      <c r="V13267" s="2180"/>
      <c r="W13267" s="2180"/>
      <c r="X13267" s="2180"/>
      <c r="Y13267" s="2180"/>
      <c r="Z13267" s="2180"/>
      <c r="AA13267" s="2180"/>
      <c r="AB13267" s="2180"/>
      <c r="AC13267" s="2180"/>
      <c r="AD13267" s="2180"/>
      <c r="AE13267" s="2180"/>
      <c r="AF13267" s="2180"/>
      <c r="AG13267" s="2180"/>
      <c r="AH13267" s="2180"/>
      <c r="AI13267" s="2180"/>
      <c r="AJ13267" s="2180"/>
      <c r="AK13267" s="2180"/>
      <c r="AL13267" s="2180"/>
      <c r="AM13267" s="2180"/>
      <c r="AN13267" s="2180"/>
      <c r="AO13267" s="2180"/>
      <c r="AP13267" s="2180"/>
      <c r="AQ13267" s="2180"/>
      <c r="AR13267" s="2180"/>
      <c r="AS13267" s="2180"/>
      <c r="AT13267" s="2180"/>
      <c r="AU13267" s="2180"/>
      <c r="AV13267" s="2180"/>
      <c r="AW13267" s="2180"/>
      <c r="AX13267" s="2180"/>
      <c r="AY13267" s="2180"/>
      <c r="AZ13267" s="2180"/>
      <c r="BA13267" s="2180"/>
      <c r="BB13267" s="2180"/>
      <c r="BC13267" s="2180"/>
      <c r="BD13267" s="2180"/>
      <c r="BE13267" s="2180"/>
      <c r="BF13267" s="2180"/>
      <c r="BG13267" s="2180"/>
      <c r="BH13267" s="2180"/>
      <c r="BI13267" s="2180"/>
      <c r="BJ13267" s="2180"/>
      <c r="BK13267" s="2180"/>
      <c r="BL13267" s="2180"/>
      <c r="BM13267" s="2180"/>
      <c r="BN13267" s="2180"/>
      <c r="BO13267" s="2180"/>
      <c r="BP13267" s="2180"/>
      <c r="BQ13267" s="2180"/>
      <c r="BR13267" s="2180"/>
      <c r="BS13267" s="2180"/>
      <c r="BT13267" s="2180"/>
      <c r="BU13267" s="2180"/>
      <c r="BV13267" s="2180"/>
      <c r="BW13267" s="2180"/>
      <c r="BX13267" s="2180"/>
      <c r="BY13267" s="2180"/>
      <c r="BZ13267" s="2180"/>
      <c r="CA13267" s="2180"/>
      <c r="CB13267" s="2180"/>
      <c r="CC13267" s="2180"/>
      <c r="CD13267" s="2180"/>
      <c r="CE13267" s="2180"/>
      <c r="CF13267" s="2180"/>
      <c r="CG13267" s="2180"/>
      <c r="CH13267" s="2180"/>
      <c r="CI13267" s="2180"/>
      <c r="CJ13267" s="2180"/>
      <c r="CK13267" s="2180"/>
      <c r="CL13267" s="2180"/>
      <c r="CM13267" s="2180"/>
      <c r="CN13267" s="2180"/>
      <c r="CO13267" s="2180"/>
      <c r="CP13267" s="2180"/>
      <c r="CQ13267" s="2180"/>
      <c r="CR13267" s="2180"/>
      <c r="CS13267" s="2180"/>
      <c r="CT13267" s="2180"/>
      <c r="CU13267" s="2180"/>
      <c r="CV13267" s="2180"/>
      <c r="CW13267" s="2180"/>
      <c r="CX13267" s="2180"/>
      <c r="CY13267" s="2180"/>
      <c r="CZ13267" s="2180"/>
      <c r="DA13267" s="2180"/>
      <c r="DB13267" s="2180"/>
      <c r="DC13267" s="2180"/>
      <c r="DD13267" s="2180"/>
      <c r="DE13267" s="2180"/>
      <c r="DF13267" s="2180"/>
      <c r="DG13267" s="2180"/>
      <c r="DH13267" s="2180"/>
      <c r="DI13267" s="2180"/>
      <c r="DJ13267" s="2180"/>
      <c r="DK13267" s="2180"/>
      <c r="DL13267" s="2180"/>
      <c r="DM13267" s="2180"/>
      <c r="DN13267" s="2180"/>
      <c r="DO13267" s="2180"/>
      <c r="DP13267" s="2180"/>
      <c r="DQ13267" s="2180"/>
      <c r="DR13267" s="2180"/>
      <c r="DS13267" s="2180"/>
      <c r="DT13267" s="2180"/>
      <c r="DU13267" s="2180"/>
      <c r="DV13267" s="2180"/>
      <c r="DW13267" s="2180"/>
      <c r="DX13267" s="2180"/>
      <c r="DY13267" s="2180"/>
      <c r="DZ13267" s="2180"/>
      <c r="EA13267" s="2180"/>
      <c r="EB13267" s="2180"/>
      <c r="EC13267" s="2180"/>
      <c r="ED13267" s="2180"/>
      <c r="EE13267" s="2180"/>
      <c r="EF13267" s="2180"/>
      <c r="EG13267" s="2180"/>
      <c r="EH13267" s="2180"/>
      <c r="EI13267" s="2180"/>
      <c r="EJ13267" s="2180"/>
      <c r="EK13267" s="2180"/>
      <c r="EL13267" s="2180"/>
      <c r="EM13267" s="2180"/>
      <c r="EN13267" s="2180"/>
      <c r="EO13267" s="2180"/>
      <c r="EP13267" s="2180"/>
      <c r="EQ13267" s="2180"/>
      <c r="ER13267" s="2180"/>
      <c r="ES13267" s="2180"/>
      <c r="ET13267" s="2180"/>
      <c r="EU13267" s="2180"/>
      <c r="EV13267" s="2180"/>
      <c r="EW13267" s="2180"/>
      <c r="EX13267" s="2180"/>
      <c r="EY13267" s="2180"/>
      <c r="EZ13267" s="2180"/>
      <c r="FA13267" s="2180"/>
      <c r="FB13267" s="2180"/>
      <c r="FC13267" s="2180"/>
      <c r="FD13267" s="2180"/>
      <c r="FE13267" s="2180"/>
      <c r="FF13267" s="2180"/>
      <c r="FG13267" s="2180"/>
      <c r="FH13267" s="2180"/>
      <c r="FI13267" s="2180"/>
      <c r="FJ13267" s="2180"/>
      <c r="FK13267" s="2180"/>
      <c r="FL13267" s="2180"/>
      <c r="FM13267" s="2180"/>
      <c r="FN13267" s="2180"/>
      <c r="FO13267" s="2180"/>
      <c r="FP13267" s="2180"/>
      <c r="FQ13267" s="2180"/>
      <c r="FR13267" s="2180"/>
      <c r="FS13267" s="2180"/>
      <c r="FT13267" s="2180"/>
      <c r="FU13267" s="2180"/>
      <c r="FV13267" s="2180"/>
      <c r="FW13267" s="2180"/>
      <c r="FX13267" s="2180"/>
      <c r="FY13267" s="2180"/>
      <c r="FZ13267" s="2180"/>
      <c r="GA13267" s="2180"/>
      <c r="GB13267" s="2180"/>
      <c r="GC13267" s="2180"/>
      <c r="GD13267" s="2180"/>
      <c r="GE13267" s="2180"/>
      <c r="GF13267" s="2180"/>
      <c r="GG13267" s="2180"/>
      <c r="GH13267" s="2180"/>
      <c r="GI13267" s="2180"/>
      <c r="GJ13267" s="2180"/>
      <c r="GK13267" s="2180"/>
      <c r="GL13267" s="2180"/>
      <c r="GM13267" s="2180"/>
      <c r="GN13267" s="2180"/>
      <c r="GO13267" s="2180"/>
      <c r="GP13267" s="2180"/>
      <c r="GQ13267" s="2180"/>
      <c r="GR13267" s="2180"/>
      <c r="GS13267" s="2180"/>
      <c r="GT13267" s="2180"/>
      <c r="GU13267" s="2180"/>
      <c r="GV13267" s="2180"/>
      <c r="GW13267" s="2180"/>
      <c r="GX13267" s="2180"/>
      <c r="GY13267" s="2180"/>
      <c r="GZ13267" s="2180"/>
      <c r="HA13267" s="2180"/>
      <c r="HB13267" s="2180"/>
      <c r="HC13267" s="2180"/>
      <c r="HD13267" s="2180"/>
      <c r="HE13267" s="2180"/>
      <c r="HF13267" s="2180"/>
      <c r="HG13267" s="2180"/>
      <c r="HH13267" s="2180"/>
      <c r="HI13267" s="2180"/>
      <c r="HJ13267" s="2180"/>
      <c r="HK13267" s="2180"/>
      <c r="HL13267" s="2180"/>
      <c r="HM13267" s="2180"/>
      <c r="HN13267" s="2180"/>
      <c r="HO13267" s="2180"/>
      <c r="HP13267" s="2180"/>
      <c r="HQ13267" s="2180"/>
      <c r="HR13267" s="2180"/>
      <c r="HS13267" s="2180"/>
      <c r="HT13267" s="2180"/>
      <c r="HU13267" s="2180"/>
      <c r="HV13267" s="2180"/>
      <c r="HW13267" s="2180"/>
      <c r="HX13267" s="2180"/>
      <c r="HY13267" s="2180"/>
      <c r="HZ13267" s="2180"/>
      <c r="IA13267" s="2180"/>
      <c r="IB13267" s="2180"/>
      <c r="IC13267" s="2180"/>
      <c r="ID13267" s="2180"/>
      <c r="IE13267" s="2180"/>
      <c r="IF13267" s="2180"/>
      <c r="IG13267" s="2180"/>
      <c r="IH13267" s="2180"/>
      <c r="II13267" s="2180"/>
      <c r="IJ13267" s="2180"/>
      <c r="IK13267" s="2180"/>
      <c r="IL13267" s="2180"/>
      <c r="IM13267" s="2180"/>
      <c r="IN13267" s="2180"/>
      <c r="IO13267" s="2180"/>
      <c r="IP13267" s="2180"/>
      <c r="IQ13267" s="2180"/>
      <c r="IR13267" s="2180"/>
      <c r="IS13267" s="2180"/>
      <c r="IT13267" s="2180"/>
      <c r="IU13267" s="2180"/>
      <c r="IV13267" s="2180"/>
    </row>
    <row r="13268" spans="1:256" hidden="1">
      <c r="A13268" s="2149"/>
      <c r="B13268" s="2231"/>
      <c r="C13268" s="2143"/>
      <c r="D13268" s="2149"/>
      <c r="E13268" s="2232"/>
      <c r="F13268" s="2240"/>
      <c r="G13268" s="17"/>
      <c r="H13268" s="17"/>
      <c r="I13268" s="2233"/>
      <c r="J13268" s="2235"/>
      <c r="K13268" s="2305"/>
      <c r="L13268" s="2305"/>
      <c r="M13268" s="2175">
        <v>0</v>
      </c>
      <c r="N13268" s="2237"/>
      <c r="O13268" s="1801"/>
      <c r="P13268" s="2120"/>
      <c r="Q13268" s="2125"/>
      <c r="R13268" s="2122"/>
      <c r="S13268" s="2120">
        <f>R13268*E13261</f>
        <v>0</v>
      </c>
      <c r="T13268" s="2125"/>
      <c r="U13268" s="2180"/>
      <c r="V13268" s="2180"/>
      <c r="W13268" s="2180"/>
      <c r="X13268" s="2180"/>
      <c r="Y13268" s="2180"/>
      <c r="Z13268" s="2180"/>
      <c r="AA13268" s="2180"/>
      <c r="AB13268" s="2180"/>
      <c r="AC13268" s="2180"/>
      <c r="AD13268" s="2180"/>
      <c r="AE13268" s="2180"/>
      <c r="AF13268" s="2180"/>
      <c r="AG13268" s="2180"/>
      <c r="AH13268" s="2180"/>
      <c r="AI13268" s="2180"/>
      <c r="AJ13268" s="2180"/>
      <c r="AK13268" s="2180"/>
      <c r="AL13268" s="2180"/>
      <c r="AM13268" s="2180"/>
      <c r="AN13268" s="2180"/>
      <c r="AO13268" s="2180"/>
      <c r="AP13268" s="2180"/>
      <c r="AQ13268" s="2180"/>
      <c r="AR13268" s="2180"/>
      <c r="AS13268" s="2180"/>
      <c r="AT13268" s="2180"/>
      <c r="AU13268" s="2180"/>
      <c r="AV13268" s="2180"/>
      <c r="AW13268" s="2180"/>
      <c r="AX13268" s="2180"/>
      <c r="AY13268" s="2180"/>
      <c r="AZ13268" s="2180"/>
      <c r="BA13268" s="2180"/>
      <c r="BB13268" s="2180"/>
      <c r="BC13268" s="2180"/>
      <c r="BD13268" s="2180"/>
      <c r="BE13268" s="2180"/>
      <c r="BF13268" s="2180"/>
      <c r="BG13268" s="2180"/>
      <c r="BH13268" s="2180"/>
      <c r="BI13268" s="2180"/>
      <c r="BJ13268" s="2180"/>
      <c r="BK13268" s="2180"/>
      <c r="BL13268" s="2180"/>
      <c r="BM13268" s="2180"/>
      <c r="BN13268" s="2180"/>
      <c r="BO13268" s="2180"/>
      <c r="BP13268" s="2180"/>
      <c r="BQ13268" s="2180"/>
      <c r="BR13268" s="2180"/>
      <c r="BS13268" s="2180"/>
      <c r="BT13268" s="2180"/>
      <c r="BU13268" s="2180"/>
      <c r="BV13268" s="2180"/>
      <c r="BW13268" s="2180"/>
      <c r="BX13268" s="2180"/>
      <c r="BY13268" s="2180"/>
      <c r="BZ13268" s="2180"/>
      <c r="CA13268" s="2180"/>
      <c r="CB13268" s="2180"/>
      <c r="CC13268" s="2180"/>
      <c r="CD13268" s="2180"/>
      <c r="CE13268" s="2180"/>
      <c r="CF13268" s="2180"/>
      <c r="CG13268" s="2180"/>
      <c r="CH13268" s="2180"/>
      <c r="CI13268" s="2180"/>
      <c r="CJ13268" s="2180"/>
      <c r="CK13268" s="2180"/>
      <c r="CL13268" s="2180"/>
      <c r="CM13268" s="2180"/>
      <c r="CN13268" s="2180"/>
      <c r="CO13268" s="2180"/>
      <c r="CP13268" s="2180"/>
      <c r="CQ13268" s="2180"/>
      <c r="CR13268" s="2180"/>
      <c r="CS13268" s="2180"/>
      <c r="CT13268" s="2180"/>
      <c r="CU13268" s="2180"/>
      <c r="CV13268" s="2180"/>
      <c r="CW13268" s="2180"/>
      <c r="CX13268" s="2180"/>
      <c r="CY13268" s="2180"/>
      <c r="CZ13268" s="2180"/>
      <c r="DA13268" s="2180"/>
      <c r="DB13268" s="2180"/>
      <c r="DC13268" s="2180"/>
      <c r="DD13268" s="2180"/>
      <c r="DE13268" s="2180"/>
      <c r="DF13268" s="2180"/>
      <c r="DG13268" s="2180"/>
      <c r="DH13268" s="2180"/>
      <c r="DI13268" s="2180"/>
      <c r="DJ13268" s="2180"/>
      <c r="DK13268" s="2180"/>
      <c r="DL13268" s="2180"/>
      <c r="DM13268" s="2180"/>
      <c r="DN13268" s="2180"/>
      <c r="DO13268" s="2180"/>
      <c r="DP13268" s="2180"/>
      <c r="DQ13268" s="2180"/>
      <c r="DR13268" s="2180"/>
      <c r="DS13268" s="2180"/>
      <c r="DT13268" s="2180"/>
      <c r="DU13268" s="2180"/>
      <c r="DV13268" s="2180"/>
      <c r="DW13268" s="2180"/>
      <c r="DX13268" s="2180"/>
      <c r="DY13268" s="2180"/>
      <c r="DZ13268" s="2180"/>
      <c r="EA13268" s="2180"/>
      <c r="EB13268" s="2180"/>
      <c r="EC13268" s="2180"/>
      <c r="ED13268" s="2180"/>
      <c r="EE13268" s="2180"/>
      <c r="EF13268" s="2180"/>
      <c r="EG13268" s="2180"/>
      <c r="EH13268" s="2180"/>
      <c r="EI13268" s="2180"/>
      <c r="EJ13268" s="2180"/>
      <c r="EK13268" s="2180"/>
      <c r="EL13268" s="2180"/>
      <c r="EM13268" s="2180"/>
      <c r="EN13268" s="2180"/>
      <c r="EO13268" s="2180"/>
      <c r="EP13268" s="2180"/>
      <c r="EQ13268" s="2180"/>
      <c r="ER13268" s="2180"/>
      <c r="ES13268" s="2180"/>
      <c r="ET13268" s="2180"/>
      <c r="EU13268" s="2180"/>
      <c r="EV13268" s="2180"/>
      <c r="EW13268" s="2180"/>
      <c r="EX13268" s="2180"/>
      <c r="EY13268" s="2180"/>
      <c r="EZ13268" s="2180"/>
      <c r="FA13268" s="2180"/>
      <c r="FB13268" s="2180"/>
      <c r="FC13268" s="2180"/>
      <c r="FD13268" s="2180"/>
      <c r="FE13268" s="2180"/>
      <c r="FF13268" s="2180"/>
      <c r="FG13268" s="2180"/>
      <c r="FH13268" s="2180"/>
      <c r="FI13268" s="2180"/>
      <c r="FJ13268" s="2180"/>
      <c r="FK13268" s="2180"/>
      <c r="FL13268" s="2180"/>
      <c r="FM13268" s="2180"/>
      <c r="FN13268" s="2180"/>
      <c r="FO13268" s="2180"/>
      <c r="FP13268" s="2180"/>
      <c r="FQ13268" s="2180"/>
      <c r="FR13268" s="2180"/>
      <c r="FS13268" s="2180"/>
      <c r="FT13268" s="2180"/>
      <c r="FU13268" s="2180"/>
      <c r="FV13268" s="2180"/>
      <c r="FW13268" s="2180"/>
      <c r="FX13268" s="2180"/>
      <c r="FY13268" s="2180"/>
      <c r="FZ13268" s="2180"/>
      <c r="GA13268" s="2180"/>
      <c r="GB13268" s="2180"/>
      <c r="GC13268" s="2180"/>
      <c r="GD13268" s="2180"/>
      <c r="GE13268" s="2180"/>
      <c r="GF13268" s="2180"/>
      <c r="GG13268" s="2180"/>
      <c r="GH13268" s="2180"/>
      <c r="GI13268" s="2180"/>
      <c r="GJ13268" s="2180"/>
      <c r="GK13268" s="2180"/>
      <c r="GL13268" s="2180"/>
      <c r="GM13268" s="2180"/>
      <c r="GN13268" s="2180"/>
      <c r="GO13268" s="2180"/>
      <c r="GP13268" s="2180"/>
      <c r="GQ13268" s="2180"/>
      <c r="GR13268" s="2180"/>
      <c r="GS13268" s="2180"/>
      <c r="GT13268" s="2180"/>
      <c r="GU13268" s="2180"/>
      <c r="GV13268" s="2180"/>
      <c r="GW13268" s="2180"/>
      <c r="GX13268" s="2180"/>
      <c r="GY13268" s="2180"/>
      <c r="GZ13268" s="2180"/>
      <c r="HA13268" s="2180"/>
      <c r="HB13268" s="2180"/>
      <c r="HC13268" s="2180"/>
      <c r="HD13268" s="2180"/>
      <c r="HE13268" s="2180"/>
      <c r="HF13268" s="2180"/>
      <c r="HG13268" s="2180"/>
      <c r="HH13268" s="2180"/>
      <c r="HI13268" s="2180"/>
      <c r="HJ13268" s="2180"/>
      <c r="HK13268" s="2180"/>
      <c r="HL13268" s="2180"/>
      <c r="HM13268" s="2180"/>
      <c r="HN13268" s="2180"/>
      <c r="HO13268" s="2180"/>
      <c r="HP13268" s="2180"/>
      <c r="HQ13268" s="2180"/>
      <c r="HR13268" s="2180"/>
      <c r="HS13268" s="2180"/>
      <c r="HT13268" s="2180"/>
      <c r="HU13268" s="2180"/>
      <c r="HV13268" s="2180"/>
      <c r="HW13268" s="2180"/>
      <c r="HX13268" s="2180"/>
      <c r="HY13268" s="2180"/>
      <c r="HZ13268" s="2180"/>
      <c r="IA13268" s="2180"/>
      <c r="IB13268" s="2180"/>
      <c r="IC13268" s="2180"/>
      <c r="ID13268" s="2180"/>
      <c r="IE13268" s="2180"/>
      <c r="IF13268" s="2180"/>
      <c r="IG13268" s="2180"/>
      <c r="IH13268" s="2180"/>
      <c r="II13268" s="2180"/>
      <c r="IJ13268" s="2180"/>
      <c r="IK13268" s="2180"/>
      <c r="IL13268" s="2180"/>
      <c r="IM13268" s="2180"/>
      <c r="IN13268" s="2180"/>
      <c r="IO13268" s="2180"/>
      <c r="IP13268" s="2180"/>
      <c r="IQ13268" s="2180"/>
      <c r="IR13268" s="2180"/>
      <c r="IS13268" s="2180"/>
      <c r="IT13268" s="2180"/>
      <c r="IU13268" s="2180"/>
      <c r="IV13268" s="2180"/>
    </row>
    <row r="13269" spans="1:256" hidden="1">
      <c r="A13269" s="2149"/>
      <c r="B13269" s="2231"/>
      <c r="C13269" s="2143"/>
      <c r="D13269" s="2149"/>
      <c r="E13269" s="2232"/>
      <c r="F13269" s="2233"/>
      <c r="G13269" s="17"/>
      <c r="H13269" s="17"/>
      <c r="I13269" s="2233"/>
      <c r="J13269" s="2235"/>
      <c r="K13269" s="2305"/>
      <c r="L13269" s="2305"/>
      <c r="M13269" s="2175">
        <v>0</v>
      </c>
      <c r="N13269" s="2237"/>
      <c r="O13269" s="2312"/>
      <c r="P13269" s="2120"/>
      <c r="Q13269" s="2125"/>
      <c r="R13269" s="2122"/>
      <c r="S13269" s="2120">
        <f>R13269*E13261</f>
        <v>0</v>
      </c>
      <c r="T13269" s="2125"/>
      <c r="U13269" s="2180"/>
      <c r="V13269" s="2180"/>
      <c r="W13269" s="2180"/>
      <c r="X13269" s="2180"/>
      <c r="Y13269" s="2180"/>
      <c r="Z13269" s="2180"/>
      <c r="AA13269" s="2180"/>
      <c r="AB13269" s="2180"/>
      <c r="AC13269" s="2180"/>
      <c r="AD13269" s="2180"/>
      <c r="AE13269" s="2180"/>
      <c r="AF13269" s="2180"/>
      <c r="AG13269" s="2180"/>
      <c r="AH13269" s="2180"/>
      <c r="AI13269" s="2180"/>
      <c r="AJ13269" s="2180"/>
      <c r="AK13269" s="2180"/>
      <c r="AL13269" s="2180"/>
      <c r="AM13269" s="2180"/>
      <c r="AN13269" s="2180"/>
      <c r="AO13269" s="2180"/>
      <c r="AP13269" s="2180"/>
      <c r="AQ13269" s="2180"/>
      <c r="AR13269" s="2180"/>
      <c r="AS13269" s="2180"/>
      <c r="AT13269" s="2180"/>
      <c r="AU13269" s="2180"/>
      <c r="AV13269" s="2180"/>
      <c r="AW13269" s="2180"/>
      <c r="AX13269" s="2180"/>
      <c r="AY13269" s="2180"/>
      <c r="AZ13269" s="2180"/>
      <c r="BA13269" s="2180"/>
      <c r="BB13269" s="2180"/>
      <c r="BC13269" s="2180"/>
      <c r="BD13269" s="2180"/>
      <c r="BE13269" s="2180"/>
      <c r="BF13269" s="2180"/>
      <c r="BG13269" s="2180"/>
      <c r="BH13269" s="2180"/>
      <c r="BI13269" s="2180"/>
      <c r="BJ13269" s="2180"/>
      <c r="BK13269" s="2180"/>
      <c r="BL13269" s="2180"/>
      <c r="BM13269" s="2180"/>
      <c r="BN13269" s="2180"/>
      <c r="BO13269" s="2180"/>
      <c r="BP13269" s="2180"/>
      <c r="BQ13269" s="2180"/>
      <c r="BR13269" s="2180"/>
      <c r="BS13269" s="2180"/>
      <c r="BT13269" s="2180"/>
      <c r="BU13269" s="2180"/>
      <c r="BV13269" s="2180"/>
      <c r="BW13269" s="2180"/>
      <c r="BX13269" s="2180"/>
      <c r="BY13269" s="2180"/>
      <c r="BZ13269" s="2180"/>
      <c r="CA13269" s="2180"/>
      <c r="CB13269" s="2180"/>
      <c r="CC13269" s="2180"/>
      <c r="CD13269" s="2180"/>
      <c r="CE13269" s="2180"/>
      <c r="CF13269" s="2180"/>
      <c r="CG13269" s="2180"/>
      <c r="CH13269" s="2180"/>
      <c r="CI13269" s="2180"/>
      <c r="CJ13269" s="2180"/>
      <c r="CK13269" s="2180"/>
      <c r="CL13269" s="2180"/>
      <c r="CM13269" s="2180"/>
      <c r="CN13269" s="2180"/>
      <c r="CO13269" s="2180"/>
      <c r="CP13269" s="2180"/>
      <c r="CQ13269" s="2180"/>
      <c r="CR13269" s="2180"/>
      <c r="CS13269" s="2180"/>
      <c r="CT13269" s="2180"/>
      <c r="CU13269" s="2180"/>
      <c r="CV13269" s="2180"/>
      <c r="CW13269" s="2180"/>
      <c r="CX13269" s="2180"/>
      <c r="CY13269" s="2180"/>
      <c r="CZ13269" s="2180"/>
      <c r="DA13269" s="2180"/>
      <c r="DB13269" s="2180"/>
      <c r="DC13269" s="2180"/>
      <c r="DD13269" s="2180"/>
      <c r="DE13269" s="2180"/>
      <c r="DF13269" s="2180"/>
      <c r="DG13269" s="2180"/>
      <c r="DH13269" s="2180"/>
      <c r="DI13269" s="2180"/>
      <c r="DJ13269" s="2180"/>
      <c r="DK13269" s="2180"/>
      <c r="DL13269" s="2180"/>
      <c r="DM13269" s="2180"/>
      <c r="DN13269" s="2180"/>
      <c r="DO13269" s="2180"/>
      <c r="DP13269" s="2180"/>
      <c r="DQ13269" s="2180"/>
      <c r="DR13269" s="2180"/>
      <c r="DS13269" s="2180"/>
      <c r="DT13269" s="2180"/>
      <c r="DU13269" s="2180"/>
      <c r="DV13269" s="2180"/>
      <c r="DW13269" s="2180"/>
      <c r="DX13269" s="2180"/>
      <c r="DY13269" s="2180"/>
      <c r="DZ13269" s="2180"/>
      <c r="EA13269" s="2180"/>
      <c r="EB13269" s="2180"/>
      <c r="EC13269" s="2180"/>
      <c r="ED13269" s="2180"/>
      <c r="EE13269" s="2180"/>
      <c r="EF13269" s="2180"/>
      <c r="EG13269" s="2180"/>
      <c r="EH13269" s="2180"/>
      <c r="EI13269" s="2180"/>
      <c r="EJ13269" s="2180"/>
      <c r="EK13269" s="2180"/>
      <c r="EL13269" s="2180"/>
      <c r="EM13269" s="2180"/>
      <c r="EN13269" s="2180"/>
      <c r="EO13269" s="2180"/>
      <c r="EP13269" s="2180"/>
      <c r="EQ13269" s="2180"/>
      <c r="ER13269" s="2180"/>
      <c r="ES13269" s="2180"/>
      <c r="ET13269" s="2180"/>
      <c r="EU13269" s="2180"/>
      <c r="EV13269" s="2180"/>
      <c r="EW13269" s="2180"/>
      <c r="EX13269" s="2180"/>
      <c r="EY13269" s="2180"/>
      <c r="EZ13269" s="2180"/>
      <c r="FA13269" s="2180"/>
      <c r="FB13269" s="2180"/>
      <c r="FC13269" s="2180"/>
      <c r="FD13269" s="2180"/>
      <c r="FE13269" s="2180"/>
      <c r="FF13269" s="2180"/>
      <c r="FG13269" s="2180"/>
      <c r="FH13269" s="2180"/>
      <c r="FI13269" s="2180"/>
      <c r="FJ13269" s="2180"/>
      <c r="FK13269" s="2180"/>
      <c r="FL13269" s="2180"/>
      <c r="FM13269" s="2180"/>
      <c r="FN13269" s="2180"/>
      <c r="FO13269" s="2180"/>
      <c r="FP13269" s="2180"/>
      <c r="FQ13269" s="2180"/>
      <c r="FR13269" s="2180"/>
      <c r="FS13269" s="2180"/>
      <c r="FT13269" s="2180"/>
      <c r="FU13269" s="2180"/>
      <c r="FV13269" s="2180"/>
      <c r="FW13269" s="2180"/>
      <c r="FX13269" s="2180"/>
      <c r="FY13269" s="2180"/>
      <c r="FZ13269" s="2180"/>
      <c r="GA13269" s="2180"/>
      <c r="GB13269" s="2180"/>
      <c r="GC13269" s="2180"/>
      <c r="GD13269" s="2180"/>
      <c r="GE13269" s="2180"/>
      <c r="GF13269" s="2180"/>
      <c r="GG13269" s="2180"/>
      <c r="GH13269" s="2180"/>
      <c r="GI13269" s="2180"/>
      <c r="GJ13269" s="2180"/>
      <c r="GK13269" s="2180"/>
      <c r="GL13269" s="2180"/>
      <c r="GM13269" s="2180"/>
      <c r="GN13269" s="2180"/>
      <c r="GO13269" s="2180"/>
      <c r="GP13269" s="2180"/>
      <c r="GQ13269" s="2180"/>
      <c r="GR13269" s="2180"/>
      <c r="GS13269" s="2180"/>
      <c r="GT13269" s="2180"/>
      <c r="GU13269" s="2180"/>
      <c r="GV13269" s="2180"/>
      <c r="GW13269" s="2180"/>
      <c r="GX13269" s="2180"/>
      <c r="GY13269" s="2180"/>
      <c r="GZ13269" s="2180"/>
      <c r="HA13269" s="2180"/>
      <c r="HB13269" s="2180"/>
      <c r="HC13269" s="2180"/>
      <c r="HD13269" s="2180"/>
      <c r="HE13269" s="2180"/>
      <c r="HF13269" s="2180"/>
      <c r="HG13269" s="2180"/>
      <c r="HH13269" s="2180"/>
      <c r="HI13269" s="2180"/>
      <c r="HJ13269" s="2180"/>
      <c r="HK13269" s="2180"/>
      <c r="HL13269" s="2180"/>
      <c r="HM13269" s="2180"/>
      <c r="HN13269" s="2180"/>
      <c r="HO13269" s="2180"/>
      <c r="HP13269" s="2180"/>
      <c r="HQ13269" s="2180"/>
      <c r="HR13269" s="2180"/>
      <c r="HS13269" s="2180"/>
      <c r="HT13269" s="2180"/>
      <c r="HU13269" s="2180"/>
      <c r="HV13269" s="2180"/>
      <c r="HW13269" s="2180"/>
      <c r="HX13269" s="2180"/>
      <c r="HY13269" s="2180"/>
      <c r="HZ13269" s="2180"/>
      <c r="IA13269" s="2180"/>
      <c r="IB13269" s="2180"/>
      <c r="IC13269" s="2180"/>
      <c r="ID13269" s="2180"/>
      <c r="IE13269" s="2180"/>
      <c r="IF13269" s="2180"/>
      <c r="IG13269" s="2180"/>
      <c r="IH13269" s="2180"/>
      <c r="II13269" s="2180"/>
      <c r="IJ13269" s="2180"/>
      <c r="IK13269" s="2180"/>
      <c r="IL13269" s="2180"/>
      <c r="IM13269" s="2180"/>
      <c r="IN13269" s="2180"/>
      <c r="IO13269" s="2180"/>
      <c r="IP13269" s="2180"/>
      <c r="IQ13269" s="2180"/>
      <c r="IR13269" s="2180"/>
      <c r="IS13269" s="2180"/>
      <c r="IT13269" s="2180"/>
      <c r="IU13269" s="2180"/>
      <c r="IV13269" s="2180"/>
    </row>
    <row r="13270" spans="1:256" ht="39" customHeight="1">
      <c r="A13270" s="2149">
        <f>A13261+1</f>
        <v>10</v>
      </c>
      <c r="B13270" s="2242" t="str">
        <f>IF(B13278&lt;&gt;0,"27-164-µ  "&amp;"27-165-µ    ·="&amp;B13278+0,"27-164-µ  ")</f>
        <v>27-164-µ  27-165-µ    ·=2</v>
      </c>
      <c r="C13270" s="2145" t="s">
        <v>1615</v>
      </c>
      <c r="D13270" s="2149" t="s">
        <v>1834</v>
      </c>
      <c r="E13270" s="2252">
        <v>1288.5999999999999</v>
      </c>
      <c r="F13270" s="2241">
        <v>3.764E-2</v>
      </c>
      <c r="G13270" s="17">
        <v>48.502903999999994</v>
      </c>
      <c r="H13270" s="2268">
        <v>5.462148931253611E-2</v>
      </c>
      <c r="I13270" s="2241">
        <v>4.7399999999999998E-2</v>
      </c>
      <c r="J13270" s="17">
        <v>61.079639999999991</v>
      </c>
      <c r="K13270" s="2268">
        <v>0.14457094799999998</v>
      </c>
      <c r="L13270" s="2268">
        <v>3.9721768934399995</v>
      </c>
      <c r="M13270" s="2175">
        <v>5.3966136519005046</v>
      </c>
      <c r="N13270" s="2485">
        <v>6954.0763518389895</v>
      </c>
      <c r="O13270" s="2200">
        <f>E13270*L13270</f>
        <v>5118.5471448867829</v>
      </c>
      <c r="P13270" s="2133" t="s">
        <v>2928</v>
      </c>
      <c r="Q13270" s="2140" t="s">
        <v>2099</v>
      </c>
      <c r="R13270" s="2133">
        <f>IF(B13278&lt;&gt;0,0.0974+0.0121*B13278,0.0974)</f>
        <v>0.1216</v>
      </c>
      <c r="S13270" s="2118">
        <f>R13270*E13270</f>
        <v>156.69376</v>
      </c>
      <c r="T13270" s="2116">
        <v>28</v>
      </c>
      <c r="U13270" s="2180"/>
      <c r="V13270" s="2180"/>
      <c r="W13270" s="2180"/>
      <c r="X13270" s="2180"/>
      <c r="Y13270" s="2180"/>
      <c r="Z13270" s="2180"/>
      <c r="AA13270" s="2180"/>
      <c r="AB13270" s="2180"/>
      <c r="AC13270" s="2180"/>
      <c r="AD13270" s="2180"/>
      <c r="AE13270" s="2180"/>
      <c r="AF13270" s="2180"/>
      <c r="AG13270" s="2180"/>
      <c r="AH13270" s="2180"/>
      <c r="AI13270" s="2180"/>
      <c r="AJ13270" s="2180"/>
      <c r="AK13270" s="2180"/>
      <c r="AL13270" s="2180"/>
      <c r="AM13270" s="2180"/>
      <c r="AN13270" s="2180"/>
      <c r="AO13270" s="2180"/>
      <c r="AP13270" s="2180"/>
      <c r="AQ13270" s="2180"/>
      <c r="AR13270" s="2180"/>
      <c r="AS13270" s="2180"/>
      <c r="AT13270" s="2180"/>
      <c r="AU13270" s="2180"/>
      <c r="AV13270" s="2180"/>
      <c r="AW13270" s="2180"/>
      <c r="AX13270" s="2180"/>
      <c r="AY13270" s="2180"/>
      <c r="AZ13270" s="2180"/>
      <c r="BA13270" s="2180"/>
      <c r="BB13270" s="2180"/>
      <c r="BC13270" s="2180"/>
      <c r="BD13270" s="2180"/>
      <c r="BE13270" s="2180"/>
      <c r="BF13270" s="2180"/>
      <c r="BG13270" s="2180"/>
      <c r="BH13270" s="2180"/>
      <c r="BI13270" s="2180"/>
      <c r="BJ13270" s="2180"/>
      <c r="BK13270" s="2180"/>
      <c r="BL13270" s="2180"/>
      <c r="BM13270" s="2180"/>
      <c r="BN13270" s="2180"/>
      <c r="BO13270" s="2180"/>
      <c r="BP13270" s="2180"/>
      <c r="BQ13270" s="2180"/>
      <c r="BR13270" s="2180"/>
      <c r="BS13270" s="2180"/>
      <c r="BT13270" s="2180"/>
      <c r="BU13270" s="2180"/>
      <c r="BV13270" s="2180"/>
      <c r="BW13270" s="2180"/>
      <c r="BX13270" s="2180"/>
      <c r="BY13270" s="2180"/>
      <c r="BZ13270" s="2180"/>
      <c r="CA13270" s="2180"/>
      <c r="CB13270" s="2180"/>
      <c r="CC13270" s="2180"/>
      <c r="CD13270" s="2180"/>
      <c r="CE13270" s="2180"/>
      <c r="CF13270" s="2180"/>
      <c r="CG13270" s="2180"/>
      <c r="CH13270" s="2180"/>
      <c r="CI13270" s="2180"/>
      <c r="CJ13270" s="2180"/>
      <c r="CK13270" s="2180"/>
      <c r="CL13270" s="2180"/>
      <c r="CM13270" s="2180"/>
      <c r="CN13270" s="2180"/>
      <c r="CO13270" s="2180"/>
      <c r="CP13270" s="2180"/>
      <c r="CQ13270" s="2180"/>
      <c r="CR13270" s="2180"/>
      <c r="CS13270" s="2180"/>
      <c r="CT13270" s="2180"/>
      <c r="CU13270" s="2180"/>
      <c r="CV13270" s="2180"/>
      <c r="CW13270" s="2180"/>
      <c r="CX13270" s="2180"/>
      <c r="CY13270" s="2180"/>
      <c r="CZ13270" s="2180"/>
      <c r="DA13270" s="2180"/>
      <c r="DB13270" s="2180"/>
      <c r="DC13270" s="2180"/>
      <c r="DD13270" s="2180"/>
      <c r="DE13270" s="2180"/>
      <c r="DF13270" s="2180"/>
      <c r="DG13270" s="2180"/>
      <c r="DH13270" s="2180"/>
      <c r="DI13270" s="2180"/>
      <c r="DJ13270" s="2180"/>
      <c r="DK13270" s="2180"/>
      <c r="DL13270" s="2180"/>
      <c r="DM13270" s="2180"/>
      <c r="DN13270" s="2180"/>
      <c r="DO13270" s="2180"/>
      <c r="DP13270" s="2180"/>
      <c r="DQ13270" s="2180"/>
      <c r="DR13270" s="2180"/>
      <c r="DS13270" s="2180"/>
      <c r="DT13270" s="2180"/>
      <c r="DU13270" s="2180"/>
      <c r="DV13270" s="2180"/>
      <c r="DW13270" s="2180"/>
      <c r="DX13270" s="2180"/>
      <c r="DY13270" s="2180"/>
      <c r="DZ13270" s="2180"/>
      <c r="EA13270" s="2180"/>
      <c r="EB13270" s="2180"/>
      <c r="EC13270" s="2180"/>
      <c r="ED13270" s="2180"/>
      <c r="EE13270" s="2180"/>
      <c r="EF13270" s="2180"/>
      <c r="EG13270" s="2180"/>
      <c r="EH13270" s="2180"/>
      <c r="EI13270" s="2180"/>
      <c r="EJ13270" s="2180"/>
      <c r="EK13270" s="2180"/>
      <c r="EL13270" s="2180"/>
      <c r="EM13270" s="2180"/>
      <c r="EN13270" s="2180"/>
      <c r="EO13270" s="2180"/>
      <c r="EP13270" s="2180"/>
      <c r="EQ13270" s="2180"/>
      <c r="ER13270" s="2180"/>
      <c r="ES13270" s="2180"/>
      <c r="ET13270" s="2180"/>
      <c r="EU13270" s="2180"/>
      <c r="EV13270" s="2180"/>
      <c r="EW13270" s="2180"/>
      <c r="EX13270" s="2180"/>
      <c r="EY13270" s="2180"/>
      <c r="EZ13270" s="2180"/>
      <c r="FA13270" s="2180"/>
      <c r="FB13270" s="2180"/>
      <c r="FC13270" s="2180"/>
      <c r="FD13270" s="2180"/>
      <c r="FE13270" s="2180"/>
      <c r="FF13270" s="2180"/>
      <c r="FG13270" s="2180"/>
      <c r="FH13270" s="2180"/>
      <c r="FI13270" s="2180"/>
      <c r="FJ13270" s="2180"/>
      <c r="FK13270" s="2180"/>
      <c r="FL13270" s="2180"/>
      <c r="FM13270" s="2180"/>
      <c r="FN13270" s="2180"/>
      <c r="FO13270" s="2180"/>
      <c r="FP13270" s="2180"/>
      <c r="FQ13270" s="2180"/>
      <c r="FR13270" s="2180"/>
      <c r="FS13270" s="2180"/>
      <c r="FT13270" s="2180"/>
      <c r="FU13270" s="2180"/>
      <c r="FV13270" s="2180"/>
      <c r="FW13270" s="2180"/>
      <c r="FX13270" s="2180"/>
      <c r="FY13270" s="2180"/>
      <c r="FZ13270" s="2180"/>
      <c r="GA13270" s="2180"/>
      <c r="GB13270" s="2180"/>
      <c r="GC13270" s="2180"/>
      <c r="GD13270" s="2180"/>
      <c r="GE13270" s="2180"/>
      <c r="GF13270" s="2180"/>
      <c r="GG13270" s="2180"/>
      <c r="GH13270" s="2180"/>
      <c r="GI13270" s="2180"/>
      <c r="GJ13270" s="2180"/>
      <c r="GK13270" s="2180"/>
      <c r="GL13270" s="2180"/>
      <c r="GM13270" s="2180"/>
      <c r="GN13270" s="2180"/>
      <c r="GO13270" s="2180"/>
      <c r="GP13270" s="2180"/>
      <c r="GQ13270" s="2180"/>
      <c r="GR13270" s="2180"/>
      <c r="GS13270" s="2180"/>
      <c r="GT13270" s="2180"/>
      <c r="GU13270" s="2180"/>
      <c r="GV13270" s="2180"/>
      <c r="GW13270" s="2180"/>
      <c r="GX13270" s="2180"/>
      <c r="GY13270" s="2180"/>
      <c r="GZ13270" s="2180"/>
      <c r="HA13270" s="2180"/>
      <c r="HB13270" s="2180"/>
      <c r="HC13270" s="2180"/>
      <c r="HD13270" s="2180"/>
      <c r="HE13270" s="2180"/>
      <c r="HF13270" s="2180"/>
      <c r="HG13270" s="2180"/>
      <c r="HH13270" s="2180"/>
      <c r="HI13270" s="2180"/>
      <c r="HJ13270" s="2180"/>
      <c r="HK13270" s="2180"/>
      <c r="HL13270" s="2180"/>
      <c r="HM13270" s="2180"/>
      <c r="HN13270" s="2180"/>
      <c r="HO13270" s="2180"/>
      <c r="HP13270" s="2180"/>
      <c r="HQ13270" s="2180"/>
      <c r="HR13270" s="2180"/>
      <c r="HS13270" s="2180"/>
      <c r="HT13270" s="2180"/>
      <c r="HU13270" s="2180"/>
      <c r="HV13270" s="2180"/>
      <c r="HW13270" s="2180"/>
      <c r="HX13270" s="2180"/>
      <c r="HY13270" s="2180"/>
      <c r="HZ13270" s="2180"/>
      <c r="IA13270" s="2180"/>
      <c r="IB13270" s="2180"/>
      <c r="IC13270" s="2180"/>
      <c r="ID13270" s="2180"/>
      <c r="IE13270" s="2180"/>
      <c r="IF13270" s="2180"/>
      <c r="IG13270" s="2180"/>
      <c r="IH13270" s="2180"/>
      <c r="II13270" s="2180"/>
      <c r="IJ13270" s="2180"/>
      <c r="IK13270" s="2180"/>
      <c r="IL13270" s="2180"/>
      <c r="IM13270" s="2180"/>
      <c r="IN13270" s="2180"/>
      <c r="IO13270" s="2180"/>
      <c r="IP13270" s="2180"/>
      <c r="IQ13270" s="2180"/>
      <c r="IR13270" s="2180"/>
      <c r="IS13270" s="2180"/>
      <c r="IT13270" s="2180"/>
      <c r="IU13270" s="2180"/>
      <c r="IV13270" s="2180"/>
    </row>
    <row r="13271" spans="1:256" hidden="1">
      <c r="A13271" s="2149"/>
      <c r="B13271" s="2242"/>
      <c r="C13271" s="2145"/>
      <c r="D13271" s="2149"/>
      <c r="E13271" s="2232"/>
      <c r="F13271" s="2240"/>
      <c r="G13271" s="17"/>
      <c r="H13271" s="17"/>
      <c r="I13271" s="2233"/>
      <c r="J13271" s="2235"/>
      <c r="K13271" s="2305"/>
      <c r="L13271" s="2305"/>
      <c r="M13271" s="2175">
        <v>0</v>
      </c>
      <c r="N13271" s="2237"/>
      <c r="O13271" s="1801"/>
      <c r="P13271" s="2120"/>
      <c r="Q13271" s="2125"/>
      <c r="R13271" s="2122"/>
      <c r="S13271" s="2120">
        <f>R13271*E13270</f>
        <v>0</v>
      </c>
      <c r="T13271" s="2125"/>
      <c r="U13271" s="2180"/>
      <c r="V13271" s="2180"/>
      <c r="W13271" s="2180"/>
      <c r="X13271" s="2180"/>
      <c r="Y13271" s="2180"/>
      <c r="Z13271" s="2180"/>
      <c r="AA13271" s="2180"/>
      <c r="AB13271" s="2180"/>
      <c r="AC13271" s="2180"/>
      <c r="AD13271" s="2180"/>
      <c r="AE13271" s="2180"/>
      <c r="AF13271" s="2180"/>
      <c r="AG13271" s="2180"/>
      <c r="AH13271" s="2180"/>
      <c r="AI13271" s="2180"/>
      <c r="AJ13271" s="2180"/>
      <c r="AK13271" s="2180"/>
      <c r="AL13271" s="2180"/>
      <c r="AM13271" s="2180"/>
      <c r="AN13271" s="2180"/>
      <c r="AO13271" s="2180"/>
      <c r="AP13271" s="2180"/>
      <c r="AQ13271" s="2180"/>
      <c r="AR13271" s="2180"/>
      <c r="AS13271" s="2180"/>
      <c r="AT13271" s="2180"/>
      <c r="AU13271" s="2180"/>
      <c r="AV13271" s="2180"/>
      <c r="AW13271" s="2180"/>
      <c r="AX13271" s="2180"/>
      <c r="AY13271" s="2180"/>
      <c r="AZ13271" s="2180"/>
      <c r="BA13271" s="2180"/>
      <c r="BB13271" s="2180"/>
      <c r="BC13271" s="2180"/>
      <c r="BD13271" s="2180"/>
      <c r="BE13271" s="2180"/>
      <c r="BF13271" s="2180"/>
      <c r="BG13271" s="2180"/>
      <c r="BH13271" s="2180"/>
      <c r="BI13271" s="2180"/>
      <c r="BJ13271" s="2180"/>
      <c r="BK13271" s="2180"/>
      <c r="BL13271" s="2180"/>
      <c r="BM13271" s="2180"/>
      <c r="BN13271" s="2180"/>
      <c r="BO13271" s="2180"/>
      <c r="BP13271" s="2180"/>
      <c r="BQ13271" s="2180"/>
      <c r="BR13271" s="2180"/>
      <c r="BS13271" s="2180"/>
      <c r="BT13271" s="2180"/>
      <c r="BU13271" s="2180"/>
      <c r="BV13271" s="2180"/>
      <c r="BW13271" s="2180"/>
      <c r="BX13271" s="2180"/>
      <c r="BY13271" s="2180"/>
      <c r="BZ13271" s="2180"/>
      <c r="CA13271" s="2180"/>
      <c r="CB13271" s="2180"/>
      <c r="CC13271" s="2180"/>
      <c r="CD13271" s="2180"/>
      <c r="CE13271" s="2180"/>
      <c r="CF13271" s="2180"/>
      <c r="CG13271" s="2180"/>
      <c r="CH13271" s="2180"/>
      <c r="CI13271" s="2180"/>
      <c r="CJ13271" s="2180"/>
      <c r="CK13271" s="2180"/>
      <c r="CL13271" s="2180"/>
      <c r="CM13271" s="2180"/>
      <c r="CN13271" s="2180"/>
      <c r="CO13271" s="2180"/>
      <c r="CP13271" s="2180"/>
      <c r="CQ13271" s="2180"/>
      <c r="CR13271" s="2180"/>
      <c r="CS13271" s="2180"/>
      <c r="CT13271" s="2180"/>
      <c r="CU13271" s="2180"/>
      <c r="CV13271" s="2180"/>
      <c r="CW13271" s="2180"/>
      <c r="CX13271" s="2180"/>
      <c r="CY13271" s="2180"/>
      <c r="CZ13271" s="2180"/>
      <c r="DA13271" s="2180"/>
      <c r="DB13271" s="2180"/>
      <c r="DC13271" s="2180"/>
      <c r="DD13271" s="2180"/>
      <c r="DE13271" s="2180"/>
      <c r="DF13271" s="2180"/>
      <c r="DG13271" s="2180"/>
      <c r="DH13271" s="2180"/>
      <c r="DI13271" s="2180"/>
      <c r="DJ13271" s="2180"/>
      <c r="DK13271" s="2180"/>
      <c r="DL13271" s="2180"/>
      <c r="DM13271" s="2180"/>
      <c r="DN13271" s="2180"/>
      <c r="DO13271" s="2180"/>
      <c r="DP13271" s="2180"/>
      <c r="DQ13271" s="2180"/>
      <c r="DR13271" s="2180"/>
      <c r="DS13271" s="2180"/>
      <c r="DT13271" s="2180"/>
      <c r="DU13271" s="2180"/>
      <c r="DV13271" s="2180"/>
      <c r="DW13271" s="2180"/>
      <c r="DX13271" s="2180"/>
      <c r="DY13271" s="2180"/>
      <c r="DZ13271" s="2180"/>
      <c r="EA13271" s="2180"/>
      <c r="EB13271" s="2180"/>
      <c r="EC13271" s="2180"/>
      <c r="ED13271" s="2180"/>
      <c r="EE13271" s="2180"/>
      <c r="EF13271" s="2180"/>
      <c r="EG13271" s="2180"/>
      <c r="EH13271" s="2180"/>
      <c r="EI13271" s="2180"/>
      <c r="EJ13271" s="2180"/>
      <c r="EK13271" s="2180"/>
      <c r="EL13271" s="2180"/>
      <c r="EM13271" s="2180"/>
      <c r="EN13271" s="2180"/>
      <c r="EO13271" s="2180"/>
      <c r="EP13271" s="2180"/>
      <c r="EQ13271" s="2180"/>
      <c r="ER13271" s="2180"/>
      <c r="ES13271" s="2180"/>
      <c r="ET13271" s="2180"/>
      <c r="EU13271" s="2180"/>
      <c r="EV13271" s="2180"/>
      <c r="EW13271" s="2180"/>
      <c r="EX13271" s="2180"/>
      <c r="EY13271" s="2180"/>
      <c r="EZ13271" s="2180"/>
      <c r="FA13271" s="2180"/>
      <c r="FB13271" s="2180"/>
      <c r="FC13271" s="2180"/>
      <c r="FD13271" s="2180"/>
      <c r="FE13271" s="2180"/>
      <c r="FF13271" s="2180"/>
      <c r="FG13271" s="2180"/>
      <c r="FH13271" s="2180"/>
      <c r="FI13271" s="2180"/>
      <c r="FJ13271" s="2180"/>
      <c r="FK13271" s="2180"/>
      <c r="FL13271" s="2180"/>
      <c r="FM13271" s="2180"/>
      <c r="FN13271" s="2180"/>
      <c r="FO13271" s="2180"/>
      <c r="FP13271" s="2180"/>
      <c r="FQ13271" s="2180"/>
      <c r="FR13271" s="2180"/>
      <c r="FS13271" s="2180"/>
      <c r="FT13271" s="2180"/>
      <c r="FU13271" s="2180"/>
      <c r="FV13271" s="2180"/>
      <c r="FW13271" s="2180"/>
      <c r="FX13271" s="2180"/>
      <c r="FY13271" s="2180"/>
      <c r="FZ13271" s="2180"/>
      <c r="GA13271" s="2180"/>
      <c r="GB13271" s="2180"/>
      <c r="GC13271" s="2180"/>
      <c r="GD13271" s="2180"/>
      <c r="GE13271" s="2180"/>
      <c r="GF13271" s="2180"/>
      <c r="GG13271" s="2180"/>
      <c r="GH13271" s="2180"/>
      <c r="GI13271" s="2180"/>
      <c r="GJ13271" s="2180"/>
      <c r="GK13271" s="2180"/>
      <c r="GL13271" s="2180"/>
      <c r="GM13271" s="2180"/>
      <c r="GN13271" s="2180"/>
      <c r="GO13271" s="2180"/>
      <c r="GP13271" s="2180"/>
      <c r="GQ13271" s="2180"/>
      <c r="GR13271" s="2180"/>
      <c r="GS13271" s="2180"/>
      <c r="GT13271" s="2180"/>
      <c r="GU13271" s="2180"/>
      <c r="GV13271" s="2180"/>
      <c r="GW13271" s="2180"/>
      <c r="GX13271" s="2180"/>
      <c r="GY13271" s="2180"/>
      <c r="GZ13271" s="2180"/>
      <c r="HA13271" s="2180"/>
      <c r="HB13271" s="2180"/>
      <c r="HC13271" s="2180"/>
      <c r="HD13271" s="2180"/>
      <c r="HE13271" s="2180"/>
      <c r="HF13271" s="2180"/>
      <c r="HG13271" s="2180"/>
      <c r="HH13271" s="2180"/>
      <c r="HI13271" s="2180"/>
      <c r="HJ13271" s="2180"/>
      <c r="HK13271" s="2180"/>
      <c r="HL13271" s="2180"/>
      <c r="HM13271" s="2180"/>
      <c r="HN13271" s="2180"/>
      <c r="HO13271" s="2180"/>
      <c r="HP13271" s="2180"/>
      <c r="HQ13271" s="2180"/>
      <c r="HR13271" s="2180"/>
      <c r="HS13271" s="2180"/>
      <c r="HT13271" s="2180"/>
      <c r="HU13271" s="2180"/>
      <c r="HV13271" s="2180"/>
      <c r="HW13271" s="2180"/>
      <c r="HX13271" s="2180"/>
      <c r="HY13271" s="2180"/>
      <c r="HZ13271" s="2180"/>
      <c r="IA13271" s="2180"/>
      <c r="IB13271" s="2180"/>
      <c r="IC13271" s="2180"/>
      <c r="ID13271" s="2180"/>
      <c r="IE13271" s="2180"/>
      <c r="IF13271" s="2180"/>
      <c r="IG13271" s="2180"/>
      <c r="IH13271" s="2180"/>
      <c r="II13271" s="2180"/>
      <c r="IJ13271" s="2180"/>
      <c r="IK13271" s="2180"/>
      <c r="IL13271" s="2180"/>
      <c r="IM13271" s="2180"/>
      <c r="IN13271" s="2180"/>
      <c r="IO13271" s="2180"/>
      <c r="IP13271" s="2180"/>
      <c r="IQ13271" s="2180"/>
      <c r="IR13271" s="2180"/>
      <c r="IS13271" s="2180"/>
      <c r="IT13271" s="2180"/>
      <c r="IU13271" s="2180"/>
      <c r="IV13271" s="2180"/>
    </row>
    <row r="13272" spans="1:256" hidden="1">
      <c r="A13272" s="2149"/>
      <c r="B13272" s="2242"/>
      <c r="C13272" s="2145"/>
      <c r="D13272" s="2149"/>
      <c r="E13272" s="2232"/>
      <c r="F13272" s="2240"/>
      <c r="G13272" s="17"/>
      <c r="H13272" s="17"/>
      <c r="I13272" s="2233"/>
      <c r="J13272" s="2235"/>
      <c r="K13272" s="2305"/>
      <c r="L13272" s="2305"/>
      <c r="M13272" s="2175">
        <v>0</v>
      </c>
      <c r="N13272" s="2237"/>
      <c r="O13272" s="1801"/>
      <c r="P13272" s="2120"/>
      <c r="Q13272" s="2125"/>
      <c r="R13272" s="2122"/>
      <c r="S13272" s="2120">
        <f>R13272*E13270</f>
        <v>0</v>
      </c>
      <c r="T13272" s="2125"/>
      <c r="U13272" s="2180"/>
      <c r="V13272" s="2180"/>
      <c r="W13272" s="2180"/>
      <c r="X13272" s="2180"/>
      <c r="Y13272" s="2180"/>
      <c r="Z13272" s="2180"/>
      <c r="AA13272" s="2180"/>
      <c r="AB13272" s="2180"/>
      <c r="AC13272" s="2180"/>
      <c r="AD13272" s="2180"/>
      <c r="AE13272" s="2180"/>
      <c r="AF13272" s="2180"/>
      <c r="AG13272" s="2180"/>
      <c r="AH13272" s="2180"/>
      <c r="AI13272" s="2180"/>
      <c r="AJ13272" s="2180"/>
      <c r="AK13272" s="2180"/>
      <c r="AL13272" s="2180"/>
      <c r="AM13272" s="2180"/>
      <c r="AN13272" s="2180"/>
      <c r="AO13272" s="2180"/>
      <c r="AP13272" s="2180"/>
      <c r="AQ13272" s="2180"/>
      <c r="AR13272" s="2180"/>
      <c r="AS13272" s="2180"/>
      <c r="AT13272" s="2180"/>
      <c r="AU13272" s="2180"/>
      <c r="AV13272" s="2180"/>
      <c r="AW13272" s="2180"/>
      <c r="AX13272" s="2180"/>
      <c r="AY13272" s="2180"/>
      <c r="AZ13272" s="2180"/>
      <c r="BA13272" s="2180"/>
      <c r="BB13272" s="2180"/>
      <c r="BC13272" s="2180"/>
      <c r="BD13272" s="2180"/>
      <c r="BE13272" s="2180"/>
      <c r="BF13272" s="2180"/>
      <c r="BG13272" s="2180"/>
      <c r="BH13272" s="2180"/>
      <c r="BI13272" s="2180"/>
      <c r="BJ13272" s="2180"/>
      <c r="BK13272" s="2180"/>
      <c r="BL13272" s="2180"/>
      <c r="BM13272" s="2180"/>
      <c r="BN13272" s="2180"/>
      <c r="BO13272" s="2180"/>
      <c r="BP13272" s="2180"/>
      <c r="BQ13272" s="2180"/>
      <c r="BR13272" s="2180"/>
      <c r="BS13272" s="2180"/>
      <c r="BT13272" s="2180"/>
      <c r="BU13272" s="2180"/>
      <c r="BV13272" s="2180"/>
      <c r="BW13272" s="2180"/>
      <c r="BX13272" s="2180"/>
      <c r="BY13272" s="2180"/>
      <c r="BZ13272" s="2180"/>
      <c r="CA13272" s="2180"/>
      <c r="CB13272" s="2180"/>
      <c r="CC13272" s="2180"/>
      <c r="CD13272" s="2180"/>
      <c r="CE13272" s="2180"/>
      <c r="CF13272" s="2180"/>
      <c r="CG13272" s="2180"/>
      <c r="CH13272" s="2180"/>
      <c r="CI13272" s="2180"/>
      <c r="CJ13272" s="2180"/>
      <c r="CK13272" s="2180"/>
      <c r="CL13272" s="2180"/>
      <c r="CM13272" s="2180"/>
      <c r="CN13272" s="2180"/>
      <c r="CO13272" s="2180"/>
      <c r="CP13272" s="2180"/>
      <c r="CQ13272" s="2180"/>
      <c r="CR13272" s="2180"/>
      <c r="CS13272" s="2180"/>
      <c r="CT13272" s="2180"/>
      <c r="CU13272" s="2180"/>
      <c r="CV13272" s="2180"/>
      <c r="CW13272" s="2180"/>
      <c r="CX13272" s="2180"/>
      <c r="CY13272" s="2180"/>
      <c r="CZ13272" s="2180"/>
      <c r="DA13272" s="2180"/>
      <c r="DB13272" s="2180"/>
      <c r="DC13272" s="2180"/>
      <c r="DD13272" s="2180"/>
      <c r="DE13272" s="2180"/>
      <c r="DF13272" s="2180"/>
      <c r="DG13272" s="2180"/>
      <c r="DH13272" s="2180"/>
      <c r="DI13272" s="2180"/>
      <c r="DJ13272" s="2180"/>
      <c r="DK13272" s="2180"/>
      <c r="DL13272" s="2180"/>
      <c r="DM13272" s="2180"/>
      <c r="DN13272" s="2180"/>
      <c r="DO13272" s="2180"/>
      <c r="DP13272" s="2180"/>
      <c r="DQ13272" s="2180"/>
      <c r="DR13272" s="2180"/>
      <c r="DS13272" s="2180"/>
      <c r="DT13272" s="2180"/>
      <c r="DU13272" s="2180"/>
      <c r="DV13272" s="2180"/>
      <c r="DW13272" s="2180"/>
      <c r="DX13272" s="2180"/>
      <c r="DY13272" s="2180"/>
      <c r="DZ13272" s="2180"/>
      <c r="EA13272" s="2180"/>
      <c r="EB13272" s="2180"/>
      <c r="EC13272" s="2180"/>
      <c r="ED13272" s="2180"/>
      <c r="EE13272" s="2180"/>
      <c r="EF13272" s="2180"/>
      <c r="EG13272" s="2180"/>
      <c r="EH13272" s="2180"/>
      <c r="EI13272" s="2180"/>
      <c r="EJ13272" s="2180"/>
      <c r="EK13272" s="2180"/>
      <c r="EL13272" s="2180"/>
      <c r="EM13272" s="2180"/>
      <c r="EN13272" s="2180"/>
      <c r="EO13272" s="2180"/>
      <c r="EP13272" s="2180"/>
      <c r="EQ13272" s="2180"/>
      <c r="ER13272" s="2180"/>
      <c r="ES13272" s="2180"/>
      <c r="ET13272" s="2180"/>
      <c r="EU13272" s="2180"/>
      <c r="EV13272" s="2180"/>
      <c r="EW13272" s="2180"/>
      <c r="EX13272" s="2180"/>
      <c r="EY13272" s="2180"/>
      <c r="EZ13272" s="2180"/>
      <c r="FA13272" s="2180"/>
      <c r="FB13272" s="2180"/>
      <c r="FC13272" s="2180"/>
      <c r="FD13272" s="2180"/>
      <c r="FE13272" s="2180"/>
      <c r="FF13272" s="2180"/>
      <c r="FG13272" s="2180"/>
      <c r="FH13272" s="2180"/>
      <c r="FI13272" s="2180"/>
      <c r="FJ13272" s="2180"/>
      <c r="FK13272" s="2180"/>
      <c r="FL13272" s="2180"/>
      <c r="FM13272" s="2180"/>
      <c r="FN13272" s="2180"/>
      <c r="FO13272" s="2180"/>
      <c r="FP13272" s="2180"/>
      <c r="FQ13272" s="2180"/>
      <c r="FR13272" s="2180"/>
      <c r="FS13272" s="2180"/>
      <c r="FT13272" s="2180"/>
      <c r="FU13272" s="2180"/>
      <c r="FV13272" s="2180"/>
      <c r="FW13272" s="2180"/>
      <c r="FX13272" s="2180"/>
      <c r="FY13272" s="2180"/>
      <c r="FZ13272" s="2180"/>
      <c r="GA13272" s="2180"/>
      <c r="GB13272" s="2180"/>
      <c r="GC13272" s="2180"/>
      <c r="GD13272" s="2180"/>
      <c r="GE13272" s="2180"/>
      <c r="GF13272" s="2180"/>
      <c r="GG13272" s="2180"/>
      <c r="GH13272" s="2180"/>
      <c r="GI13272" s="2180"/>
      <c r="GJ13272" s="2180"/>
      <c r="GK13272" s="2180"/>
      <c r="GL13272" s="2180"/>
      <c r="GM13272" s="2180"/>
      <c r="GN13272" s="2180"/>
      <c r="GO13272" s="2180"/>
      <c r="GP13272" s="2180"/>
      <c r="GQ13272" s="2180"/>
      <c r="GR13272" s="2180"/>
      <c r="GS13272" s="2180"/>
      <c r="GT13272" s="2180"/>
      <c r="GU13272" s="2180"/>
      <c r="GV13272" s="2180"/>
      <c r="GW13272" s="2180"/>
      <c r="GX13272" s="2180"/>
      <c r="GY13272" s="2180"/>
      <c r="GZ13272" s="2180"/>
      <c r="HA13272" s="2180"/>
      <c r="HB13272" s="2180"/>
      <c r="HC13272" s="2180"/>
      <c r="HD13272" s="2180"/>
      <c r="HE13272" s="2180"/>
      <c r="HF13272" s="2180"/>
      <c r="HG13272" s="2180"/>
      <c r="HH13272" s="2180"/>
      <c r="HI13272" s="2180"/>
      <c r="HJ13272" s="2180"/>
      <c r="HK13272" s="2180"/>
      <c r="HL13272" s="2180"/>
      <c r="HM13272" s="2180"/>
      <c r="HN13272" s="2180"/>
      <c r="HO13272" s="2180"/>
      <c r="HP13272" s="2180"/>
      <c r="HQ13272" s="2180"/>
      <c r="HR13272" s="2180"/>
      <c r="HS13272" s="2180"/>
      <c r="HT13272" s="2180"/>
      <c r="HU13272" s="2180"/>
      <c r="HV13272" s="2180"/>
      <c r="HW13272" s="2180"/>
      <c r="HX13272" s="2180"/>
      <c r="HY13272" s="2180"/>
      <c r="HZ13272" s="2180"/>
      <c r="IA13272" s="2180"/>
      <c r="IB13272" s="2180"/>
      <c r="IC13272" s="2180"/>
      <c r="ID13272" s="2180"/>
      <c r="IE13272" s="2180"/>
      <c r="IF13272" s="2180"/>
      <c r="IG13272" s="2180"/>
      <c r="IH13272" s="2180"/>
      <c r="II13272" s="2180"/>
      <c r="IJ13272" s="2180"/>
      <c r="IK13272" s="2180"/>
      <c r="IL13272" s="2180"/>
      <c r="IM13272" s="2180"/>
      <c r="IN13272" s="2180"/>
      <c r="IO13272" s="2180"/>
      <c r="IP13272" s="2180"/>
      <c r="IQ13272" s="2180"/>
      <c r="IR13272" s="2180"/>
      <c r="IS13272" s="2180"/>
      <c r="IT13272" s="2180"/>
      <c r="IU13272" s="2180"/>
      <c r="IV13272" s="2180"/>
    </row>
    <row r="13273" spans="1:256" hidden="1">
      <c r="A13273" s="2149"/>
      <c r="B13273" s="2242"/>
      <c r="C13273" s="2145"/>
      <c r="D13273" s="2149"/>
      <c r="E13273" s="2232"/>
      <c r="F13273" s="2240"/>
      <c r="G13273" s="17"/>
      <c r="H13273" s="17"/>
      <c r="I13273" s="2233"/>
      <c r="J13273" s="2235"/>
      <c r="K13273" s="2305"/>
      <c r="L13273" s="2305"/>
      <c r="M13273" s="2175">
        <v>0</v>
      </c>
      <c r="N13273" s="2237"/>
      <c r="O13273" s="1801"/>
      <c r="P13273" s="2120"/>
      <c r="Q13273" s="2125"/>
      <c r="R13273" s="2122"/>
      <c r="S13273" s="2120">
        <f>R13273*E13270</f>
        <v>0</v>
      </c>
      <c r="T13273" s="2125"/>
      <c r="U13273" s="2180"/>
      <c r="V13273" s="2180"/>
      <c r="W13273" s="2180"/>
      <c r="X13273" s="2180"/>
      <c r="Y13273" s="2180"/>
      <c r="Z13273" s="2180"/>
      <c r="AA13273" s="2180"/>
      <c r="AB13273" s="2180"/>
      <c r="AC13273" s="2180"/>
      <c r="AD13273" s="2180"/>
      <c r="AE13273" s="2180"/>
      <c r="AF13273" s="2180"/>
      <c r="AG13273" s="2180"/>
      <c r="AH13273" s="2180"/>
      <c r="AI13273" s="2180"/>
      <c r="AJ13273" s="2180"/>
      <c r="AK13273" s="2180"/>
      <c r="AL13273" s="2180"/>
      <c r="AM13273" s="2180"/>
      <c r="AN13273" s="2180"/>
      <c r="AO13273" s="2180"/>
      <c r="AP13273" s="2180"/>
      <c r="AQ13273" s="2180"/>
      <c r="AR13273" s="2180"/>
      <c r="AS13273" s="2180"/>
      <c r="AT13273" s="2180"/>
      <c r="AU13273" s="2180"/>
      <c r="AV13273" s="2180"/>
      <c r="AW13273" s="2180"/>
      <c r="AX13273" s="2180"/>
      <c r="AY13273" s="2180"/>
      <c r="AZ13273" s="2180"/>
      <c r="BA13273" s="2180"/>
      <c r="BB13273" s="2180"/>
      <c r="BC13273" s="2180"/>
      <c r="BD13273" s="2180"/>
      <c r="BE13273" s="2180"/>
      <c r="BF13273" s="2180"/>
      <c r="BG13273" s="2180"/>
      <c r="BH13273" s="2180"/>
      <c r="BI13273" s="2180"/>
      <c r="BJ13273" s="2180"/>
      <c r="BK13273" s="2180"/>
      <c r="BL13273" s="2180"/>
      <c r="BM13273" s="2180"/>
      <c r="BN13273" s="2180"/>
      <c r="BO13273" s="2180"/>
      <c r="BP13273" s="2180"/>
      <c r="BQ13273" s="2180"/>
      <c r="BR13273" s="2180"/>
      <c r="BS13273" s="2180"/>
      <c r="BT13273" s="2180"/>
      <c r="BU13273" s="2180"/>
      <c r="BV13273" s="2180"/>
      <c r="BW13273" s="2180"/>
      <c r="BX13273" s="2180"/>
      <c r="BY13273" s="2180"/>
      <c r="BZ13273" s="2180"/>
      <c r="CA13273" s="2180"/>
      <c r="CB13273" s="2180"/>
      <c r="CC13273" s="2180"/>
      <c r="CD13273" s="2180"/>
      <c r="CE13273" s="2180"/>
      <c r="CF13273" s="2180"/>
      <c r="CG13273" s="2180"/>
      <c r="CH13273" s="2180"/>
      <c r="CI13273" s="2180"/>
      <c r="CJ13273" s="2180"/>
      <c r="CK13273" s="2180"/>
      <c r="CL13273" s="2180"/>
      <c r="CM13273" s="2180"/>
      <c r="CN13273" s="2180"/>
      <c r="CO13273" s="2180"/>
      <c r="CP13273" s="2180"/>
      <c r="CQ13273" s="2180"/>
      <c r="CR13273" s="2180"/>
      <c r="CS13273" s="2180"/>
      <c r="CT13273" s="2180"/>
      <c r="CU13273" s="2180"/>
      <c r="CV13273" s="2180"/>
      <c r="CW13273" s="2180"/>
      <c r="CX13273" s="2180"/>
      <c r="CY13273" s="2180"/>
      <c r="CZ13273" s="2180"/>
      <c r="DA13273" s="2180"/>
      <c r="DB13273" s="2180"/>
      <c r="DC13273" s="2180"/>
      <c r="DD13273" s="2180"/>
      <c r="DE13273" s="2180"/>
      <c r="DF13273" s="2180"/>
      <c r="DG13273" s="2180"/>
      <c r="DH13273" s="2180"/>
      <c r="DI13273" s="2180"/>
      <c r="DJ13273" s="2180"/>
      <c r="DK13273" s="2180"/>
      <c r="DL13273" s="2180"/>
      <c r="DM13273" s="2180"/>
      <c r="DN13273" s="2180"/>
      <c r="DO13273" s="2180"/>
      <c r="DP13273" s="2180"/>
      <c r="DQ13273" s="2180"/>
      <c r="DR13273" s="2180"/>
      <c r="DS13273" s="2180"/>
      <c r="DT13273" s="2180"/>
      <c r="DU13273" s="2180"/>
      <c r="DV13273" s="2180"/>
      <c r="DW13273" s="2180"/>
      <c r="DX13273" s="2180"/>
      <c r="DY13273" s="2180"/>
      <c r="DZ13273" s="2180"/>
      <c r="EA13273" s="2180"/>
      <c r="EB13273" s="2180"/>
      <c r="EC13273" s="2180"/>
      <c r="ED13273" s="2180"/>
      <c r="EE13273" s="2180"/>
      <c r="EF13273" s="2180"/>
      <c r="EG13273" s="2180"/>
      <c r="EH13273" s="2180"/>
      <c r="EI13273" s="2180"/>
      <c r="EJ13273" s="2180"/>
      <c r="EK13273" s="2180"/>
      <c r="EL13273" s="2180"/>
      <c r="EM13273" s="2180"/>
      <c r="EN13273" s="2180"/>
      <c r="EO13273" s="2180"/>
      <c r="EP13273" s="2180"/>
      <c r="EQ13273" s="2180"/>
      <c r="ER13273" s="2180"/>
      <c r="ES13273" s="2180"/>
      <c r="ET13273" s="2180"/>
      <c r="EU13273" s="2180"/>
      <c r="EV13273" s="2180"/>
      <c r="EW13273" s="2180"/>
      <c r="EX13273" s="2180"/>
      <c r="EY13273" s="2180"/>
      <c r="EZ13273" s="2180"/>
      <c r="FA13273" s="2180"/>
      <c r="FB13273" s="2180"/>
      <c r="FC13273" s="2180"/>
      <c r="FD13273" s="2180"/>
      <c r="FE13273" s="2180"/>
      <c r="FF13273" s="2180"/>
      <c r="FG13273" s="2180"/>
      <c r="FH13273" s="2180"/>
      <c r="FI13273" s="2180"/>
      <c r="FJ13273" s="2180"/>
      <c r="FK13273" s="2180"/>
      <c r="FL13273" s="2180"/>
      <c r="FM13273" s="2180"/>
      <c r="FN13273" s="2180"/>
      <c r="FO13273" s="2180"/>
      <c r="FP13273" s="2180"/>
      <c r="FQ13273" s="2180"/>
      <c r="FR13273" s="2180"/>
      <c r="FS13273" s="2180"/>
      <c r="FT13273" s="2180"/>
      <c r="FU13273" s="2180"/>
      <c r="FV13273" s="2180"/>
      <c r="FW13273" s="2180"/>
      <c r="FX13273" s="2180"/>
      <c r="FY13273" s="2180"/>
      <c r="FZ13273" s="2180"/>
      <c r="GA13273" s="2180"/>
      <c r="GB13273" s="2180"/>
      <c r="GC13273" s="2180"/>
      <c r="GD13273" s="2180"/>
      <c r="GE13273" s="2180"/>
      <c r="GF13273" s="2180"/>
      <c r="GG13273" s="2180"/>
      <c r="GH13273" s="2180"/>
      <c r="GI13273" s="2180"/>
      <c r="GJ13273" s="2180"/>
      <c r="GK13273" s="2180"/>
      <c r="GL13273" s="2180"/>
      <c r="GM13273" s="2180"/>
      <c r="GN13273" s="2180"/>
      <c r="GO13273" s="2180"/>
      <c r="GP13273" s="2180"/>
      <c r="GQ13273" s="2180"/>
      <c r="GR13273" s="2180"/>
      <c r="GS13273" s="2180"/>
      <c r="GT13273" s="2180"/>
      <c r="GU13273" s="2180"/>
      <c r="GV13273" s="2180"/>
      <c r="GW13273" s="2180"/>
      <c r="GX13273" s="2180"/>
      <c r="GY13273" s="2180"/>
      <c r="GZ13273" s="2180"/>
      <c r="HA13273" s="2180"/>
      <c r="HB13273" s="2180"/>
      <c r="HC13273" s="2180"/>
      <c r="HD13273" s="2180"/>
      <c r="HE13273" s="2180"/>
      <c r="HF13273" s="2180"/>
      <c r="HG13273" s="2180"/>
      <c r="HH13273" s="2180"/>
      <c r="HI13273" s="2180"/>
      <c r="HJ13273" s="2180"/>
      <c r="HK13273" s="2180"/>
      <c r="HL13273" s="2180"/>
      <c r="HM13273" s="2180"/>
      <c r="HN13273" s="2180"/>
      <c r="HO13273" s="2180"/>
      <c r="HP13273" s="2180"/>
      <c r="HQ13273" s="2180"/>
      <c r="HR13273" s="2180"/>
      <c r="HS13273" s="2180"/>
      <c r="HT13273" s="2180"/>
      <c r="HU13273" s="2180"/>
      <c r="HV13273" s="2180"/>
      <c r="HW13273" s="2180"/>
      <c r="HX13273" s="2180"/>
      <c r="HY13273" s="2180"/>
      <c r="HZ13273" s="2180"/>
      <c r="IA13273" s="2180"/>
      <c r="IB13273" s="2180"/>
      <c r="IC13273" s="2180"/>
      <c r="ID13273" s="2180"/>
      <c r="IE13273" s="2180"/>
      <c r="IF13273" s="2180"/>
      <c r="IG13273" s="2180"/>
      <c r="IH13273" s="2180"/>
      <c r="II13273" s="2180"/>
      <c r="IJ13273" s="2180"/>
      <c r="IK13273" s="2180"/>
      <c r="IL13273" s="2180"/>
      <c r="IM13273" s="2180"/>
      <c r="IN13273" s="2180"/>
      <c r="IO13273" s="2180"/>
      <c r="IP13273" s="2180"/>
      <c r="IQ13273" s="2180"/>
      <c r="IR13273" s="2180"/>
      <c r="IS13273" s="2180"/>
      <c r="IT13273" s="2180"/>
      <c r="IU13273" s="2180"/>
      <c r="IV13273" s="2180"/>
    </row>
    <row r="13274" spans="1:256" hidden="1">
      <c r="A13274" s="2149"/>
      <c r="B13274" s="2242"/>
      <c r="C13274" s="2145"/>
      <c r="D13274" s="2149"/>
      <c r="E13274" s="2232"/>
      <c r="F13274" s="2240"/>
      <c r="G13274" s="17"/>
      <c r="H13274" s="17"/>
      <c r="I13274" s="2233"/>
      <c r="J13274" s="2235"/>
      <c r="K13274" s="2305"/>
      <c r="L13274" s="2305"/>
      <c r="M13274" s="2175">
        <v>0</v>
      </c>
      <c r="N13274" s="2237"/>
      <c r="O13274" s="1801"/>
      <c r="P13274" s="2120"/>
      <c r="Q13274" s="2125"/>
      <c r="R13274" s="2122"/>
      <c r="S13274" s="2120">
        <f>R13274*E13270</f>
        <v>0</v>
      </c>
      <c r="T13274" s="2125"/>
      <c r="U13274" s="2180"/>
      <c r="V13274" s="2180"/>
      <c r="W13274" s="2180"/>
      <c r="X13274" s="2180"/>
      <c r="Y13274" s="2180"/>
      <c r="Z13274" s="2180"/>
      <c r="AA13274" s="2180"/>
      <c r="AB13274" s="2180"/>
      <c r="AC13274" s="2180"/>
      <c r="AD13274" s="2180"/>
      <c r="AE13274" s="2180"/>
      <c r="AF13274" s="2180"/>
      <c r="AG13274" s="2180"/>
      <c r="AH13274" s="2180"/>
      <c r="AI13274" s="2180"/>
      <c r="AJ13274" s="2180"/>
      <c r="AK13274" s="2180"/>
      <c r="AL13274" s="2180"/>
      <c r="AM13274" s="2180"/>
      <c r="AN13274" s="2180"/>
      <c r="AO13274" s="2180"/>
      <c r="AP13274" s="2180"/>
      <c r="AQ13274" s="2180"/>
      <c r="AR13274" s="2180"/>
      <c r="AS13274" s="2180"/>
      <c r="AT13274" s="2180"/>
      <c r="AU13274" s="2180"/>
      <c r="AV13274" s="2180"/>
      <c r="AW13274" s="2180"/>
      <c r="AX13274" s="2180"/>
      <c r="AY13274" s="2180"/>
      <c r="AZ13274" s="2180"/>
      <c r="BA13274" s="2180"/>
      <c r="BB13274" s="2180"/>
      <c r="BC13274" s="2180"/>
      <c r="BD13274" s="2180"/>
      <c r="BE13274" s="2180"/>
      <c r="BF13274" s="2180"/>
      <c r="BG13274" s="2180"/>
      <c r="BH13274" s="2180"/>
      <c r="BI13274" s="2180"/>
      <c r="BJ13274" s="2180"/>
      <c r="BK13274" s="2180"/>
      <c r="BL13274" s="2180"/>
      <c r="BM13274" s="2180"/>
      <c r="BN13274" s="2180"/>
      <c r="BO13274" s="2180"/>
      <c r="BP13274" s="2180"/>
      <c r="BQ13274" s="2180"/>
      <c r="BR13274" s="2180"/>
      <c r="BS13274" s="2180"/>
      <c r="BT13274" s="2180"/>
      <c r="BU13274" s="2180"/>
      <c r="BV13274" s="2180"/>
      <c r="BW13274" s="2180"/>
      <c r="BX13274" s="2180"/>
      <c r="BY13274" s="2180"/>
      <c r="BZ13274" s="2180"/>
      <c r="CA13274" s="2180"/>
      <c r="CB13274" s="2180"/>
      <c r="CC13274" s="2180"/>
      <c r="CD13274" s="2180"/>
      <c r="CE13274" s="2180"/>
      <c r="CF13274" s="2180"/>
      <c r="CG13274" s="2180"/>
      <c r="CH13274" s="2180"/>
      <c r="CI13274" s="2180"/>
      <c r="CJ13274" s="2180"/>
      <c r="CK13274" s="2180"/>
      <c r="CL13274" s="2180"/>
      <c r="CM13274" s="2180"/>
      <c r="CN13274" s="2180"/>
      <c r="CO13274" s="2180"/>
      <c r="CP13274" s="2180"/>
      <c r="CQ13274" s="2180"/>
      <c r="CR13274" s="2180"/>
      <c r="CS13274" s="2180"/>
      <c r="CT13274" s="2180"/>
      <c r="CU13274" s="2180"/>
      <c r="CV13274" s="2180"/>
      <c r="CW13274" s="2180"/>
      <c r="CX13274" s="2180"/>
      <c r="CY13274" s="2180"/>
      <c r="CZ13274" s="2180"/>
      <c r="DA13274" s="2180"/>
      <c r="DB13274" s="2180"/>
      <c r="DC13274" s="2180"/>
      <c r="DD13274" s="2180"/>
      <c r="DE13274" s="2180"/>
      <c r="DF13274" s="2180"/>
      <c r="DG13274" s="2180"/>
      <c r="DH13274" s="2180"/>
      <c r="DI13274" s="2180"/>
      <c r="DJ13274" s="2180"/>
      <c r="DK13274" s="2180"/>
      <c r="DL13274" s="2180"/>
      <c r="DM13274" s="2180"/>
      <c r="DN13274" s="2180"/>
      <c r="DO13274" s="2180"/>
      <c r="DP13274" s="2180"/>
      <c r="DQ13274" s="2180"/>
      <c r="DR13274" s="2180"/>
      <c r="DS13274" s="2180"/>
      <c r="DT13274" s="2180"/>
      <c r="DU13274" s="2180"/>
      <c r="DV13274" s="2180"/>
      <c r="DW13274" s="2180"/>
      <c r="DX13274" s="2180"/>
      <c r="DY13274" s="2180"/>
      <c r="DZ13274" s="2180"/>
      <c r="EA13274" s="2180"/>
      <c r="EB13274" s="2180"/>
      <c r="EC13274" s="2180"/>
      <c r="ED13274" s="2180"/>
      <c r="EE13274" s="2180"/>
      <c r="EF13274" s="2180"/>
      <c r="EG13274" s="2180"/>
      <c r="EH13274" s="2180"/>
      <c r="EI13274" s="2180"/>
      <c r="EJ13274" s="2180"/>
      <c r="EK13274" s="2180"/>
      <c r="EL13274" s="2180"/>
      <c r="EM13274" s="2180"/>
      <c r="EN13274" s="2180"/>
      <c r="EO13274" s="2180"/>
      <c r="EP13274" s="2180"/>
      <c r="EQ13274" s="2180"/>
      <c r="ER13274" s="2180"/>
      <c r="ES13274" s="2180"/>
      <c r="ET13274" s="2180"/>
      <c r="EU13274" s="2180"/>
      <c r="EV13274" s="2180"/>
      <c r="EW13274" s="2180"/>
      <c r="EX13274" s="2180"/>
      <c r="EY13274" s="2180"/>
      <c r="EZ13274" s="2180"/>
      <c r="FA13274" s="2180"/>
      <c r="FB13274" s="2180"/>
      <c r="FC13274" s="2180"/>
      <c r="FD13274" s="2180"/>
      <c r="FE13274" s="2180"/>
      <c r="FF13274" s="2180"/>
      <c r="FG13274" s="2180"/>
      <c r="FH13274" s="2180"/>
      <c r="FI13274" s="2180"/>
      <c r="FJ13274" s="2180"/>
      <c r="FK13274" s="2180"/>
      <c r="FL13274" s="2180"/>
      <c r="FM13274" s="2180"/>
      <c r="FN13274" s="2180"/>
      <c r="FO13274" s="2180"/>
      <c r="FP13274" s="2180"/>
      <c r="FQ13274" s="2180"/>
      <c r="FR13274" s="2180"/>
      <c r="FS13274" s="2180"/>
      <c r="FT13274" s="2180"/>
      <c r="FU13274" s="2180"/>
      <c r="FV13274" s="2180"/>
      <c r="FW13274" s="2180"/>
      <c r="FX13274" s="2180"/>
      <c r="FY13274" s="2180"/>
      <c r="FZ13274" s="2180"/>
      <c r="GA13274" s="2180"/>
      <c r="GB13274" s="2180"/>
      <c r="GC13274" s="2180"/>
      <c r="GD13274" s="2180"/>
      <c r="GE13274" s="2180"/>
      <c r="GF13274" s="2180"/>
      <c r="GG13274" s="2180"/>
      <c r="GH13274" s="2180"/>
      <c r="GI13274" s="2180"/>
      <c r="GJ13274" s="2180"/>
      <c r="GK13274" s="2180"/>
      <c r="GL13274" s="2180"/>
      <c r="GM13274" s="2180"/>
      <c r="GN13274" s="2180"/>
      <c r="GO13274" s="2180"/>
      <c r="GP13274" s="2180"/>
      <c r="GQ13274" s="2180"/>
      <c r="GR13274" s="2180"/>
      <c r="GS13274" s="2180"/>
      <c r="GT13274" s="2180"/>
      <c r="GU13274" s="2180"/>
      <c r="GV13274" s="2180"/>
      <c r="GW13274" s="2180"/>
      <c r="GX13274" s="2180"/>
      <c r="GY13274" s="2180"/>
      <c r="GZ13274" s="2180"/>
      <c r="HA13274" s="2180"/>
      <c r="HB13274" s="2180"/>
      <c r="HC13274" s="2180"/>
      <c r="HD13274" s="2180"/>
      <c r="HE13274" s="2180"/>
      <c r="HF13274" s="2180"/>
      <c r="HG13274" s="2180"/>
      <c r="HH13274" s="2180"/>
      <c r="HI13274" s="2180"/>
      <c r="HJ13274" s="2180"/>
      <c r="HK13274" s="2180"/>
      <c r="HL13274" s="2180"/>
      <c r="HM13274" s="2180"/>
      <c r="HN13274" s="2180"/>
      <c r="HO13274" s="2180"/>
      <c r="HP13274" s="2180"/>
      <c r="HQ13274" s="2180"/>
      <c r="HR13274" s="2180"/>
      <c r="HS13274" s="2180"/>
      <c r="HT13274" s="2180"/>
      <c r="HU13274" s="2180"/>
      <c r="HV13274" s="2180"/>
      <c r="HW13274" s="2180"/>
      <c r="HX13274" s="2180"/>
      <c r="HY13274" s="2180"/>
      <c r="HZ13274" s="2180"/>
      <c r="IA13274" s="2180"/>
      <c r="IB13274" s="2180"/>
      <c r="IC13274" s="2180"/>
      <c r="ID13274" s="2180"/>
      <c r="IE13274" s="2180"/>
      <c r="IF13274" s="2180"/>
      <c r="IG13274" s="2180"/>
      <c r="IH13274" s="2180"/>
      <c r="II13274" s="2180"/>
      <c r="IJ13274" s="2180"/>
      <c r="IK13274" s="2180"/>
      <c r="IL13274" s="2180"/>
      <c r="IM13274" s="2180"/>
      <c r="IN13274" s="2180"/>
      <c r="IO13274" s="2180"/>
      <c r="IP13274" s="2180"/>
      <c r="IQ13274" s="2180"/>
      <c r="IR13274" s="2180"/>
      <c r="IS13274" s="2180"/>
      <c r="IT13274" s="2180"/>
      <c r="IU13274" s="2180"/>
      <c r="IV13274" s="2180"/>
    </row>
    <row r="13275" spans="1:256" hidden="1">
      <c r="A13275" s="2149"/>
      <c r="B13275" s="2242"/>
      <c r="C13275" s="2145"/>
      <c r="D13275" s="2149"/>
      <c r="E13275" s="2232"/>
      <c r="F13275" s="2240"/>
      <c r="G13275" s="17"/>
      <c r="H13275" s="17"/>
      <c r="I13275" s="2233"/>
      <c r="J13275" s="2235"/>
      <c r="K13275" s="2305"/>
      <c r="L13275" s="2305"/>
      <c r="M13275" s="2175">
        <v>0</v>
      </c>
      <c r="N13275" s="2237"/>
      <c r="O13275" s="1801"/>
      <c r="P13275" s="2120"/>
      <c r="Q13275" s="2125"/>
      <c r="R13275" s="2122"/>
      <c r="S13275" s="2120">
        <f>R13275*E13270</f>
        <v>0</v>
      </c>
      <c r="T13275" s="2125"/>
      <c r="U13275" s="2180"/>
      <c r="V13275" s="2180"/>
      <c r="W13275" s="2180"/>
      <c r="X13275" s="2180"/>
      <c r="Y13275" s="2180"/>
      <c r="Z13275" s="2180"/>
      <c r="AA13275" s="2180"/>
      <c r="AB13275" s="2180"/>
      <c r="AC13275" s="2180"/>
      <c r="AD13275" s="2180"/>
      <c r="AE13275" s="2180"/>
      <c r="AF13275" s="2180"/>
      <c r="AG13275" s="2180"/>
      <c r="AH13275" s="2180"/>
      <c r="AI13275" s="2180"/>
      <c r="AJ13275" s="2180"/>
      <c r="AK13275" s="2180"/>
      <c r="AL13275" s="2180"/>
      <c r="AM13275" s="2180"/>
      <c r="AN13275" s="2180"/>
      <c r="AO13275" s="2180"/>
      <c r="AP13275" s="2180"/>
      <c r="AQ13275" s="2180"/>
      <c r="AR13275" s="2180"/>
      <c r="AS13275" s="2180"/>
      <c r="AT13275" s="2180"/>
      <c r="AU13275" s="2180"/>
      <c r="AV13275" s="2180"/>
      <c r="AW13275" s="2180"/>
      <c r="AX13275" s="2180"/>
      <c r="AY13275" s="2180"/>
      <c r="AZ13275" s="2180"/>
      <c r="BA13275" s="2180"/>
      <c r="BB13275" s="2180"/>
      <c r="BC13275" s="2180"/>
      <c r="BD13275" s="2180"/>
      <c r="BE13275" s="2180"/>
      <c r="BF13275" s="2180"/>
      <c r="BG13275" s="2180"/>
      <c r="BH13275" s="2180"/>
      <c r="BI13275" s="2180"/>
      <c r="BJ13275" s="2180"/>
      <c r="BK13275" s="2180"/>
      <c r="BL13275" s="2180"/>
      <c r="BM13275" s="2180"/>
      <c r="BN13275" s="2180"/>
      <c r="BO13275" s="2180"/>
      <c r="BP13275" s="2180"/>
      <c r="BQ13275" s="2180"/>
      <c r="BR13275" s="2180"/>
      <c r="BS13275" s="2180"/>
      <c r="BT13275" s="2180"/>
      <c r="BU13275" s="2180"/>
      <c r="BV13275" s="2180"/>
      <c r="BW13275" s="2180"/>
      <c r="BX13275" s="2180"/>
      <c r="BY13275" s="2180"/>
      <c r="BZ13275" s="2180"/>
      <c r="CA13275" s="2180"/>
      <c r="CB13275" s="2180"/>
      <c r="CC13275" s="2180"/>
      <c r="CD13275" s="2180"/>
      <c r="CE13275" s="2180"/>
      <c r="CF13275" s="2180"/>
      <c r="CG13275" s="2180"/>
      <c r="CH13275" s="2180"/>
      <c r="CI13275" s="2180"/>
      <c r="CJ13275" s="2180"/>
      <c r="CK13275" s="2180"/>
      <c r="CL13275" s="2180"/>
      <c r="CM13275" s="2180"/>
      <c r="CN13275" s="2180"/>
      <c r="CO13275" s="2180"/>
      <c r="CP13275" s="2180"/>
      <c r="CQ13275" s="2180"/>
      <c r="CR13275" s="2180"/>
      <c r="CS13275" s="2180"/>
      <c r="CT13275" s="2180"/>
      <c r="CU13275" s="2180"/>
      <c r="CV13275" s="2180"/>
      <c r="CW13275" s="2180"/>
      <c r="CX13275" s="2180"/>
      <c r="CY13275" s="2180"/>
      <c r="CZ13275" s="2180"/>
      <c r="DA13275" s="2180"/>
      <c r="DB13275" s="2180"/>
      <c r="DC13275" s="2180"/>
      <c r="DD13275" s="2180"/>
      <c r="DE13275" s="2180"/>
      <c r="DF13275" s="2180"/>
      <c r="DG13275" s="2180"/>
      <c r="DH13275" s="2180"/>
      <c r="DI13275" s="2180"/>
      <c r="DJ13275" s="2180"/>
      <c r="DK13275" s="2180"/>
      <c r="DL13275" s="2180"/>
      <c r="DM13275" s="2180"/>
      <c r="DN13275" s="2180"/>
      <c r="DO13275" s="2180"/>
      <c r="DP13275" s="2180"/>
      <c r="DQ13275" s="2180"/>
      <c r="DR13275" s="2180"/>
      <c r="DS13275" s="2180"/>
      <c r="DT13275" s="2180"/>
      <c r="DU13275" s="2180"/>
      <c r="DV13275" s="2180"/>
      <c r="DW13275" s="2180"/>
      <c r="DX13275" s="2180"/>
      <c r="DY13275" s="2180"/>
      <c r="DZ13275" s="2180"/>
      <c r="EA13275" s="2180"/>
      <c r="EB13275" s="2180"/>
      <c r="EC13275" s="2180"/>
      <c r="ED13275" s="2180"/>
      <c r="EE13275" s="2180"/>
      <c r="EF13275" s="2180"/>
      <c r="EG13275" s="2180"/>
      <c r="EH13275" s="2180"/>
      <c r="EI13275" s="2180"/>
      <c r="EJ13275" s="2180"/>
      <c r="EK13275" s="2180"/>
      <c r="EL13275" s="2180"/>
      <c r="EM13275" s="2180"/>
      <c r="EN13275" s="2180"/>
      <c r="EO13275" s="2180"/>
      <c r="EP13275" s="2180"/>
      <c r="EQ13275" s="2180"/>
      <c r="ER13275" s="2180"/>
      <c r="ES13275" s="2180"/>
      <c r="ET13275" s="2180"/>
      <c r="EU13275" s="2180"/>
      <c r="EV13275" s="2180"/>
      <c r="EW13275" s="2180"/>
      <c r="EX13275" s="2180"/>
      <c r="EY13275" s="2180"/>
      <c r="EZ13275" s="2180"/>
      <c r="FA13275" s="2180"/>
      <c r="FB13275" s="2180"/>
      <c r="FC13275" s="2180"/>
      <c r="FD13275" s="2180"/>
      <c r="FE13275" s="2180"/>
      <c r="FF13275" s="2180"/>
      <c r="FG13275" s="2180"/>
      <c r="FH13275" s="2180"/>
      <c r="FI13275" s="2180"/>
      <c r="FJ13275" s="2180"/>
      <c r="FK13275" s="2180"/>
      <c r="FL13275" s="2180"/>
      <c r="FM13275" s="2180"/>
      <c r="FN13275" s="2180"/>
      <c r="FO13275" s="2180"/>
      <c r="FP13275" s="2180"/>
      <c r="FQ13275" s="2180"/>
      <c r="FR13275" s="2180"/>
      <c r="FS13275" s="2180"/>
      <c r="FT13275" s="2180"/>
      <c r="FU13275" s="2180"/>
      <c r="FV13275" s="2180"/>
      <c r="FW13275" s="2180"/>
      <c r="FX13275" s="2180"/>
      <c r="FY13275" s="2180"/>
      <c r="FZ13275" s="2180"/>
      <c r="GA13275" s="2180"/>
      <c r="GB13275" s="2180"/>
      <c r="GC13275" s="2180"/>
      <c r="GD13275" s="2180"/>
      <c r="GE13275" s="2180"/>
      <c r="GF13275" s="2180"/>
      <c r="GG13275" s="2180"/>
      <c r="GH13275" s="2180"/>
      <c r="GI13275" s="2180"/>
      <c r="GJ13275" s="2180"/>
      <c r="GK13275" s="2180"/>
      <c r="GL13275" s="2180"/>
      <c r="GM13275" s="2180"/>
      <c r="GN13275" s="2180"/>
      <c r="GO13275" s="2180"/>
      <c r="GP13275" s="2180"/>
      <c r="GQ13275" s="2180"/>
      <c r="GR13275" s="2180"/>
      <c r="GS13275" s="2180"/>
      <c r="GT13275" s="2180"/>
      <c r="GU13275" s="2180"/>
      <c r="GV13275" s="2180"/>
      <c r="GW13275" s="2180"/>
      <c r="GX13275" s="2180"/>
      <c r="GY13275" s="2180"/>
      <c r="GZ13275" s="2180"/>
      <c r="HA13275" s="2180"/>
      <c r="HB13275" s="2180"/>
      <c r="HC13275" s="2180"/>
      <c r="HD13275" s="2180"/>
      <c r="HE13275" s="2180"/>
      <c r="HF13275" s="2180"/>
      <c r="HG13275" s="2180"/>
      <c r="HH13275" s="2180"/>
      <c r="HI13275" s="2180"/>
      <c r="HJ13275" s="2180"/>
      <c r="HK13275" s="2180"/>
      <c r="HL13275" s="2180"/>
      <c r="HM13275" s="2180"/>
      <c r="HN13275" s="2180"/>
      <c r="HO13275" s="2180"/>
      <c r="HP13275" s="2180"/>
      <c r="HQ13275" s="2180"/>
      <c r="HR13275" s="2180"/>
      <c r="HS13275" s="2180"/>
      <c r="HT13275" s="2180"/>
      <c r="HU13275" s="2180"/>
      <c r="HV13275" s="2180"/>
      <c r="HW13275" s="2180"/>
      <c r="HX13275" s="2180"/>
      <c r="HY13275" s="2180"/>
      <c r="HZ13275" s="2180"/>
      <c r="IA13275" s="2180"/>
      <c r="IB13275" s="2180"/>
      <c r="IC13275" s="2180"/>
      <c r="ID13275" s="2180"/>
      <c r="IE13275" s="2180"/>
      <c r="IF13275" s="2180"/>
      <c r="IG13275" s="2180"/>
      <c r="IH13275" s="2180"/>
      <c r="II13275" s="2180"/>
      <c r="IJ13275" s="2180"/>
      <c r="IK13275" s="2180"/>
      <c r="IL13275" s="2180"/>
      <c r="IM13275" s="2180"/>
      <c r="IN13275" s="2180"/>
      <c r="IO13275" s="2180"/>
      <c r="IP13275" s="2180"/>
      <c r="IQ13275" s="2180"/>
      <c r="IR13275" s="2180"/>
      <c r="IS13275" s="2180"/>
      <c r="IT13275" s="2180"/>
      <c r="IU13275" s="2180"/>
      <c r="IV13275" s="2180"/>
    </row>
    <row r="13276" spans="1:256" hidden="1">
      <c r="A13276" s="2149"/>
      <c r="B13276" s="2242"/>
      <c r="C13276" s="2145"/>
      <c r="D13276" s="2149"/>
      <c r="E13276" s="2232"/>
      <c r="F13276" s="2240"/>
      <c r="G13276" s="17"/>
      <c r="H13276" s="17"/>
      <c r="I13276" s="2233"/>
      <c r="J13276" s="2235"/>
      <c r="K13276" s="2305"/>
      <c r="L13276" s="2305"/>
      <c r="M13276" s="2175">
        <v>0</v>
      </c>
      <c r="N13276" s="2237"/>
      <c r="O13276" s="1801"/>
      <c r="P13276" s="2120"/>
      <c r="Q13276" s="2125"/>
      <c r="R13276" s="2122"/>
      <c r="S13276" s="2120">
        <f>R13276*E13270</f>
        <v>0</v>
      </c>
      <c r="T13276" s="2125"/>
      <c r="U13276" s="2180"/>
      <c r="V13276" s="2180"/>
      <c r="W13276" s="2180"/>
      <c r="X13276" s="2180"/>
      <c r="Y13276" s="2180"/>
      <c r="Z13276" s="2180"/>
      <c r="AA13276" s="2180"/>
      <c r="AB13276" s="2180"/>
      <c r="AC13276" s="2180"/>
      <c r="AD13276" s="2180"/>
      <c r="AE13276" s="2180"/>
      <c r="AF13276" s="2180"/>
      <c r="AG13276" s="2180"/>
      <c r="AH13276" s="2180"/>
      <c r="AI13276" s="2180"/>
      <c r="AJ13276" s="2180"/>
      <c r="AK13276" s="2180"/>
      <c r="AL13276" s="2180"/>
      <c r="AM13276" s="2180"/>
      <c r="AN13276" s="2180"/>
      <c r="AO13276" s="2180"/>
      <c r="AP13276" s="2180"/>
      <c r="AQ13276" s="2180"/>
      <c r="AR13276" s="2180"/>
      <c r="AS13276" s="2180"/>
      <c r="AT13276" s="2180"/>
      <c r="AU13276" s="2180"/>
      <c r="AV13276" s="2180"/>
      <c r="AW13276" s="2180"/>
      <c r="AX13276" s="2180"/>
      <c r="AY13276" s="2180"/>
      <c r="AZ13276" s="2180"/>
      <c r="BA13276" s="2180"/>
      <c r="BB13276" s="2180"/>
      <c r="BC13276" s="2180"/>
      <c r="BD13276" s="2180"/>
      <c r="BE13276" s="2180"/>
      <c r="BF13276" s="2180"/>
      <c r="BG13276" s="2180"/>
      <c r="BH13276" s="2180"/>
      <c r="BI13276" s="2180"/>
      <c r="BJ13276" s="2180"/>
      <c r="BK13276" s="2180"/>
      <c r="BL13276" s="2180"/>
      <c r="BM13276" s="2180"/>
      <c r="BN13276" s="2180"/>
      <c r="BO13276" s="2180"/>
      <c r="BP13276" s="2180"/>
      <c r="BQ13276" s="2180"/>
      <c r="BR13276" s="2180"/>
      <c r="BS13276" s="2180"/>
      <c r="BT13276" s="2180"/>
      <c r="BU13276" s="2180"/>
      <c r="BV13276" s="2180"/>
      <c r="BW13276" s="2180"/>
      <c r="BX13276" s="2180"/>
      <c r="BY13276" s="2180"/>
      <c r="BZ13276" s="2180"/>
      <c r="CA13276" s="2180"/>
      <c r="CB13276" s="2180"/>
      <c r="CC13276" s="2180"/>
      <c r="CD13276" s="2180"/>
      <c r="CE13276" s="2180"/>
      <c r="CF13276" s="2180"/>
      <c r="CG13276" s="2180"/>
      <c r="CH13276" s="2180"/>
      <c r="CI13276" s="2180"/>
      <c r="CJ13276" s="2180"/>
      <c r="CK13276" s="2180"/>
      <c r="CL13276" s="2180"/>
      <c r="CM13276" s="2180"/>
      <c r="CN13276" s="2180"/>
      <c r="CO13276" s="2180"/>
      <c r="CP13276" s="2180"/>
      <c r="CQ13276" s="2180"/>
      <c r="CR13276" s="2180"/>
      <c r="CS13276" s="2180"/>
      <c r="CT13276" s="2180"/>
      <c r="CU13276" s="2180"/>
      <c r="CV13276" s="2180"/>
      <c r="CW13276" s="2180"/>
      <c r="CX13276" s="2180"/>
      <c r="CY13276" s="2180"/>
      <c r="CZ13276" s="2180"/>
      <c r="DA13276" s="2180"/>
      <c r="DB13276" s="2180"/>
      <c r="DC13276" s="2180"/>
      <c r="DD13276" s="2180"/>
      <c r="DE13276" s="2180"/>
      <c r="DF13276" s="2180"/>
      <c r="DG13276" s="2180"/>
      <c r="DH13276" s="2180"/>
      <c r="DI13276" s="2180"/>
      <c r="DJ13276" s="2180"/>
      <c r="DK13276" s="2180"/>
      <c r="DL13276" s="2180"/>
      <c r="DM13276" s="2180"/>
      <c r="DN13276" s="2180"/>
      <c r="DO13276" s="2180"/>
      <c r="DP13276" s="2180"/>
      <c r="DQ13276" s="2180"/>
      <c r="DR13276" s="2180"/>
      <c r="DS13276" s="2180"/>
      <c r="DT13276" s="2180"/>
      <c r="DU13276" s="2180"/>
      <c r="DV13276" s="2180"/>
      <c r="DW13276" s="2180"/>
      <c r="DX13276" s="2180"/>
      <c r="DY13276" s="2180"/>
      <c r="DZ13276" s="2180"/>
      <c r="EA13276" s="2180"/>
      <c r="EB13276" s="2180"/>
      <c r="EC13276" s="2180"/>
      <c r="ED13276" s="2180"/>
      <c r="EE13276" s="2180"/>
      <c r="EF13276" s="2180"/>
      <c r="EG13276" s="2180"/>
      <c r="EH13276" s="2180"/>
      <c r="EI13276" s="2180"/>
      <c r="EJ13276" s="2180"/>
      <c r="EK13276" s="2180"/>
      <c r="EL13276" s="2180"/>
      <c r="EM13276" s="2180"/>
      <c r="EN13276" s="2180"/>
      <c r="EO13276" s="2180"/>
      <c r="EP13276" s="2180"/>
      <c r="EQ13276" s="2180"/>
      <c r="ER13276" s="2180"/>
      <c r="ES13276" s="2180"/>
      <c r="ET13276" s="2180"/>
      <c r="EU13276" s="2180"/>
      <c r="EV13276" s="2180"/>
      <c r="EW13276" s="2180"/>
      <c r="EX13276" s="2180"/>
      <c r="EY13276" s="2180"/>
      <c r="EZ13276" s="2180"/>
      <c r="FA13276" s="2180"/>
      <c r="FB13276" s="2180"/>
      <c r="FC13276" s="2180"/>
      <c r="FD13276" s="2180"/>
      <c r="FE13276" s="2180"/>
      <c r="FF13276" s="2180"/>
      <c r="FG13276" s="2180"/>
      <c r="FH13276" s="2180"/>
      <c r="FI13276" s="2180"/>
      <c r="FJ13276" s="2180"/>
      <c r="FK13276" s="2180"/>
      <c r="FL13276" s="2180"/>
      <c r="FM13276" s="2180"/>
      <c r="FN13276" s="2180"/>
      <c r="FO13276" s="2180"/>
      <c r="FP13276" s="2180"/>
      <c r="FQ13276" s="2180"/>
      <c r="FR13276" s="2180"/>
      <c r="FS13276" s="2180"/>
      <c r="FT13276" s="2180"/>
      <c r="FU13276" s="2180"/>
      <c r="FV13276" s="2180"/>
      <c r="FW13276" s="2180"/>
      <c r="FX13276" s="2180"/>
      <c r="FY13276" s="2180"/>
      <c r="FZ13276" s="2180"/>
      <c r="GA13276" s="2180"/>
      <c r="GB13276" s="2180"/>
      <c r="GC13276" s="2180"/>
      <c r="GD13276" s="2180"/>
      <c r="GE13276" s="2180"/>
      <c r="GF13276" s="2180"/>
      <c r="GG13276" s="2180"/>
      <c r="GH13276" s="2180"/>
      <c r="GI13276" s="2180"/>
      <c r="GJ13276" s="2180"/>
      <c r="GK13276" s="2180"/>
      <c r="GL13276" s="2180"/>
      <c r="GM13276" s="2180"/>
      <c r="GN13276" s="2180"/>
      <c r="GO13276" s="2180"/>
      <c r="GP13276" s="2180"/>
      <c r="GQ13276" s="2180"/>
      <c r="GR13276" s="2180"/>
      <c r="GS13276" s="2180"/>
      <c r="GT13276" s="2180"/>
      <c r="GU13276" s="2180"/>
      <c r="GV13276" s="2180"/>
      <c r="GW13276" s="2180"/>
      <c r="GX13276" s="2180"/>
      <c r="GY13276" s="2180"/>
      <c r="GZ13276" s="2180"/>
      <c r="HA13276" s="2180"/>
      <c r="HB13276" s="2180"/>
      <c r="HC13276" s="2180"/>
      <c r="HD13276" s="2180"/>
      <c r="HE13276" s="2180"/>
      <c r="HF13276" s="2180"/>
      <c r="HG13276" s="2180"/>
      <c r="HH13276" s="2180"/>
      <c r="HI13276" s="2180"/>
      <c r="HJ13276" s="2180"/>
      <c r="HK13276" s="2180"/>
      <c r="HL13276" s="2180"/>
      <c r="HM13276" s="2180"/>
      <c r="HN13276" s="2180"/>
      <c r="HO13276" s="2180"/>
      <c r="HP13276" s="2180"/>
      <c r="HQ13276" s="2180"/>
      <c r="HR13276" s="2180"/>
      <c r="HS13276" s="2180"/>
      <c r="HT13276" s="2180"/>
      <c r="HU13276" s="2180"/>
      <c r="HV13276" s="2180"/>
      <c r="HW13276" s="2180"/>
      <c r="HX13276" s="2180"/>
      <c r="HY13276" s="2180"/>
      <c r="HZ13276" s="2180"/>
      <c r="IA13276" s="2180"/>
      <c r="IB13276" s="2180"/>
      <c r="IC13276" s="2180"/>
      <c r="ID13276" s="2180"/>
      <c r="IE13276" s="2180"/>
      <c r="IF13276" s="2180"/>
      <c r="IG13276" s="2180"/>
      <c r="IH13276" s="2180"/>
      <c r="II13276" s="2180"/>
      <c r="IJ13276" s="2180"/>
      <c r="IK13276" s="2180"/>
      <c r="IL13276" s="2180"/>
      <c r="IM13276" s="2180"/>
      <c r="IN13276" s="2180"/>
      <c r="IO13276" s="2180"/>
      <c r="IP13276" s="2180"/>
      <c r="IQ13276" s="2180"/>
      <c r="IR13276" s="2180"/>
      <c r="IS13276" s="2180"/>
      <c r="IT13276" s="2180"/>
      <c r="IU13276" s="2180"/>
      <c r="IV13276" s="2180"/>
    </row>
    <row r="13277" spans="1:256" hidden="1">
      <c r="A13277" s="2149"/>
      <c r="B13277" s="2242"/>
      <c r="C13277" s="2145"/>
      <c r="D13277" s="2149"/>
      <c r="E13277" s="2232"/>
      <c r="F13277" s="2240"/>
      <c r="G13277" s="17"/>
      <c r="H13277" s="17"/>
      <c r="I13277" s="2233"/>
      <c r="J13277" s="2235"/>
      <c r="K13277" s="2305"/>
      <c r="L13277" s="2305"/>
      <c r="M13277" s="2175">
        <v>0</v>
      </c>
      <c r="N13277" s="2237"/>
      <c r="O13277" s="1801"/>
      <c r="P13277" s="2120"/>
      <c r="Q13277" s="2125"/>
      <c r="R13277" s="2122"/>
      <c r="S13277" s="2120">
        <f>R13277*E13270</f>
        <v>0</v>
      </c>
      <c r="T13277" s="2125"/>
      <c r="U13277" s="2180"/>
      <c r="V13277" s="2180"/>
      <c r="W13277" s="2180"/>
      <c r="X13277" s="2180"/>
      <c r="Y13277" s="2180"/>
      <c r="Z13277" s="2180"/>
      <c r="AA13277" s="2180"/>
      <c r="AB13277" s="2180"/>
      <c r="AC13277" s="2180"/>
      <c r="AD13277" s="2180"/>
      <c r="AE13277" s="2180"/>
      <c r="AF13277" s="2180"/>
      <c r="AG13277" s="2180"/>
      <c r="AH13277" s="2180"/>
      <c r="AI13277" s="2180"/>
      <c r="AJ13277" s="2180"/>
      <c r="AK13277" s="2180"/>
      <c r="AL13277" s="2180"/>
      <c r="AM13277" s="2180"/>
      <c r="AN13277" s="2180"/>
      <c r="AO13277" s="2180"/>
      <c r="AP13277" s="2180"/>
      <c r="AQ13277" s="2180"/>
      <c r="AR13277" s="2180"/>
      <c r="AS13277" s="2180"/>
      <c r="AT13277" s="2180"/>
      <c r="AU13277" s="2180"/>
      <c r="AV13277" s="2180"/>
      <c r="AW13277" s="2180"/>
      <c r="AX13277" s="2180"/>
      <c r="AY13277" s="2180"/>
      <c r="AZ13277" s="2180"/>
      <c r="BA13277" s="2180"/>
      <c r="BB13277" s="2180"/>
      <c r="BC13277" s="2180"/>
      <c r="BD13277" s="2180"/>
      <c r="BE13277" s="2180"/>
      <c r="BF13277" s="2180"/>
      <c r="BG13277" s="2180"/>
      <c r="BH13277" s="2180"/>
      <c r="BI13277" s="2180"/>
      <c r="BJ13277" s="2180"/>
      <c r="BK13277" s="2180"/>
      <c r="BL13277" s="2180"/>
      <c r="BM13277" s="2180"/>
      <c r="BN13277" s="2180"/>
      <c r="BO13277" s="2180"/>
      <c r="BP13277" s="2180"/>
      <c r="BQ13277" s="2180"/>
      <c r="BR13277" s="2180"/>
      <c r="BS13277" s="2180"/>
      <c r="BT13277" s="2180"/>
      <c r="BU13277" s="2180"/>
      <c r="BV13277" s="2180"/>
      <c r="BW13277" s="2180"/>
      <c r="BX13277" s="2180"/>
      <c r="BY13277" s="2180"/>
      <c r="BZ13277" s="2180"/>
      <c r="CA13277" s="2180"/>
      <c r="CB13277" s="2180"/>
      <c r="CC13277" s="2180"/>
      <c r="CD13277" s="2180"/>
      <c r="CE13277" s="2180"/>
      <c r="CF13277" s="2180"/>
      <c r="CG13277" s="2180"/>
      <c r="CH13277" s="2180"/>
      <c r="CI13277" s="2180"/>
      <c r="CJ13277" s="2180"/>
      <c r="CK13277" s="2180"/>
      <c r="CL13277" s="2180"/>
      <c r="CM13277" s="2180"/>
      <c r="CN13277" s="2180"/>
      <c r="CO13277" s="2180"/>
      <c r="CP13277" s="2180"/>
      <c r="CQ13277" s="2180"/>
      <c r="CR13277" s="2180"/>
      <c r="CS13277" s="2180"/>
      <c r="CT13277" s="2180"/>
      <c r="CU13277" s="2180"/>
      <c r="CV13277" s="2180"/>
      <c r="CW13277" s="2180"/>
      <c r="CX13277" s="2180"/>
      <c r="CY13277" s="2180"/>
      <c r="CZ13277" s="2180"/>
      <c r="DA13277" s="2180"/>
      <c r="DB13277" s="2180"/>
      <c r="DC13277" s="2180"/>
      <c r="DD13277" s="2180"/>
      <c r="DE13277" s="2180"/>
      <c r="DF13277" s="2180"/>
      <c r="DG13277" s="2180"/>
      <c r="DH13277" s="2180"/>
      <c r="DI13277" s="2180"/>
      <c r="DJ13277" s="2180"/>
      <c r="DK13277" s="2180"/>
      <c r="DL13277" s="2180"/>
      <c r="DM13277" s="2180"/>
      <c r="DN13277" s="2180"/>
      <c r="DO13277" s="2180"/>
      <c r="DP13277" s="2180"/>
      <c r="DQ13277" s="2180"/>
      <c r="DR13277" s="2180"/>
      <c r="DS13277" s="2180"/>
      <c r="DT13277" s="2180"/>
      <c r="DU13277" s="2180"/>
      <c r="DV13277" s="2180"/>
      <c r="DW13277" s="2180"/>
      <c r="DX13277" s="2180"/>
      <c r="DY13277" s="2180"/>
      <c r="DZ13277" s="2180"/>
      <c r="EA13277" s="2180"/>
      <c r="EB13277" s="2180"/>
      <c r="EC13277" s="2180"/>
      <c r="ED13277" s="2180"/>
      <c r="EE13277" s="2180"/>
      <c r="EF13277" s="2180"/>
      <c r="EG13277" s="2180"/>
      <c r="EH13277" s="2180"/>
      <c r="EI13277" s="2180"/>
      <c r="EJ13277" s="2180"/>
      <c r="EK13277" s="2180"/>
      <c r="EL13277" s="2180"/>
      <c r="EM13277" s="2180"/>
      <c r="EN13277" s="2180"/>
      <c r="EO13277" s="2180"/>
      <c r="EP13277" s="2180"/>
      <c r="EQ13277" s="2180"/>
      <c r="ER13277" s="2180"/>
      <c r="ES13277" s="2180"/>
      <c r="ET13277" s="2180"/>
      <c r="EU13277" s="2180"/>
      <c r="EV13277" s="2180"/>
      <c r="EW13277" s="2180"/>
      <c r="EX13277" s="2180"/>
      <c r="EY13277" s="2180"/>
      <c r="EZ13277" s="2180"/>
      <c r="FA13277" s="2180"/>
      <c r="FB13277" s="2180"/>
      <c r="FC13277" s="2180"/>
      <c r="FD13277" s="2180"/>
      <c r="FE13277" s="2180"/>
      <c r="FF13277" s="2180"/>
      <c r="FG13277" s="2180"/>
      <c r="FH13277" s="2180"/>
      <c r="FI13277" s="2180"/>
      <c r="FJ13277" s="2180"/>
      <c r="FK13277" s="2180"/>
      <c r="FL13277" s="2180"/>
      <c r="FM13277" s="2180"/>
      <c r="FN13277" s="2180"/>
      <c r="FO13277" s="2180"/>
      <c r="FP13277" s="2180"/>
      <c r="FQ13277" s="2180"/>
      <c r="FR13277" s="2180"/>
      <c r="FS13277" s="2180"/>
      <c r="FT13277" s="2180"/>
      <c r="FU13277" s="2180"/>
      <c r="FV13277" s="2180"/>
      <c r="FW13277" s="2180"/>
      <c r="FX13277" s="2180"/>
      <c r="FY13277" s="2180"/>
      <c r="FZ13277" s="2180"/>
      <c r="GA13277" s="2180"/>
      <c r="GB13277" s="2180"/>
      <c r="GC13277" s="2180"/>
      <c r="GD13277" s="2180"/>
      <c r="GE13277" s="2180"/>
      <c r="GF13277" s="2180"/>
      <c r="GG13277" s="2180"/>
      <c r="GH13277" s="2180"/>
      <c r="GI13277" s="2180"/>
      <c r="GJ13277" s="2180"/>
      <c r="GK13277" s="2180"/>
      <c r="GL13277" s="2180"/>
      <c r="GM13277" s="2180"/>
      <c r="GN13277" s="2180"/>
      <c r="GO13277" s="2180"/>
      <c r="GP13277" s="2180"/>
      <c r="GQ13277" s="2180"/>
      <c r="GR13277" s="2180"/>
      <c r="GS13277" s="2180"/>
      <c r="GT13277" s="2180"/>
      <c r="GU13277" s="2180"/>
      <c r="GV13277" s="2180"/>
      <c r="GW13277" s="2180"/>
      <c r="GX13277" s="2180"/>
      <c r="GY13277" s="2180"/>
      <c r="GZ13277" s="2180"/>
      <c r="HA13277" s="2180"/>
      <c r="HB13277" s="2180"/>
      <c r="HC13277" s="2180"/>
      <c r="HD13277" s="2180"/>
      <c r="HE13277" s="2180"/>
      <c r="HF13277" s="2180"/>
      <c r="HG13277" s="2180"/>
      <c r="HH13277" s="2180"/>
      <c r="HI13277" s="2180"/>
      <c r="HJ13277" s="2180"/>
      <c r="HK13277" s="2180"/>
      <c r="HL13277" s="2180"/>
      <c r="HM13277" s="2180"/>
      <c r="HN13277" s="2180"/>
      <c r="HO13277" s="2180"/>
      <c r="HP13277" s="2180"/>
      <c r="HQ13277" s="2180"/>
      <c r="HR13277" s="2180"/>
      <c r="HS13277" s="2180"/>
      <c r="HT13277" s="2180"/>
      <c r="HU13277" s="2180"/>
      <c r="HV13277" s="2180"/>
      <c r="HW13277" s="2180"/>
      <c r="HX13277" s="2180"/>
      <c r="HY13277" s="2180"/>
      <c r="HZ13277" s="2180"/>
      <c r="IA13277" s="2180"/>
      <c r="IB13277" s="2180"/>
      <c r="IC13277" s="2180"/>
      <c r="ID13277" s="2180"/>
      <c r="IE13277" s="2180"/>
      <c r="IF13277" s="2180"/>
      <c r="IG13277" s="2180"/>
      <c r="IH13277" s="2180"/>
      <c r="II13277" s="2180"/>
      <c r="IJ13277" s="2180"/>
      <c r="IK13277" s="2180"/>
      <c r="IL13277" s="2180"/>
      <c r="IM13277" s="2180"/>
      <c r="IN13277" s="2180"/>
      <c r="IO13277" s="2180"/>
      <c r="IP13277" s="2180"/>
      <c r="IQ13277" s="2180"/>
      <c r="IR13277" s="2180"/>
      <c r="IS13277" s="2180"/>
      <c r="IT13277" s="2180"/>
      <c r="IU13277" s="2180"/>
      <c r="IV13277" s="2180"/>
    </row>
    <row r="13278" spans="1:256" hidden="1">
      <c r="A13278" s="2149"/>
      <c r="B13278" s="2173">
        <v>2</v>
      </c>
      <c r="C13278" s="2143"/>
      <c r="D13278" s="2149"/>
      <c r="E13278" s="2232"/>
      <c r="F13278" s="2240"/>
      <c r="G13278" s="17"/>
      <c r="H13278" s="17"/>
      <c r="I13278" s="2233"/>
      <c r="J13278" s="2235"/>
      <c r="K13278" s="2305"/>
      <c r="L13278" s="2305"/>
      <c r="M13278" s="2175">
        <v>0</v>
      </c>
      <c r="N13278" s="2237"/>
      <c r="O13278" s="2312"/>
      <c r="P13278" s="2120"/>
      <c r="Q13278" s="2125"/>
      <c r="R13278" s="2122"/>
      <c r="S13278" s="2120">
        <f>R13278*E13270</f>
        <v>0</v>
      </c>
      <c r="T13278" s="2125"/>
      <c r="U13278" s="2180"/>
      <c r="V13278" s="2180"/>
      <c r="W13278" s="2180"/>
      <c r="X13278" s="2180"/>
      <c r="Y13278" s="2180"/>
      <c r="Z13278" s="2180"/>
      <c r="AA13278" s="2180"/>
      <c r="AB13278" s="2180"/>
      <c r="AC13278" s="2180"/>
      <c r="AD13278" s="2180"/>
      <c r="AE13278" s="2180"/>
      <c r="AF13278" s="2180"/>
      <c r="AG13278" s="2180"/>
      <c r="AH13278" s="2180"/>
      <c r="AI13278" s="2180"/>
      <c r="AJ13278" s="2180"/>
      <c r="AK13278" s="2180"/>
      <c r="AL13278" s="2180"/>
      <c r="AM13278" s="2180"/>
      <c r="AN13278" s="2180"/>
      <c r="AO13278" s="2180"/>
      <c r="AP13278" s="2180"/>
      <c r="AQ13278" s="2180"/>
      <c r="AR13278" s="2180"/>
      <c r="AS13278" s="2180"/>
      <c r="AT13278" s="2180"/>
      <c r="AU13278" s="2180"/>
      <c r="AV13278" s="2180"/>
      <c r="AW13278" s="2180"/>
      <c r="AX13278" s="2180"/>
      <c r="AY13278" s="2180"/>
      <c r="AZ13278" s="2180"/>
      <c r="BA13278" s="2180"/>
      <c r="BB13278" s="2180"/>
      <c r="BC13278" s="2180"/>
      <c r="BD13278" s="2180"/>
      <c r="BE13278" s="2180"/>
      <c r="BF13278" s="2180"/>
      <c r="BG13278" s="2180"/>
      <c r="BH13278" s="2180"/>
      <c r="BI13278" s="2180"/>
      <c r="BJ13278" s="2180"/>
      <c r="BK13278" s="2180"/>
      <c r="BL13278" s="2180"/>
      <c r="BM13278" s="2180"/>
      <c r="BN13278" s="2180"/>
      <c r="BO13278" s="2180"/>
      <c r="BP13278" s="2180"/>
      <c r="BQ13278" s="2180"/>
      <c r="BR13278" s="2180"/>
      <c r="BS13278" s="2180"/>
      <c r="BT13278" s="2180"/>
      <c r="BU13278" s="2180"/>
      <c r="BV13278" s="2180"/>
      <c r="BW13278" s="2180"/>
      <c r="BX13278" s="2180"/>
      <c r="BY13278" s="2180"/>
      <c r="BZ13278" s="2180"/>
      <c r="CA13278" s="2180"/>
      <c r="CB13278" s="2180"/>
      <c r="CC13278" s="2180"/>
      <c r="CD13278" s="2180"/>
      <c r="CE13278" s="2180"/>
      <c r="CF13278" s="2180"/>
      <c r="CG13278" s="2180"/>
      <c r="CH13278" s="2180"/>
      <c r="CI13278" s="2180"/>
      <c r="CJ13278" s="2180"/>
      <c r="CK13278" s="2180"/>
      <c r="CL13278" s="2180"/>
      <c r="CM13278" s="2180"/>
      <c r="CN13278" s="2180"/>
      <c r="CO13278" s="2180"/>
      <c r="CP13278" s="2180"/>
      <c r="CQ13278" s="2180"/>
      <c r="CR13278" s="2180"/>
      <c r="CS13278" s="2180"/>
      <c r="CT13278" s="2180"/>
      <c r="CU13278" s="2180"/>
      <c r="CV13278" s="2180"/>
      <c r="CW13278" s="2180"/>
      <c r="CX13278" s="2180"/>
      <c r="CY13278" s="2180"/>
      <c r="CZ13278" s="2180"/>
      <c r="DA13278" s="2180"/>
      <c r="DB13278" s="2180"/>
      <c r="DC13278" s="2180"/>
      <c r="DD13278" s="2180"/>
      <c r="DE13278" s="2180"/>
      <c r="DF13278" s="2180"/>
      <c r="DG13278" s="2180"/>
      <c r="DH13278" s="2180"/>
      <c r="DI13278" s="2180"/>
      <c r="DJ13278" s="2180"/>
      <c r="DK13278" s="2180"/>
      <c r="DL13278" s="2180"/>
      <c r="DM13278" s="2180"/>
      <c r="DN13278" s="2180"/>
      <c r="DO13278" s="2180"/>
      <c r="DP13278" s="2180"/>
      <c r="DQ13278" s="2180"/>
      <c r="DR13278" s="2180"/>
      <c r="DS13278" s="2180"/>
      <c r="DT13278" s="2180"/>
      <c r="DU13278" s="2180"/>
      <c r="DV13278" s="2180"/>
      <c r="DW13278" s="2180"/>
      <c r="DX13278" s="2180"/>
      <c r="DY13278" s="2180"/>
      <c r="DZ13278" s="2180"/>
      <c r="EA13278" s="2180"/>
      <c r="EB13278" s="2180"/>
      <c r="EC13278" s="2180"/>
      <c r="ED13278" s="2180"/>
      <c r="EE13278" s="2180"/>
      <c r="EF13278" s="2180"/>
      <c r="EG13278" s="2180"/>
      <c r="EH13278" s="2180"/>
      <c r="EI13278" s="2180"/>
      <c r="EJ13278" s="2180"/>
      <c r="EK13278" s="2180"/>
      <c r="EL13278" s="2180"/>
      <c r="EM13278" s="2180"/>
      <c r="EN13278" s="2180"/>
      <c r="EO13278" s="2180"/>
      <c r="EP13278" s="2180"/>
      <c r="EQ13278" s="2180"/>
      <c r="ER13278" s="2180"/>
      <c r="ES13278" s="2180"/>
      <c r="ET13278" s="2180"/>
      <c r="EU13278" s="2180"/>
      <c r="EV13278" s="2180"/>
      <c r="EW13278" s="2180"/>
      <c r="EX13278" s="2180"/>
      <c r="EY13278" s="2180"/>
      <c r="EZ13278" s="2180"/>
      <c r="FA13278" s="2180"/>
      <c r="FB13278" s="2180"/>
      <c r="FC13278" s="2180"/>
      <c r="FD13278" s="2180"/>
      <c r="FE13278" s="2180"/>
      <c r="FF13278" s="2180"/>
      <c r="FG13278" s="2180"/>
      <c r="FH13278" s="2180"/>
      <c r="FI13278" s="2180"/>
      <c r="FJ13278" s="2180"/>
      <c r="FK13278" s="2180"/>
      <c r="FL13278" s="2180"/>
      <c r="FM13278" s="2180"/>
      <c r="FN13278" s="2180"/>
      <c r="FO13278" s="2180"/>
      <c r="FP13278" s="2180"/>
      <c r="FQ13278" s="2180"/>
      <c r="FR13278" s="2180"/>
      <c r="FS13278" s="2180"/>
      <c r="FT13278" s="2180"/>
      <c r="FU13278" s="2180"/>
      <c r="FV13278" s="2180"/>
      <c r="FW13278" s="2180"/>
      <c r="FX13278" s="2180"/>
      <c r="FY13278" s="2180"/>
      <c r="FZ13278" s="2180"/>
      <c r="GA13278" s="2180"/>
      <c r="GB13278" s="2180"/>
      <c r="GC13278" s="2180"/>
      <c r="GD13278" s="2180"/>
      <c r="GE13278" s="2180"/>
      <c r="GF13278" s="2180"/>
      <c r="GG13278" s="2180"/>
      <c r="GH13278" s="2180"/>
      <c r="GI13278" s="2180"/>
      <c r="GJ13278" s="2180"/>
      <c r="GK13278" s="2180"/>
      <c r="GL13278" s="2180"/>
      <c r="GM13278" s="2180"/>
      <c r="GN13278" s="2180"/>
      <c r="GO13278" s="2180"/>
      <c r="GP13278" s="2180"/>
      <c r="GQ13278" s="2180"/>
      <c r="GR13278" s="2180"/>
      <c r="GS13278" s="2180"/>
      <c r="GT13278" s="2180"/>
      <c r="GU13278" s="2180"/>
      <c r="GV13278" s="2180"/>
      <c r="GW13278" s="2180"/>
      <c r="GX13278" s="2180"/>
      <c r="GY13278" s="2180"/>
      <c r="GZ13278" s="2180"/>
      <c r="HA13278" s="2180"/>
      <c r="HB13278" s="2180"/>
      <c r="HC13278" s="2180"/>
      <c r="HD13278" s="2180"/>
      <c r="HE13278" s="2180"/>
      <c r="HF13278" s="2180"/>
      <c r="HG13278" s="2180"/>
      <c r="HH13278" s="2180"/>
      <c r="HI13278" s="2180"/>
      <c r="HJ13278" s="2180"/>
      <c r="HK13278" s="2180"/>
      <c r="HL13278" s="2180"/>
      <c r="HM13278" s="2180"/>
      <c r="HN13278" s="2180"/>
      <c r="HO13278" s="2180"/>
      <c r="HP13278" s="2180"/>
      <c r="HQ13278" s="2180"/>
      <c r="HR13278" s="2180"/>
      <c r="HS13278" s="2180"/>
      <c r="HT13278" s="2180"/>
      <c r="HU13278" s="2180"/>
      <c r="HV13278" s="2180"/>
      <c r="HW13278" s="2180"/>
      <c r="HX13278" s="2180"/>
      <c r="HY13278" s="2180"/>
      <c r="HZ13278" s="2180"/>
      <c r="IA13278" s="2180"/>
      <c r="IB13278" s="2180"/>
      <c r="IC13278" s="2180"/>
      <c r="ID13278" s="2180"/>
      <c r="IE13278" s="2180"/>
      <c r="IF13278" s="2180"/>
      <c r="IG13278" s="2180"/>
      <c r="IH13278" s="2180"/>
      <c r="II13278" s="2180"/>
      <c r="IJ13278" s="2180"/>
      <c r="IK13278" s="2180"/>
      <c r="IL13278" s="2180"/>
      <c r="IM13278" s="2180"/>
      <c r="IN13278" s="2180"/>
      <c r="IO13278" s="2180"/>
      <c r="IP13278" s="2180"/>
      <c r="IQ13278" s="2180"/>
      <c r="IR13278" s="2180"/>
      <c r="IS13278" s="2180"/>
      <c r="IT13278" s="2180"/>
      <c r="IU13278" s="2180"/>
      <c r="IV13278" s="2180"/>
    </row>
    <row r="13279" spans="1:256" ht="27.75" customHeight="1">
      <c r="A13279" s="2149">
        <f>A13270+1</f>
        <v>11</v>
      </c>
      <c r="B13279" s="2267" t="s">
        <v>1578</v>
      </c>
      <c r="C13279" s="2286" t="s">
        <v>1634</v>
      </c>
      <c r="D13279" s="2275" t="s">
        <v>2890</v>
      </c>
      <c r="E13279" s="2173">
        <v>297.56</v>
      </c>
      <c r="F13279" s="2268">
        <v>1.1100000000000001</v>
      </c>
      <c r="G13279" s="17">
        <v>330.29160000000002</v>
      </c>
      <c r="H13279" s="2268">
        <v>1.6107824956672445</v>
      </c>
      <c r="I13279" s="2268">
        <v>7.1000000000000004E-3</v>
      </c>
      <c r="J13279" s="2268">
        <v>2.112676</v>
      </c>
      <c r="K13279" s="2268">
        <v>2.1655142000000002E-2</v>
      </c>
      <c r="L13279" s="2268">
        <v>4.8273242333399988</v>
      </c>
      <c r="M13279" s="2175">
        <v>8.3571691540473036</v>
      </c>
      <c r="N13279" s="2485">
        <v>2486.7592534783157</v>
      </c>
      <c r="O13279" s="2200">
        <f>E13279*L13279</f>
        <v>1436.4185988726501</v>
      </c>
      <c r="P13279" s="2144" t="s">
        <v>2991</v>
      </c>
      <c r="Q13279" s="2460" t="s">
        <v>2890</v>
      </c>
      <c r="R13279" s="2278">
        <v>1</v>
      </c>
      <c r="S13279" s="2118">
        <f>R13279*E13279</f>
        <v>297.56</v>
      </c>
      <c r="T13279" s="2387">
        <v>2.5</v>
      </c>
      <c r="U13279" s="2200"/>
      <c r="V13279" s="2200"/>
      <c r="W13279" s="2200"/>
      <c r="X13279" s="2200"/>
      <c r="Y13279" s="2200"/>
      <c r="Z13279" s="2200"/>
      <c r="AA13279" s="2200"/>
      <c r="AB13279" s="2200"/>
      <c r="AC13279" s="2200"/>
      <c r="AD13279" s="2200"/>
      <c r="AE13279" s="2200"/>
      <c r="AF13279" s="2200"/>
      <c r="AG13279" s="2200"/>
      <c r="AH13279" s="2200"/>
      <c r="AI13279" s="2200"/>
      <c r="AJ13279" s="2200"/>
      <c r="AK13279" s="2200"/>
      <c r="AL13279" s="2200"/>
      <c r="AM13279" s="2200"/>
      <c r="AN13279" s="2200"/>
      <c r="AO13279" s="2200"/>
      <c r="AP13279" s="2200"/>
      <c r="AQ13279" s="2200"/>
      <c r="AR13279" s="2200"/>
      <c r="AS13279" s="2200"/>
      <c r="AT13279" s="2200"/>
      <c r="AU13279" s="2200"/>
      <c r="AV13279" s="2200"/>
      <c r="AW13279" s="2200"/>
      <c r="AX13279" s="2200"/>
      <c r="AY13279" s="2200"/>
      <c r="AZ13279" s="2200"/>
      <c r="BA13279" s="2200"/>
      <c r="BB13279" s="2200"/>
      <c r="BC13279" s="2200"/>
      <c r="BD13279" s="2200"/>
      <c r="BE13279" s="2200"/>
      <c r="BF13279" s="2200"/>
      <c r="BG13279" s="2200"/>
      <c r="BH13279" s="2200"/>
      <c r="BI13279" s="2200"/>
      <c r="BJ13279" s="2200"/>
      <c r="BK13279" s="2200"/>
      <c r="BL13279" s="2200"/>
      <c r="BM13279" s="2200"/>
      <c r="BN13279" s="2200"/>
      <c r="BO13279" s="2200"/>
      <c r="BP13279" s="2200"/>
      <c r="BQ13279" s="2200"/>
      <c r="BR13279" s="2200"/>
      <c r="BS13279" s="2200"/>
      <c r="BT13279" s="2200"/>
      <c r="BU13279" s="2200"/>
      <c r="BV13279" s="2200"/>
      <c r="BW13279" s="2200"/>
      <c r="BX13279" s="2200"/>
      <c r="BY13279" s="2200"/>
      <c r="BZ13279" s="2200"/>
      <c r="CA13279" s="2200"/>
      <c r="CB13279" s="2200"/>
      <c r="CC13279" s="2200"/>
      <c r="CD13279" s="2200"/>
      <c r="CE13279" s="2200"/>
      <c r="CF13279" s="2200"/>
      <c r="CG13279" s="2200"/>
      <c r="CH13279" s="2200"/>
      <c r="CI13279" s="2200"/>
      <c r="CJ13279" s="2200"/>
      <c r="CK13279" s="2200"/>
      <c r="CL13279" s="2200"/>
      <c r="CM13279" s="2200"/>
      <c r="CN13279" s="2200"/>
      <c r="CO13279" s="2200"/>
      <c r="CP13279" s="2200"/>
      <c r="CQ13279" s="2200"/>
      <c r="CR13279" s="2200"/>
      <c r="CS13279" s="2200"/>
      <c r="CT13279" s="2200"/>
      <c r="CU13279" s="2200"/>
      <c r="CV13279" s="2200"/>
      <c r="CW13279" s="2200"/>
      <c r="CX13279" s="2200"/>
      <c r="CY13279" s="2200"/>
      <c r="CZ13279" s="2200"/>
      <c r="DA13279" s="2200"/>
      <c r="DB13279" s="2200"/>
      <c r="DC13279" s="2200"/>
      <c r="DD13279" s="2200"/>
      <c r="DE13279" s="2200"/>
      <c r="DF13279" s="2200"/>
      <c r="DG13279" s="2200"/>
      <c r="DH13279" s="2200"/>
      <c r="DI13279" s="2200"/>
      <c r="DJ13279" s="2200"/>
      <c r="DK13279" s="2200"/>
      <c r="DL13279" s="2200"/>
      <c r="DM13279" s="2200"/>
      <c r="DN13279" s="2200"/>
      <c r="DO13279" s="2200"/>
      <c r="DP13279" s="2200"/>
      <c r="DQ13279" s="2200"/>
      <c r="DR13279" s="2200"/>
      <c r="DS13279" s="2200"/>
      <c r="DT13279" s="2200"/>
      <c r="DU13279" s="2200"/>
      <c r="DV13279" s="2200"/>
      <c r="DW13279" s="2200"/>
      <c r="DX13279" s="2200"/>
      <c r="DY13279" s="2200"/>
      <c r="DZ13279" s="2200"/>
      <c r="EA13279" s="2200"/>
      <c r="EB13279" s="2200"/>
      <c r="EC13279" s="2200"/>
      <c r="ED13279" s="2200"/>
      <c r="EE13279" s="2200"/>
      <c r="EF13279" s="2200"/>
      <c r="EG13279" s="2200"/>
      <c r="EH13279" s="2200"/>
      <c r="EI13279" s="2200"/>
      <c r="EJ13279" s="2200"/>
      <c r="EK13279" s="2200"/>
      <c r="EL13279" s="2200"/>
      <c r="EM13279" s="2200"/>
      <c r="EN13279" s="2200"/>
      <c r="EO13279" s="2200"/>
      <c r="EP13279" s="2200"/>
      <c r="EQ13279" s="2200"/>
      <c r="ER13279" s="2200"/>
      <c r="ES13279" s="2200"/>
      <c r="ET13279" s="2200"/>
      <c r="EU13279" s="2200"/>
      <c r="EV13279" s="2200"/>
      <c r="EW13279" s="2200"/>
      <c r="EX13279" s="2200"/>
      <c r="EY13279" s="2200"/>
      <c r="EZ13279" s="2200"/>
      <c r="FA13279" s="2200"/>
      <c r="FB13279" s="2200"/>
      <c r="FC13279" s="2200"/>
      <c r="FD13279" s="2200"/>
      <c r="FE13279" s="2200"/>
      <c r="FF13279" s="2200"/>
      <c r="FG13279" s="2200"/>
      <c r="FH13279" s="2200"/>
      <c r="FI13279" s="2200"/>
      <c r="FJ13279" s="2200"/>
      <c r="FK13279" s="2200"/>
      <c r="FL13279" s="2200"/>
      <c r="FM13279" s="2200"/>
      <c r="FN13279" s="2200"/>
      <c r="FO13279" s="2200"/>
      <c r="FP13279" s="2200"/>
      <c r="FQ13279" s="2200"/>
      <c r="FR13279" s="2200"/>
      <c r="FS13279" s="2200"/>
      <c r="FT13279" s="2200"/>
      <c r="FU13279" s="2200"/>
      <c r="FV13279" s="2200"/>
      <c r="FW13279" s="2200"/>
      <c r="FX13279" s="2200"/>
      <c r="FY13279" s="2200"/>
      <c r="FZ13279" s="2200"/>
      <c r="GA13279" s="2200"/>
      <c r="GB13279" s="2200"/>
      <c r="GC13279" s="2200"/>
      <c r="GD13279" s="2200"/>
      <c r="GE13279" s="2200"/>
      <c r="GF13279" s="2200"/>
      <c r="GG13279" s="2200"/>
      <c r="GH13279" s="2200"/>
      <c r="GI13279" s="2200"/>
      <c r="GJ13279" s="2200"/>
      <c r="GK13279" s="2200"/>
      <c r="GL13279" s="2200"/>
      <c r="GM13279" s="2200"/>
      <c r="GN13279" s="2200"/>
      <c r="GO13279" s="2200"/>
      <c r="GP13279" s="2200"/>
      <c r="GQ13279" s="2200"/>
      <c r="GR13279" s="2200"/>
      <c r="GS13279" s="2200"/>
      <c r="GT13279" s="2200"/>
      <c r="GU13279" s="2200"/>
      <c r="GV13279" s="2200"/>
      <c r="GW13279" s="2200"/>
      <c r="GX13279" s="2200"/>
      <c r="GY13279" s="2200"/>
      <c r="GZ13279" s="2200"/>
      <c r="HA13279" s="2200"/>
      <c r="HB13279" s="2200"/>
      <c r="HC13279" s="2200"/>
      <c r="HD13279" s="2200"/>
      <c r="HE13279" s="2200"/>
      <c r="HF13279" s="2200"/>
      <c r="HG13279" s="2200"/>
      <c r="HH13279" s="2200"/>
      <c r="HI13279" s="2200"/>
      <c r="HJ13279" s="2200"/>
      <c r="HK13279" s="2200"/>
      <c r="HL13279" s="2200"/>
      <c r="HM13279" s="2200"/>
      <c r="HN13279" s="2200"/>
      <c r="HO13279" s="2200"/>
      <c r="HP13279" s="2200"/>
      <c r="HQ13279" s="2200"/>
      <c r="HR13279" s="2200"/>
      <c r="HS13279" s="2200"/>
      <c r="HT13279" s="2200"/>
      <c r="HU13279" s="2200"/>
      <c r="HV13279" s="2200"/>
      <c r="HW13279" s="2200"/>
      <c r="HX13279" s="2200"/>
      <c r="HY13279" s="2200"/>
      <c r="HZ13279" s="2200"/>
      <c r="IA13279" s="2200"/>
      <c r="IB13279" s="2200"/>
      <c r="IC13279" s="2200"/>
      <c r="ID13279" s="2200"/>
      <c r="IE13279" s="2200"/>
      <c r="IF13279" s="2200"/>
      <c r="IG13279" s="2200"/>
      <c r="IH13279" s="2200"/>
      <c r="II13279" s="2200"/>
      <c r="IJ13279" s="2200"/>
      <c r="IK13279" s="2200"/>
      <c r="IL13279" s="2200"/>
      <c r="IM13279" s="2200"/>
      <c r="IN13279" s="2200"/>
      <c r="IO13279" s="2200"/>
      <c r="IP13279" s="2200"/>
      <c r="IQ13279" s="2200"/>
      <c r="IR13279" s="2200"/>
      <c r="IS13279" s="2200"/>
      <c r="IT13279" s="2200"/>
      <c r="IU13279" s="2200"/>
      <c r="IV13279" s="2200"/>
    </row>
    <row r="13280" spans="1:256" ht="12" hidden="1" customHeight="1">
      <c r="A13280" s="2149"/>
      <c r="B13280" s="2173"/>
      <c r="C13280" s="2286" t="s">
        <v>1633</v>
      </c>
      <c r="D13280" s="2275"/>
      <c r="E13280" s="2173"/>
      <c r="F13280" s="2268"/>
      <c r="G13280" s="17"/>
      <c r="H13280" s="17"/>
      <c r="I13280" s="2268"/>
      <c r="J13280" s="2268"/>
      <c r="K13280" s="2305"/>
      <c r="L13280" s="2305"/>
      <c r="M13280" s="2175">
        <v>0</v>
      </c>
      <c r="N13280" s="2237"/>
      <c r="O13280" s="1801"/>
      <c r="P13280" s="2338" t="s">
        <v>231</v>
      </c>
      <c r="Q13280" s="2356" t="s">
        <v>2093</v>
      </c>
      <c r="R13280" s="2322">
        <v>5.8999999999999997E-2</v>
      </c>
      <c r="S13280" s="2120">
        <f>R13280*E13279</f>
        <v>17.556039999999999</v>
      </c>
      <c r="T13280" s="2259">
        <v>27.5</v>
      </c>
      <c r="U13280" s="2200"/>
      <c r="V13280" s="2200"/>
      <c r="W13280" s="2200"/>
      <c r="X13280" s="2200"/>
      <c r="Y13280" s="2200"/>
      <c r="Z13280" s="2200"/>
      <c r="AA13280" s="2200"/>
      <c r="AB13280" s="2200"/>
      <c r="AC13280" s="2200"/>
      <c r="AD13280" s="2200"/>
      <c r="AE13280" s="2200"/>
      <c r="AF13280" s="2200"/>
      <c r="AG13280" s="2200"/>
      <c r="AH13280" s="2200"/>
      <c r="AI13280" s="2200"/>
      <c r="AJ13280" s="2200"/>
      <c r="AK13280" s="2200"/>
      <c r="AL13280" s="2200"/>
      <c r="AM13280" s="2200"/>
      <c r="AN13280" s="2200"/>
      <c r="AO13280" s="2200"/>
      <c r="AP13280" s="2200"/>
      <c r="AQ13280" s="2200"/>
      <c r="AR13280" s="2200"/>
      <c r="AS13280" s="2200"/>
      <c r="AT13280" s="2200"/>
      <c r="AU13280" s="2200"/>
      <c r="AV13280" s="2200"/>
      <c r="AW13280" s="2200"/>
      <c r="AX13280" s="2200"/>
      <c r="AY13280" s="2200"/>
      <c r="AZ13280" s="2200"/>
      <c r="BA13280" s="2200"/>
      <c r="BB13280" s="2200"/>
      <c r="BC13280" s="2200"/>
      <c r="BD13280" s="2200"/>
      <c r="BE13280" s="2200"/>
      <c r="BF13280" s="2200"/>
      <c r="BG13280" s="2200"/>
      <c r="BH13280" s="2200"/>
      <c r="BI13280" s="2200"/>
      <c r="BJ13280" s="2200"/>
      <c r="BK13280" s="2200"/>
      <c r="BL13280" s="2200"/>
      <c r="BM13280" s="2200"/>
      <c r="BN13280" s="2200"/>
      <c r="BO13280" s="2200"/>
      <c r="BP13280" s="2200"/>
      <c r="BQ13280" s="2200"/>
      <c r="BR13280" s="2200"/>
      <c r="BS13280" s="2200"/>
      <c r="BT13280" s="2200"/>
      <c r="BU13280" s="2200"/>
      <c r="BV13280" s="2200"/>
      <c r="BW13280" s="2200"/>
      <c r="BX13280" s="2200"/>
      <c r="BY13280" s="2200"/>
      <c r="BZ13280" s="2200"/>
      <c r="CA13280" s="2200"/>
      <c r="CB13280" s="2200"/>
      <c r="CC13280" s="2200"/>
      <c r="CD13280" s="2200"/>
      <c r="CE13280" s="2200"/>
      <c r="CF13280" s="2200"/>
      <c r="CG13280" s="2200"/>
      <c r="CH13280" s="2200"/>
      <c r="CI13280" s="2200"/>
      <c r="CJ13280" s="2200"/>
      <c r="CK13280" s="2200"/>
      <c r="CL13280" s="2200"/>
      <c r="CM13280" s="2200"/>
      <c r="CN13280" s="2200"/>
      <c r="CO13280" s="2200"/>
      <c r="CP13280" s="2200"/>
      <c r="CQ13280" s="2200"/>
      <c r="CR13280" s="2200"/>
      <c r="CS13280" s="2200"/>
      <c r="CT13280" s="2200"/>
      <c r="CU13280" s="2200"/>
      <c r="CV13280" s="2200"/>
      <c r="CW13280" s="2200"/>
      <c r="CX13280" s="2200"/>
      <c r="CY13280" s="2200"/>
      <c r="CZ13280" s="2200"/>
      <c r="DA13280" s="2200"/>
      <c r="DB13280" s="2200"/>
      <c r="DC13280" s="2200"/>
      <c r="DD13280" s="2200"/>
      <c r="DE13280" s="2200"/>
      <c r="DF13280" s="2200"/>
      <c r="DG13280" s="2200"/>
      <c r="DH13280" s="2200"/>
      <c r="DI13280" s="2200"/>
      <c r="DJ13280" s="2200"/>
      <c r="DK13280" s="2200"/>
      <c r="DL13280" s="2200"/>
      <c r="DM13280" s="2200"/>
      <c r="DN13280" s="2200"/>
      <c r="DO13280" s="2200"/>
      <c r="DP13280" s="2200"/>
      <c r="DQ13280" s="2200"/>
      <c r="DR13280" s="2200"/>
      <c r="DS13280" s="2200"/>
      <c r="DT13280" s="2200"/>
      <c r="DU13280" s="2200"/>
      <c r="DV13280" s="2200"/>
      <c r="DW13280" s="2200"/>
      <c r="DX13280" s="2200"/>
      <c r="DY13280" s="2200"/>
      <c r="DZ13280" s="2200"/>
      <c r="EA13280" s="2200"/>
      <c r="EB13280" s="2200"/>
      <c r="EC13280" s="2200"/>
      <c r="ED13280" s="2200"/>
      <c r="EE13280" s="2200"/>
      <c r="EF13280" s="2200"/>
      <c r="EG13280" s="2200"/>
      <c r="EH13280" s="2200"/>
      <c r="EI13280" s="2200"/>
      <c r="EJ13280" s="2200"/>
      <c r="EK13280" s="2200"/>
      <c r="EL13280" s="2200"/>
      <c r="EM13280" s="2200"/>
      <c r="EN13280" s="2200"/>
      <c r="EO13280" s="2200"/>
      <c r="EP13280" s="2200"/>
      <c r="EQ13280" s="2200"/>
      <c r="ER13280" s="2200"/>
      <c r="ES13280" s="2200"/>
      <c r="ET13280" s="2200"/>
      <c r="EU13280" s="2200"/>
      <c r="EV13280" s="2200"/>
      <c r="EW13280" s="2200"/>
      <c r="EX13280" s="2200"/>
      <c r="EY13280" s="2200"/>
      <c r="EZ13280" s="2200"/>
      <c r="FA13280" s="2200"/>
      <c r="FB13280" s="2200"/>
      <c r="FC13280" s="2200"/>
      <c r="FD13280" s="2200"/>
      <c r="FE13280" s="2200"/>
      <c r="FF13280" s="2200"/>
      <c r="FG13280" s="2200"/>
      <c r="FH13280" s="2200"/>
      <c r="FI13280" s="2200"/>
      <c r="FJ13280" s="2200"/>
      <c r="FK13280" s="2200"/>
      <c r="FL13280" s="2200"/>
      <c r="FM13280" s="2200"/>
      <c r="FN13280" s="2200"/>
      <c r="FO13280" s="2200"/>
      <c r="FP13280" s="2200"/>
      <c r="FQ13280" s="2200"/>
      <c r="FR13280" s="2200"/>
      <c r="FS13280" s="2200"/>
      <c r="FT13280" s="2200"/>
      <c r="FU13280" s="2200"/>
      <c r="FV13280" s="2200"/>
      <c r="FW13280" s="2200"/>
      <c r="FX13280" s="2200"/>
      <c r="FY13280" s="2200"/>
      <c r="FZ13280" s="2200"/>
      <c r="GA13280" s="2200"/>
      <c r="GB13280" s="2200"/>
      <c r="GC13280" s="2200"/>
      <c r="GD13280" s="2200"/>
      <c r="GE13280" s="2200"/>
      <c r="GF13280" s="2200"/>
      <c r="GG13280" s="2200"/>
      <c r="GH13280" s="2200"/>
      <c r="GI13280" s="2200"/>
      <c r="GJ13280" s="2200"/>
      <c r="GK13280" s="2200"/>
      <c r="GL13280" s="2200"/>
      <c r="GM13280" s="2200"/>
      <c r="GN13280" s="2200"/>
      <c r="GO13280" s="2200"/>
      <c r="GP13280" s="2200"/>
      <c r="GQ13280" s="2200"/>
      <c r="GR13280" s="2200"/>
      <c r="GS13280" s="2200"/>
      <c r="GT13280" s="2200"/>
      <c r="GU13280" s="2200"/>
      <c r="GV13280" s="2200"/>
      <c r="GW13280" s="2200"/>
      <c r="GX13280" s="2200"/>
      <c r="GY13280" s="2200"/>
      <c r="GZ13280" s="2200"/>
      <c r="HA13280" s="2200"/>
      <c r="HB13280" s="2200"/>
      <c r="HC13280" s="2200"/>
      <c r="HD13280" s="2200"/>
      <c r="HE13280" s="2200"/>
      <c r="HF13280" s="2200"/>
      <c r="HG13280" s="2200"/>
      <c r="HH13280" s="2200"/>
      <c r="HI13280" s="2200"/>
      <c r="HJ13280" s="2200"/>
      <c r="HK13280" s="2200"/>
      <c r="HL13280" s="2200"/>
      <c r="HM13280" s="2200"/>
      <c r="HN13280" s="2200"/>
      <c r="HO13280" s="2200"/>
      <c r="HP13280" s="2200"/>
      <c r="HQ13280" s="2200"/>
      <c r="HR13280" s="2200"/>
      <c r="HS13280" s="2200"/>
      <c r="HT13280" s="2200"/>
      <c r="HU13280" s="2200"/>
      <c r="HV13280" s="2200"/>
      <c r="HW13280" s="2200"/>
      <c r="HX13280" s="2200"/>
      <c r="HY13280" s="2200"/>
      <c r="HZ13280" s="2200"/>
      <c r="IA13280" s="2200"/>
      <c r="IB13280" s="2200"/>
      <c r="IC13280" s="2200"/>
      <c r="ID13280" s="2200"/>
      <c r="IE13280" s="2200"/>
      <c r="IF13280" s="2200"/>
      <c r="IG13280" s="2200"/>
      <c r="IH13280" s="2200"/>
      <c r="II13280" s="2200"/>
      <c r="IJ13280" s="2200"/>
      <c r="IK13280" s="2200"/>
      <c r="IL13280" s="2200"/>
      <c r="IM13280" s="2200"/>
      <c r="IN13280" s="2200"/>
      <c r="IO13280" s="2200"/>
      <c r="IP13280" s="2200"/>
      <c r="IQ13280" s="2200"/>
      <c r="IR13280" s="2200"/>
      <c r="IS13280" s="2200"/>
      <c r="IT13280" s="2200"/>
      <c r="IU13280" s="2200"/>
      <c r="IV13280" s="2200"/>
    </row>
    <row r="13281" spans="1:256" hidden="1">
      <c r="A13281" s="2149"/>
      <c r="B13281" s="2173"/>
      <c r="C13281" s="2286"/>
      <c r="D13281" s="2275"/>
      <c r="E13281" s="2173"/>
      <c r="F13281" s="2268"/>
      <c r="G13281" s="17"/>
      <c r="H13281" s="17"/>
      <c r="I13281" s="2268"/>
      <c r="J13281" s="2268"/>
      <c r="K13281" s="2305"/>
      <c r="L13281" s="2305"/>
      <c r="M13281" s="2175">
        <v>0</v>
      </c>
      <c r="N13281" s="2237"/>
      <c r="O13281" s="1801"/>
      <c r="P13281" s="2334" t="s">
        <v>639</v>
      </c>
      <c r="Q13281" s="2335" t="s">
        <v>2093</v>
      </c>
      <c r="R13281" s="2200">
        <v>5.9999999999999995E-4</v>
      </c>
      <c r="S13281" s="2120">
        <f>R13281*E13279</f>
        <v>0.17853599999999997</v>
      </c>
      <c r="T13281" s="2259">
        <v>25.5</v>
      </c>
      <c r="U13281" s="2200"/>
      <c r="V13281" s="2200"/>
      <c r="W13281" s="2200"/>
      <c r="X13281" s="2200"/>
      <c r="Y13281" s="2200"/>
      <c r="Z13281" s="2200"/>
      <c r="AA13281" s="2200"/>
      <c r="AB13281" s="2200"/>
      <c r="AC13281" s="2200"/>
      <c r="AD13281" s="2200"/>
      <c r="AE13281" s="2200"/>
      <c r="AF13281" s="2200"/>
      <c r="AG13281" s="2200"/>
      <c r="AH13281" s="2200"/>
      <c r="AI13281" s="2200"/>
      <c r="AJ13281" s="2200"/>
      <c r="AK13281" s="2200"/>
      <c r="AL13281" s="2200"/>
      <c r="AM13281" s="2200"/>
      <c r="AN13281" s="2200"/>
      <c r="AO13281" s="2200"/>
      <c r="AP13281" s="2200"/>
      <c r="AQ13281" s="2200"/>
      <c r="AR13281" s="2200"/>
      <c r="AS13281" s="2200"/>
      <c r="AT13281" s="2200"/>
      <c r="AU13281" s="2200"/>
      <c r="AV13281" s="2200"/>
      <c r="AW13281" s="2200"/>
      <c r="AX13281" s="2200"/>
      <c r="AY13281" s="2200"/>
      <c r="AZ13281" s="2200"/>
      <c r="BA13281" s="2200"/>
      <c r="BB13281" s="2200"/>
      <c r="BC13281" s="2200"/>
      <c r="BD13281" s="2200"/>
      <c r="BE13281" s="2200"/>
      <c r="BF13281" s="2200"/>
      <c r="BG13281" s="2200"/>
      <c r="BH13281" s="2200"/>
      <c r="BI13281" s="2200"/>
      <c r="BJ13281" s="2200"/>
      <c r="BK13281" s="2200"/>
      <c r="BL13281" s="2200"/>
      <c r="BM13281" s="2200"/>
      <c r="BN13281" s="2200"/>
      <c r="BO13281" s="2200"/>
      <c r="BP13281" s="2200"/>
      <c r="BQ13281" s="2200"/>
      <c r="BR13281" s="2200"/>
      <c r="BS13281" s="2200"/>
      <c r="BT13281" s="2200"/>
      <c r="BU13281" s="2200"/>
      <c r="BV13281" s="2200"/>
      <c r="BW13281" s="2200"/>
      <c r="BX13281" s="2200"/>
      <c r="BY13281" s="2200"/>
      <c r="BZ13281" s="2200"/>
      <c r="CA13281" s="2200"/>
      <c r="CB13281" s="2200"/>
      <c r="CC13281" s="2200"/>
      <c r="CD13281" s="2200"/>
      <c r="CE13281" s="2200"/>
      <c r="CF13281" s="2200"/>
      <c r="CG13281" s="2200"/>
      <c r="CH13281" s="2200"/>
      <c r="CI13281" s="2200"/>
      <c r="CJ13281" s="2200"/>
      <c r="CK13281" s="2200"/>
      <c r="CL13281" s="2200"/>
      <c r="CM13281" s="2200"/>
      <c r="CN13281" s="2200"/>
      <c r="CO13281" s="2200"/>
      <c r="CP13281" s="2200"/>
      <c r="CQ13281" s="2200"/>
      <c r="CR13281" s="2200"/>
      <c r="CS13281" s="2200"/>
      <c r="CT13281" s="2200"/>
      <c r="CU13281" s="2200"/>
      <c r="CV13281" s="2200"/>
      <c r="CW13281" s="2200"/>
      <c r="CX13281" s="2200"/>
      <c r="CY13281" s="2200"/>
      <c r="CZ13281" s="2200"/>
      <c r="DA13281" s="2200"/>
      <c r="DB13281" s="2200"/>
      <c r="DC13281" s="2200"/>
      <c r="DD13281" s="2200"/>
      <c r="DE13281" s="2200"/>
      <c r="DF13281" s="2200"/>
      <c r="DG13281" s="2200"/>
      <c r="DH13281" s="2200"/>
      <c r="DI13281" s="2200"/>
      <c r="DJ13281" s="2200"/>
      <c r="DK13281" s="2200"/>
      <c r="DL13281" s="2200"/>
      <c r="DM13281" s="2200"/>
      <c r="DN13281" s="2200"/>
      <c r="DO13281" s="2200"/>
      <c r="DP13281" s="2200"/>
      <c r="DQ13281" s="2200"/>
      <c r="DR13281" s="2200"/>
      <c r="DS13281" s="2200"/>
      <c r="DT13281" s="2200"/>
      <c r="DU13281" s="2200"/>
      <c r="DV13281" s="2200"/>
      <c r="DW13281" s="2200"/>
      <c r="DX13281" s="2200"/>
      <c r="DY13281" s="2200"/>
      <c r="DZ13281" s="2200"/>
      <c r="EA13281" s="2200"/>
      <c r="EB13281" s="2200"/>
      <c r="EC13281" s="2200"/>
      <c r="ED13281" s="2200"/>
      <c r="EE13281" s="2200"/>
      <c r="EF13281" s="2200"/>
      <c r="EG13281" s="2200"/>
      <c r="EH13281" s="2200"/>
      <c r="EI13281" s="2200"/>
      <c r="EJ13281" s="2200"/>
      <c r="EK13281" s="2200"/>
      <c r="EL13281" s="2200"/>
      <c r="EM13281" s="2200"/>
      <c r="EN13281" s="2200"/>
      <c r="EO13281" s="2200"/>
      <c r="EP13281" s="2200"/>
      <c r="EQ13281" s="2200"/>
      <c r="ER13281" s="2200"/>
      <c r="ES13281" s="2200"/>
      <c r="ET13281" s="2200"/>
      <c r="EU13281" s="2200"/>
      <c r="EV13281" s="2200"/>
      <c r="EW13281" s="2200"/>
      <c r="EX13281" s="2200"/>
      <c r="EY13281" s="2200"/>
      <c r="EZ13281" s="2200"/>
      <c r="FA13281" s="2200"/>
      <c r="FB13281" s="2200"/>
      <c r="FC13281" s="2200"/>
      <c r="FD13281" s="2200"/>
      <c r="FE13281" s="2200"/>
      <c r="FF13281" s="2200"/>
      <c r="FG13281" s="2200"/>
      <c r="FH13281" s="2200"/>
      <c r="FI13281" s="2200"/>
      <c r="FJ13281" s="2200"/>
      <c r="FK13281" s="2200"/>
      <c r="FL13281" s="2200"/>
      <c r="FM13281" s="2200"/>
      <c r="FN13281" s="2200"/>
      <c r="FO13281" s="2200"/>
      <c r="FP13281" s="2200"/>
      <c r="FQ13281" s="2200"/>
      <c r="FR13281" s="2200"/>
      <c r="FS13281" s="2200"/>
      <c r="FT13281" s="2200"/>
      <c r="FU13281" s="2200"/>
      <c r="FV13281" s="2200"/>
      <c r="FW13281" s="2200"/>
      <c r="FX13281" s="2200"/>
      <c r="FY13281" s="2200"/>
      <c r="FZ13281" s="2200"/>
      <c r="GA13281" s="2200"/>
      <c r="GB13281" s="2200"/>
      <c r="GC13281" s="2200"/>
      <c r="GD13281" s="2200"/>
      <c r="GE13281" s="2200"/>
      <c r="GF13281" s="2200"/>
      <c r="GG13281" s="2200"/>
      <c r="GH13281" s="2200"/>
      <c r="GI13281" s="2200"/>
      <c r="GJ13281" s="2200"/>
      <c r="GK13281" s="2200"/>
      <c r="GL13281" s="2200"/>
      <c r="GM13281" s="2200"/>
      <c r="GN13281" s="2200"/>
      <c r="GO13281" s="2200"/>
      <c r="GP13281" s="2200"/>
      <c r="GQ13281" s="2200"/>
      <c r="GR13281" s="2200"/>
      <c r="GS13281" s="2200"/>
      <c r="GT13281" s="2200"/>
      <c r="GU13281" s="2200"/>
      <c r="GV13281" s="2200"/>
      <c r="GW13281" s="2200"/>
      <c r="GX13281" s="2200"/>
      <c r="GY13281" s="2200"/>
      <c r="GZ13281" s="2200"/>
      <c r="HA13281" s="2200"/>
      <c r="HB13281" s="2200"/>
      <c r="HC13281" s="2200"/>
      <c r="HD13281" s="2200"/>
      <c r="HE13281" s="2200"/>
      <c r="HF13281" s="2200"/>
      <c r="HG13281" s="2200"/>
      <c r="HH13281" s="2200"/>
      <c r="HI13281" s="2200"/>
      <c r="HJ13281" s="2200"/>
      <c r="HK13281" s="2200"/>
      <c r="HL13281" s="2200"/>
      <c r="HM13281" s="2200"/>
      <c r="HN13281" s="2200"/>
      <c r="HO13281" s="2200"/>
      <c r="HP13281" s="2200"/>
      <c r="HQ13281" s="2200"/>
      <c r="HR13281" s="2200"/>
      <c r="HS13281" s="2200"/>
      <c r="HT13281" s="2200"/>
      <c r="HU13281" s="2200"/>
      <c r="HV13281" s="2200"/>
      <c r="HW13281" s="2200"/>
      <c r="HX13281" s="2200"/>
      <c r="HY13281" s="2200"/>
      <c r="HZ13281" s="2200"/>
      <c r="IA13281" s="2200"/>
      <c r="IB13281" s="2200"/>
      <c r="IC13281" s="2200"/>
      <c r="ID13281" s="2200"/>
      <c r="IE13281" s="2200"/>
      <c r="IF13281" s="2200"/>
      <c r="IG13281" s="2200"/>
      <c r="IH13281" s="2200"/>
      <c r="II13281" s="2200"/>
      <c r="IJ13281" s="2200"/>
      <c r="IK13281" s="2200"/>
      <c r="IL13281" s="2200"/>
      <c r="IM13281" s="2200"/>
      <c r="IN13281" s="2200"/>
      <c r="IO13281" s="2200"/>
      <c r="IP13281" s="2200"/>
      <c r="IQ13281" s="2200"/>
      <c r="IR13281" s="2200"/>
      <c r="IS13281" s="2200"/>
      <c r="IT13281" s="2200"/>
      <c r="IU13281" s="2200"/>
      <c r="IV13281" s="2200"/>
    </row>
    <row r="13282" spans="1:256" hidden="1">
      <c r="A13282" s="2149"/>
      <c r="B13282" s="2231"/>
      <c r="C13282" s="2143"/>
      <c r="D13282" s="2149"/>
      <c r="E13282" s="2173"/>
      <c r="F13282" s="2240"/>
      <c r="G13282" s="17"/>
      <c r="H13282" s="17"/>
      <c r="I13282" s="2233"/>
      <c r="J13282" s="2235"/>
      <c r="K13282" s="2305"/>
      <c r="L13282" s="2305"/>
      <c r="M13282" s="2175">
        <v>0</v>
      </c>
      <c r="N13282" s="2237"/>
      <c r="O13282" s="1801"/>
      <c r="P13282" s="2120"/>
      <c r="Q13282" s="2125"/>
      <c r="R13282" s="2122"/>
      <c r="S13282" s="2120">
        <f>R13282*E13279</f>
        <v>0</v>
      </c>
      <c r="T13282" s="2125"/>
      <c r="U13282" s="2180"/>
      <c r="V13282" s="2180"/>
      <c r="W13282" s="2180"/>
      <c r="X13282" s="2180"/>
      <c r="Y13282" s="2180"/>
      <c r="Z13282" s="2180"/>
      <c r="AA13282" s="2180"/>
      <c r="AB13282" s="2180"/>
      <c r="AC13282" s="2180"/>
      <c r="AD13282" s="2180"/>
      <c r="AE13282" s="2180"/>
      <c r="AF13282" s="2180"/>
      <c r="AG13282" s="2180"/>
      <c r="AH13282" s="2180"/>
      <c r="AI13282" s="2180"/>
      <c r="AJ13282" s="2180"/>
      <c r="AK13282" s="2180"/>
      <c r="AL13282" s="2180"/>
      <c r="AM13282" s="2180"/>
      <c r="AN13282" s="2180"/>
      <c r="AO13282" s="2180"/>
      <c r="AP13282" s="2180"/>
      <c r="AQ13282" s="2180"/>
      <c r="AR13282" s="2180"/>
      <c r="AS13282" s="2180"/>
      <c r="AT13282" s="2180"/>
      <c r="AU13282" s="2180"/>
      <c r="AV13282" s="2180"/>
      <c r="AW13282" s="2180"/>
      <c r="AX13282" s="2180"/>
      <c r="AY13282" s="2180"/>
      <c r="AZ13282" s="2180"/>
      <c r="BA13282" s="2180"/>
      <c r="BB13282" s="2180"/>
      <c r="BC13282" s="2180"/>
      <c r="BD13282" s="2180"/>
      <c r="BE13282" s="2180"/>
      <c r="BF13282" s="2180"/>
      <c r="BG13282" s="2180"/>
      <c r="BH13282" s="2180"/>
      <c r="BI13282" s="2180"/>
      <c r="BJ13282" s="2180"/>
      <c r="BK13282" s="2180"/>
      <c r="BL13282" s="2180"/>
      <c r="BM13282" s="2180"/>
      <c r="BN13282" s="2180"/>
      <c r="BO13282" s="2180"/>
      <c r="BP13282" s="2180"/>
      <c r="BQ13282" s="2180"/>
      <c r="BR13282" s="2180"/>
      <c r="BS13282" s="2180"/>
      <c r="BT13282" s="2180"/>
      <c r="BU13282" s="2180"/>
      <c r="BV13282" s="2180"/>
      <c r="BW13282" s="2180"/>
      <c r="BX13282" s="2180"/>
      <c r="BY13282" s="2180"/>
      <c r="BZ13282" s="2180"/>
      <c r="CA13282" s="2180"/>
      <c r="CB13282" s="2180"/>
      <c r="CC13282" s="2180"/>
      <c r="CD13282" s="2180"/>
      <c r="CE13282" s="2180"/>
      <c r="CF13282" s="2180"/>
      <c r="CG13282" s="2180"/>
      <c r="CH13282" s="2180"/>
      <c r="CI13282" s="2180"/>
      <c r="CJ13282" s="2180"/>
      <c r="CK13282" s="2180"/>
      <c r="CL13282" s="2180"/>
      <c r="CM13282" s="2180"/>
      <c r="CN13282" s="2180"/>
      <c r="CO13282" s="2180"/>
      <c r="CP13282" s="2180"/>
      <c r="CQ13282" s="2180"/>
      <c r="CR13282" s="2180"/>
      <c r="CS13282" s="2180"/>
      <c r="CT13282" s="2180"/>
      <c r="CU13282" s="2180"/>
      <c r="CV13282" s="2180"/>
      <c r="CW13282" s="2180"/>
      <c r="CX13282" s="2180"/>
      <c r="CY13282" s="2180"/>
      <c r="CZ13282" s="2180"/>
      <c r="DA13282" s="2180"/>
      <c r="DB13282" s="2180"/>
      <c r="DC13282" s="2180"/>
      <c r="DD13282" s="2180"/>
      <c r="DE13282" s="2180"/>
      <c r="DF13282" s="2180"/>
      <c r="DG13282" s="2180"/>
      <c r="DH13282" s="2180"/>
      <c r="DI13282" s="2180"/>
      <c r="DJ13282" s="2180"/>
      <c r="DK13282" s="2180"/>
      <c r="DL13282" s="2180"/>
      <c r="DM13282" s="2180"/>
      <c r="DN13282" s="2180"/>
      <c r="DO13282" s="2180"/>
      <c r="DP13282" s="2180"/>
      <c r="DQ13282" s="2180"/>
      <c r="DR13282" s="2180"/>
      <c r="DS13282" s="2180"/>
      <c r="DT13282" s="2180"/>
      <c r="DU13282" s="2180"/>
      <c r="DV13282" s="2180"/>
      <c r="DW13282" s="2180"/>
      <c r="DX13282" s="2180"/>
      <c r="DY13282" s="2180"/>
      <c r="DZ13282" s="2180"/>
      <c r="EA13282" s="2180"/>
      <c r="EB13282" s="2180"/>
      <c r="EC13282" s="2180"/>
      <c r="ED13282" s="2180"/>
      <c r="EE13282" s="2180"/>
      <c r="EF13282" s="2180"/>
      <c r="EG13282" s="2180"/>
      <c r="EH13282" s="2180"/>
      <c r="EI13282" s="2180"/>
      <c r="EJ13282" s="2180"/>
      <c r="EK13282" s="2180"/>
      <c r="EL13282" s="2180"/>
      <c r="EM13282" s="2180"/>
      <c r="EN13282" s="2180"/>
      <c r="EO13282" s="2180"/>
      <c r="EP13282" s="2180"/>
      <c r="EQ13282" s="2180"/>
      <c r="ER13282" s="2180"/>
      <c r="ES13282" s="2180"/>
      <c r="ET13282" s="2180"/>
      <c r="EU13282" s="2180"/>
      <c r="EV13282" s="2180"/>
      <c r="EW13282" s="2180"/>
      <c r="EX13282" s="2180"/>
      <c r="EY13282" s="2180"/>
      <c r="EZ13282" s="2180"/>
      <c r="FA13282" s="2180"/>
      <c r="FB13282" s="2180"/>
      <c r="FC13282" s="2180"/>
      <c r="FD13282" s="2180"/>
      <c r="FE13282" s="2180"/>
      <c r="FF13282" s="2180"/>
      <c r="FG13282" s="2180"/>
      <c r="FH13282" s="2180"/>
      <c r="FI13282" s="2180"/>
      <c r="FJ13282" s="2180"/>
      <c r="FK13282" s="2180"/>
      <c r="FL13282" s="2180"/>
      <c r="FM13282" s="2180"/>
      <c r="FN13282" s="2180"/>
      <c r="FO13282" s="2180"/>
      <c r="FP13282" s="2180"/>
      <c r="FQ13282" s="2180"/>
      <c r="FR13282" s="2180"/>
      <c r="FS13282" s="2180"/>
      <c r="FT13282" s="2180"/>
      <c r="FU13282" s="2180"/>
      <c r="FV13282" s="2180"/>
      <c r="FW13282" s="2180"/>
      <c r="FX13282" s="2180"/>
      <c r="FY13282" s="2180"/>
      <c r="FZ13282" s="2180"/>
      <c r="GA13282" s="2180"/>
      <c r="GB13282" s="2180"/>
      <c r="GC13282" s="2180"/>
      <c r="GD13282" s="2180"/>
      <c r="GE13282" s="2180"/>
      <c r="GF13282" s="2180"/>
      <c r="GG13282" s="2180"/>
      <c r="GH13282" s="2180"/>
      <c r="GI13282" s="2180"/>
      <c r="GJ13282" s="2180"/>
      <c r="GK13282" s="2180"/>
      <c r="GL13282" s="2180"/>
      <c r="GM13282" s="2180"/>
      <c r="GN13282" s="2180"/>
      <c r="GO13282" s="2180"/>
      <c r="GP13282" s="2180"/>
      <c r="GQ13282" s="2180"/>
      <c r="GR13282" s="2180"/>
      <c r="GS13282" s="2180"/>
      <c r="GT13282" s="2180"/>
      <c r="GU13282" s="2180"/>
      <c r="GV13282" s="2180"/>
      <c r="GW13282" s="2180"/>
      <c r="GX13282" s="2180"/>
      <c r="GY13282" s="2180"/>
      <c r="GZ13282" s="2180"/>
      <c r="HA13282" s="2180"/>
      <c r="HB13282" s="2180"/>
      <c r="HC13282" s="2180"/>
      <c r="HD13282" s="2180"/>
      <c r="HE13282" s="2180"/>
      <c r="HF13282" s="2180"/>
      <c r="HG13282" s="2180"/>
      <c r="HH13282" s="2180"/>
      <c r="HI13282" s="2180"/>
      <c r="HJ13282" s="2180"/>
      <c r="HK13282" s="2180"/>
      <c r="HL13282" s="2180"/>
      <c r="HM13282" s="2180"/>
      <c r="HN13282" s="2180"/>
      <c r="HO13282" s="2180"/>
      <c r="HP13282" s="2180"/>
      <c r="HQ13282" s="2180"/>
      <c r="HR13282" s="2180"/>
      <c r="HS13282" s="2180"/>
      <c r="HT13282" s="2180"/>
      <c r="HU13282" s="2180"/>
      <c r="HV13282" s="2180"/>
      <c r="HW13282" s="2180"/>
      <c r="HX13282" s="2180"/>
      <c r="HY13282" s="2180"/>
      <c r="HZ13282" s="2180"/>
      <c r="IA13282" s="2180"/>
      <c r="IB13282" s="2180"/>
      <c r="IC13282" s="2180"/>
      <c r="ID13282" s="2180"/>
      <c r="IE13282" s="2180"/>
      <c r="IF13282" s="2180"/>
      <c r="IG13282" s="2180"/>
      <c r="IH13282" s="2180"/>
      <c r="II13282" s="2180"/>
      <c r="IJ13282" s="2180"/>
      <c r="IK13282" s="2180"/>
      <c r="IL13282" s="2180"/>
      <c r="IM13282" s="2180"/>
      <c r="IN13282" s="2180"/>
      <c r="IO13282" s="2180"/>
      <c r="IP13282" s="2180"/>
      <c r="IQ13282" s="2180"/>
      <c r="IR13282" s="2180"/>
      <c r="IS13282" s="2180"/>
      <c r="IT13282" s="2180"/>
      <c r="IU13282" s="2180"/>
      <c r="IV13282" s="2180"/>
    </row>
    <row r="13283" spans="1:256" hidden="1">
      <c r="A13283" s="2149"/>
      <c r="B13283" s="2231"/>
      <c r="C13283" s="2143"/>
      <c r="D13283" s="2149"/>
      <c r="E13283" s="2173"/>
      <c r="F13283" s="2240"/>
      <c r="G13283" s="17"/>
      <c r="H13283" s="17"/>
      <c r="I13283" s="2233"/>
      <c r="J13283" s="2235"/>
      <c r="K13283" s="2305"/>
      <c r="L13283" s="2305"/>
      <c r="M13283" s="2175">
        <v>0</v>
      </c>
      <c r="N13283" s="2237"/>
      <c r="O13283" s="1801"/>
      <c r="P13283" s="2120"/>
      <c r="Q13283" s="2125"/>
      <c r="R13283" s="2122"/>
      <c r="S13283" s="2120">
        <f>R13283*E13279</f>
        <v>0</v>
      </c>
      <c r="T13283" s="2125"/>
      <c r="U13283" s="2180"/>
      <c r="V13283" s="2180"/>
      <c r="W13283" s="2180"/>
      <c r="X13283" s="2180"/>
      <c r="Y13283" s="2180"/>
      <c r="Z13283" s="2180"/>
      <c r="AA13283" s="2180"/>
      <c r="AB13283" s="2180"/>
      <c r="AC13283" s="2180"/>
      <c r="AD13283" s="2180"/>
      <c r="AE13283" s="2180"/>
      <c r="AF13283" s="2180"/>
      <c r="AG13283" s="2180"/>
      <c r="AH13283" s="2180"/>
      <c r="AI13283" s="2180"/>
      <c r="AJ13283" s="2180"/>
      <c r="AK13283" s="2180"/>
      <c r="AL13283" s="2180"/>
      <c r="AM13283" s="2180"/>
      <c r="AN13283" s="2180"/>
      <c r="AO13283" s="2180"/>
      <c r="AP13283" s="2180"/>
      <c r="AQ13283" s="2180"/>
      <c r="AR13283" s="2180"/>
      <c r="AS13283" s="2180"/>
      <c r="AT13283" s="2180"/>
      <c r="AU13283" s="2180"/>
      <c r="AV13283" s="2180"/>
      <c r="AW13283" s="2180"/>
      <c r="AX13283" s="2180"/>
      <c r="AY13283" s="2180"/>
      <c r="AZ13283" s="2180"/>
      <c r="BA13283" s="2180"/>
      <c r="BB13283" s="2180"/>
      <c r="BC13283" s="2180"/>
      <c r="BD13283" s="2180"/>
      <c r="BE13283" s="2180"/>
      <c r="BF13283" s="2180"/>
      <c r="BG13283" s="2180"/>
      <c r="BH13283" s="2180"/>
      <c r="BI13283" s="2180"/>
      <c r="BJ13283" s="2180"/>
      <c r="BK13283" s="2180"/>
      <c r="BL13283" s="2180"/>
      <c r="BM13283" s="2180"/>
      <c r="BN13283" s="2180"/>
      <c r="BO13283" s="2180"/>
      <c r="BP13283" s="2180"/>
      <c r="BQ13283" s="2180"/>
      <c r="BR13283" s="2180"/>
      <c r="BS13283" s="2180"/>
      <c r="BT13283" s="2180"/>
      <c r="BU13283" s="2180"/>
      <c r="BV13283" s="2180"/>
      <c r="BW13283" s="2180"/>
      <c r="BX13283" s="2180"/>
      <c r="BY13283" s="2180"/>
      <c r="BZ13283" s="2180"/>
      <c r="CA13283" s="2180"/>
      <c r="CB13283" s="2180"/>
      <c r="CC13283" s="2180"/>
      <c r="CD13283" s="2180"/>
      <c r="CE13283" s="2180"/>
      <c r="CF13283" s="2180"/>
      <c r="CG13283" s="2180"/>
      <c r="CH13283" s="2180"/>
      <c r="CI13283" s="2180"/>
      <c r="CJ13283" s="2180"/>
      <c r="CK13283" s="2180"/>
      <c r="CL13283" s="2180"/>
      <c r="CM13283" s="2180"/>
      <c r="CN13283" s="2180"/>
      <c r="CO13283" s="2180"/>
      <c r="CP13283" s="2180"/>
      <c r="CQ13283" s="2180"/>
      <c r="CR13283" s="2180"/>
      <c r="CS13283" s="2180"/>
      <c r="CT13283" s="2180"/>
      <c r="CU13283" s="2180"/>
      <c r="CV13283" s="2180"/>
      <c r="CW13283" s="2180"/>
      <c r="CX13283" s="2180"/>
      <c r="CY13283" s="2180"/>
      <c r="CZ13283" s="2180"/>
      <c r="DA13283" s="2180"/>
      <c r="DB13283" s="2180"/>
      <c r="DC13283" s="2180"/>
      <c r="DD13283" s="2180"/>
      <c r="DE13283" s="2180"/>
      <c r="DF13283" s="2180"/>
      <c r="DG13283" s="2180"/>
      <c r="DH13283" s="2180"/>
      <c r="DI13283" s="2180"/>
      <c r="DJ13283" s="2180"/>
      <c r="DK13283" s="2180"/>
      <c r="DL13283" s="2180"/>
      <c r="DM13283" s="2180"/>
      <c r="DN13283" s="2180"/>
      <c r="DO13283" s="2180"/>
      <c r="DP13283" s="2180"/>
      <c r="DQ13283" s="2180"/>
      <c r="DR13283" s="2180"/>
      <c r="DS13283" s="2180"/>
      <c r="DT13283" s="2180"/>
      <c r="DU13283" s="2180"/>
      <c r="DV13283" s="2180"/>
      <c r="DW13283" s="2180"/>
      <c r="DX13283" s="2180"/>
      <c r="DY13283" s="2180"/>
      <c r="DZ13283" s="2180"/>
      <c r="EA13283" s="2180"/>
      <c r="EB13283" s="2180"/>
      <c r="EC13283" s="2180"/>
      <c r="ED13283" s="2180"/>
      <c r="EE13283" s="2180"/>
      <c r="EF13283" s="2180"/>
      <c r="EG13283" s="2180"/>
      <c r="EH13283" s="2180"/>
      <c r="EI13283" s="2180"/>
      <c r="EJ13283" s="2180"/>
      <c r="EK13283" s="2180"/>
      <c r="EL13283" s="2180"/>
      <c r="EM13283" s="2180"/>
      <c r="EN13283" s="2180"/>
      <c r="EO13283" s="2180"/>
      <c r="EP13283" s="2180"/>
      <c r="EQ13283" s="2180"/>
      <c r="ER13283" s="2180"/>
      <c r="ES13283" s="2180"/>
      <c r="ET13283" s="2180"/>
      <c r="EU13283" s="2180"/>
      <c r="EV13283" s="2180"/>
      <c r="EW13283" s="2180"/>
      <c r="EX13283" s="2180"/>
      <c r="EY13283" s="2180"/>
      <c r="EZ13283" s="2180"/>
      <c r="FA13283" s="2180"/>
      <c r="FB13283" s="2180"/>
      <c r="FC13283" s="2180"/>
      <c r="FD13283" s="2180"/>
      <c r="FE13283" s="2180"/>
      <c r="FF13283" s="2180"/>
      <c r="FG13283" s="2180"/>
      <c r="FH13283" s="2180"/>
      <c r="FI13283" s="2180"/>
      <c r="FJ13283" s="2180"/>
      <c r="FK13283" s="2180"/>
      <c r="FL13283" s="2180"/>
      <c r="FM13283" s="2180"/>
      <c r="FN13283" s="2180"/>
      <c r="FO13283" s="2180"/>
      <c r="FP13283" s="2180"/>
      <c r="FQ13283" s="2180"/>
      <c r="FR13283" s="2180"/>
      <c r="FS13283" s="2180"/>
      <c r="FT13283" s="2180"/>
      <c r="FU13283" s="2180"/>
      <c r="FV13283" s="2180"/>
      <c r="FW13283" s="2180"/>
      <c r="FX13283" s="2180"/>
      <c r="FY13283" s="2180"/>
      <c r="FZ13283" s="2180"/>
      <c r="GA13283" s="2180"/>
      <c r="GB13283" s="2180"/>
      <c r="GC13283" s="2180"/>
      <c r="GD13283" s="2180"/>
      <c r="GE13283" s="2180"/>
      <c r="GF13283" s="2180"/>
      <c r="GG13283" s="2180"/>
      <c r="GH13283" s="2180"/>
      <c r="GI13283" s="2180"/>
      <c r="GJ13283" s="2180"/>
      <c r="GK13283" s="2180"/>
      <c r="GL13283" s="2180"/>
      <c r="GM13283" s="2180"/>
      <c r="GN13283" s="2180"/>
      <c r="GO13283" s="2180"/>
      <c r="GP13283" s="2180"/>
      <c r="GQ13283" s="2180"/>
      <c r="GR13283" s="2180"/>
      <c r="GS13283" s="2180"/>
      <c r="GT13283" s="2180"/>
      <c r="GU13283" s="2180"/>
      <c r="GV13283" s="2180"/>
      <c r="GW13283" s="2180"/>
      <c r="GX13283" s="2180"/>
      <c r="GY13283" s="2180"/>
      <c r="GZ13283" s="2180"/>
      <c r="HA13283" s="2180"/>
      <c r="HB13283" s="2180"/>
      <c r="HC13283" s="2180"/>
      <c r="HD13283" s="2180"/>
      <c r="HE13283" s="2180"/>
      <c r="HF13283" s="2180"/>
      <c r="HG13283" s="2180"/>
      <c r="HH13283" s="2180"/>
      <c r="HI13283" s="2180"/>
      <c r="HJ13283" s="2180"/>
      <c r="HK13283" s="2180"/>
      <c r="HL13283" s="2180"/>
      <c r="HM13283" s="2180"/>
      <c r="HN13283" s="2180"/>
      <c r="HO13283" s="2180"/>
      <c r="HP13283" s="2180"/>
      <c r="HQ13283" s="2180"/>
      <c r="HR13283" s="2180"/>
      <c r="HS13283" s="2180"/>
      <c r="HT13283" s="2180"/>
      <c r="HU13283" s="2180"/>
      <c r="HV13283" s="2180"/>
      <c r="HW13283" s="2180"/>
      <c r="HX13283" s="2180"/>
      <c r="HY13283" s="2180"/>
      <c r="HZ13283" s="2180"/>
      <c r="IA13283" s="2180"/>
      <c r="IB13283" s="2180"/>
      <c r="IC13283" s="2180"/>
      <c r="ID13283" s="2180"/>
      <c r="IE13283" s="2180"/>
      <c r="IF13283" s="2180"/>
      <c r="IG13283" s="2180"/>
      <c r="IH13283" s="2180"/>
      <c r="II13283" s="2180"/>
      <c r="IJ13283" s="2180"/>
      <c r="IK13283" s="2180"/>
      <c r="IL13283" s="2180"/>
      <c r="IM13283" s="2180"/>
      <c r="IN13283" s="2180"/>
      <c r="IO13283" s="2180"/>
      <c r="IP13283" s="2180"/>
      <c r="IQ13283" s="2180"/>
      <c r="IR13283" s="2180"/>
      <c r="IS13283" s="2180"/>
      <c r="IT13283" s="2180"/>
      <c r="IU13283" s="2180"/>
      <c r="IV13283" s="2180"/>
    </row>
    <row r="13284" spans="1:256" hidden="1">
      <c r="A13284" s="2149"/>
      <c r="B13284" s="2231"/>
      <c r="C13284" s="2143"/>
      <c r="D13284" s="2149"/>
      <c r="E13284" s="2173"/>
      <c r="F13284" s="2240"/>
      <c r="G13284" s="17"/>
      <c r="H13284" s="17"/>
      <c r="I13284" s="2233"/>
      <c r="J13284" s="2235"/>
      <c r="K13284" s="2305"/>
      <c r="L13284" s="2305"/>
      <c r="M13284" s="2175">
        <v>0</v>
      </c>
      <c r="N13284" s="2237"/>
      <c r="O13284" s="1801"/>
      <c r="P13284" s="2120"/>
      <c r="Q13284" s="2125"/>
      <c r="R13284" s="2122"/>
      <c r="S13284" s="2120">
        <f>R13284*E13279</f>
        <v>0</v>
      </c>
      <c r="T13284" s="2125"/>
      <c r="U13284" s="2180"/>
      <c r="V13284" s="2180"/>
      <c r="W13284" s="2180"/>
      <c r="X13284" s="2180"/>
      <c r="Y13284" s="2180"/>
      <c r="Z13284" s="2180"/>
      <c r="AA13284" s="2180"/>
      <c r="AB13284" s="2180"/>
      <c r="AC13284" s="2180"/>
      <c r="AD13284" s="2180"/>
      <c r="AE13284" s="2180"/>
      <c r="AF13284" s="2180"/>
      <c r="AG13284" s="2180"/>
      <c r="AH13284" s="2180"/>
      <c r="AI13284" s="2180"/>
      <c r="AJ13284" s="2180"/>
      <c r="AK13284" s="2180"/>
      <c r="AL13284" s="2180"/>
      <c r="AM13284" s="2180"/>
      <c r="AN13284" s="2180"/>
      <c r="AO13284" s="2180"/>
      <c r="AP13284" s="2180"/>
      <c r="AQ13284" s="2180"/>
      <c r="AR13284" s="2180"/>
      <c r="AS13284" s="2180"/>
      <c r="AT13284" s="2180"/>
      <c r="AU13284" s="2180"/>
      <c r="AV13284" s="2180"/>
      <c r="AW13284" s="2180"/>
      <c r="AX13284" s="2180"/>
      <c r="AY13284" s="2180"/>
      <c r="AZ13284" s="2180"/>
      <c r="BA13284" s="2180"/>
      <c r="BB13284" s="2180"/>
      <c r="BC13284" s="2180"/>
      <c r="BD13284" s="2180"/>
      <c r="BE13284" s="2180"/>
      <c r="BF13284" s="2180"/>
      <c r="BG13284" s="2180"/>
      <c r="BH13284" s="2180"/>
      <c r="BI13284" s="2180"/>
      <c r="BJ13284" s="2180"/>
      <c r="BK13284" s="2180"/>
      <c r="BL13284" s="2180"/>
      <c r="BM13284" s="2180"/>
      <c r="BN13284" s="2180"/>
      <c r="BO13284" s="2180"/>
      <c r="BP13284" s="2180"/>
      <c r="BQ13284" s="2180"/>
      <c r="BR13284" s="2180"/>
      <c r="BS13284" s="2180"/>
      <c r="BT13284" s="2180"/>
      <c r="BU13284" s="2180"/>
      <c r="BV13284" s="2180"/>
      <c r="BW13284" s="2180"/>
      <c r="BX13284" s="2180"/>
      <c r="BY13284" s="2180"/>
      <c r="BZ13284" s="2180"/>
      <c r="CA13284" s="2180"/>
      <c r="CB13284" s="2180"/>
      <c r="CC13284" s="2180"/>
      <c r="CD13284" s="2180"/>
      <c r="CE13284" s="2180"/>
      <c r="CF13284" s="2180"/>
      <c r="CG13284" s="2180"/>
      <c r="CH13284" s="2180"/>
      <c r="CI13284" s="2180"/>
      <c r="CJ13284" s="2180"/>
      <c r="CK13284" s="2180"/>
      <c r="CL13284" s="2180"/>
      <c r="CM13284" s="2180"/>
      <c r="CN13284" s="2180"/>
      <c r="CO13284" s="2180"/>
      <c r="CP13284" s="2180"/>
      <c r="CQ13284" s="2180"/>
      <c r="CR13284" s="2180"/>
      <c r="CS13284" s="2180"/>
      <c r="CT13284" s="2180"/>
      <c r="CU13284" s="2180"/>
      <c r="CV13284" s="2180"/>
      <c r="CW13284" s="2180"/>
      <c r="CX13284" s="2180"/>
      <c r="CY13284" s="2180"/>
      <c r="CZ13284" s="2180"/>
      <c r="DA13284" s="2180"/>
      <c r="DB13284" s="2180"/>
      <c r="DC13284" s="2180"/>
      <c r="DD13284" s="2180"/>
      <c r="DE13284" s="2180"/>
      <c r="DF13284" s="2180"/>
      <c r="DG13284" s="2180"/>
      <c r="DH13284" s="2180"/>
      <c r="DI13284" s="2180"/>
      <c r="DJ13284" s="2180"/>
      <c r="DK13284" s="2180"/>
      <c r="DL13284" s="2180"/>
      <c r="DM13284" s="2180"/>
      <c r="DN13284" s="2180"/>
      <c r="DO13284" s="2180"/>
      <c r="DP13284" s="2180"/>
      <c r="DQ13284" s="2180"/>
      <c r="DR13284" s="2180"/>
      <c r="DS13284" s="2180"/>
      <c r="DT13284" s="2180"/>
      <c r="DU13284" s="2180"/>
      <c r="DV13284" s="2180"/>
      <c r="DW13284" s="2180"/>
      <c r="DX13284" s="2180"/>
      <c r="DY13284" s="2180"/>
      <c r="DZ13284" s="2180"/>
      <c r="EA13284" s="2180"/>
      <c r="EB13284" s="2180"/>
      <c r="EC13284" s="2180"/>
      <c r="ED13284" s="2180"/>
      <c r="EE13284" s="2180"/>
      <c r="EF13284" s="2180"/>
      <c r="EG13284" s="2180"/>
      <c r="EH13284" s="2180"/>
      <c r="EI13284" s="2180"/>
      <c r="EJ13284" s="2180"/>
      <c r="EK13284" s="2180"/>
      <c r="EL13284" s="2180"/>
      <c r="EM13284" s="2180"/>
      <c r="EN13284" s="2180"/>
      <c r="EO13284" s="2180"/>
      <c r="EP13284" s="2180"/>
      <c r="EQ13284" s="2180"/>
      <c r="ER13284" s="2180"/>
      <c r="ES13284" s="2180"/>
      <c r="ET13284" s="2180"/>
      <c r="EU13284" s="2180"/>
      <c r="EV13284" s="2180"/>
      <c r="EW13284" s="2180"/>
      <c r="EX13284" s="2180"/>
      <c r="EY13284" s="2180"/>
      <c r="EZ13284" s="2180"/>
      <c r="FA13284" s="2180"/>
      <c r="FB13284" s="2180"/>
      <c r="FC13284" s="2180"/>
      <c r="FD13284" s="2180"/>
      <c r="FE13284" s="2180"/>
      <c r="FF13284" s="2180"/>
      <c r="FG13284" s="2180"/>
      <c r="FH13284" s="2180"/>
      <c r="FI13284" s="2180"/>
      <c r="FJ13284" s="2180"/>
      <c r="FK13284" s="2180"/>
      <c r="FL13284" s="2180"/>
      <c r="FM13284" s="2180"/>
      <c r="FN13284" s="2180"/>
      <c r="FO13284" s="2180"/>
      <c r="FP13284" s="2180"/>
      <c r="FQ13284" s="2180"/>
      <c r="FR13284" s="2180"/>
      <c r="FS13284" s="2180"/>
      <c r="FT13284" s="2180"/>
      <c r="FU13284" s="2180"/>
      <c r="FV13284" s="2180"/>
      <c r="FW13284" s="2180"/>
      <c r="FX13284" s="2180"/>
      <c r="FY13284" s="2180"/>
      <c r="FZ13284" s="2180"/>
      <c r="GA13284" s="2180"/>
      <c r="GB13284" s="2180"/>
      <c r="GC13284" s="2180"/>
      <c r="GD13284" s="2180"/>
      <c r="GE13284" s="2180"/>
      <c r="GF13284" s="2180"/>
      <c r="GG13284" s="2180"/>
      <c r="GH13284" s="2180"/>
      <c r="GI13284" s="2180"/>
      <c r="GJ13284" s="2180"/>
      <c r="GK13284" s="2180"/>
      <c r="GL13284" s="2180"/>
      <c r="GM13284" s="2180"/>
      <c r="GN13284" s="2180"/>
      <c r="GO13284" s="2180"/>
      <c r="GP13284" s="2180"/>
      <c r="GQ13284" s="2180"/>
      <c r="GR13284" s="2180"/>
      <c r="GS13284" s="2180"/>
      <c r="GT13284" s="2180"/>
      <c r="GU13284" s="2180"/>
      <c r="GV13284" s="2180"/>
      <c r="GW13284" s="2180"/>
      <c r="GX13284" s="2180"/>
      <c r="GY13284" s="2180"/>
      <c r="GZ13284" s="2180"/>
      <c r="HA13284" s="2180"/>
      <c r="HB13284" s="2180"/>
      <c r="HC13284" s="2180"/>
      <c r="HD13284" s="2180"/>
      <c r="HE13284" s="2180"/>
      <c r="HF13284" s="2180"/>
      <c r="HG13284" s="2180"/>
      <c r="HH13284" s="2180"/>
      <c r="HI13284" s="2180"/>
      <c r="HJ13284" s="2180"/>
      <c r="HK13284" s="2180"/>
      <c r="HL13284" s="2180"/>
      <c r="HM13284" s="2180"/>
      <c r="HN13284" s="2180"/>
      <c r="HO13284" s="2180"/>
      <c r="HP13284" s="2180"/>
      <c r="HQ13284" s="2180"/>
      <c r="HR13284" s="2180"/>
      <c r="HS13284" s="2180"/>
      <c r="HT13284" s="2180"/>
      <c r="HU13284" s="2180"/>
      <c r="HV13284" s="2180"/>
      <c r="HW13284" s="2180"/>
      <c r="HX13284" s="2180"/>
      <c r="HY13284" s="2180"/>
      <c r="HZ13284" s="2180"/>
      <c r="IA13284" s="2180"/>
      <c r="IB13284" s="2180"/>
      <c r="IC13284" s="2180"/>
      <c r="ID13284" s="2180"/>
      <c r="IE13284" s="2180"/>
      <c r="IF13284" s="2180"/>
      <c r="IG13284" s="2180"/>
      <c r="IH13284" s="2180"/>
      <c r="II13284" s="2180"/>
      <c r="IJ13284" s="2180"/>
      <c r="IK13284" s="2180"/>
      <c r="IL13284" s="2180"/>
      <c r="IM13284" s="2180"/>
      <c r="IN13284" s="2180"/>
      <c r="IO13284" s="2180"/>
      <c r="IP13284" s="2180"/>
      <c r="IQ13284" s="2180"/>
      <c r="IR13284" s="2180"/>
      <c r="IS13284" s="2180"/>
      <c r="IT13284" s="2180"/>
      <c r="IU13284" s="2180"/>
      <c r="IV13284" s="2180"/>
    </row>
    <row r="13285" spans="1:256" hidden="1">
      <c r="A13285" s="2149"/>
      <c r="B13285" s="2231"/>
      <c r="C13285" s="2143"/>
      <c r="D13285" s="2149"/>
      <c r="E13285" s="2173"/>
      <c r="F13285" s="2240"/>
      <c r="G13285" s="17"/>
      <c r="H13285" s="17"/>
      <c r="I13285" s="2233"/>
      <c r="J13285" s="2235"/>
      <c r="K13285" s="2305"/>
      <c r="L13285" s="2305"/>
      <c r="M13285" s="2175">
        <v>0</v>
      </c>
      <c r="N13285" s="2237"/>
      <c r="O13285" s="1801"/>
      <c r="P13285" s="2120"/>
      <c r="Q13285" s="2125"/>
      <c r="R13285" s="2122"/>
      <c r="S13285" s="2120">
        <f>R13285*E13279</f>
        <v>0</v>
      </c>
      <c r="T13285" s="2125"/>
      <c r="U13285" s="2180"/>
      <c r="V13285" s="2180"/>
      <c r="W13285" s="2180"/>
      <c r="X13285" s="2180"/>
      <c r="Y13285" s="2180"/>
      <c r="Z13285" s="2180"/>
      <c r="AA13285" s="2180"/>
      <c r="AB13285" s="2180"/>
      <c r="AC13285" s="2180"/>
      <c r="AD13285" s="2180"/>
      <c r="AE13285" s="2180"/>
      <c r="AF13285" s="2180"/>
      <c r="AG13285" s="2180"/>
      <c r="AH13285" s="2180"/>
      <c r="AI13285" s="2180"/>
      <c r="AJ13285" s="2180"/>
      <c r="AK13285" s="2180"/>
      <c r="AL13285" s="2180"/>
      <c r="AM13285" s="2180"/>
      <c r="AN13285" s="2180"/>
      <c r="AO13285" s="2180"/>
      <c r="AP13285" s="2180"/>
      <c r="AQ13285" s="2180"/>
      <c r="AR13285" s="2180"/>
      <c r="AS13285" s="2180"/>
      <c r="AT13285" s="2180"/>
      <c r="AU13285" s="2180"/>
      <c r="AV13285" s="2180"/>
      <c r="AW13285" s="2180"/>
      <c r="AX13285" s="2180"/>
      <c r="AY13285" s="2180"/>
      <c r="AZ13285" s="2180"/>
      <c r="BA13285" s="2180"/>
      <c r="BB13285" s="2180"/>
      <c r="BC13285" s="2180"/>
      <c r="BD13285" s="2180"/>
      <c r="BE13285" s="2180"/>
      <c r="BF13285" s="2180"/>
      <c r="BG13285" s="2180"/>
      <c r="BH13285" s="2180"/>
      <c r="BI13285" s="2180"/>
      <c r="BJ13285" s="2180"/>
      <c r="BK13285" s="2180"/>
      <c r="BL13285" s="2180"/>
      <c r="BM13285" s="2180"/>
      <c r="BN13285" s="2180"/>
      <c r="BO13285" s="2180"/>
      <c r="BP13285" s="2180"/>
      <c r="BQ13285" s="2180"/>
      <c r="BR13285" s="2180"/>
      <c r="BS13285" s="2180"/>
      <c r="BT13285" s="2180"/>
      <c r="BU13285" s="2180"/>
      <c r="BV13285" s="2180"/>
      <c r="BW13285" s="2180"/>
      <c r="BX13285" s="2180"/>
      <c r="BY13285" s="2180"/>
      <c r="BZ13285" s="2180"/>
      <c r="CA13285" s="2180"/>
      <c r="CB13285" s="2180"/>
      <c r="CC13285" s="2180"/>
      <c r="CD13285" s="2180"/>
      <c r="CE13285" s="2180"/>
      <c r="CF13285" s="2180"/>
      <c r="CG13285" s="2180"/>
      <c r="CH13285" s="2180"/>
      <c r="CI13285" s="2180"/>
      <c r="CJ13285" s="2180"/>
      <c r="CK13285" s="2180"/>
      <c r="CL13285" s="2180"/>
      <c r="CM13285" s="2180"/>
      <c r="CN13285" s="2180"/>
      <c r="CO13285" s="2180"/>
      <c r="CP13285" s="2180"/>
      <c r="CQ13285" s="2180"/>
      <c r="CR13285" s="2180"/>
      <c r="CS13285" s="2180"/>
      <c r="CT13285" s="2180"/>
      <c r="CU13285" s="2180"/>
      <c r="CV13285" s="2180"/>
      <c r="CW13285" s="2180"/>
      <c r="CX13285" s="2180"/>
      <c r="CY13285" s="2180"/>
      <c r="CZ13285" s="2180"/>
      <c r="DA13285" s="2180"/>
      <c r="DB13285" s="2180"/>
      <c r="DC13285" s="2180"/>
      <c r="DD13285" s="2180"/>
      <c r="DE13285" s="2180"/>
      <c r="DF13285" s="2180"/>
      <c r="DG13285" s="2180"/>
      <c r="DH13285" s="2180"/>
      <c r="DI13285" s="2180"/>
      <c r="DJ13285" s="2180"/>
      <c r="DK13285" s="2180"/>
      <c r="DL13285" s="2180"/>
      <c r="DM13285" s="2180"/>
      <c r="DN13285" s="2180"/>
      <c r="DO13285" s="2180"/>
      <c r="DP13285" s="2180"/>
      <c r="DQ13285" s="2180"/>
      <c r="DR13285" s="2180"/>
      <c r="DS13285" s="2180"/>
      <c r="DT13285" s="2180"/>
      <c r="DU13285" s="2180"/>
      <c r="DV13285" s="2180"/>
      <c r="DW13285" s="2180"/>
      <c r="DX13285" s="2180"/>
      <c r="DY13285" s="2180"/>
      <c r="DZ13285" s="2180"/>
      <c r="EA13285" s="2180"/>
      <c r="EB13285" s="2180"/>
      <c r="EC13285" s="2180"/>
      <c r="ED13285" s="2180"/>
      <c r="EE13285" s="2180"/>
      <c r="EF13285" s="2180"/>
      <c r="EG13285" s="2180"/>
      <c r="EH13285" s="2180"/>
      <c r="EI13285" s="2180"/>
      <c r="EJ13285" s="2180"/>
      <c r="EK13285" s="2180"/>
      <c r="EL13285" s="2180"/>
      <c r="EM13285" s="2180"/>
      <c r="EN13285" s="2180"/>
      <c r="EO13285" s="2180"/>
      <c r="EP13285" s="2180"/>
      <c r="EQ13285" s="2180"/>
      <c r="ER13285" s="2180"/>
      <c r="ES13285" s="2180"/>
      <c r="ET13285" s="2180"/>
      <c r="EU13285" s="2180"/>
      <c r="EV13285" s="2180"/>
      <c r="EW13285" s="2180"/>
      <c r="EX13285" s="2180"/>
      <c r="EY13285" s="2180"/>
      <c r="EZ13285" s="2180"/>
      <c r="FA13285" s="2180"/>
      <c r="FB13285" s="2180"/>
      <c r="FC13285" s="2180"/>
      <c r="FD13285" s="2180"/>
      <c r="FE13285" s="2180"/>
      <c r="FF13285" s="2180"/>
      <c r="FG13285" s="2180"/>
      <c r="FH13285" s="2180"/>
      <c r="FI13285" s="2180"/>
      <c r="FJ13285" s="2180"/>
      <c r="FK13285" s="2180"/>
      <c r="FL13285" s="2180"/>
      <c r="FM13285" s="2180"/>
      <c r="FN13285" s="2180"/>
      <c r="FO13285" s="2180"/>
      <c r="FP13285" s="2180"/>
      <c r="FQ13285" s="2180"/>
      <c r="FR13285" s="2180"/>
      <c r="FS13285" s="2180"/>
      <c r="FT13285" s="2180"/>
      <c r="FU13285" s="2180"/>
      <c r="FV13285" s="2180"/>
      <c r="FW13285" s="2180"/>
      <c r="FX13285" s="2180"/>
      <c r="FY13285" s="2180"/>
      <c r="FZ13285" s="2180"/>
      <c r="GA13285" s="2180"/>
      <c r="GB13285" s="2180"/>
      <c r="GC13285" s="2180"/>
      <c r="GD13285" s="2180"/>
      <c r="GE13285" s="2180"/>
      <c r="GF13285" s="2180"/>
      <c r="GG13285" s="2180"/>
      <c r="GH13285" s="2180"/>
      <c r="GI13285" s="2180"/>
      <c r="GJ13285" s="2180"/>
      <c r="GK13285" s="2180"/>
      <c r="GL13285" s="2180"/>
      <c r="GM13285" s="2180"/>
      <c r="GN13285" s="2180"/>
      <c r="GO13285" s="2180"/>
      <c r="GP13285" s="2180"/>
      <c r="GQ13285" s="2180"/>
      <c r="GR13285" s="2180"/>
      <c r="GS13285" s="2180"/>
      <c r="GT13285" s="2180"/>
      <c r="GU13285" s="2180"/>
      <c r="GV13285" s="2180"/>
      <c r="GW13285" s="2180"/>
      <c r="GX13285" s="2180"/>
      <c r="GY13285" s="2180"/>
      <c r="GZ13285" s="2180"/>
      <c r="HA13285" s="2180"/>
      <c r="HB13285" s="2180"/>
      <c r="HC13285" s="2180"/>
      <c r="HD13285" s="2180"/>
      <c r="HE13285" s="2180"/>
      <c r="HF13285" s="2180"/>
      <c r="HG13285" s="2180"/>
      <c r="HH13285" s="2180"/>
      <c r="HI13285" s="2180"/>
      <c r="HJ13285" s="2180"/>
      <c r="HK13285" s="2180"/>
      <c r="HL13285" s="2180"/>
      <c r="HM13285" s="2180"/>
      <c r="HN13285" s="2180"/>
      <c r="HO13285" s="2180"/>
      <c r="HP13285" s="2180"/>
      <c r="HQ13285" s="2180"/>
      <c r="HR13285" s="2180"/>
      <c r="HS13285" s="2180"/>
      <c r="HT13285" s="2180"/>
      <c r="HU13285" s="2180"/>
      <c r="HV13285" s="2180"/>
      <c r="HW13285" s="2180"/>
      <c r="HX13285" s="2180"/>
      <c r="HY13285" s="2180"/>
      <c r="HZ13285" s="2180"/>
      <c r="IA13285" s="2180"/>
      <c r="IB13285" s="2180"/>
      <c r="IC13285" s="2180"/>
      <c r="ID13285" s="2180"/>
      <c r="IE13285" s="2180"/>
      <c r="IF13285" s="2180"/>
      <c r="IG13285" s="2180"/>
      <c r="IH13285" s="2180"/>
      <c r="II13285" s="2180"/>
      <c r="IJ13285" s="2180"/>
      <c r="IK13285" s="2180"/>
      <c r="IL13285" s="2180"/>
      <c r="IM13285" s="2180"/>
      <c r="IN13285" s="2180"/>
      <c r="IO13285" s="2180"/>
      <c r="IP13285" s="2180"/>
      <c r="IQ13285" s="2180"/>
      <c r="IR13285" s="2180"/>
      <c r="IS13285" s="2180"/>
      <c r="IT13285" s="2180"/>
      <c r="IU13285" s="2180"/>
      <c r="IV13285" s="2180"/>
    </row>
    <row r="13286" spans="1:256" hidden="1">
      <c r="A13286" s="2149"/>
      <c r="B13286" s="2231"/>
      <c r="C13286" s="2143"/>
      <c r="D13286" s="2149"/>
      <c r="E13286" s="2173"/>
      <c r="F13286" s="2240"/>
      <c r="G13286" s="17"/>
      <c r="H13286" s="17"/>
      <c r="I13286" s="2233"/>
      <c r="J13286" s="2235"/>
      <c r="K13286" s="2305"/>
      <c r="L13286" s="2305"/>
      <c r="M13286" s="2175">
        <v>0</v>
      </c>
      <c r="N13286" s="2237"/>
      <c r="O13286" s="1801"/>
      <c r="P13286" s="2120"/>
      <c r="Q13286" s="2125"/>
      <c r="R13286" s="2122"/>
      <c r="S13286" s="2120">
        <f>R13286*E13279</f>
        <v>0</v>
      </c>
      <c r="T13286" s="2125"/>
      <c r="U13286" s="2180"/>
      <c r="V13286" s="2180"/>
      <c r="W13286" s="2180"/>
      <c r="X13286" s="2180"/>
      <c r="Y13286" s="2180"/>
      <c r="Z13286" s="2180"/>
      <c r="AA13286" s="2180"/>
      <c r="AB13286" s="2180"/>
      <c r="AC13286" s="2180"/>
      <c r="AD13286" s="2180"/>
      <c r="AE13286" s="2180"/>
      <c r="AF13286" s="2180"/>
      <c r="AG13286" s="2180"/>
      <c r="AH13286" s="2180"/>
      <c r="AI13286" s="2180"/>
      <c r="AJ13286" s="2180"/>
      <c r="AK13286" s="2180"/>
      <c r="AL13286" s="2180"/>
      <c r="AM13286" s="2180"/>
      <c r="AN13286" s="2180"/>
      <c r="AO13286" s="2180"/>
      <c r="AP13286" s="2180"/>
      <c r="AQ13286" s="2180"/>
      <c r="AR13286" s="2180"/>
      <c r="AS13286" s="2180"/>
      <c r="AT13286" s="2180"/>
      <c r="AU13286" s="2180"/>
      <c r="AV13286" s="2180"/>
      <c r="AW13286" s="2180"/>
      <c r="AX13286" s="2180"/>
      <c r="AY13286" s="2180"/>
      <c r="AZ13286" s="2180"/>
      <c r="BA13286" s="2180"/>
      <c r="BB13286" s="2180"/>
      <c r="BC13286" s="2180"/>
      <c r="BD13286" s="2180"/>
      <c r="BE13286" s="2180"/>
      <c r="BF13286" s="2180"/>
      <c r="BG13286" s="2180"/>
      <c r="BH13286" s="2180"/>
      <c r="BI13286" s="2180"/>
      <c r="BJ13286" s="2180"/>
      <c r="BK13286" s="2180"/>
      <c r="BL13286" s="2180"/>
      <c r="BM13286" s="2180"/>
      <c r="BN13286" s="2180"/>
      <c r="BO13286" s="2180"/>
      <c r="BP13286" s="2180"/>
      <c r="BQ13286" s="2180"/>
      <c r="BR13286" s="2180"/>
      <c r="BS13286" s="2180"/>
      <c r="BT13286" s="2180"/>
      <c r="BU13286" s="2180"/>
      <c r="BV13286" s="2180"/>
      <c r="BW13286" s="2180"/>
      <c r="BX13286" s="2180"/>
      <c r="BY13286" s="2180"/>
      <c r="BZ13286" s="2180"/>
      <c r="CA13286" s="2180"/>
      <c r="CB13286" s="2180"/>
      <c r="CC13286" s="2180"/>
      <c r="CD13286" s="2180"/>
      <c r="CE13286" s="2180"/>
      <c r="CF13286" s="2180"/>
      <c r="CG13286" s="2180"/>
      <c r="CH13286" s="2180"/>
      <c r="CI13286" s="2180"/>
      <c r="CJ13286" s="2180"/>
      <c r="CK13286" s="2180"/>
      <c r="CL13286" s="2180"/>
      <c r="CM13286" s="2180"/>
      <c r="CN13286" s="2180"/>
      <c r="CO13286" s="2180"/>
      <c r="CP13286" s="2180"/>
      <c r="CQ13286" s="2180"/>
      <c r="CR13286" s="2180"/>
      <c r="CS13286" s="2180"/>
      <c r="CT13286" s="2180"/>
      <c r="CU13286" s="2180"/>
      <c r="CV13286" s="2180"/>
      <c r="CW13286" s="2180"/>
      <c r="CX13286" s="2180"/>
      <c r="CY13286" s="2180"/>
      <c r="CZ13286" s="2180"/>
      <c r="DA13286" s="2180"/>
      <c r="DB13286" s="2180"/>
      <c r="DC13286" s="2180"/>
      <c r="DD13286" s="2180"/>
      <c r="DE13286" s="2180"/>
      <c r="DF13286" s="2180"/>
      <c r="DG13286" s="2180"/>
      <c r="DH13286" s="2180"/>
      <c r="DI13286" s="2180"/>
      <c r="DJ13286" s="2180"/>
      <c r="DK13286" s="2180"/>
      <c r="DL13286" s="2180"/>
      <c r="DM13286" s="2180"/>
      <c r="DN13286" s="2180"/>
      <c r="DO13286" s="2180"/>
      <c r="DP13286" s="2180"/>
      <c r="DQ13286" s="2180"/>
      <c r="DR13286" s="2180"/>
      <c r="DS13286" s="2180"/>
      <c r="DT13286" s="2180"/>
      <c r="DU13286" s="2180"/>
      <c r="DV13286" s="2180"/>
      <c r="DW13286" s="2180"/>
      <c r="DX13286" s="2180"/>
      <c r="DY13286" s="2180"/>
      <c r="DZ13286" s="2180"/>
      <c r="EA13286" s="2180"/>
      <c r="EB13286" s="2180"/>
      <c r="EC13286" s="2180"/>
      <c r="ED13286" s="2180"/>
      <c r="EE13286" s="2180"/>
      <c r="EF13286" s="2180"/>
      <c r="EG13286" s="2180"/>
      <c r="EH13286" s="2180"/>
      <c r="EI13286" s="2180"/>
      <c r="EJ13286" s="2180"/>
      <c r="EK13286" s="2180"/>
      <c r="EL13286" s="2180"/>
      <c r="EM13286" s="2180"/>
      <c r="EN13286" s="2180"/>
      <c r="EO13286" s="2180"/>
      <c r="EP13286" s="2180"/>
      <c r="EQ13286" s="2180"/>
      <c r="ER13286" s="2180"/>
      <c r="ES13286" s="2180"/>
      <c r="ET13286" s="2180"/>
      <c r="EU13286" s="2180"/>
      <c r="EV13286" s="2180"/>
      <c r="EW13286" s="2180"/>
      <c r="EX13286" s="2180"/>
      <c r="EY13286" s="2180"/>
      <c r="EZ13286" s="2180"/>
      <c r="FA13286" s="2180"/>
      <c r="FB13286" s="2180"/>
      <c r="FC13286" s="2180"/>
      <c r="FD13286" s="2180"/>
      <c r="FE13286" s="2180"/>
      <c r="FF13286" s="2180"/>
      <c r="FG13286" s="2180"/>
      <c r="FH13286" s="2180"/>
      <c r="FI13286" s="2180"/>
      <c r="FJ13286" s="2180"/>
      <c r="FK13286" s="2180"/>
      <c r="FL13286" s="2180"/>
      <c r="FM13286" s="2180"/>
      <c r="FN13286" s="2180"/>
      <c r="FO13286" s="2180"/>
      <c r="FP13286" s="2180"/>
      <c r="FQ13286" s="2180"/>
      <c r="FR13286" s="2180"/>
      <c r="FS13286" s="2180"/>
      <c r="FT13286" s="2180"/>
      <c r="FU13286" s="2180"/>
      <c r="FV13286" s="2180"/>
      <c r="FW13286" s="2180"/>
      <c r="FX13286" s="2180"/>
      <c r="FY13286" s="2180"/>
      <c r="FZ13286" s="2180"/>
      <c r="GA13286" s="2180"/>
      <c r="GB13286" s="2180"/>
      <c r="GC13286" s="2180"/>
      <c r="GD13286" s="2180"/>
      <c r="GE13286" s="2180"/>
      <c r="GF13286" s="2180"/>
      <c r="GG13286" s="2180"/>
      <c r="GH13286" s="2180"/>
      <c r="GI13286" s="2180"/>
      <c r="GJ13286" s="2180"/>
      <c r="GK13286" s="2180"/>
      <c r="GL13286" s="2180"/>
      <c r="GM13286" s="2180"/>
      <c r="GN13286" s="2180"/>
      <c r="GO13286" s="2180"/>
      <c r="GP13286" s="2180"/>
      <c r="GQ13286" s="2180"/>
      <c r="GR13286" s="2180"/>
      <c r="GS13286" s="2180"/>
      <c r="GT13286" s="2180"/>
      <c r="GU13286" s="2180"/>
      <c r="GV13286" s="2180"/>
      <c r="GW13286" s="2180"/>
      <c r="GX13286" s="2180"/>
      <c r="GY13286" s="2180"/>
      <c r="GZ13286" s="2180"/>
      <c r="HA13286" s="2180"/>
      <c r="HB13286" s="2180"/>
      <c r="HC13286" s="2180"/>
      <c r="HD13286" s="2180"/>
      <c r="HE13286" s="2180"/>
      <c r="HF13286" s="2180"/>
      <c r="HG13286" s="2180"/>
      <c r="HH13286" s="2180"/>
      <c r="HI13286" s="2180"/>
      <c r="HJ13286" s="2180"/>
      <c r="HK13286" s="2180"/>
      <c r="HL13286" s="2180"/>
      <c r="HM13286" s="2180"/>
      <c r="HN13286" s="2180"/>
      <c r="HO13286" s="2180"/>
      <c r="HP13286" s="2180"/>
      <c r="HQ13286" s="2180"/>
      <c r="HR13286" s="2180"/>
      <c r="HS13286" s="2180"/>
      <c r="HT13286" s="2180"/>
      <c r="HU13286" s="2180"/>
      <c r="HV13286" s="2180"/>
      <c r="HW13286" s="2180"/>
      <c r="HX13286" s="2180"/>
      <c r="HY13286" s="2180"/>
      <c r="HZ13286" s="2180"/>
      <c r="IA13286" s="2180"/>
      <c r="IB13286" s="2180"/>
      <c r="IC13286" s="2180"/>
      <c r="ID13286" s="2180"/>
      <c r="IE13286" s="2180"/>
      <c r="IF13286" s="2180"/>
      <c r="IG13286" s="2180"/>
      <c r="IH13286" s="2180"/>
      <c r="II13286" s="2180"/>
      <c r="IJ13286" s="2180"/>
      <c r="IK13286" s="2180"/>
      <c r="IL13286" s="2180"/>
      <c r="IM13286" s="2180"/>
      <c r="IN13286" s="2180"/>
      <c r="IO13286" s="2180"/>
      <c r="IP13286" s="2180"/>
      <c r="IQ13286" s="2180"/>
      <c r="IR13286" s="2180"/>
      <c r="IS13286" s="2180"/>
      <c r="IT13286" s="2180"/>
      <c r="IU13286" s="2180"/>
      <c r="IV13286" s="2180"/>
    </row>
    <row r="13287" spans="1:256" hidden="1">
      <c r="A13287" s="2149"/>
      <c r="B13287" s="2231"/>
      <c r="C13287" s="2143"/>
      <c r="D13287" s="2149"/>
      <c r="E13287" s="2173"/>
      <c r="F13287" s="2240"/>
      <c r="G13287" s="17"/>
      <c r="H13287" s="17"/>
      <c r="I13287" s="2233"/>
      <c r="J13287" s="2235"/>
      <c r="K13287" s="2305"/>
      <c r="L13287" s="2305"/>
      <c r="M13287" s="2175">
        <v>0</v>
      </c>
      <c r="N13287" s="2237"/>
      <c r="O13287" s="2312"/>
      <c r="P13287" s="2120"/>
      <c r="Q13287" s="2125"/>
      <c r="R13287" s="2122"/>
      <c r="S13287" s="2120">
        <f>R13287*E13279</f>
        <v>0</v>
      </c>
      <c r="T13287" s="2125"/>
      <c r="U13287" s="2180"/>
      <c r="V13287" s="2180"/>
      <c r="W13287" s="2180"/>
      <c r="X13287" s="2180"/>
      <c r="Y13287" s="2180"/>
      <c r="Z13287" s="2180"/>
      <c r="AA13287" s="2180"/>
      <c r="AB13287" s="2180"/>
      <c r="AC13287" s="2180"/>
      <c r="AD13287" s="2180"/>
      <c r="AE13287" s="2180"/>
      <c r="AF13287" s="2180"/>
      <c r="AG13287" s="2180"/>
      <c r="AH13287" s="2180"/>
      <c r="AI13287" s="2180"/>
      <c r="AJ13287" s="2180"/>
      <c r="AK13287" s="2180"/>
      <c r="AL13287" s="2180"/>
      <c r="AM13287" s="2180"/>
      <c r="AN13287" s="2180"/>
      <c r="AO13287" s="2180"/>
      <c r="AP13287" s="2180"/>
      <c r="AQ13287" s="2180"/>
      <c r="AR13287" s="2180"/>
      <c r="AS13287" s="2180"/>
      <c r="AT13287" s="2180"/>
      <c r="AU13287" s="2180"/>
      <c r="AV13287" s="2180"/>
      <c r="AW13287" s="2180"/>
      <c r="AX13287" s="2180"/>
      <c r="AY13287" s="2180"/>
      <c r="AZ13287" s="2180"/>
      <c r="BA13287" s="2180"/>
      <c r="BB13287" s="2180"/>
      <c r="BC13287" s="2180"/>
      <c r="BD13287" s="2180"/>
      <c r="BE13287" s="2180"/>
      <c r="BF13287" s="2180"/>
      <c r="BG13287" s="2180"/>
      <c r="BH13287" s="2180"/>
      <c r="BI13287" s="2180"/>
      <c r="BJ13287" s="2180"/>
      <c r="BK13287" s="2180"/>
      <c r="BL13287" s="2180"/>
      <c r="BM13287" s="2180"/>
      <c r="BN13287" s="2180"/>
      <c r="BO13287" s="2180"/>
      <c r="BP13287" s="2180"/>
      <c r="BQ13287" s="2180"/>
      <c r="BR13287" s="2180"/>
      <c r="BS13287" s="2180"/>
      <c r="BT13287" s="2180"/>
      <c r="BU13287" s="2180"/>
      <c r="BV13287" s="2180"/>
      <c r="BW13287" s="2180"/>
      <c r="BX13287" s="2180"/>
      <c r="BY13287" s="2180"/>
      <c r="BZ13287" s="2180"/>
      <c r="CA13287" s="2180"/>
      <c r="CB13287" s="2180"/>
      <c r="CC13287" s="2180"/>
      <c r="CD13287" s="2180"/>
      <c r="CE13287" s="2180"/>
      <c r="CF13287" s="2180"/>
      <c r="CG13287" s="2180"/>
      <c r="CH13287" s="2180"/>
      <c r="CI13287" s="2180"/>
      <c r="CJ13287" s="2180"/>
      <c r="CK13287" s="2180"/>
      <c r="CL13287" s="2180"/>
      <c r="CM13287" s="2180"/>
      <c r="CN13287" s="2180"/>
      <c r="CO13287" s="2180"/>
      <c r="CP13287" s="2180"/>
      <c r="CQ13287" s="2180"/>
      <c r="CR13287" s="2180"/>
      <c r="CS13287" s="2180"/>
      <c r="CT13287" s="2180"/>
      <c r="CU13287" s="2180"/>
      <c r="CV13287" s="2180"/>
      <c r="CW13287" s="2180"/>
      <c r="CX13287" s="2180"/>
      <c r="CY13287" s="2180"/>
      <c r="CZ13287" s="2180"/>
      <c r="DA13287" s="2180"/>
      <c r="DB13287" s="2180"/>
      <c r="DC13287" s="2180"/>
      <c r="DD13287" s="2180"/>
      <c r="DE13287" s="2180"/>
      <c r="DF13287" s="2180"/>
      <c r="DG13287" s="2180"/>
      <c r="DH13287" s="2180"/>
      <c r="DI13287" s="2180"/>
      <c r="DJ13287" s="2180"/>
      <c r="DK13287" s="2180"/>
      <c r="DL13287" s="2180"/>
      <c r="DM13287" s="2180"/>
      <c r="DN13287" s="2180"/>
      <c r="DO13287" s="2180"/>
      <c r="DP13287" s="2180"/>
      <c r="DQ13287" s="2180"/>
      <c r="DR13287" s="2180"/>
      <c r="DS13287" s="2180"/>
      <c r="DT13287" s="2180"/>
      <c r="DU13287" s="2180"/>
      <c r="DV13287" s="2180"/>
      <c r="DW13287" s="2180"/>
      <c r="DX13287" s="2180"/>
      <c r="DY13287" s="2180"/>
      <c r="DZ13287" s="2180"/>
      <c r="EA13287" s="2180"/>
      <c r="EB13287" s="2180"/>
      <c r="EC13287" s="2180"/>
      <c r="ED13287" s="2180"/>
      <c r="EE13287" s="2180"/>
      <c r="EF13287" s="2180"/>
      <c r="EG13287" s="2180"/>
      <c r="EH13287" s="2180"/>
      <c r="EI13287" s="2180"/>
      <c r="EJ13287" s="2180"/>
      <c r="EK13287" s="2180"/>
      <c r="EL13287" s="2180"/>
      <c r="EM13287" s="2180"/>
      <c r="EN13287" s="2180"/>
      <c r="EO13287" s="2180"/>
      <c r="EP13287" s="2180"/>
      <c r="EQ13287" s="2180"/>
      <c r="ER13287" s="2180"/>
      <c r="ES13287" s="2180"/>
      <c r="ET13287" s="2180"/>
      <c r="EU13287" s="2180"/>
      <c r="EV13287" s="2180"/>
      <c r="EW13287" s="2180"/>
      <c r="EX13287" s="2180"/>
      <c r="EY13287" s="2180"/>
      <c r="EZ13287" s="2180"/>
      <c r="FA13287" s="2180"/>
      <c r="FB13287" s="2180"/>
      <c r="FC13287" s="2180"/>
      <c r="FD13287" s="2180"/>
      <c r="FE13287" s="2180"/>
      <c r="FF13287" s="2180"/>
      <c r="FG13287" s="2180"/>
      <c r="FH13287" s="2180"/>
      <c r="FI13287" s="2180"/>
      <c r="FJ13287" s="2180"/>
      <c r="FK13287" s="2180"/>
      <c r="FL13287" s="2180"/>
      <c r="FM13287" s="2180"/>
      <c r="FN13287" s="2180"/>
      <c r="FO13287" s="2180"/>
      <c r="FP13287" s="2180"/>
      <c r="FQ13287" s="2180"/>
      <c r="FR13287" s="2180"/>
      <c r="FS13287" s="2180"/>
      <c r="FT13287" s="2180"/>
      <c r="FU13287" s="2180"/>
      <c r="FV13287" s="2180"/>
      <c r="FW13287" s="2180"/>
      <c r="FX13287" s="2180"/>
      <c r="FY13287" s="2180"/>
      <c r="FZ13287" s="2180"/>
      <c r="GA13287" s="2180"/>
      <c r="GB13287" s="2180"/>
      <c r="GC13287" s="2180"/>
      <c r="GD13287" s="2180"/>
      <c r="GE13287" s="2180"/>
      <c r="GF13287" s="2180"/>
      <c r="GG13287" s="2180"/>
      <c r="GH13287" s="2180"/>
      <c r="GI13287" s="2180"/>
      <c r="GJ13287" s="2180"/>
      <c r="GK13287" s="2180"/>
      <c r="GL13287" s="2180"/>
      <c r="GM13287" s="2180"/>
      <c r="GN13287" s="2180"/>
      <c r="GO13287" s="2180"/>
      <c r="GP13287" s="2180"/>
      <c r="GQ13287" s="2180"/>
      <c r="GR13287" s="2180"/>
      <c r="GS13287" s="2180"/>
      <c r="GT13287" s="2180"/>
      <c r="GU13287" s="2180"/>
      <c r="GV13287" s="2180"/>
      <c r="GW13287" s="2180"/>
      <c r="GX13287" s="2180"/>
      <c r="GY13287" s="2180"/>
      <c r="GZ13287" s="2180"/>
      <c r="HA13287" s="2180"/>
      <c r="HB13287" s="2180"/>
      <c r="HC13287" s="2180"/>
      <c r="HD13287" s="2180"/>
      <c r="HE13287" s="2180"/>
      <c r="HF13287" s="2180"/>
      <c r="HG13287" s="2180"/>
      <c r="HH13287" s="2180"/>
      <c r="HI13287" s="2180"/>
      <c r="HJ13287" s="2180"/>
      <c r="HK13287" s="2180"/>
      <c r="HL13287" s="2180"/>
      <c r="HM13287" s="2180"/>
      <c r="HN13287" s="2180"/>
      <c r="HO13287" s="2180"/>
      <c r="HP13287" s="2180"/>
      <c r="HQ13287" s="2180"/>
      <c r="HR13287" s="2180"/>
      <c r="HS13287" s="2180"/>
      <c r="HT13287" s="2180"/>
      <c r="HU13287" s="2180"/>
      <c r="HV13287" s="2180"/>
      <c r="HW13287" s="2180"/>
      <c r="HX13287" s="2180"/>
      <c r="HY13287" s="2180"/>
      <c r="HZ13287" s="2180"/>
      <c r="IA13287" s="2180"/>
      <c r="IB13287" s="2180"/>
      <c r="IC13287" s="2180"/>
      <c r="ID13287" s="2180"/>
      <c r="IE13287" s="2180"/>
      <c r="IF13287" s="2180"/>
      <c r="IG13287" s="2180"/>
      <c r="IH13287" s="2180"/>
      <c r="II13287" s="2180"/>
      <c r="IJ13287" s="2180"/>
      <c r="IK13287" s="2180"/>
      <c r="IL13287" s="2180"/>
      <c r="IM13287" s="2180"/>
      <c r="IN13287" s="2180"/>
      <c r="IO13287" s="2180"/>
      <c r="IP13287" s="2180"/>
      <c r="IQ13287" s="2180"/>
      <c r="IR13287" s="2180"/>
      <c r="IS13287" s="2180"/>
      <c r="IT13287" s="2180"/>
      <c r="IU13287" s="2180"/>
      <c r="IV13287" s="2180"/>
    </row>
    <row r="13288" spans="1:256" ht="23.25" customHeight="1">
      <c r="A13288" s="2149">
        <f>A13279+1</f>
        <v>12</v>
      </c>
      <c r="B13288" s="2149" t="s">
        <v>1579</v>
      </c>
      <c r="C13288" s="2145" t="s">
        <v>1632</v>
      </c>
      <c r="D13288" s="2149" t="s">
        <v>2890</v>
      </c>
      <c r="E13288" s="2173">
        <v>58.5</v>
      </c>
      <c r="F13288" s="2241">
        <v>0.74</v>
      </c>
      <c r="G13288" s="17">
        <v>43.29</v>
      </c>
      <c r="H13288" s="2268">
        <v>1.0738549971114963</v>
      </c>
      <c r="I13288" s="2241">
        <v>7.1000000000000004E-3</v>
      </c>
      <c r="J13288" s="17">
        <v>0.41535</v>
      </c>
      <c r="K13288" s="2268">
        <v>2.1655142000000002E-2</v>
      </c>
      <c r="L13288" s="2268">
        <v>3.8910953925899991</v>
      </c>
      <c r="M13288" s="2175">
        <v>6.4513068384112673</v>
      </c>
      <c r="N13288" s="2485">
        <v>377.40145004705914</v>
      </c>
      <c r="O13288" s="2200">
        <f>E13288*L13288</f>
        <v>227.62908046651495</v>
      </c>
      <c r="P13288" s="2133" t="s">
        <v>2992</v>
      </c>
      <c r="Q13288" s="2140" t="s">
        <v>2890</v>
      </c>
      <c r="R13288" s="2200">
        <v>1</v>
      </c>
      <c r="S13288" s="2118">
        <f>R13288*E13288</f>
        <v>58.5</v>
      </c>
      <c r="T13288" s="2200">
        <v>1.67</v>
      </c>
      <c r="U13288" s="2180"/>
      <c r="V13288" s="2180"/>
      <c r="W13288" s="2180"/>
      <c r="X13288" s="2180"/>
      <c r="Y13288" s="2180"/>
      <c r="Z13288" s="2180"/>
      <c r="AA13288" s="2180"/>
      <c r="AB13288" s="2180"/>
      <c r="AC13288" s="2180"/>
      <c r="AD13288" s="2180"/>
      <c r="AE13288" s="2180"/>
      <c r="AF13288" s="2180"/>
      <c r="AG13288" s="2180"/>
      <c r="AH13288" s="2180"/>
      <c r="AI13288" s="2180"/>
      <c r="AJ13288" s="2180"/>
      <c r="AK13288" s="2180"/>
      <c r="AL13288" s="2180"/>
      <c r="AM13288" s="2180"/>
      <c r="AN13288" s="2180"/>
      <c r="AO13288" s="2180"/>
      <c r="AP13288" s="2180"/>
      <c r="AQ13288" s="2180"/>
      <c r="AR13288" s="2180"/>
      <c r="AS13288" s="2180"/>
      <c r="AT13288" s="2180"/>
      <c r="AU13288" s="2180"/>
      <c r="AV13288" s="2180"/>
      <c r="AW13288" s="2180"/>
      <c r="AX13288" s="2180"/>
      <c r="AY13288" s="2180"/>
      <c r="AZ13288" s="2180"/>
      <c r="BA13288" s="2180"/>
      <c r="BB13288" s="2180"/>
      <c r="BC13288" s="2180"/>
      <c r="BD13288" s="2180"/>
      <c r="BE13288" s="2180"/>
      <c r="BF13288" s="2180"/>
      <c r="BG13288" s="2180"/>
      <c r="BH13288" s="2180"/>
      <c r="BI13288" s="2180"/>
      <c r="BJ13288" s="2180"/>
      <c r="BK13288" s="2180"/>
      <c r="BL13288" s="2180"/>
      <c r="BM13288" s="2180"/>
      <c r="BN13288" s="2180"/>
      <c r="BO13288" s="2180"/>
      <c r="BP13288" s="2180"/>
      <c r="BQ13288" s="2180"/>
      <c r="BR13288" s="2180"/>
      <c r="BS13288" s="2180"/>
      <c r="BT13288" s="2180"/>
      <c r="BU13288" s="2180"/>
      <c r="BV13288" s="2180"/>
      <c r="BW13288" s="2180"/>
      <c r="BX13288" s="2180"/>
      <c r="BY13288" s="2180"/>
      <c r="BZ13288" s="2180"/>
      <c r="CA13288" s="2180"/>
      <c r="CB13288" s="2180"/>
      <c r="CC13288" s="2180"/>
      <c r="CD13288" s="2180"/>
      <c r="CE13288" s="2180"/>
      <c r="CF13288" s="2180"/>
      <c r="CG13288" s="2180"/>
      <c r="CH13288" s="2180"/>
      <c r="CI13288" s="2180"/>
      <c r="CJ13288" s="2180"/>
      <c r="CK13288" s="2180"/>
      <c r="CL13288" s="2180"/>
      <c r="CM13288" s="2180"/>
      <c r="CN13288" s="2180"/>
      <c r="CO13288" s="2180"/>
      <c r="CP13288" s="2180"/>
      <c r="CQ13288" s="2180"/>
      <c r="CR13288" s="2180"/>
      <c r="CS13288" s="2180"/>
      <c r="CT13288" s="2180"/>
      <c r="CU13288" s="2180"/>
      <c r="CV13288" s="2180"/>
      <c r="CW13288" s="2180"/>
      <c r="CX13288" s="2180"/>
      <c r="CY13288" s="2180"/>
      <c r="CZ13288" s="2180"/>
      <c r="DA13288" s="2180"/>
      <c r="DB13288" s="2180"/>
      <c r="DC13288" s="2180"/>
      <c r="DD13288" s="2180"/>
      <c r="DE13288" s="2180"/>
      <c r="DF13288" s="2180"/>
      <c r="DG13288" s="2180"/>
      <c r="DH13288" s="2180"/>
      <c r="DI13288" s="2180"/>
      <c r="DJ13288" s="2180"/>
      <c r="DK13288" s="2180"/>
      <c r="DL13288" s="2180"/>
      <c r="DM13288" s="2180"/>
      <c r="DN13288" s="2180"/>
      <c r="DO13288" s="2180"/>
      <c r="DP13288" s="2180"/>
      <c r="DQ13288" s="2180"/>
      <c r="DR13288" s="2180"/>
      <c r="DS13288" s="2180"/>
      <c r="DT13288" s="2180"/>
      <c r="DU13288" s="2180"/>
      <c r="DV13288" s="2180"/>
      <c r="DW13288" s="2180"/>
      <c r="DX13288" s="2180"/>
      <c r="DY13288" s="2180"/>
      <c r="DZ13288" s="2180"/>
      <c r="EA13288" s="2180"/>
      <c r="EB13288" s="2180"/>
      <c r="EC13288" s="2180"/>
      <c r="ED13288" s="2180"/>
      <c r="EE13288" s="2180"/>
      <c r="EF13288" s="2180"/>
      <c r="EG13288" s="2180"/>
      <c r="EH13288" s="2180"/>
      <c r="EI13288" s="2180"/>
      <c r="EJ13288" s="2180"/>
      <c r="EK13288" s="2180"/>
      <c r="EL13288" s="2180"/>
      <c r="EM13288" s="2180"/>
      <c r="EN13288" s="2180"/>
      <c r="EO13288" s="2180"/>
      <c r="EP13288" s="2180"/>
      <c r="EQ13288" s="2180"/>
      <c r="ER13288" s="2180"/>
      <c r="ES13288" s="2180"/>
      <c r="ET13288" s="2180"/>
      <c r="EU13288" s="2180"/>
      <c r="EV13288" s="2180"/>
      <c r="EW13288" s="2180"/>
      <c r="EX13288" s="2180"/>
      <c r="EY13288" s="2180"/>
      <c r="EZ13288" s="2180"/>
      <c r="FA13288" s="2180"/>
      <c r="FB13288" s="2180"/>
      <c r="FC13288" s="2180"/>
      <c r="FD13288" s="2180"/>
      <c r="FE13288" s="2180"/>
      <c r="FF13288" s="2180"/>
      <c r="FG13288" s="2180"/>
      <c r="FH13288" s="2180"/>
      <c r="FI13288" s="2180"/>
      <c r="FJ13288" s="2180"/>
      <c r="FK13288" s="2180"/>
      <c r="FL13288" s="2180"/>
      <c r="FM13288" s="2180"/>
      <c r="FN13288" s="2180"/>
      <c r="FO13288" s="2180"/>
      <c r="FP13288" s="2180"/>
      <c r="FQ13288" s="2180"/>
      <c r="FR13288" s="2180"/>
      <c r="FS13288" s="2180"/>
      <c r="FT13288" s="2180"/>
      <c r="FU13288" s="2180"/>
      <c r="FV13288" s="2180"/>
      <c r="FW13288" s="2180"/>
      <c r="FX13288" s="2180"/>
      <c r="FY13288" s="2180"/>
      <c r="FZ13288" s="2180"/>
      <c r="GA13288" s="2180"/>
      <c r="GB13288" s="2180"/>
      <c r="GC13288" s="2180"/>
      <c r="GD13288" s="2180"/>
      <c r="GE13288" s="2180"/>
      <c r="GF13288" s="2180"/>
      <c r="GG13288" s="2180"/>
      <c r="GH13288" s="2180"/>
      <c r="GI13288" s="2180"/>
      <c r="GJ13288" s="2180"/>
      <c r="GK13288" s="2180"/>
      <c r="GL13288" s="2180"/>
      <c r="GM13288" s="2180"/>
      <c r="GN13288" s="2180"/>
      <c r="GO13288" s="2180"/>
      <c r="GP13288" s="2180"/>
      <c r="GQ13288" s="2180"/>
      <c r="GR13288" s="2180"/>
      <c r="GS13288" s="2180"/>
      <c r="GT13288" s="2180"/>
      <c r="GU13288" s="2180"/>
      <c r="GV13288" s="2180"/>
      <c r="GW13288" s="2180"/>
      <c r="GX13288" s="2180"/>
      <c r="GY13288" s="2180"/>
      <c r="GZ13288" s="2180"/>
      <c r="HA13288" s="2180"/>
      <c r="HB13288" s="2180"/>
      <c r="HC13288" s="2180"/>
      <c r="HD13288" s="2180"/>
      <c r="HE13288" s="2180"/>
      <c r="HF13288" s="2180"/>
      <c r="HG13288" s="2180"/>
      <c r="HH13288" s="2180"/>
      <c r="HI13288" s="2180"/>
      <c r="HJ13288" s="2180"/>
      <c r="HK13288" s="2180"/>
      <c r="HL13288" s="2180"/>
      <c r="HM13288" s="2180"/>
      <c r="HN13288" s="2180"/>
      <c r="HO13288" s="2180"/>
      <c r="HP13288" s="2180"/>
      <c r="HQ13288" s="2180"/>
      <c r="HR13288" s="2180"/>
      <c r="HS13288" s="2180"/>
      <c r="HT13288" s="2180"/>
      <c r="HU13288" s="2180"/>
      <c r="HV13288" s="2180"/>
      <c r="HW13288" s="2180"/>
      <c r="HX13288" s="2180"/>
      <c r="HY13288" s="2180"/>
      <c r="HZ13288" s="2180"/>
      <c r="IA13288" s="2180"/>
      <c r="IB13288" s="2180"/>
      <c r="IC13288" s="2180"/>
      <c r="ID13288" s="2180"/>
      <c r="IE13288" s="2180"/>
      <c r="IF13288" s="2180"/>
      <c r="IG13288" s="2180"/>
      <c r="IH13288" s="2180"/>
      <c r="II13288" s="2180"/>
      <c r="IJ13288" s="2180"/>
      <c r="IK13288" s="2180"/>
      <c r="IL13288" s="2180"/>
      <c r="IM13288" s="2180"/>
      <c r="IN13288" s="2180"/>
      <c r="IO13288" s="2180"/>
      <c r="IP13288" s="2180"/>
      <c r="IQ13288" s="2180"/>
      <c r="IR13288" s="2180"/>
      <c r="IS13288" s="2180"/>
      <c r="IT13288" s="2180"/>
      <c r="IU13288" s="2180"/>
      <c r="IV13288" s="2180"/>
    </row>
    <row r="13289" spans="1:256" hidden="1">
      <c r="A13289" s="2149"/>
      <c r="B13289" s="2149"/>
      <c r="C13289" s="2145"/>
      <c r="D13289" s="2149"/>
      <c r="E13289" s="2173"/>
      <c r="F13289" s="2241"/>
      <c r="G13289" s="17"/>
      <c r="H13289" s="17"/>
      <c r="I13289" s="2241"/>
      <c r="J13289" s="2305"/>
      <c r="K13289" s="2305"/>
      <c r="L13289" s="2305"/>
      <c r="M13289" s="2175">
        <v>0</v>
      </c>
      <c r="N13289" s="2237"/>
      <c r="O13289" s="1801"/>
      <c r="P13289" s="2338" t="s">
        <v>231</v>
      </c>
      <c r="Q13289" s="2287" t="s">
        <v>2093</v>
      </c>
      <c r="R13289" s="2288">
        <v>0.06</v>
      </c>
      <c r="S13289" s="2120">
        <f>R13289*E13288</f>
        <v>3.51</v>
      </c>
      <c r="T13289" s="2401">
        <v>27.5</v>
      </c>
      <c r="U13289" s="2180"/>
      <c r="V13289" s="2180"/>
      <c r="W13289" s="2180"/>
      <c r="X13289" s="2180"/>
      <c r="Y13289" s="2180"/>
      <c r="Z13289" s="2180"/>
      <c r="AA13289" s="2180"/>
      <c r="AB13289" s="2180"/>
      <c r="AC13289" s="2180"/>
      <c r="AD13289" s="2180"/>
      <c r="AE13289" s="2180"/>
      <c r="AF13289" s="2180"/>
      <c r="AG13289" s="2180"/>
      <c r="AH13289" s="2180"/>
      <c r="AI13289" s="2180"/>
      <c r="AJ13289" s="2180"/>
      <c r="AK13289" s="2180"/>
      <c r="AL13289" s="2180"/>
      <c r="AM13289" s="2180"/>
      <c r="AN13289" s="2180"/>
      <c r="AO13289" s="2180"/>
      <c r="AP13289" s="2180"/>
      <c r="AQ13289" s="2180"/>
      <c r="AR13289" s="2180"/>
      <c r="AS13289" s="2180"/>
      <c r="AT13289" s="2180"/>
      <c r="AU13289" s="2180"/>
      <c r="AV13289" s="2180"/>
      <c r="AW13289" s="2180"/>
      <c r="AX13289" s="2180"/>
      <c r="AY13289" s="2180"/>
      <c r="AZ13289" s="2180"/>
      <c r="BA13289" s="2180"/>
      <c r="BB13289" s="2180"/>
      <c r="BC13289" s="2180"/>
      <c r="BD13289" s="2180"/>
      <c r="BE13289" s="2180"/>
      <c r="BF13289" s="2180"/>
      <c r="BG13289" s="2180"/>
      <c r="BH13289" s="2180"/>
      <c r="BI13289" s="2180"/>
      <c r="BJ13289" s="2180"/>
      <c r="BK13289" s="2180"/>
      <c r="BL13289" s="2180"/>
      <c r="BM13289" s="2180"/>
      <c r="BN13289" s="2180"/>
      <c r="BO13289" s="2180"/>
      <c r="BP13289" s="2180"/>
      <c r="BQ13289" s="2180"/>
      <c r="BR13289" s="2180"/>
      <c r="BS13289" s="2180"/>
      <c r="BT13289" s="2180"/>
      <c r="BU13289" s="2180"/>
      <c r="BV13289" s="2180"/>
      <c r="BW13289" s="2180"/>
      <c r="BX13289" s="2180"/>
      <c r="BY13289" s="2180"/>
      <c r="BZ13289" s="2180"/>
      <c r="CA13289" s="2180"/>
      <c r="CB13289" s="2180"/>
      <c r="CC13289" s="2180"/>
      <c r="CD13289" s="2180"/>
      <c r="CE13289" s="2180"/>
      <c r="CF13289" s="2180"/>
      <c r="CG13289" s="2180"/>
      <c r="CH13289" s="2180"/>
      <c r="CI13289" s="2180"/>
      <c r="CJ13289" s="2180"/>
      <c r="CK13289" s="2180"/>
      <c r="CL13289" s="2180"/>
      <c r="CM13289" s="2180"/>
      <c r="CN13289" s="2180"/>
      <c r="CO13289" s="2180"/>
      <c r="CP13289" s="2180"/>
      <c r="CQ13289" s="2180"/>
      <c r="CR13289" s="2180"/>
      <c r="CS13289" s="2180"/>
      <c r="CT13289" s="2180"/>
      <c r="CU13289" s="2180"/>
      <c r="CV13289" s="2180"/>
      <c r="CW13289" s="2180"/>
      <c r="CX13289" s="2180"/>
      <c r="CY13289" s="2180"/>
      <c r="CZ13289" s="2180"/>
      <c r="DA13289" s="2180"/>
      <c r="DB13289" s="2180"/>
      <c r="DC13289" s="2180"/>
      <c r="DD13289" s="2180"/>
      <c r="DE13289" s="2180"/>
      <c r="DF13289" s="2180"/>
      <c r="DG13289" s="2180"/>
      <c r="DH13289" s="2180"/>
      <c r="DI13289" s="2180"/>
      <c r="DJ13289" s="2180"/>
      <c r="DK13289" s="2180"/>
      <c r="DL13289" s="2180"/>
      <c r="DM13289" s="2180"/>
      <c r="DN13289" s="2180"/>
      <c r="DO13289" s="2180"/>
      <c r="DP13289" s="2180"/>
      <c r="DQ13289" s="2180"/>
      <c r="DR13289" s="2180"/>
      <c r="DS13289" s="2180"/>
      <c r="DT13289" s="2180"/>
      <c r="DU13289" s="2180"/>
      <c r="DV13289" s="2180"/>
      <c r="DW13289" s="2180"/>
      <c r="DX13289" s="2180"/>
      <c r="DY13289" s="2180"/>
      <c r="DZ13289" s="2180"/>
      <c r="EA13289" s="2180"/>
      <c r="EB13289" s="2180"/>
      <c r="EC13289" s="2180"/>
      <c r="ED13289" s="2180"/>
      <c r="EE13289" s="2180"/>
      <c r="EF13289" s="2180"/>
      <c r="EG13289" s="2180"/>
      <c r="EH13289" s="2180"/>
      <c r="EI13289" s="2180"/>
      <c r="EJ13289" s="2180"/>
      <c r="EK13289" s="2180"/>
      <c r="EL13289" s="2180"/>
      <c r="EM13289" s="2180"/>
      <c r="EN13289" s="2180"/>
      <c r="EO13289" s="2180"/>
      <c r="EP13289" s="2180"/>
      <c r="EQ13289" s="2180"/>
      <c r="ER13289" s="2180"/>
      <c r="ES13289" s="2180"/>
      <c r="ET13289" s="2180"/>
      <c r="EU13289" s="2180"/>
      <c r="EV13289" s="2180"/>
      <c r="EW13289" s="2180"/>
      <c r="EX13289" s="2180"/>
      <c r="EY13289" s="2180"/>
      <c r="EZ13289" s="2180"/>
      <c r="FA13289" s="2180"/>
      <c r="FB13289" s="2180"/>
      <c r="FC13289" s="2180"/>
      <c r="FD13289" s="2180"/>
      <c r="FE13289" s="2180"/>
      <c r="FF13289" s="2180"/>
      <c r="FG13289" s="2180"/>
      <c r="FH13289" s="2180"/>
      <c r="FI13289" s="2180"/>
      <c r="FJ13289" s="2180"/>
      <c r="FK13289" s="2180"/>
      <c r="FL13289" s="2180"/>
      <c r="FM13289" s="2180"/>
      <c r="FN13289" s="2180"/>
      <c r="FO13289" s="2180"/>
      <c r="FP13289" s="2180"/>
      <c r="FQ13289" s="2180"/>
      <c r="FR13289" s="2180"/>
      <c r="FS13289" s="2180"/>
      <c r="FT13289" s="2180"/>
      <c r="FU13289" s="2180"/>
      <c r="FV13289" s="2180"/>
      <c r="FW13289" s="2180"/>
      <c r="FX13289" s="2180"/>
      <c r="FY13289" s="2180"/>
      <c r="FZ13289" s="2180"/>
      <c r="GA13289" s="2180"/>
      <c r="GB13289" s="2180"/>
      <c r="GC13289" s="2180"/>
      <c r="GD13289" s="2180"/>
      <c r="GE13289" s="2180"/>
      <c r="GF13289" s="2180"/>
      <c r="GG13289" s="2180"/>
      <c r="GH13289" s="2180"/>
      <c r="GI13289" s="2180"/>
      <c r="GJ13289" s="2180"/>
      <c r="GK13289" s="2180"/>
      <c r="GL13289" s="2180"/>
      <c r="GM13289" s="2180"/>
      <c r="GN13289" s="2180"/>
      <c r="GO13289" s="2180"/>
      <c r="GP13289" s="2180"/>
      <c r="GQ13289" s="2180"/>
      <c r="GR13289" s="2180"/>
      <c r="GS13289" s="2180"/>
      <c r="GT13289" s="2180"/>
      <c r="GU13289" s="2180"/>
      <c r="GV13289" s="2180"/>
      <c r="GW13289" s="2180"/>
      <c r="GX13289" s="2180"/>
      <c r="GY13289" s="2180"/>
      <c r="GZ13289" s="2180"/>
      <c r="HA13289" s="2180"/>
      <c r="HB13289" s="2180"/>
      <c r="HC13289" s="2180"/>
      <c r="HD13289" s="2180"/>
      <c r="HE13289" s="2180"/>
      <c r="HF13289" s="2180"/>
      <c r="HG13289" s="2180"/>
      <c r="HH13289" s="2180"/>
      <c r="HI13289" s="2180"/>
      <c r="HJ13289" s="2180"/>
      <c r="HK13289" s="2180"/>
      <c r="HL13289" s="2180"/>
      <c r="HM13289" s="2180"/>
      <c r="HN13289" s="2180"/>
      <c r="HO13289" s="2180"/>
      <c r="HP13289" s="2180"/>
      <c r="HQ13289" s="2180"/>
      <c r="HR13289" s="2180"/>
      <c r="HS13289" s="2180"/>
      <c r="HT13289" s="2180"/>
      <c r="HU13289" s="2180"/>
      <c r="HV13289" s="2180"/>
      <c r="HW13289" s="2180"/>
      <c r="HX13289" s="2180"/>
      <c r="HY13289" s="2180"/>
      <c r="HZ13289" s="2180"/>
      <c r="IA13289" s="2180"/>
      <c r="IB13289" s="2180"/>
      <c r="IC13289" s="2180"/>
      <c r="ID13289" s="2180"/>
      <c r="IE13289" s="2180"/>
      <c r="IF13289" s="2180"/>
      <c r="IG13289" s="2180"/>
      <c r="IH13289" s="2180"/>
      <c r="II13289" s="2180"/>
      <c r="IJ13289" s="2180"/>
      <c r="IK13289" s="2180"/>
      <c r="IL13289" s="2180"/>
      <c r="IM13289" s="2180"/>
      <c r="IN13289" s="2180"/>
      <c r="IO13289" s="2180"/>
      <c r="IP13289" s="2180"/>
      <c r="IQ13289" s="2180"/>
      <c r="IR13289" s="2180"/>
      <c r="IS13289" s="2180"/>
      <c r="IT13289" s="2180"/>
      <c r="IU13289" s="2180"/>
      <c r="IV13289" s="2180"/>
    </row>
    <row r="13290" spans="1:256" hidden="1">
      <c r="A13290" s="2149"/>
      <c r="B13290" s="2149"/>
      <c r="C13290" s="2145"/>
      <c r="D13290" s="2149"/>
      <c r="E13290" s="2173"/>
      <c r="F13290" s="2241"/>
      <c r="G13290" s="17"/>
      <c r="H13290" s="17"/>
      <c r="I13290" s="2241"/>
      <c r="J13290" s="2305"/>
      <c r="K13290" s="2305"/>
      <c r="L13290" s="2305"/>
      <c r="M13290" s="2175">
        <v>0</v>
      </c>
      <c r="N13290" s="2237"/>
      <c r="O13290" s="1801"/>
      <c r="P13290" s="2137" t="s">
        <v>639</v>
      </c>
      <c r="Q13290" s="2287" t="s">
        <v>2093</v>
      </c>
      <c r="R13290" s="2288">
        <v>5.9999999999999995E-4</v>
      </c>
      <c r="S13290" s="2120">
        <f>R13290*E13288</f>
        <v>3.5099999999999999E-2</v>
      </c>
      <c r="T13290" s="2401">
        <v>25.5</v>
      </c>
      <c r="U13290" s="2180"/>
      <c r="V13290" s="2180"/>
      <c r="W13290" s="2180"/>
      <c r="X13290" s="2180"/>
      <c r="Y13290" s="2180"/>
      <c r="Z13290" s="2180"/>
      <c r="AA13290" s="2180"/>
      <c r="AB13290" s="2180"/>
      <c r="AC13290" s="2180"/>
      <c r="AD13290" s="2180"/>
      <c r="AE13290" s="2180"/>
      <c r="AF13290" s="2180"/>
      <c r="AG13290" s="2180"/>
      <c r="AH13290" s="2180"/>
      <c r="AI13290" s="2180"/>
      <c r="AJ13290" s="2180"/>
      <c r="AK13290" s="2180"/>
      <c r="AL13290" s="2180"/>
      <c r="AM13290" s="2180"/>
      <c r="AN13290" s="2180"/>
      <c r="AO13290" s="2180"/>
      <c r="AP13290" s="2180"/>
      <c r="AQ13290" s="2180"/>
      <c r="AR13290" s="2180"/>
      <c r="AS13290" s="2180"/>
      <c r="AT13290" s="2180"/>
      <c r="AU13290" s="2180"/>
      <c r="AV13290" s="2180"/>
      <c r="AW13290" s="2180"/>
      <c r="AX13290" s="2180"/>
      <c r="AY13290" s="2180"/>
      <c r="AZ13290" s="2180"/>
      <c r="BA13290" s="2180"/>
      <c r="BB13290" s="2180"/>
      <c r="BC13290" s="2180"/>
      <c r="BD13290" s="2180"/>
      <c r="BE13290" s="2180"/>
      <c r="BF13290" s="2180"/>
      <c r="BG13290" s="2180"/>
      <c r="BH13290" s="2180"/>
      <c r="BI13290" s="2180"/>
      <c r="BJ13290" s="2180"/>
      <c r="BK13290" s="2180"/>
      <c r="BL13290" s="2180"/>
      <c r="BM13290" s="2180"/>
      <c r="BN13290" s="2180"/>
      <c r="BO13290" s="2180"/>
      <c r="BP13290" s="2180"/>
      <c r="BQ13290" s="2180"/>
      <c r="BR13290" s="2180"/>
      <c r="BS13290" s="2180"/>
      <c r="BT13290" s="2180"/>
      <c r="BU13290" s="2180"/>
      <c r="BV13290" s="2180"/>
      <c r="BW13290" s="2180"/>
      <c r="BX13290" s="2180"/>
      <c r="BY13290" s="2180"/>
      <c r="BZ13290" s="2180"/>
      <c r="CA13290" s="2180"/>
      <c r="CB13290" s="2180"/>
      <c r="CC13290" s="2180"/>
      <c r="CD13290" s="2180"/>
      <c r="CE13290" s="2180"/>
      <c r="CF13290" s="2180"/>
      <c r="CG13290" s="2180"/>
      <c r="CH13290" s="2180"/>
      <c r="CI13290" s="2180"/>
      <c r="CJ13290" s="2180"/>
      <c r="CK13290" s="2180"/>
      <c r="CL13290" s="2180"/>
      <c r="CM13290" s="2180"/>
      <c r="CN13290" s="2180"/>
      <c r="CO13290" s="2180"/>
      <c r="CP13290" s="2180"/>
      <c r="CQ13290" s="2180"/>
      <c r="CR13290" s="2180"/>
      <c r="CS13290" s="2180"/>
      <c r="CT13290" s="2180"/>
      <c r="CU13290" s="2180"/>
      <c r="CV13290" s="2180"/>
      <c r="CW13290" s="2180"/>
      <c r="CX13290" s="2180"/>
      <c r="CY13290" s="2180"/>
      <c r="CZ13290" s="2180"/>
      <c r="DA13290" s="2180"/>
      <c r="DB13290" s="2180"/>
      <c r="DC13290" s="2180"/>
      <c r="DD13290" s="2180"/>
      <c r="DE13290" s="2180"/>
      <c r="DF13290" s="2180"/>
      <c r="DG13290" s="2180"/>
      <c r="DH13290" s="2180"/>
      <c r="DI13290" s="2180"/>
      <c r="DJ13290" s="2180"/>
      <c r="DK13290" s="2180"/>
      <c r="DL13290" s="2180"/>
      <c r="DM13290" s="2180"/>
      <c r="DN13290" s="2180"/>
      <c r="DO13290" s="2180"/>
      <c r="DP13290" s="2180"/>
      <c r="DQ13290" s="2180"/>
      <c r="DR13290" s="2180"/>
      <c r="DS13290" s="2180"/>
      <c r="DT13290" s="2180"/>
      <c r="DU13290" s="2180"/>
      <c r="DV13290" s="2180"/>
      <c r="DW13290" s="2180"/>
      <c r="DX13290" s="2180"/>
      <c r="DY13290" s="2180"/>
      <c r="DZ13290" s="2180"/>
      <c r="EA13290" s="2180"/>
      <c r="EB13290" s="2180"/>
      <c r="EC13290" s="2180"/>
      <c r="ED13290" s="2180"/>
      <c r="EE13290" s="2180"/>
      <c r="EF13290" s="2180"/>
      <c r="EG13290" s="2180"/>
      <c r="EH13290" s="2180"/>
      <c r="EI13290" s="2180"/>
      <c r="EJ13290" s="2180"/>
      <c r="EK13290" s="2180"/>
      <c r="EL13290" s="2180"/>
      <c r="EM13290" s="2180"/>
      <c r="EN13290" s="2180"/>
      <c r="EO13290" s="2180"/>
      <c r="EP13290" s="2180"/>
      <c r="EQ13290" s="2180"/>
      <c r="ER13290" s="2180"/>
      <c r="ES13290" s="2180"/>
      <c r="ET13290" s="2180"/>
      <c r="EU13290" s="2180"/>
      <c r="EV13290" s="2180"/>
      <c r="EW13290" s="2180"/>
      <c r="EX13290" s="2180"/>
      <c r="EY13290" s="2180"/>
      <c r="EZ13290" s="2180"/>
      <c r="FA13290" s="2180"/>
      <c r="FB13290" s="2180"/>
      <c r="FC13290" s="2180"/>
      <c r="FD13290" s="2180"/>
      <c r="FE13290" s="2180"/>
      <c r="FF13290" s="2180"/>
      <c r="FG13290" s="2180"/>
      <c r="FH13290" s="2180"/>
      <c r="FI13290" s="2180"/>
      <c r="FJ13290" s="2180"/>
      <c r="FK13290" s="2180"/>
      <c r="FL13290" s="2180"/>
      <c r="FM13290" s="2180"/>
      <c r="FN13290" s="2180"/>
      <c r="FO13290" s="2180"/>
      <c r="FP13290" s="2180"/>
      <c r="FQ13290" s="2180"/>
      <c r="FR13290" s="2180"/>
      <c r="FS13290" s="2180"/>
      <c r="FT13290" s="2180"/>
      <c r="FU13290" s="2180"/>
      <c r="FV13290" s="2180"/>
      <c r="FW13290" s="2180"/>
      <c r="FX13290" s="2180"/>
      <c r="FY13290" s="2180"/>
      <c r="FZ13290" s="2180"/>
      <c r="GA13290" s="2180"/>
      <c r="GB13290" s="2180"/>
      <c r="GC13290" s="2180"/>
      <c r="GD13290" s="2180"/>
      <c r="GE13290" s="2180"/>
      <c r="GF13290" s="2180"/>
      <c r="GG13290" s="2180"/>
      <c r="GH13290" s="2180"/>
      <c r="GI13290" s="2180"/>
      <c r="GJ13290" s="2180"/>
      <c r="GK13290" s="2180"/>
      <c r="GL13290" s="2180"/>
      <c r="GM13290" s="2180"/>
      <c r="GN13290" s="2180"/>
      <c r="GO13290" s="2180"/>
      <c r="GP13290" s="2180"/>
      <c r="GQ13290" s="2180"/>
      <c r="GR13290" s="2180"/>
      <c r="GS13290" s="2180"/>
      <c r="GT13290" s="2180"/>
      <c r="GU13290" s="2180"/>
      <c r="GV13290" s="2180"/>
      <c r="GW13290" s="2180"/>
      <c r="GX13290" s="2180"/>
      <c r="GY13290" s="2180"/>
      <c r="GZ13290" s="2180"/>
      <c r="HA13290" s="2180"/>
      <c r="HB13290" s="2180"/>
      <c r="HC13290" s="2180"/>
      <c r="HD13290" s="2180"/>
      <c r="HE13290" s="2180"/>
      <c r="HF13290" s="2180"/>
      <c r="HG13290" s="2180"/>
      <c r="HH13290" s="2180"/>
      <c r="HI13290" s="2180"/>
      <c r="HJ13290" s="2180"/>
      <c r="HK13290" s="2180"/>
      <c r="HL13290" s="2180"/>
      <c r="HM13290" s="2180"/>
      <c r="HN13290" s="2180"/>
      <c r="HO13290" s="2180"/>
      <c r="HP13290" s="2180"/>
      <c r="HQ13290" s="2180"/>
      <c r="HR13290" s="2180"/>
      <c r="HS13290" s="2180"/>
      <c r="HT13290" s="2180"/>
      <c r="HU13290" s="2180"/>
      <c r="HV13290" s="2180"/>
      <c r="HW13290" s="2180"/>
      <c r="HX13290" s="2180"/>
      <c r="HY13290" s="2180"/>
      <c r="HZ13290" s="2180"/>
      <c r="IA13290" s="2180"/>
      <c r="IB13290" s="2180"/>
      <c r="IC13290" s="2180"/>
      <c r="ID13290" s="2180"/>
      <c r="IE13290" s="2180"/>
      <c r="IF13290" s="2180"/>
      <c r="IG13290" s="2180"/>
      <c r="IH13290" s="2180"/>
      <c r="II13290" s="2180"/>
      <c r="IJ13290" s="2180"/>
      <c r="IK13290" s="2180"/>
      <c r="IL13290" s="2180"/>
      <c r="IM13290" s="2180"/>
      <c r="IN13290" s="2180"/>
      <c r="IO13290" s="2180"/>
      <c r="IP13290" s="2180"/>
      <c r="IQ13290" s="2180"/>
      <c r="IR13290" s="2180"/>
      <c r="IS13290" s="2180"/>
      <c r="IT13290" s="2180"/>
      <c r="IU13290" s="2180"/>
      <c r="IV13290" s="2180"/>
    </row>
    <row r="13291" spans="1:256" hidden="1">
      <c r="A13291" s="2149"/>
      <c r="B13291" s="2149"/>
      <c r="C13291" s="2143"/>
      <c r="D13291" s="2149"/>
      <c r="E13291" s="2173"/>
      <c r="F13291" s="2241"/>
      <c r="G13291" s="17"/>
      <c r="H13291" s="17"/>
      <c r="I13291" s="2241"/>
      <c r="J13291" s="2305"/>
      <c r="K13291" s="2305"/>
      <c r="L13291" s="2305"/>
      <c r="M13291" s="2175">
        <v>0</v>
      </c>
      <c r="N13291" s="2237"/>
      <c r="O13291" s="1801"/>
      <c r="P13291" s="2137"/>
      <c r="Q13291" s="2287"/>
      <c r="R13291" s="2288"/>
      <c r="S13291" s="2120">
        <f>R13291*E13288</f>
        <v>0</v>
      </c>
      <c r="T13291" s="2419"/>
      <c r="U13291" s="2180"/>
      <c r="V13291" s="2180"/>
      <c r="W13291" s="2180"/>
      <c r="X13291" s="2180"/>
      <c r="Y13291" s="2180"/>
      <c r="Z13291" s="2180"/>
      <c r="AA13291" s="2180"/>
      <c r="AB13291" s="2180"/>
      <c r="AC13291" s="2180"/>
      <c r="AD13291" s="2180"/>
      <c r="AE13291" s="2180"/>
      <c r="AF13291" s="2180"/>
      <c r="AG13291" s="2180"/>
      <c r="AH13291" s="2180"/>
      <c r="AI13291" s="2180"/>
      <c r="AJ13291" s="2180"/>
      <c r="AK13291" s="2180"/>
      <c r="AL13291" s="2180"/>
      <c r="AM13291" s="2180"/>
      <c r="AN13291" s="2180"/>
      <c r="AO13291" s="2180"/>
      <c r="AP13291" s="2180"/>
      <c r="AQ13291" s="2180"/>
      <c r="AR13291" s="2180"/>
      <c r="AS13291" s="2180"/>
      <c r="AT13291" s="2180"/>
      <c r="AU13291" s="2180"/>
      <c r="AV13291" s="2180"/>
      <c r="AW13291" s="2180"/>
      <c r="AX13291" s="2180"/>
      <c r="AY13291" s="2180"/>
      <c r="AZ13291" s="2180"/>
      <c r="BA13291" s="2180"/>
      <c r="BB13291" s="2180"/>
      <c r="BC13291" s="2180"/>
      <c r="BD13291" s="2180"/>
      <c r="BE13291" s="2180"/>
      <c r="BF13291" s="2180"/>
      <c r="BG13291" s="2180"/>
      <c r="BH13291" s="2180"/>
      <c r="BI13291" s="2180"/>
      <c r="BJ13291" s="2180"/>
      <c r="BK13291" s="2180"/>
      <c r="BL13291" s="2180"/>
      <c r="BM13291" s="2180"/>
      <c r="BN13291" s="2180"/>
      <c r="BO13291" s="2180"/>
      <c r="BP13291" s="2180"/>
      <c r="BQ13291" s="2180"/>
      <c r="BR13291" s="2180"/>
      <c r="BS13291" s="2180"/>
      <c r="BT13291" s="2180"/>
      <c r="BU13291" s="2180"/>
      <c r="BV13291" s="2180"/>
      <c r="BW13291" s="2180"/>
      <c r="BX13291" s="2180"/>
      <c r="BY13291" s="2180"/>
      <c r="BZ13291" s="2180"/>
      <c r="CA13291" s="2180"/>
      <c r="CB13291" s="2180"/>
      <c r="CC13291" s="2180"/>
      <c r="CD13291" s="2180"/>
      <c r="CE13291" s="2180"/>
      <c r="CF13291" s="2180"/>
      <c r="CG13291" s="2180"/>
      <c r="CH13291" s="2180"/>
      <c r="CI13291" s="2180"/>
      <c r="CJ13291" s="2180"/>
      <c r="CK13291" s="2180"/>
      <c r="CL13291" s="2180"/>
      <c r="CM13291" s="2180"/>
      <c r="CN13291" s="2180"/>
      <c r="CO13291" s="2180"/>
      <c r="CP13291" s="2180"/>
      <c r="CQ13291" s="2180"/>
      <c r="CR13291" s="2180"/>
      <c r="CS13291" s="2180"/>
      <c r="CT13291" s="2180"/>
      <c r="CU13291" s="2180"/>
      <c r="CV13291" s="2180"/>
      <c r="CW13291" s="2180"/>
      <c r="CX13291" s="2180"/>
      <c r="CY13291" s="2180"/>
      <c r="CZ13291" s="2180"/>
      <c r="DA13291" s="2180"/>
      <c r="DB13291" s="2180"/>
      <c r="DC13291" s="2180"/>
      <c r="DD13291" s="2180"/>
      <c r="DE13291" s="2180"/>
      <c r="DF13291" s="2180"/>
      <c r="DG13291" s="2180"/>
      <c r="DH13291" s="2180"/>
      <c r="DI13291" s="2180"/>
      <c r="DJ13291" s="2180"/>
      <c r="DK13291" s="2180"/>
      <c r="DL13291" s="2180"/>
      <c r="DM13291" s="2180"/>
      <c r="DN13291" s="2180"/>
      <c r="DO13291" s="2180"/>
      <c r="DP13291" s="2180"/>
      <c r="DQ13291" s="2180"/>
      <c r="DR13291" s="2180"/>
      <c r="DS13291" s="2180"/>
      <c r="DT13291" s="2180"/>
      <c r="DU13291" s="2180"/>
      <c r="DV13291" s="2180"/>
      <c r="DW13291" s="2180"/>
      <c r="DX13291" s="2180"/>
      <c r="DY13291" s="2180"/>
      <c r="DZ13291" s="2180"/>
      <c r="EA13291" s="2180"/>
      <c r="EB13291" s="2180"/>
      <c r="EC13291" s="2180"/>
      <c r="ED13291" s="2180"/>
      <c r="EE13291" s="2180"/>
      <c r="EF13291" s="2180"/>
      <c r="EG13291" s="2180"/>
      <c r="EH13291" s="2180"/>
      <c r="EI13291" s="2180"/>
      <c r="EJ13291" s="2180"/>
      <c r="EK13291" s="2180"/>
      <c r="EL13291" s="2180"/>
      <c r="EM13291" s="2180"/>
      <c r="EN13291" s="2180"/>
      <c r="EO13291" s="2180"/>
      <c r="EP13291" s="2180"/>
      <c r="EQ13291" s="2180"/>
      <c r="ER13291" s="2180"/>
      <c r="ES13291" s="2180"/>
      <c r="ET13291" s="2180"/>
      <c r="EU13291" s="2180"/>
      <c r="EV13291" s="2180"/>
      <c r="EW13291" s="2180"/>
      <c r="EX13291" s="2180"/>
      <c r="EY13291" s="2180"/>
      <c r="EZ13291" s="2180"/>
      <c r="FA13291" s="2180"/>
      <c r="FB13291" s="2180"/>
      <c r="FC13291" s="2180"/>
      <c r="FD13291" s="2180"/>
      <c r="FE13291" s="2180"/>
      <c r="FF13291" s="2180"/>
      <c r="FG13291" s="2180"/>
      <c r="FH13291" s="2180"/>
      <c r="FI13291" s="2180"/>
      <c r="FJ13291" s="2180"/>
      <c r="FK13291" s="2180"/>
      <c r="FL13291" s="2180"/>
      <c r="FM13291" s="2180"/>
      <c r="FN13291" s="2180"/>
      <c r="FO13291" s="2180"/>
      <c r="FP13291" s="2180"/>
      <c r="FQ13291" s="2180"/>
      <c r="FR13291" s="2180"/>
      <c r="FS13291" s="2180"/>
      <c r="FT13291" s="2180"/>
      <c r="FU13291" s="2180"/>
      <c r="FV13291" s="2180"/>
      <c r="FW13291" s="2180"/>
      <c r="FX13291" s="2180"/>
      <c r="FY13291" s="2180"/>
      <c r="FZ13291" s="2180"/>
      <c r="GA13291" s="2180"/>
      <c r="GB13291" s="2180"/>
      <c r="GC13291" s="2180"/>
      <c r="GD13291" s="2180"/>
      <c r="GE13291" s="2180"/>
      <c r="GF13291" s="2180"/>
      <c r="GG13291" s="2180"/>
      <c r="GH13291" s="2180"/>
      <c r="GI13291" s="2180"/>
      <c r="GJ13291" s="2180"/>
      <c r="GK13291" s="2180"/>
      <c r="GL13291" s="2180"/>
      <c r="GM13291" s="2180"/>
      <c r="GN13291" s="2180"/>
      <c r="GO13291" s="2180"/>
      <c r="GP13291" s="2180"/>
      <c r="GQ13291" s="2180"/>
      <c r="GR13291" s="2180"/>
      <c r="GS13291" s="2180"/>
      <c r="GT13291" s="2180"/>
      <c r="GU13291" s="2180"/>
      <c r="GV13291" s="2180"/>
      <c r="GW13291" s="2180"/>
      <c r="GX13291" s="2180"/>
      <c r="GY13291" s="2180"/>
      <c r="GZ13291" s="2180"/>
      <c r="HA13291" s="2180"/>
      <c r="HB13291" s="2180"/>
      <c r="HC13291" s="2180"/>
      <c r="HD13291" s="2180"/>
      <c r="HE13291" s="2180"/>
      <c r="HF13291" s="2180"/>
      <c r="HG13291" s="2180"/>
      <c r="HH13291" s="2180"/>
      <c r="HI13291" s="2180"/>
      <c r="HJ13291" s="2180"/>
      <c r="HK13291" s="2180"/>
      <c r="HL13291" s="2180"/>
      <c r="HM13291" s="2180"/>
      <c r="HN13291" s="2180"/>
      <c r="HO13291" s="2180"/>
      <c r="HP13291" s="2180"/>
      <c r="HQ13291" s="2180"/>
      <c r="HR13291" s="2180"/>
      <c r="HS13291" s="2180"/>
      <c r="HT13291" s="2180"/>
      <c r="HU13291" s="2180"/>
      <c r="HV13291" s="2180"/>
      <c r="HW13291" s="2180"/>
      <c r="HX13291" s="2180"/>
      <c r="HY13291" s="2180"/>
      <c r="HZ13291" s="2180"/>
      <c r="IA13291" s="2180"/>
      <c r="IB13291" s="2180"/>
      <c r="IC13291" s="2180"/>
      <c r="ID13291" s="2180"/>
      <c r="IE13291" s="2180"/>
      <c r="IF13291" s="2180"/>
      <c r="IG13291" s="2180"/>
      <c r="IH13291" s="2180"/>
      <c r="II13291" s="2180"/>
      <c r="IJ13291" s="2180"/>
      <c r="IK13291" s="2180"/>
      <c r="IL13291" s="2180"/>
      <c r="IM13291" s="2180"/>
      <c r="IN13291" s="2180"/>
      <c r="IO13291" s="2180"/>
      <c r="IP13291" s="2180"/>
      <c r="IQ13291" s="2180"/>
      <c r="IR13291" s="2180"/>
      <c r="IS13291" s="2180"/>
      <c r="IT13291" s="2180"/>
      <c r="IU13291" s="2180"/>
      <c r="IV13291" s="2180"/>
    </row>
    <row r="13292" spans="1:256" hidden="1">
      <c r="A13292" s="2149"/>
      <c r="B13292" s="2149"/>
      <c r="C13292" s="2143"/>
      <c r="D13292" s="2149"/>
      <c r="E13292" s="2173"/>
      <c r="F13292" s="2241"/>
      <c r="G13292" s="17"/>
      <c r="H13292" s="17"/>
      <c r="I13292" s="2241"/>
      <c r="J13292" s="2305"/>
      <c r="K13292" s="2305"/>
      <c r="L13292" s="2305"/>
      <c r="M13292" s="2175">
        <v>0</v>
      </c>
      <c r="N13292" s="2237"/>
      <c r="O13292" s="1801"/>
      <c r="P13292" s="2137"/>
      <c r="Q13292" s="2287"/>
      <c r="R13292" s="2288"/>
      <c r="S13292" s="2120">
        <f>R13292*E13288</f>
        <v>0</v>
      </c>
      <c r="T13292" s="2419"/>
      <c r="U13292" s="2180"/>
      <c r="V13292" s="2180"/>
      <c r="W13292" s="2180"/>
      <c r="X13292" s="2180"/>
      <c r="Y13292" s="2180"/>
      <c r="Z13292" s="2180"/>
      <c r="AA13292" s="2180"/>
      <c r="AB13292" s="2180"/>
      <c r="AC13292" s="2180"/>
      <c r="AD13292" s="2180"/>
      <c r="AE13292" s="2180"/>
      <c r="AF13292" s="2180"/>
      <c r="AG13292" s="2180"/>
      <c r="AH13292" s="2180"/>
      <c r="AI13292" s="2180"/>
      <c r="AJ13292" s="2180"/>
      <c r="AK13292" s="2180"/>
      <c r="AL13292" s="2180"/>
      <c r="AM13292" s="2180"/>
      <c r="AN13292" s="2180"/>
      <c r="AO13292" s="2180"/>
      <c r="AP13292" s="2180"/>
      <c r="AQ13292" s="2180"/>
      <c r="AR13292" s="2180"/>
      <c r="AS13292" s="2180"/>
      <c r="AT13292" s="2180"/>
      <c r="AU13292" s="2180"/>
      <c r="AV13292" s="2180"/>
      <c r="AW13292" s="2180"/>
      <c r="AX13292" s="2180"/>
      <c r="AY13292" s="2180"/>
      <c r="AZ13292" s="2180"/>
      <c r="BA13292" s="2180"/>
      <c r="BB13292" s="2180"/>
      <c r="BC13292" s="2180"/>
      <c r="BD13292" s="2180"/>
      <c r="BE13292" s="2180"/>
      <c r="BF13292" s="2180"/>
      <c r="BG13292" s="2180"/>
      <c r="BH13292" s="2180"/>
      <c r="BI13292" s="2180"/>
      <c r="BJ13292" s="2180"/>
      <c r="BK13292" s="2180"/>
      <c r="BL13292" s="2180"/>
      <c r="BM13292" s="2180"/>
      <c r="BN13292" s="2180"/>
      <c r="BO13292" s="2180"/>
      <c r="BP13292" s="2180"/>
      <c r="BQ13292" s="2180"/>
      <c r="BR13292" s="2180"/>
      <c r="BS13292" s="2180"/>
      <c r="BT13292" s="2180"/>
      <c r="BU13292" s="2180"/>
      <c r="BV13292" s="2180"/>
      <c r="BW13292" s="2180"/>
      <c r="BX13292" s="2180"/>
      <c r="BY13292" s="2180"/>
      <c r="BZ13292" s="2180"/>
      <c r="CA13292" s="2180"/>
      <c r="CB13292" s="2180"/>
      <c r="CC13292" s="2180"/>
      <c r="CD13292" s="2180"/>
      <c r="CE13292" s="2180"/>
      <c r="CF13292" s="2180"/>
      <c r="CG13292" s="2180"/>
      <c r="CH13292" s="2180"/>
      <c r="CI13292" s="2180"/>
      <c r="CJ13292" s="2180"/>
      <c r="CK13292" s="2180"/>
      <c r="CL13292" s="2180"/>
      <c r="CM13292" s="2180"/>
      <c r="CN13292" s="2180"/>
      <c r="CO13292" s="2180"/>
      <c r="CP13292" s="2180"/>
      <c r="CQ13292" s="2180"/>
      <c r="CR13292" s="2180"/>
      <c r="CS13292" s="2180"/>
      <c r="CT13292" s="2180"/>
      <c r="CU13292" s="2180"/>
      <c r="CV13292" s="2180"/>
      <c r="CW13292" s="2180"/>
      <c r="CX13292" s="2180"/>
      <c r="CY13292" s="2180"/>
      <c r="CZ13292" s="2180"/>
      <c r="DA13292" s="2180"/>
      <c r="DB13292" s="2180"/>
      <c r="DC13292" s="2180"/>
      <c r="DD13292" s="2180"/>
      <c r="DE13292" s="2180"/>
      <c r="DF13292" s="2180"/>
      <c r="DG13292" s="2180"/>
      <c r="DH13292" s="2180"/>
      <c r="DI13292" s="2180"/>
      <c r="DJ13292" s="2180"/>
      <c r="DK13292" s="2180"/>
      <c r="DL13292" s="2180"/>
      <c r="DM13292" s="2180"/>
      <c r="DN13292" s="2180"/>
      <c r="DO13292" s="2180"/>
      <c r="DP13292" s="2180"/>
      <c r="DQ13292" s="2180"/>
      <c r="DR13292" s="2180"/>
      <c r="DS13292" s="2180"/>
      <c r="DT13292" s="2180"/>
      <c r="DU13292" s="2180"/>
      <c r="DV13292" s="2180"/>
      <c r="DW13292" s="2180"/>
      <c r="DX13292" s="2180"/>
      <c r="DY13292" s="2180"/>
      <c r="DZ13292" s="2180"/>
      <c r="EA13292" s="2180"/>
      <c r="EB13292" s="2180"/>
      <c r="EC13292" s="2180"/>
      <c r="ED13292" s="2180"/>
      <c r="EE13292" s="2180"/>
      <c r="EF13292" s="2180"/>
      <c r="EG13292" s="2180"/>
      <c r="EH13292" s="2180"/>
      <c r="EI13292" s="2180"/>
      <c r="EJ13292" s="2180"/>
      <c r="EK13292" s="2180"/>
      <c r="EL13292" s="2180"/>
      <c r="EM13292" s="2180"/>
      <c r="EN13292" s="2180"/>
      <c r="EO13292" s="2180"/>
      <c r="EP13292" s="2180"/>
      <c r="EQ13292" s="2180"/>
      <c r="ER13292" s="2180"/>
      <c r="ES13292" s="2180"/>
      <c r="ET13292" s="2180"/>
      <c r="EU13292" s="2180"/>
      <c r="EV13292" s="2180"/>
      <c r="EW13292" s="2180"/>
      <c r="EX13292" s="2180"/>
      <c r="EY13292" s="2180"/>
      <c r="EZ13292" s="2180"/>
      <c r="FA13292" s="2180"/>
      <c r="FB13292" s="2180"/>
      <c r="FC13292" s="2180"/>
      <c r="FD13292" s="2180"/>
      <c r="FE13292" s="2180"/>
      <c r="FF13292" s="2180"/>
      <c r="FG13292" s="2180"/>
      <c r="FH13292" s="2180"/>
      <c r="FI13292" s="2180"/>
      <c r="FJ13292" s="2180"/>
      <c r="FK13292" s="2180"/>
      <c r="FL13292" s="2180"/>
      <c r="FM13292" s="2180"/>
      <c r="FN13292" s="2180"/>
      <c r="FO13292" s="2180"/>
      <c r="FP13292" s="2180"/>
      <c r="FQ13292" s="2180"/>
      <c r="FR13292" s="2180"/>
      <c r="FS13292" s="2180"/>
      <c r="FT13292" s="2180"/>
      <c r="FU13292" s="2180"/>
      <c r="FV13292" s="2180"/>
      <c r="FW13292" s="2180"/>
      <c r="FX13292" s="2180"/>
      <c r="FY13292" s="2180"/>
      <c r="FZ13292" s="2180"/>
      <c r="GA13292" s="2180"/>
      <c r="GB13292" s="2180"/>
      <c r="GC13292" s="2180"/>
      <c r="GD13292" s="2180"/>
      <c r="GE13292" s="2180"/>
      <c r="GF13292" s="2180"/>
      <c r="GG13292" s="2180"/>
      <c r="GH13292" s="2180"/>
      <c r="GI13292" s="2180"/>
      <c r="GJ13292" s="2180"/>
      <c r="GK13292" s="2180"/>
      <c r="GL13292" s="2180"/>
      <c r="GM13292" s="2180"/>
      <c r="GN13292" s="2180"/>
      <c r="GO13292" s="2180"/>
      <c r="GP13292" s="2180"/>
      <c r="GQ13292" s="2180"/>
      <c r="GR13292" s="2180"/>
      <c r="GS13292" s="2180"/>
      <c r="GT13292" s="2180"/>
      <c r="GU13292" s="2180"/>
      <c r="GV13292" s="2180"/>
      <c r="GW13292" s="2180"/>
      <c r="GX13292" s="2180"/>
      <c r="GY13292" s="2180"/>
      <c r="GZ13292" s="2180"/>
      <c r="HA13292" s="2180"/>
      <c r="HB13292" s="2180"/>
      <c r="HC13292" s="2180"/>
      <c r="HD13292" s="2180"/>
      <c r="HE13292" s="2180"/>
      <c r="HF13292" s="2180"/>
      <c r="HG13292" s="2180"/>
      <c r="HH13292" s="2180"/>
      <c r="HI13292" s="2180"/>
      <c r="HJ13292" s="2180"/>
      <c r="HK13292" s="2180"/>
      <c r="HL13292" s="2180"/>
      <c r="HM13292" s="2180"/>
      <c r="HN13292" s="2180"/>
      <c r="HO13292" s="2180"/>
      <c r="HP13292" s="2180"/>
      <c r="HQ13292" s="2180"/>
      <c r="HR13292" s="2180"/>
      <c r="HS13292" s="2180"/>
      <c r="HT13292" s="2180"/>
      <c r="HU13292" s="2180"/>
      <c r="HV13292" s="2180"/>
      <c r="HW13292" s="2180"/>
      <c r="HX13292" s="2180"/>
      <c r="HY13292" s="2180"/>
      <c r="HZ13292" s="2180"/>
      <c r="IA13292" s="2180"/>
      <c r="IB13292" s="2180"/>
      <c r="IC13292" s="2180"/>
      <c r="ID13292" s="2180"/>
      <c r="IE13292" s="2180"/>
      <c r="IF13292" s="2180"/>
      <c r="IG13292" s="2180"/>
      <c r="IH13292" s="2180"/>
      <c r="II13292" s="2180"/>
      <c r="IJ13292" s="2180"/>
      <c r="IK13292" s="2180"/>
      <c r="IL13292" s="2180"/>
      <c r="IM13292" s="2180"/>
      <c r="IN13292" s="2180"/>
      <c r="IO13292" s="2180"/>
      <c r="IP13292" s="2180"/>
      <c r="IQ13292" s="2180"/>
      <c r="IR13292" s="2180"/>
      <c r="IS13292" s="2180"/>
      <c r="IT13292" s="2180"/>
      <c r="IU13292" s="2180"/>
      <c r="IV13292" s="2180"/>
    </row>
    <row r="13293" spans="1:256" hidden="1">
      <c r="A13293" s="2149"/>
      <c r="B13293" s="2149"/>
      <c r="C13293" s="2143"/>
      <c r="D13293" s="2149"/>
      <c r="E13293" s="2173"/>
      <c r="F13293" s="2241"/>
      <c r="G13293" s="17"/>
      <c r="H13293" s="17"/>
      <c r="I13293" s="2241"/>
      <c r="J13293" s="2305"/>
      <c r="K13293" s="2305"/>
      <c r="L13293" s="2305"/>
      <c r="M13293" s="2175">
        <v>0</v>
      </c>
      <c r="N13293" s="2237"/>
      <c r="O13293" s="1801"/>
      <c r="P13293" s="2137"/>
      <c r="Q13293" s="2287"/>
      <c r="R13293" s="2288"/>
      <c r="S13293" s="2120">
        <f>R13293*E13288</f>
        <v>0</v>
      </c>
      <c r="T13293" s="2419"/>
      <c r="U13293" s="2180"/>
      <c r="V13293" s="2180"/>
      <c r="W13293" s="2180"/>
      <c r="X13293" s="2180"/>
      <c r="Y13293" s="2180"/>
      <c r="Z13293" s="2180"/>
      <c r="AA13293" s="2180"/>
      <c r="AB13293" s="2180"/>
      <c r="AC13293" s="2180"/>
      <c r="AD13293" s="2180"/>
      <c r="AE13293" s="2180"/>
      <c r="AF13293" s="2180"/>
      <c r="AG13293" s="2180"/>
      <c r="AH13293" s="2180"/>
      <c r="AI13293" s="2180"/>
      <c r="AJ13293" s="2180"/>
      <c r="AK13293" s="2180"/>
      <c r="AL13293" s="2180"/>
      <c r="AM13293" s="2180"/>
      <c r="AN13293" s="2180"/>
      <c r="AO13293" s="2180"/>
      <c r="AP13293" s="2180"/>
      <c r="AQ13293" s="2180"/>
      <c r="AR13293" s="2180"/>
      <c r="AS13293" s="2180"/>
      <c r="AT13293" s="2180"/>
      <c r="AU13293" s="2180"/>
      <c r="AV13293" s="2180"/>
      <c r="AW13293" s="2180"/>
      <c r="AX13293" s="2180"/>
      <c r="AY13293" s="2180"/>
      <c r="AZ13293" s="2180"/>
      <c r="BA13293" s="2180"/>
      <c r="BB13293" s="2180"/>
      <c r="BC13293" s="2180"/>
      <c r="BD13293" s="2180"/>
      <c r="BE13293" s="2180"/>
      <c r="BF13293" s="2180"/>
      <c r="BG13293" s="2180"/>
      <c r="BH13293" s="2180"/>
      <c r="BI13293" s="2180"/>
      <c r="BJ13293" s="2180"/>
      <c r="BK13293" s="2180"/>
      <c r="BL13293" s="2180"/>
      <c r="BM13293" s="2180"/>
      <c r="BN13293" s="2180"/>
      <c r="BO13293" s="2180"/>
      <c r="BP13293" s="2180"/>
      <c r="BQ13293" s="2180"/>
      <c r="BR13293" s="2180"/>
      <c r="BS13293" s="2180"/>
      <c r="BT13293" s="2180"/>
      <c r="BU13293" s="2180"/>
      <c r="BV13293" s="2180"/>
      <c r="BW13293" s="2180"/>
      <c r="BX13293" s="2180"/>
      <c r="BY13293" s="2180"/>
      <c r="BZ13293" s="2180"/>
      <c r="CA13293" s="2180"/>
      <c r="CB13293" s="2180"/>
      <c r="CC13293" s="2180"/>
      <c r="CD13293" s="2180"/>
      <c r="CE13293" s="2180"/>
      <c r="CF13293" s="2180"/>
      <c r="CG13293" s="2180"/>
      <c r="CH13293" s="2180"/>
      <c r="CI13293" s="2180"/>
      <c r="CJ13293" s="2180"/>
      <c r="CK13293" s="2180"/>
      <c r="CL13293" s="2180"/>
      <c r="CM13293" s="2180"/>
      <c r="CN13293" s="2180"/>
      <c r="CO13293" s="2180"/>
      <c r="CP13293" s="2180"/>
      <c r="CQ13293" s="2180"/>
      <c r="CR13293" s="2180"/>
      <c r="CS13293" s="2180"/>
      <c r="CT13293" s="2180"/>
      <c r="CU13293" s="2180"/>
      <c r="CV13293" s="2180"/>
      <c r="CW13293" s="2180"/>
      <c r="CX13293" s="2180"/>
      <c r="CY13293" s="2180"/>
      <c r="CZ13293" s="2180"/>
      <c r="DA13293" s="2180"/>
      <c r="DB13293" s="2180"/>
      <c r="DC13293" s="2180"/>
      <c r="DD13293" s="2180"/>
      <c r="DE13293" s="2180"/>
      <c r="DF13293" s="2180"/>
      <c r="DG13293" s="2180"/>
      <c r="DH13293" s="2180"/>
      <c r="DI13293" s="2180"/>
      <c r="DJ13293" s="2180"/>
      <c r="DK13293" s="2180"/>
      <c r="DL13293" s="2180"/>
      <c r="DM13293" s="2180"/>
      <c r="DN13293" s="2180"/>
      <c r="DO13293" s="2180"/>
      <c r="DP13293" s="2180"/>
      <c r="DQ13293" s="2180"/>
      <c r="DR13293" s="2180"/>
      <c r="DS13293" s="2180"/>
      <c r="DT13293" s="2180"/>
      <c r="DU13293" s="2180"/>
      <c r="DV13293" s="2180"/>
      <c r="DW13293" s="2180"/>
      <c r="DX13293" s="2180"/>
      <c r="DY13293" s="2180"/>
      <c r="DZ13293" s="2180"/>
      <c r="EA13293" s="2180"/>
      <c r="EB13293" s="2180"/>
      <c r="EC13293" s="2180"/>
      <c r="ED13293" s="2180"/>
      <c r="EE13293" s="2180"/>
      <c r="EF13293" s="2180"/>
      <c r="EG13293" s="2180"/>
      <c r="EH13293" s="2180"/>
      <c r="EI13293" s="2180"/>
      <c r="EJ13293" s="2180"/>
      <c r="EK13293" s="2180"/>
      <c r="EL13293" s="2180"/>
      <c r="EM13293" s="2180"/>
      <c r="EN13293" s="2180"/>
      <c r="EO13293" s="2180"/>
      <c r="EP13293" s="2180"/>
      <c r="EQ13293" s="2180"/>
      <c r="ER13293" s="2180"/>
      <c r="ES13293" s="2180"/>
      <c r="ET13293" s="2180"/>
      <c r="EU13293" s="2180"/>
      <c r="EV13293" s="2180"/>
      <c r="EW13293" s="2180"/>
      <c r="EX13293" s="2180"/>
      <c r="EY13293" s="2180"/>
      <c r="EZ13293" s="2180"/>
      <c r="FA13293" s="2180"/>
      <c r="FB13293" s="2180"/>
      <c r="FC13293" s="2180"/>
      <c r="FD13293" s="2180"/>
      <c r="FE13293" s="2180"/>
      <c r="FF13293" s="2180"/>
      <c r="FG13293" s="2180"/>
      <c r="FH13293" s="2180"/>
      <c r="FI13293" s="2180"/>
      <c r="FJ13293" s="2180"/>
      <c r="FK13293" s="2180"/>
      <c r="FL13293" s="2180"/>
      <c r="FM13293" s="2180"/>
      <c r="FN13293" s="2180"/>
      <c r="FO13293" s="2180"/>
      <c r="FP13293" s="2180"/>
      <c r="FQ13293" s="2180"/>
      <c r="FR13293" s="2180"/>
      <c r="FS13293" s="2180"/>
      <c r="FT13293" s="2180"/>
      <c r="FU13293" s="2180"/>
      <c r="FV13293" s="2180"/>
      <c r="FW13293" s="2180"/>
      <c r="FX13293" s="2180"/>
      <c r="FY13293" s="2180"/>
      <c r="FZ13293" s="2180"/>
      <c r="GA13293" s="2180"/>
      <c r="GB13293" s="2180"/>
      <c r="GC13293" s="2180"/>
      <c r="GD13293" s="2180"/>
      <c r="GE13293" s="2180"/>
      <c r="GF13293" s="2180"/>
      <c r="GG13293" s="2180"/>
      <c r="GH13293" s="2180"/>
      <c r="GI13293" s="2180"/>
      <c r="GJ13293" s="2180"/>
      <c r="GK13293" s="2180"/>
      <c r="GL13293" s="2180"/>
      <c r="GM13293" s="2180"/>
      <c r="GN13293" s="2180"/>
      <c r="GO13293" s="2180"/>
      <c r="GP13293" s="2180"/>
      <c r="GQ13293" s="2180"/>
      <c r="GR13293" s="2180"/>
      <c r="GS13293" s="2180"/>
      <c r="GT13293" s="2180"/>
      <c r="GU13293" s="2180"/>
      <c r="GV13293" s="2180"/>
      <c r="GW13293" s="2180"/>
      <c r="GX13293" s="2180"/>
      <c r="GY13293" s="2180"/>
      <c r="GZ13293" s="2180"/>
      <c r="HA13293" s="2180"/>
      <c r="HB13293" s="2180"/>
      <c r="HC13293" s="2180"/>
      <c r="HD13293" s="2180"/>
      <c r="HE13293" s="2180"/>
      <c r="HF13293" s="2180"/>
      <c r="HG13293" s="2180"/>
      <c r="HH13293" s="2180"/>
      <c r="HI13293" s="2180"/>
      <c r="HJ13293" s="2180"/>
      <c r="HK13293" s="2180"/>
      <c r="HL13293" s="2180"/>
      <c r="HM13293" s="2180"/>
      <c r="HN13293" s="2180"/>
      <c r="HO13293" s="2180"/>
      <c r="HP13293" s="2180"/>
      <c r="HQ13293" s="2180"/>
      <c r="HR13293" s="2180"/>
      <c r="HS13293" s="2180"/>
      <c r="HT13293" s="2180"/>
      <c r="HU13293" s="2180"/>
      <c r="HV13293" s="2180"/>
      <c r="HW13293" s="2180"/>
      <c r="HX13293" s="2180"/>
      <c r="HY13293" s="2180"/>
      <c r="HZ13293" s="2180"/>
      <c r="IA13293" s="2180"/>
      <c r="IB13293" s="2180"/>
      <c r="IC13293" s="2180"/>
      <c r="ID13293" s="2180"/>
      <c r="IE13293" s="2180"/>
      <c r="IF13293" s="2180"/>
      <c r="IG13293" s="2180"/>
      <c r="IH13293" s="2180"/>
      <c r="II13293" s="2180"/>
      <c r="IJ13293" s="2180"/>
      <c r="IK13293" s="2180"/>
      <c r="IL13293" s="2180"/>
      <c r="IM13293" s="2180"/>
      <c r="IN13293" s="2180"/>
      <c r="IO13293" s="2180"/>
      <c r="IP13293" s="2180"/>
      <c r="IQ13293" s="2180"/>
      <c r="IR13293" s="2180"/>
      <c r="IS13293" s="2180"/>
      <c r="IT13293" s="2180"/>
      <c r="IU13293" s="2180"/>
      <c r="IV13293" s="2180"/>
    </row>
    <row r="13294" spans="1:256" hidden="1">
      <c r="A13294" s="2149"/>
      <c r="B13294" s="2149"/>
      <c r="C13294" s="2143"/>
      <c r="D13294" s="2149"/>
      <c r="E13294" s="2173"/>
      <c r="F13294" s="2241"/>
      <c r="G13294" s="17"/>
      <c r="H13294" s="17"/>
      <c r="I13294" s="2241"/>
      <c r="J13294" s="2305"/>
      <c r="K13294" s="2305"/>
      <c r="L13294" s="2305"/>
      <c r="M13294" s="2175">
        <v>0</v>
      </c>
      <c r="N13294" s="2237"/>
      <c r="O13294" s="1801"/>
      <c r="P13294" s="2137"/>
      <c r="Q13294" s="2287"/>
      <c r="R13294" s="2288"/>
      <c r="S13294" s="2120">
        <f>R13294*E13288</f>
        <v>0</v>
      </c>
      <c r="T13294" s="2356"/>
      <c r="U13294" s="2180"/>
      <c r="V13294" s="2180"/>
      <c r="W13294" s="2180"/>
      <c r="X13294" s="2180"/>
      <c r="Y13294" s="2180"/>
      <c r="Z13294" s="2180"/>
      <c r="AA13294" s="2180"/>
      <c r="AB13294" s="2180"/>
      <c r="AC13294" s="2180"/>
      <c r="AD13294" s="2180"/>
      <c r="AE13294" s="2180"/>
      <c r="AF13294" s="2180"/>
      <c r="AG13294" s="2180"/>
      <c r="AH13294" s="2180"/>
      <c r="AI13294" s="2180"/>
      <c r="AJ13294" s="2180"/>
      <c r="AK13294" s="2180"/>
      <c r="AL13294" s="2180"/>
      <c r="AM13294" s="2180"/>
      <c r="AN13294" s="2180"/>
      <c r="AO13294" s="2180"/>
      <c r="AP13294" s="2180"/>
      <c r="AQ13294" s="2180"/>
      <c r="AR13294" s="2180"/>
      <c r="AS13294" s="2180"/>
      <c r="AT13294" s="2180"/>
      <c r="AU13294" s="2180"/>
      <c r="AV13294" s="2180"/>
      <c r="AW13294" s="2180"/>
      <c r="AX13294" s="2180"/>
      <c r="AY13294" s="2180"/>
      <c r="AZ13294" s="2180"/>
      <c r="BA13294" s="2180"/>
      <c r="BB13294" s="2180"/>
      <c r="BC13294" s="2180"/>
      <c r="BD13294" s="2180"/>
      <c r="BE13294" s="2180"/>
      <c r="BF13294" s="2180"/>
      <c r="BG13294" s="2180"/>
      <c r="BH13294" s="2180"/>
      <c r="BI13294" s="2180"/>
      <c r="BJ13294" s="2180"/>
      <c r="BK13294" s="2180"/>
      <c r="BL13294" s="2180"/>
      <c r="BM13294" s="2180"/>
      <c r="BN13294" s="2180"/>
      <c r="BO13294" s="2180"/>
      <c r="BP13294" s="2180"/>
      <c r="BQ13294" s="2180"/>
      <c r="BR13294" s="2180"/>
      <c r="BS13294" s="2180"/>
      <c r="BT13294" s="2180"/>
      <c r="BU13294" s="2180"/>
      <c r="BV13294" s="2180"/>
      <c r="BW13294" s="2180"/>
      <c r="BX13294" s="2180"/>
      <c r="BY13294" s="2180"/>
      <c r="BZ13294" s="2180"/>
      <c r="CA13294" s="2180"/>
      <c r="CB13294" s="2180"/>
      <c r="CC13294" s="2180"/>
      <c r="CD13294" s="2180"/>
      <c r="CE13294" s="2180"/>
      <c r="CF13294" s="2180"/>
      <c r="CG13294" s="2180"/>
      <c r="CH13294" s="2180"/>
      <c r="CI13294" s="2180"/>
      <c r="CJ13294" s="2180"/>
      <c r="CK13294" s="2180"/>
      <c r="CL13294" s="2180"/>
      <c r="CM13294" s="2180"/>
      <c r="CN13294" s="2180"/>
      <c r="CO13294" s="2180"/>
      <c r="CP13294" s="2180"/>
      <c r="CQ13294" s="2180"/>
      <c r="CR13294" s="2180"/>
      <c r="CS13294" s="2180"/>
      <c r="CT13294" s="2180"/>
      <c r="CU13294" s="2180"/>
      <c r="CV13294" s="2180"/>
      <c r="CW13294" s="2180"/>
      <c r="CX13294" s="2180"/>
      <c r="CY13294" s="2180"/>
      <c r="CZ13294" s="2180"/>
      <c r="DA13294" s="2180"/>
      <c r="DB13294" s="2180"/>
      <c r="DC13294" s="2180"/>
      <c r="DD13294" s="2180"/>
      <c r="DE13294" s="2180"/>
      <c r="DF13294" s="2180"/>
      <c r="DG13294" s="2180"/>
      <c r="DH13294" s="2180"/>
      <c r="DI13294" s="2180"/>
      <c r="DJ13294" s="2180"/>
      <c r="DK13294" s="2180"/>
      <c r="DL13294" s="2180"/>
      <c r="DM13294" s="2180"/>
      <c r="DN13294" s="2180"/>
      <c r="DO13294" s="2180"/>
      <c r="DP13294" s="2180"/>
      <c r="DQ13294" s="2180"/>
      <c r="DR13294" s="2180"/>
      <c r="DS13294" s="2180"/>
      <c r="DT13294" s="2180"/>
      <c r="DU13294" s="2180"/>
      <c r="DV13294" s="2180"/>
      <c r="DW13294" s="2180"/>
      <c r="DX13294" s="2180"/>
      <c r="DY13294" s="2180"/>
      <c r="DZ13294" s="2180"/>
      <c r="EA13294" s="2180"/>
      <c r="EB13294" s="2180"/>
      <c r="EC13294" s="2180"/>
      <c r="ED13294" s="2180"/>
      <c r="EE13294" s="2180"/>
      <c r="EF13294" s="2180"/>
      <c r="EG13294" s="2180"/>
      <c r="EH13294" s="2180"/>
      <c r="EI13294" s="2180"/>
      <c r="EJ13294" s="2180"/>
      <c r="EK13294" s="2180"/>
      <c r="EL13294" s="2180"/>
      <c r="EM13294" s="2180"/>
      <c r="EN13294" s="2180"/>
      <c r="EO13294" s="2180"/>
      <c r="EP13294" s="2180"/>
      <c r="EQ13294" s="2180"/>
      <c r="ER13294" s="2180"/>
      <c r="ES13294" s="2180"/>
      <c r="ET13294" s="2180"/>
      <c r="EU13294" s="2180"/>
      <c r="EV13294" s="2180"/>
      <c r="EW13294" s="2180"/>
      <c r="EX13294" s="2180"/>
      <c r="EY13294" s="2180"/>
      <c r="EZ13294" s="2180"/>
      <c r="FA13294" s="2180"/>
      <c r="FB13294" s="2180"/>
      <c r="FC13294" s="2180"/>
      <c r="FD13294" s="2180"/>
      <c r="FE13294" s="2180"/>
      <c r="FF13294" s="2180"/>
      <c r="FG13294" s="2180"/>
      <c r="FH13294" s="2180"/>
      <c r="FI13294" s="2180"/>
      <c r="FJ13294" s="2180"/>
      <c r="FK13294" s="2180"/>
      <c r="FL13294" s="2180"/>
      <c r="FM13294" s="2180"/>
      <c r="FN13294" s="2180"/>
      <c r="FO13294" s="2180"/>
      <c r="FP13294" s="2180"/>
      <c r="FQ13294" s="2180"/>
      <c r="FR13294" s="2180"/>
      <c r="FS13294" s="2180"/>
      <c r="FT13294" s="2180"/>
      <c r="FU13294" s="2180"/>
      <c r="FV13294" s="2180"/>
      <c r="FW13294" s="2180"/>
      <c r="FX13294" s="2180"/>
      <c r="FY13294" s="2180"/>
      <c r="FZ13294" s="2180"/>
      <c r="GA13294" s="2180"/>
      <c r="GB13294" s="2180"/>
      <c r="GC13294" s="2180"/>
      <c r="GD13294" s="2180"/>
      <c r="GE13294" s="2180"/>
      <c r="GF13294" s="2180"/>
      <c r="GG13294" s="2180"/>
      <c r="GH13294" s="2180"/>
      <c r="GI13294" s="2180"/>
      <c r="GJ13294" s="2180"/>
      <c r="GK13294" s="2180"/>
      <c r="GL13294" s="2180"/>
      <c r="GM13294" s="2180"/>
      <c r="GN13294" s="2180"/>
      <c r="GO13294" s="2180"/>
      <c r="GP13294" s="2180"/>
      <c r="GQ13294" s="2180"/>
      <c r="GR13294" s="2180"/>
      <c r="GS13294" s="2180"/>
      <c r="GT13294" s="2180"/>
      <c r="GU13294" s="2180"/>
      <c r="GV13294" s="2180"/>
      <c r="GW13294" s="2180"/>
      <c r="GX13294" s="2180"/>
      <c r="GY13294" s="2180"/>
      <c r="GZ13294" s="2180"/>
      <c r="HA13294" s="2180"/>
      <c r="HB13294" s="2180"/>
      <c r="HC13294" s="2180"/>
      <c r="HD13294" s="2180"/>
      <c r="HE13294" s="2180"/>
      <c r="HF13294" s="2180"/>
      <c r="HG13294" s="2180"/>
      <c r="HH13294" s="2180"/>
      <c r="HI13294" s="2180"/>
      <c r="HJ13294" s="2180"/>
      <c r="HK13294" s="2180"/>
      <c r="HL13294" s="2180"/>
      <c r="HM13294" s="2180"/>
      <c r="HN13294" s="2180"/>
      <c r="HO13294" s="2180"/>
      <c r="HP13294" s="2180"/>
      <c r="HQ13294" s="2180"/>
      <c r="HR13294" s="2180"/>
      <c r="HS13294" s="2180"/>
      <c r="HT13294" s="2180"/>
      <c r="HU13294" s="2180"/>
      <c r="HV13294" s="2180"/>
      <c r="HW13294" s="2180"/>
      <c r="HX13294" s="2180"/>
      <c r="HY13294" s="2180"/>
      <c r="HZ13294" s="2180"/>
      <c r="IA13294" s="2180"/>
      <c r="IB13294" s="2180"/>
      <c r="IC13294" s="2180"/>
      <c r="ID13294" s="2180"/>
      <c r="IE13294" s="2180"/>
      <c r="IF13294" s="2180"/>
      <c r="IG13294" s="2180"/>
      <c r="IH13294" s="2180"/>
      <c r="II13294" s="2180"/>
      <c r="IJ13294" s="2180"/>
      <c r="IK13294" s="2180"/>
      <c r="IL13294" s="2180"/>
      <c r="IM13294" s="2180"/>
      <c r="IN13294" s="2180"/>
      <c r="IO13294" s="2180"/>
      <c r="IP13294" s="2180"/>
      <c r="IQ13294" s="2180"/>
      <c r="IR13294" s="2180"/>
      <c r="IS13294" s="2180"/>
      <c r="IT13294" s="2180"/>
      <c r="IU13294" s="2180"/>
      <c r="IV13294" s="2180"/>
    </row>
    <row r="13295" spans="1:256" hidden="1">
      <c r="A13295" s="2149"/>
      <c r="B13295" s="2149"/>
      <c r="C13295" s="2143"/>
      <c r="D13295" s="2149"/>
      <c r="E13295" s="2173"/>
      <c r="F13295" s="2241"/>
      <c r="G13295" s="17"/>
      <c r="H13295" s="17"/>
      <c r="I13295" s="2241"/>
      <c r="J13295" s="2305"/>
      <c r="K13295" s="2305"/>
      <c r="L13295" s="2305"/>
      <c r="M13295" s="2175">
        <v>0</v>
      </c>
      <c r="N13295" s="2237"/>
      <c r="O13295" s="1801"/>
      <c r="P13295" s="2137"/>
      <c r="Q13295" s="2287"/>
      <c r="R13295" s="2288"/>
      <c r="S13295" s="2120">
        <f>R13295*E13288</f>
        <v>0</v>
      </c>
      <c r="T13295" s="2419"/>
      <c r="U13295" s="2180"/>
      <c r="V13295" s="2180"/>
      <c r="W13295" s="2180"/>
      <c r="X13295" s="2180"/>
      <c r="Y13295" s="2180"/>
      <c r="Z13295" s="2180"/>
      <c r="AA13295" s="2180"/>
      <c r="AB13295" s="2180"/>
      <c r="AC13295" s="2180"/>
      <c r="AD13295" s="2180"/>
      <c r="AE13295" s="2180"/>
      <c r="AF13295" s="2180"/>
      <c r="AG13295" s="2180"/>
      <c r="AH13295" s="2180"/>
      <c r="AI13295" s="2180"/>
      <c r="AJ13295" s="2180"/>
      <c r="AK13295" s="2180"/>
      <c r="AL13295" s="2180"/>
      <c r="AM13295" s="2180"/>
      <c r="AN13295" s="2180"/>
      <c r="AO13295" s="2180"/>
      <c r="AP13295" s="2180"/>
      <c r="AQ13295" s="2180"/>
      <c r="AR13295" s="2180"/>
      <c r="AS13295" s="2180"/>
      <c r="AT13295" s="2180"/>
      <c r="AU13295" s="2180"/>
      <c r="AV13295" s="2180"/>
      <c r="AW13295" s="2180"/>
      <c r="AX13295" s="2180"/>
      <c r="AY13295" s="2180"/>
      <c r="AZ13295" s="2180"/>
      <c r="BA13295" s="2180"/>
      <c r="BB13295" s="2180"/>
      <c r="BC13295" s="2180"/>
      <c r="BD13295" s="2180"/>
      <c r="BE13295" s="2180"/>
      <c r="BF13295" s="2180"/>
      <c r="BG13295" s="2180"/>
      <c r="BH13295" s="2180"/>
      <c r="BI13295" s="2180"/>
      <c r="BJ13295" s="2180"/>
      <c r="BK13295" s="2180"/>
      <c r="BL13295" s="2180"/>
      <c r="BM13295" s="2180"/>
      <c r="BN13295" s="2180"/>
      <c r="BO13295" s="2180"/>
      <c r="BP13295" s="2180"/>
      <c r="BQ13295" s="2180"/>
      <c r="BR13295" s="2180"/>
      <c r="BS13295" s="2180"/>
      <c r="BT13295" s="2180"/>
      <c r="BU13295" s="2180"/>
      <c r="BV13295" s="2180"/>
      <c r="BW13295" s="2180"/>
      <c r="BX13295" s="2180"/>
      <c r="BY13295" s="2180"/>
      <c r="BZ13295" s="2180"/>
      <c r="CA13295" s="2180"/>
      <c r="CB13295" s="2180"/>
      <c r="CC13295" s="2180"/>
      <c r="CD13295" s="2180"/>
      <c r="CE13295" s="2180"/>
      <c r="CF13295" s="2180"/>
      <c r="CG13295" s="2180"/>
      <c r="CH13295" s="2180"/>
      <c r="CI13295" s="2180"/>
      <c r="CJ13295" s="2180"/>
      <c r="CK13295" s="2180"/>
      <c r="CL13295" s="2180"/>
      <c r="CM13295" s="2180"/>
      <c r="CN13295" s="2180"/>
      <c r="CO13295" s="2180"/>
      <c r="CP13295" s="2180"/>
      <c r="CQ13295" s="2180"/>
      <c r="CR13295" s="2180"/>
      <c r="CS13295" s="2180"/>
      <c r="CT13295" s="2180"/>
      <c r="CU13295" s="2180"/>
      <c r="CV13295" s="2180"/>
      <c r="CW13295" s="2180"/>
      <c r="CX13295" s="2180"/>
      <c r="CY13295" s="2180"/>
      <c r="CZ13295" s="2180"/>
      <c r="DA13295" s="2180"/>
      <c r="DB13295" s="2180"/>
      <c r="DC13295" s="2180"/>
      <c r="DD13295" s="2180"/>
      <c r="DE13295" s="2180"/>
      <c r="DF13295" s="2180"/>
      <c r="DG13295" s="2180"/>
      <c r="DH13295" s="2180"/>
      <c r="DI13295" s="2180"/>
      <c r="DJ13295" s="2180"/>
      <c r="DK13295" s="2180"/>
      <c r="DL13295" s="2180"/>
      <c r="DM13295" s="2180"/>
      <c r="DN13295" s="2180"/>
      <c r="DO13295" s="2180"/>
      <c r="DP13295" s="2180"/>
      <c r="DQ13295" s="2180"/>
      <c r="DR13295" s="2180"/>
      <c r="DS13295" s="2180"/>
      <c r="DT13295" s="2180"/>
      <c r="DU13295" s="2180"/>
      <c r="DV13295" s="2180"/>
      <c r="DW13295" s="2180"/>
      <c r="DX13295" s="2180"/>
      <c r="DY13295" s="2180"/>
      <c r="DZ13295" s="2180"/>
      <c r="EA13295" s="2180"/>
      <c r="EB13295" s="2180"/>
      <c r="EC13295" s="2180"/>
      <c r="ED13295" s="2180"/>
      <c r="EE13295" s="2180"/>
      <c r="EF13295" s="2180"/>
      <c r="EG13295" s="2180"/>
      <c r="EH13295" s="2180"/>
      <c r="EI13295" s="2180"/>
      <c r="EJ13295" s="2180"/>
      <c r="EK13295" s="2180"/>
      <c r="EL13295" s="2180"/>
      <c r="EM13295" s="2180"/>
      <c r="EN13295" s="2180"/>
      <c r="EO13295" s="2180"/>
      <c r="EP13295" s="2180"/>
      <c r="EQ13295" s="2180"/>
      <c r="ER13295" s="2180"/>
      <c r="ES13295" s="2180"/>
      <c r="ET13295" s="2180"/>
      <c r="EU13295" s="2180"/>
      <c r="EV13295" s="2180"/>
      <c r="EW13295" s="2180"/>
      <c r="EX13295" s="2180"/>
      <c r="EY13295" s="2180"/>
      <c r="EZ13295" s="2180"/>
      <c r="FA13295" s="2180"/>
      <c r="FB13295" s="2180"/>
      <c r="FC13295" s="2180"/>
      <c r="FD13295" s="2180"/>
      <c r="FE13295" s="2180"/>
      <c r="FF13295" s="2180"/>
      <c r="FG13295" s="2180"/>
      <c r="FH13295" s="2180"/>
      <c r="FI13295" s="2180"/>
      <c r="FJ13295" s="2180"/>
      <c r="FK13295" s="2180"/>
      <c r="FL13295" s="2180"/>
      <c r="FM13295" s="2180"/>
      <c r="FN13295" s="2180"/>
      <c r="FO13295" s="2180"/>
      <c r="FP13295" s="2180"/>
      <c r="FQ13295" s="2180"/>
      <c r="FR13295" s="2180"/>
      <c r="FS13295" s="2180"/>
      <c r="FT13295" s="2180"/>
      <c r="FU13295" s="2180"/>
      <c r="FV13295" s="2180"/>
      <c r="FW13295" s="2180"/>
      <c r="FX13295" s="2180"/>
      <c r="FY13295" s="2180"/>
      <c r="FZ13295" s="2180"/>
      <c r="GA13295" s="2180"/>
      <c r="GB13295" s="2180"/>
      <c r="GC13295" s="2180"/>
      <c r="GD13295" s="2180"/>
      <c r="GE13295" s="2180"/>
      <c r="GF13295" s="2180"/>
      <c r="GG13295" s="2180"/>
      <c r="GH13295" s="2180"/>
      <c r="GI13295" s="2180"/>
      <c r="GJ13295" s="2180"/>
      <c r="GK13295" s="2180"/>
      <c r="GL13295" s="2180"/>
      <c r="GM13295" s="2180"/>
      <c r="GN13295" s="2180"/>
      <c r="GO13295" s="2180"/>
      <c r="GP13295" s="2180"/>
      <c r="GQ13295" s="2180"/>
      <c r="GR13295" s="2180"/>
      <c r="GS13295" s="2180"/>
      <c r="GT13295" s="2180"/>
      <c r="GU13295" s="2180"/>
      <c r="GV13295" s="2180"/>
      <c r="GW13295" s="2180"/>
      <c r="GX13295" s="2180"/>
      <c r="GY13295" s="2180"/>
      <c r="GZ13295" s="2180"/>
      <c r="HA13295" s="2180"/>
      <c r="HB13295" s="2180"/>
      <c r="HC13295" s="2180"/>
      <c r="HD13295" s="2180"/>
      <c r="HE13295" s="2180"/>
      <c r="HF13295" s="2180"/>
      <c r="HG13295" s="2180"/>
      <c r="HH13295" s="2180"/>
      <c r="HI13295" s="2180"/>
      <c r="HJ13295" s="2180"/>
      <c r="HK13295" s="2180"/>
      <c r="HL13295" s="2180"/>
      <c r="HM13295" s="2180"/>
      <c r="HN13295" s="2180"/>
      <c r="HO13295" s="2180"/>
      <c r="HP13295" s="2180"/>
      <c r="HQ13295" s="2180"/>
      <c r="HR13295" s="2180"/>
      <c r="HS13295" s="2180"/>
      <c r="HT13295" s="2180"/>
      <c r="HU13295" s="2180"/>
      <c r="HV13295" s="2180"/>
      <c r="HW13295" s="2180"/>
      <c r="HX13295" s="2180"/>
      <c r="HY13295" s="2180"/>
      <c r="HZ13295" s="2180"/>
      <c r="IA13295" s="2180"/>
      <c r="IB13295" s="2180"/>
      <c r="IC13295" s="2180"/>
      <c r="ID13295" s="2180"/>
      <c r="IE13295" s="2180"/>
      <c r="IF13295" s="2180"/>
      <c r="IG13295" s="2180"/>
      <c r="IH13295" s="2180"/>
      <c r="II13295" s="2180"/>
      <c r="IJ13295" s="2180"/>
      <c r="IK13295" s="2180"/>
      <c r="IL13295" s="2180"/>
      <c r="IM13295" s="2180"/>
      <c r="IN13295" s="2180"/>
      <c r="IO13295" s="2180"/>
      <c r="IP13295" s="2180"/>
      <c r="IQ13295" s="2180"/>
      <c r="IR13295" s="2180"/>
      <c r="IS13295" s="2180"/>
      <c r="IT13295" s="2180"/>
      <c r="IU13295" s="2180"/>
      <c r="IV13295" s="2180"/>
    </row>
    <row r="13296" spans="1:256" hidden="1">
      <c r="A13296" s="2149"/>
      <c r="B13296" s="2149"/>
      <c r="C13296" s="2143"/>
      <c r="D13296" s="2149"/>
      <c r="E13296" s="2173"/>
      <c r="F13296" s="2241"/>
      <c r="G13296" s="17"/>
      <c r="H13296" s="17"/>
      <c r="I13296" s="2241"/>
      <c r="J13296" s="2305"/>
      <c r="K13296" s="2305"/>
      <c r="L13296" s="2305"/>
      <c r="M13296" s="2175">
        <v>0</v>
      </c>
      <c r="N13296" s="2237"/>
      <c r="O13296" s="2312"/>
      <c r="P13296" s="2290"/>
      <c r="Q13296" s="2291"/>
      <c r="R13296" s="2292"/>
      <c r="S13296" s="2120">
        <f>R13296*E13288</f>
        <v>0</v>
      </c>
      <c r="T13296" s="2398"/>
      <c r="U13296" s="2272"/>
      <c r="V13296" s="2272"/>
      <c r="W13296" s="2272"/>
      <c r="X13296" s="2272"/>
      <c r="Y13296" s="2272"/>
      <c r="Z13296" s="2272"/>
      <c r="AA13296" s="2272"/>
      <c r="AB13296" s="2272"/>
      <c r="AC13296" s="2272"/>
      <c r="AD13296" s="2272"/>
      <c r="AE13296" s="2272"/>
      <c r="AF13296" s="2272"/>
      <c r="AG13296" s="2272"/>
      <c r="AH13296" s="2272"/>
      <c r="AI13296" s="2272"/>
      <c r="AJ13296" s="2272"/>
      <c r="AK13296" s="2272"/>
      <c r="AL13296" s="2272"/>
      <c r="AM13296" s="2272"/>
      <c r="AN13296" s="2272"/>
      <c r="AO13296" s="2272"/>
      <c r="AP13296" s="2272"/>
      <c r="AQ13296" s="2272"/>
      <c r="AR13296" s="2272"/>
      <c r="AS13296" s="2272"/>
      <c r="AT13296" s="2272"/>
      <c r="AU13296" s="2272"/>
      <c r="AV13296" s="2272"/>
      <c r="AW13296" s="2272"/>
      <c r="AX13296" s="2272"/>
      <c r="AY13296" s="2272"/>
      <c r="AZ13296" s="2272"/>
      <c r="BA13296" s="2272"/>
      <c r="BB13296" s="2272"/>
      <c r="BC13296" s="2272"/>
      <c r="BD13296" s="2272"/>
      <c r="BE13296" s="2272"/>
      <c r="BF13296" s="2272"/>
      <c r="BG13296" s="2272"/>
      <c r="BH13296" s="2272"/>
      <c r="BI13296" s="2272"/>
      <c r="BJ13296" s="2272"/>
      <c r="BK13296" s="2272"/>
      <c r="BL13296" s="2272"/>
      <c r="BM13296" s="2272"/>
      <c r="BN13296" s="2272"/>
      <c r="BO13296" s="2272"/>
      <c r="BP13296" s="2272"/>
      <c r="BQ13296" s="2272"/>
      <c r="BR13296" s="2272"/>
      <c r="BS13296" s="2272"/>
      <c r="BT13296" s="2272"/>
      <c r="BU13296" s="2272"/>
      <c r="BV13296" s="2272"/>
      <c r="BW13296" s="2272"/>
      <c r="BX13296" s="2272"/>
      <c r="BY13296" s="2272"/>
      <c r="BZ13296" s="2272"/>
      <c r="CA13296" s="2272"/>
      <c r="CB13296" s="2272"/>
      <c r="CC13296" s="2272"/>
      <c r="CD13296" s="2272"/>
      <c r="CE13296" s="2272"/>
      <c r="CF13296" s="2272"/>
      <c r="CG13296" s="2272"/>
      <c r="CH13296" s="2272"/>
      <c r="CI13296" s="2272"/>
      <c r="CJ13296" s="2272"/>
      <c r="CK13296" s="2272"/>
      <c r="CL13296" s="2272"/>
      <c r="CM13296" s="2272"/>
      <c r="CN13296" s="2272"/>
      <c r="CO13296" s="2272"/>
      <c r="CP13296" s="2272"/>
      <c r="CQ13296" s="2272"/>
      <c r="CR13296" s="2272"/>
      <c r="CS13296" s="2272"/>
      <c r="CT13296" s="2272"/>
      <c r="CU13296" s="2272"/>
      <c r="CV13296" s="2272"/>
      <c r="CW13296" s="2272"/>
      <c r="CX13296" s="2272"/>
      <c r="CY13296" s="2272"/>
      <c r="CZ13296" s="2272"/>
      <c r="DA13296" s="2272"/>
      <c r="DB13296" s="2272"/>
      <c r="DC13296" s="2272"/>
      <c r="DD13296" s="2272"/>
      <c r="DE13296" s="2272"/>
      <c r="DF13296" s="2272"/>
      <c r="DG13296" s="2272"/>
      <c r="DH13296" s="2272"/>
      <c r="DI13296" s="2272"/>
      <c r="DJ13296" s="2272"/>
      <c r="DK13296" s="2272"/>
      <c r="DL13296" s="2272"/>
      <c r="DM13296" s="2272"/>
      <c r="DN13296" s="2272"/>
      <c r="DO13296" s="2272"/>
      <c r="DP13296" s="2272"/>
      <c r="DQ13296" s="2272"/>
      <c r="DR13296" s="2272"/>
      <c r="DS13296" s="2272"/>
      <c r="DT13296" s="2272"/>
      <c r="DU13296" s="2272"/>
      <c r="DV13296" s="2272"/>
      <c r="DW13296" s="2272"/>
      <c r="DX13296" s="2272"/>
      <c r="DY13296" s="2272"/>
      <c r="DZ13296" s="2272"/>
      <c r="EA13296" s="2272"/>
      <c r="EB13296" s="2272"/>
      <c r="EC13296" s="2272"/>
      <c r="ED13296" s="2272"/>
      <c r="EE13296" s="2272"/>
      <c r="EF13296" s="2272"/>
      <c r="EG13296" s="2272"/>
      <c r="EH13296" s="2272"/>
      <c r="EI13296" s="2272"/>
      <c r="EJ13296" s="2272"/>
      <c r="EK13296" s="2272"/>
      <c r="EL13296" s="2272"/>
      <c r="EM13296" s="2272"/>
      <c r="EN13296" s="2272"/>
      <c r="EO13296" s="2272"/>
      <c r="EP13296" s="2272"/>
      <c r="EQ13296" s="2272"/>
      <c r="ER13296" s="2272"/>
      <c r="ES13296" s="2272"/>
      <c r="ET13296" s="2272"/>
      <c r="EU13296" s="2272"/>
      <c r="EV13296" s="2272"/>
      <c r="EW13296" s="2272"/>
      <c r="EX13296" s="2272"/>
      <c r="EY13296" s="2272"/>
      <c r="EZ13296" s="2272"/>
      <c r="FA13296" s="2272"/>
      <c r="FB13296" s="2272"/>
      <c r="FC13296" s="2272"/>
      <c r="FD13296" s="2272"/>
      <c r="FE13296" s="2272"/>
      <c r="FF13296" s="2272"/>
      <c r="FG13296" s="2272"/>
      <c r="FH13296" s="2272"/>
      <c r="FI13296" s="2272"/>
      <c r="FJ13296" s="2272"/>
      <c r="FK13296" s="2272"/>
      <c r="FL13296" s="2272"/>
      <c r="FM13296" s="2272"/>
      <c r="FN13296" s="2272"/>
      <c r="FO13296" s="2272"/>
      <c r="FP13296" s="2272"/>
      <c r="FQ13296" s="2272"/>
      <c r="FR13296" s="2272"/>
      <c r="FS13296" s="2272"/>
      <c r="FT13296" s="2272"/>
      <c r="FU13296" s="2272"/>
      <c r="FV13296" s="2272"/>
      <c r="FW13296" s="2272"/>
      <c r="FX13296" s="2272"/>
      <c r="FY13296" s="2272"/>
      <c r="FZ13296" s="2272"/>
      <c r="GA13296" s="2272"/>
      <c r="GB13296" s="2272"/>
      <c r="GC13296" s="2272"/>
      <c r="GD13296" s="2272"/>
      <c r="GE13296" s="2272"/>
      <c r="GF13296" s="2272"/>
      <c r="GG13296" s="2272"/>
      <c r="GH13296" s="2272"/>
      <c r="GI13296" s="2272"/>
      <c r="GJ13296" s="2272"/>
      <c r="GK13296" s="2272"/>
      <c r="GL13296" s="2272"/>
      <c r="GM13296" s="2272"/>
      <c r="GN13296" s="2272"/>
      <c r="GO13296" s="2272"/>
      <c r="GP13296" s="2272"/>
      <c r="GQ13296" s="2272"/>
      <c r="GR13296" s="2272"/>
      <c r="GS13296" s="2272"/>
      <c r="GT13296" s="2272"/>
      <c r="GU13296" s="2272"/>
      <c r="GV13296" s="2272"/>
      <c r="GW13296" s="2272"/>
      <c r="GX13296" s="2272"/>
      <c r="GY13296" s="2272"/>
      <c r="GZ13296" s="2272"/>
      <c r="HA13296" s="2272"/>
      <c r="HB13296" s="2272"/>
      <c r="HC13296" s="2272"/>
      <c r="HD13296" s="2272"/>
      <c r="HE13296" s="2272"/>
      <c r="HF13296" s="2272"/>
      <c r="HG13296" s="2272"/>
      <c r="HH13296" s="2272"/>
      <c r="HI13296" s="2272"/>
      <c r="HJ13296" s="2272"/>
      <c r="HK13296" s="2272"/>
      <c r="HL13296" s="2272"/>
      <c r="HM13296" s="2272"/>
      <c r="HN13296" s="2272"/>
      <c r="HO13296" s="2272"/>
      <c r="HP13296" s="2272"/>
      <c r="HQ13296" s="2272"/>
      <c r="HR13296" s="2272"/>
      <c r="HS13296" s="2272"/>
      <c r="HT13296" s="2272"/>
      <c r="HU13296" s="2272"/>
      <c r="HV13296" s="2272"/>
      <c r="HW13296" s="2272"/>
      <c r="HX13296" s="2272"/>
      <c r="HY13296" s="2272"/>
      <c r="HZ13296" s="2272"/>
      <c r="IA13296" s="2272"/>
      <c r="IB13296" s="2272"/>
      <c r="IC13296" s="2272"/>
      <c r="ID13296" s="2272"/>
      <c r="IE13296" s="2272"/>
      <c r="IF13296" s="2272"/>
      <c r="IG13296" s="2272"/>
      <c r="IH13296" s="2272"/>
      <c r="II13296" s="2272"/>
      <c r="IJ13296" s="2272"/>
      <c r="IK13296" s="2272"/>
      <c r="IL13296" s="2272"/>
      <c r="IM13296" s="2272"/>
      <c r="IN13296" s="2272"/>
      <c r="IO13296" s="2272"/>
      <c r="IP13296" s="2272"/>
      <c r="IQ13296" s="2272"/>
      <c r="IR13296" s="2272"/>
      <c r="IS13296" s="2272"/>
      <c r="IT13296" s="2272"/>
      <c r="IU13296" s="2272"/>
      <c r="IV13296" s="2272"/>
    </row>
    <row r="13297" spans="1:256" ht="21.75" customHeight="1">
      <c r="A13297" s="2149">
        <f>A13288+1</f>
        <v>13</v>
      </c>
      <c r="B13297" s="2242" t="str">
        <f>IF(B13305&lt;&gt;0,"27-173    27-174  ·="&amp;B13305+0,"27-173  ")</f>
        <v xml:space="preserve">27-173  </v>
      </c>
      <c r="C13297" s="2145" t="s">
        <v>1631</v>
      </c>
      <c r="D13297" s="2149" t="s">
        <v>1834</v>
      </c>
      <c r="E13297" s="2173">
        <v>236.72</v>
      </c>
      <c r="F13297" s="2241">
        <v>0.25600000000000001</v>
      </c>
      <c r="G13297" s="17">
        <v>60.600320000000004</v>
      </c>
      <c r="H13297" s="2268">
        <v>0.37149578278451767</v>
      </c>
      <c r="I13297" s="2241">
        <v>7.3999999999999996E-2</v>
      </c>
      <c r="J13297" s="17">
        <v>17.51728</v>
      </c>
      <c r="K13297" s="17">
        <v>0.22570147999999998</v>
      </c>
      <c r="L13297" s="17">
        <v>0.81587822740199989</v>
      </c>
      <c r="M13297" s="2175">
        <v>1.8281340914329498</v>
      </c>
      <c r="N13297" s="2485">
        <v>432.75590212400789</v>
      </c>
      <c r="O13297" s="2200">
        <f>E13297*L13297</f>
        <v>193.13469399060142</v>
      </c>
      <c r="P13297" s="2116" t="s">
        <v>650</v>
      </c>
      <c r="Q13297" s="2117" t="s">
        <v>2093</v>
      </c>
      <c r="R13297" s="2133">
        <f>IF(B13305&lt;&gt;0,0.174+0.0135*B13305,0.174)</f>
        <v>0.17399999999999999</v>
      </c>
      <c r="S13297" s="2118">
        <f>R13297*E13297</f>
        <v>41.189279999999997</v>
      </c>
      <c r="T13297" s="2387">
        <v>4</v>
      </c>
      <c r="U13297" s="2180"/>
      <c r="V13297" s="2180"/>
      <c r="W13297" s="2180"/>
      <c r="X13297" s="2180"/>
      <c r="Y13297" s="2180"/>
      <c r="Z13297" s="2180"/>
      <c r="AA13297" s="2180"/>
      <c r="AB13297" s="2180"/>
      <c r="AC13297" s="2180"/>
      <c r="AD13297" s="2180"/>
      <c r="AE13297" s="2180"/>
      <c r="AF13297" s="2180"/>
      <c r="AG13297" s="2180"/>
      <c r="AH13297" s="2180"/>
      <c r="AI13297" s="2180"/>
      <c r="AJ13297" s="2180"/>
      <c r="AK13297" s="2180"/>
      <c r="AL13297" s="2180"/>
      <c r="AM13297" s="2180"/>
      <c r="AN13297" s="2180"/>
      <c r="AO13297" s="2180"/>
      <c r="AP13297" s="2180"/>
      <c r="AQ13297" s="2180"/>
      <c r="AR13297" s="2180"/>
      <c r="AS13297" s="2180"/>
      <c r="AT13297" s="2180"/>
      <c r="AU13297" s="2180"/>
      <c r="AV13297" s="2180"/>
      <c r="AW13297" s="2180"/>
      <c r="AX13297" s="2180"/>
      <c r="AY13297" s="2180"/>
      <c r="AZ13297" s="2180"/>
      <c r="BA13297" s="2180"/>
      <c r="BB13297" s="2180"/>
      <c r="BC13297" s="2180"/>
      <c r="BD13297" s="2180"/>
      <c r="BE13297" s="2180"/>
      <c r="BF13297" s="2180"/>
      <c r="BG13297" s="2180"/>
      <c r="BH13297" s="2180"/>
      <c r="BI13297" s="2180"/>
      <c r="BJ13297" s="2180"/>
      <c r="BK13297" s="2180"/>
      <c r="BL13297" s="2180"/>
      <c r="BM13297" s="2180"/>
      <c r="BN13297" s="2180"/>
      <c r="BO13297" s="2180"/>
      <c r="BP13297" s="2180"/>
      <c r="BQ13297" s="2180"/>
      <c r="BR13297" s="2180"/>
      <c r="BS13297" s="2180"/>
      <c r="BT13297" s="2180"/>
      <c r="BU13297" s="2180"/>
      <c r="BV13297" s="2180"/>
      <c r="BW13297" s="2180"/>
      <c r="BX13297" s="2180"/>
      <c r="BY13297" s="2180"/>
      <c r="BZ13297" s="2180"/>
      <c r="CA13297" s="2180"/>
      <c r="CB13297" s="2180"/>
      <c r="CC13297" s="2180"/>
      <c r="CD13297" s="2180"/>
      <c r="CE13297" s="2180"/>
      <c r="CF13297" s="2180"/>
      <c r="CG13297" s="2180"/>
      <c r="CH13297" s="2180"/>
      <c r="CI13297" s="2180"/>
      <c r="CJ13297" s="2180"/>
      <c r="CK13297" s="2180"/>
      <c r="CL13297" s="2180"/>
      <c r="CM13297" s="2180"/>
      <c r="CN13297" s="2180"/>
      <c r="CO13297" s="2180"/>
      <c r="CP13297" s="2180"/>
      <c r="CQ13297" s="2180"/>
      <c r="CR13297" s="2180"/>
      <c r="CS13297" s="2180"/>
      <c r="CT13297" s="2180"/>
      <c r="CU13297" s="2180"/>
      <c r="CV13297" s="2180"/>
      <c r="CW13297" s="2180"/>
      <c r="CX13297" s="2180"/>
      <c r="CY13297" s="2180"/>
      <c r="CZ13297" s="2180"/>
      <c r="DA13297" s="2180"/>
      <c r="DB13297" s="2180"/>
      <c r="DC13297" s="2180"/>
      <c r="DD13297" s="2180"/>
      <c r="DE13297" s="2180"/>
      <c r="DF13297" s="2180"/>
      <c r="DG13297" s="2180"/>
      <c r="DH13297" s="2180"/>
      <c r="DI13297" s="2180"/>
      <c r="DJ13297" s="2180"/>
      <c r="DK13297" s="2180"/>
      <c r="DL13297" s="2180"/>
      <c r="DM13297" s="2180"/>
      <c r="DN13297" s="2180"/>
      <c r="DO13297" s="2180"/>
      <c r="DP13297" s="2180"/>
      <c r="DQ13297" s="2180"/>
      <c r="DR13297" s="2180"/>
      <c r="DS13297" s="2180"/>
      <c r="DT13297" s="2180"/>
      <c r="DU13297" s="2180"/>
      <c r="DV13297" s="2180"/>
      <c r="DW13297" s="2180"/>
      <c r="DX13297" s="2180"/>
      <c r="DY13297" s="2180"/>
      <c r="DZ13297" s="2180"/>
      <c r="EA13297" s="2180"/>
      <c r="EB13297" s="2180"/>
      <c r="EC13297" s="2180"/>
      <c r="ED13297" s="2180"/>
      <c r="EE13297" s="2180"/>
      <c r="EF13297" s="2180"/>
      <c r="EG13297" s="2180"/>
      <c r="EH13297" s="2180"/>
      <c r="EI13297" s="2180"/>
      <c r="EJ13297" s="2180"/>
      <c r="EK13297" s="2180"/>
      <c r="EL13297" s="2180"/>
      <c r="EM13297" s="2180"/>
      <c r="EN13297" s="2180"/>
      <c r="EO13297" s="2180"/>
      <c r="EP13297" s="2180"/>
      <c r="EQ13297" s="2180"/>
      <c r="ER13297" s="2180"/>
      <c r="ES13297" s="2180"/>
      <c r="ET13297" s="2180"/>
      <c r="EU13297" s="2180"/>
      <c r="EV13297" s="2180"/>
      <c r="EW13297" s="2180"/>
      <c r="EX13297" s="2180"/>
      <c r="EY13297" s="2180"/>
      <c r="EZ13297" s="2180"/>
      <c r="FA13297" s="2180"/>
      <c r="FB13297" s="2180"/>
      <c r="FC13297" s="2180"/>
      <c r="FD13297" s="2180"/>
      <c r="FE13297" s="2180"/>
      <c r="FF13297" s="2180"/>
      <c r="FG13297" s="2180"/>
      <c r="FH13297" s="2180"/>
      <c r="FI13297" s="2180"/>
      <c r="FJ13297" s="2180"/>
      <c r="FK13297" s="2180"/>
      <c r="FL13297" s="2180"/>
      <c r="FM13297" s="2180"/>
      <c r="FN13297" s="2180"/>
      <c r="FO13297" s="2180"/>
      <c r="FP13297" s="2180"/>
      <c r="FQ13297" s="2180"/>
      <c r="FR13297" s="2180"/>
      <c r="FS13297" s="2180"/>
      <c r="FT13297" s="2180"/>
      <c r="FU13297" s="2180"/>
      <c r="FV13297" s="2180"/>
      <c r="FW13297" s="2180"/>
      <c r="FX13297" s="2180"/>
      <c r="FY13297" s="2180"/>
      <c r="FZ13297" s="2180"/>
      <c r="GA13297" s="2180"/>
      <c r="GB13297" s="2180"/>
      <c r="GC13297" s="2180"/>
      <c r="GD13297" s="2180"/>
      <c r="GE13297" s="2180"/>
      <c r="GF13297" s="2180"/>
      <c r="GG13297" s="2180"/>
      <c r="GH13297" s="2180"/>
      <c r="GI13297" s="2180"/>
      <c r="GJ13297" s="2180"/>
      <c r="GK13297" s="2180"/>
      <c r="GL13297" s="2180"/>
      <c r="GM13297" s="2180"/>
      <c r="GN13297" s="2180"/>
      <c r="GO13297" s="2180"/>
      <c r="GP13297" s="2180"/>
      <c r="GQ13297" s="2180"/>
      <c r="GR13297" s="2180"/>
      <c r="GS13297" s="2180"/>
      <c r="GT13297" s="2180"/>
      <c r="GU13297" s="2180"/>
      <c r="GV13297" s="2180"/>
      <c r="GW13297" s="2180"/>
      <c r="GX13297" s="2180"/>
      <c r="GY13297" s="2180"/>
      <c r="GZ13297" s="2180"/>
      <c r="HA13297" s="2180"/>
      <c r="HB13297" s="2180"/>
      <c r="HC13297" s="2180"/>
      <c r="HD13297" s="2180"/>
      <c r="HE13297" s="2180"/>
      <c r="HF13297" s="2180"/>
      <c r="HG13297" s="2180"/>
      <c r="HH13297" s="2180"/>
      <c r="HI13297" s="2180"/>
      <c r="HJ13297" s="2180"/>
      <c r="HK13297" s="2180"/>
      <c r="HL13297" s="2180"/>
      <c r="HM13297" s="2180"/>
      <c r="HN13297" s="2180"/>
      <c r="HO13297" s="2180"/>
      <c r="HP13297" s="2180"/>
      <c r="HQ13297" s="2180"/>
      <c r="HR13297" s="2180"/>
      <c r="HS13297" s="2180"/>
      <c r="HT13297" s="2180"/>
      <c r="HU13297" s="2180"/>
      <c r="HV13297" s="2180"/>
      <c r="HW13297" s="2180"/>
      <c r="HX13297" s="2180"/>
      <c r="HY13297" s="2180"/>
      <c r="HZ13297" s="2180"/>
      <c r="IA13297" s="2180"/>
      <c r="IB13297" s="2180"/>
      <c r="IC13297" s="2180"/>
      <c r="ID13297" s="2180"/>
      <c r="IE13297" s="2180"/>
      <c r="IF13297" s="2180"/>
      <c r="IG13297" s="2180"/>
      <c r="IH13297" s="2180"/>
      <c r="II13297" s="2180"/>
      <c r="IJ13297" s="2180"/>
      <c r="IK13297" s="2180"/>
      <c r="IL13297" s="2180"/>
      <c r="IM13297" s="2180"/>
      <c r="IN13297" s="2180"/>
      <c r="IO13297" s="2180"/>
      <c r="IP13297" s="2180"/>
      <c r="IQ13297" s="2180"/>
      <c r="IR13297" s="2180"/>
      <c r="IS13297" s="2180"/>
      <c r="IT13297" s="2180"/>
      <c r="IU13297" s="2180"/>
      <c r="IV13297" s="2180"/>
    </row>
    <row r="13298" spans="1:256" hidden="1">
      <c r="A13298" s="2149"/>
      <c r="B13298" s="2242"/>
      <c r="C13298" s="2145"/>
      <c r="D13298" s="2149"/>
      <c r="E13298" s="2173"/>
      <c r="F13298" s="2233"/>
      <c r="G13298" s="17"/>
      <c r="H13298" s="17"/>
      <c r="I13298" s="2233"/>
      <c r="J13298" s="2235"/>
      <c r="K13298" s="2235"/>
      <c r="L13298" s="2235"/>
      <c r="M13298" s="2175">
        <v>0</v>
      </c>
      <c r="N13298" s="2237"/>
      <c r="O13298" s="2119"/>
      <c r="P13298" s="2200" t="s">
        <v>653</v>
      </c>
      <c r="Q13298" s="2200" t="s">
        <v>2093</v>
      </c>
      <c r="R13298" s="2200">
        <v>0.02</v>
      </c>
      <c r="S13298" s="2120">
        <f>R13298*E13297</f>
        <v>4.7343999999999999</v>
      </c>
      <c r="T13298" s="2258">
        <v>0.16700000000000001</v>
      </c>
      <c r="U13298" s="2180"/>
      <c r="V13298" s="2180"/>
      <c r="W13298" s="2180"/>
      <c r="X13298" s="2180"/>
      <c r="Y13298" s="2180"/>
      <c r="Z13298" s="2180"/>
      <c r="AA13298" s="2180"/>
      <c r="AB13298" s="2180"/>
      <c r="AC13298" s="2180"/>
      <c r="AD13298" s="2180"/>
      <c r="AE13298" s="2180"/>
      <c r="AF13298" s="2180"/>
      <c r="AG13298" s="2180"/>
      <c r="AH13298" s="2180"/>
      <c r="AI13298" s="2180"/>
      <c r="AJ13298" s="2180"/>
      <c r="AK13298" s="2180"/>
      <c r="AL13298" s="2180"/>
      <c r="AM13298" s="2180"/>
      <c r="AN13298" s="2180"/>
      <c r="AO13298" s="2180"/>
      <c r="AP13298" s="2180"/>
      <c r="AQ13298" s="2180"/>
      <c r="AR13298" s="2180"/>
      <c r="AS13298" s="2180"/>
      <c r="AT13298" s="2180"/>
      <c r="AU13298" s="2180"/>
      <c r="AV13298" s="2180"/>
      <c r="AW13298" s="2180"/>
      <c r="AX13298" s="2180"/>
      <c r="AY13298" s="2180"/>
      <c r="AZ13298" s="2180"/>
      <c r="BA13298" s="2180"/>
      <c r="BB13298" s="2180"/>
      <c r="BC13298" s="2180"/>
      <c r="BD13298" s="2180"/>
      <c r="BE13298" s="2180"/>
      <c r="BF13298" s="2180"/>
      <c r="BG13298" s="2180"/>
      <c r="BH13298" s="2180"/>
      <c r="BI13298" s="2180"/>
      <c r="BJ13298" s="2180"/>
      <c r="BK13298" s="2180"/>
      <c r="BL13298" s="2180"/>
      <c r="BM13298" s="2180"/>
      <c r="BN13298" s="2180"/>
      <c r="BO13298" s="2180"/>
      <c r="BP13298" s="2180"/>
      <c r="BQ13298" s="2180"/>
      <c r="BR13298" s="2180"/>
      <c r="BS13298" s="2180"/>
      <c r="BT13298" s="2180"/>
      <c r="BU13298" s="2180"/>
      <c r="BV13298" s="2180"/>
      <c r="BW13298" s="2180"/>
      <c r="BX13298" s="2180"/>
      <c r="BY13298" s="2180"/>
      <c r="BZ13298" s="2180"/>
      <c r="CA13298" s="2180"/>
      <c r="CB13298" s="2180"/>
      <c r="CC13298" s="2180"/>
      <c r="CD13298" s="2180"/>
      <c r="CE13298" s="2180"/>
      <c r="CF13298" s="2180"/>
      <c r="CG13298" s="2180"/>
      <c r="CH13298" s="2180"/>
      <c r="CI13298" s="2180"/>
      <c r="CJ13298" s="2180"/>
      <c r="CK13298" s="2180"/>
      <c r="CL13298" s="2180"/>
      <c r="CM13298" s="2180"/>
      <c r="CN13298" s="2180"/>
      <c r="CO13298" s="2180"/>
      <c r="CP13298" s="2180"/>
      <c r="CQ13298" s="2180"/>
      <c r="CR13298" s="2180"/>
      <c r="CS13298" s="2180"/>
      <c r="CT13298" s="2180"/>
      <c r="CU13298" s="2180"/>
      <c r="CV13298" s="2180"/>
      <c r="CW13298" s="2180"/>
      <c r="CX13298" s="2180"/>
      <c r="CY13298" s="2180"/>
      <c r="CZ13298" s="2180"/>
      <c r="DA13298" s="2180"/>
      <c r="DB13298" s="2180"/>
      <c r="DC13298" s="2180"/>
      <c r="DD13298" s="2180"/>
      <c r="DE13298" s="2180"/>
      <c r="DF13298" s="2180"/>
      <c r="DG13298" s="2180"/>
      <c r="DH13298" s="2180"/>
      <c r="DI13298" s="2180"/>
      <c r="DJ13298" s="2180"/>
      <c r="DK13298" s="2180"/>
      <c r="DL13298" s="2180"/>
      <c r="DM13298" s="2180"/>
      <c r="DN13298" s="2180"/>
      <c r="DO13298" s="2180"/>
      <c r="DP13298" s="2180"/>
      <c r="DQ13298" s="2180"/>
      <c r="DR13298" s="2180"/>
      <c r="DS13298" s="2180"/>
      <c r="DT13298" s="2180"/>
      <c r="DU13298" s="2180"/>
      <c r="DV13298" s="2180"/>
      <c r="DW13298" s="2180"/>
      <c r="DX13298" s="2180"/>
      <c r="DY13298" s="2180"/>
      <c r="DZ13298" s="2180"/>
      <c r="EA13298" s="2180"/>
      <c r="EB13298" s="2180"/>
      <c r="EC13298" s="2180"/>
      <c r="ED13298" s="2180"/>
      <c r="EE13298" s="2180"/>
      <c r="EF13298" s="2180"/>
      <c r="EG13298" s="2180"/>
      <c r="EH13298" s="2180"/>
      <c r="EI13298" s="2180"/>
      <c r="EJ13298" s="2180"/>
      <c r="EK13298" s="2180"/>
      <c r="EL13298" s="2180"/>
      <c r="EM13298" s="2180"/>
      <c r="EN13298" s="2180"/>
      <c r="EO13298" s="2180"/>
      <c r="EP13298" s="2180"/>
      <c r="EQ13298" s="2180"/>
      <c r="ER13298" s="2180"/>
      <c r="ES13298" s="2180"/>
      <c r="ET13298" s="2180"/>
      <c r="EU13298" s="2180"/>
      <c r="EV13298" s="2180"/>
      <c r="EW13298" s="2180"/>
      <c r="EX13298" s="2180"/>
      <c r="EY13298" s="2180"/>
      <c r="EZ13298" s="2180"/>
      <c r="FA13298" s="2180"/>
      <c r="FB13298" s="2180"/>
      <c r="FC13298" s="2180"/>
      <c r="FD13298" s="2180"/>
      <c r="FE13298" s="2180"/>
      <c r="FF13298" s="2180"/>
      <c r="FG13298" s="2180"/>
      <c r="FH13298" s="2180"/>
      <c r="FI13298" s="2180"/>
      <c r="FJ13298" s="2180"/>
      <c r="FK13298" s="2180"/>
      <c r="FL13298" s="2180"/>
      <c r="FM13298" s="2180"/>
      <c r="FN13298" s="2180"/>
      <c r="FO13298" s="2180"/>
      <c r="FP13298" s="2180"/>
      <c r="FQ13298" s="2180"/>
      <c r="FR13298" s="2180"/>
      <c r="FS13298" s="2180"/>
      <c r="FT13298" s="2180"/>
      <c r="FU13298" s="2180"/>
      <c r="FV13298" s="2180"/>
      <c r="FW13298" s="2180"/>
      <c r="FX13298" s="2180"/>
      <c r="FY13298" s="2180"/>
      <c r="FZ13298" s="2180"/>
      <c r="GA13298" s="2180"/>
      <c r="GB13298" s="2180"/>
      <c r="GC13298" s="2180"/>
      <c r="GD13298" s="2180"/>
      <c r="GE13298" s="2180"/>
      <c r="GF13298" s="2180"/>
      <c r="GG13298" s="2180"/>
      <c r="GH13298" s="2180"/>
      <c r="GI13298" s="2180"/>
      <c r="GJ13298" s="2180"/>
      <c r="GK13298" s="2180"/>
      <c r="GL13298" s="2180"/>
      <c r="GM13298" s="2180"/>
      <c r="GN13298" s="2180"/>
      <c r="GO13298" s="2180"/>
      <c r="GP13298" s="2180"/>
      <c r="GQ13298" s="2180"/>
      <c r="GR13298" s="2180"/>
      <c r="GS13298" s="2180"/>
      <c r="GT13298" s="2180"/>
      <c r="GU13298" s="2180"/>
      <c r="GV13298" s="2180"/>
      <c r="GW13298" s="2180"/>
      <c r="GX13298" s="2180"/>
      <c r="GY13298" s="2180"/>
      <c r="GZ13298" s="2180"/>
      <c r="HA13298" s="2180"/>
      <c r="HB13298" s="2180"/>
      <c r="HC13298" s="2180"/>
      <c r="HD13298" s="2180"/>
      <c r="HE13298" s="2180"/>
      <c r="HF13298" s="2180"/>
      <c r="HG13298" s="2180"/>
      <c r="HH13298" s="2180"/>
      <c r="HI13298" s="2180"/>
      <c r="HJ13298" s="2180"/>
      <c r="HK13298" s="2180"/>
      <c r="HL13298" s="2180"/>
      <c r="HM13298" s="2180"/>
      <c r="HN13298" s="2180"/>
      <c r="HO13298" s="2180"/>
      <c r="HP13298" s="2180"/>
      <c r="HQ13298" s="2180"/>
      <c r="HR13298" s="2180"/>
      <c r="HS13298" s="2180"/>
      <c r="HT13298" s="2180"/>
      <c r="HU13298" s="2180"/>
      <c r="HV13298" s="2180"/>
      <c r="HW13298" s="2180"/>
      <c r="HX13298" s="2180"/>
      <c r="HY13298" s="2180"/>
      <c r="HZ13298" s="2180"/>
      <c r="IA13298" s="2180"/>
      <c r="IB13298" s="2180"/>
      <c r="IC13298" s="2180"/>
      <c r="ID13298" s="2180"/>
      <c r="IE13298" s="2180"/>
      <c r="IF13298" s="2180"/>
      <c r="IG13298" s="2180"/>
      <c r="IH13298" s="2180"/>
      <c r="II13298" s="2180"/>
      <c r="IJ13298" s="2180"/>
      <c r="IK13298" s="2180"/>
      <c r="IL13298" s="2180"/>
      <c r="IM13298" s="2180"/>
      <c r="IN13298" s="2180"/>
      <c r="IO13298" s="2180"/>
      <c r="IP13298" s="2180"/>
      <c r="IQ13298" s="2180"/>
      <c r="IR13298" s="2180"/>
      <c r="IS13298" s="2180"/>
      <c r="IT13298" s="2180"/>
      <c r="IU13298" s="2180"/>
      <c r="IV13298" s="2180"/>
    </row>
    <row r="13299" spans="1:256" hidden="1">
      <c r="A13299" s="2149"/>
      <c r="B13299" s="2242"/>
      <c r="C13299" s="2145"/>
      <c r="D13299" s="2149"/>
      <c r="E13299" s="2173"/>
      <c r="F13299" s="2233"/>
      <c r="G13299" s="17"/>
      <c r="H13299" s="17"/>
      <c r="I13299" s="2233"/>
      <c r="J13299" s="2235"/>
      <c r="K13299" s="2235"/>
      <c r="L13299" s="2235"/>
      <c r="M13299" s="2175">
        <v>0</v>
      </c>
      <c r="N13299" s="2237"/>
      <c r="O13299" s="2119"/>
      <c r="P13299" s="2120"/>
      <c r="Q13299" s="2125"/>
      <c r="R13299" s="2122"/>
      <c r="S13299" s="2120">
        <f>R13299*E13297</f>
        <v>0</v>
      </c>
      <c r="T13299" s="2258"/>
      <c r="U13299" s="2180"/>
      <c r="V13299" s="2180"/>
      <c r="W13299" s="2180"/>
      <c r="X13299" s="2180"/>
      <c r="Y13299" s="2180"/>
      <c r="Z13299" s="2180"/>
      <c r="AA13299" s="2180"/>
      <c r="AB13299" s="2180"/>
      <c r="AC13299" s="2180"/>
      <c r="AD13299" s="2180"/>
      <c r="AE13299" s="2180"/>
      <c r="AF13299" s="2180"/>
      <c r="AG13299" s="2180"/>
      <c r="AH13299" s="2180"/>
      <c r="AI13299" s="2180"/>
      <c r="AJ13299" s="2180"/>
      <c r="AK13299" s="2180"/>
      <c r="AL13299" s="2180"/>
      <c r="AM13299" s="2180"/>
      <c r="AN13299" s="2180"/>
      <c r="AO13299" s="2180"/>
      <c r="AP13299" s="2180"/>
      <c r="AQ13299" s="2180"/>
      <c r="AR13299" s="2180"/>
      <c r="AS13299" s="2180"/>
      <c r="AT13299" s="2180"/>
      <c r="AU13299" s="2180"/>
      <c r="AV13299" s="2180"/>
      <c r="AW13299" s="2180"/>
      <c r="AX13299" s="2180"/>
      <c r="AY13299" s="2180"/>
      <c r="AZ13299" s="2180"/>
      <c r="BA13299" s="2180"/>
      <c r="BB13299" s="2180"/>
      <c r="BC13299" s="2180"/>
      <c r="BD13299" s="2180"/>
      <c r="BE13299" s="2180"/>
      <c r="BF13299" s="2180"/>
      <c r="BG13299" s="2180"/>
      <c r="BH13299" s="2180"/>
      <c r="BI13299" s="2180"/>
      <c r="BJ13299" s="2180"/>
      <c r="BK13299" s="2180"/>
      <c r="BL13299" s="2180"/>
      <c r="BM13299" s="2180"/>
      <c r="BN13299" s="2180"/>
      <c r="BO13299" s="2180"/>
      <c r="BP13299" s="2180"/>
      <c r="BQ13299" s="2180"/>
      <c r="BR13299" s="2180"/>
      <c r="BS13299" s="2180"/>
      <c r="BT13299" s="2180"/>
      <c r="BU13299" s="2180"/>
      <c r="BV13299" s="2180"/>
      <c r="BW13299" s="2180"/>
      <c r="BX13299" s="2180"/>
      <c r="BY13299" s="2180"/>
      <c r="BZ13299" s="2180"/>
      <c r="CA13299" s="2180"/>
      <c r="CB13299" s="2180"/>
      <c r="CC13299" s="2180"/>
      <c r="CD13299" s="2180"/>
      <c r="CE13299" s="2180"/>
      <c r="CF13299" s="2180"/>
      <c r="CG13299" s="2180"/>
      <c r="CH13299" s="2180"/>
      <c r="CI13299" s="2180"/>
      <c r="CJ13299" s="2180"/>
      <c r="CK13299" s="2180"/>
      <c r="CL13299" s="2180"/>
      <c r="CM13299" s="2180"/>
      <c r="CN13299" s="2180"/>
      <c r="CO13299" s="2180"/>
      <c r="CP13299" s="2180"/>
      <c r="CQ13299" s="2180"/>
      <c r="CR13299" s="2180"/>
      <c r="CS13299" s="2180"/>
      <c r="CT13299" s="2180"/>
      <c r="CU13299" s="2180"/>
      <c r="CV13299" s="2180"/>
      <c r="CW13299" s="2180"/>
      <c r="CX13299" s="2180"/>
      <c r="CY13299" s="2180"/>
      <c r="CZ13299" s="2180"/>
      <c r="DA13299" s="2180"/>
      <c r="DB13299" s="2180"/>
      <c r="DC13299" s="2180"/>
      <c r="DD13299" s="2180"/>
      <c r="DE13299" s="2180"/>
      <c r="DF13299" s="2180"/>
      <c r="DG13299" s="2180"/>
      <c r="DH13299" s="2180"/>
      <c r="DI13299" s="2180"/>
      <c r="DJ13299" s="2180"/>
      <c r="DK13299" s="2180"/>
      <c r="DL13299" s="2180"/>
      <c r="DM13299" s="2180"/>
      <c r="DN13299" s="2180"/>
      <c r="DO13299" s="2180"/>
      <c r="DP13299" s="2180"/>
      <c r="DQ13299" s="2180"/>
      <c r="DR13299" s="2180"/>
      <c r="DS13299" s="2180"/>
      <c r="DT13299" s="2180"/>
      <c r="DU13299" s="2180"/>
      <c r="DV13299" s="2180"/>
      <c r="DW13299" s="2180"/>
      <c r="DX13299" s="2180"/>
      <c r="DY13299" s="2180"/>
      <c r="DZ13299" s="2180"/>
      <c r="EA13299" s="2180"/>
      <c r="EB13299" s="2180"/>
      <c r="EC13299" s="2180"/>
      <c r="ED13299" s="2180"/>
      <c r="EE13299" s="2180"/>
      <c r="EF13299" s="2180"/>
      <c r="EG13299" s="2180"/>
      <c r="EH13299" s="2180"/>
      <c r="EI13299" s="2180"/>
      <c r="EJ13299" s="2180"/>
      <c r="EK13299" s="2180"/>
      <c r="EL13299" s="2180"/>
      <c r="EM13299" s="2180"/>
      <c r="EN13299" s="2180"/>
      <c r="EO13299" s="2180"/>
      <c r="EP13299" s="2180"/>
      <c r="EQ13299" s="2180"/>
      <c r="ER13299" s="2180"/>
      <c r="ES13299" s="2180"/>
      <c r="ET13299" s="2180"/>
      <c r="EU13299" s="2180"/>
      <c r="EV13299" s="2180"/>
      <c r="EW13299" s="2180"/>
      <c r="EX13299" s="2180"/>
      <c r="EY13299" s="2180"/>
      <c r="EZ13299" s="2180"/>
      <c r="FA13299" s="2180"/>
      <c r="FB13299" s="2180"/>
      <c r="FC13299" s="2180"/>
      <c r="FD13299" s="2180"/>
      <c r="FE13299" s="2180"/>
      <c r="FF13299" s="2180"/>
      <c r="FG13299" s="2180"/>
      <c r="FH13299" s="2180"/>
      <c r="FI13299" s="2180"/>
      <c r="FJ13299" s="2180"/>
      <c r="FK13299" s="2180"/>
      <c r="FL13299" s="2180"/>
      <c r="FM13299" s="2180"/>
      <c r="FN13299" s="2180"/>
      <c r="FO13299" s="2180"/>
      <c r="FP13299" s="2180"/>
      <c r="FQ13299" s="2180"/>
      <c r="FR13299" s="2180"/>
      <c r="FS13299" s="2180"/>
      <c r="FT13299" s="2180"/>
      <c r="FU13299" s="2180"/>
      <c r="FV13299" s="2180"/>
      <c r="FW13299" s="2180"/>
      <c r="FX13299" s="2180"/>
      <c r="FY13299" s="2180"/>
      <c r="FZ13299" s="2180"/>
      <c r="GA13299" s="2180"/>
      <c r="GB13299" s="2180"/>
      <c r="GC13299" s="2180"/>
      <c r="GD13299" s="2180"/>
      <c r="GE13299" s="2180"/>
      <c r="GF13299" s="2180"/>
      <c r="GG13299" s="2180"/>
      <c r="GH13299" s="2180"/>
      <c r="GI13299" s="2180"/>
      <c r="GJ13299" s="2180"/>
      <c r="GK13299" s="2180"/>
      <c r="GL13299" s="2180"/>
      <c r="GM13299" s="2180"/>
      <c r="GN13299" s="2180"/>
      <c r="GO13299" s="2180"/>
      <c r="GP13299" s="2180"/>
      <c r="GQ13299" s="2180"/>
      <c r="GR13299" s="2180"/>
      <c r="GS13299" s="2180"/>
      <c r="GT13299" s="2180"/>
      <c r="GU13299" s="2180"/>
      <c r="GV13299" s="2180"/>
      <c r="GW13299" s="2180"/>
      <c r="GX13299" s="2180"/>
      <c r="GY13299" s="2180"/>
      <c r="GZ13299" s="2180"/>
      <c r="HA13299" s="2180"/>
      <c r="HB13299" s="2180"/>
      <c r="HC13299" s="2180"/>
      <c r="HD13299" s="2180"/>
      <c r="HE13299" s="2180"/>
      <c r="HF13299" s="2180"/>
      <c r="HG13299" s="2180"/>
      <c r="HH13299" s="2180"/>
      <c r="HI13299" s="2180"/>
      <c r="HJ13299" s="2180"/>
      <c r="HK13299" s="2180"/>
      <c r="HL13299" s="2180"/>
      <c r="HM13299" s="2180"/>
      <c r="HN13299" s="2180"/>
      <c r="HO13299" s="2180"/>
      <c r="HP13299" s="2180"/>
      <c r="HQ13299" s="2180"/>
      <c r="HR13299" s="2180"/>
      <c r="HS13299" s="2180"/>
      <c r="HT13299" s="2180"/>
      <c r="HU13299" s="2180"/>
      <c r="HV13299" s="2180"/>
      <c r="HW13299" s="2180"/>
      <c r="HX13299" s="2180"/>
      <c r="HY13299" s="2180"/>
      <c r="HZ13299" s="2180"/>
      <c r="IA13299" s="2180"/>
      <c r="IB13299" s="2180"/>
      <c r="IC13299" s="2180"/>
      <c r="ID13299" s="2180"/>
      <c r="IE13299" s="2180"/>
      <c r="IF13299" s="2180"/>
      <c r="IG13299" s="2180"/>
      <c r="IH13299" s="2180"/>
      <c r="II13299" s="2180"/>
      <c r="IJ13299" s="2180"/>
      <c r="IK13299" s="2180"/>
      <c r="IL13299" s="2180"/>
      <c r="IM13299" s="2180"/>
      <c r="IN13299" s="2180"/>
      <c r="IO13299" s="2180"/>
      <c r="IP13299" s="2180"/>
      <c r="IQ13299" s="2180"/>
      <c r="IR13299" s="2180"/>
      <c r="IS13299" s="2180"/>
      <c r="IT13299" s="2180"/>
      <c r="IU13299" s="2180"/>
      <c r="IV13299" s="2180"/>
    </row>
    <row r="13300" spans="1:256" hidden="1">
      <c r="A13300" s="2149"/>
      <c r="B13300" s="2242"/>
      <c r="C13300" s="2145"/>
      <c r="D13300" s="2149"/>
      <c r="E13300" s="2173"/>
      <c r="F13300" s="2233"/>
      <c r="G13300" s="17"/>
      <c r="H13300" s="17"/>
      <c r="I13300" s="2233"/>
      <c r="J13300" s="2235"/>
      <c r="K13300" s="2235"/>
      <c r="L13300" s="2235"/>
      <c r="M13300" s="2175">
        <v>0</v>
      </c>
      <c r="N13300" s="2237"/>
      <c r="O13300" s="2119"/>
      <c r="P13300" s="2120"/>
      <c r="Q13300" s="2125"/>
      <c r="R13300" s="2122"/>
      <c r="S13300" s="2120">
        <f>R13300*E13297</f>
        <v>0</v>
      </c>
      <c r="T13300" s="2258"/>
      <c r="U13300" s="2180"/>
      <c r="V13300" s="2180"/>
      <c r="W13300" s="2180"/>
      <c r="X13300" s="2180"/>
      <c r="Y13300" s="2180"/>
      <c r="Z13300" s="2180"/>
      <c r="AA13300" s="2180"/>
      <c r="AB13300" s="2180"/>
      <c r="AC13300" s="2180"/>
      <c r="AD13300" s="2180"/>
      <c r="AE13300" s="2180"/>
      <c r="AF13300" s="2180"/>
      <c r="AG13300" s="2180"/>
      <c r="AH13300" s="2180"/>
      <c r="AI13300" s="2180"/>
      <c r="AJ13300" s="2180"/>
      <c r="AK13300" s="2180"/>
      <c r="AL13300" s="2180"/>
      <c r="AM13300" s="2180"/>
      <c r="AN13300" s="2180"/>
      <c r="AO13300" s="2180"/>
      <c r="AP13300" s="2180"/>
      <c r="AQ13300" s="2180"/>
      <c r="AR13300" s="2180"/>
      <c r="AS13300" s="2180"/>
      <c r="AT13300" s="2180"/>
      <c r="AU13300" s="2180"/>
      <c r="AV13300" s="2180"/>
      <c r="AW13300" s="2180"/>
      <c r="AX13300" s="2180"/>
      <c r="AY13300" s="2180"/>
      <c r="AZ13300" s="2180"/>
      <c r="BA13300" s="2180"/>
      <c r="BB13300" s="2180"/>
      <c r="BC13300" s="2180"/>
      <c r="BD13300" s="2180"/>
      <c r="BE13300" s="2180"/>
      <c r="BF13300" s="2180"/>
      <c r="BG13300" s="2180"/>
      <c r="BH13300" s="2180"/>
      <c r="BI13300" s="2180"/>
      <c r="BJ13300" s="2180"/>
      <c r="BK13300" s="2180"/>
      <c r="BL13300" s="2180"/>
      <c r="BM13300" s="2180"/>
      <c r="BN13300" s="2180"/>
      <c r="BO13300" s="2180"/>
      <c r="BP13300" s="2180"/>
      <c r="BQ13300" s="2180"/>
      <c r="BR13300" s="2180"/>
      <c r="BS13300" s="2180"/>
      <c r="BT13300" s="2180"/>
      <c r="BU13300" s="2180"/>
      <c r="BV13300" s="2180"/>
      <c r="BW13300" s="2180"/>
      <c r="BX13300" s="2180"/>
      <c r="BY13300" s="2180"/>
      <c r="BZ13300" s="2180"/>
      <c r="CA13300" s="2180"/>
      <c r="CB13300" s="2180"/>
      <c r="CC13300" s="2180"/>
      <c r="CD13300" s="2180"/>
      <c r="CE13300" s="2180"/>
      <c r="CF13300" s="2180"/>
      <c r="CG13300" s="2180"/>
      <c r="CH13300" s="2180"/>
      <c r="CI13300" s="2180"/>
      <c r="CJ13300" s="2180"/>
      <c r="CK13300" s="2180"/>
      <c r="CL13300" s="2180"/>
      <c r="CM13300" s="2180"/>
      <c r="CN13300" s="2180"/>
      <c r="CO13300" s="2180"/>
      <c r="CP13300" s="2180"/>
      <c r="CQ13300" s="2180"/>
      <c r="CR13300" s="2180"/>
      <c r="CS13300" s="2180"/>
      <c r="CT13300" s="2180"/>
      <c r="CU13300" s="2180"/>
      <c r="CV13300" s="2180"/>
      <c r="CW13300" s="2180"/>
      <c r="CX13300" s="2180"/>
      <c r="CY13300" s="2180"/>
      <c r="CZ13300" s="2180"/>
      <c r="DA13300" s="2180"/>
      <c r="DB13300" s="2180"/>
      <c r="DC13300" s="2180"/>
      <c r="DD13300" s="2180"/>
      <c r="DE13300" s="2180"/>
      <c r="DF13300" s="2180"/>
      <c r="DG13300" s="2180"/>
      <c r="DH13300" s="2180"/>
      <c r="DI13300" s="2180"/>
      <c r="DJ13300" s="2180"/>
      <c r="DK13300" s="2180"/>
      <c r="DL13300" s="2180"/>
      <c r="DM13300" s="2180"/>
      <c r="DN13300" s="2180"/>
      <c r="DO13300" s="2180"/>
      <c r="DP13300" s="2180"/>
      <c r="DQ13300" s="2180"/>
      <c r="DR13300" s="2180"/>
      <c r="DS13300" s="2180"/>
      <c r="DT13300" s="2180"/>
      <c r="DU13300" s="2180"/>
      <c r="DV13300" s="2180"/>
      <c r="DW13300" s="2180"/>
      <c r="DX13300" s="2180"/>
      <c r="DY13300" s="2180"/>
      <c r="DZ13300" s="2180"/>
      <c r="EA13300" s="2180"/>
      <c r="EB13300" s="2180"/>
      <c r="EC13300" s="2180"/>
      <c r="ED13300" s="2180"/>
      <c r="EE13300" s="2180"/>
      <c r="EF13300" s="2180"/>
      <c r="EG13300" s="2180"/>
      <c r="EH13300" s="2180"/>
      <c r="EI13300" s="2180"/>
      <c r="EJ13300" s="2180"/>
      <c r="EK13300" s="2180"/>
      <c r="EL13300" s="2180"/>
      <c r="EM13300" s="2180"/>
      <c r="EN13300" s="2180"/>
      <c r="EO13300" s="2180"/>
      <c r="EP13300" s="2180"/>
      <c r="EQ13300" s="2180"/>
      <c r="ER13300" s="2180"/>
      <c r="ES13300" s="2180"/>
      <c r="ET13300" s="2180"/>
      <c r="EU13300" s="2180"/>
      <c r="EV13300" s="2180"/>
      <c r="EW13300" s="2180"/>
      <c r="EX13300" s="2180"/>
      <c r="EY13300" s="2180"/>
      <c r="EZ13300" s="2180"/>
      <c r="FA13300" s="2180"/>
      <c r="FB13300" s="2180"/>
      <c r="FC13300" s="2180"/>
      <c r="FD13300" s="2180"/>
      <c r="FE13300" s="2180"/>
      <c r="FF13300" s="2180"/>
      <c r="FG13300" s="2180"/>
      <c r="FH13300" s="2180"/>
      <c r="FI13300" s="2180"/>
      <c r="FJ13300" s="2180"/>
      <c r="FK13300" s="2180"/>
      <c r="FL13300" s="2180"/>
      <c r="FM13300" s="2180"/>
      <c r="FN13300" s="2180"/>
      <c r="FO13300" s="2180"/>
      <c r="FP13300" s="2180"/>
      <c r="FQ13300" s="2180"/>
      <c r="FR13300" s="2180"/>
      <c r="FS13300" s="2180"/>
      <c r="FT13300" s="2180"/>
      <c r="FU13300" s="2180"/>
      <c r="FV13300" s="2180"/>
      <c r="FW13300" s="2180"/>
      <c r="FX13300" s="2180"/>
      <c r="FY13300" s="2180"/>
      <c r="FZ13300" s="2180"/>
      <c r="GA13300" s="2180"/>
      <c r="GB13300" s="2180"/>
      <c r="GC13300" s="2180"/>
      <c r="GD13300" s="2180"/>
      <c r="GE13300" s="2180"/>
      <c r="GF13300" s="2180"/>
      <c r="GG13300" s="2180"/>
      <c r="GH13300" s="2180"/>
      <c r="GI13300" s="2180"/>
      <c r="GJ13300" s="2180"/>
      <c r="GK13300" s="2180"/>
      <c r="GL13300" s="2180"/>
      <c r="GM13300" s="2180"/>
      <c r="GN13300" s="2180"/>
      <c r="GO13300" s="2180"/>
      <c r="GP13300" s="2180"/>
      <c r="GQ13300" s="2180"/>
      <c r="GR13300" s="2180"/>
      <c r="GS13300" s="2180"/>
      <c r="GT13300" s="2180"/>
      <c r="GU13300" s="2180"/>
      <c r="GV13300" s="2180"/>
      <c r="GW13300" s="2180"/>
      <c r="GX13300" s="2180"/>
      <c r="GY13300" s="2180"/>
      <c r="GZ13300" s="2180"/>
      <c r="HA13300" s="2180"/>
      <c r="HB13300" s="2180"/>
      <c r="HC13300" s="2180"/>
      <c r="HD13300" s="2180"/>
      <c r="HE13300" s="2180"/>
      <c r="HF13300" s="2180"/>
      <c r="HG13300" s="2180"/>
      <c r="HH13300" s="2180"/>
      <c r="HI13300" s="2180"/>
      <c r="HJ13300" s="2180"/>
      <c r="HK13300" s="2180"/>
      <c r="HL13300" s="2180"/>
      <c r="HM13300" s="2180"/>
      <c r="HN13300" s="2180"/>
      <c r="HO13300" s="2180"/>
      <c r="HP13300" s="2180"/>
      <c r="HQ13300" s="2180"/>
      <c r="HR13300" s="2180"/>
      <c r="HS13300" s="2180"/>
      <c r="HT13300" s="2180"/>
      <c r="HU13300" s="2180"/>
      <c r="HV13300" s="2180"/>
      <c r="HW13300" s="2180"/>
      <c r="HX13300" s="2180"/>
      <c r="HY13300" s="2180"/>
      <c r="HZ13300" s="2180"/>
      <c r="IA13300" s="2180"/>
      <c r="IB13300" s="2180"/>
      <c r="IC13300" s="2180"/>
      <c r="ID13300" s="2180"/>
      <c r="IE13300" s="2180"/>
      <c r="IF13300" s="2180"/>
      <c r="IG13300" s="2180"/>
      <c r="IH13300" s="2180"/>
      <c r="II13300" s="2180"/>
      <c r="IJ13300" s="2180"/>
      <c r="IK13300" s="2180"/>
      <c r="IL13300" s="2180"/>
      <c r="IM13300" s="2180"/>
      <c r="IN13300" s="2180"/>
      <c r="IO13300" s="2180"/>
      <c r="IP13300" s="2180"/>
      <c r="IQ13300" s="2180"/>
      <c r="IR13300" s="2180"/>
      <c r="IS13300" s="2180"/>
      <c r="IT13300" s="2180"/>
      <c r="IU13300" s="2180"/>
      <c r="IV13300" s="2180"/>
    </row>
    <row r="13301" spans="1:256" hidden="1">
      <c r="A13301" s="2149"/>
      <c r="B13301" s="2242"/>
      <c r="C13301" s="2145"/>
      <c r="D13301" s="2149"/>
      <c r="E13301" s="2173"/>
      <c r="F13301" s="2233"/>
      <c r="G13301" s="17"/>
      <c r="H13301" s="17"/>
      <c r="I13301" s="2233"/>
      <c r="J13301" s="2235"/>
      <c r="K13301" s="2235"/>
      <c r="L13301" s="2235"/>
      <c r="M13301" s="2175">
        <v>0</v>
      </c>
      <c r="N13301" s="2237"/>
      <c r="O13301" s="2119"/>
      <c r="P13301" s="2120"/>
      <c r="Q13301" s="2125"/>
      <c r="R13301" s="2122"/>
      <c r="S13301" s="2120">
        <f>R13301*E13297</f>
        <v>0</v>
      </c>
      <c r="T13301" s="2258"/>
      <c r="U13301" s="2180"/>
      <c r="V13301" s="2180"/>
      <c r="W13301" s="2180"/>
      <c r="X13301" s="2180"/>
      <c r="Y13301" s="2180"/>
      <c r="Z13301" s="2180"/>
      <c r="AA13301" s="2180"/>
      <c r="AB13301" s="2180"/>
      <c r="AC13301" s="2180"/>
      <c r="AD13301" s="2180"/>
      <c r="AE13301" s="2180"/>
      <c r="AF13301" s="2180"/>
      <c r="AG13301" s="2180"/>
      <c r="AH13301" s="2180"/>
      <c r="AI13301" s="2180"/>
      <c r="AJ13301" s="2180"/>
      <c r="AK13301" s="2180"/>
      <c r="AL13301" s="2180"/>
      <c r="AM13301" s="2180"/>
      <c r="AN13301" s="2180"/>
      <c r="AO13301" s="2180"/>
      <c r="AP13301" s="2180"/>
      <c r="AQ13301" s="2180"/>
      <c r="AR13301" s="2180"/>
      <c r="AS13301" s="2180"/>
      <c r="AT13301" s="2180"/>
      <c r="AU13301" s="2180"/>
      <c r="AV13301" s="2180"/>
      <c r="AW13301" s="2180"/>
      <c r="AX13301" s="2180"/>
      <c r="AY13301" s="2180"/>
      <c r="AZ13301" s="2180"/>
      <c r="BA13301" s="2180"/>
      <c r="BB13301" s="2180"/>
      <c r="BC13301" s="2180"/>
      <c r="BD13301" s="2180"/>
      <c r="BE13301" s="2180"/>
      <c r="BF13301" s="2180"/>
      <c r="BG13301" s="2180"/>
      <c r="BH13301" s="2180"/>
      <c r="BI13301" s="2180"/>
      <c r="BJ13301" s="2180"/>
      <c r="BK13301" s="2180"/>
      <c r="BL13301" s="2180"/>
      <c r="BM13301" s="2180"/>
      <c r="BN13301" s="2180"/>
      <c r="BO13301" s="2180"/>
      <c r="BP13301" s="2180"/>
      <c r="BQ13301" s="2180"/>
      <c r="BR13301" s="2180"/>
      <c r="BS13301" s="2180"/>
      <c r="BT13301" s="2180"/>
      <c r="BU13301" s="2180"/>
      <c r="BV13301" s="2180"/>
      <c r="BW13301" s="2180"/>
      <c r="BX13301" s="2180"/>
      <c r="BY13301" s="2180"/>
      <c r="BZ13301" s="2180"/>
      <c r="CA13301" s="2180"/>
      <c r="CB13301" s="2180"/>
      <c r="CC13301" s="2180"/>
      <c r="CD13301" s="2180"/>
      <c r="CE13301" s="2180"/>
      <c r="CF13301" s="2180"/>
      <c r="CG13301" s="2180"/>
      <c r="CH13301" s="2180"/>
      <c r="CI13301" s="2180"/>
      <c r="CJ13301" s="2180"/>
      <c r="CK13301" s="2180"/>
      <c r="CL13301" s="2180"/>
      <c r="CM13301" s="2180"/>
      <c r="CN13301" s="2180"/>
      <c r="CO13301" s="2180"/>
      <c r="CP13301" s="2180"/>
      <c r="CQ13301" s="2180"/>
      <c r="CR13301" s="2180"/>
      <c r="CS13301" s="2180"/>
      <c r="CT13301" s="2180"/>
      <c r="CU13301" s="2180"/>
      <c r="CV13301" s="2180"/>
      <c r="CW13301" s="2180"/>
      <c r="CX13301" s="2180"/>
      <c r="CY13301" s="2180"/>
      <c r="CZ13301" s="2180"/>
      <c r="DA13301" s="2180"/>
      <c r="DB13301" s="2180"/>
      <c r="DC13301" s="2180"/>
      <c r="DD13301" s="2180"/>
      <c r="DE13301" s="2180"/>
      <c r="DF13301" s="2180"/>
      <c r="DG13301" s="2180"/>
      <c r="DH13301" s="2180"/>
      <c r="DI13301" s="2180"/>
      <c r="DJ13301" s="2180"/>
      <c r="DK13301" s="2180"/>
      <c r="DL13301" s="2180"/>
      <c r="DM13301" s="2180"/>
      <c r="DN13301" s="2180"/>
      <c r="DO13301" s="2180"/>
      <c r="DP13301" s="2180"/>
      <c r="DQ13301" s="2180"/>
      <c r="DR13301" s="2180"/>
      <c r="DS13301" s="2180"/>
      <c r="DT13301" s="2180"/>
      <c r="DU13301" s="2180"/>
      <c r="DV13301" s="2180"/>
      <c r="DW13301" s="2180"/>
      <c r="DX13301" s="2180"/>
      <c r="DY13301" s="2180"/>
      <c r="DZ13301" s="2180"/>
      <c r="EA13301" s="2180"/>
      <c r="EB13301" s="2180"/>
      <c r="EC13301" s="2180"/>
      <c r="ED13301" s="2180"/>
      <c r="EE13301" s="2180"/>
      <c r="EF13301" s="2180"/>
      <c r="EG13301" s="2180"/>
      <c r="EH13301" s="2180"/>
      <c r="EI13301" s="2180"/>
      <c r="EJ13301" s="2180"/>
      <c r="EK13301" s="2180"/>
      <c r="EL13301" s="2180"/>
      <c r="EM13301" s="2180"/>
      <c r="EN13301" s="2180"/>
      <c r="EO13301" s="2180"/>
      <c r="EP13301" s="2180"/>
      <c r="EQ13301" s="2180"/>
      <c r="ER13301" s="2180"/>
      <c r="ES13301" s="2180"/>
      <c r="ET13301" s="2180"/>
      <c r="EU13301" s="2180"/>
      <c r="EV13301" s="2180"/>
      <c r="EW13301" s="2180"/>
      <c r="EX13301" s="2180"/>
      <c r="EY13301" s="2180"/>
      <c r="EZ13301" s="2180"/>
      <c r="FA13301" s="2180"/>
      <c r="FB13301" s="2180"/>
      <c r="FC13301" s="2180"/>
      <c r="FD13301" s="2180"/>
      <c r="FE13301" s="2180"/>
      <c r="FF13301" s="2180"/>
      <c r="FG13301" s="2180"/>
      <c r="FH13301" s="2180"/>
      <c r="FI13301" s="2180"/>
      <c r="FJ13301" s="2180"/>
      <c r="FK13301" s="2180"/>
      <c r="FL13301" s="2180"/>
      <c r="FM13301" s="2180"/>
      <c r="FN13301" s="2180"/>
      <c r="FO13301" s="2180"/>
      <c r="FP13301" s="2180"/>
      <c r="FQ13301" s="2180"/>
      <c r="FR13301" s="2180"/>
      <c r="FS13301" s="2180"/>
      <c r="FT13301" s="2180"/>
      <c r="FU13301" s="2180"/>
      <c r="FV13301" s="2180"/>
      <c r="FW13301" s="2180"/>
      <c r="FX13301" s="2180"/>
      <c r="FY13301" s="2180"/>
      <c r="FZ13301" s="2180"/>
      <c r="GA13301" s="2180"/>
      <c r="GB13301" s="2180"/>
      <c r="GC13301" s="2180"/>
      <c r="GD13301" s="2180"/>
      <c r="GE13301" s="2180"/>
      <c r="GF13301" s="2180"/>
      <c r="GG13301" s="2180"/>
      <c r="GH13301" s="2180"/>
      <c r="GI13301" s="2180"/>
      <c r="GJ13301" s="2180"/>
      <c r="GK13301" s="2180"/>
      <c r="GL13301" s="2180"/>
      <c r="GM13301" s="2180"/>
      <c r="GN13301" s="2180"/>
      <c r="GO13301" s="2180"/>
      <c r="GP13301" s="2180"/>
      <c r="GQ13301" s="2180"/>
      <c r="GR13301" s="2180"/>
      <c r="GS13301" s="2180"/>
      <c r="GT13301" s="2180"/>
      <c r="GU13301" s="2180"/>
      <c r="GV13301" s="2180"/>
      <c r="GW13301" s="2180"/>
      <c r="GX13301" s="2180"/>
      <c r="GY13301" s="2180"/>
      <c r="GZ13301" s="2180"/>
      <c r="HA13301" s="2180"/>
      <c r="HB13301" s="2180"/>
      <c r="HC13301" s="2180"/>
      <c r="HD13301" s="2180"/>
      <c r="HE13301" s="2180"/>
      <c r="HF13301" s="2180"/>
      <c r="HG13301" s="2180"/>
      <c r="HH13301" s="2180"/>
      <c r="HI13301" s="2180"/>
      <c r="HJ13301" s="2180"/>
      <c r="HK13301" s="2180"/>
      <c r="HL13301" s="2180"/>
      <c r="HM13301" s="2180"/>
      <c r="HN13301" s="2180"/>
      <c r="HO13301" s="2180"/>
      <c r="HP13301" s="2180"/>
      <c r="HQ13301" s="2180"/>
      <c r="HR13301" s="2180"/>
      <c r="HS13301" s="2180"/>
      <c r="HT13301" s="2180"/>
      <c r="HU13301" s="2180"/>
      <c r="HV13301" s="2180"/>
      <c r="HW13301" s="2180"/>
      <c r="HX13301" s="2180"/>
      <c r="HY13301" s="2180"/>
      <c r="HZ13301" s="2180"/>
      <c r="IA13301" s="2180"/>
      <c r="IB13301" s="2180"/>
      <c r="IC13301" s="2180"/>
      <c r="ID13301" s="2180"/>
      <c r="IE13301" s="2180"/>
      <c r="IF13301" s="2180"/>
      <c r="IG13301" s="2180"/>
      <c r="IH13301" s="2180"/>
      <c r="II13301" s="2180"/>
      <c r="IJ13301" s="2180"/>
      <c r="IK13301" s="2180"/>
      <c r="IL13301" s="2180"/>
      <c r="IM13301" s="2180"/>
      <c r="IN13301" s="2180"/>
      <c r="IO13301" s="2180"/>
      <c r="IP13301" s="2180"/>
      <c r="IQ13301" s="2180"/>
      <c r="IR13301" s="2180"/>
      <c r="IS13301" s="2180"/>
      <c r="IT13301" s="2180"/>
      <c r="IU13301" s="2180"/>
      <c r="IV13301" s="2180"/>
    </row>
    <row r="13302" spans="1:256" hidden="1">
      <c r="A13302" s="2149"/>
      <c r="B13302" s="2242"/>
      <c r="C13302" s="2145"/>
      <c r="D13302" s="2149"/>
      <c r="E13302" s="2173"/>
      <c r="F13302" s="2233"/>
      <c r="G13302" s="17"/>
      <c r="H13302" s="17"/>
      <c r="I13302" s="2233"/>
      <c r="J13302" s="2235"/>
      <c r="K13302" s="2235"/>
      <c r="L13302" s="2235"/>
      <c r="M13302" s="2175">
        <v>0</v>
      </c>
      <c r="N13302" s="2237"/>
      <c r="O13302" s="2119"/>
      <c r="P13302" s="2120"/>
      <c r="Q13302" s="2125"/>
      <c r="R13302" s="2122"/>
      <c r="S13302" s="2120">
        <f>R13302*E13297</f>
        <v>0</v>
      </c>
      <c r="T13302" s="2258"/>
      <c r="U13302" s="2180"/>
      <c r="V13302" s="2180"/>
      <c r="W13302" s="2180"/>
      <c r="X13302" s="2180"/>
      <c r="Y13302" s="2180"/>
      <c r="Z13302" s="2180"/>
      <c r="AA13302" s="2180"/>
      <c r="AB13302" s="2180"/>
      <c r="AC13302" s="2180"/>
      <c r="AD13302" s="2180"/>
      <c r="AE13302" s="2180"/>
      <c r="AF13302" s="2180"/>
      <c r="AG13302" s="2180"/>
      <c r="AH13302" s="2180"/>
      <c r="AI13302" s="2180"/>
      <c r="AJ13302" s="2180"/>
      <c r="AK13302" s="2180"/>
      <c r="AL13302" s="2180"/>
      <c r="AM13302" s="2180"/>
      <c r="AN13302" s="2180"/>
      <c r="AO13302" s="2180"/>
      <c r="AP13302" s="2180"/>
      <c r="AQ13302" s="2180"/>
      <c r="AR13302" s="2180"/>
      <c r="AS13302" s="2180"/>
      <c r="AT13302" s="2180"/>
      <c r="AU13302" s="2180"/>
      <c r="AV13302" s="2180"/>
      <c r="AW13302" s="2180"/>
      <c r="AX13302" s="2180"/>
      <c r="AY13302" s="2180"/>
      <c r="AZ13302" s="2180"/>
      <c r="BA13302" s="2180"/>
      <c r="BB13302" s="2180"/>
      <c r="BC13302" s="2180"/>
      <c r="BD13302" s="2180"/>
      <c r="BE13302" s="2180"/>
      <c r="BF13302" s="2180"/>
      <c r="BG13302" s="2180"/>
      <c r="BH13302" s="2180"/>
      <c r="BI13302" s="2180"/>
      <c r="BJ13302" s="2180"/>
      <c r="BK13302" s="2180"/>
      <c r="BL13302" s="2180"/>
      <c r="BM13302" s="2180"/>
      <c r="BN13302" s="2180"/>
      <c r="BO13302" s="2180"/>
      <c r="BP13302" s="2180"/>
      <c r="BQ13302" s="2180"/>
      <c r="BR13302" s="2180"/>
      <c r="BS13302" s="2180"/>
      <c r="BT13302" s="2180"/>
      <c r="BU13302" s="2180"/>
      <c r="BV13302" s="2180"/>
      <c r="BW13302" s="2180"/>
      <c r="BX13302" s="2180"/>
      <c r="BY13302" s="2180"/>
      <c r="BZ13302" s="2180"/>
      <c r="CA13302" s="2180"/>
      <c r="CB13302" s="2180"/>
      <c r="CC13302" s="2180"/>
      <c r="CD13302" s="2180"/>
      <c r="CE13302" s="2180"/>
      <c r="CF13302" s="2180"/>
      <c r="CG13302" s="2180"/>
      <c r="CH13302" s="2180"/>
      <c r="CI13302" s="2180"/>
      <c r="CJ13302" s="2180"/>
      <c r="CK13302" s="2180"/>
      <c r="CL13302" s="2180"/>
      <c r="CM13302" s="2180"/>
      <c r="CN13302" s="2180"/>
      <c r="CO13302" s="2180"/>
      <c r="CP13302" s="2180"/>
      <c r="CQ13302" s="2180"/>
      <c r="CR13302" s="2180"/>
      <c r="CS13302" s="2180"/>
      <c r="CT13302" s="2180"/>
      <c r="CU13302" s="2180"/>
      <c r="CV13302" s="2180"/>
      <c r="CW13302" s="2180"/>
      <c r="CX13302" s="2180"/>
      <c r="CY13302" s="2180"/>
      <c r="CZ13302" s="2180"/>
      <c r="DA13302" s="2180"/>
      <c r="DB13302" s="2180"/>
      <c r="DC13302" s="2180"/>
      <c r="DD13302" s="2180"/>
      <c r="DE13302" s="2180"/>
      <c r="DF13302" s="2180"/>
      <c r="DG13302" s="2180"/>
      <c r="DH13302" s="2180"/>
      <c r="DI13302" s="2180"/>
      <c r="DJ13302" s="2180"/>
      <c r="DK13302" s="2180"/>
      <c r="DL13302" s="2180"/>
      <c r="DM13302" s="2180"/>
      <c r="DN13302" s="2180"/>
      <c r="DO13302" s="2180"/>
      <c r="DP13302" s="2180"/>
      <c r="DQ13302" s="2180"/>
      <c r="DR13302" s="2180"/>
      <c r="DS13302" s="2180"/>
      <c r="DT13302" s="2180"/>
      <c r="DU13302" s="2180"/>
      <c r="DV13302" s="2180"/>
      <c r="DW13302" s="2180"/>
      <c r="DX13302" s="2180"/>
      <c r="DY13302" s="2180"/>
      <c r="DZ13302" s="2180"/>
      <c r="EA13302" s="2180"/>
      <c r="EB13302" s="2180"/>
      <c r="EC13302" s="2180"/>
      <c r="ED13302" s="2180"/>
      <c r="EE13302" s="2180"/>
      <c r="EF13302" s="2180"/>
      <c r="EG13302" s="2180"/>
      <c r="EH13302" s="2180"/>
      <c r="EI13302" s="2180"/>
      <c r="EJ13302" s="2180"/>
      <c r="EK13302" s="2180"/>
      <c r="EL13302" s="2180"/>
      <c r="EM13302" s="2180"/>
      <c r="EN13302" s="2180"/>
      <c r="EO13302" s="2180"/>
      <c r="EP13302" s="2180"/>
      <c r="EQ13302" s="2180"/>
      <c r="ER13302" s="2180"/>
      <c r="ES13302" s="2180"/>
      <c r="ET13302" s="2180"/>
      <c r="EU13302" s="2180"/>
      <c r="EV13302" s="2180"/>
      <c r="EW13302" s="2180"/>
      <c r="EX13302" s="2180"/>
      <c r="EY13302" s="2180"/>
      <c r="EZ13302" s="2180"/>
      <c r="FA13302" s="2180"/>
      <c r="FB13302" s="2180"/>
      <c r="FC13302" s="2180"/>
      <c r="FD13302" s="2180"/>
      <c r="FE13302" s="2180"/>
      <c r="FF13302" s="2180"/>
      <c r="FG13302" s="2180"/>
      <c r="FH13302" s="2180"/>
      <c r="FI13302" s="2180"/>
      <c r="FJ13302" s="2180"/>
      <c r="FK13302" s="2180"/>
      <c r="FL13302" s="2180"/>
      <c r="FM13302" s="2180"/>
      <c r="FN13302" s="2180"/>
      <c r="FO13302" s="2180"/>
      <c r="FP13302" s="2180"/>
      <c r="FQ13302" s="2180"/>
      <c r="FR13302" s="2180"/>
      <c r="FS13302" s="2180"/>
      <c r="FT13302" s="2180"/>
      <c r="FU13302" s="2180"/>
      <c r="FV13302" s="2180"/>
      <c r="FW13302" s="2180"/>
      <c r="FX13302" s="2180"/>
      <c r="FY13302" s="2180"/>
      <c r="FZ13302" s="2180"/>
      <c r="GA13302" s="2180"/>
      <c r="GB13302" s="2180"/>
      <c r="GC13302" s="2180"/>
      <c r="GD13302" s="2180"/>
      <c r="GE13302" s="2180"/>
      <c r="GF13302" s="2180"/>
      <c r="GG13302" s="2180"/>
      <c r="GH13302" s="2180"/>
      <c r="GI13302" s="2180"/>
      <c r="GJ13302" s="2180"/>
      <c r="GK13302" s="2180"/>
      <c r="GL13302" s="2180"/>
      <c r="GM13302" s="2180"/>
      <c r="GN13302" s="2180"/>
      <c r="GO13302" s="2180"/>
      <c r="GP13302" s="2180"/>
      <c r="GQ13302" s="2180"/>
      <c r="GR13302" s="2180"/>
      <c r="GS13302" s="2180"/>
      <c r="GT13302" s="2180"/>
      <c r="GU13302" s="2180"/>
      <c r="GV13302" s="2180"/>
      <c r="GW13302" s="2180"/>
      <c r="GX13302" s="2180"/>
      <c r="GY13302" s="2180"/>
      <c r="GZ13302" s="2180"/>
      <c r="HA13302" s="2180"/>
      <c r="HB13302" s="2180"/>
      <c r="HC13302" s="2180"/>
      <c r="HD13302" s="2180"/>
      <c r="HE13302" s="2180"/>
      <c r="HF13302" s="2180"/>
      <c r="HG13302" s="2180"/>
      <c r="HH13302" s="2180"/>
      <c r="HI13302" s="2180"/>
      <c r="HJ13302" s="2180"/>
      <c r="HK13302" s="2180"/>
      <c r="HL13302" s="2180"/>
      <c r="HM13302" s="2180"/>
      <c r="HN13302" s="2180"/>
      <c r="HO13302" s="2180"/>
      <c r="HP13302" s="2180"/>
      <c r="HQ13302" s="2180"/>
      <c r="HR13302" s="2180"/>
      <c r="HS13302" s="2180"/>
      <c r="HT13302" s="2180"/>
      <c r="HU13302" s="2180"/>
      <c r="HV13302" s="2180"/>
      <c r="HW13302" s="2180"/>
      <c r="HX13302" s="2180"/>
      <c r="HY13302" s="2180"/>
      <c r="HZ13302" s="2180"/>
      <c r="IA13302" s="2180"/>
      <c r="IB13302" s="2180"/>
      <c r="IC13302" s="2180"/>
      <c r="ID13302" s="2180"/>
      <c r="IE13302" s="2180"/>
      <c r="IF13302" s="2180"/>
      <c r="IG13302" s="2180"/>
      <c r="IH13302" s="2180"/>
      <c r="II13302" s="2180"/>
      <c r="IJ13302" s="2180"/>
      <c r="IK13302" s="2180"/>
      <c r="IL13302" s="2180"/>
      <c r="IM13302" s="2180"/>
      <c r="IN13302" s="2180"/>
      <c r="IO13302" s="2180"/>
      <c r="IP13302" s="2180"/>
      <c r="IQ13302" s="2180"/>
      <c r="IR13302" s="2180"/>
      <c r="IS13302" s="2180"/>
      <c r="IT13302" s="2180"/>
      <c r="IU13302" s="2180"/>
      <c r="IV13302" s="2180"/>
    </row>
    <row r="13303" spans="1:256" hidden="1">
      <c r="A13303" s="2149"/>
      <c r="B13303" s="2242"/>
      <c r="C13303" s="2145"/>
      <c r="D13303" s="2149"/>
      <c r="E13303" s="2173"/>
      <c r="F13303" s="2233"/>
      <c r="G13303" s="17"/>
      <c r="H13303" s="17"/>
      <c r="I13303" s="2233"/>
      <c r="J13303" s="2235"/>
      <c r="K13303" s="2235"/>
      <c r="L13303" s="2235"/>
      <c r="M13303" s="2175">
        <v>0</v>
      </c>
      <c r="N13303" s="2237"/>
      <c r="O13303" s="2119"/>
      <c r="P13303" s="2120"/>
      <c r="Q13303" s="2125"/>
      <c r="R13303" s="2122"/>
      <c r="S13303" s="2120">
        <f>R13303*E13297</f>
        <v>0</v>
      </c>
      <c r="T13303" s="2259"/>
      <c r="U13303" s="2180"/>
      <c r="V13303" s="2180"/>
      <c r="W13303" s="2180"/>
      <c r="X13303" s="2180"/>
      <c r="Y13303" s="2180"/>
      <c r="Z13303" s="2180"/>
      <c r="AA13303" s="2180"/>
      <c r="AB13303" s="2180"/>
      <c r="AC13303" s="2180"/>
      <c r="AD13303" s="2180"/>
      <c r="AE13303" s="2180"/>
      <c r="AF13303" s="2180"/>
      <c r="AG13303" s="2180"/>
      <c r="AH13303" s="2180"/>
      <c r="AI13303" s="2180"/>
      <c r="AJ13303" s="2180"/>
      <c r="AK13303" s="2180"/>
      <c r="AL13303" s="2180"/>
      <c r="AM13303" s="2180"/>
      <c r="AN13303" s="2180"/>
      <c r="AO13303" s="2180"/>
      <c r="AP13303" s="2180"/>
      <c r="AQ13303" s="2180"/>
      <c r="AR13303" s="2180"/>
      <c r="AS13303" s="2180"/>
      <c r="AT13303" s="2180"/>
      <c r="AU13303" s="2180"/>
      <c r="AV13303" s="2180"/>
      <c r="AW13303" s="2180"/>
      <c r="AX13303" s="2180"/>
      <c r="AY13303" s="2180"/>
      <c r="AZ13303" s="2180"/>
      <c r="BA13303" s="2180"/>
      <c r="BB13303" s="2180"/>
      <c r="BC13303" s="2180"/>
      <c r="BD13303" s="2180"/>
      <c r="BE13303" s="2180"/>
      <c r="BF13303" s="2180"/>
      <c r="BG13303" s="2180"/>
      <c r="BH13303" s="2180"/>
      <c r="BI13303" s="2180"/>
      <c r="BJ13303" s="2180"/>
      <c r="BK13303" s="2180"/>
      <c r="BL13303" s="2180"/>
      <c r="BM13303" s="2180"/>
      <c r="BN13303" s="2180"/>
      <c r="BO13303" s="2180"/>
      <c r="BP13303" s="2180"/>
      <c r="BQ13303" s="2180"/>
      <c r="BR13303" s="2180"/>
      <c r="BS13303" s="2180"/>
      <c r="BT13303" s="2180"/>
      <c r="BU13303" s="2180"/>
      <c r="BV13303" s="2180"/>
      <c r="BW13303" s="2180"/>
      <c r="BX13303" s="2180"/>
      <c r="BY13303" s="2180"/>
      <c r="BZ13303" s="2180"/>
      <c r="CA13303" s="2180"/>
      <c r="CB13303" s="2180"/>
      <c r="CC13303" s="2180"/>
      <c r="CD13303" s="2180"/>
      <c r="CE13303" s="2180"/>
      <c r="CF13303" s="2180"/>
      <c r="CG13303" s="2180"/>
      <c r="CH13303" s="2180"/>
      <c r="CI13303" s="2180"/>
      <c r="CJ13303" s="2180"/>
      <c r="CK13303" s="2180"/>
      <c r="CL13303" s="2180"/>
      <c r="CM13303" s="2180"/>
      <c r="CN13303" s="2180"/>
      <c r="CO13303" s="2180"/>
      <c r="CP13303" s="2180"/>
      <c r="CQ13303" s="2180"/>
      <c r="CR13303" s="2180"/>
      <c r="CS13303" s="2180"/>
      <c r="CT13303" s="2180"/>
      <c r="CU13303" s="2180"/>
      <c r="CV13303" s="2180"/>
      <c r="CW13303" s="2180"/>
      <c r="CX13303" s="2180"/>
      <c r="CY13303" s="2180"/>
      <c r="CZ13303" s="2180"/>
      <c r="DA13303" s="2180"/>
      <c r="DB13303" s="2180"/>
      <c r="DC13303" s="2180"/>
      <c r="DD13303" s="2180"/>
      <c r="DE13303" s="2180"/>
      <c r="DF13303" s="2180"/>
      <c r="DG13303" s="2180"/>
      <c r="DH13303" s="2180"/>
      <c r="DI13303" s="2180"/>
      <c r="DJ13303" s="2180"/>
      <c r="DK13303" s="2180"/>
      <c r="DL13303" s="2180"/>
      <c r="DM13303" s="2180"/>
      <c r="DN13303" s="2180"/>
      <c r="DO13303" s="2180"/>
      <c r="DP13303" s="2180"/>
      <c r="DQ13303" s="2180"/>
      <c r="DR13303" s="2180"/>
      <c r="DS13303" s="2180"/>
      <c r="DT13303" s="2180"/>
      <c r="DU13303" s="2180"/>
      <c r="DV13303" s="2180"/>
      <c r="DW13303" s="2180"/>
      <c r="DX13303" s="2180"/>
      <c r="DY13303" s="2180"/>
      <c r="DZ13303" s="2180"/>
      <c r="EA13303" s="2180"/>
      <c r="EB13303" s="2180"/>
      <c r="EC13303" s="2180"/>
      <c r="ED13303" s="2180"/>
      <c r="EE13303" s="2180"/>
      <c r="EF13303" s="2180"/>
      <c r="EG13303" s="2180"/>
      <c r="EH13303" s="2180"/>
      <c r="EI13303" s="2180"/>
      <c r="EJ13303" s="2180"/>
      <c r="EK13303" s="2180"/>
      <c r="EL13303" s="2180"/>
      <c r="EM13303" s="2180"/>
      <c r="EN13303" s="2180"/>
      <c r="EO13303" s="2180"/>
      <c r="EP13303" s="2180"/>
      <c r="EQ13303" s="2180"/>
      <c r="ER13303" s="2180"/>
      <c r="ES13303" s="2180"/>
      <c r="ET13303" s="2180"/>
      <c r="EU13303" s="2180"/>
      <c r="EV13303" s="2180"/>
      <c r="EW13303" s="2180"/>
      <c r="EX13303" s="2180"/>
      <c r="EY13303" s="2180"/>
      <c r="EZ13303" s="2180"/>
      <c r="FA13303" s="2180"/>
      <c r="FB13303" s="2180"/>
      <c r="FC13303" s="2180"/>
      <c r="FD13303" s="2180"/>
      <c r="FE13303" s="2180"/>
      <c r="FF13303" s="2180"/>
      <c r="FG13303" s="2180"/>
      <c r="FH13303" s="2180"/>
      <c r="FI13303" s="2180"/>
      <c r="FJ13303" s="2180"/>
      <c r="FK13303" s="2180"/>
      <c r="FL13303" s="2180"/>
      <c r="FM13303" s="2180"/>
      <c r="FN13303" s="2180"/>
      <c r="FO13303" s="2180"/>
      <c r="FP13303" s="2180"/>
      <c r="FQ13303" s="2180"/>
      <c r="FR13303" s="2180"/>
      <c r="FS13303" s="2180"/>
      <c r="FT13303" s="2180"/>
      <c r="FU13303" s="2180"/>
      <c r="FV13303" s="2180"/>
      <c r="FW13303" s="2180"/>
      <c r="FX13303" s="2180"/>
      <c r="FY13303" s="2180"/>
      <c r="FZ13303" s="2180"/>
      <c r="GA13303" s="2180"/>
      <c r="GB13303" s="2180"/>
      <c r="GC13303" s="2180"/>
      <c r="GD13303" s="2180"/>
      <c r="GE13303" s="2180"/>
      <c r="GF13303" s="2180"/>
      <c r="GG13303" s="2180"/>
      <c r="GH13303" s="2180"/>
      <c r="GI13303" s="2180"/>
      <c r="GJ13303" s="2180"/>
      <c r="GK13303" s="2180"/>
      <c r="GL13303" s="2180"/>
      <c r="GM13303" s="2180"/>
      <c r="GN13303" s="2180"/>
      <c r="GO13303" s="2180"/>
      <c r="GP13303" s="2180"/>
      <c r="GQ13303" s="2180"/>
      <c r="GR13303" s="2180"/>
      <c r="GS13303" s="2180"/>
      <c r="GT13303" s="2180"/>
      <c r="GU13303" s="2180"/>
      <c r="GV13303" s="2180"/>
      <c r="GW13303" s="2180"/>
      <c r="GX13303" s="2180"/>
      <c r="GY13303" s="2180"/>
      <c r="GZ13303" s="2180"/>
      <c r="HA13303" s="2180"/>
      <c r="HB13303" s="2180"/>
      <c r="HC13303" s="2180"/>
      <c r="HD13303" s="2180"/>
      <c r="HE13303" s="2180"/>
      <c r="HF13303" s="2180"/>
      <c r="HG13303" s="2180"/>
      <c r="HH13303" s="2180"/>
      <c r="HI13303" s="2180"/>
      <c r="HJ13303" s="2180"/>
      <c r="HK13303" s="2180"/>
      <c r="HL13303" s="2180"/>
      <c r="HM13303" s="2180"/>
      <c r="HN13303" s="2180"/>
      <c r="HO13303" s="2180"/>
      <c r="HP13303" s="2180"/>
      <c r="HQ13303" s="2180"/>
      <c r="HR13303" s="2180"/>
      <c r="HS13303" s="2180"/>
      <c r="HT13303" s="2180"/>
      <c r="HU13303" s="2180"/>
      <c r="HV13303" s="2180"/>
      <c r="HW13303" s="2180"/>
      <c r="HX13303" s="2180"/>
      <c r="HY13303" s="2180"/>
      <c r="HZ13303" s="2180"/>
      <c r="IA13303" s="2180"/>
      <c r="IB13303" s="2180"/>
      <c r="IC13303" s="2180"/>
      <c r="ID13303" s="2180"/>
      <c r="IE13303" s="2180"/>
      <c r="IF13303" s="2180"/>
      <c r="IG13303" s="2180"/>
      <c r="IH13303" s="2180"/>
      <c r="II13303" s="2180"/>
      <c r="IJ13303" s="2180"/>
      <c r="IK13303" s="2180"/>
      <c r="IL13303" s="2180"/>
      <c r="IM13303" s="2180"/>
      <c r="IN13303" s="2180"/>
      <c r="IO13303" s="2180"/>
      <c r="IP13303" s="2180"/>
      <c r="IQ13303" s="2180"/>
      <c r="IR13303" s="2180"/>
      <c r="IS13303" s="2180"/>
      <c r="IT13303" s="2180"/>
      <c r="IU13303" s="2180"/>
      <c r="IV13303" s="2180"/>
    </row>
    <row r="13304" spans="1:256" hidden="1">
      <c r="A13304" s="2149"/>
      <c r="B13304" s="2242"/>
      <c r="C13304" s="2145"/>
      <c r="D13304" s="2149"/>
      <c r="E13304" s="2173"/>
      <c r="F13304" s="2233"/>
      <c r="G13304" s="17"/>
      <c r="H13304" s="17"/>
      <c r="I13304" s="2233"/>
      <c r="J13304" s="2235"/>
      <c r="K13304" s="2235"/>
      <c r="L13304" s="2235"/>
      <c r="M13304" s="2175">
        <v>0</v>
      </c>
      <c r="N13304" s="2237"/>
      <c r="O13304" s="2119"/>
      <c r="P13304" s="2120"/>
      <c r="Q13304" s="2125"/>
      <c r="R13304" s="2122"/>
      <c r="S13304" s="2120">
        <f>R13304*E13297</f>
        <v>0</v>
      </c>
      <c r="T13304" s="2258"/>
      <c r="U13304" s="2180"/>
      <c r="V13304" s="2180"/>
      <c r="W13304" s="2180"/>
      <c r="X13304" s="2180"/>
      <c r="Y13304" s="2180"/>
      <c r="Z13304" s="2180"/>
      <c r="AA13304" s="2180"/>
      <c r="AB13304" s="2180"/>
      <c r="AC13304" s="2180"/>
      <c r="AD13304" s="2180"/>
      <c r="AE13304" s="2180"/>
      <c r="AF13304" s="2180"/>
      <c r="AG13304" s="2180"/>
      <c r="AH13304" s="2180"/>
      <c r="AI13304" s="2180"/>
      <c r="AJ13304" s="2180"/>
      <c r="AK13304" s="2180"/>
      <c r="AL13304" s="2180"/>
      <c r="AM13304" s="2180"/>
      <c r="AN13304" s="2180"/>
      <c r="AO13304" s="2180"/>
      <c r="AP13304" s="2180"/>
      <c r="AQ13304" s="2180"/>
      <c r="AR13304" s="2180"/>
      <c r="AS13304" s="2180"/>
      <c r="AT13304" s="2180"/>
      <c r="AU13304" s="2180"/>
      <c r="AV13304" s="2180"/>
      <c r="AW13304" s="2180"/>
      <c r="AX13304" s="2180"/>
      <c r="AY13304" s="2180"/>
      <c r="AZ13304" s="2180"/>
      <c r="BA13304" s="2180"/>
      <c r="BB13304" s="2180"/>
      <c r="BC13304" s="2180"/>
      <c r="BD13304" s="2180"/>
      <c r="BE13304" s="2180"/>
      <c r="BF13304" s="2180"/>
      <c r="BG13304" s="2180"/>
      <c r="BH13304" s="2180"/>
      <c r="BI13304" s="2180"/>
      <c r="BJ13304" s="2180"/>
      <c r="BK13304" s="2180"/>
      <c r="BL13304" s="2180"/>
      <c r="BM13304" s="2180"/>
      <c r="BN13304" s="2180"/>
      <c r="BO13304" s="2180"/>
      <c r="BP13304" s="2180"/>
      <c r="BQ13304" s="2180"/>
      <c r="BR13304" s="2180"/>
      <c r="BS13304" s="2180"/>
      <c r="BT13304" s="2180"/>
      <c r="BU13304" s="2180"/>
      <c r="BV13304" s="2180"/>
      <c r="BW13304" s="2180"/>
      <c r="BX13304" s="2180"/>
      <c r="BY13304" s="2180"/>
      <c r="BZ13304" s="2180"/>
      <c r="CA13304" s="2180"/>
      <c r="CB13304" s="2180"/>
      <c r="CC13304" s="2180"/>
      <c r="CD13304" s="2180"/>
      <c r="CE13304" s="2180"/>
      <c r="CF13304" s="2180"/>
      <c r="CG13304" s="2180"/>
      <c r="CH13304" s="2180"/>
      <c r="CI13304" s="2180"/>
      <c r="CJ13304" s="2180"/>
      <c r="CK13304" s="2180"/>
      <c r="CL13304" s="2180"/>
      <c r="CM13304" s="2180"/>
      <c r="CN13304" s="2180"/>
      <c r="CO13304" s="2180"/>
      <c r="CP13304" s="2180"/>
      <c r="CQ13304" s="2180"/>
      <c r="CR13304" s="2180"/>
      <c r="CS13304" s="2180"/>
      <c r="CT13304" s="2180"/>
      <c r="CU13304" s="2180"/>
      <c r="CV13304" s="2180"/>
      <c r="CW13304" s="2180"/>
      <c r="CX13304" s="2180"/>
      <c r="CY13304" s="2180"/>
      <c r="CZ13304" s="2180"/>
      <c r="DA13304" s="2180"/>
      <c r="DB13304" s="2180"/>
      <c r="DC13304" s="2180"/>
      <c r="DD13304" s="2180"/>
      <c r="DE13304" s="2180"/>
      <c r="DF13304" s="2180"/>
      <c r="DG13304" s="2180"/>
      <c r="DH13304" s="2180"/>
      <c r="DI13304" s="2180"/>
      <c r="DJ13304" s="2180"/>
      <c r="DK13304" s="2180"/>
      <c r="DL13304" s="2180"/>
      <c r="DM13304" s="2180"/>
      <c r="DN13304" s="2180"/>
      <c r="DO13304" s="2180"/>
      <c r="DP13304" s="2180"/>
      <c r="DQ13304" s="2180"/>
      <c r="DR13304" s="2180"/>
      <c r="DS13304" s="2180"/>
      <c r="DT13304" s="2180"/>
      <c r="DU13304" s="2180"/>
      <c r="DV13304" s="2180"/>
      <c r="DW13304" s="2180"/>
      <c r="DX13304" s="2180"/>
      <c r="DY13304" s="2180"/>
      <c r="DZ13304" s="2180"/>
      <c r="EA13304" s="2180"/>
      <c r="EB13304" s="2180"/>
      <c r="EC13304" s="2180"/>
      <c r="ED13304" s="2180"/>
      <c r="EE13304" s="2180"/>
      <c r="EF13304" s="2180"/>
      <c r="EG13304" s="2180"/>
      <c r="EH13304" s="2180"/>
      <c r="EI13304" s="2180"/>
      <c r="EJ13304" s="2180"/>
      <c r="EK13304" s="2180"/>
      <c r="EL13304" s="2180"/>
      <c r="EM13304" s="2180"/>
      <c r="EN13304" s="2180"/>
      <c r="EO13304" s="2180"/>
      <c r="EP13304" s="2180"/>
      <c r="EQ13304" s="2180"/>
      <c r="ER13304" s="2180"/>
      <c r="ES13304" s="2180"/>
      <c r="ET13304" s="2180"/>
      <c r="EU13304" s="2180"/>
      <c r="EV13304" s="2180"/>
      <c r="EW13304" s="2180"/>
      <c r="EX13304" s="2180"/>
      <c r="EY13304" s="2180"/>
      <c r="EZ13304" s="2180"/>
      <c r="FA13304" s="2180"/>
      <c r="FB13304" s="2180"/>
      <c r="FC13304" s="2180"/>
      <c r="FD13304" s="2180"/>
      <c r="FE13304" s="2180"/>
      <c r="FF13304" s="2180"/>
      <c r="FG13304" s="2180"/>
      <c r="FH13304" s="2180"/>
      <c r="FI13304" s="2180"/>
      <c r="FJ13304" s="2180"/>
      <c r="FK13304" s="2180"/>
      <c r="FL13304" s="2180"/>
      <c r="FM13304" s="2180"/>
      <c r="FN13304" s="2180"/>
      <c r="FO13304" s="2180"/>
      <c r="FP13304" s="2180"/>
      <c r="FQ13304" s="2180"/>
      <c r="FR13304" s="2180"/>
      <c r="FS13304" s="2180"/>
      <c r="FT13304" s="2180"/>
      <c r="FU13304" s="2180"/>
      <c r="FV13304" s="2180"/>
      <c r="FW13304" s="2180"/>
      <c r="FX13304" s="2180"/>
      <c r="FY13304" s="2180"/>
      <c r="FZ13304" s="2180"/>
      <c r="GA13304" s="2180"/>
      <c r="GB13304" s="2180"/>
      <c r="GC13304" s="2180"/>
      <c r="GD13304" s="2180"/>
      <c r="GE13304" s="2180"/>
      <c r="GF13304" s="2180"/>
      <c r="GG13304" s="2180"/>
      <c r="GH13304" s="2180"/>
      <c r="GI13304" s="2180"/>
      <c r="GJ13304" s="2180"/>
      <c r="GK13304" s="2180"/>
      <c r="GL13304" s="2180"/>
      <c r="GM13304" s="2180"/>
      <c r="GN13304" s="2180"/>
      <c r="GO13304" s="2180"/>
      <c r="GP13304" s="2180"/>
      <c r="GQ13304" s="2180"/>
      <c r="GR13304" s="2180"/>
      <c r="GS13304" s="2180"/>
      <c r="GT13304" s="2180"/>
      <c r="GU13304" s="2180"/>
      <c r="GV13304" s="2180"/>
      <c r="GW13304" s="2180"/>
      <c r="GX13304" s="2180"/>
      <c r="GY13304" s="2180"/>
      <c r="GZ13304" s="2180"/>
      <c r="HA13304" s="2180"/>
      <c r="HB13304" s="2180"/>
      <c r="HC13304" s="2180"/>
      <c r="HD13304" s="2180"/>
      <c r="HE13304" s="2180"/>
      <c r="HF13304" s="2180"/>
      <c r="HG13304" s="2180"/>
      <c r="HH13304" s="2180"/>
      <c r="HI13304" s="2180"/>
      <c r="HJ13304" s="2180"/>
      <c r="HK13304" s="2180"/>
      <c r="HL13304" s="2180"/>
      <c r="HM13304" s="2180"/>
      <c r="HN13304" s="2180"/>
      <c r="HO13304" s="2180"/>
      <c r="HP13304" s="2180"/>
      <c r="HQ13304" s="2180"/>
      <c r="HR13304" s="2180"/>
      <c r="HS13304" s="2180"/>
      <c r="HT13304" s="2180"/>
      <c r="HU13304" s="2180"/>
      <c r="HV13304" s="2180"/>
      <c r="HW13304" s="2180"/>
      <c r="HX13304" s="2180"/>
      <c r="HY13304" s="2180"/>
      <c r="HZ13304" s="2180"/>
      <c r="IA13304" s="2180"/>
      <c r="IB13304" s="2180"/>
      <c r="IC13304" s="2180"/>
      <c r="ID13304" s="2180"/>
      <c r="IE13304" s="2180"/>
      <c r="IF13304" s="2180"/>
      <c r="IG13304" s="2180"/>
      <c r="IH13304" s="2180"/>
      <c r="II13304" s="2180"/>
      <c r="IJ13304" s="2180"/>
      <c r="IK13304" s="2180"/>
      <c r="IL13304" s="2180"/>
      <c r="IM13304" s="2180"/>
      <c r="IN13304" s="2180"/>
      <c r="IO13304" s="2180"/>
      <c r="IP13304" s="2180"/>
      <c r="IQ13304" s="2180"/>
      <c r="IR13304" s="2180"/>
      <c r="IS13304" s="2180"/>
      <c r="IT13304" s="2180"/>
      <c r="IU13304" s="2180"/>
      <c r="IV13304" s="2180"/>
    </row>
    <row r="13305" spans="1:256" hidden="1">
      <c r="A13305" s="2149"/>
      <c r="B13305" s="2173"/>
      <c r="C13305" s="2143"/>
      <c r="D13305" s="2149"/>
      <c r="E13305" s="2173"/>
      <c r="F13305" s="2233"/>
      <c r="G13305" s="17"/>
      <c r="H13305" s="17"/>
      <c r="I13305" s="2233"/>
      <c r="J13305" s="2235"/>
      <c r="K13305" s="2235"/>
      <c r="L13305" s="2235"/>
      <c r="M13305" s="2175">
        <v>0</v>
      </c>
      <c r="N13305" s="2237"/>
      <c r="O13305" s="2128"/>
      <c r="P13305" s="2120"/>
      <c r="Q13305" s="2125"/>
      <c r="R13305" s="2122"/>
      <c r="S13305" s="2120">
        <f>R13305*E13297</f>
        <v>0</v>
      </c>
      <c r="T13305" s="2260"/>
      <c r="U13305" s="2180"/>
      <c r="V13305" s="2180"/>
      <c r="W13305" s="2180"/>
      <c r="X13305" s="2180"/>
      <c r="Y13305" s="2180"/>
      <c r="Z13305" s="2180"/>
      <c r="AA13305" s="2180"/>
      <c r="AB13305" s="2180"/>
      <c r="AC13305" s="2180"/>
      <c r="AD13305" s="2180"/>
      <c r="AE13305" s="2180"/>
      <c r="AF13305" s="2180"/>
      <c r="AG13305" s="2180"/>
      <c r="AH13305" s="2180"/>
      <c r="AI13305" s="2180"/>
      <c r="AJ13305" s="2180"/>
      <c r="AK13305" s="2180"/>
      <c r="AL13305" s="2180"/>
      <c r="AM13305" s="2180"/>
      <c r="AN13305" s="2180"/>
      <c r="AO13305" s="2180"/>
      <c r="AP13305" s="2180"/>
      <c r="AQ13305" s="2180"/>
      <c r="AR13305" s="2180"/>
      <c r="AS13305" s="2180"/>
      <c r="AT13305" s="2180"/>
      <c r="AU13305" s="2180"/>
      <c r="AV13305" s="2180"/>
      <c r="AW13305" s="2180"/>
      <c r="AX13305" s="2180"/>
      <c r="AY13305" s="2180"/>
      <c r="AZ13305" s="2180"/>
      <c r="BA13305" s="2180"/>
      <c r="BB13305" s="2180"/>
      <c r="BC13305" s="2180"/>
      <c r="BD13305" s="2180"/>
      <c r="BE13305" s="2180"/>
      <c r="BF13305" s="2180"/>
      <c r="BG13305" s="2180"/>
      <c r="BH13305" s="2180"/>
      <c r="BI13305" s="2180"/>
      <c r="BJ13305" s="2180"/>
      <c r="BK13305" s="2180"/>
      <c r="BL13305" s="2180"/>
      <c r="BM13305" s="2180"/>
      <c r="BN13305" s="2180"/>
      <c r="BO13305" s="2180"/>
      <c r="BP13305" s="2180"/>
      <c r="BQ13305" s="2180"/>
      <c r="BR13305" s="2180"/>
      <c r="BS13305" s="2180"/>
      <c r="BT13305" s="2180"/>
      <c r="BU13305" s="2180"/>
      <c r="BV13305" s="2180"/>
      <c r="BW13305" s="2180"/>
      <c r="BX13305" s="2180"/>
      <c r="BY13305" s="2180"/>
      <c r="BZ13305" s="2180"/>
      <c r="CA13305" s="2180"/>
      <c r="CB13305" s="2180"/>
      <c r="CC13305" s="2180"/>
      <c r="CD13305" s="2180"/>
      <c r="CE13305" s="2180"/>
      <c r="CF13305" s="2180"/>
      <c r="CG13305" s="2180"/>
      <c r="CH13305" s="2180"/>
      <c r="CI13305" s="2180"/>
      <c r="CJ13305" s="2180"/>
      <c r="CK13305" s="2180"/>
      <c r="CL13305" s="2180"/>
      <c r="CM13305" s="2180"/>
      <c r="CN13305" s="2180"/>
      <c r="CO13305" s="2180"/>
      <c r="CP13305" s="2180"/>
      <c r="CQ13305" s="2180"/>
      <c r="CR13305" s="2180"/>
      <c r="CS13305" s="2180"/>
      <c r="CT13305" s="2180"/>
      <c r="CU13305" s="2180"/>
      <c r="CV13305" s="2180"/>
      <c r="CW13305" s="2180"/>
      <c r="CX13305" s="2180"/>
      <c r="CY13305" s="2180"/>
      <c r="CZ13305" s="2180"/>
      <c r="DA13305" s="2180"/>
      <c r="DB13305" s="2180"/>
      <c r="DC13305" s="2180"/>
      <c r="DD13305" s="2180"/>
      <c r="DE13305" s="2180"/>
      <c r="DF13305" s="2180"/>
      <c r="DG13305" s="2180"/>
      <c r="DH13305" s="2180"/>
      <c r="DI13305" s="2180"/>
      <c r="DJ13305" s="2180"/>
      <c r="DK13305" s="2180"/>
      <c r="DL13305" s="2180"/>
      <c r="DM13305" s="2180"/>
      <c r="DN13305" s="2180"/>
      <c r="DO13305" s="2180"/>
      <c r="DP13305" s="2180"/>
      <c r="DQ13305" s="2180"/>
      <c r="DR13305" s="2180"/>
      <c r="DS13305" s="2180"/>
      <c r="DT13305" s="2180"/>
      <c r="DU13305" s="2180"/>
      <c r="DV13305" s="2180"/>
      <c r="DW13305" s="2180"/>
      <c r="DX13305" s="2180"/>
      <c r="DY13305" s="2180"/>
      <c r="DZ13305" s="2180"/>
      <c r="EA13305" s="2180"/>
      <c r="EB13305" s="2180"/>
      <c r="EC13305" s="2180"/>
      <c r="ED13305" s="2180"/>
      <c r="EE13305" s="2180"/>
      <c r="EF13305" s="2180"/>
      <c r="EG13305" s="2180"/>
      <c r="EH13305" s="2180"/>
      <c r="EI13305" s="2180"/>
      <c r="EJ13305" s="2180"/>
      <c r="EK13305" s="2180"/>
      <c r="EL13305" s="2180"/>
      <c r="EM13305" s="2180"/>
      <c r="EN13305" s="2180"/>
      <c r="EO13305" s="2180"/>
      <c r="EP13305" s="2180"/>
      <c r="EQ13305" s="2180"/>
      <c r="ER13305" s="2180"/>
      <c r="ES13305" s="2180"/>
      <c r="ET13305" s="2180"/>
      <c r="EU13305" s="2180"/>
      <c r="EV13305" s="2180"/>
      <c r="EW13305" s="2180"/>
      <c r="EX13305" s="2180"/>
      <c r="EY13305" s="2180"/>
      <c r="EZ13305" s="2180"/>
      <c r="FA13305" s="2180"/>
      <c r="FB13305" s="2180"/>
      <c r="FC13305" s="2180"/>
      <c r="FD13305" s="2180"/>
      <c r="FE13305" s="2180"/>
      <c r="FF13305" s="2180"/>
      <c r="FG13305" s="2180"/>
      <c r="FH13305" s="2180"/>
      <c r="FI13305" s="2180"/>
      <c r="FJ13305" s="2180"/>
      <c r="FK13305" s="2180"/>
      <c r="FL13305" s="2180"/>
      <c r="FM13305" s="2180"/>
      <c r="FN13305" s="2180"/>
      <c r="FO13305" s="2180"/>
      <c r="FP13305" s="2180"/>
      <c r="FQ13305" s="2180"/>
      <c r="FR13305" s="2180"/>
      <c r="FS13305" s="2180"/>
      <c r="FT13305" s="2180"/>
      <c r="FU13305" s="2180"/>
      <c r="FV13305" s="2180"/>
      <c r="FW13305" s="2180"/>
      <c r="FX13305" s="2180"/>
      <c r="FY13305" s="2180"/>
      <c r="FZ13305" s="2180"/>
      <c r="GA13305" s="2180"/>
      <c r="GB13305" s="2180"/>
      <c r="GC13305" s="2180"/>
      <c r="GD13305" s="2180"/>
      <c r="GE13305" s="2180"/>
      <c r="GF13305" s="2180"/>
      <c r="GG13305" s="2180"/>
      <c r="GH13305" s="2180"/>
      <c r="GI13305" s="2180"/>
      <c r="GJ13305" s="2180"/>
      <c r="GK13305" s="2180"/>
      <c r="GL13305" s="2180"/>
      <c r="GM13305" s="2180"/>
      <c r="GN13305" s="2180"/>
      <c r="GO13305" s="2180"/>
      <c r="GP13305" s="2180"/>
      <c r="GQ13305" s="2180"/>
      <c r="GR13305" s="2180"/>
      <c r="GS13305" s="2180"/>
      <c r="GT13305" s="2180"/>
      <c r="GU13305" s="2180"/>
      <c r="GV13305" s="2180"/>
      <c r="GW13305" s="2180"/>
      <c r="GX13305" s="2180"/>
      <c r="GY13305" s="2180"/>
      <c r="GZ13305" s="2180"/>
      <c r="HA13305" s="2180"/>
      <c r="HB13305" s="2180"/>
      <c r="HC13305" s="2180"/>
      <c r="HD13305" s="2180"/>
      <c r="HE13305" s="2180"/>
      <c r="HF13305" s="2180"/>
      <c r="HG13305" s="2180"/>
      <c r="HH13305" s="2180"/>
      <c r="HI13305" s="2180"/>
      <c r="HJ13305" s="2180"/>
      <c r="HK13305" s="2180"/>
      <c r="HL13305" s="2180"/>
      <c r="HM13305" s="2180"/>
      <c r="HN13305" s="2180"/>
      <c r="HO13305" s="2180"/>
      <c r="HP13305" s="2180"/>
      <c r="HQ13305" s="2180"/>
      <c r="HR13305" s="2180"/>
      <c r="HS13305" s="2180"/>
      <c r="HT13305" s="2180"/>
      <c r="HU13305" s="2180"/>
      <c r="HV13305" s="2180"/>
      <c r="HW13305" s="2180"/>
      <c r="HX13305" s="2180"/>
      <c r="HY13305" s="2180"/>
      <c r="HZ13305" s="2180"/>
      <c r="IA13305" s="2180"/>
      <c r="IB13305" s="2180"/>
      <c r="IC13305" s="2180"/>
      <c r="ID13305" s="2180"/>
      <c r="IE13305" s="2180"/>
      <c r="IF13305" s="2180"/>
      <c r="IG13305" s="2180"/>
      <c r="IH13305" s="2180"/>
      <c r="II13305" s="2180"/>
      <c r="IJ13305" s="2180"/>
      <c r="IK13305" s="2180"/>
      <c r="IL13305" s="2180"/>
      <c r="IM13305" s="2180"/>
      <c r="IN13305" s="2180"/>
      <c r="IO13305" s="2180"/>
      <c r="IP13305" s="2180"/>
      <c r="IQ13305" s="2180"/>
      <c r="IR13305" s="2180"/>
      <c r="IS13305" s="2180"/>
      <c r="IT13305" s="2180"/>
      <c r="IU13305" s="2180"/>
      <c r="IV13305" s="2180"/>
    </row>
    <row r="13306" spans="1:256" ht="21.75" customHeight="1">
      <c r="A13306" s="2149">
        <f>A13297+1</f>
        <v>14</v>
      </c>
      <c r="B13306" s="2242" t="str">
        <f>IF(B13314&gt;0,"27-169     27-172  ·="&amp;B13314+0,"27-169  ")</f>
        <v xml:space="preserve">27-169  </v>
      </c>
      <c r="C13306" s="2145" t="s">
        <v>1630</v>
      </c>
      <c r="D13306" s="2149" t="s">
        <v>1834</v>
      </c>
      <c r="E13306" s="2173">
        <v>236.72</v>
      </c>
      <c r="F13306" s="2241">
        <v>0.14399999999999999</v>
      </c>
      <c r="G13306" s="17">
        <v>34.087679999999999</v>
      </c>
      <c r="H13306" s="2268">
        <v>0.20896637781629115</v>
      </c>
      <c r="I13306" s="2233">
        <v>0</v>
      </c>
      <c r="J13306" s="17">
        <v>0</v>
      </c>
      <c r="K13306" s="17">
        <v>0</v>
      </c>
      <c r="L13306" s="17">
        <v>2.2233830837399999</v>
      </c>
      <c r="M13306" s="2175">
        <v>3.1467964760769451</v>
      </c>
      <c r="N13306" s="2485">
        <v>744.90966181693443</v>
      </c>
      <c r="O13306" s="2200">
        <f>E13306*L13306</f>
        <v>526.31924358293281</v>
      </c>
      <c r="P13306" s="2133" t="s">
        <v>2928</v>
      </c>
      <c r="Q13306" s="2140" t="s">
        <v>2099</v>
      </c>
      <c r="R13306" s="2133">
        <f>IF(B13314&lt;&gt;0,0.0714+0.0121*B13314,0.0714)</f>
        <v>7.1400000000000005E-2</v>
      </c>
      <c r="S13306" s="2118">
        <f>R13306*E13306</f>
        <v>16.901808000000003</v>
      </c>
      <c r="T13306" s="2387">
        <v>25</v>
      </c>
      <c r="U13306" s="2180"/>
      <c r="V13306" s="2180"/>
      <c r="W13306" s="2180"/>
      <c r="X13306" s="2180"/>
      <c r="Y13306" s="2180"/>
      <c r="Z13306" s="2180"/>
      <c r="AA13306" s="2180"/>
      <c r="AB13306" s="2180"/>
      <c r="AC13306" s="2180"/>
      <c r="AD13306" s="2180"/>
      <c r="AE13306" s="2180"/>
      <c r="AF13306" s="2180"/>
      <c r="AG13306" s="2180"/>
      <c r="AH13306" s="2180"/>
      <c r="AI13306" s="2180"/>
      <c r="AJ13306" s="2180"/>
      <c r="AK13306" s="2180"/>
      <c r="AL13306" s="2180"/>
      <c r="AM13306" s="2180"/>
      <c r="AN13306" s="2180"/>
      <c r="AO13306" s="2180"/>
      <c r="AP13306" s="2180"/>
      <c r="AQ13306" s="2180"/>
      <c r="AR13306" s="2180"/>
      <c r="AS13306" s="2180"/>
      <c r="AT13306" s="2180"/>
      <c r="AU13306" s="2180"/>
      <c r="AV13306" s="2180"/>
      <c r="AW13306" s="2180"/>
      <c r="AX13306" s="2180"/>
      <c r="AY13306" s="2180"/>
      <c r="AZ13306" s="2180"/>
      <c r="BA13306" s="2180"/>
      <c r="BB13306" s="2180"/>
      <c r="BC13306" s="2180"/>
      <c r="BD13306" s="2180"/>
      <c r="BE13306" s="2180"/>
      <c r="BF13306" s="2180"/>
      <c r="BG13306" s="2180"/>
      <c r="BH13306" s="2180"/>
      <c r="BI13306" s="2180"/>
      <c r="BJ13306" s="2180"/>
      <c r="BK13306" s="2180"/>
      <c r="BL13306" s="2180"/>
      <c r="BM13306" s="2180"/>
      <c r="BN13306" s="2180"/>
      <c r="BO13306" s="2180"/>
      <c r="BP13306" s="2180"/>
      <c r="BQ13306" s="2180"/>
      <c r="BR13306" s="2180"/>
      <c r="BS13306" s="2180"/>
      <c r="BT13306" s="2180"/>
      <c r="BU13306" s="2180"/>
      <c r="BV13306" s="2180"/>
      <c r="BW13306" s="2180"/>
      <c r="BX13306" s="2180"/>
      <c r="BY13306" s="2180"/>
      <c r="BZ13306" s="2180"/>
      <c r="CA13306" s="2180"/>
      <c r="CB13306" s="2180"/>
      <c r="CC13306" s="2180"/>
      <c r="CD13306" s="2180"/>
      <c r="CE13306" s="2180"/>
      <c r="CF13306" s="2180"/>
      <c r="CG13306" s="2180"/>
      <c r="CH13306" s="2180"/>
      <c r="CI13306" s="2180"/>
      <c r="CJ13306" s="2180"/>
      <c r="CK13306" s="2180"/>
      <c r="CL13306" s="2180"/>
      <c r="CM13306" s="2180"/>
      <c r="CN13306" s="2180"/>
      <c r="CO13306" s="2180"/>
      <c r="CP13306" s="2180"/>
      <c r="CQ13306" s="2180"/>
      <c r="CR13306" s="2180"/>
      <c r="CS13306" s="2180"/>
      <c r="CT13306" s="2180"/>
      <c r="CU13306" s="2180"/>
      <c r="CV13306" s="2180"/>
      <c r="CW13306" s="2180"/>
      <c r="CX13306" s="2180"/>
      <c r="CY13306" s="2180"/>
      <c r="CZ13306" s="2180"/>
      <c r="DA13306" s="2180"/>
      <c r="DB13306" s="2180"/>
      <c r="DC13306" s="2180"/>
      <c r="DD13306" s="2180"/>
      <c r="DE13306" s="2180"/>
      <c r="DF13306" s="2180"/>
      <c r="DG13306" s="2180"/>
      <c r="DH13306" s="2180"/>
      <c r="DI13306" s="2180"/>
      <c r="DJ13306" s="2180"/>
      <c r="DK13306" s="2180"/>
      <c r="DL13306" s="2180"/>
      <c r="DM13306" s="2180"/>
      <c r="DN13306" s="2180"/>
      <c r="DO13306" s="2180"/>
      <c r="DP13306" s="2180"/>
      <c r="DQ13306" s="2180"/>
      <c r="DR13306" s="2180"/>
      <c r="DS13306" s="2180"/>
      <c r="DT13306" s="2180"/>
      <c r="DU13306" s="2180"/>
      <c r="DV13306" s="2180"/>
      <c r="DW13306" s="2180"/>
      <c r="DX13306" s="2180"/>
      <c r="DY13306" s="2180"/>
      <c r="DZ13306" s="2180"/>
      <c r="EA13306" s="2180"/>
      <c r="EB13306" s="2180"/>
      <c r="EC13306" s="2180"/>
      <c r="ED13306" s="2180"/>
      <c r="EE13306" s="2180"/>
      <c r="EF13306" s="2180"/>
      <c r="EG13306" s="2180"/>
      <c r="EH13306" s="2180"/>
      <c r="EI13306" s="2180"/>
      <c r="EJ13306" s="2180"/>
      <c r="EK13306" s="2180"/>
      <c r="EL13306" s="2180"/>
      <c r="EM13306" s="2180"/>
      <c r="EN13306" s="2180"/>
      <c r="EO13306" s="2180"/>
      <c r="EP13306" s="2180"/>
      <c r="EQ13306" s="2180"/>
      <c r="ER13306" s="2180"/>
      <c r="ES13306" s="2180"/>
      <c r="ET13306" s="2180"/>
      <c r="EU13306" s="2180"/>
      <c r="EV13306" s="2180"/>
      <c r="EW13306" s="2180"/>
      <c r="EX13306" s="2180"/>
      <c r="EY13306" s="2180"/>
      <c r="EZ13306" s="2180"/>
      <c r="FA13306" s="2180"/>
      <c r="FB13306" s="2180"/>
      <c r="FC13306" s="2180"/>
      <c r="FD13306" s="2180"/>
      <c r="FE13306" s="2180"/>
      <c r="FF13306" s="2180"/>
      <c r="FG13306" s="2180"/>
      <c r="FH13306" s="2180"/>
      <c r="FI13306" s="2180"/>
      <c r="FJ13306" s="2180"/>
      <c r="FK13306" s="2180"/>
      <c r="FL13306" s="2180"/>
      <c r="FM13306" s="2180"/>
      <c r="FN13306" s="2180"/>
      <c r="FO13306" s="2180"/>
      <c r="FP13306" s="2180"/>
      <c r="FQ13306" s="2180"/>
      <c r="FR13306" s="2180"/>
      <c r="FS13306" s="2180"/>
      <c r="FT13306" s="2180"/>
      <c r="FU13306" s="2180"/>
      <c r="FV13306" s="2180"/>
      <c r="FW13306" s="2180"/>
      <c r="FX13306" s="2180"/>
      <c r="FY13306" s="2180"/>
      <c r="FZ13306" s="2180"/>
      <c r="GA13306" s="2180"/>
      <c r="GB13306" s="2180"/>
      <c r="GC13306" s="2180"/>
      <c r="GD13306" s="2180"/>
      <c r="GE13306" s="2180"/>
      <c r="GF13306" s="2180"/>
      <c r="GG13306" s="2180"/>
      <c r="GH13306" s="2180"/>
      <c r="GI13306" s="2180"/>
      <c r="GJ13306" s="2180"/>
      <c r="GK13306" s="2180"/>
      <c r="GL13306" s="2180"/>
      <c r="GM13306" s="2180"/>
      <c r="GN13306" s="2180"/>
      <c r="GO13306" s="2180"/>
      <c r="GP13306" s="2180"/>
      <c r="GQ13306" s="2180"/>
      <c r="GR13306" s="2180"/>
      <c r="GS13306" s="2180"/>
      <c r="GT13306" s="2180"/>
      <c r="GU13306" s="2180"/>
      <c r="GV13306" s="2180"/>
      <c r="GW13306" s="2180"/>
      <c r="GX13306" s="2180"/>
      <c r="GY13306" s="2180"/>
      <c r="GZ13306" s="2180"/>
      <c r="HA13306" s="2180"/>
      <c r="HB13306" s="2180"/>
      <c r="HC13306" s="2180"/>
      <c r="HD13306" s="2180"/>
      <c r="HE13306" s="2180"/>
      <c r="HF13306" s="2180"/>
      <c r="HG13306" s="2180"/>
      <c r="HH13306" s="2180"/>
      <c r="HI13306" s="2180"/>
      <c r="HJ13306" s="2180"/>
      <c r="HK13306" s="2180"/>
      <c r="HL13306" s="2180"/>
      <c r="HM13306" s="2180"/>
      <c r="HN13306" s="2180"/>
      <c r="HO13306" s="2180"/>
      <c r="HP13306" s="2180"/>
      <c r="HQ13306" s="2180"/>
      <c r="HR13306" s="2180"/>
      <c r="HS13306" s="2180"/>
      <c r="HT13306" s="2180"/>
      <c r="HU13306" s="2180"/>
      <c r="HV13306" s="2180"/>
      <c r="HW13306" s="2180"/>
      <c r="HX13306" s="2180"/>
      <c r="HY13306" s="2180"/>
      <c r="HZ13306" s="2180"/>
      <c r="IA13306" s="2180"/>
      <c r="IB13306" s="2180"/>
      <c r="IC13306" s="2180"/>
      <c r="ID13306" s="2180"/>
      <c r="IE13306" s="2180"/>
      <c r="IF13306" s="2180"/>
      <c r="IG13306" s="2180"/>
      <c r="IH13306" s="2180"/>
      <c r="II13306" s="2180"/>
      <c r="IJ13306" s="2180"/>
      <c r="IK13306" s="2180"/>
      <c r="IL13306" s="2180"/>
      <c r="IM13306" s="2180"/>
      <c r="IN13306" s="2180"/>
      <c r="IO13306" s="2180"/>
      <c r="IP13306" s="2180"/>
      <c r="IQ13306" s="2180"/>
      <c r="IR13306" s="2180"/>
      <c r="IS13306" s="2180"/>
      <c r="IT13306" s="2180"/>
      <c r="IU13306" s="2180"/>
      <c r="IV13306" s="2180"/>
    </row>
    <row r="13307" spans="1:256" hidden="1">
      <c r="A13307" s="2149"/>
      <c r="B13307" s="2242"/>
      <c r="C13307" s="2145"/>
      <c r="D13307" s="2149"/>
      <c r="E13307" s="2252"/>
      <c r="F13307" s="2233"/>
      <c r="G13307" s="17"/>
      <c r="H13307" s="17"/>
      <c r="I13307" s="2233"/>
      <c r="J13307" s="2235"/>
      <c r="K13307" s="2235"/>
      <c r="L13307" s="2235"/>
      <c r="M13307" s="2175">
        <v>0</v>
      </c>
      <c r="N13307" s="2237"/>
      <c r="O13307" s="2119"/>
      <c r="P13307" s="2120" t="s">
        <v>2929</v>
      </c>
      <c r="Q13307" s="2413" t="s">
        <v>2099</v>
      </c>
      <c r="R13307" s="2433">
        <v>5.9999999999999995E-4</v>
      </c>
      <c r="S13307" s="2120">
        <f>R13307*E13306</f>
        <v>0.14203199999999999</v>
      </c>
      <c r="T13307" s="2258">
        <v>168</v>
      </c>
      <c r="U13307" s="2180"/>
      <c r="V13307" s="2180"/>
      <c r="W13307" s="2180"/>
      <c r="X13307" s="2180"/>
      <c r="Y13307" s="2180"/>
      <c r="Z13307" s="2180"/>
      <c r="AA13307" s="2180"/>
      <c r="AB13307" s="2180"/>
      <c r="AC13307" s="2180"/>
      <c r="AD13307" s="2180"/>
      <c r="AE13307" s="2180"/>
      <c r="AF13307" s="2180"/>
      <c r="AG13307" s="2180"/>
      <c r="AH13307" s="2180"/>
      <c r="AI13307" s="2180"/>
      <c r="AJ13307" s="2180"/>
      <c r="AK13307" s="2180"/>
      <c r="AL13307" s="2180"/>
      <c r="AM13307" s="2180"/>
      <c r="AN13307" s="2180"/>
      <c r="AO13307" s="2180"/>
      <c r="AP13307" s="2180"/>
      <c r="AQ13307" s="2180"/>
      <c r="AR13307" s="2180"/>
      <c r="AS13307" s="2180"/>
      <c r="AT13307" s="2180"/>
      <c r="AU13307" s="2180"/>
      <c r="AV13307" s="2180"/>
      <c r="AW13307" s="2180"/>
      <c r="AX13307" s="2180"/>
      <c r="AY13307" s="2180"/>
      <c r="AZ13307" s="2180"/>
      <c r="BA13307" s="2180"/>
      <c r="BB13307" s="2180"/>
      <c r="BC13307" s="2180"/>
      <c r="BD13307" s="2180"/>
      <c r="BE13307" s="2180"/>
      <c r="BF13307" s="2180"/>
      <c r="BG13307" s="2180"/>
      <c r="BH13307" s="2180"/>
      <c r="BI13307" s="2180"/>
      <c r="BJ13307" s="2180"/>
      <c r="BK13307" s="2180"/>
      <c r="BL13307" s="2180"/>
      <c r="BM13307" s="2180"/>
      <c r="BN13307" s="2180"/>
      <c r="BO13307" s="2180"/>
      <c r="BP13307" s="2180"/>
      <c r="BQ13307" s="2180"/>
      <c r="BR13307" s="2180"/>
      <c r="BS13307" s="2180"/>
      <c r="BT13307" s="2180"/>
      <c r="BU13307" s="2180"/>
      <c r="BV13307" s="2180"/>
      <c r="BW13307" s="2180"/>
      <c r="BX13307" s="2180"/>
      <c r="BY13307" s="2180"/>
      <c r="BZ13307" s="2180"/>
      <c r="CA13307" s="2180"/>
      <c r="CB13307" s="2180"/>
      <c r="CC13307" s="2180"/>
      <c r="CD13307" s="2180"/>
      <c r="CE13307" s="2180"/>
      <c r="CF13307" s="2180"/>
      <c r="CG13307" s="2180"/>
      <c r="CH13307" s="2180"/>
      <c r="CI13307" s="2180"/>
      <c r="CJ13307" s="2180"/>
      <c r="CK13307" s="2180"/>
      <c r="CL13307" s="2180"/>
      <c r="CM13307" s="2180"/>
      <c r="CN13307" s="2180"/>
      <c r="CO13307" s="2180"/>
      <c r="CP13307" s="2180"/>
      <c r="CQ13307" s="2180"/>
      <c r="CR13307" s="2180"/>
      <c r="CS13307" s="2180"/>
      <c r="CT13307" s="2180"/>
      <c r="CU13307" s="2180"/>
      <c r="CV13307" s="2180"/>
      <c r="CW13307" s="2180"/>
      <c r="CX13307" s="2180"/>
      <c r="CY13307" s="2180"/>
      <c r="CZ13307" s="2180"/>
      <c r="DA13307" s="2180"/>
      <c r="DB13307" s="2180"/>
      <c r="DC13307" s="2180"/>
      <c r="DD13307" s="2180"/>
      <c r="DE13307" s="2180"/>
      <c r="DF13307" s="2180"/>
      <c r="DG13307" s="2180"/>
      <c r="DH13307" s="2180"/>
      <c r="DI13307" s="2180"/>
      <c r="DJ13307" s="2180"/>
      <c r="DK13307" s="2180"/>
      <c r="DL13307" s="2180"/>
      <c r="DM13307" s="2180"/>
      <c r="DN13307" s="2180"/>
      <c r="DO13307" s="2180"/>
      <c r="DP13307" s="2180"/>
      <c r="DQ13307" s="2180"/>
      <c r="DR13307" s="2180"/>
      <c r="DS13307" s="2180"/>
      <c r="DT13307" s="2180"/>
      <c r="DU13307" s="2180"/>
      <c r="DV13307" s="2180"/>
      <c r="DW13307" s="2180"/>
      <c r="DX13307" s="2180"/>
      <c r="DY13307" s="2180"/>
      <c r="DZ13307" s="2180"/>
      <c r="EA13307" s="2180"/>
      <c r="EB13307" s="2180"/>
      <c r="EC13307" s="2180"/>
      <c r="ED13307" s="2180"/>
      <c r="EE13307" s="2180"/>
      <c r="EF13307" s="2180"/>
      <c r="EG13307" s="2180"/>
      <c r="EH13307" s="2180"/>
      <c r="EI13307" s="2180"/>
      <c r="EJ13307" s="2180"/>
      <c r="EK13307" s="2180"/>
      <c r="EL13307" s="2180"/>
      <c r="EM13307" s="2180"/>
      <c r="EN13307" s="2180"/>
      <c r="EO13307" s="2180"/>
      <c r="EP13307" s="2180"/>
      <c r="EQ13307" s="2180"/>
      <c r="ER13307" s="2180"/>
      <c r="ES13307" s="2180"/>
      <c r="ET13307" s="2180"/>
      <c r="EU13307" s="2180"/>
      <c r="EV13307" s="2180"/>
      <c r="EW13307" s="2180"/>
      <c r="EX13307" s="2180"/>
      <c r="EY13307" s="2180"/>
      <c r="EZ13307" s="2180"/>
      <c r="FA13307" s="2180"/>
      <c r="FB13307" s="2180"/>
      <c r="FC13307" s="2180"/>
      <c r="FD13307" s="2180"/>
      <c r="FE13307" s="2180"/>
      <c r="FF13307" s="2180"/>
      <c r="FG13307" s="2180"/>
      <c r="FH13307" s="2180"/>
      <c r="FI13307" s="2180"/>
      <c r="FJ13307" s="2180"/>
      <c r="FK13307" s="2180"/>
      <c r="FL13307" s="2180"/>
      <c r="FM13307" s="2180"/>
      <c r="FN13307" s="2180"/>
      <c r="FO13307" s="2180"/>
      <c r="FP13307" s="2180"/>
      <c r="FQ13307" s="2180"/>
      <c r="FR13307" s="2180"/>
      <c r="FS13307" s="2180"/>
      <c r="FT13307" s="2180"/>
      <c r="FU13307" s="2180"/>
      <c r="FV13307" s="2180"/>
      <c r="FW13307" s="2180"/>
      <c r="FX13307" s="2180"/>
      <c r="FY13307" s="2180"/>
      <c r="FZ13307" s="2180"/>
      <c r="GA13307" s="2180"/>
      <c r="GB13307" s="2180"/>
      <c r="GC13307" s="2180"/>
      <c r="GD13307" s="2180"/>
      <c r="GE13307" s="2180"/>
      <c r="GF13307" s="2180"/>
      <c r="GG13307" s="2180"/>
      <c r="GH13307" s="2180"/>
      <c r="GI13307" s="2180"/>
      <c r="GJ13307" s="2180"/>
      <c r="GK13307" s="2180"/>
      <c r="GL13307" s="2180"/>
      <c r="GM13307" s="2180"/>
      <c r="GN13307" s="2180"/>
      <c r="GO13307" s="2180"/>
      <c r="GP13307" s="2180"/>
      <c r="GQ13307" s="2180"/>
      <c r="GR13307" s="2180"/>
      <c r="GS13307" s="2180"/>
      <c r="GT13307" s="2180"/>
      <c r="GU13307" s="2180"/>
      <c r="GV13307" s="2180"/>
      <c r="GW13307" s="2180"/>
      <c r="GX13307" s="2180"/>
      <c r="GY13307" s="2180"/>
      <c r="GZ13307" s="2180"/>
      <c r="HA13307" s="2180"/>
      <c r="HB13307" s="2180"/>
      <c r="HC13307" s="2180"/>
      <c r="HD13307" s="2180"/>
      <c r="HE13307" s="2180"/>
      <c r="HF13307" s="2180"/>
      <c r="HG13307" s="2180"/>
      <c r="HH13307" s="2180"/>
      <c r="HI13307" s="2180"/>
      <c r="HJ13307" s="2180"/>
      <c r="HK13307" s="2180"/>
      <c r="HL13307" s="2180"/>
      <c r="HM13307" s="2180"/>
      <c r="HN13307" s="2180"/>
      <c r="HO13307" s="2180"/>
      <c r="HP13307" s="2180"/>
      <c r="HQ13307" s="2180"/>
      <c r="HR13307" s="2180"/>
      <c r="HS13307" s="2180"/>
      <c r="HT13307" s="2180"/>
      <c r="HU13307" s="2180"/>
      <c r="HV13307" s="2180"/>
      <c r="HW13307" s="2180"/>
      <c r="HX13307" s="2180"/>
      <c r="HY13307" s="2180"/>
      <c r="HZ13307" s="2180"/>
      <c r="IA13307" s="2180"/>
      <c r="IB13307" s="2180"/>
      <c r="IC13307" s="2180"/>
      <c r="ID13307" s="2180"/>
      <c r="IE13307" s="2180"/>
      <c r="IF13307" s="2180"/>
      <c r="IG13307" s="2180"/>
      <c r="IH13307" s="2180"/>
      <c r="II13307" s="2180"/>
      <c r="IJ13307" s="2180"/>
      <c r="IK13307" s="2180"/>
      <c r="IL13307" s="2180"/>
      <c r="IM13307" s="2180"/>
      <c r="IN13307" s="2180"/>
      <c r="IO13307" s="2180"/>
      <c r="IP13307" s="2180"/>
      <c r="IQ13307" s="2180"/>
      <c r="IR13307" s="2180"/>
      <c r="IS13307" s="2180"/>
      <c r="IT13307" s="2180"/>
      <c r="IU13307" s="2180"/>
      <c r="IV13307" s="2180"/>
    </row>
    <row r="13308" spans="1:256" hidden="1">
      <c r="A13308" s="2149"/>
      <c r="B13308" s="2242"/>
      <c r="C13308" s="2145"/>
      <c r="D13308" s="2149"/>
      <c r="E13308" s="2252"/>
      <c r="F13308" s="2233"/>
      <c r="G13308" s="17"/>
      <c r="H13308" s="17"/>
      <c r="I13308" s="2233"/>
      <c r="J13308" s="2235"/>
      <c r="K13308" s="2235"/>
      <c r="L13308" s="2235"/>
      <c r="M13308" s="2175">
        <v>0</v>
      </c>
      <c r="N13308" s="2237"/>
      <c r="O13308" s="2119"/>
      <c r="P13308" s="2120" t="s">
        <v>795</v>
      </c>
      <c r="Q13308" s="2125" t="s">
        <v>2093</v>
      </c>
      <c r="R13308" s="2122">
        <v>5.0000000000000001E-3</v>
      </c>
      <c r="S13308" s="2120">
        <f>R13308*E13306</f>
        <v>1.1836</v>
      </c>
      <c r="T13308" s="2258">
        <v>4</v>
      </c>
      <c r="U13308" s="2180"/>
      <c r="V13308" s="2180"/>
      <c r="W13308" s="2180"/>
      <c r="X13308" s="2180"/>
      <c r="Y13308" s="2180"/>
      <c r="Z13308" s="2180"/>
      <c r="AA13308" s="2180"/>
      <c r="AB13308" s="2180"/>
      <c r="AC13308" s="2180"/>
      <c r="AD13308" s="2180"/>
      <c r="AE13308" s="2180"/>
      <c r="AF13308" s="2180"/>
      <c r="AG13308" s="2180"/>
      <c r="AH13308" s="2180"/>
      <c r="AI13308" s="2180"/>
      <c r="AJ13308" s="2180"/>
      <c r="AK13308" s="2180"/>
      <c r="AL13308" s="2180"/>
      <c r="AM13308" s="2180"/>
      <c r="AN13308" s="2180"/>
      <c r="AO13308" s="2180"/>
      <c r="AP13308" s="2180"/>
      <c r="AQ13308" s="2180"/>
      <c r="AR13308" s="2180"/>
      <c r="AS13308" s="2180"/>
      <c r="AT13308" s="2180"/>
      <c r="AU13308" s="2180"/>
      <c r="AV13308" s="2180"/>
      <c r="AW13308" s="2180"/>
      <c r="AX13308" s="2180"/>
      <c r="AY13308" s="2180"/>
      <c r="AZ13308" s="2180"/>
      <c r="BA13308" s="2180"/>
      <c r="BB13308" s="2180"/>
      <c r="BC13308" s="2180"/>
      <c r="BD13308" s="2180"/>
      <c r="BE13308" s="2180"/>
      <c r="BF13308" s="2180"/>
      <c r="BG13308" s="2180"/>
      <c r="BH13308" s="2180"/>
      <c r="BI13308" s="2180"/>
      <c r="BJ13308" s="2180"/>
      <c r="BK13308" s="2180"/>
      <c r="BL13308" s="2180"/>
      <c r="BM13308" s="2180"/>
      <c r="BN13308" s="2180"/>
      <c r="BO13308" s="2180"/>
      <c r="BP13308" s="2180"/>
      <c r="BQ13308" s="2180"/>
      <c r="BR13308" s="2180"/>
      <c r="BS13308" s="2180"/>
      <c r="BT13308" s="2180"/>
      <c r="BU13308" s="2180"/>
      <c r="BV13308" s="2180"/>
      <c r="BW13308" s="2180"/>
      <c r="BX13308" s="2180"/>
      <c r="BY13308" s="2180"/>
      <c r="BZ13308" s="2180"/>
      <c r="CA13308" s="2180"/>
      <c r="CB13308" s="2180"/>
      <c r="CC13308" s="2180"/>
      <c r="CD13308" s="2180"/>
      <c r="CE13308" s="2180"/>
      <c r="CF13308" s="2180"/>
      <c r="CG13308" s="2180"/>
      <c r="CH13308" s="2180"/>
      <c r="CI13308" s="2180"/>
      <c r="CJ13308" s="2180"/>
      <c r="CK13308" s="2180"/>
      <c r="CL13308" s="2180"/>
      <c r="CM13308" s="2180"/>
      <c r="CN13308" s="2180"/>
      <c r="CO13308" s="2180"/>
      <c r="CP13308" s="2180"/>
      <c r="CQ13308" s="2180"/>
      <c r="CR13308" s="2180"/>
      <c r="CS13308" s="2180"/>
      <c r="CT13308" s="2180"/>
      <c r="CU13308" s="2180"/>
      <c r="CV13308" s="2180"/>
      <c r="CW13308" s="2180"/>
      <c r="CX13308" s="2180"/>
      <c r="CY13308" s="2180"/>
      <c r="CZ13308" s="2180"/>
      <c r="DA13308" s="2180"/>
      <c r="DB13308" s="2180"/>
      <c r="DC13308" s="2180"/>
      <c r="DD13308" s="2180"/>
      <c r="DE13308" s="2180"/>
      <c r="DF13308" s="2180"/>
      <c r="DG13308" s="2180"/>
      <c r="DH13308" s="2180"/>
      <c r="DI13308" s="2180"/>
      <c r="DJ13308" s="2180"/>
      <c r="DK13308" s="2180"/>
      <c r="DL13308" s="2180"/>
      <c r="DM13308" s="2180"/>
      <c r="DN13308" s="2180"/>
      <c r="DO13308" s="2180"/>
      <c r="DP13308" s="2180"/>
      <c r="DQ13308" s="2180"/>
      <c r="DR13308" s="2180"/>
      <c r="DS13308" s="2180"/>
      <c r="DT13308" s="2180"/>
      <c r="DU13308" s="2180"/>
      <c r="DV13308" s="2180"/>
      <c r="DW13308" s="2180"/>
      <c r="DX13308" s="2180"/>
      <c r="DY13308" s="2180"/>
      <c r="DZ13308" s="2180"/>
      <c r="EA13308" s="2180"/>
      <c r="EB13308" s="2180"/>
      <c r="EC13308" s="2180"/>
      <c r="ED13308" s="2180"/>
      <c r="EE13308" s="2180"/>
      <c r="EF13308" s="2180"/>
      <c r="EG13308" s="2180"/>
      <c r="EH13308" s="2180"/>
      <c r="EI13308" s="2180"/>
      <c r="EJ13308" s="2180"/>
      <c r="EK13308" s="2180"/>
      <c r="EL13308" s="2180"/>
      <c r="EM13308" s="2180"/>
      <c r="EN13308" s="2180"/>
      <c r="EO13308" s="2180"/>
      <c r="EP13308" s="2180"/>
      <c r="EQ13308" s="2180"/>
      <c r="ER13308" s="2180"/>
      <c r="ES13308" s="2180"/>
      <c r="ET13308" s="2180"/>
      <c r="EU13308" s="2180"/>
      <c r="EV13308" s="2180"/>
      <c r="EW13308" s="2180"/>
      <c r="EX13308" s="2180"/>
      <c r="EY13308" s="2180"/>
      <c r="EZ13308" s="2180"/>
      <c r="FA13308" s="2180"/>
      <c r="FB13308" s="2180"/>
      <c r="FC13308" s="2180"/>
      <c r="FD13308" s="2180"/>
      <c r="FE13308" s="2180"/>
      <c r="FF13308" s="2180"/>
      <c r="FG13308" s="2180"/>
      <c r="FH13308" s="2180"/>
      <c r="FI13308" s="2180"/>
      <c r="FJ13308" s="2180"/>
      <c r="FK13308" s="2180"/>
      <c r="FL13308" s="2180"/>
      <c r="FM13308" s="2180"/>
      <c r="FN13308" s="2180"/>
      <c r="FO13308" s="2180"/>
      <c r="FP13308" s="2180"/>
      <c r="FQ13308" s="2180"/>
      <c r="FR13308" s="2180"/>
      <c r="FS13308" s="2180"/>
      <c r="FT13308" s="2180"/>
      <c r="FU13308" s="2180"/>
      <c r="FV13308" s="2180"/>
      <c r="FW13308" s="2180"/>
      <c r="FX13308" s="2180"/>
      <c r="FY13308" s="2180"/>
      <c r="FZ13308" s="2180"/>
      <c r="GA13308" s="2180"/>
      <c r="GB13308" s="2180"/>
      <c r="GC13308" s="2180"/>
      <c r="GD13308" s="2180"/>
      <c r="GE13308" s="2180"/>
      <c r="GF13308" s="2180"/>
      <c r="GG13308" s="2180"/>
      <c r="GH13308" s="2180"/>
      <c r="GI13308" s="2180"/>
      <c r="GJ13308" s="2180"/>
      <c r="GK13308" s="2180"/>
      <c r="GL13308" s="2180"/>
      <c r="GM13308" s="2180"/>
      <c r="GN13308" s="2180"/>
      <c r="GO13308" s="2180"/>
      <c r="GP13308" s="2180"/>
      <c r="GQ13308" s="2180"/>
      <c r="GR13308" s="2180"/>
      <c r="GS13308" s="2180"/>
      <c r="GT13308" s="2180"/>
      <c r="GU13308" s="2180"/>
      <c r="GV13308" s="2180"/>
      <c r="GW13308" s="2180"/>
      <c r="GX13308" s="2180"/>
      <c r="GY13308" s="2180"/>
      <c r="GZ13308" s="2180"/>
      <c r="HA13308" s="2180"/>
      <c r="HB13308" s="2180"/>
      <c r="HC13308" s="2180"/>
      <c r="HD13308" s="2180"/>
      <c r="HE13308" s="2180"/>
      <c r="HF13308" s="2180"/>
      <c r="HG13308" s="2180"/>
      <c r="HH13308" s="2180"/>
      <c r="HI13308" s="2180"/>
      <c r="HJ13308" s="2180"/>
      <c r="HK13308" s="2180"/>
      <c r="HL13308" s="2180"/>
      <c r="HM13308" s="2180"/>
      <c r="HN13308" s="2180"/>
      <c r="HO13308" s="2180"/>
      <c r="HP13308" s="2180"/>
      <c r="HQ13308" s="2180"/>
      <c r="HR13308" s="2180"/>
      <c r="HS13308" s="2180"/>
      <c r="HT13308" s="2180"/>
      <c r="HU13308" s="2180"/>
      <c r="HV13308" s="2180"/>
      <c r="HW13308" s="2180"/>
      <c r="HX13308" s="2180"/>
      <c r="HY13308" s="2180"/>
      <c r="HZ13308" s="2180"/>
      <c r="IA13308" s="2180"/>
      <c r="IB13308" s="2180"/>
      <c r="IC13308" s="2180"/>
      <c r="ID13308" s="2180"/>
      <c r="IE13308" s="2180"/>
      <c r="IF13308" s="2180"/>
      <c r="IG13308" s="2180"/>
      <c r="IH13308" s="2180"/>
      <c r="II13308" s="2180"/>
      <c r="IJ13308" s="2180"/>
      <c r="IK13308" s="2180"/>
      <c r="IL13308" s="2180"/>
      <c r="IM13308" s="2180"/>
      <c r="IN13308" s="2180"/>
      <c r="IO13308" s="2180"/>
      <c r="IP13308" s="2180"/>
      <c r="IQ13308" s="2180"/>
      <c r="IR13308" s="2180"/>
      <c r="IS13308" s="2180"/>
      <c r="IT13308" s="2180"/>
      <c r="IU13308" s="2180"/>
      <c r="IV13308" s="2180"/>
    </row>
    <row r="13309" spans="1:256" hidden="1">
      <c r="A13309" s="2149"/>
      <c r="B13309" s="2242"/>
      <c r="C13309" s="2145"/>
      <c r="D13309" s="2149"/>
      <c r="E13309" s="2252"/>
      <c r="F13309" s="2233"/>
      <c r="G13309" s="17"/>
      <c r="H13309" s="17"/>
      <c r="I13309" s="2233"/>
      <c r="J13309" s="2235"/>
      <c r="K13309" s="2235"/>
      <c r="L13309" s="2235"/>
      <c r="M13309" s="2175">
        <v>0</v>
      </c>
      <c r="N13309" s="2237"/>
      <c r="O13309" s="2119"/>
      <c r="P13309" s="2120"/>
      <c r="Q13309" s="2125"/>
      <c r="R13309" s="2122"/>
      <c r="S13309" s="2120">
        <f>R13309*E13306</f>
        <v>0</v>
      </c>
      <c r="T13309" s="2258"/>
      <c r="U13309" s="2180"/>
      <c r="V13309" s="2180"/>
      <c r="W13309" s="2180"/>
      <c r="X13309" s="2180"/>
      <c r="Y13309" s="2180"/>
      <c r="Z13309" s="2180"/>
      <c r="AA13309" s="2180"/>
      <c r="AB13309" s="2180"/>
      <c r="AC13309" s="2180"/>
      <c r="AD13309" s="2180"/>
      <c r="AE13309" s="2180"/>
      <c r="AF13309" s="2180"/>
      <c r="AG13309" s="2180"/>
      <c r="AH13309" s="2180"/>
      <c r="AI13309" s="2180"/>
      <c r="AJ13309" s="2180"/>
      <c r="AK13309" s="2180"/>
      <c r="AL13309" s="2180"/>
      <c r="AM13309" s="2180"/>
      <c r="AN13309" s="2180"/>
      <c r="AO13309" s="2180"/>
      <c r="AP13309" s="2180"/>
      <c r="AQ13309" s="2180"/>
      <c r="AR13309" s="2180"/>
      <c r="AS13309" s="2180"/>
      <c r="AT13309" s="2180"/>
      <c r="AU13309" s="2180"/>
      <c r="AV13309" s="2180"/>
      <c r="AW13309" s="2180"/>
      <c r="AX13309" s="2180"/>
      <c r="AY13309" s="2180"/>
      <c r="AZ13309" s="2180"/>
      <c r="BA13309" s="2180"/>
      <c r="BB13309" s="2180"/>
      <c r="BC13309" s="2180"/>
      <c r="BD13309" s="2180"/>
      <c r="BE13309" s="2180"/>
      <c r="BF13309" s="2180"/>
      <c r="BG13309" s="2180"/>
      <c r="BH13309" s="2180"/>
      <c r="BI13309" s="2180"/>
      <c r="BJ13309" s="2180"/>
      <c r="BK13309" s="2180"/>
      <c r="BL13309" s="2180"/>
      <c r="BM13309" s="2180"/>
      <c r="BN13309" s="2180"/>
      <c r="BO13309" s="2180"/>
      <c r="BP13309" s="2180"/>
      <c r="BQ13309" s="2180"/>
      <c r="BR13309" s="2180"/>
      <c r="BS13309" s="2180"/>
      <c r="BT13309" s="2180"/>
      <c r="BU13309" s="2180"/>
      <c r="BV13309" s="2180"/>
      <c r="BW13309" s="2180"/>
      <c r="BX13309" s="2180"/>
      <c r="BY13309" s="2180"/>
      <c r="BZ13309" s="2180"/>
      <c r="CA13309" s="2180"/>
      <c r="CB13309" s="2180"/>
      <c r="CC13309" s="2180"/>
      <c r="CD13309" s="2180"/>
      <c r="CE13309" s="2180"/>
      <c r="CF13309" s="2180"/>
      <c r="CG13309" s="2180"/>
      <c r="CH13309" s="2180"/>
      <c r="CI13309" s="2180"/>
      <c r="CJ13309" s="2180"/>
      <c r="CK13309" s="2180"/>
      <c r="CL13309" s="2180"/>
      <c r="CM13309" s="2180"/>
      <c r="CN13309" s="2180"/>
      <c r="CO13309" s="2180"/>
      <c r="CP13309" s="2180"/>
      <c r="CQ13309" s="2180"/>
      <c r="CR13309" s="2180"/>
      <c r="CS13309" s="2180"/>
      <c r="CT13309" s="2180"/>
      <c r="CU13309" s="2180"/>
      <c r="CV13309" s="2180"/>
      <c r="CW13309" s="2180"/>
      <c r="CX13309" s="2180"/>
      <c r="CY13309" s="2180"/>
      <c r="CZ13309" s="2180"/>
      <c r="DA13309" s="2180"/>
      <c r="DB13309" s="2180"/>
      <c r="DC13309" s="2180"/>
      <c r="DD13309" s="2180"/>
      <c r="DE13309" s="2180"/>
      <c r="DF13309" s="2180"/>
      <c r="DG13309" s="2180"/>
      <c r="DH13309" s="2180"/>
      <c r="DI13309" s="2180"/>
      <c r="DJ13309" s="2180"/>
      <c r="DK13309" s="2180"/>
      <c r="DL13309" s="2180"/>
      <c r="DM13309" s="2180"/>
      <c r="DN13309" s="2180"/>
      <c r="DO13309" s="2180"/>
      <c r="DP13309" s="2180"/>
      <c r="DQ13309" s="2180"/>
      <c r="DR13309" s="2180"/>
      <c r="DS13309" s="2180"/>
      <c r="DT13309" s="2180"/>
      <c r="DU13309" s="2180"/>
      <c r="DV13309" s="2180"/>
      <c r="DW13309" s="2180"/>
      <c r="DX13309" s="2180"/>
      <c r="DY13309" s="2180"/>
      <c r="DZ13309" s="2180"/>
      <c r="EA13309" s="2180"/>
      <c r="EB13309" s="2180"/>
      <c r="EC13309" s="2180"/>
      <c r="ED13309" s="2180"/>
      <c r="EE13309" s="2180"/>
      <c r="EF13309" s="2180"/>
      <c r="EG13309" s="2180"/>
      <c r="EH13309" s="2180"/>
      <c r="EI13309" s="2180"/>
      <c r="EJ13309" s="2180"/>
      <c r="EK13309" s="2180"/>
      <c r="EL13309" s="2180"/>
      <c r="EM13309" s="2180"/>
      <c r="EN13309" s="2180"/>
      <c r="EO13309" s="2180"/>
      <c r="EP13309" s="2180"/>
      <c r="EQ13309" s="2180"/>
      <c r="ER13309" s="2180"/>
      <c r="ES13309" s="2180"/>
      <c r="ET13309" s="2180"/>
      <c r="EU13309" s="2180"/>
      <c r="EV13309" s="2180"/>
      <c r="EW13309" s="2180"/>
      <c r="EX13309" s="2180"/>
      <c r="EY13309" s="2180"/>
      <c r="EZ13309" s="2180"/>
      <c r="FA13309" s="2180"/>
      <c r="FB13309" s="2180"/>
      <c r="FC13309" s="2180"/>
      <c r="FD13309" s="2180"/>
      <c r="FE13309" s="2180"/>
      <c r="FF13309" s="2180"/>
      <c r="FG13309" s="2180"/>
      <c r="FH13309" s="2180"/>
      <c r="FI13309" s="2180"/>
      <c r="FJ13309" s="2180"/>
      <c r="FK13309" s="2180"/>
      <c r="FL13309" s="2180"/>
      <c r="FM13309" s="2180"/>
      <c r="FN13309" s="2180"/>
      <c r="FO13309" s="2180"/>
      <c r="FP13309" s="2180"/>
      <c r="FQ13309" s="2180"/>
      <c r="FR13309" s="2180"/>
      <c r="FS13309" s="2180"/>
      <c r="FT13309" s="2180"/>
      <c r="FU13309" s="2180"/>
      <c r="FV13309" s="2180"/>
      <c r="FW13309" s="2180"/>
      <c r="FX13309" s="2180"/>
      <c r="FY13309" s="2180"/>
      <c r="FZ13309" s="2180"/>
      <c r="GA13309" s="2180"/>
      <c r="GB13309" s="2180"/>
      <c r="GC13309" s="2180"/>
      <c r="GD13309" s="2180"/>
      <c r="GE13309" s="2180"/>
      <c r="GF13309" s="2180"/>
      <c r="GG13309" s="2180"/>
      <c r="GH13309" s="2180"/>
      <c r="GI13309" s="2180"/>
      <c r="GJ13309" s="2180"/>
      <c r="GK13309" s="2180"/>
      <c r="GL13309" s="2180"/>
      <c r="GM13309" s="2180"/>
      <c r="GN13309" s="2180"/>
      <c r="GO13309" s="2180"/>
      <c r="GP13309" s="2180"/>
      <c r="GQ13309" s="2180"/>
      <c r="GR13309" s="2180"/>
      <c r="GS13309" s="2180"/>
      <c r="GT13309" s="2180"/>
      <c r="GU13309" s="2180"/>
      <c r="GV13309" s="2180"/>
      <c r="GW13309" s="2180"/>
      <c r="GX13309" s="2180"/>
      <c r="GY13309" s="2180"/>
      <c r="GZ13309" s="2180"/>
      <c r="HA13309" s="2180"/>
      <c r="HB13309" s="2180"/>
      <c r="HC13309" s="2180"/>
      <c r="HD13309" s="2180"/>
      <c r="HE13309" s="2180"/>
      <c r="HF13309" s="2180"/>
      <c r="HG13309" s="2180"/>
      <c r="HH13309" s="2180"/>
      <c r="HI13309" s="2180"/>
      <c r="HJ13309" s="2180"/>
      <c r="HK13309" s="2180"/>
      <c r="HL13309" s="2180"/>
      <c r="HM13309" s="2180"/>
      <c r="HN13309" s="2180"/>
      <c r="HO13309" s="2180"/>
      <c r="HP13309" s="2180"/>
      <c r="HQ13309" s="2180"/>
      <c r="HR13309" s="2180"/>
      <c r="HS13309" s="2180"/>
      <c r="HT13309" s="2180"/>
      <c r="HU13309" s="2180"/>
      <c r="HV13309" s="2180"/>
      <c r="HW13309" s="2180"/>
      <c r="HX13309" s="2180"/>
      <c r="HY13309" s="2180"/>
      <c r="HZ13309" s="2180"/>
      <c r="IA13309" s="2180"/>
      <c r="IB13309" s="2180"/>
      <c r="IC13309" s="2180"/>
      <c r="ID13309" s="2180"/>
      <c r="IE13309" s="2180"/>
      <c r="IF13309" s="2180"/>
      <c r="IG13309" s="2180"/>
      <c r="IH13309" s="2180"/>
      <c r="II13309" s="2180"/>
      <c r="IJ13309" s="2180"/>
      <c r="IK13309" s="2180"/>
      <c r="IL13309" s="2180"/>
      <c r="IM13309" s="2180"/>
      <c r="IN13309" s="2180"/>
      <c r="IO13309" s="2180"/>
      <c r="IP13309" s="2180"/>
      <c r="IQ13309" s="2180"/>
      <c r="IR13309" s="2180"/>
      <c r="IS13309" s="2180"/>
      <c r="IT13309" s="2180"/>
      <c r="IU13309" s="2180"/>
      <c r="IV13309" s="2180"/>
    </row>
    <row r="13310" spans="1:256" hidden="1">
      <c r="A13310" s="2149"/>
      <c r="B13310" s="2242"/>
      <c r="C13310" s="2145"/>
      <c r="D13310" s="2149"/>
      <c r="E13310" s="2252"/>
      <c r="F13310" s="2233"/>
      <c r="G13310" s="17"/>
      <c r="H13310" s="17"/>
      <c r="I13310" s="2233"/>
      <c r="J13310" s="2235"/>
      <c r="K13310" s="2235"/>
      <c r="L13310" s="2235"/>
      <c r="M13310" s="2175">
        <v>0</v>
      </c>
      <c r="N13310" s="2237"/>
      <c r="O13310" s="2119"/>
      <c r="P13310" s="2120"/>
      <c r="Q13310" s="2125"/>
      <c r="R13310" s="2122"/>
      <c r="S13310" s="2120">
        <f>R13310*E13306</f>
        <v>0</v>
      </c>
      <c r="T13310" s="2258"/>
      <c r="U13310" s="2180"/>
      <c r="V13310" s="2180"/>
      <c r="W13310" s="2180"/>
      <c r="X13310" s="2180"/>
      <c r="Y13310" s="2180"/>
      <c r="Z13310" s="2180"/>
      <c r="AA13310" s="2180"/>
      <c r="AB13310" s="2180"/>
      <c r="AC13310" s="2180"/>
      <c r="AD13310" s="2180"/>
      <c r="AE13310" s="2180"/>
      <c r="AF13310" s="2180"/>
      <c r="AG13310" s="2180"/>
      <c r="AH13310" s="2180"/>
      <c r="AI13310" s="2180"/>
      <c r="AJ13310" s="2180"/>
      <c r="AK13310" s="2180"/>
      <c r="AL13310" s="2180"/>
      <c r="AM13310" s="2180"/>
      <c r="AN13310" s="2180"/>
      <c r="AO13310" s="2180"/>
      <c r="AP13310" s="2180"/>
      <c r="AQ13310" s="2180"/>
      <c r="AR13310" s="2180"/>
      <c r="AS13310" s="2180"/>
      <c r="AT13310" s="2180"/>
      <c r="AU13310" s="2180"/>
      <c r="AV13310" s="2180"/>
      <c r="AW13310" s="2180"/>
      <c r="AX13310" s="2180"/>
      <c r="AY13310" s="2180"/>
      <c r="AZ13310" s="2180"/>
      <c r="BA13310" s="2180"/>
      <c r="BB13310" s="2180"/>
      <c r="BC13310" s="2180"/>
      <c r="BD13310" s="2180"/>
      <c r="BE13310" s="2180"/>
      <c r="BF13310" s="2180"/>
      <c r="BG13310" s="2180"/>
      <c r="BH13310" s="2180"/>
      <c r="BI13310" s="2180"/>
      <c r="BJ13310" s="2180"/>
      <c r="BK13310" s="2180"/>
      <c r="BL13310" s="2180"/>
      <c r="BM13310" s="2180"/>
      <c r="BN13310" s="2180"/>
      <c r="BO13310" s="2180"/>
      <c r="BP13310" s="2180"/>
      <c r="BQ13310" s="2180"/>
      <c r="BR13310" s="2180"/>
      <c r="BS13310" s="2180"/>
      <c r="BT13310" s="2180"/>
      <c r="BU13310" s="2180"/>
      <c r="BV13310" s="2180"/>
      <c r="BW13310" s="2180"/>
      <c r="BX13310" s="2180"/>
      <c r="BY13310" s="2180"/>
      <c r="BZ13310" s="2180"/>
      <c r="CA13310" s="2180"/>
      <c r="CB13310" s="2180"/>
      <c r="CC13310" s="2180"/>
      <c r="CD13310" s="2180"/>
      <c r="CE13310" s="2180"/>
      <c r="CF13310" s="2180"/>
      <c r="CG13310" s="2180"/>
      <c r="CH13310" s="2180"/>
      <c r="CI13310" s="2180"/>
      <c r="CJ13310" s="2180"/>
      <c r="CK13310" s="2180"/>
      <c r="CL13310" s="2180"/>
      <c r="CM13310" s="2180"/>
      <c r="CN13310" s="2180"/>
      <c r="CO13310" s="2180"/>
      <c r="CP13310" s="2180"/>
      <c r="CQ13310" s="2180"/>
      <c r="CR13310" s="2180"/>
      <c r="CS13310" s="2180"/>
      <c r="CT13310" s="2180"/>
      <c r="CU13310" s="2180"/>
      <c r="CV13310" s="2180"/>
      <c r="CW13310" s="2180"/>
      <c r="CX13310" s="2180"/>
      <c r="CY13310" s="2180"/>
      <c r="CZ13310" s="2180"/>
      <c r="DA13310" s="2180"/>
      <c r="DB13310" s="2180"/>
      <c r="DC13310" s="2180"/>
      <c r="DD13310" s="2180"/>
      <c r="DE13310" s="2180"/>
      <c r="DF13310" s="2180"/>
      <c r="DG13310" s="2180"/>
      <c r="DH13310" s="2180"/>
      <c r="DI13310" s="2180"/>
      <c r="DJ13310" s="2180"/>
      <c r="DK13310" s="2180"/>
      <c r="DL13310" s="2180"/>
      <c r="DM13310" s="2180"/>
      <c r="DN13310" s="2180"/>
      <c r="DO13310" s="2180"/>
      <c r="DP13310" s="2180"/>
      <c r="DQ13310" s="2180"/>
      <c r="DR13310" s="2180"/>
      <c r="DS13310" s="2180"/>
      <c r="DT13310" s="2180"/>
      <c r="DU13310" s="2180"/>
      <c r="DV13310" s="2180"/>
      <c r="DW13310" s="2180"/>
      <c r="DX13310" s="2180"/>
      <c r="DY13310" s="2180"/>
      <c r="DZ13310" s="2180"/>
      <c r="EA13310" s="2180"/>
      <c r="EB13310" s="2180"/>
      <c r="EC13310" s="2180"/>
      <c r="ED13310" s="2180"/>
      <c r="EE13310" s="2180"/>
      <c r="EF13310" s="2180"/>
      <c r="EG13310" s="2180"/>
      <c r="EH13310" s="2180"/>
      <c r="EI13310" s="2180"/>
      <c r="EJ13310" s="2180"/>
      <c r="EK13310" s="2180"/>
      <c r="EL13310" s="2180"/>
      <c r="EM13310" s="2180"/>
      <c r="EN13310" s="2180"/>
      <c r="EO13310" s="2180"/>
      <c r="EP13310" s="2180"/>
      <c r="EQ13310" s="2180"/>
      <c r="ER13310" s="2180"/>
      <c r="ES13310" s="2180"/>
      <c r="ET13310" s="2180"/>
      <c r="EU13310" s="2180"/>
      <c r="EV13310" s="2180"/>
      <c r="EW13310" s="2180"/>
      <c r="EX13310" s="2180"/>
      <c r="EY13310" s="2180"/>
      <c r="EZ13310" s="2180"/>
      <c r="FA13310" s="2180"/>
      <c r="FB13310" s="2180"/>
      <c r="FC13310" s="2180"/>
      <c r="FD13310" s="2180"/>
      <c r="FE13310" s="2180"/>
      <c r="FF13310" s="2180"/>
      <c r="FG13310" s="2180"/>
      <c r="FH13310" s="2180"/>
      <c r="FI13310" s="2180"/>
      <c r="FJ13310" s="2180"/>
      <c r="FK13310" s="2180"/>
      <c r="FL13310" s="2180"/>
      <c r="FM13310" s="2180"/>
      <c r="FN13310" s="2180"/>
      <c r="FO13310" s="2180"/>
      <c r="FP13310" s="2180"/>
      <c r="FQ13310" s="2180"/>
      <c r="FR13310" s="2180"/>
      <c r="FS13310" s="2180"/>
      <c r="FT13310" s="2180"/>
      <c r="FU13310" s="2180"/>
      <c r="FV13310" s="2180"/>
      <c r="FW13310" s="2180"/>
      <c r="FX13310" s="2180"/>
      <c r="FY13310" s="2180"/>
      <c r="FZ13310" s="2180"/>
      <c r="GA13310" s="2180"/>
      <c r="GB13310" s="2180"/>
      <c r="GC13310" s="2180"/>
      <c r="GD13310" s="2180"/>
      <c r="GE13310" s="2180"/>
      <c r="GF13310" s="2180"/>
      <c r="GG13310" s="2180"/>
      <c r="GH13310" s="2180"/>
      <c r="GI13310" s="2180"/>
      <c r="GJ13310" s="2180"/>
      <c r="GK13310" s="2180"/>
      <c r="GL13310" s="2180"/>
      <c r="GM13310" s="2180"/>
      <c r="GN13310" s="2180"/>
      <c r="GO13310" s="2180"/>
      <c r="GP13310" s="2180"/>
      <c r="GQ13310" s="2180"/>
      <c r="GR13310" s="2180"/>
      <c r="GS13310" s="2180"/>
      <c r="GT13310" s="2180"/>
      <c r="GU13310" s="2180"/>
      <c r="GV13310" s="2180"/>
      <c r="GW13310" s="2180"/>
      <c r="GX13310" s="2180"/>
      <c r="GY13310" s="2180"/>
      <c r="GZ13310" s="2180"/>
      <c r="HA13310" s="2180"/>
      <c r="HB13310" s="2180"/>
      <c r="HC13310" s="2180"/>
      <c r="HD13310" s="2180"/>
      <c r="HE13310" s="2180"/>
      <c r="HF13310" s="2180"/>
      <c r="HG13310" s="2180"/>
      <c r="HH13310" s="2180"/>
      <c r="HI13310" s="2180"/>
      <c r="HJ13310" s="2180"/>
      <c r="HK13310" s="2180"/>
      <c r="HL13310" s="2180"/>
      <c r="HM13310" s="2180"/>
      <c r="HN13310" s="2180"/>
      <c r="HO13310" s="2180"/>
      <c r="HP13310" s="2180"/>
      <c r="HQ13310" s="2180"/>
      <c r="HR13310" s="2180"/>
      <c r="HS13310" s="2180"/>
      <c r="HT13310" s="2180"/>
      <c r="HU13310" s="2180"/>
      <c r="HV13310" s="2180"/>
      <c r="HW13310" s="2180"/>
      <c r="HX13310" s="2180"/>
      <c r="HY13310" s="2180"/>
      <c r="HZ13310" s="2180"/>
      <c r="IA13310" s="2180"/>
      <c r="IB13310" s="2180"/>
      <c r="IC13310" s="2180"/>
      <c r="ID13310" s="2180"/>
      <c r="IE13310" s="2180"/>
      <c r="IF13310" s="2180"/>
      <c r="IG13310" s="2180"/>
      <c r="IH13310" s="2180"/>
      <c r="II13310" s="2180"/>
      <c r="IJ13310" s="2180"/>
      <c r="IK13310" s="2180"/>
      <c r="IL13310" s="2180"/>
      <c r="IM13310" s="2180"/>
      <c r="IN13310" s="2180"/>
      <c r="IO13310" s="2180"/>
      <c r="IP13310" s="2180"/>
      <c r="IQ13310" s="2180"/>
      <c r="IR13310" s="2180"/>
      <c r="IS13310" s="2180"/>
      <c r="IT13310" s="2180"/>
      <c r="IU13310" s="2180"/>
      <c r="IV13310" s="2180"/>
    </row>
    <row r="13311" spans="1:256" hidden="1">
      <c r="A13311" s="2149"/>
      <c r="B13311" s="2242"/>
      <c r="C13311" s="2145"/>
      <c r="D13311" s="2149"/>
      <c r="E13311" s="2252"/>
      <c r="F13311" s="2233"/>
      <c r="G13311" s="17"/>
      <c r="H13311" s="17"/>
      <c r="I13311" s="2233"/>
      <c r="J13311" s="2235"/>
      <c r="K13311" s="2235"/>
      <c r="L13311" s="2235"/>
      <c r="M13311" s="2175">
        <v>0</v>
      </c>
      <c r="N13311" s="2237"/>
      <c r="O13311" s="2119"/>
      <c r="P13311" s="2120"/>
      <c r="Q13311" s="2125"/>
      <c r="R13311" s="2122"/>
      <c r="S13311" s="2120">
        <f>R13311*E13306</f>
        <v>0</v>
      </c>
      <c r="T13311" s="2258"/>
      <c r="U13311" s="2180"/>
      <c r="V13311" s="2180"/>
      <c r="W13311" s="2180"/>
      <c r="X13311" s="2180"/>
      <c r="Y13311" s="2180"/>
      <c r="Z13311" s="2180"/>
      <c r="AA13311" s="2180"/>
      <c r="AB13311" s="2180"/>
      <c r="AC13311" s="2180"/>
      <c r="AD13311" s="2180"/>
      <c r="AE13311" s="2180"/>
      <c r="AF13311" s="2180"/>
      <c r="AG13311" s="2180"/>
      <c r="AH13311" s="2180"/>
      <c r="AI13311" s="2180"/>
      <c r="AJ13311" s="2180"/>
      <c r="AK13311" s="2180"/>
      <c r="AL13311" s="2180"/>
      <c r="AM13311" s="2180"/>
      <c r="AN13311" s="2180"/>
      <c r="AO13311" s="2180"/>
      <c r="AP13311" s="2180"/>
      <c r="AQ13311" s="2180"/>
      <c r="AR13311" s="2180"/>
      <c r="AS13311" s="2180"/>
      <c r="AT13311" s="2180"/>
      <c r="AU13311" s="2180"/>
      <c r="AV13311" s="2180"/>
      <c r="AW13311" s="2180"/>
      <c r="AX13311" s="2180"/>
      <c r="AY13311" s="2180"/>
      <c r="AZ13311" s="2180"/>
      <c r="BA13311" s="2180"/>
      <c r="BB13311" s="2180"/>
      <c r="BC13311" s="2180"/>
      <c r="BD13311" s="2180"/>
      <c r="BE13311" s="2180"/>
      <c r="BF13311" s="2180"/>
      <c r="BG13311" s="2180"/>
      <c r="BH13311" s="2180"/>
      <c r="BI13311" s="2180"/>
      <c r="BJ13311" s="2180"/>
      <c r="BK13311" s="2180"/>
      <c r="BL13311" s="2180"/>
      <c r="BM13311" s="2180"/>
      <c r="BN13311" s="2180"/>
      <c r="BO13311" s="2180"/>
      <c r="BP13311" s="2180"/>
      <c r="BQ13311" s="2180"/>
      <c r="BR13311" s="2180"/>
      <c r="BS13311" s="2180"/>
      <c r="BT13311" s="2180"/>
      <c r="BU13311" s="2180"/>
      <c r="BV13311" s="2180"/>
      <c r="BW13311" s="2180"/>
      <c r="BX13311" s="2180"/>
      <c r="BY13311" s="2180"/>
      <c r="BZ13311" s="2180"/>
      <c r="CA13311" s="2180"/>
      <c r="CB13311" s="2180"/>
      <c r="CC13311" s="2180"/>
      <c r="CD13311" s="2180"/>
      <c r="CE13311" s="2180"/>
      <c r="CF13311" s="2180"/>
      <c r="CG13311" s="2180"/>
      <c r="CH13311" s="2180"/>
      <c r="CI13311" s="2180"/>
      <c r="CJ13311" s="2180"/>
      <c r="CK13311" s="2180"/>
      <c r="CL13311" s="2180"/>
      <c r="CM13311" s="2180"/>
      <c r="CN13311" s="2180"/>
      <c r="CO13311" s="2180"/>
      <c r="CP13311" s="2180"/>
      <c r="CQ13311" s="2180"/>
      <c r="CR13311" s="2180"/>
      <c r="CS13311" s="2180"/>
      <c r="CT13311" s="2180"/>
      <c r="CU13311" s="2180"/>
      <c r="CV13311" s="2180"/>
      <c r="CW13311" s="2180"/>
      <c r="CX13311" s="2180"/>
      <c r="CY13311" s="2180"/>
      <c r="CZ13311" s="2180"/>
      <c r="DA13311" s="2180"/>
      <c r="DB13311" s="2180"/>
      <c r="DC13311" s="2180"/>
      <c r="DD13311" s="2180"/>
      <c r="DE13311" s="2180"/>
      <c r="DF13311" s="2180"/>
      <c r="DG13311" s="2180"/>
      <c r="DH13311" s="2180"/>
      <c r="DI13311" s="2180"/>
      <c r="DJ13311" s="2180"/>
      <c r="DK13311" s="2180"/>
      <c r="DL13311" s="2180"/>
      <c r="DM13311" s="2180"/>
      <c r="DN13311" s="2180"/>
      <c r="DO13311" s="2180"/>
      <c r="DP13311" s="2180"/>
      <c r="DQ13311" s="2180"/>
      <c r="DR13311" s="2180"/>
      <c r="DS13311" s="2180"/>
      <c r="DT13311" s="2180"/>
      <c r="DU13311" s="2180"/>
      <c r="DV13311" s="2180"/>
      <c r="DW13311" s="2180"/>
      <c r="DX13311" s="2180"/>
      <c r="DY13311" s="2180"/>
      <c r="DZ13311" s="2180"/>
      <c r="EA13311" s="2180"/>
      <c r="EB13311" s="2180"/>
      <c r="EC13311" s="2180"/>
      <c r="ED13311" s="2180"/>
      <c r="EE13311" s="2180"/>
      <c r="EF13311" s="2180"/>
      <c r="EG13311" s="2180"/>
      <c r="EH13311" s="2180"/>
      <c r="EI13311" s="2180"/>
      <c r="EJ13311" s="2180"/>
      <c r="EK13311" s="2180"/>
      <c r="EL13311" s="2180"/>
      <c r="EM13311" s="2180"/>
      <c r="EN13311" s="2180"/>
      <c r="EO13311" s="2180"/>
      <c r="EP13311" s="2180"/>
      <c r="EQ13311" s="2180"/>
      <c r="ER13311" s="2180"/>
      <c r="ES13311" s="2180"/>
      <c r="ET13311" s="2180"/>
      <c r="EU13311" s="2180"/>
      <c r="EV13311" s="2180"/>
      <c r="EW13311" s="2180"/>
      <c r="EX13311" s="2180"/>
      <c r="EY13311" s="2180"/>
      <c r="EZ13311" s="2180"/>
      <c r="FA13311" s="2180"/>
      <c r="FB13311" s="2180"/>
      <c r="FC13311" s="2180"/>
      <c r="FD13311" s="2180"/>
      <c r="FE13311" s="2180"/>
      <c r="FF13311" s="2180"/>
      <c r="FG13311" s="2180"/>
      <c r="FH13311" s="2180"/>
      <c r="FI13311" s="2180"/>
      <c r="FJ13311" s="2180"/>
      <c r="FK13311" s="2180"/>
      <c r="FL13311" s="2180"/>
      <c r="FM13311" s="2180"/>
      <c r="FN13311" s="2180"/>
      <c r="FO13311" s="2180"/>
      <c r="FP13311" s="2180"/>
      <c r="FQ13311" s="2180"/>
      <c r="FR13311" s="2180"/>
      <c r="FS13311" s="2180"/>
      <c r="FT13311" s="2180"/>
      <c r="FU13311" s="2180"/>
      <c r="FV13311" s="2180"/>
      <c r="FW13311" s="2180"/>
      <c r="FX13311" s="2180"/>
      <c r="FY13311" s="2180"/>
      <c r="FZ13311" s="2180"/>
      <c r="GA13311" s="2180"/>
      <c r="GB13311" s="2180"/>
      <c r="GC13311" s="2180"/>
      <c r="GD13311" s="2180"/>
      <c r="GE13311" s="2180"/>
      <c r="GF13311" s="2180"/>
      <c r="GG13311" s="2180"/>
      <c r="GH13311" s="2180"/>
      <c r="GI13311" s="2180"/>
      <c r="GJ13311" s="2180"/>
      <c r="GK13311" s="2180"/>
      <c r="GL13311" s="2180"/>
      <c r="GM13311" s="2180"/>
      <c r="GN13311" s="2180"/>
      <c r="GO13311" s="2180"/>
      <c r="GP13311" s="2180"/>
      <c r="GQ13311" s="2180"/>
      <c r="GR13311" s="2180"/>
      <c r="GS13311" s="2180"/>
      <c r="GT13311" s="2180"/>
      <c r="GU13311" s="2180"/>
      <c r="GV13311" s="2180"/>
      <c r="GW13311" s="2180"/>
      <c r="GX13311" s="2180"/>
      <c r="GY13311" s="2180"/>
      <c r="GZ13311" s="2180"/>
      <c r="HA13311" s="2180"/>
      <c r="HB13311" s="2180"/>
      <c r="HC13311" s="2180"/>
      <c r="HD13311" s="2180"/>
      <c r="HE13311" s="2180"/>
      <c r="HF13311" s="2180"/>
      <c r="HG13311" s="2180"/>
      <c r="HH13311" s="2180"/>
      <c r="HI13311" s="2180"/>
      <c r="HJ13311" s="2180"/>
      <c r="HK13311" s="2180"/>
      <c r="HL13311" s="2180"/>
      <c r="HM13311" s="2180"/>
      <c r="HN13311" s="2180"/>
      <c r="HO13311" s="2180"/>
      <c r="HP13311" s="2180"/>
      <c r="HQ13311" s="2180"/>
      <c r="HR13311" s="2180"/>
      <c r="HS13311" s="2180"/>
      <c r="HT13311" s="2180"/>
      <c r="HU13311" s="2180"/>
      <c r="HV13311" s="2180"/>
      <c r="HW13311" s="2180"/>
      <c r="HX13311" s="2180"/>
      <c r="HY13311" s="2180"/>
      <c r="HZ13311" s="2180"/>
      <c r="IA13311" s="2180"/>
      <c r="IB13311" s="2180"/>
      <c r="IC13311" s="2180"/>
      <c r="ID13311" s="2180"/>
      <c r="IE13311" s="2180"/>
      <c r="IF13311" s="2180"/>
      <c r="IG13311" s="2180"/>
      <c r="IH13311" s="2180"/>
      <c r="II13311" s="2180"/>
      <c r="IJ13311" s="2180"/>
      <c r="IK13311" s="2180"/>
      <c r="IL13311" s="2180"/>
      <c r="IM13311" s="2180"/>
      <c r="IN13311" s="2180"/>
      <c r="IO13311" s="2180"/>
      <c r="IP13311" s="2180"/>
      <c r="IQ13311" s="2180"/>
      <c r="IR13311" s="2180"/>
      <c r="IS13311" s="2180"/>
      <c r="IT13311" s="2180"/>
      <c r="IU13311" s="2180"/>
      <c r="IV13311" s="2180"/>
    </row>
    <row r="13312" spans="1:256" hidden="1">
      <c r="A13312" s="2149"/>
      <c r="B13312" s="2242"/>
      <c r="C13312" s="2145"/>
      <c r="D13312" s="2149"/>
      <c r="E13312" s="2252"/>
      <c r="F13312" s="2233"/>
      <c r="G13312" s="17"/>
      <c r="H13312" s="17"/>
      <c r="I13312" s="2233"/>
      <c r="J13312" s="2235"/>
      <c r="K13312" s="2235"/>
      <c r="L13312" s="2235"/>
      <c r="M13312" s="2175">
        <v>0</v>
      </c>
      <c r="N13312" s="2237"/>
      <c r="O13312" s="2119"/>
      <c r="P13312" s="2120"/>
      <c r="Q13312" s="2125"/>
      <c r="R13312" s="2122"/>
      <c r="S13312" s="2120">
        <f>R13312*E13306</f>
        <v>0</v>
      </c>
      <c r="T13312" s="2259"/>
      <c r="U13312" s="2180"/>
      <c r="V13312" s="2180"/>
      <c r="W13312" s="2180"/>
      <c r="X13312" s="2180"/>
      <c r="Y13312" s="2180"/>
      <c r="Z13312" s="2180"/>
      <c r="AA13312" s="2180"/>
      <c r="AB13312" s="2180"/>
      <c r="AC13312" s="2180"/>
      <c r="AD13312" s="2180"/>
      <c r="AE13312" s="2180"/>
      <c r="AF13312" s="2180"/>
      <c r="AG13312" s="2180"/>
      <c r="AH13312" s="2180"/>
      <c r="AI13312" s="2180"/>
      <c r="AJ13312" s="2180"/>
      <c r="AK13312" s="2180"/>
      <c r="AL13312" s="2180"/>
      <c r="AM13312" s="2180"/>
      <c r="AN13312" s="2180"/>
      <c r="AO13312" s="2180"/>
      <c r="AP13312" s="2180"/>
      <c r="AQ13312" s="2180"/>
      <c r="AR13312" s="2180"/>
      <c r="AS13312" s="2180"/>
      <c r="AT13312" s="2180"/>
      <c r="AU13312" s="2180"/>
      <c r="AV13312" s="2180"/>
      <c r="AW13312" s="2180"/>
      <c r="AX13312" s="2180"/>
      <c r="AY13312" s="2180"/>
      <c r="AZ13312" s="2180"/>
      <c r="BA13312" s="2180"/>
      <c r="BB13312" s="2180"/>
      <c r="BC13312" s="2180"/>
      <c r="BD13312" s="2180"/>
      <c r="BE13312" s="2180"/>
      <c r="BF13312" s="2180"/>
      <c r="BG13312" s="2180"/>
      <c r="BH13312" s="2180"/>
      <c r="BI13312" s="2180"/>
      <c r="BJ13312" s="2180"/>
      <c r="BK13312" s="2180"/>
      <c r="BL13312" s="2180"/>
      <c r="BM13312" s="2180"/>
      <c r="BN13312" s="2180"/>
      <c r="BO13312" s="2180"/>
      <c r="BP13312" s="2180"/>
      <c r="BQ13312" s="2180"/>
      <c r="BR13312" s="2180"/>
      <c r="BS13312" s="2180"/>
      <c r="BT13312" s="2180"/>
      <c r="BU13312" s="2180"/>
      <c r="BV13312" s="2180"/>
      <c r="BW13312" s="2180"/>
      <c r="BX13312" s="2180"/>
      <c r="BY13312" s="2180"/>
      <c r="BZ13312" s="2180"/>
      <c r="CA13312" s="2180"/>
      <c r="CB13312" s="2180"/>
      <c r="CC13312" s="2180"/>
      <c r="CD13312" s="2180"/>
      <c r="CE13312" s="2180"/>
      <c r="CF13312" s="2180"/>
      <c r="CG13312" s="2180"/>
      <c r="CH13312" s="2180"/>
      <c r="CI13312" s="2180"/>
      <c r="CJ13312" s="2180"/>
      <c r="CK13312" s="2180"/>
      <c r="CL13312" s="2180"/>
      <c r="CM13312" s="2180"/>
      <c r="CN13312" s="2180"/>
      <c r="CO13312" s="2180"/>
      <c r="CP13312" s="2180"/>
      <c r="CQ13312" s="2180"/>
      <c r="CR13312" s="2180"/>
      <c r="CS13312" s="2180"/>
      <c r="CT13312" s="2180"/>
      <c r="CU13312" s="2180"/>
      <c r="CV13312" s="2180"/>
      <c r="CW13312" s="2180"/>
      <c r="CX13312" s="2180"/>
      <c r="CY13312" s="2180"/>
      <c r="CZ13312" s="2180"/>
      <c r="DA13312" s="2180"/>
      <c r="DB13312" s="2180"/>
      <c r="DC13312" s="2180"/>
      <c r="DD13312" s="2180"/>
      <c r="DE13312" s="2180"/>
      <c r="DF13312" s="2180"/>
      <c r="DG13312" s="2180"/>
      <c r="DH13312" s="2180"/>
      <c r="DI13312" s="2180"/>
      <c r="DJ13312" s="2180"/>
      <c r="DK13312" s="2180"/>
      <c r="DL13312" s="2180"/>
      <c r="DM13312" s="2180"/>
      <c r="DN13312" s="2180"/>
      <c r="DO13312" s="2180"/>
      <c r="DP13312" s="2180"/>
      <c r="DQ13312" s="2180"/>
      <c r="DR13312" s="2180"/>
      <c r="DS13312" s="2180"/>
      <c r="DT13312" s="2180"/>
      <c r="DU13312" s="2180"/>
      <c r="DV13312" s="2180"/>
      <c r="DW13312" s="2180"/>
      <c r="DX13312" s="2180"/>
      <c r="DY13312" s="2180"/>
      <c r="DZ13312" s="2180"/>
      <c r="EA13312" s="2180"/>
      <c r="EB13312" s="2180"/>
      <c r="EC13312" s="2180"/>
      <c r="ED13312" s="2180"/>
      <c r="EE13312" s="2180"/>
      <c r="EF13312" s="2180"/>
      <c r="EG13312" s="2180"/>
      <c r="EH13312" s="2180"/>
      <c r="EI13312" s="2180"/>
      <c r="EJ13312" s="2180"/>
      <c r="EK13312" s="2180"/>
      <c r="EL13312" s="2180"/>
      <c r="EM13312" s="2180"/>
      <c r="EN13312" s="2180"/>
      <c r="EO13312" s="2180"/>
      <c r="EP13312" s="2180"/>
      <c r="EQ13312" s="2180"/>
      <c r="ER13312" s="2180"/>
      <c r="ES13312" s="2180"/>
      <c r="ET13312" s="2180"/>
      <c r="EU13312" s="2180"/>
      <c r="EV13312" s="2180"/>
      <c r="EW13312" s="2180"/>
      <c r="EX13312" s="2180"/>
      <c r="EY13312" s="2180"/>
      <c r="EZ13312" s="2180"/>
      <c r="FA13312" s="2180"/>
      <c r="FB13312" s="2180"/>
      <c r="FC13312" s="2180"/>
      <c r="FD13312" s="2180"/>
      <c r="FE13312" s="2180"/>
      <c r="FF13312" s="2180"/>
      <c r="FG13312" s="2180"/>
      <c r="FH13312" s="2180"/>
      <c r="FI13312" s="2180"/>
      <c r="FJ13312" s="2180"/>
      <c r="FK13312" s="2180"/>
      <c r="FL13312" s="2180"/>
      <c r="FM13312" s="2180"/>
      <c r="FN13312" s="2180"/>
      <c r="FO13312" s="2180"/>
      <c r="FP13312" s="2180"/>
      <c r="FQ13312" s="2180"/>
      <c r="FR13312" s="2180"/>
      <c r="FS13312" s="2180"/>
      <c r="FT13312" s="2180"/>
      <c r="FU13312" s="2180"/>
      <c r="FV13312" s="2180"/>
      <c r="FW13312" s="2180"/>
      <c r="FX13312" s="2180"/>
      <c r="FY13312" s="2180"/>
      <c r="FZ13312" s="2180"/>
      <c r="GA13312" s="2180"/>
      <c r="GB13312" s="2180"/>
      <c r="GC13312" s="2180"/>
      <c r="GD13312" s="2180"/>
      <c r="GE13312" s="2180"/>
      <c r="GF13312" s="2180"/>
      <c r="GG13312" s="2180"/>
      <c r="GH13312" s="2180"/>
      <c r="GI13312" s="2180"/>
      <c r="GJ13312" s="2180"/>
      <c r="GK13312" s="2180"/>
      <c r="GL13312" s="2180"/>
      <c r="GM13312" s="2180"/>
      <c r="GN13312" s="2180"/>
      <c r="GO13312" s="2180"/>
      <c r="GP13312" s="2180"/>
      <c r="GQ13312" s="2180"/>
      <c r="GR13312" s="2180"/>
      <c r="GS13312" s="2180"/>
      <c r="GT13312" s="2180"/>
      <c r="GU13312" s="2180"/>
      <c r="GV13312" s="2180"/>
      <c r="GW13312" s="2180"/>
      <c r="GX13312" s="2180"/>
      <c r="GY13312" s="2180"/>
      <c r="GZ13312" s="2180"/>
      <c r="HA13312" s="2180"/>
      <c r="HB13312" s="2180"/>
      <c r="HC13312" s="2180"/>
      <c r="HD13312" s="2180"/>
      <c r="HE13312" s="2180"/>
      <c r="HF13312" s="2180"/>
      <c r="HG13312" s="2180"/>
      <c r="HH13312" s="2180"/>
      <c r="HI13312" s="2180"/>
      <c r="HJ13312" s="2180"/>
      <c r="HK13312" s="2180"/>
      <c r="HL13312" s="2180"/>
      <c r="HM13312" s="2180"/>
      <c r="HN13312" s="2180"/>
      <c r="HO13312" s="2180"/>
      <c r="HP13312" s="2180"/>
      <c r="HQ13312" s="2180"/>
      <c r="HR13312" s="2180"/>
      <c r="HS13312" s="2180"/>
      <c r="HT13312" s="2180"/>
      <c r="HU13312" s="2180"/>
      <c r="HV13312" s="2180"/>
      <c r="HW13312" s="2180"/>
      <c r="HX13312" s="2180"/>
      <c r="HY13312" s="2180"/>
      <c r="HZ13312" s="2180"/>
      <c r="IA13312" s="2180"/>
      <c r="IB13312" s="2180"/>
      <c r="IC13312" s="2180"/>
      <c r="ID13312" s="2180"/>
      <c r="IE13312" s="2180"/>
      <c r="IF13312" s="2180"/>
      <c r="IG13312" s="2180"/>
      <c r="IH13312" s="2180"/>
      <c r="II13312" s="2180"/>
      <c r="IJ13312" s="2180"/>
      <c r="IK13312" s="2180"/>
      <c r="IL13312" s="2180"/>
      <c r="IM13312" s="2180"/>
      <c r="IN13312" s="2180"/>
      <c r="IO13312" s="2180"/>
      <c r="IP13312" s="2180"/>
      <c r="IQ13312" s="2180"/>
      <c r="IR13312" s="2180"/>
      <c r="IS13312" s="2180"/>
      <c r="IT13312" s="2180"/>
      <c r="IU13312" s="2180"/>
      <c r="IV13312" s="2180"/>
    </row>
    <row r="13313" spans="1:256" hidden="1">
      <c r="A13313" s="2149"/>
      <c r="B13313" s="2242"/>
      <c r="C13313" s="2145"/>
      <c r="D13313" s="2149"/>
      <c r="E13313" s="2252"/>
      <c r="F13313" s="2233"/>
      <c r="G13313" s="17"/>
      <c r="H13313" s="17"/>
      <c r="I13313" s="2233"/>
      <c r="J13313" s="2235"/>
      <c r="K13313" s="2235"/>
      <c r="L13313" s="2235"/>
      <c r="M13313" s="2175">
        <v>0</v>
      </c>
      <c r="N13313" s="2237"/>
      <c r="O13313" s="2119"/>
      <c r="P13313" s="2120"/>
      <c r="Q13313" s="2125"/>
      <c r="R13313" s="2122"/>
      <c r="S13313" s="2120">
        <f>R13313*E13306</f>
        <v>0</v>
      </c>
      <c r="T13313" s="2258"/>
      <c r="U13313" s="2180"/>
      <c r="V13313" s="2180"/>
      <c r="W13313" s="2180"/>
      <c r="X13313" s="2180"/>
      <c r="Y13313" s="2180"/>
      <c r="Z13313" s="2180"/>
      <c r="AA13313" s="2180"/>
      <c r="AB13313" s="2180"/>
      <c r="AC13313" s="2180"/>
      <c r="AD13313" s="2180"/>
      <c r="AE13313" s="2180"/>
      <c r="AF13313" s="2180"/>
      <c r="AG13313" s="2180"/>
      <c r="AH13313" s="2180"/>
      <c r="AI13313" s="2180"/>
      <c r="AJ13313" s="2180"/>
      <c r="AK13313" s="2180"/>
      <c r="AL13313" s="2180"/>
      <c r="AM13313" s="2180"/>
      <c r="AN13313" s="2180"/>
      <c r="AO13313" s="2180"/>
      <c r="AP13313" s="2180"/>
      <c r="AQ13313" s="2180"/>
      <c r="AR13313" s="2180"/>
      <c r="AS13313" s="2180"/>
      <c r="AT13313" s="2180"/>
      <c r="AU13313" s="2180"/>
      <c r="AV13313" s="2180"/>
      <c r="AW13313" s="2180"/>
      <c r="AX13313" s="2180"/>
      <c r="AY13313" s="2180"/>
      <c r="AZ13313" s="2180"/>
      <c r="BA13313" s="2180"/>
      <c r="BB13313" s="2180"/>
      <c r="BC13313" s="2180"/>
      <c r="BD13313" s="2180"/>
      <c r="BE13313" s="2180"/>
      <c r="BF13313" s="2180"/>
      <c r="BG13313" s="2180"/>
      <c r="BH13313" s="2180"/>
      <c r="BI13313" s="2180"/>
      <c r="BJ13313" s="2180"/>
      <c r="BK13313" s="2180"/>
      <c r="BL13313" s="2180"/>
      <c r="BM13313" s="2180"/>
      <c r="BN13313" s="2180"/>
      <c r="BO13313" s="2180"/>
      <c r="BP13313" s="2180"/>
      <c r="BQ13313" s="2180"/>
      <c r="BR13313" s="2180"/>
      <c r="BS13313" s="2180"/>
      <c r="BT13313" s="2180"/>
      <c r="BU13313" s="2180"/>
      <c r="BV13313" s="2180"/>
      <c r="BW13313" s="2180"/>
      <c r="BX13313" s="2180"/>
      <c r="BY13313" s="2180"/>
      <c r="BZ13313" s="2180"/>
      <c r="CA13313" s="2180"/>
      <c r="CB13313" s="2180"/>
      <c r="CC13313" s="2180"/>
      <c r="CD13313" s="2180"/>
      <c r="CE13313" s="2180"/>
      <c r="CF13313" s="2180"/>
      <c r="CG13313" s="2180"/>
      <c r="CH13313" s="2180"/>
      <c r="CI13313" s="2180"/>
      <c r="CJ13313" s="2180"/>
      <c r="CK13313" s="2180"/>
      <c r="CL13313" s="2180"/>
      <c r="CM13313" s="2180"/>
      <c r="CN13313" s="2180"/>
      <c r="CO13313" s="2180"/>
      <c r="CP13313" s="2180"/>
      <c r="CQ13313" s="2180"/>
      <c r="CR13313" s="2180"/>
      <c r="CS13313" s="2180"/>
      <c r="CT13313" s="2180"/>
      <c r="CU13313" s="2180"/>
      <c r="CV13313" s="2180"/>
      <c r="CW13313" s="2180"/>
      <c r="CX13313" s="2180"/>
      <c r="CY13313" s="2180"/>
      <c r="CZ13313" s="2180"/>
      <c r="DA13313" s="2180"/>
      <c r="DB13313" s="2180"/>
      <c r="DC13313" s="2180"/>
      <c r="DD13313" s="2180"/>
      <c r="DE13313" s="2180"/>
      <c r="DF13313" s="2180"/>
      <c r="DG13313" s="2180"/>
      <c r="DH13313" s="2180"/>
      <c r="DI13313" s="2180"/>
      <c r="DJ13313" s="2180"/>
      <c r="DK13313" s="2180"/>
      <c r="DL13313" s="2180"/>
      <c r="DM13313" s="2180"/>
      <c r="DN13313" s="2180"/>
      <c r="DO13313" s="2180"/>
      <c r="DP13313" s="2180"/>
      <c r="DQ13313" s="2180"/>
      <c r="DR13313" s="2180"/>
      <c r="DS13313" s="2180"/>
      <c r="DT13313" s="2180"/>
      <c r="DU13313" s="2180"/>
      <c r="DV13313" s="2180"/>
      <c r="DW13313" s="2180"/>
      <c r="DX13313" s="2180"/>
      <c r="DY13313" s="2180"/>
      <c r="DZ13313" s="2180"/>
      <c r="EA13313" s="2180"/>
      <c r="EB13313" s="2180"/>
      <c r="EC13313" s="2180"/>
      <c r="ED13313" s="2180"/>
      <c r="EE13313" s="2180"/>
      <c r="EF13313" s="2180"/>
      <c r="EG13313" s="2180"/>
      <c r="EH13313" s="2180"/>
      <c r="EI13313" s="2180"/>
      <c r="EJ13313" s="2180"/>
      <c r="EK13313" s="2180"/>
      <c r="EL13313" s="2180"/>
      <c r="EM13313" s="2180"/>
      <c r="EN13313" s="2180"/>
      <c r="EO13313" s="2180"/>
      <c r="EP13313" s="2180"/>
      <c r="EQ13313" s="2180"/>
      <c r="ER13313" s="2180"/>
      <c r="ES13313" s="2180"/>
      <c r="ET13313" s="2180"/>
      <c r="EU13313" s="2180"/>
      <c r="EV13313" s="2180"/>
      <c r="EW13313" s="2180"/>
      <c r="EX13313" s="2180"/>
      <c r="EY13313" s="2180"/>
      <c r="EZ13313" s="2180"/>
      <c r="FA13313" s="2180"/>
      <c r="FB13313" s="2180"/>
      <c r="FC13313" s="2180"/>
      <c r="FD13313" s="2180"/>
      <c r="FE13313" s="2180"/>
      <c r="FF13313" s="2180"/>
      <c r="FG13313" s="2180"/>
      <c r="FH13313" s="2180"/>
      <c r="FI13313" s="2180"/>
      <c r="FJ13313" s="2180"/>
      <c r="FK13313" s="2180"/>
      <c r="FL13313" s="2180"/>
      <c r="FM13313" s="2180"/>
      <c r="FN13313" s="2180"/>
      <c r="FO13313" s="2180"/>
      <c r="FP13313" s="2180"/>
      <c r="FQ13313" s="2180"/>
      <c r="FR13313" s="2180"/>
      <c r="FS13313" s="2180"/>
      <c r="FT13313" s="2180"/>
      <c r="FU13313" s="2180"/>
      <c r="FV13313" s="2180"/>
      <c r="FW13313" s="2180"/>
      <c r="FX13313" s="2180"/>
      <c r="FY13313" s="2180"/>
      <c r="FZ13313" s="2180"/>
      <c r="GA13313" s="2180"/>
      <c r="GB13313" s="2180"/>
      <c r="GC13313" s="2180"/>
      <c r="GD13313" s="2180"/>
      <c r="GE13313" s="2180"/>
      <c r="GF13313" s="2180"/>
      <c r="GG13313" s="2180"/>
      <c r="GH13313" s="2180"/>
      <c r="GI13313" s="2180"/>
      <c r="GJ13313" s="2180"/>
      <c r="GK13313" s="2180"/>
      <c r="GL13313" s="2180"/>
      <c r="GM13313" s="2180"/>
      <c r="GN13313" s="2180"/>
      <c r="GO13313" s="2180"/>
      <c r="GP13313" s="2180"/>
      <c r="GQ13313" s="2180"/>
      <c r="GR13313" s="2180"/>
      <c r="GS13313" s="2180"/>
      <c r="GT13313" s="2180"/>
      <c r="GU13313" s="2180"/>
      <c r="GV13313" s="2180"/>
      <c r="GW13313" s="2180"/>
      <c r="GX13313" s="2180"/>
      <c r="GY13313" s="2180"/>
      <c r="GZ13313" s="2180"/>
      <c r="HA13313" s="2180"/>
      <c r="HB13313" s="2180"/>
      <c r="HC13313" s="2180"/>
      <c r="HD13313" s="2180"/>
      <c r="HE13313" s="2180"/>
      <c r="HF13313" s="2180"/>
      <c r="HG13313" s="2180"/>
      <c r="HH13313" s="2180"/>
      <c r="HI13313" s="2180"/>
      <c r="HJ13313" s="2180"/>
      <c r="HK13313" s="2180"/>
      <c r="HL13313" s="2180"/>
      <c r="HM13313" s="2180"/>
      <c r="HN13313" s="2180"/>
      <c r="HO13313" s="2180"/>
      <c r="HP13313" s="2180"/>
      <c r="HQ13313" s="2180"/>
      <c r="HR13313" s="2180"/>
      <c r="HS13313" s="2180"/>
      <c r="HT13313" s="2180"/>
      <c r="HU13313" s="2180"/>
      <c r="HV13313" s="2180"/>
      <c r="HW13313" s="2180"/>
      <c r="HX13313" s="2180"/>
      <c r="HY13313" s="2180"/>
      <c r="HZ13313" s="2180"/>
      <c r="IA13313" s="2180"/>
      <c r="IB13313" s="2180"/>
      <c r="IC13313" s="2180"/>
      <c r="ID13313" s="2180"/>
      <c r="IE13313" s="2180"/>
      <c r="IF13313" s="2180"/>
      <c r="IG13313" s="2180"/>
      <c r="IH13313" s="2180"/>
      <c r="II13313" s="2180"/>
      <c r="IJ13313" s="2180"/>
      <c r="IK13313" s="2180"/>
      <c r="IL13313" s="2180"/>
      <c r="IM13313" s="2180"/>
      <c r="IN13313" s="2180"/>
      <c r="IO13313" s="2180"/>
      <c r="IP13313" s="2180"/>
      <c r="IQ13313" s="2180"/>
      <c r="IR13313" s="2180"/>
      <c r="IS13313" s="2180"/>
      <c r="IT13313" s="2180"/>
      <c r="IU13313" s="2180"/>
      <c r="IV13313" s="2180"/>
    </row>
    <row r="13314" spans="1:256" hidden="1">
      <c r="A13314" s="2149"/>
      <c r="B13314" s="2173"/>
      <c r="C13314" s="2143"/>
      <c r="D13314" s="2149"/>
      <c r="E13314" s="2252"/>
      <c r="F13314" s="2233"/>
      <c r="G13314" s="17"/>
      <c r="H13314" s="17"/>
      <c r="I13314" s="2233"/>
      <c r="J13314" s="2235"/>
      <c r="K13314" s="2235"/>
      <c r="L13314" s="2235"/>
      <c r="M13314" s="2175">
        <v>0</v>
      </c>
      <c r="N13314" s="2237"/>
      <c r="O13314" s="2128"/>
      <c r="P13314" s="2120"/>
      <c r="Q13314" s="2125"/>
      <c r="R13314" s="2122"/>
      <c r="S13314" s="2120">
        <f>R13314*E13306</f>
        <v>0</v>
      </c>
      <c r="T13314" s="2260"/>
      <c r="U13314" s="2272"/>
      <c r="V13314" s="2272"/>
      <c r="W13314" s="2272"/>
      <c r="X13314" s="2272"/>
      <c r="Y13314" s="2272"/>
      <c r="Z13314" s="2272"/>
      <c r="AA13314" s="2272"/>
      <c r="AB13314" s="2272"/>
      <c r="AC13314" s="2272"/>
      <c r="AD13314" s="2272"/>
      <c r="AE13314" s="2272"/>
      <c r="AF13314" s="2272"/>
      <c r="AG13314" s="2272"/>
      <c r="AH13314" s="2272"/>
      <c r="AI13314" s="2272"/>
      <c r="AJ13314" s="2272"/>
      <c r="AK13314" s="2272"/>
      <c r="AL13314" s="2272"/>
      <c r="AM13314" s="2272"/>
      <c r="AN13314" s="2272"/>
      <c r="AO13314" s="2272"/>
      <c r="AP13314" s="2272"/>
      <c r="AQ13314" s="2272"/>
      <c r="AR13314" s="2272"/>
      <c r="AS13314" s="2272"/>
      <c r="AT13314" s="2272"/>
      <c r="AU13314" s="2272"/>
      <c r="AV13314" s="2272"/>
      <c r="AW13314" s="2272"/>
      <c r="AX13314" s="2272"/>
      <c r="AY13314" s="2272"/>
      <c r="AZ13314" s="2272"/>
      <c r="BA13314" s="2272"/>
      <c r="BB13314" s="2272"/>
      <c r="BC13314" s="2272"/>
      <c r="BD13314" s="2272"/>
      <c r="BE13314" s="2272"/>
      <c r="BF13314" s="2272"/>
      <c r="BG13314" s="2272"/>
      <c r="BH13314" s="2272"/>
      <c r="BI13314" s="2272"/>
      <c r="BJ13314" s="2272"/>
      <c r="BK13314" s="2272"/>
      <c r="BL13314" s="2272"/>
      <c r="BM13314" s="2272"/>
      <c r="BN13314" s="2272"/>
      <c r="BO13314" s="2272"/>
      <c r="BP13314" s="2272"/>
      <c r="BQ13314" s="2272"/>
      <c r="BR13314" s="2272"/>
      <c r="BS13314" s="2272"/>
      <c r="BT13314" s="2272"/>
      <c r="BU13314" s="2272"/>
      <c r="BV13314" s="2272"/>
      <c r="BW13314" s="2272"/>
      <c r="BX13314" s="2272"/>
      <c r="BY13314" s="2272"/>
      <c r="BZ13314" s="2272"/>
      <c r="CA13314" s="2272"/>
      <c r="CB13314" s="2272"/>
      <c r="CC13314" s="2272"/>
      <c r="CD13314" s="2272"/>
      <c r="CE13314" s="2272"/>
      <c r="CF13314" s="2272"/>
      <c r="CG13314" s="2272"/>
      <c r="CH13314" s="2272"/>
      <c r="CI13314" s="2272"/>
      <c r="CJ13314" s="2272"/>
      <c r="CK13314" s="2272"/>
      <c r="CL13314" s="2272"/>
      <c r="CM13314" s="2272"/>
      <c r="CN13314" s="2272"/>
      <c r="CO13314" s="2272"/>
      <c r="CP13314" s="2272"/>
      <c r="CQ13314" s="2272"/>
      <c r="CR13314" s="2272"/>
      <c r="CS13314" s="2272"/>
      <c r="CT13314" s="2272"/>
      <c r="CU13314" s="2272"/>
      <c r="CV13314" s="2272"/>
      <c r="CW13314" s="2272"/>
      <c r="CX13314" s="2272"/>
      <c r="CY13314" s="2272"/>
      <c r="CZ13314" s="2272"/>
      <c r="DA13314" s="2272"/>
      <c r="DB13314" s="2272"/>
      <c r="DC13314" s="2272"/>
      <c r="DD13314" s="2272"/>
      <c r="DE13314" s="2272"/>
      <c r="DF13314" s="2272"/>
      <c r="DG13314" s="2272"/>
      <c r="DH13314" s="2272"/>
      <c r="DI13314" s="2272"/>
      <c r="DJ13314" s="2272"/>
      <c r="DK13314" s="2272"/>
      <c r="DL13314" s="2272"/>
      <c r="DM13314" s="2272"/>
      <c r="DN13314" s="2272"/>
      <c r="DO13314" s="2272"/>
      <c r="DP13314" s="2272"/>
      <c r="DQ13314" s="2272"/>
      <c r="DR13314" s="2272"/>
      <c r="DS13314" s="2272"/>
      <c r="DT13314" s="2272"/>
      <c r="DU13314" s="2272"/>
      <c r="DV13314" s="2272"/>
      <c r="DW13314" s="2272"/>
      <c r="DX13314" s="2272"/>
      <c r="DY13314" s="2272"/>
      <c r="DZ13314" s="2272"/>
      <c r="EA13314" s="2272"/>
      <c r="EB13314" s="2272"/>
      <c r="EC13314" s="2272"/>
      <c r="ED13314" s="2272"/>
      <c r="EE13314" s="2272"/>
      <c r="EF13314" s="2272"/>
      <c r="EG13314" s="2272"/>
      <c r="EH13314" s="2272"/>
      <c r="EI13314" s="2272"/>
      <c r="EJ13314" s="2272"/>
      <c r="EK13314" s="2272"/>
      <c r="EL13314" s="2272"/>
      <c r="EM13314" s="2272"/>
      <c r="EN13314" s="2272"/>
      <c r="EO13314" s="2272"/>
      <c r="EP13314" s="2272"/>
      <c r="EQ13314" s="2272"/>
      <c r="ER13314" s="2272"/>
      <c r="ES13314" s="2272"/>
      <c r="ET13314" s="2272"/>
      <c r="EU13314" s="2272"/>
      <c r="EV13314" s="2272"/>
      <c r="EW13314" s="2272"/>
      <c r="EX13314" s="2272"/>
      <c r="EY13314" s="2272"/>
      <c r="EZ13314" s="2272"/>
      <c r="FA13314" s="2272"/>
      <c r="FB13314" s="2272"/>
      <c r="FC13314" s="2272"/>
      <c r="FD13314" s="2272"/>
      <c r="FE13314" s="2272"/>
      <c r="FF13314" s="2272"/>
      <c r="FG13314" s="2272"/>
      <c r="FH13314" s="2272"/>
      <c r="FI13314" s="2272"/>
      <c r="FJ13314" s="2272"/>
      <c r="FK13314" s="2272"/>
      <c r="FL13314" s="2272"/>
      <c r="FM13314" s="2272"/>
      <c r="FN13314" s="2272"/>
      <c r="FO13314" s="2272"/>
      <c r="FP13314" s="2272"/>
      <c r="FQ13314" s="2272"/>
      <c r="FR13314" s="2272"/>
      <c r="FS13314" s="2272"/>
      <c r="FT13314" s="2272"/>
      <c r="FU13314" s="2272"/>
      <c r="FV13314" s="2272"/>
      <c r="FW13314" s="2272"/>
      <c r="FX13314" s="2272"/>
      <c r="FY13314" s="2272"/>
      <c r="FZ13314" s="2272"/>
      <c r="GA13314" s="2272"/>
      <c r="GB13314" s="2272"/>
      <c r="GC13314" s="2272"/>
      <c r="GD13314" s="2272"/>
      <c r="GE13314" s="2272"/>
      <c r="GF13314" s="2272"/>
      <c r="GG13314" s="2272"/>
      <c r="GH13314" s="2272"/>
      <c r="GI13314" s="2272"/>
      <c r="GJ13314" s="2272"/>
      <c r="GK13314" s="2272"/>
      <c r="GL13314" s="2272"/>
      <c r="GM13314" s="2272"/>
      <c r="GN13314" s="2272"/>
      <c r="GO13314" s="2272"/>
      <c r="GP13314" s="2272"/>
      <c r="GQ13314" s="2272"/>
      <c r="GR13314" s="2272"/>
      <c r="GS13314" s="2272"/>
      <c r="GT13314" s="2272"/>
      <c r="GU13314" s="2272"/>
      <c r="GV13314" s="2272"/>
      <c r="GW13314" s="2272"/>
      <c r="GX13314" s="2272"/>
      <c r="GY13314" s="2272"/>
      <c r="GZ13314" s="2272"/>
      <c r="HA13314" s="2272"/>
      <c r="HB13314" s="2272"/>
      <c r="HC13314" s="2272"/>
      <c r="HD13314" s="2272"/>
      <c r="HE13314" s="2272"/>
      <c r="HF13314" s="2272"/>
      <c r="HG13314" s="2272"/>
      <c r="HH13314" s="2272"/>
      <c r="HI13314" s="2272"/>
      <c r="HJ13314" s="2272"/>
      <c r="HK13314" s="2272"/>
      <c r="HL13314" s="2272"/>
      <c r="HM13314" s="2272"/>
      <c r="HN13314" s="2272"/>
      <c r="HO13314" s="2272"/>
      <c r="HP13314" s="2272"/>
      <c r="HQ13314" s="2272"/>
      <c r="HR13314" s="2272"/>
      <c r="HS13314" s="2272"/>
      <c r="HT13314" s="2272"/>
      <c r="HU13314" s="2272"/>
      <c r="HV13314" s="2272"/>
      <c r="HW13314" s="2272"/>
      <c r="HX13314" s="2272"/>
      <c r="HY13314" s="2272"/>
      <c r="HZ13314" s="2272"/>
      <c r="IA13314" s="2272"/>
      <c r="IB13314" s="2272"/>
      <c r="IC13314" s="2272"/>
      <c r="ID13314" s="2272"/>
      <c r="IE13314" s="2272"/>
      <c r="IF13314" s="2272"/>
      <c r="IG13314" s="2272"/>
      <c r="IH13314" s="2272"/>
      <c r="II13314" s="2272"/>
      <c r="IJ13314" s="2272"/>
      <c r="IK13314" s="2272"/>
      <c r="IL13314" s="2272"/>
      <c r="IM13314" s="2272"/>
      <c r="IN13314" s="2272"/>
      <c r="IO13314" s="2272"/>
      <c r="IP13314" s="2272"/>
      <c r="IQ13314" s="2272"/>
      <c r="IR13314" s="2272"/>
      <c r="IS13314" s="2272"/>
      <c r="IT13314" s="2272"/>
      <c r="IU13314" s="2272"/>
      <c r="IV13314" s="2272"/>
    </row>
    <row r="13315" spans="1:256" ht="36" customHeight="1">
      <c r="A13315" s="2149">
        <f>A13306+1</f>
        <v>15</v>
      </c>
      <c r="B13315" s="2231" t="s">
        <v>1572</v>
      </c>
      <c r="C13315" s="2286" t="s">
        <v>1629</v>
      </c>
      <c r="D13315" s="2149" t="s">
        <v>2823</v>
      </c>
      <c r="E13315" s="2232">
        <v>128.25</v>
      </c>
      <c r="F13315" s="2233">
        <v>1.32E-2</v>
      </c>
      <c r="G13315" s="2234">
        <v>1.6929000000000001</v>
      </c>
      <c r="H13315" s="2234">
        <v>1.9155251299826689E-2</v>
      </c>
      <c r="I13315" s="2240">
        <v>0.15917000000000001</v>
      </c>
      <c r="J13315" s="2234">
        <v>20.413552500000002</v>
      </c>
      <c r="K13315" s="2234">
        <v>0.48547168340000002</v>
      </c>
      <c r="L13315" s="2234">
        <v>0</v>
      </c>
      <c r="M13315" s="2175">
        <v>0.65284955346461648</v>
      </c>
      <c r="N13315" s="2478">
        <v>83.727955231837058</v>
      </c>
      <c r="O13315" s="2200">
        <f>E13315*L13315</f>
        <v>0</v>
      </c>
      <c r="P13315" s="2116"/>
      <c r="Q13315" s="2117"/>
      <c r="R13315" s="2115"/>
      <c r="S13315" s="2118">
        <f>R13315*E13315</f>
        <v>0</v>
      </c>
      <c r="T13315" s="2117"/>
      <c r="U13315" s="2180"/>
      <c r="V13315" s="2180"/>
      <c r="W13315" s="2180"/>
      <c r="X13315" s="2180"/>
      <c r="Y13315" s="2180"/>
      <c r="Z13315" s="2180"/>
      <c r="AA13315" s="2180"/>
      <c r="AB13315" s="2180"/>
      <c r="AC13315" s="2180"/>
      <c r="AD13315" s="2180"/>
      <c r="AE13315" s="2180"/>
      <c r="AF13315" s="2180"/>
      <c r="AG13315" s="2180"/>
      <c r="AH13315" s="2180"/>
      <c r="AI13315" s="2180"/>
      <c r="AJ13315" s="2180"/>
      <c r="AK13315" s="2180"/>
      <c r="AL13315" s="2180"/>
      <c r="AM13315" s="2180"/>
      <c r="AN13315" s="2180"/>
      <c r="AO13315" s="2180"/>
      <c r="AP13315" s="2180"/>
      <c r="AQ13315" s="2180"/>
      <c r="AR13315" s="2180"/>
      <c r="AS13315" s="2180"/>
      <c r="AT13315" s="2180"/>
      <c r="AU13315" s="2180"/>
      <c r="AV13315" s="2180"/>
      <c r="AW13315" s="2180"/>
      <c r="AX13315" s="2180"/>
      <c r="AY13315" s="2180"/>
      <c r="AZ13315" s="2180"/>
      <c r="BA13315" s="2180"/>
      <c r="BB13315" s="2180"/>
      <c r="BC13315" s="2180"/>
      <c r="BD13315" s="2180"/>
      <c r="BE13315" s="2180"/>
      <c r="BF13315" s="2180"/>
      <c r="BG13315" s="2180"/>
      <c r="BH13315" s="2180"/>
      <c r="BI13315" s="2180"/>
      <c r="BJ13315" s="2180"/>
      <c r="BK13315" s="2180"/>
      <c r="BL13315" s="2180"/>
      <c r="BM13315" s="2180"/>
      <c r="BN13315" s="2180"/>
      <c r="BO13315" s="2180"/>
      <c r="BP13315" s="2180"/>
      <c r="BQ13315" s="2180"/>
      <c r="BR13315" s="2180"/>
      <c r="BS13315" s="2180"/>
      <c r="BT13315" s="2180"/>
      <c r="BU13315" s="2180"/>
      <c r="BV13315" s="2180"/>
      <c r="BW13315" s="2180"/>
      <c r="BX13315" s="2180"/>
      <c r="BY13315" s="2180"/>
      <c r="BZ13315" s="2180"/>
      <c r="CA13315" s="2180"/>
      <c r="CB13315" s="2180"/>
      <c r="CC13315" s="2180"/>
      <c r="CD13315" s="2180"/>
      <c r="CE13315" s="2180"/>
      <c r="CF13315" s="2180"/>
      <c r="CG13315" s="2180"/>
      <c r="CH13315" s="2180"/>
      <c r="CI13315" s="2180"/>
      <c r="CJ13315" s="2180"/>
      <c r="CK13315" s="2180"/>
      <c r="CL13315" s="2180"/>
      <c r="CM13315" s="2180"/>
      <c r="CN13315" s="2180"/>
      <c r="CO13315" s="2180"/>
      <c r="CP13315" s="2180"/>
      <c r="CQ13315" s="2180"/>
      <c r="CR13315" s="2180"/>
      <c r="CS13315" s="2180"/>
      <c r="CT13315" s="2180"/>
      <c r="CU13315" s="2180"/>
      <c r="CV13315" s="2180"/>
      <c r="CW13315" s="2180"/>
      <c r="CX13315" s="2180"/>
      <c r="CY13315" s="2180"/>
      <c r="CZ13315" s="2180"/>
      <c r="DA13315" s="2180"/>
      <c r="DB13315" s="2180"/>
      <c r="DC13315" s="2180"/>
      <c r="DD13315" s="2180"/>
      <c r="DE13315" s="2180"/>
      <c r="DF13315" s="2180"/>
      <c r="DG13315" s="2180"/>
      <c r="DH13315" s="2180"/>
      <c r="DI13315" s="2180"/>
      <c r="DJ13315" s="2180"/>
      <c r="DK13315" s="2180"/>
      <c r="DL13315" s="2180"/>
      <c r="DM13315" s="2180"/>
      <c r="DN13315" s="2180"/>
      <c r="DO13315" s="2180"/>
      <c r="DP13315" s="2180"/>
      <c r="DQ13315" s="2180"/>
      <c r="DR13315" s="2180"/>
      <c r="DS13315" s="2180"/>
      <c r="DT13315" s="2180"/>
      <c r="DU13315" s="2180"/>
      <c r="DV13315" s="2180"/>
      <c r="DW13315" s="2180"/>
      <c r="DX13315" s="2180"/>
      <c r="DY13315" s="2180"/>
      <c r="DZ13315" s="2180"/>
      <c r="EA13315" s="2180"/>
      <c r="EB13315" s="2180"/>
      <c r="EC13315" s="2180"/>
      <c r="ED13315" s="2180"/>
      <c r="EE13315" s="2180"/>
      <c r="EF13315" s="2180"/>
      <c r="EG13315" s="2180"/>
      <c r="EH13315" s="2180"/>
      <c r="EI13315" s="2180"/>
      <c r="EJ13315" s="2180"/>
      <c r="EK13315" s="2180"/>
      <c r="EL13315" s="2180"/>
      <c r="EM13315" s="2180"/>
      <c r="EN13315" s="2180"/>
      <c r="EO13315" s="2180"/>
      <c r="EP13315" s="2180"/>
      <c r="EQ13315" s="2180"/>
      <c r="ER13315" s="2180"/>
      <c r="ES13315" s="2180"/>
      <c r="ET13315" s="2180"/>
      <c r="EU13315" s="2180"/>
      <c r="EV13315" s="2180"/>
      <c r="EW13315" s="2180"/>
      <c r="EX13315" s="2180"/>
      <c r="EY13315" s="2180"/>
      <c r="EZ13315" s="2180"/>
      <c r="FA13315" s="2180"/>
      <c r="FB13315" s="2180"/>
      <c r="FC13315" s="2180"/>
      <c r="FD13315" s="2180"/>
      <c r="FE13315" s="2180"/>
      <c r="FF13315" s="2180"/>
      <c r="FG13315" s="2180"/>
      <c r="FH13315" s="2180"/>
      <c r="FI13315" s="2180"/>
      <c r="FJ13315" s="2180"/>
      <c r="FK13315" s="2180"/>
      <c r="FL13315" s="2180"/>
      <c r="FM13315" s="2180"/>
      <c r="FN13315" s="2180"/>
      <c r="FO13315" s="2180"/>
      <c r="FP13315" s="2180"/>
      <c r="FQ13315" s="2180"/>
      <c r="FR13315" s="2180"/>
      <c r="FS13315" s="2180"/>
      <c r="FT13315" s="2180"/>
      <c r="FU13315" s="2180"/>
      <c r="FV13315" s="2180"/>
      <c r="FW13315" s="2180"/>
      <c r="FX13315" s="2180"/>
      <c r="FY13315" s="2180"/>
      <c r="FZ13315" s="2180"/>
      <c r="GA13315" s="2180"/>
      <c r="GB13315" s="2180"/>
      <c r="GC13315" s="2180"/>
      <c r="GD13315" s="2180"/>
      <c r="GE13315" s="2180"/>
      <c r="GF13315" s="2180"/>
      <c r="GG13315" s="2180"/>
      <c r="GH13315" s="2180"/>
      <c r="GI13315" s="2180"/>
      <c r="GJ13315" s="2180"/>
      <c r="GK13315" s="2180"/>
      <c r="GL13315" s="2180"/>
      <c r="GM13315" s="2180"/>
      <c r="GN13315" s="2180"/>
      <c r="GO13315" s="2180"/>
      <c r="GP13315" s="2180"/>
      <c r="GQ13315" s="2180"/>
      <c r="GR13315" s="2180"/>
      <c r="GS13315" s="2180"/>
      <c r="GT13315" s="2180"/>
      <c r="GU13315" s="2180"/>
      <c r="GV13315" s="2180"/>
      <c r="GW13315" s="2180"/>
      <c r="GX13315" s="2180"/>
      <c r="GY13315" s="2180"/>
      <c r="GZ13315" s="2180"/>
      <c r="HA13315" s="2180"/>
      <c r="HB13315" s="2180"/>
      <c r="HC13315" s="2180"/>
      <c r="HD13315" s="2180"/>
      <c r="HE13315" s="2180"/>
      <c r="HF13315" s="2180"/>
      <c r="HG13315" s="2180"/>
      <c r="HH13315" s="2180"/>
      <c r="HI13315" s="2180"/>
      <c r="HJ13315" s="2180"/>
      <c r="HK13315" s="2180"/>
      <c r="HL13315" s="2180"/>
      <c r="HM13315" s="2180"/>
      <c r="HN13315" s="2180"/>
      <c r="HO13315" s="2180"/>
      <c r="HP13315" s="2180"/>
      <c r="HQ13315" s="2180"/>
      <c r="HR13315" s="2180"/>
      <c r="HS13315" s="2180"/>
      <c r="HT13315" s="2180"/>
      <c r="HU13315" s="2180"/>
      <c r="HV13315" s="2180"/>
      <c r="HW13315" s="2180"/>
      <c r="HX13315" s="2180"/>
      <c r="HY13315" s="2180"/>
      <c r="HZ13315" s="2180"/>
      <c r="IA13315" s="2180"/>
      <c r="IB13315" s="2180"/>
      <c r="IC13315" s="2180"/>
      <c r="ID13315" s="2180"/>
      <c r="IE13315" s="2180"/>
      <c r="IF13315" s="2180"/>
      <c r="IG13315" s="2180"/>
      <c r="IH13315" s="2180"/>
      <c r="II13315" s="2180"/>
      <c r="IJ13315" s="2180"/>
      <c r="IK13315" s="2180"/>
      <c r="IL13315" s="2180"/>
      <c r="IM13315" s="2180"/>
      <c r="IN13315" s="2180"/>
      <c r="IO13315" s="2180"/>
      <c r="IP13315" s="2180"/>
      <c r="IQ13315" s="2180"/>
      <c r="IR13315" s="2180"/>
      <c r="IS13315" s="2180"/>
      <c r="IT13315" s="2180"/>
      <c r="IU13315" s="2180"/>
      <c r="IV13315" s="2180"/>
    </row>
    <row r="13316" spans="1:256" ht="12" hidden="1" customHeight="1">
      <c r="A13316" s="2149"/>
      <c r="B13316" s="2231"/>
      <c r="C13316" s="2143" t="s">
        <v>1628</v>
      </c>
      <c r="D13316" s="2149"/>
      <c r="E13316" s="2232"/>
      <c r="F13316" s="2240"/>
      <c r="G13316" s="2234"/>
      <c r="H13316" s="2234"/>
      <c r="I13316" s="2233"/>
      <c r="J13316" s="2235"/>
      <c r="K13316" s="2235"/>
      <c r="L13316" s="2235"/>
      <c r="M13316" s="2175">
        <v>0</v>
      </c>
      <c r="N13316" s="2237"/>
      <c r="O13316" s="2119"/>
      <c r="P13316" s="2120"/>
      <c r="Q13316" s="2125"/>
      <c r="R13316" s="2122"/>
      <c r="S13316" s="2120">
        <f>R13316*E13315</f>
        <v>0</v>
      </c>
      <c r="T13316" s="2126"/>
      <c r="U13316" s="2180"/>
      <c r="V13316" s="2180"/>
      <c r="W13316" s="2180"/>
      <c r="X13316" s="2180"/>
      <c r="Y13316" s="2180"/>
      <c r="Z13316" s="2180"/>
      <c r="AA13316" s="2180"/>
      <c r="AB13316" s="2180"/>
      <c r="AC13316" s="2180"/>
      <c r="AD13316" s="2180"/>
      <c r="AE13316" s="2180"/>
      <c r="AF13316" s="2180"/>
      <c r="AG13316" s="2180"/>
      <c r="AH13316" s="2180"/>
      <c r="AI13316" s="2180"/>
      <c r="AJ13316" s="2180"/>
      <c r="AK13316" s="2180"/>
      <c r="AL13316" s="2180"/>
      <c r="AM13316" s="2180"/>
      <c r="AN13316" s="2180"/>
      <c r="AO13316" s="2180"/>
      <c r="AP13316" s="2180"/>
      <c r="AQ13316" s="2180"/>
      <c r="AR13316" s="2180"/>
      <c r="AS13316" s="2180"/>
      <c r="AT13316" s="2180"/>
      <c r="AU13316" s="2180"/>
      <c r="AV13316" s="2180"/>
      <c r="AW13316" s="2180"/>
      <c r="AX13316" s="2180"/>
      <c r="AY13316" s="2180"/>
      <c r="AZ13316" s="2180"/>
      <c r="BA13316" s="2180"/>
      <c r="BB13316" s="2180"/>
      <c r="BC13316" s="2180"/>
      <c r="BD13316" s="2180"/>
      <c r="BE13316" s="2180"/>
      <c r="BF13316" s="2180"/>
      <c r="BG13316" s="2180"/>
      <c r="BH13316" s="2180"/>
      <c r="BI13316" s="2180"/>
      <c r="BJ13316" s="2180"/>
      <c r="BK13316" s="2180"/>
      <c r="BL13316" s="2180"/>
      <c r="BM13316" s="2180"/>
      <c r="BN13316" s="2180"/>
      <c r="BO13316" s="2180"/>
      <c r="BP13316" s="2180"/>
      <c r="BQ13316" s="2180"/>
      <c r="BR13316" s="2180"/>
      <c r="BS13316" s="2180"/>
      <c r="BT13316" s="2180"/>
      <c r="BU13316" s="2180"/>
      <c r="BV13316" s="2180"/>
      <c r="BW13316" s="2180"/>
      <c r="BX13316" s="2180"/>
      <c r="BY13316" s="2180"/>
      <c r="BZ13316" s="2180"/>
      <c r="CA13316" s="2180"/>
      <c r="CB13316" s="2180"/>
      <c r="CC13316" s="2180"/>
      <c r="CD13316" s="2180"/>
      <c r="CE13316" s="2180"/>
      <c r="CF13316" s="2180"/>
      <c r="CG13316" s="2180"/>
      <c r="CH13316" s="2180"/>
      <c r="CI13316" s="2180"/>
      <c r="CJ13316" s="2180"/>
      <c r="CK13316" s="2180"/>
      <c r="CL13316" s="2180"/>
      <c r="CM13316" s="2180"/>
      <c r="CN13316" s="2180"/>
      <c r="CO13316" s="2180"/>
      <c r="CP13316" s="2180"/>
      <c r="CQ13316" s="2180"/>
      <c r="CR13316" s="2180"/>
      <c r="CS13316" s="2180"/>
      <c r="CT13316" s="2180"/>
      <c r="CU13316" s="2180"/>
      <c r="CV13316" s="2180"/>
      <c r="CW13316" s="2180"/>
      <c r="CX13316" s="2180"/>
      <c r="CY13316" s="2180"/>
      <c r="CZ13316" s="2180"/>
      <c r="DA13316" s="2180"/>
      <c r="DB13316" s="2180"/>
      <c r="DC13316" s="2180"/>
      <c r="DD13316" s="2180"/>
      <c r="DE13316" s="2180"/>
      <c r="DF13316" s="2180"/>
      <c r="DG13316" s="2180"/>
      <c r="DH13316" s="2180"/>
      <c r="DI13316" s="2180"/>
      <c r="DJ13316" s="2180"/>
      <c r="DK13316" s="2180"/>
      <c r="DL13316" s="2180"/>
      <c r="DM13316" s="2180"/>
      <c r="DN13316" s="2180"/>
      <c r="DO13316" s="2180"/>
      <c r="DP13316" s="2180"/>
      <c r="DQ13316" s="2180"/>
      <c r="DR13316" s="2180"/>
      <c r="DS13316" s="2180"/>
      <c r="DT13316" s="2180"/>
      <c r="DU13316" s="2180"/>
      <c r="DV13316" s="2180"/>
      <c r="DW13316" s="2180"/>
      <c r="DX13316" s="2180"/>
      <c r="DY13316" s="2180"/>
      <c r="DZ13316" s="2180"/>
      <c r="EA13316" s="2180"/>
      <c r="EB13316" s="2180"/>
      <c r="EC13316" s="2180"/>
      <c r="ED13316" s="2180"/>
      <c r="EE13316" s="2180"/>
      <c r="EF13316" s="2180"/>
      <c r="EG13316" s="2180"/>
      <c r="EH13316" s="2180"/>
      <c r="EI13316" s="2180"/>
      <c r="EJ13316" s="2180"/>
      <c r="EK13316" s="2180"/>
      <c r="EL13316" s="2180"/>
      <c r="EM13316" s="2180"/>
      <c r="EN13316" s="2180"/>
      <c r="EO13316" s="2180"/>
      <c r="EP13316" s="2180"/>
      <c r="EQ13316" s="2180"/>
      <c r="ER13316" s="2180"/>
      <c r="ES13316" s="2180"/>
      <c r="ET13316" s="2180"/>
      <c r="EU13316" s="2180"/>
      <c r="EV13316" s="2180"/>
      <c r="EW13316" s="2180"/>
      <c r="EX13316" s="2180"/>
      <c r="EY13316" s="2180"/>
      <c r="EZ13316" s="2180"/>
      <c r="FA13316" s="2180"/>
      <c r="FB13316" s="2180"/>
      <c r="FC13316" s="2180"/>
      <c r="FD13316" s="2180"/>
      <c r="FE13316" s="2180"/>
      <c r="FF13316" s="2180"/>
      <c r="FG13316" s="2180"/>
      <c r="FH13316" s="2180"/>
      <c r="FI13316" s="2180"/>
      <c r="FJ13316" s="2180"/>
      <c r="FK13316" s="2180"/>
      <c r="FL13316" s="2180"/>
      <c r="FM13316" s="2180"/>
      <c r="FN13316" s="2180"/>
      <c r="FO13316" s="2180"/>
      <c r="FP13316" s="2180"/>
      <c r="FQ13316" s="2180"/>
      <c r="FR13316" s="2180"/>
      <c r="FS13316" s="2180"/>
      <c r="FT13316" s="2180"/>
      <c r="FU13316" s="2180"/>
      <c r="FV13316" s="2180"/>
      <c r="FW13316" s="2180"/>
      <c r="FX13316" s="2180"/>
      <c r="FY13316" s="2180"/>
      <c r="FZ13316" s="2180"/>
      <c r="GA13316" s="2180"/>
      <c r="GB13316" s="2180"/>
      <c r="GC13316" s="2180"/>
      <c r="GD13316" s="2180"/>
      <c r="GE13316" s="2180"/>
      <c r="GF13316" s="2180"/>
      <c r="GG13316" s="2180"/>
      <c r="GH13316" s="2180"/>
      <c r="GI13316" s="2180"/>
      <c r="GJ13316" s="2180"/>
      <c r="GK13316" s="2180"/>
      <c r="GL13316" s="2180"/>
      <c r="GM13316" s="2180"/>
      <c r="GN13316" s="2180"/>
      <c r="GO13316" s="2180"/>
      <c r="GP13316" s="2180"/>
      <c r="GQ13316" s="2180"/>
      <c r="GR13316" s="2180"/>
      <c r="GS13316" s="2180"/>
      <c r="GT13316" s="2180"/>
      <c r="GU13316" s="2180"/>
      <c r="GV13316" s="2180"/>
      <c r="GW13316" s="2180"/>
      <c r="GX13316" s="2180"/>
      <c r="GY13316" s="2180"/>
      <c r="GZ13316" s="2180"/>
      <c r="HA13316" s="2180"/>
      <c r="HB13316" s="2180"/>
      <c r="HC13316" s="2180"/>
      <c r="HD13316" s="2180"/>
      <c r="HE13316" s="2180"/>
      <c r="HF13316" s="2180"/>
      <c r="HG13316" s="2180"/>
      <c r="HH13316" s="2180"/>
      <c r="HI13316" s="2180"/>
      <c r="HJ13316" s="2180"/>
      <c r="HK13316" s="2180"/>
      <c r="HL13316" s="2180"/>
      <c r="HM13316" s="2180"/>
      <c r="HN13316" s="2180"/>
      <c r="HO13316" s="2180"/>
      <c r="HP13316" s="2180"/>
      <c r="HQ13316" s="2180"/>
      <c r="HR13316" s="2180"/>
      <c r="HS13316" s="2180"/>
      <c r="HT13316" s="2180"/>
      <c r="HU13316" s="2180"/>
      <c r="HV13316" s="2180"/>
      <c r="HW13316" s="2180"/>
      <c r="HX13316" s="2180"/>
      <c r="HY13316" s="2180"/>
      <c r="HZ13316" s="2180"/>
      <c r="IA13316" s="2180"/>
      <c r="IB13316" s="2180"/>
      <c r="IC13316" s="2180"/>
      <c r="ID13316" s="2180"/>
      <c r="IE13316" s="2180"/>
      <c r="IF13316" s="2180"/>
      <c r="IG13316" s="2180"/>
      <c r="IH13316" s="2180"/>
      <c r="II13316" s="2180"/>
      <c r="IJ13316" s="2180"/>
      <c r="IK13316" s="2180"/>
      <c r="IL13316" s="2180"/>
      <c r="IM13316" s="2180"/>
      <c r="IN13316" s="2180"/>
      <c r="IO13316" s="2180"/>
      <c r="IP13316" s="2180"/>
      <c r="IQ13316" s="2180"/>
      <c r="IR13316" s="2180"/>
      <c r="IS13316" s="2180"/>
      <c r="IT13316" s="2180"/>
      <c r="IU13316" s="2180"/>
      <c r="IV13316" s="2180"/>
    </row>
    <row r="13317" spans="1:256" hidden="1">
      <c r="A13317" s="2149"/>
      <c r="B13317" s="2231"/>
      <c r="C13317" s="2143"/>
      <c r="D13317" s="2149"/>
      <c r="E13317" s="2232"/>
      <c r="F13317" s="2240"/>
      <c r="G13317" s="2234"/>
      <c r="H13317" s="2234"/>
      <c r="I13317" s="2233"/>
      <c r="J13317" s="2235"/>
      <c r="K13317" s="2235"/>
      <c r="L13317" s="2235"/>
      <c r="M13317" s="2175">
        <v>0</v>
      </c>
      <c r="N13317" s="2237"/>
      <c r="O13317" s="2119"/>
      <c r="P13317" s="2120"/>
      <c r="Q13317" s="2125"/>
      <c r="R13317" s="2122"/>
      <c r="S13317" s="2120">
        <f>R13317*E13315</f>
        <v>0</v>
      </c>
      <c r="T13317" s="2126"/>
      <c r="U13317" s="2180"/>
      <c r="V13317" s="2180"/>
      <c r="W13317" s="2180"/>
      <c r="X13317" s="2180"/>
      <c r="Y13317" s="2180"/>
      <c r="Z13317" s="2180"/>
      <c r="AA13317" s="2180"/>
      <c r="AB13317" s="2180"/>
      <c r="AC13317" s="2180"/>
      <c r="AD13317" s="2180"/>
      <c r="AE13317" s="2180"/>
      <c r="AF13317" s="2180"/>
      <c r="AG13317" s="2180"/>
      <c r="AH13317" s="2180"/>
      <c r="AI13317" s="2180"/>
      <c r="AJ13317" s="2180"/>
      <c r="AK13317" s="2180"/>
      <c r="AL13317" s="2180"/>
      <c r="AM13317" s="2180"/>
      <c r="AN13317" s="2180"/>
      <c r="AO13317" s="2180"/>
      <c r="AP13317" s="2180"/>
      <c r="AQ13317" s="2180"/>
      <c r="AR13317" s="2180"/>
      <c r="AS13317" s="2180"/>
      <c r="AT13317" s="2180"/>
      <c r="AU13317" s="2180"/>
      <c r="AV13317" s="2180"/>
      <c r="AW13317" s="2180"/>
      <c r="AX13317" s="2180"/>
      <c r="AY13317" s="2180"/>
      <c r="AZ13317" s="2180"/>
      <c r="BA13317" s="2180"/>
      <c r="BB13317" s="2180"/>
      <c r="BC13317" s="2180"/>
      <c r="BD13317" s="2180"/>
      <c r="BE13317" s="2180"/>
      <c r="BF13317" s="2180"/>
      <c r="BG13317" s="2180"/>
      <c r="BH13317" s="2180"/>
      <c r="BI13317" s="2180"/>
      <c r="BJ13317" s="2180"/>
      <c r="BK13317" s="2180"/>
      <c r="BL13317" s="2180"/>
      <c r="BM13317" s="2180"/>
      <c r="BN13317" s="2180"/>
      <c r="BO13317" s="2180"/>
      <c r="BP13317" s="2180"/>
      <c r="BQ13317" s="2180"/>
      <c r="BR13317" s="2180"/>
      <c r="BS13317" s="2180"/>
      <c r="BT13317" s="2180"/>
      <c r="BU13317" s="2180"/>
      <c r="BV13317" s="2180"/>
      <c r="BW13317" s="2180"/>
      <c r="BX13317" s="2180"/>
      <c r="BY13317" s="2180"/>
      <c r="BZ13317" s="2180"/>
      <c r="CA13317" s="2180"/>
      <c r="CB13317" s="2180"/>
      <c r="CC13317" s="2180"/>
      <c r="CD13317" s="2180"/>
      <c r="CE13317" s="2180"/>
      <c r="CF13317" s="2180"/>
      <c r="CG13317" s="2180"/>
      <c r="CH13317" s="2180"/>
      <c r="CI13317" s="2180"/>
      <c r="CJ13317" s="2180"/>
      <c r="CK13317" s="2180"/>
      <c r="CL13317" s="2180"/>
      <c r="CM13317" s="2180"/>
      <c r="CN13317" s="2180"/>
      <c r="CO13317" s="2180"/>
      <c r="CP13317" s="2180"/>
      <c r="CQ13317" s="2180"/>
      <c r="CR13317" s="2180"/>
      <c r="CS13317" s="2180"/>
      <c r="CT13317" s="2180"/>
      <c r="CU13317" s="2180"/>
      <c r="CV13317" s="2180"/>
      <c r="CW13317" s="2180"/>
      <c r="CX13317" s="2180"/>
      <c r="CY13317" s="2180"/>
      <c r="CZ13317" s="2180"/>
      <c r="DA13317" s="2180"/>
      <c r="DB13317" s="2180"/>
      <c r="DC13317" s="2180"/>
      <c r="DD13317" s="2180"/>
      <c r="DE13317" s="2180"/>
      <c r="DF13317" s="2180"/>
      <c r="DG13317" s="2180"/>
      <c r="DH13317" s="2180"/>
      <c r="DI13317" s="2180"/>
      <c r="DJ13317" s="2180"/>
      <c r="DK13317" s="2180"/>
      <c r="DL13317" s="2180"/>
      <c r="DM13317" s="2180"/>
      <c r="DN13317" s="2180"/>
      <c r="DO13317" s="2180"/>
      <c r="DP13317" s="2180"/>
      <c r="DQ13317" s="2180"/>
      <c r="DR13317" s="2180"/>
      <c r="DS13317" s="2180"/>
      <c r="DT13317" s="2180"/>
      <c r="DU13317" s="2180"/>
      <c r="DV13317" s="2180"/>
      <c r="DW13317" s="2180"/>
      <c r="DX13317" s="2180"/>
      <c r="DY13317" s="2180"/>
      <c r="DZ13317" s="2180"/>
      <c r="EA13317" s="2180"/>
      <c r="EB13317" s="2180"/>
      <c r="EC13317" s="2180"/>
      <c r="ED13317" s="2180"/>
      <c r="EE13317" s="2180"/>
      <c r="EF13317" s="2180"/>
      <c r="EG13317" s="2180"/>
      <c r="EH13317" s="2180"/>
      <c r="EI13317" s="2180"/>
      <c r="EJ13317" s="2180"/>
      <c r="EK13317" s="2180"/>
      <c r="EL13317" s="2180"/>
      <c r="EM13317" s="2180"/>
      <c r="EN13317" s="2180"/>
      <c r="EO13317" s="2180"/>
      <c r="EP13317" s="2180"/>
      <c r="EQ13317" s="2180"/>
      <c r="ER13317" s="2180"/>
      <c r="ES13317" s="2180"/>
      <c r="ET13317" s="2180"/>
      <c r="EU13317" s="2180"/>
      <c r="EV13317" s="2180"/>
      <c r="EW13317" s="2180"/>
      <c r="EX13317" s="2180"/>
      <c r="EY13317" s="2180"/>
      <c r="EZ13317" s="2180"/>
      <c r="FA13317" s="2180"/>
      <c r="FB13317" s="2180"/>
      <c r="FC13317" s="2180"/>
      <c r="FD13317" s="2180"/>
      <c r="FE13317" s="2180"/>
      <c r="FF13317" s="2180"/>
      <c r="FG13317" s="2180"/>
      <c r="FH13317" s="2180"/>
      <c r="FI13317" s="2180"/>
      <c r="FJ13317" s="2180"/>
      <c r="FK13317" s="2180"/>
      <c r="FL13317" s="2180"/>
      <c r="FM13317" s="2180"/>
      <c r="FN13317" s="2180"/>
      <c r="FO13317" s="2180"/>
      <c r="FP13317" s="2180"/>
      <c r="FQ13317" s="2180"/>
      <c r="FR13317" s="2180"/>
      <c r="FS13317" s="2180"/>
      <c r="FT13317" s="2180"/>
      <c r="FU13317" s="2180"/>
      <c r="FV13317" s="2180"/>
      <c r="FW13317" s="2180"/>
      <c r="FX13317" s="2180"/>
      <c r="FY13317" s="2180"/>
      <c r="FZ13317" s="2180"/>
      <c r="GA13317" s="2180"/>
      <c r="GB13317" s="2180"/>
      <c r="GC13317" s="2180"/>
      <c r="GD13317" s="2180"/>
      <c r="GE13317" s="2180"/>
      <c r="GF13317" s="2180"/>
      <c r="GG13317" s="2180"/>
      <c r="GH13317" s="2180"/>
      <c r="GI13317" s="2180"/>
      <c r="GJ13317" s="2180"/>
      <c r="GK13317" s="2180"/>
      <c r="GL13317" s="2180"/>
      <c r="GM13317" s="2180"/>
      <c r="GN13317" s="2180"/>
      <c r="GO13317" s="2180"/>
      <c r="GP13317" s="2180"/>
      <c r="GQ13317" s="2180"/>
      <c r="GR13317" s="2180"/>
      <c r="GS13317" s="2180"/>
      <c r="GT13317" s="2180"/>
      <c r="GU13317" s="2180"/>
      <c r="GV13317" s="2180"/>
      <c r="GW13317" s="2180"/>
      <c r="GX13317" s="2180"/>
      <c r="GY13317" s="2180"/>
      <c r="GZ13317" s="2180"/>
      <c r="HA13317" s="2180"/>
      <c r="HB13317" s="2180"/>
      <c r="HC13317" s="2180"/>
      <c r="HD13317" s="2180"/>
      <c r="HE13317" s="2180"/>
      <c r="HF13317" s="2180"/>
      <c r="HG13317" s="2180"/>
      <c r="HH13317" s="2180"/>
      <c r="HI13317" s="2180"/>
      <c r="HJ13317" s="2180"/>
      <c r="HK13317" s="2180"/>
      <c r="HL13317" s="2180"/>
      <c r="HM13317" s="2180"/>
      <c r="HN13317" s="2180"/>
      <c r="HO13317" s="2180"/>
      <c r="HP13317" s="2180"/>
      <c r="HQ13317" s="2180"/>
      <c r="HR13317" s="2180"/>
      <c r="HS13317" s="2180"/>
      <c r="HT13317" s="2180"/>
      <c r="HU13317" s="2180"/>
      <c r="HV13317" s="2180"/>
      <c r="HW13317" s="2180"/>
      <c r="HX13317" s="2180"/>
      <c r="HY13317" s="2180"/>
      <c r="HZ13317" s="2180"/>
      <c r="IA13317" s="2180"/>
      <c r="IB13317" s="2180"/>
      <c r="IC13317" s="2180"/>
      <c r="ID13317" s="2180"/>
      <c r="IE13317" s="2180"/>
      <c r="IF13317" s="2180"/>
      <c r="IG13317" s="2180"/>
      <c r="IH13317" s="2180"/>
      <c r="II13317" s="2180"/>
      <c r="IJ13317" s="2180"/>
      <c r="IK13317" s="2180"/>
      <c r="IL13317" s="2180"/>
      <c r="IM13317" s="2180"/>
      <c r="IN13317" s="2180"/>
      <c r="IO13317" s="2180"/>
      <c r="IP13317" s="2180"/>
      <c r="IQ13317" s="2180"/>
      <c r="IR13317" s="2180"/>
      <c r="IS13317" s="2180"/>
      <c r="IT13317" s="2180"/>
      <c r="IU13317" s="2180"/>
      <c r="IV13317" s="2180"/>
    </row>
    <row r="13318" spans="1:256" hidden="1">
      <c r="A13318" s="2149"/>
      <c r="B13318" s="2231"/>
      <c r="C13318" s="2143"/>
      <c r="D13318" s="2149"/>
      <c r="E13318" s="2232"/>
      <c r="F13318" s="2240"/>
      <c r="G13318" s="2234"/>
      <c r="H13318" s="2234"/>
      <c r="I13318" s="2233"/>
      <c r="J13318" s="2235"/>
      <c r="K13318" s="2235"/>
      <c r="L13318" s="2235"/>
      <c r="M13318" s="2175">
        <v>0</v>
      </c>
      <c r="N13318" s="2237"/>
      <c r="O13318" s="2119"/>
      <c r="P13318" s="2120"/>
      <c r="Q13318" s="2125"/>
      <c r="R13318" s="2122"/>
      <c r="S13318" s="2120">
        <f>R13318*E13315</f>
        <v>0</v>
      </c>
      <c r="T13318" s="2126"/>
      <c r="U13318" s="2180"/>
      <c r="V13318" s="2180"/>
      <c r="W13318" s="2180"/>
      <c r="X13318" s="2180"/>
      <c r="Y13318" s="2180"/>
      <c r="Z13318" s="2180"/>
      <c r="AA13318" s="2180"/>
      <c r="AB13318" s="2180"/>
      <c r="AC13318" s="2180"/>
      <c r="AD13318" s="2180"/>
      <c r="AE13318" s="2180"/>
      <c r="AF13318" s="2180"/>
      <c r="AG13318" s="2180"/>
      <c r="AH13318" s="2180"/>
      <c r="AI13318" s="2180"/>
      <c r="AJ13318" s="2180"/>
      <c r="AK13318" s="2180"/>
      <c r="AL13318" s="2180"/>
      <c r="AM13318" s="2180"/>
      <c r="AN13318" s="2180"/>
      <c r="AO13318" s="2180"/>
      <c r="AP13318" s="2180"/>
      <c r="AQ13318" s="2180"/>
      <c r="AR13318" s="2180"/>
      <c r="AS13318" s="2180"/>
      <c r="AT13318" s="2180"/>
      <c r="AU13318" s="2180"/>
      <c r="AV13318" s="2180"/>
      <c r="AW13318" s="2180"/>
      <c r="AX13318" s="2180"/>
      <c r="AY13318" s="2180"/>
      <c r="AZ13318" s="2180"/>
      <c r="BA13318" s="2180"/>
      <c r="BB13318" s="2180"/>
      <c r="BC13318" s="2180"/>
      <c r="BD13318" s="2180"/>
      <c r="BE13318" s="2180"/>
      <c r="BF13318" s="2180"/>
      <c r="BG13318" s="2180"/>
      <c r="BH13318" s="2180"/>
      <c r="BI13318" s="2180"/>
      <c r="BJ13318" s="2180"/>
      <c r="BK13318" s="2180"/>
      <c r="BL13318" s="2180"/>
      <c r="BM13318" s="2180"/>
      <c r="BN13318" s="2180"/>
      <c r="BO13318" s="2180"/>
      <c r="BP13318" s="2180"/>
      <c r="BQ13318" s="2180"/>
      <c r="BR13318" s="2180"/>
      <c r="BS13318" s="2180"/>
      <c r="BT13318" s="2180"/>
      <c r="BU13318" s="2180"/>
      <c r="BV13318" s="2180"/>
      <c r="BW13318" s="2180"/>
      <c r="BX13318" s="2180"/>
      <c r="BY13318" s="2180"/>
      <c r="BZ13318" s="2180"/>
      <c r="CA13318" s="2180"/>
      <c r="CB13318" s="2180"/>
      <c r="CC13318" s="2180"/>
      <c r="CD13318" s="2180"/>
      <c r="CE13318" s="2180"/>
      <c r="CF13318" s="2180"/>
      <c r="CG13318" s="2180"/>
      <c r="CH13318" s="2180"/>
      <c r="CI13318" s="2180"/>
      <c r="CJ13318" s="2180"/>
      <c r="CK13318" s="2180"/>
      <c r="CL13318" s="2180"/>
      <c r="CM13318" s="2180"/>
      <c r="CN13318" s="2180"/>
      <c r="CO13318" s="2180"/>
      <c r="CP13318" s="2180"/>
      <c r="CQ13318" s="2180"/>
      <c r="CR13318" s="2180"/>
      <c r="CS13318" s="2180"/>
      <c r="CT13318" s="2180"/>
      <c r="CU13318" s="2180"/>
      <c r="CV13318" s="2180"/>
      <c r="CW13318" s="2180"/>
      <c r="CX13318" s="2180"/>
      <c r="CY13318" s="2180"/>
      <c r="CZ13318" s="2180"/>
      <c r="DA13318" s="2180"/>
      <c r="DB13318" s="2180"/>
      <c r="DC13318" s="2180"/>
      <c r="DD13318" s="2180"/>
      <c r="DE13318" s="2180"/>
      <c r="DF13318" s="2180"/>
      <c r="DG13318" s="2180"/>
      <c r="DH13318" s="2180"/>
      <c r="DI13318" s="2180"/>
      <c r="DJ13318" s="2180"/>
      <c r="DK13318" s="2180"/>
      <c r="DL13318" s="2180"/>
      <c r="DM13318" s="2180"/>
      <c r="DN13318" s="2180"/>
      <c r="DO13318" s="2180"/>
      <c r="DP13318" s="2180"/>
      <c r="DQ13318" s="2180"/>
      <c r="DR13318" s="2180"/>
      <c r="DS13318" s="2180"/>
      <c r="DT13318" s="2180"/>
      <c r="DU13318" s="2180"/>
      <c r="DV13318" s="2180"/>
      <c r="DW13318" s="2180"/>
      <c r="DX13318" s="2180"/>
      <c r="DY13318" s="2180"/>
      <c r="DZ13318" s="2180"/>
      <c r="EA13318" s="2180"/>
      <c r="EB13318" s="2180"/>
      <c r="EC13318" s="2180"/>
      <c r="ED13318" s="2180"/>
      <c r="EE13318" s="2180"/>
      <c r="EF13318" s="2180"/>
      <c r="EG13318" s="2180"/>
      <c r="EH13318" s="2180"/>
      <c r="EI13318" s="2180"/>
      <c r="EJ13318" s="2180"/>
      <c r="EK13318" s="2180"/>
      <c r="EL13318" s="2180"/>
      <c r="EM13318" s="2180"/>
      <c r="EN13318" s="2180"/>
      <c r="EO13318" s="2180"/>
      <c r="EP13318" s="2180"/>
      <c r="EQ13318" s="2180"/>
      <c r="ER13318" s="2180"/>
      <c r="ES13318" s="2180"/>
      <c r="ET13318" s="2180"/>
      <c r="EU13318" s="2180"/>
      <c r="EV13318" s="2180"/>
      <c r="EW13318" s="2180"/>
      <c r="EX13318" s="2180"/>
      <c r="EY13318" s="2180"/>
      <c r="EZ13318" s="2180"/>
      <c r="FA13318" s="2180"/>
      <c r="FB13318" s="2180"/>
      <c r="FC13318" s="2180"/>
      <c r="FD13318" s="2180"/>
      <c r="FE13318" s="2180"/>
      <c r="FF13318" s="2180"/>
      <c r="FG13318" s="2180"/>
      <c r="FH13318" s="2180"/>
      <c r="FI13318" s="2180"/>
      <c r="FJ13318" s="2180"/>
      <c r="FK13318" s="2180"/>
      <c r="FL13318" s="2180"/>
      <c r="FM13318" s="2180"/>
      <c r="FN13318" s="2180"/>
      <c r="FO13318" s="2180"/>
      <c r="FP13318" s="2180"/>
      <c r="FQ13318" s="2180"/>
      <c r="FR13318" s="2180"/>
      <c r="FS13318" s="2180"/>
      <c r="FT13318" s="2180"/>
      <c r="FU13318" s="2180"/>
      <c r="FV13318" s="2180"/>
      <c r="FW13318" s="2180"/>
      <c r="FX13318" s="2180"/>
      <c r="FY13318" s="2180"/>
      <c r="FZ13318" s="2180"/>
      <c r="GA13318" s="2180"/>
      <c r="GB13318" s="2180"/>
      <c r="GC13318" s="2180"/>
      <c r="GD13318" s="2180"/>
      <c r="GE13318" s="2180"/>
      <c r="GF13318" s="2180"/>
      <c r="GG13318" s="2180"/>
      <c r="GH13318" s="2180"/>
      <c r="GI13318" s="2180"/>
      <c r="GJ13318" s="2180"/>
      <c r="GK13318" s="2180"/>
      <c r="GL13318" s="2180"/>
      <c r="GM13318" s="2180"/>
      <c r="GN13318" s="2180"/>
      <c r="GO13318" s="2180"/>
      <c r="GP13318" s="2180"/>
      <c r="GQ13318" s="2180"/>
      <c r="GR13318" s="2180"/>
      <c r="GS13318" s="2180"/>
      <c r="GT13318" s="2180"/>
      <c r="GU13318" s="2180"/>
      <c r="GV13318" s="2180"/>
      <c r="GW13318" s="2180"/>
      <c r="GX13318" s="2180"/>
      <c r="GY13318" s="2180"/>
      <c r="GZ13318" s="2180"/>
      <c r="HA13318" s="2180"/>
      <c r="HB13318" s="2180"/>
      <c r="HC13318" s="2180"/>
      <c r="HD13318" s="2180"/>
      <c r="HE13318" s="2180"/>
      <c r="HF13318" s="2180"/>
      <c r="HG13318" s="2180"/>
      <c r="HH13318" s="2180"/>
      <c r="HI13318" s="2180"/>
      <c r="HJ13318" s="2180"/>
      <c r="HK13318" s="2180"/>
      <c r="HL13318" s="2180"/>
      <c r="HM13318" s="2180"/>
      <c r="HN13318" s="2180"/>
      <c r="HO13318" s="2180"/>
      <c r="HP13318" s="2180"/>
      <c r="HQ13318" s="2180"/>
      <c r="HR13318" s="2180"/>
      <c r="HS13318" s="2180"/>
      <c r="HT13318" s="2180"/>
      <c r="HU13318" s="2180"/>
      <c r="HV13318" s="2180"/>
      <c r="HW13318" s="2180"/>
      <c r="HX13318" s="2180"/>
      <c r="HY13318" s="2180"/>
      <c r="HZ13318" s="2180"/>
      <c r="IA13318" s="2180"/>
      <c r="IB13318" s="2180"/>
      <c r="IC13318" s="2180"/>
      <c r="ID13318" s="2180"/>
      <c r="IE13318" s="2180"/>
      <c r="IF13318" s="2180"/>
      <c r="IG13318" s="2180"/>
      <c r="IH13318" s="2180"/>
      <c r="II13318" s="2180"/>
      <c r="IJ13318" s="2180"/>
      <c r="IK13318" s="2180"/>
      <c r="IL13318" s="2180"/>
      <c r="IM13318" s="2180"/>
      <c r="IN13318" s="2180"/>
      <c r="IO13318" s="2180"/>
      <c r="IP13318" s="2180"/>
      <c r="IQ13318" s="2180"/>
      <c r="IR13318" s="2180"/>
      <c r="IS13318" s="2180"/>
      <c r="IT13318" s="2180"/>
      <c r="IU13318" s="2180"/>
      <c r="IV13318" s="2180"/>
    </row>
    <row r="13319" spans="1:256" hidden="1">
      <c r="A13319" s="2149"/>
      <c r="B13319" s="2231"/>
      <c r="C13319" s="2143"/>
      <c r="D13319" s="2149"/>
      <c r="E13319" s="2232"/>
      <c r="F13319" s="2240"/>
      <c r="G13319" s="2234"/>
      <c r="H13319" s="2234"/>
      <c r="I13319" s="2233"/>
      <c r="J13319" s="2235"/>
      <c r="K13319" s="2235"/>
      <c r="L13319" s="2235"/>
      <c r="M13319" s="2175">
        <v>0</v>
      </c>
      <c r="N13319" s="2237"/>
      <c r="O13319" s="2119"/>
      <c r="P13319" s="2120"/>
      <c r="Q13319" s="2125"/>
      <c r="R13319" s="2122"/>
      <c r="S13319" s="2120">
        <f>R13319*E13315</f>
        <v>0</v>
      </c>
      <c r="T13319" s="2126"/>
      <c r="U13319" s="2180"/>
      <c r="V13319" s="2180"/>
      <c r="W13319" s="2180"/>
      <c r="X13319" s="2180"/>
      <c r="Y13319" s="2180"/>
      <c r="Z13319" s="2180"/>
      <c r="AA13319" s="2180"/>
      <c r="AB13319" s="2180"/>
      <c r="AC13319" s="2180"/>
      <c r="AD13319" s="2180"/>
      <c r="AE13319" s="2180"/>
      <c r="AF13319" s="2180"/>
      <c r="AG13319" s="2180"/>
      <c r="AH13319" s="2180"/>
      <c r="AI13319" s="2180"/>
      <c r="AJ13319" s="2180"/>
      <c r="AK13319" s="2180"/>
      <c r="AL13319" s="2180"/>
      <c r="AM13319" s="2180"/>
      <c r="AN13319" s="2180"/>
      <c r="AO13319" s="2180"/>
      <c r="AP13319" s="2180"/>
      <c r="AQ13319" s="2180"/>
      <c r="AR13319" s="2180"/>
      <c r="AS13319" s="2180"/>
      <c r="AT13319" s="2180"/>
      <c r="AU13319" s="2180"/>
      <c r="AV13319" s="2180"/>
      <c r="AW13319" s="2180"/>
      <c r="AX13319" s="2180"/>
      <c r="AY13319" s="2180"/>
      <c r="AZ13319" s="2180"/>
      <c r="BA13319" s="2180"/>
      <c r="BB13319" s="2180"/>
      <c r="BC13319" s="2180"/>
      <c r="BD13319" s="2180"/>
      <c r="BE13319" s="2180"/>
      <c r="BF13319" s="2180"/>
      <c r="BG13319" s="2180"/>
      <c r="BH13319" s="2180"/>
      <c r="BI13319" s="2180"/>
      <c r="BJ13319" s="2180"/>
      <c r="BK13319" s="2180"/>
      <c r="BL13319" s="2180"/>
      <c r="BM13319" s="2180"/>
      <c r="BN13319" s="2180"/>
      <c r="BO13319" s="2180"/>
      <c r="BP13319" s="2180"/>
      <c r="BQ13319" s="2180"/>
      <c r="BR13319" s="2180"/>
      <c r="BS13319" s="2180"/>
      <c r="BT13319" s="2180"/>
      <c r="BU13319" s="2180"/>
      <c r="BV13319" s="2180"/>
      <c r="BW13319" s="2180"/>
      <c r="BX13319" s="2180"/>
      <c r="BY13319" s="2180"/>
      <c r="BZ13319" s="2180"/>
      <c r="CA13319" s="2180"/>
      <c r="CB13319" s="2180"/>
      <c r="CC13319" s="2180"/>
      <c r="CD13319" s="2180"/>
      <c r="CE13319" s="2180"/>
      <c r="CF13319" s="2180"/>
      <c r="CG13319" s="2180"/>
      <c r="CH13319" s="2180"/>
      <c r="CI13319" s="2180"/>
      <c r="CJ13319" s="2180"/>
      <c r="CK13319" s="2180"/>
      <c r="CL13319" s="2180"/>
      <c r="CM13319" s="2180"/>
      <c r="CN13319" s="2180"/>
      <c r="CO13319" s="2180"/>
      <c r="CP13319" s="2180"/>
      <c r="CQ13319" s="2180"/>
      <c r="CR13319" s="2180"/>
      <c r="CS13319" s="2180"/>
      <c r="CT13319" s="2180"/>
      <c r="CU13319" s="2180"/>
      <c r="CV13319" s="2180"/>
      <c r="CW13319" s="2180"/>
      <c r="CX13319" s="2180"/>
      <c r="CY13319" s="2180"/>
      <c r="CZ13319" s="2180"/>
      <c r="DA13319" s="2180"/>
      <c r="DB13319" s="2180"/>
      <c r="DC13319" s="2180"/>
      <c r="DD13319" s="2180"/>
      <c r="DE13319" s="2180"/>
      <c r="DF13319" s="2180"/>
      <c r="DG13319" s="2180"/>
      <c r="DH13319" s="2180"/>
      <c r="DI13319" s="2180"/>
      <c r="DJ13319" s="2180"/>
      <c r="DK13319" s="2180"/>
      <c r="DL13319" s="2180"/>
      <c r="DM13319" s="2180"/>
      <c r="DN13319" s="2180"/>
      <c r="DO13319" s="2180"/>
      <c r="DP13319" s="2180"/>
      <c r="DQ13319" s="2180"/>
      <c r="DR13319" s="2180"/>
      <c r="DS13319" s="2180"/>
      <c r="DT13319" s="2180"/>
      <c r="DU13319" s="2180"/>
      <c r="DV13319" s="2180"/>
      <c r="DW13319" s="2180"/>
      <c r="DX13319" s="2180"/>
      <c r="DY13319" s="2180"/>
      <c r="DZ13319" s="2180"/>
      <c r="EA13319" s="2180"/>
      <c r="EB13319" s="2180"/>
      <c r="EC13319" s="2180"/>
      <c r="ED13319" s="2180"/>
      <c r="EE13319" s="2180"/>
      <c r="EF13319" s="2180"/>
      <c r="EG13319" s="2180"/>
      <c r="EH13319" s="2180"/>
      <c r="EI13319" s="2180"/>
      <c r="EJ13319" s="2180"/>
      <c r="EK13319" s="2180"/>
      <c r="EL13319" s="2180"/>
      <c r="EM13319" s="2180"/>
      <c r="EN13319" s="2180"/>
      <c r="EO13319" s="2180"/>
      <c r="EP13319" s="2180"/>
      <c r="EQ13319" s="2180"/>
      <c r="ER13319" s="2180"/>
      <c r="ES13319" s="2180"/>
      <c r="ET13319" s="2180"/>
      <c r="EU13319" s="2180"/>
      <c r="EV13319" s="2180"/>
      <c r="EW13319" s="2180"/>
      <c r="EX13319" s="2180"/>
      <c r="EY13319" s="2180"/>
      <c r="EZ13319" s="2180"/>
      <c r="FA13319" s="2180"/>
      <c r="FB13319" s="2180"/>
      <c r="FC13319" s="2180"/>
      <c r="FD13319" s="2180"/>
      <c r="FE13319" s="2180"/>
      <c r="FF13319" s="2180"/>
      <c r="FG13319" s="2180"/>
      <c r="FH13319" s="2180"/>
      <c r="FI13319" s="2180"/>
      <c r="FJ13319" s="2180"/>
      <c r="FK13319" s="2180"/>
      <c r="FL13319" s="2180"/>
      <c r="FM13319" s="2180"/>
      <c r="FN13319" s="2180"/>
      <c r="FO13319" s="2180"/>
      <c r="FP13319" s="2180"/>
      <c r="FQ13319" s="2180"/>
      <c r="FR13319" s="2180"/>
      <c r="FS13319" s="2180"/>
      <c r="FT13319" s="2180"/>
      <c r="FU13319" s="2180"/>
      <c r="FV13319" s="2180"/>
      <c r="FW13319" s="2180"/>
      <c r="FX13319" s="2180"/>
      <c r="FY13319" s="2180"/>
      <c r="FZ13319" s="2180"/>
      <c r="GA13319" s="2180"/>
      <c r="GB13319" s="2180"/>
      <c r="GC13319" s="2180"/>
      <c r="GD13319" s="2180"/>
      <c r="GE13319" s="2180"/>
      <c r="GF13319" s="2180"/>
      <c r="GG13319" s="2180"/>
      <c r="GH13319" s="2180"/>
      <c r="GI13319" s="2180"/>
      <c r="GJ13319" s="2180"/>
      <c r="GK13319" s="2180"/>
      <c r="GL13319" s="2180"/>
      <c r="GM13319" s="2180"/>
      <c r="GN13319" s="2180"/>
      <c r="GO13319" s="2180"/>
      <c r="GP13319" s="2180"/>
      <c r="GQ13319" s="2180"/>
      <c r="GR13319" s="2180"/>
      <c r="GS13319" s="2180"/>
      <c r="GT13319" s="2180"/>
      <c r="GU13319" s="2180"/>
      <c r="GV13319" s="2180"/>
      <c r="GW13319" s="2180"/>
      <c r="GX13319" s="2180"/>
      <c r="GY13319" s="2180"/>
      <c r="GZ13319" s="2180"/>
      <c r="HA13319" s="2180"/>
      <c r="HB13319" s="2180"/>
      <c r="HC13319" s="2180"/>
      <c r="HD13319" s="2180"/>
      <c r="HE13319" s="2180"/>
      <c r="HF13319" s="2180"/>
      <c r="HG13319" s="2180"/>
      <c r="HH13319" s="2180"/>
      <c r="HI13319" s="2180"/>
      <c r="HJ13319" s="2180"/>
      <c r="HK13319" s="2180"/>
      <c r="HL13319" s="2180"/>
      <c r="HM13319" s="2180"/>
      <c r="HN13319" s="2180"/>
      <c r="HO13319" s="2180"/>
      <c r="HP13319" s="2180"/>
      <c r="HQ13319" s="2180"/>
      <c r="HR13319" s="2180"/>
      <c r="HS13319" s="2180"/>
      <c r="HT13319" s="2180"/>
      <c r="HU13319" s="2180"/>
      <c r="HV13319" s="2180"/>
      <c r="HW13319" s="2180"/>
      <c r="HX13319" s="2180"/>
      <c r="HY13319" s="2180"/>
      <c r="HZ13319" s="2180"/>
      <c r="IA13319" s="2180"/>
      <c r="IB13319" s="2180"/>
      <c r="IC13319" s="2180"/>
      <c r="ID13319" s="2180"/>
      <c r="IE13319" s="2180"/>
      <c r="IF13319" s="2180"/>
      <c r="IG13319" s="2180"/>
      <c r="IH13319" s="2180"/>
      <c r="II13319" s="2180"/>
      <c r="IJ13319" s="2180"/>
      <c r="IK13319" s="2180"/>
      <c r="IL13319" s="2180"/>
      <c r="IM13319" s="2180"/>
      <c r="IN13319" s="2180"/>
      <c r="IO13319" s="2180"/>
      <c r="IP13319" s="2180"/>
      <c r="IQ13319" s="2180"/>
      <c r="IR13319" s="2180"/>
      <c r="IS13319" s="2180"/>
      <c r="IT13319" s="2180"/>
      <c r="IU13319" s="2180"/>
      <c r="IV13319" s="2180"/>
    </row>
    <row r="13320" spans="1:256" hidden="1">
      <c r="A13320" s="2149"/>
      <c r="B13320" s="2231"/>
      <c r="C13320" s="2143"/>
      <c r="D13320" s="2149"/>
      <c r="E13320" s="2232"/>
      <c r="F13320" s="2240"/>
      <c r="G13320" s="2234"/>
      <c r="H13320" s="2234"/>
      <c r="I13320" s="2233"/>
      <c r="J13320" s="2235"/>
      <c r="K13320" s="2235"/>
      <c r="L13320" s="2235"/>
      <c r="M13320" s="2175">
        <v>0</v>
      </c>
      <c r="N13320" s="2237"/>
      <c r="O13320" s="2119"/>
      <c r="P13320" s="2120"/>
      <c r="Q13320" s="2125"/>
      <c r="R13320" s="2122"/>
      <c r="S13320" s="2120">
        <f>R13320*E13315</f>
        <v>0</v>
      </c>
      <c r="T13320" s="2126"/>
      <c r="U13320" s="2180"/>
      <c r="V13320" s="2180"/>
      <c r="W13320" s="2180"/>
      <c r="X13320" s="2180"/>
      <c r="Y13320" s="2180"/>
      <c r="Z13320" s="2180"/>
      <c r="AA13320" s="2180"/>
      <c r="AB13320" s="2180"/>
      <c r="AC13320" s="2180"/>
      <c r="AD13320" s="2180"/>
      <c r="AE13320" s="2180"/>
      <c r="AF13320" s="2180"/>
      <c r="AG13320" s="2180"/>
      <c r="AH13320" s="2180"/>
      <c r="AI13320" s="2180"/>
      <c r="AJ13320" s="2180"/>
      <c r="AK13320" s="2180"/>
      <c r="AL13320" s="2180"/>
      <c r="AM13320" s="2180"/>
      <c r="AN13320" s="2180"/>
      <c r="AO13320" s="2180"/>
      <c r="AP13320" s="2180"/>
      <c r="AQ13320" s="2180"/>
      <c r="AR13320" s="2180"/>
      <c r="AS13320" s="2180"/>
      <c r="AT13320" s="2180"/>
      <c r="AU13320" s="2180"/>
      <c r="AV13320" s="2180"/>
      <c r="AW13320" s="2180"/>
      <c r="AX13320" s="2180"/>
      <c r="AY13320" s="2180"/>
      <c r="AZ13320" s="2180"/>
      <c r="BA13320" s="2180"/>
      <c r="BB13320" s="2180"/>
      <c r="BC13320" s="2180"/>
      <c r="BD13320" s="2180"/>
      <c r="BE13320" s="2180"/>
      <c r="BF13320" s="2180"/>
      <c r="BG13320" s="2180"/>
      <c r="BH13320" s="2180"/>
      <c r="BI13320" s="2180"/>
      <c r="BJ13320" s="2180"/>
      <c r="BK13320" s="2180"/>
      <c r="BL13320" s="2180"/>
      <c r="BM13320" s="2180"/>
      <c r="BN13320" s="2180"/>
      <c r="BO13320" s="2180"/>
      <c r="BP13320" s="2180"/>
      <c r="BQ13320" s="2180"/>
      <c r="BR13320" s="2180"/>
      <c r="BS13320" s="2180"/>
      <c r="BT13320" s="2180"/>
      <c r="BU13320" s="2180"/>
      <c r="BV13320" s="2180"/>
      <c r="BW13320" s="2180"/>
      <c r="BX13320" s="2180"/>
      <c r="BY13320" s="2180"/>
      <c r="BZ13320" s="2180"/>
      <c r="CA13320" s="2180"/>
      <c r="CB13320" s="2180"/>
      <c r="CC13320" s="2180"/>
      <c r="CD13320" s="2180"/>
      <c r="CE13320" s="2180"/>
      <c r="CF13320" s="2180"/>
      <c r="CG13320" s="2180"/>
      <c r="CH13320" s="2180"/>
      <c r="CI13320" s="2180"/>
      <c r="CJ13320" s="2180"/>
      <c r="CK13320" s="2180"/>
      <c r="CL13320" s="2180"/>
      <c r="CM13320" s="2180"/>
      <c r="CN13320" s="2180"/>
      <c r="CO13320" s="2180"/>
      <c r="CP13320" s="2180"/>
      <c r="CQ13320" s="2180"/>
      <c r="CR13320" s="2180"/>
      <c r="CS13320" s="2180"/>
      <c r="CT13320" s="2180"/>
      <c r="CU13320" s="2180"/>
      <c r="CV13320" s="2180"/>
      <c r="CW13320" s="2180"/>
      <c r="CX13320" s="2180"/>
      <c r="CY13320" s="2180"/>
      <c r="CZ13320" s="2180"/>
      <c r="DA13320" s="2180"/>
      <c r="DB13320" s="2180"/>
      <c r="DC13320" s="2180"/>
      <c r="DD13320" s="2180"/>
      <c r="DE13320" s="2180"/>
      <c r="DF13320" s="2180"/>
      <c r="DG13320" s="2180"/>
      <c r="DH13320" s="2180"/>
      <c r="DI13320" s="2180"/>
      <c r="DJ13320" s="2180"/>
      <c r="DK13320" s="2180"/>
      <c r="DL13320" s="2180"/>
      <c r="DM13320" s="2180"/>
      <c r="DN13320" s="2180"/>
      <c r="DO13320" s="2180"/>
      <c r="DP13320" s="2180"/>
      <c r="DQ13320" s="2180"/>
      <c r="DR13320" s="2180"/>
      <c r="DS13320" s="2180"/>
      <c r="DT13320" s="2180"/>
      <c r="DU13320" s="2180"/>
      <c r="DV13320" s="2180"/>
      <c r="DW13320" s="2180"/>
      <c r="DX13320" s="2180"/>
      <c r="DY13320" s="2180"/>
      <c r="DZ13320" s="2180"/>
      <c r="EA13320" s="2180"/>
      <c r="EB13320" s="2180"/>
      <c r="EC13320" s="2180"/>
      <c r="ED13320" s="2180"/>
      <c r="EE13320" s="2180"/>
      <c r="EF13320" s="2180"/>
      <c r="EG13320" s="2180"/>
      <c r="EH13320" s="2180"/>
      <c r="EI13320" s="2180"/>
      <c r="EJ13320" s="2180"/>
      <c r="EK13320" s="2180"/>
      <c r="EL13320" s="2180"/>
      <c r="EM13320" s="2180"/>
      <c r="EN13320" s="2180"/>
      <c r="EO13320" s="2180"/>
      <c r="EP13320" s="2180"/>
      <c r="EQ13320" s="2180"/>
      <c r="ER13320" s="2180"/>
      <c r="ES13320" s="2180"/>
      <c r="ET13320" s="2180"/>
      <c r="EU13320" s="2180"/>
      <c r="EV13320" s="2180"/>
      <c r="EW13320" s="2180"/>
      <c r="EX13320" s="2180"/>
      <c r="EY13320" s="2180"/>
      <c r="EZ13320" s="2180"/>
      <c r="FA13320" s="2180"/>
      <c r="FB13320" s="2180"/>
      <c r="FC13320" s="2180"/>
      <c r="FD13320" s="2180"/>
      <c r="FE13320" s="2180"/>
      <c r="FF13320" s="2180"/>
      <c r="FG13320" s="2180"/>
      <c r="FH13320" s="2180"/>
      <c r="FI13320" s="2180"/>
      <c r="FJ13320" s="2180"/>
      <c r="FK13320" s="2180"/>
      <c r="FL13320" s="2180"/>
      <c r="FM13320" s="2180"/>
      <c r="FN13320" s="2180"/>
      <c r="FO13320" s="2180"/>
      <c r="FP13320" s="2180"/>
      <c r="FQ13320" s="2180"/>
      <c r="FR13320" s="2180"/>
      <c r="FS13320" s="2180"/>
      <c r="FT13320" s="2180"/>
      <c r="FU13320" s="2180"/>
      <c r="FV13320" s="2180"/>
      <c r="FW13320" s="2180"/>
      <c r="FX13320" s="2180"/>
      <c r="FY13320" s="2180"/>
      <c r="FZ13320" s="2180"/>
      <c r="GA13320" s="2180"/>
      <c r="GB13320" s="2180"/>
      <c r="GC13320" s="2180"/>
      <c r="GD13320" s="2180"/>
      <c r="GE13320" s="2180"/>
      <c r="GF13320" s="2180"/>
      <c r="GG13320" s="2180"/>
      <c r="GH13320" s="2180"/>
      <c r="GI13320" s="2180"/>
      <c r="GJ13320" s="2180"/>
      <c r="GK13320" s="2180"/>
      <c r="GL13320" s="2180"/>
      <c r="GM13320" s="2180"/>
      <c r="GN13320" s="2180"/>
      <c r="GO13320" s="2180"/>
      <c r="GP13320" s="2180"/>
      <c r="GQ13320" s="2180"/>
      <c r="GR13320" s="2180"/>
      <c r="GS13320" s="2180"/>
      <c r="GT13320" s="2180"/>
      <c r="GU13320" s="2180"/>
      <c r="GV13320" s="2180"/>
      <c r="GW13320" s="2180"/>
      <c r="GX13320" s="2180"/>
      <c r="GY13320" s="2180"/>
      <c r="GZ13320" s="2180"/>
      <c r="HA13320" s="2180"/>
      <c r="HB13320" s="2180"/>
      <c r="HC13320" s="2180"/>
      <c r="HD13320" s="2180"/>
      <c r="HE13320" s="2180"/>
      <c r="HF13320" s="2180"/>
      <c r="HG13320" s="2180"/>
      <c r="HH13320" s="2180"/>
      <c r="HI13320" s="2180"/>
      <c r="HJ13320" s="2180"/>
      <c r="HK13320" s="2180"/>
      <c r="HL13320" s="2180"/>
      <c r="HM13320" s="2180"/>
      <c r="HN13320" s="2180"/>
      <c r="HO13320" s="2180"/>
      <c r="HP13320" s="2180"/>
      <c r="HQ13320" s="2180"/>
      <c r="HR13320" s="2180"/>
      <c r="HS13320" s="2180"/>
      <c r="HT13320" s="2180"/>
      <c r="HU13320" s="2180"/>
      <c r="HV13320" s="2180"/>
      <c r="HW13320" s="2180"/>
      <c r="HX13320" s="2180"/>
      <c r="HY13320" s="2180"/>
      <c r="HZ13320" s="2180"/>
      <c r="IA13320" s="2180"/>
      <c r="IB13320" s="2180"/>
      <c r="IC13320" s="2180"/>
      <c r="ID13320" s="2180"/>
      <c r="IE13320" s="2180"/>
      <c r="IF13320" s="2180"/>
      <c r="IG13320" s="2180"/>
      <c r="IH13320" s="2180"/>
      <c r="II13320" s="2180"/>
      <c r="IJ13320" s="2180"/>
      <c r="IK13320" s="2180"/>
      <c r="IL13320" s="2180"/>
      <c r="IM13320" s="2180"/>
      <c r="IN13320" s="2180"/>
      <c r="IO13320" s="2180"/>
      <c r="IP13320" s="2180"/>
      <c r="IQ13320" s="2180"/>
      <c r="IR13320" s="2180"/>
      <c r="IS13320" s="2180"/>
      <c r="IT13320" s="2180"/>
      <c r="IU13320" s="2180"/>
      <c r="IV13320" s="2180"/>
    </row>
    <row r="13321" spans="1:256" hidden="1">
      <c r="A13321" s="2149"/>
      <c r="B13321" s="2231"/>
      <c r="C13321" s="2143"/>
      <c r="D13321" s="2149"/>
      <c r="E13321" s="2232"/>
      <c r="F13321" s="2240"/>
      <c r="G13321" s="2234"/>
      <c r="H13321" s="2234"/>
      <c r="I13321" s="2233"/>
      <c r="J13321" s="2235"/>
      <c r="K13321" s="2235"/>
      <c r="L13321" s="2235"/>
      <c r="M13321" s="2175">
        <v>0</v>
      </c>
      <c r="N13321" s="2237"/>
      <c r="O13321" s="2119"/>
      <c r="P13321" s="2120"/>
      <c r="Q13321" s="2125"/>
      <c r="R13321" s="2122"/>
      <c r="S13321" s="2120">
        <f>R13321*E13315</f>
        <v>0</v>
      </c>
      <c r="T13321" s="2126"/>
      <c r="U13321" s="2180"/>
      <c r="V13321" s="2180"/>
      <c r="W13321" s="2180"/>
      <c r="X13321" s="2180"/>
      <c r="Y13321" s="2180"/>
      <c r="Z13321" s="2180"/>
      <c r="AA13321" s="2180"/>
      <c r="AB13321" s="2180"/>
      <c r="AC13321" s="2180"/>
      <c r="AD13321" s="2180"/>
      <c r="AE13321" s="2180"/>
      <c r="AF13321" s="2180"/>
      <c r="AG13321" s="2180"/>
      <c r="AH13321" s="2180"/>
      <c r="AI13321" s="2180"/>
      <c r="AJ13321" s="2180"/>
      <c r="AK13321" s="2180"/>
      <c r="AL13321" s="2180"/>
      <c r="AM13321" s="2180"/>
      <c r="AN13321" s="2180"/>
      <c r="AO13321" s="2180"/>
      <c r="AP13321" s="2180"/>
      <c r="AQ13321" s="2180"/>
      <c r="AR13321" s="2180"/>
      <c r="AS13321" s="2180"/>
      <c r="AT13321" s="2180"/>
      <c r="AU13321" s="2180"/>
      <c r="AV13321" s="2180"/>
      <c r="AW13321" s="2180"/>
      <c r="AX13321" s="2180"/>
      <c r="AY13321" s="2180"/>
      <c r="AZ13321" s="2180"/>
      <c r="BA13321" s="2180"/>
      <c r="BB13321" s="2180"/>
      <c r="BC13321" s="2180"/>
      <c r="BD13321" s="2180"/>
      <c r="BE13321" s="2180"/>
      <c r="BF13321" s="2180"/>
      <c r="BG13321" s="2180"/>
      <c r="BH13321" s="2180"/>
      <c r="BI13321" s="2180"/>
      <c r="BJ13321" s="2180"/>
      <c r="BK13321" s="2180"/>
      <c r="BL13321" s="2180"/>
      <c r="BM13321" s="2180"/>
      <c r="BN13321" s="2180"/>
      <c r="BO13321" s="2180"/>
      <c r="BP13321" s="2180"/>
      <c r="BQ13321" s="2180"/>
      <c r="BR13321" s="2180"/>
      <c r="BS13321" s="2180"/>
      <c r="BT13321" s="2180"/>
      <c r="BU13321" s="2180"/>
      <c r="BV13321" s="2180"/>
      <c r="BW13321" s="2180"/>
      <c r="BX13321" s="2180"/>
      <c r="BY13321" s="2180"/>
      <c r="BZ13321" s="2180"/>
      <c r="CA13321" s="2180"/>
      <c r="CB13321" s="2180"/>
      <c r="CC13321" s="2180"/>
      <c r="CD13321" s="2180"/>
      <c r="CE13321" s="2180"/>
      <c r="CF13321" s="2180"/>
      <c r="CG13321" s="2180"/>
      <c r="CH13321" s="2180"/>
      <c r="CI13321" s="2180"/>
      <c r="CJ13321" s="2180"/>
      <c r="CK13321" s="2180"/>
      <c r="CL13321" s="2180"/>
      <c r="CM13321" s="2180"/>
      <c r="CN13321" s="2180"/>
      <c r="CO13321" s="2180"/>
      <c r="CP13321" s="2180"/>
      <c r="CQ13321" s="2180"/>
      <c r="CR13321" s="2180"/>
      <c r="CS13321" s="2180"/>
      <c r="CT13321" s="2180"/>
      <c r="CU13321" s="2180"/>
      <c r="CV13321" s="2180"/>
      <c r="CW13321" s="2180"/>
      <c r="CX13321" s="2180"/>
      <c r="CY13321" s="2180"/>
      <c r="CZ13321" s="2180"/>
      <c r="DA13321" s="2180"/>
      <c r="DB13321" s="2180"/>
      <c r="DC13321" s="2180"/>
      <c r="DD13321" s="2180"/>
      <c r="DE13321" s="2180"/>
      <c r="DF13321" s="2180"/>
      <c r="DG13321" s="2180"/>
      <c r="DH13321" s="2180"/>
      <c r="DI13321" s="2180"/>
      <c r="DJ13321" s="2180"/>
      <c r="DK13321" s="2180"/>
      <c r="DL13321" s="2180"/>
      <c r="DM13321" s="2180"/>
      <c r="DN13321" s="2180"/>
      <c r="DO13321" s="2180"/>
      <c r="DP13321" s="2180"/>
      <c r="DQ13321" s="2180"/>
      <c r="DR13321" s="2180"/>
      <c r="DS13321" s="2180"/>
      <c r="DT13321" s="2180"/>
      <c r="DU13321" s="2180"/>
      <c r="DV13321" s="2180"/>
      <c r="DW13321" s="2180"/>
      <c r="DX13321" s="2180"/>
      <c r="DY13321" s="2180"/>
      <c r="DZ13321" s="2180"/>
      <c r="EA13321" s="2180"/>
      <c r="EB13321" s="2180"/>
      <c r="EC13321" s="2180"/>
      <c r="ED13321" s="2180"/>
      <c r="EE13321" s="2180"/>
      <c r="EF13321" s="2180"/>
      <c r="EG13321" s="2180"/>
      <c r="EH13321" s="2180"/>
      <c r="EI13321" s="2180"/>
      <c r="EJ13321" s="2180"/>
      <c r="EK13321" s="2180"/>
      <c r="EL13321" s="2180"/>
      <c r="EM13321" s="2180"/>
      <c r="EN13321" s="2180"/>
      <c r="EO13321" s="2180"/>
      <c r="EP13321" s="2180"/>
      <c r="EQ13321" s="2180"/>
      <c r="ER13321" s="2180"/>
      <c r="ES13321" s="2180"/>
      <c r="ET13321" s="2180"/>
      <c r="EU13321" s="2180"/>
      <c r="EV13321" s="2180"/>
      <c r="EW13321" s="2180"/>
      <c r="EX13321" s="2180"/>
      <c r="EY13321" s="2180"/>
      <c r="EZ13321" s="2180"/>
      <c r="FA13321" s="2180"/>
      <c r="FB13321" s="2180"/>
      <c r="FC13321" s="2180"/>
      <c r="FD13321" s="2180"/>
      <c r="FE13321" s="2180"/>
      <c r="FF13321" s="2180"/>
      <c r="FG13321" s="2180"/>
      <c r="FH13321" s="2180"/>
      <c r="FI13321" s="2180"/>
      <c r="FJ13321" s="2180"/>
      <c r="FK13321" s="2180"/>
      <c r="FL13321" s="2180"/>
      <c r="FM13321" s="2180"/>
      <c r="FN13321" s="2180"/>
      <c r="FO13321" s="2180"/>
      <c r="FP13321" s="2180"/>
      <c r="FQ13321" s="2180"/>
      <c r="FR13321" s="2180"/>
      <c r="FS13321" s="2180"/>
      <c r="FT13321" s="2180"/>
      <c r="FU13321" s="2180"/>
      <c r="FV13321" s="2180"/>
      <c r="FW13321" s="2180"/>
      <c r="FX13321" s="2180"/>
      <c r="FY13321" s="2180"/>
      <c r="FZ13321" s="2180"/>
      <c r="GA13321" s="2180"/>
      <c r="GB13321" s="2180"/>
      <c r="GC13321" s="2180"/>
      <c r="GD13321" s="2180"/>
      <c r="GE13321" s="2180"/>
      <c r="GF13321" s="2180"/>
      <c r="GG13321" s="2180"/>
      <c r="GH13321" s="2180"/>
      <c r="GI13321" s="2180"/>
      <c r="GJ13321" s="2180"/>
      <c r="GK13321" s="2180"/>
      <c r="GL13321" s="2180"/>
      <c r="GM13321" s="2180"/>
      <c r="GN13321" s="2180"/>
      <c r="GO13321" s="2180"/>
      <c r="GP13321" s="2180"/>
      <c r="GQ13321" s="2180"/>
      <c r="GR13321" s="2180"/>
      <c r="GS13321" s="2180"/>
      <c r="GT13321" s="2180"/>
      <c r="GU13321" s="2180"/>
      <c r="GV13321" s="2180"/>
      <c r="GW13321" s="2180"/>
      <c r="GX13321" s="2180"/>
      <c r="GY13321" s="2180"/>
      <c r="GZ13321" s="2180"/>
      <c r="HA13321" s="2180"/>
      <c r="HB13321" s="2180"/>
      <c r="HC13321" s="2180"/>
      <c r="HD13321" s="2180"/>
      <c r="HE13321" s="2180"/>
      <c r="HF13321" s="2180"/>
      <c r="HG13321" s="2180"/>
      <c r="HH13321" s="2180"/>
      <c r="HI13321" s="2180"/>
      <c r="HJ13321" s="2180"/>
      <c r="HK13321" s="2180"/>
      <c r="HL13321" s="2180"/>
      <c r="HM13321" s="2180"/>
      <c r="HN13321" s="2180"/>
      <c r="HO13321" s="2180"/>
      <c r="HP13321" s="2180"/>
      <c r="HQ13321" s="2180"/>
      <c r="HR13321" s="2180"/>
      <c r="HS13321" s="2180"/>
      <c r="HT13321" s="2180"/>
      <c r="HU13321" s="2180"/>
      <c r="HV13321" s="2180"/>
      <c r="HW13321" s="2180"/>
      <c r="HX13321" s="2180"/>
      <c r="HY13321" s="2180"/>
      <c r="HZ13321" s="2180"/>
      <c r="IA13321" s="2180"/>
      <c r="IB13321" s="2180"/>
      <c r="IC13321" s="2180"/>
      <c r="ID13321" s="2180"/>
      <c r="IE13321" s="2180"/>
      <c r="IF13321" s="2180"/>
      <c r="IG13321" s="2180"/>
      <c r="IH13321" s="2180"/>
      <c r="II13321" s="2180"/>
      <c r="IJ13321" s="2180"/>
      <c r="IK13321" s="2180"/>
      <c r="IL13321" s="2180"/>
      <c r="IM13321" s="2180"/>
      <c r="IN13321" s="2180"/>
      <c r="IO13321" s="2180"/>
      <c r="IP13321" s="2180"/>
      <c r="IQ13321" s="2180"/>
      <c r="IR13321" s="2180"/>
      <c r="IS13321" s="2180"/>
      <c r="IT13321" s="2180"/>
      <c r="IU13321" s="2180"/>
      <c r="IV13321" s="2180"/>
    </row>
    <row r="13322" spans="1:256" hidden="1">
      <c r="A13322" s="2149"/>
      <c r="B13322" s="2231"/>
      <c r="C13322" s="2143"/>
      <c r="D13322" s="2149"/>
      <c r="E13322" s="2232"/>
      <c r="F13322" s="2240"/>
      <c r="G13322" s="2234"/>
      <c r="H13322" s="2234"/>
      <c r="I13322" s="2233"/>
      <c r="J13322" s="2235"/>
      <c r="K13322" s="2235"/>
      <c r="L13322" s="2235"/>
      <c r="M13322" s="2175">
        <v>0</v>
      </c>
      <c r="N13322" s="2237"/>
      <c r="O13322" s="2119"/>
      <c r="P13322" s="2120"/>
      <c r="Q13322" s="2125"/>
      <c r="R13322" s="2122"/>
      <c r="S13322" s="2120">
        <f>R13322*E13315</f>
        <v>0</v>
      </c>
      <c r="T13322" s="2126"/>
      <c r="U13322" s="2180"/>
      <c r="V13322" s="2180"/>
      <c r="W13322" s="2180"/>
      <c r="X13322" s="2180"/>
      <c r="Y13322" s="2180"/>
      <c r="Z13322" s="2180"/>
      <c r="AA13322" s="2180"/>
      <c r="AB13322" s="2180"/>
      <c r="AC13322" s="2180"/>
      <c r="AD13322" s="2180"/>
      <c r="AE13322" s="2180"/>
      <c r="AF13322" s="2180"/>
      <c r="AG13322" s="2180"/>
      <c r="AH13322" s="2180"/>
      <c r="AI13322" s="2180"/>
      <c r="AJ13322" s="2180"/>
      <c r="AK13322" s="2180"/>
      <c r="AL13322" s="2180"/>
      <c r="AM13322" s="2180"/>
      <c r="AN13322" s="2180"/>
      <c r="AO13322" s="2180"/>
      <c r="AP13322" s="2180"/>
      <c r="AQ13322" s="2180"/>
      <c r="AR13322" s="2180"/>
      <c r="AS13322" s="2180"/>
      <c r="AT13322" s="2180"/>
      <c r="AU13322" s="2180"/>
      <c r="AV13322" s="2180"/>
      <c r="AW13322" s="2180"/>
      <c r="AX13322" s="2180"/>
      <c r="AY13322" s="2180"/>
      <c r="AZ13322" s="2180"/>
      <c r="BA13322" s="2180"/>
      <c r="BB13322" s="2180"/>
      <c r="BC13322" s="2180"/>
      <c r="BD13322" s="2180"/>
      <c r="BE13322" s="2180"/>
      <c r="BF13322" s="2180"/>
      <c r="BG13322" s="2180"/>
      <c r="BH13322" s="2180"/>
      <c r="BI13322" s="2180"/>
      <c r="BJ13322" s="2180"/>
      <c r="BK13322" s="2180"/>
      <c r="BL13322" s="2180"/>
      <c r="BM13322" s="2180"/>
      <c r="BN13322" s="2180"/>
      <c r="BO13322" s="2180"/>
      <c r="BP13322" s="2180"/>
      <c r="BQ13322" s="2180"/>
      <c r="BR13322" s="2180"/>
      <c r="BS13322" s="2180"/>
      <c r="BT13322" s="2180"/>
      <c r="BU13322" s="2180"/>
      <c r="BV13322" s="2180"/>
      <c r="BW13322" s="2180"/>
      <c r="BX13322" s="2180"/>
      <c r="BY13322" s="2180"/>
      <c r="BZ13322" s="2180"/>
      <c r="CA13322" s="2180"/>
      <c r="CB13322" s="2180"/>
      <c r="CC13322" s="2180"/>
      <c r="CD13322" s="2180"/>
      <c r="CE13322" s="2180"/>
      <c r="CF13322" s="2180"/>
      <c r="CG13322" s="2180"/>
      <c r="CH13322" s="2180"/>
      <c r="CI13322" s="2180"/>
      <c r="CJ13322" s="2180"/>
      <c r="CK13322" s="2180"/>
      <c r="CL13322" s="2180"/>
      <c r="CM13322" s="2180"/>
      <c r="CN13322" s="2180"/>
      <c r="CO13322" s="2180"/>
      <c r="CP13322" s="2180"/>
      <c r="CQ13322" s="2180"/>
      <c r="CR13322" s="2180"/>
      <c r="CS13322" s="2180"/>
      <c r="CT13322" s="2180"/>
      <c r="CU13322" s="2180"/>
      <c r="CV13322" s="2180"/>
      <c r="CW13322" s="2180"/>
      <c r="CX13322" s="2180"/>
      <c r="CY13322" s="2180"/>
      <c r="CZ13322" s="2180"/>
      <c r="DA13322" s="2180"/>
      <c r="DB13322" s="2180"/>
      <c r="DC13322" s="2180"/>
      <c r="DD13322" s="2180"/>
      <c r="DE13322" s="2180"/>
      <c r="DF13322" s="2180"/>
      <c r="DG13322" s="2180"/>
      <c r="DH13322" s="2180"/>
      <c r="DI13322" s="2180"/>
      <c r="DJ13322" s="2180"/>
      <c r="DK13322" s="2180"/>
      <c r="DL13322" s="2180"/>
      <c r="DM13322" s="2180"/>
      <c r="DN13322" s="2180"/>
      <c r="DO13322" s="2180"/>
      <c r="DP13322" s="2180"/>
      <c r="DQ13322" s="2180"/>
      <c r="DR13322" s="2180"/>
      <c r="DS13322" s="2180"/>
      <c r="DT13322" s="2180"/>
      <c r="DU13322" s="2180"/>
      <c r="DV13322" s="2180"/>
      <c r="DW13322" s="2180"/>
      <c r="DX13322" s="2180"/>
      <c r="DY13322" s="2180"/>
      <c r="DZ13322" s="2180"/>
      <c r="EA13322" s="2180"/>
      <c r="EB13322" s="2180"/>
      <c r="EC13322" s="2180"/>
      <c r="ED13322" s="2180"/>
      <c r="EE13322" s="2180"/>
      <c r="EF13322" s="2180"/>
      <c r="EG13322" s="2180"/>
      <c r="EH13322" s="2180"/>
      <c r="EI13322" s="2180"/>
      <c r="EJ13322" s="2180"/>
      <c r="EK13322" s="2180"/>
      <c r="EL13322" s="2180"/>
      <c r="EM13322" s="2180"/>
      <c r="EN13322" s="2180"/>
      <c r="EO13322" s="2180"/>
      <c r="EP13322" s="2180"/>
      <c r="EQ13322" s="2180"/>
      <c r="ER13322" s="2180"/>
      <c r="ES13322" s="2180"/>
      <c r="ET13322" s="2180"/>
      <c r="EU13322" s="2180"/>
      <c r="EV13322" s="2180"/>
      <c r="EW13322" s="2180"/>
      <c r="EX13322" s="2180"/>
      <c r="EY13322" s="2180"/>
      <c r="EZ13322" s="2180"/>
      <c r="FA13322" s="2180"/>
      <c r="FB13322" s="2180"/>
      <c r="FC13322" s="2180"/>
      <c r="FD13322" s="2180"/>
      <c r="FE13322" s="2180"/>
      <c r="FF13322" s="2180"/>
      <c r="FG13322" s="2180"/>
      <c r="FH13322" s="2180"/>
      <c r="FI13322" s="2180"/>
      <c r="FJ13322" s="2180"/>
      <c r="FK13322" s="2180"/>
      <c r="FL13322" s="2180"/>
      <c r="FM13322" s="2180"/>
      <c r="FN13322" s="2180"/>
      <c r="FO13322" s="2180"/>
      <c r="FP13322" s="2180"/>
      <c r="FQ13322" s="2180"/>
      <c r="FR13322" s="2180"/>
      <c r="FS13322" s="2180"/>
      <c r="FT13322" s="2180"/>
      <c r="FU13322" s="2180"/>
      <c r="FV13322" s="2180"/>
      <c r="FW13322" s="2180"/>
      <c r="FX13322" s="2180"/>
      <c r="FY13322" s="2180"/>
      <c r="FZ13322" s="2180"/>
      <c r="GA13322" s="2180"/>
      <c r="GB13322" s="2180"/>
      <c r="GC13322" s="2180"/>
      <c r="GD13322" s="2180"/>
      <c r="GE13322" s="2180"/>
      <c r="GF13322" s="2180"/>
      <c r="GG13322" s="2180"/>
      <c r="GH13322" s="2180"/>
      <c r="GI13322" s="2180"/>
      <c r="GJ13322" s="2180"/>
      <c r="GK13322" s="2180"/>
      <c r="GL13322" s="2180"/>
      <c r="GM13322" s="2180"/>
      <c r="GN13322" s="2180"/>
      <c r="GO13322" s="2180"/>
      <c r="GP13322" s="2180"/>
      <c r="GQ13322" s="2180"/>
      <c r="GR13322" s="2180"/>
      <c r="GS13322" s="2180"/>
      <c r="GT13322" s="2180"/>
      <c r="GU13322" s="2180"/>
      <c r="GV13322" s="2180"/>
      <c r="GW13322" s="2180"/>
      <c r="GX13322" s="2180"/>
      <c r="GY13322" s="2180"/>
      <c r="GZ13322" s="2180"/>
      <c r="HA13322" s="2180"/>
      <c r="HB13322" s="2180"/>
      <c r="HC13322" s="2180"/>
      <c r="HD13322" s="2180"/>
      <c r="HE13322" s="2180"/>
      <c r="HF13322" s="2180"/>
      <c r="HG13322" s="2180"/>
      <c r="HH13322" s="2180"/>
      <c r="HI13322" s="2180"/>
      <c r="HJ13322" s="2180"/>
      <c r="HK13322" s="2180"/>
      <c r="HL13322" s="2180"/>
      <c r="HM13322" s="2180"/>
      <c r="HN13322" s="2180"/>
      <c r="HO13322" s="2180"/>
      <c r="HP13322" s="2180"/>
      <c r="HQ13322" s="2180"/>
      <c r="HR13322" s="2180"/>
      <c r="HS13322" s="2180"/>
      <c r="HT13322" s="2180"/>
      <c r="HU13322" s="2180"/>
      <c r="HV13322" s="2180"/>
      <c r="HW13322" s="2180"/>
      <c r="HX13322" s="2180"/>
      <c r="HY13322" s="2180"/>
      <c r="HZ13322" s="2180"/>
      <c r="IA13322" s="2180"/>
      <c r="IB13322" s="2180"/>
      <c r="IC13322" s="2180"/>
      <c r="ID13322" s="2180"/>
      <c r="IE13322" s="2180"/>
      <c r="IF13322" s="2180"/>
      <c r="IG13322" s="2180"/>
      <c r="IH13322" s="2180"/>
      <c r="II13322" s="2180"/>
      <c r="IJ13322" s="2180"/>
      <c r="IK13322" s="2180"/>
      <c r="IL13322" s="2180"/>
      <c r="IM13322" s="2180"/>
      <c r="IN13322" s="2180"/>
      <c r="IO13322" s="2180"/>
      <c r="IP13322" s="2180"/>
      <c r="IQ13322" s="2180"/>
      <c r="IR13322" s="2180"/>
      <c r="IS13322" s="2180"/>
      <c r="IT13322" s="2180"/>
      <c r="IU13322" s="2180"/>
      <c r="IV13322" s="2180"/>
    </row>
    <row r="13323" spans="1:256" hidden="1">
      <c r="A13323" s="2149"/>
      <c r="B13323" s="2231"/>
      <c r="C13323" s="2143"/>
      <c r="D13323" s="2149"/>
      <c r="E13323" s="2232"/>
      <c r="F13323" s="2240"/>
      <c r="G13323" s="2234"/>
      <c r="H13323" s="2234"/>
      <c r="I13323" s="2233"/>
      <c r="J13323" s="2235"/>
      <c r="K13323" s="2235"/>
      <c r="L13323" s="2235"/>
      <c r="M13323" s="2175">
        <v>0</v>
      </c>
      <c r="N13323" s="2237"/>
      <c r="O13323" s="2119"/>
      <c r="P13323" s="2120"/>
      <c r="Q13323" s="2125"/>
      <c r="R13323" s="2122"/>
      <c r="S13323" s="2120">
        <f>R13323*E13315</f>
        <v>0</v>
      </c>
      <c r="T13323" s="2126"/>
      <c r="U13323" s="2180"/>
      <c r="V13323" s="2180"/>
      <c r="W13323" s="2180"/>
      <c r="X13323" s="2180"/>
      <c r="Y13323" s="2180"/>
      <c r="Z13323" s="2180"/>
      <c r="AA13323" s="2180"/>
      <c r="AB13323" s="2180"/>
      <c r="AC13323" s="2180"/>
      <c r="AD13323" s="2180"/>
      <c r="AE13323" s="2180"/>
      <c r="AF13323" s="2180"/>
      <c r="AG13323" s="2180"/>
      <c r="AH13323" s="2180"/>
      <c r="AI13323" s="2180"/>
      <c r="AJ13323" s="2180"/>
      <c r="AK13323" s="2180"/>
      <c r="AL13323" s="2180"/>
      <c r="AM13323" s="2180"/>
      <c r="AN13323" s="2180"/>
      <c r="AO13323" s="2180"/>
      <c r="AP13323" s="2180"/>
      <c r="AQ13323" s="2180"/>
      <c r="AR13323" s="2180"/>
      <c r="AS13323" s="2180"/>
      <c r="AT13323" s="2180"/>
      <c r="AU13323" s="2180"/>
      <c r="AV13323" s="2180"/>
      <c r="AW13323" s="2180"/>
      <c r="AX13323" s="2180"/>
      <c r="AY13323" s="2180"/>
      <c r="AZ13323" s="2180"/>
      <c r="BA13323" s="2180"/>
      <c r="BB13323" s="2180"/>
      <c r="BC13323" s="2180"/>
      <c r="BD13323" s="2180"/>
      <c r="BE13323" s="2180"/>
      <c r="BF13323" s="2180"/>
      <c r="BG13323" s="2180"/>
      <c r="BH13323" s="2180"/>
      <c r="BI13323" s="2180"/>
      <c r="BJ13323" s="2180"/>
      <c r="BK13323" s="2180"/>
      <c r="BL13323" s="2180"/>
      <c r="BM13323" s="2180"/>
      <c r="BN13323" s="2180"/>
      <c r="BO13323" s="2180"/>
      <c r="BP13323" s="2180"/>
      <c r="BQ13323" s="2180"/>
      <c r="BR13323" s="2180"/>
      <c r="BS13323" s="2180"/>
      <c r="BT13323" s="2180"/>
      <c r="BU13323" s="2180"/>
      <c r="BV13323" s="2180"/>
      <c r="BW13323" s="2180"/>
      <c r="BX13323" s="2180"/>
      <c r="BY13323" s="2180"/>
      <c r="BZ13323" s="2180"/>
      <c r="CA13323" s="2180"/>
      <c r="CB13323" s="2180"/>
      <c r="CC13323" s="2180"/>
      <c r="CD13323" s="2180"/>
      <c r="CE13323" s="2180"/>
      <c r="CF13323" s="2180"/>
      <c r="CG13323" s="2180"/>
      <c r="CH13323" s="2180"/>
      <c r="CI13323" s="2180"/>
      <c r="CJ13323" s="2180"/>
      <c r="CK13323" s="2180"/>
      <c r="CL13323" s="2180"/>
      <c r="CM13323" s="2180"/>
      <c r="CN13323" s="2180"/>
      <c r="CO13323" s="2180"/>
      <c r="CP13323" s="2180"/>
      <c r="CQ13323" s="2180"/>
      <c r="CR13323" s="2180"/>
      <c r="CS13323" s="2180"/>
      <c r="CT13323" s="2180"/>
      <c r="CU13323" s="2180"/>
      <c r="CV13323" s="2180"/>
      <c r="CW13323" s="2180"/>
      <c r="CX13323" s="2180"/>
      <c r="CY13323" s="2180"/>
      <c r="CZ13323" s="2180"/>
      <c r="DA13323" s="2180"/>
      <c r="DB13323" s="2180"/>
      <c r="DC13323" s="2180"/>
      <c r="DD13323" s="2180"/>
      <c r="DE13323" s="2180"/>
      <c r="DF13323" s="2180"/>
      <c r="DG13323" s="2180"/>
      <c r="DH13323" s="2180"/>
      <c r="DI13323" s="2180"/>
      <c r="DJ13323" s="2180"/>
      <c r="DK13323" s="2180"/>
      <c r="DL13323" s="2180"/>
      <c r="DM13323" s="2180"/>
      <c r="DN13323" s="2180"/>
      <c r="DO13323" s="2180"/>
      <c r="DP13323" s="2180"/>
      <c r="DQ13323" s="2180"/>
      <c r="DR13323" s="2180"/>
      <c r="DS13323" s="2180"/>
      <c r="DT13323" s="2180"/>
      <c r="DU13323" s="2180"/>
      <c r="DV13323" s="2180"/>
      <c r="DW13323" s="2180"/>
      <c r="DX13323" s="2180"/>
      <c r="DY13323" s="2180"/>
      <c r="DZ13323" s="2180"/>
      <c r="EA13323" s="2180"/>
      <c r="EB13323" s="2180"/>
      <c r="EC13323" s="2180"/>
      <c r="ED13323" s="2180"/>
      <c r="EE13323" s="2180"/>
      <c r="EF13323" s="2180"/>
      <c r="EG13323" s="2180"/>
      <c r="EH13323" s="2180"/>
      <c r="EI13323" s="2180"/>
      <c r="EJ13323" s="2180"/>
      <c r="EK13323" s="2180"/>
      <c r="EL13323" s="2180"/>
      <c r="EM13323" s="2180"/>
      <c r="EN13323" s="2180"/>
      <c r="EO13323" s="2180"/>
      <c r="EP13323" s="2180"/>
      <c r="EQ13323" s="2180"/>
      <c r="ER13323" s="2180"/>
      <c r="ES13323" s="2180"/>
      <c r="ET13323" s="2180"/>
      <c r="EU13323" s="2180"/>
      <c r="EV13323" s="2180"/>
      <c r="EW13323" s="2180"/>
      <c r="EX13323" s="2180"/>
      <c r="EY13323" s="2180"/>
      <c r="EZ13323" s="2180"/>
      <c r="FA13323" s="2180"/>
      <c r="FB13323" s="2180"/>
      <c r="FC13323" s="2180"/>
      <c r="FD13323" s="2180"/>
      <c r="FE13323" s="2180"/>
      <c r="FF13323" s="2180"/>
      <c r="FG13323" s="2180"/>
      <c r="FH13323" s="2180"/>
      <c r="FI13323" s="2180"/>
      <c r="FJ13323" s="2180"/>
      <c r="FK13323" s="2180"/>
      <c r="FL13323" s="2180"/>
      <c r="FM13323" s="2180"/>
      <c r="FN13323" s="2180"/>
      <c r="FO13323" s="2180"/>
      <c r="FP13323" s="2180"/>
      <c r="FQ13323" s="2180"/>
      <c r="FR13323" s="2180"/>
      <c r="FS13323" s="2180"/>
      <c r="FT13323" s="2180"/>
      <c r="FU13323" s="2180"/>
      <c r="FV13323" s="2180"/>
      <c r="FW13323" s="2180"/>
      <c r="FX13323" s="2180"/>
      <c r="FY13323" s="2180"/>
      <c r="FZ13323" s="2180"/>
      <c r="GA13323" s="2180"/>
      <c r="GB13323" s="2180"/>
      <c r="GC13323" s="2180"/>
      <c r="GD13323" s="2180"/>
      <c r="GE13323" s="2180"/>
      <c r="GF13323" s="2180"/>
      <c r="GG13323" s="2180"/>
      <c r="GH13323" s="2180"/>
      <c r="GI13323" s="2180"/>
      <c r="GJ13323" s="2180"/>
      <c r="GK13323" s="2180"/>
      <c r="GL13323" s="2180"/>
      <c r="GM13323" s="2180"/>
      <c r="GN13323" s="2180"/>
      <c r="GO13323" s="2180"/>
      <c r="GP13323" s="2180"/>
      <c r="GQ13323" s="2180"/>
      <c r="GR13323" s="2180"/>
      <c r="GS13323" s="2180"/>
      <c r="GT13323" s="2180"/>
      <c r="GU13323" s="2180"/>
      <c r="GV13323" s="2180"/>
      <c r="GW13323" s="2180"/>
      <c r="GX13323" s="2180"/>
      <c r="GY13323" s="2180"/>
      <c r="GZ13323" s="2180"/>
      <c r="HA13323" s="2180"/>
      <c r="HB13323" s="2180"/>
      <c r="HC13323" s="2180"/>
      <c r="HD13323" s="2180"/>
      <c r="HE13323" s="2180"/>
      <c r="HF13323" s="2180"/>
      <c r="HG13323" s="2180"/>
      <c r="HH13323" s="2180"/>
      <c r="HI13323" s="2180"/>
      <c r="HJ13323" s="2180"/>
      <c r="HK13323" s="2180"/>
      <c r="HL13323" s="2180"/>
      <c r="HM13323" s="2180"/>
      <c r="HN13323" s="2180"/>
      <c r="HO13323" s="2180"/>
      <c r="HP13323" s="2180"/>
      <c r="HQ13323" s="2180"/>
      <c r="HR13323" s="2180"/>
      <c r="HS13323" s="2180"/>
      <c r="HT13323" s="2180"/>
      <c r="HU13323" s="2180"/>
      <c r="HV13323" s="2180"/>
      <c r="HW13323" s="2180"/>
      <c r="HX13323" s="2180"/>
      <c r="HY13323" s="2180"/>
      <c r="HZ13323" s="2180"/>
      <c r="IA13323" s="2180"/>
      <c r="IB13323" s="2180"/>
      <c r="IC13323" s="2180"/>
      <c r="ID13323" s="2180"/>
      <c r="IE13323" s="2180"/>
      <c r="IF13323" s="2180"/>
      <c r="IG13323" s="2180"/>
      <c r="IH13323" s="2180"/>
      <c r="II13323" s="2180"/>
      <c r="IJ13323" s="2180"/>
      <c r="IK13323" s="2180"/>
      <c r="IL13323" s="2180"/>
      <c r="IM13323" s="2180"/>
      <c r="IN13323" s="2180"/>
      <c r="IO13323" s="2180"/>
      <c r="IP13323" s="2180"/>
      <c r="IQ13323" s="2180"/>
      <c r="IR13323" s="2180"/>
      <c r="IS13323" s="2180"/>
      <c r="IT13323" s="2180"/>
      <c r="IU13323" s="2180"/>
      <c r="IV13323" s="2180"/>
    </row>
    <row r="13324" spans="1:256" ht="19.5" customHeight="1">
      <c r="A13324" s="2149">
        <f>A13315+1</f>
        <v>16</v>
      </c>
      <c r="B13324" s="2242" t="s">
        <v>783</v>
      </c>
      <c r="C13324" s="3051" t="s">
        <v>1627</v>
      </c>
      <c r="D13324" s="2243" t="s">
        <v>2099</v>
      </c>
      <c r="E13324" s="2248">
        <v>230.85</v>
      </c>
      <c r="F13324" s="2241">
        <v>0</v>
      </c>
      <c r="G13324" s="17">
        <v>0</v>
      </c>
      <c r="H13324" s="17">
        <v>0</v>
      </c>
      <c r="I13324" s="2173">
        <v>0.45</v>
      </c>
      <c r="J13324" s="17">
        <v>103.88249999999999</v>
      </c>
      <c r="K13324" s="17">
        <v>1.372509</v>
      </c>
      <c r="L13324" s="17">
        <v>0</v>
      </c>
      <c r="M13324" s="2175">
        <v>1.7756521227095632</v>
      </c>
      <c r="N13324" s="2485">
        <v>409.90929252750266</v>
      </c>
      <c r="O13324" s="2200">
        <f>E13324*L13324</f>
        <v>0</v>
      </c>
      <c r="P13324" s="2244"/>
      <c r="Q13324" s="2245"/>
      <c r="R13324" s="2246"/>
      <c r="S13324" s="2116">
        <f>R13324*E13324</f>
        <v>0</v>
      </c>
      <c r="T13324" s="2244"/>
      <c r="U13324" s="2247"/>
      <c r="V13324" s="2247"/>
      <c r="W13324" s="2247"/>
      <c r="X13324" s="2247"/>
      <c r="Y13324" s="2247"/>
      <c r="Z13324" s="2247"/>
      <c r="AA13324" s="2247"/>
      <c r="AB13324" s="2247"/>
      <c r="AC13324" s="2247"/>
      <c r="AD13324" s="2247"/>
      <c r="AE13324" s="2247"/>
      <c r="AF13324" s="2247"/>
      <c r="AG13324" s="2247"/>
      <c r="AH13324" s="2247"/>
      <c r="AI13324" s="2247"/>
      <c r="AJ13324" s="2247"/>
      <c r="AK13324" s="2247"/>
      <c r="AL13324" s="2247"/>
      <c r="AM13324" s="2247"/>
      <c r="AN13324" s="2247"/>
      <c r="AO13324" s="2247"/>
      <c r="AP13324" s="2247"/>
      <c r="AQ13324" s="2247"/>
      <c r="AR13324" s="2247"/>
      <c r="AS13324" s="2247"/>
      <c r="AT13324" s="2247"/>
      <c r="AU13324" s="2247"/>
      <c r="AV13324" s="2247"/>
      <c r="AW13324" s="2247"/>
      <c r="AX13324" s="2247"/>
      <c r="AY13324" s="2247"/>
      <c r="AZ13324" s="2247"/>
      <c r="BA13324" s="2247"/>
      <c r="BB13324" s="2247"/>
      <c r="BC13324" s="2247"/>
      <c r="BD13324" s="2247"/>
      <c r="BE13324" s="2247"/>
      <c r="BF13324" s="2247"/>
      <c r="BG13324" s="2247"/>
      <c r="BH13324" s="2247"/>
      <c r="BI13324" s="2247"/>
      <c r="BJ13324" s="2247"/>
      <c r="BK13324" s="2247"/>
      <c r="BL13324" s="2247"/>
      <c r="BM13324" s="2247"/>
      <c r="BN13324" s="2247"/>
      <c r="BO13324" s="2247"/>
      <c r="BP13324" s="2247"/>
      <c r="BQ13324" s="2247"/>
      <c r="BR13324" s="2247"/>
      <c r="BS13324" s="2247"/>
      <c r="BT13324" s="2247"/>
      <c r="BU13324" s="2247"/>
      <c r="BV13324" s="2247"/>
      <c r="BW13324" s="2247"/>
      <c r="BX13324" s="2247"/>
      <c r="BY13324" s="2247"/>
      <c r="BZ13324" s="2247"/>
      <c r="CA13324" s="2247"/>
      <c r="CB13324" s="2247"/>
      <c r="CC13324" s="2247"/>
      <c r="CD13324" s="2247"/>
      <c r="CE13324" s="2247"/>
      <c r="CF13324" s="2247"/>
      <c r="CG13324" s="2247"/>
      <c r="CH13324" s="2247"/>
      <c r="CI13324" s="2247"/>
      <c r="CJ13324" s="2247"/>
      <c r="CK13324" s="2247"/>
      <c r="CL13324" s="2247"/>
      <c r="CM13324" s="2247"/>
      <c r="CN13324" s="2247"/>
      <c r="CO13324" s="2247"/>
      <c r="CP13324" s="2247"/>
      <c r="CQ13324" s="2247"/>
      <c r="CR13324" s="2247"/>
      <c r="CS13324" s="2247"/>
      <c r="CT13324" s="2247"/>
      <c r="CU13324" s="2247"/>
      <c r="CV13324" s="2247"/>
      <c r="CW13324" s="2247"/>
      <c r="CX13324" s="2247"/>
      <c r="CY13324" s="2247"/>
      <c r="CZ13324" s="2247"/>
      <c r="DA13324" s="2247"/>
      <c r="DB13324" s="2247"/>
      <c r="DC13324" s="2247"/>
      <c r="DD13324" s="2247"/>
      <c r="DE13324" s="2247"/>
      <c r="DF13324" s="2247"/>
      <c r="DG13324" s="2247"/>
      <c r="DH13324" s="2247"/>
      <c r="DI13324" s="2247"/>
      <c r="DJ13324" s="2247"/>
      <c r="DK13324" s="2247"/>
      <c r="DL13324" s="2247"/>
      <c r="DM13324" s="2247"/>
      <c r="DN13324" s="2247"/>
      <c r="DO13324" s="2247"/>
      <c r="DP13324" s="2247"/>
      <c r="DQ13324" s="2247"/>
      <c r="DR13324" s="2247"/>
      <c r="DS13324" s="2247"/>
      <c r="DT13324" s="2247"/>
      <c r="DU13324" s="2247"/>
      <c r="DV13324" s="2247"/>
      <c r="DW13324" s="2247"/>
      <c r="DX13324" s="2247"/>
      <c r="DY13324" s="2247"/>
      <c r="DZ13324" s="2247"/>
      <c r="EA13324" s="2247"/>
      <c r="EB13324" s="2247"/>
      <c r="EC13324" s="2247"/>
      <c r="ED13324" s="2247"/>
      <c r="EE13324" s="2247"/>
      <c r="EF13324" s="2247"/>
      <c r="EG13324" s="2247"/>
      <c r="EH13324" s="2247"/>
      <c r="EI13324" s="2247"/>
      <c r="EJ13324" s="2247"/>
      <c r="EK13324" s="2247"/>
      <c r="EL13324" s="2247"/>
      <c r="EM13324" s="2247"/>
      <c r="EN13324" s="2247"/>
      <c r="EO13324" s="2247"/>
      <c r="EP13324" s="2247"/>
      <c r="EQ13324" s="2247"/>
      <c r="ER13324" s="2247"/>
      <c r="ES13324" s="2247"/>
      <c r="ET13324" s="2247"/>
      <c r="EU13324" s="2247"/>
      <c r="EV13324" s="2247"/>
      <c r="EW13324" s="2247"/>
      <c r="EX13324" s="2247"/>
      <c r="EY13324" s="2247"/>
      <c r="EZ13324" s="2247"/>
      <c r="FA13324" s="2247"/>
      <c r="FB13324" s="2247"/>
      <c r="FC13324" s="2247"/>
      <c r="FD13324" s="2247"/>
      <c r="FE13324" s="2247"/>
      <c r="FF13324" s="2247"/>
      <c r="FG13324" s="2247"/>
      <c r="FH13324" s="2247"/>
      <c r="FI13324" s="2247"/>
      <c r="FJ13324" s="2247"/>
      <c r="FK13324" s="2247"/>
      <c r="FL13324" s="2247"/>
      <c r="FM13324" s="2247"/>
      <c r="FN13324" s="2247"/>
      <c r="FO13324" s="2247"/>
      <c r="FP13324" s="2247"/>
      <c r="FQ13324" s="2247"/>
      <c r="FR13324" s="2247"/>
      <c r="FS13324" s="2247"/>
      <c r="FT13324" s="2247"/>
      <c r="FU13324" s="2247"/>
      <c r="FV13324" s="2247"/>
      <c r="FW13324" s="2247"/>
      <c r="FX13324" s="2247"/>
      <c r="FY13324" s="2247"/>
      <c r="FZ13324" s="2247"/>
      <c r="GA13324" s="2247"/>
      <c r="GB13324" s="2247"/>
      <c r="GC13324" s="2247"/>
      <c r="GD13324" s="2247"/>
      <c r="GE13324" s="2247"/>
      <c r="GF13324" s="2247"/>
      <c r="GG13324" s="2247"/>
      <c r="GH13324" s="2247"/>
      <c r="GI13324" s="2247"/>
      <c r="GJ13324" s="2247"/>
      <c r="GK13324" s="2247"/>
      <c r="GL13324" s="2247"/>
      <c r="GM13324" s="2247"/>
      <c r="GN13324" s="2247"/>
      <c r="GO13324" s="2247"/>
      <c r="GP13324" s="2247"/>
      <c r="GQ13324" s="2247"/>
      <c r="GR13324" s="2247"/>
      <c r="GS13324" s="2247"/>
      <c r="GT13324" s="2247"/>
      <c r="GU13324" s="2247"/>
      <c r="GV13324" s="2247"/>
      <c r="GW13324" s="2247"/>
      <c r="GX13324" s="2247"/>
      <c r="GY13324" s="2247"/>
      <c r="GZ13324" s="2247"/>
      <c r="HA13324" s="2247"/>
      <c r="HB13324" s="2247"/>
      <c r="HC13324" s="2247"/>
      <c r="HD13324" s="2247"/>
      <c r="HE13324" s="2247"/>
      <c r="HF13324" s="2247"/>
      <c r="HG13324" s="2247"/>
      <c r="HH13324" s="2247"/>
      <c r="HI13324" s="2247"/>
      <c r="HJ13324" s="2247"/>
      <c r="HK13324" s="2247"/>
      <c r="HL13324" s="2247"/>
      <c r="HM13324" s="2247"/>
      <c r="HN13324" s="2247"/>
      <c r="HO13324" s="2247"/>
      <c r="HP13324" s="2247"/>
      <c r="HQ13324" s="2247"/>
      <c r="HR13324" s="2247"/>
      <c r="HS13324" s="2247"/>
      <c r="HT13324" s="2247"/>
      <c r="HU13324" s="2247"/>
      <c r="HV13324" s="2247"/>
      <c r="HW13324" s="2247"/>
      <c r="HX13324" s="2247"/>
      <c r="HY13324" s="2247"/>
      <c r="HZ13324" s="2247"/>
      <c r="IA13324" s="2247"/>
      <c r="IB13324" s="2247"/>
      <c r="IC13324" s="2247"/>
      <c r="ID13324" s="2247"/>
      <c r="IE13324" s="2247"/>
      <c r="IF13324" s="2247"/>
      <c r="IG13324" s="2247"/>
      <c r="IH13324" s="2247"/>
      <c r="II13324" s="2247"/>
      <c r="IJ13324" s="2247"/>
      <c r="IK13324" s="2247"/>
      <c r="IL13324" s="2247"/>
      <c r="IM13324" s="2247"/>
      <c r="IN13324" s="2247"/>
      <c r="IO13324" s="2247"/>
      <c r="IP13324" s="2247"/>
      <c r="IQ13324" s="2247"/>
      <c r="IR13324" s="2247"/>
      <c r="IS13324" s="2247"/>
      <c r="IT13324" s="2247"/>
      <c r="IU13324" s="2247"/>
      <c r="IV13324" s="2247"/>
    </row>
    <row r="13325" spans="1:256" hidden="1">
      <c r="A13325" s="2149"/>
      <c r="B13325" s="2242"/>
      <c r="C13325" s="2145"/>
      <c r="D13325" s="2243"/>
      <c r="E13325" s="2173"/>
      <c r="F13325" s="2235"/>
      <c r="G13325" s="2235"/>
      <c r="H13325" s="2235"/>
      <c r="I13325" s="2173"/>
      <c r="J13325" s="2235"/>
      <c r="K13325" s="2235"/>
      <c r="L13325" s="2235"/>
      <c r="M13325" s="2175">
        <v>0</v>
      </c>
      <c r="N13325" s="2175"/>
      <c r="O13325" s="2119"/>
      <c r="P13325" s="2119"/>
      <c r="Q13325" s="1802"/>
      <c r="R13325" s="2249"/>
      <c r="S13325" s="2238">
        <f>R13325*E13324</f>
        <v>0</v>
      </c>
      <c r="T13325" s="2119"/>
      <c r="U13325" s="2247"/>
      <c r="V13325" s="2247"/>
      <c r="W13325" s="2247"/>
      <c r="X13325" s="2247"/>
      <c r="Y13325" s="2247"/>
      <c r="Z13325" s="2247"/>
      <c r="AA13325" s="2247"/>
      <c r="AB13325" s="2247"/>
      <c r="AC13325" s="2247"/>
      <c r="AD13325" s="2247"/>
      <c r="AE13325" s="2247"/>
      <c r="AF13325" s="2247"/>
      <c r="AG13325" s="2247"/>
      <c r="AH13325" s="2247"/>
      <c r="AI13325" s="2247"/>
      <c r="AJ13325" s="2247"/>
      <c r="AK13325" s="2247"/>
      <c r="AL13325" s="2247"/>
      <c r="AM13325" s="2247"/>
      <c r="AN13325" s="2247"/>
      <c r="AO13325" s="2247"/>
      <c r="AP13325" s="2247"/>
      <c r="AQ13325" s="2247"/>
      <c r="AR13325" s="2247"/>
      <c r="AS13325" s="2247"/>
      <c r="AT13325" s="2247"/>
      <c r="AU13325" s="2247"/>
      <c r="AV13325" s="2247"/>
      <c r="AW13325" s="2247"/>
      <c r="AX13325" s="2247"/>
      <c r="AY13325" s="2247"/>
      <c r="AZ13325" s="2247"/>
      <c r="BA13325" s="2247"/>
      <c r="BB13325" s="2247"/>
      <c r="BC13325" s="2247"/>
      <c r="BD13325" s="2247"/>
      <c r="BE13325" s="2247"/>
      <c r="BF13325" s="2247"/>
      <c r="BG13325" s="2247"/>
      <c r="BH13325" s="2247"/>
      <c r="BI13325" s="2247"/>
      <c r="BJ13325" s="2247"/>
      <c r="BK13325" s="2247"/>
      <c r="BL13325" s="2247"/>
      <c r="BM13325" s="2247"/>
      <c r="BN13325" s="2247"/>
      <c r="BO13325" s="2247"/>
      <c r="BP13325" s="2247"/>
      <c r="BQ13325" s="2247"/>
      <c r="BR13325" s="2247"/>
      <c r="BS13325" s="2247"/>
      <c r="BT13325" s="2247"/>
      <c r="BU13325" s="2247"/>
      <c r="BV13325" s="2247"/>
      <c r="BW13325" s="2247"/>
      <c r="BX13325" s="2247"/>
      <c r="BY13325" s="2247"/>
      <c r="BZ13325" s="2247"/>
      <c r="CA13325" s="2247"/>
      <c r="CB13325" s="2247"/>
      <c r="CC13325" s="2247"/>
      <c r="CD13325" s="2247"/>
      <c r="CE13325" s="2247"/>
      <c r="CF13325" s="2247"/>
      <c r="CG13325" s="2247"/>
      <c r="CH13325" s="2247"/>
      <c r="CI13325" s="2247"/>
      <c r="CJ13325" s="2247"/>
      <c r="CK13325" s="2247"/>
      <c r="CL13325" s="2247"/>
      <c r="CM13325" s="2247"/>
      <c r="CN13325" s="2247"/>
      <c r="CO13325" s="2247"/>
      <c r="CP13325" s="2247"/>
      <c r="CQ13325" s="2247"/>
      <c r="CR13325" s="2247"/>
      <c r="CS13325" s="2247"/>
      <c r="CT13325" s="2247"/>
      <c r="CU13325" s="2247"/>
      <c r="CV13325" s="2247"/>
      <c r="CW13325" s="2247"/>
      <c r="CX13325" s="2247"/>
      <c r="CY13325" s="2247"/>
      <c r="CZ13325" s="2247"/>
      <c r="DA13325" s="2247"/>
      <c r="DB13325" s="2247"/>
      <c r="DC13325" s="2247"/>
      <c r="DD13325" s="2247"/>
      <c r="DE13325" s="2247"/>
      <c r="DF13325" s="2247"/>
      <c r="DG13325" s="2247"/>
      <c r="DH13325" s="2247"/>
      <c r="DI13325" s="2247"/>
      <c r="DJ13325" s="2247"/>
      <c r="DK13325" s="2247"/>
      <c r="DL13325" s="2247"/>
      <c r="DM13325" s="2247"/>
      <c r="DN13325" s="2247"/>
      <c r="DO13325" s="2247"/>
      <c r="DP13325" s="2247"/>
      <c r="DQ13325" s="2247"/>
      <c r="DR13325" s="2247"/>
      <c r="DS13325" s="2247"/>
      <c r="DT13325" s="2247"/>
      <c r="DU13325" s="2247"/>
      <c r="DV13325" s="2247"/>
      <c r="DW13325" s="2247"/>
      <c r="DX13325" s="2247"/>
      <c r="DY13325" s="2247"/>
      <c r="DZ13325" s="2247"/>
      <c r="EA13325" s="2247"/>
      <c r="EB13325" s="2247"/>
      <c r="EC13325" s="2247"/>
      <c r="ED13325" s="2247"/>
      <c r="EE13325" s="2247"/>
      <c r="EF13325" s="2247"/>
      <c r="EG13325" s="2247"/>
      <c r="EH13325" s="2247"/>
      <c r="EI13325" s="2247"/>
      <c r="EJ13325" s="2247"/>
      <c r="EK13325" s="2247"/>
      <c r="EL13325" s="2247"/>
      <c r="EM13325" s="2247"/>
      <c r="EN13325" s="2247"/>
      <c r="EO13325" s="2247"/>
      <c r="EP13325" s="2247"/>
      <c r="EQ13325" s="2247"/>
      <c r="ER13325" s="2247"/>
      <c r="ES13325" s="2247"/>
      <c r="ET13325" s="2247"/>
      <c r="EU13325" s="2247"/>
      <c r="EV13325" s="2247"/>
      <c r="EW13325" s="2247"/>
      <c r="EX13325" s="2247"/>
      <c r="EY13325" s="2247"/>
      <c r="EZ13325" s="2247"/>
      <c r="FA13325" s="2247"/>
      <c r="FB13325" s="2247"/>
      <c r="FC13325" s="2247"/>
      <c r="FD13325" s="2247"/>
      <c r="FE13325" s="2247"/>
      <c r="FF13325" s="2247"/>
      <c r="FG13325" s="2247"/>
      <c r="FH13325" s="2247"/>
      <c r="FI13325" s="2247"/>
      <c r="FJ13325" s="2247"/>
      <c r="FK13325" s="2247"/>
      <c r="FL13325" s="2247"/>
      <c r="FM13325" s="2247"/>
      <c r="FN13325" s="2247"/>
      <c r="FO13325" s="2247"/>
      <c r="FP13325" s="2247"/>
      <c r="FQ13325" s="2247"/>
      <c r="FR13325" s="2247"/>
      <c r="FS13325" s="2247"/>
      <c r="FT13325" s="2247"/>
      <c r="FU13325" s="2247"/>
      <c r="FV13325" s="2247"/>
      <c r="FW13325" s="2247"/>
      <c r="FX13325" s="2247"/>
      <c r="FY13325" s="2247"/>
      <c r="FZ13325" s="2247"/>
      <c r="GA13325" s="2247"/>
      <c r="GB13325" s="2247"/>
      <c r="GC13325" s="2247"/>
      <c r="GD13325" s="2247"/>
      <c r="GE13325" s="2247"/>
      <c r="GF13325" s="2247"/>
      <c r="GG13325" s="2247"/>
      <c r="GH13325" s="2247"/>
      <c r="GI13325" s="2247"/>
      <c r="GJ13325" s="2247"/>
      <c r="GK13325" s="2247"/>
      <c r="GL13325" s="2247"/>
      <c r="GM13325" s="2247"/>
      <c r="GN13325" s="2247"/>
      <c r="GO13325" s="2247"/>
      <c r="GP13325" s="2247"/>
      <c r="GQ13325" s="2247"/>
      <c r="GR13325" s="2247"/>
      <c r="GS13325" s="2247"/>
      <c r="GT13325" s="2247"/>
      <c r="GU13325" s="2247"/>
      <c r="GV13325" s="2247"/>
      <c r="GW13325" s="2247"/>
      <c r="GX13325" s="2247"/>
      <c r="GY13325" s="2247"/>
      <c r="GZ13325" s="2247"/>
      <c r="HA13325" s="2247"/>
      <c r="HB13325" s="2247"/>
      <c r="HC13325" s="2247"/>
      <c r="HD13325" s="2247"/>
      <c r="HE13325" s="2247"/>
      <c r="HF13325" s="2247"/>
      <c r="HG13325" s="2247"/>
      <c r="HH13325" s="2247"/>
      <c r="HI13325" s="2247"/>
      <c r="HJ13325" s="2247"/>
      <c r="HK13325" s="2247"/>
      <c r="HL13325" s="2247"/>
      <c r="HM13325" s="2247"/>
      <c r="HN13325" s="2247"/>
      <c r="HO13325" s="2247"/>
      <c r="HP13325" s="2247"/>
      <c r="HQ13325" s="2247"/>
      <c r="HR13325" s="2247"/>
      <c r="HS13325" s="2247"/>
      <c r="HT13325" s="2247"/>
      <c r="HU13325" s="2247"/>
      <c r="HV13325" s="2247"/>
      <c r="HW13325" s="2247"/>
      <c r="HX13325" s="2247"/>
      <c r="HY13325" s="2247"/>
      <c r="HZ13325" s="2247"/>
      <c r="IA13325" s="2247"/>
      <c r="IB13325" s="2247"/>
      <c r="IC13325" s="2247"/>
      <c r="ID13325" s="2247"/>
      <c r="IE13325" s="2247"/>
      <c r="IF13325" s="2247"/>
      <c r="IG13325" s="2247"/>
      <c r="IH13325" s="2247"/>
      <c r="II13325" s="2247"/>
      <c r="IJ13325" s="2247"/>
      <c r="IK13325" s="2247"/>
      <c r="IL13325" s="2247"/>
      <c r="IM13325" s="2247"/>
      <c r="IN13325" s="2247"/>
      <c r="IO13325" s="2247"/>
      <c r="IP13325" s="2247"/>
      <c r="IQ13325" s="2247"/>
      <c r="IR13325" s="2247"/>
      <c r="IS13325" s="2247"/>
      <c r="IT13325" s="2247"/>
      <c r="IU13325" s="2247"/>
      <c r="IV13325" s="2247"/>
    </row>
    <row r="13326" spans="1:256" hidden="1">
      <c r="A13326" s="2149"/>
      <c r="B13326" s="2242"/>
      <c r="C13326" s="2145"/>
      <c r="D13326" s="2243"/>
      <c r="E13326" s="2173"/>
      <c r="F13326" s="2235"/>
      <c r="G13326" s="2235"/>
      <c r="H13326" s="2235"/>
      <c r="I13326" s="2173"/>
      <c r="J13326" s="2235"/>
      <c r="K13326" s="2235"/>
      <c r="L13326" s="2235"/>
      <c r="M13326" s="2175">
        <v>0</v>
      </c>
      <c r="N13326" s="2175"/>
      <c r="O13326" s="2119"/>
      <c r="P13326" s="2119"/>
      <c r="Q13326" s="1802"/>
      <c r="R13326" s="2249"/>
      <c r="S13326" s="2238">
        <f>R13326*E13324</f>
        <v>0</v>
      </c>
      <c r="T13326" s="2119"/>
      <c r="U13326" s="2247"/>
      <c r="V13326" s="2247"/>
      <c r="W13326" s="2247"/>
      <c r="X13326" s="2247"/>
      <c r="Y13326" s="2247"/>
      <c r="Z13326" s="2247"/>
      <c r="AA13326" s="2247"/>
      <c r="AB13326" s="2247"/>
      <c r="AC13326" s="2247"/>
      <c r="AD13326" s="2247"/>
      <c r="AE13326" s="2247"/>
      <c r="AF13326" s="2247"/>
      <c r="AG13326" s="2247"/>
      <c r="AH13326" s="2247"/>
      <c r="AI13326" s="2247"/>
      <c r="AJ13326" s="2247"/>
      <c r="AK13326" s="2247"/>
      <c r="AL13326" s="2247"/>
      <c r="AM13326" s="2247"/>
      <c r="AN13326" s="2247"/>
      <c r="AO13326" s="2247"/>
      <c r="AP13326" s="2247"/>
      <c r="AQ13326" s="2247"/>
      <c r="AR13326" s="2247"/>
      <c r="AS13326" s="2247"/>
      <c r="AT13326" s="2247"/>
      <c r="AU13326" s="2247"/>
      <c r="AV13326" s="2247"/>
      <c r="AW13326" s="2247"/>
      <c r="AX13326" s="2247"/>
      <c r="AY13326" s="2247"/>
      <c r="AZ13326" s="2247"/>
      <c r="BA13326" s="2247"/>
      <c r="BB13326" s="2247"/>
      <c r="BC13326" s="2247"/>
      <c r="BD13326" s="2247"/>
      <c r="BE13326" s="2247"/>
      <c r="BF13326" s="2247"/>
      <c r="BG13326" s="2247"/>
      <c r="BH13326" s="2247"/>
      <c r="BI13326" s="2247"/>
      <c r="BJ13326" s="2247"/>
      <c r="BK13326" s="2247"/>
      <c r="BL13326" s="2247"/>
      <c r="BM13326" s="2247"/>
      <c r="BN13326" s="2247"/>
      <c r="BO13326" s="2247"/>
      <c r="BP13326" s="2247"/>
      <c r="BQ13326" s="2247"/>
      <c r="BR13326" s="2247"/>
      <c r="BS13326" s="2247"/>
      <c r="BT13326" s="2247"/>
      <c r="BU13326" s="2247"/>
      <c r="BV13326" s="2247"/>
      <c r="BW13326" s="2247"/>
      <c r="BX13326" s="2247"/>
      <c r="BY13326" s="2247"/>
      <c r="BZ13326" s="2247"/>
      <c r="CA13326" s="2247"/>
      <c r="CB13326" s="2247"/>
      <c r="CC13326" s="2247"/>
      <c r="CD13326" s="2247"/>
      <c r="CE13326" s="2247"/>
      <c r="CF13326" s="2247"/>
      <c r="CG13326" s="2247"/>
      <c r="CH13326" s="2247"/>
      <c r="CI13326" s="2247"/>
      <c r="CJ13326" s="2247"/>
      <c r="CK13326" s="2247"/>
      <c r="CL13326" s="2247"/>
      <c r="CM13326" s="2247"/>
      <c r="CN13326" s="2247"/>
      <c r="CO13326" s="2247"/>
      <c r="CP13326" s="2247"/>
      <c r="CQ13326" s="2247"/>
      <c r="CR13326" s="2247"/>
      <c r="CS13326" s="2247"/>
      <c r="CT13326" s="2247"/>
      <c r="CU13326" s="2247"/>
      <c r="CV13326" s="2247"/>
      <c r="CW13326" s="2247"/>
      <c r="CX13326" s="2247"/>
      <c r="CY13326" s="2247"/>
      <c r="CZ13326" s="2247"/>
      <c r="DA13326" s="2247"/>
      <c r="DB13326" s="2247"/>
      <c r="DC13326" s="2247"/>
      <c r="DD13326" s="2247"/>
      <c r="DE13326" s="2247"/>
      <c r="DF13326" s="2247"/>
      <c r="DG13326" s="2247"/>
      <c r="DH13326" s="2247"/>
      <c r="DI13326" s="2247"/>
      <c r="DJ13326" s="2247"/>
      <c r="DK13326" s="2247"/>
      <c r="DL13326" s="2247"/>
      <c r="DM13326" s="2247"/>
      <c r="DN13326" s="2247"/>
      <c r="DO13326" s="2247"/>
      <c r="DP13326" s="2247"/>
      <c r="DQ13326" s="2247"/>
      <c r="DR13326" s="2247"/>
      <c r="DS13326" s="2247"/>
      <c r="DT13326" s="2247"/>
      <c r="DU13326" s="2247"/>
      <c r="DV13326" s="2247"/>
      <c r="DW13326" s="2247"/>
      <c r="DX13326" s="2247"/>
      <c r="DY13326" s="2247"/>
      <c r="DZ13326" s="2247"/>
      <c r="EA13326" s="2247"/>
      <c r="EB13326" s="2247"/>
      <c r="EC13326" s="2247"/>
      <c r="ED13326" s="2247"/>
      <c r="EE13326" s="2247"/>
      <c r="EF13326" s="2247"/>
      <c r="EG13326" s="2247"/>
      <c r="EH13326" s="2247"/>
      <c r="EI13326" s="2247"/>
      <c r="EJ13326" s="2247"/>
      <c r="EK13326" s="2247"/>
      <c r="EL13326" s="2247"/>
      <c r="EM13326" s="2247"/>
      <c r="EN13326" s="2247"/>
      <c r="EO13326" s="2247"/>
      <c r="EP13326" s="2247"/>
      <c r="EQ13326" s="2247"/>
      <c r="ER13326" s="2247"/>
      <c r="ES13326" s="2247"/>
      <c r="ET13326" s="2247"/>
      <c r="EU13326" s="2247"/>
      <c r="EV13326" s="2247"/>
      <c r="EW13326" s="2247"/>
      <c r="EX13326" s="2247"/>
      <c r="EY13326" s="2247"/>
      <c r="EZ13326" s="2247"/>
      <c r="FA13326" s="2247"/>
      <c r="FB13326" s="2247"/>
      <c r="FC13326" s="2247"/>
      <c r="FD13326" s="2247"/>
      <c r="FE13326" s="2247"/>
      <c r="FF13326" s="2247"/>
      <c r="FG13326" s="2247"/>
      <c r="FH13326" s="2247"/>
      <c r="FI13326" s="2247"/>
      <c r="FJ13326" s="2247"/>
      <c r="FK13326" s="2247"/>
      <c r="FL13326" s="2247"/>
      <c r="FM13326" s="2247"/>
      <c r="FN13326" s="2247"/>
      <c r="FO13326" s="2247"/>
      <c r="FP13326" s="2247"/>
      <c r="FQ13326" s="2247"/>
      <c r="FR13326" s="2247"/>
      <c r="FS13326" s="2247"/>
      <c r="FT13326" s="2247"/>
      <c r="FU13326" s="2247"/>
      <c r="FV13326" s="2247"/>
      <c r="FW13326" s="2247"/>
      <c r="FX13326" s="2247"/>
      <c r="FY13326" s="2247"/>
      <c r="FZ13326" s="2247"/>
      <c r="GA13326" s="2247"/>
      <c r="GB13326" s="2247"/>
      <c r="GC13326" s="2247"/>
      <c r="GD13326" s="2247"/>
      <c r="GE13326" s="2247"/>
      <c r="GF13326" s="2247"/>
      <c r="GG13326" s="2247"/>
      <c r="GH13326" s="2247"/>
      <c r="GI13326" s="2247"/>
      <c r="GJ13326" s="2247"/>
      <c r="GK13326" s="2247"/>
      <c r="GL13326" s="2247"/>
      <c r="GM13326" s="2247"/>
      <c r="GN13326" s="2247"/>
      <c r="GO13326" s="2247"/>
      <c r="GP13326" s="2247"/>
      <c r="GQ13326" s="2247"/>
      <c r="GR13326" s="2247"/>
      <c r="GS13326" s="2247"/>
      <c r="GT13326" s="2247"/>
      <c r="GU13326" s="2247"/>
      <c r="GV13326" s="2247"/>
      <c r="GW13326" s="2247"/>
      <c r="GX13326" s="2247"/>
      <c r="GY13326" s="2247"/>
      <c r="GZ13326" s="2247"/>
      <c r="HA13326" s="2247"/>
      <c r="HB13326" s="2247"/>
      <c r="HC13326" s="2247"/>
      <c r="HD13326" s="2247"/>
      <c r="HE13326" s="2247"/>
      <c r="HF13326" s="2247"/>
      <c r="HG13326" s="2247"/>
      <c r="HH13326" s="2247"/>
      <c r="HI13326" s="2247"/>
      <c r="HJ13326" s="2247"/>
      <c r="HK13326" s="2247"/>
      <c r="HL13326" s="2247"/>
      <c r="HM13326" s="2247"/>
      <c r="HN13326" s="2247"/>
      <c r="HO13326" s="2247"/>
      <c r="HP13326" s="2247"/>
      <c r="HQ13326" s="2247"/>
      <c r="HR13326" s="2247"/>
      <c r="HS13326" s="2247"/>
      <c r="HT13326" s="2247"/>
      <c r="HU13326" s="2247"/>
      <c r="HV13326" s="2247"/>
      <c r="HW13326" s="2247"/>
      <c r="HX13326" s="2247"/>
      <c r="HY13326" s="2247"/>
      <c r="HZ13326" s="2247"/>
      <c r="IA13326" s="2247"/>
      <c r="IB13326" s="2247"/>
      <c r="IC13326" s="2247"/>
      <c r="ID13326" s="2247"/>
      <c r="IE13326" s="2247"/>
      <c r="IF13326" s="2247"/>
      <c r="IG13326" s="2247"/>
      <c r="IH13326" s="2247"/>
      <c r="II13326" s="2247"/>
      <c r="IJ13326" s="2247"/>
      <c r="IK13326" s="2247"/>
      <c r="IL13326" s="2247"/>
      <c r="IM13326" s="2247"/>
      <c r="IN13326" s="2247"/>
      <c r="IO13326" s="2247"/>
      <c r="IP13326" s="2247"/>
      <c r="IQ13326" s="2247"/>
      <c r="IR13326" s="2247"/>
      <c r="IS13326" s="2247"/>
      <c r="IT13326" s="2247"/>
      <c r="IU13326" s="2247"/>
      <c r="IV13326" s="2247"/>
    </row>
    <row r="13327" spans="1:256" hidden="1">
      <c r="A13327" s="2149"/>
      <c r="B13327" s="2242"/>
      <c r="C13327" s="2145"/>
      <c r="D13327" s="2243"/>
      <c r="E13327" s="2173"/>
      <c r="F13327" s="2235"/>
      <c r="G13327" s="2235"/>
      <c r="H13327" s="2235"/>
      <c r="I13327" s="2173"/>
      <c r="J13327" s="2235"/>
      <c r="K13327" s="2235"/>
      <c r="L13327" s="2235"/>
      <c r="M13327" s="2175">
        <v>0</v>
      </c>
      <c r="N13327" s="2175"/>
      <c r="O13327" s="2119"/>
      <c r="P13327" s="2119"/>
      <c r="Q13327" s="1802"/>
      <c r="R13327" s="2249"/>
      <c r="S13327" s="2238">
        <f>R13327*E13324</f>
        <v>0</v>
      </c>
      <c r="T13327" s="2119"/>
      <c r="U13327" s="2247"/>
      <c r="V13327" s="2247"/>
      <c r="W13327" s="2247"/>
      <c r="X13327" s="2247"/>
      <c r="Y13327" s="2247"/>
      <c r="Z13327" s="2247"/>
      <c r="AA13327" s="2247"/>
      <c r="AB13327" s="2247"/>
      <c r="AC13327" s="2247"/>
      <c r="AD13327" s="2247"/>
      <c r="AE13327" s="2247"/>
      <c r="AF13327" s="2247"/>
      <c r="AG13327" s="2247"/>
      <c r="AH13327" s="2247"/>
      <c r="AI13327" s="2247"/>
      <c r="AJ13327" s="2247"/>
      <c r="AK13327" s="2247"/>
      <c r="AL13327" s="2247"/>
      <c r="AM13327" s="2247"/>
      <c r="AN13327" s="2247"/>
      <c r="AO13327" s="2247"/>
      <c r="AP13327" s="2247"/>
      <c r="AQ13327" s="2247"/>
      <c r="AR13327" s="2247"/>
      <c r="AS13327" s="2247"/>
      <c r="AT13327" s="2247"/>
      <c r="AU13327" s="2247"/>
      <c r="AV13327" s="2247"/>
      <c r="AW13327" s="2247"/>
      <c r="AX13327" s="2247"/>
      <c r="AY13327" s="2247"/>
      <c r="AZ13327" s="2247"/>
      <c r="BA13327" s="2247"/>
      <c r="BB13327" s="2247"/>
      <c r="BC13327" s="2247"/>
      <c r="BD13327" s="2247"/>
      <c r="BE13327" s="2247"/>
      <c r="BF13327" s="2247"/>
      <c r="BG13327" s="2247"/>
      <c r="BH13327" s="2247"/>
      <c r="BI13327" s="2247"/>
      <c r="BJ13327" s="2247"/>
      <c r="BK13327" s="2247"/>
      <c r="BL13327" s="2247"/>
      <c r="BM13327" s="2247"/>
      <c r="BN13327" s="2247"/>
      <c r="BO13327" s="2247"/>
      <c r="BP13327" s="2247"/>
      <c r="BQ13327" s="2247"/>
      <c r="BR13327" s="2247"/>
      <c r="BS13327" s="2247"/>
      <c r="BT13327" s="2247"/>
      <c r="BU13327" s="2247"/>
      <c r="BV13327" s="2247"/>
      <c r="BW13327" s="2247"/>
      <c r="BX13327" s="2247"/>
      <c r="BY13327" s="2247"/>
      <c r="BZ13327" s="2247"/>
      <c r="CA13327" s="2247"/>
      <c r="CB13327" s="2247"/>
      <c r="CC13327" s="2247"/>
      <c r="CD13327" s="2247"/>
      <c r="CE13327" s="2247"/>
      <c r="CF13327" s="2247"/>
      <c r="CG13327" s="2247"/>
      <c r="CH13327" s="2247"/>
      <c r="CI13327" s="2247"/>
      <c r="CJ13327" s="2247"/>
      <c r="CK13327" s="2247"/>
      <c r="CL13327" s="2247"/>
      <c r="CM13327" s="2247"/>
      <c r="CN13327" s="2247"/>
      <c r="CO13327" s="2247"/>
      <c r="CP13327" s="2247"/>
      <c r="CQ13327" s="2247"/>
      <c r="CR13327" s="2247"/>
      <c r="CS13327" s="2247"/>
      <c r="CT13327" s="2247"/>
      <c r="CU13327" s="2247"/>
      <c r="CV13327" s="2247"/>
      <c r="CW13327" s="2247"/>
      <c r="CX13327" s="2247"/>
      <c r="CY13327" s="2247"/>
      <c r="CZ13327" s="2247"/>
      <c r="DA13327" s="2247"/>
      <c r="DB13327" s="2247"/>
      <c r="DC13327" s="2247"/>
      <c r="DD13327" s="2247"/>
      <c r="DE13327" s="2247"/>
      <c r="DF13327" s="2247"/>
      <c r="DG13327" s="2247"/>
      <c r="DH13327" s="2247"/>
      <c r="DI13327" s="2247"/>
      <c r="DJ13327" s="2247"/>
      <c r="DK13327" s="2247"/>
      <c r="DL13327" s="2247"/>
      <c r="DM13327" s="2247"/>
      <c r="DN13327" s="2247"/>
      <c r="DO13327" s="2247"/>
      <c r="DP13327" s="2247"/>
      <c r="DQ13327" s="2247"/>
      <c r="DR13327" s="2247"/>
      <c r="DS13327" s="2247"/>
      <c r="DT13327" s="2247"/>
      <c r="DU13327" s="2247"/>
      <c r="DV13327" s="2247"/>
      <c r="DW13327" s="2247"/>
      <c r="DX13327" s="2247"/>
      <c r="DY13327" s="2247"/>
      <c r="DZ13327" s="2247"/>
      <c r="EA13327" s="2247"/>
      <c r="EB13327" s="2247"/>
      <c r="EC13327" s="2247"/>
      <c r="ED13327" s="2247"/>
      <c r="EE13327" s="2247"/>
      <c r="EF13327" s="2247"/>
      <c r="EG13327" s="2247"/>
      <c r="EH13327" s="2247"/>
      <c r="EI13327" s="2247"/>
      <c r="EJ13327" s="2247"/>
      <c r="EK13327" s="2247"/>
      <c r="EL13327" s="2247"/>
      <c r="EM13327" s="2247"/>
      <c r="EN13327" s="2247"/>
      <c r="EO13327" s="2247"/>
      <c r="EP13327" s="2247"/>
      <c r="EQ13327" s="2247"/>
      <c r="ER13327" s="2247"/>
      <c r="ES13327" s="2247"/>
      <c r="ET13327" s="2247"/>
      <c r="EU13327" s="2247"/>
      <c r="EV13327" s="2247"/>
      <c r="EW13327" s="2247"/>
      <c r="EX13327" s="2247"/>
      <c r="EY13327" s="2247"/>
      <c r="EZ13327" s="2247"/>
      <c r="FA13327" s="2247"/>
      <c r="FB13327" s="2247"/>
      <c r="FC13327" s="2247"/>
      <c r="FD13327" s="2247"/>
      <c r="FE13327" s="2247"/>
      <c r="FF13327" s="2247"/>
      <c r="FG13327" s="2247"/>
      <c r="FH13327" s="2247"/>
      <c r="FI13327" s="2247"/>
      <c r="FJ13327" s="2247"/>
      <c r="FK13327" s="2247"/>
      <c r="FL13327" s="2247"/>
      <c r="FM13327" s="2247"/>
      <c r="FN13327" s="2247"/>
      <c r="FO13327" s="2247"/>
      <c r="FP13327" s="2247"/>
      <c r="FQ13327" s="2247"/>
      <c r="FR13327" s="2247"/>
      <c r="FS13327" s="2247"/>
      <c r="FT13327" s="2247"/>
      <c r="FU13327" s="2247"/>
      <c r="FV13327" s="2247"/>
      <c r="FW13327" s="2247"/>
      <c r="FX13327" s="2247"/>
      <c r="FY13327" s="2247"/>
      <c r="FZ13327" s="2247"/>
      <c r="GA13327" s="2247"/>
      <c r="GB13327" s="2247"/>
      <c r="GC13327" s="2247"/>
      <c r="GD13327" s="2247"/>
      <c r="GE13327" s="2247"/>
      <c r="GF13327" s="2247"/>
      <c r="GG13327" s="2247"/>
      <c r="GH13327" s="2247"/>
      <c r="GI13327" s="2247"/>
      <c r="GJ13327" s="2247"/>
      <c r="GK13327" s="2247"/>
      <c r="GL13327" s="2247"/>
      <c r="GM13327" s="2247"/>
      <c r="GN13327" s="2247"/>
      <c r="GO13327" s="2247"/>
      <c r="GP13327" s="2247"/>
      <c r="GQ13327" s="2247"/>
      <c r="GR13327" s="2247"/>
      <c r="GS13327" s="2247"/>
      <c r="GT13327" s="2247"/>
      <c r="GU13327" s="2247"/>
      <c r="GV13327" s="2247"/>
      <c r="GW13327" s="2247"/>
      <c r="GX13327" s="2247"/>
      <c r="GY13327" s="2247"/>
      <c r="GZ13327" s="2247"/>
      <c r="HA13327" s="2247"/>
      <c r="HB13327" s="2247"/>
      <c r="HC13327" s="2247"/>
      <c r="HD13327" s="2247"/>
      <c r="HE13327" s="2247"/>
      <c r="HF13327" s="2247"/>
      <c r="HG13327" s="2247"/>
      <c r="HH13327" s="2247"/>
      <c r="HI13327" s="2247"/>
      <c r="HJ13327" s="2247"/>
      <c r="HK13327" s="2247"/>
      <c r="HL13327" s="2247"/>
      <c r="HM13327" s="2247"/>
      <c r="HN13327" s="2247"/>
      <c r="HO13327" s="2247"/>
      <c r="HP13327" s="2247"/>
      <c r="HQ13327" s="2247"/>
      <c r="HR13327" s="2247"/>
      <c r="HS13327" s="2247"/>
      <c r="HT13327" s="2247"/>
      <c r="HU13327" s="2247"/>
      <c r="HV13327" s="2247"/>
      <c r="HW13327" s="2247"/>
      <c r="HX13327" s="2247"/>
      <c r="HY13327" s="2247"/>
      <c r="HZ13327" s="2247"/>
      <c r="IA13327" s="2247"/>
      <c r="IB13327" s="2247"/>
      <c r="IC13327" s="2247"/>
      <c r="ID13327" s="2247"/>
      <c r="IE13327" s="2247"/>
      <c r="IF13327" s="2247"/>
      <c r="IG13327" s="2247"/>
      <c r="IH13327" s="2247"/>
      <c r="II13327" s="2247"/>
      <c r="IJ13327" s="2247"/>
      <c r="IK13327" s="2247"/>
      <c r="IL13327" s="2247"/>
      <c r="IM13327" s="2247"/>
      <c r="IN13327" s="2247"/>
      <c r="IO13327" s="2247"/>
      <c r="IP13327" s="2247"/>
      <c r="IQ13327" s="2247"/>
      <c r="IR13327" s="2247"/>
      <c r="IS13327" s="2247"/>
      <c r="IT13327" s="2247"/>
      <c r="IU13327" s="2247"/>
      <c r="IV13327" s="2247"/>
    </row>
    <row r="13328" spans="1:256" hidden="1">
      <c r="A13328" s="2149"/>
      <c r="B13328" s="2242"/>
      <c r="C13328" s="2145"/>
      <c r="D13328" s="2243"/>
      <c r="E13328" s="2173"/>
      <c r="F13328" s="2235"/>
      <c r="G13328" s="2235"/>
      <c r="H13328" s="2235"/>
      <c r="I13328" s="2173"/>
      <c r="J13328" s="2235"/>
      <c r="K13328" s="2235"/>
      <c r="L13328" s="2235"/>
      <c r="M13328" s="2175">
        <v>0</v>
      </c>
      <c r="N13328" s="2175"/>
      <c r="O13328" s="2119"/>
      <c r="P13328" s="2119"/>
      <c r="Q13328" s="1802"/>
      <c r="R13328" s="2249"/>
      <c r="S13328" s="2238">
        <f>R13328*E13324</f>
        <v>0</v>
      </c>
      <c r="T13328" s="2119"/>
      <c r="U13328" s="2247"/>
      <c r="V13328" s="2247"/>
      <c r="W13328" s="2247"/>
      <c r="X13328" s="2247"/>
      <c r="Y13328" s="2247"/>
      <c r="Z13328" s="2247"/>
      <c r="AA13328" s="2247"/>
      <c r="AB13328" s="2247"/>
      <c r="AC13328" s="2247"/>
      <c r="AD13328" s="2247"/>
      <c r="AE13328" s="2247"/>
      <c r="AF13328" s="2247"/>
      <c r="AG13328" s="2247"/>
      <c r="AH13328" s="2247"/>
      <c r="AI13328" s="2247"/>
      <c r="AJ13328" s="2247"/>
      <c r="AK13328" s="2247"/>
      <c r="AL13328" s="2247"/>
      <c r="AM13328" s="2247"/>
      <c r="AN13328" s="2247"/>
      <c r="AO13328" s="2247"/>
      <c r="AP13328" s="2247"/>
      <c r="AQ13328" s="2247"/>
      <c r="AR13328" s="2247"/>
      <c r="AS13328" s="2247"/>
      <c r="AT13328" s="2247"/>
      <c r="AU13328" s="2247"/>
      <c r="AV13328" s="2247"/>
      <c r="AW13328" s="2247"/>
      <c r="AX13328" s="2247"/>
      <c r="AY13328" s="2247"/>
      <c r="AZ13328" s="2247"/>
      <c r="BA13328" s="2247"/>
      <c r="BB13328" s="2247"/>
      <c r="BC13328" s="2247"/>
      <c r="BD13328" s="2247"/>
      <c r="BE13328" s="2247"/>
      <c r="BF13328" s="2247"/>
      <c r="BG13328" s="2247"/>
      <c r="BH13328" s="2247"/>
      <c r="BI13328" s="2247"/>
      <c r="BJ13328" s="2247"/>
      <c r="BK13328" s="2247"/>
      <c r="BL13328" s="2247"/>
      <c r="BM13328" s="2247"/>
      <c r="BN13328" s="2247"/>
      <c r="BO13328" s="2247"/>
      <c r="BP13328" s="2247"/>
      <c r="BQ13328" s="2247"/>
      <c r="BR13328" s="2247"/>
      <c r="BS13328" s="2247"/>
      <c r="BT13328" s="2247"/>
      <c r="BU13328" s="2247"/>
      <c r="BV13328" s="2247"/>
      <c r="BW13328" s="2247"/>
      <c r="BX13328" s="2247"/>
      <c r="BY13328" s="2247"/>
      <c r="BZ13328" s="2247"/>
      <c r="CA13328" s="2247"/>
      <c r="CB13328" s="2247"/>
      <c r="CC13328" s="2247"/>
      <c r="CD13328" s="2247"/>
      <c r="CE13328" s="2247"/>
      <c r="CF13328" s="2247"/>
      <c r="CG13328" s="2247"/>
      <c r="CH13328" s="2247"/>
      <c r="CI13328" s="2247"/>
      <c r="CJ13328" s="2247"/>
      <c r="CK13328" s="2247"/>
      <c r="CL13328" s="2247"/>
      <c r="CM13328" s="2247"/>
      <c r="CN13328" s="2247"/>
      <c r="CO13328" s="2247"/>
      <c r="CP13328" s="2247"/>
      <c r="CQ13328" s="2247"/>
      <c r="CR13328" s="2247"/>
      <c r="CS13328" s="2247"/>
      <c r="CT13328" s="2247"/>
      <c r="CU13328" s="2247"/>
      <c r="CV13328" s="2247"/>
      <c r="CW13328" s="2247"/>
      <c r="CX13328" s="2247"/>
      <c r="CY13328" s="2247"/>
      <c r="CZ13328" s="2247"/>
      <c r="DA13328" s="2247"/>
      <c r="DB13328" s="2247"/>
      <c r="DC13328" s="2247"/>
      <c r="DD13328" s="2247"/>
      <c r="DE13328" s="2247"/>
      <c r="DF13328" s="2247"/>
      <c r="DG13328" s="2247"/>
      <c r="DH13328" s="2247"/>
      <c r="DI13328" s="2247"/>
      <c r="DJ13328" s="2247"/>
      <c r="DK13328" s="2247"/>
      <c r="DL13328" s="2247"/>
      <c r="DM13328" s="2247"/>
      <c r="DN13328" s="2247"/>
      <c r="DO13328" s="2247"/>
      <c r="DP13328" s="2247"/>
      <c r="DQ13328" s="2247"/>
      <c r="DR13328" s="2247"/>
      <c r="DS13328" s="2247"/>
      <c r="DT13328" s="2247"/>
      <c r="DU13328" s="2247"/>
      <c r="DV13328" s="2247"/>
      <c r="DW13328" s="2247"/>
      <c r="DX13328" s="2247"/>
      <c r="DY13328" s="2247"/>
      <c r="DZ13328" s="2247"/>
      <c r="EA13328" s="2247"/>
      <c r="EB13328" s="2247"/>
      <c r="EC13328" s="2247"/>
      <c r="ED13328" s="2247"/>
      <c r="EE13328" s="2247"/>
      <c r="EF13328" s="2247"/>
      <c r="EG13328" s="2247"/>
      <c r="EH13328" s="2247"/>
      <c r="EI13328" s="2247"/>
      <c r="EJ13328" s="2247"/>
      <c r="EK13328" s="2247"/>
      <c r="EL13328" s="2247"/>
      <c r="EM13328" s="2247"/>
      <c r="EN13328" s="2247"/>
      <c r="EO13328" s="2247"/>
      <c r="EP13328" s="2247"/>
      <c r="EQ13328" s="2247"/>
      <c r="ER13328" s="2247"/>
      <c r="ES13328" s="2247"/>
      <c r="ET13328" s="2247"/>
      <c r="EU13328" s="2247"/>
      <c r="EV13328" s="2247"/>
      <c r="EW13328" s="2247"/>
      <c r="EX13328" s="2247"/>
      <c r="EY13328" s="2247"/>
      <c r="EZ13328" s="2247"/>
      <c r="FA13328" s="2247"/>
      <c r="FB13328" s="2247"/>
      <c r="FC13328" s="2247"/>
      <c r="FD13328" s="2247"/>
      <c r="FE13328" s="2247"/>
      <c r="FF13328" s="2247"/>
      <c r="FG13328" s="2247"/>
      <c r="FH13328" s="2247"/>
      <c r="FI13328" s="2247"/>
      <c r="FJ13328" s="2247"/>
      <c r="FK13328" s="2247"/>
      <c r="FL13328" s="2247"/>
      <c r="FM13328" s="2247"/>
      <c r="FN13328" s="2247"/>
      <c r="FO13328" s="2247"/>
      <c r="FP13328" s="2247"/>
      <c r="FQ13328" s="2247"/>
      <c r="FR13328" s="2247"/>
      <c r="FS13328" s="2247"/>
      <c r="FT13328" s="2247"/>
      <c r="FU13328" s="2247"/>
      <c r="FV13328" s="2247"/>
      <c r="FW13328" s="2247"/>
      <c r="FX13328" s="2247"/>
      <c r="FY13328" s="2247"/>
      <c r="FZ13328" s="2247"/>
      <c r="GA13328" s="2247"/>
      <c r="GB13328" s="2247"/>
      <c r="GC13328" s="2247"/>
      <c r="GD13328" s="2247"/>
      <c r="GE13328" s="2247"/>
      <c r="GF13328" s="2247"/>
      <c r="GG13328" s="2247"/>
      <c r="GH13328" s="2247"/>
      <c r="GI13328" s="2247"/>
      <c r="GJ13328" s="2247"/>
      <c r="GK13328" s="2247"/>
      <c r="GL13328" s="2247"/>
      <c r="GM13328" s="2247"/>
      <c r="GN13328" s="2247"/>
      <c r="GO13328" s="2247"/>
      <c r="GP13328" s="2247"/>
      <c r="GQ13328" s="2247"/>
      <c r="GR13328" s="2247"/>
      <c r="GS13328" s="2247"/>
      <c r="GT13328" s="2247"/>
      <c r="GU13328" s="2247"/>
      <c r="GV13328" s="2247"/>
      <c r="GW13328" s="2247"/>
      <c r="GX13328" s="2247"/>
      <c r="GY13328" s="2247"/>
      <c r="GZ13328" s="2247"/>
      <c r="HA13328" s="2247"/>
      <c r="HB13328" s="2247"/>
      <c r="HC13328" s="2247"/>
      <c r="HD13328" s="2247"/>
      <c r="HE13328" s="2247"/>
      <c r="HF13328" s="2247"/>
      <c r="HG13328" s="2247"/>
      <c r="HH13328" s="2247"/>
      <c r="HI13328" s="2247"/>
      <c r="HJ13328" s="2247"/>
      <c r="HK13328" s="2247"/>
      <c r="HL13328" s="2247"/>
      <c r="HM13328" s="2247"/>
      <c r="HN13328" s="2247"/>
      <c r="HO13328" s="2247"/>
      <c r="HP13328" s="2247"/>
      <c r="HQ13328" s="2247"/>
      <c r="HR13328" s="2247"/>
      <c r="HS13328" s="2247"/>
      <c r="HT13328" s="2247"/>
      <c r="HU13328" s="2247"/>
      <c r="HV13328" s="2247"/>
      <c r="HW13328" s="2247"/>
      <c r="HX13328" s="2247"/>
      <c r="HY13328" s="2247"/>
      <c r="HZ13328" s="2247"/>
      <c r="IA13328" s="2247"/>
      <c r="IB13328" s="2247"/>
      <c r="IC13328" s="2247"/>
      <c r="ID13328" s="2247"/>
      <c r="IE13328" s="2247"/>
      <c r="IF13328" s="2247"/>
      <c r="IG13328" s="2247"/>
      <c r="IH13328" s="2247"/>
      <c r="II13328" s="2247"/>
      <c r="IJ13328" s="2247"/>
      <c r="IK13328" s="2247"/>
      <c r="IL13328" s="2247"/>
      <c r="IM13328" s="2247"/>
      <c r="IN13328" s="2247"/>
      <c r="IO13328" s="2247"/>
      <c r="IP13328" s="2247"/>
      <c r="IQ13328" s="2247"/>
      <c r="IR13328" s="2247"/>
      <c r="IS13328" s="2247"/>
      <c r="IT13328" s="2247"/>
      <c r="IU13328" s="2247"/>
      <c r="IV13328" s="2247"/>
    </row>
    <row r="13329" spans="1:256" hidden="1">
      <c r="A13329" s="2149"/>
      <c r="B13329" s="2242"/>
      <c r="C13329" s="2145"/>
      <c r="D13329" s="2243"/>
      <c r="E13329" s="2173"/>
      <c r="F13329" s="2235"/>
      <c r="G13329" s="2235"/>
      <c r="H13329" s="2235"/>
      <c r="I13329" s="2173"/>
      <c r="J13329" s="2235"/>
      <c r="K13329" s="2235"/>
      <c r="L13329" s="2235"/>
      <c r="M13329" s="2175">
        <v>0</v>
      </c>
      <c r="N13329" s="2175"/>
      <c r="O13329" s="2119"/>
      <c r="P13329" s="2119"/>
      <c r="Q13329" s="1802"/>
      <c r="R13329" s="2249"/>
      <c r="S13329" s="2238">
        <f>R13329*E13324</f>
        <v>0</v>
      </c>
      <c r="T13329" s="2119"/>
      <c r="U13329" s="2247"/>
      <c r="V13329" s="2247"/>
      <c r="W13329" s="2247"/>
      <c r="X13329" s="2247"/>
      <c r="Y13329" s="2247"/>
      <c r="Z13329" s="2247"/>
      <c r="AA13329" s="2247"/>
      <c r="AB13329" s="2247"/>
      <c r="AC13329" s="2247"/>
      <c r="AD13329" s="2247"/>
      <c r="AE13329" s="2247"/>
      <c r="AF13329" s="2247"/>
      <c r="AG13329" s="2247"/>
      <c r="AH13329" s="2247"/>
      <c r="AI13329" s="2247"/>
      <c r="AJ13329" s="2247"/>
      <c r="AK13329" s="2247"/>
      <c r="AL13329" s="2247"/>
      <c r="AM13329" s="2247"/>
      <c r="AN13329" s="2247"/>
      <c r="AO13329" s="2247"/>
      <c r="AP13329" s="2247"/>
      <c r="AQ13329" s="2247"/>
      <c r="AR13329" s="2247"/>
      <c r="AS13329" s="2247"/>
      <c r="AT13329" s="2247"/>
      <c r="AU13329" s="2247"/>
      <c r="AV13329" s="2247"/>
      <c r="AW13329" s="2247"/>
      <c r="AX13329" s="2247"/>
      <c r="AY13329" s="2247"/>
      <c r="AZ13329" s="2247"/>
      <c r="BA13329" s="2247"/>
      <c r="BB13329" s="2247"/>
      <c r="BC13329" s="2247"/>
      <c r="BD13329" s="2247"/>
      <c r="BE13329" s="2247"/>
      <c r="BF13329" s="2247"/>
      <c r="BG13329" s="2247"/>
      <c r="BH13329" s="2247"/>
      <c r="BI13329" s="2247"/>
      <c r="BJ13329" s="2247"/>
      <c r="BK13329" s="2247"/>
      <c r="BL13329" s="2247"/>
      <c r="BM13329" s="2247"/>
      <c r="BN13329" s="2247"/>
      <c r="BO13329" s="2247"/>
      <c r="BP13329" s="2247"/>
      <c r="BQ13329" s="2247"/>
      <c r="BR13329" s="2247"/>
      <c r="BS13329" s="2247"/>
      <c r="BT13329" s="2247"/>
      <c r="BU13329" s="2247"/>
      <c r="BV13329" s="2247"/>
      <c r="BW13329" s="2247"/>
      <c r="BX13329" s="2247"/>
      <c r="BY13329" s="2247"/>
      <c r="BZ13329" s="2247"/>
      <c r="CA13329" s="2247"/>
      <c r="CB13329" s="2247"/>
      <c r="CC13329" s="2247"/>
      <c r="CD13329" s="2247"/>
      <c r="CE13329" s="2247"/>
      <c r="CF13329" s="2247"/>
      <c r="CG13329" s="2247"/>
      <c r="CH13329" s="2247"/>
      <c r="CI13329" s="2247"/>
      <c r="CJ13329" s="2247"/>
      <c r="CK13329" s="2247"/>
      <c r="CL13329" s="2247"/>
      <c r="CM13329" s="2247"/>
      <c r="CN13329" s="2247"/>
      <c r="CO13329" s="2247"/>
      <c r="CP13329" s="2247"/>
      <c r="CQ13329" s="2247"/>
      <c r="CR13329" s="2247"/>
      <c r="CS13329" s="2247"/>
      <c r="CT13329" s="2247"/>
      <c r="CU13329" s="2247"/>
      <c r="CV13329" s="2247"/>
      <c r="CW13329" s="2247"/>
      <c r="CX13329" s="2247"/>
      <c r="CY13329" s="2247"/>
      <c r="CZ13329" s="2247"/>
      <c r="DA13329" s="2247"/>
      <c r="DB13329" s="2247"/>
      <c r="DC13329" s="2247"/>
      <c r="DD13329" s="2247"/>
      <c r="DE13329" s="2247"/>
      <c r="DF13329" s="2247"/>
      <c r="DG13329" s="2247"/>
      <c r="DH13329" s="2247"/>
      <c r="DI13329" s="2247"/>
      <c r="DJ13329" s="2247"/>
      <c r="DK13329" s="2247"/>
      <c r="DL13329" s="2247"/>
      <c r="DM13329" s="2247"/>
      <c r="DN13329" s="2247"/>
      <c r="DO13329" s="2247"/>
      <c r="DP13329" s="2247"/>
      <c r="DQ13329" s="2247"/>
      <c r="DR13329" s="2247"/>
      <c r="DS13329" s="2247"/>
      <c r="DT13329" s="2247"/>
      <c r="DU13329" s="2247"/>
      <c r="DV13329" s="2247"/>
      <c r="DW13329" s="2247"/>
      <c r="DX13329" s="2247"/>
      <c r="DY13329" s="2247"/>
      <c r="DZ13329" s="2247"/>
      <c r="EA13329" s="2247"/>
      <c r="EB13329" s="2247"/>
      <c r="EC13329" s="2247"/>
      <c r="ED13329" s="2247"/>
      <c r="EE13329" s="2247"/>
      <c r="EF13329" s="2247"/>
      <c r="EG13329" s="2247"/>
      <c r="EH13329" s="2247"/>
      <c r="EI13329" s="2247"/>
      <c r="EJ13329" s="2247"/>
      <c r="EK13329" s="2247"/>
      <c r="EL13329" s="2247"/>
      <c r="EM13329" s="2247"/>
      <c r="EN13329" s="2247"/>
      <c r="EO13329" s="2247"/>
      <c r="EP13329" s="2247"/>
      <c r="EQ13329" s="2247"/>
      <c r="ER13329" s="2247"/>
      <c r="ES13329" s="2247"/>
      <c r="ET13329" s="2247"/>
      <c r="EU13329" s="2247"/>
      <c r="EV13329" s="2247"/>
      <c r="EW13329" s="2247"/>
      <c r="EX13329" s="2247"/>
      <c r="EY13329" s="2247"/>
      <c r="EZ13329" s="2247"/>
      <c r="FA13329" s="2247"/>
      <c r="FB13329" s="2247"/>
      <c r="FC13329" s="2247"/>
      <c r="FD13329" s="2247"/>
      <c r="FE13329" s="2247"/>
      <c r="FF13329" s="2247"/>
      <c r="FG13329" s="2247"/>
      <c r="FH13329" s="2247"/>
      <c r="FI13329" s="2247"/>
      <c r="FJ13329" s="2247"/>
      <c r="FK13329" s="2247"/>
      <c r="FL13329" s="2247"/>
      <c r="FM13329" s="2247"/>
      <c r="FN13329" s="2247"/>
      <c r="FO13329" s="2247"/>
      <c r="FP13329" s="2247"/>
      <c r="FQ13329" s="2247"/>
      <c r="FR13329" s="2247"/>
      <c r="FS13329" s="2247"/>
      <c r="FT13329" s="2247"/>
      <c r="FU13329" s="2247"/>
      <c r="FV13329" s="2247"/>
      <c r="FW13329" s="2247"/>
      <c r="FX13329" s="2247"/>
      <c r="FY13329" s="2247"/>
      <c r="FZ13329" s="2247"/>
      <c r="GA13329" s="2247"/>
      <c r="GB13329" s="2247"/>
      <c r="GC13329" s="2247"/>
      <c r="GD13329" s="2247"/>
      <c r="GE13329" s="2247"/>
      <c r="GF13329" s="2247"/>
      <c r="GG13329" s="2247"/>
      <c r="GH13329" s="2247"/>
      <c r="GI13329" s="2247"/>
      <c r="GJ13329" s="2247"/>
      <c r="GK13329" s="2247"/>
      <c r="GL13329" s="2247"/>
      <c r="GM13329" s="2247"/>
      <c r="GN13329" s="2247"/>
      <c r="GO13329" s="2247"/>
      <c r="GP13329" s="2247"/>
      <c r="GQ13329" s="2247"/>
      <c r="GR13329" s="2247"/>
      <c r="GS13329" s="2247"/>
      <c r="GT13329" s="2247"/>
      <c r="GU13329" s="2247"/>
      <c r="GV13329" s="2247"/>
      <c r="GW13329" s="2247"/>
      <c r="GX13329" s="2247"/>
      <c r="GY13329" s="2247"/>
      <c r="GZ13329" s="2247"/>
      <c r="HA13329" s="2247"/>
      <c r="HB13329" s="2247"/>
      <c r="HC13329" s="2247"/>
      <c r="HD13329" s="2247"/>
      <c r="HE13329" s="2247"/>
      <c r="HF13329" s="2247"/>
      <c r="HG13329" s="2247"/>
      <c r="HH13329" s="2247"/>
      <c r="HI13329" s="2247"/>
      <c r="HJ13329" s="2247"/>
      <c r="HK13329" s="2247"/>
      <c r="HL13329" s="2247"/>
      <c r="HM13329" s="2247"/>
      <c r="HN13329" s="2247"/>
      <c r="HO13329" s="2247"/>
      <c r="HP13329" s="2247"/>
      <c r="HQ13329" s="2247"/>
      <c r="HR13329" s="2247"/>
      <c r="HS13329" s="2247"/>
      <c r="HT13329" s="2247"/>
      <c r="HU13329" s="2247"/>
      <c r="HV13329" s="2247"/>
      <c r="HW13329" s="2247"/>
      <c r="HX13329" s="2247"/>
      <c r="HY13329" s="2247"/>
      <c r="HZ13329" s="2247"/>
      <c r="IA13329" s="2247"/>
      <c r="IB13329" s="2247"/>
      <c r="IC13329" s="2247"/>
      <c r="ID13329" s="2247"/>
      <c r="IE13329" s="2247"/>
      <c r="IF13329" s="2247"/>
      <c r="IG13329" s="2247"/>
      <c r="IH13329" s="2247"/>
      <c r="II13329" s="2247"/>
      <c r="IJ13329" s="2247"/>
      <c r="IK13329" s="2247"/>
      <c r="IL13329" s="2247"/>
      <c r="IM13329" s="2247"/>
      <c r="IN13329" s="2247"/>
      <c r="IO13329" s="2247"/>
      <c r="IP13329" s="2247"/>
      <c r="IQ13329" s="2247"/>
      <c r="IR13329" s="2247"/>
      <c r="IS13329" s="2247"/>
      <c r="IT13329" s="2247"/>
      <c r="IU13329" s="2247"/>
      <c r="IV13329" s="2247"/>
    </row>
    <row r="13330" spans="1:256" hidden="1">
      <c r="A13330" s="2149"/>
      <c r="B13330" s="2242"/>
      <c r="C13330" s="2145"/>
      <c r="D13330" s="2243"/>
      <c r="E13330" s="2173"/>
      <c r="F13330" s="2235"/>
      <c r="G13330" s="2235"/>
      <c r="H13330" s="2235"/>
      <c r="I13330" s="2173"/>
      <c r="J13330" s="2235"/>
      <c r="K13330" s="2235"/>
      <c r="L13330" s="2235"/>
      <c r="M13330" s="2175">
        <v>0</v>
      </c>
      <c r="N13330" s="2175"/>
      <c r="O13330" s="2119"/>
      <c r="P13330" s="2119"/>
      <c r="Q13330" s="1802"/>
      <c r="R13330" s="2249"/>
      <c r="S13330" s="2238">
        <f>R13330*E13324</f>
        <v>0</v>
      </c>
      <c r="T13330" s="2119"/>
      <c r="U13330" s="2247"/>
      <c r="V13330" s="2247"/>
      <c r="W13330" s="2247"/>
      <c r="X13330" s="2247"/>
      <c r="Y13330" s="2247"/>
      <c r="Z13330" s="2247"/>
      <c r="AA13330" s="2247"/>
      <c r="AB13330" s="2247"/>
      <c r="AC13330" s="2247"/>
      <c r="AD13330" s="2247"/>
      <c r="AE13330" s="2247"/>
      <c r="AF13330" s="2247"/>
      <c r="AG13330" s="2247"/>
      <c r="AH13330" s="2247"/>
      <c r="AI13330" s="2247"/>
      <c r="AJ13330" s="2247"/>
      <c r="AK13330" s="2247"/>
      <c r="AL13330" s="2247"/>
      <c r="AM13330" s="2247"/>
      <c r="AN13330" s="2247"/>
      <c r="AO13330" s="2247"/>
      <c r="AP13330" s="2247"/>
      <c r="AQ13330" s="2247"/>
      <c r="AR13330" s="2247"/>
      <c r="AS13330" s="2247"/>
      <c r="AT13330" s="2247"/>
      <c r="AU13330" s="2247"/>
      <c r="AV13330" s="2247"/>
      <c r="AW13330" s="2247"/>
      <c r="AX13330" s="2247"/>
      <c r="AY13330" s="2247"/>
      <c r="AZ13330" s="2247"/>
      <c r="BA13330" s="2247"/>
      <c r="BB13330" s="2247"/>
      <c r="BC13330" s="2247"/>
      <c r="BD13330" s="2247"/>
      <c r="BE13330" s="2247"/>
      <c r="BF13330" s="2247"/>
      <c r="BG13330" s="2247"/>
      <c r="BH13330" s="2247"/>
      <c r="BI13330" s="2247"/>
      <c r="BJ13330" s="2247"/>
      <c r="BK13330" s="2247"/>
      <c r="BL13330" s="2247"/>
      <c r="BM13330" s="2247"/>
      <c r="BN13330" s="2247"/>
      <c r="BO13330" s="2247"/>
      <c r="BP13330" s="2247"/>
      <c r="BQ13330" s="2247"/>
      <c r="BR13330" s="2247"/>
      <c r="BS13330" s="2247"/>
      <c r="BT13330" s="2247"/>
      <c r="BU13330" s="2247"/>
      <c r="BV13330" s="2247"/>
      <c r="BW13330" s="2247"/>
      <c r="BX13330" s="2247"/>
      <c r="BY13330" s="2247"/>
      <c r="BZ13330" s="2247"/>
      <c r="CA13330" s="2247"/>
      <c r="CB13330" s="2247"/>
      <c r="CC13330" s="2247"/>
      <c r="CD13330" s="2247"/>
      <c r="CE13330" s="2247"/>
      <c r="CF13330" s="2247"/>
      <c r="CG13330" s="2247"/>
      <c r="CH13330" s="2247"/>
      <c r="CI13330" s="2247"/>
      <c r="CJ13330" s="2247"/>
      <c r="CK13330" s="2247"/>
      <c r="CL13330" s="2247"/>
      <c r="CM13330" s="2247"/>
      <c r="CN13330" s="2247"/>
      <c r="CO13330" s="2247"/>
      <c r="CP13330" s="2247"/>
      <c r="CQ13330" s="2247"/>
      <c r="CR13330" s="2247"/>
      <c r="CS13330" s="2247"/>
      <c r="CT13330" s="2247"/>
      <c r="CU13330" s="2247"/>
      <c r="CV13330" s="2247"/>
      <c r="CW13330" s="2247"/>
      <c r="CX13330" s="2247"/>
      <c r="CY13330" s="2247"/>
      <c r="CZ13330" s="2247"/>
      <c r="DA13330" s="2247"/>
      <c r="DB13330" s="2247"/>
      <c r="DC13330" s="2247"/>
      <c r="DD13330" s="2247"/>
      <c r="DE13330" s="2247"/>
      <c r="DF13330" s="2247"/>
      <c r="DG13330" s="2247"/>
      <c r="DH13330" s="2247"/>
      <c r="DI13330" s="2247"/>
      <c r="DJ13330" s="2247"/>
      <c r="DK13330" s="2247"/>
      <c r="DL13330" s="2247"/>
      <c r="DM13330" s="2247"/>
      <c r="DN13330" s="2247"/>
      <c r="DO13330" s="2247"/>
      <c r="DP13330" s="2247"/>
      <c r="DQ13330" s="2247"/>
      <c r="DR13330" s="2247"/>
      <c r="DS13330" s="2247"/>
      <c r="DT13330" s="2247"/>
      <c r="DU13330" s="2247"/>
      <c r="DV13330" s="2247"/>
      <c r="DW13330" s="2247"/>
      <c r="DX13330" s="2247"/>
      <c r="DY13330" s="2247"/>
      <c r="DZ13330" s="2247"/>
      <c r="EA13330" s="2247"/>
      <c r="EB13330" s="2247"/>
      <c r="EC13330" s="2247"/>
      <c r="ED13330" s="2247"/>
      <c r="EE13330" s="2247"/>
      <c r="EF13330" s="2247"/>
      <c r="EG13330" s="2247"/>
      <c r="EH13330" s="2247"/>
      <c r="EI13330" s="2247"/>
      <c r="EJ13330" s="2247"/>
      <c r="EK13330" s="2247"/>
      <c r="EL13330" s="2247"/>
      <c r="EM13330" s="2247"/>
      <c r="EN13330" s="2247"/>
      <c r="EO13330" s="2247"/>
      <c r="EP13330" s="2247"/>
      <c r="EQ13330" s="2247"/>
      <c r="ER13330" s="2247"/>
      <c r="ES13330" s="2247"/>
      <c r="ET13330" s="2247"/>
      <c r="EU13330" s="2247"/>
      <c r="EV13330" s="2247"/>
      <c r="EW13330" s="2247"/>
      <c r="EX13330" s="2247"/>
      <c r="EY13330" s="2247"/>
      <c r="EZ13330" s="2247"/>
      <c r="FA13330" s="2247"/>
      <c r="FB13330" s="2247"/>
      <c r="FC13330" s="2247"/>
      <c r="FD13330" s="2247"/>
      <c r="FE13330" s="2247"/>
      <c r="FF13330" s="2247"/>
      <c r="FG13330" s="2247"/>
      <c r="FH13330" s="2247"/>
      <c r="FI13330" s="2247"/>
      <c r="FJ13330" s="2247"/>
      <c r="FK13330" s="2247"/>
      <c r="FL13330" s="2247"/>
      <c r="FM13330" s="2247"/>
      <c r="FN13330" s="2247"/>
      <c r="FO13330" s="2247"/>
      <c r="FP13330" s="2247"/>
      <c r="FQ13330" s="2247"/>
      <c r="FR13330" s="2247"/>
      <c r="FS13330" s="2247"/>
      <c r="FT13330" s="2247"/>
      <c r="FU13330" s="2247"/>
      <c r="FV13330" s="2247"/>
      <c r="FW13330" s="2247"/>
      <c r="FX13330" s="2247"/>
      <c r="FY13330" s="2247"/>
      <c r="FZ13330" s="2247"/>
      <c r="GA13330" s="2247"/>
      <c r="GB13330" s="2247"/>
      <c r="GC13330" s="2247"/>
      <c r="GD13330" s="2247"/>
      <c r="GE13330" s="2247"/>
      <c r="GF13330" s="2247"/>
      <c r="GG13330" s="2247"/>
      <c r="GH13330" s="2247"/>
      <c r="GI13330" s="2247"/>
      <c r="GJ13330" s="2247"/>
      <c r="GK13330" s="2247"/>
      <c r="GL13330" s="2247"/>
      <c r="GM13330" s="2247"/>
      <c r="GN13330" s="2247"/>
      <c r="GO13330" s="2247"/>
      <c r="GP13330" s="2247"/>
      <c r="GQ13330" s="2247"/>
      <c r="GR13330" s="2247"/>
      <c r="GS13330" s="2247"/>
      <c r="GT13330" s="2247"/>
      <c r="GU13330" s="2247"/>
      <c r="GV13330" s="2247"/>
      <c r="GW13330" s="2247"/>
      <c r="GX13330" s="2247"/>
      <c r="GY13330" s="2247"/>
      <c r="GZ13330" s="2247"/>
      <c r="HA13330" s="2247"/>
      <c r="HB13330" s="2247"/>
      <c r="HC13330" s="2247"/>
      <c r="HD13330" s="2247"/>
      <c r="HE13330" s="2247"/>
      <c r="HF13330" s="2247"/>
      <c r="HG13330" s="2247"/>
      <c r="HH13330" s="2247"/>
      <c r="HI13330" s="2247"/>
      <c r="HJ13330" s="2247"/>
      <c r="HK13330" s="2247"/>
      <c r="HL13330" s="2247"/>
      <c r="HM13330" s="2247"/>
      <c r="HN13330" s="2247"/>
      <c r="HO13330" s="2247"/>
      <c r="HP13330" s="2247"/>
      <c r="HQ13330" s="2247"/>
      <c r="HR13330" s="2247"/>
      <c r="HS13330" s="2247"/>
      <c r="HT13330" s="2247"/>
      <c r="HU13330" s="2247"/>
      <c r="HV13330" s="2247"/>
      <c r="HW13330" s="2247"/>
      <c r="HX13330" s="2247"/>
      <c r="HY13330" s="2247"/>
      <c r="HZ13330" s="2247"/>
      <c r="IA13330" s="2247"/>
      <c r="IB13330" s="2247"/>
      <c r="IC13330" s="2247"/>
      <c r="ID13330" s="2247"/>
      <c r="IE13330" s="2247"/>
      <c r="IF13330" s="2247"/>
      <c r="IG13330" s="2247"/>
      <c r="IH13330" s="2247"/>
      <c r="II13330" s="2247"/>
      <c r="IJ13330" s="2247"/>
      <c r="IK13330" s="2247"/>
      <c r="IL13330" s="2247"/>
      <c r="IM13330" s="2247"/>
      <c r="IN13330" s="2247"/>
      <c r="IO13330" s="2247"/>
      <c r="IP13330" s="2247"/>
      <c r="IQ13330" s="2247"/>
      <c r="IR13330" s="2247"/>
      <c r="IS13330" s="2247"/>
      <c r="IT13330" s="2247"/>
      <c r="IU13330" s="2247"/>
      <c r="IV13330" s="2247"/>
    </row>
    <row r="13331" spans="1:256" hidden="1">
      <c r="A13331" s="2149"/>
      <c r="B13331" s="2242"/>
      <c r="C13331" s="2145"/>
      <c r="D13331" s="2243"/>
      <c r="E13331" s="2173"/>
      <c r="F13331" s="2235"/>
      <c r="G13331" s="2235"/>
      <c r="H13331" s="2235"/>
      <c r="I13331" s="2173"/>
      <c r="J13331" s="2235"/>
      <c r="K13331" s="2235"/>
      <c r="L13331" s="2235"/>
      <c r="M13331" s="2175">
        <v>0</v>
      </c>
      <c r="N13331" s="2175"/>
      <c r="O13331" s="2119"/>
      <c r="P13331" s="2119"/>
      <c r="Q13331" s="1802"/>
      <c r="R13331" s="2249"/>
      <c r="S13331" s="2238">
        <f>R13331*E13324</f>
        <v>0</v>
      </c>
      <c r="T13331" s="2119"/>
      <c r="U13331" s="2247"/>
      <c r="V13331" s="2247"/>
      <c r="W13331" s="2247"/>
      <c r="X13331" s="2247"/>
      <c r="Y13331" s="2247"/>
      <c r="Z13331" s="2247"/>
      <c r="AA13331" s="2247"/>
      <c r="AB13331" s="2247"/>
      <c r="AC13331" s="2247"/>
      <c r="AD13331" s="2247"/>
      <c r="AE13331" s="2247"/>
      <c r="AF13331" s="2247"/>
      <c r="AG13331" s="2247"/>
      <c r="AH13331" s="2247"/>
      <c r="AI13331" s="2247"/>
      <c r="AJ13331" s="2247"/>
      <c r="AK13331" s="2247"/>
      <c r="AL13331" s="2247"/>
      <c r="AM13331" s="2247"/>
      <c r="AN13331" s="2247"/>
      <c r="AO13331" s="2247"/>
      <c r="AP13331" s="2247"/>
      <c r="AQ13331" s="2247"/>
      <c r="AR13331" s="2247"/>
      <c r="AS13331" s="2247"/>
      <c r="AT13331" s="2247"/>
      <c r="AU13331" s="2247"/>
      <c r="AV13331" s="2247"/>
      <c r="AW13331" s="2247"/>
      <c r="AX13331" s="2247"/>
      <c r="AY13331" s="2247"/>
      <c r="AZ13331" s="2247"/>
      <c r="BA13331" s="2247"/>
      <c r="BB13331" s="2247"/>
      <c r="BC13331" s="2247"/>
      <c r="BD13331" s="2247"/>
      <c r="BE13331" s="2247"/>
      <c r="BF13331" s="2247"/>
      <c r="BG13331" s="2247"/>
      <c r="BH13331" s="2247"/>
      <c r="BI13331" s="2247"/>
      <c r="BJ13331" s="2247"/>
      <c r="BK13331" s="2247"/>
      <c r="BL13331" s="2247"/>
      <c r="BM13331" s="2247"/>
      <c r="BN13331" s="2247"/>
      <c r="BO13331" s="2247"/>
      <c r="BP13331" s="2247"/>
      <c r="BQ13331" s="2247"/>
      <c r="BR13331" s="2247"/>
      <c r="BS13331" s="2247"/>
      <c r="BT13331" s="2247"/>
      <c r="BU13331" s="2247"/>
      <c r="BV13331" s="2247"/>
      <c r="BW13331" s="2247"/>
      <c r="BX13331" s="2247"/>
      <c r="BY13331" s="2247"/>
      <c r="BZ13331" s="2247"/>
      <c r="CA13331" s="2247"/>
      <c r="CB13331" s="2247"/>
      <c r="CC13331" s="2247"/>
      <c r="CD13331" s="2247"/>
      <c r="CE13331" s="2247"/>
      <c r="CF13331" s="2247"/>
      <c r="CG13331" s="2247"/>
      <c r="CH13331" s="2247"/>
      <c r="CI13331" s="2247"/>
      <c r="CJ13331" s="2247"/>
      <c r="CK13331" s="2247"/>
      <c r="CL13331" s="2247"/>
      <c r="CM13331" s="2247"/>
      <c r="CN13331" s="2247"/>
      <c r="CO13331" s="2247"/>
      <c r="CP13331" s="2247"/>
      <c r="CQ13331" s="2247"/>
      <c r="CR13331" s="2247"/>
      <c r="CS13331" s="2247"/>
      <c r="CT13331" s="2247"/>
      <c r="CU13331" s="2247"/>
      <c r="CV13331" s="2247"/>
      <c r="CW13331" s="2247"/>
      <c r="CX13331" s="2247"/>
      <c r="CY13331" s="2247"/>
      <c r="CZ13331" s="2247"/>
      <c r="DA13331" s="2247"/>
      <c r="DB13331" s="2247"/>
      <c r="DC13331" s="2247"/>
      <c r="DD13331" s="2247"/>
      <c r="DE13331" s="2247"/>
      <c r="DF13331" s="2247"/>
      <c r="DG13331" s="2247"/>
      <c r="DH13331" s="2247"/>
      <c r="DI13331" s="2247"/>
      <c r="DJ13331" s="2247"/>
      <c r="DK13331" s="2247"/>
      <c r="DL13331" s="2247"/>
      <c r="DM13331" s="2247"/>
      <c r="DN13331" s="2247"/>
      <c r="DO13331" s="2247"/>
      <c r="DP13331" s="2247"/>
      <c r="DQ13331" s="2247"/>
      <c r="DR13331" s="2247"/>
      <c r="DS13331" s="2247"/>
      <c r="DT13331" s="2247"/>
      <c r="DU13331" s="2247"/>
      <c r="DV13331" s="2247"/>
      <c r="DW13331" s="2247"/>
      <c r="DX13331" s="2247"/>
      <c r="DY13331" s="2247"/>
      <c r="DZ13331" s="2247"/>
      <c r="EA13331" s="2247"/>
      <c r="EB13331" s="2247"/>
      <c r="EC13331" s="2247"/>
      <c r="ED13331" s="2247"/>
      <c r="EE13331" s="2247"/>
      <c r="EF13331" s="2247"/>
      <c r="EG13331" s="2247"/>
      <c r="EH13331" s="2247"/>
      <c r="EI13331" s="2247"/>
      <c r="EJ13331" s="2247"/>
      <c r="EK13331" s="2247"/>
      <c r="EL13331" s="2247"/>
      <c r="EM13331" s="2247"/>
      <c r="EN13331" s="2247"/>
      <c r="EO13331" s="2247"/>
      <c r="EP13331" s="2247"/>
      <c r="EQ13331" s="2247"/>
      <c r="ER13331" s="2247"/>
      <c r="ES13331" s="2247"/>
      <c r="ET13331" s="2247"/>
      <c r="EU13331" s="2247"/>
      <c r="EV13331" s="2247"/>
      <c r="EW13331" s="2247"/>
      <c r="EX13331" s="2247"/>
      <c r="EY13331" s="2247"/>
      <c r="EZ13331" s="2247"/>
      <c r="FA13331" s="2247"/>
      <c r="FB13331" s="2247"/>
      <c r="FC13331" s="2247"/>
      <c r="FD13331" s="2247"/>
      <c r="FE13331" s="2247"/>
      <c r="FF13331" s="2247"/>
      <c r="FG13331" s="2247"/>
      <c r="FH13331" s="2247"/>
      <c r="FI13331" s="2247"/>
      <c r="FJ13331" s="2247"/>
      <c r="FK13331" s="2247"/>
      <c r="FL13331" s="2247"/>
      <c r="FM13331" s="2247"/>
      <c r="FN13331" s="2247"/>
      <c r="FO13331" s="2247"/>
      <c r="FP13331" s="2247"/>
      <c r="FQ13331" s="2247"/>
      <c r="FR13331" s="2247"/>
      <c r="FS13331" s="2247"/>
      <c r="FT13331" s="2247"/>
      <c r="FU13331" s="2247"/>
      <c r="FV13331" s="2247"/>
      <c r="FW13331" s="2247"/>
      <c r="FX13331" s="2247"/>
      <c r="FY13331" s="2247"/>
      <c r="FZ13331" s="2247"/>
      <c r="GA13331" s="2247"/>
      <c r="GB13331" s="2247"/>
      <c r="GC13331" s="2247"/>
      <c r="GD13331" s="2247"/>
      <c r="GE13331" s="2247"/>
      <c r="GF13331" s="2247"/>
      <c r="GG13331" s="2247"/>
      <c r="GH13331" s="2247"/>
      <c r="GI13331" s="2247"/>
      <c r="GJ13331" s="2247"/>
      <c r="GK13331" s="2247"/>
      <c r="GL13331" s="2247"/>
      <c r="GM13331" s="2247"/>
      <c r="GN13331" s="2247"/>
      <c r="GO13331" s="2247"/>
      <c r="GP13331" s="2247"/>
      <c r="GQ13331" s="2247"/>
      <c r="GR13331" s="2247"/>
      <c r="GS13331" s="2247"/>
      <c r="GT13331" s="2247"/>
      <c r="GU13331" s="2247"/>
      <c r="GV13331" s="2247"/>
      <c r="GW13331" s="2247"/>
      <c r="GX13331" s="2247"/>
      <c r="GY13331" s="2247"/>
      <c r="GZ13331" s="2247"/>
      <c r="HA13331" s="2247"/>
      <c r="HB13331" s="2247"/>
      <c r="HC13331" s="2247"/>
      <c r="HD13331" s="2247"/>
      <c r="HE13331" s="2247"/>
      <c r="HF13331" s="2247"/>
      <c r="HG13331" s="2247"/>
      <c r="HH13331" s="2247"/>
      <c r="HI13331" s="2247"/>
      <c r="HJ13331" s="2247"/>
      <c r="HK13331" s="2247"/>
      <c r="HL13331" s="2247"/>
      <c r="HM13331" s="2247"/>
      <c r="HN13331" s="2247"/>
      <c r="HO13331" s="2247"/>
      <c r="HP13331" s="2247"/>
      <c r="HQ13331" s="2247"/>
      <c r="HR13331" s="2247"/>
      <c r="HS13331" s="2247"/>
      <c r="HT13331" s="2247"/>
      <c r="HU13331" s="2247"/>
      <c r="HV13331" s="2247"/>
      <c r="HW13331" s="2247"/>
      <c r="HX13331" s="2247"/>
      <c r="HY13331" s="2247"/>
      <c r="HZ13331" s="2247"/>
      <c r="IA13331" s="2247"/>
      <c r="IB13331" s="2247"/>
      <c r="IC13331" s="2247"/>
      <c r="ID13331" s="2247"/>
      <c r="IE13331" s="2247"/>
      <c r="IF13331" s="2247"/>
      <c r="IG13331" s="2247"/>
      <c r="IH13331" s="2247"/>
      <c r="II13331" s="2247"/>
      <c r="IJ13331" s="2247"/>
      <c r="IK13331" s="2247"/>
      <c r="IL13331" s="2247"/>
      <c r="IM13331" s="2247"/>
      <c r="IN13331" s="2247"/>
      <c r="IO13331" s="2247"/>
      <c r="IP13331" s="2247"/>
      <c r="IQ13331" s="2247"/>
      <c r="IR13331" s="2247"/>
      <c r="IS13331" s="2247"/>
      <c r="IT13331" s="2247"/>
      <c r="IU13331" s="2247"/>
      <c r="IV13331" s="2247"/>
    </row>
    <row r="13332" spans="1:256" hidden="1">
      <c r="A13332" s="2149"/>
      <c r="B13332" s="2173">
        <v>3</v>
      </c>
      <c r="C13332" s="2436"/>
      <c r="D13332" s="2243"/>
      <c r="E13332" s="2173"/>
      <c r="F13332" s="2235"/>
      <c r="G13332" s="2235"/>
      <c r="H13332" s="2235"/>
      <c r="I13332" s="2173"/>
      <c r="J13332" s="2235"/>
      <c r="K13332" s="2235"/>
      <c r="L13332" s="2235"/>
      <c r="M13332" s="2175">
        <v>0</v>
      </c>
      <c r="N13332" s="2175"/>
      <c r="O13332" s="2128"/>
      <c r="P13332" s="2119"/>
      <c r="Q13332" s="1802"/>
      <c r="R13332" s="2249"/>
      <c r="S13332" s="2239">
        <f>R13332*E13324</f>
        <v>0</v>
      </c>
      <c r="T13332" s="2119"/>
      <c r="U13332" s="2247"/>
      <c r="V13332" s="2247"/>
      <c r="W13332" s="2247"/>
      <c r="X13332" s="2247"/>
      <c r="Y13332" s="2247"/>
      <c r="Z13332" s="2247"/>
      <c r="AA13332" s="2247"/>
      <c r="AB13332" s="2247"/>
      <c r="AC13332" s="2247"/>
      <c r="AD13332" s="2247"/>
      <c r="AE13332" s="2247"/>
      <c r="AF13332" s="2247"/>
      <c r="AG13332" s="2247"/>
      <c r="AH13332" s="2247"/>
      <c r="AI13332" s="2247"/>
      <c r="AJ13332" s="2247"/>
      <c r="AK13332" s="2247"/>
      <c r="AL13332" s="2247"/>
      <c r="AM13332" s="2247"/>
      <c r="AN13332" s="2247"/>
      <c r="AO13332" s="2247"/>
      <c r="AP13332" s="2247"/>
      <c r="AQ13332" s="2247"/>
      <c r="AR13332" s="2247"/>
      <c r="AS13332" s="2247"/>
      <c r="AT13332" s="2247"/>
      <c r="AU13332" s="2247"/>
      <c r="AV13332" s="2247"/>
      <c r="AW13332" s="2247"/>
      <c r="AX13332" s="2247"/>
      <c r="AY13332" s="2247"/>
      <c r="AZ13332" s="2247"/>
      <c r="BA13332" s="2247"/>
      <c r="BB13332" s="2247"/>
      <c r="BC13332" s="2247"/>
      <c r="BD13332" s="2247"/>
      <c r="BE13332" s="2247"/>
      <c r="BF13332" s="2247"/>
      <c r="BG13332" s="2247"/>
      <c r="BH13332" s="2247"/>
      <c r="BI13332" s="2247"/>
      <c r="BJ13332" s="2247"/>
      <c r="BK13332" s="2247"/>
      <c r="BL13332" s="2247"/>
      <c r="BM13332" s="2247"/>
      <c r="BN13332" s="2247"/>
      <c r="BO13332" s="2247"/>
      <c r="BP13332" s="2247"/>
      <c r="BQ13332" s="2247"/>
      <c r="BR13332" s="2247"/>
      <c r="BS13332" s="2247"/>
      <c r="BT13332" s="2247"/>
      <c r="BU13332" s="2247"/>
      <c r="BV13332" s="2247"/>
      <c r="BW13332" s="2247"/>
      <c r="BX13332" s="2247"/>
      <c r="BY13332" s="2247"/>
      <c r="BZ13332" s="2247"/>
      <c r="CA13332" s="2247"/>
      <c r="CB13332" s="2247"/>
      <c r="CC13332" s="2247"/>
      <c r="CD13332" s="2247"/>
      <c r="CE13332" s="2247"/>
      <c r="CF13332" s="2247"/>
      <c r="CG13332" s="2247"/>
      <c r="CH13332" s="2247"/>
      <c r="CI13332" s="2247"/>
      <c r="CJ13332" s="2247"/>
      <c r="CK13332" s="2247"/>
      <c r="CL13332" s="2247"/>
      <c r="CM13332" s="2247"/>
      <c r="CN13332" s="2247"/>
      <c r="CO13332" s="2247"/>
      <c r="CP13332" s="2247"/>
      <c r="CQ13332" s="2247"/>
      <c r="CR13332" s="2247"/>
      <c r="CS13332" s="2247"/>
      <c r="CT13332" s="2247"/>
      <c r="CU13332" s="2247"/>
      <c r="CV13332" s="2247"/>
      <c r="CW13332" s="2247"/>
      <c r="CX13332" s="2247"/>
      <c r="CY13332" s="2247"/>
      <c r="CZ13332" s="2247"/>
      <c r="DA13332" s="2247"/>
      <c r="DB13332" s="2247"/>
      <c r="DC13332" s="2247"/>
      <c r="DD13332" s="2247"/>
      <c r="DE13332" s="2247"/>
      <c r="DF13332" s="2247"/>
      <c r="DG13332" s="2247"/>
      <c r="DH13332" s="2247"/>
      <c r="DI13332" s="2247"/>
      <c r="DJ13332" s="2247"/>
      <c r="DK13332" s="2247"/>
      <c r="DL13332" s="2247"/>
      <c r="DM13332" s="2247"/>
      <c r="DN13332" s="2247"/>
      <c r="DO13332" s="2247"/>
      <c r="DP13332" s="2247"/>
      <c r="DQ13332" s="2247"/>
      <c r="DR13332" s="2247"/>
      <c r="DS13332" s="2247"/>
      <c r="DT13332" s="2247"/>
      <c r="DU13332" s="2247"/>
      <c r="DV13332" s="2247"/>
      <c r="DW13332" s="2247"/>
      <c r="DX13332" s="2247"/>
      <c r="DY13332" s="2247"/>
      <c r="DZ13332" s="2247"/>
      <c r="EA13332" s="2247"/>
      <c r="EB13332" s="2247"/>
      <c r="EC13332" s="2247"/>
      <c r="ED13332" s="2247"/>
      <c r="EE13332" s="2247"/>
      <c r="EF13332" s="2247"/>
      <c r="EG13332" s="2247"/>
      <c r="EH13332" s="2247"/>
      <c r="EI13332" s="2247"/>
      <c r="EJ13332" s="2247"/>
      <c r="EK13332" s="2247"/>
      <c r="EL13332" s="2247"/>
      <c r="EM13332" s="2247"/>
      <c r="EN13332" s="2247"/>
      <c r="EO13332" s="2247"/>
      <c r="EP13332" s="2247"/>
      <c r="EQ13332" s="2247"/>
      <c r="ER13332" s="2247"/>
      <c r="ES13332" s="2247"/>
      <c r="ET13332" s="2247"/>
      <c r="EU13332" s="2247"/>
      <c r="EV13332" s="2247"/>
      <c r="EW13332" s="2247"/>
      <c r="EX13332" s="2247"/>
      <c r="EY13332" s="2247"/>
      <c r="EZ13332" s="2247"/>
      <c r="FA13332" s="2247"/>
      <c r="FB13332" s="2247"/>
      <c r="FC13332" s="2247"/>
      <c r="FD13332" s="2247"/>
      <c r="FE13332" s="2247"/>
      <c r="FF13332" s="2247"/>
      <c r="FG13332" s="2247"/>
      <c r="FH13332" s="2247"/>
      <c r="FI13332" s="2247"/>
      <c r="FJ13332" s="2247"/>
      <c r="FK13332" s="2247"/>
      <c r="FL13332" s="2247"/>
      <c r="FM13332" s="2247"/>
      <c r="FN13332" s="2247"/>
      <c r="FO13332" s="2247"/>
      <c r="FP13332" s="2247"/>
      <c r="FQ13332" s="2247"/>
      <c r="FR13332" s="2247"/>
      <c r="FS13332" s="2247"/>
      <c r="FT13332" s="2247"/>
      <c r="FU13332" s="2247"/>
      <c r="FV13332" s="2247"/>
      <c r="FW13332" s="2247"/>
      <c r="FX13332" s="2247"/>
      <c r="FY13332" s="2247"/>
      <c r="FZ13332" s="2247"/>
      <c r="GA13332" s="2247"/>
      <c r="GB13332" s="2247"/>
      <c r="GC13332" s="2247"/>
      <c r="GD13332" s="2247"/>
      <c r="GE13332" s="2247"/>
      <c r="GF13332" s="2247"/>
      <c r="GG13332" s="2247"/>
      <c r="GH13332" s="2247"/>
      <c r="GI13332" s="2247"/>
      <c r="GJ13332" s="2247"/>
      <c r="GK13332" s="2247"/>
      <c r="GL13332" s="2247"/>
      <c r="GM13332" s="2247"/>
      <c r="GN13332" s="2247"/>
      <c r="GO13332" s="2247"/>
      <c r="GP13332" s="2247"/>
      <c r="GQ13332" s="2247"/>
      <c r="GR13332" s="2247"/>
      <c r="GS13332" s="2247"/>
      <c r="GT13332" s="2247"/>
      <c r="GU13332" s="2247"/>
      <c r="GV13332" s="2247"/>
      <c r="GW13332" s="2247"/>
      <c r="GX13332" s="2247"/>
      <c r="GY13332" s="2247"/>
      <c r="GZ13332" s="2247"/>
      <c r="HA13332" s="2247"/>
      <c r="HB13332" s="2247"/>
      <c r="HC13332" s="2247"/>
      <c r="HD13332" s="2247"/>
      <c r="HE13332" s="2247"/>
      <c r="HF13332" s="2247"/>
      <c r="HG13332" s="2247"/>
      <c r="HH13332" s="2247"/>
      <c r="HI13332" s="2247"/>
      <c r="HJ13332" s="2247"/>
      <c r="HK13332" s="2247"/>
      <c r="HL13332" s="2247"/>
      <c r="HM13332" s="2247"/>
      <c r="HN13332" s="2247"/>
      <c r="HO13332" s="2247"/>
      <c r="HP13332" s="2247"/>
      <c r="HQ13332" s="2247"/>
      <c r="HR13332" s="2247"/>
      <c r="HS13332" s="2247"/>
      <c r="HT13332" s="2247"/>
      <c r="HU13332" s="2247"/>
      <c r="HV13332" s="2247"/>
      <c r="HW13332" s="2247"/>
      <c r="HX13332" s="2247"/>
      <c r="HY13332" s="2247"/>
      <c r="HZ13332" s="2247"/>
      <c r="IA13332" s="2247"/>
      <c r="IB13332" s="2247"/>
      <c r="IC13332" s="2247"/>
      <c r="ID13332" s="2247"/>
      <c r="IE13332" s="2247"/>
      <c r="IF13332" s="2247"/>
      <c r="IG13332" s="2247"/>
      <c r="IH13332" s="2247"/>
      <c r="II13332" s="2247"/>
      <c r="IJ13332" s="2247"/>
      <c r="IK13332" s="2247"/>
      <c r="IL13332" s="2247"/>
      <c r="IM13332" s="2247"/>
      <c r="IN13332" s="2247"/>
      <c r="IO13332" s="2247"/>
      <c r="IP13332" s="2247"/>
      <c r="IQ13332" s="2247"/>
      <c r="IR13332" s="2247"/>
      <c r="IS13332" s="2247"/>
      <c r="IT13332" s="2247"/>
      <c r="IU13332" s="2247"/>
      <c r="IV13332" s="2247"/>
    </row>
    <row r="13333" spans="1:256" ht="27" customHeight="1">
      <c r="A13333" s="2149">
        <f>A13324+1</f>
        <v>17</v>
      </c>
      <c r="B13333" s="2231" t="s">
        <v>1580</v>
      </c>
      <c r="C13333" s="2143" t="s">
        <v>1626</v>
      </c>
      <c r="D13333" s="2149" t="s">
        <v>1838</v>
      </c>
      <c r="E13333" s="2173">
        <v>855</v>
      </c>
      <c r="F13333" s="2233">
        <v>0.2404</v>
      </c>
      <c r="G13333" s="17">
        <v>205.542</v>
      </c>
      <c r="H13333" s="17">
        <v>0.34885775852108608</v>
      </c>
      <c r="I13333" s="2240">
        <v>2.3E-3</v>
      </c>
      <c r="J13333" s="17">
        <v>1.9664999999999999</v>
      </c>
      <c r="K13333" s="17">
        <v>7.0150459999999996E-3</v>
      </c>
      <c r="L13333" s="17">
        <v>0</v>
      </c>
      <c r="M13333" s="2175">
        <v>0.46040230028544216</v>
      </c>
      <c r="N13333" s="2485">
        <v>393.64396674405305</v>
      </c>
      <c r="O13333" s="2200">
        <f>E13333*L13333</f>
        <v>0</v>
      </c>
      <c r="P13333" s="2144"/>
      <c r="Q13333" s="2373"/>
      <c r="R13333" s="2115"/>
      <c r="S13333" s="2116">
        <f>R13333*E13333</f>
        <v>0</v>
      </c>
      <c r="T13333" s="2869"/>
      <c r="U13333" s="2180"/>
      <c r="V13333" s="2180"/>
      <c r="W13333" s="2180"/>
      <c r="X13333" s="2180"/>
      <c r="Y13333" s="2180"/>
      <c r="Z13333" s="2180"/>
      <c r="AA13333" s="2180"/>
      <c r="AB13333" s="2180"/>
      <c r="AC13333" s="2180"/>
      <c r="AD13333" s="2180"/>
      <c r="AE13333" s="2180"/>
      <c r="AF13333" s="2180"/>
      <c r="AG13333" s="2180"/>
      <c r="AH13333" s="2180"/>
      <c r="AI13333" s="2180"/>
      <c r="AJ13333" s="2180"/>
      <c r="AK13333" s="2180"/>
      <c r="AL13333" s="2180"/>
      <c r="AM13333" s="2180"/>
      <c r="AN13333" s="2180"/>
      <c r="AO13333" s="2180"/>
      <c r="AP13333" s="2180"/>
      <c r="AQ13333" s="2180"/>
      <c r="AR13333" s="2180"/>
      <c r="AS13333" s="2180"/>
      <c r="AT13333" s="2180"/>
      <c r="AU13333" s="2180"/>
      <c r="AV13333" s="2180"/>
      <c r="AW13333" s="2180"/>
      <c r="AX13333" s="2180"/>
      <c r="AY13333" s="2180"/>
      <c r="AZ13333" s="2180"/>
      <c r="BA13333" s="2180"/>
      <c r="BB13333" s="2180"/>
      <c r="BC13333" s="2180"/>
      <c r="BD13333" s="2180"/>
      <c r="BE13333" s="2180"/>
      <c r="BF13333" s="2180"/>
      <c r="BG13333" s="2180"/>
      <c r="BH13333" s="2180"/>
      <c r="BI13333" s="2180"/>
      <c r="BJ13333" s="2180"/>
      <c r="BK13333" s="2180"/>
      <c r="BL13333" s="2180"/>
      <c r="BM13333" s="2180"/>
      <c r="BN13333" s="2180"/>
      <c r="BO13333" s="2180"/>
      <c r="BP13333" s="2180"/>
      <c r="BQ13333" s="2180"/>
      <c r="BR13333" s="2180"/>
      <c r="BS13333" s="2180"/>
      <c r="BT13333" s="2180"/>
      <c r="BU13333" s="2180"/>
      <c r="BV13333" s="2180"/>
      <c r="BW13333" s="2180"/>
      <c r="BX13333" s="2180"/>
      <c r="BY13333" s="2180"/>
      <c r="BZ13333" s="2180"/>
      <c r="CA13333" s="2180"/>
      <c r="CB13333" s="2180"/>
      <c r="CC13333" s="2180"/>
      <c r="CD13333" s="2180"/>
      <c r="CE13333" s="2180"/>
      <c r="CF13333" s="2180"/>
      <c r="CG13333" s="2180"/>
      <c r="CH13333" s="2180"/>
      <c r="CI13333" s="2180"/>
      <c r="CJ13333" s="2180"/>
      <c r="CK13333" s="2180"/>
      <c r="CL13333" s="2180"/>
      <c r="CM13333" s="2180"/>
      <c r="CN13333" s="2180"/>
      <c r="CO13333" s="2180"/>
      <c r="CP13333" s="2180"/>
      <c r="CQ13333" s="2180"/>
      <c r="CR13333" s="2180"/>
      <c r="CS13333" s="2180"/>
      <c r="CT13333" s="2180"/>
      <c r="CU13333" s="2180"/>
      <c r="CV13333" s="2180"/>
      <c r="CW13333" s="2180"/>
      <c r="CX13333" s="2180"/>
      <c r="CY13333" s="2180"/>
      <c r="CZ13333" s="2180"/>
      <c r="DA13333" s="2180"/>
      <c r="DB13333" s="2180"/>
      <c r="DC13333" s="2180"/>
      <c r="DD13333" s="2180"/>
      <c r="DE13333" s="2180"/>
      <c r="DF13333" s="2180"/>
      <c r="DG13333" s="2180"/>
      <c r="DH13333" s="2180"/>
      <c r="DI13333" s="2180"/>
      <c r="DJ13333" s="2180"/>
      <c r="DK13333" s="2180"/>
      <c r="DL13333" s="2180"/>
      <c r="DM13333" s="2180"/>
      <c r="DN13333" s="2180"/>
      <c r="DO13333" s="2180"/>
      <c r="DP13333" s="2180"/>
      <c r="DQ13333" s="2180"/>
      <c r="DR13333" s="2180"/>
      <c r="DS13333" s="2180"/>
      <c r="DT13333" s="2180"/>
      <c r="DU13333" s="2180"/>
      <c r="DV13333" s="2180"/>
      <c r="DW13333" s="2180"/>
      <c r="DX13333" s="2180"/>
      <c r="DY13333" s="2180"/>
      <c r="DZ13333" s="2180"/>
      <c r="EA13333" s="2180"/>
      <c r="EB13333" s="2180"/>
      <c r="EC13333" s="2180"/>
      <c r="ED13333" s="2180"/>
      <c r="EE13333" s="2180"/>
      <c r="EF13333" s="2180"/>
      <c r="EG13333" s="2180"/>
      <c r="EH13333" s="2180"/>
      <c r="EI13333" s="2180"/>
      <c r="EJ13333" s="2180"/>
      <c r="EK13333" s="2180"/>
      <c r="EL13333" s="2180"/>
      <c r="EM13333" s="2180"/>
      <c r="EN13333" s="2180"/>
      <c r="EO13333" s="2180"/>
      <c r="EP13333" s="2180"/>
      <c r="EQ13333" s="2180"/>
      <c r="ER13333" s="2180"/>
      <c r="ES13333" s="2180"/>
      <c r="ET13333" s="2180"/>
      <c r="EU13333" s="2180"/>
      <c r="EV13333" s="2180"/>
      <c r="EW13333" s="2180"/>
      <c r="EX13333" s="2180"/>
      <c r="EY13333" s="2180"/>
      <c r="EZ13333" s="2180"/>
      <c r="FA13333" s="2180"/>
      <c r="FB13333" s="2180"/>
      <c r="FC13333" s="2180"/>
      <c r="FD13333" s="2180"/>
      <c r="FE13333" s="2180"/>
      <c r="FF13333" s="2180"/>
      <c r="FG13333" s="2180"/>
      <c r="FH13333" s="2180"/>
      <c r="FI13333" s="2180"/>
      <c r="FJ13333" s="2180"/>
      <c r="FK13333" s="2180"/>
      <c r="FL13333" s="2180"/>
      <c r="FM13333" s="2180"/>
      <c r="FN13333" s="2180"/>
      <c r="FO13333" s="2180"/>
      <c r="FP13333" s="2180"/>
      <c r="FQ13333" s="2180"/>
      <c r="FR13333" s="2180"/>
      <c r="FS13333" s="2180"/>
      <c r="FT13333" s="2180"/>
      <c r="FU13333" s="2180"/>
      <c r="FV13333" s="2180"/>
      <c r="FW13333" s="2180"/>
      <c r="FX13333" s="2180"/>
      <c r="FY13333" s="2180"/>
      <c r="FZ13333" s="2180"/>
      <c r="GA13333" s="2180"/>
      <c r="GB13333" s="2180"/>
      <c r="GC13333" s="2180"/>
      <c r="GD13333" s="2180"/>
      <c r="GE13333" s="2180"/>
      <c r="GF13333" s="2180"/>
      <c r="GG13333" s="2180"/>
      <c r="GH13333" s="2180"/>
      <c r="GI13333" s="2180"/>
      <c r="GJ13333" s="2180"/>
      <c r="GK13333" s="2180"/>
      <c r="GL13333" s="2180"/>
      <c r="GM13333" s="2180"/>
      <c r="GN13333" s="2180"/>
      <c r="GO13333" s="2180"/>
      <c r="GP13333" s="2180"/>
      <c r="GQ13333" s="2180"/>
      <c r="GR13333" s="2180"/>
      <c r="GS13333" s="2180"/>
      <c r="GT13333" s="2180"/>
      <c r="GU13333" s="2180"/>
      <c r="GV13333" s="2180"/>
      <c r="GW13333" s="2180"/>
      <c r="GX13333" s="2180"/>
      <c r="GY13333" s="2180"/>
      <c r="GZ13333" s="2180"/>
      <c r="HA13333" s="2180"/>
      <c r="HB13333" s="2180"/>
      <c r="HC13333" s="2180"/>
      <c r="HD13333" s="2180"/>
      <c r="HE13333" s="2180"/>
      <c r="HF13333" s="2180"/>
      <c r="HG13333" s="2180"/>
      <c r="HH13333" s="2180"/>
      <c r="HI13333" s="2180"/>
      <c r="HJ13333" s="2180"/>
      <c r="HK13333" s="2180"/>
      <c r="HL13333" s="2180"/>
      <c r="HM13333" s="2180"/>
      <c r="HN13333" s="2180"/>
      <c r="HO13333" s="2180"/>
      <c r="HP13333" s="2180"/>
      <c r="HQ13333" s="2180"/>
      <c r="HR13333" s="2180"/>
      <c r="HS13333" s="2180"/>
      <c r="HT13333" s="2180"/>
      <c r="HU13333" s="2180"/>
      <c r="HV13333" s="2180"/>
      <c r="HW13333" s="2180"/>
      <c r="HX13333" s="2180"/>
      <c r="HY13333" s="2180"/>
      <c r="HZ13333" s="2180"/>
      <c r="IA13333" s="2180"/>
      <c r="IB13333" s="2180"/>
      <c r="IC13333" s="2180"/>
      <c r="ID13333" s="2180"/>
      <c r="IE13333" s="2180"/>
      <c r="IF13333" s="2180"/>
      <c r="IG13333" s="2180"/>
      <c r="IH13333" s="2180"/>
      <c r="II13333" s="2180"/>
      <c r="IJ13333" s="2180"/>
      <c r="IK13333" s="2180"/>
      <c r="IL13333" s="2180"/>
      <c r="IM13333" s="2180"/>
      <c r="IN13333" s="2180"/>
      <c r="IO13333" s="2180"/>
      <c r="IP13333" s="2180"/>
      <c r="IQ13333" s="2180"/>
      <c r="IR13333" s="2180"/>
      <c r="IS13333" s="2180"/>
      <c r="IT13333" s="2180"/>
      <c r="IU13333" s="2180"/>
      <c r="IV13333" s="2180"/>
    </row>
    <row r="13334" spans="1:256" hidden="1">
      <c r="A13334" s="2149"/>
      <c r="B13334" s="2231"/>
      <c r="C13334" s="2143"/>
      <c r="D13334" s="2149"/>
      <c r="E13334" s="2232"/>
      <c r="F13334" s="2240"/>
      <c r="G13334" s="17"/>
      <c r="H13334" s="17"/>
      <c r="I13334" s="2233"/>
      <c r="J13334" s="2235"/>
      <c r="K13334" s="2235"/>
      <c r="L13334" s="2235"/>
      <c r="M13334" s="2175">
        <v>0</v>
      </c>
      <c r="N13334" s="2175"/>
      <c r="O13334" s="3062"/>
      <c r="P13334" s="2375"/>
      <c r="Q13334" s="2376"/>
      <c r="R13334" s="2122"/>
      <c r="S13334" s="2124">
        <f>R13334*E13333</f>
        <v>0</v>
      </c>
      <c r="T13334" s="2870"/>
      <c r="U13334" s="2180"/>
      <c r="V13334" s="2180"/>
      <c r="W13334" s="2180"/>
      <c r="X13334" s="2180"/>
      <c r="Y13334" s="2180"/>
      <c r="Z13334" s="2180"/>
      <c r="AA13334" s="2180"/>
      <c r="AB13334" s="2180"/>
      <c r="AC13334" s="2180"/>
      <c r="AD13334" s="2180"/>
      <c r="AE13334" s="2180"/>
      <c r="AF13334" s="2180"/>
      <c r="AG13334" s="2180"/>
      <c r="AH13334" s="2180"/>
      <c r="AI13334" s="2180"/>
      <c r="AJ13334" s="2180"/>
      <c r="AK13334" s="2180"/>
      <c r="AL13334" s="2180"/>
      <c r="AM13334" s="2180"/>
      <c r="AN13334" s="2180"/>
      <c r="AO13334" s="2180"/>
      <c r="AP13334" s="2180"/>
      <c r="AQ13334" s="2180"/>
      <c r="AR13334" s="2180"/>
      <c r="AS13334" s="2180"/>
      <c r="AT13334" s="2180"/>
      <c r="AU13334" s="2180"/>
      <c r="AV13334" s="2180"/>
      <c r="AW13334" s="2180"/>
      <c r="AX13334" s="2180"/>
      <c r="AY13334" s="2180"/>
      <c r="AZ13334" s="2180"/>
      <c r="BA13334" s="2180"/>
      <c r="BB13334" s="2180"/>
      <c r="BC13334" s="2180"/>
      <c r="BD13334" s="2180"/>
      <c r="BE13334" s="2180"/>
      <c r="BF13334" s="2180"/>
      <c r="BG13334" s="2180"/>
      <c r="BH13334" s="2180"/>
      <c r="BI13334" s="2180"/>
      <c r="BJ13334" s="2180"/>
      <c r="BK13334" s="2180"/>
      <c r="BL13334" s="2180"/>
      <c r="BM13334" s="2180"/>
      <c r="BN13334" s="2180"/>
      <c r="BO13334" s="2180"/>
      <c r="BP13334" s="2180"/>
      <c r="BQ13334" s="2180"/>
      <c r="BR13334" s="2180"/>
      <c r="BS13334" s="2180"/>
      <c r="BT13334" s="2180"/>
      <c r="BU13334" s="2180"/>
      <c r="BV13334" s="2180"/>
      <c r="BW13334" s="2180"/>
      <c r="BX13334" s="2180"/>
      <c r="BY13334" s="2180"/>
      <c r="BZ13334" s="2180"/>
      <c r="CA13334" s="2180"/>
      <c r="CB13334" s="2180"/>
      <c r="CC13334" s="2180"/>
      <c r="CD13334" s="2180"/>
      <c r="CE13334" s="2180"/>
      <c r="CF13334" s="2180"/>
      <c r="CG13334" s="2180"/>
      <c r="CH13334" s="2180"/>
      <c r="CI13334" s="2180"/>
      <c r="CJ13334" s="2180"/>
      <c r="CK13334" s="2180"/>
      <c r="CL13334" s="2180"/>
      <c r="CM13334" s="2180"/>
      <c r="CN13334" s="2180"/>
      <c r="CO13334" s="2180"/>
      <c r="CP13334" s="2180"/>
      <c r="CQ13334" s="2180"/>
      <c r="CR13334" s="2180"/>
      <c r="CS13334" s="2180"/>
      <c r="CT13334" s="2180"/>
      <c r="CU13334" s="2180"/>
      <c r="CV13334" s="2180"/>
      <c r="CW13334" s="2180"/>
      <c r="CX13334" s="2180"/>
      <c r="CY13334" s="2180"/>
      <c r="CZ13334" s="2180"/>
      <c r="DA13334" s="2180"/>
      <c r="DB13334" s="2180"/>
      <c r="DC13334" s="2180"/>
      <c r="DD13334" s="2180"/>
      <c r="DE13334" s="2180"/>
      <c r="DF13334" s="2180"/>
      <c r="DG13334" s="2180"/>
      <c r="DH13334" s="2180"/>
      <c r="DI13334" s="2180"/>
      <c r="DJ13334" s="2180"/>
      <c r="DK13334" s="2180"/>
      <c r="DL13334" s="2180"/>
      <c r="DM13334" s="2180"/>
      <c r="DN13334" s="2180"/>
      <c r="DO13334" s="2180"/>
      <c r="DP13334" s="2180"/>
      <c r="DQ13334" s="2180"/>
      <c r="DR13334" s="2180"/>
      <c r="DS13334" s="2180"/>
      <c r="DT13334" s="2180"/>
      <c r="DU13334" s="2180"/>
      <c r="DV13334" s="2180"/>
      <c r="DW13334" s="2180"/>
      <c r="DX13334" s="2180"/>
      <c r="DY13334" s="2180"/>
      <c r="DZ13334" s="2180"/>
      <c r="EA13334" s="2180"/>
      <c r="EB13334" s="2180"/>
      <c r="EC13334" s="2180"/>
      <c r="ED13334" s="2180"/>
      <c r="EE13334" s="2180"/>
      <c r="EF13334" s="2180"/>
      <c r="EG13334" s="2180"/>
      <c r="EH13334" s="2180"/>
      <c r="EI13334" s="2180"/>
      <c r="EJ13334" s="2180"/>
      <c r="EK13334" s="2180"/>
      <c r="EL13334" s="2180"/>
      <c r="EM13334" s="2180"/>
      <c r="EN13334" s="2180"/>
      <c r="EO13334" s="2180"/>
      <c r="EP13334" s="2180"/>
      <c r="EQ13334" s="2180"/>
      <c r="ER13334" s="2180"/>
      <c r="ES13334" s="2180"/>
      <c r="ET13334" s="2180"/>
      <c r="EU13334" s="2180"/>
      <c r="EV13334" s="2180"/>
      <c r="EW13334" s="2180"/>
      <c r="EX13334" s="2180"/>
      <c r="EY13334" s="2180"/>
      <c r="EZ13334" s="2180"/>
      <c r="FA13334" s="2180"/>
      <c r="FB13334" s="2180"/>
      <c r="FC13334" s="2180"/>
      <c r="FD13334" s="2180"/>
      <c r="FE13334" s="2180"/>
      <c r="FF13334" s="2180"/>
      <c r="FG13334" s="2180"/>
      <c r="FH13334" s="2180"/>
      <c r="FI13334" s="2180"/>
      <c r="FJ13334" s="2180"/>
      <c r="FK13334" s="2180"/>
      <c r="FL13334" s="2180"/>
      <c r="FM13334" s="2180"/>
      <c r="FN13334" s="2180"/>
      <c r="FO13334" s="2180"/>
      <c r="FP13334" s="2180"/>
      <c r="FQ13334" s="2180"/>
      <c r="FR13334" s="2180"/>
      <c r="FS13334" s="2180"/>
      <c r="FT13334" s="2180"/>
      <c r="FU13334" s="2180"/>
      <c r="FV13334" s="2180"/>
      <c r="FW13334" s="2180"/>
      <c r="FX13334" s="2180"/>
      <c r="FY13334" s="2180"/>
      <c r="FZ13334" s="2180"/>
      <c r="GA13334" s="2180"/>
      <c r="GB13334" s="2180"/>
      <c r="GC13334" s="2180"/>
      <c r="GD13334" s="2180"/>
      <c r="GE13334" s="2180"/>
      <c r="GF13334" s="2180"/>
      <c r="GG13334" s="2180"/>
      <c r="GH13334" s="2180"/>
      <c r="GI13334" s="2180"/>
      <c r="GJ13334" s="2180"/>
      <c r="GK13334" s="2180"/>
      <c r="GL13334" s="2180"/>
      <c r="GM13334" s="2180"/>
      <c r="GN13334" s="2180"/>
      <c r="GO13334" s="2180"/>
      <c r="GP13334" s="2180"/>
      <c r="GQ13334" s="2180"/>
      <c r="GR13334" s="2180"/>
      <c r="GS13334" s="2180"/>
      <c r="GT13334" s="2180"/>
      <c r="GU13334" s="2180"/>
      <c r="GV13334" s="2180"/>
      <c r="GW13334" s="2180"/>
      <c r="GX13334" s="2180"/>
      <c r="GY13334" s="2180"/>
      <c r="GZ13334" s="2180"/>
      <c r="HA13334" s="2180"/>
      <c r="HB13334" s="2180"/>
      <c r="HC13334" s="2180"/>
      <c r="HD13334" s="2180"/>
      <c r="HE13334" s="2180"/>
      <c r="HF13334" s="2180"/>
      <c r="HG13334" s="2180"/>
      <c r="HH13334" s="2180"/>
      <c r="HI13334" s="2180"/>
      <c r="HJ13334" s="2180"/>
      <c r="HK13334" s="2180"/>
      <c r="HL13334" s="2180"/>
      <c r="HM13334" s="2180"/>
      <c r="HN13334" s="2180"/>
      <c r="HO13334" s="2180"/>
      <c r="HP13334" s="2180"/>
      <c r="HQ13334" s="2180"/>
      <c r="HR13334" s="2180"/>
      <c r="HS13334" s="2180"/>
      <c r="HT13334" s="2180"/>
      <c r="HU13334" s="2180"/>
      <c r="HV13334" s="2180"/>
      <c r="HW13334" s="2180"/>
      <c r="HX13334" s="2180"/>
      <c r="HY13334" s="2180"/>
      <c r="HZ13334" s="2180"/>
      <c r="IA13334" s="2180"/>
      <c r="IB13334" s="2180"/>
      <c r="IC13334" s="2180"/>
      <c r="ID13334" s="2180"/>
      <c r="IE13334" s="2180"/>
      <c r="IF13334" s="2180"/>
      <c r="IG13334" s="2180"/>
      <c r="IH13334" s="2180"/>
      <c r="II13334" s="2180"/>
      <c r="IJ13334" s="2180"/>
      <c r="IK13334" s="2180"/>
      <c r="IL13334" s="2180"/>
      <c r="IM13334" s="2180"/>
      <c r="IN13334" s="2180"/>
      <c r="IO13334" s="2180"/>
      <c r="IP13334" s="2180"/>
      <c r="IQ13334" s="2180"/>
      <c r="IR13334" s="2180"/>
      <c r="IS13334" s="2180"/>
      <c r="IT13334" s="2180"/>
      <c r="IU13334" s="2180"/>
      <c r="IV13334" s="2180"/>
    </row>
    <row r="13335" spans="1:256" hidden="1">
      <c r="A13335" s="2149"/>
      <c r="B13335" s="2231"/>
      <c r="C13335" s="2143"/>
      <c r="D13335" s="2149"/>
      <c r="E13335" s="2232"/>
      <c r="F13335" s="2240"/>
      <c r="G13335" s="17"/>
      <c r="H13335" s="17"/>
      <c r="I13335" s="2233"/>
      <c r="J13335" s="2235"/>
      <c r="K13335" s="2235"/>
      <c r="L13335" s="2235"/>
      <c r="M13335" s="2175">
        <v>0</v>
      </c>
      <c r="N13335" s="2175"/>
      <c r="O13335" s="3062"/>
      <c r="P13335" s="2375"/>
      <c r="Q13335" s="2376"/>
      <c r="R13335" s="2122"/>
      <c r="S13335" s="2124">
        <f>R13335*E13333</f>
        <v>0</v>
      </c>
      <c r="T13335" s="2870"/>
      <c r="U13335" s="2180"/>
      <c r="V13335" s="2180"/>
      <c r="W13335" s="2180"/>
      <c r="X13335" s="2180"/>
      <c r="Y13335" s="2180"/>
      <c r="Z13335" s="2180"/>
      <c r="AA13335" s="2180"/>
      <c r="AB13335" s="2180"/>
      <c r="AC13335" s="2180"/>
      <c r="AD13335" s="2180"/>
      <c r="AE13335" s="2180"/>
      <c r="AF13335" s="2180"/>
      <c r="AG13335" s="2180"/>
      <c r="AH13335" s="2180"/>
      <c r="AI13335" s="2180"/>
      <c r="AJ13335" s="2180"/>
      <c r="AK13335" s="2180"/>
      <c r="AL13335" s="2180"/>
      <c r="AM13335" s="2180"/>
      <c r="AN13335" s="2180"/>
      <c r="AO13335" s="2180"/>
      <c r="AP13335" s="2180"/>
      <c r="AQ13335" s="2180"/>
      <c r="AR13335" s="2180"/>
      <c r="AS13335" s="2180"/>
      <c r="AT13335" s="2180"/>
      <c r="AU13335" s="2180"/>
      <c r="AV13335" s="2180"/>
      <c r="AW13335" s="2180"/>
      <c r="AX13335" s="2180"/>
      <c r="AY13335" s="2180"/>
      <c r="AZ13335" s="2180"/>
      <c r="BA13335" s="2180"/>
      <c r="BB13335" s="2180"/>
      <c r="BC13335" s="2180"/>
      <c r="BD13335" s="2180"/>
      <c r="BE13335" s="2180"/>
      <c r="BF13335" s="2180"/>
      <c r="BG13335" s="2180"/>
      <c r="BH13335" s="2180"/>
      <c r="BI13335" s="2180"/>
      <c r="BJ13335" s="2180"/>
      <c r="BK13335" s="2180"/>
      <c r="BL13335" s="2180"/>
      <c r="BM13335" s="2180"/>
      <c r="BN13335" s="2180"/>
      <c r="BO13335" s="2180"/>
      <c r="BP13335" s="2180"/>
      <c r="BQ13335" s="2180"/>
      <c r="BR13335" s="2180"/>
      <c r="BS13335" s="2180"/>
      <c r="BT13335" s="2180"/>
      <c r="BU13335" s="2180"/>
      <c r="BV13335" s="2180"/>
      <c r="BW13335" s="2180"/>
      <c r="BX13335" s="2180"/>
      <c r="BY13335" s="2180"/>
      <c r="BZ13335" s="2180"/>
      <c r="CA13335" s="2180"/>
      <c r="CB13335" s="2180"/>
      <c r="CC13335" s="2180"/>
      <c r="CD13335" s="2180"/>
      <c r="CE13335" s="2180"/>
      <c r="CF13335" s="2180"/>
      <c r="CG13335" s="2180"/>
      <c r="CH13335" s="2180"/>
      <c r="CI13335" s="2180"/>
      <c r="CJ13335" s="2180"/>
      <c r="CK13335" s="2180"/>
      <c r="CL13335" s="2180"/>
      <c r="CM13335" s="2180"/>
      <c r="CN13335" s="2180"/>
      <c r="CO13335" s="2180"/>
      <c r="CP13335" s="2180"/>
      <c r="CQ13335" s="2180"/>
      <c r="CR13335" s="2180"/>
      <c r="CS13335" s="2180"/>
      <c r="CT13335" s="2180"/>
      <c r="CU13335" s="2180"/>
      <c r="CV13335" s="2180"/>
      <c r="CW13335" s="2180"/>
      <c r="CX13335" s="2180"/>
      <c r="CY13335" s="2180"/>
      <c r="CZ13335" s="2180"/>
      <c r="DA13335" s="2180"/>
      <c r="DB13335" s="2180"/>
      <c r="DC13335" s="2180"/>
      <c r="DD13335" s="2180"/>
      <c r="DE13335" s="2180"/>
      <c r="DF13335" s="2180"/>
      <c r="DG13335" s="2180"/>
      <c r="DH13335" s="2180"/>
      <c r="DI13335" s="2180"/>
      <c r="DJ13335" s="2180"/>
      <c r="DK13335" s="2180"/>
      <c r="DL13335" s="2180"/>
      <c r="DM13335" s="2180"/>
      <c r="DN13335" s="2180"/>
      <c r="DO13335" s="2180"/>
      <c r="DP13335" s="2180"/>
      <c r="DQ13335" s="2180"/>
      <c r="DR13335" s="2180"/>
      <c r="DS13335" s="2180"/>
      <c r="DT13335" s="2180"/>
      <c r="DU13335" s="2180"/>
      <c r="DV13335" s="2180"/>
      <c r="DW13335" s="2180"/>
      <c r="DX13335" s="2180"/>
      <c r="DY13335" s="2180"/>
      <c r="DZ13335" s="2180"/>
      <c r="EA13335" s="2180"/>
      <c r="EB13335" s="2180"/>
      <c r="EC13335" s="2180"/>
      <c r="ED13335" s="2180"/>
      <c r="EE13335" s="2180"/>
      <c r="EF13335" s="2180"/>
      <c r="EG13335" s="2180"/>
      <c r="EH13335" s="2180"/>
      <c r="EI13335" s="2180"/>
      <c r="EJ13335" s="2180"/>
      <c r="EK13335" s="2180"/>
      <c r="EL13335" s="2180"/>
      <c r="EM13335" s="2180"/>
      <c r="EN13335" s="2180"/>
      <c r="EO13335" s="2180"/>
      <c r="EP13335" s="2180"/>
      <c r="EQ13335" s="2180"/>
      <c r="ER13335" s="2180"/>
      <c r="ES13335" s="2180"/>
      <c r="ET13335" s="2180"/>
      <c r="EU13335" s="2180"/>
      <c r="EV13335" s="2180"/>
      <c r="EW13335" s="2180"/>
      <c r="EX13335" s="2180"/>
      <c r="EY13335" s="2180"/>
      <c r="EZ13335" s="2180"/>
      <c r="FA13335" s="2180"/>
      <c r="FB13335" s="2180"/>
      <c r="FC13335" s="2180"/>
      <c r="FD13335" s="2180"/>
      <c r="FE13335" s="2180"/>
      <c r="FF13335" s="2180"/>
      <c r="FG13335" s="2180"/>
      <c r="FH13335" s="2180"/>
      <c r="FI13335" s="2180"/>
      <c r="FJ13335" s="2180"/>
      <c r="FK13335" s="2180"/>
      <c r="FL13335" s="2180"/>
      <c r="FM13335" s="2180"/>
      <c r="FN13335" s="2180"/>
      <c r="FO13335" s="2180"/>
      <c r="FP13335" s="2180"/>
      <c r="FQ13335" s="2180"/>
      <c r="FR13335" s="2180"/>
      <c r="FS13335" s="2180"/>
      <c r="FT13335" s="2180"/>
      <c r="FU13335" s="2180"/>
      <c r="FV13335" s="2180"/>
      <c r="FW13335" s="2180"/>
      <c r="FX13335" s="2180"/>
      <c r="FY13335" s="2180"/>
      <c r="FZ13335" s="2180"/>
      <c r="GA13335" s="2180"/>
      <c r="GB13335" s="2180"/>
      <c r="GC13335" s="2180"/>
      <c r="GD13335" s="2180"/>
      <c r="GE13335" s="2180"/>
      <c r="GF13335" s="2180"/>
      <c r="GG13335" s="2180"/>
      <c r="GH13335" s="2180"/>
      <c r="GI13335" s="2180"/>
      <c r="GJ13335" s="2180"/>
      <c r="GK13335" s="2180"/>
      <c r="GL13335" s="2180"/>
      <c r="GM13335" s="2180"/>
      <c r="GN13335" s="2180"/>
      <c r="GO13335" s="2180"/>
      <c r="GP13335" s="2180"/>
      <c r="GQ13335" s="2180"/>
      <c r="GR13335" s="2180"/>
      <c r="GS13335" s="2180"/>
      <c r="GT13335" s="2180"/>
      <c r="GU13335" s="2180"/>
      <c r="GV13335" s="2180"/>
      <c r="GW13335" s="2180"/>
      <c r="GX13335" s="2180"/>
      <c r="GY13335" s="2180"/>
      <c r="GZ13335" s="2180"/>
      <c r="HA13335" s="2180"/>
      <c r="HB13335" s="2180"/>
      <c r="HC13335" s="2180"/>
      <c r="HD13335" s="2180"/>
      <c r="HE13335" s="2180"/>
      <c r="HF13335" s="2180"/>
      <c r="HG13335" s="2180"/>
      <c r="HH13335" s="2180"/>
      <c r="HI13335" s="2180"/>
      <c r="HJ13335" s="2180"/>
      <c r="HK13335" s="2180"/>
      <c r="HL13335" s="2180"/>
      <c r="HM13335" s="2180"/>
      <c r="HN13335" s="2180"/>
      <c r="HO13335" s="2180"/>
      <c r="HP13335" s="2180"/>
      <c r="HQ13335" s="2180"/>
      <c r="HR13335" s="2180"/>
      <c r="HS13335" s="2180"/>
      <c r="HT13335" s="2180"/>
      <c r="HU13335" s="2180"/>
      <c r="HV13335" s="2180"/>
      <c r="HW13335" s="2180"/>
      <c r="HX13335" s="2180"/>
      <c r="HY13335" s="2180"/>
      <c r="HZ13335" s="2180"/>
      <c r="IA13335" s="2180"/>
      <c r="IB13335" s="2180"/>
      <c r="IC13335" s="2180"/>
      <c r="ID13335" s="2180"/>
      <c r="IE13335" s="2180"/>
      <c r="IF13335" s="2180"/>
      <c r="IG13335" s="2180"/>
      <c r="IH13335" s="2180"/>
      <c r="II13335" s="2180"/>
      <c r="IJ13335" s="2180"/>
      <c r="IK13335" s="2180"/>
      <c r="IL13335" s="2180"/>
      <c r="IM13335" s="2180"/>
      <c r="IN13335" s="2180"/>
      <c r="IO13335" s="2180"/>
      <c r="IP13335" s="2180"/>
      <c r="IQ13335" s="2180"/>
      <c r="IR13335" s="2180"/>
      <c r="IS13335" s="2180"/>
      <c r="IT13335" s="2180"/>
      <c r="IU13335" s="2180"/>
      <c r="IV13335" s="2180"/>
    </row>
    <row r="13336" spans="1:256" hidden="1">
      <c r="A13336" s="2149"/>
      <c r="B13336" s="2231"/>
      <c r="C13336" s="2143"/>
      <c r="D13336" s="2149"/>
      <c r="E13336" s="2232"/>
      <c r="F13336" s="2240"/>
      <c r="G13336" s="17"/>
      <c r="H13336" s="17"/>
      <c r="I13336" s="2233"/>
      <c r="J13336" s="2235"/>
      <c r="K13336" s="2235"/>
      <c r="L13336" s="2235"/>
      <c r="M13336" s="2175">
        <v>0</v>
      </c>
      <c r="N13336" s="2175"/>
      <c r="O13336" s="3062"/>
      <c r="P13336" s="2375"/>
      <c r="Q13336" s="2376"/>
      <c r="R13336" s="2122"/>
      <c r="S13336" s="2124">
        <f>R13336*E13333</f>
        <v>0</v>
      </c>
      <c r="T13336" s="2870"/>
      <c r="U13336" s="2180"/>
      <c r="V13336" s="2180"/>
      <c r="W13336" s="2180"/>
      <c r="X13336" s="2180"/>
      <c r="Y13336" s="2180"/>
      <c r="Z13336" s="2180"/>
      <c r="AA13336" s="2180"/>
      <c r="AB13336" s="2180"/>
      <c r="AC13336" s="2180"/>
      <c r="AD13336" s="2180"/>
      <c r="AE13336" s="2180"/>
      <c r="AF13336" s="2180"/>
      <c r="AG13336" s="2180"/>
      <c r="AH13336" s="2180"/>
      <c r="AI13336" s="2180"/>
      <c r="AJ13336" s="2180"/>
      <c r="AK13336" s="2180"/>
      <c r="AL13336" s="2180"/>
      <c r="AM13336" s="2180"/>
      <c r="AN13336" s="2180"/>
      <c r="AO13336" s="2180"/>
      <c r="AP13336" s="2180"/>
      <c r="AQ13336" s="2180"/>
      <c r="AR13336" s="2180"/>
      <c r="AS13336" s="2180"/>
      <c r="AT13336" s="2180"/>
      <c r="AU13336" s="2180"/>
      <c r="AV13336" s="2180"/>
      <c r="AW13336" s="2180"/>
      <c r="AX13336" s="2180"/>
      <c r="AY13336" s="2180"/>
      <c r="AZ13336" s="2180"/>
      <c r="BA13336" s="2180"/>
      <c r="BB13336" s="2180"/>
      <c r="BC13336" s="2180"/>
      <c r="BD13336" s="2180"/>
      <c r="BE13336" s="2180"/>
      <c r="BF13336" s="2180"/>
      <c r="BG13336" s="2180"/>
      <c r="BH13336" s="2180"/>
      <c r="BI13336" s="2180"/>
      <c r="BJ13336" s="2180"/>
      <c r="BK13336" s="2180"/>
      <c r="BL13336" s="2180"/>
      <c r="BM13336" s="2180"/>
      <c r="BN13336" s="2180"/>
      <c r="BO13336" s="2180"/>
      <c r="BP13336" s="2180"/>
      <c r="BQ13336" s="2180"/>
      <c r="BR13336" s="2180"/>
      <c r="BS13336" s="2180"/>
      <c r="BT13336" s="2180"/>
      <c r="BU13336" s="2180"/>
      <c r="BV13336" s="2180"/>
      <c r="BW13336" s="2180"/>
      <c r="BX13336" s="2180"/>
      <c r="BY13336" s="2180"/>
      <c r="BZ13336" s="2180"/>
      <c r="CA13336" s="2180"/>
      <c r="CB13336" s="2180"/>
      <c r="CC13336" s="2180"/>
      <c r="CD13336" s="2180"/>
      <c r="CE13336" s="2180"/>
      <c r="CF13336" s="2180"/>
      <c r="CG13336" s="2180"/>
      <c r="CH13336" s="2180"/>
      <c r="CI13336" s="2180"/>
      <c r="CJ13336" s="2180"/>
      <c r="CK13336" s="2180"/>
      <c r="CL13336" s="2180"/>
      <c r="CM13336" s="2180"/>
      <c r="CN13336" s="2180"/>
      <c r="CO13336" s="2180"/>
      <c r="CP13336" s="2180"/>
      <c r="CQ13336" s="2180"/>
      <c r="CR13336" s="2180"/>
      <c r="CS13336" s="2180"/>
      <c r="CT13336" s="2180"/>
      <c r="CU13336" s="2180"/>
      <c r="CV13336" s="2180"/>
      <c r="CW13336" s="2180"/>
      <c r="CX13336" s="2180"/>
      <c r="CY13336" s="2180"/>
      <c r="CZ13336" s="2180"/>
      <c r="DA13336" s="2180"/>
      <c r="DB13336" s="2180"/>
      <c r="DC13336" s="2180"/>
      <c r="DD13336" s="2180"/>
      <c r="DE13336" s="2180"/>
      <c r="DF13336" s="2180"/>
      <c r="DG13336" s="2180"/>
      <c r="DH13336" s="2180"/>
      <c r="DI13336" s="2180"/>
      <c r="DJ13336" s="2180"/>
      <c r="DK13336" s="2180"/>
      <c r="DL13336" s="2180"/>
      <c r="DM13336" s="2180"/>
      <c r="DN13336" s="2180"/>
      <c r="DO13336" s="2180"/>
      <c r="DP13336" s="2180"/>
      <c r="DQ13336" s="2180"/>
      <c r="DR13336" s="2180"/>
      <c r="DS13336" s="2180"/>
      <c r="DT13336" s="2180"/>
      <c r="DU13336" s="2180"/>
      <c r="DV13336" s="2180"/>
      <c r="DW13336" s="2180"/>
      <c r="DX13336" s="2180"/>
      <c r="DY13336" s="2180"/>
      <c r="DZ13336" s="2180"/>
      <c r="EA13336" s="2180"/>
      <c r="EB13336" s="2180"/>
      <c r="EC13336" s="2180"/>
      <c r="ED13336" s="2180"/>
      <c r="EE13336" s="2180"/>
      <c r="EF13336" s="2180"/>
      <c r="EG13336" s="2180"/>
      <c r="EH13336" s="2180"/>
      <c r="EI13336" s="2180"/>
      <c r="EJ13336" s="2180"/>
      <c r="EK13336" s="2180"/>
      <c r="EL13336" s="2180"/>
      <c r="EM13336" s="2180"/>
      <c r="EN13336" s="2180"/>
      <c r="EO13336" s="2180"/>
      <c r="EP13336" s="2180"/>
      <c r="EQ13336" s="2180"/>
      <c r="ER13336" s="2180"/>
      <c r="ES13336" s="2180"/>
      <c r="ET13336" s="2180"/>
      <c r="EU13336" s="2180"/>
      <c r="EV13336" s="2180"/>
      <c r="EW13336" s="2180"/>
      <c r="EX13336" s="2180"/>
      <c r="EY13336" s="2180"/>
      <c r="EZ13336" s="2180"/>
      <c r="FA13336" s="2180"/>
      <c r="FB13336" s="2180"/>
      <c r="FC13336" s="2180"/>
      <c r="FD13336" s="2180"/>
      <c r="FE13336" s="2180"/>
      <c r="FF13336" s="2180"/>
      <c r="FG13336" s="2180"/>
      <c r="FH13336" s="2180"/>
      <c r="FI13336" s="2180"/>
      <c r="FJ13336" s="2180"/>
      <c r="FK13336" s="2180"/>
      <c r="FL13336" s="2180"/>
      <c r="FM13336" s="2180"/>
      <c r="FN13336" s="2180"/>
      <c r="FO13336" s="2180"/>
      <c r="FP13336" s="2180"/>
      <c r="FQ13336" s="2180"/>
      <c r="FR13336" s="2180"/>
      <c r="FS13336" s="2180"/>
      <c r="FT13336" s="2180"/>
      <c r="FU13336" s="2180"/>
      <c r="FV13336" s="2180"/>
      <c r="FW13336" s="2180"/>
      <c r="FX13336" s="2180"/>
      <c r="FY13336" s="2180"/>
      <c r="FZ13336" s="2180"/>
      <c r="GA13336" s="2180"/>
      <c r="GB13336" s="2180"/>
      <c r="GC13336" s="2180"/>
      <c r="GD13336" s="2180"/>
      <c r="GE13336" s="2180"/>
      <c r="GF13336" s="2180"/>
      <c r="GG13336" s="2180"/>
      <c r="GH13336" s="2180"/>
      <c r="GI13336" s="2180"/>
      <c r="GJ13336" s="2180"/>
      <c r="GK13336" s="2180"/>
      <c r="GL13336" s="2180"/>
      <c r="GM13336" s="2180"/>
      <c r="GN13336" s="2180"/>
      <c r="GO13336" s="2180"/>
      <c r="GP13336" s="2180"/>
      <c r="GQ13336" s="2180"/>
      <c r="GR13336" s="2180"/>
      <c r="GS13336" s="2180"/>
      <c r="GT13336" s="2180"/>
      <c r="GU13336" s="2180"/>
      <c r="GV13336" s="2180"/>
      <c r="GW13336" s="2180"/>
      <c r="GX13336" s="2180"/>
      <c r="GY13336" s="2180"/>
      <c r="GZ13336" s="2180"/>
      <c r="HA13336" s="2180"/>
      <c r="HB13336" s="2180"/>
      <c r="HC13336" s="2180"/>
      <c r="HD13336" s="2180"/>
      <c r="HE13336" s="2180"/>
      <c r="HF13336" s="2180"/>
      <c r="HG13336" s="2180"/>
      <c r="HH13336" s="2180"/>
      <c r="HI13336" s="2180"/>
      <c r="HJ13336" s="2180"/>
      <c r="HK13336" s="2180"/>
      <c r="HL13336" s="2180"/>
      <c r="HM13336" s="2180"/>
      <c r="HN13336" s="2180"/>
      <c r="HO13336" s="2180"/>
      <c r="HP13336" s="2180"/>
      <c r="HQ13336" s="2180"/>
      <c r="HR13336" s="2180"/>
      <c r="HS13336" s="2180"/>
      <c r="HT13336" s="2180"/>
      <c r="HU13336" s="2180"/>
      <c r="HV13336" s="2180"/>
      <c r="HW13336" s="2180"/>
      <c r="HX13336" s="2180"/>
      <c r="HY13336" s="2180"/>
      <c r="HZ13336" s="2180"/>
      <c r="IA13336" s="2180"/>
      <c r="IB13336" s="2180"/>
      <c r="IC13336" s="2180"/>
      <c r="ID13336" s="2180"/>
      <c r="IE13336" s="2180"/>
      <c r="IF13336" s="2180"/>
      <c r="IG13336" s="2180"/>
      <c r="IH13336" s="2180"/>
      <c r="II13336" s="2180"/>
      <c r="IJ13336" s="2180"/>
      <c r="IK13336" s="2180"/>
      <c r="IL13336" s="2180"/>
      <c r="IM13336" s="2180"/>
      <c r="IN13336" s="2180"/>
      <c r="IO13336" s="2180"/>
      <c r="IP13336" s="2180"/>
      <c r="IQ13336" s="2180"/>
      <c r="IR13336" s="2180"/>
      <c r="IS13336" s="2180"/>
      <c r="IT13336" s="2180"/>
      <c r="IU13336" s="2180"/>
      <c r="IV13336" s="2180"/>
    </row>
    <row r="13337" spans="1:256" hidden="1">
      <c r="A13337" s="2149"/>
      <c r="B13337" s="2231"/>
      <c r="C13337" s="2143"/>
      <c r="D13337" s="2149"/>
      <c r="E13337" s="2232"/>
      <c r="F13337" s="2240"/>
      <c r="G13337" s="17"/>
      <c r="H13337" s="17"/>
      <c r="I13337" s="2233"/>
      <c r="J13337" s="2235"/>
      <c r="K13337" s="2235"/>
      <c r="L13337" s="2235"/>
      <c r="M13337" s="2175">
        <v>0</v>
      </c>
      <c r="N13337" s="2175"/>
      <c r="O13337" s="3062"/>
      <c r="P13337" s="2375"/>
      <c r="Q13337" s="2376"/>
      <c r="R13337" s="2122"/>
      <c r="S13337" s="2124">
        <f>R13337*E13333</f>
        <v>0</v>
      </c>
      <c r="T13337" s="2870"/>
      <c r="U13337" s="2180"/>
      <c r="V13337" s="2180"/>
      <c r="W13337" s="2180"/>
      <c r="X13337" s="2180"/>
      <c r="Y13337" s="2180"/>
      <c r="Z13337" s="2180"/>
      <c r="AA13337" s="2180"/>
      <c r="AB13337" s="2180"/>
      <c r="AC13337" s="2180"/>
      <c r="AD13337" s="2180"/>
      <c r="AE13337" s="2180"/>
      <c r="AF13337" s="2180"/>
      <c r="AG13337" s="2180"/>
      <c r="AH13337" s="2180"/>
      <c r="AI13337" s="2180"/>
      <c r="AJ13337" s="2180"/>
      <c r="AK13337" s="2180"/>
      <c r="AL13337" s="2180"/>
      <c r="AM13337" s="2180"/>
      <c r="AN13337" s="2180"/>
      <c r="AO13337" s="2180"/>
      <c r="AP13337" s="2180"/>
      <c r="AQ13337" s="2180"/>
      <c r="AR13337" s="2180"/>
      <c r="AS13337" s="2180"/>
      <c r="AT13337" s="2180"/>
      <c r="AU13337" s="2180"/>
      <c r="AV13337" s="2180"/>
      <c r="AW13337" s="2180"/>
      <c r="AX13337" s="2180"/>
      <c r="AY13337" s="2180"/>
      <c r="AZ13337" s="2180"/>
      <c r="BA13337" s="2180"/>
      <c r="BB13337" s="2180"/>
      <c r="BC13337" s="2180"/>
      <c r="BD13337" s="2180"/>
      <c r="BE13337" s="2180"/>
      <c r="BF13337" s="2180"/>
      <c r="BG13337" s="2180"/>
      <c r="BH13337" s="2180"/>
      <c r="BI13337" s="2180"/>
      <c r="BJ13337" s="2180"/>
      <c r="BK13337" s="2180"/>
      <c r="BL13337" s="2180"/>
      <c r="BM13337" s="2180"/>
      <c r="BN13337" s="2180"/>
      <c r="BO13337" s="2180"/>
      <c r="BP13337" s="2180"/>
      <c r="BQ13337" s="2180"/>
      <c r="BR13337" s="2180"/>
      <c r="BS13337" s="2180"/>
      <c r="BT13337" s="2180"/>
      <c r="BU13337" s="2180"/>
      <c r="BV13337" s="2180"/>
      <c r="BW13337" s="2180"/>
      <c r="BX13337" s="2180"/>
      <c r="BY13337" s="2180"/>
      <c r="BZ13337" s="2180"/>
      <c r="CA13337" s="2180"/>
      <c r="CB13337" s="2180"/>
      <c r="CC13337" s="2180"/>
      <c r="CD13337" s="2180"/>
      <c r="CE13337" s="2180"/>
      <c r="CF13337" s="2180"/>
      <c r="CG13337" s="2180"/>
      <c r="CH13337" s="2180"/>
      <c r="CI13337" s="2180"/>
      <c r="CJ13337" s="2180"/>
      <c r="CK13337" s="2180"/>
      <c r="CL13337" s="2180"/>
      <c r="CM13337" s="2180"/>
      <c r="CN13337" s="2180"/>
      <c r="CO13337" s="2180"/>
      <c r="CP13337" s="2180"/>
      <c r="CQ13337" s="2180"/>
      <c r="CR13337" s="2180"/>
      <c r="CS13337" s="2180"/>
      <c r="CT13337" s="2180"/>
      <c r="CU13337" s="2180"/>
      <c r="CV13337" s="2180"/>
      <c r="CW13337" s="2180"/>
      <c r="CX13337" s="2180"/>
      <c r="CY13337" s="2180"/>
      <c r="CZ13337" s="2180"/>
      <c r="DA13337" s="2180"/>
      <c r="DB13337" s="2180"/>
      <c r="DC13337" s="2180"/>
      <c r="DD13337" s="2180"/>
      <c r="DE13337" s="2180"/>
      <c r="DF13337" s="2180"/>
      <c r="DG13337" s="2180"/>
      <c r="DH13337" s="2180"/>
      <c r="DI13337" s="2180"/>
      <c r="DJ13337" s="2180"/>
      <c r="DK13337" s="2180"/>
      <c r="DL13337" s="2180"/>
      <c r="DM13337" s="2180"/>
      <c r="DN13337" s="2180"/>
      <c r="DO13337" s="2180"/>
      <c r="DP13337" s="2180"/>
      <c r="DQ13337" s="2180"/>
      <c r="DR13337" s="2180"/>
      <c r="DS13337" s="2180"/>
      <c r="DT13337" s="2180"/>
      <c r="DU13337" s="2180"/>
      <c r="DV13337" s="2180"/>
      <c r="DW13337" s="2180"/>
      <c r="DX13337" s="2180"/>
      <c r="DY13337" s="2180"/>
      <c r="DZ13337" s="2180"/>
      <c r="EA13337" s="2180"/>
      <c r="EB13337" s="2180"/>
      <c r="EC13337" s="2180"/>
      <c r="ED13337" s="2180"/>
      <c r="EE13337" s="2180"/>
      <c r="EF13337" s="2180"/>
      <c r="EG13337" s="2180"/>
      <c r="EH13337" s="2180"/>
      <c r="EI13337" s="2180"/>
      <c r="EJ13337" s="2180"/>
      <c r="EK13337" s="2180"/>
      <c r="EL13337" s="2180"/>
      <c r="EM13337" s="2180"/>
      <c r="EN13337" s="2180"/>
      <c r="EO13337" s="2180"/>
      <c r="EP13337" s="2180"/>
      <c r="EQ13337" s="2180"/>
      <c r="ER13337" s="2180"/>
      <c r="ES13337" s="2180"/>
      <c r="ET13337" s="2180"/>
      <c r="EU13337" s="2180"/>
      <c r="EV13337" s="2180"/>
      <c r="EW13337" s="2180"/>
      <c r="EX13337" s="2180"/>
      <c r="EY13337" s="2180"/>
      <c r="EZ13337" s="2180"/>
      <c r="FA13337" s="2180"/>
      <c r="FB13337" s="2180"/>
      <c r="FC13337" s="2180"/>
      <c r="FD13337" s="2180"/>
      <c r="FE13337" s="2180"/>
      <c r="FF13337" s="2180"/>
      <c r="FG13337" s="2180"/>
      <c r="FH13337" s="2180"/>
      <c r="FI13337" s="2180"/>
      <c r="FJ13337" s="2180"/>
      <c r="FK13337" s="2180"/>
      <c r="FL13337" s="2180"/>
      <c r="FM13337" s="2180"/>
      <c r="FN13337" s="2180"/>
      <c r="FO13337" s="2180"/>
      <c r="FP13337" s="2180"/>
      <c r="FQ13337" s="2180"/>
      <c r="FR13337" s="2180"/>
      <c r="FS13337" s="2180"/>
      <c r="FT13337" s="2180"/>
      <c r="FU13337" s="2180"/>
      <c r="FV13337" s="2180"/>
      <c r="FW13337" s="2180"/>
      <c r="FX13337" s="2180"/>
      <c r="FY13337" s="2180"/>
      <c r="FZ13337" s="2180"/>
      <c r="GA13337" s="2180"/>
      <c r="GB13337" s="2180"/>
      <c r="GC13337" s="2180"/>
      <c r="GD13337" s="2180"/>
      <c r="GE13337" s="2180"/>
      <c r="GF13337" s="2180"/>
      <c r="GG13337" s="2180"/>
      <c r="GH13337" s="2180"/>
      <c r="GI13337" s="2180"/>
      <c r="GJ13337" s="2180"/>
      <c r="GK13337" s="2180"/>
      <c r="GL13337" s="2180"/>
      <c r="GM13337" s="2180"/>
      <c r="GN13337" s="2180"/>
      <c r="GO13337" s="2180"/>
      <c r="GP13337" s="2180"/>
      <c r="GQ13337" s="2180"/>
      <c r="GR13337" s="2180"/>
      <c r="GS13337" s="2180"/>
      <c r="GT13337" s="2180"/>
      <c r="GU13337" s="2180"/>
      <c r="GV13337" s="2180"/>
      <c r="GW13337" s="2180"/>
      <c r="GX13337" s="2180"/>
      <c r="GY13337" s="2180"/>
      <c r="GZ13337" s="2180"/>
      <c r="HA13337" s="2180"/>
      <c r="HB13337" s="2180"/>
      <c r="HC13337" s="2180"/>
      <c r="HD13337" s="2180"/>
      <c r="HE13337" s="2180"/>
      <c r="HF13337" s="2180"/>
      <c r="HG13337" s="2180"/>
      <c r="HH13337" s="2180"/>
      <c r="HI13337" s="2180"/>
      <c r="HJ13337" s="2180"/>
      <c r="HK13337" s="2180"/>
      <c r="HL13337" s="2180"/>
      <c r="HM13337" s="2180"/>
      <c r="HN13337" s="2180"/>
      <c r="HO13337" s="2180"/>
      <c r="HP13337" s="2180"/>
      <c r="HQ13337" s="2180"/>
      <c r="HR13337" s="2180"/>
      <c r="HS13337" s="2180"/>
      <c r="HT13337" s="2180"/>
      <c r="HU13337" s="2180"/>
      <c r="HV13337" s="2180"/>
      <c r="HW13337" s="2180"/>
      <c r="HX13337" s="2180"/>
      <c r="HY13337" s="2180"/>
      <c r="HZ13337" s="2180"/>
      <c r="IA13337" s="2180"/>
      <c r="IB13337" s="2180"/>
      <c r="IC13337" s="2180"/>
      <c r="ID13337" s="2180"/>
      <c r="IE13337" s="2180"/>
      <c r="IF13337" s="2180"/>
      <c r="IG13337" s="2180"/>
      <c r="IH13337" s="2180"/>
      <c r="II13337" s="2180"/>
      <c r="IJ13337" s="2180"/>
      <c r="IK13337" s="2180"/>
      <c r="IL13337" s="2180"/>
      <c r="IM13337" s="2180"/>
      <c r="IN13337" s="2180"/>
      <c r="IO13337" s="2180"/>
      <c r="IP13337" s="2180"/>
      <c r="IQ13337" s="2180"/>
      <c r="IR13337" s="2180"/>
      <c r="IS13337" s="2180"/>
      <c r="IT13337" s="2180"/>
      <c r="IU13337" s="2180"/>
      <c r="IV13337" s="2180"/>
    </row>
    <row r="13338" spans="1:256" hidden="1">
      <c r="A13338" s="2149"/>
      <c r="B13338" s="2231"/>
      <c r="C13338" s="2143"/>
      <c r="D13338" s="2149"/>
      <c r="E13338" s="2232"/>
      <c r="F13338" s="2240"/>
      <c r="G13338" s="17"/>
      <c r="H13338" s="17"/>
      <c r="I13338" s="2233"/>
      <c r="J13338" s="2235"/>
      <c r="K13338" s="2235"/>
      <c r="L13338" s="2235"/>
      <c r="M13338" s="2175">
        <v>0</v>
      </c>
      <c r="N13338" s="2175"/>
      <c r="O13338" s="3062"/>
      <c r="P13338" s="2375"/>
      <c r="Q13338" s="2376"/>
      <c r="R13338" s="2122"/>
      <c r="S13338" s="2124">
        <f>R13338*E13333</f>
        <v>0</v>
      </c>
      <c r="T13338" s="2870"/>
      <c r="U13338" s="2180"/>
      <c r="V13338" s="2180"/>
      <c r="W13338" s="2180"/>
      <c r="X13338" s="2180"/>
      <c r="Y13338" s="2180"/>
      <c r="Z13338" s="2180"/>
      <c r="AA13338" s="2180"/>
      <c r="AB13338" s="2180"/>
      <c r="AC13338" s="2180"/>
      <c r="AD13338" s="2180"/>
      <c r="AE13338" s="2180"/>
      <c r="AF13338" s="2180"/>
      <c r="AG13338" s="2180"/>
      <c r="AH13338" s="2180"/>
      <c r="AI13338" s="2180"/>
      <c r="AJ13338" s="2180"/>
      <c r="AK13338" s="2180"/>
      <c r="AL13338" s="2180"/>
      <c r="AM13338" s="2180"/>
      <c r="AN13338" s="2180"/>
      <c r="AO13338" s="2180"/>
      <c r="AP13338" s="2180"/>
      <c r="AQ13338" s="2180"/>
      <c r="AR13338" s="2180"/>
      <c r="AS13338" s="2180"/>
      <c r="AT13338" s="2180"/>
      <c r="AU13338" s="2180"/>
      <c r="AV13338" s="2180"/>
      <c r="AW13338" s="2180"/>
      <c r="AX13338" s="2180"/>
      <c r="AY13338" s="2180"/>
      <c r="AZ13338" s="2180"/>
      <c r="BA13338" s="2180"/>
      <c r="BB13338" s="2180"/>
      <c r="BC13338" s="2180"/>
      <c r="BD13338" s="2180"/>
      <c r="BE13338" s="2180"/>
      <c r="BF13338" s="2180"/>
      <c r="BG13338" s="2180"/>
      <c r="BH13338" s="2180"/>
      <c r="BI13338" s="2180"/>
      <c r="BJ13338" s="2180"/>
      <c r="BK13338" s="2180"/>
      <c r="BL13338" s="2180"/>
      <c r="BM13338" s="2180"/>
      <c r="BN13338" s="2180"/>
      <c r="BO13338" s="2180"/>
      <c r="BP13338" s="2180"/>
      <c r="BQ13338" s="2180"/>
      <c r="BR13338" s="2180"/>
      <c r="BS13338" s="2180"/>
      <c r="BT13338" s="2180"/>
      <c r="BU13338" s="2180"/>
      <c r="BV13338" s="2180"/>
      <c r="BW13338" s="2180"/>
      <c r="BX13338" s="2180"/>
      <c r="BY13338" s="2180"/>
      <c r="BZ13338" s="2180"/>
      <c r="CA13338" s="2180"/>
      <c r="CB13338" s="2180"/>
      <c r="CC13338" s="2180"/>
      <c r="CD13338" s="2180"/>
      <c r="CE13338" s="2180"/>
      <c r="CF13338" s="2180"/>
      <c r="CG13338" s="2180"/>
      <c r="CH13338" s="2180"/>
      <c r="CI13338" s="2180"/>
      <c r="CJ13338" s="2180"/>
      <c r="CK13338" s="2180"/>
      <c r="CL13338" s="2180"/>
      <c r="CM13338" s="2180"/>
      <c r="CN13338" s="2180"/>
      <c r="CO13338" s="2180"/>
      <c r="CP13338" s="2180"/>
      <c r="CQ13338" s="2180"/>
      <c r="CR13338" s="2180"/>
      <c r="CS13338" s="2180"/>
      <c r="CT13338" s="2180"/>
      <c r="CU13338" s="2180"/>
      <c r="CV13338" s="2180"/>
      <c r="CW13338" s="2180"/>
      <c r="CX13338" s="2180"/>
      <c r="CY13338" s="2180"/>
      <c r="CZ13338" s="2180"/>
      <c r="DA13338" s="2180"/>
      <c r="DB13338" s="2180"/>
      <c r="DC13338" s="2180"/>
      <c r="DD13338" s="2180"/>
      <c r="DE13338" s="2180"/>
      <c r="DF13338" s="2180"/>
      <c r="DG13338" s="2180"/>
      <c r="DH13338" s="2180"/>
      <c r="DI13338" s="2180"/>
      <c r="DJ13338" s="2180"/>
      <c r="DK13338" s="2180"/>
      <c r="DL13338" s="2180"/>
      <c r="DM13338" s="2180"/>
      <c r="DN13338" s="2180"/>
      <c r="DO13338" s="2180"/>
      <c r="DP13338" s="2180"/>
      <c r="DQ13338" s="2180"/>
      <c r="DR13338" s="2180"/>
      <c r="DS13338" s="2180"/>
      <c r="DT13338" s="2180"/>
      <c r="DU13338" s="2180"/>
      <c r="DV13338" s="2180"/>
      <c r="DW13338" s="2180"/>
      <c r="DX13338" s="2180"/>
      <c r="DY13338" s="2180"/>
      <c r="DZ13338" s="2180"/>
      <c r="EA13338" s="2180"/>
      <c r="EB13338" s="2180"/>
      <c r="EC13338" s="2180"/>
      <c r="ED13338" s="2180"/>
      <c r="EE13338" s="2180"/>
      <c r="EF13338" s="2180"/>
      <c r="EG13338" s="2180"/>
      <c r="EH13338" s="2180"/>
      <c r="EI13338" s="2180"/>
      <c r="EJ13338" s="2180"/>
      <c r="EK13338" s="2180"/>
      <c r="EL13338" s="2180"/>
      <c r="EM13338" s="2180"/>
      <c r="EN13338" s="2180"/>
      <c r="EO13338" s="2180"/>
      <c r="EP13338" s="2180"/>
      <c r="EQ13338" s="2180"/>
      <c r="ER13338" s="2180"/>
      <c r="ES13338" s="2180"/>
      <c r="ET13338" s="2180"/>
      <c r="EU13338" s="2180"/>
      <c r="EV13338" s="2180"/>
      <c r="EW13338" s="2180"/>
      <c r="EX13338" s="2180"/>
      <c r="EY13338" s="2180"/>
      <c r="EZ13338" s="2180"/>
      <c r="FA13338" s="2180"/>
      <c r="FB13338" s="2180"/>
      <c r="FC13338" s="2180"/>
      <c r="FD13338" s="2180"/>
      <c r="FE13338" s="2180"/>
      <c r="FF13338" s="2180"/>
      <c r="FG13338" s="2180"/>
      <c r="FH13338" s="2180"/>
      <c r="FI13338" s="2180"/>
      <c r="FJ13338" s="2180"/>
      <c r="FK13338" s="2180"/>
      <c r="FL13338" s="2180"/>
      <c r="FM13338" s="2180"/>
      <c r="FN13338" s="2180"/>
      <c r="FO13338" s="2180"/>
      <c r="FP13338" s="2180"/>
      <c r="FQ13338" s="2180"/>
      <c r="FR13338" s="2180"/>
      <c r="FS13338" s="2180"/>
      <c r="FT13338" s="2180"/>
      <c r="FU13338" s="2180"/>
      <c r="FV13338" s="2180"/>
      <c r="FW13338" s="2180"/>
      <c r="FX13338" s="2180"/>
      <c r="FY13338" s="2180"/>
      <c r="FZ13338" s="2180"/>
      <c r="GA13338" s="2180"/>
      <c r="GB13338" s="2180"/>
      <c r="GC13338" s="2180"/>
      <c r="GD13338" s="2180"/>
      <c r="GE13338" s="2180"/>
      <c r="GF13338" s="2180"/>
      <c r="GG13338" s="2180"/>
      <c r="GH13338" s="2180"/>
      <c r="GI13338" s="2180"/>
      <c r="GJ13338" s="2180"/>
      <c r="GK13338" s="2180"/>
      <c r="GL13338" s="2180"/>
      <c r="GM13338" s="2180"/>
      <c r="GN13338" s="2180"/>
      <c r="GO13338" s="2180"/>
      <c r="GP13338" s="2180"/>
      <c r="GQ13338" s="2180"/>
      <c r="GR13338" s="2180"/>
      <c r="GS13338" s="2180"/>
      <c r="GT13338" s="2180"/>
      <c r="GU13338" s="2180"/>
      <c r="GV13338" s="2180"/>
      <c r="GW13338" s="2180"/>
      <c r="GX13338" s="2180"/>
      <c r="GY13338" s="2180"/>
      <c r="GZ13338" s="2180"/>
      <c r="HA13338" s="2180"/>
      <c r="HB13338" s="2180"/>
      <c r="HC13338" s="2180"/>
      <c r="HD13338" s="2180"/>
      <c r="HE13338" s="2180"/>
      <c r="HF13338" s="2180"/>
      <c r="HG13338" s="2180"/>
      <c r="HH13338" s="2180"/>
      <c r="HI13338" s="2180"/>
      <c r="HJ13338" s="2180"/>
      <c r="HK13338" s="2180"/>
      <c r="HL13338" s="2180"/>
      <c r="HM13338" s="2180"/>
      <c r="HN13338" s="2180"/>
      <c r="HO13338" s="2180"/>
      <c r="HP13338" s="2180"/>
      <c r="HQ13338" s="2180"/>
      <c r="HR13338" s="2180"/>
      <c r="HS13338" s="2180"/>
      <c r="HT13338" s="2180"/>
      <c r="HU13338" s="2180"/>
      <c r="HV13338" s="2180"/>
      <c r="HW13338" s="2180"/>
      <c r="HX13338" s="2180"/>
      <c r="HY13338" s="2180"/>
      <c r="HZ13338" s="2180"/>
      <c r="IA13338" s="2180"/>
      <c r="IB13338" s="2180"/>
      <c r="IC13338" s="2180"/>
      <c r="ID13338" s="2180"/>
      <c r="IE13338" s="2180"/>
      <c r="IF13338" s="2180"/>
      <c r="IG13338" s="2180"/>
      <c r="IH13338" s="2180"/>
      <c r="II13338" s="2180"/>
      <c r="IJ13338" s="2180"/>
      <c r="IK13338" s="2180"/>
      <c r="IL13338" s="2180"/>
      <c r="IM13338" s="2180"/>
      <c r="IN13338" s="2180"/>
      <c r="IO13338" s="2180"/>
      <c r="IP13338" s="2180"/>
      <c r="IQ13338" s="2180"/>
      <c r="IR13338" s="2180"/>
      <c r="IS13338" s="2180"/>
      <c r="IT13338" s="2180"/>
      <c r="IU13338" s="2180"/>
      <c r="IV13338" s="2180"/>
    </row>
    <row r="13339" spans="1:256" hidden="1">
      <c r="A13339" s="2149"/>
      <c r="B13339" s="2231"/>
      <c r="C13339" s="2143"/>
      <c r="D13339" s="2149"/>
      <c r="E13339" s="2232"/>
      <c r="F13339" s="2240"/>
      <c r="G13339" s="17"/>
      <c r="H13339" s="17"/>
      <c r="I13339" s="2233"/>
      <c r="J13339" s="2235"/>
      <c r="K13339" s="2235"/>
      <c r="L13339" s="2235"/>
      <c r="M13339" s="2175">
        <v>0</v>
      </c>
      <c r="N13339" s="2175"/>
      <c r="O13339" s="3062"/>
      <c r="P13339" s="2375"/>
      <c r="Q13339" s="2376"/>
      <c r="R13339" s="2122"/>
      <c r="S13339" s="2124">
        <f>R13339*E13333</f>
        <v>0</v>
      </c>
      <c r="T13339" s="2870"/>
      <c r="U13339" s="2180"/>
      <c r="V13339" s="2180"/>
      <c r="W13339" s="2180"/>
      <c r="X13339" s="2180"/>
      <c r="Y13339" s="2180"/>
      <c r="Z13339" s="2180"/>
      <c r="AA13339" s="2180"/>
      <c r="AB13339" s="2180"/>
      <c r="AC13339" s="2180"/>
      <c r="AD13339" s="2180"/>
      <c r="AE13339" s="2180"/>
      <c r="AF13339" s="2180"/>
      <c r="AG13339" s="2180"/>
      <c r="AH13339" s="2180"/>
      <c r="AI13339" s="2180"/>
      <c r="AJ13339" s="2180"/>
      <c r="AK13339" s="2180"/>
      <c r="AL13339" s="2180"/>
      <c r="AM13339" s="2180"/>
      <c r="AN13339" s="2180"/>
      <c r="AO13339" s="2180"/>
      <c r="AP13339" s="2180"/>
      <c r="AQ13339" s="2180"/>
      <c r="AR13339" s="2180"/>
      <c r="AS13339" s="2180"/>
      <c r="AT13339" s="2180"/>
      <c r="AU13339" s="2180"/>
      <c r="AV13339" s="2180"/>
      <c r="AW13339" s="2180"/>
      <c r="AX13339" s="2180"/>
      <c r="AY13339" s="2180"/>
      <c r="AZ13339" s="2180"/>
      <c r="BA13339" s="2180"/>
      <c r="BB13339" s="2180"/>
      <c r="BC13339" s="2180"/>
      <c r="BD13339" s="2180"/>
      <c r="BE13339" s="2180"/>
      <c r="BF13339" s="2180"/>
      <c r="BG13339" s="2180"/>
      <c r="BH13339" s="2180"/>
      <c r="BI13339" s="2180"/>
      <c r="BJ13339" s="2180"/>
      <c r="BK13339" s="2180"/>
      <c r="BL13339" s="2180"/>
      <c r="BM13339" s="2180"/>
      <c r="BN13339" s="2180"/>
      <c r="BO13339" s="2180"/>
      <c r="BP13339" s="2180"/>
      <c r="BQ13339" s="2180"/>
      <c r="BR13339" s="2180"/>
      <c r="BS13339" s="2180"/>
      <c r="BT13339" s="2180"/>
      <c r="BU13339" s="2180"/>
      <c r="BV13339" s="2180"/>
      <c r="BW13339" s="2180"/>
      <c r="BX13339" s="2180"/>
      <c r="BY13339" s="2180"/>
      <c r="BZ13339" s="2180"/>
      <c r="CA13339" s="2180"/>
      <c r="CB13339" s="2180"/>
      <c r="CC13339" s="2180"/>
      <c r="CD13339" s="2180"/>
      <c r="CE13339" s="2180"/>
      <c r="CF13339" s="2180"/>
      <c r="CG13339" s="2180"/>
      <c r="CH13339" s="2180"/>
      <c r="CI13339" s="2180"/>
      <c r="CJ13339" s="2180"/>
      <c r="CK13339" s="2180"/>
      <c r="CL13339" s="2180"/>
      <c r="CM13339" s="2180"/>
      <c r="CN13339" s="2180"/>
      <c r="CO13339" s="2180"/>
      <c r="CP13339" s="2180"/>
      <c r="CQ13339" s="2180"/>
      <c r="CR13339" s="2180"/>
      <c r="CS13339" s="2180"/>
      <c r="CT13339" s="2180"/>
      <c r="CU13339" s="2180"/>
      <c r="CV13339" s="2180"/>
      <c r="CW13339" s="2180"/>
      <c r="CX13339" s="2180"/>
      <c r="CY13339" s="2180"/>
      <c r="CZ13339" s="2180"/>
      <c r="DA13339" s="2180"/>
      <c r="DB13339" s="2180"/>
      <c r="DC13339" s="2180"/>
      <c r="DD13339" s="2180"/>
      <c r="DE13339" s="2180"/>
      <c r="DF13339" s="2180"/>
      <c r="DG13339" s="2180"/>
      <c r="DH13339" s="2180"/>
      <c r="DI13339" s="2180"/>
      <c r="DJ13339" s="2180"/>
      <c r="DK13339" s="2180"/>
      <c r="DL13339" s="2180"/>
      <c r="DM13339" s="2180"/>
      <c r="DN13339" s="2180"/>
      <c r="DO13339" s="2180"/>
      <c r="DP13339" s="2180"/>
      <c r="DQ13339" s="2180"/>
      <c r="DR13339" s="2180"/>
      <c r="DS13339" s="2180"/>
      <c r="DT13339" s="2180"/>
      <c r="DU13339" s="2180"/>
      <c r="DV13339" s="2180"/>
      <c r="DW13339" s="2180"/>
      <c r="DX13339" s="2180"/>
      <c r="DY13339" s="2180"/>
      <c r="DZ13339" s="2180"/>
      <c r="EA13339" s="2180"/>
      <c r="EB13339" s="2180"/>
      <c r="EC13339" s="2180"/>
      <c r="ED13339" s="2180"/>
      <c r="EE13339" s="2180"/>
      <c r="EF13339" s="2180"/>
      <c r="EG13339" s="2180"/>
      <c r="EH13339" s="2180"/>
      <c r="EI13339" s="2180"/>
      <c r="EJ13339" s="2180"/>
      <c r="EK13339" s="2180"/>
      <c r="EL13339" s="2180"/>
      <c r="EM13339" s="2180"/>
      <c r="EN13339" s="2180"/>
      <c r="EO13339" s="2180"/>
      <c r="EP13339" s="2180"/>
      <c r="EQ13339" s="2180"/>
      <c r="ER13339" s="2180"/>
      <c r="ES13339" s="2180"/>
      <c r="ET13339" s="2180"/>
      <c r="EU13339" s="2180"/>
      <c r="EV13339" s="2180"/>
      <c r="EW13339" s="2180"/>
      <c r="EX13339" s="2180"/>
      <c r="EY13339" s="2180"/>
      <c r="EZ13339" s="2180"/>
      <c r="FA13339" s="2180"/>
      <c r="FB13339" s="2180"/>
      <c r="FC13339" s="2180"/>
      <c r="FD13339" s="2180"/>
      <c r="FE13339" s="2180"/>
      <c r="FF13339" s="2180"/>
      <c r="FG13339" s="2180"/>
      <c r="FH13339" s="2180"/>
      <c r="FI13339" s="2180"/>
      <c r="FJ13339" s="2180"/>
      <c r="FK13339" s="2180"/>
      <c r="FL13339" s="2180"/>
      <c r="FM13339" s="2180"/>
      <c r="FN13339" s="2180"/>
      <c r="FO13339" s="2180"/>
      <c r="FP13339" s="2180"/>
      <c r="FQ13339" s="2180"/>
      <c r="FR13339" s="2180"/>
      <c r="FS13339" s="2180"/>
      <c r="FT13339" s="2180"/>
      <c r="FU13339" s="2180"/>
      <c r="FV13339" s="2180"/>
      <c r="FW13339" s="2180"/>
      <c r="FX13339" s="2180"/>
      <c r="FY13339" s="2180"/>
      <c r="FZ13339" s="2180"/>
      <c r="GA13339" s="2180"/>
      <c r="GB13339" s="2180"/>
      <c r="GC13339" s="2180"/>
      <c r="GD13339" s="2180"/>
      <c r="GE13339" s="2180"/>
      <c r="GF13339" s="2180"/>
      <c r="GG13339" s="2180"/>
      <c r="GH13339" s="2180"/>
      <c r="GI13339" s="2180"/>
      <c r="GJ13339" s="2180"/>
      <c r="GK13339" s="2180"/>
      <c r="GL13339" s="2180"/>
      <c r="GM13339" s="2180"/>
      <c r="GN13339" s="2180"/>
      <c r="GO13339" s="2180"/>
      <c r="GP13339" s="2180"/>
      <c r="GQ13339" s="2180"/>
      <c r="GR13339" s="2180"/>
      <c r="GS13339" s="2180"/>
      <c r="GT13339" s="2180"/>
      <c r="GU13339" s="2180"/>
      <c r="GV13339" s="2180"/>
      <c r="GW13339" s="2180"/>
      <c r="GX13339" s="2180"/>
      <c r="GY13339" s="2180"/>
      <c r="GZ13339" s="2180"/>
      <c r="HA13339" s="2180"/>
      <c r="HB13339" s="2180"/>
      <c r="HC13339" s="2180"/>
      <c r="HD13339" s="2180"/>
      <c r="HE13339" s="2180"/>
      <c r="HF13339" s="2180"/>
      <c r="HG13339" s="2180"/>
      <c r="HH13339" s="2180"/>
      <c r="HI13339" s="2180"/>
      <c r="HJ13339" s="2180"/>
      <c r="HK13339" s="2180"/>
      <c r="HL13339" s="2180"/>
      <c r="HM13339" s="2180"/>
      <c r="HN13339" s="2180"/>
      <c r="HO13339" s="2180"/>
      <c r="HP13339" s="2180"/>
      <c r="HQ13339" s="2180"/>
      <c r="HR13339" s="2180"/>
      <c r="HS13339" s="2180"/>
      <c r="HT13339" s="2180"/>
      <c r="HU13339" s="2180"/>
      <c r="HV13339" s="2180"/>
      <c r="HW13339" s="2180"/>
      <c r="HX13339" s="2180"/>
      <c r="HY13339" s="2180"/>
      <c r="HZ13339" s="2180"/>
      <c r="IA13339" s="2180"/>
      <c r="IB13339" s="2180"/>
      <c r="IC13339" s="2180"/>
      <c r="ID13339" s="2180"/>
      <c r="IE13339" s="2180"/>
      <c r="IF13339" s="2180"/>
      <c r="IG13339" s="2180"/>
      <c r="IH13339" s="2180"/>
      <c r="II13339" s="2180"/>
      <c r="IJ13339" s="2180"/>
      <c r="IK13339" s="2180"/>
      <c r="IL13339" s="2180"/>
      <c r="IM13339" s="2180"/>
      <c r="IN13339" s="2180"/>
      <c r="IO13339" s="2180"/>
      <c r="IP13339" s="2180"/>
      <c r="IQ13339" s="2180"/>
      <c r="IR13339" s="2180"/>
      <c r="IS13339" s="2180"/>
      <c r="IT13339" s="2180"/>
      <c r="IU13339" s="2180"/>
      <c r="IV13339" s="2180"/>
    </row>
    <row r="13340" spans="1:256" hidden="1">
      <c r="A13340" s="2149"/>
      <c r="B13340" s="2231"/>
      <c r="C13340" s="2143"/>
      <c r="D13340" s="2149"/>
      <c r="E13340" s="2232"/>
      <c r="F13340" s="2240"/>
      <c r="G13340" s="17"/>
      <c r="H13340" s="17"/>
      <c r="I13340" s="2233"/>
      <c r="J13340" s="2235"/>
      <c r="K13340" s="2235"/>
      <c r="L13340" s="2235"/>
      <c r="M13340" s="2175">
        <v>0</v>
      </c>
      <c r="N13340" s="2175"/>
      <c r="O13340" s="3062"/>
      <c r="P13340" s="2375"/>
      <c r="Q13340" s="2376"/>
      <c r="R13340" s="2122"/>
      <c r="S13340" s="2124">
        <f>R13340*E13333</f>
        <v>0</v>
      </c>
      <c r="T13340" s="2870"/>
      <c r="U13340" s="2180"/>
      <c r="V13340" s="2180"/>
      <c r="W13340" s="2180"/>
      <c r="X13340" s="2180"/>
      <c r="Y13340" s="2180"/>
      <c r="Z13340" s="2180"/>
      <c r="AA13340" s="2180"/>
      <c r="AB13340" s="2180"/>
      <c r="AC13340" s="2180"/>
      <c r="AD13340" s="2180"/>
      <c r="AE13340" s="2180"/>
      <c r="AF13340" s="2180"/>
      <c r="AG13340" s="2180"/>
      <c r="AH13340" s="2180"/>
      <c r="AI13340" s="2180"/>
      <c r="AJ13340" s="2180"/>
      <c r="AK13340" s="2180"/>
      <c r="AL13340" s="2180"/>
      <c r="AM13340" s="2180"/>
      <c r="AN13340" s="2180"/>
      <c r="AO13340" s="2180"/>
      <c r="AP13340" s="2180"/>
      <c r="AQ13340" s="2180"/>
      <c r="AR13340" s="2180"/>
      <c r="AS13340" s="2180"/>
      <c r="AT13340" s="2180"/>
      <c r="AU13340" s="2180"/>
      <c r="AV13340" s="2180"/>
      <c r="AW13340" s="2180"/>
      <c r="AX13340" s="2180"/>
      <c r="AY13340" s="2180"/>
      <c r="AZ13340" s="2180"/>
      <c r="BA13340" s="2180"/>
      <c r="BB13340" s="2180"/>
      <c r="BC13340" s="2180"/>
      <c r="BD13340" s="2180"/>
      <c r="BE13340" s="2180"/>
      <c r="BF13340" s="2180"/>
      <c r="BG13340" s="2180"/>
      <c r="BH13340" s="2180"/>
      <c r="BI13340" s="2180"/>
      <c r="BJ13340" s="2180"/>
      <c r="BK13340" s="2180"/>
      <c r="BL13340" s="2180"/>
      <c r="BM13340" s="2180"/>
      <c r="BN13340" s="2180"/>
      <c r="BO13340" s="2180"/>
      <c r="BP13340" s="2180"/>
      <c r="BQ13340" s="2180"/>
      <c r="BR13340" s="2180"/>
      <c r="BS13340" s="2180"/>
      <c r="BT13340" s="2180"/>
      <c r="BU13340" s="2180"/>
      <c r="BV13340" s="2180"/>
      <c r="BW13340" s="2180"/>
      <c r="BX13340" s="2180"/>
      <c r="BY13340" s="2180"/>
      <c r="BZ13340" s="2180"/>
      <c r="CA13340" s="2180"/>
      <c r="CB13340" s="2180"/>
      <c r="CC13340" s="2180"/>
      <c r="CD13340" s="2180"/>
      <c r="CE13340" s="2180"/>
      <c r="CF13340" s="2180"/>
      <c r="CG13340" s="2180"/>
      <c r="CH13340" s="2180"/>
      <c r="CI13340" s="2180"/>
      <c r="CJ13340" s="2180"/>
      <c r="CK13340" s="2180"/>
      <c r="CL13340" s="2180"/>
      <c r="CM13340" s="2180"/>
      <c r="CN13340" s="2180"/>
      <c r="CO13340" s="2180"/>
      <c r="CP13340" s="2180"/>
      <c r="CQ13340" s="2180"/>
      <c r="CR13340" s="2180"/>
      <c r="CS13340" s="2180"/>
      <c r="CT13340" s="2180"/>
      <c r="CU13340" s="2180"/>
      <c r="CV13340" s="2180"/>
      <c r="CW13340" s="2180"/>
      <c r="CX13340" s="2180"/>
      <c r="CY13340" s="2180"/>
      <c r="CZ13340" s="2180"/>
      <c r="DA13340" s="2180"/>
      <c r="DB13340" s="2180"/>
      <c r="DC13340" s="2180"/>
      <c r="DD13340" s="2180"/>
      <c r="DE13340" s="2180"/>
      <c r="DF13340" s="2180"/>
      <c r="DG13340" s="2180"/>
      <c r="DH13340" s="2180"/>
      <c r="DI13340" s="2180"/>
      <c r="DJ13340" s="2180"/>
      <c r="DK13340" s="2180"/>
      <c r="DL13340" s="2180"/>
      <c r="DM13340" s="2180"/>
      <c r="DN13340" s="2180"/>
      <c r="DO13340" s="2180"/>
      <c r="DP13340" s="2180"/>
      <c r="DQ13340" s="2180"/>
      <c r="DR13340" s="2180"/>
      <c r="DS13340" s="2180"/>
      <c r="DT13340" s="2180"/>
      <c r="DU13340" s="2180"/>
      <c r="DV13340" s="2180"/>
      <c r="DW13340" s="2180"/>
      <c r="DX13340" s="2180"/>
      <c r="DY13340" s="2180"/>
      <c r="DZ13340" s="2180"/>
      <c r="EA13340" s="2180"/>
      <c r="EB13340" s="2180"/>
      <c r="EC13340" s="2180"/>
      <c r="ED13340" s="2180"/>
      <c r="EE13340" s="2180"/>
      <c r="EF13340" s="2180"/>
      <c r="EG13340" s="2180"/>
      <c r="EH13340" s="2180"/>
      <c r="EI13340" s="2180"/>
      <c r="EJ13340" s="2180"/>
      <c r="EK13340" s="2180"/>
      <c r="EL13340" s="2180"/>
      <c r="EM13340" s="2180"/>
      <c r="EN13340" s="2180"/>
      <c r="EO13340" s="2180"/>
      <c r="EP13340" s="2180"/>
      <c r="EQ13340" s="2180"/>
      <c r="ER13340" s="2180"/>
      <c r="ES13340" s="2180"/>
      <c r="ET13340" s="2180"/>
      <c r="EU13340" s="2180"/>
      <c r="EV13340" s="2180"/>
      <c r="EW13340" s="2180"/>
      <c r="EX13340" s="2180"/>
      <c r="EY13340" s="2180"/>
      <c r="EZ13340" s="2180"/>
      <c r="FA13340" s="2180"/>
      <c r="FB13340" s="2180"/>
      <c r="FC13340" s="2180"/>
      <c r="FD13340" s="2180"/>
      <c r="FE13340" s="2180"/>
      <c r="FF13340" s="2180"/>
      <c r="FG13340" s="2180"/>
      <c r="FH13340" s="2180"/>
      <c r="FI13340" s="2180"/>
      <c r="FJ13340" s="2180"/>
      <c r="FK13340" s="2180"/>
      <c r="FL13340" s="2180"/>
      <c r="FM13340" s="2180"/>
      <c r="FN13340" s="2180"/>
      <c r="FO13340" s="2180"/>
      <c r="FP13340" s="2180"/>
      <c r="FQ13340" s="2180"/>
      <c r="FR13340" s="2180"/>
      <c r="FS13340" s="2180"/>
      <c r="FT13340" s="2180"/>
      <c r="FU13340" s="2180"/>
      <c r="FV13340" s="2180"/>
      <c r="FW13340" s="2180"/>
      <c r="FX13340" s="2180"/>
      <c r="FY13340" s="2180"/>
      <c r="FZ13340" s="2180"/>
      <c r="GA13340" s="2180"/>
      <c r="GB13340" s="2180"/>
      <c r="GC13340" s="2180"/>
      <c r="GD13340" s="2180"/>
      <c r="GE13340" s="2180"/>
      <c r="GF13340" s="2180"/>
      <c r="GG13340" s="2180"/>
      <c r="GH13340" s="2180"/>
      <c r="GI13340" s="2180"/>
      <c r="GJ13340" s="2180"/>
      <c r="GK13340" s="2180"/>
      <c r="GL13340" s="2180"/>
      <c r="GM13340" s="2180"/>
      <c r="GN13340" s="2180"/>
      <c r="GO13340" s="2180"/>
      <c r="GP13340" s="2180"/>
      <c r="GQ13340" s="2180"/>
      <c r="GR13340" s="2180"/>
      <c r="GS13340" s="2180"/>
      <c r="GT13340" s="2180"/>
      <c r="GU13340" s="2180"/>
      <c r="GV13340" s="2180"/>
      <c r="GW13340" s="2180"/>
      <c r="GX13340" s="2180"/>
      <c r="GY13340" s="2180"/>
      <c r="GZ13340" s="2180"/>
      <c r="HA13340" s="2180"/>
      <c r="HB13340" s="2180"/>
      <c r="HC13340" s="2180"/>
      <c r="HD13340" s="2180"/>
      <c r="HE13340" s="2180"/>
      <c r="HF13340" s="2180"/>
      <c r="HG13340" s="2180"/>
      <c r="HH13340" s="2180"/>
      <c r="HI13340" s="2180"/>
      <c r="HJ13340" s="2180"/>
      <c r="HK13340" s="2180"/>
      <c r="HL13340" s="2180"/>
      <c r="HM13340" s="2180"/>
      <c r="HN13340" s="2180"/>
      <c r="HO13340" s="2180"/>
      <c r="HP13340" s="2180"/>
      <c r="HQ13340" s="2180"/>
      <c r="HR13340" s="2180"/>
      <c r="HS13340" s="2180"/>
      <c r="HT13340" s="2180"/>
      <c r="HU13340" s="2180"/>
      <c r="HV13340" s="2180"/>
      <c r="HW13340" s="2180"/>
      <c r="HX13340" s="2180"/>
      <c r="HY13340" s="2180"/>
      <c r="HZ13340" s="2180"/>
      <c r="IA13340" s="2180"/>
      <c r="IB13340" s="2180"/>
      <c r="IC13340" s="2180"/>
      <c r="ID13340" s="2180"/>
      <c r="IE13340" s="2180"/>
      <c r="IF13340" s="2180"/>
      <c r="IG13340" s="2180"/>
      <c r="IH13340" s="2180"/>
      <c r="II13340" s="2180"/>
      <c r="IJ13340" s="2180"/>
      <c r="IK13340" s="2180"/>
      <c r="IL13340" s="2180"/>
      <c r="IM13340" s="2180"/>
      <c r="IN13340" s="2180"/>
      <c r="IO13340" s="2180"/>
      <c r="IP13340" s="2180"/>
      <c r="IQ13340" s="2180"/>
      <c r="IR13340" s="2180"/>
      <c r="IS13340" s="2180"/>
      <c r="IT13340" s="2180"/>
      <c r="IU13340" s="2180"/>
      <c r="IV13340" s="2180"/>
    </row>
    <row r="13341" spans="1:256" hidden="1">
      <c r="A13341" s="2149"/>
      <c r="B13341" s="2231"/>
      <c r="C13341" s="2143"/>
      <c r="D13341" s="2149"/>
      <c r="E13341" s="2232"/>
      <c r="F13341" s="2240"/>
      <c r="G13341" s="17"/>
      <c r="H13341" s="17"/>
      <c r="I13341" s="2233"/>
      <c r="J13341" s="2235"/>
      <c r="K13341" s="2235"/>
      <c r="L13341" s="2235"/>
      <c r="M13341" s="2175">
        <v>0</v>
      </c>
      <c r="N13341" s="2175"/>
      <c r="O13341" s="3063"/>
      <c r="P13341" s="2380"/>
      <c r="Q13341" s="2379"/>
      <c r="R13341" s="2257"/>
      <c r="S13341" s="2132">
        <f>R13341*E13333</f>
        <v>0</v>
      </c>
      <c r="T13341" s="2870"/>
      <c r="U13341" s="2180"/>
      <c r="V13341" s="2180"/>
      <c r="W13341" s="2180"/>
      <c r="X13341" s="2180"/>
      <c r="Y13341" s="2180"/>
      <c r="Z13341" s="2180"/>
      <c r="AA13341" s="2180"/>
      <c r="AB13341" s="2180"/>
      <c r="AC13341" s="2180"/>
      <c r="AD13341" s="2180"/>
      <c r="AE13341" s="2180"/>
      <c r="AF13341" s="2180"/>
      <c r="AG13341" s="2180"/>
      <c r="AH13341" s="2180"/>
      <c r="AI13341" s="2180"/>
      <c r="AJ13341" s="2180"/>
      <c r="AK13341" s="2180"/>
      <c r="AL13341" s="2180"/>
      <c r="AM13341" s="2180"/>
      <c r="AN13341" s="2180"/>
      <c r="AO13341" s="2180"/>
      <c r="AP13341" s="2180"/>
      <c r="AQ13341" s="2180"/>
      <c r="AR13341" s="2180"/>
      <c r="AS13341" s="2180"/>
      <c r="AT13341" s="2180"/>
      <c r="AU13341" s="2180"/>
      <c r="AV13341" s="2180"/>
      <c r="AW13341" s="2180"/>
      <c r="AX13341" s="2180"/>
      <c r="AY13341" s="2180"/>
      <c r="AZ13341" s="2180"/>
      <c r="BA13341" s="2180"/>
      <c r="BB13341" s="2180"/>
      <c r="BC13341" s="2180"/>
      <c r="BD13341" s="2180"/>
      <c r="BE13341" s="2180"/>
      <c r="BF13341" s="2180"/>
      <c r="BG13341" s="2180"/>
      <c r="BH13341" s="2180"/>
      <c r="BI13341" s="2180"/>
      <c r="BJ13341" s="2180"/>
      <c r="BK13341" s="2180"/>
      <c r="BL13341" s="2180"/>
      <c r="BM13341" s="2180"/>
      <c r="BN13341" s="2180"/>
      <c r="BO13341" s="2180"/>
      <c r="BP13341" s="2180"/>
      <c r="BQ13341" s="2180"/>
      <c r="BR13341" s="2180"/>
      <c r="BS13341" s="2180"/>
      <c r="BT13341" s="2180"/>
      <c r="BU13341" s="2180"/>
      <c r="BV13341" s="2180"/>
      <c r="BW13341" s="2180"/>
      <c r="BX13341" s="2180"/>
      <c r="BY13341" s="2180"/>
      <c r="BZ13341" s="2180"/>
      <c r="CA13341" s="2180"/>
      <c r="CB13341" s="2180"/>
      <c r="CC13341" s="2180"/>
      <c r="CD13341" s="2180"/>
      <c r="CE13341" s="2180"/>
      <c r="CF13341" s="2180"/>
      <c r="CG13341" s="2180"/>
      <c r="CH13341" s="2180"/>
      <c r="CI13341" s="2180"/>
      <c r="CJ13341" s="2180"/>
      <c r="CK13341" s="2180"/>
      <c r="CL13341" s="2180"/>
      <c r="CM13341" s="2180"/>
      <c r="CN13341" s="2180"/>
      <c r="CO13341" s="2180"/>
      <c r="CP13341" s="2180"/>
      <c r="CQ13341" s="2180"/>
      <c r="CR13341" s="2180"/>
      <c r="CS13341" s="2180"/>
      <c r="CT13341" s="2180"/>
      <c r="CU13341" s="2180"/>
      <c r="CV13341" s="2180"/>
      <c r="CW13341" s="2180"/>
      <c r="CX13341" s="2180"/>
      <c r="CY13341" s="2180"/>
      <c r="CZ13341" s="2180"/>
      <c r="DA13341" s="2180"/>
      <c r="DB13341" s="2180"/>
      <c r="DC13341" s="2180"/>
      <c r="DD13341" s="2180"/>
      <c r="DE13341" s="2180"/>
      <c r="DF13341" s="2180"/>
      <c r="DG13341" s="2180"/>
      <c r="DH13341" s="2180"/>
      <c r="DI13341" s="2180"/>
      <c r="DJ13341" s="2180"/>
      <c r="DK13341" s="2180"/>
      <c r="DL13341" s="2180"/>
      <c r="DM13341" s="2180"/>
      <c r="DN13341" s="2180"/>
      <c r="DO13341" s="2180"/>
      <c r="DP13341" s="2180"/>
      <c r="DQ13341" s="2180"/>
      <c r="DR13341" s="2180"/>
      <c r="DS13341" s="2180"/>
      <c r="DT13341" s="2180"/>
      <c r="DU13341" s="2180"/>
      <c r="DV13341" s="2180"/>
      <c r="DW13341" s="2180"/>
      <c r="DX13341" s="2180"/>
      <c r="DY13341" s="2180"/>
      <c r="DZ13341" s="2180"/>
      <c r="EA13341" s="2180"/>
      <c r="EB13341" s="2180"/>
      <c r="EC13341" s="2180"/>
      <c r="ED13341" s="2180"/>
      <c r="EE13341" s="2180"/>
      <c r="EF13341" s="2180"/>
      <c r="EG13341" s="2180"/>
      <c r="EH13341" s="2180"/>
      <c r="EI13341" s="2180"/>
      <c r="EJ13341" s="2180"/>
      <c r="EK13341" s="2180"/>
      <c r="EL13341" s="2180"/>
      <c r="EM13341" s="2180"/>
      <c r="EN13341" s="2180"/>
      <c r="EO13341" s="2180"/>
      <c r="EP13341" s="2180"/>
      <c r="EQ13341" s="2180"/>
      <c r="ER13341" s="2180"/>
      <c r="ES13341" s="2180"/>
      <c r="ET13341" s="2180"/>
      <c r="EU13341" s="2180"/>
      <c r="EV13341" s="2180"/>
      <c r="EW13341" s="2180"/>
      <c r="EX13341" s="2180"/>
      <c r="EY13341" s="2180"/>
      <c r="EZ13341" s="2180"/>
      <c r="FA13341" s="2180"/>
      <c r="FB13341" s="2180"/>
      <c r="FC13341" s="2180"/>
      <c r="FD13341" s="2180"/>
      <c r="FE13341" s="2180"/>
      <c r="FF13341" s="2180"/>
      <c r="FG13341" s="2180"/>
      <c r="FH13341" s="2180"/>
      <c r="FI13341" s="2180"/>
      <c r="FJ13341" s="2180"/>
      <c r="FK13341" s="2180"/>
      <c r="FL13341" s="2180"/>
      <c r="FM13341" s="2180"/>
      <c r="FN13341" s="2180"/>
      <c r="FO13341" s="2180"/>
      <c r="FP13341" s="2180"/>
      <c r="FQ13341" s="2180"/>
      <c r="FR13341" s="2180"/>
      <c r="FS13341" s="2180"/>
      <c r="FT13341" s="2180"/>
      <c r="FU13341" s="2180"/>
      <c r="FV13341" s="2180"/>
      <c r="FW13341" s="2180"/>
      <c r="FX13341" s="2180"/>
      <c r="FY13341" s="2180"/>
      <c r="FZ13341" s="2180"/>
      <c r="GA13341" s="2180"/>
      <c r="GB13341" s="2180"/>
      <c r="GC13341" s="2180"/>
      <c r="GD13341" s="2180"/>
      <c r="GE13341" s="2180"/>
      <c r="GF13341" s="2180"/>
      <c r="GG13341" s="2180"/>
      <c r="GH13341" s="2180"/>
      <c r="GI13341" s="2180"/>
      <c r="GJ13341" s="2180"/>
      <c r="GK13341" s="2180"/>
      <c r="GL13341" s="2180"/>
      <c r="GM13341" s="2180"/>
      <c r="GN13341" s="2180"/>
      <c r="GO13341" s="2180"/>
      <c r="GP13341" s="2180"/>
      <c r="GQ13341" s="2180"/>
      <c r="GR13341" s="2180"/>
      <c r="GS13341" s="2180"/>
      <c r="GT13341" s="2180"/>
      <c r="GU13341" s="2180"/>
      <c r="GV13341" s="2180"/>
      <c r="GW13341" s="2180"/>
      <c r="GX13341" s="2180"/>
      <c r="GY13341" s="2180"/>
      <c r="GZ13341" s="2180"/>
      <c r="HA13341" s="2180"/>
      <c r="HB13341" s="2180"/>
      <c r="HC13341" s="2180"/>
      <c r="HD13341" s="2180"/>
      <c r="HE13341" s="2180"/>
      <c r="HF13341" s="2180"/>
      <c r="HG13341" s="2180"/>
      <c r="HH13341" s="2180"/>
      <c r="HI13341" s="2180"/>
      <c r="HJ13341" s="2180"/>
      <c r="HK13341" s="2180"/>
      <c r="HL13341" s="2180"/>
      <c r="HM13341" s="2180"/>
      <c r="HN13341" s="2180"/>
      <c r="HO13341" s="2180"/>
      <c r="HP13341" s="2180"/>
      <c r="HQ13341" s="2180"/>
      <c r="HR13341" s="2180"/>
      <c r="HS13341" s="2180"/>
      <c r="HT13341" s="2180"/>
      <c r="HU13341" s="2180"/>
      <c r="HV13341" s="2180"/>
      <c r="HW13341" s="2180"/>
      <c r="HX13341" s="2180"/>
      <c r="HY13341" s="2180"/>
      <c r="HZ13341" s="2180"/>
      <c r="IA13341" s="2180"/>
      <c r="IB13341" s="2180"/>
      <c r="IC13341" s="2180"/>
      <c r="ID13341" s="2180"/>
      <c r="IE13341" s="2180"/>
      <c r="IF13341" s="2180"/>
      <c r="IG13341" s="2180"/>
      <c r="IH13341" s="2180"/>
      <c r="II13341" s="2180"/>
      <c r="IJ13341" s="2180"/>
      <c r="IK13341" s="2180"/>
      <c r="IL13341" s="2180"/>
      <c r="IM13341" s="2180"/>
      <c r="IN13341" s="2180"/>
      <c r="IO13341" s="2180"/>
      <c r="IP13341" s="2180"/>
      <c r="IQ13341" s="2180"/>
      <c r="IR13341" s="2180"/>
      <c r="IS13341" s="2180"/>
      <c r="IT13341" s="2180"/>
      <c r="IU13341" s="2180"/>
      <c r="IV13341" s="2180"/>
    </row>
    <row r="13342" spans="1:256" ht="24">
      <c r="A13342" s="2149">
        <f>A13333+1</f>
        <v>18</v>
      </c>
      <c r="B13342" s="2173" t="s">
        <v>1581</v>
      </c>
      <c r="C13342" s="2143" t="s">
        <v>1625</v>
      </c>
      <c r="D13342" s="2172" t="s">
        <v>1838</v>
      </c>
      <c r="E13342" s="2173">
        <v>855</v>
      </c>
      <c r="F13342" s="2173">
        <v>0.38300000000000001</v>
      </c>
      <c r="G13342" s="2173">
        <v>327.46500000000003</v>
      </c>
      <c r="H13342" s="2173">
        <v>0.55579251877527447</v>
      </c>
      <c r="I13342" s="2173">
        <v>0</v>
      </c>
      <c r="J13342" s="2234">
        <v>0</v>
      </c>
      <c r="K13342" s="2234">
        <v>0</v>
      </c>
      <c r="L13342" s="2234">
        <v>0</v>
      </c>
      <c r="M13342" s="2175">
        <v>0.71904385745332877</v>
      </c>
      <c r="N13342" s="2478">
        <v>614.78249812259605</v>
      </c>
      <c r="O13342" s="2200">
        <f>E13342*L13342</f>
        <v>0</v>
      </c>
      <c r="P13342" s="2200"/>
      <c r="Q13342" s="2200"/>
      <c r="R13342" s="2200"/>
      <c r="S13342" s="2116">
        <f>R13342*E13342</f>
        <v>0</v>
      </c>
      <c r="T13342" s="2200"/>
      <c r="U13342" s="2200"/>
      <c r="V13342" s="2200"/>
      <c r="W13342" s="2200"/>
      <c r="X13342" s="2200"/>
      <c r="Y13342" s="2200"/>
      <c r="Z13342" s="2200"/>
      <c r="AA13342" s="2200"/>
      <c r="AB13342" s="2200"/>
      <c r="AC13342" s="2200"/>
      <c r="AD13342" s="2200"/>
      <c r="AE13342" s="2200"/>
      <c r="AF13342" s="2200"/>
      <c r="AG13342" s="2200"/>
      <c r="AH13342" s="2200"/>
      <c r="AI13342" s="2200"/>
      <c r="AJ13342" s="2200"/>
      <c r="AK13342" s="2200"/>
      <c r="AL13342" s="2200"/>
      <c r="AM13342" s="2200"/>
      <c r="AN13342" s="2200"/>
      <c r="AO13342" s="2200"/>
      <c r="AP13342" s="2200"/>
      <c r="AQ13342" s="2200"/>
      <c r="AR13342" s="2200"/>
      <c r="AS13342" s="2200"/>
      <c r="AT13342" s="2200"/>
      <c r="AU13342" s="2200"/>
      <c r="AV13342" s="2200"/>
      <c r="AW13342" s="2200"/>
      <c r="AX13342" s="2200"/>
      <c r="AY13342" s="2200"/>
      <c r="AZ13342" s="2200"/>
      <c r="BA13342" s="2200"/>
      <c r="BB13342" s="2200"/>
      <c r="BC13342" s="2200"/>
      <c r="BD13342" s="2200"/>
      <c r="BE13342" s="2200"/>
      <c r="BF13342" s="2200"/>
      <c r="BG13342" s="2200"/>
      <c r="BH13342" s="2200"/>
      <c r="BI13342" s="2200"/>
      <c r="BJ13342" s="2200"/>
      <c r="BK13342" s="2200"/>
      <c r="BL13342" s="2200"/>
      <c r="BM13342" s="2200"/>
      <c r="BN13342" s="2200"/>
      <c r="BO13342" s="2200"/>
      <c r="BP13342" s="2200"/>
      <c r="BQ13342" s="2200"/>
      <c r="BR13342" s="2200"/>
      <c r="BS13342" s="2200"/>
      <c r="BT13342" s="2200"/>
      <c r="BU13342" s="2200"/>
      <c r="BV13342" s="2200"/>
      <c r="BW13342" s="2200"/>
      <c r="BX13342" s="2200"/>
      <c r="BY13342" s="2200"/>
      <c r="BZ13342" s="2200"/>
      <c r="CA13342" s="2200"/>
      <c r="CB13342" s="2200"/>
      <c r="CC13342" s="2200"/>
      <c r="CD13342" s="2200"/>
      <c r="CE13342" s="2200"/>
      <c r="CF13342" s="2200"/>
      <c r="CG13342" s="2200"/>
      <c r="CH13342" s="2200"/>
      <c r="CI13342" s="2200"/>
      <c r="CJ13342" s="2200"/>
      <c r="CK13342" s="2200"/>
      <c r="CL13342" s="2200"/>
      <c r="CM13342" s="2200"/>
      <c r="CN13342" s="2200"/>
      <c r="CO13342" s="2200"/>
      <c r="CP13342" s="2200"/>
      <c r="CQ13342" s="2200"/>
      <c r="CR13342" s="2200"/>
      <c r="CS13342" s="2200"/>
      <c r="CT13342" s="2200"/>
      <c r="CU13342" s="2200"/>
      <c r="CV13342" s="2200"/>
      <c r="CW13342" s="2200"/>
      <c r="CX13342" s="2200"/>
      <c r="CY13342" s="2200"/>
      <c r="CZ13342" s="2200"/>
      <c r="DA13342" s="2200"/>
      <c r="DB13342" s="2200"/>
      <c r="DC13342" s="2200"/>
      <c r="DD13342" s="2200"/>
      <c r="DE13342" s="2200"/>
      <c r="DF13342" s="2200"/>
      <c r="DG13342" s="2200"/>
      <c r="DH13342" s="2200"/>
      <c r="DI13342" s="2200"/>
      <c r="DJ13342" s="2200"/>
      <c r="DK13342" s="2200"/>
      <c r="DL13342" s="2200"/>
      <c r="DM13342" s="2200"/>
      <c r="DN13342" s="2200"/>
      <c r="DO13342" s="2200"/>
      <c r="DP13342" s="2200"/>
      <c r="DQ13342" s="2200"/>
      <c r="DR13342" s="2200"/>
      <c r="DS13342" s="2200"/>
      <c r="DT13342" s="2200"/>
      <c r="DU13342" s="2200"/>
      <c r="DV13342" s="2200"/>
      <c r="DW13342" s="2200"/>
      <c r="DX13342" s="2200"/>
      <c r="DY13342" s="2200"/>
      <c r="DZ13342" s="2200"/>
      <c r="EA13342" s="2200"/>
      <c r="EB13342" s="2200"/>
      <c r="EC13342" s="2200"/>
      <c r="ED13342" s="2200"/>
      <c r="EE13342" s="2200"/>
      <c r="EF13342" s="2200"/>
      <c r="EG13342" s="2200"/>
      <c r="EH13342" s="2200"/>
      <c r="EI13342" s="2200"/>
      <c r="EJ13342" s="2200"/>
      <c r="EK13342" s="2200"/>
      <c r="EL13342" s="2200"/>
      <c r="EM13342" s="2200"/>
      <c r="EN13342" s="2200"/>
      <c r="EO13342" s="2200"/>
      <c r="EP13342" s="2200"/>
      <c r="EQ13342" s="2200"/>
      <c r="ER13342" s="2200"/>
      <c r="ES13342" s="2200"/>
      <c r="ET13342" s="2200"/>
      <c r="EU13342" s="2200"/>
      <c r="EV13342" s="2200"/>
      <c r="EW13342" s="2200"/>
      <c r="EX13342" s="2200"/>
      <c r="EY13342" s="2200"/>
      <c r="EZ13342" s="2200"/>
      <c r="FA13342" s="2200"/>
      <c r="FB13342" s="2200"/>
      <c r="FC13342" s="2200"/>
      <c r="FD13342" s="2200"/>
      <c r="FE13342" s="2200"/>
      <c r="FF13342" s="2200"/>
      <c r="FG13342" s="2200"/>
      <c r="FH13342" s="2200"/>
      <c r="FI13342" s="2200"/>
      <c r="FJ13342" s="2200"/>
      <c r="FK13342" s="2200"/>
      <c r="FL13342" s="2200"/>
      <c r="FM13342" s="2200"/>
      <c r="FN13342" s="2200"/>
      <c r="FO13342" s="2200"/>
      <c r="FP13342" s="2200"/>
      <c r="FQ13342" s="2200"/>
      <c r="FR13342" s="2200"/>
      <c r="FS13342" s="2200"/>
      <c r="FT13342" s="2200"/>
      <c r="FU13342" s="2200"/>
      <c r="FV13342" s="2200"/>
      <c r="FW13342" s="2200"/>
      <c r="FX13342" s="2200"/>
      <c r="FY13342" s="2200"/>
      <c r="FZ13342" s="2200"/>
      <c r="GA13342" s="2200"/>
      <c r="GB13342" s="2200"/>
      <c r="GC13342" s="2200"/>
      <c r="GD13342" s="2200"/>
      <c r="GE13342" s="2200"/>
      <c r="GF13342" s="2200"/>
      <c r="GG13342" s="2200"/>
      <c r="GH13342" s="2200"/>
      <c r="GI13342" s="2200"/>
      <c r="GJ13342" s="2200"/>
      <c r="GK13342" s="2200"/>
      <c r="GL13342" s="2200"/>
      <c r="GM13342" s="2200"/>
      <c r="GN13342" s="2200"/>
      <c r="GO13342" s="2200"/>
      <c r="GP13342" s="2200"/>
      <c r="GQ13342" s="2200"/>
      <c r="GR13342" s="2200"/>
      <c r="GS13342" s="2200"/>
      <c r="GT13342" s="2200"/>
      <c r="GU13342" s="2200"/>
      <c r="GV13342" s="2200"/>
      <c r="GW13342" s="2200"/>
      <c r="GX13342" s="2200"/>
      <c r="GY13342" s="2200"/>
      <c r="GZ13342" s="2200"/>
      <c r="HA13342" s="2200"/>
      <c r="HB13342" s="2200"/>
      <c r="HC13342" s="2200"/>
      <c r="HD13342" s="2200"/>
      <c r="HE13342" s="2200"/>
      <c r="HF13342" s="2200"/>
      <c r="HG13342" s="2200"/>
      <c r="HH13342" s="2200"/>
      <c r="HI13342" s="2200"/>
      <c r="HJ13342" s="2200"/>
      <c r="HK13342" s="2200"/>
      <c r="HL13342" s="2200"/>
      <c r="HM13342" s="2200"/>
      <c r="HN13342" s="2200"/>
      <c r="HO13342" s="2200"/>
      <c r="HP13342" s="2200"/>
      <c r="HQ13342" s="2200"/>
      <c r="HR13342" s="2200"/>
      <c r="HS13342" s="2200"/>
      <c r="HT13342" s="2200"/>
      <c r="HU13342" s="2200"/>
      <c r="HV13342" s="2200"/>
      <c r="HW13342" s="2200"/>
      <c r="HX13342" s="2200"/>
      <c r="HY13342" s="2200"/>
      <c r="HZ13342" s="2200"/>
      <c r="IA13342" s="2200"/>
      <c r="IB13342" s="2200"/>
      <c r="IC13342" s="2200"/>
      <c r="ID13342" s="2200"/>
      <c r="IE13342" s="2200"/>
      <c r="IF13342" s="2200"/>
      <c r="IG13342" s="2200"/>
      <c r="IH13342" s="2200"/>
      <c r="II13342" s="2200"/>
      <c r="IJ13342" s="2200"/>
      <c r="IK13342" s="2200"/>
      <c r="IL13342" s="2200"/>
      <c r="IM13342" s="2200"/>
      <c r="IN13342" s="2200"/>
      <c r="IO13342" s="2200"/>
      <c r="IP13342" s="2200"/>
      <c r="IQ13342" s="2200"/>
      <c r="IR13342" s="2200"/>
      <c r="IS13342" s="2200"/>
      <c r="IT13342" s="2200"/>
      <c r="IU13342" s="2200"/>
      <c r="IV13342" s="2200"/>
    </row>
    <row r="13343" spans="1:256" hidden="1">
      <c r="A13343" s="2149"/>
      <c r="B13343" s="2231"/>
      <c r="C13343" s="2286"/>
      <c r="D13343" s="2275"/>
      <c r="E13343" s="2173"/>
      <c r="F13343" s="2268"/>
      <c r="G13343" s="2234"/>
      <c r="H13343" s="2234"/>
      <c r="I13343" s="2268"/>
      <c r="J13343" s="2235"/>
      <c r="K13343" s="2235"/>
      <c r="L13343" s="2235"/>
      <c r="M13343" s="2175">
        <v>0</v>
      </c>
      <c r="N13343" s="2237"/>
      <c r="O13343" s="2119"/>
      <c r="P13343" s="2269"/>
      <c r="Q13343" s="2270"/>
      <c r="R13343" s="2271"/>
      <c r="S13343" s="2238">
        <f>R13343*E13342</f>
        <v>0</v>
      </c>
      <c r="T13343" s="2238"/>
      <c r="U13343" s="2180"/>
      <c r="V13343" s="2180"/>
      <c r="W13343" s="2180"/>
      <c r="X13343" s="2180"/>
      <c r="Y13343" s="2180"/>
      <c r="Z13343" s="2180"/>
      <c r="AA13343" s="2180"/>
      <c r="AB13343" s="2180"/>
      <c r="AC13343" s="2180"/>
      <c r="AD13343" s="2180"/>
      <c r="AE13343" s="2180"/>
      <c r="AF13343" s="2180"/>
      <c r="AG13343" s="2180"/>
      <c r="AH13343" s="2180"/>
      <c r="AI13343" s="2180"/>
      <c r="AJ13343" s="2180"/>
      <c r="AK13343" s="2180"/>
      <c r="AL13343" s="2180"/>
      <c r="AM13343" s="2180"/>
      <c r="AN13343" s="2180"/>
      <c r="AO13343" s="2180"/>
      <c r="AP13343" s="2180"/>
      <c r="AQ13343" s="2180"/>
      <c r="AR13343" s="2180"/>
      <c r="AS13343" s="2180"/>
      <c r="AT13343" s="2180"/>
      <c r="AU13343" s="2180"/>
      <c r="AV13343" s="2180"/>
      <c r="AW13343" s="2180"/>
      <c r="AX13343" s="2180"/>
      <c r="AY13343" s="2180"/>
      <c r="AZ13343" s="2180"/>
      <c r="BA13343" s="2180"/>
      <c r="BB13343" s="2180"/>
      <c r="BC13343" s="2180"/>
      <c r="BD13343" s="2180"/>
      <c r="BE13343" s="2180"/>
      <c r="BF13343" s="2180"/>
      <c r="BG13343" s="2180"/>
      <c r="BH13343" s="2180"/>
      <c r="BI13343" s="2180"/>
      <c r="BJ13343" s="2180"/>
      <c r="BK13343" s="2180"/>
      <c r="BL13343" s="2180"/>
      <c r="BM13343" s="2180"/>
      <c r="BN13343" s="2180"/>
      <c r="BO13343" s="2180"/>
      <c r="BP13343" s="2180"/>
      <c r="BQ13343" s="2180"/>
      <c r="BR13343" s="2180"/>
      <c r="BS13343" s="2180"/>
      <c r="BT13343" s="2180"/>
      <c r="BU13343" s="2180"/>
      <c r="BV13343" s="2180"/>
      <c r="BW13343" s="2180"/>
      <c r="BX13343" s="2180"/>
      <c r="BY13343" s="2180"/>
      <c r="BZ13343" s="2180"/>
      <c r="CA13343" s="2180"/>
      <c r="CB13343" s="2180"/>
      <c r="CC13343" s="2180"/>
      <c r="CD13343" s="2180"/>
      <c r="CE13343" s="2180"/>
      <c r="CF13343" s="2180"/>
      <c r="CG13343" s="2180"/>
      <c r="CH13343" s="2180"/>
      <c r="CI13343" s="2180"/>
      <c r="CJ13343" s="2180"/>
      <c r="CK13343" s="2180"/>
      <c r="CL13343" s="2180"/>
      <c r="CM13343" s="2180"/>
      <c r="CN13343" s="2180"/>
      <c r="CO13343" s="2180"/>
      <c r="CP13343" s="2180"/>
      <c r="CQ13343" s="2180"/>
      <c r="CR13343" s="2180"/>
      <c r="CS13343" s="2180"/>
      <c r="CT13343" s="2180"/>
      <c r="CU13343" s="2180"/>
      <c r="CV13343" s="2180"/>
      <c r="CW13343" s="2180"/>
      <c r="CX13343" s="2180"/>
      <c r="CY13343" s="2180"/>
      <c r="CZ13343" s="2180"/>
      <c r="DA13343" s="2180"/>
      <c r="DB13343" s="2180"/>
      <c r="DC13343" s="2180"/>
      <c r="DD13343" s="2180"/>
      <c r="DE13343" s="2180"/>
      <c r="DF13343" s="2180"/>
      <c r="DG13343" s="2180"/>
      <c r="DH13343" s="2180"/>
      <c r="DI13343" s="2180"/>
      <c r="DJ13343" s="2180"/>
      <c r="DK13343" s="2180"/>
      <c r="DL13343" s="2180"/>
      <c r="DM13343" s="2180"/>
      <c r="DN13343" s="2180"/>
      <c r="DO13343" s="2180"/>
      <c r="DP13343" s="2180"/>
      <c r="DQ13343" s="2180"/>
      <c r="DR13343" s="2180"/>
      <c r="DS13343" s="2180"/>
      <c r="DT13343" s="2180"/>
      <c r="DU13343" s="2180"/>
      <c r="DV13343" s="2180"/>
      <c r="DW13343" s="2180"/>
      <c r="DX13343" s="2180"/>
      <c r="DY13343" s="2180"/>
      <c r="DZ13343" s="2180"/>
      <c r="EA13343" s="2180"/>
      <c r="EB13343" s="2180"/>
      <c r="EC13343" s="2180"/>
      <c r="ED13343" s="2180"/>
      <c r="EE13343" s="2180"/>
      <c r="EF13343" s="2180"/>
      <c r="EG13343" s="2180"/>
      <c r="EH13343" s="2180"/>
      <c r="EI13343" s="2180"/>
      <c r="EJ13343" s="2180"/>
      <c r="EK13343" s="2180"/>
      <c r="EL13343" s="2180"/>
      <c r="EM13343" s="2180"/>
      <c r="EN13343" s="2180"/>
      <c r="EO13343" s="2180"/>
      <c r="EP13343" s="2180"/>
      <c r="EQ13343" s="2180"/>
      <c r="ER13343" s="2180"/>
      <c r="ES13343" s="2180"/>
      <c r="ET13343" s="2180"/>
      <c r="EU13343" s="2180"/>
      <c r="EV13343" s="2180"/>
      <c r="EW13343" s="2180"/>
      <c r="EX13343" s="2180"/>
      <c r="EY13343" s="2180"/>
      <c r="EZ13343" s="2180"/>
      <c r="FA13343" s="2180"/>
      <c r="FB13343" s="2180"/>
      <c r="FC13343" s="2180"/>
      <c r="FD13343" s="2180"/>
      <c r="FE13343" s="2180"/>
      <c r="FF13343" s="2180"/>
      <c r="FG13343" s="2180"/>
      <c r="FH13343" s="2180"/>
      <c r="FI13343" s="2180"/>
      <c r="FJ13343" s="2180"/>
      <c r="FK13343" s="2180"/>
      <c r="FL13343" s="2180"/>
      <c r="FM13343" s="2180"/>
      <c r="FN13343" s="2180"/>
      <c r="FO13343" s="2180"/>
      <c r="FP13343" s="2180"/>
      <c r="FQ13343" s="2180"/>
      <c r="FR13343" s="2180"/>
      <c r="FS13343" s="2180"/>
      <c r="FT13343" s="2180"/>
      <c r="FU13343" s="2180"/>
      <c r="FV13343" s="2180"/>
      <c r="FW13343" s="2180"/>
      <c r="FX13343" s="2180"/>
      <c r="FY13343" s="2180"/>
      <c r="FZ13343" s="2180"/>
      <c r="GA13343" s="2180"/>
      <c r="GB13343" s="2180"/>
      <c r="GC13343" s="2180"/>
      <c r="GD13343" s="2180"/>
      <c r="GE13343" s="2180"/>
      <c r="GF13343" s="2180"/>
      <c r="GG13343" s="2180"/>
      <c r="GH13343" s="2180"/>
      <c r="GI13343" s="2180"/>
      <c r="GJ13343" s="2180"/>
      <c r="GK13343" s="2180"/>
      <c r="GL13343" s="2180"/>
      <c r="GM13343" s="2180"/>
      <c r="GN13343" s="2180"/>
      <c r="GO13343" s="2180"/>
      <c r="GP13343" s="2180"/>
      <c r="GQ13343" s="2180"/>
      <c r="GR13343" s="2180"/>
      <c r="GS13343" s="2180"/>
      <c r="GT13343" s="2180"/>
      <c r="GU13343" s="2180"/>
      <c r="GV13343" s="2180"/>
      <c r="GW13343" s="2180"/>
      <c r="GX13343" s="2180"/>
      <c r="GY13343" s="2180"/>
      <c r="GZ13343" s="2180"/>
      <c r="HA13343" s="2180"/>
      <c r="HB13343" s="2180"/>
      <c r="HC13343" s="2180"/>
      <c r="HD13343" s="2180"/>
      <c r="HE13343" s="2180"/>
      <c r="HF13343" s="2180"/>
      <c r="HG13343" s="2180"/>
      <c r="HH13343" s="2180"/>
      <c r="HI13343" s="2180"/>
      <c r="HJ13343" s="2180"/>
      <c r="HK13343" s="2180"/>
      <c r="HL13343" s="2180"/>
      <c r="HM13343" s="2180"/>
      <c r="HN13343" s="2180"/>
      <c r="HO13343" s="2180"/>
      <c r="HP13343" s="2180"/>
      <c r="HQ13343" s="2180"/>
      <c r="HR13343" s="2180"/>
      <c r="HS13343" s="2180"/>
      <c r="HT13343" s="2180"/>
      <c r="HU13343" s="2180"/>
      <c r="HV13343" s="2180"/>
      <c r="HW13343" s="2180"/>
      <c r="HX13343" s="2180"/>
      <c r="HY13343" s="2180"/>
      <c r="HZ13343" s="2180"/>
      <c r="IA13343" s="2180"/>
      <c r="IB13343" s="2180"/>
      <c r="IC13343" s="2180"/>
      <c r="ID13343" s="2180"/>
      <c r="IE13343" s="2180"/>
      <c r="IF13343" s="2180"/>
      <c r="IG13343" s="2180"/>
      <c r="IH13343" s="2180"/>
      <c r="II13343" s="2180"/>
      <c r="IJ13343" s="2180"/>
      <c r="IK13343" s="2180"/>
      <c r="IL13343" s="2180"/>
      <c r="IM13343" s="2180"/>
      <c r="IN13343" s="2180"/>
      <c r="IO13343" s="2180"/>
      <c r="IP13343" s="2180"/>
      <c r="IQ13343" s="2180"/>
      <c r="IR13343" s="2180"/>
      <c r="IS13343" s="2180"/>
      <c r="IT13343" s="2180"/>
      <c r="IU13343" s="2180"/>
      <c r="IV13343" s="2180"/>
    </row>
    <row r="13344" spans="1:256" hidden="1">
      <c r="A13344" s="2149"/>
      <c r="B13344" s="2231"/>
      <c r="C13344" s="2286"/>
      <c r="D13344" s="2275"/>
      <c r="E13344" s="2173"/>
      <c r="F13344" s="2268"/>
      <c r="G13344" s="2234"/>
      <c r="H13344" s="2234"/>
      <c r="I13344" s="2268"/>
      <c r="J13344" s="2235"/>
      <c r="K13344" s="2235"/>
      <c r="L13344" s="2235"/>
      <c r="M13344" s="2175">
        <v>0</v>
      </c>
      <c r="N13344" s="2237"/>
      <c r="O13344" s="2119"/>
      <c r="P13344" s="2269"/>
      <c r="Q13344" s="2270"/>
      <c r="R13344" s="2271"/>
      <c r="S13344" s="2238">
        <f>R13344*E13342</f>
        <v>0</v>
      </c>
      <c r="T13344" s="2238"/>
      <c r="U13344" s="2180"/>
      <c r="V13344" s="2180"/>
      <c r="W13344" s="2180"/>
      <c r="X13344" s="2180"/>
      <c r="Y13344" s="2180"/>
      <c r="Z13344" s="2180"/>
      <c r="AA13344" s="2180"/>
      <c r="AB13344" s="2180"/>
      <c r="AC13344" s="2180"/>
      <c r="AD13344" s="2180"/>
      <c r="AE13344" s="2180"/>
      <c r="AF13344" s="2180"/>
      <c r="AG13344" s="2180"/>
      <c r="AH13344" s="2180"/>
      <c r="AI13344" s="2180"/>
      <c r="AJ13344" s="2180"/>
      <c r="AK13344" s="2180"/>
      <c r="AL13344" s="2180"/>
      <c r="AM13344" s="2180"/>
      <c r="AN13344" s="2180"/>
      <c r="AO13344" s="2180"/>
      <c r="AP13344" s="2180"/>
      <c r="AQ13344" s="2180"/>
      <c r="AR13344" s="2180"/>
      <c r="AS13344" s="2180"/>
      <c r="AT13344" s="2180"/>
      <c r="AU13344" s="2180"/>
      <c r="AV13344" s="2180"/>
      <c r="AW13344" s="2180"/>
      <c r="AX13344" s="2180"/>
      <c r="AY13344" s="2180"/>
      <c r="AZ13344" s="2180"/>
      <c r="BA13344" s="2180"/>
      <c r="BB13344" s="2180"/>
      <c r="BC13344" s="2180"/>
      <c r="BD13344" s="2180"/>
      <c r="BE13344" s="2180"/>
      <c r="BF13344" s="2180"/>
      <c r="BG13344" s="2180"/>
      <c r="BH13344" s="2180"/>
      <c r="BI13344" s="2180"/>
      <c r="BJ13344" s="2180"/>
      <c r="BK13344" s="2180"/>
      <c r="BL13344" s="2180"/>
      <c r="BM13344" s="2180"/>
      <c r="BN13344" s="2180"/>
      <c r="BO13344" s="2180"/>
      <c r="BP13344" s="2180"/>
      <c r="BQ13344" s="2180"/>
      <c r="BR13344" s="2180"/>
      <c r="BS13344" s="2180"/>
      <c r="BT13344" s="2180"/>
      <c r="BU13344" s="2180"/>
      <c r="BV13344" s="2180"/>
      <c r="BW13344" s="2180"/>
      <c r="BX13344" s="2180"/>
      <c r="BY13344" s="2180"/>
      <c r="BZ13344" s="2180"/>
      <c r="CA13344" s="2180"/>
      <c r="CB13344" s="2180"/>
      <c r="CC13344" s="2180"/>
      <c r="CD13344" s="2180"/>
      <c r="CE13344" s="2180"/>
      <c r="CF13344" s="2180"/>
      <c r="CG13344" s="2180"/>
      <c r="CH13344" s="2180"/>
      <c r="CI13344" s="2180"/>
      <c r="CJ13344" s="2180"/>
      <c r="CK13344" s="2180"/>
      <c r="CL13344" s="2180"/>
      <c r="CM13344" s="2180"/>
      <c r="CN13344" s="2180"/>
      <c r="CO13344" s="2180"/>
      <c r="CP13344" s="2180"/>
      <c r="CQ13344" s="2180"/>
      <c r="CR13344" s="2180"/>
      <c r="CS13344" s="2180"/>
      <c r="CT13344" s="2180"/>
      <c r="CU13344" s="2180"/>
      <c r="CV13344" s="2180"/>
      <c r="CW13344" s="2180"/>
      <c r="CX13344" s="2180"/>
      <c r="CY13344" s="2180"/>
      <c r="CZ13344" s="2180"/>
      <c r="DA13344" s="2180"/>
      <c r="DB13344" s="2180"/>
      <c r="DC13344" s="2180"/>
      <c r="DD13344" s="2180"/>
      <c r="DE13344" s="2180"/>
      <c r="DF13344" s="2180"/>
      <c r="DG13344" s="2180"/>
      <c r="DH13344" s="2180"/>
      <c r="DI13344" s="2180"/>
      <c r="DJ13344" s="2180"/>
      <c r="DK13344" s="2180"/>
      <c r="DL13344" s="2180"/>
      <c r="DM13344" s="2180"/>
      <c r="DN13344" s="2180"/>
      <c r="DO13344" s="2180"/>
      <c r="DP13344" s="2180"/>
      <c r="DQ13344" s="2180"/>
      <c r="DR13344" s="2180"/>
      <c r="DS13344" s="2180"/>
      <c r="DT13344" s="2180"/>
      <c r="DU13344" s="2180"/>
      <c r="DV13344" s="2180"/>
      <c r="DW13344" s="2180"/>
      <c r="DX13344" s="2180"/>
      <c r="DY13344" s="2180"/>
      <c r="DZ13344" s="2180"/>
      <c r="EA13344" s="2180"/>
      <c r="EB13344" s="2180"/>
      <c r="EC13344" s="2180"/>
      <c r="ED13344" s="2180"/>
      <c r="EE13344" s="2180"/>
      <c r="EF13344" s="2180"/>
      <c r="EG13344" s="2180"/>
      <c r="EH13344" s="2180"/>
      <c r="EI13344" s="2180"/>
      <c r="EJ13344" s="2180"/>
      <c r="EK13344" s="2180"/>
      <c r="EL13344" s="2180"/>
      <c r="EM13344" s="2180"/>
      <c r="EN13344" s="2180"/>
      <c r="EO13344" s="2180"/>
      <c r="EP13344" s="2180"/>
      <c r="EQ13344" s="2180"/>
      <c r="ER13344" s="2180"/>
      <c r="ES13344" s="2180"/>
      <c r="ET13344" s="2180"/>
      <c r="EU13344" s="2180"/>
      <c r="EV13344" s="2180"/>
      <c r="EW13344" s="2180"/>
      <c r="EX13344" s="2180"/>
      <c r="EY13344" s="2180"/>
      <c r="EZ13344" s="2180"/>
      <c r="FA13344" s="2180"/>
      <c r="FB13344" s="2180"/>
      <c r="FC13344" s="2180"/>
      <c r="FD13344" s="2180"/>
      <c r="FE13344" s="2180"/>
      <c r="FF13344" s="2180"/>
      <c r="FG13344" s="2180"/>
      <c r="FH13344" s="2180"/>
      <c r="FI13344" s="2180"/>
      <c r="FJ13344" s="2180"/>
      <c r="FK13344" s="2180"/>
      <c r="FL13344" s="2180"/>
      <c r="FM13344" s="2180"/>
      <c r="FN13344" s="2180"/>
      <c r="FO13344" s="2180"/>
      <c r="FP13344" s="2180"/>
      <c r="FQ13344" s="2180"/>
      <c r="FR13344" s="2180"/>
      <c r="FS13344" s="2180"/>
      <c r="FT13344" s="2180"/>
      <c r="FU13344" s="2180"/>
      <c r="FV13344" s="2180"/>
      <c r="FW13344" s="2180"/>
      <c r="FX13344" s="2180"/>
      <c r="FY13344" s="2180"/>
      <c r="FZ13344" s="2180"/>
      <c r="GA13344" s="2180"/>
      <c r="GB13344" s="2180"/>
      <c r="GC13344" s="2180"/>
      <c r="GD13344" s="2180"/>
      <c r="GE13344" s="2180"/>
      <c r="GF13344" s="2180"/>
      <c r="GG13344" s="2180"/>
      <c r="GH13344" s="2180"/>
      <c r="GI13344" s="2180"/>
      <c r="GJ13344" s="2180"/>
      <c r="GK13344" s="2180"/>
      <c r="GL13344" s="2180"/>
      <c r="GM13344" s="2180"/>
      <c r="GN13344" s="2180"/>
      <c r="GO13344" s="2180"/>
      <c r="GP13344" s="2180"/>
      <c r="GQ13344" s="2180"/>
      <c r="GR13344" s="2180"/>
      <c r="GS13344" s="2180"/>
      <c r="GT13344" s="2180"/>
      <c r="GU13344" s="2180"/>
      <c r="GV13344" s="2180"/>
      <c r="GW13344" s="2180"/>
      <c r="GX13344" s="2180"/>
      <c r="GY13344" s="2180"/>
      <c r="GZ13344" s="2180"/>
      <c r="HA13344" s="2180"/>
      <c r="HB13344" s="2180"/>
      <c r="HC13344" s="2180"/>
      <c r="HD13344" s="2180"/>
      <c r="HE13344" s="2180"/>
      <c r="HF13344" s="2180"/>
      <c r="HG13344" s="2180"/>
      <c r="HH13344" s="2180"/>
      <c r="HI13344" s="2180"/>
      <c r="HJ13344" s="2180"/>
      <c r="HK13344" s="2180"/>
      <c r="HL13344" s="2180"/>
      <c r="HM13344" s="2180"/>
      <c r="HN13344" s="2180"/>
      <c r="HO13344" s="2180"/>
      <c r="HP13344" s="2180"/>
      <c r="HQ13344" s="2180"/>
      <c r="HR13344" s="2180"/>
      <c r="HS13344" s="2180"/>
      <c r="HT13344" s="2180"/>
      <c r="HU13344" s="2180"/>
      <c r="HV13344" s="2180"/>
      <c r="HW13344" s="2180"/>
      <c r="HX13344" s="2180"/>
      <c r="HY13344" s="2180"/>
      <c r="HZ13344" s="2180"/>
      <c r="IA13344" s="2180"/>
      <c r="IB13344" s="2180"/>
      <c r="IC13344" s="2180"/>
      <c r="ID13344" s="2180"/>
      <c r="IE13344" s="2180"/>
      <c r="IF13344" s="2180"/>
      <c r="IG13344" s="2180"/>
      <c r="IH13344" s="2180"/>
      <c r="II13344" s="2180"/>
      <c r="IJ13344" s="2180"/>
      <c r="IK13344" s="2180"/>
      <c r="IL13344" s="2180"/>
      <c r="IM13344" s="2180"/>
      <c r="IN13344" s="2180"/>
      <c r="IO13344" s="2180"/>
      <c r="IP13344" s="2180"/>
      <c r="IQ13344" s="2180"/>
      <c r="IR13344" s="2180"/>
      <c r="IS13344" s="2180"/>
      <c r="IT13344" s="2180"/>
      <c r="IU13344" s="2180"/>
      <c r="IV13344" s="2180"/>
    </row>
    <row r="13345" spans="1:256" hidden="1">
      <c r="A13345" s="2149"/>
      <c r="B13345" s="2231"/>
      <c r="C13345" s="2286"/>
      <c r="D13345" s="2275"/>
      <c r="E13345" s="2173"/>
      <c r="F13345" s="2268"/>
      <c r="G13345" s="2234"/>
      <c r="H13345" s="2234"/>
      <c r="I13345" s="2268"/>
      <c r="J13345" s="2235"/>
      <c r="K13345" s="2235"/>
      <c r="L13345" s="2235"/>
      <c r="M13345" s="2175">
        <v>0</v>
      </c>
      <c r="N13345" s="2237"/>
      <c r="O13345" s="2119"/>
      <c r="P13345" s="2269"/>
      <c r="Q13345" s="2270"/>
      <c r="R13345" s="2271"/>
      <c r="S13345" s="2238">
        <f>R13345*E13342</f>
        <v>0</v>
      </c>
      <c r="T13345" s="2238"/>
      <c r="U13345" s="2180"/>
      <c r="V13345" s="2180"/>
      <c r="W13345" s="2180"/>
      <c r="X13345" s="2180"/>
      <c r="Y13345" s="2180"/>
      <c r="Z13345" s="2180"/>
      <c r="AA13345" s="2180"/>
      <c r="AB13345" s="2180"/>
      <c r="AC13345" s="2180"/>
      <c r="AD13345" s="2180"/>
      <c r="AE13345" s="2180"/>
      <c r="AF13345" s="2180"/>
      <c r="AG13345" s="2180"/>
      <c r="AH13345" s="2180"/>
      <c r="AI13345" s="2180"/>
      <c r="AJ13345" s="2180"/>
      <c r="AK13345" s="2180"/>
      <c r="AL13345" s="2180"/>
      <c r="AM13345" s="2180"/>
      <c r="AN13345" s="2180"/>
      <c r="AO13345" s="2180"/>
      <c r="AP13345" s="2180"/>
      <c r="AQ13345" s="2180"/>
      <c r="AR13345" s="2180"/>
      <c r="AS13345" s="2180"/>
      <c r="AT13345" s="2180"/>
      <c r="AU13345" s="2180"/>
      <c r="AV13345" s="2180"/>
      <c r="AW13345" s="2180"/>
      <c r="AX13345" s="2180"/>
      <c r="AY13345" s="2180"/>
      <c r="AZ13345" s="2180"/>
      <c r="BA13345" s="2180"/>
      <c r="BB13345" s="2180"/>
      <c r="BC13345" s="2180"/>
      <c r="BD13345" s="2180"/>
      <c r="BE13345" s="2180"/>
      <c r="BF13345" s="2180"/>
      <c r="BG13345" s="2180"/>
      <c r="BH13345" s="2180"/>
      <c r="BI13345" s="2180"/>
      <c r="BJ13345" s="2180"/>
      <c r="BK13345" s="2180"/>
      <c r="BL13345" s="2180"/>
      <c r="BM13345" s="2180"/>
      <c r="BN13345" s="2180"/>
      <c r="BO13345" s="2180"/>
      <c r="BP13345" s="2180"/>
      <c r="BQ13345" s="2180"/>
      <c r="BR13345" s="2180"/>
      <c r="BS13345" s="2180"/>
      <c r="BT13345" s="2180"/>
      <c r="BU13345" s="2180"/>
      <c r="BV13345" s="2180"/>
      <c r="BW13345" s="2180"/>
      <c r="BX13345" s="2180"/>
      <c r="BY13345" s="2180"/>
      <c r="BZ13345" s="2180"/>
      <c r="CA13345" s="2180"/>
      <c r="CB13345" s="2180"/>
      <c r="CC13345" s="2180"/>
      <c r="CD13345" s="2180"/>
      <c r="CE13345" s="2180"/>
      <c r="CF13345" s="2180"/>
      <c r="CG13345" s="2180"/>
      <c r="CH13345" s="2180"/>
      <c r="CI13345" s="2180"/>
      <c r="CJ13345" s="2180"/>
      <c r="CK13345" s="2180"/>
      <c r="CL13345" s="2180"/>
      <c r="CM13345" s="2180"/>
      <c r="CN13345" s="2180"/>
      <c r="CO13345" s="2180"/>
      <c r="CP13345" s="2180"/>
      <c r="CQ13345" s="2180"/>
      <c r="CR13345" s="2180"/>
      <c r="CS13345" s="2180"/>
      <c r="CT13345" s="2180"/>
      <c r="CU13345" s="2180"/>
      <c r="CV13345" s="2180"/>
      <c r="CW13345" s="2180"/>
      <c r="CX13345" s="2180"/>
      <c r="CY13345" s="2180"/>
      <c r="CZ13345" s="2180"/>
      <c r="DA13345" s="2180"/>
      <c r="DB13345" s="2180"/>
      <c r="DC13345" s="2180"/>
      <c r="DD13345" s="2180"/>
      <c r="DE13345" s="2180"/>
      <c r="DF13345" s="2180"/>
      <c r="DG13345" s="2180"/>
      <c r="DH13345" s="2180"/>
      <c r="DI13345" s="2180"/>
      <c r="DJ13345" s="2180"/>
      <c r="DK13345" s="2180"/>
      <c r="DL13345" s="2180"/>
      <c r="DM13345" s="2180"/>
      <c r="DN13345" s="2180"/>
      <c r="DO13345" s="2180"/>
      <c r="DP13345" s="2180"/>
      <c r="DQ13345" s="2180"/>
      <c r="DR13345" s="2180"/>
      <c r="DS13345" s="2180"/>
      <c r="DT13345" s="2180"/>
      <c r="DU13345" s="2180"/>
      <c r="DV13345" s="2180"/>
      <c r="DW13345" s="2180"/>
      <c r="DX13345" s="2180"/>
      <c r="DY13345" s="2180"/>
      <c r="DZ13345" s="2180"/>
      <c r="EA13345" s="2180"/>
      <c r="EB13345" s="2180"/>
      <c r="EC13345" s="2180"/>
      <c r="ED13345" s="2180"/>
      <c r="EE13345" s="2180"/>
      <c r="EF13345" s="2180"/>
      <c r="EG13345" s="2180"/>
      <c r="EH13345" s="2180"/>
      <c r="EI13345" s="2180"/>
      <c r="EJ13345" s="2180"/>
      <c r="EK13345" s="2180"/>
      <c r="EL13345" s="2180"/>
      <c r="EM13345" s="2180"/>
      <c r="EN13345" s="2180"/>
      <c r="EO13345" s="2180"/>
      <c r="EP13345" s="2180"/>
      <c r="EQ13345" s="2180"/>
      <c r="ER13345" s="2180"/>
      <c r="ES13345" s="2180"/>
      <c r="ET13345" s="2180"/>
      <c r="EU13345" s="2180"/>
      <c r="EV13345" s="2180"/>
      <c r="EW13345" s="2180"/>
      <c r="EX13345" s="2180"/>
      <c r="EY13345" s="2180"/>
      <c r="EZ13345" s="2180"/>
      <c r="FA13345" s="2180"/>
      <c r="FB13345" s="2180"/>
      <c r="FC13345" s="2180"/>
      <c r="FD13345" s="2180"/>
      <c r="FE13345" s="2180"/>
      <c r="FF13345" s="2180"/>
      <c r="FG13345" s="2180"/>
      <c r="FH13345" s="2180"/>
      <c r="FI13345" s="2180"/>
      <c r="FJ13345" s="2180"/>
      <c r="FK13345" s="2180"/>
      <c r="FL13345" s="2180"/>
      <c r="FM13345" s="2180"/>
      <c r="FN13345" s="2180"/>
      <c r="FO13345" s="2180"/>
      <c r="FP13345" s="2180"/>
      <c r="FQ13345" s="2180"/>
      <c r="FR13345" s="2180"/>
      <c r="FS13345" s="2180"/>
      <c r="FT13345" s="2180"/>
      <c r="FU13345" s="2180"/>
      <c r="FV13345" s="2180"/>
      <c r="FW13345" s="2180"/>
      <c r="FX13345" s="2180"/>
      <c r="FY13345" s="2180"/>
      <c r="FZ13345" s="2180"/>
      <c r="GA13345" s="2180"/>
      <c r="GB13345" s="2180"/>
      <c r="GC13345" s="2180"/>
      <c r="GD13345" s="2180"/>
      <c r="GE13345" s="2180"/>
      <c r="GF13345" s="2180"/>
      <c r="GG13345" s="2180"/>
      <c r="GH13345" s="2180"/>
      <c r="GI13345" s="2180"/>
      <c r="GJ13345" s="2180"/>
      <c r="GK13345" s="2180"/>
      <c r="GL13345" s="2180"/>
      <c r="GM13345" s="2180"/>
      <c r="GN13345" s="2180"/>
      <c r="GO13345" s="2180"/>
      <c r="GP13345" s="2180"/>
      <c r="GQ13345" s="2180"/>
      <c r="GR13345" s="2180"/>
      <c r="GS13345" s="2180"/>
      <c r="GT13345" s="2180"/>
      <c r="GU13345" s="2180"/>
      <c r="GV13345" s="2180"/>
      <c r="GW13345" s="2180"/>
      <c r="GX13345" s="2180"/>
      <c r="GY13345" s="2180"/>
      <c r="GZ13345" s="2180"/>
      <c r="HA13345" s="2180"/>
      <c r="HB13345" s="2180"/>
      <c r="HC13345" s="2180"/>
      <c r="HD13345" s="2180"/>
      <c r="HE13345" s="2180"/>
      <c r="HF13345" s="2180"/>
      <c r="HG13345" s="2180"/>
      <c r="HH13345" s="2180"/>
      <c r="HI13345" s="2180"/>
      <c r="HJ13345" s="2180"/>
      <c r="HK13345" s="2180"/>
      <c r="HL13345" s="2180"/>
      <c r="HM13345" s="2180"/>
      <c r="HN13345" s="2180"/>
      <c r="HO13345" s="2180"/>
      <c r="HP13345" s="2180"/>
      <c r="HQ13345" s="2180"/>
      <c r="HR13345" s="2180"/>
      <c r="HS13345" s="2180"/>
      <c r="HT13345" s="2180"/>
      <c r="HU13345" s="2180"/>
      <c r="HV13345" s="2180"/>
      <c r="HW13345" s="2180"/>
      <c r="HX13345" s="2180"/>
      <c r="HY13345" s="2180"/>
      <c r="HZ13345" s="2180"/>
      <c r="IA13345" s="2180"/>
      <c r="IB13345" s="2180"/>
      <c r="IC13345" s="2180"/>
      <c r="ID13345" s="2180"/>
      <c r="IE13345" s="2180"/>
      <c r="IF13345" s="2180"/>
      <c r="IG13345" s="2180"/>
      <c r="IH13345" s="2180"/>
      <c r="II13345" s="2180"/>
      <c r="IJ13345" s="2180"/>
      <c r="IK13345" s="2180"/>
      <c r="IL13345" s="2180"/>
      <c r="IM13345" s="2180"/>
      <c r="IN13345" s="2180"/>
      <c r="IO13345" s="2180"/>
      <c r="IP13345" s="2180"/>
      <c r="IQ13345" s="2180"/>
      <c r="IR13345" s="2180"/>
      <c r="IS13345" s="2180"/>
      <c r="IT13345" s="2180"/>
      <c r="IU13345" s="2180"/>
      <c r="IV13345" s="2180"/>
    </row>
    <row r="13346" spans="1:256" hidden="1">
      <c r="A13346" s="2149"/>
      <c r="B13346" s="2231"/>
      <c r="C13346" s="2286"/>
      <c r="D13346" s="2275"/>
      <c r="E13346" s="2173"/>
      <c r="F13346" s="2268"/>
      <c r="G13346" s="2234"/>
      <c r="H13346" s="2234"/>
      <c r="I13346" s="2268"/>
      <c r="J13346" s="2235"/>
      <c r="K13346" s="2235"/>
      <c r="L13346" s="2235"/>
      <c r="M13346" s="2175">
        <v>0</v>
      </c>
      <c r="N13346" s="2237"/>
      <c r="O13346" s="2119"/>
      <c r="P13346" s="2269"/>
      <c r="Q13346" s="2270"/>
      <c r="R13346" s="2271"/>
      <c r="S13346" s="2238">
        <f>R13346*E13342</f>
        <v>0</v>
      </c>
      <c r="T13346" s="2238"/>
      <c r="U13346" s="2180"/>
      <c r="V13346" s="2180"/>
      <c r="W13346" s="2180"/>
      <c r="X13346" s="2180"/>
      <c r="Y13346" s="2180"/>
      <c r="Z13346" s="2180"/>
      <c r="AA13346" s="2180"/>
      <c r="AB13346" s="2180"/>
      <c r="AC13346" s="2180"/>
      <c r="AD13346" s="2180"/>
      <c r="AE13346" s="2180"/>
      <c r="AF13346" s="2180"/>
      <c r="AG13346" s="2180"/>
      <c r="AH13346" s="2180"/>
      <c r="AI13346" s="2180"/>
      <c r="AJ13346" s="2180"/>
      <c r="AK13346" s="2180"/>
      <c r="AL13346" s="2180"/>
      <c r="AM13346" s="2180"/>
      <c r="AN13346" s="2180"/>
      <c r="AO13346" s="2180"/>
      <c r="AP13346" s="2180"/>
      <c r="AQ13346" s="2180"/>
      <c r="AR13346" s="2180"/>
      <c r="AS13346" s="2180"/>
      <c r="AT13346" s="2180"/>
      <c r="AU13346" s="2180"/>
      <c r="AV13346" s="2180"/>
      <c r="AW13346" s="2180"/>
      <c r="AX13346" s="2180"/>
      <c r="AY13346" s="2180"/>
      <c r="AZ13346" s="2180"/>
      <c r="BA13346" s="2180"/>
      <c r="BB13346" s="2180"/>
      <c r="BC13346" s="2180"/>
      <c r="BD13346" s="2180"/>
      <c r="BE13346" s="2180"/>
      <c r="BF13346" s="2180"/>
      <c r="BG13346" s="2180"/>
      <c r="BH13346" s="2180"/>
      <c r="BI13346" s="2180"/>
      <c r="BJ13346" s="2180"/>
      <c r="BK13346" s="2180"/>
      <c r="BL13346" s="2180"/>
      <c r="BM13346" s="2180"/>
      <c r="BN13346" s="2180"/>
      <c r="BO13346" s="2180"/>
      <c r="BP13346" s="2180"/>
      <c r="BQ13346" s="2180"/>
      <c r="BR13346" s="2180"/>
      <c r="BS13346" s="2180"/>
      <c r="BT13346" s="2180"/>
      <c r="BU13346" s="2180"/>
      <c r="BV13346" s="2180"/>
      <c r="BW13346" s="2180"/>
      <c r="BX13346" s="2180"/>
      <c r="BY13346" s="2180"/>
      <c r="BZ13346" s="2180"/>
      <c r="CA13346" s="2180"/>
      <c r="CB13346" s="2180"/>
      <c r="CC13346" s="2180"/>
      <c r="CD13346" s="2180"/>
      <c r="CE13346" s="2180"/>
      <c r="CF13346" s="2180"/>
      <c r="CG13346" s="2180"/>
      <c r="CH13346" s="2180"/>
      <c r="CI13346" s="2180"/>
      <c r="CJ13346" s="2180"/>
      <c r="CK13346" s="2180"/>
      <c r="CL13346" s="2180"/>
      <c r="CM13346" s="2180"/>
      <c r="CN13346" s="2180"/>
      <c r="CO13346" s="2180"/>
      <c r="CP13346" s="2180"/>
      <c r="CQ13346" s="2180"/>
      <c r="CR13346" s="2180"/>
      <c r="CS13346" s="2180"/>
      <c r="CT13346" s="2180"/>
      <c r="CU13346" s="2180"/>
      <c r="CV13346" s="2180"/>
      <c r="CW13346" s="2180"/>
      <c r="CX13346" s="2180"/>
      <c r="CY13346" s="2180"/>
      <c r="CZ13346" s="2180"/>
      <c r="DA13346" s="2180"/>
      <c r="DB13346" s="2180"/>
      <c r="DC13346" s="2180"/>
      <c r="DD13346" s="2180"/>
      <c r="DE13346" s="2180"/>
      <c r="DF13346" s="2180"/>
      <c r="DG13346" s="2180"/>
      <c r="DH13346" s="2180"/>
      <c r="DI13346" s="2180"/>
      <c r="DJ13346" s="2180"/>
      <c r="DK13346" s="2180"/>
      <c r="DL13346" s="2180"/>
      <c r="DM13346" s="2180"/>
      <c r="DN13346" s="2180"/>
      <c r="DO13346" s="2180"/>
      <c r="DP13346" s="2180"/>
      <c r="DQ13346" s="2180"/>
      <c r="DR13346" s="2180"/>
      <c r="DS13346" s="2180"/>
      <c r="DT13346" s="2180"/>
      <c r="DU13346" s="2180"/>
      <c r="DV13346" s="2180"/>
      <c r="DW13346" s="2180"/>
      <c r="DX13346" s="2180"/>
      <c r="DY13346" s="2180"/>
      <c r="DZ13346" s="2180"/>
      <c r="EA13346" s="2180"/>
      <c r="EB13346" s="2180"/>
      <c r="EC13346" s="2180"/>
      <c r="ED13346" s="2180"/>
      <c r="EE13346" s="2180"/>
      <c r="EF13346" s="2180"/>
      <c r="EG13346" s="2180"/>
      <c r="EH13346" s="2180"/>
      <c r="EI13346" s="2180"/>
      <c r="EJ13346" s="2180"/>
      <c r="EK13346" s="2180"/>
      <c r="EL13346" s="2180"/>
      <c r="EM13346" s="2180"/>
      <c r="EN13346" s="2180"/>
      <c r="EO13346" s="2180"/>
      <c r="EP13346" s="2180"/>
      <c r="EQ13346" s="2180"/>
      <c r="ER13346" s="2180"/>
      <c r="ES13346" s="2180"/>
      <c r="ET13346" s="2180"/>
      <c r="EU13346" s="2180"/>
      <c r="EV13346" s="2180"/>
      <c r="EW13346" s="2180"/>
      <c r="EX13346" s="2180"/>
      <c r="EY13346" s="2180"/>
      <c r="EZ13346" s="2180"/>
      <c r="FA13346" s="2180"/>
      <c r="FB13346" s="2180"/>
      <c r="FC13346" s="2180"/>
      <c r="FD13346" s="2180"/>
      <c r="FE13346" s="2180"/>
      <c r="FF13346" s="2180"/>
      <c r="FG13346" s="2180"/>
      <c r="FH13346" s="2180"/>
      <c r="FI13346" s="2180"/>
      <c r="FJ13346" s="2180"/>
      <c r="FK13346" s="2180"/>
      <c r="FL13346" s="2180"/>
      <c r="FM13346" s="2180"/>
      <c r="FN13346" s="2180"/>
      <c r="FO13346" s="2180"/>
      <c r="FP13346" s="2180"/>
      <c r="FQ13346" s="2180"/>
      <c r="FR13346" s="2180"/>
      <c r="FS13346" s="2180"/>
      <c r="FT13346" s="2180"/>
      <c r="FU13346" s="2180"/>
      <c r="FV13346" s="2180"/>
      <c r="FW13346" s="2180"/>
      <c r="FX13346" s="2180"/>
      <c r="FY13346" s="2180"/>
      <c r="FZ13346" s="2180"/>
      <c r="GA13346" s="2180"/>
      <c r="GB13346" s="2180"/>
      <c r="GC13346" s="2180"/>
      <c r="GD13346" s="2180"/>
      <c r="GE13346" s="2180"/>
      <c r="GF13346" s="2180"/>
      <c r="GG13346" s="2180"/>
      <c r="GH13346" s="2180"/>
      <c r="GI13346" s="2180"/>
      <c r="GJ13346" s="2180"/>
      <c r="GK13346" s="2180"/>
      <c r="GL13346" s="2180"/>
      <c r="GM13346" s="2180"/>
      <c r="GN13346" s="2180"/>
      <c r="GO13346" s="2180"/>
      <c r="GP13346" s="2180"/>
      <c r="GQ13346" s="2180"/>
      <c r="GR13346" s="2180"/>
      <c r="GS13346" s="2180"/>
      <c r="GT13346" s="2180"/>
      <c r="GU13346" s="2180"/>
      <c r="GV13346" s="2180"/>
      <c r="GW13346" s="2180"/>
      <c r="GX13346" s="2180"/>
      <c r="GY13346" s="2180"/>
      <c r="GZ13346" s="2180"/>
      <c r="HA13346" s="2180"/>
      <c r="HB13346" s="2180"/>
      <c r="HC13346" s="2180"/>
      <c r="HD13346" s="2180"/>
      <c r="HE13346" s="2180"/>
      <c r="HF13346" s="2180"/>
      <c r="HG13346" s="2180"/>
      <c r="HH13346" s="2180"/>
      <c r="HI13346" s="2180"/>
      <c r="HJ13346" s="2180"/>
      <c r="HK13346" s="2180"/>
      <c r="HL13346" s="2180"/>
      <c r="HM13346" s="2180"/>
      <c r="HN13346" s="2180"/>
      <c r="HO13346" s="2180"/>
      <c r="HP13346" s="2180"/>
      <c r="HQ13346" s="2180"/>
      <c r="HR13346" s="2180"/>
      <c r="HS13346" s="2180"/>
      <c r="HT13346" s="2180"/>
      <c r="HU13346" s="2180"/>
      <c r="HV13346" s="2180"/>
      <c r="HW13346" s="2180"/>
      <c r="HX13346" s="2180"/>
      <c r="HY13346" s="2180"/>
      <c r="HZ13346" s="2180"/>
      <c r="IA13346" s="2180"/>
      <c r="IB13346" s="2180"/>
      <c r="IC13346" s="2180"/>
      <c r="ID13346" s="2180"/>
      <c r="IE13346" s="2180"/>
      <c r="IF13346" s="2180"/>
      <c r="IG13346" s="2180"/>
      <c r="IH13346" s="2180"/>
      <c r="II13346" s="2180"/>
      <c r="IJ13346" s="2180"/>
      <c r="IK13346" s="2180"/>
      <c r="IL13346" s="2180"/>
      <c r="IM13346" s="2180"/>
      <c r="IN13346" s="2180"/>
      <c r="IO13346" s="2180"/>
      <c r="IP13346" s="2180"/>
      <c r="IQ13346" s="2180"/>
      <c r="IR13346" s="2180"/>
      <c r="IS13346" s="2180"/>
      <c r="IT13346" s="2180"/>
      <c r="IU13346" s="2180"/>
      <c r="IV13346" s="2180"/>
    </row>
    <row r="13347" spans="1:256" hidden="1">
      <c r="A13347" s="2149"/>
      <c r="B13347" s="2231"/>
      <c r="C13347" s="2286"/>
      <c r="D13347" s="2275"/>
      <c r="E13347" s="2173"/>
      <c r="F13347" s="2268"/>
      <c r="G13347" s="2234"/>
      <c r="H13347" s="2234"/>
      <c r="I13347" s="2268"/>
      <c r="J13347" s="2235"/>
      <c r="K13347" s="2235"/>
      <c r="L13347" s="2235"/>
      <c r="M13347" s="2175">
        <v>0</v>
      </c>
      <c r="N13347" s="2237"/>
      <c r="O13347" s="2119"/>
      <c r="P13347" s="2269"/>
      <c r="Q13347" s="2270"/>
      <c r="R13347" s="2271"/>
      <c r="S13347" s="2238">
        <f>R13347*E13342</f>
        <v>0</v>
      </c>
      <c r="T13347" s="2238"/>
      <c r="U13347" s="2180"/>
      <c r="V13347" s="2180"/>
      <c r="W13347" s="2180"/>
      <c r="X13347" s="2180"/>
      <c r="Y13347" s="2180"/>
      <c r="Z13347" s="2180"/>
      <c r="AA13347" s="2180"/>
      <c r="AB13347" s="2180"/>
      <c r="AC13347" s="2180"/>
      <c r="AD13347" s="2180"/>
      <c r="AE13347" s="2180"/>
      <c r="AF13347" s="2180"/>
      <c r="AG13347" s="2180"/>
      <c r="AH13347" s="2180"/>
      <c r="AI13347" s="2180"/>
      <c r="AJ13347" s="2180"/>
      <c r="AK13347" s="2180"/>
      <c r="AL13347" s="2180"/>
      <c r="AM13347" s="2180"/>
      <c r="AN13347" s="2180"/>
      <c r="AO13347" s="2180"/>
      <c r="AP13347" s="2180"/>
      <c r="AQ13347" s="2180"/>
      <c r="AR13347" s="2180"/>
      <c r="AS13347" s="2180"/>
      <c r="AT13347" s="2180"/>
      <c r="AU13347" s="2180"/>
      <c r="AV13347" s="2180"/>
      <c r="AW13347" s="2180"/>
      <c r="AX13347" s="2180"/>
      <c r="AY13347" s="2180"/>
      <c r="AZ13347" s="2180"/>
      <c r="BA13347" s="2180"/>
      <c r="BB13347" s="2180"/>
      <c r="BC13347" s="2180"/>
      <c r="BD13347" s="2180"/>
      <c r="BE13347" s="2180"/>
      <c r="BF13347" s="2180"/>
      <c r="BG13347" s="2180"/>
      <c r="BH13347" s="2180"/>
      <c r="BI13347" s="2180"/>
      <c r="BJ13347" s="2180"/>
      <c r="BK13347" s="2180"/>
      <c r="BL13347" s="2180"/>
      <c r="BM13347" s="2180"/>
      <c r="BN13347" s="2180"/>
      <c r="BO13347" s="2180"/>
      <c r="BP13347" s="2180"/>
      <c r="BQ13347" s="2180"/>
      <c r="BR13347" s="2180"/>
      <c r="BS13347" s="2180"/>
      <c r="BT13347" s="2180"/>
      <c r="BU13347" s="2180"/>
      <c r="BV13347" s="2180"/>
      <c r="BW13347" s="2180"/>
      <c r="BX13347" s="2180"/>
      <c r="BY13347" s="2180"/>
      <c r="BZ13347" s="2180"/>
      <c r="CA13347" s="2180"/>
      <c r="CB13347" s="2180"/>
      <c r="CC13347" s="2180"/>
      <c r="CD13347" s="2180"/>
      <c r="CE13347" s="2180"/>
      <c r="CF13347" s="2180"/>
      <c r="CG13347" s="2180"/>
      <c r="CH13347" s="2180"/>
      <c r="CI13347" s="2180"/>
      <c r="CJ13347" s="2180"/>
      <c r="CK13347" s="2180"/>
      <c r="CL13347" s="2180"/>
      <c r="CM13347" s="2180"/>
      <c r="CN13347" s="2180"/>
      <c r="CO13347" s="2180"/>
      <c r="CP13347" s="2180"/>
      <c r="CQ13347" s="2180"/>
      <c r="CR13347" s="2180"/>
      <c r="CS13347" s="2180"/>
      <c r="CT13347" s="2180"/>
      <c r="CU13347" s="2180"/>
      <c r="CV13347" s="2180"/>
      <c r="CW13347" s="2180"/>
      <c r="CX13347" s="2180"/>
      <c r="CY13347" s="2180"/>
      <c r="CZ13347" s="2180"/>
      <c r="DA13347" s="2180"/>
      <c r="DB13347" s="2180"/>
      <c r="DC13347" s="2180"/>
      <c r="DD13347" s="2180"/>
      <c r="DE13347" s="2180"/>
      <c r="DF13347" s="2180"/>
      <c r="DG13347" s="2180"/>
      <c r="DH13347" s="2180"/>
      <c r="DI13347" s="2180"/>
      <c r="DJ13347" s="2180"/>
      <c r="DK13347" s="2180"/>
      <c r="DL13347" s="2180"/>
      <c r="DM13347" s="2180"/>
      <c r="DN13347" s="2180"/>
      <c r="DO13347" s="2180"/>
      <c r="DP13347" s="2180"/>
      <c r="DQ13347" s="2180"/>
      <c r="DR13347" s="2180"/>
      <c r="DS13347" s="2180"/>
      <c r="DT13347" s="2180"/>
      <c r="DU13347" s="2180"/>
      <c r="DV13347" s="2180"/>
      <c r="DW13347" s="2180"/>
      <c r="DX13347" s="2180"/>
      <c r="DY13347" s="2180"/>
      <c r="DZ13347" s="2180"/>
      <c r="EA13347" s="2180"/>
      <c r="EB13347" s="2180"/>
      <c r="EC13347" s="2180"/>
      <c r="ED13347" s="2180"/>
      <c r="EE13347" s="2180"/>
      <c r="EF13347" s="2180"/>
      <c r="EG13347" s="2180"/>
      <c r="EH13347" s="2180"/>
      <c r="EI13347" s="2180"/>
      <c r="EJ13347" s="2180"/>
      <c r="EK13347" s="2180"/>
      <c r="EL13347" s="2180"/>
      <c r="EM13347" s="2180"/>
      <c r="EN13347" s="2180"/>
      <c r="EO13347" s="2180"/>
      <c r="EP13347" s="2180"/>
      <c r="EQ13347" s="2180"/>
      <c r="ER13347" s="2180"/>
      <c r="ES13347" s="2180"/>
      <c r="ET13347" s="2180"/>
      <c r="EU13347" s="2180"/>
      <c r="EV13347" s="2180"/>
      <c r="EW13347" s="2180"/>
      <c r="EX13347" s="2180"/>
      <c r="EY13347" s="2180"/>
      <c r="EZ13347" s="2180"/>
      <c r="FA13347" s="2180"/>
      <c r="FB13347" s="2180"/>
      <c r="FC13347" s="2180"/>
      <c r="FD13347" s="2180"/>
      <c r="FE13347" s="2180"/>
      <c r="FF13347" s="2180"/>
      <c r="FG13347" s="2180"/>
      <c r="FH13347" s="2180"/>
      <c r="FI13347" s="2180"/>
      <c r="FJ13347" s="2180"/>
      <c r="FK13347" s="2180"/>
      <c r="FL13347" s="2180"/>
      <c r="FM13347" s="2180"/>
      <c r="FN13347" s="2180"/>
      <c r="FO13347" s="2180"/>
      <c r="FP13347" s="2180"/>
      <c r="FQ13347" s="2180"/>
      <c r="FR13347" s="2180"/>
      <c r="FS13347" s="2180"/>
      <c r="FT13347" s="2180"/>
      <c r="FU13347" s="2180"/>
      <c r="FV13347" s="2180"/>
      <c r="FW13347" s="2180"/>
      <c r="FX13347" s="2180"/>
      <c r="FY13347" s="2180"/>
      <c r="FZ13347" s="2180"/>
      <c r="GA13347" s="2180"/>
      <c r="GB13347" s="2180"/>
      <c r="GC13347" s="2180"/>
      <c r="GD13347" s="2180"/>
      <c r="GE13347" s="2180"/>
      <c r="GF13347" s="2180"/>
      <c r="GG13347" s="2180"/>
      <c r="GH13347" s="2180"/>
      <c r="GI13347" s="2180"/>
      <c r="GJ13347" s="2180"/>
      <c r="GK13347" s="2180"/>
      <c r="GL13347" s="2180"/>
      <c r="GM13347" s="2180"/>
      <c r="GN13347" s="2180"/>
      <c r="GO13347" s="2180"/>
      <c r="GP13347" s="2180"/>
      <c r="GQ13347" s="2180"/>
      <c r="GR13347" s="2180"/>
      <c r="GS13347" s="2180"/>
      <c r="GT13347" s="2180"/>
      <c r="GU13347" s="2180"/>
      <c r="GV13347" s="2180"/>
      <c r="GW13347" s="2180"/>
      <c r="GX13347" s="2180"/>
      <c r="GY13347" s="2180"/>
      <c r="GZ13347" s="2180"/>
      <c r="HA13347" s="2180"/>
      <c r="HB13347" s="2180"/>
      <c r="HC13347" s="2180"/>
      <c r="HD13347" s="2180"/>
      <c r="HE13347" s="2180"/>
      <c r="HF13347" s="2180"/>
      <c r="HG13347" s="2180"/>
      <c r="HH13347" s="2180"/>
      <c r="HI13347" s="2180"/>
      <c r="HJ13347" s="2180"/>
      <c r="HK13347" s="2180"/>
      <c r="HL13347" s="2180"/>
      <c r="HM13347" s="2180"/>
      <c r="HN13347" s="2180"/>
      <c r="HO13347" s="2180"/>
      <c r="HP13347" s="2180"/>
      <c r="HQ13347" s="2180"/>
      <c r="HR13347" s="2180"/>
      <c r="HS13347" s="2180"/>
      <c r="HT13347" s="2180"/>
      <c r="HU13347" s="2180"/>
      <c r="HV13347" s="2180"/>
      <c r="HW13347" s="2180"/>
      <c r="HX13347" s="2180"/>
      <c r="HY13347" s="2180"/>
      <c r="HZ13347" s="2180"/>
      <c r="IA13347" s="2180"/>
      <c r="IB13347" s="2180"/>
      <c r="IC13347" s="2180"/>
      <c r="ID13347" s="2180"/>
      <c r="IE13347" s="2180"/>
      <c r="IF13347" s="2180"/>
      <c r="IG13347" s="2180"/>
      <c r="IH13347" s="2180"/>
      <c r="II13347" s="2180"/>
      <c r="IJ13347" s="2180"/>
      <c r="IK13347" s="2180"/>
      <c r="IL13347" s="2180"/>
      <c r="IM13347" s="2180"/>
      <c r="IN13347" s="2180"/>
      <c r="IO13347" s="2180"/>
      <c r="IP13347" s="2180"/>
      <c r="IQ13347" s="2180"/>
      <c r="IR13347" s="2180"/>
      <c r="IS13347" s="2180"/>
      <c r="IT13347" s="2180"/>
      <c r="IU13347" s="2180"/>
      <c r="IV13347" s="2180"/>
    </row>
    <row r="13348" spans="1:256" hidden="1">
      <c r="A13348" s="2149"/>
      <c r="B13348" s="2231"/>
      <c r="C13348" s="2286"/>
      <c r="D13348" s="2275"/>
      <c r="E13348" s="2173"/>
      <c r="F13348" s="2268"/>
      <c r="G13348" s="2234"/>
      <c r="H13348" s="2234"/>
      <c r="I13348" s="2268"/>
      <c r="J13348" s="2235"/>
      <c r="K13348" s="2235"/>
      <c r="L13348" s="2235"/>
      <c r="M13348" s="2175">
        <v>0</v>
      </c>
      <c r="N13348" s="2237"/>
      <c r="O13348" s="2119"/>
      <c r="P13348" s="2269"/>
      <c r="Q13348" s="2270"/>
      <c r="R13348" s="2271"/>
      <c r="S13348" s="2238">
        <f>R13348*E13342</f>
        <v>0</v>
      </c>
      <c r="T13348" s="2238"/>
      <c r="U13348" s="2180"/>
      <c r="V13348" s="2180"/>
      <c r="W13348" s="2180"/>
      <c r="X13348" s="2180"/>
      <c r="Y13348" s="2180"/>
      <c r="Z13348" s="2180"/>
      <c r="AA13348" s="2180"/>
      <c r="AB13348" s="2180"/>
      <c r="AC13348" s="2180"/>
      <c r="AD13348" s="2180"/>
      <c r="AE13348" s="2180"/>
      <c r="AF13348" s="2180"/>
      <c r="AG13348" s="2180"/>
      <c r="AH13348" s="2180"/>
      <c r="AI13348" s="2180"/>
      <c r="AJ13348" s="2180"/>
      <c r="AK13348" s="2180"/>
      <c r="AL13348" s="2180"/>
      <c r="AM13348" s="2180"/>
      <c r="AN13348" s="2180"/>
      <c r="AO13348" s="2180"/>
      <c r="AP13348" s="2180"/>
      <c r="AQ13348" s="2180"/>
      <c r="AR13348" s="2180"/>
      <c r="AS13348" s="2180"/>
      <c r="AT13348" s="2180"/>
      <c r="AU13348" s="2180"/>
      <c r="AV13348" s="2180"/>
      <c r="AW13348" s="2180"/>
      <c r="AX13348" s="2180"/>
      <c r="AY13348" s="2180"/>
      <c r="AZ13348" s="2180"/>
      <c r="BA13348" s="2180"/>
      <c r="BB13348" s="2180"/>
      <c r="BC13348" s="2180"/>
      <c r="BD13348" s="2180"/>
      <c r="BE13348" s="2180"/>
      <c r="BF13348" s="2180"/>
      <c r="BG13348" s="2180"/>
      <c r="BH13348" s="2180"/>
      <c r="BI13348" s="2180"/>
      <c r="BJ13348" s="2180"/>
      <c r="BK13348" s="2180"/>
      <c r="BL13348" s="2180"/>
      <c r="BM13348" s="2180"/>
      <c r="BN13348" s="2180"/>
      <c r="BO13348" s="2180"/>
      <c r="BP13348" s="2180"/>
      <c r="BQ13348" s="2180"/>
      <c r="BR13348" s="2180"/>
      <c r="BS13348" s="2180"/>
      <c r="BT13348" s="2180"/>
      <c r="BU13348" s="2180"/>
      <c r="BV13348" s="2180"/>
      <c r="BW13348" s="2180"/>
      <c r="BX13348" s="2180"/>
      <c r="BY13348" s="2180"/>
      <c r="BZ13348" s="2180"/>
      <c r="CA13348" s="2180"/>
      <c r="CB13348" s="2180"/>
      <c r="CC13348" s="2180"/>
      <c r="CD13348" s="2180"/>
      <c r="CE13348" s="2180"/>
      <c r="CF13348" s="2180"/>
      <c r="CG13348" s="2180"/>
      <c r="CH13348" s="2180"/>
      <c r="CI13348" s="2180"/>
      <c r="CJ13348" s="2180"/>
      <c r="CK13348" s="2180"/>
      <c r="CL13348" s="2180"/>
      <c r="CM13348" s="2180"/>
      <c r="CN13348" s="2180"/>
      <c r="CO13348" s="2180"/>
      <c r="CP13348" s="2180"/>
      <c r="CQ13348" s="2180"/>
      <c r="CR13348" s="2180"/>
      <c r="CS13348" s="2180"/>
      <c r="CT13348" s="2180"/>
      <c r="CU13348" s="2180"/>
      <c r="CV13348" s="2180"/>
      <c r="CW13348" s="2180"/>
      <c r="CX13348" s="2180"/>
      <c r="CY13348" s="2180"/>
      <c r="CZ13348" s="2180"/>
      <c r="DA13348" s="2180"/>
      <c r="DB13348" s="2180"/>
      <c r="DC13348" s="2180"/>
      <c r="DD13348" s="2180"/>
      <c r="DE13348" s="2180"/>
      <c r="DF13348" s="2180"/>
      <c r="DG13348" s="2180"/>
      <c r="DH13348" s="2180"/>
      <c r="DI13348" s="2180"/>
      <c r="DJ13348" s="2180"/>
      <c r="DK13348" s="2180"/>
      <c r="DL13348" s="2180"/>
      <c r="DM13348" s="2180"/>
      <c r="DN13348" s="2180"/>
      <c r="DO13348" s="2180"/>
      <c r="DP13348" s="2180"/>
      <c r="DQ13348" s="2180"/>
      <c r="DR13348" s="2180"/>
      <c r="DS13348" s="2180"/>
      <c r="DT13348" s="2180"/>
      <c r="DU13348" s="2180"/>
      <c r="DV13348" s="2180"/>
      <c r="DW13348" s="2180"/>
      <c r="DX13348" s="2180"/>
      <c r="DY13348" s="2180"/>
      <c r="DZ13348" s="2180"/>
      <c r="EA13348" s="2180"/>
      <c r="EB13348" s="2180"/>
      <c r="EC13348" s="2180"/>
      <c r="ED13348" s="2180"/>
      <c r="EE13348" s="2180"/>
      <c r="EF13348" s="2180"/>
      <c r="EG13348" s="2180"/>
      <c r="EH13348" s="2180"/>
      <c r="EI13348" s="2180"/>
      <c r="EJ13348" s="2180"/>
      <c r="EK13348" s="2180"/>
      <c r="EL13348" s="2180"/>
      <c r="EM13348" s="2180"/>
      <c r="EN13348" s="2180"/>
      <c r="EO13348" s="2180"/>
      <c r="EP13348" s="2180"/>
      <c r="EQ13348" s="2180"/>
      <c r="ER13348" s="2180"/>
      <c r="ES13348" s="2180"/>
      <c r="ET13348" s="2180"/>
      <c r="EU13348" s="2180"/>
      <c r="EV13348" s="2180"/>
      <c r="EW13348" s="2180"/>
      <c r="EX13348" s="2180"/>
      <c r="EY13348" s="2180"/>
      <c r="EZ13348" s="2180"/>
      <c r="FA13348" s="2180"/>
      <c r="FB13348" s="2180"/>
      <c r="FC13348" s="2180"/>
      <c r="FD13348" s="2180"/>
      <c r="FE13348" s="2180"/>
      <c r="FF13348" s="2180"/>
      <c r="FG13348" s="2180"/>
      <c r="FH13348" s="2180"/>
      <c r="FI13348" s="2180"/>
      <c r="FJ13348" s="2180"/>
      <c r="FK13348" s="2180"/>
      <c r="FL13348" s="2180"/>
      <c r="FM13348" s="2180"/>
      <c r="FN13348" s="2180"/>
      <c r="FO13348" s="2180"/>
      <c r="FP13348" s="2180"/>
      <c r="FQ13348" s="2180"/>
      <c r="FR13348" s="2180"/>
      <c r="FS13348" s="2180"/>
      <c r="FT13348" s="2180"/>
      <c r="FU13348" s="2180"/>
      <c r="FV13348" s="2180"/>
      <c r="FW13348" s="2180"/>
      <c r="FX13348" s="2180"/>
      <c r="FY13348" s="2180"/>
      <c r="FZ13348" s="2180"/>
      <c r="GA13348" s="2180"/>
      <c r="GB13348" s="2180"/>
      <c r="GC13348" s="2180"/>
      <c r="GD13348" s="2180"/>
      <c r="GE13348" s="2180"/>
      <c r="GF13348" s="2180"/>
      <c r="GG13348" s="2180"/>
      <c r="GH13348" s="2180"/>
      <c r="GI13348" s="2180"/>
      <c r="GJ13348" s="2180"/>
      <c r="GK13348" s="2180"/>
      <c r="GL13348" s="2180"/>
      <c r="GM13348" s="2180"/>
      <c r="GN13348" s="2180"/>
      <c r="GO13348" s="2180"/>
      <c r="GP13348" s="2180"/>
      <c r="GQ13348" s="2180"/>
      <c r="GR13348" s="2180"/>
      <c r="GS13348" s="2180"/>
      <c r="GT13348" s="2180"/>
      <c r="GU13348" s="2180"/>
      <c r="GV13348" s="2180"/>
      <c r="GW13348" s="2180"/>
      <c r="GX13348" s="2180"/>
      <c r="GY13348" s="2180"/>
      <c r="GZ13348" s="2180"/>
      <c r="HA13348" s="2180"/>
      <c r="HB13348" s="2180"/>
      <c r="HC13348" s="2180"/>
      <c r="HD13348" s="2180"/>
      <c r="HE13348" s="2180"/>
      <c r="HF13348" s="2180"/>
      <c r="HG13348" s="2180"/>
      <c r="HH13348" s="2180"/>
      <c r="HI13348" s="2180"/>
      <c r="HJ13348" s="2180"/>
      <c r="HK13348" s="2180"/>
      <c r="HL13348" s="2180"/>
      <c r="HM13348" s="2180"/>
      <c r="HN13348" s="2180"/>
      <c r="HO13348" s="2180"/>
      <c r="HP13348" s="2180"/>
      <c r="HQ13348" s="2180"/>
      <c r="HR13348" s="2180"/>
      <c r="HS13348" s="2180"/>
      <c r="HT13348" s="2180"/>
      <c r="HU13348" s="2180"/>
      <c r="HV13348" s="2180"/>
      <c r="HW13348" s="2180"/>
      <c r="HX13348" s="2180"/>
      <c r="HY13348" s="2180"/>
      <c r="HZ13348" s="2180"/>
      <c r="IA13348" s="2180"/>
      <c r="IB13348" s="2180"/>
      <c r="IC13348" s="2180"/>
      <c r="ID13348" s="2180"/>
      <c r="IE13348" s="2180"/>
      <c r="IF13348" s="2180"/>
      <c r="IG13348" s="2180"/>
      <c r="IH13348" s="2180"/>
      <c r="II13348" s="2180"/>
      <c r="IJ13348" s="2180"/>
      <c r="IK13348" s="2180"/>
      <c r="IL13348" s="2180"/>
      <c r="IM13348" s="2180"/>
      <c r="IN13348" s="2180"/>
      <c r="IO13348" s="2180"/>
      <c r="IP13348" s="2180"/>
      <c r="IQ13348" s="2180"/>
      <c r="IR13348" s="2180"/>
      <c r="IS13348" s="2180"/>
      <c r="IT13348" s="2180"/>
      <c r="IU13348" s="2180"/>
      <c r="IV13348" s="2180"/>
    </row>
    <row r="13349" spans="1:256" hidden="1">
      <c r="A13349" s="2149"/>
      <c r="B13349" s="2231"/>
      <c r="C13349" s="2286"/>
      <c r="D13349" s="2275"/>
      <c r="E13349" s="2173"/>
      <c r="F13349" s="2268"/>
      <c r="G13349" s="2234"/>
      <c r="H13349" s="2234"/>
      <c r="I13349" s="2268"/>
      <c r="J13349" s="2235"/>
      <c r="K13349" s="2235"/>
      <c r="L13349" s="2235"/>
      <c r="M13349" s="2175">
        <v>0</v>
      </c>
      <c r="N13349" s="2237"/>
      <c r="O13349" s="2119"/>
      <c r="P13349" s="2269"/>
      <c r="Q13349" s="2270"/>
      <c r="R13349" s="2271"/>
      <c r="S13349" s="2238">
        <f>R13349*E13342</f>
        <v>0</v>
      </c>
      <c r="T13349" s="2238"/>
      <c r="U13349" s="2180"/>
      <c r="V13349" s="2180"/>
      <c r="W13349" s="2180"/>
      <c r="X13349" s="2180"/>
      <c r="Y13349" s="2180"/>
      <c r="Z13349" s="2180"/>
      <c r="AA13349" s="2180"/>
      <c r="AB13349" s="2180"/>
      <c r="AC13349" s="2180"/>
      <c r="AD13349" s="2180"/>
      <c r="AE13349" s="2180"/>
      <c r="AF13349" s="2180"/>
      <c r="AG13349" s="2180"/>
      <c r="AH13349" s="2180"/>
      <c r="AI13349" s="2180"/>
      <c r="AJ13349" s="2180"/>
      <c r="AK13349" s="2180"/>
      <c r="AL13349" s="2180"/>
      <c r="AM13349" s="2180"/>
      <c r="AN13349" s="2180"/>
      <c r="AO13349" s="2180"/>
      <c r="AP13349" s="2180"/>
      <c r="AQ13349" s="2180"/>
      <c r="AR13349" s="2180"/>
      <c r="AS13349" s="2180"/>
      <c r="AT13349" s="2180"/>
      <c r="AU13349" s="2180"/>
      <c r="AV13349" s="2180"/>
      <c r="AW13349" s="2180"/>
      <c r="AX13349" s="2180"/>
      <c r="AY13349" s="2180"/>
      <c r="AZ13349" s="2180"/>
      <c r="BA13349" s="2180"/>
      <c r="BB13349" s="2180"/>
      <c r="BC13349" s="2180"/>
      <c r="BD13349" s="2180"/>
      <c r="BE13349" s="2180"/>
      <c r="BF13349" s="2180"/>
      <c r="BG13349" s="2180"/>
      <c r="BH13349" s="2180"/>
      <c r="BI13349" s="2180"/>
      <c r="BJ13349" s="2180"/>
      <c r="BK13349" s="2180"/>
      <c r="BL13349" s="2180"/>
      <c r="BM13349" s="2180"/>
      <c r="BN13349" s="2180"/>
      <c r="BO13349" s="2180"/>
      <c r="BP13349" s="2180"/>
      <c r="BQ13349" s="2180"/>
      <c r="BR13349" s="2180"/>
      <c r="BS13349" s="2180"/>
      <c r="BT13349" s="2180"/>
      <c r="BU13349" s="2180"/>
      <c r="BV13349" s="2180"/>
      <c r="BW13349" s="2180"/>
      <c r="BX13349" s="2180"/>
      <c r="BY13349" s="2180"/>
      <c r="BZ13349" s="2180"/>
      <c r="CA13349" s="2180"/>
      <c r="CB13349" s="2180"/>
      <c r="CC13349" s="2180"/>
      <c r="CD13349" s="2180"/>
      <c r="CE13349" s="2180"/>
      <c r="CF13349" s="2180"/>
      <c r="CG13349" s="2180"/>
      <c r="CH13349" s="2180"/>
      <c r="CI13349" s="2180"/>
      <c r="CJ13349" s="2180"/>
      <c r="CK13349" s="2180"/>
      <c r="CL13349" s="2180"/>
      <c r="CM13349" s="2180"/>
      <c r="CN13349" s="2180"/>
      <c r="CO13349" s="2180"/>
      <c r="CP13349" s="2180"/>
      <c r="CQ13349" s="2180"/>
      <c r="CR13349" s="2180"/>
      <c r="CS13349" s="2180"/>
      <c r="CT13349" s="2180"/>
      <c r="CU13349" s="2180"/>
      <c r="CV13349" s="2180"/>
      <c r="CW13349" s="2180"/>
      <c r="CX13349" s="2180"/>
      <c r="CY13349" s="2180"/>
      <c r="CZ13349" s="2180"/>
      <c r="DA13349" s="2180"/>
      <c r="DB13349" s="2180"/>
      <c r="DC13349" s="2180"/>
      <c r="DD13349" s="2180"/>
      <c r="DE13349" s="2180"/>
      <c r="DF13349" s="2180"/>
      <c r="DG13349" s="2180"/>
      <c r="DH13349" s="2180"/>
      <c r="DI13349" s="2180"/>
      <c r="DJ13349" s="2180"/>
      <c r="DK13349" s="2180"/>
      <c r="DL13349" s="2180"/>
      <c r="DM13349" s="2180"/>
      <c r="DN13349" s="2180"/>
      <c r="DO13349" s="2180"/>
      <c r="DP13349" s="2180"/>
      <c r="DQ13349" s="2180"/>
      <c r="DR13349" s="2180"/>
      <c r="DS13349" s="2180"/>
      <c r="DT13349" s="2180"/>
      <c r="DU13349" s="2180"/>
      <c r="DV13349" s="2180"/>
      <c r="DW13349" s="2180"/>
      <c r="DX13349" s="2180"/>
      <c r="DY13349" s="2180"/>
      <c r="DZ13349" s="2180"/>
      <c r="EA13349" s="2180"/>
      <c r="EB13349" s="2180"/>
      <c r="EC13349" s="2180"/>
      <c r="ED13349" s="2180"/>
      <c r="EE13349" s="2180"/>
      <c r="EF13349" s="2180"/>
      <c r="EG13349" s="2180"/>
      <c r="EH13349" s="2180"/>
      <c r="EI13349" s="2180"/>
      <c r="EJ13349" s="2180"/>
      <c r="EK13349" s="2180"/>
      <c r="EL13349" s="2180"/>
      <c r="EM13349" s="2180"/>
      <c r="EN13349" s="2180"/>
      <c r="EO13349" s="2180"/>
      <c r="EP13349" s="2180"/>
      <c r="EQ13349" s="2180"/>
      <c r="ER13349" s="2180"/>
      <c r="ES13349" s="2180"/>
      <c r="ET13349" s="2180"/>
      <c r="EU13349" s="2180"/>
      <c r="EV13349" s="2180"/>
      <c r="EW13349" s="2180"/>
      <c r="EX13349" s="2180"/>
      <c r="EY13349" s="2180"/>
      <c r="EZ13349" s="2180"/>
      <c r="FA13349" s="2180"/>
      <c r="FB13349" s="2180"/>
      <c r="FC13349" s="2180"/>
      <c r="FD13349" s="2180"/>
      <c r="FE13349" s="2180"/>
      <c r="FF13349" s="2180"/>
      <c r="FG13349" s="2180"/>
      <c r="FH13349" s="2180"/>
      <c r="FI13349" s="2180"/>
      <c r="FJ13349" s="2180"/>
      <c r="FK13349" s="2180"/>
      <c r="FL13349" s="2180"/>
      <c r="FM13349" s="2180"/>
      <c r="FN13349" s="2180"/>
      <c r="FO13349" s="2180"/>
      <c r="FP13349" s="2180"/>
      <c r="FQ13349" s="2180"/>
      <c r="FR13349" s="2180"/>
      <c r="FS13349" s="2180"/>
      <c r="FT13349" s="2180"/>
      <c r="FU13349" s="2180"/>
      <c r="FV13349" s="2180"/>
      <c r="FW13349" s="2180"/>
      <c r="FX13349" s="2180"/>
      <c r="FY13349" s="2180"/>
      <c r="FZ13349" s="2180"/>
      <c r="GA13349" s="2180"/>
      <c r="GB13349" s="2180"/>
      <c r="GC13349" s="2180"/>
      <c r="GD13349" s="2180"/>
      <c r="GE13349" s="2180"/>
      <c r="GF13349" s="2180"/>
      <c r="GG13349" s="2180"/>
      <c r="GH13349" s="2180"/>
      <c r="GI13349" s="2180"/>
      <c r="GJ13349" s="2180"/>
      <c r="GK13349" s="2180"/>
      <c r="GL13349" s="2180"/>
      <c r="GM13349" s="2180"/>
      <c r="GN13349" s="2180"/>
      <c r="GO13349" s="2180"/>
      <c r="GP13349" s="2180"/>
      <c r="GQ13349" s="2180"/>
      <c r="GR13349" s="2180"/>
      <c r="GS13349" s="2180"/>
      <c r="GT13349" s="2180"/>
      <c r="GU13349" s="2180"/>
      <c r="GV13349" s="2180"/>
      <c r="GW13349" s="2180"/>
      <c r="GX13349" s="2180"/>
      <c r="GY13349" s="2180"/>
      <c r="GZ13349" s="2180"/>
      <c r="HA13349" s="2180"/>
      <c r="HB13349" s="2180"/>
      <c r="HC13349" s="2180"/>
      <c r="HD13349" s="2180"/>
      <c r="HE13349" s="2180"/>
      <c r="HF13349" s="2180"/>
      <c r="HG13349" s="2180"/>
      <c r="HH13349" s="2180"/>
      <c r="HI13349" s="2180"/>
      <c r="HJ13349" s="2180"/>
      <c r="HK13349" s="2180"/>
      <c r="HL13349" s="2180"/>
      <c r="HM13349" s="2180"/>
      <c r="HN13349" s="2180"/>
      <c r="HO13349" s="2180"/>
      <c r="HP13349" s="2180"/>
      <c r="HQ13349" s="2180"/>
      <c r="HR13349" s="2180"/>
      <c r="HS13349" s="2180"/>
      <c r="HT13349" s="2180"/>
      <c r="HU13349" s="2180"/>
      <c r="HV13349" s="2180"/>
      <c r="HW13349" s="2180"/>
      <c r="HX13349" s="2180"/>
      <c r="HY13349" s="2180"/>
      <c r="HZ13349" s="2180"/>
      <c r="IA13349" s="2180"/>
      <c r="IB13349" s="2180"/>
      <c r="IC13349" s="2180"/>
      <c r="ID13349" s="2180"/>
      <c r="IE13349" s="2180"/>
      <c r="IF13349" s="2180"/>
      <c r="IG13349" s="2180"/>
      <c r="IH13349" s="2180"/>
      <c r="II13349" s="2180"/>
      <c r="IJ13349" s="2180"/>
      <c r="IK13349" s="2180"/>
      <c r="IL13349" s="2180"/>
      <c r="IM13349" s="2180"/>
      <c r="IN13349" s="2180"/>
      <c r="IO13349" s="2180"/>
      <c r="IP13349" s="2180"/>
      <c r="IQ13349" s="2180"/>
      <c r="IR13349" s="2180"/>
      <c r="IS13349" s="2180"/>
      <c r="IT13349" s="2180"/>
      <c r="IU13349" s="2180"/>
      <c r="IV13349" s="2180"/>
    </row>
    <row r="13350" spans="1:256" hidden="1">
      <c r="A13350" s="2149"/>
      <c r="B13350" s="2231"/>
      <c r="C13350" s="2286"/>
      <c r="D13350" s="2275"/>
      <c r="E13350" s="2173"/>
      <c r="F13350" s="2268"/>
      <c r="G13350" s="2234"/>
      <c r="H13350" s="2234"/>
      <c r="I13350" s="2268"/>
      <c r="J13350" s="2235"/>
      <c r="K13350" s="2235"/>
      <c r="L13350" s="2235"/>
      <c r="M13350" s="2175">
        <v>0</v>
      </c>
      <c r="N13350" s="2237"/>
      <c r="O13350" s="2128"/>
      <c r="P13350" s="2269"/>
      <c r="Q13350" s="2270"/>
      <c r="R13350" s="2271"/>
      <c r="S13350" s="2239">
        <f>R13350*E13342</f>
        <v>0</v>
      </c>
      <c r="T13350" s="2238"/>
      <c r="U13350" s="2180"/>
      <c r="V13350" s="2180"/>
      <c r="W13350" s="2180"/>
      <c r="X13350" s="2180"/>
      <c r="Y13350" s="2180"/>
      <c r="Z13350" s="2180"/>
      <c r="AA13350" s="2180"/>
      <c r="AB13350" s="2180"/>
      <c r="AC13350" s="2180"/>
      <c r="AD13350" s="2180"/>
      <c r="AE13350" s="2180"/>
      <c r="AF13350" s="2180"/>
      <c r="AG13350" s="2180"/>
      <c r="AH13350" s="2180"/>
      <c r="AI13350" s="2180"/>
      <c r="AJ13350" s="2180"/>
      <c r="AK13350" s="2180"/>
      <c r="AL13350" s="2180"/>
      <c r="AM13350" s="2180"/>
      <c r="AN13350" s="2180"/>
      <c r="AO13350" s="2180"/>
      <c r="AP13350" s="2180"/>
      <c r="AQ13350" s="2180"/>
      <c r="AR13350" s="2180"/>
      <c r="AS13350" s="2180"/>
      <c r="AT13350" s="2180"/>
      <c r="AU13350" s="2180"/>
      <c r="AV13350" s="2180"/>
      <c r="AW13350" s="2180"/>
      <c r="AX13350" s="2180"/>
      <c r="AY13350" s="2180"/>
      <c r="AZ13350" s="2180"/>
      <c r="BA13350" s="2180"/>
      <c r="BB13350" s="2180"/>
      <c r="BC13350" s="2180"/>
      <c r="BD13350" s="2180"/>
      <c r="BE13350" s="2180"/>
      <c r="BF13350" s="2180"/>
      <c r="BG13350" s="2180"/>
      <c r="BH13350" s="2180"/>
      <c r="BI13350" s="2180"/>
      <c r="BJ13350" s="2180"/>
      <c r="BK13350" s="2180"/>
      <c r="BL13350" s="2180"/>
      <c r="BM13350" s="2180"/>
      <c r="BN13350" s="2180"/>
      <c r="BO13350" s="2180"/>
      <c r="BP13350" s="2180"/>
      <c r="BQ13350" s="2180"/>
      <c r="BR13350" s="2180"/>
      <c r="BS13350" s="2180"/>
      <c r="BT13350" s="2180"/>
      <c r="BU13350" s="2180"/>
      <c r="BV13350" s="2180"/>
      <c r="BW13350" s="2180"/>
      <c r="BX13350" s="2180"/>
      <c r="BY13350" s="2180"/>
      <c r="BZ13350" s="2180"/>
      <c r="CA13350" s="2180"/>
      <c r="CB13350" s="2180"/>
      <c r="CC13350" s="2180"/>
      <c r="CD13350" s="2180"/>
      <c r="CE13350" s="2180"/>
      <c r="CF13350" s="2180"/>
      <c r="CG13350" s="2180"/>
      <c r="CH13350" s="2180"/>
      <c r="CI13350" s="2180"/>
      <c r="CJ13350" s="2180"/>
      <c r="CK13350" s="2180"/>
      <c r="CL13350" s="2180"/>
      <c r="CM13350" s="2180"/>
      <c r="CN13350" s="2180"/>
      <c r="CO13350" s="2180"/>
      <c r="CP13350" s="2180"/>
      <c r="CQ13350" s="2180"/>
      <c r="CR13350" s="2180"/>
      <c r="CS13350" s="2180"/>
      <c r="CT13350" s="2180"/>
      <c r="CU13350" s="2180"/>
      <c r="CV13350" s="2180"/>
      <c r="CW13350" s="2180"/>
      <c r="CX13350" s="2180"/>
      <c r="CY13350" s="2180"/>
      <c r="CZ13350" s="2180"/>
      <c r="DA13350" s="2180"/>
      <c r="DB13350" s="2180"/>
      <c r="DC13350" s="2180"/>
      <c r="DD13350" s="2180"/>
      <c r="DE13350" s="2180"/>
      <c r="DF13350" s="2180"/>
      <c r="DG13350" s="2180"/>
      <c r="DH13350" s="2180"/>
      <c r="DI13350" s="2180"/>
      <c r="DJ13350" s="2180"/>
      <c r="DK13350" s="2180"/>
      <c r="DL13350" s="2180"/>
      <c r="DM13350" s="2180"/>
      <c r="DN13350" s="2180"/>
      <c r="DO13350" s="2180"/>
      <c r="DP13350" s="2180"/>
      <c r="DQ13350" s="2180"/>
      <c r="DR13350" s="2180"/>
      <c r="DS13350" s="2180"/>
      <c r="DT13350" s="2180"/>
      <c r="DU13350" s="2180"/>
      <c r="DV13350" s="2180"/>
      <c r="DW13350" s="2180"/>
      <c r="DX13350" s="2180"/>
      <c r="DY13350" s="2180"/>
      <c r="DZ13350" s="2180"/>
      <c r="EA13350" s="2180"/>
      <c r="EB13350" s="2180"/>
      <c r="EC13350" s="2180"/>
      <c r="ED13350" s="2180"/>
      <c r="EE13350" s="2180"/>
      <c r="EF13350" s="2180"/>
      <c r="EG13350" s="2180"/>
      <c r="EH13350" s="2180"/>
      <c r="EI13350" s="2180"/>
      <c r="EJ13350" s="2180"/>
      <c r="EK13350" s="2180"/>
      <c r="EL13350" s="2180"/>
      <c r="EM13350" s="2180"/>
      <c r="EN13350" s="2180"/>
      <c r="EO13350" s="2180"/>
      <c r="EP13350" s="2180"/>
      <c r="EQ13350" s="2180"/>
      <c r="ER13350" s="2180"/>
      <c r="ES13350" s="2180"/>
      <c r="ET13350" s="2180"/>
      <c r="EU13350" s="2180"/>
      <c r="EV13350" s="2180"/>
      <c r="EW13350" s="2180"/>
      <c r="EX13350" s="2180"/>
      <c r="EY13350" s="2180"/>
      <c r="EZ13350" s="2180"/>
      <c r="FA13350" s="2180"/>
      <c r="FB13350" s="2180"/>
      <c r="FC13350" s="2180"/>
      <c r="FD13350" s="2180"/>
      <c r="FE13350" s="2180"/>
      <c r="FF13350" s="2180"/>
      <c r="FG13350" s="2180"/>
      <c r="FH13350" s="2180"/>
      <c r="FI13350" s="2180"/>
      <c r="FJ13350" s="2180"/>
      <c r="FK13350" s="2180"/>
      <c r="FL13350" s="2180"/>
      <c r="FM13350" s="2180"/>
      <c r="FN13350" s="2180"/>
      <c r="FO13350" s="2180"/>
      <c r="FP13350" s="2180"/>
      <c r="FQ13350" s="2180"/>
      <c r="FR13350" s="2180"/>
      <c r="FS13350" s="2180"/>
      <c r="FT13350" s="2180"/>
      <c r="FU13350" s="2180"/>
      <c r="FV13350" s="2180"/>
      <c r="FW13350" s="2180"/>
      <c r="FX13350" s="2180"/>
      <c r="FY13350" s="2180"/>
      <c r="FZ13350" s="2180"/>
      <c r="GA13350" s="2180"/>
      <c r="GB13350" s="2180"/>
      <c r="GC13350" s="2180"/>
      <c r="GD13350" s="2180"/>
      <c r="GE13350" s="2180"/>
      <c r="GF13350" s="2180"/>
      <c r="GG13350" s="2180"/>
      <c r="GH13350" s="2180"/>
      <c r="GI13350" s="2180"/>
      <c r="GJ13350" s="2180"/>
      <c r="GK13350" s="2180"/>
      <c r="GL13350" s="2180"/>
      <c r="GM13350" s="2180"/>
      <c r="GN13350" s="2180"/>
      <c r="GO13350" s="2180"/>
      <c r="GP13350" s="2180"/>
      <c r="GQ13350" s="2180"/>
      <c r="GR13350" s="2180"/>
      <c r="GS13350" s="2180"/>
      <c r="GT13350" s="2180"/>
      <c r="GU13350" s="2180"/>
      <c r="GV13350" s="2180"/>
      <c r="GW13350" s="2180"/>
      <c r="GX13350" s="2180"/>
      <c r="GY13350" s="2180"/>
      <c r="GZ13350" s="2180"/>
      <c r="HA13350" s="2180"/>
      <c r="HB13350" s="2180"/>
      <c r="HC13350" s="2180"/>
      <c r="HD13350" s="2180"/>
      <c r="HE13350" s="2180"/>
      <c r="HF13350" s="2180"/>
      <c r="HG13350" s="2180"/>
      <c r="HH13350" s="2180"/>
      <c r="HI13350" s="2180"/>
      <c r="HJ13350" s="2180"/>
      <c r="HK13350" s="2180"/>
      <c r="HL13350" s="2180"/>
      <c r="HM13350" s="2180"/>
      <c r="HN13350" s="2180"/>
      <c r="HO13350" s="2180"/>
      <c r="HP13350" s="2180"/>
      <c r="HQ13350" s="2180"/>
      <c r="HR13350" s="2180"/>
      <c r="HS13350" s="2180"/>
      <c r="HT13350" s="2180"/>
      <c r="HU13350" s="2180"/>
      <c r="HV13350" s="2180"/>
      <c r="HW13350" s="2180"/>
      <c r="HX13350" s="2180"/>
      <c r="HY13350" s="2180"/>
      <c r="HZ13350" s="2180"/>
      <c r="IA13350" s="2180"/>
      <c r="IB13350" s="2180"/>
      <c r="IC13350" s="2180"/>
      <c r="ID13350" s="2180"/>
      <c r="IE13350" s="2180"/>
      <c r="IF13350" s="2180"/>
      <c r="IG13350" s="2180"/>
      <c r="IH13350" s="2180"/>
      <c r="II13350" s="2180"/>
      <c r="IJ13350" s="2180"/>
      <c r="IK13350" s="2180"/>
      <c r="IL13350" s="2180"/>
      <c r="IM13350" s="2180"/>
      <c r="IN13350" s="2180"/>
      <c r="IO13350" s="2180"/>
      <c r="IP13350" s="2180"/>
      <c r="IQ13350" s="2180"/>
      <c r="IR13350" s="2180"/>
      <c r="IS13350" s="2180"/>
      <c r="IT13350" s="2180"/>
      <c r="IU13350" s="2180"/>
      <c r="IV13350" s="2180"/>
    </row>
    <row r="13351" spans="1:256" ht="18" customHeight="1">
      <c r="A13351" s="2149">
        <f>A13342+1</f>
        <v>19</v>
      </c>
      <c r="B13351" s="2173" t="s">
        <v>1582</v>
      </c>
      <c r="C13351" s="2277" t="s">
        <v>1624</v>
      </c>
      <c r="D13351" s="2172" t="s">
        <v>1838</v>
      </c>
      <c r="E13351" s="2173">
        <v>855</v>
      </c>
      <c r="F13351" s="2173">
        <v>4.3900000000000002E-2</v>
      </c>
      <c r="G13351" s="2173">
        <v>37.534500000000001</v>
      </c>
      <c r="H13351" s="2173">
        <v>6.3705722125938766E-2</v>
      </c>
      <c r="I13351" s="2173">
        <v>0</v>
      </c>
      <c r="J13351" s="2173">
        <v>0</v>
      </c>
      <c r="K13351" s="2173">
        <v>0</v>
      </c>
      <c r="L13351" s="2173">
        <v>0.14583003749999998</v>
      </c>
      <c r="M13351" s="2175">
        <v>0.27108209590127197</v>
      </c>
      <c r="N13351" s="2485">
        <v>231.77519199558753</v>
      </c>
      <c r="O13351" s="2200">
        <f>E13351*L13351</f>
        <v>124.68468206249999</v>
      </c>
      <c r="P13351" s="2200" t="s">
        <v>2993</v>
      </c>
      <c r="Q13351" s="2200" t="s">
        <v>2994</v>
      </c>
      <c r="R13351" s="2200">
        <v>2.5000000000000001E-2</v>
      </c>
      <c r="S13351" s="2116">
        <f>R13351*E13351</f>
        <v>21.375</v>
      </c>
      <c r="T13351" s="2200">
        <v>5</v>
      </c>
      <c r="U13351" s="2200"/>
      <c r="V13351" s="2200"/>
      <c r="W13351" s="2200"/>
      <c r="X13351" s="2200"/>
      <c r="Y13351" s="2200"/>
      <c r="Z13351" s="2200"/>
      <c r="AA13351" s="2200"/>
      <c r="AB13351" s="2200"/>
      <c r="AC13351" s="2200"/>
      <c r="AD13351" s="2200"/>
      <c r="AE13351" s="2200"/>
      <c r="AF13351" s="2200"/>
      <c r="AG13351" s="2200"/>
      <c r="AH13351" s="2200"/>
      <c r="AI13351" s="2200"/>
      <c r="AJ13351" s="2200"/>
      <c r="AK13351" s="2200"/>
      <c r="AL13351" s="2200"/>
      <c r="AM13351" s="2200"/>
      <c r="AN13351" s="2200"/>
      <c r="AO13351" s="2200"/>
      <c r="AP13351" s="2200"/>
      <c r="AQ13351" s="2200"/>
      <c r="AR13351" s="2200"/>
      <c r="AS13351" s="2200"/>
      <c r="AT13351" s="2200"/>
      <c r="AU13351" s="2200"/>
      <c r="AV13351" s="2200"/>
      <c r="AW13351" s="2200"/>
      <c r="AX13351" s="2200"/>
      <c r="AY13351" s="2200"/>
      <c r="AZ13351" s="2200"/>
      <c r="BA13351" s="2200"/>
      <c r="BB13351" s="2200"/>
      <c r="BC13351" s="2200"/>
      <c r="BD13351" s="2200"/>
      <c r="BE13351" s="2200"/>
      <c r="BF13351" s="2200"/>
      <c r="BG13351" s="2200"/>
      <c r="BH13351" s="2200"/>
      <c r="BI13351" s="2200"/>
      <c r="BJ13351" s="2200"/>
      <c r="BK13351" s="2200"/>
      <c r="BL13351" s="2200"/>
      <c r="BM13351" s="2200"/>
      <c r="BN13351" s="2200"/>
      <c r="BO13351" s="2200"/>
      <c r="BP13351" s="2200"/>
      <c r="BQ13351" s="2200"/>
      <c r="BR13351" s="2200"/>
      <c r="BS13351" s="2200"/>
      <c r="BT13351" s="2200"/>
      <c r="BU13351" s="2200"/>
      <c r="BV13351" s="2200"/>
      <c r="BW13351" s="2200"/>
      <c r="BX13351" s="2200"/>
      <c r="BY13351" s="2200"/>
      <c r="BZ13351" s="2200"/>
      <c r="CA13351" s="2200"/>
      <c r="CB13351" s="2200"/>
      <c r="CC13351" s="2200"/>
      <c r="CD13351" s="2200"/>
      <c r="CE13351" s="2200"/>
      <c r="CF13351" s="2200"/>
      <c r="CG13351" s="2200"/>
      <c r="CH13351" s="2200"/>
      <c r="CI13351" s="2200"/>
      <c r="CJ13351" s="2200"/>
      <c r="CK13351" s="2200"/>
      <c r="CL13351" s="2200"/>
      <c r="CM13351" s="2200"/>
      <c r="CN13351" s="2200"/>
      <c r="CO13351" s="2200"/>
      <c r="CP13351" s="2200"/>
      <c r="CQ13351" s="2200"/>
      <c r="CR13351" s="2200"/>
      <c r="CS13351" s="2200"/>
      <c r="CT13351" s="2200"/>
      <c r="CU13351" s="2200"/>
      <c r="CV13351" s="2200"/>
      <c r="CW13351" s="2200"/>
      <c r="CX13351" s="2200"/>
      <c r="CY13351" s="2200"/>
      <c r="CZ13351" s="2200"/>
      <c r="DA13351" s="2200"/>
      <c r="DB13351" s="2200"/>
      <c r="DC13351" s="2200"/>
      <c r="DD13351" s="2200"/>
      <c r="DE13351" s="2200"/>
      <c r="DF13351" s="2200"/>
      <c r="DG13351" s="2200"/>
      <c r="DH13351" s="2200"/>
      <c r="DI13351" s="2200"/>
      <c r="DJ13351" s="2200"/>
      <c r="DK13351" s="2200"/>
      <c r="DL13351" s="2200"/>
      <c r="DM13351" s="2200"/>
      <c r="DN13351" s="2200"/>
      <c r="DO13351" s="2200"/>
      <c r="DP13351" s="2200"/>
      <c r="DQ13351" s="2200"/>
      <c r="DR13351" s="2200"/>
      <c r="DS13351" s="2200"/>
      <c r="DT13351" s="2200"/>
      <c r="DU13351" s="2200"/>
      <c r="DV13351" s="2200"/>
      <c r="DW13351" s="2200"/>
      <c r="DX13351" s="2200"/>
      <c r="DY13351" s="2200"/>
      <c r="DZ13351" s="2200"/>
      <c r="EA13351" s="2200"/>
      <c r="EB13351" s="2200"/>
      <c r="EC13351" s="2200"/>
      <c r="ED13351" s="2200"/>
      <c r="EE13351" s="2200"/>
      <c r="EF13351" s="2200"/>
      <c r="EG13351" s="2200"/>
      <c r="EH13351" s="2200"/>
      <c r="EI13351" s="2200"/>
      <c r="EJ13351" s="2200"/>
      <c r="EK13351" s="2200"/>
      <c r="EL13351" s="2200"/>
      <c r="EM13351" s="2200"/>
      <c r="EN13351" s="2200"/>
      <c r="EO13351" s="2200"/>
      <c r="EP13351" s="2200"/>
      <c r="EQ13351" s="2200"/>
      <c r="ER13351" s="2200"/>
      <c r="ES13351" s="2200"/>
      <c r="ET13351" s="2200"/>
      <c r="EU13351" s="2200"/>
      <c r="EV13351" s="2200"/>
      <c r="EW13351" s="2200"/>
      <c r="EX13351" s="2200"/>
      <c r="EY13351" s="2200"/>
      <c r="EZ13351" s="2200"/>
      <c r="FA13351" s="2200"/>
      <c r="FB13351" s="2200"/>
      <c r="FC13351" s="2200"/>
      <c r="FD13351" s="2200"/>
      <c r="FE13351" s="2200"/>
      <c r="FF13351" s="2200"/>
      <c r="FG13351" s="2200"/>
      <c r="FH13351" s="2200"/>
      <c r="FI13351" s="2200"/>
      <c r="FJ13351" s="2200"/>
      <c r="FK13351" s="2200"/>
      <c r="FL13351" s="2200"/>
      <c r="FM13351" s="2200"/>
      <c r="FN13351" s="2200"/>
      <c r="FO13351" s="2200"/>
      <c r="FP13351" s="2200"/>
      <c r="FQ13351" s="2200"/>
      <c r="FR13351" s="2200"/>
      <c r="FS13351" s="2200"/>
      <c r="FT13351" s="2200"/>
      <c r="FU13351" s="2200"/>
      <c r="FV13351" s="2200"/>
      <c r="FW13351" s="2200"/>
      <c r="FX13351" s="2200"/>
      <c r="FY13351" s="2200"/>
      <c r="FZ13351" s="2200"/>
      <c r="GA13351" s="2200"/>
      <c r="GB13351" s="2200"/>
      <c r="GC13351" s="2200"/>
      <c r="GD13351" s="2200"/>
      <c r="GE13351" s="2200"/>
      <c r="GF13351" s="2200"/>
      <c r="GG13351" s="2200"/>
      <c r="GH13351" s="2200"/>
      <c r="GI13351" s="2200"/>
      <c r="GJ13351" s="2200"/>
      <c r="GK13351" s="2200"/>
      <c r="GL13351" s="2200"/>
      <c r="GM13351" s="2200"/>
      <c r="GN13351" s="2200"/>
      <c r="GO13351" s="2200"/>
      <c r="GP13351" s="2200"/>
      <c r="GQ13351" s="2200"/>
      <c r="GR13351" s="2200"/>
      <c r="GS13351" s="2200"/>
      <c r="GT13351" s="2200"/>
      <c r="GU13351" s="2200"/>
      <c r="GV13351" s="2200"/>
      <c r="GW13351" s="2200"/>
      <c r="GX13351" s="2200"/>
      <c r="GY13351" s="2200"/>
      <c r="GZ13351" s="2200"/>
      <c r="HA13351" s="2200"/>
      <c r="HB13351" s="2200"/>
      <c r="HC13351" s="2200"/>
      <c r="HD13351" s="2200"/>
      <c r="HE13351" s="2200"/>
      <c r="HF13351" s="2200"/>
      <c r="HG13351" s="2200"/>
      <c r="HH13351" s="2200"/>
      <c r="HI13351" s="2200"/>
      <c r="HJ13351" s="2200"/>
      <c r="HK13351" s="2200"/>
      <c r="HL13351" s="2200"/>
      <c r="HM13351" s="2200"/>
      <c r="HN13351" s="2200"/>
      <c r="HO13351" s="2200"/>
      <c r="HP13351" s="2200"/>
      <c r="HQ13351" s="2200"/>
      <c r="HR13351" s="2200"/>
      <c r="HS13351" s="2200"/>
      <c r="HT13351" s="2200"/>
      <c r="HU13351" s="2200"/>
      <c r="HV13351" s="2200"/>
      <c r="HW13351" s="2200"/>
      <c r="HX13351" s="2200"/>
      <c r="HY13351" s="2200"/>
      <c r="HZ13351" s="2200"/>
      <c r="IA13351" s="2200"/>
      <c r="IB13351" s="2200"/>
      <c r="IC13351" s="2200"/>
      <c r="ID13351" s="2200"/>
      <c r="IE13351" s="2200"/>
      <c r="IF13351" s="2200"/>
      <c r="IG13351" s="2200"/>
      <c r="IH13351" s="2200"/>
      <c r="II13351" s="2200"/>
      <c r="IJ13351" s="2200"/>
      <c r="IK13351" s="2200"/>
      <c r="IL13351" s="2200"/>
      <c r="IM13351" s="2200"/>
      <c r="IN13351" s="2200"/>
      <c r="IO13351" s="2200"/>
      <c r="IP13351" s="2200"/>
      <c r="IQ13351" s="2200"/>
      <c r="IR13351" s="2200"/>
      <c r="IS13351" s="2200"/>
      <c r="IT13351" s="2200"/>
      <c r="IU13351" s="2200"/>
      <c r="IV13351" s="2200"/>
    </row>
    <row r="13352" spans="1:256" hidden="1">
      <c r="A13352" s="2149"/>
      <c r="B13352" s="2231"/>
      <c r="C13352" s="2143"/>
      <c r="D13352" s="2149"/>
      <c r="E13352" s="2173"/>
      <c r="F13352" s="2240"/>
      <c r="G13352" s="17"/>
      <c r="H13352" s="2173"/>
      <c r="I13352" s="2173"/>
      <c r="J13352" s="2173"/>
      <c r="K13352" s="2173"/>
      <c r="L13352" s="2173"/>
      <c r="M13352" s="2175">
        <v>0</v>
      </c>
      <c r="N13352" s="2237"/>
      <c r="O13352" s="2119"/>
      <c r="P13352" s="2200"/>
      <c r="Q13352" s="2200"/>
      <c r="R13352" s="2200"/>
      <c r="S13352" s="2238">
        <f>R13352*E13351</f>
        <v>0</v>
      </c>
      <c r="T13352" s="2238"/>
      <c r="U13352" s="2180"/>
      <c r="V13352" s="2180"/>
      <c r="W13352" s="2180"/>
      <c r="X13352" s="2180"/>
      <c r="Y13352" s="2180"/>
      <c r="Z13352" s="2180"/>
      <c r="AA13352" s="2180"/>
      <c r="AB13352" s="2180"/>
      <c r="AC13352" s="2180"/>
      <c r="AD13352" s="2180"/>
      <c r="AE13352" s="2180"/>
      <c r="AF13352" s="2180"/>
      <c r="AG13352" s="2180"/>
      <c r="AH13352" s="2180"/>
      <c r="AI13352" s="2180"/>
      <c r="AJ13352" s="2180"/>
      <c r="AK13352" s="2180"/>
      <c r="AL13352" s="2180"/>
      <c r="AM13352" s="2180"/>
      <c r="AN13352" s="2180"/>
      <c r="AO13352" s="2180"/>
      <c r="AP13352" s="2180"/>
      <c r="AQ13352" s="2180"/>
      <c r="AR13352" s="2180"/>
      <c r="AS13352" s="2180"/>
      <c r="AT13352" s="2180"/>
      <c r="AU13352" s="2180"/>
      <c r="AV13352" s="2180"/>
      <c r="AW13352" s="2180"/>
      <c r="AX13352" s="2180"/>
      <c r="AY13352" s="2180"/>
      <c r="AZ13352" s="2180"/>
      <c r="BA13352" s="2180"/>
      <c r="BB13352" s="2180"/>
      <c r="BC13352" s="2180"/>
      <c r="BD13352" s="2180"/>
      <c r="BE13352" s="2180"/>
      <c r="BF13352" s="2180"/>
      <c r="BG13352" s="2180"/>
      <c r="BH13352" s="2180"/>
      <c r="BI13352" s="2180"/>
      <c r="BJ13352" s="2180"/>
      <c r="BK13352" s="2180"/>
      <c r="BL13352" s="2180"/>
      <c r="BM13352" s="2180"/>
      <c r="BN13352" s="2180"/>
      <c r="BO13352" s="2180"/>
      <c r="BP13352" s="2180"/>
      <c r="BQ13352" s="2180"/>
      <c r="BR13352" s="2180"/>
      <c r="BS13352" s="2180"/>
      <c r="BT13352" s="2180"/>
      <c r="BU13352" s="2180"/>
      <c r="BV13352" s="2180"/>
      <c r="BW13352" s="2180"/>
      <c r="BX13352" s="2180"/>
      <c r="BY13352" s="2180"/>
      <c r="BZ13352" s="2180"/>
      <c r="CA13352" s="2180"/>
      <c r="CB13352" s="2180"/>
      <c r="CC13352" s="2180"/>
      <c r="CD13352" s="2180"/>
      <c r="CE13352" s="2180"/>
      <c r="CF13352" s="2180"/>
      <c r="CG13352" s="2180"/>
      <c r="CH13352" s="2180"/>
      <c r="CI13352" s="2180"/>
      <c r="CJ13352" s="2180"/>
      <c r="CK13352" s="2180"/>
      <c r="CL13352" s="2180"/>
      <c r="CM13352" s="2180"/>
      <c r="CN13352" s="2180"/>
      <c r="CO13352" s="2180"/>
      <c r="CP13352" s="2180"/>
      <c r="CQ13352" s="2180"/>
      <c r="CR13352" s="2180"/>
      <c r="CS13352" s="2180"/>
      <c r="CT13352" s="2180"/>
      <c r="CU13352" s="2180"/>
      <c r="CV13352" s="2180"/>
      <c r="CW13352" s="2180"/>
      <c r="CX13352" s="2180"/>
      <c r="CY13352" s="2180"/>
      <c r="CZ13352" s="2180"/>
      <c r="DA13352" s="2180"/>
      <c r="DB13352" s="2180"/>
      <c r="DC13352" s="2180"/>
      <c r="DD13352" s="2180"/>
      <c r="DE13352" s="2180"/>
      <c r="DF13352" s="2180"/>
      <c r="DG13352" s="2180"/>
      <c r="DH13352" s="2180"/>
      <c r="DI13352" s="2180"/>
      <c r="DJ13352" s="2180"/>
      <c r="DK13352" s="2180"/>
      <c r="DL13352" s="2180"/>
      <c r="DM13352" s="2180"/>
      <c r="DN13352" s="2180"/>
      <c r="DO13352" s="2180"/>
      <c r="DP13352" s="2180"/>
      <c r="DQ13352" s="2180"/>
      <c r="DR13352" s="2180"/>
      <c r="DS13352" s="2180"/>
      <c r="DT13352" s="2180"/>
      <c r="DU13352" s="2180"/>
      <c r="DV13352" s="2180"/>
      <c r="DW13352" s="2180"/>
      <c r="DX13352" s="2180"/>
      <c r="DY13352" s="2180"/>
      <c r="DZ13352" s="2180"/>
      <c r="EA13352" s="2180"/>
      <c r="EB13352" s="2180"/>
      <c r="EC13352" s="2180"/>
      <c r="ED13352" s="2180"/>
      <c r="EE13352" s="2180"/>
      <c r="EF13352" s="2180"/>
      <c r="EG13352" s="2180"/>
      <c r="EH13352" s="2180"/>
      <c r="EI13352" s="2180"/>
      <c r="EJ13352" s="2180"/>
      <c r="EK13352" s="2180"/>
      <c r="EL13352" s="2180"/>
      <c r="EM13352" s="2180"/>
      <c r="EN13352" s="2180"/>
      <c r="EO13352" s="2180"/>
      <c r="EP13352" s="2180"/>
      <c r="EQ13352" s="2180"/>
      <c r="ER13352" s="2180"/>
      <c r="ES13352" s="2180"/>
      <c r="ET13352" s="2180"/>
      <c r="EU13352" s="2180"/>
      <c r="EV13352" s="2180"/>
      <c r="EW13352" s="2180"/>
      <c r="EX13352" s="2180"/>
      <c r="EY13352" s="2180"/>
      <c r="EZ13352" s="2180"/>
      <c r="FA13352" s="2180"/>
      <c r="FB13352" s="2180"/>
      <c r="FC13352" s="2180"/>
      <c r="FD13352" s="2180"/>
      <c r="FE13352" s="2180"/>
      <c r="FF13352" s="2180"/>
      <c r="FG13352" s="2180"/>
      <c r="FH13352" s="2180"/>
      <c r="FI13352" s="2180"/>
      <c r="FJ13352" s="2180"/>
      <c r="FK13352" s="2180"/>
      <c r="FL13352" s="2180"/>
      <c r="FM13352" s="2180"/>
      <c r="FN13352" s="2180"/>
      <c r="FO13352" s="2180"/>
      <c r="FP13352" s="2180"/>
      <c r="FQ13352" s="2180"/>
      <c r="FR13352" s="2180"/>
      <c r="FS13352" s="2180"/>
      <c r="FT13352" s="2180"/>
      <c r="FU13352" s="2180"/>
      <c r="FV13352" s="2180"/>
      <c r="FW13352" s="2180"/>
      <c r="FX13352" s="2180"/>
      <c r="FY13352" s="2180"/>
      <c r="FZ13352" s="2180"/>
      <c r="GA13352" s="2180"/>
      <c r="GB13352" s="2180"/>
      <c r="GC13352" s="2180"/>
      <c r="GD13352" s="2180"/>
      <c r="GE13352" s="2180"/>
      <c r="GF13352" s="2180"/>
      <c r="GG13352" s="2180"/>
      <c r="GH13352" s="2180"/>
      <c r="GI13352" s="2180"/>
      <c r="GJ13352" s="2180"/>
      <c r="GK13352" s="2180"/>
      <c r="GL13352" s="2180"/>
      <c r="GM13352" s="2180"/>
      <c r="GN13352" s="2180"/>
      <c r="GO13352" s="2180"/>
      <c r="GP13352" s="2180"/>
      <c r="GQ13352" s="2180"/>
      <c r="GR13352" s="2180"/>
      <c r="GS13352" s="2180"/>
      <c r="GT13352" s="2180"/>
      <c r="GU13352" s="2180"/>
      <c r="GV13352" s="2180"/>
      <c r="GW13352" s="2180"/>
      <c r="GX13352" s="2180"/>
      <c r="GY13352" s="2180"/>
      <c r="GZ13352" s="2180"/>
      <c r="HA13352" s="2180"/>
      <c r="HB13352" s="2180"/>
      <c r="HC13352" s="2180"/>
      <c r="HD13352" s="2180"/>
      <c r="HE13352" s="2180"/>
      <c r="HF13352" s="2180"/>
      <c r="HG13352" s="2180"/>
      <c r="HH13352" s="2180"/>
      <c r="HI13352" s="2180"/>
      <c r="HJ13352" s="2180"/>
      <c r="HK13352" s="2180"/>
      <c r="HL13352" s="2180"/>
      <c r="HM13352" s="2180"/>
      <c r="HN13352" s="2180"/>
      <c r="HO13352" s="2180"/>
      <c r="HP13352" s="2180"/>
      <c r="HQ13352" s="2180"/>
      <c r="HR13352" s="2180"/>
      <c r="HS13352" s="2180"/>
      <c r="HT13352" s="2180"/>
      <c r="HU13352" s="2180"/>
      <c r="HV13352" s="2180"/>
      <c r="HW13352" s="2180"/>
      <c r="HX13352" s="2180"/>
      <c r="HY13352" s="2180"/>
      <c r="HZ13352" s="2180"/>
      <c r="IA13352" s="2180"/>
      <c r="IB13352" s="2180"/>
      <c r="IC13352" s="2180"/>
      <c r="ID13352" s="2180"/>
      <c r="IE13352" s="2180"/>
      <c r="IF13352" s="2180"/>
      <c r="IG13352" s="2180"/>
      <c r="IH13352" s="2180"/>
      <c r="II13352" s="2180"/>
      <c r="IJ13352" s="2180"/>
      <c r="IK13352" s="2180"/>
      <c r="IL13352" s="2180"/>
      <c r="IM13352" s="2180"/>
      <c r="IN13352" s="2180"/>
      <c r="IO13352" s="2180"/>
      <c r="IP13352" s="2180"/>
      <c r="IQ13352" s="2180"/>
      <c r="IR13352" s="2180"/>
      <c r="IS13352" s="2180"/>
      <c r="IT13352" s="2180"/>
      <c r="IU13352" s="2180"/>
      <c r="IV13352" s="2180"/>
    </row>
    <row r="13353" spans="1:256" hidden="1">
      <c r="A13353" s="2149"/>
      <c r="B13353" s="2231"/>
      <c r="C13353" s="2143"/>
      <c r="D13353" s="2149"/>
      <c r="E13353" s="2173"/>
      <c r="F13353" s="2240"/>
      <c r="G13353" s="17"/>
      <c r="H13353" s="2173"/>
      <c r="I13353" s="2173"/>
      <c r="J13353" s="2173"/>
      <c r="K13353" s="2173"/>
      <c r="L13353" s="2173"/>
      <c r="M13353" s="2175">
        <v>0</v>
      </c>
      <c r="N13353" s="2237"/>
      <c r="O13353" s="2119"/>
      <c r="P13353" s="2120"/>
      <c r="Q13353" s="2125"/>
      <c r="R13353" s="2122"/>
      <c r="S13353" s="2238">
        <f>R13353*E13351</f>
        <v>0</v>
      </c>
      <c r="T13353" s="2238"/>
      <c r="U13353" s="2180"/>
      <c r="V13353" s="2180"/>
      <c r="W13353" s="2180"/>
      <c r="X13353" s="2180"/>
      <c r="Y13353" s="2180"/>
      <c r="Z13353" s="2180"/>
      <c r="AA13353" s="2180"/>
      <c r="AB13353" s="2180"/>
      <c r="AC13353" s="2180"/>
      <c r="AD13353" s="2180"/>
      <c r="AE13353" s="2180"/>
      <c r="AF13353" s="2180"/>
      <c r="AG13353" s="2180"/>
      <c r="AH13353" s="2180"/>
      <c r="AI13353" s="2180"/>
      <c r="AJ13353" s="2180"/>
      <c r="AK13353" s="2180"/>
      <c r="AL13353" s="2180"/>
      <c r="AM13353" s="2180"/>
      <c r="AN13353" s="2180"/>
      <c r="AO13353" s="2180"/>
      <c r="AP13353" s="2180"/>
      <c r="AQ13353" s="2180"/>
      <c r="AR13353" s="2180"/>
      <c r="AS13353" s="2180"/>
      <c r="AT13353" s="2180"/>
      <c r="AU13353" s="2180"/>
      <c r="AV13353" s="2180"/>
      <c r="AW13353" s="2180"/>
      <c r="AX13353" s="2180"/>
      <c r="AY13353" s="2180"/>
      <c r="AZ13353" s="2180"/>
      <c r="BA13353" s="2180"/>
      <c r="BB13353" s="2180"/>
      <c r="BC13353" s="2180"/>
      <c r="BD13353" s="2180"/>
      <c r="BE13353" s="2180"/>
      <c r="BF13353" s="2180"/>
      <c r="BG13353" s="2180"/>
      <c r="BH13353" s="2180"/>
      <c r="BI13353" s="2180"/>
      <c r="BJ13353" s="2180"/>
      <c r="BK13353" s="2180"/>
      <c r="BL13353" s="2180"/>
      <c r="BM13353" s="2180"/>
      <c r="BN13353" s="2180"/>
      <c r="BO13353" s="2180"/>
      <c r="BP13353" s="2180"/>
      <c r="BQ13353" s="2180"/>
      <c r="BR13353" s="2180"/>
      <c r="BS13353" s="2180"/>
      <c r="BT13353" s="2180"/>
      <c r="BU13353" s="2180"/>
      <c r="BV13353" s="2180"/>
      <c r="BW13353" s="2180"/>
      <c r="BX13353" s="2180"/>
      <c r="BY13353" s="2180"/>
      <c r="BZ13353" s="2180"/>
      <c r="CA13353" s="2180"/>
      <c r="CB13353" s="2180"/>
      <c r="CC13353" s="2180"/>
      <c r="CD13353" s="2180"/>
      <c r="CE13353" s="2180"/>
      <c r="CF13353" s="2180"/>
      <c r="CG13353" s="2180"/>
      <c r="CH13353" s="2180"/>
      <c r="CI13353" s="2180"/>
      <c r="CJ13353" s="2180"/>
      <c r="CK13353" s="2180"/>
      <c r="CL13353" s="2180"/>
      <c r="CM13353" s="2180"/>
      <c r="CN13353" s="2180"/>
      <c r="CO13353" s="2180"/>
      <c r="CP13353" s="2180"/>
      <c r="CQ13353" s="2180"/>
      <c r="CR13353" s="2180"/>
      <c r="CS13353" s="2180"/>
      <c r="CT13353" s="2180"/>
      <c r="CU13353" s="2180"/>
      <c r="CV13353" s="2180"/>
      <c r="CW13353" s="2180"/>
      <c r="CX13353" s="2180"/>
      <c r="CY13353" s="2180"/>
      <c r="CZ13353" s="2180"/>
      <c r="DA13353" s="2180"/>
      <c r="DB13353" s="2180"/>
      <c r="DC13353" s="2180"/>
      <c r="DD13353" s="2180"/>
      <c r="DE13353" s="2180"/>
      <c r="DF13353" s="2180"/>
      <c r="DG13353" s="2180"/>
      <c r="DH13353" s="2180"/>
      <c r="DI13353" s="2180"/>
      <c r="DJ13353" s="2180"/>
      <c r="DK13353" s="2180"/>
      <c r="DL13353" s="2180"/>
      <c r="DM13353" s="2180"/>
      <c r="DN13353" s="2180"/>
      <c r="DO13353" s="2180"/>
      <c r="DP13353" s="2180"/>
      <c r="DQ13353" s="2180"/>
      <c r="DR13353" s="2180"/>
      <c r="DS13353" s="2180"/>
      <c r="DT13353" s="2180"/>
      <c r="DU13353" s="2180"/>
      <c r="DV13353" s="2180"/>
      <c r="DW13353" s="2180"/>
      <c r="DX13353" s="2180"/>
      <c r="DY13353" s="2180"/>
      <c r="DZ13353" s="2180"/>
      <c r="EA13353" s="2180"/>
      <c r="EB13353" s="2180"/>
      <c r="EC13353" s="2180"/>
      <c r="ED13353" s="2180"/>
      <c r="EE13353" s="2180"/>
      <c r="EF13353" s="2180"/>
      <c r="EG13353" s="2180"/>
      <c r="EH13353" s="2180"/>
      <c r="EI13353" s="2180"/>
      <c r="EJ13353" s="2180"/>
      <c r="EK13353" s="2180"/>
      <c r="EL13353" s="2180"/>
      <c r="EM13353" s="2180"/>
      <c r="EN13353" s="2180"/>
      <c r="EO13353" s="2180"/>
      <c r="EP13353" s="2180"/>
      <c r="EQ13353" s="2180"/>
      <c r="ER13353" s="2180"/>
      <c r="ES13353" s="2180"/>
      <c r="ET13353" s="2180"/>
      <c r="EU13353" s="2180"/>
      <c r="EV13353" s="2180"/>
      <c r="EW13353" s="2180"/>
      <c r="EX13353" s="2180"/>
      <c r="EY13353" s="2180"/>
      <c r="EZ13353" s="2180"/>
      <c r="FA13353" s="2180"/>
      <c r="FB13353" s="2180"/>
      <c r="FC13353" s="2180"/>
      <c r="FD13353" s="2180"/>
      <c r="FE13353" s="2180"/>
      <c r="FF13353" s="2180"/>
      <c r="FG13353" s="2180"/>
      <c r="FH13353" s="2180"/>
      <c r="FI13353" s="2180"/>
      <c r="FJ13353" s="2180"/>
      <c r="FK13353" s="2180"/>
      <c r="FL13353" s="2180"/>
      <c r="FM13353" s="2180"/>
      <c r="FN13353" s="2180"/>
      <c r="FO13353" s="2180"/>
      <c r="FP13353" s="2180"/>
      <c r="FQ13353" s="2180"/>
      <c r="FR13353" s="2180"/>
      <c r="FS13353" s="2180"/>
      <c r="FT13353" s="2180"/>
      <c r="FU13353" s="2180"/>
      <c r="FV13353" s="2180"/>
      <c r="FW13353" s="2180"/>
      <c r="FX13353" s="2180"/>
      <c r="FY13353" s="2180"/>
      <c r="FZ13353" s="2180"/>
      <c r="GA13353" s="2180"/>
      <c r="GB13353" s="2180"/>
      <c r="GC13353" s="2180"/>
      <c r="GD13353" s="2180"/>
      <c r="GE13353" s="2180"/>
      <c r="GF13353" s="2180"/>
      <c r="GG13353" s="2180"/>
      <c r="GH13353" s="2180"/>
      <c r="GI13353" s="2180"/>
      <c r="GJ13353" s="2180"/>
      <c r="GK13353" s="2180"/>
      <c r="GL13353" s="2180"/>
      <c r="GM13353" s="2180"/>
      <c r="GN13353" s="2180"/>
      <c r="GO13353" s="2180"/>
      <c r="GP13353" s="2180"/>
      <c r="GQ13353" s="2180"/>
      <c r="GR13353" s="2180"/>
      <c r="GS13353" s="2180"/>
      <c r="GT13353" s="2180"/>
      <c r="GU13353" s="2180"/>
      <c r="GV13353" s="2180"/>
      <c r="GW13353" s="2180"/>
      <c r="GX13353" s="2180"/>
      <c r="GY13353" s="2180"/>
      <c r="GZ13353" s="2180"/>
      <c r="HA13353" s="2180"/>
      <c r="HB13353" s="2180"/>
      <c r="HC13353" s="2180"/>
      <c r="HD13353" s="2180"/>
      <c r="HE13353" s="2180"/>
      <c r="HF13353" s="2180"/>
      <c r="HG13353" s="2180"/>
      <c r="HH13353" s="2180"/>
      <c r="HI13353" s="2180"/>
      <c r="HJ13353" s="2180"/>
      <c r="HK13353" s="2180"/>
      <c r="HL13353" s="2180"/>
      <c r="HM13353" s="2180"/>
      <c r="HN13353" s="2180"/>
      <c r="HO13353" s="2180"/>
      <c r="HP13353" s="2180"/>
      <c r="HQ13353" s="2180"/>
      <c r="HR13353" s="2180"/>
      <c r="HS13353" s="2180"/>
      <c r="HT13353" s="2180"/>
      <c r="HU13353" s="2180"/>
      <c r="HV13353" s="2180"/>
      <c r="HW13353" s="2180"/>
      <c r="HX13353" s="2180"/>
      <c r="HY13353" s="2180"/>
      <c r="HZ13353" s="2180"/>
      <c r="IA13353" s="2180"/>
      <c r="IB13353" s="2180"/>
      <c r="IC13353" s="2180"/>
      <c r="ID13353" s="2180"/>
      <c r="IE13353" s="2180"/>
      <c r="IF13353" s="2180"/>
      <c r="IG13353" s="2180"/>
      <c r="IH13353" s="2180"/>
      <c r="II13353" s="2180"/>
      <c r="IJ13353" s="2180"/>
      <c r="IK13353" s="2180"/>
      <c r="IL13353" s="2180"/>
      <c r="IM13353" s="2180"/>
      <c r="IN13353" s="2180"/>
      <c r="IO13353" s="2180"/>
      <c r="IP13353" s="2180"/>
      <c r="IQ13353" s="2180"/>
      <c r="IR13353" s="2180"/>
      <c r="IS13353" s="2180"/>
      <c r="IT13353" s="2180"/>
      <c r="IU13353" s="2180"/>
      <c r="IV13353" s="2180"/>
    </row>
    <row r="13354" spans="1:256" hidden="1">
      <c r="A13354" s="2149"/>
      <c r="B13354" s="2231"/>
      <c r="C13354" s="2143"/>
      <c r="D13354" s="2149"/>
      <c r="E13354" s="2173"/>
      <c r="F13354" s="2240"/>
      <c r="G13354" s="17"/>
      <c r="H13354" s="2173"/>
      <c r="I13354" s="2173"/>
      <c r="J13354" s="2173"/>
      <c r="K13354" s="2173"/>
      <c r="L13354" s="2173"/>
      <c r="M13354" s="2175">
        <v>0</v>
      </c>
      <c r="N13354" s="2237"/>
      <c r="O13354" s="2119"/>
      <c r="P13354" s="2120"/>
      <c r="Q13354" s="2125"/>
      <c r="R13354" s="2122"/>
      <c r="S13354" s="2238">
        <f>R13354*E13351</f>
        <v>0</v>
      </c>
      <c r="T13354" s="2238"/>
      <c r="U13354" s="2180"/>
      <c r="V13354" s="2180"/>
      <c r="W13354" s="2180"/>
      <c r="X13354" s="2180"/>
      <c r="Y13354" s="2180"/>
      <c r="Z13354" s="2180"/>
      <c r="AA13354" s="2180"/>
      <c r="AB13354" s="2180"/>
      <c r="AC13354" s="2180"/>
      <c r="AD13354" s="2180"/>
      <c r="AE13354" s="2180"/>
      <c r="AF13354" s="2180"/>
      <c r="AG13354" s="2180"/>
      <c r="AH13354" s="2180"/>
      <c r="AI13354" s="2180"/>
      <c r="AJ13354" s="2180"/>
      <c r="AK13354" s="2180"/>
      <c r="AL13354" s="2180"/>
      <c r="AM13354" s="2180"/>
      <c r="AN13354" s="2180"/>
      <c r="AO13354" s="2180"/>
      <c r="AP13354" s="2180"/>
      <c r="AQ13354" s="2180"/>
      <c r="AR13354" s="2180"/>
      <c r="AS13354" s="2180"/>
      <c r="AT13354" s="2180"/>
      <c r="AU13354" s="2180"/>
      <c r="AV13354" s="2180"/>
      <c r="AW13354" s="2180"/>
      <c r="AX13354" s="2180"/>
      <c r="AY13354" s="2180"/>
      <c r="AZ13354" s="2180"/>
      <c r="BA13354" s="2180"/>
      <c r="BB13354" s="2180"/>
      <c r="BC13354" s="2180"/>
      <c r="BD13354" s="2180"/>
      <c r="BE13354" s="2180"/>
      <c r="BF13354" s="2180"/>
      <c r="BG13354" s="2180"/>
      <c r="BH13354" s="2180"/>
      <c r="BI13354" s="2180"/>
      <c r="BJ13354" s="2180"/>
      <c r="BK13354" s="2180"/>
      <c r="BL13354" s="2180"/>
      <c r="BM13354" s="2180"/>
      <c r="BN13354" s="2180"/>
      <c r="BO13354" s="2180"/>
      <c r="BP13354" s="2180"/>
      <c r="BQ13354" s="2180"/>
      <c r="BR13354" s="2180"/>
      <c r="BS13354" s="2180"/>
      <c r="BT13354" s="2180"/>
      <c r="BU13354" s="2180"/>
      <c r="BV13354" s="2180"/>
      <c r="BW13354" s="2180"/>
      <c r="BX13354" s="2180"/>
      <c r="BY13354" s="2180"/>
      <c r="BZ13354" s="2180"/>
      <c r="CA13354" s="2180"/>
      <c r="CB13354" s="2180"/>
      <c r="CC13354" s="2180"/>
      <c r="CD13354" s="2180"/>
      <c r="CE13354" s="2180"/>
      <c r="CF13354" s="2180"/>
      <c r="CG13354" s="2180"/>
      <c r="CH13354" s="2180"/>
      <c r="CI13354" s="2180"/>
      <c r="CJ13354" s="2180"/>
      <c r="CK13354" s="2180"/>
      <c r="CL13354" s="2180"/>
      <c r="CM13354" s="2180"/>
      <c r="CN13354" s="2180"/>
      <c r="CO13354" s="2180"/>
      <c r="CP13354" s="2180"/>
      <c r="CQ13354" s="2180"/>
      <c r="CR13354" s="2180"/>
      <c r="CS13354" s="2180"/>
      <c r="CT13354" s="2180"/>
      <c r="CU13354" s="2180"/>
      <c r="CV13354" s="2180"/>
      <c r="CW13354" s="2180"/>
      <c r="CX13354" s="2180"/>
      <c r="CY13354" s="2180"/>
      <c r="CZ13354" s="2180"/>
      <c r="DA13354" s="2180"/>
      <c r="DB13354" s="2180"/>
      <c r="DC13354" s="2180"/>
      <c r="DD13354" s="2180"/>
      <c r="DE13354" s="2180"/>
      <c r="DF13354" s="2180"/>
      <c r="DG13354" s="2180"/>
      <c r="DH13354" s="2180"/>
      <c r="DI13354" s="2180"/>
      <c r="DJ13354" s="2180"/>
      <c r="DK13354" s="2180"/>
      <c r="DL13354" s="2180"/>
      <c r="DM13354" s="2180"/>
      <c r="DN13354" s="2180"/>
      <c r="DO13354" s="2180"/>
      <c r="DP13354" s="2180"/>
      <c r="DQ13354" s="2180"/>
      <c r="DR13354" s="2180"/>
      <c r="DS13354" s="2180"/>
      <c r="DT13354" s="2180"/>
      <c r="DU13354" s="2180"/>
      <c r="DV13354" s="2180"/>
      <c r="DW13354" s="2180"/>
      <c r="DX13354" s="2180"/>
      <c r="DY13354" s="2180"/>
      <c r="DZ13354" s="2180"/>
      <c r="EA13354" s="2180"/>
      <c r="EB13354" s="2180"/>
      <c r="EC13354" s="2180"/>
      <c r="ED13354" s="2180"/>
      <c r="EE13354" s="2180"/>
      <c r="EF13354" s="2180"/>
      <c r="EG13354" s="2180"/>
      <c r="EH13354" s="2180"/>
      <c r="EI13354" s="2180"/>
      <c r="EJ13354" s="2180"/>
      <c r="EK13354" s="2180"/>
      <c r="EL13354" s="2180"/>
      <c r="EM13354" s="2180"/>
      <c r="EN13354" s="2180"/>
      <c r="EO13354" s="2180"/>
      <c r="EP13354" s="2180"/>
      <c r="EQ13354" s="2180"/>
      <c r="ER13354" s="2180"/>
      <c r="ES13354" s="2180"/>
      <c r="ET13354" s="2180"/>
      <c r="EU13354" s="2180"/>
      <c r="EV13354" s="2180"/>
      <c r="EW13354" s="2180"/>
      <c r="EX13354" s="2180"/>
      <c r="EY13354" s="2180"/>
      <c r="EZ13354" s="2180"/>
      <c r="FA13354" s="2180"/>
      <c r="FB13354" s="2180"/>
      <c r="FC13354" s="2180"/>
      <c r="FD13354" s="2180"/>
      <c r="FE13354" s="2180"/>
      <c r="FF13354" s="2180"/>
      <c r="FG13354" s="2180"/>
      <c r="FH13354" s="2180"/>
      <c r="FI13354" s="2180"/>
      <c r="FJ13354" s="2180"/>
      <c r="FK13354" s="2180"/>
      <c r="FL13354" s="2180"/>
      <c r="FM13354" s="2180"/>
      <c r="FN13354" s="2180"/>
      <c r="FO13354" s="2180"/>
      <c r="FP13354" s="2180"/>
      <c r="FQ13354" s="2180"/>
      <c r="FR13354" s="2180"/>
      <c r="FS13354" s="2180"/>
      <c r="FT13354" s="2180"/>
      <c r="FU13354" s="2180"/>
      <c r="FV13354" s="2180"/>
      <c r="FW13354" s="2180"/>
      <c r="FX13354" s="2180"/>
      <c r="FY13354" s="2180"/>
      <c r="FZ13354" s="2180"/>
      <c r="GA13354" s="2180"/>
      <c r="GB13354" s="2180"/>
      <c r="GC13354" s="2180"/>
      <c r="GD13354" s="2180"/>
      <c r="GE13354" s="2180"/>
      <c r="GF13354" s="2180"/>
      <c r="GG13354" s="2180"/>
      <c r="GH13354" s="2180"/>
      <c r="GI13354" s="2180"/>
      <c r="GJ13354" s="2180"/>
      <c r="GK13354" s="2180"/>
      <c r="GL13354" s="2180"/>
      <c r="GM13354" s="2180"/>
      <c r="GN13354" s="2180"/>
      <c r="GO13354" s="2180"/>
      <c r="GP13354" s="2180"/>
      <c r="GQ13354" s="2180"/>
      <c r="GR13354" s="2180"/>
      <c r="GS13354" s="2180"/>
      <c r="GT13354" s="2180"/>
      <c r="GU13354" s="2180"/>
      <c r="GV13354" s="2180"/>
      <c r="GW13354" s="2180"/>
      <c r="GX13354" s="2180"/>
      <c r="GY13354" s="2180"/>
      <c r="GZ13354" s="2180"/>
      <c r="HA13354" s="2180"/>
      <c r="HB13354" s="2180"/>
      <c r="HC13354" s="2180"/>
      <c r="HD13354" s="2180"/>
      <c r="HE13354" s="2180"/>
      <c r="HF13354" s="2180"/>
      <c r="HG13354" s="2180"/>
      <c r="HH13354" s="2180"/>
      <c r="HI13354" s="2180"/>
      <c r="HJ13354" s="2180"/>
      <c r="HK13354" s="2180"/>
      <c r="HL13354" s="2180"/>
      <c r="HM13354" s="2180"/>
      <c r="HN13354" s="2180"/>
      <c r="HO13354" s="2180"/>
      <c r="HP13354" s="2180"/>
      <c r="HQ13354" s="2180"/>
      <c r="HR13354" s="2180"/>
      <c r="HS13354" s="2180"/>
      <c r="HT13354" s="2180"/>
      <c r="HU13354" s="2180"/>
      <c r="HV13354" s="2180"/>
      <c r="HW13354" s="2180"/>
      <c r="HX13354" s="2180"/>
      <c r="HY13354" s="2180"/>
      <c r="HZ13354" s="2180"/>
      <c r="IA13354" s="2180"/>
      <c r="IB13354" s="2180"/>
      <c r="IC13354" s="2180"/>
      <c r="ID13354" s="2180"/>
      <c r="IE13354" s="2180"/>
      <c r="IF13354" s="2180"/>
      <c r="IG13354" s="2180"/>
      <c r="IH13354" s="2180"/>
      <c r="II13354" s="2180"/>
      <c r="IJ13354" s="2180"/>
      <c r="IK13354" s="2180"/>
      <c r="IL13354" s="2180"/>
      <c r="IM13354" s="2180"/>
      <c r="IN13354" s="2180"/>
      <c r="IO13354" s="2180"/>
      <c r="IP13354" s="2180"/>
      <c r="IQ13354" s="2180"/>
      <c r="IR13354" s="2180"/>
      <c r="IS13354" s="2180"/>
      <c r="IT13354" s="2180"/>
      <c r="IU13354" s="2180"/>
      <c r="IV13354" s="2180"/>
    </row>
    <row r="13355" spans="1:256" hidden="1">
      <c r="A13355" s="2149"/>
      <c r="B13355" s="2231"/>
      <c r="C13355" s="2143"/>
      <c r="D13355" s="2149"/>
      <c r="E13355" s="2173"/>
      <c r="F13355" s="2240"/>
      <c r="G13355" s="17"/>
      <c r="H13355" s="2173"/>
      <c r="I13355" s="2173"/>
      <c r="J13355" s="2173"/>
      <c r="K13355" s="2173"/>
      <c r="L13355" s="2173"/>
      <c r="M13355" s="2175">
        <v>0</v>
      </c>
      <c r="N13355" s="2237"/>
      <c r="O13355" s="2119"/>
      <c r="P13355" s="2120"/>
      <c r="Q13355" s="2125"/>
      <c r="R13355" s="2122"/>
      <c r="S13355" s="2238">
        <f>R13355*E13351</f>
        <v>0</v>
      </c>
      <c r="T13355" s="2238"/>
      <c r="U13355" s="2180"/>
      <c r="V13355" s="2180"/>
      <c r="W13355" s="2180"/>
      <c r="X13355" s="2180"/>
      <c r="Y13355" s="2180"/>
      <c r="Z13355" s="2180"/>
      <c r="AA13355" s="2180"/>
      <c r="AB13355" s="2180"/>
      <c r="AC13355" s="2180"/>
      <c r="AD13355" s="2180"/>
      <c r="AE13355" s="2180"/>
      <c r="AF13355" s="2180"/>
      <c r="AG13355" s="2180"/>
      <c r="AH13355" s="2180"/>
      <c r="AI13355" s="2180"/>
      <c r="AJ13355" s="2180"/>
      <c r="AK13355" s="2180"/>
      <c r="AL13355" s="2180"/>
      <c r="AM13355" s="2180"/>
      <c r="AN13355" s="2180"/>
      <c r="AO13355" s="2180"/>
      <c r="AP13355" s="2180"/>
      <c r="AQ13355" s="2180"/>
      <c r="AR13355" s="2180"/>
      <c r="AS13355" s="2180"/>
      <c r="AT13355" s="2180"/>
      <c r="AU13355" s="2180"/>
      <c r="AV13355" s="2180"/>
      <c r="AW13355" s="2180"/>
      <c r="AX13355" s="2180"/>
      <c r="AY13355" s="2180"/>
      <c r="AZ13355" s="2180"/>
      <c r="BA13355" s="2180"/>
      <c r="BB13355" s="2180"/>
      <c r="BC13355" s="2180"/>
      <c r="BD13355" s="2180"/>
      <c r="BE13355" s="2180"/>
      <c r="BF13355" s="2180"/>
      <c r="BG13355" s="2180"/>
      <c r="BH13355" s="2180"/>
      <c r="BI13355" s="2180"/>
      <c r="BJ13355" s="2180"/>
      <c r="BK13355" s="2180"/>
      <c r="BL13355" s="2180"/>
      <c r="BM13355" s="2180"/>
      <c r="BN13355" s="2180"/>
      <c r="BO13355" s="2180"/>
      <c r="BP13355" s="2180"/>
      <c r="BQ13355" s="2180"/>
      <c r="BR13355" s="2180"/>
      <c r="BS13355" s="2180"/>
      <c r="BT13355" s="2180"/>
      <c r="BU13355" s="2180"/>
      <c r="BV13355" s="2180"/>
      <c r="BW13355" s="2180"/>
      <c r="BX13355" s="2180"/>
      <c r="BY13355" s="2180"/>
      <c r="BZ13355" s="2180"/>
      <c r="CA13355" s="2180"/>
      <c r="CB13355" s="2180"/>
      <c r="CC13355" s="2180"/>
      <c r="CD13355" s="2180"/>
      <c r="CE13355" s="2180"/>
      <c r="CF13355" s="2180"/>
      <c r="CG13355" s="2180"/>
      <c r="CH13355" s="2180"/>
      <c r="CI13355" s="2180"/>
      <c r="CJ13355" s="2180"/>
      <c r="CK13355" s="2180"/>
      <c r="CL13355" s="2180"/>
      <c r="CM13355" s="2180"/>
      <c r="CN13355" s="2180"/>
      <c r="CO13355" s="2180"/>
      <c r="CP13355" s="2180"/>
      <c r="CQ13355" s="2180"/>
      <c r="CR13355" s="2180"/>
      <c r="CS13355" s="2180"/>
      <c r="CT13355" s="2180"/>
      <c r="CU13355" s="2180"/>
      <c r="CV13355" s="2180"/>
      <c r="CW13355" s="2180"/>
      <c r="CX13355" s="2180"/>
      <c r="CY13355" s="2180"/>
      <c r="CZ13355" s="2180"/>
      <c r="DA13355" s="2180"/>
      <c r="DB13355" s="2180"/>
      <c r="DC13355" s="2180"/>
      <c r="DD13355" s="2180"/>
      <c r="DE13355" s="2180"/>
      <c r="DF13355" s="2180"/>
      <c r="DG13355" s="2180"/>
      <c r="DH13355" s="2180"/>
      <c r="DI13355" s="2180"/>
      <c r="DJ13355" s="2180"/>
      <c r="DK13355" s="2180"/>
      <c r="DL13355" s="2180"/>
      <c r="DM13355" s="2180"/>
      <c r="DN13355" s="2180"/>
      <c r="DO13355" s="2180"/>
      <c r="DP13355" s="2180"/>
      <c r="DQ13355" s="2180"/>
      <c r="DR13355" s="2180"/>
      <c r="DS13355" s="2180"/>
      <c r="DT13355" s="2180"/>
      <c r="DU13355" s="2180"/>
      <c r="DV13355" s="2180"/>
      <c r="DW13355" s="2180"/>
      <c r="DX13355" s="2180"/>
      <c r="DY13355" s="2180"/>
      <c r="DZ13355" s="2180"/>
      <c r="EA13355" s="2180"/>
      <c r="EB13355" s="2180"/>
      <c r="EC13355" s="2180"/>
      <c r="ED13355" s="2180"/>
      <c r="EE13355" s="2180"/>
      <c r="EF13355" s="2180"/>
      <c r="EG13355" s="2180"/>
      <c r="EH13355" s="2180"/>
      <c r="EI13355" s="2180"/>
      <c r="EJ13355" s="2180"/>
      <c r="EK13355" s="2180"/>
      <c r="EL13355" s="2180"/>
      <c r="EM13355" s="2180"/>
      <c r="EN13355" s="2180"/>
      <c r="EO13355" s="2180"/>
      <c r="EP13355" s="2180"/>
      <c r="EQ13355" s="2180"/>
      <c r="ER13355" s="2180"/>
      <c r="ES13355" s="2180"/>
      <c r="ET13355" s="2180"/>
      <c r="EU13355" s="2180"/>
      <c r="EV13355" s="2180"/>
      <c r="EW13355" s="2180"/>
      <c r="EX13355" s="2180"/>
      <c r="EY13355" s="2180"/>
      <c r="EZ13355" s="2180"/>
      <c r="FA13355" s="2180"/>
      <c r="FB13355" s="2180"/>
      <c r="FC13355" s="2180"/>
      <c r="FD13355" s="2180"/>
      <c r="FE13355" s="2180"/>
      <c r="FF13355" s="2180"/>
      <c r="FG13355" s="2180"/>
      <c r="FH13355" s="2180"/>
      <c r="FI13355" s="2180"/>
      <c r="FJ13355" s="2180"/>
      <c r="FK13355" s="2180"/>
      <c r="FL13355" s="2180"/>
      <c r="FM13355" s="2180"/>
      <c r="FN13355" s="2180"/>
      <c r="FO13355" s="2180"/>
      <c r="FP13355" s="2180"/>
      <c r="FQ13355" s="2180"/>
      <c r="FR13355" s="2180"/>
      <c r="FS13355" s="2180"/>
      <c r="FT13355" s="2180"/>
      <c r="FU13355" s="2180"/>
      <c r="FV13355" s="2180"/>
      <c r="FW13355" s="2180"/>
      <c r="FX13355" s="2180"/>
      <c r="FY13355" s="2180"/>
      <c r="FZ13355" s="2180"/>
      <c r="GA13355" s="2180"/>
      <c r="GB13355" s="2180"/>
      <c r="GC13355" s="2180"/>
      <c r="GD13355" s="2180"/>
      <c r="GE13355" s="2180"/>
      <c r="GF13355" s="2180"/>
      <c r="GG13355" s="2180"/>
      <c r="GH13355" s="2180"/>
      <c r="GI13355" s="2180"/>
      <c r="GJ13355" s="2180"/>
      <c r="GK13355" s="2180"/>
      <c r="GL13355" s="2180"/>
      <c r="GM13355" s="2180"/>
      <c r="GN13355" s="2180"/>
      <c r="GO13355" s="2180"/>
      <c r="GP13355" s="2180"/>
      <c r="GQ13355" s="2180"/>
      <c r="GR13355" s="2180"/>
      <c r="GS13355" s="2180"/>
      <c r="GT13355" s="2180"/>
      <c r="GU13355" s="2180"/>
      <c r="GV13355" s="2180"/>
      <c r="GW13355" s="2180"/>
      <c r="GX13355" s="2180"/>
      <c r="GY13355" s="2180"/>
      <c r="GZ13355" s="2180"/>
      <c r="HA13355" s="2180"/>
      <c r="HB13355" s="2180"/>
      <c r="HC13355" s="2180"/>
      <c r="HD13355" s="2180"/>
      <c r="HE13355" s="2180"/>
      <c r="HF13355" s="2180"/>
      <c r="HG13355" s="2180"/>
      <c r="HH13355" s="2180"/>
      <c r="HI13355" s="2180"/>
      <c r="HJ13355" s="2180"/>
      <c r="HK13355" s="2180"/>
      <c r="HL13355" s="2180"/>
      <c r="HM13355" s="2180"/>
      <c r="HN13355" s="2180"/>
      <c r="HO13355" s="2180"/>
      <c r="HP13355" s="2180"/>
      <c r="HQ13355" s="2180"/>
      <c r="HR13355" s="2180"/>
      <c r="HS13355" s="2180"/>
      <c r="HT13355" s="2180"/>
      <c r="HU13355" s="2180"/>
      <c r="HV13355" s="2180"/>
      <c r="HW13355" s="2180"/>
      <c r="HX13355" s="2180"/>
      <c r="HY13355" s="2180"/>
      <c r="HZ13355" s="2180"/>
      <c r="IA13355" s="2180"/>
      <c r="IB13355" s="2180"/>
      <c r="IC13355" s="2180"/>
      <c r="ID13355" s="2180"/>
      <c r="IE13355" s="2180"/>
      <c r="IF13355" s="2180"/>
      <c r="IG13355" s="2180"/>
      <c r="IH13355" s="2180"/>
      <c r="II13355" s="2180"/>
      <c r="IJ13355" s="2180"/>
      <c r="IK13355" s="2180"/>
      <c r="IL13355" s="2180"/>
      <c r="IM13355" s="2180"/>
      <c r="IN13355" s="2180"/>
      <c r="IO13355" s="2180"/>
      <c r="IP13355" s="2180"/>
      <c r="IQ13355" s="2180"/>
      <c r="IR13355" s="2180"/>
      <c r="IS13355" s="2180"/>
      <c r="IT13355" s="2180"/>
      <c r="IU13355" s="2180"/>
      <c r="IV13355" s="2180"/>
    </row>
    <row r="13356" spans="1:256" hidden="1">
      <c r="A13356" s="2149"/>
      <c r="B13356" s="2231"/>
      <c r="C13356" s="2143"/>
      <c r="D13356" s="2149"/>
      <c r="E13356" s="2173"/>
      <c r="F13356" s="2240"/>
      <c r="G13356" s="17"/>
      <c r="H13356" s="2173"/>
      <c r="I13356" s="2173"/>
      <c r="J13356" s="2173"/>
      <c r="K13356" s="2173"/>
      <c r="L13356" s="2173"/>
      <c r="M13356" s="2175">
        <v>0</v>
      </c>
      <c r="N13356" s="2237"/>
      <c r="O13356" s="2119"/>
      <c r="P13356" s="2120"/>
      <c r="Q13356" s="2125"/>
      <c r="R13356" s="2122"/>
      <c r="S13356" s="2238">
        <f>R13356*E13351</f>
        <v>0</v>
      </c>
      <c r="T13356" s="2238"/>
      <c r="U13356" s="2180"/>
      <c r="V13356" s="2180"/>
      <c r="W13356" s="2180"/>
      <c r="X13356" s="2180"/>
      <c r="Y13356" s="2180"/>
      <c r="Z13356" s="2180"/>
      <c r="AA13356" s="2180"/>
      <c r="AB13356" s="2180"/>
      <c r="AC13356" s="2180"/>
      <c r="AD13356" s="2180"/>
      <c r="AE13356" s="2180"/>
      <c r="AF13356" s="2180"/>
      <c r="AG13356" s="2180"/>
      <c r="AH13356" s="2180"/>
      <c r="AI13356" s="2180"/>
      <c r="AJ13356" s="2180"/>
      <c r="AK13356" s="2180"/>
      <c r="AL13356" s="2180"/>
      <c r="AM13356" s="2180"/>
      <c r="AN13356" s="2180"/>
      <c r="AO13356" s="2180"/>
      <c r="AP13356" s="2180"/>
      <c r="AQ13356" s="2180"/>
      <c r="AR13356" s="2180"/>
      <c r="AS13356" s="2180"/>
      <c r="AT13356" s="2180"/>
      <c r="AU13356" s="2180"/>
      <c r="AV13356" s="2180"/>
      <c r="AW13356" s="2180"/>
      <c r="AX13356" s="2180"/>
      <c r="AY13356" s="2180"/>
      <c r="AZ13356" s="2180"/>
      <c r="BA13356" s="2180"/>
      <c r="BB13356" s="2180"/>
      <c r="BC13356" s="2180"/>
      <c r="BD13356" s="2180"/>
      <c r="BE13356" s="2180"/>
      <c r="BF13356" s="2180"/>
      <c r="BG13356" s="2180"/>
      <c r="BH13356" s="2180"/>
      <c r="BI13356" s="2180"/>
      <c r="BJ13356" s="2180"/>
      <c r="BK13356" s="2180"/>
      <c r="BL13356" s="2180"/>
      <c r="BM13356" s="2180"/>
      <c r="BN13356" s="2180"/>
      <c r="BO13356" s="2180"/>
      <c r="BP13356" s="2180"/>
      <c r="BQ13356" s="2180"/>
      <c r="BR13356" s="2180"/>
      <c r="BS13356" s="2180"/>
      <c r="BT13356" s="2180"/>
      <c r="BU13356" s="2180"/>
      <c r="BV13356" s="2180"/>
      <c r="BW13356" s="2180"/>
      <c r="BX13356" s="2180"/>
      <c r="BY13356" s="2180"/>
      <c r="BZ13356" s="2180"/>
      <c r="CA13356" s="2180"/>
      <c r="CB13356" s="2180"/>
      <c r="CC13356" s="2180"/>
      <c r="CD13356" s="2180"/>
      <c r="CE13356" s="2180"/>
      <c r="CF13356" s="2180"/>
      <c r="CG13356" s="2180"/>
      <c r="CH13356" s="2180"/>
      <c r="CI13356" s="2180"/>
      <c r="CJ13356" s="2180"/>
      <c r="CK13356" s="2180"/>
      <c r="CL13356" s="2180"/>
      <c r="CM13356" s="2180"/>
      <c r="CN13356" s="2180"/>
      <c r="CO13356" s="2180"/>
      <c r="CP13356" s="2180"/>
      <c r="CQ13356" s="2180"/>
      <c r="CR13356" s="2180"/>
      <c r="CS13356" s="2180"/>
      <c r="CT13356" s="2180"/>
      <c r="CU13356" s="2180"/>
      <c r="CV13356" s="2180"/>
      <c r="CW13356" s="2180"/>
      <c r="CX13356" s="2180"/>
      <c r="CY13356" s="2180"/>
      <c r="CZ13356" s="2180"/>
      <c r="DA13356" s="2180"/>
      <c r="DB13356" s="2180"/>
      <c r="DC13356" s="2180"/>
      <c r="DD13356" s="2180"/>
      <c r="DE13356" s="2180"/>
      <c r="DF13356" s="2180"/>
      <c r="DG13356" s="2180"/>
      <c r="DH13356" s="2180"/>
      <c r="DI13356" s="2180"/>
      <c r="DJ13356" s="2180"/>
      <c r="DK13356" s="2180"/>
      <c r="DL13356" s="2180"/>
      <c r="DM13356" s="2180"/>
      <c r="DN13356" s="2180"/>
      <c r="DO13356" s="2180"/>
      <c r="DP13356" s="2180"/>
      <c r="DQ13356" s="2180"/>
      <c r="DR13356" s="2180"/>
      <c r="DS13356" s="2180"/>
      <c r="DT13356" s="2180"/>
      <c r="DU13356" s="2180"/>
      <c r="DV13356" s="2180"/>
      <c r="DW13356" s="2180"/>
      <c r="DX13356" s="2180"/>
      <c r="DY13356" s="2180"/>
      <c r="DZ13356" s="2180"/>
      <c r="EA13356" s="2180"/>
      <c r="EB13356" s="2180"/>
      <c r="EC13356" s="2180"/>
      <c r="ED13356" s="2180"/>
      <c r="EE13356" s="2180"/>
      <c r="EF13356" s="2180"/>
      <c r="EG13356" s="2180"/>
      <c r="EH13356" s="2180"/>
      <c r="EI13356" s="2180"/>
      <c r="EJ13356" s="2180"/>
      <c r="EK13356" s="2180"/>
      <c r="EL13356" s="2180"/>
      <c r="EM13356" s="2180"/>
      <c r="EN13356" s="2180"/>
      <c r="EO13356" s="2180"/>
      <c r="EP13356" s="2180"/>
      <c r="EQ13356" s="2180"/>
      <c r="ER13356" s="2180"/>
      <c r="ES13356" s="2180"/>
      <c r="ET13356" s="2180"/>
      <c r="EU13356" s="2180"/>
      <c r="EV13356" s="2180"/>
      <c r="EW13356" s="2180"/>
      <c r="EX13356" s="2180"/>
      <c r="EY13356" s="2180"/>
      <c r="EZ13356" s="2180"/>
      <c r="FA13356" s="2180"/>
      <c r="FB13356" s="2180"/>
      <c r="FC13356" s="2180"/>
      <c r="FD13356" s="2180"/>
      <c r="FE13356" s="2180"/>
      <c r="FF13356" s="2180"/>
      <c r="FG13356" s="2180"/>
      <c r="FH13356" s="2180"/>
      <c r="FI13356" s="2180"/>
      <c r="FJ13356" s="2180"/>
      <c r="FK13356" s="2180"/>
      <c r="FL13356" s="2180"/>
      <c r="FM13356" s="2180"/>
      <c r="FN13356" s="2180"/>
      <c r="FO13356" s="2180"/>
      <c r="FP13356" s="2180"/>
      <c r="FQ13356" s="2180"/>
      <c r="FR13356" s="2180"/>
      <c r="FS13356" s="2180"/>
      <c r="FT13356" s="2180"/>
      <c r="FU13356" s="2180"/>
      <c r="FV13356" s="2180"/>
      <c r="FW13356" s="2180"/>
      <c r="FX13356" s="2180"/>
      <c r="FY13356" s="2180"/>
      <c r="FZ13356" s="2180"/>
      <c r="GA13356" s="2180"/>
      <c r="GB13356" s="2180"/>
      <c r="GC13356" s="2180"/>
      <c r="GD13356" s="2180"/>
      <c r="GE13356" s="2180"/>
      <c r="GF13356" s="2180"/>
      <c r="GG13356" s="2180"/>
      <c r="GH13356" s="2180"/>
      <c r="GI13356" s="2180"/>
      <c r="GJ13356" s="2180"/>
      <c r="GK13356" s="2180"/>
      <c r="GL13356" s="2180"/>
      <c r="GM13356" s="2180"/>
      <c r="GN13356" s="2180"/>
      <c r="GO13356" s="2180"/>
      <c r="GP13356" s="2180"/>
      <c r="GQ13356" s="2180"/>
      <c r="GR13356" s="2180"/>
      <c r="GS13356" s="2180"/>
      <c r="GT13356" s="2180"/>
      <c r="GU13356" s="2180"/>
      <c r="GV13356" s="2180"/>
      <c r="GW13356" s="2180"/>
      <c r="GX13356" s="2180"/>
      <c r="GY13356" s="2180"/>
      <c r="GZ13356" s="2180"/>
      <c r="HA13356" s="2180"/>
      <c r="HB13356" s="2180"/>
      <c r="HC13356" s="2180"/>
      <c r="HD13356" s="2180"/>
      <c r="HE13356" s="2180"/>
      <c r="HF13356" s="2180"/>
      <c r="HG13356" s="2180"/>
      <c r="HH13356" s="2180"/>
      <c r="HI13356" s="2180"/>
      <c r="HJ13356" s="2180"/>
      <c r="HK13356" s="2180"/>
      <c r="HL13356" s="2180"/>
      <c r="HM13356" s="2180"/>
      <c r="HN13356" s="2180"/>
      <c r="HO13356" s="2180"/>
      <c r="HP13356" s="2180"/>
      <c r="HQ13356" s="2180"/>
      <c r="HR13356" s="2180"/>
      <c r="HS13356" s="2180"/>
      <c r="HT13356" s="2180"/>
      <c r="HU13356" s="2180"/>
      <c r="HV13356" s="2180"/>
      <c r="HW13356" s="2180"/>
      <c r="HX13356" s="2180"/>
      <c r="HY13356" s="2180"/>
      <c r="HZ13356" s="2180"/>
      <c r="IA13356" s="2180"/>
      <c r="IB13356" s="2180"/>
      <c r="IC13356" s="2180"/>
      <c r="ID13356" s="2180"/>
      <c r="IE13356" s="2180"/>
      <c r="IF13356" s="2180"/>
      <c r="IG13356" s="2180"/>
      <c r="IH13356" s="2180"/>
      <c r="II13356" s="2180"/>
      <c r="IJ13356" s="2180"/>
      <c r="IK13356" s="2180"/>
      <c r="IL13356" s="2180"/>
      <c r="IM13356" s="2180"/>
      <c r="IN13356" s="2180"/>
      <c r="IO13356" s="2180"/>
      <c r="IP13356" s="2180"/>
      <c r="IQ13356" s="2180"/>
      <c r="IR13356" s="2180"/>
      <c r="IS13356" s="2180"/>
      <c r="IT13356" s="2180"/>
      <c r="IU13356" s="2180"/>
      <c r="IV13356" s="2180"/>
    </row>
    <row r="13357" spans="1:256" hidden="1">
      <c r="A13357" s="2149"/>
      <c r="B13357" s="2231"/>
      <c r="C13357" s="2143"/>
      <c r="D13357" s="2149"/>
      <c r="E13357" s="2173"/>
      <c r="F13357" s="2240"/>
      <c r="G13357" s="17"/>
      <c r="H13357" s="2173"/>
      <c r="I13357" s="2173"/>
      <c r="J13357" s="2173"/>
      <c r="K13357" s="2173"/>
      <c r="L13357" s="2173"/>
      <c r="M13357" s="2175">
        <v>0</v>
      </c>
      <c r="N13357" s="2237"/>
      <c r="O13357" s="2119"/>
      <c r="P13357" s="2120"/>
      <c r="Q13357" s="2125"/>
      <c r="R13357" s="2122"/>
      <c r="S13357" s="2238">
        <f>R13357*E13351</f>
        <v>0</v>
      </c>
      <c r="T13357" s="2238"/>
      <c r="U13357" s="2180"/>
      <c r="V13357" s="2180"/>
      <c r="W13357" s="2180"/>
      <c r="X13357" s="2180"/>
      <c r="Y13357" s="2180"/>
      <c r="Z13357" s="2180"/>
      <c r="AA13357" s="2180"/>
      <c r="AB13357" s="2180"/>
      <c r="AC13357" s="2180"/>
      <c r="AD13357" s="2180"/>
      <c r="AE13357" s="2180"/>
      <c r="AF13357" s="2180"/>
      <c r="AG13357" s="2180"/>
      <c r="AH13357" s="2180"/>
      <c r="AI13357" s="2180"/>
      <c r="AJ13357" s="2180"/>
      <c r="AK13357" s="2180"/>
      <c r="AL13357" s="2180"/>
      <c r="AM13357" s="2180"/>
      <c r="AN13357" s="2180"/>
      <c r="AO13357" s="2180"/>
      <c r="AP13357" s="2180"/>
      <c r="AQ13357" s="2180"/>
      <c r="AR13357" s="2180"/>
      <c r="AS13357" s="2180"/>
      <c r="AT13357" s="2180"/>
      <c r="AU13357" s="2180"/>
      <c r="AV13357" s="2180"/>
      <c r="AW13357" s="2180"/>
      <c r="AX13357" s="2180"/>
      <c r="AY13357" s="2180"/>
      <c r="AZ13357" s="2180"/>
      <c r="BA13357" s="2180"/>
      <c r="BB13357" s="2180"/>
      <c r="BC13357" s="2180"/>
      <c r="BD13357" s="2180"/>
      <c r="BE13357" s="2180"/>
      <c r="BF13357" s="2180"/>
      <c r="BG13357" s="2180"/>
      <c r="BH13357" s="2180"/>
      <c r="BI13357" s="2180"/>
      <c r="BJ13357" s="2180"/>
      <c r="BK13357" s="2180"/>
      <c r="BL13357" s="2180"/>
      <c r="BM13357" s="2180"/>
      <c r="BN13357" s="2180"/>
      <c r="BO13357" s="2180"/>
      <c r="BP13357" s="2180"/>
      <c r="BQ13357" s="2180"/>
      <c r="BR13357" s="2180"/>
      <c r="BS13357" s="2180"/>
      <c r="BT13357" s="2180"/>
      <c r="BU13357" s="2180"/>
      <c r="BV13357" s="2180"/>
      <c r="BW13357" s="2180"/>
      <c r="BX13357" s="2180"/>
      <c r="BY13357" s="2180"/>
      <c r="BZ13357" s="2180"/>
      <c r="CA13357" s="2180"/>
      <c r="CB13357" s="2180"/>
      <c r="CC13357" s="2180"/>
      <c r="CD13357" s="2180"/>
      <c r="CE13357" s="2180"/>
      <c r="CF13357" s="2180"/>
      <c r="CG13357" s="2180"/>
      <c r="CH13357" s="2180"/>
      <c r="CI13357" s="2180"/>
      <c r="CJ13357" s="2180"/>
      <c r="CK13357" s="2180"/>
      <c r="CL13357" s="2180"/>
      <c r="CM13357" s="2180"/>
      <c r="CN13357" s="2180"/>
      <c r="CO13357" s="2180"/>
      <c r="CP13357" s="2180"/>
      <c r="CQ13357" s="2180"/>
      <c r="CR13357" s="2180"/>
      <c r="CS13357" s="2180"/>
      <c r="CT13357" s="2180"/>
      <c r="CU13357" s="2180"/>
      <c r="CV13357" s="2180"/>
      <c r="CW13357" s="2180"/>
      <c r="CX13357" s="2180"/>
      <c r="CY13357" s="2180"/>
      <c r="CZ13357" s="2180"/>
      <c r="DA13357" s="2180"/>
      <c r="DB13357" s="2180"/>
      <c r="DC13357" s="2180"/>
      <c r="DD13357" s="2180"/>
      <c r="DE13357" s="2180"/>
      <c r="DF13357" s="2180"/>
      <c r="DG13357" s="2180"/>
      <c r="DH13357" s="2180"/>
      <c r="DI13357" s="2180"/>
      <c r="DJ13357" s="2180"/>
      <c r="DK13357" s="2180"/>
      <c r="DL13357" s="2180"/>
      <c r="DM13357" s="2180"/>
      <c r="DN13357" s="2180"/>
      <c r="DO13357" s="2180"/>
      <c r="DP13357" s="2180"/>
      <c r="DQ13357" s="2180"/>
      <c r="DR13357" s="2180"/>
      <c r="DS13357" s="2180"/>
      <c r="DT13357" s="2180"/>
      <c r="DU13357" s="2180"/>
      <c r="DV13357" s="2180"/>
      <c r="DW13357" s="2180"/>
      <c r="DX13357" s="2180"/>
      <c r="DY13357" s="2180"/>
      <c r="DZ13357" s="2180"/>
      <c r="EA13357" s="2180"/>
      <c r="EB13357" s="2180"/>
      <c r="EC13357" s="2180"/>
      <c r="ED13357" s="2180"/>
      <c r="EE13357" s="2180"/>
      <c r="EF13357" s="2180"/>
      <c r="EG13357" s="2180"/>
      <c r="EH13357" s="2180"/>
      <c r="EI13357" s="2180"/>
      <c r="EJ13357" s="2180"/>
      <c r="EK13357" s="2180"/>
      <c r="EL13357" s="2180"/>
      <c r="EM13357" s="2180"/>
      <c r="EN13357" s="2180"/>
      <c r="EO13357" s="2180"/>
      <c r="EP13357" s="2180"/>
      <c r="EQ13357" s="2180"/>
      <c r="ER13357" s="2180"/>
      <c r="ES13357" s="2180"/>
      <c r="ET13357" s="2180"/>
      <c r="EU13357" s="2180"/>
      <c r="EV13357" s="2180"/>
      <c r="EW13357" s="2180"/>
      <c r="EX13357" s="2180"/>
      <c r="EY13357" s="2180"/>
      <c r="EZ13357" s="2180"/>
      <c r="FA13357" s="2180"/>
      <c r="FB13357" s="2180"/>
      <c r="FC13357" s="2180"/>
      <c r="FD13357" s="2180"/>
      <c r="FE13357" s="2180"/>
      <c r="FF13357" s="2180"/>
      <c r="FG13357" s="2180"/>
      <c r="FH13357" s="2180"/>
      <c r="FI13357" s="2180"/>
      <c r="FJ13357" s="2180"/>
      <c r="FK13357" s="2180"/>
      <c r="FL13357" s="2180"/>
      <c r="FM13357" s="2180"/>
      <c r="FN13357" s="2180"/>
      <c r="FO13357" s="2180"/>
      <c r="FP13357" s="2180"/>
      <c r="FQ13357" s="2180"/>
      <c r="FR13357" s="2180"/>
      <c r="FS13357" s="2180"/>
      <c r="FT13357" s="2180"/>
      <c r="FU13357" s="2180"/>
      <c r="FV13357" s="2180"/>
      <c r="FW13357" s="2180"/>
      <c r="FX13357" s="2180"/>
      <c r="FY13357" s="2180"/>
      <c r="FZ13357" s="2180"/>
      <c r="GA13357" s="2180"/>
      <c r="GB13357" s="2180"/>
      <c r="GC13357" s="2180"/>
      <c r="GD13357" s="2180"/>
      <c r="GE13357" s="2180"/>
      <c r="GF13357" s="2180"/>
      <c r="GG13357" s="2180"/>
      <c r="GH13357" s="2180"/>
      <c r="GI13357" s="2180"/>
      <c r="GJ13357" s="2180"/>
      <c r="GK13357" s="2180"/>
      <c r="GL13357" s="2180"/>
      <c r="GM13357" s="2180"/>
      <c r="GN13357" s="2180"/>
      <c r="GO13357" s="2180"/>
      <c r="GP13357" s="2180"/>
      <c r="GQ13357" s="2180"/>
      <c r="GR13357" s="2180"/>
      <c r="GS13357" s="2180"/>
      <c r="GT13357" s="2180"/>
      <c r="GU13357" s="2180"/>
      <c r="GV13357" s="2180"/>
      <c r="GW13357" s="2180"/>
      <c r="GX13357" s="2180"/>
      <c r="GY13357" s="2180"/>
      <c r="GZ13357" s="2180"/>
      <c r="HA13357" s="2180"/>
      <c r="HB13357" s="2180"/>
      <c r="HC13357" s="2180"/>
      <c r="HD13357" s="2180"/>
      <c r="HE13357" s="2180"/>
      <c r="HF13357" s="2180"/>
      <c r="HG13357" s="2180"/>
      <c r="HH13357" s="2180"/>
      <c r="HI13357" s="2180"/>
      <c r="HJ13357" s="2180"/>
      <c r="HK13357" s="2180"/>
      <c r="HL13357" s="2180"/>
      <c r="HM13357" s="2180"/>
      <c r="HN13357" s="2180"/>
      <c r="HO13357" s="2180"/>
      <c r="HP13357" s="2180"/>
      <c r="HQ13357" s="2180"/>
      <c r="HR13357" s="2180"/>
      <c r="HS13357" s="2180"/>
      <c r="HT13357" s="2180"/>
      <c r="HU13357" s="2180"/>
      <c r="HV13357" s="2180"/>
      <c r="HW13357" s="2180"/>
      <c r="HX13357" s="2180"/>
      <c r="HY13357" s="2180"/>
      <c r="HZ13357" s="2180"/>
      <c r="IA13357" s="2180"/>
      <c r="IB13357" s="2180"/>
      <c r="IC13357" s="2180"/>
      <c r="ID13357" s="2180"/>
      <c r="IE13357" s="2180"/>
      <c r="IF13357" s="2180"/>
      <c r="IG13357" s="2180"/>
      <c r="IH13357" s="2180"/>
      <c r="II13357" s="2180"/>
      <c r="IJ13357" s="2180"/>
      <c r="IK13357" s="2180"/>
      <c r="IL13357" s="2180"/>
      <c r="IM13357" s="2180"/>
      <c r="IN13357" s="2180"/>
      <c r="IO13357" s="2180"/>
      <c r="IP13357" s="2180"/>
      <c r="IQ13357" s="2180"/>
      <c r="IR13357" s="2180"/>
      <c r="IS13357" s="2180"/>
      <c r="IT13357" s="2180"/>
      <c r="IU13357" s="2180"/>
      <c r="IV13357" s="2180"/>
    </row>
    <row r="13358" spans="1:256" hidden="1">
      <c r="A13358" s="2149"/>
      <c r="B13358" s="2231"/>
      <c r="C13358" s="2143"/>
      <c r="D13358" s="2149"/>
      <c r="E13358" s="2173"/>
      <c r="F13358" s="2240"/>
      <c r="G13358" s="17"/>
      <c r="H13358" s="2173"/>
      <c r="I13358" s="2173"/>
      <c r="J13358" s="2173"/>
      <c r="K13358" s="2173"/>
      <c r="L13358" s="2173"/>
      <c r="M13358" s="2175">
        <v>0</v>
      </c>
      <c r="N13358" s="2237"/>
      <c r="O13358" s="2119"/>
      <c r="P13358" s="2120"/>
      <c r="Q13358" s="2125"/>
      <c r="R13358" s="2122"/>
      <c r="S13358" s="2238">
        <f>R13358*E13351</f>
        <v>0</v>
      </c>
      <c r="T13358" s="2238"/>
      <c r="U13358" s="2180"/>
      <c r="V13358" s="2180"/>
      <c r="W13358" s="2180"/>
      <c r="X13358" s="2180"/>
      <c r="Y13358" s="2180"/>
      <c r="Z13358" s="2180"/>
      <c r="AA13358" s="2180"/>
      <c r="AB13358" s="2180"/>
      <c r="AC13358" s="2180"/>
      <c r="AD13358" s="2180"/>
      <c r="AE13358" s="2180"/>
      <c r="AF13358" s="2180"/>
      <c r="AG13358" s="2180"/>
      <c r="AH13358" s="2180"/>
      <c r="AI13358" s="2180"/>
      <c r="AJ13358" s="2180"/>
      <c r="AK13358" s="2180"/>
      <c r="AL13358" s="2180"/>
      <c r="AM13358" s="2180"/>
      <c r="AN13358" s="2180"/>
      <c r="AO13358" s="2180"/>
      <c r="AP13358" s="2180"/>
      <c r="AQ13358" s="2180"/>
      <c r="AR13358" s="2180"/>
      <c r="AS13358" s="2180"/>
      <c r="AT13358" s="2180"/>
      <c r="AU13358" s="2180"/>
      <c r="AV13358" s="2180"/>
      <c r="AW13358" s="2180"/>
      <c r="AX13358" s="2180"/>
      <c r="AY13358" s="2180"/>
      <c r="AZ13358" s="2180"/>
      <c r="BA13358" s="2180"/>
      <c r="BB13358" s="2180"/>
      <c r="BC13358" s="2180"/>
      <c r="BD13358" s="2180"/>
      <c r="BE13358" s="2180"/>
      <c r="BF13358" s="2180"/>
      <c r="BG13358" s="2180"/>
      <c r="BH13358" s="2180"/>
      <c r="BI13358" s="2180"/>
      <c r="BJ13358" s="2180"/>
      <c r="BK13358" s="2180"/>
      <c r="BL13358" s="2180"/>
      <c r="BM13358" s="2180"/>
      <c r="BN13358" s="2180"/>
      <c r="BO13358" s="2180"/>
      <c r="BP13358" s="2180"/>
      <c r="BQ13358" s="2180"/>
      <c r="BR13358" s="2180"/>
      <c r="BS13358" s="2180"/>
      <c r="BT13358" s="2180"/>
      <c r="BU13358" s="2180"/>
      <c r="BV13358" s="2180"/>
      <c r="BW13358" s="2180"/>
      <c r="BX13358" s="2180"/>
      <c r="BY13358" s="2180"/>
      <c r="BZ13358" s="2180"/>
      <c r="CA13358" s="2180"/>
      <c r="CB13358" s="2180"/>
      <c r="CC13358" s="2180"/>
      <c r="CD13358" s="2180"/>
      <c r="CE13358" s="2180"/>
      <c r="CF13358" s="2180"/>
      <c r="CG13358" s="2180"/>
      <c r="CH13358" s="2180"/>
      <c r="CI13358" s="2180"/>
      <c r="CJ13358" s="2180"/>
      <c r="CK13358" s="2180"/>
      <c r="CL13358" s="2180"/>
      <c r="CM13358" s="2180"/>
      <c r="CN13358" s="2180"/>
      <c r="CO13358" s="2180"/>
      <c r="CP13358" s="2180"/>
      <c r="CQ13358" s="2180"/>
      <c r="CR13358" s="2180"/>
      <c r="CS13358" s="2180"/>
      <c r="CT13358" s="2180"/>
      <c r="CU13358" s="2180"/>
      <c r="CV13358" s="2180"/>
      <c r="CW13358" s="2180"/>
      <c r="CX13358" s="2180"/>
      <c r="CY13358" s="2180"/>
      <c r="CZ13358" s="2180"/>
      <c r="DA13358" s="2180"/>
      <c r="DB13358" s="2180"/>
      <c r="DC13358" s="2180"/>
      <c r="DD13358" s="2180"/>
      <c r="DE13358" s="2180"/>
      <c r="DF13358" s="2180"/>
      <c r="DG13358" s="2180"/>
      <c r="DH13358" s="2180"/>
      <c r="DI13358" s="2180"/>
      <c r="DJ13358" s="2180"/>
      <c r="DK13358" s="2180"/>
      <c r="DL13358" s="2180"/>
      <c r="DM13358" s="2180"/>
      <c r="DN13358" s="2180"/>
      <c r="DO13358" s="2180"/>
      <c r="DP13358" s="2180"/>
      <c r="DQ13358" s="2180"/>
      <c r="DR13358" s="2180"/>
      <c r="DS13358" s="2180"/>
      <c r="DT13358" s="2180"/>
      <c r="DU13358" s="2180"/>
      <c r="DV13358" s="2180"/>
      <c r="DW13358" s="2180"/>
      <c r="DX13358" s="2180"/>
      <c r="DY13358" s="2180"/>
      <c r="DZ13358" s="2180"/>
      <c r="EA13358" s="2180"/>
      <c r="EB13358" s="2180"/>
      <c r="EC13358" s="2180"/>
      <c r="ED13358" s="2180"/>
      <c r="EE13358" s="2180"/>
      <c r="EF13358" s="2180"/>
      <c r="EG13358" s="2180"/>
      <c r="EH13358" s="2180"/>
      <c r="EI13358" s="2180"/>
      <c r="EJ13358" s="2180"/>
      <c r="EK13358" s="2180"/>
      <c r="EL13358" s="2180"/>
      <c r="EM13358" s="2180"/>
      <c r="EN13358" s="2180"/>
      <c r="EO13358" s="2180"/>
      <c r="EP13358" s="2180"/>
      <c r="EQ13358" s="2180"/>
      <c r="ER13358" s="2180"/>
      <c r="ES13358" s="2180"/>
      <c r="ET13358" s="2180"/>
      <c r="EU13358" s="2180"/>
      <c r="EV13358" s="2180"/>
      <c r="EW13358" s="2180"/>
      <c r="EX13358" s="2180"/>
      <c r="EY13358" s="2180"/>
      <c r="EZ13358" s="2180"/>
      <c r="FA13358" s="2180"/>
      <c r="FB13358" s="2180"/>
      <c r="FC13358" s="2180"/>
      <c r="FD13358" s="2180"/>
      <c r="FE13358" s="2180"/>
      <c r="FF13358" s="2180"/>
      <c r="FG13358" s="2180"/>
      <c r="FH13358" s="2180"/>
      <c r="FI13358" s="2180"/>
      <c r="FJ13358" s="2180"/>
      <c r="FK13358" s="2180"/>
      <c r="FL13358" s="2180"/>
      <c r="FM13358" s="2180"/>
      <c r="FN13358" s="2180"/>
      <c r="FO13358" s="2180"/>
      <c r="FP13358" s="2180"/>
      <c r="FQ13358" s="2180"/>
      <c r="FR13358" s="2180"/>
      <c r="FS13358" s="2180"/>
      <c r="FT13358" s="2180"/>
      <c r="FU13358" s="2180"/>
      <c r="FV13358" s="2180"/>
      <c r="FW13358" s="2180"/>
      <c r="FX13358" s="2180"/>
      <c r="FY13358" s="2180"/>
      <c r="FZ13358" s="2180"/>
      <c r="GA13358" s="2180"/>
      <c r="GB13358" s="2180"/>
      <c r="GC13358" s="2180"/>
      <c r="GD13358" s="2180"/>
      <c r="GE13358" s="2180"/>
      <c r="GF13358" s="2180"/>
      <c r="GG13358" s="2180"/>
      <c r="GH13358" s="2180"/>
      <c r="GI13358" s="2180"/>
      <c r="GJ13358" s="2180"/>
      <c r="GK13358" s="2180"/>
      <c r="GL13358" s="2180"/>
      <c r="GM13358" s="2180"/>
      <c r="GN13358" s="2180"/>
      <c r="GO13358" s="2180"/>
      <c r="GP13358" s="2180"/>
      <c r="GQ13358" s="2180"/>
      <c r="GR13358" s="2180"/>
      <c r="GS13358" s="2180"/>
      <c r="GT13358" s="2180"/>
      <c r="GU13358" s="2180"/>
      <c r="GV13358" s="2180"/>
      <c r="GW13358" s="2180"/>
      <c r="GX13358" s="2180"/>
      <c r="GY13358" s="2180"/>
      <c r="GZ13358" s="2180"/>
      <c r="HA13358" s="2180"/>
      <c r="HB13358" s="2180"/>
      <c r="HC13358" s="2180"/>
      <c r="HD13358" s="2180"/>
      <c r="HE13358" s="2180"/>
      <c r="HF13358" s="2180"/>
      <c r="HG13358" s="2180"/>
      <c r="HH13358" s="2180"/>
      <c r="HI13358" s="2180"/>
      <c r="HJ13358" s="2180"/>
      <c r="HK13358" s="2180"/>
      <c r="HL13358" s="2180"/>
      <c r="HM13358" s="2180"/>
      <c r="HN13358" s="2180"/>
      <c r="HO13358" s="2180"/>
      <c r="HP13358" s="2180"/>
      <c r="HQ13358" s="2180"/>
      <c r="HR13358" s="2180"/>
      <c r="HS13358" s="2180"/>
      <c r="HT13358" s="2180"/>
      <c r="HU13358" s="2180"/>
      <c r="HV13358" s="2180"/>
      <c r="HW13358" s="2180"/>
      <c r="HX13358" s="2180"/>
      <c r="HY13358" s="2180"/>
      <c r="HZ13358" s="2180"/>
      <c r="IA13358" s="2180"/>
      <c r="IB13358" s="2180"/>
      <c r="IC13358" s="2180"/>
      <c r="ID13358" s="2180"/>
      <c r="IE13358" s="2180"/>
      <c r="IF13358" s="2180"/>
      <c r="IG13358" s="2180"/>
      <c r="IH13358" s="2180"/>
      <c r="II13358" s="2180"/>
      <c r="IJ13358" s="2180"/>
      <c r="IK13358" s="2180"/>
      <c r="IL13358" s="2180"/>
      <c r="IM13358" s="2180"/>
      <c r="IN13358" s="2180"/>
      <c r="IO13358" s="2180"/>
      <c r="IP13358" s="2180"/>
      <c r="IQ13358" s="2180"/>
      <c r="IR13358" s="2180"/>
      <c r="IS13358" s="2180"/>
      <c r="IT13358" s="2180"/>
      <c r="IU13358" s="2180"/>
      <c r="IV13358" s="2180"/>
    </row>
    <row r="13359" spans="1:256" hidden="1">
      <c r="A13359" s="2149"/>
      <c r="B13359" s="2231"/>
      <c r="C13359" s="2143"/>
      <c r="D13359" s="2149"/>
      <c r="E13359" s="2173"/>
      <c r="F13359" s="2240"/>
      <c r="G13359" s="17"/>
      <c r="H13359" s="2173"/>
      <c r="I13359" s="2173"/>
      <c r="J13359" s="2173"/>
      <c r="K13359" s="2173"/>
      <c r="L13359" s="2173"/>
      <c r="M13359" s="2175">
        <v>0</v>
      </c>
      <c r="N13359" s="2237"/>
      <c r="O13359" s="2128"/>
      <c r="P13359" s="2120"/>
      <c r="Q13359" s="2125"/>
      <c r="R13359" s="2122"/>
      <c r="S13359" s="2239">
        <f>R13359*E13351</f>
        <v>0</v>
      </c>
      <c r="T13359" s="2238"/>
      <c r="U13359" s="2180"/>
      <c r="V13359" s="2180"/>
      <c r="W13359" s="2180"/>
      <c r="X13359" s="2180"/>
      <c r="Y13359" s="2180"/>
      <c r="Z13359" s="2180"/>
      <c r="AA13359" s="2180"/>
      <c r="AB13359" s="2180"/>
      <c r="AC13359" s="2180"/>
      <c r="AD13359" s="2180"/>
      <c r="AE13359" s="2180"/>
      <c r="AF13359" s="2180"/>
      <c r="AG13359" s="2180"/>
      <c r="AH13359" s="2180"/>
      <c r="AI13359" s="2180"/>
      <c r="AJ13359" s="2180"/>
      <c r="AK13359" s="2180"/>
      <c r="AL13359" s="2180"/>
      <c r="AM13359" s="2180"/>
      <c r="AN13359" s="2180"/>
      <c r="AO13359" s="2180"/>
      <c r="AP13359" s="2180"/>
      <c r="AQ13359" s="2180"/>
      <c r="AR13359" s="2180"/>
      <c r="AS13359" s="2180"/>
      <c r="AT13359" s="2180"/>
      <c r="AU13359" s="2180"/>
      <c r="AV13359" s="2180"/>
      <c r="AW13359" s="2180"/>
      <c r="AX13359" s="2180"/>
      <c r="AY13359" s="2180"/>
      <c r="AZ13359" s="2180"/>
      <c r="BA13359" s="2180"/>
      <c r="BB13359" s="2180"/>
      <c r="BC13359" s="2180"/>
      <c r="BD13359" s="2180"/>
      <c r="BE13359" s="2180"/>
      <c r="BF13359" s="2180"/>
      <c r="BG13359" s="2180"/>
      <c r="BH13359" s="2180"/>
      <c r="BI13359" s="2180"/>
      <c r="BJ13359" s="2180"/>
      <c r="BK13359" s="2180"/>
      <c r="BL13359" s="2180"/>
      <c r="BM13359" s="2180"/>
      <c r="BN13359" s="2180"/>
      <c r="BO13359" s="2180"/>
      <c r="BP13359" s="2180"/>
      <c r="BQ13359" s="2180"/>
      <c r="BR13359" s="2180"/>
      <c r="BS13359" s="2180"/>
      <c r="BT13359" s="2180"/>
      <c r="BU13359" s="2180"/>
      <c r="BV13359" s="2180"/>
      <c r="BW13359" s="2180"/>
      <c r="BX13359" s="2180"/>
      <c r="BY13359" s="2180"/>
      <c r="BZ13359" s="2180"/>
      <c r="CA13359" s="2180"/>
      <c r="CB13359" s="2180"/>
      <c r="CC13359" s="2180"/>
      <c r="CD13359" s="2180"/>
      <c r="CE13359" s="2180"/>
      <c r="CF13359" s="2180"/>
      <c r="CG13359" s="2180"/>
      <c r="CH13359" s="2180"/>
      <c r="CI13359" s="2180"/>
      <c r="CJ13359" s="2180"/>
      <c r="CK13359" s="2180"/>
      <c r="CL13359" s="2180"/>
      <c r="CM13359" s="2180"/>
      <c r="CN13359" s="2180"/>
      <c r="CO13359" s="2180"/>
      <c r="CP13359" s="2180"/>
      <c r="CQ13359" s="2180"/>
      <c r="CR13359" s="2180"/>
      <c r="CS13359" s="2180"/>
      <c r="CT13359" s="2180"/>
      <c r="CU13359" s="2180"/>
      <c r="CV13359" s="2180"/>
      <c r="CW13359" s="2180"/>
      <c r="CX13359" s="2180"/>
      <c r="CY13359" s="2180"/>
      <c r="CZ13359" s="2180"/>
      <c r="DA13359" s="2180"/>
      <c r="DB13359" s="2180"/>
      <c r="DC13359" s="2180"/>
      <c r="DD13359" s="2180"/>
      <c r="DE13359" s="2180"/>
      <c r="DF13359" s="2180"/>
      <c r="DG13359" s="2180"/>
      <c r="DH13359" s="2180"/>
      <c r="DI13359" s="2180"/>
      <c r="DJ13359" s="2180"/>
      <c r="DK13359" s="2180"/>
      <c r="DL13359" s="2180"/>
      <c r="DM13359" s="2180"/>
      <c r="DN13359" s="2180"/>
      <c r="DO13359" s="2180"/>
      <c r="DP13359" s="2180"/>
      <c r="DQ13359" s="2180"/>
      <c r="DR13359" s="2180"/>
      <c r="DS13359" s="2180"/>
      <c r="DT13359" s="2180"/>
      <c r="DU13359" s="2180"/>
      <c r="DV13359" s="2180"/>
      <c r="DW13359" s="2180"/>
      <c r="DX13359" s="2180"/>
      <c r="DY13359" s="2180"/>
      <c r="DZ13359" s="2180"/>
      <c r="EA13359" s="2180"/>
      <c r="EB13359" s="2180"/>
      <c r="EC13359" s="2180"/>
      <c r="ED13359" s="2180"/>
      <c r="EE13359" s="2180"/>
      <c r="EF13359" s="2180"/>
      <c r="EG13359" s="2180"/>
      <c r="EH13359" s="2180"/>
      <c r="EI13359" s="2180"/>
      <c r="EJ13359" s="2180"/>
      <c r="EK13359" s="2180"/>
      <c r="EL13359" s="2180"/>
      <c r="EM13359" s="2180"/>
      <c r="EN13359" s="2180"/>
      <c r="EO13359" s="2180"/>
      <c r="EP13359" s="2180"/>
      <c r="EQ13359" s="2180"/>
      <c r="ER13359" s="2180"/>
      <c r="ES13359" s="2180"/>
      <c r="ET13359" s="2180"/>
      <c r="EU13359" s="2180"/>
      <c r="EV13359" s="2180"/>
      <c r="EW13359" s="2180"/>
      <c r="EX13359" s="2180"/>
      <c r="EY13359" s="2180"/>
      <c r="EZ13359" s="2180"/>
      <c r="FA13359" s="2180"/>
      <c r="FB13359" s="2180"/>
      <c r="FC13359" s="2180"/>
      <c r="FD13359" s="2180"/>
      <c r="FE13359" s="2180"/>
      <c r="FF13359" s="2180"/>
      <c r="FG13359" s="2180"/>
      <c r="FH13359" s="2180"/>
      <c r="FI13359" s="2180"/>
      <c r="FJ13359" s="2180"/>
      <c r="FK13359" s="2180"/>
      <c r="FL13359" s="2180"/>
      <c r="FM13359" s="2180"/>
      <c r="FN13359" s="2180"/>
      <c r="FO13359" s="2180"/>
      <c r="FP13359" s="2180"/>
      <c r="FQ13359" s="2180"/>
      <c r="FR13359" s="2180"/>
      <c r="FS13359" s="2180"/>
      <c r="FT13359" s="2180"/>
      <c r="FU13359" s="2180"/>
      <c r="FV13359" s="2180"/>
      <c r="FW13359" s="2180"/>
      <c r="FX13359" s="2180"/>
      <c r="FY13359" s="2180"/>
      <c r="FZ13359" s="2180"/>
      <c r="GA13359" s="2180"/>
      <c r="GB13359" s="2180"/>
      <c r="GC13359" s="2180"/>
      <c r="GD13359" s="2180"/>
      <c r="GE13359" s="2180"/>
      <c r="GF13359" s="2180"/>
      <c r="GG13359" s="2180"/>
      <c r="GH13359" s="2180"/>
      <c r="GI13359" s="2180"/>
      <c r="GJ13359" s="2180"/>
      <c r="GK13359" s="2180"/>
      <c r="GL13359" s="2180"/>
      <c r="GM13359" s="2180"/>
      <c r="GN13359" s="2180"/>
      <c r="GO13359" s="2180"/>
      <c r="GP13359" s="2180"/>
      <c r="GQ13359" s="2180"/>
      <c r="GR13359" s="2180"/>
      <c r="GS13359" s="2180"/>
      <c r="GT13359" s="2180"/>
      <c r="GU13359" s="2180"/>
      <c r="GV13359" s="2180"/>
      <c r="GW13359" s="2180"/>
      <c r="GX13359" s="2180"/>
      <c r="GY13359" s="2180"/>
      <c r="GZ13359" s="2180"/>
      <c r="HA13359" s="2180"/>
      <c r="HB13359" s="2180"/>
      <c r="HC13359" s="2180"/>
      <c r="HD13359" s="2180"/>
      <c r="HE13359" s="2180"/>
      <c r="HF13359" s="2180"/>
      <c r="HG13359" s="2180"/>
      <c r="HH13359" s="2180"/>
      <c r="HI13359" s="2180"/>
      <c r="HJ13359" s="2180"/>
      <c r="HK13359" s="2180"/>
      <c r="HL13359" s="2180"/>
      <c r="HM13359" s="2180"/>
      <c r="HN13359" s="2180"/>
      <c r="HO13359" s="2180"/>
      <c r="HP13359" s="2180"/>
      <c r="HQ13359" s="2180"/>
      <c r="HR13359" s="2180"/>
      <c r="HS13359" s="2180"/>
      <c r="HT13359" s="2180"/>
      <c r="HU13359" s="2180"/>
      <c r="HV13359" s="2180"/>
      <c r="HW13359" s="2180"/>
      <c r="HX13359" s="2180"/>
      <c r="HY13359" s="2180"/>
      <c r="HZ13359" s="2180"/>
      <c r="IA13359" s="2180"/>
      <c r="IB13359" s="2180"/>
      <c r="IC13359" s="2180"/>
      <c r="ID13359" s="2180"/>
      <c r="IE13359" s="2180"/>
      <c r="IF13359" s="2180"/>
      <c r="IG13359" s="2180"/>
      <c r="IH13359" s="2180"/>
      <c r="II13359" s="2180"/>
      <c r="IJ13359" s="2180"/>
      <c r="IK13359" s="2180"/>
      <c r="IL13359" s="2180"/>
      <c r="IM13359" s="2180"/>
      <c r="IN13359" s="2180"/>
      <c r="IO13359" s="2180"/>
      <c r="IP13359" s="2180"/>
      <c r="IQ13359" s="2180"/>
      <c r="IR13359" s="2180"/>
      <c r="IS13359" s="2180"/>
      <c r="IT13359" s="2180"/>
      <c r="IU13359" s="2180"/>
      <c r="IV13359" s="2180"/>
    </row>
    <row r="13360" spans="1:256" ht="48">
      <c r="A13360" s="2149">
        <f>A13351+1</f>
        <v>20</v>
      </c>
      <c r="B13360" s="2149"/>
      <c r="C13360" s="3064" t="s">
        <v>1623</v>
      </c>
      <c r="D13360" s="2149" t="s">
        <v>2890</v>
      </c>
      <c r="E13360" s="2252">
        <v>32</v>
      </c>
      <c r="F13360" s="2148">
        <v>0.08</v>
      </c>
      <c r="G13360" s="2234">
        <v>2.56</v>
      </c>
      <c r="H13360" s="2173">
        <v>0.11609243212016176</v>
      </c>
      <c r="I13360" s="2173">
        <v>0</v>
      </c>
      <c r="J13360" s="2173">
        <v>0</v>
      </c>
      <c r="K13360" s="2173">
        <v>0</v>
      </c>
      <c r="L13360" s="2173">
        <v>0</v>
      </c>
      <c r="M13360" s="2175">
        <v>0.15019192844978146</v>
      </c>
      <c r="N13360" s="2478">
        <v>4.8061417103930069</v>
      </c>
      <c r="O13360" s="2200">
        <f>E13360*L13360</f>
        <v>0</v>
      </c>
      <c r="P13360" s="2133"/>
      <c r="Q13360" s="2140"/>
      <c r="R13360" s="2200"/>
      <c r="S13360" s="2118">
        <f>R13360*E13360</f>
        <v>0</v>
      </c>
      <c r="T13360" s="2200"/>
      <c r="U13360" s="2180"/>
      <c r="V13360" s="2180"/>
      <c r="W13360" s="2180"/>
      <c r="X13360" s="2180"/>
      <c r="Y13360" s="2180"/>
      <c r="Z13360" s="2180"/>
      <c r="AA13360" s="2180"/>
      <c r="AB13360" s="2180"/>
      <c r="AC13360" s="2180"/>
      <c r="AD13360" s="2180"/>
      <c r="AE13360" s="2180"/>
      <c r="AF13360" s="2180"/>
      <c r="AG13360" s="2180"/>
      <c r="AH13360" s="2180"/>
      <c r="AI13360" s="2180"/>
      <c r="AJ13360" s="2180"/>
      <c r="AK13360" s="2180"/>
      <c r="AL13360" s="2180"/>
      <c r="AM13360" s="2180"/>
      <c r="AN13360" s="2180"/>
      <c r="AO13360" s="2180"/>
      <c r="AP13360" s="2180"/>
      <c r="AQ13360" s="2180"/>
      <c r="AR13360" s="2180"/>
      <c r="AS13360" s="2180"/>
      <c r="AT13360" s="2180"/>
      <c r="AU13360" s="2180"/>
      <c r="AV13360" s="2180"/>
      <c r="AW13360" s="2180"/>
      <c r="AX13360" s="2180"/>
      <c r="AY13360" s="2180"/>
      <c r="AZ13360" s="2180"/>
      <c r="BA13360" s="2180"/>
      <c r="BB13360" s="2180"/>
      <c r="BC13360" s="2180"/>
      <c r="BD13360" s="2180"/>
      <c r="BE13360" s="2180"/>
      <c r="BF13360" s="2180"/>
      <c r="BG13360" s="2180"/>
      <c r="BH13360" s="2180"/>
      <c r="BI13360" s="2180"/>
      <c r="BJ13360" s="2180"/>
      <c r="BK13360" s="2180"/>
      <c r="BL13360" s="2180"/>
      <c r="BM13360" s="2180"/>
      <c r="BN13360" s="2180"/>
      <c r="BO13360" s="2180"/>
      <c r="BP13360" s="2180"/>
      <c r="BQ13360" s="2180"/>
      <c r="BR13360" s="2180"/>
      <c r="BS13360" s="2180"/>
      <c r="BT13360" s="2180"/>
      <c r="BU13360" s="2180"/>
      <c r="BV13360" s="2180"/>
      <c r="BW13360" s="2180"/>
      <c r="BX13360" s="2180"/>
      <c r="BY13360" s="2180"/>
      <c r="BZ13360" s="2180"/>
      <c r="CA13360" s="2180"/>
      <c r="CB13360" s="2180"/>
      <c r="CC13360" s="2180"/>
      <c r="CD13360" s="2180"/>
      <c r="CE13360" s="2180"/>
      <c r="CF13360" s="2180"/>
      <c r="CG13360" s="2180"/>
      <c r="CH13360" s="2180"/>
      <c r="CI13360" s="2180"/>
      <c r="CJ13360" s="2180"/>
      <c r="CK13360" s="2180"/>
      <c r="CL13360" s="2180"/>
      <c r="CM13360" s="2180"/>
      <c r="CN13360" s="2180"/>
      <c r="CO13360" s="2180"/>
      <c r="CP13360" s="2180"/>
      <c r="CQ13360" s="2180"/>
      <c r="CR13360" s="2180"/>
      <c r="CS13360" s="2180"/>
      <c r="CT13360" s="2180"/>
      <c r="CU13360" s="2180"/>
      <c r="CV13360" s="2180"/>
      <c r="CW13360" s="2180"/>
      <c r="CX13360" s="2180"/>
      <c r="CY13360" s="2180"/>
      <c r="CZ13360" s="2180"/>
      <c r="DA13360" s="2180"/>
      <c r="DB13360" s="2180"/>
      <c r="DC13360" s="2180"/>
      <c r="DD13360" s="2180"/>
      <c r="DE13360" s="2180"/>
      <c r="DF13360" s="2180"/>
      <c r="DG13360" s="2180"/>
      <c r="DH13360" s="2180"/>
      <c r="DI13360" s="2180"/>
      <c r="DJ13360" s="2180"/>
      <c r="DK13360" s="2180"/>
      <c r="DL13360" s="2180"/>
      <c r="DM13360" s="2180"/>
      <c r="DN13360" s="2180"/>
      <c r="DO13360" s="2180"/>
      <c r="DP13360" s="2180"/>
      <c r="DQ13360" s="2180"/>
      <c r="DR13360" s="2180"/>
      <c r="DS13360" s="2180"/>
      <c r="DT13360" s="2180"/>
      <c r="DU13360" s="2180"/>
      <c r="DV13360" s="2180"/>
      <c r="DW13360" s="2180"/>
      <c r="DX13360" s="2180"/>
      <c r="DY13360" s="2180"/>
      <c r="DZ13360" s="2180"/>
      <c r="EA13360" s="2180"/>
      <c r="EB13360" s="2180"/>
      <c r="EC13360" s="2180"/>
      <c r="ED13360" s="2180"/>
      <c r="EE13360" s="2180"/>
      <c r="EF13360" s="2180"/>
      <c r="EG13360" s="2180"/>
      <c r="EH13360" s="2180"/>
      <c r="EI13360" s="2180"/>
      <c r="EJ13360" s="2180"/>
      <c r="EK13360" s="2180"/>
      <c r="EL13360" s="2180"/>
      <c r="EM13360" s="2180"/>
      <c r="EN13360" s="2180"/>
      <c r="EO13360" s="2180"/>
      <c r="EP13360" s="2180"/>
      <c r="EQ13360" s="2180"/>
      <c r="ER13360" s="2180"/>
      <c r="ES13360" s="2180"/>
      <c r="ET13360" s="2180"/>
      <c r="EU13360" s="2180"/>
      <c r="EV13360" s="2180"/>
      <c r="EW13360" s="2180"/>
      <c r="EX13360" s="2180"/>
      <c r="EY13360" s="2180"/>
      <c r="EZ13360" s="2180"/>
      <c r="FA13360" s="2180"/>
      <c r="FB13360" s="2180"/>
      <c r="FC13360" s="2180"/>
      <c r="FD13360" s="2180"/>
      <c r="FE13360" s="2180"/>
      <c r="FF13360" s="2180"/>
      <c r="FG13360" s="2180"/>
      <c r="FH13360" s="2180"/>
      <c r="FI13360" s="2180"/>
      <c r="FJ13360" s="2180"/>
      <c r="FK13360" s="2180"/>
      <c r="FL13360" s="2180"/>
      <c r="FM13360" s="2180"/>
      <c r="FN13360" s="2180"/>
      <c r="FO13360" s="2180"/>
      <c r="FP13360" s="2180"/>
      <c r="FQ13360" s="2180"/>
      <c r="FR13360" s="2180"/>
      <c r="FS13360" s="2180"/>
      <c r="FT13360" s="2180"/>
      <c r="FU13360" s="2180"/>
      <c r="FV13360" s="2180"/>
      <c r="FW13360" s="2180"/>
      <c r="FX13360" s="2180"/>
      <c r="FY13360" s="2180"/>
      <c r="FZ13360" s="2180"/>
      <c r="GA13360" s="2180"/>
      <c r="GB13360" s="2180"/>
      <c r="GC13360" s="2180"/>
      <c r="GD13360" s="2180"/>
      <c r="GE13360" s="2180"/>
      <c r="GF13360" s="2180"/>
      <c r="GG13360" s="2180"/>
      <c r="GH13360" s="2180"/>
      <c r="GI13360" s="2180"/>
      <c r="GJ13360" s="2180"/>
      <c r="GK13360" s="2180"/>
      <c r="GL13360" s="2180"/>
      <c r="GM13360" s="2180"/>
      <c r="GN13360" s="2180"/>
      <c r="GO13360" s="2180"/>
      <c r="GP13360" s="2180"/>
      <c r="GQ13360" s="2180"/>
      <c r="GR13360" s="2180"/>
      <c r="GS13360" s="2180"/>
      <c r="GT13360" s="2180"/>
      <c r="GU13360" s="2180"/>
      <c r="GV13360" s="2180"/>
      <c r="GW13360" s="2180"/>
      <c r="GX13360" s="2180"/>
      <c r="GY13360" s="2180"/>
      <c r="GZ13360" s="2180"/>
      <c r="HA13360" s="2180"/>
      <c r="HB13360" s="2180"/>
      <c r="HC13360" s="2180"/>
      <c r="HD13360" s="2180"/>
      <c r="HE13360" s="2180"/>
      <c r="HF13360" s="2180"/>
      <c r="HG13360" s="2180"/>
      <c r="HH13360" s="2180"/>
      <c r="HI13360" s="2180"/>
      <c r="HJ13360" s="2180"/>
      <c r="HK13360" s="2180"/>
      <c r="HL13360" s="2180"/>
      <c r="HM13360" s="2180"/>
      <c r="HN13360" s="2180"/>
      <c r="HO13360" s="2180"/>
      <c r="HP13360" s="2180"/>
      <c r="HQ13360" s="2180"/>
      <c r="HR13360" s="2180"/>
      <c r="HS13360" s="2180"/>
      <c r="HT13360" s="2180"/>
      <c r="HU13360" s="2180"/>
      <c r="HV13360" s="2180"/>
      <c r="HW13360" s="2180"/>
      <c r="HX13360" s="2180"/>
      <c r="HY13360" s="2180"/>
      <c r="HZ13360" s="2180"/>
      <c r="IA13360" s="2180"/>
      <c r="IB13360" s="2180"/>
      <c r="IC13360" s="2180"/>
      <c r="ID13360" s="2180"/>
      <c r="IE13360" s="2180"/>
      <c r="IF13360" s="2180"/>
      <c r="IG13360" s="2180"/>
      <c r="IH13360" s="2180"/>
      <c r="II13360" s="2180"/>
      <c r="IJ13360" s="2180"/>
      <c r="IK13360" s="2180"/>
      <c r="IL13360" s="2180"/>
      <c r="IM13360" s="2180"/>
      <c r="IN13360" s="2180"/>
      <c r="IO13360" s="2180"/>
      <c r="IP13360" s="2180"/>
      <c r="IQ13360" s="2180"/>
      <c r="IR13360" s="2180"/>
      <c r="IS13360" s="2180"/>
      <c r="IT13360" s="2180"/>
      <c r="IU13360" s="2180"/>
      <c r="IV13360" s="2180"/>
    </row>
    <row r="13361" spans="1:256" ht="12" hidden="1" customHeight="1">
      <c r="A13361" s="2149"/>
      <c r="B13361" s="2149"/>
      <c r="C13361" s="2145"/>
      <c r="D13361" s="2149"/>
      <c r="E13361" s="2173"/>
      <c r="F13361" s="2241"/>
      <c r="G13361" s="2234"/>
      <c r="H13361" s="2173"/>
      <c r="I13361" s="2173"/>
      <c r="J13361" s="2173"/>
      <c r="K13361" s="2173"/>
      <c r="L13361" s="2173"/>
      <c r="M13361" s="2175">
        <v>0</v>
      </c>
      <c r="N13361" s="2237"/>
      <c r="O13361" s="1801"/>
      <c r="P13361" s="2338"/>
      <c r="Q13361" s="2287"/>
      <c r="R13361" s="2288"/>
      <c r="S13361" s="2120">
        <f>R13361*E13360</f>
        <v>0</v>
      </c>
      <c r="T13361" s="2200"/>
      <c r="U13361" s="2180"/>
      <c r="V13361" s="2180"/>
      <c r="W13361" s="2180"/>
      <c r="X13361" s="2180"/>
      <c r="Y13361" s="2180"/>
      <c r="Z13361" s="2180"/>
      <c r="AA13361" s="2180"/>
      <c r="AB13361" s="2180"/>
      <c r="AC13361" s="2180"/>
      <c r="AD13361" s="2180"/>
      <c r="AE13361" s="2180"/>
      <c r="AF13361" s="2180"/>
      <c r="AG13361" s="2180"/>
      <c r="AH13361" s="2180"/>
      <c r="AI13361" s="2180"/>
      <c r="AJ13361" s="2180"/>
      <c r="AK13361" s="2180"/>
      <c r="AL13361" s="2180"/>
      <c r="AM13361" s="2180"/>
      <c r="AN13361" s="2180"/>
      <c r="AO13361" s="2180"/>
      <c r="AP13361" s="2180"/>
      <c r="AQ13361" s="2180"/>
      <c r="AR13361" s="2180"/>
      <c r="AS13361" s="2180"/>
      <c r="AT13361" s="2180"/>
      <c r="AU13361" s="2180"/>
      <c r="AV13361" s="2180"/>
      <c r="AW13361" s="2180"/>
      <c r="AX13361" s="2180"/>
      <c r="AY13361" s="2180"/>
      <c r="AZ13361" s="2180"/>
      <c r="BA13361" s="2180"/>
      <c r="BB13361" s="2180"/>
      <c r="BC13361" s="2180"/>
      <c r="BD13361" s="2180"/>
      <c r="BE13361" s="2180"/>
      <c r="BF13361" s="2180"/>
      <c r="BG13361" s="2180"/>
      <c r="BH13361" s="2180"/>
      <c r="BI13361" s="2180"/>
      <c r="BJ13361" s="2180"/>
      <c r="BK13361" s="2180"/>
      <c r="BL13361" s="2180"/>
      <c r="BM13361" s="2180"/>
      <c r="BN13361" s="2180"/>
      <c r="BO13361" s="2180"/>
      <c r="BP13361" s="2180"/>
      <c r="BQ13361" s="2180"/>
      <c r="BR13361" s="2180"/>
      <c r="BS13361" s="2180"/>
      <c r="BT13361" s="2180"/>
      <c r="BU13361" s="2180"/>
      <c r="BV13361" s="2180"/>
      <c r="BW13361" s="2180"/>
      <c r="BX13361" s="2180"/>
      <c r="BY13361" s="2180"/>
      <c r="BZ13361" s="2180"/>
      <c r="CA13361" s="2180"/>
      <c r="CB13361" s="2180"/>
      <c r="CC13361" s="2180"/>
      <c r="CD13361" s="2180"/>
      <c r="CE13361" s="2180"/>
      <c r="CF13361" s="2180"/>
      <c r="CG13361" s="2180"/>
      <c r="CH13361" s="2180"/>
      <c r="CI13361" s="2180"/>
      <c r="CJ13361" s="2180"/>
      <c r="CK13361" s="2180"/>
      <c r="CL13361" s="2180"/>
      <c r="CM13361" s="2180"/>
      <c r="CN13361" s="2180"/>
      <c r="CO13361" s="2180"/>
      <c r="CP13361" s="2180"/>
      <c r="CQ13361" s="2180"/>
      <c r="CR13361" s="2180"/>
      <c r="CS13361" s="2180"/>
      <c r="CT13361" s="2180"/>
      <c r="CU13361" s="2180"/>
      <c r="CV13361" s="2180"/>
      <c r="CW13361" s="2180"/>
      <c r="CX13361" s="2180"/>
      <c r="CY13361" s="2180"/>
      <c r="CZ13361" s="2180"/>
      <c r="DA13361" s="2180"/>
      <c r="DB13361" s="2180"/>
      <c r="DC13361" s="2180"/>
      <c r="DD13361" s="2180"/>
      <c r="DE13361" s="2180"/>
      <c r="DF13361" s="2180"/>
      <c r="DG13361" s="2180"/>
      <c r="DH13361" s="2180"/>
      <c r="DI13361" s="2180"/>
      <c r="DJ13361" s="2180"/>
      <c r="DK13361" s="2180"/>
      <c r="DL13361" s="2180"/>
      <c r="DM13361" s="2180"/>
      <c r="DN13361" s="2180"/>
      <c r="DO13361" s="2180"/>
      <c r="DP13361" s="2180"/>
      <c r="DQ13361" s="2180"/>
      <c r="DR13361" s="2180"/>
      <c r="DS13361" s="2180"/>
      <c r="DT13361" s="2180"/>
      <c r="DU13361" s="2180"/>
      <c r="DV13361" s="2180"/>
      <c r="DW13361" s="2180"/>
      <c r="DX13361" s="2180"/>
      <c r="DY13361" s="2180"/>
      <c r="DZ13361" s="2180"/>
      <c r="EA13361" s="2180"/>
      <c r="EB13361" s="2180"/>
      <c r="EC13361" s="2180"/>
      <c r="ED13361" s="2180"/>
      <c r="EE13361" s="2180"/>
      <c r="EF13361" s="2180"/>
      <c r="EG13361" s="2180"/>
      <c r="EH13361" s="2180"/>
      <c r="EI13361" s="2180"/>
      <c r="EJ13361" s="2180"/>
      <c r="EK13361" s="2180"/>
      <c r="EL13361" s="2180"/>
      <c r="EM13361" s="2180"/>
      <c r="EN13361" s="2180"/>
      <c r="EO13361" s="2180"/>
      <c r="EP13361" s="2180"/>
      <c r="EQ13361" s="2180"/>
      <c r="ER13361" s="2180"/>
      <c r="ES13361" s="2180"/>
      <c r="ET13361" s="2180"/>
      <c r="EU13361" s="2180"/>
      <c r="EV13361" s="2180"/>
      <c r="EW13361" s="2180"/>
      <c r="EX13361" s="2180"/>
      <c r="EY13361" s="2180"/>
      <c r="EZ13361" s="2180"/>
      <c r="FA13361" s="2180"/>
      <c r="FB13361" s="2180"/>
      <c r="FC13361" s="2180"/>
      <c r="FD13361" s="2180"/>
      <c r="FE13361" s="2180"/>
      <c r="FF13361" s="2180"/>
      <c r="FG13361" s="2180"/>
      <c r="FH13361" s="2180"/>
      <c r="FI13361" s="2180"/>
      <c r="FJ13361" s="2180"/>
      <c r="FK13361" s="2180"/>
      <c r="FL13361" s="2180"/>
      <c r="FM13361" s="2180"/>
      <c r="FN13361" s="2180"/>
      <c r="FO13361" s="2180"/>
      <c r="FP13361" s="2180"/>
      <c r="FQ13361" s="2180"/>
      <c r="FR13361" s="2180"/>
      <c r="FS13361" s="2180"/>
      <c r="FT13361" s="2180"/>
      <c r="FU13361" s="2180"/>
      <c r="FV13361" s="2180"/>
      <c r="FW13361" s="2180"/>
      <c r="FX13361" s="2180"/>
      <c r="FY13361" s="2180"/>
      <c r="FZ13361" s="2180"/>
      <c r="GA13361" s="2180"/>
      <c r="GB13361" s="2180"/>
      <c r="GC13361" s="2180"/>
      <c r="GD13361" s="2180"/>
      <c r="GE13361" s="2180"/>
      <c r="GF13361" s="2180"/>
      <c r="GG13361" s="2180"/>
      <c r="GH13361" s="2180"/>
      <c r="GI13361" s="2180"/>
      <c r="GJ13361" s="2180"/>
      <c r="GK13361" s="2180"/>
      <c r="GL13361" s="2180"/>
      <c r="GM13361" s="2180"/>
      <c r="GN13361" s="2180"/>
      <c r="GO13361" s="2180"/>
      <c r="GP13361" s="2180"/>
      <c r="GQ13361" s="2180"/>
      <c r="GR13361" s="2180"/>
      <c r="GS13361" s="2180"/>
      <c r="GT13361" s="2180"/>
      <c r="GU13361" s="2180"/>
      <c r="GV13361" s="2180"/>
      <c r="GW13361" s="2180"/>
      <c r="GX13361" s="2180"/>
      <c r="GY13361" s="2180"/>
      <c r="GZ13361" s="2180"/>
      <c r="HA13361" s="2180"/>
      <c r="HB13361" s="2180"/>
      <c r="HC13361" s="2180"/>
      <c r="HD13361" s="2180"/>
      <c r="HE13361" s="2180"/>
      <c r="HF13361" s="2180"/>
      <c r="HG13361" s="2180"/>
      <c r="HH13361" s="2180"/>
      <c r="HI13361" s="2180"/>
      <c r="HJ13361" s="2180"/>
      <c r="HK13361" s="2180"/>
      <c r="HL13361" s="2180"/>
      <c r="HM13361" s="2180"/>
      <c r="HN13361" s="2180"/>
      <c r="HO13361" s="2180"/>
      <c r="HP13361" s="2180"/>
      <c r="HQ13361" s="2180"/>
      <c r="HR13361" s="2180"/>
      <c r="HS13361" s="2180"/>
      <c r="HT13361" s="2180"/>
      <c r="HU13361" s="2180"/>
      <c r="HV13361" s="2180"/>
      <c r="HW13361" s="2180"/>
      <c r="HX13361" s="2180"/>
      <c r="HY13361" s="2180"/>
      <c r="HZ13361" s="2180"/>
      <c r="IA13361" s="2180"/>
      <c r="IB13361" s="2180"/>
      <c r="IC13361" s="2180"/>
      <c r="ID13361" s="2180"/>
      <c r="IE13361" s="2180"/>
      <c r="IF13361" s="2180"/>
      <c r="IG13361" s="2180"/>
      <c r="IH13361" s="2180"/>
      <c r="II13361" s="2180"/>
      <c r="IJ13361" s="2180"/>
      <c r="IK13361" s="2180"/>
      <c r="IL13361" s="2180"/>
      <c r="IM13361" s="2180"/>
      <c r="IN13361" s="2180"/>
      <c r="IO13361" s="2180"/>
      <c r="IP13361" s="2180"/>
      <c r="IQ13361" s="2180"/>
      <c r="IR13361" s="2180"/>
      <c r="IS13361" s="2180"/>
      <c r="IT13361" s="2180"/>
      <c r="IU13361" s="2180"/>
      <c r="IV13361" s="2180"/>
    </row>
    <row r="13362" spans="1:256" ht="12" hidden="1" customHeight="1">
      <c r="A13362" s="2149"/>
      <c r="B13362" s="2149"/>
      <c r="C13362" s="2145"/>
      <c r="D13362" s="2149"/>
      <c r="E13362" s="2173"/>
      <c r="F13362" s="2241"/>
      <c r="G13362" s="2234"/>
      <c r="H13362" s="2173"/>
      <c r="I13362" s="2173"/>
      <c r="J13362" s="2173"/>
      <c r="K13362" s="2173"/>
      <c r="L13362" s="2173"/>
      <c r="M13362" s="2175">
        <v>0</v>
      </c>
      <c r="N13362" s="2237"/>
      <c r="O13362" s="2312"/>
      <c r="P13362" s="2290"/>
      <c r="Q13362" s="2291"/>
      <c r="R13362" s="2292"/>
      <c r="S13362" s="2129">
        <f>R13362*E13360</f>
        <v>0</v>
      </c>
      <c r="T13362" s="2200"/>
      <c r="U13362" s="2180"/>
      <c r="V13362" s="2180"/>
      <c r="W13362" s="2180"/>
      <c r="X13362" s="2180"/>
      <c r="Y13362" s="2180"/>
      <c r="Z13362" s="2180"/>
      <c r="AA13362" s="2180"/>
      <c r="AB13362" s="2180"/>
      <c r="AC13362" s="2180"/>
      <c r="AD13362" s="2180"/>
      <c r="AE13362" s="2180"/>
      <c r="AF13362" s="2180"/>
      <c r="AG13362" s="2180"/>
      <c r="AH13362" s="2180"/>
      <c r="AI13362" s="2180"/>
      <c r="AJ13362" s="2180"/>
      <c r="AK13362" s="2180"/>
      <c r="AL13362" s="2180"/>
      <c r="AM13362" s="2180"/>
      <c r="AN13362" s="2180"/>
      <c r="AO13362" s="2180"/>
      <c r="AP13362" s="2180"/>
      <c r="AQ13362" s="2180"/>
      <c r="AR13362" s="2180"/>
      <c r="AS13362" s="2180"/>
      <c r="AT13362" s="2180"/>
      <c r="AU13362" s="2180"/>
      <c r="AV13362" s="2180"/>
      <c r="AW13362" s="2180"/>
      <c r="AX13362" s="2180"/>
      <c r="AY13362" s="2180"/>
      <c r="AZ13362" s="2180"/>
      <c r="BA13362" s="2180"/>
      <c r="BB13362" s="2180"/>
      <c r="BC13362" s="2180"/>
      <c r="BD13362" s="2180"/>
      <c r="BE13362" s="2180"/>
      <c r="BF13362" s="2180"/>
      <c r="BG13362" s="2180"/>
      <c r="BH13362" s="2180"/>
      <c r="BI13362" s="2180"/>
      <c r="BJ13362" s="2180"/>
      <c r="BK13362" s="2180"/>
      <c r="BL13362" s="2180"/>
      <c r="BM13362" s="2180"/>
      <c r="BN13362" s="2180"/>
      <c r="BO13362" s="2180"/>
      <c r="BP13362" s="2180"/>
      <c r="BQ13362" s="2180"/>
      <c r="BR13362" s="2180"/>
      <c r="BS13362" s="2180"/>
      <c r="BT13362" s="2180"/>
      <c r="BU13362" s="2180"/>
      <c r="BV13362" s="2180"/>
      <c r="BW13362" s="2180"/>
      <c r="BX13362" s="2180"/>
      <c r="BY13362" s="2180"/>
      <c r="BZ13362" s="2180"/>
      <c r="CA13362" s="2180"/>
      <c r="CB13362" s="2180"/>
      <c r="CC13362" s="2180"/>
      <c r="CD13362" s="2180"/>
      <c r="CE13362" s="2180"/>
      <c r="CF13362" s="2180"/>
      <c r="CG13362" s="2180"/>
      <c r="CH13362" s="2180"/>
      <c r="CI13362" s="2180"/>
      <c r="CJ13362" s="2180"/>
      <c r="CK13362" s="2180"/>
      <c r="CL13362" s="2180"/>
      <c r="CM13362" s="2180"/>
      <c r="CN13362" s="2180"/>
      <c r="CO13362" s="2180"/>
      <c r="CP13362" s="2180"/>
      <c r="CQ13362" s="2180"/>
      <c r="CR13362" s="2180"/>
      <c r="CS13362" s="2180"/>
      <c r="CT13362" s="2180"/>
      <c r="CU13362" s="2180"/>
      <c r="CV13362" s="2180"/>
      <c r="CW13362" s="2180"/>
      <c r="CX13362" s="2180"/>
      <c r="CY13362" s="2180"/>
      <c r="CZ13362" s="2180"/>
      <c r="DA13362" s="2180"/>
      <c r="DB13362" s="2180"/>
      <c r="DC13362" s="2180"/>
      <c r="DD13362" s="2180"/>
      <c r="DE13362" s="2180"/>
      <c r="DF13362" s="2180"/>
      <c r="DG13362" s="2180"/>
      <c r="DH13362" s="2180"/>
      <c r="DI13362" s="2180"/>
      <c r="DJ13362" s="2180"/>
      <c r="DK13362" s="2180"/>
      <c r="DL13362" s="2180"/>
      <c r="DM13362" s="2180"/>
      <c r="DN13362" s="2180"/>
      <c r="DO13362" s="2180"/>
      <c r="DP13362" s="2180"/>
      <c r="DQ13362" s="2180"/>
      <c r="DR13362" s="2180"/>
      <c r="DS13362" s="2180"/>
      <c r="DT13362" s="2180"/>
      <c r="DU13362" s="2180"/>
      <c r="DV13362" s="2180"/>
      <c r="DW13362" s="2180"/>
      <c r="DX13362" s="2180"/>
      <c r="DY13362" s="2180"/>
      <c r="DZ13362" s="2180"/>
      <c r="EA13362" s="2180"/>
      <c r="EB13362" s="2180"/>
      <c r="EC13362" s="2180"/>
      <c r="ED13362" s="2180"/>
      <c r="EE13362" s="2180"/>
      <c r="EF13362" s="2180"/>
      <c r="EG13362" s="2180"/>
      <c r="EH13362" s="2180"/>
      <c r="EI13362" s="2180"/>
      <c r="EJ13362" s="2180"/>
      <c r="EK13362" s="2180"/>
      <c r="EL13362" s="2180"/>
      <c r="EM13362" s="2180"/>
      <c r="EN13362" s="2180"/>
      <c r="EO13362" s="2180"/>
      <c r="EP13362" s="2180"/>
      <c r="EQ13362" s="2180"/>
      <c r="ER13362" s="2180"/>
      <c r="ES13362" s="2180"/>
      <c r="ET13362" s="2180"/>
      <c r="EU13362" s="2180"/>
      <c r="EV13362" s="2180"/>
      <c r="EW13362" s="2180"/>
      <c r="EX13362" s="2180"/>
      <c r="EY13362" s="2180"/>
      <c r="EZ13362" s="2180"/>
      <c r="FA13362" s="2180"/>
      <c r="FB13362" s="2180"/>
      <c r="FC13362" s="2180"/>
      <c r="FD13362" s="2180"/>
      <c r="FE13362" s="2180"/>
      <c r="FF13362" s="2180"/>
      <c r="FG13362" s="2180"/>
      <c r="FH13362" s="2180"/>
      <c r="FI13362" s="2180"/>
      <c r="FJ13362" s="2180"/>
      <c r="FK13362" s="2180"/>
      <c r="FL13362" s="2180"/>
      <c r="FM13362" s="2180"/>
      <c r="FN13362" s="2180"/>
      <c r="FO13362" s="2180"/>
      <c r="FP13362" s="2180"/>
      <c r="FQ13362" s="2180"/>
      <c r="FR13362" s="2180"/>
      <c r="FS13362" s="2180"/>
      <c r="FT13362" s="2180"/>
      <c r="FU13362" s="2180"/>
      <c r="FV13362" s="2180"/>
      <c r="FW13362" s="2180"/>
      <c r="FX13362" s="2180"/>
      <c r="FY13362" s="2180"/>
      <c r="FZ13362" s="2180"/>
      <c r="GA13362" s="2180"/>
      <c r="GB13362" s="2180"/>
      <c r="GC13362" s="2180"/>
      <c r="GD13362" s="2180"/>
      <c r="GE13362" s="2180"/>
      <c r="GF13362" s="2180"/>
      <c r="GG13362" s="2180"/>
      <c r="GH13362" s="2180"/>
      <c r="GI13362" s="2180"/>
      <c r="GJ13362" s="2180"/>
      <c r="GK13362" s="2180"/>
      <c r="GL13362" s="2180"/>
      <c r="GM13362" s="2180"/>
      <c r="GN13362" s="2180"/>
      <c r="GO13362" s="2180"/>
      <c r="GP13362" s="2180"/>
      <c r="GQ13362" s="2180"/>
      <c r="GR13362" s="2180"/>
      <c r="GS13362" s="2180"/>
      <c r="GT13362" s="2180"/>
      <c r="GU13362" s="2180"/>
      <c r="GV13362" s="2180"/>
      <c r="GW13362" s="2180"/>
      <c r="GX13362" s="2180"/>
      <c r="GY13362" s="2180"/>
      <c r="GZ13362" s="2180"/>
      <c r="HA13362" s="2180"/>
      <c r="HB13362" s="2180"/>
      <c r="HC13362" s="2180"/>
      <c r="HD13362" s="2180"/>
      <c r="HE13362" s="2180"/>
      <c r="HF13362" s="2180"/>
      <c r="HG13362" s="2180"/>
      <c r="HH13362" s="2180"/>
      <c r="HI13362" s="2180"/>
      <c r="HJ13362" s="2180"/>
      <c r="HK13362" s="2180"/>
      <c r="HL13362" s="2180"/>
      <c r="HM13362" s="2180"/>
      <c r="HN13362" s="2180"/>
      <c r="HO13362" s="2180"/>
      <c r="HP13362" s="2180"/>
      <c r="HQ13362" s="2180"/>
      <c r="HR13362" s="2180"/>
      <c r="HS13362" s="2180"/>
      <c r="HT13362" s="2180"/>
      <c r="HU13362" s="2180"/>
      <c r="HV13362" s="2180"/>
      <c r="HW13362" s="2180"/>
      <c r="HX13362" s="2180"/>
      <c r="HY13362" s="2180"/>
      <c r="HZ13362" s="2180"/>
      <c r="IA13362" s="2180"/>
      <c r="IB13362" s="2180"/>
      <c r="IC13362" s="2180"/>
      <c r="ID13362" s="2180"/>
      <c r="IE13362" s="2180"/>
      <c r="IF13362" s="2180"/>
      <c r="IG13362" s="2180"/>
      <c r="IH13362" s="2180"/>
      <c r="II13362" s="2180"/>
      <c r="IJ13362" s="2180"/>
      <c r="IK13362" s="2180"/>
      <c r="IL13362" s="2180"/>
      <c r="IM13362" s="2180"/>
      <c r="IN13362" s="2180"/>
      <c r="IO13362" s="2180"/>
      <c r="IP13362" s="2180"/>
      <c r="IQ13362" s="2180"/>
      <c r="IR13362" s="2180"/>
      <c r="IS13362" s="2180"/>
      <c r="IT13362" s="2180"/>
      <c r="IU13362" s="2180"/>
      <c r="IV13362" s="2180"/>
    </row>
    <row r="13363" spans="1:256" ht="12" hidden="1" customHeight="1">
      <c r="A13363" s="2149"/>
      <c r="B13363" s="2149"/>
      <c r="C13363" s="2143"/>
      <c r="D13363" s="2149"/>
      <c r="E13363" s="2173"/>
      <c r="F13363" s="2241"/>
      <c r="G13363" s="2234"/>
      <c r="H13363" s="2173"/>
      <c r="I13363" s="2173"/>
      <c r="J13363" s="2173"/>
      <c r="K13363" s="2173"/>
      <c r="L13363" s="2173"/>
      <c r="M13363" s="2175">
        <v>0</v>
      </c>
      <c r="N13363" s="2237"/>
      <c r="O13363" s="1801"/>
      <c r="P13363" s="2137"/>
      <c r="Q13363" s="2287"/>
      <c r="R13363" s="2288"/>
      <c r="S13363" s="2120">
        <f>R13363*E13360</f>
        <v>0</v>
      </c>
      <c r="T13363" s="2200"/>
      <c r="U13363" s="2180"/>
      <c r="V13363" s="2180"/>
      <c r="W13363" s="2180"/>
      <c r="X13363" s="2180"/>
      <c r="Y13363" s="2180"/>
      <c r="Z13363" s="2180"/>
      <c r="AA13363" s="2180"/>
      <c r="AB13363" s="2180"/>
      <c r="AC13363" s="2180"/>
      <c r="AD13363" s="2180"/>
      <c r="AE13363" s="2180"/>
      <c r="AF13363" s="2180"/>
      <c r="AG13363" s="2180"/>
      <c r="AH13363" s="2180"/>
      <c r="AI13363" s="2180"/>
      <c r="AJ13363" s="2180"/>
      <c r="AK13363" s="2180"/>
      <c r="AL13363" s="2180"/>
      <c r="AM13363" s="2180"/>
      <c r="AN13363" s="2180"/>
      <c r="AO13363" s="2180"/>
      <c r="AP13363" s="2180"/>
      <c r="AQ13363" s="2180"/>
      <c r="AR13363" s="2180"/>
      <c r="AS13363" s="2180"/>
      <c r="AT13363" s="2180"/>
      <c r="AU13363" s="2180"/>
      <c r="AV13363" s="2180"/>
      <c r="AW13363" s="2180"/>
      <c r="AX13363" s="2180"/>
      <c r="AY13363" s="2180"/>
      <c r="AZ13363" s="2180"/>
      <c r="BA13363" s="2180"/>
      <c r="BB13363" s="2180"/>
      <c r="BC13363" s="2180"/>
      <c r="BD13363" s="2180"/>
      <c r="BE13363" s="2180"/>
      <c r="BF13363" s="2180"/>
      <c r="BG13363" s="2180"/>
      <c r="BH13363" s="2180"/>
      <c r="BI13363" s="2180"/>
      <c r="BJ13363" s="2180"/>
      <c r="BK13363" s="2180"/>
      <c r="BL13363" s="2180"/>
      <c r="BM13363" s="2180"/>
      <c r="BN13363" s="2180"/>
      <c r="BO13363" s="2180"/>
      <c r="BP13363" s="2180"/>
      <c r="BQ13363" s="2180"/>
      <c r="BR13363" s="2180"/>
      <c r="BS13363" s="2180"/>
      <c r="BT13363" s="2180"/>
      <c r="BU13363" s="2180"/>
      <c r="BV13363" s="2180"/>
      <c r="BW13363" s="2180"/>
      <c r="BX13363" s="2180"/>
      <c r="BY13363" s="2180"/>
      <c r="BZ13363" s="2180"/>
      <c r="CA13363" s="2180"/>
      <c r="CB13363" s="2180"/>
      <c r="CC13363" s="2180"/>
      <c r="CD13363" s="2180"/>
      <c r="CE13363" s="2180"/>
      <c r="CF13363" s="2180"/>
      <c r="CG13363" s="2180"/>
      <c r="CH13363" s="2180"/>
      <c r="CI13363" s="2180"/>
      <c r="CJ13363" s="2180"/>
      <c r="CK13363" s="2180"/>
      <c r="CL13363" s="2180"/>
      <c r="CM13363" s="2180"/>
      <c r="CN13363" s="2180"/>
      <c r="CO13363" s="2180"/>
      <c r="CP13363" s="2180"/>
      <c r="CQ13363" s="2180"/>
      <c r="CR13363" s="2180"/>
      <c r="CS13363" s="2180"/>
      <c r="CT13363" s="2180"/>
      <c r="CU13363" s="2180"/>
      <c r="CV13363" s="2180"/>
      <c r="CW13363" s="2180"/>
      <c r="CX13363" s="2180"/>
      <c r="CY13363" s="2180"/>
      <c r="CZ13363" s="2180"/>
      <c r="DA13363" s="2180"/>
      <c r="DB13363" s="2180"/>
      <c r="DC13363" s="2180"/>
      <c r="DD13363" s="2180"/>
      <c r="DE13363" s="2180"/>
      <c r="DF13363" s="2180"/>
      <c r="DG13363" s="2180"/>
      <c r="DH13363" s="2180"/>
      <c r="DI13363" s="2180"/>
      <c r="DJ13363" s="2180"/>
      <c r="DK13363" s="2180"/>
      <c r="DL13363" s="2180"/>
      <c r="DM13363" s="2180"/>
      <c r="DN13363" s="2180"/>
      <c r="DO13363" s="2180"/>
      <c r="DP13363" s="2180"/>
      <c r="DQ13363" s="2180"/>
      <c r="DR13363" s="2180"/>
      <c r="DS13363" s="2180"/>
      <c r="DT13363" s="2180"/>
      <c r="DU13363" s="2180"/>
      <c r="DV13363" s="2180"/>
      <c r="DW13363" s="2180"/>
      <c r="DX13363" s="2180"/>
      <c r="DY13363" s="2180"/>
      <c r="DZ13363" s="2180"/>
      <c r="EA13363" s="2180"/>
      <c r="EB13363" s="2180"/>
      <c r="EC13363" s="2180"/>
      <c r="ED13363" s="2180"/>
      <c r="EE13363" s="2180"/>
      <c r="EF13363" s="2180"/>
      <c r="EG13363" s="2180"/>
      <c r="EH13363" s="2180"/>
      <c r="EI13363" s="2180"/>
      <c r="EJ13363" s="2180"/>
      <c r="EK13363" s="2180"/>
      <c r="EL13363" s="2180"/>
      <c r="EM13363" s="2180"/>
      <c r="EN13363" s="2180"/>
      <c r="EO13363" s="2180"/>
      <c r="EP13363" s="2180"/>
      <c r="EQ13363" s="2180"/>
      <c r="ER13363" s="2180"/>
      <c r="ES13363" s="2180"/>
      <c r="ET13363" s="2180"/>
      <c r="EU13363" s="2180"/>
      <c r="EV13363" s="2180"/>
      <c r="EW13363" s="2180"/>
      <c r="EX13363" s="2180"/>
      <c r="EY13363" s="2180"/>
      <c r="EZ13363" s="2180"/>
      <c r="FA13363" s="2180"/>
      <c r="FB13363" s="2180"/>
      <c r="FC13363" s="2180"/>
      <c r="FD13363" s="2180"/>
      <c r="FE13363" s="2180"/>
      <c r="FF13363" s="2180"/>
      <c r="FG13363" s="2180"/>
      <c r="FH13363" s="2180"/>
      <c r="FI13363" s="2180"/>
      <c r="FJ13363" s="2180"/>
      <c r="FK13363" s="2180"/>
      <c r="FL13363" s="2180"/>
      <c r="FM13363" s="2180"/>
      <c r="FN13363" s="2180"/>
      <c r="FO13363" s="2180"/>
      <c r="FP13363" s="2180"/>
      <c r="FQ13363" s="2180"/>
      <c r="FR13363" s="2180"/>
      <c r="FS13363" s="2180"/>
      <c r="FT13363" s="2180"/>
      <c r="FU13363" s="2180"/>
      <c r="FV13363" s="2180"/>
      <c r="FW13363" s="2180"/>
      <c r="FX13363" s="2180"/>
      <c r="FY13363" s="2180"/>
      <c r="FZ13363" s="2180"/>
      <c r="GA13363" s="2180"/>
      <c r="GB13363" s="2180"/>
      <c r="GC13363" s="2180"/>
      <c r="GD13363" s="2180"/>
      <c r="GE13363" s="2180"/>
      <c r="GF13363" s="2180"/>
      <c r="GG13363" s="2180"/>
      <c r="GH13363" s="2180"/>
      <c r="GI13363" s="2180"/>
      <c r="GJ13363" s="2180"/>
      <c r="GK13363" s="2180"/>
      <c r="GL13363" s="2180"/>
      <c r="GM13363" s="2180"/>
      <c r="GN13363" s="2180"/>
      <c r="GO13363" s="2180"/>
      <c r="GP13363" s="2180"/>
      <c r="GQ13363" s="2180"/>
      <c r="GR13363" s="2180"/>
      <c r="GS13363" s="2180"/>
      <c r="GT13363" s="2180"/>
      <c r="GU13363" s="2180"/>
      <c r="GV13363" s="2180"/>
      <c r="GW13363" s="2180"/>
      <c r="GX13363" s="2180"/>
      <c r="GY13363" s="2180"/>
      <c r="GZ13363" s="2180"/>
      <c r="HA13363" s="2180"/>
      <c r="HB13363" s="2180"/>
      <c r="HC13363" s="2180"/>
      <c r="HD13363" s="2180"/>
      <c r="HE13363" s="2180"/>
      <c r="HF13363" s="2180"/>
      <c r="HG13363" s="2180"/>
      <c r="HH13363" s="2180"/>
      <c r="HI13363" s="2180"/>
      <c r="HJ13363" s="2180"/>
      <c r="HK13363" s="2180"/>
      <c r="HL13363" s="2180"/>
      <c r="HM13363" s="2180"/>
      <c r="HN13363" s="2180"/>
      <c r="HO13363" s="2180"/>
      <c r="HP13363" s="2180"/>
      <c r="HQ13363" s="2180"/>
      <c r="HR13363" s="2180"/>
      <c r="HS13363" s="2180"/>
      <c r="HT13363" s="2180"/>
      <c r="HU13363" s="2180"/>
      <c r="HV13363" s="2180"/>
      <c r="HW13363" s="2180"/>
      <c r="HX13363" s="2180"/>
      <c r="HY13363" s="2180"/>
      <c r="HZ13363" s="2180"/>
      <c r="IA13363" s="2180"/>
      <c r="IB13363" s="2180"/>
      <c r="IC13363" s="2180"/>
      <c r="ID13363" s="2180"/>
      <c r="IE13363" s="2180"/>
      <c r="IF13363" s="2180"/>
      <c r="IG13363" s="2180"/>
      <c r="IH13363" s="2180"/>
      <c r="II13363" s="2180"/>
      <c r="IJ13363" s="2180"/>
      <c r="IK13363" s="2180"/>
      <c r="IL13363" s="2180"/>
      <c r="IM13363" s="2180"/>
      <c r="IN13363" s="2180"/>
      <c r="IO13363" s="2180"/>
      <c r="IP13363" s="2180"/>
      <c r="IQ13363" s="2180"/>
      <c r="IR13363" s="2180"/>
      <c r="IS13363" s="2180"/>
      <c r="IT13363" s="2180"/>
      <c r="IU13363" s="2180"/>
      <c r="IV13363" s="2180"/>
    </row>
    <row r="13364" spans="1:256" hidden="1">
      <c r="A13364" s="2149"/>
      <c r="B13364" s="2149"/>
      <c r="C13364" s="2143"/>
      <c r="D13364" s="2149"/>
      <c r="E13364" s="2173"/>
      <c r="F13364" s="2241"/>
      <c r="G13364" s="2234"/>
      <c r="H13364" s="2173"/>
      <c r="I13364" s="2173"/>
      <c r="J13364" s="2173"/>
      <c r="K13364" s="2173"/>
      <c r="L13364" s="2173"/>
      <c r="M13364" s="2175">
        <v>0</v>
      </c>
      <c r="N13364" s="2237"/>
      <c r="O13364" s="1801"/>
      <c r="P13364" s="2137"/>
      <c r="Q13364" s="2287"/>
      <c r="R13364" s="2288"/>
      <c r="S13364" s="2120">
        <f>R13364*E13360</f>
        <v>0</v>
      </c>
      <c r="T13364" s="2200"/>
      <c r="U13364" s="2180"/>
      <c r="V13364" s="2180"/>
      <c r="W13364" s="2180"/>
      <c r="X13364" s="2180"/>
      <c r="Y13364" s="2180"/>
      <c r="Z13364" s="2180"/>
      <c r="AA13364" s="2180"/>
      <c r="AB13364" s="2180"/>
      <c r="AC13364" s="2180"/>
      <c r="AD13364" s="2180"/>
      <c r="AE13364" s="2180"/>
      <c r="AF13364" s="2180"/>
      <c r="AG13364" s="2180"/>
      <c r="AH13364" s="2180"/>
      <c r="AI13364" s="2180"/>
      <c r="AJ13364" s="2180"/>
      <c r="AK13364" s="2180"/>
      <c r="AL13364" s="2180"/>
      <c r="AM13364" s="2180"/>
      <c r="AN13364" s="2180"/>
      <c r="AO13364" s="2180"/>
      <c r="AP13364" s="2180"/>
      <c r="AQ13364" s="2180"/>
      <c r="AR13364" s="2180"/>
      <c r="AS13364" s="2180"/>
      <c r="AT13364" s="2180"/>
      <c r="AU13364" s="2180"/>
      <c r="AV13364" s="2180"/>
      <c r="AW13364" s="2180"/>
      <c r="AX13364" s="2180"/>
      <c r="AY13364" s="2180"/>
      <c r="AZ13364" s="2180"/>
      <c r="BA13364" s="2180"/>
      <c r="BB13364" s="2180"/>
      <c r="BC13364" s="2180"/>
      <c r="BD13364" s="2180"/>
      <c r="BE13364" s="2180"/>
      <c r="BF13364" s="2180"/>
      <c r="BG13364" s="2180"/>
      <c r="BH13364" s="2180"/>
      <c r="BI13364" s="2180"/>
      <c r="BJ13364" s="2180"/>
      <c r="BK13364" s="2180"/>
      <c r="BL13364" s="2180"/>
      <c r="BM13364" s="2180"/>
      <c r="BN13364" s="2180"/>
      <c r="BO13364" s="2180"/>
      <c r="BP13364" s="2180"/>
      <c r="BQ13364" s="2180"/>
      <c r="BR13364" s="2180"/>
      <c r="BS13364" s="2180"/>
      <c r="BT13364" s="2180"/>
      <c r="BU13364" s="2180"/>
      <c r="BV13364" s="2180"/>
      <c r="BW13364" s="2180"/>
      <c r="BX13364" s="2180"/>
      <c r="BY13364" s="2180"/>
      <c r="BZ13364" s="2180"/>
      <c r="CA13364" s="2180"/>
      <c r="CB13364" s="2180"/>
      <c r="CC13364" s="2180"/>
      <c r="CD13364" s="2180"/>
      <c r="CE13364" s="2180"/>
      <c r="CF13364" s="2180"/>
      <c r="CG13364" s="2180"/>
      <c r="CH13364" s="2180"/>
      <c r="CI13364" s="2180"/>
      <c r="CJ13364" s="2180"/>
      <c r="CK13364" s="2180"/>
      <c r="CL13364" s="2180"/>
      <c r="CM13364" s="2180"/>
      <c r="CN13364" s="2180"/>
      <c r="CO13364" s="2180"/>
      <c r="CP13364" s="2180"/>
      <c r="CQ13364" s="2180"/>
      <c r="CR13364" s="2180"/>
      <c r="CS13364" s="2180"/>
      <c r="CT13364" s="2180"/>
      <c r="CU13364" s="2180"/>
      <c r="CV13364" s="2180"/>
      <c r="CW13364" s="2180"/>
      <c r="CX13364" s="2180"/>
      <c r="CY13364" s="2180"/>
      <c r="CZ13364" s="2180"/>
      <c r="DA13364" s="2180"/>
      <c r="DB13364" s="2180"/>
      <c r="DC13364" s="2180"/>
      <c r="DD13364" s="2180"/>
      <c r="DE13364" s="2180"/>
      <c r="DF13364" s="2180"/>
      <c r="DG13364" s="2180"/>
      <c r="DH13364" s="2180"/>
      <c r="DI13364" s="2180"/>
      <c r="DJ13364" s="2180"/>
      <c r="DK13364" s="2180"/>
      <c r="DL13364" s="2180"/>
      <c r="DM13364" s="2180"/>
      <c r="DN13364" s="2180"/>
      <c r="DO13364" s="2180"/>
      <c r="DP13364" s="2180"/>
      <c r="DQ13364" s="2180"/>
      <c r="DR13364" s="2180"/>
      <c r="DS13364" s="2180"/>
      <c r="DT13364" s="2180"/>
      <c r="DU13364" s="2180"/>
      <c r="DV13364" s="2180"/>
      <c r="DW13364" s="2180"/>
      <c r="DX13364" s="2180"/>
      <c r="DY13364" s="2180"/>
      <c r="DZ13364" s="2180"/>
      <c r="EA13364" s="2180"/>
      <c r="EB13364" s="2180"/>
      <c r="EC13364" s="2180"/>
      <c r="ED13364" s="2180"/>
      <c r="EE13364" s="2180"/>
      <c r="EF13364" s="2180"/>
      <c r="EG13364" s="2180"/>
      <c r="EH13364" s="2180"/>
      <c r="EI13364" s="2180"/>
      <c r="EJ13364" s="2180"/>
      <c r="EK13364" s="2180"/>
      <c r="EL13364" s="2180"/>
      <c r="EM13364" s="2180"/>
      <c r="EN13364" s="2180"/>
      <c r="EO13364" s="2180"/>
      <c r="EP13364" s="2180"/>
      <c r="EQ13364" s="2180"/>
      <c r="ER13364" s="2180"/>
      <c r="ES13364" s="2180"/>
      <c r="ET13364" s="2180"/>
      <c r="EU13364" s="2180"/>
      <c r="EV13364" s="2180"/>
      <c r="EW13364" s="2180"/>
      <c r="EX13364" s="2180"/>
      <c r="EY13364" s="2180"/>
      <c r="EZ13364" s="2180"/>
      <c r="FA13364" s="2180"/>
      <c r="FB13364" s="2180"/>
      <c r="FC13364" s="2180"/>
      <c r="FD13364" s="2180"/>
      <c r="FE13364" s="2180"/>
      <c r="FF13364" s="2180"/>
      <c r="FG13364" s="2180"/>
      <c r="FH13364" s="2180"/>
      <c r="FI13364" s="2180"/>
      <c r="FJ13364" s="2180"/>
      <c r="FK13364" s="2180"/>
      <c r="FL13364" s="2180"/>
      <c r="FM13364" s="2180"/>
      <c r="FN13364" s="2180"/>
      <c r="FO13364" s="2180"/>
      <c r="FP13364" s="2180"/>
      <c r="FQ13364" s="2180"/>
      <c r="FR13364" s="2180"/>
      <c r="FS13364" s="2180"/>
      <c r="FT13364" s="2180"/>
      <c r="FU13364" s="2180"/>
      <c r="FV13364" s="2180"/>
      <c r="FW13364" s="2180"/>
      <c r="FX13364" s="2180"/>
      <c r="FY13364" s="2180"/>
      <c r="FZ13364" s="2180"/>
      <c r="GA13364" s="2180"/>
      <c r="GB13364" s="2180"/>
      <c r="GC13364" s="2180"/>
      <c r="GD13364" s="2180"/>
      <c r="GE13364" s="2180"/>
      <c r="GF13364" s="2180"/>
      <c r="GG13364" s="2180"/>
      <c r="GH13364" s="2180"/>
      <c r="GI13364" s="2180"/>
      <c r="GJ13364" s="2180"/>
      <c r="GK13364" s="2180"/>
      <c r="GL13364" s="2180"/>
      <c r="GM13364" s="2180"/>
      <c r="GN13364" s="2180"/>
      <c r="GO13364" s="2180"/>
      <c r="GP13364" s="2180"/>
      <c r="GQ13364" s="2180"/>
      <c r="GR13364" s="2180"/>
      <c r="GS13364" s="2180"/>
      <c r="GT13364" s="2180"/>
      <c r="GU13364" s="2180"/>
      <c r="GV13364" s="2180"/>
      <c r="GW13364" s="2180"/>
      <c r="GX13364" s="2180"/>
      <c r="GY13364" s="2180"/>
      <c r="GZ13364" s="2180"/>
      <c r="HA13364" s="2180"/>
      <c r="HB13364" s="2180"/>
      <c r="HC13364" s="2180"/>
      <c r="HD13364" s="2180"/>
      <c r="HE13364" s="2180"/>
      <c r="HF13364" s="2180"/>
      <c r="HG13364" s="2180"/>
      <c r="HH13364" s="2180"/>
      <c r="HI13364" s="2180"/>
      <c r="HJ13364" s="2180"/>
      <c r="HK13364" s="2180"/>
      <c r="HL13364" s="2180"/>
      <c r="HM13364" s="2180"/>
      <c r="HN13364" s="2180"/>
      <c r="HO13364" s="2180"/>
      <c r="HP13364" s="2180"/>
      <c r="HQ13364" s="2180"/>
      <c r="HR13364" s="2180"/>
      <c r="HS13364" s="2180"/>
      <c r="HT13364" s="2180"/>
      <c r="HU13364" s="2180"/>
      <c r="HV13364" s="2180"/>
      <c r="HW13364" s="2180"/>
      <c r="HX13364" s="2180"/>
      <c r="HY13364" s="2180"/>
      <c r="HZ13364" s="2180"/>
      <c r="IA13364" s="2180"/>
      <c r="IB13364" s="2180"/>
      <c r="IC13364" s="2180"/>
      <c r="ID13364" s="2180"/>
      <c r="IE13364" s="2180"/>
      <c r="IF13364" s="2180"/>
      <c r="IG13364" s="2180"/>
      <c r="IH13364" s="2180"/>
      <c r="II13364" s="2180"/>
      <c r="IJ13364" s="2180"/>
      <c r="IK13364" s="2180"/>
      <c r="IL13364" s="2180"/>
      <c r="IM13364" s="2180"/>
      <c r="IN13364" s="2180"/>
      <c r="IO13364" s="2180"/>
      <c r="IP13364" s="2180"/>
      <c r="IQ13364" s="2180"/>
      <c r="IR13364" s="2180"/>
      <c r="IS13364" s="2180"/>
      <c r="IT13364" s="2180"/>
      <c r="IU13364" s="2180"/>
      <c r="IV13364" s="2180"/>
    </row>
    <row r="13365" spans="1:256" hidden="1">
      <c r="A13365" s="2149"/>
      <c r="B13365" s="2149"/>
      <c r="C13365" s="2143"/>
      <c r="D13365" s="2149"/>
      <c r="E13365" s="2173"/>
      <c r="F13365" s="2241"/>
      <c r="G13365" s="2234"/>
      <c r="H13365" s="2173"/>
      <c r="I13365" s="2173"/>
      <c r="J13365" s="2173"/>
      <c r="K13365" s="2173"/>
      <c r="L13365" s="2173"/>
      <c r="M13365" s="2175">
        <v>0</v>
      </c>
      <c r="N13365" s="2237"/>
      <c r="O13365" s="1801"/>
      <c r="P13365" s="2137"/>
      <c r="Q13365" s="2287"/>
      <c r="R13365" s="2288"/>
      <c r="S13365" s="2120">
        <f>R13365*E13360</f>
        <v>0</v>
      </c>
      <c r="T13365" s="2200"/>
      <c r="U13365" s="2180"/>
      <c r="V13365" s="2180"/>
      <c r="W13365" s="2180"/>
      <c r="X13365" s="2180"/>
      <c r="Y13365" s="2180"/>
      <c r="Z13365" s="2180"/>
      <c r="AA13365" s="2180"/>
      <c r="AB13365" s="2180"/>
      <c r="AC13365" s="2180"/>
      <c r="AD13365" s="2180"/>
      <c r="AE13365" s="2180"/>
      <c r="AF13365" s="2180"/>
      <c r="AG13365" s="2180"/>
      <c r="AH13365" s="2180"/>
      <c r="AI13365" s="2180"/>
      <c r="AJ13365" s="2180"/>
      <c r="AK13365" s="2180"/>
      <c r="AL13365" s="2180"/>
      <c r="AM13365" s="2180"/>
      <c r="AN13365" s="2180"/>
      <c r="AO13365" s="2180"/>
      <c r="AP13365" s="2180"/>
      <c r="AQ13365" s="2180"/>
      <c r="AR13365" s="2180"/>
      <c r="AS13365" s="2180"/>
      <c r="AT13365" s="2180"/>
      <c r="AU13365" s="2180"/>
      <c r="AV13365" s="2180"/>
      <c r="AW13365" s="2180"/>
      <c r="AX13365" s="2180"/>
      <c r="AY13365" s="2180"/>
      <c r="AZ13365" s="2180"/>
      <c r="BA13365" s="2180"/>
      <c r="BB13365" s="2180"/>
      <c r="BC13365" s="2180"/>
      <c r="BD13365" s="2180"/>
      <c r="BE13365" s="2180"/>
      <c r="BF13365" s="2180"/>
      <c r="BG13365" s="2180"/>
      <c r="BH13365" s="2180"/>
      <c r="BI13365" s="2180"/>
      <c r="BJ13365" s="2180"/>
      <c r="BK13365" s="2180"/>
      <c r="BL13365" s="2180"/>
      <c r="BM13365" s="2180"/>
      <c r="BN13365" s="2180"/>
      <c r="BO13365" s="2180"/>
      <c r="BP13365" s="2180"/>
      <c r="BQ13365" s="2180"/>
      <c r="BR13365" s="2180"/>
      <c r="BS13365" s="2180"/>
      <c r="BT13365" s="2180"/>
      <c r="BU13365" s="2180"/>
      <c r="BV13365" s="2180"/>
      <c r="BW13365" s="2180"/>
      <c r="BX13365" s="2180"/>
      <c r="BY13365" s="2180"/>
      <c r="BZ13365" s="2180"/>
      <c r="CA13365" s="2180"/>
      <c r="CB13365" s="2180"/>
      <c r="CC13365" s="2180"/>
      <c r="CD13365" s="2180"/>
      <c r="CE13365" s="2180"/>
      <c r="CF13365" s="2180"/>
      <c r="CG13365" s="2180"/>
      <c r="CH13365" s="2180"/>
      <c r="CI13365" s="2180"/>
      <c r="CJ13365" s="2180"/>
      <c r="CK13365" s="2180"/>
      <c r="CL13365" s="2180"/>
      <c r="CM13365" s="2180"/>
      <c r="CN13365" s="2180"/>
      <c r="CO13365" s="2180"/>
      <c r="CP13365" s="2180"/>
      <c r="CQ13365" s="2180"/>
      <c r="CR13365" s="2180"/>
      <c r="CS13365" s="2180"/>
      <c r="CT13365" s="2180"/>
      <c r="CU13365" s="2180"/>
      <c r="CV13365" s="2180"/>
      <c r="CW13365" s="2180"/>
      <c r="CX13365" s="2180"/>
      <c r="CY13365" s="2180"/>
      <c r="CZ13365" s="2180"/>
      <c r="DA13365" s="2180"/>
      <c r="DB13365" s="2180"/>
      <c r="DC13365" s="2180"/>
      <c r="DD13365" s="2180"/>
      <c r="DE13365" s="2180"/>
      <c r="DF13365" s="2180"/>
      <c r="DG13365" s="2180"/>
      <c r="DH13365" s="2180"/>
      <c r="DI13365" s="2180"/>
      <c r="DJ13365" s="2180"/>
      <c r="DK13365" s="2180"/>
      <c r="DL13365" s="2180"/>
      <c r="DM13365" s="2180"/>
      <c r="DN13365" s="2180"/>
      <c r="DO13365" s="2180"/>
      <c r="DP13365" s="2180"/>
      <c r="DQ13365" s="2180"/>
      <c r="DR13365" s="2180"/>
      <c r="DS13365" s="2180"/>
      <c r="DT13365" s="2180"/>
      <c r="DU13365" s="2180"/>
      <c r="DV13365" s="2180"/>
      <c r="DW13365" s="2180"/>
      <c r="DX13365" s="2180"/>
      <c r="DY13365" s="2180"/>
      <c r="DZ13365" s="2180"/>
      <c r="EA13365" s="2180"/>
      <c r="EB13365" s="2180"/>
      <c r="EC13365" s="2180"/>
      <c r="ED13365" s="2180"/>
      <c r="EE13365" s="2180"/>
      <c r="EF13365" s="2180"/>
      <c r="EG13365" s="2180"/>
      <c r="EH13365" s="2180"/>
      <c r="EI13365" s="2180"/>
      <c r="EJ13365" s="2180"/>
      <c r="EK13365" s="2180"/>
      <c r="EL13365" s="2180"/>
      <c r="EM13365" s="2180"/>
      <c r="EN13365" s="2180"/>
      <c r="EO13365" s="2180"/>
      <c r="EP13365" s="2180"/>
      <c r="EQ13365" s="2180"/>
      <c r="ER13365" s="2180"/>
      <c r="ES13365" s="2180"/>
      <c r="ET13365" s="2180"/>
      <c r="EU13365" s="2180"/>
      <c r="EV13365" s="2180"/>
      <c r="EW13365" s="2180"/>
      <c r="EX13365" s="2180"/>
      <c r="EY13365" s="2180"/>
      <c r="EZ13365" s="2180"/>
      <c r="FA13365" s="2180"/>
      <c r="FB13365" s="2180"/>
      <c r="FC13365" s="2180"/>
      <c r="FD13365" s="2180"/>
      <c r="FE13365" s="2180"/>
      <c r="FF13365" s="2180"/>
      <c r="FG13365" s="2180"/>
      <c r="FH13365" s="2180"/>
      <c r="FI13365" s="2180"/>
      <c r="FJ13365" s="2180"/>
      <c r="FK13365" s="2180"/>
      <c r="FL13365" s="2180"/>
      <c r="FM13365" s="2180"/>
      <c r="FN13365" s="2180"/>
      <c r="FO13365" s="2180"/>
      <c r="FP13365" s="2180"/>
      <c r="FQ13365" s="2180"/>
      <c r="FR13365" s="2180"/>
      <c r="FS13365" s="2180"/>
      <c r="FT13365" s="2180"/>
      <c r="FU13365" s="2180"/>
      <c r="FV13365" s="2180"/>
      <c r="FW13365" s="2180"/>
      <c r="FX13365" s="2180"/>
      <c r="FY13365" s="2180"/>
      <c r="FZ13365" s="2180"/>
      <c r="GA13365" s="2180"/>
      <c r="GB13365" s="2180"/>
      <c r="GC13365" s="2180"/>
      <c r="GD13365" s="2180"/>
      <c r="GE13365" s="2180"/>
      <c r="GF13365" s="2180"/>
      <c r="GG13365" s="2180"/>
      <c r="GH13365" s="2180"/>
      <c r="GI13365" s="2180"/>
      <c r="GJ13365" s="2180"/>
      <c r="GK13365" s="2180"/>
      <c r="GL13365" s="2180"/>
      <c r="GM13365" s="2180"/>
      <c r="GN13365" s="2180"/>
      <c r="GO13365" s="2180"/>
      <c r="GP13365" s="2180"/>
      <c r="GQ13365" s="2180"/>
      <c r="GR13365" s="2180"/>
      <c r="GS13365" s="2180"/>
      <c r="GT13365" s="2180"/>
      <c r="GU13365" s="2180"/>
      <c r="GV13365" s="2180"/>
      <c r="GW13365" s="2180"/>
      <c r="GX13365" s="2180"/>
      <c r="GY13365" s="2180"/>
      <c r="GZ13365" s="2180"/>
      <c r="HA13365" s="2180"/>
      <c r="HB13365" s="2180"/>
      <c r="HC13365" s="2180"/>
      <c r="HD13365" s="2180"/>
      <c r="HE13365" s="2180"/>
      <c r="HF13365" s="2180"/>
      <c r="HG13365" s="2180"/>
      <c r="HH13365" s="2180"/>
      <c r="HI13365" s="2180"/>
      <c r="HJ13365" s="2180"/>
      <c r="HK13365" s="2180"/>
      <c r="HL13365" s="2180"/>
      <c r="HM13365" s="2180"/>
      <c r="HN13365" s="2180"/>
      <c r="HO13365" s="2180"/>
      <c r="HP13365" s="2180"/>
      <c r="HQ13365" s="2180"/>
      <c r="HR13365" s="2180"/>
      <c r="HS13365" s="2180"/>
      <c r="HT13365" s="2180"/>
      <c r="HU13365" s="2180"/>
      <c r="HV13365" s="2180"/>
      <c r="HW13365" s="2180"/>
      <c r="HX13365" s="2180"/>
      <c r="HY13365" s="2180"/>
      <c r="HZ13365" s="2180"/>
      <c r="IA13365" s="2180"/>
      <c r="IB13365" s="2180"/>
      <c r="IC13365" s="2180"/>
      <c r="ID13365" s="2180"/>
      <c r="IE13365" s="2180"/>
      <c r="IF13365" s="2180"/>
      <c r="IG13365" s="2180"/>
      <c r="IH13365" s="2180"/>
      <c r="II13365" s="2180"/>
      <c r="IJ13365" s="2180"/>
      <c r="IK13365" s="2180"/>
      <c r="IL13365" s="2180"/>
      <c r="IM13365" s="2180"/>
      <c r="IN13365" s="2180"/>
      <c r="IO13365" s="2180"/>
      <c r="IP13365" s="2180"/>
      <c r="IQ13365" s="2180"/>
      <c r="IR13365" s="2180"/>
      <c r="IS13365" s="2180"/>
      <c r="IT13365" s="2180"/>
      <c r="IU13365" s="2180"/>
      <c r="IV13365" s="2180"/>
    </row>
    <row r="13366" spans="1:256" hidden="1">
      <c r="A13366" s="2149"/>
      <c r="B13366" s="2149"/>
      <c r="C13366" s="2143"/>
      <c r="D13366" s="2149"/>
      <c r="E13366" s="2173"/>
      <c r="F13366" s="2241"/>
      <c r="G13366" s="2234"/>
      <c r="H13366" s="2173"/>
      <c r="I13366" s="2173"/>
      <c r="J13366" s="2173"/>
      <c r="K13366" s="2173"/>
      <c r="L13366" s="2173"/>
      <c r="M13366" s="2175">
        <v>0</v>
      </c>
      <c r="N13366" s="2237"/>
      <c r="O13366" s="1801"/>
      <c r="P13366" s="2137"/>
      <c r="Q13366" s="2287"/>
      <c r="R13366" s="2288"/>
      <c r="S13366" s="2120">
        <f>R13366*E13360</f>
        <v>0</v>
      </c>
      <c r="T13366" s="2200"/>
      <c r="U13366" s="2180"/>
      <c r="V13366" s="2180"/>
      <c r="W13366" s="2180"/>
      <c r="X13366" s="2180"/>
      <c r="Y13366" s="2180"/>
      <c r="Z13366" s="2180"/>
      <c r="AA13366" s="2180"/>
      <c r="AB13366" s="2180"/>
      <c r="AC13366" s="2180"/>
      <c r="AD13366" s="2180"/>
      <c r="AE13366" s="2180"/>
      <c r="AF13366" s="2180"/>
      <c r="AG13366" s="2180"/>
      <c r="AH13366" s="2180"/>
      <c r="AI13366" s="2180"/>
      <c r="AJ13366" s="2180"/>
      <c r="AK13366" s="2180"/>
      <c r="AL13366" s="2180"/>
      <c r="AM13366" s="2180"/>
      <c r="AN13366" s="2180"/>
      <c r="AO13366" s="2180"/>
      <c r="AP13366" s="2180"/>
      <c r="AQ13366" s="2180"/>
      <c r="AR13366" s="2180"/>
      <c r="AS13366" s="2180"/>
      <c r="AT13366" s="2180"/>
      <c r="AU13366" s="2180"/>
      <c r="AV13366" s="2180"/>
      <c r="AW13366" s="2180"/>
      <c r="AX13366" s="2180"/>
      <c r="AY13366" s="2180"/>
      <c r="AZ13366" s="2180"/>
      <c r="BA13366" s="2180"/>
      <c r="BB13366" s="2180"/>
      <c r="BC13366" s="2180"/>
      <c r="BD13366" s="2180"/>
      <c r="BE13366" s="2180"/>
      <c r="BF13366" s="2180"/>
      <c r="BG13366" s="2180"/>
      <c r="BH13366" s="2180"/>
      <c r="BI13366" s="2180"/>
      <c r="BJ13366" s="2180"/>
      <c r="BK13366" s="2180"/>
      <c r="BL13366" s="2180"/>
      <c r="BM13366" s="2180"/>
      <c r="BN13366" s="2180"/>
      <c r="BO13366" s="2180"/>
      <c r="BP13366" s="2180"/>
      <c r="BQ13366" s="2180"/>
      <c r="BR13366" s="2180"/>
      <c r="BS13366" s="2180"/>
      <c r="BT13366" s="2180"/>
      <c r="BU13366" s="2180"/>
      <c r="BV13366" s="2180"/>
      <c r="BW13366" s="2180"/>
      <c r="BX13366" s="2180"/>
      <c r="BY13366" s="2180"/>
      <c r="BZ13366" s="2180"/>
      <c r="CA13366" s="2180"/>
      <c r="CB13366" s="2180"/>
      <c r="CC13366" s="2180"/>
      <c r="CD13366" s="2180"/>
      <c r="CE13366" s="2180"/>
      <c r="CF13366" s="2180"/>
      <c r="CG13366" s="2180"/>
      <c r="CH13366" s="2180"/>
      <c r="CI13366" s="2180"/>
      <c r="CJ13366" s="2180"/>
      <c r="CK13366" s="2180"/>
      <c r="CL13366" s="2180"/>
      <c r="CM13366" s="2180"/>
      <c r="CN13366" s="2180"/>
      <c r="CO13366" s="2180"/>
      <c r="CP13366" s="2180"/>
      <c r="CQ13366" s="2180"/>
      <c r="CR13366" s="2180"/>
      <c r="CS13366" s="2180"/>
      <c r="CT13366" s="2180"/>
      <c r="CU13366" s="2180"/>
      <c r="CV13366" s="2180"/>
      <c r="CW13366" s="2180"/>
      <c r="CX13366" s="2180"/>
      <c r="CY13366" s="2180"/>
      <c r="CZ13366" s="2180"/>
      <c r="DA13366" s="2180"/>
      <c r="DB13366" s="2180"/>
      <c r="DC13366" s="2180"/>
      <c r="DD13366" s="2180"/>
      <c r="DE13366" s="2180"/>
      <c r="DF13366" s="2180"/>
      <c r="DG13366" s="2180"/>
      <c r="DH13366" s="2180"/>
      <c r="DI13366" s="2180"/>
      <c r="DJ13366" s="2180"/>
      <c r="DK13366" s="2180"/>
      <c r="DL13366" s="2180"/>
      <c r="DM13366" s="2180"/>
      <c r="DN13366" s="2180"/>
      <c r="DO13366" s="2180"/>
      <c r="DP13366" s="2180"/>
      <c r="DQ13366" s="2180"/>
      <c r="DR13366" s="2180"/>
      <c r="DS13366" s="2180"/>
      <c r="DT13366" s="2180"/>
      <c r="DU13366" s="2180"/>
      <c r="DV13366" s="2180"/>
      <c r="DW13366" s="2180"/>
      <c r="DX13366" s="2180"/>
      <c r="DY13366" s="2180"/>
      <c r="DZ13366" s="2180"/>
      <c r="EA13366" s="2180"/>
      <c r="EB13366" s="2180"/>
      <c r="EC13366" s="2180"/>
      <c r="ED13366" s="2180"/>
      <c r="EE13366" s="2180"/>
      <c r="EF13366" s="2180"/>
      <c r="EG13366" s="2180"/>
      <c r="EH13366" s="2180"/>
      <c r="EI13366" s="2180"/>
      <c r="EJ13366" s="2180"/>
      <c r="EK13366" s="2180"/>
      <c r="EL13366" s="2180"/>
      <c r="EM13366" s="2180"/>
      <c r="EN13366" s="2180"/>
      <c r="EO13366" s="2180"/>
      <c r="EP13366" s="2180"/>
      <c r="EQ13366" s="2180"/>
      <c r="ER13366" s="2180"/>
      <c r="ES13366" s="2180"/>
      <c r="ET13366" s="2180"/>
      <c r="EU13366" s="2180"/>
      <c r="EV13366" s="2180"/>
      <c r="EW13366" s="2180"/>
      <c r="EX13366" s="2180"/>
      <c r="EY13366" s="2180"/>
      <c r="EZ13366" s="2180"/>
      <c r="FA13366" s="2180"/>
      <c r="FB13366" s="2180"/>
      <c r="FC13366" s="2180"/>
      <c r="FD13366" s="2180"/>
      <c r="FE13366" s="2180"/>
      <c r="FF13366" s="2180"/>
      <c r="FG13366" s="2180"/>
      <c r="FH13366" s="2180"/>
      <c r="FI13366" s="2180"/>
      <c r="FJ13366" s="2180"/>
      <c r="FK13366" s="2180"/>
      <c r="FL13366" s="2180"/>
      <c r="FM13366" s="2180"/>
      <c r="FN13366" s="2180"/>
      <c r="FO13366" s="2180"/>
      <c r="FP13366" s="2180"/>
      <c r="FQ13366" s="2180"/>
      <c r="FR13366" s="2180"/>
      <c r="FS13366" s="2180"/>
      <c r="FT13366" s="2180"/>
      <c r="FU13366" s="2180"/>
      <c r="FV13366" s="2180"/>
      <c r="FW13366" s="2180"/>
      <c r="FX13366" s="2180"/>
      <c r="FY13366" s="2180"/>
      <c r="FZ13366" s="2180"/>
      <c r="GA13366" s="2180"/>
      <c r="GB13366" s="2180"/>
      <c r="GC13366" s="2180"/>
      <c r="GD13366" s="2180"/>
      <c r="GE13366" s="2180"/>
      <c r="GF13366" s="2180"/>
      <c r="GG13366" s="2180"/>
      <c r="GH13366" s="2180"/>
      <c r="GI13366" s="2180"/>
      <c r="GJ13366" s="2180"/>
      <c r="GK13366" s="2180"/>
      <c r="GL13366" s="2180"/>
      <c r="GM13366" s="2180"/>
      <c r="GN13366" s="2180"/>
      <c r="GO13366" s="2180"/>
      <c r="GP13366" s="2180"/>
      <c r="GQ13366" s="2180"/>
      <c r="GR13366" s="2180"/>
      <c r="GS13366" s="2180"/>
      <c r="GT13366" s="2180"/>
      <c r="GU13366" s="2180"/>
      <c r="GV13366" s="2180"/>
      <c r="GW13366" s="2180"/>
      <c r="GX13366" s="2180"/>
      <c r="GY13366" s="2180"/>
      <c r="GZ13366" s="2180"/>
      <c r="HA13366" s="2180"/>
      <c r="HB13366" s="2180"/>
      <c r="HC13366" s="2180"/>
      <c r="HD13366" s="2180"/>
      <c r="HE13366" s="2180"/>
      <c r="HF13366" s="2180"/>
      <c r="HG13366" s="2180"/>
      <c r="HH13366" s="2180"/>
      <c r="HI13366" s="2180"/>
      <c r="HJ13366" s="2180"/>
      <c r="HK13366" s="2180"/>
      <c r="HL13366" s="2180"/>
      <c r="HM13366" s="2180"/>
      <c r="HN13366" s="2180"/>
      <c r="HO13366" s="2180"/>
      <c r="HP13366" s="2180"/>
      <c r="HQ13366" s="2180"/>
      <c r="HR13366" s="2180"/>
      <c r="HS13366" s="2180"/>
      <c r="HT13366" s="2180"/>
      <c r="HU13366" s="2180"/>
      <c r="HV13366" s="2180"/>
      <c r="HW13366" s="2180"/>
      <c r="HX13366" s="2180"/>
      <c r="HY13366" s="2180"/>
      <c r="HZ13366" s="2180"/>
      <c r="IA13366" s="2180"/>
      <c r="IB13366" s="2180"/>
      <c r="IC13366" s="2180"/>
      <c r="ID13366" s="2180"/>
      <c r="IE13366" s="2180"/>
      <c r="IF13366" s="2180"/>
      <c r="IG13366" s="2180"/>
      <c r="IH13366" s="2180"/>
      <c r="II13366" s="2180"/>
      <c r="IJ13366" s="2180"/>
      <c r="IK13366" s="2180"/>
      <c r="IL13366" s="2180"/>
      <c r="IM13366" s="2180"/>
      <c r="IN13366" s="2180"/>
      <c r="IO13366" s="2180"/>
      <c r="IP13366" s="2180"/>
      <c r="IQ13366" s="2180"/>
      <c r="IR13366" s="2180"/>
      <c r="IS13366" s="2180"/>
      <c r="IT13366" s="2180"/>
      <c r="IU13366" s="2180"/>
      <c r="IV13366" s="2180"/>
    </row>
    <row r="13367" spans="1:256" hidden="1">
      <c r="A13367" s="2149"/>
      <c r="B13367" s="2149"/>
      <c r="C13367" s="2143"/>
      <c r="D13367" s="2149"/>
      <c r="E13367" s="2173"/>
      <c r="F13367" s="2241"/>
      <c r="G13367" s="2234"/>
      <c r="H13367" s="2173"/>
      <c r="I13367" s="2173"/>
      <c r="J13367" s="2173"/>
      <c r="K13367" s="2173"/>
      <c r="L13367" s="2173"/>
      <c r="M13367" s="2175">
        <v>0</v>
      </c>
      <c r="N13367" s="2237"/>
      <c r="O13367" s="1801"/>
      <c r="P13367" s="2137"/>
      <c r="Q13367" s="2287"/>
      <c r="R13367" s="2288"/>
      <c r="S13367" s="2120">
        <f>R13367*E13360</f>
        <v>0</v>
      </c>
      <c r="T13367" s="2200"/>
      <c r="U13367" s="2180"/>
      <c r="V13367" s="2180"/>
      <c r="W13367" s="2180"/>
      <c r="X13367" s="2180"/>
      <c r="Y13367" s="2180"/>
      <c r="Z13367" s="2180"/>
      <c r="AA13367" s="2180"/>
      <c r="AB13367" s="2180"/>
      <c r="AC13367" s="2180"/>
      <c r="AD13367" s="2180"/>
      <c r="AE13367" s="2180"/>
      <c r="AF13367" s="2180"/>
      <c r="AG13367" s="2180"/>
      <c r="AH13367" s="2180"/>
      <c r="AI13367" s="2180"/>
      <c r="AJ13367" s="2180"/>
      <c r="AK13367" s="2180"/>
      <c r="AL13367" s="2180"/>
      <c r="AM13367" s="2180"/>
      <c r="AN13367" s="2180"/>
      <c r="AO13367" s="2180"/>
      <c r="AP13367" s="2180"/>
      <c r="AQ13367" s="2180"/>
      <c r="AR13367" s="2180"/>
      <c r="AS13367" s="2180"/>
      <c r="AT13367" s="2180"/>
      <c r="AU13367" s="2180"/>
      <c r="AV13367" s="2180"/>
      <c r="AW13367" s="2180"/>
      <c r="AX13367" s="2180"/>
      <c r="AY13367" s="2180"/>
      <c r="AZ13367" s="2180"/>
      <c r="BA13367" s="2180"/>
      <c r="BB13367" s="2180"/>
      <c r="BC13367" s="2180"/>
      <c r="BD13367" s="2180"/>
      <c r="BE13367" s="2180"/>
      <c r="BF13367" s="2180"/>
      <c r="BG13367" s="2180"/>
      <c r="BH13367" s="2180"/>
      <c r="BI13367" s="2180"/>
      <c r="BJ13367" s="2180"/>
      <c r="BK13367" s="2180"/>
      <c r="BL13367" s="2180"/>
      <c r="BM13367" s="2180"/>
      <c r="BN13367" s="2180"/>
      <c r="BO13367" s="2180"/>
      <c r="BP13367" s="2180"/>
      <c r="BQ13367" s="2180"/>
      <c r="BR13367" s="2180"/>
      <c r="BS13367" s="2180"/>
      <c r="BT13367" s="2180"/>
      <c r="BU13367" s="2180"/>
      <c r="BV13367" s="2180"/>
      <c r="BW13367" s="2180"/>
      <c r="BX13367" s="2180"/>
      <c r="BY13367" s="2180"/>
      <c r="BZ13367" s="2180"/>
      <c r="CA13367" s="2180"/>
      <c r="CB13367" s="2180"/>
      <c r="CC13367" s="2180"/>
      <c r="CD13367" s="2180"/>
      <c r="CE13367" s="2180"/>
      <c r="CF13367" s="2180"/>
      <c r="CG13367" s="2180"/>
      <c r="CH13367" s="2180"/>
      <c r="CI13367" s="2180"/>
      <c r="CJ13367" s="2180"/>
      <c r="CK13367" s="2180"/>
      <c r="CL13367" s="2180"/>
      <c r="CM13367" s="2180"/>
      <c r="CN13367" s="2180"/>
      <c r="CO13367" s="2180"/>
      <c r="CP13367" s="2180"/>
      <c r="CQ13367" s="2180"/>
      <c r="CR13367" s="2180"/>
      <c r="CS13367" s="2180"/>
      <c r="CT13367" s="2180"/>
      <c r="CU13367" s="2180"/>
      <c r="CV13367" s="2180"/>
      <c r="CW13367" s="2180"/>
      <c r="CX13367" s="2180"/>
      <c r="CY13367" s="2180"/>
      <c r="CZ13367" s="2180"/>
      <c r="DA13367" s="2180"/>
      <c r="DB13367" s="2180"/>
      <c r="DC13367" s="2180"/>
      <c r="DD13367" s="2180"/>
      <c r="DE13367" s="2180"/>
      <c r="DF13367" s="2180"/>
      <c r="DG13367" s="2180"/>
      <c r="DH13367" s="2180"/>
      <c r="DI13367" s="2180"/>
      <c r="DJ13367" s="2180"/>
      <c r="DK13367" s="2180"/>
      <c r="DL13367" s="2180"/>
      <c r="DM13367" s="2180"/>
      <c r="DN13367" s="2180"/>
      <c r="DO13367" s="2180"/>
      <c r="DP13367" s="2180"/>
      <c r="DQ13367" s="2180"/>
      <c r="DR13367" s="2180"/>
      <c r="DS13367" s="2180"/>
      <c r="DT13367" s="2180"/>
      <c r="DU13367" s="2180"/>
      <c r="DV13367" s="2180"/>
      <c r="DW13367" s="2180"/>
      <c r="DX13367" s="2180"/>
      <c r="DY13367" s="2180"/>
      <c r="DZ13367" s="2180"/>
      <c r="EA13367" s="2180"/>
      <c r="EB13367" s="2180"/>
      <c r="EC13367" s="2180"/>
      <c r="ED13367" s="2180"/>
      <c r="EE13367" s="2180"/>
      <c r="EF13367" s="2180"/>
      <c r="EG13367" s="2180"/>
      <c r="EH13367" s="2180"/>
      <c r="EI13367" s="2180"/>
      <c r="EJ13367" s="2180"/>
      <c r="EK13367" s="2180"/>
      <c r="EL13367" s="2180"/>
      <c r="EM13367" s="2180"/>
      <c r="EN13367" s="2180"/>
      <c r="EO13367" s="2180"/>
      <c r="EP13367" s="2180"/>
      <c r="EQ13367" s="2180"/>
      <c r="ER13367" s="2180"/>
      <c r="ES13367" s="2180"/>
      <c r="ET13367" s="2180"/>
      <c r="EU13367" s="2180"/>
      <c r="EV13367" s="2180"/>
      <c r="EW13367" s="2180"/>
      <c r="EX13367" s="2180"/>
      <c r="EY13367" s="2180"/>
      <c r="EZ13367" s="2180"/>
      <c r="FA13367" s="2180"/>
      <c r="FB13367" s="2180"/>
      <c r="FC13367" s="2180"/>
      <c r="FD13367" s="2180"/>
      <c r="FE13367" s="2180"/>
      <c r="FF13367" s="2180"/>
      <c r="FG13367" s="2180"/>
      <c r="FH13367" s="2180"/>
      <c r="FI13367" s="2180"/>
      <c r="FJ13367" s="2180"/>
      <c r="FK13367" s="2180"/>
      <c r="FL13367" s="2180"/>
      <c r="FM13367" s="2180"/>
      <c r="FN13367" s="2180"/>
      <c r="FO13367" s="2180"/>
      <c r="FP13367" s="2180"/>
      <c r="FQ13367" s="2180"/>
      <c r="FR13367" s="2180"/>
      <c r="FS13367" s="2180"/>
      <c r="FT13367" s="2180"/>
      <c r="FU13367" s="2180"/>
      <c r="FV13367" s="2180"/>
      <c r="FW13367" s="2180"/>
      <c r="FX13367" s="2180"/>
      <c r="FY13367" s="2180"/>
      <c r="FZ13367" s="2180"/>
      <c r="GA13367" s="2180"/>
      <c r="GB13367" s="2180"/>
      <c r="GC13367" s="2180"/>
      <c r="GD13367" s="2180"/>
      <c r="GE13367" s="2180"/>
      <c r="GF13367" s="2180"/>
      <c r="GG13367" s="2180"/>
      <c r="GH13367" s="2180"/>
      <c r="GI13367" s="2180"/>
      <c r="GJ13367" s="2180"/>
      <c r="GK13367" s="2180"/>
      <c r="GL13367" s="2180"/>
      <c r="GM13367" s="2180"/>
      <c r="GN13367" s="2180"/>
      <c r="GO13367" s="2180"/>
      <c r="GP13367" s="2180"/>
      <c r="GQ13367" s="2180"/>
      <c r="GR13367" s="2180"/>
      <c r="GS13367" s="2180"/>
      <c r="GT13367" s="2180"/>
      <c r="GU13367" s="2180"/>
      <c r="GV13367" s="2180"/>
      <c r="GW13367" s="2180"/>
      <c r="GX13367" s="2180"/>
      <c r="GY13367" s="2180"/>
      <c r="GZ13367" s="2180"/>
      <c r="HA13367" s="2180"/>
      <c r="HB13367" s="2180"/>
      <c r="HC13367" s="2180"/>
      <c r="HD13367" s="2180"/>
      <c r="HE13367" s="2180"/>
      <c r="HF13367" s="2180"/>
      <c r="HG13367" s="2180"/>
      <c r="HH13367" s="2180"/>
      <c r="HI13367" s="2180"/>
      <c r="HJ13367" s="2180"/>
      <c r="HK13367" s="2180"/>
      <c r="HL13367" s="2180"/>
      <c r="HM13367" s="2180"/>
      <c r="HN13367" s="2180"/>
      <c r="HO13367" s="2180"/>
      <c r="HP13367" s="2180"/>
      <c r="HQ13367" s="2180"/>
      <c r="HR13367" s="2180"/>
      <c r="HS13367" s="2180"/>
      <c r="HT13367" s="2180"/>
      <c r="HU13367" s="2180"/>
      <c r="HV13367" s="2180"/>
      <c r="HW13367" s="2180"/>
      <c r="HX13367" s="2180"/>
      <c r="HY13367" s="2180"/>
      <c r="HZ13367" s="2180"/>
      <c r="IA13367" s="2180"/>
      <c r="IB13367" s="2180"/>
      <c r="IC13367" s="2180"/>
      <c r="ID13367" s="2180"/>
      <c r="IE13367" s="2180"/>
      <c r="IF13367" s="2180"/>
      <c r="IG13367" s="2180"/>
      <c r="IH13367" s="2180"/>
      <c r="II13367" s="2180"/>
      <c r="IJ13367" s="2180"/>
      <c r="IK13367" s="2180"/>
      <c r="IL13367" s="2180"/>
      <c r="IM13367" s="2180"/>
      <c r="IN13367" s="2180"/>
      <c r="IO13367" s="2180"/>
      <c r="IP13367" s="2180"/>
      <c r="IQ13367" s="2180"/>
      <c r="IR13367" s="2180"/>
      <c r="IS13367" s="2180"/>
      <c r="IT13367" s="2180"/>
      <c r="IU13367" s="2180"/>
      <c r="IV13367" s="2180"/>
    </row>
    <row r="13368" spans="1:256" hidden="1">
      <c r="A13368" s="2149"/>
      <c r="B13368" s="2149"/>
      <c r="C13368" s="2143"/>
      <c r="D13368" s="2149"/>
      <c r="E13368" s="2173"/>
      <c r="F13368" s="2241"/>
      <c r="G13368" s="2234"/>
      <c r="H13368" s="2173"/>
      <c r="I13368" s="2173"/>
      <c r="J13368" s="2173"/>
      <c r="K13368" s="2173"/>
      <c r="L13368" s="2173"/>
      <c r="M13368" s="2175">
        <v>0</v>
      </c>
      <c r="N13368" s="2237"/>
      <c r="O13368" s="2312"/>
      <c r="P13368" s="2290"/>
      <c r="Q13368" s="2291"/>
      <c r="R13368" s="2292"/>
      <c r="S13368" s="2120">
        <f>R13368*E13360</f>
        <v>0</v>
      </c>
      <c r="T13368" s="2200"/>
      <c r="U13368" s="2272"/>
      <c r="V13368" s="2272"/>
      <c r="W13368" s="2272"/>
      <c r="X13368" s="2272"/>
      <c r="Y13368" s="2272"/>
      <c r="Z13368" s="2272"/>
      <c r="AA13368" s="2272"/>
      <c r="AB13368" s="2272"/>
      <c r="AC13368" s="2272"/>
      <c r="AD13368" s="2272"/>
      <c r="AE13368" s="2272"/>
      <c r="AF13368" s="2272"/>
      <c r="AG13368" s="2272"/>
      <c r="AH13368" s="2272"/>
      <c r="AI13368" s="2272"/>
      <c r="AJ13368" s="2272"/>
      <c r="AK13368" s="2272"/>
      <c r="AL13368" s="2272"/>
      <c r="AM13368" s="2272"/>
      <c r="AN13368" s="2272"/>
      <c r="AO13368" s="2272"/>
      <c r="AP13368" s="2272"/>
      <c r="AQ13368" s="2272"/>
      <c r="AR13368" s="2272"/>
      <c r="AS13368" s="2272"/>
      <c r="AT13368" s="2272"/>
      <c r="AU13368" s="2272"/>
      <c r="AV13368" s="2272"/>
      <c r="AW13368" s="2272"/>
      <c r="AX13368" s="2272"/>
      <c r="AY13368" s="2272"/>
      <c r="AZ13368" s="2272"/>
      <c r="BA13368" s="2272"/>
      <c r="BB13368" s="2272"/>
      <c r="BC13368" s="2272"/>
      <c r="BD13368" s="2272"/>
      <c r="BE13368" s="2272"/>
      <c r="BF13368" s="2272"/>
      <c r="BG13368" s="2272"/>
      <c r="BH13368" s="2272"/>
      <c r="BI13368" s="2272"/>
      <c r="BJ13368" s="2272"/>
      <c r="BK13368" s="2272"/>
      <c r="BL13368" s="2272"/>
      <c r="BM13368" s="2272"/>
      <c r="BN13368" s="2272"/>
      <c r="BO13368" s="2272"/>
      <c r="BP13368" s="2272"/>
      <c r="BQ13368" s="2272"/>
      <c r="BR13368" s="2272"/>
      <c r="BS13368" s="2272"/>
      <c r="BT13368" s="2272"/>
      <c r="BU13368" s="2272"/>
      <c r="BV13368" s="2272"/>
      <c r="BW13368" s="2272"/>
      <c r="BX13368" s="2272"/>
      <c r="BY13368" s="2272"/>
      <c r="BZ13368" s="2272"/>
      <c r="CA13368" s="2272"/>
      <c r="CB13368" s="2272"/>
      <c r="CC13368" s="2272"/>
      <c r="CD13368" s="2272"/>
      <c r="CE13368" s="2272"/>
      <c r="CF13368" s="2272"/>
      <c r="CG13368" s="2272"/>
      <c r="CH13368" s="2272"/>
      <c r="CI13368" s="2272"/>
      <c r="CJ13368" s="2272"/>
      <c r="CK13368" s="2272"/>
      <c r="CL13368" s="2272"/>
      <c r="CM13368" s="2272"/>
      <c r="CN13368" s="2272"/>
      <c r="CO13368" s="2272"/>
      <c r="CP13368" s="2272"/>
      <c r="CQ13368" s="2272"/>
      <c r="CR13368" s="2272"/>
      <c r="CS13368" s="2272"/>
      <c r="CT13368" s="2272"/>
      <c r="CU13368" s="2272"/>
      <c r="CV13368" s="2272"/>
      <c r="CW13368" s="2272"/>
      <c r="CX13368" s="2272"/>
      <c r="CY13368" s="2272"/>
      <c r="CZ13368" s="2272"/>
      <c r="DA13368" s="2272"/>
      <c r="DB13368" s="2272"/>
      <c r="DC13368" s="2272"/>
      <c r="DD13368" s="2272"/>
      <c r="DE13368" s="2272"/>
      <c r="DF13368" s="2272"/>
      <c r="DG13368" s="2272"/>
      <c r="DH13368" s="2272"/>
      <c r="DI13368" s="2272"/>
      <c r="DJ13368" s="2272"/>
      <c r="DK13368" s="2272"/>
      <c r="DL13368" s="2272"/>
      <c r="DM13368" s="2272"/>
      <c r="DN13368" s="2272"/>
      <c r="DO13368" s="2272"/>
      <c r="DP13368" s="2272"/>
      <c r="DQ13368" s="2272"/>
      <c r="DR13368" s="2272"/>
      <c r="DS13368" s="2272"/>
      <c r="DT13368" s="2272"/>
      <c r="DU13368" s="2272"/>
      <c r="DV13368" s="2272"/>
      <c r="DW13368" s="2272"/>
      <c r="DX13368" s="2272"/>
      <c r="DY13368" s="2272"/>
      <c r="DZ13368" s="2272"/>
      <c r="EA13368" s="2272"/>
      <c r="EB13368" s="2272"/>
      <c r="EC13368" s="2272"/>
      <c r="ED13368" s="2272"/>
      <c r="EE13368" s="2272"/>
      <c r="EF13368" s="2272"/>
      <c r="EG13368" s="2272"/>
      <c r="EH13368" s="2272"/>
      <c r="EI13368" s="2272"/>
      <c r="EJ13368" s="2272"/>
      <c r="EK13368" s="2272"/>
      <c r="EL13368" s="2272"/>
      <c r="EM13368" s="2272"/>
      <c r="EN13368" s="2272"/>
      <c r="EO13368" s="2272"/>
      <c r="EP13368" s="2272"/>
      <c r="EQ13368" s="2272"/>
      <c r="ER13368" s="2272"/>
      <c r="ES13368" s="2272"/>
      <c r="ET13368" s="2272"/>
      <c r="EU13368" s="2272"/>
      <c r="EV13368" s="2272"/>
      <c r="EW13368" s="2272"/>
      <c r="EX13368" s="2272"/>
      <c r="EY13368" s="2272"/>
      <c r="EZ13368" s="2272"/>
      <c r="FA13368" s="2272"/>
      <c r="FB13368" s="2272"/>
      <c r="FC13368" s="2272"/>
      <c r="FD13368" s="2272"/>
      <c r="FE13368" s="2272"/>
      <c r="FF13368" s="2272"/>
      <c r="FG13368" s="2272"/>
      <c r="FH13368" s="2272"/>
      <c r="FI13368" s="2272"/>
      <c r="FJ13368" s="2272"/>
      <c r="FK13368" s="2272"/>
      <c r="FL13368" s="2272"/>
      <c r="FM13368" s="2272"/>
      <c r="FN13368" s="2272"/>
      <c r="FO13368" s="2272"/>
      <c r="FP13368" s="2272"/>
      <c r="FQ13368" s="2272"/>
      <c r="FR13368" s="2272"/>
      <c r="FS13368" s="2272"/>
      <c r="FT13368" s="2272"/>
      <c r="FU13368" s="2272"/>
      <c r="FV13368" s="2272"/>
      <c r="FW13368" s="2272"/>
      <c r="FX13368" s="2272"/>
      <c r="FY13368" s="2272"/>
      <c r="FZ13368" s="2272"/>
      <c r="GA13368" s="2272"/>
      <c r="GB13368" s="2272"/>
      <c r="GC13368" s="2272"/>
      <c r="GD13368" s="2272"/>
      <c r="GE13368" s="2272"/>
      <c r="GF13368" s="2272"/>
      <c r="GG13368" s="2272"/>
      <c r="GH13368" s="2272"/>
      <c r="GI13368" s="2272"/>
      <c r="GJ13368" s="2272"/>
      <c r="GK13368" s="2272"/>
      <c r="GL13368" s="2272"/>
      <c r="GM13368" s="2272"/>
      <c r="GN13368" s="2272"/>
      <c r="GO13368" s="2272"/>
      <c r="GP13368" s="2272"/>
      <c r="GQ13368" s="2272"/>
      <c r="GR13368" s="2272"/>
      <c r="GS13368" s="2272"/>
      <c r="GT13368" s="2272"/>
      <c r="GU13368" s="2272"/>
      <c r="GV13368" s="2272"/>
      <c r="GW13368" s="2272"/>
      <c r="GX13368" s="2272"/>
      <c r="GY13368" s="2272"/>
      <c r="GZ13368" s="2272"/>
      <c r="HA13368" s="2272"/>
      <c r="HB13368" s="2272"/>
      <c r="HC13368" s="2272"/>
      <c r="HD13368" s="2272"/>
      <c r="HE13368" s="2272"/>
      <c r="HF13368" s="2272"/>
      <c r="HG13368" s="2272"/>
      <c r="HH13368" s="2272"/>
      <c r="HI13368" s="2272"/>
      <c r="HJ13368" s="2272"/>
      <c r="HK13368" s="2272"/>
      <c r="HL13368" s="2272"/>
      <c r="HM13368" s="2272"/>
      <c r="HN13368" s="2272"/>
      <c r="HO13368" s="2272"/>
      <c r="HP13368" s="2272"/>
      <c r="HQ13368" s="2272"/>
      <c r="HR13368" s="2272"/>
      <c r="HS13368" s="2272"/>
      <c r="HT13368" s="2272"/>
      <c r="HU13368" s="2272"/>
      <c r="HV13368" s="2272"/>
      <c r="HW13368" s="2272"/>
      <c r="HX13368" s="2272"/>
      <c r="HY13368" s="2272"/>
      <c r="HZ13368" s="2272"/>
      <c r="IA13368" s="2272"/>
      <c r="IB13368" s="2272"/>
      <c r="IC13368" s="2272"/>
      <c r="ID13368" s="2272"/>
      <c r="IE13368" s="2272"/>
      <c r="IF13368" s="2272"/>
      <c r="IG13368" s="2272"/>
      <c r="IH13368" s="2272"/>
      <c r="II13368" s="2272"/>
      <c r="IJ13368" s="2272"/>
      <c r="IK13368" s="2272"/>
      <c r="IL13368" s="2272"/>
      <c r="IM13368" s="2272"/>
      <c r="IN13368" s="2272"/>
      <c r="IO13368" s="2272"/>
      <c r="IP13368" s="2272"/>
      <c r="IQ13368" s="2272"/>
      <c r="IR13368" s="2272"/>
      <c r="IS13368" s="2272"/>
      <c r="IT13368" s="2272"/>
      <c r="IU13368" s="2272"/>
      <c r="IV13368" s="2272"/>
    </row>
    <row r="13369" spans="1:256">
      <c r="A13369" s="2149">
        <f>A13360+1</f>
        <v>21</v>
      </c>
      <c r="B13369" s="2173" t="s">
        <v>1583</v>
      </c>
      <c r="C13369" s="2145" t="s">
        <v>1621</v>
      </c>
      <c r="D13369" s="2149" t="s">
        <v>2093</v>
      </c>
      <c r="E13369" s="2173">
        <v>97.215999999999994</v>
      </c>
      <c r="F13369" s="2233">
        <v>1.6</v>
      </c>
      <c r="G13369" s="2234">
        <v>155.54560000000001</v>
      </c>
      <c r="H13369" s="2173">
        <v>2.3218486424032352</v>
      </c>
      <c r="I13369" s="2173">
        <v>0.78400000000000003</v>
      </c>
      <c r="J13369" s="2173">
        <v>76.217343999999997</v>
      </c>
      <c r="K13369" s="2173">
        <v>2.3912156800000002</v>
      </c>
      <c r="L13369" s="2173">
        <v>0</v>
      </c>
      <c r="M13369" s="2175">
        <v>6.0974191561162909</v>
      </c>
      <c r="N13369" s="2478">
        <v>592.76670068100134</v>
      </c>
      <c r="O13369" s="2200">
        <f>E13369*L13369</f>
        <v>0</v>
      </c>
      <c r="P13369" s="2241"/>
      <c r="Q13369" s="2300"/>
      <c r="R13369" s="2232"/>
      <c r="S13369" s="2283">
        <f>R13369*E13369</f>
        <v>0</v>
      </c>
      <c r="T13369" s="2233"/>
      <c r="U13369" s="2180"/>
      <c r="V13369" s="2180"/>
      <c r="W13369" s="2180"/>
      <c r="X13369" s="2180"/>
      <c r="Y13369" s="2180"/>
      <c r="Z13369" s="2180"/>
      <c r="AA13369" s="2180"/>
      <c r="AB13369" s="2180"/>
      <c r="AC13369" s="2180"/>
      <c r="AD13369" s="2180"/>
      <c r="AE13369" s="2180"/>
      <c r="AF13369" s="2180"/>
      <c r="AG13369" s="2180"/>
      <c r="AH13369" s="2180"/>
      <c r="AI13369" s="2180"/>
      <c r="AJ13369" s="2180"/>
      <c r="AK13369" s="2180"/>
      <c r="AL13369" s="2180"/>
      <c r="AM13369" s="2180"/>
      <c r="AN13369" s="2180"/>
      <c r="AO13369" s="2180"/>
      <c r="AP13369" s="2180"/>
      <c r="AQ13369" s="2180"/>
      <c r="AR13369" s="2180"/>
      <c r="AS13369" s="2180"/>
      <c r="AT13369" s="2180"/>
      <c r="AU13369" s="2180"/>
      <c r="AV13369" s="2180"/>
      <c r="AW13369" s="2180"/>
      <c r="AX13369" s="2180"/>
      <c r="AY13369" s="2180"/>
      <c r="AZ13369" s="2180"/>
      <c r="BA13369" s="2180"/>
      <c r="BB13369" s="2180"/>
      <c r="BC13369" s="2180"/>
      <c r="BD13369" s="2180"/>
      <c r="BE13369" s="2180"/>
      <c r="BF13369" s="2180"/>
      <c r="BG13369" s="2180"/>
      <c r="BH13369" s="2180"/>
      <c r="BI13369" s="2180"/>
      <c r="BJ13369" s="2180"/>
      <c r="BK13369" s="2180"/>
      <c r="BL13369" s="2180"/>
      <c r="BM13369" s="2180"/>
      <c r="BN13369" s="2180"/>
      <c r="BO13369" s="2180"/>
      <c r="BP13369" s="2180"/>
      <c r="BQ13369" s="2180"/>
      <c r="BR13369" s="2180"/>
      <c r="BS13369" s="2180"/>
      <c r="BT13369" s="2180"/>
      <c r="BU13369" s="2180"/>
      <c r="BV13369" s="2180"/>
      <c r="BW13369" s="2180"/>
      <c r="BX13369" s="2180"/>
      <c r="BY13369" s="2180"/>
      <c r="BZ13369" s="2180"/>
      <c r="CA13369" s="2180"/>
      <c r="CB13369" s="2180"/>
      <c r="CC13369" s="2180"/>
      <c r="CD13369" s="2180"/>
      <c r="CE13369" s="2180"/>
      <c r="CF13369" s="2180"/>
      <c r="CG13369" s="2180"/>
      <c r="CH13369" s="2180"/>
      <c r="CI13369" s="2180"/>
      <c r="CJ13369" s="2180"/>
      <c r="CK13369" s="2180"/>
      <c r="CL13369" s="2180"/>
      <c r="CM13369" s="2180"/>
      <c r="CN13369" s="2180"/>
      <c r="CO13369" s="2180"/>
      <c r="CP13369" s="2180"/>
      <c r="CQ13369" s="2180"/>
      <c r="CR13369" s="2180"/>
      <c r="CS13369" s="2180"/>
      <c r="CT13369" s="2180"/>
      <c r="CU13369" s="2180"/>
      <c r="CV13369" s="2180"/>
      <c r="CW13369" s="2180"/>
      <c r="CX13369" s="2180"/>
      <c r="CY13369" s="2180"/>
      <c r="CZ13369" s="2180"/>
      <c r="DA13369" s="2180"/>
      <c r="DB13369" s="2180"/>
      <c r="DC13369" s="2180"/>
      <c r="DD13369" s="2180"/>
      <c r="DE13369" s="2180"/>
      <c r="DF13369" s="2180"/>
      <c r="DG13369" s="2180"/>
      <c r="DH13369" s="2180"/>
      <c r="DI13369" s="2180"/>
      <c r="DJ13369" s="2180"/>
      <c r="DK13369" s="2180"/>
      <c r="DL13369" s="2180"/>
      <c r="DM13369" s="2180"/>
      <c r="DN13369" s="2180"/>
      <c r="DO13369" s="2180"/>
      <c r="DP13369" s="2180"/>
      <c r="DQ13369" s="2180"/>
      <c r="DR13369" s="2180"/>
      <c r="DS13369" s="2180"/>
      <c r="DT13369" s="2180"/>
      <c r="DU13369" s="2180"/>
      <c r="DV13369" s="2180"/>
      <c r="DW13369" s="2180"/>
      <c r="DX13369" s="2180"/>
      <c r="DY13369" s="2180"/>
      <c r="DZ13369" s="2180"/>
      <c r="EA13369" s="2180"/>
      <c r="EB13369" s="2180"/>
      <c r="EC13369" s="2180"/>
      <c r="ED13369" s="2180"/>
      <c r="EE13369" s="2180"/>
      <c r="EF13369" s="2180"/>
      <c r="EG13369" s="2180"/>
      <c r="EH13369" s="2180"/>
      <c r="EI13369" s="2180"/>
      <c r="EJ13369" s="2180"/>
      <c r="EK13369" s="2180"/>
      <c r="EL13369" s="2180"/>
      <c r="EM13369" s="2180"/>
      <c r="EN13369" s="2180"/>
      <c r="EO13369" s="2180"/>
      <c r="EP13369" s="2180"/>
      <c r="EQ13369" s="2180"/>
      <c r="ER13369" s="2180"/>
      <c r="ES13369" s="2180"/>
      <c r="ET13369" s="2180"/>
      <c r="EU13369" s="2180"/>
      <c r="EV13369" s="2180"/>
      <c r="EW13369" s="2180"/>
      <c r="EX13369" s="2180"/>
      <c r="EY13369" s="2180"/>
      <c r="EZ13369" s="2180"/>
      <c r="FA13369" s="2180"/>
      <c r="FB13369" s="2180"/>
      <c r="FC13369" s="2180"/>
      <c r="FD13369" s="2180"/>
      <c r="FE13369" s="2180"/>
      <c r="FF13369" s="2180"/>
      <c r="FG13369" s="2180"/>
      <c r="FH13369" s="2180"/>
      <c r="FI13369" s="2180"/>
      <c r="FJ13369" s="2180"/>
      <c r="FK13369" s="2180"/>
      <c r="FL13369" s="2180"/>
      <c r="FM13369" s="2180"/>
      <c r="FN13369" s="2180"/>
      <c r="FO13369" s="2180"/>
      <c r="FP13369" s="2180"/>
      <c r="FQ13369" s="2180"/>
      <c r="FR13369" s="2180"/>
      <c r="FS13369" s="2180"/>
      <c r="FT13369" s="2180"/>
      <c r="FU13369" s="2180"/>
      <c r="FV13369" s="2180"/>
      <c r="FW13369" s="2180"/>
      <c r="FX13369" s="2180"/>
      <c r="FY13369" s="2180"/>
      <c r="FZ13369" s="2180"/>
      <c r="GA13369" s="2180"/>
      <c r="GB13369" s="2180"/>
      <c r="GC13369" s="2180"/>
      <c r="GD13369" s="2180"/>
      <c r="GE13369" s="2180"/>
      <c r="GF13369" s="2180"/>
      <c r="GG13369" s="2180"/>
      <c r="GH13369" s="2180"/>
      <c r="GI13369" s="2180"/>
      <c r="GJ13369" s="2180"/>
      <c r="GK13369" s="2180"/>
      <c r="GL13369" s="2180"/>
      <c r="GM13369" s="2180"/>
      <c r="GN13369" s="2180"/>
      <c r="GO13369" s="2180"/>
      <c r="GP13369" s="2180"/>
      <c r="GQ13369" s="2180"/>
      <c r="GR13369" s="2180"/>
      <c r="GS13369" s="2180"/>
      <c r="GT13369" s="2180"/>
      <c r="GU13369" s="2180"/>
      <c r="GV13369" s="2180"/>
      <c r="GW13369" s="2180"/>
      <c r="GX13369" s="2180"/>
      <c r="GY13369" s="2180"/>
      <c r="GZ13369" s="2180"/>
      <c r="HA13369" s="2180"/>
      <c r="HB13369" s="2180"/>
      <c r="HC13369" s="2180"/>
      <c r="HD13369" s="2180"/>
      <c r="HE13369" s="2180"/>
      <c r="HF13369" s="2180"/>
      <c r="HG13369" s="2180"/>
      <c r="HH13369" s="2180"/>
      <c r="HI13369" s="2180"/>
      <c r="HJ13369" s="2180"/>
      <c r="HK13369" s="2180"/>
      <c r="HL13369" s="2180"/>
      <c r="HM13369" s="2180"/>
      <c r="HN13369" s="2180"/>
      <c r="HO13369" s="2180"/>
      <c r="HP13369" s="2180"/>
      <c r="HQ13369" s="2180"/>
      <c r="HR13369" s="2180"/>
      <c r="HS13369" s="2180"/>
      <c r="HT13369" s="2180"/>
      <c r="HU13369" s="2180"/>
      <c r="HV13369" s="2180"/>
      <c r="HW13369" s="2180"/>
      <c r="HX13369" s="2180"/>
      <c r="HY13369" s="2180"/>
      <c r="HZ13369" s="2180"/>
      <c r="IA13369" s="2180"/>
      <c r="IB13369" s="2180"/>
      <c r="IC13369" s="2180"/>
      <c r="ID13369" s="2180"/>
      <c r="IE13369" s="2180"/>
      <c r="IF13369" s="2180"/>
      <c r="IG13369" s="2180"/>
      <c r="IH13369" s="2180"/>
      <c r="II13369" s="2180"/>
      <c r="IJ13369" s="2180"/>
      <c r="IK13369" s="2180"/>
      <c r="IL13369" s="2180"/>
      <c r="IM13369" s="2180"/>
      <c r="IN13369" s="2180"/>
      <c r="IO13369" s="2180"/>
      <c r="IP13369" s="2180"/>
      <c r="IQ13369" s="2180"/>
      <c r="IR13369" s="2180"/>
      <c r="IS13369" s="2180"/>
      <c r="IT13369" s="2180"/>
      <c r="IU13369" s="2180"/>
      <c r="IV13369" s="2180"/>
    </row>
    <row r="13370" spans="1:256" ht="12" hidden="1" customHeight="1">
      <c r="A13370" s="2149"/>
      <c r="B13370" s="2173"/>
      <c r="C13370" s="2145" t="s">
        <v>1622</v>
      </c>
      <c r="D13370" s="2149"/>
      <c r="E13370" s="2173"/>
      <c r="F13370" s="2233"/>
      <c r="G13370" s="2234"/>
      <c r="H13370" s="2173"/>
      <c r="I13370" s="2173"/>
      <c r="J13370" s="2173"/>
      <c r="K13370" s="2173"/>
      <c r="L13370" s="2173"/>
      <c r="M13370" s="2175">
        <v>0</v>
      </c>
      <c r="N13370" s="2237"/>
      <c r="O13370" s="1801"/>
      <c r="P13370" s="2137"/>
      <c r="Q13370" s="2287"/>
      <c r="R13370" s="2122"/>
      <c r="S13370" s="2120">
        <f>R13370*E13369</f>
        <v>0</v>
      </c>
      <c r="T13370" s="2120"/>
      <c r="U13370" s="2180"/>
      <c r="V13370" s="2180"/>
      <c r="W13370" s="2180"/>
      <c r="X13370" s="2180"/>
      <c r="Y13370" s="2180"/>
      <c r="Z13370" s="2180"/>
      <c r="AA13370" s="2180"/>
      <c r="AB13370" s="2180"/>
      <c r="AC13370" s="2180"/>
      <c r="AD13370" s="2180"/>
      <c r="AE13370" s="2180"/>
      <c r="AF13370" s="2180"/>
      <c r="AG13370" s="2180"/>
      <c r="AH13370" s="2180"/>
      <c r="AI13370" s="2180"/>
      <c r="AJ13370" s="2180"/>
      <c r="AK13370" s="2180"/>
      <c r="AL13370" s="2180"/>
      <c r="AM13370" s="2180"/>
      <c r="AN13370" s="2180"/>
      <c r="AO13370" s="2180"/>
      <c r="AP13370" s="2180"/>
      <c r="AQ13370" s="2180"/>
      <c r="AR13370" s="2180"/>
      <c r="AS13370" s="2180"/>
      <c r="AT13370" s="2180"/>
      <c r="AU13370" s="2180"/>
      <c r="AV13370" s="2180"/>
      <c r="AW13370" s="2180"/>
      <c r="AX13370" s="2180"/>
      <c r="AY13370" s="2180"/>
      <c r="AZ13370" s="2180"/>
      <c r="BA13370" s="2180"/>
      <c r="BB13370" s="2180"/>
      <c r="BC13370" s="2180"/>
      <c r="BD13370" s="2180"/>
      <c r="BE13370" s="2180"/>
      <c r="BF13370" s="2180"/>
      <c r="BG13370" s="2180"/>
      <c r="BH13370" s="2180"/>
      <c r="BI13370" s="2180"/>
      <c r="BJ13370" s="2180"/>
      <c r="BK13370" s="2180"/>
      <c r="BL13370" s="2180"/>
      <c r="BM13370" s="2180"/>
      <c r="BN13370" s="2180"/>
      <c r="BO13370" s="2180"/>
      <c r="BP13370" s="2180"/>
      <c r="BQ13370" s="2180"/>
      <c r="BR13370" s="2180"/>
      <c r="BS13370" s="2180"/>
      <c r="BT13370" s="2180"/>
      <c r="BU13370" s="2180"/>
      <c r="BV13370" s="2180"/>
      <c r="BW13370" s="2180"/>
      <c r="BX13370" s="2180"/>
      <c r="BY13370" s="2180"/>
      <c r="BZ13370" s="2180"/>
      <c r="CA13370" s="2180"/>
      <c r="CB13370" s="2180"/>
      <c r="CC13370" s="2180"/>
      <c r="CD13370" s="2180"/>
      <c r="CE13370" s="2180"/>
      <c r="CF13370" s="2180"/>
      <c r="CG13370" s="2180"/>
      <c r="CH13370" s="2180"/>
      <c r="CI13370" s="2180"/>
      <c r="CJ13370" s="2180"/>
      <c r="CK13370" s="2180"/>
      <c r="CL13370" s="2180"/>
      <c r="CM13370" s="2180"/>
      <c r="CN13370" s="2180"/>
      <c r="CO13370" s="2180"/>
      <c r="CP13370" s="2180"/>
      <c r="CQ13370" s="2180"/>
      <c r="CR13370" s="2180"/>
      <c r="CS13370" s="2180"/>
      <c r="CT13370" s="2180"/>
      <c r="CU13370" s="2180"/>
      <c r="CV13370" s="2180"/>
      <c r="CW13370" s="2180"/>
      <c r="CX13370" s="2180"/>
      <c r="CY13370" s="2180"/>
      <c r="CZ13370" s="2180"/>
      <c r="DA13370" s="2180"/>
      <c r="DB13370" s="2180"/>
      <c r="DC13370" s="2180"/>
      <c r="DD13370" s="2180"/>
      <c r="DE13370" s="2180"/>
      <c r="DF13370" s="2180"/>
      <c r="DG13370" s="2180"/>
      <c r="DH13370" s="2180"/>
      <c r="DI13370" s="2180"/>
      <c r="DJ13370" s="2180"/>
      <c r="DK13370" s="2180"/>
      <c r="DL13370" s="2180"/>
      <c r="DM13370" s="2180"/>
      <c r="DN13370" s="2180"/>
      <c r="DO13370" s="2180"/>
      <c r="DP13370" s="2180"/>
      <c r="DQ13370" s="2180"/>
      <c r="DR13370" s="2180"/>
      <c r="DS13370" s="2180"/>
      <c r="DT13370" s="2180"/>
      <c r="DU13370" s="2180"/>
      <c r="DV13370" s="2180"/>
      <c r="DW13370" s="2180"/>
      <c r="DX13370" s="2180"/>
      <c r="DY13370" s="2180"/>
      <c r="DZ13370" s="2180"/>
      <c r="EA13370" s="2180"/>
      <c r="EB13370" s="2180"/>
      <c r="EC13370" s="2180"/>
      <c r="ED13370" s="2180"/>
      <c r="EE13370" s="2180"/>
      <c r="EF13370" s="2180"/>
      <c r="EG13370" s="2180"/>
      <c r="EH13370" s="2180"/>
      <c r="EI13370" s="2180"/>
      <c r="EJ13370" s="2180"/>
      <c r="EK13370" s="2180"/>
      <c r="EL13370" s="2180"/>
      <c r="EM13370" s="2180"/>
      <c r="EN13370" s="2180"/>
      <c r="EO13370" s="2180"/>
      <c r="EP13370" s="2180"/>
      <c r="EQ13370" s="2180"/>
      <c r="ER13370" s="2180"/>
      <c r="ES13370" s="2180"/>
      <c r="ET13370" s="2180"/>
      <c r="EU13370" s="2180"/>
      <c r="EV13370" s="2180"/>
      <c r="EW13370" s="2180"/>
      <c r="EX13370" s="2180"/>
      <c r="EY13370" s="2180"/>
      <c r="EZ13370" s="2180"/>
      <c r="FA13370" s="2180"/>
      <c r="FB13370" s="2180"/>
      <c r="FC13370" s="2180"/>
      <c r="FD13370" s="2180"/>
      <c r="FE13370" s="2180"/>
      <c r="FF13370" s="2180"/>
      <c r="FG13370" s="2180"/>
      <c r="FH13370" s="2180"/>
      <c r="FI13370" s="2180"/>
      <c r="FJ13370" s="2180"/>
      <c r="FK13370" s="2180"/>
      <c r="FL13370" s="2180"/>
      <c r="FM13370" s="2180"/>
      <c r="FN13370" s="2180"/>
      <c r="FO13370" s="2180"/>
      <c r="FP13370" s="2180"/>
      <c r="FQ13370" s="2180"/>
      <c r="FR13370" s="2180"/>
      <c r="FS13370" s="2180"/>
      <c r="FT13370" s="2180"/>
      <c r="FU13370" s="2180"/>
      <c r="FV13370" s="2180"/>
      <c r="FW13370" s="2180"/>
      <c r="FX13370" s="2180"/>
      <c r="FY13370" s="2180"/>
      <c r="FZ13370" s="2180"/>
      <c r="GA13370" s="2180"/>
      <c r="GB13370" s="2180"/>
      <c r="GC13370" s="2180"/>
      <c r="GD13370" s="2180"/>
      <c r="GE13370" s="2180"/>
      <c r="GF13370" s="2180"/>
      <c r="GG13370" s="2180"/>
      <c r="GH13370" s="2180"/>
      <c r="GI13370" s="2180"/>
      <c r="GJ13370" s="2180"/>
      <c r="GK13370" s="2180"/>
      <c r="GL13370" s="2180"/>
      <c r="GM13370" s="2180"/>
      <c r="GN13370" s="2180"/>
      <c r="GO13370" s="2180"/>
      <c r="GP13370" s="2180"/>
      <c r="GQ13370" s="2180"/>
      <c r="GR13370" s="2180"/>
      <c r="GS13370" s="2180"/>
      <c r="GT13370" s="2180"/>
      <c r="GU13370" s="2180"/>
      <c r="GV13370" s="2180"/>
      <c r="GW13370" s="2180"/>
      <c r="GX13370" s="2180"/>
      <c r="GY13370" s="2180"/>
      <c r="GZ13370" s="2180"/>
      <c r="HA13370" s="2180"/>
      <c r="HB13370" s="2180"/>
      <c r="HC13370" s="2180"/>
      <c r="HD13370" s="2180"/>
      <c r="HE13370" s="2180"/>
      <c r="HF13370" s="2180"/>
      <c r="HG13370" s="2180"/>
      <c r="HH13370" s="2180"/>
      <c r="HI13370" s="2180"/>
      <c r="HJ13370" s="2180"/>
      <c r="HK13370" s="2180"/>
      <c r="HL13370" s="2180"/>
      <c r="HM13370" s="2180"/>
      <c r="HN13370" s="2180"/>
      <c r="HO13370" s="2180"/>
      <c r="HP13370" s="2180"/>
      <c r="HQ13370" s="2180"/>
      <c r="HR13370" s="2180"/>
      <c r="HS13370" s="2180"/>
      <c r="HT13370" s="2180"/>
      <c r="HU13370" s="2180"/>
      <c r="HV13370" s="2180"/>
      <c r="HW13370" s="2180"/>
      <c r="HX13370" s="2180"/>
      <c r="HY13370" s="2180"/>
      <c r="HZ13370" s="2180"/>
      <c r="IA13370" s="2180"/>
      <c r="IB13370" s="2180"/>
      <c r="IC13370" s="2180"/>
      <c r="ID13370" s="2180"/>
      <c r="IE13370" s="2180"/>
      <c r="IF13370" s="2180"/>
      <c r="IG13370" s="2180"/>
      <c r="IH13370" s="2180"/>
      <c r="II13370" s="2180"/>
      <c r="IJ13370" s="2180"/>
      <c r="IK13370" s="2180"/>
      <c r="IL13370" s="2180"/>
      <c r="IM13370" s="2180"/>
      <c r="IN13370" s="2180"/>
      <c r="IO13370" s="2180"/>
      <c r="IP13370" s="2180"/>
      <c r="IQ13370" s="2180"/>
      <c r="IR13370" s="2180"/>
      <c r="IS13370" s="2180"/>
      <c r="IT13370" s="2180"/>
      <c r="IU13370" s="2180"/>
      <c r="IV13370" s="2180"/>
    </row>
    <row r="13371" spans="1:256" hidden="1">
      <c r="A13371" s="2149"/>
      <c r="B13371" s="2231"/>
      <c r="C13371" s="2143"/>
      <c r="D13371" s="2149"/>
      <c r="E13371" s="2173"/>
      <c r="F13371" s="2240"/>
      <c r="G13371" s="2234"/>
      <c r="H13371" s="2173"/>
      <c r="I13371" s="2173"/>
      <c r="J13371" s="2173"/>
      <c r="K13371" s="2173"/>
      <c r="L13371" s="2173"/>
      <c r="M13371" s="2175">
        <v>0</v>
      </c>
      <c r="N13371" s="2237"/>
      <c r="O13371" s="1801"/>
      <c r="P13371" s="2120"/>
      <c r="Q13371" s="2125"/>
      <c r="R13371" s="2122"/>
      <c r="S13371" s="2120">
        <f>R13371*E13369</f>
        <v>0</v>
      </c>
      <c r="T13371" s="2125"/>
      <c r="U13371" s="2180"/>
      <c r="V13371" s="2180"/>
      <c r="W13371" s="2180"/>
      <c r="X13371" s="2180"/>
      <c r="Y13371" s="2180"/>
      <c r="Z13371" s="2180"/>
      <c r="AA13371" s="2180"/>
      <c r="AB13371" s="2180"/>
      <c r="AC13371" s="2180"/>
      <c r="AD13371" s="2180"/>
      <c r="AE13371" s="2180"/>
      <c r="AF13371" s="2180"/>
      <c r="AG13371" s="2180"/>
      <c r="AH13371" s="2180"/>
      <c r="AI13371" s="2180"/>
      <c r="AJ13371" s="2180"/>
      <c r="AK13371" s="2180"/>
      <c r="AL13371" s="2180"/>
      <c r="AM13371" s="2180"/>
      <c r="AN13371" s="2180"/>
      <c r="AO13371" s="2180"/>
      <c r="AP13371" s="2180"/>
      <c r="AQ13371" s="2180"/>
      <c r="AR13371" s="2180"/>
      <c r="AS13371" s="2180"/>
      <c r="AT13371" s="2180"/>
      <c r="AU13371" s="2180"/>
      <c r="AV13371" s="2180"/>
      <c r="AW13371" s="2180"/>
      <c r="AX13371" s="2180"/>
      <c r="AY13371" s="2180"/>
      <c r="AZ13371" s="2180"/>
      <c r="BA13371" s="2180"/>
      <c r="BB13371" s="2180"/>
      <c r="BC13371" s="2180"/>
      <c r="BD13371" s="2180"/>
      <c r="BE13371" s="2180"/>
      <c r="BF13371" s="2180"/>
      <c r="BG13371" s="2180"/>
      <c r="BH13371" s="2180"/>
      <c r="BI13371" s="2180"/>
      <c r="BJ13371" s="2180"/>
      <c r="BK13371" s="2180"/>
      <c r="BL13371" s="2180"/>
      <c r="BM13371" s="2180"/>
      <c r="BN13371" s="2180"/>
      <c r="BO13371" s="2180"/>
      <c r="BP13371" s="2180"/>
      <c r="BQ13371" s="2180"/>
      <c r="BR13371" s="2180"/>
      <c r="BS13371" s="2180"/>
      <c r="BT13371" s="2180"/>
      <c r="BU13371" s="2180"/>
      <c r="BV13371" s="2180"/>
      <c r="BW13371" s="2180"/>
      <c r="BX13371" s="2180"/>
      <c r="BY13371" s="2180"/>
      <c r="BZ13371" s="2180"/>
      <c r="CA13371" s="2180"/>
      <c r="CB13371" s="2180"/>
      <c r="CC13371" s="2180"/>
      <c r="CD13371" s="2180"/>
      <c r="CE13371" s="2180"/>
      <c r="CF13371" s="2180"/>
      <c r="CG13371" s="2180"/>
      <c r="CH13371" s="2180"/>
      <c r="CI13371" s="2180"/>
      <c r="CJ13371" s="2180"/>
      <c r="CK13371" s="2180"/>
      <c r="CL13371" s="2180"/>
      <c r="CM13371" s="2180"/>
      <c r="CN13371" s="2180"/>
      <c r="CO13371" s="2180"/>
      <c r="CP13371" s="2180"/>
      <c r="CQ13371" s="2180"/>
      <c r="CR13371" s="2180"/>
      <c r="CS13371" s="2180"/>
      <c r="CT13371" s="2180"/>
      <c r="CU13371" s="2180"/>
      <c r="CV13371" s="2180"/>
      <c r="CW13371" s="2180"/>
      <c r="CX13371" s="2180"/>
      <c r="CY13371" s="2180"/>
      <c r="CZ13371" s="2180"/>
      <c r="DA13371" s="2180"/>
      <c r="DB13371" s="2180"/>
      <c r="DC13371" s="2180"/>
      <c r="DD13371" s="2180"/>
      <c r="DE13371" s="2180"/>
      <c r="DF13371" s="2180"/>
      <c r="DG13371" s="2180"/>
      <c r="DH13371" s="2180"/>
      <c r="DI13371" s="2180"/>
      <c r="DJ13371" s="2180"/>
      <c r="DK13371" s="2180"/>
      <c r="DL13371" s="2180"/>
      <c r="DM13371" s="2180"/>
      <c r="DN13371" s="2180"/>
      <c r="DO13371" s="2180"/>
      <c r="DP13371" s="2180"/>
      <c r="DQ13371" s="2180"/>
      <c r="DR13371" s="2180"/>
      <c r="DS13371" s="2180"/>
      <c r="DT13371" s="2180"/>
      <c r="DU13371" s="2180"/>
      <c r="DV13371" s="2180"/>
      <c r="DW13371" s="2180"/>
      <c r="DX13371" s="2180"/>
      <c r="DY13371" s="2180"/>
      <c r="DZ13371" s="2180"/>
      <c r="EA13371" s="2180"/>
      <c r="EB13371" s="2180"/>
      <c r="EC13371" s="2180"/>
      <c r="ED13371" s="2180"/>
      <c r="EE13371" s="2180"/>
      <c r="EF13371" s="2180"/>
      <c r="EG13371" s="2180"/>
      <c r="EH13371" s="2180"/>
      <c r="EI13371" s="2180"/>
      <c r="EJ13371" s="2180"/>
      <c r="EK13371" s="2180"/>
      <c r="EL13371" s="2180"/>
      <c r="EM13371" s="2180"/>
      <c r="EN13371" s="2180"/>
      <c r="EO13371" s="2180"/>
      <c r="EP13371" s="2180"/>
      <c r="EQ13371" s="2180"/>
      <c r="ER13371" s="2180"/>
      <c r="ES13371" s="2180"/>
      <c r="ET13371" s="2180"/>
      <c r="EU13371" s="2180"/>
      <c r="EV13371" s="2180"/>
      <c r="EW13371" s="2180"/>
      <c r="EX13371" s="2180"/>
      <c r="EY13371" s="2180"/>
      <c r="EZ13371" s="2180"/>
      <c r="FA13371" s="2180"/>
      <c r="FB13371" s="2180"/>
      <c r="FC13371" s="2180"/>
      <c r="FD13371" s="2180"/>
      <c r="FE13371" s="2180"/>
      <c r="FF13371" s="2180"/>
      <c r="FG13371" s="2180"/>
      <c r="FH13371" s="2180"/>
      <c r="FI13371" s="2180"/>
      <c r="FJ13371" s="2180"/>
      <c r="FK13371" s="2180"/>
      <c r="FL13371" s="2180"/>
      <c r="FM13371" s="2180"/>
      <c r="FN13371" s="2180"/>
      <c r="FO13371" s="2180"/>
      <c r="FP13371" s="2180"/>
      <c r="FQ13371" s="2180"/>
      <c r="FR13371" s="2180"/>
      <c r="FS13371" s="2180"/>
      <c r="FT13371" s="2180"/>
      <c r="FU13371" s="2180"/>
      <c r="FV13371" s="2180"/>
      <c r="FW13371" s="2180"/>
      <c r="FX13371" s="2180"/>
      <c r="FY13371" s="2180"/>
      <c r="FZ13371" s="2180"/>
      <c r="GA13371" s="2180"/>
      <c r="GB13371" s="2180"/>
      <c r="GC13371" s="2180"/>
      <c r="GD13371" s="2180"/>
      <c r="GE13371" s="2180"/>
      <c r="GF13371" s="2180"/>
      <c r="GG13371" s="2180"/>
      <c r="GH13371" s="2180"/>
      <c r="GI13371" s="2180"/>
      <c r="GJ13371" s="2180"/>
      <c r="GK13371" s="2180"/>
      <c r="GL13371" s="2180"/>
      <c r="GM13371" s="2180"/>
      <c r="GN13371" s="2180"/>
      <c r="GO13371" s="2180"/>
      <c r="GP13371" s="2180"/>
      <c r="GQ13371" s="2180"/>
      <c r="GR13371" s="2180"/>
      <c r="GS13371" s="2180"/>
      <c r="GT13371" s="2180"/>
      <c r="GU13371" s="2180"/>
      <c r="GV13371" s="2180"/>
      <c r="GW13371" s="2180"/>
      <c r="GX13371" s="2180"/>
      <c r="GY13371" s="2180"/>
      <c r="GZ13371" s="2180"/>
      <c r="HA13371" s="2180"/>
      <c r="HB13371" s="2180"/>
      <c r="HC13371" s="2180"/>
      <c r="HD13371" s="2180"/>
      <c r="HE13371" s="2180"/>
      <c r="HF13371" s="2180"/>
      <c r="HG13371" s="2180"/>
      <c r="HH13371" s="2180"/>
      <c r="HI13371" s="2180"/>
      <c r="HJ13371" s="2180"/>
      <c r="HK13371" s="2180"/>
      <c r="HL13371" s="2180"/>
      <c r="HM13371" s="2180"/>
      <c r="HN13371" s="2180"/>
      <c r="HO13371" s="2180"/>
      <c r="HP13371" s="2180"/>
      <c r="HQ13371" s="2180"/>
      <c r="HR13371" s="2180"/>
      <c r="HS13371" s="2180"/>
      <c r="HT13371" s="2180"/>
      <c r="HU13371" s="2180"/>
      <c r="HV13371" s="2180"/>
      <c r="HW13371" s="2180"/>
      <c r="HX13371" s="2180"/>
      <c r="HY13371" s="2180"/>
      <c r="HZ13371" s="2180"/>
      <c r="IA13371" s="2180"/>
      <c r="IB13371" s="2180"/>
      <c r="IC13371" s="2180"/>
      <c r="ID13371" s="2180"/>
      <c r="IE13371" s="2180"/>
      <c r="IF13371" s="2180"/>
      <c r="IG13371" s="2180"/>
      <c r="IH13371" s="2180"/>
      <c r="II13371" s="2180"/>
      <c r="IJ13371" s="2180"/>
      <c r="IK13371" s="2180"/>
      <c r="IL13371" s="2180"/>
      <c r="IM13371" s="2180"/>
      <c r="IN13371" s="2180"/>
      <c r="IO13371" s="2180"/>
      <c r="IP13371" s="2180"/>
      <c r="IQ13371" s="2180"/>
      <c r="IR13371" s="2180"/>
      <c r="IS13371" s="2180"/>
      <c r="IT13371" s="2180"/>
      <c r="IU13371" s="2180"/>
      <c r="IV13371" s="2180"/>
    </row>
    <row r="13372" spans="1:256" hidden="1">
      <c r="A13372" s="2149"/>
      <c r="B13372" s="2231"/>
      <c r="C13372" s="2143"/>
      <c r="D13372" s="2149"/>
      <c r="E13372" s="2173"/>
      <c r="F13372" s="2240"/>
      <c r="G13372" s="2234"/>
      <c r="H13372" s="2173"/>
      <c r="I13372" s="2173"/>
      <c r="J13372" s="2173"/>
      <c r="K13372" s="2173"/>
      <c r="L13372" s="2173"/>
      <c r="M13372" s="2175">
        <v>0</v>
      </c>
      <c r="N13372" s="2237"/>
      <c r="O13372" s="1801"/>
      <c r="P13372" s="2120"/>
      <c r="Q13372" s="2125"/>
      <c r="R13372" s="2122"/>
      <c r="S13372" s="2120">
        <f>R13372*E13369</f>
        <v>0</v>
      </c>
      <c r="T13372" s="2125"/>
      <c r="U13372" s="2180"/>
      <c r="V13372" s="2180"/>
      <c r="W13372" s="2180"/>
      <c r="X13372" s="2180"/>
      <c r="Y13372" s="2180"/>
      <c r="Z13372" s="2180"/>
      <c r="AA13372" s="2180"/>
      <c r="AB13372" s="2180"/>
      <c r="AC13372" s="2180"/>
      <c r="AD13372" s="2180"/>
      <c r="AE13372" s="2180"/>
      <c r="AF13372" s="2180"/>
      <c r="AG13372" s="2180"/>
      <c r="AH13372" s="2180"/>
      <c r="AI13372" s="2180"/>
      <c r="AJ13372" s="2180"/>
      <c r="AK13372" s="2180"/>
      <c r="AL13372" s="2180"/>
      <c r="AM13372" s="2180"/>
      <c r="AN13372" s="2180"/>
      <c r="AO13372" s="2180"/>
      <c r="AP13372" s="2180"/>
      <c r="AQ13372" s="2180"/>
      <c r="AR13372" s="2180"/>
      <c r="AS13372" s="2180"/>
      <c r="AT13372" s="2180"/>
      <c r="AU13372" s="2180"/>
      <c r="AV13372" s="2180"/>
      <c r="AW13372" s="2180"/>
      <c r="AX13372" s="2180"/>
      <c r="AY13372" s="2180"/>
      <c r="AZ13372" s="2180"/>
      <c r="BA13372" s="2180"/>
      <c r="BB13372" s="2180"/>
      <c r="BC13372" s="2180"/>
      <c r="BD13372" s="2180"/>
      <c r="BE13372" s="2180"/>
      <c r="BF13372" s="2180"/>
      <c r="BG13372" s="2180"/>
      <c r="BH13372" s="2180"/>
      <c r="BI13372" s="2180"/>
      <c r="BJ13372" s="2180"/>
      <c r="BK13372" s="2180"/>
      <c r="BL13372" s="2180"/>
      <c r="BM13372" s="2180"/>
      <c r="BN13372" s="2180"/>
      <c r="BO13372" s="2180"/>
      <c r="BP13372" s="2180"/>
      <c r="BQ13372" s="2180"/>
      <c r="BR13372" s="2180"/>
      <c r="BS13372" s="2180"/>
      <c r="BT13372" s="2180"/>
      <c r="BU13372" s="2180"/>
      <c r="BV13372" s="2180"/>
      <c r="BW13372" s="2180"/>
      <c r="BX13372" s="2180"/>
      <c r="BY13372" s="2180"/>
      <c r="BZ13372" s="2180"/>
      <c r="CA13372" s="2180"/>
      <c r="CB13372" s="2180"/>
      <c r="CC13372" s="2180"/>
      <c r="CD13372" s="2180"/>
      <c r="CE13372" s="2180"/>
      <c r="CF13372" s="2180"/>
      <c r="CG13372" s="2180"/>
      <c r="CH13372" s="2180"/>
      <c r="CI13372" s="2180"/>
      <c r="CJ13372" s="2180"/>
      <c r="CK13372" s="2180"/>
      <c r="CL13372" s="2180"/>
      <c r="CM13372" s="2180"/>
      <c r="CN13372" s="2180"/>
      <c r="CO13372" s="2180"/>
      <c r="CP13372" s="2180"/>
      <c r="CQ13372" s="2180"/>
      <c r="CR13372" s="2180"/>
      <c r="CS13372" s="2180"/>
      <c r="CT13372" s="2180"/>
      <c r="CU13372" s="2180"/>
      <c r="CV13372" s="2180"/>
      <c r="CW13372" s="2180"/>
      <c r="CX13372" s="2180"/>
      <c r="CY13372" s="2180"/>
      <c r="CZ13372" s="2180"/>
      <c r="DA13372" s="2180"/>
      <c r="DB13372" s="2180"/>
      <c r="DC13372" s="2180"/>
      <c r="DD13372" s="2180"/>
      <c r="DE13372" s="2180"/>
      <c r="DF13372" s="2180"/>
      <c r="DG13372" s="2180"/>
      <c r="DH13372" s="2180"/>
      <c r="DI13372" s="2180"/>
      <c r="DJ13372" s="2180"/>
      <c r="DK13372" s="2180"/>
      <c r="DL13372" s="2180"/>
      <c r="DM13372" s="2180"/>
      <c r="DN13372" s="2180"/>
      <c r="DO13372" s="2180"/>
      <c r="DP13372" s="2180"/>
      <c r="DQ13372" s="2180"/>
      <c r="DR13372" s="2180"/>
      <c r="DS13372" s="2180"/>
      <c r="DT13372" s="2180"/>
      <c r="DU13372" s="2180"/>
      <c r="DV13372" s="2180"/>
      <c r="DW13372" s="2180"/>
      <c r="DX13372" s="2180"/>
      <c r="DY13372" s="2180"/>
      <c r="DZ13372" s="2180"/>
      <c r="EA13372" s="2180"/>
      <c r="EB13372" s="2180"/>
      <c r="EC13372" s="2180"/>
      <c r="ED13372" s="2180"/>
      <c r="EE13372" s="2180"/>
      <c r="EF13372" s="2180"/>
      <c r="EG13372" s="2180"/>
      <c r="EH13372" s="2180"/>
      <c r="EI13372" s="2180"/>
      <c r="EJ13372" s="2180"/>
      <c r="EK13372" s="2180"/>
      <c r="EL13372" s="2180"/>
      <c r="EM13372" s="2180"/>
      <c r="EN13372" s="2180"/>
      <c r="EO13372" s="2180"/>
      <c r="EP13372" s="2180"/>
      <c r="EQ13372" s="2180"/>
      <c r="ER13372" s="2180"/>
      <c r="ES13372" s="2180"/>
      <c r="ET13372" s="2180"/>
      <c r="EU13372" s="2180"/>
      <c r="EV13372" s="2180"/>
      <c r="EW13372" s="2180"/>
      <c r="EX13372" s="2180"/>
      <c r="EY13372" s="2180"/>
      <c r="EZ13372" s="2180"/>
      <c r="FA13372" s="2180"/>
      <c r="FB13372" s="2180"/>
      <c r="FC13372" s="2180"/>
      <c r="FD13372" s="2180"/>
      <c r="FE13372" s="2180"/>
      <c r="FF13372" s="2180"/>
      <c r="FG13372" s="2180"/>
      <c r="FH13372" s="2180"/>
      <c r="FI13372" s="2180"/>
      <c r="FJ13372" s="2180"/>
      <c r="FK13372" s="2180"/>
      <c r="FL13372" s="2180"/>
      <c r="FM13372" s="2180"/>
      <c r="FN13372" s="2180"/>
      <c r="FO13372" s="2180"/>
      <c r="FP13372" s="2180"/>
      <c r="FQ13372" s="2180"/>
      <c r="FR13372" s="2180"/>
      <c r="FS13372" s="2180"/>
      <c r="FT13372" s="2180"/>
      <c r="FU13372" s="2180"/>
      <c r="FV13372" s="2180"/>
      <c r="FW13372" s="2180"/>
      <c r="FX13372" s="2180"/>
      <c r="FY13372" s="2180"/>
      <c r="FZ13372" s="2180"/>
      <c r="GA13372" s="2180"/>
      <c r="GB13372" s="2180"/>
      <c r="GC13372" s="2180"/>
      <c r="GD13372" s="2180"/>
      <c r="GE13372" s="2180"/>
      <c r="GF13372" s="2180"/>
      <c r="GG13372" s="2180"/>
      <c r="GH13372" s="2180"/>
      <c r="GI13372" s="2180"/>
      <c r="GJ13372" s="2180"/>
      <c r="GK13372" s="2180"/>
      <c r="GL13372" s="2180"/>
      <c r="GM13372" s="2180"/>
      <c r="GN13372" s="2180"/>
      <c r="GO13372" s="2180"/>
      <c r="GP13372" s="2180"/>
      <c r="GQ13372" s="2180"/>
      <c r="GR13372" s="2180"/>
      <c r="GS13372" s="2180"/>
      <c r="GT13372" s="2180"/>
      <c r="GU13372" s="2180"/>
      <c r="GV13372" s="2180"/>
      <c r="GW13372" s="2180"/>
      <c r="GX13372" s="2180"/>
      <c r="GY13372" s="2180"/>
      <c r="GZ13372" s="2180"/>
      <c r="HA13372" s="2180"/>
      <c r="HB13372" s="2180"/>
      <c r="HC13372" s="2180"/>
      <c r="HD13372" s="2180"/>
      <c r="HE13372" s="2180"/>
      <c r="HF13372" s="2180"/>
      <c r="HG13372" s="2180"/>
      <c r="HH13372" s="2180"/>
      <c r="HI13372" s="2180"/>
      <c r="HJ13372" s="2180"/>
      <c r="HK13372" s="2180"/>
      <c r="HL13372" s="2180"/>
      <c r="HM13372" s="2180"/>
      <c r="HN13372" s="2180"/>
      <c r="HO13372" s="2180"/>
      <c r="HP13372" s="2180"/>
      <c r="HQ13372" s="2180"/>
      <c r="HR13372" s="2180"/>
      <c r="HS13372" s="2180"/>
      <c r="HT13372" s="2180"/>
      <c r="HU13372" s="2180"/>
      <c r="HV13372" s="2180"/>
      <c r="HW13372" s="2180"/>
      <c r="HX13372" s="2180"/>
      <c r="HY13372" s="2180"/>
      <c r="HZ13372" s="2180"/>
      <c r="IA13372" s="2180"/>
      <c r="IB13372" s="2180"/>
      <c r="IC13372" s="2180"/>
      <c r="ID13372" s="2180"/>
      <c r="IE13372" s="2180"/>
      <c r="IF13372" s="2180"/>
      <c r="IG13372" s="2180"/>
      <c r="IH13372" s="2180"/>
      <c r="II13372" s="2180"/>
      <c r="IJ13372" s="2180"/>
      <c r="IK13372" s="2180"/>
      <c r="IL13372" s="2180"/>
      <c r="IM13372" s="2180"/>
      <c r="IN13372" s="2180"/>
      <c r="IO13372" s="2180"/>
      <c r="IP13372" s="2180"/>
      <c r="IQ13372" s="2180"/>
      <c r="IR13372" s="2180"/>
      <c r="IS13372" s="2180"/>
      <c r="IT13372" s="2180"/>
      <c r="IU13372" s="2180"/>
      <c r="IV13372" s="2180"/>
    </row>
    <row r="13373" spans="1:256" hidden="1">
      <c r="A13373" s="2149"/>
      <c r="B13373" s="2231"/>
      <c r="C13373" s="2143"/>
      <c r="D13373" s="2149"/>
      <c r="E13373" s="2173"/>
      <c r="F13373" s="2240"/>
      <c r="G13373" s="2234"/>
      <c r="H13373" s="2173"/>
      <c r="I13373" s="2173"/>
      <c r="J13373" s="2173"/>
      <c r="K13373" s="2173"/>
      <c r="L13373" s="2173"/>
      <c r="M13373" s="2175">
        <v>0</v>
      </c>
      <c r="N13373" s="2237"/>
      <c r="O13373" s="1801"/>
      <c r="P13373" s="2120"/>
      <c r="Q13373" s="2125"/>
      <c r="R13373" s="2122"/>
      <c r="S13373" s="2120">
        <f>R13373*E13369</f>
        <v>0</v>
      </c>
      <c r="T13373" s="2125"/>
      <c r="U13373" s="2180"/>
      <c r="V13373" s="2180"/>
      <c r="W13373" s="2180"/>
      <c r="X13373" s="2180"/>
      <c r="Y13373" s="2180"/>
      <c r="Z13373" s="2180"/>
      <c r="AA13373" s="2180"/>
      <c r="AB13373" s="2180"/>
      <c r="AC13373" s="2180"/>
      <c r="AD13373" s="2180"/>
      <c r="AE13373" s="2180"/>
      <c r="AF13373" s="2180"/>
      <c r="AG13373" s="2180"/>
      <c r="AH13373" s="2180"/>
      <c r="AI13373" s="2180"/>
      <c r="AJ13373" s="2180"/>
      <c r="AK13373" s="2180"/>
      <c r="AL13373" s="2180"/>
      <c r="AM13373" s="2180"/>
      <c r="AN13373" s="2180"/>
      <c r="AO13373" s="2180"/>
      <c r="AP13373" s="2180"/>
      <c r="AQ13373" s="2180"/>
      <c r="AR13373" s="2180"/>
      <c r="AS13373" s="2180"/>
      <c r="AT13373" s="2180"/>
      <c r="AU13373" s="2180"/>
      <c r="AV13373" s="2180"/>
      <c r="AW13373" s="2180"/>
      <c r="AX13373" s="2180"/>
      <c r="AY13373" s="2180"/>
      <c r="AZ13373" s="2180"/>
      <c r="BA13373" s="2180"/>
      <c r="BB13373" s="2180"/>
      <c r="BC13373" s="2180"/>
      <c r="BD13373" s="2180"/>
      <c r="BE13373" s="2180"/>
      <c r="BF13373" s="2180"/>
      <c r="BG13373" s="2180"/>
      <c r="BH13373" s="2180"/>
      <c r="BI13373" s="2180"/>
      <c r="BJ13373" s="2180"/>
      <c r="BK13373" s="2180"/>
      <c r="BL13373" s="2180"/>
      <c r="BM13373" s="2180"/>
      <c r="BN13373" s="2180"/>
      <c r="BO13373" s="2180"/>
      <c r="BP13373" s="2180"/>
      <c r="BQ13373" s="2180"/>
      <c r="BR13373" s="2180"/>
      <c r="BS13373" s="2180"/>
      <c r="BT13373" s="2180"/>
      <c r="BU13373" s="2180"/>
      <c r="BV13373" s="2180"/>
      <c r="BW13373" s="2180"/>
      <c r="BX13373" s="2180"/>
      <c r="BY13373" s="2180"/>
      <c r="BZ13373" s="2180"/>
      <c r="CA13373" s="2180"/>
      <c r="CB13373" s="2180"/>
      <c r="CC13373" s="2180"/>
      <c r="CD13373" s="2180"/>
      <c r="CE13373" s="2180"/>
      <c r="CF13373" s="2180"/>
      <c r="CG13373" s="2180"/>
      <c r="CH13373" s="2180"/>
      <c r="CI13373" s="2180"/>
      <c r="CJ13373" s="2180"/>
      <c r="CK13373" s="2180"/>
      <c r="CL13373" s="2180"/>
      <c r="CM13373" s="2180"/>
      <c r="CN13373" s="2180"/>
      <c r="CO13373" s="2180"/>
      <c r="CP13373" s="2180"/>
      <c r="CQ13373" s="2180"/>
      <c r="CR13373" s="2180"/>
      <c r="CS13373" s="2180"/>
      <c r="CT13373" s="2180"/>
      <c r="CU13373" s="2180"/>
      <c r="CV13373" s="2180"/>
      <c r="CW13373" s="2180"/>
      <c r="CX13373" s="2180"/>
      <c r="CY13373" s="2180"/>
      <c r="CZ13373" s="2180"/>
      <c r="DA13373" s="2180"/>
      <c r="DB13373" s="2180"/>
      <c r="DC13373" s="2180"/>
      <c r="DD13373" s="2180"/>
      <c r="DE13373" s="2180"/>
      <c r="DF13373" s="2180"/>
      <c r="DG13373" s="2180"/>
      <c r="DH13373" s="2180"/>
      <c r="DI13373" s="2180"/>
      <c r="DJ13373" s="2180"/>
      <c r="DK13373" s="2180"/>
      <c r="DL13373" s="2180"/>
      <c r="DM13373" s="2180"/>
      <c r="DN13373" s="2180"/>
      <c r="DO13373" s="2180"/>
      <c r="DP13373" s="2180"/>
      <c r="DQ13373" s="2180"/>
      <c r="DR13373" s="2180"/>
      <c r="DS13373" s="2180"/>
      <c r="DT13373" s="2180"/>
      <c r="DU13373" s="2180"/>
      <c r="DV13373" s="2180"/>
      <c r="DW13373" s="2180"/>
      <c r="DX13373" s="2180"/>
      <c r="DY13373" s="2180"/>
      <c r="DZ13373" s="2180"/>
      <c r="EA13373" s="2180"/>
      <c r="EB13373" s="2180"/>
      <c r="EC13373" s="2180"/>
      <c r="ED13373" s="2180"/>
      <c r="EE13373" s="2180"/>
      <c r="EF13373" s="2180"/>
      <c r="EG13373" s="2180"/>
      <c r="EH13373" s="2180"/>
      <c r="EI13373" s="2180"/>
      <c r="EJ13373" s="2180"/>
      <c r="EK13373" s="2180"/>
      <c r="EL13373" s="2180"/>
      <c r="EM13373" s="2180"/>
      <c r="EN13373" s="2180"/>
      <c r="EO13373" s="2180"/>
      <c r="EP13373" s="2180"/>
      <c r="EQ13373" s="2180"/>
      <c r="ER13373" s="2180"/>
      <c r="ES13373" s="2180"/>
      <c r="ET13373" s="2180"/>
      <c r="EU13373" s="2180"/>
      <c r="EV13373" s="2180"/>
      <c r="EW13373" s="2180"/>
      <c r="EX13373" s="2180"/>
      <c r="EY13373" s="2180"/>
      <c r="EZ13373" s="2180"/>
      <c r="FA13373" s="2180"/>
      <c r="FB13373" s="2180"/>
      <c r="FC13373" s="2180"/>
      <c r="FD13373" s="2180"/>
      <c r="FE13373" s="2180"/>
      <c r="FF13373" s="2180"/>
      <c r="FG13373" s="2180"/>
      <c r="FH13373" s="2180"/>
      <c r="FI13373" s="2180"/>
      <c r="FJ13373" s="2180"/>
      <c r="FK13373" s="2180"/>
      <c r="FL13373" s="2180"/>
      <c r="FM13373" s="2180"/>
      <c r="FN13373" s="2180"/>
      <c r="FO13373" s="2180"/>
      <c r="FP13373" s="2180"/>
      <c r="FQ13373" s="2180"/>
      <c r="FR13373" s="2180"/>
      <c r="FS13373" s="2180"/>
      <c r="FT13373" s="2180"/>
      <c r="FU13373" s="2180"/>
      <c r="FV13373" s="2180"/>
      <c r="FW13373" s="2180"/>
      <c r="FX13373" s="2180"/>
      <c r="FY13373" s="2180"/>
      <c r="FZ13373" s="2180"/>
      <c r="GA13373" s="2180"/>
      <c r="GB13373" s="2180"/>
      <c r="GC13373" s="2180"/>
      <c r="GD13373" s="2180"/>
      <c r="GE13373" s="2180"/>
      <c r="GF13373" s="2180"/>
      <c r="GG13373" s="2180"/>
      <c r="GH13373" s="2180"/>
      <c r="GI13373" s="2180"/>
      <c r="GJ13373" s="2180"/>
      <c r="GK13373" s="2180"/>
      <c r="GL13373" s="2180"/>
      <c r="GM13373" s="2180"/>
      <c r="GN13373" s="2180"/>
      <c r="GO13373" s="2180"/>
      <c r="GP13373" s="2180"/>
      <c r="GQ13373" s="2180"/>
      <c r="GR13373" s="2180"/>
      <c r="GS13373" s="2180"/>
      <c r="GT13373" s="2180"/>
      <c r="GU13373" s="2180"/>
      <c r="GV13373" s="2180"/>
      <c r="GW13373" s="2180"/>
      <c r="GX13373" s="2180"/>
      <c r="GY13373" s="2180"/>
      <c r="GZ13373" s="2180"/>
      <c r="HA13373" s="2180"/>
      <c r="HB13373" s="2180"/>
      <c r="HC13373" s="2180"/>
      <c r="HD13373" s="2180"/>
      <c r="HE13373" s="2180"/>
      <c r="HF13373" s="2180"/>
      <c r="HG13373" s="2180"/>
      <c r="HH13373" s="2180"/>
      <c r="HI13373" s="2180"/>
      <c r="HJ13373" s="2180"/>
      <c r="HK13373" s="2180"/>
      <c r="HL13373" s="2180"/>
      <c r="HM13373" s="2180"/>
      <c r="HN13373" s="2180"/>
      <c r="HO13373" s="2180"/>
      <c r="HP13373" s="2180"/>
      <c r="HQ13373" s="2180"/>
      <c r="HR13373" s="2180"/>
      <c r="HS13373" s="2180"/>
      <c r="HT13373" s="2180"/>
      <c r="HU13373" s="2180"/>
      <c r="HV13373" s="2180"/>
      <c r="HW13373" s="2180"/>
      <c r="HX13373" s="2180"/>
      <c r="HY13373" s="2180"/>
      <c r="HZ13373" s="2180"/>
      <c r="IA13373" s="2180"/>
      <c r="IB13373" s="2180"/>
      <c r="IC13373" s="2180"/>
      <c r="ID13373" s="2180"/>
      <c r="IE13373" s="2180"/>
      <c r="IF13373" s="2180"/>
      <c r="IG13373" s="2180"/>
      <c r="IH13373" s="2180"/>
      <c r="II13373" s="2180"/>
      <c r="IJ13373" s="2180"/>
      <c r="IK13373" s="2180"/>
      <c r="IL13373" s="2180"/>
      <c r="IM13373" s="2180"/>
      <c r="IN13373" s="2180"/>
      <c r="IO13373" s="2180"/>
      <c r="IP13373" s="2180"/>
      <c r="IQ13373" s="2180"/>
      <c r="IR13373" s="2180"/>
      <c r="IS13373" s="2180"/>
      <c r="IT13373" s="2180"/>
      <c r="IU13373" s="2180"/>
      <c r="IV13373" s="2180"/>
    </row>
    <row r="13374" spans="1:256" hidden="1">
      <c r="A13374" s="2149"/>
      <c r="B13374" s="2231"/>
      <c r="C13374" s="2143"/>
      <c r="D13374" s="2149"/>
      <c r="E13374" s="2173"/>
      <c r="F13374" s="2240"/>
      <c r="G13374" s="2234"/>
      <c r="H13374" s="2173"/>
      <c r="I13374" s="2173"/>
      <c r="J13374" s="2173"/>
      <c r="K13374" s="2173"/>
      <c r="L13374" s="2173"/>
      <c r="M13374" s="2175">
        <v>0</v>
      </c>
      <c r="N13374" s="2237"/>
      <c r="O13374" s="1801"/>
      <c r="P13374" s="2120"/>
      <c r="Q13374" s="2125"/>
      <c r="R13374" s="2122"/>
      <c r="S13374" s="2120">
        <f>R13374*E13369</f>
        <v>0</v>
      </c>
      <c r="T13374" s="2125"/>
      <c r="U13374" s="2180"/>
      <c r="V13374" s="2180"/>
      <c r="W13374" s="2180"/>
      <c r="X13374" s="2180"/>
      <c r="Y13374" s="2180"/>
      <c r="Z13374" s="2180"/>
      <c r="AA13374" s="2180"/>
      <c r="AB13374" s="2180"/>
      <c r="AC13374" s="2180"/>
      <c r="AD13374" s="2180"/>
      <c r="AE13374" s="2180"/>
      <c r="AF13374" s="2180"/>
      <c r="AG13374" s="2180"/>
      <c r="AH13374" s="2180"/>
      <c r="AI13374" s="2180"/>
      <c r="AJ13374" s="2180"/>
      <c r="AK13374" s="2180"/>
      <c r="AL13374" s="2180"/>
      <c r="AM13374" s="2180"/>
      <c r="AN13374" s="2180"/>
      <c r="AO13374" s="2180"/>
      <c r="AP13374" s="2180"/>
      <c r="AQ13374" s="2180"/>
      <c r="AR13374" s="2180"/>
      <c r="AS13374" s="2180"/>
      <c r="AT13374" s="2180"/>
      <c r="AU13374" s="2180"/>
      <c r="AV13374" s="2180"/>
      <c r="AW13374" s="2180"/>
      <c r="AX13374" s="2180"/>
      <c r="AY13374" s="2180"/>
      <c r="AZ13374" s="2180"/>
      <c r="BA13374" s="2180"/>
      <c r="BB13374" s="2180"/>
      <c r="BC13374" s="2180"/>
      <c r="BD13374" s="2180"/>
      <c r="BE13374" s="2180"/>
      <c r="BF13374" s="2180"/>
      <c r="BG13374" s="2180"/>
      <c r="BH13374" s="2180"/>
      <c r="BI13374" s="2180"/>
      <c r="BJ13374" s="2180"/>
      <c r="BK13374" s="2180"/>
      <c r="BL13374" s="2180"/>
      <c r="BM13374" s="2180"/>
      <c r="BN13374" s="2180"/>
      <c r="BO13374" s="2180"/>
      <c r="BP13374" s="2180"/>
      <c r="BQ13374" s="2180"/>
      <c r="BR13374" s="2180"/>
      <c r="BS13374" s="2180"/>
      <c r="BT13374" s="2180"/>
      <c r="BU13374" s="2180"/>
      <c r="BV13374" s="2180"/>
      <c r="BW13374" s="2180"/>
      <c r="BX13374" s="2180"/>
      <c r="BY13374" s="2180"/>
      <c r="BZ13374" s="2180"/>
      <c r="CA13374" s="2180"/>
      <c r="CB13374" s="2180"/>
      <c r="CC13374" s="2180"/>
      <c r="CD13374" s="2180"/>
      <c r="CE13374" s="2180"/>
      <c r="CF13374" s="2180"/>
      <c r="CG13374" s="2180"/>
      <c r="CH13374" s="2180"/>
      <c r="CI13374" s="2180"/>
      <c r="CJ13374" s="2180"/>
      <c r="CK13374" s="2180"/>
      <c r="CL13374" s="2180"/>
      <c r="CM13374" s="2180"/>
      <c r="CN13374" s="2180"/>
      <c r="CO13374" s="2180"/>
      <c r="CP13374" s="2180"/>
      <c r="CQ13374" s="2180"/>
      <c r="CR13374" s="2180"/>
      <c r="CS13374" s="2180"/>
      <c r="CT13374" s="2180"/>
      <c r="CU13374" s="2180"/>
      <c r="CV13374" s="2180"/>
      <c r="CW13374" s="2180"/>
      <c r="CX13374" s="2180"/>
      <c r="CY13374" s="2180"/>
      <c r="CZ13374" s="2180"/>
      <c r="DA13374" s="2180"/>
      <c r="DB13374" s="2180"/>
      <c r="DC13374" s="2180"/>
      <c r="DD13374" s="2180"/>
      <c r="DE13374" s="2180"/>
      <c r="DF13374" s="2180"/>
      <c r="DG13374" s="2180"/>
      <c r="DH13374" s="2180"/>
      <c r="DI13374" s="2180"/>
      <c r="DJ13374" s="2180"/>
      <c r="DK13374" s="2180"/>
      <c r="DL13374" s="2180"/>
      <c r="DM13374" s="2180"/>
      <c r="DN13374" s="2180"/>
      <c r="DO13374" s="2180"/>
      <c r="DP13374" s="2180"/>
      <c r="DQ13374" s="2180"/>
      <c r="DR13374" s="2180"/>
      <c r="DS13374" s="2180"/>
      <c r="DT13374" s="2180"/>
      <c r="DU13374" s="2180"/>
      <c r="DV13374" s="2180"/>
      <c r="DW13374" s="2180"/>
      <c r="DX13374" s="2180"/>
      <c r="DY13374" s="2180"/>
      <c r="DZ13374" s="2180"/>
      <c r="EA13374" s="2180"/>
      <c r="EB13374" s="2180"/>
      <c r="EC13374" s="2180"/>
      <c r="ED13374" s="2180"/>
      <c r="EE13374" s="2180"/>
      <c r="EF13374" s="2180"/>
      <c r="EG13374" s="2180"/>
      <c r="EH13374" s="2180"/>
      <c r="EI13374" s="2180"/>
      <c r="EJ13374" s="2180"/>
      <c r="EK13374" s="2180"/>
      <c r="EL13374" s="2180"/>
      <c r="EM13374" s="2180"/>
      <c r="EN13374" s="2180"/>
      <c r="EO13374" s="2180"/>
      <c r="EP13374" s="2180"/>
      <c r="EQ13374" s="2180"/>
      <c r="ER13374" s="2180"/>
      <c r="ES13374" s="2180"/>
      <c r="ET13374" s="2180"/>
      <c r="EU13374" s="2180"/>
      <c r="EV13374" s="2180"/>
      <c r="EW13374" s="2180"/>
      <c r="EX13374" s="2180"/>
      <c r="EY13374" s="2180"/>
      <c r="EZ13374" s="2180"/>
      <c r="FA13374" s="2180"/>
      <c r="FB13374" s="2180"/>
      <c r="FC13374" s="2180"/>
      <c r="FD13374" s="2180"/>
      <c r="FE13374" s="2180"/>
      <c r="FF13374" s="2180"/>
      <c r="FG13374" s="2180"/>
      <c r="FH13374" s="2180"/>
      <c r="FI13374" s="2180"/>
      <c r="FJ13374" s="2180"/>
      <c r="FK13374" s="2180"/>
      <c r="FL13374" s="2180"/>
      <c r="FM13374" s="2180"/>
      <c r="FN13374" s="2180"/>
      <c r="FO13374" s="2180"/>
      <c r="FP13374" s="2180"/>
      <c r="FQ13374" s="2180"/>
      <c r="FR13374" s="2180"/>
      <c r="FS13374" s="2180"/>
      <c r="FT13374" s="2180"/>
      <c r="FU13374" s="2180"/>
      <c r="FV13374" s="2180"/>
      <c r="FW13374" s="2180"/>
      <c r="FX13374" s="2180"/>
      <c r="FY13374" s="2180"/>
      <c r="FZ13374" s="2180"/>
      <c r="GA13374" s="2180"/>
      <c r="GB13374" s="2180"/>
      <c r="GC13374" s="2180"/>
      <c r="GD13374" s="2180"/>
      <c r="GE13374" s="2180"/>
      <c r="GF13374" s="2180"/>
      <c r="GG13374" s="2180"/>
      <c r="GH13374" s="2180"/>
      <c r="GI13374" s="2180"/>
      <c r="GJ13374" s="2180"/>
      <c r="GK13374" s="2180"/>
      <c r="GL13374" s="2180"/>
      <c r="GM13374" s="2180"/>
      <c r="GN13374" s="2180"/>
      <c r="GO13374" s="2180"/>
      <c r="GP13374" s="2180"/>
      <c r="GQ13374" s="2180"/>
      <c r="GR13374" s="2180"/>
      <c r="GS13374" s="2180"/>
      <c r="GT13374" s="2180"/>
      <c r="GU13374" s="2180"/>
      <c r="GV13374" s="2180"/>
      <c r="GW13374" s="2180"/>
      <c r="GX13374" s="2180"/>
      <c r="GY13374" s="2180"/>
      <c r="GZ13374" s="2180"/>
      <c r="HA13374" s="2180"/>
      <c r="HB13374" s="2180"/>
      <c r="HC13374" s="2180"/>
      <c r="HD13374" s="2180"/>
      <c r="HE13374" s="2180"/>
      <c r="HF13374" s="2180"/>
      <c r="HG13374" s="2180"/>
      <c r="HH13374" s="2180"/>
      <c r="HI13374" s="2180"/>
      <c r="HJ13374" s="2180"/>
      <c r="HK13374" s="2180"/>
      <c r="HL13374" s="2180"/>
      <c r="HM13374" s="2180"/>
      <c r="HN13374" s="2180"/>
      <c r="HO13374" s="2180"/>
      <c r="HP13374" s="2180"/>
      <c r="HQ13374" s="2180"/>
      <c r="HR13374" s="2180"/>
      <c r="HS13374" s="2180"/>
      <c r="HT13374" s="2180"/>
      <c r="HU13374" s="2180"/>
      <c r="HV13374" s="2180"/>
      <c r="HW13374" s="2180"/>
      <c r="HX13374" s="2180"/>
      <c r="HY13374" s="2180"/>
      <c r="HZ13374" s="2180"/>
      <c r="IA13374" s="2180"/>
      <c r="IB13374" s="2180"/>
      <c r="IC13374" s="2180"/>
      <c r="ID13374" s="2180"/>
      <c r="IE13374" s="2180"/>
      <c r="IF13374" s="2180"/>
      <c r="IG13374" s="2180"/>
      <c r="IH13374" s="2180"/>
      <c r="II13374" s="2180"/>
      <c r="IJ13374" s="2180"/>
      <c r="IK13374" s="2180"/>
      <c r="IL13374" s="2180"/>
      <c r="IM13374" s="2180"/>
      <c r="IN13374" s="2180"/>
      <c r="IO13374" s="2180"/>
      <c r="IP13374" s="2180"/>
      <c r="IQ13374" s="2180"/>
      <c r="IR13374" s="2180"/>
      <c r="IS13374" s="2180"/>
      <c r="IT13374" s="2180"/>
      <c r="IU13374" s="2180"/>
      <c r="IV13374" s="2180"/>
    </row>
    <row r="13375" spans="1:256" hidden="1">
      <c r="A13375" s="2149"/>
      <c r="B13375" s="2231"/>
      <c r="C13375" s="2143"/>
      <c r="D13375" s="2149"/>
      <c r="E13375" s="2173"/>
      <c r="F13375" s="2240"/>
      <c r="G13375" s="2234"/>
      <c r="H13375" s="2173"/>
      <c r="I13375" s="2173"/>
      <c r="J13375" s="2173"/>
      <c r="K13375" s="2173"/>
      <c r="L13375" s="2173"/>
      <c r="M13375" s="2175">
        <v>0</v>
      </c>
      <c r="N13375" s="2237"/>
      <c r="O13375" s="1801"/>
      <c r="P13375" s="2120"/>
      <c r="Q13375" s="2125"/>
      <c r="R13375" s="2122"/>
      <c r="S13375" s="2120">
        <f>R13375*E13369</f>
        <v>0</v>
      </c>
      <c r="T13375" s="2125"/>
      <c r="U13375" s="2180"/>
      <c r="V13375" s="2180"/>
      <c r="W13375" s="2180"/>
      <c r="X13375" s="2180"/>
      <c r="Y13375" s="2180"/>
      <c r="Z13375" s="2180"/>
      <c r="AA13375" s="2180"/>
      <c r="AB13375" s="2180"/>
      <c r="AC13375" s="2180"/>
      <c r="AD13375" s="2180"/>
      <c r="AE13375" s="2180"/>
      <c r="AF13375" s="2180"/>
      <c r="AG13375" s="2180"/>
      <c r="AH13375" s="2180"/>
      <c r="AI13375" s="2180"/>
      <c r="AJ13375" s="2180"/>
      <c r="AK13375" s="2180"/>
      <c r="AL13375" s="2180"/>
      <c r="AM13375" s="2180"/>
      <c r="AN13375" s="2180"/>
      <c r="AO13375" s="2180"/>
      <c r="AP13375" s="2180"/>
      <c r="AQ13375" s="2180"/>
      <c r="AR13375" s="2180"/>
      <c r="AS13375" s="2180"/>
      <c r="AT13375" s="2180"/>
      <c r="AU13375" s="2180"/>
      <c r="AV13375" s="2180"/>
      <c r="AW13375" s="2180"/>
      <c r="AX13375" s="2180"/>
      <c r="AY13375" s="2180"/>
      <c r="AZ13375" s="2180"/>
      <c r="BA13375" s="2180"/>
      <c r="BB13375" s="2180"/>
      <c r="BC13375" s="2180"/>
      <c r="BD13375" s="2180"/>
      <c r="BE13375" s="2180"/>
      <c r="BF13375" s="2180"/>
      <c r="BG13375" s="2180"/>
      <c r="BH13375" s="2180"/>
      <c r="BI13375" s="2180"/>
      <c r="BJ13375" s="2180"/>
      <c r="BK13375" s="2180"/>
      <c r="BL13375" s="2180"/>
      <c r="BM13375" s="2180"/>
      <c r="BN13375" s="2180"/>
      <c r="BO13375" s="2180"/>
      <c r="BP13375" s="2180"/>
      <c r="BQ13375" s="2180"/>
      <c r="BR13375" s="2180"/>
      <c r="BS13375" s="2180"/>
      <c r="BT13375" s="2180"/>
      <c r="BU13375" s="2180"/>
      <c r="BV13375" s="2180"/>
      <c r="BW13375" s="2180"/>
      <c r="BX13375" s="2180"/>
      <c r="BY13375" s="2180"/>
      <c r="BZ13375" s="2180"/>
      <c r="CA13375" s="2180"/>
      <c r="CB13375" s="2180"/>
      <c r="CC13375" s="2180"/>
      <c r="CD13375" s="2180"/>
      <c r="CE13375" s="2180"/>
      <c r="CF13375" s="2180"/>
      <c r="CG13375" s="2180"/>
      <c r="CH13375" s="2180"/>
      <c r="CI13375" s="2180"/>
      <c r="CJ13375" s="2180"/>
      <c r="CK13375" s="2180"/>
      <c r="CL13375" s="2180"/>
      <c r="CM13375" s="2180"/>
      <c r="CN13375" s="2180"/>
      <c r="CO13375" s="2180"/>
      <c r="CP13375" s="2180"/>
      <c r="CQ13375" s="2180"/>
      <c r="CR13375" s="2180"/>
      <c r="CS13375" s="2180"/>
      <c r="CT13375" s="2180"/>
      <c r="CU13375" s="2180"/>
      <c r="CV13375" s="2180"/>
      <c r="CW13375" s="2180"/>
      <c r="CX13375" s="2180"/>
      <c r="CY13375" s="2180"/>
      <c r="CZ13375" s="2180"/>
      <c r="DA13375" s="2180"/>
      <c r="DB13375" s="2180"/>
      <c r="DC13375" s="2180"/>
      <c r="DD13375" s="2180"/>
      <c r="DE13375" s="2180"/>
      <c r="DF13375" s="2180"/>
      <c r="DG13375" s="2180"/>
      <c r="DH13375" s="2180"/>
      <c r="DI13375" s="2180"/>
      <c r="DJ13375" s="2180"/>
      <c r="DK13375" s="2180"/>
      <c r="DL13375" s="2180"/>
      <c r="DM13375" s="2180"/>
      <c r="DN13375" s="2180"/>
      <c r="DO13375" s="2180"/>
      <c r="DP13375" s="2180"/>
      <c r="DQ13375" s="2180"/>
      <c r="DR13375" s="2180"/>
      <c r="DS13375" s="2180"/>
      <c r="DT13375" s="2180"/>
      <c r="DU13375" s="2180"/>
      <c r="DV13375" s="2180"/>
      <c r="DW13375" s="2180"/>
      <c r="DX13375" s="2180"/>
      <c r="DY13375" s="2180"/>
      <c r="DZ13375" s="2180"/>
      <c r="EA13375" s="2180"/>
      <c r="EB13375" s="2180"/>
      <c r="EC13375" s="2180"/>
      <c r="ED13375" s="2180"/>
      <c r="EE13375" s="2180"/>
      <c r="EF13375" s="2180"/>
      <c r="EG13375" s="2180"/>
      <c r="EH13375" s="2180"/>
      <c r="EI13375" s="2180"/>
      <c r="EJ13375" s="2180"/>
      <c r="EK13375" s="2180"/>
      <c r="EL13375" s="2180"/>
      <c r="EM13375" s="2180"/>
      <c r="EN13375" s="2180"/>
      <c r="EO13375" s="2180"/>
      <c r="EP13375" s="2180"/>
      <c r="EQ13375" s="2180"/>
      <c r="ER13375" s="2180"/>
      <c r="ES13375" s="2180"/>
      <c r="ET13375" s="2180"/>
      <c r="EU13375" s="2180"/>
      <c r="EV13375" s="2180"/>
      <c r="EW13375" s="2180"/>
      <c r="EX13375" s="2180"/>
      <c r="EY13375" s="2180"/>
      <c r="EZ13375" s="2180"/>
      <c r="FA13375" s="2180"/>
      <c r="FB13375" s="2180"/>
      <c r="FC13375" s="2180"/>
      <c r="FD13375" s="2180"/>
      <c r="FE13375" s="2180"/>
      <c r="FF13375" s="2180"/>
      <c r="FG13375" s="2180"/>
      <c r="FH13375" s="2180"/>
      <c r="FI13375" s="2180"/>
      <c r="FJ13375" s="2180"/>
      <c r="FK13375" s="2180"/>
      <c r="FL13375" s="2180"/>
      <c r="FM13375" s="2180"/>
      <c r="FN13375" s="2180"/>
      <c r="FO13375" s="2180"/>
      <c r="FP13375" s="2180"/>
      <c r="FQ13375" s="2180"/>
      <c r="FR13375" s="2180"/>
      <c r="FS13375" s="2180"/>
      <c r="FT13375" s="2180"/>
      <c r="FU13375" s="2180"/>
      <c r="FV13375" s="2180"/>
      <c r="FW13375" s="2180"/>
      <c r="FX13375" s="2180"/>
      <c r="FY13375" s="2180"/>
      <c r="FZ13375" s="2180"/>
      <c r="GA13375" s="2180"/>
      <c r="GB13375" s="2180"/>
      <c r="GC13375" s="2180"/>
      <c r="GD13375" s="2180"/>
      <c r="GE13375" s="2180"/>
      <c r="GF13375" s="2180"/>
      <c r="GG13375" s="2180"/>
      <c r="GH13375" s="2180"/>
      <c r="GI13375" s="2180"/>
      <c r="GJ13375" s="2180"/>
      <c r="GK13375" s="2180"/>
      <c r="GL13375" s="2180"/>
      <c r="GM13375" s="2180"/>
      <c r="GN13375" s="2180"/>
      <c r="GO13375" s="2180"/>
      <c r="GP13375" s="2180"/>
      <c r="GQ13375" s="2180"/>
      <c r="GR13375" s="2180"/>
      <c r="GS13375" s="2180"/>
      <c r="GT13375" s="2180"/>
      <c r="GU13375" s="2180"/>
      <c r="GV13375" s="2180"/>
      <c r="GW13375" s="2180"/>
      <c r="GX13375" s="2180"/>
      <c r="GY13375" s="2180"/>
      <c r="GZ13375" s="2180"/>
      <c r="HA13375" s="2180"/>
      <c r="HB13375" s="2180"/>
      <c r="HC13375" s="2180"/>
      <c r="HD13375" s="2180"/>
      <c r="HE13375" s="2180"/>
      <c r="HF13375" s="2180"/>
      <c r="HG13375" s="2180"/>
      <c r="HH13375" s="2180"/>
      <c r="HI13375" s="2180"/>
      <c r="HJ13375" s="2180"/>
      <c r="HK13375" s="2180"/>
      <c r="HL13375" s="2180"/>
      <c r="HM13375" s="2180"/>
      <c r="HN13375" s="2180"/>
      <c r="HO13375" s="2180"/>
      <c r="HP13375" s="2180"/>
      <c r="HQ13375" s="2180"/>
      <c r="HR13375" s="2180"/>
      <c r="HS13375" s="2180"/>
      <c r="HT13375" s="2180"/>
      <c r="HU13375" s="2180"/>
      <c r="HV13375" s="2180"/>
      <c r="HW13375" s="2180"/>
      <c r="HX13375" s="2180"/>
      <c r="HY13375" s="2180"/>
      <c r="HZ13375" s="2180"/>
      <c r="IA13375" s="2180"/>
      <c r="IB13375" s="2180"/>
      <c r="IC13375" s="2180"/>
      <c r="ID13375" s="2180"/>
      <c r="IE13375" s="2180"/>
      <c r="IF13375" s="2180"/>
      <c r="IG13375" s="2180"/>
      <c r="IH13375" s="2180"/>
      <c r="II13375" s="2180"/>
      <c r="IJ13375" s="2180"/>
      <c r="IK13375" s="2180"/>
      <c r="IL13375" s="2180"/>
      <c r="IM13375" s="2180"/>
      <c r="IN13375" s="2180"/>
      <c r="IO13375" s="2180"/>
      <c r="IP13375" s="2180"/>
      <c r="IQ13375" s="2180"/>
      <c r="IR13375" s="2180"/>
      <c r="IS13375" s="2180"/>
      <c r="IT13375" s="2180"/>
      <c r="IU13375" s="2180"/>
      <c r="IV13375" s="2180"/>
    </row>
    <row r="13376" spans="1:256" hidden="1">
      <c r="A13376" s="2149"/>
      <c r="B13376" s="2231"/>
      <c r="C13376" s="2143"/>
      <c r="D13376" s="2149"/>
      <c r="E13376" s="2173"/>
      <c r="F13376" s="2240"/>
      <c r="G13376" s="2234"/>
      <c r="H13376" s="2173"/>
      <c r="I13376" s="2173"/>
      <c r="J13376" s="2173"/>
      <c r="K13376" s="2173"/>
      <c r="L13376" s="2173"/>
      <c r="M13376" s="2175">
        <v>0</v>
      </c>
      <c r="N13376" s="2237"/>
      <c r="O13376" s="1801"/>
      <c r="P13376" s="2120"/>
      <c r="Q13376" s="2125"/>
      <c r="R13376" s="2122"/>
      <c r="S13376" s="2120">
        <f>R13376*E13369</f>
        <v>0</v>
      </c>
      <c r="T13376" s="2125"/>
      <c r="U13376" s="2180"/>
      <c r="V13376" s="2180"/>
      <c r="W13376" s="2180"/>
      <c r="X13376" s="2180"/>
      <c r="Y13376" s="2180"/>
      <c r="Z13376" s="2180"/>
      <c r="AA13376" s="2180"/>
      <c r="AB13376" s="2180"/>
      <c r="AC13376" s="2180"/>
      <c r="AD13376" s="2180"/>
      <c r="AE13376" s="2180"/>
      <c r="AF13376" s="2180"/>
      <c r="AG13376" s="2180"/>
      <c r="AH13376" s="2180"/>
      <c r="AI13376" s="2180"/>
      <c r="AJ13376" s="2180"/>
      <c r="AK13376" s="2180"/>
      <c r="AL13376" s="2180"/>
      <c r="AM13376" s="2180"/>
      <c r="AN13376" s="2180"/>
      <c r="AO13376" s="2180"/>
      <c r="AP13376" s="2180"/>
      <c r="AQ13376" s="2180"/>
      <c r="AR13376" s="2180"/>
      <c r="AS13376" s="2180"/>
      <c r="AT13376" s="2180"/>
      <c r="AU13376" s="2180"/>
      <c r="AV13376" s="2180"/>
      <c r="AW13376" s="2180"/>
      <c r="AX13376" s="2180"/>
      <c r="AY13376" s="2180"/>
      <c r="AZ13376" s="2180"/>
      <c r="BA13376" s="2180"/>
      <c r="BB13376" s="2180"/>
      <c r="BC13376" s="2180"/>
      <c r="BD13376" s="2180"/>
      <c r="BE13376" s="2180"/>
      <c r="BF13376" s="2180"/>
      <c r="BG13376" s="2180"/>
      <c r="BH13376" s="2180"/>
      <c r="BI13376" s="2180"/>
      <c r="BJ13376" s="2180"/>
      <c r="BK13376" s="2180"/>
      <c r="BL13376" s="2180"/>
      <c r="BM13376" s="2180"/>
      <c r="BN13376" s="2180"/>
      <c r="BO13376" s="2180"/>
      <c r="BP13376" s="2180"/>
      <c r="BQ13376" s="2180"/>
      <c r="BR13376" s="2180"/>
      <c r="BS13376" s="2180"/>
      <c r="BT13376" s="2180"/>
      <c r="BU13376" s="2180"/>
      <c r="BV13376" s="2180"/>
      <c r="BW13376" s="2180"/>
      <c r="BX13376" s="2180"/>
      <c r="BY13376" s="2180"/>
      <c r="BZ13376" s="2180"/>
      <c r="CA13376" s="2180"/>
      <c r="CB13376" s="2180"/>
      <c r="CC13376" s="2180"/>
      <c r="CD13376" s="2180"/>
      <c r="CE13376" s="2180"/>
      <c r="CF13376" s="2180"/>
      <c r="CG13376" s="2180"/>
      <c r="CH13376" s="2180"/>
      <c r="CI13376" s="2180"/>
      <c r="CJ13376" s="2180"/>
      <c r="CK13376" s="2180"/>
      <c r="CL13376" s="2180"/>
      <c r="CM13376" s="2180"/>
      <c r="CN13376" s="2180"/>
      <c r="CO13376" s="2180"/>
      <c r="CP13376" s="2180"/>
      <c r="CQ13376" s="2180"/>
      <c r="CR13376" s="2180"/>
      <c r="CS13376" s="2180"/>
      <c r="CT13376" s="2180"/>
      <c r="CU13376" s="2180"/>
      <c r="CV13376" s="2180"/>
      <c r="CW13376" s="2180"/>
      <c r="CX13376" s="2180"/>
      <c r="CY13376" s="2180"/>
      <c r="CZ13376" s="2180"/>
      <c r="DA13376" s="2180"/>
      <c r="DB13376" s="2180"/>
      <c r="DC13376" s="2180"/>
      <c r="DD13376" s="2180"/>
      <c r="DE13376" s="2180"/>
      <c r="DF13376" s="2180"/>
      <c r="DG13376" s="2180"/>
      <c r="DH13376" s="2180"/>
      <c r="DI13376" s="2180"/>
      <c r="DJ13376" s="2180"/>
      <c r="DK13376" s="2180"/>
      <c r="DL13376" s="2180"/>
      <c r="DM13376" s="2180"/>
      <c r="DN13376" s="2180"/>
      <c r="DO13376" s="2180"/>
      <c r="DP13376" s="2180"/>
      <c r="DQ13376" s="2180"/>
      <c r="DR13376" s="2180"/>
      <c r="DS13376" s="2180"/>
      <c r="DT13376" s="2180"/>
      <c r="DU13376" s="2180"/>
      <c r="DV13376" s="2180"/>
      <c r="DW13376" s="2180"/>
      <c r="DX13376" s="2180"/>
      <c r="DY13376" s="2180"/>
      <c r="DZ13376" s="2180"/>
      <c r="EA13376" s="2180"/>
      <c r="EB13376" s="2180"/>
      <c r="EC13376" s="2180"/>
      <c r="ED13376" s="2180"/>
      <c r="EE13376" s="2180"/>
      <c r="EF13376" s="2180"/>
      <c r="EG13376" s="2180"/>
      <c r="EH13376" s="2180"/>
      <c r="EI13376" s="2180"/>
      <c r="EJ13376" s="2180"/>
      <c r="EK13376" s="2180"/>
      <c r="EL13376" s="2180"/>
      <c r="EM13376" s="2180"/>
      <c r="EN13376" s="2180"/>
      <c r="EO13376" s="2180"/>
      <c r="EP13376" s="2180"/>
      <c r="EQ13376" s="2180"/>
      <c r="ER13376" s="2180"/>
      <c r="ES13376" s="2180"/>
      <c r="ET13376" s="2180"/>
      <c r="EU13376" s="2180"/>
      <c r="EV13376" s="2180"/>
      <c r="EW13376" s="2180"/>
      <c r="EX13376" s="2180"/>
      <c r="EY13376" s="2180"/>
      <c r="EZ13376" s="2180"/>
      <c r="FA13376" s="2180"/>
      <c r="FB13376" s="2180"/>
      <c r="FC13376" s="2180"/>
      <c r="FD13376" s="2180"/>
      <c r="FE13376" s="2180"/>
      <c r="FF13376" s="2180"/>
      <c r="FG13376" s="2180"/>
      <c r="FH13376" s="2180"/>
      <c r="FI13376" s="2180"/>
      <c r="FJ13376" s="2180"/>
      <c r="FK13376" s="2180"/>
      <c r="FL13376" s="2180"/>
      <c r="FM13376" s="2180"/>
      <c r="FN13376" s="2180"/>
      <c r="FO13376" s="2180"/>
      <c r="FP13376" s="2180"/>
      <c r="FQ13376" s="2180"/>
      <c r="FR13376" s="2180"/>
      <c r="FS13376" s="2180"/>
      <c r="FT13376" s="2180"/>
      <c r="FU13376" s="2180"/>
      <c r="FV13376" s="2180"/>
      <c r="FW13376" s="2180"/>
      <c r="FX13376" s="2180"/>
      <c r="FY13376" s="2180"/>
      <c r="FZ13376" s="2180"/>
      <c r="GA13376" s="2180"/>
      <c r="GB13376" s="2180"/>
      <c r="GC13376" s="2180"/>
      <c r="GD13376" s="2180"/>
      <c r="GE13376" s="2180"/>
      <c r="GF13376" s="2180"/>
      <c r="GG13376" s="2180"/>
      <c r="GH13376" s="2180"/>
      <c r="GI13376" s="2180"/>
      <c r="GJ13376" s="2180"/>
      <c r="GK13376" s="2180"/>
      <c r="GL13376" s="2180"/>
      <c r="GM13376" s="2180"/>
      <c r="GN13376" s="2180"/>
      <c r="GO13376" s="2180"/>
      <c r="GP13376" s="2180"/>
      <c r="GQ13376" s="2180"/>
      <c r="GR13376" s="2180"/>
      <c r="GS13376" s="2180"/>
      <c r="GT13376" s="2180"/>
      <c r="GU13376" s="2180"/>
      <c r="GV13376" s="2180"/>
      <c r="GW13376" s="2180"/>
      <c r="GX13376" s="2180"/>
      <c r="GY13376" s="2180"/>
      <c r="GZ13376" s="2180"/>
      <c r="HA13376" s="2180"/>
      <c r="HB13376" s="2180"/>
      <c r="HC13376" s="2180"/>
      <c r="HD13376" s="2180"/>
      <c r="HE13376" s="2180"/>
      <c r="HF13376" s="2180"/>
      <c r="HG13376" s="2180"/>
      <c r="HH13376" s="2180"/>
      <c r="HI13376" s="2180"/>
      <c r="HJ13376" s="2180"/>
      <c r="HK13376" s="2180"/>
      <c r="HL13376" s="2180"/>
      <c r="HM13376" s="2180"/>
      <c r="HN13376" s="2180"/>
      <c r="HO13376" s="2180"/>
      <c r="HP13376" s="2180"/>
      <c r="HQ13376" s="2180"/>
      <c r="HR13376" s="2180"/>
      <c r="HS13376" s="2180"/>
      <c r="HT13376" s="2180"/>
      <c r="HU13376" s="2180"/>
      <c r="HV13376" s="2180"/>
      <c r="HW13376" s="2180"/>
      <c r="HX13376" s="2180"/>
      <c r="HY13376" s="2180"/>
      <c r="HZ13376" s="2180"/>
      <c r="IA13376" s="2180"/>
      <c r="IB13376" s="2180"/>
      <c r="IC13376" s="2180"/>
      <c r="ID13376" s="2180"/>
      <c r="IE13376" s="2180"/>
      <c r="IF13376" s="2180"/>
      <c r="IG13376" s="2180"/>
      <c r="IH13376" s="2180"/>
      <c r="II13376" s="2180"/>
      <c r="IJ13376" s="2180"/>
      <c r="IK13376" s="2180"/>
      <c r="IL13376" s="2180"/>
      <c r="IM13376" s="2180"/>
      <c r="IN13376" s="2180"/>
      <c r="IO13376" s="2180"/>
      <c r="IP13376" s="2180"/>
      <c r="IQ13376" s="2180"/>
      <c r="IR13376" s="2180"/>
      <c r="IS13376" s="2180"/>
      <c r="IT13376" s="2180"/>
      <c r="IU13376" s="2180"/>
      <c r="IV13376" s="2180"/>
    </row>
    <row r="13377" spans="1:256" hidden="1">
      <c r="A13377" s="2149"/>
      <c r="B13377" s="2231"/>
      <c r="C13377" s="2143"/>
      <c r="D13377" s="2149"/>
      <c r="E13377" s="2173"/>
      <c r="F13377" s="2240"/>
      <c r="G13377" s="2234"/>
      <c r="H13377" s="2173"/>
      <c r="I13377" s="2173"/>
      <c r="J13377" s="2173"/>
      <c r="K13377" s="2173"/>
      <c r="L13377" s="2173"/>
      <c r="M13377" s="2175">
        <v>0</v>
      </c>
      <c r="N13377" s="2237"/>
      <c r="O13377" s="2312"/>
      <c r="P13377" s="2120"/>
      <c r="Q13377" s="2125"/>
      <c r="R13377" s="2122"/>
      <c r="S13377" s="2120">
        <f>R13377*E13369</f>
        <v>0</v>
      </c>
      <c r="T13377" s="2125"/>
      <c r="U13377" s="2180"/>
      <c r="V13377" s="2180"/>
      <c r="W13377" s="2180"/>
      <c r="X13377" s="2180"/>
      <c r="Y13377" s="2180"/>
      <c r="Z13377" s="2180"/>
      <c r="AA13377" s="2180"/>
      <c r="AB13377" s="2180"/>
      <c r="AC13377" s="2180"/>
      <c r="AD13377" s="2180"/>
      <c r="AE13377" s="2180"/>
      <c r="AF13377" s="2180"/>
      <c r="AG13377" s="2180"/>
      <c r="AH13377" s="2180"/>
      <c r="AI13377" s="2180"/>
      <c r="AJ13377" s="2180"/>
      <c r="AK13377" s="2180"/>
      <c r="AL13377" s="2180"/>
      <c r="AM13377" s="2180"/>
      <c r="AN13377" s="2180"/>
      <c r="AO13377" s="2180"/>
      <c r="AP13377" s="2180"/>
      <c r="AQ13377" s="2180"/>
      <c r="AR13377" s="2180"/>
      <c r="AS13377" s="2180"/>
      <c r="AT13377" s="2180"/>
      <c r="AU13377" s="2180"/>
      <c r="AV13377" s="2180"/>
      <c r="AW13377" s="2180"/>
      <c r="AX13377" s="2180"/>
      <c r="AY13377" s="2180"/>
      <c r="AZ13377" s="2180"/>
      <c r="BA13377" s="2180"/>
      <c r="BB13377" s="2180"/>
      <c r="BC13377" s="2180"/>
      <c r="BD13377" s="2180"/>
      <c r="BE13377" s="2180"/>
      <c r="BF13377" s="2180"/>
      <c r="BG13377" s="2180"/>
      <c r="BH13377" s="2180"/>
      <c r="BI13377" s="2180"/>
      <c r="BJ13377" s="2180"/>
      <c r="BK13377" s="2180"/>
      <c r="BL13377" s="2180"/>
      <c r="BM13377" s="2180"/>
      <c r="BN13377" s="2180"/>
      <c r="BO13377" s="2180"/>
      <c r="BP13377" s="2180"/>
      <c r="BQ13377" s="2180"/>
      <c r="BR13377" s="2180"/>
      <c r="BS13377" s="2180"/>
      <c r="BT13377" s="2180"/>
      <c r="BU13377" s="2180"/>
      <c r="BV13377" s="2180"/>
      <c r="BW13377" s="2180"/>
      <c r="BX13377" s="2180"/>
      <c r="BY13377" s="2180"/>
      <c r="BZ13377" s="2180"/>
      <c r="CA13377" s="2180"/>
      <c r="CB13377" s="2180"/>
      <c r="CC13377" s="2180"/>
      <c r="CD13377" s="2180"/>
      <c r="CE13377" s="2180"/>
      <c r="CF13377" s="2180"/>
      <c r="CG13377" s="2180"/>
      <c r="CH13377" s="2180"/>
      <c r="CI13377" s="2180"/>
      <c r="CJ13377" s="2180"/>
      <c r="CK13377" s="2180"/>
      <c r="CL13377" s="2180"/>
      <c r="CM13377" s="2180"/>
      <c r="CN13377" s="2180"/>
      <c r="CO13377" s="2180"/>
      <c r="CP13377" s="2180"/>
      <c r="CQ13377" s="2180"/>
      <c r="CR13377" s="2180"/>
      <c r="CS13377" s="2180"/>
      <c r="CT13377" s="2180"/>
      <c r="CU13377" s="2180"/>
      <c r="CV13377" s="2180"/>
      <c r="CW13377" s="2180"/>
      <c r="CX13377" s="2180"/>
      <c r="CY13377" s="2180"/>
      <c r="CZ13377" s="2180"/>
      <c r="DA13377" s="2180"/>
      <c r="DB13377" s="2180"/>
      <c r="DC13377" s="2180"/>
      <c r="DD13377" s="2180"/>
      <c r="DE13377" s="2180"/>
      <c r="DF13377" s="2180"/>
      <c r="DG13377" s="2180"/>
      <c r="DH13377" s="2180"/>
      <c r="DI13377" s="2180"/>
      <c r="DJ13377" s="2180"/>
      <c r="DK13377" s="2180"/>
      <c r="DL13377" s="2180"/>
      <c r="DM13377" s="2180"/>
      <c r="DN13377" s="2180"/>
      <c r="DO13377" s="2180"/>
      <c r="DP13377" s="2180"/>
      <c r="DQ13377" s="2180"/>
      <c r="DR13377" s="2180"/>
      <c r="DS13377" s="2180"/>
      <c r="DT13377" s="2180"/>
      <c r="DU13377" s="2180"/>
      <c r="DV13377" s="2180"/>
      <c r="DW13377" s="2180"/>
      <c r="DX13377" s="2180"/>
      <c r="DY13377" s="2180"/>
      <c r="DZ13377" s="2180"/>
      <c r="EA13377" s="2180"/>
      <c r="EB13377" s="2180"/>
      <c r="EC13377" s="2180"/>
      <c r="ED13377" s="2180"/>
      <c r="EE13377" s="2180"/>
      <c r="EF13377" s="2180"/>
      <c r="EG13377" s="2180"/>
      <c r="EH13377" s="2180"/>
      <c r="EI13377" s="2180"/>
      <c r="EJ13377" s="2180"/>
      <c r="EK13377" s="2180"/>
      <c r="EL13377" s="2180"/>
      <c r="EM13377" s="2180"/>
      <c r="EN13377" s="2180"/>
      <c r="EO13377" s="2180"/>
      <c r="EP13377" s="2180"/>
      <c r="EQ13377" s="2180"/>
      <c r="ER13377" s="2180"/>
      <c r="ES13377" s="2180"/>
      <c r="ET13377" s="2180"/>
      <c r="EU13377" s="2180"/>
      <c r="EV13377" s="2180"/>
      <c r="EW13377" s="2180"/>
      <c r="EX13377" s="2180"/>
      <c r="EY13377" s="2180"/>
      <c r="EZ13377" s="2180"/>
      <c r="FA13377" s="2180"/>
      <c r="FB13377" s="2180"/>
      <c r="FC13377" s="2180"/>
      <c r="FD13377" s="2180"/>
      <c r="FE13377" s="2180"/>
      <c r="FF13377" s="2180"/>
      <c r="FG13377" s="2180"/>
      <c r="FH13377" s="2180"/>
      <c r="FI13377" s="2180"/>
      <c r="FJ13377" s="2180"/>
      <c r="FK13377" s="2180"/>
      <c r="FL13377" s="2180"/>
      <c r="FM13377" s="2180"/>
      <c r="FN13377" s="2180"/>
      <c r="FO13377" s="2180"/>
      <c r="FP13377" s="2180"/>
      <c r="FQ13377" s="2180"/>
      <c r="FR13377" s="2180"/>
      <c r="FS13377" s="2180"/>
      <c r="FT13377" s="2180"/>
      <c r="FU13377" s="2180"/>
      <c r="FV13377" s="2180"/>
      <c r="FW13377" s="2180"/>
      <c r="FX13377" s="2180"/>
      <c r="FY13377" s="2180"/>
      <c r="FZ13377" s="2180"/>
      <c r="GA13377" s="2180"/>
      <c r="GB13377" s="2180"/>
      <c r="GC13377" s="2180"/>
      <c r="GD13377" s="2180"/>
      <c r="GE13377" s="2180"/>
      <c r="GF13377" s="2180"/>
      <c r="GG13377" s="2180"/>
      <c r="GH13377" s="2180"/>
      <c r="GI13377" s="2180"/>
      <c r="GJ13377" s="2180"/>
      <c r="GK13377" s="2180"/>
      <c r="GL13377" s="2180"/>
      <c r="GM13377" s="2180"/>
      <c r="GN13377" s="2180"/>
      <c r="GO13377" s="2180"/>
      <c r="GP13377" s="2180"/>
      <c r="GQ13377" s="2180"/>
      <c r="GR13377" s="2180"/>
      <c r="GS13377" s="2180"/>
      <c r="GT13377" s="2180"/>
      <c r="GU13377" s="2180"/>
      <c r="GV13377" s="2180"/>
      <c r="GW13377" s="2180"/>
      <c r="GX13377" s="2180"/>
      <c r="GY13377" s="2180"/>
      <c r="GZ13377" s="2180"/>
      <c r="HA13377" s="2180"/>
      <c r="HB13377" s="2180"/>
      <c r="HC13377" s="2180"/>
      <c r="HD13377" s="2180"/>
      <c r="HE13377" s="2180"/>
      <c r="HF13377" s="2180"/>
      <c r="HG13377" s="2180"/>
      <c r="HH13377" s="2180"/>
      <c r="HI13377" s="2180"/>
      <c r="HJ13377" s="2180"/>
      <c r="HK13377" s="2180"/>
      <c r="HL13377" s="2180"/>
      <c r="HM13377" s="2180"/>
      <c r="HN13377" s="2180"/>
      <c r="HO13377" s="2180"/>
      <c r="HP13377" s="2180"/>
      <c r="HQ13377" s="2180"/>
      <c r="HR13377" s="2180"/>
      <c r="HS13377" s="2180"/>
      <c r="HT13377" s="2180"/>
      <c r="HU13377" s="2180"/>
      <c r="HV13377" s="2180"/>
      <c r="HW13377" s="2180"/>
      <c r="HX13377" s="2180"/>
      <c r="HY13377" s="2180"/>
      <c r="HZ13377" s="2180"/>
      <c r="IA13377" s="2180"/>
      <c r="IB13377" s="2180"/>
      <c r="IC13377" s="2180"/>
      <c r="ID13377" s="2180"/>
      <c r="IE13377" s="2180"/>
      <c r="IF13377" s="2180"/>
      <c r="IG13377" s="2180"/>
      <c r="IH13377" s="2180"/>
      <c r="II13377" s="2180"/>
      <c r="IJ13377" s="2180"/>
      <c r="IK13377" s="2180"/>
      <c r="IL13377" s="2180"/>
      <c r="IM13377" s="2180"/>
      <c r="IN13377" s="2180"/>
      <c r="IO13377" s="2180"/>
      <c r="IP13377" s="2180"/>
      <c r="IQ13377" s="2180"/>
      <c r="IR13377" s="2180"/>
      <c r="IS13377" s="2180"/>
      <c r="IT13377" s="2180"/>
      <c r="IU13377" s="2180"/>
      <c r="IV13377" s="2180"/>
    </row>
    <row r="13378" spans="1:256">
      <c r="A13378" s="2149">
        <f>A13369+1</f>
        <v>22</v>
      </c>
      <c r="B13378" s="2173" t="s">
        <v>1584</v>
      </c>
      <c r="C13378" s="2143" t="s">
        <v>1620</v>
      </c>
      <c r="D13378" s="2149" t="s">
        <v>2093</v>
      </c>
      <c r="E13378" s="2173">
        <v>97.2</v>
      </c>
      <c r="F13378" s="2148">
        <v>1.0069999999999999</v>
      </c>
      <c r="G13378" s="2234">
        <v>97.880399999999995</v>
      </c>
      <c r="H13378" s="2173">
        <v>1.4613134893125361</v>
      </c>
      <c r="I13378" s="2173">
        <v>0</v>
      </c>
      <c r="J13378" s="2173">
        <v>0</v>
      </c>
      <c r="K13378" s="2173">
        <v>0</v>
      </c>
      <c r="L13378" s="2173">
        <v>0</v>
      </c>
      <c r="M13378" s="2175">
        <v>1.8905408993616242</v>
      </c>
      <c r="N13378" s="2478">
        <v>183.76057541794987</v>
      </c>
      <c r="O13378" s="2200">
        <f>E13378*L13378</f>
        <v>0</v>
      </c>
      <c r="P13378" s="2133"/>
      <c r="Q13378" s="2140"/>
      <c r="R13378" s="2115"/>
      <c r="S13378" s="2118">
        <f>R13378*E13378</f>
        <v>0</v>
      </c>
      <c r="T13378" s="2116"/>
      <c r="U13378" s="2180"/>
      <c r="V13378" s="2180"/>
      <c r="W13378" s="2180"/>
      <c r="X13378" s="2180"/>
      <c r="Y13378" s="2180"/>
      <c r="Z13378" s="2180"/>
      <c r="AA13378" s="2180"/>
      <c r="AB13378" s="2180"/>
      <c r="AC13378" s="2180"/>
      <c r="AD13378" s="2180"/>
      <c r="AE13378" s="2180"/>
      <c r="AF13378" s="2180"/>
      <c r="AG13378" s="2180"/>
      <c r="AH13378" s="2180"/>
      <c r="AI13378" s="2180"/>
      <c r="AJ13378" s="2180"/>
      <c r="AK13378" s="2180"/>
      <c r="AL13378" s="2180"/>
      <c r="AM13378" s="2180"/>
      <c r="AN13378" s="2180"/>
      <c r="AO13378" s="2180"/>
      <c r="AP13378" s="2180"/>
      <c r="AQ13378" s="2180"/>
      <c r="AR13378" s="2180"/>
      <c r="AS13378" s="2180"/>
      <c r="AT13378" s="2180"/>
      <c r="AU13378" s="2180"/>
      <c r="AV13378" s="2180"/>
      <c r="AW13378" s="2180"/>
      <c r="AX13378" s="2180"/>
      <c r="AY13378" s="2180"/>
      <c r="AZ13378" s="2180"/>
      <c r="BA13378" s="2180"/>
      <c r="BB13378" s="2180"/>
      <c r="BC13378" s="2180"/>
      <c r="BD13378" s="2180"/>
      <c r="BE13378" s="2180"/>
      <c r="BF13378" s="2180"/>
      <c r="BG13378" s="2180"/>
      <c r="BH13378" s="2180"/>
      <c r="BI13378" s="2180"/>
      <c r="BJ13378" s="2180"/>
      <c r="BK13378" s="2180"/>
      <c r="BL13378" s="2180"/>
      <c r="BM13378" s="2180"/>
      <c r="BN13378" s="2180"/>
      <c r="BO13378" s="2180"/>
      <c r="BP13378" s="2180"/>
      <c r="BQ13378" s="2180"/>
      <c r="BR13378" s="2180"/>
      <c r="BS13378" s="2180"/>
      <c r="BT13378" s="2180"/>
      <c r="BU13378" s="2180"/>
      <c r="BV13378" s="2180"/>
      <c r="BW13378" s="2180"/>
      <c r="BX13378" s="2180"/>
      <c r="BY13378" s="2180"/>
      <c r="BZ13378" s="2180"/>
      <c r="CA13378" s="2180"/>
      <c r="CB13378" s="2180"/>
      <c r="CC13378" s="2180"/>
      <c r="CD13378" s="2180"/>
      <c r="CE13378" s="2180"/>
      <c r="CF13378" s="2180"/>
      <c r="CG13378" s="2180"/>
      <c r="CH13378" s="2180"/>
      <c r="CI13378" s="2180"/>
      <c r="CJ13378" s="2180"/>
      <c r="CK13378" s="2180"/>
      <c r="CL13378" s="2180"/>
      <c r="CM13378" s="2180"/>
      <c r="CN13378" s="2180"/>
      <c r="CO13378" s="2180"/>
      <c r="CP13378" s="2180"/>
      <c r="CQ13378" s="2180"/>
      <c r="CR13378" s="2180"/>
      <c r="CS13378" s="2180"/>
      <c r="CT13378" s="2180"/>
      <c r="CU13378" s="2180"/>
      <c r="CV13378" s="2180"/>
      <c r="CW13378" s="2180"/>
      <c r="CX13378" s="2180"/>
      <c r="CY13378" s="2180"/>
      <c r="CZ13378" s="2180"/>
      <c r="DA13378" s="2180"/>
      <c r="DB13378" s="2180"/>
      <c r="DC13378" s="2180"/>
      <c r="DD13378" s="2180"/>
      <c r="DE13378" s="2180"/>
      <c r="DF13378" s="2180"/>
      <c r="DG13378" s="2180"/>
      <c r="DH13378" s="2180"/>
      <c r="DI13378" s="2180"/>
      <c r="DJ13378" s="2180"/>
      <c r="DK13378" s="2180"/>
      <c r="DL13378" s="2180"/>
      <c r="DM13378" s="2180"/>
      <c r="DN13378" s="2180"/>
      <c r="DO13378" s="2180"/>
      <c r="DP13378" s="2180"/>
      <c r="DQ13378" s="2180"/>
      <c r="DR13378" s="2180"/>
      <c r="DS13378" s="2180"/>
      <c r="DT13378" s="2180"/>
      <c r="DU13378" s="2180"/>
      <c r="DV13378" s="2180"/>
      <c r="DW13378" s="2180"/>
      <c r="DX13378" s="2180"/>
      <c r="DY13378" s="2180"/>
      <c r="DZ13378" s="2180"/>
      <c r="EA13378" s="2180"/>
      <c r="EB13378" s="2180"/>
      <c r="EC13378" s="2180"/>
      <c r="ED13378" s="2180"/>
      <c r="EE13378" s="2180"/>
      <c r="EF13378" s="2180"/>
      <c r="EG13378" s="2180"/>
      <c r="EH13378" s="2180"/>
      <c r="EI13378" s="2180"/>
      <c r="EJ13378" s="2180"/>
      <c r="EK13378" s="2180"/>
      <c r="EL13378" s="2180"/>
      <c r="EM13378" s="2180"/>
      <c r="EN13378" s="2180"/>
      <c r="EO13378" s="2180"/>
      <c r="EP13378" s="2180"/>
      <c r="EQ13378" s="2180"/>
      <c r="ER13378" s="2180"/>
      <c r="ES13378" s="2180"/>
      <c r="ET13378" s="2180"/>
      <c r="EU13378" s="2180"/>
      <c r="EV13378" s="2180"/>
      <c r="EW13378" s="2180"/>
      <c r="EX13378" s="2180"/>
      <c r="EY13378" s="2180"/>
      <c r="EZ13378" s="2180"/>
      <c r="FA13378" s="2180"/>
      <c r="FB13378" s="2180"/>
      <c r="FC13378" s="2180"/>
      <c r="FD13378" s="2180"/>
      <c r="FE13378" s="2180"/>
      <c r="FF13378" s="2180"/>
      <c r="FG13378" s="2180"/>
      <c r="FH13378" s="2180"/>
      <c r="FI13378" s="2180"/>
      <c r="FJ13378" s="2180"/>
      <c r="FK13378" s="2180"/>
      <c r="FL13378" s="2180"/>
      <c r="FM13378" s="2180"/>
      <c r="FN13378" s="2180"/>
      <c r="FO13378" s="2180"/>
      <c r="FP13378" s="2180"/>
      <c r="FQ13378" s="2180"/>
      <c r="FR13378" s="2180"/>
      <c r="FS13378" s="2180"/>
      <c r="FT13378" s="2180"/>
      <c r="FU13378" s="2180"/>
      <c r="FV13378" s="2180"/>
      <c r="FW13378" s="2180"/>
      <c r="FX13378" s="2180"/>
      <c r="FY13378" s="2180"/>
      <c r="FZ13378" s="2180"/>
      <c r="GA13378" s="2180"/>
      <c r="GB13378" s="2180"/>
      <c r="GC13378" s="2180"/>
      <c r="GD13378" s="2180"/>
      <c r="GE13378" s="2180"/>
      <c r="GF13378" s="2180"/>
      <c r="GG13378" s="2180"/>
      <c r="GH13378" s="2180"/>
      <c r="GI13378" s="2180"/>
      <c r="GJ13378" s="2180"/>
      <c r="GK13378" s="2180"/>
      <c r="GL13378" s="2180"/>
      <c r="GM13378" s="2180"/>
      <c r="GN13378" s="2180"/>
      <c r="GO13378" s="2180"/>
      <c r="GP13378" s="2180"/>
      <c r="GQ13378" s="2180"/>
      <c r="GR13378" s="2180"/>
      <c r="GS13378" s="2180"/>
      <c r="GT13378" s="2180"/>
      <c r="GU13378" s="2180"/>
      <c r="GV13378" s="2180"/>
      <c r="GW13378" s="2180"/>
      <c r="GX13378" s="2180"/>
      <c r="GY13378" s="2180"/>
      <c r="GZ13378" s="2180"/>
      <c r="HA13378" s="2180"/>
      <c r="HB13378" s="2180"/>
      <c r="HC13378" s="2180"/>
      <c r="HD13378" s="2180"/>
      <c r="HE13378" s="2180"/>
      <c r="HF13378" s="2180"/>
      <c r="HG13378" s="2180"/>
      <c r="HH13378" s="2180"/>
      <c r="HI13378" s="2180"/>
      <c r="HJ13378" s="2180"/>
      <c r="HK13378" s="2180"/>
      <c r="HL13378" s="2180"/>
      <c r="HM13378" s="2180"/>
      <c r="HN13378" s="2180"/>
      <c r="HO13378" s="2180"/>
      <c r="HP13378" s="2180"/>
      <c r="HQ13378" s="2180"/>
      <c r="HR13378" s="2180"/>
      <c r="HS13378" s="2180"/>
      <c r="HT13378" s="2180"/>
      <c r="HU13378" s="2180"/>
      <c r="HV13378" s="2180"/>
      <c r="HW13378" s="2180"/>
      <c r="HX13378" s="2180"/>
      <c r="HY13378" s="2180"/>
      <c r="HZ13378" s="2180"/>
      <c r="IA13378" s="2180"/>
      <c r="IB13378" s="2180"/>
      <c r="IC13378" s="2180"/>
      <c r="ID13378" s="2180"/>
      <c r="IE13378" s="2180"/>
      <c r="IF13378" s="2180"/>
      <c r="IG13378" s="2180"/>
      <c r="IH13378" s="2180"/>
      <c r="II13378" s="2180"/>
      <c r="IJ13378" s="2180"/>
      <c r="IK13378" s="2180"/>
      <c r="IL13378" s="2180"/>
      <c r="IM13378" s="2180"/>
      <c r="IN13378" s="2180"/>
      <c r="IO13378" s="2180"/>
      <c r="IP13378" s="2180"/>
      <c r="IQ13378" s="2180"/>
      <c r="IR13378" s="2180"/>
      <c r="IS13378" s="2180"/>
      <c r="IT13378" s="2180"/>
      <c r="IU13378" s="2180"/>
      <c r="IV13378" s="2180"/>
    </row>
    <row r="13379" spans="1:256" hidden="1">
      <c r="A13379" s="2149"/>
      <c r="B13379" s="2173"/>
      <c r="C13379" s="2145"/>
      <c r="D13379" s="2149"/>
      <c r="E13379" s="2173"/>
      <c r="F13379" s="2233"/>
      <c r="G13379" s="2234"/>
      <c r="H13379" s="2173"/>
      <c r="I13379" s="2173"/>
      <c r="J13379" s="2173"/>
      <c r="K13379" s="2173"/>
      <c r="L13379" s="2173"/>
      <c r="M13379" s="2175">
        <v>0</v>
      </c>
      <c r="N13379" s="2237"/>
      <c r="O13379" s="1801"/>
      <c r="P13379" s="2137"/>
      <c r="Q13379" s="2287"/>
      <c r="R13379" s="2122"/>
      <c r="S13379" s="2120">
        <f>R13379*E13378</f>
        <v>0</v>
      </c>
      <c r="T13379" s="2120"/>
      <c r="U13379" s="2180"/>
      <c r="V13379" s="2180"/>
      <c r="W13379" s="2180"/>
      <c r="X13379" s="2180"/>
      <c r="Y13379" s="2180"/>
      <c r="Z13379" s="2180"/>
      <c r="AA13379" s="2180"/>
      <c r="AB13379" s="2180"/>
      <c r="AC13379" s="2180"/>
      <c r="AD13379" s="2180"/>
      <c r="AE13379" s="2180"/>
      <c r="AF13379" s="2180"/>
      <c r="AG13379" s="2180"/>
      <c r="AH13379" s="2180"/>
      <c r="AI13379" s="2180"/>
      <c r="AJ13379" s="2180"/>
      <c r="AK13379" s="2180"/>
      <c r="AL13379" s="2180"/>
      <c r="AM13379" s="2180"/>
      <c r="AN13379" s="2180"/>
      <c r="AO13379" s="2180"/>
      <c r="AP13379" s="2180"/>
      <c r="AQ13379" s="2180"/>
      <c r="AR13379" s="2180"/>
      <c r="AS13379" s="2180"/>
      <c r="AT13379" s="2180"/>
      <c r="AU13379" s="2180"/>
      <c r="AV13379" s="2180"/>
      <c r="AW13379" s="2180"/>
      <c r="AX13379" s="2180"/>
      <c r="AY13379" s="2180"/>
      <c r="AZ13379" s="2180"/>
      <c r="BA13379" s="2180"/>
      <c r="BB13379" s="2180"/>
      <c r="BC13379" s="2180"/>
      <c r="BD13379" s="2180"/>
      <c r="BE13379" s="2180"/>
      <c r="BF13379" s="2180"/>
      <c r="BG13379" s="2180"/>
      <c r="BH13379" s="2180"/>
      <c r="BI13379" s="2180"/>
      <c r="BJ13379" s="2180"/>
      <c r="BK13379" s="2180"/>
      <c r="BL13379" s="2180"/>
      <c r="BM13379" s="2180"/>
      <c r="BN13379" s="2180"/>
      <c r="BO13379" s="2180"/>
      <c r="BP13379" s="2180"/>
      <c r="BQ13379" s="2180"/>
      <c r="BR13379" s="2180"/>
      <c r="BS13379" s="2180"/>
      <c r="BT13379" s="2180"/>
      <c r="BU13379" s="2180"/>
      <c r="BV13379" s="2180"/>
      <c r="BW13379" s="2180"/>
      <c r="BX13379" s="2180"/>
      <c r="BY13379" s="2180"/>
      <c r="BZ13379" s="2180"/>
      <c r="CA13379" s="2180"/>
      <c r="CB13379" s="2180"/>
      <c r="CC13379" s="2180"/>
      <c r="CD13379" s="2180"/>
      <c r="CE13379" s="2180"/>
      <c r="CF13379" s="2180"/>
      <c r="CG13379" s="2180"/>
      <c r="CH13379" s="2180"/>
      <c r="CI13379" s="2180"/>
      <c r="CJ13379" s="2180"/>
      <c r="CK13379" s="2180"/>
      <c r="CL13379" s="2180"/>
      <c r="CM13379" s="2180"/>
      <c r="CN13379" s="2180"/>
      <c r="CO13379" s="2180"/>
      <c r="CP13379" s="2180"/>
      <c r="CQ13379" s="2180"/>
      <c r="CR13379" s="2180"/>
      <c r="CS13379" s="2180"/>
      <c r="CT13379" s="2180"/>
      <c r="CU13379" s="2180"/>
      <c r="CV13379" s="2180"/>
      <c r="CW13379" s="2180"/>
      <c r="CX13379" s="2180"/>
      <c r="CY13379" s="2180"/>
      <c r="CZ13379" s="2180"/>
      <c r="DA13379" s="2180"/>
      <c r="DB13379" s="2180"/>
      <c r="DC13379" s="2180"/>
      <c r="DD13379" s="2180"/>
      <c r="DE13379" s="2180"/>
      <c r="DF13379" s="2180"/>
      <c r="DG13379" s="2180"/>
      <c r="DH13379" s="2180"/>
      <c r="DI13379" s="2180"/>
      <c r="DJ13379" s="2180"/>
      <c r="DK13379" s="2180"/>
      <c r="DL13379" s="2180"/>
      <c r="DM13379" s="2180"/>
      <c r="DN13379" s="2180"/>
      <c r="DO13379" s="2180"/>
      <c r="DP13379" s="2180"/>
      <c r="DQ13379" s="2180"/>
      <c r="DR13379" s="2180"/>
      <c r="DS13379" s="2180"/>
      <c r="DT13379" s="2180"/>
      <c r="DU13379" s="2180"/>
      <c r="DV13379" s="2180"/>
      <c r="DW13379" s="2180"/>
      <c r="DX13379" s="2180"/>
      <c r="DY13379" s="2180"/>
      <c r="DZ13379" s="2180"/>
      <c r="EA13379" s="2180"/>
      <c r="EB13379" s="2180"/>
      <c r="EC13379" s="2180"/>
      <c r="ED13379" s="2180"/>
      <c r="EE13379" s="2180"/>
      <c r="EF13379" s="2180"/>
      <c r="EG13379" s="2180"/>
      <c r="EH13379" s="2180"/>
      <c r="EI13379" s="2180"/>
      <c r="EJ13379" s="2180"/>
      <c r="EK13379" s="2180"/>
      <c r="EL13379" s="2180"/>
      <c r="EM13379" s="2180"/>
      <c r="EN13379" s="2180"/>
      <c r="EO13379" s="2180"/>
      <c r="EP13379" s="2180"/>
      <c r="EQ13379" s="2180"/>
      <c r="ER13379" s="2180"/>
      <c r="ES13379" s="2180"/>
      <c r="ET13379" s="2180"/>
      <c r="EU13379" s="2180"/>
      <c r="EV13379" s="2180"/>
      <c r="EW13379" s="2180"/>
      <c r="EX13379" s="2180"/>
      <c r="EY13379" s="2180"/>
      <c r="EZ13379" s="2180"/>
      <c r="FA13379" s="2180"/>
      <c r="FB13379" s="2180"/>
      <c r="FC13379" s="2180"/>
      <c r="FD13379" s="2180"/>
      <c r="FE13379" s="2180"/>
      <c r="FF13379" s="2180"/>
      <c r="FG13379" s="2180"/>
      <c r="FH13379" s="2180"/>
      <c r="FI13379" s="2180"/>
      <c r="FJ13379" s="2180"/>
      <c r="FK13379" s="2180"/>
      <c r="FL13379" s="2180"/>
      <c r="FM13379" s="2180"/>
      <c r="FN13379" s="2180"/>
      <c r="FO13379" s="2180"/>
      <c r="FP13379" s="2180"/>
      <c r="FQ13379" s="2180"/>
      <c r="FR13379" s="2180"/>
      <c r="FS13379" s="2180"/>
      <c r="FT13379" s="2180"/>
      <c r="FU13379" s="2180"/>
      <c r="FV13379" s="2180"/>
      <c r="FW13379" s="2180"/>
      <c r="FX13379" s="2180"/>
      <c r="FY13379" s="2180"/>
      <c r="FZ13379" s="2180"/>
      <c r="GA13379" s="2180"/>
      <c r="GB13379" s="2180"/>
      <c r="GC13379" s="2180"/>
      <c r="GD13379" s="2180"/>
      <c r="GE13379" s="2180"/>
      <c r="GF13379" s="2180"/>
      <c r="GG13379" s="2180"/>
      <c r="GH13379" s="2180"/>
      <c r="GI13379" s="2180"/>
      <c r="GJ13379" s="2180"/>
      <c r="GK13379" s="2180"/>
      <c r="GL13379" s="2180"/>
      <c r="GM13379" s="2180"/>
      <c r="GN13379" s="2180"/>
      <c r="GO13379" s="2180"/>
      <c r="GP13379" s="2180"/>
      <c r="GQ13379" s="2180"/>
      <c r="GR13379" s="2180"/>
      <c r="GS13379" s="2180"/>
      <c r="GT13379" s="2180"/>
      <c r="GU13379" s="2180"/>
      <c r="GV13379" s="2180"/>
      <c r="GW13379" s="2180"/>
      <c r="GX13379" s="2180"/>
      <c r="GY13379" s="2180"/>
      <c r="GZ13379" s="2180"/>
      <c r="HA13379" s="2180"/>
      <c r="HB13379" s="2180"/>
      <c r="HC13379" s="2180"/>
      <c r="HD13379" s="2180"/>
      <c r="HE13379" s="2180"/>
      <c r="HF13379" s="2180"/>
      <c r="HG13379" s="2180"/>
      <c r="HH13379" s="2180"/>
      <c r="HI13379" s="2180"/>
      <c r="HJ13379" s="2180"/>
      <c r="HK13379" s="2180"/>
      <c r="HL13379" s="2180"/>
      <c r="HM13379" s="2180"/>
      <c r="HN13379" s="2180"/>
      <c r="HO13379" s="2180"/>
      <c r="HP13379" s="2180"/>
      <c r="HQ13379" s="2180"/>
      <c r="HR13379" s="2180"/>
      <c r="HS13379" s="2180"/>
      <c r="HT13379" s="2180"/>
      <c r="HU13379" s="2180"/>
      <c r="HV13379" s="2180"/>
      <c r="HW13379" s="2180"/>
      <c r="HX13379" s="2180"/>
      <c r="HY13379" s="2180"/>
      <c r="HZ13379" s="2180"/>
      <c r="IA13379" s="2180"/>
      <c r="IB13379" s="2180"/>
      <c r="IC13379" s="2180"/>
      <c r="ID13379" s="2180"/>
      <c r="IE13379" s="2180"/>
      <c r="IF13379" s="2180"/>
      <c r="IG13379" s="2180"/>
      <c r="IH13379" s="2180"/>
      <c r="II13379" s="2180"/>
      <c r="IJ13379" s="2180"/>
      <c r="IK13379" s="2180"/>
      <c r="IL13379" s="2180"/>
      <c r="IM13379" s="2180"/>
      <c r="IN13379" s="2180"/>
      <c r="IO13379" s="2180"/>
      <c r="IP13379" s="2180"/>
      <c r="IQ13379" s="2180"/>
      <c r="IR13379" s="2180"/>
      <c r="IS13379" s="2180"/>
      <c r="IT13379" s="2180"/>
      <c r="IU13379" s="2180"/>
      <c r="IV13379" s="2180"/>
    </row>
    <row r="13380" spans="1:256" hidden="1">
      <c r="A13380" s="2149"/>
      <c r="B13380" s="2231"/>
      <c r="C13380" s="2143"/>
      <c r="D13380" s="2149"/>
      <c r="E13380" s="2173"/>
      <c r="F13380" s="2240"/>
      <c r="G13380" s="2234"/>
      <c r="H13380" s="2173"/>
      <c r="I13380" s="2173"/>
      <c r="J13380" s="2173"/>
      <c r="K13380" s="2173"/>
      <c r="L13380" s="2173"/>
      <c r="M13380" s="2175">
        <v>0</v>
      </c>
      <c r="N13380" s="2237"/>
      <c r="O13380" s="1801"/>
      <c r="P13380" s="2120"/>
      <c r="Q13380" s="2125"/>
      <c r="R13380" s="2122"/>
      <c r="S13380" s="2120">
        <f>R13380*E13378</f>
        <v>0</v>
      </c>
      <c r="T13380" s="2125"/>
      <c r="U13380" s="2180"/>
      <c r="V13380" s="2180"/>
      <c r="W13380" s="2180"/>
      <c r="X13380" s="2180"/>
      <c r="Y13380" s="2180"/>
      <c r="Z13380" s="2180"/>
      <c r="AA13380" s="2180"/>
      <c r="AB13380" s="2180"/>
      <c r="AC13380" s="2180"/>
      <c r="AD13380" s="2180"/>
      <c r="AE13380" s="2180"/>
      <c r="AF13380" s="2180"/>
      <c r="AG13380" s="2180"/>
      <c r="AH13380" s="2180"/>
      <c r="AI13380" s="2180"/>
      <c r="AJ13380" s="2180"/>
      <c r="AK13380" s="2180"/>
      <c r="AL13380" s="2180"/>
      <c r="AM13380" s="2180"/>
      <c r="AN13380" s="2180"/>
      <c r="AO13380" s="2180"/>
      <c r="AP13380" s="2180"/>
      <c r="AQ13380" s="2180"/>
      <c r="AR13380" s="2180"/>
      <c r="AS13380" s="2180"/>
      <c r="AT13380" s="2180"/>
      <c r="AU13380" s="2180"/>
      <c r="AV13380" s="2180"/>
      <c r="AW13380" s="2180"/>
      <c r="AX13380" s="2180"/>
      <c r="AY13380" s="2180"/>
      <c r="AZ13380" s="2180"/>
      <c r="BA13380" s="2180"/>
      <c r="BB13380" s="2180"/>
      <c r="BC13380" s="2180"/>
      <c r="BD13380" s="2180"/>
      <c r="BE13380" s="2180"/>
      <c r="BF13380" s="2180"/>
      <c r="BG13380" s="2180"/>
      <c r="BH13380" s="2180"/>
      <c r="BI13380" s="2180"/>
      <c r="BJ13380" s="2180"/>
      <c r="BK13380" s="2180"/>
      <c r="BL13380" s="2180"/>
      <c r="BM13380" s="2180"/>
      <c r="BN13380" s="2180"/>
      <c r="BO13380" s="2180"/>
      <c r="BP13380" s="2180"/>
      <c r="BQ13380" s="2180"/>
      <c r="BR13380" s="2180"/>
      <c r="BS13380" s="2180"/>
      <c r="BT13380" s="2180"/>
      <c r="BU13380" s="2180"/>
      <c r="BV13380" s="2180"/>
      <c r="BW13380" s="2180"/>
      <c r="BX13380" s="2180"/>
      <c r="BY13380" s="2180"/>
      <c r="BZ13380" s="2180"/>
      <c r="CA13380" s="2180"/>
      <c r="CB13380" s="2180"/>
      <c r="CC13380" s="2180"/>
      <c r="CD13380" s="2180"/>
      <c r="CE13380" s="2180"/>
      <c r="CF13380" s="2180"/>
      <c r="CG13380" s="2180"/>
      <c r="CH13380" s="2180"/>
      <c r="CI13380" s="2180"/>
      <c r="CJ13380" s="2180"/>
      <c r="CK13380" s="2180"/>
      <c r="CL13380" s="2180"/>
      <c r="CM13380" s="2180"/>
      <c r="CN13380" s="2180"/>
      <c r="CO13380" s="2180"/>
      <c r="CP13380" s="2180"/>
      <c r="CQ13380" s="2180"/>
      <c r="CR13380" s="2180"/>
      <c r="CS13380" s="2180"/>
      <c r="CT13380" s="2180"/>
      <c r="CU13380" s="2180"/>
      <c r="CV13380" s="2180"/>
      <c r="CW13380" s="2180"/>
      <c r="CX13380" s="2180"/>
      <c r="CY13380" s="2180"/>
      <c r="CZ13380" s="2180"/>
      <c r="DA13380" s="2180"/>
      <c r="DB13380" s="2180"/>
      <c r="DC13380" s="2180"/>
      <c r="DD13380" s="2180"/>
      <c r="DE13380" s="2180"/>
      <c r="DF13380" s="2180"/>
      <c r="DG13380" s="2180"/>
      <c r="DH13380" s="2180"/>
      <c r="DI13380" s="2180"/>
      <c r="DJ13380" s="2180"/>
      <c r="DK13380" s="2180"/>
      <c r="DL13380" s="2180"/>
      <c r="DM13380" s="2180"/>
      <c r="DN13380" s="2180"/>
      <c r="DO13380" s="2180"/>
      <c r="DP13380" s="2180"/>
      <c r="DQ13380" s="2180"/>
      <c r="DR13380" s="2180"/>
      <c r="DS13380" s="2180"/>
      <c r="DT13380" s="2180"/>
      <c r="DU13380" s="2180"/>
      <c r="DV13380" s="2180"/>
      <c r="DW13380" s="2180"/>
      <c r="DX13380" s="2180"/>
      <c r="DY13380" s="2180"/>
      <c r="DZ13380" s="2180"/>
      <c r="EA13380" s="2180"/>
      <c r="EB13380" s="2180"/>
      <c r="EC13380" s="2180"/>
      <c r="ED13380" s="2180"/>
      <c r="EE13380" s="2180"/>
      <c r="EF13380" s="2180"/>
      <c r="EG13380" s="2180"/>
      <c r="EH13380" s="2180"/>
      <c r="EI13380" s="2180"/>
      <c r="EJ13380" s="2180"/>
      <c r="EK13380" s="2180"/>
      <c r="EL13380" s="2180"/>
      <c r="EM13380" s="2180"/>
      <c r="EN13380" s="2180"/>
      <c r="EO13380" s="2180"/>
      <c r="EP13380" s="2180"/>
      <c r="EQ13380" s="2180"/>
      <c r="ER13380" s="2180"/>
      <c r="ES13380" s="2180"/>
      <c r="ET13380" s="2180"/>
      <c r="EU13380" s="2180"/>
      <c r="EV13380" s="2180"/>
      <c r="EW13380" s="2180"/>
      <c r="EX13380" s="2180"/>
      <c r="EY13380" s="2180"/>
      <c r="EZ13380" s="2180"/>
      <c r="FA13380" s="2180"/>
      <c r="FB13380" s="2180"/>
      <c r="FC13380" s="2180"/>
      <c r="FD13380" s="2180"/>
      <c r="FE13380" s="2180"/>
      <c r="FF13380" s="2180"/>
      <c r="FG13380" s="2180"/>
      <c r="FH13380" s="2180"/>
      <c r="FI13380" s="2180"/>
      <c r="FJ13380" s="2180"/>
      <c r="FK13380" s="2180"/>
      <c r="FL13380" s="2180"/>
      <c r="FM13380" s="2180"/>
      <c r="FN13380" s="2180"/>
      <c r="FO13380" s="2180"/>
      <c r="FP13380" s="2180"/>
      <c r="FQ13380" s="2180"/>
      <c r="FR13380" s="2180"/>
      <c r="FS13380" s="2180"/>
      <c r="FT13380" s="2180"/>
      <c r="FU13380" s="2180"/>
      <c r="FV13380" s="2180"/>
      <c r="FW13380" s="2180"/>
      <c r="FX13380" s="2180"/>
      <c r="FY13380" s="2180"/>
      <c r="FZ13380" s="2180"/>
      <c r="GA13380" s="2180"/>
      <c r="GB13380" s="2180"/>
      <c r="GC13380" s="2180"/>
      <c r="GD13380" s="2180"/>
      <c r="GE13380" s="2180"/>
      <c r="GF13380" s="2180"/>
      <c r="GG13380" s="2180"/>
      <c r="GH13380" s="2180"/>
      <c r="GI13380" s="2180"/>
      <c r="GJ13380" s="2180"/>
      <c r="GK13380" s="2180"/>
      <c r="GL13380" s="2180"/>
      <c r="GM13380" s="2180"/>
      <c r="GN13380" s="2180"/>
      <c r="GO13380" s="2180"/>
      <c r="GP13380" s="2180"/>
      <c r="GQ13380" s="2180"/>
      <c r="GR13380" s="2180"/>
      <c r="GS13380" s="2180"/>
      <c r="GT13380" s="2180"/>
      <c r="GU13380" s="2180"/>
      <c r="GV13380" s="2180"/>
      <c r="GW13380" s="2180"/>
      <c r="GX13380" s="2180"/>
      <c r="GY13380" s="2180"/>
      <c r="GZ13380" s="2180"/>
      <c r="HA13380" s="2180"/>
      <c r="HB13380" s="2180"/>
      <c r="HC13380" s="2180"/>
      <c r="HD13380" s="2180"/>
      <c r="HE13380" s="2180"/>
      <c r="HF13380" s="2180"/>
      <c r="HG13380" s="2180"/>
      <c r="HH13380" s="2180"/>
      <c r="HI13380" s="2180"/>
      <c r="HJ13380" s="2180"/>
      <c r="HK13380" s="2180"/>
      <c r="HL13380" s="2180"/>
      <c r="HM13380" s="2180"/>
      <c r="HN13380" s="2180"/>
      <c r="HO13380" s="2180"/>
      <c r="HP13380" s="2180"/>
      <c r="HQ13380" s="2180"/>
      <c r="HR13380" s="2180"/>
      <c r="HS13380" s="2180"/>
      <c r="HT13380" s="2180"/>
      <c r="HU13380" s="2180"/>
      <c r="HV13380" s="2180"/>
      <c r="HW13380" s="2180"/>
      <c r="HX13380" s="2180"/>
      <c r="HY13380" s="2180"/>
      <c r="HZ13380" s="2180"/>
      <c r="IA13380" s="2180"/>
      <c r="IB13380" s="2180"/>
      <c r="IC13380" s="2180"/>
      <c r="ID13380" s="2180"/>
      <c r="IE13380" s="2180"/>
      <c r="IF13380" s="2180"/>
      <c r="IG13380" s="2180"/>
      <c r="IH13380" s="2180"/>
      <c r="II13380" s="2180"/>
      <c r="IJ13380" s="2180"/>
      <c r="IK13380" s="2180"/>
      <c r="IL13380" s="2180"/>
      <c r="IM13380" s="2180"/>
      <c r="IN13380" s="2180"/>
      <c r="IO13380" s="2180"/>
      <c r="IP13380" s="2180"/>
      <c r="IQ13380" s="2180"/>
      <c r="IR13380" s="2180"/>
      <c r="IS13380" s="2180"/>
      <c r="IT13380" s="2180"/>
      <c r="IU13380" s="2180"/>
      <c r="IV13380" s="2180"/>
    </row>
    <row r="13381" spans="1:256" hidden="1">
      <c r="A13381" s="2149"/>
      <c r="B13381" s="2231"/>
      <c r="C13381" s="2143"/>
      <c r="D13381" s="2149"/>
      <c r="E13381" s="2173"/>
      <c r="F13381" s="2240"/>
      <c r="G13381" s="2234"/>
      <c r="H13381" s="2173"/>
      <c r="I13381" s="2173"/>
      <c r="J13381" s="2173"/>
      <c r="K13381" s="2173"/>
      <c r="L13381" s="2173"/>
      <c r="M13381" s="2175">
        <v>0</v>
      </c>
      <c r="N13381" s="2237"/>
      <c r="O13381" s="1801"/>
      <c r="P13381" s="2120"/>
      <c r="Q13381" s="2125"/>
      <c r="R13381" s="2122"/>
      <c r="S13381" s="2120">
        <f>R13381*E13378</f>
        <v>0</v>
      </c>
      <c r="T13381" s="2125"/>
      <c r="U13381" s="2180"/>
      <c r="V13381" s="2180"/>
      <c r="W13381" s="2180"/>
      <c r="X13381" s="2180"/>
      <c r="Y13381" s="2180"/>
      <c r="Z13381" s="2180"/>
      <c r="AA13381" s="2180"/>
      <c r="AB13381" s="2180"/>
      <c r="AC13381" s="2180"/>
      <c r="AD13381" s="2180"/>
      <c r="AE13381" s="2180"/>
      <c r="AF13381" s="2180"/>
      <c r="AG13381" s="2180"/>
      <c r="AH13381" s="2180"/>
      <c r="AI13381" s="2180"/>
      <c r="AJ13381" s="2180"/>
      <c r="AK13381" s="2180"/>
      <c r="AL13381" s="2180"/>
      <c r="AM13381" s="2180"/>
      <c r="AN13381" s="2180"/>
      <c r="AO13381" s="2180"/>
      <c r="AP13381" s="2180"/>
      <c r="AQ13381" s="2180"/>
      <c r="AR13381" s="2180"/>
      <c r="AS13381" s="2180"/>
      <c r="AT13381" s="2180"/>
      <c r="AU13381" s="2180"/>
      <c r="AV13381" s="2180"/>
      <c r="AW13381" s="2180"/>
      <c r="AX13381" s="2180"/>
      <c r="AY13381" s="2180"/>
      <c r="AZ13381" s="2180"/>
      <c r="BA13381" s="2180"/>
      <c r="BB13381" s="2180"/>
      <c r="BC13381" s="2180"/>
      <c r="BD13381" s="2180"/>
      <c r="BE13381" s="2180"/>
      <c r="BF13381" s="2180"/>
      <c r="BG13381" s="2180"/>
      <c r="BH13381" s="2180"/>
      <c r="BI13381" s="2180"/>
      <c r="BJ13381" s="2180"/>
      <c r="BK13381" s="2180"/>
      <c r="BL13381" s="2180"/>
      <c r="BM13381" s="2180"/>
      <c r="BN13381" s="2180"/>
      <c r="BO13381" s="2180"/>
      <c r="BP13381" s="2180"/>
      <c r="BQ13381" s="2180"/>
      <c r="BR13381" s="2180"/>
      <c r="BS13381" s="2180"/>
      <c r="BT13381" s="2180"/>
      <c r="BU13381" s="2180"/>
      <c r="BV13381" s="2180"/>
      <c r="BW13381" s="2180"/>
      <c r="BX13381" s="2180"/>
      <c r="BY13381" s="2180"/>
      <c r="BZ13381" s="2180"/>
      <c r="CA13381" s="2180"/>
      <c r="CB13381" s="2180"/>
      <c r="CC13381" s="2180"/>
      <c r="CD13381" s="2180"/>
      <c r="CE13381" s="2180"/>
      <c r="CF13381" s="2180"/>
      <c r="CG13381" s="2180"/>
      <c r="CH13381" s="2180"/>
      <c r="CI13381" s="2180"/>
      <c r="CJ13381" s="2180"/>
      <c r="CK13381" s="2180"/>
      <c r="CL13381" s="2180"/>
      <c r="CM13381" s="2180"/>
      <c r="CN13381" s="2180"/>
      <c r="CO13381" s="2180"/>
      <c r="CP13381" s="2180"/>
      <c r="CQ13381" s="2180"/>
      <c r="CR13381" s="2180"/>
      <c r="CS13381" s="2180"/>
      <c r="CT13381" s="2180"/>
      <c r="CU13381" s="2180"/>
      <c r="CV13381" s="2180"/>
      <c r="CW13381" s="2180"/>
      <c r="CX13381" s="2180"/>
      <c r="CY13381" s="2180"/>
      <c r="CZ13381" s="2180"/>
      <c r="DA13381" s="2180"/>
      <c r="DB13381" s="2180"/>
      <c r="DC13381" s="2180"/>
      <c r="DD13381" s="2180"/>
      <c r="DE13381" s="2180"/>
      <c r="DF13381" s="2180"/>
      <c r="DG13381" s="2180"/>
      <c r="DH13381" s="2180"/>
      <c r="DI13381" s="2180"/>
      <c r="DJ13381" s="2180"/>
      <c r="DK13381" s="2180"/>
      <c r="DL13381" s="2180"/>
      <c r="DM13381" s="2180"/>
      <c r="DN13381" s="2180"/>
      <c r="DO13381" s="2180"/>
      <c r="DP13381" s="2180"/>
      <c r="DQ13381" s="2180"/>
      <c r="DR13381" s="2180"/>
      <c r="DS13381" s="2180"/>
      <c r="DT13381" s="2180"/>
      <c r="DU13381" s="2180"/>
      <c r="DV13381" s="2180"/>
      <c r="DW13381" s="2180"/>
      <c r="DX13381" s="2180"/>
      <c r="DY13381" s="2180"/>
      <c r="DZ13381" s="2180"/>
      <c r="EA13381" s="2180"/>
      <c r="EB13381" s="2180"/>
      <c r="EC13381" s="2180"/>
      <c r="ED13381" s="2180"/>
      <c r="EE13381" s="2180"/>
      <c r="EF13381" s="2180"/>
      <c r="EG13381" s="2180"/>
      <c r="EH13381" s="2180"/>
      <c r="EI13381" s="2180"/>
      <c r="EJ13381" s="2180"/>
      <c r="EK13381" s="2180"/>
      <c r="EL13381" s="2180"/>
      <c r="EM13381" s="2180"/>
      <c r="EN13381" s="2180"/>
      <c r="EO13381" s="2180"/>
      <c r="EP13381" s="2180"/>
      <c r="EQ13381" s="2180"/>
      <c r="ER13381" s="2180"/>
      <c r="ES13381" s="2180"/>
      <c r="ET13381" s="2180"/>
      <c r="EU13381" s="2180"/>
      <c r="EV13381" s="2180"/>
      <c r="EW13381" s="2180"/>
      <c r="EX13381" s="2180"/>
      <c r="EY13381" s="2180"/>
      <c r="EZ13381" s="2180"/>
      <c r="FA13381" s="2180"/>
      <c r="FB13381" s="2180"/>
      <c r="FC13381" s="2180"/>
      <c r="FD13381" s="2180"/>
      <c r="FE13381" s="2180"/>
      <c r="FF13381" s="2180"/>
      <c r="FG13381" s="2180"/>
      <c r="FH13381" s="2180"/>
      <c r="FI13381" s="2180"/>
      <c r="FJ13381" s="2180"/>
      <c r="FK13381" s="2180"/>
      <c r="FL13381" s="2180"/>
      <c r="FM13381" s="2180"/>
      <c r="FN13381" s="2180"/>
      <c r="FO13381" s="2180"/>
      <c r="FP13381" s="2180"/>
      <c r="FQ13381" s="2180"/>
      <c r="FR13381" s="2180"/>
      <c r="FS13381" s="2180"/>
      <c r="FT13381" s="2180"/>
      <c r="FU13381" s="2180"/>
      <c r="FV13381" s="2180"/>
      <c r="FW13381" s="2180"/>
      <c r="FX13381" s="2180"/>
      <c r="FY13381" s="2180"/>
      <c r="FZ13381" s="2180"/>
      <c r="GA13381" s="2180"/>
      <c r="GB13381" s="2180"/>
      <c r="GC13381" s="2180"/>
      <c r="GD13381" s="2180"/>
      <c r="GE13381" s="2180"/>
      <c r="GF13381" s="2180"/>
      <c r="GG13381" s="2180"/>
      <c r="GH13381" s="2180"/>
      <c r="GI13381" s="2180"/>
      <c r="GJ13381" s="2180"/>
      <c r="GK13381" s="2180"/>
      <c r="GL13381" s="2180"/>
      <c r="GM13381" s="2180"/>
      <c r="GN13381" s="2180"/>
      <c r="GO13381" s="2180"/>
      <c r="GP13381" s="2180"/>
      <c r="GQ13381" s="2180"/>
      <c r="GR13381" s="2180"/>
      <c r="GS13381" s="2180"/>
      <c r="GT13381" s="2180"/>
      <c r="GU13381" s="2180"/>
      <c r="GV13381" s="2180"/>
      <c r="GW13381" s="2180"/>
      <c r="GX13381" s="2180"/>
      <c r="GY13381" s="2180"/>
      <c r="GZ13381" s="2180"/>
      <c r="HA13381" s="2180"/>
      <c r="HB13381" s="2180"/>
      <c r="HC13381" s="2180"/>
      <c r="HD13381" s="2180"/>
      <c r="HE13381" s="2180"/>
      <c r="HF13381" s="2180"/>
      <c r="HG13381" s="2180"/>
      <c r="HH13381" s="2180"/>
      <c r="HI13381" s="2180"/>
      <c r="HJ13381" s="2180"/>
      <c r="HK13381" s="2180"/>
      <c r="HL13381" s="2180"/>
      <c r="HM13381" s="2180"/>
      <c r="HN13381" s="2180"/>
      <c r="HO13381" s="2180"/>
      <c r="HP13381" s="2180"/>
      <c r="HQ13381" s="2180"/>
      <c r="HR13381" s="2180"/>
      <c r="HS13381" s="2180"/>
      <c r="HT13381" s="2180"/>
      <c r="HU13381" s="2180"/>
      <c r="HV13381" s="2180"/>
      <c r="HW13381" s="2180"/>
      <c r="HX13381" s="2180"/>
      <c r="HY13381" s="2180"/>
      <c r="HZ13381" s="2180"/>
      <c r="IA13381" s="2180"/>
      <c r="IB13381" s="2180"/>
      <c r="IC13381" s="2180"/>
      <c r="ID13381" s="2180"/>
      <c r="IE13381" s="2180"/>
      <c r="IF13381" s="2180"/>
      <c r="IG13381" s="2180"/>
      <c r="IH13381" s="2180"/>
      <c r="II13381" s="2180"/>
      <c r="IJ13381" s="2180"/>
      <c r="IK13381" s="2180"/>
      <c r="IL13381" s="2180"/>
      <c r="IM13381" s="2180"/>
      <c r="IN13381" s="2180"/>
      <c r="IO13381" s="2180"/>
      <c r="IP13381" s="2180"/>
      <c r="IQ13381" s="2180"/>
      <c r="IR13381" s="2180"/>
      <c r="IS13381" s="2180"/>
      <c r="IT13381" s="2180"/>
      <c r="IU13381" s="2180"/>
      <c r="IV13381" s="2180"/>
    </row>
    <row r="13382" spans="1:256" hidden="1">
      <c r="A13382" s="2149"/>
      <c r="B13382" s="2231"/>
      <c r="C13382" s="2143"/>
      <c r="D13382" s="2149"/>
      <c r="E13382" s="2173"/>
      <c r="F13382" s="2240"/>
      <c r="G13382" s="2234"/>
      <c r="H13382" s="2173"/>
      <c r="I13382" s="2173"/>
      <c r="J13382" s="2173"/>
      <c r="K13382" s="2173"/>
      <c r="L13382" s="2173"/>
      <c r="M13382" s="2175">
        <v>0</v>
      </c>
      <c r="N13382" s="2237"/>
      <c r="O13382" s="1801"/>
      <c r="P13382" s="2120"/>
      <c r="Q13382" s="2125"/>
      <c r="R13382" s="2122"/>
      <c r="S13382" s="2120">
        <f>R13382*E13378</f>
        <v>0</v>
      </c>
      <c r="T13382" s="2125"/>
      <c r="U13382" s="2180"/>
      <c r="V13382" s="2180"/>
      <c r="W13382" s="2180"/>
      <c r="X13382" s="2180"/>
      <c r="Y13382" s="2180"/>
      <c r="Z13382" s="2180"/>
      <c r="AA13382" s="2180"/>
      <c r="AB13382" s="2180"/>
      <c r="AC13382" s="2180"/>
      <c r="AD13382" s="2180"/>
      <c r="AE13382" s="2180"/>
      <c r="AF13382" s="2180"/>
      <c r="AG13382" s="2180"/>
      <c r="AH13382" s="2180"/>
      <c r="AI13382" s="2180"/>
      <c r="AJ13382" s="2180"/>
      <c r="AK13382" s="2180"/>
      <c r="AL13382" s="2180"/>
      <c r="AM13382" s="2180"/>
      <c r="AN13382" s="2180"/>
      <c r="AO13382" s="2180"/>
      <c r="AP13382" s="2180"/>
      <c r="AQ13382" s="2180"/>
      <c r="AR13382" s="2180"/>
      <c r="AS13382" s="2180"/>
      <c r="AT13382" s="2180"/>
      <c r="AU13382" s="2180"/>
      <c r="AV13382" s="2180"/>
      <c r="AW13382" s="2180"/>
      <c r="AX13382" s="2180"/>
      <c r="AY13382" s="2180"/>
      <c r="AZ13382" s="2180"/>
      <c r="BA13382" s="2180"/>
      <c r="BB13382" s="2180"/>
      <c r="BC13382" s="2180"/>
      <c r="BD13382" s="2180"/>
      <c r="BE13382" s="2180"/>
      <c r="BF13382" s="2180"/>
      <c r="BG13382" s="2180"/>
      <c r="BH13382" s="2180"/>
      <c r="BI13382" s="2180"/>
      <c r="BJ13382" s="2180"/>
      <c r="BK13382" s="2180"/>
      <c r="BL13382" s="2180"/>
      <c r="BM13382" s="2180"/>
      <c r="BN13382" s="2180"/>
      <c r="BO13382" s="2180"/>
      <c r="BP13382" s="2180"/>
      <c r="BQ13382" s="2180"/>
      <c r="BR13382" s="2180"/>
      <c r="BS13382" s="2180"/>
      <c r="BT13382" s="2180"/>
      <c r="BU13382" s="2180"/>
      <c r="BV13382" s="2180"/>
      <c r="BW13382" s="2180"/>
      <c r="BX13382" s="2180"/>
      <c r="BY13382" s="2180"/>
      <c r="BZ13382" s="2180"/>
      <c r="CA13382" s="2180"/>
      <c r="CB13382" s="2180"/>
      <c r="CC13382" s="2180"/>
      <c r="CD13382" s="2180"/>
      <c r="CE13382" s="2180"/>
      <c r="CF13382" s="2180"/>
      <c r="CG13382" s="2180"/>
      <c r="CH13382" s="2180"/>
      <c r="CI13382" s="2180"/>
      <c r="CJ13382" s="2180"/>
      <c r="CK13382" s="2180"/>
      <c r="CL13382" s="2180"/>
      <c r="CM13382" s="2180"/>
      <c r="CN13382" s="2180"/>
      <c r="CO13382" s="2180"/>
      <c r="CP13382" s="2180"/>
      <c r="CQ13382" s="2180"/>
      <c r="CR13382" s="2180"/>
      <c r="CS13382" s="2180"/>
      <c r="CT13382" s="2180"/>
      <c r="CU13382" s="2180"/>
      <c r="CV13382" s="2180"/>
      <c r="CW13382" s="2180"/>
      <c r="CX13382" s="2180"/>
      <c r="CY13382" s="2180"/>
      <c r="CZ13382" s="2180"/>
      <c r="DA13382" s="2180"/>
      <c r="DB13382" s="2180"/>
      <c r="DC13382" s="2180"/>
      <c r="DD13382" s="2180"/>
      <c r="DE13382" s="2180"/>
      <c r="DF13382" s="2180"/>
      <c r="DG13382" s="2180"/>
      <c r="DH13382" s="2180"/>
      <c r="DI13382" s="2180"/>
      <c r="DJ13382" s="2180"/>
      <c r="DK13382" s="2180"/>
      <c r="DL13382" s="2180"/>
      <c r="DM13382" s="2180"/>
      <c r="DN13382" s="2180"/>
      <c r="DO13382" s="2180"/>
      <c r="DP13382" s="2180"/>
      <c r="DQ13382" s="2180"/>
      <c r="DR13382" s="2180"/>
      <c r="DS13382" s="2180"/>
      <c r="DT13382" s="2180"/>
      <c r="DU13382" s="2180"/>
      <c r="DV13382" s="2180"/>
      <c r="DW13382" s="2180"/>
      <c r="DX13382" s="2180"/>
      <c r="DY13382" s="2180"/>
      <c r="DZ13382" s="2180"/>
      <c r="EA13382" s="2180"/>
      <c r="EB13382" s="2180"/>
      <c r="EC13382" s="2180"/>
      <c r="ED13382" s="2180"/>
      <c r="EE13382" s="2180"/>
      <c r="EF13382" s="2180"/>
      <c r="EG13382" s="2180"/>
      <c r="EH13382" s="2180"/>
      <c r="EI13382" s="2180"/>
      <c r="EJ13382" s="2180"/>
      <c r="EK13382" s="2180"/>
      <c r="EL13382" s="2180"/>
      <c r="EM13382" s="2180"/>
      <c r="EN13382" s="2180"/>
      <c r="EO13382" s="2180"/>
      <c r="EP13382" s="2180"/>
      <c r="EQ13382" s="2180"/>
      <c r="ER13382" s="2180"/>
      <c r="ES13382" s="2180"/>
      <c r="ET13382" s="2180"/>
      <c r="EU13382" s="2180"/>
      <c r="EV13382" s="2180"/>
      <c r="EW13382" s="2180"/>
      <c r="EX13382" s="2180"/>
      <c r="EY13382" s="2180"/>
      <c r="EZ13382" s="2180"/>
      <c r="FA13382" s="2180"/>
      <c r="FB13382" s="2180"/>
      <c r="FC13382" s="2180"/>
      <c r="FD13382" s="2180"/>
      <c r="FE13382" s="2180"/>
      <c r="FF13382" s="2180"/>
      <c r="FG13382" s="2180"/>
      <c r="FH13382" s="2180"/>
      <c r="FI13382" s="2180"/>
      <c r="FJ13382" s="2180"/>
      <c r="FK13382" s="2180"/>
      <c r="FL13382" s="2180"/>
      <c r="FM13382" s="2180"/>
      <c r="FN13382" s="2180"/>
      <c r="FO13382" s="2180"/>
      <c r="FP13382" s="2180"/>
      <c r="FQ13382" s="2180"/>
      <c r="FR13382" s="2180"/>
      <c r="FS13382" s="2180"/>
      <c r="FT13382" s="2180"/>
      <c r="FU13382" s="2180"/>
      <c r="FV13382" s="2180"/>
      <c r="FW13382" s="2180"/>
      <c r="FX13382" s="2180"/>
      <c r="FY13382" s="2180"/>
      <c r="FZ13382" s="2180"/>
      <c r="GA13382" s="2180"/>
      <c r="GB13382" s="2180"/>
      <c r="GC13382" s="2180"/>
      <c r="GD13382" s="2180"/>
      <c r="GE13382" s="2180"/>
      <c r="GF13382" s="2180"/>
      <c r="GG13382" s="2180"/>
      <c r="GH13382" s="2180"/>
      <c r="GI13382" s="2180"/>
      <c r="GJ13382" s="2180"/>
      <c r="GK13382" s="2180"/>
      <c r="GL13382" s="2180"/>
      <c r="GM13382" s="2180"/>
      <c r="GN13382" s="2180"/>
      <c r="GO13382" s="2180"/>
      <c r="GP13382" s="2180"/>
      <c r="GQ13382" s="2180"/>
      <c r="GR13382" s="2180"/>
      <c r="GS13382" s="2180"/>
      <c r="GT13382" s="2180"/>
      <c r="GU13382" s="2180"/>
      <c r="GV13382" s="2180"/>
      <c r="GW13382" s="2180"/>
      <c r="GX13382" s="2180"/>
      <c r="GY13382" s="2180"/>
      <c r="GZ13382" s="2180"/>
      <c r="HA13382" s="2180"/>
      <c r="HB13382" s="2180"/>
      <c r="HC13382" s="2180"/>
      <c r="HD13382" s="2180"/>
      <c r="HE13382" s="2180"/>
      <c r="HF13382" s="2180"/>
      <c r="HG13382" s="2180"/>
      <c r="HH13382" s="2180"/>
      <c r="HI13382" s="2180"/>
      <c r="HJ13382" s="2180"/>
      <c r="HK13382" s="2180"/>
      <c r="HL13382" s="2180"/>
      <c r="HM13382" s="2180"/>
      <c r="HN13382" s="2180"/>
      <c r="HO13382" s="2180"/>
      <c r="HP13382" s="2180"/>
      <c r="HQ13382" s="2180"/>
      <c r="HR13382" s="2180"/>
      <c r="HS13382" s="2180"/>
      <c r="HT13382" s="2180"/>
      <c r="HU13382" s="2180"/>
      <c r="HV13382" s="2180"/>
      <c r="HW13382" s="2180"/>
      <c r="HX13382" s="2180"/>
      <c r="HY13382" s="2180"/>
      <c r="HZ13382" s="2180"/>
      <c r="IA13382" s="2180"/>
      <c r="IB13382" s="2180"/>
      <c r="IC13382" s="2180"/>
      <c r="ID13382" s="2180"/>
      <c r="IE13382" s="2180"/>
      <c r="IF13382" s="2180"/>
      <c r="IG13382" s="2180"/>
      <c r="IH13382" s="2180"/>
      <c r="II13382" s="2180"/>
      <c r="IJ13382" s="2180"/>
      <c r="IK13382" s="2180"/>
      <c r="IL13382" s="2180"/>
      <c r="IM13382" s="2180"/>
      <c r="IN13382" s="2180"/>
      <c r="IO13382" s="2180"/>
      <c r="IP13382" s="2180"/>
      <c r="IQ13382" s="2180"/>
      <c r="IR13382" s="2180"/>
      <c r="IS13382" s="2180"/>
      <c r="IT13382" s="2180"/>
      <c r="IU13382" s="2180"/>
      <c r="IV13382" s="2180"/>
    </row>
    <row r="13383" spans="1:256" hidden="1">
      <c r="A13383" s="2149"/>
      <c r="B13383" s="2231"/>
      <c r="C13383" s="2143"/>
      <c r="D13383" s="2149"/>
      <c r="E13383" s="2173"/>
      <c r="F13383" s="2240"/>
      <c r="G13383" s="2234"/>
      <c r="H13383" s="2173"/>
      <c r="I13383" s="2173"/>
      <c r="J13383" s="2173"/>
      <c r="K13383" s="2173"/>
      <c r="L13383" s="2173"/>
      <c r="M13383" s="2175">
        <v>0</v>
      </c>
      <c r="N13383" s="2237"/>
      <c r="O13383" s="1801"/>
      <c r="P13383" s="2120"/>
      <c r="Q13383" s="2125"/>
      <c r="R13383" s="2122"/>
      <c r="S13383" s="2120">
        <f>R13383*E13378</f>
        <v>0</v>
      </c>
      <c r="T13383" s="2125"/>
      <c r="U13383" s="2180"/>
      <c r="V13383" s="2180"/>
      <c r="W13383" s="2180"/>
      <c r="X13383" s="2180"/>
      <c r="Y13383" s="2180"/>
      <c r="Z13383" s="2180"/>
      <c r="AA13383" s="2180"/>
      <c r="AB13383" s="2180"/>
      <c r="AC13383" s="2180"/>
      <c r="AD13383" s="2180"/>
      <c r="AE13383" s="2180"/>
      <c r="AF13383" s="2180"/>
      <c r="AG13383" s="2180"/>
      <c r="AH13383" s="2180"/>
      <c r="AI13383" s="2180"/>
      <c r="AJ13383" s="2180"/>
      <c r="AK13383" s="2180"/>
      <c r="AL13383" s="2180"/>
      <c r="AM13383" s="2180"/>
      <c r="AN13383" s="2180"/>
      <c r="AO13383" s="2180"/>
      <c r="AP13383" s="2180"/>
      <c r="AQ13383" s="2180"/>
      <c r="AR13383" s="2180"/>
      <c r="AS13383" s="2180"/>
      <c r="AT13383" s="2180"/>
      <c r="AU13383" s="2180"/>
      <c r="AV13383" s="2180"/>
      <c r="AW13383" s="2180"/>
      <c r="AX13383" s="2180"/>
      <c r="AY13383" s="2180"/>
      <c r="AZ13383" s="2180"/>
      <c r="BA13383" s="2180"/>
      <c r="BB13383" s="2180"/>
      <c r="BC13383" s="2180"/>
      <c r="BD13383" s="2180"/>
      <c r="BE13383" s="2180"/>
      <c r="BF13383" s="2180"/>
      <c r="BG13383" s="2180"/>
      <c r="BH13383" s="2180"/>
      <c r="BI13383" s="2180"/>
      <c r="BJ13383" s="2180"/>
      <c r="BK13383" s="2180"/>
      <c r="BL13383" s="2180"/>
      <c r="BM13383" s="2180"/>
      <c r="BN13383" s="2180"/>
      <c r="BO13383" s="2180"/>
      <c r="BP13383" s="2180"/>
      <c r="BQ13383" s="2180"/>
      <c r="BR13383" s="2180"/>
      <c r="BS13383" s="2180"/>
      <c r="BT13383" s="2180"/>
      <c r="BU13383" s="2180"/>
      <c r="BV13383" s="2180"/>
      <c r="BW13383" s="2180"/>
      <c r="BX13383" s="2180"/>
      <c r="BY13383" s="2180"/>
      <c r="BZ13383" s="2180"/>
      <c r="CA13383" s="2180"/>
      <c r="CB13383" s="2180"/>
      <c r="CC13383" s="2180"/>
      <c r="CD13383" s="2180"/>
      <c r="CE13383" s="2180"/>
      <c r="CF13383" s="2180"/>
      <c r="CG13383" s="2180"/>
      <c r="CH13383" s="2180"/>
      <c r="CI13383" s="2180"/>
      <c r="CJ13383" s="2180"/>
      <c r="CK13383" s="2180"/>
      <c r="CL13383" s="2180"/>
      <c r="CM13383" s="2180"/>
      <c r="CN13383" s="2180"/>
      <c r="CO13383" s="2180"/>
      <c r="CP13383" s="2180"/>
      <c r="CQ13383" s="2180"/>
      <c r="CR13383" s="2180"/>
      <c r="CS13383" s="2180"/>
      <c r="CT13383" s="2180"/>
      <c r="CU13383" s="2180"/>
      <c r="CV13383" s="2180"/>
      <c r="CW13383" s="2180"/>
      <c r="CX13383" s="2180"/>
      <c r="CY13383" s="2180"/>
      <c r="CZ13383" s="2180"/>
      <c r="DA13383" s="2180"/>
      <c r="DB13383" s="2180"/>
      <c r="DC13383" s="2180"/>
      <c r="DD13383" s="2180"/>
      <c r="DE13383" s="2180"/>
      <c r="DF13383" s="2180"/>
      <c r="DG13383" s="2180"/>
      <c r="DH13383" s="2180"/>
      <c r="DI13383" s="2180"/>
      <c r="DJ13383" s="2180"/>
      <c r="DK13383" s="2180"/>
      <c r="DL13383" s="2180"/>
      <c r="DM13383" s="2180"/>
      <c r="DN13383" s="2180"/>
      <c r="DO13383" s="2180"/>
      <c r="DP13383" s="2180"/>
      <c r="DQ13383" s="2180"/>
      <c r="DR13383" s="2180"/>
      <c r="DS13383" s="2180"/>
      <c r="DT13383" s="2180"/>
      <c r="DU13383" s="2180"/>
      <c r="DV13383" s="2180"/>
      <c r="DW13383" s="2180"/>
      <c r="DX13383" s="2180"/>
      <c r="DY13383" s="2180"/>
      <c r="DZ13383" s="2180"/>
      <c r="EA13383" s="2180"/>
      <c r="EB13383" s="2180"/>
      <c r="EC13383" s="2180"/>
      <c r="ED13383" s="2180"/>
      <c r="EE13383" s="2180"/>
      <c r="EF13383" s="2180"/>
      <c r="EG13383" s="2180"/>
      <c r="EH13383" s="2180"/>
      <c r="EI13383" s="2180"/>
      <c r="EJ13383" s="2180"/>
      <c r="EK13383" s="2180"/>
      <c r="EL13383" s="2180"/>
      <c r="EM13383" s="2180"/>
      <c r="EN13383" s="2180"/>
      <c r="EO13383" s="2180"/>
      <c r="EP13383" s="2180"/>
      <c r="EQ13383" s="2180"/>
      <c r="ER13383" s="2180"/>
      <c r="ES13383" s="2180"/>
      <c r="ET13383" s="2180"/>
      <c r="EU13383" s="2180"/>
      <c r="EV13383" s="2180"/>
      <c r="EW13383" s="2180"/>
      <c r="EX13383" s="2180"/>
      <c r="EY13383" s="2180"/>
      <c r="EZ13383" s="2180"/>
      <c r="FA13383" s="2180"/>
      <c r="FB13383" s="2180"/>
      <c r="FC13383" s="2180"/>
      <c r="FD13383" s="2180"/>
      <c r="FE13383" s="2180"/>
      <c r="FF13383" s="2180"/>
      <c r="FG13383" s="2180"/>
      <c r="FH13383" s="2180"/>
      <c r="FI13383" s="2180"/>
      <c r="FJ13383" s="2180"/>
      <c r="FK13383" s="2180"/>
      <c r="FL13383" s="2180"/>
      <c r="FM13383" s="2180"/>
      <c r="FN13383" s="2180"/>
      <c r="FO13383" s="2180"/>
      <c r="FP13383" s="2180"/>
      <c r="FQ13383" s="2180"/>
      <c r="FR13383" s="2180"/>
      <c r="FS13383" s="2180"/>
      <c r="FT13383" s="2180"/>
      <c r="FU13383" s="2180"/>
      <c r="FV13383" s="2180"/>
      <c r="FW13383" s="2180"/>
      <c r="FX13383" s="2180"/>
      <c r="FY13383" s="2180"/>
      <c r="FZ13383" s="2180"/>
      <c r="GA13383" s="2180"/>
      <c r="GB13383" s="2180"/>
      <c r="GC13383" s="2180"/>
      <c r="GD13383" s="2180"/>
      <c r="GE13383" s="2180"/>
      <c r="GF13383" s="2180"/>
      <c r="GG13383" s="2180"/>
      <c r="GH13383" s="2180"/>
      <c r="GI13383" s="2180"/>
      <c r="GJ13383" s="2180"/>
      <c r="GK13383" s="2180"/>
      <c r="GL13383" s="2180"/>
      <c r="GM13383" s="2180"/>
      <c r="GN13383" s="2180"/>
      <c r="GO13383" s="2180"/>
      <c r="GP13383" s="2180"/>
      <c r="GQ13383" s="2180"/>
      <c r="GR13383" s="2180"/>
      <c r="GS13383" s="2180"/>
      <c r="GT13383" s="2180"/>
      <c r="GU13383" s="2180"/>
      <c r="GV13383" s="2180"/>
      <c r="GW13383" s="2180"/>
      <c r="GX13383" s="2180"/>
      <c r="GY13383" s="2180"/>
      <c r="GZ13383" s="2180"/>
      <c r="HA13383" s="2180"/>
      <c r="HB13383" s="2180"/>
      <c r="HC13383" s="2180"/>
      <c r="HD13383" s="2180"/>
      <c r="HE13383" s="2180"/>
      <c r="HF13383" s="2180"/>
      <c r="HG13383" s="2180"/>
      <c r="HH13383" s="2180"/>
      <c r="HI13383" s="2180"/>
      <c r="HJ13383" s="2180"/>
      <c r="HK13383" s="2180"/>
      <c r="HL13383" s="2180"/>
      <c r="HM13383" s="2180"/>
      <c r="HN13383" s="2180"/>
      <c r="HO13383" s="2180"/>
      <c r="HP13383" s="2180"/>
      <c r="HQ13383" s="2180"/>
      <c r="HR13383" s="2180"/>
      <c r="HS13383" s="2180"/>
      <c r="HT13383" s="2180"/>
      <c r="HU13383" s="2180"/>
      <c r="HV13383" s="2180"/>
      <c r="HW13383" s="2180"/>
      <c r="HX13383" s="2180"/>
      <c r="HY13383" s="2180"/>
      <c r="HZ13383" s="2180"/>
      <c r="IA13383" s="2180"/>
      <c r="IB13383" s="2180"/>
      <c r="IC13383" s="2180"/>
      <c r="ID13383" s="2180"/>
      <c r="IE13383" s="2180"/>
      <c r="IF13383" s="2180"/>
      <c r="IG13383" s="2180"/>
      <c r="IH13383" s="2180"/>
      <c r="II13383" s="2180"/>
      <c r="IJ13383" s="2180"/>
      <c r="IK13383" s="2180"/>
      <c r="IL13383" s="2180"/>
      <c r="IM13383" s="2180"/>
      <c r="IN13383" s="2180"/>
      <c r="IO13383" s="2180"/>
      <c r="IP13383" s="2180"/>
      <c r="IQ13383" s="2180"/>
      <c r="IR13383" s="2180"/>
      <c r="IS13383" s="2180"/>
      <c r="IT13383" s="2180"/>
      <c r="IU13383" s="2180"/>
      <c r="IV13383" s="2180"/>
    </row>
    <row r="13384" spans="1:256" hidden="1">
      <c r="A13384" s="2149"/>
      <c r="B13384" s="2231"/>
      <c r="C13384" s="2143"/>
      <c r="D13384" s="2149"/>
      <c r="E13384" s="2173"/>
      <c r="F13384" s="2240"/>
      <c r="G13384" s="2234"/>
      <c r="H13384" s="2173"/>
      <c r="I13384" s="2173"/>
      <c r="J13384" s="2173"/>
      <c r="K13384" s="2173"/>
      <c r="L13384" s="2173"/>
      <c r="M13384" s="2175">
        <v>0</v>
      </c>
      <c r="N13384" s="2237"/>
      <c r="O13384" s="1801"/>
      <c r="P13384" s="2120"/>
      <c r="Q13384" s="2125"/>
      <c r="R13384" s="2122"/>
      <c r="S13384" s="2120">
        <f>R13384*E13378</f>
        <v>0</v>
      </c>
      <c r="T13384" s="2125"/>
      <c r="U13384" s="2180"/>
      <c r="V13384" s="2180"/>
      <c r="W13384" s="2180"/>
      <c r="X13384" s="2180"/>
      <c r="Y13384" s="2180"/>
      <c r="Z13384" s="2180"/>
      <c r="AA13384" s="2180"/>
      <c r="AB13384" s="2180"/>
      <c r="AC13384" s="2180"/>
      <c r="AD13384" s="2180"/>
      <c r="AE13384" s="2180"/>
      <c r="AF13384" s="2180"/>
      <c r="AG13384" s="2180"/>
      <c r="AH13384" s="2180"/>
      <c r="AI13384" s="2180"/>
      <c r="AJ13384" s="2180"/>
      <c r="AK13384" s="2180"/>
      <c r="AL13384" s="2180"/>
      <c r="AM13384" s="2180"/>
      <c r="AN13384" s="2180"/>
      <c r="AO13384" s="2180"/>
      <c r="AP13384" s="2180"/>
      <c r="AQ13384" s="2180"/>
      <c r="AR13384" s="2180"/>
      <c r="AS13384" s="2180"/>
      <c r="AT13384" s="2180"/>
      <c r="AU13384" s="2180"/>
      <c r="AV13384" s="2180"/>
      <c r="AW13384" s="2180"/>
      <c r="AX13384" s="2180"/>
      <c r="AY13384" s="2180"/>
      <c r="AZ13384" s="2180"/>
      <c r="BA13384" s="2180"/>
      <c r="BB13384" s="2180"/>
      <c r="BC13384" s="2180"/>
      <c r="BD13384" s="2180"/>
      <c r="BE13384" s="2180"/>
      <c r="BF13384" s="2180"/>
      <c r="BG13384" s="2180"/>
      <c r="BH13384" s="2180"/>
      <c r="BI13384" s="2180"/>
      <c r="BJ13384" s="2180"/>
      <c r="BK13384" s="2180"/>
      <c r="BL13384" s="2180"/>
      <c r="BM13384" s="2180"/>
      <c r="BN13384" s="2180"/>
      <c r="BO13384" s="2180"/>
      <c r="BP13384" s="2180"/>
      <c r="BQ13384" s="2180"/>
      <c r="BR13384" s="2180"/>
      <c r="BS13384" s="2180"/>
      <c r="BT13384" s="2180"/>
      <c r="BU13384" s="2180"/>
      <c r="BV13384" s="2180"/>
      <c r="BW13384" s="2180"/>
      <c r="BX13384" s="2180"/>
      <c r="BY13384" s="2180"/>
      <c r="BZ13384" s="2180"/>
      <c r="CA13384" s="2180"/>
      <c r="CB13384" s="2180"/>
      <c r="CC13384" s="2180"/>
      <c r="CD13384" s="2180"/>
      <c r="CE13384" s="2180"/>
      <c r="CF13384" s="2180"/>
      <c r="CG13384" s="2180"/>
      <c r="CH13384" s="2180"/>
      <c r="CI13384" s="2180"/>
      <c r="CJ13384" s="2180"/>
      <c r="CK13384" s="2180"/>
      <c r="CL13384" s="2180"/>
      <c r="CM13384" s="2180"/>
      <c r="CN13384" s="2180"/>
      <c r="CO13384" s="2180"/>
      <c r="CP13384" s="2180"/>
      <c r="CQ13384" s="2180"/>
      <c r="CR13384" s="2180"/>
      <c r="CS13384" s="2180"/>
      <c r="CT13384" s="2180"/>
      <c r="CU13384" s="2180"/>
      <c r="CV13384" s="2180"/>
      <c r="CW13384" s="2180"/>
      <c r="CX13384" s="2180"/>
      <c r="CY13384" s="2180"/>
      <c r="CZ13384" s="2180"/>
      <c r="DA13384" s="2180"/>
      <c r="DB13384" s="2180"/>
      <c r="DC13384" s="2180"/>
      <c r="DD13384" s="2180"/>
      <c r="DE13384" s="2180"/>
      <c r="DF13384" s="2180"/>
      <c r="DG13384" s="2180"/>
      <c r="DH13384" s="2180"/>
      <c r="DI13384" s="2180"/>
      <c r="DJ13384" s="2180"/>
      <c r="DK13384" s="2180"/>
      <c r="DL13384" s="2180"/>
      <c r="DM13384" s="2180"/>
      <c r="DN13384" s="2180"/>
      <c r="DO13384" s="2180"/>
      <c r="DP13384" s="2180"/>
      <c r="DQ13384" s="2180"/>
      <c r="DR13384" s="2180"/>
      <c r="DS13384" s="2180"/>
      <c r="DT13384" s="2180"/>
      <c r="DU13384" s="2180"/>
      <c r="DV13384" s="2180"/>
      <c r="DW13384" s="2180"/>
      <c r="DX13384" s="2180"/>
      <c r="DY13384" s="2180"/>
      <c r="DZ13384" s="2180"/>
      <c r="EA13384" s="2180"/>
      <c r="EB13384" s="2180"/>
      <c r="EC13384" s="2180"/>
      <c r="ED13384" s="2180"/>
      <c r="EE13384" s="2180"/>
      <c r="EF13384" s="2180"/>
      <c r="EG13384" s="2180"/>
      <c r="EH13384" s="2180"/>
      <c r="EI13384" s="2180"/>
      <c r="EJ13384" s="2180"/>
      <c r="EK13384" s="2180"/>
      <c r="EL13384" s="2180"/>
      <c r="EM13384" s="2180"/>
      <c r="EN13384" s="2180"/>
      <c r="EO13384" s="2180"/>
      <c r="EP13384" s="2180"/>
      <c r="EQ13384" s="2180"/>
      <c r="ER13384" s="2180"/>
      <c r="ES13384" s="2180"/>
      <c r="ET13384" s="2180"/>
      <c r="EU13384" s="2180"/>
      <c r="EV13384" s="2180"/>
      <c r="EW13384" s="2180"/>
      <c r="EX13384" s="2180"/>
      <c r="EY13384" s="2180"/>
      <c r="EZ13384" s="2180"/>
      <c r="FA13384" s="2180"/>
      <c r="FB13384" s="2180"/>
      <c r="FC13384" s="2180"/>
      <c r="FD13384" s="2180"/>
      <c r="FE13384" s="2180"/>
      <c r="FF13384" s="2180"/>
      <c r="FG13384" s="2180"/>
      <c r="FH13384" s="2180"/>
      <c r="FI13384" s="2180"/>
      <c r="FJ13384" s="2180"/>
      <c r="FK13384" s="2180"/>
      <c r="FL13384" s="2180"/>
      <c r="FM13384" s="2180"/>
      <c r="FN13384" s="2180"/>
      <c r="FO13384" s="2180"/>
      <c r="FP13384" s="2180"/>
      <c r="FQ13384" s="2180"/>
      <c r="FR13384" s="2180"/>
      <c r="FS13384" s="2180"/>
      <c r="FT13384" s="2180"/>
      <c r="FU13384" s="2180"/>
      <c r="FV13384" s="2180"/>
      <c r="FW13384" s="2180"/>
      <c r="FX13384" s="2180"/>
      <c r="FY13384" s="2180"/>
      <c r="FZ13384" s="2180"/>
      <c r="GA13384" s="2180"/>
      <c r="GB13384" s="2180"/>
      <c r="GC13384" s="2180"/>
      <c r="GD13384" s="2180"/>
      <c r="GE13384" s="2180"/>
      <c r="GF13384" s="2180"/>
      <c r="GG13384" s="2180"/>
      <c r="GH13384" s="2180"/>
      <c r="GI13384" s="2180"/>
      <c r="GJ13384" s="2180"/>
      <c r="GK13384" s="2180"/>
      <c r="GL13384" s="2180"/>
      <c r="GM13384" s="2180"/>
      <c r="GN13384" s="2180"/>
      <c r="GO13384" s="2180"/>
      <c r="GP13384" s="2180"/>
      <c r="GQ13384" s="2180"/>
      <c r="GR13384" s="2180"/>
      <c r="GS13384" s="2180"/>
      <c r="GT13384" s="2180"/>
      <c r="GU13384" s="2180"/>
      <c r="GV13384" s="2180"/>
      <c r="GW13384" s="2180"/>
      <c r="GX13384" s="2180"/>
      <c r="GY13384" s="2180"/>
      <c r="GZ13384" s="2180"/>
      <c r="HA13384" s="2180"/>
      <c r="HB13384" s="2180"/>
      <c r="HC13384" s="2180"/>
      <c r="HD13384" s="2180"/>
      <c r="HE13384" s="2180"/>
      <c r="HF13384" s="2180"/>
      <c r="HG13384" s="2180"/>
      <c r="HH13384" s="2180"/>
      <c r="HI13384" s="2180"/>
      <c r="HJ13384" s="2180"/>
      <c r="HK13384" s="2180"/>
      <c r="HL13384" s="2180"/>
      <c r="HM13384" s="2180"/>
      <c r="HN13384" s="2180"/>
      <c r="HO13384" s="2180"/>
      <c r="HP13384" s="2180"/>
      <c r="HQ13384" s="2180"/>
      <c r="HR13384" s="2180"/>
      <c r="HS13384" s="2180"/>
      <c r="HT13384" s="2180"/>
      <c r="HU13384" s="2180"/>
      <c r="HV13384" s="2180"/>
      <c r="HW13384" s="2180"/>
      <c r="HX13384" s="2180"/>
      <c r="HY13384" s="2180"/>
      <c r="HZ13384" s="2180"/>
      <c r="IA13384" s="2180"/>
      <c r="IB13384" s="2180"/>
      <c r="IC13384" s="2180"/>
      <c r="ID13384" s="2180"/>
      <c r="IE13384" s="2180"/>
      <c r="IF13384" s="2180"/>
      <c r="IG13384" s="2180"/>
      <c r="IH13384" s="2180"/>
      <c r="II13384" s="2180"/>
      <c r="IJ13384" s="2180"/>
      <c r="IK13384" s="2180"/>
      <c r="IL13384" s="2180"/>
      <c r="IM13384" s="2180"/>
      <c r="IN13384" s="2180"/>
      <c r="IO13384" s="2180"/>
      <c r="IP13384" s="2180"/>
      <c r="IQ13384" s="2180"/>
      <c r="IR13384" s="2180"/>
      <c r="IS13384" s="2180"/>
      <c r="IT13384" s="2180"/>
      <c r="IU13384" s="2180"/>
      <c r="IV13384" s="2180"/>
    </row>
    <row r="13385" spans="1:256" hidden="1">
      <c r="A13385" s="2149"/>
      <c r="B13385" s="2231"/>
      <c r="C13385" s="2143"/>
      <c r="D13385" s="2149"/>
      <c r="E13385" s="2173"/>
      <c r="F13385" s="2240"/>
      <c r="G13385" s="2234"/>
      <c r="H13385" s="2173"/>
      <c r="I13385" s="2173"/>
      <c r="J13385" s="2173"/>
      <c r="K13385" s="2173"/>
      <c r="L13385" s="2173"/>
      <c r="M13385" s="2175">
        <v>0</v>
      </c>
      <c r="N13385" s="2237"/>
      <c r="O13385" s="1801"/>
      <c r="P13385" s="2120"/>
      <c r="Q13385" s="2125"/>
      <c r="R13385" s="2122"/>
      <c r="S13385" s="2120">
        <f>R13385*E13378</f>
        <v>0</v>
      </c>
      <c r="T13385" s="2125"/>
      <c r="U13385" s="2180"/>
      <c r="V13385" s="2180"/>
      <c r="W13385" s="2180"/>
      <c r="X13385" s="2180"/>
      <c r="Y13385" s="2180"/>
      <c r="Z13385" s="2180"/>
      <c r="AA13385" s="2180"/>
      <c r="AB13385" s="2180"/>
      <c r="AC13385" s="2180"/>
      <c r="AD13385" s="2180"/>
      <c r="AE13385" s="2180"/>
      <c r="AF13385" s="2180"/>
      <c r="AG13385" s="2180"/>
      <c r="AH13385" s="2180"/>
      <c r="AI13385" s="2180"/>
      <c r="AJ13385" s="2180"/>
      <c r="AK13385" s="2180"/>
      <c r="AL13385" s="2180"/>
      <c r="AM13385" s="2180"/>
      <c r="AN13385" s="2180"/>
      <c r="AO13385" s="2180"/>
      <c r="AP13385" s="2180"/>
      <c r="AQ13385" s="2180"/>
      <c r="AR13385" s="2180"/>
      <c r="AS13385" s="2180"/>
      <c r="AT13385" s="2180"/>
      <c r="AU13385" s="2180"/>
      <c r="AV13385" s="2180"/>
      <c r="AW13385" s="2180"/>
      <c r="AX13385" s="2180"/>
      <c r="AY13385" s="2180"/>
      <c r="AZ13385" s="2180"/>
      <c r="BA13385" s="2180"/>
      <c r="BB13385" s="2180"/>
      <c r="BC13385" s="2180"/>
      <c r="BD13385" s="2180"/>
      <c r="BE13385" s="2180"/>
      <c r="BF13385" s="2180"/>
      <c r="BG13385" s="2180"/>
      <c r="BH13385" s="2180"/>
      <c r="BI13385" s="2180"/>
      <c r="BJ13385" s="2180"/>
      <c r="BK13385" s="2180"/>
      <c r="BL13385" s="2180"/>
      <c r="BM13385" s="2180"/>
      <c r="BN13385" s="2180"/>
      <c r="BO13385" s="2180"/>
      <c r="BP13385" s="2180"/>
      <c r="BQ13385" s="2180"/>
      <c r="BR13385" s="2180"/>
      <c r="BS13385" s="2180"/>
      <c r="BT13385" s="2180"/>
      <c r="BU13385" s="2180"/>
      <c r="BV13385" s="2180"/>
      <c r="BW13385" s="2180"/>
      <c r="BX13385" s="2180"/>
      <c r="BY13385" s="2180"/>
      <c r="BZ13385" s="2180"/>
      <c r="CA13385" s="2180"/>
      <c r="CB13385" s="2180"/>
      <c r="CC13385" s="2180"/>
      <c r="CD13385" s="2180"/>
      <c r="CE13385" s="2180"/>
      <c r="CF13385" s="2180"/>
      <c r="CG13385" s="2180"/>
      <c r="CH13385" s="2180"/>
      <c r="CI13385" s="2180"/>
      <c r="CJ13385" s="2180"/>
      <c r="CK13385" s="2180"/>
      <c r="CL13385" s="2180"/>
      <c r="CM13385" s="2180"/>
      <c r="CN13385" s="2180"/>
      <c r="CO13385" s="2180"/>
      <c r="CP13385" s="2180"/>
      <c r="CQ13385" s="2180"/>
      <c r="CR13385" s="2180"/>
      <c r="CS13385" s="2180"/>
      <c r="CT13385" s="2180"/>
      <c r="CU13385" s="2180"/>
      <c r="CV13385" s="2180"/>
      <c r="CW13385" s="2180"/>
      <c r="CX13385" s="2180"/>
      <c r="CY13385" s="2180"/>
      <c r="CZ13385" s="2180"/>
      <c r="DA13385" s="2180"/>
      <c r="DB13385" s="2180"/>
      <c r="DC13385" s="2180"/>
      <c r="DD13385" s="2180"/>
      <c r="DE13385" s="2180"/>
      <c r="DF13385" s="2180"/>
      <c r="DG13385" s="2180"/>
      <c r="DH13385" s="2180"/>
      <c r="DI13385" s="2180"/>
      <c r="DJ13385" s="2180"/>
      <c r="DK13385" s="2180"/>
      <c r="DL13385" s="2180"/>
      <c r="DM13385" s="2180"/>
      <c r="DN13385" s="2180"/>
      <c r="DO13385" s="2180"/>
      <c r="DP13385" s="2180"/>
      <c r="DQ13385" s="2180"/>
      <c r="DR13385" s="2180"/>
      <c r="DS13385" s="2180"/>
      <c r="DT13385" s="2180"/>
      <c r="DU13385" s="2180"/>
      <c r="DV13385" s="2180"/>
      <c r="DW13385" s="2180"/>
      <c r="DX13385" s="2180"/>
      <c r="DY13385" s="2180"/>
      <c r="DZ13385" s="2180"/>
      <c r="EA13385" s="2180"/>
      <c r="EB13385" s="2180"/>
      <c r="EC13385" s="2180"/>
      <c r="ED13385" s="2180"/>
      <c r="EE13385" s="2180"/>
      <c r="EF13385" s="2180"/>
      <c r="EG13385" s="2180"/>
      <c r="EH13385" s="2180"/>
      <c r="EI13385" s="2180"/>
      <c r="EJ13385" s="2180"/>
      <c r="EK13385" s="2180"/>
      <c r="EL13385" s="2180"/>
      <c r="EM13385" s="2180"/>
      <c r="EN13385" s="2180"/>
      <c r="EO13385" s="2180"/>
      <c r="EP13385" s="2180"/>
      <c r="EQ13385" s="2180"/>
      <c r="ER13385" s="2180"/>
      <c r="ES13385" s="2180"/>
      <c r="ET13385" s="2180"/>
      <c r="EU13385" s="2180"/>
      <c r="EV13385" s="2180"/>
      <c r="EW13385" s="2180"/>
      <c r="EX13385" s="2180"/>
      <c r="EY13385" s="2180"/>
      <c r="EZ13385" s="2180"/>
      <c r="FA13385" s="2180"/>
      <c r="FB13385" s="2180"/>
      <c r="FC13385" s="2180"/>
      <c r="FD13385" s="2180"/>
      <c r="FE13385" s="2180"/>
      <c r="FF13385" s="2180"/>
      <c r="FG13385" s="2180"/>
      <c r="FH13385" s="2180"/>
      <c r="FI13385" s="2180"/>
      <c r="FJ13385" s="2180"/>
      <c r="FK13385" s="2180"/>
      <c r="FL13385" s="2180"/>
      <c r="FM13385" s="2180"/>
      <c r="FN13385" s="2180"/>
      <c r="FO13385" s="2180"/>
      <c r="FP13385" s="2180"/>
      <c r="FQ13385" s="2180"/>
      <c r="FR13385" s="2180"/>
      <c r="FS13385" s="2180"/>
      <c r="FT13385" s="2180"/>
      <c r="FU13385" s="2180"/>
      <c r="FV13385" s="2180"/>
      <c r="FW13385" s="2180"/>
      <c r="FX13385" s="2180"/>
      <c r="FY13385" s="2180"/>
      <c r="FZ13385" s="2180"/>
      <c r="GA13385" s="2180"/>
      <c r="GB13385" s="2180"/>
      <c r="GC13385" s="2180"/>
      <c r="GD13385" s="2180"/>
      <c r="GE13385" s="2180"/>
      <c r="GF13385" s="2180"/>
      <c r="GG13385" s="2180"/>
      <c r="GH13385" s="2180"/>
      <c r="GI13385" s="2180"/>
      <c r="GJ13385" s="2180"/>
      <c r="GK13385" s="2180"/>
      <c r="GL13385" s="2180"/>
      <c r="GM13385" s="2180"/>
      <c r="GN13385" s="2180"/>
      <c r="GO13385" s="2180"/>
      <c r="GP13385" s="2180"/>
      <c r="GQ13385" s="2180"/>
      <c r="GR13385" s="2180"/>
      <c r="GS13385" s="2180"/>
      <c r="GT13385" s="2180"/>
      <c r="GU13385" s="2180"/>
      <c r="GV13385" s="2180"/>
      <c r="GW13385" s="2180"/>
      <c r="GX13385" s="2180"/>
      <c r="GY13385" s="2180"/>
      <c r="GZ13385" s="2180"/>
      <c r="HA13385" s="2180"/>
      <c r="HB13385" s="2180"/>
      <c r="HC13385" s="2180"/>
      <c r="HD13385" s="2180"/>
      <c r="HE13385" s="2180"/>
      <c r="HF13385" s="2180"/>
      <c r="HG13385" s="2180"/>
      <c r="HH13385" s="2180"/>
      <c r="HI13385" s="2180"/>
      <c r="HJ13385" s="2180"/>
      <c r="HK13385" s="2180"/>
      <c r="HL13385" s="2180"/>
      <c r="HM13385" s="2180"/>
      <c r="HN13385" s="2180"/>
      <c r="HO13385" s="2180"/>
      <c r="HP13385" s="2180"/>
      <c r="HQ13385" s="2180"/>
      <c r="HR13385" s="2180"/>
      <c r="HS13385" s="2180"/>
      <c r="HT13385" s="2180"/>
      <c r="HU13385" s="2180"/>
      <c r="HV13385" s="2180"/>
      <c r="HW13385" s="2180"/>
      <c r="HX13385" s="2180"/>
      <c r="HY13385" s="2180"/>
      <c r="HZ13385" s="2180"/>
      <c r="IA13385" s="2180"/>
      <c r="IB13385" s="2180"/>
      <c r="IC13385" s="2180"/>
      <c r="ID13385" s="2180"/>
      <c r="IE13385" s="2180"/>
      <c r="IF13385" s="2180"/>
      <c r="IG13385" s="2180"/>
      <c r="IH13385" s="2180"/>
      <c r="II13385" s="2180"/>
      <c r="IJ13385" s="2180"/>
      <c r="IK13385" s="2180"/>
      <c r="IL13385" s="2180"/>
      <c r="IM13385" s="2180"/>
      <c r="IN13385" s="2180"/>
      <c r="IO13385" s="2180"/>
      <c r="IP13385" s="2180"/>
      <c r="IQ13385" s="2180"/>
      <c r="IR13385" s="2180"/>
      <c r="IS13385" s="2180"/>
      <c r="IT13385" s="2180"/>
      <c r="IU13385" s="2180"/>
      <c r="IV13385" s="2180"/>
    </row>
    <row r="13386" spans="1:256" hidden="1">
      <c r="A13386" s="2149"/>
      <c r="B13386" s="2231"/>
      <c r="C13386" s="2143"/>
      <c r="D13386" s="2149"/>
      <c r="E13386" s="2173"/>
      <c r="F13386" s="2240"/>
      <c r="G13386" s="2234"/>
      <c r="H13386" s="2173"/>
      <c r="I13386" s="2173"/>
      <c r="J13386" s="2173"/>
      <c r="K13386" s="2173"/>
      <c r="L13386" s="2173"/>
      <c r="M13386" s="2175">
        <v>0</v>
      </c>
      <c r="N13386" s="2237"/>
      <c r="O13386" s="2312"/>
      <c r="P13386" s="2120"/>
      <c r="Q13386" s="2125"/>
      <c r="R13386" s="2122"/>
      <c r="S13386" s="2120">
        <f>R13386*E13378</f>
        <v>0</v>
      </c>
      <c r="T13386" s="2125"/>
      <c r="U13386" s="2180"/>
      <c r="V13386" s="2180"/>
      <c r="W13386" s="2180"/>
      <c r="X13386" s="2180"/>
      <c r="Y13386" s="2180"/>
      <c r="Z13386" s="2180"/>
      <c r="AA13386" s="2180"/>
      <c r="AB13386" s="2180"/>
      <c r="AC13386" s="2180"/>
      <c r="AD13386" s="2180"/>
      <c r="AE13386" s="2180"/>
      <c r="AF13386" s="2180"/>
      <c r="AG13386" s="2180"/>
      <c r="AH13386" s="2180"/>
      <c r="AI13386" s="2180"/>
      <c r="AJ13386" s="2180"/>
      <c r="AK13386" s="2180"/>
      <c r="AL13386" s="2180"/>
      <c r="AM13386" s="2180"/>
      <c r="AN13386" s="2180"/>
      <c r="AO13386" s="2180"/>
      <c r="AP13386" s="2180"/>
      <c r="AQ13386" s="2180"/>
      <c r="AR13386" s="2180"/>
      <c r="AS13386" s="2180"/>
      <c r="AT13386" s="2180"/>
      <c r="AU13386" s="2180"/>
      <c r="AV13386" s="2180"/>
      <c r="AW13386" s="2180"/>
      <c r="AX13386" s="2180"/>
      <c r="AY13386" s="2180"/>
      <c r="AZ13386" s="2180"/>
      <c r="BA13386" s="2180"/>
      <c r="BB13386" s="2180"/>
      <c r="BC13386" s="2180"/>
      <c r="BD13386" s="2180"/>
      <c r="BE13386" s="2180"/>
      <c r="BF13386" s="2180"/>
      <c r="BG13386" s="2180"/>
      <c r="BH13386" s="2180"/>
      <c r="BI13386" s="2180"/>
      <c r="BJ13386" s="2180"/>
      <c r="BK13386" s="2180"/>
      <c r="BL13386" s="2180"/>
      <c r="BM13386" s="2180"/>
      <c r="BN13386" s="2180"/>
      <c r="BO13386" s="2180"/>
      <c r="BP13386" s="2180"/>
      <c r="BQ13386" s="2180"/>
      <c r="BR13386" s="2180"/>
      <c r="BS13386" s="2180"/>
      <c r="BT13386" s="2180"/>
      <c r="BU13386" s="2180"/>
      <c r="BV13386" s="2180"/>
      <c r="BW13386" s="2180"/>
      <c r="BX13386" s="2180"/>
      <c r="BY13386" s="2180"/>
      <c r="BZ13386" s="2180"/>
      <c r="CA13386" s="2180"/>
      <c r="CB13386" s="2180"/>
      <c r="CC13386" s="2180"/>
      <c r="CD13386" s="2180"/>
      <c r="CE13386" s="2180"/>
      <c r="CF13386" s="2180"/>
      <c r="CG13386" s="2180"/>
      <c r="CH13386" s="2180"/>
      <c r="CI13386" s="2180"/>
      <c r="CJ13386" s="2180"/>
      <c r="CK13386" s="2180"/>
      <c r="CL13386" s="2180"/>
      <c r="CM13386" s="2180"/>
      <c r="CN13386" s="2180"/>
      <c r="CO13386" s="2180"/>
      <c r="CP13386" s="2180"/>
      <c r="CQ13386" s="2180"/>
      <c r="CR13386" s="2180"/>
      <c r="CS13386" s="2180"/>
      <c r="CT13386" s="2180"/>
      <c r="CU13386" s="2180"/>
      <c r="CV13386" s="2180"/>
      <c r="CW13386" s="2180"/>
      <c r="CX13386" s="2180"/>
      <c r="CY13386" s="2180"/>
      <c r="CZ13386" s="2180"/>
      <c r="DA13386" s="2180"/>
      <c r="DB13386" s="2180"/>
      <c r="DC13386" s="2180"/>
      <c r="DD13386" s="2180"/>
      <c r="DE13386" s="2180"/>
      <c r="DF13386" s="2180"/>
      <c r="DG13386" s="2180"/>
      <c r="DH13386" s="2180"/>
      <c r="DI13386" s="2180"/>
      <c r="DJ13386" s="2180"/>
      <c r="DK13386" s="2180"/>
      <c r="DL13386" s="2180"/>
      <c r="DM13386" s="2180"/>
      <c r="DN13386" s="2180"/>
      <c r="DO13386" s="2180"/>
      <c r="DP13386" s="2180"/>
      <c r="DQ13386" s="2180"/>
      <c r="DR13386" s="2180"/>
      <c r="DS13386" s="2180"/>
      <c r="DT13386" s="2180"/>
      <c r="DU13386" s="2180"/>
      <c r="DV13386" s="2180"/>
      <c r="DW13386" s="2180"/>
      <c r="DX13386" s="2180"/>
      <c r="DY13386" s="2180"/>
      <c r="DZ13386" s="2180"/>
      <c r="EA13386" s="2180"/>
      <c r="EB13386" s="2180"/>
      <c r="EC13386" s="2180"/>
      <c r="ED13386" s="2180"/>
      <c r="EE13386" s="2180"/>
      <c r="EF13386" s="2180"/>
      <c r="EG13386" s="2180"/>
      <c r="EH13386" s="2180"/>
      <c r="EI13386" s="2180"/>
      <c r="EJ13386" s="2180"/>
      <c r="EK13386" s="2180"/>
      <c r="EL13386" s="2180"/>
      <c r="EM13386" s="2180"/>
      <c r="EN13386" s="2180"/>
      <c r="EO13386" s="2180"/>
      <c r="EP13386" s="2180"/>
      <c r="EQ13386" s="2180"/>
      <c r="ER13386" s="2180"/>
      <c r="ES13386" s="2180"/>
      <c r="ET13386" s="2180"/>
      <c r="EU13386" s="2180"/>
      <c r="EV13386" s="2180"/>
      <c r="EW13386" s="2180"/>
      <c r="EX13386" s="2180"/>
      <c r="EY13386" s="2180"/>
      <c r="EZ13386" s="2180"/>
      <c r="FA13386" s="2180"/>
      <c r="FB13386" s="2180"/>
      <c r="FC13386" s="2180"/>
      <c r="FD13386" s="2180"/>
      <c r="FE13386" s="2180"/>
      <c r="FF13386" s="2180"/>
      <c r="FG13386" s="2180"/>
      <c r="FH13386" s="2180"/>
      <c r="FI13386" s="2180"/>
      <c r="FJ13386" s="2180"/>
      <c r="FK13386" s="2180"/>
      <c r="FL13386" s="2180"/>
      <c r="FM13386" s="2180"/>
      <c r="FN13386" s="2180"/>
      <c r="FO13386" s="2180"/>
      <c r="FP13386" s="2180"/>
      <c r="FQ13386" s="2180"/>
      <c r="FR13386" s="2180"/>
      <c r="FS13386" s="2180"/>
      <c r="FT13386" s="2180"/>
      <c r="FU13386" s="2180"/>
      <c r="FV13386" s="2180"/>
      <c r="FW13386" s="2180"/>
      <c r="FX13386" s="2180"/>
      <c r="FY13386" s="2180"/>
      <c r="FZ13386" s="2180"/>
      <c r="GA13386" s="2180"/>
      <c r="GB13386" s="2180"/>
      <c r="GC13386" s="2180"/>
      <c r="GD13386" s="2180"/>
      <c r="GE13386" s="2180"/>
      <c r="GF13386" s="2180"/>
      <c r="GG13386" s="2180"/>
      <c r="GH13386" s="2180"/>
      <c r="GI13386" s="2180"/>
      <c r="GJ13386" s="2180"/>
      <c r="GK13386" s="2180"/>
      <c r="GL13386" s="2180"/>
      <c r="GM13386" s="2180"/>
      <c r="GN13386" s="2180"/>
      <c r="GO13386" s="2180"/>
      <c r="GP13386" s="2180"/>
      <c r="GQ13386" s="2180"/>
      <c r="GR13386" s="2180"/>
      <c r="GS13386" s="2180"/>
      <c r="GT13386" s="2180"/>
      <c r="GU13386" s="2180"/>
      <c r="GV13386" s="2180"/>
      <c r="GW13386" s="2180"/>
      <c r="GX13386" s="2180"/>
      <c r="GY13386" s="2180"/>
      <c r="GZ13386" s="2180"/>
      <c r="HA13386" s="2180"/>
      <c r="HB13386" s="2180"/>
      <c r="HC13386" s="2180"/>
      <c r="HD13386" s="2180"/>
      <c r="HE13386" s="2180"/>
      <c r="HF13386" s="2180"/>
      <c r="HG13386" s="2180"/>
      <c r="HH13386" s="2180"/>
      <c r="HI13386" s="2180"/>
      <c r="HJ13386" s="2180"/>
      <c r="HK13386" s="2180"/>
      <c r="HL13386" s="2180"/>
      <c r="HM13386" s="2180"/>
      <c r="HN13386" s="2180"/>
      <c r="HO13386" s="2180"/>
      <c r="HP13386" s="2180"/>
      <c r="HQ13386" s="2180"/>
      <c r="HR13386" s="2180"/>
      <c r="HS13386" s="2180"/>
      <c r="HT13386" s="2180"/>
      <c r="HU13386" s="2180"/>
      <c r="HV13386" s="2180"/>
      <c r="HW13386" s="2180"/>
      <c r="HX13386" s="2180"/>
      <c r="HY13386" s="2180"/>
      <c r="HZ13386" s="2180"/>
      <c r="IA13386" s="2180"/>
      <c r="IB13386" s="2180"/>
      <c r="IC13386" s="2180"/>
      <c r="ID13386" s="2180"/>
      <c r="IE13386" s="2180"/>
      <c r="IF13386" s="2180"/>
      <c r="IG13386" s="2180"/>
      <c r="IH13386" s="2180"/>
      <c r="II13386" s="2180"/>
      <c r="IJ13386" s="2180"/>
      <c r="IK13386" s="2180"/>
      <c r="IL13386" s="2180"/>
      <c r="IM13386" s="2180"/>
      <c r="IN13386" s="2180"/>
      <c r="IO13386" s="2180"/>
      <c r="IP13386" s="2180"/>
      <c r="IQ13386" s="2180"/>
      <c r="IR13386" s="2180"/>
      <c r="IS13386" s="2180"/>
      <c r="IT13386" s="2180"/>
      <c r="IU13386" s="2180"/>
      <c r="IV13386" s="2180"/>
    </row>
    <row r="13387" spans="1:256" ht="24.75" customHeight="1">
      <c r="A13387" s="2149">
        <f>A13378+1</f>
        <v>23</v>
      </c>
      <c r="B13387" s="2231" t="s">
        <v>1585</v>
      </c>
      <c r="C13387" s="2143" t="s">
        <v>1619</v>
      </c>
      <c r="D13387" s="2149" t="s">
        <v>2099</v>
      </c>
      <c r="E13387" s="2173">
        <v>194.4</v>
      </c>
      <c r="F13387" s="2233">
        <v>0</v>
      </c>
      <c r="G13387" s="2234">
        <v>0</v>
      </c>
      <c r="H13387" s="2173">
        <v>0</v>
      </c>
      <c r="I13387" s="2173">
        <v>0.45</v>
      </c>
      <c r="J13387" s="2173">
        <v>87.48</v>
      </c>
      <c r="K13387" s="2173">
        <v>1.372509</v>
      </c>
      <c r="L13387" s="2173">
        <v>0</v>
      </c>
      <c r="M13387" s="2175">
        <v>1.7756521227095632</v>
      </c>
      <c r="N13387" s="2478">
        <v>345.18677265473912</v>
      </c>
      <c r="O13387" s="2200">
        <f>E13387*L13387</f>
        <v>0</v>
      </c>
      <c r="P13387" s="2116"/>
      <c r="Q13387" s="2117"/>
      <c r="R13387" s="2115"/>
      <c r="S13387" s="2118">
        <f>R13387*E13387</f>
        <v>0</v>
      </c>
      <c r="T13387" s="2117"/>
      <c r="U13387" s="2180"/>
      <c r="V13387" s="2180"/>
      <c r="W13387" s="2180"/>
      <c r="X13387" s="2180"/>
      <c r="Y13387" s="2180"/>
      <c r="Z13387" s="2180"/>
      <c r="AA13387" s="2180"/>
      <c r="AB13387" s="2180"/>
      <c r="AC13387" s="2180"/>
      <c r="AD13387" s="2180"/>
      <c r="AE13387" s="2180"/>
      <c r="AF13387" s="2180"/>
      <c r="AG13387" s="2180"/>
      <c r="AH13387" s="2180"/>
      <c r="AI13387" s="2180"/>
      <c r="AJ13387" s="2180"/>
      <c r="AK13387" s="2180"/>
      <c r="AL13387" s="2180"/>
      <c r="AM13387" s="2180"/>
      <c r="AN13387" s="2180"/>
      <c r="AO13387" s="2180"/>
      <c r="AP13387" s="2180"/>
      <c r="AQ13387" s="2180"/>
      <c r="AR13387" s="2180"/>
      <c r="AS13387" s="2180"/>
      <c r="AT13387" s="2180"/>
      <c r="AU13387" s="2180"/>
      <c r="AV13387" s="2180"/>
      <c r="AW13387" s="2180"/>
      <c r="AX13387" s="2180"/>
      <c r="AY13387" s="2180"/>
      <c r="AZ13387" s="2180"/>
      <c r="BA13387" s="2180"/>
      <c r="BB13387" s="2180"/>
      <c r="BC13387" s="2180"/>
      <c r="BD13387" s="2180"/>
      <c r="BE13387" s="2180"/>
      <c r="BF13387" s="2180"/>
      <c r="BG13387" s="2180"/>
      <c r="BH13387" s="2180"/>
      <c r="BI13387" s="2180"/>
      <c r="BJ13387" s="2180"/>
      <c r="BK13387" s="2180"/>
      <c r="BL13387" s="2180"/>
      <c r="BM13387" s="2180"/>
      <c r="BN13387" s="2180"/>
      <c r="BO13387" s="2180"/>
      <c r="BP13387" s="2180"/>
      <c r="BQ13387" s="2180"/>
      <c r="BR13387" s="2180"/>
      <c r="BS13387" s="2180"/>
      <c r="BT13387" s="2180"/>
      <c r="BU13387" s="2180"/>
      <c r="BV13387" s="2180"/>
      <c r="BW13387" s="2180"/>
      <c r="BX13387" s="2180"/>
      <c r="BY13387" s="2180"/>
      <c r="BZ13387" s="2180"/>
      <c r="CA13387" s="2180"/>
      <c r="CB13387" s="2180"/>
      <c r="CC13387" s="2180"/>
      <c r="CD13387" s="2180"/>
      <c r="CE13387" s="2180"/>
      <c r="CF13387" s="2180"/>
      <c r="CG13387" s="2180"/>
      <c r="CH13387" s="2180"/>
      <c r="CI13387" s="2180"/>
      <c r="CJ13387" s="2180"/>
      <c r="CK13387" s="2180"/>
      <c r="CL13387" s="2180"/>
      <c r="CM13387" s="2180"/>
      <c r="CN13387" s="2180"/>
      <c r="CO13387" s="2180"/>
      <c r="CP13387" s="2180"/>
      <c r="CQ13387" s="2180"/>
      <c r="CR13387" s="2180"/>
      <c r="CS13387" s="2180"/>
      <c r="CT13387" s="2180"/>
      <c r="CU13387" s="2180"/>
      <c r="CV13387" s="2180"/>
      <c r="CW13387" s="2180"/>
      <c r="CX13387" s="2180"/>
      <c r="CY13387" s="2180"/>
      <c r="CZ13387" s="2180"/>
      <c r="DA13387" s="2180"/>
      <c r="DB13387" s="2180"/>
      <c r="DC13387" s="2180"/>
      <c r="DD13387" s="2180"/>
      <c r="DE13387" s="2180"/>
      <c r="DF13387" s="2180"/>
      <c r="DG13387" s="2180"/>
      <c r="DH13387" s="2180"/>
      <c r="DI13387" s="2180"/>
      <c r="DJ13387" s="2180"/>
      <c r="DK13387" s="2180"/>
      <c r="DL13387" s="2180"/>
      <c r="DM13387" s="2180"/>
      <c r="DN13387" s="2180"/>
      <c r="DO13387" s="2180"/>
      <c r="DP13387" s="2180"/>
      <c r="DQ13387" s="2180"/>
      <c r="DR13387" s="2180"/>
      <c r="DS13387" s="2180"/>
      <c r="DT13387" s="2180"/>
      <c r="DU13387" s="2180"/>
      <c r="DV13387" s="2180"/>
      <c r="DW13387" s="2180"/>
      <c r="DX13387" s="2180"/>
      <c r="DY13387" s="2180"/>
      <c r="DZ13387" s="2180"/>
      <c r="EA13387" s="2180"/>
      <c r="EB13387" s="2180"/>
      <c r="EC13387" s="2180"/>
      <c r="ED13387" s="2180"/>
      <c r="EE13387" s="2180"/>
      <c r="EF13387" s="2180"/>
      <c r="EG13387" s="2180"/>
      <c r="EH13387" s="2180"/>
      <c r="EI13387" s="2180"/>
      <c r="EJ13387" s="2180"/>
      <c r="EK13387" s="2180"/>
      <c r="EL13387" s="2180"/>
      <c r="EM13387" s="2180"/>
      <c r="EN13387" s="2180"/>
      <c r="EO13387" s="2180"/>
      <c r="EP13387" s="2180"/>
      <c r="EQ13387" s="2180"/>
      <c r="ER13387" s="2180"/>
      <c r="ES13387" s="2180"/>
      <c r="ET13387" s="2180"/>
      <c r="EU13387" s="2180"/>
      <c r="EV13387" s="2180"/>
      <c r="EW13387" s="2180"/>
      <c r="EX13387" s="2180"/>
      <c r="EY13387" s="2180"/>
      <c r="EZ13387" s="2180"/>
      <c r="FA13387" s="2180"/>
      <c r="FB13387" s="2180"/>
      <c r="FC13387" s="2180"/>
      <c r="FD13387" s="2180"/>
      <c r="FE13387" s="2180"/>
      <c r="FF13387" s="2180"/>
      <c r="FG13387" s="2180"/>
      <c r="FH13387" s="2180"/>
      <c r="FI13387" s="2180"/>
      <c r="FJ13387" s="2180"/>
      <c r="FK13387" s="2180"/>
      <c r="FL13387" s="2180"/>
      <c r="FM13387" s="2180"/>
      <c r="FN13387" s="2180"/>
      <c r="FO13387" s="2180"/>
      <c r="FP13387" s="2180"/>
      <c r="FQ13387" s="2180"/>
      <c r="FR13387" s="2180"/>
      <c r="FS13387" s="2180"/>
      <c r="FT13387" s="2180"/>
      <c r="FU13387" s="2180"/>
      <c r="FV13387" s="2180"/>
      <c r="FW13387" s="2180"/>
      <c r="FX13387" s="2180"/>
      <c r="FY13387" s="2180"/>
      <c r="FZ13387" s="2180"/>
      <c r="GA13387" s="2180"/>
      <c r="GB13387" s="2180"/>
      <c r="GC13387" s="2180"/>
      <c r="GD13387" s="2180"/>
      <c r="GE13387" s="2180"/>
      <c r="GF13387" s="2180"/>
      <c r="GG13387" s="2180"/>
      <c r="GH13387" s="2180"/>
      <c r="GI13387" s="2180"/>
      <c r="GJ13387" s="2180"/>
      <c r="GK13387" s="2180"/>
      <c r="GL13387" s="2180"/>
      <c r="GM13387" s="2180"/>
      <c r="GN13387" s="2180"/>
      <c r="GO13387" s="2180"/>
      <c r="GP13387" s="2180"/>
      <c r="GQ13387" s="2180"/>
      <c r="GR13387" s="2180"/>
      <c r="GS13387" s="2180"/>
      <c r="GT13387" s="2180"/>
      <c r="GU13387" s="2180"/>
      <c r="GV13387" s="2180"/>
      <c r="GW13387" s="2180"/>
      <c r="GX13387" s="2180"/>
      <c r="GY13387" s="2180"/>
      <c r="GZ13387" s="2180"/>
      <c r="HA13387" s="2180"/>
      <c r="HB13387" s="2180"/>
      <c r="HC13387" s="2180"/>
      <c r="HD13387" s="2180"/>
      <c r="HE13387" s="2180"/>
      <c r="HF13387" s="2180"/>
      <c r="HG13387" s="2180"/>
      <c r="HH13387" s="2180"/>
      <c r="HI13387" s="2180"/>
      <c r="HJ13387" s="2180"/>
      <c r="HK13387" s="2180"/>
      <c r="HL13387" s="2180"/>
      <c r="HM13387" s="2180"/>
      <c r="HN13387" s="2180"/>
      <c r="HO13387" s="2180"/>
      <c r="HP13387" s="2180"/>
      <c r="HQ13387" s="2180"/>
      <c r="HR13387" s="2180"/>
      <c r="HS13387" s="2180"/>
      <c r="HT13387" s="2180"/>
      <c r="HU13387" s="2180"/>
      <c r="HV13387" s="2180"/>
      <c r="HW13387" s="2180"/>
      <c r="HX13387" s="2180"/>
      <c r="HY13387" s="2180"/>
      <c r="HZ13387" s="2180"/>
      <c r="IA13387" s="2180"/>
      <c r="IB13387" s="2180"/>
      <c r="IC13387" s="2180"/>
      <c r="ID13387" s="2180"/>
      <c r="IE13387" s="2180"/>
      <c r="IF13387" s="2180"/>
      <c r="IG13387" s="2180"/>
      <c r="IH13387" s="2180"/>
      <c r="II13387" s="2180"/>
      <c r="IJ13387" s="2180"/>
      <c r="IK13387" s="2180"/>
      <c r="IL13387" s="2180"/>
      <c r="IM13387" s="2180"/>
      <c r="IN13387" s="2180"/>
      <c r="IO13387" s="2180"/>
      <c r="IP13387" s="2180"/>
      <c r="IQ13387" s="2180"/>
      <c r="IR13387" s="2180"/>
      <c r="IS13387" s="2180"/>
      <c r="IT13387" s="2180"/>
      <c r="IU13387" s="2180"/>
      <c r="IV13387" s="2180"/>
    </row>
    <row r="13388" spans="1:256" hidden="1">
      <c r="A13388" s="2149"/>
      <c r="B13388" s="2231"/>
      <c r="C13388" s="2143"/>
      <c r="D13388" s="2149"/>
      <c r="E13388" s="2232"/>
      <c r="F13388" s="2240"/>
      <c r="G13388" s="2234"/>
      <c r="H13388" s="2173"/>
      <c r="I13388" s="2173"/>
      <c r="J13388" s="2173"/>
      <c r="K13388" s="2173"/>
      <c r="L13388" s="2173"/>
      <c r="M13388" s="2175">
        <v>0</v>
      </c>
      <c r="N13388" s="2237"/>
      <c r="O13388" s="2119"/>
      <c r="P13388" s="2120"/>
      <c r="Q13388" s="2125"/>
      <c r="R13388" s="2122"/>
      <c r="S13388" s="2120">
        <f>R13388*E13387</f>
        <v>0</v>
      </c>
      <c r="T13388" s="2126"/>
      <c r="U13388" s="2180"/>
      <c r="V13388" s="2180"/>
      <c r="W13388" s="2180"/>
      <c r="X13388" s="2180"/>
      <c r="Y13388" s="2180"/>
      <c r="Z13388" s="2180"/>
      <c r="AA13388" s="2180"/>
      <c r="AB13388" s="2180"/>
      <c r="AC13388" s="2180"/>
      <c r="AD13388" s="2180"/>
      <c r="AE13388" s="2180"/>
      <c r="AF13388" s="2180"/>
      <c r="AG13388" s="2180"/>
      <c r="AH13388" s="2180"/>
      <c r="AI13388" s="2180"/>
      <c r="AJ13388" s="2180"/>
      <c r="AK13388" s="2180"/>
      <c r="AL13388" s="2180"/>
      <c r="AM13388" s="2180"/>
      <c r="AN13388" s="2180"/>
      <c r="AO13388" s="2180"/>
      <c r="AP13388" s="2180"/>
      <c r="AQ13388" s="2180"/>
      <c r="AR13388" s="2180"/>
      <c r="AS13388" s="2180"/>
      <c r="AT13388" s="2180"/>
      <c r="AU13388" s="2180"/>
      <c r="AV13388" s="2180"/>
      <c r="AW13388" s="2180"/>
      <c r="AX13388" s="2180"/>
      <c r="AY13388" s="2180"/>
      <c r="AZ13388" s="2180"/>
      <c r="BA13388" s="2180"/>
      <c r="BB13388" s="2180"/>
      <c r="BC13388" s="2180"/>
      <c r="BD13388" s="2180"/>
      <c r="BE13388" s="2180"/>
      <c r="BF13388" s="2180"/>
      <c r="BG13388" s="2180"/>
      <c r="BH13388" s="2180"/>
      <c r="BI13388" s="2180"/>
      <c r="BJ13388" s="2180"/>
      <c r="BK13388" s="2180"/>
      <c r="BL13388" s="2180"/>
      <c r="BM13388" s="2180"/>
      <c r="BN13388" s="2180"/>
      <c r="BO13388" s="2180"/>
      <c r="BP13388" s="2180"/>
      <c r="BQ13388" s="2180"/>
      <c r="BR13388" s="2180"/>
      <c r="BS13388" s="2180"/>
      <c r="BT13388" s="2180"/>
      <c r="BU13388" s="2180"/>
      <c r="BV13388" s="2180"/>
      <c r="BW13388" s="2180"/>
      <c r="BX13388" s="2180"/>
      <c r="BY13388" s="2180"/>
      <c r="BZ13388" s="2180"/>
      <c r="CA13388" s="2180"/>
      <c r="CB13388" s="2180"/>
      <c r="CC13388" s="2180"/>
      <c r="CD13388" s="2180"/>
      <c r="CE13388" s="2180"/>
      <c r="CF13388" s="2180"/>
      <c r="CG13388" s="2180"/>
      <c r="CH13388" s="2180"/>
      <c r="CI13388" s="2180"/>
      <c r="CJ13388" s="2180"/>
      <c r="CK13388" s="2180"/>
      <c r="CL13388" s="2180"/>
      <c r="CM13388" s="2180"/>
      <c r="CN13388" s="2180"/>
      <c r="CO13388" s="2180"/>
      <c r="CP13388" s="2180"/>
      <c r="CQ13388" s="2180"/>
      <c r="CR13388" s="2180"/>
      <c r="CS13388" s="2180"/>
      <c r="CT13388" s="2180"/>
      <c r="CU13388" s="2180"/>
      <c r="CV13388" s="2180"/>
      <c r="CW13388" s="2180"/>
      <c r="CX13388" s="2180"/>
      <c r="CY13388" s="2180"/>
      <c r="CZ13388" s="2180"/>
      <c r="DA13388" s="2180"/>
      <c r="DB13388" s="2180"/>
      <c r="DC13388" s="2180"/>
      <c r="DD13388" s="2180"/>
      <c r="DE13388" s="2180"/>
      <c r="DF13388" s="2180"/>
      <c r="DG13388" s="2180"/>
      <c r="DH13388" s="2180"/>
      <c r="DI13388" s="2180"/>
      <c r="DJ13388" s="2180"/>
      <c r="DK13388" s="2180"/>
      <c r="DL13388" s="2180"/>
      <c r="DM13388" s="2180"/>
      <c r="DN13388" s="2180"/>
      <c r="DO13388" s="2180"/>
      <c r="DP13388" s="2180"/>
      <c r="DQ13388" s="2180"/>
      <c r="DR13388" s="2180"/>
      <c r="DS13388" s="2180"/>
      <c r="DT13388" s="2180"/>
      <c r="DU13388" s="2180"/>
      <c r="DV13388" s="2180"/>
      <c r="DW13388" s="2180"/>
      <c r="DX13388" s="2180"/>
      <c r="DY13388" s="2180"/>
      <c r="DZ13388" s="2180"/>
      <c r="EA13388" s="2180"/>
      <c r="EB13388" s="2180"/>
      <c r="EC13388" s="2180"/>
      <c r="ED13388" s="2180"/>
      <c r="EE13388" s="2180"/>
      <c r="EF13388" s="2180"/>
      <c r="EG13388" s="2180"/>
      <c r="EH13388" s="2180"/>
      <c r="EI13388" s="2180"/>
      <c r="EJ13388" s="2180"/>
      <c r="EK13388" s="2180"/>
      <c r="EL13388" s="2180"/>
      <c r="EM13388" s="2180"/>
      <c r="EN13388" s="2180"/>
      <c r="EO13388" s="2180"/>
      <c r="EP13388" s="2180"/>
      <c r="EQ13388" s="2180"/>
      <c r="ER13388" s="2180"/>
      <c r="ES13388" s="2180"/>
      <c r="ET13388" s="2180"/>
      <c r="EU13388" s="2180"/>
      <c r="EV13388" s="2180"/>
      <c r="EW13388" s="2180"/>
      <c r="EX13388" s="2180"/>
      <c r="EY13388" s="2180"/>
      <c r="EZ13388" s="2180"/>
      <c r="FA13388" s="2180"/>
      <c r="FB13388" s="2180"/>
      <c r="FC13388" s="2180"/>
      <c r="FD13388" s="2180"/>
      <c r="FE13388" s="2180"/>
      <c r="FF13388" s="2180"/>
      <c r="FG13388" s="2180"/>
      <c r="FH13388" s="2180"/>
      <c r="FI13388" s="2180"/>
      <c r="FJ13388" s="2180"/>
      <c r="FK13388" s="2180"/>
      <c r="FL13388" s="2180"/>
      <c r="FM13388" s="2180"/>
      <c r="FN13388" s="2180"/>
      <c r="FO13388" s="2180"/>
      <c r="FP13388" s="2180"/>
      <c r="FQ13388" s="2180"/>
      <c r="FR13388" s="2180"/>
      <c r="FS13388" s="2180"/>
      <c r="FT13388" s="2180"/>
      <c r="FU13388" s="2180"/>
      <c r="FV13388" s="2180"/>
      <c r="FW13388" s="2180"/>
      <c r="FX13388" s="2180"/>
      <c r="FY13388" s="2180"/>
      <c r="FZ13388" s="2180"/>
      <c r="GA13388" s="2180"/>
      <c r="GB13388" s="2180"/>
      <c r="GC13388" s="2180"/>
      <c r="GD13388" s="2180"/>
      <c r="GE13388" s="2180"/>
      <c r="GF13388" s="2180"/>
      <c r="GG13388" s="2180"/>
      <c r="GH13388" s="2180"/>
      <c r="GI13388" s="2180"/>
      <c r="GJ13388" s="2180"/>
      <c r="GK13388" s="2180"/>
      <c r="GL13388" s="2180"/>
      <c r="GM13388" s="2180"/>
      <c r="GN13388" s="2180"/>
      <c r="GO13388" s="2180"/>
      <c r="GP13388" s="2180"/>
      <c r="GQ13388" s="2180"/>
      <c r="GR13388" s="2180"/>
      <c r="GS13388" s="2180"/>
      <c r="GT13388" s="2180"/>
      <c r="GU13388" s="2180"/>
      <c r="GV13388" s="2180"/>
      <c r="GW13388" s="2180"/>
      <c r="GX13388" s="2180"/>
      <c r="GY13388" s="2180"/>
      <c r="GZ13388" s="2180"/>
      <c r="HA13388" s="2180"/>
      <c r="HB13388" s="2180"/>
      <c r="HC13388" s="2180"/>
      <c r="HD13388" s="2180"/>
      <c r="HE13388" s="2180"/>
      <c r="HF13388" s="2180"/>
      <c r="HG13388" s="2180"/>
      <c r="HH13388" s="2180"/>
      <c r="HI13388" s="2180"/>
      <c r="HJ13388" s="2180"/>
      <c r="HK13388" s="2180"/>
      <c r="HL13388" s="2180"/>
      <c r="HM13388" s="2180"/>
      <c r="HN13388" s="2180"/>
      <c r="HO13388" s="2180"/>
      <c r="HP13388" s="2180"/>
      <c r="HQ13388" s="2180"/>
      <c r="HR13388" s="2180"/>
      <c r="HS13388" s="2180"/>
      <c r="HT13388" s="2180"/>
      <c r="HU13388" s="2180"/>
      <c r="HV13388" s="2180"/>
      <c r="HW13388" s="2180"/>
      <c r="HX13388" s="2180"/>
      <c r="HY13388" s="2180"/>
      <c r="HZ13388" s="2180"/>
      <c r="IA13388" s="2180"/>
      <c r="IB13388" s="2180"/>
      <c r="IC13388" s="2180"/>
      <c r="ID13388" s="2180"/>
      <c r="IE13388" s="2180"/>
      <c r="IF13388" s="2180"/>
      <c r="IG13388" s="2180"/>
      <c r="IH13388" s="2180"/>
      <c r="II13388" s="2180"/>
      <c r="IJ13388" s="2180"/>
      <c r="IK13388" s="2180"/>
      <c r="IL13388" s="2180"/>
      <c r="IM13388" s="2180"/>
      <c r="IN13388" s="2180"/>
      <c r="IO13388" s="2180"/>
      <c r="IP13388" s="2180"/>
      <c r="IQ13388" s="2180"/>
      <c r="IR13388" s="2180"/>
      <c r="IS13388" s="2180"/>
      <c r="IT13388" s="2180"/>
      <c r="IU13388" s="2180"/>
      <c r="IV13388" s="2180"/>
    </row>
    <row r="13389" spans="1:256" hidden="1">
      <c r="A13389" s="2149"/>
      <c r="B13389" s="2231"/>
      <c r="C13389" s="2143"/>
      <c r="D13389" s="2149"/>
      <c r="E13389" s="2232"/>
      <c r="F13389" s="2240"/>
      <c r="G13389" s="2234"/>
      <c r="H13389" s="2173"/>
      <c r="I13389" s="2173"/>
      <c r="J13389" s="2173"/>
      <c r="K13389" s="2173"/>
      <c r="L13389" s="2173"/>
      <c r="M13389" s="2175">
        <v>0</v>
      </c>
      <c r="N13389" s="2237"/>
      <c r="O13389" s="2119"/>
      <c r="P13389" s="2120"/>
      <c r="Q13389" s="2125"/>
      <c r="R13389" s="2122"/>
      <c r="S13389" s="2120">
        <f>R13389*E13387</f>
        <v>0</v>
      </c>
      <c r="T13389" s="2126"/>
      <c r="U13389" s="2180"/>
      <c r="V13389" s="2180"/>
      <c r="W13389" s="2180"/>
      <c r="X13389" s="2180"/>
      <c r="Y13389" s="2180"/>
      <c r="Z13389" s="2180"/>
      <c r="AA13389" s="2180"/>
      <c r="AB13389" s="2180"/>
      <c r="AC13389" s="2180"/>
      <c r="AD13389" s="2180"/>
      <c r="AE13389" s="2180"/>
      <c r="AF13389" s="2180"/>
      <c r="AG13389" s="2180"/>
      <c r="AH13389" s="2180"/>
      <c r="AI13389" s="2180"/>
      <c r="AJ13389" s="2180"/>
      <c r="AK13389" s="2180"/>
      <c r="AL13389" s="2180"/>
      <c r="AM13389" s="2180"/>
      <c r="AN13389" s="2180"/>
      <c r="AO13389" s="2180"/>
      <c r="AP13389" s="2180"/>
      <c r="AQ13389" s="2180"/>
      <c r="AR13389" s="2180"/>
      <c r="AS13389" s="2180"/>
      <c r="AT13389" s="2180"/>
      <c r="AU13389" s="2180"/>
      <c r="AV13389" s="2180"/>
      <c r="AW13389" s="2180"/>
      <c r="AX13389" s="2180"/>
      <c r="AY13389" s="2180"/>
      <c r="AZ13389" s="2180"/>
      <c r="BA13389" s="2180"/>
      <c r="BB13389" s="2180"/>
      <c r="BC13389" s="2180"/>
      <c r="BD13389" s="2180"/>
      <c r="BE13389" s="2180"/>
      <c r="BF13389" s="2180"/>
      <c r="BG13389" s="2180"/>
      <c r="BH13389" s="2180"/>
      <c r="BI13389" s="2180"/>
      <c r="BJ13389" s="2180"/>
      <c r="BK13389" s="2180"/>
      <c r="BL13389" s="2180"/>
      <c r="BM13389" s="2180"/>
      <c r="BN13389" s="2180"/>
      <c r="BO13389" s="2180"/>
      <c r="BP13389" s="2180"/>
      <c r="BQ13389" s="2180"/>
      <c r="BR13389" s="2180"/>
      <c r="BS13389" s="2180"/>
      <c r="BT13389" s="2180"/>
      <c r="BU13389" s="2180"/>
      <c r="BV13389" s="2180"/>
      <c r="BW13389" s="2180"/>
      <c r="BX13389" s="2180"/>
      <c r="BY13389" s="2180"/>
      <c r="BZ13389" s="2180"/>
      <c r="CA13389" s="2180"/>
      <c r="CB13389" s="2180"/>
      <c r="CC13389" s="2180"/>
      <c r="CD13389" s="2180"/>
      <c r="CE13389" s="2180"/>
      <c r="CF13389" s="2180"/>
      <c r="CG13389" s="2180"/>
      <c r="CH13389" s="2180"/>
      <c r="CI13389" s="2180"/>
      <c r="CJ13389" s="2180"/>
      <c r="CK13389" s="2180"/>
      <c r="CL13389" s="2180"/>
      <c r="CM13389" s="2180"/>
      <c r="CN13389" s="2180"/>
      <c r="CO13389" s="2180"/>
      <c r="CP13389" s="2180"/>
      <c r="CQ13389" s="2180"/>
      <c r="CR13389" s="2180"/>
      <c r="CS13389" s="2180"/>
      <c r="CT13389" s="2180"/>
      <c r="CU13389" s="2180"/>
      <c r="CV13389" s="2180"/>
      <c r="CW13389" s="2180"/>
      <c r="CX13389" s="2180"/>
      <c r="CY13389" s="2180"/>
      <c r="CZ13389" s="2180"/>
      <c r="DA13389" s="2180"/>
      <c r="DB13389" s="2180"/>
      <c r="DC13389" s="2180"/>
      <c r="DD13389" s="2180"/>
      <c r="DE13389" s="2180"/>
      <c r="DF13389" s="2180"/>
      <c r="DG13389" s="2180"/>
      <c r="DH13389" s="2180"/>
      <c r="DI13389" s="2180"/>
      <c r="DJ13389" s="2180"/>
      <c r="DK13389" s="2180"/>
      <c r="DL13389" s="2180"/>
      <c r="DM13389" s="2180"/>
      <c r="DN13389" s="2180"/>
      <c r="DO13389" s="2180"/>
      <c r="DP13389" s="2180"/>
      <c r="DQ13389" s="2180"/>
      <c r="DR13389" s="2180"/>
      <c r="DS13389" s="2180"/>
      <c r="DT13389" s="2180"/>
      <c r="DU13389" s="2180"/>
      <c r="DV13389" s="2180"/>
      <c r="DW13389" s="2180"/>
      <c r="DX13389" s="2180"/>
      <c r="DY13389" s="2180"/>
      <c r="DZ13389" s="2180"/>
      <c r="EA13389" s="2180"/>
      <c r="EB13389" s="2180"/>
      <c r="EC13389" s="2180"/>
      <c r="ED13389" s="2180"/>
      <c r="EE13389" s="2180"/>
      <c r="EF13389" s="2180"/>
      <c r="EG13389" s="2180"/>
      <c r="EH13389" s="2180"/>
      <c r="EI13389" s="2180"/>
      <c r="EJ13389" s="2180"/>
      <c r="EK13389" s="2180"/>
      <c r="EL13389" s="2180"/>
      <c r="EM13389" s="2180"/>
      <c r="EN13389" s="2180"/>
      <c r="EO13389" s="2180"/>
      <c r="EP13389" s="2180"/>
      <c r="EQ13389" s="2180"/>
      <c r="ER13389" s="2180"/>
      <c r="ES13389" s="2180"/>
      <c r="ET13389" s="2180"/>
      <c r="EU13389" s="2180"/>
      <c r="EV13389" s="2180"/>
      <c r="EW13389" s="2180"/>
      <c r="EX13389" s="2180"/>
      <c r="EY13389" s="2180"/>
      <c r="EZ13389" s="2180"/>
      <c r="FA13389" s="2180"/>
      <c r="FB13389" s="2180"/>
      <c r="FC13389" s="2180"/>
      <c r="FD13389" s="2180"/>
      <c r="FE13389" s="2180"/>
      <c r="FF13389" s="2180"/>
      <c r="FG13389" s="2180"/>
      <c r="FH13389" s="2180"/>
      <c r="FI13389" s="2180"/>
      <c r="FJ13389" s="2180"/>
      <c r="FK13389" s="2180"/>
      <c r="FL13389" s="2180"/>
      <c r="FM13389" s="2180"/>
      <c r="FN13389" s="2180"/>
      <c r="FO13389" s="2180"/>
      <c r="FP13389" s="2180"/>
      <c r="FQ13389" s="2180"/>
      <c r="FR13389" s="2180"/>
      <c r="FS13389" s="2180"/>
      <c r="FT13389" s="2180"/>
      <c r="FU13389" s="2180"/>
      <c r="FV13389" s="2180"/>
      <c r="FW13389" s="2180"/>
      <c r="FX13389" s="2180"/>
      <c r="FY13389" s="2180"/>
      <c r="FZ13389" s="2180"/>
      <c r="GA13389" s="2180"/>
      <c r="GB13389" s="2180"/>
      <c r="GC13389" s="2180"/>
      <c r="GD13389" s="2180"/>
      <c r="GE13389" s="2180"/>
      <c r="GF13389" s="2180"/>
      <c r="GG13389" s="2180"/>
      <c r="GH13389" s="2180"/>
      <c r="GI13389" s="2180"/>
      <c r="GJ13389" s="2180"/>
      <c r="GK13389" s="2180"/>
      <c r="GL13389" s="2180"/>
      <c r="GM13389" s="2180"/>
      <c r="GN13389" s="2180"/>
      <c r="GO13389" s="2180"/>
      <c r="GP13389" s="2180"/>
      <c r="GQ13389" s="2180"/>
      <c r="GR13389" s="2180"/>
      <c r="GS13389" s="2180"/>
      <c r="GT13389" s="2180"/>
      <c r="GU13389" s="2180"/>
      <c r="GV13389" s="2180"/>
      <c r="GW13389" s="2180"/>
      <c r="GX13389" s="2180"/>
      <c r="GY13389" s="2180"/>
      <c r="GZ13389" s="2180"/>
      <c r="HA13389" s="2180"/>
      <c r="HB13389" s="2180"/>
      <c r="HC13389" s="2180"/>
      <c r="HD13389" s="2180"/>
      <c r="HE13389" s="2180"/>
      <c r="HF13389" s="2180"/>
      <c r="HG13389" s="2180"/>
      <c r="HH13389" s="2180"/>
      <c r="HI13389" s="2180"/>
      <c r="HJ13389" s="2180"/>
      <c r="HK13389" s="2180"/>
      <c r="HL13389" s="2180"/>
      <c r="HM13389" s="2180"/>
      <c r="HN13389" s="2180"/>
      <c r="HO13389" s="2180"/>
      <c r="HP13389" s="2180"/>
      <c r="HQ13389" s="2180"/>
      <c r="HR13389" s="2180"/>
      <c r="HS13389" s="2180"/>
      <c r="HT13389" s="2180"/>
      <c r="HU13389" s="2180"/>
      <c r="HV13389" s="2180"/>
      <c r="HW13389" s="2180"/>
      <c r="HX13389" s="2180"/>
      <c r="HY13389" s="2180"/>
      <c r="HZ13389" s="2180"/>
      <c r="IA13389" s="2180"/>
      <c r="IB13389" s="2180"/>
      <c r="IC13389" s="2180"/>
      <c r="ID13389" s="2180"/>
      <c r="IE13389" s="2180"/>
      <c r="IF13389" s="2180"/>
      <c r="IG13389" s="2180"/>
      <c r="IH13389" s="2180"/>
      <c r="II13389" s="2180"/>
      <c r="IJ13389" s="2180"/>
      <c r="IK13389" s="2180"/>
      <c r="IL13389" s="2180"/>
      <c r="IM13389" s="2180"/>
      <c r="IN13389" s="2180"/>
      <c r="IO13389" s="2180"/>
      <c r="IP13389" s="2180"/>
      <c r="IQ13389" s="2180"/>
      <c r="IR13389" s="2180"/>
      <c r="IS13389" s="2180"/>
      <c r="IT13389" s="2180"/>
      <c r="IU13389" s="2180"/>
      <c r="IV13389" s="2180"/>
    </row>
    <row r="13390" spans="1:256" hidden="1">
      <c r="A13390" s="2149"/>
      <c r="B13390" s="2231"/>
      <c r="C13390" s="2143"/>
      <c r="D13390" s="2149"/>
      <c r="E13390" s="2232"/>
      <c r="F13390" s="2240"/>
      <c r="G13390" s="2234"/>
      <c r="H13390" s="2173"/>
      <c r="I13390" s="2173"/>
      <c r="J13390" s="2173"/>
      <c r="K13390" s="2173"/>
      <c r="L13390" s="2173"/>
      <c r="M13390" s="2175">
        <v>0</v>
      </c>
      <c r="N13390" s="2237"/>
      <c r="O13390" s="2119"/>
      <c r="P13390" s="2120"/>
      <c r="Q13390" s="2125"/>
      <c r="R13390" s="2122"/>
      <c r="S13390" s="2120">
        <f>R13390*E13387</f>
        <v>0</v>
      </c>
      <c r="T13390" s="2126"/>
      <c r="U13390" s="2180"/>
      <c r="V13390" s="2180"/>
      <c r="W13390" s="2180"/>
      <c r="X13390" s="2180"/>
      <c r="Y13390" s="2180"/>
      <c r="Z13390" s="2180"/>
      <c r="AA13390" s="2180"/>
      <c r="AB13390" s="2180"/>
      <c r="AC13390" s="2180"/>
      <c r="AD13390" s="2180"/>
      <c r="AE13390" s="2180"/>
      <c r="AF13390" s="2180"/>
      <c r="AG13390" s="2180"/>
      <c r="AH13390" s="2180"/>
      <c r="AI13390" s="2180"/>
      <c r="AJ13390" s="2180"/>
      <c r="AK13390" s="2180"/>
      <c r="AL13390" s="2180"/>
      <c r="AM13390" s="2180"/>
      <c r="AN13390" s="2180"/>
      <c r="AO13390" s="2180"/>
      <c r="AP13390" s="2180"/>
      <c r="AQ13390" s="2180"/>
      <c r="AR13390" s="2180"/>
      <c r="AS13390" s="2180"/>
      <c r="AT13390" s="2180"/>
      <c r="AU13390" s="2180"/>
      <c r="AV13390" s="2180"/>
      <c r="AW13390" s="2180"/>
      <c r="AX13390" s="2180"/>
      <c r="AY13390" s="2180"/>
      <c r="AZ13390" s="2180"/>
      <c r="BA13390" s="2180"/>
      <c r="BB13390" s="2180"/>
      <c r="BC13390" s="2180"/>
      <c r="BD13390" s="2180"/>
      <c r="BE13390" s="2180"/>
      <c r="BF13390" s="2180"/>
      <c r="BG13390" s="2180"/>
      <c r="BH13390" s="2180"/>
      <c r="BI13390" s="2180"/>
      <c r="BJ13390" s="2180"/>
      <c r="BK13390" s="2180"/>
      <c r="BL13390" s="2180"/>
      <c r="BM13390" s="2180"/>
      <c r="BN13390" s="2180"/>
      <c r="BO13390" s="2180"/>
      <c r="BP13390" s="2180"/>
      <c r="BQ13390" s="2180"/>
      <c r="BR13390" s="2180"/>
      <c r="BS13390" s="2180"/>
      <c r="BT13390" s="2180"/>
      <c r="BU13390" s="2180"/>
      <c r="BV13390" s="2180"/>
      <c r="BW13390" s="2180"/>
      <c r="BX13390" s="2180"/>
      <c r="BY13390" s="2180"/>
      <c r="BZ13390" s="2180"/>
      <c r="CA13390" s="2180"/>
      <c r="CB13390" s="2180"/>
      <c r="CC13390" s="2180"/>
      <c r="CD13390" s="2180"/>
      <c r="CE13390" s="2180"/>
      <c r="CF13390" s="2180"/>
      <c r="CG13390" s="2180"/>
      <c r="CH13390" s="2180"/>
      <c r="CI13390" s="2180"/>
      <c r="CJ13390" s="2180"/>
      <c r="CK13390" s="2180"/>
      <c r="CL13390" s="2180"/>
      <c r="CM13390" s="2180"/>
      <c r="CN13390" s="2180"/>
      <c r="CO13390" s="2180"/>
      <c r="CP13390" s="2180"/>
      <c r="CQ13390" s="2180"/>
      <c r="CR13390" s="2180"/>
      <c r="CS13390" s="2180"/>
      <c r="CT13390" s="2180"/>
      <c r="CU13390" s="2180"/>
      <c r="CV13390" s="2180"/>
      <c r="CW13390" s="2180"/>
      <c r="CX13390" s="2180"/>
      <c r="CY13390" s="2180"/>
      <c r="CZ13390" s="2180"/>
      <c r="DA13390" s="2180"/>
      <c r="DB13390" s="2180"/>
      <c r="DC13390" s="2180"/>
      <c r="DD13390" s="2180"/>
      <c r="DE13390" s="2180"/>
      <c r="DF13390" s="2180"/>
      <c r="DG13390" s="2180"/>
      <c r="DH13390" s="2180"/>
      <c r="DI13390" s="2180"/>
      <c r="DJ13390" s="2180"/>
      <c r="DK13390" s="2180"/>
      <c r="DL13390" s="2180"/>
      <c r="DM13390" s="2180"/>
      <c r="DN13390" s="2180"/>
      <c r="DO13390" s="2180"/>
      <c r="DP13390" s="2180"/>
      <c r="DQ13390" s="2180"/>
      <c r="DR13390" s="2180"/>
      <c r="DS13390" s="2180"/>
      <c r="DT13390" s="2180"/>
      <c r="DU13390" s="2180"/>
      <c r="DV13390" s="2180"/>
      <c r="DW13390" s="2180"/>
      <c r="DX13390" s="2180"/>
      <c r="DY13390" s="2180"/>
      <c r="DZ13390" s="2180"/>
      <c r="EA13390" s="2180"/>
      <c r="EB13390" s="2180"/>
      <c r="EC13390" s="2180"/>
      <c r="ED13390" s="2180"/>
      <c r="EE13390" s="2180"/>
      <c r="EF13390" s="2180"/>
      <c r="EG13390" s="2180"/>
      <c r="EH13390" s="2180"/>
      <c r="EI13390" s="2180"/>
      <c r="EJ13390" s="2180"/>
      <c r="EK13390" s="2180"/>
      <c r="EL13390" s="2180"/>
      <c r="EM13390" s="2180"/>
      <c r="EN13390" s="2180"/>
      <c r="EO13390" s="2180"/>
      <c r="EP13390" s="2180"/>
      <c r="EQ13390" s="2180"/>
      <c r="ER13390" s="2180"/>
      <c r="ES13390" s="2180"/>
      <c r="ET13390" s="2180"/>
      <c r="EU13390" s="2180"/>
      <c r="EV13390" s="2180"/>
      <c r="EW13390" s="2180"/>
      <c r="EX13390" s="2180"/>
      <c r="EY13390" s="2180"/>
      <c r="EZ13390" s="2180"/>
      <c r="FA13390" s="2180"/>
      <c r="FB13390" s="2180"/>
      <c r="FC13390" s="2180"/>
      <c r="FD13390" s="2180"/>
      <c r="FE13390" s="2180"/>
      <c r="FF13390" s="2180"/>
      <c r="FG13390" s="2180"/>
      <c r="FH13390" s="2180"/>
      <c r="FI13390" s="2180"/>
      <c r="FJ13390" s="2180"/>
      <c r="FK13390" s="2180"/>
      <c r="FL13390" s="2180"/>
      <c r="FM13390" s="2180"/>
      <c r="FN13390" s="2180"/>
      <c r="FO13390" s="2180"/>
      <c r="FP13390" s="2180"/>
      <c r="FQ13390" s="2180"/>
      <c r="FR13390" s="2180"/>
      <c r="FS13390" s="2180"/>
      <c r="FT13390" s="2180"/>
      <c r="FU13390" s="2180"/>
      <c r="FV13390" s="2180"/>
      <c r="FW13390" s="2180"/>
      <c r="FX13390" s="2180"/>
      <c r="FY13390" s="2180"/>
      <c r="FZ13390" s="2180"/>
      <c r="GA13390" s="2180"/>
      <c r="GB13390" s="2180"/>
      <c r="GC13390" s="2180"/>
      <c r="GD13390" s="2180"/>
      <c r="GE13390" s="2180"/>
      <c r="GF13390" s="2180"/>
      <c r="GG13390" s="2180"/>
      <c r="GH13390" s="2180"/>
      <c r="GI13390" s="2180"/>
      <c r="GJ13390" s="2180"/>
      <c r="GK13390" s="2180"/>
      <c r="GL13390" s="2180"/>
      <c r="GM13390" s="2180"/>
      <c r="GN13390" s="2180"/>
      <c r="GO13390" s="2180"/>
      <c r="GP13390" s="2180"/>
      <c r="GQ13390" s="2180"/>
      <c r="GR13390" s="2180"/>
      <c r="GS13390" s="2180"/>
      <c r="GT13390" s="2180"/>
      <c r="GU13390" s="2180"/>
      <c r="GV13390" s="2180"/>
      <c r="GW13390" s="2180"/>
      <c r="GX13390" s="2180"/>
      <c r="GY13390" s="2180"/>
      <c r="GZ13390" s="2180"/>
      <c r="HA13390" s="2180"/>
      <c r="HB13390" s="2180"/>
      <c r="HC13390" s="2180"/>
      <c r="HD13390" s="2180"/>
      <c r="HE13390" s="2180"/>
      <c r="HF13390" s="2180"/>
      <c r="HG13390" s="2180"/>
      <c r="HH13390" s="2180"/>
      <c r="HI13390" s="2180"/>
      <c r="HJ13390" s="2180"/>
      <c r="HK13390" s="2180"/>
      <c r="HL13390" s="2180"/>
      <c r="HM13390" s="2180"/>
      <c r="HN13390" s="2180"/>
      <c r="HO13390" s="2180"/>
      <c r="HP13390" s="2180"/>
      <c r="HQ13390" s="2180"/>
      <c r="HR13390" s="2180"/>
      <c r="HS13390" s="2180"/>
      <c r="HT13390" s="2180"/>
      <c r="HU13390" s="2180"/>
      <c r="HV13390" s="2180"/>
      <c r="HW13390" s="2180"/>
      <c r="HX13390" s="2180"/>
      <c r="HY13390" s="2180"/>
      <c r="HZ13390" s="2180"/>
      <c r="IA13390" s="2180"/>
      <c r="IB13390" s="2180"/>
      <c r="IC13390" s="2180"/>
      <c r="ID13390" s="2180"/>
      <c r="IE13390" s="2180"/>
      <c r="IF13390" s="2180"/>
      <c r="IG13390" s="2180"/>
      <c r="IH13390" s="2180"/>
      <c r="II13390" s="2180"/>
      <c r="IJ13390" s="2180"/>
      <c r="IK13390" s="2180"/>
      <c r="IL13390" s="2180"/>
      <c r="IM13390" s="2180"/>
      <c r="IN13390" s="2180"/>
      <c r="IO13390" s="2180"/>
      <c r="IP13390" s="2180"/>
      <c r="IQ13390" s="2180"/>
      <c r="IR13390" s="2180"/>
      <c r="IS13390" s="2180"/>
      <c r="IT13390" s="2180"/>
      <c r="IU13390" s="2180"/>
      <c r="IV13390" s="2180"/>
    </row>
    <row r="13391" spans="1:256" hidden="1">
      <c r="A13391" s="2149"/>
      <c r="B13391" s="2231"/>
      <c r="C13391" s="2143"/>
      <c r="D13391" s="2149"/>
      <c r="E13391" s="2232"/>
      <c r="F13391" s="2240"/>
      <c r="G13391" s="2234"/>
      <c r="H13391" s="2173"/>
      <c r="I13391" s="2173"/>
      <c r="J13391" s="2173"/>
      <c r="K13391" s="2173"/>
      <c r="L13391" s="2173"/>
      <c r="M13391" s="2175">
        <v>0</v>
      </c>
      <c r="N13391" s="2237"/>
      <c r="O13391" s="2119"/>
      <c r="P13391" s="2120"/>
      <c r="Q13391" s="2125"/>
      <c r="R13391" s="2122"/>
      <c r="S13391" s="2120">
        <f>R13391*E13387</f>
        <v>0</v>
      </c>
      <c r="T13391" s="2126"/>
      <c r="U13391" s="2180"/>
      <c r="V13391" s="2180"/>
      <c r="W13391" s="2180"/>
      <c r="X13391" s="2180"/>
      <c r="Y13391" s="2180"/>
      <c r="Z13391" s="2180"/>
      <c r="AA13391" s="2180"/>
      <c r="AB13391" s="2180"/>
      <c r="AC13391" s="2180"/>
      <c r="AD13391" s="2180"/>
      <c r="AE13391" s="2180"/>
      <c r="AF13391" s="2180"/>
      <c r="AG13391" s="2180"/>
      <c r="AH13391" s="2180"/>
      <c r="AI13391" s="2180"/>
      <c r="AJ13391" s="2180"/>
      <c r="AK13391" s="2180"/>
      <c r="AL13391" s="2180"/>
      <c r="AM13391" s="2180"/>
      <c r="AN13391" s="2180"/>
      <c r="AO13391" s="2180"/>
      <c r="AP13391" s="2180"/>
      <c r="AQ13391" s="2180"/>
      <c r="AR13391" s="2180"/>
      <c r="AS13391" s="2180"/>
      <c r="AT13391" s="2180"/>
      <c r="AU13391" s="2180"/>
      <c r="AV13391" s="2180"/>
      <c r="AW13391" s="2180"/>
      <c r="AX13391" s="2180"/>
      <c r="AY13391" s="2180"/>
      <c r="AZ13391" s="2180"/>
      <c r="BA13391" s="2180"/>
      <c r="BB13391" s="2180"/>
      <c r="BC13391" s="2180"/>
      <c r="BD13391" s="2180"/>
      <c r="BE13391" s="2180"/>
      <c r="BF13391" s="2180"/>
      <c r="BG13391" s="2180"/>
      <c r="BH13391" s="2180"/>
      <c r="BI13391" s="2180"/>
      <c r="BJ13391" s="2180"/>
      <c r="BK13391" s="2180"/>
      <c r="BL13391" s="2180"/>
      <c r="BM13391" s="2180"/>
      <c r="BN13391" s="2180"/>
      <c r="BO13391" s="2180"/>
      <c r="BP13391" s="2180"/>
      <c r="BQ13391" s="2180"/>
      <c r="BR13391" s="2180"/>
      <c r="BS13391" s="2180"/>
      <c r="BT13391" s="2180"/>
      <c r="BU13391" s="2180"/>
      <c r="BV13391" s="2180"/>
      <c r="BW13391" s="2180"/>
      <c r="BX13391" s="2180"/>
      <c r="BY13391" s="2180"/>
      <c r="BZ13391" s="2180"/>
      <c r="CA13391" s="2180"/>
      <c r="CB13391" s="2180"/>
      <c r="CC13391" s="2180"/>
      <c r="CD13391" s="2180"/>
      <c r="CE13391" s="2180"/>
      <c r="CF13391" s="2180"/>
      <c r="CG13391" s="2180"/>
      <c r="CH13391" s="2180"/>
      <c r="CI13391" s="2180"/>
      <c r="CJ13391" s="2180"/>
      <c r="CK13391" s="2180"/>
      <c r="CL13391" s="2180"/>
      <c r="CM13391" s="2180"/>
      <c r="CN13391" s="2180"/>
      <c r="CO13391" s="2180"/>
      <c r="CP13391" s="2180"/>
      <c r="CQ13391" s="2180"/>
      <c r="CR13391" s="2180"/>
      <c r="CS13391" s="2180"/>
      <c r="CT13391" s="2180"/>
      <c r="CU13391" s="2180"/>
      <c r="CV13391" s="2180"/>
      <c r="CW13391" s="2180"/>
      <c r="CX13391" s="2180"/>
      <c r="CY13391" s="2180"/>
      <c r="CZ13391" s="2180"/>
      <c r="DA13391" s="2180"/>
      <c r="DB13391" s="2180"/>
      <c r="DC13391" s="2180"/>
      <c r="DD13391" s="2180"/>
      <c r="DE13391" s="2180"/>
      <c r="DF13391" s="2180"/>
      <c r="DG13391" s="2180"/>
      <c r="DH13391" s="2180"/>
      <c r="DI13391" s="2180"/>
      <c r="DJ13391" s="2180"/>
      <c r="DK13391" s="2180"/>
      <c r="DL13391" s="2180"/>
      <c r="DM13391" s="2180"/>
      <c r="DN13391" s="2180"/>
      <c r="DO13391" s="2180"/>
      <c r="DP13391" s="2180"/>
      <c r="DQ13391" s="2180"/>
      <c r="DR13391" s="2180"/>
      <c r="DS13391" s="2180"/>
      <c r="DT13391" s="2180"/>
      <c r="DU13391" s="2180"/>
      <c r="DV13391" s="2180"/>
      <c r="DW13391" s="2180"/>
      <c r="DX13391" s="2180"/>
      <c r="DY13391" s="2180"/>
      <c r="DZ13391" s="2180"/>
      <c r="EA13391" s="2180"/>
      <c r="EB13391" s="2180"/>
      <c r="EC13391" s="2180"/>
      <c r="ED13391" s="2180"/>
      <c r="EE13391" s="2180"/>
      <c r="EF13391" s="2180"/>
      <c r="EG13391" s="2180"/>
      <c r="EH13391" s="2180"/>
      <c r="EI13391" s="2180"/>
      <c r="EJ13391" s="2180"/>
      <c r="EK13391" s="2180"/>
      <c r="EL13391" s="2180"/>
      <c r="EM13391" s="2180"/>
      <c r="EN13391" s="2180"/>
      <c r="EO13391" s="2180"/>
      <c r="EP13391" s="2180"/>
      <c r="EQ13391" s="2180"/>
      <c r="ER13391" s="2180"/>
      <c r="ES13391" s="2180"/>
      <c r="ET13391" s="2180"/>
      <c r="EU13391" s="2180"/>
      <c r="EV13391" s="2180"/>
      <c r="EW13391" s="2180"/>
      <c r="EX13391" s="2180"/>
      <c r="EY13391" s="2180"/>
      <c r="EZ13391" s="2180"/>
      <c r="FA13391" s="2180"/>
      <c r="FB13391" s="2180"/>
      <c r="FC13391" s="2180"/>
      <c r="FD13391" s="2180"/>
      <c r="FE13391" s="2180"/>
      <c r="FF13391" s="2180"/>
      <c r="FG13391" s="2180"/>
      <c r="FH13391" s="2180"/>
      <c r="FI13391" s="2180"/>
      <c r="FJ13391" s="2180"/>
      <c r="FK13391" s="2180"/>
      <c r="FL13391" s="2180"/>
      <c r="FM13391" s="2180"/>
      <c r="FN13391" s="2180"/>
      <c r="FO13391" s="2180"/>
      <c r="FP13391" s="2180"/>
      <c r="FQ13391" s="2180"/>
      <c r="FR13391" s="2180"/>
      <c r="FS13391" s="2180"/>
      <c r="FT13391" s="2180"/>
      <c r="FU13391" s="2180"/>
      <c r="FV13391" s="2180"/>
      <c r="FW13391" s="2180"/>
      <c r="FX13391" s="2180"/>
      <c r="FY13391" s="2180"/>
      <c r="FZ13391" s="2180"/>
      <c r="GA13391" s="2180"/>
      <c r="GB13391" s="2180"/>
      <c r="GC13391" s="2180"/>
      <c r="GD13391" s="2180"/>
      <c r="GE13391" s="2180"/>
      <c r="GF13391" s="2180"/>
      <c r="GG13391" s="2180"/>
      <c r="GH13391" s="2180"/>
      <c r="GI13391" s="2180"/>
      <c r="GJ13391" s="2180"/>
      <c r="GK13391" s="2180"/>
      <c r="GL13391" s="2180"/>
      <c r="GM13391" s="2180"/>
      <c r="GN13391" s="2180"/>
      <c r="GO13391" s="2180"/>
      <c r="GP13391" s="2180"/>
      <c r="GQ13391" s="2180"/>
      <c r="GR13391" s="2180"/>
      <c r="GS13391" s="2180"/>
      <c r="GT13391" s="2180"/>
      <c r="GU13391" s="2180"/>
      <c r="GV13391" s="2180"/>
      <c r="GW13391" s="2180"/>
      <c r="GX13391" s="2180"/>
      <c r="GY13391" s="2180"/>
      <c r="GZ13391" s="2180"/>
      <c r="HA13391" s="2180"/>
      <c r="HB13391" s="2180"/>
      <c r="HC13391" s="2180"/>
      <c r="HD13391" s="2180"/>
      <c r="HE13391" s="2180"/>
      <c r="HF13391" s="2180"/>
      <c r="HG13391" s="2180"/>
      <c r="HH13391" s="2180"/>
      <c r="HI13391" s="2180"/>
      <c r="HJ13391" s="2180"/>
      <c r="HK13391" s="2180"/>
      <c r="HL13391" s="2180"/>
      <c r="HM13391" s="2180"/>
      <c r="HN13391" s="2180"/>
      <c r="HO13391" s="2180"/>
      <c r="HP13391" s="2180"/>
      <c r="HQ13391" s="2180"/>
      <c r="HR13391" s="2180"/>
      <c r="HS13391" s="2180"/>
      <c r="HT13391" s="2180"/>
      <c r="HU13391" s="2180"/>
      <c r="HV13391" s="2180"/>
      <c r="HW13391" s="2180"/>
      <c r="HX13391" s="2180"/>
      <c r="HY13391" s="2180"/>
      <c r="HZ13391" s="2180"/>
      <c r="IA13391" s="2180"/>
      <c r="IB13391" s="2180"/>
      <c r="IC13391" s="2180"/>
      <c r="ID13391" s="2180"/>
      <c r="IE13391" s="2180"/>
      <c r="IF13391" s="2180"/>
      <c r="IG13391" s="2180"/>
      <c r="IH13391" s="2180"/>
      <c r="II13391" s="2180"/>
      <c r="IJ13391" s="2180"/>
      <c r="IK13391" s="2180"/>
      <c r="IL13391" s="2180"/>
      <c r="IM13391" s="2180"/>
      <c r="IN13391" s="2180"/>
      <c r="IO13391" s="2180"/>
      <c r="IP13391" s="2180"/>
      <c r="IQ13391" s="2180"/>
      <c r="IR13391" s="2180"/>
      <c r="IS13391" s="2180"/>
      <c r="IT13391" s="2180"/>
      <c r="IU13391" s="2180"/>
      <c r="IV13391" s="2180"/>
    </row>
    <row r="13392" spans="1:256" hidden="1">
      <c r="A13392" s="2149"/>
      <c r="B13392" s="2231"/>
      <c r="C13392" s="2143"/>
      <c r="D13392" s="2149"/>
      <c r="E13392" s="2232"/>
      <c r="F13392" s="2240"/>
      <c r="G13392" s="2234"/>
      <c r="H13392" s="2173"/>
      <c r="I13392" s="2173"/>
      <c r="J13392" s="2173"/>
      <c r="K13392" s="2173"/>
      <c r="L13392" s="2173"/>
      <c r="M13392" s="2175">
        <v>0</v>
      </c>
      <c r="N13392" s="2237"/>
      <c r="O13392" s="2119"/>
      <c r="P13392" s="2120"/>
      <c r="Q13392" s="2125"/>
      <c r="R13392" s="2122"/>
      <c r="S13392" s="2120">
        <f>R13392*E13387</f>
        <v>0</v>
      </c>
      <c r="T13392" s="2126"/>
      <c r="U13392" s="2180"/>
      <c r="V13392" s="2180"/>
      <c r="W13392" s="2180"/>
      <c r="X13392" s="2180"/>
      <c r="Y13392" s="2180"/>
      <c r="Z13392" s="2180"/>
      <c r="AA13392" s="2180"/>
      <c r="AB13392" s="2180"/>
      <c r="AC13392" s="2180"/>
      <c r="AD13392" s="2180"/>
      <c r="AE13392" s="2180"/>
      <c r="AF13392" s="2180"/>
      <c r="AG13392" s="2180"/>
      <c r="AH13392" s="2180"/>
      <c r="AI13392" s="2180"/>
      <c r="AJ13392" s="2180"/>
      <c r="AK13392" s="2180"/>
      <c r="AL13392" s="2180"/>
      <c r="AM13392" s="2180"/>
      <c r="AN13392" s="2180"/>
      <c r="AO13392" s="2180"/>
      <c r="AP13392" s="2180"/>
      <c r="AQ13392" s="2180"/>
      <c r="AR13392" s="2180"/>
      <c r="AS13392" s="2180"/>
      <c r="AT13392" s="2180"/>
      <c r="AU13392" s="2180"/>
      <c r="AV13392" s="2180"/>
      <c r="AW13392" s="2180"/>
      <c r="AX13392" s="2180"/>
      <c r="AY13392" s="2180"/>
      <c r="AZ13392" s="2180"/>
      <c r="BA13392" s="2180"/>
      <c r="BB13392" s="2180"/>
      <c r="BC13392" s="2180"/>
      <c r="BD13392" s="2180"/>
      <c r="BE13392" s="2180"/>
      <c r="BF13392" s="2180"/>
      <c r="BG13392" s="2180"/>
      <c r="BH13392" s="2180"/>
      <c r="BI13392" s="2180"/>
      <c r="BJ13392" s="2180"/>
      <c r="BK13392" s="2180"/>
      <c r="BL13392" s="2180"/>
      <c r="BM13392" s="2180"/>
      <c r="BN13392" s="2180"/>
      <c r="BO13392" s="2180"/>
      <c r="BP13392" s="2180"/>
      <c r="BQ13392" s="2180"/>
      <c r="BR13392" s="2180"/>
      <c r="BS13392" s="2180"/>
      <c r="BT13392" s="2180"/>
      <c r="BU13392" s="2180"/>
      <c r="BV13392" s="2180"/>
      <c r="BW13392" s="2180"/>
      <c r="BX13392" s="2180"/>
      <c r="BY13392" s="2180"/>
      <c r="BZ13392" s="2180"/>
      <c r="CA13392" s="2180"/>
      <c r="CB13392" s="2180"/>
      <c r="CC13392" s="2180"/>
      <c r="CD13392" s="2180"/>
      <c r="CE13392" s="2180"/>
      <c r="CF13392" s="2180"/>
      <c r="CG13392" s="2180"/>
      <c r="CH13392" s="2180"/>
      <c r="CI13392" s="2180"/>
      <c r="CJ13392" s="2180"/>
      <c r="CK13392" s="2180"/>
      <c r="CL13392" s="2180"/>
      <c r="CM13392" s="2180"/>
      <c r="CN13392" s="2180"/>
      <c r="CO13392" s="2180"/>
      <c r="CP13392" s="2180"/>
      <c r="CQ13392" s="2180"/>
      <c r="CR13392" s="2180"/>
      <c r="CS13392" s="2180"/>
      <c r="CT13392" s="2180"/>
      <c r="CU13392" s="2180"/>
      <c r="CV13392" s="2180"/>
      <c r="CW13392" s="2180"/>
      <c r="CX13392" s="2180"/>
      <c r="CY13392" s="2180"/>
      <c r="CZ13392" s="2180"/>
      <c r="DA13392" s="2180"/>
      <c r="DB13392" s="2180"/>
      <c r="DC13392" s="2180"/>
      <c r="DD13392" s="2180"/>
      <c r="DE13392" s="2180"/>
      <c r="DF13392" s="2180"/>
      <c r="DG13392" s="2180"/>
      <c r="DH13392" s="2180"/>
      <c r="DI13392" s="2180"/>
      <c r="DJ13392" s="2180"/>
      <c r="DK13392" s="2180"/>
      <c r="DL13392" s="2180"/>
      <c r="DM13392" s="2180"/>
      <c r="DN13392" s="2180"/>
      <c r="DO13392" s="2180"/>
      <c r="DP13392" s="2180"/>
      <c r="DQ13392" s="2180"/>
      <c r="DR13392" s="2180"/>
      <c r="DS13392" s="2180"/>
      <c r="DT13392" s="2180"/>
      <c r="DU13392" s="2180"/>
      <c r="DV13392" s="2180"/>
      <c r="DW13392" s="2180"/>
      <c r="DX13392" s="2180"/>
      <c r="DY13392" s="2180"/>
      <c r="DZ13392" s="2180"/>
      <c r="EA13392" s="2180"/>
      <c r="EB13392" s="2180"/>
      <c r="EC13392" s="2180"/>
      <c r="ED13392" s="2180"/>
      <c r="EE13392" s="2180"/>
      <c r="EF13392" s="2180"/>
      <c r="EG13392" s="2180"/>
      <c r="EH13392" s="2180"/>
      <c r="EI13392" s="2180"/>
      <c r="EJ13392" s="2180"/>
      <c r="EK13392" s="2180"/>
      <c r="EL13392" s="2180"/>
      <c r="EM13392" s="2180"/>
      <c r="EN13392" s="2180"/>
      <c r="EO13392" s="2180"/>
      <c r="EP13392" s="2180"/>
      <c r="EQ13392" s="2180"/>
      <c r="ER13392" s="2180"/>
      <c r="ES13392" s="2180"/>
      <c r="ET13392" s="2180"/>
      <c r="EU13392" s="2180"/>
      <c r="EV13392" s="2180"/>
      <c r="EW13392" s="2180"/>
      <c r="EX13392" s="2180"/>
      <c r="EY13392" s="2180"/>
      <c r="EZ13392" s="2180"/>
      <c r="FA13392" s="2180"/>
      <c r="FB13392" s="2180"/>
      <c r="FC13392" s="2180"/>
      <c r="FD13392" s="2180"/>
      <c r="FE13392" s="2180"/>
      <c r="FF13392" s="2180"/>
      <c r="FG13392" s="2180"/>
      <c r="FH13392" s="2180"/>
      <c r="FI13392" s="2180"/>
      <c r="FJ13392" s="2180"/>
      <c r="FK13392" s="2180"/>
      <c r="FL13392" s="2180"/>
      <c r="FM13392" s="2180"/>
      <c r="FN13392" s="2180"/>
      <c r="FO13392" s="2180"/>
      <c r="FP13392" s="2180"/>
      <c r="FQ13392" s="2180"/>
      <c r="FR13392" s="2180"/>
      <c r="FS13392" s="2180"/>
      <c r="FT13392" s="2180"/>
      <c r="FU13392" s="2180"/>
      <c r="FV13392" s="2180"/>
      <c r="FW13392" s="2180"/>
      <c r="FX13392" s="2180"/>
      <c r="FY13392" s="2180"/>
      <c r="FZ13392" s="2180"/>
      <c r="GA13392" s="2180"/>
      <c r="GB13392" s="2180"/>
      <c r="GC13392" s="2180"/>
      <c r="GD13392" s="2180"/>
      <c r="GE13392" s="2180"/>
      <c r="GF13392" s="2180"/>
      <c r="GG13392" s="2180"/>
      <c r="GH13392" s="2180"/>
      <c r="GI13392" s="2180"/>
      <c r="GJ13392" s="2180"/>
      <c r="GK13392" s="2180"/>
      <c r="GL13392" s="2180"/>
      <c r="GM13392" s="2180"/>
      <c r="GN13392" s="2180"/>
      <c r="GO13392" s="2180"/>
      <c r="GP13392" s="2180"/>
      <c r="GQ13392" s="2180"/>
      <c r="GR13392" s="2180"/>
      <c r="GS13392" s="2180"/>
      <c r="GT13392" s="2180"/>
      <c r="GU13392" s="2180"/>
      <c r="GV13392" s="2180"/>
      <c r="GW13392" s="2180"/>
      <c r="GX13392" s="2180"/>
      <c r="GY13392" s="2180"/>
      <c r="GZ13392" s="2180"/>
      <c r="HA13392" s="2180"/>
      <c r="HB13392" s="2180"/>
      <c r="HC13392" s="2180"/>
      <c r="HD13392" s="2180"/>
      <c r="HE13392" s="2180"/>
      <c r="HF13392" s="2180"/>
      <c r="HG13392" s="2180"/>
      <c r="HH13392" s="2180"/>
      <c r="HI13392" s="2180"/>
      <c r="HJ13392" s="2180"/>
      <c r="HK13392" s="2180"/>
      <c r="HL13392" s="2180"/>
      <c r="HM13392" s="2180"/>
      <c r="HN13392" s="2180"/>
      <c r="HO13392" s="2180"/>
      <c r="HP13392" s="2180"/>
      <c r="HQ13392" s="2180"/>
      <c r="HR13392" s="2180"/>
      <c r="HS13392" s="2180"/>
      <c r="HT13392" s="2180"/>
      <c r="HU13392" s="2180"/>
      <c r="HV13392" s="2180"/>
      <c r="HW13392" s="2180"/>
      <c r="HX13392" s="2180"/>
      <c r="HY13392" s="2180"/>
      <c r="HZ13392" s="2180"/>
      <c r="IA13392" s="2180"/>
      <c r="IB13392" s="2180"/>
      <c r="IC13392" s="2180"/>
      <c r="ID13392" s="2180"/>
      <c r="IE13392" s="2180"/>
      <c r="IF13392" s="2180"/>
      <c r="IG13392" s="2180"/>
      <c r="IH13392" s="2180"/>
      <c r="II13392" s="2180"/>
      <c r="IJ13392" s="2180"/>
      <c r="IK13392" s="2180"/>
      <c r="IL13392" s="2180"/>
      <c r="IM13392" s="2180"/>
      <c r="IN13392" s="2180"/>
      <c r="IO13392" s="2180"/>
      <c r="IP13392" s="2180"/>
      <c r="IQ13392" s="2180"/>
      <c r="IR13392" s="2180"/>
      <c r="IS13392" s="2180"/>
      <c r="IT13392" s="2180"/>
      <c r="IU13392" s="2180"/>
      <c r="IV13392" s="2180"/>
    </row>
    <row r="13393" spans="1:256" hidden="1">
      <c r="A13393" s="2149"/>
      <c r="B13393" s="2231"/>
      <c r="C13393" s="2143"/>
      <c r="D13393" s="2149"/>
      <c r="E13393" s="2232"/>
      <c r="F13393" s="2240"/>
      <c r="G13393" s="2234"/>
      <c r="H13393" s="2173"/>
      <c r="I13393" s="2173"/>
      <c r="J13393" s="2173"/>
      <c r="K13393" s="2173"/>
      <c r="L13393" s="2173"/>
      <c r="M13393" s="2175">
        <v>0</v>
      </c>
      <c r="N13393" s="2237"/>
      <c r="O13393" s="2119"/>
      <c r="P13393" s="2120"/>
      <c r="Q13393" s="2125"/>
      <c r="R13393" s="2122"/>
      <c r="S13393" s="2120">
        <f>R13393*E13387</f>
        <v>0</v>
      </c>
      <c r="T13393" s="2126"/>
      <c r="U13393" s="2180"/>
      <c r="V13393" s="2180"/>
      <c r="W13393" s="2180"/>
      <c r="X13393" s="2180"/>
      <c r="Y13393" s="2180"/>
      <c r="Z13393" s="2180"/>
      <c r="AA13393" s="2180"/>
      <c r="AB13393" s="2180"/>
      <c r="AC13393" s="2180"/>
      <c r="AD13393" s="2180"/>
      <c r="AE13393" s="2180"/>
      <c r="AF13393" s="2180"/>
      <c r="AG13393" s="2180"/>
      <c r="AH13393" s="2180"/>
      <c r="AI13393" s="2180"/>
      <c r="AJ13393" s="2180"/>
      <c r="AK13393" s="2180"/>
      <c r="AL13393" s="2180"/>
      <c r="AM13393" s="2180"/>
      <c r="AN13393" s="2180"/>
      <c r="AO13393" s="2180"/>
      <c r="AP13393" s="2180"/>
      <c r="AQ13393" s="2180"/>
      <c r="AR13393" s="2180"/>
      <c r="AS13393" s="2180"/>
      <c r="AT13393" s="2180"/>
      <c r="AU13393" s="2180"/>
      <c r="AV13393" s="2180"/>
      <c r="AW13393" s="2180"/>
      <c r="AX13393" s="2180"/>
      <c r="AY13393" s="2180"/>
      <c r="AZ13393" s="2180"/>
      <c r="BA13393" s="2180"/>
      <c r="BB13393" s="2180"/>
      <c r="BC13393" s="2180"/>
      <c r="BD13393" s="2180"/>
      <c r="BE13393" s="2180"/>
      <c r="BF13393" s="2180"/>
      <c r="BG13393" s="2180"/>
      <c r="BH13393" s="2180"/>
      <c r="BI13393" s="2180"/>
      <c r="BJ13393" s="2180"/>
      <c r="BK13393" s="2180"/>
      <c r="BL13393" s="2180"/>
      <c r="BM13393" s="2180"/>
      <c r="BN13393" s="2180"/>
      <c r="BO13393" s="2180"/>
      <c r="BP13393" s="2180"/>
      <c r="BQ13393" s="2180"/>
      <c r="BR13393" s="2180"/>
      <c r="BS13393" s="2180"/>
      <c r="BT13393" s="2180"/>
      <c r="BU13393" s="2180"/>
      <c r="BV13393" s="2180"/>
      <c r="BW13393" s="2180"/>
      <c r="BX13393" s="2180"/>
      <c r="BY13393" s="2180"/>
      <c r="BZ13393" s="2180"/>
      <c r="CA13393" s="2180"/>
      <c r="CB13393" s="2180"/>
      <c r="CC13393" s="2180"/>
      <c r="CD13393" s="2180"/>
      <c r="CE13393" s="2180"/>
      <c r="CF13393" s="2180"/>
      <c r="CG13393" s="2180"/>
      <c r="CH13393" s="2180"/>
      <c r="CI13393" s="2180"/>
      <c r="CJ13393" s="2180"/>
      <c r="CK13393" s="2180"/>
      <c r="CL13393" s="2180"/>
      <c r="CM13393" s="2180"/>
      <c r="CN13393" s="2180"/>
      <c r="CO13393" s="2180"/>
      <c r="CP13393" s="2180"/>
      <c r="CQ13393" s="2180"/>
      <c r="CR13393" s="2180"/>
      <c r="CS13393" s="2180"/>
      <c r="CT13393" s="2180"/>
      <c r="CU13393" s="2180"/>
      <c r="CV13393" s="2180"/>
      <c r="CW13393" s="2180"/>
      <c r="CX13393" s="2180"/>
      <c r="CY13393" s="2180"/>
      <c r="CZ13393" s="2180"/>
      <c r="DA13393" s="2180"/>
      <c r="DB13393" s="2180"/>
      <c r="DC13393" s="2180"/>
      <c r="DD13393" s="2180"/>
      <c r="DE13393" s="2180"/>
      <c r="DF13393" s="2180"/>
      <c r="DG13393" s="2180"/>
      <c r="DH13393" s="2180"/>
      <c r="DI13393" s="2180"/>
      <c r="DJ13393" s="2180"/>
      <c r="DK13393" s="2180"/>
      <c r="DL13393" s="2180"/>
      <c r="DM13393" s="2180"/>
      <c r="DN13393" s="2180"/>
      <c r="DO13393" s="2180"/>
      <c r="DP13393" s="2180"/>
      <c r="DQ13393" s="2180"/>
      <c r="DR13393" s="2180"/>
      <c r="DS13393" s="2180"/>
      <c r="DT13393" s="2180"/>
      <c r="DU13393" s="2180"/>
      <c r="DV13393" s="2180"/>
      <c r="DW13393" s="2180"/>
      <c r="DX13393" s="2180"/>
      <c r="DY13393" s="2180"/>
      <c r="DZ13393" s="2180"/>
      <c r="EA13393" s="2180"/>
      <c r="EB13393" s="2180"/>
      <c r="EC13393" s="2180"/>
      <c r="ED13393" s="2180"/>
      <c r="EE13393" s="2180"/>
      <c r="EF13393" s="2180"/>
      <c r="EG13393" s="2180"/>
      <c r="EH13393" s="2180"/>
      <c r="EI13393" s="2180"/>
      <c r="EJ13393" s="2180"/>
      <c r="EK13393" s="2180"/>
      <c r="EL13393" s="2180"/>
      <c r="EM13393" s="2180"/>
      <c r="EN13393" s="2180"/>
      <c r="EO13393" s="2180"/>
      <c r="EP13393" s="2180"/>
      <c r="EQ13393" s="2180"/>
      <c r="ER13393" s="2180"/>
      <c r="ES13393" s="2180"/>
      <c r="ET13393" s="2180"/>
      <c r="EU13393" s="2180"/>
      <c r="EV13393" s="2180"/>
      <c r="EW13393" s="2180"/>
      <c r="EX13393" s="2180"/>
      <c r="EY13393" s="2180"/>
      <c r="EZ13393" s="2180"/>
      <c r="FA13393" s="2180"/>
      <c r="FB13393" s="2180"/>
      <c r="FC13393" s="2180"/>
      <c r="FD13393" s="2180"/>
      <c r="FE13393" s="2180"/>
      <c r="FF13393" s="2180"/>
      <c r="FG13393" s="2180"/>
      <c r="FH13393" s="2180"/>
      <c r="FI13393" s="2180"/>
      <c r="FJ13393" s="2180"/>
      <c r="FK13393" s="2180"/>
      <c r="FL13393" s="2180"/>
      <c r="FM13393" s="2180"/>
      <c r="FN13393" s="2180"/>
      <c r="FO13393" s="2180"/>
      <c r="FP13393" s="2180"/>
      <c r="FQ13393" s="2180"/>
      <c r="FR13393" s="2180"/>
      <c r="FS13393" s="2180"/>
      <c r="FT13393" s="2180"/>
      <c r="FU13393" s="2180"/>
      <c r="FV13393" s="2180"/>
      <c r="FW13393" s="2180"/>
      <c r="FX13393" s="2180"/>
      <c r="FY13393" s="2180"/>
      <c r="FZ13393" s="2180"/>
      <c r="GA13393" s="2180"/>
      <c r="GB13393" s="2180"/>
      <c r="GC13393" s="2180"/>
      <c r="GD13393" s="2180"/>
      <c r="GE13393" s="2180"/>
      <c r="GF13393" s="2180"/>
      <c r="GG13393" s="2180"/>
      <c r="GH13393" s="2180"/>
      <c r="GI13393" s="2180"/>
      <c r="GJ13393" s="2180"/>
      <c r="GK13393" s="2180"/>
      <c r="GL13393" s="2180"/>
      <c r="GM13393" s="2180"/>
      <c r="GN13393" s="2180"/>
      <c r="GO13393" s="2180"/>
      <c r="GP13393" s="2180"/>
      <c r="GQ13393" s="2180"/>
      <c r="GR13393" s="2180"/>
      <c r="GS13393" s="2180"/>
      <c r="GT13393" s="2180"/>
      <c r="GU13393" s="2180"/>
      <c r="GV13393" s="2180"/>
      <c r="GW13393" s="2180"/>
      <c r="GX13393" s="2180"/>
      <c r="GY13393" s="2180"/>
      <c r="GZ13393" s="2180"/>
      <c r="HA13393" s="2180"/>
      <c r="HB13393" s="2180"/>
      <c r="HC13393" s="2180"/>
      <c r="HD13393" s="2180"/>
      <c r="HE13393" s="2180"/>
      <c r="HF13393" s="2180"/>
      <c r="HG13393" s="2180"/>
      <c r="HH13393" s="2180"/>
      <c r="HI13393" s="2180"/>
      <c r="HJ13393" s="2180"/>
      <c r="HK13393" s="2180"/>
      <c r="HL13393" s="2180"/>
      <c r="HM13393" s="2180"/>
      <c r="HN13393" s="2180"/>
      <c r="HO13393" s="2180"/>
      <c r="HP13393" s="2180"/>
      <c r="HQ13393" s="2180"/>
      <c r="HR13393" s="2180"/>
      <c r="HS13393" s="2180"/>
      <c r="HT13393" s="2180"/>
      <c r="HU13393" s="2180"/>
      <c r="HV13393" s="2180"/>
      <c r="HW13393" s="2180"/>
      <c r="HX13393" s="2180"/>
      <c r="HY13393" s="2180"/>
      <c r="HZ13393" s="2180"/>
      <c r="IA13393" s="2180"/>
      <c r="IB13393" s="2180"/>
      <c r="IC13393" s="2180"/>
      <c r="ID13393" s="2180"/>
      <c r="IE13393" s="2180"/>
      <c r="IF13393" s="2180"/>
      <c r="IG13393" s="2180"/>
      <c r="IH13393" s="2180"/>
      <c r="II13393" s="2180"/>
      <c r="IJ13393" s="2180"/>
      <c r="IK13393" s="2180"/>
      <c r="IL13393" s="2180"/>
      <c r="IM13393" s="2180"/>
      <c r="IN13393" s="2180"/>
      <c r="IO13393" s="2180"/>
      <c r="IP13393" s="2180"/>
      <c r="IQ13393" s="2180"/>
      <c r="IR13393" s="2180"/>
      <c r="IS13393" s="2180"/>
      <c r="IT13393" s="2180"/>
      <c r="IU13393" s="2180"/>
      <c r="IV13393" s="2180"/>
    </row>
    <row r="13394" spans="1:256" hidden="1">
      <c r="A13394" s="2149"/>
      <c r="B13394" s="2231"/>
      <c r="C13394" s="2143"/>
      <c r="D13394" s="2149"/>
      <c r="E13394" s="2232"/>
      <c r="F13394" s="2240"/>
      <c r="G13394" s="2234"/>
      <c r="H13394" s="2173"/>
      <c r="I13394" s="2173"/>
      <c r="J13394" s="2173"/>
      <c r="K13394" s="2173"/>
      <c r="L13394" s="2173"/>
      <c r="M13394" s="2175">
        <v>0</v>
      </c>
      <c r="N13394" s="2237"/>
      <c r="O13394" s="2119"/>
      <c r="P13394" s="2120"/>
      <c r="Q13394" s="2125"/>
      <c r="R13394" s="2122"/>
      <c r="S13394" s="2120">
        <f>R13394*E13387</f>
        <v>0</v>
      </c>
      <c r="T13394" s="2126"/>
      <c r="U13394" s="2180"/>
      <c r="V13394" s="2180"/>
      <c r="W13394" s="2180"/>
      <c r="X13394" s="2180"/>
      <c r="Y13394" s="2180"/>
      <c r="Z13394" s="2180"/>
      <c r="AA13394" s="2180"/>
      <c r="AB13394" s="2180"/>
      <c r="AC13394" s="2180"/>
      <c r="AD13394" s="2180"/>
      <c r="AE13394" s="2180"/>
      <c r="AF13394" s="2180"/>
      <c r="AG13394" s="2180"/>
      <c r="AH13394" s="2180"/>
      <c r="AI13394" s="2180"/>
      <c r="AJ13394" s="2180"/>
      <c r="AK13394" s="2180"/>
      <c r="AL13394" s="2180"/>
      <c r="AM13394" s="2180"/>
      <c r="AN13394" s="2180"/>
      <c r="AO13394" s="2180"/>
      <c r="AP13394" s="2180"/>
      <c r="AQ13394" s="2180"/>
      <c r="AR13394" s="2180"/>
      <c r="AS13394" s="2180"/>
      <c r="AT13394" s="2180"/>
      <c r="AU13394" s="2180"/>
      <c r="AV13394" s="2180"/>
      <c r="AW13394" s="2180"/>
      <c r="AX13394" s="2180"/>
      <c r="AY13394" s="2180"/>
      <c r="AZ13394" s="2180"/>
      <c r="BA13394" s="2180"/>
      <c r="BB13394" s="2180"/>
      <c r="BC13394" s="2180"/>
      <c r="BD13394" s="2180"/>
      <c r="BE13394" s="2180"/>
      <c r="BF13394" s="2180"/>
      <c r="BG13394" s="2180"/>
      <c r="BH13394" s="2180"/>
      <c r="BI13394" s="2180"/>
      <c r="BJ13394" s="2180"/>
      <c r="BK13394" s="2180"/>
      <c r="BL13394" s="2180"/>
      <c r="BM13394" s="2180"/>
      <c r="BN13394" s="2180"/>
      <c r="BO13394" s="2180"/>
      <c r="BP13394" s="2180"/>
      <c r="BQ13394" s="2180"/>
      <c r="BR13394" s="2180"/>
      <c r="BS13394" s="2180"/>
      <c r="BT13394" s="2180"/>
      <c r="BU13394" s="2180"/>
      <c r="BV13394" s="2180"/>
      <c r="BW13394" s="2180"/>
      <c r="BX13394" s="2180"/>
      <c r="BY13394" s="2180"/>
      <c r="BZ13394" s="2180"/>
      <c r="CA13394" s="2180"/>
      <c r="CB13394" s="2180"/>
      <c r="CC13394" s="2180"/>
      <c r="CD13394" s="2180"/>
      <c r="CE13394" s="2180"/>
      <c r="CF13394" s="2180"/>
      <c r="CG13394" s="2180"/>
      <c r="CH13394" s="2180"/>
      <c r="CI13394" s="2180"/>
      <c r="CJ13394" s="2180"/>
      <c r="CK13394" s="2180"/>
      <c r="CL13394" s="2180"/>
      <c r="CM13394" s="2180"/>
      <c r="CN13394" s="2180"/>
      <c r="CO13394" s="2180"/>
      <c r="CP13394" s="2180"/>
      <c r="CQ13394" s="2180"/>
      <c r="CR13394" s="2180"/>
      <c r="CS13394" s="2180"/>
      <c r="CT13394" s="2180"/>
      <c r="CU13394" s="2180"/>
      <c r="CV13394" s="2180"/>
      <c r="CW13394" s="2180"/>
      <c r="CX13394" s="2180"/>
      <c r="CY13394" s="2180"/>
      <c r="CZ13394" s="2180"/>
      <c r="DA13394" s="2180"/>
      <c r="DB13394" s="2180"/>
      <c r="DC13394" s="2180"/>
      <c r="DD13394" s="2180"/>
      <c r="DE13394" s="2180"/>
      <c r="DF13394" s="2180"/>
      <c r="DG13394" s="2180"/>
      <c r="DH13394" s="2180"/>
      <c r="DI13394" s="2180"/>
      <c r="DJ13394" s="2180"/>
      <c r="DK13394" s="2180"/>
      <c r="DL13394" s="2180"/>
      <c r="DM13394" s="2180"/>
      <c r="DN13394" s="2180"/>
      <c r="DO13394" s="2180"/>
      <c r="DP13394" s="2180"/>
      <c r="DQ13394" s="2180"/>
      <c r="DR13394" s="2180"/>
      <c r="DS13394" s="2180"/>
      <c r="DT13394" s="2180"/>
      <c r="DU13394" s="2180"/>
      <c r="DV13394" s="2180"/>
      <c r="DW13394" s="2180"/>
      <c r="DX13394" s="2180"/>
      <c r="DY13394" s="2180"/>
      <c r="DZ13394" s="2180"/>
      <c r="EA13394" s="2180"/>
      <c r="EB13394" s="2180"/>
      <c r="EC13394" s="2180"/>
      <c r="ED13394" s="2180"/>
      <c r="EE13394" s="2180"/>
      <c r="EF13394" s="2180"/>
      <c r="EG13394" s="2180"/>
      <c r="EH13394" s="2180"/>
      <c r="EI13394" s="2180"/>
      <c r="EJ13394" s="2180"/>
      <c r="EK13394" s="2180"/>
      <c r="EL13394" s="2180"/>
      <c r="EM13394" s="2180"/>
      <c r="EN13394" s="2180"/>
      <c r="EO13394" s="2180"/>
      <c r="EP13394" s="2180"/>
      <c r="EQ13394" s="2180"/>
      <c r="ER13394" s="2180"/>
      <c r="ES13394" s="2180"/>
      <c r="ET13394" s="2180"/>
      <c r="EU13394" s="2180"/>
      <c r="EV13394" s="2180"/>
      <c r="EW13394" s="2180"/>
      <c r="EX13394" s="2180"/>
      <c r="EY13394" s="2180"/>
      <c r="EZ13394" s="2180"/>
      <c r="FA13394" s="2180"/>
      <c r="FB13394" s="2180"/>
      <c r="FC13394" s="2180"/>
      <c r="FD13394" s="2180"/>
      <c r="FE13394" s="2180"/>
      <c r="FF13394" s="2180"/>
      <c r="FG13394" s="2180"/>
      <c r="FH13394" s="2180"/>
      <c r="FI13394" s="2180"/>
      <c r="FJ13394" s="2180"/>
      <c r="FK13394" s="2180"/>
      <c r="FL13394" s="2180"/>
      <c r="FM13394" s="2180"/>
      <c r="FN13394" s="2180"/>
      <c r="FO13394" s="2180"/>
      <c r="FP13394" s="2180"/>
      <c r="FQ13394" s="2180"/>
      <c r="FR13394" s="2180"/>
      <c r="FS13394" s="2180"/>
      <c r="FT13394" s="2180"/>
      <c r="FU13394" s="2180"/>
      <c r="FV13394" s="2180"/>
      <c r="FW13394" s="2180"/>
      <c r="FX13394" s="2180"/>
      <c r="FY13394" s="2180"/>
      <c r="FZ13394" s="2180"/>
      <c r="GA13394" s="2180"/>
      <c r="GB13394" s="2180"/>
      <c r="GC13394" s="2180"/>
      <c r="GD13394" s="2180"/>
      <c r="GE13394" s="2180"/>
      <c r="GF13394" s="2180"/>
      <c r="GG13394" s="2180"/>
      <c r="GH13394" s="2180"/>
      <c r="GI13394" s="2180"/>
      <c r="GJ13394" s="2180"/>
      <c r="GK13394" s="2180"/>
      <c r="GL13394" s="2180"/>
      <c r="GM13394" s="2180"/>
      <c r="GN13394" s="2180"/>
      <c r="GO13394" s="2180"/>
      <c r="GP13394" s="2180"/>
      <c r="GQ13394" s="2180"/>
      <c r="GR13394" s="2180"/>
      <c r="GS13394" s="2180"/>
      <c r="GT13394" s="2180"/>
      <c r="GU13394" s="2180"/>
      <c r="GV13394" s="2180"/>
      <c r="GW13394" s="2180"/>
      <c r="GX13394" s="2180"/>
      <c r="GY13394" s="2180"/>
      <c r="GZ13394" s="2180"/>
      <c r="HA13394" s="2180"/>
      <c r="HB13394" s="2180"/>
      <c r="HC13394" s="2180"/>
      <c r="HD13394" s="2180"/>
      <c r="HE13394" s="2180"/>
      <c r="HF13394" s="2180"/>
      <c r="HG13394" s="2180"/>
      <c r="HH13394" s="2180"/>
      <c r="HI13394" s="2180"/>
      <c r="HJ13394" s="2180"/>
      <c r="HK13394" s="2180"/>
      <c r="HL13394" s="2180"/>
      <c r="HM13394" s="2180"/>
      <c r="HN13394" s="2180"/>
      <c r="HO13394" s="2180"/>
      <c r="HP13394" s="2180"/>
      <c r="HQ13394" s="2180"/>
      <c r="HR13394" s="2180"/>
      <c r="HS13394" s="2180"/>
      <c r="HT13394" s="2180"/>
      <c r="HU13394" s="2180"/>
      <c r="HV13394" s="2180"/>
      <c r="HW13394" s="2180"/>
      <c r="HX13394" s="2180"/>
      <c r="HY13394" s="2180"/>
      <c r="HZ13394" s="2180"/>
      <c r="IA13394" s="2180"/>
      <c r="IB13394" s="2180"/>
      <c r="IC13394" s="2180"/>
      <c r="ID13394" s="2180"/>
      <c r="IE13394" s="2180"/>
      <c r="IF13394" s="2180"/>
      <c r="IG13394" s="2180"/>
      <c r="IH13394" s="2180"/>
      <c r="II13394" s="2180"/>
      <c r="IJ13394" s="2180"/>
      <c r="IK13394" s="2180"/>
      <c r="IL13394" s="2180"/>
      <c r="IM13394" s="2180"/>
      <c r="IN13394" s="2180"/>
      <c r="IO13394" s="2180"/>
      <c r="IP13394" s="2180"/>
      <c r="IQ13394" s="2180"/>
      <c r="IR13394" s="2180"/>
      <c r="IS13394" s="2180"/>
      <c r="IT13394" s="2180"/>
      <c r="IU13394" s="2180"/>
      <c r="IV13394" s="2180"/>
    </row>
    <row r="13395" spans="1:256" hidden="1">
      <c r="A13395" s="2149"/>
      <c r="B13395" s="2231"/>
      <c r="C13395" s="2277"/>
      <c r="D13395" s="2149"/>
      <c r="E13395" s="2232"/>
      <c r="F13395" s="2240"/>
      <c r="G13395" s="2234"/>
      <c r="H13395" s="2173"/>
      <c r="I13395" s="2173"/>
      <c r="J13395" s="2173"/>
      <c r="K13395" s="2173"/>
      <c r="L13395" s="2173"/>
      <c r="M13395" s="2175">
        <v>0</v>
      </c>
      <c r="N13395" s="2237"/>
      <c r="O13395" s="2119"/>
      <c r="P13395" s="2120"/>
      <c r="Q13395" s="2125"/>
      <c r="R13395" s="2122"/>
      <c r="S13395" s="2120">
        <f>R13395*E13387</f>
        <v>0</v>
      </c>
      <c r="T13395" s="2126"/>
      <c r="U13395" s="2180"/>
      <c r="V13395" s="2180"/>
      <c r="W13395" s="2180"/>
      <c r="X13395" s="2180"/>
      <c r="Y13395" s="2180"/>
      <c r="Z13395" s="2180"/>
      <c r="AA13395" s="2180"/>
      <c r="AB13395" s="2180"/>
      <c r="AC13395" s="2180"/>
      <c r="AD13395" s="2180"/>
      <c r="AE13395" s="2180"/>
      <c r="AF13395" s="2180"/>
      <c r="AG13395" s="2180"/>
      <c r="AH13395" s="2180"/>
      <c r="AI13395" s="2180"/>
      <c r="AJ13395" s="2180"/>
      <c r="AK13395" s="2180"/>
      <c r="AL13395" s="2180"/>
      <c r="AM13395" s="2180"/>
      <c r="AN13395" s="2180"/>
      <c r="AO13395" s="2180"/>
      <c r="AP13395" s="2180"/>
      <c r="AQ13395" s="2180"/>
      <c r="AR13395" s="2180"/>
      <c r="AS13395" s="2180"/>
      <c r="AT13395" s="2180"/>
      <c r="AU13395" s="2180"/>
      <c r="AV13395" s="2180"/>
      <c r="AW13395" s="2180"/>
      <c r="AX13395" s="2180"/>
      <c r="AY13395" s="2180"/>
      <c r="AZ13395" s="2180"/>
      <c r="BA13395" s="2180"/>
      <c r="BB13395" s="2180"/>
      <c r="BC13395" s="2180"/>
      <c r="BD13395" s="2180"/>
      <c r="BE13395" s="2180"/>
      <c r="BF13395" s="2180"/>
      <c r="BG13395" s="2180"/>
      <c r="BH13395" s="2180"/>
      <c r="BI13395" s="2180"/>
      <c r="BJ13395" s="2180"/>
      <c r="BK13395" s="2180"/>
      <c r="BL13395" s="2180"/>
      <c r="BM13395" s="2180"/>
      <c r="BN13395" s="2180"/>
      <c r="BO13395" s="2180"/>
      <c r="BP13395" s="2180"/>
      <c r="BQ13395" s="2180"/>
      <c r="BR13395" s="2180"/>
      <c r="BS13395" s="2180"/>
      <c r="BT13395" s="2180"/>
      <c r="BU13395" s="2180"/>
      <c r="BV13395" s="2180"/>
      <c r="BW13395" s="2180"/>
      <c r="BX13395" s="2180"/>
      <c r="BY13395" s="2180"/>
      <c r="BZ13395" s="2180"/>
      <c r="CA13395" s="2180"/>
      <c r="CB13395" s="2180"/>
      <c r="CC13395" s="2180"/>
      <c r="CD13395" s="2180"/>
      <c r="CE13395" s="2180"/>
      <c r="CF13395" s="2180"/>
      <c r="CG13395" s="2180"/>
      <c r="CH13395" s="2180"/>
      <c r="CI13395" s="2180"/>
      <c r="CJ13395" s="2180"/>
      <c r="CK13395" s="2180"/>
      <c r="CL13395" s="2180"/>
      <c r="CM13395" s="2180"/>
      <c r="CN13395" s="2180"/>
      <c r="CO13395" s="2180"/>
      <c r="CP13395" s="2180"/>
      <c r="CQ13395" s="2180"/>
      <c r="CR13395" s="2180"/>
      <c r="CS13395" s="2180"/>
      <c r="CT13395" s="2180"/>
      <c r="CU13395" s="2180"/>
      <c r="CV13395" s="2180"/>
      <c r="CW13395" s="2180"/>
      <c r="CX13395" s="2180"/>
      <c r="CY13395" s="2180"/>
      <c r="CZ13395" s="2180"/>
      <c r="DA13395" s="2180"/>
      <c r="DB13395" s="2180"/>
      <c r="DC13395" s="2180"/>
      <c r="DD13395" s="2180"/>
      <c r="DE13395" s="2180"/>
      <c r="DF13395" s="2180"/>
      <c r="DG13395" s="2180"/>
      <c r="DH13395" s="2180"/>
      <c r="DI13395" s="2180"/>
      <c r="DJ13395" s="2180"/>
      <c r="DK13395" s="2180"/>
      <c r="DL13395" s="2180"/>
      <c r="DM13395" s="2180"/>
      <c r="DN13395" s="2180"/>
      <c r="DO13395" s="2180"/>
      <c r="DP13395" s="2180"/>
      <c r="DQ13395" s="2180"/>
      <c r="DR13395" s="2180"/>
      <c r="DS13395" s="2180"/>
      <c r="DT13395" s="2180"/>
      <c r="DU13395" s="2180"/>
      <c r="DV13395" s="2180"/>
      <c r="DW13395" s="2180"/>
      <c r="DX13395" s="2180"/>
      <c r="DY13395" s="2180"/>
      <c r="DZ13395" s="2180"/>
      <c r="EA13395" s="2180"/>
      <c r="EB13395" s="2180"/>
      <c r="EC13395" s="2180"/>
      <c r="ED13395" s="2180"/>
      <c r="EE13395" s="2180"/>
      <c r="EF13395" s="2180"/>
      <c r="EG13395" s="2180"/>
      <c r="EH13395" s="2180"/>
      <c r="EI13395" s="2180"/>
      <c r="EJ13395" s="2180"/>
      <c r="EK13395" s="2180"/>
      <c r="EL13395" s="2180"/>
      <c r="EM13395" s="2180"/>
      <c r="EN13395" s="2180"/>
      <c r="EO13395" s="2180"/>
      <c r="EP13395" s="2180"/>
      <c r="EQ13395" s="2180"/>
      <c r="ER13395" s="2180"/>
      <c r="ES13395" s="2180"/>
      <c r="ET13395" s="2180"/>
      <c r="EU13395" s="2180"/>
      <c r="EV13395" s="2180"/>
      <c r="EW13395" s="2180"/>
      <c r="EX13395" s="2180"/>
      <c r="EY13395" s="2180"/>
      <c r="EZ13395" s="2180"/>
      <c r="FA13395" s="2180"/>
      <c r="FB13395" s="2180"/>
      <c r="FC13395" s="2180"/>
      <c r="FD13395" s="2180"/>
      <c r="FE13395" s="2180"/>
      <c r="FF13395" s="2180"/>
      <c r="FG13395" s="2180"/>
      <c r="FH13395" s="2180"/>
      <c r="FI13395" s="2180"/>
      <c r="FJ13395" s="2180"/>
      <c r="FK13395" s="2180"/>
      <c r="FL13395" s="2180"/>
      <c r="FM13395" s="2180"/>
      <c r="FN13395" s="2180"/>
      <c r="FO13395" s="2180"/>
      <c r="FP13395" s="2180"/>
      <c r="FQ13395" s="2180"/>
      <c r="FR13395" s="2180"/>
      <c r="FS13395" s="2180"/>
      <c r="FT13395" s="2180"/>
      <c r="FU13395" s="2180"/>
      <c r="FV13395" s="2180"/>
      <c r="FW13395" s="2180"/>
      <c r="FX13395" s="2180"/>
      <c r="FY13395" s="2180"/>
      <c r="FZ13395" s="2180"/>
      <c r="GA13395" s="2180"/>
      <c r="GB13395" s="2180"/>
      <c r="GC13395" s="2180"/>
      <c r="GD13395" s="2180"/>
      <c r="GE13395" s="2180"/>
      <c r="GF13395" s="2180"/>
      <c r="GG13395" s="2180"/>
      <c r="GH13395" s="2180"/>
      <c r="GI13395" s="2180"/>
      <c r="GJ13395" s="2180"/>
      <c r="GK13395" s="2180"/>
      <c r="GL13395" s="2180"/>
      <c r="GM13395" s="2180"/>
      <c r="GN13395" s="2180"/>
      <c r="GO13395" s="2180"/>
      <c r="GP13395" s="2180"/>
      <c r="GQ13395" s="2180"/>
      <c r="GR13395" s="2180"/>
      <c r="GS13395" s="2180"/>
      <c r="GT13395" s="2180"/>
      <c r="GU13395" s="2180"/>
      <c r="GV13395" s="2180"/>
      <c r="GW13395" s="2180"/>
      <c r="GX13395" s="2180"/>
      <c r="GY13395" s="2180"/>
      <c r="GZ13395" s="2180"/>
      <c r="HA13395" s="2180"/>
      <c r="HB13395" s="2180"/>
      <c r="HC13395" s="2180"/>
      <c r="HD13395" s="2180"/>
      <c r="HE13395" s="2180"/>
      <c r="HF13395" s="2180"/>
      <c r="HG13395" s="2180"/>
      <c r="HH13395" s="2180"/>
      <c r="HI13395" s="2180"/>
      <c r="HJ13395" s="2180"/>
      <c r="HK13395" s="2180"/>
      <c r="HL13395" s="2180"/>
      <c r="HM13395" s="2180"/>
      <c r="HN13395" s="2180"/>
      <c r="HO13395" s="2180"/>
      <c r="HP13395" s="2180"/>
      <c r="HQ13395" s="2180"/>
      <c r="HR13395" s="2180"/>
      <c r="HS13395" s="2180"/>
      <c r="HT13395" s="2180"/>
      <c r="HU13395" s="2180"/>
      <c r="HV13395" s="2180"/>
      <c r="HW13395" s="2180"/>
      <c r="HX13395" s="2180"/>
      <c r="HY13395" s="2180"/>
      <c r="HZ13395" s="2180"/>
      <c r="IA13395" s="2180"/>
      <c r="IB13395" s="2180"/>
      <c r="IC13395" s="2180"/>
      <c r="ID13395" s="2180"/>
      <c r="IE13395" s="2180"/>
      <c r="IF13395" s="2180"/>
      <c r="IG13395" s="2180"/>
      <c r="IH13395" s="2180"/>
      <c r="II13395" s="2180"/>
      <c r="IJ13395" s="2180"/>
      <c r="IK13395" s="2180"/>
      <c r="IL13395" s="2180"/>
      <c r="IM13395" s="2180"/>
      <c r="IN13395" s="2180"/>
      <c r="IO13395" s="2180"/>
      <c r="IP13395" s="2180"/>
      <c r="IQ13395" s="2180"/>
      <c r="IR13395" s="2180"/>
      <c r="IS13395" s="2180"/>
      <c r="IT13395" s="2180"/>
      <c r="IU13395" s="2180"/>
      <c r="IV13395" s="2180"/>
    </row>
    <row r="13396" spans="1:256" ht="36">
      <c r="A13396" s="2149">
        <f>A13387+1</f>
        <v>24</v>
      </c>
      <c r="B13396" s="2173" t="s">
        <v>1575</v>
      </c>
      <c r="C13396" s="2145" t="s">
        <v>1618</v>
      </c>
      <c r="D13396" s="2149" t="s">
        <v>2093</v>
      </c>
      <c r="E13396" s="2252">
        <v>19.840000000000003</v>
      </c>
      <c r="F13396" s="2233">
        <v>0.15</v>
      </c>
      <c r="G13396" s="17">
        <v>2.9760000000000004</v>
      </c>
      <c r="H13396" s="2173">
        <v>0.21767331022530331</v>
      </c>
      <c r="I13396" s="2173">
        <v>0.26</v>
      </c>
      <c r="J13396" s="2173">
        <v>5.1584000000000012</v>
      </c>
      <c r="K13396" s="2173">
        <v>0.79300519999999997</v>
      </c>
      <c r="L13396" s="2173">
        <v>5.23879826715</v>
      </c>
      <c r="M13396" s="2175">
        <v>8.0851176244167267</v>
      </c>
      <c r="N13396" s="2485">
        <v>160.40873366842789</v>
      </c>
      <c r="O13396" s="2200">
        <f>E13396*L13396</f>
        <v>103.93775762025602</v>
      </c>
      <c r="P13396" s="2144" t="s">
        <v>1586</v>
      </c>
      <c r="Q13396" s="2140" t="s">
        <v>2093</v>
      </c>
      <c r="R13396" s="2115">
        <v>1.1200000000000001</v>
      </c>
      <c r="S13396" s="2118">
        <f>R13396*E13396</f>
        <v>22.220800000000008</v>
      </c>
      <c r="T13396" s="2116">
        <v>4</v>
      </c>
      <c r="U13396" s="2180"/>
      <c r="V13396" s="2180"/>
      <c r="W13396" s="2180"/>
      <c r="X13396" s="2180"/>
      <c r="Y13396" s="2180"/>
      <c r="Z13396" s="2180"/>
      <c r="AA13396" s="2180"/>
      <c r="AB13396" s="2180"/>
      <c r="AC13396" s="2180"/>
      <c r="AD13396" s="2180"/>
      <c r="AE13396" s="2180"/>
      <c r="AF13396" s="2180"/>
      <c r="AG13396" s="2180"/>
      <c r="AH13396" s="2180"/>
      <c r="AI13396" s="2180"/>
      <c r="AJ13396" s="2180"/>
      <c r="AK13396" s="2180"/>
      <c r="AL13396" s="2180"/>
      <c r="AM13396" s="2180"/>
      <c r="AN13396" s="2180"/>
      <c r="AO13396" s="2180"/>
      <c r="AP13396" s="2180"/>
      <c r="AQ13396" s="2180"/>
      <c r="AR13396" s="2180"/>
      <c r="AS13396" s="2180"/>
      <c r="AT13396" s="2180"/>
      <c r="AU13396" s="2180"/>
      <c r="AV13396" s="2180"/>
      <c r="AW13396" s="2180"/>
      <c r="AX13396" s="2180"/>
      <c r="AY13396" s="2180"/>
      <c r="AZ13396" s="2180"/>
      <c r="BA13396" s="2180"/>
      <c r="BB13396" s="2180"/>
      <c r="BC13396" s="2180"/>
      <c r="BD13396" s="2180"/>
      <c r="BE13396" s="2180"/>
      <c r="BF13396" s="2180"/>
      <c r="BG13396" s="2180"/>
      <c r="BH13396" s="2180"/>
      <c r="BI13396" s="2180"/>
      <c r="BJ13396" s="2180"/>
      <c r="BK13396" s="2180"/>
      <c r="BL13396" s="2180"/>
      <c r="BM13396" s="2180"/>
      <c r="BN13396" s="2180"/>
      <c r="BO13396" s="2180"/>
      <c r="BP13396" s="2180"/>
      <c r="BQ13396" s="2180"/>
      <c r="BR13396" s="2180"/>
      <c r="BS13396" s="2180"/>
      <c r="BT13396" s="2180"/>
      <c r="BU13396" s="2180"/>
      <c r="BV13396" s="2180"/>
      <c r="BW13396" s="2180"/>
      <c r="BX13396" s="2180"/>
      <c r="BY13396" s="2180"/>
      <c r="BZ13396" s="2180"/>
      <c r="CA13396" s="2180"/>
      <c r="CB13396" s="2180"/>
      <c r="CC13396" s="2180"/>
      <c r="CD13396" s="2180"/>
      <c r="CE13396" s="2180"/>
      <c r="CF13396" s="2180"/>
      <c r="CG13396" s="2180"/>
      <c r="CH13396" s="2180"/>
      <c r="CI13396" s="2180"/>
      <c r="CJ13396" s="2180"/>
      <c r="CK13396" s="2180"/>
      <c r="CL13396" s="2180"/>
      <c r="CM13396" s="2180"/>
      <c r="CN13396" s="2180"/>
      <c r="CO13396" s="2180"/>
      <c r="CP13396" s="2180"/>
      <c r="CQ13396" s="2180"/>
      <c r="CR13396" s="2180"/>
      <c r="CS13396" s="2180"/>
      <c r="CT13396" s="2180"/>
      <c r="CU13396" s="2180"/>
      <c r="CV13396" s="2180"/>
      <c r="CW13396" s="2180"/>
      <c r="CX13396" s="2180"/>
      <c r="CY13396" s="2180"/>
      <c r="CZ13396" s="2180"/>
      <c r="DA13396" s="2180"/>
      <c r="DB13396" s="2180"/>
      <c r="DC13396" s="2180"/>
      <c r="DD13396" s="2180"/>
      <c r="DE13396" s="2180"/>
      <c r="DF13396" s="2180"/>
      <c r="DG13396" s="2180"/>
      <c r="DH13396" s="2180"/>
      <c r="DI13396" s="2180"/>
      <c r="DJ13396" s="2180"/>
      <c r="DK13396" s="2180"/>
      <c r="DL13396" s="2180"/>
      <c r="DM13396" s="2180"/>
      <c r="DN13396" s="2180"/>
      <c r="DO13396" s="2180"/>
      <c r="DP13396" s="2180"/>
      <c r="DQ13396" s="2180"/>
      <c r="DR13396" s="2180"/>
      <c r="DS13396" s="2180"/>
      <c r="DT13396" s="2180"/>
      <c r="DU13396" s="2180"/>
      <c r="DV13396" s="2180"/>
      <c r="DW13396" s="2180"/>
      <c r="DX13396" s="2180"/>
      <c r="DY13396" s="2180"/>
      <c r="DZ13396" s="2180"/>
      <c r="EA13396" s="2180"/>
      <c r="EB13396" s="2180"/>
      <c r="EC13396" s="2180"/>
      <c r="ED13396" s="2180"/>
      <c r="EE13396" s="2180"/>
      <c r="EF13396" s="2180"/>
      <c r="EG13396" s="2180"/>
      <c r="EH13396" s="2180"/>
      <c r="EI13396" s="2180"/>
      <c r="EJ13396" s="2180"/>
      <c r="EK13396" s="2180"/>
      <c r="EL13396" s="2180"/>
      <c r="EM13396" s="2180"/>
      <c r="EN13396" s="2180"/>
      <c r="EO13396" s="2180"/>
      <c r="EP13396" s="2180"/>
      <c r="EQ13396" s="2180"/>
      <c r="ER13396" s="2180"/>
      <c r="ES13396" s="2180"/>
      <c r="ET13396" s="2180"/>
      <c r="EU13396" s="2180"/>
      <c r="EV13396" s="2180"/>
      <c r="EW13396" s="2180"/>
      <c r="EX13396" s="2180"/>
      <c r="EY13396" s="2180"/>
      <c r="EZ13396" s="2180"/>
      <c r="FA13396" s="2180"/>
      <c r="FB13396" s="2180"/>
      <c r="FC13396" s="2180"/>
      <c r="FD13396" s="2180"/>
      <c r="FE13396" s="2180"/>
      <c r="FF13396" s="2180"/>
      <c r="FG13396" s="2180"/>
      <c r="FH13396" s="2180"/>
      <c r="FI13396" s="2180"/>
      <c r="FJ13396" s="2180"/>
      <c r="FK13396" s="2180"/>
      <c r="FL13396" s="2180"/>
      <c r="FM13396" s="2180"/>
      <c r="FN13396" s="2180"/>
      <c r="FO13396" s="2180"/>
      <c r="FP13396" s="2180"/>
      <c r="FQ13396" s="2180"/>
      <c r="FR13396" s="2180"/>
      <c r="FS13396" s="2180"/>
      <c r="FT13396" s="2180"/>
      <c r="FU13396" s="2180"/>
      <c r="FV13396" s="2180"/>
      <c r="FW13396" s="2180"/>
      <c r="FX13396" s="2180"/>
      <c r="FY13396" s="2180"/>
      <c r="FZ13396" s="2180"/>
      <c r="GA13396" s="2180"/>
      <c r="GB13396" s="2180"/>
      <c r="GC13396" s="2180"/>
      <c r="GD13396" s="2180"/>
      <c r="GE13396" s="2180"/>
      <c r="GF13396" s="2180"/>
      <c r="GG13396" s="2180"/>
      <c r="GH13396" s="2180"/>
      <c r="GI13396" s="2180"/>
      <c r="GJ13396" s="2180"/>
      <c r="GK13396" s="2180"/>
      <c r="GL13396" s="2180"/>
      <c r="GM13396" s="2180"/>
      <c r="GN13396" s="2180"/>
      <c r="GO13396" s="2180"/>
      <c r="GP13396" s="2180"/>
      <c r="GQ13396" s="2180"/>
      <c r="GR13396" s="2180"/>
      <c r="GS13396" s="2180"/>
      <c r="GT13396" s="2180"/>
      <c r="GU13396" s="2180"/>
      <c r="GV13396" s="2180"/>
      <c r="GW13396" s="2180"/>
      <c r="GX13396" s="2180"/>
      <c r="GY13396" s="2180"/>
      <c r="GZ13396" s="2180"/>
      <c r="HA13396" s="2180"/>
      <c r="HB13396" s="2180"/>
      <c r="HC13396" s="2180"/>
      <c r="HD13396" s="2180"/>
      <c r="HE13396" s="2180"/>
      <c r="HF13396" s="2180"/>
      <c r="HG13396" s="2180"/>
      <c r="HH13396" s="2180"/>
      <c r="HI13396" s="2180"/>
      <c r="HJ13396" s="2180"/>
      <c r="HK13396" s="2180"/>
      <c r="HL13396" s="2180"/>
      <c r="HM13396" s="2180"/>
      <c r="HN13396" s="2180"/>
      <c r="HO13396" s="2180"/>
      <c r="HP13396" s="2180"/>
      <c r="HQ13396" s="2180"/>
      <c r="HR13396" s="2180"/>
      <c r="HS13396" s="2180"/>
      <c r="HT13396" s="2180"/>
      <c r="HU13396" s="2180"/>
      <c r="HV13396" s="2180"/>
      <c r="HW13396" s="2180"/>
      <c r="HX13396" s="2180"/>
      <c r="HY13396" s="2180"/>
      <c r="HZ13396" s="2180"/>
      <c r="IA13396" s="2180"/>
      <c r="IB13396" s="2180"/>
      <c r="IC13396" s="2180"/>
      <c r="ID13396" s="2180"/>
      <c r="IE13396" s="2180"/>
      <c r="IF13396" s="2180"/>
      <c r="IG13396" s="2180"/>
      <c r="IH13396" s="2180"/>
      <c r="II13396" s="2180"/>
      <c r="IJ13396" s="2180"/>
      <c r="IK13396" s="2180"/>
      <c r="IL13396" s="2180"/>
      <c r="IM13396" s="2180"/>
      <c r="IN13396" s="2180"/>
      <c r="IO13396" s="2180"/>
      <c r="IP13396" s="2180"/>
      <c r="IQ13396" s="2180"/>
      <c r="IR13396" s="2180"/>
      <c r="IS13396" s="2180"/>
      <c r="IT13396" s="2180"/>
      <c r="IU13396" s="2180"/>
      <c r="IV13396" s="2180"/>
    </row>
    <row r="13397" spans="1:256" ht="12" hidden="1" customHeight="1">
      <c r="A13397" s="2149"/>
      <c r="B13397" s="2173"/>
      <c r="C13397" s="2145" t="s">
        <v>1617</v>
      </c>
      <c r="D13397" s="2149"/>
      <c r="E13397" s="2252"/>
      <c r="F13397" s="2233"/>
      <c r="G13397" s="17"/>
      <c r="H13397" s="17"/>
      <c r="I13397" s="2233"/>
      <c r="J13397" s="2235"/>
      <c r="K13397" s="2305"/>
      <c r="L13397" s="2305"/>
      <c r="M13397" s="2175">
        <v>0</v>
      </c>
      <c r="N13397" s="2237"/>
      <c r="O13397" s="2312"/>
      <c r="P13397" s="2290" t="s">
        <v>653</v>
      </c>
      <c r="Q13397" s="2291" t="s">
        <v>2093</v>
      </c>
      <c r="R13397" s="2417">
        <v>7.0000000000000007E-2</v>
      </c>
      <c r="S13397" s="2129">
        <f>R13397*E13396</f>
        <v>1.3888000000000005</v>
      </c>
      <c r="T13397" s="2129">
        <v>0.15</v>
      </c>
      <c r="U13397" s="2180"/>
      <c r="V13397" s="2180"/>
      <c r="W13397" s="2180"/>
      <c r="X13397" s="2180"/>
      <c r="Y13397" s="2180"/>
      <c r="Z13397" s="2180"/>
      <c r="AA13397" s="2180"/>
      <c r="AB13397" s="2180"/>
      <c r="AC13397" s="2180"/>
      <c r="AD13397" s="2180"/>
      <c r="AE13397" s="2180"/>
      <c r="AF13397" s="2180"/>
      <c r="AG13397" s="2180"/>
      <c r="AH13397" s="2180"/>
      <c r="AI13397" s="2180"/>
      <c r="AJ13397" s="2180"/>
      <c r="AK13397" s="2180"/>
      <c r="AL13397" s="2180"/>
      <c r="AM13397" s="2180"/>
      <c r="AN13397" s="2180"/>
      <c r="AO13397" s="2180"/>
      <c r="AP13397" s="2180"/>
      <c r="AQ13397" s="2180"/>
      <c r="AR13397" s="2180"/>
      <c r="AS13397" s="2180"/>
      <c r="AT13397" s="2180"/>
      <c r="AU13397" s="2180"/>
      <c r="AV13397" s="2180"/>
      <c r="AW13397" s="2180"/>
      <c r="AX13397" s="2180"/>
      <c r="AY13397" s="2180"/>
      <c r="AZ13397" s="2180"/>
      <c r="BA13397" s="2180"/>
      <c r="BB13397" s="2180"/>
      <c r="BC13397" s="2180"/>
      <c r="BD13397" s="2180"/>
      <c r="BE13397" s="2180"/>
      <c r="BF13397" s="2180"/>
      <c r="BG13397" s="2180"/>
      <c r="BH13397" s="2180"/>
      <c r="BI13397" s="2180"/>
      <c r="BJ13397" s="2180"/>
      <c r="BK13397" s="2180"/>
      <c r="BL13397" s="2180"/>
      <c r="BM13397" s="2180"/>
      <c r="BN13397" s="2180"/>
      <c r="BO13397" s="2180"/>
      <c r="BP13397" s="2180"/>
      <c r="BQ13397" s="2180"/>
      <c r="BR13397" s="2180"/>
      <c r="BS13397" s="2180"/>
      <c r="BT13397" s="2180"/>
      <c r="BU13397" s="2180"/>
      <c r="BV13397" s="2180"/>
      <c r="BW13397" s="2180"/>
      <c r="BX13397" s="2180"/>
      <c r="BY13397" s="2180"/>
      <c r="BZ13397" s="2180"/>
      <c r="CA13397" s="2180"/>
      <c r="CB13397" s="2180"/>
      <c r="CC13397" s="2180"/>
      <c r="CD13397" s="2180"/>
      <c r="CE13397" s="2180"/>
      <c r="CF13397" s="2180"/>
      <c r="CG13397" s="2180"/>
      <c r="CH13397" s="2180"/>
      <c r="CI13397" s="2180"/>
      <c r="CJ13397" s="2180"/>
      <c r="CK13397" s="2180"/>
      <c r="CL13397" s="2180"/>
      <c r="CM13397" s="2180"/>
      <c r="CN13397" s="2180"/>
      <c r="CO13397" s="2180"/>
      <c r="CP13397" s="2180"/>
      <c r="CQ13397" s="2180"/>
      <c r="CR13397" s="2180"/>
      <c r="CS13397" s="2180"/>
      <c r="CT13397" s="2180"/>
      <c r="CU13397" s="2180"/>
      <c r="CV13397" s="2180"/>
      <c r="CW13397" s="2180"/>
      <c r="CX13397" s="2180"/>
      <c r="CY13397" s="2180"/>
      <c r="CZ13397" s="2180"/>
      <c r="DA13397" s="2180"/>
      <c r="DB13397" s="2180"/>
      <c r="DC13397" s="2180"/>
      <c r="DD13397" s="2180"/>
      <c r="DE13397" s="2180"/>
      <c r="DF13397" s="2180"/>
      <c r="DG13397" s="2180"/>
      <c r="DH13397" s="2180"/>
      <c r="DI13397" s="2180"/>
      <c r="DJ13397" s="2180"/>
      <c r="DK13397" s="2180"/>
      <c r="DL13397" s="2180"/>
      <c r="DM13397" s="2180"/>
      <c r="DN13397" s="2180"/>
      <c r="DO13397" s="2180"/>
      <c r="DP13397" s="2180"/>
      <c r="DQ13397" s="2180"/>
      <c r="DR13397" s="2180"/>
      <c r="DS13397" s="2180"/>
      <c r="DT13397" s="2180"/>
      <c r="DU13397" s="2180"/>
      <c r="DV13397" s="2180"/>
      <c r="DW13397" s="2180"/>
      <c r="DX13397" s="2180"/>
      <c r="DY13397" s="2180"/>
      <c r="DZ13397" s="2180"/>
      <c r="EA13397" s="2180"/>
      <c r="EB13397" s="2180"/>
      <c r="EC13397" s="2180"/>
      <c r="ED13397" s="2180"/>
      <c r="EE13397" s="2180"/>
      <c r="EF13397" s="2180"/>
      <c r="EG13397" s="2180"/>
      <c r="EH13397" s="2180"/>
      <c r="EI13397" s="2180"/>
      <c r="EJ13397" s="2180"/>
      <c r="EK13397" s="2180"/>
      <c r="EL13397" s="2180"/>
      <c r="EM13397" s="2180"/>
      <c r="EN13397" s="2180"/>
      <c r="EO13397" s="2180"/>
      <c r="EP13397" s="2180"/>
      <c r="EQ13397" s="2180"/>
      <c r="ER13397" s="2180"/>
      <c r="ES13397" s="2180"/>
      <c r="ET13397" s="2180"/>
      <c r="EU13397" s="2180"/>
      <c r="EV13397" s="2180"/>
      <c r="EW13397" s="2180"/>
      <c r="EX13397" s="2180"/>
      <c r="EY13397" s="2180"/>
      <c r="EZ13397" s="2180"/>
      <c r="FA13397" s="2180"/>
      <c r="FB13397" s="2180"/>
      <c r="FC13397" s="2180"/>
      <c r="FD13397" s="2180"/>
      <c r="FE13397" s="2180"/>
      <c r="FF13397" s="2180"/>
      <c r="FG13397" s="2180"/>
      <c r="FH13397" s="2180"/>
      <c r="FI13397" s="2180"/>
      <c r="FJ13397" s="2180"/>
      <c r="FK13397" s="2180"/>
      <c r="FL13397" s="2180"/>
      <c r="FM13397" s="2180"/>
      <c r="FN13397" s="2180"/>
      <c r="FO13397" s="2180"/>
      <c r="FP13397" s="2180"/>
      <c r="FQ13397" s="2180"/>
      <c r="FR13397" s="2180"/>
      <c r="FS13397" s="2180"/>
      <c r="FT13397" s="2180"/>
      <c r="FU13397" s="2180"/>
      <c r="FV13397" s="2180"/>
      <c r="FW13397" s="2180"/>
      <c r="FX13397" s="2180"/>
      <c r="FY13397" s="2180"/>
      <c r="FZ13397" s="2180"/>
      <c r="GA13397" s="2180"/>
      <c r="GB13397" s="2180"/>
      <c r="GC13397" s="2180"/>
      <c r="GD13397" s="2180"/>
      <c r="GE13397" s="2180"/>
      <c r="GF13397" s="2180"/>
      <c r="GG13397" s="2180"/>
      <c r="GH13397" s="2180"/>
      <c r="GI13397" s="2180"/>
      <c r="GJ13397" s="2180"/>
      <c r="GK13397" s="2180"/>
      <c r="GL13397" s="2180"/>
      <c r="GM13397" s="2180"/>
      <c r="GN13397" s="2180"/>
      <c r="GO13397" s="2180"/>
      <c r="GP13397" s="2180"/>
      <c r="GQ13397" s="2180"/>
      <c r="GR13397" s="2180"/>
      <c r="GS13397" s="2180"/>
      <c r="GT13397" s="2180"/>
      <c r="GU13397" s="2180"/>
      <c r="GV13397" s="2180"/>
      <c r="GW13397" s="2180"/>
      <c r="GX13397" s="2180"/>
      <c r="GY13397" s="2180"/>
      <c r="GZ13397" s="2180"/>
      <c r="HA13397" s="2180"/>
      <c r="HB13397" s="2180"/>
      <c r="HC13397" s="2180"/>
      <c r="HD13397" s="2180"/>
      <c r="HE13397" s="2180"/>
      <c r="HF13397" s="2180"/>
      <c r="HG13397" s="2180"/>
      <c r="HH13397" s="2180"/>
      <c r="HI13397" s="2180"/>
      <c r="HJ13397" s="2180"/>
      <c r="HK13397" s="2180"/>
      <c r="HL13397" s="2180"/>
      <c r="HM13397" s="2180"/>
      <c r="HN13397" s="2180"/>
      <c r="HO13397" s="2180"/>
      <c r="HP13397" s="2180"/>
      <c r="HQ13397" s="2180"/>
      <c r="HR13397" s="2180"/>
      <c r="HS13397" s="2180"/>
      <c r="HT13397" s="2180"/>
      <c r="HU13397" s="2180"/>
      <c r="HV13397" s="2180"/>
      <c r="HW13397" s="2180"/>
      <c r="HX13397" s="2180"/>
      <c r="HY13397" s="2180"/>
      <c r="HZ13397" s="2180"/>
      <c r="IA13397" s="2180"/>
      <c r="IB13397" s="2180"/>
      <c r="IC13397" s="2180"/>
      <c r="ID13397" s="2180"/>
      <c r="IE13397" s="2180"/>
      <c r="IF13397" s="2180"/>
      <c r="IG13397" s="2180"/>
      <c r="IH13397" s="2180"/>
      <c r="II13397" s="2180"/>
      <c r="IJ13397" s="2180"/>
      <c r="IK13397" s="2180"/>
      <c r="IL13397" s="2180"/>
      <c r="IM13397" s="2180"/>
      <c r="IN13397" s="2180"/>
      <c r="IO13397" s="2180"/>
      <c r="IP13397" s="2180"/>
      <c r="IQ13397" s="2180"/>
      <c r="IR13397" s="2180"/>
      <c r="IS13397" s="2180"/>
      <c r="IT13397" s="2180"/>
      <c r="IU13397" s="2180"/>
      <c r="IV13397" s="2180"/>
    </row>
    <row r="13398" spans="1:256" hidden="1">
      <c r="A13398" s="2149"/>
      <c r="B13398" s="2231"/>
      <c r="C13398" s="2143"/>
      <c r="D13398" s="2149"/>
      <c r="E13398" s="2232"/>
      <c r="F13398" s="2240"/>
      <c r="G13398" s="17"/>
      <c r="H13398" s="17"/>
      <c r="I13398" s="2233"/>
      <c r="J13398" s="2235"/>
      <c r="K13398" s="2305"/>
      <c r="L13398" s="2305"/>
      <c r="M13398" s="2175">
        <v>0</v>
      </c>
      <c r="N13398" s="2237"/>
      <c r="O13398" s="1801"/>
      <c r="P13398" s="2120"/>
      <c r="Q13398" s="2125"/>
      <c r="R13398" s="2122"/>
      <c r="S13398" s="2120">
        <f>R13398*E13396</f>
        <v>0</v>
      </c>
      <c r="T13398" s="2125"/>
      <c r="U13398" s="2180"/>
      <c r="V13398" s="2180"/>
      <c r="W13398" s="2180"/>
      <c r="X13398" s="2180"/>
      <c r="Y13398" s="2180"/>
      <c r="Z13398" s="2180"/>
      <c r="AA13398" s="2180"/>
      <c r="AB13398" s="2180"/>
      <c r="AC13398" s="2180"/>
      <c r="AD13398" s="2180"/>
      <c r="AE13398" s="2180"/>
      <c r="AF13398" s="2180"/>
      <c r="AG13398" s="2180"/>
      <c r="AH13398" s="2180"/>
      <c r="AI13398" s="2180"/>
      <c r="AJ13398" s="2180"/>
      <c r="AK13398" s="2180"/>
      <c r="AL13398" s="2180"/>
      <c r="AM13398" s="2180"/>
      <c r="AN13398" s="2180"/>
      <c r="AO13398" s="2180"/>
      <c r="AP13398" s="2180"/>
      <c r="AQ13398" s="2180"/>
      <c r="AR13398" s="2180"/>
      <c r="AS13398" s="2180"/>
      <c r="AT13398" s="2180"/>
      <c r="AU13398" s="2180"/>
      <c r="AV13398" s="2180"/>
      <c r="AW13398" s="2180"/>
      <c r="AX13398" s="2180"/>
      <c r="AY13398" s="2180"/>
      <c r="AZ13398" s="2180"/>
      <c r="BA13398" s="2180"/>
      <c r="BB13398" s="2180"/>
      <c r="BC13398" s="2180"/>
      <c r="BD13398" s="2180"/>
      <c r="BE13398" s="2180"/>
      <c r="BF13398" s="2180"/>
      <c r="BG13398" s="2180"/>
      <c r="BH13398" s="2180"/>
      <c r="BI13398" s="2180"/>
      <c r="BJ13398" s="2180"/>
      <c r="BK13398" s="2180"/>
      <c r="BL13398" s="2180"/>
      <c r="BM13398" s="2180"/>
      <c r="BN13398" s="2180"/>
      <c r="BO13398" s="2180"/>
      <c r="BP13398" s="2180"/>
      <c r="BQ13398" s="2180"/>
      <c r="BR13398" s="2180"/>
      <c r="BS13398" s="2180"/>
      <c r="BT13398" s="2180"/>
      <c r="BU13398" s="2180"/>
      <c r="BV13398" s="2180"/>
      <c r="BW13398" s="2180"/>
      <c r="BX13398" s="2180"/>
      <c r="BY13398" s="2180"/>
      <c r="BZ13398" s="2180"/>
      <c r="CA13398" s="2180"/>
      <c r="CB13398" s="2180"/>
      <c r="CC13398" s="2180"/>
      <c r="CD13398" s="2180"/>
      <c r="CE13398" s="2180"/>
      <c r="CF13398" s="2180"/>
      <c r="CG13398" s="2180"/>
      <c r="CH13398" s="2180"/>
      <c r="CI13398" s="2180"/>
      <c r="CJ13398" s="2180"/>
      <c r="CK13398" s="2180"/>
      <c r="CL13398" s="2180"/>
      <c r="CM13398" s="2180"/>
      <c r="CN13398" s="2180"/>
      <c r="CO13398" s="2180"/>
      <c r="CP13398" s="2180"/>
      <c r="CQ13398" s="2180"/>
      <c r="CR13398" s="2180"/>
      <c r="CS13398" s="2180"/>
      <c r="CT13398" s="2180"/>
      <c r="CU13398" s="2180"/>
      <c r="CV13398" s="2180"/>
      <c r="CW13398" s="2180"/>
      <c r="CX13398" s="2180"/>
      <c r="CY13398" s="2180"/>
      <c r="CZ13398" s="2180"/>
      <c r="DA13398" s="2180"/>
      <c r="DB13398" s="2180"/>
      <c r="DC13398" s="2180"/>
      <c r="DD13398" s="2180"/>
      <c r="DE13398" s="2180"/>
      <c r="DF13398" s="2180"/>
      <c r="DG13398" s="2180"/>
      <c r="DH13398" s="2180"/>
      <c r="DI13398" s="2180"/>
      <c r="DJ13398" s="2180"/>
      <c r="DK13398" s="2180"/>
      <c r="DL13398" s="2180"/>
      <c r="DM13398" s="2180"/>
      <c r="DN13398" s="2180"/>
      <c r="DO13398" s="2180"/>
      <c r="DP13398" s="2180"/>
      <c r="DQ13398" s="2180"/>
      <c r="DR13398" s="2180"/>
      <c r="DS13398" s="2180"/>
      <c r="DT13398" s="2180"/>
      <c r="DU13398" s="2180"/>
      <c r="DV13398" s="2180"/>
      <c r="DW13398" s="2180"/>
      <c r="DX13398" s="2180"/>
      <c r="DY13398" s="2180"/>
      <c r="DZ13398" s="2180"/>
      <c r="EA13398" s="2180"/>
      <c r="EB13398" s="2180"/>
      <c r="EC13398" s="2180"/>
      <c r="ED13398" s="2180"/>
      <c r="EE13398" s="2180"/>
      <c r="EF13398" s="2180"/>
      <c r="EG13398" s="2180"/>
      <c r="EH13398" s="2180"/>
      <c r="EI13398" s="2180"/>
      <c r="EJ13398" s="2180"/>
      <c r="EK13398" s="2180"/>
      <c r="EL13398" s="2180"/>
      <c r="EM13398" s="2180"/>
      <c r="EN13398" s="2180"/>
      <c r="EO13398" s="2180"/>
      <c r="EP13398" s="2180"/>
      <c r="EQ13398" s="2180"/>
      <c r="ER13398" s="2180"/>
      <c r="ES13398" s="2180"/>
      <c r="ET13398" s="2180"/>
      <c r="EU13398" s="2180"/>
      <c r="EV13398" s="2180"/>
      <c r="EW13398" s="2180"/>
      <c r="EX13398" s="2180"/>
      <c r="EY13398" s="2180"/>
      <c r="EZ13398" s="2180"/>
      <c r="FA13398" s="2180"/>
      <c r="FB13398" s="2180"/>
      <c r="FC13398" s="2180"/>
      <c r="FD13398" s="2180"/>
      <c r="FE13398" s="2180"/>
      <c r="FF13398" s="2180"/>
      <c r="FG13398" s="2180"/>
      <c r="FH13398" s="2180"/>
      <c r="FI13398" s="2180"/>
      <c r="FJ13398" s="2180"/>
      <c r="FK13398" s="2180"/>
      <c r="FL13398" s="2180"/>
      <c r="FM13398" s="2180"/>
      <c r="FN13398" s="2180"/>
      <c r="FO13398" s="2180"/>
      <c r="FP13398" s="2180"/>
      <c r="FQ13398" s="2180"/>
      <c r="FR13398" s="2180"/>
      <c r="FS13398" s="2180"/>
      <c r="FT13398" s="2180"/>
      <c r="FU13398" s="2180"/>
      <c r="FV13398" s="2180"/>
      <c r="FW13398" s="2180"/>
      <c r="FX13398" s="2180"/>
      <c r="FY13398" s="2180"/>
      <c r="FZ13398" s="2180"/>
      <c r="GA13398" s="2180"/>
      <c r="GB13398" s="2180"/>
      <c r="GC13398" s="2180"/>
      <c r="GD13398" s="2180"/>
      <c r="GE13398" s="2180"/>
      <c r="GF13398" s="2180"/>
      <c r="GG13398" s="2180"/>
      <c r="GH13398" s="2180"/>
      <c r="GI13398" s="2180"/>
      <c r="GJ13398" s="2180"/>
      <c r="GK13398" s="2180"/>
      <c r="GL13398" s="2180"/>
      <c r="GM13398" s="2180"/>
      <c r="GN13398" s="2180"/>
      <c r="GO13398" s="2180"/>
      <c r="GP13398" s="2180"/>
      <c r="GQ13398" s="2180"/>
      <c r="GR13398" s="2180"/>
      <c r="GS13398" s="2180"/>
      <c r="GT13398" s="2180"/>
      <c r="GU13398" s="2180"/>
      <c r="GV13398" s="2180"/>
      <c r="GW13398" s="2180"/>
      <c r="GX13398" s="2180"/>
      <c r="GY13398" s="2180"/>
      <c r="GZ13398" s="2180"/>
      <c r="HA13398" s="2180"/>
      <c r="HB13398" s="2180"/>
      <c r="HC13398" s="2180"/>
      <c r="HD13398" s="2180"/>
      <c r="HE13398" s="2180"/>
      <c r="HF13398" s="2180"/>
      <c r="HG13398" s="2180"/>
      <c r="HH13398" s="2180"/>
      <c r="HI13398" s="2180"/>
      <c r="HJ13398" s="2180"/>
      <c r="HK13398" s="2180"/>
      <c r="HL13398" s="2180"/>
      <c r="HM13398" s="2180"/>
      <c r="HN13398" s="2180"/>
      <c r="HO13398" s="2180"/>
      <c r="HP13398" s="2180"/>
      <c r="HQ13398" s="2180"/>
      <c r="HR13398" s="2180"/>
      <c r="HS13398" s="2180"/>
      <c r="HT13398" s="2180"/>
      <c r="HU13398" s="2180"/>
      <c r="HV13398" s="2180"/>
      <c r="HW13398" s="2180"/>
      <c r="HX13398" s="2180"/>
      <c r="HY13398" s="2180"/>
      <c r="HZ13398" s="2180"/>
      <c r="IA13398" s="2180"/>
      <c r="IB13398" s="2180"/>
      <c r="IC13398" s="2180"/>
      <c r="ID13398" s="2180"/>
      <c r="IE13398" s="2180"/>
      <c r="IF13398" s="2180"/>
      <c r="IG13398" s="2180"/>
      <c r="IH13398" s="2180"/>
      <c r="II13398" s="2180"/>
      <c r="IJ13398" s="2180"/>
      <c r="IK13398" s="2180"/>
      <c r="IL13398" s="2180"/>
      <c r="IM13398" s="2180"/>
      <c r="IN13398" s="2180"/>
      <c r="IO13398" s="2180"/>
      <c r="IP13398" s="2180"/>
      <c r="IQ13398" s="2180"/>
      <c r="IR13398" s="2180"/>
      <c r="IS13398" s="2180"/>
      <c r="IT13398" s="2180"/>
      <c r="IU13398" s="2180"/>
      <c r="IV13398" s="2180"/>
    </row>
    <row r="13399" spans="1:256" hidden="1">
      <c r="A13399" s="2149"/>
      <c r="B13399" s="2231"/>
      <c r="C13399" s="2143"/>
      <c r="D13399" s="2149"/>
      <c r="E13399" s="2232"/>
      <c r="F13399" s="2240"/>
      <c r="G13399" s="17"/>
      <c r="H13399" s="17"/>
      <c r="I13399" s="2233"/>
      <c r="J13399" s="2235"/>
      <c r="K13399" s="2305"/>
      <c r="L13399" s="2305"/>
      <c r="M13399" s="2175">
        <v>0</v>
      </c>
      <c r="N13399" s="2237"/>
      <c r="O13399" s="1801"/>
      <c r="P13399" s="2120"/>
      <c r="Q13399" s="2125"/>
      <c r="R13399" s="2122"/>
      <c r="S13399" s="2120">
        <f>R13399*E13396</f>
        <v>0</v>
      </c>
      <c r="T13399" s="2125"/>
      <c r="U13399" s="2180"/>
      <c r="V13399" s="2180"/>
      <c r="W13399" s="2180"/>
      <c r="X13399" s="2180"/>
      <c r="Y13399" s="2180"/>
      <c r="Z13399" s="2180"/>
      <c r="AA13399" s="2180"/>
      <c r="AB13399" s="2180"/>
      <c r="AC13399" s="2180"/>
      <c r="AD13399" s="2180"/>
      <c r="AE13399" s="2180"/>
      <c r="AF13399" s="2180"/>
      <c r="AG13399" s="2180"/>
      <c r="AH13399" s="2180"/>
      <c r="AI13399" s="2180"/>
      <c r="AJ13399" s="2180"/>
      <c r="AK13399" s="2180"/>
      <c r="AL13399" s="2180"/>
      <c r="AM13399" s="2180"/>
      <c r="AN13399" s="2180"/>
      <c r="AO13399" s="2180"/>
      <c r="AP13399" s="2180"/>
      <c r="AQ13399" s="2180"/>
      <c r="AR13399" s="2180"/>
      <c r="AS13399" s="2180"/>
      <c r="AT13399" s="2180"/>
      <c r="AU13399" s="2180"/>
      <c r="AV13399" s="2180"/>
      <c r="AW13399" s="2180"/>
      <c r="AX13399" s="2180"/>
      <c r="AY13399" s="2180"/>
      <c r="AZ13399" s="2180"/>
      <c r="BA13399" s="2180"/>
      <c r="BB13399" s="2180"/>
      <c r="BC13399" s="2180"/>
      <c r="BD13399" s="2180"/>
      <c r="BE13399" s="2180"/>
      <c r="BF13399" s="2180"/>
      <c r="BG13399" s="2180"/>
      <c r="BH13399" s="2180"/>
      <c r="BI13399" s="2180"/>
      <c r="BJ13399" s="2180"/>
      <c r="BK13399" s="2180"/>
      <c r="BL13399" s="2180"/>
      <c r="BM13399" s="2180"/>
      <c r="BN13399" s="2180"/>
      <c r="BO13399" s="2180"/>
      <c r="BP13399" s="2180"/>
      <c r="BQ13399" s="2180"/>
      <c r="BR13399" s="2180"/>
      <c r="BS13399" s="2180"/>
      <c r="BT13399" s="2180"/>
      <c r="BU13399" s="2180"/>
      <c r="BV13399" s="2180"/>
      <c r="BW13399" s="2180"/>
      <c r="BX13399" s="2180"/>
      <c r="BY13399" s="2180"/>
      <c r="BZ13399" s="2180"/>
      <c r="CA13399" s="2180"/>
      <c r="CB13399" s="2180"/>
      <c r="CC13399" s="2180"/>
      <c r="CD13399" s="2180"/>
      <c r="CE13399" s="2180"/>
      <c r="CF13399" s="2180"/>
      <c r="CG13399" s="2180"/>
      <c r="CH13399" s="2180"/>
      <c r="CI13399" s="2180"/>
      <c r="CJ13399" s="2180"/>
      <c r="CK13399" s="2180"/>
      <c r="CL13399" s="2180"/>
      <c r="CM13399" s="2180"/>
      <c r="CN13399" s="2180"/>
      <c r="CO13399" s="2180"/>
      <c r="CP13399" s="2180"/>
      <c r="CQ13399" s="2180"/>
      <c r="CR13399" s="2180"/>
      <c r="CS13399" s="2180"/>
      <c r="CT13399" s="2180"/>
      <c r="CU13399" s="2180"/>
      <c r="CV13399" s="2180"/>
      <c r="CW13399" s="2180"/>
      <c r="CX13399" s="2180"/>
      <c r="CY13399" s="2180"/>
      <c r="CZ13399" s="2180"/>
      <c r="DA13399" s="2180"/>
      <c r="DB13399" s="2180"/>
      <c r="DC13399" s="2180"/>
      <c r="DD13399" s="2180"/>
      <c r="DE13399" s="2180"/>
      <c r="DF13399" s="2180"/>
      <c r="DG13399" s="2180"/>
      <c r="DH13399" s="2180"/>
      <c r="DI13399" s="2180"/>
      <c r="DJ13399" s="2180"/>
      <c r="DK13399" s="2180"/>
      <c r="DL13399" s="2180"/>
      <c r="DM13399" s="2180"/>
      <c r="DN13399" s="2180"/>
      <c r="DO13399" s="2180"/>
      <c r="DP13399" s="2180"/>
      <c r="DQ13399" s="2180"/>
      <c r="DR13399" s="2180"/>
      <c r="DS13399" s="2180"/>
      <c r="DT13399" s="2180"/>
      <c r="DU13399" s="2180"/>
      <c r="DV13399" s="2180"/>
      <c r="DW13399" s="2180"/>
      <c r="DX13399" s="2180"/>
      <c r="DY13399" s="2180"/>
      <c r="DZ13399" s="2180"/>
      <c r="EA13399" s="2180"/>
      <c r="EB13399" s="2180"/>
      <c r="EC13399" s="2180"/>
      <c r="ED13399" s="2180"/>
      <c r="EE13399" s="2180"/>
      <c r="EF13399" s="2180"/>
      <c r="EG13399" s="2180"/>
      <c r="EH13399" s="2180"/>
      <c r="EI13399" s="2180"/>
      <c r="EJ13399" s="2180"/>
      <c r="EK13399" s="2180"/>
      <c r="EL13399" s="2180"/>
      <c r="EM13399" s="2180"/>
      <c r="EN13399" s="2180"/>
      <c r="EO13399" s="2180"/>
      <c r="EP13399" s="2180"/>
      <c r="EQ13399" s="2180"/>
      <c r="ER13399" s="2180"/>
      <c r="ES13399" s="2180"/>
      <c r="ET13399" s="2180"/>
      <c r="EU13399" s="2180"/>
      <c r="EV13399" s="2180"/>
      <c r="EW13399" s="2180"/>
      <c r="EX13399" s="2180"/>
      <c r="EY13399" s="2180"/>
      <c r="EZ13399" s="2180"/>
      <c r="FA13399" s="2180"/>
      <c r="FB13399" s="2180"/>
      <c r="FC13399" s="2180"/>
      <c r="FD13399" s="2180"/>
      <c r="FE13399" s="2180"/>
      <c r="FF13399" s="2180"/>
      <c r="FG13399" s="2180"/>
      <c r="FH13399" s="2180"/>
      <c r="FI13399" s="2180"/>
      <c r="FJ13399" s="2180"/>
      <c r="FK13399" s="2180"/>
      <c r="FL13399" s="2180"/>
      <c r="FM13399" s="2180"/>
      <c r="FN13399" s="2180"/>
      <c r="FO13399" s="2180"/>
      <c r="FP13399" s="2180"/>
      <c r="FQ13399" s="2180"/>
      <c r="FR13399" s="2180"/>
      <c r="FS13399" s="2180"/>
      <c r="FT13399" s="2180"/>
      <c r="FU13399" s="2180"/>
      <c r="FV13399" s="2180"/>
      <c r="FW13399" s="2180"/>
      <c r="FX13399" s="2180"/>
      <c r="FY13399" s="2180"/>
      <c r="FZ13399" s="2180"/>
      <c r="GA13399" s="2180"/>
      <c r="GB13399" s="2180"/>
      <c r="GC13399" s="2180"/>
      <c r="GD13399" s="2180"/>
      <c r="GE13399" s="2180"/>
      <c r="GF13399" s="2180"/>
      <c r="GG13399" s="2180"/>
      <c r="GH13399" s="2180"/>
      <c r="GI13399" s="2180"/>
      <c r="GJ13399" s="2180"/>
      <c r="GK13399" s="2180"/>
      <c r="GL13399" s="2180"/>
      <c r="GM13399" s="2180"/>
      <c r="GN13399" s="2180"/>
      <c r="GO13399" s="2180"/>
      <c r="GP13399" s="2180"/>
      <c r="GQ13399" s="2180"/>
      <c r="GR13399" s="2180"/>
      <c r="GS13399" s="2180"/>
      <c r="GT13399" s="2180"/>
      <c r="GU13399" s="2180"/>
      <c r="GV13399" s="2180"/>
      <c r="GW13399" s="2180"/>
      <c r="GX13399" s="2180"/>
      <c r="GY13399" s="2180"/>
      <c r="GZ13399" s="2180"/>
      <c r="HA13399" s="2180"/>
      <c r="HB13399" s="2180"/>
      <c r="HC13399" s="2180"/>
      <c r="HD13399" s="2180"/>
      <c r="HE13399" s="2180"/>
      <c r="HF13399" s="2180"/>
      <c r="HG13399" s="2180"/>
      <c r="HH13399" s="2180"/>
      <c r="HI13399" s="2180"/>
      <c r="HJ13399" s="2180"/>
      <c r="HK13399" s="2180"/>
      <c r="HL13399" s="2180"/>
      <c r="HM13399" s="2180"/>
      <c r="HN13399" s="2180"/>
      <c r="HO13399" s="2180"/>
      <c r="HP13399" s="2180"/>
      <c r="HQ13399" s="2180"/>
      <c r="HR13399" s="2180"/>
      <c r="HS13399" s="2180"/>
      <c r="HT13399" s="2180"/>
      <c r="HU13399" s="2180"/>
      <c r="HV13399" s="2180"/>
      <c r="HW13399" s="2180"/>
      <c r="HX13399" s="2180"/>
      <c r="HY13399" s="2180"/>
      <c r="HZ13399" s="2180"/>
      <c r="IA13399" s="2180"/>
      <c r="IB13399" s="2180"/>
      <c r="IC13399" s="2180"/>
      <c r="ID13399" s="2180"/>
      <c r="IE13399" s="2180"/>
      <c r="IF13399" s="2180"/>
      <c r="IG13399" s="2180"/>
      <c r="IH13399" s="2180"/>
      <c r="II13399" s="2180"/>
      <c r="IJ13399" s="2180"/>
      <c r="IK13399" s="2180"/>
      <c r="IL13399" s="2180"/>
      <c r="IM13399" s="2180"/>
      <c r="IN13399" s="2180"/>
      <c r="IO13399" s="2180"/>
      <c r="IP13399" s="2180"/>
      <c r="IQ13399" s="2180"/>
      <c r="IR13399" s="2180"/>
      <c r="IS13399" s="2180"/>
      <c r="IT13399" s="2180"/>
      <c r="IU13399" s="2180"/>
      <c r="IV13399" s="2180"/>
    </row>
    <row r="13400" spans="1:256" hidden="1">
      <c r="A13400" s="2149"/>
      <c r="B13400" s="2231"/>
      <c r="C13400" s="2143"/>
      <c r="D13400" s="2149"/>
      <c r="E13400" s="2232"/>
      <c r="F13400" s="2240"/>
      <c r="G13400" s="17"/>
      <c r="H13400" s="17"/>
      <c r="I13400" s="2233"/>
      <c r="J13400" s="2235"/>
      <c r="K13400" s="2305"/>
      <c r="L13400" s="2305"/>
      <c r="M13400" s="2175">
        <v>0</v>
      </c>
      <c r="N13400" s="2237"/>
      <c r="O13400" s="1801"/>
      <c r="P13400" s="2120"/>
      <c r="Q13400" s="2125"/>
      <c r="R13400" s="2122"/>
      <c r="S13400" s="2120">
        <f>R13400*E13396</f>
        <v>0</v>
      </c>
      <c r="T13400" s="2125"/>
      <c r="U13400" s="2180"/>
      <c r="V13400" s="2180"/>
      <c r="W13400" s="2180"/>
      <c r="X13400" s="2180"/>
      <c r="Y13400" s="2180"/>
      <c r="Z13400" s="2180"/>
      <c r="AA13400" s="2180"/>
      <c r="AB13400" s="2180"/>
      <c r="AC13400" s="2180"/>
      <c r="AD13400" s="2180"/>
      <c r="AE13400" s="2180"/>
      <c r="AF13400" s="2180"/>
      <c r="AG13400" s="2180"/>
      <c r="AH13400" s="2180"/>
      <c r="AI13400" s="2180"/>
      <c r="AJ13400" s="2180"/>
      <c r="AK13400" s="2180"/>
      <c r="AL13400" s="2180"/>
      <c r="AM13400" s="2180"/>
      <c r="AN13400" s="2180"/>
      <c r="AO13400" s="2180"/>
      <c r="AP13400" s="2180"/>
      <c r="AQ13400" s="2180"/>
      <c r="AR13400" s="2180"/>
      <c r="AS13400" s="2180"/>
      <c r="AT13400" s="2180"/>
      <c r="AU13400" s="2180"/>
      <c r="AV13400" s="2180"/>
      <c r="AW13400" s="2180"/>
      <c r="AX13400" s="2180"/>
      <c r="AY13400" s="2180"/>
      <c r="AZ13400" s="2180"/>
      <c r="BA13400" s="2180"/>
      <c r="BB13400" s="2180"/>
      <c r="BC13400" s="2180"/>
      <c r="BD13400" s="2180"/>
      <c r="BE13400" s="2180"/>
      <c r="BF13400" s="2180"/>
      <c r="BG13400" s="2180"/>
      <c r="BH13400" s="2180"/>
      <c r="BI13400" s="2180"/>
      <c r="BJ13400" s="2180"/>
      <c r="BK13400" s="2180"/>
      <c r="BL13400" s="2180"/>
      <c r="BM13400" s="2180"/>
      <c r="BN13400" s="2180"/>
      <c r="BO13400" s="2180"/>
      <c r="BP13400" s="2180"/>
      <c r="BQ13400" s="2180"/>
      <c r="BR13400" s="2180"/>
      <c r="BS13400" s="2180"/>
      <c r="BT13400" s="2180"/>
      <c r="BU13400" s="2180"/>
      <c r="BV13400" s="2180"/>
      <c r="BW13400" s="2180"/>
      <c r="BX13400" s="2180"/>
      <c r="BY13400" s="2180"/>
      <c r="BZ13400" s="2180"/>
      <c r="CA13400" s="2180"/>
      <c r="CB13400" s="2180"/>
      <c r="CC13400" s="2180"/>
      <c r="CD13400" s="2180"/>
      <c r="CE13400" s="2180"/>
      <c r="CF13400" s="2180"/>
      <c r="CG13400" s="2180"/>
      <c r="CH13400" s="2180"/>
      <c r="CI13400" s="2180"/>
      <c r="CJ13400" s="2180"/>
      <c r="CK13400" s="2180"/>
      <c r="CL13400" s="2180"/>
      <c r="CM13400" s="2180"/>
      <c r="CN13400" s="2180"/>
      <c r="CO13400" s="2180"/>
      <c r="CP13400" s="2180"/>
      <c r="CQ13400" s="2180"/>
      <c r="CR13400" s="2180"/>
      <c r="CS13400" s="2180"/>
      <c r="CT13400" s="2180"/>
      <c r="CU13400" s="2180"/>
      <c r="CV13400" s="2180"/>
      <c r="CW13400" s="2180"/>
      <c r="CX13400" s="2180"/>
      <c r="CY13400" s="2180"/>
      <c r="CZ13400" s="2180"/>
      <c r="DA13400" s="2180"/>
      <c r="DB13400" s="2180"/>
      <c r="DC13400" s="2180"/>
      <c r="DD13400" s="2180"/>
      <c r="DE13400" s="2180"/>
      <c r="DF13400" s="2180"/>
      <c r="DG13400" s="2180"/>
      <c r="DH13400" s="2180"/>
      <c r="DI13400" s="2180"/>
      <c r="DJ13400" s="2180"/>
      <c r="DK13400" s="2180"/>
      <c r="DL13400" s="2180"/>
      <c r="DM13400" s="2180"/>
      <c r="DN13400" s="2180"/>
      <c r="DO13400" s="2180"/>
      <c r="DP13400" s="2180"/>
      <c r="DQ13400" s="2180"/>
      <c r="DR13400" s="2180"/>
      <c r="DS13400" s="2180"/>
      <c r="DT13400" s="2180"/>
      <c r="DU13400" s="2180"/>
      <c r="DV13400" s="2180"/>
      <c r="DW13400" s="2180"/>
      <c r="DX13400" s="2180"/>
      <c r="DY13400" s="2180"/>
      <c r="DZ13400" s="2180"/>
      <c r="EA13400" s="2180"/>
      <c r="EB13400" s="2180"/>
      <c r="EC13400" s="2180"/>
      <c r="ED13400" s="2180"/>
      <c r="EE13400" s="2180"/>
      <c r="EF13400" s="2180"/>
      <c r="EG13400" s="2180"/>
      <c r="EH13400" s="2180"/>
      <c r="EI13400" s="2180"/>
      <c r="EJ13400" s="2180"/>
      <c r="EK13400" s="2180"/>
      <c r="EL13400" s="2180"/>
      <c r="EM13400" s="2180"/>
      <c r="EN13400" s="2180"/>
      <c r="EO13400" s="2180"/>
      <c r="EP13400" s="2180"/>
      <c r="EQ13400" s="2180"/>
      <c r="ER13400" s="2180"/>
      <c r="ES13400" s="2180"/>
      <c r="ET13400" s="2180"/>
      <c r="EU13400" s="2180"/>
      <c r="EV13400" s="2180"/>
      <c r="EW13400" s="2180"/>
      <c r="EX13400" s="2180"/>
      <c r="EY13400" s="2180"/>
      <c r="EZ13400" s="2180"/>
      <c r="FA13400" s="2180"/>
      <c r="FB13400" s="2180"/>
      <c r="FC13400" s="2180"/>
      <c r="FD13400" s="2180"/>
      <c r="FE13400" s="2180"/>
      <c r="FF13400" s="2180"/>
      <c r="FG13400" s="2180"/>
      <c r="FH13400" s="2180"/>
      <c r="FI13400" s="2180"/>
      <c r="FJ13400" s="2180"/>
      <c r="FK13400" s="2180"/>
      <c r="FL13400" s="2180"/>
      <c r="FM13400" s="2180"/>
      <c r="FN13400" s="2180"/>
      <c r="FO13400" s="2180"/>
      <c r="FP13400" s="2180"/>
      <c r="FQ13400" s="2180"/>
      <c r="FR13400" s="2180"/>
      <c r="FS13400" s="2180"/>
      <c r="FT13400" s="2180"/>
      <c r="FU13400" s="2180"/>
      <c r="FV13400" s="2180"/>
      <c r="FW13400" s="2180"/>
      <c r="FX13400" s="2180"/>
      <c r="FY13400" s="2180"/>
      <c r="FZ13400" s="2180"/>
      <c r="GA13400" s="2180"/>
      <c r="GB13400" s="2180"/>
      <c r="GC13400" s="2180"/>
      <c r="GD13400" s="2180"/>
      <c r="GE13400" s="2180"/>
      <c r="GF13400" s="2180"/>
      <c r="GG13400" s="2180"/>
      <c r="GH13400" s="2180"/>
      <c r="GI13400" s="2180"/>
      <c r="GJ13400" s="2180"/>
      <c r="GK13400" s="2180"/>
      <c r="GL13400" s="2180"/>
      <c r="GM13400" s="2180"/>
      <c r="GN13400" s="2180"/>
      <c r="GO13400" s="2180"/>
      <c r="GP13400" s="2180"/>
      <c r="GQ13400" s="2180"/>
      <c r="GR13400" s="2180"/>
      <c r="GS13400" s="2180"/>
      <c r="GT13400" s="2180"/>
      <c r="GU13400" s="2180"/>
      <c r="GV13400" s="2180"/>
      <c r="GW13400" s="2180"/>
      <c r="GX13400" s="2180"/>
      <c r="GY13400" s="2180"/>
      <c r="GZ13400" s="2180"/>
      <c r="HA13400" s="2180"/>
      <c r="HB13400" s="2180"/>
      <c r="HC13400" s="2180"/>
      <c r="HD13400" s="2180"/>
      <c r="HE13400" s="2180"/>
      <c r="HF13400" s="2180"/>
      <c r="HG13400" s="2180"/>
      <c r="HH13400" s="2180"/>
      <c r="HI13400" s="2180"/>
      <c r="HJ13400" s="2180"/>
      <c r="HK13400" s="2180"/>
      <c r="HL13400" s="2180"/>
      <c r="HM13400" s="2180"/>
      <c r="HN13400" s="2180"/>
      <c r="HO13400" s="2180"/>
      <c r="HP13400" s="2180"/>
      <c r="HQ13400" s="2180"/>
      <c r="HR13400" s="2180"/>
      <c r="HS13400" s="2180"/>
      <c r="HT13400" s="2180"/>
      <c r="HU13400" s="2180"/>
      <c r="HV13400" s="2180"/>
      <c r="HW13400" s="2180"/>
      <c r="HX13400" s="2180"/>
      <c r="HY13400" s="2180"/>
      <c r="HZ13400" s="2180"/>
      <c r="IA13400" s="2180"/>
      <c r="IB13400" s="2180"/>
      <c r="IC13400" s="2180"/>
      <c r="ID13400" s="2180"/>
      <c r="IE13400" s="2180"/>
      <c r="IF13400" s="2180"/>
      <c r="IG13400" s="2180"/>
      <c r="IH13400" s="2180"/>
      <c r="II13400" s="2180"/>
      <c r="IJ13400" s="2180"/>
      <c r="IK13400" s="2180"/>
      <c r="IL13400" s="2180"/>
      <c r="IM13400" s="2180"/>
      <c r="IN13400" s="2180"/>
      <c r="IO13400" s="2180"/>
      <c r="IP13400" s="2180"/>
      <c r="IQ13400" s="2180"/>
      <c r="IR13400" s="2180"/>
      <c r="IS13400" s="2180"/>
      <c r="IT13400" s="2180"/>
      <c r="IU13400" s="2180"/>
      <c r="IV13400" s="2180"/>
    </row>
    <row r="13401" spans="1:256" hidden="1">
      <c r="A13401" s="2149"/>
      <c r="B13401" s="2231"/>
      <c r="C13401" s="2143"/>
      <c r="D13401" s="2149"/>
      <c r="E13401" s="2232"/>
      <c r="F13401" s="2240"/>
      <c r="G13401" s="17"/>
      <c r="H13401" s="17"/>
      <c r="I13401" s="2233"/>
      <c r="J13401" s="2235"/>
      <c r="K13401" s="2305"/>
      <c r="L13401" s="2305"/>
      <c r="M13401" s="2175">
        <v>0</v>
      </c>
      <c r="N13401" s="2237"/>
      <c r="O13401" s="1801"/>
      <c r="P13401" s="2120"/>
      <c r="Q13401" s="2125"/>
      <c r="R13401" s="2122"/>
      <c r="S13401" s="2120">
        <f>R13401*E13396</f>
        <v>0</v>
      </c>
      <c r="T13401" s="2125"/>
      <c r="U13401" s="2180"/>
      <c r="V13401" s="2180"/>
      <c r="W13401" s="2180"/>
      <c r="X13401" s="2180"/>
      <c r="Y13401" s="2180"/>
      <c r="Z13401" s="2180"/>
      <c r="AA13401" s="2180"/>
      <c r="AB13401" s="2180"/>
      <c r="AC13401" s="2180"/>
      <c r="AD13401" s="2180"/>
      <c r="AE13401" s="2180"/>
      <c r="AF13401" s="2180"/>
      <c r="AG13401" s="2180"/>
      <c r="AH13401" s="2180"/>
      <c r="AI13401" s="2180"/>
      <c r="AJ13401" s="2180"/>
      <c r="AK13401" s="2180"/>
      <c r="AL13401" s="2180"/>
      <c r="AM13401" s="2180"/>
      <c r="AN13401" s="2180"/>
      <c r="AO13401" s="2180"/>
      <c r="AP13401" s="2180"/>
      <c r="AQ13401" s="2180"/>
      <c r="AR13401" s="2180"/>
      <c r="AS13401" s="2180"/>
      <c r="AT13401" s="2180"/>
      <c r="AU13401" s="2180"/>
      <c r="AV13401" s="2180"/>
      <c r="AW13401" s="2180"/>
      <c r="AX13401" s="2180"/>
      <c r="AY13401" s="2180"/>
      <c r="AZ13401" s="2180"/>
      <c r="BA13401" s="2180"/>
      <c r="BB13401" s="2180"/>
      <c r="BC13401" s="2180"/>
      <c r="BD13401" s="2180"/>
      <c r="BE13401" s="2180"/>
      <c r="BF13401" s="2180"/>
      <c r="BG13401" s="2180"/>
      <c r="BH13401" s="2180"/>
      <c r="BI13401" s="2180"/>
      <c r="BJ13401" s="2180"/>
      <c r="BK13401" s="2180"/>
      <c r="BL13401" s="2180"/>
      <c r="BM13401" s="2180"/>
      <c r="BN13401" s="2180"/>
      <c r="BO13401" s="2180"/>
      <c r="BP13401" s="2180"/>
      <c r="BQ13401" s="2180"/>
      <c r="BR13401" s="2180"/>
      <c r="BS13401" s="2180"/>
      <c r="BT13401" s="2180"/>
      <c r="BU13401" s="2180"/>
      <c r="BV13401" s="2180"/>
      <c r="BW13401" s="2180"/>
      <c r="BX13401" s="2180"/>
      <c r="BY13401" s="2180"/>
      <c r="BZ13401" s="2180"/>
      <c r="CA13401" s="2180"/>
      <c r="CB13401" s="2180"/>
      <c r="CC13401" s="2180"/>
      <c r="CD13401" s="2180"/>
      <c r="CE13401" s="2180"/>
      <c r="CF13401" s="2180"/>
      <c r="CG13401" s="2180"/>
      <c r="CH13401" s="2180"/>
      <c r="CI13401" s="2180"/>
      <c r="CJ13401" s="2180"/>
      <c r="CK13401" s="2180"/>
      <c r="CL13401" s="2180"/>
      <c r="CM13401" s="2180"/>
      <c r="CN13401" s="2180"/>
      <c r="CO13401" s="2180"/>
      <c r="CP13401" s="2180"/>
      <c r="CQ13401" s="2180"/>
      <c r="CR13401" s="2180"/>
      <c r="CS13401" s="2180"/>
      <c r="CT13401" s="2180"/>
      <c r="CU13401" s="2180"/>
      <c r="CV13401" s="2180"/>
      <c r="CW13401" s="2180"/>
      <c r="CX13401" s="2180"/>
      <c r="CY13401" s="2180"/>
      <c r="CZ13401" s="2180"/>
      <c r="DA13401" s="2180"/>
      <c r="DB13401" s="2180"/>
      <c r="DC13401" s="2180"/>
      <c r="DD13401" s="2180"/>
      <c r="DE13401" s="2180"/>
      <c r="DF13401" s="2180"/>
      <c r="DG13401" s="2180"/>
      <c r="DH13401" s="2180"/>
      <c r="DI13401" s="2180"/>
      <c r="DJ13401" s="2180"/>
      <c r="DK13401" s="2180"/>
      <c r="DL13401" s="2180"/>
      <c r="DM13401" s="2180"/>
      <c r="DN13401" s="2180"/>
      <c r="DO13401" s="2180"/>
      <c r="DP13401" s="2180"/>
      <c r="DQ13401" s="2180"/>
      <c r="DR13401" s="2180"/>
      <c r="DS13401" s="2180"/>
      <c r="DT13401" s="2180"/>
      <c r="DU13401" s="2180"/>
      <c r="DV13401" s="2180"/>
      <c r="DW13401" s="2180"/>
      <c r="DX13401" s="2180"/>
      <c r="DY13401" s="2180"/>
      <c r="DZ13401" s="2180"/>
      <c r="EA13401" s="2180"/>
      <c r="EB13401" s="2180"/>
      <c r="EC13401" s="2180"/>
      <c r="ED13401" s="2180"/>
      <c r="EE13401" s="2180"/>
      <c r="EF13401" s="2180"/>
      <c r="EG13401" s="2180"/>
      <c r="EH13401" s="2180"/>
      <c r="EI13401" s="2180"/>
      <c r="EJ13401" s="2180"/>
      <c r="EK13401" s="2180"/>
      <c r="EL13401" s="2180"/>
      <c r="EM13401" s="2180"/>
      <c r="EN13401" s="2180"/>
      <c r="EO13401" s="2180"/>
      <c r="EP13401" s="2180"/>
      <c r="EQ13401" s="2180"/>
      <c r="ER13401" s="2180"/>
      <c r="ES13401" s="2180"/>
      <c r="ET13401" s="2180"/>
      <c r="EU13401" s="2180"/>
      <c r="EV13401" s="2180"/>
      <c r="EW13401" s="2180"/>
      <c r="EX13401" s="2180"/>
      <c r="EY13401" s="2180"/>
      <c r="EZ13401" s="2180"/>
      <c r="FA13401" s="2180"/>
      <c r="FB13401" s="2180"/>
      <c r="FC13401" s="2180"/>
      <c r="FD13401" s="2180"/>
      <c r="FE13401" s="2180"/>
      <c r="FF13401" s="2180"/>
      <c r="FG13401" s="2180"/>
      <c r="FH13401" s="2180"/>
      <c r="FI13401" s="2180"/>
      <c r="FJ13401" s="2180"/>
      <c r="FK13401" s="2180"/>
      <c r="FL13401" s="2180"/>
      <c r="FM13401" s="2180"/>
      <c r="FN13401" s="2180"/>
      <c r="FO13401" s="2180"/>
      <c r="FP13401" s="2180"/>
      <c r="FQ13401" s="2180"/>
      <c r="FR13401" s="2180"/>
      <c r="FS13401" s="2180"/>
      <c r="FT13401" s="2180"/>
      <c r="FU13401" s="2180"/>
      <c r="FV13401" s="2180"/>
      <c r="FW13401" s="2180"/>
      <c r="FX13401" s="2180"/>
      <c r="FY13401" s="2180"/>
      <c r="FZ13401" s="2180"/>
      <c r="GA13401" s="2180"/>
      <c r="GB13401" s="2180"/>
      <c r="GC13401" s="2180"/>
      <c r="GD13401" s="2180"/>
      <c r="GE13401" s="2180"/>
      <c r="GF13401" s="2180"/>
      <c r="GG13401" s="2180"/>
      <c r="GH13401" s="2180"/>
      <c r="GI13401" s="2180"/>
      <c r="GJ13401" s="2180"/>
      <c r="GK13401" s="2180"/>
      <c r="GL13401" s="2180"/>
      <c r="GM13401" s="2180"/>
      <c r="GN13401" s="2180"/>
      <c r="GO13401" s="2180"/>
      <c r="GP13401" s="2180"/>
      <c r="GQ13401" s="2180"/>
      <c r="GR13401" s="2180"/>
      <c r="GS13401" s="2180"/>
      <c r="GT13401" s="2180"/>
      <c r="GU13401" s="2180"/>
      <c r="GV13401" s="2180"/>
      <c r="GW13401" s="2180"/>
      <c r="GX13401" s="2180"/>
      <c r="GY13401" s="2180"/>
      <c r="GZ13401" s="2180"/>
      <c r="HA13401" s="2180"/>
      <c r="HB13401" s="2180"/>
      <c r="HC13401" s="2180"/>
      <c r="HD13401" s="2180"/>
      <c r="HE13401" s="2180"/>
      <c r="HF13401" s="2180"/>
      <c r="HG13401" s="2180"/>
      <c r="HH13401" s="2180"/>
      <c r="HI13401" s="2180"/>
      <c r="HJ13401" s="2180"/>
      <c r="HK13401" s="2180"/>
      <c r="HL13401" s="2180"/>
      <c r="HM13401" s="2180"/>
      <c r="HN13401" s="2180"/>
      <c r="HO13401" s="2180"/>
      <c r="HP13401" s="2180"/>
      <c r="HQ13401" s="2180"/>
      <c r="HR13401" s="2180"/>
      <c r="HS13401" s="2180"/>
      <c r="HT13401" s="2180"/>
      <c r="HU13401" s="2180"/>
      <c r="HV13401" s="2180"/>
      <c r="HW13401" s="2180"/>
      <c r="HX13401" s="2180"/>
      <c r="HY13401" s="2180"/>
      <c r="HZ13401" s="2180"/>
      <c r="IA13401" s="2180"/>
      <c r="IB13401" s="2180"/>
      <c r="IC13401" s="2180"/>
      <c r="ID13401" s="2180"/>
      <c r="IE13401" s="2180"/>
      <c r="IF13401" s="2180"/>
      <c r="IG13401" s="2180"/>
      <c r="IH13401" s="2180"/>
      <c r="II13401" s="2180"/>
      <c r="IJ13401" s="2180"/>
      <c r="IK13401" s="2180"/>
      <c r="IL13401" s="2180"/>
      <c r="IM13401" s="2180"/>
      <c r="IN13401" s="2180"/>
      <c r="IO13401" s="2180"/>
      <c r="IP13401" s="2180"/>
      <c r="IQ13401" s="2180"/>
      <c r="IR13401" s="2180"/>
      <c r="IS13401" s="2180"/>
      <c r="IT13401" s="2180"/>
      <c r="IU13401" s="2180"/>
      <c r="IV13401" s="2180"/>
    </row>
    <row r="13402" spans="1:256" hidden="1">
      <c r="A13402" s="2149"/>
      <c r="B13402" s="2231"/>
      <c r="C13402" s="2143"/>
      <c r="D13402" s="2149"/>
      <c r="E13402" s="2232"/>
      <c r="F13402" s="2240"/>
      <c r="G13402" s="17"/>
      <c r="H13402" s="17"/>
      <c r="I13402" s="2233"/>
      <c r="J13402" s="2235"/>
      <c r="K13402" s="2305"/>
      <c r="L13402" s="2305"/>
      <c r="M13402" s="2175">
        <v>0</v>
      </c>
      <c r="N13402" s="2237"/>
      <c r="O13402" s="1801"/>
      <c r="P13402" s="2120"/>
      <c r="Q13402" s="2125"/>
      <c r="R13402" s="2122"/>
      <c r="S13402" s="2120">
        <f>R13402*E13396</f>
        <v>0</v>
      </c>
      <c r="T13402" s="2125"/>
      <c r="U13402" s="2180"/>
      <c r="V13402" s="2180"/>
      <c r="W13402" s="2180"/>
      <c r="X13402" s="2180"/>
      <c r="Y13402" s="2180"/>
      <c r="Z13402" s="2180"/>
      <c r="AA13402" s="2180"/>
      <c r="AB13402" s="2180"/>
      <c r="AC13402" s="2180"/>
      <c r="AD13402" s="2180"/>
      <c r="AE13402" s="2180"/>
      <c r="AF13402" s="2180"/>
      <c r="AG13402" s="2180"/>
      <c r="AH13402" s="2180"/>
      <c r="AI13402" s="2180"/>
      <c r="AJ13402" s="2180"/>
      <c r="AK13402" s="2180"/>
      <c r="AL13402" s="2180"/>
      <c r="AM13402" s="2180"/>
      <c r="AN13402" s="2180"/>
      <c r="AO13402" s="2180"/>
      <c r="AP13402" s="2180"/>
      <c r="AQ13402" s="2180"/>
      <c r="AR13402" s="2180"/>
      <c r="AS13402" s="2180"/>
      <c r="AT13402" s="2180"/>
      <c r="AU13402" s="2180"/>
      <c r="AV13402" s="2180"/>
      <c r="AW13402" s="2180"/>
      <c r="AX13402" s="2180"/>
      <c r="AY13402" s="2180"/>
      <c r="AZ13402" s="2180"/>
      <c r="BA13402" s="2180"/>
      <c r="BB13402" s="2180"/>
      <c r="BC13402" s="2180"/>
      <c r="BD13402" s="2180"/>
      <c r="BE13402" s="2180"/>
      <c r="BF13402" s="2180"/>
      <c r="BG13402" s="2180"/>
      <c r="BH13402" s="2180"/>
      <c r="BI13402" s="2180"/>
      <c r="BJ13402" s="2180"/>
      <c r="BK13402" s="2180"/>
      <c r="BL13402" s="2180"/>
      <c r="BM13402" s="2180"/>
      <c r="BN13402" s="2180"/>
      <c r="BO13402" s="2180"/>
      <c r="BP13402" s="2180"/>
      <c r="BQ13402" s="2180"/>
      <c r="BR13402" s="2180"/>
      <c r="BS13402" s="2180"/>
      <c r="BT13402" s="2180"/>
      <c r="BU13402" s="2180"/>
      <c r="BV13402" s="2180"/>
      <c r="BW13402" s="2180"/>
      <c r="BX13402" s="2180"/>
      <c r="BY13402" s="2180"/>
      <c r="BZ13402" s="2180"/>
      <c r="CA13402" s="2180"/>
      <c r="CB13402" s="2180"/>
      <c r="CC13402" s="2180"/>
      <c r="CD13402" s="2180"/>
      <c r="CE13402" s="2180"/>
      <c r="CF13402" s="2180"/>
      <c r="CG13402" s="2180"/>
      <c r="CH13402" s="2180"/>
      <c r="CI13402" s="2180"/>
      <c r="CJ13402" s="2180"/>
      <c r="CK13402" s="2180"/>
      <c r="CL13402" s="2180"/>
      <c r="CM13402" s="2180"/>
      <c r="CN13402" s="2180"/>
      <c r="CO13402" s="2180"/>
      <c r="CP13402" s="2180"/>
      <c r="CQ13402" s="2180"/>
      <c r="CR13402" s="2180"/>
      <c r="CS13402" s="2180"/>
      <c r="CT13402" s="2180"/>
      <c r="CU13402" s="2180"/>
      <c r="CV13402" s="2180"/>
      <c r="CW13402" s="2180"/>
      <c r="CX13402" s="2180"/>
      <c r="CY13402" s="2180"/>
      <c r="CZ13402" s="2180"/>
      <c r="DA13402" s="2180"/>
      <c r="DB13402" s="2180"/>
      <c r="DC13402" s="2180"/>
      <c r="DD13402" s="2180"/>
      <c r="DE13402" s="2180"/>
      <c r="DF13402" s="2180"/>
      <c r="DG13402" s="2180"/>
      <c r="DH13402" s="2180"/>
      <c r="DI13402" s="2180"/>
      <c r="DJ13402" s="2180"/>
      <c r="DK13402" s="2180"/>
      <c r="DL13402" s="2180"/>
      <c r="DM13402" s="2180"/>
      <c r="DN13402" s="2180"/>
      <c r="DO13402" s="2180"/>
      <c r="DP13402" s="2180"/>
      <c r="DQ13402" s="2180"/>
      <c r="DR13402" s="2180"/>
      <c r="DS13402" s="2180"/>
      <c r="DT13402" s="2180"/>
      <c r="DU13402" s="2180"/>
      <c r="DV13402" s="2180"/>
      <c r="DW13402" s="2180"/>
      <c r="DX13402" s="2180"/>
      <c r="DY13402" s="2180"/>
      <c r="DZ13402" s="2180"/>
      <c r="EA13402" s="2180"/>
      <c r="EB13402" s="2180"/>
      <c r="EC13402" s="2180"/>
      <c r="ED13402" s="2180"/>
      <c r="EE13402" s="2180"/>
      <c r="EF13402" s="2180"/>
      <c r="EG13402" s="2180"/>
      <c r="EH13402" s="2180"/>
      <c r="EI13402" s="2180"/>
      <c r="EJ13402" s="2180"/>
      <c r="EK13402" s="2180"/>
      <c r="EL13402" s="2180"/>
      <c r="EM13402" s="2180"/>
      <c r="EN13402" s="2180"/>
      <c r="EO13402" s="2180"/>
      <c r="EP13402" s="2180"/>
      <c r="EQ13402" s="2180"/>
      <c r="ER13402" s="2180"/>
      <c r="ES13402" s="2180"/>
      <c r="ET13402" s="2180"/>
      <c r="EU13402" s="2180"/>
      <c r="EV13402" s="2180"/>
      <c r="EW13402" s="2180"/>
      <c r="EX13402" s="2180"/>
      <c r="EY13402" s="2180"/>
      <c r="EZ13402" s="2180"/>
      <c r="FA13402" s="2180"/>
      <c r="FB13402" s="2180"/>
      <c r="FC13402" s="2180"/>
      <c r="FD13402" s="2180"/>
      <c r="FE13402" s="2180"/>
      <c r="FF13402" s="2180"/>
      <c r="FG13402" s="2180"/>
      <c r="FH13402" s="2180"/>
      <c r="FI13402" s="2180"/>
      <c r="FJ13402" s="2180"/>
      <c r="FK13402" s="2180"/>
      <c r="FL13402" s="2180"/>
      <c r="FM13402" s="2180"/>
      <c r="FN13402" s="2180"/>
      <c r="FO13402" s="2180"/>
      <c r="FP13402" s="2180"/>
      <c r="FQ13402" s="2180"/>
      <c r="FR13402" s="2180"/>
      <c r="FS13402" s="2180"/>
      <c r="FT13402" s="2180"/>
      <c r="FU13402" s="2180"/>
      <c r="FV13402" s="2180"/>
      <c r="FW13402" s="2180"/>
      <c r="FX13402" s="2180"/>
      <c r="FY13402" s="2180"/>
      <c r="FZ13402" s="2180"/>
      <c r="GA13402" s="2180"/>
      <c r="GB13402" s="2180"/>
      <c r="GC13402" s="2180"/>
      <c r="GD13402" s="2180"/>
      <c r="GE13402" s="2180"/>
      <c r="GF13402" s="2180"/>
      <c r="GG13402" s="2180"/>
      <c r="GH13402" s="2180"/>
      <c r="GI13402" s="2180"/>
      <c r="GJ13402" s="2180"/>
      <c r="GK13402" s="2180"/>
      <c r="GL13402" s="2180"/>
      <c r="GM13402" s="2180"/>
      <c r="GN13402" s="2180"/>
      <c r="GO13402" s="2180"/>
      <c r="GP13402" s="2180"/>
      <c r="GQ13402" s="2180"/>
      <c r="GR13402" s="2180"/>
      <c r="GS13402" s="2180"/>
      <c r="GT13402" s="2180"/>
      <c r="GU13402" s="2180"/>
      <c r="GV13402" s="2180"/>
      <c r="GW13402" s="2180"/>
      <c r="GX13402" s="2180"/>
      <c r="GY13402" s="2180"/>
      <c r="GZ13402" s="2180"/>
      <c r="HA13402" s="2180"/>
      <c r="HB13402" s="2180"/>
      <c r="HC13402" s="2180"/>
      <c r="HD13402" s="2180"/>
      <c r="HE13402" s="2180"/>
      <c r="HF13402" s="2180"/>
      <c r="HG13402" s="2180"/>
      <c r="HH13402" s="2180"/>
      <c r="HI13402" s="2180"/>
      <c r="HJ13402" s="2180"/>
      <c r="HK13402" s="2180"/>
      <c r="HL13402" s="2180"/>
      <c r="HM13402" s="2180"/>
      <c r="HN13402" s="2180"/>
      <c r="HO13402" s="2180"/>
      <c r="HP13402" s="2180"/>
      <c r="HQ13402" s="2180"/>
      <c r="HR13402" s="2180"/>
      <c r="HS13402" s="2180"/>
      <c r="HT13402" s="2180"/>
      <c r="HU13402" s="2180"/>
      <c r="HV13402" s="2180"/>
      <c r="HW13402" s="2180"/>
      <c r="HX13402" s="2180"/>
      <c r="HY13402" s="2180"/>
      <c r="HZ13402" s="2180"/>
      <c r="IA13402" s="2180"/>
      <c r="IB13402" s="2180"/>
      <c r="IC13402" s="2180"/>
      <c r="ID13402" s="2180"/>
      <c r="IE13402" s="2180"/>
      <c r="IF13402" s="2180"/>
      <c r="IG13402" s="2180"/>
      <c r="IH13402" s="2180"/>
      <c r="II13402" s="2180"/>
      <c r="IJ13402" s="2180"/>
      <c r="IK13402" s="2180"/>
      <c r="IL13402" s="2180"/>
      <c r="IM13402" s="2180"/>
      <c r="IN13402" s="2180"/>
      <c r="IO13402" s="2180"/>
      <c r="IP13402" s="2180"/>
      <c r="IQ13402" s="2180"/>
      <c r="IR13402" s="2180"/>
      <c r="IS13402" s="2180"/>
      <c r="IT13402" s="2180"/>
      <c r="IU13402" s="2180"/>
      <c r="IV13402" s="2180"/>
    </row>
    <row r="13403" spans="1:256" hidden="1">
      <c r="A13403" s="2149"/>
      <c r="B13403" s="2231"/>
      <c r="C13403" s="2143"/>
      <c r="D13403" s="2149"/>
      <c r="E13403" s="2232"/>
      <c r="F13403" s="2240"/>
      <c r="G13403" s="17"/>
      <c r="H13403" s="17"/>
      <c r="I13403" s="2233"/>
      <c r="J13403" s="2235"/>
      <c r="K13403" s="2305"/>
      <c r="L13403" s="2305"/>
      <c r="M13403" s="2175">
        <v>0</v>
      </c>
      <c r="N13403" s="2237"/>
      <c r="O13403" s="1801"/>
      <c r="P13403" s="2120"/>
      <c r="Q13403" s="2125"/>
      <c r="R13403" s="2122"/>
      <c r="S13403" s="2120">
        <f>R13403*E13396</f>
        <v>0</v>
      </c>
      <c r="T13403" s="2125"/>
      <c r="U13403" s="2180"/>
      <c r="V13403" s="2180"/>
      <c r="W13403" s="2180"/>
      <c r="X13403" s="2180"/>
      <c r="Y13403" s="2180"/>
      <c r="Z13403" s="2180"/>
      <c r="AA13403" s="2180"/>
      <c r="AB13403" s="2180"/>
      <c r="AC13403" s="2180"/>
      <c r="AD13403" s="2180"/>
      <c r="AE13403" s="2180"/>
      <c r="AF13403" s="2180"/>
      <c r="AG13403" s="2180"/>
      <c r="AH13403" s="2180"/>
      <c r="AI13403" s="2180"/>
      <c r="AJ13403" s="2180"/>
      <c r="AK13403" s="2180"/>
      <c r="AL13403" s="2180"/>
      <c r="AM13403" s="2180"/>
      <c r="AN13403" s="2180"/>
      <c r="AO13403" s="2180"/>
      <c r="AP13403" s="2180"/>
      <c r="AQ13403" s="2180"/>
      <c r="AR13403" s="2180"/>
      <c r="AS13403" s="2180"/>
      <c r="AT13403" s="2180"/>
      <c r="AU13403" s="2180"/>
      <c r="AV13403" s="2180"/>
      <c r="AW13403" s="2180"/>
      <c r="AX13403" s="2180"/>
      <c r="AY13403" s="2180"/>
      <c r="AZ13403" s="2180"/>
      <c r="BA13403" s="2180"/>
      <c r="BB13403" s="2180"/>
      <c r="BC13403" s="2180"/>
      <c r="BD13403" s="2180"/>
      <c r="BE13403" s="2180"/>
      <c r="BF13403" s="2180"/>
      <c r="BG13403" s="2180"/>
      <c r="BH13403" s="2180"/>
      <c r="BI13403" s="2180"/>
      <c r="BJ13403" s="2180"/>
      <c r="BK13403" s="2180"/>
      <c r="BL13403" s="2180"/>
      <c r="BM13403" s="2180"/>
      <c r="BN13403" s="2180"/>
      <c r="BO13403" s="2180"/>
      <c r="BP13403" s="2180"/>
      <c r="BQ13403" s="2180"/>
      <c r="BR13403" s="2180"/>
      <c r="BS13403" s="2180"/>
      <c r="BT13403" s="2180"/>
      <c r="BU13403" s="2180"/>
      <c r="BV13403" s="2180"/>
      <c r="BW13403" s="2180"/>
      <c r="BX13403" s="2180"/>
      <c r="BY13403" s="2180"/>
      <c r="BZ13403" s="2180"/>
      <c r="CA13403" s="2180"/>
      <c r="CB13403" s="2180"/>
      <c r="CC13403" s="2180"/>
      <c r="CD13403" s="2180"/>
      <c r="CE13403" s="2180"/>
      <c r="CF13403" s="2180"/>
      <c r="CG13403" s="2180"/>
      <c r="CH13403" s="2180"/>
      <c r="CI13403" s="2180"/>
      <c r="CJ13403" s="2180"/>
      <c r="CK13403" s="2180"/>
      <c r="CL13403" s="2180"/>
      <c r="CM13403" s="2180"/>
      <c r="CN13403" s="2180"/>
      <c r="CO13403" s="2180"/>
      <c r="CP13403" s="2180"/>
      <c r="CQ13403" s="2180"/>
      <c r="CR13403" s="2180"/>
      <c r="CS13403" s="2180"/>
      <c r="CT13403" s="2180"/>
      <c r="CU13403" s="2180"/>
      <c r="CV13403" s="2180"/>
      <c r="CW13403" s="2180"/>
      <c r="CX13403" s="2180"/>
      <c r="CY13403" s="2180"/>
      <c r="CZ13403" s="2180"/>
      <c r="DA13403" s="2180"/>
      <c r="DB13403" s="2180"/>
      <c r="DC13403" s="2180"/>
      <c r="DD13403" s="2180"/>
      <c r="DE13403" s="2180"/>
      <c r="DF13403" s="2180"/>
      <c r="DG13403" s="2180"/>
      <c r="DH13403" s="2180"/>
      <c r="DI13403" s="2180"/>
      <c r="DJ13403" s="2180"/>
      <c r="DK13403" s="2180"/>
      <c r="DL13403" s="2180"/>
      <c r="DM13403" s="2180"/>
      <c r="DN13403" s="2180"/>
      <c r="DO13403" s="2180"/>
      <c r="DP13403" s="2180"/>
      <c r="DQ13403" s="2180"/>
      <c r="DR13403" s="2180"/>
      <c r="DS13403" s="2180"/>
      <c r="DT13403" s="2180"/>
      <c r="DU13403" s="2180"/>
      <c r="DV13403" s="2180"/>
      <c r="DW13403" s="2180"/>
      <c r="DX13403" s="2180"/>
      <c r="DY13403" s="2180"/>
      <c r="DZ13403" s="2180"/>
      <c r="EA13403" s="2180"/>
      <c r="EB13403" s="2180"/>
      <c r="EC13403" s="2180"/>
      <c r="ED13403" s="2180"/>
      <c r="EE13403" s="2180"/>
      <c r="EF13403" s="2180"/>
      <c r="EG13403" s="2180"/>
      <c r="EH13403" s="2180"/>
      <c r="EI13403" s="2180"/>
      <c r="EJ13403" s="2180"/>
      <c r="EK13403" s="2180"/>
      <c r="EL13403" s="2180"/>
      <c r="EM13403" s="2180"/>
      <c r="EN13403" s="2180"/>
      <c r="EO13403" s="2180"/>
      <c r="EP13403" s="2180"/>
      <c r="EQ13403" s="2180"/>
      <c r="ER13403" s="2180"/>
      <c r="ES13403" s="2180"/>
      <c r="ET13403" s="2180"/>
      <c r="EU13403" s="2180"/>
      <c r="EV13403" s="2180"/>
      <c r="EW13403" s="2180"/>
      <c r="EX13403" s="2180"/>
      <c r="EY13403" s="2180"/>
      <c r="EZ13403" s="2180"/>
      <c r="FA13403" s="2180"/>
      <c r="FB13403" s="2180"/>
      <c r="FC13403" s="2180"/>
      <c r="FD13403" s="2180"/>
      <c r="FE13403" s="2180"/>
      <c r="FF13403" s="2180"/>
      <c r="FG13403" s="2180"/>
      <c r="FH13403" s="2180"/>
      <c r="FI13403" s="2180"/>
      <c r="FJ13403" s="2180"/>
      <c r="FK13403" s="2180"/>
      <c r="FL13403" s="2180"/>
      <c r="FM13403" s="2180"/>
      <c r="FN13403" s="2180"/>
      <c r="FO13403" s="2180"/>
      <c r="FP13403" s="2180"/>
      <c r="FQ13403" s="2180"/>
      <c r="FR13403" s="2180"/>
      <c r="FS13403" s="2180"/>
      <c r="FT13403" s="2180"/>
      <c r="FU13403" s="2180"/>
      <c r="FV13403" s="2180"/>
      <c r="FW13403" s="2180"/>
      <c r="FX13403" s="2180"/>
      <c r="FY13403" s="2180"/>
      <c r="FZ13403" s="2180"/>
      <c r="GA13403" s="2180"/>
      <c r="GB13403" s="2180"/>
      <c r="GC13403" s="2180"/>
      <c r="GD13403" s="2180"/>
      <c r="GE13403" s="2180"/>
      <c r="GF13403" s="2180"/>
      <c r="GG13403" s="2180"/>
      <c r="GH13403" s="2180"/>
      <c r="GI13403" s="2180"/>
      <c r="GJ13403" s="2180"/>
      <c r="GK13403" s="2180"/>
      <c r="GL13403" s="2180"/>
      <c r="GM13403" s="2180"/>
      <c r="GN13403" s="2180"/>
      <c r="GO13403" s="2180"/>
      <c r="GP13403" s="2180"/>
      <c r="GQ13403" s="2180"/>
      <c r="GR13403" s="2180"/>
      <c r="GS13403" s="2180"/>
      <c r="GT13403" s="2180"/>
      <c r="GU13403" s="2180"/>
      <c r="GV13403" s="2180"/>
      <c r="GW13403" s="2180"/>
      <c r="GX13403" s="2180"/>
      <c r="GY13403" s="2180"/>
      <c r="GZ13403" s="2180"/>
      <c r="HA13403" s="2180"/>
      <c r="HB13403" s="2180"/>
      <c r="HC13403" s="2180"/>
      <c r="HD13403" s="2180"/>
      <c r="HE13403" s="2180"/>
      <c r="HF13403" s="2180"/>
      <c r="HG13403" s="2180"/>
      <c r="HH13403" s="2180"/>
      <c r="HI13403" s="2180"/>
      <c r="HJ13403" s="2180"/>
      <c r="HK13403" s="2180"/>
      <c r="HL13403" s="2180"/>
      <c r="HM13403" s="2180"/>
      <c r="HN13403" s="2180"/>
      <c r="HO13403" s="2180"/>
      <c r="HP13403" s="2180"/>
      <c r="HQ13403" s="2180"/>
      <c r="HR13403" s="2180"/>
      <c r="HS13403" s="2180"/>
      <c r="HT13403" s="2180"/>
      <c r="HU13403" s="2180"/>
      <c r="HV13403" s="2180"/>
      <c r="HW13403" s="2180"/>
      <c r="HX13403" s="2180"/>
      <c r="HY13403" s="2180"/>
      <c r="HZ13403" s="2180"/>
      <c r="IA13403" s="2180"/>
      <c r="IB13403" s="2180"/>
      <c r="IC13403" s="2180"/>
      <c r="ID13403" s="2180"/>
      <c r="IE13403" s="2180"/>
      <c r="IF13403" s="2180"/>
      <c r="IG13403" s="2180"/>
      <c r="IH13403" s="2180"/>
      <c r="II13403" s="2180"/>
      <c r="IJ13403" s="2180"/>
      <c r="IK13403" s="2180"/>
      <c r="IL13403" s="2180"/>
      <c r="IM13403" s="2180"/>
      <c r="IN13403" s="2180"/>
      <c r="IO13403" s="2180"/>
      <c r="IP13403" s="2180"/>
      <c r="IQ13403" s="2180"/>
      <c r="IR13403" s="2180"/>
      <c r="IS13403" s="2180"/>
      <c r="IT13403" s="2180"/>
      <c r="IU13403" s="2180"/>
      <c r="IV13403" s="2180"/>
    </row>
    <row r="13404" spans="1:256" hidden="1">
      <c r="A13404" s="2149"/>
      <c r="B13404" s="2231"/>
      <c r="C13404" s="2143"/>
      <c r="D13404" s="2149"/>
      <c r="E13404" s="2232"/>
      <c r="F13404" s="2240"/>
      <c r="G13404" s="17"/>
      <c r="H13404" s="17"/>
      <c r="I13404" s="2233"/>
      <c r="J13404" s="2235"/>
      <c r="K13404" s="2305"/>
      <c r="L13404" s="2305"/>
      <c r="M13404" s="2175">
        <v>0</v>
      </c>
      <c r="N13404" s="2237"/>
      <c r="O13404" s="2312"/>
      <c r="P13404" s="2120"/>
      <c r="Q13404" s="2125"/>
      <c r="R13404" s="2122"/>
      <c r="S13404" s="2120">
        <f>R13404*E13396</f>
        <v>0</v>
      </c>
      <c r="T13404" s="2125"/>
      <c r="U13404" s="2180"/>
      <c r="V13404" s="2180"/>
      <c r="W13404" s="2180"/>
      <c r="X13404" s="2180"/>
      <c r="Y13404" s="2180"/>
      <c r="Z13404" s="2180"/>
      <c r="AA13404" s="2180"/>
      <c r="AB13404" s="2180"/>
      <c r="AC13404" s="2180"/>
      <c r="AD13404" s="2180"/>
      <c r="AE13404" s="2180"/>
      <c r="AF13404" s="2180"/>
      <c r="AG13404" s="2180"/>
      <c r="AH13404" s="2180"/>
      <c r="AI13404" s="2180"/>
      <c r="AJ13404" s="2180"/>
      <c r="AK13404" s="2180"/>
      <c r="AL13404" s="2180"/>
      <c r="AM13404" s="2180"/>
      <c r="AN13404" s="2180"/>
      <c r="AO13404" s="2180"/>
      <c r="AP13404" s="2180"/>
      <c r="AQ13404" s="2180"/>
      <c r="AR13404" s="2180"/>
      <c r="AS13404" s="2180"/>
      <c r="AT13404" s="2180"/>
      <c r="AU13404" s="2180"/>
      <c r="AV13404" s="2180"/>
      <c r="AW13404" s="2180"/>
      <c r="AX13404" s="2180"/>
      <c r="AY13404" s="2180"/>
      <c r="AZ13404" s="2180"/>
      <c r="BA13404" s="2180"/>
      <c r="BB13404" s="2180"/>
      <c r="BC13404" s="2180"/>
      <c r="BD13404" s="2180"/>
      <c r="BE13404" s="2180"/>
      <c r="BF13404" s="2180"/>
      <c r="BG13404" s="2180"/>
      <c r="BH13404" s="2180"/>
      <c r="BI13404" s="2180"/>
      <c r="BJ13404" s="2180"/>
      <c r="BK13404" s="2180"/>
      <c r="BL13404" s="2180"/>
      <c r="BM13404" s="2180"/>
      <c r="BN13404" s="2180"/>
      <c r="BO13404" s="2180"/>
      <c r="BP13404" s="2180"/>
      <c r="BQ13404" s="2180"/>
      <c r="BR13404" s="2180"/>
      <c r="BS13404" s="2180"/>
      <c r="BT13404" s="2180"/>
      <c r="BU13404" s="2180"/>
      <c r="BV13404" s="2180"/>
      <c r="BW13404" s="2180"/>
      <c r="BX13404" s="2180"/>
      <c r="BY13404" s="2180"/>
      <c r="BZ13404" s="2180"/>
      <c r="CA13404" s="2180"/>
      <c r="CB13404" s="2180"/>
      <c r="CC13404" s="2180"/>
      <c r="CD13404" s="2180"/>
      <c r="CE13404" s="2180"/>
      <c r="CF13404" s="2180"/>
      <c r="CG13404" s="2180"/>
      <c r="CH13404" s="2180"/>
      <c r="CI13404" s="2180"/>
      <c r="CJ13404" s="2180"/>
      <c r="CK13404" s="2180"/>
      <c r="CL13404" s="2180"/>
      <c r="CM13404" s="2180"/>
      <c r="CN13404" s="2180"/>
      <c r="CO13404" s="2180"/>
      <c r="CP13404" s="2180"/>
      <c r="CQ13404" s="2180"/>
      <c r="CR13404" s="2180"/>
      <c r="CS13404" s="2180"/>
      <c r="CT13404" s="2180"/>
      <c r="CU13404" s="2180"/>
      <c r="CV13404" s="2180"/>
      <c r="CW13404" s="2180"/>
      <c r="CX13404" s="2180"/>
      <c r="CY13404" s="2180"/>
      <c r="CZ13404" s="2180"/>
      <c r="DA13404" s="2180"/>
      <c r="DB13404" s="2180"/>
      <c r="DC13404" s="2180"/>
      <c r="DD13404" s="2180"/>
      <c r="DE13404" s="2180"/>
      <c r="DF13404" s="2180"/>
      <c r="DG13404" s="2180"/>
      <c r="DH13404" s="2180"/>
      <c r="DI13404" s="2180"/>
      <c r="DJ13404" s="2180"/>
      <c r="DK13404" s="2180"/>
      <c r="DL13404" s="2180"/>
      <c r="DM13404" s="2180"/>
      <c r="DN13404" s="2180"/>
      <c r="DO13404" s="2180"/>
      <c r="DP13404" s="2180"/>
      <c r="DQ13404" s="2180"/>
      <c r="DR13404" s="2180"/>
      <c r="DS13404" s="2180"/>
      <c r="DT13404" s="2180"/>
      <c r="DU13404" s="2180"/>
      <c r="DV13404" s="2180"/>
      <c r="DW13404" s="2180"/>
      <c r="DX13404" s="2180"/>
      <c r="DY13404" s="2180"/>
      <c r="DZ13404" s="2180"/>
      <c r="EA13404" s="2180"/>
      <c r="EB13404" s="2180"/>
      <c r="EC13404" s="2180"/>
      <c r="ED13404" s="2180"/>
      <c r="EE13404" s="2180"/>
      <c r="EF13404" s="2180"/>
      <c r="EG13404" s="2180"/>
      <c r="EH13404" s="2180"/>
      <c r="EI13404" s="2180"/>
      <c r="EJ13404" s="2180"/>
      <c r="EK13404" s="2180"/>
      <c r="EL13404" s="2180"/>
      <c r="EM13404" s="2180"/>
      <c r="EN13404" s="2180"/>
      <c r="EO13404" s="2180"/>
      <c r="EP13404" s="2180"/>
      <c r="EQ13404" s="2180"/>
      <c r="ER13404" s="2180"/>
      <c r="ES13404" s="2180"/>
      <c r="ET13404" s="2180"/>
      <c r="EU13404" s="2180"/>
      <c r="EV13404" s="2180"/>
      <c r="EW13404" s="2180"/>
      <c r="EX13404" s="2180"/>
      <c r="EY13404" s="2180"/>
      <c r="EZ13404" s="2180"/>
      <c r="FA13404" s="2180"/>
      <c r="FB13404" s="2180"/>
      <c r="FC13404" s="2180"/>
      <c r="FD13404" s="2180"/>
      <c r="FE13404" s="2180"/>
      <c r="FF13404" s="2180"/>
      <c r="FG13404" s="2180"/>
      <c r="FH13404" s="2180"/>
      <c r="FI13404" s="2180"/>
      <c r="FJ13404" s="2180"/>
      <c r="FK13404" s="2180"/>
      <c r="FL13404" s="2180"/>
      <c r="FM13404" s="2180"/>
      <c r="FN13404" s="2180"/>
      <c r="FO13404" s="2180"/>
      <c r="FP13404" s="2180"/>
      <c r="FQ13404" s="2180"/>
      <c r="FR13404" s="2180"/>
      <c r="FS13404" s="2180"/>
      <c r="FT13404" s="2180"/>
      <c r="FU13404" s="2180"/>
      <c r="FV13404" s="2180"/>
      <c r="FW13404" s="2180"/>
      <c r="FX13404" s="2180"/>
      <c r="FY13404" s="2180"/>
      <c r="FZ13404" s="2180"/>
      <c r="GA13404" s="2180"/>
      <c r="GB13404" s="2180"/>
      <c r="GC13404" s="2180"/>
      <c r="GD13404" s="2180"/>
      <c r="GE13404" s="2180"/>
      <c r="GF13404" s="2180"/>
      <c r="GG13404" s="2180"/>
      <c r="GH13404" s="2180"/>
      <c r="GI13404" s="2180"/>
      <c r="GJ13404" s="2180"/>
      <c r="GK13404" s="2180"/>
      <c r="GL13404" s="2180"/>
      <c r="GM13404" s="2180"/>
      <c r="GN13404" s="2180"/>
      <c r="GO13404" s="2180"/>
      <c r="GP13404" s="2180"/>
      <c r="GQ13404" s="2180"/>
      <c r="GR13404" s="2180"/>
      <c r="GS13404" s="2180"/>
      <c r="GT13404" s="2180"/>
      <c r="GU13404" s="2180"/>
      <c r="GV13404" s="2180"/>
      <c r="GW13404" s="2180"/>
      <c r="GX13404" s="2180"/>
      <c r="GY13404" s="2180"/>
      <c r="GZ13404" s="2180"/>
      <c r="HA13404" s="2180"/>
      <c r="HB13404" s="2180"/>
      <c r="HC13404" s="2180"/>
      <c r="HD13404" s="2180"/>
      <c r="HE13404" s="2180"/>
      <c r="HF13404" s="2180"/>
      <c r="HG13404" s="2180"/>
      <c r="HH13404" s="2180"/>
      <c r="HI13404" s="2180"/>
      <c r="HJ13404" s="2180"/>
      <c r="HK13404" s="2180"/>
      <c r="HL13404" s="2180"/>
      <c r="HM13404" s="2180"/>
      <c r="HN13404" s="2180"/>
      <c r="HO13404" s="2180"/>
      <c r="HP13404" s="2180"/>
      <c r="HQ13404" s="2180"/>
      <c r="HR13404" s="2180"/>
      <c r="HS13404" s="2180"/>
      <c r="HT13404" s="2180"/>
      <c r="HU13404" s="2180"/>
      <c r="HV13404" s="2180"/>
      <c r="HW13404" s="2180"/>
      <c r="HX13404" s="2180"/>
      <c r="HY13404" s="2180"/>
      <c r="HZ13404" s="2180"/>
      <c r="IA13404" s="2180"/>
      <c r="IB13404" s="2180"/>
      <c r="IC13404" s="2180"/>
      <c r="ID13404" s="2180"/>
      <c r="IE13404" s="2180"/>
      <c r="IF13404" s="2180"/>
      <c r="IG13404" s="2180"/>
      <c r="IH13404" s="2180"/>
      <c r="II13404" s="2180"/>
      <c r="IJ13404" s="2180"/>
      <c r="IK13404" s="2180"/>
      <c r="IL13404" s="2180"/>
      <c r="IM13404" s="2180"/>
      <c r="IN13404" s="2180"/>
      <c r="IO13404" s="2180"/>
      <c r="IP13404" s="2180"/>
      <c r="IQ13404" s="2180"/>
      <c r="IR13404" s="2180"/>
      <c r="IS13404" s="2180"/>
      <c r="IT13404" s="2180"/>
      <c r="IU13404" s="2180"/>
      <c r="IV13404" s="2180"/>
    </row>
    <row r="13405" spans="1:256" ht="33.75" customHeight="1">
      <c r="A13405" s="2149">
        <f>A13396+1</f>
        <v>25</v>
      </c>
      <c r="B13405" s="2242" t="str">
        <f>IF(B13413&lt;&gt;0,"27-42      "&amp;" ·="&amp;B13413+0,"   27-42 ")</f>
        <v xml:space="preserve">   27-42 </v>
      </c>
      <c r="C13405" s="2145" t="s">
        <v>1617</v>
      </c>
      <c r="D13405" s="2149" t="s">
        <v>1834</v>
      </c>
      <c r="E13405" s="2173">
        <v>198.4</v>
      </c>
      <c r="F13405" s="2241">
        <v>3.3000000000000002E-2</v>
      </c>
      <c r="G13405" s="17">
        <v>6.5472000000000001</v>
      </c>
      <c r="H13405" s="2268">
        <v>4.788812824956673E-2</v>
      </c>
      <c r="I13405" s="2241">
        <v>0.12759999999999999</v>
      </c>
      <c r="J13405" s="17">
        <v>25.315839999999998</v>
      </c>
      <c r="K13405" s="2268">
        <v>0.38918255199999996</v>
      </c>
      <c r="L13405" s="2268">
        <v>0.9578233527029999</v>
      </c>
      <c r="M13405" s="2175">
        <v>1.8046122470359962</v>
      </c>
      <c r="N13405" s="2485">
        <v>358.03506981194164</v>
      </c>
      <c r="O13405" s="2200">
        <f>E13405*L13405</f>
        <v>190.03215317627519</v>
      </c>
      <c r="P13405" s="2200" t="s">
        <v>1871</v>
      </c>
      <c r="Q13405" s="2200" t="s">
        <v>2093</v>
      </c>
      <c r="R13405" s="2200">
        <v>0.189</v>
      </c>
      <c r="S13405" s="2118">
        <f>R13405*E13405</f>
        <v>37.497599999999998</v>
      </c>
      <c r="T13405" s="2116">
        <v>4</v>
      </c>
      <c r="U13405" s="2180"/>
      <c r="V13405" s="2180"/>
      <c r="W13405" s="2180"/>
      <c r="X13405" s="2180"/>
      <c r="Y13405" s="2180"/>
      <c r="Z13405" s="2180"/>
      <c r="AA13405" s="2180"/>
      <c r="AB13405" s="2180"/>
      <c r="AC13405" s="2180"/>
      <c r="AD13405" s="2180"/>
      <c r="AE13405" s="2180"/>
      <c r="AF13405" s="2180"/>
      <c r="AG13405" s="2180"/>
      <c r="AH13405" s="2180"/>
      <c r="AI13405" s="2180"/>
      <c r="AJ13405" s="2180"/>
      <c r="AK13405" s="2180"/>
      <c r="AL13405" s="2180"/>
      <c r="AM13405" s="2180"/>
      <c r="AN13405" s="2180"/>
      <c r="AO13405" s="2180"/>
      <c r="AP13405" s="2180"/>
      <c r="AQ13405" s="2180"/>
      <c r="AR13405" s="2180"/>
      <c r="AS13405" s="2180"/>
      <c r="AT13405" s="2180"/>
      <c r="AU13405" s="2180"/>
      <c r="AV13405" s="2180"/>
      <c r="AW13405" s="2180"/>
      <c r="AX13405" s="2180"/>
      <c r="AY13405" s="2180"/>
      <c r="AZ13405" s="2180"/>
      <c r="BA13405" s="2180"/>
      <c r="BB13405" s="2180"/>
      <c r="BC13405" s="2180"/>
      <c r="BD13405" s="2180"/>
      <c r="BE13405" s="2180"/>
      <c r="BF13405" s="2180"/>
      <c r="BG13405" s="2180"/>
      <c r="BH13405" s="2180"/>
      <c r="BI13405" s="2180"/>
      <c r="BJ13405" s="2180"/>
      <c r="BK13405" s="2180"/>
      <c r="BL13405" s="2180"/>
      <c r="BM13405" s="2180"/>
      <c r="BN13405" s="2180"/>
      <c r="BO13405" s="2180"/>
      <c r="BP13405" s="2180"/>
      <c r="BQ13405" s="2180"/>
      <c r="BR13405" s="2180"/>
      <c r="BS13405" s="2180"/>
      <c r="BT13405" s="2180"/>
      <c r="BU13405" s="2180"/>
      <c r="BV13405" s="2180"/>
      <c r="BW13405" s="2180"/>
      <c r="BX13405" s="2180"/>
      <c r="BY13405" s="2180"/>
      <c r="BZ13405" s="2180"/>
      <c r="CA13405" s="2180"/>
      <c r="CB13405" s="2180"/>
      <c r="CC13405" s="2180"/>
      <c r="CD13405" s="2180"/>
      <c r="CE13405" s="2180"/>
      <c r="CF13405" s="2180"/>
      <c r="CG13405" s="2180"/>
      <c r="CH13405" s="2180"/>
      <c r="CI13405" s="2180"/>
      <c r="CJ13405" s="2180"/>
      <c r="CK13405" s="2180"/>
      <c r="CL13405" s="2180"/>
      <c r="CM13405" s="2180"/>
      <c r="CN13405" s="2180"/>
      <c r="CO13405" s="2180"/>
      <c r="CP13405" s="2180"/>
      <c r="CQ13405" s="2180"/>
      <c r="CR13405" s="2180"/>
      <c r="CS13405" s="2180"/>
      <c r="CT13405" s="2180"/>
      <c r="CU13405" s="2180"/>
      <c r="CV13405" s="2180"/>
      <c r="CW13405" s="2180"/>
      <c r="CX13405" s="2180"/>
      <c r="CY13405" s="2180"/>
      <c r="CZ13405" s="2180"/>
      <c r="DA13405" s="2180"/>
      <c r="DB13405" s="2180"/>
      <c r="DC13405" s="2180"/>
      <c r="DD13405" s="2180"/>
      <c r="DE13405" s="2180"/>
      <c r="DF13405" s="2180"/>
      <c r="DG13405" s="2180"/>
      <c r="DH13405" s="2180"/>
      <c r="DI13405" s="2180"/>
      <c r="DJ13405" s="2180"/>
      <c r="DK13405" s="2180"/>
      <c r="DL13405" s="2180"/>
      <c r="DM13405" s="2180"/>
      <c r="DN13405" s="2180"/>
      <c r="DO13405" s="2180"/>
      <c r="DP13405" s="2180"/>
      <c r="DQ13405" s="2180"/>
      <c r="DR13405" s="2180"/>
      <c r="DS13405" s="2180"/>
      <c r="DT13405" s="2180"/>
      <c r="DU13405" s="2180"/>
      <c r="DV13405" s="2180"/>
      <c r="DW13405" s="2180"/>
      <c r="DX13405" s="2180"/>
      <c r="DY13405" s="2180"/>
      <c r="DZ13405" s="2180"/>
      <c r="EA13405" s="2180"/>
      <c r="EB13405" s="2180"/>
      <c r="EC13405" s="2180"/>
      <c r="ED13405" s="2180"/>
      <c r="EE13405" s="2180"/>
      <c r="EF13405" s="2180"/>
      <c r="EG13405" s="2180"/>
      <c r="EH13405" s="2180"/>
      <c r="EI13405" s="2180"/>
      <c r="EJ13405" s="2180"/>
      <c r="EK13405" s="2180"/>
      <c r="EL13405" s="2180"/>
      <c r="EM13405" s="2180"/>
      <c r="EN13405" s="2180"/>
      <c r="EO13405" s="2180"/>
      <c r="EP13405" s="2180"/>
      <c r="EQ13405" s="2180"/>
      <c r="ER13405" s="2180"/>
      <c r="ES13405" s="2180"/>
      <c r="ET13405" s="2180"/>
      <c r="EU13405" s="2180"/>
      <c r="EV13405" s="2180"/>
      <c r="EW13405" s="2180"/>
      <c r="EX13405" s="2180"/>
      <c r="EY13405" s="2180"/>
      <c r="EZ13405" s="2180"/>
      <c r="FA13405" s="2180"/>
      <c r="FB13405" s="2180"/>
      <c r="FC13405" s="2180"/>
      <c r="FD13405" s="2180"/>
      <c r="FE13405" s="2180"/>
      <c r="FF13405" s="2180"/>
      <c r="FG13405" s="2180"/>
      <c r="FH13405" s="2180"/>
      <c r="FI13405" s="2180"/>
      <c r="FJ13405" s="2180"/>
      <c r="FK13405" s="2180"/>
      <c r="FL13405" s="2180"/>
      <c r="FM13405" s="2180"/>
      <c r="FN13405" s="2180"/>
      <c r="FO13405" s="2180"/>
      <c r="FP13405" s="2180"/>
      <c r="FQ13405" s="2180"/>
      <c r="FR13405" s="2180"/>
      <c r="FS13405" s="2180"/>
      <c r="FT13405" s="2180"/>
      <c r="FU13405" s="2180"/>
      <c r="FV13405" s="2180"/>
      <c r="FW13405" s="2180"/>
      <c r="FX13405" s="2180"/>
      <c r="FY13405" s="2180"/>
      <c r="FZ13405" s="2180"/>
      <c r="GA13405" s="2180"/>
      <c r="GB13405" s="2180"/>
      <c r="GC13405" s="2180"/>
      <c r="GD13405" s="2180"/>
      <c r="GE13405" s="2180"/>
      <c r="GF13405" s="2180"/>
      <c r="GG13405" s="2180"/>
      <c r="GH13405" s="2180"/>
      <c r="GI13405" s="2180"/>
      <c r="GJ13405" s="2180"/>
      <c r="GK13405" s="2180"/>
      <c r="GL13405" s="2180"/>
      <c r="GM13405" s="2180"/>
      <c r="GN13405" s="2180"/>
      <c r="GO13405" s="2180"/>
      <c r="GP13405" s="2180"/>
      <c r="GQ13405" s="2180"/>
      <c r="GR13405" s="2180"/>
      <c r="GS13405" s="2180"/>
      <c r="GT13405" s="2180"/>
      <c r="GU13405" s="2180"/>
      <c r="GV13405" s="2180"/>
      <c r="GW13405" s="2180"/>
      <c r="GX13405" s="2180"/>
      <c r="GY13405" s="2180"/>
      <c r="GZ13405" s="2180"/>
      <c r="HA13405" s="2180"/>
      <c r="HB13405" s="2180"/>
      <c r="HC13405" s="2180"/>
      <c r="HD13405" s="2180"/>
      <c r="HE13405" s="2180"/>
      <c r="HF13405" s="2180"/>
      <c r="HG13405" s="2180"/>
      <c r="HH13405" s="2180"/>
      <c r="HI13405" s="2180"/>
      <c r="HJ13405" s="2180"/>
      <c r="HK13405" s="2180"/>
      <c r="HL13405" s="2180"/>
      <c r="HM13405" s="2180"/>
      <c r="HN13405" s="2180"/>
      <c r="HO13405" s="2180"/>
      <c r="HP13405" s="2180"/>
      <c r="HQ13405" s="2180"/>
      <c r="HR13405" s="2180"/>
      <c r="HS13405" s="2180"/>
      <c r="HT13405" s="2180"/>
      <c r="HU13405" s="2180"/>
      <c r="HV13405" s="2180"/>
      <c r="HW13405" s="2180"/>
      <c r="HX13405" s="2180"/>
      <c r="HY13405" s="2180"/>
      <c r="HZ13405" s="2180"/>
      <c r="IA13405" s="2180"/>
      <c r="IB13405" s="2180"/>
      <c r="IC13405" s="2180"/>
      <c r="ID13405" s="2180"/>
      <c r="IE13405" s="2180"/>
      <c r="IF13405" s="2180"/>
      <c r="IG13405" s="2180"/>
      <c r="IH13405" s="2180"/>
      <c r="II13405" s="2180"/>
      <c r="IJ13405" s="2180"/>
      <c r="IK13405" s="2180"/>
      <c r="IL13405" s="2180"/>
      <c r="IM13405" s="2180"/>
      <c r="IN13405" s="2180"/>
      <c r="IO13405" s="2180"/>
      <c r="IP13405" s="2180"/>
      <c r="IQ13405" s="2180"/>
      <c r="IR13405" s="2180"/>
      <c r="IS13405" s="2180"/>
      <c r="IT13405" s="2180"/>
      <c r="IU13405" s="2180"/>
      <c r="IV13405" s="2180"/>
    </row>
    <row r="13406" spans="1:256" hidden="1">
      <c r="A13406" s="2149"/>
      <c r="B13406" s="2242"/>
      <c r="C13406" s="2145"/>
      <c r="D13406" s="2149"/>
      <c r="E13406" s="2252"/>
      <c r="F13406" s="2233"/>
      <c r="G13406" s="17"/>
      <c r="H13406" s="17"/>
      <c r="I13406" s="2233"/>
      <c r="J13406" s="2235"/>
      <c r="K13406" s="2305"/>
      <c r="L13406" s="2305"/>
      <c r="M13406" s="2175">
        <v>0</v>
      </c>
      <c r="N13406" s="2237"/>
      <c r="O13406" s="1801"/>
      <c r="P13406" s="2200" t="s">
        <v>1872</v>
      </c>
      <c r="Q13406" s="2200" t="s">
        <v>2093</v>
      </c>
      <c r="R13406" s="2200">
        <v>1.4999999999999999E-2</v>
      </c>
      <c r="S13406" s="2120">
        <f>R13406*E13405</f>
        <v>2.976</v>
      </c>
      <c r="T13406" s="2120">
        <v>4</v>
      </c>
      <c r="U13406" s="2180"/>
      <c r="V13406" s="2180"/>
      <c r="W13406" s="2180"/>
      <c r="X13406" s="2180"/>
      <c r="Y13406" s="2180"/>
      <c r="Z13406" s="2180"/>
      <c r="AA13406" s="2180"/>
      <c r="AB13406" s="2180"/>
      <c r="AC13406" s="2180"/>
      <c r="AD13406" s="2180"/>
      <c r="AE13406" s="2180"/>
      <c r="AF13406" s="2180"/>
      <c r="AG13406" s="2180"/>
      <c r="AH13406" s="2180"/>
      <c r="AI13406" s="2180"/>
      <c r="AJ13406" s="2180"/>
      <c r="AK13406" s="2180"/>
      <c r="AL13406" s="2180"/>
      <c r="AM13406" s="2180"/>
      <c r="AN13406" s="2180"/>
      <c r="AO13406" s="2180"/>
      <c r="AP13406" s="2180"/>
      <c r="AQ13406" s="2180"/>
      <c r="AR13406" s="2180"/>
      <c r="AS13406" s="2180"/>
      <c r="AT13406" s="2180"/>
      <c r="AU13406" s="2180"/>
      <c r="AV13406" s="2180"/>
      <c r="AW13406" s="2180"/>
      <c r="AX13406" s="2180"/>
      <c r="AY13406" s="2180"/>
      <c r="AZ13406" s="2180"/>
      <c r="BA13406" s="2180"/>
      <c r="BB13406" s="2180"/>
      <c r="BC13406" s="2180"/>
      <c r="BD13406" s="2180"/>
      <c r="BE13406" s="2180"/>
      <c r="BF13406" s="2180"/>
      <c r="BG13406" s="2180"/>
      <c r="BH13406" s="2180"/>
      <c r="BI13406" s="2180"/>
      <c r="BJ13406" s="2180"/>
      <c r="BK13406" s="2180"/>
      <c r="BL13406" s="2180"/>
      <c r="BM13406" s="2180"/>
      <c r="BN13406" s="2180"/>
      <c r="BO13406" s="2180"/>
      <c r="BP13406" s="2180"/>
      <c r="BQ13406" s="2180"/>
      <c r="BR13406" s="2180"/>
      <c r="BS13406" s="2180"/>
      <c r="BT13406" s="2180"/>
      <c r="BU13406" s="2180"/>
      <c r="BV13406" s="2180"/>
      <c r="BW13406" s="2180"/>
      <c r="BX13406" s="2180"/>
      <c r="BY13406" s="2180"/>
      <c r="BZ13406" s="2180"/>
      <c r="CA13406" s="2180"/>
      <c r="CB13406" s="2180"/>
      <c r="CC13406" s="2180"/>
      <c r="CD13406" s="2180"/>
      <c r="CE13406" s="2180"/>
      <c r="CF13406" s="2180"/>
      <c r="CG13406" s="2180"/>
      <c r="CH13406" s="2180"/>
      <c r="CI13406" s="2180"/>
      <c r="CJ13406" s="2180"/>
      <c r="CK13406" s="2180"/>
      <c r="CL13406" s="2180"/>
      <c r="CM13406" s="2180"/>
      <c r="CN13406" s="2180"/>
      <c r="CO13406" s="2180"/>
      <c r="CP13406" s="2180"/>
      <c r="CQ13406" s="2180"/>
      <c r="CR13406" s="2180"/>
      <c r="CS13406" s="2180"/>
      <c r="CT13406" s="2180"/>
      <c r="CU13406" s="2180"/>
      <c r="CV13406" s="2180"/>
      <c r="CW13406" s="2180"/>
      <c r="CX13406" s="2180"/>
      <c r="CY13406" s="2180"/>
      <c r="CZ13406" s="2180"/>
      <c r="DA13406" s="2180"/>
      <c r="DB13406" s="2180"/>
      <c r="DC13406" s="2180"/>
      <c r="DD13406" s="2180"/>
      <c r="DE13406" s="2180"/>
      <c r="DF13406" s="2180"/>
      <c r="DG13406" s="2180"/>
      <c r="DH13406" s="2180"/>
      <c r="DI13406" s="2180"/>
      <c r="DJ13406" s="2180"/>
      <c r="DK13406" s="2180"/>
      <c r="DL13406" s="2180"/>
      <c r="DM13406" s="2180"/>
      <c r="DN13406" s="2180"/>
      <c r="DO13406" s="2180"/>
      <c r="DP13406" s="2180"/>
      <c r="DQ13406" s="2180"/>
      <c r="DR13406" s="2180"/>
      <c r="DS13406" s="2180"/>
      <c r="DT13406" s="2180"/>
      <c r="DU13406" s="2180"/>
      <c r="DV13406" s="2180"/>
      <c r="DW13406" s="2180"/>
      <c r="DX13406" s="2180"/>
      <c r="DY13406" s="2180"/>
      <c r="DZ13406" s="2180"/>
      <c r="EA13406" s="2180"/>
      <c r="EB13406" s="2180"/>
      <c r="EC13406" s="2180"/>
      <c r="ED13406" s="2180"/>
      <c r="EE13406" s="2180"/>
      <c r="EF13406" s="2180"/>
      <c r="EG13406" s="2180"/>
      <c r="EH13406" s="2180"/>
      <c r="EI13406" s="2180"/>
      <c r="EJ13406" s="2180"/>
      <c r="EK13406" s="2180"/>
      <c r="EL13406" s="2180"/>
      <c r="EM13406" s="2180"/>
      <c r="EN13406" s="2180"/>
      <c r="EO13406" s="2180"/>
      <c r="EP13406" s="2180"/>
      <c r="EQ13406" s="2180"/>
      <c r="ER13406" s="2180"/>
      <c r="ES13406" s="2180"/>
      <c r="ET13406" s="2180"/>
      <c r="EU13406" s="2180"/>
      <c r="EV13406" s="2180"/>
      <c r="EW13406" s="2180"/>
      <c r="EX13406" s="2180"/>
      <c r="EY13406" s="2180"/>
      <c r="EZ13406" s="2180"/>
      <c r="FA13406" s="2180"/>
      <c r="FB13406" s="2180"/>
      <c r="FC13406" s="2180"/>
      <c r="FD13406" s="2180"/>
      <c r="FE13406" s="2180"/>
      <c r="FF13406" s="2180"/>
      <c r="FG13406" s="2180"/>
      <c r="FH13406" s="2180"/>
      <c r="FI13406" s="2180"/>
      <c r="FJ13406" s="2180"/>
      <c r="FK13406" s="2180"/>
      <c r="FL13406" s="2180"/>
      <c r="FM13406" s="2180"/>
      <c r="FN13406" s="2180"/>
      <c r="FO13406" s="2180"/>
      <c r="FP13406" s="2180"/>
      <c r="FQ13406" s="2180"/>
      <c r="FR13406" s="2180"/>
      <c r="FS13406" s="2180"/>
      <c r="FT13406" s="2180"/>
      <c r="FU13406" s="2180"/>
      <c r="FV13406" s="2180"/>
      <c r="FW13406" s="2180"/>
      <c r="FX13406" s="2180"/>
      <c r="FY13406" s="2180"/>
      <c r="FZ13406" s="2180"/>
      <c r="GA13406" s="2180"/>
      <c r="GB13406" s="2180"/>
      <c r="GC13406" s="2180"/>
      <c r="GD13406" s="2180"/>
      <c r="GE13406" s="2180"/>
      <c r="GF13406" s="2180"/>
      <c r="GG13406" s="2180"/>
      <c r="GH13406" s="2180"/>
      <c r="GI13406" s="2180"/>
      <c r="GJ13406" s="2180"/>
      <c r="GK13406" s="2180"/>
      <c r="GL13406" s="2180"/>
      <c r="GM13406" s="2180"/>
      <c r="GN13406" s="2180"/>
      <c r="GO13406" s="2180"/>
      <c r="GP13406" s="2180"/>
      <c r="GQ13406" s="2180"/>
      <c r="GR13406" s="2180"/>
      <c r="GS13406" s="2180"/>
      <c r="GT13406" s="2180"/>
      <c r="GU13406" s="2180"/>
      <c r="GV13406" s="2180"/>
      <c r="GW13406" s="2180"/>
      <c r="GX13406" s="2180"/>
      <c r="GY13406" s="2180"/>
      <c r="GZ13406" s="2180"/>
      <c r="HA13406" s="2180"/>
      <c r="HB13406" s="2180"/>
      <c r="HC13406" s="2180"/>
      <c r="HD13406" s="2180"/>
      <c r="HE13406" s="2180"/>
      <c r="HF13406" s="2180"/>
      <c r="HG13406" s="2180"/>
      <c r="HH13406" s="2180"/>
      <c r="HI13406" s="2180"/>
      <c r="HJ13406" s="2180"/>
      <c r="HK13406" s="2180"/>
      <c r="HL13406" s="2180"/>
      <c r="HM13406" s="2180"/>
      <c r="HN13406" s="2180"/>
      <c r="HO13406" s="2180"/>
      <c r="HP13406" s="2180"/>
      <c r="HQ13406" s="2180"/>
      <c r="HR13406" s="2180"/>
      <c r="HS13406" s="2180"/>
      <c r="HT13406" s="2180"/>
      <c r="HU13406" s="2180"/>
      <c r="HV13406" s="2180"/>
      <c r="HW13406" s="2180"/>
      <c r="HX13406" s="2180"/>
      <c r="HY13406" s="2180"/>
      <c r="HZ13406" s="2180"/>
      <c r="IA13406" s="2180"/>
      <c r="IB13406" s="2180"/>
      <c r="IC13406" s="2180"/>
      <c r="ID13406" s="2180"/>
      <c r="IE13406" s="2180"/>
      <c r="IF13406" s="2180"/>
      <c r="IG13406" s="2180"/>
      <c r="IH13406" s="2180"/>
      <c r="II13406" s="2180"/>
      <c r="IJ13406" s="2180"/>
      <c r="IK13406" s="2180"/>
      <c r="IL13406" s="2180"/>
      <c r="IM13406" s="2180"/>
      <c r="IN13406" s="2180"/>
      <c r="IO13406" s="2180"/>
      <c r="IP13406" s="2180"/>
      <c r="IQ13406" s="2180"/>
      <c r="IR13406" s="2180"/>
      <c r="IS13406" s="2180"/>
      <c r="IT13406" s="2180"/>
      <c r="IU13406" s="2180"/>
      <c r="IV13406" s="2180"/>
    </row>
    <row r="13407" spans="1:256" hidden="1">
      <c r="A13407" s="2149"/>
      <c r="B13407" s="2242"/>
      <c r="C13407" s="2145"/>
      <c r="D13407" s="2149"/>
      <c r="E13407" s="2232"/>
      <c r="F13407" s="2240"/>
      <c r="G13407" s="17"/>
      <c r="H13407" s="17"/>
      <c r="I13407" s="2233"/>
      <c r="J13407" s="2235"/>
      <c r="K13407" s="2305"/>
      <c r="L13407" s="2305"/>
      <c r="M13407" s="2175">
        <v>0</v>
      </c>
      <c r="N13407" s="2237"/>
      <c r="O13407" s="2312"/>
      <c r="P13407" s="2200" t="s">
        <v>653</v>
      </c>
      <c r="Q13407" s="2200" t="s">
        <v>2093</v>
      </c>
      <c r="R13407" s="2200">
        <v>0.03</v>
      </c>
      <c r="S13407" s="2129">
        <f>R13407*E13405</f>
        <v>5.952</v>
      </c>
      <c r="T13407" s="2120">
        <v>0.16700000000000001</v>
      </c>
      <c r="U13407" s="2180"/>
      <c r="V13407" s="2180"/>
      <c r="W13407" s="2180"/>
      <c r="X13407" s="2180"/>
      <c r="Y13407" s="2180"/>
      <c r="Z13407" s="2180"/>
      <c r="AA13407" s="2180"/>
      <c r="AB13407" s="2180"/>
      <c r="AC13407" s="2180"/>
      <c r="AD13407" s="2180"/>
      <c r="AE13407" s="2180"/>
      <c r="AF13407" s="2180"/>
      <c r="AG13407" s="2180"/>
      <c r="AH13407" s="2180"/>
      <c r="AI13407" s="2180"/>
      <c r="AJ13407" s="2180"/>
      <c r="AK13407" s="2180"/>
      <c r="AL13407" s="2180"/>
      <c r="AM13407" s="2180"/>
      <c r="AN13407" s="2180"/>
      <c r="AO13407" s="2180"/>
      <c r="AP13407" s="2180"/>
      <c r="AQ13407" s="2180"/>
      <c r="AR13407" s="2180"/>
      <c r="AS13407" s="2180"/>
      <c r="AT13407" s="2180"/>
      <c r="AU13407" s="2180"/>
      <c r="AV13407" s="2180"/>
      <c r="AW13407" s="2180"/>
      <c r="AX13407" s="2180"/>
      <c r="AY13407" s="2180"/>
      <c r="AZ13407" s="2180"/>
      <c r="BA13407" s="2180"/>
      <c r="BB13407" s="2180"/>
      <c r="BC13407" s="2180"/>
      <c r="BD13407" s="2180"/>
      <c r="BE13407" s="2180"/>
      <c r="BF13407" s="2180"/>
      <c r="BG13407" s="2180"/>
      <c r="BH13407" s="2180"/>
      <c r="BI13407" s="2180"/>
      <c r="BJ13407" s="2180"/>
      <c r="BK13407" s="2180"/>
      <c r="BL13407" s="2180"/>
      <c r="BM13407" s="2180"/>
      <c r="BN13407" s="2180"/>
      <c r="BO13407" s="2180"/>
      <c r="BP13407" s="2180"/>
      <c r="BQ13407" s="2180"/>
      <c r="BR13407" s="2180"/>
      <c r="BS13407" s="2180"/>
      <c r="BT13407" s="2180"/>
      <c r="BU13407" s="2180"/>
      <c r="BV13407" s="2180"/>
      <c r="BW13407" s="2180"/>
      <c r="BX13407" s="2180"/>
      <c r="BY13407" s="2180"/>
      <c r="BZ13407" s="2180"/>
      <c r="CA13407" s="2180"/>
      <c r="CB13407" s="2180"/>
      <c r="CC13407" s="2180"/>
      <c r="CD13407" s="2180"/>
      <c r="CE13407" s="2180"/>
      <c r="CF13407" s="2180"/>
      <c r="CG13407" s="2180"/>
      <c r="CH13407" s="2180"/>
      <c r="CI13407" s="2180"/>
      <c r="CJ13407" s="2180"/>
      <c r="CK13407" s="2180"/>
      <c r="CL13407" s="2180"/>
      <c r="CM13407" s="2180"/>
      <c r="CN13407" s="2180"/>
      <c r="CO13407" s="2180"/>
      <c r="CP13407" s="2180"/>
      <c r="CQ13407" s="2180"/>
      <c r="CR13407" s="2180"/>
      <c r="CS13407" s="2180"/>
      <c r="CT13407" s="2180"/>
      <c r="CU13407" s="2180"/>
      <c r="CV13407" s="2180"/>
      <c r="CW13407" s="2180"/>
      <c r="CX13407" s="2180"/>
      <c r="CY13407" s="2180"/>
      <c r="CZ13407" s="2180"/>
      <c r="DA13407" s="2180"/>
      <c r="DB13407" s="2180"/>
      <c r="DC13407" s="2180"/>
      <c r="DD13407" s="2180"/>
      <c r="DE13407" s="2180"/>
      <c r="DF13407" s="2180"/>
      <c r="DG13407" s="2180"/>
      <c r="DH13407" s="2180"/>
      <c r="DI13407" s="2180"/>
      <c r="DJ13407" s="2180"/>
      <c r="DK13407" s="2180"/>
      <c r="DL13407" s="2180"/>
      <c r="DM13407" s="2180"/>
      <c r="DN13407" s="2180"/>
      <c r="DO13407" s="2180"/>
      <c r="DP13407" s="2180"/>
      <c r="DQ13407" s="2180"/>
      <c r="DR13407" s="2180"/>
      <c r="DS13407" s="2180"/>
      <c r="DT13407" s="2180"/>
      <c r="DU13407" s="2180"/>
      <c r="DV13407" s="2180"/>
      <c r="DW13407" s="2180"/>
      <c r="DX13407" s="2180"/>
      <c r="DY13407" s="2180"/>
      <c r="DZ13407" s="2180"/>
      <c r="EA13407" s="2180"/>
      <c r="EB13407" s="2180"/>
      <c r="EC13407" s="2180"/>
      <c r="ED13407" s="2180"/>
      <c r="EE13407" s="2180"/>
      <c r="EF13407" s="2180"/>
      <c r="EG13407" s="2180"/>
      <c r="EH13407" s="2180"/>
      <c r="EI13407" s="2180"/>
      <c r="EJ13407" s="2180"/>
      <c r="EK13407" s="2180"/>
      <c r="EL13407" s="2180"/>
      <c r="EM13407" s="2180"/>
      <c r="EN13407" s="2180"/>
      <c r="EO13407" s="2180"/>
      <c r="EP13407" s="2180"/>
      <c r="EQ13407" s="2180"/>
      <c r="ER13407" s="2180"/>
      <c r="ES13407" s="2180"/>
      <c r="ET13407" s="2180"/>
      <c r="EU13407" s="2180"/>
      <c r="EV13407" s="2180"/>
      <c r="EW13407" s="2180"/>
      <c r="EX13407" s="2180"/>
      <c r="EY13407" s="2180"/>
      <c r="EZ13407" s="2180"/>
      <c r="FA13407" s="2180"/>
      <c r="FB13407" s="2180"/>
      <c r="FC13407" s="2180"/>
      <c r="FD13407" s="2180"/>
      <c r="FE13407" s="2180"/>
      <c r="FF13407" s="2180"/>
      <c r="FG13407" s="2180"/>
      <c r="FH13407" s="2180"/>
      <c r="FI13407" s="2180"/>
      <c r="FJ13407" s="2180"/>
      <c r="FK13407" s="2180"/>
      <c r="FL13407" s="2180"/>
      <c r="FM13407" s="2180"/>
      <c r="FN13407" s="2180"/>
      <c r="FO13407" s="2180"/>
      <c r="FP13407" s="2180"/>
      <c r="FQ13407" s="2180"/>
      <c r="FR13407" s="2180"/>
      <c r="FS13407" s="2180"/>
      <c r="FT13407" s="2180"/>
      <c r="FU13407" s="2180"/>
      <c r="FV13407" s="2180"/>
      <c r="FW13407" s="2180"/>
      <c r="FX13407" s="2180"/>
      <c r="FY13407" s="2180"/>
      <c r="FZ13407" s="2180"/>
      <c r="GA13407" s="2180"/>
      <c r="GB13407" s="2180"/>
      <c r="GC13407" s="2180"/>
      <c r="GD13407" s="2180"/>
      <c r="GE13407" s="2180"/>
      <c r="GF13407" s="2180"/>
      <c r="GG13407" s="2180"/>
      <c r="GH13407" s="2180"/>
      <c r="GI13407" s="2180"/>
      <c r="GJ13407" s="2180"/>
      <c r="GK13407" s="2180"/>
      <c r="GL13407" s="2180"/>
      <c r="GM13407" s="2180"/>
      <c r="GN13407" s="2180"/>
      <c r="GO13407" s="2180"/>
      <c r="GP13407" s="2180"/>
      <c r="GQ13407" s="2180"/>
      <c r="GR13407" s="2180"/>
      <c r="GS13407" s="2180"/>
      <c r="GT13407" s="2180"/>
      <c r="GU13407" s="2180"/>
      <c r="GV13407" s="2180"/>
      <c r="GW13407" s="2180"/>
      <c r="GX13407" s="2180"/>
      <c r="GY13407" s="2180"/>
      <c r="GZ13407" s="2180"/>
      <c r="HA13407" s="2180"/>
      <c r="HB13407" s="2180"/>
      <c r="HC13407" s="2180"/>
      <c r="HD13407" s="2180"/>
      <c r="HE13407" s="2180"/>
      <c r="HF13407" s="2180"/>
      <c r="HG13407" s="2180"/>
      <c r="HH13407" s="2180"/>
      <c r="HI13407" s="2180"/>
      <c r="HJ13407" s="2180"/>
      <c r="HK13407" s="2180"/>
      <c r="HL13407" s="2180"/>
      <c r="HM13407" s="2180"/>
      <c r="HN13407" s="2180"/>
      <c r="HO13407" s="2180"/>
      <c r="HP13407" s="2180"/>
      <c r="HQ13407" s="2180"/>
      <c r="HR13407" s="2180"/>
      <c r="HS13407" s="2180"/>
      <c r="HT13407" s="2180"/>
      <c r="HU13407" s="2180"/>
      <c r="HV13407" s="2180"/>
      <c r="HW13407" s="2180"/>
      <c r="HX13407" s="2180"/>
      <c r="HY13407" s="2180"/>
      <c r="HZ13407" s="2180"/>
      <c r="IA13407" s="2180"/>
      <c r="IB13407" s="2180"/>
      <c r="IC13407" s="2180"/>
      <c r="ID13407" s="2180"/>
      <c r="IE13407" s="2180"/>
      <c r="IF13407" s="2180"/>
      <c r="IG13407" s="2180"/>
      <c r="IH13407" s="2180"/>
      <c r="II13407" s="2180"/>
      <c r="IJ13407" s="2180"/>
      <c r="IK13407" s="2180"/>
      <c r="IL13407" s="2180"/>
      <c r="IM13407" s="2180"/>
      <c r="IN13407" s="2180"/>
      <c r="IO13407" s="2180"/>
      <c r="IP13407" s="2180"/>
      <c r="IQ13407" s="2180"/>
      <c r="IR13407" s="2180"/>
      <c r="IS13407" s="2180"/>
      <c r="IT13407" s="2180"/>
      <c r="IU13407" s="2180"/>
      <c r="IV13407" s="2180"/>
    </row>
    <row r="13408" spans="1:256" hidden="1">
      <c r="A13408" s="2149"/>
      <c r="B13408" s="2242"/>
      <c r="C13408" s="2145"/>
      <c r="D13408" s="2149"/>
      <c r="E13408" s="2232"/>
      <c r="F13408" s="2240"/>
      <c r="G13408" s="17"/>
      <c r="H13408" s="17"/>
      <c r="I13408" s="2233"/>
      <c r="J13408" s="2235"/>
      <c r="K13408" s="2305"/>
      <c r="L13408" s="2305"/>
      <c r="M13408" s="2175">
        <v>0</v>
      </c>
      <c r="N13408" s="2237"/>
      <c r="O13408" s="1801"/>
      <c r="P13408" s="2120"/>
      <c r="Q13408" s="2125"/>
      <c r="R13408" s="2122"/>
      <c r="S13408" s="2120">
        <f>R13408*E13405</f>
        <v>0</v>
      </c>
      <c r="T13408" s="2125"/>
      <c r="U13408" s="2180"/>
      <c r="V13408" s="2180"/>
      <c r="W13408" s="2180"/>
      <c r="X13408" s="2180"/>
      <c r="Y13408" s="2180"/>
      <c r="Z13408" s="2180"/>
      <c r="AA13408" s="2180"/>
      <c r="AB13408" s="2180"/>
      <c r="AC13408" s="2180"/>
      <c r="AD13408" s="2180"/>
      <c r="AE13408" s="2180"/>
      <c r="AF13408" s="2180"/>
      <c r="AG13408" s="2180"/>
      <c r="AH13408" s="2180"/>
      <c r="AI13408" s="2180"/>
      <c r="AJ13408" s="2180"/>
      <c r="AK13408" s="2180"/>
      <c r="AL13408" s="2180"/>
      <c r="AM13408" s="2180"/>
      <c r="AN13408" s="2180"/>
      <c r="AO13408" s="2180"/>
      <c r="AP13408" s="2180"/>
      <c r="AQ13408" s="2180"/>
      <c r="AR13408" s="2180"/>
      <c r="AS13408" s="2180"/>
      <c r="AT13408" s="2180"/>
      <c r="AU13408" s="2180"/>
      <c r="AV13408" s="2180"/>
      <c r="AW13408" s="2180"/>
      <c r="AX13408" s="2180"/>
      <c r="AY13408" s="2180"/>
      <c r="AZ13408" s="2180"/>
      <c r="BA13408" s="2180"/>
      <c r="BB13408" s="2180"/>
      <c r="BC13408" s="2180"/>
      <c r="BD13408" s="2180"/>
      <c r="BE13408" s="2180"/>
      <c r="BF13408" s="2180"/>
      <c r="BG13408" s="2180"/>
      <c r="BH13408" s="2180"/>
      <c r="BI13408" s="2180"/>
      <c r="BJ13408" s="2180"/>
      <c r="BK13408" s="2180"/>
      <c r="BL13408" s="2180"/>
      <c r="BM13408" s="2180"/>
      <c r="BN13408" s="2180"/>
      <c r="BO13408" s="2180"/>
      <c r="BP13408" s="2180"/>
      <c r="BQ13408" s="2180"/>
      <c r="BR13408" s="2180"/>
      <c r="BS13408" s="2180"/>
      <c r="BT13408" s="2180"/>
      <c r="BU13408" s="2180"/>
      <c r="BV13408" s="2180"/>
      <c r="BW13408" s="2180"/>
      <c r="BX13408" s="2180"/>
      <c r="BY13408" s="2180"/>
      <c r="BZ13408" s="2180"/>
      <c r="CA13408" s="2180"/>
      <c r="CB13408" s="2180"/>
      <c r="CC13408" s="2180"/>
      <c r="CD13408" s="2180"/>
      <c r="CE13408" s="2180"/>
      <c r="CF13408" s="2180"/>
      <c r="CG13408" s="2180"/>
      <c r="CH13408" s="2180"/>
      <c r="CI13408" s="2180"/>
      <c r="CJ13408" s="2180"/>
      <c r="CK13408" s="2180"/>
      <c r="CL13408" s="2180"/>
      <c r="CM13408" s="2180"/>
      <c r="CN13408" s="2180"/>
      <c r="CO13408" s="2180"/>
      <c r="CP13408" s="2180"/>
      <c r="CQ13408" s="2180"/>
      <c r="CR13408" s="2180"/>
      <c r="CS13408" s="2180"/>
      <c r="CT13408" s="2180"/>
      <c r="CU13408" s="2180"/>
      <c r="CV13408" s="2180"/>
      <c r="CW13408" s="2180"/>
      <c r="CX13408" s="2180"/>
      <c r="CY13408" s="2180"/>
      <c r="CZ13408" s="2180"/>
      <c r="DA13408" s="2180"/>
      <c r="DB13408" s="2180"/>
      <c r="DC13408" s="2180"/>
      <c r="DD13408" s="2180"/>
      <c r="DE13408" s="2180"/>
      <c r="DF13408" s="2180"/>
      <c r="DG13408" s="2180"/>
      <c r="DH13408" s="2180"/>
      <c r="DI13408" s="2180"/>
      <c r="DJ13408" s="2180"/>
      <c r="DK13408" s="2180"/>
      <c r="DL13408" s="2180"/>
      <c r="DM13408" s="2180"/>
      <c r="DN13408" s="2180"/>
      <c r="DO13408" s="2180"/>
      <c r="DP13408" s="2180"/>
      <c r="DQ13408" s="2180"/>
      <c r="DR13408" s="2180"/>
      <c r="DS13408" s="2180"/>
      <c r="DT13408" s="2180"/>
      <c r="DU13408" s="2180"/>
      <c r="DV13408" s="2180"/>
      <c r="DW13408" s="2180"/>
      <c r="DX13408" s="2180"/>
      <c r="DY13408" s="2180"/>
      <c r="DZ13408" s="2180"/>
      <c r="EA13408" s="2180"/>
      <c r="EB13408" s="2180"/>
      <c r="EC13408" s="2180"/>
      <c r="ED13408" s="2180"/>
      <c r="EE13408" s="2180"/>
      <c r="EF13408" s="2180"/>
      <c r="EG13408" s="2180"/>
      <c r="EH13408" s="2180"/>
      <c r="EI13408" s="2180"/>
      <c r="EJ13408" s="2180"/>
      <c r="EK13408" s="2180"/>
      <c r="EL13408" s="2180"/>
      <c r="EM13408" s="2180"/>
      <c r="EN13408" s="2180"/>
      <c r="EO13408" s="2180"/>
      <c r="EP13408" s="2180"/>
      <c r="EQ13408" s="2180"/>
      <c r="ER13408" s="2180"/>
      <c r="ES13408" s="2180"/>
      <c r="ET13408" s="2180"/>
      <c r="EU13408" s="2180"/>
      <c r="EV13408" s="2180"/>
      <c r="EW13408" s="2180"/>
      <c r="EX13408" s="2180"/>
      <c r="EY13408" s="2180"/>
      <c r="EZ13408" s="2180"/>
      <c r="FA13408" s="2180"/>
      <c r="FB13408" s="2180"/>
      <c r="FC13408" s="2180"/>
      <c r="FD13408" s="2180"/>
      <c r="FE13408" s="2180"/>
      <c r="FF13408" s="2180"/>
      <c r="FG13408" s="2180"/>
      <c r="FH13408" s="2180"/>
      <c r="FI13408" s="2180"/>
      <c r="FJ13408" s="2180"/>
      <c r="FK13408" s="2180"/>
      <c r="FL13408" s="2180"/>
      <c r="FM13408" s="2180"/>
      <c r="FN13408" s="2180"/>
      <c r="FO13408" s="2180"/>
      <c r="FP13408" s="2180"/>
      <c r="FQ13408" s="2180"/>
      <c r="FR13408" s="2180"/>
      <c r="FS13408" s="2180"/>
      <c r="FT13408" s="2180"/>
      <c r="FU13408" s="2180"/>
      <c r="FV13408" s="2180"/>
      <c r="FW13408" s="2180"/>
      <c r="FX13408" s="2180"/>
      <c r="FY13408" s="2180"/>
      <c r="FZ13408" s="2180"/>
      <c r="GA13408" s="2180"/>
      <c r="GB13408" s="2180"/>
      <c r="GC13408" s="2180"/>
      <c r="GD13408" s="2180"/>
      <c r="GE13408" s="2180"/>
      <c r="GF13408" s="2180"/>
      <c r="GG13408" s="2180"/>
      <c r="GH13408" s="2180"/>
      <c r="GI13408" s="2180"/>
      <c r="GJ13408" s="2180"/>
      <c r="GK13408" s="2180"/>
      <c r="GL13408" s="2180"/>
      <c r="GM13408" s="2180"/>
      <c r="GN13408" s="2180"/>
      <c r="GO13408" s="2180"/>
      <c r="GP13408" s="2180"/>
      <c r="GQ13408" s="2180"/>
      <c r="GR13408" s="2180"/>
      <c r="GS13408" s="2180"/>
      <c r="GT13408" s="2180"/>
      <c r="GU13408" s="2180"/>
      <c r="GV13408" s="2180"/>
      <c r="GW13408" s="2180"/>
      <c r="GX13408" s="2180"/>
      <c r="GY13408" s="2180"/>
      <c r="GZ13408" s="2180"/>
      <c r="HA13408" s="2180"/>
      <c r="HB13408" s="2180"/>
      <c r="HC13408" s="2180"/>
      <c r="HD13408" s="2180"/>
      <c r="HE13408" s="2180"/>
      <c r="HF13408" s="2180"/>
      <c r="HG13408" s="2180"/>
      <c r="HH13408" s="2180"/>
      <c r="HI13408" s="2180"/>
      <c r="HJ13408" s="2180"/>
      <c r="HK13408" s="2180"/>
      <c r="HL13408" s="2180"/>
      <c r="HM13408" s="2180"/>
      <c r="HN13408" s="2180"/>
      <c r="HO13408" s="2180"/>
      <c r="HP13408" s="2180"/>
      <c r="HQ13408" s="2180"/>
      <c r="HR13408" s="2180"/>
      <c r="HS13408" s="2180"/>
      <c r="HT13408" s="2180"/>
      <c r="HU13408" s="2180"/>
      <c r="HV13408" s="2180"/>
      <c r="HW13408" s="2180"/>
      <c r="HX13408" s="2180"/>
      <c r="HY13408" s="2180"/>
      <c r="HZ13408" s="2180"/>
      <c r="IA13408" s="2180"/>
      <c r="IB13408" s="2180"/>
      <c r="IC13408" s="2180"/>
      <c r="ID13408" s="2180"/>
      <c r="IE13408" s="2180"/>
      <c r="IF13408" s="2180"/>
      <c r="IG13408" s="2180"/>
      <c r="IH13408" s="2180"/>
      <c r="II13408" s="2180"/>
      <c r="IJ13408" s="2180"/>
      <c r="IK13408" s="2180"/>
      <c r="IL13408" s="2180"/>
      <c r="IM13408" s="2180"/>
      <c r="IN13408" s="2180"/>
      <c r="IO13408" s="2180"/>
      <c r="IP13408" s="2180"/>
      <c r="IQ13408" s="2180"/>
      <c r="IR13408" s="2180"/>
      <c r="IS13408" s="2180"/>
      <c r="IT13408" s="2180"/>
      <c r="IU13408" s="2180"/>
      <c r="IV13408" s="2180"/>
    </row>
    <row r="13409" spans="1:256" hidden="1">
      <c r="A13409" s="2149"/>
      <c r="B13409" s="2242"/>
      <c r="C13409" s="2145"/>
      <c r="D13409" s="2149"/>
      <c r="E13409" s="2232"/>
      <c r="F13409" s="2240"/>
      <c r="G13409" s="17"/>
      <c r="H13409" s="17"/>
      <c r="I13409" s="2233"/>
      <c r="J13409" s="2235"/>
      <c r="K13409" s="2305"/>
      <c r="L13409" s="2305"/>
      <c r="M13409" s="2175">
        <v>0</v>
      </c>
      <c r="N13409" s="2237"/>
      <c r="O13409" s="1801"/>
      <c r="P13409" s="2120"/>
      <c r="Q13409" s="2125"/>
      <c r="R13409" s="2122"/>
      <c r="S13409" s="2120">
        <f>R13409*E13405</f>
        <v>0</v>
      </c>
      <c r="T13409" s="2125"/>
      <c r="U13409" s="2180"/>
      <c r="V13409" s="2180"/>
      <c r="W13409" s="2180"/>
      <c r="X13409" s="2180"/>
      <c r="Y13409" s="2180"/>
      <c r="Z13409" s="2180"/>
      <c r="AA13409" s="2180"/>
      <c r="AB13409" s="2180"/>
      <c r="AC13409" s="2180"/>
      <c r="AD13409" s="2180"/>
      <c r="AE13409" s="2180"/>
      <c r="AF13409" s="2180"/>
      <c r="AG13409" s="2180"/>
      <c r="AH13409" s="2180"/>
      <c r="AI13409" s="2180"/>
      <c r="AJ13409" s="2180"/>
      <c r="AK13409" s="2180"/>
      <c r="AL13409" s="2180"/>
      <c r="AM13409" s="2180"/>
      <c r="AN13409" s="2180"/>
      <c r="AO13409" s="2180"/>
      <c r="AP13409" s="2180"/>
      <c r="AQ13409" s="2180"/>
      <c r="AR13409" s="2180"/>
      <c r="AS13409" s="2180"/>
      <c r="AT13409" s="2180"/>
      <c r="AU13409" s="2180"/>
      <c r="AV13409" s="2180"/>
      <c r="AW13409" s="2180"/>
      <c r="AX13409" s="2180"/>
      <c r="AY13409" s="2180"/>
      <c r="AZ13409" s="2180"/>
      <c r="BA13409" s="2180"/>
      <c r="BB13409" s="2180"/>
      <c r="BC13409" s="2180"/>
      <c r="BD13409" s="2180"/>
      <c r="BE13409" s="2180"/>
      <c r="BF13409" s="2180"/>
      <c r="BG13409" s="2180"/>
      <c r="BH13409" s="2180"/>
      <c r="BI13409" s="2180"/>
      <c r="BJ13409" s="2180"/>
      <c r="BK13409" s="2180"/>
      <c r="BL13409" s="2180"/>
      <c r="BM13409" s="2180"/>
      <c r="BN13409" s="2180"/>
      <c r="BO13409" s="2180"/>
      <c r="BP13409" s="2180"/>
      <c r="BQ13409" s="2180"/>
      <c r="BR13409" s="2180"/>
      <c r="BS13409" s="2180"/>
      <c r="BT13409" s="2180"/>
      <c r="BU13409" s="2180"/>
      <c r="BV13409" s="2180"/>
      <c r="BW13409" s="2180"/>
      <c r="BX13409" s="2180"/>
      <c r="BY13409" s="2180"/>
      <c r="BZ13409" s="2180"/>
      <c r="CA13409" s="2180"/>
      <c r="CB13409" s="2180"/>
      <c r="CC13409" s="2180"/>
      <c r="CD13409" s="2180"/>
      <c r="CE13409" s="2180"/>
      <c r="CF13409" s="2180"/>
      <c r="CG13409" s="2180"/>
      <c r="CH13409" s="2180"/>
      <c r="CI13409" s="2180"/>
      <c r="CJ13409" s="2180"/>
      <c r="CK13409" s="2180"/>
      <c r="CL13409" s="2180"/>
      <c r="CM13409" s="2180"/>
      <c r="CN13409" s="2180"/>
      <c r="CO13409" s="2180"/>
      <c r="CP13409" s="2180"/>
      <c r="CQ13409" s="2180"/>
      <c r="CR13409" s="2180"/>
      <c r="CS13409" s="2180"/>
      <c r="CT13409" s="2180"/>
      <c r="CU13409" s="2180"/>
      <c r="CV13409" s="2180"/>
      <c r="CW13409" s="2180"/>
      <c r="CX13409" s="2180"/>
      <c r="CY13409" s="2180"/>
      <c r="CZ13409" s="2180"/>
      <c r="DA13409" s="2180"/>
      <c r="DB13409" s="2180"/>
      <c r="DC13409" s="2180"/>
      <c r="DD13409" s="2180"/>
      <c r="DE13409" s="2180"/>
      <c r="DF13409" s="2180"/>
      <c r="DG13409" s="2180"/>
      <c r="DH13409" s="2180"/>
      <c r="DI13409" s="2180"/>
      <c r="DJ13409" s="2180"/>
      <c r="DK13409" s="2180"/>
      <c r="DL13409" s="2180"/>
      <c r="DM13409" s="2180"/>
      <c r="DN13409" s="2180"/>
      <c r="DO13409" s="2180"/>
      <c r="DP13409" s="2180"/>
      <c r="DQ13409" s="2180"/>
      <c r="DR13409" s="2180"/>
      <c r="DS13409" s="2180"/>
      <c r="DT13409" s="2180"/>
      <c r="DU13409" s="2180"/>
      <c r="DV13409" s="2180"/>
      <c r="DW13409" s="2180"/>
      <c r="DX13409" s="2180"/>
      <c r="DY13409" s="2180"/>
      <c r="DZ13409" s="2180"/>
      <c r="EA13409" s="2180"/>
      <c r="EB13409" s="2180"/>
      <c r="EC13409" s="2180"/>
      <c r="ED13409" s="2180"/>
      <c r="EE13409" s="2180"/>
      <c r="EF13409" s="2180"/>
      <c r="EG13409" s="2180"/>
      <c r="EH13409" s="2180"/>
      <c r="EI13409" s="2180"/>
      <c r="EJ13409" s="2180"/>
      <c r="EK13409" s="2180"/>
      <c r="EL13409" s="2180"/>
      <c r="EM13409" s="2180"/>
      <c r="EN13409" s="2180"/>
      <c r="EO13409" s="2180"/>
      <c r="EP13409" s="2180"/>
      <c r="EQ13409" s="2180"/>
      <c r="ER13409" s="2180"/>
      <c r="ES13409" s="2180"/>
      <c r="ET13409" s="2180"/>
      <c r="EU13409" s="2180"/>
      <c r="EV13409" s="2180"/>
      <c r="EW13409" s="2180"/>
      <c r="EX13409" s="2180"/>
      <c r="EY13409" s="2180"/>
      <c r="EZ13409" s="2180"/>
      <c r="FA13409" s="2180"/>
      <c r="FB13409" s="2180"/>
      <c r="FC13409" s="2180"/>
      <c r="FD13409" s="2180"/>
      <c r="FE13409" s="2180"/>
      <c r="FF13409" s="2180"/>
      <c r="FG13409" s="2180"/>
      <c r="FH13409" s="2180"/>
      <c r="FI13409" s="2180"/>
      <c r="FJ13409" s="2180"/>
      <c r="FK13409" s="2180"/>
      <c r="FL13409" s="2180"/>
      <c r="FM13409" s="2180"/>
      <c r="FN13409" s="2180"/>
      <c r="FO13409" s="2180"/>
      <c r="FP13409" s="2180"/>
      <c r="FQ13409" s="2180"/>
      <c r="FR13409" s="2180"/>
      <c r="FS13409" s="2180"/>
      <c r="FT13409" s="2180"/>
      <c r="FU13409" s="2180"/>
      <c r="FV13409" s="2180"/>
      <c r="FW13409" s="2180"/>
      <c r="FX13409" s="2180"/>
      <c r="FY13409" s="2180"/>
      <c r="FZ13409" s="2180"/>
      <c r="GA13409" s="2180"/>
      <c r="GB13409" s="2180"/>
      <c r="GC13409" s="2180"/>
      <c r="GD13409" s="2180"/>
      <c r="GE13409" s="2180"/>
      <c r="GF13409" s="2180"/>
      <c r="GG13409" s="2180"/>
      <c r="GH13409" s="2180"/>
      <c r="GI13409" s="2180"/>
      <c r="GJ13409" s="2180"/>
      <c r="GK13409" s="2180"/>
      <c r="GL13409" s="2180"/>
      <c r="GM13409" s="2180"/>
      <c r="GN13409" s="2180"/>
      <c r="GO13409" s="2180"/>
      <c r="GP13409" s="2180"/>
      <c r="GQ13409" s="2180"/>
      <c r="GR13409" s="2180"/>
      <c r="GS13409" s="2180"/>
      <c r="GT13409" s="2180"/>
      <c r="GU13409" s="2180"/>
      <c r="GV13409" s="2180"/>
      <c r="GW13409" s="2180"/>
      <c r="GX13409" s="2180"/>
      <c r="GY13409" s="2180"/>
      <c r="GZ13409" s="2180"/>
      <c r="HA13409" s="2180"/>
      <c r="HB13409" s="2180"/>
      <c r="HC13409" s="2180"/>
      <c r="HD13409" s="2180"/>
      <c r="HE13409" s="2180"/>
      <c r="HF13409" s="2180"/>
      <c r="HG13409" s="2180"/>
      <c r="HH13409" s="2180"/>
      <c r="HI13409" s="2180"/>
      <c r="HJ13409" s="2180"/>
      <c r="HK13409" s="2180"/>
      <c r="HL13409" s="2180"/>
      <c r="HM13409" s="2180"/>
      <c r="HN13409" s="2180"/>
      <c r="HO13409" s="2180"/>
      <c r="HP13409" s="2180"/>
      <c r="HQ13409" s="2180"/>
      <c r="HR13409" s="2180"/>
      <c r="HS13409" s="2180"/>
      <c r="HT13409" s="2180"/>
      <c r="HU13409" s="2180"/>
      <c r="HV13409" s="2180"/>
      <c r="HW13409" s="2180"/>
      <c r="HX13409" s="2180"/>
      <c r="HY13409" s="2180"/>
      <c r="HZ13409" s="2180"/>
      <c r="IA13409" s="2180"/>
      <c r="IB13409" s="2180"/>
      <c r="IC13409" s="2180"/>
      <c r="ID13409" s="2180"/>
      <c r="IE13409" s="2180"/>
      <c r="IF13409" s="2180"/>
      <c r="IG13409" s="2180"/>
      <c r="IH13409" s="2180"/>
      <c r="II13409" s="2180"/>
      <c r="IJ13409" s="2180"/>
      <c r="IK13409" s="2180"/>
      <c r="IL13409" s="2180"/>
      <c r="IM13409" s="2180"/>
      <c r="IN13409" s="2180"/>
      <c r="IO13409" s="2180"/>
      <c r="IP13409" s="2180"/>
      <c r="IQ13409" s="2180"/>
      <c r="IR13409" s="2180"/>
      <c r="IS13409" s="2180"/>
      <c r="IT13409" s="2180"/>
      <c r="IU13409" s="2180"/>
      <c r="IV13409" s="2180"/>
    </row>
    <row r="13410" spans="1:256" hidden="1">
      <c r="A13410" s="2149"/>
      <c r="B13410" s="2242"/>
      <c r="C13410" s="2145"/>
      <c r="D13410" s="2149"/>
      <c r="E13410" s="2232"/>
      <c r="F13410" s="2240"/>
      <c r="G13410" s="17"/>
      <c r="H13410" s="17"/>
      <c r="I13410" s="2233"/>
      <c r="J13410" s="2235"/>
      <c r="K13410" s="2305"/>
      <c r="L13410" s="2305"/>
      <c r="M13410" s="2175">
        <v>0</v>
      </c>
      <c r="N13410" s="2237"/>
      <c r="O13410" s="1801"/>
      <c r="P13410" s="2120"/>
      <c r="Q13410" s="2125"/>
      <c r="R13410" s="2122"/>
      <c r="S13410" s="2120">
        <f>R13410*E13405</f>
        <v>0</v>
      </c>
      <c r="T13410" s="2125"/>
      <c r="U13410" s="2180"/>
      <c r="V13410" s="2180"/>
      <c r="W13410" s="2180"/>
      <c r="X13410" s="2180"/>
      <c r="Y13410" s="2180"/>
      <c r="Z13410" s="2180"/>
      <c r="AA13410" s="2180"/>
      <c r="AB13410" s="2180"/>
      <c r="AC13410" s="2180"/>
      <c r="AD13410" s="2180"/>
      <c r="AE13410" s="2180"/>
      <c r="AF13410" s="2180"/>
      <c r="AG13410" s="2180"/>
      <c r="AH13410" s="2180"/>
      <c r="AI13410" s="2180"/>
      <c r="AJ13410" s="2180"/>
      <c r="AK13410" s="2180"/>
      <c r="AL13410" s="2180"/>
      <c r="AM13410" s="2180"/>
      <c r="AN13410" s="2180"/>
      <c r="AO13410" s="2180"/>
      <c r="AP13410" s="2180"/>
      <c r="AQ13410" s="2180"/>
      <c r="AR13410" s="2180"/>
      <c r="AS13410" s="2180"/>
      <c r="AT13410" s="2180"/>
      <c r="AU13410" s="2180"/>
      <c r="AV13410" s="2180"/>
      <c r="AW13410" s="2180"/>
      <c r="AX13410" s="2180"/>
      <c r="AY13410" s="2180"/>
      <c r="AZ13410" s="2180"/>
      <c r="BA13410" s="2180"/>
      <c r="BB13410" s="2180"/>
      <c r="BC13410" s="2180"/>
      <c r="BD13410" s="2180"/>
      <c r="BE13410" s="2180"/>
      <c r="BF13410" s="2180"/>
      <c r="BG13410" s="2180"/>
      <c r="BH13410" s="2180"/>
      <c r="BI13410" s="2180"/>
      <c r="BJ13410" s="2180"/>
      <c r="BK13410" s="2180"/>
      <c r="BL13410" s="2180"/>
      <c r="BM13410" s="2180"/>
      <c r="BN13410" s="2180"/>
      <c r="BO13410" s="2180"/>
      <c r="BP13410" s="2180"/>
      <c r="BQ13410" s="2180"/>
      <c r="BR13410" s="2180"/>
      <c r="BS13410" s="2180"/>
      <c r="BT13410" s="2180"/>
      <c r="BU13410" s="2180"/>
      <c r="BV13410" s="2180"/>
      <c r="BW13410" s="2180"/>
      <c r="BX13410" s="2180"/>
      <c r="BY13410" s="2180"/>
      <c r="BZ13410" s="2180"/>
      <c r="CA13410" s="2180"/>
      <c r="CB13410" s="2180"/>
      <c r="CC13410" s="2180"/>
      <c r="CD13410" s="2180"/>
      <c r="CE13410" s="2180"/>
      <c r="CF13410" s="2180"/>
      <c r="CG13410" s="2180"/>
      <c r="CH13410" s="2180"/>
      <c r="CI13410" s="2180"/>
      <c r="CJ13410" s="2180"/>
      <c r="CK13410" s="2180"/>
      <c r="CL13410" s="2180"/>
      <c r="CM13410" s="2180"/>
      <c r="CN13410" s="2180"/>
      <c r="CO13410" s="2180"/>
      <c r="CP13410" s="2180"/>
      <c r="CQ13410" s="2180"/>
      <c r="CR13410" s="2180"/>
      <c r="CS13410" s="2180"/>
      <c r="CT13410" s="2180"/>
      <c r="CU13410" s="2180"/>
      <c r="CV13410" s="2180"/>
      <c r="CW13410" s="2180"/>
      <c r="CX13410" s="2180"/>
      <c r="CY13410" s="2180"/>
      <c r="CZ13410" s="2180"/>
      <c r="DA13410" s="2180"/>
      <c r="DB13410" s="2180"/>
      <c r="DC13410" s="2180"/>
      <c r="DD13410" s="2180"/>
      <c r="DE13410" s="2180"/>
      <c r="DF13410" s="2180"/>
      <c r="DG13410" s="2180"/>
      <c r="DH13410" s="2180"/>
      <c r="DI13410" s="2180"/>
      <c r="DJ13410" s="2180"/>
      <c r="DK13410" s="2180"/>
      <c r="DL13410" s="2180"/>
      <c r="DM13410" s="2180"/>
      <c r="DN13410" s="2180"/>
      <c r="DO13410" s="2180"/>
      <c r="DP13410" s="2180"/>
      <c r="DQ13410" s="2180"/>
      <c r="DR13410" s="2180"/>
      <c r="DS13410" s="2180"/>
      <c r="DT13410" s="2180"/>
      <c r="DU13410" s="2180"/>
      <c r="DV13410" s="2180"/>
      <c r="DW13410" s="2180"/>
      <c r="DX13410" s="2180"/>
      <c r="DY13410" s="2180"/>
      <c r="DZ13410" s="2180"/>
      <c r="EA13410" s="2180"/>
      <c r="EB13410" s="2180"/>
      <c r="EC13410" s="2180"/>
      <c r="ED13410" s="2180"/>
      <c r="EE13410" s="2180"/>
      <c r="EF13410" s="2180"/>
      <c r="EG13410" s="2180"/>
      <c r="EH13410" s="2180"/>
      <c r="EI13410" s="2180"/>
      <c r="EJ13410" s="2180"/>
      <c r="EK13410" s="2180"/>
      <c r="EL13410" s="2180"/>
      <c r="EM13410" s="2180"/>
      <c r="EN13410" s="2180"/>
      <c r="EO13410" s="2180"/>
      <c r="EP13410" s="2180"/>
      <c r="EQ13410" s="2180"/>
      <c r="ER13410" s="2180"/>
      <c r="ES13410" s="2180"/>
      <c r="ET13410" s="2180"/>
      <c r="EU13410" s="2180"/>
      <c r="EV13410" s="2180"/>
      <c r="EW13410" s="2180"/>
      <c r="EX13410" s="2180"/>
      <c r="EY13410" s="2180"/>
      <c r="EZ13410" s="2180"/>
      <c r="FA13410" s="2180"/>
      <c r="FB13410" s="2180"/>
      <c r="FC13410" s="2180"/>
      <c r="FD13410" s="2180"/>
      <c r="FE13410" s="2180"/>
      <c r="FF13410" s="2180"/>
      <c r="FG13410" s="2180"/>
      <c r="FH13410" s="2180"/>
      <c r="FI13410" s="2180"/>
      <c r="FJ13410" s="2180"/>
      <c r="FK13410" s="2180"/>
      <c r="FL13410" s="2180"/>
      <c r="FM13410" s="2180"/>
      <c r="FN13410" s="2180"/>
      <c r="FO13410" s="2180"/>
      <c r="FP13410" s="2180"/>
      <c r="FQ13410" s="2180"/>
      <c r="FR13410" s="2180"/>
      <c r="FS13410" s="2180"/>
      <c r="FT13410" s="2180"/>
      <c r="FU13410" s="2180"/>
      <c r="FV13410" s="2180"/>
      <c r="FW13410" s="2180"/>
      <c r="FX13410" s="2180"/>
      <c r="FY13410" s="2180"/>
      <c r="FZ13410" s="2180"/>
      <c r="GA13410" s="2180"/>
      <c r="GB13410" s="2180"/>
      <c r="GC13410" s="2180"/>
      <c r="GD13410" s="2180"/>
      <c r="GE13410" s="2180"/>
      <c r="GF13410" s="2180"/>
      <c r="GG13410" s="2180"/>
      <c r="GH13410" s="2180"/>
      <c r="GI13410" s="2180"/>
      <c r="GJ13410" s="2180"/>
      <c r="GK13410" s="2180"/>
      <c r="GL13410" s="2180"/>
      <c r="GM13410" s="2180"/>
      <c r="GN13410" s="2180"/>
      <c r="GO13410" s="2180"/>
      <c r="GP13410" s="2180"/>
      <c r="GQ13410" s="2180"/>
      <c r="GR13410" s="2180"/>
      <c r="GS13410" s="2180"/>
      <c r="GT13410" s="2180"/>
      <c r="GU13410" s="2180"/>
      <c r="GV13410" s="2180"/>
      <c r="GW13410" s="2180"/>
      <c r="GX13410" s="2180"/>
      <c r="GY13410" s="2180"/>
      <c r="GZ13410" s="2180"/>
      <c r="HA13410" s="2180"/>
      <c r="HB13410" s="2180"/>
      <c r="HC13410" s="2180"/>
      <c r="HD13410" s="2180"/>
      <c r="HE13410" s="2180"/>
      <c r="HF13410" s="2180"/>
      <c r="HG13410" s="2180"/>
      <c r="HH13410" s="2180"/>
      <c r="HI13410" s="2180"/>
      <c r="HJ13410" s="2180"/>
      <c r="HK13410" s="2180"/>
      <c r="HL13410" s="2180"/>
      <c r="HM13410" s="2180"/>
      <c r="HN13410" s="2180"/>
      <c r="HO13410" s="2180"/>
      <c r="HP13410" s="2180"/>
      <c r="HQ13410" s="2180"/>
      <c r="HR13410" s="2180"/>
      <c r="HS13410" s="2180"/>
      <c r="HT13410" s="2180"/>
      <c r="HU13410" s="2180"/>
      <c r="HV13410" s="2180"/>
      <c r="HW13410" s="2180"/>
      <c r="HX13410" s="2180"/>
      <c r="HY13410" s="2180"/>
      <c r="HZ13410" s="2180"/>
      <c r="IA13410" s="2180"/>
      <c r="IB13410" s="2180"/>
      <c r="IC13410" s="2180"/>
      <c r="ID13410" s="2180"/>
      <c r="IE13410" s="2180"/>
      <c r="IF13410" s="2180"/>
      <c r="IG13410" s="2180"/>
      <c r="IH13410" s="2180"/>
      <c r="II13410" s="2180"/>
      <c r="IJ13410" s="2180"/>
      <c r="IK13410" s="2180"/>
      <c r="IL13410" s="2180"/>
      <c r="IM13410" s="2180"/>
      <c r="IN13410" s="2180"/>
      <c r="IO13410" s="2180"/>
      <c r="IP13410" s="2180"/>
      <c r="IQ13410" s="2180"/>
      <c r="IR13410" s="2180"/>
      <c r="IS13410" s="2180"/>
      <c r="IT13410" s="2180"/>
      <c r="IU13410" s="2180"/>
      <c r="IV13410" s="2180"/>
    </row>
    <row r="13411" spans="1:256" hidden="1">
      <c r="A13411" s="2149"/>
      <c r="B13411" s="2242"/>
      <c r="C13411" s="2145"/>
      <c r="D13411" s="2149"/>
      <c r="E13411" s="2232"/>
      <c r="F13411" s="2240"/>
      <c r="G13411" s="17"/>
      <c r="H13411" s="17"/>
      <c r="I13411" s="2233"/>
      <c r="J13411" s="2235"/>
      <c r="K13411" s="2305"/>
      <c r="L13411" s="2305"/>
      <c r="M13411" s="2175">
        <v>0</v>
      </c>
      <c r="N13411" s="2237"/>
      <c r="O13411" s="1801"/>
      <c r="P13411" s="2120"/>
      <c r="Q13411" s="2125"/>
      <c r="R13411" s="2122"/>
      <c r="S13411" s="2120">
        <f>R13411*E13405</f>
        <v>0</v>
      </c>
      <c r="T13411" s="2125"/>
      <c r="U13411" s="2180"/>
      <c r="V13411" s="2180"/>
      <c r="W13411" s="2180"/>
      <c r="X13411" s="2180"/>
      <c r="Y13411" s="2180"/>
      <c r="Z13411" s="2180"/>
      <c r="AA13411" s="2180"/>
      <c r="AB13411" s="2180"/>
      <c r="AC13411" s="2180"/>
      <c r="AD13411" s="2180"/>
      <c r="AE13411" s="2180"/>
      <c r="AF13411" s="2180"/>
      <c r="AG13411" s="2180"/>
      <c r="AH13411" s="2180"/>
      <c r="AI13411" s="2180"/>
      <c r="AJ13411" s="2180"/>
      <c r="AK13411" s="2180"/>
      <c r="AL13411" s="2180"/>
      <c r="AM13411" s="2180"/>
      <c r="AN13411" s="2180"/>
      <c r="AO13411" s="2180"/>
      <c r="AP13411" s="2180"/>
      <c r="AQ13411" s="2180"/>
      <c r="AR13411" s="2180"/>
      <c r="AS13411" s="2180"/>
      <c r="AT13411" s="2180"/>
      <c r="AU13411" s="2180"/>
      <c r="AV13411" s="2180"/>
      <c r="AW13411" s="2180"/>
      <c r="AX13411" s="2180"/>
      <c r="AY13411" s="2180"/>
      <c r="AZ13411" s="2180"/>
      <c r="BA13411" s="2180"/>
      <c r="BB13411" s="2180"/>
      <c r="BC13411" s="2180"/>
      <c r="BD13411" s="2180"/>
      <c r="BE13411" s="2180"/>
      <c r="BF13411" s="2180"/>
      <c r="BG13411" s="2180"/>
      <c r="BH13411" s="2180"/>
      <c r="BI13411" s="2180"/>
      <c r="BJ13411" s="2180"/>
      <c r="BK13411" s="2180"/>
      <c r="BL13411" s="2180"/>
      <c r="BM13411" s="2180"/>
      <c r="BN13411" s="2180"/>
      <c r="BO13411" s="2180"/>
      <c r="BP13411" s="2180"/>
      <c r="BQ13411" s="2180"/>
      <c r="BR13411" s="2180"/>
      <c r="BS13411" s="2180"/>
      <c r="BT13411" s="2180"/>
      <c r="BU13411" s="2180"/>
      <c r="BV13411" s="2180"/>
      <c r="BW13411" s="2180"/>
      <c r="BX13411" s="2180"/>
      <c r="BY13411" s="2180"/>
      <c r="BZ13411" s="2180"/>
      <c r="CA13411" s="2180"/>
      <c r="CB13411" s="2180"/>
      <c r="CC13411" s="2180"/>
      <c r="CD13411" s="2180"/>
      <c r="CE13411" s="2180"/>
      <c r="CF13411" s="2180"/>
      <c r="CG13411" s="2180"/>
      <c r="CH13411" s="2180"/>
      <c r="CI13411" s="2180"/>
      <c r="CJ13411" s="2180"/>
      <c r="CK13411" s="2180"/>
      <c r="CL13411" s="2180"/>
      <c r="CM13411" s="2180"/>
      <c r="CN13411" s="2180"/>
      <c r="CO13411" s="2180"/>
      <c r="CP13411" s="2180"/>
      <c r="CQ13411" s="2180"/>
      <c r="CR13411" s="2180"/>
      <c r="CS13411" s="2180"/>
      <c r="CT13411" s="2180"/>
      <c r="CU13411" s="2180"/>
      <c r="CV13411" s="2180"/>
      <c r="CW13411" s="2180"/>
      <c r="CX13411" s="2180"/>
      <c r="CY13411" s="2180"/>
      <c r="CZ13411" s="2180"/>
      <c r="DA13411" s="2180"/>
      <c r="DB13411" s="2180"/>
      <c r="DC13411" s="2180"/>
      <c r="DD13411" s="2180"/>
      <c r="DE13411" s="2180"/>
      <c r="DF13411" s="2180"/>
      <c r="DG13411" s="2180"/>
      <c r="DH13411" s="2180"/>
      <c r="DI13411" s="2180"/>
      <c r="DJ13411" s="2180"/>
      <c r="DK13411" s="2180"/>
      <c r="DL13411" s="2180"/>
      <c r="DM13411" s="2180"/>
      <c r="DN13411" s="2180"/>
      <c r="DO13411" s="2180"/>
      <c r="DP13411" s="2180"/>
      <c r="DQ13411" s="2180"/>
      <c r="DR13411" s="2180"/>
      <c r="DS13411" s="2180"/>
      <c r="DT13411" s="2180"/>
      <c r="DU13411" s="2180"/>
      <c r="DV13411" s="2180"/>
      <c r="DW13411" s="2180"/>
      <c r="DX13411" s="2180"/>
      <c r="DY13411" s="2180"/>
      <c r="DZ13411" s="2180"/>
      <c r="EA13411" s="2180"/>
      <c r="EB13411" s="2180"/>
      <c r="EC13411" s="2180"/>
      <c r="ED13411" s="2180"/>
      <c r="EE13411" s="2180"/>
      <c r="EF13411" s="2180"/>
      <c r="EG13411" s="2180"/>
      <c r="EH13411" s="2180"/>
      <c r="EI13411" s="2180"/>
      <c r="EJ13411" s="2180"/>
      <c r="EK13411" s="2180"/>
      <c r="EL13411" s="2180"/>
      <c r="EM13411" s="2180"/>
      <c r="EN13411" s="2180"/>
      <c r="EO13411" s="2180"/>
      <c r="EP13411" s="2180"/>
      <c r="EQ13411" s="2180"/>
      <c r="ER13411" s="2180"/>
      <c r="ES13411" s="2180"/>
      <c r="ET13411" s="2180"/>
      <c r="EU13411" s="2180"/>
      <c r="EV13411" s="2180"/>
      <c r="EW13411" s="2180"/>
      <c r="EX13411" s="2180"/>
      <c r="EY13411" s="2180"/>
      <c r="EZ13411" s="2180"/>
      <c r="FA13411" s="2180"/>
      <c r="FB13411" s="2180"/>
      <c r="FC13411" s="2180"/>
      <c r="FD13411" s="2180"/>
      <c r="FE13411" s="2180"/>
      <c r="FF13411" s="2180"/>
      <c r="FG13411" s="2180"/>
      <c r="FH13411" s="2180"/>
      <c r="FI13411" s="2180"/>
      <c r="FJ13411" s="2180"/>
      <c r="FK13411" s="2180"/>
      <c r="FL13411" s="2180"/>
      <c r="FM13411" s="2180"/>
      <c r="FN13411" s="2180"/>
      <c r="FO13411" s="2180"/>
      <c r="FP13411" s="2180"/>
      <c r="FQ13411" s="2180"/>
      <c r="FR13411" s="2180"/>
      <c r="FS13411" s="2180"/>
      <c r="FT13411" s="2180"/>
      <c r="FU13411" s="2180"/>
      <c r="FV13411" s="2180"/>
      <c r="FW13411" s="2180"/>
      <c r="FX13411" s="2180"/>
      <c r="FY13411" s="2180"/>
      <c r="FZ13411" s="2180"/>
      <c r="GA13411" s="2180"/>
      <c r="GB13411" s="2180"/>
      <c r="GC13411" s="2180"/>
      <c r="GD13411" s="2180"/>
      <c r="GE13411" s="2180"/>
      <c r="GF13411" s="2180"/>
      <c r="GG13411" s="2180"/>
      <c r="GH13411" s="2180"/>
      <c r="GI13411" s="2180"/>
      <c r="GJ13411" s="2180"/>
      <c r="GK13411" s="2180"/>
      <c r="GL13411" s="2180"/>
      <c r="GM13411" s="2180"/>
      <c r="GN13411" s="2180"/>
      <c r="GO13411" s="2180"/>
      <c r="GP13411" s="2180"/>
      <c r="GQ13411" s="2180"/>
      <c r="GR13411" s="2180"/>
      <c r="GS13411" s="2180"/>
      <c r="GT13411" s="2180"/>
      <c r="GU13411" s="2180"/>
      <c r="GV13411" s="2180"/>
      <c r="GW13411" s="2180"/>
      <c r="GX13411" s="2180"/>
      <c r="GY13411" s="2180"/>
      <c r="GZ13411" s="2180"/>
      <c r="HA13411" s="2180"/>
      <c r="HB13411" s="2180"/>
      <c r="HC13411" s="2180"/>
      <c r="HD13411" s="2180"/>
      <c r="HE13411" s="2180"/>
      <c r="HF13411" s="2180"/>
      <c r="HG13411" s="2180"/>
      <c r="HH13411" s="2180"/>
      <c r="HI13411" s="2180"/>
      <c r="HJ13411" s="2180"/>
      <c r="HK13411" s="2180"/>
      <c r="HL13411" s="2180"/>
      <c r="HM13411" s="2180"/>
      <c r="HN13411" s="2180"/>
      <c r="HO13411" s="2180"/>
      <c r="HP13411" s="2180"/>
      <c r="HQ13411" s="2180"/>
      <c r="HR13411" s="2180"/>
      <c r="HS13411" s="2180"/>
      <c r="HT13411" s="2180"/>
      <c r="HU13411" s="2180"/>
      <c r="HV13411" s="2180"/>
      <c r="HW13411" s="2180"/>
      <c r="HX13411" s="2180"/>
      <c r="HY13411" s="2180"/>
      <c r="HZ13411" s="2180"/>
      <c r="IA13411" s="2180"/>
      <c r="IB13411" s="2180"/>
      <c r="IC13411" s="2180"/>
      <c r="ID13411" s="2180"/>
      <c r="IE13411" s="2180"/>
      <c r="IF13411" s="2180"/>
      <c r="IG13411" s="2180"/>
      <c r="IH13411" s="2180"/>
      <c r="II13411" s="2180"/>
      <c r="IJ13411" s="2180"/>
      <c r="IK13411" s="2180"/>
      <c r="IL13411" s="2180"/>
      <c r="IM13411" s="2180"/>
      <c r="IN13411" s="2180"/>
      <c r="IO13411" s="2180"/>
      <c r="IP13411" s="2180"/>
      <c r="IQ13411" s="2180"/>
      <c r="IR13411" s="2180"/>
      <c r="IS13411" s="2180"/>
      <c r="IT13411" s="2180"/>
      <c r="IU13411" s="2180"/>
      <c r="IV13411" s="2180"/>
    </row>
    <row r="13412" spans="1:256" hidden="1">
      <c r="A13412" s="2149"/>
      <c r="B13412" s="2242"/>
      <c r="C13412" s="2145"/>
      <c r="D13412" s="2149"/>
      <c r="E13412" s="2232"/>
      <c r="F13412" s="2240"/>
      <c r="G13412" s="17"/>
      <c r="H13412" s="17"/>
      <c r="I13412" s="2233"/>
      <c r="J13412" s="2235"/>
      <c r="K13412" s="2305"/>
      <c r="L13412" s="2305"/>
      <c r="M13412" s="2175">
        <v>0</v>
      </c>
      <c r="N13412" s="2237"/>
      <c r="O13412" s="1801"/>
      <c r="P13412" s="2120"/>
      <c r="Q13412" s="2125"/>
      <c r="R13412" s="2122"/>
      <c r="S13412" s="2120">
        <f>R13412*E13405</f>
        <v>0</v>
      </c>
      <c r="T13412" s="2125"/>
      <c r="U13412" s="2180"/>
      <c r="V13412" s="2180"/>
      <c r="W13412" s="2180"/>
      <c r="X13412" s="2180"/>
      <c r="Y13412" s="2180"/>
      <c r="Z13412" s="2180"/>
      <c r="AA13412" s="2180"/>
      <c r="AB13412" s="2180"/>
      <c r="AC13412" s="2180"/>
      <c r="AD13412" s="2180"/>
      <c r="AE13412" s="2180"/>
      <c r="AF13412" s="2180"/>
      <c r="AG13412" s="2180"/>
      <c r="AH13412" s="2180"/>
      <c r="AI13412" s="2180"/>
      <c r="AJ13412" s="2180"/>
      <c r="AK13412" s="2180"/>
      <c r="AL13412" s="2180"/>
      <c r="AM13412" s="2180"/>
      <c r="AN13412" s="2180"/>
      <c r="AO13412" s="2180"/>
      <c r="AP13412" s="2180"/>
      <c r="AQ13412" s="2180"/>
      <c r="AR13412" s="2180"/>
      <c r="AS13412" s="2180"/>
      <c r="AT13412" s="2180"/>
      <c r="AU13412" s="2180"/>
      <c r="AV13412" s="2180"/>
      <c r="AW13412" s="2180"/>
      <c r="AX13412" s="2180"/>
      <c r="AY13412" s="2180"/>
      <c r="AZ13412" s="2180"/>
      <c r="BA13412" s="2180"/>
      <c r="BB13412" s="2180"/>
      <c r="BC13412" s="2180"/>
      <c r="BD13412" s="2180"/>
      <c r="BE13412" s="2180"/>
      <c r="BF13412" s="2180"/>
      <c r="BG13412" s="2180"/>
      <c r="BH13412" s="2180"/>
      <c r="BI13412" s="2180"/>
      <c r="BJ13412" s="2180"/>
      <c r="BK13412" s="2180"/>
      <c r="BL13412" s="2180"/>
      <c r="BM13412" s="2180"/>
      <c r="BN13412" s="2180"/>
      <c r="BO13412" s="2180"/>
      <c r="BP13412" s="2180"/>
      <c r="BQ13412" s="2180"/>
      <c r="BR13412" s="2180"/>
      <c r="BS13412" s="2180"/>
      <c r="BT13412" s="2180"/>
      <c r="BU13412" s="2180"/>
      <c r="BV13412" s="2180"/>
      <c r="BW13412" s="2180"/>
      <c r="BX13412" s="2180"/>
      <c r="BY13412" s="2180"/>
      <c r="BZ13412" s="2180"/>
      <c r="CA13412" s="2180"/>
      <c r="CB13412" s="2180"/>
      <c r="CC13412" s="2180"/>
      <c r="CD13412" s="2180"/>
      <c r="CE13412" s="2180"/>
      <c r="CF13412" s="2180"/>
      <c r="CG13412" s="2180"/>
      <c r="CH13412" s="2180"/>
      <c r="CI13412" s="2180"/>
      <c r="CJ13412" s="2180"/>
      <c r="CK13412" s="2180"/>
      <c r="CL13412" s="2180"/>
      <c r="CM13412" s="2180"/>
      <c r="CN13412" s="2180"/>
      <c r="CO13412" s="2180"/>
      <c r="CP13412" s="2180"/>
      <c r="CQ13412" s="2180"/>
      <c r="CR13412" s="2180"/>
      <c r="CS13412" s="2180"/>
      <c r="CT13412" s="2180"/>
      <c r="CU13412" s="2180"/>
      <c r="CV13412" s="2180"/>
      <c r="CW13412" s="2180"/>
      <c r="CX13412" s="2180"/>
      <c r="CY13412" s="2180"/>
      <c r="CZ13412" s="2180"/>
      <c r="DA13412" s="2180"/>
      <c r="DB13412" s="2180"/>
      <c r="DC13412" s="2180"/>
      <c r="DD13412" s="2180"/>
      <c r="DE13412" s="2180"/>
      <c r="DF13412" s="2180"/>
      <c r="DG13412" s="2180"/>
      <c r="DH13412" s="2180"/>
      <c r="DI13412" s="2180"/>
      <c r="DJ13412" s="2180"/>
      <c r="DK13412" s="2180"/>
      <c r="DL13412" s="2180"/>
      <c r="DM13412" s="2180"/>
      <c r="DN13412" s="2180"/>
      <c r="DO13412" s="2180"/>
      <c r="DP13412" s="2180"/>
      <c r="DQ13412" s="2180"/>
      <c r="DR13412" s="2180"/>
      <c r="DS13412" s="2180"/>
      <c r="DT13412" s="2180"/>
      <c r="DU13412" s="2180"/>
      <c r="DV13412" s="2180"/>
      <c r="DW13412" s="2180"/>
      <c r="DX13412" s="2180"/>
      <c r="DY13412" s="2180"/>
      <c r="DZ13412" s="2180"/>
      <c r="EA13412" s="2180"/>
      <c r="EB13412" s="2180"/>
      <c r="EC13412" s="2180"/>
      <c r="ED13412" s="2180"/>
      <c r="EE13412" s="2180"/>
      <c r="EF13412" s="2180"/>
      <c r="EG13412" s="2180"/>
      <c r="EH13412" s="2180"/>
      <c r="EI13412" s="2180"/>
      <c r="EJ13412" s="2180"/>
      <c r="EK13412" s="2180"/>
      <c r="EL13412" s="2180"/>
      <c r="EM13412" s="2180"/>
      <c r="EN13412" s="2180"/>
      <c r="EO13412" s="2180"/>
      <c r="EP13412" s="2180"/>
      <c r="EQ13412" s="2180"/>
      <c r="ER13412" s="2180"/>
      <c r="ES13412" s="2180"/>
      <c r="ET13412" s="2180"/>
      <c r="EU13412" s="2180"/>
      <c r="EV13412" s="2180"/>
      <c r="EW13412" s="2180"/>
      <c r="EX13412" s="2180"/>
      <c r="EY13412" s="2180"/>
      <c r="EZ13412" s="2180"/>
      <c r="FA13412" s="2180"/>
      <c r="FB13412" s="2180"/>
      <c r="FC13412" s="2180"/>
      <c r="FD13412" s="2180"/>
      <c r="FE13412" s="2180"/>
      <c r="FF13412" s="2180"/>
      <c r="FG13412" s="2180"/>
      <c r="FH13412" s="2180"/>
      <c r="FI13412" s="2180"/>
      <c r="FJ13412" s="2180"/>
      <c r="FK13412" s="2180"/>
      <c r="FL13412" s="2180"/>
      <c r="FM13412" s="2180"/>
      <c r="FN13412" s="2180"/>
      <c r="FO13412" s="2180"/>
      <c r="FP13412" s="2180"/>
      <c r="FQ13412" s="2180"/>
      <c r="FR13412" s="2180"/>
      <c r="FS13412" s="2180"/>
      <c r="FT13412" s="2180"/>
      <c r="FU13412" s="2180"/>
      <c r="FV13412" s="2180"/>
      <c r="FW13412" s="2180"/>
      <c r="FX13412" s="2180"/>
      <c r="FY13412" s="2180"/>
      <c r="FZ13412" s="2180"/>
      <c r="GA13412" s="2180"/>
      <c r="GB13412" s="2180"/>
      <c r="GC13412" s="2180"/>
      <c r="GD13412" s="2180"/>
      <c r="GE13412" s="2180"/>
      <c r="GF13412" s="2180"/>
      <c r="GG13412" s="2180"/>
      <c r="GH13412" s="2180"/>
      <c r="GI13412" s="2180"/>
      <c r="GJ13412" s="2180"/>
      <c r="GK13412" s="2180"/>
      <c r="GL13412" s="2180"/>
      <c r="GM13412" s="2180"/>
      <c r="GN13412" s="2180"/>
      <c r="GO13412" s="2180"/>
      <c r="GP13412" s="2180"/>
      <c r="GQ13412" s="2180"/>
      <c r="GR13412" s="2180"/>
      <c r="GS13412" s="2180"/>
      <c r="GT13412" s="2180"/>
      <c r="GU13412" s="2180"/>
      <c r="GV13412" s="2180"/>
      <c r="GW13412" s="2180"/>
      <c r="GX13412" s="2180"/>
      <c r="GY13412" s="2180"/>
      <c r="GZ13412" s="2180"/>
      <c r="HA13412" s="2180"/>
      <c r="HB13412" s="2180"/>
      <c r="HC13412" s="2180"/>
      <c r="HD13412" s="2180"/>
      <c r="HE13412" s="2180"/>
      <c r="HF13412" s="2180"/>
      <c r="HG13412" s="2180"/>
      <c r="HH13412" s="2180"/>
      <c r="HI13412" s="2180"/>
      <c r="HJ13412" s="2180"/>
      <c r="HK13412" s="2180"/>
      <c r="HL13412" s="2180"/>
      <c r="HM13412" s="2180"/>
      <c r="HN13412" s="2180"/>
      <c r="HO13412" s="2180"/>
      <c r="HP13412" s="2180"/>
      <c r="HQ13412" s="2180"/>
      <c r="HR13412" s="2180"/>
      <c r="HS13412" s="2180"/>
      <c r="HT13412" s="2180"/>
      <c r="HU13412" s="2180"/>
      <c r="HV13412" s="2180"/>
      <c r="HW13412" s="2180"/>
      <c r="HX13412" s="2180"/>
      <c r="HY13412" s="2180"/>
      <c r="HZ13412" s="2180"/>
      <c r="IA13412" s="2180"/>
      <c r="IB13412" s="2180"/>
      <c r="IC13412" s="2180"/>
      <c r="ID13412" s="2180"/>
      <c r="IE13412" s="2180"/>
      <c r="IF13412" s="2180"/>
      <c r="IG13412" s="2180"/>
      <c r="IH13412" s="2180"/>
      <c r="II13412" s="2180"/>
      <c r="IJ13412" s="2180"/>
      <c r="IK13412" s="2180"/>
      <c r="IL13412" s="2180"/>
      <c r="IM13412" s="2180"/>
      <c r="IN13412" s="2180"/>
      <c r="IO13412" s="2180"/>
      <c r="IP13412" s="2180"/>
      <c r="IQ13412" s="2180"/>
      <c r="IR13412" s="2180"/>
      <c r="IS13412" s="2180"/>
      <c r="IT13412" s="2180"/>
      <c r="IU13412" s="2180"/>
      <c r="IV13412" s="2180"/>
    </row>
    <row r="13413" spans="1:256" hidden="1">
      <c r="A13413" s="2149"/>
      <c r="B13413" s="2173"/>
      <c r="C13413" s="2145"/>
      <c r="D13413" s="2149"/>
      <c r="E13413" s="2232"/>
      <c r="F13413" s="2240"/>
      <c r="G13413" s="17"/>
      <c r="H13413" s="17"/>
      <c r="I13413" s="2233"/>
      <c r="J13413" s="2235"/>
      <c r="K13413" s="2305"/>
      <c r="L13413" s="2305"/>
      <c r="M13413" s="2175">
        <v>0</v>
      </c>
      <c r="N13413" s="2237"/>
      <c r="O13413" s="2312"/>
      <c r="P13413" s="2120"/>
      <c r="Q13413" s="2125"/>
      <c r="R13413" s="2122"/>
      <c r="S13413" s="2120">
        <f>R13413*E13405</f>
        <v>0</v>
      </c>
      <c r="T13413" s="2125"/>
      <c r="U13413" s="2180"/>
      <c r="V13413" s="2180"/>
      <c r="W13413" s="2180"/>
      <c r="X13413" s="2180"/>
      <c r="Y13413" s="2180"/>
      <c r="Z13413" s="2180"/>
      <c r="AA13413" s="2180"/>
      <c r="AB13413" s="2180"/>
      <c r="AC13413" s="2180"/>
      <c r="AD13413" s="2180"/>
      <c r="AE13413" s="2180"/>
      <c r="AF13413" s="2180"/>
      <c r="AG13413" s="2180"/>
      <c r="AH13413" s="2180"/>
      <c r="AI13413" s="2180"/>
      <c r="AJ13413" s="2180"/>
      <c r="AK13413" s="2180"/>
      <c r="AL13413" s="2180"/>
      <c r="AM13413" s="2180"/>
      <c r="AN13413" s="2180"/>
      <c r="AO13413" s="2180"/>
      <c r="AP13413" s="2180"/>
      <c r="AQ13413" s="2180"/>
      <c r="AR13413" s="2180"/>
      <c r="AS13413" s="2180"/>
      <c r="AT13413" s="2180"/>
      <c r="AU13413" s="2180"/>
      <c r="AV13413" s="2180"/>
      <c r="AW13413" s="2180"/>
      <c r="AX13413" s="2180"/>
      <c r="AY13413" s="2180"/>
      <c r="AZ13413" s="2180"/>
      <c r="BA13413" s="2180"/>
      <c r="BB13413" s="2180"/>
      <c r="BC13413" s="2180"/>
      <c r="BD13413" s="2180"/>
      <c r="BE13413" s="2180"/>
      <c r="BF13413" s="2180"/>
      <c r="BG13413" s="2180"/>
      <c r="BH13413" s="2180"/>
      <c r="BI13413" s="2180"/>
      <c r="BJ13413" s="2180"/>
      <c r="BK13413" s="2180"/>
      <c r="BL13413" s="2180"/>
      <c r="BM13413" s="2180"/>
      <c r="BN13413" s="2180"/>
      <c r="BO13413" s="2180"/>
      <c r="BP13413" s="2180"/>
      <c r="BQ13413" s="2180"/>
      <c r="BR13413" s="2180"/>
      <c r="BS13413" s="2180"/>
      <c r="BT13413" s="2180"/>
      <c r="BU13413" s="2180"/>
      <c r="BV13413" s="2180"/>
      <c r="BW13413" s="2180"/>
      <c r="BX13413" s="2180"/>
      <c r="BY13413" s="2180"/>
      <c r="BZ13413" s="2180"/>
      <c r="CA13413" s="2180"/>
      <c r="CB13413" s="2180"/>
      <c r="CC13413" s="2180"/>
      <c r="CD13413" s="2180"/>
      <c r="CE13413" s="2180"/>
      <c r="CF13413" s="2180"/>
      <c r="CG13413" s="2180"/>
      <c r="CH13413" s="2180"/>
      <c r="CI13413" s="2180"/>
      <c r="CJ13413" s="2180"/>
      <c r="CK13413" s="2180"/>
      <c r="CL13413" s="2180"/>
      <c r="CM13413" s="2180"/>
      <c r="CN13413" s="2180"/>
      <c r="CO13413" s="2180"/>
      <c r="CP13413" s="2180"/>
      <c r="CQ13413" s="2180"/>
      <c r="CR13413" s="2180"/>
      <c r="CS13413" s="2180"/>
      <c r="CT13413" s="2180"/>
      <c r="CU13413" s="2180"/>
      <c r="CV13413" s="2180"/>
      <c r="CW13413" s="2180"/>
      <c r="CX13413" s="2180"/>
      <c r="CY13413" s="2180"/>
      <c r="CZ13413" s="2180"/>
      <c r="DA13413" s="2180"/>
      <c r="DB13413" s="2180"/>
      <c r="DC13413" s="2180"/>
      <c r="DD13413" s="2180"/>
      <c r="DE13413" s="2180"/>
      <c r="DF13413" s="2180"/>
      <c r="DG13413" s="2180"/>
      <c r="DH13413" s="2180"/>
      <c r="DI13413" s="2180"/>
      <c r="DJ13413" s="2180"/>
      <c r="DK13413" s="2180"/>
      <c r="DL13413" s="2180"/>
      <c r="DM13413" s="2180"/>
      <c r="DN13413" s="2180"/>
      <c r="DO13413" s="2180"/>
      <c r="DP13413" s="2180"/>
      <c r="DQ13413" s="2180"/>
      <c r="DR13413" s="2180"/>
      <c r="DS13413" s="2180"/>
      <c r="DT13413" s="2180"/>
      <c r="DU13413" s="2180"/>
      <c r="DV13413" s="2180"/>
      <c r="DW13413" s="2180"/>
      <c r="DX13413" s="2180"/>
      <c r="DY13413" s="2180"/>
      <c r="DZ13413" s="2180"/>
      <c r="EA13413" s="2180"/>
      <c r="EB13413" s="2180"/>
      <c r="EC13413" s="2180"/>
      <c r="ED13413" s="2180"/>
      <c r="EE13413" s="2180"/>
      <c r="EF13413" s="2180"/>
      <c r="EG13413" s="2180"/>
      <c r="EH13413" s="2180"/>
      <c r="EI13413" s="2180"/>
      <c r="EJ13413" s="2180"/>
      <c r="EK13413" s="2180"/>
      <c r="EL13413" s="2180"/>
      <c r="EM13413" s="2180"/>
      <c r="EN13413" s="2180"/>
      <c r="EO13413" s="2180"/>
      <c r="EP13413" s="2180"/>
      <c r="EQ13413" s="2180"/>
      <c r="ER13413" s="2180"/>
      <c r="ES13413" s="2180"/>
      <c r="ET13413" s="2180"/>
      <c r="EU13413" s="2180"/>
      <c r="EV13413" s="2180"/>
      <c r="EW13413" s="2180"/>
      <c r="EX13413" s="2180"/>
      <c r="EY13413" s="2180"/>
      <c r="EZ13413" s="2180"/>
      <c r="FA13413" s="2180"/>
      <c r="FB13413" s="2180"/>
      <c r="FC13413" s="2180"/>
      <c r="FD13413" s="2180"/>
      <c r="FE13413" s="2180"/>
      <c r="FF13413" s="2180"/>
      <c r="FG13413" s="2180"/>
      <c r="FH13413" s="2180"/>
      <c r="FI13413" s="2180"/>
      <c r="FJ13413" s="2180"/>
      <c r="FK13413" s="2180"/>
      <c r="FL13413" s="2180"/>
      <c r="FM13413" s="2180"/>
      <c r="FN13413" s="2180"/>
      <c r="FO13413" s="2180"/>
      <c r="FP13413" s="2180"/>
      <c r="FQ13413" s="2180"/>
      <c r="FR13413" s="2180"/>
      <c r="FS13413" s="2180"/>
      <c r="FT13413" s="2180"/>
      <c r="FU13413" s="2180"/>
      <c r="FV13413" s="2180"/>
      <c r="FW13413" s="2180"/>
      <c r="FX13413" s="2180"/>
      <c r="FY13413" s="2180"/>
      <c r="FZ13413" s="2180"/>
      <c r="GA13413" s="2180"/>
      <c r="GB13413" s="2180"/>
      <c r="GC13413" s="2180"/>
      <c r="GD13413" s="2180"/>
      <c r="GE13413" s="2180"/>
      <c r="GF13413" s="2180"/>
      <c r="GG13413" s="2180"/>
      <c r="GH13413" s="2180"/>
      <c r="GI13413" s="2180"/>
      <c r="GJ13413" s="2180"/>
      <c r="GK13413" s="2180"/>
      <c r="GL13413" s="2180"/>
      <c r="GM13413" s="2180"/>
      <c r="GN13413" s="2180"/>
      <c r="GO13413" s="2180"/>
      <c r="GP13413" s="2180"/>
      <c r="GQ13413" s="2180"/>
      <c r="GR13413" s="2180"/>
      <c r="GS13413" s="2180"/>
      <c r="GT13413" s="2180"/>
      <c r="GU13413" s="2180"/>
      <c r="GV13413" s="2180"/>
      <c r="GW13413" s="2180"/>
      <c r="GX13413" s="2180"/>
      <c r="GY13413" s="2180"/>
      <c r="GZ13413" s="2180"/>
      <c r="HA13413" s="2180"/>
      <c r="HB13413" s="2180"/>
      <c r="HC13413" s="2180"/>
      <c r="HD13413" s="2180"/>
      <c r="HE13413" s="2180"/>
      <c r="HF13413" s="2180"/>
      <c r="HG13413" s="2180"/>
      <c r="HH13413" s="2180"/>
      <c r="HI13413" s="2180"/>
      <c r="HJ13413" s="2180"/>
      <c r="HK13413" s="2180"/>
      <c r="HL13413" s="2180"/>
      <c r="HM13413" s="2180"/>
      <c r="HN13413" s="2180"/>
      <c r="HO13413" s="2180"/>
      <c r="HP13413" s="2180"/>
      <c r="HQ13413" s="2180"/>
      <c r="HR13413" s="2180"/>
      <c r="HS13413" s="2180"/>
      <c r="HT13413" s="2180"/>
      <c r="HU13413" s="2180"/>
      <c r="HV13413" s="2180"/>
      <c r="HW13413" s="2180"/>
      <c r="HX13413" s="2180"/>
      <c r="HY13413" s="2180"/>
      <c r="HZ13413" s="2180"/>
      <c r="IA13413" s="2180"/>
      <c r="IB13413" s="2180"/>
      <c r="IC13413" s="2180"/>
      <c r="ID13413" s="2180"/>
      <c r="IE13413" s="2180"/>
      <c r="IF13413" s="2180"/>
      <c r="IG13413" s="2180"/>
      <c r="IH13413" s="2180"/>
      <c r="II13413" s="2180"/>
      <c r="IJ13413" s="2180"/>
      <c r="IK13413" s="2180"/>
      <c r="IL13413" s="2180"/>
      <c r="IM13413" s="2180"/>
      <c r="IN13413" s="2180"/>
      <c r="IO13413" s="2180"/>
      <c r="IP13413" s="2180"/>
      <c r="IQ13413" s="2180"/>
      <c r="IR13413" s="2180"/>
      <c r="IS13413" s="2180"/>
      <c r="IT13413" s="2180"/>
      <c r="IU13413" s="2180"/>
      <c r="IV13413" s="2180"/>
    </row>
    <row r="13414" spans="1:256" ht="30.75" customHeight="1">
      <c r="A13414" s="2149">
        <f>A13405+1</f>
        <v>26</v>
      </c>
      <c r="B13414" s="2267" t="s">
        <v>1577</v>
      </c>
      <c r="C13414" s="2286" t="s">
        <v>1616</v>
      </c>
      <c r="D13414" s="2149" t="s">
        <v>1834</v>
      </c>
      <c r="E13414" s="2263">
        <v>198.4</v>
      </c>
      <c r="F13414" s="2268">
        <v>4.8500000000000001E-2</v>
      </c>
      <c r="G13414" s="17">
        <v>9.6224000000000007</v>
      </c>
      <c r="H13414" s="2268">
        <v>7.0381036972848074E-2</v>
      </c>
      <c r="I13414" s="2268">
        <v>4.2000000000000003E-2</v>
      </c>
      <c r="J13414" s="2268">
        <v>8.3328000000000007</v>
      </c>
      <c r="K13414" s="2268">
        <v>0.12810083999999999</v>
      </c>
      <c r="L13414" s="2268">
        <v>1.0975751942400001</v>
      </c>
      <c r="M13414" s="2175">
        <v>1.6767441886733225</v>
      </c>
      <c r="N13414" s="2485">
        <v>332.66604703278722</v>
      </c>
      <c r="O13414" s="2200">
        <f>E13414*L13414</f>
        <v>217.758918537216</v>
      </c>
      <c r="P13414" s="2133" t="s">
        <v>650</v>
      </c>
      <c r="Q13414" s="2140" t="s">
        <v>2093</v>
      </c>
      <c r="R13414" s="2200">
        <f>0.056+0.0112</f>
        <v>6.7199999999999996E-2</v>
      </c>
      <c r="S13414" s="2116">
        <f>R13414*E13414</f>
        <v>13.33248</v>
      </c>
      <c r="T13414" s="2387">
        <v>4</v>
      </c>
      <c r="U13414" s="2200"/>
      <c r="V13414" s="2200"/>
      <c r="W13414" s="2200"/>
      <c r="X13414" s="2200"/>
      <c r="Y13414" s="2200"/>
      <c r="Z13414" s="2200"/>
      <c r="AA13414" s="2200"/>
      <c r="AB13414" s="2200"/>
      <c r="AC13414" s="2200"/>
      <c r="AD13414" s="2200"/>
      <c r="AE13414" s="2200"/>
      <c r="AF13414" s="2200"/>
      <c r="AG13414" s="2200"/>
      <c r="AH13414" s="2200"/>
      <c r="AI13414" s="2200"/>
      <c r="AJ13414" s="2200"/>
      <c r="AK13414" s="2200"/>
      <c r="AL13414" s="2200"/>
      <c r="AM13414" s="2200"/>
      <c r="AN13414" s="2200"/>
      <c r="AO13414" s="2200"/>
      <c r="AP13414" s="2200"/>
      <c r="AQ13414" s="2200"/>
      <c r="AR13414" s="2200"/>
      <c r="AS13414" s="2200"/>
      <c r="AT13414" s="2200"/>
      <c r="AU13414" s="2200"/>
      <c r="AV13414" s="2200"/>
      <c r="AW13414" s="2200"/>
      <c r="AX13414" s="2200"/>
      <c r="AY13414" s="2200"/>
      <c r="AZ13414" s="2200"/>
      <c r="BA13414" s="2200"/>
      <c r="BB13414" s="2200"/>
      <c r="BC13414" s="2200"/>
      <c r="BD13414" s="2200"/>
      <c r="BE13414" s="2200"/>
      <c r="BF13414" s="2200"/>
      <c r="BG13414" s="2200"/>
      <c r="BH13414" s="2200"/>
      <c r="BI13414" s="2200"/>
      <c r="BJ13414" s="2200"/>
      <c r="BK13414" s="2200"/>
      <c r="BL13414" s="2200"/>
      <c r="BM13414" s="2200"/>
      <c r="BN13414" s="2200"/>
      <c r="BO13414" s="2200"/>
      <c r="BP13414" s="2200"/>
      <c r="BQ13414" s="2200"/>
      <c r="BR13414" s="2200"/>
      <c r="BS13414" s="2200"/>
      <c r="BT13414" s="2200"/>
      <c r="BU13414" s="2200"/>
      <c r="BV13414" s="2200"/>
      <c r="BW13414" s="2200"/>
      <c r="BX13414" s="2200"/>
      <c r="BY13414" s="2200"/>
      <c r="BZ13414" s="2200"/>
      <c r="CA13414" s="2200"/>
      <c r="CB13414" s="2200"/>
      <c r="CC13414" s="2200"/>
      <c r="CD13414" s="2200"/>
      <c r="CE13414" s="2200"/>
      <c r="CF13414" s="2200"/>
      <c r="CG13414" s="2200"/>
      <c r="CH13414" s="2200"/>
      <c r="CI13414" s="2200"/>
      <c r="CJ13414" s="2200"/>
      <c r="CK13414" s="2200"/>
      <c r="CL13414" s="2200"/>
      <c r="CM13414" s="2200"/>
      <c r="CN13414" s="2200"/>
      <c r="CO13414" s="2200"/>
      <c r="CP13414" s="2200"/>
      <c r="CQ13414" s="2200"/>
      <c r="CR13414" s="2200"/>
      <c r="CS13414" s="2200"/>
      <c r="CT13414" s="2200"/>
      <c r="CU13414" s="2200"/>
      <c r="CV13414" s="2200"/>
      <c r="CW13414" s="2200"/>
      <c r="CX13414" s="2200"/>
      <c r="CY13414" s="2200"/>
      <c r="CZ13414" s="2200"/>
      <c r="DA13414" s="2200"/>
      <c r="DB13414" s="2200"/>
      <c r="DC13414" s="2200"/>
      <c r="DD13414" s="2200"/>
      <c r="DE13414" s="2200"/>
      <c r="DF13414" s="2200"/>
      <c r="DG13414" s="2200"/>
      <c r="DH13414" s="2200"/>
      <c r="DI13414" s="2200"/>
      <c r="DJ13414" s="2200"/>
      <c r="DK13414" s="2200"/>
      <c r="DL13414" s="2200"/>
      <c r="DM13414" s="2200"/>
      <c r="DN13414" s="2200"/>
      <c r="DO13414" s="2200"/>
      <c r="DP13414" s="2200"/>
      <c r="DQ13414" s="2200"/>
      <c r="DR13414" s="2200"/>
      <c r="DS13414" s="2200"/>
      <c r="DT13414" s="2200"/>
      <c r="DU13414" s="2200"/>
      <c r="DV13414" s="2200"/>
      <c r="DW13414" s="2200"/>
      <c r="DX13414" s="2200"/>
      <c r="DY13414" s="2200"/>
      <c r="DZ13414" s="2200"/>
      <c r="EA13414" s="2200"/>
      <c r="EB13414" s="2200"/>
      <c r="EC13414" s="2200"/>
      <c r="ED13414" s="2200"/>
      <c r="EE13414" s="2200"/>
      <c r="EF13414" s="2200"/>
      <c r="EG13414" s="2200"/>
      <c r="EH13414" s="2200"/>
      <c r="EI13414" s="2200"/>
      <c r="EJ13414" s="2200"/>
      <c r="EK13414" s="2200"/>
      <c r="EL13414" s="2200"/>
      <c r="EM13414" s="2200"/>
      <c r="EN13414" s="2200"/>
      <c r="EO13414" s="2200"/>
      <c r="EP13414" s="2200"/>
      <c r="EQ13414" s="2200"/>
      <c r="ER13414" s="2200"/>
      <c r="ES13414" s="2200"/>
      <c r="ET13414" s="2200"/>
      <c r="EU13414" s="2200"/>
      <c r="EV13414" s="2200"/>
      <c r="EW13414" s="2200"/>
      <c r="EX13414" s="2200"/>
      <c r="EY13414" s="2200"/>
      <c r="EZ13414" s="2200"/>
      <c r="FA13414" s="2200"/>
      <c r="FB13414" s="2200"/>
      <c r="FC13414" s="2200"/>
      <c r="FD13414" s="2200"/>
      <c r="FE13414" s="2200"/>
      <c r="FF13414" s="2200"/>
      <c r="FG13414" s="2200"/>
      <c r="FH13414" s="2200"/>
      <c r="FI13414" s="2200"/>
      <c r="FJ13414" s="2200"/>
      <c r="FK13414" s="2200"/>
      <c r="FL13414" s="2200"/>
      <c r="FM13414" s="2200"/>
      <c r="FN13414" s="2200"/>
      <c r="FO13414" s="2200"/>
      <c r="FP13414" s="2200"/>
      <c r="FQ13414" s="2200"/>
      <c r="FR13414" s="2200"/>
      <c r="FS13414" s="2200"/>
      <c r="FT13414" s="2200"/>
      <c r="FU13414" s="2200"/>
      <c r="FV13414" s="2200"/>
      <c r="FW13414" s="2200"/>
      <c r="FX13414" s="2200"/>
      <c r="FY13414" s="2200"/>
      <c r="FZ13414" s="2200"/>
      <c r="GA13414" s="2200"/>
      <c r="GB13414" s="2200"/>
      <c r="GC13414" s="2200"/>
      <c r="GD13414" s="2200"/>
      <c r="GE13414" s="2200"/>
      <c r="GF13414" s="2200"/>
      <c r="GG13414" s="2200"/>
      <c r="GH13414" s="2200"/>
      <c r="GI13414" s="2200"/>
      <c r="GJ13414" s="2200"/>
      <c r="GK13414" s="2200"/>
      <c r="GL13414" s="2200"/>
      <c r="GM13414" s="2200"/>
      <c r="GN13414" s="2200"/>
      <c r="GO13414" s="2200"/>
      <c r="GP13414" s="2200"/>
      <c r="GQ13414" s="2200"/>
      <c r="GR13414" s="2200"/>
      <c r="GS13414" s="2200"/>
      <c r="GT13414" s="2200"/>
      <c r="GU13414" s="2200"/>
      <c r="GV13414" s="2200"/>
      <c r="GW13414" s="2200"/>
      <c r="GX13414" s="2200"/>
      <c r="GY13414" s="2200"/>
      <c r="GZ13414" s="2200"/>
      <c r="HA13414" s="2200"/>
      <c r="HB13414" s="2200"/>
      <c r="HC13414" s="2200"/>
      <c r="HD13414" s="2200"/>
      <c r="HE13414" s="2200"/>
      <c r="HF13414" s="2200"/>
      <c r="HG13414" s="2200"/>
      <c r="HH13414" s="2200"/>
      <c r="HI13414" s="2200"/>
      <c r="HJ13414" s="2200"/>
      <c r="HK13414" s="2200"/>
      <c r="HL13414" s="2200"/>
      <c r="HM13414" s="2200"/>
      <c r="HN13414" s="2200"/>
      <c r="HO13414" s="2200"/>
      <c r="HP13414" s="2200"/>
      <c r="HQ13414" s="2200"/>
      <c r="HR13414" s="2200"/>
      <c r="HS13414" s="2200"/>
      <c r="HT13414" s="2200"/>
      <c r="HU13414" s="2200"/>
      <c r="HV13414" s="2200"/>
      <c r="HW13414" s="2200"/>
      <c r="HX13414" s="2200"/>
      <c r="HY13414" s="2200"/>
      <c r="HZ13414" s="2200"/>
      <c r="IA13414" s="2200"/>
      <c r="IB13414" s="2200"/>
      <c r="IC13414" s="2200"/>
      <c r="ID13414" s="2200"/>
      <c r="IE13414" s="2200"/>
      <c r="IF13414" s="2200"/>
      <c r="IG13414" s="2200"/>
      <c r="IH13414" s="2200"/>
      <c r="II13414" s="2200"/>
      <c r="IJ13414" s="2200"/>
      <c r="IK13414" s="2200"/>
      <c r="IL13414" s="2200"/>
      <c r="IM13414" s="2200"/>
      <c r="IN13414" s="2200"/>
      <c r="IO13414" s="2200"/>
      <c r="IP13414" s="2200"/>
      <c r="IQ13414" s="2200"/>
      <c r="IR13414" s="2200"/>
      <c r="IS13414" s="2200"/>
      <c r="IT13414" s="2200"/>
      <c r="IU13414" s="2200"/>
      <c r="IV13414" s="2200"/>
    </row>
    <row r="13415" spans="1:256" hidden="1">
      <c r="A13415" s="2149"/>
      <c r="B13415" s="2173"/>
      <c r="C13415" s="2277"/>
      <c r="D13415" s="2275"/>
      <c r="E13415" s="2263"/>
      <c r="F13415" s="2268"/>
      <c r="G13415" s="17"/>
      <c r="H13415" s="17"/>
      <c r="I13415" s="2268"/>
      <c r="J13415" s="2268"/>
      <c r="K13415" s="2305"/>
      <c r="L13415" s="2305"/>
      <c r="M13415" s="2175">
        <v>0</v>
      </c>
      <c r="N13415" s="2237"/>
      <c r="O13415" s="1801"/>
      <c r="P13415" s="2137" t="s">
        <v>2990</v>
      </c>
      <c r="Q13415" s="2287" t="s">
        <v>2099</v>
      </c>
      <c r="R13415" s="2200">
        <v>4.0000000000000001E-3</v>
      </c>
      <c r="S13415" s="2238">
        <f>R13415*E13414</f>
        <v>0.79360000000000008</v>
      </c>
      <c r="T13415" s="2120">
        <v>168</v>
      </c>
      <c r="U13415" s="2200"/>
      <c r="V13415" s="2200"/>
      <c r="W13415" s="2200"/>
      <c r="X13415" s="2200"/>
      <c r="Y13415" s="2200"/>
      <c r="Z13415" s="2200"/>
      <c r="AA13415" s="2200"/>
      <c r="AB13415" s="2200"/>
      <c r="AC13415" s="2200"/>
      <c r="AD13415" s="2200"/>
      <c r="AE13415" s="2200"/>
      <c r="AF13415" s="2200"/>
      <c r="AG13415" s="2200"/>
      <c r="AH13415" s="2200"/>
      <c r="AI13415" s="2200"/>
      <c r="AJ13415" s="2200"/>
      <c r="AK13415" s="2200"/>
      <c r="AL13415" s="2200"/>
      <c r="AM13415" s="2200"/>
      <c r="AN13415" s="2200"/>
      <c r="AO13415" s="2200"/>
      <c r="AP13415" s="2200"/>
      <c r="AQ13415" s="2200"/>
      <c r="AR13415" s="2200"/>
      <c r="AS13415" s="2200"/>
      <c r="AT13415" s="2200"/>
      <c r="AU13415" s="2200"/>
      <c r="AV13415" s="2200"/>
      <c r="AW13415" s="2200"/>
      <c r="AX13415" s="2200"/>
      <c r="AY13415" s="2200"/>
      <c r="AZ13415" s="2200"/>
      <c r="BA13415" s="2200"/>
      <c r="BB13415" s="2200"/>
      <c r="BC13415" s="2200"/>
      <c r="BD13415" s="2200"/>
      <c r="BE13415" s="2200"/>
      <c r="BF13415" s="2200"/>
      <c r="BG13415" s="2200"/>
      <c r="BH13415" s="2200"/>
      <c r="BI13415" s="2200"/>
      <c r="BJ13415" s="2200"/>
      <c r="BK13415" s="2200"/>
      <c r="BL13415" s="2200"/>
      <c r="BM13415" s="2200"/>
      <c r="BN13415" s="2200"/>
      <c r="BO13415" s="2200"/>
      <c r="BP13415" s="2200"/>
      <c r="BQ13415" s="2200"/>
      <c r="BR13415" s="2200"/>
      <c r="BS13415" s="2200"/>
      <c r="BT13415" s="2200"/>
      <c r="BU13415" s="2200"/>
      <c r="BV13415" s="2200"/>
      <c r="BW13415" s="2200"/>
      <c r="BX13415" s="2200"/>
      <c r="BY13415" s="2200"/>
      <c r="BZ13415" s="2200"/>
      <c r="CA13415" s="2200"/>
      <c r="CB13415" s="2200"/>
      <c r="CC13415" s="2200"/>
      <c r="CD13415" s="2200"/>
      <c r="CE13415" s="2200"/>
      <c r="CF13415" s="2200"/>
      <c r="CG13415" s="2200"/>
      <c r="CH13415" s="2200"/>
      <c r="CI13415" s="2200"/>
      <c r="CJ13415" s="2200"/>
      <c r="CK13415" s="2200"/>
      <c r="CL13415" s="2200"/>
      <c r="CM13415" s="2200"/>
      <c r="CN13415" s="2200"/>
      <c r="CO13415" s="2200"/>
      <c r="CP13415" s="2200"/>
      <c r="CQ13415" s="2200"/>
      <c r="CR13415" s="2200"/>
      <c r="CS13415" s="2200"/>
      <c r="CT13415" s="2200"/>
      <c r="CU13415" s="2200"/>
      <c r="CV13415" s="2200"/>
      <c r="CW13415" s="2200"/>
      <c r="CX13415" s="2200"/>
      <c r="CY13415" s="2200"/>
      <c r="CZ13415" s="2200"/>
      <c r="DA13415" s="2200"/>
      <c r="DB13415" s="2200"/>
      <c r="DC13415" s="2200"/>
      <c r="DD13415" s="2200"/>
      <c r="DE13415" s="2200"/>
      <c r="DF13415" s="2200"/>
      <c r="DG13415" s="2200"/>
      <c r="DH13415" s="2200"/>
      <c r="DI13415" s="2200"/>
      <c r="DJ13415" s="2200"/>
      <c r="DK13415" s="2200"/>
      <c r="DL13415" s="2200"/>
      <c r="DM13415" s="2200"/>
      <c r="DN13415" s="2200"/>
      <c r="DO13415" s="2200"/>
      <c r="DP13415" s="2200"/>
      <c r="DQ13415" s="2200"/>
      <c r="DR13415" s="2200"/>
      <c r="DS13415" s="2200"/>
      <c r="DT13415" s="2200"/>
      <c r="DU13415" s="2200"/>
      <c r="DV13415" s="2200"/>
      <c r="DW13415" s="2200"/>
      <c r="DX13415" s="2200"/>
      <c r="DY13415" s="2200"/>
      <c r="DZ13415" s="2200"/>
      <c r="EA13415" s="2200"/>
      <c r="EB13415" s="2200"/>
      <c r="EC13415" s="2200"/>
      <c r="ED13415" s="2200"/>
      <c r="EE13415" s="2200"/>
      <c r="EF13415" s="2200"/>
      <c r="EG13415" s="2200"/>
      <c r="EH13415" s="2200"/>
      <c r="EI13415" s="2200"/>
      <c r="EJ13415" s="2200"/>
      <c r="EK13415" s="2200"/>
      <c r="EL13415" s="2200"/>
      <c r="EM13415" s="2200"/>
      <c r="EN13415" s="2200"/>
      <c r="EO13415" s="2200"/>
      <c r="EP13415" s="2200"/>
      <c r="EQ13415" s="2200"/>
      <c r="ER13415" s="2200"/>
      <c r="ES13415" s="2200"/>
      <c r="ET13415" s="2200"/>
      <c r="EU13415" s="2200"/>
      <c r="EV13415" s="2200"/>
      <c r="EW13415" s="2200"/>
      <c r="EX13415" s="2200"/>
      <c r="EY13415" s="2200"/>
      <c r="EZ13415" s="2200"/>
      <c r="FA13415" s="2200"/>
      <c r="FB13415" s="2200"/>
      <c r="FC13415" s="2200"/>
      <c r="FD13415" s="2200"/>
      <c r="FE13415" s="2200"/>
      <c r="FF13415" s="2200"/>
      <c r="FG13415" s="2200"/>
      <c r="FH13415" s="2200"/>
      <c r="FI13415" s="2200"/>
      <c r="FJ13415" s="2200"/>
      <c r="FK13415" s="2200"/>
      <c r="FL13415" s="2200"/>
      <c r="FM13415" s="2200"/>
      <c r="FN13415" s="2200"/>
      <c r="FO13415" s="2200"/>
      <c r="FP13415" s="2200"/>
      <c r="FQ13415" s="2200"/>
      <c r="FR13415" s="2200"/>
      <c r="FS13415" s="2200"/>
      <c r="FT13415" s="2200"/>
      <c r="FU13415" s="2200"/>
      <c r="FV13415" s="2200"/>
      <c r="FW13415" s="2200"/>
      <c r="FX13415" s="2200"/>
      <c r="FY13415" s="2200"/>
      <c r="FZ13415" s="2200"/>
      <c r="GA13415" s="2200"/>
      <c r="GB13415" s="2200"/>
      <c r="GC13415" s="2200"/>
      <c r="GD13415" s="2200"/>
      <c r="GE13415" s="2200"/>
      <c r="GF13415" s="2200"/>
      <c r="GG13415" s="2200"/>
      <c r="GH13415" s="2200"/>
      <c r="GI13415" s="2200"/>
      <c r="GJ13415" s="2200"/>
      <c r="GK13415" s="2200"/>
      <c r="GL13415" s="2200"/>
      <c r="GM13415" s="2200"/>
      <c r="GN13415" s="2200"/>
      <c r="GO13415" s="2200"/>
      <c r="GP13415" s="2200"/>
      <c r="GQ13415" s="2200"/>
      <c r="GR13415" s="2200"/>
      <c r="GS13415" s="2200"/>
      <c r="GT13415" s="2200"/>
      <c r="GU13415" s="2200"/>
      <c r="GV13415" s="2200"/>
      <c r="GW13415" s="2200"/>
      <c r="GX13415" s="2200"/>
      <c r="GY13415" s="2200"/>
      <c r="GZ13415" s="2200"/>
      <c r="HA13415" s="2200"/>
      <c r="HB13415" s="2200"/>
      <c r="HC13415" s="2200"/>
      <c r="HD13415" s="2200"/>
      <c r="HE13415" s="2200"/>
      <c r="HF13415" s="2200"/>
      <c r="HG13415" s="2200"/>
      <c r="HH13415" s="2200"/>
      <c r="HI13415" s="2200"/>
      <c r="HJ13415" s="2200"/>
      <c r="HK13415" s="2200"/>
      <c r="HL13415" s="2200"/>
      <c r="HM13415" s="2200"/>
      <c r="HN13415" s="2200"/>
      <c r="HO13415" s="2200"/>
      <c r="HP13415" s="2200"/>
      <c r="HQ13415" s="2200"/>
      <c r="HR13415" s="2200"/>
      <c r="HS13415" s="2200"/>
      <c r="HT13415" s="2200"/>
      <c r="HU13415" s="2200"/>
      <c r="HV13415" s="2200"/>
      <c r="HW13415" s="2200"/>
      <c r="HX13415" s="2200"/>
      <c r="HY13415" s="2200"/>
      <c r="HZ13415" s="2200"/>
      <c r="IA13415" s="2200"/>
      <c r="IB13415" s="2200"/>
      <c r="IC13415" s="2200"/>
      <c r="ID13415" s="2200"/>
      <c r="IE13415" s="2200"/>
      <c r="IF13415" s="2200"/>
      <c r="IG13415" s="2200"/>
      <c r="IH13415" s="2200"/>
      <c r="II13415" s="2200"/>
      <c r="IJ13415" s="2200"/>
      <c r="IK13415" s="2200"/>
      <c r="IL13415" s="2200"/>
      <c r="IM13415" s="2200"/>
      <c r="IN13415" s="2200"/>
      <c r="IO13415" s="2200"/>
      <c r="IP13415" s="2200"/>
      <c r="IQ13415" s="2200"/>
      <c r="IR13415" s="2200"/>
      <c r="IS13415" s="2200"/>
      <c r="IT13415" s="2200"/>
      <c r="IU13415" s="2200"/>
      <c r="IV13415" s="2200"/>
    </row>
    <row r="13416" spans="1:256" hidden="1">
      <c r="A13416" s="2149"/>
      <c r="B13416" s="2173"/>
      <c r="C13416" s="2145"/>
      <c r="D13416" s="2275"/>
      <c r="E13416" s="2263"/>
      <c r="F13416" s="2268"/>
      <c r="G13416" s="17"/>
      <c r="H13416" s="17"/>
      <c r="I13416" s="2268"/>
      <c r="J13416" s="2268"/>
      <c r="K13416" s="2305"/>
      <c r="L13416" s="2305"/>
      <c r="M13416" s="2175">
        <v>0</v>
      </c>
      <c r="N13416" s="2237"/>
      <c r="O13416" s="1801"/>
      <c r="P13416" s="2334"/>
      <c r="Q13416" s="2335"/>
      <c r="R13416" s="2322"/>
      <c r="S13416" s="2238">
        <f>R13416*E13414</f>
        <v>0</v>
      </c>
      <c r="T13416" s="2259"/>
      <c r="U13416" s="2200"/>
      <c r="V13416" s="2200"/>
      <c r="W13416" s="2200"/>
      <c r="X13416" s="2200"/>
      <c r="Y13416" s="2200"/>
      <c r="Z13416" s="2200"/>
      <c r="AA13416" s="2200"/>
      <c r="AB13416" s="2200"/>
      <c r="AC13416" s="2200"/>
      <c r="AD13416" s="2200"/>
      <c r="AE13416" s="2200"/>
      <c r="AF13416" s="2200"/>
      <c r="AG13416" s="2200"/>
      <c r="AH13416" s="2200"/>
      <c r="AI13416" s="2200"/>
      <c r="AJ13416" s="2200"/>
      <c r="AK13416" s="2200"/>
      <c r="AL13416" s="2200"/>
      <c r="AM13416" s="2200"/>
      <c r="AN13416" s="2200"/>
      <c r="AO13416" s="2200"/>
      <c r="AP13416" s="2200"/>
      <c r="AQ13416" s="2200"/>
      <c r="AR13416" s="2200"/>
      <c r="AS13416" s="2200"/>
      <c r="AT13416" s="2200"/>
      <c r="AU13416" s="2200"/>
      <c r="AV13416" s="2200"/>
      <c r="AW13416" s="2200"/>
      <c r="AX13416" s="2200"/>
      <c r="AY13416" s="2200"/>
      <c r="AZ13416" s="2200"/>
      <c r="BA13416" s="2200"/>
      <c r="BB13416" s="2200"/>
      <c r="BC13416" s="2200"/>
      <c r="BD13416" s="2200"/>
      <c r="BE13416" s="2200"/>
      <c r="BF13416" s="2200"/>
      <c r="BG13416" s="2200"/>
      <c r="BH13416" s="2200"/>
      <c r="BI13416" s="2200"/>
      <c r="BJ13416" s="2200"/>
      <c r="BK13416" s="2200"/>
      <c r="BL13416" s="2200"/>
      <c r="BM13416" s="2200"/>
      <c r="BN13416" s="2200"/>
      <c r="BO13416" s="2200"/>
      <c r="BP13416" s="2200"/>
      <c r="BQ13416" s="2200"/>
      <c r="BR13416" s="2200"/>
      <c r="BS13416" s="2200"/>
      <c r="BT13416" s="2200"/>
      <c r="BU13416" s="2200"/>
      <c r="BV13416" s="2200"/>
      <c r="BW13416" s="2200"/>
      <c r="BX13416" s="2200"/>
      <c r="BY13416" s="2200"/>
      <c r="BZ13416" s="2200"/>
      <c r="CA13416" s="2200"/>
      <c r="CB13416" s="2200"/>
      <c r="CC13416" s="2200"/>
      <c r="CD13416" s="2200"/>
      <c r="CE13416" s="2200"/>
      <c r="CF13416" s="2200"/>
      <c r="CG13416" s="2200"/>
      <c r="CH13416" s="2200"/>
      <c r="CI13416" s="2200"/>
      <c r="CJ13416" s="2200"/>
      <c r="CK13416" s="2200"/>
      <c r="CL13416" s="2200"/>
      <c r="CM13416" s="2200"/>
      <c r="CN13416" s="2200"/>
      <c r="CO13416" s="2200"/>
      <c r="CP13416" s="2200"/>
      <c r="CQ13416" s="2200"/>
      <c r="CR13416" s="2200"/>
      <c r="CS13416" s="2200"/>
      <c r="CT13416" s="2200"/>
      <c r="CU13416" s="2200"/>
      <c r="CV13416" s="2200"/>
      <c r="CW13416" s="2200"/>
      <c r="CX13416" s="2200"/>
      <c r="CY13416" s="2200"/>
      <c r="CZ13416" s="2200"/>
      <c r="DA13416" s="2200"/>
      <c r="DB13416" s="2200"/>
      <c r="DC13416" s="2200"/>
      <c r="DD13416" s="2200"/>
      <c r="DE13416" s="2200"/>
      <c r="DF13416" s="2200"/>
      <c r="DG13416" s="2200"/>
      <c r="DH13416" s="2200"/>
      <c r="DI13416" s="2200"/>
      <c r="DJ13416" s="2200"/>
      <c r="DK13416" s="2200"/>
      <c r="DL13416" s="2200"/>
      <c r="DM13416" s="2200"/>
      <c r="DN13416" s="2200"/>
      <c r="DO13416" s="2200"/>
      <c r="DP13416" s="2200"/>
      <c r="DQ13416" s="2200"/>
      <c r="DR13416" s="2200"/>
      <c r="DS13416" s="2200"/>
      <c r="DT13416" s="2200"/>
      <c r="DU13416" s="2200"/>
      <c r="DV13416" s="2200"/>
      <c r="DW13416" s="2200"/>
      <c r="DX13416" s="2200"/>
      <c r="DY13416" s="2200"/>
      <c r="DZ13416" s="2200"/>
      <c r="EA13416" s="2200"/>
      <c r="EB13416" s="2200"/>
      <c r="EC13416" s="2200"/>
      <c r="ED13416" s="2200"/>
      <c r="EE13416" s="2200"/>
      <c r="EF13416" s="2200"/>
      <c r="EG13416" s="2200"/>
      <c r="EH13416" s="2200"/>
      <c r="EI13416" s="2200"/>
      <c r="EJ13416" s="2200"/>
      <c r="EK13416" s="2200"/>
      <c r="EL13416" s="2200"/>
      <c r="EM13416" s="2200"/>
      <c r="EN13416" s="2200"/>
      <c r="EO13416" s="2200"/>
      <c r="EP13416" s="2200"/>
      <c r="EQ13416" s="2200"/>
      <c r="ER13416" s="2200"/>
      <c r="ES13416" s="2200"/>
      <c r="ET13416" s="2200"/>
      <c r="EU13416" s="2200"/>
      <c r="EV13416" s="2200"/>
      <c r="EW13416" s="2200"/>
      <c r="EX13416" s="2200"/>
      <c r="EY13416" s="2200"/>
      <c r="EZ13416" s="2200"/>
      <c r="FA13416" s="2200"/>
      <c r="FB13416" s="2200"/>
      <c r="FC13416" s="2200"/>
      <c r="FD13416" s="2200"/>
      <c r="FE13416" s="2200"/>
      <c r="FF13416" s="2200"/>
      <c r="FG13416" s="2200"/>
      <c r="FH13416" s="2200"/>
      <c r="FI13416" s="2200"/>
      <c r="FJ13416" s="2200"/>
      <c r="FK13416" s="2200"/>
      <c r="FL13416" s="2200"/>
      <c r="FM13416" s="2200"/>
      <c r="FN13416" s="2200"/>
      <c r="FO13416" s="2200"/>
      <c r="FP13416" s="2200"/>
      <c r="FQ13416" s="2200"/>
      <c r="FR13416" s="2200"/>
      <c r="FS13416" s="2200"/>
      <c r="FT13416" s="2200"/>
      <c r="FU13416" s="2200"/>
      <c r="FV13416" s="2200"/>
      <c r="FW13416" s="2200"/>
      <c r="FX13416" s="2200"/>
      <c r="FY13416" s="2200"/>
      <c r="FZ13416" s="2200"/>
      <c r="GA13416" s="2200"/>
      <c r="GB13416" s="2200"/>
      <c r="GC13416" s="2200"/>
      <c r="GD13416" s="2200"/>
      <c r="GE13416" s="2200"/>
      <c r="GF13416" s="2200"/>
      <c r="GG13416" s="2200"/>
      <c r="GH13416" s="2200"/>
      <c r="GI13416" s="2200"/>
      <c r="GJ13416" s="2200"/>
      <c r="GK13416" s="2200"/>
      <c r="GL13416" s="2200"/>
      <c r="GM13416" s="2200"/>
      <c r="GN13416" s="2200"/>
      <c r="GO13416" s="2200"/>
      <c r="GP13416" s="2200"/>
      <c r="GQ13416" s="2200"/>
      <c r="GR13416" s="2200"/>
      <c r="GS13416" s="2200"/>
      <c r="GT13416" s="2200"/>
      <c r="GU13416" s="2200"/>
      <c r="GV13416" s="2200"/>
      <c r="GW13416" s="2200"/>
      <c r="GX13416" s="2200"/>
      <c r="GY13416" s="2200"/>
      <c r="GZ13416" s="2200"/>
      <c r="HA13416" s="2200"/>
      <c r="HB13416" s="2200"/>
      <c r="HC13416" s="2200"/>
      <c r="HD13416" s="2200"/>
      <c r="HE13416" s="2200"/>
      <c r="HF13416" s="2200"/>
      <c r="HG13416" s="2200"/>
      <c r="HH13416" s="2200"/>
      <c r="HI13416" s="2200"/>
      <c r="HJ13416" s="2200"/>
      <c r="HK13416" s="2200"/>
      <c r="HL13416" s="2200"/>
      <c r="HM13416" s="2200"/>
      <c r="HN13416" s="2200"/>
      <c r="HO13416" s="2200"/>
      <c r="HP13416" s="2200"/>
      <c r="HQ13416" s="2200"/>
      <c r="HR13416" s="2200"/>
      <c r="HS13416" s="2200"/>
      <c r="HT13416" s="2200"/>
      <c r="HU13416" s="2200"/>
      <c r="HV13416" s="2200"/>
      <c r="HW13416" s="2200"/>
      <c r="HX13416" s="2200"/>
      <c r="HY13416" s="2200"/>
      <c r="HZ13416" s="2200"/>
      <c r="IA13416" s="2200"/>
      <c r="IB13416" s="2200"/>
      <c r="IC13416" s="2200"/>
      <c r="ID13416" s="2200"/>
      <c r="IE13416" s="2200"/>
      <c r="IF13416" s="2200"/>
      <c r="IG13416" s="2200"/>
      <c r="IH13416" s="2200"/>
      <c r="II13416" s="2200"/>
      <c r="IJ13416" s="2200"/>
      <c r="IK13416" s="2200"/>
      <c r="IL13416" s="2200"/>
      <c r="IM13416" s="2200"/>
      <c r="IN13416" s="2200"/>
      <c r="IO13416" s="2200"/>
      <c r="IP13416" s="2200"/>
      <c r="IQ13416" s="2200"/>
      <c r="IR13416" s="2200"/>
      <c r="IS13416" s="2200"/>
      <c r="IT13416" s="2200"/>
      <c r="IU13416" s="2200"/>
      <c r="IV13416" s="2200"/>
    </row>
    <row r="13417" spans="1:256" hidden="1">
      <c r="A13417" s="2149"/>
      <c r="B13417" s="2231"/>
      <c r="C13417" s="2143"/>
      <c r="D13417" s="2149"/>
      <c r="E13417" s="2232"/>
      <c r="F13417" s="2240"/>
      <c r="G13417" s="17"/>
      <c r="H13417" s="17"/>
      <c r="I13417" s="2233"/>
      <c r="J13417" s="2235"/>
      <c r="K13417" s="2305"/>
      <c r="L13417" s="2305"/>
      <c r="M13417" s="2175">
        <v>0</v>
      </c>
      <c r="N13417" s="2237"/>
      <c r="O13417" s="1801"/>
      <c r="P13417" s="2120"/>
      <c r="Q13417" s="2335"/>
      <c r="R13417" s="2322"/>
      <c r="S13417" s="2238">
        <f>R13417*E13414</f>
        <v>0</v>
      </c>
      <c r="T13417" s="2120"/>
      <c r="U13417" s="2180"/>
      <c r="V13417" s="2180"/>
      <c r="W13417" s="2180"/>
      <c r="X13417" s="2180"/>
      <c r="Y13417" s="2180"/>
      <c r="Z13417" s="2180"/>
      <c r="AA13417" s="2180"/>
      <c r="AB13417" s="2180"/>
      <c r="AC13417" s="2180"/>
      <c r="AD13417" s="2180"/>
      <c r="AE13417" s="2180"/>
      <c r="AF13417" s="2180"/>
      <c r="AG13417" s="2180"/>
      <c r="AH13417" s="2180"/>
      <c r="AI13417" s="2180"/>
      <c r="AJ13417" s="2180"/>
      <c r="AK13417" s="2180"/>
      <c r="AL13417" s="2180"/>
      <c r="AM13417" s="2180"/>
      <c r="AN13417" s="2180"/>
      <c r="AO13417" s="2180"/>
      <c r="AP13417" s="2180"/>
      <c r="AQ13417" s="2180"/>
      <c r="AR13417" s="2180"/>
      <c r="AS13417" s="2180"/>
      <c r="AT13417" s="2180"/>
      <c r="AU13417" s="2180"/>
      <c r="AV13417" s="2180"/>
      <c r="AW13417" s="2180"/>
      <c r="AX13417" s="2180"/>
      <c r="AY13417" s="2180"/>
      <c r="AZ13417" s="2180"/>
      <c r="BA13417" s="2180"/>
      <c r="BB13417" s="2180"/>
      <c r="BC13417" s="2180"/>
      <c r="BD13417" s="2180"/>
      <c r="BE13417" s="2180"/>
      <c r="BF13417" s="2180"/>
      <c r="BG13417" s="2180"/>
      <c r="BH13417" s="2180"/>
      <c r="BI13417" s="2180"/>
      <c r="BJ13417" s="2180"/>
      <c r="BK13417" s="2180"/>
      <c r="BL13417" s="2180"/>
      <c r="BM13417" s="2180"/>
      <c r="BN13417" s="2180"/>
      <c r="BO13417" s="2180"/>
      <c r="BP13417" s="2180"/>
      <c r="BQ13417" s="2180"/>
      <c r="BR13417" s="2180"/>
      <c r="BS13417" s="2180"/>
      <c r="BT13417" s="2180"/>
      <c r="BU13417" s="2180"/>
      <c r="BV13417" s="2180"/>
      <c r="BW13417" s="2180"/>
      <c r="BX13417" s="2180"/>
      <c r="BY13417" s="2180"/>
      <c r="BZ13417" s="2180"/>
      <c r="CA13417" s="2180"/>
      <c r="CB13417" s="2180"/>
      <c r="CC13417" s="2180"/>
      <c r="CD13417" s="2180"/>
      <c r="CE13417" s="2180"/>
      <c r="CF13417" s="2180"/>
      <c r="CG13417" s="2180"/>
      <c r="CH13417" s="2180"/>
      <c r="CI13417" s="2180"/>
      <c r="CJ13417" s="2180"/>
      <c r="CK13417" s="2180"/>
      <c r="CL13417" s="2180"/>
      <c r="CM13417" s="2180"/>
      <c r="CN13417" s="2180"/>
      <c r="CO13417" s="2180"/>
      <c r="CP13417" s="2180"/>
      <c r="CQ13417" s="2180"/>
      <c r="CR13417" s="2180"/>
      <c r="CS13417" s="2180"/>
      <c r="CT13417" s="2180"/>
      <c r="CU13417" s="2180"/>
      <c r="CV13417" s="2180"/>
      <c r="CW13417" s="2180"/>
      <c r="CX13417" s="2180"/>
      <c r="CY13417" s="2180"/>
      <c r="CZ13417" s="2180"/>
      <c r="DA13417" s="2180"/>
      <c r="DB13417" s="2180"/>
      <c r="DC13417" s="2180"/>
      <c r="DD13417" s="2180"/>
      <c r="DE13417" s="2180"/>
      <c r="DF13417" s="2180"/>
      <c r="DG13417" s="2180"/>
      <c r="DH13417" s="2180"/>
      <c r="DI13417" s="2180"/>
      <c r="DJ13417" s="2180"/>
      <c r="DK13417" s="2180"/>
      <c r="DL13417" s="2180"/>
      <c r="DM13417" s="2180"/>
      <c r="DN13417" s="2180"/>
      <c r="DO13417" s="2180"/>
      <c r="DP13417" s="2180"/>
      <c r="DQ13417" s="2180"/>
      <c r="DR13417" s="2180"/>
      <c r="DS13417" s="2180"/>
      <c r="DT13417" s="2180"/>
      <c r="DU13417" s="2180"/>
      <c r="DV13417" s="2180"/>
      <c r="DW13417" s="2180"/>
      <c r="DX13417" s="2180"/>
      <c r="DY13417" s="2180"/>
      <c r="DZ13417" s="2180"/>
      <c r="EA13417" s="2180"/>
      <c r="EB13417" s="2180"/>
      <c r="EC13417" s="2180"/>
      <c r="ED13417" s="2180"/>
      <c r="EE13417" s="2180"/>
      <c r="EF13417" s="2180"/>
      <c r="EG13417" s="2180"/>
      <c r="EH13417" s="2180"/>
      <c r="EI13417" s="2180"/>
      <c r="EJ13417" s="2180"/>
      <c r="EK13417" s="2180"/>
      <c r="EL13417" s="2180"/>
      <c r="EM13417" s="2180"/>
      <c r="EN13417" s="2180"/>
      <c r="EO13417" s="2180"/>
      <c r="EP13417" s="2180"/>
      <c r="EQ13417" s="2180"/>
      <c r="ER13417" s="2180"/>
      <c r="ES13417" s="2180"/>
      <c r="ET13417" s="2180"/>
      <c r="EU13417" s="2180"/>
      <c r="EV13417" s="2180"/>
      <c r="EW13417" s="2180"/>
      <c r="EX13417" s="2180"/>
      <c r="EY13417" s="2180"/>
      <c r="EZ13417" s="2180"/>
      <c r="FA13417" s="2180"/>
      <c r="FB13417" s="2180"/>
      <c r="FC13417" s="2180"/>
      <c r="FD13417" s="2180"/>
      <c r="FE13417" s="2180"/>
      <c r="FF13417" s="2180"/>
      <c r="FG13417" s="2180"/>
      <c r="FH13417" s="2180"/>
      <c r="FI13417" s="2180"/>
      <c r="FJ13417" s="2180"/>
      <c r="FK13417" s="2180"/>
      <c r="FL13417" s="2180"/>
      <c r="FM13417" s="2180"/>
      <c r="FN13417" s="2180"/>
      <c r="FO13417" s="2180"/>
      <c r="FP13417" s="2180"/>
      <c r="FQ13417" s="2180"/>
      <c r="FR13417" s="2180"/>
      <c r="FS13417" s="2180"/>
      <c r="FT13417" s="2180"/>
      <c r="FU13417" s="2180"/>
      <c r="FV13417" s="2180"/>
      <c r="FW13417" s="2180"/>
      <c r="FX13417" s="2180"/>
      <c r="FY13417" s="2180"/>
      <c r="FZ13417" s="2180"/>
      <c r="GA13417" s="2180"/>
      <c r="GB13417" s="2180"/>
      <c r="GC13417" s="2180"/>
      <c r="GD13417" s="2180"/>
      <c r="GE13417" s="2180"/>
      <c r="GF13417" s="2180"/>
      <c r="GG13417" s="2180"/>
      <c r="GH13417" s="2180"/>
      <c r="GI13417" s="2180"/>
      <c r="GJ13417" s="2180"/>
      <c r="GK13417" s="2180"/>
      <c r="GL13417" s="2180"/>
      <c r="GM13417" s="2180"/>
      <c r="GN13417" s="2180"/>
      <c r="GO13417" s="2180"/>
      <c r="GP13417" s="2180"/>
      <c r="GQ13417" s="2180"/>
      <c r="GR13417" s="2180"/>
      <c r="GS13417" s="2180"/>
      <c r="GT13417" s="2180"/>
      <c r="GU13417" s="2180"/>
      <c r="GV13417" s="2180"/>
      <c r="GW13417" s="2180"/>
      <c r="GX13417" s="2180"/>
      <c r="GY13417" s="2180"/>
      <c r="GZ13417" s="2180"/>
      <c r="HA13417" s="2180"/>
      <c r="HB13417" s="2180"/>
      <c r="HC13417" s="2180"/>
      <c r="HD13417" s="2180"/>
      <c r="HE13417" s="2180"/>
      <c r="HF13417" s="2180"/>
      <c r="HG13417" s="2180"/>
      <c r="HH13417" s="2180"/>
      <c r="HI13417" s="2180"/>
      <c r="HJ13417" s="2180"/>
      <c r="HK13417" s="2180"/>
      <c r="HL13417" s="2180"/>
      <c r="HM13417" s="2180"/>
      <c r="HN13417" s="2180"/>
      <c r="HO13417" s="2180"/>
      <c r="HP13417" s="2180"/>
      <c r="HQ13417" s="2180"/>
      <c r="HR13417" s="2180"/>
      <c r="HS13417" s="2180"/>
      <c r="HT13417" s="2180"/>
      <c r="HU13417" s="2180"/>
      <c r="HV13417" s="2180"/>
      <c r="HW13417" s="2180"/>
      <c r="HX13417" s="2180"/>
      <c r="HY13417" s="2180"/>
      <c r="HZ13417" s="2180"/>
      <c r="IA13417" s="2180"/>
      <c r="IB13417" s="2180"/>
      <c r="IC13417" s="2180"/>
      <c r="ID13417" s="2180"/>
      <c r="IE13417" s="2180"/>
      <c r="IF13417" s="2180"/>
      <c r="IG13417" s="2180"/>
      <c r="IH13417" s="2180"/>
      <c r="II13417" s="2180"/>
      <c r="IJ13417" s="2180"/>
      <c r="IK13417" s="2180"/>
      <c r="IL13417" s="2180"/>
      <c r="IM13417" s="2180"/>
      <c r="IN13417" s="2180"/>
      <c r="IO13417" s="2180"/>
      <c r="IP13417" s="2180"/>
      <c r="IQ13417" s="2180"/>
      <c r="IR13417" s="2180"/>
      <c r="IS13417" s="2180"/>
      <c r="IT13417" s="2180"/>
      <c r="IU13417" s="2180"/>
      <c r="IV13417" s="2180"/>
    </row>
    <row r="13418" spans="1:256" hidden="1">
      <c r="A13418" s="2149"/>
      <c r="B13418" s="2231"/>
      <c r="C13418" s="2143"/>
      <c r="D13418" s="2149"/>
      <c r="E13418" s="2232"/>
      <c r="F13418" s="2240"/>
      <c r="G13418" s="17"/>
      <c r="H13418" s="17"/>
      <c r="I13418" s="2233"/>
      <c r="J13418" s="2235"/>
      <c r="K13418" s="2305"/>
      <c r="L13418" s="2305"/>
      <c r="M13418" s="2175">
        <v>0</v>
      </c>
      <c r="N13418" s="2237"/>
      <c r="O13418" s="1801"/>
      <c r="P13418" s="2120"/>
      <c r="Q13418" s="2125"/>
      <c r="R13418" s="2122"/>
      <c r="S13418" s="2120">
        <f>R13418*E13414</f>
        <v>0</v>
      </c>
      <c r="T13418" s="2125"/>
      <c r="U13418" s="2180"/>
      <c r="V13418" s="2180"/>
      <c r="W13418" s="2180"/>
      <c r="X13418" s="2180"/>
      <c r="Y13418" s="2180"/>
      <c r="Z13418" s="2180"/>
      <c r="AA13418" s="2180"/>
      <c r="AB13418" s="2180"/>
      <c r="AC13418" s="2180"/>
      <c r="AD13418" s="2180"/>
      <c r="AE13418" s="2180"/>
      <c r="AF13418" s="2180"/>
      <c r="AG13418" s="2180"/>
      <c r="AH13418" s="2180"/>
      <c r="AI13418" s="2180"/>
      <c r="AJ13418" s="2180"/>
      <c r="AK13418" s="2180"/>
      <c r="AL13418" s="2180"/>
      <c r="AM13418" s="2180"/>
      <c r="AN13418" s="2180"/>
      <c r="AO13418" s="2180"/>
      <c r="AP13418" s="2180"/>
      <c r="AQ13418" s="2180"/>
      <c r="AR13418" s="2180"/>
      <c r="AS13418" s="2180"/>
      <c r="AT13418" s="2180"/>
      <c r="AU13418" s="2180"/>
      <c r="AV13418" s="2180"/>
      <c r="AW13418" s="2180"/>
      <c r="AX13418" s="2180"/>
      <c r="AY13418" s="2180"/>
      <c r="AZ13418" s="2180"/>
      <c r="BA13418" s="2180"/>
      <c r="BB13418" s="2180"/>
      <c r="BC13418" s="2180"/>
      <c r="BD13418" s="2180"/>
      <c r="BE13418" s="2180"/>
      <c r="BF13418" s="2180"/>
      <c r="BG13418" s="2180"/>
      <c r="BH13418" s="2180"/>
      <c r="BI13418" s="2180"/>
      <c r="BJ13418" s="2180"/>
      <c r="BK13418" s="2180"/>
      <c r="BL13418" s="2180"/>
      <c r="BM13418" s="2180"/>
      <c r="BN13418" s="2180"/>
      <c r="BO13418" s="2180"/>
      <c r="BP13418" s="2180"/>
      <c r="BQ13418" s="2180"/>
      <c r="BR13418" s="2180"/>
      <c r="BS13418" s="2180"/>
      <c r="BT13418" s="2180"/>
      <c r="BU13418" s="2180"/>
      <c r="BV13418" s="2180"/>
      <c r="BW13418" s="2180"/>
      <c r="BX13418" s="2180"/>
      <c r="BY13418" s="2180"/>
      <c r="BZ13418" s="2180"/>
      <c r="CA13418" s="2180"/>
      <c r="CB13418" s="2180"/>
      <c r="CC13418" s="2180"/>
      <c r="CD13418" s="2180"/>
      <c r="CE13418" s="2180"/>
      <c r="CF13418" s="2180"/>
      <c r="CG13418" s="2180"/>
      <c r="CH13418" s="2180"/>
      <c r="CI13418" s="2180"/>
      <c r="CJ13418" s="2180"/>
      <c r="CK13418" s="2180"/>
      <c r="CL13418" s="2180"/>
      <c r="CM13418" s="2180"/>
      <c r="CN13418" s="2180"/>
      <c r="CO13418" s="2180"/>
      <c r="CP13418" s="2180"/>
      <c r="CQ13418" s="2180"/>
      <c r="CR13418" s="2180"/>
      <c r="CS13418" s="2180"/>
      <c r="CT13418" s="2180"/>
      <c r="CU13418" s="2180"/>
      <c r="CV13418" s="2180"/>
      <c r="CW13418" s="2180"/>
      <c r="CX13418" s="2180"/>
      <c r="CY13418" s="2180"/>
      <c r="CZ13418" s="2180"/>
      <c r="DA13418" s="2180"/>
      <c r="DB13418" s="2180"/>
      <c r="DC13418" s="2180"/>
      <c r="DD13418" s="2180"/>
      <c r="DE13418" s="2180"/>
      <c r="DF13418" s="2180"/>
      <c r="DG13418" s="2180"/>
      <c r="DH13418" s="2180"/>
      <c r="DI13418" s="2180"/>
      <c r="DJ13418" s="2180"/>
      <c r="DK13418" s="2180"/>
      <c r="DL13418" s="2180"/>
      <c r="DM13418" s="2180"/>
      <c r="DN13418" s="2180"/>
      <c r="DO13418" s="2180"/>
      <c r="DP13418" s="2180"/>
      <c r="DQ13418" s="2180"/>
      <c r="DR13418" s="2180"/>
      <c r="DS13418" s="2180"/>
      <c r="DT13418" s="2180"/>
      <c r="DU13418" s="2180"/>
      <c r="DV13418" s="2180"/>
      <c r="DW13418" s="2180"/>
      <c r="DX13418" s="2180"/>
      <c r="DY13418" s="2180"/>
      <c r="DZ13418" s="2180"/>
      <c r="EA13418" s="2180"/>
      <c r="EB13418" s="2180"/>
      <c r="EC13418" s="2180"/>
      <c r="ED13418" s="2180"/>
      <c r="EE13418" s="2180"/>
      <c r="EF13418" s="2180"/>
      <c r="EG13418" s="2180"/>
      <c r="EH13418" s="2180"/>
      <c r="EI13418" s="2180"/>
      <c r="EJ13418" s="2180"/>
      <c r="EK13418" s="2180"/>
      <c r="EL13418" s="2180"/>
      <c r="EM13418" s="2180"/>
      <c r="EN13418" s="2180"/>
      <c r="EO13418" s="2180"/>
      <c r="EP13418" s="2180"/>
      <c r="EQ13418" s="2180"/>
      <c r="ER13418" s="2180"/>
      <c r="ES13418" s="2180"/>
      <c r="ET13418" s="2180"/>
      <c r="EU13418" s="2180"/>
      <c r="EV13418" s="2180"/>
      <c r="EW13418" s="2180"/>
      <c r="EX13418" s="2180"/>
      <c r="EY13418" s="2180"/>
      <c r="EZ13418" s="2180"/>
      <c r="FA13418" s="2180"/>
      <c r="FB13418" s="2180"/>
      <c r="FC13418" s="2180"/>
      <c r="FD13418" s="2180"/>
      <c r="FE13418" s="2180"/>
      <c r="FF13418" s="2180"/>
      <c r="FG13418" s="2180"/>
      <c r="FH13418" s="2180"/>
      <c r="FI13418" s="2180"/>
      <c r="FJ13418" s="2180"/>
      <c r="FK13418" s="2180"/>
      <c r="FL13418" s="2180"/>
      <c r="FM13418" s="2180"/>
      <c r="FN13418" s="2180"/>
      <c r="FO13418" s="2180"/>
      <c r="FP13418" s="2180"/>
      <c r="FQ13418" s="2180"/>
      <c r="FR13418" s="2180"/>
      <c r="FS13418" s="2180"/>
      <c r="FT13418" s="2180"/>
      <c r="FU13418" s="2180"/>
      <c r="FV13418" s="2180"/>
      <c r="FW13418" s="2180"/>
      <c r="FX13418" s="2180"/>
      <c r="FY13418" s="2180"/>
      <c r="FZ13418" s="2180"/>
      <c r="GA13418" s="2180"/>
      <c r="GB13418" s="2180"/>
      <c r="GC13418" s="2180"/>
      <c r="GD13418" s="2180"/>
      <c r="GE13418" s="2180"/>
      <c r="GF13418" s="2180"/>
      <c r="GG13418" s="2180"/>
      <c r="GH13418" s="2180"/>
      <c r="GI13418" s="2180"/>
      <c r="GJ13418" s="2180"/>
      <c r="GK13418" s="2180"/>
      <c r="GL13418" s="2180"/>
      <c r="GM13418" s="2180"/>
      <c r="GN13418" s="2180"/>
      <c r="GO13418" s="2180"/>
      <c r="GP13418" s="2180"/>
      <c r="GQ13418" s="2180"/>
      <c r="GR13418" s="2180"/>
      <c r="GS13418" s="2180"/>
      <c r="GT13418" s="2180"/>
      <c r="GU13418" s="2180"/>
      <c r="GV13418" s="2180"/>
      <c r="GW13418" s="2180"/>
      <c r="GX13418" s="2180"/>
      <c r="GY13418" s="2180"/>
      <c r="GZ13418" s="2180"/>
      <c r="HA13418" s="2180"/>
      <c r="HB13418" s="2180"/>
      <c r="HC13418" s="2180"/>
      <c r="HD13418" s="2180"/>
      <c r="HE13418" s="2180"/>
      <c r="HF13418" s="2180"/>
      <c r="HG13418" s="2180"/>
      <c r="HH13418" s="2180"/>
      <c r="HI13418" s="2180"/>
      <c r="HJ13418" s="2180"/>
      <c r="HK13418" s="2180"/>
      <c r="HL13418" s="2180"/>
      <c r="HM13418" s="2180"/>
      <c r="HN13418" s="2180"/>
      <c r="HO13418" s="2180"/>
      <c r="HP13418" s="2180"/>
      <c r="HQ13418" s="2180"/>
      <c r="HR13418" s="2180"/>
      <c r="HS13418" s="2180"/>
      <c r="HT13418" s="2180"/>
      <c r="HU13418" s="2180"/>
      <c r="HV13418" s="2180"/>
      <c r="HW13418" s="2180"/>
      <c r="HX13418" s="2180"/>
      <c r="HY13418" s="2180"/>
      <c r="HZ13418" s="2180"/>
      <c r="IA13418" s="2180"/>
      <c r="IB13418" s="2180"/>
      <c r="IC13418" s="2180"/>
      <c r="ID13418" s="2180"/>
      <c r="IE13418" s="2180"/>
      <c r="IF13418" s="2180"/>
      <c r="IG13418" s="2180"/>
      <c r="IH13418" s="2180"/>
      <c r="II13418" s="2180"/>
      <c r="IJ13418" s="2180"/>
      <c r="IK13418" s="2180"/>
      <c r="IL13418" s="2180"/>
      <c r="IM13418" s="2180"/>
      <c r="IN13418" s="2180"/>
      <c r="IO13418" s="2180"/>
      <c r="IP13418" s="2180"/>
      <c r="IQ13418" s="2180"/>
      <c r="IR13418" s="2180"/>
      <c r="IS13418" s="2180"/>
      <c r="IT13418" s="2180"/>
      <c r="IU13418" s="2180"/>
      <c r="IV13418" s="2180"/>
    </row>
    <row r="13419" spans="1:256" hidden="1">
      <c r="A13419" s="2149"/>
      <c r="B13419" s="2231"/>
      <c r="C13419" s="2143"/>
      <c r="D13419" s="2149"/>
      <c r="E13419" s="2232"/>
      <c r="F13419" s="2240"/>
      <c r="G13419" s="17"/>
      <c r="H13419" s="17"/>
      <c r="I13419" s="2233"/>
      <c r="J13419" s="2235"/>
      <c r="K13419" s="2305"/>
      <c r="L13419" s="2305"/>
      <c r="M13419" s="2175">
        <v>0</v>
      </c>
      <c r="N13419" s="2237"/>
      <c r="O13419" s="1801"/>
      <c r="P13419" s="2120"/>
      <c r="Q13419" s="2125"/>
      <c r="R13419" s="2122"/>
      <c r="S13419" s="2120">
        <f>R13419*E13414</f>
        <v>0</v>
      </c>
      <c r="T13419" s="2125"/>
      <c r="U13419" s="2180"/>
      <c r="V13419" s="2180"/>
      <c r="W13419" s="2180"/>
      <c r="X13419" s="2180"/>
      <c r="Y13419" s="2180"/>
      <c r="Z13419" s="2180"/>
      <c r="AA13419" s="2180"/>
      <c r="AB13419" s="2180"/>
      <c r="AC13419" s="2180"/>
      <c r="AD13419" s="2180"/>
      <c r="AE13419" s="2180"/>
      <c r="AF13419" s="2180"/>
      <c r="AG13419" s="2180"/>
      <c r="AH13419" s="2180"/>
      <c r="AI13419" s="2180"/>
      <c r="AJ13419" s="2180"/>
      <c r="AK13419" s="2180"/>
      <c r="AL13419" s="2180"/>
      <c r="AM13419" s="2180"/>
      <c r="AN13419" s="2180"/>
      <c r="AO13419" s="2180"/>
      <c r="AP13419" s="2180"/>
      <c r="AQ13419" s="2180"/>
      <c r="AR13419" s="2180"/>
      <c r="AS13419" s="2180"/>
      <c r="AT13419" s="2180"/>
      <c r="AU13419" s="2180"/>
      <c r="AV13419" s="2180"/>
      <c r="AW13419" s="2180"/>
      <c r="AX13419" s="2180"/>
      <c r="AY13419" s="2180"/>
      <c r="AZ13419" s="2180"/>
      <c r="BA13419" s="2180"/>
      <c r="BB13419" s="2180"/>
      <c r="BC13419" s="2180"/>
      <c r="BD13419" s="2180"/>
      <c r="BE13419" s="2180"/>
      <c r="BF13419" s="2180"/>
      <c r="BG13419" s="2180"/>
      <c r="BH13419" s="2180"/>
      <c r="BI13419" s="2180"/>
      <c r="BJ13419" s="2180"/>
      <c r="BK13419" s="2180"/>
      <c r="BL13419" s="2180"/>
      <c r="BM13419" s="2180"/>
      <c r="BN13419" s="2180"/>
      <c r="BO13419" s="2180"/>
      <c r="BP13419" s="2180"/>
      <c r="BQ13419" s="2180"/>
      <c r="BR13419" s="2180"/>
      <c r="BS13419" s="2180"/>
      <c r="BT13419" s="2180"/>
      <c r="BU13419" s="2180"/>
      <c r="BV13419" s="2180"/>
      <c r="BW13419" s="2180"/>
      <c r="BX13419" s="2180"/>
      <c r="BY13419" s="2180"/>
      <c r="BZ13419" s="2180"/>
      <c r="CA13419" s="2180"/>
      <c r="CB13419" s="2180"/>
      <c r="CC13419" s="2180"/>
      <c r="CD13419" s="2180"/>
      <c r="CE13419" s="2180"/>
      <c r="CF13419" s="2180"/>
      <c r="CG13419" s="2180"/>
      <c r="CH13419" s="2180"/>
      <c r="CI13419" s="2180"/>
      <c r="CJ13419" s="2180"/>
      <c r="CK13419" s="2180"/>
      <c r="CL13419" s="2180"/>
      <c r="CM13419" s="2180"/>
      <c r="CN13419" s="2180"/>
      <c r="CO13419" s="2180"/>
      <c r="CP13419" s="2180"/>
      <c r="CQ13419" s="2180"/>
      <c r="CR13419" s="2180"/>
      <c r="CS13419" s="2180"/>
      <c r="CT13419" s="2180"/>
      <c r="CU13419" s="2180"/>
      <c r="CV13419" s="2180"/>
      <c r="CW13419" s="2180"/>
      <c r="CX13419" s="2180"/>
      <c r="CY13419" s="2180"/>
      <c r="CZ13419" s="2180"/>
      <c r="DA13419" s="2180"/>
      <c r="DB13419" s="2180"/>
      <c r="DC13419" s="2180"/>
      <c r="DD13419" s="2180"/>
      <c r="DE13419" s="2180"/>
      <c r="DF13419" s="2180"/>
      <c r="DG13419" s="2180"/>
      <c r="DH13419" s="2180"/>
      <c r="DI13419" s="2180"/>
      <c r="DJ13419" s="2180"/>
      <c r="DK13419" s="2180"/>
      <c r="DL13419" s="2180"/>
      <c r="DM13419" s="2180"/>
      <c r="DN13419" s="2180"/>
      <c r="DO13419" s="2180"/>
      <c r="DP13419" s="2180"/>
      <c r="DQ13419" s="2180"/>
      <c r="DR13419" s="2180"/>
      <c r="DS13419" s="2180"/>
      <c r="DT13419" s="2180"/>
      <c r="DU13419" s="2180"/>
      <c r="DV13419" s="2180"/>
      <c r="DW13419" s="2180"/>
      <c r="DX13419" s="2180"/>
      <c r="DY13419" s="2180"/>
      <c r="DZ13419" s="2180"/>
      <c r="EA13419" s="2180"/>
      <c r="EB13419" s="2180"/>
      <c r="EC13419" s="2180"/>
      <c r="ED13419" s="2180"/>
      <c r="EE13419" s="2180"/>
      <c r="EF13419" s="2180"/>
      <c r="EG13419" s="2180"/>
      <c r="EH13419" s="2180"/>
      <c r="EI13419" s="2180"/>
      <c r="EJ13419" s="2180"/>
      <c r="EK13419" s="2180"/>
      <c r="EL13419" s="2180"/>
      <c r="EM13419" s="2180"/>
      <c r="EN13419" s="2180"/>
      <c r="EO13419" s="2180"/>
      <c r="EP13419" s="2180"/>
      <c r="EQ13419" s="2180"/>
      <c r="ER13419" s="2180"/>
      <c r="ES13419" s="2180"/>
      <c r="ET13419" s="2180"/>
      <c r="EU13419" s="2180"/>
      <c r="EV13419" s="2180"/>
      <c r="EW13419" s="2180"/>
      <c r="EX13419" s="2180"/>
      <c r="EY13419" s="2180"/>
      <c r="EZ13419" s="2180"/>
      <c r="FA13419" s="2180"/>
      <c r="FB13419" s="2180"/>
      <c r="FC13419" s="2180"/>
      <c r="FD13419" s="2180"/>
      <c r="FE13419" s="2180"/>
      <c r="FF13419" s="2180"/>
      <c r="FG13419" s="2180"/>
      <c r="FH13419" s="2180"/>
      <c r="FI13419" s="2180"/>
      <c r="FJ13419" s="2180"/>
      <c r="FK13419" s="2180"/>
      <c r="FL13419" s="2180"/>
      <c r="FM13419" s="2180"/>
      <c r="FN13419" s="2180"/>
      <c r="FO13419" s="2180"/>
      <c r="FP13419" s="2180"/>
      <c r="FQ13419" s="2180"/>
      <c r="FR13419" s="2180"/>
      <c r="FS13419" s="2180"/>
      <c r="FT13419" s="2180"/>
      <c r="FU13419" s="2180"/>
      <c r="FV13419" s="2180"/>
      <c r="FW13419" s="2180"/>
      <c r="FX13419" s="2180"/>
      <c r="FY13419" s="2180"/>
      <c r="FZ13419" s="2180"/>
      <c r="GA13419" s="2180"/>
      <c r="GB13419" s="2180"/>
      <c r="GC13419" s="2180"/>
      <c r="GD13419" s="2180"/>
      <c r="GE13419" s="2180"/>
      <c r="GF13419" s="2180"/>
      <c r="GG13419" s="2180"/>
      <c r="GH13419" s="2180"/>
      <c r="GI13419" s="2180"/>
      <c r="GJ13419" s="2180"/>
      <c r="GK13419" s="2180"/>
      <c r="GL13419" s="2180"/>
      <c r="GM13419" s="2180"/>
      <c r="GN13419" s="2180"/>
      <c r="GO13419" s="2180"/>
      <c r="GP13419" s="2180"/>
      <c r="GQ13419" s="2180"/>
      <c r="GR13419" s="2180"/>
      <c r="GS13419" s="2180"/>
      <c r="GT13419" s="2180"/>
      <c r="GU13419" s="2180"/>
      <c r="GV13419" s="2180"/>
      <c r="GW13419" s="2180"/>
      <c r="GX13419" s="2180"/>
      <c r="GY13419" s="2180"/>
      <c r="GZ13419" s="2180"/>
      <c r="HA13419" s="2180"/>
      <c r="HB13419" s="2180"/>
      <c r="HC13419" s="2180"/>
      <c r="HD13419" s="2180"/>
      <c r="HE13419" s="2180"/>
      <c r="HF13419" s="2180"/>
      <c r="HG13419" s="2180"/>
      <c r="HH13419" s="2180"/>
      <c r="HI13419" s="2180"/>
      <c r="HJ13419" s="2180"/>
      <c r="HK13419" s="2180"/>
      <c r="HL13419" s="2180"/>
      <c r="HM13419" s="2180"/>
      <c r="HN13419" s="2180"/>
      <c r="HO13419" s="2180"/>
      <c r="HP13419" s="2180"/>
      <c r="HQ13419" s="2180"/>
      <c r="HR13419" s="2180"/>
      <c r="HS13419" s="2180"/>
      <c r="HT13419" s="2180"/>
      <c r="HU13419" s="2180"/>
      <c r="HV13419" s="2180"/>
      <c r="HW13419" s="2180"/>
      <c r="HX13419" s="2180"/>
      <c r="HY13419" s="2180"/>
      <c r="HZ13419" s="2180"/>
      <c r="IA13419" s="2180"/>
      <c r="IB13419" s="2180"/>
      <c r="IC13419" s="2180"/>
      <c r="ID13419" s="2180"/>
      <c r="IE13419" s="2180"/>
      <c r="IF13419" s="2180"/>
      <c r="IG13419" s="2180"/>
      <c r="IH13419" s="2180"/>
      <c r="II13419" s="2180"/>
      <c r="IJ13419" s="2180"/>
      <c r="IK13419" s="2180"/>
      <c r="IL13419" s="2180"/>
      <c r="IM13419" s="2180"/>
      <c r="IN13419" s="2180"/>
      <c r="IO13419" s="2180"/>
      <c r="IP13419" s="2180"/>
      <c r="IQ13419" s="2180"/>
      <c r="IR13419" s="2180"/>
      <c r="IS13419" s="2180"/>
      <c r="IT13419" s="2180"/>
      <c r="IU13419" s="2180"/>
      <c r="IV13419" s="2180"/>
    </row>
    <row r="13420" spans="1:256" hidden="1">
      <c r="A13420" s="2149"/>
      <c r="B13420" s="2231"/>
      <c r="C13420" s="2143"/>
      <c r="D13420" s="2149"/>
      <c r="E13420" s="2232"/>
      <c r="F13420" s="2240"/>
      <c r="G13420" s="17"/>
      <c r="H13420" s="17"/>
      <c r="I13420" s="2233"/>
      <c r="J13420" s="2235"/>
      <c r="K13420" s="2305"/>
      <c r="L13420" s="2305"/>
      <c r="M13420" s="2175">
        <v>0</v>
      </c>
      <c r="N13420" s="2237"/>
      <c r="O13420" s="1801"/>
      <c r="P13420" s="2120"/>
      <c r="Q13420" s="2125"/>
      <c r="R13420" s="2122"/>
      <c r="S13420" s="2120">
        <f>R13420*E13414</f>
        <v>0</v>
      </c>
      <c r="T13420" s="2125"/>
      <c r="U13420" s="2180"/>
      <c r="V13420" s="2180"/>
      <c r="W13420" s="2180"/>
      <c r="X13420" s="2180"/>
      <c r="Y13420" s="2180"/>
      <c r="Z13420" s="2180"/>
      <c r="AA13420" s="2180"/>
      <c r="AB13420" s="2180"/>
      <c r="AC13420" s="2180"/>
      <c r="AD13420" s="2180"/>
      <c r="AE13420" s="2180"/>
      <c r="AF13420" s="2180"/>
      <c r="AG13420" s="2180"/>
      <c r="AH13420" s="2180"/>
      <c r="AI13420" s="2180"/>
      <c r="AJ13420" s="2180"/>
      <c r="AK13420" s="2180"/>
      <c r="AL13420" s="2180"/>
      <c r="AM13420" s="2180"/>
      <c r="AN13420" s="2180"/>
      <c r="AO13420" s="2180"/>
      <c r="AP13420" s="2180"/>
      <c r="AQ13420" s="2180"/>
      <c r="AR13420" s="2180"/>
      <c r="AS13420" s="2180"/>
      <c r="AT13420" s="2180"/>
      <c r="AU13420" s="2180"/>
      <c r="AV13420" s="2180"/>
      <c r="AW13420" s="2180"/>
      <c r="AX13420" s="2180"/>
      <c r="AY13420" s="2180"/>
      <c r="AZ13420" s="2180"/>
      <c r="BA13420" s="2180"/>
      <c r="BB13420" s="2180"/>
      <c r="BC13420" s="2180"/>
      <c r="BD13420" s="2180"/>
      <c r="BE13420" s="2180"/>
      <c r="BF13420" s="2180"/>
      <c r="BG13420" s="2180"/>
      <c r="BH13420" s="2180"/>
      <c r="BI13420" s="2180"/>
      <c r="BJ13420" s="2180"/>
      <c r="BK13420" s="2180"/>
      <c r="BL13420" s="2180"/>
      <c r="BM13420" s="2180"/>
      <c r="BN13420" s="2180"/>
      <c r="BO13420" s="2180"/>
      <c r="BP13420" s="2180"/>
      <c r="BQ13420" s="2180"/>
      <c r="BR13420" s="2180"/>
      <c r="BS13420" s="2180"/>
      <c r="BT13420" s="2180"/>
      <c r="BU13420" s="2180"/>
      <c r="BV13420" s="2180"/>
      <c r="BW13420" s="2180"/>
      <c r="BX13420" s="2180"/>
      <c r="BY13420" s="2180"/>
      <c r="BZ13420" s="2180"/>
      <c r="CA13420" s="2180"/>
      <c r="CB13420" s="2180"/>
      <c r="CC13420" s="2180"/>
      <c r="CD13420" s="2180"/>
      <c r="CE13420" s="2180"/>
      <c r="CF13420" s="2180"/>
      <c r="CG13420" s="2180"/>
      <c r="CH13420" s="2180"/>
      <c r="CI13420" s="2180"/>
      <c r="CJ13420" s="2180"/>
      <c r="CK13420" s="2180"/>
      <c r="CL13420" s="2180"/>
      <c r="CM13420" s="2180"/>
      <c r="CN13420" s="2180"/>
      <c r="CO13420" s="2180"/>
      <c r="CP13420" s="2180"/>
      <c r="CQ13420" s="2180"/>
      <c r="CR13420" s="2180"/>
      <c r="CS13420" s="2180"/>
      <c r="CT13420" s="2180"/>
      <c r="CU13420" s="2180"/>
      <c r="CV13420" s="2180"/>
      <c r="CW13420" s="2180"/>
      <c r="CX13420" s="2180"/>
      <c r="CY13420" s="2180"/>
      <c r="CZ13420" s="2180"/>
      <c r="DA13420" s="2180"/>
      <c r="DB13420" s="2180"/>
      <c r="DC13420" s="2180"/>
      <c r="DD13420" s="2180"/>
      <c r="DE13420" s="2180"/>
      <c r="DF13420" s="2180"/>
      <c r="DG13420" s="2180"/>
      <c r="DH13420" s="2180"/>
      <c r="DI13420" s="2180"/>
      <c r="DJ13420" s="2180"/>
      <c r="DK13420" s="2180"/>
      <c r="DL13420" s="2180"/>
      <c r="DM13420" s="2180"/>
      <c r="DN13420" s="2180"/>
      <c r="DO13420" s="2180"/>
      <c r="DP13420" s="2180"/>
      <c r="DQ13420" s="2180"/>
      <c r="DR13420" s="2180"/>
      <c r="DS13420" s="2180"/>
      <c r="DT13420" s="2180"/>
      <c r="DU13420" s="2180"/>
      <c r="DV13420" s="2180"/>
      <c r="DW13420" s="2180"/>
      <c r="DX13420" s="2180"/>
      <c r="DY13420" s="2180"/>
      <c r="DZ13420" s="2180"/>
      <c r="EA13420" s="2180"/>
      <c r="EB13420" s="2180"/>
      <c r="EC13420" s="2180"/>
      <c r="ED13420" s="2180"/>
      <c r="EE13420" s="2180"/>
      <c r="EF13420" s="2180"/>
      <c r="EG13420" s="2180"/>
      <c r="EH13420" s="2180"/>
      <c r="EI13420" s="2180"/>
      <c r="EJ13420" s="2180"/>
      <c r="EK13420" s="2180"/>
      <c r="EL13420" s="2180"/>
      <c r="EM13420" s="2180"/>
      <c r="EN13420" s="2180"/>
      <c r="EO13420" s="2180"/>
      <c r="EP13420" s="2180"/>
      <c r="EQ13420" s="2180"/>
      <c r="ER13420" s="2180"/>
      <c r="ES13420" s="2180"/>
      <c r="ET13420" s="2180"/>
      <c r="EU13420" s="2180"/>
      <c r="EV13420" s="2180"/>
      <c r="EW13420" s="2180"/>
      <c r="EX13420" s="2180"/>
      <c r="EY13420" s="2180"/>
      <c r="EZ13420" s="2180"/>
      <c r="FA13420" s="2180"/>
      <c r="FB13420" s="2180"/>
      <c r="FC13420" s="2180"/>
      <c r="FD13420" s="2180"/>
      <c r="FE13420" s="2180"/>
      <c r="FF13420" s="2180"/>
      <c r="FG13420" s="2180"/>
      <c r="FH13420" s="2180"/>
      <c r="FI13420" s="2180"/>
      <c r="FJ13420" s="2180"/>
      <c r="FK13420" s="2180"/>
      <c r="FL13420" s="2180"/>
      <c r="FM13420" s="2180"/>
      <c r="FN13420" s="2180"/>
      <c r="FO13420" s="2180"/>
      <c r="FP13420" s="2180"/>
      <c r="FQ13420" s="2180"/>
      <c r="FR13420" s="2180"/>
      <c r="FS13420" s="2180"/>
      <c r="FT13420" s="2180"/>
      <c r="FU13420" s="2180"/>
      <c r="FV13420" s="2180"/>
      <c r="FW13420" s="2180"/>
      <c r="FX13420" s="2180"/>
      <c r="FY13420" s="2180"/>
      <c r="FZ13420" s="2180"/>
      <c r="GA13420" s="2180"/>
      <c r="GB13420" s="2180"/>
      <c r="GC13420" s="2180"/>
      <c r="GD13420" s="2180"/>
      <c r="GE13420" s="2180"/>
      <c r="GF13420" s="2180"/>
      <c r="GG13420" s="2180"/>
      <c r="GH13420" s="2180"/>
      <c r="GI13420" s="2180"/>
      <c r="GJ13420" s="2180"/>
      <c r="GK13420" s="2180"/>
      <c r="GL13420" s="2180"/>
      <c r="GM13420" s="2180"/>
      <c r="GN13420" s="2180"/>
      <c r="GO13420" s="2180"/>
      <c r="GP13420" s="2180"/>
      <c r="GQ13420" s="2180"/>
      <c r="GR13420" s="2180"/>
      <c r="GS13420" s="2180"/>
      <c r="GT13420" s="2180"/>
      <c r="GU13420" s="2180"/>
      <c r="GV13420" s="2180"/>
      <c r="GW13420" s="2180"/>
      <c r="GX13420" s="2180"/>
      <c r="GY13420" s="2180"/>
      <c r="GZ13420" s="2180"/>
      <c r="HA13420" s="2180"/>
      <c r="HB13420" s="2180"/>
      <c r="HC13420" s="2180"/>
      <c r="HD13420" s="2180"/>
      <c r="HE13420" s="2180"/>
      <c r="HF13420" s="2180"/>
      <c r="HG13420" s="2180"/>
      <c r="HH13420" s="2180"/>
      <c r="HI13420" s="2180"/>
      <c r="HJ13420" s="2180"/>
      <c r="HK13420" s="2180"/>
      <c r="HL13420" s="2180"/>
      <c r="HM13420" s="2180"/>
      <c r="HN13420" s="2180"/>
      <c r="HO13420" s="2180"/>
      <c r="HP13420" s="2180"/>
      <c r="HQ13420" s="2180"/>
      <c r="HR13420" s="2180"/>
      <c r="HS13420" s="2180"/>
      <c r="HT13420" s="2180"/>
      <c r="HU13420" s="2180"/>
      <c r="HV13420" s="2180"/>
      <c r="HW13420" s="2180"/>
      <c r="HX13420" s="2180"/>
      <c r="HY13420" s="2180"/>
      <c r="HZ13420" s="2180"/>
      <c r="IA13420" s="2180"/>
      <c r="IB13420" s="2180"/>
      <c r="IC13420" s="2180"/>
      <c r="ID13420" s="2180"/>
      <c r="IE13420" s="2180"/>
      <c r="IF13420" s="2180"/>
      <c r="IG13420" s="2180"/>
      <c r="IH13420" s="2180"/>
      <c r="II13420" s="2180"/>
      <c r="IJ13420" s="2180"/>
      <c r="IK13420" s="2180"/>
      <c r="IL13420" s="2180"/>
      <c r="IM13420" s="2180"/>
      <c r="IN13420" s="2180"/>
      <c r="IO13420" s="2180"/>
      <c r="IP13420" s="2180"/>
      <c r="IQ13420" s="2180"/>
      <c r="IR13420" s="2180"/>
      <c r="IS13420" s="2180"/>
      <c r="IT13420" s="2180"/>
      <c r="IU13420" s="2180"/>
      <c r="IV13420" s="2180"/>
    </row>
    <row r="13421" spans="1:256" hidden="1">
      <c r="A13421" s="2149"/>
      <c r="B13421" s="2231"/>
      <c r="C13421" s="2143"/>
      <c r="D13421" s="2149"/>
      <c r="E13421" s="2232"/>
      <c r="F13421" s="2240"/>
      <c r="G13421" s="17"/>
      <c r="H13421" s="17"/>
      <c r="I13421" s="2233"/>
      <c r="J13421" s="2235"/>
      <c r="K13421" s="2305"/>
      <c r="L13421" s="2305"/>
      <c r="M13421" s="2175">
        <v>0</v>
      </c>
      <c r="N13421" s="2237"/>
      <c r="O13421" s="1801"/>
      <c r="P13421" s="2120"/>
      <c r="Q13421" s="2125"/>
      <c r="R13421" s="2122"/>
      <c r="S13421" s="2120">
        <f>R13421*E13414</f>
        <v>0</v>
      </c>
      <c r="T13421" s="2125"/>
      <c r="U13421" s="2180"/>
      <c r="V13421" s="2180"/>
      <c r="W13421" s="2180"/>
      <c r="X13421" s="2180"/>
      <c r="Y13421" s="2180"/>
      <c r="Z13421" s="2180"/>
      <c r="AA13421" s="2180"/>
      <c r="AB13421" s="2180"/>
      <c r="AC13421" s="2180"/>
      <c r="AD13421" s="2180"/>
      <c r="AE13421" s="2180"/>
      <c r="AF13421" s="2180"/>
      <c r="AG13421" s="2180"/>
      <c r="AH13421" s="2180"/>
      <c r="AI13421" s="2180"/>
      <c r="AJ13421" s="2180"/>
      <c r="AK13421" s="2180"/>
      <c r="AL13421" s="2180"/>
      <c r="AM13421" s="2180"/>
      <c r="AN13421" s="2180"/>
      <c r="AO13421" s="2180"/>
      <c r="AP13421" s="2180"/>
      <c r="AQ13421" s="2180"/>
      <c r="AR13421" s="2180"/>
      <c r="AS13421" s="2180"/>
      <c r="AT13421" s="2180"/>
      <c r="AU13421" s="2180"/>
      <c r="AV13421" s="2180"/>
      <c r="AW13421" s="2180"/>
      <c r="AX13421" s="2180"/>
      <c r="AY13421" s="2180"/>
      <c r="AZ13421" s="2180"/>
      <c r="BA13421" s="2180"/>
      <c r="BB13421" s="2180"/>
      <c r="BC13421" s="2180"/>
      <c r="BD13421" s="2180"/>
      <c r="BE13421" s="2180"/>
      <c r="BF13421" s="2180"/>
      <c r="BG13421" s="2180"/>
      <c r="BH13421" s="2180"/>
      <c r="BI13421" s="2180"/>
      <c r="BJ13421" s="2180"/>
      <c r="BK13421" s="2180"/>
      <c r="BL13421" s="2180"/>
      <c r="BM13421" s="2180"/>
      <c r="BN13421" s="2180"/>
      <c r="BO13421" s="2180"/>
      <c r="BP13421" s="2180"/>
      <c r="BQ13421" s="2180"/>
      <c r="BR13421" s="2180"/>
      <c r="BS13421" s="2180"/>
      <c r="BT13421" s="2180"/>
      <c r="BU13421" s="2180"/>
      <c r="BV13421" s="2180"/>
      <c r="BW13421" s="2180"/>
      <c r="BX13421" s="2180"/>
      <c r="BY13421" s="2180"/>
      <c r="BZ13421" s="2180"/>
      <c r="CA13421" s="2180"/>
      <c r="CB13421" s="2180"/>
      <c r="CC13421" s="2180"/>
      <c r="CD13421" s="2180"/>
      <c r="CE13421" s="2180"/>
      <c r="CF13421" s="2180"/>
      <c r="CG13421" s="2180"/>
      <c r="CH13421" s="2180"/>
      <c r="CI13421" s="2180"/>
      <c r="CJ13421" s="2180"/>
      <c r="CK13421" s="2180"/>
      <c r="CL13421" s="2180"/>
      <c r="CM13421" s="2180"/>
      <c r="CN13421" s="2180"/>
      <c r="CO13421" s="2180"/>
      <c r="CP13421" s="2180"/>
      <c r="CQ13421" s="2180"/>
      <c r="CR13421" s="2180"/>
      <c r="CS13421" s="2180"/>
      <c r="CT13421" s="2180"/>
      <c r="CU13421" s="2180"/>
      <c r="CV13421" s="2180"/>
      <c r="CW13421" s="2180"/>
      <c r="CX13421" s="2180"/>
      <c r="CY13421" s="2180"/>
      <c r="CZ13421" s="2180"/>
      <c r="DA13421" s="2180"/>
      <c r="DB13421" s="2180"/>
      <c r="DC13421" s="2180"/>
      <c r="DD13421" s="2180"/>
      <c r="DE13421" s="2180"/>
      <c r="DF13421" s="2180"/>
      <c r="DG13421" s="2180"/>
      <c r="DH13421" s="2180"/>
      <c r="DI13421" s="2180"/>
      <c r="DJ13421" s="2180"/>
      <c r="DK13421" s="2180"/>
      <c r="DL13421" s="2180"/>
      <c r="DM13421" s="2180"/>
      <c r="DN13421" s="2180"/>
      <c r="DO13421" s="2180"/>
      <c r="DP13421" s="2180"/>
      <c r="DQ13421" s="2180"/>
      <c r="DR13421" s="2180"/>
      <c r="DS13421" s="2180"/>
      <c r="DT13421" s="2180"/>
      <c r="DU13421" s="2180"/>
      <c r="DV13421" s="2180"/>
      <c r="DW13421" s="2180"/>
      <c r="DX13421" s="2180"/>
      <c r="DY13421" s="2180"/>
      <c r="DZ13421" s="2180"/>
      <c r="EA13421" s="2180"/>
      <c r="EB13421" s="2180"/>
      <c r="EC13421" s="2180"/>
      <c r="ED13421" s="2180"/>
      <c r="EE13421" s="2180"/>
      <c r="EF13421" s="2180"/>
      <c r="EG13421" s="2180"/>
      <c r="EH13421" s="2180"/>
      <c r="EI13421" s="2180"/>
      <c r="EJ13421" s="2180"/>
      <c r="EK13421" s="2180"/>
      <c r="EL13421" s="2180"/>
      <c r="EM13421" s="2180"/>
      <c r="EN13421" s="2180"/>
      <c r="EO13421" s="2180"/>
      <c r="EP13421" s="2180"/>
      <c r="EQ13421" s="2180"/>
      <c r="ER13421" s="2180"/>
      <c r="ES13421" s="2180"/>
      <c r="ET13421" s="2180"/>
      <c r="EU13421" s="2180"/>
      <c r="EV13421" s="2180"/>
      <c r="EW13421" s="2180"/>
      <c r="EX13421" s="2180"/>
      <c r="EY13421" s="2180"/>
      <c r="EZ13421" s="2180"/>
      <c r="FA13421" s="2180"/>
      <c r="FB13421" s="2180"/>
      <c r="FC13421" s="2180"/>
      <c r="FD13421" s="2180"/>
      <c r="FE13421" s="2180"/>
      <c r="FF13421" s="2180"/>
      <c r="FG13421" s="2180"/>
      <c r="FH13421" s="2180"/>
      <c r="FI13421" s="2180"/>
      <c r="FJ13421" s="2180"/>
      <c r="FK13421" s="2180"/>
      <c r="FL13421" s="2180"/>
      <c r="FM13421" s="2180"/>
      <c r="FN13421" s="2180"/>
      <c r="FO13421" s="2180"/>
      <c r="FP13421" s="2180"/>
      <c r="FQ13421" s="2180"/>
      <c r="FR13421" s="2180"/>
      <c r="FS13421" s="2180"/>
      <c r="FT13421" s="2180"/>
      <c r="FU13421" s="2180"/>
      <c r="FV13421" s="2180"/>
      <c r="FW13421" s="2180"/>
      <c r="FX13421" s="2180"/>
      <c r="FY13421" s="2180"/>
      <c r="FZ13421" s="2180"/>
      <c r="GA13421" s="2180"/>
      <c r="GB13421" s="2180"/>
      <c r="GC13421" s="2180"/>
      <c r="GD13421" s="2180"/>
      <c r="GE13421" s="2180"/>
      <c r="GF13421" s="2180"/>
      <c r="GG13421" s="2180"/>
      <c r="GH13421" s="2180"/>
      <c r="GI13421" s="2180"/>
      <c r="GJ13421" s="2180"/>
      <c r="GK13421" s="2180"/>
      <c r="GL13421" s="2180"/>
      <c r="GM13421" s="2180"/>
      <c r="GN13421" s="2180"/>
      <c r="GO13421" s="2180"/>
      <c r="GP13421" s="2180"/>
      <c r="GQ13421" s="2180"/>
      <c r="GR13421" s="2180"/>
      <c r="GS13421" s="2180"/>
      <c r="GT13421" s="2180"/>
      <c r="GU13421" s="2180"/>
      <c r="GV13421" s="2180"/>
      <c r="GW13421" s="2180"/>
      <c r="GX13421" s="2180"/>
      <c r="GY13421" s="2180"/>
      <c r="GZ13421" s="2180"/>
      <c r="HA13421" s="2180"/>
      <c r="HB13421" s="2180"/>
      <c r="HC13421" s="2180"/>
      <c r="HD13421" s="2180"/>
      <c r="HE13421" s="2180"/>
      <c r="HF13421" s="2180"/>
      <c r="HG13421" s="2180"/>
      <c r="HH13421" s="2180"/>
      <c r="HI13421" s="2180"/>
      <c r="HJ13421" s="2180"/>
      <c r="HK13421" s="2180"/>
      <c r="HL13421" s="2180"/>
      <c r="HM13421" s="2180"/>
      <c r="HN13421" s="2180"/>
      <c r="HO13421" s="2180"/>
      <c r="HP13421" s="2180"/>
      <c r="HQ13421" s="2180"/>
      <c r="HR13421" s="2180"/>
      <c r="HS13421" s="2180"/>
      <c r="HT13421" s="2180"/>
      <c r="HU13421" s="2180"/>
      <c r="HV13421" s="2180"/>
      <c r="HW13421" s="2180"/>
      <c r="HX13421" s="2180"/>
      <c r="HY13421" s="2180"/>
      <c r="HZ13421" s="2180"/>
      <c r="IA13421" s="2180"/>
      <c r="IB13421" s="2180"/>
      <c r="IC13421" s="2180"/>
      <c r="ID13421" s="2180"/>
      <c r="IE13421" s="2180"/>
      <c r="IF13421" s="2180"/>
      <c r="IG13421" s="2180"/>
      <c r="IH13421" s="2180"/>
      <c r="II13421" s="2180"/>
      <c r="IJ13421" s="2180"/>
      <c r="IK13421" s="2180"/>
      <c r="IL13421" s="2180"/>
      <c r="IM13421" s="2180"/>
      <c r="IN13421" s="2180"/>
      <c r="IO13421" s="2180"/>
      <c r="IP13421" s="2180"/>
      <c r="IQ13421" s="2180"/>
      <c r="IR13421" s="2180"/>
      <c r="IS13421" s="2180"/>
      <c r="IT13421" s="2180"/>
      <c r="IU13421" s="2180"/>
      <c r="IV13421" s="2180"/>
    </row>
    <row r="13422" spans="1:256" hidden="1">
      <c r="A13422" s="2149"/>
      <c r="B13422" s="2231"/>
      <c r="C13422" s="2143"/>
      <c r="D13422" s="2149"/>
      <c r="E13422" s="2232"/>
      <c r="F13422" s="2233"/>
      <c r="G13422" s="17"/>
      <c r="H13422" s="17"/>
      <c r="I13422" s="2233"/>
      <c r="J13422" s="2235"/>
      <c r="K13422" s="2305"/>
      <c r="L13422" s="2305"/>
      <c r="M13422" s="2175">
        <v>0</v>
      </c>
      <c r="N13422" s="2237"/>
      <c r="O13422" s="2312"/>
      <c r="P13422" s="2120"/>
      <c r="Q13422" s="2125"/>
      <c r="R13422" s="2122"/>
      <c r="S13422" s="2120">
        <f>R13422*E13414</f>
        <v>0</v>
      </c>
      <c r="T13422" s="2125"/>
      <c r="U13422" s="2180"/>
      <c r="V13422" s="2180"/>
      <c r="W13422" s="2180"/>
      <c r="X13422" s="2180"/>
      <c r="Y13422" s="2180"/>
      <c r="Z13422" s="2180"/>
      <c r="AA13422" s="2180"/>
      <c r="AB13422" s="2180"/>
      <c r="AC13422" s="2180"/>
      <c r="AD13422" s="2180"/>
      <c r="AE13422" s="2180"/>
      <c r="AF13422" s="2180"/>
      <c r="AG13422" s="2180"/>
      <c r="AH13422" s="2180"/>
      <c r="AI13422" s="2180"/>
      <c r="AJ13422" s="2180"/>
      <c r="AK13422" s="2180"/>
      <c r="AL13422" s="2180"/>
      <c r="AM13422" s="2180"/>
      <c r="AN13422" s="2180"/>
      <c r="AO13422" s="2180"/>
      <c r="AP13422" s="2180"/>
      <c r="AQ13422" s="2180"/>
      <c r="AR13422" s="2180"/>
      <c r="AS13422" s="2180"/>
      <c r="AT13422" s="2180"/>
      <c r="AU13422" s="2180"/>
      <c r="AV13422" s="2180"/>
      <c r="AW13422" s="2180"/>
      <c r="AX13422" s="2180"/>
      <c r="AY13422" s="2180"/>
      <c r="AZ13422" s="2180"/>
      <c r="BA13422" s="2180"/>
      <c r="BB13422" s="2180"/>
      <c r="BC13422" s="2180"/>
      <c r="BD13422" s="2180"/>
      <c r="BE13422" s="2180"/>
      <c r="BF13422" s="2180"/>
      <c r="BG13422" s="2180"/>
      <c r="BH13422" s="2180"/>
      <c r="BI13422" s="2180"/>
      <c r="BJ13422" s="2180"/>
      <c r="BK13422" s="2180"/>
      <c r="BL13422" s="2180"/>
      <c r="BM13422" s="2180"/>
      <c r="BN13422" s="2180"/>
      <c r="BO13422" s="2180"/>
      <c r="BP13422" s="2180"/>
      <c r="BQ13422" s="2180"/>
      <c r="BR13422" s="2180"/>
      <c r="BS13422" s="2180"/>
      <c r="BT13422" s="2180"/>
      <c r="BU13422" s="2180"/>
      <c r="BV13422" s="2180"/>
      <c r="BW13422" s="2180"/>
      <c r="BX13422" s="2180"/>
      <c r="BY13422" s="2180"/>
      <c r="BZ13422" s="2180"/>
      <c r="CA13422" s="2180"/>
      <c r="CB13422" s="2180"/>
      <c r="CC13422" s="2180"/>
      <c r="CD13422" s="2180"/>
      <c r="CE13422" s="2180"/>
      <c r="CF13422" s="2180"/>
      <c r="CG13422" s="2180"/>
      <c r="CH13422" s="2180"/>
      <c r="CI13422" s="2180"/>
      <c r="CJ13422" s="2180"/>
      <c r="CK13422" s="2180"/>
      <c r="CL13422" s="2180"/>
      <c r="CM13422" s="2180"/>
      <c r="CN13422" s="2180"/>
      <c r="CO13422" s="2180"/>
      <c r="CP13422" s="2180"/>
      <c r="CQ13422" s="2180"/>
      <c r="CR13422" s="2180"/>
      <c r="CS13422" s="2180"/>
      <c r="CT13422" s="2180"/>
      <c r="CU13422" s="2180"/>
      <c r="CV13422" s="2180"/>
      <c r="CW13422" s="2180"/>
      <c r="CX13422" s="2180"/>
      <c r="CY13422" s="2180"/>
      <c r="CZ13422" s="2180"/>
      <c r="DA13422" s="2180"/>
      <c r="DB13422" s="2180"/>
      <c r="DC13422" s="2180"/>
      <c r="DD13422" s="2180"/>
      <c r="DE13422" s="2180"/>
      <c r="DF13422" s="2180"/>
      <c r="DG13422" s="2180"/>
      <c r="DH13422" s="2180"/>
      <c r="DI13422" s="2180"/>
      <c r="DJ13422" s="2180"/>
      <c r="DK13422" s="2180"/>
      <c r="DL13422" s="2180"/>
      <c r="DM13422" s="2180"/>
      <c r="DN13422" s="2180"/>
      <c r="DO13422" s="2180"/>
      <c r="DP13422" s="2180"/>
      <c r="DQ13422" s="2180"/>
      <c r="DR13422" s="2180"/>
      <c r="DS13422" s="2180"/>
      <c r="DT13422" s="2180"/>
      <c r="DU13422" s="2180"/>
      <c r="DV13422" s="2180"/>
      <c r="DW13422" s="2180"/>
      <c r="DX13422" s="2180"/>
      <c r="DY13422" s="2180"/>
      <c r="DZ13422" s="2180"/>
      <c r="EA13422" s="2180"/>
      <c r="EB13422" s="2180"/>
      <c r="EC13422" s="2180"/>
      <c r="ED13422" s="2180"/>
      <c r="EE13422" s="2180"/>
      <c r="EF13422" s="2180"/>
      <c r="EG13422" s="2180"/>
      <c r="EH13422" s="2180"/>
      <c r="EI13422" s="2180"/>
      <c r="EJ13422" s="2180"/>
      <c r="EK13422" s="2180"/>
      <c r="EL13422" s="2180"/>
      <c r="EM13422" s="2180"/>
      <c r="EN13422" s="2180"/>
      <c r="EO13422" s="2180"/>
      <c r="EP13422" s="2180"/>
      <c r="EQ13422" s="2180"/>
      <c r="ER13422" s="2180"/>
      <c r="ES13422" s="2180"/>
      <c r="ET13422" s="2180"/>
      <c r="EU13422" s="2180"/>
      <c r="EV13422" s="2180"/>
      <c r="EW13422" s="2180"/>
      <c r="EX13422" s="2180"/>
      <c r="EY13422" s="2180"/>
      <c r="EZ13422" s="2180"/>
      <c r="FA13422" s="2180"/>
      <c r="FB13422" s="2180"/>
      <c r="FC13422" s="2180"/>
      <c r="FD13422" s="2180"/>
      <c r="FE13422" s="2180"/>
      <c r="FF13422" s="2180"/>
      <c r="FG13422" s="2180"/>
      <c r="FH13422" s="2180"/>
      <c r="FI13422" s="2180"/>
      <c r="FJ13422" s="2180"/>
      <c r="FK13422" s="2180"/>
      <c r="FL13422" s="2180"/>
      <c r="FM13422" s="2180"/>
      <c r="FN13422" s="2180"/>
      <c r="FO13422" s="2180"/>
      <c r="FP13422" s="2180"/>
      <c r="FQ13422" s="2180"/>
      <c r="FR13422" s="2180"/>
      <c r="FS13422" s="2180"/>
      <c r="FT13422" s="2180"/>
      <c r="FU13422" s="2180"/>
      <c r="FV13422" s="2180"/>
      <c r="FW13422" s="2180"/>
      <c r="FX13422" s="2180"/>
      <c r="FY13422" s="2180"/>
      <c r="FZ13422" s="2180"/>
      <c r="GA13422" s="2180"/>
      <c r="GB13422" s="2180"/>
      <c r="GC13422" s="2180"/>
      <c r="GD13422" s="2180"/>
      <c r="GE13422" s="2180"/>
      <c r="GF13422" s="2180"/>
      <c r="GG13422" s="2180"/>
      <c r="GH13422" s="2180"/>
      <c r="GI13422" s="2180"/>
      <c r="GJ13422" s="2180"/>
      <c r="GK13422" s="2180"/>
      <c r="GL13422" s="2180"/>
      <c r="GM13422" s="2180"/>
      <c r="GN13422" s="2180"/>
      <c r="GO13422" s="2180"/>
      <c r="GP13422" s="2180"/>
      <c r="GQ13422" s="2180"/>
      <c r="GR13422" s="2180"/>
      <c r="GS13422" s="2180"/>
      <c r="GT13422" s="2180"/>
      <c r="GU13422" s="2180"/>
      <c r="GV13422" s="2180"/>
      <c r="GW13422" s="2180"/>
      <c r="GX13422" s="2180"/>
      <c r="GY13422" s="2180"/>
      <c r="GZ13422" s="2180"/>
      <c r="HA13422" s="2180"/>
      <c r="HB13422" s="2180"/>
      <c r="HC13422" s="2180"/>
      <c r="HD13422" s="2180"/>
      <c r="HE13422" s="2180"/>
      <c r="HF13422" s="2180"/>
      <c r="HG13422" s="2180"/>
      <c r="HH13422" s="2180"/>
      <c r="HI13422" s="2180"/>
      <c r="HJ13422" s="2180"/>
      <c r="HK13422" s="2180"/>
      <c r="HL13422" s="2180"/>
      <c r="HM13422" s="2180"/>
      <c r="HN13422" s="2180"/>
      <c r="HO13422" s="2180"/>
      <c r="HP13422" s="2180"/>
      <c r="HQ13422" s="2180"/>
      <c r="HR13422" s="2180"/>
      <c r="HS13422" s="2180"/>
      <c r="HT13422" s="2180"/>
      <c r="HU13422" s="2180"/>
      <c r="HV13422" s="2180"/>
      <c r="HW13422" s="2180"/>
      <c r="HX13422" s="2180"/>
      <c r="HY13422" s="2180"/>
      <c r="HZ13422" s="2180"/>
      <c r="IA13422" s="2180"/>
      <c r="IB13422" s="2180"/>
      <c r="IC13422" s="2180"/>
      <c r="ID13422" s="2180"/>
      <c r="IE13422" s="2180"/>
      <c r="IF13422" s="2180"/>
      <c r="IG13422" s="2180"/>
      <c r="IH13422" s="2180"/>
      <c r="II13422" s="2180"/>
      <c r="IJ13422" s="2180"/>
      <c r="IK13422" s="2180"/>
      <c r="IL13422" s="2180"/>
      <c r="IM13422" s="2180"/>
      <c r="IN13422" s="2180"/>
      <c r="IO13422" s="2180"/>
      <c r="IP13422" s="2180"/>
      <c r="IQ13422" s="2180"/>
      <c r="IR13422" s="2180"/>
      <c r="IS13422" s="2180"/>
      <c r="IT13422" s="2180"/>
      <c r="IU13422" s="2180"/>
      <c r="IV13422" s="2180"/>
    </row>
    <row r="13423" spans="1:256" ht="35.25" customHeight="1">
      <c r="A13423" s="2149">
        <f>A13414+1</f>
        <v>27</v>
      </c>
      <c r="B13423" s="2242" t="str">
        <f>IF(B13431&lt;&gt;0,"27-164-µ  "&amp;"27-165-µ    ·="&amp;B13431+0,"27-164-µ  ")</f>
        <v>27-164-µ  27-165-µ    ·=2</v>
      </c>
      <c r="C13423" s="2145" t="s">
        <v>1615</v>
      </c>
      <c r="D13423" s="2149" t="s">
        <v>1834</v>
      </c>
      <c r="E13423" s="2252">
        <v>198.4</v>
      </c>
      <c r="F13423" s="2241">
        <v>3.764E-2</v>
      </c>
      <c r="G13423" s="17">
        <v>7.4677759999999997</v>
      </c>
      <c r="H13423" s="2268">
        <v>5.462148931253611E-2</v>
      </c>
      <c r="I13423" s="2241">
        <v>4.7399999999999998E-2</v>
      </c>
      <c r="J13423" s="17">
        <v>9.4041599999999992</v>
      </c>
      <c r="K13423" s="2268">
        <v>0.14457094799999998</v>
      </c>
      <c r="L13423" s="2268">
        <v>3.9721768934399995</v>
      </c>
      <c r="M13423" s="2175">
        <v>5.3966136519005046</v>
      </c>
      <c r="N13423" s="2485">
        <v>1070.6881485370602</v>
      </c>
      <c r="O13423" s="2200">
        <f>E13423*L13423</f>
        <v>788.07989565849596</v>
      </c>
      <c r="P13423" s="2133" t="s">
        <v>2928</v>
      </c>
      <c r="Q13423" s="2140" t="s">
        <v>2099</v>
      </c>
      <c r="R13423" s="2133">
        <f>IF(B13431&lt;&gt;0,0.0974+0.0121*B13431,0.0974)</f>
        <v>0.1216</v>
      </c>
      <c r="S13423" s="2118">
        <f>R13423*E13423</f>
        <v>24.125440000000001</v>
      </c>
      <c r="T13423" s="2116">
        <v>28</v>
      </c>
      <c r="U13423" s="2180"/>
      <c r="V13423" s="2180"/>
      <c r="W13423" s="2180"/>
      <c r="X13423" s="2180"/>
      <c r="Y13423" s="2180"/>
      <c r="Z13423" s="2180"/>
      <c r="AA13423" s="2180"/>
      <c r="AB13423" s="2180"/>
      <c r="AC13423" s="2180"/>
      <c r="AD13423" s="2180"/>
      <c r="AE13423" s="2180"/>
      <c r="AF13423" s="2180"/>
      <c r="AG13423" s="2180"/>
      <c r="AH13423" s="2180"/>
      <c r="AI13423" s="2180"/>
      <c r="AJ13423" s="2180"/>
      <c r="AK13423" s="2180"/>
      <c r="AL13423" s="2180"/>
      <c r="AM13423" s="2180"/>
      <c r="AN13423" s="2180"/>
      <c r="AO13423" s="2180"/>
      <c r="AP13423" s="2180"/>
      <c r="AQ13423" s="2180"/>
      <c r="AR13423" s="2180"/>
      <c r="AS13423" s="2180"/>
      <c r="AT13423" s="2180"/>
      <c r="AU13423" s="2180"/>
      <c r="AV13423" s="2180"/>
      <c r="AW13423" s="2180"/>
      <c r="AX13423" s="2180"/>
      <c r="AY13423" s="2180"/>
      <c r="AZ13423" s="2180"/>
      <c r="BA13423" s="2180"/>
      <c r="BB13423" s="2180"/>
      <c r="BC13423" s="2180"/>
      <c r="BD13423" s="2180"/>
      <c r="BE13423" s="2180"/>
      <c r="BF13423" s="2180"/>
      <c r="BG13423" s="2180"/>
      <c r="BH13423" s="2180"/>
      <c r="BI13423" s="2180"/>
      <c r="BJ13423" s="2180"/>
      <c r="BK13423" s="2180"/>
      <c r="BL13423" s="2180"/>
      <c r="BM13423" s="2180"/>
      <c r="BN13423" s="2180"/>
      <c r="BO13423" s="2180"/>
      <c r="BP13423" s="2180"/>
      <c r="BQ13423" s="2180"/>
      <c r="BR13423" s="2180"/>
      <c r="BS13423" s="2180"/>
      <c r="BT13423" s="2180"/>
      <c r="BU13423" s="2180"/>
      <c r="BV13423" s="2180"/>
      <c r="BW13423" s="2180"/>
      <c r="BX13423" s="2180"/>
      <c r="BY13423" s="2180"/>
      <c r="BZ13423" s="2180"/>
      <c r="CA13423" s="2180"/>
      <c r="CB13423" s="2180"/>
      <c r="CC13423" s="2180"/>
      <c r="CD13423" s="2180"/>
      <c r="CE13423" s="2180"/>
      <c r="CF13423" s="2180"/>
      <c r="CG13423" s="2180"/>
      <c r="CH13423" s="2180"/>
      <c r="CI13423" s="2180"/>
      <c r="CJ13423" s="2180"/>
      <c r="CK13423" s="2180"/>
      <c r="CL13423" s="2180"/>
      <c r="CM13423" s="2180"/>
      <c r="CN13423" s="2180"/>
      <c r="CO13423" s="2180"/>
      <c r="CP13423" s="2180"/>
      <c r="CQ13423" s="2180"/>
      <c r="CR13423" s="2180"/>
      <c r="CS13423" s="2180"/>
      <c r="CT13423" s="2180"/>
      <c r="CU13423" s="2180"/>
      <c r="CV13423" s="2180"/>
      <c r="CW13423" s="2180"/>
      <c r="CX13423" s="2180"/>
      <c r="CY13423" s="2180"/>
      <c r="CZ13423" s="2180"/>
      <c r="DA13423" s="2180"/>
      <c r="DB13423" s="2180"/>
      <c r="DC13423" s="2180"/>
      <c r="DD13423" s="2180"/>
      <c r="DE13423" s="2180"/>
      <c r="DF13423" s="2180"/>
      <c r="DG13423" s="2180"/>
      <c r="DH13423" s="2180"/>
      <c r="DI13423" s="2180"/>
      <c r="DJ13423" s="2180"/>
      <c r="DK13423" s="2180"/>
      <c r="DL13423" s="2180"/>
      <c r="DM13423" s="2180"/>
      <c r="DN13423" s="2180"/>
      <c r="DO13423" s="2180"/>
      <c r="DP13423" s="2180"/>
      <c r="DQ13423" s="2180"/>
      <c r="DR13423" s="2180"/>
      <c r="DS13423" s="2180"/>
      <c r="DT13423" s="2180"/>
      <c r="DU13423" s="2180"/>
      <c r="DV13423" s="2180"/>
      <c r="DW13423" s="2180"/>
      <c r="DX13423" s="2180"/>
      <c r="DY13423" s="2180"/>
      <c r="DZ13423" s="2180"/>
      <c r="EA13423" s="2180"/>
      <c r="EB13423" s="2180"/>
      <c r="EC13423" s="2180"/>
      <c r="ED13423" s="2180"/>
      <c r="EE13423" s="2180"/>
      <c r="EF13423" s="2180"/>
      <c r="EG13423" s="2180"/>
      <c r="EH13423" s="2180"/>
      <c r="EI13423" s="2180"/>
      <c r="EJ13423" s="2180"/>
      <c r="EK13423" s="2180"/>
      <c r="EL13423" s="2180"/>
      <c r="EM13423" s="2180"/>
      <c r="EN13423" s="2180"/>
      <c r="EO13423" s="2180"/>
      <c r="EP13423" s="2180"/>
      <c r="EQ13423" s="2180"/>
      <c r="ER13423" s="2180"/>
      <c r="ES13423" s="2180"/>
      <c r="ET13423" s="2180"/>
      <c r="EU13423" s="2180"/>
      <c r="EV13423" s="2180"/>
      <c r="EW13423" s="2180"/>
      <c r="EX13423" s="2180"/>
      <c r="EY13423" s="2180"/>
      <c r="EZ13423" s="2180"/>
      <c r="FA13423" s="2180"/>
      <c r="FB13423" s="2180"/>
      <c r="FC13423" s="2180"/>
      <c r="FD13423" s="2180"/>
      <c r="FE13423" s="2180"/>
      <c r="FF13423" s="2180"/>
      <c r="FG13423" s="2180"/>
      <c r="FH13423" s="2180"/>
      <c r="FI13423" s="2180"/>
      <c r="FJ13423" s="2180"/>
      <c r="FK13423" s="2180"/>
      <c r="FL13423" s="2180"/>
      <c r="FM13423" s="2180"/>
      <c r="FN13423" s="2180"/>
      <c r="FO13423" s="2180"/>
      <c r="FP13423" s="2180"/>
      <c r="FQ13423" s="2180"/>
      <c r="FR13423" s="2180"/>
      <c r="FS13423" s="2180"/>
      <c r="FT13423" s="2180"/>
      <c r="FU13423" s="2180"/>
      <c r="FV13423" s="2180"/>
      <c r="FW13423" s="2180"/>
      <c r="FX13423" s="2180"/>
      <c r="FY13423" s="2180"/>
      <c r="FZ13423" s="2180"/>
      <c r="GA13423" s="2180"/>
      <c r="GB13423" s="2180"/>
      <c r="GC13423" s="2180"/>
      <c r="GD13423" s="2180"/>
      <c r="GE13423" s="2180"/>
      <c r="GF13423" s="2180"/>
      <c r="GG13423" s="2180"/>
      <c r="GH13423" s="2180"/>
      <c r="GI13423" s="2180"/>
      <c r="GJ13423" s="2180"/>
      <c r="GK13423" s="2180"/>
      <c r="GL13423" s="2180"/>
      <c r="GM13423" s="2180"/>
      <c r="GN13423" s="2180"/>
      <c r="GO13423" s="2180"/>
      <c r="GP13423" s="2180"/>
      <c r="GQ13423" s="2180"/>
      <c r="GR13423" s="2180"/>
      <c r="GS13423" s="2180"/>
      <c r="GT13423" s="2180"/>
      <c r="GU13423" s="2180"/>
      <c r="GV13423" s="2180"/>
      <c r="GW13423" s="2180"/>
      <c r="GX13423" s="2180"/>
      <c r="GY13423" s="2180"/>
      <c r="GZ13423" s="2180"/>
      <c r="HA13423" s="2180"/>
      <c r="HB13423" s="2180"/>
      <c r="HC13423" s="2180"/>
      <c r="HD13423" s="2180"/>
      <c r="HE13423" s="2180"/>
      <c r="HF13423" s="2180"/>
      <c r="HG13423" s="2180"/>
      <c r="HH13423" s="2180"/>
      <c r="HI13423" s="2180"/>
      <c r="HJ13423" s="2180"/>
      <c r="HK13423" s="2180"/>
      <c r="HL13423" s="2180"/>
      <c r="HM13423" s="2180"/>
      <c r="HN13423" s="2180"/>
      <c r="HO13423" s="2180"/>
      <c r="HP13423" s="2180"/>
      <c r="HQ13423" s="2180"/>
      <c r="HR13423" s="2180"/>
      <c r="HS13423" s="2180"/>
      <c r="HT13423" s="2180"/>
      <c r="HU13423" s="2180"/>
      <c r="HV13423" s="2180"/>
      <c r="HW13423" s="2180"/>
      <c r="HX13423" s="2180"/>
      <c r="HY13423" s="2180"/>
      <c r="HZ13423" s="2180"/>
      <c r="IA13423" s="2180"/>
      <c r="IB13423" s="2180"/>
      <c r="IC13423" s="2180"/>
      <c r="ID13423" s="2180"/>
      <c r="IE13423" s="2180"/>
      <c r="IF13423" s="2180"/>
      <c r="IG13423" s="2180"/>
      <c r="IH13423" s="2180"/>
      <c r="II13423" s="2180"/>
      <c r="IJ13423" s="2180"/>
      <c r="IK13423" s="2180"/>
      <c r="IL13423" s="2180"/>
      <c r="IM13423" s="2180"/>
      <c r="IN13423" s="2180"/>
      <c r="IO13423" s="2180"/>
      <c r="IP13423" s="2180"/>
      <c r="IQ13423" s="2180"/>
      <c r="IR13423" s="2180"/>
      <c r="IS13423" s="2180"/>
      <c r="IT13423" s="2180"/>
      <c r="IU13423" s="2180"/>
      <c r="IV13423" s="2180"/>
    </row>
    <row r="13424" spans="1:256" hidden="1">
      <c r="A13424" s="2149"/>
      <c r="B13424" s="2242"/>
      <c r="C13424" s="2145"/>
      <c r="D13424" s="2149"/>
      <c r="E13424" s="2232"/>
      <c r="F13424" s="2240"/>
      <c r="G13424" s="17"/>
      <c r="H13424" s="17"/>
      <c r="I13424" s="2233"/>
      <c r="J13424" s="2235"/>
      <c r="K13424" s="2305"/>
      <c r="L13424" s="2305"/>
      <c r="M13424" s="2175">
        <v>0</v>
      </c>
      <c r="N13424" s="2237"/>
      <c r="O13424" s="1801"/>
      <c r="P13424" s="2120"/>
      <c r="Q13424" s="2125"/>
      <c r="R13424" s="2122"/>
      <c r="S13424" s="2120">
        <f>R13424*E13423</f>
        <v>0</v>
      </c>
      <c r="T13424" s="2125"/>
      <c r="U13424" s="2180"/>
      <c r="V13424" s="2180"/>
      <c r="W13424" s="2180"/>
      <c r="X13424" s="2180"/>
      <c r="Y13424" s="2180"/>
      <c r="Z13424" s="2180"/>
      <c r="AA13424" s="2180"/>
      <c r="AB13424" s="2180"/>
      <c r="AC13424" s="2180"/>
      <c r="AD13424" s="2180"/>
      <c r="AE13424" s="2180"/>
      <c r="AF13424" s="2180"/>
      <c r="AG13424" s="2180"/>
      <c r="AH13424" s="2180"/>
      <c r="AI13424" s="2180"/>
      <c r="AJ13424" s="2180"/>
      <c r="AK13424" s="2180"/>
      <c r="AL13424" s="2180"/>
      <c r="AM13424" s="2180"/>
      <c r="AN13424" s="2180"/>
      <c r="AO13424" s="2180"/>
      <c r="AP13424" s="2180"/>
      <c r="AQ13424" s="2180"/>
      <c r="AR13424" s="2180"/>
      <c r="AS13424" s="2180"/>
      <c r="AT13424" s="2180"/>
      <c r="AU13424" s="2180"/>
      <c r="AV13424" s="2180"/>
      <c r="AW13424" s="2180"/>
      <c r="AX13424" s="2180"/>
      <c r="AY13424" s="2180"/>
      <c r="AZ13424" s="2180"/>
      <c r="BA13424" s="2180"/>
      <c r="BB13424" s="2180"/>
      <c r="BC13424" s="2180"/>
      <c r="BD13424" s="2180"/>
      <c r="BE13424" s="2180"/>
      <c r="BF13424" s="2180"/>
      <c r="BG13424" s="2180"/>
      <c r="BH13424" s="2180"/>
      <c r="BI13424" s="2180"/>
      <c r="BJ13424" s="2180"/>
      <c r="BK13424" s="2180"/>
      <c r="BL13424" s="2180"/>
      <c r="BM13424" s="2180"/>
      <c r="BN13424" s="2180"/>
      <c r="BO13424" s="2180"/>
      <c r="BP13424" s="2180"/>
      <c r="BQ13424" s="2180"/>
      <c r="BR13424" s="2180"/>
      <c r="BS13424" s="2180"/>
      <c r="BT13424" s="2180"/>
      <c r="BU13424" s="2180"/>
      <c r="BV13424" s="2180"/>
      <c r="BW13424" s="2180"/>
      <c r="BX13424" s="2180"/>
      <c r="BY13424" s="2180"/>
      <c r="BZ13424" s="2180"/>
      <c r="CA13424" s="2180"/>
      <c r="CB13424" s="2180"/>
      <c r="CC13424" s="2180"/>
      <c r="CD13424" s="2180"/>
      <c r="CE13424" s="2180"/>
      <c r="CF13424" s="2180"/>
      <c r="CG13424" s="2180"/>
      <c r="CH13424" s="2180"/>
      <c r="CI13424" s="2180"/>
      <c r="CJ13424" s="2180"/>
      <c r="CK13424" s="2180"/>
      <c r="CL13424" s="2180"/>
      <c r="CM13424" s="2180"/>
      <c r="CN13424" s="2180"/>
      <c r="CO13424" s="2180"/>
      <c r="CP13424" s="2180"/>
      <c r="CQ13424" s="2180"/>
      <c r="CR13424" s="2180"/>
      <c r="CS13424" s="2180"/>
      <c r="CT13424" s="2180"/>
      <c r="CU13424" s="2180"/>
      <c r="CV13424" s="2180"/>
      <c r="CW13424" s="2180"/>
      <c r="CX13424" s="2180"/>
      <c r="CY13424" s="2180"/>
      <c r="CZ13424" s="2180"/>
      <c r="DA13424" s="2180"/>
      <c r="DB13424" s="2180"/>
      <c r="DC13424" s="2180"/>
      <c r="DD13424" s="2180"/>
      <c r="DE13424" s="2180"/>
      <c r="DF13424" s="2180"/>
      <c r="DG13424" s="2180"/>
      <c r="DH13424" s="2180"/>
      <c r="DI13424" s="2180"/>
      <c r="DJ13424" s="2180"/>
      <c r="DK13424" s="2180"/>
      <c r="DL13424" s="2180"/>
      <c r="DM13424" s="2180"/>
      <c r="DN13424" s="2180"/>
      <c r="DO13424" s="2180"/>
      <c r="DP13424" s="2180"/>
      <c r="DQ13424" s="2180"/>
      <c r="DR13424" s="2180"/>
      <c r="DS13424" s="2180"/>
      <c r="DT13424" s="2180"/>
      <c r="DU13424" s="2180"/>
      <c r="DV13424" s="2180"/>
      <c r="DW13424" s="2180"/>
      <c r="DX13424" s="2180"/>
      <c r="DY13424" s="2180"/>
      <c r="DZ13424" s="2180"/>
      <c r="EA13424" s="2180"/>
      <c r="EB13424" s="2180"/>
      <c r="EC13424" s="2180"/>
      <c r="ED13424" s="2180"/>
      <c r="EE13424" s="2180"/>
      <c r="EF13424" s="2180"/>
      <c r="EG13424" s="2180"/>
      <c r="EH13424" s="2180"/>
      <c r="EI13424" s="2180"/>
      <c r="EJ13424" s="2180"/>
      <c r="EK13424" s="2180"/>
      <c r="EL13424" s="2180"/>
      <c r="EM13424" s="2180"/>
      <c r="EN13424" s="2180"/>
      <c r="EO13424" s="2180"/>
      <c r="EP13424" s="2180"/>
      <c r="EQ13424" s="2180"/>
      <c r="ER13424" s="2180"/>
      <c r="ES13424" s="2180"/>
      <c r="ET13424" s="2180"/>
      <c r="EU13424" s="2180"/>
      <c r="EV13424" s="2180"/>
      <c r="EW13424" s="2180"/>
      <c r="EX13424" s="2180"/>
      <c r="EY13424" s="2180"/>
      <c r="EZ13424" s="2180"/>
      <c r="FA13424" s="2180"/>
      <c r="FB13424" s="2180"/>
      <c r="FC13424" s="2180"/>
      <c r="FD13424" s="2180"/>
      <c r="FE13424" s="2180"/>
      <c r="FF13424" s="2180"/>
      <c r="FG13424" s="2180"/>
      <c r="FH13424" s="2180"/>
      <c r="FI13424" s="2180"/>
      <c r="FJ13424" s="2180"/>
      <c r="FK13424" s="2180"/>
      <c r="FL13424" s="2180"/>
      <c r="FM13424" s="2180"/>
      <c r="FN13424" s="2180"/>
      <c r="FO13424" s="2180"/>
      <c r="FP13424" s="2180"/>
      <c r="FQ13424" s="2180"/>
      <c r="FR13424" s="2180"/>
      <c r="FS13424" s="2180"/>
      <c r="FT13424" s="2180"/>
      <c r="FU13424" s="2180"/>
      <c r="FV13424" s="2180"/>
      <c r="FW13424" s="2180"/>
      <c r="FX13424" s="2180"/>
      <c r="FY13424" s="2180"/>
      <c r="FZ13424" s="2180"/>
      <c r="GA13424" s="2180"/>
      <c r="GB13424" s="2180"/>
      <c r="GC13424" s="2180"/>
      <c r="GD13424" s="2180"/>
      <c r="GE13424" s="2180"/>
      <c r="GF13424" s="2180"/>
      <c r="GG13424" s="2180"/>
      <c r="GH13424" s="2180"/>
      <c r="GI13424" s="2180"/>
      <c r="GJ13424" s="2180"/>
      <c r="GK13424" s="2180"/>
      <c r="GL13424" s="2180"/>
      <c r="GM13424" s="2180"/>
      <c r="GN13424" s="2180"/>
      <c r="GO13424" s="2180"/>
      <c r="GP13424" s="2180"/>
      <c r="GQ13424" s="2180"/>
      <c r="GR13424" s="2180"/>
      <c r="GS13424" s="2180"/>
      <c r="GT13424" s="2180"/>
      <c r="GU13424" s="2180"/>
      <c r="GV13424" s="2180"/>
      <c r="GW13424" s="2180"/>
      <c r="GX13424" s="2180"/>
      <c r="GY13424" s="2180"/>
      <c r="GZ13424" s="2180"/>
      <c r="HA13424" s="2180"/>
      <c r="HB13424" s="2180"/>
      <c r="HC13424" s="2180"/>
      <c r="HD13424" s="2180"/>
      <c r="HE13424" s="2180"/>
      <c r="HF13424" s="2180"/>
      <c r="HG13424" s="2180"/>
      <c r="HH13424" s="2180"/>
      <c r="HI13424" s="2180"/>
      <c r="HJ13424" s="2180"/>
      <c r="HK13424" s="2180"/>
      <c r="HL13424" s="2180"/>
      <c r="HM13424" s="2180"/>
      <c r="HN13424" s="2180"/>
      <c r="HO13424" s="2180"/>
      <c r="HP13424" s="2180"/>
      <c r="HQ13424" s="2180"/>
      <c r="HR13424" s="2180"/>
      <c r="HS13424" s="2180"/>
      <c r="HT13424" s="2180"/>
      <c r="HU13424" s="2180"/>
      <c r="HV13424" s="2180"/>
      <c r="HW13424" s="2180"/>
      <c r="HX13424" s="2180"/>
      <c r="HY13424" s="2180"/>
      <c r="HZ13424" s="2180"/>
      <c r="IA13424" s="2180"/>
      <c r="IB13424" s="2180"/>
      <c r="IC13424" s="2180"/>
      <c r="ID13424" s="2180"/>
      <c r="IE13424" s="2180"/>
      <c r="IF13424" s="2180"/>
      <c r="IG13424" s="2180"/>
      <c r="IH13424" s="2180"/>
      <c r="II13424" s="2180"/>
      <c r="IJ13424" s="2180"/>
      <c r="IK13424" s="2180"/>
      <c r="IL13424" s="2180"/>
      <c r="IM13424" s="2180"/>
      <c r="IN13424" s="2180"/>
      <c r="IO13424" s="2180"/>
      <c r="IP13424" s="2180"/>
      <c r="IQ13424" s="2180"/>
      <c r="IR13424" s="2180"/>
      <c r="IS13424" s="2180"/>
      <c r="IT13424" s="2180"/>
      <c r="IU13424" s="2180"/>
      <c r="IV13424" s="2180"/>
    </row>
    <row r="13425" spans="1:256" hidden="1">
      <c r="A13425" s="2149"/>
      <c r="B13425" s="2242"/>
      <c r="C13425" s="2145"/>
      <c r="D13425" s="2149"/>
      <c r="E13425" s="2232"/>
      <c r="F13425" s="2240"/>
      <c r="G13425" s="17"/>
      <c r="H13425" s="17"/>
      <c r="I13425" s="2233"/>
      <c r="J13425" s="2235"/>
      <c r="K13425" s="2305"/>
      <c r="L13425" s="2305"/>
      <c r="M13425" s="2175">
        <v>0</v>
      </c>
      <c r="N13425" s="2237"/>
      <c r="O13425" s="1801"/>
      <c r="P13425" s="2120"/>
      <c r="Q13425" s="2125"/>
      <c r="R13425" s="2122"/>
      <c r="S13425" s="2120">
        <f>R13425*E13423</f>
        <v>0</v>
      </c>
      <c r="T13425" s="2125"/>
      <c r="U13425" s="2180"/>
      <c r="V13425" s="2180"/>
      <c r="W13425" s="2180"/>
      <c r="X13425" s="2180"/>
      <c r="Y13425" s="2180"/>
      <c r="Z13425" s="2180"/>
      <c r="AA13425" s="2180"/>
      <c r="AB13425" s="2180"/>
      <c r="AC13425" s="2180"/>
      <c r="AD13425" s="2180"/>
      <c r="AE13425" s="2180"/>
      <c r="AF13425" s="2180"/>
      <c r="AG13425" s="2180"/>
      <c r="AH13425" s="2180"/>
      <c r="AI13425" s="2180"/>
      <c r="AJ13425" s="2180"/>
      <c r="AK13425" s="2180"/>
      <c r="AL13425" s="2180"/>
      <c r="AM13425" s="2180"/>
      <c r="AN13425" s="2180"/>
      <c r="AO13425" s="2180"/>
      <c r="AP13425" s="2180"/>
      <c r="AQ13425" s="2180"/>
      <c r="AR13425" s="2180"/>
      <c r="AS13425" s="2180"/>
      <c r="AT13425" s="2180"/>
      <c r="AU13425" s="2180"/>
      <c r="AV13425" s="2180"/>
      <c r="AW13425" s="2180"/>
      <c r="AX13425" s="2180"/>
      <c r="AY13425" s="2180"/>
      <c r="AZ13425" s="2180"/>
      <c r="BA13425" s="2180"/>
      <c r="BB13425" s="2180"/>
      <c r="BC13425" s="2180"/>
      <c r="BD13425" s="2180"/>
      <c r="BE13425" s="2180"/>
      <c r="BF13425" s="2180"/>
      <c r="BG13425" s="2180"/>
      <c r="BH13425" s="2180"/>
      <c r="BI13425" s="2180"/>
      <c r="BJ13425" s="2180"/>
      <c r="BK13425" s="2180"/>
      <c r="BL13425" s="2180"/>
      <c r="BM13425" s="2180"/>
      <c r="BN13425" s="2180"/>
      <c r="BO13425" s="2180"/>
      <c r="BP13425" s="2180"/>
      <c r="BQ13425" s="2180"/>
      <c r="BR13425" s="2180"/>
      <c r="BS13425" s="2180"/>
      <c r="BT13425" s="2180"/>
      <c r="BU13425" s="2180"/>
      <c r="BV13425" s="2180"/>
      <c r="BW13425" s="2180"/>
      <c r="BX13425" s="2180"/>
      <c r="BY13425" s="2180"/>
      <c r="BZ13425" s="2180"/>
      <c r="CA13425" s="2180"/>
      <c r="CB13425" s="2180"/>
      <c r="CC13425" s="2180"/>
      <c r="CD13425" s="2180"/>
      <c r="CE13425" s="2180"/>
      <c r="CF13425" s="2180"/>
      <c r="CG13425" s="2180"/>
      <c r="CH13425" s="2180"/>
      <c r="CI13425" s="2180"/>
      <c r="CJ13425" s="2180"/>
      <c r="CK13425" s="2180"/>
      <c r="CL13425" s="2180"/>
      <c r="CM13425" s="2180"/>
      <c r="CN13425" s="2180"/>
      <c r="CO13425" s="2180"/>
      <c r="CP13425" s="2180"/>
      <c r="CQ13425" s="2180"/>
      <c r="CR13425" s="2180"/>
      <c r="CS13425" s="2180"/>
      <c r="CT13425" s="2180"/>
      <c r="CU13425" s="2180"/>
      <c r="CV13425" s="2180"/>
      <c r="CW13425" s="2180"/>
      <c r="CX13425" s="2180"/>
      <c r="CY13425" s="2180"/>
      <c r="CZ13425" s="2180"/>
      <c r="DA13425" s="2180"/>
      <c r="DB13425" s="2180"/>
      <c r="DC13425" s="2180"/>
      <c r="DD13425" s="2180"/>
      <c r="DE13425" s="2180"/>
      <c r="DF13425" s="2180"/>
      <c r="DG13425" s="2180"/>
      <c r="DH13425" s="2180"/>
      <c r="DI13425" s="2180"/>
      <c r="DJ13425" s="2180"/>
      <c r="DK13425" s="2180"/>
      <c r="DL13425" s="2180"/>
      <c r="DM13425" s="2180"/>
      <c r="DN13425" s="2180"/>
      <c r="DO13425" s="2180"/>
      <c r="DP13425" s="2180"/>
      <c r="DQ13425" s="2180"/>
      <c r="DR13425" s="2180"/>
      <c r="DS13425" s="2180"/>
      <c r="DT13425" s="2180"/>
      <c r="DU13425" s="2180"/>
      <c r="DV13425" s="2180"/>
      <c r="DW13425" s="2180"/>
      <c r="DX13425" s="2180"/>
      <c r="DY13425" s="2180"/>
      <c r="DZ13425" s="2180"/>
      <c r="EA13425" s="2180"/>
      <c r="EB13425" s="2180"/>
      <c r="EC13425" s="2180"/>
      <c r="ED13425" s="2180"/>
      <c r="EE13425" s="2180"/>
      <c r="EF13425" s="2180"/>
      <c r="EG13425" s="2180"/>
      <c r="EH13425" s="2180"/>
      <c r="EI13425" s="2180"/>
      <c r="EJ13425" s="2180"/>
      <c r="EK13425" s="2180"/>
      <c r="EL13425" s="2180"/>
      <c r="EM13425" s="2180"/>
      <c r="EN13425" s="2180"/>
      <c r="EO13425" s="2180"/>
      <c r="EP13425" s="2180"/>
      <c r="EQ13425" s="2180"/>
      <c r="ER13425" s="2180"/>
      <c r="ES13425" s="2180"/>
      <c r="ET13425" s="2180"/>
      <c r="EU13425" s="2180"/>
      <c r="EV13425" s="2180"/>
      <c r="EW13425" s="2180"/>
      <c r="EX13425" s="2180"/>
      <c r="EY13425" s="2180"/>
      <c r="EZ13425" s="2180"/>
      <c r="FA13425" s="2180"/>
      <c r="FB13425" s="2180"/>
      <c r="FC13425" s="2180"/>
      <c r="FD13425" s="2180"/>
      <c r="FE13425" s="2180"/>
      <c r="FF13425" s="2180"/>
      <c r="FG13425" s="2180"/>
      <c r="FH13425" s="2180"/>
      <c r="FI13425" s="2180"/>
      <c r="FJ13425" s="2180"/>
      <c r="FK13425" s="2180"/>
      <c r="FL13425" s="2180"/>
      <c r="FM13425" s="2180"/>
      <c r="FN13425" s="2180"/>
      <c r="FO13425" s="2180"/>
      <c r="FP13425" s="2180"/>
      <c r="FQ13425" s="2180"/>
      <c r="FR13425" s="2180"/>
      <c r="FS13425" s="2180"/>
      <c r="FT13425" s="2180"/>
      <c r="FU13425" s="2180"/>
      <c r="FV13425" s="2180"/>
      <c r="FW13425" s="2180"/>
      <c r="FX13425" s="2180"/>
      <c r="FY13425" s="2180"/>
      <c r="FZ13425" s="2180"/>
      <c r="GA13425" s="2180"/>
      <c r="GB13425" s="2180"/>
      <c r="GC13425" s="2180"/>
      <c r="GD13425" s="2180"/>
      <c r="GE13425" s="2180"/>
      <c r="GF13425" s="2180"/>
      <c r="GG13425" s="2180"/>
      <c r="GH13425" s="2180"/>
      <c r="GI13425" s="2180"/>
      <c r="GJ13425" s="2180"/>
      <c r="GK13425" s="2180"/>
      <c r="GL13425" s="2180"/>
      <c r="GM13425" s="2180"/>
      <c r="GN13425" s="2180"/>
      <c r="GO13425" s="2180"/>
      <c r="GP13425" s="2180"/>
      <c r="GQ13425" s="2180"/>
      <c r="GR13425" s="2180"/>
      <c r="GS13425" s="2180"/>
      <c r="GT13425" s="2180"/>
      <c r="GU13425" s="2180"/>
      <c r="GV13425" s="2180"/>
      <c r="GW13425" s="2180"/>
      <c r="GX13425" s="2180"/>
      <c r="GY13425" s="2180"/>
      <c r="GZ13425" s="2180"/>
      <c r="HA13425" s="2180"/>
      <c r="HB13425" s="2180"/>
      <c r="HC13425" s="2180"/>
      <c r="HD13425" s="2180"/>
      <c r="HE13425" s="2180"/>
      <c r="HF13425" s="2180"/>
      <c r="HG13425" s="2180"/>
      <c r="HH13425" s="2180"/>
      <c r="HI13425" s="2180"/>
      <c r="HJ13425" s="2180"/>
      <c r="HK13425" s="2180"/>
      <c r="HL13425" s="2180"/>
      <c r="HM13425" s="2180"/>
      <c r="HN13425" s="2180"/>
      <c r="HO13425" s="2180"/>
      <c r="HP13425" s="2180"/>
      <c r="HQ13425" s="2180"/>
      <c r="HR13425" s="2180"/>
      <c r="HS13425" s="2180"/>
      <c r="HT13425" s="2180"/>
      <c r="HU13425" s="2180"/>
      <c r="HV13425" s="2180"/>
      <c r="HW13425" s="2180"/>
      <c r="HX13425" s="2180"/>
      <c r="HY13425" s="2180"/>
      <c r="HZ13425" s="2180"/>
      <c r="IA13425" s="2180"/>
      <c r="IB13425" s="2180"/>
      <c r="IC13425" s="2180"/>
      <c r="ID13425" s="2180"/>
      <c r="IE13425" s="2180"/>
      <c r="IF13425" s="2180"/>
      <c r="IG13425" s="2180"/>
      <c r="IH13425" s="2180"/>
      <c r="II13425" s="2180"/>
      <c r="IJ13425" s="2180"/>
      <c r="IK13425" s="2180"/>
      <c r="IL13425" s="2180"/>
      <c r="IM13425" s="2180"/>
      <c r="IN13425" s="2180"/>
      <c r="IO13425" s="2180"/>
      <c r="IP13425" s="2180"/>
      <c r="IQ13425" s="2180"/>
      <c r="IR13425" s="2180"/>
      <c r="IS13425" s="2180"/>
      <c r="IT13425" s="2180"/>
      <c r="IU13425" s="2180"/>
      <c r="IV13425" s="2180"/>
    </row>
    <row r="13426" spans="1:256" hidden="1">
      <c r="A13426" s="2149"/>
      <c r="B13426" s="2242"/>
      <c r="C13426" s="2145"/>
      <c r="D13426" s="2149"/>
      <c r="E13426" s="2232"/>
      <c r="F13426" s="2240"/>
      <c r="G13426" s="17"/>
      <c r="H13426" s="17"/>
      <c r="I13426" s="2233"/>
      <c r="J13426" s="2235"/>
      <c r="K13426" s="2305"/>
      <c r="L13426" s="2305"/>
      <c r="M13426" s="2175">
        <v>0</v>
      </c>
      <c r="N13426" s="2237"/>
      <c r="O13426" s="1801"/>
      <c r="P13426" s="2120"/>
      <c r="Q13426" s="2125"/>
      <c r="R13426" s="2122"/>
      <c r="S13426" s="2120">
        <f>R13426*E13423</f>
        <v>0</v>
      </c>
      <c r="T13426" s="2125"/>
      <c r="U13426" s="2180"/>
      <c r="V13426" s="2180"/>
      <c r="W13426" s="2180"/>
      <c r="X13426" s="2180"/>
      <c r="Y13426" s="2180"/>
      <c r="Z13426" s="2180"/>
      <c r="AA13426" s="2180"/>
      <c r="AB13426" s="2180"/>
      <c r="AC13426" s="2180"/>
      <c r="AD13426" s="2180"/>
      <c r="AE13426" s="2180"/>
      <c r="AF13426" s="2180"/>
      <c r="AG13426" s="2180"/>
      <c r="AH13426" s="2180"/>
      <c r="AI13426" s="2180"/>
      <c r="AJ13426" s="2180"/>
      <c r="AK13426" s="2180"/>
      <c r="AL13426" s="2180"/>
      <c r="AM13426" s="2180"/>
      <c r="AN13426" s="2180"/>
      <c r="AO13426" s="2180"/>
      <c r="AP13426" s="2180"/>
      <c r="AQ13426" s="2180"/>
      <c r="AR13426" s="2180"/>
      <c r="AS13426" s="2180"/>
      <c r="AT13426" s="2180"/>
      <c r="AU13426" s="2180"/>
      <c r="AV13426" s="2180"/>
      <c r="AW13426" s="2180"/>
      <c r="AX13426" s="2180"/>
      <c r="AY13426" s="2180"/>
      <c r="AZ13426" s="2180"/>
      <c r="BA13426" s="2180"/>
      <c r="BB13426" s="2180"/>
      <c r="BC13426" s="2180"/>
      <c r="BD13426" s="2180"/>
      <c r="BE13426" s="2180"/>
      <c r="BF13426" s="2180"/>
      <c r="BG13426" s="2180"/>
      <c r="BH13426" s="2180"/>
      <c r="BI13426" s="2180"/>
      <c r="BJ13426" s="2180"/>
      <c r="BK13426" s="2180"/>
      <c r="BL13426" s="2180"/>
      <c r="BM13426" s="2180"/>
      <c r="BN13426" s="2180"/>
      <c r="BO13426" s="2180"/>
      <c r="BP13426" s="2180"/>
      <c r="BQ13426" s="2180"/>
      <c r="BR13426" s="2180"/>
      <c r="BS13426" s="2180"/>
      <c r="BT13426" s="2180"/>
      <c r="BU13426" s="2180"/>
      <c r="BV13426" s="2180"/>
      <c r="BW13426" s="2180"/>
      <c r="BX13426" s="2180"/>
      <c r="BY13426" s="2180"/>
      <c r="BZ13426" s="2180"/>
      <c r="CA13426" s="2180"/>
      <c r="CB13426" s="2180"/>
      <c r="CC13426" s="2180"/>
      <c r="CD13426" s="2180"/>
      <c r="CE13426" s="2180"/>
      <c r="CF13426" s="2180"/>
      <c r="CG13426" s="2180"/>
      <c r="CH13426" s="2180"/>
      <c r="CI13426" s="2180"/>
      <c r="CJ13426" s="2180"/>
      <c r="CK13426" s="2180"/>
      <c r="CL13426" s="2180"/>
      <c r="CM13426" s="2180"/>
      <c r="CN13426" s="2180"/>
      <c r="CO13426" s="2180"/>
      <c r="CP13426" s="2180"/>
      <c r="CQ13426" s="2180"/>
      <c r="CR13426" s="2180"/>
      <c r="CS13426" s="2180"/>
      <c r="CT13426" s="2180"/>
      <c r="CU13426" s="2180"/>
      <c r="CV13426" s="2180"/>
      <c r="CW13426" s="2180"/>
      <c r="CX13426" s="2180"/>
      <c r="CY13426" s="2180"/>
      <c r="CZ13426" s="2180"/>
      <c r="DA13426" s="2180"/>
      <c r="DB13426" s="2180"/>
      <c r="DC13426" s="2180"/>
      <c r="DD13426" s="2180"/>
      <c r="DE13426" s="2180"/>
      <c r="DF13426" s="2180"/>
      <c r="DG13426" s="2180"/>
      <c r="DH13426" s="2180"/>
      <c r="DI13426" s="2180"/>
      <c r="DJ13426" s="2180"/>
      <c r="DK13426" s="2180"/>
      <c r="DL13426" s="2180"/>
      <c r="DM13426" s="2180"/>
      <c r="DN13426" s="2180"/>
      <c r="DO13426" s="2180"/>
      <c r="DP13426" s="2180"/>
      <c r="DQ13426" s="2180"/>
      <c r="DR13426" s="2180"/>
      <c r="DS13426" s="2180"/>
      <c r="DT13426" s="2180"/>
      <c r="DU13426" s="2180"/>
      <c r="DV13426" s="2180"/>
      <c r="DW13426" s="2180"/>
      <c r="DX13426" s="2180"/>
      <c r="DY13426" s="2180"/>
      <c r="DZ13426" s="2180"/>
      <c r="EA13426" s="2180"/>
      <c r="EB13426" s="2180"/>
      <c r="EC13426" s="2180"/>
      <c r="ED13426" s="2180"/>
      <c r="EE13426" s="2180"/>
      <c r="EF13426" s="2180"/>
      <c r="EG13426" s="2180"/>
      <c r="EH13426" s="2180"/>
      <c r="EI13426" s="2180"/>
      <c r="EJ13426" s="2180"/>
      <c r="EK13426" s="2180"/>
      <c r="EL13426" s="2180"/>
      <c r="EM13426" s="2180"/>
      <c r="EN13426" s="2180"/>
      <c r="EO13426" s="2180"/>
      <c r="EP13426" s="2180"/>
      <c r="EQ13426" s="2180"/>
      <c r="ER13426" s="2180"/>
      <c r="ES13426" s="2180"/>
      <c r="ET13426" s="2180"/>
      <c r="EU13426" s="2180"/>
      <c r="EV13426" s="2180"/>
      <c r="EW13426" s="2180"/>
      <c r="EX13426" s="2180"/>
      <c r="EY13426" s="2180"/>
      <c r="EZ13426" s="2180"/>
      <c r="FA13426" s="2180"/>
      <c r="FB13426" s="2180"/>
      <c r="FC13426" s="2180"/>
      <c r="FD13426" s="2180"/>
      <c r="FE13426" s="2180"/>
      <c r="FF13426" s="2180"/>
      <c r="FG13426" s="2180"/>
      <c r="FH13426" s="2180"/>
      <c r="FI13426" s="2180"/>
      <c r="FJ13426" s="2180"/>
      <c r="FK13426" s="2180"/>
      <c r="FL13426" s="2180"/>
      <c r="FM13426" s="2180"/>
      <c r="FN13426" s="2180"/>
      <c r="FO13426" s="2180"/>
      <c r="FP13426" s="2180"/>
      <c r="FQ13426" s="2180"/>
      <c r="FR13426" s="2180"/>
      <c r="FS13426" s="2180"/>
      <c r="FT13426" s="2180"/>
      <c r="FU13426" s="2180"/>
      <c r="FV13426" s="2180"/>
      <c r="FW13426" s="2180"/>
      <c r="FX13426" s="2180"/>
      <c r="FY13426" s="2180"/>
      <c r="FZ13426" s="2180"/>
      <c r="GA13426" s="2180"/>
      <c r="GB13426" s="2180"/>
      <c r="GC13426" s="2180"/>
      <c r="GD13426" s="2180"/>
      <c r="GE13426" s="2180"/>
      <c r="GF13426" s="2180"/>
      <c r="GG13426" s="2180"/>
      <c r="GH13426" s="2180"/>
      <c r="GI13426" s="2180"/>
      <c r="GJ13426" s="2180"/>
      <c r="GK13426" s="2180"/>
      <c r="GL13426" s="2180"/>
      <c r="GM13426" s="2180"/>
      <c r="GN13426" s="2180"/>
      <c r="GO13426" s="2180"/>
      <c r="GP13426" s="2180"/>
      <c r="GQ13426" s="2180"/>
      <c r="GR13426" s="2180"/>
      <c r="GS13426" s="2180"/>
      <c r="GT13426" s="2180"/>
      <c r="GU13426" s="2180"/>
      <c r="GV13426" s="2180"/>
      <c r="GW13426" s="2180"/>
      <c r="GX13426" s="2180"/>
      <c r="GY13426" s="2180"/>
      <c r="GZ13426" s="2180"/>
      <c r="HA13426" s="2180"/>
      <c r="HB13426" s="2180"/>
      <c r="HC13426" s="2180"/>
      <c r="HD13426" s="2180"/>
      <c r="HE13426" s="2180"/>
      <c r="HF13426" s="2180"/>
      <c r="HG13426" s="2180"/>
      <c r="HH13426" s="2180"/>
      <c r="HI13426" s="2180"/>
      <c r="HJ13426" s="2180"/>
      <c r="HK13426" s="2180"/>
      <c r="HL13426" s="2180"/>
      <c r="HM13426" s="2180"/>
      <c r="HN13426" s="2180"/>
      <c r="HO13426" s="2180"/>
      <c r="HP13426" s="2180"/>
      <c r="HQ13426" s="2180"/>
      <c r="HR13426" s="2180"/>
      <c r="HS13426" s="2180"/>
      <c r="HT13426" s="2180"/>
      <c r="HU13426" s="2180"/>
      <c r="HV13426" s="2180"/>
      <c r="HW13426" s="2180"/>
      <c r="HX13426" s="2180"/>
      <c r="HY13426" s="2180"/>
      <c r="HZ13426" s="2180"/>
      <c r="IA13426" s="2180"/>
      <c r="IB13426" s="2180"/>
      <c r="IC13426" s="2180"/>
      <c r="ID13426" s="2180"/>
      <c r="IE13426" s="2180"/>
      <c r="IF13426" s="2180"/>
      <c r="IG13426" s="2180"/>
      <c r="IH13426" s="2180"/>
      <c r="II13426" s="2180"/>
      <c r="IJ13426" s="2180"/>
      <c r="IK13426" s="2180"/>
      <c r="IL13426" s="2180"/>
      <c r="IM13426" s="2180"/>
      <c r="IN13426" s="2180"/>
      <c r="IO13426" s="2180"/>
      <c r="IP13426" s="2180"/>
      <c r="IQ13426" s="2180"/>
      <c r="IR13426" s="2180"/>
      <c r="IS13426" s="2180"/>
      <c r="IT13426" s="2180"/>
      <c r="IU13426" s="2180"/>
      <c r="IV13426" s="2180"/>
    </row>
    <row r="13427" spans="1:256" hidden="1">
      <c r="A13427" s="2149"/>
      <c r="B13427" s="2242"/>
      <c r="C13427" s="2145"/>
      <c r="D13427" s="2149"/>
      <c r="E13427" s="2232"/>
      <c r="F13427" s="2240"/>
      <c r="G13427" s="17"/>
      <c r="H13427" s="17"/>
      <c r="I13427" s="2233"/>
      <c r="J13427" s="2235"/>
      <c r="K13427" s="2305"/>
      <c r="L13427" s="2305"/>
      <c r="M13427" s="2175">
        <v>0</v>
      </c>
      <c r="N13427" s="2237"/>
      <c r="O13427" s="1801"/>
      <c r="P13427" s="2120"/>
      <c r="Q13427" s="2125"/>
      <c r="R13427" s="2122"/>
      <c r="S13427" s="2120">
        <f>R13427*E13423</f>
        <v>0</v>
      </c>
      <c r="T13427" s="2125"/>
      <c r="U13427" s="2180"/>
      <c r="V13427" s="2180"/>
      <c r="W13427" s="2180"/>
      <c r="X13427" s="2180"/>
      <c r="Y13427" s="2180"/>
      <c r="Z13427" s="2180"/>
      <c r="AA13427" s="2180"/>
      <c r="AB13427" s="2180"/>
      <c r="AC13427" s="2180"/>
      <c r="AD13427" s="2180"/>
      <c r="AE13427" s="2180"/>
      <c r="AF13427" s="2180"/>
      <c r="AG13427" s="2180"/>
      <c r="AH13427" s="2180"/>
      <c r="AI13427" s="2180"/>
      <c r="AJ13427" s="2180"/>
      <c r="AK13427" s="2180"/>
      <c r="AL13427" s="2180"/>
      <c r="AM13427" s="2180"/>
      <c r="AN13427" s="2180"/>
      <c r="AO13427" s="2180"/>
      <c r="AP13427" s="2180"/>
      <c r="AQ13427" s="2180"/>
      <c r="AR13427" s="2180"/>
      <c r="AS13427" s="2180"/>
      <c r="AT13427" s="2180"/>
      <c r="AU13427" s="2180"/>
      <c r="AV13427" s="2180"/>
      <c r="AW13427" s="2180"/>
      <c r="AX13427" s="2180"/>
      <c r="AY13427" s="2180"/>
      <c r="AZ13427" s="2180"/>
      <c r="BA13427" s="2180"/>
      <c r="BB13427" s="2180"/>
      <c r="BC13427" s="2180"/>
      <c r="BD13427" s="2180"/>
      <c r="BE13427" s="2180"/>
      <c r="BF13427" s="2180"/>
      <c r="BG13427" s="2180"/>
      <c r="BH13427" s="2180"/>
      <c r="BI13427" s="2180"/>
      <c r="BJ13427" s="2180"/>
      <c r="BK13427" s="2180"/>
      <c r="BL13427" s="2180"/>
      <c r="BM13427" s="2180"/>
      <c r="BN13427" s="2180"/>
      <c r="BO13427" s="2180"/>
      <c r="BP13427" s="2180"/>
      <c r="BQ13427" s="2180"/>
      <c r="BR13427" s="2180"/>
      <c r="BS13427" s="2180"/>
      <c r="BT13427" s="2180"/>
      <c r="BU13427" s="2180"/>
      <c r="BV13427" s="2180"/>
      <c r="BW13427" s="2180"/>
      <c r="BX13427" s="2180"/>
      <c r="BY13427" s="2180"/>
      <c r="BZ13427" s="2180"/>
      <c r="CA13427" s="2180"/>
      <c r="CB13427" s="2180"/>
      <c r="CC13427" s="2180"/>
      <c r="CD13427" s="2180"/>
      <c r="CE13427" s="2180"/>
      <c r="CF13427" s="2180"/>
      <c r="CG13427" s="2180"/>
      <c r="CH13427" s="2180"/>
      <c r="CI13427" s="2180"/>
      <c r="CJ13427" s="2180"/>
      <c r="CK13427" s="2180"/>
      <c r="CL13427" s="2180"/>
      <c r="CM13427" s="2180"/>
      <c r="CN13427" s="2180"/>
      <c r="CO13427" s="2180"/>
      <c r="CP13427" s="2180"/>
      <c r="CQ13427" s="2180"/>
      <c r="CR13427" s="2180"/>
      <c r="CS13427" s="2180"/>
      <c r="CT13427" s="2180"/>
      <c r="CU13427" s="2180"/>
      <c r="CV13427" s="2180"/>
      <c r="CW13427" s="2180"/>
      <c r="CX13427" s="2180"/>
      <c r="CY13427" s="2180"/>
      <c r="CZ13427" s="2180"/>
      <c r="DA13427" s="2180"/>
      <c r="DB13427" s="2180"/>
      <c r="DC13427" s="2180"/>
      <c r="DD13427" s="2180"/>
      <c r="DE13427" s="2180"/>
      <c r="DF13427" s="2180"/>
      <c r="DG13427" s="2180"/>
      <c r="DH13427" s="2180"/>
      <c r="DI13427" s="2180"/>
      <c r="DJ13427" s="2180"/>
      <c r="DK13427" s="2180"/>
      <c r="DL13427" s="2180"/>
      <c r="DM13427" s="2180"/>
      <c r="DN13427" s="2180"/>
      <c r="DO13427" s="2180"/>
      <c r="DP13427" s="2180"/>
      <c r="DQ13427" s="2180"/>
      <c r="DR13427" s="2180"/>
      <c r="DS13427" s="2180"/>
      <c r="DT13427" s="2180"/>
      <c r="DU13427" s="2180"/>
      <c r="DV13427" s="2180"/>
      <c r="DW13427" s="2180"/>
      <c r="DX13427" s="2180"/>
      <c r="DY13427" s="2180"/>
      <c r="DZ13427" s="2180"/>
      <c r="EA13427" s="2180"/>
      <c r="EB13427" s="2180"/>
      <c r="EC13427" s="2180"/>
      <c r="ED13427" s="2180"/>
      <c r="EE13427" s="2180"/>
      <c r="EF13427" s="2180"/>
      <c r="EG13427" s="2180"/>
      <c r="EH13427" s="2180"/>
      <c r="EI13427" s="2180"/>
      <c r="EJ13427" s="2180"/>
      <c r="EK13427" s="2180"/>
      <c r="EL13427" s="2180"/>
      <c r="EM13427" s="2180"/>
      <c r="EN13427" s="2180"/>
      <c r="EO13427" s="2180"/>
      <c r="EP13427" s="2180"/>
      <c r="EQ13427" s="2180"/>
      <c r="ER13427" s="2180"/>
      <c r="ES13427" s="2180"/>
      <c r="ET13427" s="2180"/>
      <c r="EU13427" s="2180"/>
      <c r="EV13427" s="2180"/>
      <c r="EW13427" s="2180"/>
      <c r="EX13427" s="2180"/>
      <c r="EY13427" s="2180"/>
      <c r="EZ13427" s="2180"/>
      <c r="FA13427" s="2180"/>
      <c r="FB13427" s="2180"/>
      <c r="FC13427" s="2180"/>
      <c r="FD13427" s="2180"/>
      <c r="FE13427" s="2180"/>
      <c r="FF13427" s="2180"/>
      <c r="FG13427" s="2180"/>
      <c r="FH13427" s="2180"/>
      <c r="FI13427" s="2180"/>
      <c r="FJ13427" s="2180"/>
      <c r="FK13427" s="2180"/>
      <c r="FL13427" s="2180"/>
      <c r="FM13427" s="2180"/>
      <c r="FN13427" s="2180"/>
      <c r="FO13427" s="2180"/>
      <c r="FP13427" s="2180"/>
      <c r="FQ13427" s="2180"/>
      <c r="FR13427" s="2180"/>
      <c r="FS13427" s="2180"/>
      <c r="FT13427" s="2180"/>
      <c r="FU13427" s="2180"/>
      <c r="FV13427" s="2180"/>
      <c r="FW13427" s="2180"/>
      <c r="FX13427" s="2180"/>
      <c r="FY13427" s="2180"/>
      <c r="FZ13427" s="2180"/>
      <c r="GA13427" s="2180"/>
      <c r="GB13427" s="2180"/>
      <c r="GC13427" s="2180"/>
      <c r="GD13427" s="2180"/>
      <c r="GE13427" s="2180"/>
      <c r="GF13427" s="2180"/>
      <c r="GG13427" s="2180"/>
      <c r="GH13427" s="2180"/>
      <c r="GI13427" s="2180"/>
      <c r="GJ13427" s="2180"/>
      <c r="GK13427" s="2180"/>
      <c r="GL13427" s="2180"/>
      <c r="GM13427" s="2180"/>
      <c r="GN13427" s="2180"/>
      <c r="GO13427" s="2180"/>
      <c r="GP13427" s="2180"/>
      <c r="GQ13427" s="2180"/>
      <c r="GR13427" s="2180"/>
      <c r="GS13427" s="2180"/>
      <c r="GT13427" s="2180"/>
      <c r="GU13427" s="2180"/>
      <c r="GV13427" s="2180"/>
      <c r="GW13427" s="2180"/>
      <c r="GX13427" s="2180"/>
      <c r="GY13427" s="2180"/>
      <c r="GZ13427" s="2180"/>
      <c r="HA13427" s="2180"/>
      <c r="HB13427" s="2180"/>
      <c r="HC13427" s="2180"/>
      <c r="HD13427" s="2180"/>
      <c r="HE13427" s="2180"/>
      <c r="HF13427" s="2180"/>
      <c r="HG13427" s="2180"/>
      <c r="HH13427" s="2180"/>
      <c r="HI13427" s="2180"/>
      <c r="HJ13427" s="2180"/>
      <c r="HK13427" s="2180"/>
      <c r="HL13427" s="2180"/>
      <c r="HM13427" s="2180"/>
      <c r="HN13427" s="2180"/>
      <c r="HO13427" s="2180"/>
      <c r="HP13427" s="2180"/>
      <c r="HQ13427" s="2180"/>
      <c r="HR13427" s="2180"/>
      <c r="HS13427" s="2180"/>
      <c r="HT13427" s="2180"/>
      <c r="HU13427" s="2180"/>
      <c r="HV13427" s="2180"/>
      <c r="HW13427" s="2180"/>
      <c r="HX13427" s="2180"/>
      <c r="HY13427" s="2180"/>
      <c r="HZ13427" s="2180"/>
      <c r="IA13427" s="2180"/>
      <c r="IB13427" s="2180"/>
      <c r="IC13427" s="2180"/>
      <c r="ID13427" s="2180"/>
      <c r="IE13427" s="2180"/>
      <c r="IF13427" s="2180"/>
      <c r="IG13427" s="2180"/>
      <c r="IH13427" s="2180"/>
      <c r="II13427" s="2180"/>
      <c r="IJ13427" s="2180"/>
      <c r="IK13427" s="2180"/>
      <c r="IL13427" s="2180"/>
      <c r="IM13427" s="2180"/>
      <c r="IN13427" s="2180"/>
      <c r="IO13427" s="2180"/>
      <c r="IP13427" s="2180"/>
      <c r="IQ13427" s="2180"/>
      <c r="IR13427" s="2180"/>
      <c r="IS13427" s="2180"/>
      <c r="IT13427" s="2180"/>
      <c r="IU13427" s="2180"/>
      <c r="IV13427" s="2180"/>
    </row>
    <row r="13428" spans="1:256" hidden="1">
      <c r="A13428" s="2149"/>
      <c r="B13428" s="2242"/>
      <c r="C13428" s="2145"/>
      <c r="D13428" s="2149"/>
      <c r="E13428" s="2232"/>
      <c r="F13428" s="2240"/>
      <c r="G13428" s="17"/>
      <c r="H13428" s="17"/>
      <c r="I13428" s="2233"/>
      <c r="J13428" s="2235"/>
      <c r="K13428" s="2305"/>
      <c r="L13428" s="2305"/>
      <c r="M13428" s="2175">
        <v>0</v>
      </c>
      <c r="N13428" s="2237"/>
      <c r="O13428" s="1801"/>
      <c r="P13428" s="2120"/>
      <c r="Q13428" s="2125"/>
      <c r="R13428" s="2122"/>
      <c r="S13428" s="2120">
        <f>R13428*E13423</f>
        <v>0</v>
      </c>
      <c r="T13428" s="2125"/>
      <c r="U13428" s="2180"/>
      <c r="V13428" s="2180"/>
      <c r="W13428" s="2180"/>
      <c r="X13428" s="2180"/>
      <c r="Y13428" s="2180"/>
      <c r="Z13428" s="2180"/>
      <c r="AA13428" s="2180"/>
      <c r="AB13428" s="2180"/>
      <c r="AC13428" s="2180"/>
      <c r="AD13428" s="2180"/>
      <c r="AE13428" s="2180"/>
      <c r="AF13428" s="2180"/>
      <c r="AG13428" s="2180"/>
      <c r="AH13428" s="2180"/>
      <c r="AI13428" s="2180"/>
      <c r="AJ13428" s="2180"/>
      <c r="AK13428" s="2180"/>
      <c r="AL13428" s="2180"/>
      <c r="AM13428" s="2180"/>
      <c r="AN13428" s="2180"/>
      <c r="AO13428" s="2180"/>
      <c r="AP13428" s="2180"/>
      <c r="AQ13428" s="2180"/>
      <c r="AR13428" s="2180"/>
      <c r="AS13428" s="2180"/>
      <c r="AT13428" s="2180"/>
      <c r="AU13428" s="2180"/>
      <c r="AV13428" s="2180"/>
      <c r="AW13428" s="2180"/>
      <c r="AX13428" s="2180"/>
      <c r="AY13428" s="2180"/>
      <c r="AZ13428" s="2180"/>
      <c r="BA13428" s="2180"/>
      <c r="BB13428" s="2180"/>
      <c r="BC13428" s="2180"/>
      <c r="BD13428" s="2180"/>
      <c r="BE13428" s="2180"/>
      <c r="BF13428" s="2180"/>
      <c r="BG13428" s="2180"/>
      <c r="BH13428" s="2180"/>
      <c r="BI13428" s="2180"/>
      <c r="BJ13428" s="2180"/>
      <c r="BK13428" s="2180"/>
      <c r="BL13428" s="2180"/>
      <c r="BM13428" s="2180"/>
      <c r="BN13428" s="2180"/>
      <c r="BO13428" s="2180"/>
      <c r="BP13428" s="2180"/>
      <c r="BQ13428" s="2180"/>
      <c r="BR13428" s="2180"/>
      <c r="BS13428" s="2180"/>
      <c r="BT13428" s="2180"/>
      <c r="BU13428" s="2180"/>
      <c r="BV13428" s="2180"/>
      <c r="BW13428" s="2180"/>
      <c r="BX13428" s="2180"/>
      <c r="BY13428" s="2180"/>
      <c r="BZ13428" s="2180"/>
      <c r="CA13428" s="2180"/>
      <c r="CB13428" s="2180"/>
      <c r="CC13428" s="2180"/>
      <c r="CD13428" s="2180"/>
      <c r="CE13428" s="2180"/>
      <c r="CF13428" s="2180"/>
      <c r="CG13428" s="2180"/>
      <c r="CH13428" s="2180"/>
      <c r="CI13428" s="2180"/>
      <c r="CJ13428" s="2180"/>
      <c r="CK13428" s="2180"/>
      <c r="CL13428" s="2180"/>
      <c r="CM13428" s="2180"/>
      <c r="CN13428" s="2180"/>
      <c r="CO13428" s="2180"/>
      <c r="CP13428" s="2180"/>
      <c r="CQ13428" s="2180"/>
      <c r="CR13428" s="2180"/>
      <c r="CS13428" s="2180"/>
      <c r="CT13428" s="2180"/>
      <c r="CU13428" s="2180"/>
      <c r="CV13428" s="2180"/>
      <c r="CW13428" s="2180"/>
      <c r="CX13428" s="2180"/>
      <c r="CY13428" s="2180"/>
      <c r="CZ13428" s="2180"/>
      <c r="DA13428" s="2180"/>
      <c r="DB13428" s="2180"/>
      <c r="DC13428" s="2180"/>
      <c r="DD13428" s="2180"/>
      <c r="DE13428" s="2180"/>
      <c r="DF13428" s="2180"/>
      <c r="DG13428" s="2180"/>
      <c r="DH13428" s="2180"/>
      <c r="DI13428" s="2180"/>
      <c r="DJ13428" s="2180"/>
      <c r="DK13428" s="2180"/>
      <c r="DL13428" s="2180"/>
      <c r="DM13428" s="2180"/>
      <c r="DN13428" s="2180"/>
      <c r="DO13428" s="2180"/>
      <c r="DP13428" s="2180"/>
      <c r="DQ13428" s="2180"/>
      <c r="DR13428" s="2180"/>
      <c r="DS13428" s="2180"/>
      <c r="DT13428" s="2180"/>
      <c r="DU13428" s="2180"/>
      <c r="DV13428" s="2180"/>
      <c r="DW13428" s="2180"/>
      <c r="DX13428" s="2180"/>
      <c r="DY13428" s="2180"/>
      <c r="DZ13428" s="2180"/>
      <c r="EA13428" s="2180"/>
      <c r="EB13428" s="2180"/>
      <c r="EC13428" s="2180"/>
      <c r="ED13428" s="2180"/>
      <c r="EE13428" s="2180"/>
      <c r="EF13428" s="2180"/>
      <c r="EG13428" s="2180"/>
      <c r="EH13428" s="2180"/>
      <c r="EI13428" s="2180"/>
      <c r="EJ13428" s="2180"/>
      <c r="EK13428" s="2180"/>
      <c r="EL13428" s="2180"/>
      <c r="EM13428" s="2180"/>
      <c r="EN13428" s="2180"/>
      <c r="EO13428" s="2180"/>
      <c r="EP13428" s="2180"/>
      <c r="EQ13428" s="2180"/>
      <c r="ER13428" s="2180"/>
      <c r="ES13428" s="2180"/>
      <c r="ET13428" s="2180"/>
      <c r="EU13428" s="2180"/>
      <c r="EV13428" s="2180"/>
      <c r="EW13428" s="2180"/>
      <c r="EX13428" s="2180"/>
      <c r="EY13428" s="2180"/>
      <c r="EZ13428" s="2180"/>
      <c r="FA13428" s="2180"/>
      <c r="FB13428" s="2180"/>
      <c r="FC13428" s="2180"/>
      <c r="FD13428" s="2180"/>
      <c r="FE13428" s="2180"/>
      <c r="FF13428" s="2180"/>
      <c r="FG13428" s="2180"/>
      <c r="FH13428" s="2180"/>
      <c r="FI13428" s="2180"/>
      <c r="FJ13428" s="2180"/>
      <c r="FK13428" s="2180"/>
      <c r="FL13428" s="2180"/>
      <c r="FM13428" s="2180"/>
      <c r="FN13428" s="2180"/>
      <c r="FO13428" s="2180"/>
      <c r="FP13428" s="2180"/>
      <c r="FQ13428" s="2180"/>
      <c r="FR13428" s="2180"/>
      <c r="FS13428" s="2180"/>
      <c r="FT13428" s="2180"/>
      <c r="FU13428" s="2180"/>
      <c r="FV13428" s="2180"/>
      <c r="FW13428" s="2180"/>
      <c r="FX13428" s="2180"/>
      <c r="FY13428" s="2180"/>
      <c r="FZ13428" s="2180"/>
      <c r="GA13428" s="2180"/>
      <c r="GB13428" s="2180"/>
      <c r="GC13428" s="2180"/>
      <c r="GD13428" s="2180"/>
      <c r="GE13428" s="2180"/>
      <c r="GF13428" s="2180"/>
      <c r="GG13428" s="2180"/>
      <c r="GH13428" s="2180"/>
      <c r="GI13428" s="2180"/>
      <c r="GJ13428" s="2180"/>
      <c r="GK13428" s="2180"/>
      <c r="GL13428" s="2180"/>
      <c r="GM13428" s="2180"/>
      <c r="GN13428" s="2180"/>
      <c r="GO13428" s="2180"/>
      <c r="GP13428" s="2180"/>
      <c r="GQ13428" s="2180"/>
      <c r="GR13428" s="2180"/>
      <c r="GS13428" s="2180"/>
      <c r="GT13428" s="2180"/>
      <c r="GU13428" s="2180"/>
      <c r="GV13428" s="2180"/>
      <c r="GW13428" s="2180"/>
      <c r="GX13428" s="2180"/>
      <c r="GY13428" s="2180"/>
      <c r="GZ13428" s="2180"/>
      <c r="HA13428" s="2180"/>
      <c r="HB13428" s="2180"/>
      <c r="HC13428" s="2180"/>
      <c r="HD13428" s="2180"/>
      <c r="HE13428" s="2180"/>
      <c r="HF13428" s="2180"/>
      <c r="HG13428" s="2180"/>
      <c r="HH13428" s="2180"/>
      <c r="HI13428" s="2180"/>
      <c r="HJ13428" s="2180"/>
      <c r="HK13428" s="2180"/>
      <c r="HL13428" s="2180"/>
      <c r="HM13428" s="2180"/>
      <c r="HN13428" s="2180"/>
      <c r="HO13428" s="2180"/>
      <c r="HP13428" s="2180"/>
      <c r="HQ13428" s="2180"/>
      <c r="HR13428" s="2180"/>
      <c r="HS13428" s="2180"/>
      <c r="HT13428" s="2180"/>
      <c r="HU13428" s="2180"/>
      <c r="HV13428" s="2180"/>
      <c r="HW13428" s="2180"/>
      <c r="HX13428" s="2180"/>
      <c r="HY13428" s="2180"/>
      <c r="HZ13428" s="2180"/>
      <c r="IA13428" s="2180"/>
      <c r="IB13428" s="2180"/>
      <c r="IC13428" s="2180"/>
      <c r="ID13428" s="2180"/>
      <c r="IE13428" s="2180"/>
      <c r="IF13428" s="2180"/>
      <c r="IG13428" s="2180"/>
      <c r="IH13428" s="2180"/>
      <c r="II13428" s="2180"/>
      <c r="IJ13428" s="2180"/>
      <c r="IK13428" s="2180"/>
      <c r="IL13428" s="2180"/>
      <c r="IM13428" s="2180"/>
      <c r="IN13428" s="2180"/>
      <c r="IO13428" s="2180"/>
      <c r="IP13428" s="2180"/>
      <c r="IQ13428" s="2180"/>
      <c r="IR13428" s="2180"/>
      <c r="IS13428" s="2180"/>
      <c r="IT13428" s="2180"/>
      <c r="IU13428" s="2180"/>
      <c r="IV13428" s="2180"/>
    </row>
    <row r="13429" spans="1:256" hidden="1">
      <c r="A13429" s="2149"/>
      <c r="B13429" s="2242"/>
      <c r="C13429" s="2145"/>
      <c r="D13429" s="2149"/>
      <c r="E13429" s="2232"/>
      <c r="F13429" s="2240"/>
      <c r="G13429" s="17"/>
      <c r="H13429" s="17"/>
      <c r="I13429" s="2233"/>
      <c r="J13429" s="2235"/>
      <c r="K13429" s="2305"/>
      <c r="L13429" s="2305"/>
      <c r="M13429" s="2175">
        <v>0</v>
      </c>
      <c r="N13429" s="2237"/>
      <c r="O13429" s="1801"/>
      <c r="P13429" s="2120"/>
      <c r="Q13429" s="2125"/>
      <c r="R13429" s="2122"/>
      <c r="S13429" s="2120">
        <f>R13429*E13423</f>
        <v>0</v>
      </c>
      <c r="T13429" s="2125"/>
      <c r="U13429" s="2180"/>
      <c r="V13429" s="2180"/>
      <c r="W13429" s="2180"/>
      <c r="X13429" s="2180"/>
      <c r="Y13429" s="2180"/>
      <c r="Z13429" s="2180"/>
      <c r="AA13429" s="2180"/>
      <c r="AB13429" s="2180"/>
      <c r="AC13429" s="2180"/>
      <c r="AD13429" s="2180"/>
      <c r="AE13429" s="2180"/>
      <c r="AF13429" s="2180"/>
      <c r="AG13429" s="2180"/>
      <c r="AH13429" s="2180"/>
      <c r="AI13429" s="2180"/>
      <c r="AJ13429" s="2180"/>
      <c r="AK13429" s="2180"/>
      <c r="AL13429" s="2180"/>
      <c r="AM13429" s="2180"/>
      <c r="AN13429" s="2180"/>
      <c r="AO13429" s="2180"/>
      <c r="AP13429" s="2180"/>
      <c r="AQ13429" s="2180"/>
      <c r="AR13429" s="2180"/>
      <c r="AS13429" s="2180"/>
      <c r="AT13429" s="2180"/>
      <c r="AU13429" s="2180"/>
      <c r="AV13429" s="2180"/>
      <c r="AW13429" s="2180"/>
      <c r="AX13429" s="2180"/>
      <c r="AY13429" s="2180"/>
      <c r="AZ13429" s="2180"/>
      <c r="BA13429" s="2180"/>
      <c r="BB13429" s="2180"/>
      <c r="BC13429" s="2180"/>
      <c r="BD13429" s="2180"/>
      <c r="BE13429" s="2180"/>
      <c r="BF13429" s="2180"/>
      <c r="BG13429" s="2180"/>
      <c r="BH13429" s="2180"/>
      <c r="BI13429" s="2180"/>
      <c r="BJ13429" s="2180"/>
      <c r="BK13429" s="2180"/>
      <c r="BL13429" s="2180"/>
      <c r="BM13429" s="2180"/>
      <c r="BN13429" s="2180"/>
      <c r="BO13429" s="2180"/>
      <c r="BP13429" s="2180"/>
      <c r="BQ13429" s="2180"/>
      <c r="BR13429" s="2180"/>
      <c r="BS13429" s="2180"/>
      <c r="BT13429" s="2180"/>
      <c r="BU13429" s="2180"/>
      <c r="BV13429" s="2180"/>
      <c r="BW13429" s="2180"/>
      <c r="BX13429" s="2180"/>
      <c r="BY13429" s="2180"/>
      <c r="BZ13429" s="2180"/>
      <c r="CA13429" s="2180"/>
      <c r="CB13429" s="2180"/>
      <c r="CC13429" s="2180"/>
      <c r="CD13429" s="2180"/>
      <c r="CE13429" s="2180"/>
      <c r="CF13429" s="2180"/>
      <c r="CG13429" s="2180"/>
      <c r="CH13429" s="2180"/>
      <c r="CI13429" s="2180"/>
      <c r="CJ13429" s="2180"/>
      <c r="CK13429" s="2180"/>
      <c r="CL13429" s="2180"/>
      <c r="CM13429" s="2180"/>
      <c r="CN13429" s="2180"/>
      <c r="CO13429" s="2180"/>
      <c r="CP13429" s="2180"/>
      <c r="CQ13429" s="2180"/>
      <c r="CR13429" s="2180"/>
      <c r="CS13429" s="2180"/>
      <c r="CT13429" s="2180"/>
      <c r="CU13429" s="2180"/>
      <c r="CV13429" s="2180"/>
      <c r="CW13429" s="2180"/>
      <c r="CX13429" s="2180"/>
      <c r="CY13429" s="2180"/>
      <c r="CZ13429" s="2180"/>
      <c r="DA13429" s="2180"/>
      <c r="DB13429" s="2180"/>
      <c r="DC13429" s="2180"/>
      <c r="DD13429" s="2180"/>
      <c r="DE13429" s="2180"/>
      <c r="DF13429" s="2180"/>
      <c r="DG13429" s="2180"/>
      <c r="DH13429" s="2180"/>
      <c r="DI13429" s="2180"/>
      <c r="DJ13429" s="2180"/>
      <c r="DK13429" s="2180"/>
      <c r="DL13429" s="2180"/>
      <c r="DM13429" s="2180"/>
      <c r="DN13429" s="2180"/>
      <c r="DO13429" s="2180"/>
      <c r="DP13429" s="2180"/>
      <c r="DQ13429" s="2180"/>
      <c r="DR13429" s="2180"/>
      <c r="DS13429" s="2180"/>
      <c r="DT13429" s="2180"/>
      <c r="DU13429" s="2180"/>
      <c r="DV13429" s="2180"/>
      <c r="DW13429" s="2180"/>
      <c r="DX13429" s="2180"/>
      <c r="DY13429" s="2180"/>
      <c r="DZ13429" s="2180"/>
      <c r="EA13429" s="2180"/>
      <c r="EB13429" s="2180"/>
      <c r="EC13429" s="2180"/>
      <c r="ED13429" s="2180"/>
      <c r="EE13429" s="2180"/>
      <c r="EF13429" s="2180"/>
      <c r="EG13429" s="2180"/>
      <c r="EH13429" s="2180"/>
      <c r="EI13429" s="2180"/>
      <c r="EJ13429" s="2180"/>
      <c r="EK13429" s="2180"/>
      <c r="EL13429" s="2180"/>
      <c r="EM13429" s="2180"/>
      <c r="EN13429" s="2180"/>
      <c r="EO13429" s="2180"/>
      <c r="EP13429" s="2180"/>
      <c r="EQ13429" s="2180"/>
      <c r="ER13429" s="2180"/>
      <c r="ES13429" s="2180"/>
      <c r="ET13429" s="2180"/>
      <c r="EU13429" s="2180"/>
      <c r="EV13429" s="2180"/>
      <c r="EW13429" s="2180"/>
      <c r="EX13429" s="2180"/>
      <c r="EY13429" s="2180"/>
      <c r="EZ13429" s="2180"/>
      <c r="FA13429" s="2180"/>
      <c r="FB13429" s="2180"/>
      <c r="FC13429" s="2180"/>
      <c r="FD13429" s="2180"/>
      <c r="FE13429" s="2180"/>
      <c r="FF13429" s="2180"/>
      <c r="FG13429" s="2180"/>
      <c r="FH13429" s="2180"/>
      <c r="FI13429" s="2180"/>
      <c r="FJ13429" s="2180"/>
      <c r="FK13429" s="2180"/>
      <c r="FL13429" s="2180"/>
      <c r="FM13429" s="2180"/>
      <c r="FN13429" s="2180"/>
      <c r="FO13429" s="2180"/>
      <c r="FP13429" s="2180"/>
      <c r="FQ13429" s="2180"/>
      <c r="FR13429" s="2180"/>
      <c r="FS13429" s="2180"/>
      <c r="FT13429" s="2180"/>
      <c r="FU13429" s="2180"/>
      <c r="FV13429" s="2180"/>
      <c r="FW13429" s="2180"/>
      <c r="FX13429" s="2180"/>
      <c r="FY13429" s="2180"/>
      <c r="FZ13429" s="2180"/>
      <c r="GA13429" s="2180"/>
      <c r="GB13429" s="2180"/>
      <c r="GC13429" s="2180"/>
      <c r="GD13429" s="2180"/>
      <c r="GE13429" s="2180"/>
      <c r="GF13429" s="2180"/>
      <c r="GG13429" s="2180"/>
      <c r="GH13429" s="2180"/>
      <c r="GI13429" s="2180"/>
      <c r="GJ13429" s="2180"/>
      <c r="GK13429" s="2180"/>
      <c r="GL13429" s="2180"/>
      <c r="GM13429" s="2180"/>
      <c r="GN13429" s="2180"/>
      <c r="GO13429" s="2180"/>
      <c r="GP13429" s="2180"/>
      <c r="GQ13429" s="2180"/>
      <c r="GR13429" s="2180"/>
      <c r="GS13429" s="2180"/>
      <c r="GT13429" s="2180"/>
      <c r="GU13429" s="2180"/>
      <c r="GV13429" s="2180"/>
      <c r="GW13429" s="2180"/>
      <c r="GX13429" s="2180"/>
      <c r="GY13429" s="2180"/>
      <c r="GZ13429" s="2180"/>
      <c r="HA13429" s="2180"/>
      <c r="HB13429" s="2180"/>
      <c r="HC13429" s="2180"/>
      <c r="HD13429" s="2180"/>
      <c r="HE13429" s="2180"/>
      <c r="HF13429" s="2180"/>
      <c r="HG13429" s="2180"/>
      <c r="HH13429" s="2180"/>
      <c r="HI13429" s="2180"/>
      <c r="HJ13429" s="2180"/>
      <c r="HK13429" s="2180"/>
      <c r="HL13429" s="2180"/>
      <c r="HM13429" s="2180"/>
      <c r="HN13429" s="2180"/>
      <c r="HO13429" s="2180"/>
      <c r="HP13429" s="2180"/>
      <c r="HQ13429" s="2180"/>
      <c r="HR13429" s="2180"/>
      <c r="HS13429" s="2180"/>
      <c r="HT13429" s="2180"/>
      <c r="HU13429" s="2180"/>
      <c r="HV13429" s="2180"/>
      <c r="HW13429" s="2180"/>
      <c r="HX13429" s="2180"/>
      <c r="HY13429" s="2180"/>
      <c r="HZ13429" s="2180"/>
      <c r="IA13429" s="2180"/>
      <c r="IB13429" s="2180"/>
      <c r="IC13429" s="2180"/>
      <c r="ID13429" s="2180"/>
      <c r="IE13429" s="2180"/>
      <c r="IF13429" s="2180"/>
      <c r="IG13429" s="2180"/>
      <c r="IH13429" s="2180"/>
      <c r="II13429" s="2180"/>
      <c r="IJ13429" s="2180"/>
      <c r="IK13429" s="2180"/>
      <c r="IL13429" s="2180"/>
      <c r="IM13429" s="2180"/>
      <c r="IN13429" s="2180"/>
      <c r="IO13429" s="2180"/>
      <c r="IP13429" s="2180"/>
      <c r="IQ13429" s="2180"/>
      <c r="IR13429" s="2180"/>
      <c r="IS13429" s="2180"/>
      <c r="IT13429" s="2180"/>
      <c r="IU13429" s="2180"/>
      <c r="IV13429" s="2180"/>
    </row>
    <row r="13430" spans="1:256" hidden="1">
      <c r="A13430" s="2149"/>
      <c r="B13430" s="2242"/>
      <c r="C13430" s="2145"/>
      <c r="D13430" s="2149"/>
      <c r="E13430" s="2232"/>
      <c r="F13430" s="2240"/>
      <c r="G13430" s="17"/>
      <c r="H13430" s="17"/>
      <c r="I13430" s="2233"/>
      <c r="J13430" s="2235"/>
      <c r="K13430" s="2305"/>
      <c r="L13430" s="2305"/>
      <c r="M13430" s="2175">
        <v>0</v>
      </c>
      <c r="N13430" s="2237"/>
      <c r="O13430" s="1801"/>
      <c r="P13430" s="2120"/>
      <c r="Q13430" s="2125"/>
      <c r="R13430" s="2122"/>
      <c r="S13430" s="2120">
        <f>R13430*E13423</f>
        <v>0</v>
      </c>
      <c r="T13430" s="2125"/>
      <c r="U13430" s="2180"/>
      <c r="V13430" s="2180"/>
      <c r="W13430" s="2180"/>
      <c r="X13430" s="2180"/>
      <c r="Y13430" s="2180"/>
      <c r="Z13430" s="2180"/>
      <c r="AA13430" s="2180"/>
      <c r="AB13430" s="2180"/>
      <c r="AC13430" s="2180"/>
      <c r="AD13430" s="2180"/>
      <c r="AE13430" s="2180"/>
      <c r="AF13430" s="2180"/>
      <c r="AG13430" s="2180"/>
      <c r="AH13430" s="2180"/>
      <c r="AI13430" s="2180"/>
      <c r="AJ13430" s="2180"/>
      <c r="AK13430" s="2180"/>
      <c r="AL13430" s="2180"/>
      <c r="AM13430" s="2180"/>
      <c r="AN13430" s="2180"/>
      <c r="AO13430" s="2180"/>
      <c r="AP13430" s="2180"/>
      <c r="AQ13430" s="2180"/>
      <c r="AR13430" s="2180"/>
      <c r="AS13430" s="2180"/>
      <c r="AT13430" s="2180"/>
      <c r="AU13430" s="2180"/>
      <c r="AV13430" s="2180"/>
      <c r="AW13430" s="2180"/>
      <c r="AX13430" s="2180"/>
      <c r="AY13430" s="2180"/>
      <c r="AZ13430" s="2180"/>
      <c r="BA13430" s="2180"/>
      <c r="BB13430" s="2180"/>
      <c r="BC13430" s="2180"/>
      <c r="BD13430" s="2180"/>
      <c r="BE13430" s="2180"/>
      <c r="BF13430" s="2180"/>
      <c r="BG13430" s="2180"/>
      <c r="BH13430" s="2180"/>
      <c r="BI13430" s="2180"/>
      <c r="BJ13430" s="2180"/>
      <c r="BK13430" s="2180"/>
      <c r="BL13430" s="2180"/>
      <c r="BM13430" s="2180"/>
      <c r="BN13430" s="2180"/>
      <c r="BO13430" s="2180"/>
      <c r="BP13430" s="2180"/>
      <c r="BQ13430" s="2180"/>
      <c r="BR13430" s="2180"/>
      <c r="BS13430" s="2180"/>
      <c r="BT13430" s="2180"/>
      <c r="BU13430" s="2180"/>
      <c r="BV13430" s="2180"/>
      <c r="BW13430" s="2180"/>
      <c r="BX13430" s="2180"/>
      <c r="BY13430" s="2180"/>
      <c r="BZ13430" s="2180"/>
      <c r="CA13430" s="2180"/>
      <c r="CB13430" s="2180"/>
      <c r="CC13430" s="2180"/>
      <c r="CD13430" s="2180"/>
      <c r="CE13430" s="2180"/>
      <c r="CF13430" s="2180"/>
      <c r="CG13430" s="2180"/>
      <c r="CH13430" s="2180"/>
      <c r="CI13430" s="2180"/>
      <c r="CJ13430" s="2180"/>
      <c r="CK13430" s="2180"/>
      <c r="CL13430" s="2180"/>
      <c r="CM13430" s="2180"/>
      <c r="CN13430" s="2180"/>
      <c r="CO13430" s="2180"/>
      <c r="CP13430" s="2180"/>
      <c r="CQ13430" s="2180"/>
      <c r="CR13430" s="2180"/>
      <c r="CS13430" s="2180"/>
      <c r="CT13430" s="2180"/>
      <c r="CU13430" s="2180"/>
      <c r="CV13430" s="2180"/>
      <c r="CW13430" s="2180"/>
      <c r="CX13430" s="2180"/>
      <c r="CY13430" s="2180"/>
      <c r="CZ13430" s="2180"/>
      <c r="DA13430" s="2180"/>
      <c r="DB13430" s="2180"/>
      <c r="DC13430" s="2180"/>
      <c r="DD13430" s="2180"/>
      <c r="DE13430" s="2180"/>
      <c r="DF13430" s="2180"/>
      <c r="DG13430" s="2180"/>
      <c r="DH13430" s="2180"/>
      <c r="DI13430" s="2180"/>
      <c r="DJ13430" s="2180"/>
      <c r="DK13430" s="2180"/>
      <c r="DL13430" s="2180"/>
      <c r="DM13430" s="2180"/>
      <c r="DN13430" s="2180"/>
      <c r="DO13430" s="2180"/>
      <c r="DP13430" s="2180"/>
      <c r="DQ13430" s="2180"/>
      <c r="DR13430" s="2180"/>
      <c r="DS13430" s="2180"/>
      <c r="DT13430" s="2180"/>
      <c r="DU13430" s="2180"/>
      <c r="DV13430" s="2180"/>
      <c r="DW13430" s="2180"/>
      <c r="DX13430" s="2180"/>
      <c r="DY13430" s="2180"/>
      <c r="DZ13430" s="2180"/>
      <c r="EA13430" s="2180"/>
      <c r="EB13430" s="2180"/>
      <c r="EC13430" s="2180"/>
      <c r="ED13430" s="2180"/>
      <c r="EE13430" s="2180"/>
      <c r="EF13430" s="2180"/>
      <c r="EG13430" s="2180"/>
      <c r="EH13430" s="2180"/>
      <c r="EI13430" s="2180"/>
      <c r="EJ13430" s="2180"/>
      <c r="EK13430" s="2180"/>
      <c r="EL13430" s="2180"/>
      <c r="EM13430" s="2180"/>
      <c r="EN13430" s="2180"/>
      <c r="EO13430" s="2180"/>
      <c r="EP13430" s="2180"/>
      <c r="EQ13430" s="2180"/>
      <c r="ER13430" s="2180"/>
      <c r="ES13430" s="2180"/>
      <c r="ET13430" s="2180"/>
      <c r="EU13430" s="2180"/>
      <c r="EV13430" s="2180"/>
      <c r="EW13430" s="2180"/>
      <c r="EX13430" s="2180"/>
      <c r="EY13430" s="2180"/>
      <c r="EZ13430" s="2180"/>
      <c r="FA13430" s="2180"/>
      <c r="FB13430" s="2180"/>
      <c r="FC13430" s="2180"/>
      <c r="FD13430" s="2180"/>
      <c r="FE13430" s="2180"/>
      <c r="FF13430" s="2180"/>
      <c r="FG13430" s="2180"/>
      <c r="FH13430" s="2180"/>
      <c r="FI13430" s="2180"/>
      <c r="FJ13430" s="2180"/>
      <c r="FK13430" s="2180"/>
      <c r="FL13430" s="2180"/>
      <c r="FM13430" s="2180"/>
      <c r="FN13430" s="2180"/>
      <c r="FO13430" s="2180"/>
      <c r="FP13430" s="2180"/>
      <c r="FQ13430" s="2180"/>
      <c r="FR13430" s="2180"/>
      <c r="FS13430" s="2180"/>
      <c r="FT13430" s="2180"/>
      <c r="FU13430" s="2180"/>
      <c r="FV13430" s="2180"/>
      <c r="FW13430" s="2180"/>
      <c r="FX13430" s="2180"/>
      <c r="FY13430" s="2180"/>
      <c r="FZ13430" s="2180"/>
      <c r="GA13430" s="2180"/>
      <c r="GB13430" s="2180"/>
      <c r="GC13430" s="2180"/>
      <c r="GD13430" s="2180"/>
      <c r="GE13430" s="2180"/>
      <c r="GF13430" s="2180"/>
      <c r="GG13430" s="2180"/>
      <c r="GH13430" s="2180"/>
      <c r="GI13430" s="2180"/>
      <c r="GJ13430" s="2180"/>
      <c r="GK13430" s="2180"/>
      <c r="GL13430" s="2180"/>
      <c r="GM13430" s="2180"/>
      <c r="GN13430" s="2180"/>
      <c r="GO13430" s="2180"/>
      <c r="GP13430" s="2180"/>
      <c r="GQ13430" s="2180"/>
      <c r="GR13430" s="2180"/>
      <c r="GS13430" s="2180"/>
      <c r="GT13430" s="2180"/>
      <c r="GU13430" s="2180"/>
      <c r="GV13430" s="2180"/>
      <c r="GW13430" s="2180"/>
      <c r="GX13430" s="2180"/>
      <c r="GY13430" s="2180"/>
      <c r="GZ13430" s="2180"/>
      <c r="HA13430" s="2180"/>
      <c r="HB13430" s="2180"/>
      <c r="HC13430" s="2180"/>
      <c r="HD13430" s="2180"/>
      <c r="HE13430" s="2180"/>
      <c r="HF13430" s="2180"/>
      <c r="HG13430" s="2180"/>
      <c r="HH13430" s="2180"/>
      <c r="HI13430" s="2180"/>
      <c r="HJ13430" s="2180"/>
      <c r="HK13430" s="2180"/>
      <c r="HL13430" s="2180"/>
      <c r="HM13430" s="2180"/>
      <c r="HN13430" s="2180"/>
      <c r="HO13430" s="2180"/>
      <c r="HP13430" s="2180"/>
      <c r="HQ13430" s="2180"/>
      <c r="HR13430" s="2180"/>
      <c r="HS13430" s="2180"/>
      <c r="HT13430" s="2180"/>
      <c r="HU13430" s="2180"/>
      <c r="HV13430" s="2180"/>
      <c r="HW13430" s="2180"/>
      <c r="HX13430" s="2180"/>
      <c r="HY13430" s="2180"/>
      <c r="HZ13430" s="2180"/>
      <c r="IA13430" s="2180"/>
      <c r="IB13430" s="2180"/>
      <c r="IC13430" s="2180"/>
      <c r="ID13430" s="2180"/>
      <c r="IE13430" s="2180"/>
      <c r="IF13430" s="2180"/>
      <c r="IG13430" s="2180"/>
      <c r="IH13430" s="2180"/>
      <c r="II13430" s="2180"/>
      <c r="IJ13430" s="2180"/>
      <c r="IK13430" s="2180"/>
      <c r="IL13430" s="2180"/>
      <c r="IM13430" s="2180"/>
      <c r="IN13430" s="2180"/>
      <c r="IO13430" s="2180"/>
      <c r="IP13430" s="2180"/>
      <c r="IQ13430" s="2180"/>
      <c r="IR13430" s="2180"/>
      <c r="IS13430" s="2180"/>
      <c r="IT13430" s="2180"/>
      <c r="IU13430" s="2180"/>
      <c r="IV13430" s="2180"/>
    </row>
    <row r="13431" spans="1:256" hidden="1">
      <c r="A13431" s="2149"/>
      <c r="B13431" s="2173">
        <v>2</v>
      </c>
      <c r="C13431" s="2143"/>
      <c r="D13431" s="2149"/>
      <c r="E13431" s="2232"/>
      <c r="F13431" s="2240"/>
      <c r="G13431" s="17"/>
      <c r="H13431" s="17"/>
      <c r="I13431" s="2233"/>
      <c r="J13431" s="2235"/>
      <c r="K13431" s="2305"/>
      <c r="L13431" s="2305"/>
      <c r="M13431" s="2175">
        <v>0</v>
      </c>
      <c r="N13431" s="2237"/>
      <c r="O13431" s="2312"/>
      <c r="P13431" s="2120"/>
      <c r="Q13431" s="2125"/>
      <c r="R13431" s="2122"/>
      <c r="S13431" s="2120">
        <f>R13431*E13423</f>
        <v>0</v>
      </c>
      <c r="T13431" s="2125"/>
      <c r="U13431" s="2180"/>
      <c r="V13431" s="2180"/>
      <c r="W13431" s="2180"/>
      <c r="X13431" s="2180"/>
      <c r="Y13431" s="2180"/>
      <c r="Z13431" s="2180"/>
      <c r="AA13431" s="2180"/>
      <c r="AB13431" s="2180"/>
      <c r="AC13431" s="2180"/>
      <c r="AD13431" s="2180"/>
      <c r="AE13431" s="2180"/>
      <c r="AF13431" s="2180"/>
      <c r="AG13431" s="2180"/>
      <c r="AH13431" s="2180"/>
      <c r="AI13431" s="2180"/>
      <c r="AJ13431" s="2180"/>
      <c r="AK13431" s="2180"/>
      <c r="AL13431" s="2180"/>
      <c r="AM13431" s="2180"/>
      <c r="AN13431" s="2180"/>
      <c r="AO13431" s="2180"/>
      <c r="AP13431" s="2180"/>
      <c r="AQ13431" s="2180"/>
      <c r="AR13431" s="2180"/>
      <c r="AS13431" s="2180"/>
      <c r="AT13431" s="2180"/>
      <c r="AU13431" s="2180"/>
      <c r="AV13431" s="2180"/>
      <c r="AW13431" s="2180"/>
      <c r="AX13431" s="2180"/>
      <c r="AY13431" s="2180"/>
      <c r="AZ13431" s="2180"/>
      <c r="BA13431" s="2180"/>
      <c r="BB13431" s="2180"/>
      <c r="BC13431" s="2180"/>
      <c r="BD13431" s="2180"/>
      <c r="BE13431" s="2180"/>
      <c r="BF13431" s="2180"/>
      <c r="BG13431" s="2180"/>
      <c r="BH13431" s="2180"/>
      <c r="BI13431" s="2180"/>
      <c r="BJ13431" s="2180"/>
      <c r="BK13431" s="2180"/>
      <c r="BL13431" s="2180"/>
      <c r="BM13431" s="2180"/>
      <c r="BN13431" s="2180"/>
      <c r="BO13431" s="2180"/>
      <c r="BP13431" s="2180"/>
      <c r="BQ13431" s="2180"/>
      <c r="BR13431" s="2180"/>
      <c r="BS13431" s="2180"/>
      <c r="BT13431" s="2180"/>
      <c r="BU13431" s="2180"/>
      <c r="BV13431" s="2180"/>
      <c r="BW13431" s="2180"/>
      <c r="BX13431" s="2180"/>
      <c r="BY13431" s="2180"/>
      <c r="BZ13431" s="2180"/>
      <c r="CA13431" s="2180"/>
      <c r="CB13431" s="2180"/>
      <c r="CC13431" s="2180"/>
      <c r="CD13431" s="2180"/>
      <c r="CE13431" s="2180"/>
      <c r="CF13431" s="2180"/>
      <c r="CG13431" s="2180"/>
      <c r="CH13431" s="2180"/>
      <c r="CI13431" s="2180"/>
      <c r="CJ13431" s="2180"/>
      <c r="CK13431" s="2180"/>
      <c r="CL13431" s="2180"/>
      <c r="CM13431" s="2180"/>
      <c r="CN13431" s="2180"/>
      <c r="CO13431" s="2180"/>
      <c r="CP13431" s="2180"/>
      <c r="CQ13431" s="2180"/>
      <c r="CR13431" s="2180"/>
      <c r="CS13431" s="2180"/>
      <c r="CT13431" s="2180"/>
      <c r="CU13431" s="2180"/>
      <c r="CV13431" s="2180"/>
      <c r="CW13431" s="2180"/>
      <c r="CX13431" s="2180"/>
      <c r="CY13431" s="2180"/>
      <c r="CZ13431" s="2180"/>
      <c r="DA13431" s="2180"/>
      <c r="DB13431" s="2180"/>
      <c r="DC13431" s="2180"/>
      <c r="DD13431" s="2180"/>
      <c r="DE13431" s="2180"/>
      <c r="DF13431" s="2180"/>
      <c r="DG13431" s="2180"/>
      <c r="DH13431" s="2180"/>
      <c r="DI13431" s="2180"/>
      <c r="DJ13431" s="2180"/>
      <c r="DK13431" s="2180"/>
      <c r="DL13431" s="2180"/>
      <c r="DM13431" s="2180"/>
      <c r="DN13431" s="2180"/>
      <c r="DO13431" s="2180"/>
      <c r="DP13431" s="2180"/>
      <c r="DQ13431" s="2180"/>
      <c r="DR13431" s="2180"/>
      <c r="DS13431" s="2180"/>
      <c r="DT13431" s="2180"/>
      <c r="DU13431" s="2180"/>
      <c r="DV13431" s="2180"/>
      <c r="DW13431" s="2180"/>
      <c r="DX13431" s="2180"/>
      <c r="DY13431" s="2180"/>
      <c r="DZ13431" s="2180"/>
      <c r="EA13431" s="2180"/>
      <c r="EB13431" s="2180"/>
      <c r="EC13431" s="2180"/>
      <c r="ED13431" s="2180"/>
      <c r="EE13431" s="2180"/>
      <c r="EF13431" s="2180"/>
      <c r="EG13431" s="2180"/>
      <c r="EH13431" s="2180"/>
      <c r="EI13431" s="2180"/>
      <c r="EJ13431" s="2180"/>
      <c r="EK13431" s="2180"/>
      <c r="EL13431" s="2180"/>
      <c r="EM13431" s="2180"/>
      <c r="EN13431" s="2180"/>
      <c r="EO13431" s="2180"/>
      <c r="EP13431" s="2180"/>
      <c r="EQ13431" s="2180"/>
      <c r="ER13431" s="2180"/>
      <c r="ES13431" s="2180"/>
      <c r="ET13431" s="2180"/>
      <c r="EU13431" s="2180"/>
      <c r="EV13431" s="2180"/>
      <c r="EW13431" s="2180"/>
      <c r="EX13431" s="2180"/>
      <c r="EY13431" s="2180"/>
      <c r="EZ13431" s="2180"/>
      <c r="FA13431" s="2180"/>
      <c r="FB13431" s="2180"/>
      <c r="FC13431" s="2180"/>
      <c r="FD13431" s="2180"/>
      <c r="FE13431" s="2180"/>
      <c r="FF13431" s="2180"/>
      <c r="FG13431" s="2180"/>
      <c r="FH13431" s="2180"/>
      <c r="FI13431" s="2180"/>
      <c r="FJ13431" s="2180"/>
      <c r="FK13431" s="2180"/>
      <c r="FL13431" s="2180"/>
      <c r="FM13431" s="2180"/>
      <c r="FN13431" s="2180"/>
      <c r="FO13431" s="2180"/>
      <c r="FP13431" s="2180"/>
      <c r="FQ13431" s="2180"/>
      <c r="FR13431" s="2180"/>
      <c r="FS13431" s="2180"/>
      <c r="FT13431" s="2180"/>
      <c r="FU13431" s="2180"/>
      <c r="FV13431" s="2180"/>
      <c r="FW13431" s="2180"/>
      <c r="FX13431" s="2180"/>
      <c r="FY13431" s="2180"/>
      <c r="FZ13431" s="2180"/>
      <c r="GA13431" s="2180"/>
      <c r="GB13431" s="2180"/>
      <c r="GC13431" s="2180"/>
      <c r="GD13431" s="2180"/>
      <c r="GE13431" s="2180"/>
      <c r="GF13431" s="2180"/>
      <c r="GG13431" s="2180"/>
      <c r="GH13431" s="2180"/>
      <c r="GI13431" s="2180"/>
      <c r="GJ13431" s="2180"/>
      <c r="GK13431" s="2180"/>
      <c r="GL13431" s="2180"/>
      <c r="GM13431" s="2180"/>
      <c r="GN13431" s="2180"/>
      <c r="GO13431" s="2180"/>
      <c r="GP13431" s="2180"/>
      <c r="GQ13431" s="2180"/>
      <c r="GR13431" s="2180"/>
      <c r="GS13431" s="2180"/>
      <c r="GT13431" s="2180"/>
      <c r="GU13431" s="2180"/>
      <c r="GV13431" s="2180"/>
      <c r="GW13431" s="2180"/>
      <c r="GX13431" s="2180"/>
      <c r="GY13431" s="2180"/>
      <c r="GZ13431" s="2180"/>
      <c r="HA13431" s="2180"/>
      <c r="HB13431" s="2180"/>
      <c r="HC13431" s="2180"/>
      <c r="HD13431" s="2180"/>
      <c r="HE13431" s="2180"/>
      <c r="HF13431" s="2180"/>
      <c r="HG13431" s="2180"/>
      <c r="HH13431" s="2180"/>
      <c r="HI13431" s="2180"/>
      <c r="HJ13431" s="2180"/>
      <c r="HK13431" s="2180"/>
      <c r="HL13431" s="2180"/>
      <c r="HM13431" s="2180"/>
      <c r="HN13431" s="2180"/>
      <c r="HO13431" s="2180"/>
      <c r="HP13431" s="2180"/>
      <c r="HQ13431" s="2180"/>
      <c r="HR13431" s="2180"/>
      <c r="HS13431" s="2180"/>
      <c r="HT13431" s="2180"/>
      <c r="HU13431" s="2180"/>
      <c r="HV13431" s="2180"/>
      <c r="HW13431" s="2180"/>
      <c r="HX13431" s="2180"/>
      <c r="HY13431" s="2180"/>
      <c r="HZ13431" s="2180"/>
      <c r="IA13431" s="2180"/>
      <c r="IB13431" s="2180"/>
      <c r="IC13431" s="2180"/>
      <c r="ID13431" s="2180"/>
      <c r="IE13431" s="2180"/>
      <c r="IF13431" s="2180"/>
      <c r="IG13431" s="2180"/>
      <c r="IH13431" s="2180"/>
      <c r="II13431" s="2180"/>
      <c r="IJ13431" s="2180"/>
      <c r="IK13431" s="2180"/>
      <c r="IL13431" s="2180"/>
      <c r="IM13431" s="2180"/>
      <c r="IN13431" s="2180"/>
      <c r="IO13431" s="2180"/>
      <c r="IP13431" s="2180"/>
      <c r="IQ13431" s="2180"/>
      <c r="IR13431" s="2180"/>
      <c r="IS13431" s="2180"/>
      <c r="IT13431" s="2180"/>
      <c r="IU13431" s="2180"/>
      <c r="IV13431" s="2180"/>
    </row>
    <row r="13432" spans="1:256" s="2611" customFormat="1" ht="16.5" customHeight="1">
      <c r="A13432" s="2610"/>
      <c r="B13432" s="2522"/>
      <c r="C13432" s="2610" t="s">
        <v>1595</v>
      </c>
      <c r="D13432" s="2610"/>
      <c r="E13432" s="2522"/>
      <c r="F13432" s="2522"/>
      <c r="G13432" s="2522">
        <v>1502.80854</v>
      </c>
      <c r="H13432" s="2522"/>
      <c r="I13432" s="2522"/>
      <c r="J13432" s="2522">
        <v>1177.5242094999999</v>
      </c>
      <c r="K13432" s="2522"/>
      <c r="L13432" s="2522"/>
      <c r="M13432" s="2175"/>
      <c r="N13432" s="2464">
        <v>23223.088843029538</v>
      </c>
      <c r="O13432" s="2611">
        <f>SUM(O13189:O13431)</f>
        <v>12178.249863932771</v>
      </c>
    </row>
    <row r="13433" spans="1:256" ht="22.5" customHeight="1">
      <c r="A13433" s="2172"/>
      <c r="B13433" s="2173"/>
      <c r="C13433" s="2227" t="s">
        <v>1614</v>
      </c>
      <c r="D13433" s="2172"/>
      <c r="E13433" s="2173"/>
      <c r="F13433" s="2173"/>
      <c r="G13433" s="2173" t="e">
        <v>#DIV/0!</v>
      </c>
      <c r="H13433" s="2173"/>
      <c r="I13433" s="2173"/>
      <c r="J13433" s="2173">
        <v>6441574273843793</v>
      </c>
      <c r="K13433" s="2173"/>
      <c r="L13433" s="2173"/>
      <c r="M13433" s="2175"/>
      <c r="N13433" s="2175"/>
      <c r="O13433" s="2200">
        <f>SUM(O10944:O13432)</f>
        <v>3.7351275799645235E+17</v>
      </c>
      <c r="P13433" s="2229"/>
      <c r="Q13433" s="2229"/>
      <c r="R13433" s="1367"/>
      <c r="S13433" s="2230"/>
      <c r="T13433" s="1790"/>
    </row>
    <row r="13434" spans="1:256" ht="60">
      <c r="A13434" s="2149">
        <v>1</v>
      </c>
      <c r="B13434" s="2231" t="s">
        <v>1461</v>
      </c>
      <c r="C13434" s="2143" t="s">
        <v>1613</v>
      </c>
      <c r="D13434" s="2149" t="s">
        <v>2823</v>
      </c>
      <c r="E13434" s="2232">
        <v>49</v>
      </c>
      <c r="F13434" s="2233">
        <v>2.7E-2</v>
      </c>
      <c r="G13434" s="2234">
        <v>1.323</v>
      </c>
      <c r="H13434" s="2234">
        <v>3.9181195840554593E-2</v>
      </c>
      <c r="I13434" s="2173">
        <v>0.28428999999999999</v>
      </c>
      <c r="J13434" s="2234">
        <v>13.930209999999999</v>
      </c>
      <c r="K13434" s="2234">
        <v>0.86709018579999997</v>
      </c>
      <c r="L13434" s="2234">
        <v>0</v>
      </c>
      <c r="M13434" s="2175">
        <v>1.1724678691075827</v>
      </c>
      <c r="N13434" s="2478">
        <v>57.450925586271552</v>
      </c>
      <c r="O13434" s="2200">
        <f>E13434*L13434</f>
        <v>0</v>
      </c>
      <c r="P13434" s="2116"/>
      <c r="Q13434" s="2117"/>
      <c r="R13434" s="2115"/>
      <c r="S13434" s="2118">
        <f>R13434*E13434</f>
        <v>0</v>
      </c>
      <c r="T13434" s="2117"/>
      <c r="U13434" s="2180"/>
      <c r="V13434" s="2180"/>
      <c r="W13434" s="2180"/>
      <c r="X13434" s="2180"/>
      <c r="Y13434" s="2180"/>
      <c r="Z13434" s="2180"/>
      <c r="AA13434" s="2180"/>
      <c r="AB13434" s="2180"/>
      <c r="AC13434" s="2180"/>
      <c r="AD13434" s="2180"/>
      <c r="AE13434" s="2180"/>
      <c r="AF13434" s="2180"/>
      <c r="AG13434" s="2180"/>
      <c r="AH13434" s="2180"/>
      <c r="AI13434" s="2180"/>
      <c r="AJ13434" s="2180"/>
      <c r="AK13434" s="2180"/>
      <c r="AL13434" s="2180"/>
      <c r="AM13434" s="2180"/>
      <c r="AN13434" s="2180"/>
      <c r="AO13434" s="2180"/>
      <c r="AP13434" s="2180"/>
      <c r="AQ13434" s="2180"/>
      <c r="AR13434" s="2180"/>
      <c r="AS13434" s="2180"/>
      <c r="AT13434" s="2180"/>
      <c r="AU13434" s="2180"/>
      <c r="AV13434" s="2180"/>
      <c r="AW13434" s="2180"/>
      <c r="AX13434" s="2180"/>
      <c r="AY13434" s="2180"/>
      <c r="AZ13434" s="2180"/>
      <c r="BA13434" s="2180"/>
      <c r="BB13434" s="2180"/>
      <c r="BC13434" s="2180"/>
      <c r="BD13434" s="2180"/>
      <c r="BE13434" s="2180"/>
      <c r="BF13434" s="2180"/>
      <c r="BG13434" s="2180"/>
      <c r="BH13434" s="2180"/>
      <c r="BI13434" s="2180"/>
      <c r="BJ13434" s="2180"/>
      <c r="BK13434" s="2180"/>
      <c r="BL13434" s="2180"/>
      <c r="BM13434" s="2180"/>
      <c r="BN13434" s="2180"/>
      <c r="BO13434" s="2180"/>
      <c r="BP13434" s="2180"/>
      <c r="BQ13434" s="2180"/>
      <c r="BR13434" s="2180"/>
      <c r="BS13434" s="2180"/>
      <c r="BT13434" s="2180"/>
      <c r="BU13434" s="2180"/>
      <c r="BV13434" s="2180"/>
      <c r="BW13434" s="2180"/>
      <c r="BX13434" s="2180"/>
      <c r="BY13434" s="2180"/>
      <c r="BZ13434" s="2180"/>
      <c r="CA13434" s="2180"/>
      <c r="CB13434" s="2180"/>
      <c r="CC13434" s="2180"/>
      <c r="CD13434" s="2180"/>
      <c r="CE13434" s="2180"/>
      <c r="CF13434" s="2180"/>
      <c r="CG13434" s="2180"/>
      <c r="CH13434" s="2180"/>
      <c r="CI13434" s="2180"/>
      <c r="CJ13434" s="2180"/>
      <c r="CK13434" s="2180"/>
      <c r="CL13434" s="2180"/>
      <c r="CM13434" s="2180"/>
      <c r="CN13434" s="2180"/>
      <c r="CO13434" s="2180"/>
      <c r="CP13434" s="2180"/>
      <c r="CQ13434" s="2180"/>
      <c r="CR13434" s="2180"/>
      <c r="CS13434" s="2180"/>
      <c r="CT13434" s="2180"/>
      <c r="CU13434" s="2180"/>
      <c r="CV13434" s="2180"/>
      <c r="CW13434" s="2180"/>
      <c r="CX13434" s="2180"/>
      <c r="CY13434" s="2180"/>
      <c r="CZ13434" s="2180"/>
      <c r="DA13434" s="2180"/>
      <c r="DB13434" s="2180"/>
      <c r="DC13434" s="2180"/>
      <c r="DD13434" s="2180"/>
      <c r="DE13434" s="2180"/>
      <c r="DF13434" s="2180"/>
      <c r="DG13434" s="2180"/>
      <c r="DH13434" s="2180"/>
      <c r="DI13434" s="2180"/>
      <c r="DJ13434" s="2180"/>
      <c r="DK13434" s="2180"/>
      <c r="DL13434" s="2180"/>
      <c r="DM13434" s="2180"/>
      <c r="DN13434" s="2180"/>
      <c r="DO13434" s="2180"/>
      <c r="DP13434" s="2180"/>
      <c r="DQ13434" s="2180"/>
      <c r="DR13434" s="2180"/>
      <c r="DS13434" s="2180"/>
      <c r="DT13434" s="2180"/>
      <c r="DU13434" s="2180"/>
      <c r="DV13434" s="2180"/>
      <c r="DW13434" s="2180"/>
      <c r="DX13434" s="2180"/>
      <c r="DY13434" s="2180"/>
      <c r="DZ13434" s="2180"/>
      <c r="EA13434" s="2180"/>
      <c r="EB13434" s="2180"/>
      <c r="EC13434" s="2180"/>
      <c r="ED13434" s="2180"/>
      <c r="EE13434" s="2180"/>
      <c r="EF13434" s="2180"/>
      <c r="EG13434" s="2180"/>
      <c r="EH13434" s="2180"/>
      <c r="EI13434" s="2180"/>
      <c r="EJ13434" s="2180"/>
      <c r="EK13434" s="2180"/>
      <c r="EL13434" s="2180"/>
      <c r="EM13434" s="2180"/>
      <c r="EN13434" s="2180"/>
      <c r="EO13434" s="2180"/>
      <c r="EP13434" s="2180"/>
      <c r="EQ13434" s="2180"/>
      <c r="ER13434" s="2180"/>
      <c r="ES13434" s="2180"/>
      <c r="ET13434" s="2180"/>
      <c r="EU13434" s="2180"/>
      <c r="EV13434" s="2180"/>
      <c r="EW13434" s="2180"/>
      <c r="EX13434" s="2180"/>
      <c r="EY13434" s="2180"/>
      <c r="EZ13434" s="2180"/>
      <c r="FA13434" s="2180"/>
      <c r="FB13434" s="2180"/>
      <c r="FC13434" s="2180"/>
      <c r="FD13434" s="2180"/>
      <c r="FE13434" s="2180"/>
      <c r="FF13434" s="2180"/>
      <c r="FG13434" s="2180"/>
      <c r="FH13434" s="2180"/>
      <c r="FI13434" s="2180"/>
      <c r="FJ13434" s="2180"/>
      <c r="FK13434" s="2180"/>
      <c r="FL13434" s="2180"/>
      <c r="FM13434" s="2180"/>
      <c r="FN13434" s="2180"/>
      <c r="FO13434" s="2180"/>
      <c r="FP13434" s="2180"/>
      <c r="FQ13434" s="2180"/>
      <c r="FR13434" s="2180"/>
      <c r="FS13434" s="2180"/>
      <c r="FT13434" s="2180"/>
      <c r="FU13434" s="2180"/>
      <c r="FV13434" s="2180"/>
      <c r="FW13434" s="2180"/>
      <c r="FX13434" s="2180"/>
      <c r="FY13434" s="2180"/>
      <c r="FZ13434" s="2180"/>
      <c r="GA13434" s="2180"/>
      <c r="GB13434" s="2180"/>
      <c r="GC13434" s="2180"/>
      <c r="GD13434" s="2180"/>
      <c r="GE13434" s="2180"/>
      <c r="GF13434" s="2180"/>
      <c r="GG13434" s="2180"/>
      <c r="GH13434" s="2180"/>
      <c r="GI13434" s="2180"/>
      <c r="GJ13434" s="2180"/>
      <c r="GK13434" s="2180"/>
      <c r="GL13434" s="2180"/>
      <c r="GM13434" s="2180"/>
      <c r="GN13434" s="2180"/>
      <c r="GO13434" s="2180"/>
      <c r="GP13434" s="2180"/>
      <c r="GQ13434" s="2180"/>
      <c r="GR13434" s="2180"/>
      <c r="GS13434" s="2180"/>
      <c r="GT13434" s="2180"/>
      <c r="GU13434" s="2180"/>
      <c r="GV13434" s="2180"/>
      <c r="GW13434" s="2180"/>
      <c r="GX13434" s="2180"/>
      <c r="GY13434" s="2180"/>
      <c r="GZ13434" s="2180"/>
      <c r="HA13434" s="2180"/>
      <c r="HB13434" s="2180"/>
      <c r="HC13434" s="2180"/>
      <c r="HD13434" s="2180"/>
      <c r="HE13434" s="2180"/>
      <c r="HF13434" s="2180"/>
      <c r="HG13434" s="2180"/>
      <c r="HH13434" s="2180"/>
      <c r="HI13434" s="2180"/>
      <c r="HJ13434" s="2180"/>
      <c r="HK13434" s="2180"/>
      <c r="HL13434" s="2180"/>
      <c r="HM13434" s="2180"/>
      <c r="HN13434" s="2180"/>
      <c r="HO13434" s="2180"/>
      <c r="HP13434" s="2180"/>
      <c r="HQ13434" s="2180"/>
      <c r="HR13434" s="2180"/>
      <c r="HS13434" s="2180"/>
      <c r="HT13434" s="2180"/>
      <c r="HU13434" s="2180"/>
      <c r="HV13434" s="2180"/>
      <c r="HW13434" s="2180"/>
      <c r="HX13434" s="2180"/>
      <c r="HY13434" s="2180"/>
      <c r="HZ13434" s="2180"/>
      <c r="IA13434" s="2180"/>
      <c r="IB13434" s="2180"/>
      <c r="IC13434" s="2180"/>
      <c r="ID13434" s="2180"/>
      <c r="IE13434" s="2180"/>
      <c r="IF13434" s="2180"/>
      <c r="IG13434" s="2180"/>
      <c r="IH13434" s="2180"/>
      <c r="II13434" s="2180"/>
      <c r="IJ13434" s="2180"/>
      <c r="IK13434" s="2180"/>
      <c r="IL13434" s="2180"/>
      <c r="IM13434" s="2180"/>
      <c r="IN13434" s="2180"/>
      <c r="IO13434" s="2180"/>
      <c r="IP13434" s="2180"/>
      <c r="IQ13434" s="2180"/>
      <c r="IR13434" s="2180"/>
      <c r="IS13434" s="2180"/>
      <c r="IT13434" s="2180"/>
      <c r="IU13434" s="2180"/>
      <c r="IV13434" s="2180"/>
    </row>
    <row r="13435" spans="1:256" ht="12" hidden="1" customHeight="1">
      <c r="A13435" s="2149"/>
      <c r="B13435" s="2231"/>
      <c r="C13435" s="2143" t="s">
        <v>1612</v>
      </c>
      <c r="D13435" s="2149"/>
      <c r="E13435" s="2232"/>
      <c r="F13435" s="2240"/>
      <c r="G13435" s="2234"/>
      <c r="H13435" s="2234"/>
      <c r="I13435" s="2173"/>
      <c r="J13435" s="2235"/>
      <c r="K13435" s="2235"/>
      <c r="L13435" s="2235"/>
      <c r="M13435" s="2175">
        <v>0</v>
      </c>
      <c r="N13435" s="2237"/>
      <c r="O13435" s="2119"/>
      <c r="P13435" s="2120"/>
      <c r="Q13435" s="2125"/>
      <c r="R13435" s="2122"/>
      <c r="S13435" s="2120">
        <f>R13435*E13434</f>
        <v>0</v>
      </c>
      <c r="T13435" s="2126"/>
      <c r="U13435" s="2180"/>
      <c r="V13435" s="2180"/>
      <c r="W13435" s="2180"/>
      <c r="X13435" s="2180"/>
      <c r="Y13435" s="2180"/>
      <c r="Z13435" s="2180"/>
      <c r="AA13435" s="2180"/>
      <c r="AB13435" s="2180"/>
      <c r="AC13435" s="2180"/>
      <c r="AD13435" s="2180"/>
      <c r="AE13435" s="2180"/>
      <c r="AF13435" s="2180"/>
      <c r="AG13435" s="2180"/>
      <c r="AH13435" s="2180"/>
      <c r="AI13435" s="2180"/>
      <c r="AJ13435" s="2180"/>
      <c r="AK13435" s="2180"/>
      <c r="AL13435" s="2180"/>
      <c r="AM13435" s="2180"/>
      <c r="AN13435" s="2180"/>
      <c r="AO13435" s="2180"/>
      <c r="AP13435" s="2180"/>
      <c r="AQ13435" s="2180"/>
      <c r="AR13435" s="2180"/>
      <c r="AS13435" s="2180"/>
      <c r="AT13435" s="2180"/>
      <c r="AU13435" s="2180"/>
      <c r="AV13435" s="2180"/>
      <c r="AW13435" s="2180"/>
      <c r="AX13435" s="2180"/>
      <c r="AY13435" s="2180"/>
      <c r="AZ13435" s="2180"/>
      <c r="BA13435" s="2180"/>
      <c r="BB13435" s="2180"/>
      <c r="BC13435" s="2180"/>
      <c r="BD13435" s="2180"/>
      <c r="BE13435" s="2180"/>
      <c r="BF13435" s="2180"/>
      <c r="BG13435" s="2180"/>
      <c r="BH13435" s="2180"/>
      <c r="BI13435" s="2180"/>
      <c r="BJ13435" s="2180"/>
      <c r="BK13435" s="2180"/>
      <c r="BL13435" s="2180"/>
      <c r="BM13435" s="2180"/>
      <c r="BN13435" s="2180"/>
      <c r="BO13435" s="2180"/>
      <c r="BP13435" s="2180"/>
      <c r="BQ13435" s="2180"/>
      <c r="BR13435" s="2180"/>
      <c r="BS13435" s="2180"/>
      <c r="BT13435" s="2180"/>
      <c r="BU13435" s="2180"/>
      <c r="BV13435" s="2180"/>
      <c r="BW13435" s="2180"/>
      <c r="BX13435" s="2180"/>
      <c r="BY13435" s="2180"/>
      <c r="BZ13435" s="2180"/>
      <c r="CA13435" s="2180"/>
      <c r="CB13435" s="2180"/>
      <c r="CC13435" s="2180"/>
      <c r="CD13435" s="2180"/>
      <c r="CE13435" s="2180"/>
      <c r="CF13435" s="2180"/>
      <c r="CG13435" s="2180"/>
      <c r="CH13435" s="2180"/>
      <c r="CI13435" s="2180"/>
      <c r="CJ13435" s="2180"/>
      <c r="CK13435" s="2180"/>
      <c r="CL13435" s="2180"/>
      <c r="CM13435" s="2180"/>
      <c r="CN13435" s="2180"/>
      <c r="CO13435" s="2180"/>
      <c r="CP13435" s="2180"/>
      <c r="CQ13435" s="2180"/>
      <c r="CR13435" s="2180"/>
      <c r="CS13435" s="2180"/>
      <c r="CT13435" s="2180"/>
      <c r="CU13435" s="2180"/>
      <c r="CV13435" s="2180"/>
      <c r="CW13435" s="2180"/>
      <c r="CX13435" s="2180"/>
      <c r="CY13435" s="2180"/>
      <c r="CZ13435" s="2180"/>
      <c r="DA13435" s="2180"/>
      <c r="DB13435" s="2180"/>
      <c r="DC13435" s="2180"/>
      <c r="DD13435" s="2180"/>
      <c r="DE13435" s="2180"/>
      <c r="DF13435" s="2180"/>
      <c r="DG13435" s="2180"/>
      <c r="DH13435" s="2180"/>
      <c r="DI13435" s="2180"/>
      <c r="DJ13435" s="2180"/>
      <c r="DK13435" s="2180"/>
      <c r="DL13435" s="2180"/>
      <c r="DM13435" s="2180"/>
      <c r="DN13435" s="2180"/>
      <c r="DO13435" s="2180"/>
      <c r="DP13435" s="2180"/>
      <c r="DQ13435" s="2180"/>
      <c r="DR13435" s="2180"/>
      <c r="DS13435" s="2180"/>
      <c r="DT13435" s="2180"/>
      <c r="DU13435" s="2180"/>
      <c r="DV13435" s="2180"/>
      <c r="DW13435" s="2180"/>
      <c r="DX13435" s="2180"/>
      <c r="DY13435" s="2180"/>
      <c r="DZ13435" s="2180"/>
      <c r="EA13435" s="2180"/>
      <c r="EB13435" s="2180"/>
      <c r="EC13435" s="2180"/>
      <c r="ED13435" s="2180"/>
      <c r="EE13435" s="2180"/>
      <c r="EF13435" s="2180"/>
      <c r="EG13435" s="2180"/>
      <c r="EH13435" s="2180"/>
      <c r="EI13435" s="2180"/>
      <c r="EJ13435" s="2180"/>
      <c r="EK13435" s="2180"/>
      <c r="EL13435" s="2180"/>
      <c r="EM13435" s="2180"/>
      <c r="EN13435" s="2180"/>
      <c r="EO13435" s="2180"/>
      <c r="EP13435" s="2180"/>
      <c r="EQ13435" s="2180"/>
      <c r="ER13435" s="2180"/>
      <c r="ES13435" s="2180"/>
      <c r="ET13435" s="2180"/>
      <c r="EU13435" s="2180"/>
      <c r="EV13435" s="2180"/>
      <c r="EW13435" s="2180"/>
      <c r="EX13435" s="2180"/>
      <c r="EY13435" s="2180"/>
      <c r="EZ13435" s="2180"/>
      <c r="FA13435" s="2180"/>
      <c r="FB13435" s="2180"/>
      <c r="FC13435" s="2180"/>
      <c r="FD13435" s="2180"/>
      <c r="FE13435" s="2180"/>
      <c r="FF13435" s="2180"/>
      <c r="FG13435" s="2180"/>
      <c r="FH13435" s="2180"/>
      <c r="FI13435" s="2180"/>
      <c r="FJ13435" s="2180"/>
      <c r="FK13435" s="2180"/>
      <c r="FL13435" s="2180"/>
      <c r="FM13435" s="2180"/>
      <c r="FN13435" s="2180"/>
      <c r="FO13435" s="2180"/>
      <c r="FP13435" s="2180"/>
      <c r="FQ13435" s="2180"/>
      <c r="FR13435" s="2180"/>
      <c r="FS13435" s="2180"/>
      <c r="FT13435" s="2180"/>
      <c r="FU13435" s="2180"/>
      <c r="FV13435" s="2180"/>
      <c r="FW13435" s="2180"/>
      <c r="FX13435" s="2180"/>
      <c r="FY13435" s="2180"/>
      <c r="FZ13435" s="2180"/>
      <c r="GA13435" s="2180"/>
      <c r="GB13435" s="2180"/>
      <c r="GC13435" s="2180"/>
      <c r="GD13435" s="2180"/>
      <c r="GE13435" s="2180"/>
      <c r="GF13435" s="2180"/>
      <c r="GG13435" s="2180"/>
      <c r="GH13435" s="2180"/>
      <c r="GI13435" s="2180"/>
      <c r="GJ13435" s="2180"/>
      <c r="GK13435" s="2180"/>
      <c r="GL13435" s="2180"/>
      <c r="GM13435" s="2180"/>
      <c r="GN13435" s="2180"/>
      <c r="GO13435" s="2180"/>
      <c r="GP13435" s="2180"/>
      <c r="GQ13435" s="2180"/>
      <c r="GR13435" s="2180"/>
      <c r="GS13435" s="2180"/>
      <c r="GT13435" s="2180"/>
      <c r="GU13435" s="2180"/>
      <c r="GV13435" s="2180"/>
      <c r="GW13435" s="2180"/>
      <c r="GX13435" s="2180"/>
      <c r="GY13435" s="2180"/>
      <c r="GZ13435" s="2180"/>
      <c r="HA13435" s="2180"/>
      <c r="HB13435" s="2180"/>
      <c r="HC13435" s="2180"/>
      <c r="HD13435" s="2180"/>
      <c r="HE13435" s="2180"/>
      <c r="HF13435" s="2180"/>
      <c r="HG13435" s="2180"/>
      <c r="HH13435" s="2180"/>
      <c r="HI13435" s="2180"/>
      <c r="HJ13435" s="2180"/>
      <c r="HK13435" s="2180"/>
      <c r="HL13435" s="2180"/>
      <c r="HM13435" s="2180"/>
      <c r="HN13435" s="2180"/>
      <c r="HO13435" s="2180"/>
      <c r="HP13435" s="2180"/>
      <c r="HQ13435" s="2180"/>
      <c r="HR13435" s="2180"/>
      <c r="HS13435" s="2180"/>
      <c r="HT13435" s="2180"/>
      <c r="HU13435" s="2180"/>
      <c r="HV13435" s="2180"/>
      <c r="HW13435" s="2180"/>
      <c r="HX13435" s="2180"/>
      <c r="HY13435" s="2180"/>
      <c r="HZ13435" s="2180"/>
      <c r="IA13435" s="2180"/>
      <c r="IB13435" s="2180"/>
      <c r="IC13435" s="2180"/>
      <c r="ID13435" s="2180"/>
      <c r="IE13435" s="2180"/>
      <c r="IF13435" s="2180"/>
      <c r="IG13435" s="2180"/>
      <c r="IH13435" s="2180"/>
      <c r="II13435" s="2180"/>
      <c r="IJ13435" s="2180"/>
      <c r="IK13435" s="2180"/>
      <c r="IL13435" s="2180"/>
      <c r="IM13435" s="2180"/>
      <c r="IN13435" s="2180"/>
      <c r="IO13435" s="2180"/>
      <c r="IP13435" s="2180"/>
      <c r="IQ13435" s="2180"/>
      <c r="IR13435" s="2180"/>
      <c r="IS13435" s="2180"/>
      <c r="IT13435" s="2180"/>
      <c r="IU13435" s="2180"/>
      <c r="IV13435" s="2180"/>
    </row>
    <row r="13436" spans="1:256" hidden="1">
      <c r="A13436" s="2149"/>
      <c r="B13436" s="2231"/>
      <c r="C13436" s="2143"/>
      <c r="D13436" s="2149"/>
      <c r="E13436" s="2232"/>
      <c r="F13436" s="2240"/>
      <c r="G13436" s="2234"/>
      <c r="H13436" s="2234"/>
      <c r="I13436" s="2173"/>
      <c r="J13436" s="2235"/>
      <c r="K13436" s="2235"/>
      <c r="L13436" s="2235"/>
      <c r="M13436" s="2175">
        <v>0</v>
      </c>
      <c r="N13436" s="2237"/>
      <c r="O13436" s="2119"/>
      <c r="P13436" s="2120"/>
      <c r="Q13436" s="2125"/>
      <c r="R13436" s="2122"/>
      <c r="S13436" s="2120">
        <f>R13436*E13434</f>
        <v>0</v>
      </c>
      <c r="T13436" s="2126"/>
      <c r="U13436" s="2180"/>
      <c r="V13436" s="2180"/>
      <c r="W13436" s="2180"/>
      <c r="X13436" s="2180"/>
      <c r="Y13436" s="2180"/>
      <c r="Z13436" s="2180"/>
      <c r="AA13436" s="2180"/>
      <c r="AB13436" s="2180"/>
      <c r="AC13436" s="2180"/>
      <c r="AD13436" s="2180"/>
      <c r="AE13436" s="2180"/>
      <c r="AF13436" s="2180"/>
      <c r="AG13436" s="2180"/>
      <c r="AH13436" s="2180"/>
      <c r="AI13436" s="2180"/>
      <c r="AJ13436" s="2180"/>
      <c r="AK13436" s="2180"/>
      <c r="AL13436" s="2180"/>
      <c r="AM13436" s="2180"/>
      <c r="AN13436" s="2180"/>
      <c r="AO13436" s="2180"/>
      <c r="AP13436" s="2180"/>
      <c r="AQ13436" s="2180"/>
      <c r="AR13436" s="2180"/>
      <c r="AS13436" s="2180"/>
      <c r="AT13436" s="2180"/>
      <c r="AU13436" s="2180"/>
      <c r="AV13436" s="2180"/>
      <c r="AW13436" s="2180"/>
      <c r="AX13436" s="2180"/>
      <c r="AY13436" s="2180"/>
      <c r="AZ13436" s="2180"/>
      <c r="BA13436" s="2180"/>
      <c r="BB13436" s="2180"/>
      <c r="BC13436" s="2180"/>
      <c r="BD13436" s="2180"/>
      <c r="BE13436" s="2180"/>
      <c r="BF13436" s="2180"/>
      <c r="BG13436" s="2180"/>
      <c r="BH13436" s="2180"/>
      <c r="BI13436" s="2180"/>
      <c r="BJ13436" s="2180"/>
      <c r="BK13436" s="2180"/>
      <c r="BL13436" s="2180"/>
      <c r="BM13436" s="2180"/>
      <c r="BN13436" s="2180"/>
      <c r="BO13436" s="2180"/>
      <c r="BP13436" s="2180"/>
      <c r="BQ13436" s="2180"/>
      <c r="BR13436" s="2180"/>
      <c r="BS13436" s="2180"/>
      <c r="BT13436" s="2180"/>
      <c r="BU13436" s="2180"/>
      <c r="BV13436" s="2180"/>
      <c r="BW13436" s="2180"/>
      <c r="BX13436" s="2180"/>
      <c r="BY13436" s="2180"/>
      <c r="BZ13436" s="2180"/>
      <c r="CA13436" s="2180"/>
      <c r="CB13436" s="2180"/>
      <c r="CC13436" s="2180"/>
      <c r="CD13436" s="2180"/>
      <c r="CE13436" s="2180"/>
      <c r="CF13436" s="2180"/>
      <c r="CG13436" s="2180"/>
      <c r="CH13436" s="2180"/>
      <c r="CI13436" s="2180"/>
      <c r="CJ13436" s="2180"/>
      <c r="CK13436" s="2180"/>
      <c r="CL13436" s="2180"/>
      <c r="CM13436" s="2180"/>
      <c r="CN13436" s="2180"/>
      <c r="CO13436" s="2180"/>
      <c r="CP13436" s="2180"/>
      <c r="CQ13436" s="2180"/>
      <c r="CR13436" s="2180"/>
      <c r="CS13436" s="2180"/>
      <c r="CT13436" s="2180"/>
      <c r="CU13436" s="2180"/>
      <c r="CV13436" s="2180"/>
      <c r="CW13436" s="2180"/>
      <c r="CX13436" s="2180"/>
      <c r="CY13436" s="2180"/>
      <c r="CZ13436" s="2180"/>
      <c r="DA13436" s="2180"/>
      <c r="DB13436" s="2180"/>
      <c r="DC13436" s="2180"/>
      <c r="DD13436" s="2180"/>
      <c r="DE13436" s="2180"/>
      <c r="DF13436" s="2180"/>
      <c r="DG13436" s="2180"/>
      <c r="DH13436" s="2180"/>
      <c r="DI13436" s="2180"/>
      <c r="DJ13436" s="2180"/>
      <c r="DK13436" s="2180"/>
      <c r="DL13436" s="2180"/>
      <c r="DM13436" s="2180"/>
      <c r="DN13436" s="2180"/>
      <c r="DO13436" s="2180"/>
      <c r="DP13436" s="2180"/>
      <c r="DQ13436" s="2180"/>
      <c r="DR13436" s="2180"/>
      <c r="DS13436" s="2180"/>
      <c r="DT13436" s="2180"/>
      <c r="DU13436" s="2180"/>
      <c r="DV13436" s="2180"/>
      <c r="DW13436" s="2180"/>
      <c r="DX13436" s="2180"/>
      <c r="DY13436" s="2180"/>
      <c r="DZ13436" s="2180"/>
      <c r="EA13436" s="2180"/>
      <c r="EB13436" s="2180"/>
      <c r="EC13436" s="2180"/>
      <c r="ED13436" s="2180"/>
      <c r="EE13436" s="2180"/>
      <c r="EF13436" s="2180"/>
      <c r="EG13436" s="2180"/>
      <c r="EH13436" s="2180"/>
      <c r="EI13436" s="2180"/>
      <c r="EJ13436" s="2180"/>
      <c r="EK13436" s="2180"/>
      <c r="EL13436" s="2180"/>
      <c r="EM13436" s="2180"/>
      <c r="EN13436" s="2180"/>
      <c r="EO13436" s="2180"/>
      <c r="EP13436" s="2180"/>
      <c r="EQ13436" s="2180"/>
      <c r="ER13436" s="2180"/>
      <c r="ES13436" s="2180"/>
      <c r="ET13436" s="2180"/>
      <c r="EU13436" s="2180"/>
      <c r="EV13436" s="2180"/>
      <c r="EW13436" s="2180"/>
      <c r="EX13436" s="2180"/>
      <c r="EY13436" s="2180"/>
      <c r="EZ13436" s="2180"/>
      <c r="FA13436" s="2180"/>
      <c r="FB13436" s="2180"/>
      <c r="FC13436" s="2180"/>
      <c r="FD13436" s="2180"/>
      <c r="FE13436" s="2180"/>
      <c r="FF13436" s="2180"/>
      <c r="FG13436" s="2180"/>
      <c r="FH13436" s="2180"/>
      <c r="FI13436" s="2180"/>
      <c r="FJ13436" s="2180"/>
      <c r="FK13436" s="2180"/>
      <c r="FL13436" s="2180"/>
      <c r="FM13436" s="2180"/>
      <c r="FN13436" s="2180"/>
      <c r="FO13436" s="2180"/>
      <c r="FP13436" s="2180"/>
      <c r="FQ13436" s="2180"/>
      <c r="FR13436" s="2180"/>
      <c r="FS13436" s="2180"/>
      <c r="FT13436" s="2180"/>
      <c r="FU13436" s="2180"/>
      <c r="FV13436" s="2180"/>
      <c r="FW13436" s="2180"/>
      <c r="FX13436" s="2180"/>
      <c r="FY13436" s="2180"/>
      <c r="FZ13436" s="2180"/>
      <c r="GA13436" s="2180"/>
      <c r="GB13436" s="2180"/>
      <c r="GC13436" s="2180"/>
      <c r="GD13436" s="2180"/>
      <c r="GE13436" s="2180"/>
      <c r="GF13436" s="2180"/>
      <c r="GG13436" s="2180"/>
      <c r="GH13436" s="2180"/>
      <c r="GI13436" s="2180"/>
      <c r="GJ13436" s="2180"/>
      <c r="GK13436" s="2180"/>
      <c r="GL13436" s="2180"/>
      <c r="GM13436" s="2180"/>
      <c r="GN13436" s="2180"/>
      <c r="GO13436" s="2180"/>
      <c r="GP13436" s="2180"/>
      <c r="GQ13436" s="2180"/>
      <c r="GR13436" s="2180"/>
      <c r="GS13436" s="2180"/>
      <c r="GT13436" s="2180"/>
      <c r="GU13436" s="2180"/>
      <c r="GV13436" s="2180"/>
      <c r="GW13436" s="2180"/>
      <c r="GX13436" s="2180"/>
      <c r="GY13436" s="2180"/>
      <c r="GZ13436" s="2180"/>
      <c r="HA13436" s="2180"/>
      <c r="HB13436" s="2180"/>
      <c r="HC13436" s="2180"/>
      <c r="HD13436" s="2180"/>
      <c r="HE13436" s="2180"/>
      <c r="HF13436" s="2180"/>
      <c r="HG13436" s="2180"/>
      <c r="HH13436" s="2180"/>
      <c r="HI13436" s="2180"/>
      <c r="HJ13436" s="2180"/>
      <c r="HK13436" s="2180"/>
      <c r="HL13436" s="2180"/>
      <c r="HM13436" s="2180"/>
      <c r="HN13436" s="2180"/>
      <c r="HO13436" s="2180"/>
      <c r="HP13436" s="2180"/>
      <c r="HQ13436" s="2180"/>
      <c r="HR13436" s="2180"/>
      <c r="HS13436" s="2180"/>
      <c r="HT13436" s="2180"/>
      <c r="HU13436" s="2180"/>
      <c r="HV13436" s="2180"/>
      <c r="HW13436" s="2180"/>
      <c r="HX13436" s="2180"/>
      <c r="HY13436" s="2180"/>
      <c r="HZ13436" s="2180"/>
      <c r="IA13436" s="2180"/>
      <c r="IB13436" s="2180"/>
      <c r="IC13436" s="2180"/>
      <c r="ID13436" s="2180"/>
      <c r="IE13436" s="2180"/>
      <c r="IF13436" s="2180"/>
      <c r="IG13436" s="2180"/>
      <c r="IH13436" s="2180"/>
      <c r="II13436" s="2180"/>
      <c r="IJ13436" s="2180"/>
      <c r="IK13436" s="2180"/>
      <c r="IL13436" s="2180"/>
      <c r="IM13436" s="2180"/>
      <c r="IN13436" s="2180"/>
      <c r="IO13436" s="2180"/>
      <c r="IP13436" s="2180"/>
      <c r="IQ13436" s="2180"/>
      <c r="IR13436" s="2180"/>
      <c r="IS13436" s="2180"/>
      <c r="IT13436" s="2180"/>
      <c r="IU13436" s="2180"/>
      <c r="IV13436" s="2180"/>
    </row>
    <row r="13437" spans="1:256" hidden="1">
      <c r="A13437" s="2149"/>
      <c r="B13437" s="2231"/>
      <c r="C13437" s="2143"/>
      <c r="D13437" s="2149"/>
      <c r="E13437" s="2232"/>
      <c r="F13437" s="2240"/>
      <c r="G13437" s="2234"/>
      <c r="H13437" s="2234"/>
      <c r="I13437" s="2173"/>
      <c r="J13437" s="2235"/>
      <c r="K13437" s="2235"/>
      <c r="L13437" s="2235"/>
      <c r="M13437" s="2175">
        <v>0</v>
      </c>
      <c r="N13437" s="2237"/>
      <c r="O13437" s="2119"/>
      <c r="P13437" s="2120"/>
      <c r="Q13437" s="2125"/>
      <c r="R13437" s="2122"/>
      <c r="S13437" s="2120">
        <f>R13437*E13434</f>
        <v>0</v>
      </c>
      <c r="T13437" s="2126"/>
      <c r="U13437" s="2180"/>
      <c r="V13437" s="2180"/>
      <c r="W13437" s="2180"/>
      <c r="X13437" s="2180"/>
      <c r="Y13437" s="2180"/>
      <c r="Z13437" s="2180"/>
      <c r="AA13437" s="2180"/>
      <c r="AB13437" s="2180"/>
      <c r="AC13437" s="2180"/>
      <c r="AD13437" s="2180"/>
      <c r="AE13437" s="2180"/>
      <c r="AF13437" s="2180"/>
      <c r="AG13437" s="2180"/>
      <c r="AH13437" s="2180"/>
      <c r="AI13437" s="2180"/>
      <c r="AJ13437" s="2180"/>
      <c r="AK13437" s="2180"/>
      <c r="AL13437" s="2180"/>
      <c r="AM13437" s="2180"/>
      <c r="AN13437" s="2180"/>
      <c r="AO13437" s="2180"/>
      <c r="AP13437" s="2180"/>
      <c r="AQ13437" s="2180"/>
      <c r="AR13437" s="2180"/>
      <c r="AS13437" s="2180"/>
      <c r="AT13437" s="2180"/>
      <c r="AU13437" s="2180"/>
      <c r="AV13437" s="2180"/>
      <c r="AW13437" s="2180"/>
      <c r="AX13437" s="2180"/>
      <c r="AY13437" s="2180"/>
      <c r="AZ13437" s="2180"/>
      <c r="BA13437" s="2180"/>
      <c r="BB13437" s="2180"/>
      <c r="BC13437" s="2180"/>
      <c r="BD13437" s="2180"/>
      <c r="BE13437" s="2180"/>
      <c r="BF13437" s="2180"/>
      <c r="BG13437" s="2180"/>
      <c r="BH13437" s="2180"/>
      <c r="BI13437" s="2180"/>
      <c r="BJ13437" s="2180"/>
      <c r="BK13437" s="2180"/>
      <c r="BL13437" s="2180"/>
      <c r="BM13437" s="2180"/>
      <c r="BN13437" s="2180"/>
      <c r="BO13437" s="2180"/>
      <c r="BP13437" s="2180"/>
      <c r="BQ13437" s="2180"/>
      <c r="BR13437" s="2180"/>
      <c r="BS13437" s="2180"/>
      <c r="BT13437" s="2180"/>
      <c r="BU13437" s="2180"/>
      <c r="BV13437" s="2180"/>
      <c r="BW13437" s="2180"/>
      <c r="BX13437" s="2180"/>
      <c r="BY13437" s="2180"/>
      <c r="BZ13437" s="2180"/>
      <c r="CA13437" s="2180"/>
      <c r="CB13437" s="2180"/>
      <c r="CC13437" s="2180"/>
      <c r="CD13437" s="2180"/>
      <c r="CE13437" s="2180"/>
      <c r="CF13437" s="2180"/>
      <c r="CG13437" s="2180"/>
      <c r="CH13437" s="2180"/>
      <c r="CI13437" s="2180"/>
      <c r="CJ13437" s="2180"/>
      <c r="CK13437" s="2180"/>
      <c r="CL13437" s="2180"/>
      <c r="CM13437" s="2180"/>
      <c r="CN13437" s="2180"/>
      <c r="CO13437" s="2180"/>
      <c r="CP13437" s="2180"/>
      <c r="CQ13437" s="2180"/>
      <c r="CR13437" s="2180"/>
      <c r="CS13437" s="2180"/>
      <c r="CT13437" s="2180"/>
      <c r="CU13437" s="2180"/>
      <c r="CV13437" s="2180"/>
      <c r="CW13437" s="2180"/>
      <c r="CX13437" s="2180"/>
      <c r="CY13437" s="2180"/>
      <c r="CZ13437" s="2180"/>
      <c r="DA13437" s="2180"/>
      <c r="DB13437" s="2180"/>
      <c r="DC13437" s="2180"/>
      <c r="DD13437" s="2180"/>
      <c r="DE13437" s="2180"/>
      <c r="DF13437" s="2180"/>
      <c r="DG13437" s="2180"/>
      <c r="DH13437" s="2180"/>
      <c r="DI13437" s="2180"/>
      <c r="DJ13437" s="2180"/>
      <c r="DK13437" s="2180"/>
      <c r="DL13437" s="2180"/>
      <c r="DM13437" s="2180"/>
      <c r="DN13437" s="2180"/>
      <c r="DO13437" s="2180"/>
      <c r="DP13437" s="2180"/>
      <c r="DQ13437" s="2180"/>
      <c r="DR13437" s="2180"/>
      <c r="DS13437" s="2180"/>
      <c r="DT13437" s="2180"/>
      <c r="DU13437" s="2180"/>
      <c r="DV13437" s="2180"/>
      <c r="DW13437" s="2180"/>
      <c r="DX13437" s="2180"/>
      <c r="DY13437" s="2180"/>
      <c r="DZ13437" s="2180"/>
      <c r="EA13437" s="2180"/>
      <c r="EB13437" s="2180"/>
      <c r="EC13437" s="2180"/>
      <c r="ED13437" s="2180"/>
      <c r="EE13437" s="2180"/>
      <c r="EF13437" s="2180"/>
      <c r="EG13437" s="2180"/>
      <c r="EH13437" s="2180"/>
      <c r="EI13437" s="2180"/>
      <c r="EJ13437" s="2180"/>
      <c r="EK13437" s="2180"/>
      <c r="EL13437" s="2180"/>
      <c r="EM13437" s="2180"/>
      <c r="EN13437" s="2180"/>
      <c r="EO13437" s="2180"/>
      <c r="EP13437" s="2180"/>
      <c r="EQ13437" s="2180"/>
      <c r="ER13437" s="2180"/>
      <c r="ES13437" s="2180"/>
      <c r="ET13437" s="2180"/>
      <c r="EU13437" s="2180"/>
      <c r="EV13437" s="2180"/>
      <c r="EW13437" s="2180"/>
      <c r="EX13437" s="2180"/>
      <c r="EY13437" s="2180"/>
      <c r="EZ13437" s="2180"/>
      <c r="FA13437" s="2180"/>
      <c r="FB13437" s="2180"/>
      <c r="FC13437" s="2180"/>
      <c r="FD13437" s="2180"/>
      <c r="FE13437" s="2180"/>
      <c r="FF13437" s="2180"/>
      <c r="FG13437" s="2180"/>
      <c r="FH13437" s="2180"/>
      <c r="FI13437" s="2180"/>
      <c r="FJ13437" s="2180"/>
      <c r="FK13437" s="2180"/>
      <c r="FL13437" s="2180"/>
      <c r="FM13437" s="2180"/>
      <c r="FN13437" s="2180"/>
      <c r="FO13437" s="2180"/>
      <c r="FP13437" s="2180"/>
      <c r="FQ13437" s="2180"/>
      <c r="FR13437" s="2180"/>
      <c r="FS13437" s="2180"/>
      <c r="FT13437" s="2180"/>
      <c r="FU13437" s="2180"/>
      <c r="FV13437" s="2180"/>
      <c r="FW13437" s="2180"/>
      <c r="FX13437" s="2180"/>
      <c r="FY13437" s="2180"/>
      <c r="FZ13437" s="2180"/>
      <c r="GA13437" s="2180"/>
      <c r="GB13437" s="2180"/>
      <c r="GC13437" s="2180"/>
      <c r="GD13437" s="2180"/>
      <c r="GE13437" s="2180"/>
      <c r="GF13437" s="2180"/>
      <c r="GG13437" s="2180"/>
      <c r="GH13437" s="2180"/>
      <c r="GI13437" s="2180"/>
      <c r="GJ13437" s="2180"/>
      <c r="GK13437" s="2180"/>
      <c r="GL13437" s="2180"/>
      <c r="GM13437" s="2180"/>
      <c r="GN13437" s="2180"/>
      <c r="GO13437" s="2180"/>
      <c r="GP13437" s="2180"/>
      <c r="GQ13437" s="2180"/>
      <c r="GR13437" s="2180"/>
      <c r="GS13437" s="2180"/>
      <c r="GT13437" s="2180"/>
      <c r="GU13437" s="2180"/>
      <c r="GV13437" s="2180"/>
      <c r="GW13437" s="2180"/>
      <c r="GX13437" s="2180"/>
      <c r="GY13437" s="2180"/>
      <c r="GZ13437" s="2180"/>
      <c r="HA13437" s="2180"/>
      <c r="HB13437" s="2180"/>
      <c r="HC13437" s="2180"/>
      <c r="HD13437" s="2180"/>
      <c r="HE13437" s="2180"/>
      <c r="HF13437" s="2180"/>
      <c r="HG13437" s="2180"/>
      <c r="HH13437" s="2180"/>
      <c r="HI13437" s="2180"/>
      <c r="HJ13437" s="2180"/>
      <c r="HK13437" s="2180"/>
      <c r="HL13437" s="2180"/>
      <c r="HM13437" s="2180"/>
      <c r="HN13437" s="2180"/>
      <c r="HO13437" s="2180"/>
      <c r="HP13437" s="2180"/>
      <c r="HQ13437" s="2180"/>
      <c r="HR13437" s="2180"/>
      <c r="HS13437" s="2180"/>
      <c r="HT13437" s="2180"/>
      <c r="HU13437" s="2180"/>
      <c r="HV13437" s="2180"/>
      <c r="HW13437" s="2180"/>
      <c r="HX13437" s="2180"/>
      <c r="HY13437" s="2180"/>
      <c r="HZ13437" s="2180"/>
      <c r="IA13437" s="2180"/>
      <c r="IB13437" s="2180"/>
      <c r="IC13437" s="2180"/>
      <c r="ID13437" s="2180"/>
      <c r="IE13437" s="2180"/>
      <c r="IF13437" s="2180"/>
      <c r="IG13437" s="2180"/>
      <c r="IH13437" s="2180"/>
      <c r="II13437" s="2180"/>
      <c r="IJ13437" s="2180"/>
      <c r="IK13437" s="2180"/>
      <c r="IL13437" s="2180"/>
      <c r="IM13437" s="2180"/>
      <c r="IN13437" s="2180"/>
      <c r="IO13437" s="2180"/>
      <c r="IP13437" s="2180"/>
      <c r="IQ13437" s="2180"/>
      <c r="IR13437" s="2180"/>
      <c r="IS13437" s="2180"/>
      <c r="IT13437" s="2180"/>
      <c r="IU13437" s="2180"/>
      <c r="IV13437" s="2180"/>
    </row>
    <row r="13438" spans="1:256" hidden="1">
      <c r="A13438" s="2149"/>
      <c r="B13438" s="2231"/>
      <c r="C13438" s="2143"/>
      <c r="D13438" s="2149"/>
      <c r="E13438" s="2232"/>
      <c r="F13438" s="2240"/>
      <c r="G13438" s="2234"/>
      <c r="H13438" s="2234"/>
      <c r="I13438" s="2173"/>
      <c r="J13438" s="2235"/>
      <c r="K13438" s="2235"/>
      <c r="L13438" s="2235"/>
      <c r="M13438" s="2175">
        <v>0</v>
      </c>
      <c r="N13438" s="2237"/>
      <c r="O13438" s="2119"/>
      <c r="P13438" s="2120"/>
      <c r="Q13438" s="2125"/>
      <c r="R13438" s="2122"/>
      <c r="S13438" s="2120">
        <f>R13438*E13434</f>
        <v>0</v>
      </c>
      <c r="T13438" s="2126"/>
      <c r="U13438" s="2180"/>
      <c r="V13438" s="2180"/>
      <c r="W13438" s="2180"/>
      <c r="X13438" s="2180"/>
      <c r="Y13438" s="2180"/>
      <c r="Z13438" s="2180"/>
      <c r="AA13438" s="2180"/>
      <c r="AB13438" s="2180"/>
      <c r="AC13438" s="2180"/>
      <c r="AD13438" s="2180"/>
      <c r="AE13438" s="2180"/>
      <c r="AF13438" s="2180"/>
      <c r="AG13438" s="2180"/>
      <c r="AH13438" s="2180"/>
      <c r="AI13438" s="2180"/>
      <c r="AJ13438" s="2180"/>
      <c r="AK13438" s="2180"/>
      <c r="AL13438" s="2180"/>
      <c r="AM13438" s="2180"/>
      <c r="AN13438" s="2180"/>
      <c r="AO13438" s="2180"/>
      <c r="AP13438" s="2180"/>
      <c r="AQ13438" s="2180"/>
      <c r="AR13438" s="2180"/>
      <c r="AS13438" s="2180"/>
      <c r="AT13438" s="2180"/>
      <c r="AU13438" s="2180"/>
      <c r="AV13438" s="2180"/>
      <c r="AW13438" s="2180"/>
      <c r="AX13438" s="2180"/>
      <c r="AY13438" s="2180"/>
      <c r="AZ13438" s="2180"/>
      <c r="BA13438" s="2180"/>
      <c r="BB13438" s="2180"/>
      <c r="BC13438" s="2180"/>
      <c r="BD13438" s="2180"/>
      <c r="BE13438" s="2180"/>
      <c r="BF13438" s="2180"/>
      <c r="BG13438" s="2180"/>
      <c r="BH13438" s="2180"/>
      <c r="BI13438" s="2180"/>
      <c r="BJ13438" s="2180"/>
      <c r="BK13438" s="2180"/>
      <c r="BL13438" s="2180"/>
      <c r="BM13438" s="2180"/>
      <c r="BN13438" s="2180"/>
      <c r="BO13438" s="2180"/>
      <c r="BP13438" s="2180"/>
      <c r="BQ13438" s="2180"/>
      <c r="BR13438" s="2180"/>
      <c r="BS13438" s="2180"/>
      <c r="BT13438" s="2180"/>
      <c r="BU13438" s="2180"/>
      <c r="BV13438" s="2180"/>
      <c r="BW13438" s="2180"/>
      <c r="BX13438" s="2180"/>
      <c r="BY13438" s="2180"/>
      <c r="BZ13438" s="2180"/>
      <c r="CA13438" s="2180"/>
      <c r="CB13438" s="2180"/>
      <c r="CC13438" s="2180"/>
      <c r="CD13438" s="2180"/>
      <c r="CE13438" s="2180"/>
      <c r="CF13438" s="2180"/>
      <c r="CG13438" s="2180"/>
      <c r="CH13438" s="2180"/>
      <c r="CI13438" s="2180"/>
      <c r="CJ13438" s="2180"/>
      <c r="CK13438" s="2180"/>
      <c r="CL13438" s="2180"/>
      <c r="CM13438" s="2180"/>
      <c r="CN13438" s="2180"/>
      <c r="CO13438" s="2180"/>
      <c r="CP13438" s="2180"/>
      <c r="CQ13438" s="2180"/>
      <c r="CR13438" s="2180"/>
      <c r="CS13438" s="2180"/>
      <c r="CT13438" s="2180"/>
      <c r="CU13438" s="2180"/>
      <c r="CV13438" s="2180"/>
      <c r="CW13438" s="2180"/>
      <c r="CX13438" s="2180"/>
      <c r="CY13438" s="2180"/>
      <c r="CZ13438" s="2180"/>
      <c r="DA13438" s="2180"/>
      <c r="DB13438" s="2180"/>
      <c r="DC13438" s="2180"/>
      <c r="DD13438" s="2180"/>
      <c r="DE13438" s="2180"/>
      <c r="DF13438" s="2180"/>
      <c r="DG13438" s="2180"/>
      <c r="DH13438" s="2180"/>
      <c r="DI13438" s="2180"/>
      <c r="DJ13438" s="2180"/>
      <c r="DK13438" s="2180"/>
      <c r="DL13438" s="2180"/>
      <c r="DM13438" s="2180"/>
      <c r="DN13438" s="2180"/>
      <c r="DO13438" s="2180"/>
      <c r="DP13438" s="2180"/>
      <c r="DQ13438" s="2180"/>
      <c r="DR13438" s="2180"/>
      <c r="DS13438" s="2180"/>
      <c r="DT13438" s="2180"/>
      <c r="DU13438" s="2180"/>
      <c r="DV13438" s="2180"/>
      <c r="DW13438" s="2180"/>
      <c r="DX13438" s="2180"/>
      <c r="DY13438" s="2180"/>
      <c r="DZ13438" s="2180"/>
      <c r="EA13438" s="2180"/>
      <c r="EB13438" s="2180"/>
      <c r="EC13438" s="2180"/>
      <c r="ED13438" s="2180"/>
      <c r="EE13438" s="2180"/>
      <c r="EF13438" s="2180"/>
      <c r="EG13438" s="2180"/>
      <c r="EH13438" s="2180"/>
      <c r="EI13438" s="2180"/>
      <c r="EJ13438" s="2180"/>
      <c r="EK13438" s="2180"/>
      <c r="EL13438" s="2180"/>
      <c r="EM13438" s="2180"/>
      <c r="EN13438" s="2180"/>
      <c r="EO13438" s="2180"/>
      <c r="EP13438" s="2180"/>
      <c r="EQ13438" s="2180"/>
      <c r="ER13438" s="2180"/>
      <c r="ES13438" s="2180"/>
      <c r="ET13438" s="2180"/>
      <c r="EU13438" s="2180"/>
      <c r="EV13438" s="2180"/>
      <c r="EW13438" s="2180"/>
      <c r="EX13438" s="2180"/>
      <c r="EY13438" s="2180"/>
      <c r="EZ13438" s="2180"/>
      <c r="FA13438" s="2180"/>
      <c r="FB13438" s="2180"/>
      <c r="FC13438" s="2180"/>
      <c r="FD13438" s="2180"/>
      <c r="FE13438" s="2180"/>
      <c r="FF13438" s="2180"/>
      <c r="FG13438" s="2180"/>
      <c r="FH13438" s="2180"/>
      <c r="FI13438" s="2180"/>
      <c r="FJ13438" s="2180"/>
      <c r="FK13438" s="2180"/>
      <c r="FL13438" s="2180"/>
      <c r="FM13438" s="2180"/>
      <c r="FN13438" s="2180"/>
      <c r="FO13438" s="2180"/>
      <c r="FP13438" s="2180"/>
      <c r="FQ13438" s="2180"/>
      <c r="FR13438" s="2180"/>
      <c r="FS13438" s="2180"/>
      <c r="FT13438" s="2180"/>
      <c r="FU13438" s="2180"/>
      <c r="FV13438" s="2180"/>
      <c r="FW13438" s="2180"/>
      <c r="FX13438" s="2180"/>
      <c r="FY13438" s="2180"/>
      <c r="FZ13438" s="2180"/>
      <c r="GA13438" s="2180"/>
      <c r="GB13438" s="2180"/>
      <c r="GC13438" s="2180"/>
      <c r="GD13438" s="2180"/>
      <c r="GE13438" s="2180"/>
      <c r="GF13438" s="2180"/>
      <c r="GG13438" s="2180"/>
      <c r="GH13438" s="2180"/>
      <c r="GI13438" s="2180"/>
      <c r="GJ13438" s="2180"/>
      <c r="GK13438" s="2180"/>
      <c r="GL13438" s="2180"/>
      <c r="GM13438" s="2180"/>
      <c r="GN13438" s="2180"/>
      <c r="GO13438" s="2180"/>
      <c r="GP13438" s="2180"/>
      <c r="GQ13438" s="2180"/>
      <c r="GR13438" s="2180"/>
      <c r="GS13438" s="2180"/>
      <c r="GT13438" s="2180"/>
      <c r="GU13438" s="2180"/>
      <c r="GV13438" s="2180"/>
      <c r="GW13438" s="2180"/>
      <c r="GX13438" s="2180"/>
      <c r="GY13438" s="2180"/>
      <c r="GZ13438" s="2180"/>
      <c r="HA13438" s="2180"/>
      <c r="HB13438" s="2180"/>
      <c r="HC13438" s="2180"/>
      <c r="HD13438" s="2180"/>
      <c r="HE13438" s="2180"/>
      <c r="HF13438" s="2180"/>
      <c r="HG13438" s="2180"/>
      <c r="HH13438" s="2180"/>
      <c r="HI13438" s="2180"/>
      <c r="HJ13438" s="2180"/>
      <c r="HK13438" s="2180"/>
      <c r="HL13438" s="2180"/>
      <c r="HM13438" s="2180"/>
      <c r="HN13438" s="2180"/>
      <c r="HO13438" s="2180"/>
      <c r="HP13438" s="2180"/>
      <c r="HQ13438" s="2180"/>
      <c r="HR13438" s="2180"/>
      <c r="HS13438" s="2180"/>
      <c r="HT13438" s="2180"/>
      <c r="HU13438" s="2180"/>
      <c r="HV13438" s="2180"/>
      <c r="HW13438" s="2180"/>
      <c r="HX13438" s="2180"/>
      <c r="HY13438" s="2180"/>
      <c r="HZ13438" s="2180"/>
      <c r="IA13438" s="2180"/>
      <c r="IB13438" s="2180"/>
      <c r="IC13438" s="2180"/>
      <c r="ID13438" s="2180"/>
      <c r="IE13438" s="2180"/>
      <c r="IF13438" s="2180"/>
      <c r="IG13438" s="2180"/>
      <c r="IH13438" s="2180"/>
      <c r="II13438" s="2180"/>
      <c r="IJ13438" s="2180"/>
      <c r="IK13438" s="2180"/>
      <c r="IL13438" s="2180"/>
      <c r="IM13438" s="2180"/>
      <c r="IN13438" s="2180"/>
      <c r="IO13438" s="2180"/>
      <c r="IP13438" s="2180"/>
      <c r="IQ13438" s="2180"/>
      <c r="IR13438" s="2180"/>
      <c r="IS13438" s="2180"/>
      <c r="IT13438" s="2180"/>
      <c r="IU13438" s="2180"/>
      <c r="IV13438" s="2180"/>
    </row>
    <row r="13439" spans="1:256" hidden="1">
      <c r="A13439" s="2149"/>
      <c r="B13439" s="2231"/>
      <c r="C13439" s="2143"/>
      <c r="D13439" s="2149"/>
      <c r="E13439" s="2232"/>
      <c r="F13439" s="2240"/>
      <c r="G13439" s="2234"/>
      <c r="H13439" s="2234"/>
      <c r="I13439" s="2173"/>
      <c r="J13439" s="2235"/>
      <c r="K13439" s="2235"/>
      <c r="L13439" s="2235"/>
      <c r="M13439" s="2175">
        <v>0</v>
      </c>
      <c r="N13439" s="2237"/>
      <c r="O13439" s="2119"/>
      <c r="P13439" s="2120"/>
      <c r="Q13439" s="2125"/>
      <c r="R13439" s="2122"/>
      <c r="S13439" s="2120">
        <f>R13439*E13434</f>
        <v>0</v>
      </c>
      <c r="T13439" s="2126"/>
      <c r="U13439" s="2180"/>
      <c r="V13439" s="2180"/>
      <c r="W13439" s="2180"/>
      <c r="X13439" s="2180"/>
      <c r="Y13439" s="2180"/>
      <c r="Z13439" s="2180"/>
      <c r="AA13439" s="2180"/>
      <c r="AB13439" s="2180"/>
      <c r="AC13439" s="2180"/>
      <c r="AD13439" s="2180"/>
      <c r="AE13439" s="2180"/>
      <c r="AF13439" s="2180"/>
      <c r="AG13439" s="2180"/>
      <c r="AH13439" s="2180"/>
      <c r="AI13439" s="2180"/>
      <c r="AJ13439" s="2180"/>
      <c r="AK13439" s="2180"/>
      <c r="AL13439" s="2180"/>
      <c r="AM13439" s="2180"/>
      <c r="AN13439" s="2180"/>
      <c r="AO13439" s="2180"/>
      <c r="AP13439" s="2180"/>
      <c r="AQ13439" s="2180"/>
      <c r="AR13439" s="2180"/>
      <c r="AS13439" s="2180"/>
      <c r="AT13439" s="2180"/>
      <c r="AU13439" s="2180"/>
      <c r="AV13439" s="2180"/>
      <c r="AW13439" s="2180"/>
      <c r="AX13439" s="2180"/>
      <c r="AY13439" s="2180"/>
      <c r="AZ13439" s="2180"/>
      <c r="BA13439" s="2180"/>
      <c r="BB13439" s="2180"/>
      <c r="BC13439" s="2180"/>
      <c r="BD13439" s="2180"/>
      <c r="BE13439" s="2180"/>
      <c r="BF13439" s="2180"/>
      <c r="BG13439" s="2180"/>
      <c r="BH13439" s="2180"/>
      <c r="BI13439" s="2180"/>
      <c r="BJ13439" s="2180"/>
      <c r="BK13439" s="2180"/>
      <c r="BL13439" s="2180"/>
      <c r="BM13439" s="2180"/>
      <c r="BN13439" s="2180"/>
      <c r="BO13439" s="2180"/>
      <c r="BP13439" s="2180"/>
      <c r="BQ13439" s="2180"/>
      <c r="BR13439" s="2180"/>
      <c r="BS13439" s="2180"/>
      <c r="BT13439" s="2180"/>
      <c r="BU13439" s="2180"/>
      <c r="BV13439" s="2180"/>
      <c r="BW13439" s="2180"/>
      <c r="BX13439" s="2180"/>
      <c r="BY13439" s="2180"/>
      <c r="BZ13439" s="2180"/>
      <c r="CA13439" s="2180"/>
      <c r="CB13439" s="2180"/>
      <c r="CC13439" s="2180"/>
      <c r="CD13439" s="2180"/>
      <c r="CE13439" s="2180"/>
      <c r="CF13439" s="2180"/>
      <c r="CG13439" s="2180"/>
      <c r="CH13439" s="2180"/>
      <c r="CI13439" s="2180"/>
      <c r="CJ13439" s="2180"/>
      <c r="CK13439" s="2180"/>
      <c r="CL13439" s="2180"/>
      <c r="CM13439" s="2180"/>
      <c r="CN13439" s="2180"/>
      <c r="CO13439" s="2180"/>
      <c r="CP13439" s="2180"/>
      <c r="CQ13439" s="2180"/>
      <c r="CR13439" s="2180"/>
      <c r="CS13439" s="2180"/>
      <c r="CT13439" s="2180"/>
      <c r="CU13439" s="2180"/>
      <c r="CV13439" s="2180"/>
      <c r="CW13439" s="2180"/>
      <c r="CX13439" s="2180"/>
      <c r="CY13439" s="2180"/>
      <c r="CZ13439" s="2180"/>
      <c r="DA13439" s="2180"/>
      <c r="DB13439" s="2180"/>
      <c r="DC13439" s="2180"/>
      <c r="DD13439" s="2180"/>
      <c r="DE13439" s="2180"/>
      <c r="DF13439" s="2180"/>
      <c r="DG13439" s="2180"/>
      <c r="DH13439" s="2180"/>
      <c r="DI13439" s="2180"/>
      <c r="DJ13439" s="2180"/>
      <c r="DK13439" s="2180"/>
      <c r="DL13439" s="2180"/>
      <c r="DM13439" s="2180"/>
      <c r="DN13439" s="2180"/>
      <c r="DO13439" s="2180"/>
      <c r="DP13439" s="2180"/>
      <c r="DQ13439" s="2180"/>
      <c r="DR13439" s="2180"/>
      <c r="DS13439" s="2180"/>
      <c r="DT13439" s="2180"/>
      <c r="DU13439" s="2180"/>
      <c r="DV13439" s="2180"/>
      <c r="DW13439" s="2180"/>
      <c r="DX13439" s="2180"/>
      <c r="DY13439" s="2180"/>
      <c r="DZ13439" s="2180"/>
      <c r="EA13439" s="2180"/>
      <c r="EB13439" s="2180"/>
      <c r="EC13439" s="2180"/>
      <c r="ED13439" s="2180"/>
      <c r="EE13439" s="2180"/>
      <c r="EF13439" s="2180"/>
      <c r="EG13439" s="2180"/>
      <c r="EH13439" s="2180"/>
      <c r="EI13439" s="2180"/>
      <c r="EJ13439" s="2180"/>
      <c r="EK13439" s="2180"/>
      <c r="EL13439" s="2180"/>
      <c r="EM13439" s="2180"/>
      <c r="EN13439" s="2180"/>
      <c r="EO13439" s="2180"/>
      <c r="EP13439" s="2180"/>
      <c r="EQ13439" s="2180"/>
      <c r="ER13439" s="2180"/>
      <c r="ES13439" s="2180"/>
      <c r="ET13439" s="2180"/>
      <c r="EU13439" s="2180"/>
      <c r="EV13439" s="2180"/>
      <c r="EW13439" s="2180"/>
      <c r="EX13439" s="2180"/>
      <c r="EY13439" s="2180"/>
      <c r="EZ13439" s="2180"/>
      <c r="FA13439" s="2180"/>
      <c r="FB13439" s="2180"/>
      <c r="FC13439" s="2180"/>
      <c r="FD13439" s="2180"/>
      <c r="FE13439" s="2180"/>
      <c r="FF13439" s="2180"/>
      <c r="FG13439" s="2180"/>
      <c r="FH13439" s="2180"/>
      <c r="FI13439" s="2180"/>
      <c r="FJ13439" s="2180"/>
      <c r="FK13439" s="2180"/>
      <c r="FL13439" s="2180"/>
      <c r="FM13439" s="2180"/>
      <c r="FN13439" s="2180"/>
      <c r="FO13439" s="2180"/>
      <c r="FP13439" s="2180"/>
      <c r="FQ13439" s="2180"/>
      <c r="FR13439" s="2180"/>
      <c r="FS13439" s="2180"/>
      <c r="FT13439" s="2180"/>
      <c r="FU13439" s="2180"/>
      <c r="FV13439" s="2180"/>
      <c r="FW13439" s="2180"/>
      <c r="FX13439" s="2180"/>
      <c r="FY13439" s="2180"/>
      <c r="FZ13439" s="2180"/>
      <c r="GA13439" s="2180"/>
      <c r="GB13439" s="2180"/>
      <c r="GC13439" s="2180"/>
      <c r="GD13439" s="2180"/>
      <c r="GE13439" s="2180"/>
      <c r="GF13439" s="2180"/>
      <c r="GG13439" s="2180"/>
      <c r="GH13439" s="2180"/>
      <c r="GI13439" s="2180"/>
      <c r="GJ13439" s="2180"/>
      <c r="GK13439" s="2180"/>
      <c r="GL13439" s="2180"/>
      <c r="GM13439" s="2180"/>
      <c r="GN13439" s="2180"/>
      <c r="GO13439" s="2180"/>
      <c r="GP13439" s="2180"/>
      <c r="GQ13439" s="2180"/>
      <c r="GR13439" s="2180"/>
      <c r="GS13439" s="2180"/>
      <c r="GT13439" s="2180"/>
      <c r="GU13439" s="2180"/>
      <c r="GV13439" s="2180"/>
      <c r="GW13439" s="2180"/>
      <c r="GX13439" s="2180"/>
      <c r="GY13439" s="2180"/>
      <c r="GZ13439" s="2180"/>
      <c r="HA13439" s="2180"/>
      <c r="HB13439" s="2180"/>
      <c r="HC13439" s="2180"/>
      <c r="HD13439" s="2180"/>
      <c r="HE13439" s="2180"/>
      <c r="HF13439" s="2180"/>
      <c r="HG13439" s="2180"/>
      <c r="HH13439" s="2180"/>
      <c r="HI13439" s="2180"/>
      <c r="HJ13439" s="2180"/>
      <c r="HK13439" s="2180"/>
      <c r="HL13439" s="2180"/>
      <c r="HM13439" s="2180"/>
      <c r="HN13439" s="2180"/>
      <c r="HO13439" s="2180"/>
      <c r="HP13439" s="2180"/>
      <c r="HQ13439" s="2180"/>
      <c r="HR13439" s="2180"/>
      <c r="HS13439" s="2180"/>
      <c r="HT13439" s="2180"/>
      <c r="HU13439" s="2180"/>
      <c r="HV13439" s="2180"/>
      <c r="HW13439" s="2180"/>
      <c r="HX13439" s="2180"/>
      <c r="HY13439" s="2180"/>
      <c r="HZ13439" s="2180"/>
      <c r="IA13439" s="2180"/>
      <c r="IB13439" s="2180"/>
      <c r="IC13439" s="2180"/>
      <c r="ID13439" s="2180"/>
      <c r="IE13439" s="2180"/>
      <c r="IF13439" s="2180"/>
      <c r="IG13439" s="2180"/>
      <c r="IH13439" s="2180"/>
      <c r="II13439" s="2180"/>
      <c r="IJ13439" s="2180"/>
      <c r="IK13439" s="2180"/>
      <c r="IL13439" s="2180"/>
      <c r="IM13439" s="2180"/>
      <c r="IN13439" s="2180"/>
      <c r="IO13439" s="2180"/>
      <c r="IP13439" s="2180"/>
      <c r="IQ13439" s="2180"/>
      <c r="IR13439" s="2180"/>
      <c r="IS13439" s="2180"/>
      <c r="IT13439" s="2180"/>
      <c r="IU13439" s="2180"/>
      <c r="IV13439" s="2180"/>
    </row>
    <row r="13440" spans="1:256" hidden="1">
      <c r="A13440" s="2149"/>
      <c r="B13440" s="2231"/>
      <c r="C13440" s="2143"/>
      <c r="D13440" s="2149"/>
      <c r="E13440" s="2232"/>
      <c r="F13440" s="2240"/>
      <c r="G13440" s="2234"/>
      <c r="H13440" s="2234"/>
      <c r="I13440" s="2173"/>
      <c r="J13440" s="2235"/>
      <c r="K13440" s="2235"/>
      <c r="L13440" s="2235"/>
      <c r="M13440" s="2175">
        <v>0</v>
      </c>
      <c r="N13440" s="2237"/>
      <c r="O13440" s="2119"/>
      <c r="P13440" s="2120"/>
      <c r="Q13440" s="2125"/>
      <c r="R13440" s="2122"/>
      <c r="S13440" s="2120">
        <f>R13440*E13434</f>
        <v>0</v>
      </c>
      <c r="T13440" s="2126"/>
      <c r="U13440" s="2180"/>
      <c r="V13440" s="2180"/>
      <c r="W13440" s="2180"/>
      <c r="X13440" s="2180"/>
      <c r="Y13440" s="2180"/>
      <c r="Z13440" s="2180"/>
      <c r="AA13440" s="2180"/>
      <c r="AB13440" s="2180"/>
      <c r="AC13440" s="2180"/>
      <c r="AD13440" s="2180"/>
      <c r="AE13440" s="2180"/>
      <c r="AF13440" s="2180"/>
      <c r="AG13440" s="2180"/>
      <c r="AH13440" s="2180"/>
      <c r="AI13440" s="2180"/>
      <c r="AJ13440" s="2180"/>
      <c r="AK13440" s="2180"/>
      <c r="AL13440" s="2180"/>
      <c r="AM13440" s="2180"/>
      <c r="AN13440" s="2180"/>
      <c r="AO13440" s="2180"/>
      <c r="AP13440" s="2180"/>
      <c r="AQ13440" s="2180"/>
      <c r="AR13440" s="2180"/>
      <c r="AS13440" s="2180"/>
      <c r="AT13440" s="2180"/>
      <c r="AU13440" s="2180"/>
      <c r="AV13440" s="2180"/>
      <c r="AW13440" s="2180"/>
      <c r="AX13440" s="2180"/>
      <c r="AY13440" s="2180"/>
      <c r="AZ13440" s="2180"/>
      <c r="BA13440" s="2180"/>
      <c r="BB13440" s="2180"/>
      <c r="BC13440" s="2180"/>
      <c r="BD13440" s="2180"/>
      <c r="BE13440" s="2180"/>
      <c r="BF13440" s="2180"/>
      <c r="BG13440" s="2180"/>
      <c r="BH13440" s="2180"/>
      <c r="BI13440" s="2180"/>
      <c r="BJ13440" s="2180"/>
      <c r="BK13440" s="2180"/>
      <c r="BL13440" s="2180"/>
      <c r="BM13440" s="2180"/>
      <c r="BN13440" s="2180"/>
      <c r="BO13440" s="2180"/>
      <c r="BP13440" s="2180"/>
      <c r="BQ13440" s="2180"/>
      <c r="BR13440" s="2180"/>
      <c r="BS13440" s="2180"/>
      <c r="BT13440" s="2180"/>
      <c r="BU13440" s="2180"/>
      <c r="BV13440" s="2180"/>
      <c r="BW13440" s="2180"/>
      <c r="BX13440" s="2180"/>
      <c r="BY13440" s="2180"/>
      <c r="BZ13440" s="2180"/>
      <c r="CA13440" s="2180"/>
      <c r="CB13440" s="2180"/>
      <c r="CC13440" s="2180"/>
      <c r="CD13440" s="2180"/>
      <c r="CE13440" s="2180"/>
      <c r="CF13440" s="2180"/>
      <c r="CG13440" s="2180"/>
      <c r="CH13440" s="2180"/>
      <c r="CI13440" s="2180"/>
      <c r="CJ13440" s="2180"/>
      <c r="CK13440" s="2180"/>
      <c r="CL13440" s="2180"/>
      <c r="CM13440" s="2180"/>
      <c r="CN13440" s="2180"/>
      <c r="CO13440" s="2180"/>
      <c r="CP13440" s="2180"/>
      <c r="CQ13440" s="2180"/>
      <c r="CR13440" s="2180"/>
      <c r="CS13440" s="2180"/>
      <c r="CT13440" s="2180"/>
      <c r="CU13440" s="2180"/>
      <c r="CV13440" s="2180"/>
      <c r="CW13440" s="2180"/>
      <c r="CX13440" s="2180"/>
      <c r="CY13440" s="2180"/>
      <c r="CZ13440" s="2180"/>
      <c r="DA13440" s="2180"/>
      <c r="DB13440" s="2180"/>
      <c r="DC13440" s="2180"/>
      <c r="DD13440" s="2180"/>
      <c r="DE13440" s="2180"/>
      <c r="DF13440" s="2180"/>
      <c r="DG13440" s="2180"/>
      <c r="DH13440" s="2180"/>
      <c r="DI13440" s="2180"/>
      <c r="DJ13440" s="2180"/>
      <c r="DK13440" s="2180"/>
      <c r="DL13440" s="2180"/>
      <c r="DM13440" s="2180"/>
      <c r="DN13440" s="2180"/>
      <c r="DO13440" s="2180"/>
      <c r="DP13440" s="2180"/>
      <c r="DQ13440" s="2180"/>
      <c r="DR13440" s="2180"/>
      <c r="DS13440" s="2180"/>
      <c r="DT13440" s="2180"/>
      <c r="DU13440" s="2180"/>
      <c r="DV13440" s="2180"/>
      <c r="DW13440" s="2180"/>
      <c r="DX13440" s="2180"/>
      <c r="DY13440" s="2180"/>
      <c r="DZ13440" s="2180"/>
      <c r="EA13440" s="2180"/>
      <c r="EB13440" s="2180"/>
      <c r="EC13440" s="2180"/>
      <c r="ED13440" s="2180"/>
      <c r="EE13440" s="2180"/>
      <c r="EF13440" s="2180"/>
      <c r="EG13440" s="2180"/>
      <c r="EH13440" s="2180"/>
      <c r="EI13440" s="2180"/>
      <c r="EJ13440" s="2180"/>
      <c r="EK13440" s="2180"/>
      <c r="EL13440" s="2180"/>
      <c r="EM13440" s="2180"/>
      <c r="EN13440" s="2180"/>
      <c r="EO13440" s="2180"/>
      <c r="EP13440" s="2180"/>
      <c r="EQ13440" s="2180"/>
      <c r="ER13440" s="2180"/>
      <c r="ES13440" s="2180"/>
      <c r="ET13440" s="2180"/>
      <c r="EU13440" s="2180"/>
      <c r="EV13440" s="2180"/>
      <c r="EW13440" s="2180"/>
      <c r="EX13440" s="2180"/>
      <c r="EY13440" s="2180"/>
      <c r="EZ13440" s="2180"/>
      <c r="FA13440" s="2180"/>
      <c r="FB13440" s="2180"/>
      <c r="FC13440" s="2180"/>
      <c r="FD13440" s="2180"/>
      <c r="FE13440" s="2180"/>
      <c r="FF13440" s="2180"/>
      <c r="FG13440" s="2180"/>
      <c r="FH13440" s="2180"/>
      <c r="FI13440" s="2180"/>
      <c r="FJ13440" s="2180"/>
      <c r="FK13440" s="2180"/>
      <c r="FL13440" s="2180"/>
      <c r="FM13440" s="2180"/>
      <c r="FN13440" s="2180"/>
      <c r="FO13440" s="2180"/>
      <c r="FP13440" s="2180"/>
      <c r="FQ13440" s="2180"/>
      <c r="FR13440" s="2180"/>
      <c r="FS13440" s="2180"/>
      <c r="FT13440" s="2180"/>
      <c r="FU13440" s="2180"/>
      <c r="FV13440" s="2180"/>
      <c r="FW13440" s="2180"/>
      <c r="FX13440" s="2180"/>
      <c r="FY13440" s="2180"/>
      <c r="FZ13440" s="2180"/>
      <c r="GA13440" s="2180"/>
      <c r="GB13440" s="2180"/>
      <c r="GC13440" s="2180"/>
      <c r="GD13440" s="2180"/>
      <c r="GE13440" s="2180"/>
      <c r="GF13440" s="2180"/>
      <c r="GG13440" s="2180"/>
      <c r="GH13440" s="2180"/>
      <c r="GI13440" s="2180"/>
      <c r="GJ13440" s="2180"/>
      <c r="GK13440" s="2180"/>
      <c r="GL13440" s="2180"/>
      <c r="GM13440" s="2180"/>
      <c r="GN13440" s="2180"/>
      <c r="GO13440" s="2180"/>
      <c r="GP13440" s="2180"/>
      <c r="GQ13440" s="2180"/>
      <c r="GR13440" s="2180"/>
      <c r="GS13440" s="2180"/>
      <c r="GT13440" s="2180"/>
      <c r="GU13440" s="2180"/>
      <c r="GV13440" s="2180"/>
      <c r="GW13440" s="2180"/>
      <c r="GX13440" s="2180"/>
      <c r="GY13440" s="2180"/>
      <c r="GZ13440" s="2180"/>
      <c r="HA13440" s="2180"/>
      <c r="HB13440" s="2180"/>
      <c r="HC13440" s="2180"/>
      <c r="HD13440" s="2180"/>
      <c r="HE13440" s="2180"/>
      <c r="HF13440" s="2180"/>
      <c r="HG13440" s="2180"/>
      <c r="HH13440" s="2180"/>
      <c r="HI13440" s="2180"/>
      <c r="HJ13440" s="2180"/>
      <c r="HK13440" s="2180"/>
      <c r="HL13440" s="2180"/>
      <c r="HM13440" s="2180"/>
      <c r="HN13440" s="2180"/>
      <c r="HO13440" s="2180"/>
      <c r="HP13440" s="2180"/>
      <c r="HQ13440" s="2180"/>
      <c r="HR13440" s="2180"/>
      <c r="HS13440" s="2180"/>
      <c r="HT13440" s="2180"/>
      <c r="HU13440" s="2180"/>
      <c r="HV13440" s="2180"/>
      <c r="HW13440" s="2180"/>
      <c r="HX13440" s="2180"/>
      <c r="HY13440" s="2180"/>
      <c r="HZ13440" s="2180"/>
      <c r="IA13440" s="2180"/>
      <c r="IB13440" s="2180"/>
      <c r="IC13440" s="2180"/>
      <c r="ID13440" s="2180"/>
      <c r="IE13440" s="2180"/>
      <c r="IF13440" s="2180"/>
      <c r="IG13440" s="2180"/>
      <c r="IH13440" s="2180"/>
      <c r="II13440" s="2180"/>
      <c r="IJ13440" s="2180"/>
      <c r="IK13440" s="2180"/>
      <c r="IL13440" s="2180"/>
      <c r="IM13440" s="2180"/>
      <c r="IN13440" s="2180"/>
      <c r="IO13440" s="2180"/>
      <c r="IP13440" s="2180"/>
      <c r="IQ13440" s="2180"/>
      <c r="IR13440" s="2180"/>
      <c r="IS13440" s="2180"/>
      <c r="IT13440" s="2180"/>
      <c r="IU13440" s="2180"/>
      <c r="IV13440" s="2180"/>
    </row>
    <row r="13441" spans="1:256" hidden="1">
      <c r="A13441" s="2149"/>
      <c r="B13441" s="2231"/>
      <c r="C13441" s="2143"/>
      <c r="D13441" s="2149"/>
      <c r="E13441" s="2232"/>
      <c r="F13441" s="2240"/>
      <c r="G13441" s="2234"/>
      <c r="H13441" s="2234"/>
      <c r="I13441" s="2173"/>
      <c r="J13441" s="2235"/>
      <c r="K13441" s="2235"/>
      <c r="L13441" s="2235"/>
      <c r="M13441" s="2175">
        <v>0</v>
      </c>
      <c r="N13441" s="2237"/>
      <c r="O13441" s="2119"/>
      <c r="P13441" s="2120"/>
      <c r="Q13441" s="2125"/>
      <c r="R13441" s="2122"/>
      <c r="S13441" s="2120">
        <f>R13441*E13434</f>
        <v>0</v>
      </c>
      <c r="T13441" s="2126"/>
      <c r="U13441" s="2180"/>
      <c r="V13441" s="2180"/>
      <c r="W13441" s="2180"/>
      <c r="X13441" s="2180"/>
      <c r="Y13441" s="2180"/>
      <c r="Z13441" s="2180"/>
      <c r="AA13441" s="2180"/>
      <c r="AB13441" s="2180"/>
      <c r="AC13441" s="2180"/>
      <c r="AD13441" s="2180"/>
      <c r="AE13441" s="2180"/>
      <c r="AF13441" s="2180"/>
      <c r="AG13441" s="2180"/>
      <c r="AH13441" s="2180"/>
      <c r="AI13441" s="2180"/>
      <c r="AJ13441" s="2180"/>
      <c r="AK13441" s="2180"/>
      <c r="AL13441" s="2180"/>
      <c r="AM13441" s="2180"/>
      <c r="AN13441" s="2180"/>
      <c r="AO13441" s="2180"/>
      <c r="AP13441" s="2180"/>
      <c r="AQ13441" s="2180"/>
      <c r="AR13441" s="2180"/>
      <c r="AS13441" s="2180"/>
      <c r="AT13441" s="2180"/>
      <c r="AU13441" s="2180"/>
      <c r="AV13441" s="2180"/>
      <c r="AW13441" s="2180"/>
      <c r="AX13441" s="2180"/>
      <c r="AY13441" s="2180"/>
      <c r="AZ13441" s="2180"/>
      <c r="BA13441" s="2180"/>
      <c r="BB13441" s="2180"/>
      <c r="BC13441" s="2180"/>
      <c r="BD13441" s="2180"/>
      <c r="BE13441" s="2180"/>
      <c r="BF13441" s="2180"/>
      <c r="BG13441" s="2180"/>
      <c r="BH13441" s="2180"/>
      <c r="BI13441" s="2180"/>
      <c r="BJ13441" s="2180"/>
      <c r="BK13441" s="2180"/>
      <c r="BL13441" s="2180"/>
      <c r="BM13441" s="2180"/>
      <c r="BN13441" s="2180"/>
      <c r="BO13441" s="2180"/>
      <c r="BP13441" s="2180"/>
      <c r="BQ13441" s="2180"/>
      <c r="BR13441" s="2180"/>
      <c r="BS13441" s="2180"/>
      <c r="BT13441" s="2180"/>
      <c r="BU13441" s="2180"/>
      <c r="BV13441" s="2180"/>
      <c r="BW13441" s="2180"/>
      <c r="BX13441" s="2180"/>
      <c r="BY13441" s="2180"/>
      <c r="BZ13441" s="2180"/>
      <c r="CA13441" s="2180"/>
      <c r="CB13441" s="2180"/>
      <c r="CC13441" s="2180"/>
      <c r="CD13441" s="2180"/>
      <c r="CE13441" s="2180"/>
      <c r="CF13441" s="2180"/>
      <c r="CG13441" s="2180"/>
      <c r="CH13441" s="2180"/>
      <c r="CI13441" s="2180"/>
      <c r="CJ13441" s="2180"/>
      <c r="CK13441" s="2180"/>
      <c r="CL13441" s="2180"/>
      <c r="CM13441" s="2180"/>
      <c r="CN13441" s="2180"/>
      <c r="CO13441" s="2180"/>
      <c r="CP13441" s="2180"/>
      <c r="CQ13441" s="2180"/>
      <c r="CR13441" s="2180"/>
      <c r="CS13441" s="2180"/>
      <c r="CT13441" s="2180"/>
      <c r="CU13441" s="2180"/>
      <c r="CV13441" s="2180"/>
      <c r="CW13441" s="2180"/>
      <c r="CX13441" s="2180"/>
      <c r="CY13441" s="2180"/>
      <c r="CZ13441" s="2180"/>
      <c r="DA13441" s="2180"/>
      <c r="DB13441" s="2180"/>
      <c r="DC13441" s="2180"/>
      <c r="DD13441" s="2180"/>
      <c r="DE13441" s="2180"/>
      <c r="DF13441" s="2180"/>
      <c r="DG13441" s="2180"/>
      <c r="DH13441" s="2180"/>
      <c r="DI13441" s="2180"/>
      <c r="DJ13441" s="2180"/>
      <c r="DK13441" s="2180"/>
      <c r="DL13441" s="2180"/>
      <c r="DM13441" s="2180"/>
      <c r="DN13441" s="2180"/>
      <c r="DO13441" s="2180"/>
      <c r="DP13441" s="2180"/>
      <c r="DQ13441" s="2180"/>
      <c r="DR13441" s="2180"/>
      <c r="DS13441" s="2180"/>
      <c r="DT13441" s="2180"/>
      <c r="DU13441" s="2180"/>
      <c r="DV13441" s="2180"/>
      <c r="DW13441" s="2180"/>
      <c r="DX13441" s="2180"/>
      <c r="DY13441" s="2180"/>
      <c r="DZ13441" s="2180"/>
      <c r="EA13441" s="2180"/>
      <c r="EB13441" s="2180"/>
      <c r="EC13441" s="2180"/>
      <c r="ED13441" s="2180"/>
      <c r="EE13441" s="2180"/>
      <c r="EF13441" s="2180"/>
      <c r="EG13441" s="2180"/>
      <c r="EH13441" s="2180"/>
      <c r="EI13441" s="2180"/>
      <c r="EJ13441" s="2180"/>
      <c r="EK13441" s="2180"/>
      <c r="EL13441" s="2180"/>
      <c r="EM13441" s="2180"/>
      <c r="EN13441" s="2180"/>
      <c r="EO13441" s="2180"/>
      <c r="EP13441" s="2180"/>
      <c r="EQ13441" s="2180"/>
      <c r="ER13441" s="2180"/>
      <c r="ES13441" s="2180"/>
      <c r="ET13441" s="2180"/>
      <c r="EU13441" s="2180"/>
      <c r="EV13441" s="2180"/>
      <c r="EW13441" s="2180"/>
      <c r="EX13441" s="2180"/>
      <c r="EY13441" s="2180"/>
      <c r="EZ13441" s="2180"/>
      <c r="FA13441" s="2180"/>
      <c r="FB13441" s="2180"/>
      <c r="FC13441" s="2180"/>
      <c r="FD13441" s="2180"/>
      <c r="FE13441" s="2180"/>
      <c r="FF13441" s="2180"/>
      <c r="FG13441" s="2180"/>
      <c r="FH13441" s="2180"/>
      <c r="FI13441" s="2180"/>
      <c r="FJ13441" s="2180"/>
      <c r="FK13441" s="2180"/>
      <c r="FL13441" s="2180"/>
      <c r="FM13441" s="2180"/>
      <c r="FN13441" s="2180"/>
      <c r="FO13441" s="2180"/>
      <c r="FP13441" s="2180"/>
      <c r="FQ13441" s="2180"/>
      <c r="FR13441" s="2180"/>
      <c r="FS13441" s="2180"/>
      <c r="FT13441" s="2180"/>
      <c r="FU13441" s="2180"/>
      <c r="FV13441" s="2180"/>
      <c r="FW13441" s="2180"/>
      <c r="FX13441" s="2180"/>
      <c r="FY13441" s="2180"/>
      <c r="FZ13441" s="2180"/>
      <c r="GA13441" s="2180"/>
      <c r="GB13441" s="2180"/>
      <c r="GC13441" s="2180"/>
      <c r="GD13441" s="2180"/>
      <c r="GE13441" s="2180"/>
      <c r="GF13441" s="2180"/>
      <c r="GG13441" s="2180"/>
      <c r="GH13441" s="2180"/>
      <c r="GI13441" s="2180"/>
      <c r="GJ13441" s="2180"/>
      <c r="GK13441" s="2180"/>
      <c r="GL13441" s="2180"/>
      <c r="GM13441" s="2180"/>
      <c r="GN13441" s="2180"/>
      <c r="GO13441" s="2180"/>
      <c r="GP13441" s="2180"/>
      <c r="GQ13441" s="2180"/>
      <c r="GR13441" s="2180"/>
      <c r="GS13441" s="2180"/>
      <c r="GT13441" s="2180"/>
      <c r="GU13441" s="2180"/>
      <c r="GV13441" s="2180"/>
      <c r="GW13441" s="2180"/>
      <c r="GX13441" s="2180"/>
      <c r="GY13441" s="2180"/>
      <c r="GZ13441" s="2180"/>
      <c r="HA13441" s="2180"/>
      <c r="HB13441" s="2180"/>
      <c r="HC13441" s="2180"/>
      <c r="HD13441" s="2180"/>
      <c r="HE13441" s="2180"/>
      <c r="HF13441" s="2180"/>
      <c r="HG13441" s="2180"/>
      <c r="HH13441" s="2180"/>
      <c r="HI13441" s="2180"/>
      <c r="HJ13441" s="2180"/>
      <c r="HK13441" s="2180"/>
      <c r="HL13441" s="2180"/>
      <c r="HM13441" s="2180"/>
      <c r="HN13441" s="2180"/>
      <c r="HO13441" s="2180"/>
      <c r="HP13441" s="2180"/>
      <c r="HQ13441" s="2180"/>
      <c r="HR13441" s="2180"/>
      <c r="HS13441" s="2180"/>
      <c r="HT13441" s="2180"/>
      <c r="HU13441" s="2180"/>
      <c r="HV13441" s="2180"/>
      <c r="HW13441" s="2180"/>
      <c r="HX13441" s="2180"/>
      <c r="HY13441" s="2180"/>
      <c r="HZ13441" s="2180"/>
      <c r="IA13441" s="2180"/>
      <c r="IB13441" s="2180"/>
      <c r="IC13441" s="2180"/>
      <c r="ID13441" s="2180"/>
      <c r="IE13441" s="2180"/>
      <c r="IF13441" s="2180"/>
      <c r="IG13441" s="2180"/>
      <c r="IH13441" s="2180"/>
      <c r="II13441" s="2180"/>
      <c r="IJ13441" s="2180"/>
      <c r="IK13441" s="2180"/>
      <c r="IL13441" s="2180"/>
      <c r="IM13441" s="2180"/>
      <c r="IN13441" s="2180"/>
      <c r="IO13441" s="2180"/>
      <c r="IP13441" s="2180"/>
      <c r="IQ13441" s="2180"/>
      <c r="IR13441" s="2180"/>
      <c r="IS13441" s="2180"/>
      <c r="IT13441" s="2180"/>
      <c r="IU13441" s="2180"/>
      <c r="IV13441" s="2180"/>
    </row>
    <row r="13442" spans="1:256" hidden="1">
      <c r="A13442" s="2149"/>
      <c r="B13442" s="2231"/>
      <c r="C13442" s="2277"/>
      <c r="D13442" s="2149"/>
      <c r="E13442" s="2232"/>
      <c r="F13442" s="2240"/>
      <c r="G13442" s="2234"/>
      <c r="H13442" s="2234"/>
      <c r="I13442" s="2173"/>
      <c r="J13442" s="2235"/>
      <c r="K13442" s="2235"/>
      <c r="L13442" s="2235"/>
      <c r="M13442" s="2175">
        <v>0</v>
      </c>
      <c r="N13442" s="2237"/>
      <c r="O13442" s="2119"/>
      <c r="P13442" s="2120"/>
      <c r="Q13442" s="2125"/>
      <c r="R13442" s="2122"/>
      <c r="S13442" s="2120">
        <f>R13442*E13434</f>
        <v>0</v>
      </c>
      <c r="T13442" s="2126"/>
      <c r="U13442" s="2180"/>
      <c r="V13442" s="2180"/>
      <c r="W13442" s="2180"/>
      <c r="X13442" s="2180"/>
      <c r="Y13442" s="2180"/>
      <c r="Z13442" s="2180"/>
      <c r="AA13442" s="2180"/>
      <c r="AB13442" s="2180"/>
      <c r="AC13442" s="2180"/>
      <c r="AD13442" s="2180"/>
      <c r="AE13442" s="2180"/>
      <c r="AF13442" s="2180"/>
      <c r="AG13442" s="2180"/>
      <c r="AH13442" s="2180"/>
      <c r="AI13442" s="2180"/>
      <c r="AJ13442" s="2180"/>
      <c r="AK13442" s="2180"/>
      <c r="AL13442" s="2180"/>
      <c r="AM13442" s="2180"/>
      <c r="AN13442" s="2180"/>
      <c r="AO13442" s="2180"/>
      <c r="AP13442" s="2180"/>
      <c r="AQ13442" s="2180"/>
      <c r="AR13442" s="2180"/>
      <c r="AS13442" s="2180"/>
      <c r="AT13442" s="2180"/>
      <c r="AU13442" s="2180"/>
      <c r="AV13442" s="2180"/>
      <c r="AW13442" s="2180"/>
      <c r="AX13442" s="2180"/>
      <c r="AY13442" s="2180"/>
      <c r="AZ13442" s="2180"/>
      <c r="BA13442" s="2180"/>
      <c r="BB13442" s="2180"/>
      <c r="BC13442" s="2180"/>
      <c r="BD13442" s="2180"/>
      <c r="BE13442" s="2180"/>
      <c r="BF13442" s="2180"/>
      <c r="BG13442" s="2180"/>
      <c r="BH13442" s="2180"/>
      <c r="BI13442" s="2180"/>
      <c r="BJ13442" s="2180"/>
      <c r="BK13442" s="2180"/>
      <c r="BL13442" s="2180"/>
      <c r="BM13442" s="2180"/>
      <c r="BN13442" s="2180"/>
      <c r="BO13442" s="2180"/>
      <c r="BP13442" s="2180"/>
      <c r="BQ13442" s="2180"/>
      <c r="BR13442" s="2180"/>
      <c r="BS13442" s="2180"/>
      <c r="BT13442" s="2180"/>
      <c r="BU13442" s="2180"/>
      <c r="BV13442" s="2180"/>
      <c r="BW13442" s="2180"/>
      <c r="BX13442" s="2180"/>
      <c r="BY13442" s="2180"/>
      <c r="BZ13442" s="2180"/>
      <c r="CA13442" s="2180"/>
      <c r="CB13442" s="2180"/>
      <c r="CC13442" s="2180"/>
      <c r="CD13442" s="2180"/>
      <c r="CE13442" s="2180"/>
      <c r="CF13442" s="2180"/>
      <c r="CG13442" s="2180"/>
      <c r="CH13442" s="2180"/>
      <c r="CI13442" s="2180"/>
      <c r="CJ13442" s="2180"/>
      <c r="CK13442" s="2180"/>
      <c r="CL13442" s="2180"/>
      <c r="CM13442" s="2180"/>
      <c r="CN13442" s="2180"/>
      <c r="CO13442" s="2180"/>
      <c r="CP13442" s="2180"/>
      <c r="CQ13442" s="2180"/>
      <c r="CR13442" s="2180"/>
      <c r="CS13442" s="2180"/>
      <c r="CT13442" s="2180"/>
      <c r="CU13442" s="2180"/>
      <c r="CV13442" s="2180"/>
      <c r="CW13442" s="2180"/>
      <c r="CX13442" s="2180"/>
      <c r="CY13442" s="2180"/>
      <c r="CZ13442" s="2180"/>
      <c r="DA13442" s="2180"/>
      <c r="DB13442" s="2180"/>
      <c r="DC13442" s="2180"/>
      <c r="DD13442" s="2180"/>
      <c r="DE13442" s="2180"/>
      <c r="DF13442" s="2180"/>
      <c r="DG13442" s="2180"/>
      <c r="DH13442" s="2180"/>
      <c r="DI13442" s="2180"/>
      <c r="DJ13442" s="2180"/>
      <c r="DK13442" s="2180"/>
      <c r="DL13442" s="2180"/>
      <c r="DM13442" s="2180"/>
      <c r="DN13442" s="2180"/>
      <c r="DO13442" s="2180"/>
      <c r="DP13442" s="2180"/>
      <c r="DQ13442" s="2180"/>
      <c r="DR13442" s="2180"/>
      <c r="DS13442" s="2180"/>
      <c r="DT13442" s="2180"/>
      <c r="DU13442" s="2180"/>
      <c r="DV13442" s="2180"/>
      <c r="DW13442" s="2180"/>
      <c r="DX13442" s="2180"/>
      <c r="DY13442" s="2180"/>
      <c r="DZ13442" s="2180"/>
      <c r="EA13442" s="2180"/>
      <c r="EB13442" s="2180"/>
      <c r="EC13442" s="2180"/>
      <c r="ED13442" s="2180"/>
      <c r="EE13442" s="2180"/>
      <c r="EF13442" s="2180"/>
      <c r="EG13442" s="2180"/>
      <c r="EH13442" s="2180"/>
      <c r="EI13442" s="2180"/>
      <c r="EJ13442" s="2180"/>
      <c r="EK13442" s="2180"/>
      <c r="EL13442" s="2180"/>
      <c r="EM13442" s="2180"/>
      <c r="EN13442" s="2180"/>
      <c r="EO13442" s="2180"/>
      <c r="EP13442" s="2180"/>
      <c r="EQ13442" s="2180"/>
      <c r="ER13442" s="2180"/>
      <c r="ES13442" s="2180"/>
      <c r="ET13442" s="2180"/>
      <c r="EU13442" s="2180"/>
      <c r="EV13442" s="2180"/>
      <c r="EW13442" s="2180"/>
      <c r="EX13442" s="2180"/>
      <c r="EY13442" s="2180"/>
      <c r="EZ13442" s="2180"/>
      <c r="FA13442" s="2180"/>
      <c r="FB13442" s="2180"/>
      <c r="FC13442" s="2180"/>
      <c r="FD13442" s="2180"/>
      <c r="FE13442" s="2180"/>
      <c r="FF13442" s="2180"/>
      <c r="FG13442" s="2180"/>
      <c r="FH13442" s="2180"/>
      <c r="FI13442" s="2180"/>
      <c r="FJ13442" s="2180"/>
      <c r="FK13442" s="2180"/>
      <c r="FL13442" s="2180"/>
      <c r="FM13442" s="2180"/>
      <c r="FN13442" s="2180"/>
      <c r="FO13442" s="2180"/>
      <c r="FP13442" s="2180"/>
      <c r="FQ13442" s="2180"/>
      <c r="FR13442" s="2180"/>
      <c r="FS13442" s="2180"/>
      <c r="FT13442" s="2180"/>
      <c r="FU13442" s="2180"/>
      <c r="FV13442" s="2180"/>
      <c r="FW13442" s="2180"/>
      <c r="FX13442" s="2180"/>
      <c r="FY13442" s="2180"/>
      <c r="FZ13442" s="2180"/>
      <c r="GA13442" s="2180"/>
      <c r="GB13442" s="2180"/>
      <c r="GC13442" s="2180"/>
      <c r="GD13442" s="2180"/>
      <c r="GE13442" s="2180"/>
      <c r="GF13442" s="2180"/>
      <c r="GG13442" s="2180"/>
      <c r="GH13442" s="2180"/>
      <c r="GI13442" s="2180"/>
      <c r="GJ13442" s="2180"/>
      <c r="GK13442" s="2180"/>
      <c r="GL13442" s="2180"/>
      <c r="GM13442" s="2180"/>
      <c r="GN13442" s="2180"/>
      <c r="GO13442" s="2180"/>
      <c r="GP13442" s="2180"/>
      <c r="GQ13442" s="2180"/>
      <c r="GR13442" s="2180"/>
      <c r="GS13442" s="2180"/>
      <c r="GT13442" s="2180"/>
      <c r="GU13442" s="2180"/>
      <c r="GV13442" s="2180"/>
      <c r="GW13442" s="2180"/>
      <c r="GX13442" s="2180"/>
      <c r="GY13442" s="2180"/>
      <c r="GZ13442" s="2180"/>
      <c r="HA13442" s="2180"/>
      <c r="HB13442" s="2180"/>
      <c r="HC13442" s="2180"/>
      <c r="HD13442" s="2180"/>
      <c r="HE13442" s="2180"/>
      <c r="HF13442" s="2180"/>
      <c r="HG13442" s="2180"/>
      <c r="HH13442" s="2180"/>
      <c r="HI13442" s="2180"/>
      <c r="HJ13442" s="2180"/>
      <c r="HK13442" s="2180"/>
      <c r="HL13442" s="2180"/>
      <c r="HM13442" s="2180"/>
      <c r="HN13442" s="2180"/>
      <c r="HO13442" s="2180"/>
      <c r="HP13442" s="2180"/>
      <c r="HQ13442" s="2180"/>
      <c r="HR13442" s="2180"/>
      <c r="HS13442" s="2180"/>
      <c r="HT13442" s="2180"/>
      <c r="HU13442" s="2180"/>
      <c r="HV13442" s="2180"/>
      <c r="HW13442" s="2180"/>
      <c r="HX13442" s="2180"/>
      <c r="HY13442" s="2180"/>
      <c r="HZ13442" s="2180"/>
      <c r="IA13442" s="2180"/>
      <c r="IB13442" s="2180"/>
      <c r="IC13442" s="2180"/>
      <c r="ID13442" s="2180"/>
      <c r="IE13442" s="2180"/>
      <c r="IF13442" s="2180"/>
      <c r="IG13442" s="2180"/>
      <c r="IH13442" s="2180"/>
      <c r="II13442" s="2180"/>
      <c r="IJ13442" s="2180"/>
      <c r="IK13442" s="2180"/>
      <c r="IL13442" s="2180"/>
      <c r="IM13442" s="2180"/>
      <c r="IN13442" s="2180"/>
      <c r="IO13442" s="2180"/>
      <c r="IP13442" s="2180"/>
      <c r="IQ13442" s="2180"/>
      <c r="IR13442" s="2180"/>
      <c r="IS13442" s="2180"/>
      <c r="IT13442" s="2180"/>
      <c r="IU13442" s="2180"/>
      <c r="IV13442" s="2180"/>
    </row>
    <row r="13443" spans="1:256" ht="27.75" customHeight="1">
      <c r="A13443" s="2149">
        <f>A13434+1</f>
        <v>2</v>
      </c>
      <c r="B13443" s="2231" t="s">
        <v>1486</v>
      </c>
      <c r="C13443" s="2145" t="s">
        <v>1611</v>
      </c>
      <c r="D13443" s="2149" t="s">
        <v>2823</v>
      </c>
      <c r="E13443" s="2232">
        <v>12</v>
      </c>
      <c r="F13443" s="2233">
        <v>2.99</v>
      </c>
      <c r="G13443" s="2234">
        <v>35.880000000000003</v>
      </c>
      <c r="H13443" s="2234">
        <v>4.3389546504910461</v>
      </c>
      <c r="I13443" s="2173">
        <v>0</v>
      </c>
      <c r="J13443" s="2234">
        <v>0</v>
      </c>
      <c r="K13443" s="2234">
        <v>0</v>
      </c>
      <c r="L13443" s="2234">
        <v>0</v>
      </c>
      <c r="M13443" s="2175">
        <v>5.6134233258105821</v>
      </c>
      <c r="N13443" s="2478">
        <v>67.361079909726982</v>
      </c>
      <c r="O13443" s="2200">
        <f>E13443*L13443</f>
        <v>0</v>
      </c>
      <c r="P13443" s="2116"/>
      <c r="Q13443" s="2117"/>
      <c r="R13443" s="2115"/>
      <c r="S13443" s="2118">
        <f>R13443*E13443</f>
        <v>0</v>
      </c>
      <c r="T13443" s="2117"/>
      <c r="U13443" s="2180"/>
      <c r="V13443" s="2180"/>
      <c r="W13443" s="2180"/>
      <c r="X13443" s="2180"/>
      <c r="Y13443" s="2180"/>
      <c r="Z13443" s="2180"/>
      <c r="AA13443" s="2180"/>
      <c r="AB13443" s="2180"/>
      <c r="AC13443" s="2180"/>
      <c r="AD13443" s="2180"/>
      <c r="AE13443" s="2180"/>
      <c r="AF13443" s="2180"/>
      <c r="AG13443" s="2180"/>
      <c r="AH13443" s="2180"/>
      <c r="AI13443" s="2180"/>
      <c r="AJ13443" s="2180"/>
      <c r="AK13443" s="2180"/>
      <c r="AL13443" s="2180"/>
      <c r="AM13443" s="2180"/>
      <c r="AN13443" s="2180"/>
      <c r="AO13443" s="2180"/>
      <c r="AP13443" s="2180"/>
      <c r="AQ13443" s="2180"/>
      <c r="AR13443" s="2180"/>
      <c r="AS13443" s="2180"/>
      <c r="AT13443" s="2180"/>
      <c r="AU13443" s="2180"/>
      <c r="AV13443" s="2180"/>
      <c r="AW13443" s="2180"/>
      <c r="AX13443" s="2180"/>
      <c r="AY13443" s="2180"/>
      <c r="AZ13443" s="2180"/>
      <c r="BA13443" s="2180"/>
      <c r="BB13443" s="2180"/>
      <c r="BC13443" s="2180"/>
      <c r="BD13443" s="2180"/>
      <c r="BE13443" s="2180"/>
      <c r="BF13443" s="2180"/>
      <c r="BG13443" s="2180"/>
      <c r="BH13443" s="2180"/>
      <c r="BI13443" s="2180"/>
      <c r="BJ13443" s="2180"/>
      <c r="BK13443" s="2180"/>
      <c r="BL13443" s="2180"/>
      <c r="BM13443" s="2180"/>
      <c r="BN13443" s="2180"/>
      <c r="BO13443" s="2180"/>
      <c r="BP13443" s="2180"/>
      <c r="BQ13443" s="2180"/>
      <c r="BR13443" s="2180"/>
      <c r="BS13443" s="2180"/>
      <c r="BT13443" s="2180"/>
      <c r="BU13443" s="2180"/>
      <c r="BV13443" s="2180"/>
      <c r="BW13443" s="2180"/>
      <c r="BX13443" s="2180"/>
      <c r="BY13443" s="2180"/>
      <c r="BZ13443" s="2180"/>
      <c r="CA13443" s="2180"/>
      <c r="CB13443" s="2180"/>
      <c r="CC13443" s="2180"/>
      <c r="CD13443" s="2180"/>
      <c r="CE13443" s="2180"/>
      <c r="CF13443" s="2180"/>
      <c r="CG13443" s="2180"/>
      <c r="CH13443" s="2180"/>
      <c r="CI13443" s="2180"/>
      <c r="CJ13443" s="2180"/>
      <c r="CK13443" s="2180"/>
      <c r="CL13443" s="2180"/>
      <c r="CM13443" s="2180"/>
      <c r="CN13443" s="2180"/>
      <c r="CO13443" s="2180"/>
      <c r="CP13443" s="2180"/>
      <c r="CQ13443" s="2180"/>
      <c r="CR13443" s="2180"/>
      <c r="CS13443" s="2180"/>
      <c r="CT13443" s="2180"/>
      <c r="CU13443" s="2180"/>
      <c r="CV13443" s="2180"/>
      <c r="CW13443" s="2180"/>
      <c r="CX13443" s="2180"/>
      <c r="CY13443" s="2180"/>
      <c r="CZ13443" s="2180"/>
      <c r="DA13443" s="2180"/>
      <c r="DB13443" s="2180"/>
      <c r="DC13443" s="2180"/>
      <c r="DD13443" s="2180"/>
      <c r="DE13443" s="2180"/>
      <c r="DF13443" s="2180"/>
      <c r="DG13443" s="2180"/>
      <c r="DH13443" s="2180"/>
      <c r="DI13443" s="2180"/>
      <c r="DJ13443" s="2180"/>
      <c r="DK13443" s="2180"/>
      <c r="DL13443" s="2180"/>
      <c r="DM13443" s="2180"/>
      <c r="DN13443" s="2180"/>
      <c r="DO13443" s="2180"/>
      <c r="DP13443" s="2180"/>
      <c r="DQ13443" s="2180"/>
      <c r="DR13443" s="2180"/>
      <c r="DS13443" s="2180"/>
      <c r="DT13443" s="2180"/>
      <c r="DU13443" s="2180"/>
      <c r="DV13443" s="2180"/>
      <c r="DW13443" s="2180"/>
      <c r="DX13443" s="2180"/>
      <c r="DY13443" s="2180"/>
      <c r="DZ13443" s="2180"/>
      <c r="EA13443" s="2180"/>
      <c r="EB13443" s="2180"/>
      <c r="EC13443" s="2180"/>
      <c r="ED13443" s="2180"/>
      <c r="EE13443" s="2180"/>
      <c r="EF13443" s="2180"/>
      <c r="EG13443" s="2180"/>
      <c r="EH13443" s="2180"/>
      <c r="EI13443" s="2180"/>
      <c r="EJ13443" s="2180"/>
      <c r="EK13443" s="2180"/>
      <c r="EL13443" s="2180"/>
      <c r="EM13443" s="2180"/>
      <c r="EN13443" s="2180"/>
      <c r="EO13443" s="2180"/>
      <c r="EP13443" s="2180"/>
      <c r="EQ13443" s="2180"/>
      <c r="ER13443" s="2180"/>
      <c r="ES13443" s="2180"/>
      <c r="ET13443" s="2180"/>
      <c r="EU13443" s="2180"/>
      <c r="EV13443" s="2180"/>
      <c r="EW13443" s="2180"/>
      <c r="EX13443" s="2180"/>
      <c r="EY13443" s="2180"/>
      <c r="EZ13443" s="2180"/>
      <c r="FA13443" s="2180"/>
      <c r="FB13443" s="2180"/>
      <c r="FC13443" s="2180"/>
      <c r="FD13443" s="2180"/>
      <c r="FE13443" s="2180"/>
      <c r="FF13443" s="2180"/>
      <c r="FG13443" s="2180"/>
      <c r="FH13443" s="2180"/>
      <c r="FI13443" s="2180"/>
      <c r="FJ13443" s="2180"/>
      <c r="FK13443" s="2180"/>
      <c r="FL13443" s="2180"/>
      <c r="FM13443" s="2180"/>
      <c r="FN13443" s="2180"/>
      <c r="FO13443" s="2180"/>
      <c r="FP13443" s="2180"/>
      <c r="FQ13443" s="2180"/>
      <c r="FR13443" s="2180"/>
      <c r="FS13443" s="2180"/>
      <c r="FT13443" s="2180"/>
      <c r="FU13443" s="2180"/>
      <c r="FV13443" s="2180"/>
      <c r="FW13443" s="2180"/>
      <c r="FX13443" s="2180"/>
      <c r="FY13443" s="2180"/>
      <c r="FZ13443" s="2180"/>
      <c r="GA13443" s="2180"/>
      <c r="GB13443" s="2180"/>
      <c r="GC13443" s="2180"/>
      <c r="GD13443" s="2180"/>
      <c r="GE13443" s="2180"/>
      <c r="GF13443" s="2180"/>
      <c r="GG13443" s="2180"/>
      <c r="GH13443" s="2180"/>
      <c r="GI13443" s="2180"/>
      <c r="GJ13443" s="2180"/>
      <c r="GK13443" s="2180"/>
      <c r="GL13443" s="2180"/>
      <c r="GM13443" s="2180"/>
      <c r="GN13443" s="2180"/>
      <c r="GO13443" s="2180"/>
      <c r="GP13443" s="2180"/>
      <c r="GQ13443" s="2180"/>
      <c r="GR13443" s="2180"/>
      <c r="GS13443" s="2180"/>
      <c r="GT13443" s="2180"/>
      <c r="GU13443" s="2180"/>
      <c r="GV13443" s="2180"/>
      <c r="GW13443" s="2180"/>
      <c r="GX13443" s="2180"/>
      <c r="GY13443" s="2180"/>
      <c r="GZ13443" s="2180"/>
      <c r="HA13443" s="2180"/>
      <c r="HB13443" s="2180"/>
      <c r="HC13443" s="2180"/>
      <c r="HD13443" s="2180"/>
      <c r="HE13443" s="2180"/>
      <c r="HF13443" s="2180"/>
      <c r="HG13443" s="2180"/>
      <c r="HH13443" s="2180"/>
      <c r="HI13443" s="2180"/>
      <c r="HJ13443" s="2180"/>
      <c r="HK13443" s="2180"/>
      <c r="HL13443" s="2180"/>
      <c r="HM13443" s="2180"/>
      <c r="HN13443" s="2180"/>
      <c r="HO13443" s="2180"/>
      <c r="HP13443" s="2180"/>
      <c r="HQ13443" s="2180"/>
      <c r="HR13443" s="2180"/>
      <c r="HS13443" s="2180"/>
      <c r="HT13443" s="2180"/>
      <c r="HU13443" s="2180"/>
      <c r="HV13443" s="2180"/>
      <c r="HW13443" s="2180"/>
      <c r="HX13443" s="2180"/>
      <c r="HY13443" s="2180"/>
      <c r="HZ13443" s="2180"/>
      <c r="IA13443" s="2180"/>
      <c r="IB13443" s="2180"/>
      <c r="IC13443" s="2180"/>
      <c r="ID13443" s="2180"/>
      <c r="IE13443" s="2180"/>
      <c r="IF13443" s="2180"/>
      <c r="IG13443" s="2180"/>
      <c r="IH13443" s="2180"/>
      <c r="II13443" s="2180"/>
      <c r="IJ13443" s="2180"/>
      <c r="IK13443" s="2180"/>
      <c r="IL13443" s="2180"/>
      <c r="IM13443" s="2180"/>
      <c r="IN13443" s="2180"/>
      <c r="IO13443" s="2180"/>
      <c r="IP13443" s="2180"/>
      <c r="IQ13443" s="2180"/>
      <c r="IR13443" s="2180"/>
      <c r="IS13443" s="2180"/>
      <c r="IT13443" s="2180"/>
      <c r="IU13443" s="2180"/>
      <c r="IV13443" s="2180"/>
    </row>
    <row r="13444" spans="1:256" hidden="1">
      <c r="A13444" s="2149"/>
      <c r="B13444" s="2231"/>
      <c r="C13444" s="2143"/>
      <c r="D13444" s="2149"/>
      <c r="E13444" s="2232"/>
      <c r="F13444" s="2240"/>
      <c r="G13444" s="2234"/>
      <c r="H13444" s="2234"/>
      <c r="I13444" s="2173"/>
      <c r="J13444" s="2235"/>
      <c r="K13444" s="2235"/>
      <c r="L13444" s="2235"/>
      <c r="M13444" s="2175">
        <v>0</v>
      </c>
      <c r="N13444" s="2237"/>
      <c r="O13444" s="2119"/>
      <c r="P13444" s="2120"/>
      <c r="Q13444" s="2125"/>
      <c r="R13444" s="2122"/>
      <c r="S13444" s="2120">
        <f>R13444*E13443</f>
        <v>0</v>
      </c>
      <c r="T13444" s="2126"/>
      <c r="U13444" s="2180"/>
      <c r="V13444" s="2180"/>
      <c r="W13444" s="2180"/>
      <c r="X13444" s="2180"/>
      <c r="Y13444" s="2180"/>
      <c r="Z13444" s="2180"/>
      <c r="AA13444" s="2180"/>
      <c r="AB13444" s="2180"/>
      <c r="AC13444" s="2180"/>
      <c r="AD13444" s="2180"/>
      <c r="AE13444" s="2180"/>
      <c r="AF13444" s="2180"/>
      <c r="AG13444" s="2180"/>
      <c r="AH13444" s="2180"/>
      <c r="AI13444" s="2180"/>
      <c r="AJ13444" s="2180"/>
      <c r="AK13444" s="2180"/>
      <c r="AL13444" s="2180"/>
      <c r="AM13444" s="2180"/>
      <c r="AN13444" s="2180"/>
      <c r="AO13444" s="2180"/>
      <c r="AP13444" s="2180"/>
      <c r="AQ13444" s="2180"/>
      <c r="AR13444" s="2180"/>
      <c r="AS13444" s="2180"/>
      <c r="AT13444" s="2180"/>
      <c r="AU13444" s="2180"/>
      <c r="AV13444" s="2180"/>
      <c r="AW13444" s="2180"/>
      <c r="AX13444" s="2180"/>
      <c r="AY13444" s="2180"/>
      <c r="AZ13444" s="2180"/>
      <c r="BA13444" s="2180"/>
      <c r="BB13444" s="2180"/>
      <c r="BC13444" s="2180"/>
      <c r="BD13444" s="2180"/>
      <c r="BE13444" s="2180"/>
      <c r="BF13444" s="2180"/>
      <c r="BG13444" s="2180"/>
      <c r="BH13444" s="2180"/>
      <c r="BI13444" s="2180"/>
      <c r="BJ13444" s="2180"/>
      <c r="BK13444" s="2180"/>
      <c r="BL13444" s="2180"/>
      <c r="BM13444" s="2180"/>
      <c r="BN13444" s="2180"/>
      <c r="BO13444" s="2180"/>
      <c r="BP13444" s="2180"/>
      <c r="BQ13444" s="2180"/>
      <c r="BR13444" s="2180"/>
      <c r="BS13444" s="2180"/>
      <c r="BT13444" s="2180"/>
      <c r="BU13444" s="2180"/>
      <c r="BV13444" s="2180"/>
      <c r="BW13444" s="2180"/>
      <c r="BX13444" s="2180"/>
      <c r="BY13444" s="2180"/>
      <c r="BZ13444" s="2180"/>
      <c r="CA13444" s="2180"/>
      <c r="CB13444" s="2180"/>
      <c r="CC13444" s="2180"/>
      <c r="CD13444" s="2180"/>
      <c r="CE13444" s="2180"/>
      <c r="CF13444" s="2180"/>
      <c r="CG13444" s="2180"/>
      <c r="CH13444" s="2180"/>
      <c r="CI13444" s="2180"/>
      <c r="CJ13444" s="2180"/>
      <c r="CK13444" s="2180"/>
      <c r="CL13444" s="2180"/>
      <c r="CM13444" s="2180"/>
      <c r="CN13444" s="2180"/>
      <c r="CO13444" s="2180"/>
      <c r="CP13444" s="2180"/>
      <c r="CQ13444" s="2180"/>
      <c r="CR13444" s="2180"/>
      <c r="CS13444" s="2180"/>
      <c r="CT13444" s="2180"/>
      <c r="CU13444" s="2180"/>
      <c r="CV13444" s="2180"/>
      <c r="CW13444" s="2180"/>
      <c r="CX13444" s="2180"/>
      <c r="CY13444" s="2180"/>
      <c r="CZ13444" s="2180"/>
      <c r="DA13444" s="2180"/>
      <c r="DB13444" s="2180"/>
      <c r="DC13444" s="2180"/>
      <c r="DD13444" s="2180"/>
      <c r="DE13444" s="2180"/>
      <c r="DF13444" s="2180"/>
      <c r="DG13444" s="2180"/>
      <c r="DH13444" s="2180"/>
      <c r="DI13444" s="2180"/>
      <c r="DJ13444" s="2180"/>
      <c r="DK13444" s="2180"/>
      <c r="DL13444" s="2180"/>
      <c r="DM13444" s="2180"/>
      <c r="DN13444" s="2180"/>
      <c r="DO13444" s="2180"/>
      <c r="DP13444" s="2180"/>
      <c r="DQ13444" s="2180"/>
      <c r="DR13444" s="2180"/>
      <c r="DS13444" s="2180"/>
      <c r="DT13444" s="2180"/>
      <c r="DU13444" s="2180"/>
      <c r="DV13444" s="2180"/>
      <c r="DW13444" s="2180"/>
      <c r="DX13444" s="2180"/>
      <c r="DY13444" s="2180"/>
      <c r="DZ13444" s="2180"/>
      <c r="EA13444" s="2180"/>
      <c r="EB13444" s="2180"/>
      <c r="EC13444" s="2180"/>
      <c r="ED13444" s="2180"/>
      <c r="EE13444" s="2180"/>
      <c r="EF13444" s="2180"/>
      <c r="EG13444" s="2180"/>
      <c r="EH13444" s="2180"/>
      <c r="EI13444" s="2180"/>
      <c r="EJ13444" s="2180"/>
      <c r="EK13444" s="2180"/>
      <c r="EL13444" s="2180"/>
      <c r="EM13444" s="2180"/>
      <c r="EN13444" s="2180"/>
      <c r="EO13444" s="2180"/>
      <c r="EP13444" s="2180"/>
      <c r="EQ13444" s="2180"/>
      <c r="ER13444" s="2180"/>
      <c r="ES13444" s="2180"/>
      <c r="ET13444" s="2180"/>
      <c r="EU13444" s="2180"/>
      <c r="EV13444" s="2180"/>
      <c r="EW13444" s="2180"/>
      <c r="EX13444" s="2180"/>
      <c r="EY13444" s="2180"/>
      <c r="EZ13444" s="2180"/>
      <c r="FA13444" s="2180"/>
      <c r="FB13444" s="2180"/>
      <c r="FC13444" s="2180"/>
      <c r="FD13444" s="2180"/>
      <c r="FE13444" s="2180"/>
      <c r="FF13444" s="2180"/>
      <c r="FG13444" s="2180"/>
      <c r="FH13444" s="2180"/>
      <c r="FI13444" s="2180"/>
      <c r="FJ13444" s="2180"/>
      <c r="FK13444" s="2180"/>
      <c r="FL13444" s="2180"/>
      <c r="FM13444" s="2180"/>
      <c r="FN13444" s="2180"/>
      <c r="FO13444" s="2180"/>
      <c r="FP13444" s="2180"/>
      <c r="FQ13444" s="2180"/>
      <c r="FR13444" s="2180"/>
      <c r="FS13444" s="2180"/>
      <c r="FT13444" s="2180"/>
      <c r="FU13444" s="2180"/>
      <c r="FV13444" s="2180"/>
      <c r="FW13444" s="2180"/>
      <c r="FX13444" s="2180"/>
      <c r="FY13444" s="2180"/>
      <c r="FZ13444" s="2180"/>
      <c r="GA13444" s="2180"/>
      <c r="GB13444" s="2180"/>
      <c r="GC13444" s="2180"/>
      <c r="GD13444" s="2180"/>
      <c r="GE13444" s="2180"/>
      <c r="GF13444" s="2180"/>
      <c r="GG13444" s="2180"/>
      <c r="GH13444" s="2180"/>
      <c r="GI13444" s="2180"/>
      <c r="GJ13444" s="2180"/>
      <c r="GK13444" s="2180"/>
      <c r="GL13444" s="2180"/>
      <c r="GM13444" s="2180"/>
      <c r="GN13444" s="2180"/>
      <c r="GO13444" s="2180"/>
      <c r="GP13444" s="2180"/>
      <c r="GQ13444" s="2180"/>
      <c r="GR13444" s="2180"/>
      <c r="GS13444" s="2180"/>
      <c r="GT13444" s="2180"/>
      <c r="GU13444" s="2180"/>
      <c r="GV13444" s="2180"/>
      <c r="GW13444" s="2180"/>
      <c r="GX13444" s="2180"/>
      <c r="GY13444" s="2180"/>
      <c r="GZ13444" s="2180"/>
      <c r="HA13444" s="2180"/>
      <c r="HB13444" s="2180"/>
      <c r="HC13444" s="2180"/>
      <c r="HD13444" s="2180"/>
      <c r="HE13444" s="2180"/>
      <c r="HF13444" s="2180"/>
      <c r="HG13444" s="2180"/>
      <c r="HH13444" s="2180"/>
      <c r="HI13444" s="2180"/>
      <c r="HJ13444" s="2180"/>
      <c r="HK13444" s="2180"/>
      <c r="HL13444" s="2180"/>
      <c r="HM13444" s="2180"/>
      <c r="HN13444" s="2180"/>
      <c r="HO13444" s="2180"/>
      <c r="HP13444" s="2180"/>
      <c r="HQ13444" s="2180"/>
      <c r="HR13444" s="2180"/>
      <c r="HS13444" s="2180"/>
      <c r="HT13444" s="2180"/>
      <c r="HU13444" s="2180"/>
      <c r="HV13444" s="2180"/>
      <c r="HW13444" s="2180"/>
      <c r="HX13444" s="2180"/>
      <c r="HY13444" s="2180"/>
      <c r="HZ13444" s="2180"/>
      <c r="IA13444" s="2180"/>
      <c r="IB13444" s="2180"/>
      <c r="IC13444" s="2180"/>
      <c r="ID13444" s="2180"/>
      <c r="IE13444" s="2180"/>
      <c r="IF13444" s="2180"/>
      <c r="IG13444" s="2180"/>
      <c r="IH13444" s="2180"/>
      <c r="II13444" s="2180"/>
      <c r="IJ13444" s="2180"/>
      <c r="IK13444" s="2180"/>
      <c r="IL13444" s="2180"/>
      <c r="IM13444" s="2180"/>
      <c r="IN13444" s="2180"/>
      <c r="IO13444" s="2180"/>
      <c r="IP13444" s="2180"/>
      <c r="IQ13444" s="2180"/>
      <c r="IR13444" s="2180"/>
      <c r="IS13444" s="2180"/>
      <c r="IT13444" s="2180"/>
      <c r="IU13444" s="2180"/>
      <c r="IV13444" s="2180"/>
    </row>
    <row r="13445" spans="1:256" hidden="1">
      <c r="A13445" s="2149"/>
      <c r="B13445" s="2231"/>
      <c r="C13445" s="2143"/>
      <c r="D13445" s="2149"/>
      <c r="E13445" s="2232"/>
      <c r="F13445" s="2240"/>
      <c r="G13445" s="2234"/>
      <c r="H13445" s="2234"/>
      <c r="I13445" s="2173"/>
      <c r="J13445" s="2235"/>
      <c r="K13445" s="2235"/>
      <c r="L13445" s="2235"/>
      <c r="M13445" s="2175">
        <v>0</v>
      </c>
      <c r="N13445" s="2237"/>
      <c r="O13445" s="2119"/>
      <c r="P13445" s="2120"/>
      <c r="Q13445" s="2125"/>
      <c r="R13445" s="2122"/>
      <c r="S13445" s="2120">
        <f>R13445*E13443</f>
        <v>0</v>
      </c>
      <c r="T13445" s="2126"/>
      <c r="U13445" s="2180"/>
      <c r="V13445" s="2180"/>
      <c r="W13445" s="2180"/>
      <c r="X13445" s="2180"/>
      <c r="Y13445" s="2180"/>
      <c r="Z13445" s="2180"/>
      <c r="AA13445" s="2180"/>
      <c r="AB13445" s="2180"/>
      <c r="AC13445" s="2180"/>
      <c r="AD13445" s="2180"/>
      <c r="AE13445" s="2180"/>
      <c r="AF13445" s="2180"/>
      <c r="AG13445" s="2180"/>
      <c r="AH13445" s="2180"/>
      <c r="AI13445" s="2180"/>
      <c r="AJ13445" s="2180"/>
      <c r="AK13445" s="2180"/>
      <c r="AL13445" s="2180"/>
      <c r="AM13445" s="2180"/>
      <c r="AN13445" s="2180"/>
      <c r="AO13445" s="2180"/>
      <c r="AP13445" s="2180"/>
      <c r="AQ13445" s="2180"/>
      <c r="AR13445" s="2180"/>
      <c r="AS13445" s="2180"/>
      <c r="AT13445" s="2180"/>
      <c r="AU13445" s="2180"/>
      <c r="AV13445" s="2180"/>
      <c r="AW13445" s="2180"/>
      <c r="AX13445" s="2180"/>
      <c r="AY13445" s="2180"/>
      <c r="AZ13445" s="2180"/>
      <c r="BA13445" s="2180"/>
      <c r="BB13445" s="2180"/>
      <c r="BC13445" s="2180"/>
      <c r="BD13445" s="2180"/>
      <c r="BE13445" s="2180"/>
      <c r="BF13445" s="2180"/>
      <c r="BG13445" s="2180"/>
      <c r="BH13445" s="2180"/>
      <c r="BI13445" s="2180"/>
      <c r="BJ13445" s="2180"/>
      <c r="BK13445" s="2180"/>
      <c r="BL13445" s="2180"/>
      <c r="BM13445" s="2180"/>
      <c r="BN13445" s="2180"/>
      <c r="BO13445" s="2180"/>
      <c r="BP13445" s="2180"/>
      <c r="BQ13445" s="2180"/>
      <c r="BR13445" s="2180"/>
      <c r="BS13445" s="2180"/>
      <c r="BT13445" s="2180"/>
      <c r="BU13445" s="2180"/>
      <c r="BV13445" s="2180"/>
      <c r="BW13445" s="2180"/>
      <c r="BX13445" s="2180"/>
      <c r="BY13445" s="2180"/>
      <c r="BZ13445" s="2180"/>
      <c r="CA13445" s="2180"/>
      <c r="CB13445" s="2180"/>
      <c r="CC13445" s="2180"/>
      <c r="CD13445" s="2180"/>
      <c r="CE13445" s="2180"/>
      <c r="CF13445" s="2180"/>
      <c r="CG13445" s="2180"/>
      <c r="CH13445" s="2180"/>
      <c r="CI13445" s="2180"/>
      <c r="CJ13445" s="2180"/>
      <c r="CK13445" s="2180"/>
      <c r="CL13445" s="2180"/>
      <c r="CM13445" s="2180"/>
      <c r="CN13445" s="2180"/>
      <c r="CO13445" s="2180"/>
      <c r="CP13445" s="2180"/>
      <c r="CQ13445" s="2180"/>
      <c r="CR13445" s="2180"/>
      <c r="CS13445" s="2180"/>
      <c r="CT13445" s="2180"/>
      <c r="CU13445" s="2180"/>
      <c r="CV13445" s="2180"/>
      <c r="CW13445" s="2180"/>
      <c r="CX13445" s="2180"/>
      <c r="CY13445" s="2180"/>
      <c r="CZ13445" s="2180"/>
      <c r="DA13445" s="2180"/>
      <c r="DB13445" s="2180"/>
      <c r="DC13445" s="2180"/>
      <c r="DD13445" s="2180"/>
      <c r="DE13445" s="2180"/>
      <c r="DF13445" s="2180"/>
      <c r="DG13445" s="2180"/>
      <c r="DH13445" s="2180"/>
      <c r="DI13445" s="2180"/>
      <c r="DJ13445" s="2180"/>
      <c r="DK13445" s="2180"/>
      <c r="DL13445" s="2180"/>
      <c r="DM13445" s="2180"/>
      <c r="DN13445" s="2180"/>
      <c r="DO13445" s="2180"/>
      <c r="DP13445" s="2180"/>
      <c r="DQ13445" s="2180"/>
      <c r="DR13445" s="2180"/>
      <c r="DS13445" s="2180"/>
      <c r="DT13445" s="2180"/>
      <c r="DU13445" s="2180"/>
      <c r="DV13445" s="2180"/>
      <c r="DW13445" s="2180"/>
      <c r="DX13445" s="2180"/>
      <c r="DY13445" s="2180"/>
      <c r="DZ13445" s="2180"/>
      <c r="EA13445" s="2180"/>
      <c r="EB13445" s="2180"/>
      <c r="EC13445" s="2180"/>
      <c r="ED13445" s="2180"/>
      <c r="EE13445" s="2180"/>
      <c r="EF13445" s="2180"/>
      <c r="EG13445" s="2180"/>
      <c r="EH13445" s="2180"/>
      <c r="EI13445" s="2180"/>
      <c r="EJ13445" s="2180"/>
      <c r="EK13445" s="2180"/>
      <c r="EL13445" s="2180"/>
      <c r="EM13445" s="2180"/>
      <c r="EN13445" s="2180"/>
      <c r="EO13445" s="2180"/>
      <c r="EP13445" s="2180"/>
      <c r="EQ13445" s="2180"/>
      <c r="ER13445" s="2180"/>
      <c r="ES13445" s="2180"/>
      <c r="ET13445" s="2180"/>
      <c r="EU13445" s="2180"/>
      <c r="EV13445" s="2180"/>
      <c r="EW13445" s="2180"/>
      <c r="EX13445" s="2180"/>
      <c r="EY13445" s="2180"/>
      <c r="EZ13445" s="2180"/>
      <c r="FA13445" s="2180"/>
      <c r="FB13445" s="2180"/>
      <c r="FC13445" s="2180"/>
      <c r="FD13445" s="2180"/>
      <c r="FE13445" s="2180"/>
      <c r="FF13445" s="2180"/>
      <c r="FG13445" s="2180"/>
      <c r="FH13445" s="2180"/>
      <c r="FI13445" s="2180"/>
      <c r="FJ13445" s="2180"/>
      <c r="FK13445" s="2180"/>
      <c r="FL13445" s="2180"/>
      <c r="FM13445" s="2180"/>
      <c r="FN13445" s="2180"/>
      <c r="FO13445" s="2180"/>
      <c r="FP13445" s="2180"/>
      <c r="FQ13445" s="2180"/>
      <c r="FR13445" s="2180"/>
      <c r="FS13445" s="2180"/>
      <c r="FT13445" s="2180"/>
      <c r="FU13445" s="2180"/>
      <c r="FV13445" s="2180"/>
      <c r="FW13445" s="2180"/>
      <c r="FX13445" s="2180"/>
      <c r="FY13445" s="2180"/>
      <c r="FZ13445" s="2180"/>
      <c r="GA13445" s="2180"/>
      <c r="GB13445" s="2180"/>
      <c r="GC13445" s="2180"/>
      <c r="GD13445" s="2180"/>
      <c r="GE13445" s="2180"/>
      <c r="GF13445" s="2180"/>
      <c r="GG13445" s="2180"/>
      <c r="GH13445" s="2180"/>
      <c r="GI13445" s="2180"/>
      <c r="GJ13445" s="2180"/>
      <c r="GK13445" s="2180"/>
      <c r="GL13445" s="2180"/>
      <c r="GM13445" s="2180"/>
      <c r="GN13445" s="2180"/>
      <c r="GO13445" s="2180"/>
      <c r="GP13445" s="2180"/>
      <c r="GQ13445" s="2180"/>
      <c r="GR13445" s="2180"/>
      <c r="GS13445" s="2180"/>
      <c r="GT13445" s="2180"/>
      <c r="GU13445" s="2180"/>
      <c r="GV13445" s="2180"/>
      <c r="GW13445" s="2180"/>
      <c r="GX13445" s="2180"/>
      <c r="GY13445" s="2180"/>
      <c r="GZ13445" s="2180"/>
      <c r="HA13445" s="2180"/>
      <c r="HB13445" s="2180"/>
      <c r="HC13445" s="2180"/>
      <c r="HD13445" s="2180"/>
      <c r="HE13445" s="2180"/>
      <c r="HF13445" s="2180"/>
      <c r="HG13445" s="2180"/>
      <c r="HH13445" s="2180"/>
      <c r="HI13445" s="2180"/>
      <c r="HJ13445" s="2180"/>
      <c r="HK13445" s="2180"/>
      <c r="HL13445" s="2180"/>
      <c r="HM13445" s="2180"/>
      <c r="HN13445" s="2180"/>
      <c r="HO13445" s="2180"/>
      <c r="HP13445" s="2180"/>
      <c r="HQ13445" s="2180"/>
      <c r="HR13445" s="2180"/>
      <c r="HS13445" s="2180"/>
      <c r="HT13445" s="2180"/>
      <c r="HU13445" s="2180"/>
      <c r="HV13445" s="2180"/>
      <c r="HW13445" s="2180"/>
      <c r="HX13445" s="2180"/>
      <c r="HY13445" s="2180"/>
      <c r="HZ13445" s="2180"/>
      <c r="IA13445" s="2180"/>
      <c r="IB13445" s="2180"/>
      <c r="IC13445" s="2180"/>
      <c r="ID13445" s="2180"/>
      <c r="IE13445" s="2180"/>
      <c r="IF13445" s="2180"/>
      <c r="IG13445" s="2180"/>
      <c r="IH13445" s="2180"/>
      <c r="II13445" s="2180"/>
      <c r="IJ13445" s="2180"/>
      <c r="IK13445" s="2180"/>
      <c r="IL13445" s="2180"/>
      <c r="IM13445" s="2180"/>
      <c r="IN13445" s="2180"/>
      <c r="IO13445" s="2180"/>
      <c r="IP13445" s="2180"/>
      <c r="IQ13445" s="2180"/>
      <c r="IR13445" s="2180"/>
      <c r="IS13445" s="2180"/>
      <c r="IT13445" s="2180"/>
      <c r="IU13445" s="2180"/>
      <c r="IV13445" s="2180"/>
    </row>
    <row r="13446" spans="1:256" hidden="1">
      <c r="A13446" s="2149"/>
      <c r="B13446" s="2231"/>
      <c r="C13446" s="2143"/>
      <c r="D13446" s="2149"/>
      <c r="E13446" s="2232"/>
      <c r="F13446" s="2240"/>
      <c r="G13446" s="2234"/>
      <c r="H13446" s="2234"/>
      <c r="I13446" s="2173"/>
      <c r="J13446" s="2235"/>
      <c r="K13446" s="2235"/>
      <c r="L13446" s="2235"/>
      <c r="M13446" s="2175">
        <v>0</v>
      </c>
      <c r="N13446" s="2237"/>
      <c r="O13446" s="2119"/>
      <c r="P13446" s="2120"/>
      <c r="Q13446" s="2125"/>
      <c r="R13446" s="2122"/>
      <c r="S13446" s="2120">
        <f>R13446*E13443</f>
        <v>0</v>
      </c>
      <c r="T13446" s="2126"/>
      <c r="U13446" s="2180"/>
      <c r="V13446" s="2180"/>
      <c r="W13446" s="2180"/>
      <c r="X13446" s="2180"/>
      <c r="Y13446" s="2180"/>
      <c r="Z13446" s="2180"/>
      <c r="AA13446" s="2180"/>
      <c r="AB13446" s="2180"/>
      <c r="AC13446" s="2180"/>
      <c r="AD13446" s="2180"/>
      <c r="AE13446" s="2180"/>
      <c r="AF13446" s="2180"/>
      <c r="AG13446" s="2180"/>
      <c r="AH13446" s="2180"/>
      <c r="AI13446" s="2180"/>
      <c r="AJ13446" s="2180"/>
      <c r="AK13446" s="2180"/>
      <c r="AL13446" s="2180"/>
      <c r="AM13446" s="2180"/>
      <c r="AN13446" s="2180"/>
      <c r="AO13446" s="2180"/>
      <c r="AP13446" s="2180"/>
      <c r="AQ13446" s="2180"/>
      <c r="AR13446" s="2180"/>
      <c r="AS13446" s="2180"/>
      <c r="AT13446" s="2180"/>
      <c r="AU13446" s="2180"/>
      <c r="AV13446" s="2180"/>
      <c r="AW13446" s="2180"/>
      <c r="AX13446" s="2180"/>
      <c r="AY13446" s="2180"/>
      <c r="AZ13446" s="2180"/>
      <c r="BA13446" s="2180"/>
      <c r="BB13446" s="2180"/>
      <c r="BC13446" s="2180"/>
      <c r="BD13446" s="2180"/>
      <c r="BE13446" s="2180"/>
      <c r="BF13446" s="2180"/>
      <c r="BG13446" s="2180"/>
      <c r="BH13446" s="2180"/>
      <c r="BI13446" s="2180"/>
      <c r="BJ13446" s="2180"/>
      <c r="BK13446" s="2180"/>
      <c r="BL13446" s="2180"/>
      <c r="BM13446" s="2180"/>
      <c r="BN13446" s="2180"/>
      <c r="BO13446" s="2180"/>
      <c r="BP13446" s="2180"/>
      <c r="BQ13446" s="2180"/>
      <c r="BR13446" s="2180"/>
      <c r="BS13446" s="2180"/>
      <c r="BT13446" s="2180"/>
      <c r="BU13446" s="2180"/>
      <c r="BV13446" s="2180"/>
      <c r="BW13446" s="2180"/>
      <c r="BX13446" s="2180"/>
      <c r="BY13446" s="2180"/>
      <c r="BZ13446" s="2180"/>
      <c r="CA13446" s="2180"/>
      <c r="CB13446" s="2180"/>
      <c r="CC13446" s="2180"/>
      <c r="CD13446" s="2180"/>
      <c r="CE13446" s="2180"/>
      <c r="CF13446" s="2180"/>
      <c r="CG13446" s="2180"/>
      <c r="CH13446" s="2180"/>
      <c r="CI13446" s="2180"/>
      <c r="CJ13446" s="2180"/>
      <c r="CK13446" s="2180"/>
      <c r="CL13446" s="2180"/>
      <c r="CM13446" s="2180"/>
      <c r="CN13446" s="2180"/>
      <c r="CO13446" s="2180"/>
      <c r="CP13446" s="2180"/>
      <c r="CQ13446" s="2180"/>
      <c r="CR13446" s="2180"/>
      <c r="CS13446" s="2180"/>
      <c r="CT13446" s="2180"/>
      <c r="CU13446" s="2180"/>
      <c r="CV13446" s="2180"/>
      <c r="CW13446" s="2180"/>
      <c r="CX13446" s="2180"/>
      <c r="CY13446" s="2180"/>
      <c r="CZ13446" s="2180"/>
      <c r="DA13446" s="2180"/>
      <c r="DB13446" s="2180"/>
      <c r="DC13446" s="2180"/>
      <c r="DD13446" s="2180"/>
      <c r="DE13446" s="2180"/>
      <c r="DF13446" s="2180"/>
      <c r="DG13446" s="2180"/>
      <c r="DH13446" s="2180"/>
      <c r="DI13446" s="2180"/>
      <c r="DJ13446" s="2180"/>
      <c r="DK13446" s="2180"/>
      <c r="DL13446" s="2180"/>
      <c r="DM13446" s="2180"/>
      <c r="DN13446" s="2180"/>
      <c r="DO13446" s="2180"/>
      <c r="DP13446" s="2180"/>
      <c r="DQ13446" s="2180"/>
      <c r="DR13446" s="2180"/>
      <c r="DS13446" s="2180"/>
      <c r="DT13446" s="2180"/>
      <c r="DU13446" s="2180"/>
      <c r="DV13446" s="2180"/>
      <c r="DW13446" s="2180"/>
      <c r="DX13446" s="2180"/>
      <c r="DY13446" s="2180"/>
      <c r="DZ13446" s="2180"/>
      <c r="EA13446" s="2180"/>
      <c r="EB13446" s="2180"/>
      <c r="EC13446" s="2180"/>
      <c r="ED13446" s="2180"/>
      <c r="EE13446" s="2180"/>
      <c r="EF13446" s="2180"/>
      <c r="EG13446" s="2180"/>
      <c r="EH13446" s="2180"/>
      <c r="EI13446" s="2180"/>
      <c r="EJ13446" s="2180"/>
      <c r="EK13446" s="2180"/>
      <c r="EL13446" s="2180"/>
      <c r="EM13446" s="2180"/>
      <c r="EN13446" s="2180"/>
      <c r="EO13446" s="2180"/>
      <c r="EP13446" s="2180"/>
      <c r="EQ13446" s="2180"/>
      <c r="ER13446" s="2180"/>
      <c r="ES13446" s="2180"/>
      <c r="ET13446" s="2180"/>
      <c r="EU13446" s="2180"/>
      <c r="EV13446" s="2180"/>
      <c r="EW13446" s="2180"/>
      <c r="EX13446" s="2180"/>
      <c r="EY13446" s="2180"/>
      <c r="EZ13446" s="2180"/>
      <c r="FA13446" s="2180"/>
      <c r="FB13446" s="2180"/>
      <c r="FC13446" s="2180"/>
      <c r="FD13446" s="2180"/>
      <c r="FE13446" s="2180"/>
      <c r="FF13446" s="2180"/>
      <c r="FG13446" s="2180"/>
      <c r="FH13446" s="2180"/>
      <c r="FI13446" s="2180"/>
      <c r="FJ13446" s="2180"/>
      <c r="FK13446" s="2180"/>
      <c r="FL13446" s="2180"/>
      <c r="FM13446" s="2180"/>
      <c r="FN13446" s="2180"/>
      <c r="FO13446" s="2180"/>
      <c r="FP13446" s="2180"/>
      <c r="FQ13446" s="2180"/>
      <c r="FR13446" s="2180"/>
      <c r="FS13446" s="2180"/>
      <c r="FT13446" s="2180"/>
      <c r="FU13446" s="2180"/>
      <c r="FV13446" s="2180"/>
      <c r="FW13446" s="2180"/>
      <c r="FX13446" s="2180"/>
      <c r="FY13446" s="2180"/>
      <c r="FZ13446" s="2180"/>
      <c r="GA13446" s="2180"/>
      <c r="GB13446" s="2180"/>
      <c r="GC13446" s="2180"/>
      <c r="GD13446" s="2180"/>
      <c r="GE13446" s="2180"/>
      <c r="GF13446" s="2180"/>
      <c r="GG13446" s="2180"/>
      <c r="GH13446" s="2180"/>
      <c r="GI13446" s="2180"/>
      <c r="GJ13446" s="2180"/>
      <c r="GK13446" s="2180"/>
      <c r="GL13446" s="2180"/>
      <c r="GM13446" s="2180"/>
      <c r="GN13446" s="2180"/>
      <c r="GO13446" s="2180"/>
      <c r="GP13446" s="2180"/>
      <c r="GQ13446" s="2180"/>
      <c r="GR13446" s="2180"/>
      <c r="GS13446" s="2180"/>
      <c r="GT13446" s="2180"/>
      <c r="GU13446" s="2180"/>
      <c r="GV13446" s="2180"/>
      <c r="GW13446" s="2180"/>
      <c r="GX13446" s="2180"/>
      <c r="GY13446" s="2180"/>
      <c r="GZ13446" s="2180"/>
      <c r="HA13446" s="2180"/>
      <c r="HB13446" s="2180"/>
      <c r="HC13446" s="2180"/>
      <c r="HD13446" s="2180"/>
      <c r="HE13446" s="2180"/>
      <c r="HF13446" s="2180"/>
      <c r="HG13446" s="2180"/>
      <c r="HH13446" s="2180"/>
      <c r="HI13446" s="2180"/>
      <c r="HJ13446" s="2180"/>
      <c r="HK13446" s="2180"/>
      <c r="HL13446" s="2180"/>
      <c r="HM13446" s="2180"/>
      <c r="HN13446" s="2180"/>
      <c r="HO13446" s="2180"/>
      <c r="HP13446" s="2180"/>
      <c r="HQ13446" s="2180"/>
      <c r="HR13446" s="2180"/>
      <c r="HS13446" s="2180"/>
      <c r="HT13446" s="2180"/>
      <c r="HU13446" s="2180"/>
      <c r="HV13446" s="2180"/>
      <c r="HW13446" s="2180"/>
      <c r="HX13446" s="2180"/>
      <c r="HY13446" s="2180"/>
      <c r="HZ13446" s="2180"/>
      <c r="IA13446" s="2180"/>
      <c r="IB13446" s="2180"/>
      <c r="IC13446" s="2180"/>
      <c r="ID13446" s="2180"/>
      <c r="IE13446" s="2180"/>
      <c r="IF13446" s="2180"/>
      <c r="IG13446" s="2180"/>
      <c r="IH13446" s="2180"/>
      <c r="II13446" s="2180"/>
      <c r="IJ13446" s="2180"/>
      <c r="IK13446" s="2180"/>
      <c r="IL13446" s="2180"/>
      <c r="IM13446" s="2180"/>
      <c r="IN13446" s="2180"/>
      <c r="IO13446" s="2180"/>
      <c r="IP13446" s="2180"/>
      <c r="IQ13446" s="2180"/>
      <c r="IR13446" s="2180"/>
      <c r="IS13446" s="2180"/>
      <c r="IT13446" s="2180"/>
      <c r="IU13446" s="2180"/>
      <c r="IV13446" s="2180"/>
    </row>
    <row r="13447" spans="1:256" hidden="1">
      <c r="A13447" s="2149"/>
      <c r="B13447" s="2231"/>
      <c r="C13447" s="2143"/>
      <c r="D13447" s="2149"/>
      <c r="E13447" s="2232"/>
      <c r="F13447" s="2240"/>
      <c r="G13447" s="2234"/>
      <c r="H13447" s="2234"/>
      <c r="I13447" s="2173"/>
      <c r="J13447" s="2235"/>
      <c r="K13447" s="2235"/>
      <c r="L13447" s="2235"/>
      <c r="M13447" s="2175">
        <v>0</v>
      </c>
      <c r="N13447" s="2237"/>
      <c r="O13447" s="2119"/>
      <c r="P13447" s="2120"/>
      <c r="Q13447" s="2125"/>
      <c r="R13447" s="2122"/>
      <c r="S13447" s="2120">
        <f>R13447*E13443</f>
        <v>0</v>
      </c>
      <c r="T13447" s="2126"/>
      <c r="U13447" s="2180"/>
      <c r="V13447" s="2180"/>
      <c r="W13447" s="2180"/>
      <c r="X13447" s="2180"/>
      <c r="Y13447" s="2180"/>
      <c r="Z13447" s="2180"/>
      <c r="AA13447" s="2180"/>
      <c r="AB13447" s="2180"/>
      <c r="AC13447" s="2180"/>
      <c r="AD13447" s="2180"/>
      <c r="AE13447" s="2180"/>
      <c r="AF13447" s="2180"/>
      <c r="AG13447" s="2180"/>
      <c r="AH13447" s="2180"/>
      <c r="AI13447" s="2180"/>
      <c r="AJ13447" s="2180"/>
      <c r="AK13447" s="2180"/>
      <c r="AL13447" s="2180"/>
      <c r="AM13447" s="2180"/>
      <c r="AN13447" s="2180"/>
      <c r="AO13447" s="2180"/>
      <c r="AP13447" s="2180"/>
      <c r="AQ13447" s="2180"/>
      <c r="AR13447" s="2180"/>
      <c r="AS13447" s="2180"/>
      <c r="AT13447" s="2180"/>
      <c r="AU13447" s="2180"/>
      <c r="AV13447" s="2180"/>
      <c r="AW13447" s="2180"/>
      <c r="AX13447" s="2180"/>
      <c r="AY13447" s="2180"/>
      <c r="AZ13447" s="2180"/>
      <c r="BA13447" s="2180"/>
      <c r="BB13447" s="2180"/>
      <c r="BC13447" s="2180"/>
      <c r="BD13447" s="2180"/>
      <c r="BE13447" s="2180"/>
      <c r="BF13447" s="2180"/>
      <c r="BG13447" s="2180"/>
      <c r="BH13447" s="2180"/>
      <c r="BI13447" s="2180"/>
      <c r="BJ13447" s="2180"/>
      <c r="BK13447" s="2180"/>
      <c r="BL13447" s="2180"/>
      <c r="BM13447" s="2180"/>
      <c r="BN13447" s="2180"/>
      <c r="BO13447" s="2180"/>
      <c r="BP13447" s="2180"/>
      <c r="BQ13447" s="2180"/>
      <c r="BR13447" s="2180"/>
      <c r="BS13447" s="2180"/>
      <c r="BT13447" s="2180"/>
      <c r="BU13447" s="2180"/>
      <c r="BV13447" s="2180"/>
      <c r="BW13447" s="2180"/>
      <c r="BX13447" s="2180"/>
      <c r="BY13447" s="2180"/>
      <c r="BZ13447" s="2180"/>
      <c r="CA13447" s="2180"/>
      <c r="CB13447" s="2180"/>
      <c r="CC13447" s="2180"/>
      <c r="CD13447" s="2180"/>
      <c r="CE13447" s="2180"/>
      <c r="CF13447" s="2180"/>
      <c r="CG13447" s="2180"/>
      <c r="CH13447" s="2180"/>
      <c r="CI13447" s="2180"/>
      <c r="CJ13447" s="2180"/>
      <c r="CK13447" s="2180"/>
      <c r="CL13447" s="2180"/>
      <c r="CM13447" s="2180"/>
      <c r="CN13447" s="2180"/>
      <c r="CO13447" s="2180"/>
      <c r="CP13447" s="2180"/>
      <c r="CQ13447" s="2180"/>
      <c r="CR13447" s="2180"/>
      <c r="CS13447" s="2180"/>
      <c r="CT13447" s="2180"/>
      <c r="CU13447" s="2180"/>
      <c r="CV13447" s="2180"/>
      <c r="CW13447" s="2180"/>
      <c r="CX13447" s="2180"/>
      <c r="CY13447" s="2180"/>
      <c r="CZ13447" s="2180"/>
      <c r="DA13447" s="2180"/>
      <c r="DB13447" s="2180"/>
      <c r="DC13447" s="2180"/>
      <c r="DD13447" s="2180"/>
      <c r="DE13447" s="2180"/>
      <c r="DF13447" s="2180"/>
      <c r="DG13447" s="2180"/>
      <c r="DH13447" s="2180"/>
      <c r="DI13447" s="2180"/>
      <c r="DJ13447" s="2180"/>
      <c r="DK13447" s="2180"/>
      <c r="DL13447" s="2180"/>
      <c r="DM13447" s="2180"/>
      <c r="DN13447" s="2180"/>
      <c r="DO13447" s="2180"/>
      <c r="DP13447" s="2180"/>
      <c r="DQ13447" s="2180"/>
      <c r="DR13447" s="2180"/>
      <c r="DS13447" s="2180"/>
      <c r="DT13447" s="2180"/>
      <c r="DU13447" s="2180"/>
      <c r="DV13447" s="2180"/>
      <c r="DW13447" s="2180"/>
      <c r="DX13447" s="2180"/>
      <c r="DY13447" s="2180"/>
      <c r="DZ13447" s="2180"/>
      <c r="EA13447" s="2180"/>
      <c r="EB13447" s="2180"/>
      <c r="EC13447" s="2180"/>
      <c r="ED13447" s="2180"/>
      <c r="EE13447" s="2180"/>
      <c r="EF13447" s="2180"/>
      <c r="EG13447" s="2180"/>
      <c r="EH13447" s="2180"/>
      <c r="EI13447" s="2180"/>
      <c r="EJ13447" s="2180"/>
      <c r="EK13447" s="2180"/>
      <c r="EL13447" s="2180"/>
      <c r="EM13447" s="2180"/>
      <c r="EN13447" s="2180"/>
      <c r="EO13447" s="2180"/>
      <c r="EP13447" s="2180"/>
      <c r="EQ13447" s="2180"/>
      <c r="ER13447" s="2180"/>
      <c r="ES13447" s="2180"/>
      <c r="ET13447" s="2180"/>
      <c r="EU13447" s="2180"/>
      <c r="EV13447" s="2180"/>
      <c r="EW13447" s="2180"/>
      <c r="EX13447" s="2180"/>
      <c r="EY13447" s="2180"/>
      <c r="EZ13447" s="2180"/>
      <c r="FA13447" s="2180"/>
      <c r="FB13447" s="2180"/>
      <c r="FC13447" s="2180"/>
      <c r="FD13447" s="2180"/>
      <c r="FE13447" s="2180"/>
      <c r="FF13447" s="2180"/>
      <c r="FG13447" s="2180"/>
      <c r="FH13447" s="2180"/>
      <c r="FI13447" s="2180"/>
      <c r="FJ13447" s="2180"/>
      <c r="FK13447" s="2180"/>
      <c r="FL13447" s="2180"/>
      <c r="FM13447" s="2180"/>
      <c r="FN13447" s="2180"/>
      <c r="FO13447" s="2180"/>
      <c r="FP13447" s="2180"/>
      <c r="FQ13447" s="2180"/>
      <c r="FR13447" s="2180"/>
      <c r="FS13447" s="2180"/>
      <c r="FT13447" s="2180"/>
      <c r="FU13447" s="2180"/>
      <c r="FV13447" s="2180"/>
      <c r="FW13447" s="2180"/>
      <c r="FX13447" s="2180"/>
      <c r="FY13447" s="2180"/>
      <c r="FZ13447" s="2180"/>
      <c r="GA13447" s="2180"/>
      <c r="GB13447" s="2180"/>
      <c r="GC13447" s="2180"/>
      <c r="GD13447" s="2180"/>
      <c r="GE13447" s="2180"/>
      <c r="GF13447" s="2180"/>
      <c r="GG13447" s="2180"/>
      <c r="GH13447" s="2180"/>
      <c r="GI13447" s="2180"/>
      <c r="GJ13447" s="2180"/>
      <c r="GK13447" s="2180"/>
      <c r="GL13447" s="2180"/>
      <c r="GM13447" s="2180"/>
      <c r="GN13447" s="2180"/>
      <c r="GO13447" s="2180"/>
      <c r="GP13447" s="2180"/>
      <c r="GQ13447" s="2180"/>
      <c r="GR13447" s="2180"/>
      <c r="GS13447" s="2180"/>
      <c r="GT13447" s="2180"/>
      <c r="GU13447" s="2180"/>
      <c r="GV13447" s="2180"/>
      <c r="GW13447" s="2180"/>
      <c r="GX13447" s="2180"/>
      <c r="GY13447" s="2180"/>
      <c r="GZ13447" s="2180"/>
      <c r="HA13447" s="2180"/>
      <c r="HB13447" s="2180"/>
      <c r="HC13447" s="2180"/>
      <c r="HD13447" s="2180"/>
      <c r="HE13447" s="2180"/>
      <c r="HF13447" s="2180"/>
      <c r="HG13447" s="2180"/>
      <c r="HH13447" s="2180"/>
      <c r="HI13447" s="2180"/>
      <c r="HJ13447" s="2180"/>
      <c r="HK13447" s="2180"/>
      <c r="HL13447" s="2180"/>
      <c r="HM13447" s="2180"/>
      <c r="HN13447" s="2180"/>
      <c r="HO13447" s="2180"/>
      <c r="HP13447" s="2180"/>
      <c r="HQ13447" s="2180"/>
      <c r="HR13447" s="2180"/>
      <c r="HS13447" s="2180"/>
      <c r="HT13447" s="2180"/>
      <c r="HU13447" s="2180"/>
      <c r="HV13447" s="2180"/>
      <c r="HW13447" s="2180"/>
      <c r="HX13447" s="2180"/>
      <c r="HY13447" s="2180"/>
      <c r="HZ13447" s="2180"/>
      <c r="IA13447" s="2180"/>
      <c r="IB13447" s="2180"/>
      <c r="IC13447" s="2180"/>
      <c r="ID13447" s="2180"/>
      <c r="IE13447" s="2180"/>
      <c r="IF13447" s="2180"/>
      <c r="IG13447" s="2180"/>
      <c r="IH13447" s="2180"/>
      <c r="II13447" s="2180"/>
      <c r="IJ13447" s="2180"/>
      <c r="IK13447" s="2180"/>
      <c r="IL13447" s="2180"/>
      <c r="IM13447" s="2180"/>
      <c r="IN13447" s="2180"/>
      <c r="IO13447" s="2180"/>
      <c r="IP13447" s="2180"/>
      <c r="IQ13447" s="2180"/>
      <c r="IR13447" s="2180"/>
      <c r="IS13447" s="2180"/>
      <c r="IT13447" s="2180"/>
      <c r="IU13447" s="2180"/>
      <c r="IV13447" s="2180"/>
    </row>
    <row r="13448" spans="1:256" hidden="1">
      <c r="A13448" s="2149"/>
      <c r="B13448" s="2231"/>
      <c r="C13448" s="2143"/>
      <c r="D13448" s="2149"/>
      <c r="E13448" s="2232"/>
      <c r="F13448" s="2240"/>
      <c r="G13448" s="2234"/>
      <c r="H13448" s="2234"/>
      <c r="I13448" s="2173"/>
      <c r="J13448" s="2235"/>
      <c r="K13448" s="2235"/>
      <c r="L13448" s="2235"/>
      <c r="M13448" s="2175">
        <v>0</v>
      </c>
      <c r="N13448" s="2237"/>
      <c r="O13448" s="2119"/>
      <c r="P13448" s="2120"/>
      <c r="Q13448" s="2125"/>
      <c r="R13448" s="2122"/>
      <c r="S13448" s="2120">
        <f>R13448*E13443</f>
        <v>0</v>
      </c>
      <c r="T13448" s="2126"/>
      <c r="U13448" s="2180"/>
      <c r="V13448" s="2180"/>
      <c r="W13448" s="2180"/>
      <c r="X13448" s="2180"/>
      <c r="Y13448" s="2180"/>
      <c r="Z13448" s="2180"/>
      <c r="AA13448" s="2180"/>
      <c r="AB13448" s="2180"/>
      <c r="AC13448" s="2180"/>
      <c r="AD13448" s="2180"/>
      <c r="AE13448" s="2180"/>
      <c r="AF13448" s="2180"/>
      <c r="AG13448" s="2180"/>
      <c r="AH13448" s="2180"/>
      <c r="AI13448" s="2180"/>
      <c r="AJ13448" s="2180"/>
      <c r="AK13448" s="2180"/>
      <c r="AL13448" s="2180"/>
      <c r="AM13448" s="2180"/>
      <c r="AN13448" s="2180"/>
      <c r="AO13448" s="2180"/>
      <c r="AP13448" s="2180"/>
      <c r="AQ13448" s="2180"/>
      <c r="AR13448" s="2180"/>
      <c r="AS13448" s="2180"/>
      <c r="AT13448" s="2180"/>
      <c r="AU13448" s="2180"/>
      <c r="AV13448" s="2180"/>
      <c r="AW13448" s="2180"/>
      <c r="AX13448" s="2180"/>
      <c r="AY13448" s="2180"/>
      <c r="AZ13448" s="2180"/>
      <c r="BA13448" s="2180"/>
      <c r="BB13448" s="2180"/>
      <c r="BC13448" s="2180"/>
      <c r="BD13448" s="2180"/>
      <c r="BE13448" s="2180"/>
      <c r="BF13448" s="2180"/>
      <c r="BG13448" s="2180"/>
      <c r="BH13448" s="2180"/>
      <c r="BI13448" s="2180"/>
      <c r="BJ13448" s="2180"/>
      <c r="BK13448" s="2180"/>
      <c r="BL13448" s="2180"/>
      <c r="BM13448" s="2180"/>
      <c r="BN13448" s="2180"/>
      <c r="BO13448" s="2180"/>
      <c r="BP13448" s="2180"/>
      <c r="BQ13448" s="2180"/>
      <c r="BR13448" s="2180"/>
      <c r="BS13448" s="2180"/>
      <c r="BT13448" s="2180"/>
      <c r="BU13448" s="2180"/>
      <c r="BV13448" s="2180"/>
      <c r="BW13448" s="2180"/>
      <c r="BX13448" s="2180"/>
      <c r="BY13448" s="2180"/>
      <c r="BZ13448" s="2180"/>
      <c r="CA13448" s="2180"/>
      <c r="CB13448" s="2180"/>
      <c r="CC13448" s="2180"/>
      <c r="CD13448" s="2180"/>
      <c r="CE13448" s="2180"/>
      <c r="CF13448" s="2180"/>
      <c r="CG13448" s="2180"/>
      <c r="CH13448" s="2180"/>
      <c r="CI13448" s="2180"/>
      <c r="CJ13448" s="2180"/>
      <c r="CK13448" s="2180"/>
      <c r="CL13448" s="2180"/>
      <c r="CM13448" s="2180"/>
      <c r="CN13448" s="2180"/>
      <c r="CO13448" s="2180"/>
      <c r="CP13448" s="2180"/>
      <c r="CQ13448" s="2180"/>
      <c r="CR13448" s="2180"/>
      <c r="CS13448" s="2180"/>
      <c r="CT13448" s="2180"/>
      <c r="CU13448" s="2180"/>
      <c r="CV13448" s="2180"/>
      <c r="CW13448" s="2180"/>
      <c r="CX13448" s="2180"/>
      <c r="CY13448" s="2180"/>
      <c r="CZ13448" s="2180"/>
      <c r="DA13448" s="2180"/>
      <c r="DB13448" s="2180"/>
      <c r="DC13448" s="2180"/>
      <c r="DD13448" s="2180"/>
      <c r="DE13448" s="2180"/>
      <c r="DF13448" s="2180"/>
      <c r="DG13448" s="2180"/>
      <c r="DH13448" s="2180"/>
      <c r="DI13448" s="2180"/>
      <c r="DJ13448" s="2180"/>
      <c r="DK13448" s="2180"/>
      <c r="DL13448" s="2180"/>
      <c r="DM13448" s="2180"/>
      <c r="DN13448" s="2180"/>
      <c r="DO13448" s="2180"/>
      <c r="DP13448" s="2180"/>
      <c r="DQ13448" s="2180"/>
      <c r="DR13448" s="2180"/>
      <c r="DS13448" s="2180"/>
      <c r="DT13448" s="2180"/>
      <c r="DU13448" s="2180"/>
      <c r="DV13448" s="2180"/>
      <c r="DW13448" s="2180"/>
      <c r="DX13448" s="2180"/>
      <c r="DY13448" s="2180"/>
      <c r="DZ13448" s="2180"/>
      <c r="EA13448" s="2180"/>
      <c r="EB13448" s="2180"/>
      <c r="EC13448" s="2180"/>
      <c r="ED13448" s="2180"/>
      <c r="EE13448" s="2180"/>
      <c r="EF13448" s="2180"/>
      <c r="EG13448" s="2180"/>
      <c r="EH13448" s="2180"/>
      <c r="EI13448" s="2180"/>
      <c r="EJ13448" s="2180"/>
      <c r="EK13448" s="2180"/>
      <c r="EL13448" s="2180"/>
      <c r="EM13448" s="2180"/>
      <c r="EN13448" s="2180"/>
      <c r="EO13448" s="2180"/>
      <c r="EP13448" s="2180"/>
      <c r="EQ13448" s="2180"/>
      <c r="ER13448" s="2180"/>
      <c r="ES13448" s="2180"/>
      <c r="ET13448" s="2180"/>
      <c r="EU13448" s="2180"/>
      <c r="EV13448" s="2180"/>
      <c r="EW13448" s="2180"/>
      <c r="EX13448" s="2180"/>
      <c r="EY13448" s="2180"/>
      <c r="EZ13448" s="2180"/>
      <c r="FA13448" s="2180"/>
      <c r="FB13448" s="2180"/>
      <c r="FC13448" s="2180"/>
      <c r="FD13448" s="2180"/>
      <c r="FE13448" s="2180"/>
      <c r="FF13448" s="2180"/>
      <c r="FG13448" s="2180"/>
      <c r="FH13448" s="2180"/>
      <c r="FI13448" s="2180"/>
      <c r="FJ13448" s="2180"/>
      <c r="FK13448" s="2180"/>
      <c r="FL13448" s="2180"/>
      <c r="FM13448" s="2180"/>
      <c r="FN13448" s="2180"/>
      <c r="FO13448" s="2180"/>
      <c r="FP13448" s="2180"/>
      <c r="FQ13448" s="2180"/>
      <c r="FR13448" s="2180"/>
      <c r="FS13448" s="2180"/>
      <c r="FT13448" s="2180"/>
      <c r="FU13448" s="2180"/>
      <c r="FV13448" s="2180"/>
      <c r="FW13448" s="2180"/>
      <c r="FX13448" s="2180"/>
      <c r="FY13448" s="2180"/>
      <c r="FZ13448" s="2180"/>
      <c r="GA13448" s="2180"/>
      <c r="GB13448" s="2180"/>
      <c r="GC13448" s="2180"/>
      <c r="GD13448" s="2180"/>
      <c r="GE13448" s="2180"/>
      <c r="GF13448" s="2180"/>
      <c r="GG13448" s="2180"/>
      <c r="GH13448" s="2180"/>
      <c r="GI13448" s="2180"/>
      <c r="GJ13448" s="2180"/>
      <c r="GK13448" s="2180"/>
      <c r="GL13448" s="2180"/>
      <c r="GM13448" s="2180"/>
      <c r="GN13448" s="2180"/>
      <c r="GO13448" s="2180"/>
      <c r="GP13448" s="2180"/>
      <c r="GQ13448" s="2180"/>
      <c r="GR13448" s="2180"/>
      <c r="GS13448" s="2180"/>
      <c r="GT13448" s="2180"/>
      <c r="GU13448" s="2180"/>
      <c r="GV13448" s="2180"/>
      <c r="GW13448" s="2180"/>
      <c r="GX13448" s="2180"/>
      <c r="GY13448" s="2180"/>
      <c r="GZ13448" s="2180"/>
      <c r="HA13448" s="2180"/>
      <c r="HB13448" s="2180"/>
      <c r="HC13448" s="2180"/>
      <c r="HD13448" s="2180"/>
      <c r="HE13448" s="2180"/>
      <c r="HF13448" s="2180"/>
      <c r="HG13448" s="2180"/>
      <c r="HH13448" s="2180"/>
      <c r="HI13448" s="2180"/>
      <c r="HJ13448" s="2180"/>
      <c r="HK13448" s="2180"/>
      <c r="HL13448" s="2180"/>
      <c r="HM13448" s="2180"/>
      <c r="HN13448" s="2180"/>
      <c r="HO13448" s="2180"/>
      <c r="HP13448" s="2180"/>
      <c r="HQ13448" s="2180"/>
      <c r="HR13448" s="2180"/>
      <c r="HS13448" s="2180"/>
      <c r="HT13448" s="2180"/>
      <c r="HU13448" s="2180"/>
      <c r="HV13448" s="2180"/>
      <c r="HW13448" s="2180"/>
      <c r="HX13448" s="2180"/>
      <c r="HY13448" s="2180"/>
      <c r="HZ13448" s="2180"/>
      <c r="IA13448" s="2180"/>
      <c r="IB13448" s="2180"/>
      <c r="IC13448" s="2180"/>
      <c r="ID13448" s="2180"/>
      <c r="IE13448" s="2180"/>
      <c r="IF13448" s="2180"/>
      <c r="IG13448" s="2180"/>
      <c r="IH13448" s="2180"/>
      <c r="II13448" s="2180"/>
      <c r="IJ13448" s="2180"/>
      <c r="IK13448" s="2180"/>
      <c r="IL13448" s="2180"/>
      <c r="IM13448" s="2180"/>
      <c r="IN13448" s="2180"/>
      <c r="IO13448" s="2180"/>
      <c r="IP13448" s="2180"/>
      <c r="IQ13448" s="2180"/>
      <c r="IR13448" s="2180"/>
      <c r="IS13448" s="2180"/>
      <c r="IT13448" s="2180"/>
      <c r="IU13448" s="2180"/>
      <c r="IV13448" s="2180"/>
    </row>
    <row r="13449" spans="1:256" hidden="1">
      <c r="A13449" s="2149"/>
      <c r="B13449" s="2231"/>
      <c r="C13449" s="2143"/>
      <c r="D13449" s="2149"/>
      <c r="E13449" s="2232"/>
      <c r="F13449" s="2240"/>
      <c r="G13449" s="2234"/>
      <c r="H13449" s="2234"/>
      <c r="I13449" s="2173"/>
      <c r="J13449" s="2235"/>
      <c r="K13449" s="2235"/>
      <c r="L13449" s="2235"/>
      <c r="M13449" s="2175">
        <v>0</v>
      </c>
      <c r="N13449" s="2237"/>
      <c r="O13449" s="2119"/>
      <c r="P13449" s="2120"/>
      <c r="Q13449" s="2125"/>
      <c r="R13449" s="2122"/>
      <c r="S13449" s="2120">
        <f>R13449*E13443</f>
        <v>0</v>
      </c>
      <c r="T13449" s="2126"/>
      <c r="U13449" s="2180"/>
      <c r="V13449" s="2180"/>
      <c r="W13449" s="2180"/>
      <c r="X13449" s="2180"/>
      <c r="Y13449" s="2180"/>
      <c r="Z13449" s="2180"/>
      <c r="AA13449" s="2180"/>
      <c r="AB13449" s="2180"/>
      <c r="AC13449" s="2180"/>
      <c r="AD13449" s="2180"/>
      <c r="AE13449" s="2180"/>
      <c r="AF13449" s="2180"/>
      <c r="AG13449" s="2180"/>
      <c r="AH13449" s="2180"/>
      <c r="AI13449" s="2180"/>
      <c r="AJ13449" s="2180"/>
      <c r="AK13449" s="2180"/>
      <c r="AL13449" s="2180"/>
      <c r="AM13449" s="2180"/>
      <c r="AN13449" s="2180"/>
      <c r="AO13449" s="2180"/>
      <c r="AP13449" s="2180"/>
      <c r="AQ13449" s="2180"/>
      <c r="AR13449" s="2180"/>
      <c r="AS13449" s="2180"/>
      <c r="AT13449" s="2180"/>
      <c r="AU13449" s="2180"/>
      <c r="AV13449" s="2180"/>
      <c r="AW13449" s="2180"/>
      <c r="AX13449" s="2180"/>
      <c r="AY13449" s="2180"/>
      <c r="AZ13449" s="2180"/>
      <c r="BA13449" s="2180"/>
      <c r="BB13449" s="2180"/>
      <c r="BC13449" s="2180"/>
      <c r="BD13449" s="2180"/>
      <c r="BE13449" s="2180"/>
      <c r="BF13449" s="2180"/>
      <c r="BG13449" s="2180"/>
      <c r="BH13449" s="2180"/>
      <c r="BI13449" s="2180"/>
      <c r="BJ13449" s="2180"/>
      <c r="BK13449" s="2180"/>
      <c r="BL13449" s="2180"/>
      <c r="BM13449" s="2180"/>
      <c r="BN13449" s="2180"/>
      <c r="BO13449" s="2180"/>
      <c r="BP13449" s="2180"/>
      <c r="BQ13449" s="2180"/>
      <c r="BR13449" s="2180"/>
      <c r="BS13449" s="2180"/>
      <c r="BT13449" s="2180"/>
      <c r="BU13449" s="2180"/>
      <c r="BV13449" s="2180"/>
      <c r="BW13449" s="2180"/>
      <c r="BX13449" s="2180"/>
      <c r="BY13449" s="2180"/>
      <c r="BZ13449" s="2180"/>
      <c r="CA13449" s="2180"/>
      <c r="CB13449" s="2180"/>
      <c r="CC13449" s="2180"/>
      <c r="CD13449" s="2180"/>
      <c r="CE13449" s="2180"/>
      <c r="CF13449" s="2180"/>
      <c r="CG13449" s="2180"/>
      <c r="CH13449" s="2180"/>
      <c r="CI13449" s="2180"/>
      <c r="CJ13449" s="2180"/>
      <c r="CK13449" s="2180"/>
      <c r="CL13449" s="2180"/>
      <c r="CM13449" s="2180"/>
      <c r="CN13449" s="2180"/>
      <c r="CO13449" s="2180"/>
      <c r="CP13449" s="2180"/>
      <c r="CQ13449" s="2180"/>
      <c r="CR13449" s="2180"/>
      <c r="CS13449" s="2180"/>
      <c r="CT13449" s="2180"/>
      <c r="CU13449" s="2180"/>
      <c r="CV13449" s="2180"/>
      <c r="CW13449" s="2180"/>
      <c r="CX13449" s="2180"/>
      <c r="CY13449" s="2180"/>
      <c r="CZ13449" s="2180"/>
      <c r="DA13449" s="2180"/>
      <c r="DB13449" s="2180"/>
      <c r="DC13449" s="2180"/>
      <c r="DD13449" s="2180"/>
      <c r="DE13449" s="2180"/>
      <c r="DF13449" s="2180"/>
      <c r="DG13449" s="2180"/>
      <c r="DH13449" s="2180"/>
      <c r="DI13449" s="2180"/>
      <c r="DJ13449" s="2180"/>
      <c r="DK13449" s="2180"/>
      <c r="DL13449" s="2180"/>
      <c r="DM13449" s="2180"/>
      <c r="DN13449" s="2180"/>
      <c r="DO13449" s="2180"/>
      <c r="DP13449" s="2180"/>
      <c r="DQ13449" s="2180"/>
      <c r="DR13449" s="2180"/>
      <c r="DS13449" s="2180"/>
      <c r="DT13449" s="2180"/>
      <c r="DU13449" s="2180"/>
      <c r="DV13449" s="2180"/>
      <c r="DW13449" s="2180"/>
      <c r="DX13449" s="2180"/>
      <c r="DY13449" s="2180"/>
      <c r="DZ13449" s="2180"/>
      <c r="EA13449" s="2180"/>
      <c r="EB13449" s="2180"/>
      <c r="EC13449" s="2180"/>
      <c r="ED13449" s="2180"/>
      <c r="EE13449" s="2180"/>
      <c r="EF13449" s="2180"/>
      <c r="EG13449" s="2180"/>
      <c r="EH13449" s="2180"/>
      <c r="EI13449" s="2180"/>
      <c r="EJ13449" s="2180"/>
      <c r="EK13449" s="2180"/>
      <c r="EL13449" s="2180"/>
      <c r="EM13449" s="2180"/>
      <c r="EN13449" s="2180"/>
      <c r="EO13449" s="2180"/>
      <c r="EP13449" s="2180"/>
      <c r="EQ13449" s="2180"/>
      <c r="ER13449" s="2180"/>
      <c r="ES13449" s="2180"/>
      <c r="ET13449" s="2180"/>
      <c r="EU13449" s="2180"/>
      <c r="EV13449" s="2180"/>
      <c r="EW13449" s="2180"/>
      <c r="EX13449" s="2180"/>
      <c r="EY13449" s="2180"/>
      <c r="EZ13449" s="2180"/>
      <c r="FA13449" s="2180"/>
      <c r="FB13449" s="2180"/>
      <c r="FC13449" s="2180"/>
      <c r="FD13449" s="2180"/>
      <c r="FE13449" s="2180"/>
      <c r="FF13449" s="2180"/>
      <c r="FG13449" s="2180"/>
      <c r="FH13449" s="2180"/>
      <c r="FI13449" s="2180"/>
      <c r="FJ13449" s="2180"/>
      <c r="FK13449" s="2180"/>
      <c r="FL13449" s="2180"/>
      <c r="FM13449" s="2180"/>
      <c r="FN13449" s="2180"/>
      <c r="FO13449" s="2180"/>
      <c r="FP13449" s="2180"/>
      <c r="FQ13449" s="2180"/>
      <c r="FR13449" s="2180"/>
      <c r="FS13449" s="2180"/>
      <c r="FT13449" s="2180"/>
      <c r="FU13449" s="2180"/>
      <c r="FV13449" s="2180"/>
      <c r="FW13449" s="2180"/>
      <c r="FX13449" s="2180"/>
      <c r="FY13449" s="2180"/>
      <c r="FZ13449" s="2180"/>
      <c r="GA13449" s="2180"/>
      <c r="GB13449" s="2180"/>
      <c r="GC13449" s="2180"/>
      <c r="GD13449" s="2180"/>
      <c r="GE13449" s="2180"/>
      <c r="GF13449" s="2180"/>
      <c r="GG13449" s="2180"/>
      <c r="GH13449" s="2180"/>
      <c r="GI13449" s="2180"/>
      <c r="GJ13449" s="2180"/>
      <c r="GK13449" s="2180"/>
      <c r="GL13449" s="2180"/>
      <c r="GM13449" s="2180"/>
      <c r="GN13449" s="2180"/>
      <c r="GO13449" s="2180"/>
      <c r="GP13449" s="2180"/>
      <c r="GQ13449" s="2180"/>
      <c r="GR13449" s="2180"/>
      <c r="GS13449" s="2180"/>
      <c r="GT13449" s="2180"/>
      <c r="GU13449" s="2180"/>
      <c r="GV13449" s="2180"/>
      <c r="GW13449" s="2180"/>
      <c r="GX13449" s="2180"/>
      <c r="GY13449" s="2180"/>
      <c r="GZ13449" s="2180"/>
      <c r="HA13449" s="2180"/>
      <c r="HB13449" s="2180"/>
      <c r="HC13449" s="2180"/>
      <c r="HD13449" s="2180"/>
      <c r="HE13449" s="2180"/>
      <c r="HF13449" s="2180"/>
      <c r="HG13449" s="2180"/>
      <c r="HH13449" s="2180"/>
      <c r="HI13449" s="2180"/>
      <c r="HJ13449" s="2180"/>
      <c r="HK13449" s="2180"/>
      <c r="HL13449" s="2180"/>
      <c r="HM13449" s="2180"/>
      <c r="HN13449" s="2180"/>
      <c r="HO13449" s="2180"/>
      <c r="HP13449" s="2180"/>
      <c r="HQ13449" s="2180"/>
      <c r="HR13449" s="2180"/>
      <c r="HS13449" s="2180"/>
      <c r="HT13449" s="2180"/>
      <c r="HU13449" s="2180"/>
      <c r="HV13449" s="2180"/>
      <c r="HW13449" s="2180"/>
      <c r="HX13449" s="2180"/>
      <c r="HY13449" s="2180"/>
      <c r="HZ13449" s="2180"/>
      <c r="IA13449" s="2180"/>
      <c r="IB13449" s="2180"/>
      <c r="IC13449" s="2180"/>
      <c r="ID13449" s="2180"/>
      <c r="IE13449" s="2180"/>
      <c r="IF13449" s="2180"/>
      <c r="IG13449" s="2180"/>
      <c r="IH13449" s="2180"/>
      <c r="II13449" s="2180"/>
      <c r="IJ13449" s="2180"/>
      <c r="IK13449" s="2180"/>
      <c r="IL13449" s="2180"/>
      <c r="IM13449" s="2180"/>
      <c r="IN13449" s="2180"/>
      <c r="IO13449" s="2180"/>
      <c r="IP13449" s="2180"/>
      <c r="IQ13449" s="2180"/>
      <c r="IR13449" s="2180"/>
      <c r="IS13449" s="2180"/>
      <c r="IT13449" s="2180"/>
      <c r="IU13449" s="2180"/>
      <c r="IV13449" s="2180"/>
    </row>
    <row r="13450" spans="1:256" hidden="1">
      <c r="A13450" s="2149"/>
      <c r="B13450" s="2231"/>
      <c r="C13450" s="2143"/>
      <c r="D13450" s="2149"/>
      <c r="E13450" s="2232"/>
      <c r="F13450" s="2240"/>
      <c r="G13450" s="2234"/>
      <c r="H13450" s="2234"/>
      <c r="I13450" s="2173"/>
      <c r="J13450" s="2235"/>
      <c r="K13450" s="2235"/>
      <c r="L13450" s="2235"/>
      <c r="M13450" s="2175">
        <v>0</v>
      </c>
      <c r="N13450" s="2237"/>
      <c r="O13450" s="2119"/>
      <c r="P13450" s="2120"/>
      <c r="Q13450" s="2125"/>
      <c r="R13450" s="2122"/>
      <c r="S13450" s="2120">
        <f>R13450*E13443</f>
        <v>0</v>
      </c>
      <c r="T13450" s="2126"/>
      <c r="U13450" s="2180"/>
      <c r="V13450" s="2180"/>
      <c r="W13450" s="2180"/>
      <c r="X13450" s="2180"/>
      <c r="Y13450" s="2180"/>
      <c r="Z13450" s="2180"/>
      <c r="AA13450" s="2180"/>
      <c r="AB13450" s="2180"/>
      <c r="AC13450" s="2180"/>
      <c r="AD13450" s="2180"/>
      <c r="AE13450" s="2180"/>
      <c r="AF13450" s="2180"/>
      <c r="AG13450" s="2180"/>
      <c r="AH13450" s="2180"/>
      <c r="AI13450" s="2180"/>
      <c r="AJ13450" s="2180"/>
      <c r="AK13450" s="2180"/>
      <c r="AL13450" s="2180"/>
      <c r="AM13450" s="2180"/>
      <c r="AN13450" s="2180"/>
      <c r="AO13450" s="2180"/>
      <c r="AP13450" s="2180"/>
      <c r="AQ13450" s="2180"/>
      <c r="AR13450" s="2180"/>
      <c r="AS13450" s="2180"/>
      <c r="AT13450" s="2180"/>
      <c r="AU13450" s="2180"/>
      <c r="AV13450" s="2180"/>
      <c r="AW13450" s="2180"/>
      <c r="AX13450" s="2180"/>
      <c r="AY13450" s="2180"/>
      <c r="AZ13450" s="2180"/>
      <c r="BA13450" s="2180"/>
      <c r="BB13450" s="2180"/>
      <c r="BC13450" s="2180"/>
      <c r="BD13450" s="2180"/>
      <c r="BE13450" s="2180"/>
      <c r="BF13450" s="2180"/>
      <c r="BG13450" s="2180"/>
      <c r="BH13450" s="2180"/>
      <c r="BI13450" s="2180"/>
      <c r="BJ13450" s="2180"/>
      <c r="BK13450" s="2180"/>
      <c r="BL13450" s="2180"/>
      <c r="BM13450" s="2180"/>
      <c r="BN13450" s="2180"/>
      <c r="BO13450" s="2180"/>
      <c r="BP13450" s="2180"/>
      <c r="BQ13450" s="2180"/>
      <c r="BR13450" s="2180"/>
      <c r="BS13450" s="2180"/>
      <c r="BT13450" s="2180"/>
      <c r="BU13450" s="2180"/>
      <c r="BV13450" s="2180"/>
      <c r="BW13450" s="2180"/>
      <c r="BX13450" s="2180"/>
      <c r="BY13450" s="2180"/>
      <c r="BZ13450" s="2180"/>
      <c r="CA13450" s="2180"/>
      <c r="CB13450" s="2180"/>
      <c r="CC13450" s="2180"/>
      <c r="CD13450" s="2180"/>
      <c r="CE13450" s="2180"/>
      <c r="CF13450" s="2180"/>
      <c r="CG13450" s="2180"/>
      <c r="CH13450" s="2180"/>
      <c r="CI13450" s="2180"/>
      <c r="CJ13450" s="2180"/>
      <c r="CK13450" s="2180"/>
      <c r="CL13450" s="2180"/>
      <c r="CM13450" s="2180"/>
      <c r="CN13450" s="2180"/>
      <c r="CO13450" s="2180"/>
      <c r="CP13450" s="2180"/>
      <c r="CQ13450" s="2180"/>
      <c r="CR13450" s="2180"/>
      <c r="CS13450" s="2180"/>
      <c r="CT13450" s="2180"/>
      <c r="CU13450" s="2180"/>
      <c r="CV13450" s="2180"/>
      <c r="CW13450" s="2180"/>
      <c r="CX13450" s="2180"/>
      <c r="CY13450" s="2180"/>
      <c r="CZ13450" s="2180"/>
      <c r="DA13450" s="2180"/>
      <c r="DB13450" s="2180"/>
      <c r="DC13450" s="2180"/>
      <c r="DD13450" s="2180"/>
      <c r="DE13450" s="2180"/>
      <c r="DF13450" s="2180"/>
      <c r="DG13450" s="2180"/>
      <c r="DH13450" s="2180"/>
      <c r="DI13450" s="2180"/>
      <c r="DJ13450" s="2180"/>
      <c r="DK13450" s="2180"/>
      <c r="DL13450" s="2180"/>
      <c r="DM13450" s="2180"/>
      <c r="DN13450" s="2180"/>
      <c r="DO13450" s="2180"/>
      <c r="DP13450" s="2180"/>
      <c r="DQ13450" s="2180"/>
      <c r="DR13450" s="2180"/>
      <c r="DS13450" s="2180"/>
      <c r="DT13450" s="2180"/>
      <c r="DU13450" s="2180"/>
      <c r="DV13450" s="2180"/>
      <c r="DW13450" s="2180"/>
      <c r="DX13450" s="2180"/>
      <c r="DY13450" s="2180"/>
      <c r="DZ13450" s="2180"/>
      <c r="EA13450" s="2180"/>
      <c r="EB13450" s="2180"/>
      <c r="EC13450" s="2180"/>
      <c r="ED13450" s="2180"/>
      <c r="EE13450" s="2180"/>
      <c r="EF13450" s="2180"/>
      <c r="EG13450" s="2180"/>
      <c r="EH13450" s="2180"/>
      <c r="EI13450" s="2180"/>
      <c r="EJ13450" s="2180"/>
      <c r="EK13450" s="2180"/>
      <c r="EL13450" s="2180"/>
      <c r="EM13450" s="2180"/>
      <c r="EN13450" s="2180"/>
      <c r="EO13450" s="2180"/>
      <c r="EP13450" s="2180"/>
      <c r="EQ13450" s="2180"/>
      <c r="ER13450" s="2180"/>
      <c r="ES13450" s="2180"/>
      <c r="ET13450" s="2180"/>
      <c r="EU13450" s="2180"/>
      <c r="EV13450" s="2180"/>
      <c r="EW13450" s="2180"/>
      <c r="EX13450" s="2180"/>
      <c r="EY13450" s="2180"/>
      <c r="EZ13450" s="2180"/>
      <c r="FA13450" s="2180"/>
      <c r="FB13450" s="2180"/>
      <c r="FC13450" s="2180"/>
      <c r="FD13450" s="2180"/>
      <c r="FE13450" s="2180"/>
      <c r="FF13450" s="2180"/>
      <c r="FG13450" s="2180"/>
      <c r="FH13450" s="2180"/>
      <c r="FI13450" s="2180"/>
      <c r="FJ13450" s="2180"/>
      <c r="FK13450" s="2180"/>
      <c r="FL13450" s="2180"/>
      <c r="FM13450" s="2180"/>
      <c r="FN13450" s="2180"/>
      <c r="FO13450" s="2180"/>
      <c r="FP13450" s="2180"/>
      <c r="FQ13450" s="2180"/>
      <c r="FR13450" s="2180"/>
      <c r="FS13450" s="2180"/>
      <c r="FT13450" s="2180"/>
      <c r="FU13450" s="2180"/>
      <c r="FV13450" s="2180"/>
      <c r="FW13450" s="2180"/>
      <c r="FX13450" s="2180"/>
      <c r="FY13450" s="2180"/>
      <c r="FZ13450" s="2180"/>
      <c r="GA13450" s="2180"/>
      <c r="GB13450" s="2180"/>
      <c r="GC13450" s="2180"/>
      <c r="GD13450" s="2180"/>
      <c r="GE13450" s="2180"/>
      <c r="GF13450" s="2180"/>
      <c r="GG13450" s="2180"/>
      <c r="GH13450" s="2180"/>
      <c r="GI13450" s="2180"/>
      <c r="GJ13450" s="2180"/>
      <c r="GK13450" s="2180"/>
      <c r="GL13450" s="2180"/>
      <c r="GM13450" s="2180"/>
      <c r="GN13450" s="2180"/>
      <c r="GO13450" s="2180"/>
      <c r="GP13450" s="2180"/>
      <c r="GQ13450" s="2180"/>
      <c r="GR13450" s="2180"/>
      <c r="GS13450" s="2180"/>
      <c r="GT13450" s="2180"/>
      <c r="GU13450" s="2180"/>
      <c r="GV13450" s="2180"/>
      <c r="GW13450" s="2180"/>
      <c r="GX13450" s="2180"/>
      <c r="GY13450" s="2180"/>
      <c r="GZ13450" s="2180"/>
      <c r="HA13450" s="2180"/>
      <c r="HB13450" s="2180"/>
      <c r="HC13450" s="2180"/>
      <c r="HD13450" s="2180"/>
      <c r="HE13450" s="2180"/>
      <c r="HF13450" s="2180"/>
      <c r="HG13450" s="2180"/>
      <c r="HH13450" s="2180"/>
      <c r="HI13450" s="2180"/>
      <c r="HJ13450" s="2180"/>
      <c r="HK13450" s="2180"/>
      <c r="HL13450" s="2180"/>
      <c r="HM13450" s="2180"/>
      <c r="HN13450" s="2180"/>
      <c r="HO13450" s="2180"/>
      <c r="HP13450" s="2180"/>
      <c r="HQ13450" s="2180"/>
      <c r="HR13450" s="2180"/>
      <c r="HS13450" s="2180"/>
      <c r="HT13450" s="2180"/>
      <c r="HU13450" s="2180"/>
      <c r="HV13450" s="2180"/>
      <c r="HW13450" s="2180"/>
      <c r="HX13450" s="2180"/>
      <c r="HY13450" s="2180"/>
      <c r="HZ13450" s="2180"/>
      <c r="IA13450" s="2180"/>
      <c r="IB13450" s="2180"/>
      <c r="IC13450" s="2180"/>
      <c r="ID13450" s="2180"/>
      <c r="IE13450" s="2180"/>
      <c r="IF13450" s="2180"/>
      <c r="IG13450" s="2180"/>
      <c r="IH13450" s="2180"/>
      <c r="II13450" s="2180"/>
      <c r="IJ13450" s="2180"/>
      <c r="IK13450" s="2180"/>
      <c r="IL13450" s="2180"/>
      <c r="IM13450" s="2180"/>
      <c r="IN13450" s="2180"/>
      <c r="IO13450" s="2180"/>
      <c r="IP13450" s="2180"/>
      <c r="IQ13450" s="2180"/>
      <c r="IR13450" s="2180"/>
      <c r="IS13450" s="2180"/>
      <c r="IT13450" s="2180"/>
      <c r="IU13450" s="2180"/>
      <c r="IV13450" s="2180"/>
    </row>
    <row r="13451" spans="1:256" hidden="1">
      <c r="A13451" s="2149"/>
      <c r="B13451" s="2231"/>
      <c r="C13451" s="2277"/>
      <c r="D13451" s="2149"/>
      <c r="E13451" s="2232"/>
      <c r="F13451" s="2240"/>
      <c r="G13451" s="2234"/>
      <c r="H13451" s="2234"/>
      <c r="I13451" s="2173"/>
      <c r="J13451" s="2235"/>
      <c r="K13451" s="2235"/>
      <c r="L13451" s="2235"/>
      <c r="M13451" s="2175">
        <v>0</v>
      </c>
      <c r="N13451" s="2237"/>
      <c r="O13451" s="2119"/>
      <c r="P13451" s="2120"/>
      <c r="Q13451" s="2125"/>
      <c r="R13451" s="2122"/>
      <c r="S13451" s="2120">
        <f>R13451*E13443</f>
        <v>0</v>
      </c>
      <c r="T13451" s="2126"/>
      <c r="U13451" s="2180"/>
      <c r="V13451" s="2180"/>
      <c r="W13451" s="2180"/>
      <c r="X13451" s="2180"/>
      <c r="Y13451" s="2180"/>
      <c r="Z13451" s="2180"/>
      <c r="AA13451" s="2180"/>
      <c r="AB13451" s="2180"/>
      <c r="AC13451" s="2180"/>
      <c r="AD13451" s="2180"/>
      <c r="AE13451" s="2180"/>
      <c r="AF13451" s="2180"/>
      <c r="AG13451" s="2180"/>
      <c r="AH13451" s="2180"/>
      <c r="AI13451" s="2180"/>
      <c r="AJ13451" s="2180"/>
      <c r="AK13451" s="2180"/>
      <c r="AL13451" s="2180"/>
      <c r="AM13451" s="2180"/>
      <c r="AN13451" s="2180"/>
      <c r="AO13451" s="2180"/>
      <c r="AP13451" s="2180"/>
      <c r="AQ13451" s="2180"/>
      <c r="AR13451" s="2180"/>
      <c r="AS13451" s="2180"/>
      <c r="AT13451" s="2180"/>
      <c r="AU13451" s="2180"/>
      <c r="AV13451" s="2180"/>
      <c r="AW13451" s="2180"/>
      <c r="AX13451" s="2180"/>
      <c r="AY13451" s="2180"/>
      <c r="AZ13451" s="2180"/>
      <c r="BA13451" s="2180"/>
      <c r="BB13451" s="2180"/>
      <c r="BC13451" s="2180"/>
      <c r="BD13451" s="2180"/>
      <c r="BE13451" s="2180"/>
      <c r="BF13451" s="2180"/>
      <c r="BG13451" s="2180"/>
      <c r="BH13451" s="2180"/>
      <c r="BI13451" s="2180"/>
      <c r="BJ13451" s="2180"/>
      <c r="BK13451" s="2180"/>
      <c r="BL13451" s="2180"/>
      <c r="BM13451" s="2180"/>
      <c r="BN13451" s="2180"/>
      <c r="BO13451" s="2180"/>
      <c r="BP13451" s="2180"/>
      <c r="BQ13451" s="2180"/>
      <c r="BR13451" s="2180"/>
      <c r="BS13451" s="2180"/>
      <c r="BT13451" s="2180"/>
      <c r="BU13451" s="2180"/>
      <c r="BV13451" s="2180"/>
      <c r="BW13451" s="2180"/>
      <c r="BX13451" s="2180"/>
      <c r="BY13451" s="2180"/>
      <c r="BZ13451" s="2180"/>
      <c r="CA13451" s="2180"/>
      <c r="CB13451" s="2180"/>
      <c r="CC13451" s="2180"/>
      <c r="CD13451" s="2180"/>
      <c r="CE13451" s="2180"/>
      <c r="CF13451" s="2180"/>
      <c r="CG13451" s="2180"/>
      <c r="CH13451" s="2180"/>
      <c r="CI13451" s="2180"/>
      <c r="CJ13451" s="2180"/>
      <c r="CK13451" s="2180"/>
      <c r="CL13451" s="2180"/>
      <c r="CM13451" s="2180"/>
      <c r="CN13451" s="2180"/>
      <c r="CO13451" s="2180"/>
      <c r="CP13451" s="2180"/>
      <c r="CQ13451" s="2180"/>
      <c r="CR13451" s="2180"/>
      <c r="CS13451" s="2180"/>
      <c r="CT13451" s="2180"/>
      <c r="CU13451" s="2180"/>
      <c r="CV13451" s="2180"/>
      <c r="CW13451" s="2180"/>
      <c r="CX13451" s="2180"/>
      <c r="CY13451" s="2180"/>
      <c r="CZ13451" s="2180"/>
      <c r="DA13451" s="2180"/>
      <c r="DB13451" s="2180"/>
      <c r="DC13451" s="2180"/>
      <c r="DD13451" s="2180"/>
      <c r="DE13451" s="2180"/>
      <c r="DF13451" s="2180"/>
      <c r="DG13451" s="2180"/>
      <c r="DH13451" s="2180"/>
      <c r="DI13451" s="2180"/>
      <c r="DJ13451" s="2180"/>
      <c r="DK13451" s="2180"/>
      <c r="DL13451" s="2180"/>
      <c r="DM13451" s="2180"/>
      <c r="DN13451" s="2180"/>
      <c r="DO13451" s="2180"/>
      <c r="DP13451" s="2180"/>
      <c r="DQ13451" s="2180"/>
      <c r="DR13451" s="2180"/>
      <c r="DS13451" s="2180"/>
      <c r="DT13451" s="2180"/>
      <c r="DU13451" s="2180"/>
      <c r="DV13451" s="2180"/>
      <c r="DW13451" s="2180"/>
      <c r="DX13451" s="2180"/>
      <c r="DY13451" s="2180"/>
      <c r="DZ13451" s="2180"/>
      <c r="EA13451" s="2180"/>
      <c r="EB13451" s="2180"/>
      <c r="EC13451" s="2180"/>
      <c r="ED13451" s="2180"/>
      <c r="EE13451" s="2180"/>
      <c r="EF13451" s="2180"/>
      <c r="EG13451" s="2180"/>
      <c r="EH13451" s="2180"/>
      <c r="EI13451" s="2180"/>
      <c r="EJ13451" s="2180"/>
      <c r="EK13451" s="2180"/>
      <c r="EL13451" s="2180"/>
      <c r="EM13451" s="2180"/>
      <c r="EN13451" s="2180"/>
      <c r="EO13451" s="2180"/>
      <c r="EP13451" s="2180"/>
      <c r="EQ13451" s="2180"/>
      <c r="ER13451" s="2180"/>
      <c r="ES13451" s="2180"/>
      <c r="ET13451" s="2180"/>
      <c r="EU13451" s="2180"/>
      <c r="EV13451" s="2180"/>
      <c r="EW13451" s="2180"/>
      <c r="EX13451" s="2180"/>
      <c r="EY13451" s="2180"/>
      <c r="EZ13451" s="2180"/>
      <c r="FA13451" s="2180"/>
      <c r="FB13451" s="2180"/>
      <c r="FC13451" s="2180"/>
      <c r="FD13451" s="2180"/>
      <c r="FE13451" s="2180"/>
      <c r="FF13451" s="2180"/>
      <c r="FG13451" s="2180"/>
      <c r="FH13451" s="2180"/>
      <c r="FI13451" s="2180"/>
      <c r="FJ13451" s="2180"/>
      <c r="FK13451" s="2180"/>
      <c r="FL13451" s="2180"/>
      <c r="FM13451" s="2180"/>
      <c r="FN13451" s="2180"/>
      <c r="FO13451" s="2180"/>
      <c r="FP13451" s="2180"/>
      <c r="FQ13451" s="2180"/>
      <c r="FR13451" s="2180"/>
      <c r="FS13451" s="2180"/>
      <c r="FT13451" s="2180"/>
      <c r="FU13451" s="2180"/>
      <c r="FV13451" s="2180"/>
      <c r="FW13451" s="2180"/>
      <c r="FX13451" s="2180"/>
      <c r="FY13451" s="2180"/>
      <c r="FZ13451" s="2180"/>
      <c r="GA13451" s="2180"/>
      <c r="GB13451" s="2180"/>
      <c r="GC13451" s="2180"/>
      <c r="GD13451" s="2180"/>
      <c r="GE13451" s="2180"/>
      <c r="GF13451" s="2180"/>
      <c r="GG13451" s="2180"/>
      <c r="GH13451" s="2180"/>
      <c r="GI13451" s="2180"/>
      <c r="GJ13451" s="2180"/>
      <c r="GK13451" s="2180"/>
      <c r="GL13451" s="2180"/>
      <c r="GM13451" s="2180"/>
      <c r="GN13451" s="2180"/>
      <c r="GO13451" s="2180"/>
      <c r="GP13451" s="2180"/>
      <c r="GQ13451" s="2180"/>
      <c r="GR13451" s="2180"/>
      <c r="GS13451" s="2180"/>
      <c r="GT13451" s="2180"/>
      <c r="GU13451" s="2180"/>
      <c r="GV13451" s="2180"/>
      <c r="GW13451" s="2180"/>
      <c r="GX13451" s="2180"/>
      <c r="GY13451" s="2180"/>
      <c r="GZ13451" s="2180"/>
      <c r="HA13451" s="2180"/>
      <c r="HB13451" s="2180"/>
      <c r="HC13451" s="2180"/>
      <c r="HD13451" s="2180"/>
      <c r="HE13451" s="2180"/>
      <c r="HF13451" s="2180"/>
      <c r="HG13451" s="2180"/>
      <c r="HH13451" s="2180"/>
      <c r="HI13451" s="2180"/>
      <c r="HJ13451" s="2180"/>
      <c r="HK13451" s="2180"/>
      <c r="HL13451" s="2180"/>
      <c r="HM13451" s="2180"/>
      <c r="HN13451" s="2180"/>
      <c r="HO13451" s="2180"/>
      <c r="HP13451" s="2180"/>
      <c r="HQ13451" s="2180"/>
      <c r="HR13451" s="2180"/>
      <c r="HS13451" s="2180"/>
      <c r="HT13451" s="2180"/>
      <c r="HU13451" s="2180"/>
      <c r="HV13451" s="2180"/>
      <c r="HW13451" s="2180"/>
      <c r="HX13451" s="2180"/>
      <c r="HY13451" s="2180"/>
      <c r="HZ13451" s="2180"/>
      <c r="IA13451" s="2180"/>
      <c r="IB13451" s="2180"/>
      <c r="IC13451" s="2180"/>
      <c r="ID13451" s="2180"/>
      <c r="IE13451" s="2180"/>
      <c r="IF13451" s="2180"/>
      <c r="IG13451" s="2180"/>
      <c r="IH13451" s="2180"/>
      <c r="II13451" s="2180"/>
      <c r="IJ13451" s="2180"/>
      <c r="IK13451" s="2180"/>
      <c r="IL13451" s="2180"/>
      <c r="IM13451" s="2180"/>
      <c r="IN13451" s="2180"/>
      <c r="IO13451" s="2180"/>
      <c r="IP13451" s="2180"/>
      <c r="IQ13451" s="2180"/>
      <c r="IR13451" s="2180"/>
      <c r="IS13451" s="2180"/>
      <c r="IT13451" s="2180"/>
      <c r="IU13451" s="2180"/>
      <c r="IV13451" s="2180"/>
    </row>
    <row r="13452" spans="1:256" ht="29.25" customHeight="1">
      <c r="A13452" s="2149">
        <f>A13443+1</f>
        <v>3</v>
      </c>
      <c r="B13452" s="2242" t="s">
        <v>783</v>
      </c>
      <c r="C13452" s="2277" t="s">
        <v>1610</v>
      </c>
      <c r="D13452" s="2149" t="s">
        <v>2823</v>
      </c>
      <c r="E13452" s="2232">
        <v>49</v>
      </c>
      <c r="F13452" s="2241">
        <v>0</v>
      </c>
      <c r="G13452" s="17">
        <v>0</v>
      </c>
      <c r="H13452" s="17">
        <v>0</v>
      </c>
      <c r="I13452" s="2173">
        <v>0.87749999999999995</v>
      </c>
      <c r="J13452" s="17">
        <v>42.997499999999995</v>
      </c>
      <c r="K13452" s="17">
        <v>2.6763925499999996</v>
      </c>
      <c r="L13452" s="17">
        <v>0</v>
      </c>
      <c r="M13452" s="2175">
        <v>3.4625216392836475</v>
      </c>
      <c r="N13452" s="2485">
        <v>169.66356032489873</v>
      </c>
      <c r="O13452" s="2200">
        <f>E13452*L13452</f>
        <v>0</v>
      </c>
      <c r="P13452" s="2244"/>
      <c r="Q13452" s="2245"/>
      <c r="R13452" s="2246"/>
      <c r="S13452" s="2116">
        <f>R13452*E13452</f>
        <v>0</v>
      </c>
      <c r="T13452" s="2244"/>
      <c r="U13452" s="2247"/>
      <c r="V13452" s="2247"/>
      <c r="W13452" s="2247"/>
      <c r="X13452" s="2247"/>
      <c r="Y13452" s="2247"/>
      <c r="Z13452" s="2247"/>
      <c r="AA13452" s="2247"/>
      <c r="AB13452" s="2247"/>
      <c r="AC13452" s="2247"/>
      <c r="AD13452" s="2247"/>
      <c r="AE13452" s="2247"/>
      <c r="AF13452" s="2247"/>
      <c r="AG13452" s="2247"/>
      <c r="AH13452" s="2247"/>
      <c r="AI13452" s="2247"/>
      <c r="AJ13452" s="2247"/>
      <c r="AK13452" s="2247"/>
      <c r="AL13452" s="2247"/>
      <c r="AM13452" s="2247"/>
      <c r="AN13452" s="2247"/>
      <c r="AO13452" s="2247"/>
      <c r="AP13452" s="2247"/>
      <c r="AQ13452" s="2247"/>
      <c r="AR13452" s="2247"/>
      <c r="AS13452" s="2247"/>
      <c r="AT13452" s="2247"/>
      <c r="AU13452" s="2247"/>
      <c r="AV13452" s="2247"/>
      <c r="AW13452" s="2247"/>
      <c r="AX13452" s="2247"/>
      <c r="AY13452" s="2247"/>
      <c r="AZ13452" s="2247"/>
      <c r="BA13452" s="2247"/>
      <c r="BB13452" s="2247"/>
      <c r="BC13452" s="2247"/>
      <c r="BD13452" s="2247"/>
      <c r="BE13452" s="2247"/>
      <c r="BF13452" s="2247"/>
      <c r="BG13452" s="2247"/>
      <c r="BH13452" s="2247"/>
      <c r="BI13452" s="2247"/>
      <c r="BJ13452" s="2247"/>
      <c r="BK13452" s="2247"/>
      <c r="BL13452" s="2247"/>
      <c r="BM13452" s="2247"/>
      <c r="BN13452" s="2247"/>
      <c r="BO13452" s="2247"/>
      <c r="BP13452" s="2247"/>
      <c r="BQ13452" s="2247"/>
      <c r="BR13452" s="2247"/>
      <c r="BS13452" s="2247"/>
      <c r="BT13452" s="2247"/>
      <c r="BU13452" s="2247"/>
      <c r="BV13452" s="2247"/>
      <c r="BW13452" s="2247"/>
      <c r="BX13452" s="2247"/>
      <c r="BY13452" s="2247"/>
      <c r="BZ13452" s="2247"/>
      <c r="CA13452" s="2247"/>
      <c r="CB13452" s="2247"/>
      <c r="CC13452" s="2247"/>
      <c r="CD13452" s="2247"/>
      <c r="CE13452" s="2247"/>
      <c r="CF13452" s="2247"/>
      <c r="CG13452" s="2247"/>
      <c r="CH13452" s="2247"/>
      <c r="CI13452" s="2247"/>
      <c r="CJ13452" s="2247"/>
      <c r="CK13452" s="2247"/>
      <c r="CL13452" s="2247"/>
      <c r="CM13452" s="2247"/>
      <c r="CN13452" s="2247"/>
      <c r="CO13452" s="2247"/>
      <c r="CP13452" s="2247"/>
      <c r="CQ13452" s="2247"/>
      <c r="CR13452" s="2247"/>
      <c r="CS13452" s="2247"/>
      <c r="CT13452" s="2247"/>
      <c r="CU13452" s="2247"/>
      <c r="CV13452" s="2247"/>
      <c r="CW13452" s="2247"/>
      <c r="CX13452" s="2247"/>
      <c r="CY13452" s="2247"/>
      <c r="CZ13452" s="2247"/>
      <c r="DA13452" s="2247"/>
      <c r="DB13452" s="2247"/>
      <c r="DC13452" s="2247"/>
      <c r="DD13452" s="2247"/>
      <c r="DE13452" s="2247"/>
      <c r="DF13452" s="2247"/>
      <c r="DG13452" s="2247"/>
      <c r="DH13452" s="2247"/>
      <c r="DI13452" s="2247"/>
      <c r="DJ13452" s="2247"/>
      <c r="DK13452" s="2247"/>
      <c r="DL13452" s="2247"/>
      <c r="DM13452" s="2247"/>
      <c r="DN13452" s="2247"/>
      <c r="DO13452" s="2247"/>
      <c r="DP13452" s="2247"/>
      <c r="DQ13452" s="2247"/>
      <c r="DR13452" s="2247"/>
      <c r="DS13452" s="2247"/>
      <c r="DT13452" s="2247"/>
      <c r="DU13452" s="2247"/>
      <c r="DV13452" s="2247"/>
      <c r="DW13452" s="2247"/>
      <c r="DX13452" s="2247"/>
      <c r="DY13452" s="2247"/>
      <c r="DZ13452" s="2247"/>
      <c r="EA13452" s="2247"/>
      <c r="EB13452" s="2247"/>
      <c r="EC13452" s="2247"/>
      <c r="ED13452" s="2247"/>
      <c r="EE13452" s="2247"/>
      <c r="EF13452" s="2247"/>
      <c r="EG13452" s="2247"/>
      <c r="EH13452" s="2247"/>
      <c r="EI13452" s="2247"/>
      <c r="EJ13452" s="2247"/>
      <c r="EK13452" s="2247"/>
      <c r="EL13452" s="2247"/>
      <c r="EM13452" s="2247"/>
      <c r="EN13452" s="2247"/>
      <c r="EO13452" s="2247"/>
      <c r="EP13452" s="2247"/>
      <c r="EQ13452" s="2247"/>
      <c r="ER13452" s="2247"/>
      <c r="ES13452" s="2247"/>
      <c r="ET13452" s="2247"/>
      <c r="EU13452" s="2247"/>
      <c r="EV13452" s="2247"/>
      <c r="EW13452" s="2247"/>
      <c r="EX13452" s="2247"/>
      <c r="EY13452" s="2247"/>
      <c r="EZ13452" s="2247"/>
      <c r="FA13452" s="2247"/>
      <c r="FB13452" s="2247"/>
      <c r="FC13452" s="2247"/>
      <c r="FD13452" s="2247"/>
      <c r="FE13452" s="2247"/>
      <c r="FF13452" s="2247"/>
      <c r="FG13452" s="2247"/>
      <c r="FH13452" s="2247"/>
      <c r="FI13452" s="2247"/>
      <c r="FJ13452" s="2247"/>
      <c r="FK13452" s="2247"/>
      <c r="FL13452" s="2247"/>
      <c r="FM13452" s="2247"/>
      <c r="FN13452" s="2247"/>
      <c r="FO13452" s="2247"/>
      <c r="FP13452" s="2247"/>
      <c r="FQ13452" s="2247"/>
      <c r="FR13452" s="2247"/>
      <c r="FS13452" s="2247"/>
      <c r="FT13452" s="2247"/>
      <c r="FU13452" s="2247"/>
      <c r="FV13452" s="2247"/>
      <c r="FW13452" s="2247"/>
      <c r="FX13452" s="2247"/>
      <c r="FY13452" s="2247"/>
      <c r="FZ13452" s="2247"/>
      <c r="GA13452" s="2247"/>
      <c r="GB13452" s="2247"/>
      <c r="GC13452" s="2247"/>
      <c r="GD13452" s="2247"/>
      <c r="GE13452" s="2247"/>
      <c r="GF13452" s="2247"/>
      <c r="GG13452" s="2247"/>
      <c r="GH13452" s="2247"/>
      <c r="GI13452" s="2247"/>
      <c r="GJ13452" s="2247"/>
      <c r="GK13452" s="2247"/>
      <c r="GL13452" s="2247"/>
      <c r="GM13452" s="2247"/>
      <c r="GN13452" s="2247"/>
      <c r="GO13452" s="2247"/>
      <c r="GP13452" s="2247"/>
      <c r="GQ13452" s="2247"/>
      <c r="GR13452" s="2247"/>
      <c r="GS13452" s="2247"/>
      <c r="GT13452" s="2247"/>
      <c r="GU13452" s="2247"/>
      <c r="GV13452" s="2247"/>
      <c r="GW13452" s="2247"/>
      <c r="GX13452" s="2247"/>
      <c r="GY13452" s="2247"/>
      <c r="GZ13452" s="2247"/>
      <c r="HA13452" s="2247"/>
      <c r="HB13452" s="2247"/>
      <c r="HC13452" s="2247"/>
      <c r="HD13452" s="2247"/>
      <c r="HE13452" s="2247"/>
      <c r="HF13452" s="2247"/>
      <c r="HG13452" s="2247"/>
      <c r="HH13452" s="2247"/>
      <c r="HI13452" s="2247"/>
      <c r="HJ13452" s="2247"/>
      <c r="HK13452" s="2247"/>
      <c r="HL13452" s="2247"/>
      <c r="HM13452" s="2247"/>
      <c r="HN13452" s="2247"/>
      <c r="HO13452" s="2247"/>
      <c r="HP13452" s="2247"/>
      <c r="HQ13452" s="2247"/>
      <c r="HR13452" s="2247"/>
      <c r="HS13452" s="2247"/>
      <c r="HT13452" s="2247"/>
      <c r="HU13452" s="2247"/>
      <c r="HV13452" s="2247"/>
      <c r="HW13452" s="2247"/>
      <c r="HX13452" s="2247"/>
      <c r="HY13452" s="2247"/>
      <c r="HZ13452" s="2247"/>
      <c r="IA13452" s="2247"/>
      <c r="IB13452" s="2247"/>
      <c r="IC13452" s="2247"/>
      <c r="ID13452" s="2247"/>
      <c r="IE13452" s="2247"/>
      <c r="IF13452" s="2247"/>
      <c r="IG13452" s="2247"/>
      <c r="IH13452" s="2247"/>
      <c r="II13452" s="2247"/>
      <c r="IJ13452" s="2247"/>
      <c r="IK13452" s="2247"/>
      <c r="IL13452" s="2247"/>
      <c r="IM13452" s="2247"/>
      <c r="IN13452" s="2247"/>
      <c r="IO13452" s="2247"/>
      <c r="IP13452" s="2247"/>
      <c r="IQ13452" s="2247"/>
      <c r="IR13452" s="2247"/>
      <c r="IS13452" s="2247"/>
      <c r="IT13452" s="2247"/>
      <c r="IU13452" s="2247"/>
      <c r="IV13452" s="2247"/>
    </row>
    <row r="13453" spans="1:256" hidden="1">
      <c r="A13453" s="2149"/>
      <c r="B13453" s="2242"/>
      <c r="C13453" s="2145"/>
      <c r="D13453" s="2243"/>
      <c r="E13453" s="2173"/>
      <c r="F13453" s="2235"/>
      <c r="G13453" s="2235"/>
      <c r="H13453" s="2235"/>
      <c r="I13453" s="2173"/>
      <c r="J13453" s="2235"/>
      <c r="K13453" s="2235"/>
      <c r="L13453" s="2235"/>
      <c r="M13453" s="2175">
        <v>0</v>
      </c>
      <c r="N13453" s="2175"/>
      <c r="O13453" s="2119"/>
      <c r="P13453" s="2119"/>
      <c r="Q13453" s="1802"/>
      <c r="R13453" s="2249"/>
      <c r="S13453" s="2238">
        <f>R13453*E13452</f>
        <v>0</v>
      </c>
      <c r="T13453" s="2119"/>
      <c r="U13453" s="2247"/>
      <c r="V13453" s="2247"/>
      <c r="W13453" s="2247"/>
      <c r="X13453" s="2247"/>
      <c r="Y13453" s="2247"/>
      <c r="Z13453" s="2247"/>
      <c r="AA13453" s="2247"/>
      <c r="AB13453" s="2247"/>
      <c r="AC13453" s="2247"/>
      <c r="AD13453" s="2247"/>
      <c r="AE13453" s="2247"/>
      <c r="AF13453" s="2247"/>
      <c r="AG13453" s="2247"/>
      <c r="AH13453" s="2247"/>
      <c r="AI13453" s="2247"/>
      <c r="AJ13453" s="2247"/>
      <c r="AK13453" s="2247"/>
      <c r="AL13453" s="2247"/>
      <c r="AM13453" s="2247"/>
      <c r="AN13453" s="2247"/>
      <c r="AO13453" s="2247"/>
      <c r="AP13453" s="2247"/>
      <c r="AQ13453" s="2247"/>
      <c r="AR13453" s="2247"/>
      <c r="AS13453" s="2247"/>
      <c r="AT13453" s="2247"/>
      <c r="AU13453" s="2247"/>
      <c r="AV13453" s="2247"/>
      <c r="AW13453" s="2247"/>
      <c r="AX13453" s="2247"/>
      <c r="AY13453" s="2247"/>
      <c r="AZ13453" s="2247"/>
      <c r="BA13453" s="2247"/>
      <c r="BB13453" s="2247"/>
      <c r="BC13453" s="2247"/>
      <c r="BD13453" s="2247"/>
      <c r="BE13453" s="2247"/>
      <c r="BF13453" s="2247"/>
      <c r="BG13453" s="2247"/>
      <c r="BH13453" s="2247"/>
      <c r="BI13453" s="2247"/>
      <c r="BJ13453" s="2247"/>
      <c r="BK13453" s="2247"/>
      <c r="BL13453" s="2247"/>
      <c r="BM13453" s="2247"/>
      <c r="BN13453" s="2247"/>
      <c r="BO13453" s="2247"/>
      <c r="BP13453" s="2247"/>
      <c r="BQ13453" s="2247"/>
      <c r="BR13453" s="2247"/>
      <c r="BS13453" s="2247"/>
      <c r="BT13453" s="2247"/>
      <c r="BU13453" s="2247"/>
      <c r="BV13453" s="2247"/>
      <c r="BW13453" s="2247"/>
      <c r="BX13453" s="2247"/>
      <c r="BY13453" s="2247"/>
      <c r="BZ13453" s="2247"/>
      <c r="CA13453" s="2247"/>
      <c r="CB13453" s="2247"/>
      <c r="CC13453" s="2247"/>
      <c r="CD13453" s="2247"/>
      <c r="CE13453" s="2247"/>
      <c r="CF13453" s="2247"/>
      <c r="CG13453" s="2247"/>
      <c r="CH13453" s="2247"/>
      <c r="CI13453" s="2247"/>
      <c r="CJ13453" s="2247"/>
      <c r="CK13453" s="2247"/>
      <c r="CL13453" s="2247"/>
      <c r="CM13453" s="2247"/>
      <c r="CN13453" s="2247"/>
      <c r="CO13453" s="2247"/>
      <c r="CP13453" s="2247"/>
      <c r="CQ13453" s="2247"/>
      <c r="CR13453" s="2247"/>
      <c r="CS13453" s="2247"/>
      <c r="CT13453" s="2247"/>
      <c r="CU13453" s="2247"/>
      <c r="CV13453" s="2247"/>
      <c r="CW13453" s="2247"/>
      <c r="CX13453" s="2247"/>
      <c r="CY13453" s="2247"/>
      <c r="CZ13453" s="2247"/>
      <c r="DA13453" s="2247"/>
      <c r="DB13453" s="2247"/>
      <c r="DC13453" s="2247"/>
      <c r="DD13453" s="2247"/>
      <c r="DE13453" s="2247"/>
      <c r="DF13453" s="2247"/>
      <c r="DG13453" s="2247"/>
      <c r="DH13453" s="2247"/>
      <c r="DI13453" s="2247"/>
      <c r="DJ13453" s="2247"/>
      <c r="DK13453" s="2247"/>
      <c r="DL13453" s="2247"/>
      <c r="DM13453" s="2247"/>
      <c r="DN13453" s="2247"/>
      <c r="DO13453" s="2247"/>
      <c r="DP13453" s="2247"/>
      <c r="DQ13453" s="2247"/>
      <c r="DR13453" s="2247"/>
      <c r="DS13453" s="2247"/>
      <c r="DT13453" s="2247"/>
      <c r="DU13453" s="2247"/>
      <c r="DV13453" s="2247"/>
      <c r="DW13453" s="2247"/>
      <c r="DX13453" s="2247"/>
      <c r="DY13453" s="2247"/>
      <c r="DZ13453" s="2247"/>
      <c r="EA13453" s="2247"/>
      <c r="EB13453" s="2247"/>
      <c r="EC13453" s="2247"/>
      <c r="ED13453" s="2247"/>
      <c r="EE13453" s="2247"/>
      <c r="EF13453" s="2247"/>
      <c r="EG13453" s="2247"/>
      <c r="EH13453" s="2247"/>
      <c r="EI13453" s="2247"/>
      <c r="EJ13453" s="2247"/>
      <c r="EK13453" s="2247"/>
      <c r="EL13453" s="2247"/>
      <c r="EM13453" s="2247"/>
      <c r="EN13453" s="2247"/>
      <c r="EO13453" s="2247"/>
      <c r="EP13453" s="2247"/>
      <c r="EQ13453" s="2247"/>
      <c r="ER13453" s="2247"/>
      <c r="ES13453" s="2247"/>
      <c r="ET13453" s="2247"/>
      <c r="EU13453" s="2247"/>
      <c r="EV13453" s="2247"/>
      <c r="EW13453" s="2247"/>
      <c r="EX13453" s="2247"/>
      <c r="EY13453" s="2247"/>
      <c r="EZ13453" s="2247"/>
      <c r="FA13453" s="2247"/>
      <c r="FB13453" s="2247"/>
      <c r="FC13453" s="2247"/>
      <c r="FD13453" s="2247"/>
      <c r="FE13453" s="2247"/>
      <c r="FF13453" s="2247"/>
      <c r="FG13453" s="2247"/>
      <c r="FH13453" s="2247"/>
      <c r="FI13453" s="2247"/>
      <c r="FJ13453" s="2247"/>
      <c r="FK13453" s="2247"/>
      <c r="FL13453" s="2247"/>
      <c r="FM13453" s="2247"/>
      <c r="FN13453" s="2247"/>
      <c r="FO13453" s="2247"/>
      <c r="FP13453" s="2247"/>
      <c r="FQ13453" s="2247"/>
      <c r="FR13453" s="2247"/>
      <c r="FS13453" s="2247"/>
      <c r="FT13453" s="2247"/>
      <c r="FU13453" s="2247"/>
      <c r="FV13453" s="2247"/>
      <c r="FW13453" s="2247"/>
      <c r="FX13453" s="2247"/>
      <c r="FY13453" s="2247"/>
      <c r="FZ13453" s="2247"/>
      <c r="GA13453" s="2247"/>
      <c r="GB13453" s="2247"/>
      <c r="GC13453" s="2247"/>
      <c r="GD13453" s="2247"/>
      <c r="GE13453" s="2247"/>
      <c r="GF13453" s="2247"/>
      <c r="GG13453" s="2247"/>
      <c r="GH13453" s="2247"/>
      <c r="GI13453" s="2247"/>
      <c r="GJ13453" s="2247"/>
      <c r="GK13453" s="2247"/>
      <c r="GL13453" s="2247"/>
      <c r="GM13453" s="2247"/>
      <c r="GN13453" s="2247"/>
      <c r="GO13453" s="2247"/>
      <c r="GP13453" s="2247"/>
      <c r="GQ13453" s="2247"/>
      <c r="GR13453" s="2247"/>
      <c r="GS13453" s="2247"/>
      <c r="GT13453" s="2247"/>
      <c r="GU13453" s="2247"/>
      <c r="GV13453" s="2247"/>
      <c r="GW13453" s="2247"/>
      <c r="GX13453" s="2247"/>
      <c r="GY13453" s="2247"/>
      <c r="GZ13453" s="2247"/>
      <c r="HA13453" s="2247"/>
      <c r="HB13453" s="2247"/>
      <c r="HC13453" s="2247"/>
      <c r="HD13453" s="2247"/>
      <c r="HE13453" s="2247"/>
      <c r="HF13453" s="2247"/>
      <c r="HG13453" s="2247"/>
      <c r="HH13453" s="2247"/>
      <c r="HI13453" s="2247"/>
      <c r="HJ13453" s="2247"/>
      <c r="HK13453" s="2247"/>
      <c r="HL13453" s="2247"/>
      <c r="HM13453" s="2247"/>
      <c r="HN13453" s="2247"/>
      <c r="HO13453" s="2247"/>
      <c r="HP13453" s="2247"/>
      <c r="HQ13453" s="2247"/>
      <c r="HR13453" s="2247"/>
      <c r="HS13453" s="2247"/>
      <c r="HT13453" s="2247"/>
      <c r="HU13453" s="2247"/>
      <c r="HV13453" s="2247"/>
      <c r="HW13453" s="2247"/>
      <c r="HX13453" s="2247"/>
      <c r="HY13453" s="2247"/>
      <c r="HZ13453" s="2247"/>
      <c r="IA13453" s="2247"/>
      <c r="IB13453" s="2247"/>
      <c r="IC13453" s="2247"/>
      <c r="ID13453" s="2247"/>
      <c r="IE13453" s="2247"/>
      <c r="IF13453" s="2247"/>
      <c r="IG13453" s="2247"/>
      <c r="IH13453" s="2247"/>
      <c r="II13453" s="2247"/>
      <c r="IJ13453" s="2247"/>
      <c r="IK13453" s="2247"/>
      <c r="IL13453" s="2247"/>
      <c r="IM13453" s="2247"/>
      <c r="IN13453" s="2247"/>
      <c r="IO13453" s="2247"/>
      <c r="IP13453" s="2247"/>
      <c r="IQ13453" s="2247"/>
      <c r="IR13453" s="2247"/>
      <c r="IS13453" s="2247"/>
      <c r="IT13453" s="2247"/>
      <c r="IU13453" s="2247"/>
      <c r="IV13453" s="2247"/>
    </row>
    <row r="13454" spans="1:256" hidden="1">
      <c r="A13454" s="2149"/>
      <c r="B13454" s="2242"/>
      <c r="C13454" s="2145"/>
      <c r="D13454" s="2243"/>
      <c r="E13454" s="2173"/>
      <c r="F13454" s="2235"/>
      <c r="G13454" s="2235"/>
      <c r="H13454" s="2235"/>
      <c r="I13454" s="2173"/>
      <c r="J13454" s="2235"/>
      <c r="K13454" s="2235"/>
      <c r="L13454" s="2235"/>
      <c r="M13454" s="2175">
        <v>0</v>
      </c>
      <c r="N13454" s="2175"/>
      <c r="O13454" s="2119"/>
      <c r="P13454" s="2119"/>
      <c r="Q13454" s="1802"/>
      <c r="R13454" s="2249"/>
      <c r="S13454" s="2238">
        <f>R13454*E13452</f>
        <v>0</v>
      </c>
      <c r="T13454" s="2119"/>
      <c r="U13454" s="2247"/>
      <c r="V13454" s="2247"/>
      <c r="W13454" s="2247"/>
      <c r="X13454" s="2247"/>
      <c r="Y13454" s="2247"/>
      <c r="Z13454" s="2247"/>
      <c r="AA13454" s="2247"/>
      <c r="AB13454" s="2247"/>
      <c r="AC13454" s="2247"/>
      <c r="AD13454" s="2247"/>
      <c r="AE13454" s="2247"/>
      <c r="AF13454" s="2247"/>
      <c r="AG13454" s="2247"/>
      <c r="AH13454" s="2247"/>
      <c r="AI13454" s="2247"/>
      <c r="AJ13454" s="2247"/>
      <c r="AK13454" s="2247"/>
      <c r="AL13454" s="2247"/>
      <c r="AM13454" s="2247"/>
      <c r="AN13454" s="2247"/>
      <c r="AO13454" s="2247"/>
      <c r="AP13454" s="2247"/>
      <c r="AQ13454" s="2247"/>
      <c r="AR13454" s="2247"/>
      <c r="AS13454" s="2247"/>
      <c r="AT13454" s="2247"/>
      <c r="AU13454" s="2247"/>
      <c r="AV13454" s="2247"/>
      <c r="AW13454" s="2247"/>
      <c r="AX13454" s="2247"/>
      <c r="AY13454" s="2247"/>
      <c r="AZ13454" s="2247"/>
      <c r="BA13454" s="2247"/>
      <c r="BB13454" s="2247"/>
      <c r="BC13454" s="2247"/>
      <c r="BD13454" s="2247"/>
      <c r="BE13454" s="2247"/>
      <c r="BF13454" s="2247"/>
      <c r="BG13454" s="2247"/>
      <c r="BH13454" s="2247"/>
      <c r="BI13454" s="2247"/>
      <c r="BJ13454" s="2247"/>
      <c r="BK13454" s="2247"/>
      <c r="BL13454" s="2247"/>
      <c r="BM13454" s="2247"/>
      <c r="BN13454" s="2247"/>
      <c r="BO13454" s="2247"/>
      <c r="BP13454" s="2247"/>
      <c r="BQ13454" s="2247"/>
      <c r="BR13454" s="2247"/>
      <c r="BS13454" s="2247"/>
      <c r="BT13454" s="2247"/>
      <c r="BU13454" s="2247"/>
      <c r="BV13454" s="2247"/>
      <c r="BW13454" s="2247"/>
      <c r="BX13454" s="2247"/>
      <c r="BY13454" s="2247"/>
      <c r="BZ13454" s="2247"/>
      <c r="CA13454" s="2247"/>
      <c r="CB13454" s="2247"/>
      <c r="CC13454" s="2247"/>
      <c r="CD13454" s="2247"/>
      <c r="CE13454" s="2247"/>
      <c r="CF13454" s="2247"/>
      <c r="CG13454" s="2247"/>
      <c r="CH13454" s="2247"/>
      <c r="CI13454" s="2247"/>
      <c r="CJ13454" s="2247"/>
      <c r="CK13454" s="2247"/>
      <c r="CL13454" s="2247"/>
      <c r="CM13454" s="2247"/>
      <c r="CN13454" s="2247"/>
      <c r="CO13454" s="2247"/>
      <c r="CP13454" s="2247"/>
      <c r="CQ13454" s="2247"/>
      <c r="CR13454" s="2247"/>
      <c r="CS13454" s="2247"/>
      <c r="CT13454" s="2247"/>
      <c r="CU13454" s="2247"/>
      <c r="CV13454" s="2247"/>
      <c r="CW13454" s="2247"/>
      <c r="CX13454" s="2247"/>
      <c r="CY13454" s="2247"/>
      <c r="CZ13454" s="2247"/>
      <c r="DA13454" s="2247"/>
      <c r="DB13454" s="2247"/>
      <c r="DC13454" s="2247"/>
      <c r="DD13454" s="2247"/>
      <c r="DE13454" s="2247"/>
      <c r="DF13454" s="2247"/>
      <c r="DG13454" s="2247"/>
      <c r="DH13454" s="2247"/>
      <c r="DI13454" s="2247"/>
      <c r="DJ13454" s="2247"/>
      <c r="DK13454" s="2247"/>
      <c r="DL13454" s="2247"/>
      <c r="DM13454" s="2247"/>
      <c r="DN13454" s="2247"/>
      <c r="DO13454" s="2247"/>
      <c r="DP13454" s="2247"/>
      <c r="DQ13454" s="2247"/>
      <c r="DR13454" s="2247"/>
      <c r="DS13454" s="2247"/>
      <c r="DT13454" s="2247"/>
      <c r="DU13454" s="2247"/>
      <c r="DV13454" s="2247"/>
      <c r="DW13454" s="2247"/>
      <c r="DX13454" s="2247"/>
      <c r="DY13454" s="2247"/>
      <c r="DZ13454" s="2247"/>
      <c r="EA13454" s="2247"/>
      <c r="EB13454" s="2247"/>
      <c r="EC13454" s="2247"/>
      <c r="ED13454" s="2247"/>
      <c r="EE13454" s="2247"/>
      <c r="EF13454" s="2247"/>
      <c r="EG13454" s="2247"/>
      <c r="EH13454" s="2247"/>
      <c r="EI13454" s="2247"/>
      <c r="EJ13454" s="2247"/>
      <c r="EK13454" s="2247"/>
      <c r="EL13454" s="2247"/>
      <c r="EM13454" s="2247"/>
      <c r="EN13454" s="2247"/>
      <c r="EO13454" s="2247"/>
      <c r="EP13454" s="2247"/>
      <c r="EQ13454" s="2247"/>
      <c r="ER13454" s="2247"/>
      <c r="ES13454" s="2247"/>
      <c r="ET13454" s="2247"/>
      <c r="EU13454" s="2247"/>
      <c r="EV13454" s="2247"/>
      <c r="EW13454" s="2247"/>
      <c r="EX13454" s="2247"/>
      <c r="EY13454" s="2247"/>
      <c r="EZ13454" s="2247"/>
      <c r="FA13454" s="2247"/>
      <c r="FB13454" s="2247"/>
      <c r="FC13454" s="2247"/>
      <c r="FD13454" s="2247"/>
      <c r="FE13454" s="2247"/>
      <c r="FF13454" s="2247"/>
      <c r="FG13454" s="2247"/>
      <c r="FH13454" s="2247"/>
      <c r="FI13454" s="2247"/>
      <c r="FJ13454" s="2247"/>
      <c r="FK13454" s="2247"/>
      <c r="FL13454" s="2247"/>
      <c r="FM13454" s="2247"/>
      <c r="FN13454" s="2247"/>
      <c r="FO13454" s="2247"/>
      <c r="FP13454" s="2247"/>
      <c r="FQ13454" s="2247"/>
      <c r="FR13454" s="2247"/>
      <c r="FS13454" s="2247"/>
      <c r="FT13454" s="2247"/>
      <c r="FU13454" s="2247"/>
      <c r="FV13454" s="2247"/>
      <c r="FW13454" s="2247"/>
      <c r="FX13454" s="2247"/>
      <c r="FY13454" s="2247"/>
      <c r="FZ13454" s="2247"/>
      <c r="GA13454" s="2247"/>
      <c r="GB13454" s="2247"/>
      <c r="GC13454" s="2247"/>
      <c r="GD13454" s="2247"/>
      <c r="GE13454" s="2247"/>
      <c r="GF13454" s="2247"/>
      <c r="GG13454" s="2247"/>
      <c r="GH13454" s="2247"/>
      <c r="GI13454" s="2247"/>
      <c r="GJ13454" s="2247"/>
      <c r="GK13454" s="2247"/>
      <c r="GL13454" s="2247"/>
      <c r="GM13454" s="2247"/>
      <c r="GN13454" s="2247"/>
      <c r="GO13454" s="2247"/>
      <c r="GP13454" s="2247"/>
      <c r="GQ13454" s="2247"/>
      <c r="GR13454" s="2247"/>
      <c r="GS13454" s="2247"/>
      <c r="GT13454" s="2247"/>
      <c r="GU13454" s="2247"/>
      <c r="GV13454" s="2247"/>
      <c r="GW13454" s="2247"/>
      <c r="GX13454" s="2247"/>
      <c r="GY13454" s="2247"/>
      <c r="GZ13454" s="2247"/>
      <c r="HA13454" s="2247"/>
      <c r="HB13454" s="2247"/>
      <c r="HC13454" s="2247"/>
      <c r="HD13454" s="2247"/>
      <c r="HE13454" s="2247"/>
      <c r="HF13454" s="2247"/>
      <c r="HG13454" s="2247"/>
      <c r="HH13454" s="2247"/>
      <c r="HI13454" s="2247"/>
      <c r="HJ13454" s="2247"/>
      <c r="HK13454" s="2247"/>
      <c r="HL13454" s="2247"/>
      <c r="HM13454" s="2247"/>
      <c r="HN13454" s="2247"/>
      <c r="HO13454" s="2247"/>
      <c r="HP13454" s="2247"/>
      <c r="HQ13454" s="2247"/>
      <c r="HR13454" s="2247"/>
      <c r="HS13454" s="2247"/>
      <c r="HT13454" s="2247"/>
      <c r="HU13454" s="2247"/>
      <c r="HV13454" s="2247"/>
      <c r="HW13454" s="2247"/>
      <c r="HX13454" s="2247"/>
      <c r="HY13454" s="2247"/>
      <c r="HZ13454" s="2247"/>
      <c r="IA13454" s="2247"/>
      <c r="IB13454" s="2247"/>
      <c r="IC13454" s="2247"/>
      <c r="ID13454" s="2247"/>
      <c r="IE13454" s="2247"/>
      <c r="IF13454" s="2247"/>
      <c r="IG13454" s="2247"/>
      <c r="IH13454" s="2247"/>
      <c r="II13454" s="2247"/>
      <c r="IJ13454" s="2247"/>
      <c r="IK13454" s="2247"/>
      <c r="IL13454" s="2247"/>
      <c r="IM13454" s="2247"/>
      <c r="IN13454" s="2247"/>
      <c r="IO13454" s="2247"/>
      <c r="IP13454" s="2247"/>
      <c r="IQ13454" s="2247"/>
      <c r="IR13454" s="2247"/>
      <c r="IS13454" s="2247"/>
      <c r="IT13454" s="2247"/>
      <c r="IU13454" s="2247"/>
      <c r="IV13454" s="2247"/>
    </row>
    <row r="13455" spans="1:256" hidden="1">
      <c r="A13455" s="2149"/>
      <c r="B13455" s="2242"/>
      <c r="C13455" s="2145"/>
      <c r="D13455" s="2243"/>
      <c r="E13455" s="2173"/>
      <c r="F13455" s="2235"/>
      <c r="G13455" s="2235"/>
      <c r="H13455" s="2235"/>
      <c r="I13455" s="2173"/>
      <c r="J13455" s="2235"/>
      <c r="K13455" s="2235"/>
      <c r="L13455" s="2235"/>
      <c r="M13455" s="2175">
        <v>0</v>
      </c>
      <c r="N13455" s="2175"/>
      <c r="O13455" s="2119"/>
      <c r="P13455" s="2119"/>
      <c r="Q13455" s="1802"/>
      <c r="R13455" s="2249"/>
      <c r="S13455" s="2238">
        <f>R13455*E13452</f>
        <v>0</v>
      </c>
      <c r="T13455" s="2119"/>
      <c r="U13455" s="2247"/>
      <c r="V13455" s="2247"/>
      <c r="W13455" s="2247"/>
      <c r="X13455" s="2247"/>
      <c r="Y13455" s="2247"/>
      <c r="Z13455" s="2247"/>
      <c r="AA13455" s="2247"/>
      <c r="AB13455" s="2247"/>
      <c r="AC13455" s="2247"/>
      <c r="AD13455" s="2247"/>
      <c r="AE13455" s="2247"/>
      <c r="AF13455" s="2247"/>
      <c r="AG13455" s="2247"/>
      <c r="AH13455" s="2247"/>
      <c r="AI13455" s="2247"/>
      <c r="AJ13455" s="2247"/>
      <c r="AK13455" s="2247"/>
      <c r="AL13455" s="2247"/>
      <c r="AM13455" s="2247"/>
      <c r="AN13455" s="2247"/>
      <c r="AO13455" s="2247"/>
      <c r="AP13455" s="2247"/>
      <c r="AQ13455" s="2247"/>
      <c r="AR13455" s="2247"/>
      <c r="AS13455" s="2247"/>
      <c r="AT13455" s="2247"/>
      <c r="AU13455" s="2247"/>
      <c r="AV13455" s="2247"/>
      <c r="AW13455" s="2247"/>
      <c r="AX13455" s="2247"/>
      <c r="AY13455" s="2247"/>
      <c r="AZ13455" s="2247"/>
      <c r="BA13455" s="2247"/>
      <c r="BB13455" s="2247"/>
      <c r="BC13455" s="2247"/>
      <c r="BD13455" s="2247"/>
      <c r="BE13455" s="2247"/>
      <c r="BF13455" s="2247"/>
      <c r="BG13455" s="2247"/>
      <c r="BH13455" s="2247"/>
      <c r="BI13455" s="2247"/>
      <c r="BJ13455" s="2247"/>
      <c r="BK13455" s="2247"/>
      <c r="BL13455" s="2247"/>
      <c r="BM13455" s="2247"/>
      <c r="BN13455" s="2247"/>
      <c r="BO13455" s="2247"/>
      <c r="BP13455" s="2247"/>
      <c r="BQ13455" s="2247"/>
      <c r="BR13455" s="2247"/>
      <c r="BS13455" s="2247"/>
      <c r="BT13455" s="2247"/>
      <c r="BU13455" s="2247"/>
      <c r="BV13455" s="2247"/>
      <c r="BW13455" s="2247"/>
      <c r="BX13455" s="2247"/>
      <c r="BY13455" s="2247"/>
      <c r="BZ13455" s="2247"/>
      <c r="CA13455" s="2247"/>
      <c r="CB13455" s="2247"/>
      <c r="CC13455" s="2247"/>
      <c r="CD13455" s="2247"/>
      <c r="CE13455" s="2247"/>
      <c r="CF13455" s="2247"/>
      <c r="CG13455" s="2247"/>
      <c r="CH13455" s="2247"/>
      <c r="CI13455" s="2247"/>
      <c r="CJ13455" s="2247"/>
      <c r="CK13455" s="2247"/>
      <c r="CL13455" s="2247"/>
      <c r="CM13455" s="2247"/>
      <c r="CN13455" s="2247"/>
      <c r="CO13455" s="2247"/>
      <c r="CP13455" s="2247"/>
      <c r="CQ13455" s="2247"/>
      <c r="CR13455" s="2247"/>
      <c r="CS13455" s="2247"/>
      <c r="CT13455" s="2247"/>
      <c r="CU13455" s="2247"/>
      <c r="CV13455" s="2247"/>
      <c r="CW13455" s="2247"/>
      <c r="CX13455" s="2247"/>
      <c r="CY13455" s="2247"/>
      <c r="CZ13455" s="2247"/>
      <c r="DA13455" s="2247"/>
      <c r="DB13455" s="2247"/>
      <c r="DC13455" s="2247"/>
      <c r="DD13455" s="2247"/>
      <c r="DE13455" s="2247"/>
      <c r="DF13455" s="2247"/>
      <c r="DG13455" s="2247"/>
      <c r="DH13455" s="2247"/>
      <c r="DI13455" s="2247"/>
      <c r="DJ13455" s="2247"/>
      <c r="DK13455" s="2247"/>
      <c r="DL13455" s="2247"/>
      <c r="DM13455" s="2247"/>
      <c r="DN13455" s="2247"/>
      <c r="DO13455" s="2247"/>
      <c r="DP13455" s="2247"/>
      <c r="DQ13455" s="2247"/>
      <c r="DR13455" s="2247"/>
      <c r="DS13455" s="2247"/>
      <c r="DT13455" s="2247"/>
      <c r="DU13455" s="2247"/>
      <c r="DV13455" s="2247"/>
      <c r="DW13455" s="2247"/>
      <c r="DX13455" s="2247"/>
      <c r="DY13455" s="2247"/>
      <c r="DZ13455" s="2247"/>
      <c r="EA13455" s="2247"/>
      <c r="EB13455" s="2247"/>
      <c r="EC13455" s="2247"/>
      <c r="ED13455" s="2247"/>
      <c r="EE13455" s="2247"/>
      <c r="EF13455" s="2247"/>
      <c r="EG13455" s="2247"/>
      <c r="EH13455" s="2247"/>
      <c r="EI13455" s="2247"/>
      <c r="EJ13455" s="2247"/>
      <c r="EK13455" s="2247"/>
      <c r="EL13455" s="2247"/>
      <c r="EM13455" s="2247"/>
      <c r="EN13455" s="2247"/>
      <c r="EO13455" s="2247"/>
      <c r="EP13455" s="2247"/>
      <c r="EQ13455" s="2247"/>
      <c r="ER13455" s="2247"/>
      <c r="ES13455" s="2247"/>
      <c r="ET13455" s="2247"/>
      <c r="EU13455" s="2247"/>
      <c r="EV13455" s="2247"/>
      <c r="EW13455" s="2247"/>
      <c r="EX13455" s="2247"/>
      <c r="EY13455" s="2247"/>
      <c r="EZ13455" s="2247"/>
      <c r="FA13455" s="2247"/>
      <c r="FB13455" s="2247"/>
      <c r="FC13455" s="2247"/>
      <c r="FD13455" s="2247"/>
      <c r="FE13455" s="2247"/>
      <c r="FF13455" s="2247"/>
      <c r="FG13455" s="2247"/>
      <c r="FH13455" s="2247"/>
      <c r="FI13455" s="2247"/>
      <c r="FJ13455" s="2247"/>
      <c r="FK13455" s="2247"/>
      <c r="FL13455" s="2247"/>
      <c r="FM13455" s="2247"/>
      <c r="FN13455" s="2247"/>
      <c r="FO13455" s="2247"/>
      <c r="FP13455" s="2247"/>
      <c r="FQ13455" s="2247"/>
      <c r="FR13455" s="2247"/>
      <c r="FS13455" s="2247"/>
      <c r="FT13455" s="2247"/>
      <c r="FU13455" s="2247"/>
      <c r="FV13455" s="2247"/>
      <c r="FW13455" s="2247"/>
      <c r="FX13455" s="2247"/>
      <c r="FY13455" s="2247"/>
      <c r="FZ13455" s="2247"/>
      <c r="GA13455" s="2247"/>
      <c r="GB13455" s="2247"/>
      <c r="GC13455" s="2247"/>
      <c r="GD13455" s="2247"/>
      <c r="GE13455" s="2247"/>
      <c r="GF13455" s="2247"/>
      <c r="GG13455" s="2247"/>
      <c r="GH13455" s="2247"/>
      <c r="GI13455" s="2247"/>
      <c r="GJ13455" s="2247"/>
      <c r="GK13455" s="2247"/>
      <c r="GL13455" s="2247"/>
      <c r="GM13455" s="2247"/>
      <c r="GN13455" s="2247"/>
      <c r="GO13455" s="2247"/>
      <c r="GP13455" s="2247"/>
      <c r="GQ13455" s="2247"/>
      <c r="GR13455" s="2247"/>
      <c r="GS13455" s="2247"/>
      <c r="GT13455" s="2247"/>
      <c r="GU13455" s="2247"/>
      <c r="GV13455" s="2247"/>
      <c r="GW13455" s="2247"/>
      <c r="GX13455" s="2247"/>
      <c r="GY13455" s="2247"/>
      <c r="GZ13455" s="2247"/>
      <c r="HA13455" s="2247"/>
      <c r="HB13455" s="2247"/>
      <c r="HC13455" s="2247"/>
      <c r="HD13455" s="2247"/>
      <c r="HE13455" s="2247"/>
      <c r="HF13455" s="2247"/>
      <c r="HG13455" s="2247"/>
      <c r="HH13455" s="2247"/>
      <c r="HI13455" s="2247"/>
      <c r="HJ13455" s="2247"/>
      <c r="HK13455" s="2247"/>
      <c r="HL13455" s="2247"/>
      <c r="HM13455" s="2247"/>
      <c r="HN13455" s="2247"/>
      <c r="HO13455" s="2247"/>
      <c r="HP13455" s="2247"/>
      <c r="HQ13455" s="2247"/>
      <c r="HR13455" s="2247"/>
      <c r="HS13455" s="2247"/>
      <c r="HT13455" s="2247"/>
      <c r="HU13455" s="2247"/>
      <c r="HV13455" s="2247"/>
      <c r="HW13455" s="2247"/>
      <c r="HX13455" s="2247"/>
      <c r="HY13455" s="2247"/>
      <c r="HZ13455" s="2247"/>
      <c r="IA13455" s="2247"/>
      <c r="IB13455" s="2247"/>
      <c r="IC13455" s="2247"/>
      <c r="ID13455" s="2247"/>
      <c r="IE13455" s="2247"/>
      <c r="IF13455" s="2247"/>
      <c r="IG13455" s="2247"/>
      <c r="IH13455" s="2247"/>
      <c r="II13455" s="2247"/>
      <c r="IJ13455" s="2247"/>
      <c r="IK13455" s="2247"/>
      <c r="IL13455" s="2247"/>
      <c r="IM13455" s="2247"/>
      <c r="IN13455" s="2247"/>
      <c r="IO13455" s="2247"/>
      <c r="IP13455" s="2247"/>
      <c r="IQ13455" s="2247"/>
      <c r="IR13455" s="2247"/>
      <c r="IS13455" s="2247"/>
      <c r="IT13455" s="2247"/>
      <c r="IU13455" s="2247"/>
      <c r="IV13455" s="2247"/>
    </row>
    <row r="13456" spans="1:256" hidden="1">
      <c r="A13456" s="2149"/>
      <c r="B13456" s="2242"/>
      <c r="C13456" s="2145"/>
      <c r="D13456" s="2243"/>
      <c r="E13456" s="2173"/>
      <c r="F13456" s="2235"/>
      <c r="G13456" s="2235"/>
      <c r="H13456" s="2235"/>
      <c r="I13456" s="2173"/>
      <c r="J13456" s="2235"/>
      <c r="K13456" s="2235"/>
      <c r="L13456" s="2235"/>
      <c r="M13456" s="2175">
        <v>0</v>
      </c>
      <c r="N13456" s="2175"/>
      <c r="O13456" s="2119"/>
      <c r="P13456" s="2119"/>
      <c r="Q13456" s="1802"/>
      <c r="R13456" s="2249"/>
      <c r="S13456" s="2238">
        <f>R13456*E13452</f>
        <v>0</v>
      </c>
      <c r="T13456" s="2119"/>
      <c r="U13456" s="2247"/>
      <c r="V13456" s="2247"/>
      <c r="W13456" s="2247"/>
      <c r="X13456" s="2247"/>
      <c r="Y13456" s="2247"/>
      <c r="Z13456" s="2247"/>
      <c r="AA13456" s="2247"/>
      <c r="AB13456" s="2247"/>
      <c r="AC13456" s="2247"/>
      <c r="AD13456" s="2247"/>
      <c r="AE13456" s="2247"/>
      <c r="AF13456" s="2247"/>
      <c r="AG13456" s="2247"/>
      <c r="AH13456" s="2247"/>
      <c r="AI13456" s="2247"/>
      <c r="AJ13456" s="2247"/>
      <c r="AK13456" s="2247"/>
      <c r="AL13456" s="2247"/>
      <c r="AM13456" s="2247"/>
      <c r="AN13456" s="2247"/>
      <c r="AO13456" s="2247"/>
      <c r="AP13456" s="2247"/>
      <c r="AQ13456" s="2247"/>
      <c r="AR13456" s="2247"/>
      <c r="AS13456" s="2247"/>
      <c r="AT13456" s="2247"/>
      <c r="AU13456" s="2247"/>
      <c r="AV13456" s="2247"/>
      <c r="AW13456" s="2247"/>
      <c r="AX13456" s="2247"/>
      <c r="AY13456" s="2247"/>
      <c r="AZ13456" s="2247"/>
      <c r="BA13456" s="2247"/>
      <c r="BB13456" s="2247"/>
      <c r="BC13456" s="2247"/>
      <c r="BD13456" s="2247"/>
      <c r="BE13456" s="2247"/>
      <c r="BF13456" s="2247"/>
      <c r="BG13456" s="2247"/>
      <c r="BH13456" s="2247"/>
      <c r="BI13456" s="2247"/>
      <c r="BJ13456" s="2247"/>
      <c r="BK13456" s="2247"/>
      <c r="BL13456" s="2247"/>
      <c r="BM13456" s="2247"/>
      <c r="BN13456" s="2247"/>
      <c r="BO13456" s="2247"/>
      <c r="BP13456" s="2247"/>
      <c r="BQ13456" s="2247"/>
      <c r="BR13456" s="2247"/>
      <c r="BS13456" s="2247"/>
      <c r="BT13456" s="2247"/>
      <c r="BU13456" s="2247"/>
      <c r="BV13456" s="2247"/>
      <c r="BW13456" s="2247"/>
      <c r="BX13456" s="2247"/>
      <c r="BY13456" s="2247"/>
      <c r="BZ13456" s="2247"/>
      <c r="CA13456" s="2247"/>
      <c r="CB13456" s="2247"/>
      <c r="CC13456" s="2247"/>
      <c r="CD13456" s="2247"/>
      <c r="CE13456" s="2247"/>
      <c r="CF13456" s="2247"/>
      <c r="CG13456" s="2247"/>
      <c r="CH13456" s="2247"/>
      <c r="CI13456" s="2247"/>
      <c r="CJ13456" s="2247"/>
      <c r="CK13456" s="2247"/>
      <c r="CL13456" s="2247"/>
      <c r="CM13456" s="2247"/>
      <c r="CN13456" s="2247"/>
      <c r="CO13456" s="2247"/>
      <c r="CP13456" s="2247"/>
      <c r="CQ13456" s="2247"/>
      <c r="CR13456" s="2247"/>
      <c r="CS13456" s="2247"/>
      <c r="CT13456" s="2247"/>
      <c r="CU13456" s="2247"/>
      <c r="CV13456" s="2247"/>
      <c r="CW13456" s="2247"/>
      <c r="CX13456" s="2247"/>
      <c r="CY13456" s="2247"/>
      <c r="CZ13456" s="2247"/>
      <c r="DA13456" s="2247"/>
      <c r="DB13456" s="2247"/>
      <c r="DC13456" s="2247"/>
      <c r="DD13456" s="2247"/>
      <c r="DE13456" s="2247"/>
      <c r="DF13456" s="2247"/>
      <c r="DG13456" s="2247"/>
      <c r="DH13456" s="2247"/>
      <c r="DI13456" s="2247"/>
      <c r="DJ13456" s="2247"/>
      <c r="DK13456" s="2247"/>
      <c r="DL13456" s="2247"/>
      <c r="DM13456" s="2247"/>
      <c r="DN13456" s="2247"/>
      <c r="DO13456" s="2247"/>
      <c r="DP13456" s="2247"/>
      <c r="DQ13456" s="2247"/>
      <c r="DR13456" s="2247"/>
      <c r="DS13456" s="2247"/>
      <c r="DT13456" s="2247"/>
      <c r="DU13456" s="2247"/>
      <c r="DV13456" s="2247"/>
      <c r="DW13456" s="2247"/>
      <c r="DX13456" s="2247"/>
      <c r="DY13456" s="2247"/>
      <c r="DZ13456" s="2247"/>
      <c r="EA13456" s="2247"/>
      <c r="EB13456" s="2247"/>
      <c r="EC13456" s="2247"/>
      <c r="ED13456" s="2247"/>
      <c r="EE13456" s="2247"/>
      <c r="EF13456" s="2247"/>
      <c r="EG13456" s="2247"/>
      <c r="EH13456" s="2247"/>
      <c r="EI13456" s="2247"/>
      <c r="EJ13456" s="2247"/>
      <c r="EK13456" s="2247"/>
      <c r="EL13456" s="2247"/>
      <c r="EM13456" s="2247"/>
      <c r="EN13456" s="2247"/>
      <c r="EO13456" s="2247"/>
      <c r="EP13456" s="2247"/>
      <c r="EQ13456" s="2247"/>
      <c r="ER13456" s="2247"/>
      <c r="ES13456" s="2247"/>
      <c r="ET13456" s="2247"/>
      <c r="EU13456" s="2247"/>
      <c r="EV13456" s="2247"/>
      <c r="EW13456" s="2247"/>
      <c r="EX13456" s="2247"/>
      <c r="EY13456" s="2247"/>
      <c r="EZ13456" s="2247"/>
      <c r="FA13456" s="2247"/>
      <c r="FB13456" s="2247"/>
      <c r="FC13456" s="2247"/>
      <c r="FD13456" s="2247"/>
      <c r="FE13456" s="2247"/>
      <c r="FF13456" s="2247"/>
      <c r="FG13456" s="2247"/>
      <c r="FH13456" s="2247"/>
      <c r="FI13456" s="2247"/>
      <c r="FJ13456" s="2247"/>
      <c r="FK13456" s="2247"/>
      <c r="FL13456" s="2247"/>
      <c r="FM13456" s="2247"/>
      <c r="FN13456" s="2247"/>
      <c r="FO13456" s="2247"/>
      <c r="FP13456" s="2247"/>
      <c r="FQ13456" s="2247"/>
      <c r="FR13456" s="2247"/>
      <c r="FS13456" s="2247"/>
      <c r="FT13456" s="2247"/>
      <c r="FU13456" s="2247"/>
      <c r="FV13456" s="2247"/>
      <c r="FW13456" s="2247"/>
      <c r="FX13456" s="2247"/>
      <c r="FY13456" s="2247"/>
      <c r="FZ13456" s="2247"/>
      <c r="GA13456" s="2247"/>
      <c r="GB13456" s="2247"/>
      <c r="GC13456" s="2247"/>
      <c r="GD13456" s="2247"/>
      <c r="GE13456" s="2247"/>
      <c r="GF13456" s="2247"/>
      <c r="GG13456" s="2247"/>
      <c r="GH13456" s="2247"/>
      <c r="GI13456" s="2247"/>
      <c r="GJ13456" s="2247"/>
      <c r="GK13456" s="2247"/>
      <c r="GL13456" s="2247"/>
      <c r="GM13456" s="2247"/>
      <c r="GN13456" s="2247"/>
      <c r="GO13456" s="2247"/>
      <c r="GP13456" s="2247"/>
      <c r="GQ13456" s="2247"/>
      <c r="GR13456" s="2247"/>
      <c r="GS13456" s="2247"/>
      <c r="GT13456" s="2247"/>
      <c r="GU13456" s="2247"/>
      <c r="GV13456" s="2247"/>
      <c r="GW13456" s="2247"/>
      <c r="GX13456" s="2247"/>
      <c r="GY13456" s="2247"/>
      <c r="GZ13456" s="2247"/>
      <c r="HA13456" s="2247"/>
      <c r="HB13456" s="2247"/>
      <c r="HC13456" s="2247"/>
      <c r="HD13456" s="2247"/>
      <c r="HE13456" s="2247"/>
      <c r="HF13456" s="2247"/>
      <c r="HG13456" s="2247"/>
      <c r="HH13456" s="2247"/>
      <c r="HI13456" s="2247"/>
      <c r="HJ13456" s="2247"/>
      <c r="HK13456" s="2247"/>
      <c r="HL13456" s="2247"/>
      <c r="HM13456" s="2247"/>
      <c r="HN13456" s="2247"/>
      <c r="HO13456" s="2247"/>
      <c r="HP13456" s="2247"/>
      <c r="HQ13456" s="2247"/>
      <c r="HR13456" s="2247"/>
      <c r="HS13456" s="2247"/>
      <c r="HT13456" s="2247"/>
      <c r="HU13456" s="2247"/>
      <c r="HV13456" s="2247"/>
      <c r="HW13456" s="2247"/>
      <c r="HX13456" s="2247"/>
      <c r="HY13456" s="2247"/>
      <c r="HZ13456" s="2247"/>
      <c r="IA13456" s="2247"/>
      <c r="IB13456" s="2247"/>
      <c r="IC13456" s="2247"/>
      <c r="ID13456" s="2247"/>
      <c r="IE13456" s="2247"/>
      <c r="IF13456" s="2247"/>
      <c r="IG13456" s="2247"/>
      <c r="IH13456" s="2247"/>
      <c r="II13456" s="2247"/>
      <c r="IJ13456" s="2247"/>
      <c r="IK13456" s="2247"/>
      <c r="IL13456" s="2247"/>
      <c r="IM13456" s="2247"/>
      <c r="IN13456" s="2247"/>
      <c r="IO13456" s="2247"/>
      <c r="IP13456" s="2247"/>
      <c r="IQ13456" s="2247"/>
      <c r="IR13456" s="2247"/>
      <c r="IS13456" s="2247"/>
      <c r="IT13456" s="2247"/>
      <c r="IU13456" s="2247"/>
      <c r="IV13456" s="2247"/>
    </row>
    <row r="13457" spans="1:256" hidden="1">
      <c r="A13457" s="2149"/>
      <c r="B13457" s="2242"/>
      <c r="C13457" s="2145"/>
      <c r="D13457" s="2243"/>
      <c r="E13457" s="2173"/>
      <c r="F13457" s="2235"/>
      <c r="G13457" s="2235"/>
      <c r="H13457" s="2235"/>
      <c r="I13457" s="2173"/>
      <c r="J13457" s="2235"/>
      <c r="K13457" s="2235"/>
      <c r="L13457" s="2235"/>
      <c r="M13457" s="2175">
        <v>0</v>
      </c>
      <c r="N13457" s="2175"/>
      <c r="O13457" s="2119"/>
      <c r="P13457" s="2119"/>
      <c r="Q13457" s="1802"/>
      <c r="R13457" s="2249"/>
      <c r="S13457" s="2238">
        <f>R13457*E13452</f>
        <v>0</v>
      </c>
      <c r="T13457" s="2119"/>
      <c r="U13457" s="2247"/>
      <c r="V13457" s="2247"/>
      <c r="W13457" s="2247"/>
      <c r="X13457" s="2247"/>
      <c r="Y13457" s="2247"/>
      <c r="Z13457" s="2247"/>
      <c r="AA13457" s="2247"/>
      <c r="AB13457" s="2247"/>
      <c r="AC13457" s="2247"/>
      <c r="AD13457" s="2247"/>
      <c r="AE13457" s="2247"/>
      <c r="AF13457" s="2247"/>
      <c r="AG13457" s="2247"/>
      <c r="AH13457" s="2247"/>
      <c r="AI13457" s="2247"/>
      <c r="AJ13457" s="2247"/>
      <c r="AK13457" s="2247"/>
      <c r="AL13457" s="2247"/>
      <c r="AM13457" s="2247"/>
      <c r="AN13457" s="2247"/>
      <c r="AO13457" s="2247"/>
      <c r="AP13457" s="2247"/>
      <c r="AQ13457" s="2247"/>
      <c r="AR13457" s="2247"/>
      <c r="AS13457" s="2247"/>
      <c r="AT13457" s="2247"/>
      <c r="AU13457" s="2247"/>
      <c r="AV13457" s="2247"/>
      <c r="AW13457" s="2247"/>
      <c r="AX13457" s="2247"/>
      <c r="AY13457" s="2247"/>
      <c r="AZ13457" s="2247"/>
      <c r="BA13457" s="2247"/>
      <c r="BB13457" s="2247"/>
      <c r="BC13457" s="2247"/>
      <c r="BD13457" s="2247"/>
      <c r="BE13457" s="2247"/>
      <c r="BF13457" s="2247"/>
      <c r="BG13457" s="2247"/>
      <c r="BH13457" s="2247"/>
      <c r="BI13457" s="2247"/>
      <c r="BJ13457" s="2247"/>
      <c r="BK13457" s="2247"/>
      <c r="BL13457" s="2247"/>
      <c r="BM13457" s="2247"/>
      <c r="BN13457" s="2247"/>
      <c r="BO13457" s="2247"/>
      <c r="BP13457" s="2247"/>
      <c r="BQ13457" s="2247"/>
      <c r="BR13457" s="2247"/>
      <c r="BS13457" s="2247"/>
      <c r="BT13457" s="2247"/>
      <c r="BU13457" s="2247"/>
      <c r="BV13457" s="2247"/>
      <c r="BW13457" s="2247"/>
      <c r="BX13457" s="2247"/>
      <c r="BY13457" s="2247"/>
      <c r="BZ13457" s="2247"/>
      <c r="CA13457" s="2247"/>
      <c r="CB13457" s="2247"/>
      <c r="CC13457" s="2247"/>
      <c r="CD13457" s="2247"/>
      <c r="CE13457" s="2247"/>
      <c r="CF13457" s="2247"/>
      <c r="CG13457" s="2247"/>
      <c r="CH13457" s="2247"/>
      <c r="CI13457" s="2247"/>
      <c r="CJ13457" s="2247"/>
      <c r="CK13457" s="2247"/>
      <c r="CL13457" s="2247"/>
      <c r="CM13457" s="2247"/>
      <c r="CN13457" s="2247"/>
      <c r="CO13457" s="2247"/>
      <c r="CP13457" s="2247"/>
      <c r="CQ13457" s="2247"/>
      <c r="CR13457" s="2247"/>
      <c r="CS13457" s="2247"/>
      <c r="CT13457" s="2247"/>
      <c r="CU13457" s="2247"/>
      <c r="CV13457" s="2247"/>
      <c r="CW13457" s="2247"/>
      <c r="CX13457" s="2247"/>
      <c r="CY13457" s="2247"/>
      <c r="CZ13457" s="2247"/>
      <c r="DA13457" s="2247"/>
      <c r="DB13457" s="2247"/>
      <c r="DC13457" s="2247"/>
      <c r="DD13457" s="2247"/>
      <c r="DE13457" s="2247"/>
      <c r="DF13457" s="2247"/>
      <c r="DG13457" s="2247"/>
      <c r="DH13457" s="2247"/>
      <c r="DI13457" s="2247"/>
      <c r="DJ13457" s="2247"/>
      <c r="DK13457" s="2247"/>
      <c r="DL13457" s="2247"/>
      <c r="DM13457" s="2247"/>
      <c r="DN13457" s="2247"/>
      <c r="DO13457" s="2247"/>
      <c r="DP13457" s="2247"/>
      <c r="DQ13457" s="2247"/>
      <c r="DR13457" s="2247"/>
      <c r="DS13457" s="2247"/>
      <c r="DT13457" s="2247"/>
      <c r="DU13457" s="2247"/>
      <c r="DV13457" s="2247"/>
      <c r="DW13457" s="2247"/>
      <c r="DX13457" s="2247"/>
      <c r="DY13457" s="2247"/>
      <c r="DZ13457" s="2247"/>
      <c r="EA13457" s="2247"/>
      <c r="EB13457" s="2247"/>
      <c r="EC13457" s="2247"/>
      <c r="ED13457" s="2247"/>
      <c r="EE13457" s="2247"/>
      <c r="EF13457" s="2247"/>
      <c r="EG13457" s="2247"/>
      <c r="EH13457" s="2247"/>
      <c r="EI13457" s="2247"/>
      <c r="EJ13457" s="2247"/>
      <c r="EK13457" s="2247"/>
      <c r="EL13457" s="2247"/>
      <c r="EM13457" s="2247"/>
      <c r="EN13457" s="2247"/>
      <c r="EO13457" s="2247"/>
      <c r="EP13457" s="2247"/>
      <c r="EQ13457" s="2247"/>
      <c r="ER13457" s="2247"/>
      <c r="ES13457" s="2247"/>
      <c r="ET13457" s="2247"/>
      <c r="EU13457" s="2247"/>
      <c r="EV13457" s="2247"/>
      <c r="EW13457" s="2247"/>
      <c r="EX13457" s="2247"/>
      <c r="EY13457" s="2247"/>
      <c r="EZ13457" s="2247"/>
      <c r="FA13457" s="2247"/>
      <c r="FB13457" s="2247"/>
      <c r="FC13457" s="2247"/>
      <c r="FD13457" s="2247"/>
      <c r="FE13457" s="2247"/>
      <c r="FF13457" s="2247"/>
      <c r="FG13457" s="2247"/>
      <c r="FH13457" s="2247"/>
      <c r="FI13457" s="2247"/>
      <c r="FJ13457" s="2247"/>
      <c r="FK13457" s="2247"/>
      <c r="FL13457" s="2247"/>
      <c r="FM13457" s="2247"/>
      <c r="FN13457" s="2247"/>
      <c r="FO13457" s="2247"/>
      <c r="FP13457" s="2247"/>
      <c r="FQ13457" s="2247"/>
      <c r="FR13457" s="2247"/>
      <c r="FS13457" s="2247"/>
      <c r="FT13457" s="2247"/>
      <c r="FU13457" s="2247"/>
      <c r="FV13457" s="2247"/>
      <c r="FW13457" s="2247"/>
      <c r="FX13457" s="2247"/>
      <c r="FY13457" s="2247"/>
      <c r="FZ13457" s="2247"/>
      <c r="GA13457" s="2247"/>
      <c r="GB13457" s="2247"/>
      <c r="GC13457" s="2247"/>
      <c r="GD13457" s="2247"/>
      <c r="GE13457" s="2247"/>
      <c r="GF13457" s="2247"/>
      <c r="GG13457" s="2247"/>
      <c r="GH13457" s="2247"/>
      <c r="GI13457" s="2247"/>
      <c r="GJ13457" s="2247"/>
      <c r="GK13457" s="2247"/>
      <c r="GL13457" s="2247"/>
      <c r="GM13457" s="2247"/>
      <c r="GN13457" s="2247"/>
      <c r="GO13457" s="2247"/>
      <c r="GP13457" s="2247"/>
      <c r="GQ13457" s="2247"/>
      <c r="GR13457" s="2247"/>
      <c r="GS13457" s="2247"/>
      <c r="GT13457" s="2247"/>
      <c r="GU13457" s="2247"/>
      <c r="GV13457" s="2247"/>
      <c r="GW13457" s="2247"/>
      <c r="GX13457" s="2247"/>
      <c r="GY13457" s="2247"/>
      <c r="GZ13457" s="2247"/>
      <c r="HA13457" s="2247"/>
      <c r="HB13457" s="2247"/>
      <c r="HC13457" s="2247"/>
      <c r="HD13457" s="2247"/>
      <c r="HE13457" s="2247"/>
      <c r="HF13457" s="2247"/>
      <c r="HG13457" s="2247"/>
      <c r="HH13457" s="2247"/>
      <c r="HI13457" s="2247"/>
      <c r="HJ13457" s="2247"/>
      <c r="HK13457" s="2247"/>
      <c r="HL13457" s="2247"/>
      <c r="HM13457" s="2247"/>
      <c r="HN13457" s="2247"/>
      <c r="HO13457" s="2247"/>
      <c r="HP13457" s="2247"/>
      <c r="HQ13457" s="2247"/>
      <c r="HR13457" s="2247"/>
      <c r="HS13457" s="2247"/>
      <c r="HT13457" s="2247"/>
      <c r="HU13457" s="2247"/>
      <c r="HV13457" s="2247"/>
      <c r="HW13457" s="2247"/>
      <c r="HX13457" s="2247"/>
      <c r="HY13457" s="2247"/>
      <c r="HZ13457" s="2247"/>
      <c r="IA13457" s="2247"/>
      <c r="IB13457" s="2247"/>
      <c r="IC13457" s="2247"/>
      <c r="ID13457" s="2247"/>
      <c r="IE13457" s="2247"/>
      <c r="IF13457" s="2247"/>
      <c r="IG13457" s="2247"/>
      <c r="IH13457" s="2247"/>
      <c r="II13457" s="2247"/>
      <c r="IJ13457" s="2247"/>
      <c r="IK13457" s="2247"/>
      <c r="IL13457" s="2247"/>
      <c r="IM13457" s="2247"/>
      <c r="IN13457" s="2247"/>
      <c r="IO13457" s="2247"/>
      <c r="IP13457" s="2247"/>
      <c r="IQ13457" s="2247"/>
      <c r="IR13457" s="2247"/>
      <c r="IS13457" s="2247"/>
      <c r="IT13457" s="2247"/>
      <c r="IU13457" s="2247"/>
      <c r="IV13457" s="2247"/>
    </row>
    <row r="13458" spans="1:256" hidden="1">
      <c r="A13458" s="2149"/>
      <c r="B13458" s="2242"/>
      <c r="C13458" s="2145"/>
      <c r="D13458" s="2243"/>
      <c r="E13458" s="2173"/>
      <c r="F13458" s="2235"/>
      <c r="G13458" s="2235"/>
      <c r="H13458" s="2235"/>
      <c r="I13458" s="2173"/>
      <c r="J13458" s="2235"/>
      <c r="K13458" s="2235"/>
      <c r="L13458" s="2235"/>
      <c r="M13458" s="2175">
        <v>0</v>
      </c>
      <c r="N13458" s="2175"/>
      <c r="O13458" s="2119"/>
      <c r="P13458" s="2119"/>
      <c r="Q13458" s="1802"/>
      <c r="R13458" s="2249"/>
      <c r="S13458" s="2238">
        <f>R13458*E13452</f>
        <v>0</v>
      </c>
      <c r="T13458" s="2119"/>
      <c r="U13458" s="2247"/>
      <c r="V13458" s="2247"/>
      <c r="W13458" s="2247"/>
      <c r="X13458" s="2247"/>
      <c r="Y13458" s="2247"/>
      <c r="Z13458" s="2247"/>
      <c r="AA13458" s="2247"/>
      <c r="AB13458" s="2247"/>
      <c r="AC13458" s="2247"/>
      <c r="AD13458" s="2247"/>
      <c r="AE13458" s="2247"/>
      <c r="AF13458" s="2247"/>
      <c r="AG13458" s="2247"/>
      <c r="AH13458" s="2247"/>
      <c r="AI13458" s="2247"/>
      <c r="AJ13458" s="2247"/>
      <c r="AK13458" s="2247"/>
      <c r="AL13458" s="2247"/>
      <c r="AM13458" s="2247"/>
      <c r="AN13458" s="2247"/>
      <c r="AO13458" s="2247"/>
      <c r="AP13458" s="2247"/>
      <c r="AQ13458" s="2247"/>
      <c r="AR13458" s="2247"/>
      <c r="AS13458" s="2247"/>
      <c r="AT13458" s="2247"/>
      <c r="AU13458" s="2247"/>
      <c r="AV13458" s="2247"/>
      <c r="AW13458" s="2247"/>
      <c r="AX13458" s="2247"/>
      <c r="AY13458" s="2247"/>
      <c r="AZ13458" s="2247"/>
      <c r="BA13458" s="2247"/>
      <c r="BB13458" s="2247"/>
      <c r="BC13458" s="2247"/>
      <c r="BD13458" s="2247"/>
      <c r="BE13458" s="2247"/>
      <c r="BF13458" s="2247"/>
      <c r="BG13458" s="2247"/>
      <c r="BH13458" s="2247"/>
      <c r="BI13458" s="2247"/>
      <c r="BJ13458" s="2247"/>
      <c r="BK13458" s="2247"/>
      <c r="BL13458" s="2247"/>
      <c r="BM13458" s="2247"/>
      <c r="BN13458" s="2247"/>
      <c r="BO13458" s="2247"/>
      <c r="BP13458" s="2247"/>
      <c r="BQ13458" s="2247"/>
      <c r="BR13458" s="2247"/>
      <c r="BS13458" s="2247"/>
      <c r="BT13458" s="2247"/>
      <c r="BU13458" s="2247"/>
      <c r="BV13458" s="2247"/>
      <c r="BW13458" s="2247"/>
      <c r="BX13458" s="2247"/>
      <c r="BY13458" s="2247"/>
      <c r="BZ13458" s="2247"/>
      <c r="CA13458" s="2247"/>
      <c r="CB13458" s="2247"/>
      <c r="CC13458" s="2247"/>
      <c r="CD13458" s="2247"/>
      <c r="CE13458" s="2247"/>
      <c r="CF13458" s="2247"/>
      <c r="CG13458" s="2247"/>
      <c r="CH13458" s="2247"/>
      <c r="CI13458" s="2247"/>
      <c r="CJ13458" s="2247"/>
      <c r="CK13458" s="2247"/>
      <c r="CL13458" s="2247"/>
      <c r="CM13458" s="2247"/>
      <c r="CN13458" s="2247"/>
      <c r="CO13458" s="2247"/>
      <c r="CP13458" s="2247"/>
      <c r="CQ13458" s="2247"/>
      <c r="CR13458" s="2247"/>
      <c r="CS13458" s="2247"/>
      <c r="CT13458" s="2247"/>
      <c r="CU13458" s="2247"/>
      <c r="CV13458" s="2247"/>
      <c r="CW13458" s="2247"/>
      <c r="CX13458" s="2247"/>
      <c r="CY13458" s="2247"/>
      <c r="CZ13458" s="2247"/>
      <c r="DA13458" s="2247"/>
      <c r="DB13458" s="2247"/>
      <c r="DC13458" s="2247"/>
      <c r="DD13458" s="2247"/>
      <c r="DE13458" s="2247"/>
      <c r="DF13458" s="2247"/>
      <c r="DG13458" s="2247"/>
      <c r="DH13458" s="2247"/>
      <c r="DI13458" s="2247"/>
      <c r="DJ13458" s="2247"/>
      <c r="DK13458" s="2247"/>
      <c r="DL13458" s="2247"/>
      <c r="DM13458" s="2247"/>
      <c r="DN13458" s="2247"/>
      <c r="DO13458" s="2247"/>
      <c r="DP13458" s="2247"/>
      <c r="DQ13458" s="2247"/>
      <c r="DR13458" s="2247"/>
      <c r="DS13458" s="2247"/>
      <c r="DT13458" s="2247"/>
      <c r="DU13458" s="2247"/>
      <c r="DV13458" s="2247"/>
      <c r="DW13458" s="2247"/>
      <c r="DX13458" s="2247"/>
      <c r="DY13458" s="2247"/>
      <c r="DZ13458" s="2247"/>
      <c r="EA13458" s="2247"/>
      <c r="EB13458" s="2247"/>
      <c r="EC13458" s="2247"/>
      <c r="ED13458" s="2247"/>
      <c r="EE13458" s="2247"/>
      <c r="EF13458" s="2247"/>
      <c r="EG13458" s="2247"/>
      <c r="EH13458" s="2247"/>
      <c r="EI13458" s="2247"/>
      <c r="EJ13458" s="2247"/>
      <c r="EK13458" s="2247"/>
      <c r="EL13458" s="2247"/>
      <c r="EM13458" s="2247"/>
      <c r="EN13458" s="2247"/>
      <c r="EO13458" s="2247"/>
      <c r="EP13458" s="2247"/>
      <c r="EQ13458" s="2247"/>
      <c r="ER13458" s="2247"/>
      <c r="ES13458" s="2247"/>
      <c r="ET13458" s="2247"/>
      <c r="EU13458" s="2247"/>
      <c r="EV13458" s="2247"/>
      <c r="EW13458" s="2247"/>
      <c r="EX13458" s="2247"/>
      <c r="EY13458" s="2247"/>
      <c r="EZ13458" s="2247"/>
      <c r="FA13458" s="2247"/>
      <c r="FB13458" s="2247"/>
      <c r="FC13458" s="2247"/>
      <c r="FD13458" s="2247"/>
      <c r="FE13458" s="2247"/>
      <c r="FF13458" s="2247"/>
      <c r="FG13458" s="2247"/>
      <c r="FH13458" s="2247"/>
      <c r="FI13458" s="2247"/>
      <c r="FJ13458" s="2247"/>
      <c r="FK13458" s="2247"/>
      <c r="FL13458" s="2247"/>
      <c r="FM13458" s="2247"/>
      <c r="FN13458" s="2247"/>
      <c r="FO13458" s="2247"/>
      <c r="FP13458" s="2247"/>
      <c r="FQ13458" s="2247"/>
      <c r="FR13458" s="2247"/>
      <c r="FS13458" s="2247"/>
      <c r="FT13458" s="2247"/>
      <c r="FU13458" s="2247"/>
      <c r="FV13458" s="2247"/>
      <c r="FW13458" s="2247"/>
      <c r="FX13458" s="2247"/>
      <c r="FY13458" s="2247"/>
      <c r="FZ13458" s="2247"/>
      <c r="GA13458" s="2247"/>
      <c r="GB13458" s="2247"/>
      <c r="GC13458" s="2247"/>
      <c r="GD13458" s="2247"/>
      <c r="GE13458" s="2247"/>
      <c r="GF13458" s="2247"/>
      <c r="GG13458" s="2247"/>
      <c r="GH13458" s="2247"/>
      <c r="GI13458" s="2247"/>
      <c r="GJ13458" s="2247"/>
      <c r="GK13458" s="2247"/>
      <c r="GL13458" s="2247"/>
      <c r="GM13458" s="2247"/>
      <c r="GN13458" s="2247"/>
      <c r="GO13458" s="2247"/>
      <c r="GP13458" s="2247"/>
      <c r="GQ13458" s="2247"/>
      <c r="GR13458" s="2247"/>
      <c r="GS13458" s="2247"/>
      <c r="GT13458" s="2247"/>
      <c r="GU13458" s="2247"/>
      <c r="GV13458" s="2247"/>
      <c r="GW13458" s="2247"/>
      <c r="GX13458" s="2247"/>
      <c r="GY13458" s="2247"/>
      <c r="GZ13458" s="2247"/>
      <c r="HA13458" s="2247"/>
      <c r="HB13458" s="2247"/>
      <c r="HC13458" s="2247"/>
      <c r="HD13458" s="2247"/>
      <c r="HE13458" s="2247"/>
      <c r="HF13458" s="2247"/>
      <c r="HG13458" s="2247"/>
      <c r="HH13458" s="2247"/>
      <c r="HI13458" s="2247"/>
      <c r="HJ13458" s="2247"/>
      <c r="HK13458" s="2247"/>
      <c r="HL13458" s="2247"/>
      <c r="HM13458" s="2247"/>
      <c r="HN13458" s="2247"/>
      <c r="HO13458" s="2247"/>
      <c r="HP13458" s="2247"/>
      <c r="HQ13458" s="2247"/>
      <c r="HR13458" s="2247"/>
      <c r="HS13458" s="2247"/>
      <c r="HT13458" s="2247"/>
      <c r="HU13458" s="2247"/>
      <c r="HV13458" s="2247"/>
      <c r="HW13458" s="2247"/>
      <c r="HX13458" s="2247"/>
      <c r="HY13458" s="2247"/>
      <c r="HZ13458" s="2247"/>
      <c r="IA13458" s="2247"/>
      <c r="IB13458" s="2247"/>
      <c r="IC13458" s="2247"/>
      <c r="ID13458" s="2247"/>
      <c r="IE13458" s="2247"/>
      <c r="IF13458" s="2247"/>
      <c r="IG13458" s="2247"/>
      <c r="IH13458" s="2247"/>
      <c r="II13458" s="2247"/>
      <c r="IJ13458" s="2247"/>
      <c r="IK13458" s="2247"/>
      <c r="IL13458" s="2247"/>
      <c r="IM13458" s="2247"/>
      <c r="IN13458" s="2247"/>
      <c r="IO13458" s="2247"/>
      <c r="IP13458" s="2247"/>
      <c r="IQ13458" s="2247"/>
      <c r="IR13458" s="2247"/>
      <c r="IS13458" s="2247"/>
      <c r="IT13458" s="2247"/>
      <c r="IU13458" s="2247"/>
      <c r="IV13458" s="2247"/>
    </row>
    <row r="13459" spans="1:256" hidden="1">
      <c r="A13459" s="2149"/>
      <c r="B13459" s="2242"/>
      <c r="C13459" s="2145"/>
      <c r="D13459" s="2243"/>
      <c r="E13459" s="2173"/>
      <c r="F13459" s="2235"/>
      <c r="G13459" s="2235"/>
      <c r="H13459" s="2235"/>
      <c r="I13459" s="2173"/>
      <c r="J13459" s="2235"/>
      <c r="K13459" s="2235"/>
      <c r="L13459" s="2235"/>
      <c r="M13459" s="2175">
        <v>0</v>
      </c>
      <c r="N13459" s="2175"/>
      <c r="O13459" s="2119"/>
      <c r="P13459" s="2119"/>
      <c r="Q13459" s="1802"/>
      <c r="R13459" s="2249"/>
      <c r="S13459" s="2238">
        <f>R13459*E13452</f>
        <v>0</v>
      </c>
      <c r="T13459" s="2119"/>
      <c r="U13459" s="2247"/>
      <c r="V13459" s="2247"/>
      <c r="W13459" s="2247"/>
      <c r="X13459" s="2247"/>
      <c r="Y13459" s="2247"/>
      <c r="Z13459" s="2247"/>
      <c r="AA13459" s="2247"/>
      <c r="AB13459" s="2247"/>
      <c r="AC13459" s="2247"/>
      <c r="AD13459" s="2247"/>
      <c r="AE13459" s="2247"/>
      <c r="AF13459" s="2247"/>
      <c r="AG13459" s="2247"/>
      <c r="AH13459" s="2247"/>
      <c r="AI13459" s="2247"/>
      <c r="AJ13459" s="2247"/>
      <c r="AK13459" s="2247"/>
      <c r="AL13459" s="2247"/>
      <c r="AM13459" s="2247"/>
      <c r="AN13459" s="2247"/>
      <c r="AO13459" s="2247"/>
      <c r="AP13459" s="2247"/>
      <c r="AQ13459" s="2247"/>
      <c r="AR13459" s="2247"/>
      <c r="AS13459" s="2247"/>
      <c r="AT13459" s="2247"/>
      <c r="AU13459" s="2247"/>
      <c r="AV13459" s="2247"/>
      <c r="AW13459" s="2247"/>
      <c r="AX13459" s="2247"/>
      <c r="AY13459" s="2247"/>
      <c r="AZ13459" s="2247"/>
      <c r="BA13459" s="2247"/>
      <c r="BB13459" s="2247"/>
      <c r="BC13459" s="2247"/>
      <c r="BD13459" s="2247"/>
      <c r="BE13459" s="2247"/>
      <c r="BF13459" s="2247"/>
      <c r="BG13459" s="2247"/>
      <c r="BH13459" s="2247"/>
      <c r="BI13459" s="2247"/>
      <c r="BJ13459" s="2247"/>
      <c r="BK13459" s="2247"/>
      <c r="BL13459" s="2247"/>
      <c r="BM13459" s="2247"/>
      <c r="BN13459" s="2247"/>
      <c r="BO13459" s="2247"/>
      <c r="BP13459" s="2247"/>
      <c r="BQ13459" s="2247"/>
      <c r="BR13459" s="2247"/>
      <c r="BS13459" s="2247"/>
      <c r="BT13459" s="2247"/>
      <c r="BU13459" s="2247"/>
      <c r="BV13459" s="2247"/>
      <c r="BW13459" s="2247"/>
      <c r="BX13459" s="2247"/>
      <c r="BY13459" s="2247"/>
      <c r="BZ13459" s="2247"/>
      <c r="CA13459" s="2247"/>
      <c r="CB13459" s="2247"/>
      <c r="CC13459" s="2247"/>
      <c r="CD13459" s="2247"/>
      <c r="CE13459" s="2247"/>
      <c r="CF13459" s="2247"/>
      <c r="CG13459" s="2247"/>
      <c r="CH13459" s="2247"/>
      <c r="CI13459" s="2247"/>
      <c r="CJ13459" s="2247"/>
      <c r="CK13459" s="2247"/>
      <c r="CL13459" s="2247"/>
      <c r="CM13459" s="2247"/>
      <c r="CN13459" s="2247"/>
      <c r="CO13459" s="2247"/>
      <c r="CP13459" s="2247"/>
      <c r="CQ13459" s="2247"/>
      <c r="CR13459" s="2247"/>
      <c r="CS13459" s="2247"/>
      <c r="CT13459" s="2247"/>
      <c r="CU13459" s="2247"/>
      <c r="CV13459" s="2247"/>
      <c r="CW13459" s="2247"/>
      <c r="CX13459" s="2247"/>
      <c r="CY13459" s="2247"/>
      <c r="CZ13459" s="2247"/>
      <c r="DA13459" s="2247"/>
      <c r="DB13459" s="2247"/>
      <c r="DC13459" s="2247"/>
      <c r="DD13459" s="2247"/>
      <c r="DE13459" s="2247"/>
      <c r="DF13459" s="2247"/>
      <c r="DG13459" s="2247"/>
      <c r="DH13459" s="2247"/>
      <c r="DI13459" s="2247"/>
      <c r="DJ13459" s="2247"/>
      <c r="DK13459" s="2247"/>
      <c r="DL13459" s="2247"/>
      <c r="DM13459" s="2247"/>
      <c r="DN13459" s="2247"/>
      <c r="DO13459" s="2247"/>
      <c r="DP13459" s="2247"/>
      <c r="DQ13459" s="2247"/>
      <c r="DR13459" s="2247"/>
      <c r="DS13459" s="2247"/>
      <c r="DT13459" s="2247"/>
      <c r="DU13459" s="2247"/>
      <c r="DV13459" s="2247"/>
      <c r="DW13459" s="2247"/>
      <c r="DX13459" s="2247"/>
      <c r="DY13459" s="2247"/>
      <c r="DZ13459" s="2247"/>
      <c r="EA13459" s="2247"/>
      <c r="EB13459" s="2247"/>
      <c r="EC13459" s="2247"/>
      <c r="ED13459" s="2247"/>
      <c r="EE13459" s="2247"/>
      <c r="EF13459" s="2247"/>
      <c r="EG13459" s="2247"/>
      <c r="EH13459" s="2247"/>
      <c r="EI13459" s="2247"/>
      <c r="EJ13459" s="2247"/>
      <c r="EK13459" s="2247"/>
      <c r="EL13459" s="2247"/>
      <c r="EM13459" s="2247"/>
      <c r="EN13459" s="2247"/>
      <c r="EO13459" s="2247"/>
      <c r="EP13459" s="2247"/>
      <c r="EQ13459" s="2247"/>
      <c r="ER13459" s="2247"/>
      <c r="ES13459" s="2247"/>
      <c r="ET13459" s="2247"/>
      <c r="EU13459" s="2247"/>
      <c r="EV13459" s="2247"/>
      <c r="EW13459" s="2247"/>
      <c r="EX13459" s="2247"/>
      <c r="EY13459" s="2247"/>
      <c r="EZ13459" s="2247"/>
      <c r="FA13459" s="2247"/>
      <c r="FB13459" s="2247"/>
      <c r="FC13459" s="2247"/>
      <c r="FD13459" s="2247"/>
      <c r="FE13459" s="2247"/>
      <c r="FF13459" s="2247"/>
      <c r="FG13459" s="2247"/>
      <c r="FH13459" s="2247"/>
      <c r="FI13459" s="2247"/>
      <c r="FJ13459" s="2247"/>
      <c r="FK13459" s="2247"/>
      <c r="FL13459" s="2247"/>
      <c r="FM13459" s="2247"/>
      <c r="FN13459" s="2247"/>
      <c r="FO13459" s="2247"/>
      <c r="FP13459" s="2247"/>
      <c r="FQ13459" s="2247"/>
      <c r="FR13459" s="2247"/>
      <c r="FS13459" s="2247"/>
      <c r="FT13459" s="2247"/>
      <c r="FU13459" s="2247"/>
      <c r="FV13459" s="2247"/>
      <c r="FW13459" s="2247"/>
      <c r="FX13459" s="2247"/>
      <c r="FY13459" s="2247"/>
      <c r="FZ13459" s="2247"/>
      <c r="GA13459" s="2247"/>
      <c r="GB13459" s="2247"/>
      <c r="GC13459" s="2247"/>
      <c r="GD13459" s="2247"/>
      <c r="GE13459" s="2247"/>
      <c r="GF13459" s="2247"/>
      <c r="GG13459" s="2247"/>
      <c r="GH13459" s="2247"/>
      <c r="GI13459" s="2247"/>
      <c r="GJ13459" s="2247"/>
      <c r="GK13459" s="2247"/>
      <c r="GL13459" s="2247"/>
      <c r="GM13459" s="2247"/>
      <c r="GN13459" s="2247"/>
      <c r="GO13459" s="2247"/>
      <c r="GP13459" s="2247"/>
      <c r="GQ13459" s="2247"/>
      <c r="GR13459" s="2247"/>
      <c r="GS13459" s="2247"/>
      <c r="GT13459" s="2247"/>
      <c r="GU13459" s="2247"/>
      <c r="GV13459" s="2247"/>
      <c r="GW13459" s="2247"/>
      <c r="GX13459" s="2247"/>
      <c r="GY13459" s="2247"/>
      <c r="GZ13459" s="2247"/>
      <c r="HA13459" s="2247"/>
      <c r="HB13459" s="2247"/>
      <c r="HC13459" s="2247"/>
      <c r="HD13459" s="2247"/>
      <c r="HE13459" s="2247"/>
      <c r="HF13459" s="2247"/>
      <c r="HG13459" s="2247"/>
      <c r="HH13459" s="2247"/>
      <c r="HI13459" s="2247"/>
      <c r="HJ13459" s="2247"/>
      <c r="HK13459" s="2247"/>
      <c r="HL13459" s="2247"/>
      <c r="HM13459" s="2247"/>
      <c r="HN13459" s="2247"/>
      <c r="HO13459" s="2247"/>
      <c r="HP13459" s="2247"/>
      <c r="HQ13459" s="2247"/>
      <c r="HR13459" s="2247"/>
      <c r="HS13459" s="2247"/>
      <c r="HT13459" s="2247"/>
      <c r="HU13459" s="2247"/>
      <c r="HV13459" s="2247"/>
      <c r="HW13459" s="2247"/>
      <c r="HX13459" s="2247"/>
      <c r="HY13459" s="2247"/>
      <c r="HZ13459" s="2247"/>
      <c r="IA13459" s="2247"/>
      <c r="IB13459" s="2247"/>
      <c r="IC13459" s="2247"/>
      <c r="ID13459" s="2247"/>
      <c r="IE13459" s="2247"/>
      <c r="IF13459" s="2247"/>
      <c r="IG13459" s="2247"/>
      <c r="IH13459" s="2247"/>
      <c r="II13459" s="2247"/>
      <c r="IJ13459" s="2247"/>
      <c r="IK13459" s="2247"/>
      <c r="IL13459" s="2247"/>
      <c r="IM13459" s="2247"/>
      <c r="IN13459" s="2247"/>
      <c r="IO13459" s="2247"/>
      <c r="IP13459" s="2247"/>
      <c r="IQ13459" s="2247"/>
      <c r="IR13459" s="2247"/>
      <c r="IS13459" s="2247"/>
      <c r="IT13459" s="2247"/>
      <c r="IU13459" s="2247"/>
      <c r="IV13459" s="2247"/>
    </row>
    <row r="13460" spans="1:256" hidden="1">
      <c r="A13460" s="2149"/>
      <c r="B13460" s="2173">
        <v>3</v>
      </c>
      <c r="C13460" s="2436"/>
      <c r="D13460" s="2243"/>
      <c r="E13460" s="2173"/>
      <c r="F13460" s="2235"/>
      <c r="G13460" s="2235"/>
      <c r="H13460" s="2235"/>
      <c r="I13460" s="2173"/>
      <c r="J13460" s="2235"/>
      <c r="K13460" s="2235"/>
      <c r="L13460" s="2235"/>
      <c r="M13460" s="2175">
        <v>0</v>
      </c>
      <c r="N13460" s="2175"/>
      <c r="O13460" s="2128"/>
      <c r="P13460" s="2119"/>
      <c r="Q13460" s="1802"/>
      <c r="R13460" s="2249"/>
      <c r="S13460" s="2239">
        <f>R13460*E13452</f>
        <v>0</v>
      </c>
      <c r="T13460" s="2119"/>
      <c r="U13460" s="2247"/>
      <c r="V13460" s="2247"/>
      <c r="W13460" s="2247"/>
      <c r="X13460" s="2247"/>
      <c r="Y13460" s="2247"/>
      <c r="Z13460" s="2247"/>
      <c r="AA13460" s="2247"/>
      <c r="AB13460" s="2247"/>
      <c r="AC13460" s="2247"/>
      <c r="AD13460" s="2247"/>
      <c r="AE13460" s="2247"/>
      <c r="AF13460" s="2247"/>
      <c r="AG13460" s="2247"/>
      <c r="AH13460" s="2247"/>
      <c r="AI13460" s="2247"/>
      <c r="AJ13460" s="2247"/>
      <c r="AK13460" s="2247"/>
      <c r="AL13460" s="2247"/>
      <c r="AM13460" s="2247"/>
      <c r="AN13460" s="2247"/>
      <c r="AO13460" s="2247"/>
      <c r="AP13460" s="2247"/>
      <c r="AQ13460" s="2247"/>
      <c r="AR13460" s="2247"/>
      <c r="AS13460" s="2247"/>
      <c r="AT13460" s="2247"/>
      <c r="AU13460" s="2247"/>
      <c r="AV13460" s="2247"/>
      <c r="AW13460" s="2247"/>
      <c r="AX13460" s="2247"/>
      <c r="AY13460" s="2247"/>
      <c r="AZ13460" s="2247"/>
      <c r="BA13460" s="2247"/>
      <c r="BB13460" s="2247"/>
      <c r="BC13460" s="2247"/>
      <c r="BD13460" s="2247"/>
      <c r="BE13460" s="2247"/>
      <c r="BF13460" s="2247"/>
      <c r="BG13460" s="2247"/>
      <c r="BH13460" s="2247"/>
      <c r="BI13460" s="2247"/>
      <c r="BJ13460" s="2247"/>
      <c r="BK13460" s="2247"/>
      <c r="BL13460" s="2247"/>
      <c r="BM13460" s="2247"/>
      <c r="BN13460" s="2247"/>
      <c r="BO13460" s="2247"/>
      <c r="BP13460" s="2247"/>
      <c r="BQ13460" s="2247"/>
      <c r="BR13460" s="2247"/>
      <c r="BS13460" s="2247"/>
      <c r="BT13460" s="2247"/>
      <c r="BU13460" s="2247"/>
      <c r="BV13460" s="2247"/>
      <c r="BW13460" s="2247"/>
      <c r="BX13460" s="2247"/>
      <c r="BY13460" s="2247"/>
      <c r="BZ13460" s="2247"/>
      <c r="CA13460" s="2247"/>
      <c r="CB13460" s="2247"/>
      <c r="CC13460" s="2247"/>
      <c r="CD13460" s="2247"/>
      <c r="CE13460" s="2247"/>
      <c r="CF13460" s="2247"/>
      <c r="CG13460" s="2247"/>
      <c r="CH13460" s="2247"/>
      <c r="CI13460" s="2247"/>
      <c r="CJ13460" s="2247"/>
      <c r="CK13460" s="2247"/>
      <c r="CL13460" s="2247"/>
      <c r="CM13460" s="2247"/>
      <c r="CN13460" s="2247"/>
      <c r="CO13460" s="2247"/>
      <c r="CP13460" s="2247"/>
      <c r="CQ13460" s="2247"/>
      <c r="CR13460" s="2247"/>
      <c r="CS13460" s="2247"/>
      <c r="CT13460" s="2247"/>
      <c r="CU13460" s="2247"/>
      <c r="CV13460" s="2247"/>
      <c r="CW13460" s="2247"/>
      <c r="CX13460" s="2247"/>
      <c r="CY13460" s="2247"/>
      <c r="CZ13460" s="2247"/>
      <c r="DA13460" s="2247"/>
      <c r="DB13460" s="2247"/>
      <c r="DC13460" s="2247"/>
      <c r="DD13460" s="2247"/>
      <c r="DE13460" s="2247"/>
      <c r="DF13460" s="2247"/>
      <c r="DG13460" s="2247"/>
      <c r="DH13460" s="2247"/>
      <c r="DI13460" s="2247"/>
      <c r="DJ13460" s="2247"/>
      <c r="DK13460" s="2247"/>
      <c r="DL13460" s="2247"/>
      <c r="DM13460" s="2247"/>
      <c r="DN13460" s="2247"/>
      <c r="DO13460" s="2247"/>
      <c r="DP13460" s="2247"/>
      <c r="DQ13460" s="2247"/>
      <c r="DR13460" s="2247"/>
      <c r="DS13460" s="2247"/>
      <c r="DT13460" s="2247"/>
      <c r="DU13460" s="2247"/>
      <c r="DV13460" s="2247"/>
      <c r="DW13460" s="2247"/>
      <c r="DX13460" s="2247"/>
      <c r="DY13460" s="2247"/>
      <c r="DZ13460" s="2247"/>
      <c r="EA13460" s="2247"/>
      <c r="EB13460" s="2247"/>
      <c r="EC13460" s="2247"/>
      <c r="ED13460" s="2247"/>
      <c r="EE13460" s="2247"/>
      <c r="EF13460" s="2247"/>
      <c r="EG13460" s="2247"/>
      <c r="EH13460" s="2247"/>
      <c r="EI13460" s="2247"/>
      <c r="EJ13460" s="2247"/>
      <c r="EK13460" s="2247"/>
      <c r="EL13460" s="2247"/>
      <c r="EM13460" s="2247"/>
      <c r="EN13460" s="2247"/>
      <c r="EO13460" s="2247"/>
      <c r="EP13460" s="2247"/>
      <c r="EQ13460" s="2247"/>
      <c r="ER13460" s="2247"/>
      <c r="ES13460" s="2247"/>
      <c r="ET13460" s="2247"/>
      <c r="EU13460" s="2247"/>
      <c r="EV13460" s="2247"/>
      <c r="EW13460" s="2247"/>
      <c r="EX13460" s="2247"/>
      <c r="EY13460" s="2247"/>
      <c r="EZ13460" s="2247"/>
      <c r="FA13460" s="2247"/>
      <c r="FB13460" s="2247"/>
      <c r="FC13460" s="2247"/>
      <c r="FD13460" s="2247"/>
      <c r="FE13460" s="2247"/>
      <c r="FF13460" s="2247"/>
      <c r="FG13460" s="2247"/>
      <c r="FH13460" s="2247"/>
      <c r="FI13460" s="2247"/>
      <c r="FJ13460" s="2247"/>
      <c r="FK13460" s="2247"/>
      <c r="FL13460" s="2247"/>
      <c r="FM13460" s="2247"/>
      <c r="FN13460" s="2247"/>
      <c r="FO13460" s="2247"/>
      <c r="FP13460" s="2247"/>
      <c r="FQ13460" s="2247"/>
      <c r="FR13460" s="2247"/>
      <c r="FS13460" s="2247"/>
      <c r="FT13460" s="2247"/>
      <c r="FU13460" s="2247"/>
      <c r="FV13460" s="2247"/>
      <c r="FW13460" s="2247"/>
      <c r="FX13460" s="2247"/>
      <c r="FY13460" s="2247"/>
      <c r="FZ13460" s="2247"/>
      <c r="GA13460" s="2247"/>
      <c r="GB13460" s="2247"/>
      <c r="GC13460" s="2247"/>
      <c r="GD13460" s="2247"/>
      <c r="GE13460" s="2247"/>
      <c r="GF13460" s="2247"/>
      <c r="GG13460" s="2247"/>
      <c r="GH13460" s="2247"/>
      <c r="GI13460" s="2247"/>
      <c r="GJ13460" s="2247"/>
      <c r="GK13460" s="2247"/>
      <c r="GL13460" s="2247"/>
      <c r="GM13460" s="2247"/>
      <c r="GN13460" s="2247"/>
      <c r="GO13460" s="2247"/>
      <c r="GP13460" s="2247"/>
      <c r="GQ13460" s="2247"/>
      <c r="GR13460" s="2247"/>
      <c r="GS13460" s="2247"/>
      <c r="GT13460" s="2247"/>
      <c r="GU13460" s="2247"/>
      <c r="GV13460" s="2247"/>
      <c r="GW13460" s="2247"/>
      <c r="GX13460" s="2247"/>
      <c r="GY13460" s="2247"/>
      <c r="GZ13460" s="2247"/>
      <c r="HA13460" s="2247"/>
      <c r="HB13460" s="2247"/>
      <c r="HC13460" s="2247"/>
      <c r="HD13460" s="2247"/>
      <c r="HE13460" s="2247"/>
      <c r="HF13460" s="2247"/>
      <c r="HG13460" s="2247"/>
      <c r="HH13460" s="2247"/>
      <c r="HI13460" s="2247"/>
      <c r="HJ13460" s="2247"/>
      <c r="HK13460" s="2247"/>
      <c r="HL13460" s="2247"/>
      <c r="HM13460" s="2247"/>
      <c r="HN13460" s="2247"/>
      <c r="HO13460" s="2247"/>
      <c r="HP13460" s="2247"/>
      <c r="HQ13460" s="2247"/>
      <c r="HR13460" s="2247"/>
      <c r="HS13460" s="2247"/>
      <c r="HT13460" s="2247"/>
      <c r="HU13460" s="2247"/>
      <c r="HV13460" s="2247"/>
      <c r="HW13460" s="2247"/>
      <c r="HX13460" s="2247"/>
      <c r="HY13460" s="2247"/>
      <c r="HZ13460" s="2247"/>
      <c r="IA13460" s="2247"/>
      <c r="IB13460" s="2247"/>
      <c r="IC13460" s="2247"/>
      <c r="ID13460" s="2247"/>
      <c r="IE13460" s="2247"/>
      <c r="IF13460" s="2247"/>
      <c r="IG13460" s="2247"/>
      <c r="IH13460" s="2247"/>
      <c r="II13460" s="2247"/>
      <c r="IJ13460" s="2247"/>
      <c r="IK13460" s="2247"/>
      <c r="IL13460" s="2247"/>
      <c r="IM13460" s="2247"/>
      <c r="IN13460" s="2247"/>
      <c r="IO13460" s="2247"/>
      <c r="IP13460" s="2247"/>
      <c r="IQ13460" s="2247"/>
      <c r="IR13460" s="2247"/>
      <c r="IS13460" s="2247"/>
      <c r="IT13460" s="2247"/>
      <c r="IU13460" s="2247"/>
      <c r="IV13460" s="2247"/>
    </row>
    <row r="13461" spans="1:256" ht="25.5" customHeight="1">
      <c r="A13461" s="2149">
        <f>A13452+1</f>
        <v>4</v>
      </c>
      <c r="B13461" s="2231" t="s">
        <v>1178</v>
      </c>
      <c r="C13461" s="2143" t="s">
        <v>1599</v>
      </c>
      <c r="D13461" s="2149" t="s">
        <v>2823</v>
      </c>
      <c r="E13461" s="2232">
        <v>12</v>
      </c>
      <c r="F13461" s="2233">
        <v>1.21</v>
      </c>
      <c r="G13461" s="2234">
        <v>14.52</v>
      </c>
      <c r="H13461" s="2234">
        <v>1.7558980358174465</v>
      </c>
      <c r="I13461" s="2173">
        <v>0</v>
      </c>
      <c r="J13461" s="2234">
        <v>0</v>
      </c>
      <c r="K13461" s="2234">
        <v>0</v>
      </c>
      <c r="L13461" s="2234">
        <v>0</v>
      </c>
      <c r="M13461" s="2175">
        <v>2.2716529178029443</v>
      </c>
      <c r="N13461" s="2478">
        <v>27.259835013635332</v>
      </c>
      <c r="O13461" s="2200">
        <f>E13461*L13461</f>
        <v>0</v>
      </c>
      <c r="P13461" s="2116"/>
      <c r="Q13461" s="2117"/>
      <c r="R13461" s="2115"/>
      <c r="S13461" s="2118">
        <f>R13461*E13461</f>
        <v>0</v>
      </c>
      <c r="T13461" s="2117"/>
      <c r="U13461" s="2180"/>
      <c r="V13461" s="2180"/>
      <c r="W13461" s="2180"/>
      <c r="X13461" s="2180"/>
      <c r="Y13461" s="2180"/>
      <c r="Z13461" s="2180"/>
      <c r="AA13461" s="2180"/>
      <c r="AB13461" s="2180"/>
      <c r="AC13461" s="2180"/>
      <c r="AD13461" s="2180"/>
      <c r="AE13461" s="2180"/>
      <c r="AF13461" s="2180"/>
      <c r="AG13461" s="2180"/>
      <c r="AH13461" s="2180"/>
      <c r="AI13461" s="2180"/>
      <c r="AJ13461" s="2180"/>
      <c r="AK13461" s="2180"/>
      <c r="AL13461" s="2180"/>
      <c r="AM13461" s="2180"/>
      <c r="AN13461" s="2180"/>
      <c r="AO13461" s="2180"/>
      <c r="AP13461" s="2180"/>
      <c r="AQ13461" s="2180"/>
      <c r="AR13461" s="2180"/>
      <c r="AS13461" s="2180"/>
      <c r="AT13461" s="2180"/>
      <c r="AU13461" s="2180"/>
      <c r="AV13461" s="2180"/>
      <c r="AW13461" s="2180"/>
      <c r="AX13461" s="2180"/>
      <c r="AY13461" s="2180"/>
      <c r="AZ13461" s="2180"/>
      <c r="BA13461" s="2180"/>
      <c r="BB13461" s="2180"/>
      <c r="BC13461" s="2180"/>
      <c r="BD13461" s="2180"/>
      <c r="BE13461" s="2180"/>
      <c r="BF13461" s="2180"/>
      <c r="BG13461" s="2180"/>
      <c r="BH13461" s="2180"/>
      <c r="BI13461" s="2180"/>
      <c r="BJ13461" s="2180"/>
      <c r="BK13461" s="2180"/>
      <c r="BL13461" s="2180"/>
      <c r="BM13461" s="2180"/>
      <c r="BN13461" s="2180"/>
      <c r="BO13461" s="2180"/>
      <c r="BP13461" s="2180"/>
      <c r="BQ13461" s="2180"/>
      <c r="BR13461" s="2180"/>
      <c r="BS13461" s="2180"/>
      <c r="BT13461" s="2180"/>
      <c r="BU13461" s="2180"/>
      <c r="BV13461" s="2180"/>
      <c r="BW13461" s="2180"/>
      <c r="BX13461" s="2180"/>
      <c r="BY13461" s="2180"/>
      <c r="BZ13461" s="2180"/>
      <c r="CA13461" s="2180"/>
      <c r="CB13461" s="2180"/>
      <c r="CC13461" s="2180"/>
      <c r="CD13461" s="2180"/>
      <c r="CE13461" s="2180"/>
      <c r="CF13461" s="2180"/>
      <c r="CG13461" s="2180"/>
      <c r="CH13461" s="2180"/>
      <c r="CI13461" s="2180"/>
      <c r="CJ13461" s="2180"/>
      <c r="CK13461" s="2180"/>
      <c r="CL13461" s="2180"/>
      <c r="CM13461" s="2180"/>
      <c r="CN13461" s="2180"/>
      <c r="CO13461" s="2180"/>
      <c r="CP13461" s="2180"/>
      <c r="CQ13461" s="2180"/>
      <c r="CR13461" s="2180"/>
      <c r="CS13461" s="2180"/>
      <c r="CT13461" s="2180"/>
      <c r="CU13461" s="2180"/>
      <c r="CV13461" s="2180"/>
      <c r="CW13461" s="2180"/>
      <c r="CX13461" s="2180"/>
      <c r="CY13461" s="2180"/>
      <c r="CZ13461" s="2180"/>
      <c r="DA13461" s="2180"/>
      <c r="DB13461" s="2180"/>
      <c r="DC13461" s="2180"/>
      <c r="DD13461" s="2180"/>
      <c r="DE13461" s="2180"/>
      <c r="DF13461" s="2180"/>
      <c r="DG13461" s="2180"/>
      <c r="DH13461" s="2180"/>
      <c r="DI13461" s="2180"/>
      <c r="DJ13461" s="2180"/>
      <c r="DK13461" s="2180"/>
      <c r="DL13461" s="2180"/>
      <c r="DM13461" s="2180"/>
      <c r="DN13461" s="2180"/>
      <c r="DO13461" s="2180"/>
      <c r="DP13461" s="2180"/>
      <c r="DQ13461" s="2180"/>
      <c r="DR13461" s="2180"/>
      <c r="DS13461" s="2180"/>
      <c r="DT13461" s="2180"/>
      <c r="DU13461" s="2180"/>
      <c r="DV13461" s="2180"/>
      <c r="DW13461" s="2180"/>
      <c r="DX13461" s="2180"/>
      <c r="DY13461" s="2180"/>
      <c r="DZ13461" s="2180"/>
      <c r="EA13461" s="2180"/>
      <c r="EB13461" s="2180"/>
      <c r="EC13461" s="2180"/>
      <c r="ED13461" s="2180"/>
      <c r="EE13461" s="2180"/>
      <c r="EF13461" s="2180"/>
      <c r="EG13461" s="2180"/>
      <c r="EH13461" s="2180"/>
      <c r="EI13461" s="2180"/>
      <c r="EJ13461" s="2180"/>
      <c r="EK13461" s="2180"/>
      <c r="EL13461" s="2180"/>
      <c r="EM13461" s="2180"/>
      <c r="EN13461" s="2180"/>
      <c r="EO13461" s="2180"/>
      <c r="EP13461" s="2180"/>
      <c r="EQ13461" s="2180"/>
      <c r="ER13461" s="2180"/>
      <c r="ES13461" s="2180"/>
      <c r="ET13461" s="2180"/>
      <c r="EU13461" s="2180"/>
      <c r="EV13461" s="2180"/>
      <c r="EW13461" s="2180"/>
      <c r="EX13461" s="2180"/>
      <c r="EY13461" s="2180"/>
      <c r="EZ13461" s="2180"/>
      <c r="FA13461" s="2180"/>
      <c r="FB13461" s="2180"/>
      <c r="FC13461" s="2180"/>
      <c r="FD13461" s="2180"/>
      <c r="FE13461" s="2180"/>
      <c r="FF13461" s="2180"/>
      <c r="FG13461" s="2180"/>
      <c r="FH13461" s="2180"/>
      <c r="FI13461" s="2180"/>
      <c r="FJ13461" s="2180"/>
      <c r="FK13461" s="2180"/>
      <c r="FL13461" s="2180"/>
      <c r="FM13461" s="2180"/>
      <c r="FN13461" s="2180"/>
      <c r="FO13461" s="2180"/>
      <c r="FP13461" s="2180"/>
      <c r="FQ13461" s="2180"/>
      <c r="FR13461" s="2180"/>
      <c r="FS13461" s="2180"/>
      <c r="FT13461" s="2180"/>
      <c r="FU13461" s="2180"/>
      <c r="FV13461" s="2180"/>
      <c r="FW13461" s="2180"/>
      <c r="FX13461" s="2180"/>
      <c r="FY13461" s="2180"/>
      <c r="FZ13461" s="2180"/>
      <c r="GA13461" s="2180"/>
      <c r="GB13461" s="2180"/>
      <c r="GC13461" s="2180"/>
      <c r="GD13461" s="2180"/>
      <c r="GE13461" s="2180"/>
      <c r="GF13461" s="2180"/>
      <c r="GG13461" s="2180"/>
      <c r="GH13461" s="2180"/>
      <c r="GI13461" s="2180"/>
      <c r="GJ13461" s="2180"/>
      <c r="GK13461" s="2180"/>
      <c r="GL13461" s="2180"/>
      <c r="GM13461" s="2180"/>
      <c r="GN13461" s="2180"/>
      <c r="GO13461" s="2180"/>
      <c r="GP13461" s="2180"/>
      <c r="GQ13461" s="2180"/>
      <c r="GR13461" s="2180"/>
      <c r="GS13461" s="2180"/>
      <c r="GT13461" s="2180"/>
      <c r="GU13461" s="2180"/>
      <c r="GV13461" s="2180"/>
      <c r="GW13461" s="2180"/>
      <c r="GX13461" s="2180"/>
      <c r="GY13461" s="2180"/>
      <c r="GZ13461" s="2180"/>
      <c r="HA13461" s="2180"/>
      <c r="HB13461" s="2180"/>
      <c r="HC13461" s="2180"/>
      <c r="HD13461" s="2180"/>
      <c r="HE13461" s="2180"/>
      <c r="HF13461" s="2180"/>
      <c r="HG13461" s="2180"/>
      <c r="HH13461" s="2180"/>
      <c r="HI13461" s="2180"/>
      <c r="HJ13461" s="2180"/>
      <c r="HK13461" s="2180"/>
      <c r="HL13461" s="2180"/>
      <c r="HM13461" s="2180"/>
      <c r="HN13461" s="2180"/>
      <c r="HO13461" s="2180"/>
      <c r="HP13461" s="2180"/>
      <c r="HQ13461" s="2180"/>
      <c r="HR13461" s="2180"/>
      <c r="HS13461" s="2180"/>
      <c r="HT13461" s="2180"/>
      <c r="HU13461" s="2180"/>
      <c r="HV13461" s="2180"/>
      <c r="HW13461" s="2180"/>
      <c r="HX13461" s="2180"/>
      <c r="HY13461" s="2180"/>
      <c r="HZ13461" s="2180"/>
      <c r="IA13461" s="2180"/>
      <c r="IB13461" s="2180"/>
      <c r="IC13461" s="2180"/>
      <c r="ID13461" s="2180"/>
      <c r="IE13461" s="2180"/>
      <c r="IF13461" s="2180"/>
      <c r="IG13461" s="2180"/>
      <c r="IH13461" s="2180"/>
      <c r="II13461" s="2180"/>
      <c r="IJ13461" s="2180"/>
      <c r="IK13461" s="2180"/>
      <c r="IL13461" s="2180"/>
      <c r="IM13461" s="2180"/>
      <c r="IN13461" s="2180"/>
      <c r="IO13461" s="2180"/>
      <c r="IP13461" s="2180"/>
      <c r="IQ13461" s="2180"/>
      <c r="IR13461" s="2180"/>
      <c r="IS13461" s="2180"/>
      <c r="IT13461" s="2180"/>
      <c r="IU13461" s="2180"/>
      <c r="IV13461" s="2180"/>
    </row>
    <row r="13462" spans="1:256" hidden="1">
      <c r="A13462" s="2149"/>
      <c r="B13462" s="2231"/>
      <c r="C13462" s="2143"/>
      <c r="D13462" s="2149"/>
      <c r="E13462" s="2232"/>
      <c r="F13462" s="2240"/>
      <c r="G13462" s="2234"/>
      <c r="H13462" s="2234"/>
      <c r="I13462" s="2173"/>
      <c r="J13462" s="2235"/>
      <c r="K13462" s="2235"/>
      <c r="L13462" s="2235"/>
      <c r="M13462" s="2175">
        <v>0</v>
      </c>
      <c r="N13462" s="2237"/>
      <c r="O13462" s="2119"/>
      <c r="P13462" s="2120"/>
      <c r="Q13462" s="2125"/>
      <c r="R13462" s="2122"/>
      <c r="S13462" s="2120">
        <f>R13462*E13461</f>
        <v>0</v>
      </c>
      <c r="T13462" s="2126"/>
      <c r="U13462" s="2180"/>
      <c r="V13462" s="2180"/>
      <c r="W13462" s="2180"/>
      <c r="X13462" s="2180"/>
      <c r="Y13462" s="2180"/>
      <c r="Z13462" s="2180"/>
      <c r="AA13462" s="2180"/>
      <c r="AB13462" s="2180"/>
      <c r="AC13462" s="2180"/>
      <c r="AD13462" s="2180"/>
      <c r="AE13462" s="2180"/>
      <c r="AF13462" s="2180"/>
      <c r="AG13462" s="2180"/>
      <c r="AH13462" s="2180"/>
      <c r="AI13462" s="2180"/>
      <c r="AJ13462" s="2180"/>
      <c r="AK13462" s="2180"/>
      <c r="AL13462" s="2180"/>
      <c r="AM13462" s="2180"/>
      <c r="AN13462" s="2180"/>
      <c r="AO13462" s="2180"/>
      <c r="AP13462" s="2180"/>
      <c r="AQ13462" s="2180"/>
      <c r="AR13462" s="2180"/>
      <c r="AS13462" s="2180"/>
      <c r="AT13462" s="2180"/>
      <c r="AU13462" s="2180"/>
      <c r="AV13462" s="2180"/>
      <c r="AW13462" s="2180"/>
      <c r="AX13462" s="2180"/>
      <c r="AY13462" s="2180"/>
      <c r="AZ13462" s="2180"/>
      <c r="BA13462" s="2180"/>
      <c r="BB13462" s="2180"/>
      <c r="BC13462" s="2180"/>
      <c r="BD13462" s="2180"/>
      <c r="BE13462" s="2180"/>
      <c r="BF13462" s="2180"/>
      <c r="BG13462" s="2180"/>
      <c r="BH13462" s="2180"/>
      <c r="BI13462" s="2180"/>
      <c r="BJ13462" s="2180"/>
      <c r="BK13462" s="2180"/>
      <c r="BL13462" s="2180"/>
      <c r="BM13462" s="2180"/>
      <c r="BN13462" s="2180"/>
      <c r="BO13462" s="2180"/>
      <c r="BP13462" s="2180"/>
      <c r="BQ13462" s="2180"/>
      <c r="BR13462" s="2180"/>
      <c r="BS13462" s="2180"/>
      <c r="BT13462" s="2180"/>
      <c r="BU13462" s="2180"/>
      <c r="BV13462" s="2180"/>
      <c r="BW13462" s="2180"/>
      <c r="BX13462" s="2180"/>
      <c r="BY13462" s="2180"/>
      <c r="BZ13462" s="2180"/>
      <c r="CA13462" s="2180"/>
      <c r="CB13462" s="2180"/>
      <c r="CC13462" s="2180"/>
      <c r="CD13462" s="2180"/>
      <c r="CE13462" s="2180"/>
      <c r="CF13462" s="2180"/>
      <c r="CG13462" s="2180"/>
      <c r="CH13462" s="2180"/>
      <c r="CI13462" s="2180"/>
      <c r="CJ13462" s="2180"/>
      <c r="CK13462" s="2180"/>
      <c r="CL13462" s="2180"/>
      <c r="CM13462" s="2180"/>
      <c r="CN13462" s="2180"/>
      <c r="CO13462" s="2180"/>
      <c r="CP13462" s="2180"/>
      <c r="CQ13462" s="2180"/>
      <c r="CR13462" s="2180"/>
      <c r="CS13462" s="2180"/>
      <c r="CT13462" s="2180"/>
      <c r="CU13462" s="2180"/>
      <c r="CV13462" s="2180"/>
      <c r="CW13462" s="2180"/>
      <c r="CX13462" s="2180"/>
      <c r="CY13462" s="2180"/>
      <c r="CZ13462" s="2180"/>
      <c r="DA13462" s="2180"/>
      <c r="DB13462" s="2180"/>
      <c r="DC13462" s="2180"/>
      <c r="DD13462" s="2180"/>
      <c r="DE13462" s="2180"/>
      <c r="DF13462" s="2180"/>
      <c r="DG13462" s="2180"/>
      <c r="DH13462" s="2180"/>
      <c r="DI13462" s="2180"/>
      <c r="DJ13462" s="2180"/>
      <c r="DK13462" s="2180"/>
      <c r="DL13462" s="2180"/>
      <c r="DM13462" s="2180"/>
      <c r="DN13462" s="2180"/>
      <c r="DO13462" s="2180"/>
      <c r="DP13462" s="2180"/>
      <c r="DQ13462" s="2180"/>
      <c r="DR13462" s="2180"/>
      <c r="DS13462" s="2180"/>
      <c r="DT13462" s="2180"/>
      <c r="DU13462" s="2180"/>
      <c r="DV13462" s="2180"/>
      <c r="DW13462" s="2180"/>
      <c r="DX13462" s="2180"/>
      <c r="DY13462" s="2180"/>
      <c r="DZ13462" s="2180"/>
      <c r="EA13462" s="2180"/>
      <c r="EB13462" s="2180"/>
      <c r="EC13462" s="2180"/>
      <c r="ED13462" s="2180"/>
      <c r="EE13462" s="2180"/>
      <c r="EF13462" s="2180"/>
      <c r="EG13462" s="2180"/>
      <c r="EH13462" s="2180"/>
      <c r="EI13462" s="2180"/>
      <c r="EJ13462" s="2180"/>
      <c r="EK13462" s="2180"/>
      <c r="EL13462" s="2180"/>
      <c r="EM13462" s="2180"/>
      <c r="EN13462" s="2180"/>
      <c r="EO13462" s="2180"/>
      <c r="EP13462" s="2180"/>
      <c r="EQ13462" s="2180"/>
      <c r="ER13462" s="2180"/>
      <c r="ES13462" s="2180"/>
      <c r="ET13462" s="2180"/>
      <c r="EU13462" s="2180"/>
      <c r="EV13462" s="2180"/>
      <c r="EW13462" s="2180"/>
      <c r="EX13462" s="2180"/>
      <c r="EY13462" s="2180"/>
      <c r="EZ13462" s="2180"/>
      <c r="FA13462" s="2180"/>
      <c r="FB13462" s="2180"/>
      <c r="FC13462" s="2180"/>
      <c r="FD13462" s="2180"/>
      <c r="FE13462" s="2180"/>
      <c r="FF13462" s="2180"/>
      <c r="FG13462" s="2180"/>
      <c r="FH13462" s="2180"/>
      <c r="FI13462" s="2180"/>
      <c r="FJ13462" s="2180"/>
      <c r="FK13462" s="2180"/>
      <c r="FL13462" s="2180"/>
      <c r="FM13462" s="2180"/>
      <c r="FN13462" s="2180"/>
      <c r="FO13462" s="2180"/>
      <c r="FP13462" s="2180"/>
      <c r="FQ13462" s="2180"/>
      <c r="FR13462" s="2180"/>
      <c r="FS13462" s="2180"/>
      <c r="FT13462" s="2180"/>
      <c r="FU13462" s="2180"/>
      <c r="FV13462" s="2180"/>
      <c r="FW13462" s="2180"/>
      <c r="FX13462" s="2180"/>
      <c r="FY13462" s="2180"/>
      <c r="FZ13462" s="2180"/>
      <c r="GA13462" s="2180"/>
      <c r="GB13462" s="2180"/>
      <c r="GC13462" s="2180"/>
      <c r="GD13462" s="2180"/>
      <c r="GE13462" s="2180"/>
      <c r="GF13462" s="2180"/>
      <c r="GG13462" s="2180"/>
      <c r="GH13462" s="2180"/>
      <c r="GI13462" s="2180"/>
      <c r="GJ13462" s="2180"/>
      <c r="GK13462" s="2180"/>
      <c r="GL13462" s="2180"/>
      <c r="GM13462" s="2180"/>
      <c r="GN13462" s="2180"/>
      <c r="GO13462" s="2180"/>
      <c r="GP13462" s="2180"/>
      <c r="GQ13462" s="2180"/>
      <c r="GR13462" s="2180"/>
      <c r="GS13462" s="2180"/>
      <c r="GT13462" s="2180"/>
      <c r="GU13462" s="2180"/>
      <c r="GV13462" s="2180"/>
      <c r="GW13462" s="2180"/>
      <c r="GX13462" s="2180"/>
      <c r="GY13462" s="2180"/>
      <c r="GZ13462" s="2180"/>
      <c r="HA13462" s="2180"/>
      <c r="HB13462" s="2180"/>
      <c r="HC13462" s="2180"/>
      <c r="HD13462" s="2180"/>
      <c r="HE13462" s="2180"/>
      <c r="HF13462" s="2180"/>
      <c r="HG13462" s="2180"/>
      <c r="HH13462" s="2180"/>
      <c r="HI13462" s="2180"/>
      <c r="HJ13462" s="2180"/>
      <c r="HK13462" s="2180"/>
      <c r="HL13462" s="2180"/>
      <c r="HM13462" s="2180"/>
      <c r="HN13462" s="2180"/>
      <c r="HO13462" s="2180"/>
      <c r="HP13462" s="2180"/>
      <c r="HQ13462" s="2180"/>
      <c r="HR13462" s="2180"/>
      <c r="HS13462" s="2180"/>
      <c r="HT13462" s="2180"/>
      <c r="HU13462" s="2180"/>
      <c r="HV13462" s="2180"/>
      <c r="HW13462" s="2180"/>
      <c r="HX13462" s="2180"/>
      <c r="HY13462" s="2180"/>
      <c r="HZ13462" s="2180"/>
      <c r="IA13462" s="2180"/>
      <c r="IB13462" s="2180"/>
      <c r="IC13462" s="2180"/>
      <c r="ID13462" s="2180"/>
      <c r="IE13462" s="2180"/>
      <c r="IF13462" s="2180"/>
      <c r="IG13462" s="2180"/>
      <c r="IH13462" s="2180"/>
      <c r="II13462" s="2180"/>
      <c r="IJ13462" s="2180"/>
      <c r="IK13462" s="2180"/>
      <c r="IL13462" s="2180"/>
      <c r="IM13462" s="2180"/>
      <c r="IN13462" s="2180"/>
      <c r="IO13462" s="2180"/>
      <c r="IP13462" s="2180"/>
      <c r="IQ13462" s="2180"/>
      <c r="IR13462" s="2180"/>
      <c r="IS13462" s="2180"/>
      <c r="IT13462" s="2180"/>
      <c r="IU13462" s="2180"/>
      <c r="IV13462" s="2180"/>
    </row>
    <row r="13463" spans="1:256" hidden="1">
      <c r="A13463" s="2149"/>
      <c r="B13463" s="2231"/>
      <c r="C13463" s="2143"/>
      <c r="D13463" s="2149"/>
      <c r="E13463" s="2232"/>
      <c r="F13463" s="2240"/>
      <c r="G13463" s="2234"/>
      <c r="H13463" s="2234"/>
      <c r="I13463" s="2173"/>
      <c r="J13463" s="2235"/>
      <c r="K13463" s="2235"/>
      <c r="L13463" s="2235"/>
      <c r="M13463" s="2175">
        <v>0</v>
      </c>
      <c r="N13463" s="2237"/>
      <c r="O13463" s="2119"/>
      <c r="P13463" s="2120"/>
      <c r="Q13463" s="2125"/>
      <c r="R13463" s="2122"/>
      <c r="S13463" s="2120">
        <f>R13463*E13461</f>
        <v>0</v>
      </c>
      <c r="T13463" s="2126"/>
      <c r="U13463" s="2180"/>
      <c r="V13463" s="2180"/>
      <c r="W13463" s="2180"/>
      <c r="X13463" s="2180"/>
      <c r="Y13463" s="2180"/>
      <c r="Z13463" s="2180"/>
      <c r="AA13463" s="2180"/>
      <c r="AB13463" s="2180"/>
      <c r="AC13463" s="2180"/>
      <c r="AD13463" s="2180"/>
      <c r="AE13463" s="2180"/>
      <c r="AF13463" s="2180"/>
      <c r="AG13463" s="2180"/>
      <c r="AH13463" s="2180"/>
      <c r="AI13463" s="2180"/>
      <c r="AJ13463" s="2180"/>
      <c r="AK13463" s="2180"/>
      <c r="AL13463" s="2180"/>
      <c r="AM13463" s="2180"/>
      <c r="AN13463" s="2180"/>
      <c r="AO13463" s="2180"/>
      <c r="AP13463" s="2180"/>
      <c r="AQ13463" s="2180"/>
      <c r="AR13463" s="2180"/>
      <c r="AS13463" s="2180"/>
      <c r="AT13463" s="2180"/>
      <c r="AU13463" s="2180"/>
      <c r="AV13463" s="2180"/>
      <c r="AW13463" s="2180"/>
      <c r="AX13463" s="2180"/>
      <c r="AY13463" s="2180"/>
      <c r="AZ13463" s="2180"/>
      <c r="BA13463" s="2180"/>
      <c r="BB13463" s="2180"/>
      <c r="BC13463" s="2180"/>
      <c r="BD13463" s="2180"/>
      <c r="BE13463" s="2180"/>
      <c r="BF13463" s="2180"/>
      <c r="BG13463" s="2180"/>
      <c r="BH13463" s="2180"/>
      <c r="BI13463" s="2180"/>
      <c r="BJ13463" s="2180"/>
      <c r="BK13463" s="2180"/>
      <c r="BL13463" s="2180"/>
      <c r="BM13463" s="2180"/>
      <c r="BN13463" s="2180"/>
      <c r="BO13463" s="2180"/>
      <c r="BP13463" s="2180"/>
      <c r="BQ13463" s="2180"/>
      <c r="BR13463" s="2180"/>
      <c r="BS13463" s="2180"/>
      <c r="BT13463" s="2180"/>
      <c r="BU13463" s="2180"/>
      <c r="BV13463" s="2180"/>
      <c r="BW13463" s="2180"/>
      <c r="BX13463" s="2180"/>
      <c r="BY13463" s="2180"/>
      <c r="BZ13463" s="2180"/>
      <c r="CA13463" s="2180"/>
      <c r="CB13463" s="2180"/>
      <c r="CC13463" s="2180"/>
      <c r="CD13463" s="2180"/>
      <c r="CE13463" s="2180"/>
      <c r="CF13463" s="2180"/>
      <c r="CG13463" s="2180"/>
      <c r="CH13463" s="2180"/>
      <c r="CI13463" s="2180"/>
      <c r="CJ13463" s="2180"/>
      <c r="CK13463" s="2180"/>
      <c r="CL13463" s="2180"/>
      <c r="CM13463" s="2180"/>
      <c r="CN13463" s="2180"/>
      <c r="CO13463" s="2180"/>
      <c r="CP13463" s="2180"/>
      <c r="CQ13463" s="2180"/>
      <c r="CR13463" s="2180"/>
      <c r="CS13463" s="2180"/>
      <c r="CT13463" s="2180"/>
      <c r="CU13463" s="2180"/>
      <c r="CV13463" s="2180"/>
      <c r="CW13463" s="2180"/>
      <c r="CX13463" s="2180"/>
      <c r="CY13463" s="2180"/>
      <c r="CZ13463" s="2180"/>
      <c r="DA13463" s="2180"/>
      <c r="DB13463" s="2180"/>
      <c r="DC13463" s="2180"/>
      <c r="DD13463" s="2180"/>
      <c r="DE13463" s="2180"/>
      <c r="DF13463" s="2180"/>
      <c r="DG13463" s="2180"/>
      <c r="DH13463" s="2180"/>
      <c r="DI13463" s="2180"/>
      <c r="DJ13463" s="2180"/>
      <c r="DK13463" s="2180"/>
      <c r="DL13463" s="2180"/>
      <c r="DM13463" s="2180"/>
      <c r="DN13463" s="2180"/>
      <c r="DO13463" s="2180"/>
      <c r="DP13463" s="2180"/>
      <c r="DQ13463" s="2180"/>
      <c r="DR13463" s="2180"/>
      <c r="DS13463" s="2180"/>
      <c r="DT13463" s="2180"/>
      <c r="DU13463" s="2180"/>
      <c r="DV13463" s="2180"/>
      <c r="DW13463" s="2180"/>
      <c r="DX13463" s="2180"/>
      <c r="DY13463" s="2180"/>
      <c r="DZ13463" s="2180"/>
      <c r="EA13463" s="2180"/>
      <c r="EB13463" s="2180"/>
      <c r="EC13463" s="2180"/>
      <c r="ED13463" s="2180"/>
      <c r="EE13463" s="2180"/>
      <c r="EF13463" s="2180"/>
      <c r="EG13463" s="2180"/>
      <c r="EH13463" s="2180"/>
      <c r="EI13463" s="2180"/>
      <c r="EJ13463" s="2180"/>
      <c r="EK13463" s="2180"/>
      <c r="EL13463" s="2180"/>
      <c r="EM13463" s="2180"/>
      <c r="EN13463" s="2180"/>
      <c r="EO13463" s="2180"/>
      <c r="EP13463" s="2180"/>
      <c r="EQ13463" s="2180"/>
      <c r="ER13463" s="2180"/>
      <c r="ES13463" s="2180"/>
      <c r="ET13463" s="2180"/>
      <c r="EU13463" s="2180"/>
      <c r="EV13463" s="2180"/>
      <c r="EW13463" s="2180"/>
      <c r="EX13463" s="2180"/>
      <c r="EY13463" s="2180"/>
      <c r="EZ13463" s="2180"/>
      <c r="FA13463" s="2180"/>
      <c r="FB13463" s="2180"/>
      <c r="FC13463" s="2180"/>
      <c r="FD13463" s="2180"/>
      <c r="FE13463" s="2180"/>
      <c r="FF13463" s="2180"/>
      <c r="FG13463" s="2180"/>
      <c r="FH13463" s="2180"/>
      <c r="FI13463" s="2180"/>
      <c r="FJ13463" s="2180"/>
      <c r="FK13463" s="2180"/>
      <c r="FL13463" s="2180"/>
      <c r="FM13463" s="2180"/>
      <c r="FN13463" s="2180"/>
      <c r="FO13463" s="2180"/>
      <c r="FP13463" s="2180"/>
      <c r="FQ13463" s="2180"/>
      <c r="FR13463" s="2180"/>
      <c r="FS13463" s="2180"/>
      <c r="FT13463" s="2180"/>
      <c r="FU13463" s="2180"/>
      <c r="FV13463" s="2180"/>
      <c r="FW13463" s="2180"/>
      <c r="FX13463" s="2180"/>
      <c r="FY13463" s="2180"/>
      <c r="FZ13463" s="2180"/>
      <c r="GA13463" s="2180"/>
      <c r="GB13463" s="2180"/>
      <c r="GC13463" s="2180"/>
      <c r="GD13463" s="2180"/>
      <c r="GE13463" s="2180"/>
      <c r="GF13463" s="2180"/>
      <c r="GG13463" s="2180"/>
      <c r="GH13463" s="2180"/>
      <c r="GI13463" s="2180"/>
      <c r="GJ13463" s="2180"/>
      <c r="GK13463" s="2180"/>
      <c r="GL13463" s="2180"/>
      <c r="GM13463" s="2180"/>
      <c r="GN13463" s="2180"/>
      <c r="GO13463" s="2180"/>
      <c r="GP13463" s="2180"/>
      <c r="GQ13463" s="2180"/>
      <c r="GR13463" s="2180"/>
      <c r="GS13463" s="2180"/>
      <c r="GT13463" s="2180"/>
      <c r="GU13463" s="2180"/>
      <c r="GV13463" s="2180"/>
      <c r="GW13463" s="2180"/>
      <c r="GX13463" s="2180"/>
      <c r="GY13463" s="2180"/>
      <c r="GZ13463" s="2180"/>
      <c r="HA13463" s="2180"/>
      <c r="HB13463" s="2180"/>
      <c r="HC13463" s="2180"/>
      <c r="HD13463" s="2180"/>
      <c r="HE13463" s="2180"/>
      <c r="HF13463" s="2180"/>
      <c r="HG13463" s="2180"/>
      <c r="HH13463" s="2180"/>
      <c r="HI13463" s="2180"/>
      <c r="HJ13463" s="2180"/>
      <c r="HK13463" s="2180"/>
      <c r="HL13463" s="2180"/>
      <c r="HM13463" s="2180"/>
      <c r="HN13463" s="2180"/>
      <c r="HO13463" s="2180"/>
      <c r="HP13463" s="2180"/>
      <c r="HQ13463" s="2180"/>
      <c r="HR13463" s="2180"/>
      <c r="HS13463" s="2180"/>
      <c r="HT13463" s="2180"/>
      <c r="HU13463" s="2180"/>
      <c r="HV13463" s="2180"/>
      <c r="HW13463" s="2180"/>
      <c r="HX13463" s="2180"/>
      <c r="HY13463" s="2180"/>
      <c r="HZ13463" s="2180"/>
      <c r="IA13463" s="2180"/>
      <c r="IB13463" s="2180"/>
      <c r="IC13463" s="2180"/>
      <c r="ID13463" s="2180"/>
      <c r="IE13463" s="2180"/>
      <c r="IF13463" s="2180"/>
      <c r="IG13463" s="2180"/>
      <c r="IH13463" s="2180"/>
      <c r="II13463" s="2180"/>
      <c r="IJ13463" s="2180"/>
      <c r="IK13463" s="2180"/>
      <c r="IL13463" s="2180"/>
      <c r="IM13463" s="2180"/>
      <c r="IN13463" s="2180"/>
      <c r="IO13463" s="2180"/>
      <c r="IP13463" s="2180"/>
      <c r="IQ13463" s="2180"/>
      <c r="IR13463" s="2180"/>
      <c r="IS13463" s="2180"/>
      <c r="IT13463" s="2180"/>
      <c r="IU13463" s="2180"/>
      <c r="IV13463" s="2180"/>
    </row>
    <row r="13464" spans="1:256" hidden="1">
      <c r="A13464" s="2149"/>
      <c r="B13464" s="2231"/>
      <c r="C13464" s="2143"/>
      <c r="D13464" s="2149"/>
      <c r="E13464" s="2232"/>
      <c r="F13464" s="2240"/>
      <c r="G13464" s="2234"/>
      <c r="H13464" s="2234"/>
      <c r="I13464" s="2173"/>
      <c r="J13464" s="2235"/>
      <c r="K13464" s="2235"/>
      <c r="L13464" s="2235"/>
      <c r="M13464" s="2175">
        <v>0</v>
      </c>
      <c r="N13464" s="2237"/>
      <c r="O13464" s="2119"/>
      <c r="P13464" s="2120"/>
      <c r="Q13464" s="2125"/>
      <c r="R13464" s="2122"/>
      <c r="S13464" s="2120">
        <f>R13464*E13461</f>
        <v>0</v>
      </c>
      <c r="T13464" s="2126"/>
      <c r="U13464" s="2180"/>
      <c r="V13464" s="2180"/>
      <c r="W13464" s="2180"/>
      <c r="X13464" s="2180"/>
      <c r="Y13464" s="2180"/>
      <c r="Z13464" s="2180"/>
      <c r="AA13464" s="2180"/>
      <c r="AB13464" s="2180"/>
      <c r="AC13464" s="2180"/>
      <c r="AD13464" s="2180"/>
      <c r="AE13464" s="2180"/>
      <c r="AF13464" s="2180"/>
      <c r="AG13464" s="2180"/>
      <c r="AH13464" s="2180"/>
      <c r="AI13464" s="2180"/>
      <c r="AJ13464" s="2180"/>
      <c r="AK13464" s="2180"/>
      <c r="AL13464" s="2180"/>
      <c r="AM13464" s="2180"/>
      <c r="AN13464" s="2180"/>
      <c r="AO13464" s="2180"/>
      <c r="AP13464" s="2180"/>
      <c r="AQ13464" s="2180"/>
      <c r="AR13464" s="2180"/>
      <c r="AS13464" s="2180"/>
      <c r="AT13464" s="2180"/>
      <c r="AU13464" s="2180"/>
      <c r="AV13464" s="2180"/>
      <c r="AW13464" s="2180"/>
      <c r="AX13464" s="2180"/>
      <c r="AY13464" s="2180"/>
      <c r="AZ13464" s="2180"/>
      <c r="BA13464" s="2180"/>
      <c r="BB13464" s="2180"/>
      <c r="BC13464" s="2180"/>
      <c r="BD13464" s="2180"/>
      <c r="BE13464" s="2180"/>
      <c r="BF13464" s="2180"/>
      <c r="BG13464" s="2180"/>
      <c r="BH13464" s="2180"/>
      <c r="BI13464" s="2180"/>
      <c r="BJ13464" s="2180"/>
      <c r="BK13464" s="2180"/>
      <c r="BL13464" s="2180"/>
      <c r="BM13464" s="2180"/>
      <c r="BN13464" s="2180"/>
      <c r="BO13464" s="2180"/>
      <c r="BP13464" s="2180"/>
      <c r="BQ13464" s="2180"/>
      <c r="BR13464" s="2180"/>
      <c r="BS13464" s="2180"/>
      <c r="BT13464" s="2180"/>
      <c r="BU13464" s="2180"/>
      <c r="BV13464" s="2180"/>
      <c r="BW13464" s="2180"/>
      <c r="BX13464" s="2180"/>
      <c r="BY13464" s="2180"/>
      <c r="BZ13464" s="2180"/>
      <c r="CA13464" s="2180"/>
      <c r="CB13464" s="2180"/>
      <c r="CC13464" s="2180"/>
      <c r="CD13464" s="2180"/>
      <c r="CE13464" s="2180"/>
      <c r="CF13464" s="2180"/>
      <c r="CG13464" s="2180"/>
      <c r="CH13464" s="2180"/>
      <c r="CI13464" s="2180"/>
      <c r="CJ13464" s="2180"/>
      <c r="CK13464" s="2180"/>
      <c r="CL13464" s="2180"/>
      <c r="CM13464" s="2180"/>
      <c r="CN13464" s="2180"/>
      <c r="CO13464" s="2180"/>
      <c r="CP13464" s="2180"/>
      <c r="CQ13464" s="2180"/>
      <c r="CR13464" s="2180"/>
      <c r="CS13464" s="2180"/>
      <c r="CT13464" s="2180"/>
      <c r="CU13464" s="2180"/>
      <c r="CV13464" s="2180"/>
      <c r="CW13464" s="2180"/>
      <c r="CX13464" s="2180"/>
      <c r="CY13464" s="2180"/>
      <c r="CZ13464" s="2180"/>
      <c r="DA13464" s="2180"/>
      <c r="DB13464" s="2180"/>
      <c r="DC13464" s="2180"/>
      <c r="DD13464" s="2180"/>
      <c r="DE13464" s="2180"/>
      <c r="DF13464" s="2180"/>
      <c r="DG13464" s="2180"/>
      <c r="DH13464" s="2180"/>
      <c r="DI13464" s="2180"/>
      <c r="DJ13464" s="2180"/>
      <c r="DK13464" s="2180"/>
      <c r="DL13464" s="2180"/>
      <c r="DM13464" s="2180"/>
      <c r="DN13464" s="2180"/>
      <c r="DO13464" s="2180"/>
      <c r="DP13464" s="2180"/>
      <c r="DQ13464" s="2180"/>
      <c r="DR13464" s="2180"/>
      <c r="DS13464" s="2180"/>
      <c r="DT13464" s="2180"/>
      <c r="DU13464" s="2180"/>
      <c r="DV13464" s="2180"/>
      <c r="DW13464" s="2180"/>
      <c r="DX13464" s="2180"/>
      <c r="DY13464" s="2180"/>
      <c r="DZ13464" s="2180"/>
      <c r="EA13464" s="2180"/>
      <c r="EB13464" s="2180"/>
      <c r="EC13464" s="2180"/>
      <c r="ED13464" s="2180"/>
      <c r="EE13464" s="2180"/>
      <c r="EF13464" s="2180"/>
      <c r="EG13464" s="2180"/>
      <c r="EH13464" s="2180"/>
      <c r="EI13464" s="2180"/>
      <c r="EJ13464" s="2180"/>
      <c r="EK13464" s="2180"/>
      <c r="EL13464" s="2180"/>
      <c r="EM13464" s="2180"/>
      <c r="EN13464" s="2180"/>
      <c r="EO13464" s="2180"/>
      <c r="EP13464" s="2180"/>
      <c r="EQ13464" s="2180"/>
      <c r="ER13464" s="2180"/>
      <c r="ES13464" s="2180"/>
      <c r="ET13464" s="2180"/>
      <c r="EU13464" s="2180"/>
      <c r="EV13464" s="2180"/>
      <c r="EW13464" s="2180"/>
      <c r="EX13464" s="2180"/>
      <c r="EY13464" s="2180"/>
      <c r="EZ13464" s="2180"/>
      <c r="FA13464" s="2180"/>
      <c r="FB13464" s="2180"/>
      <c r="FC13464" s="2180"/>
      <c r="FD13464" s="2180"/>
      <c r="FE13464" s="2180"/>
      <c r="FF13464" s="2180"/>
      <c r="FG13464" s="2180"/>
      <c r="FH13464" s="2180"/>
      <c r="FI13464" s="2180"/>
      <c r="FJ13464" s="2180"/>
      <c r="FK13464" s="2180"/>
      <c r="FL13464" s="2180"/>
      <c r="FM13464" s="2180"/>
      <c r="FN13464" s="2180"/>
      <c r="FO13464" s="2180"/>
      <c r="FP13464" s="2180"/>
      <c r="FQ13464" s="2180"/>
      <c r="FR13464" s="2180"/>
      <c r="FS13464" s="2180"/>
      <c r="FT13464" s="2180"/>
      <c r="FU13464" s="2180"/>
      <c r="FV13464" s="2180"/>
      <c r="FW13464" s="2180"/>
      <c r="FX13464" s="2180"/>
      <c r="FY13464" s="2180"/>
      <c r="FZ13464" s="2180"/>
      <c r="GA13464" s="2180"/>
      <c r="GB13464" s="2180"/>
      <c r="GC13464" s="2180"/>
      <c r="GD13464" s="2180"/>
      <c r="GE13464" s="2180"/>
      <c r="GF13464" s="2180"/>
      <c r="GG13464" s="2180"/>
      <c r="GH13464" s="2180"/>
      <c r="GI13464" s="2180"/>
      <c r="GJ13464" s="2180"/>
      <c r="GK13464" s="2180"/>
      <c r="GL13464" s="2180"/>
      <c r="GM13464" s="2180"/>
      <c r="GN13464" s="2180"/>
      <c r="GO13464" s="2180"/>
      <c r="GP13464" s="2180"/>
      <c r="GQ13464" s="2180"/>
      <c r="GR13464" s="2180"/>
      <c r="GS13464" s="2180"/>
      <c r="GT13464" s="2180"/>
      <c r="GU13464" s="2180"/>
      <c r="GV13464" s="2180"/>
      <c r="GW13464" s="2180"/>
      <c r="GX13464" s="2180"/>
      <c r="GY13464" s="2180"/>
      <c r="GZ13464" s="2180"/>
      <c r="HA13464" s="2180"/>
      <c r="HB13464" s="2180"/>
      <c r="HC13464" s="2180"/>
      <c r="HD13464" s="2180"/>
      <c r="HE13464" s="2180"/>
      <c r="HF13464" s="2180"/>
      <c r="HG13464" s="2180"/>
      <c r="HH13464" s="2180"/>
      <c r="HI13464" s="2180"/>
      <c r="HJ13464" s="2180"/>
      <c r="HK13464" s="2180"/>
      <c r="HL13464" s="2180"/>
      <c r="HM13464" s="2180"/>
      <c r="HN13464" s="2180"/>
      <c r="HO13464" s="2180"/>
      <c r="HP13464" s="2180"/>
      <c r="HQ13464" s="2180"/>
      <c r="HR13464" s="2180"/>
      <c r="HS13464" s="2180"/>
      <c r="HT13464" s="2180"/>
      <c r="HU13464" s="2180"/>
      <c r="HV13464" s="2180"/>
      <c r="HW13464" s="2180"/>
      <c r="HX13464" s="2180"/>
      <c r="HY13464" s="2180"/>
      <c r="HZ13464" s="2180"/>
      <c r="IA13464" s="2180"/>
      <c r="IB13464" s="2180"/>
      <c r="IC13464" s="2180"/>
      <c r="ID13464" s="2180"/>
      <c r="IE13464" s="2180"/>
      <c r="IF13464" s="2180"/>
      <c r="IG13464" s="2180"/>
      <c r="IH13464" s="2180"/>
      <c r="II13464" s="2180"/>
      <c r="IJ13464" s="2180"/>
      <c r="IK13464" s="2180"/>
      <c r="IL13464" s="2180"/>
      <c r="IM13464" s="2180"/>
      <c r="IN13464" s="2180"/>
      <c r="IO13464" s="2180"/>
      <c r="IP13464" s="2180"/>
      <c r="IQ13464" s="2180"/>
      <c r="IR13464" s="2180"/>
      <c r="IS13464" s="2180"/>
      <c r="IT13464" s="2180"/>
      <c r="IU13464" s="2180"/>
      <c r="IV13464" s="2180"/>
    </row>
    <row r="13465" spans="1:256" hidden="1">
      <c r="A13465" s="2149"/>
      <c r="B13465" s="2231"/>
      <c r="C13465" s="2143"/>
      <c r="D13465" s="2149"/>
      <c r="E13465" s="2232"/>
      <c r="F13465" s="2240"/>
      <c r="G13465" s="2234"/>
      <c r="H13465" s="2234"/>
      <c r="I13465" s="2173"/>
      <c r="J13465" s="2235"/>
      <c r="K13465" s="2235"/>
      <c r="L13465" s="2235"/>
      <c r="M13465" s="2175">
        <v>0</v>
      </c>
      <c r="N13465" s="2237"/>
      <c r="O13465" s="2119"/>
      <c r="P13465" s="2120"/>
      <c r="Q13465" s="2125"/>
      <c r="R13465" s="2122"/>
      <c r="S13465" s="2120">
        <f>R13465*E13461</f>
        <v>0</v>
      </c>
      <c r="T13465" s="2126"/>
      <c r="U13465" s="2180"/>
      <c r="V13465" s="2180"/>
      <c r="W13465" s="2180"/>
      <c r="X13465" s="2180"/>
      <c r="Y13465" s="2180"/>
      <c r="Z13465" s="2180"/>
      <c r="AA13465" s="2180"/>
      <c r="AB13465" s="2180"/>
      <c r="AC13465" s="2180"/>
      <c r="AD13465" s="2180"/>
      <c r="AE13465" s="2180"/>
      <c r="AF13465" s="2180"/>
      <c r="AG13465" s="2180"/>
      <c r="AH13465" s="2180"/>
      <c r="AI13465" s="2180"/>
      <c r="AJ13465" s="2180"/>
      <c r="AK13465" s="2180"/>
      <c r="AL13465" s="2180"/>
      <c r="AM13465" s="2180"/>
      <c r="AN13465" s="2180"/>
      <c r="AO13465" s="2180"/>
      <c r="AP13465" s="2180"/>
      <c r="AQ13465" s="2180"/>
      <c r="AR13465" s="2180"/>
      <c r="AS13465" s="2180"/>
      <c r="AT13465" s="2180"/>
      <c r="AU13465" s="2180"/>
      <c r="AV13465" s="2180"/>
      <c r="AW13465" s="2180"/>
      <c r="AX13465" s="2180"/>
      <c r="AY13465" s="2180"/>
      <c r="AZ13465" s="2180"/>
      <c r="BA13465" s="2180"/>
      <c r="BB13465" s="2180"/>
      <c r="BC13465" s="2180"/>
      <c r="BD13465" s="2180"/>
      <c r="BE13465" s="2180"/>
      <c r="BF13465" s="2180"/>
      <c r="BG13465" s="2180"/>
      <c r="BH13465" s="2180"/>
      <c r="BI13465" s="2180"/>
      <c r="BJ13465" s="2180"/>
      <c r="BK13465" s="2180"/>
      <c r="BL13465" s="2180"/>
      <c r="BM13465" s="2180"/>
      <c r="BN13465" s="2180"/>
      <c r="BO13465" s="2180"/>
      <c r="BP13465" s="2180"/>
      <c r="BQ13465" s="2180"/>
      <c r="BR13465" s="2180"/>
      <c r="BS13465" s="2180"/>
      <c r="BT13465" s="2180"/>
      <c r="BU13465" s="2180"/>
      <c r="BV13465" s="2180"/>
      <c r="BW13465" s="2180"/>
      <c r="BX13465" s="2180"/>
      <c r="BY13465" s="2180"/>
      <c r="BZ13465" s="2180"/>
      <c r="CA13465" s="2180"/>
      <c r="CB13465" s="2180"/>
      <c r="CC13465" s="2180"/>
      <c r="CD13465" s="2180"/>
      <c r="CE13465" s="2180"/>
      <c r="CF13465" s="2180"/>
      <c r="CG13465" s="2180"/>
      <c r="CH13465" s="2180"/>
      <c r="CI13465" s="2180"/>
      <c r="CJ13465" s="2180"/>
      <c r="CK13465" s="2180"/>
      <c r="CL13465" s="2180"/>
      <c r="CM13465" s="2180"/>
      <c r="CN13465" s="2180"/>
      <c r="CO13465" s="2180"/>
      <c r="CP13465" s="2180"/>
      <c r="CQ13465" s="2180"/>
      <c r="CR13465" s="2180"/>
      <c r="CS13465" s="2180"/>
      <c r="CT13465" s="2180"/>
      <c r="CU13465" s="2180"/>
      <c r="CV13465" s="2180"/>
      <c r="CW13465" s="2180"/>
      <c r="CX13465" s="2180"/>
      <c r="CY13465" s="2180"/>
      <c r="CZ13465" s="2180"/>
      <c r="DA13465" s="2180"/>
      <c r="DB13465" s="2180"/>
      <c r="DC13465" s="2180"/>
      <c r="DD13465" s="2180"/>
      <c r="DE13465" s="2180"/>
      <c r="DF13465" s="2180"/>
      <c r="DG13465" s="2180"/>
      <c r="DH13465" s="2180"/>
      <c r="DI13465" s="2180"/>
      <c r="DJ13465" s="2180"/>
      <c r="DK13465" s="2180"/>
      <c r="DL13465" s="2180"/>
      <c r="DM13465" s="2180"/>
      <c r="DN13465" s="2180"/>
      <c r="DO13465" s="2180"/>
      <c r="DP13465" s="2180"/>
      <c r="DQ13465" s="2180"/>
      <c r="DR13465" s="2180"/>
      <c r="DS13465" s="2180"/>
      <c r="DT13465" s="2180"/>
      <c r="DU13465" s="2180"/>
      <c r="DV13465" s="2180"/>
      <c r="DW13465" s="2180"/>
      <c r="DX13465" s="2180"/>
      <c r="DY13465" s="2180"/>
      <c r="DZ13465" s="2180"/>
      <c r="EA13465" s="2180"/>
      <c r="EB13465" s="2180"/>
      <c r="EC13465" s="2180"/>
      <c r="ED13465" s="2180"/>
      <c r="EE13465" s="2180"/>
      <c r="EF13465" s="2180"/>
      <c r="EG13465" s="2180"/>
      <c r="EH13465" s="2180"/>
      <c r="EI13465" s="2180"/>
      <c r="EJ13465" s="2180"/>
      <c r="EK13465" s="2180"/>
      <c r="EL13465" s="2180"/>
      <c r="EM13465" s="2180"/>
      <c r="EN13465" s="2180"/>
      <c r="EO13465" s="2180"/>
      <c r="EP13465" s="2180"/>
      <c r="EQ13465" s="2180"/>
      <c r="ER13465" s="2180"/>
      <c r="ES13465" s="2180"/>
      <c r="ET13465" s="2180"/>
      <c r="EU13465" s="2180"/>
      <c r="EV13465" s="2180"/>
      <c r="EW13465" s="2180"/>
      <c r="EX13465" s="2180"/>
      <c r="EY13465" s="2180"/>
      <c r="EZ13465" s="2180"/>
      <c r="FA13465" s="2180"/>
      <c r="FB13465" s="2180"/>
      <c r="FC13465" s="2180"/>
      <c r="FD13465" s="2180"/>
      <c r="FE13465" s="2180"/>
      <c r="FF13465" s="2180"/>
      <c r="FG13465" s="2180"/>
      <c r="FH13465" s="2180"/>
      <c r="FI13465" s="2180"/>
      <c r="FJ13465" s="2180"/>
      <c r="FK13465" s="2180"/>
      <c r="FL13465" s="2180"/>
      <c r="FM13465" s="2180"/>
      <c r="FN13465" s="2180"/>
      <c r="FO13465" s="2180"/>
      <c r="FP13465" s="2180"/>
      <c r="FQ13465" s="2180"/>
      <c r="FR13465" s="2180"/>
      <c r="FS13465" s="2180"/>
      <c r="FT13465" s="2180"/>
      <c r="FU13465" s="2180"/>
      <c r="FV13465" s="2180"/>
      <c r="FW13465" s="2180"/>
      <c r="FX13465" s="2180"/>
      <c r="FY13465" s="2180"/>
      <c r="FZ13465" s="2180"/>
      <c r="GA13465" s="2180"/>
      <c r="GB13465" s="2180"/>
      <c r="GC13465" s="2180"/>
      <c r="GD13465" s="2180"/>
      <c r="GE13465" s="2180"/>
      <c r="GF13465" s="2180"/>
      <c r="GG13465" s="2180"/>
      <c r="GH13465" s="2180"/>
      <c r="GI13465" s="2180"/>
      <c r="GJ13465" s="2180"/>
      <c r="GK13465" s="2180"/>
      <c r="GL13465" s="2180"/>
      <c r="GM13465" s="2180"/>
      <c r="GN13465" s="2180"/>
      <c r="GO13465" s="2180"/>
      <c r="GP13465" s="2180"/>
      <c r="GQ13465" s="2180"/>
      <c r="GR13465" s="2180"/>
      <c r="GS13465" s="2180"/>
      <c r="GT13465" s="2180"/>
      <c r="GU13465" s="2180"/>
      <c r="GV13465" s="2180"/>
      <c r="GW13465" s="2180"/>
      <c r="GX13465" s="2180"/>
      <c r="GY13465" s="2180"/>
      <c r="GZ13465" s="2180"/>
      <c r="HA13465" s="2180"/>
      <c r="HB13465" s="2180"/>
      <c r="HC13465" s="2180"/>
      <c r="HD13465" s="2180"/>
      <c r="HE13465" s="2180"/>
      <c r="HF13465" s="2180"/>
      <c r="HG13465" s="2180"/>
      <c r="HH13465" s="2180"/>
      <c r="HI13465" s="2180"/>
      <c r="HJ13465" s="2180"/>
      <c r="HK13465" s="2180"/>
      <c r="HL13465" s="2180"/>
      <c r="HM13465" s="2180"/>
      <c r="HN13465" s="2180"/>
      <c r="HO13465" s="2180"/>
      <c r="HP13465" s="2180"/>
      <c r="HQ13465" s="2180"/>
      <c r="HR13465" s="2180"/>
      <c r="HS13465" s="2180"/>
      <c r="HT13465" s="2180"/>
      <c r="HU13465" s="2180"/>
      <c r="HV13465" s="2180"/>
      <c r="HW13465" s="2180"/>
      <c r="HX13465" s="2180"/>
      <c r="HY13465" s="2180"/>
      <c r="HZ13465" s="2180"/>
      <c r="IA13465" s="2180"/>
      <c r="IB13465" s="2180"/>
      <c r="IC13465" s="2180"/>
      <c r="ID13465" s="2180"/>
      <c r="IE13465" s="2180"/>
      <c r="IF13465" s="2180"/>
      <c r="IG13465" s="2180"/>
      <c r="IH13465" s="2180"/>
      <c r="II13465" s="2180"/>
      <c r="IJ13465" s="2180"/>
      <c r="IK13465" s="2180"/>
      <c r="IL13465" s="2180"/>
      <c r="IM13465" s="2180"/>
      <c r="IN13465" s="2180"/>
      <c r="IO13465" s="2180"/>
      <c r="IP13465" s="2180"/>
      <c r="IQ13465" s="2180"/>
      <c r="IR13465" s="2180"/>
      <c r="IS13465" s="2180"/>
      <c r="IT13465" s="2180"/>
      <c r="IU13465" s="2180"/>
      <c r="IV13465" s="2180"/>
    </row>
    <row r="13466" spans="1:256" hidden="1">
      <c r="A13466" s="2149"/>
      <c r="B13466" s="2231"/>
      <c r="C13466" s="2143"/>
      <c r="D13466" s="2149"/>
      <c r="E13466" s="2232"/>
      <c r="F13466" s="2240"/>
      <c r="G13466" s="2234"/>
      <c r="H13466" s="2234"/>
      <c r="I13466" s="2173"/>
      <c r="J13466" s="2235"/>
      <c r="K13466" s="2235"/>
      <c r="L13466" s="2235"/>
      <c r="M13466" s="2175">
        <v>0</v>
      </c>
      <c r="N13466" s="2237"/>
      <c r="O13466" s="2119"/>
      <c r="P13466" s="2120"/>
      <c r="Q13466" s="2125"/>
      <c r="R13466" s="2122"/>
      <c r="S13466" s="2120">
        <f>R13466*E13461</f>
        <v>0</v>
      </c>
      <c r="T13466" s="2126"/>
      <c r="U13466" s="2180"/>
      <c r="V13466" s="2180"/>
      <c r="W13466" s="2180"/>
      <c r="X13466" s="2180"/>
      <c r="Y13466" s="2180"/>
      <c r="Z13466" s="2180"/>
      <c r="AA13466" s="2180"/>
      <c r="AB13466" s="2180"/>
      <c r="AC13466" s="2180"/>
      <c r="AD13466" s="2180"/>
      <c r="AE13466" s="2180"/>
      <c r="AF13466" s="2180"/>
      <c r="AG13466" s="2180"/>
      <c r="AH13466" s="2180"/>
      <c r="AI13466" s="2180"/>
      <c r="AJ13466" s="2180"/>
      <c r="AK13466" s="2180"/>
      <c r="AL13466" s="2180"/>
      <c r="AM13466" s="2180"/>
      <c r="AN13466" s="2180"/>
      <c r="AO13466" s="2180"/>
      <c r="AP13466" s="2180"/>
      <c r="AQ13466" s="2180"/>
      <c r="AR13466" s="2180"/>
      <c r="AS13466" s="2180"/>
      <c r="AT13466" s="2180"/>
      <c r="AU13466" s="2180"/>
      <c r="AV13466" s="2180"/>
      <c r="AW13466" s="2180"/>
      <c r="AX13466" s="2180"/>
      <c r="AY13466" s="2180"/>
      <c r="AZ13466" s="2180"/>
      <c r="BA13466" s="2180"/>
      <c r="BB13466" s="2180"/>
      <c r="BC13466" s="2180"/>
      <c r="BD13466" s="2180"/>
      <c r="BE13466" s="2180"/>
      <c r="BF13466" s="2180"/>
      <c r="BG13466" s="2180"/>
      <c r="BH13466" s="2180"/>
      <c r="BI13466" s="2180"/>
      <c r="BJ13466" s="2180"/>
      <c r="BK13466" s="2180"/>
      <c r="BL13466" s="2180"/>
      <c r="BM13466" s="2180"/>
      <c r="BN13466" s="2180"/>
      <c r="BO13466" s="2180"/>
      <c r="BP13466" s="2180"/>
      <c r="BQ13466" s="2180"/>
      <c r="BR13466" s="2180"/>
      <c r="BS13466" s="2180"/>
      <c r="BT13466" s="2180"/>
      <c r="BU13466" s="2180"/>
      <c r="BV13466" s="2180"/>
      <c r="BW13466" s="2180"/>
      <c r="BX13466" s="2180"/>
      <c r="BY13466" s="2180"/>
      <c r="BZ13466" s="2180"/>
      <c r="CA13466" s="2180"/>
      <c r="CB13466" s="2180"/>
      <c r="CC13466" s="2180"/>
      <c r="CD13466" s="2180"/>
      <c r="CE13466" s="2180"/>
      <c r="CF13466" s="2180"/>
      <c r="CG13466" s="2180"/>
      <c r="CH13466" s="2180"/>
      <c r="CI13466" s="2180"/>
      <c r="CJ13466" s="2180"/>
      <c r="CK13466" s="2180"/>
      <c r="CL13466" s="2180"/>
      <c r="CM13466" s="2180"/>
      <c r="CN13466" s="2180"/>
      <c r="CO13466" s="2180"/>
      <c r="CP13466" s="2180"/>
      <c r="CQ13466" s="2180"/>
      <c r="CR13466" s="2180"/>
      <c r="CS13466" s="2180"/>
      <c r="CT13466" s="2180"/>
      <c r="CU13466" s="2180"/>
      <c r="CV13466" s="2180"/>
      <c r="CW13466" s="2180"/>
      <c r="CX13466" s="2180"/>
      <c r="CY13466" s="2180"/>
      <c r="CZ13466" s="2180"/>
      <c r="DA13466" s="2180"/>
      <c r="DB13466" s="2180"/>
      <c r="DC13466" s="2180"/>
      <c r="DD13466" s="2180"/>
      <c r="DE13466" s="2180"/>
      <c r="DF13466" s="2180"/>
      <c r="DG13466" s="2180"/>
      <c r="DH13466" s="2180"/>
      <c r="DI13466" s="2180"/>
      <c r="DJ13466" s="2180"/>
      <c r="DK13466" s="2180"/>
      <c r="DL13466" s="2180"/>
      <c r="DM13466" s="2180"/>
      <c r="DN13466" s="2180"/>
      <c r="DO13466" s="2180"/>
      <c r="DP13466" s="2180"/>
      <c r="DQ13466" s="2180"/>
      <c r="DR13466" s="2180"/>
      <c r="DS13466" s="2180"/>
      <c r="DT13466" s="2180"/>
      <c r="DU13466" s="2180"/>
      <c r="DV13466" s="2180"/>
      <c r="DW13466" s="2180"/>
      <c r="DX13466" s="2180"/>
      <c r="DY13466" s="2180"/>
      <c r="DZ13466" s="2180"/>
      <c r="EA13466" s="2180"/>
      <c r="EB13466" s="2180"/>
      <c r="EC13466" s="2180"/>
      <c r="ED13466" s="2180"/>
      <c r="EE13466" s="2180"/>
      <c r="EF13466" s="2180"/>
      <c r="EG13466" s="2180"/>
      <c r="EH13466" s="2180"/>
      <c r="EI13466" s="2180"/>
      <c r="EJ13466" s="2180"/>
      <c r="EK13466" s="2180"/>
      <c r="EL13466" s="2180"/>
      <c r="EM13466" s="2180"/>
      <c r="EN13466" s="2180"/>
      <c r="EO13466" s="2180"/>
      <c r="EP13466" s="2180"/>
      <c r="EQ13466" s="2180"/>
      <c r="ER13466" s="2180"/>
      <c r="ES13466" s="2180"/>
      <c r="ET13466" s="2180"/>
      <c r="EU13466" s="2180"/>
      <c r="EV13466" s="2180"/>
      <c r="EW13466" s="2180"/>
      <c r="EX13466" s="2180"/>
      <c r="EY13466" s="2180"/>
      <c r="EZ13466" s="2180"/>
      <c r="FA13466" s="2180"/>
      <c r="FB13466" s="2180"/>
      <c r="FC13466" s="2180"/>
      <c r="FD13466" s="2180"/>
      <c r="FE13466" s="2180"/>
      <c r="FF13466" s="2180"/>
      <c r="FG13466" s="2180"/>
      <c r="FH13466" s="2180"/>
      <c r="FI13466" s="2180"/>
      <c r="FJ13466" s="2180"/>
      <c r="FK13466" s="2180"/>
      <c r="FL13466" s="2180"/>
      <c r="FM13466" s="2180"/>
      <c r="FN13466" s="2180"/>
      <c r="FO13466" s="2180"/>
      <c r="FP13466" s="2180"/>
      <c r="FQ13466" s="2180"/>
      <c r="FR13466" s="2180"/>
      <c r="FS13466" s="2180"/>
      <c r="FT13466" s="2180"/>
      <c r="FU13466" s="2180"/>
      <c r="FV13466" s="2180"/>
      <c r="FW13466" s="2180"/>
      <c r="FX13466" s="2180"/>
      <c r="FY13466" s="2180"/>
      <c r="FZ13466" s="2180"/>
      <c r="GA13466" s="2180"/>
      <c r="GB13466" s="2180"/>
      <c r="GC13466" s="2180"/>
      <c r="GD13466" s="2180"/>
      <c r="GE13466" s="2180"/>
      <c r="GF13466" s="2180"/>
      <c r="GG13466" s="2180"/>
      <c r="GH13466" s="2180"/>
      <c r="GI13466" s="2180"/>
      <c r="GJ13466" s="2180"/>
      <c r="GK13466" s="2180"/>
      <c r="GL13466" s="2180"/>
      <c r="GM13466" s="2180"/>
      <c r="GN13466" s="2180"/>
      <c r="GO13466" s="2180"/>
      <c r="GP13466" s="2180"/>
      <c r="GQ13466" s="2180"/>
      <c r="GR13466" s="2180"/>
      <c r="GS13466" s="2180"/>
      <c r="GT13466" s="2180"/>
      <c r="GU13466" s="2180"/>
      <c r="GV13466" s="2180"/>
      <c r="GW13466" s="2180"/>
      <c r="GX13466" s="2180"/>
      <c r="GY13466" s="2180"/>
      <c r="GZ13466" s="2180"/>
      <c r="HA13466" s="2180"/>
      <c r="HB13466" s="2180"/>
      <c r="HC13466" s="2180"/>
      <c r="HD13466" s="2180"/>
      <c r="HE13466" s="2180"/>
      <c r="HF13466" s="2180"/>
      <c r="HG13466" s="2180"/>
      <c r="HH13466" s="2180"/>
      <c r="HI13466" s="2180"/>
      <c r="HJ13466" s="2180"/>
      <c r="HK13466" s="2180"/>
      <c r="HL13466" s="2180"/>
      <c r="HM13466" s="2180"/>
      <c r="HN13466" s="2180"/>
      <c r="HO13466" s="2180"/>
      <c r="HP13466" s="2180"/>
      <c r="HQ13466" s="2180"/>
      <c r="HR13466" s="2180"/>
      <c r="HS13466" s="2180"/>
      <c r="HT13466" s="2180"/>
      <c r="HU13466" s="2180"/>
      <c r="HV13466" s="2180"/>
      <c r="HW13466" s="2180"/>
      <c r="HX13466" s="2180"/>
      <c r="HY13466" s="2180"/>
      <c r="HZ13466" s="2180"/>
      <c r="IA13466" s="2180"/>
      <c r="IB13466" s="2180"/>
      <c r="IC13466" s="2180"/>
      <c r="ID13466" s="2180"/>
      <c r="IE13466" s="2180"/>
      <c r="IF13466" s="2180"/>
      <c r="IG13466" s="2180"/>
      <c r="IH13466" s="2180"/>
      <c r="II13466" s="2180"/>
      <c r="IJ13466" s="2180"/>
      <c r="IK13466" s="2180"/>
      <c r="IL13466" s="2180"/>
      <c r="IM13466" s="2180"/>
      <c r="IN13466" s="2180"/>
      <c r="IO13466" s="2180"/>
      <c r="IP13466" s="2180"/>
      <c r="IQ13466" s="2180"/>
      <c r="IR13466" s="2180"/>
      <c r="IS13466" s="2180"/>
      <c r="IT13466" s="2180"/>
      <c r="IU13466" s="2180"/>
      <c r="IV13466" s="2180"/>
    </row>
    <row r="13467" spans="1:256" hidden="1">
      <c r="A13467" s="2149"/>
      <c r="B13467" s="2231"/>
      <c r="C13467" s="2143"/>
      <c r="D13467" s="2149"/>
      <c r="E13467" s="2232"/>
      <c r="F13467" s="2240"/>
      <c r="G13467" s="2234"/>
      <c r="H13467" s="2234"/>
      <c r="I13467" s="2173"/>
      <c r="J13467" s="2235"/>
      <c r="K13467" s="2235"/>
      <c r="L13467" s="2235"/>
      <c r="M13467" s="2175">
        <v>0</v>
      </c>
      <c r="N13467" s="2237"/>
      <c r="O13467" s="2119"/>
      <c r="P13467" s="2120"/>
      <c r="Q13467" s="2125"/>
      <c r="R13467" s="2122"/>
      <c r="S13467" s="2120">
        <f>R13467*E13461</f>
        <v>0</v>
      </c>
      <c r="T13467" s="2126"/>
      <c r="U13467" s="2180"/>
      <c r="V13467" s="2180"/>
      <c r="W13467" s="2180"/>
      <c r="X13467" s="2180"/>
      <c r="Y13467" s="2180"/>
      <c r="Z13467" s="2180"/>
      <c r="AA13467" s="2180"/>
      <c r="AB13467" s="2180"/>
      <c r="AC13467" s="2180"/>
      <c r="AD13467" s="2180"/>
      <c r="AE13467" s="2180"/>
      <c r="AF13467" s="2180"/>
      <c r="AG13467" s="2180"/>
      <c r="AH13467" s="2180"/>
      <c r="AI13467" s="2180"/>
      <c r="AJ13467" s="2180"/>
      <c r="AK13467" s="2180"/>
      <c r="AL13467" s="2180"/>
      <c r="AM13467" s="2180"/>
      <c r="AN13467" s="2180"/>
      <c r="AO13467" s="2180"/>
      <c r="AP13467" s="2180"/>
      <c r="AQ13467" s="2180"/>
      <c r="AR13467" s="2180"/>
      <c r="AS13467" s="2180"/>
      <c r="AT13467" s="2180"/>
      <c r="AU13467" s="2180"/>
      <c r="AV13467" s="2180"/>
      <c r="AW13467" s="2180"/>
      <c r="AX13467" s="2180"/>
      <c r="AY13467" s="2180"/>
      <c r="AZ13467" s="2180"/>
      <c r="BA13467" s="2180"/>
      <c r="BB13467" s="2180"/>
      <c r="BC13467" s="2180"/>
      <c r="BD13467" s="2180"/>
      <c r="BE13467" s="2180"/>
      <c r="BF13467" s="2180"/>
      <c r="BG13467" s="2180"/>
      <c r="BH13467" s="2180"/>
      <c r="BI13467" s="2180"/>
      <c r="BJ13467" s="2180"/>
      <c r="BK13467" s="2180"/>
      <c r="BL13467" s="2180"/>
      <c r="BM13467" s="2180"/>
      <c r="BN13467" s="2180"/>
      <c r="BO13467" s="2180"/>
      <c r="BP13467" s="2180"/>
      <c r="BQ13467" s="2180"/>
      <c r="BR13467" s="2180"/>
      <c r="BS13467" s="2180"/>
      <c r="BT13467" s="2180"/>
      <c r="BU13467" s="2180"/>
      <c r="BV13467" s="2180"/>
      <c r="BW13467" s="2180"/>
      <c r="BX13467" s="2180"/>
      <c r="BY13467" s="2180"/>
      <c r="BZ13467" s="2180"/>
      <c r="CA13467" s="2180"/>
      <c r="CB13467" s="2180"/>
      <c r="CC13467" s="2180"/>
      <c r="CD13467" s="2180"/>
      <c r="CE13467" s="2180"/>
      <c r="CF13467" s="2180"/>
      <c r="CG13467" s="2180"/>
      <c r="CH13467" s="2180"/>
      <c r="CI13467" s="2180"/>
      <c r="CJ13467" s="2180"/>
      <c r="CK13467" s="2180"/>
      <c r="CL13467" s="2180"/>
      <c r="CM13467" s="2180"/>
      <c r="CN13467" s="2180"/>
      <c r="CO13467" s="2180"/>
      <c r="CP13467" s="2180"/>
      <c r="CQ13467" s="2180"/>
      <c r="CR13467" s="2180"/>
      <c r="CS13467" s="2180"/>
      <c r="CT13467" s="2180"/>
      <c r="CU13467" s="2180"/>
      <c r="CV13467" s="2180"/>
      <c r="CW13467" s="2180"/>
      <c r="CX13467" s="2180"/>
      <c r="CY13467" s="2180"/>
      <c r="CZ13467" s="2180"/>
      <c r="DA13467" s="2180"/>
      <c r="DB13467" s="2180"/>
      <c r="DC13467" s="2180"/>
      <c r="DD13467" s="2180"/>
      <c r="DE13467" s="2180"/>
      <c r="DF13467" s="2180"/>
      <c r="DG13467" s="2180"/>
      <c r="DH13467" s="2180"/>
      <c r="DI13467" s="2180"/>
      <c r="DJ13467" s="2180"/>
      <c r="DK13467" s="2180"/>
      <c r="DL13467" s="2180"/>
      <c r="DM13467" s="2180"/>
      <c r="DN13467" s="2180"/>
      <c r="DO13467" s="2180"/>
      <c r="DP13467" s="2180"/>
      <c r="DQ13467" s="2180"/>
      <c r="DR13467" s="2180"/>
      <c r="DS13467" s="2180"/>
      <c r="DT13467" s="2180"/>
      <c r="DU13467" s="2180"/>
      <c r="DV13467" s="2180"/>
      <c r="DW13467" s="2180"/>
      <c r="DX13467" s="2180"/>
      <c r="DY13467" s="2180"/>
      <c r="DZ13467" s="2180"/>
      <c r="EA13467" s="2180"/>
      <c r="EB13467" s="2180"/>
      <c r="EC13467" s="2180"/>
      <c r="ED13467" s="2180"/>
      <c r="EE13467" s="2180"/>
      <c r="EF13467" s="2180"/>
      <c r="EG13467" s="2180"/>
      <c r="EH13467" s="2180"/>
      <c r="EI13467" s="2180"/>
      <c r="EJ13467" s="2180"/>
      <c r="EK13467" s="2180"/>
      <c r="EL13467" s="2180"/>
      <c r="EM13467" s="2180"/>
      <c r="EN13467" s="2180"/>
      <c r="EO13467" s="2180"/>
      <c r="EP13467" s="2180"/>
      <c r="EQ13467" s="2180"/>
      <c r="ER13467" s="2180"/>
      <c r="ES13467" s="2180"/>
      <c r="ET13467" s="2180"/>
      <c r="EU13467" s="2180"/>
      <c r="EV13467" s="2180"/>
      <c r="EW13467" s="2180"/>
      <c r="EX13467" s="2180"/>
      <c r="EY13467" s="2180"/>
      <c r="EZ13467" s="2180"/>
      <c r="FA13467" s="2180"/>
      <c r="FB13467" s="2180"/>
      <c r="FC13467" s="2180"/>
      <c r="FD13467" s="2180"/>
      <c r="FE13467" s="2180"/>
      <c r="FF13467" s="2180"/>
      <c r="FG13467" s="2180"/>
      <c r="FH13467" s="2180"/>
      <c r="FI13467" s="2180"/>
      <c r="FJ13467" s="2180"/>
      <c r="FK13467" s="2180"/>
      <c r="FL13467" s="2180"/>
      <c r="FM13467" s="2180"/>
      <c r="FN13467" s="2180"/>
      <c r="FO13467" s="2180"/>
      <c r="FP13467" s="2180"/>
      <c r="FQ13467" s="2180"/>
      <c r="FR13467" s="2180"/>
      <c r="FS13467" s="2180"/>
      <c r="FT13467" s="2180"/>
      <c r="FU13467" s="2180"/>
      <c r="FV13467" s="2180"/>
      <c r="FW13467" s="2180"/>
      <c r="FX13467" s="2180"/>
      <c r="FY13467" s="2180"/>
      <c r="FZ13467" s="2180"/>
      <c r="GA13467" s="2180"/>
      <c r="GB13467" s="2180"/>
      <c r="GC13467" s="2180"/>
      <c r="GD13467" s="2180"/>
      <c r="GE13467" s="2180"/>
      <c r="GF13467" s="2180"/>
      <c r="GG13467" s="2180"/>
      <c r="GH13467" s="2180"/>
      <c r="GI13467" s="2180"/>
      <c r="GJ13467" s="2180"/>
      <c r="GK13467" s="2180"/>
      <c r="GL13467" s="2180"/>
      <c r="GM13467" s="2180"/>
      <c r="GN13467" s="2180"/>
      <c r="GO13467" s="2180"/>
      <c r="GP13467" s="2180"/>
      <c r="GQ13467" s="2180"/>
      <c r="GR13467" s="2180"/>
      <c r="GS13467" s="2180"/>
      <c r="GT13467" s="2180"/>
      <c r="GU13467" s="2180"/>
      <c r="GV13467" s="2180"/>
      <c r="GW13467" s="2180"/>
      <c r="GX13467" s="2180"/>
      <c r="GY13467" s="2180"/>
      <c r="GZ13467" s="2180"/>
      <c r="HA13467" s="2180"/>
      <c r="HB13467" s="2180"/>
      <c r="HC13467" s="2180"/>
      <c r="HD13467" s="2180"/>
      <c r="HE13467" s="2180"/>
      <c r="HF13467" s="2180"/>
      <c r="HG13467" s="2180"/>
      <c r="HH13467" s="2180"/>
      <c r="HI13467" s="2180"/>
      <c r="HJ13467" s="2180"/>
      <c r="HK13467" s="2180"/>
      <c r="HL13467" s="2180"/>
      <c r="HM13467" s="2180"/>
      <c r="HN13467" s="2180"/>
      <c r="HO13467" s="2180"/>
      <c r="HP13467" s="2180"/>
      <c r="HQ13467" s="2180"/>
      <c r="HR13467" s="2180"/>
      <c r="HS13467" s="2180"/>
      <c r="HT13467" s="2180"/>
      <c r="HU13467" s="2180"/>
      <c r="HV13467" s="2180"/>
      <c r="HW13467" s="2180"/>
      <c r="HX13467" s="2180"/>
      <c r="HY13467" s="2180"/>
      <c r="HZ13467" s="2180"/>
      <c r="IA13467" s="2180"/>
      <c r="IB13467" s="2180"/>
      <c r="IC13467" s="2180"/>
      <c r="ID13467" s="2180"/>
      <c r="IE13467" s="2180"/>
      <c r="IF13467" s="2180"/>
      <c r="IG13467" s="2180"/>
      <c r="IH13467" s="2180"/>
      <c r="II13467" s="2180"/>
      <c r="IJ13467" s="2180"/>
      <c r="IK13467" s="2180"/>
      <c r="IL13467" s="2180"/>
      <c r="IM13467" s="2180"/>
      <c r="IN13467" s="2180"/>
      <c r="IO13467" s="2180"/>
      <c r="IP13467" s="2180"/>
      <c r="IQ13467" s="2180"/>
      <c r="IR13467" s="2180"/>
      <c r="IS13467" s="2180"/>
      <c r="IT13467" s="2180"/>
      <c r="IU13467" s="2180"/>
      <c r="IV13467" s="2180"/>
    </row>
    <row r="13468" spans="1:256" hidden="1">
      <c r="A13468" s="2149"/>
      <c r="B13468" s="2231"/>
      <c r="C13468" s="2143"/>
      <c r="D13468" s="2149"/>
      <c r="E13468" s="2232"/>
      <c r="F13468" s="2240"/>
      <c r="G13468" s="2234"/>
      <c r="H13468" s="2234"/>
      <c r="I13468" s="2173"/>
      <c r="J13468" s="2235"/>
      <c r="K13468" s="2235"/>
      <c r="L13468" s="2235"/>
      <c r="M13468" s="2175">
        <v>0</v>
      </c>
      <c r="N13468" s="2237"/>
      <c r="O13468" s="2119"/>
      <c r="P13468" s="2120"/>
      <c r="Q13468" s="2125"/>
      <c r="R13468" s="2122"/>
      <c r="S13468" s="2120">
        <f>R13468*E13461</f>
        <v>0</v>
      </c>
      <c r="T13468" s="2126"/>
      <c r="U13468" s="2180"/>
      <c r="V13468" s="2180"/>
      <c r="W13468" s="2180"/>
      <c r="X13468" s="2180"/>
      <c r="Y13468" s="2180"/>
      <c r="Z13468" s="2180"/>
      <c r="AA13468" s="2180"/>
      <c r="AB13468" s="2180"/>
      <c r="AC13468" s="2180"/>
      <c r="AD13468" s="2180"/>
      <c r="AE13468" s="2180"/>
      <c r="AF13468" s="2180"/>
      <c r="AG13468" s="2180"/>
      <c r="AH13468" s="2180"/>
      <c r="AI13468" s="2180"/>
      <c r="AJ13468" s="2180"/>
      <c r="AK13468" s="2180"/>
      <c r="AL13468" s="2180"/>
      <c r="AM13468" s="2180"/>
      <c r="AN13468" s="2180"/>
      <c r="AO13468" s="2180"/>
      <c r="AP13468" s="2180"/>
      <c r="AQ13468" s="2180"/>
      <c r="AR13468" s="2180"/>
      <c r="AS13468" s="2180"/>
      <c r="AT13468" s="2180"/>
      <c r="AU13468" s="2180"/>
      <c r="AV13468" s="2180"/>
      <c r="AW13468" s="2180"/>
      <c r="AX13468" s="2180"/>
      <c r="AY13468" s="2180"/>
      <c r="AZ13468" s="2180"/>
      <c r="BA13468" s="2180"/>
      <c r="BB13468" s="2180"/>
      <c r="BC13468" s="2180"/>
      <c r="BD13468" s="2180"/>
      <c r="BE13468" s="2180"/>
      <c r="BF13468" s="2180"/>
      <c r="BG13468" s="2180"/>
      <c r="BH13468" s="2180"/>
      <c r="BI13468" s="2180"/>
      <c r="BJ13468" s="2180"/>
      <c r="BK13468" s="2180"/>
      <c r="BL13468" s="2180"/>
      <c r="BM13468" s="2180"/>
      <c r="BN13468" s="2180"/>
      <c r="BO13468" s="2180"/>
      <c r="BP13468" s="2180"/>
      <c r="BQ13468" s="2180"/>
      <c r="BR13468" s="2180"/>
      <c r="BS13468" s="2180"/>
      <c r="BT13468" s="2180"/>
      <c r="BU13468" s="2180"/>
      <c r="BV13468" s="2180"/>
      <c r="BW13468" s="2180"/>
      <c r="BX13468" s="2180"/>
      <c r="BY13468" s="2180"/>
      <c r="BZ13468" s="2180"/>
      <c r="CA13468" s="2180"/>
      <c r="CB13468" s="2180"/>
      <c r="CC13468" s="2180"/>
      <c r="CD13468" s="2180"/>
      <c r="CE13468" s="2180"/>
      <c r="CF13468" s="2180"/>
      <c r="CG13468" s="2180"/>
      <c r="CH13468" s="2180"/>
      <c r="CI13468" s="2180"/>
      <c r="CJ13468" s="2180"/>
      <c r="CK13468" s="2180"/>
      <c r="CL13468" s="2180"/>
      <c r="CM13468" s="2180"/>
      <c r="CN13468" s="2180"/>
      <c r="CO13468" s="2180"/>
      <c r="CP13468" s="2180"/>
      <c r="CQ13468" s="2180"/>
      <c r="CR13468" s="2180"/>
      <c r="CS13468" s="2180"/>
      <c r="CT13468" s="2180"/>
      <c r="CU13468" s="2180"/>
      <c r="CV13468" s="2180"/>
      <c r="CW13468" s="2180"/>
      <c r="CX13468" s="2180"/>
      <c r="CY13468" s="2180"/>
      <c r="CZ13468" s="2180"/>
      <c r="DA13468" s="2180"/>
      <c r="DB13468" s="2180"/>
      <c r="DC13468" s="2180"/>
      <c r="DD13468" s="2180"/>
      <c r="DE13468" s="2180"/>
      <c r="DF13468" s="2180"/>
      <c r="DG13468" s="2180"/>
      <c r="DH13468" s="2180"/>
      <c r="DI13468" s="2180"/>
      <c r="DJ13468" s="2180"/>
      <c r="DK13468" s="2180"/>
      <c r="DL13468" s="2180"/>
      <c r="DM13468" s="2180"/>
      <c r="DN13468" s="2180"/>
      <c r="DO13468" s="2180"/>
      <c r="DP13468" s="2180"/>
      <c r="DQ13468" s="2180"/>
      <c r="DR13468" s="2180"/>
      <c r="DS13468" s="2180"/>
      <c r="DT13468" s="2180"/>
      <c r="DU13468" s="2180"/>
      <c r="DV13468" s="2180"/>
      <c r="DW13468" s="2180"/>
      <c r="DX13468" s="2180"/>
      <c r="DY13468" s="2180"/>
      <c r="DZ13468" s="2180"/>
      <c r="EA13468" s="2180"/>
      <c r="EB13468" s="2180"/>
      <c r="EC13468" s="2180"/>
      <c r="ED13468" s="2180"/>
      <c r="EE13468" s="2180"/>
      <c r="EF13468" s="2180"/>
      <c r="EG13468" s="2180"/>
      <c r="EH13468" s="2180"/>
      <c r="EI13468" s="2180"/>
      <c r="EJ13468" s="2180"/>
      <c r="EK13468" s="2180"/>
      <c r="EL13468" s="2180"/>
      <c r="EM13468" s="2180"/>
      <c r="EN13468" s="2180"/>
      <c r="EO13468" s="2180"/>
      <c r="EP13468" s="2180"/>
      <c r="EQ13468" s="2180"/>
      <c r="ER13468" s="2180"/>
      <c r="ES13468" s="2180"/>
      <c r="ET13468" s="2180"/>
      <c r="EU13468" s="2180"/>
      <c r="EV13468" s="2180"/>
      <c r="EW13468" s="2180"/>
      <c r="EX13468" s="2180"/>
      <c r="EY13468" s="2180"/>
      <c r="EZ13468" s="2180"/>
      <c r="FA13468" s="2180"/>
      <c r="FB13468" s="2180"/>
      <c r="FC13468" s="2180"/>
      <c r="FD13468" s="2180"/>
      <c r="FE13468" s="2180"/>
      <c r="FF13468" s="2180"/>
      <c r="FG13468" s="2180"/>
      <c r="FH13468" s="2180"/>
      <c r="FI13468" s="2180"/>
      <c r="FJ13468" s="2180"/>
      <c r="FK13468" s="2180"/>
      <c r="FL13468" s="2180"/>
      <c r="FM13468" s="2180"/>
      <c r="FN13468" s="2180"/>
      <c r="FO13468" s="2180"/>
      <c r="FP13468" s="2180"/>
      <c r="FQ13468" s="2180"/>
      <c r="FR13468" s="2180"/>
      <c r="FS13468" s="2180"/>
      <c r="FT13468" s="2180"/>
      <c r="FU13468" s="2180"/>
      <c r="FV13468" s="2180"/>
      <c r="FW13468" s="2180"/>
      <c r="FX13468" s="2180"/>
      <c r="FY13468" s="2180"/>
      <c r="FZ13468" s="2180"/>
      <c r="GA13468" s="2180"/>
      <c r="GB13468" s="2180"/>
      <c r="GC13468" s="2180"/>
      <c r="GD13468" s="2180"/>
      <c r="GE13468" s="2180"/>
      <c r="GF13468" s="2180"/>
      <c r="GG13468" s="2180"/>
      <c r="GH13468" s="2180"/>
      <c r="GI13468" s="2180"/>
      <c r="GJ13468" s="2180"/>
      <c r="GK13468" s="2180"/>
      <c r="GL13468" s="2180"/>
      <c r="GM13468" s="2180"/>
      <c r="GN13468" s="2180"/>
      <c r="GO13468" s="2180"/>
      <c r="GP13468" s="2180"/>
      <c r="GQ13468" s="2180"/>
      <c r="GR13468" s="2180"/>
      <c r="GS13468" s="2180"/>
      <c r="GT13468" s="2180"/>
      <c r="GU13468" s="2180"/>
      <c r="GV13468" s="2180"/>
      <c r="GW13468" s="2180"/>
      <c r="GX13468" s="2180"/>
      <c r="GY13468" s="2180"/>
      <c r="GZ13468" s="2180"/>
      <c r="HA13468" s="2180"/>
      <c r="HB13468" s="2180"/>
      <c r="HC13468" s="2180"/>
      <c r="HD13468" s="2180"/>
      <c r="HE13468" s="2180"/>
      <c r="HF13468" s="2180"/>
      <c r="HG13468" s="2180"/>
      <c r="HH13468" s="2180"/>
      <c r="HI13468" s="2180"/>
      <c r="HJ13468" s="2180"/>
      <c r="HK13468" s="2180"/>
      <c r="HL13468" s="2180"/>
      <c r="HM13468" s="2180"/>
      <c r="HN13468" s="2180"/>
      <c r="HO13468" s="2180"/>
      <c r="HP13468" s="2180"/>
      <c r="HQ13468" s="2180"/>
      <c r="HR13468" s="2180"/>
      <c r="HS13468" s="2180"/>
      <c r="HT13468" s="2180"/>
      <c r="HU13468" s="2180"/>
      <c r="HV13468" s="2180"/>
      <c r="HW13468" s="2180"/>
      <c r="HX13468" s="2180"/>
      <c r="HY13468" s="2180"/>
      <c r="HZ13468" s="2180"/>
      <c r="IA13468" s="2180"/>
      <c r="IB13468" s="2180"/>
      <c r="IC13468" s="2180"/>
      <c r="ID13468" s="2180"/>
      <c r="IE13468" s="2180"/>
      <c r="IF13468" s="2180"/>
      <c r="IG13468" s="2180"/>
      <c r="IH13468" s="2180"/>
      <c r="II13468" s="2180"/>
      <c r="IJ13468" s="2180"/>
      <c r="IK13468" s="2180"/>
      <c r="IL13468" s="2180"/>
      <c r="IM13468" s="2180"/>
      <c r="IN13468" s="2180"/>
      <c r="IO13468" s="2180"/>
      <c r="IP13468" s="2180"/>
      <c r="IQ13468" s="2180"/>
      <c r="IR13468" s="2180"/>
      <c r="IS13468" s="2180"/>
      <c r="IT13468" s="2180"/>
      <c r="IU13468" s="2180"/>
      <c r="IV13468" s="2180"/>
    </row>
    <row r="13469" spans="1:256" hidden="1">
      <c r="A13469" s="2149"/>
      <c r="B13469" s="2231"/>
      <c r="C13469" s="2143"/>
      <c r="D13469" s="2149"/>
      <c r="E13469" s="2232"/>
      <c r="F13469" s="2240"/>
      <c r="G13469" s="2234"/>
      <c r="H13469" s="2234"/>
      <c r="I13469" s="2173"/>
      <c r="J13469" s="2235"/>
      <c r="K13469" s="2235"/>
      <c r="L13469" s="2235"/>
      <c r="M13469" s="2175">
        <v>0</v>
      </c>
      <c r="N13469" s="2237"/>
      <c r="O13469" s="2119"/>
      <c r="P13469" s="2120"/>
      <c r="Q13469" s="2125"/>
      <c r="R13469" s="2122"/>
      <c r="S13469" s="2120">
        <f>R13469*E13461</f>
        <v>0</v>
      </c>
      <c r="T13469" s="2126"/>
      <c r="U13469" s="2180"/>
      <c r="V13469" s="2180"/>
      <c r="W13469" s="2180"/>
      <c r="X13469" s="2180"/>
      <c r="Y13469" s="2180"/>
      <c r="Z13469" s="2180"/>
      <c r="AA13469" s="2180"/>
      <c r="AB13469" s="2180"/>
      <c r="AC13469" s="2180"/>
      <c r="AD13469" s="2180"/>
      <c r="AE13469" s="2180"/>
      <c r="AF13469" s="2180"/>
      <c r="AG13469" s="2180"/>
      <c r="AH13469" s="2180"/>
      <c r="AI13469" s="2180"/>
      <c r="AJ13469" s="2180"/>
      <c r="AK13469" s="2180"/>
      <c r="AL13469" s="2180"/>
      <c r="AM13469" s="2180"/>
      <c r="AN13469" s="2180"/>
      <c r="AO13469" s="2180"/>
      <c r="AP13469" s="2180"/>
      <c r="AQ13469" s="2180"/>
      <c r="AR13469" s="2180"/>
      <c r="AS13469" s="2180"/>
      <c r="AT13469" s="2180"/>
      <c r="AU13469" s="2180"/>
      <c r="AV13469" s="2180"/>
      <c r="AW13469" s="2180"/>
      <c r="AX13469" s="2180"/>
      <c r="AY13469" s="2180"/>
      <c r="AZ13469" s="2180"/>
      <c r="BA13469" s="2180"/>
      <c r="BB13469" s="2180"/>
      <c r="BC13469" s="2180"/>
      <c r="BD13469" s="2180"/>
      <c r="BE13469" s="2180"/>
      <c r="BF13469" s="2180"/>
      <c r="BG13469" s="2180"/>
      <c r="BH13469" s="2180"/>
      <c r="BI13469" s="2180"/>
      <c r="BJ13469" s="2180"/>
      <c r="BK13469" s="2180"/>
      <c r="BL13469" s="2180"/>
      <c r="BM13469" s="2180"/>
      <c r="BN13469" s="2180"/>
      <c r="BO13469" s="2180"/>
      <c r="BP13469" s="2180"/>
      <c r="BQ13469" s="2180"/>
      <c r="BR13469" s="2180"/>
      <c r="BS13469" s="2180"/>
      <c r="BT13469" s="2180"/>
      <c r="BU13469" s="2180"/>
      <c r="BV13469" s="2180"/>
      <c r="BW13469" s="2180"/>
      <c r="BX13469" s="2180"/>
      <c r="BY13469" s="2180"/>
      <c r="BZ13469" s="2180"/>
      <c r="CA13469" s="2180"/>
      <c r="CB13469" s="2180"/>
      <c r="CC13469" s="2180"/>
      <c r="CD13469" s="2180"/>
      <c r="CE13469" s="2180"/>
      <c r="CF13469" s="2180"/>
      <c r="CG13469" s="2180"/>
      <c r="CH13469" s="2180"/>
      <c r="CI13469" s="2180"/>
      <c r="CJ13469" s="2180"/>
      <c r="CK13469" s="2180"/>
      <c r="CL13469" s="2180"/>
      <c r="CM13469" s="2180"/>
      <c r="CN13469" s="2180"/>
      <c r="CO13469" s="2180"/>
      <c r="CP13469" s="2180"/>
      <c r="CQ13469" s="2180"/>
      <c r="CR13469" s="2180"/>
      <c r="CS13469" s="2180"/>
      <c r="CT13469" s="2180"/>
      <c r="CU13469" s="2180"/>
      <c r="CV13469" s="2180"/>
      <c r="CW13469" s="2180"/>
      <c r="CX13469" s="2180"/>
      <c r="CY13469" s="2180"/>
      <c r="CZ13469" s="2180"/>
      <c r="DA13469" s="2180"/>
      <c r="DB13469" s="2180"/>
      <c r="DC13469" s="2180"/>
      <c r="DD13469" s="2180"/>
      <c r="DE13469" s="2180"/>
      <c r="DF13469" s="2180"/>
      <c r="DG13469" s="2180"/>
      <c r="DH13469" s="2180"/>
      <c r="DI13469" s="2180"/>
      <c r="DJ13469" s="2180"/>
      <c r="DK13469" s="2180"/>
      <c r="DL13469" s="2180"/>
      <c r="DM13469" s="2180"/>
      <c r="DN13469" s="2180"/>
      <c r="DO13469" s="2180"/>
      <c r="DP13469" s="2180"/>
      <c r="DQ13469" s="2180"/>
      <c r="DR13469" s="2180"/>
      <c r="DS13469" s="2180"/>
      <c r="DT13469" s="2180"/>
      <c r="DU13469" s="2180"/>
      <c r="DV13469" s="2180"/>
      <c r="DW13469" s="2180"/>
      <c r="DX13469" s="2180"/>
      <c r="DY13469" s="2180"/>
      <c r="DZ13469" s="2180"/>
      <c r="EA13469" s="2180"/>
      <c r="EB13469" s="2180"/>
      <c r="EC13469" s="2180"/>
      <c r="ED13469" s="2180"/>
      <c r="EE13469" s="2180"/>
      <c r="EF13469" s="2180"/>
      <c r="EG13469" s="2180"/>
      <c r="EH13469" s="2180"/>
      <c r="EI13469" s="2180"/>
      <c r="EJ13469" s="2180"/>
      <c r="EK13469" s="2180"/>
      <c r="EL13469" s="2180"/>
      <c r="EM13469" s="2180"/>
      <c r="EN13469" s="2180"/>
      <c r="EO13469" s="2180"/>
      <c r="EP13469" s="2180"/>
      <c r="EQ13469" s="2180"/>
      <c r="ER13469" s="2180"/>
      <c r="ES13469" s="2180"/>
      <c r="ET13469" s="2180"/>
      <c r="EU13469" s="2180"/>
      <c r="EV13469" s="2180"/>
      <c r="EW13469" s="2180"/>
      <c r="EX13469" s="2180"/>
      <c r="EY13469" s="2180"/>
      <c r="EZ13469" s="2180"/>
      <c r="FA13469" s="2180"/>
      <c r="FB13469" s="2180"/>
      <c r="FC13469" s="2180"/>
      <c r="FD13469" s="2180"/>
      <c r="FE13469" s="2180"/>
      <c r="FF13469" s="2180"/>
      <c r="FG13469" s="2180"/>
      <c r="FH13469" s="2180"/>
      <c r="FI13469" s="2180"/>
      <c r="FJ13469" s="2180"/>
      <c r="FK13469" s="2180"/>
      <c r="FL13469" s="2180"/>
      <c r="FM13469" s="2180"/>
      <c r="FN13469" s="2180"/>
      <c r="FO13469" s="2180"/>
      <c r="FP13469" s="2180"/>
      <c r="FQ13469" s="2180"/>
      <c r="FR13469" s="2180"/>
      <c r="FS13469" s="2180"/>
      <c r="FT13469" s="2180"/>
      <c r="FU13469" s="2180"/>
      <c r="FV13469" s="2180"/>
      <c r="FW13469" s="2180"/>
      <c r="FX13469" s="2180"/>
      <c r="FY13469" s="2180"/>
      <c r="FZ13469" s="2180"/>
      <c r="GA13469" s="2180"/>
      <c r="GB13469" s="2180"/>
      <c r="GC13469" s="2180"/>
      <c r="GD13469" s="2180"/>
      <c r="GE13469" s="2180"/>
      <c r="GF13469" s="2180"/>
      <c r="GG13469" s="2180"/>
      <c r="GH13469" s="2180"/>
      <c r="GI13469" s="2180"/>
      <c r="GJ13469" s="2180"/>
      <c r="GK13469" s="2180"/>
      <c r="GL13469" s="2180"/>
      <c r="GM13469" s="2180"/>
      <c r="GN13469" s="2180"/>
      <c r="GO13469" s="2180"/>
      <c r="GP13469" s="2180"/>
      <c r="GQ13469" s="2180"/>
      <c r="GR13469" s="2180"/>
      <c r="GS13469" s="2180"/>
      <c r="GT13469" s="2180"/>
      <c r="GU13469" s="2180"/>
      <c r="GV13469" s="2180"/>
      <c r="GW13469" s="2180"/>
      <c r="GX13469" s="2180"/>
      <c r="GY13469" s="2180"/>
      <c r="GZ13469" s="2180"/>
      <c r="HA13469" s="2180"/>
      <c r="HB13469" s="2180"/>
      <c r="HC13469" s="2180"/>
      <c r="HD13469" s="2180"/>
      <c r="HE13469" s="2180"/>
      <c r="HF13469" s="2180"/>
      <c r="HG13469" s="2180"/>
      <c r="HH13469" s="2180"/>
      <c r="HI13469" s="2180"/>
      <c r="HJ13469" s="2180"/>
      <c r="HK13469" s="2180"/>
      <c r="HL13469" s="2180"/>
      <c r="HM13469" s="2180"/>
      <c r="HN13469" s="2180"/>
      <c r="HO13469" s="2180"/>
      <c r="HP13469" s="2180"/>
      <c r="HQ13469" s="2180"/>
      <c r="HR13469" s="2180"/>
      <c r="HS13469" s="2180"/>
      <c r="HT13469" s="2180"/>
      <c r="HU13469" s="2180"/>
      <c r="HV13469" s="2180"/>
      <c r="HW13469" s="2180"/>
      <c r="HX13469" s="2180"/>
      <c r="HY13469" s="2180"/>
      <c r="HZ13469" s="2180"/>
      <c r="IA13469" s="2180"/>
      <c r="IB13469" s="2180"/>
      <c r="IC13469" s="2180"/>
      <c r="ID13469" s="2180"/>
      <c r="IE13469" s="2180"/>
      <c r="IF13469" s="2180"/>
      <c r="IG13469" s="2180"/>
      <c r="IH13469" s="2180"/>
      <c r="II13469" s="2180"/>
      <c r="IJ13469" s="2180"/>
      <c r="IK13469" s="2180"/>
      <c r="IL13469" s="2180"/>
      <c r="IM13469" s="2180"/>
      <c r="IN13469" s="2180"/>
      <c r="IO13469" s="2180"/>
      <c r="IP13469" s="2180"/>
      <c r="IQ13469" s="2180"/>
      <c r="IR13469" s="2180"/>
      <c r="IS13469" s="2180"/>
      <c r="IT13469" s="2180"/>
      <c r="IU13469" s="2180"/>
      <c r="IV13469" s="2180"/>
    </row>
    <row r="13470" spans="1:256" ht="28.5" customHeight="1">
      <c r="A13470" s="2149">
        <f>A13461+1</f>
        <v>5</v>
      </c>
      <c r="B13470" s="2231" t="s">
        <v>239</v>
      </c>
      <c r="C13470" s="2143" t="s">
        <v>1609</v>
      </c>
      <c r="D13470" s="2149" t="s">
        <v>2093</v>
      </c>
      <c r="E13470" s="2232">
        <v>52.4</v>
      </c>
      <c r="F13470" s="2241">
        <v>2.86</v>
      </c>
      <c r="G13470" s="2234">
        <v>149.86399999999998</v>
      </c>
      <c r="H13470" s="2234">
        <v>4.1503044482957829</v>
      </c>
      <c r="I13470" s="2241">
        <v>0.76</v>
      </c>
      <c r="J13470" s="2234">
        <v>39.823999999999998</v>
      </c>
      <c r="K13470" s="2234">
        <v>2.3180152000000001</v>
      </c>
      <c r="L13470" s="2234">
        <v>36.533939480973899</v>
      </c>
      <c r="M13470" s="2175">
        <v>55.633189075040235</v>
      </c>
      <c r="N13470" s="2478">
        <v>2915.1791075321084</v>
      </c>
      <c r="O13470" s="2200">
        <f>E13470*L13470</f>
        <v>1914.3784288030322</v>
      </c>
      <c r="P13470" s="2134" t="s">
        <v>231</v>
      </c>
      <c r="Q13470" s="2117" t="s">
        <v>2093</v>
      </c>
      <c r="R13470" s="2115">
        <v>1.02</v>
      </c>
      <c r="S13470" s="2118">
        <f>R13470*E13470</f>
        <v>53.448</v>
      </c>
      <c r="T13470" s="2116">
        <v>27.5</v>
      </c>
      <c r="U13470" s="2180"/>
      <c r="V13470" s="2180"/>
      <c r="W13470" s="2180"/>
      <c r="X13470" s="2180"/>
      <c r="Y13470" s="2180"/>
      <c r="Z13470" s="2180"/>
      <c r="AA13470" s="2180"/>
      <c r="AB13470" s="2180"/>
      <c r="AC13470" s="2180"/>
      <c r="AD13470" s="2180"/>
      <c r="AE13470" s="2180"/>
      <c r="AF13470" s="2180"/>
      <c r="AG13470" s="2180"/>
      <c r="AH13470" s="2180"/>
      <c r="AI13470" s="2180"/>
      <c r="AJ13470" s="2180"/>
      <c r="AK13470" s="2180"/>
      <c r="AL13470" s="2180"/>
      <c r="AM13470" s="2180"/>
      <c r="AN13470" s="2180"/>
      <c r="AO13470" s="2180"/>
      <c r="AP13470" s="2180"/>
      <c r="AQ13470" s="2180"/>
      <c r="AR13470" s="2180"/>
      <c r="AS13470" s="2180"/>
      <c r="AT13470" s="2180"/>
      <c r="AU13470" s="2180"/>
      <c r="AV13470" s="2180"/>
      <c r="AW13470" s="2180"/>
      <c r="AX13470" s="2180"/>
      <c r="AY13470" s="2180"/>
      <c r="AZ13470" s="2180"/>
      <c r="BA13470" s="2180"/>
      <c r="BB13470" s="2180"/>
      <c r="BC13470" s="2180"/>
      <c r="BD13470" s="2180"/>
      <c r="BE13470" s="2180"/>
      <c r="BF13470" s="2180"/>
      <c r="BG13470" s="2180"/>
      <c r="BH13470" s="2180"/>
      <c r="BI13470" s="2180"/>
      <c r="BJ13470" s="2180"/>
      <c r="BK13470" s="2180"/>
      <c r="BL13470" s="2180"/>
      <c r="BM13470" s="2180"/>
      <c r="BN13470" s="2180"/>
      <c r="BO13470" s="2180"/>
      <c r="BP13470" s="2180"/>
      <c r="BQ13470" s="2180"/>
      <c r="BR13470" s="2180"/>
      <c r="BS13470" s="2180"/>
      <c r="BT13470" s="2180"/>
      <c r="BU13470" s="2180"/>
      <c r="BV13470" s="2180"/>
      <c r="BW13470" s="2180"/>
      <c r="BX13470" s="2180"/>
      <c r="BY13470" s="2180"/>
      <c r="BZ13470" s="2180"/>
      <c r="CA13470" s="2180"/>
      <c r="CB13470" s="2180"/>
      <c r="CC13470" s="2180"/>
      <c r="CD13470" s="2180"/>
      <c r="CE13470" s="2180"/>
      <c r="CF13470" s="2180"/>
      <c r="CG13470" s="2180"/>
      <c r="CH13470" s="2180"/>
      <c r="CI13470" s="2180"/>
      <c r="CJ13470" s="2180"/>
      <c r="CK13470" s="2180"/>
      <c r="CL13470" s="2180"/>
      <c r="CM13470" s="2180"/>
      <c r="CN13470" s="2180"/>
      <c r="CO13470" s="2180"/>
      <c r="CP13470" s="2180"/>
      <c r="CQ13470" s="2180"/>
      <c r="CR13470" s="2180"/>
      <c r="CS13470" s="2180"/>
      <c r="CT13470" s="2180"/>
      <c r="CU13470" s="2180"/>
      <c r="CV13470" s="2180"/>
      <c r="CW13470" s="2180"/>
      <c r="CX13470" s="2180"/>
      <c r="CY13470" s="2180"/>
      <c r="CZ13470" s="2180"/>
      <c r="DA13470" s="2180"/>
      <c r="DB13470" s="2180"/>
      <c r="DC13470" s="2180"/>
      <c r="DD13470" s="2180"/>
      <c r="DE13470" s="2180"/>
      <c r="DF13470" s="2180"/>
      <c r="DG13470" s="2180"/>
      <c r="DH13470" s="2180"/>
      <c r="DI13470" s="2180"/>
      <c r="DJ13470" s="2180"/>
      <c r="DK13470" s="2180"/>
      <c r="DL13470" s="2180"/>
      <c r="DM13470" s="2180"/>
      <c r="DN13470" s="2180"/>
      <c r="DO13470" s="2180"/>
      <c r="DP13470" s="2180"/>
      <c r="DQ13470" s="2180"/>
      <c r="DR13470" s="2180"/>
      <c r="DS13470" s="2180"/>
      <c r="DT13470" s="2180"/>
      <c r="DU13470" s="2180"/>
      <c r="DV13470" s="2180"/>
      <c r="DW13470" s="2180"/>
      <c r="DX13470" s="2180"/>
      <c r="DY13470" s="2180"/>
      <c r="DZ13470" s="2180"/>
      <c r="EA13470" s="2180"/>
      <c r="EB13470" s="2180"/>
      <c r="EC13470" s="2180"/>
      <c r="ED13470" s="2180"/>
      <c r="EE13470" s="2180"/>
      <c r="EF13470" s="2180"/>
      <c r="EG13470" s="2180"/>
      <c r="EH13470" s="2180"/>
      <c r="EI13470" s="2180"/>
      <c r="EJ13470" s="2180"/>
      <c r="EK13470" s="2180"/>
      <c r="EL13470" s="2180"/>
      <c r="EM13470" s="2180"/>
      <c r="EN13470" s="2180"/>
      <c r="EO13470" s="2180"/>
      <c r="EP13470" s="2180"/>
      <c r="EQ13470" s="2180"/>
      <c r="ER13470" s="2180"/>
      <c r="ES13470" s="2180"/>
      <c r="ET13470" s="2180"/>
      <c r="EU13470" s="2180"/>
      <c r="EV13470" s="2180"/>
      <c r="EW13470" s="2180"/>
      <c r="EX13470" s="2180"/>
      <c r="EY13470" s="2180"/>
      <c r="EZ13470" s="2180"/>
      <c r="FA13470" s="2180"/>
      <c r="FB13470" s="2180"/>
      <c r="FC13470" s="2180"/>
      <c r="FD13470" s="2180"/>
      <c r="FE13470" s="2180"/>
      <c r="FF13470" s="2180"/>
      <c r="FG13470" s="2180"/>
      <c r="FH13470" s="2180"/>
      <c r="FI13470" s="2180"/>
      <c r="FJ13470" s="2180"/>
      <c r="FK13470" s="2180"/>
      <c r="FL13470" s="2180"/>
      <c r="FM13470" s="2180"/>
      <c r="FN13470" s="2180"/>
      <c r="FO13470" s="2180"/>
      <c r="FP13470" s="2180"/>
      <c r="FQ13470" s="2180"/>
      <c r="FR13470" s="2180"/>
      <c r="FS13470" s="2180"/>
      <c r="FT13470" s="2180"/>
      <c r="FU13470" s="2180"/>
      <c r="FV13470" s="2180"/>
      <c r="FW13470" s="2180"/>
      <c r="FX13470" s="2180"/>
      <c r="FY13470" s="2180"/>
      <c r="FZ13470" s="2180"/>
      <c r="GA13470" s="2180"/>
      <c r="GB13470" s="2180"/>
      <c r="GC13470" s="2180"/>
      <c r="GD13470" s="2180"/>
      <c r="GE13470" s="2180"/>
      <c r="GF13470" s="2180"/>
      <c r="GG13470" s="2180"/>
      <c r="GH13470" s="2180"/>
      <c r="GI13470" s="2180"/>
      <c r="GJ13470" s="2180"/>
      <c r="GK13470" s="2180"/>
      <c r="GL13470" s="2180"/>
      <c r="GM13470" s="2180"/>
      <c r="GN13470" s="2180"/>
      <c r="GO13470" s="2180"/>
      <c r="GP13470" s="2180"/>
      <c r="GQ13470" s="2180"/>
      <c r="GR13470" s="2180"/>
      <c r="GS13470" s="2180"/>
      <c r="GT13470" s="2180"/>
      <c r="GU13470" s="2180"/>
      <c r="GV13470" s="2180"/>
      <c r="GW13470" s="2180"/>
      <c r="GX13470" s="2180"/>
      <c r="GY13470" s="2180"/>
      <c r="GZ13470" s="2180"/>
      <c r="HA13470" s="2180"/>
      <c r="HB13470" s="2180"/>
      <c r="HC13470" s="2180"/>
      <c r="HD13470" s="2180"/>
      <c r="HE13470" s="2180"/>
      <c r="HF13470" s="2180"/>
      <c r="HG13470" s="2180"/>
      <c r="HH13470" s="2180"/>
      <c r="HI13470" s="2180"/>
      <c r="HJ13470" s="2180"/>
      <c r="HK13470" s="2180"/>
      <c r="HL13470" s="2180"/>
      <c r="HM13470" s="2180"/>
      <c r="HN13470" s="2180"/>
      <c r="HO13470" s="2180"/>
      <c r="HP13470" s="2180"/>
      <c r="HQ13470" s="2180"/>
      <c r="HR13470" s="2180"/>
      <c r="HS13470" s="2180"/>
      <c r="HT13470" s="2180"/>
      <c r="HU13470" s="2180"/>
      <c r="HV13470" s="2180"/>
      <c r="HW13470" s="2180"/>
      <c r="HX13470" s="2180"/>
      <c r="HY13470" s="2180"/>
      <c r="HZ13470" s="2180"/>
      <c r="IA13470" s="2180"/>
      <c r="IB13470" s="2180"/>
      <c r="IC13470" s="2180"/>
      <c r="ID13470" s="2180"/>
      <c r="IE13470" s="2180"/>
      <c r="IF13470" s="2180"/>
      <c r="IG13470" s="2180"/>
      <c r="IH13470" s="2180"/>
      <c r="II13470" s="2180"/>
      <c r="IJ13470" s="2180"/>
      <c r="IK13470" s="2180"/>
      <c r="IL13470" s="2180"/>
      <c r="IM13470" s="2180"/>
      <c r="IN13470" s="2180"/>
      <c r="IO13470" s="2180"/>
      <c r="IP13470" s="2180"/>
      <c r="IQ13470" s="2180"/>
      <c r="IR13470" s="2180"/>
      <c r="IS13470" s="2180"/>
      <c r="IT13470" s="2180"/>
      <c r="IU13470" s="2180"/>
      <c r="IV13470" s="2180"/>
    </row>
    <row r="13471" spans="1:256" hidden="1">
      <c r="A13471" s="2149"/>
      <c r="B13471" s="2231"/>
      <c r="C13471" s="2143"/>
      <c r="D13471" s="2149"/>
      <c r="E13471" s="2173"/>
      <c r="F13471" s="2241"/>
      <c r="G13471" s="2234"/>
      <c r="H13471" s="2234"/>
      <c r="I13471" s="2241"/>
      <c r="J13471" s="2235"/>
      <c r="K13471" s="2235"/>
      <c r="L13471" s="2235"/>
      <c r="M13471" s="2175">
        <v>0</v>
      </c>
      <c r="N13471" s="2237"/>
      <c r="O13471" s="2119"/>
      <c r="P13471" s="2136" t="s">
        <v>601</v>
      </c>
      <c r="Q13471" s="2125" t="s">
        <v>1834</v>
      </c>
      <c r="R13471" s="2122">
        <v>0.80300000000000005</v>
      </c>
      <c r="S13471" s="2120">
        <f>R13471*E13470</f>
        <v>42.077200000000005</v>
      </c>
      <c r="T13471" s="2120">
        <v>3.5</v>
      </c>
      <c r="U13471" s="2180"/>
      <c r="V13471" s="2180"/>
      <c r="W13471" s="2180"/>
      <c r="X13471" s="2180"/>
      <c r="Y13471" s="2180"/>
      <c r="Z13471" s="2180"/>
      <c r="AA13471" s="2180"/>
      <c r="AB13471" s="2180"/>
      <c r="AC13471" s="2180"/>
      <c r="AD13471" s="2180"/>
      <c r="AE13471" s="2180"/>
      <c r="AF13471" s="2180"/>
      <c r="AG13471" s="2180"/>
      <c r="AH13471" s="2180"/>
      <c r="AI13471" s="2180"/>
      <c r="AJ13471" s="2180"/>
      <c r="AK13471" s="2180"/>
      <c r="AL13471" s="2180"/>
      <c r="AM13471" s="2180"/>
      <c r="AN13471" s="2180"/>
      <c r="AO13471" s="2180"/>
      <c r="AP13471" s="2180"/>
      <c r="AQ13471" s="2180"/>
      <c r="AR13471" s="2180"/>
      <c r="AS13471" s="2180"/>
      <c r="AT13471" s="2180"/>
      <c r="AU13471" s="2180"/>
      <c r="AV13471" s="2180"/>
      <c r="AW13471" s="2180"/>
      <c r="AX13471" s="2180"/>
      <c r="AY13471" s="2180"/>
      <c r="AZ13471" s="2180"/>
      <c r="BA13471" s="2180"/>
      <c r="BB13471" s="2180"/>
      <c r="BC13471" s="2180"/>
      <c r="BD13471" s="2180"/>
      <c r="BE13471" s="2180"/>
      <c r="BF13471" s="2180"/>
      <c r="BG13471" s="2180"/>
      <c r="BH13471" s="2180"/>
      <c r="BI13471" s="2180"/>
      <c r="BJ13471" s="2180"/>
      <c r="BK13471" s="2180"/>
      <c r="BL13471" s="2180"/>
      <c r="BM13471" s="2180"/>
      <c r="BN13471" s="2180"/>
      <c r="BO13471" s="2180"/>
      <c r="BP13471" s="2180"/>
      <c r="BQ13471" s="2180"/>
      <c r="BR13471" s="2180"/>
      <c r="BS13471" s="2180"/>
      <c r="BT13471" s="2180"/>
      <c r="BU13471" s="2180"/>
      <c r="BV13471" s="2180"/>
      <c r="BW13471" s="2180"/>
      <c r="BX13471" s="2180"/>
      <c r="BY13471" s="2180"/>
      <c r="BZ13471" s="2180"/>
      <c r="CA13471" s="2180"/>
      <c r="CB13471" s="2180"/>
      <c r="CC13471" s="2180"/>
      <c r="CD13471" s="2180"/>
      <c r="CE13471" s="2180"/>
      <c r="CF13471" s="2180"/>
      <c r="CG13471" s="2180"/>
      <c r="CH13471" s="2180"/>
      <c r="CI13471" s="2180"/>
      <c r="CJ13471" s="2180"/>
      <c r="CK13471" s="2180"/>
      <c r="CL13471" s="2180"/>
      <c r="CM13471" s="2180"/>
      <c r="CN13471" s="2180"/>
      <c r="CO13471" s="2180"/>
      <c r="CP13471" s="2180"/>
      <c r="CQ13471" s="2180"/>
      <c r="CR13471" s="2180"/>
      <c r="CS13471" s="2180"/>
      <c r="CT13471" s="2180"/>
      <c r="CU13471" s="2180"/>
      <c r="CV13471" s="2180"/>
      <c r="CW13471" s="2180"/>
      <c r="CX13471" s="2180"/>
      <c r="CY13471" s="2180"/>
      <c r="CZ13471" s="2180"/>
      <c r="DA13471" s="2180"/>
      <c r="DB13471" s="2180"/>
      <c r="DC13471" s="2180"/>
      <c r="DD13471" s="2180"/>
      <c r="DE13471" s="2180"/>
      <c r="DF13471" s="2180"/>
      <c r="DG13471" s="2180"/>
      <c r="DH13471" s="2180"/>
      <c r="DI13471" s="2180"/>
      <c r="DJ13471" s="2180"/>
      <c r="DK13471" s="2180"/>
      <c r="DL13471" s="2180"/>
      <c r="DM13471" s="2180"/>
      <c r="DN13471" s="2180"/>
      <c r="DO13471" s="2180"/>
      <c r="DP13471" s="2180"/>
      <c r="DQ13471" s="2180"/>
      <c r="DR13471" s="2180"/>
      <c r="DS13471" s="2180"/>
      <c r="DT13471" s="2180"/>
      <c r="DU13471" s="2180"/>
      <c r="DV13471" s="2180"/>
      <c r="DW13471" s="2180"/>
      <c r="DX13471" s="2180"/>
      <c r="DY13471" s="2180"/>
      <c r="DZ13471" s="2180"/>
      <c r="EA13471" s="2180"/>
      <c r="EB13471" s="2180"/>
      <c r="EC13471" s="2180"/>
      <c r="ED13471" s="2180"/>
      <c r="EE13471" s="2180"/>
      <c r="EF13471" s="2180"/>
      <c r="EG13471" s="2180"/>
      <c r="EH13471" s="2180"/>
      <c r="EI13471" s="2180"/>
      <c r="EJ13471" s="2180"/>
      <c r="EK13471" s="2180"/>
      <c r="EL13471" s="2180"/>
      <c r="EM13471" s="2180"/>
      <c r="EN13471" s="2180"/>
      <c r="EO13471" s="2180"/>
      <c r="EP13471" s="2180"/>
      <c r="EQ13471" s="2180"/>
      <c r="ER13471" s="2180"/>
      <c r="ES13471" s="2180"/>
      <c r="ET13471" s="2180"/>
      <c r="EU13471" s="2180"/>
      <c r="EV13471" s="2180"/>
      <c r="EW13471" s="2180"/>
      <c r="EX13471" s="2180"/>
      <c r="EY13471" s="2180"/>
      <c r="EZ13471" s="2180"/>
      <c r="FA13471" s="2180"/>
      <c r="FB13471" s="2180"/>
      <c r="FC13471" s="2180"/>
      <c r="FD13471" s="2180"/>
      <c r="FE13471" s="2180"/>
      <c r="FF13471" s="2180"/>
      <c r="FG13471" s="2180"/>
      <c r="FH13471" s="2180"/>
      <c r="FI13471" s="2180"/>
      <c r="FJ13471" s="2180"/>
      <c r="FK13471" s="2180"/>
      <c r="FL13471" s="2180"/>
      <c r="FM13471" s="2180"/>
      <c r="FN13471" s="2180"/>
      <c r="FO13471" s="2180"/>
      <c r="FP13471" s="2180"/>
      <c r="FQ13471" s="2180"/>
      <c r="FR13471" s="2180"/>
      <c r="FS13471" s="2180"/>
      <c r="FT13471" s="2180"/>
      <c r="FU13471" s="2180"/>
      <c r="FV13471" s="2180"/>
      <c r="FW13471" s="2180"/>
      <c r="FX13471" s="2180"/>
      <c r="FY13471" s="2180"/>
      <c r="FZ13471" s="2180"/>
      <c r="GA13471" s="2180"/>
      <c r="GB13471" s="2180"/>
      <c r="GC13471" s="2180"/>
      <c r="GD13471" s="2180"/>
      <c r="GE13471" s="2180"/>
      <c r="GF13471" s="2180"/>
      <c r="GG13471" s="2180"/>
      <c r="GH13471" s="2180"/>
      <c r="GI13471" s="2180"/>
      <c r="GJ13471" s="2180"/>
      <c r="GK13471" s="2180"/>
      <c r="GL13471" s="2180"/>
      <c r="GM13471" s="2180"/>
      <c r="GN13471" s="2180"/>
      <c r="GO13471" s="2180"/>
      <c r="GP13471" s="2180"/>
      <c r="GQ13471" s="2180"/>
      <c r="GR13471" s="2180"/>
      <c r="GS13471" s="2180"/>
      <c r="GT13471" s="2180"/>
      <c r="GU13471" s="2180"/>
      <c r="GV13471" s="2180"/>
      <c r="GW13471" s="2180"/>
      <c r="GX13471" s="2180"/>
      <c r="GY13471" s="2180"/>
      <c r="GZ13471" s="2180"/>
      <c r="HA13471" s="2180"/>
      <c r="HB13471" s="2180"/>
      <c r="HC13471" s="2180"/>
      <c r="HD13471" s="2180"/>
      <c r="HE13471" s="2180"/>
      <c r="HF13471" s="2180"/>
      <c r="HG13471" s="2180"/>
      <c r="HH13471" s="2180"/>
      <c r="HI13471" s="2180"/>
      <c r="HJ13471" s="2180"/>
      <c r="HK13471" s="2180"/>
      <c r="HL13471" s="2180"/>
      <c r="HM13471" s="2180"/>
      <c r="HN13471" s="2180"/>
      <c r="HO13471" s="2180"/>
      <c r="HP13471" s="2180"/>
      <c r="HQ13471" s="2180"/>
      <c r="HR13471" s="2180"/>
      <c r="HS13471" s="2180"/>
      <c r="HT13471" s="2180"/>
      <c r="HU13471" s="2180"/>
      <c r="HV13471" s="2180"/>
      <c r="HW13471" s="2180"/>
      <c r="HX13471" s="2180"/>
      <c r="HY13471" s="2180"/>
      <c r="HZ13471" s="2180"/>
      <c r="IA13471" s="2180"/>
      <c r="IB13471" s="2180"/>
      <c r="IC13471" s="2180"/>
      <c r="ID13471" s="2180"/>
      <c r="IE13471" s="2180"/>
      <c r="IF13471" s="2180"/>
      <c r="IG13471" s="2180"/>
      <c r="IH13471" s="2180"/>
      <c r="II13471" s="2180"/>
      <c r="IJ13471" s="2180"/>
      <c r="IK13471" s="2180"/>
      <c r="IL13471" s="2180"/>
      <c r="IM13471" s="2180"/>
      <c r="IN13471" s="2180"/>
      <c r="IO13471" s="2180"/>
      <c r="IP13471" s="2180"/>
      <c r="IQ13471" s="2180"/>
      <c r="IR13471" s="2180"/>
      <c r="IS13471" s="2180"/>
      <c r="IT13471" s="2180"/>
      <c r="IU13471" s="2180"/>
      <c r="IV13471" s="2180"/>
    </row>
    <row r="13472" spans="1:256" hidden="1">
      <c r="A13472" s="2149"/>
      <c r="B13472" s="2231"/>
      <c r="C13472" s="2143"/>
      <c r="D13472" s="2149"/>
      <c r="E13472" s="2173"/>
      <c r="F13472" s="2241"/>
      <c r="G13472" s="2234"/>
      <c r="H13472" s="2234"/>
      <c r="I13472" s="2241"/>
      <c r="J13472" s="2235"/>
      <c r="K13472" s="2235"/>
      <c r="L13472" s="2235"/>
      <c r="M13472" s="2175">
        <v>0</v>
      </c>
      <c r="N13472" s="2237"/>
      <c r="O13472" s="2128"/>
      <c r="P13472" s="2255" t="s">
        <v>401</v>
      </c>
      <c r="Q13472" s="2256" t="s">
        <v>2093</v>
      </c>
      <c r="R13472" s="2257">
        <v>3.8999999999999998E-3</v>
      </c>
      <c r="S13472" s="2129">
        <f>R13472*E13470</f>
        <v>0.20435999999999999</v>
      </c>
      <c r="T13472" s="2120">
        <v>116.67</v>
      </c>
      <c r="U13472" s="2180"/>
      <c r="V13472" s="2180"/>
      <c r="W13472" s="2180"/>
      <c r="X13472" s="2180"/>
      <c r="Y13472" s="2180"/>
      <c r="Z13472" s="2180"/>
      <c r="AA13472" s="2180"/>
      <c r="AB13472" s="2180"/>
      <c r="AC13472" s="2180"/>
      <c r="AD13472" s="2180"/>
      <c r="AE13472" s="2180"/>
      <c r="AF13472" s="2180"/>
      <c r="AG13472" s="2180"/>
      <c r="AH13472" s="2180"/>
      <c r="AI13472" s="2180"/>
      <c r="AJ13472" s="2180"/>
      <c r="AK13472" s="2180"/>
      <c r="AL13472" s="2180"/>
      <c r="AM13472" s="2180"/>
      <c r="AN13472" s="2180"/>
      <c r="AO13472" s="2180"/>
      <c r="AP13472" s="2180"/>
      <c r="AQ13472" s="2180"/>
      <c r="AR13472" s="2180"/>
      <c r="AS13472" s="2180"/>
      <c r="AT13472" s="2180"/>
      <c r="AU13472" s="2180"/>
      <c r="AV13472" s="2180"/>
      <c r="AW13472" s="2180"/>
      <c r="AX13472" s="2180"/>
      <c r="AY13472" s="2180"/>
      <c r="AZ13472" s="2180"/>
      <c r="BA13472" s="2180"/>
      <c r="BB13472" s="2180"/>
      <c r="BC13472" s="2180"/>
      <c r="BD13472" s="2180"/>
      <c r="BE13472" s="2180"/>
      <c r="BF13472" s="2180"/>
      <c r="BG13472" s="2180"/>
      <c r="BH13472" s="2180"/>
      <c r="BI13472" s="2180"/>
      <c r="BJ13472" s="2180"/>
      <c r="BK13472" s="2180"/>
      <c r="BL13472" s="2180"/>
      <c r="BM13472" s="2180"/>
      <c r="BN13472" s="2180"/>
      <c r="BO13472" s="2180"/>
      <c r="BP13472" s="2180"/>
      <c r="BQ13472" s="2180"/>
      <c r="BR13472" s="2180"/>
      <c r="BS13472" s="2180"/>
      <c r="BT13472" s="2180"/>
      <c r="BU13472" s="2180"/>
      <c r="BV13472" s="2180"/>
      <c r="BW13472" s="2180"/>
      <c r="BX13472" s="2180"/>
      <c r="BY13472" s="2180"/>
      <c r="BZ13472" s="2180"/>
      <c r="CA13472" s="2180"/>
      <c r="CB13472" s="2180"/>
      <c r="CC13472" s="2180"/>
      <c r="CD13472" s="2180"/>
      <c r="CE13472" s="2180"/>
      <c r="CF13472" s="2180"/>
      <c r="CG13472" s="2180"/>
      <c r="CH13472" s="2180"/>
      <c r="CI13472" s="2180"/>
      <c r="CJ13472" s="2180"/>
      <c r="CK13472" s="2180"/>
      <c r="CL13472" s="2180"/>
      <c r="CM13472" s="2180"/>
      <c r="CN13472" s="2180"/>
      <c r="CO13472" s="2180"/>
      <c r="CP13472" s="2180"/>
      <c r="CQ13472" s="2180"/>
      <c r="CR13472" s="2180"/>
      <c r="CS13472" s="2180"/>
      <c r="CT13472" s="2180"/>
      <c r="CU13472" s="2180"/>
      <c r="CV13472" s="2180"/>
      <c r="CW13472" s="2180"/>
      <c r="CX13472" s="2180"/>
      <c r="CY13472" s="2180"/>
      <c r="CZ13472" s="2180"/>
      <c r="DA13472" s="2180"/>
      <c r="DB13472" s="2180"/>
      <c r="DC13472" s="2180"/>
      <c r="DD13472" s="2180"/>
      <c r="DE13472" s="2180"/>
      <c r="DF13472" s="2180"/>
      <c r="DG13472" s="2180"/>
      <c r="DH13472" s="2180"/>
      <c r="DI13472" s="2180"/>
      <c r="DJ13472" s="2180"/>
      <c r="DK13472" s="2180"/>
      <c r="DL13472" s="2180"/>
      <c r="DM13472" s="2180"/>
      <c r="DN13472" s="2180"/>
      <c r="DO13472" s="2180"/>
      <c r="DP13472" s="2180"/>
      <c r="DQ13472" s="2180"/>
      <c r="DR13472" s="2180"/>
      <c r="DS13472" s="2180"/>
      <c r="DT13472" s="2180"/>
      <c r="DU13472" s="2180"/>
      <c r="DV13472" s="2180"/>
      <c r="DW13472" s="2180"/>
      <c r="DX13472" s="2180"/>
      <c r="DY13472" s="2180"/>
      <c r="DZ13472" s="2180"/>
      <c r="EA13472" s="2180"/>
      <c r="EB13472" s="2180"/>
      <c r="EC13472" s="2180"/>
      <c r="ED13472" s="2180"/>
      <c r="EE13472" s="2180"/>
      <c r="EF13472" s="2180"/>
      <c r="EG13472" s="2180"/>
      <c r="EH13472" s="2180"/>
      <c r="EI13472" s="2180"/>
      <c r="EJ13472" s="2180"/>
      <c r="EK13472" s="2180"/>
      <c r="EL13472" s="2180"/>
      <c r="EM13472" s="2180"/>
      <c r="EN13472" s="2180"/>
      <c r="EO13472" s="2180"/>
      <c r="EP13472" s="2180"/>
      <c r="EQ13472" s="2180"/>
      <c r="ER13472" s="2180"/>
      <c r="ES13472" s="2180"/>
      <c r="ET13472" s="2180"/>
      <c r="EU13472" s="2180"/>
      <c r="EV13472" s="2180"/>
      <c r="EW13472" s="2180"/>
      <c r="EX13472" s="2180"/>
      <c r="EY13472" s="2180"/>
      <c r="EZ13472" s="2180"/>
      <c r="FA13472" s="2180"/>
      <c r="FB13472" s="2180"/>
      <c r="FC13472" s="2180"/>
      <c r="FD13472" s="2180"/>
      <c r="FE13472" s="2180"/>
      <c r="FF13472" s="2180"/>
      <c r="FG13472" s="2180"/>
      <c r="FH13472" s="2180"/>
      <c r="FI13472" s="2180"/>
      <c r="FJ13472" s="2180"/>
      <c r="FK13472" s="2180"/>
      <c r="FL13472" s="2180"/>
      <c r="FM13472" s="2180"/>
      <c r="FN13472" s="2180"/>
      <c r="FO13472" s="2180"/>
      <c r="FP13472" s="2180"/>
      <c r="FQ13472" s="2180"/>
      <c r="FR13472" s="2180"/>
      <c r="FS13472" s="2180"/>
      <c r="FT13472" s="2180"/>
      <c r="FU13472" s="2180"/>
      <c r="FV13472" s="2180"/>
      <c r="FW13472" s="2180"/>
      <c r="FX13472" s="2180"/>
      <c r="FY13472" s="2180"/>
      <c r="FZ13472" s="2180"/>
      <c r="GA13472" s="2180"/>
      <c r="GB13472" s="2180"/>
      <c r="GC13472" s="2180"/>
      <c r="GD13472" s="2180"/>
      <c r="GE13472" s="2180"/>
      <c r="GF13472" s="2180"/>
      <c r="GG13472" s="2180"/>
      <c r="GH13472" s="2180"/>
      <c r="GI13472" s="2180"/>
      <c r="GJ13472" s="2180"/>
      <c r="GK13472" s="2180"/>
      <c r="GL13472" s="2180"/>
      <c r="GM13472" s="2180"/>
      <c r="GN13472" s="2180"/>
      <c r="GO13472" s="2180"/>
      <c r="GP13472" s="2180"/>
      <c r="GQ13472" s="2180"/>
      <c r="GR13472" s="2180"/>
      <c r="GS13472" s="2180"/>
      <c r="GT13472" s="2180"/>
      <c r="GU13472" s="2180"/>
      <c r="GV13472" s="2180"/>
      <c r="GW13472" s="2180"/>
      <c r="GX13472" s="2180"/>
      <c r="GY13472" s="2180"/>
      <c r="GZ13472" s="2180"/>
      <c r="HA13472" s="2180"/>
      <c r="HB13472" s="2180"/>
      <c r="HC13472" s="2180"/>
      <c r="HD13472" s="2180"/>
      <c r="HE13472" s="2180"/>
      <c r="HF13472" s="2180"/>
      <c r="HG13472" s="2180"/>
      <c r="HH13472" s="2180"/>
      <c r="HI13472" s="2180"/>
      <c r="HJ13472" s="2180"/>
      <c r="HK13472" s="2180"/>
      <c r="HL13472" s="2180"/>
      <c r="HM13472" s="2180"/>
      <c r="HN13472" s="2180"/>
      <c r="HO13472" s="2180"/>
      <c r="HP13472" s="2180"/>
      <c r="HQ13472" s="2180"/>
      <c r="HR13472" s="2180"/>
      <c r="HS13472" s="2180"/>
      <c r="HT13472" s="2180"/>
      <c r="HU13472" s="2180"/>
      <c r="HV13472" s="2180"/>
      <c r="HW13472" s="2180"/>
      <c r="HX13472" s="2180"/>
      <c r="HY13472" s="2180"/>
      <c r="HZ13472" s="2180"/>
      <c r="IA13472" s="2180"/>
      <c r="IB13472" s="2180"/>
      <c r="IC13472" s="2180"/>
      <c r="ID13472" s="2180"/>
      <c r="IE13472" s="2180"/>
      <c r="IF13472" s="2180"/>
      <c r="IG13472" s="2180"/>
      <c r="IH13472" s="2180"/>
      <c r="II13472" s="2180"/>
      <c r="IJ13472" s="2180"/>
      <c r="IK13472" s="2180"/>
      <c r="IL13472" s="2180"/>
      <c r="IM13472" s="2180"/>
      <c r="IN13472" s="2180"/>
      <c r="IO13472" s="2180"/>
      <c r="IP13472" s="2180"/>
      <c r="IQ13472" s="2180"/>
      <c r="IR13472" s="2180"/>
      <c r="IS13472" s="2180"/>
      <c r="IT13472" s="2180"/>
      <c r="IU13472" s="2180"/>
      <c r="IV13472" s="2180"/>
    </row>
    <row r="13473" spans="1:256" hidden="1">
      <c r="A13473" s="2149"/>
      <c r="B13473" s="2231"/>
      <c r="C13473" s="2143"/>
      <c r="D13473" s="2149"/>
      <c r="E13473" s="2173"/>
      <c r="F13473" s="2241"/>
      <c r="G13473" s="2234"/>
      <c r="H13473" s="2234"/>
      <c r="I13473" s="2241"/>
      <c r="J13473" s="2235"/>
      <c r="K13473" s="2235"/>
      <c r="L13473" s="2235"/>
      <c r="M13473" s="2175">
        <v>0</v>
      </c>
      <c r="N13473" s="2237"/>
      <c r="O13473" s="2119"/>
      <c r="P13473" s="2136"/>
      <c r="Q13473" s="2126"/>
      <c r="R13473" s="2127"/>
      <c r="S13473" s="2120">
        <f>R13473*E13470</f>
        <v>0</v>
      </c>
      <c r="T13473" s="2120"/>
      <c r="U13473" s="2180"/>
      <c r="V13473" s="2180"/>
      <c r="W13473" s="2180"/>
      <c r="X13473" s="2180"/>
      <c r="Y13473" s="2180"/>
      <c r="Z13473" s="2180"/>
      <c r="AA13473" s="2180"/>
      <c r="AB13473" s="2180"/>
      <c r="AC13473" s="2180"/>
      <c r="AD13473" s="2180"/>
      <c r="AE13473" s="2180"/>
      <c r="AF13473" s="2180"/>
      <c r="AG13473" s="2180"/>
      <c r="AH13473" s="2180"/>
      <c r="AI13473" s="2180"/>
      <c r="AJ13473" s="2180"/>
      <c r="AK13473" s="2180"/>
      <c r="AL13473" s="2180"/>
      <c r="AM13473" s="2180"/>
      <c r="AN13473" s="2180"/>
      <c r="AO13473" s="2180"/>
      <c r="AP13473" s="2180"/>
      <c r="AQ13473" s="2180"/>
      <c r="AR13473" s="2180"/>
      <c r="AS13473" s="2180"/>
      <c r="AT13473" s="2180"/>
      <c r="AU13473" s="2180"/>
      <c r="AV13473" s="2180"/>
      <c r="AW13473" s="2180"/>
      <c r="AX13473" s="2180"/>
      <c r="AY13473" s="2180"/>
      <c r="AZ13473" s="2180"/>
      <c r="BA13473" s="2180"/>
      <c r="BB13473" s="2180"/>
      <c r="BC13473" s="2180"/>
      <c r="BD13473" s="2180"/>
      <c r="BE13473" s="2180"/>
      <c r="BF13473" s="2180"/>
      <c r="BG13473" s="2180"/>
      <c r="BH13473" s="2180"/>
      <c r="BI13473" s="2180"/>
      <c r="BJ13473" s="2180"/>
      <c r="BK13473" s="2180"/>
      <c r="BL13473" s="2180"/>
      <c r="BM13473" s="2180"/>
      <c r="BN13473" s="2180"/>
      <c r="BO13473" s="2180"/>
      <c r="BP13473" s="2180"/>
      <c r="BQ13473" s="2180"/>
      <c r="BR13473" s="2180"/>
      <c r="BS13473" s="2180"/>
      <c r="BT13473" s="2180"/>
      <c r="BU13473" s="2180"/>
      <c r="BV13473" s="2180"/>
      <c r="BW13473" s="2180"/>
      <c r="BX13473" s="2180"/>
      <c r="BY13473" s="2180"/>
      <c r="BZ13473" s="2180"/>
      <c r="CA13473" s="2180"/>
      <c r="CB13473" s="2180"/>
      <c r="CC13473" s="2180"/>
      <c r="CD13473" s="2180"/>
      <c r="CE13473" s="2180"/>
      <c r="CF13473" s="2180"/>
      <c r="CG13473" s="2180"/>
      <c r="CH13473" s="2180"/>
      <c r="CI13473" s="2180"/>
      <c r="CJ13473" s="2180"/>
      <c r="CK13473" s="2180"/>
      <c r="CL13473" s="2180"/>
      <c r="CM13473" s="2180"/>
      <c r="CN13473" s="2180"/>
      <c r="CO13473" s="2180"/>
      <c r="CP13473" s="2180"/>
      <c r="CQ13473" s="2180"/>
      <c r="CR13473" s="2180"/>
      <c r="CS13473" s="2180"/>
      <c r="CT13473" s="2180"/>
      <c r="CU13473" s="2180"/>
      <c r="CV13473" s="2180"/>
      <c r="CW13473" s="2180"/>
      <c r="CX13473" s="2180"/>
      <c r="CY13473" s="2180"/>
      <c r="CZ13473" s="2180"/>
      <c r="DA13473" s="2180"/>
      <c r="DB13473" s="2180"/>
      <c r="DC13473" s="2180"/>
      <c r="DD13473" s="2180"/>
      <c r="DE13473" s="2180"/>
      <c r="DF13473" s="2180"/>
      <c r="DG13473" s="2180"/>
      <c r="DH13473" s="2180"/>
      <c r="DI13473" s="2180"/>
      <c r="DJ13473" s="2180"/>
      <c r="DK13473" s="2180"/>
      <c r="DL13473" s="2180"/>
      <c r="DM13473" s="2180"/>
      <c r="DN13473" s="2180"/>
      <c r="DO13473" s="2180"/>
      <c r="DP13473" s="2180"/>
      <c r="DQ13473" s="2180"/>
      <c r="DR13473" s="2180"/>
      <c r="DS13473" s="2180"/>
      <c r="DT13473" s="2180"/>
      <c r="DU13473" s="2180"/>
      <c r="DV13473" s="2180"/>
      <c r="DW13473" s="2180"/>
      <c r="DX13473" s="2180"/>
      <c r="DY13473" s="2180"/>
      <c r="DZ13473" s="2180"/>
      <c r="EA13473" s="2180"/>
      <c r="EB13473" s="2180"/>
      <c r="EC13473" s="2180"/>
      <c r="ED13473" s="2180"/>
      <c r="EE13473" s="2180"/>
      <c r="EF13473" s="2180"/>
      <c r="EG13473" s="2180"/>
      <c r="EH13473" s="2180"/>
      <c r="EI13473" s="2180"/>
      <c r="EJ13473" s="2180"/>
      <c r="EK13473" s="2180"/>
      <c r="EL13473" s="2180"/>
      <c r="EM13473" s="2180"/>
      <c r="EN13473" s="2180"/>
      <c r="EO13473" s="2180"/>
      <c r="EP13473" s="2180"/>
      <c r="EQ13473" s="2180"/>
      <c r="ER13473" s="2180"/>
      <c r="ES13473" s="2180"/>
      <c r="ET13473" s="2180"/>
      <c r="EU13473" s="2180"/>
      <c r="EV13473" s="2180"/>
      <c r="EW13473" s="2180"/>
      <c r="EX13473" s="2180"/>
      <c r="EY13473" s="2180"/>
      <c r="EZ13473" s="2180"/>
      <c r="FA13473" s="2180"/>
      <c r="FB13473" s="2180"/>
      <c r="FC13473" s="2180"/>
      <c r="FD13473" s="2180"/>
      <c r="FE13473" s="2180"/>
      <c r="FF13473" s="2180"/>
      <c r="FG13473" s="2180"/>
      <c r="FH13473" s="2180"/>
      <c r="FI13473" s="2180"/>
      <c r="FJ13473" s="2180"/>
      <c r="FK13473" s="2180"/>
      <c r="FL13473" s="2180"/>
      <c r="FM13473" s="2180"/>
      <c r="FN13473" s="2180"/>
      <c r="FO13473" s="2180"/>
      <c r="FP13473" s="2180"/>
      <c r="FQ13473" s="2180"/>
      <c r="FR13473" s="2180"/>
      <c r="FS13473" s="2180"/>
      <c r="FT13473" s="2180"/>
      <c r="FU13473" s="2180"/>
      <c r="FV13473" s="2180"/>
      <c r="FW13473" s="2180"/>
      <c r="FX13473" s="2180"/>
      <c r="FY13473" s="2180"/>
      <c r="FZ13473" s="2180"/>
      <c r="GA13473" s="2180"/>
      <c r="GB13473" s="2180"/>
      <c r="GC13473" s="2180"/>
      <c r="GD13473" s="2180"/>
      <c r="GE13473" s="2180"/>
      <c r="GF13473" s="2180"/>
      <c r="GG13473" s="2180"/>
      <c r="GH13473" s="2180"/>
      <c r="GI13473" s="2180"/>
      <c r="GJ13473" s="2180"/>
      <c r="GK13473" s="2180"/>
      <c r="GL13473" s="2180"/>
      <c r="GM13473" s="2180"/>
      <c r="GN13473" s="2180"/>
      <c r="GO13473" s="2180"/>
      <c r="GP13473" s="2180"/>
      <c r="GQ13473" s="2180"/>
      <c r="GR13473" s="2180"/>
      <c r="GS13473" s="2180"/>
      <c r="GT13473" s="2180"/>
      <c r="GU13473" s="2180"/>
      <c r="GV13473" s="2180"/>
      <c r="GW13473" s="2180"/>
      <c r="GX13473" s="2180"/>
      <c r="GY13473" s="2180"/>
      <c r="GZ13473" s="2180"/>
      <c r="HA13473" s="2180"/>
      <c r="HB13473" s="2180"/>
      <c r="HC13473" s="2180"/>
      <c r="HD13473" s="2180"/>
      <c r="HE13473" s="2180"/>
      <c r="HF13473" s="2180"/>
      <c r="HG13473" s="2180"/>
      <c r="HH13473" s="2180"/>
      <c r="HI13473" s="2180"/>
      <c r="HJ13473" s="2180"/>
      <c r="HK13473" s="2180"/>
      <c r="HL13473" s="2180"/>
      <c r="HM13473" s="2180"/>
      <c r="HN13473" s="2180"/>
      <c r="HO13473" s="2180"/>
      <c r="HP13473" s="2180"/>
      <c r="HQ13473" s="2180"/>
      <c r="HR13473" s="2180"/>
      <c r="HS13473" s="2180"/>
      <c r="HT13473" s="2180"/>
      <c r="HU13473" s="2180"/>
      <c r="HV13473" s="2180"/>
      <c r="HW13473" s="2180"/>
      <c r="HX13473" s="2180"/>
      <c r="HY13473" s="2180"/>
      <c r="HZ13473" s="2180"/>
      <c r="IA13473" s="2180"/>
      <c r="IB13473" s="2180"/>
      <c r="IC13473" s="2180"/>
      <c r="ID13473" s="2180"/>
      <c r="IE13473" s="2180"/>
      <c r="IF13473" s="2180"/>
      <c r="IG13473" s="2180"/>
      <c r="IH13473" s="2180"/>
      <c r="II13473" s="2180"/>
      <c r="IJ13473" s="2180"/>
      <c r="IK13473" s="2180"/>
      <c r="IL13473" s="2180"/>
      <c r="IM13473" s="2180"/>
      <c r="IN13473" s="2180"/>
      <c r="IO13473" s="2180"/>
      <c r="IP13473" s="2180"/>
      <c r="IQ13473" s="2180"/>
      <c r="IR13473" s="2180"/>
      <c r="IS13473" s="2180"/>
      <c r="IT13473" s="2180"/>
      <c r="IU13473" s="2180"/>
      <c r="IV13473" s="2180"/>
    </row>
    <row r="13474" spans="1:256" hidden="1">
      <c r="A13474" s="2149"/>
      <c r="B13474" s="2231"/>
      <c r="C13474" s="2143"/>
      <c r="D13474" s="2149"/>
      <c r="E13474" s="2173"/>
      <c r="F13474" s="2241"/>
      <c r="G13474" s="2234"/>
      <c r="H13474" s="2234"/>
      <c r="I13474" s="2241"/>
      <c r="J13474" s="2235"/>
      <c r="K13474" s="2235"/>
      <c r="L13474" s="2235"/>
      <c r="M13474" s="2175">
        <v>0</v>
      </c>
      <c r="N13474" s="2237"/>
      <c r="O13474" s="2119"/>
      <c r="P13474" s="2136"/>
      <c r="Q13474" s="2126"/>
      <c r="R13474" s="2127"/>
      <c r="S13474" s="2120">
        <f>R13474*E13470</f>
        <v>0</v>
      </c>
      <c r="T13474" s="2120"/>
      <c r="U13474" s="2180"/>
      <c r="V13474" s="2180"/>
      <c r="W13474" s="2180"/>
      <c r="X13474" s="2180"/>
      <c r="Y13474" s="2180"/>
      <c r="Z13474" s="2180"/>
      <c r="AA13474" s="2180"/>
      <c r="AB13474" s="2180"/>
      <c r="AC13474" s="2180"/>
      <c r="AD13474" s="2180"/>
      <c r="AE13474" s="2180"/>
      <c r="AF13474" s="2180"/>
      <c r="AG13474" s="2180"/>
      <c r="AH13474" s="2180"/>
      <c r="AI13474" s="2180"/>
      <c r="AJ13474" s="2180"/>
      <c r="AK13474" s="2180"/>
      <c r="AL13474" s="2180"/>
      <c r="AM13474" s="2180"/>
      <c r="AN13474" s="2180"/>
      <c r="AO13474" s="2180"/>
      <c r="AP13474" s="2180"/>
      <c r="AQ13474" s="2180"/>
      <c r="AR13474" s="2180"/>
      <c r="AS13474" s="2180"/>
      <c r="AT13474" s="2180"/>
      <c r="AU13474" s="2180"/>
      <c r="AV13474" s="2180"/>
      <c r="AW13474" s="2180"/>
      <c r="AX13474" s="2180"/>
      <c r="AY13474" s="2180"/>
      <c r="AZ13474" s="2180"/>
      <c r="BA13474" s="2180"/>
      <c r="BB13474" s="2180"/>
      <c r="BC13474" s="2180"/>
      <c r="BD13474" s="2180"/>
      <c r="BE13474" s="2180"/>
      <c r="BF13474" s="2180"/>
      <c r="BG13474" s="2180"/>
      <c r="BH13474" s="2180"/>
      <c r="BI13474" s="2180"/>
      <c r="BJ13474" s="2180"/>
      <c r="BK13474" s="2180"/>
      <c r="BL13474" s="2180"/>
      <c r="BM13474" s="2180"/>
      <c r="BN13474" s="2180"/>
      <c r="BO13474" s="2180"/>
      <c r="BP13474" s="2180"/>
      <c r="BQ13474" s="2180"/>
      <c r="BR13474" s="2180"/>
      <c r="BS13474" s="2180"/>
      <c r="BT13474" s="2180"/>
      <c r="BU13474" s="2180"/>
      <c r="BV13474" s="2180"/>
      <c r="BW13474" s="2180"/>
      <c r="BX13474" s="2180"/>
      <c r="BY13474" s="2180"/>
      <c r="BZ13474" s="2180"/>
      <c r="CA13474" s="2180"/>
      <c r="CB13474" s="2180"/>
      <c r="CC13474" s="2180"/>
      <c r="CD13474" s="2180"/>
      <c r="CE13474" s="2180"/>
      <c r="CF13474" s="2180"/>
      <c r="CG13474" s="2180"/>
      <c r="CH13474" s="2180"/>
      <c r="CI13474" s="2180"/>
      <c r="CJ13474" s="2180"/>
      <c r="CK13474" s="2180"/>
      <c r="CL13474" s="2180"/>
      <c r="CM13474" s="2180"/>
      <c r="CN13474" s="2180"/>
      <c r="CO13474" s="2180"/>
      <c r="CP13474" s="2180"/>
      <c r="CQ13474" s="2180"/>
      <c r="CR13474" s="2180"/>
      <c r="CS13474" s="2180"/>
      <c r="CT13474" s="2180"/>
      <c r="CU13474" s="2180"/>
      <c r="CV13474" s="2180"/>
      <c r="CW13474" s="2180"/>
      <c r="CX13474" s="2180"/>
      <c r="CY13474" s="2180"/>
      <c r="CZ13474" s="2180"/>
      <c r="DA13474" s="2180"/>
      <c r="DB13474" s="2180"/>
      <c r="DC13474" s="2180"/>
      <c r="DD13474" s="2180"/>
      <c r="DE13474" s="2180"/>
      <c r="DF13474" s="2180"/>
      <c r="DG13474" s="2180"/>
      <c r="DH13474" s="2180"/>
      <c r="DI13474" s="2180"/>
      <c r="DJ13474" s="2180"/>
      <c r="DK13474" s="2180"/>
      <c r="DL13474" s="2180"/>
      <c r="DM13474" s="2180"/>
      <c r="DN13474" s="2180"/>
      <c r="DO13474" s="2180"/>
      <c r="DP13474" s="2180"/>
      <c r="DQ13474" s="2180"/>
      <c r="DR13474" s="2180"/>
      <c r="DS13474" s="2180"/>
      <c r="DT13474" s="2180"/>
      <c r="DU13474" s="2180"/>
      <c r="DV13474" s="2180"/>
      <c r="DW13474" s="2180"/>
      <c r="DX13474" s="2180"/>
      <c r="DY13474" s="2180"/>
      <c r="DZ13474" s="2180"/>
      <c r="EA13474" s="2180"/>
      <c r="EB13474" s="2180"/>
      <c r="EC13474" s="2180"/>
      <c r="ED13474" s="2180"/>
      <c r="EE13474" s="2180"/>
      <c r="EF13474" s="2180"/>
      <c r="EG13474" s="2180"/>
      <c r="EH13474" s="2180"/>
      <c r="EI13474" s="2180"/>
      <c r="EJ13474" s="2180"/>
      <c r="EK13474" s="2180"/>
      <c r="EL13474" s="2180"/>
      <c r="EM13474" s="2180"/>
      <c r="EN13474" s="2180"/>
      <c r="EO13474" s="2180"/>
      <c r="EP13474" s="2180"/>
      <c r="EQ13474" s="2180"/>
      <c r="ER13474" s="2180"/>
      <c r="ES13474" s="2180"/>
      <c r="ET13474" s="2180"/>
      <c r="EU13474" s="2180"/>
      <c r="EV13474" s="2180"/>
      <c r="EW13474" s="2180"/>
      <c r="EX13474" s="2180"/>
      <c r="EY13474" s="2180"/>
      <c r="EZ13474" s="2180"/>
      <c r="FA13474" s="2180"/>
      <c r="FB13474" s="2180"/>
      <c r="FC13474" s="2180"/>
      <c r="FD13474" s="2180"/>
      <c r="FE13474" s="2180"/>
      <c r="FF13474" s="2180"/>
      <c r="FG13474" s="2180"/>
      <c r="FH13474" s="2180"/>
      <c r="FI13474" s="2180"/>
      <c r="FJ13474" s="2180"/>
      <c r="FK13474" s="2180"/>
      <c r="FL13474" s="2180"/>
      <c r="FM13474" s="2180"/>
      <c r="FN13474" s="2180"/>
      <c r="FO13474" s="2180"/>
      <c r="FP13474" s="2180"/>
      <c r="FQ13474" s="2180"/>
      <c r="FR13474" s="2180"/>
      <c r="FS13474" s="2180"/>
      <c r="FT13474" s="2180"/>
      <c r="FU13474" s="2180"/>
      <c r="FV13474" s="2180"/>
      <c r="FW13474" s="2180"/>
      <c r="FX13474" s="2180"/>
      <c r="FY13474" s="2180"/>
      <c r="FZ13474" s="2180"/>
      <c r="GA13474" s="2180"/>
      <c r="GB13474" s="2180"/>
      <c r="GC13474" s="2180"/>
      <c r="GD13474" s="2180"/>
      <c r="GE13474" s="2180"/>
      <c r="GF13474" s="2180"/>
      <c r="GG13474" s="2180"/>
      <c r="GH13474" s="2180"/>
      <c r="GI13474" s="2180"/>
      <c r="GJ13474" s="2180"/>
      <c r="GK13474" s="2180"/>
      <c r="GL13474" s="2180"/>
      <c r="GM13474" s="2180"/>
      <c r="GN13474" s="2180"/>
      <c r="GO13474" s="2180"/>
      <c r="GP13474" s="2180"/>
      <c r="GQ13474" s="2180"/>
      <c r="GR13474" s="2180"/>
      <c r="GS13474" s="2180"/>
      <c r="GT13474" s="2180"/>
      <c r="GU13474" s="2180"/>
      <c r="GV13474" s="2180"/>
      <c r="GW13474" s="2180"/>
      <c r="GX13474" s="2180"/>
      <c r="GY13474" s="2180"/>
      <c r="GZ13474" s="2180"/>
      <c r="HA13474" s="2180"/>
      <c r="HB13474" s="2180"/>
      <c r="HC13474" s="2180"/>
      <c r="HD13474" s="2180"/>
      <c r="HE13474" s="2180"/>
      <c r="HF13474" s="2180"/>
      <c r="HG13474" s="2180"/>
      <c r="HH13474" s="2180"/>
      <c r="HI13474" s="2180"/>
      <c r="HJ13474" s="2180"/>
      <c r="HK13474" s="2180"/>
      <c r="HL13474" s="2180"/>
      <c r="HM13474" s="2180"/>
      <c r="HN13474" s="2180"/>
      <c r="HO13474" s="2180"/>
      <c r="HP13474" s="2180"/>
      <c r="HQ13474" s="2180"/>
      <c r="HR13474" s="2180"/>
      <c r="HS13474" s="2180"/>
      <c r="HT13474" s="2180"/>
      <c r="HU13474" s="2180"/>
      <c r="HV13474" s="2180"/>
      <c r="HW13474" s="2180"/>
      <c r="HX13474" s="2180"/>
      <c r="HY13474" s="2180"/>
      <c r="HZ13474" s="2180"/>
      <c r="IA13474" s="2180"/>
      <c r="IB13474" s="2180"/>
      <c r="IC13474" s="2180"/>
      <c r="ID13474" s="2180"/>
      <c r="IE13474" s="2180"/>
      <c r="IF13474" s="2180"/>
      <c r="IG13474" s="2180"/>
      <c r="IH13474" s="2180"/>
      <c r="II13474" s="2180"/>
      <c r="IJ13474" s="2180"/>
      <c r="IK13474" s="2180"/>
      <c r="IL13474" s="2180"/>
      <c r="IM13474" s="2180"/>
      <c r="IN13474" s="2180"/>
      <c r="IO13474" s="2180"/>
      <c r="IP13474" s="2180"/>
      <c r="IQ13474" s="2180"/>
      <c r="IR13474" s="2180"/>
      <c r="IS13474" s="2180"/>
      <c r="IT13474" s="2180"/>
      <c r="IU13474" s="2180"/>
      <c r="IV13474" s="2180"/>
    </row>
    <row r="13475" spans="1:256" hidden="1">
      <c r="A13475" s="2149"/>
      <c r="B13475" s="2231"/>
      <c r="C13475" s="2143"/>
      <c r="D13475" s="2149"/>
      <c r="E13475" s="2173"/>
      <c r="F13475" s="2241"/>
      <c r="G13475" s="2234"/>
      <c r="H13475" s="2234"/>
      <c r="I13475" s="2241"/>
      <c r="J13475" s="2235"/>
      <c r="K13475" s="2235"/>
      <c r="L13475" s="2235"/>
      <c r="M13475" s="2175">
        <v>0</v>
      </c>
      <c r="N13475" s="2237"/>
      <c r="O13475" s="2119"/>
      <c r="P13475" s="2136"/>
      <c r="Q13475" s="2126"/>
      <c r="R13475" s="2127"/>
      <c r="S13475" s="2120">
        <f>R13475*E13470</f>
        <v>0</v>
      </c>
      <c r="T13475" s="2120"/>
      <c r="U13475" s="2180"/>
      <c r="V13475" s="2180"/>
      <c r="W13475" s="2180"/>
      <c r="X13475" s="2180"/>
      <c r="Y13475" s="2180"/>
      <c r="Z13475" s="2180"/>
      <c r="AA13475" s="2180"/>
      <c r="AB13475" s="2180"/>
      <c r="AC13475" s="2180"/>
      <c r="AD13475" s="2180"/>
      <c r="AE13475" s="2180"/>
      <c r="AF13475" s="2180"/>
      <c r="AG13475" s="2180"/>
      <c r="AH13475" s="2180"/>
      <c r="AI13475" s="2180"/>
      <c r="AJ13475" s="2180"/>
      <c r="AK13475" s="2180"/>
      <c r="AL13475" s="2180"/>
      <c r="AM13475" s="2180"/>
      <c r="AN13475" s="2180"/>
      <c r="AO13475" s="2180"/>
      <c r="AP13475" s="2180"/>
      <c r="AQ13475" s="2180"/>
      <c r="AR13475" s="2180"/>
      <c r="AS13475" s="2180"/>
      <c r="AT13475" s="2180"/>
      <c r="AU13475" s="2180"/>
      <c r="AV13475" s="2180"/>
      <c r="AW13475" s="2180"/>
      <c r="AX13475" s="2180"/>
      <c r="AY13475" s="2180"/>
      <c r="AZ13475" s="2180"/>
      <c r="BA13475" s="2180"/>
      <c r="BB13475" s="2180"/>
      <c r="BC13475" s="2180"/>
      <c r="BD13475" s="2180"/>
      <c r="BE13475" s="2180"/>
      <c r="BF13475" s="2180"/>
      <c r="BG13475" s="2180"/>
      <c r="BH13475" s="2180"/>
      <c r="BI13475" s="2180"/>
      <c r="BJ13475" s="2180"/>
      <c r="BK13475" s="2180"/>
      <c r="BL13475" s="2180"/>
      <c r="BM13475" s="2180"/>
      <c r="BN13475" s="2180"/>
      <c r="BO13475" s="2180"/>
      <c r="BP13475" s="2180"/>
      <c r="BQ13475" s="2180"/>
      <c r="BR13475" s="2180"/>
      <c r="BS13475" s="2180"/>
      <c r="BT13475" s="2180"/>
      <c r="BU13475" s="2180"/>
      <c r="BV13475" s="2180"/>
      <c r="BW13475" s="2180"/>
      <c r="BX13475" s="2180"/>
      <c r="BY13475" s="2180"/>
      <c r="BZ13475" s="2180"/>
      <c r="CA13475" s="2180"/>
      <c r="CB13475" s="2180"/>
      <c r="CC13475" s="2180"/>
      <c r="CD13475" s="2180"/>
      <c r="CE13475" s="2180"/>
      <c r="CF13475" s="2180"/>
      <c r="CG13475" s="2180"/>
      <c r="CH13475" s="2180"/>
      <c r="CI13475" s="2180"/>
      <c r="CJ13475" s="2180"/>
      <c r="CK13475" s="2180"/>
      <c r="CL13475" s="2180"/>
      <c r="CM13475" s="2180"/>
      <c r="CN13475" s="2180"/>
      <c r="CO13475" s="2180"/>
      <c r="CP13475" s="2180"/>
      <c r="CQ13475" s="2180"/>
      <c r="CR13475" s="2180"/>
      <c r="CS13475" s="2180"/>
      <c r="CT13475" s="2180"/>
      <c r="CU13475" s="2180"/>
      <c r="CV13475" s="2180"/>
      <c r="CW13475" s="2180"/>
      <c r="CX13475" s="2180"/>
      <c r="CY13475" s="2180"/>
      <c r="CZ13475" s="2180"/>
      <c r="DA13475" s="2180"/>
      <c r="DB13475" s="2180"/>
      <c r="DC13475" s="2180"/>
      <c r="DD13475" s="2180"/>
      <c r="DE13475" s="2180"/>
      <c r="DF13475" s="2180"/>
      <c r="DG13475" s="2180"/>
      <c r="DH13475" s="2180"/>
      <c r="DI13475" s="2180"/>
      <c r="DJ13475" s="2180"/>
      <c r="DK13475" s="2180"/>
      <c r="DL13475" s="2180"/>
      <c r="DM13475" s="2180"/>
      <c r="DN13475" s="2180"/>
      <c r="DO13475" s="2180"/>
      <c r="DP13475" s="2180"/>
      <c r="DQ13475" s="2180"/>
      <c r="DR13475" s="2180"/>
      <c r="DS13475" s="2180"/>
      <c r="DT13475" s="2180"/>
      <c r="DU13475" s="2180"/>
      <c r="DV13475" s="2180"/>
      <c r="DW13475" s="2180"/>
      <c r="DX13475" s="2180"/>
      <c r="DY13475" s="2180"/>
      <c r="DZ13475" s="2180"/>
      <c r="EA13475" s="2180"/>
      <c r="EB13475" s="2180"/>
      <c r="EC13475" s="2180"/>
      <c r="ED13475" s="2180"/>
      <c r="EE13475" s="2180"/>
      <c r="EF13475" s="2180"/>
      <c r="EG13475" s="2180"/>
      <c r="EH13475" s="2180"/>
      <c r="EI13475" s="2180"/>
      <c r="EJ13475" s="2180"/>
      <c r="EK13475" s="2180"/>
      <c r="EL13475" s="2180"/>
      <c r="EM13475" s="2180"/>
      <c r="EN13475" s="2180"/>
      <c r="EO13475" s="2180"/>
      <c r="EP13475" s="2180"/>
      <c r="EQ13475" s="2180"/>
      <c r="ER13475" s="2180"/>
      <c r="ES13475" s="2180"/>
      <c r="ET13475" s="2180"/>
      <c r="EU13475" s="2180"/>
      <c r="EV13475" s="2180"/>
      <c r="EW13475" s="2180"/>
      <c r="EX13475" s="2180"/>
      <c r="EY13475" s="2180"/>
      <c r="EZ13475" s="2180"/>
      <c r="FA13475" s="2180"/>
      <c r="FB13475" s="2180"/>
      <c r="FC13475" s="2180"/>
      <c r="FD13475" s="2180"/>
      <c r="FE13475" s="2180"/>
      <c r="FF13475" s="2180"/>
      <c r="FG13475" s="2180"/>
      <c r="FH13475" s="2180"/>
      <c r="FI13475" s="2180"/>
      <c r="FJ13475" s="2180"/>
      <c r="FK13475" s="2180"/>
      <c r="FL13475" s="2180"/>
      <c r="FM13475" s="2180"/>
      <c r="FN13475" s="2180"/>
      <c r="FO13475" s="2180"/>
      <c r="FP13475" s="2180"/>
      <c r="FQ13475" s="2180"/>
      <c r="FR13475" s="2180"/>
      <c r="FS13475" s="2180"/>
      <c r="FT13475" s="2180"/>
      <c r="FU13475" s="2180"/>
      <c r="FV13475" s="2180"/>
      <c r="FW13475" s="2180"/>
      <c r="FX13475" s="2180"/>
      <c r="FY13475" s="2180"/>
      <c r="FZ13475" s="2180"/>
      <c r="GA13475" s="2180"/>
      <c r="GB13475" s="2180"/>
      <c r="GC13475" s="2180"/>
      <c r="GD13475" s="2180"/>
      <c r="GE13475" s="2180"/>
      <c r="GF13475" s="2180"/>
      <c r="GG13475" s="2180"/>
      <c r="GH13475" s="2180"/>
      <c r="GI13475" s="2180"/>
      <c r="GJ13475" s="2180"/>
      <c r="GK13475" s="2180"/>
      <c r="GL13475" s="2180"/>
      <c r="GM13475" s="2180"/>
      <c r="GN13475" s="2180"/>
      <c r="GO13475" s="2180"/>
      <c r="GP13475" s="2180"/>
      <c r="GQ13475" s="2180"/>
      <c r="GR13475" s="2180"/>
      <c r="GS13475" s="2180"/>
      <c r="GT13475" s="2180"/>
      <c r="GU13475" s="2180"/>
      <c r="GV13475" s="2180"/>
      <c r="GW13475" s="2180"/>
      <c r="GX13475" s="2180"/>
      <c r="GY13475" s="2180"/>
      <c r="GZ13475" s="2180"/>
      <c r="HA13475" s="2180"/>
      <c r="HB13475" s="2180"/>
      <c r="HC13475" s="2180"/>
      <c r="HD13475" s="2180"/>
      <c r="HE13475" s="2180"/>
      <c r="HF13475" s="2180"/>
      <c r="HG13475" s="2180"/>
      <c r="HH13475" s="2180"/>
      <c r="HI13475" s="2180"/>
      <c r="HJ13475" s="2180"/>
      <c r="HK13475" s="2180"/>
      <c r="HL13475" s="2180"/>
      <c r="HM13475" s="2180"/>
      <c r="HN13475" s="2180"/>
      <c r="HO13475" s="2180"/>
      <c r="HP13475" s="2180"/>
      <c r="HQ13475" s="2180"/>
      <c r="HR13475" s="2180"/>
      <c r="HS13475" s="2180"/>
      <c r="HT13475" s="2180"/>
      <c r="HU13475" s="2180"/>
      <c r="HV13475" s="2180"/>
      <c r="HW13475" s="2180"/>
      <c r="HX13475" s="2180"/>
      <c r="HY13475" s="2180"/>
      <c r="HZ13475" s="2180"/>
      <c r="IA13475" s="2180"/>
      <c r="IB13475" s="2180"/>
      <c r="IC13475" s="2180"/>
      <c r="ID13475" s="2180"/>
      <c r="IE13475" s="2180"/>
      <c r="IF13475" s="2180"/>
      <c r="IG13475" s="2180"/>
      <c r="IH13475" s="2180"/>
      <c r="II13475" s="2180"/>
      <c r="IJ13475" s="2180"/>
      <c r="IK13475" s="2180"/>
      <c r="IL13475" s="2180"/>
      <c r="IM13475" s="2180"/>
      <c r="IN13475" s="2180"/>
      <c r="IO13475" s="2180"/>
      <c r="IP13475" s="2180"/>
      <c r="IQ13475" s="2180"/>
      <c r="IR13475" s="2180"/>
      <c r="IS13475" s="2180"/>
      <c r="IT13475" s="2180"/>
      <c r="IU13475" s="2180"/>
      <c r="IV13475" s="2180"/>
    </row>
    <row r="13476" spans="1:256" hidden="1">
      <c r="A13476" s="2149"/>
      <c r="B13476" s="2231"/>
      <c r="C13476" s="2143"/>
      <c r="D13476" s="2149"/>
      <c r="E13476" s="2173"/>
      <c r="F13476" s="2241"/>
      <c r="G13476" s="2234"/>
      <c r="H13476" s="2234"/>
      <c r="I13476" s="2241"/>
      <c r="J13476" s="2235"/>
      <c r="K13476" s="2235"/>
      <c r="L13476" s="2235"/>
      <c r="M13476" s="2175">
        <v>0</v>
      </c>
      <c r="N13476" s="2237"/>
      <c r="O13476" s="2119"/>
      <c r="P13476" s="2136"/>
      <c r="Q13476" s="2126"/>
      <c r="R13476" s="2127"/>
      <c r="S13476" s="2120">
        <f>R13476*E13470</f>
        <v>0</v>
      </c>
      <c r="T13476" s="2120"/>
      <c r="U13476" s="2180"/>
      <c r="V13476" s="2180"/>
      <c r="W13476" s="2180"/>
      <c r="X13476" s="2180"/>
      <c r="Y13476" s="2180"/>
      <c r="Z13476" s="2180"/>
      <c r="AA13476" s="2180"/>
      <c r="AB13476" s="2180"/>
      <c r="AC13476" s="2180"/>
      <c r="AD13476" s="2180"/>
      <c r="AE13476" s="2180"/>
      <c r="AF13476" s="2180"/>
      <c r="AG13476" s="2180"/>
      <c r="AH13476" s="2180"/>
      <c r="AI13476" s="2180"/>
      <c r="AJ13476" s="2180"/>
      <c r="AK13476" s="2180"/>
      <c r="AL13476" s="2180"/>
      <c r="AM13476" s="2180"/>
      <c r="AN13476" s="2180"/>
      <c r="AO13476" s="2180"/>
      <c r="AP13476" s="2180"/>
      <c r="AQ13476" s="2180"/>
      <c r="AR13476" s="2180"/>
      <c r="AS13476" s="2180"/>
      <c r="AT13476" s="2180"/>
      <c r="AU13476" s="2180"/>
      <c r="AV13476" s="2180"/>
      <c r="AW13476" s="2180"/>
      <c r="AX13476" s="2180"/>
      <c r="AY13476" s="2180"/>
      <c r="AZ13476" s="2180"/>
      <c r="BA13476" s="2180"/>
      <c r="BB13476" s="2180"/>
      <c r="BC13476" s="2180"/>
      <c r="BD13476" s="2180"/>
      <c r="BE13476" s="2180"/>
      <c r="BF13476" s="2180"/>
      <c r="BG13476" s="2180"/>
      <c r="BH13476" s="2180"/>
      <c r="BI13476" s="2180"/>
      <c r="BJ13476" s="2180"/>
      <c r="BK13476" s="2180"/>
      <c r="BL13476" s="2180"/>
      <c r="BM13476" s="2180"/>
      <c r="BN13476" s="2180"/>
      <c r="BO13476" s="2180"/>
      <c r="BP13476" s="2180"/>
      <c r="BQ13476" s="2180"/>
      <c r="BR13476" s="2180"/>
      <c r="BS13476" s="2180"/>
      <c r="BT13476" s="2180"/>
      <c r="BU13476" s="2180"/>
      <c r="BV13476" s="2180"/>
      <c r="BW13476" s="2180"/>
      <c r="BX13476" s="2180"/>
      <c r="BY13476" s="2180"/>
      <c r="BZ13476" s="2180"/>
      <c r="CA13476" s="2180"/>
      <c r="CB13476" s="2180"/>
      <c r="CC13476" s="2180"/>
      <c r="CD13476" s="2180"/>
      <c r="CE13476" s="2180"/>
      <c r="CF13476" s="2180"/>
      <c r="CG13476" s="2180"/>
      <c r="CH13476" s="2180"/>
      <c r="CI13476" s="2180"/>
      <c r="CJ13476" s="2180"/>
      <c r="CK13476" s="2180"/>
      <c r="CL13476" s="2180"/>
      <c r="CM13476" s="2180"/>
      <c r="CN13476" s="2180"/>
      <c r="CO13476" s="2180"/>
      <c r="CP13476" s="2180"/>
      <c r="CQ13476" s="2180"/>
      <c r="CR13476" s="2180"/>
      <c r="CS13476" s="2180"/>
      <c r="CT13476" s="2180"/>
      <c r="CU13476" s="2180"/>
      <c r="CV13476" s="2180"/>
      <c r="CW13476" s="2180"/>
      <c r="CX13476" s="2180"/>
      <c r="CY13476" s="2180"/>
      <c r="CZ13476" s="2180"/>
      <c r="DA13476" s="2180"/>
      <c r="DB13476" s="2180"/>
      <c r="DC13476" s="2180"/>
      <c r="DD13476" s="2180"/>
      <c r="DE13476" s="2180"/>
      <c r="DF13476" s="2180"/>
      <c r="DG13476" s="2180"/>
      <c r="DH13476" s="2180"/>
      <c r="DI13476" s="2180"/>
      <c r="DJ13476" s="2180"/>
      <c r="DK13476" s="2180"/>
      <c r="DL13476" s="2180"/>
      <c r="DM13476" s="2180"/>
      <c r="DN13476" s="2180"/>
      <c r="DO13476" s="2180"/>
      <c r="DP13476" s="2180"/>
      <c r="DQ13476" s="2180"/>
      <c r="DR13476" s="2180"/>
      <c r="DS13476" s="2180"/>
      <c r="DT13476" s="2180"/>
      <c r="DU13476" s="2180"/>
      <c r="DV13476" s="2180"/>
      <c r="DW13476" s="2180"/>
      <c r="DX13476" s="2180"/>
      <c r="DY13476" s="2180"/>
      <c r="DZ13476" s="2180"/>
      <c r="EA13476" s="2180"/>
      <c r="EB13476" s="2180"/>
      <c r="EC13476" s="2180"/>
      <c r="ED13476" s="2180"/>
      <c r="EE13476" s="2180"/>
      <c r="EF13476" s="2180"/>
      <c r="EG13476" s="2180"/>
      <c r="EH13476" s="2180"/>
      <c r="EI13476" s="2180"/>
      <c r="EJ13476" s="2180"/>
      <c r="EK13476" s="2180"/>
      <c r="EL13476" s="2180"/>
      <c r="EM13476" s="2180"/>
      <c r="EN13476" s="2180"/>
      <c r="EO13476" s="2180"/>
      <c r="EP13476" s="2180"/>
      <c r="EQ13476" s="2180"/>
      <c r="ER13476" s="2180"/>
      <c r="ES13476" s="2180"/>
      <c r="ET13476" s="2180"/>
      <c r="EU13476" s="2180"/>
      <c r="EV13476" s="2180"/>
      <c r="EW13476" s="2180"/>
      <c r="EX13476" s="2180"/>
      <c r="EY13476" s="2180"/>
      <c r="EZ13476" s="2180"/>
      <c r="FA13476" s="2180"/>
      <c r="FB13476" s="2180"/>
      <c r="FC13476" s="2180"/>
      <c r="FD13476" s="2180"/>
      <c r="FE13476" s="2180"/>
      <c r="FF13476" s="2180"/>
      <c r="FG13476" s="2180"/>
      <c r="FH13476" s="2180"/>
      <c r="FI13476" s="2180"/>
      <c r="FJ13476" s="2180"/>
      <c r="FK13476" s="2180"/>
      <c r="FL13476" s="2180"/>
      <c r="FM13476" s="2180"/>
      <c r="FN13476" s="2180"/>
      <c r="FO13476" s="2180"/>
      <c r="FP13476" s="2180"/>
      <c r="FQ13476" s="2180"/>
      <c r="FR13476" s="2180"/>
      <c r="FS13476" s="2180"/>
      <c r="FT13476" s="2180"/>
      <c r="FU13476" s="2180"/>
      <c r="FV13476" s="2180"/>
      <c r="FW13476" s="2180"/>
      <c r="FX13476" s="2180"/>
      <c r="FY13476" s="2180"/>
      <c r="FZ13476" s="2180"/>
      <c r="GA13476" s="2180"/>
      <c r="GB13476" s="2180"/>
      <c r="GC13476" s="2180"/>
      <c r="GD13476" s="2180"/>
      <c r="GE13476" s="2180"/>
      <c r="GF13476" s="2180"/>
      <c r="GG13476" s="2180"/>
      <c r="GH13476" s="2180"/>
      <c r="GI13476" s="2180"/>
      <c r="GJ13476" s="2180"/>
      <c r="GK13476" s="2180"/>
      <c r="GL13476" s="2180"/>
      <c r="GM13476" s="2180"/>
      <c r="GN13476" s="2180"/>
      <c r="GO13476" s="2180"/>
      <c r="GP13476" s="2180"/>
      <c r="GQ13476" s="2180"/>
      <c r="GR13476" s="2180"/>
      <c r="GS13476" s="2180"/>
      <c r="GT13476" s="2180"/>
      <c r="GU13476" s="2180"/>
      <c r="GV13476" s="2180"/>
      <c r="GW13476" s="2180"/>
      <c r="GX13476" s="2180"/>
      <c r="GY13476" s="2180"/>
      <c r="GZ13476" s="2180"/>
      <c r="HA13476" s="2180"/>
      <c r="HB13476" s="2180"/>
      <c r="HC13476" s="2180"/>
      <c r="HD13476" s="2180"/>
      <c r="HE13476" s="2180"/>
      <c r="HF13476" s="2180"/>
      <c r="HG13476" s="2180"/>
      <c r="HH13476" s="2180"/>
      <c r="HI13476" s="2180"/>
      <c r="HJ13476" s="2180"/>
      <c r="HK13476" s="2180"/>
      <c r="HL13476" s="2180"/>
      <c r="HM13476" s="2180"/>
      <c r="HN13476" s="2180"/>
      <c r="HO13476" s="2180"/>
      <c r="HP13476" s="2180"/>
      <c r="HQ13476" s="2180"/>
      <c r="HR13476" s="2180"/>
      <c r="HS13476" s="2180"/>
      <c r="HT13476" s="2180"/>
      <c r="HU13476" s="2180"/>
      <c r="HV13476" s="2180"/>
      <c r="HW13476" s="2180"/>
      <c r="HX13476" s="2180"/>
      <c r="HY13476" s="2180"/>
      <c r="HZ13476" s="2180"/>
      <c r="IA13476" s="2180"/>
      <c r="IB13476" s="2180"/>
      <c r="IC13476" s="2180"/>
      <c r="ID13476" s="2180"/>
      <c r="IE13476" s="2180"/>
      <c r="IF13476" s="2180"/>
      <c r="IG13476" s="2180"/>
      <c r="IH13476" s="2180"/>
      <c r="II13476" s="2180"/>
      <c r="IJ13476" s="2180"/>
      <c r="IK13476" s="2180"/>
      <c r="IL13476" s="2180"/>
      <c r="IM13476" s="2180"/>
      <c r="IN13476" s="2180"/>
      <c r="IO13476" s="2180"/>
      <c r="IP13476" s="2180"/>
      <c r="IQ13476" s="2180"/>
      <c r="IR13476" s="2180"/>
      <c r="IS13476" s="2180"/>
      <c r="IT13476" s="2180"/>
      <c r="IU13476" s="2180"/>
      <c r="IV13476" s="2180"/>
    </row>
    <row r="13477" spans="1:256" hidden="1">
      <c r="A13477" s="2149"/>
      <c r="B13477" s="2231"/>
      <c r="C13477" s="2143"/>
      <c r="D13477" s="2149"/>
      <c r="E13477" s="2173"/>
      <c r="F13477" s="2241"/>
      <c r="G13477" s="2234"/>
      <c r="H13477" s="2234"/>
      <c r="I13477" s="2241"/>
      <c r="J13477" s="2235"/>
      <c r="K13477" s="2235"/>
      <c r="L13477" s="2235"/>
      <c r="M13477" s="2175">
        <v>0</v>
      </c>
      <c r="N13477" s="2237"/>
      <c r="O13477" s="2119"/>
      <c r="P13477" s="2136"/>
      <c r="Q13477" s="2126"/>
      <c r="R13477" s="2127"/>
      <c r="S13477" s="2120">
        <f>R13477*E13470</f>
        <v>0</v>
      </c>
      <c r="T13477" s="2120"/>
      <c r="U13477" s="2180"/>
      <c r="V13477" s="2180"/>
      <c r="W13477" s="2180"/>
      <c r="X13477" s="2180"/>
      <c r="Y13477" s="2180"/>
      <c r="Z13477" s="2180"/>
      <c r="AA13477" s="2180"/>
      <c r="AB13477" s="2180"/>
      <c r="AC13477" s="2180"/>
      <c r="AD13477" s="2180"/>
      <c r="AE13477" s="2180"/>
      <c r="AF13477" s="2180"/>
      <c r="AG13477" s="2180"/>
      <c r="AH13477" s="2180"/>
      <c r="AI13477" s="2180"/>
      <c r="AJ13477" s="2180"/>
      <c r="AK13477" s="2180"/>
      <c r="AL13477" s="2180"/>
      <c r="AM13477" s="2180"/>
      <c r="AN13477" s="2180"/>
      <c r="AO13477" s="2180"/>
      <c r="AP13477" s="2180"/>
      <c r="AQ13477" s="2180"/>
      <c r="AR13477" s="2180"/>
      <c r="AS13477" s="2180"/>
      <c r="AT13477" s="2180"/>
      <c r="AU13477" s="2180"/>
      <c r="AV13477" s="2180"/>
      <c r="AW13477" s="2180"/>
      <c r="AX13477" s="2180"/>
      <c r="AY13477" s="2180"/>
      <c r="AZ13477" s="2180"/>
      <c r="BA13477" s="2180"/>
      <c r="BB13477" s="2180"/>
      <c r="BC13477" s="2180"/>
      <c r="BD13477" s="2180"/>
      <c r="BE13477" s="2180"/>
      <c r="BF13477" s="2180"/>
      <c r="BG13477" s="2180"/>
      <c r="BH13477" s="2180"/>
      <c r="BI13477" s="2180"/>
      <c r="BJ13477" s="2180"/>
      <c r="BK13477" s="2180"/>
      <c r="BL13477" s="2180"/>
      <c r="BM13477" s="2180"/>
      <c r="BN13477" s="2180"/>
      <c r="BO13477" s="2180"/>
      <c r="BP13477" s="2180"/>
      <c r="BQ13477" s="2180"/>
      <c r="BR13477" s="2180"/>
      <c r="BS13477" s="2180"/>
      <c r="BT13477" s="2180"/>
      <c r="BU13477" s="2180"/>
      <c r="BV13477" s="2180"/>
      <c r="BW13477" s="2180"/>
      <c r="BX13477" s="2180"/>
      <c r="BY13477" s="2180"/>
      <c r="BZ13477" s="2180"/>
      <c r="CA13477" s="2180"/>
      <c r="CB13477" s="2180"/>
      <c r="CC13477" s="2180"/>
      <c r="CD13477" s="2180"/>
      <c r="CE13477" s="2180"/>
      <c r="CF13477" s="2180"/>
      <c r="CG13477" s="2180"/>
      <c r="CH13477" s="2180"/>
      <c r="CI13477" s="2180"/>
      <c r="CJ13477" s="2180"/>
      <c r="CK13477" s="2180"/>
      <c r="CL13477" s="2180"/>
      <c r="CM13477" s="2180"/>
      <c r="CN13477" s="2180"/>
      <c r="CO13477" s="2180"/>
      <c r="CP13477" s="2180"/>
      <c r="CQ13477" s="2180"/>
      <c r="CR13477" s="2180"/>
      <c r="CS13477" s="2180"/>
      <c r="CT13477" s="2180"/>
      <c r="CU13477" s="2180"/>
      <c r="CV13477" s="2180"/>
      <c r="CW13477" s="2180"/>
      <c r="CX13477" s="2180"/>
      <c r="CY13477" s="2180"/>
      <c r="CZ13477" s="2180"/>
      <c r="DA13477" s="2180"/>
      <c r="DB13477" s="2180"/>
      <c r="DC13477" s="2180"/>
      <c r="DD13477" s="2180"/>
      <c r="DE13477" s="2180"/>
      <c r="DF13477" s="2180"/>
      <c r="DG13477" s="2180"/>
      <c r="DH13477" s="2180"/>
      <c r="DI13477" s="2180"/>
      <c r="DJ13477" s="2180"/>
      <c r="DK13477" s="2180"/>
      <c r="DL13477" s="2180"/>
      <c r="DM13477" s="2180"/>
      <c r="DN13477" s="2180"/>
      <c r="DO13477" s="2180"/>
      <c r="DP13477" s="2180"/>
      <c r="DQ13477" s="2180"/>
      <c r="DR13477" s="2180"/>
      <c r="DS13477" s="2180"/>
      <c r="DT13477" s="2180"/>
      <c r="DU13477" s="2180"/>
      <c r="DV13477" s="2180"/>
      <c r="DW13477" s="2180"/>
      <c r="DX13477" s="2180"/>
      <c r="DY13477" s="2180"/>
      <c r="DZ13477" s="2180"/>
      <c r="EA13477" s="2180"/>
      <c r="EB13477" s="2180"/>
      <c r="EC13477" s="2180"/>
      <c r="ED13477" s="2180"/>
      <c r="EE13477" s="2180"/>
      <c r="EF13477" s="2180"/>
      <c r="EG13477" s="2180"/>
      <c r="EH13477" s="2180"/>
      <c r="EI13477" s="2180"/>
      <c r="EJ13477" s="2180"/>
      <c r="EK13477" s="2180"/>
      <c r="EL13477" s="2180"/>
      <c r="EM13477" s="2180"/>
      <c r="EN13477" s="2180"/>
      <c r="EO13477" s="2180"/>
      <c r="EP13477" s="2180"/>
      <c r="EQ13477" s="2180"/>
      <c r="ER13477" s="2180"/>
      <c r="ES13477" s="2180"/>
      <c r="ET13477" s="2180"/>
      <c r="EU13477" s="2180"/>
      <c r="EV13477" s="2180"/>
      <c r="EW13477" s="2180"/>
      <c r="EX13477" s="2180"/>
      <c r="EY13477" s="2180"/>
      <c r="EZ13477" s="2180"/>
      <c r="FA13477" s="2180"/>
      <c r="FB13477" s="2180"/>
      <c r="FC13477" s="2180"/>
      <c r="FD13477" s="2180"/>
      <c r="FE13477" s="2180"/>
      <c r="FF13477" s="2180"/>
      <c r="FG13477" s="2180"/>
      <c r="FH13477" s="2180"/>
      <c r="FI13477" s="2180"/>
      <c r="FJ13477" s="2180"/>
      <c r="FK13477" s="2180"/>
      <c r="FL13477" s="2180"/>
      <c r="FM13477" s="2180"/>
      <c r="FN13477" s="2180"/>
      <c r="FO13477" s="2180"/>
      <c r="FP13477" s="2180"/>
      <c r="FQ13477" s="2180"/>
      <c r="FR13477" s="2180"/>
      <c r="FS13477" s="2180"/>
      <c r="FT13477" s="2180"/>
      <c r="FU13477" s="2180"/>
      <c r="FV13477" s="2180"/>
      <c r="FW13477" s="2180"/>
      <c r="FX13477" s="2180"/>
      <c r="FY13477" s="2180"/>
      <c r="FZ13477" s="2180"/>
      <c r="GA13477" s="2180"/>
      <c r="GB13477" s="2180"/>
      <c r="GC13477" s="2180"/>
      <c r="GD13477" s="2180"/>
      <c r="GE13477" s="2180"/>
      <c r="GF13477" s="2180"/>
      <c r="GG13477" s="2180"/>
      <c r="GH13477" s="2180"/>
      <c r="GI13477" s="2180"/>
      <c r="GJ13477" s="2180"/>
      <c r="GK13477" s="2180"/>
      <c r="GL13477" s="2180"/>
      <c r="GM13477" s="2180"/>
      <c r="GN13477" s="2180"/>
      <c r="GO13477" s="2180"/>
      <c r="GP13477" s="2180"/>
      <c r="GQ13477" s="2180"/>
      <c r="GR13477" s="2180"/>
      <c r="GS13477" s="2180"/>
      <c r="GT13477" s="2180"/>
      <c r="GU13477" s="2180"/>
      <c r="GV13477" s="2180"/>
      <c r="GW13477" s="2180"/>
      <c r="GX13477" s="2180"/>
      <c r="GY13477" s="2180"/>
      <c r="GZ13477" s="2180"/>
      <c r="HA13477" s="2180"/>
      <c r="HB13477" s="2180"/>
      <c r="HC13477" s="2180"/>
      <c r="HD13477" s="2180"/>
      <c r="HE13477" s="2180"/>
      <c r="HF13477" s="2180"/>
      <c r="HG13477" s="2180"/>
      <c r="HH13477" s="2180"/>
      <c r="HI13477" s="2180"/>
      <c r="HJ13477" s="2180"/>
      <c r="HK13477" s="2180"/>
      <c r="HL13477" s="2180"/>
      <c r="HM13477" s="2180"/>
      <c r="HN13477" s="2180"/>
      <c r="HO13477" s="2180"/>
      <c r="HP13477" s="2180"/>
      <c r="HQ13477" s="2180"/>
      <c r="HR13477" s="2180"/>
      <c r="HS13477" s="2180"/>
      <c r="HT13477" s="2180"/>
      <c r="HU13477" s="2180"/>
      <c r="HV13477" s="2180"/>
      <c r="HW13477" s="2180"/>
      <c r="HX13477" s="2180"/>
      <c r="HY13477" s="2180"/>
      <c r="HZ13477" s="2180"/>
      <c r="IA13477" s="2180"/>
      <c r="IB13477" s="2180"/>
      <c r="IC13477" s="2180"/>
      <c r="ID13477" s="2180"/>
      <c r="IE13477" s="2180"/>
      <c r="IF13477" s="2180"/>
      <c r="IG13477" s="2180"/>
      <c r="IH13477" s="2180"/>
      <c r="II13477" s="2180"/>
      <c r="IJ13477" s="2180"/>
      <c r="IK13477" s="2180"/>
      <c r="IL13477" s="2180"/>
      <c r="IM13477" s="2180"/>
      <c r="IN13477" s="2180"/>
      <c r="IO13477" s="2180"/>
      <c r="IP13477" s="2180"/>
      <c r="IQ13477" s="2180"/>
      <c r="IR13477" s="2180"/>
      <c r="IS13477" s="2180"/>
      <c r="IT13477" s="2180"/>
      <c r="IU13477" s="2180"/>
      <c r="IV13477" s="2180"/>
    </row>
    <row r="13478" spans="1:256" hidden="1">
      <c r="A13478" s="2149"/>
      <c r="B13478" s="2231"/>
      <c r="C13478" s="2143"/>
      <c r="D13478" s="2149"/>
      <c r="E13478" s="2173"/>
      <c r="F13478" s="2241"/>
      <c r="G13478" s="2234"/>
      <c r="H13478" s="2234"/>
      <c r="I13478" s="2241"/>
      <c r="J13478" s="2235"/>
      <c r="K13478" s="2235"/>
      <c r="L13478" s="2235"/>
      <c r="M13478" s="2175">
        <v>0</v>
      </c>
      <c r="N13478" s="2237"/>
      <c r="O13478" s="2128"/>
      <c r="P13478" s="2255"/>
      <c r="Q13478" s="2130"/>
      <c r="R13478" s="2131"/>
      <c r="S13478" s="2120">
        <f>R13478*E13470</f>
        <v>0</v>
      </c>
      <c r="T13478" s="2129"/>
      <c r="U13478" s="2180"/>
      <c r="V13478" s="2180"/>
      <c r="W13478" s="2180"/>
      <c r="X13478" s="2180"/>
      <c r="Y13478" s="2180"/>
      <c r="Z13478" s="2180"/>
      <c r="AA13478" s="2180"/>
      <c r="AB13478" s="2180"/>
      <c r="AC13478" s="2180"/>
      <c r="AD13478" s="2180"/>
      <c r="AE13478" s="2180"/>
      <c r="AF13478" s="2180"/>
      <c r="AG13478" s="2180"/>
      <c r="AH13478" s="2180"/>
      <c r="AI13478" s="2180"/>
      <c r="AJ13478" s="2180"/>
      <c r="AK13478" s="2180"/>
      <c r="AL13478" s="2180"/>
      <c r="AM13478" s="2180"/>
      <c r="AN13478" s="2180"/>
      <c r="AO13478" s="2180"/>
      <c r="AP13478" s="2180"/>
      <c r="AQ13478" s="2180"/>
      <c r="AR13478" s="2180"/>
      <c r="AS13478" s="2180"/>
      <c r="AT13478" s="2180"/>
      <c r="AU13478" s="2180"/>
      <c r="AV13478" s="2180"/>
      <c r="AW13478" s="2180"/>
      <c r="AX13478" s="2180"/>
      <c r="AY13478" s="2180"/>
      <c r="AZ13478" s="2180"/>
      <c r="BA13478" s="2180"/>
      <c r="BB13478" s="2180"/>
      <c r="BC13478" s="2180"/>
      <c r="BD13478" s="2180"/>
      <c r="BE13478" s="2180"/>
      <c r="BF13478" s="2180"/>
      <c r="BG13478" s="2180"/>
      <c r="BH13478" s="2180"/>
      <c r="BI13478" s="2180"/>
      <c r="BJ13478" s="2180"/>
      <c r="BK13478" s="2180"/>
      <c r="BL13478" s="2180"/>
      <c r="BM13478" s="2180"/>
      <c r="BN13478" s="2180"/>
      <c r="BO13478" s="2180"/>
      <c r="BP13478" s="2180"/>
      <c r="BQ13478" s="2180"/>
      <c r="BR13478" s="2180"/>
      <c r="BS13478" s="2180"/>
      <c r="BT13478" s="2180"/>
      <c r="BU13478" s="2180"/>
      <c r="BV13478" s="2180"/>
      <c r="BW13478" s="2180"/>
      <c r="BX13478" s="2180"/>
      <c r="BY13478" s="2180"/>
      <c r="BZ13478" s="2180"/>
      <c r="CA13478" s="2180"/>
      <c r="CB13478" s="2180"/>
      <c r="CC13478" s="2180"/>
      <c r="CD13478" s="2180"/>
      <c r="CE13478" s="2180"/>
      <c r="CF13478" s="2180"/>
      <c r="CG13478" s="2180"/>
      <c r="CH13478" s="2180"/>
      <c r="CI13478" s="2180"/>
      <c r="CJ13478" s="2180"/>
      <c r="CK13478" s="2180"/>
      <c r="CL13478" s="2180"/>
      <c r="CM13478" s="2180"/>
      <c r="CN13478" s="2180"/>
      <c r="CO13478" s="2180"/>
      <c r="CP13478" s="2180"/>
      <c r="CQ13478" s="2180"/>
      <c r="CR13478" s="2180"/>
      <c r="CS13478" s="2180"/>
      <c r="CT13478" s="2180"/>
      <c r="CU13478" s="2180"/>
      <c r="CV13478" s="2180"/>
      <c r="CW13478" s="2180"/>
      <c r="CX13478" s="2180"/>
      <c r="CY13478" s="2180"/>
      <c r="CZ13478" s="2180"/>
      <c r="DA13478" s="2180"/>
      <c r="DB13478" s="2180"/>
      <c r="DC13478" s="2180"/>
      <c r="DD13478" s="2180"/>
      <c r="DE13478" s="2180"/>
      <c r="DF13478" s="2180"/>
      <c r="DG13478" s="2180"/>
      <c r="DH13478" s="2180"/>
      <c r="DI13478" s="2180"/>
      <c r="DJ13478" s="2180"/>
      <c r="DK13478" s="2180"/>
      <c r="DL13478" s="2180"/>
      <c r="DM13478" s="2180"/>
      <c r="DN13478" s="2180"/>
      <c r="DO13478" s="2180"/>
      <c r="DP13478" s="2180"/>
      <c r="DQ13478" s="2180"/>
      <c r="DR13478" s="2180"/>
      <c r="DS13478" s="2180"/>
      <c r="DT13478" s="2180"/>
      <c r="DU13478" s="2180"/>
      <c r="DV13478" s="2180"/>
      <c r="DW13478" s="2180"/>
      <c r="DX13478" s="2180"/>
      <c r="DY13478" s="2180"/>
      <c r="DZ13478" s="2180"/>
      <c r="EA13478" s="2180"/>
      <c r="EB13478" s="2180"/>
      <c r="EC13478" s="2180"/>
      <c r="ED13478" s="2180"/>
      <c r="EE13478" s="2180"/>
      <c r="EF13478" s="2180"/>
      <c r="EG13478" s="2180"/>
      <c r="EH13478" s="2180"/>
      <c r="EI13478" s="2180"/>
      <c r="EJ13478" s="2180"/>
      <c r="EK13478" s="2180"/>
      <c r="EL13478" s="2180"/>
      <c r="EM13478" s="2180"/>
      <c r="EN13478" s="2180"/>
      <c r="EO13478" s="2180"/>
      <c r="EP13478" s="2180"/>
      <c r="EQ13478" s="2180"/>
      <c r="ER13478" s="2180"/>
      <c r="ES13478" s="2180"/>
      <c r="ET13478" s="2180"/>
      <c r="EU13478" s="2180"/>
      <c r="EV13478" s="2180"/>
      <c r="EW13478" s="2180"/>
      <c r="EX13478" s="2180"/>
      <c r="EY13478" s="2180"/>
      <c r="EZ13478" s="2180"/>
      <c r="FA13478" s="2180"/>
      <c r="FB13478" s="2180"/>
      <c r="FC13478" s="2180"/>
      <c r="FD13478" s="2180"/>
      <c r="FE13478" s="2180"/>
      <c r="FF13478" s="2180"/>
      <c r="FG13478" s="2180"/>
      <c r="FH13478" s="2180"/>
      <c r="FI13478" s="2180"/>
      <c r="FJ13478" s="2180"/>
      <c r="FK13478" s="2180"/>
      <c r="FL13478" s="2180"/>
      <c r="FM13478" s="2180"/>
      <c r="FN13478" s="2180"/>
      <c r="FO13478" s="2180"/>
      <c r="FP13478" s="2180"/>
      <c r="FQ13478" s="2180"/>
      <c r="FR13478" s="2180"/>
      <c r="FS13478" s="2180"/>
      <c r="FT13478" s="2180"/>
      <c r="FU13478" s="2180"/>
      <c r="FV13478" s="2180"/>
      <c r="FW13478" s="2180"/>
      <c r="FX13478" s="2180"/>
      <c r="FY13478" s="2180"/>
      <c r="FZ13478" s="2180"/>
      <c r="GA13478" s="2180"/>
      <c r="GB13478" s="2180"/>
      <c r="GC13478" s="2180"/>
      <c r="GD13478" s="2180"/>
      <c r="GE13478" s="2180"/>
      <c r="GF13478" s="2180"/>
      <c r="GG13478" s="2180"/>
      <c r="GH13478" s="2180"/>
      <c r="GI13478" s="2180"/>
      <c r="GJ13478" s="2180"/>
      <c r="GK13478" s="2180"/>
      <c r="GL13478" s="2180"/>
      <c r="GM13478" s="2180"/>
      <c r="GN13478" s="2180"/>
      <c r="GO13478" s="2180"/>
      <c r="GP13478" s="2180"/>
      <c r="GQ13478" s="2180"/>
      <c r="GR13478" s="2180"/>
      <c r="GS13478" s="2180"/>
      <c r="GT13478" s="2180"/>
      <c r="GU13478" s="2180"/>
      <c r="GV13478" s="2180"/>
      <c r="GW13478" s="2180"/>
      <c r="GX13478" s="2180"/>
      <c r="GY13478" s="2180"/>
      <c r="GZ13478" s="2180"/>
      <c r="HA13478" s="2180"/>
      <c r="HB13478" s="2180"/>
      <c r="HC13478" s="2180"/>
      <c r="HD13478" s="2180"/>
      <c r="HE13478" s="2180"/>
      <c r="HF13478" s="2180"/>
      <c r="HG13478" s="2180"/>
      <c r="HH13478" s="2180"/>
      <c r="HI13478" s="2180"/>
      <c r="HJ13478" s="2180"/>
      <c r="HK13478" s="2180"/>
      <c r="HL13478" s="2180"/>
      <c r="HM13478" s="2180"/>
      <c r="HN13478" s="2180"/>
      <c r="HO13478" s="2180"/>
      <c r="HP13478" s="2180"/>
      <c r="HQ13478" s="2180"/>
      <c r="HR13478" s="2180"/>
      <c r="HS13478" s="2180"/>
      <c r="HT13478" s="2180"/>
      <c r="HU13478" s="2180"/>
      <c r="HV13478" s="2180"/>
      <c r="HW13478" s="2180"/>
      <c r="HX13478" s="2180"/>
      <c r="HY13478" s="2180"/>
      <c r="HZ13478" s="2180"/>
      <c r="IA13478" s="2180"/>
      <c r="IB13478" s="2180"/>
      <c r="IC13478" s="2180"/>
      <c r="ID13478" s="2180"/>
      <c r="IE13478" s="2180"/>
      <c r="IF13478" s="2180"/>
      <c r="IG13478" s="2180"/>
      <c r="IH13478" s="2180"/>
      <c r="II13478" s="2180"/>
      <c r="IJ13478" s="2180"/>
      <c r="IK13478" s="2180"/>
      <c r="IL13478" s="2180"/>
      <c r="IM13478" s="2180"/>
      <c r="IN13478" s="2180"/>
      <c r="IO13478" s="2180"/>
      <c r="IP13478" s="2180"/>
      <c r="IQ13478" s="2180"/>
      <c r="IR13478" s="2180"/>
      <c r="IS13478" s="2180"/>
      <c r="IT13478" s="2180"/>
      <c r="IU13478" s="2180"/>
      <c r="IV13478" s="2180"/>
    </row>
    <row r="13479" spans="1:256" ht="39.75" customHeight="1">
      <c r="A13479" s="2149">
        <f>A13470+1</f>
        <v>6</v>
      </c>
      <c r="B13479" s="2243" t="s">
        <v>1587</v>
      </c>
      <c r="C13479" s="2436" t="s">
        <v>1608</v>
      </c>
      <c r="D13479" s="2243" t="s">
        <v>2099</v>
      </c>
      <c r="E13479" s="2173">
        <v>8.3729999999999993</v>
      </c>
      <c r="F13479" s="2371">
        <v>34.9</v>
      </c>
      <c r="G13479" s="2301">
        <v>292.21769999999998</v>
      </c>
      <c r="H13479" s="2301">
        <v>50.645323512420568</v>
      </c>
      <c r="I13479" s="2371">
        <v>4.0999999999999996</v>
      </c>
      <c r="J13479" s="2301">
        <v>34.329299999999996</v>
      </c>
      <c r="K13479" s="2232">
        <v>12.505081999999998</v>
      </c>
      <c r="L13479" s="2143">
        <v>485.57902566599995</v>
      </c>
      <c r="M13479" s="2175">
        <v>709.90614944249808</v>
      </c>
      <c r="N13479" s="2175">
        <v>5944.0441892820363</v>
      </c>
      <c r="O13479" s="2288">
        <f>E13479*L13479</f>
        <v>4065.7531819014171</v>
      </c>
      <c r="P13479" s="2450" t="s">
        <v>2967</v>
      </c>
      <c r="Q13479" s="2306" t="s">
        <v>2099</v>
      </c>
      <c r="R13479" s="2450">
        <v>1</v>
      </c>
      <c r="S13479" s="2324">
        <f>R13479*E13479</f>
        <v>8.3729999999999993</v>
      </c>
      <c r="T13479" s="2450">
        <v>400</v>
      </c>
      <c r="U13479" s="2200"/>
      <c r="V13479" s="2200"/>
      <c r="W13479" s="2200"/>
      <c r="X13479" s="2200"/>
      <c r="Y13479" s="2200"/>
      <c r="Z13479" s="2200"/>
      <c r="AA13479" s="2200"/>
      <c r="AB13479" s="2200"/>
      <c r="AC13479" s="2200"/>
      <c r="AD13479" s="2200"/>
      <c r="AE13479" s="2200"/>
      <c r="AF13479" s="2200"/>
      <c r="AG13479" s="2200"/>
      <c r="AH13479" s="2200"/>
      <c r="AI13479" s="2200"/>
      <c r="AJ13479" s="2200"/>
      <c r="AK13479" s="2200"/>
      <c r="AL13479" s="2200"/>
      <c r="AM13479" s="2200"/>
      <c r="AN13479" s="2200"/>
      <c r="AO13479" s="2200"/>
      <c r="AP13479" s="2200"/>
      <c r="AQ13479" s="2200"/>
      <c r="AR13479" s="2200"/>
      <c r="AS13479" s="2200"/>
      <c r="AT13479" s="2200"/>
      <c r="AU13479" s="2200"/>
      <c r="AV13479" s="2200"/>
      <c r="AW13479" s="2200"/>
      <c r="AX13479" s="2200"/>
      <c r="AY13479" s="2200"/>
      <c r="AZ13479" s="2200"/>
      <c r="BA13479" s="2200"/>
      <c r="BB13479" s="2200"/>
      <c r="BC13479" s="2200"/>
      <c r="BD13479" s="2200"/>
      <c r="BE13479" s="2200"/>
      <c r="BF13479" s="2200"/>
      <c r="BG13479" s="2200"/>
      <c r="BH13479" s="2200"/>
      <c r="BI13479" s="2200"/>
      <c r="BJ13479" s="2200"/>
      <c r="BK13479" s="2200"/>
      <c r="BL13479" s="2200"/>
      <c r="BM13479" s="2200"/>
      <c r="BN13479" s="2200"/>
      <c r="BO13479" s="2200"/>
      <c r="BP13479" s="2200"/>
      <c r="BQ13479" s="2200"/>
      <c r="BR13479" s="2200"/>
      <c r="BS13479" s="2200"/>
      <c r="BT13479" s="2200"/>
      <c r="BU13479" s="2200"/>
      <c r="BV13479" s="2200"/>
      <c r="BW13479" s="2200"/>
      <c r="BX13479" s="2200"/>
      <c r="BY13479" s="2200"/>
      <c r="BZ13479" s="2200"/>
      <c r="CA13479" s="2200"/>
      <c r="CB13479" s="2200"/>
      <c r="CC13479" s="2200"/>
      <c r="CD13479" s="2200"/>
      <c r="CE13479" s="2200"/>
      <c r="CF13479" s="2200"/>
      <c r="CG13479" s="2200"/>
      <c r="CH13479" s="2200"/>
      <c r="CI13479" s="2200"/>
      <c r="CJ13479" s="2200"/>
      <c r="CK13479" s="2200"/>
      <c r="CL13479" s="2200"/>
      <c r="CM13479" s="2200"/>
      <c r="CN13479" s="2200"/>
      <c r="CO13479" s="2200"/>
      <c r="CP13479" s="2200"/>
      <c r="CQ13479" s="2200"/>
      <c r="CR13479" s="2200"/>
      <c r="CS13479" s="2200"/>
      <c r="CT13479" s="2200"/>
      <c r="CU13479" s="2200"/>
      <c r="CV13479" s="2200"/>
      <c r="CW13479" s="2200"/>
      <c r="CX13479" s="2200"/>
      <c r="CY13479" s="2200"/>
      <c r="CZ13479" s="2200"/>
      <c r="DA13479" s="2200"/>
      <c r="DB13479" s="2200"/>
      <c r="DC13479" s="2200"/>
      <c r="DD13479" s="2200"/>
      <c r="DE13479" s="2200"/>
      <c r="DF13479" s="2200"/>
      <c r="DG13479" s="2200"/>
      <c r="DH13479" s="2200"/>
      <c r="DI13479" s="2200"/>
      <c r="DJ13479" s="2200"/>
      <c r="DK13479" s="2200"/>
      <c r="DL13479" s="2200"/>
      <c r="DM13479" s="2200"/>
      <c r="DN13479" s="2200"/>
      <c r="DO13479" s="2200"/>
      <c r="DP13479" s="2200"/>
      <c r="DQ13479" s="2200"/>
      <c r="DR13479" s="2200"/>
      <c r="DS13479" s="2200"/>
      <c r="DT13479" s="2200"/>
      <c r="DU13479" s="2200"/>
      <c r="DV13479" s="2200"/>
      <c r="DW13479" s="2200"/>
      <c r="DX13479" s="2200"/>
      <c r="DY13479" s="2200"/>
      <c r="DZ13479" s="2200"/>
      <c r="EA13479" s="2200"/>
      <c r="EB13479" s="2200"/>
      <c r="EC13479" s="2200"/>
      <c r="ED13479" s="2200"/>
      <c r="EE13479" s="2200"/>
      <c r="EF13479" s="2200"/>
      <c r="EG13479" s="2200"/>
      <c r="EH13479" s="2200"/>
      <c r="EI13479" s="2200"/>
      <c r="EJ13479" s="2200"/>
      <c r="EK13479" s="2200"/>
      <c r="EL13479" s="2200"/>
      <c r="EM13479" s="2200"/>
      <c r="EN13479" s="2200"/>
      <c r="EO13479" s="2200"/>
      <c r="EP13479" s="2200"/>
      <c r="EQ13479" s="2200"/>
      <c r="ER13479" s="2200"/>
      <c r="ES13479" s="2200"/>
      <c r="ET13479" s="2200"/>
      <c r="EU13479" s="2200"/>
      <c r="EV13479" s="2200"/>
      <c r="EW13479" s="2200"/>
      <c r="EX13479" s="2200"/>
      <c r="EY13479" s="2200"/>
      <c r="EZ13479" s="2200"/>
      <c r="FA13479" s="2200"/>
      <c r="FB13479" s="2200"/>
      <c r="FC13479" s="2200"/>
      <c r="FD13479" s="2200"/>
      <c r="FE13479" s="2200"/>
      <c r="FF13479" s="2200"/>
      <c r="FG13479" s="2200"/>
      <c r="FH13479" s="2200"/>
      <c r="FI13479" s="2200"/>
      <c r="FJ13479" s="2200"/>
      <c r="FK13479" s="2200"/>
      <c r="FL13479" s="2200"/>
      <c r="FM13479" s="2200"/>
      <c r="FN13479" s="2200"/>
      <c r="FO13479" s="2200"/>
      <c r="FP13479" s="2200"/>
      <c r="FQ13479" s="2200"/>
      <c r="FR13479" s="2200"/>
      <c r="FS13479" s="2200"/>
      <c r="FT13479" s="2200"/>
      <c r="FU13479" s="2200"/>
      <c r="FV13479" s="2200"/>
      <c r="FW13479" s="2200"/>
      <c r="FX13479" s="2200"/>
      <c r="FY13479" s="2200"/>
      <c r="FZ13479" s="2200"/>
      <c r="GA13479" s="2200"/>
      <c r="GB13479" s="2200"/>
      <c r="GC13479" s="2200"/>
      <c r="GD13479" s="2200"/>
      <c r="GE13479" s="2200"/>
      <c r="GF13479" s="2200"/>
      <c r="GG13479" s="2200"/>
      <c r="GH13479" s="2200"/>
      <c r="GI13479" s="2200"/>
      <c r="GJ13479" s="2200"/>
      <c r="GK13479" s="2200"/>
      <c r="GL13479" s="2200"/>
      <c r="GM13479" s="2200"/>
      <c r="GN13479" s="2200"/>
      <c r="GO13479" s="2200"/>
      <c r="GP13479" s="2200"/>
      <c r="GQ13479" s="2200"/>
      <c r="GR13479" s="2200"/>
      <c r="GS13479" s="2200"/>
      <c r="GT13479" s="2200"/>
      <c r="GU13479" s="2200"/>
      <c r="GV13479" s="2200"/>
      <c r="GW13479" s="2200"/>
      <c r="GX13479" s="2200"/>
      <c r="GY13479" s="2200"/>
      <c r="GZ13479" s="2200"/>
      <c r="HA13479" s="2200"/>
      <c r="HB13479" s="2200"/>
      <c r="HC13479" s="2200"/>
      <c r="HD13479" s="2200"/>
      <c r="HE13479" s="2200"/>
      <c r="HF13479" s="2200"/>
      <c r="HG13479" s="2200"/>
      <c r="HH13479" s="2200"/>
      <c r="HI13479" s="2200"/>
      <c r="HJ13479" s="2200"/>
      <c r="HK13479" s="2200"/>
      <c r="HL13479" s="2200"/>
      <c r="HM13479" s="2200"/>
      <c r="HN13479" s="2200"/>
      <c r="HO13479" s="2200"/>
      <c r="HP13479" s="2200"/>
      <c r="HQ13479" s="2200"/>
      <c r="HR13479" s="2200"/>
      <c r="HS13479" s="2200"/>
      <c r="HT13479" s="2200"/>
      <c r="HU13479" s="2200"/>
      <c r="HV13479" s="2200"/>
      <c r="HW13479" s="2200"/>
      <c r="HX13479" s="2200"/>
      <c r="HY13479" s="2200"/>
      <c r="HZ13479" s="2200"/>
      <c r="IA13479" s="2200"/>
      <c r="IB13479" s="2200"/>
      <c r="IC13479" s="2200"/>
      <c r="ID13479" s="2200"/>
      <c r="IE13479" s="2200"/>
      <c r="IF13479" s="2200"/>
      <c r="IG13479" s="2200"/>
      <c r="IH13479" s="2200"/>
      <c r="II13479" s="2200"/>
      <c r="IJ13479" s="2200"/>
      <c r="IK13479" s="2200"/>
      <c r="IL13479" s="2200"/>
      <c r="IM13479" s="2200"/>
      <c r="IN13479" s="2200"/>
      <c r="IO13479" s="2200"/>
      <c r="IP13479" s="2200"/>
      <c r="IQ13479" s="2200"/>
      <c r="IR13479" s="2200"/>
      <c r="IS13479" s="2200"/>
      <c r="IT13479" s="2200"/>
      <c r="IU13479" s="2200"/>
      <c r="IV13479" s="2200"/>
    </row>
    <row r="13480" spans="1:256" hidden="1">
      <c r="A13480" s="2149"/>
      <c r="B13480" s="2436"/>
      <c r="C13480" s="2436"/>
      <c r="D13480" s="2243"/>
      <c r="E13480" s="2173"/>
      <c r="F13480" s="2371"/>
      <c r="G13480" s="2145"/>
      <c r="H13480" s="2145"/>
      <c r="I13480" s="2371"/>
      <c r="J13480" s="2145"/>
      <c r="K13480" s="2173"/>
      <c r="L13480" s="2143"/>
      <c r="M13480" s="2175">
        <v>0</v>
      </c>
      <c r="N13480" s="2175"/>
      <c r="O13480" s="2374"/>
      <c r="P13480" s="2200" t="s">
        <v>608</v>
      </c>
      <c r="Q13480" s="2877" t="s">
        <v>2994</v>
      </c>
      <c r="R13480" s="2200">
        <v>3.3</v>
      </c>
      <c r="S13480" s="2324">
        <f>R13480*E13479</f>
        <v>27.630899999999997</v>
      </c>
      <c r="T13480" s="2200">
        <v>1</v>
      </c>
      <c r="U13480" s="2200"/>
      <c r="V13480" s="2200"/>
      <c r="W13480" s="2200"/>
      <c r="X13480" s="2200"/>
      <c r="Y13480" s="2200"/>
      <c r="Z13480" s="2200"/>
      <c r="AA13480" s="2200"/>
      <c r="AB13480" s="2200"/>
      <c r="AC13480" s="2200"/>
      <c r="AD13480" s="2200"/>
      <c r="AE13480" s="2200"/>
      <c r="AF13480" s="2200"/>
      <c r="AG13480" s="2200"/>
      <c r="AH13480" s="2200"/>
      <c r="AI13480" s="2200"/>
      <c r="AJ13480" s="2200"/>
      <c r="AK13480" s="2200"/>
      <c r="AL13480" s="2200"/>
      <c r="AM13480" s="2200"/>
      <c r="AN13480" s="2200"/>
      <c r="AO13480" s="2200"/>
      <c r="AP13480" s="2200"/>
      <c r="AQ13480" s="2200"/>
      <c r="AR13480" s="2200"/>
      <c r="AS13480" s="2200"/>
      <c r="AT13480" s="2200"/>
      <c r="AU13480" s="2200"/>
      <c r="AV13480" s="2200"/>
      <c r="AW13480" s="2200"/>
      <c r="AX13480" s="2200"/>
      <c r="AY13480" s="2200"/>
      <c r="AZ13480" s="2200"/>
      <c r="BA13480" s="2200"/>
      <c r="BB13480" s="2200"/>
      <c r="BC13480" s="2200"/>
      <c r="BD13480" s="2200"/>
      <c r="BE13480" s="2200"/>
      <c r="BF13480" s="2200"/>
      <c r="BG13480" s="2200"/>
      <c r="BH13480" s="2200"/>
      <c r="BI13480" s="2200"/>
      <c r="BJ13480" s="2200"/>
      <c r="BK13480" s="2200"/>
      <c r="BL13480" s="2200"/>
      <c r="BM13480" s="2200"/>
      <c r="BN13480" s="2200"/>
      <c r="BO13480" s="2200"/>
      <c r="BP13480" s="2200"/>
      <c r="BQ13480" s="2200"/>
      <c r="BR13480" s="2200"/>
      <c r="BS13480" s="2200"/>
      <c r="BT13480" s="2200"/>
      <c r="BU13480" s="2200"/>
      <c r="BV13480" s="2200"/>
      <c r="BW13480" s="2200"/>
      <c r="BX13480" s="2200"/>
      <c r="BY13480" s="2200"/>
      <c r="BZ13480" s="2200"/>
      <c r="CA13480" s="2200"/>
      <c r="CB13480" s="2200"/>
      <c r="CC13480" s="2200"/>
      <c r="CD13480" s="2200"/>
      <c r="CE13480" s="2200"/>
      <c r="CF13480" s="2200"/>
      <c r="CG13480" s="2200"/>
      <c r="CH13480" s="2200"/>
      <c r="CI13480" s="2200"/>
      <c r="CJ13480" s="2200"/>
      <c r="CK13480" s="2200"/>
      <c r="CL13480" s="2200"/>
      <c r="CM13480" s="2200"/>
      <c r="CN13480" s="2200"/>
      <c r="CO13480" s="2200"/>
      <c r="CP13480" s="2200"/>
      <c r="CQ13480" s="2200"/>
      <c r="CR13480" s="2200"/>
      <c r="CS13480" s="2200"/>
      <c r="CT13480" s="2200"/>
      <c r="CU13480" s="2200"/>
      <c r="CV13480" s="2200"/>
      <c r="CW13480" s="2200"/>
      <c r="CX13480" s="2200"/>
      <c r="CY13480" s="2200"/>
      <c r="CZ13480" s="2200"/>
      <c r="DA13480" s="2200"/>
      <c r="DB13480" s="2200"/>
      <c r="DC13480" s="2200"/>
      <c r="DD13480" s="2200"/>
      <c r="DE13480" s="2200"/>
      <c r="DF13480" s="2200"/>
      <c r="DG13480" s="2200"/>
      <c r="DH13480" s="2200"/>
      <c r="DI13480" s="2200"/>
      <c r="DJ13480" s="2200"/>
      <c r="DK13480" s="2200"/>
      <c r="DL13480" s="2200"/>
      <c r="DM13480" s="2200"/>
      <c r="DN13480" s="2200"/>
      <c r="DO13480" s="2200"/>
      <c r="DP13480" s="2200"/>
      <c r="DQ13480" s="2200"/>
      <c r="DR13480" s="2200"/>
      <c r="DS13480" s="2200"/>
      <c r="DT13480" s="2200"/>
      <c r="DU13480" s="2200"/>
      <c r="DV13480" s="2200"/>
      <c r="DW13480" s="2200"/>
      <c r="DX13480" s="2200"/>
      <c r="DY13480" s="2200"/>
      <c r="DZ13480" s="2200"/>
      <c r="EA13480" s="2200"/>
      <c r="EB13480" s="2200"/>
      <c r="EC13480" s="2200"/>
      <c r="ED13480" s="2200"/>
      <c r="EE13480" s="2200"/>
      <c r="EF13480" s="2200"/>
      <c r="EG13480" s="2200"/>
      <c r="EH13480" s="2200"/>
      <c r="EI13480" s="2200"/>
      <c r="EJ13480" s="2200"/>
      <c r="EK13480" s="2200"/>
      <c r="EL13480" s="2200"/>
      <c r="EM13480" s="2200"/>
      <c r="EN13480" s="2200"/>
      <c r="EO13480" s="2200"/>
      <c r="EP13480" s="2200"/>
      <c r="EQ13480" s="2200"/>
      <c r="ER13480" s="2200"/>
      <c r="ES13480" s="2200"/>
      <c r="ET13480" s="2200"/>
      <c r="EU13480" s="2200"/>
      <c r="EV13480" s="2200"/>
      <c r="EW13480" s="2200"/>
      <c r="EX13480" s="2200"/>
      <c r="EY13480" s="2200"/>
      <c r="EZ13480" s="2200"/>
      <c r="FA13480" s="2200"/>
      <c r="FB13480" s="2200"/>
      <c r="FC13480" s="2200"/>
      <c r="FD13480" s="2200"/>
      <c r="FE13480" s="2200"/>
      <c r="FF13480" s="2200"/>
      <c r="FG13480" s="2200"/>
      <c r="FH13480" s="2200"/>
      <c r="FI13480" s="2200"/>
      <c r="FJ13480" s="2200"/>
      <c r="FK13480" s="2200"/>
      <c r="FL13480" s="2200"/>
      <c r="FM13480" s="2200"/>
      <c r="FN13480" s="2200"/>
      <c r="FO13480" s="2200"/>
      <c r="FP13480" s="2200"/>
      <c r="FQ13480" s="2200"/>
      <c r="FR13480" s="2200"/>
      <c r="FS13480" s="2200"/>
      <c r="FT13480" s="2200"/>
      <c r="FU13480" s="2200"/>
      <c r="FV13480" s="2200"/>
      <c r="FW13480" s="2200"/>
      <c r="FX13480" s="2200"/>
      <c r="FY13480" s="2200"/>
      <c r="FZ13480" s="2200"/>
      <c r="GA13480" s="2200"/>
      <c r="GB13480" s="2200"/>
      <c r="GC13480" s="2200"/>
      <c r="GD13480" s="2200"/>
      <c r="GE13480" s="2200"/>
      <c r="GF13480" s="2200"/>
      <c r="GG13480" s="2200"/>
      <c r="GH13480" s="2200"/>
      <c r="GI13480" s="2200"/>
      <c r="GJ13480" s="2200"/>
      <c r="GK13480" s="2200"/>
      <c r="GL13480" s="2200"/>
      <c r="GM13480" s="2200"/>
      <c r="GN13480" s="2200"/>
      <c r="GO13480" s="2200"/>
      <c r="GP13480" s="2200"/>
      <c r="GQ13480" s="2200"/>
      <c r="GR13480" s="2200"/>
      <c r="GS13480" s="2200"/>
      <c r="GT13480" s="2200"/>
      <c r="GU13480" s="2200"/>
      <c r="GV13480" s="2200"/>
      <c r="GW13480" s="2200"/>
      <c r="GX13480" s="2200"/>
      <c r="GY13480" s="2200"/>
      <c r="GZ13480" s="2200"/>
      <c r="HA13480" s="2200"/>
      <c r="HB13480" s="2200"/>
      <c r="HC13480" s="2200"/>
      <c r="HD13480" s="2200"/>
      <c r="HE13480" s="2200"/>
      <c r="HF13480" s="2200"/>
      <c r="HG13480" s="2200"/>
      <c r="HH13480" s="2200"/>
      <c r="HI13480" s="2200"/>
      <c r="HJ13480" s="2200"/>
      <c r="HK13480" s="2200"/>
      <c r="HL13480" s="2200"/>
      <c r="HM13480" s="2200"/>
      <c r="HN13480" s="2200"/>
      <c r="HO13480" s="2200"/>
      <c r="HP13480" s="2200"/>
      <c r="HQ13480" s="2200"/>
      <c r="HR13480" s="2200"/>
      <c r="HS13480" s="2200"/>
      <c r="HT13480" s="2200"/>
      <c r="HU13480" s="2200"/>
      <c r="HV13480" s="2200"/>
      <c r="HW13480" s="2200"/>
      <c r="HX13480" s="2200"/>
      <c r="HY13480" s="2200"/>
      <c r="HZ13480" s="2200"/>
      <c r="IA13480" s="2200"/>
      <c r="IB13480" s="2200"/>
      <c r="IC13480" s="2200"/>
      <c r="ID13480" s="2200"/>
      <c r="IE13480" s="2200"/>
      <c r="IF13480" s="2200"/>
      <c r="IG13480" s="2200"/>
      <c r="IH13480" s="2200"/>
      <c r="II13480" s="2200"/>
      <c r="IJ13480" s="2200"/>
      <c r="IK13480" s="2200"/>
      <c r="IL13480" s="2200"/>
      <c r="IM13480" s="2200"/>
      <c r="IN13480" s="2200"/>
      <c r="IO13480" s="2200"/>
      <c r="IP13480" s="2200"/>
      <c r="IQ13480" s="2200"/>
      <c r="IR13480" s="2200"/>
      <c r="IS13480" s="2200"/>
      <c r="IT13480" s="2200"/>
      <c r="IU13480" s="2200"/>
      <c r="IV13480" s="2200"/>
    </row>
    <row r="13481" spans="1:256" hidden="1">
      <c r="A13481" s="2149"/>
      <c r="B13481" s="2436"/>
      <c r="C13481" s="2436"/>
      <c r="D13481" s="2243"/>
      <c r="E13481" s="2173"/>
      <c r="F13481" s="2371"/>
      <c r="G13481" s="2145"/>
      <c r="H13481" s="2145"/>
      <c r="I13481" s="2371"/>
      <c r="J13481" s="2145"/>
      <c r="K13481" s="2173"/>
      <c r="L13481" s="2143"/>
      <c r="M13481" s="2175">
        <v>0</v>
      </c>
      <c r="N13481" s="2175"/>
      <c r="O13481" s="2374"/>
      <c r="P13481" s="2200" t="s">
        <v>602</v>
      </c>
      <c r="Q13481" s="2877" t="s">
        <v>2994</v>
      </c>
      <c r="R13481" s="2200">
        <v>15.2</v>
      </c>
      <c r="S13481" s="2324">
        <f>R13481*E13479</f>
        <v>127.26959999999998</v>
      </c>
      <c r="T13481" s="2200">
        <v>0.85</v>
      </c>
      <c r="U13481" s="2200"/>
      <c r="V13481" s="2200"/>
      <c r="W13481" s="2200"/>
      <c r="X13481" s="2200"/>
      <c r="Y13481" s="2200"/>
      <c r="Z13481" s="2200"/>
      <c r="AA13481" s="2200"/>
      <c r="AB13481" s="2200"/>
      <c r="AC13481" s="2200"/>
      <c r="AD13481" s="2200"/>
      <c r="AE13481" s="2200"/>
      <c r="AF13481" s="2200"/>
      <c r="AG13481" s="2200"/>
      <c r="AH13481" s="2200"/>
      <c r="AI13481" s="2200"/>
      <c r="AJ13481" s="2200"/>
      <c r="AK13481" s="2200"/>
      <c r="AL13481" s="2200"/>
      <c r="AM13481" s="2200"/>
      <c r="AN13481" s="2200"/>
      <c r="AO13481" s="2200"/>
      <c r="AP13481" s="2200"/>
      <c r="AQ13481" s="2200"/>
      <c r="AR13481" s="2200"/>
      <c r="AS13481" s="2200"/>
      <c r="AT13481" s="2200"/>
      <c r="AU13481" s="2200"/>
      <c r="AV13481" s="2200"/>
      <c r="AW13481" s="2200"/>
      <c r="AX13481" s="2200"/>
      <c r="AY13481" s="2200"/>
      <c r="AZ13481" s="2200"/>
      <c r="BA13481" s="2200"/>
      <c r="BB13481" s="2200"/>
      <c r="BC13481" s="2200"/>
      <c r="BD13481" s="2200"/>
      <c r="BE13481" s="2200"/>
      <c r="BF13481" s="2200"/>
      <c r="BG13481" s="2200"/>
      <c r="BH13481" s="2200"/>
      <c r="BI13481" s="2200"/>
      <c r="BJ13481" s="2200"/>
      <c r="BK13481" s="2200"/>
      <c r="BL13481" s="2200"/>
      <c r="BM13481" s="2200"/>
      <c r="BN13481" s="2200"/>
      <c r="BO13481" s="2200"/>
      <c r="BP13481" s="2200"/>
      <c r="BQ13481" s="2200"/>
      <c r="BR13481" s="2200"/>
      <c r="BS13481" s="2200"/>
      <c r="BT13481" s="2200"/>
      <c r="BU13481" s="2200"/>
      <c r="BV13481" s="2200"/>
      <c r="BW13481" s="2200"/>
      <c r="BX13481" s="2200"/>
      <c r="BY13481" s="2200"/>
      <c r="BZ13481" s="2200"/>
      <c r="CA13481" s="2200"/>
      <c r="CB13481" s="2200"/>
      <c r="CC13481" s="2200"/>
      <c r="CD13481" s="2200"/>
      <c r="CE13481" s="2200"/>
      <c r="CF13481" s="2200"/>
      <c r="CG13481" s="2200"/>
      <c r="CH13481" s="2200"/>
      <c r="CI13481" s="2200"/>
      <c r="CJ13481" s="2200"/>
      <c r="CK13481" s="2200"/>
      <c r="CL13481" s="2200"/>
      <c r="CM13481" s="2200"/>
      <c r="CN13481" s="2200"/>
      <c r="CO13481" s="2200"/>
      <c r="CP13481" s="2200"/>
      <c r="CQ13481" s="2200"/>
      <c r="CR13481" s="2200"/>
      <c r="CS13481" s="2200"/>
      <c r="CT13481" s="2200"/>
      <c r="CU13481" s="2200"/>
      <c r="CV13481" s="2200"/>
      <c r="CW13481" s="2200"/>
      <c r="CX13481" s="2200"/>
      <c r="CY13481" s="2200"/>
      <c r="CZ13481" s="2200"/>
      <c r="DA13481" s="2200"/>
      <c r="DB13481" s="2200"/>
      <c r="DC13481" s="2200"/>
      <c r="DD13481" s="2200"/>
      <c r="DE13481" s="2200"/>
      <c r="DF13481" s="2200"/>
      <c r="DG13481" s="2200"/>
      <c r="DH13481" s="2200"/>
      <c r="DI13481" s="2200"/>
      <c r="DJ13481" s="2200"/>
      <c r="DK13481" s="2200"/>
      <c r="DL13481" s="2200"/>
      <c r="DM13481" s="2200"/>
      <c r="DN13481" s="2200"/>
      <c r="DO13481" s="2200"/>
      <c r="DP13481" s="2200"/>
      <c r="DQ13481" s="2200"/>
      <c r="DR13481" s="2200"/>
      <c r="DS13481" s="2200"/>
      <c r="DT13481" s="2200"/>
      <c r="DU13481" s="2200"/>
      <c r="DV13481" s="2200"/>
      <c r="DW13481" s="2200"/>
      <c r="DX13481" s="2200"/>
      <c r="DY13481" s="2200"/>
      <c r="DZ13481" s="2200"/>
      <c r="EA13481" s="2200"/>
      <c r="EB13481" s="2200"/>
      <c r="EC13481" s="2200"/>
      <c r="ED13481" s="2200"/>
      <c r="EE13481" s="2200"/>
      <c r="EF13481" s="2200"/>
      <c r="EG13481" s="2200"/>
      <c r="EH13481" s="2200"/>
      <c r="EI13481" s="2200"/>
      <c r="EJ13481" s="2200"/>
      <c r="EK13481" s="2200"/>
      <c r="EL13481" s="2200"/>
      <c r="EM13481" s="2200"/>
      <c r="EN13481" s="2200"/>
      <c r="EO13481" s="2200"/>
      <c r="EP13481" s="2200"/>
      <c r="EQ13481" s="2200"/>
      <c r="ER13481" s="2200"/>
      <c r="ES13481" s="2200"/>
      <c r="ET13481" s="2200"/>
      <c r="EU13481" s="2200"/>
      <c r="EV13481" s="2200"/>
      <c r="EW13481" s="2200"/>
      <c r="EX13481" s="2200"/>
      <c r="EY13481" s="2200"/>
      <c r="EZ13481" s="2200"/>
      <c r="FA13481" s="2200"/>
      <c r="FB13481" s="2200"/>
      <c r="FC13481" s="2200"/>
      <c r="FD13481" s="2200"/>
      <c r="FE13481" s="2200"/>
      <c r="FF13481" s="2200"/>
      <c r="FG13481" s="2200"/>
      <c r="FH13481" s="2200"/>
      <c r="FI13481" s="2200"/>
      <c r="FJ13481" s="2200"/>
      <c r="FK13481" s="2200"/>
      <c r="FL13481" s="2200"/>
      <c r="FM13481" s="2200"/>
      <c r="FN13481" s="2200"/>
      <c r="FO13481" s="2200"/>
      <c r="FP13481" s="2200"/>
      <c r="FQ13481" s="2200"/>
      <c r="FR13481" s="2200"/>
      <c r="FS13481" s="2200"/>
      <c r="FT13481" s="2200"/>
      <c r="FU13481" s="2200"/>
      <c r="FV13481" s="2200"/>
      <c r="FW13481" s="2200"/>
      <c r="FX13481" s="2200"/>
      <c r="FY13481" s="2200"/>
      <c r="FZ13481" s="2200"/>
      <c r="GA13481" s="2200"/>
      <c r="GB13481" s="2200"/>
      <c r="GC13481" s="2200"/>
      <c r="GD13481" s="2200"/>
      <c r="GE13481" s="2200"/>
      <c r="GF13481" s="2200"/>
      <c r="GG13481" s="2200"/>
      <c r="GH13481" s="2200"/>
      <c r="GI13481" s="2200"/>
      <c r="GJ13481" s="2200"/>
      <c r="GK13481" s="2200"/>
      <c r="GL13481" s="2200"/>
      <c r="GM13481" s="2200"/>
      <c r="GN13481" s="2200"/>
      <c r="GO13481" s="2200"/>
      <c r="GP13481" s="2200"/>
      <c r="GQ13481" s="2200"/>
      <c r="GR13481" s="2200"/>
      <c r="GS13481" s="2200"/>
      <c r="GT13481" s="2200"/>
      <c r="GU13481" s="2200"/>
      <c r="GV13481" s="2200"/>
      <c r="GW13481" s="2200"/>
      <c r="GX13481" s="2200"/>
      <c r="GY13481" s="2200"/>
      <c r="GZ13481" s="2200"/>
      <c r="HA13481" s="2200"/>
      <c r="HB13481" s="2200"/>
      <c r="HC13481" s="2200"/>
      <c r="HD13481" s="2200"/>
      <c r="HE13481" s="2200"/>
      <c r="HF13481" s="2200"/>
      <c r="HG13481" s="2200"/>
      <c r="HH13481" s="2200"/>
      <c r="HI13481" s="2200"/>
      <c r="HJ13481" s="2200"/>
      <c r="HK13481" s="2200"/>
      <c r="HL13481" s="2200"/>
      <c r="HM13481" s="2200"/>
      <c r="HN13481" s="2200"/>
      <c r="HO13481" s="2200"/>
      <c r="HP13481" s="2200"/>
      <c r="HQ13481" s="2200"/>
      <c r="HR13481" s="2200"/>
      <c r="HS13481" s="2200"/>
      <c r="HT13481" s="2200"/>
      <c r="HU13481" s="2200"/>
      <c r="HV13481" s="2200"/>
      <c r="HW13481" s="2200"/>
      <c r="HX13481" s="2200"/>
      <c r="HY13481" s="2200"/>
      <c r="HZ13481" s="2200"/>
      <c r="IA13481" s="2200"/>
      <c r="IB13481" s="2200"/>
      <c r="IC13481" s="2200"/>
      <c r="ID13481" s="2200"/>
      <c r="IE13481" s="2200"/>
      <c r="IF13481" s="2200"/>
      <c r="IG13481" s="2200"/>
      <c r="IH13481" s="2200"/>
      <c r="II13481" s="2200"/>
      <c r="IJ13481" s="2200"/>
      <c r="IK13481" s="2200"/>
      <c r="IL13481" s="2200"/>
      <c r="IM13481" s="2200"/>
      <c r="IN13481" s="2200"/>
      <c r="IO13481" s="2200"/>
      <c r="IP13481" s="2200"/>
      <c r="IQ13481" s="2200"/>
      <c r="IR13481" s="2200"/>
      <c r="IS13481" s="2200"/>
      <c r="IT13481" s="2200"/>
      <c r="IU13481" s="2200"/>
      <c r="IV13481" s="2200"/>
    </row>
    <row r="13482" spans="1:256" hidden="1">
      <c r="A13482" s="2149"/>
      <c r="B13482" s="2436"/>
      <c r="C13482" s="2436"/>
      <c r="D13482" s="2243"/>
      <c r="E13482" s="2173"/>
      <c r="F13482" s="2371"/>
      <c r="G13482" s="2145"/>
      <c r="H13482" s="2145"/>
      <c r="I13482" s="2371"/>
      <c r="J13482" s="2145"/>
      <c r="K13482" s="2173"/>
      <c r="L13482" s="2143"/>
      <c r="M13482" s="2175">
        <v>0</v>
      </c>
      <c r="N13482" s="2175"/>
      <c r="O13482" s="2374"/>
      <c r="P13482" s="2200"/>
      <c r="Q13482" s="2877"/>
      <c r="R13482" s="2200"/>
      <c r="S13482" s="2324">
        <f>R13482*E13479</f>
        <v>0</v>
      </c>
      <c r="T13482" s="2200"/>
      <c r="U13482" s="2200"/>
      <c r="V13482" s="2200"/>
      <c r="W13482" s="2200"/>
      <c r="X13482" s="2200"/>
      <c r="Y13482" s="2200"/>
      <c r="Z13482" s="2200"/>
      <c r="AA13482" s="2200"/>
      <c r="AB13482" s="2200"/>
      <c r="AC13482" s="2200"/>
      <c r="AD13482" s="2200"/>
      <c r="AE13482" s="2200"/>
      <c r="AF13482" s="2200"/>
      <c r="AG13482" s="2200"/>
      <c r="AH13482" s="2200"/>
      <c r="AI13482" s="2200"/>
      <c r="AJ13482" s="2200"/>
      <c r="AK13482" s="2200"/>
      <c r="AL13482" s="2200"/>
      <c r="AM13482" s="2200"/>
      <c r="AN13482" s="2200"/>
      <c r="AO13482" s="2200"/>
      <c r="AP13482" s="2200"/>
      <c r="AQ13482" s="2200"/>
      <c r="AR13482" s="2200"/>
      <c r="AS13482" s="2200"/>
      <c r="AT13482" s="2200"/>
      <c r="AU13482" s="2200"/>
      <c r="AV13482" s="2200"/>
      <c r="AW13482" s="2200"/>
      <c r="AX13482" s="2200"/>
      <c r="AY13482" s="2200"/>
      <c r="AZ13482" s="2200"/>
      <c r="BA13482" s="2200"/>
      <c r="BB13482" s="2200"/>
      <c r="BC13482" s="2200"/>
      <c r="BD13482" s="2200"/>
      <c r="BE13482" s="2200"/>
      <c r="BF13482" s="2200"/>
      <c r="BG13482" s="2200"/>
      <c r="BH13482" s="2200"/>
      <c r="BI13482" s="2200"/>
      <c r="BJ13482" s="2200"/>
      <c r="BK13482" s="2200"/>
      <c r="BL13482" s="2200"/>
      <c r="BM13482" s="2200"/>
      <c r="BN13482" s="2200"/>
      <c r="BO13482" s="2200"/>
      <c r="BP13482" s="2200"/>
      <c r="BQ13482" s="2200"/>
      <c r="BR13482" s="2200"/>
      <c r="BS13482" s="2200"/>
      <c r="BT13482" s="2200"/>
      <c r="BU13482" s="2200"/>
      <c r="BV13482" s="2200"/>
      <c r="BW13482" s="2200"/>
      <c r="BX13482" s="2200"/>
      <c r="BY13482" s="2200"/>
      <c r="BZ13482" s="2200"/>
      <c r="CA13482" s="2200"/>
      <c r="CB13482" s="2200"/>
      <c r="CC13482" s="2200"/>
      <c r="CD13482" s="2200"/>
      <c r="CE13482" s="2200"/>
      <c r="CF13482" s="2200"/>
      <c r="CG13482" s="2200"/>
      <c r="CH13482" s="2200"/>
      <c r="CI13482" s="2200"/>
      <c r="CJ13482" s="2200"/>
      <c r="CK13482" s="2200"/>
      <c r="CL13482" s="2200"/>
      <c r="CM13482" s="2200"/>
      <c r="CN13482" s="2200"/>
      <c r="CO13482" s="2200"/>
      <c r="CP13482" s="2200"/>
      <c r="CQ13482" s="2200"/>
      <c r="CR13482" s="2200"/>
      <c r="CS13482" s="2200"/>
      <c r="CT13482" s="2200"/>
      <c r="CU13482" s="2200"/>
      <c r="CV13482" s="2200"/>
      <c r="CW13482" s="2200"/>
      <c r="CX13482" s="2200"/>
      <c r="CY13482" s="2200"/>
      <c r="CZ13482" s="2200"/>
      <c r="DA13482" s="2200"/>
      <c r="DB13482" s="2200"/>
      <c r="DC13482" s="2200"/>
      <c r="DD13482" s="2200"/>
      <c r="DE13482" s="2200"/>
      <c r="DF13482" s="2200"/>
      <c r="DG13482" s="2200"/>
      <c r="DH13482" s="2200"/>
      <c r="DI13482" s="2200"/>
      <c r="DJ13482" s="2200"/>
      <c r="DK13482" s="2200"/>
      <c r="DL13482" s="2200"/>
      <c r="DM13482" s="2200"/>
      <c r="DN13482" s="2200"/>
      <c r="DO13482" s="2200"/>
      <c r="DP13482" s="2200"/>
      <c r="DQ13482" s="2200"/>
      <c r="DR13482" s="2200"/>
      <c r="DS13482" s="2200"/>
      <c r="DT13482" s="2200"/>
      <c r="DU13482" s="2200"/>
      <c r="DV13482" s="2200"/>
      <c r="DW13482" s="2200"/>
      <c r="DX13482" s="2200"/>
      <c r="DY13482" s="2200"/>
      <c r="DZ13482" s="2200"/>
      <c r="EA13482" s="2200"/>
      <c r="EB13482" s="2200"/>
      <c r="EC13482" s="2200"/>
      <c r="ED13482" s="2200"/>
      <c r="EE13482" s="2200"/>
      <c r="EF13482" s="2200"/>
      <c r="EG13482" s="2200"/>
      <c r="EH13482" s="2200"/>
      <c r="EI13482" s="2200"/>
      <c r="EJ13482" s="2200"/>
      <c r="EK13482" s="2200"/>
      <c r="EL13482" s="2200"/>
      <c r="EM13482" s="2200"/>
      <c r="EN13482" s="2200"/>
      <c r="EO13482" s="2200"/>
      <c r="EP13482" s="2200"/>
      <c r="EQ13482" s="2200"/>
      <c r="ER13482" s="2200"/>
      <c r="ES13482" s="2200"/>
      <c r="ET13482" s="2200"/>
      <c r="EU13482" s="2200"/>
      <c r="EV13482" s="2200"/>
      <c r="EW13482" s="2200"/>
      <c r="EX13482" s="2200"/>
      <c r="EY13482" s="2200"/>
      <c r="EZ13482" s="2200"/>
      <c r="FA13482" s="2200"/>
      <c r="FB13482" s="2200"/>
      <c r="FC13482" s="2200"/>
      <c r="FD13482" s="2200"/>
      <c r="FE13482" s="2200"/>
      <c r="FF13482" s="2200"/>
      <c r="FG13482" s="2200"/>
      <c r="FH13482" s="2200"/>
      <c r="FI13482" s="2200"/>
      <c r="FJ13482" s="2200"/>
      <c r="FK13482" s="2200"/>
      <c r="FL13482" s="2200"/>
      <c r="FM13482" s="2200"/>
      <c r="FN13482" s="2200"/>
      <c r="FO13482" s="2200"/>
      <c r="FP13482" s="2200"/>
      <c r="FQ13482" s="2200"/>
      <c r="FR13482" s="2200"/>
      <c r="FS13482" s="2200"/>
      <c r="FT13482" s="2200"/>
      <c r="FU13482" s="2200"/>
      <c r="FV13482" s="2200"/>
      <c r="FW13482" s="2200"/>
      <c r="FX13482" s="2200"/>
      <c r="FY13482" s="2200"/>
      <c r="FZ13482" s="2200"/>
      <c r="GA13482" s="2200"/>
      <c r="GB13482" s="2200"/>
      <c r="GC13482" s="2200"/>
      <c r="GD13482" s="2200"/>
      <c r="GE13482" s="2200"/>
      <c r="GF13482" s="2200"/>
      <c r="GG13482" s="2200"/>
      <c r="GH13482" s="2200"/>
      <c r="GI13482" s="2200"/>
      <c r="GJ13482" s="2200"/>
      <c r="GK13482" s="2200"/>
      <c r="GL13482" s="2200"/>
      <c r="GM13482" s="2200"/>
      <c r="GN13482" s="2200"/>
      <c r="GO13482" s="2200"/>
      <c r="GP13482" s="2200"/>
      <c r="GQ13482" s="2200"/>
      <c r="GR13482" s="2200"/>
      <c r="GS13482" s="2200"/>
      <c r="GT13482" s="2200"/>
      <c r="GU13482" s="2200"/>
      <c r="GV13482" s="2200"/>
      <c r="GW13482" s="2200"/>
      <c r="GX13482" s="2200"/>
      <c r="GY13482" s="2200"/>
      <c r="GZ13482" s="2200"/>
      <c r="HA13482" s="2200"/>
      <c r="HB13482" s="2200"/>
      <c r="HC13482" s="2200"/>
      <c r="HD13482" s="2200"/>
      <c r="HE13482" s="2200"/>
      <c r="HF13482" s="2200"/>
      <c r="HG13482" s="2200"/>
      <c r="HH13482" s="2200"/>
      <c r="HI13482" s="2200"/>
      <c r="HJ13482" s="2200"/>
      <c r="HK13482" s="2200"/>
      <c r="HL13482" s="2200"/>
      <c r="HM13482" s="2200"/>
      <c r="HN13482" s="2200"/>
      <c r="HO13482" s="2200"/>
      <c r="HP13482" s="2200"/>
      <c r="HQ13482" s="2200"/>
      <c r="HR13482" s="2200"/>
      <c r="HS13482" s="2200"/>
      <c r="HT13482" s="2200"/>
      <c r="HU13482" s="2200"/>
      <c r="HV13482" s="2200"/>
      <c r="HW13482" s="2200"/>
      <c r="HX13482" s="2200"/>
      <c r="HY13482" s="2200"/>
      <c r="HZ13482" s="2200"/>
      <c r="IA13482" s="2200"/>
      <c r="IB13482" s="2200"/>
      <c r="IC13482" s="2200"/>
      <c r="ID13482" s="2200"/>
      <c r="IE13482" s="2200"/>
      <c r="IF13482" s="2200"/>
      <c r="IG13482" s="2200"/>
      <c r="IH13482" s="2200"/>
      <c r="II13482" s="2200"/>
      <c r="IJ13482" s="2200"/>
      <c r="IK13482" s="2200"/>
      <c r="IL13482" s="2200"/>
      <c r="IM13482" s="2200"/>
      <c r="IN13482" s="2200"/>
      <c r="IO13482" s="2200"/>
      <c r="IP13482" s="2200"/>
      <c r="IQ13482" s="2200"/>
      <c r="IR13482" s="2200"/>
      <c r="IS13482" s="2200"/>
      <c r="IT13482" s="2200"/>
      <c r="IU13482" s="2200"/>
      <c r="IV13482" s="2200"/>
    </row>
    <row r="13483" spans="1:256" hidden="1">
      <c r="A13483" s="2149"/>
      <c r="B13483" s="2436"/>
      <c r="C13483" s="2436"/>
      <c r="D13483" s="2243"/>
      <c r="E13483" s="2173"/>
      <c r="F13483" s="2371"/>
      <c r="G13483" s="2145"/>
      <c r="H13483" s="2145"/>
      <c r="I13483" s="2371"/>
      <c r="J13483" s="2145"/>
      <c r="K13483" s="2173"/>
      <c r="L13483" s="2143"/>
      <c r="M13483" s="2175">
        <v>0</v>
      </c>
      <c r="N13483" s="2175"/>
      <c r="O13483" s="2374"/>
      <c r="P13483" s="2200"/>
      <c r="Q13483" s="2877"/>
      <c r="R13483" s="2200"/>
      <c r="S13483" s="2324">
        <f>R13483*E13479</f>
        <v>0</v>
      </c>
      <c r="T13483" s="2200"/>
      <c r="U13483" s="2200"/>
      <c r="V13483" s="2200"/>
      <c r="W13483" s="2200"/>
      <c r="X13483" s="2200"/>
      <c r="Y13483" s="2200"/>
      <c r="Z13483" s="2200"/>
      <c r="AA13483" s="2200"/>
      <c r="AB13483" s="2200"/>
      <c r="AC13483" s="2200"/>
      <c r="AD13483" s="2200"/>
      <c r="AE13483" s="2200"/>
      <c r="AF13483" s="2200"/>
      <c r="AG13483" s="2200"/>
      <c r="AH13483" s="2200"/>
      <c r="AI13483" s="2200"/>
      <c r="AJ13483" s="2200"/>
      <c r="AK13483" s="2200"/>
      <c r="AL13483" s="2200"/>
      <c r="AM13483" s="2200"/>
      <c r="AN13483" s="2200"/>
      <c r="AO13483" s="2200"/>
      <c r="AP13483" s="2200"/>
      <c r="AQ13483" s="2200"/>
      <c r="AR13483" s="2200"/>
      <c r="AS13483" s="2200"/>
      <c r="AT13483" s="2200"/>
      <c r="AU13483" s="2200"/>
      <c r="AV13483" s="2200"/>
      <c r="AW13483" s="2200"/>
      <c r="AX13483" s="2200"/>
      <c r="AY13483" s="2200"/>
      <c r="AZ13483" s="2200"/>
      <c r="BA13483" s="2200"/>
      <c r="BB13483" s="2200"/>
      <c r="BC13483" s="2200"/>
      <c r="BD13483" s="2200"/>
      <c r="BE13483" s="2200"/>
      <c r="BF13483" s="2200"/>
      <c r="BG13483" s="2200"/>
      <c r="BH13483" s="2200"/>
      <c r="BI13483" s="2200"/>
      <c r="BJ13483" s="2200"/>
      <c r="BK13483" s="2200"/>
      <c r="BL13483" s="2200"/>
      <c r="BM13483" s="2200"/>
      <c r="BN13483" s="2200"/>
      <c r="BO13483" s="2200"/>
      <c r="BP13483" s="2200"/>
      <c r="BQ13483" s="2200"/>
      <c r="BR13483" s="2200"/>
      <c r="BS13483" s="2200"/>
      <c r="BT13483" s="2200"/>
      <c r="BU13483" s="2200"/>
      <c r="BV13483" s="2200"/>
      <c r="BW13483" s="2200"/>
      <c r="BX13483" s="2200"/>
      <c r="BY13483" s="2200"/>
      <c r="BZ13483" s="2200"/>
      <c r="CA13483" s="2200"/>
      <c r="CB13483" s="2200"/>
      <c r="CC13483" s="2200"/>
      <c r="CD13483" s="2200"/>
      <c r="CE13483" s="2200"/>
      <c r="CF13483" s="2200"/>
      <c r="CG13483" s="2200"/>
      <c r="CH13483" s="2200"/>
      <c r="CI13483" s="2200"/>
      <c r="CJ13483" s="2200"/>
      <c r="CK13483" s="2200"/>
      <c r="CL13483" s="2200"/>
      <c r="CM13483" s="2200"/>
      <c r="CN13483" s="2200"/>
      <c r="CO13483" s="2200"/>
      <c r="CP13483" s="2200"/>
      <c r="CQ13483" s="2200"/>
      <c r="CR13483" s="2200"/>
      <c r="CS13483" s="2200"/>
      <c r="CT13483" s="2200"/>
      <c r="CU13483" s="2200"/>
      <c r="CV13483" s="2200"/>
      <c r="CW13483" s="2200"/>
      <c r="CX13483" s="2200"/>
      <c r="CY13483" s="2200"/>
      <c r="CZ13483" s="2200"/>
      <c r="DA13483" s="2200"/>
      <c r="DB13483" s="2200"/>
      <c r="DC13483" s="2200"/>
      <c r="DD13483" s="2200"/>
      <c r="DE13483" s="2200"/>
      <c r="DF13483" s="2200"/>
      <c r="DG13483" s="2200"/>
      <c r="DH13483" s="2200"/>
      <c r="DI13483" s="2200"/>
      <c r="DJ13483" s="2200"/>
      <c r="DK13483" s="2200"/>
      <c r="DL13483" s="2200"/>
      <c r="DM13483" s="2200"/>
      <c r="DN13483" s="2200"/>
      <c r="DO13483" s="2200"/>
      <c r="DP13483" s="2200"/>
      <c r="DQ13483" s="2200"/>
      <c r="DR13483" s="2200"/>
      <c r="DS13483" s="2200"/>
      <c r="DT13483" s="2200"/>
      <c r="DU13483" s="2200"/>
      <c r="DV13483" s="2200"/>
      <c r="DW13483" s="2200"/>
      <c r="DX13483" s="2200"/>
      <c r="DY13483" s="2200"/>
      <c r="DZ13483" s="2200"/>
      <c r="EA13483" s="2200"/>
      <c r="EB13483" s="2200"/>
      <c r="EC13483" s="2200"/>
      <c r="ED13483" s="2200"/>
      <c r="EE13483" s="2200"/>
      <c r="EF13483" s="2200"/>
      <c r="EG13483" s="2200"/>
      <c r="EH13483" s="2200"/>
      <c r="EI13483" s="2200"/>
      <c r="EJ13483" s="2200"/>
      <c r="EK13483" s="2200"/>
      <c r="EL13483" s="2200"/>
      <c r="EM13483" s="2200"/>
      <c r="EN13483" s="2200"/>
      <c r="EO13483" s="2200"/>
      <c r="EP13483" s="2200"/>
      <c r="EQ13483" s="2200"/>
      <c r="ER13483" s="2200"/>
      <c r="ES13483" s="2200"/>
      <c r="ET13483" s="2200"/>
      <c r="EU13483" s="2200"/>
      <c r="EV13483" s="2200"/>
      <c r="EW13483" s="2200"/>
      <c r="EX13483" s="2200"/>
      <c r="EY13483" s="2200"/>
      <c r="EZ13483" s="2200"/>
      <c r="FA13483" s="2200"/>
      <c r="FB13483" s="2200"/>
      <c r="FC13483" s="2200"/>
      <c r="FD13483" s="2200"/>
      <c r="FE13483" s="2200"/>
      <c r="FF13483" s="2200"/>
      <c r="FG13483" s="2200"/>
      <c r="FH13483" s="2200"/>
      <c r="FI13483" s="2200"/>
      <c r="FJ13483" s="2200"/>
      <c r="FK13483" s="2200"/>
      <c r="FL13483" s="2200"/>
      <c r="FM13483" s="2200"/>
      <c r="FN13483" s="2200"/>
      <c r="FO13483" s="2200"/>
      <c r="FP13483" s="2200"/>
      <c r="FQ13483" s="2200"/>
      <c r="FR13483" s="2200"/>
      <c r="FS13483" s="2200"/>
      <c r="FT13483" s="2200"/>
      <c r="FU13483" s="2200"/>
      <c r="FV13483" s="2200"/>
      <c r="FW13483" s="2200"/>
      <c r="FX13483" s="2200"/>
      <c r="FY13483" s="2200"/>
      <c r="FZ13483" s="2200"/>
      <c r="GA13483" s="2200"/>
      <c r="GB13483" s="2200"/>
      <c r="GC13483" s="2200"/>
      <c r="GD13483" s="2200"/>
      <c r="GE13483" s="2200"/>
      <c r="GF13483" s="2200"/>
      <c r="GG13483" s="2200"/>
      <c r="GH13483" s="2200"/>
      <c r="GI13483" s="2200"/>
      <c r="GJ13483" s="2200"/>
      <c r="GK13483" s="2200"/>
      <c r="GL13483" s="2200"/>
      <c r="GM13483" s="2200"/>
      <c r="GN13483" s="2200"/>
      <c r="GO13483" s="2200"/>
      <c r="GP13483" s="2200"/>
      <c r="GQ13483" s="2200"/>
      <c r="GR13483" s="2200"/>
      <c r="GS13483" s="2200"/>
      <c r="GT13483" s="2200"/>
      <c r="GU13483" s="2200"/>
      <c r="GV13483" s="2200"/>
      <c r="GW13483" s="2200"/>
      <c r="GX13483" s="2200"/>
      <c r="GY13483" s="2200"/>
      <c r="GZ13483" s="2200"/>
      <c r="HA13483" s="2200"/>
      <c r="HB13483" s="2200"/>
      <c r="HC13483" s="2200"/>
      <c r="HD13483" s="2200"/>
      <c r="HE13483" s="2200"/>
      <c r="HF13483" s="2200"/>
      <c r="HG13483" s="2200"/>
      <c r="HH13483" s="2200"/>
      <c r="HI13483" s="2200"/>
      <c r="HJ13483" s="2200"/>
      <c r="HK13483" s="2200"/>
      <c r="HL13483" s="2200"/>
      <c r="HM13483" s="2200"/>
      <c r="HN13483" s="2200"/>
      <c r="HO13483" s="2200"/>
      <c r="HP13483" s="2200"/>
      <c r="HQ13483" s="2200"/>
      <c r="HR13483" s="2200"/>
      <c r="HS13483" s="2200"/>
      <c r="HT13483" s="2200"/>
      <c r="HU13483" s="2200"/>
      <c r="HV13483" s="2200"/>
      <c r="HW13483" s="2200"/>
      <c r="HX13483" s="2200"/>
      <c r="HY13483" s="2200"/>
      <c r="HZ13483" s="2200"/>
      <c r="IA13483" s="2200"/>
      <c r="IB13483" s="2200"/>
      <c r="IC13483" s="2200"/>
      <c r="ID13483" s="2200"/>
      <c r="IE13483" s="2200"/>
      <c r="IF13483" s="2200"/>
      <c r="IG13483" s="2200"/>
      <c r="IH13483" s="2200"/>
      <c r="II13483" s="2200"/>
      <c r="IJ13483" s="2200"/>
      <c r="IK13483" s="2200"/>
      <c r="IL13483" s="2200"/>
      <c r="IM13483" s="2200"/>
      <c r="IN13483" s="2200"/>
      <c r="IO13483" s="2200"/>
      <c r="IP13483" s="2200"/>
      <c r="IQ13483" s="2200"/>
      <c r="IR13483" s="2200"/>
      <c r="IS13483" s="2200"/>
      <c r="IT13483" s="2200"/>
      <c r="IU13483" s="2200"/>
      <c r="IV13483" s="2200"/>
    </row>
    <row r="13484" spans="1:256" hidden="1">
      <c r="A13484" s="2149"/>
      <c r="B13484" s="2436"/>
      <c r="C13484" s="2436"/>
      <c r="D13484" s="2243"/>
      <c r="E13484" s="2173"/>
      <c r="F13484" s="2371"/>
      <c r="G13484" s="2145"/>
      <c r="H13484" s="2145"/>
      <c r="I13484" s="2371"/>
      <c r="J13484" s="2145"/>
      <c r="K13484" s="2173"/>
      <c r="L13484" s="2143"/>
      <c r="M13484" s="2175">
        <v>0</v>
      </c>
      <c r="N13484" s="2175"/>
      <c r="O13484" s="2374"/>
      <c r="P13484" s="2200"/>
      <c r="Q13484" s="2877"/>
      <c r="R13484" s="2200"/>
      <c r="S13484" s="2324">
        <f>R13484*E13479</f>
        <v>0</v>
      </c>
      <c r="T13484" s="2200"/>
      <c r="U13484" s="2200"/>
      <c r="V13484" s="2200"/>
      <c r="W13484" s="2200"/>
      <c r="X13484" s="2200"/>
      <c r="Y13484" s="2200"/>
      <c r="Z13484" s="2200"/>
      <c r="AA13484" s="2200"/>
      <c r="AB13484" s="2200"/>
      <c r="AC13484" s="2200"/>
      <c r="AD13484" s="2200"/>
      <c r="AE13484" s="2200"/>
      <c r="AF13484" s="2200"/>
      <c r="AG13484" s="2200"/>
      <c r="AH13484" s="2200"/>
      <c r="AI13484" s="2200"/>
      <c r="AJ13484" s="2200"/>
      <c r="AK13484" s="2200"/>
      <c r="AL13484" s="2200"/>
      <c r="AM13484" s="2200"/>
      <c r="AN13484" s="2200"/>
      <c r="AO13484" s="2200"/>
      <c r="AP13484" s="2200"/>
      <c r="AQ13484" s="2200"/>
      <c r="AR13484" s="2200"/>
      <c r="AS13484" s="2200"/>
      <c r="AT13484" s="2200"/>
      <c r="AU13484" s="2200"/>
      <c r="AV13484" s="2200"/>
      <c r="AW13484" s="2200"/>
      <c r="AX13484" s="2200"/>
      <c r="AY13484" s="2200"/>
      <c r="AZ13484" s="2200"/>
      <c r="BA13484" s="2200"/>
      <c r="BB13484" s="2200"/>
      <c r="BC13484" s="2200"/>
      <c r="BD13484" s="2200"/>
      <c r="BE13484" s="2200"/>
      <c r="BF13484" s="2200"/>
      <c r="BG13484" s="2200"/>
      <c r="BH13484" s="2200"/>
      <c r="BI13484" s="2200"/>
      <c r="BJ13484" s="2200"/>
      <c r="BK13484" s="2200"/>
      <c r="BL13484" s="2200"/>
      <c r="BM13484" s="2200"/>
      <c r="BN13484" s="2200"/>
      <c r="BO13484" s="2200"/>
      <c r="BP13484" s="2200"/>
      <c r="BQ13484" s="2200"/>
      <c r="BR13484" s="2200"/>
      <c r="BS13484" s="2200"/>
      <c r="BT13484" s="2200"/>
      <c r="BU13484" s="2200"/>
      <c r="BV13484" s="2200"/>
      <c r="BW13484" s="2200"/>
      <c r="BX13484" s="2200"/>
      <c r="BY13484" s="2200"/>
      <c r="BZ13484" s="2200"/>
      <c r="CA13484" s="2200"/>
      <c r="CB13484" s="2200"/>
      <c r="CC13484" s="2200"/>
      <c r="CD13484" s="2200"/>
      <c r="CE13484" s="2200"/>
      <c r="CF13484" s="2200"/>
      <c r="CG13484" s="2200"/>
      <c r="CH13484" s="2200"/>
      <c r="CI13484" s="2200"/>
      <c r="CJ13484" s="2200"/>
      <c r="CK13484" s="2200"/>
      <c r="CL13484" s="2200"/>
      <c r="CM13484" s="2200"/>
      <c r="CN13484" s="2200"/>
      <c r="CO13484" s="2200"/>
      <c r="CP13484" s="2200"/>
      <c r="CQ13484" s="2200"/>
      <c r="CR13484" s="2200"/>
      <c r="CS13484" s="2200"/>
      <c r="CT13484" s="2200"/>
      <c r="CU13484" s="2200"/>
      <c r="CV13484" s="2200"/>
      <c r="CW13484" s="2200"/>
      <c r="CX13484" s="2200"/>
      <c r="CY13484" s="2200"/>
      <c r="CZ13484" s="2200"/>
      <c r="DA13484" s="2200"/>
      <c r="DB13484" s="2200"/>
      <c r="DC13484" s="2200"/>
      <c r="DD13484" s="2200"/>
      <c r="DE13484" s="2200"/>
      <c r="DF13484" s="2200"/>
      <c r="DG13484" s="2200"/>
      <c r="DH13484" s="2200"/>
      <c r="DI13484" s="2200"/>
      <c r="DJ13484" s="2200"/>
      <c r="DK13484" s="2200"/>
      <c r="DL13484" s="2200"/>
      <c r="DM13484" s="2200"/>
      <c r="DN13484" s="2200"/>
      <c r="DO13484" s="2200"/>
      <c r="DP13484" s="2200"/>
      <c r="DQ13484" s="2200"/>
      <c r="DR13484" s="2200"/>
      <c r="DS13484" s="2200"/>
      <c r="DT13484" s="2200"/>
      <c r="DU13484" s="2200"/>
      <c r="DV13484" s="2200"/>
      <c r="DW13484" s="2200"/>
      <c r="DX13484" s="2200"/>
      <c r="DY13484" s="2200"/>
      <c r="DZ13484" s="2200"/>
      <c r="EA13484" s="2200"/>
      <c r="EB13484" s="2200"/>
      <c r="EC13484" s="2200"/>
      <c r="ED13484" s="2200"/>
      <c r="EE13484" s="2200"/>
      <c r="EF13484" s="2200"/>
      <c r="EG13484" s="2200"/>
      <c r="EH13484" s="2200"/>
      <c r="EI13484" s="2200"/>
      <c r="EJ13484" s="2200"/>
      <c r="EK13484" s="2200"/>
      <c r="EL13484" s="2200"/>
      <c r="EM13484" s="2200"/>
      <c r="EN13484" s="2200"/>
      <c r="EO13484" s="2200"/>
      <c r="EP13484" s="2200"/>
      <c r="EQ13484" s="2200"/>
      <c r="ER13484" s="2200"/>
      <c r="ES13484" s="2200"/>
      <c r="ET13484" s="2200"/>
      <c r="EU13484" s="2200"/>
      <c r="EV13484" s="2200"/>
      <c r="EW13484" s="2200"/>
      <c r="EX13484" s="2200"/>
      <c r="EY13484" s="2200"/>
      <c r="EZ13484" s="2200"/>
      <c r="FA13484" s="2200"/>
      <c r="FB13484" s="2200"/>
      <c r="FC13484" s="2200"/>
      <c r="FD13484" s="2200"/>
      <c r="FE13484" s="2200"/>
      <c r="FF13484" s="2200"/>
      <c r="FG13484" s="2200"/>
      <c r="FH13484" s="2200"/>
      <c r="FI13484" s="2200"/>
      <c r="FJ13484" s="2200"/>
      <c r="FK13484" s="2200"/>
      <c r="FL13484" s="2200"/>
      <c r="FM13484" s="2200"/>
      <c r="FN13484" s="2200"/>
      <c r="FO13484" s="2200"/>
      <c r="FP13484" s="2200"/>
      <c r="FQ13484" s="2200"/>
      <c r="FR13484" s="2200"/>
      <c r="FS13484" s="2200"/>
      <c r="FT13484" s="2200"/>
      <c r="FU13484" s="2200"/>
      <c r="FV13484" s="2200"/>
      <c r="FW13484" s="2200"/>
      <c r="FX13484" s="2200"/>
      <c r="FY13484" s="2200"/>
      <c r="FZ13484" s="2200"/>
      <c r="GA13484" s="2200"/>
      <c r="GB13484" s="2200"/>
      <c r="GC13484" s="2200"/>
      <c r="GD13484" s="2200"/>
      <c r="GE13484" s="2200"/>
      <c r="GF13484" s="2200"/>
      <c r="GG13484" s="2200"/>
      <c r="GH13484" s="2200"/>
      <c r="GI13484" s="2200"/>
      <c r="GJ13484" s="2200"/>
      <c r="GK13484" s="2200"/>
      <c r="GL13484" s="2200"/>
      <c r="GM13484" s="2200"/>
      <c r="GN13484" s="2200"/>
      <c r="GO13484" s="2200"/>
      <c r="GP13484" s="2200"/>
      <c r="GQ13484" s="2200"/>
      <c r="GR13484" s="2200"/>
      <c r="GS13484" s="2200"/>
      <c r="GT13484" s="2200"/>
      <c r="GU13484" s="2200"/>
      <c r="GV13484" s="2200"/>
      <c r="GW13484" s="2200"/>
      <c r="GX13484" s="2200"/>
      <c r="GY13484" s="2200"/>
      <c r="GZ13484" s="2200"/>
      <c r="HA13484" s="2200"/>
      <c r="HB13484" s="2200"/>
      <c r="HC13484" s="2200"/>
      <c r="HD13484" s="2200"/>
      <c r="HE13484" s="2200"/>
      <c r="HF13484" s="2200"/>
      <c r="HG13484" s="2200"/>
      <c r="HH13484" s="2200"/>
      <c r="HI13484" s="2200"/>
      <c r="HJ13484" s="2200"/>
      <c r="HK13484" s="2200"/>
      <c r="HL13484" s="2200"/>
      <c r="HM13484" s="2200"/>
      <c r="HN13484" s="2200"/>
      <c r="HO13484" s="2200"/>
      <c r="HP13484" s="2200"/>
      <c r="HQ13484" s="2200"/>
      <c r="HR13484" s="2200"/>
      <c r="HS13484" s="2200"/>
      <c r="HT13484" s="2200"/>
      <c r="HU13484" s="2200"/>
      <c r="HV13484" s="2200"/>
      <c r="HW13484" s="2200"/>
      <c r="HX13484" s="2200"/>
      <c r="HY13484" s="2200"/>
      <c r="HZ13484" s="2200"/>
      <c r="IA13484" s="2200"/>
      <c r="IB13484" s="2200"/>
      <c r="IC13484" s="2200"/>
      <c r="ID13484" s="2200"/>
      <c r="IE13484" s="2200"/>
      <c r="IF13484" s="2200"/>
      <c r="IG13484" s="2200"/>
      <c r="IH13484" s="2200"/>
      <c r="II13484" s="2200"/>
      <c r="IJ13484" s="2200"/>
      <c r="IK13484" s="2200"/>
      <c r="IL13484" s="2200"/>
      <c r="IM13484" s="2200"/>
      <c r="IN13484" s="2200"/>
      <c r="IO13484" s="2200"/>
      <c r="IP13484" s="2200"/>
      <c r="IQ13484" s="2200"/>
      <c r="IR13484" s="2200"/>
      <c r="IS13484" s="2200"/>
      <c r="IT13484" s="2200"/>
      <c r="IU13484" s="2200"/>
      <c r="IV13484" s="2200"/>
    </row>
    <row r="13485" spans="1:256" hidden="1">
      <c r="A13485" s="2149"/>
      <c r="B13485" s="2436"/>
      <c r="C13485" s="2436"/>
      <c r="D13485" s="2243"/>
      <c r="E13485" s="2173"/>
      <c r="F13485" s="2371"/>
      <c r="G13485" s="2145"/>
      <c r="H13485" s="2145"/>
      <c r="I13485" s="2371"/>
      <c r="J13485" s="2145"/>
      <c r="K13485" s="2173"/>
      <c r="L13485" s="2143"/>
      <c r="M13485" s="2175">
        <v>0</v>
      </c>
      <c r="N13485" s="2175"/>
      <c r="O13485" s="2374"/>
      <c r="P13485" s="2200"/>
      <c r="Q13485" s="2877"/>
      <c r="R13485" s="2200"/>
      <c r="S13485" s="2324">
        <f>R13485*E13479</f>
        <v>0</v>
      </c>
      <c r="T13485" s="2200"/>
      <c r="U13485" s="2200"/>
      <c r="V13485" s="2200"/>
      <c r="W13485" s="2200"/>
      <c r="X13485" s="2200"/>
      <c r="Y13485" s="2200"/>
      <c r="Z13485" s="2200"/>
      <c r="AA13485" s="2200"/>
      <c r="AB13485" s="2200"/>
      <c r="AC13485" s="2200"/>
      <c r="AD13485" s="2200"/>
      <c r="AE13485" s="2200"/>
      <c r="AF13485" s="2200"/>
      <c r="AG13485" s="2200"/>
      <c r="AH13485" s="2200"/>
      <c r="AI13485" s="2200"/>
      <c r="AJ13485" s="2200"/>
      <c r="AK13485" s="2200"/>
      <c r="AL13485" s="2200"/>
      <c r="AM13485" s="2200"/>
      <c r="AN13485" s="2200"/>
      <c r="AO13485" s="2200"/>
      <c r="AP13485" s="2200"/>
      <c r="AQ13485" s="2200"/>
      <c r="AR13485" s="2200"/>
      <c r="AS13485" s="2200"/>
      <c r="AT13485" s="2200"/>
      <c r="AU13485" s="2200"/>
      <c r="AV13485" s="2200"/>
      <c r="AW13485" s="2200"/>
      <c r="AX13485" s="2200"/>
      <c r="AY13485" s="2200"/>
      <c r="AZ13485" s="2200"/>
      <c r="BA13485" s="2200"/>
      <c r="BB13485" s="2200"/>
      <c r="BC13485" s="2200"/>
      <c r="BD13485" s="2200"/>
      <c r="BE13485" s="2200"/>
      <c r="BF13485" s="2200"/>
      <c r="BG13485" s="2200"/>
      <c r="BH13485" s="2200"/>
      <c r="BI13485" s="2200"/>
      <c r="BJ13485" s="2200"/>
      <c r="BK13485" s="2200"/>
      <c r="BL13485" s="2200"/>
      <c r="BM13485" s="2200"/>
      <c r="BN13485" s="2200"/>
      <c r="BO13485" s="2200"/>
      <c r="BP13485" s="2200"/>
      <c r="BQ13485" s="2200"/>
      <c r="BR13485" s="2200"/>
      <c r="BS13485" s="2200"/>
      <c r="BT13485" s="2200"/>
      <c r="BU13485" s="2200"/>
      <c r="BV13485" s="2200"/>
      <c r="BW13485" s="2200"/>
      <c r="BX13485" s="2200"/>
      <c r="BY13485" s="2200"/>
      <c r="BZ13485" s="2200"/>
      <c r="CA13485" s="2200"/>
      <c r="CB13485" s="2200"/>
      <c r="CC13485" s="2200"/>
      <c r="CD13485" s="2200"/>
      <c r="CE13485" s="2200"/>
      <c r="CF13485" s="2200"/>
      <c r="CG13485" s="2200"/>
      <c r="CH13485" s="2200"/>
      <c r="CI13485" s="2200"/>
      <c r="CJ13485" s="2200"/>
      <c r="CK13485" s="2200"/>
      <c r="CL13485" s="2200"/>
      <c r="CM13485" s="2200"/>
      <c r="CN13485" s="2200"/>
      <c r="CO13485" s="2200"/>
      <c r="CP13485" s="2200"/>
      <c r="CQ13485" s="2200"/>
      <c r="CR13485" s="2200"/>
      <c r="CS13485" s="2200"/>
      <c r="CT13485" s="2200"/>
      <c r="CU13485" s="2200"/>
      <c r="CV13485" s="2200"/>
      <c r="CW13485" s="2200"/>
      <c r="CX13485" s="2200"/>
      <c r="CY13485" s="2200"/>
      <c r="CZ13485" s="2200"/>
      <c r="DA13485" s="2200"/>
      <c r="DB13485" s="2200"/>
      <c r="DC13485" s="2200"/>
      <c r="DD13485" s="2200"/>
      <c r="DE13485" s="2200"/>
      <c r="DF13485" s="2200"/>
      <c r="DG13485" s="2200"/>
      <c r="DH13485" s="2200"/>
      <c r="DI13485" s="2200"/>
      <c r="DJ13485" s="2200"/>
      <c r="DK13485" s="2200"/>
      <c r="DL13485" s="2200"/>
      <c r="DM13485" s="2200"/>
      <c r="DN13485" s="2200"/>
      <c r="DO13485" s="2200"/>
      <c r="DP13485" s="2200"/>
      <c r="DQ13485" s="2200"/>
      <c r="DR13485" s="2200"/>
      <c r="DS13485" s="2200"/>
      <c r="DT13485" s="2200"/>
      <c r="DU13485" s="2200"/>
      <c r="DV13485" s="2200"/>
      <c r="DW13485" s="2200"/>
      <c r="DX13485" s="2200"/>
      <c r="DY13485" s="2200"/>
      <c r="DZ13485" s="2200"/>
      <c r="EA13485" s="2200"/>
      <c r="EB13485" s="2200"/>
      <c r="EC13485" s="2200"/>
      <c r="ED13485" s="2200"/>
      <c r="EE13485" s="2200"/>
      <c r="EF13485" s="2200"/>
      <c r="EG13485" s="2200"/>
      <c r="EH13485" s="2200"/>
      <c r="EI13485" s="2200"/>
      <c r="EJ13485" s="2200"/>
      <c r="EK13485" s="2200"/>
      <c r="EL13485" s="2200"/>
      <c r="EM13485" s="2200"/>
      <c r="EN13485" s="2200"/>
      <c r="EO13485" s="2200"/>
      <c r="EP13485" s="2200"/>
      <c r="EQ13485" s="2200"/>
      <c r="ER13485" s="2200"/>
      <c r="ES13485" s="2200"/>
      <c r="ET13485" s="2200"/>
      <c r="EU13485" s="2200"/>
      <c r="EV13485" s="2200"/>
      <c r="EW13485" s="2200"/>
      <c r="EX13485" s="2200"/>
      <c r="EY13485" s="2200"/>
      <c r="EZ13485" s="2200"/>
      <c r="FA13485" s="2200"/>
      <c r="FB13485" s="2200"/>
      <c r="FC13485" s="2200"/>
      <c r="FD13485" s="2200"/>
      <c r="FE13485" s="2200"/>
      <c r="FF13485" s="2200"/>
      <c r="FG13485" s="2200"/>
      <c r="FH13485" s="2200"/>
      <c r="FI13485" s="2200"/>
      <c r="FJ13485" s="2200"/>
      <c r="FK13485" s="2200"/>
      <c r="FL13485" s="2200"/>
      <c r="FM13485" s="2200"/>
      <c r="FN13485" s="2200"/>
      <c r="FO13485" s="2200"/>
      <c r="FP13485" s="2200"/>
      <c r="FQ13485" s="2200"/>
      <c r="FR13485" s="2200"/>
      <c r="FS13485" s="2200"/>
      <c r="FT13485" s="2200"/>
      <c r="FU13485" s="2200"/>
      <c r="FV13485" s="2200"/>
      <c r="FW13485" s="2200"/>
      <c r="FX13485" s="2200"/>
      <c r="FY13485" s="2200"/>
      <c r="FZ13485" s="2200"/>
      <c r="GA13485" s="2200"/>
      <c r="GB13485" s="2200"/>
      <c r="GC13485" s="2200"/>
      <c r="GD13485" s="2200"/>
      <c r="GE13485" s="2200"/>
      <c r="GF13485" s="2200"/>
      <c r="GG13485" s="2200"/>
      <c r="GH13485" s="2200"/>
      <c r="GI13485" s="2200"/>
      <c r="GJ13485" s="2200"/>
      <c r="GK13485" s="2200"/>
      <c r="GL13485" s="2200"/>
      <c r="GM13485" s="2200"/>
      <c r="GN13485" s="2200"/>
      <c r="GO13485" s="2200"/>
      <c r="GP13485" s="2200"/>
      <c r="GQ13485" s="2200"/>
      <c r="GR13485" s="2200"/>
      <c r="GS13485" s="2200"/>
      <c r="GT13485" s="2200"/>
      <c r="GU13485" s="2200"/>
      <c r="GV13485" s="2200"/>
      <c r="GW13485" s="2200"/>
      <c r="GX13485" s="2200"/>
      <c r="GY13485" s="2200"/>
      <c r="GZ13485" s="2200"/>
      <c r="HA13485" s="2200"/>
      <c r="HB13485" s="2200"/>
      <c r="HC13485" s="2200"/>
      <c r="HD13485" s="2200"/>
      <c r="HE13485" s="2200"/>
      <c r="HF13485" s="2200"/>
      <c r="HG13485" s="2200"/>
      <c r="HH13485" s="2200"/>
      <c r="HI13485" s="2200"/>
      <c r="HJ13485" s="2200"/>
      <c r="HK13485" s="2200"/>
      <c r="HL13485" s="2200"/>
      <c r="HM13485" s="2200"/>
      <c r="HN13485" s="2200"/>
      <c r="HO13485" s="2200"/>
      <c r="HP13485" s="2200"/>
      <c r="HQ13485" s="2200"/>
      <c r="HR13485" s="2200"/>
      <c r="HS13485" s="2200"/>
      <c r="HT13485" s="2200"/>
      <c r="HU13485" s="2200"/>
      <c r="HV13485" s="2200"/>
      <c r="HW13485" s="2200"/>
      <c r="HX13485" s="2200"/>
      <c r="HY13485" s="2200"/>
      <c r="HZ13485" s="2200"/>
      <c r="IA13485" s="2200"/>
      <c r="IB13485" s="2200"/>
      <c r="IC13485" s="2200"/>
      <c r="ID13485" s="2200"/>
      <c r="IE13485" s="2200"/>
      <c r="IF13485" s="2200"/>
      <c r="IG13485" s="2200"/>
      <c r="IH13485" s="2200"/>
      <c r="II13485" s="2200"/>
      <c r="IJ13485" s="2200"/>
      <c r="IK13485" s="2200"/>
      <c r="IL13485" s="2200"/>
      <c r="IM13485" s="2200"/>
      <c r="IN13485" s="2200"/>
      <c r="IO13485" s="2200"/>
      <c r="IP13485" s="2200"/>
      <c r="IQ13485" s="2200"/>
      <c r="IR13485" s="2200"/>
      <c r="IS13485" s="2200"/>
      <c r="IT13485" s="2200"/>
      <c r="IU13485" s="2200"/>
      <c r="IV13485" s="2200"/>
    </row>
    <row r="13486" spans="1:256" hidden="1">
      <c r="A13486" s="2149"/>
      <c r="B13486" s="2436"/>
      <c r="C13486" s="2436"/>
      <c r="D13486" s="2243"/>
      <c r="E13486" s="2173"/>
      <c r="F13486" s="2371"/>
      <c r="G13486" s="2145"/>
      <c r="H13486" s="2145"/>
      <c r="I13486" s="2371"/>
      <c r="J13486" s="2145"/>
      <c r="K13486" s="2173"/>
      <c r="L13486" s="2143"/>
      <c r="M13486" s="2175">
        <v>0</v>
      </c>
      <c r="N13486" s="2175"/>
      <c r="O13486" s="2374"/>
      <c r="P13486" s="2200"/>
      <c r="Q13486" s="2877"/>
      <c r="R13486" s="2200"/>
      <c r="S13486" s="2324">
        <f>R13486*E13479</f>
        <v>0</v>
      </c>
      <c r="T13486" s="2200"/>
      <c r="U13486" s="2200"/>
      <c r="V13486" s="2200"/>
      <c r="W13486" s="2200"/>
      <c r="X13486" s="2200"/>
      <c r="Y13486" s="2200"/>
      <c r="Z13486" s="2200"/>
      <c r="AA13486" s="2200"/>
      <c r="AB13486" s="2200"/>
      <c r="AC13486" s="2200"/>
      <c r="AD13486" s="2200"/>
      <c r="AE13486" s="2200"/>
      <c r="AF13486" s="2200"/>
      <c r="AG13486" s="2200"/>
      <c r="AH13486" s="2200"/>
      <c r="AI13486" s="2200"/>
      <c r="AJ13486" s="2200"/>
      <c r="AK13486" s="2200"/>
      <c r="AL13486" s="2200"/>
      <c r="AM13486" s="2200"/>
      <c r="AN13486" s="2200"/>
      <c r="AO13486" s="2200"/>
      <c r="AP13486" s="2200"/>
      <c r="AQ13486" s="2200"/>
      <c r="AR13486" s="2200"/>
      <c r="AS13486" s="2200"/>
      <c r="AT13486" s="2200"/>
      <c r="AU13486" s="2200"/>
      <c r="AV13486" s="2200"/>
      <c r="AW13486" s="2200"/>
      <c r="AX13486" s="2200"/>
      <c r="AY13486" s="2200"/>
      <c r="AZ13486" s="2200"/>
      <c r="BA13486" s="2200"/>
      <c r="BB13486" s="2200"/>
      <c r="BC13486" s="2200"/>
      <c r="BD13486" s="2200"/>
      <c r="BE13486" s="2200"/>
      <c r="BF13486" s="2200"/>
      <c r="BG13486" s="2200"/>
      <c r="BH13486" s="2200"/>
      <c r="BI13486" s="2200"/>
      <c r="BJ13486" s="2200"/>
      <c r="BK13486" s="2200"/>
      <c r="BL13486" s="2200"/>
      <c r="BM13486" s="2200"/>
      <c r="BN13486" s="2200"/>
      <c r="BO13486" s="2200"/>
      <c r="BP13486" s="2200"/>
      <c r="BQ13486" s="2200"/>
      <c r="BR13486" s="2200"/>
      <c r="BS13486" s="2200"/>
      <c r="BT13486" s="2200"/>
      <c r="BU13486" s="2200"/>
      <c r="BV13486" s="2200"/>
      <c r="BW13486" s="2200"/>
      <c r="BX13486" s="2200"/>
      <c r="BY13486" s="2200"/>
      <c r="BZ13486" s="2200"/>
      <c r="CA13486" s="2200"/>
      <c r="CB13486" s="2200"/>
      <c r="CC13486" s="2200"/>
      <c r="CD13486" s="2200"/>
      <c r="CE13486" s="2200"/>
      <c r="CF13486" s="2200"/>
      <c r="CG13486" s="2200"/>
      <c r="CH13486" s="2200"/>
      <c r="CI13486" s="2200"/>
      <c r="CJ13486" s="2200"/>
      <c r="CK13486" s="2200"/>
      <c r="CL13486" s="2200"/>
      <c r="CM13486" s="2200"/>
      <c r="CN13486" s="2200"/>
      <c r="CO13486" s="2200"/>
      <c r="CP13486" s="2200"/>
      <c r="CQ13486" s="2200"/>
      <c r="CR13486" s="2200"/>
      <c r="CS13486" s="2200"/>
      <c r="CT13486" s="2200"/>
      <c r="CU13486" s="2200"/>
      <c r="CV13486" s="2200"/>
      <c r="CW13486" s="2200"/>
      <c r="CX13486" s="2200"/>
      <c r="CY13486" s="2200"/>
      <c r="CZ13486" s="2200"/>
      <c r="DA13486" s="2200"/>
      <c r="DB13486" s="2200"/>
      <c r="DC13486" s="2200"/>
      <c r="DD13486" s="2200"/>
      <c r="DE13486" s="2200"/>
      <c r="DF13486" s="2200"/>
      <c r="DG13486" s="2200"/>
      <c r="DH13486" s="2200"/>
      <c r="DI13486" s="2200"/>
      <c r="DJ13486" s="2200"/>
      <c r="DK13486" s="2200"/>
      <c r="DL13486" s="2200"/>
      <c r="DM13486" s="2200"/>
      <c r="DN13486" s="2200"/>
      <c r="DO13486" s="2200"/>
      <c r="DP13486" s="2200"/>
      <c r="DQ13486" s="2200"/>
      <c r="DR13486" s="2200"/>
      <c r="DS13486" s="2200"/>
      <c r="DT13486" s="2200"/>
      <c r="DU13486" s="2200"/>
      <c r="DV13486" s="2200"/>
      <c r="DW13486" s="2200"/>
      <c r="DX13486" s="2200"/>
      <c r="DY13486" s="2200"/>
      <c r="DZ13486" s="2200"/>
      <c r="EA13486" s="2200"/>
      <c r="EB13486" s="2200"/>
      <c r="EC13486" s="2200"/>
      <c r="ED13486" s="2200"/>
      <c r="EE13486" s="2200"/>
      <c r="EF13486" s="2200"/>
      <c r="EG13486" s="2200"/>
      <c r="EH13486" s="2200"/>
      <c r="EI13486" s="2200"/>
      <c r="EJ13486" s="2200"/>
      <c r="EK13486" s="2200"/>
      <c r="EL13486" s="2200"/>
      <c r="EM13486" s="2200"/>
      <c r="EN13486" s="2200"/>
      <c r="EO13486" s="2200"/>
      <c r="EP13486" s="2200"/>
      <c r="EQ13486" s="2200"/>
      <c r="ER13486" s="2200"/>
      <c r="ES13486" s="2200"/>
      <c r="ET13486" s="2200"/>
      <c r="EU13486" s="2200"/>
      <c r="EV13486" s="2200"/>
      <c r="EW13486" s="2200"/>
      <c r="EX13486" s="2200"/>
      <c r="EY13486" s="2200"/>
      <c r="EZ13486" s="2200"/>
      <c r="FA13486" s="2200"/>
      <c r="FB13486" s="2200"/>
      <c r="FC13486" s="2200"/>
      <c r="FD13486" s="2200"/>
      <c r="FE13486" s="2200"/>
      <c r="FF13486" s="2200"/>
      <c r="FG13486" s="2200"/>
      <c r="FH13486" s="2200"/>
      <c r="FI13486" s="2200"/>
      <c r="FJ13486" s="2200"/>
      <c r="FK13486" s="2200"/>
      <c r="FL13486" s="2200"/>
      <c r="FM13486" s="2200"/>
      <c r="FN13486" s="2200"/>
      <c r="FO13486" s="2200"/>
      <c r="FP13486" s="2200"/>
      <c r="FQ13486" s="2200"/>
      <c r="FR13486" s="2200"/>
      <c r="FS13486" s="2200"/>
      <c r="FT13486" s="2200"/>
      <c r="FU13486" s="2200"/>
      <c r="FV13486" s="2200"/>
      <c r="FW13486" s="2200"/>
      <c r="FX13486" s="2200"/>
      <c r="FY13486" s="2200"/>
      <c r="FZ13486" s="2200"/>
      <c r="GA13486" s="2200"/>
      <c r="GB13486" s="2200"/>
      <c r="GC13486" s="2200"/>
      <c r="GD13486" s="2200"/>
      <c r="GE13486" s="2200"/>
      <c r="GF13486" s="2200"/>
      <c r="GG13486" s="2200"/>
      <c r="GH13486" s="2200"/>
      <c r="GI13486" s="2200"/>
      <c r="GJ13486" s="2200"/>
      <c r="GK13486" s="2200"/>
      <c r="GL13486" s="2200"/>
      <c r="GM13486" s="2200"/>
      <c r="GN13486" s="2200"/>
      <c r="GO13486" s="2200"/>
      <c r="GP13486" s="2200"/>
      <c r="GQ13486" s="2200"/>
      <c r="GR13486" s="2200"/>
      <c r="GS13486" s="2200"/>
      <c r="GT13486" s="2200"/>
      <c r="GU13486" s="2200"/>
      <c r="GV13486" s="2200"/>
      <c r="GW13486" s="2200"/>
      <c r="GX13486" s="2200"/>
      <c r="GY13486" s="2200"/>
      <c r="GZ13486" s="2200"/>
      <c r="HA13486" s="2200"/>
      <c r="HB13486" s="2200"/>
      <c r="HC13486" s="2200"/>
      <c r="HD13486" s="2200"/>
      <c r="HE13486" s="2200"/>
      <c r="HF13486" s="2200"/>
      <c r="HG13486" s="2200"/>
      <c r="HH13486" s="2200"/>
      <c r="HI13486" s="2200"/>
      <c r="HJ13486" s="2200"/>
      <c r="HK13486" s="2200"/>
      <c r="HL13486" s="2200"/>
      <c r="HM13486" s="2200"/>
      <c r="HN13486" s="2200"/>
      <c r="HO13486" s="2200"/>
      <c r="HP13486" s="2200"/>
      <c r="HQ13486" s="2200"/>
      <c r="HR13486" s="2200"/>
      <c r="HS13486" s="2200"/>
      <c r="HT13486" s="2200"/>
      <c r="HU13486" s="2200"/>
      <c r="HV13486" s="2200"/>
      <c r="HW13486" s="2200"/>
      <c r="HX13486" s="2200"/>
      <c r="HY13486" s="2200"/>
      <c r="HZ13486" s="2200"/>
      <c r="IA13486" s="2200"/>
      <c r="IB13486" s="2200"/>
      <c r="IC13486" s="2200"/>
      <c r="ID13486" s="2200"/>
      <c r="IE13486" s="2200"/>
      <c r="IF13486" s="2200"/>
      <c r="IG13486" s="2200"/>
      <c r="IH13486" s="2200"/>
      <c r="II13486" s="2200"/>
      <c r="IJ13486" s="2200"/>
      <c r="IK13486" s="2200"/>
      <c r="IL13486" s="2200"/>
      <c r="IM13486" s="2200"/>
      <c r="IN13486" s="2200"/>
      <c r="IO13486" s="2200"/>
      <c r="IP13486" s="2200"/>
      <c r="IQ13486" s="2200"/>
      <c r="IR13486" s="2200"/>
      <c r="IS13486" s="2200"/>
      <c r="IT13486" s="2200"/>
      <c r="IU13486" s="2200"/>
      <c r="IV13486" s="2200"/>
    </row>
    <row r="13487" spans="1:256" hidden="1">
      <c r="A13487" s="2149"/>
      <c r="B13487" s="2436"/>
      <c r="C13487" s="2436"/>
      <c r="D13487" s="2243"/>
      <c r="E13487" s="2173"/>
      <c r="F13487" s="2371"/>
      <c r="G13487" s="2145"/>
      <c r="H13487" s="2145"/>
      <c r="I13487" s="2371"/>
      <c r="J13487" s="2145"/>
      <c r="K13487" s="2173"/>
      <c r="L13487" s="2143"/>
      <c r="M13487" s="2175">
        <v>0</v>
      </c>
      <c r="N13487" s="2175"/>
      <c r="O13487" s="2378"/>
      <c r="P13487" s="2200"/>
      <c r="Q13487" s="2878"/>
      <c r="R13487" s="2200"/>
      <c r="S13487" s="2339">
        <f>R13487*E13479</f>
        <v>0</v>
      </c>
      <c r="T13487" s="2200"/>
      <c r="U13487" s="2200"/>
      <c r="V13487" s="2200"/>
      <c r="W13487" s="2200"/>
      <c r="X13487" s="2200"/>
      <c r="Y13487" s="2200"/>
      <c r="Z13487" s="2200"/>
      <c r="AA13487" s="2200"/>
      <c r="AB13487" s="2200"/>
      <c r="AC13487" s="2200"/>
      <c r="AD13487" s="2200"/>
      <c r="AE13487" s="2200"/>
      <c r="AF13487" s="2200"/>
      <c r="AG13487" s="2200"/>
      <c r="AH13487" s="2200"/>
      <c r="AI13487" s="2200"/>
      <c r="AJ13487" s="2200"/>
      <c r="AK13487" s="2200"/>
      <c r="AL13487" s="2200"/>
      <c r="AM13487" s="2200"/>
      <c r="AN13487" s="2200"/>
      <c r="AO13487" s="2200"/>
      <c r="AP13487" s="2200"/>
      <c r="AQ13487" s="2200"/>
      <c r="AR13487" s="2200"/>
      <c r="AS13487" s="2200"/>
      <c r="AT13487" s="2200"/>
      <c r="AU13487" s="2200"/>
      <c r="AV13487" s="2200"/>
      <c r="AW13487" s="2200"/>
      <c r="AX13487" s="2200"/>
      <c r="AY13487" s="2200"/>
      <c r="AZ13487" s="2200"/>
      <c r="BA13487" s="2200"/>
      <c r="BB13487" s="2200"/>
      <c r="BC13487" s="2200"/>
      <c r="BD13487" s="2200"/>
      <c r="BE13487" s="2200"/>
      <c r="BF13487" s="2200"/>
      <c r="BG13487" s="2200"/>
      <c r="BH13487" s="2200"/>
      <c r="BI13487" s="2200"/>
      <c r="BJ13487" s="2200"/>
      <c r="BK13487" s="2200"/>
      <c r="BL13487" s="2200"/>
      <c r="BM13487" s="2200"/>
      <c r="BN13487" s="2200"/>
      <c r="BO13487" s="2200"/>
      <c r="BP13487" s="2200"/>
      <c r="BQ13487" s="2200"/>
      <c r="BR13487" s="2200"/>
      <c r="BS13487" s="2200"/>
      <c r="BT13487" s="2200"/>
      <c r="BU13487" s="2200"/>
      <c r="BV13487" s="2200"/>
      <c r="BW13487" s="2200"/>
      <c r="BX13487" s="2200"/>
      <c r="BY13487" s="2200"/>
      <c r="BZ13487" s="2200"/>
      <c r="CA13487" s="2200"/>
      <c r="CB13487" s="2200"/>
      <c r="CC13487" s="2200"/>
      <c r="CD13487" s="2200"/>
      <c r="CE13487" s="2200"/>
      <c r="CF13487" s="2200"/>
      <c r="CG13487" s="2200"/>
      <c r="CH13487" s="2200"/>
      <c r="CI13487" s="2200"/>
      <c r="CJ13487" s="2200"/>
      <c r="CK13487" s="2200"/>
      <c r="CL13487" s="2200"/>
      <c r="CM13487" s="2200"/>
      <c r="CN13487" s="2200"/>
      <c r="CO13487" s="2200"/>
      <c r="CP13487" s="2200"/>
      <c r="CQ13487" s="2200"/>
      <c r="CR13487" s="2200"/>
      <c r="CS13487" s="2200"/>
      <c r="CT13487" s="2200"/>
      <c r="CU13487" s="2200"/>
      <c r="CV13487" s="2200"/>
      <c r="CW13487" s="2200"/>
      <c r="CX13487" s="2200"/>
      <c r="CY13487" s="2200"/>
      <c r="CZ13487" s="2200"/>
      <c r="DA13487" s="2200"/>
      <c r="DB13487" s="2200"/>
      <c r="DC13487" s="2200"/>
      <c r="DD13487" s="2200"/>
      <c r="DE13487" s="2200"/>
      <c r="DF13487" s="2200"/>
      <c r="DG13487" s="2200"/>
      <c r="DH13487" s="2200"/>
      <c r="DI13487" s="2200"/>
      <c r="DJ13487" s="2200"/>
      <c r="DK13487" s="2200"/>
      <c r="DL13487" s="2200"/>
      <c r="DM13487" s="2200"/>
      <c r="DN13487" s="2200"/>
      <c r="DO13487" s="2200"/>
      <c r="DP13487" s="2200"/>
      <c r="DQ13487" s="2200"/>
      <c r="DR13487" s="2200"/>
      <c r="DS13487" s="2200"/>
      <c r="DT13487" s="2200"/>
      <c r="DU13487" s="2200"/>
      <c r="DV13487" s="2200"/>
      <c r="DW13487" s="2200"/>
      <c r="DX13487" s="2200"/>
      <c r="DY13487" s="2200"/>
      <c r="DZ13487" s="2200"/>
      <c r="EA13487" s="2200"/>
      <c r="EB13487" s="2200"/>
      <c r="EC13487" s="2200"/>
      <c r="ED13487" s="2200"/>
      <c r="EE13487" s="2200"/>
      <c r="EF13487" s="2200"/>
      <c r="EG13487" s="2200"/>
      <c r="EH13487" s="2200"/>
      <c r="EI13487" s="2200"/>
      <c r="EJ13487" s="2200"/>
      <c r="EK13487" s="2200"/>
      <c r="EL13487" s="2200"/>
      <c r="EM13487" s="2200"/>
      <c r="EN13487" s="2200"/>
      <c r="EO13487" s="2200"/>
      <c r="EP13487" s="2200"/>
      <c r="EQ13487" s="2200"/>
      <c r="ER13487" s="2200"/>
      <c r="ES13487" s="2200"/>
      <c r="ET13487" s="2200"/>
      <c r="EU13487" s="2200"/>
      <c r="EV13487" s="2200"/>
      <c r="EW13487" s="2200"/>
      <c r="EX13487" s="2200"/>
      <c r="EY13487" s="2200"/>
      <c r="EZ13487" s="2200"/>
      <c r="FA13487" s="2200"/>
      <c r="FB13487" s="2200"/>
      <c r="FC13487" s="2200"/>
      <c r="FD13487" s="2200"/>
      <c r="FE13487" s="2200"/>
      <c r="FF13487" s="2200"/>
      <c r="FG13487" s="2200"/>
      <c r="FH13487" s="2200"/>
      <c r="FI13487" s="2200"/>
      <c r="FJ13487" s="2200"/>
      <c r="FK13487" s="2200"/>
      <c r="FL13487" s="2200"/>
      <c r="FM13487" s="2200"/>
      <c r="FN13487" s="2200"/>
      <c r="FO13487" s="2200"/>
      <c r="FP13487" s="2200"/>
      <c r="FQ13487" s="2200"/>
      <c r="FR13487" s="2200"/>
      <c r="FS13487" s="2200"/>
      <c r="FT13487" s="2200"/>
      <c r="FU13487" s="2200"/>
      <c r="FV13487" s="2200"/>
      <c r="FW13487" s="2200"/>
      <c r="FX13487" s="2200"/>
      <c r="FY13487" s="2200"/>
      <c r="FZ13487" s="2200"/>
      <c r="GA13487" s="2200"/>
      <c r="GB13487" s="2200"/>
      <c r="GC13487" s="2200"/>
      <c r="GD13487" s="2200"/>
      <c r="GE13487" s="2200"/>
      <c r="GF13487" s="2200"/>
      <c r="GG13487" s="2200"/>
      <c r="GH13487" s="2200"/>
      <c r="GI13487" s="2200"/>
      <c r="GJ13487" s="2200"/>
      <c r="GK13487" s="2200"/>
      <c r="GL13487" s="2200"/>
      <c r="GM13487" s="2200"/>
      <c r="GN13487" s="2200"/>
      <c r="GO13487" s="2200"/>
      <c r="GP13487" s="2200"/>
      <c r="GQ13487" s="2200"/>
      <c r="GR13487" s="2200"/>
      <c r="GS13487" s="2200"/>
      <c r="GT13487" s="2200"/>
      <c r="GU13487" s="2200"/>
      <c r="GV13487" s="2200"/>
      <c r="GW13487" s="2200"/>
      <c r="GX13487" s="2200"/>
      <c r="GY13487" s="2200"/>
      <c r="GZ13487" s="2200"/>
      <c r="HA13487" s="2200"/>
      <c r="HB13487" s="2200"/>
      <c r="HC13487" s="2200"/>
      <c r="HD13487" s="2200"/>
      <c r="HE13487" s="2200"/>
      <c r="HF13487" s="2200"/>
      <c r="HG13487" s="2200"/>
      <c r="HH13487" s="2200"/>
      <c r="HI13487" s="2200"/>
      <c r="HJ13487" s="2200"/>
      <c r="HK13487" s="2200"/>
      <c r="HL13487" s="2200"/>
      <c r="HM13487" s="2200"/>
      <c r="HN13487" s="2200"/>
      <c r="HO13487" s="2200"/>
      <c r="HP13487" s="2200"/>
      <c r="HQ13487" s="2200"/>
      <c r="HR13487" s="2200"/>
      <c r="HS13487" s="2200"/>
      <c r="HT13487" s="2200"/>
      <c r="HU13487" s="2200"/>
      <c r="HV13487" s="2200"/>
      <c r="HW13487" s="2200"/>
      <c r="HX13487" s="2200"/>
      <c r="HY13487" s="2200"/>
      <c r="HZ13487" s="2200"/>
      <c r="IA13487" s="2200"/>
      <c r="IB13487" s="2200"/>
      <c r="IC13487" s="2200"/>
      <c r="ID13487" s="2200"/>
      <c r="IE13487" s="2200"/>
      <c r="IF13487" s="2200"/>
      <c r="IG13487" s="2200"/>
      <c r="IH13487" s="2200"/>
      <c r="II13487" s="2200"/>
      <c r="IJ13487" s="2200"/>
      <c r="IK13487" s="2200"/>
      <c r="IL13487" s="2200"/>
      <c r="IM13487" s="2200"/>
      <c r="IN13487" s="2200"/>
      <c r="IO13487" s="2200"/>
      <c r="IP13487" s="2200"/>
      <c r="IQ13487" s="2200"/>
      <c r="IR13487" s="2200"/>
      <c r="IS13487" s="2200"/>
      <c r="IT13487" s="2200"/>
      <c r="IU13487" s="2200"/>
      <c r="IV13487" s="2200"/>
    </row>
    <row r="13488" spans="1:256">
      <c r="A13488" s="2172">
        <f>A13479+1</f>
        <v>7</v>
      </c>
      <c r="B13488" s="2267"/>
      <c r="C13488" s="2286" t="s">
        <v>1606</v>
      </c>
      <c r="D13488" s="2275" t="s">
        <v>1838</v>
      </c>
      <c r="E13488" s="2282">
        <v>354</v>
      </c>
      <c r="F13488" s="2268">
        <v>1.6</v>
      </c>
      <c r="G13488" s="2234">
        <v>566.4</v>
      </c>
      <c r="H13488" s="2234">
        <v>2.3218486424032352</v>
      </c>
      <c r="I13488" s="2268"/>
      <c r="J13488" s="2234">
        <v>0</v>
      </c>
      <c r="K13488" s="2234">
        <v>0</v>
      </c>
      <c r="L13488" s="2234">
        <v>1.7</v>
      </c>
      <c r="M13488" s="2175">
        <v>5.2031746816231284</v>
      </c>
      <c r="N13488" s="2478">
        <v>1841.9238372945874</v>
      </c>
      <c r="O13488" s="2200">
        <f>E13488*L13488</f>
        <v>601.79999999999995</v>
      </c>
      <c r="P13488" s="2387"/>
      <c r="Q13488" s="2135"/>
      <c r="R13488" s="2278"/>
      <c r="S13488" s="2317">
        <f>R13488*E13488</f>
        <v>0</v>
      </c>
      <c r="T13488" s="2387"/>
      <c r="U13488" s="2272"/>
      <c r="V13488" s="2272"/>
      <c r="W13488" s="2272"/>
      <c r="X13488" s="2272"/>
      <c r="Y13488" s="2272"/>
      <c r="Z13488" s="2272"/>
      <c r="AA13488" s="2272"/>
      <c r="AB13488" s="2272"/>
      <c r="AC13488" s="2272"/>
      <c r="AD13488" s="2272"/>
      <c r="AE13488" s="2272"/>
      <c r="AF13488" s="2272"/>
      <c r="AG13488" s="2272"/>
      <c r="AH13488" s="2272"/>
      <c r="AI13488" s="2272"/>
      <c r="AJ13488" s="2272"/>
      <c r="AK13488" s="2272"/>
      <c r="AL13488" s="2272"/>
      <c r="AM13488" s="2272"/>
      <c r="AN13488" s="2272"/>
      <c r="AO13488" s="2272"/>
      <c r="AP13488" s="2272"/>
      <c r="AQ13488" s="2272"/>
      <c r="AR13488" s="2272"/>
      <c r="AS13488" s="2272"/>
      <c r="AT13488" s="2272"/>
      <c r="AU13488" s="2272"/>
      <c r="AV13488" s="2272"/>
      <c r="AW13488" s="2272"/>
      <c r="AX13488" s="2272"/>
      <c r="AY13488" s="2272"/>
      <c r="AZ13488" s="2272"/>
      <c r="BA13488" s="2272"/>
      <c r="BB13488" s="2272"/>
      <c r="BC13488" s="2272"/>
      <c r="BD13488" s="2272"/>
      <c r="BE13488" s="2272"/>
      <c r="BF13488" s="2272"/>
      <c r="BG13488" s="2272"/>
      <c r="BH13488" s="2272"/>
      <c r="BI13488" s="2272"/>
      <c r="BJ13488" s="2272"/>
      <c r="BK13488" s="2272"/>
      <c r="BL13488" s="2272"/>
      <c r="BM13488" s="2272"/>
      <c r="BN13488" s="2272"/>
      <c r="BO13488" s="2272"/>
      <c r="BP13488" s="2272"/>
      <c r="BQ13488" s="2272"/>
      <c r="BR13488" s="2272"/>
      <c r="BS13488" s="2272"/>
      <c r="BT13488" s="2272"/>
      <c r="BU13488" s="2272"/>
      <c r="BV13488" s="2272"/>
      <c r="BW13488" s="2272"/>
      <c r="BX13488" s="2272"/>
      <c r="BY13488" s="2272"/>
      <c r="BZ13488" s="2272"/>
      <c r="CA13488" s="2272"/>
      <c r="CB13488" s="2272"/>
      <c r="CC13488" s="2272"/>
      <c r="CD13488" s="2272"/>
      <c r="CE13488" s="2272"/>
      <c r="CF13488" s="2272"/>
      <c r="CG13488" s="2272"/>
      <c r="CH13488" s="2272"/>
      <c r="CI13488" s="2272"/>
      <c r="CJ13488" s="2272"/>
      <c r="CK13488" s="2272"/>
      <c r="CL13488" s="2272"/>
      <c r="CM13488" s="2272"/>
      <c r="CN13488" s="2272"/>
      <c r="CO13488" s="2272"/>
      <c r="CP13488" s="2272"/>
      <c r="CQ13488" s="2272"/>
      <c r="CR13488" s="2272"/>
      <c r="CS13488" s="2272"/>
      <c r="CT13488" s="2272"/>
      <c r="CU13488" s="2272"/>
      <c r="CV13488" s="2272"/>
      <c r="CW13488" s="2272"/>
      <c r="CX13488" s="2272"/>
      <c r="CY13488" s="2272"/>
      <c r="CZ13488" s="2272"/>
      <c r="DA13488" s="2272"/>
      <c r="DB13488" s="2272"/>
      <c r="DC13488" s="2272"/>
      <c r="DD13488" s="2272"/>
      <c r="DE13488" s="2272"/>
      <c r="DF13488" s="2272"/>
      <c r="DG13488" s="2272"/>
      <c r="DH13488" s="2272"/>
      <c r="DI13488" s="2272"/>
      <c r="DJ13488" s="2272"/>
      <c r="DK13488" s="2272"/>
      <c r="DL13488" s="2272"/>
      <c r="DM13488" s="2272"/>
      <c r="DN13488" s="2272"/>
      <c r="DO13488" s="2272"/>
      <c r="DP13488" s="2272"/>
      <c r="DQ13488" s="2272"/>
      <c r="DR13488" s="2272"/>
      <c r="DS13488" s="2272"/>
      <c r="DT13488" s="2272"/>
      <c r="DU13488" s="2272"/>
      <c r="DV13488" s="2272"/>
      <c r="DW13488" s="2272"/>
      <c r="DX13488" s="2272"/>
      <c r="DY13488" s="2272"/>
      <c r="DZ13488" s="2272"/>
      <c r="EA13488" s="2272"/>
      <c r="EB13488" s="2272"/>
      <c r="EC13488" s="2272"/>
      <c r="ED13488" s="2272"/>
      <c r="EE13488" s="2272"/>
      <c r="EF13488" s="2272"/>
      <c r="EG13488" s="2272"/>
      <c r="EH13488" s="2272"/>
      <c r="EI13488" s="2272"/>
      <c r="EJ13488" s="2272"/>
      <c r="EK13488" s="2272"/>
      <c r="EL13488" s="2272"/>
      <c r="EM13488" s="2272"/>
      <c r="EN13488" s="2272"/>
      <c r="EO13488" s="2272"/>
      <c r="EP13488" s="2272"/>
      <c r="EQ13488" s="2272"/>
      <c r="ER13488" s="2272"/>
      <c r="ES13488" s="2272"/>
      <c r="ET13488" s="2272"/>
      <c r="EU13488" s="2272"/>
      <c r="EV13488" s="2272"/>
      <c r="EW13488" s="2272"/>
      <c r="EX13488" s="2272"/>
      <c r="EY13488" s="2272"/>
      <c r="EZ13488" s="2272"/>
      <c r="FA13488" s="2272"/>
      <c r="FB13488" s="2272"/>
      <c r="FC13488" s="2272"/>
      <c r="FD13488" s="2272"/>
      <c r="FE13488" s="2272"/>
      <c r="FF13488" s="2272"/>
      <c r="FG13488" s="2272"/>
      <c r="FH13488" s="2272"/>
      <c r="FI13488" s="2272"/>
      <c r="FJ13488" s="2272"/>
      <c r="FK13488" s="2272"/>
      <c r="FL13488" s="2272"/>
      <c r="FM13488" s="2272"/>
      <c r="FN13488" s="2272"/>
      <c r="FO13488" s="2272"/>
      <c r="FP13488" s="2272"/>
      <c r="FQ13488" s="2272"/>
      <c r="FR13488" s="2272"/>
      <c r="FS13488" s="2272"/>
      <c r="FT13488" s="2272"/>
      <c r="FU13488" s="2272"/>
      <c r="FV13488" s="2272"/>
      <c r="FW13488" s="2272"/>
      <c r="FX13488" s="2272"/>
      <c r="FY13488" s="2272"/>
      <c r="FZ13488" s="2272"/>
      <c r="GA13488" s="2272"/>
      <c r="GB13488" s="2272"/>
      <c r="GC13488" s="2272"/>
      <c r="GD13488" s="2272"/>
      <c r="GE13488" s="2272"/>
      <c r="GF13488" s="2272"/>
      <c r="GG13488" s="2272"/>
      <c r="GH13488" s="2272"/>
      <c r="GI13488" s="2272"/>
      <c r="GJ13488" s="2272"/>
      <c r="GK13488" s="2272"/>
      <c r="GL13488" s="2272"/>
      <c r="GM13488" s="2272"/>
      <c r="GN13488" s="2272"/>
      <c r="GO13488" s="2272"/>
      <c r="GP13488" s="2272"/>
      <c r="GQ13488" s="2272"/>
      <c r="GR13488" s="2272"/>
      <c r="GS13488" s="2272"/>
      <c r="GT13488" s="2272"/>
      <c r="GU13488" s="2272"/>
      <c r="GV13488" s="2272"/>
      <c r="GW13488" s="2272"/>
      <c r="GX13488" s="2272"/>
      <c r="GY13488" s="2272"/>
      <c r="GZ13488" s="2272"/>
      <c r="HA13488" s="2272"/>
      <c r="HB13488" s="2272"/>
      <c r="HC13488" s="2272"/>
      <c r="HD13488" s="2272"/>
      <c r="HE13488" s="2272"/>
      <c r="HF13488" s="2272"/>
      <c r="HG13488" s="2272"/>
      <c r="HH13488" s="2272"/>
      <c r="HI13488" s="2272"/>
      <c r="HJ13488" s="2272"/>
      <c r="HK13488" s="2272"/>
      <c r="HL13488" s="2272"/>
      <c r="HM13488" s="2272"/>
      <c r="HN13488" s="2272"/>
      <c r="HO13488" s="2272"/>
      <c r="HP13488" s="2272"/>
      <c r="HQ13488" s="2272"/>
      <c r="HR13488" s="2272"/>
      <c r="HS13488" s="2272"/>
      <c r="HT13488" s="2272"/>
      <c r="HU13488" s="2272"/>
      <c r="HV13488" s="2272"/>
      <c r="HW13488" s="2272"/>
      <c r="HX13488" s="2272"/>
      <c r="HY13488" s="2272"/>
      <c r="HZ13488" s="2272"/>
      <c r="IA13488" s="2272"/>
      <c r="IB13488" s="2272"/>
      <c r="IC13488" s="2272"/>
      <c r="ID13488" s="2272"/>
      <c r="IE13488" s="2272"/>
      <c r="IF13488" s="2272"/>
      <c r="IG13488" s="2272"/>
      <c r="IH13488" s="2272"/>
      <c r="II13488" s="2272"/>
      <c r="IJ13488" s="2272"/>
      <c r="IK13488" s="2272"/>
      <c r="IL13488" s="2272"/>
      <c r="IM13488" s="2272"/>
      <c r="IN13488" s="2272"/>
      <c r="IO13488" s="2272"/>
      <c r="IP13488" s="2272"/>
      <c r="IQ13488" s="2272"/>
      <c r="IR13488" s="2272"/>
      <c r="IS13488" s="2272"/>
      <c r="IT13488" s="2272"/>
      <c r="IU13488" s="2272"/>
      <c r="IV13488" s="2272"/>
    </row>
    <row r="13489" spans="1:256" ht="12" hidden="1" customHeight="1">
      <c r="A13489" s="2149"/>
      <c r="B13489" s="2267"/>
      <c r="C13489" s="2286" t="s">
        <v>1607</v>
      </c>
      <c r="D13489" s="2275"/>
      <c r="E13489" s="2173"/>
      <c r="F13489" s="2268"/>
      <c r="G13489" s="2235"/>
      <c r="H13489" s="2235"/>
      <c r="I13489" s="2268"/>
      <c r="J13489" s="2235"/>
      <c r="K13489" s="2235"/>
      <c r="L13489" s="2235"/>
      <c r="M13489" s="2175">
        <v>0</v>
      </c>
      <c r="N13489" s="2237"/>
      <c r="O13489" s="2119"/>
      <c r="P13489" s="2258"/>
      <c r="Q13489" s="2121"/>
      <c r="R13489" s="2271"/>
      <c r="S13489" s="2319">
        <f>R13489*E13488</f>
        <v>0</v>
      </c>
      <c r="T13489" s="2258"/>
      <c r="U13489" s="2272"/>
      <c r="V13489" s="2272"/>
      <c r="W13489" s="2272"/>
      <c r="X13489" s="2272"/>
      <c r="Y13489" s="2272"/>
      <c r="Z13489" s="2272"/>
      <c r="AA13489" s="2272"/>
      <c r="AB13489" s="2272"/>
      <c r="AC13489" s="2272"/>
      <c r="AD13489" s="2272"/>
      <c r="AE13489" s="2272"/>
      <c r="AF13489" s="2272"/>
      <c r="AG13489" s="2272"/>
      <c r="AH13489" s="2272"/>
      <c r="AI13489" s="2272"/>
      <c r="AJ13489" s="2272"/>
      <c r="AK13489" s="2272"/>
      <c r="AL13489" s="2272"/>
      <c r="AM13489" s="2272"/>
      <c r="AN13489" s="2272"/>
      <c r="AO13489" s="2272"/>
      <c r="AP13489" s="2272"/>
      <c r="AQ13489" s="2272"/>
      <c r="AR13489" s="2272"/>
      <c r="AS13489" s="2272"/>
      <c r="AT13489" s="2272"/>
      <c r="AU13489" s="2272"/>
      <c r="AV13489" s="2272"/>
      <c r="AW13489" s="2272"/>
      <c r="AX13489" s="2272"/>
      <c r="AY13489" s="2272"/>
      <c r="AZ13489" s="2272"/>
      <c r="BA13489" s="2272"/>
      <c r="BB13489" s="2272"/>
      <c r="BC13489" s="2272"/>
      <c r="BD13489" s="2272"/>
      <c r="BE13489" s="2272"/>
      <c r="BF13489" s="2272"/>
      <c r="BG13489" s="2272"/>
      <c r="BH13489" s="2272"/>
      <c r="BI13489" s="2272"/>
      <c r="BJ13489" s="2272"/>
      <c r="BK13489" s="2272"/>
      <c r="BL13489" s="2272"/>
      <c r="BM13489" s="2272"/>
      <c r="BN13489" s="2272"/>
      <c r="BO13489" s="2272"/>
      <c r="BP13489" s="2272"/>
      <c r="BQ13489" s="2272"/>
      <c r="BR13489" s="2272"/>
      <c r="BS13489" s="2272"/>
      <c r="BT13489" s="2272"/>
      <c r="BU13489" s="2272"/>
      <c r="BV13489" s="2272"/>
      <c r="BW13489" s="2272"/>
      <c r="BX13489" s="2272"/>
      <c r="BY13489" s="2272"/>
      <c r="BZ13489" s="2272"/>
      <c r="CA13489" s="2272"/>
      <c r="CB13489" s="2272"/>
      <c r="CC13489" s="2272"/>
      <c r="CD13489" s="2272"/>
      <c r="CE13489" s="2272"/>
      <c r="CF13489" s="2272"/>
      <c r="CG13489" s="2272"/>
      <c r="CH13489" s="2272"/>
      <c r="CI13489" s="2272"/>
      <c r="CJ13489" s="2272"/>
      <c r="CK13489" s="2272"/>
      <c r="CL13489" s="2272"/>
      <c r="CM13489" s="2272"/>
      <c r="CN13489" s="2272"/>
      <c r="CO13489" s="2272"/>
      <c r="CP13489" s="2272"/>
      <c r="CQ13489" s="2272"/>
      <c r="CR13489" s="2272"/>
      <c r="CS13489" s="2272"/>
      <c r="CT13489" s="2272"/>
      <c r="CU13489" s="2272"/>
      <c r="CV13489" s="2272"/>
      <c r="CW13489" s="2272"/>
      <c r="CX13489" s="2272"/>
      <c r="CY13489" s="2272"/>
      <c r="CZ13489" s="2272"/>
      <c r="DA13489" s="2272"/>
      <c r="DB13489" s="2272"/>
      <c r="DC13489" s="2272"/>
      <c r="DD13489" s="2272"/>
      <c r="DE13489" s="2272"/>
      <c r="DF13489" s="2272"/>
      <c r="DG13489" s="2272"/>
      <c r="DH13489" s="2272"/>
      <c r="DI13489" s="2272"/>
      <c r="DJ13489" s="2272"/>
      <c r="DK13489" s="2272"/>
      <c r="DL13489" s="2272"/>
      <c r="DM13489" s="2272"/>
      <c r="DN13489" s="2272"/>
      <c r="DO13489" s="2272"/>
      <c r="DP13489" s="2272"/>
      <c r="DQ13489" s="2272"/>
      <c r="DR13489" s="2272"/>
      <c r="DS13489" s="2272"/>
      <c r="DT13489" s="2272"/>
      <c r="DU13489" s="2272"/>
      <c r="DV13489" s="2272"/>
      <c r="DW13489" s="2272"/>
      <c r="DX13489" s="2272"/>
      <c r="DY13489" s="2272"/>
      <c r="DZ13489" s="2272"/>
      <c r="EA13489" s="2272"/>
      <c r="EB13489" s="2272"/>
      <c r="EC13489" s="2272"/>
      <c r="ED13489" s="2272"/>
      <c r="EE13489" s="2272"/>
      <c r="EF13489" s="2272"/>
      <c r="EG13489" s="2272"/>
      <c r="EH13489" s="2272"/>
      <c r="EI13489" s="2272"/>
      <c r="EJ13489" s="2272"/>
      <c r="EK13489" s="2272"/>
      <c r="EL13489" s="2272"/>
      <c r="EM13489" s="2272"/>
      <c r="EN13489" s="2272"/>
      <c r="EO13489" s="2272"/>
      <c r="EP13489" s="2272"/>
      <c r="EQ13489" s="2272"/>
      <c r="ER13489" s="2272"/>
      <c r="ES13489" s="2272"/>
      <c r="ET13489" s="2272"/>
      <c r="EU13489" s="2272"/>
      <c r="EV13489" s="2272"/>
      <c r="EW13489" s="2272"/>
      <c r="EX13489" s="2272"/>
      <c r="EY13489" s="2272"/>
      <c r="EZ13489" s="2272"/>
      <c r="FA13489" s="2272"/>
      <c r="FB13489" s="2272"/>
      <c r="FC13489" s="2272"/>
      <c r="FD13489" s="2272"/>
      <c r="FE13489" s="2272"/>
      <c r="FF13489" s="2272"/>
      <c r="FG13489" s="2272"/>
      <c r="FH13489" s="2272"/>
      <c r="FI13489" s="2272"/>
      <c r="FJ13489" s="2272"/>
      <c r="FK13489" s="2272"/>
      <c r="FL13489" s="2272"/>
      <c r="FM13489" s="2272"/>
      <c r="FN13489" s="2272"/>
      <c r="FO13489" s="2272"/>
      <c r="FP13489" s="2272"/>
      <c r="FQ13489" s="2272"/>
      <c r="FR13489" s="2272"/>
      <c r="FS13489" s="2272"/>
      <c r="FT13489" s="2272"/>
      <c r="FU13489" s="2272"/>
      <c r="FV13489" s="2272"/>
      <c r="FW13489" s="2272"/>
      <c r="FX13489" s="2272"/>
      <c r="FY13489" s="2272"/>
      <c r="FZ13489" s="2272"/>
      <c r="GA13489" s="2272"/>
      <c r="GB13489" s="2272"/>
      <c r="GC13489" s="2272"/>
      <c r="GD13489" s="2272"/>
      <c r="GE13489" s="2272"/>
      <c r="GF13489" s="2272"/>
      <c r="GG13489" s="2272"/>
      <c r="GH13489" s="2272"/>
      <c r="GI13489" s="2272"/>
      <c r="GJ13489" s="2272"/>
      <c r="GK13489" s="2272"/>
      <c r="GL13489" s="2272"/>
      <c r="GM13489" s="2272"/>
      <c r="GN13489" s="2272"/>
      <c r="GO13489" s="2272"/>
      <c r="GP13489" s="2272"/>
      <c r="GQ13489" s="2272"/>
      <c r="GR13489" s="2272"/>
      <c r="GS13489" s="2272"/>
      <c r="GT13489" s="2272"/>
      <c r="GU13489" s="2272"/>
      <c r="GV13489" s="2272"/>
      <c r="GW13489" s="2272"/>
      <c r="GX13489" s="2272"/>
      <c r="GY13489" s="2272"/>
      <c r="GZ13489" s="2272"/>
      <c r="HA13489" s="2272"/>
      <c r="HB13489" s="2272"/>
      <c r="HC13489" s="2272"/>
      <c r="HD13489" s="2272"/>
      <c r="HE13489" s="2272"/>
      <c r="HF13489" s="2272"/>
      <c r="HG13489" s="2272"/>
      <c r="HH13489" s="2272"/>
      <c r="HI13489" s="2272"/>
      <c r="HJ13489" s="2272"/>
      <c r="HK13489" s="2272"/>
      <c r="HL13489" s="2272"/>
      <c r="HM13489" s="2272"/>
      <c r="HN13489" s="2272"/>
      <c r="HO13489" s="2272"/>
      <c r="HP13489" s="2272"/>
      <c r="HQ13489" s="2272"/>
      <c r="HR13489" s="2272"/>
      <c r="HS13489" s="2272"/>
      <c r="HT13489" s="2272"/>
      <c r="HU13489" s="2272"/>
      <c r="HV13489" s="2272"/>
      <c r="HW13489" s="2272"/>
      <c r="HX13489" s="2272"/>
      <c r="HY13489" s="2272"/>
      <c r="HZ13489" s="2272"/>
      <c r="IA13489" s="2272"/>
      <c r="IB13489" s="2272"/>
      <c r="IC13489" s="2272"/>
      <c r="ID13489" s="2272"/>
      <c r="IE13489" s="2272"/>
      <c r="IF13489" s="2272"/>
      <c r="IG13489" s="2272"/>
      <c r="IH13489" s="2272"/>
      <c r="II13489" s="2272"/>
      <c r="IJ13489" s="2272"/>
      <c r="IK13489" s="2272"/>
      <c r="IL13489" s="2272"/>
      <c r="IM13489" s="2272"/>
      <c r="IN13489" s="2272"/>
      <c r="IO13489" s="2272"/>
      <c r="IP13489" s="2272"/>
      <c r="IQ13489" s="2272"/>
      <c r="IR13489" s="2272"/>
      <c r="IS13489" s="2272"/>
      <c r="IT13489" s="2272"/>
      <c r="IU13489" s="2272"/>
      <c r="IV13489" s="2272"/>
    </row>
    <row r="13490" spans="1:256" hidden="1">
      <c r="A13490" s="2149"/>
      <c r="B13490" s="2267"/>
      <c r="C13490" s="2286"/>
      <c r="D13490" s="2275"/>
      <c r="E13490" s="2173"/>
      <c r="F13490" s="2268"/>
      <c r="G13490" s="2235"/>
      <c r="H13490" s="2235"/>
      <c r="I13490" s="2268"/>
      <c r="J13490" s="2235"/>
      <c r="K13490" s="2235"/>
      <c r="L13490" s="2235"/>
      <c r="M13490" s="2175">
        <v>0</v>
      </c>
      <c r="N13490" s="2237"/>
      <c r="O13490" s="2119"/>
      <c r="P13490" s="2258"/>
      <c r="Q13490" s="2121"/>
      <c r="R13490" s="2271"/>
      <c r="S13490" s="2319">
        <f>R13490*E13488</f>
        <v>0</v>
      </c>
      <c r="T13490" s="2258"/>
      <c r="U13490" s="2272"/>
      <c r="V13490" s="2272"/>
      <c r="W13490" s="2272"/>
      <c r="X13490" s="2272"/>
      <c r="Y13490" s="2272"/>
      <c r="Z13490" s="2272"/>
      <c r="AA13490" s="2272"/>
      <c r="AB13490" s="2272"/>
      <c r="AC13490" s="2272"/>
      <c r="AD13490" s="2272"/>
      <c r="AE13490" s="2272"/>
      <c r="AF13490" s="2272"/>
      <c r="AG13490" s="2272"/>
      <c r="AH13490" s="2272"/>
      <c r="AI13490" s="2272"/>
      <c r="AJ13490" s="2272"/>
      <c r="AK13490" s="2272"/>
      <c r="AL13490" s="2272"/>
      <c r="AM13490" s="2272"/>
      <c r="AN13490" s="2272"/>
      <c r="AO13490" s="2272"/>
      <c r="AP13490" s="2272"/>
      <c r="AQ13490" s="2272"/>
      <c r="AR13490" s="2272"/>
      <c r="AS13490" s="2272"/>
      <c r="AT13490" s="2272"/>
      <c r="AU13490" s="2272"/>
      <c r="AV13490" s="2272"/>
      <c r="AW13490" s="2272"/>
      <c r="AX13490" s="2272"/>
      <c r="AY13490" s="2272"/>
      <c r="AZ13490" s="2272"/>
      <c r="BA13490" s="2272"/>
      <c r="BB13490" s="2272"/>
      <c r="BC13490" s="2272"/>
      <c r="BD13490" s="2272"/>
      <c r="BE13490" s="2272"/>
      <c r="BF13490" s="2272"/>
      <c r="BG13490" s="2272"/>
      <c r="BH13490" s="2272"/>
      <c r="BI13490" s="2272"/>
      <c r="BJ13490" s="2272"/>
      <c r="BK13490" s="2272"/>
      <c r="BL13490" s="2272"/>
      <c r="BM13490" s="2272"/>
      <c r="BN13490" s="2272"/>
      <c r="BO13490" s="2272"/>
      <c r="BP13490" s="2272"/>
      <c r="BQ13490" s="2272"/>
      <c r="BR13490" s="2272"/>
      <c r="BS13490" s="2272"/>
      <c r="BT13490" s="2272"/>
      <c r="BU13490" s="2272"/>
      <c r="BV13490" s="2272"/>
      <c r="BW13490" s="2272"/>
      <c r="BX13490" s="2272"/>
      <c r="BY13490" s="2272"/>
      <c r="BZ13490" s="2272"/>
      <c r="CA13490" s="2272"/>
      <c r="CB13490" s="2272"/>
      <c r="CC13490" s="2272"/>
      <c r="CD13490" s="2272"/>
      <c r="CE13490" s="2272"/>
      <c r="CF13490" s="2272"/>
      <c r="CG13490" s="2272"/>
      <c r="CH13490" s="2272"/>
      <c r="CI13490" s="2272"/>
      <c r="CJ13490" s="2272"/>
      <c r="CK13490" s="2272"/>
      <c r="CL13490" s="2272"/>
      <c r="CM13490" s="2272"/>
      <c r="CN13490" s="2272"/>
      <c r="CO13490" s="2272"/>
      <c r="CP13490" s="2272"/>
      <c r="CQ13490" s="2272"/>
      <c r="CR13490" s="2272"/>
      <c r="CS13490" s="2272"/>
      <c r="CT13490" s="2272"/>
      <c r="CU13490" s="2272"/>
      <c r="CV13490" s="2272"/>
      <c r="CW13490" s="2272"/>
      <c r="CX13490" s="2272"/>
      <c r="CY13490" s="2272"/>
      <c r="CZ13490" s="2272"/>
      <c r="DA13490" s="2272"/>
      <c r="DB13490" s="2272"/>
      <c r="DC13490" s="2272"/>
      <c r="DD13490" s="2272"/>
      <c r="DE13490" s="2272"/>
      <c r="DF13490" s="2272"/>
      <c r="DG13490" s="2272"/>
      <c r="DH13490" s="2272"/>
      <c r="DI13490" s="2272"/>
      <c r="DJ13490" s="2272"/>
      <c r="DK13490" s="2272"/>
      <c r="DL13490" s="2272"/>
      <c r="DM13490" s="2272"/>
      <c r="DN13490" s="2272"/>
      <c r="DO13490" s="2272"/>
      <c r="DP13490" s="2272"/>
      <c r="DQ13490" s="2272"/>
      <c r="DR13490" s="2272"/>
      <c r="DS13490" s="2272"/>
      <c r="DT13490" s="2272"/>
      <c r="DU13490" s="2272"/>
      <c r="DV13490" s="2272"/>
      <c r="DW13490" s="2272"/>
      <c r="DX13490" s="2272"/>
      <c r="DY13490" s="2272"/>
      <c r="DZ13490" s="2272"/>
      <c r="EA13490" s="2272"/>
      <c r="EB13490" s="2272"/>
      <c r="EC13490" s="2272"/>
      <c r="ED13490" s="2272"/>
      <c r="EE13490" s="2272"/>
      <c r="EF13490" s="2272"/>
      <c r="EG13490" s="2272"/>
      <c r="EH13490" s="2272"/>
      <c r="EI13490" s="2272"/>
      <c r="EJ13490" s="2272"/>
      <c r="EK13490" s="2272"/>
      <c r="EL13490" s="2272"/>
      <c r="EM13490" s="2272"/>
      <c r="EN13490" s="2272"/>
      <c r="EO13490" s="2272"/>
      <c r="EP13490" s="2272"/>
      <c r="EQ13490" s="2272"/>
      <c r="ER13490" s="2272"/>
      <c r="ES13490" s="2272"/>
      <c r="ET13490" s="2272"/>
      <c r="EU13490" s="2272"/>
      <c r="EV13490" s="2272"/>
      <c r="EW13490" s="2272"/>
      <c r="EX13490" s="2272"/>
      <c r="EY13490" s="2272"/>
      <c r="EZ13490" s="2272"/>
      <c r="FA13490" s="2272"/>
      <c r="FB13490" s="2272"/>
      <c r="FC13490" s="2272"/>
      <c r="FD13490" s="2272"/>
      <c r="FE13490" s="2272"/>
      <c r="FF13490" s="2272"/>
      <c r="FG13490" s="2272"/>
      <c r="FH13490" s="2272"/>
      <c r="FI13490" s="2272"/>
      <c r="FJ13490" s="2272"/>
      <c r="FK13490" s="2272"/>
      <c r="FL13490" s="2272"/>
      <c r="FM13490" s="2272"/>
      <c r="FN13490" s="2272"/>
      <c r="FO13490" s="2272"/>
      <c r="FP13490" s="2272"/>
      <c r="FQ13490" s="2272"/>
      <c r="FR13490" s="2272"/>
      <c r="FS13490" s="2272"/>
      <c r="FT13490" s="2272"/>
      <c r="FU13490" s="2272"/>
      <c r="FV13490" s="2272"/>
      <c r="FW13490" s="2272"/>
      <c r="FX13490" s="2272"/>
      <c r="FY13490" s="2272"/>
      <c r="FZ13490" s="2272"/>
      <c r="GA13490" s="2272"/>
      <c r="GB13490" s="2272"/>
      <c r="GC13490" s="2272"/>
      <c r="GD13490" s="2272"/>
      <c r="GE13490" s="2272"/>
      <c r="GF13490" s="2272"/>
      <c r="GG13490" s="2272"/>
      <c r="GH13490" s="2272"/>
      <c r="GI13490" s="2272"/>
      <c r="GJ13490" s="2272"/>
      <c r="GK13490" s="2272"/>
      <c r="GL13490" s="2272"/>
      <c r="GM13490" s="2272"/>
      <c r="GN13490" s="2272"/>
      <c r="GO13490" s="2272"/>
      <c r="GP13490" s="2272"/>
      <c r="GQ13490" s="2272"/>
      <c r="GR13490" s="2272"/>
      <c r="GS13490" s="2272"/>
      <c r="GT13490" s="2272"/>
      <c r="GU13490" s="2272"/>
      <c r="GV13490" s="2272"/>
      <c r="GW13490" s="2272"/>
      <c r="GX13490" s="2272"/>
      <c r="GY13490" s="2272"/>
      <c r="GZ13490" s="2272"/>
      <c r="HA13490" s="2272"/>
      <c r="HB13490" s="2272"/>
      <c r="HC13490" s="2272"/>
      <c r="HD13490" s="2272"/>
      <c r="HE13490" s="2272"/>
      <c r="HF13490" s="2272"/>
      <c r="HG13490" s="2272"/>
      <c r="HH13490" s="2272"/>
      <c r="HI13490" s="2272"/>
      <c r="HJ13490" s="2272"/>
      <c r="HK13490" s="2272"/>
      <c r="HL13490" s="2272"/>
      <c r="HM13490" s="2272"/>
      <c r="HN13490" s="2272"/>
      <c r="HO13490" s="2272"/>
      <c r="HP13490" s="2272"/>
      <c r="HQ13490" s="2272"/>
      <c r="HR13490" s="2272"/>
      <c r="HS13490" s="2272"/>
      <c r="HT13490" s="2272"/>
      <c r="HU13490" s="2272"/>
      <c r="HV13490" s="2272"/>
      <c r="HW13490" s="2272"/>
      <c r="HX13490" s="2272"/>
      <c r="HY13490" s="2272"/>
      <c r="HZ13490" s="2272"/>
      <c r="IA13490" s="2272"/>
      <c r="IB13490" s="2272"/>
      <c r="IC13490" s="2272"/>
      <c r="ID13490" s="2272"/>
      <c r="IE13490" s="2272"/>
      <c r="IF13490" s="2272"/>
      <c r="IG13490" s="2272"/>
      <c r="IH13490" s="2272"/>
      <c r="II13490" s="2272"/>
      <c r="IJ13490" s="2272"/>
      <c r="IK13490" s="2272"/>
      <c r="IL13490" s="2272"/>
      <c r="IM13490" s="2272"/>
      <c r="IN13490" s="2272"/>
      <c r="IO13490" s="2272"/>
      <c r="IP13490" s="2272"/>
      <c r="IQ13490" s="2272"/>
      <c r="IR13490" s="2272"/>
      <c r="IS13490" s="2272"/>
      <c r="IT13490" s="2272"/>
      <c r="IU13490" s="2272"/>
      <c r="IV13490" s="2272"/>
    </row>
    <row r="13491" spans="1:256" hidden="1">
      <c r="A13491" s="2149"/>
      <c r="B13491" s="2267"/>
      <c r="C13491" s="2286"/>
      <c r="D13491" s="2275"/>
      <c r="E13491" s="2173"/>
      <c r="F13491" s="2268"/>
      <c r="G13491" s="2235"/>
      <c r="H13491" s="2235"/>
      <c r="I13491" s="2268"/>
      <c r="J13491" s="2235"/>
      <c r="K13491" s="2235"/>
      <c r="L13491" s="2235"/>
      <c r="M13491" s="2175">
        <v>0</v>
      </c>
      <c r="N13491" s="2237"/>
      <c r="O13491" s="2119"/>
      <c r="P13491" s="2258"/>
      <c r="Q13491" s="2270"/>
      <c r="R13491" s="2271"/>
      <c r="S13491" s="2319">
        <f>R13491*E13488</f>
        <v>0</v>
      </c>
      <c r="T13491" s="2258"/>
      <c r="U13491" s="2272"/>
      <c r="V13491" s="2272"/>
      <c r="W13491" s="2272"/>
      <c r="X13491" s="2272"/>
      <c r="Y13491" s="2272"/>
      <c r="Z13491" s="2272"/>
      <c r="AA13491" s="2272"/>
      <c r="AB13491" s="2272"/>
      <c r="AC13491" s="2272"/>
      <c r="AD13491" s="2272"/>
      <c r="AE13491" s="2272"/>
      <c r="AF13491" s="2272"/>
      <c r="AG13491" s="2272"/>
      <c r="AH13491" s="2272"/>
      <c r="AI13491" s="2272"/>
      <c r="AJ13491" s="2272"/>
      <c r="AK13491" s="2272"/>
      <c r="AL13491" s="2272"/>
      <c r="AM13491" s="2272"/>
      <c r="AN13491" s="2272"/>
      <c r="AO13491" s="2272"/>
      <c r="AP13491" s="2272"/>
      <c r="AQ13491" s="2272"/>
      <c r="AR13491" s="2272"/>
      <c r="AS13491" s="2272"/>
      <c r="AT13491" s="2272"/>
      <c r="AU13491" s="2272"/>
      <c r="AV13491" s="2272"/>
      <c r="AW13491" s="2272"/>
      <c r="AX13491" s="2272"/>
      <c r="AY13491" s="2272"/>
      <c r="AZ13491" s="2272"/>
      <c r="BA13491" s="2272"/>
      <c r="BB13491" s="2272"/>
      <c r="BC13491" s="2272"/>
      <c r="BD13491" s="2272"/>
      <c r="BE13491" s="2272"/>
      <c r="BF13491" s="2272"/>
      <c r="BG13491" s="2272"/>
      <c r="BH13491" s="2272"/>
      <c r="BI13491" s="2272"/>
      <c r="BJ13491" s="2272"/>
      <c r="BK13491" s="2272"/>
      <c r="BL13491" s="2272"/>
      <c r="BM13491" s="2272"/>
      <c r="BN13491" s="2272"/>
      <c r="BO13491" s="2272"/>
      <c r="BP13491" s="2272"/>
      <c r="BQ13491" s="2272"/>
      <c r="BR13491" s="2272"/>
      <c r="BS13491" s="2272"/>
      <c r="BT13491" s="2272"/>
      <c r="BU13491" s="2272"/>
      <c r="BV13491" s="2272"/>
      <c r="BW13491" s="2272"/>
      <c r="BX13491" s="2272"/>
      <c r="BY13491" s="2272"/>
      <c r="BZ13491" s="2272"/>
      <c r="CA13491" s="2272"/>
      <c r="CB13491" s="2272"/>
      <c r="CC13491" s="2272"/>
      <c r="CD13491" s="2272"/>
      <c r="CE13491" s="2272"/>
      <c r="CF13491" s="2272"/>
      <c r="CG13491" s="2272"/>
      <c r="CH13491" s="2272"/>
      <c r="CI13491" s="2272"/>
      <c r="CJ13491" s="2272"/>
      <c r="CK13491" s="2272"/>
      <c r="CL13491" s="2272"/>
      <c r="CM13491" s="2272"/>
      <c r="CN13491" s="2272"/>
      <c r="CO13491" s="2272"/>
      <c r="CP13491" s="2272"/>
      <c r="CQ13491" s="2272"/>
      <c r="CR13491" s="2272"/>
      <c r="CS13491" s="2272"/>
      <c r="CT13491" s="2272"/>
      <c r="CU13491" s="2272"/>
      <c r="CV13491" s="2272"/>
      <c r="CW13491" s="2272"/>
      <c r="CX13491" s="2272"/>
      <c r="CY13491" s="2272"/>
      <c r="CZ13491" s="2272"/>
      <c r="DA13491" s="2272"/>
      <c r="DB13491" s="2272"/>
      <c r="DC13491" s="2272"/>
      <c r="DD13491" s="2272"/>
      <c r="DE13491" s="2272"/>
      <c r="DF13491" s="2272"/>
      <c r="DG13491" s="2272"/>
      <c r="DH13491" s="2272"/>
      <c r="DI13491" s="2272"/>
      <c r="DJ13491" s="2272"/>
      <c r="DK13491" s="2272"/>
      <c r="DL13491" s="2272"/>
      <c r="DM13491" s="2272"/>
      <c r="DN13491" s="2272"/>
      <c r="DO13491" s="2272"/>
      <c r="DP13491" s="2272"/>
      <c r="DQ13491" s="2272"/>
      <c r="DR13491" s="2272"/>
      <c r="DS13491" s="2272"/>
      <c r="DT13491" s="2272"/>
      <c r="DU13491" s="2272"/>
      <c r="DV13491" s="2272"/>
      <c r="DW13491" s="2272"/>
      <c r="DX13491" s="2272"/>
      <c r="DY13491" s="2272"/>
      <c r="DZ13491" s="2272"/>
      <c r="EA13491" s="2272"/>
      <c r="EB13491" s="2272"/>
      <c r="EC13491" s="2272"/>
      <c r="ED13491" s="2272"/>
      <c r="EE13491" s="2272"/>
      <c r="EF13491" s="2272"/>
      <c r="EG13491" s="2272"/>
      <c r="EH13491" s="2272"/>
      <c r="EI13491" s="2272"/>
      <c r="EJ13491" s="2272"/>
      <c r="EK13491" s="2272"/>
      <c r="EL13491" s="2272"/>
      <c r="EM13491" s="2272"/>
      <c r="EN13491" s="2272"/>
      <c r="EO13491" s="2272"/>
      <c r="EP13491" s="2272"/>
      <c r="EQ13491" s="2272"/>
      <c r="ER13491" s="2272"/>
      <c r="ES13491" s="2272"/>
      <c r="ET13491" s="2272"/>
      <c r="EU13491" s="2272"/>
      <c r="EV13491" s="2272"/>
      <c r="EW13491" s="2272"/>
      <c r="EX13491" s="2272"/>
      <c r="EY13491" s="2272"/>
      <c r="EZ13491" s="2272"/>
      <c r="FA13491" s="2272"/>
      <c r="FB13491" s="2272"/>
      <c r="FC13491" s="2272"/>
      <c r="FD13491" s="2272"/>
      <c r="FE13491" s="2272"/>
      <c r="FF13491" s="2272"/>
      <c r="FG13491" s="2272"/>
      <c r="FH13491" s="2272"/>
      <c r="FI13491" s="2272"/>
      <c r="FJ13491" s="2272"/>
      <c r="FK13491" s="2272"/>
      <c r="FL13491" s="2272"/>
      <c r="FM13491" s="2272"/>
      <c r="FN13491" s="2272"/>
      <c r="FO13491" s="2272"/>
      <c r="FP13491" s="2272"/>
      <c r="FQ13491" s="2272"/>
      <c r="FR13491" s="2272"/>
      <c r="FS13491" s="2272"/>
      <c r="FT13491" s="2272"/>
      <c r="FU13491" s="2272"/>
      <c r="FV13491" s="2272"/>
      <c r="FW13491" s="2272"/>
      <c r="FX13491" s="2272"/>
      <c r="FY13491" s="2272"/>
      <c r="FZ13491" s="2272"/>
      <c r="GA13491" s="2272"/>
      <c r="GB13491" s="2272"/>
      <c r="GC13491" s="2272"/>
      <c r="GD13491" s="2272"/>
      <c r="GE13491" s="2272"/>
      <c r="GF13491" s="2272"/>
      <c r="GG13491" s="2272"/>
      <c r="GH13491" s="2272"/>
      <c r="GI13491" s="2272"/>
      <c r="GJ13491" s="2272"/>
      <c r="GK13491" s="2272"/>
      <c r="GL13491" s="2272"/>
      <c r="GM13491" s="2272"/>
      <c r="GN13491" s="2272"/>
      <c r="GO13491" s="2272"/>
      <c r="GP13491" s="2272"/>
      <c r="GQ13491" s="2272"/>
      <c r="GR13491" s="2272"/>
      <c r="GS13491" s="2272"/>
      <c r="GT13491" s="2272"/>
      <c r="GU13491" s="2272"/>
      <c r="GV13491" s="2272"/>
      <c r="GW13491" s="2272"/>
      <c r="GX13491" s="2272"/>
      <c r="GY13491" s="2272"/>
      <c r="GZ13491" s="2272"/>
      <c r="HA13491" s="2272"/>
      <c r="HB13491" s="2272"/>
      <c r="HC13491" s="2272"/>
      <c r="HD13491" s="2272"/>
      <c r="HE13491" s="2272"/>
      <c r="HF13491" s="2272"/>
      <c r="HG13491" s="2272"/>
      <c r="HH13491" s="2272"/>
      <c r="HI13491" s="2272"/>
      <c r="HJ13491" s="2272"/>
      <c r="HK13491" s="2272"/>
      <c r="HL13491" s="2272"/>
      <c r="HM13491" s="2272"/>
      <c r="HN13491" s="2272"/>
      <c r="HO13491" s="2272"/>
      <c r="HP13491" s="2272"/>
      <c r="HQ13491" s="2272"/>
      <c r="HR13491" s="2272"/>
      <c r="HS13491" s="2272"/>
      <c r="HT13491" s="2272"/>
      <c r="HU13491" s="2272"/>
      <c r="HV13491" s="2272"/>
      <c r="HW13491" s="2272"/>
      <c r="HX13491" s="2272"/>
      <c r="HY13491" s="2272"/>
      <c r="HZ13491" s="2272"/>
      <c r="IA13491" s="2272"/>
      <c r="IB13491" s="2272"/>
      <c r="IC13491" s="2272"/>
      <c r="ID13491" s="2272"/>
      <c r="IE13491" s="2272"/>
      <c r="IF13491" s="2272"/>
      <c r="IG13491" s="2272"/>
      <c r="IH13491" s="2272"/>
      <c r="II13491" s="2272"/>
      <c r="IJ13491" s="2272"/>
      <c r="IK13491" s="2272"/>
      <c r="IL13491" s="2272"/>
      <c r="IM13491" s="2272"/>
      <c r="IN13491" s="2272"/>
      <c r="IO13491" s="2272"/>
      <c r="IP13491" s="2272"/>
      <c r="IQ13491" s="2272"/>
      <c r="IR13491" s="2272"/>
      <c r="IS13491" s="2272"/>
      <c r="IT13491" s="2272"/>
      <c r="IU13491" s="2272"/>
      <c r="IV13491" s="2272"/>
    </row>
    <row r="13492" spans="1:256" hidden="1">
      <c r="A13492" s="2149"/>
      <c r="B13492" s="2267"/>
      <c r="C13492" s="2286"/>
      <c r="D13492" s="2275"/>
      <c r="E13492" s="2173"/>
      <c r="F13492" s="2268"/>
      <c r="G13492" s="2235"/>
      <c r="H13492" s="2235"/>
      <c r="I13492" s="2268"/>
      <c r="J13492" s="2235"/>
      <c r="K13492" s="2235"/>
      <c r="L13492" s="2235"/>
      <c r="M13492" s="2175">
        <v>0</v>
      </c>
      <c r="N13492" s="2237"/>
      <c r="O13492" s="2119"/>
      <c r="P13492" s="2258"/>
      <c r="Q13492" s="2270"/>
      <c r="R13492" s="2271"/>
      <c r="S13492" s="2319">
        <f>R13492*E13488</f>
        <v>0</v>
      </c>
      <c r="T13492" s="2258"/>
      <c r="U13492" s="2272"/>
      <c r="V13492" s="2272"/>
      <c r="W13492" s="2272"/>
      <c r="X13492" s="2272"/>
      <c r="Y13492" s="2272"/>
      <c r="Z13492" s="2272"/>
      <c r="AA13492" s="2272"/>
      <c r="AB13492" s="2272"/>
      <c r="AC13492" s="2272"/>
      <c r="AD13492" s="2272"/>
      <c r="AE13492" s="2272"/>
      <c r="AF13492" s="2272"/>
      <c r="AG13492" s="2272"/>
      <c r="AH13492" s="2272"/>
      <c r="AI13492" s="2272"/>
      <c r="AJ13492" s="2272"/>
      <c r="AK13492" s="2272"/>
      <c r="AL13492" s="2272"/>
      <c r="AM13492" s="2272"/>
      <c r="AN13492" s="2272"/>
      <c r="AO13492" s="2272"/>
      <c r="AP13492" s="2272"/>
      <c r="AQ13492" s="2272"/>
      <c r="AR13492" s="2272"/>
      <c r="AS13492" s="2272"/>
      <c r="AT13492" s="2272"/>
      <c r="AU13492" s="2272"/>
      <c r="AV13492" s="2272"/>
      <c r="AW13492" s="2272"/>
      <c r="AX13492" s="2272"/>
      <c r="AY13492" s="2272"/>
      <c r="AZ13492" s="2272"/>
      <c r="BA13492" s="2272"/>
      <c r="BB13492" s="2272"/>
      <c r="BC13492" s="2272"/>
      <c r="BD13492" s="2272"/>
      <c r="BE13492" s="2272"/>
      <c r="BF13492" s="2272"/>
      <c r="BG13492" s="2272"/>
      <c r="BH13492" s="2272"/>
      <c r="BI13492" s="2272"/>
      <c r="BJ13492" s="2272"/>
      <c r="BK13492" s="2272"/>
      <c r="BL13492" s="2272"/>
      <c r="BM13492" s="2272"/>
      <c r="BN13492" s="2272"/>
      <c r="BO13492" s="2272"/>
      <c r="BP13492" s="2272"/>
      <c r="BQ13492" s="2272"/>
      <c r="BR13492" s="2272"/>
      <c r="BS13492" s="2272"/>
      <c r="BT13492" s="2272"/>
      <c r="BU13492" s="2272"/>
      <c r="BV13492" s="2272"/>
      <c r="BW13492" s="2272"/>
      <c r="BX13492" s="2272"/>
      <c r="BY13492" s="2272"/>
      <c r="BZ13492" s="2272"/>
      <c r="CA13492" s="2272"/>
      <c r="CB13492" s="2272"/>
      <c r="CC13492" s="2272"/>
      <c r="CD13492" s="2272"/>
      <c r="CE13492" s="2272"/>
      <c r="CF13492" s="2272"/>
      <c r="CG13492" s="2272"/>
      <c r="CH13492" s="2272"/>
      <c r="CI13492" s="2272"/>
      <c r="CJ13492" s="2272"/>
      <c r="CK13492" s="2272"/>
      <c r="CL13492" s="2272"/>
      <c r="CM13492" s="2272"/>
      <c r="CN13492" s="2272"/>
      <c r="CO13492" s="2272"/>
      <c r="CP13492" s="2272"/>
      <c r="CQ13492" s="2272"/>
      <c r="CR13492" s="2272"/>
      <c r="CS13492" s="2272"/>
      <c r="CT13492" s="2272"/>
      <c r="CU13492" s="2272"/>
      <c r="CV13492" s="2272"/>
      <c r="CW13492" s="2272"/>
      <c r="CX13492" s="2272"/>
      <c r="CY13492" s="2272"/>
      <c r="CZ13492" s="2272"/>
      <c r="DA13492" s="2272"/>
      <c r="DB13492" s="2272"/>
      <c r="DC13492" s="2272"/>
      <c r="DD13492" s="2272"/>
      <c r="DE13492" s="2272"/>
      <c r="DF13492" s="2272"/>
      <c r="DG13492" s="2272"/>
      <c r="DH13492" s="2272"/>
      <c r="DI13492" s="2272"/>
      <c r="DJ13492" s="2272"/>
      <c r="DK13492" s="2272"/>
      <c r="DL13492" s="2272"/>
      <c r="DM13492" s="2272"/>
      <c r="DN13492" s="2272"/>
      <c r="DO13492" s="2272"/>
      <c r="DP13492" s="2272"/>
      <c r="DQ13492" s="2272"/>
      <c r="DR13492" s="2272"/>
      <c r="DS13492" s="2272"/>
      <c r="DT13492" s="2272"/>
      <c r="DU13492" s="2272"/>
      <c r="DV13492" s="2272"/>
      <c r="DW13492" s="2272"/>
      <c r="DX13492" s="2272"/>
      <c r="DY13492" s="2272"/>
      <c r="DZ13492" s="2272"/>
      <c r="EA13492" s="2272"/>
      <c r="EB13492" s="2272"/>
      <c r="EC13492" s="2272"/>
      <c r="ED13492" s="2272"/>
      <c r="EE13492" s="2272"/>
      <c r="EF13492" s="2272"/>
      <c r="EG13492" s="2272"/>
      <c r="EH13492" s="2272"/>
      <c r="EI13492" s="2272"/>
      <c r="EJ13492" s="2272"/>
      <c r="EK13492" s="2272"/>
      <c r="EL13492" s="2272"/>
      <c r="EM13492" s="2272"/>
      <c r="EN13492" s="2272"/>
      <c r="EO13492" s="2272"/>
      <c r="EP13492" s="2272"/>
      <c r="EQ13492" s="2272"/>
      <c r="ER13492" s="2272"/>
      <c r="ES13492" s="2272"/>
      <c r="ET13492" s="2272"/>
      <c r="EU13492" s="2272"/>
      <c r="EV13492" s="2272"/>
      <c r="EW13492" s="2272"/>
      <c r="EX13492" s="2272"/>
      <c r="EY13492" s="2272"/>
      <c r="EZ13492" s="2272"/>
      <c r="FA13492" s="2272"/>
      <c r="FB13492" s="2272"/>
      <c r="FC13492" s="2272"/>
      <c r="FD13492" s="2272"/>
      <c r="FE13492" s="2272"/>
      <c r="FF13492" s="2272"/>
      <c r="FG13492" s="2272"/>
      <c r="FH13492" s="2272"/>
      <c r="FI13492" s="2272"/>
      <c r="FJ13492" s="2272"/>
      <c r="FK13492" s="2272"/>
      <c r="FL13492" s="2272"/>
      <c r="FM13492" s="2272"/>
      <c r="FN13492" s="2272"/>
      <c r="FO13492" s="2272"/>
      <c r="FP13492" s="2272"/>
      <c r="FQ13492" s="2272"/>
      <c r="FR13492" s="2272"/>
      <c r="FS13492" s="2272"/>
      <c r="FT13492" s="2272"/>
      <c r="FU13492" s="2272"/>
      <c r="FV13492" s="2272"/>
      <c r="FW13492" s="2272"/>
      <c r="FX13492" s="2272"/>
      <c r="FY13492" s="2272"/>
      <c r="FZ13492" s="2272"/>
      <c r="GA13492" s="2272"/>
      <c r="GB13492" s="2272"/>
      <c r="GC13492" s="2272"/>
      <c r="GD13492" s="2272"/>
      <c r="GE13492" s="2272"/>
      <c r="GF13492" s="2272"/>
      <c r="GG13492" s="2272"/>
      <c r="GH13492" s="2272"/>
      <c r="GI13492" s="2272"/>
      <c r="GJ13492" s="2272"/>
      <c r="GK13492" s="2272"/>
      <c r="GL13492" s="2272"/>
      <c r="GM13492" s="2272"/>
      <c r="GN13492" s="2272"/>
      <c r="GO13492" s="2272"/>
      <c r="GP13492" s="2272"/>
      <c r="GQ13492" s="2272"/>
      <c r="GR13492" s="2272"/>
      <c r="GS13492" s="2272"/>
      <c r="GT13492" s="2272"/>
      <c r="GU13492" s="2272"/>
      <c r="GV13492" s="2272"/>
      <c r="GW13492" s="2272"/>
      <c r="GX13492" s="2272"/>
      <c r="GY13492" s="2272"/>
      <c r="GZ13492" s="2272"/>
      <c r="HA13492" s="2272"/>
      <c r="HB13492" s="2272"/>
      <c r="HC13492" s="2272"/>
      <c r="HD13492" s="2272"/>
      <c r="HE13492" s="2272"/>
      <c r="HF13492" s="2272"/>
      <c r="HG13492" s="2272"/>
      <c r="HH13492" s="2272"/>
      <c r="HI13492" s="2272"/>
      <c r="HJ13492" s="2272"/>
      <c r="HK13492" s="2272"/>
      <c r="HL13492" s="2272"/>
      <c r="HM13492" s="2272"/>
      <c r="HN13492" s="2272"/>
      <c r="HO13492" s="2272"/>
      <c r="HP13492" s="2272"/>
      <c r="HQ13492" s="2272"/>
      <c r="HR13492" s="2272"/>
      <c r="HS13492" s="2272"/>
      <c r="HT13492" s="2272"/>
      <c r="HU13492" s="2272"/>
      <c r="HV13492" s="2272"/>
      <c r="HW13492" s="2272"/>
      <c r="HX13492" s="2272"/>
      <c r="HY13492" s="2272"/>
      <c r="HZ13492" s="2272"/>
      <c r="IA13492" s="2272"/>
      <c r="IB13492" s="2272"/>
      <c r="IC13492" s="2272"/>
      <c r="ID13492" s="2272"/>
      <c r="IE13492" s="2272"/>
      <c r="IF13492" s="2272"/>
      <c r="IG13492" s="2272"/>
      <c r="IH13492" s="2272"/>
      <c r="II13492" s="2272"/>
      <c r="IJ13492" s="2272"/>
      <c r="IK13492" s="2272"/>
      <c r="IL13492" s="2272"/>
      <c r="IM13492" s="2272"/>
      <c r="IN13492" s="2272"/>
      <c r="IO13492" s="2272"/>
      <c r="IP13492" s="2272"/>
      <c r="IQ13492" s="2272"/>
      <c r="IR13492" s="2272"/>
      <c r="IS13492" s="2272"/>
      <c r="IT13492" s="2272"/>
      <c r="IU13492" s="2272"/>
      <c r="IV13492" s="2272"/>
    </row>
    <row r="13493" spans="1:256" hidden="1">
      <c r="A13493" s="2149"/>
      <c r="B13493" s="2267"/>
      <c r="C13493" s="2286"/>
      <c r="D13493" s="2275"/>
      <c r="E13493" s="2173"/>
      <c r="F13493" s="2268"/>
      <c r="G13493" s="2235"/>
      <c r="H13493" s="2235"/>
      <c r="I13493" s="2268"/>
      <c r="J13493" s="2235"/>
      <c r="K13493" s="2235"/>
      <c r="L13493" s="2235"/>
      <c r="M13493" s="2175">
        <v>0</v>
      </c>
      <c r="N13493" s="2237"/>
      <c r="O13493" s="2119"/>
      <c r="P13493" s="2258"/>
      <c r="Q13493" s="2270"/>
      <c r="R13493" s="2271"/>
      <c r="S13493" s="2319">
        <f>R13493*E13488</f>
        <v>0</v>
      </c>
      <c r="T13493" s="2258"/>
      <c r="U13493" s="2272"/>
      <c r="V13493" s="2272"/>
      <c r="W13493" s="2272"/>
      <c r="X13493" s="2272"/>
      <c r="Y13493" s="2272"/>
      <c r="Z13493" s="2272"/>
      <c r="AA13493" s="2272"/>
      <c r="AB13493" s="2272"/>
      <c r="AC13493" s="2272"/>
      <c r="AD13493" s="2272"/>
      <c r="AE13493" s="2272"/>
      <c r="AF13493" s="2272"/>
      <c r="AG13493" s="2272"/>
      <c r="AH13493" s="2272"/>
      <c r="AI13493" s="2272"/>
      <c r="AJ13493" s="2272"/>
      <c r="AK13493" s="2272"/>
      <c r="AL13493" s="2272"/>
      <c r="AM13493" s="2272"/>
      <c r="AN13493" s="2272"/>
      <c r="AO13493" s="2272"/>
      <c r="AP13493" s="2272"/>
      <c r="AQ13493" s="2272"/>
      <c r="AR13493" s="2272"/>
      <c r="AS13493" s="2272"/>
      <c r="AT13493" s="2272"/>
      <c r="AU13493" s="2272"/>
      <c r="AV13493" s="2272"/>
      <c r="AW13493" s="2272"/>
      <c r="AX13493" s="2272"/>
      <c r="AY13493" s="2272"/>
      <c r="AZ13493" s="2272"/>
      <c r="BA13493" s="2272"/>
      <c r="BB13493" s="2272"/>
      <c r="BC13493" s="2272"/>
      <c r="BD13493" s="2272"/>
      <c r="BE13493" s="2272"/>
      <c r="BF13493" s="2272"/>
      <c r="BG13493" s="2272"/>
      <c r="BH13493" s="2272"/>
      <c r="BI13493" s="2272"/>
      <c r="BJ13493" s="2272"/>
      <c r="BK13493" s="2272"/>
      <c r="BL13493" s="2272"/>
      <c r="BM13493" s="2272"/>
      <c r="BN13493" s="2272"/>
      <c r="BO13493" s="2272"/>
      <c r="BP13493" s="2272"/>
      <c r="BQ13493" s="2272"/>
      <c r="BR13493" s="2272"/>
      <c r="BS13493" s="2272"/>
      <c r="BT13493" s="2272"/>
      <c r="BU13493" s="2272"/>
      <c r="BV13493" s="2272"/>
      <c r="BW13493" s="2272"/>
      <c r="BX13493" s="2272"/>
      <c r="BY13493" s="2272"/>
      <c r="BZ13493" s="2272"/>
      <c r="CA13493" s="2272"/>
      <c r="CB13493" s="2272"/>
      <c r="CC13493" s="2272"/>
      <c r="CD13493" s="2272"/>
      <c r="CE13493" s="2272"/>
      <c r="CF13493" s="2272"/>
      <c r="CG13493" s="2272"/>
      <c r="CH13493" s="2272"/>
      <c r="CI13493" s="2272"/>
      <c r="CJ13493" s="2272"/>
      <c r="CK13493" s="2272"/>
      <c r="CL13493" s="2272"/>
      <c r="CM13493" s="2272"/>
      <c r="CN13493" s="2272"/>
      <c r="CO13493" s="2272"/>
      <c r="CP13493" s="2272"/>
      <c r="CQ13493" s="2272"/>
      <c r="CR13493" s="2272"/>
      <c r="CS13493" s="2272"/>
      <c r="CT13493" s="2272"/>
      <c r="CU13493" s="2272"/>
      <c r="CV13493" s="2272"/>
      <c r="CW13493" s="2272"/>
      <c r="CX13493" s="2272"/>
      <c r="CY13493" s="2272"/>
      <c r="CZ13493" s="2272"/>
      <c r="DA13493" s="2272"/>
      <c r="DB13493" s="2272"/>
      <c r="DC13493" s="2272"/>
      <c r="DD13493" s="2272"/>
      <c r="DE13493" s="2272"/>
      <c r="DF13493" s="2272"/>
      <c r="DG13493" s="2272"/>
      <c r="DH13493" s="2272"/>
      <c r="DI13493" s="2272"/>
      <c r="DJ13493" s="2272"/>
      <c r="DK13493" s="2272"/>
      <c r="DL13493" s="2272"/>
      <c r="DM13493" s="2272"/>
      <c r="DN13493" s="2272"/>
      <c r="DO13493" s="2272"/>
      <c r="DP13493" s="2272"/>
      <c r="DQ13493" s="2272"/>
      <c r="DR13493" s="2272"/>
      <c r="DS13493" s="2272"/>
      <c r="DT13493" s="2272"/>
      <c r="DU13493" s="2272"/>
      <c r="DV13493" s="2272"/>
      <c r="DW13493" s="2272"/>
      <c r="DX13493" s="2272"/>
      <c r="DY13493" s="2272"/>
      <c r="DZ13493" s="2272"/>
      <c r="EA13493" s="2272"/>
      <c r="EB13493" s="2272"/>
      <c r="EC13493" s="2272"/>
      <c r="ED13493" s="2272"/>
      <c r="EE13493" s="2272"/>
      <c r="EF13493" s="2272"/>
      <c r="EG13493" s="2272"/>
      <c r="EH13493" s="2272"/>
      <c r="EI13493" s="2272"/>
      <c r="EJ13493" s="2272"/>
      <c r="EK13493" s="2272"/>
      <c r="EL13493" s="2272"/>
      <c r="EM13493" s="2272"/>
      <c r="EN13493" s="2272"/>
      <c r="EO13493" s="2272"/>
      <c r="EP13493" s="2272"/>
      <c r="EQ13493" s="2272"/>
      <c r="ER13493" s="2272"/>
      <c r="ES13493" s="2272"/>
      <c r="ET13493" s="2272"/>
      <c r="EU13493" s="2272"/>
      <c r="EV13493" s="2272"/>
      <c r="EW13493" s="2272"/>
      <c r="EX13493" s="2272"/>
      <c r="EY13493" s="2272"/>
      <c r="EZ13493" s="2272"/>
      <c r="FA13493" s="2272"/>
      <c r="FB13493" s="2272"/>
      <c r="FC13493" s="2272"/>
      <c r="FD13493" s="2272"/>
      <c r="FE13493" s="2272"/>
      <c r="FF13493" s="2272"/>
      <c r="FG13493" s="2272"/>
      <c r="FH13493" s="2272"/>
      <c r="FI13493" s="2272"/>
      <c r="FJ13493" s="2272"/>
      <c r="FK13493" s="2272"/>
      <c r="FL13493" s="2272"/>
      <c r="FM13493" s="2272"/>
      <c r="FN13493" s="2272"/>
      <c r="FO13493" s="2272"/>
      <c r="FP13493" s="2272"/>
      <c r="FQ13493" s="2272"/>
      <c r="FR13493" s="2272"/>
      <c r="FS13493" s="2272"/>
      <c r="FT13493" s="2272"/>
      <c r="FU13493" s="2272"/>
      <c r="FV13493" s="2272"/>
      <c r="FW13493" s="2272"/>
      <c r="FX13493" s="2272"/>
      <c r="FY13493" s="2272"/>
      <c r="FZ13493" s="2272"/>
      <c r="GA13493" s="2272"/>
      <c r="GB13493" s="2272"/>
      <c r="GC13493" s="2272"/>
      <c r="GD13493" s="2272"/>
      <c r="GE13493" s="2272"/>
      <c r="GF13493" s="2272"/>
      <c r="GG13493" s="2272"/>
      <c r="GH13493" s="2272"/>
      <c r="GI13493" s="2272"/>
      <c r="GJ13493" s="2272"/>
      <c r="GK13493" s="2272"/>
      <c r="GL13493" s="2272"/>
      <c r="GM13493" s="2272"/>
      <c r="GN13493" s="2272"/>
      <c r="GO13493" s="2272"/>
      <c r="GP13493" s="2272"/>
      <c r="GQ13493" s="2272"/>
      <c r="GR13493" s="2272"/>
      <c r="GS13493" s="2272"/>
      <c r="GT13493" s="2272"/>
      <c r="GU13493" s="2272"/>
      <c r="GV13493" s="2272"/>
      <c r="GW13493" s="2272"/>
      <c r="GX13493" s="2272"/>
      <c r="GY13493" s="2272"/>
      <c r="GZ13493" s="2272"/>
      <c r="HA13493" s="2272"/>
      <c r="HB13493" s="2272"/>
      <c r="HC13493" s="2272"/>
      <c r="HD13493" s="2272"/>
      <c r="HE13493" s="2272"/>
      <c r="HF13493" s="2272"/>
      <c r="HG13493" s="2272"/>
      <c r="HH13493" s="2272"/>
      <c r="HI13493" s="2272"/>
      <c r="HJ13493" s="2272"/>
      <c r="HK13493" s="2272"/>
      <c r="HL13493" s="2272"/>
      <c r="HM13493" s="2272"/>
      <c r="HN13493" s="2272"/>
      <c r="HO13493" s="2272"/>
      <c r="HP13493" s="2272"/>
      <c r="HQ13493" s="2272"/>
      <c r="HR13493" s="2272"/>
      <c r="HS13493" s="2272"/>
      <c r="HT13493" s="2272"/>
      <c r="HU13493" s="2272"/>
      <c r="HV13493" s="2272"/>
      <c r="HW13493" s="2272"/>
      <c r="HX13493" s="2272"/>
      <c r="HY13493" s="2272"/>
      <c r="HZ13493" s="2272"/>
      <c r="IA13493" s="2272"/>
      <c r="IB13493" s="2272"/>
      <c r="IC13493" s="2272"/>
      <c r="ID13493" s="2272"/>
      <c r="IE13493" s="2272"/>
      <c r="IF13493" s="2272"/>
      <c r="IG13493" s="2272"/>
      <c r="IH13493" s="2272"/>
      <c r="II13493" s="2272"/>
      <c r="IJ13493" s="2272"/>
      <c r="IK13493" s="2272"/>
      <c r="IL13493" s="2272"/>
      <c r="IM13493" s="2272"/>
      <c r="IN13493" s="2272"/>
      <c r="IO13493" s="2272"/>
      <c r="IP13493" s="2272"/>
      <c r="IQ13493" s="2272"/>
      <c r="IR13493" s="2272"/>
      <c r="IS13493" s="2272"/>
      <c r="IT13493" s="2272"/>
      <c r="IU13493" s="2272"/>
      <c r="IV13493" s="2272"/>
    </row>
    <row r="13494" spans="1:256" hidden="1">
      <c r="A13494" s="2149"/>
      <c r="B13494" s="2267"/>
      <c r="C13494" s="2286"/>
      <c r="D13494" s="2275"/>
      <c r="E13494" s="2173"/>
      <c r="F13494" s="2268"/>
      <c r="G13494" s="2235"/>
      <c r="H13494" s="2235"/>
      <c r="I13494" s="2268"/>
      <c r="J13494" s="2235"/>
      <c r="K13494" s="2235"/>
      <c r="L13494" s="2235"/>
      <c r="M13494" s="2175">
        <v>0</v>
      </c>
      <c r="N13494" s="2237"/>
      <c r="O13494" s="2119"/>
      <c r="P13494" s="2258"/>
      <c r="Q13494" s="2270"/>
      <c r="R13494" s="2271"/>
      <c r="S13494" s="2319">
        <f>R13494*E13488</f>
        <v>0</v>
      </c>
      <c r="T13494" s="2258"/>
      <c r="U13494" s="2272"/>
      <c r="V13494" s="2272"/>
      <c r="W13494" s="2272"/>
      <c r="X13494" s="2272"/>
      <c r="Y13494" s="2272"/>
      <c r="Z13494" s="2272"/>
      <c r="AA13494" s="2272"/>
      <c r="AB13494" s="2272"/>
      <c r="AC13494" s="2272"/>
      <c r="AD13494" s="2272"/>
      <c r="AE13494" s="2272"/>
      <c r="AF13494" s="2272"/>
      <c r="AG13494" s="2272"/>
      <c r="AH13494" s="2272"/>
      <c r="AI13494" s="2272"/>
      <c r="AJ13494" s="2272"/>
      <c r="AK13494" s="2272"/>
      <c r="AL13494" s="2272"/>
      <c r="AM13494" s="2272"/>
      <c r="AN13494" s="2272"/>
      <c r="AO13494" s="2272"/>
      <c r="AP13494" s="2272"/>
      <c r="AQ13494" s="2272"/>
      <c r="AR13494" s="2272"/>
      <c r="AS13494" s="2272"/>
      <c r="AT13494" s="2272"/>
      <c r="AU13494" s="2272"/>
      <c r="AV13494" s="2272"/>
      <c r="AW13494" s="2272"/>
      <c r="AX13494" s="2272"/>
      <c r="AY13494" s="2272"/>
      <c r="AZ13494" s="2272"/>
      <c r="BA13494" s="2272"/>
      <c r="BB13494" s="2272"/>
      <c r="BC13494" s="2272"/>
      <c r="BD13494" s="2272"/>
      <c r="BE13494" s="2272"/>
      <c r="BF13494" s="2272"/>
      <c r="BG13494" s="2272"/>
      <c r="BH13494" s="2272"/>
      <c r="BI13494" s="2272"/>
      <c r="BJ13494" s="2272"/>
      <c r="BK13494" s="2272"/>
      <c r="BL13494" s="2272"/>
      <c r="BM13494" s="2272"/>
      <c r="BN13494" s="2272"/>
      <c r="BO13494" s="2272"/>
      <c r="BP13494" s="2272"/>
      <c r="BQ13494" s="2272"/>
      <c r="BR13494" s="2272"/>
      <c r="BS13494" s="2272"/>
      <c r="BT13494" s="2272"/>
      <c r="BU13494" s="2272"/>
      <c r="BV13494" s="2272"/>
      <c r="BW13494" s="2272"/>
      <c r="BX13494" s="2272"/>
      <c r="BY13494" s="2272"/>
      <c r="BZ13494" s="2272"/>
      <c r="CA13494" s="2272"/>
      <c r="CB13494" s="2272"/>
      <c r="CC13494" s="2272"/>
      <c r="CD13494" s="2272"/>
      <c r="CE13494" s="2272"/>
      <c r="CF13494" s="2272"/>
      <c r="CG13494" s="2272"/>
      <c r="CH13494" s="2272"/>
      <c r="CI13494" s="2272"/>
      <c r="CJ13494" s="2272"/>
      <c r="CK13494" s="2272"/>
      <c r="CL13494" s="2272"/>
      <c r="CM13494" s="2272"/>
      <c r="CN13494" s="2272"/>
      <c r="CO13494" s="2272"/>
      <c r="CP13494" s="2272"/>
      <c r="CQ13494" s="2272"/>
      <c r="CR13494" s="2272"/>
      <c r="CS13494" s="2272"/>
      <c r="CT13494" s="2272"/>
      <c r="CU13494" s="2272"/>
      <c r="CV13494" s="2272"/>
      <c r="CW13494" s="2272"/>
      <c r="CX13494" s="2272"/>
      <c r="CY13494" s="2272"/>
      <c r="CZ13494" s="2272"/>
      <c r="DA13494" s="2272"/>
      <c r="DB13494" s="2272"/>
      <c r="DC13494" s="2272"/>
      <c r="DD13494" s="2272"/>
      <c r="DE13494" s="2272"/>
      <c r="DF13494" s="2272"/>
      <c r="DG13494" s="2272"/>
      <c r="DH13494" s="2272"/>
      <c r="DI13494" s="2272"/>
      <c r="DJ13494" s="2272"/>
      <c r="DK13494" s="2272"/>
      <c r="DL13494" s="2272"/>
      <c r="DM13494" s="2272"/>
      <c r="DN13494" s="2272"/>
      <c r="DO13494" s="2272"/>
      <c r="DP13494" s="2272"/>
      <c r="DQ13494" s="2272"/>
      <c r="DR13494" s="2272"/>
      <c r="DS13494" s="2272"/>
      <c r="DT13494" s="2272"/>
      <c r="DU13494" s="2272"/>
      <c r="DV13494" s="2272"/>
      <c r="DW13494" s="2272"/>
      <c r="DX13494" s="2272"/>
      <c r="DY13494" s="2272"/>
      <c r="DZ13494" s="2272"/>
      <c r="EA13494" s="2272"/>
      <c r="EB13494" s="2272"/>
      <c r="EC13494" s="2272"/>
      <c r="ED13494" s="2272"/>
      <c r="EE13494" s="2272"/>
      <c r="EF13494" s="2272"/>
      <c r="EG13494" s="2272"/>
      <c r="EH13494" s="2272"/>
      <c r="EI13494" s="2272"/>
      <c r="EJ13494" s="2272"/>
      <c r="EK13494" s="2272"/>
      <c r="EL13494" s="2272"/>
      <c r="EM13494" s="2272"/>
      <c r="EN13494" s="2272"/>
      <c r="EO13494" s="2272"/>
      <c r="EP13494" s="2272"/>
      <c r="EQ13494" s="2272"/>
      <c r="ER13494" s="2272"/>
      <c r="ES13494" s="2272"/>
      <c r="ET13494" s="2272"/>
      <c r="EU13494" s="2272"/>
      <c r="EV13494" s="2272"/>
      <c r="EW13494" s="2272"/>
      <c r="EX13494" s="2272"/>
      <c r="EY13494" s="2272"/>
      <c r="EZ13494" s="2272"/>
      <c r="FA13494" s="2272"/>
      <c r="FB13494" s="2272"/>
      <c r="FC13494" s="2272"/>
      <c r="FD13494" s="2272"/>
      <c r="FE13494" s="2272"/>
      <c r="FF13494" s="2272"/>
      <c r="FG13494" s="2272"/>
      <c r="FH13494" s="2272"/>
      <c r="FI13494" s="2272"/>
      <c r="FJ13494" s="2272"/>
      <c r="FK13494" s="2272"/>
      <c r="FL13494" s="2272"/>
      <c r="FM13494" s="2272"/>
      <c r="FN13494" s="2272"/>
      <c r="FO13494" s="2272"/>
      <c r="FP13494" s="2272"/>
      <c r="FQ13494" s="2272"/>
      <c r="FR13494" s="2272"/>
      <c r="FS13494" s="2272"/>
      <c r="FT13494" s="2272"/>
      <c r="FU13494" s="2272"/>
      <c r="FV13494" s="2272"/>
      <c r="FW13494" s="2272"/>
      <c r="FX13494" s="2272"/>
      <c r="FY13494" s="2272"/>
      <c r="FZ13494" s="2272"/>
      <c r="GA13494" s="2272"/>
      <c r="GB13494" s="2272"/>
      <c r="GC13494" s="2272"/>
      <c r="GD13494" s="2272"/>
      <c r="GE13494" s="2272"/>
      <c r="GF13494" s="2272"/>
      <c r="GG13494" s="2272"/>
      <c r="GH13494" s="2272"/>
      <c r="GI13494" s="2272"/>
      <c r="GJ13494" s="2272"/>
      <c r="GK13494" s="2272"/>
      <c r="GL13494" s="2272"/>
      <c r="GM13494" s="2272"/>
      <c r="GN13494" s="2272"/>
      <c r="GO13494" s="2272"/>
      <c r="GP13494" s="2272"/>
      <c r="GQ13494" s="2272"/>
      <c r="GR13494" s="2272"/>
      <c r="GS13494" s="2272"/>
      <c r="GT13494" s="2272"/>
      <c r="GU13494" s="2272"/>
      <c r="GV13494" s="2272"/>
      <c r="GW13494" s="2272"/>
      <c r="GX13494" s="2272"/>
      <c r="GY13494" s="2272"/>
      <c r="GZ13494" s="2272"/>
      <c r="HA13494" s="2272"/>
      <c r="HB13494" s="2272"/>
      <c r="HC13494" s="2272"/>
      <c r="HD13494" s="2272"/>
      <c r="HE13494" s="2272"/>
      <c r="HF13494" s="2272"/>
      <c r="HG13494" s="2272"/>
      <c r="HH13494" s="2272"/>
      <c r="HI13494" s="2272"/>
      <c r="HJ13494" s="2272"/>
      <c r="HK13494" s="2272"/>
      <c r="HL13494" s="2272"/>
      <c r="HM13494" s="2272"/>
      <c r="HN13494" s="2272"/>
      <c r="HO13494" s="2272"/>
      <c r="HP13494" s="2272"/>
      <c r="HQ13494" s="2272"/>
      <c r="HR13494" s="2272"/>
      <c r="HS13494" s="2272"/>
      <c r="HT13494" s="2272"/>
      <c r="HU13494" s="2272"/>
      <c r="HV13494" s="2272"/>
      <c r="HW13494" s="2272"/>
      <c r="HX13494" s="2272"/>
      <c r="HY13494" s="2272"/>
      <c r="HZ13494" s="2272"/>
      <c r="IA13494" s="2272"/>
      <c r="IB13494" s="2272"/>
      <c r="IC13494" s="2272"/>
      <c r="ID13494" s="2272"/>
      <c r="IE13494" s="2272"/>
      <c r="IF13494" s="2272"/>
      <c r="IG13494" s="2272"/>
      <c r="IH13494" s="2272"/>
      <c r="II13494" s="2272"/>
      <c r="IJ13494" s="2272"/>
      <c r="IK13494" s="2272"/>
      <c r="IL13494" s="2272"/>
      <c r="IM13494" s="2272"/>
      <c r="IN13494" s="2272"/>
      <c r="IO13494" s="2272"/>
      <c r="IP13494" s="2272"/>
      <c r="IQ13494" s="2272"/>
      <c r="IR13494" s="2272"/>
      <c r="IS13494" s="2272"/>
      <c r="IT13494" s="2272"/>
      <c r="IU13494" s="2272"/>
      <c r="IV13494" s="2272"/>
    </row>
    <row r="13495" spans="1:256" hidden="1">
      <c r="A13495" s="2149"/>
      <c r="B13495" s="2267"/>
      <c r="C13495" s="2286"/>
      <c r="D13495" s="2275"/>
      <c r="E13495" s="2173"/>
      <c r="F13495" s="2268"/>
      <c r="G13495" s="2235"/>
      <c r="H13495" s="2235"/>
      <c r="I13495" s="2268"/>
      <c r="J13495" s="2235"/>
      <c r="K13495" s="2235"/>
      <c r="L13495" s="2235"/>
      <c r="M13495" s="2175">
        <v>0</v>
      </c>
      <c r="N13495" s="2237"/>
      <c r="O13495" s="2119"/>
      <c r="P13495" s="2258"/>
      <c r="Q13495" s="2270"/>
      <c r="R13495" s="2271"/>
      <c r="S13495" s="2319">
        <f>R13495*E13488</f>
        <v>0</v>
      </c>
      <c r="T13495" s="2258"/>
      <c r="U13495" s="2272"/>
      <c r="V13495" s="2272"/>
      <c r="W13495" s="2272"/>
      <c r="X13495" s="2272"/>
      <c r="Y13495" s="2272"/>
      <c r="Z13495" s="2272"/>
      <c r="AA13495" s="2272"/>
      <c r="AB13495" s="2272"/>
      <c r="AC13495" s="2272"/>
      <c r="AD13495" s="2272"/>
      <c r="AE13495" s="2272"/>
      <c r="AF13495" s="2272"/>
      <c r="AG13495" s="2272"/>
      <c r="AH13495" s="2272"/>
      <c r="AI13495" s="2272"/>
      <c r="AJ13495" s="2272"/>
      <c r="AK13495" s="2272"/>
      <c r="AL13495" s="2272"/>
      <c r="AM13495" s="2272"/>
      <c r="AN13495" s="2272"/>
      <c r="AO13495" s="2272"/>
      <c r="AP13495" s="2272"/>
      <c r="AQ13495" s="2272"/>
      <c r="AR13495" s="2272"/>
      <c r="AS13495" s="2272"/>
      <c r="AT13495" s="2272"/>
      <c r="AU13495" s="2272"/>
      <c r="AV13495" s="2272"/>
      <c r="AW13495" s="2272"/>
      <c r="AX13495" s="2272"/>
      <c r="AY13495" s="2272"/>
      <c r="AZ13495" s="2272"/>
      <c r="BA13495" s="2272"/>
      <c r="BB13495" s="2272"/>
      <c r="BC13495" s="2272"/>
      <c r="BD13495" s="2272"/>
      <c r="BE13495" s="2272"/>
      <c r="BF13495" s="2272"/>
      <c r="BG13495" s="2272"/>
      <c r="BH13495" s="2272"/>
      <c r="BI13495" s="2272"/>
      <c r="BJ13495" s="2272"/>
      <c r="BK13495" s="2272"/>
      <c r="BL13495" s="2272"/>
      <c r="BM13495" s="2272"/>
      <c r="BN13495" s="2272"/>
      <c r="BO13495" s="2272"/>
      <c r="BP13495" s="2272"/>
      <c r="BQ13495" s="2272"/>
      <c r="BR13495" s="2272"/>
      <c r="BS13495" s="2272"/>
      <c r="BT13495" s="2272"/>
      <c r="BU13495" s="2272"/>
      <c r="BV13495" s="2272"/>
      <c r="BW13495" s="2272"/>
      <c r="BX13495" s="2272"/>
      <c r="BY13495" s="2272"/>
      <c r="BZ13495" s="2272"/>
      <c r="CA13495" s="2272"/>
      <c r="CB13495" s="2272"/>
      <c r="CC13495" s="2272"/>
      <c r="CD13495" s="2272"/>
      <c r="CE13495" s="2272"/>
      <c r="CF13495" s="2272"/>
      <c r="CG13495" s="2272"/>
      <c r="CH13495" s="2272"/>
      <c r="CI13495" s="2272"/>
      <c r="CJ13495" s="2272"/>
      <c r="CK13495" s="2272"/>
      <c r="CL13495" s="2272"/>
      <c r="CM13495" s="2272"/>
      <c r="CN13495" s="2272"/>
      <c r="CO13495" s="2272"/>
      <c r="CP13495" s="2272"/>
      <c r="CQ13495" s="2272"/>
      <c r="CR13495" s="2272"/>
      <c r="CS13495" s="2272"/>
      <c r="CT13495" s="2272"/>
      <c r="CU13495" s="2272"/>
      <c r="CV13495" s="2272"/>
      <c r="CW13495" s="2272"/>
      <c r="CX13495" s="2272"/>
      <c r="CY13495" s="2272"/>
      <c r="CZ13495" s="2272"/>
      <c r="DA13495" s="2272"/>
      <c r="DB13495" s="2272"/>
      <c r="DC13495" s="2272"/>
      <c r="DD13495" s="2272"/>
      <c r="DE13495" s="2272"/>
      <c r="DF13495" s="2272"/>
      <c r="DG13495" s="2272"/>
      <c r="DH13495" s="2272"/>
      <c r="DI13495" s="2272"/>
      <c r="DJ13495" s="2272"/>
      <c r="DK13495" s="2272"/>
      <c r="DL13495" s="2272"/>
      <c r="DM13495" s="2272"/>
      <c r="DN13495" s="2272"/>
      <c r="DO13495" s="2272"/>
      <c r="DP13495" s="2272"/>
      <c r="DQ13495" s="2272"/>
      <c r="DR13495" s="2272"/>
      <c r="DS13495" s="2272"/>
      <c r="DT13495" s="2272"/>
      <c r="DU13495" s="2272"/>
      <c r="DV13495" s="2272"/>
      <c r="DW13495" s="2272"/>
      <c r="DX13495" s="2272"/>
      <c r="DY13495" s="2272"/>
      <c r="DZ13495" s="2272"/>
      <c r="EA13495" s="2272"/>
      <c r="EB13495" s="2272"/>
      <c r="EC13495" s="2272"/>
      <c r="ED13495" s="2272"/>
      <c r="EE13495" s="2272"/>
      <c r="EF13495" s="2272"/>
      <c r="EG13495" s="2272"/>
      <c r="EH13495" s="2272"/>
      <c r="EI13495" s="2272"/>
      <c r="EJ13495" s="2272"/>
      <c r="EK13495" s="2272"/>
      <c r="EL13495" s="2272"/>
      <c r="EM13495" s="2272"/>
      <c r="EN13495" s="2272"/>
      <c r="EO13495" s="2272"/>
      <c r="EP13495" s="2272"/>
      <c r="EQ13495" s="2272"/>
      <c r="ER13495" s="2272"/>
      <c r="ES13495" s="2272"/>
      <c r="ET13495" s="2272"/>
      <c r="EU13495" s="2272"/>
      <c r="EV13495" s="2272"/>
      <c r="EW13495" s="2272"/>
      <c r="EX13495" s="2272"/>
      <c r="EY13495" s="2272"/>
      <c r="EZ13495" s="2272"/>
      <c r="FA13495" s="2272"/>
      <c r="FB13495" s="2272"/>
      <c r="FC13495" s="2272"/>
      <c r="FD13495" s="2272"/>
      <c r="FE13495" s="2272"/>
      <c r="FF13495" s="2272"/>
      <c r="FG13495" s="2272"/>
      <c r="FH13495" s="2272"/>
      <c r="FI13495" s="2272"/>
      <c r="FJ13495" s="2272"/>
      <c r="FK13495" s="2272"/>
      <c r="FL13495" s="2272"/>
      <c r="FM13495" s="2272"/>
      <c r="FN13495" s="2272"/>
      <c r="FO13495" s="2272"/>
      <c r="FP13495" s="2272"/>
      <c r="FQ13495" s="2272"/>
      <c r="FR13495" s="2272"/>
      <c r="FS13495" s="2272"/>
      <c r="FT13495" s="2272"/>
      <c r="FU13495" s="2272"/>
      <c r="FV13495" s="2272"/>
      <c r="FW13495" s="2272"/>
      <c r="FX13495" s="2272"/>
      <c r="FY13495" s="2272"/>
      <c r="FZ13495" s="2272"/>
      <c r="GA13495" s="2272"/>
      <c r="GB13495" s="2272"/>
      <c r="GC13495" s="2272"/>
      <c r="GD13495" s="2272"/>
      <c r="GE13495" s="2272"/>
      <c r="GF13495" s="2272"/>
      <c r="GG13495" s="2272"/>
      <c r="GH13495" s="2272"/>
      <c r="GI13495" s="2272"/>
      <c r="GJ13495" s="2272"/>
      <c r="GK13495" s="2272"/>
      <c r="GL13495" s="2272"/>
      <c r="GM13495" s="2272"/>
      <c r="GN13495" s="2272"/>
      <c r="GO13495" s="2272"/>
      <c r="GP13495" s="2272"/>
      <c r="GQ13495" s="2272"/>
      <c r="GR13495" s="2272"/>
      <c r="GS13495" s="2272"/>
      <c r="GT13495" s="2272"/>
      <c r="GU13495" s="2272"/>
      <c r="GV13495" s="2272"/>
      <c r="GW13495" s="2272"/>
      <c r="GX13495" s="2272"/>
      <c r="GY13495" s="2272"/>
      <c r="GZ13495" s="2272"/>
      <c r="HA13495" s="2272"/>
      <c r="HB13495" s="2272"/>
      <c r="HC13495" s="2272"/>
      <c r="HD13495" s="2272"/>
      <c r="HE13495" s="2272"/>
      <c r="HF13495" s="2272"/>
      <c r="HG13495" s="2272"/>
      <c r="HH13495" s="2272"/>
      <c r="HI13495" s="2272"/>
      <c r="HJ13495" s="2272"/>
      <c r="HK13495" s="2272"/>
      <c r="HL13495" s="2272"/>
      <c r="HM13495" s="2272"/>
      <c r="HN13495" s="2272"/>
      <c r="HO13495" s="2272"/>
      <c r="HP13495" s="2272"/>
      <c r="HQ13495" s="2272"/>
      <c r="HR13495" s="2272"/>
      <c r="HS13495" s="2272"/>
      <c r="HT13495" s="2272"/>
      <c r="HU13495" s="2272"/>
      <c r="HV13495" s="2272"/>
      <c r="HW13495" s="2272"/>
      <c r="HX13495" s="2272"/>
      <c r="HY13495" s="2272"/>
      <c r="HZ13495" s="2272"/>
      <c r="IA13495" s="2272"/>
      <c r="IB13495" s="2272"/>
      <c r="IC13495" s="2272"/>
      <c r="ID13495" s="2272"/>
      <c r="IE13495" s="2272"/>
      <c r="IF13495" s="2272"/>
      <c r="IG13495" s="2272"/>
      <c r="IH13495" s="2272"/>
      <c r="II13495" s="2272"/>
      <c r="IJ13495" s="2272"/>
      <c r="IK13495" s="2272"/>
      <c r="IL13495" s="2272"/>
      <c r="IM13495" s="2272"/>
      <c r="IN13495" s="2272"/>
      <c r="IO13495" s="2272"/>
      <c r="IP13495" s="2272"/>
      <c r="IQ13495" s="2272"/>
      <c r="IR13495" s="2272"/>
      <c r="IS13495" s="2272"/>
      <c r="IT13495" s="2272"/>
      <c r="IU13495" s="2272"/>
      <c r="IV13495" s="2272"/>
    </row>
    <row r="13496" spans="1:256" hidden="1">
      <c r="A13496" s="2149"/>
      <c r="B13496" s="2267"/>
      <c r="C13496" s="2286"/>
      <c r="D13496" s="2275"/>
      <c r="E13496" s="2173"/>
      <c r="F13496" s="2268"/>
      <c r="G13496" s="2235"/>
      <c r="H13496" s="2235"/>
      <c r="I13496" s="2268"/>
      <c r="J13496" s="2235"/>
      <c r="K13496" s="2235"/>
      <c r="L13496" s="2235"/>
      <c r="M13496" s="2175">
        <v>0</v>
      </c>
      <c r="N13496" s="2237"/>
      <c r="O13496" s="2128"/>
      <c r="P13496" s="2260"/>
      <c r="Q13496" s="2344"/>
      <c r="R13496" s="2345"/>
      <c r="S13496" s="2320">
        <f>R13496*E13488</f>
        <v>0</v>
      </c>
      <c r="T13496" s="2260"/>
      <c r="U13496" s="2272"/>
      <c r="V13496" s="2272"/>
      <c r="W13496" s="2272"/>
      <c r="X13496" s="2272"/>
      <c r="Y13496" s="2272"/>
      <c r="Z13496" s="2272"/>
      <c r="AA13496" s="2272"/>
      <c r="AB13496" s="2272"/>
      <c r="AC13496" s="2272"/>
      <c r="AD13496" s="2272"/>
      <c r="AE13496" s="2272"/>
      <c r="AF13496" s="2272"/>
      <c r="AG13496" s="2272"/>
      <c r="AH13496" s="2272"/>
      <c r="AI13496" s="2272"/>
      <c r="AJ13496" s="2272"/>
      <c r="AK13496" s="2272"/>
      <c r="AL13496" s="2272"/>
      <c r="AM13496" s="2272"/>
      <c r="AN13496" s="2272"/>
      <c r="AO13496" s="2272"/>
      <c r="AP13496" s="2272"/>
      <c r="AQ13496" s="2272"/>
      <c r="AR13496" s="2272"/>
      <c r="AS13496" s="2272"/>
      <c r="AT13496" s="2272"/>
      <c r="AU13496" s="2272"/>
      <c r="AV13496" s="2272"/>
      <c r="AW13496" s="2272"/>
      <c r="AX13496" s="2272"/>
      <c r="AY13496" s="2272"/>
      <c r="AZ13496" s="2272"/>
      <c r="BA13496" s="2272"/>
      <c r="BB13496" s="2272"/>
      <c r="BC13496" s="2272"/>
      <c r="BD13496" s="2272"/>
      <c r="BE13496" s="2272"/>
      <c r="BF13496" s="2272"/>
      <c r="BG13496" s="2272"/>
      <c r="BH13496" s="2272"/>
      <c r="BI13496" s="2272"/>
      <c r="BJ13496" s="2272"/>
      <c r="BK13496" s="2272"/>
      <c r="BL13496" s="2272"/>
      <c r="BM13496" s="2272"/>
      <c r="BN13496" s="2272"/>
      <c r="BO13496" s="2272"/>
      <c r="BP13496" s="2272"/>
      <c r="BQ13496" s="2272"/>
      <c r="BR13496" s="2272"/>
      <c r="BS13496" s="2272"/>
      <c r="BT13496" s="2272"/>
      <c r="BU13496" s="2272"/>
      <c r="BV13496" s="2272"/>
      <c r="BW13496" s="2272"/>
      <c r="BX13496" s="2272"/>
      <c r="BY13496" s="2272"/>
      <c r="BZ13496" s="2272"/>
      <c r="CA13496" s="2272"/>
      <c r="CB13496" s="2272"/>
      <c r="CC13496" s="2272"/>
      <c r="CD13496" s="2272"/>
      <c r="CE13496" s="2272"/>
      <c r="CF13496" s="2272"/>
      <c r="CG13496" s="2272"/>
      <c r="CH13496" s="2272"/>
      <c r="CI13496" s="2272"/>
      <c r="CJ13496" s="2272"/>
      <c r="CK13496" s="2272"/>
      <c r="CL13496" s="2272"/>
      <c r="CM13496" s="2272"/>
      <c r="CN13496" s="2272"/>
      <c r="CO13496" s="2272"/>
      <c r="CP13496" s="2272"/>
      <c r="CQ13496" s="2272"/>
      <c r="CR13496" s="2272"/>
      <c r="CS13496" s="2272"/>
      <c r="CT13496" s="2272"/>
      <c r="CU13496" s="2272"/>
      <c r="CV13496" s="2272"/>
      <c r="CW13496" s="2272"/>
      <c r="CX13496" s="2272"/>
      <c r="CY13496" s="2272"/>
      <c r="CZ13496" s="2272"/>
      <c r="DA13496" s="2272"/>
      <c r="DB13496" s="2272"/>
      <c r="DC13496" s="2272"/>
      <c r="DD13496" s="2272"/>
      <c r="DE13496" s="2272"/>
      <c r="DF13496" s="2272"/>
      <c r="DG13496" s="2272"/>
      <c r="DH13496" s="2272"/>
      <c r="DI13496" s="2272"/>
      <c r="DJ13496" s="2272"/>
      <c r="DK13496" s="2272"/>
      <c r="DL13496" s="2272"/>
      <c r="DM13496" s="2272"/>
      <c r="DN13496" s="2272"/>
      <c r="DO13496" s="2272"/>
      <c r="DP13496" s="2272"/>
      <c r="DQ13496" s="2272"/>
      <c r="DR13496" s="2272"/>
      <c r="DS13496" s="2272"/>
      <c r="DT13496" s="2272"/>
      <c r="DU13496" s="2272"/>
      <c r="DV13496" s="2272"/>
      <c r="DW13496" s="2272"/>
      <c r="DX13496" s="2272"/>
      <c r="DY13496" s="2272"/>
      <c r="DZ13496" s="2272"/>
      <c r="EA13496" s="2272"/>
      <c r="EB13496" s="2272"/>
      <c r="EC13496" s="2272"/>
      <c r="ED13496" s="2272"/>
      <c r="EE13496" s="2272"/>
      <c r="EF13496" s="2272"/>
      <c r="EG13496" s="2272"/>
      <c r="EH13496" s="2272"/>
      <c r="EI13496" s="2272"/>
      <c r="EJ13496" s="2272"/>
      <c r="EK13496" s="2272"/>
      <c r="EL13496" s="2272"/>
      <c r="EM13496" s="2272"/>
      <c r="EN13496" s="2272"/>
      <c r="EO13496" s="2272"/>
      <c r="EP13496" s="2272"/>
      <c r="EQ13496" s="2272"/>
      <c r="ER13496" s="2272"/>
      <c r="ES13496" s="2272"/>
      <c r="ET13496" s="2272"/>
      <c r="EU13496" s="2272"/>
      <c r="EV13496" s="2272"/>
      <c r="EW13496" s="2272"/>
      <c r="EX13496" s="2272"/>
      <c r="EY13496" s="2272"/>
      <c r="EZ13496" s="2272"/>
      <c r="FA13496" s="2272"/>
      <c r="FB13496" s="2272"/>
      <c r="FC13496" s="2272"/>
      <c r="FD13496" s="2272"/>
      <c r="FE13496" s="2272"/>
      <c r="FF13496" s="2272"/>
      <c r="FG13496" s="2272"/>
      <c r="FH13496" s="2272"/>
      <c r="FI13496" s="2272"/>
      <c r="FJ13496" s="2272"/>
      <c r="FK13496" s="2272"/>
      <c r="FL13496" s="2272"/>
      <c r="FM13496" s="2272"/>
      <c r="FN13496" s="2272"/>
      <c r="FO13496" s="2272"/>
      <c r="FP13496" s="2272"/>
      <c r="FQ13496" s="2272"/>
      <c r="FR13496" s="2272"/>
      <c r="FS13496" s="2272"/>
      <c r="FT13496" s="2272"/>
      <c r="FU13496" s="2272"/>
      <c r="FV13496" s="2272"/>
      <c r="FW13496" s="2272"/>
      <c r="FX13496" s="2272"/>
      <c r="FY13496" s="2272"/>
      <c r="FZ13496" s="2272"/>
      <c r="GA13496" s="2272"/>
      <c r="GB13496" s="2272"/>
      <c r="GC13496" s="2272"/>
      <c r="GD13496" s="2272"/>
      <c r="GE13496" s="2272"/>
      <c r="GF13496" s="2272"/>
      <c r="GG13496" s="2272"/>
      <c r="GH13496" s="2272"/>
      <c r="GI13496" s="2272"/>
      <c r="GJ13496" s="2272"/>
      <c r="GK13496" s="2272"/>
      <c r="GL13496" s="2272"/>
      <c r="GM13496" s="2272"/>
      <c r="GN13496" s="2272"/>
      <c r="GO13496" s="2272"/>
      <c r="GP13496" s="2272"/>
      <c r="GQ13496" s="2272"/>
      <c r="GR13496" s="2272"/>
      <c r="GS13496" s="2272"/>
      <c r="GT13496" s="2272"/>
      <c r="GU13496" s="2272"/>
      <c r="GV13496" s="2272"/>
      <c r="GW13496" s="2272"/>
      <c r="GX13496" s="2272"/>
      <c r="GY13496" s="2272"/>
      <c r="GZ13496" s="2272"/>
      <c r="HA13496" s="2272"/>
      <c r="HB13496" s="2272"/>
      <c r="HC13496" s="2272"/>
      <c r="HD13496" s="2272"/>
      <c r="HE13496" s="2272"/>
      <c r="HF13496" s="2272"/>
      <c r="HG13496" s="2272"/>
      <c r="HH13496" s="2272"/>
      <c r="HI13496" s="2272"/>
      <c r="HJ13496" s="2272"/>
      <c r="HK13496" s="2272"/>
      <c r="HL13496" s="2272"/>
      <c r="HM13496" s="2272"/>
      <c r="HN13496" s="2272"/>
      <c r="HO13496" s="2272"/>
      <c r="HP13496" s="2272"/>
      <c r="HQ13496" s="2272"/>
      <c r="HR13496" s="2272"/>
      <c r="HS13496" s="2272"/>
      <c r="HT13496" s="2272"/>
      <c r="HU13496" s="2272"/>
      <c r="HV13496" s="2272"/>
      <c r="HW13496" s="2272"/>
      <c r="HX13496" s="2272"/>
      <c r="HY13496" s="2272"/>
      <c r="HZ13496" s="2272"/>
      <c r="IA13496" s="2272"/>
      <c r="IB13496" s="2272"/>
      <c r="IC13496" s="2272"/>
      <c r="ID13496" s="2272"/>
      <c r="IE13496" s="2272"/>
      <c r="IF13496" s="2272"/>
      <c r="IG13496" s="2272"/>
      <c r="IH13496" s="2272"/>
      <c r="II13496" s="2272"/>
      <c r="IJ13496" s="2272"/>
      <c r="IK13496" s="2272"/>
      <c r="IL13496" s="2272"/>
      <c r="IM13496" s="2272"/>
      <c r="IN13496" s="2272"/>
      <c r="IO13496" s="2272"/>
      <c r="IP13496" s="2272"/>
      <c r="IQ13496" s="2272"/>
      <c r="IR13496" s="2272"/>
      <c r="IS13496" s="2272"/>
      <c r="IT13496" s="2272"/>
      <c r="IU13496" s="2272"/>
      <c r="IV13496" s="2272"/>
    </row>
    <row r="13497" spans="1:256" ht="24">
      <c r="A13497" s="2149">
        <f>A13488+1</f>
        <v>8</v>
      </c>
      <c r="B13497" s="2231"/>
      <c r="C13497" s="2143" t="s">
        <v>1605</v>
      </c>
      <c r="D13497" s="2149" t="s">
        <v>2819</v>
      </c>
      <c r="E13497" s="2232">
        <v>2</v>
      </c>
      <c r="F13497" s="2233"/>
      <c r="G13497" s="2234">
        <v>0</v>
      </c>
      <c r="H13497" s="2234">
        <v>0</v>
      </c>
      <c r="I13497" s="2173">
        <v>0</v>
      </c>
      <c r="J13497" s="2234">
        <v>0</v>
      </c>
      <c r="K13497" s="2234">
        <v>0</v>
      </c>
      <c r="L13497" s="2234">
        <v>0</v>
      </c>
      <c r="M13497" s="2175">
        <v>1040</v>
      </c>
      <c r="N13497" s="2478">
        <v>2080</v>
      </c>
      <c r="O13497" s="2200">
        <f>E13497*L13497</f>
        <v>0</v>
      </c>
      <c r="P13497" s="2233"/>
      <c r="Q13497" s="2253"/>
      <c r="R13497" s="2232"/>
      <c r="S13497" s="2283">
        <f>R13497*E13497</f>
        <v>0</v>
      </c>
      <c r="T13497" s="2253"/>
      <c r="U13497" s="2180"/>
      <c r="V13497" s="2180"/>
      <c r="W13497" s="2180"/>
      <c r="X13497" s="2180"/>
      <c r="Y13497" s="2180"/>
      <c r="Z13497" s="2180"/>
      <c r="AA13497" s="2180"/>
      <c r="AB13497" s="2180"/>
      <c r="AC13497" s="2180"/>
      <c r="AD13497" s="2180"/>
      <c r="AE13497" s="2180"/>
      <c r="AF13497" s="2180"/>
      <c r="AG13497" s="2180"/>
      <c r="AH13497" s="2180"/>
      <c r="AI13497" s="2180"/>
      <c r="AJ13497" s="2180"/>
      <c r="AK13497" s="2180"/>
      <c r="AL13497" s="2180"/>
      <c r="AM13497" s="2180"/>
      <c r="AN13497" s="2180"/>
      <c r="AO13497" s="2180"/>
      <c r="AP13497" s="2180"/>
      <c r="AQ13497" s="2180"/>
      <c r="AR13497" s="2180"/>
      <c r="AS13497" s="2180"/>
      <c r="AT13497" s="2180"/>
      <c r="AU13497" s="2180"/>
      <c r="AV13497" s="2180"/>
      <c r="AW13497" s="2180"/>
      <c r="AX13497" s="2180"/>
      <c r="AY13497" s="2180"/>
      <c r="AZ13497" s="2180"/>
      <c r="BA13497" s="2180"/>
      <c r="BB13497" s="2180"/>
      <c r="BC13497" s="2180"/>
      <c r="BD13497" s="2180"/>
      <c r="BE13497" s="2180"/>
      <c r="BF13497" s="2180"/>
      <c r="BG13497" s="2180"/>
      <c r="BH13497" s="2180"/>
      <c r="BI13497" s="2180"/>
      <c r="BJ13497" s="2180"/>
      <c r="BK13497" s="2180"/>
      <c r="BL13497" s="2180"/>
      <c r="BM13497" s="2180"/>
      <c r="BN13497" s="2180"/>
      <c r="BO13497" s="2180"/>
      <c r="BP13497" s="2180"/>
      <c r="BQ13497" s="2180"/>
      <c r="BR13497" s="2180"/>
      <c r="BS13497" s="2180"/>
      <c r="BT13497" s="2180"/>
      <c r="BU13497" s="2180"/>
      <c r="BV13497" s="2180"/>
      <c r="BW13497" s="2180"/>
      <c r="BX13497" s="2180"/>
      <c r="BY13497" s="2180"/>
      <c r="BZ13497" s="2180"/>
      <c r="CA13497" s="2180"/>
      <c r="CB13497" s="2180"/>
      <c r="CC13497" s="2180"/>
      <c r="CD13497" s="2180"/>
      <c r="CE13497" s="2180"/>
      <c r="CF13497" s="2180"/>
      <c r="CG13497" s="2180"/>
      <c r="CH13497" s="2180"/>
      <c r="CI13497" s="2180"/>
      <c r="CJ13497" s="2180"/>
      <c r="CK13497" s="2180"/>
      <c r="CL13497" s="2180"/>
      <c r="CM13497" s="2180"/>
      <c r="CN13497" s="2180"/>
      <c r="CO13497" s="2180"/>
      <c r="CP13497" s="2180"/>
      <c r="CQ13497" s="2180"/>
      <c r="CR13497" s="2180"/>
      <c r="CS13497" s="2180"/>
      <c r="CT13497" s="2180"/>
      <c r="CU13497" s="2180"/>
      <c r="CV13497" s="2180"/>
      <c r="CW13497" s="2180"/>
      <c r="CX13497" s="2180"/>
      <c r="CY13497" s="2180"/>
      <c r="CZ13497" s="2180"/>
      <c r="DA13497" s="2180"/>
      <c r="DB13497" s="2180"/>
      <c r="DC13497" s="2180"/>
      <c r="DD13497" s="2180"/>
      <c r="DE13497" s="2180"/>
      <c r="DF13497" s="2180"/>
      <c r="DG13497" s="2180"/>
      <c r="DH13497" s="2180"/>
      <c r="DI13497" s="2180"/>
      <c r="DJ13497" s="2180"/>
      <c r="DK13497" s="2180"/>
      <c r="DL13497" s="2180"/>
      <c r="DM13497" s="2180"/>
      <c r="DN13497" s="2180"/>
      <c r="DO13497" s="2180"/>
      <c r="DP13497" s="2180"/>
      <c r="DQ13497" s="2180"/>
      <c r="DR13497" s="2180"/>
      <c r="DS13497" s="2180"/>
      <c r="DT13497" s="2180"/>
      <c r="DU13497" s="2180"/>
      <c r="DV13497" s="2180"/>
      <c r="DW13497" s="2180"/>
      <c r="DX13497" s="2180"/>
      <c r="DY13497" s="2180"/>
      <c r="DZ13497" s="2180"/>
      <c r="EA13497" s="2180"/>
      <c r="EB13497" s="2180"/>
      <c r="EC13497" s="2180"/>
      <c r="ED13497" s="2180"/>
      <c r="EE13497" s="2180"/>
      <c r="EF13497" s="2180"/>
      <c r="EG13497" s="2180"/>
      <c r="EH13497" s="2180"/>
      <c r="EI13497" s="2180"/>
      <c r="EJ13497" s="2180"/>
      <c r="EK13497" s="2180"/>
      <c r="EL13497" s="2180"/>
      <c r="EM13497" s="2180"/>
      <c r="EN13497" s="2180"/>
      <c r="EO13497" s="2180"/>
      <c r="EP13497" s="2180"/>
      <c r="EQ13497" s="2180"/>
      <c r="ER13497" s="2180"/>
      <c r="ES13497" s="2180"/>
      <c r="ET13497" s="2180"/>
      <c r="EU13497" s="2180"/>
      <c r="EV13497" s="2180"/>
      <c r="EW13497" s="2180"/>
      <c r="EX13497" s="2180"/>
      <c r="EY13497" s="2180"/>
      <c r="EZ13497" s="2180"/>
      <c r="FA13497" s="2180"/>
      <c r="FB13497" s="2180"/>
      <c r="FC13497" s="2180"/>
      <c r="FD13497" s="2180"/>
      <c r="FE13497" s="2180"/>
      <c r="FF13497" s="2180"/>
      <c r="FG13497" s="2180"/>
      <c r="FH13497" s="2180"/>
      <c r="FI13497" s="2180"/>
      <c r="FJ13497" s="2180"/>
      <c r="FK13497" s="2180"/>
      <c r="FL13497" s="2180"/>
      <c r="FM13497" s="2180"/>
      <c r="FN13497" s="2180"/>
      <c r="FO13497" s="2180"/>
      <c r="FP13497" s="2180"/>
      <c r="FQ13497" s="2180"/>
      <c r="FR13497" s="2180"/>
      <c r="FS13497" s="2180"/>
      <c r="FT13497" s="2180"/>
      <c r="FU13497" s="2180"/>
      <c r="FV13497" s="2180"/>
      <c r="FW13497" s="2180"/>
      <c r="FX13497" s="2180"/>
      <c r="FY13497" s="2180"/>
      <c r="FZ13497" s="2180"/>
      <c r="GA13497" s="2180"/>
      <c r="GB13497" s="2180"/>
      <c r="GC13497" s="2180"/>
      <c r="GD13497" s="2180"/>
      <c r="GE13497" s="2180"/>
      <c r="GF13497" s="2180"/>
      <c r="GG13497" s="2180"/>
      <c r="GH13497" s="2180"/>
      <c r="GI13497" s="2180"/>
      <c r="GJ13497" s="2180"/>
      <c r="GK13497" s="2180"/>
      <c r="GL13497" s="2180"/>
      <c r="GM13497" s="2180"/>
      <c r="GN13497" s="2180"/>
      <c r="GO13497" s="2180"/>
      <c r="GP13497" s="2180"/>
      <c r="GQ13497" s="2180"/>
      <c r="GR13497" s="2180"/>
      <c r="GS13497" s="2180"/>
      <c r="GT13497" s="2180"/>
      <c r="GU13497" s="2180"/>
      <c r="GV13497" s="2180"/>
      <c r="GW13497" s="2180"/>
      <c r="GX13497" s="2180"/>
      <c r="GY13497" s="2180"/>
      <c r="GZ13497" s="2180"/>
      <c r="HA13497" s="2180"/>
      <c r="HB13497" s="2180"/>
      <c r="HC13497" s="2180"/>
      <c r="HD13497" s="2180"/>
      <c r="HE13497" s="2180"/>
      <c r="HF13497" s="2180"/>
      <c r="HG13497" s="2180"/>
      <c r="HH13497" s="2180"/>
      <c r="HI13497" s="2180"/>
      <c r="HJ13497" s="2180"/>
      <c r="HK13497" s="2180"/>
      <c r="HL13497" s="2180"/>
      <c r="HM13497" s="2180"/>
      <c r="HN13497" s="2180"/>
      <c r="HO13497" s="2180"/>
      <c r="HP13497" s="2180"/>
      <c r="HQ13497" s="2180"/>
      <c r="HR13497" s="2180"/>
      <c r="HS13497" s="2180"/>
      <c r="HT13497" s="2180"/>
      <c r="HU13497" s="2180"/>
      <c r="HV13497" s="2180"/>
      <c r="HW13497" s="2180"/>
      <c r="HX13497" s="2180"/>
      <c r="HY13497" s="2180"/>
      <c r="HZ13497" s="2180"/>
      <c r="IA13497" s="2180"/>
      <c r="IB13497" s="2180"/>
      <c r="IC13497" s="2180"/>
      <c r="ID13497" s="2180"/>
      <c r="IE13497" s="2180"/>
      <c r="IF13497" s="2180"/>
      <c r="IG13497" s="2180"/>
      <c r="IH13497" s="2180"/>
      <c r="II13497" s="2180"/>
      <c r="IJ13497" s="2180"/>
      <c r="IK13497" s="2180"/>
      <c r="IL13497" s="2180"/>
      <c r="IM13497" s="2180"/>
      <c r="IN13497" s="2180"/>
      <c r="IO13497" s="2180"/>
      <c r="IP13497" s="2180"/>
      <c r="IQ13497" s="2180"/>
      <c r="IR13497" s="2180"/>
      <c r="IS13497" s="2180"/>
      <c r="IT13497" s="2180"/>
      <c r="IU13497" s="2180"/>
      <c r="IV13497" s="2180"/>
    </row>
    <row r="13498" spans="1:256" hidden="1">
      <c r="A13498" s="2149"/>
      <c r="B13498" s="2231"/>
      <c r="C13498" s="2143"/>
      <c r="D13498" s="2149"/>
      <c r="E13498" s="2232"/>
      <c r="F13498" s="2240"/>
      <c r="G13498" s="2234"/>
      <c r="H13498" s="2234"/>
      <c r="I13498" s="2173"/>
      <c r="J13498" s="2235"/>
      <c r="K13498" s="2235"/>
      <c r="L13498" s="2235"/>
      <c r="M13498" s="2175">
        <v>0</v>
      </c>
      <c r="N13498" s="2237"/>
      <c r="O13498" s="2119"/>
      <c r="P13498" s="2120"/>
      <c r="Q13498" s="2125"/>
      <c r="R13498" s="2122"/>
      <c r="S13498" s="2120">
        <f>R13498*E13497</f>
        <v>0</v>
      </c>
      <c r="T13498" s="2126"/>
      <c r="U13498" s="2180"/>
      <c r="V13498" s="2180"/>
      <c r="W13498" s="2180"/>
      <c r="X13498" s="2180"/>
      <c r="Y13498" s="2180"/>
      <c r="Z13498" s="2180"/>
      <c r="AA13498" s="2180"/>
      <c r="AB13498" s="2180"/>
      <c r="AC13498" s="2180"/>
      <c r="AD13498" s="2180"/>
      <c r="AE13498" s="2180"/>
      <c r="AF13498" s="2180"/>
      <c r="AG13498" s="2180"/>
      <c r="AH13498" s="2180"/>
      <c r="AI13498" s="2180"/>
      <c r="AJ13498" s="2180"/>
      <c r="AK13498" s="2180"/>
      <c r="AL13498" s="2180"/>
      <c r="AM13498" s="2180"/>
      <c r="AN13498" s="2180"/>
      <c r="AO13498" s="2180"/>
      <c r="AP13498" s="2180"/>
      <c r="AQ13498" s="2180"/>
      <c r="AR13498" s="2180"/>
      <c r="AS13498" s="2180"/>
      <c r="AT13498" s="2180"/>
      <c r="AU13498" s="2180"/>
      <c r="AV13498" s="2180"/>
      <c r="AW13498" s="2180"/>
      <c r="AX13498" s="2180"/>
      <c r="AY13498" s="2180"/>
      <c r="AZ13498" s="2180"/>
      <c r="BA13498" s="2180"/>
      <c r="BB13498" s="2180"/>
      <c r="BC13498" s="2180"/>
      <c r="BD13498" s="2180"/>
      <c r="BE13498" s="2180"/>
      <c r="BF13498" s="2180"/>
      <c r="BG13498" s="2180"/>
      <c r="BH13498" s="2180"/>
      <c r="BI13498" s="2180"/>
      <c r="BJ13498" s="2180"/>
      <c r="BK13498" s="2180"/>
      <c r="BL13498" s="2180"/>
      <c r="BM13498" s="2180"/>
      <c r="BN13498" s="2180"/>
      <c r="BO13498" s="2180"/>
      <c r="BP13498" s="2180"/>
      <c r="BQ13498" s="2180"/>
      <c r="BR13498" s="2180"/>
      <c r="BS13498" s="2180"/>
      <c r="BT13498" s="2180"/>
      <c r="BU13498" s="2180"/>
      <c r="BV13498" s="2180"/>
      <c r="BW13498" s="2180"/>
      <c r="BX13498" s="2180"/>
      <c r="BY13498" s="2180"/>
      <c r="BZ13498" s="2180"/>
      <c r="CA13498" s="2180"/>
      <c r="CB13498" s="2180"/>
      <c r="CC13498" s="2180"/>
      <c r="CD13498" s="2180"/>
      <c r="CE13498" s="2180"/>
      <c r="CF13498" s="2180"/>
      <c r="CG13498" s="2180"/>
      <c r="CH13498" s="2180"/>
      <c r="CI13498" s="2180"/>
      <c r="CJ13498" s="2180"/>
      <c r="CK13498" s="2180"/>
      <c r="CL13498" s="2180"/>
      <c r="CM13498" s="2180"/>
      <c r="CN13498" s="2180"/>
      <c r="CO13498" s="2180"/>
      <c r="CP13498" s="2180"/>
      <c r="CQ13498" s="2180"/>
      <c r="CR13498" s="2180"/>
      <c r="CS13498" s="2180"/>
      <c r="CT13498" s="2180"/>
      <c r="CU13498" s="2180"/>
      <c r="CV13498" s="2180"/>
      <c r="CW13498" s="2180"/>
      <c r="CX13498" s="2180"/>
      <c r="CY13498" s="2180"/>
      <c r="CZ13498" s="2180"/>
      <c r="DA13498" s="2180"/>
      <c r="DB13498" s="2180"/>
      <c r="DC13498" s="2180"/>
      <c r="DD13498" s="2180"/>
      <c r="DE13498" s="2180"/>
      <c r="DF13498" s="2180"/>
      <c r="DG13498" s="2180"/>
      <c r="DH13498" s="2180"/>
      <c r="DI13498" s="2180"/>
      <c r="DJ13498" s="2180"/>
      <c r="DK13498" s="2180"/>
      <c r="DL13498" s="2180"/>
      <c r="DM13498" s="2180"/>
      <c r="DN13498" s="2180"/>
      <c r="DO13498" s="2180"/>
      <c r="DP13498" s="2180"/>
      <c r="DQ13498" s="2180"/>
      <c r="DR13498" s="2180"/>
      <c r="DS13498" s="2180"/>
      <c r="DT13498" s="2180"/>
      <c r="DU13498" s="2180"/>
      <c r="DV13498" s="2180"/>
      <c r="DW13498" s="2180"/>
      <c r="DX13498" s="2180"/>
      <c r="DY13498" s="2180"/>
      <c r="DZ13498" s="2180"/>
      <c r="EA13498" s="2180"/>
      <c r="EB13498" s="2180"/>
      <c r="EC13498" s="2180"/>
      <c r="ED13498" s="2180"/>
      <c r="EE13498" s="2180"/>
      <c r="EF13498" s="2180"/>
      <c r="EG13498" s="2180"/>
      <c r="EH13498" s="2180"/>
      <c r="EI13498" s="2180"/>
      <c r="EJ13498" s="2180"/>
      <c r="EK13498" s="2180"/>
      <c r="EL13498" s="2180"/>
      <c r="EM13498" s="2180"/>
      <c r="EN13498" s="2180"/>
      <c r="EO13498" s="2180"/>
      <c r="EP13498" s="2180"/>
      <c r="EQ13498" s="2180"/>
      <c r="ER13498" s="2180"/>
      <c r="ES13498" s="2180"/>
      <c r="ET13498" s="2180"/>
      <c r="EU13498" s="2180"/>
      <c r="EV13498" s="2180"/>
      <c r="EW13498" s="2180"/>
      <c r="EX13498" s="2180"/>
      <c r="EY13498" s="2180"/>
      <c r="EZ13498" s="2180"/>
      <c r="FA13498" s="2180"/>
      <c r="FB13498" s="2180"/>
      <c r="FC13498" s="2180"/>
      <c r="FD13498" s="2180"/>
      <c r="FE13498" s="2180"/>
      <c r="FF13498" s="2180"/>
      <c r="FG13498" s="2180"/>
      <c r="FH13498" s="2180"/>
      <c r="FI13498" s="2180"/>
      <c r="FJ13498" s="2180"/>
      <c r="FK13498" s="2180"/>
      <c r="FL13498" s="2180"/>
      <c r="FM13498" s="2180"/>
      <c r="FN13498" s="2180"/>
      <c r="FO13498" s="2180"/>
      <c r="FP13498" s="2180"/>
      <c r="FQ13498" s="2180"/>
      <c r="FR13498" s="2180"/>
      <c r="FS13498" s="2180"/>
      <c r="FT13498" s="2180"/>
      <c r="FU13498" s="2180"/>
      <c r="FV13498" s="2180"/>
      <c r="FW13498" s="2180"/>
      <c r="FX13498" s="2180"/>
      <c r="FY13498" s="2180"/>
      <c r="FZ13498" s="2180"/>
      <c r="GA13498" s="2180"/>
      <c r="GB13498" s="2180"/>
      <c r="GC13498" s="2180"/>
      <c r="GD13498" s="2180"/>
      <c r="GE13498" s="2180"/>
      <c r="GF13498" s="2180"/>
      <c r="GG13498" s="2180"/>
      <c r="GH13498" s="2180"/>
      <c r="GI13498" s="2180"/>
      <c r="GJ13498" s="2180"/>
      <c r="GK13498" s="2180"/>
      <c r="GL13498" s="2180"/>
      <c r="GM13498" s="2180"/>
      <c r="GN13498" s="2180"/>
      <c r="GO13498" s="2180"/>
      <c r="GP13498" s="2180"/>
      <c r="GQ13498" s="2180"/>
      <c r="GR13498" s="2180"/>
      <c r="GS13498" s="2180"/>
      <c r="GT13498" s="2180"/>
      <c r="GU13498" s="2180"/>
      <c r="GV13498" s="2180"/>
      <c r="GW13498" s="2180"/>
      <c r="GX13498" s="2180"/>
      <c r="GY13498" s="2180"/>
      <c r="GZ13498" s="2180"/>
      <c r="HA13498" s="2180"/>
      <c r="HB13498" s="2180"/>
      <c r="HC13498" s="2180"/>
      <c r="HD13498" s="2180"/>
      <c r="HE13498" s="2180"/>
      <c r="HF13498" s="2180"/>
      <c r="HG13498" s="2180"/>
      <c r="HH13498" s="2180"/>
      <c r="HI13498" s="2180"/>
      <c r="HJ13498" s="2180"/>
      <c r="HK13498" s="2180"/>
      <c r="HL13498" s="2180"/>
      <c r="HM13498" s="2180"/>
      <c r="HN13498" s="2180"/>
      <c r="HO13498" s="2180"/>
      <c r="HP13498" s="2180"/>
      <c r="HQ13498" s="2180"/>
      <c r="HR13498" s="2180"/>
      <c r="HS13498" s="2180"/>
      <c r="HT13498" s="2180"/>
      <c r="HU13498" s="2180"/>
      <c r="HV13498" s="2180"/>
      <c r="HW13498" s="2180"/>
      <c r="HX13498" s="2180"/>
      <c r="HY13498" s="2180"/>
      <c r="HZ13498" s="2180"/>
      <c r="IA13498" s="2180"/>
      <c r="IB13498" s="2180"/>
      <c r="IC13498" s="2180"/>
      <c r="ID13498" s="2180"/>
      <c r="IE13498" s="2180"/>
      <c r="IF13498" s="2180"/>
      <c r="IG13498" s="2180"/>
      <c r="IH13498" s="2180"/>
      <c r="II13498" s="2180"/>
      <c r="IJ13498" s="2180"/>
      <c r="IK13498" s="2180"/>
      <c r="IL13498" s="2180"/>
      <c r="IM13498" s="2180"/>
      <c r="IN13498" s="2180"/>
      <c r="IO13498" s="2180"/>
      <c r="IP13498" s="2180"/>
      <c r="IQ13498" s="2180"/>
      <c r="IR13498" s="2180"/>
      <c r="IS13498" s="2180"/>
      <c r="IT13498" s="2180"/>
      <c r="IU13498" s="2180"/>
      <c r="IV13498" s="2180"/>
    </row>
    <row r="13499" spans="1:256" hidden="1">
      <c r="A13499" s="2149"/>
      <c r="B13499" s="2231"/>
      <c r="C13499" s="2143"/>
      <c r="D13499" s="2149"/>
      <c r="E13499" s="2232"/>
      <c r="F13499" s="2240"/>
      <c r="G13499" s="2234"/>
      <c r="H13499" s="2234"/>
      <c r="I13499" s="2173"/>
      <c r="J13499" s="2235"/>
      <c r="K13499" s="2235"/>
      <c r="L13499" s="2235"/>
      <c r="M13499" s="2175">
        <v>0</v>
      </c>
      <c r="N13499" s="2237"/>
      <c r="O13499" s="2119"/>
      <c r="P13499" s="2120"/>
      <c r="Q13499" s="2125"/>
      <c r="R13499" s="2122"/>
      <c r="S13499" s="2120">
        <f>R13499*E13497</f>
        <v>0</v>
      </c>
      <c r="T13499" s="2126"/>
      <c r="U13499" s="2180"/>
      <c r="V13499" s="2180"/>
      <c r="W13499" s="2180"/>
      <c r="X13499" s="2180"/>
      <c r="Y13499" s="2180"/>
      <c r="Z13499" s="2180"/>
      <c r="AA13499" s="2180"/>
      <c r="AB13499" s="2180"/>
      <c r="AC13499" s="2180"/>
      <c r="AD13499" s="2180"/>
      <c r="AE13499" s="2180"/>
      <c r="AF13499" s="2180"/>
      <c r="AG13499" s="2180"/>
      <c r="AH13499" s="2180"/>
      <c r="AI13499" s="2180"/>
      <c r="AJ13499" s="2180"/>
      <c r="AK13499" s="2180"/>
      <c r="AL13499" s="2180"/>
      <c r="AM13499" s="2180"/>
      <c r="AN13499" s="2180"/>
      <c r="AO13499" s="2180"/>
      <c r="AP13499" s="2180"/>
      <c r="AQ13499" s="2180"/>
      <c r="AR13499" s="2180"/>
      <c r="AS13499" s="2180"/>
      <c r="AT13499" s="2180"/>
      <c r="AU13499" s="2180"/>
      <c r="AV13499" s="2180"/>
      <c r="AW13499" s="2180"/>
      <c r="AX13499" s="2180"/>
      <c r="AY13499" s="2180"/>
      <c r="AZ13499" s="2180"/>
      <c r="BA13499" s="2180"/>
      <c r="BB13499" s="2180"/>
      <c r="BC13499" s="2180"/>
      <c r="BD13499" s="2180"/>
      <c r="BE13499" s="2180"/>
      <c r="BF13499" s="2180"/>
      <c r="BG13499" s="2180"/>
      <c r="BH13499" s="2180"/>
      <c r="BI13499" s="2180"/>
      <c r="BJ13499" s="2180"/>
      <c r="BK13499" s="2180"/>
      <c r="BL13499" s="2180"/>
      <c r="BM13499" s="2180"/>
      <c r="BN13499" s="2180"/>
      <c r="BO13499" s="2180"/>
      <c r="BP13499" s="2180"/>
      <c r="BQ13499" s="2180"/>
      <c r="BR13499" s="2180"/>
      <c r="BS13499" s="2180"/>
      <c r="BT13499" s="2180"/>
      <c r="BU13499" s="2180"/>
      <c r="BV13499" s="2180"/>
      <c r="BW13499" s="2180"/>
      <c r="BX13499" s="2180"/>
      <c r="BY13499" s="2180"/>
      <c r="BZ13499" s="2180"/>
      <c r="CA13499" s="2180"/>
      <c r="CB13499" s="2180"/>
      <c r="CC13499" s="2180"/>
      <c r="CD13499" s="2180"/>
      <c r="CE13499" s="2180"/>
      <c r="CF13499" s="2180"/>
      <c r="CG13499" s="2180"/>
      <c r="CH13499" s="2180"/>
      <c r="CI13499" s="2180"/>
      <c r="CJ13499" s="2180"/>
      <c r="CK13499" s="2180"/>
      <c r="CL13499" s="2180"/>
      <c r="CM13499" s="2180"/>
      <c r="CN13499" s="2180"/>
      <c r="CO13499" s="2180"/>
      <c r="CP13499" s="2180"/>
      <c r="CQ13499" s="2180"/>
      <c r="CR13499" s="2180"/>
      <c r="CS13499" s="2180"/>
      <c r="CT13499" s="2180"/>
      <c r="CU13499" s="2180"/>
      <c r="CV13499" s="2180"/>
      <c r="CW13499" s="2180"/>
      <c r="CX13499" s="2180"/>
      <c r="CY13499" s="2180"/>
      <c r="CZ13499" s="2180"/>
      <c r="DA13499" s="2180"/>
      <c r="DB13499" s="2180"/>
      <c r="DC13499" s="2180"/>
      <c r="DD13499" s="2180"/>
      <c r="DE13499" s="2180"/>
      <c r="DF13499" s="2180"/>
      <c r="DG13499" s="2180"/>
      <c r="DH13499" s="2180"/>
      <c r="DI13499" s="2180"/>
      <c r="DJ13499" s="2180"/>
      <c r="DK13499" s="2180"/>
      <c r="DL13499" s="2180"/>
      <c r="DM13499" s="2180"/>
      <c r="DN13499" s="2180"/>
      <c r="DO13499" s="2180"/>
      <c r="DP13499" s="2180"/>
      <c r="DQ13499" s="2180"/>
      <c r="DR13499" s="2180"/>
      <c r="DS13499" s="2180"/>
      <c r="DT13499" s="2180"/>
      <c r="DU13499" s="2180"/>
      <c r="DV13499" s="2180"/>
      <c r="DW13499" s="2180"/>
      <c r="DX13499" s="2180"/>
      <c r="DY13499" s="2180"/>
      <c r="DZ13499" s="2180"/>
      <c r="EA13499" s="2180"/>
      <c r="EB13499" s="2180"/>
      <c r="EC13499" s="2180"/>
      <c r="ED13499" s="2180"/>
      <c r="EE13499" s="2180"/>
      <c r="EF13499" s="2180"/>
      <c r="EG13499" s="2180"/>
      <c r="EH13499" s="2180"/>
      <c r="EI13499" s="2180"/>
      <c r="EJ13499" s="2180"/>
      <c r="EK13499" s="2180"/>
      <c r="EL13499" s="2180"/>
      <c r="EM13499" s="2180"/>
      <c r="EN13499" s="2180"/>
      <c r="EO13499" s="2180"/>
      <c r="EP13499" s="2180"/>
      <c r="EQ13499" s="2180"/>
      <c r="ER13499" s="2180"/>
      <c r="ES13499" s="2180"/>
      <c r="ET13499" s="2180"/>
      <c r="EU13499" s="2180"/>
      <c r="EV13499" s="2180"/>
      <c r="EW13499" s="2180"/>
      <c r="EX13499" s="2180"/>
      <c r="EY13499" s="2180"/>
      <c r="EZ13499" s="2180"/>
      <c r="FA13499" s="2180"/>
      <c r="FB13499" s="2180"/>
      <c r="FC13499" s="2180"/>
      <c r="FD13499" s="2180"/>
      <c r="FE13499" s="2180"/>
      <c r="FF13499" s="2180"/>
      <c r="FG13499" s="2180"/>
      <c r="FH13499" s="2180"/>
      <c r="FI13499" s="2180"/>
      <c r="FJ13499" s="2180"/>
      <c r="FK13499" s="2180"/>
      <c r="FL13499" s="2180"/>
      <c r="FM13499" s="2180"/>
      <c r="FN13499" s="2180"/>
      <c r="FO13499" s="2180"/>
      <c r="FP13499" s="2180"/>
      <c r="FQ13499" s="2180"/>
      <c r="FR13499" s="2180"/>
      <c r="FS13499" s="2180"/>
      <c r="FT13499" s="2180"/>
      <c r="FU13499" s="2180"/>
      <c r="FV13499" s="2180"/>
      <c r="FW13499" s="2180"/>
      <c r="FX13499" s="2180"/>
      <c r="FY13499" s="2180"/>
      <c r="FZ13499" s="2180"/>
      <c r="GA13499" s="2180"/>
      <c r="GB13499" s="2180"/>
      <c r="GC13499" s="2180"/>
      <c r="GD13499" s="2180"/>
      <c r="GE13499" s="2180"/>
      <c r="GF13499" s="2180"/>
      <c r="GG13499" s="2180"/>
      <c r="GH13499" s="2180"/>
      <c r="GI13499" s="2180"/>
      <c r="GJ13499" s="2180"/>
      <c r="GK13499" s="2180"/>
      <c r="GL13499" s="2180"/>
      <c r="GM13499" s="2180"/>
      <c r="GN13499" s="2180"/>
      <c r="GO13499" s="2180"/>
      <c r="GP13499" s="2180"/>
      <c r="GQ13499" s="2180"/>
      <c r="GR13499" s="2180"/>
      <c r="GS13499" s="2180"/>
      <c r="GT13499" s="2180"/>
      <c r="GU13499" s="2180"/>
      <c r="GV13499" s="2180"/>
      <c r="GW13499" s="2180"/>
      <c r="GX13499" s="2180"/>
      <c r="GY13499" s="2180"/>
      <c r="GZ13499" s="2180"/>
      <c r="HA13499" s="2180"/>
      <c r="HB13499" s="2180"/>
      <c r="HC13499" s="2180"/>
      <c r="HD13499" s="2180"/>
      <c r="HE13499" s="2180"/>
      <c r="HF13499" s="2180"/>
      <c r="HG13499" s="2180"/>
      <c r="HH13499" s="2180"/>
      <c r="HI13499" s="2180"/>
      <c r="HJ13499" s="2180"/>
      <c r="HK13499" s="2180"/>
      <c r="HL13499" s="2180"/>
      <c r="HM13499" s="2180"/>
      <c r="HN13499" s="2180"/>
      <c r="HO13499" s="2180"/>
      <c r="HP13499" s="2180"/>
      <c r="HQ13499" s="2180"/>
      <c r="HR13499" s="2180"/>
      <c r="HS13499" s="2180"/>
      <c r="HT13499" s="2180"/>
      <c r="HU13499" s="2180"/>
      <c r="HV13499" s="2180"/>
      <c r="HW13499" s="2180"/>
      <c r="HX13499" s="2180"/>
      <c r="HY13499" s="2180"/>
      <c r="HZ13499" s="2180"/>
      <c r="IA13499" s="2180"/>
      <c r="IB13499" s="2180"/>
      <c r="IC13499" s="2180"/>
      <c r="ID13499" s="2180"/>
      <c r="IE13499" s="2180"/>
      <c r="IF13499" s="2180"/>
      <c r="IG13499" s="2180"/>
      <c r="IH13499" s="2180"/>
      <c r="II13499" s="2180"/>
      <c r="IJ13499" s="2180"/>
      <c r="IK13499" s="2180"/>
      <c r="IL13499" s="2180"/>
      <c r="IM13499" s="2180"/>
      <c r="IN13499" s="2180"/>
      <c r="IO13499" s="2180"/>
      <c r="IP13499" s="2180"/>
      <c r="IQ13499" s="2180"/>
      <c r="IR13499" s="2180"/>
      <c r="IS13499" s="2180"/>
      <c r="IT13499" s="2180"/>
      <c r="IU13499" s="2180"/>
      <c r="IV13499" s="2180"/>
    </row>
    <row r="13500" spans="1:256" hidden="1">
      <c r="A13500" s="2149"/>
      <c r="B13500" s="2231"/>
      <c r="C13500" s="2143"/>
      <c r="D13500" s="2149"/>
      <c r="E13500" s="2232"/>
      <c r="F13500" s="2240"/>
      <c r="G13500" s="2234"/>
      <c r="H13500" s="2234"/>
      <c r="I13500" s="2173"/>
      <c r="J13500" s="2235"/>
      <c r="K13500" s="2235"/>
      <c r="L13500" s="2235"/>
      <c r="M13500" s="2175">
        <v>0</v>
      </c>
      <c r="N13500" s="2237"/>
      <c r="O13500" s="2119"/>
      <c r="P13500" s="2120"/>
      <c r="Q13500" s="2125"/>
      <c r="R13500" s="2122"/>
      <c r="S13500" s="2120">
        <f>R13500*E13497</f>
        <v>0</v>
      </c>
      <c r="T13500" s="2126"/>
      <c r="U13500" s="2180"/>
      <c r="V13500" s="2180"/>
      <c r="W13500" s="2180"/>
      <c r="X13500" s="2180"/>
      <c r="Y13500" s="2180"/>
      <c r="Z13500" s="2180"/>
      <c r="AA13500" s="2180"/>
      <c r="AB13500" s="2180"/>
      <c r="AC13500" s="2180"/>
      <c r="AD13500" s="2180"/>
      <c r="AE13500" s="2180"/>
      <c r="AF13500" s="2180"/>
      <c r="AG13500" s="2180"/>
      <c r="AH13500" s="2180"/>
      <c r="AI13500" s="2180"/>
      <c r="AJ13500" s="2180"/>
      <c r="AK13500" s="2180"/>
      <c r="AL13500" s="2180"/>
      <c r="AM13500" s="2180"/>
      <c r="AN13500" s="2180"/>
      <c r="AO13500" s="2180"/>
      <c r="AP13500" s="2180"/>
      <c r="AQ13500" s="2180"/>
      <c r="AR13500" s="2180"/>
      <c r="AS13500" s="2180"/>
      <c r="AT13500" s="2180"/>
      <c r="AU13500" s="2180"/>
      <c r="AV13500" s="2180"/>
      <c r="AW13500" s="2180"/>
      <c r="AX13500" s="2180"/>
      <c r="AY13500" s="2180"/>
      <c r="AZ13500" s="2180"/>
      <c r="BA13500" s="2180"/>
      <c r="BB13500" s="2180"/>
      <c r="BC13500" s="2180"/>
      <c r="BD13500" s="2180"/>
      <c r="BE13500" s="2180"/>
      <c r="BF13500" s="2180"/>
      <c r="BG13500" s="2180"/>
      <c r="BH13500" s="2180"/>
      <c r="BI13500" s="2180"/>
      <c r="BJ13500" s="2180"/>
      <c r="BK13500" s="2180"/>
      <c r="BL13500" s="2180"/>
      <c r="BM13500" s="2180"/>
      <c r="BN13500" s="2180"/>
      <c r="BO13500" s="2180"/>
      <c r="BP13500" s="2180"/>
      <c r="BQ13500" s="2180"/>
      <c r="BR13500" s="2180"/>
      <c r="BS13500" s="2180"/>
      <c r="BT13500" s="2180"/>
      <c r="BU13500" s="2180"/>
      <c r="BV13500" s="2180"/>
      <c r="BW13500" s="2180"/>
      <c r="BX13500" s="2180"/>
      <c r="BY13500" s="2180"/>
      <c r="BZ13500" s="2180"/>
      <c r="CA13500" s="2180"/>
      <c r="CB13500" s="2180"/>
      <c r="CC13500" s="2180"/>
      <c r="CD13500" s="2180"/>
      <c r="CE13500" s="2180"/>
      <c r="CF13500" s="2180"/>
      <c r="CG13500" s="2180"/>
      <c r="CH13500" s="2180"/>
      <c r="CI13500" s="2180"/>
      <c r="CJ13500" s="2180"/>
      <c r="CK13500" s="2180"/>
      <c r="CL13500" s="2180"/>
      <c r="CM13500" s="2180"/>
      <c r="CN13500" s="2180"/>
      <c r="CO13500" s="2180"/>
      <c r="CP13500" s="2180"/>
      <c r="CQ13500" s="2180"/>
      <c r="CR13500" s="2180"/>
      <c r="CS13500" s="2180"/>
      <c r="CT13500" s="2180"/>
      <c r="CU13500" s="2180"/>
      <c r="CV13500" s="2180"/>
      <c r="CW13500" s="2180"/>
      <c r="CX13500" s="2180"/>
      <c r="CY13500" s="2180"/>
      <c r="CZ13500" s="2180"/>
      <c r="DA13500" s="2180"/>
      <c r="DB13500" s="2180"/>
      <c r="DC13500" s="2180"/>
      <c r="DD13500" s="2180"/>
      <c r="DE13500" s="2180"/>
      <c r="DF13500" s="2180"/>
      <c r="DG13500" s="2180"/>
      <c r="DH13500" s="2180"/>
      <c r="DI13500" s="2180"/>
      <c r="DJ13500" s="2180"/>
      <c r="DK13500" s="2180"/>
      <c r="DL13500" s="2180"/>
      <c r="DM13500" s="2180"/>
      <c r="DN13500" s="2180"/>
      <c r="DO13500" s="2180"/>
      <c r="DP13500" s="2180"/>
      <c r="DQ13500" s="2180"/>
      <c r="DR13500" s="2180"/>
      <c r="DS13500" s="2180"/>
      <c r="DT13500" s="2180"/>
      <c r="DU13500" s="2180"/>
      <c r="DV13500" s="2180"/>
      <c r="DW13500" s="2180"/>
      <c r="DX13500" s="2180"/>
      <c r="DY13500" s="2180"/>
      <c r="DZ13500" s="2180"/>
      <c r="EA13500" s="2180"/>
      <c r="EB13500" s="2180"/>
      <c r="EC13500" s="2180"/>
      <c r="ED13500" s="2180"/>
      <c r="EE13500" s="2180"/>
      <c r="EF13500" s="2180"/>
      <c r="EG13500" s="2180"/>
      <c r="EH13500" s="2180"/>
      <c r="EI13500" s="2180"/>
      <c r="EJ13500" s="2180"/>
      <c r="EK13500" s="2180"/>
      <c r="EL13500" s="2180"/>
      <c r="EM13500" s="2180"/>
      <c r="EN13500" s="2180"/>
      <c r="EO13500" s="2180"/>
      <c r="EP13500" s="2180"/>
      <c r="EQ13500" s="2180"/>
      <c r="ER13500" s="2180"/>
      <c r="ES13500" s="2180"/>
      <c r="ET13500" s="2180"/>
      <c r="EU13500" s="2180"/>
      <c r="EV13500" s="2180"/>
      <c r="EW13500" s="2180"/>
      <c r="EX13500" s="2180"/>
      <c r="EY13500" s="2180"/>
      <c r="EZ13500" s="2180"/>
      <c r="FA13500" s="2180"/>
      <c r="FB13500" s="2180"/>
      <c r="FC13500" s="2180"/>
      <c r="FD13500" s="2180"/>
      <c r="FE13500" s="2180"/>
      <c r="FF13500" s="2180"/>
      <c r="FG13500" s="2180"/>
      <c r="FH13500" s="2180"/>
      <c r="FI13500" s="2180"/>
      <c r="FJ13500" s="2180"/>
      <c r="FK13500" s="2180"/>
      <c r="FL13500" s="2180"/>
      <c r="FM13500" s="2180"/>
      <c r="FN13500" s="2180"/>
      <c r="FO13500" s="2180"/>
      <c r="FP13500" s="2180"/>
      <c r="FQ13500" s="2180"/>
      <c r="FR13500" s="2180"/>
      <c r="FS13500" s="2180"/>
      <c r="FT13500" s="2180"/>
      <c r="FU13500" s="2180"/>
      <c r="FV13500" s="2180"/>
      <c r="FW13500" s="2180"/>
      <c r="FX13500" s="2180"/>
      <c r="FY13500" s="2180"/>
      <c r="FZ13500" s="2180"/>
      <c r="GA13500" s="2180"/>
      <c r="GB13500" s="2180"/>
      <c r="GC13500" s="2180"/>
      <c r="GD13500" s="2180"/>
      <c r="GE13500" s="2180"/>
      <c r="GF13500" s="2180"/>
      <c r="GG13500" s="2180"/>
      <c r="GH13500" s="2180"/>
      <c r="GI13500" s="2180"/>
      <c r="GJ13500" s="2180"/>
      <c r="GK13500" s="2180"/>
      <c r="GL13500" s="2180"/>
      <c r="GM13500" s="2180"/>
      <c r="GN13500" s="2180"/>
      <c r="GO13500" s="2180"/>
      <c r="GP13500" s="2180"/>
      <c r="GQ13500" s="2180"/>
      <c r="GR13500" s="2180"/>
      <c r="GS13500" s="2180"/>
      <c r="GT13500" s="2180"/>
      <c r="GU13500" s="2180"/>
      <c r="GV13500" s="2180"/>
      <c r="GW13500" s="2180"/>
      <c r="GX13500" s="2180"/>
      <c r="GY13500" s="2180"/>
      <c r="GZ13500" s="2180"/>
      <c r="HA13500" s="2180"/>
      <c r="HB13500" s="2180"/>
      <c r="HC13500" s="2180"/>
      <c r="HD13500" s="2180"/>
      <c r="HE13500" s="2180"/>
      <c r="HF13500" s="2180"/>
      <c r="HG13500" s="2180"/>
      <c r="HH13500" s="2180"/>
      <c r="HI13500" s="2180"/>
      <c r="HJ13500" s="2180"/>
      <c r="HK13500" s="2180"/>
      <c r="HL13500" s="2180"/>
      <c r="HM13500" s="2180"/>
      <c r="HN13500" s="2180"/>
      <c r="HO13500" s="2180"/>
      <c r="HP13500" s="2180"/>
      <c r="HQ13500" s="2180"/>
      <c r="HR13500" s="2180"/>
      <c r="HS13500" s="2180"/>
      <c r="HT13500" s="2180"/>
      <c r="HU13500" s="2180"/>
      <c r="HV13500" s="2180"/>
      <c r="HW13500" s="2180"/>
      <c r="HX13500" s="2180"/>
      <c r="HY13500" s="2180"/>
      <c r="HZ13500" s="2180"/>
      <c r="IA13500" s="2180"/>
      <c r="IB13500" s="2180"/>
      <c r="IC13500" s="2180"/>
      <c r="ID13500" s="2180"/>
      <c r="IE13500" s="2180"/>
      <c r="IF13500" s="2180"/>
      <c r="IG13500" s="2180"/>
      <c r="IH13500" s="2180"/>
      <c r="II13500" s="2180"/>
      <c r="IJ13500" s="2180"/>
      <c r="IK13500" s="2180"/>
      <c r="IL13500" s="2180"/>
      <c r="IM13500" s="2180"/>
      <c r="IN13500" s="2180"/>
      <c r="IO13500" s="2180"/>
      <c r="IP13500" s="2180"/>
      <c r="IQ13500" s="2180"/>
      <c r="IR13500" s="2180"/>
      <c r="IS13500" s="2180"/>
      <c r="IT13500" s="2180"/>
      <c r="IU13500" s="2180"/>
      <c r="IV13500" s="2180"/>
    </row>
    <row r="13501" spans="1:256" hidden="1">
      <c r="A13501" s="2149"/>
      <c r="B13501" s="2231"/>
      <c r="C13501" s="2143"/>
      <c r="D13501" s="2149"/>
      <c r="E13501" s="2232"/>
      <c r="F13501" s="2240"/>
      <c r="G13501" s="2234"/>
      <c r="H13501" s="2234"/>
      <c r="I13501" s="2173"/>
      <c r="J13501" s="2235"/>
      <c r="K13501" s="2235"/>
      <c r="L13501" s="2235"/>
      <c r="M13501" s="2175">
        <v>0</v>
      </c>
      <c r="N13501" s="2237"/>
      <c r="O13501" s="2119"/>
      <c r="P13501" s="2120"/>
      <c r="Q13501" s="2125"/>
      <c r="R13501" s="2122"/>
      <c r="S13501" s="2120">
        <f>R13501*E13497</f>
        <v>0</v>
      </c>
      <c r="T13501" s="2126"/>
      <c r="U13501" s="2180"/>
      <c r="V13501" s="2180"/>
      <c r="W13501" s="2180"/>
      <c r="X13501" s="2180"/>
      <c r="Y13501" s="2180"/>
      <c r="Z13501" s="2180"/>
      <c r="AA13501" s="2180"/>
      <c r="AB13501" s="2180"/>
      <c r="AC13501" s="2180"/>
      <c r="AD13501" s="2180"/>
      <c r="AE13501" s="2180"/>
      <c r="AF13501" s="2180"/>
      <c r="AG13501" s="2180"/>
      <c r="AH13501" s="2180"/>
      <c r="AI13501" s="2180"/>
      <c r="AJ13501" s="2180"/>
      <c r="AK13501" s="2180"/>
      <c r="AL13501" s="2180"/>
      <c r="AM13501" s="2180"/>
      <c r="AN13501" s="2180"/>
      <c r="AO13501" s="2180"/>
      <c r="AP13501" s="2180"/>
      <c r="AQ13501" s="2180"/>
      <c r="AR13501" s="2180"/>
      <c r="AS13501" s="2180"/>
      <c r="AT13501" s="2180"/>
      <c r="AU13501" s="2180"/>
      <c r="AV13501" s="2180"/>
      <c r="AW13501" s="2180"/>
      <c r="AX13501" s="2180"/>
      <c r="AY13501" s="2180"/>
      <c r="AZ13501" s="2180"/>
      <c r="BA13501" s="2180"/>
      <c r="BB13501" s="2180"/>
      <c r="BC13501" s="2180"/>
      <c r="BD13501" s="2180"/>
      <c r="BE13501" s="2180"/>
      <c r="BF13501" s="2180"/>
      <c r="BG13501" s="2180"/>
      <c r="BH13501" s="2180"/>
      <c r="BI13501" s="2180"/>
      <c r="BJ13501" s="2180"/>
      <c r="BK13501" s="2180"/>
      <c r="BL13501" s="2180"/>
      <c r="BM13501" s="2180"/>
      <c r="BN13501" s="2180"/>
      <c r="BO13501" s="2180"/>
      <c r="BP13501" s="2180"/>
      <c r="BQ13501" s="2180"/>
      <c r="BR13501" s="2180"/>
      <c r="BS13501" s="2180"/>
      <c r="BT13501" s="2180"/>
      <c r="BU13501" s="2180"/>
      <c r="BV13501" s="2180"/>
      <c r="BW13501" s="2180"/>
      <c r="BX13501" s="2180"/>
      <c r="BY13501" s="2180"/>
      <c r="BZ13501" s="2180"/>
      <c r="CA13501" s="2180"/>
      <c r="CB13501" s="2180"/>
      <c r="CC13501" s="2180"/>
      <c r="CD13501" s="2180"/>
      <c r="CE13501" s="2180"/>
      <c r="CF13501" s="2180"/>
      <c r="CG13501" s="2180"/>
      <c r="CH13501" s="2180"/>
      <c r="CI13501" s="2180"/>
      <c r="CJ13501" s="2180"/>
      <c r="CK13501" s="2180"/>
      <c r="CL13501" s="2180"/>
      <c r="CM13501" s="2180"/>
      <c r="CN13501" s="2180"/>
      <c r="CO13501" s="2180"/>
      <c r="CP13501" s="2180"/>
      <c r="CQ13501" s="2180"/>
      <c r="CR13501" s="2180"/>
      <c r="CS13501" s="2180"/>
      <c r="CT13501" s="2180"/>
      <c r="CU13501" s="2180"/>
      <c r="CV13501" s="2180"/>
      <c r="CW13501" s="2180"/>
      <c r="CX13501" s="2180"/>
      <c r="CY13501" s="2180"/>
      <c r="CZ13501" s="2180"/>
      <c r="DA13501" s="2180"/>
      <c r="DB13501" s="2180"/>
      <c r="DC13501" s="2180"/>
      <c r="DD13501" s="2180"/>
      <c r="DE13501" s="2180"/>
      <c r="DF13501" s="2180"/>
      <c r="DG13501" s="2180"/>
      <c r="DH13501" s="2180"/>
      <c r="DI13501" s="2180"/>
      <c r="DJ13501" s="2180"/>
      <c r="DK13501" s="2180"/>
      <c r="DL13501" s="2180"/>
      <c r="DM13501" s="2180"/>
      <c r="DN13501" s="2180"/>
      <c r="DO13501" s="2180"/>
      <c r="DP13501" s="2180"/>
      <c r="DQ13501" s="2180"/>
      <c r="DR13501" s="2180"/>
      <c r="DS13501" s="2180"/>
      <c r="DT13501" s="2180"/>
      <c r="DU13501" s="2180"/>
      <c r="DV13501" s="2180"/>
      <c r="DW13501" s="2180"/>
      <c r="DX13501" s="2180"/>
      <c r="DY13501" s="2180"/>
      <c r="DZ13501" s="2180"/>
      <c r="EA13501" s="2180"/>
      <c r="EB13501" s="2180"/>
      <c r="EC13501" s="2180"/>
      <c r="ED13501" s="2180"/>
      <c r="EE13501" s="2180"/>
      <c r="EF13501" s="2180"/>
      <c r="EG13501" s="2180"/>
      <c r="EH13501" s="2180"/>
      <c r="EI13501" s="2180"/>
      <c r="EJ13501" s="2180"/>
      <c r="EK13501" s="2180"/>
      <c r="EL13501" s="2180"/>
      <c r="EM13501" s="2180"/>
      <c r="EN13501" s="2180"/>
      <c r="EO13501" s="2180"/>
      <c r="EP13501" s="2180"/>
      <c r="EQ13501" s="2180"/>
      <c r="ER13501" s="2180"/>
      <c r="ES13501" s="2180"/>
      <c r="ET13501" s="2180"/>
      <c r="EU13501" s="2180"/>
      <c r="EV13501" s="2180"/>
      <c r="EW13501" s="2180"/>
      <c r="EX13501" s="2180"/>
      <c r="EY13501" s="2180"/>
      <c r="EZ13501" s="2180"/>
      <c r="FA13501" s="2180"/>
      <c r="FB13501" s="2180"/>
      <c r="FC13501" s="2180"/>
      <c r="FD13501" s="2180"/>
      <c r="FE13501" s="2180"/>
      <c r="FF13501" s="2180"/>
      <c r="FG13501" s="2180"/>
      <c r="FH13501" s="2180"/>
      <c r="FI13501" s="2180"/>
      <c r="FJ13501" s="2180"/>
      <c r="FK13501" s="2180"/>
      <c r="FL13501" s="2180"/>
      <c r="FM13501" s="2180"/>
      <c r="FN13501" s="2180"/>
      <c r="FO13501" s="2180"/>
      <c r="FP13501" s="2180"/>
      <c r="FQ13501" s="2180"/>
      <c r="FR13501" s="2180"/>
      <c r="FS13501" s="2180"/>
      <c r="FT13501" s="2180"/>
      <c r="FU13501" s="2180"/>
      <c r="FV13501" s="2180"/>
      <c r="FW13501" s="2180"/>
      <c r="FX13501" s="2180"/>
      <c r="FY13501" s="2180"/>
      <c r="FZ13501" s="2180"/>
      <c r="GA13501" s="2180"/>
      <c r="GB13501" s="2180"/>
      <c r="GC13501" s="2180"/>
      <c r="GD13501" s="2180"/>
      <c r="GE13501" s="2180"/>
      <c r="GF13501" s="2180"/>
      <c r="GG13501" s="2180"/>
      <c r="GH13501" s="2180"/>
      <c r="GI13501" s="2180"/>
      <c r="GJ13501" s="2180"/>
      <c r="GK13501" s="2180"/>
      <c r="GL13501" s="2180"/>
      <c r="GM13501" s="2180"/>
      <c r="GN13501" s="2180"/>
      <c r="GO13501" s="2180"/>
      <c r="GP13501" s="2180"/>
      <c r="GQ13501" s="2180"/>
      <c r="GR13501" s="2180"/>
      <c r="GS13501" s="2180"/>
      <c r="GT13501" s="2180"/>
      <c r="GU13501" s="2180"/>
      <c r="GV13501" s="2180"/>
      <c r="GW13501" s="2180"/>
      <c r="GX13501" s="2180"/>
      <c r="GY13501" s="2180"/>
      <c r="GZ13501" s="2180"/>
      <c r="HA13501" s="2180"/>
      <c r="HB13501" s="2180"/>
      <c r="HC13501" s="2180"/>
      <c r="HD13501" s="2180"/>
      <c r="HE13501" s="2180"/>
      <c r="HF13501" s="2180"/>
      <c r="HG13501" s="2180"/>
      <c r="HH13501" s="2180"/>
      <c r="HI13501" s="2180"/>
      <c r="HJ13501" s="2180"/>
      <c r="HK13501" s="2180"/>
      <c r="HL13501" s="2180"/>
      <c r="HM13501" s="2180"/>
      <c r="HN13501" s="2180"/>
      <c r="HO13501" s="2180"/>
      <c r="HP13501" s="2180"/>
      <c r="HQ13501" s="2180"/>
      <c r="HR13501" s="2180"/>
      <c r="HS13501" s="2180"/>
      <c r="HT13501" s="2180"/>
      <c r="HU13501" s="2180"/>
      <c r="HV13501" s="2180"/>
      <c r="HW13501" s="2180"/>
      <c r="HX13501" s="2180"/>
      <c r="HY13501" s="2180"/>
      <c r="HZ13501" s="2180"/>
      <c r="IA13501" s="2180"/>
      <c r="IB13501" s="2180"/>
      <c r="IC13501" s="2180"/>
      <c r="ID13501" s="2180"/>
      <c r="IE13501" s="2180"/>
      <c r="IF13501" s="2180"/>
      <c r="IG13501" s="2180"/>
      <c r="IH13501" s="2180"/>
      <c r="II13501" s="2180"/>
      <c r="IJ13501" s="2180"/>
      <c r="IK13501" s="2180"/>
      <c r="IL13501" s="2180"/>
      <c r="IM13501" s="2180"/>
      <c r="IN13501" s="2180"/>
      <c r="IO13501" s="2180"/>
      <c r="IP13501" s="2180"/>
      <c r="IQ13501" s="2180"/>
      <c r="IR13501" s="2180"/>
      <c r="IS13501" s="2180"/>
      <c r="IT13501" s="2180"/>
      <c r="IU13501" s="2180"/>
      <c r="IV13501" s="2180"/>
    </row>
    <row r="13502" spans="1:256" hidden="1">
      <c r="A13502" s="2149"/>
      <c r="B13502" s="2231"/>
      <c r="C13502" s="2143"/>
      <c r="D13502" s="2149"/>
      <c r="E13502" s="2232"/>
      <c r="F13502" s="2240"/>
      <c r="G13502" s="2234"/>
      <c r="H13502" s="2234"/>
      <c r="I13502" s="2173"/>
      <c r="J13502" s="2235"/>
      <c r="K13502" s="2235"/>
      <c r="L13502" s="2235"/>
      <c r="M13502" s="2175">
        <v>0</v>
      </c>
      <c r="N13502" s="2237"/>
      <c r="O13502" s="2119"/>
      <c r="P13502" s="2120"/>
      <c r="Q13502" s="2125"/>
      <c r="R13502" s="2122"/>
      <c r="S13502" s="2120">
        <f>R13502*E13497</f>
        <v>0</v>
      </c>
      <c r="T13502" s="2126"/>
      <c r="U13502" s="2180"/>
      <c r="V13502" s="2180"/>
      <c r="W13502" s="2180"/>
      <c r="X13502" s="2180"/>
      <c r="Y13502" s="2180"/>
      <c r="Z13502" s="2180"/>
      <c r="AA13502" s="2180"/>
      <c r="AB13502" s="2180"/>
      <c r="AC13502" s="2180"/>
      <c r="AD13502" s="2180"/>
      <c r="AE13502" s="2180"/>
      <c r="AF13502" s="2180"/>
      <c r="AG13502" s="2180"/>
      <c r="AH13502" s="2180"/>
      <c r="AI13502" s="2180"/>
      <c r="AJ13502" s="2180"/>
      <c r="AK13502" s="2180"/>
      <c r="AL13502" s="2180"/>
      <c r="AM13502" s="2180"/>
      <c r="AN13502" s="2180"/>
      <c r="AO13502" s="2180"/>
      <c r="AP13502" s="2180"/>
      <c r="AQ13502" s="2180"/>
      <c r="AR13502" s="2180"/>
      <c r="AS13502" s="2180"/>
      <c r="AT13502" s="2180"/>
      <c r="AU13502" s="2180"/>
      <c r="AV13502" s="2180"/>
      <c r="AW13502" s="2180"/>
      <c r="AX13502" s="2180"/>
      <c r="AY13502" s="2180"/>
      <c r="AZ13502" s="2180"/>
      <c r="BA13502" s="2180"/>
      <c r="BB13502" s="2180"/>
      <c r="BC13502" s="2180"/>
      <c r="BD13502" s="2180"/>
      <c r="BE13502" s="2180"/>
      <c r="BF13502" s="2180"/>
      <c r="BG13502" s="2180"/>
      <c r="BH13502" s="2180"/>
      <c r="BI13502" s="2180"/>
      <c r="BJ13502" s="2180"/>
      <c r="BK13502" s="2180"/>
      <c r="BL13502" s="2180"/>
      <c r="BM13502" s="2180"/>
      <c r="BN13502" s="2180"/>
      <c r="BO13502" s="2180"/>
      <c r="BP13502" s="2180"/>
      <c r="BQ13502" s="2180"/>
      <c r="BR13502" s="2180"/>
      <c r="BS13502" s="2180"/>
      <c r="BT13502" s="2180"/>
      <c r="BU13502" s="2180"/>
      <c r="BV13502" s="2180"/>
      <c r="BW13502" s="2180"/>
      <c r="BX13502" s="2180"/>
      <c r="BY13502" s="2180"/>
      <c r="BZ13502" s="2180"/>
      <c r="CA13502" s="2180"/>
      <c r="CB13502" s="2180"/>
      <c r="CC13502" s="2180"/>
      <c r="CD13502" s="2180"/>
      <c r="CE13502" s="2180"/>
      <c r="CF13502" s="2180"/>
      <c r="CG13502" s="2180"/>
      <c r="CH13502" s="2180"/>
      <c r="CI13502" s="2180"/>
      <c r="CJ13502" s="2180"/>
      <c r="CK13502" s="2180"/>
      <c r="CL13502" s="2180"/>
      <c r="CM13502" s="2180"/>
      <c r="CN13502" s="2180"/>
      <c r="CO13502" s="2180"/>
      <c r="CP13502" s="2180"/>
      <c r="CQ13502" s="2180"/>
      <c r="CR13502" s="2180"/>
      <c r="CS13502" s="2180"/>
      <c r="CT13502" s="2180"/>
      <c r="CU13502" s="2180"/>
      <c r="CV13502" s="2180"/>
      <c r="CW13502" s="2180"/>
      <c r="CX13502" s="2180"/>
      <c r="CY13502" s="2180"/>
      <c r="CZ13502" s="2180"/>
      <c r="DA13502" s="2180"/>
      <c r="DB13502" s="2180"/>
      <c r="DC13502" s="2180"/>
      <c r="DD13502" s="2180"/>
      <c r="DE13502" s="2180"/>
      <c r="DF13502" s="2180"/>
      <c r="DG13502" s="2180"/>
      <c r="DH13502" s="2180"/>
      <c r="DI13502" s="2180"/>
      <c r="DJ13502" s="2180"/>
      <c r="DK13502" s="2180"/>
      <c r="DL13502" s="2180"/>
      <c r="DM13502" s="2180"/>
      <c r="DN13502" s="2180"/>
      <c r="DO13502" s="2180"/>
      <c r="DP13502" s="2180"/>
      <c r="DQ13502" s="2180"/>
      <c r="DR13502" s="2180"/>
      <c r="DS13502" s="2180"/>
      <c r="DT13502" s="2180"/>
      <c r="DU13502" s="2180"/>
      <c r="DV13502" s="2180"/>
      <c r="DW13502" s="2180"/>
      <c r="DX13502" s="2180"/>
      <c r="DY13502" s="2180"/>
      <c r="DZ13502" s="2180"/>
      <c r="EA13502" s="2180"/>
      <c r="EB13502" s="2180"/>
      <c r="EC13502" s="2180"/>
      <c r="ED13502" s="2180"/>
      <c r="EE13502" s="2180"/>
      <c r="EF13502" s="2180"/>
      <c r="EG13502" s="2180"/>
      <c r="EH13502" s="2180"/>
      <c r="EI13502" s="2180"/>
      <c r="EJ13502" s="2180"/>
      <c r="EK13502" s="2180"/>
      <c r="EL13502" s="2180"/>
      <c r="EM13502" s="2180"/>
      <c r="EN13502" s="2180"/>
      <c r="EO13502" s="2180"/>
      <c r="EP13502" s="2180"/>
      <c r="EQ13502" s="2180"/>
      <c r="ER13502" s="2180"/>
      <c r="ES13502" s="2180"/>
      <c r="ET13502" s="2180"/>
      <c r="EU13502" s="2180"/>
      <c r="EV13502" s="2180"/>
      <c r="EW13502" s="2180"/>
      <c r="EX13502" s="2180"/>
      <c r="EY13502" s="2180"/>
      <c r="EZ13502" s="2180"/>
      <c r="FA13502" s="2180"/>
      <c r="FB13502" s="2180"/>
      <c r="FC13502" s="2180"/>
      <c r="FD13502" s="2180"/>
      <c r="FE13502" s="2180"/>
      <c r="FF13502" s="2180"/>
      <c r="FG13502" s="2180"/>
      <c r="FH13502" s="2180"/>
      <c r="FI13502" s="2180"/>
      <c r="FJ13502" s="2180"/>
      <c r="FK13502" s="2180"/>
      <c r="FL13502" s="2180"/>
      <c r="FM13502" s="2180"/>
      <c r="FN13502" s="2180"/>
      <c r="FO13502" s="2180"/>
      <c r="FP13502" s="2180"/>
      <c r="FQ13502" s="2180"/>
      <c r="FR13502" s="2180"/>
      <c r="FS13502" s="2180"/>
      <c r="FT13502" s="2180"/>
      <c r="FU13502" s="2180"/>
      <c r="FV13502" s="2180"/>
      <c r="FW13502" s="2180"/>
      <c r="FX13502" s="2180"/>
      <c r="FY13502" s="2180"/>
      <c r="FZ13502" s="2180"/>
      <c r="GA13502" s="2180"/>
      <c r="GB13502" s="2180"/>
      <c r="GC13502" s="2180"/>
      <c r="GD13502" s="2180"/>
      <c r="GE13502" s="2180"/>
      <c r="GF13502" s="2180"/>
      <c r="GG13502" s="2180"/>
      <c r="GH13502" s="2180"/>
      <c r="GI13502" s="2180"/>
      <c r="GJ13502" s="2180"/>
      <c r="GK13502" s="2180"/>
      <c r="GL13502" s="2180"/>
      <c r="GM13502" s="2180"/>
      <c r="GN13502" s="2180"/>
      <c r="GO13502" s="2180"/>
      <c r="GP13502" s="2180"/>
      <c r="GQ13502" s="2180"/>
      <c r="GR13502" s="2180"/>
      <c r="GS13502" s="2180"/>
      <c r="GT13502" s="2180"/>
      <c r="GU13502" s="2180"/>
      <c r="GV13502" s="2180"/>
      <c r="GW13502" s="2180"/>
      <c r="GX13502" s="2180"/>
      <c r="GY13502" s="2180"/>
      <c r="GZ13502" s="2180"/>
      <c r="HA13502" s="2180"/>
      <c r="HB13502" s="2180"/>
      <c r="HC13502" s="2180"/>
      <c r="HD13502" s="2180"/>
      <c r="HE13502" s="2180"/>
      <c r="HF13502" s="2180"/>
      <c r="HG13502" s="2180"/>
      <c r="HH13502" s="2180"/>
      <c r="HI13502" s="2180"/>
      <c r="HJ13502" s="2180"/>
      <c r="HK13502" s="2180"/>
      <c r="HL13502" s="2180"/>
      <c r="HM13502" s="2180"/>
      <c r="HN13502" s="2180"/>
      <c r="HO13502" s="2180"/>
      <c r="HP13502" s="2180"/>
      <c r="HQ13502" s="2180"/>
      <c r="HR13502" s="2180"/>
      <c r="HS13502" s="2180"/>
      <c r="HT13502" s="2180"/>
      <c r="HU13502" s="2180"/>
      <c r="HV13502" s="2180"/>
      <c r="HW13502" s="2180"/>
      <c r="HX13502" s="2180"/>
      <c r="HY13502" s="2180"/>
      <c r="HZ13502" s="2180"/>
      <c r="IA13502" s="2180"/>
      <c r="IB13502" s="2180"/>
      <c r="IC13502" s="2180"/>
      <c r="ID13502" s="2180"/>
      <c r="IE13502" s="2180"/>
      <c r="IF13502" s="2180"/>
      <c r="IG13502" s="2180"/>
      <c r="IH13502" s="2180"/>
      <c r="II13502" s="2180"/>
      <c r="IJ13502" s="2180"/>
      <c r="IK13502" s="2180"/>
      <c r="IL13502" s="2180"/>
      <c r="IM13502" s="2180"/>
      <c r="IN13502" s="2180"/>
      <c r="IO13502" s="2180"/>
      <c r="IP13502" s="2180"/>
      <c r="IQ13502" s="2180"/>
      <c r="IR13502" s="2180"/>
      <c r="IS13502" s="2180"/>
      <c r="IT13502" s="2180"/>
      <c r="IU13502" s="2180"/>
      <c r="IV13502" s="2180"/>
    </row>
    <row r="13503" spans="1:256" hidden="1">
      <c r="A13503" s="2149"/>
      <c r="B13503" s="2231"/>
      <c r="C13503" s="2143"/>
      <c r="D13503" s="2149"/>
      <c r="E13503" s="2232"/>
      <c r="F13503" s="2240"/>
      <c r="G13503" s="2234"/>
      <c r="H13503" s="2234"/>
      <c r="I13503" s="2173"/>
      <c r="J13503" s="2235"/>
      <c r="K13503" s="2235"/>
      <c r="L13503" s="2235"/>
      <c r="M13503" s="2175">
        <v>0</v>
      </c>
      <c r="N13503" s="2237"/>
      <c r="O13503" s="2119"/>
      <c r="P13503" s="2120"/>
      <c r="Q13503" s="2125"/>
      <c r="R13503" s="2122"/>
      <c r="S13503" s="2120">
        <f>R13503*E13497</f>
        <v>0</v>
      </c>
      <c r="T13503" s="2126"/>
      <c r="U13503" s="2180"/>
      <c r="V13503" s="2180"/>
      <c r="W13503" s="2180"/>
      <c r="X13503" s="2180"/>
      <c r="Y13503" s="2180"/>
      <c r="Z13503" s="2180"/>
      <c r="AA13503" s="2180"/>
      <c r="AB13503" s="2180"/>
      <c r="AC13503" s="2180"/>
      <c r="AD13503" s="2180"/>
      <c r="AE13503" s="2180"/>
      <c r="AF13503" s="2180"/>
      <c r="AG13503" s="2180"/>
      <c r="AH13503" s="2180"/>
      <c r="AI13503" s="2180"/>
      <c r="AJ13503" s="2180"/>
      <c r="AK13503" s="2180"/>
      <c r="AL13503" s="2180"/>
      <c r="AM13503" s="2180"/>
      <c r="AN13503" s="2180"/>
      <c r="AO13503" s="2180"/>
      <c r="AP13503" s="2180"/>
      <c r="AQ13503" s="2180"/>
      <c r="AR13503" s="2180"/>
      <c r="AS13503" s="2180"/>
      <c r="AT13503" s="2180"/>
      <c r="AU13503" s="2180"/>
      <c r="AV13503" s="2180"/>
      <c r="AW13503" s="2180"/>
      <c r="AX13503" s="2180"/>
      <c r="AY13503" s="2180"/>
      <c r="AZ13503" s="2180"/>
      <c r="BA13503" s="2180"/>
      <c r="BB13503" s="2180"/>
      <c r="BC13503" s="2180"/>
      <c r="BD13503" s="2180"/>
      <c r="BE13503" s="2180"/>
      <c r="BF13503" s="2180"/>
      <c r="BG13503" s="2180"/>
      <c r="BH13503" s="2180"/>
      <c r="BI13503" s="2180"/>
      <c r="BJ13503" s="2180"/>
      <c r="BK13503" s="2180"/>
      <c r="BL13503" s="2180"/>
      <c r="BM13503" s="2180"/>
      <c r="BN13503" s="2180"/>
      <c r="BO13503" s="2180"/>
      <c r="BP13503" s="2180"/>
      <c r="BQ13503" s="2180"/>
      <c r="BR13503" s="2180"/>
      <c r="BS13503" s="2180"/>
      <c r="BT13503" s="2180"/>
      <c r="BU13503" s="2180"/>
      <c r="BV13503" s="2180"/>
      <c r="BW13503" s="2180"/>
      <c r="BX13503" s="2180"/>
      <c r="BY13503" s="2180"/>
      <c r="BZ13503" s="2180"/>
      <c r="CA13503" s="2180"/>
      <c r="CB13503" s="2180"/>
      <c r="CC13503" s="2180"/>
      <c r="CD13503" s="2180"/>
      <c r="CE13503" s="2180"/>
      <c r="CF13503" s="2180"/>
      <c r="CG13503" s="2180"/>
      <c r="CH13503" s="2180"/>
      <c r="CI13503" s="2180"/>
      <c r="CJ13503" s="2180"/>
      <c r="CK13503" s="2180"/>
      <c r="CL13503" s="2180"/>
      <c r="CM13503" s="2180"/>
      <c r="CN13503" s="2180"/>
      <c r="CO13503" s="2180"/>
      <c r="CP13503" s="2180"/>
      <c r="CQ13503" s="2180"/>
      <c r="CR13503" s="2180"/>
      <c r="CS13503" s="2180"/>
      <c r="CT13503" s="2180"/>
      <c r="CU13503" s="2180"/>
      <c r="CV13503" s="2180"/>
      <c r="CW13503" s="2180"/>
      <c r="CX13503" s="2180"/>
      <c r="CY13503" s="2180"/>
      <c r="CZ13503" s="2180"/>
      <c r="DA13503" s="2180"/>
      <c r="DB13503" s="2180"/>
      <c r="DC13503" s="2180"/>
      <c r="DD13503" s="2180"/>
      <c r="DE13503" s="2180"/>
      <c r="DF13503" s="2180"/>
      <c r="DG13503" s="2180"/>
      <c r="DH13503" s="2180"/>
      <c r="DI13503" s="2180"/>
      <c r="DJ13503" s="2180"/>
      <c r="DK13503" s="2180"/>
      <c r="DL13503" s="2180"/>
      <c r="DM13503" s="2180"/>
      <c r="DN13503" s="2180"/>
      <c r="DO13503" s="2180"/>
      <c r="DP13503" s="2180"/>
      <c r="DQ13503" s="2180"/>
      <c r="DR13503" s="2180"/>
      <c r="DS13503" s="2180"/>
      <c r="DT13503" s="2180"/>
      <c r="DU13503" s="2180"/>
      <c r="DV13503" s="2180"/>
      <c r="DW13503" s="2180"/>
      <c r="DX13503" s="2180"/>
      <c r="DY13503" s="2180"/>
      <c r="DZ13503" s="2180"/>
      <c r="EA13503" s="2180"/>
      <c r="EB13503" s="2180"/>
      <c r="EC13503" s="2180"/>
      <c r="ED13503" s="2180"/>
      <c r="EE13503" s="2180"/>
      <c r="EF13503" s="2180"/>
      <c r="EG13503" s="2180"/>
      <c r="EH13503" s="2180"/>
      <c r="EI13503" s="2180"/>
      <c r="EJ13503" s="2180"/>
      <c r="EK13503" s="2180"/>
      <c r="EL13503" s="2180"/>
      <c r="EM13503" s="2180"/>
      <c r="EN13503" s="2180"/>
      <c r="EO13503" s="2180"/>
      <c r="EP13503" s="2180"/>
      <c r="EQ13503" s="2180"/>
      <c r="ER13503" s="2180"/>
      <c r="ES13503" s="2180"/>
      <c r="ET13503" s="2180"/>
      <c r="EU13503" s="2180"/>
      <c r="EV13503" s="2180"/>
      <c r="EW13503" s="2180"/>
      <c r="EX13503" s="2180"/>
      <c r="EY13503" s="2180"/>
      <c r="EZ13503" s="2180"/>
      <c r="FA13503" s="2180"/>
      <c r="FB13503" s="2180"/>
      <c r="FC13503" s="2180"/>
      <c r="FD13503" s="2180"/>
      <c r="FE13503" s="2180"/>
      <c r="FF13503" s="2180"/>
      <c r="FG13503" s="2180"/>
      <c r="FH13503" s="2180"/>
      <c r="FI13503" s="2180"/>
      <c r="FJ13503" s="2180"/>
      <c r="FK13503" s="2180"/>
      <c r="FL13503" s="2180"/>
      <c r="FM13503" s="2180"/>
      <c r="FN13503" s="2180"/>
      <c r="FO13503" s="2180"/>
      <c r="FP13503" s="2180"/>
      <c r="FQ13503" s="2180"/>
      <c r="FR13503" s="2180"/>
      <c r="FS13503" s="2180"/>
      <c r="FT13503" s="2180"/>
      <c r="FU13503" s="2180"/>
      <c r="FV13503" s="2180"/>
      <c r="FW13503" s="2180"/>
      <c r="FX13503" s="2180"/>
      <c r="FY13503" s="2180"/>
      <c r="FZ13503" s="2180"/>
      <c r="GA13503" s="2180"/>
      <c r="GB13503" s="2180"/>
      <c r="GC13503" s="2180"/>
      <c r="GD13503" s="2180"/>
      <c r="GE13503" s="2180"/>
      <c r="GF13503" s="2180"/>
      <c r="GG13503" s="2180"/>
      <c r="GH13503" s="2180"/>
      <c r="GI13503" s="2180"/>
      <c r="GJ13503" s="2180"/>
      <c r="GK13503" s="2180"/>
      <c r="GL13503" s="2180"/>
      <c r="GM13503" s="2180"/>
      <c r="GN13503" s="2180"/>
      <c r="GO13503" s="2180"/>
      <c r="GP13503" s="2180"/>
      <c r="GQ13503" s="2180"/>
      <c r="GR13503" s="2180"/>
      <c r="GS13503" s="2180"/>
      <c r="GT13503" s="2180"/>
      <c r="GU13503" s="2180"/>
      <c r="GV13503" s="2180"/>
      <c r="GW13503" s="2180"/>
      <c r="GX13503" s="2180"/>
      <c r="GY13503" s="2180"/>
      <c r="GZ13503" s="2180"/>
      <c r="HA13503" s="2180"/>
      <c r="HB13503" s="2180"/>
      <c r="HC13503" s="2180"/>
      <c r="HD13503" s="2180"/>
      <c r="HE13503" s="2180"/>
      <c r="HF13503" s="2180"/>
      <c r="HG13503" s="2180"/>
      <c r="HH13503" s="2180"/>
      <c r="HI13503" s="2180"/>
      <c r="HJ13503" s="2180"/>
      <c r="HK13503" s="2180"/>
      <c r="HL13503" s="2180"/>
      <c r="HM13503" s="2180"/>
      <c r="HN13503" s="2180"/>
      <c r="HO13503" s="2180"/>
      <c r="HP13503" s="2180"/>
      <c r="HQ13503" s="2180"/>
      <c r="HR13503" s="2180"/>
      <c r="HS13503" s="2180"/>
      <c r="HT13503" s="2180"/>
      <c r="HU13503" s="2180"/>
      <c r="HV13503" s="2180"/>
      <c r="HW13503" s="2180"/>
      <c r="HX13503" s="2180"/>
      <c r="HY13503" s="2180"/>
      <c r="HZ13503" s="2180"/>
      <c r="IA13503" s="2180"/>
      <c r="IB13503" s="2180"/>
      <c r="IC13503" s="2180"/>
      <c r="ID13503" s="2180"/>
      <c r="IE13503" s="2180"/>
      <c r="IF13503" s="2180"/>
      <c r="IG13503" s="2180"/>
      <c r="IH13503" s="2180"/>
      <c r="II13503" s="2180"/>
      <c r="IJ13503" s="2180"/>
      <c r="IK13503" s="2180"/>
      <c r="IL13503" s="2180"/>
      <c r="IM13503" s="2180"/>
      <c r="IN13503" s="2180"/>
      <c r="IO13503" s="2180"/>
      <c r="IP13503" s="2180"/>
      <c r="IQ13503" s="2180"/>
      <c r="IR13503" s="2180"/>
      <c r="IS13503" s="2180"/>
      <c r="IT13503" s="2180"/>
      <c r="IU13503" s="2180"/>
      <c r="IV13503" s="2180"/>
    </row>
    <row r="13504" spans="1:256" hidden="1">
      <c r="A13504" s="2149"/>
      <c r="B13504" s="2231"/>
      <c r="C13504" s="2143"/>
      <c r="D13504" s="2149"/>
      <c r="E13504" s="2232"/>
      <c r="F13504" s="2240"/>
      <c r="G13504" s="2234"/>
      <c r="H13504" s="2234"/>
      <c r="I13504" s="2173"/>
      <c r="J13504" s="2235"/>
      <c r="K13504" s="2235"/>
      <c r="L13504" s="2235"/>
      <c r="M13504" s="2175">
        <v>0</v>
      </c>
      <c r="N13504" s="2237"/>
      <c r="O13504" s="2119"/>
      <c r="P13504" s="2120"/>
      <c r="Q13504" s="2125"/>
      <c r="R13504" s="2122"/>
      <c r="S13504" s="2120">
        <f>R13504*E13497</f>
        <v>0</v>
      </c>
      <c r="T13504" s="2126"/>
      <c r="U13504" s="2180"/>
      <c r="V13504" s="2180"/>
      <c r="W13504" s="2180"/>
      <c r="X13504" s="2180"/>
      <c r="Y13504" s="2180"/>
      <c r="Z13504" s="2180"/>
      <c r="AA13504" s="2180"/>
      <c r="AB13504" s="2180"/>
      <c r="AC13504" s="2180"/>
      <c r="AD13504" s="2180"/>
      <c r="AE13504" s="2180"/>
      <c r="AF13504" s="2180"/>
      <c r="AG13504" s="2180"/>
      <c r="AH13504" s="2180"/>
      <c r="AI13504" s="2180"/>
      <c r="AJ13504" s="2180"/>
      <c r="AK13504" s="2180"/>
      <c r="AL13504" s="2180"/>
      <c r="AM13504" s="2180"/>
      <c r="AN13504" s="2180"/>
      <c r="AO13504" s="2180"/>
      <c r="AP13504" s="2180"/>
      <c r="AQ13504" s="2180"/>
      <c r="AR13504" s="2180"/>
      <c r="AS13504" s="2180"/>
      <c r="AT13504" s="2180"/>
      <c r="AU13504" s="2180"/>
      <c r="AV13504" s="2180"/>
      <c r="AW13504" s="2180"/>
      <c r="AX13504" s="2180"/>
      <c r="AY13504" s="2180"/>
      <c r="AZ13504" s="2180"/>
      <c r="BA13504" s="2180"/>
      <c r="BB13504" s="2180"/>
      <c r="BC13504" s="2180"/>
      <c r="BD13504" s="2180"/>
      <c r="BE13504" s="2180"/>
      <c r="BF13504" s="2180"/>
      <c r="BG13504" s="2180"/>
      <c r="BH13504" s="2180"/>
      <c r="BI13504" s="2180"/>
      <c r="BJ13504" s="2180"/>
      <c r="BK13504" s="2180"/>
      <c r="BL13504" s="2180"/>
      <c r="BM13504" s="2180"/>
      <c r="BN13504" s="2180"/>
      <c r="BO13504" s="2180"/>
      <c r="BP13504" s="2180"/>
      <c r="BQ13504" s="2180"/>
      <c r="BR13504" s="2180"/>
      <c r="BS13504" s="2180"/>
      <c r="BT13504" s="2180"/>
      <c r="BU13504" s="2180"/>
      <c r="BV13504" s="2180"/>
      <c r="BW13504" s="2180"/>
      <c r="BX13504" s="2180"/>
      <c r="BY13504" s="2180"/>
      <c r="BZ13504" s="2180"/>
      <c r="CA13504" s="2180"/>
      <c r="CB13504" s="2180"/>
      <c r="CC13504" s="2180"/>
      <c r="CD13504" s="2180"/>
      <c r="CE13504" s="2180"/>
      <c r="CF13504" s="2180"/>
      <c r="CG13504" s="2180"/>
      <c r="CH13504" s="2180"/>
      <c r="CI13504" s="2180"/>
      <c r="CJ13504" s="2180"/>
      <c r="CK13504" s="2180"/>
      <c r="CL13504" s="2180"/>
      <c r="CM13504" s="2180"/>
      <c r="CN13504" s="2180"/>
      <c r="CO13504" s="2180"/>
      <c r="CP13504" s="2180"/>
      <c r="CQ13504" s="2180"/>
      <c r="CR13504" s="2180"/>
      <c r="CS13504" s="2180"/>
      <c r="CT13504" s="2180"/>
      <c r="CU13504" s="2180"/>
      <c r="CV13504" s="2180"/>
      <c r="CW13504" s="2180"/>
      <c r="CX13504" s="2180"/>
      <c r="CY13504" s="2180"/>
      <c r="CZ13504" s="2180"/>
      <c r="DA13504" s="2180"/>
      <c r="DB13504" s="2180"/>
      <c r="DC13504" s="2180"/>
      <c r="DD13504" s="2180"/>
      <c r="DE13504" s="2180"/>
      <c r="DF13504" s="2180"/>
      <c r="DG13504" s="2180"/>
      <c r="DH13504" s="2180"/>
      <c r="DI13504" s="2180"/>
      <c r="DJ13504" s="2180"/>
      <c r="DK13504" s="2180"/>
      <c r="DL13504" s="2180"/>
      <c r="DM13504" s="2180"/>
      <c r="DN13504" s="2180"/>
      <c r="DO13504" s="2180"/>
      <c r="DP13504" s="2180"/>
      <c r="DQ13504" s="2180"/>
      <c r="DR13504" s="2180"/>
      <c r="DS13504" s="2180"/>
      <c r="DT13504" s="2180"/>
      <c r="DU13504" s="2180"/>
      <c r="DV13504" s="2180"/>
      <c r="DW13504" s="2180"/>
      <c r="DX13504" s="2180"/>
      <c r="DY13504" s="2180"/>
      <c r="DZ13504" s="2180"/>
      <c r="EA13504" s="2180"/>
      <c r="EB13504" s="2180"/>
      <c r="EC13504" s="2180"/>
      <c r="ED13504" s="2180"/>
      <c r="EE13504" s="2180"/>
      <c r="EF13504" s="2180"/>
      <c r="EG13504" s="2180"/>
      <c r="EH13504" s="2180"/>
      <c r="EI13504" s="2180"/>
      <c r="EJ13504" s="2180"/>
      <c r="EK13504" s="2180"/>
      <c r="EL13504" s="2180"/>
      <c r="EM13504" s="2180"/>
      <c r="EN13504" s="2180"/>
      <c r="EO13504" s="2180"/>
      <c r="EP13504" s="2180"/>
      <c r="EQ13504" s="2180"/>
      <c r="ER13504" s="2180"/>
      <c r="ES13504" s="2180"/>
      <c r="ET13504" s="2180"/>
      <c r="EU13504" s="2180"/>
      <c r="EV13504" s="2180"/>
      <c r="EW13504" s="2180"/>
      <c r="EX13504" s="2180"/>
      <c r="EY13504" s="2180"/>
      <c r="EZ13504" s="2180"/>
      <c r="FA13504" s="2180"/>
      <c r="FB13504" s="2180"/>
      <c r="FC13504" s="2180"/>
      <c r="FD13504" s="2180"/>
      <c r="FE13504" s="2180"/>
      <c r="FF13504" s="2180"/>
      <c r="FG13504" s="2180"/>
      <c r="FH13504" s="2180"/>
      <c r="FI13504" s="2180"/>
      <c r="FJ13504" s="2180"/>
      <c r="FK13504" s="2180"/>
      <c r="FL13504" s="2180"/>
      <c r="FM13504" s="2180"/>
      <c r="FN13504" s="2180"/>
      <c r="FO13504" s="2180"/>
      <c r="FP13504" s="2180"/>
      <c r="FQ13504" s="2180"/>
      <c r="FR13504" s="2180"/>
      <c r="FS13504" s="2180"/>
      <c r="FT13504" s="2180"/>
      <c r="FU13504" s="2180"/>
      <c r="FV13504" s="2180"/>
      <c r="FW13504" s="2180"/>
      <c r="FX13504" s="2180"/>
      <c r="FY13504" s="2180"/>
      <c r="FZ13504" s="2180"/>
      <c r="GA13504" s="2180"/>
      <c r="GB13504" s="2180"/>
      <c r="GC13504" s="2180"/>
      <c r="GD13504" s="2180"/>
      <c r="GE13504" s="2180"/>
      <c r="GF13504" s="2180"/>
      <c r="GG13504" s="2180"/>
      <c r="GH13504" s="2180"/>
      <c r="GI13504" s="2180"/>
      <c r="GJ13504" s="2180"/>
      <c r="GK13504" s="2180"/>
      <c r="GL13504" s="2180"/>
      <c r="GM13504" s="2180"/>
      <c r="GN13504" s="2180"/>
      <c r="GO13504" s="2180"/>
      <c r="GP13504" s="2180"/>
      <c r="GQ13504" s="2180"/>
      <c r="GR13504" s="2180"/>
      <c r="GS13504" s="2180"/>
      <c r="GT13504" s="2180"/>
      <c r="GU13504" s="2180"/>
      <c r="GV13504" s="2180"/>
      <c r="GW13504" s="2180"/>
      <c r="GX13504" s="2180"/>
      <c r="GY13504" s="2180"/>
      <c r="GZ13504" s="2180"/>
      <c r="HA13504" s="2180"/>
      <c r="HB13504" s="2180"/>
      <c r="HC13504" s="2180"/>
      <c r="HD13504" s="2180"/>
      <c r="HE13504" s="2180"/>
      <c r="HF13504" s="2180"/>
      <c r="HG13504" s="2180"/>
      <c r="HH13504" s="2180"/>
      <c r="HI13504" s="2180"/>
      <c r="HJ13504" s="2180"/>
      <c r="HK13504" s="2180"/>
      <c r="HL13504" s="2180"/>
      <c r="HM13504" s="2180"/>
      <c r="HN13504" s="2180"/>
      <c r="HO13504" s="2180"/>
      <c r="HP13504" s="2180"/>
      <c r="HQ13504" s="2180"/>
      <c r="HR13504" s="2180"/>
      <c r="HS13504" s="2180"/>
      <c r="HT13504" s="2180"/>
      <c r="HU13504" s="2180"/>
      <c r="HV13504" s="2180"/>
      <c r="HW13504" s="2180"/>
      <c r="HX13504" s="2180"/>
      <c r="HY13504" s="2180"/>
      <c r="HZ13504" s="2180"/>
      <c r="IA13504" s="2180"/>
      <c r="IB13504" s="2180"/>
      <c r="IC13504" s="2180"/>
      <c r="ID13504" s="2180"/>
      <c r="IE13504" s="2180"/>
      <c r="IF13504" s="2180"/>
      <c r="IG13504" s="2180"/>
      <c r="IH13504" s="2180"/>
      <c r="II13504" s="2180"/>
      <c r="IJ13504" s="2180"/>
      <c r="IK13504" s="2180"/>
      <c r="IL13504" s="2180"/>
      <c r="IM13504" s="2180"/>
      <c r="IN13504" s="2180"/>
      <c r="IO13504" s="2180"/>
      <c r="IP13504" s="2180"/>
      <c r="IQ13504" s="2180"/>
      <c r="IR13504" s="2180"/>
      <c r="IS13504" s="2180"/>
      <c r="IT13504" s="2180"/>
      <c r="IU13504" s="2180"/>
      <c r="IV13504" s="2180"/>
    </row>
    <row r="13505" spans="1:256" hidden="1">
      <c r="A13505" s="2149"/>
      <c r="B13505" s="2231"/>
      <c r="C13505" s="2143"/>
      <c r="D13505" s="2149"/>
      <c r="E13505" s="2232"/>
      <c r="F13505" s="2240"/>
      <c r="G13505" s="2234"/>
      <c r="H13505" s="2234"/>
      <c r="I13505" s="2173"/>
      <c r="J13505" s="2235"/>
      <c r="K13505" s="2235"/>
      <c r="L13505" s="2235"/>
      <c r="M13505" s="2175">
        <v>0</v>
      </c>
      <c r="N13505" s="2237"/>
      <c r="O13505" s="2119"/>
      <c r="P13505" s="2120"/>
      <c r="Q13505" s="2125"/>
      <c r="R13505" s="2122"/>
      <c r="S13505" s="2120">
        <f>R13505*E13497</f>
        <v>0</v>
      </c>
      <c r="T13505" s="2126"/>
      <c r="U13505" s="2180"/>
      <c r="V13505" s="2180"/>
      <c r="W13505" s="2180"/>
      <c r="X13505" s="2180"/>
      <c r="Y13505" s="2180"/>
      <c r="Z13505" s="2180"/>
      <c r="AA13505" s="2180"/>
      <c r="AB13505" s="2180"/>
      <c r="AC13505" s="2180"/>
      <c r="AD13505" s="2180"/>
      <c r="AE13505" s="2180"/>
      <c r="AF13505" s="2180"/>
      <c r="AG13505" s="2180"/>
      <c r="AH13505" s="2180"/>
      <c r="AI13505" s="2180"/>
      <c r="AJ13505" s="2180"/>
      <c r="AK13505" s="2180"/>
      <c r="AL13505" s="2180"/>
      <c r="AM13505" s="2180"/>
      <c r="AN13505" s="2180"/>
      <c r="AO13505" s="2180"/>
      <c r="AP13505" s="2180"/>
      <c r="AQ13505" s="2180"/>
      <c r="AR13505" s="2180"/>
      <c r="AS13505" s="2180"/>
      <c r="AT13505" s="2180"/>
      <c r="AU13505" s="2180"/>
      <c r="AV13505" s="2180"/>
      <c r="AW13505" s="2180"/>
      <c r="AX13505" s="2180"/>
      <c r="AY13505" s="2180"/>
      <c r="AZ13505" s="2180"/>
      <c r="BA13505" s="2180"/>
      <c r="BB13505" s="2180"/>
      <c r="BC13505" s="2180"/>
      <c r="BD13505" s="2180"/>
      <c r="BE13505" s="2180"/>
      <c r="BF13505" s="2180"/>
      <c r="BG13505" s="2180"/>
      <c r="BH13505" s="2180"/>
      <c r="BI13505" s="2180"/>
      <c r="BJ13505" s="2180"/>
      <c r="BK13505" s="2180"/>
      <c r="BL13505" s="2180"/>
      <c r="BM13505" s="2180"/>
      <c r="BN13505" s="2180"/>
      <c r="BO13505" s="2180"/>
      <c r="BP13505" s="2180"/>
      <c r="BQ13505" s="2180"/>
      <c r="BR13505" s="2180"/>
      <c r="BS13505" s="2180"/>
      <c r="BT13505" s="2180"/>
      <c r="BU13505" s="2180"/>
      <c r="BV13505" s="2180"/>
      <c r="BW13505" s="2180"/>
      <c r="BX13505" s="2180"/>
      <c r="BY13505" s="2180"/>
      <c r="BZ13505" s="2180"/>
      <c r="CA13505" s="2180"/>
      <c r="CB13505" s="2180"/>
      <c r="CC13505" s="2180"/>
      <c r="CD13505" s="2180"/>
      <c r="CE13505" s="2180"/>
      <c r="CF13505" s="2180"/>
      <c r="CG13505" s="2180"/>
      <c r="CH13505" s="2180"/>
      <c r="CI13505" s="2180"/>
      <c r="CJ13505" s="2180"/>
      <c r="CK13505" s="2180"/>
      <c r="CL13505" s="2180"/>
      <c r="CM13505" s="2180"/>
      <c r="CN13505" s="2180"/>
      <c r="CO13505" s="2180"/>
      <c r="CP13505" s="2180"/>
      <c r="CQ13505" s="2180"/>
      <c r="CR13505" s="2180"/>
      <c r="CS13505" s="2180"/>
      <c r="CT13505" s="2180"/>
      <c r="CU13505" s="2180"/>
      <c r="CV13505" s="2180"/>
      <c r="CW13505" s="2180"/>
      <c r="CX13505" s="2180"/>
      <c r="CY13505" s="2180"/>
      <c r="CZ13505" s="2180"/>
      <c r="DA13505" s="2180"/>
      <c r="DB13505" s="2180"/>
      <c r="DC13505" s="2180"/>
      <c r="DD13505" s="2180"/>
      <c r="DE13505" s="2180"/>
      <c r="DF13505" s="2180"/>
      <c r="DG13505" s="2180"/>
      <c r="DH13505" s="2180"/>
      <c r="DI13505" s="2180"/>
      <c r="DJ13505" s="2180"/>
      <c r="DK13505" s="2180"/>
      <c r="DL13505" s="2180"/>
      <c r="DM13505" s="2180"/>
      <c r="DN13505" s="2180"/>
      <c r="DO13505" s="2180"/>
      <c r="DP13505" s="2180"/>
      <c r="DQ13505" s="2180"/>
      <c r="DR13505" s="2180"/>
      <c r="DS13505" s="2180"/>
      <c r="DT13505" s="2180"/>
      <c r="DU13505" s="2180"/>
      <c r="DV13505" s="2180"/>
      <c r="DW13505" s="2180"/>
      <c r="DX13505" s="2180"/>
      <c r="DY13505" s="2180"/>
      <c r="DZ13505" s="2180"/>
      <c r="EA13505" s="2180"/>
      <c r="EB13505" s="2180"/>
      <c r="EC13505" s="2180"/>
      <c r="ED13505" s="2180"/>
      <c r="EE13505" s="2180"/>
      <c r="EF13505" s="2180"/>
      <c r="EG13505" s="2180"/>
      <c r="EH13505" s="2180"/>
      <c r="EI13505" s="2180"/>
      <c r="EJ13505" s="2180"/>
      <c r="EK13505" s="2180"/>
      <c r="EL13505" s="2180"/>
      <c r="EM13505" s="2180"/>
      <c r="EN13505" s="2180"/>
      <c r="EO13505" s="2180"/>
      <c r="EP13505" s="2180"/>
      <c r="EQ13505" s="2180"/>
      <c r="ER13505" s="2180"/>
      <c r="ES13505" s="2180"/>
      <c r="ET13505" s="2180"/>
      <c r="EU13505" s="2180"/>
      <c r="EV13505" s="2180"/>
      <c r="EW13505" s="2180"/>
      <c r="EX13505" s="2180"/>
      <c r="EY13505" s="2180"/>
      <c r="EZ13505" s="2180"/>
      <c r="FA13505" s="2180"/>
      <c r="FB13505" s="2180"/>
      <c r="FC13505" s="2180"/>
      <c r="FD13505" s="2180"/>
      <c r="FE13505" s="2180"/>
      <c r="FF13505" s="2180"/>
      <c r="FG13505" s="2180"/>
      <c r="FH13505" s="2180"/>
      <c r="FI13505" s="2180"/>
      <c r="FJ13505" s="2180"/>
      <c r="FK13505" s="2180"/>
      <c r="FL13505" s="2180"/>
      <c r="FM13505" s="2180"/>
      <c r="FN13505" s="2180"/>
      <c r="FO13505" s="2180"/>
      <c r="FP13505" s="2180"/>
      <c r="FQ13505" s="2180"/>
      <c r="FR13505" s="2180"/>
      <c r="FS13505" s="2180"/>
      <c r="FT13505" s="2180"/>
      <c r="FU13505" s="2180"/>
      <c r="FV13505" s="2180"/>
      <c r="FW13505" s="2180"/>
      <c r="FX13505" s="2180"/>
      <c r="FY13505" s="2180"/>
      <c r="FZ13505" s="2180"/>
      <c r="GA13505" s="2180"/>
      <c r="GB13505" s="2180"/>
      <c r="GC13505" s="2180"/>
      <c r="GD13505" s="2180"/>
      <c r="GE13505" s="2180"/>
      <c r="GF13505" s="2180"/>
      <c r="GG13505" s="2180"/>
      <c r="GH13505" s="2180"/>
      <c r="GI13505" s="2180"/>
      <c r="GJ13505" s="2180"/>
      <c r="GK13505" s="2180"/>
      <c r="GL13505" s="2180"/>
      <c r="GM13505" s="2180"/>
      <c r="GN13505" s="2180"/>
      <c r="GO13505" s="2180"/>
      <c r="GP13505" s="2180"/>
      <c r="GQ13505" s="2180"/>
      <c r="GR13505" s="2180"/>
      <c r="GS13505" s="2180"/>
      <c r="GT13505" s="2180"/>
      <c r="GU13505" s="2180"/>
      <c r="GV13505" s="2180"/>
      <c r="GW13505" s="2180"/>
      <c r="GX13505" s="2180"/>
      <c r="GY13505" s="2180"/>
      <c r="GZ13505" s="2180"/>
      <c r="HA13505" s="2180"/>
      <c r="HB13505" s="2180"/>
      <c r="HC13505" s="2180"/>
      <c r="HD13505" s="2180"/>
      <c r="HE13505" s="2180"/>
      <c r="HF13505" s="2180"/>
      <c r="HG13505" s="2180"/>
      <c r="HH13505" s="2180"/>
      <c r="HI13505" s="2180"/>
      <c r="HJ13505" s="2180"/>
      <c r="HK13505" s="2180"/>
      <c r="HL13505" s="2180"/>
      <c r="HM13505" s="2180"/>
      <c r="HN13505" s="2180"/>
      <c r="HO13505" s="2180"/>
      <c r="HP13505" s="2180"/>
      <c r="HQ13505" s="2180"/>
      <c r="HR13505" s="2180"/>
      <c r="HS13505" s="2180"/>
      <c r="HT13505" s="2180"/>
      <c r="HU13505" s="2180"/>
      <c r="HV13505" s="2180"/>
      <c r="HW13505" s="2180"/>
      <c r="HX13505" s="2180"/>
      <c r="HY13505" s="2180"/>
      <c r="HZ13505" s="2180"/>
      <c r="IA13505" s="2180"/>
      <c r="IB13505" s="2180"/>
      <c r="IC13505" s="2180"/>
      <c r="ID13505" s="2180"/>
      <c r="IE13505" s="2180"/>
      <c r="IF13505" s="2180"/>
      <c r="IG13505" s="2180"/>
      <c r="IH13505" s="2180"/>
      <c r="II13505" s="2180"/>
      <c r="IJ13505" s="2180"/>
      <c r="IK13505" s="2180"/>
      <c r="IL13505" s="2180"/>
      <c r="IM13505" s="2180"/>
      <c r="IN13505" s="2180"/>
      <c r="IO13505" s="2180"/>
      <c r="IP13505" s="2180"/>
      <c r="IQ13505" s="2180"/>
      <c r="IR13505" s="2180"/>
      <c r="IS13505" s="2180"/>
      <c r="IT13505" s="2180"/>
      <c r="IU13505" s="2180"/>
      <c r="IV13505" s="2180"/>
    </row>
    <row r="13506" spans="1:256" ht="51.75" customHeight="1">
      <c r="A13506" s="2149">
        <f>A13497+1</f>
        <v>9</v>
      </c>
      <c r="B13506" s="2231" t="s">
        <v>1461</v>
      </c>
      <c r="C13506" s="2143" t="s">
        <v>1604</v>
      </c>
      <c r="D13506" s="2149" t="s">
        <v>2823</v>
      </c>
      <c r="E13506" s="2232">
        <v>44.2</v>
      </c>
      <c r="F13506" s="2233">
        <v>2.7E-2</v>
      </c>
      <c r="G13506" s="2234">
        <v>1.1934</v>
      </c>
      <c r="H13506" s="2234">
        <v>3.9181195840554593E-2</v>
      </c>
      <c r="I13506" s="2173">
        <v>0.28428999999999999</v>
      </c>
      <c r="J13506" s="2234">
        <v>12.565618000000001</v>
      </c>
      <c r="K13506" s="2234">
        <v>0.86709018579999997</v>
      </c>
      <c r="L13506" s="2234">
        <v>0</v>
      </c>
      <c r="M13506" s="2175">
        <v>1.1724678691075827</v>
      </c>
      <c r="N13506" s="2478">
        <v>51.823079814555157</v>
      </c>
      <c r="O13506" s="2200">
        <f>E13506*L13506</f>
        <v>0</v>
      </c>
      <c r="P13506" s="2116"/>
      <c r="Q13506" s="2117"/>
      <c r="R13506" s="2115"/>
      <c r="S13506" s="2118">
        <f>R13506*E13506</f>
        <v>0</v>
      </c>
      <c r="T13506" s="2117"/>
      <c r="U13506" s="2180"/>
      <c r="V13506" s="2180"/>
      <c r="W13506" s="2180"/>
      <c r="X13506" s="2180"/>
      <c r="Y13506" s="2180"/>
      <c r="Z13506" s="2180"/>
      <c r="AA13506" s="2180"/>
      <c r="AB13506" s="2180"/>
      <c r="AC13506" s="2180"/>
      <c r="AD13506" s="2180"/>
      <c r="AE13506" s="2180"/>
      <c r="AF13506" s="2180"/>
      <c r="AG13506" s="2180"/>
      <c r="AH13506" s="2180"/>
      <c r="AI13506" s="2180"/>
      <c r="AJ13506" s="2180"/>
      <c r="AK13506" s="2180"/>
      <c r="AL13506" s="2180"/>
      <c r="AM13506" s="2180"/>
      <c r="AN13506" s="2180"/>
      <c r="AO13506" s="2180"/>
      <c r="AP13506" s="2180"/>
      <c r="AQ13506" s="2180"/>
      <c r="AR13506" s="2180"/>
      <c r="AS13506" s="2180"/>
      <c r="AT13506" s="2180"/>
      <c r="AU13506" s="2180"/>
      <c r="AV13506" s="2180"/>
      <c r="AW13506" s="2180"/>
      <c r="AX13506" s="2180"/>
      <c r="AY13506" s="2180"/>
      <c r="AZ13506" s="2180"/>
      <c r="BA13506" s="2180"/>
      <c r="BB13506" s="2180"/>
      <c r="BC13506" s="2180"/>
      <c r="BD13506" s="2180"/>
      <c r="BE13506" s="2180"/>
      <c r="BF13506" s="2180"/>
      <c r="BG13506" s="2180"/>
      <c r="BH13506" s="2180"/>
      <c r="BI13506" s="2180"/>
      <c r="BJ13506" s="2180"/>
      <c r="BK13506" s="2180"/>
      <c r="BL13506" s="2180"/>
      <c r="BM13506" s="2180"/>
      <c r="BN13506" s="2180"/>
      <c r="BO13506" s="2180"/>
      <c r="BP13506" s="2180"/>
      <c r="BQ13506" s="2180"/>
      <c r="BR13506" s="2180"/>
      <c r="BS13506" s="2180"/>
      <c r="BT13506" s="2180"/>
      <c r="BU13506" s="2180"/>
      <c r="BV13506" s="2180"/>
      <c r="BW13506" s="2180"/>
      <c r="BX13506" s="2180"/>
      <c r="BY13506" s="2180"/>
      <c r="BZ13506" s="2180"/>
      <c r="CA13506" s="2180"/>
      <c r="CB13506" s="2180"/>
      <c r="CC13506" s="2180"/>
      <c r="CD13506" s="2180"/>
      <c r="CE13506" s="2180"/>
      <c r="CF13506" s="2180"/>
      <c r="CG13506" s="2180"/>
      <c r="CH13506" s="2180"/>
      <c r="CI13506" s="2180"/>
      <c r="CJ13506" s="2180"/>
      <c r="CK13506" s="2180"/>
      <c r="CL13506" s="2180"/>
      <c r="CM13506" s="2180"/>
      <c r="CN13506" s="2180"/>
      <c r="CO13506" s="2180"/>
      <c r="CP13506" s="2180"/>
      <c r="CQ13506" s="2180"/>
      <c r="CR13506" s="2180"/>
      <c r="CS13506" s="2180"/>
      <c r="CT13506" s="2180"/>
      <c r="CU13506" s="2180"/>
      <c r="CV13506" s="2180"/>
      <c r="CW13506" s="2180"/>
      <c r="CX13506" s="2180"/>
      <c r="CY13506" s="2180"/>
      <c r="CZ13506" s="2180"/>
      <c r="DA13506" s="2180"/>
      <c r="DB13506" s="2180"/>
      <c r="DC13506" s="2180"/>
      <c r="DD13506" s="2180"/>
      <c r="DE13506" s="2180"/>
      <c r="DF13506" s="2180"/>
      <c r="DG13506" s="2180"/>
      <c r="DH13506" s="2180"/>
      <c r="DI13506" s="2180"/>
      <c r="DJ13506" s="2180"/>
      <c r="DK13506" s="2180"/>
      <c r="DL13506" s="2180"/>
      <c r="DM13506" s="2180"/>
      <c r="DN13506" s="2180"/>
      <c r="DO13506" s="2180"/>
      <c r="DP13506" s="2180"/>
      <c r="DQ13506" s="2180"/>
      <c r="DR13506" s="2180"/>
      <c r="DS13506" s="2180"/>
      <c r="DT13506" s="2180"/>
      <c r="DU13506" s="2180"/>
      <c r="DV13506" s="2180"/>
      <c r="DW13506" s="2180"/>
      <c r="DX13506" s="2180"/>
      <c r="DY13506" s="2180"/>
      <c r="DZ13506" s="2180"/>
      <c r="EA13506" s="2180"/>
      <c r="EB13506" s="2180"/>
      <c r="EC13506" s="2180"/>
      <c r="ED13506" s="2180"/>
      <c r="EE13506" s="2180"/>
      <c r="EF13506" s="2180"/>
      <c r="EG13506" s="2180"/>
      <c r="EH13506" s="2180"/>
      <c r="EI13506" s="2180"/>
      <c r="EJ13506" s="2180"/>
      <c r="EK13506" s="2180"/>
      <c r="EL13506" s="2180"/>
      <c r="EM13506" s="2180"/>
      <c r="EN13506" s="2180"/>
      <c r="EO13506" s="2180"/>
      <c r="EP13506" s="2180"/>
      <c r="EQ13506" s="2180"/>
      <c r="ER13506" s="2180"/>
      <c r="ES13506" s="2180"/>
      <c r="ET13506" s="2180"/>
      <c r="EU13506" s="2180"/>
      <c r="EV13506" s="2180"/>
      <c r="EW13506" s="2180"/>
      <c r="EX13506" s="2180"/>
      <c r="EY13506" s="2180"/>
      <c r="EZ13506" s="2180"/>
      <c r="FA13506" s="2180"/>
      <c r="FB13506" s="2180"/>
      <c r="FC13506" s="2180"/>
      <c r="FD13506" s="2180"/>
      <c r="FE13506" s="2180"/>
      <c r="FF13506" s="2180"/>
      <c r="FG13506" s="2180"/>
      <c r="FH13506" s="2180"/>
      <c r="FI13506" s="2180"/>
      <c r="FJ13506" s="2180"/>
      <c r="FK13506" s="2180"/>
      <c r="FL13506" s="2180"/>
      <c r="FM13506" s="2180"/>
      <c r="FN13506" s="2180"/>
      <c r="FO13506" s="2180"/>
      <c r="FP13506" s="2180"/>
      <c r="FQ13506" s="2180"/>
      <c r="FR13506" s="2180"/>
      <c r="FS13506" s="2180"/>
      <c r="FT13506" s="2180"/>
      <c r="FU13506" s="2180"/>
      <c r="FV13506" s="2180"/>
      <c r="FW13506" s="2180"/>
      <c r="FX13506" s="2180"/>
      <c r="FY13506" s="2180"/>
      <c r="FZ13506" s="2180"/>
      <c r="GA13506" s="2180"/>
      <c r="GB13506" s="2180"/>
      <c r="GC13506" s="2180"/>
      <c r="GD13506" s="2180"/>
      <c r="GE13506" s="2180"/>
      <c r="GF13506" s="2180"/>
      <c r="GG13506" s="2180"/>
      <c r="GH13506" s="2180"/>
      <c r="GI13506" s="2180"/>
      <c r="GJ13506" s="2180"/>
      <c r="GK13506" s="2180"/>
      <c r="GL13506" s="2180"/>
      <c r="GM13506" s="2180"/>
      <c r="GN13506" s="2180"/>
      <c r="GO13506" s="2180"/>
      <c r="GP13506" s="2180"/>
      <c r="GQ13506" s="2180"/>
      <c r="GR13506" s="2180"/>
      <c r="GS13506" s="2180"/>
      <c r="GT13506" s="2180"/>
      <c r="GU13506" s="2180"/>
      <c r="GV13506" s="2180"/>
      <c r="GW13506" s="2180"/>
      <c r="GX13506" s="2180"/>
      <c r="GY13506" s="2180"/>
      <c r="GZ13506" s="2180"/>
      <c r="HA13506" s="2180"/>
      <c r="HB13506" s="2180"/>
      <c r="HC13506" s="2180"/>
      <c r="HD13506" s="2180"/>
      <c r="HE13506" s="2180"/>
      <c r="HF13506" s="2180"/>
      <c r="HG13506" s="2180"/>
      <c r="HH13506" s="2180"/>
      <c r="HI13506" s="2180"/>
      <c r="HJ13506" s="2180"/>
      <c r="HK13506" s="2180"/>
      <c r="HL13506" s="2180"/>
      <c r="HM13506" s="2180"/>
      <c r="HN13506" s="2180"/>
      <c r="HO13506" s="2180"/>
      <c r="HP13506" s="2180"/>
      <c r="HQ13506" s="2180"/>
      <c r="HR13506" s="2180"/>
      <c r="HS13506" s="2180"/>
      <c r="HT13506" s="2180"/>
      <c r="HU13506" s="2180"/>
      <c r="HV13506" s="2180"/>
      <c r="HW13506" s="2180"/>
      <c r="HX13506" s="2180"/>
      <c r="HY13506" s="2180"/>
      <c r="HZ13506" s="2180"/>
      <c r="IA13506" s="2180"/>
      <c r="IB13506" s="2180"/>
      <c r="IC13506" s="2180"/>
      <c r="ID13506" s="2180"/>
      <c r="IE13506" s="2180"/>
      <c r="IF13506" s="2180"/>
      <c r="IG13506" s="2180"/>
      <c r="IH13506" s="2180"/>
      <c r="II13506" s="2180"/>
      <c r="IJ13506" s="2180"/>
      <c r="IK13506" s="2180"/>
      <c r="IL13506" s="2180"/>
      <c r="IM13506" s="2180"/>
      <c r="IN13506" s="2180"/>
      <c r="IO13506" s="2180"/>
      <c r="IP13506" s="2180"/>
      <c r="IQ13506" s="2180"/>
      <c r="IR13506" s="2180"/>
      <c r="IS13506" s="2180"/>
      <c r="IT13506" s="2180"/>
      <c r="IU13506" s="2180"/>
      <c r="IV13506" s="2180"/>
    </row>
    <row r="13507" spans="1:256" hidden="1">
      <c r="A13507" s="2149"/>
      <c r="B13507" s="2231"/>
      <c r="C13507" s="2143"/>
      <c r="D13507" s="2149"/>
      <c r="E13507" s="2232"/>
      <c r="F13507" s="2240"/>
      <c r="G13507" s="2234"/>
      <c r="H13507" s="2234"/>
      <c r="I13507" s="2173"/>
      <c r="J13507" s="2235"/>
      <c r="K13507" s="2235"/>
      <c r="L13507" s="2235"/>
      <c r="M13507" s="2175">
        <v>0</v>
      </c>
      <c r="N13507" s="2237"/>
      <c r="O13507" s="2119"/>
      <c r="P13507" s="2120"/>
      <c r="Q13507" s="2125"/>
      <c r="R13507" s="2122"/>
      <c r="S13507" s="2120">
        <f>R13507*E13506</f>
        <v>0</v>
      </c>
      <c r="T13507" s="2126"/>
      <c r="U13507" s="2180"/>
      <c r="V13507" s="2180"/>
      <c r="W13507" s="2180"/>
      <c r="X13507" s="2180"/>
      <c r="Y13507" s="2180"/>
      <c r="Z13507" s="2180"/>
      <c r="AA13507" s="2180"/>
      <c r="AB13507" s="2180"/>
      <c r="AC13507" s="2180"/>
      <c r="AD13507" s="2180"/>
      <c r="AE13507" s="2180"/>
      <c r="AF13507" s="2180"/>
      <c r="AG13507" s="2180"/>
      <c r="AH13507" s="2180"/>
      <c r="AI13507" s="2180"/>
      <c r="AJ13507" s="2180"/>
      <c r="AK13507" s="2180"/>
      <c r="AL13507" s="2180"/>
      <c r="AM13507" s="2180"/>
      <c r="AN13507" s="2180"/>
      <c r="AO13507" s="2180"/>
      <c r="AP13507" s="2180"/>
      <c r="AQ13507" s="2180"/>
      <c r="AR13507" s="2180"/>
      <c r="AS13507" s="2180"/>
      <c r="AT13507" s="2180"/>
      <c r="AU13507" s="2180"/>
      <c r="AV13507" s="2180"/>
      <c r="AW13507" s="2180"/>
      <c r="AX13507" s="2180"/>
      <c r="AY13507" s="2180"/>
      <c r="AZ13507" s="2180"/>
      <c r="BA13507" s="2180"/>
      <c r="BB13507" s="2180"/>
      <c r="BC13507" s="2180"/>
      <c r="BD13507" s="2180"/>
      <c r="BE13507" s="2180"/>
      <c r="BF13507" s="2180"/>
      <c r="BG13507" s="2180"/>
      <c r="BH13507" s="2180"/>
      <c r="BI13507" s="2180"/>
      <c r="BJ13507" s="2180"/>
      <c r="BK13507" s="2180"/>
      <c r="BL13507" s="2180"/>
      <c r="BM13507" s="2180"/>
      <c r="BN13507" s="2180"/>
      <c r="BO13507" s="2180"/>
      <c r="BP13507" s="2180"/>
      <c r="BQ13507" s="2180"/>
      <c r="BR13507" s="2180"/>
      <c r="BS13507" s="2180"/>
      <c r="BT13507" s="2180"/>
      <c r="BU13507" s="2180"/>
      <c r="BV13507" s="2180"/>
      <c r="BW13507" s="2180"/>
      <c r="BX13507" s="2180"/>
      <c r="BY13507" s="2180"/>
      <c r="BZ13507" s="2180"/>
      <c r="CA13507" s="2180"/>
      <c r="CB13507" s="2180"/>
      <c r="CC13507" s="2180"/>
      <c r="CD13507" s="2180"/>
      <c r="CE13507" s="2180"/>
      <c r="CF13507" s="2180"/>
      <c r="CG13507" s="2180"/>
      <c r="CH13507" s="2180"/>
      <c r="CI13507" s="2180"/>
      <c r="CJ13507" s="2180"/>
      <c r="CK13507" s="2180"/>
      <c r="CL13507" s="2180"/>
      <c r="CM13507" s="2180"/>
      <c r="CN13507" s="2180"/>
      <c r="CO13507" s="2180"/>
      <c r="CP13507" s="2180"/>
      <c r="CQ13507" s="2180"/>
      <c r="CR13507" s="2180"/>
      <c r="CS13507" s="2180"/>
      <c r="CT13507" s="2180"/>
      <c r="CU13507" s="2180"/>
      <c r="CV13507" s="2180"/>
      <c r="CW13507" s="2180"/>
      <c r="CX13507" s="2180"/>
      <c r="CY13507" s="2180"/>
      <c r="CZ13507" s="2180"/>
      <c r="DA13507" s="2180"/>
      <c r="DB13507" s="2180"/>
      <c r="DC13507" s="2180"/>
      <c r="DD13507" s="2180"/>
      <c r="DE13507" s="2180"/>
      <c r="DF13507" s="2180"/>
      <c r="DG13507" s="2180"/>
      <c r="DH13507" s="2180"/>
      <c r="DI13507" s="2180"/>
      <c r="DJ13507" s="2180"/>
      <c r="DK13507" s="2180"/>
      <c r="DL13507" s="2180"/>
      <c r="DM13507" s="2180"/>
      <c r="DN13507" s="2180"/>
      <c r="DO13507" s="2180"/>
      <c r="DP13507" s="2180"/>
      <c r="DQ13507" s="2180"/>
      <c r="DR13507" s="2180"/>
      <c r="DS13507" s="2180"/>
      <c r="DT13507" s="2180"/>
      <c r="DU13507" s="2180"/>
      <c r="DV13507" s="2180"/>
      <c r="DW13507" s="2180"/>
      <c r="DX13507" s="2180"/>
      <c r="DY13507" s="2180"/>
      <c r="DZ13507" s="2180"/>
      <c r="EA13507" s="2180"/>
      <c r="EB13507" s="2180"/>
      <c r="EC13507" s="2180"/>
      <c r="ED13507" s="2180"/>
      <c r="EE13507" s="2180"/>
      <c r="EF13507" s="2180"/>
      <c r="EG13507" s="2180"/>
      <c r="EH13507" s="2180"/>
      <c r="EI13507" s="2180"/>
      <c r="EJ13507" s="2180"/>
      <c r="EK13507" s="2180"/>
      <c r="EL13507" s="2180"/>
      <c r="EM13507" s="2180"/>
      <c r="EN13507" s="2180"/>
      <c r="EO13507" s="2180"/>
      <c r="EP13507" s="2180"/>
      <c r="EQ13507" s="2180"/>
      <c r="ER13507" s="2180"/>
      <c r="ES13507" s="2180"/>
      <c r="ET13507" s="2180"/>
      <c r="EU13507" s="2180"/>
      <c r="EV13507" s="2180"/>
      <c r="EW13507" s="2180"/>
      <c r="EX13507" s="2180"/>
      <c r="EY13507" s="2180"/>
      <c r="EZ13507" s="2180"/>
      <c r="FA13507" s="2180"/>
      <c r="FB13507" s="2180"/>
      <c r="FC13507" s="2180"/>
      <c r="FD13507" s="2180"/>
      <c r="FE13507" s="2180"/>
      <c r="FF13507" s="2180"/>
      <c r="FG13507" s="2180"/>
      <c r="FH13507" s="2180"/>
      <c r="FI13507" s="2180"/>
      <c r="FJ13507" s="2180"/>
      <c r="FK13507" s="2180"/>
      <c r="FL13507" s="2180"/>
      <c r="FM13507" s="2180"/>
      <c r="FN13507" s="2180"/>
      <c r="FO13507" s="2180"/>
      <c r="FP13507" s="2180"/>
      <c r="FQ13507" s="2180"/>
      <c r="FR13507" s="2180"/>
      <c r="FS13507" s="2180"/>
      <c r="FT13507" s="2180"/>
      <c r="FU13507" s="2180"/>
      <c r="FV13507" s="2180"/>
      <c r="FW13507" s="2180"/>
      <c r="FX13507" s="2180"/>
      <c r="FY13507" s="2180"/>
      <c r="FZ13507" s="2180"/>
      <c r="GA13507" s="2180"/>
      <c r="GB13507" s="2180"/>
      <c r="GC13507" s="2180"/>
      <c r="GD13507" s="2180"/>
      <c r="GE13507" s="2180"/>
      <c r="GF13507" s="2180"/>
      <c r="GG13507" s="2180"/>
      <c r="GH13507" s="2180"/>
      <c r="GI13507" s="2180"/>
      <c r="GJ13507" s="2180"/>
      <c r="GK13507" s="2180"/>
      <c r="GL13507" s="2180"/>
      <c r="GM13507" s="2180"/>
      <c r="GN13507" s="2180"/>
      <c r="GO13507" s="2180"/>
      <c r="GP13507" s="2180"/>
      <c r="GQ13507" s="2180"/>
      <c r="GR13507" s="2180"/>
      <c r="GS13507" s="2180"/>
      <c r="GT13507" s="2180"/>
      <c r="GU13507" s="2180"/>
      <c r="GV13507" s="2180"/>
      <c r="GW13507" s="2180"/>
      <c r="GX13507" s="2180"/>
      <c r="GY13507" s="2180"/>
      <c r="GZ13507" s="2180"/>
      <c r="HA13507" s="2180"/>
      <c r="HB13507" s="2180"/>
      <c r="HC13507" s="2180"/>
      <c r="HD13507" s="2180"/>
      <c r="HE13507" s="2180"/>
      <c r="HF13507" s="2180"/>
      <c r="HG13507" s="2180"/>
      <c r="HH13507" s="2180"/>
      <c r="HI13507" s="2180"/>
      <c r="HJ13507" s="2180"/>
      <c r="HK13507" s="2180"/>
      <c r="HL13507" s="2180"/>
      <c r="HM13507" s="2180"/>
      <c r="HN13507" s="2180"/>
      <c r="HO13507" s="2180"/>
      <c r="HP13507" s="2180"/>
      <c r="HQ13507" s="2180"/>
      <c r="HR13507" s="2180"/>
      <c r="HS13507" s="2180"/>
      <c r="HT13507" s="2180"/>
      <c r="HU13507" s="2180"/>
      <c r="HV13507" s="2180"/>
      <c r="HW13507" s="2180"/>
      <c r="HX13507" s="2180"/>
      <c r="HY13507" s="2180"/>
      <c r="HZ13507" s="2180"/>
      <c r="IA13507" s="2180"/>
      <c r="IB13507" s="2180"/>
      <c r="IC13507" s="2180"/>
      <c r="ID13507" s="2180"/>
      <c r="IE13507" s="2180"/>
      <c r="IF13507" s="2180"/>
      <c r="IG13507" s="2180"/>
      <c r="IH13507" s="2180"/>
      <c r="II13507" s="2180"/>
      <c r="IJ13507" s="2180"/>
      <c r="IK13507" s="2180"/>
      <c r="IL13507" s="2180"/>
      <c r="IM13507" s="2180"/>
      <c r="IN13507" s="2180"/>
      <c r="IO13507" s="2180"/>
      <c r="IP13507" s="2180"/>
      <c r="IQ13507" s="2180"/>
      <c r="IR13507" s="2180"/>
      <c r="IS13507" s="2180"/>
      <c r="IT13507" s="2180"/>
      <c r="IU13507" s="2180"/>
      <c r="IV13507" s="2180"/>
    </row>
    <row r="13508" spans="1:256" hidden="1">
      <c r="A13508" s="2149"/>
      <c r="B13508" s="2231"/>
      <c r="C13508" s="2143"/>
      <c r="D13508" s="2149"/>
      <c r="E13508" s="2232"/>
      <c r="F13508" s="2240"/>
      <c r="G13508" s="2234"/>
      <c r="H13508" s="2234"/>
      <c r="I13508" s="2173"/>
      <c r="J13508" s="2235"/>
      <c r="K13508" s="2235"/>
      <c r="L13508" s="2235"/>
      <c r="M13508" s="2175">
        <v>0</v>
      </c>
      <c r="N13508" s="2237"/>
      <c r="O13508" s="2119"/>
      <c r="P13508" s="2120"/>
      <c r="Q13508" s="2125"/>
      <c r="R13508" s="2122"/>
      <c r="S13508" s="2120">
        <f>R13508*E13506</f>
        <v>0</v>
      </c>
      <c r="T13508" s="2126"/>
      <c r="U13508" s="2180"/>
      <c r="V13508" s="2180"/>
      <c r="W13508" s="2180"/>
      <c r="X13508" s="2180"/>
      <c r="Y13508" s="2180"/>
      <c r="Z13508" s="2180"/>
      <c r="AA13508" s="2180"/>
      <c r="AB13508" s="2180"/>
      <c r="AC13508" s="2180"/>
      <c r="AD13508" s="2180"/>
      <c r="AE13508" s="2180"/>
      <c r="AF13508" s="2180"/>
      <c r="AG13508" s="2180"/>
      <c r="AH13508" s="2180"/>
      <c r="AI13508" s="2180"/>
      <c r="AJ13508" s="2180"/>
      <c r="AK13508" s="2180"/>
      <c r="AL13508" s="2180"/>
      <c r="AM13508" s="2180"/>
      <c r="AN13508" s="2180"/>
      <c r="AO13508" s="2180"/>
      <c r="AP13508" s="2180"/>
      <c r="AQ13508" s="2180"/>
      <c r="AR13508" s="2180"/>
      <c r="AS13508" s="2180"/>
      <c r="AT13508" s="2180"/>
      <c r="AU13508" s="2180"/>
      <c r="AV13508" s="2180"/>
      <c r="AW13508" s="2180"/>
      <c r="AX13508" s="2180"/>
      <c r="AY13508" s="2180"/>
      <c r="AZ13508" s="2180"/>
      <c r="BA13508" s="2180"/>
      <c r="BB13508" s="2180"/>
      <c r="BC13508" s="2180"/>
      <c r="BD13508" s="2180"/>
      <c r="BE13508" s="2180"/>
      <c r="BF13508" s="2180"/>
      <c r="BG13508" s="2180"/>
      <c r="BH13508" s="2180"/>
      <c r="BI13508" s="2180"/>
      <c r="BJ13508" s="2180"/>
      <c r="BK13508" s="2180"/>
      <c r="BL13508" s="2180"/>
      <c r="BM13508" s="2180"/>
      <c r="BN13508" s="2180"/>
      <c r="BO13508" s="2180"/>
      <c r="BP13508" s="2180"/>
      <c r="BQ13508" s="2180"/>
      <c r="BR13508" s="2180"/>
      <c r="BS13508" s="2180"/>
      <c r="BT13508" s="2180"/>
      <c r="BU13508" s="2180"/>
      <c r="BV13508" s="2180"/>
      <c r="BW13508" s="2180"/>
      <c r="BX13508" s="2180"/>
      <c r="BY13508" s="2180"/>
      <c r="BZ13508" s="2180"/>
      <c r="CA13508" s="2180"/>
      <c r="CB13508" s="2180"/>
      <c r="CC13508" s="2180"/>
      <c r="CD13508" s="2180"/>
      <c r="CE13508" s="2180"/>
      <c r="CF13508" s="2180"/>
      <c r="CG13508" s="2180"/>
      <c r="CH13508" s="2180"/>
      <c r="CI13508" s="2180"/>
      <c r="CJ13508" s="2180"/>
      <c r="CK13508" s="2180"/>
      <c r="CL13508" s="2180"/>
      <c r="CM13508" s="2180"/>
      <c r="CN13508" s="2180"/>
      <c r="CO13508" s="2180"/>
      <c r="CP13508" s="2180"/>
      <c r="CQ13508" s="2180"/>
      <c r="CR13508" s="2180"/>
      <c r="CS13508" s="2180"/>
      <c r="CT13508" s="2180"/>
      <c r="CU13508" s="2180"/>
      <c r="CV13508" s="2180"/>
      <c r="CW13508" s="2180"/>
      <c r="CX13508" s="2180"/>
      <c r="CY13508" s="2180"/>
      <c r="CZ13508" s="2180"/>
      <c r="DA13508" s="2180"/>
      <c r="DB13508" s="2180"/>
      <c r="DC13508" s="2180"/>
      <c r="DD13508" s="2180"/>
      <c r="DE13508" s="2180"/>
      <c r="DF13508" s="2180"/>
      <c r="DG13508" s="2180"/>
      <c r="DH13508" s="2180"/>
      <c r="DI13508" s="2180"/>
      <c r="DJ13508" s="2180"/>
      <c r="DK13508" s="2180"/>
      <c r="DL13508" s="2180"/>
      <c r="DM13508" s="2180"/>
      <c r="DN13508" s="2180"/>
      <c r="DO13508" s="2180"/>
      <c r="DP13508" s="2180"/>
      <c r="DQ13508" s="2180"/>
      <c r="DR13508" s="2180"/>
      <c r="DS13508" s="2180"/>
      <c r="DT13508" s="2180"/>
      <c r="DU13508" s="2180"/>
      <c r="DV13508" s="2180"/>
      <c r="DW13508" s="2180"/>
      <c r="DX13508" s="2180"/>
      <c r="DY13508" s="2180"/>
      <c r="DZ13508" s="2180"/>
      <c r="EA13508" s="2180"/>
      <c r="EB13508" s="2180"/>
      <c r="EC13508" s="2180"/>
      <c r="ED13508" s="2180"/>
      <c r="EE13508" s="2180"/>
      <c r="EF13508" s="2180"/>
      <c r="EG13508" s="2180"/>
      <c r="EH13508" s="2180"/>
      <c r="EI13508" s="2180"/>
      <c r="EJ13508" s="2180"/>
      <c r="EK13508" s="2180"/>
      <c r="EL13508" s="2180"/>
      <c r="EM13508" s="2180"/>
      <c r="EN13508" s="2180"/>
      <c r="EO13508" s="2180"/>
      <c r="EP13508" s="2180"/>
      <c r="EQ13508" s="2180"/>
      <c r="ER13508" s="2180"/>
      <c r="ES13508" s="2180"/>
      <c r="ET13508" s="2180"/>
      <c r="EU13508" s="2180"/>
      <c r="EV13508" s="2180"/>
      <c r="EW13508" s="2180"/>
      <c r="EX13508" s="2180"/>
      <c r="EY13508" s="2180"/>
      <c r="EZ13508" s="2180"/>
      <c r="FA13508" s="2180"/>
      <c r="FB13508" s="2180"/>
      <c r="FC13508" s="2180"/>
      <c r="FD13508" s="2180"/>
      <c r="FE13508" s="2180"/>
      <c r="FF13508" s="2180"/>
      <c r="FG13508" s="2180"/>
      <c r="FH13508" s="2180"/>
      <c r="FI13508" s="2180"/>
      <c r="FJ13508" s="2180"/>
      <c r="FK13508" s="2180"/>
      <c r="FL13508" s="2180"/>
      <c r="FM13508" s="2180"/>
      <c r="FN13508" s="2180"/>
      <c r="FO13508" s="2180"/>
      <c r="FP13508" s="2180"/>
      <c r="FQ13508" s="2180"/>
      <c r="FR13508" s="2180"/>
      <c r="FS13508" s="2180"/>
      <c r="FT13508" s="2180"/>
      <c r="FU13508" s="2180"/>
      <c r="FV13508" s="2180"/>
      <c r="FW13508" s="2180"/>
      <c r="FX13508" s="2180"/>
      <c r="FY13508" s="2180"/>
      <c r="FZ13508" s="2180"/>
      <c r="GA13508" s="2180"/>
      <c r="GB13508" s="2180"/>
      <c r="GC13508" s="2180"/>
      <c r="GD13508" s="2180"/>
      <c r="GE13508" s="2180"/>
      <c r="GF13508" s="2180"/>
      <c r="GG13508" s="2180"/>
      <c r="GH13508" s="2180"/>
      <c r="GI13508" s="2180"/>
      <c r="GJ13508" s="2180"/>
      <c r="GK13508" s="2180"/>
      <c r="GL13508" s="2180"/>
      <c r="GM13508" s="2180"/>
      <c r="GN13508" s="2180"/>
      <c r="GO13508" s="2180"/>
      <c r="GP13508" s="2180"/>
      <c r="GQ13508" s="2180"/>
      <c r="GR13508" s="2180"/>
      <c r="GS13508" s="2180"/>
      <c r="GT13508" s="2180"/>
      <c r="GU13508" s="2180"/>
      <c r="GV13508" s="2180"/>
      <c r="GW13508" s="2180"/>
      <c r="GX13508" s="2180"/>
      <c r="GY13508" s="2180"/>
      <c r="GZ13508" s="2180"/>
      <c r="HA13508" s="2180"/>
      <c r="HB13508" s="2180"/>
      <c r="HC13508" s="2180"/>
      <c r="HD13508" s="2180"/>
      <c r="HE13508" s="2180"/>
      <c r="HF13508" s="2180"/>
      <c r="HG13508" s="2180"/>
      <c r="HH13508" s="2180"/>
      <c r="HI13508" s="2180"/>
      <c r="HJ13508" s="2180"/>
      <c r="HK13508" s="2180"/>
      <c r="HL13508" s="2180"/>
      <c r="HM13508" s="2180"/>
      <c r="HN13508" s="2180"/>
      <c r="HO13508" s="2180"/>
      <c r="HP13508" s="2180"/>
      <c r="HQ13508" s="2180"/>
      <c r="HR13508" s="2180"/>
      <c r="HS13508" s="2180"/>
      <c r="HT13508" s="2180"/>
      <c r="HU13508" s="2180"/>
      <c r="HV13508" s="2180"/>
      <c r="HW13508" s="2180"/>
      <c r="HX13508" s="2180"/>
      <c r="HY13508" s="2180"/>
      <c r="HZ13508" s="2180"/>
      <c r="IA13508" s="2180"/>
      <c r="IB13508" s="2180"/>
      <c r="IC13508" s="2180"/>
      <c r="ID13508" s="2180"/>
      <c r="IE13508" s="2180"/>
      <c r="IF13508" s="2180"/>
      <c r="IG13508" s="2180"/>
      <c r="IH13508" s="2180"/>
      <c r="II13508" s="2180"/>
      <c r="IJ13508" s="2180"/>
      <c r="IK13508" s="2180"/>
      <c r="IL13508" s="2180"/>
      <c r="IM13508" s="2180"/>
      <c r="IN13508" s="2180"/>
      <c r="IO13508" s="2180"/>
      <c r="IP13508" s="2180"/>
      <c r="IQ13508" s="2180"/>
      <c r="IR13508" s="2180"/>
      <c r="IS13508" s="2180"/>
      <c r="IT13508" s="2180"/>
      <c r="IU13508" s="2180"/>
      <c r="IV13508" s="2180"/>
    </row>
    <row r="13509" spans="1:256" hidden="1">
      <c r="A13509" s="2149"/>
      <c r="B13509" s="2231"/>
      <c r="C13509" s="2143"/>
      <c r="D13509" s="2149"/>
      <c r="E13509" s="2232"/>
      <c r="F13509" s="2240"/>
      <c r="G13509" s="2234"/>
      <c r="H13509" s="2234"/>
      <c r="I13509" s="2173"/>
      <c r="J13509" s="2235"/>
      <c r="K13509" s="2235"/>
      <c r="L13509" s="2235"/>
      <c r="M13509" s="2175">
        <v>0</v>
      </c>
      <c r="N13509" s="2237"/>
      <c r="O13509" s="2119"/>
      <c r="P13509" s="2120"/>
      <c r="Q13509" s="2125"/>
      <c r="R13509" s="2122"/>
      <c r="S13509" s="2120">
        <f>R13509*E13506</f>
        <v>0</v>
      </c>
      <c r="T13509" s="2126"/>
      <c r="U13509" s="2180"/>
      <c r="V13509" s="2180"/>
      <c r="W13509" s="2180"/>
      <c r="X13509" s="2180"/>
      <c r="Y13509" s="2180"/>
      <c r="Z13509" s="2180"/>
      <c r="AA13509" s="2180"/>
      <c r="AB13509" s="2180"/>
      <c r="AC13509" s="2180"/>
      <c r="AD13509" s="2180"/>
      <c r="AE13509" s="2180"/>
      <c r="AF13509" s="2180"/>
      <c r="AG13509" s="2180"/>
      <c r="AH13509" s="2180"/>
      <c r="AI13509" s="2180"/>
      <c r="AJ13509" s="2180"/>
      <c r="AK13509" s="2180"/>
      <c r="AL13509" s="2180"/>
      <c r="AM13509" s="2180"/>
      <c r="AN13509" s="2180"/>
      <c r="AO13509" s="2180"/>
      <c r="AP13509" s="2180"/>
      <c r="AQ13509" s="2180"/>
      <c r="AR13509" s="2180"/>
      <c r="AS13509" s="2180"/>
      <c r="AT13509" s="2180"/>
      <c r="AU13509" s="2180"/>
      <c r="AV13509" s="2180"/>
      <c r="AW13509" s="2180"/>
      <c r="AX13509" s="2180"/>
      <c r="AY13509" s="2180"/>
      <c r="AZ13509" s="2180"/>
      <c r="BA13509" s="2180"/>
      <c r="BB13509" s="2180"/>
      <c r="BC13509" s="2180"/>
      <c r="BD13509" s="2180"/>
      <c r="BE13509" s="2180"/>
      <c r="BF13509" s="2180"/>
      <c r="BG13509" s="2180"/>
      <c r="BH13509" s="2180"/>
      <c r="BI13509" s="2180"/>
      <c r="BJ13509" s="2180"/>
      <c r="BK13509" s="2180"/>
      <c r="BL13509" s="2180"/>
      <c r="BM13509" s="2180"/>
      <c r="BN13509" s="2180"/>
      <c r="BO13509" s="2180"/>
      <c r="BP13509" s="2180"/>
      <c r="BQ13509" s="2180"/>
      <c r="BR13509" s="2180"/>
      <c r="BS13509" s="2180"/>
      <c r="BT13509" s="2180"/>
      <c r="BU13509" s="2180"/>
      <c r="BV13509" s="2180"/>
      <c r="BW13509" s="2180"/>
      <c r="BX13509" s="2180"/>
      <c r="BY13509" s="2180"/>
      <c r="BZ13509" s="2180"/>
      <c r="CA13509" s="2180"/>
      <c r="CB13509" s="2180"/>
      <c r="CC13509" s="2180"/>
      <c r="CD13509" s="2180"/>
      <c r="CE13509" s="2180"/>
      <c r="CF13509" s="2180"/>
      <c r="CG13509" s="2180"/>
      <c r="CH13509" s="2180"/>
      <c r="CI13509" s="2180"/>
      <c r="CJ13509" s="2180"/>
      <c r="CK13509" s="2180"/>
      <c r="CL13509" s="2180"/>
      <c r="CM13509" s="2180"/>
      <c r="CN13509" s="2180"/>
      <c r="CO13509" s="2180"/>
      <c r="CP13509" s="2180"/>
      <c r="CQ13509" s="2180"/>
      <c r="CR13509" s="2180"/>
      <c r="CS13509" s="2180"/>
      <c r="CT13509" s="2180"/>
      <c r="CU13509" s="2180"/>
      <c r="CV13509" s="2180"/>
      <c r="CW13509" s="2180"/>
      <c r="CX13509" s="2180"/>
      <c r="CY13509" s="2180"/>
      <c r="CZ13509" s="2180"/>
      <c r="DA13509" s="2180"/>
      <c r="DB13509" s="2180"/>
      <c r="DC13509" s="2180"/>
      <c r="DD13509" s="2180"/>
      <c r="DE13509" s="2180"/>
      <c r="DF13509" s="2180"/>
      <c r="DG13509" s="2180"/>
      <c r="DH13509" s="2180"/>
      <c r="DI13509" s="2180"/>
      <c r="DJ13509" s="2180"/>
      <c r="DK13509" s="2180"/>
      <c r="DL13509" s="2180"/>
      <c r="DM13509" s="2180"/>
      <c r="DN13509" s="2180"/>
      <c r="DO13509" s="2180"/>
      <c r="DP13509" s="2180"/>
      <c r="DQ13509" s="2180"/>
      <c r="DR13509" s="2180"/>
      <c r="DS13509" s="2180"/>
      <c r="DT13509" s="2180"/>
      <c r="DU13509" s="2180"/>
      <c r="DV13509" s="2180"/>
      <c r="DW13509" s="2180"/>
      <c r="DX13509" s="2180"/>
      <c r="DY13509" s="2180"/>
      <c r="DZ13509" s="2180"/>
      <c r="EA13509" s="2180"/>
      <c r="EB13509" s="2180"/>
      <c r="EC13509" s="2180"/>
      <c r="ED13509" s="2180"/>
      <c r="EE13509" s="2180"/>
      <c r="EF13509" s="2180"/>
      <c r="EG13509" s="2180"/>
      <c r="EH13509" s="2180"/>
      <c r="EI13509" s="2180"/>
      <c r="EJ13509" s="2180"/>
      <c r="EK13509" s="2180"/>
      <c r="EL13509" s="2180"/>
      <c r="EM13509" s="2180"/>
      <c r="EN13509" s="2180"/>
      <c r="EO13509" s="2180"/>
      <c r="EP13509" s="2180"/>
      <c r="EQ13509" s="2180"/>
      <c r="ER13509" s="2180"/>
      <c r="ES13509" s="2180"/>
      <c r="ET13509" s="2180"/>
      <c r="EU13509" s="2180"/>
      <c r="EV13509" s="2180"/>
      <c r="EW13509" s="2180"/>
      <c r="EX13509" s="2180"/>
      <c r="EY13509" s="2180"/>
      <c r="EZ13509" s="2180"/>
      <c r="FA13509" s="2180"/>
      <c r="FB13509" s="2180"/>
      <c r="FC13509" s="2180"/>
      <c r="FD13509" s="2180"/>
      <c r="FE13509" s="2180"/>
      <c r="FF13509" s="2180"/>
      <c r="FG13509" s="2180"/>
      <c r="FH13509" s="2180"/>
      <c r="FI13509" s="2180"/>
      <c r="FJ13509" s="2180"/>
      <c r="FK13509" s="2180"/>
      <c r="FL13509" s="2180"/>
      <c r="FM13509" s="2180"/>
      <c r="FN13509" s="2180"/>
      <c r="FO13509" s="2180"/>
      <c r="FP13509" s="2180"/>
      <c r="FQ13509" s="2180"/>
      <c r="FR13509" s="2180"/>
      <c r="FS13509" s="2180"/>
      <c r="FT13509" s="2180"/>
      <c r="FU13509" s="2180"/>
      <c r="FV13509" s="2180"/>
      <c r="FW13509" s="2180"/>
      <c r="FX13509" s="2180"/>
      <c r="FY13509" s="2180"/>
      <c r="FZ13509" s="2180"/>
      <c r="GA13509" s="2180"/>
      <c r="GB13509" s="2180"/>
      <c r="GC13509" s="2180"/>
      <c r="GD13509" s="2180"/>
      <c r="GE13509" s="2180"/>
      <c r="GF13509" s="2180"/>
      <c r="GG13509" s="2180"/>
      <c r="GH13509" s="2180"/>
      <c r="GI13509" s="2180"/>
      <c r="GJ13509" s="2180"/>
      <c r="GK13509" s="2180"/>
      <c r="GL13509" s="2180"/>
      <c r="GM13509" s="2180"/>
      <c r="GN13509" s="2180"/>
      <c r="GO13509" s="2180"/>
      <c r="GP13509" s="2180"/>
      <c r="GQ13509" s="2180"/>
      <c r="GR13509" s="2180"/>
      <c r="GS13509" s="2180"/>
      <c r="GT13509" s="2180"/>
      <c r="GU13509" s="2180"/>
      <c r="GV13509" s="2180"/>
      <c r="GW13509" s="2180"/>
      <c r="GX13509" s="2180"/>
      <c r="GY13509" s="2180"/>
      <c r="GZ13509" s="2180"/>
      <c r="HA13509" s="2180"/>
      <c r="HB13509" s="2180"/>
      <c r="HC13509" s="2180"/>
      <c r="HD13509" s="2180"/>
      <c r="HE13509" s="2180"/>
      <c r="HF13509" s="2180"/>
      <c r="HG13509" s="2180"/>
      <c r="HH13509" s="2180"/>
      <c r="HI13509" s="2180"/>
      <c r="HJ13509" s="2180"/>
      <c r="HK13509" s="2180"/>
      <c r="HL13509" s="2180"/>
      <c r="HM13509" s="2180"/>
      <c r="HN13509" s="2180"/>
      <c r="HO13509" s="2180"/>
      <c r="HP13509" s="2180"/>
      <c r="HQ13509" s="2180"/>
      <c r="HR13509" s="2180"/>
      <c r="HS13509" s="2180"/>
      <c r="HT13509" s="2180"/>
      <c r="HU13509" s="2180"/>
      <c r="HV13509" s="2180"/>
      <c r="HW13509" s="2180"/>
      <c r="HX13509" s="2180"/>
      <c r="HY13509" s="2180"/>
      <c r="HZ13509" s="2180"/>
      <c r="IA13509" s="2180"/>
      <c r="IB13509" s="2180"/>
      <c r="IC13509" s="2180"/>
      <c r="ID13509" s="2180"/>
      <c r="IE13509" s="2180"/>
      <c r="IF13509" s="2180"/>
      <c r="IG13509" s="2180"/>
      <c r="IH13509" s="2180"/>
      <c r="II13509" s="2180"/>
      <c r="IJ13509" s="2180"/>
      <c r="IK13509" s="2180"/>
      <c r="IL13509" s="2180"/>
      <c r="IM13509" s="2180"/>
      <c r="IN13509" s="2180"/>
      <c r="IO13509" s="2180"/>
      <c r="IP13509" s="2180"/>
      <c r="IQ13509" s="2180"/>
      <c r="IR13509" s="2180"/>
      <c r="IS13509" s="2180"/>
      <c r="IT13509" s="2180"/>
      <c r="IU13509" s="2180"/>
      <c r="IV13509" s="2180"/>
    </row>
    <row r="13510" spans="1:256" hidden="1">
      <c r="A13510" s="2149"/>
      <c r="B13510" s="2231"/>
      <c r="C13510" s="2143"/>
      <c r="D13510" s="2149"/>
      <c r="E13510" s="2232"/>
      <c r="F13510" s="2240"/>
      <c r="G13510" s="2234"/>
      <c r="H13510" s="2234"/>
      <c r="I13510" s="2173"/>
      <c r="J13510" s="2235"/>
      <c r="K13510" s="2235"/>
      <c r="L13510" s="2235"/>
      <c r="M13510" s="2175">
        <v>0</v>
      </c>
      <c r="N13510" s="2237"/>
      <c r="O13510" s="2119"/>
      <c r="P13510" s="2120"/>
      <c r="Q13510" s="2125"/>
      <c r="R13510" s="2122"/>
      <c r="S13510" s="2120">
        <f>R13510*E13506</f>
        <v>0</v>
      </c>
      <c r="T13510" s="2126"/>
      <c r="U13510" s="2180"/>
      <c r="V13510" s="2180"/>
      <c r="W13510" s="2180"/>
      <c r="X13510" s="2180"/>
      <c r="Y13510" s="2180"/>
      <c r="Z13510" s="2180"/>
      <c r="AA13510" s="2180"/>
      <c r="AB13510" s="2180"/>
      <c r="AC13510" s="2180"/>
      <c r="AD13510" s="2180"/>
      <c r="AE13510" s="2180"/>
      <c r="AF13510" s="2180"/>
      <c r="AG13510" s="2180"/>
      <c r="AH13510" s="2180"/>
      <c r="AI13510" s="2180"/>
      <c r="AJ13510" s="2180"/>
      <c r="AK13510" s="2180"/>
      <c r="AL13510" s="2180"/>
      <c r="AM13510" s="2180"/>
      <c r="AN13510" s="2180"/>
      <c r="AO13510" s="2180"/>
      <c r="AP13510" s="2180"/>
      <c r="AQ13510" s="2180"/>
      <c r="AR13510" s="2180"/>
      <c r="AS13510" s="2180"/>
      <c r="AT13510" s="2180"/>
      <c r="AU13510" s="2180"/>
      <c r="AV13510" s="2180"/>
      <c r="AW13510" s="2180"/>
      <c r="AX13510" s="2180"/>
      <c r="AY13510" s="2180"/>
      <c r="AZ13510" s="2180"/>
      <c r="BA13510" s="2180"/>
      <c r="BB13510" s="2180"/>
      <c r="BC13510" s="2180"/>
      <c r="BD13510" s="2180"/>
      <c r="BE13510" s="2180"/>
      <c r="BF13510" s="2180"/>
      <c r="BG13510" s="2180"/>
      <c r="BH13510" s="2180"/>
      <c r="BI13510" s="2180"/>
      <c r="BJ13510" s="2180"/>
      <c r="BK13510" s="2180"/>
      <c r="BL13510" s="2180"/>
      <c r="BM13510" s="2180"/>
      <c r="BN13510" s="2180"/>
      <c r="BO13510" s="2180"/>
      <c r="BP13510" s="2180"/>
      <c r="BQ13510" s="2180"/>
      <c r="BR13510" s="2180"/>
      <c r="BS13510" s="2180"/>
      <c r="BT13510" s="2180"/>
      <c r="BU13510" s="2180"/>
      <c r="BV13510" s="2180"/>
      <c r="BW13510" s="2180"/>
      <c r="BX13510" s="2180"/>
      <c r="BY13510" s="2180"/>
      <c r="BZ13510" s="2180"/>
      <c r="CA13510" s="2180"/>
      <c r="CB13510" s="2180"/>
      <c r="CC13510" s="2180"/>
      <c r="CD13510" s="2180"/>
      <c r="CE13510" s="2180"/>
      <c r="CF13510" s="2180"/>
      <c r="CG13510" s="2180"/>
      <c r="CH13510" s="2180"/>
      <c r="CI13510" s="2180"/>
      <c r="CJ13510" s="2180"/>
      <c r="CK13510" s="2180"/>
      <c r="CL13510" s="2180"/>
      <c r="CM13510" s="2180"/>
      <c r="CN13510" s="2180"/>
      <c r="CO13510" s="2180"/>
      <c r="CP13510" s="2180"/>
      <c r="CQ13510" s="2180"/>
      <c r="CR13510" s="2180"/>
      <c r="CS13510" s="2180"/>
      <c r="CT13510" s="2180"/>
      <c r="CU13510" s="2180"/>
      <c r="CV13510" s="2180"/>
      <c r="CW13510" s="2180"/>
      <c r="CX13510" s="2180"/>
      <c r="CY13510" s="2180"/>
      <c r="CZ13510" s="2180"/>
      <c r="DA13510" s="2180"/>
      <c r="DB13510" s="2180"/>
      <c r="DC13510" s="2180"/>
      <c r="DD13510" s="2180"/>
      <c r="DE13510" s="2180"/>
      <c r="DF13510" s="2180"/>
      <c r="DG13510" s="2180"/>
      <c r="DH13510" s="2180"/>
      <c r="DI13510" s="2180"/>
      <c r="DJ13510" s="2180"/>
      <c r="DK13510" s="2180"/>
      <c r="DL13510" s="2180"/>
      <c r="DM13510" s="2180"/>
      <c r="DN13510" s="2180"/>
      <c r="DO13510" s="2180"/>
      <c r="DP13510" s="2180"/>
      <c r="DQ13510" s="2180"/>
      <c r="DR13510" s="2180"/>
      <c r="DS13510" s="2180"/>
      <c r="DT13510" s="2180"/>
      <c r="DU13510" s="2180"/>
      <c r="DV13510" s="2180"/>
      <c r="DW13510" s="2180"/>
      <c r="DX13510" s="2180"/>
      <c r="DY13510" s="2180"/>
      <c r="DZ13510" s="2180"/>
      <c r="EA13510" s="2180"/>
      <c r="EB13510" s="2180"/>
      <c r="EC13510" s="2180"/>
      <c r="ED13510" s="2180"/>
      <c r="EE13510" s="2180"/>
      <c r="EF13510" s="2180"/>
      <c r="EG13510" s="2180"/>
      <c r="EH13510" s="2180"/>
      <c r="EI13510" s="2180"/>
      <c r="EJ13510" s="2180"/>
      <c r="EK13510" s="2180"/>
      <c r="EL13510" s="2180"/>
      <c r="EM13510" s="2180"/>
      <c r="EN13510" s="2180"/>
      <c r="EO13510" s="2180"/>
      <c r="EP13510" s="2180"/>
      <c r="EQ13510" s="2180"/>
      <c r="ER13510" s="2180"/>
      <c r="ES13510" s="2180"/>
      <c r="ET13510" s="2180"/>
      <c r="EU13510" s="2180"/>
      <c r="EV13510" s="2180"/>
      <c r="EW13510" s="2180"/>
      <c r="EX13510" s="2180"/>
      <c r="EY13510" s="2180"/>
      <c r="EZ13510" s="2180"/>
      <c r="FA13510" s="2180"/>
      <c r="FB13510" s="2180"/>
      <c r="FC13510" s="2180"/>
      <c r="FD13510" s="2180"/>
      <c r="FE13510" s="2180"/>
      <c r="FF13510" s="2180"/>
      <c r="FG13510" s="2180"/>
      <c r="FH13510" s="2180"/>
      <c r="FI13510" s="2180"/>
      <c r="FJ13510" s="2180"/>
      <c r="FK13510" s="2180"/>
      <c r="FL13510" s="2180"/>
      <c r="FM13510" s="2180"/>
      <c r="FN13510" s="2180"/>
      <c r="FO13510" s="2180"/>
      <c r="FP13510" s="2180"/>
      <c r="FQ13510" s="2180"/>
      <c r="FR13510" s="2180"/>
      <c r="FS13510" s="2180"/>
      <c r="FT13510" s="2180"/>
      <c r="FU13510" s="2180"/>
      <c r="FV13510" s="2180"/>
      <c r="FW13510" s="2180"/>
      <c r="FX13510" s="2180"/>
      <c r="FY13510" s="2180"/>
      <c r="FZ13510" s="2180"/>
      <c r="GA13510" s="2180"/>
      <c r="GB13510" s="2180"/>
      <c r="GC13510" s="2180"/>
      <c r="GD13510" s="2180"/>
      <c r="GE13510" s="2180"/>
      <c r="GF13510" s="2180"/>
      <c r="GG13510" s="2180"/>
      <c r="GH13510" s="2180"/>
      <c r="GI13510" s="2180"/>
      <c r="GJ13510" s="2180"/>
      <c r="GK13510" s="2180"/>
      <c r="GL13510" s="2180"/>
      <c r="GM13510" s="2180"/>
      <c r="GN13510" s="2180"/>
      <c r="GO13510" s="2180"/>
      <c r="GP13510" s="2180"/>
      <c r="GQ13510" s="2180"/>
      <c r="GR13510" s="2180"/>
      <c r="GS13510" s="2180"/>
      <c r="GT13510" s="2180"/>
      <c r="GU13510" s="2180"/>
      <c r="GV13510" s="2180"/>
      <c r="GW13510" s="2180"/>
      <c r="GX13510" s="2180"/>
      <c r="GY13510" s="2180"/>
      <c r="GZ13510" s="2180"/>
      <c r="HA13510" s="2180"/>
      <c r="HB13510" s="2180"/>
      <c r="HC13510" s="2180"/>
      <c r="HD13510" s="2180"/>
      <c r="HE13510" s="2180"/>
      <c r="HF13510" s="2180"/>
      <c r="HG13510" s="2180"/>
      <c r="HH13510" s="2180"/>
      <c r="HI13510" s="2180"/>
      <c r="HJ13510" s="2180"/>
      <c r="HK13510" s="2180"/>
      <c r="HL13510" s="2180"/>
      <c r="HM13510" s="2180"/>
      <c r="HN13510" s="2180"/>
      <c r="HO13510" s="2180"/>
      <c r="HP13510" s="2180"/>
      <c r="HQ13510" s="2180"/>
      <c r="HR13510" s="2180"/>
      <c r="HS13510" s="2180"/>
      <c r="HT13510" s="2180"/>
      <c r="HU13510" s="2180"/>
      <c r="HV13510" s="2180"/>
      <c r="HW13510" s="2180"/>
      <c r="HX13510" s="2180"/>
      <c r="HY13510" s="2180"/>
      <c r="HZ13510" s="2180"/>
      <c r="IA13510" s="2180"/>
      <c r="IB13510" s="2180"/>
      <c r="IC13510" s="2180"/>
      <c r="ID13510" s="2180"/>
      <c r="IE13510" s="2180"/>
      <c r="IF13510" s="2180"/>
      <c r="IG13510" s="2180"/>
      <c r="IH13510" s="2180"/>
      <c r="II13510" s="2180"/>
      <c r="IJ13510" s="2180"/>
      <c r="IK13510" s="2180"/>
      <c r="IL13510" s="2180"/>
      <c r="IM13510" s="2180"/>
      <c r="IN13510" s="2180"/>
      <c r="IO13510" s="2180"/>
      <c r="IP13510" s="2180"/>
      <c r="IQ13510" s="2180"/>
      <c r="IR13510" s="2180"/>
      <c r="IS13510" s="2180"/>
      <c r="IT13510" s="2180"/>
      <c r="IU13510" s="2180"/>
      <c r="IV13510" s="2180"/>
    </row>
    <row r="13511" spans="1:256" hidden="1">
      <c r="A13511" s="2149"/>
      <c r="B13511" s="2231"/>
      <c r="C13511" s="2143"/>
      <c r="D13511" s="2149"/>
      <c r="E13511" s="2232"/>
      <c r="F13511" s="2240"/>
      <c r="G13511" s="2234"/>
      <c r="H13511" s="2234"/>
      <c r="I13511" s="2173"/>
      <c r="J13511" s="2235"/>
      <c r="K13511" s="2235"/>
      <c r="L13511" s="2235"/>
      <c r="M13511" s="2175">
        <v>0</v>
      </c>
      <c r="N13511" s="2237"/>
      <c r="O13511" s="2119"/>
      <c r="P13511" s="2120"/>
      <c r="Q13511" s="2125"/>
      <c r="R13511" s="2122"/>
      <c r="S13511" s="2120">
        <f>R13511*E13506</f>
        <v>0</v>
      </c>
      <c r="T13511" s="2126"/>
      <c r="U13511" s="2180"/>
      <c r="V13511" s="2180"/>
      <c r="W13511" s="2180"/>
      <c r="X13511" s="2180"/>
      <c r="Y13511" s="2180"/>
      <c r="Z13511" s="2180"/>
      <c r="AA13511" s="2180"/>
      <c r="AB13511" s="2180"/>
      <c r="AC13511" s="2180"/>
      <c r="AD13511" s="2180"/>
      <c r="AE13511" s="2180"/>
      <c r="AF13511" s="2180"/>
      <c r="AG13511" s="2180"/>
      <c r="AH13511" s="2180"/>
      <c r="AI13511" s="2180"/>
      <c r="AJ13511" s="2180"/>
      <c r="AK13511" s="2180"/>
      <c r="AL13511" s="2180"/>
      <c r="AM13511" s="2180"/>
      <c r="AN13511" s="2180"/>
      <c r="AO13511" s="2180"/>
      <c r="AP13511" s="2180"/>
      <c r="AQ13511" s="2180"/>
      <c r="AR13511" s="2180"/>
      <c r="AS13511" s="2180"/>
      <c r="AT13511" s="2180"/>
      <c r="AU13511" s="2180"/>
      <c r="AV13511" s="2180"/>
      <c r="AW13511" s="2180"/>
      <c r="AX13511" s="2180"/>
      <c r="AY13511" s="2180"/>
      <c r="AZ13511" s="2180"/>
      <c r="BA13511" s="2180"/>
      <c r="BB13511" s="2180"/>
      <c r="BC13511" s="2180"/>
      <c r="BD13511" s="2180"/>
      <c r="BE13511" s="2180"/>
      <c r="BF13511" s="2180"/>
      <c r="BG13511" s="2180"/>
      <c r="BH13511" s="2180"/>
      <c r="BI13511" s="2180"/>
      <c r="BJ13511" s="2180"/>
      <c r="BK13511" s="2180"/>
      <c r="BL13511" s="2180"/>
      <c r="BM13511" s="2180"/>
      <c r="BN13511" s="2180"/>
      <c r="BO13511" s="2180"/>
      <c r="BP13511" s="2180"/>
      <c r="BQ13511" s="2180"/>
      <c r="BR13511" s="2180"/>
      <c r="BS13511" s="2180"/>
      <c r="BT13511" s="2180"/>
      <c r="BU13511" s="2180"/>
      <c r="BV13511" s="2180"/>
      <c r="BW13511" s="2180"/>
      <c r="BX13511" s="2180"/>
      <c r="BY13511" s="2180"/>
      <c r="BZ13511" s="2180"/>
      <c r="CA13511" s="2180"/>
      <c r="CB13511" s="2180"/>
      <c r="CC13511" s="2180"/>
      <c r="CD13511" s="2180"/>
      <c r="CE13511" s="2180"/>
      <c r="CF13511" s="2180"/>
      <c r="CG13511" s="2180"/>
      <c r="CH13511" s="2180"/>
      <c r="CI13511" s="2180"/>
      <c r="CJ13511" s="2180"/>
      <c r="CK13511" s="2180"/>
      <c r="CL13511" s="2180"/>
      <c r="CM13511" s="2180"/>
      <c r="CN13511" s="2180"/>
      <c r="CO13511" s="2180"/>
      <c r="CP13511" s="2180"/>
      <c r="CQ13511" s="2180"/>
      <c r="CR13511" s="2180"/>
      <c r="CS13511" s="2180"/>
      <c r="CT13511" s="2180"/>
      <c r="CU13511" s="2180"/>
      <c r="CV13511" s="2180"/>
      <c r="CW13511" s="2180"/>
      <c r="CX13511" s="2180"/>
      <c r="CY13511" s="2180"/>
      <c r="CZ13511" s="2180"/>
      <c r="DA13511" s="2180"/>
      <c r="DB13511" s="2180"/>
      <c r="DC13511" s="2180"/>
      <c r="DD13511" s="2180"/>
      <c r="DE13511" s="2180"/>
      <c r="DF13511" s="2180"/>
      <c r="DG13511" s="2180"/>
      <c r="DH13511" s="2180"/>
      <c r="DI13511" s="2180"/>
      <c r="DJ13511" s="2180"/>
      <c r="DK13511" s="2180"/>
      <c r="DL13511" s="2180"/>
      <c r="DM13511" s="2180"/>
      <c r="DN13511" s="2180"/>
      <c r="DO13511" s="2180"/>
      <c r="DP13511" s="2180"/>
      <c r="DQ13511" s="2180"/>
      <c r="DR13511" s="2180"/>
      <c r="DS13511" s="2180"/>
      <c r="DT13511" s="2180"/>
      <c r="DU13511" s="2180"/>
      <c r="DV13511" s="2180"/>
      <c r="DW13511" s="2180"/>
      <c r="DX13511" s="2180"/>
      <c r="DY13511" s="2180"/>
      <c r="DZ13511" s="2180"/>
      <c r="EA13511" s="2180"/>
      <c r="EB13511" s="2180"/>
      <c r="EC13511" s="2180"/>
      <c r="ED13511" s="2180"/>
      <c r="EE13511" s="2180"/>
      <c r="EF13511" s="2180"/>
      <c r="EG13511" s="2180"/>
      <c r="EH13511" s="2180"/>
      <c r="EI13511" s="2180"/>
      <c r="EJ13511" s="2180"/>
      <c r="EK13511" s="2180"/>
      <c r="EL13511" s="2180"/>
      <c r="EM13511" s="2180"/>
      <c r="EN13511" s="2180"/>
      <c r="EO13511" s="2180"/>
      <c r="EP13511" s="2180"/>
      <c r="EQ13511" s="2180"/>
      <c r="ER13511" s="2180"/>
      <c r="ES13511" s="2180"/>
      <c r="ET13511" s="2180"/>
      <c r="EU13511" s="2180"/>
      <c r="EV13511" s="2180"/>
      <c r="EW13511" s="2180"/>
      <c r="EX13511" s="2180"/>
      <c r="EY13511" s="2180"/>
      <c r="EZ13511" s="2180"/>
      <c r="FA13511" s="2180"/>
      <c r="FB13511" s="2180"/>
      <c r="FC13511" s="2180"/>
      <c r="FD13511" s="2180"/>
      <c r="FE13511" s="2180"/>
      <c r="FF13511" s="2180"/>
      <c r="FG13511" s="2180"/>
      <c r="FH13511" s="2180"/>
      <c r="FI13511" s="2180"/>
      <c r="FJ13511" s="2180"/>
      <c r="FK13511" s="2180"/>
      <c r="FL13511" s="2180"/>
      <c r="FM13511" s="2180"/>
      <c r="FN13511" s="2180"/>
      <c r="FO13511" s="2180"/>
      <c r="FP13511" s="2180"/>
      <c r="FQ13511" s="2180"/>
      <c r="FR13511" s="2180"/>
      <c r="FS13511" s="2180"/>
      <c r="FT13511" s="2180"/>
      <c r="FU13511" s="2180"/>
      <c r="FV13511" s="2180"/>
      <c r="FW13511" s="2180"/>
      <c r="FX13511" s="2180"/>
      <c r="FY13511" s="2180"/>
      <c r="FZ13511" s="2180"/>
      <c r="GA13511" s="2180"/>
      <c r="GB13511" s="2180"/>
      <c r="GC13511" s="2180"/>
      <c r="GD13511" s="2180"/>
      <c r="GE13511" s="2180"/>
      <c r="GF13511" s="2180"/>
      <c r="GG13511" s="2180"/>
      <c r="GH13511" s="2180"/>
      <c r="GI13511" s="2180"/>
      <c r="GJ13511" s="2180"/>
      <c r="GK13511" s="2180"/>
      <c r="GL13511" s="2180"/>
      <c r="GM13511" s="2180"/>
      <c r="GN13511" s="2180"/>
      <c r="GO13511" s="2180"/>
      <c r="GP13511" s="2180"/>
      <c r="GQ13511" s="2180"/>
      <c r="GR13511" s="2180"/>
      <c r="GS13511" s="2180"/>
      <c r="GT13511" s="2180"/>
      <c r="GU13511" s="2180"/>
      <c r="GV13511" s="2180"/>
      <c r="GW13511" s="2180"/>
      <c r="GX13511" s="2180"/>
      <c r="GY13511" s="2180"/>
      <c r="GZ13511" s="2180"/>
      <c r="HA13511" s="2180"/>
      <c r="HB13511" s="2180"/>
      <c r="HC13511" s="2180"/>
      <c r="HD13511" s="2180"/>
      <c r="HE13511" s="2180"/>
      <c r="HF13511" s="2180"/>
      <c r="HG13511" s="2180"/>
      <c r="HH13511" s="2180"/>
      <c r="HI13511" s="2180"/>
      <c r="HJ13511" s="2180"/>
      <c r="HK13511" s="2180"/>
      <c r="HL13511" s="2180"/>
      <c r="HM13511" s="2180"/>
      <c r="HN13511" s="2180"/>
      <c r="HO13511" s="2180"/>
      <c r="HP13511" s="2180"/>
      <c r="HQ13511" s="2180"/>
      <c r="HR13511" s="2180"/>
      <c r="HS13511" s="2180"/>
      <c r="HT13511" s="2180"/>
      <c r="HU13511" s="2180"/>
      <c r="HV13511" s="2180"/>
      <c r="HW13511" s="2180"/>
      <c r="HX13511" s="2180"/>
      <c r="HY13511" s="2180"/>
      <c r="HZ13511" s="2180"/>
      <c r="IA13511" s="2180"/>
      <c r="IB13511" s="2180"/>
      <c r="IC13511" s="2180"/>
      <c r="ID13511" s="2180"/>
      <c r="IE13511" s="2180"/>
      <c r="IF13511" s="2180"/>
      <c r="IG13511" s="2180"/>
      <c r="IH13511" s="2180"/>
      <c r="II13511" s="2180"/>
      <c r="IJ13511" s="2180"/>
      <c r="IK13511" s="2180"/>
      <c r="IL13511" s="2180"/>
      <c r="IM13511" s="2180"/>
      <c r="IN13511" s="2180"/>
      <c r="IO13511" s="2180"/>
      <c r="IP13511" s="2180"/>
      <c r="IQ13511" s="2180"/>
      <c r="IR13511" s="2180"/>
      <c r="IS13511" s="2180"/>
      <c r="IT13511" s="2180"/>
      <c r="IU13511" s="2180"/>
      <c r="IV13511" s="2180"/>
    </row>
    <row r="13512" spans="1:256" hidden="1">
      <c r="A13512" s="2149"/>
      <c r="B13512" s="2231"/>
      <c r="C13512" s="2143"/>
      <c r="D13512" s="2149"/>
      <c r="E13512" s="2232"/>
      <c r="F13512" s="2240"/>
      <c r="G13512" s="2234"/>
      <c r="H13512" s="2234"/>
      <c r="I13512" s="2173"/>
      <c r="J13512" s="2235"/>
      <c r="K13512" s="2235"/>
      <c r="L13512" s="2235"/>
      <c r="M13512" s="2175">
        <v>0</v>
      </c>
      <c r="N13512" s="2237"/>
      <c r="O13512" s="2119"/>
      <c r="P13512" s="2120"/>
      <c r="Q13512" s="2125"/>
      <c r="R13512" s="2122"/>
      <c r="S13512" s="2120">
        <f>R13512*E13506</f>
        <v>0</v>
      </c>
      <c r="T13512" s="2126"/>
      <c r="U13512" s="2180"/>
      <c r="V13512" s="2180"/>
      <c r="W13512" s="2180"/>
      <c r="X13512" s="2180"/>
      <c r="Y13512" s="2180"/>
      <c r="Z13512" s="2180"/>
      <c r="AA13512" s="2180"/>
      <c r="AB13512" s="2180"/>
      <c r="AC13512" s="2180"/>
      <c r="AD13512" s="2180"/>
      <c r="AE13512" s="2180"/>
      <c r="AF13512" s="2180"/>
      <c r="AG13512" s="2180"/>
      <c r="AH13512" s="2180"/>
      <c r="AI13512" s="2180"/>
      <c r="AJ13512" s="2180"/>
      <c r="AK13512" s="2180"/>
      <c r="AL13512" s="2180"/>
      <c r="AM13512" s="2180"/>
      <c r="AN13512" s="2180"/>
      <c r="AO13512" s="2180"/>
      <c r="AP13512" s="2180"/>
      <c r="AQ13512" s="2180"/>
      <c r="AR13512" s="2180"/>
      <c r="AS13512" s="2180"/>
      <c r="AT13512" s="2180"/>
      <c r="AU13512" s="2180"/>
      <c r="AV13512" s="2180"/>
      <c r="AW13512" s="2180"/>
      <c r="AX13512" s="2180"/>
      <c r="AY13512" s="2180"/>
      <c r="AZ13512" s="2180"/>
      <c r="BA13512" s="2180"/>
      <c r="BB13512" s="2180"/>
      <c r="BC13512" s="2180"/>
      <c r="BD13512" s="2180"/>
      <c r="BE13512" s="2180"/>
      <c r="BF13512" s="2180"/>
      <c r="BG13512" s="2180"/>
      <c r="BH13512" s="2180"/>
      <c r="BI13512" s="2180"/>
      <c r="BJ13512" s="2180"/>
      <c r="BK13512" s="2180"/>
      <c r="BL13512" s="2180"/>
      <c r="BM13512" s="2180"/>
      <c r="BN13512" s="2180"/>
      <c r="BO13512" s="2180"/>
      <c r="BP13512" s="2180"/>
      <c r="BQ13512" s="2180"/>
      <c r="BR13512" s="2180"/>
      <c r="BS13512" s="2180"/>
      <c r="BT13512" s="2180"/>
      <c r="BU13512" s="2180"/>
      <c r="BV13512" s="2180"/>
      <c r="BW13512" s="2180"/>
      <c r="BX13512" s="2180"/>
      <c r="BY13512" s="2180"/>
      <c r="BZ13512" s="2180"/>
      <c r="CA13512" s="2180"/>
      <c r="CB13512" s="2180"/>
      <c r="CC13512" s="2180"/>
      <c r="CD13512" s="2180"/>
      <c r="CE13512" s="2180"/>
      <c r="CF13512" s="2180"/>
      <c r="CG13512" s="2180"/>
      <c r="CH13512" s="2180"/>
      <c r="CI13512" s="2180"/>
      <c r="CJ13512" s="2180"/>
      <c r="CK13512" s="2180"/>
      <c r="CL13512" s="2180"/>
      <c r="CM13512" s="2180"/>
      <c r="CN13512" s="2180"/>
      <c r="CO13512" s="2180"/>
      <c r="CP13512" s="2180"/>
      <c r="CQ13512" s="2180"/>
      <c r="CR13512" s="2180"/>
      <c r="CS13512" s="2180"/>
      <c r="CT13512" s="2180"/>
      <c r="CU13512" s="2180"/>
      <c r="CV13512" s="2180"/>
      <c r="CW13512" s="2180"/>
      <c r="CX13512" s="2180"/>
      <c r="CY13512" s="2180"/>
      <c r="CZ13512" s="2180"/>
      <c r="DA13512" s="2180"/>
      <c r="DB13512" s="2180"/>
      <c r="DC13512" s="2180"/>
      <c r="DD13512" s="2180"/>
      <c r="DE13512" s="2180"/>
      <c r="DF13512" s="2180"/>
      <c r="DG13512" s="2180"/>
      <c r="DH13512" s="2180"/>
      <c r="DI13512" s="2180"/>
      <c r="DJ13512" s="2180"/>
      <c r="DK13512" s="2180"/>
      <c r="DL13512" s="2180"/>
      <c r="DM13512" s="2180"/>
      <c r="DN13512" s="2180"/>
      <c r="DO13512" s="2180"/>
      <c r="DP13512" s="2180"/>
      <c r="DQ13512" s="2180"/>
      <c r="DR13512" s="2180"/>
      <c r="DS13512" s="2180"/>
      <c r="DT13512" s="2180"/>
      <c r="DU13512" s="2180"/>
      <c r="DV13512" s="2180"/>
      <c r="DW13512" s="2180"/>
      <c r="DX13512" s="2180"/>
      <c r="DY13512" s="2180"/>
      <c r="DZ13512" s="2180"/>
      <c r="EA13512" s="2180"/>
      <c r="EB13512" s="2180"/>
      <c r="EC13512" s="2180"/>
      <c r="ED13512" s="2180"/>
      <c r="EE13512" s="2180"/>
      <c r="EF13512" s="2180"/>
      <c r="EG13512" s="2180"/>
      <c r="EH13512" s="2180"/>
      <c r="EI13512" s="2180"/>
      <c r="EJ13512" s="2180"/>
      <c r="EK13512" s="2180"/>
      <c r="EL13512" s="2180"/>
      <c r="EM13512" s="2180"/>
      <c r="EN13512" s="2180"/>
      <c r="EO13512" s="2180"/>
      <c r="EP13512" s="2180"/>
      <c r="EQ13512" s="2180"/>
      <c r="ER13512" s="2180"/>
      <c r="ES13512" s="2180"/>
      <c r="ET13512" s="2180"/>
      <c r="EU13512" s="2180"/>
      <c r="EV13512" s="2180"/>
      <c r="EW13512" s="2180"/>
      <c r="EX13512" s="2180"/>
      <c r="EY13512" s="2180"/>
      <c r="EZ13512" s="2180"/>
      <c r="FA13512" s="2180"/>
      <c r="FB13512" s="2180"/>
      <c r="FC13512" s="2180"/>
      <c r="FD13512" s="2180"/>
      <c r="FE13512" s="2180"/>
      <c r="FF13512" s="2180"/>
      <c r="FG13512" s="2180"/>
      <c r="FH13512" s="2180"/>
      <c r="FI13512" s="2180"/>
      <c r="FJ13512" s="2180"/>
      <c r="FK13512" s="2180"/>
      <c r="FL13512" s="2180"/>
      <c r="FM13512" s="2180"/>
      <c r="FN13512" s="2180"/>
      <c r="FO13512" s="2180"/>
      <c r="FP13512" s="2180"/>
      <c r="FQ13512" s="2180"/>
      <c r="FR13512" s="2180"/>
      <c r="FS13512" s="2180"/>
      <c r="FT13512" s="2180"/>
      <c r="FU13512" s="2180"/>
      <c r="FV13512" s="2180"/>
      <c r="FW13512" s="2180"/>
      <c r="FX13512" s="2180"/>
      <c r="FY13512" s="2180"/>
      <c r="FZ13512" s="2180"/>
      <c r="GA13512" s="2180"/>
      <c r="GB13512" s="2180"/>
      <c r="GC13512" s="2180"/>
      <c r="GD13512" s="2180"/>
      <c r="GE13512" s="2180"/>
      <c r="GF13512" s="2180"/>
      <c r="GG13512" s="2180"/>
      <c r="GH13512" s="2180"/>
      <c r="GI13512" s="2180"/>
      <c r="GJ13512" s="2180"/>
      <c r="GK13512" s="2180"/>
      <c r="GL13512" s="2180"/>
      <c r="GM13512" s="2180"/>
      <c r="GN13512" s="2180"/>
      <c r="GO13512" s="2180"/>
      <c r="GP13512" s="2180"/>
      <c r="GQ13512" s="2180"/>
      <c r="GR13512" s="2180"/>
      <c r="GS13512" s="2180"/>
      <c r="GT13512" s="2180"/>
      <c r="GU13512" s="2180"/>
      <c r="GV13512" s="2180"/>
      <c r="GW13512" s="2180"/>
      <c r="GX13512" s="2180"/>
      <c r="GY13512" s="2180"/>
      <c r="GZ13512" s="2180"/>
      <c r="HA13512" s="2180"/>
      <c r="HB13512" s="2180"/>
      <c r="HC13512" s="2180"/>
      <c r="HD13512" s="2180"/>
      <c r="HE13512" s="2180"/>
      <c r="HF13512" s="2180"/>
      <c r="HG13512" s="2180"/>
      <c r="HH13512" s="2180"/>
      <c r="HI13512" s="2180"/>
      <c r="HJ13512" s="2180"/>
      <c r="HK13512" s="2180"/>
      <c r="HL13512" s="2180"/>
      <c r="HM13512" s="2180"/>
      <c r="HN13512" s="2180"/>
      <c r="HO13512" s="2180"/>
      <c r="HP13512" s="2180"/>
      <c r="HQ13512" s="2180"/>
      <c r="HR13512" s="2180"/>
      <c r="HS13512" s="2180"/>
      <c r="HT13512" s="2180"/>
      <c r="HU13512" s="2180"/>
      <c r="HV13512" s="2180"/>
      <c r="HW13512" s="2180"/>
      <c r="HX13512" s="2180"/>
      <c r="HY13512" s="2180"/>
      <c r="HZ13512" s="2180"/>
      <c r="IA13512" s="2180"/>
      <c r="IB13512" s="2180"/>
      <c r="IC13512" s="2180"/>
      <c r="ID13512" s="2180"/>
      <c r="IE13512" s="2180"/>
      <c r="IF13512" s="2180"/>
      <c r="IG13512" s="2180"/>
      <c r="IH13512" s="2180"/>
      <c r="II13512" s="2180"/>
      <c r="IJ13512" s="2180"/>
      <c r="IK13512" s="2180"/>
      <c r="IL13512" s="2180"/>
      <c r="IM13512" s="2180"/>
      <c r="IN13512" s="2180"/>
      <c r="IO13512" s="2180"/>
      <c r="IP13512" s="2180"/>
      <c r="IQ13512" s="2180"/>
      <c r="IR13512" s="2180"/>
      <c r="IS13512" s="2180"/>
      <c r="IT13512" s="2180"/>
      <c r="IU13512" s="2180"/>
      <c r="IV13512" s="2180"/>
    </row>
    <row r="13513" spans="1:256" hidden="1">
      <c r="A13513" s="2149"/>
      <c r="B13513" s="2231"/>
      <c r="C13513" s="2143"/>
      <c r="D13513" s="2149"/>
      <c r="E13513" s="2232"/>
      <c r="F13513" s="2240"/>
      <c r="G13513" s="2234"/>
      <c r="H13513" s="2234"/>
      <c r="I13513" s="2173"/>
      <c r="J13513" s="2235"/>
      <c r="K13513" s="2235"/>
      <c r="L13513" s="2235"/>
      <c r="M13513" s="2175">
        <v>0</v>
      </c>
      <c r="N13513" s="2237"/>
      <c r="O13513" s="2119"/>
      <c r="P13513" s="2120"/>
      <c r="Q13513" s="2125"/>
      <c r="R13513" s="2122"/>
      <c r="S13513" s="2120">
        <f>R13513*E13506</f>
        <v>0</v>
      </c>
      <c r="T13513" s="2126"/>
      <c r="U13513" s="2180"/>
      <c r="V13513" s="2180"/>
      <c r="W13513" s="2180"/>
      <c r="X13513" s="2180"/>
      <c r="Y13513" s="2180"/>
      <c r="Z13513" s="2180"/>
      <c r="AA13513" s="2180"/>
      <c r="AB13513" s="2180"/>
      <c r="AC13513" s="2180"/>
      <c r="AD13513" s="2180"/>
      <c r="AE13513" s="2180"/>
      <c r="AF13513" s="2180"/>
      <c r="AG13513" s="2180"/>
      <c r="AH13513" s="2180"/>
      <c r="AI13513" s="2180"/>
      <c r="AJ13513" s="2180"/>
      <c r="AK13513" s="2180"/>
      <c r="AL13513" s="2180"/>
      <c r="AM13513" s="2180"/>
      <c r="AN13513" s="2180"/>
      <c r="AO13513" s="2180"/>
      <c r="AP13513" s="2180"/>
      <c r="AQ13513" s="2180"/>
      <c r="AR13513" s="2180"/>
      <c r="AS13513" s="2180"/>
      <c r="AT13513" s="2180"/>
      <c r="AU13513" s="2180"/>
      <c r="AV13513" s="2180"/>
      <c r="AW13513" s="2180"/>
      <c r="AX13513" s="2180"/>
      <c r="AY13513" s="2180"/>
      <c r="AZ13513" s="2180"/>
      <c r="BA13513" s="2180"/>
      <c r="BB13513" s="2180"/>
      <c r="BC13513" s="2180"/>
      <c r="BD13513" s="2180"/>
      <c r="BE13513" s="2180"/>
      <c r="BF13513" s="2180"/>
      <c r="BG13513" s="2180"/>
      <c r="BH13513" s="2180"/>
      <c r="BI13513" s="2180"/>
      <c r="BJ13513" s="2180"/>
      <c r="BK13513" s="2180"/>
      <c r="BL13513" s="2180"/>
      <c r="BM13513" s="2180"/>
      <c r="BN13513" s="2180"/>
      <c r="BO13513" s="2180"/>
      <c r="BP13513" s="2180"/>
      <c r="BQ13513" s="2180"/>
      <c r="BR13513" s="2180"/>
      <c r="BS13513" s="2180"/>
      <c r="BT13513" s="2180"/>
      <c r="BU13513" s="2180"/>
      <c r="BV13513" s="2180"/>
      <c r="BW13513" s="2180"/>
      <c r="BX13513" s="2180"/>
      <c r="BY13513" s="2180"/>
      <c r="BZ13513" s="2180"/>
      <c r="CA13513" s="2180"/>
      <c r="CB13513" s="2180"/>
      <c r="CC13513" s="2180"/>
      <c r="CD13513" s="2180"/>
      <c r="CE13513" s="2180"/>
      <c r="CF13513" s="2180"/>
      <c r="CG13513" s="2180"/>
      <c r="CH13513" s="2180"/>
      <c r="CI13513" s="2180"/>
      <c r="CJ13513" s="2180"/>
      <c r="CK13513" s="2180"/>
      <c r="CL13513" s="2180"/>
      <c r="CM13513" s="2180"/>
      <c r="CN13513" s="2180"/>
      <c r="CO13513" s="2180"/>
      <c r="CP13513" s="2180"/>
      <c r="CQ13513" s="2180"/>
      <c r="CR13513" s="2180"/>
      <c r="CS13513" s="2180"/>
      <c r="CT13513" s="2180"/>
      <c r="CU13513" s="2180"/>
      <c r="CV13513" s="2180"/>
      <c r="CW13513" s="2180"/>
      <c r="CX13513" s="2180"/>
      <c r="CY13513" s="2180"/>
      <c r="CZ13513" s="2180"/>
      <c r="DA13513" s="2180"/>
      <c r="DB13513" s="2180"/>
      <c r="DC13513" s="2180"/>
      <c r="DD13513" s="2180"/>
      <c r="DE13513" s="2180"/>
      <c r="DF13513" s="2180"/>
      <c r="DG13513" s="2180"/>
      <c r="DH13513" s="2180"/>
      <c r="DI13513" s="2180"/>
      <c r="DJ13513" s="2180"/>
      <c r="DK13513" s="2180"/>
      <c r="DL13513" s="2180"/>
      <c r="DM13513" s="2180"/>
      <c r="DN13513" s="2180"/>
      <c r="DO13513" s="2180"/>
      <c r="DP13513" s="2180"/>
      <c r="DQ13513" s="2180"/>
      <c r="DR13513" s="2180"/>
      <c r="DS13513" s="2180"/>
      <c r="DT13513" s="2180"/>
      <c r="DU13513" s="2180"/>
      <c r="DV13513" s="2180"/>
      <c r="DW13513" s="2180"/>
      <c r="DX13513" s="2180"/>
      <c r="DY13513" s="2180"/>
      <c r="DZ13513" s="2180"/>
      <c r="EA13513" s="2180"/>
      <c r="EB13513" s="2180"/>
      <c r="EC13513" s="2180"/>
      <c r="ED13513" s="2180"/>
      <c r="EE13513" s="2180"/>
      <c r="EF13513" s="2180"/>
      <c r="EG13513" s="2180"/>
      <c r="EH13513" s="2180"/>
      <c r="EI13513" s="2180"/>
      <c r="EJ13513" s="2180"/>
      <c r="EK13513" s="2180"/>
      <c r="EL13513" s="2180"/>
      <c r="EM13513" s="2180"/>
      <c r="EN13513" s="2180"/>
      <c r="EO13513" s="2180"/>
      <c r="EP13513" s="2180"/>
      <c r="EQ13513" s="2180"/>
      <c r="ER13513" s="2180"/>
      <c r="ES13513" s="2180"/>
      <c r="ET13513" s="2180"/>
      <c r="EU13513" s="2180"/>
      <c r="EV13513" s="2180"/>
      <c r="EW13513" s="2180"/>
      <c r="EX13513" s="2180"/>
      <c r="EY13513" s="2180"/>
      <c r="EZ13513" s="2180"/>
      <c r="FA13513" s="2180"/>
      <c r="FB13513" s="2180"/>
      <c r="FC13513" s="2180"/>
      <c r="FD13513" s="2180"/>
      <c r="FE13513" s="2180"/>
      <c r="FF13513" s="2180"/>
      <c r="FG13513" s="2180"/>
      <c r="FH13513" s="2180"/>
      <c r="FI13513" s="2180"/>
      <c r="FJ13513" s="2180"/>
      <c r="FK13513" s="2180"/>
      <c r="FL13513" s="2180"/>
      <c r="FM13513" s="2180"/>
      <c r="FN13513" s="2180"/>
      <c r="FO13513" s="2180"/>
      <c r="FP13513" s="2180"/>
      <c r="FQ13513" s="2180"/>
      <c r="FR13513" s="2180"/>
      <c r="FS13513" s="2180"/>
      <c r="FT13513" s="2180"/>
      <c r="FU13513" s="2180"/>
      <c r="FV13513" s="2180"/>
      <c r="FW13513" s="2180"/>
      <c r="FX13513" s="2180"/>
      <c r="FY13513" s="2180"/>
      <c r="FZ13513" s="2180"/>
      <c r="GA13513" s="2180"/>
      <c r="GB13513" s="2180"/>
      <c r="GC13513" s="2180"/>
      <c r="GD13513" s="2180"/>
      <c r="GE13513" s="2180"/>
      <c r="GF13513" s="2180"/>
      <c r="GG13513" s="2180"/>
      <c r="GH13513" s="2180"/>
      <c r="GI13513" s="2180"/>
      <c r="GJ13513" s="2180"/>
      <c r="GK13513" s="2180"/>
      <c r="GL13513" s="2180"/>
      <c r="GM13513" s="2180"/>
      <c r="GN13513" s="2180"/>
      <c r="GO13513" s="2180"/>
      <c r="GP13513" s="2180"/>
      <c r="GQ13513" s="2180"/>
      <c r="GR13513" s="2180"/>
      <c r="GS13513" s="2180"/>
      <c r="GT13513" s="2180"/>
      <c r="GU13513" s="2180"/>
      <c r="GV13513" s="2180"/>
      <c r="GW13513" s="2180"/>
      <c r="GX13513" s="2180"/>
      <c r="GY13513" s="2180"/>
      <c r="GZ13513" s="2180"/>
      <c r="HA13513" s="2180"/>
      <c r="HB13513" s="2180"/>
      <c r="HC13513" s="2180"/>
      <c r="HD13513" s="2180"/>
      <c r="HE13513" s="2180"/>
      <c r="HF13513" s="2180"/>
      <c r="HG13513" s="2180"/>
      <c r="HH13513" s="2180"/>
      <c r="HI13513" s="2180"/>
      <c r="HJ13513" s="2180"/>
      <c r="HK13513" s="2180"/>
      <c r="HL13513" s="2180"/>
      <c r="HM13513" s="2180"/>
      <c r="HN13513" s="2180"/>
      <c r="HO13513" s="2180"/>
      <c r="HP13513" s="2180"/>
      <c r="HQ13513" s="2180"/>
      <c r="HR13513" s="2180"/>
      <c r="HS13513" s="2180"/>
      <c r="HT13513" s="2180"/>
      <c r="HU13513" s="2180"/>
      <c r="HV13513" s="2180"/>
      <c r="HW13513" s="2180"/>
      <c r="HX13513" s="2180"/>
      <c r="HY13513" s="2180"/>
      <c r="HZ13513" s="2180"/>
      <c r="IA13513" s="2180"/>
      <c r="IB13513" s="2180"/>
      <c r="IC13513" s="2180"/>
      <c r="ID13513" s="2180"/>
      <c r="IE13513" s="2180"/>
      <c r="IF13513" s="2180"/>
      <c r="IG13513" s="2180"/>
      <c r="IH13513" s="2180"/>
      <c r="II13513" s="2180"/>
      <c r="IJ13513" s="2180"/>
      <c r="IK13513" s="2180"/>
      <c r="IL13513" s="2180"/>
      <c r="IM13513" s="2180"/>
      <c r="IN13513" s="2180"/>
      <c r="IO13513" s="2180"/>
      <c r="IP13513" s="2180"/>
      <c r="IQ13513" s="2180"/>
      <c r="IR13513" s="2180"/>
      <c r="IS13513" s="2180"/>
      <c r="IT13513" s="2180"/>
      <c r="IU13513" s="2180"/>
      <c r="IV13513" s="2180"/>
    </row>
    <row r="13514" spans="1:256" hidden="1">
      <c r="A13514" s="2149"/>
      <c r="B13514" s="2231"/>
      <c r="C13514" s="2277"/>
      <c r="D13514" s="2149"/>
      <c r="E13514" s="2232"/>
      <c r="F13514" s="2240"/>
      <c r="G13514" s="2234"/>
      <c r="H13514" s="2234"/>
      <c r="I13514" s="2173"/>
      <c r="J13514" s="2235"/>
      <c r="K13514" s="2235"/>
      <c r="L13514" s="2235"/>
      <c r="M13514" s="2175">
        <v>0</v>
      </c>
      <c r="N13514" s="2237"/>
      <c r="O13514" s="2119"/>
      <c r="P13514" s="2120"/>
      <c r="Q13514" s="2125"/>
      <c r="R13514" s="2122"/>
      <c r="S13514" s="2120">
        <f>R13514*E13506</f>
        <v>0</v>
      </c>
      <c r="T13514" s="2126"/>
      <c r="U13514" s="2180"/>
      <c r="V13514" s="2180"/>
      <c r="W13514" s="2180"/>
      <c r="X13514" s="2180"/>
      <c r="Y13514" s="2180"/>
      <c r="Z13514" s="2180"/>
      <c r="AA13514" s="2180"/>
      <c r="AB13514" s="2180"/>
      <c r="AC13514" s="2180"/>
      <c r="AD13514" s="2180"/>
      <c r="AE13514" s="2180"/>
      <c r="AF13514" s="2180"/>
      <c r="AG13514" s="2180"/>
      <c r="AH13514" s="2180"/>
      <c r="AI13514" s="2180"/>
      <c r="AJ13514" s="2180"/>
      <c r="AK13514" s="2180"/>
      <c r="AL13514" s="2180"/>
      <c r="AM13514" s="2180"/>
      <c r="AN13514" s="2180"/>
      <c r="AO13514" s="2180"/>
      <c r="AP13514" s="2180"/>
      <c r="AQ13514" s="2180"/>
      <c r="AR13514" s="2180"/>
      <c r="AS13514" s="2180"/>
      <c r="AT13514" s="2180"/>
      <c r="AU13514" s="2180"/>
      <c r="AV13514" s="2180"/>
      <c r="AW13514" s="2180"/>
      <c r="AX13514" s="2180"/>
      <c r="AY13514" s="2180"/>
      <c r="AZ13514" s="2180"/>
      <c r="BA13514" s="2180"/>
      <c r="BB13514" s="2180"/>
      <c r="BC13514" s="2180"/>
      <c r="BD13514" s="2180"/>
      <c r="BE13514" s="2180"/>
      <c r="BF13514" s="2180"/>
      <c r="BG13514" s="2180"/>
      <c r="BH13514" s="2180"/>
      <c r="BI13514" s="2180"/>
      <c r="BJ13514" s="2180"/>
      <c r="BK13514" s="2180"/>
      <c r="BL13514" s="2180"/>
      <c r="BM13514" s="2180"/>
      <c r="BN13514" s="2180"/>
      <c r="BO13514" s="2180"/>
      <c r="BP13514" s="2180"/>
      <c r="BQ13514" s="2180"/>
      <c r="BR13514" s="2180"/>
      <c r="BS13514" s="2180"/>
      <c r="BT13514" s="2180"/>
      <c r="BU13514" s="2180"/>
      <c r="BV13514" s="2180"/>
      <c r="BW13514" s="2180"/>
      <c r="BX13514" s="2180"/>
      <c r="BY13514" s="2180"/>
      <c r="BZ13514" s="2180"/>
      <c r="CA13514" s="2180"/>
      <c r="CB13514" s="2180"/>
      <c r="CC13514" s="2180"/>
      <c r="CD13514" s="2180"/>
      <c r="CE13514" s="2180"/>
      <c r="CF13514" s="2180"/>
      <c r="CG13514" s="2180"/>
      <c r="CH13514" s="2180"/>
      <c r="CI13514" s="2180"/>
      <c r="CJ13514" s="2180"/>
      <c r="CK13514" s="2180"/>
      <c r="CL13514" s="2180"/>
      <c r="CM13514" s="2180"/>
      <c r="CN13514" s="2180"/>
      <c r="CO13514" s="2180"/>
      <c r="CP13514" s="2180"/>
      <c r="CQ13514" s="2180"/>
      <c r="CR13514" s="2180"/>
      <c r="CS13514" s="2180"/>
      <c r="CT13514" s="2180"/>
      <c r="CU13514" s="2180"/>
      <c r="CV13514" s="2180"/>
      <c r="CW13514" s="2180"/>
      <c r="CX13514" s="2180"/>
      <c r="CY13514" s="2180"/>
      <c r="CZ13514" s="2180"/>
      <c r="DA13514" s="2180"/>
      <c r="DB13514" s="2180"/>
      <c r="DC13514" s="2180"/>
      <c r="DD13514" s="2180"/>
      <c r="DE13514" s="2180"/>
      <c r="DF13514" s="2180"/>
      <c r="DG13514" s="2180"/>
      <c r="DH13514" s="2180"/>
      <c r="DI13514" s="2180"/>
      <c r="DJ13514" s="2180"/>
      <c r="DK13514" s="2180"/>
      <c r="DL13514" s="2180"/>
      <c r="DM13514" s="2180"/>
      <c r="DN13514" s="2180"/>
      <c r="DO13514" s="2180"/>
      <c r="DP13514" s="2180"/>
      <c r="DQ13514" s="2180"/>
      <c r="DR13514" s="2180"/>
      <c r="DS13514" s="2180"/>
      <c r="DT13514" s="2180"/>
      <c r="DU13514" s="2180"/>
      <c r="DV13514" s="2180"/>
      <c r="DW13514" s="2180"/>
      <c r="DX13514" s="2180"/>
      <c r="DY13514" s="2180"/>
      <c r="DZ13514" s="2180"/>
      <c r="EA13514" s="2180"/>
      <c r="EB13514" s="2180"/>
      <c r="EC13514" s="2180"/>
      <c r="ED13514" s="2180"/>
      <c r="EE13514" s="2180"/>
      <c r="EF13514" s="2180"/>
      <c r="EG13514" s="2180"/>
      <c r="EH13514" s="2180"/>
      <c r="EI13514" s="2180"/>
      <c r="EJ13514" s="2180"/>
      <c r="EK13514" s="2180"/>
      <c r="EL13514" s="2180"/>
      <c r="EM13514" s="2180"/>
      <c r="EN13514" s="2180"/>
      <c r="EO13514" s="2180"/>
      <c r="EP13514" s="2180"/>
      <c r="EQ13514" s="2180"/>
      <c r="ER13514" s="2180"/>
      <c r="ES13514" s="2180"/>
      <c r="ET13514" s="2180"/>
      <c r="EU13514" s="2180"/>
      <c r="EV13514" s="2180"/>
      <c r="EW13514" s="2180"/>
      <c r="EX13514" s="2180"/>
      <c r="EY13514" s="2180"/>
      <c r="EZ13514" s="2180"/>
      <c r="FA13514" s="2180"/>
      <c r="FB13514" s="2180"/>
      <c r="FC13514" s="2180"/>
      <c r="FD13514" s="2180"/>
      <c r="FE13514" s="2180"/>
      <c r="FF13514" s="2180"/>
      <c r="FG13514" s="2180"/>
      <c r="FH13514" s="2180"/>
      <c r="FI13514" s="2180"/>
      <c r="FJ13514" s="2180"/>
      <c r="FK13514" s="2180"/>
      <c r="FL13514" s="2180"/>
      <c r="FM13514" s="2180"/>
      <c r="FN13514" s="2180"/>
      <c r="FO13514" s="2180"/>
      <c r="FP13514" s="2180"/>
      <c r="FQ13514" s="2180"/>
      <c r="FR13514" s="2180"/>
      <c r="FS13514" s="2180"/>
      <c r="FT13514" s="2180"/>
      <c r="FU13514" s="2180"/>
      <c r="FV13514" s="2180"/>
      <c r="FW13514" s="2180"/>
      <c r="FX13514" s="2180"/>
      <c r="FY13514" s="2180"/>
      <c r="FZ13514" s="2180"/>
      <c r="GA13514" s="2180"/>
      <c r="GB13514" s="2180"/>
      <c r="GC13514" s="2180"/>
      <c r="GD13514" s="2180"/>
      <c r="GE13514" s="2180"/>
      <c r="GF13514" s="2180"/>
      <c r="GG13514" s="2180"/>
      <c r="GH13514" s="2180"/>
      <c r="GI13514" s="2180"/>
      <c r="GJ13514" s="2180"/>
      <c r="GK13514" s="2180"/>
      <c r="GL13514" s="2180"/>
      <c r="GM13514" s="2180"/>
      <c r="GN13514" s="2180"/>
      <c r="GO13514" s="2180"/>
      <c r="GP13514" s="2180"/>
      <c r="GQ13514" s="2180"/>
      <c r="GR13514" s="2180"/>
      <c r="GS13514" s="2180"/>
      <c r="GT13514" s="2180"/>
      <c r="GU13514" s="2180"/>
      <c r="GV13514" s="2180"/>
      <c r="GW13514" s="2180"/>
      <c r="GX13514" s="2180"/>
      <c r="GY13514" s="2180"/>
      <c r="GZ13514" s="2180"/>
      <c r="HA13514" s="2180"/>
      <c r="HB13514" s="2180"/>
      <c r="HC13514" s="2180"/>
      <c r="HD13514" s="2180"/>
      <c r="HE13514" s="2180"/>
      <c r="HF13514" s="2180"/>
      <c r="HG13514" s="2180"/>
      <c r="HH13514" s="2180"/>
      <c r="HI13514" s="2180"/>
      <c r="HJ13514" s="2180"/>
      <c r="HK13514" s="2180"/>
      <c r="HL13514" s="2180"/>
      <c r="HM13514" s="2180"/>
      <c r="HN13514" s="2180"/>
      <c r="HO13514" s="2180"/>
      <c r="HP13514" s="2180"/>
      <c r="HQ13514" s="2180"/>
      <c r="HR13514" s="2180"/>
      <c r="HS13514" s="2180"/>
      <c r="HT13514" s="2180"/>
      <c r="HU13514" s="2180"/>
      <c r="HV13514" s="2180"/>
      <c r="HW13514" s="2180"/>
      <c r="HX13514" s="2180"/>
      <c r="HY13514" s="2180"/>
      <c r="HZ13514" s="2180"/>
      <c r="IA13514" s="2180"/>
      <c r="IB13514" s="2180"/>
      <c r="IC13514" s="2180"/>
      <c r="ID13514" s="2180"/>
      <c r="IE13514" s="2180"/>
      <c r="IF13514" s="2180"/>
      <c r="IG13514" s="2180"/>
      <c r="IH13514" s="2180"/>
      <c r="II13514" s="2180"/>
      <c r="IJ13514" s="2180"/>
      <c r="IK13514" s="2180"/>
      <c r="IL13514" s="2180"/>
      <c r="IM13514" s="2180"/>
      <c r="IN13514" s="2180"/>
      <c r="IO13514" s="2180"/>
      <c r="IP13514" s="2180"/>
      <c r="IQ13514" s="2180"/>
      <c r="IR13514" s="2180"/>
      <c r="IS13514" s="2180"/>
      <c r="IT13514" s="2180"/>
      <c r="IU13514" s="2180"/>
      <c r="IV13514" s="2180"/>
    </row>
    <row r="13515" spans="1:256" ht="25.5" customHeight="1">
      <c r="A13515" s="2149">
        <f>A13506+1</f>
        <v>10</v>
      </c>
      <c r="B13515" s="2242" t="s">
        <v>783</v>
      </c>
      <c r="C13515" s="2277" t="s">
        <v>1603</v>
      </c>
      <c r="D13515" s="2149" t="s">
        <v>2823</v>
      </c>
      <c r="E13515" s="2232">
        <v>44.2</v>
      </c>
      <c r="F13515" s="2241">
        <v>0</v>
      </c>
      <c r="G13515" s="17">
        <v>0</v>
      </c>
      <c r="H13515" s="17">
        <v>0</v>
      </c>
      <c r="I13515" s="2173">
        <v>0.9</v>
      </c>
      <c r="J13515" s="17">
        <v>39.78</v>
      </c>
      <c r="K13515" s="17">
        <v>2.745018</v>
      </c>
      <c r="L13515" s="17">
        <v>0</v>
      </c>
      <c r="M13515" s="2175">
        <v>3.5513042454191264</v>
      </c>
      <c r="N13515" s="2485">
        <v>156.96764764752538</v>
      </c>
      <c r="O13515" s="2200">
        <f>E13515*L13515</f>
        <v>0</v>
      </c>
      <c r="P13515" s="2244"/>
      <c r="Q13515" s="2245"/>
      <c r="R13515" s="2246"/>
      <c r="S13515" s="2116">
        <f>R13515*E13515</f>
        <v>0</v>
      </c>
      <c r="T13515" s="2244"/>
      <c r="U13515" s="2247"/>
      <c r="V13515" s="2247"/>
      <c r="W13515" s="2247"/>
      <c r="X13515" s="2247"/>
      <c r="Y13515" s="2247"/>
      <c r="Z13515" s="2247"/>
      <c r="AA13515" s="2247"/>
      <c r="AB13515" s="2247"/>
      <c r="AC13515" s="2247"/>
      <c r="AD13515" s="2247"/>
      <c r="AE13515" s="2247"/>
      <c r="AF13515" s="2247"/>
      <c r="AG13515" s="2247"/>
      <c r="AH13515" s="2247"/>
      <c r="AI13515" s="2247"/>
      <c r="AJ13515" s="2247"/>
      <c r="AK13515" s="2247"/>
      <c r="AL13515" s="2247"/>
      <c r="AM13515" s="2247"/>
      <c r="AN13515" s="2247"/>
      <c r="AO13515" s="2247"/>
      <c r="AP13515" s="2247"/>
      <c r="AQ13515" s="2247"/>
      <c r="AR13515" s="2247"/>
      <c r="AS13515" s="2247"/>
      <c r="AT13515" s="2247"/>
      <c r="AU13515" s="2247"/>
      <c r="AV13515" s="2247"/>
      <c r="AW13515" s="2247"/>
      <c r="AX13515" s="2247"/>
      <c r="AY13515" s="2247"/>
      <c r="AZ13515" s="2247"/>
      <c r="BA13515" s="2247"/>
      <c r="BB13515" s="2247"/>
      <c r="BC13515" s="2247"/>
      <c r="BD13515" s="2247"/>
      <c r="BE13515" s="2247"/>
      <c r="BF13515" s="2247"/>
      <c r="BG13515" s="2247"/>
      <c r="BH13515" s="2247"/>
      <c r="BI13515" s="2247"/>
      <c r="BJ13515" s="2247"/>
      <c r="BK13515" s="2247"/>
      <c r="BL13515" s="2247"/>
      <c r="BM13515" s="2247"/>
      <c r="BN13515" s="2247"/>
      <c r="BO13515" s="2247"/>
      <c r="BP13515" s="2247"/>
      <c r="BQ13515" s="2247"/>
      <c r="BR13515" s="2247"/>
      <c r="BS13515" s="2247"/>
      <c r="BT13515" s="2247"/>
      <c r="BU13515" s="2247"/>
      <c r="BV13515" s="2247"/>
      <c r="BW13515" s="2247"/>
      <c r="BX13515" s="2247"/>
      <c r="BY13515" s="2247"/>
      <c r="BZ13515" s="2247"/>
      <c r="CA13515" s="2247"/>
      <c r="CB13515" s="2247"/>
      <c r="CC13515" s="2247"/>
      <c r="CD13515" s="2247"/>
      <c r="CE13515" s="2247"/>
      <c r="CF13515" s="2247"/>
      <c r="CG13515" s="2247"/>
      <c r="CH13515" s="2247"/>
      <c r="CI13515" s="2247"/>
      <c r="CJ13515" s="2247"/>
      <c r="CK13515" s="2247"/>
      <c r="CL13515" s="2247"/>
      <c r="CM13515" s="2247"/>
      <c r="CN13515" s="2247"/>
      <c r="CO13515" s="2247"/>
      <c r="CP13515" s="2247"/>
      <c r="CQ13515" s="2247"/>
      <c r="CR13515" s="2247"/>
      <c r="CS13515" s="2247"/>
      <c r="CT13515" s="2247"/>
      <c r="CU13515" s="2247"/>
      <c r="CV13515" s="2247"/>
      <c r="CW13515" s="2247"/>
      <c r="CX13515" s="2247"/>
      <c r="CY13515" s="2247"/>
      <c r="CZ13515" s="2247"/>
      <c r="DA13515" s="2247"/>
      <c r="DB13515" s="2247"/>
      <c r="DC13515" s="2247"/>
      <c r="DD13515" s="2247"/>
      <c r="DE13515" s="2247"/>
      <c r="DF13515" s="2247"/>
      <c r="DG13515" s="2247"/>
      <c r="DH13515" s="2247"/>
      <c r="DI13515" s="2247"/>
      <c r="DJ13515" s="2247"/>
      <c r="DK13515" s="2247"/>
      <c r="DL13515" s="2247"/>
      <c r="DM13515" s="2247"/>
      <c r="DN13515" s="2247"/>
      <c r="DO13515" s="2247"/>
      <c r="DP13515" s="2247"/>
      <c r="DQ13515" s="2247"/>
      <c r="DR13515" s="2247"/>
      <c r="DS13515" s="2247"/>
      <c r="DT13515" s="2247"/>
      <c r="DU13515" s="2247"/>
      <c r="DV13515" s="2247"/>
      <c r="DW13515" s="2247"/>
      <c r="DX13515" s="2247"/>
      <c r="DY13515" s="2247"/>
      <c r="DZ13515" s="2247"/>
      <c r="EA13515" s="2247"/>
      <c r="EB13515" s="2247"/>
      <c r="EC13515" s="2247"/>
      <c r="ED13515" s="2247"/>
      <c r="EE13515" s="2247"/>
      <c r="EF13515" s="2247"/>
      <c r="EG13515" s="2247"/>
      <c r="EH13515" s="2247"/>
      <c r="EI13515" s="2247"/>
      <c r="EJ13515" s="2247"/>
      <c r="EK13515" s="2247"/>
      <c r="EL13515" s="2247"/>
      <c r="EM13515" s="2247"/>
      <c r="EN13515" s="2247"/>
      <c r="EO13515" s="2247"/>
      <c r="EP13515" s="2247"/>
      <c r="EQ13515" s="2247"/>
      <c r="ER13515" s="2247"/>
      <c r="ES13515" s="2247"/>
      <c r="ET13515" s="2247"/>
      <c r="EU13515" s="2247"/>
      <c r="EV13515" s="2247"/>
      <c r="EW13515" s="2247"/>
      <c r="EX13515" s="2247"/>
      <c r="EY13515" s="2247"/>
      <c r="EZ13515" s="2247"/>
      <c r="FA13515" s="2247"/>
      <c r="FB13515" s="2247"/>
      <c r="FC13515" s="2247"/>
      <c r="FD13515" s="2247"/>
      <c r="FE13515" s="2247"/>
      <c r="FF13515" s="2247"/>
      <c r="FG13515" s="2247"/>
      <c r="FH13515" s="2247"/>
      <c r="FI13515" s="2247"/>
      <c r="FJ13515" s="2247"/>
      <c r="FK13515" s="2247"/>
      <c r="FL13515" s="2247"/>
      <c r="FM13515" s="2247"/>
      <c r="FN13515" s="2247"/>
      <c r="FO13515" s="2247"/>
      <c r="FP13515" s="2247"/>
      <c r="FQ13515" s="2247"/>
      <c r="FR13515" s="2247"/>
      <c r="FS13515" s="2247"/>
      <c r="FT13515" s="2247"/>
      <c r="FU13515" s="2247"/>
      <c r="FV13515" s="2247"/>
      <c r="FW13515" s="2247"/>
      <c r="FX13515" s="2247"/>
      <c r="FY13515" s="2247"/>
      <c r="FZ13515" s="2247"/>
      <c r="GA13515" s="2247"/>
      <c r="GB13515" s="2247"/>
      <c r="GC13515" s="2247"/>
      <c r="GD13515" s="2247"/>
      <c r="GE13515" s="2247"/>
      <c r="GF13515" s="2247"/>
      <c r="GG13515" s="2247"/>
      <c r="GH13515" s="2247"/>
      <c r="GI13515" s="2247"/>
      <c r="GJ13515" s="2247"/>
      <c r="GK13515" s="2247"/>
      <c r="GL13515" s="2247"/>
      <c r="GM13515" s="2247"/>
      <c r="GN13515" s="2247"/>
      <c r="GO13515" s="2247"/>
      <c r="GP13515" s="2247"/>
      <c r="GQ13515" s="2247"/>
      <c r="GR13515" s="2247"/>
      <c r="GS13515" s="2247"/>
      <c r="GT13515" s="2247"/>
      <c r="GU13515" s="2247"/>
      <c r="GV13515" s="2247"/>
      <c r="GW13515" s="2247"/>
      <c r="GX13515" s="2247"/>
      <c r="GY13515" s="2247"/>
      <c r="GZ13515" s="2247"/>
      <c r="HA13515" s="2247"/>
      <c r="HB13515" s="2247"/>
      <c r="HC13515" s="2247"/>
      <c r="HD13515" s="2247"/>
      <c r="HE13515" s="2247"/>
      <c r="HF13515" s="2247"/>
      <c r="HG13515" s="2247"/>
      <c r="HH13515" s="2247"/>
      <c r="HI13515" s="2247"/>
      <c r="HJ13515" s="2247"/>
      <c r="HK13515" s="2247"/>
      <c r="HL13515" s="2247"/>
      <c r="HM13515" s="2247"/>
      <c r="HN13515" s="2247"/>
      <c r="HO13515" s="2247"/>
      <c r="HP13515" s="2247"/>
      <c r="HQ13515" s="2247"/>
      <c r="HR13515" s="2247"/>
      <c r="HS13515" s="2247"/>
      <c r="HT13515" s="2247"/>
      <c r="HU13515" s="2247"/>
      <c r="HV13515" s="2247"/>
      <c r="HW13515" s="2247"/>
      <c r="HX13515" s="2247"/>
      <c r="HY13515" s="2247"/>
      <c r="HZ13515" s="2247"/>
      <c r="IA13515" s="2247"/>
      <c r="IB13515" s="2247"/>
      <c r="IC13515" s="2247"/>
      <c r="ID13515" s="2247"/>
      <c r="IE13515" s="2247"/>
      <c r="IF13515" s="2247"/>
      <c r="IG13515" s="2247"/>
      <c r="IH13515" s="2247"/>
      <c r="II13515" s="2247"/>
      <c r="IJ13515" s="2247"/>
      <c r="IK13515" s="2247"/>
      <c r="IL13515" s="2247"/>
      <c r="IM13515" s="2247"/>
      <c r="IN13515" s="2247"/>
      <c r="IO13515" s="2247"/>
      <c r="IP13515" s="2247"/>
      <c r="IQ13515" s="2247"/>
      <c r="IR13515" s="2247"/>
      <c r="IS13515" s="2247"/>
      <c r="IT13515" s="2247"/>
      <c r="IU13515" s="2247"/>
      <c r="IV13515" s="2247"/>
    </row>
    <row r="13516" spans="1:256" hidden="1">
      <c r="A13516" s="2149"/>
      <c r="B13516" s="2242"/>
      <c r="C13516" s="2145"/>
      <c r="D13516" s="2243"/>
      <c r="E13516" s="2173"/>
      <c r="F13516" s="2235"/>
      <c r="G13516" s="2235"/>
      <c r="H13516" s="2235"/>
      <c r="I13516" s="2173"/>
      <c r="J13516" s="2235"/>
      <c r="K13516" s="2235"/>
      <c r="L13516" s="2235"/>
      <c r="M13516" s="2175">
        <v>0</v>
      </c>
      <c r="N13516" s="2175"/>
      <c r="O13516" s="2119"/>
      <c r="P13516" s="2119"/>
      <c r="Q13516" s="1802"/>
      <c r="R13516" s="2249"/>
      <c r="S13516" s="2238">
        <f>R13516*E13515</f>
        <v>0</v>
      </c>
      <c r="T13516" s="2119"/>
      <c r="U13516" s="2247"/>
      <c r="V13516" s="2247"/>
      <c r="W13516" s="2247"/>
      <c r="X13516" s="2247"/>
      <c r="Y13516" s="2247"/>
      <c r="Z13516" s="2247"/>
      <c r="AA13516" s="2247"/>
      <c r="AB13516" s="2247"/>
      <c r="AC13516" s="2247"/>
      <c r="AD13516" s="2247"/>
      <c r="AE13516" s="2247"/>
      <c r="AF13516" s="2247"/>
      <c r="AG13516" s="2247"/>
      <c r="AH13516" s="2247"/>
      <c r="AI13516" s="2247"/>
      <c r="AJ13516" s="2247"/>
      <c r="AK13516" s="2247"/>
      <c r="AL13516" s="2247"/>
      <c r="AM13516" s="2247"/>
      <c r="AN13516" s="2247"/>
      <c r="AO13516" s="2247"/>
      <c r="AP13516" s="2247"/>
      <c r="AQ13516" s="2247"/>
      <c r="AR13516" s="2247"/>
      <c r="AS13516" s="2247"/>
      <c r="AT13516" s="2247"/>
      <c r="AU13516" s="2247"/>
      <c r="AV13516" s="2247"/>
      <c r="AW13516" s="2247"/>
      <c r="AX13516" s="2247"/>
      <c r="AY13516" s="2247"/>
      <c r="AZ13516" s="2247"/>
      <c r="BA13516" s="2247"/>
      <c r="BB13516" s="2247"/>
      <c r="BC13516" s="2247"/>
      <c r="BD13516" s="2247"/>
      <c r="BE13516" s="2247"/>
      <c r="BF13516" s="2247"/>
      <c r="BG13516" s="2247"/>
      <c r="BH13516" s="2247"/>
      <c r="BI13516" s="2247"/>
      <c r="BJ13516" s="2247"/>
      <c r="BK13516" s="2247"/>
      <c r="BL13516" s="2247"/>
      <c r="BM13516" s="2247"/>
      <c r="BN13516" s="2247"/>
      <c r="BO13516" s="2247"/>
      <c r="BP13516" s="2247"/>
      <c r="BQ13516" s="2247"/>
      <c r="BR13516" s="2247"/>
      <c r="BS13516" s="2247"/>
      <c r="BT13516" s="2247"/>
      <c r="BU13516" s="2247"/>
      <c r="BV13516" s="2247"/>
      <c r="BW13516" s="2247"/>
      <c r="BX13516" s="2247"/>
      <c r="BY13516" s="2247"/>
      <c r="BZ13516" s="2247"/>
      <c r="CA13516" s="2247"/>
      <c r="CB13516" s="2247"/>
      <c r="CC13516" s="2247"/>
      <c r="CD13516" s="2247"/>
      <c r="CE13516" s="2247"/>
      <c r="CF13516" s="2247"/>
      <c r="CG13516" s="2247"/>
      <c r="CH13516" s="2247"/>
      <c r="CI13516" s="2247"/>
      <c r="CJ13516" s="2247"/>
      <c r="CK13516" s="2247"/>
      <c r="CL13516" s="2247"/>
      <c r="CM13516" s="2247"/>
      <c r="CN13516" s="2247"/>
      <c r="CO13516" s="2247"/>
      <c r="CP13516" s="2247"/>
      <c r="CQ13516" s="2247"/>
      <c r="CR13516" s="2247"/>
      <c r="CS13516" s="2247"/>
      <c r="CT13516" s="2247"/>
      <c r="CU13516" s="2247"/>
      <c r="CV13516" s="2247"/>
      <c r="CW13516" s="2247"/>
      <c r="CX13516" s="2247"/>
      <c r="CY13516" s="2247"/>
      <c r="CZ13516" s="2247"/>
      <c r="DA13516" s="2247"/>
      <c r="DB13516" s="2247"/>
      <c r="DC13516" s="2247"/>
      <c r="DD13516" s="2247"/>
      <c r="DE13516" s="2247"/>
      <c r="DF13516" s="2247"/>
      <c r="DG13516" s="2247"/>
      <c r="DH13516" s="2247"/>
      <c r="DI13516" s="2247"/>
      <c r="DJ13516" s="2247"/>
      <c r="DK13516" s="2247"/>
      <c r="DL13516" s="2247"/>
      <c r="DM13516" s="2247"/>
      <c r="DN13516" s="2247"/>
      <c r="DO13516" s="2247"/>
      <c r="DP13516" s="2247"/>
      <c r="DQ13516" s="2247"/>
      <c r="DR13516" s="2247"/>
      <c r="DS13516" s="2247"/>
      <c r="DT13516" s="2247"/>
      <c r="DU13516" s="2247"/>
      <c r="DV13516" s="2247"/>
      <c r="DW13516" s="2247"/>
      <c r="DX13516" s="2247"/>
      <c r="DY13516" s="2247"/>
      <c r="DZ13516" s="2247"/>
      <c r="EA13516" s="2247"/>
      <c r="EB13516" s="2247"/>
      <c r="EC13516" s="2247"/>
      <c r="ED13516" s="2247"/>
      <c r="EE13516" s="2247"/>
      <c r="EF13516" s="2247"/>
      <c r="EG13516" s="2247"/>
      <c r="EH13516" s="2247"/>
      <c r="EI13516" s="2247"/>
      <c r="EJ13516" s="2247"/>
      <c r="EK13516" s="2247"/>
      <c r="EL13516" s="2247"/>
      <c r="EM13516" s="2247"/>
      <c r="EN13516" s="2247"/>
      <c r="EO13516" s="2247"/>
      <c r="EP13516" s="2247"/>
      <c r="EQ13516" s="2247"/>
      <c r="ER13516" s="2247"/>
      <c r="ES13516" s="2247"/>
      <c r="ET13516" s="2247"/>
      <c r="EU13516" s="2247"/>
      <c r="EV13516" s="2247"/>
      <c r="EW13516" s="2247"/>
      <c r="EX13516" s="2247"/>
      <c r="EY13516" s="2247"/>
      <c r="EZ13516" s="2247"/>
      <c r="FA13516" s="2247"/>
      <c r="FB13516" s="2247"/>
      <c r="FC13516" s="2247"/>
      <c r="FD13516" s="2247"/>
      <c r="FE13516" s="2247"/>
      <c r="FF13516" s="2247"/>
      <c r="FG13516" s="2247"/>
      <c r="FH13516" s="2247"/>
      <c r="FI13516" s="2247"/>
      <c r="FJ13516" s="2247"/>
      <c r="FK13516" s="2247"/>
      <c r="FL13516" s="2247"/>
      <c r="FM13516" s="2247"/>
      <c r="FN13516" s="2247"/>
      <c r="FO13516" s="2247"/>
      <c r="FP13516" s="2247"/>
      <c r="FQ13516" s="2247"/>
      <c r="FR13516" s="2247"/>
      <c r="FS13516" s="2247"/>
      <c r="FT13516" s="2247"/>
      <c r="FU13516" s="2247"/>
      <c r="FV13516" s="2247"/>
      <c r="FW13516" s="2247"/>
      <c r="FX13516" s="2247"/>
      <c r="FY13516" s="2247"/>
      <c r="FZ13516" s="2247"/>
      <c r="GA13516" s="2247"/>
      <c r="GB13516" s="2247"/>
      <c r="GC13516" s="2247"/>
      <c r="GD13516" s="2247"/>
      <c r="GE13516" s="2247"/>
      <c r="GF13516" s="2247"/>
      <c r="GG13516" s="2247"/>
      <c r="GH13516" s="2247"/>
      <c r="GI13516" s="2247"/>
      <c r="GJ13516" s="2247"/>
      <c r="GK13516" s="2247"/>
      <c r="GL13516" s="2247"/>
      <c r="GM13516" s="2247"/>
      <c r="GN13516" s="2247"/>
      <c r="GO13516" s="2247"/>
      <c r="GP13516" s="2247"/>
      <c r="GQ13516" s="2247"/>
      <c r="GR13516" s="2247"/>
      <c r="GS13516" s="2247"/>
      <c r="GT13516" s="2247"/>
      <c r="GU13516" s="2247"/>
      <c r="GV13516" s="2247"/>
      <c r="GW13516" s="2247"/>
      <c r="GX13516" s="2247"/>
      <c r="GY13516" s="2247"/>
      <c r="GZ13516" s="2247"/>
      <c r="HA13516" s="2247"/>
      <c r="HB13516" s="2247"/>
      <c r="HC13516" s="2247"/>
      <c r="HD13516" s="2247"/>
      <c r="HE13516" s="2247"/>
      <c r="HF13516" s="2247"/>
      <c r="HG13516" s="2247"/>
      <c r="HH13516" s="2247"/>
      <c r="HI13516" s="2247"/>
      <c r="HJ13516" s="2247"/>
      <c r="HK13516" s="2247"/>
      <c r="HL13516" s="2247"/>
      <c r="HM13516" s="2247"/>
      <c r="HN13516" s="2247"/>
      <c r="HO13516" s="2247"/>
      <c r="HP13516" s="2247"/>
      <c r="HQ13516" s="2247"/>
      <c r="HR13516" s="2247"/>
      <c r="HS13516" s="2247"/>
      <c r="HT13516" s="2247"/>
      <c r="HU13516" s="2247"/>
      <c r="HV13516" s="2247"/>
      <c r="HW13516" s="2247"/>
      <c r="HX13516" s="2247"/>
      <c r="HY13516" s="2247"/>
      <c r="HZ13516" s="2247"/>
      <c r="IA13516" s="2247"/>
      <c r="IB13516" s="2247"/>
      <c r="IC13516" s="2247"/>
      <c r="ID13516" s="2247"/>
      <c r="IE13516" s="2247"/>
      <c r="IF13516" s="2247"/>
      <c r="IG13516" s="2247"/>
      <c r="IH13516" s="2247"/>
      <c r="II13516" s="2247"/>
      <c r="IJ13516" s="2247"/>
      <c r="IK13516" s="2247"/>
      <c r="IL13516" s="2247"/>
      <c r="IM13516" s="2247"/>
      <c r="IN13516" s="2247"/>
      <c r="IO13516" s="2247"/>
      <c r="IP13516" s="2247"/>
      <c r="IQ13516" s="2247"/>
      <c r="IR13516" s="2247"/>
      <c r="IS13516" s="2247"/>
      <c r="IT13516" s="2247"/>
      <c r="IU13516" s="2247"/>
      <c r="IV13516" s="2247"/>
    </row>
    <row r="13517" spans="1:256" hidden="1">
      <c r="A13517" s="2149"/>
      <c r="B13517" s="2242"/>
      <c r="C13517" s="2145"/>
      <c r="D13517" s="2243"/>
      <c r="E13517" s="2173"/>
      <c r="F13517" s="2235"/>
      <c r="G13517" s="2235"/>
      <c r="H13517" s="2235"/>
      <c r="I13517" s="2173"/>
      <c r="J13517" s="2235"/>
      <c r="K13517" s="2235"/>
      <c r="L13517" s="2235"/>
      <c r="M13517" s="2175">
        <v>0</v>
      </c>
      <c r="N13517" s="2175"/>
      <c r="O13517" s="2119"/>
      <c r="P13517" s="2119"/>
      <c r="Q13517" s="1802"/>
      <c r="R13517" s="2249"/>
      <c r="S13517" s="2238">
        <f>R13517*E13515</f>
        <v>0</v>
      </c>
      <c r="T13517" s="2119"/>
      <c r="U13517" s="2247"/>
      <c r="V13517" s="2247"/>
      <c r="W13517" s="2247"/>
      <c r="X13517" s="2247"/>
      <c r="Y13517" s="2247"/>
      <c r="Z13517" s="2247"/>
      <c r="AA13517" s="2247"/>
      <c r="AB13517" s="2247"/>
      <c r="AC13517" s="2247"/>
      <c r="AD13517" s="2247"/>
      <c r="AE13517" s="2247"/>
      <c r="AF13517" s="2247"/>
      <c r="AG13517" s="2247"/>
      <c r="AH13517" s="2247"/>
      <c r="AI13517" s="2247"/>
      <c r="AJ13517" s="2247"/>
      <c r="AK13517" s="2247"/>
      <c r="AL13517" s="2247"/>
      <c r="AM13517" s="2247"/>
      <c r="AN13517" s="2247"/>
      <c r="AO13517" s="2247"/>
      <c r="AP13517" s="2247"/>
      <c r="AQ13517" s="2247"/>
      <c r="AR13517" s="2247"/>
      <c r="AS13517" s="2247"/>
      <c r="AT13517" s="2247"/>
      <c r="AU13517" s="2247"/>
      <c r="AV13517" s="2247"/>
      <c r="AW13517" s="2247"/>
      <c r="AX13517" s="2247"/>
      <c r="AY13517" s="2247"/>
      <c r="AZ13517" s="2247"/>
      <c r="BA13517" s="2247"/>
      <c r="BB13517" s="2247"/>
      <c r="BC13517" s="2247"/>
      <c r="BD13517" s="2247"/>
      <c r="BE13517" s="2247"/>
      <c r="BF13517" s="2247"/>
      <c r="BG13517" s="2247"/>
      <c r="BH13517" s="2247"/>
      <c r="BI13517" s="2247"/>
      <c r="BJ13517" s="2247"/>
      <c r="BK13517" s="2247"/>
      <c r="BL13517" s="2247"/>
      <c r="BM13517" s="2247"/>
      <c r="BN13517" s="2247"/>
      <c r="BO13517" s="2247"/>
      <c r="BP13517" s="2247"/>
      <c r="BQ13517" s="2247"/>
      <c r="BR13517" s="2247"/>
      <c r="BS13517" s="2247"/>
      <c r="BT13517" s="2247"/>
      <c r="BU13517" s="2247"/>
      <c r="BV13517" s="2247"/>
      <c r="BW13517" s="2247"/>
      <c r="BX13517" s="2247"/>
      <c r="BY13517" s="2247"/>
      <c r="BZ13517" s="2247"/>
      <c r="CA13517" s="2247"/>
      <c r="CB13517" s="2247"/>
      <c r="CC13517" s="2247"/>
      <c r="CD13517" s="2247"/>
      <c r="CE13517" s="2247"/>
      <c r="CF13517" s="2247"/>
      <c r="CG13517" s="2247"/>
      <c r="CH13517" s="2247"/>
      <c r="CI13517" s="2247"/>
      <c r="CJ13517" s="2247"/>
      <c r="CK13517" s="2247"/>
      <c r="CL13517" s="2247"/>
      <c r="CM13517" s="2247"/>
      <c r="CN13517" s="2247"/>
      <c r="CO13517" s="2247"/>
      <c r="CP13517" s="2247"/>
      <c r="CQ13517" s="2247"/>
      <c r="CR13517" s="2247"/>
      <c r="CS13517" s="2247"/>
      <c r="CT13517" s="2247"/>
      <c r="CU13517" s="2247"/>
      <c r="CV13517" s="2247"/>
      <c r="CW13517" s="2247"/>
      <c r="CX13517" s="2247"/>
      <c r="CY13517" s="2247"/>
      <c r="CZ13517" s="2247"/>
      <c r="DA13517" s="2247"/>
      <c r="DB13517" s="2247"/>
      <c r="DC13517" s="2247"/>
      <c r="DD13517" s="2247"/>
      <c r="DE13517" s="2247"/>
      <c r="DF13517" s="2247"/>
      <c r="DG13517" s="2247"/>
      <c r="DH13517" s="2247"/>
      <c r="DI13517" s="2247"/>
      <c r="DJ13517" s="2247"/>
      <c r="DK13517" s="2247"/>
      <c r="DL13517" s="2247"/>
      <c r="DM13517" s="2247"/>
      <c r="DN13517" s="2247"/>
      <c r="DO13517" s="2247"/>
      <c r="DP13517" s="2247"/>
      <c r="DQ13517" s="2247"/>
      <c r="DR13517" s="2247"/>
      <c r="DS13517" s="2247"/>
      <c r="DT13517" s="2247"/>
      <c r="DU13517" s="2247"/>
      <c r="DV13517" s="2247"/>
      <c r="DW13517" s="2247"/>
      <c r="DX13517" s="2247"/>
      <c r="DY13517" s="2247"/>
      <c r="DZ13517" s="2247"/>
      <c r="EA13517" s="2247"/>
      <c r="EB13517" s="2247"/>
      <c r="EC13517" s="2247"/>
      <c r="ED13517" s="2247"/>
      <c r="EE13517" s="2247"/>
      <c r="EF13517" s="2247"/>
      <c r="EG13517" s="2247"/>
      <c r="EH13517" s="2247"/>
      <c r="EI13517" s="2247"/>
      <c r="EJ13517" s="2247"/>
      <c r="EK13517" s="2247"/>
      <c r="EL13517" s="2247"/>
      <c r="EM13517" s="2247"/>
      <c r="EN13517" s="2247"/>
      <c r="EO13517" s="2247"/>
      <c r="EP13517" s="2247"/>
      <c r="EQ13517" s="2247"/>
      <c r="ER13517" s="2247"/>
      <c r="ES13517" s="2247"/>
      <c r="ET13517" s="2247"/>
      <c r="EU13517" s="2247"/>
      <c r="EV13517" s="2247"/>
      <c r="EW13517" s="2247"/>
      <c r="EX13517" s="2247"/>
      <c r="EY13517" s="2247"/>
      <c r="EZ13517" s="2247"/>
      <c r="FA13517" s="2247"/>
      <c r="FB13517" s="2247"/>
      <c r="FC13517" s="2247"/>
      <c r="FD13517" s="2247"/>
      <c r="FE13517" s="2247"/>
      <c r="FF13517" s="2247"/>
      <c r="FG13517" s="2247"/>
      <c r="FH13517" s="2247"/>
      <c r="FI13517" s="2247"/>
      <c r="FJ13517" s="2247"/>
      <c r="FK13517" s="2247"/>
      <c r="FL13517" s="2247"/>
      <c r="FM13517" s="2247"/>
      <c r="FN13517" s="2247"/>
      <c r="FO13517" s="2247"/>
      <c r="FP13517" s="2247"/>
      <c r="FQ13517" s="2247"/>
      <c r="FR13517" s="2247"/>
      <c r="FS13517" s="2247"/>
      <c r="FT13517" s="2247"/>
      <c r="FU13517" s="2247"/>
      <c r="FV13517" s="2247"/>
      <c r="FW13517" s="2247"/>
      <c r="FX13517" s="2247"/>
      <c r="FY13517" s="2247"/>
      <c r="FZ13517" s="2247"/>
      <c r="GA13517" s="2247"/>
      <c r="GB13517" s="2247"/>
      <c r="GC13517" s="2247"/>
      <c r="GD13517" s="2247"/>
      <c r="GE13517" s="2247"/>
      <c r="GF13517" s="2247"/>
      <c r="GG13517" s="2247"/>
      <c r="GH13517" s="2247"/>
      <c r="GI13517" s="2247"/>
      <c r="GJ13517" s="2247"/>
      <c r="GK13517" s="2247"/>
      <c r="GL13517" s="2247"/>
      <c r="GM13517" s="2247"/>
      <c r="GN13517" s="2247"/>
      <c r="GO13517" s="2247"/>
      <c r="GP13517" s="2247"/>
      <c r="GQ13517" s="2247"/>
      <c r="GR13517" s="2247"/>
      <c r="GS13517" s="2247"/>
      <c r="GT13517" s="2247"/>
      <c r="GU13517" s="2247"/>
      <c r="GV13517" s="2247"/>
      <c r="GW13517" s="2247"/>
      <c r="GX13517" s="2247"/>
      <c r="GY13517" s="2247"/>
      <c r="GZ13517" s="2247"/>
      <c r="HA13517" s="2247"/>
      <c r="HB13517" s="2247"/>
      <c r="HC13517" s="2247"/>
      <c r="HD13517" s="2247"/>
      <c r="HE13517" s="2247"/>
      <c r="HF13517" s="2247"/>
      <c r="HG13517" s="2247"/>
      <c r="HH13517" s="2247"/>
      <c r="HI13517" s="2247"/>
      <c r="HJ13517" s="2247"/>
      <c r="HK13517" s="2247"/>
      <c r="HL13517" s="2247"/>
      <c r="HM13517" s="2247"/>
      <c r="HN13517" s="2247"/>
      <c r="HO13517" s="2247"/>
      <c r="HP13517" s="2247"/>
      <c r="HQ13517" s="2247"/>
      <c r="HR13517" s="2247"/>
      <c r="HS13517" s="2247"/>
      <c r="HT13517" s="2247"/>
      <c r="HU13517" s="2247"/>
      <c r="HV13517" s="2247"/>
      <c r="HW13517" s="2247"/>
      <c r="HX13517" s="2247"/>
      <c r="HY13517" s="2247"/>
      <c r="HZ13517" s="2247"/>
      <c r="IA13517" s="2247"/>
      <c r="IB13517" s="2247"/>
      <c r="IC13517" s="2247"/>
      <c r="ID13517" s="2247"/>
      <c r="IE13517" s="2247"/>
      <c r="IF13517" s="2247"/>
      <c r="IG13517" s="2247"/>
      <c r="IH13517" s="2247"/>
      <c r="II13517" s="2247"/>
      <c r="IJ13517" s="2247"/>
      <c r="IK13517" s="2247"/>
      <c r="IL13517" s="2247"/>
      <c r="IM13517" s="2247"/>
      <c r="IN13517" s="2247"/>
      <c r="IO13517" s="2247"/>
      <c r="IP13517" s="2247"/>
      <c r="IQ13517" s="2247"/>
      <c r="IR13517" s="2247"/>
      <c r="IS13517" s="2247"/>
      <c r="IT13517" s="2247"/>
      <c r="IU13517" s="2247"/>
      <c r="IV13517" s="2247"/>
    </row>
    <row r="13518" spans="1:256" hidden="1">
      <c r="A13518" s="2149"/>
      <c r="B13518" s="2242"/>
      <c r="C13518" s="2145"/>
      <c r="D13518" s="2243"/>
      <c r="E13518" s="2173"/>
      <c r="F13518" s="2235"/>
      <c r="G13518" s="2235"/>
      <c r="H13518" s="2235"/>
      <c r="I13518" s="2173"/>
      <c r="J13518" s="2235"/>
      <c r="K13518" s="2235"/>
      <c r="L13518" s="2235"/>
      <c r="M13518" s="2175">
        <v>0</v>
      </c>
      <c r="N13518" s="2175"/>
      <c r="O13518" s="2119"/>
      <c r="P13518" s="2119"/>
      <c r="Q13518" s="1802"/>
      <c r="R13518" s="2249"/>
      <c r="S13518" s="2238">
        <f>R13518*E13515</f>
        <v>0</v>
      </c>
      <c r="T13518" s="2119"/>
      <c r="U13518" s="2247"/>
      <c r="V13518" s="2247"/>
      <c r="W13518" s="2247"/>
      <c r="X13518" s="2247"/>
      <c r="Y13518" s="2247"/>
      <c r="Z13518" s="2247"/>
      <c r="AA13518" s="2247"/>
      <c r="AB13518" s="2247"/>
      <c r="AC13518" s="2247"/>
      <c r="AD13518" s="2247"/>
      <c r="AE13518" s="2247"/>
      <c r="AF13518" s="2247"/>
      <c r="AG13518" s="2247"/>
      <c r="AH13518" s="2247"/>
      <c r="AI13518" s="2247"/>
      <c r="AJ13518" s="2247"/>
      <c r="AK13518" s="2247"/>
      <c r="AL13518" s="2247"/>
      <c r="AM13518" s="2247"/>
      <c r="AN13518" s="2247"/>
      <c r="AO13518" s="2247"/>
      <c r="AP13518" s="2247"/>
      <c r="AQ13518" s="2247"/>
      <c r="AR13518" s="2247"/>
      <c r="AS13518" s="2247"/>
      <c r="AT13518" s="2247"/>
      <c r="AU13518" s="2247"/>
      <c r="AV13518" s="2247"/>
      <c r="AW13518" s="2247"/>
      <c r="AX13518" s="2247"/>
      <c r="AY13518" s="2247"/>
      <c r="AZ13518" s="2247"/>
      <c r="BA13518" s="2247"/>
      <c r="BB13518" s="2247"/>
      <c r="BC13518" s="2247"/>
      <c r="BD13518" s="2247"/>
      <c r="BE13518" s="2247"/>
      <c r="BF13518" s="2247"/>
      <c r="BG13518" s="2247"/>
      <c r="BH13518" s="2247"/>
      <c r="BI13518" s="2247"/>
      <c r="BJ13518" s="2247"/>
      <c r="BK13518" s="2247"/>
      <c r="BL13518" s="2247"/>
      <c r="BM13518" s="2247"/>
      <c r="BN13518" s="2247"/>
      <c r="BO13518" s="2247"/>
      <c r="BP13518" s="2247"/>
      <c r="BQ13518" s="2247"/>
      <c r="BR13518" s="2247"/>
      <c r="BS13518" s="2247"/>
      <c r="BT13518" s="2247"/>
      <c r="BU13518" s="2247"/>
      <c r="BV13518" s="2247"/>
      <c r="BW13518" s="2247"/>
      <c r="BX13518" s="2247"/>
      <c r="BY13518" s="2247"/>
      <c r="BZ13518" s="2247"/>
      <c r="CA13518" s="2247"/>
      <c r="CB13518" s="2247"/>
      <c r="CC13518" s="2247"/>
      <c r="CD13518" s="2247"/>
      <c r="CE13518" s="2247"/>
      <c r="CF13518" s="2247"/>
      <c r="CG13518" s="2247"/>
      <c r="CH13518" s="2247"/>
      <c r="CI13518" s="2247"/>
      <c r="CJ13518" s="2247"/>
      <c r="CK13518" s="2247"/>
      <c r="CL13518" s="2247"/>
      <c r="CM13518" s="2247"/>
      <c r="CN13518" s="2247"/>
      <c r="CO13518" s="2247"/>
      <c r="CP13518" s="2247"/>
      <c r="CQ13518" s="2247"/>
      <c r="CR13518" s="2247"/>
      <c r="CS13518" s="2247"/>
      <c r="CT13518" s="2247"/>
      <c r="CU13518" s="2247"/>
      <c r="CV13518" s="2247"/>
      <c r="CW13518" s="2247"/>
      <c r="CX13518" s="2247"/>
      <c r="CY13518" s="2247"/>
      <c r="CZ13518" s="2247"/>
      <c r="DA13518" s="2247"/>
      <c r="DB13518" s="2247"/>
      <c r="DC13518" s="2247"/>
      <c r="DD13518" s="2247"/>
      <c r="DE13518" s="2247"/>
      <c r="DF13518" s="2247"/>
      <c r="DG13518" s="2247"/>
      <c r="DH13518" s="2247"/>
      <c r="DI13518" s="2247"/>
      <c r="DJ13518" s="2247"/>
      <c r="DK13518" s="2247"/>
      <c r="DL13518" s="2247"/>
      <c r="DM13518" s="2247"/>
      <c r="DN13518" s="2247"/>
      <c r="DO13518" s="2247"/>
      <c r="DP13518" s="2247"/>
      <c r="DQ13518" s="2247"/>
      <c r="DR13518" s="2247"/>
      <c r="DS13518" s="2247"/>
      <c r="DT13518" s="2247"/>
      <c r="DU13518" s="2247"/>
      <c r="DV13518" s="2247"/>
      <c r="DW13518" s="2247"/>
      <c r="DX13518" s="2247"/>
      <c r="DY13518" s="2247"/>
      <c r="DZ13518" s="2247"/>
      <c r="EA13518" s="2247"/>
      <c r="EB13518" s="2247"/>
      <c r="EC13518" s="2247"/>
      <c r="ED13518" s="2247"/>
      <c r="EE13518" s="2247"/>
      <c r="EF13518" s="2247"/>
      <c r="EG13518" s="2247"/>
      <c r="EH13518" s="2247"/>
      <c r="EI13518" s="2247"/>
      <c r="EJ13518" s="2247"/>
      <c r="EK13518" s="2247"/>
      <c r="EL13518" s="2247"/>
      <c r="EM13518" s="2247"/>
      <c r="EN13518" s="2247"/>
      <c r="EO13518" s="2247"/>
      <c r="EP13518" s="2247"/>
      <c r="EQ13518" s="2247"/>
      <c r="ER13518" s="2247"/>
      <c r="ES13518" s="2247"/>
      <c r="ET13518" s="2247"/>
      <c r="EU13518" s="2247"/>
      <c r="EV13518" s="2247"/>
      <c r="EW13518" s="2247"/>
      <c r="EX13518" s="2247"/>
      <c r="EY13518" s="2247"/>
      <c r="EZ13518" s="2247"/>
      <c r="FA13518" s="2247"/>
      <c r="FB13518" s="2247"/>
      <c r="FC13518" s="2247"/>
      <c r="FD13518" s="2247"/>
      <c r="FE13518" s="2247"/>
      <c r="FF13518" s="2247"/>
      <c r="FG13518" s="2247"/>
      <c r="FH13518" s="2247"/>
      <c r="FI13518" s="2247"/>
      <c r="FJ13518" s="2247"/>
      <c r="FK13518" s="2247"/>
      <c r="FL13518" s="2247"/>
      <c r="FM13518" s="2247"/>
      <c r="FN13518" s="2247"/>
      <c r="FO13518" s="2247"/>
      <c r="FP13518" s="2247"/>
      <c r="FQ13518" s="2247"/>
      <c r="FR13518" s="2247"/>
      <c r="FS13518" s="2247"/>
      <c r="FT13518" s="2247"/>
      <c r="FU13518" s="2247"/>
      <c r="FV13518" s="2247"/>
      <c r="FW13518" s="2247"/>
      <c r="FX13518" s="2247"/>
      <c r="FY13518" s="2247"/>
      <c r="FZ13518" s="2247"/>
      <c r="GA13518" s="2247"/>
      <c r="GB13518" s="2247"/>
      <c r="GC13518" s="2247"/>
      <c r="GD13518" s="2247"/>
      <c r="GE13518" s="2247"/>
      <c r="GF13518" s="2247"/>
      <c r="GG13518" s="2247"/>
      <c r="GH13518" s="2247"/>
      <c r="GI13518" s="2247"/>
      <c r="GJ13518" s="2247"/>
      <c r="GK13518" s="2247"/>
      <c r="GL13518" s="2247"/>
      <c r="GM13518" s="2247"/>
      <c r="GN13518" s="2247"/>
      <c r="GO13518" s="2247"/>
      <c r="GP13518" s="2247"/>
      <c r="GQ13518" s="2247"/>
      <c r="GR13518" s="2247"/>
      <c r="GS13518" s="2247"/>
      <c r="GT13518" s="2247"/>
      <c r="GU13518" s="2247"/>
      <c r="GV13518" s="2247"/>
      <c r="GW13518" s="2247"/>
      <c r="GX13518" s="2247"/>
      <c r="GY13518" s="2247"/>
      <c r="GZ13518" s="2247"/>
      <c r="HA13518" s="2247"/>
      <c r="HB13518" s="2247"/>
      <c r="HC13518" s="2247"/>
      <c r="HD13518" s="2247"/>
      <c r="HE13518" s="2247"/>
      <c r="HF13518" s="2247"/>
      <c r="HG13518" s="2247"/>
      <c r="HH13518" s="2247"/>
      <c r="HI13518" s="2247"/>
      <c r="HJ13518" s="2247"/>
      <c r="HK13518" s="2247"/>
      <c r="HL13518" s="2247"/>
      <c r="HM13518" s="2247"/>
      <c r="HN13518" s="2247"/>
      <c r="HO13518" s="2247"/>
      <c r="HP13518" s="2247"/>
      <c r="HQ13518" s="2247"/>
      <c r="HR13518" s="2247"/>
      <c r="HS13518" s="2247"/>
      <c r="HT13518" s="2247"/>
      <c r="HU13518" s="2247"/>
      <c r="HV13518" s="2247"/>
      <c r="HW13518" s="2247"/>
      <c r="HX13518" s="2247"/>
      <c r="HY13518" s="2247"/>
      <c r="HZ13518" s="2247"/>
      <c r="IA13518" s="2247"/>
      <c r="IB13518" s="2247"/>
      <c r="IC13518" s="2247"/>
      <c r="ID13518" s="2247"/>
      <c r="IE13518" s="2247"/>
      <c r="IF13518" s="2247"/>
      <c r="IG13518" s="2247"/>
      <c r="IH13518" s="2247"/>
      <c r="II13518" s="2247"/>
      <c r="IJ13518" s="2247"/>
      <c r="IK13518" s="2247"/>
      <c r="IL13518" s="2247"/>
      <c r="IM13518" s="2247"/>
      <c r="IN13518" s="2247"/>
      <c r="IO13518" s="2247"/>
      <c r="IP13518" s="2247"/>
      <c r="IQ13518" s="2247"/>
      <c r="IR13518" s="2247"/>
      <c r="IS13518" s="2247"/>
      <c r="IT13518" s="2247"/>
      <c r="IU13518" s="2247"/>
      <c r="IV13518" s="2247"/>
    </row>
    <row r="13519" spans="1:256" hidden="1">
      <c r="A13519" s="2149"/>
      <c r="B13519" s="2242"/>
      <c r="C13519" s="2145"/>
      <c r="D13519" s="2243"/>
      <c r="E13519" s="2173"/>
      <c r="F13519" s="2235"/>
      <c r="G13519" s="2235"/>
      <c r="H13519" s="2235"/>
      <c r="I13519" s="2173"/>
      <c r="J13519" s="2235"/>
      <c r="K13519" s="2235"/>
      <c r="L13519" s="2235"/>
      <c r="M13519" s="2175">
        <v>0</v>
      </c>
      <c r="N13519" s="2175"/>
      <c r="O13519" s="2119"/>
      <c r="P13519" s="2119"/>
      <c r="Q13519" s="1802"/>
      <c r="R13519" s="2249"/>
      <c r="S13519" s="2238">
        <f>R13519*E13515</f>
        <v>0</v>
      </c>
      <c r="T13519" s="2119"/>
      <c r="U13519" s="2247"/>
      <c r="V13519" s="2247"/>
      <c r="W13519" s="2247"/>
      <c r="X13519" s="2247"/>
      <c r="Y13519" s="2247"/>
      <c r="Z13519" s="2247"/>
      <c r="AA13519" s="2247"/>
      <c r="AB13519" s="2247"/>
      <c r="AC13519" s="2247"/>
      <c r="AD13519" s="2247"/>
      <c r="AE13519" s="2247"/>
      <c r="AF13519" s="2247"/>
      <c r="AG13519" s="2247"/>
      <c r="AH13519" s="2247"/>
      <c r="AI13519" s="2247"/>
      <c r="AJ13519" s="2247"/>
      <c r="AK13519" s="2247"/>
      <c r="AL13519" s="2247"/>
      <c r="AM13519" s="2247"/>
      <c r="AN13519" s="2247"/>
      <c r="AO13519" s="2247"/>
      <c r="AP13519" s="2247"/>
      <c r="AQ13519" s="2247"/>
      <c r="AR13519" s="2247"/>
      <c r="AS13519" s="2247"/>
      <c r="AT13519" s="2247"/>
      <c r="AU13519" s="2247"/>
      <c r="AV13519" s="2247"/>
      <c r="AW13519" s="2247"/>
      <c r="AX13519" s="2247"/>
      <c r="AY13519" s="2247"/>
      <c r="AZ13519" s="2247"/>
      <c r="BA13519" s="2247"/>
      <c r="BB13519" s="2247"/>
      <c r="BC13519" s="2247"/>
      <c r="BD13519" s="2247"/>
      <c r="BE13519" s="2247"/>
      <c r="BF13519" s="2247"/>
      <c r="BG13519" s="2247"/>
      <c r="BH13519" s="2247"/>
      <c r="BI13519" s="2247"/>
      <c r="BJ13519" s="2247"/>
      <c r="BK13519" s="2247"/>
      <c r="BL13519" s="2247"/>
      <c r="BM13519" s="2247"/>
      <c r="BN13519" s="2247"/>
      <c r="BO13519" s="2247"/>
      <c r="BP13519" s="2247"/>
      <c r="BQ13519" s="2247"/>
      <c r="BR13519" s="2247"/>
      <c r="BS13519" s="2247"/>
      <c r="BT13519" s="2247"/>
      <c r="BU13519" s="2247"/>
      <c r="BV13519" s="2247"/>
      <c r="BW13519" s="2247"/>
      <c r="BX13519" s="2247"/>
      <c r="BY13519" s="2247"/>
      <c r="BZ13519" s="2247"/>
      <c r="CA13519" s="2247"/>
      <c r="CB13519" s="2247"/>
      <c r="CC13519" s="2247"/>
      <c r="CD13519" s="2247"/>
      <c r="CE13519" s="2247"/>
      <c r="CF13519" s="2247"/>
      <c r="CG13519" s="2247"/>
      <c r="CH13519" s="2247"/>
      <c r="CI13519" s="2247"/>
      <c r="CJ13519" s="2247"/>
      <c r="CK13519" s="2247"/>
      <c r="CL13519" s="2247"/>
      <c r="CM13519" s="2247"/>
      <c r="CN13519" s="2247"/>
      <c r="CO13519" s="2247"/>
      <c r="CP13519" s="2247"/>
      <c r="CQ13519" s="2247"/>
      <c r="CR13519" s="2247"/>
      <c r="CS13519" s="2247"/>
      <c r="CT13519" s="2247"/>
      <c r="CU13519" s="2247"/>
      <c r="CV13519" s="2247"/>
      <c r="CW13519" s="2247"/>
      <c r="CX13519" s="2247"/>
      <c r="CY13519" s="2247"/>
      <c r="CZ13519" s="2247"/>
      <c r="DA13519" s="2247"/>
      <c r="DB13519" s="2247"/>
      <c r="DC13519" s="2247"/>
      <c r="DD13519" s="2247"/>
      <c r="DE13519" s="2247"/>
      <c r="DF13519" s="2247"/>
      <c r="DG13519" s="2247"/>
      <c r="DH13519" s="2247"/>
      <c r="DI13519" s="2247"/>
      <c r="DJ13519" s="2247"/>
      <c r="DK13519" s="2247"/>
      <c r="DL13519" s="2247"/>
      <c r="DM13519" s="2247"/>
      <c r="DN13519" s="2247"/>
      <c r="DO13519" s="2247"/>
      <c r="DP13519" s="2247"/>
      <c r="DQ13519" s="2247"/>
      <c r="DR13519" s="2247"/>
      <c r="DS13519" s="2247"/>
      <c r="DT13519" s="2247"/>
      <c r="DU13519" s="2247"/>
      <c r="DV13519" s="2247"/>
      <c r="DW13519" s="2247"/>
      <c r="DX13519" s="2247"/>
      <c r="DY13519" s="2247"/>
      <c r="DZ13519" s="2247"/>
      <c r="EA13519" s="2247"/>
      <c r="EB13519" s="2247"/>
      <c r="EC13519" s="2247"/>
      <c r="ED13519" s="2247"/>
      <c r="EE13519" s="2247"/>
      <c r="EF13519" s="2247"/>
      <c r="EG13519" s="2247"/>
      <c r="EH13519" s="2247"/>
      <c r="EI13519" s="2247"/>
      <c r="EJ13519" s="2247"/>
      <c r="EK13519" s="2247"/>
      <c r="EL13519" s="2247"/>
      <c r="EM13519" s="2247"/>
      <c r="EN13519" s="2247"/>
      <c r="EO13519" s="2247"/>
      <c r="EP13519" s="2247"/>
      <c r="EQ13519" s="2247"/>
      <c r="ER13519" s="2247"/>
      <c r="ES13519" s="2247"/>
      <c r="ET13519" s="2247"/>
      <c r="EU13519" s="2247"/>
      <c r="EV13519" s="2247"/>
      <c r="EW13519" s="2247"/>
      <c r="EX13519" s="2247"/>
      <c r="EY13519" s="2247"/>
      <c r="EZ13519" s="2247"/>
      <c r="FA13519" s="2247"/>
      <c r="FB13519" s="2247"/>
      <c r="FC13519" s="2247"/>
      <c r="FD13519" s="2247"/>
      <c r="FE13519" s="2247"/>
      <c r="FF13519" s="2247"/>
      <c r="FG13519" s="2247"/>
      <c r="FH13519" s="2247"/>
      <c r="FI13519" s="2247"/>
      <c r="FJ13519" s="2247"/>
      <c r="FK13519" s="2247"/>
      <c r="FL13519" s="2247"/>
      <c r="FM13519" s="2247"/>
      <c r="FN13519" s="2247"/>
      <c r="FO13519" s="2247"/>
      <c r="FP13519" s="2247"/>
      <c r="FQ13519" s="2247"/>
      <c r="FR13519" s="2247"/>
      <c r="FS13519" s="2247"/>
      <c r="FT13519" s="2247"/>
      <c r="FU13519" s="2247"/>
      <c r="FV13519" s="2247"/>
      <c r="FW13519" s="2247"/>
      <c r="FX13519" s="2247"/>
      <c r="FY13519" s="2247"/>
      <c r="FZ13519" s="2247"/>
      <c r="GA13519" s="2247"/>
      <c r="GB13519" s="2247"/>
      <c r="GC13519" s="2247"/>
      <c r="GD13519" s="2247"/>
      <c r="GE13519" s="2247"/>
      <c r="GF13519" s="2247"/>
      <c r="GG13519" s="2247"/>
      <c r="GH13519" s="2247"/>
      <c r="GI13519" s="2247"/>
      <c r="GJ13519" s="2247"/>
      <c r="GK13519" s="2247"/>
      <c r="GL13519" s="2247"/>
      <c r="GM13519" s="2247"/>
      <c r="GN13519" s="2247"/>
      <c r="GO13519" s="2247"/>
      <c r="GP13519" s="2247"/>
      <c r="GQ13519" s="2247"/>
      <c r="GR13519" s="2247"/>
      <c r="GS13519" s="2247"/>
      <c r="GT13519" s="2247"/>
      <c r="GU13519" s="2247"/>
      <c r="GV13519" s="2247"/>
      <c r="GW13519" s="2247"/>
      <c r="GX13519" s="2247"/>
      <c r="GY13519" s="2247"/>
      <c r="GZ13519" s="2247"/>
      <c r="HA13519" s="2247"/>
      <c r="HB13519" s="2247"/>
      <c r="HC13519" s="2247"/>
      <c r="HD13519" s="2247"/>
      <c r="HE13519" s="2247"/>
      <c r="HF13519" s="2247"/>
      <c r="HG13519" s="2247"/>
      <c r="HH13519" s="2247"/>
      <c r="HI13519" s="2247"/>
      <c r="HJ13519" s="2247"/>
      <c r="HK13519" s="2247"/>
      <c r="HL13519" s="2247"/>
      <c r="HM13519" s="2247"/>
      <c r="HN13519" s="2247"/>
      <c r="HO13519" s="2247"/>
      <c r="HP13519" s="2247"/>
      <c r="HQ13519" s="2247"/>
      <c r="HR13519" s="2247"/>
      <c r="HS13519" s="2247"/>
      <c r="HT13519" s="2247"/>
      <c r="HU13519" s="2247"/>
      <c r="HV13519" s="2247"/>
      <c r="HW13519" s="2247"/>
      <c r="HX13519" s="2247"/>
      <c r="HY13519" s="2247"/>
      <c r="HZ13519" s="2247"/>
      <c r="IA13519" s="2247"/>
      <c r="IB13519" s="2247"/>
      <c r="IC13519" s="2247"/>
      <c r="ID13519" s="2247"/>
      <c r="IE13519" s="2247"/>
      <c r="IF13519" s="2247"/>
      <c r="IG13519" s="2247"/>
      <c r="IH13519" s="2247"/>
      <c r="II13519" s="2247"/>
      <c r="IJ13519" s="2247"/>
      <c r="IK13519" s="2247"/>
      <c r="IL13519" s="2247"/>
      <c r="IM13519" s="2247"/>
      <c r="IN13519" s="2247"/>
      <c r="IO13519" s="2247"/>
      <c r="IP13519" s="2247"/>
      <c r="IQ13519" s="2247"/>
      <c r="IR13519" s="2247"/>
      <c r="IS13519" s="2247"/>
      <c r="IT13519" s="2247"/>
      <c r="IU13519" s="2247"/>
      <c r="IV13519" s="2247"/>
    </row>
    <row r="13520" spans="1:256" hidden="1">
      <c r="A13520" s="2149"/>
      <c r="B13520" s="2242"/>
      <c r="C13520" s="2145"/>
      <c r="D13520" s="2243"/>
      <c r="E13520" s="2173"/>
      <c r="F13520" s="2235"/>
      <c r="G13520" s="2235"/>
      <c r="H13520" s="2235"/>
      <c r="I13520" s="2173"/>
      <c r="J13520" s="2235"/>
      <c r="K13520" s="2235"/>
      <c r="L13520" s="2235"/>
      <c r="M13520" s="2175">
        <v>0</v>
      </c>
      <c r="N13520" s="2175"/>
      <c r="O13520" s="2119"/>
      <c r="P13520" s="2119"/>
      <c r="Q13520" s="1802"/>
      <c r="R13520" s="2249"/>
      <c r="S13520" s="2238">
        <f>R13520*E13515</f>
        <v>0</v>
      </c>
      <c r="T13520" s="2119"/>
      <c r="U13520" s="2247"/>
      <c r="V13520" s="2247"/>
      <c r="W13520" s="2247"/>
      <c r="X13520" s="2247"/>
      <c r="Y13520" s="2247"/>
      <c r="Z13520" s="2247"/>
      <c r="AA13520" s="2247"/>
      <c r="AB13520" s="2247"/>
      <c r="AC13520" s="2247"/>
      <c r="AD13520" s="2247"/>
      <c r="AE13520" s="2247"/>
      <c r="AF13520" s="2247"/>
      <c r="AG13520" s="2247"/>
      <c r="AH13520" s="2247"/>
      <c r="AI13520" s="2247"/>
      <c r="AJ13520" s="2247"/>
      <c r="AK13520" s="2247"/>
      <c r="AL13520" s="2247"/>
      <c r="AM13520" s="2247"/>
      <c r="AN13520" s="2247"/>
      <c r="AO13520" s="2247"/>
      <c r="AP13520" s="2247"/>
      <c r="AQ13520" s="2247"/>
      <c r="AR13520" s="2247"/>
      <c r="AS13520" s="2247"/>
      <c r="AT13520" s="2247"/>
      <c r="AU13520" s="2247"/>
      <c r="AV13520" s="2247"/>
      <c r="AW13520" s="2247"/>
      <c r="AX13520" s="2247"/>
      <c r="AY13520" s="2247"/>
      <c r="AZ13520" s="2247"/>
      <c r="BA13520" s="2247"/>
      <c r="BB13520" s="2247"/>
      <c r="BC13520" s="2247"/>
      <c r="BD13520" s="2247"/>
      <c r="BE13520" s="2247"/>
      <c r="BF13520" s="2247"/>
      <c r="BG13520" s="2247"/>
      <c r="BH13520" s="2247"/>
      <c r="BI13520" s="2247"/>
      <c r="BJ13520" s="2247"/>
      <c r="BK13520" s="2247"/>
      <c r="BL13520" s="2247"/>
      <c r="BM13520" s="2247"/>
      <c r="BN13520" s="2247"/>
      <c r="BO13520" s="2247"/>
      <c r="BP13520" s="2247"/>
      <c r="BQ13520" s="2247"/>
      <c r="BR13520" s="2247"/>
      <c r="BS13520" s="2247"/>
      <c r="BT13520" s="2247"/>
      <c r="BU13520" s="2247"/>
      <c r="BV13520" s="2247"/>
      <c r="BW13520" s="2247"/>
      <c r="BX13520" s="2247"/>
      <c r="BY13520" s="2247"/>
      <c r="BZ13520" s="2247"/>
      <c r="CA13520" s="2247"/>
      <c r="CB13520" s="2247"/>
      <c r="CC13520" s="2247"/>
      <c r="CD13520" s="2247"/>
      <c r="CE13520" s="2247"/>
      <c r="CF13520" s="2247"/>
      <c r="CG13520" s="2247"/>
      <c r="CH13520" s="2247"/>
      <c r="CI13520" s="2247"/>
      <c r="CJ13520" s="2247"/>
      <c r="CK13520" s="2247"/>
      <c r="CL13520" s="2247"/>
      <c r="CM13520" s="2247"/>
      <c r="CN13520" s="2247"/>
      <c r="CO13520" s="2247"/>
      <c r="CP13520" s="2247"/>
      <c r="CQ13520" s="2247"/>
      <c r="CR13520" s="2247"/>
      <c r="CS13520" s="2247"/>
      <c r="CT13520" s="2247"/>
      <c r="CU13520" s="2247"/>
      <c r="CV13520" s="2247"/>
      <c r="CW13520" s="2247"/>
      <c r="CX13520" s="2247"/>
      <c r="CY13520" s="2247"/>
      <c r="CZ13520" s="2247"/>
      <c r="DA13520" s="2247"/>
      <c r="DB13520" s="2247"/>
      <c r="DC13520" s="2247"/>
      <c r="DD13520" s="2247"/>
      <c r="DE13520" s="2247"/>
      <c r="DF13520" s="2247"/>
      <c r="DG13520" s="2247"/>
      <c r="DH13520" s="2247"/>
      <c r="DI13520" s="2247"/>
      <c r="DJ13520" s="2247"/>
      <c r="DK13520" s="2247"/>
      <c r="DL13520" s="2247"/>
      <c r="DM13520" s="2247"/>
      <c r="DN13520" s="2247"/>
      <c r="DO13520" s="2247"/>
      <c r="DP13520" s="2247"/>
      <c r="DQ13520" s="2247"/>
      <c r="DR13520" s="2247"/>
      <c r="DS13520" s="2247"/>
      <c r="DT13520" s="2247"/>
      <c r="DU13520" s="2247"/>
      <c r="DV13520" s="2247"/>
      <c r="DW13520" s="2247"/>
      <c r="DX13520" s="2247"/>
      <c r="DY13520" s="2247"/>
      <c r="DZ13520" s="2247"/>
      <c r="EA13520" s="2247"/>
      <c r="EB13520" s="2247"/>
      <c r="EC13520" s="2247"/>
      <c r="ED13520" s="2247"/>
      <c r="EE13520" s="2247"/>
      <c r="EF13520" s="2247"/>
      <c r="EG13520" s="2247"/>
      <c r="EH13520" s="2247"/>
      <c r="EI13520" s="2247"/>
      <c r="EJ13520" s="2247"/>
      <c r="EK13520" s="2247"/>
      <c r="EL13520" s="2247"/>
      <c r="EM13520" s="2247"/>
      <c r="EN13520" s="2247"/>
      <c r="EO13520" s="2247"/>
      <c r="EP13520" s="2247"/>
      <c r="EQ13520" s="2247"/>
      <c r="ER13520" s="2247"/>
      <c r="ES13520" s="2247"/>
      <c r="ET13520" s="2247"/>
      <c r="EU13520" s="2247"/>
      <c r="EV13520" s="2247"/>
      <c r="EW13520" s="2247"/>
      <c r="EX13520" s="2247"/>
      <c r="EY13520" s="2247"/>
      <c r="EZ13520" s="2247"/>
      <c r="FA13520" s="2247"/>
      <c r="FB13520" s="2247"/>
      <c r="FC13520" s="2247"/>
      <c r="FD13520" s="2247"/>
      <c r="FE13520" s="2247"/>
      <c r="FF13520" s="2247"/>
      <c r="FG13520" s="2247"/>
      <c r="FH13520" s="2247"/>
      <c r="FI13520" s="2247"/>
      <c r="FJ13520" s="2247"/>
      <c r="FK13520" s="2247"/>
      <c r="FL13520" s="2247"/>
      <c r="FM13520" s="2247"/>
      <c r="FN13520" s="2247"/>
      <c r="FO13520" s="2247"/>
      <c r="FP13520" s="2247"/>
      <c r="FQ13520" s="2247"/>
      <c r="FR13520" s="2247"/>
      <c r="FS13520" s="2247"/>
      <c r="FT13520" s="2247"/>
      <c r="FU13520" s="2247"/>
      <c r="FV13520" s="2247"/>
      <c r="FW13520" s="2247"/>
      <c r="FX13520" s="2247"/>
      <c r="FY13520" s="2247"/>
      <c r="FZ13520" s="2247"/>
      <c r="GA13520" s="2247"/>
      <c r="GB13520" s="2247"/>
      <c r="GC13520" s="2247"/>
      <c r="GD13520" s="2247"/>
      <c r="GE13520" s="2247"/>
      <c r="GF13520" s="2247"/>
      <c r="GG13520" s="2247"/>
      <c r="GH13520" s="2247"/>
      <c r="GI13520" s="2247"/>
      <c r="GJ13520" s="2247"/>
      <c r="GK13520" s="2247"/>
      <c r="GL13520" s="2247"/>
      <c r="GM13520" s="2247"/>
      <c r="GN13520" s="2247"/>
      <c r="GO13520" s="2247"/>
      <c r="GP13520" s="2247"/>
      <c r="GQ13520" s="2247"/>
      <c r="GR13520" s="2247"/>
      <c r="GS13520" s="2247"/>
      <c r="GT13520" s="2247"/>
      <c r="GU13520" s="2247"/>
      <c r="GV13520" s="2247"/>
      <c r="GW13520" s="2247"/>
      <c r="GX13520" s="2247"/>
      <c r="GY13520" s="2247"/>
      <c r="GZ13520" s="2247"/>
      <c r="HA13520" s="2247"/>
      <c r="HB13520" s="2247"/>
      <c r="HC13520" s="2247"/>
      <c r="HD13520" s="2247"/>
      <c r="HE13520" s="2247"/>
      <c r="HF13520" s="2247"/>
      <c r="HG13520" s="2247"/>
      <c r="HH13520" s="2247"/>
      <c r="HI13520" s="2247"/>
      <c r="HJ13520" s="2247"/>
      <c r="HK13520" s="2247"/>
      <c r="HL13520" s="2247"/>
      <c r="HM13520" s="2247"/>
      <c r="HN13520" s="2247"/>
      <c r="HO13520" s="2247"/>
      <c r="HP13520" s="2247"/>
      <c r="HQ13520" s="2247"/>
      <c r="HR13520" s="2247"/>
      <c r="HS13520" s="2247"/>
      <c r="HT13520" s="2247"/>
      <c r="HU13520" s="2247"/>
      <c r="HV13520" s="2247"/>
      <c r="HW13520" s="2247"/>
      <c r="HX13520" s="2247"/>
      <c r="HY13520" s="2247"/>
      <c r="HZ13520" s="2247"/>
      <c r="IA13520" s="2247"/>
      <c r="IB13520" s="2247"/>
      <c r="IC13520" s="2247"/>
      <c r="ID13520" s="2247"/>
      <c r="IE13520" s="2247"/>
      <c r="IF13520" s="2247"/>
      <c r="IG13520" s="2247"/>
      <c r="IH13520" s="2247"/>
      <c r="II13520" s="2247"/>
      <c r="IJ13520" s="2247"/>
      <c r="IK13520" s="2247"/>
      <c r="IL13520" s="2247"/>
      <c r="IM13520" s="2247"/>
      <c r="IN13520" s="2247"/>
      <c r="IO13520" s="2247"/>
      <c r="IP13520" s="2247"/>
      <c r="IQ13520" s="2247"/>
      <c r="IR13520" s="2247"/>
      <c r="IS13520" s="2247"/>
      <c r="IT13520" s="2247"/>
      <c r="IU13520" s="2247"/>
      <c r="IV13520" s="2247"/>
    </row>
    <row r="13521" spans="1:256" hidden="1">
      <c r="A13521" s="2149"/>
      <c r="B13521" s="2242"/>
      <c r="C13521" s="2145"/>
      <c r="D13521" s="2243"/>
      <c r="E13521" s="2173"/>
      <c r="F13521" s="2235"/>
      <c r="G13521" s="2235"/>
      <c r="H13521" s="2235"/>
      <c r="I13521" s="2173"/>
      <c r="J13521" s="2235"/>
      <c r="K13521" s="2235"/>
      <c r="L13521" s="2235"/>
      <c r="M13521" s="2175">
        <v>0</v>
      </c>
      <c r="N13521" s="2175"/>
      <c r="O13521" s="2119"/>
      <c r="P13521" s="2119"/>
      <c r="Q13521" s="1802"/>
      <c r="R13521" s="2249"/>
      <c r="S13521" s="2238">
        <f>R13521*E13515</f>
        <v>0</v>
      </c>
      <c r="T13521" s="2119"/>
      <c r="U13521" s="2247"/>
      <c r="V13521" s="2247"/>
      <c r="W13521" s="2247"/>
      <c r="X13521" s="2247"/>
      <c r="Y13521" s="2247"/>
      <c r="Z13521" s="2247"/>
      <c r="AA13521" s="2247"/>
      <c r="AB13521" s="2247"/>
      <c r="AC13521" s="2247"/>
      <c r="AD13521" s="2247"/>
      <c r="AE13521" s="2247"/>
      <c r="AF13521" s="2247"/>
      <c r="AG13521" s="2247"/>
      <c r="AH13521" s="2247"/>
      <c r="AI13521" s="2247"/>
      <c r="AJ13521" s="2247"/>
      <c r="AK13521" s="2247"/>
      <c r="AL13521" s="2247"/>
      <c r="AM13521" s="2247"/>
      <c r="AN13521" s="2247"/>
      <c r="AO13521" s="2247"/>
      <c r="AP13521" s="2247"/>
      <c r="AQ13521" s="2247"/>
      <c r="AR13521" s="2247"/>
      <c r="AS13521" s="2247"/>
      <c r="AT13521" s="2247"/>
      <c r="AU13521" s="2247"/>
      <c r="AV13521" s="2247"/>
      <c r="AW13521" s="2247"/>
      <c r="AX13521" s="2247"/>
      <c r="AY13521" s="2247"/>
      <c r="AZ13521" s="2247"/>
      <c r="BA13521" s="2247"/>
      <c r="BB13521" s="2247"/>
      <c r="BC13521" s="2247"/>
      <c r="BD13521" s="2247"/>
      <c r="BE13521" s="2247"/>
      <c r="BF13521" s="2247"/>
      <c r="BG13521" s="2247"/>
      <c r="BH13521" s="2247"/>
      <c r="BI13521" s="2247"/>
      <c r="BJ13521" s="2247"/>
      <c r="BK13521" s="2247"/>
      <c r="BL13521" s="2247"/>
      <c r="BM13521" s="2247"/>
      <c r="BN13521" s="2247"/>
      <c r="BO13521" s="2247"/>
      <c r="BP13521" s="2247"/>
      <c r="BQ13521" s="2247"/>
      <c r="BR13521" s="2247"/>
      <c r="BS13521" s="2247"/>
      <c r="BT13521" s="2247"/>
      <c r="BU13521" s="2247"/>
      <c r="BV13521" s="2247"/>
      <c r="BW13521" s="2247"/>
      <c r="BX13521" s="2247"/>
      <c r="BY13521" s="2247"/>
      <c r="BZ13521" s="2247"/>
      <c r="CA13521" s="2247"/>
      <c r="CB13521" s="2247"/>
      <c r="CC13521" s="2247"/>
      <c r="CD13521" s="2247"/>
      <c r="CE13521" s="2247"/>
      <c r="CF13521" s="2247"/>
      <c r="CG13521" s="2247"/>
      <c r="CH13521" s="2247"/>
      <c r="CI13521" s="2247"/>
      <c r="CJ13521" s="2247"/>
      <c r="CK13521" s="2247"/>
      <c r="CL13521" s="2247"/>
      <c r="CM13521" s="2247"/>
      <c r="CN13521" s="2247"/>
      <c r="CO13521" s="2247"/>
      <c r="CP13521" s="2247"/>
      <c r="CQ13521" s="2247"/>
      <c r="CR13521" s="2247"/>
      <c r="CS13521" s="2247"/>
      <c r="CT13521" s="2247"/>
      <c r="CU13521" s="2247"/>
      <c r="CV13521" s="2247"/>
      <c r="CW13521" s="2247"/>
      <c r="CX13521" s="2247"/>
      <c r="CY13521" s="2247"/>
      <c r="CZ13521" s="2247"/>
      <c r="DA13521" s="2247"/>
      <c r="DB13521" s="2247"/>
      <c r="DC13521" s="2247"/>
      <c r="DD13521" s="2247"/>
      <c r="DE13521" s="2247"/>
      <c r="DF13521" s="2247"/>
      <c r="DG13521" s="2247"/>
      <c r="DH13521" s="2247"/>
      <c r="DI13521" s="2247"/>
      <c r="DJ13521" s="2247"/>
      <c r="DK13521" s="2247"/>
      <c r="DL13521" s="2247"/>
      <c r="DM13521" s="2247"/>
      <c r="DN13521" s="2247"/>
      <c r="DO13521" s="2247"/>
      <c r="DP13521" s="2247"/>
      <c r="DQ13521" s="2247"/>
      <c r="DR13521" s="2247"/>
      <c r="DS13521" s="2247"/>
      <c r="DT13521" s="2247"/>
      <c r="DU13521" s="2247"/>
      <c r="DV13521" s="2247"/>
      <c r="DW13521" s="2247"/>
      <c r="DX13521" s="2247"/>
      <c r="DY13521" s="2247"/>
      <c r="DZ13521" s="2247"/>
      <c r="EA13521" s="2247"/>
      <c r="EB13521" s="2247"/>
      <c r="EC13521" s="2247"/>
      <c r="ED13521" s="2247"/>
      <c r="EE13521" s="2247"/>
      <c r="EF13521" s="2247"/>
      <c r="EG13521" s="2247"/>
      <c r="EH13521" s="2247"/>
      <c r="EI13521" s="2247"/>
      <c r="EJ13521" s="2247"/>
      <c r="EK13521" s="2247"/>
      <c r="EL13521" s="2247"/>
      <c r="EM13521" s="2247"/>
      <c r="EN13521" s="2247"/>
      <c r="EO13521" s="2247"/>
      <c r="EP13521" s="2247"/>
      <c r="EQ13521" s="2247"/>
      <c r="ER13521" s="2247"/>
      <c r="ES13521" s="2247"/>
      <c r="ET13521" s="2247"/>
      <c r="EU13521" s="2247"/>
      <c r="EV13521" s="2247"/>
      <c r="EW13521" s="2247"/>
      <c r="EX13521" s="2247"/>
      <c r="EY13521" s="2247"/>
      <c r="EZ13521" s="2247"/>
      <c r="FA13521" s="2247"/>
      <c r="FB13521" s="2247"/>
      <c r="FC13521" s="2247"/>
      <c r="FD13521" s="2247"/>
      <c r="FE13521" s="2247"/>
      <c r="FF13521" s="2247"/>
      <c r="FG13521" s="2247"/>
      <c r="FH13521" s="2247"/>
      <c r="FI13521" s="2247"/>
      <c r="FJ13521" s="2247"/>
      <c r="FK13521" s="2247"/>
      <c r="FL13521" s="2247"/>
      <c r="FM13521" s="2247"/>
      <c r="FN13521" s="2247"/>
      <c r="FO13521" s="2247"/>
      <c r="FP13521" s="2247"/>
      <c r="FQ13521" s="2247"/>
      <c r="FR13521" s="2247"/>
      <c r="FS13521" s="2247"/>
      <c r="FT13521" s="2247"/>
      <c r="FU13521" s="2247"/>
      <c r="FV13521" s="2247"/>
      <c r="FW13521" s="2247"/>
      <c r="FX13521" s="2247"/>
      <c r="FY13521" s="2247"/>
      <c r="FZ13521" s="2247"/>
      <c r="GA13521" s="2247"/>
      <c r="GB13521" s="2247"/>
      <c r="GC13521" s="2247"/>
      <c r="GD13521" s="2247"/>
      <c r="GE13521" s="2247"/>
      <c r="GF13521" s="2247"/>
      <c r="GG13521" s="2247"/>
      <c r="GH13521" s="2247"/>
      <c r="GI13521" s="2247"/>
      <c r="GJ13521" s="2247"/>
      <c r="GK13521" s="2247"/>
      <c r="GL13521" s="2247"/>
      <c r="GM13521" s="2247"/>
      <c r="GN13521" s="2247"/>
      <c r="GO13521" s="2247"/>
      <c r="GP13521" s="2247"/>
      <c r="GQ13521" s="2247"/>
      <c r="GR13521" s="2247"/>
      <c r="GS13521" s="2247"/>
      <c r="GT13521" s="2247"/>
      <c r="GU13521" s="2247"/>
      <c r="GV13521" s="2247"/>
      <c r="GW13521" s="2247"/>
      <c r="GX13521" s="2247"/>
      <c r="GY13521" s="2247"/>
      <c r="GZ13521" s="2247"/>
      <c r="HA13521" s="2247"/>
      <c r="HB13521" s="2247"/>
      <c r="HC13521" s="2247"/>
      <c r="HD13521" s="2247"/>
      <c r="HE13521" s="2247"/>
      <c r="HF13521" s="2247"/>
      <c r="HG13521" s="2247"/>
      <c r="HH13521" s="2247"/>
      <c r="HI13521" s="2247"/>
      <c r="HJ13521" s="2247"/>
      <c r="HK13521" s="2247"/>
      <c r="HL13521" s="2247"/>
      <c r="HM13521" s="2247"/>
      <c r="HN13521" s="2247"/>
      <c r="HO13521" s="2247"/>
      <c r="HP13521" s="2247"/>
      <c r="HQ13521" s="2247"/>
      <c r="HR13521" s="2247"/>
      <c r="HS13521" s="2247"/>
      <c r="HT13521" s="2247"/>
      <c r="HU13521" s="2247"/>
      <c r="HV13521" s="2247"/>
      <c r="HW13521" s="2247"/>
      <c r="HX13521" s="2247"/>
      <c r="HY13521" s="2247"/>
      <c r="HZ13521" s="2247"/>
      <c r="IA13521" s="2247"/>
      <c r="IB13521" s="2247"/>
      <c r="IC13521" s="2247"/>
      <c r="ID13521" s="2247"/>
      <c r="IE13521" s="2247"/>
      <c r="IF13521" s="2247"/>
      <c r="IG13521" s="2247"/>
      <c r="IH13521" s="2247"/>
      <c r="II13521" s="2247"/>
      <c r="IJ13521" s="2247"/>
      <c r="IK13521" s="2247"/>
      <c r="IL13521" s="2247"/>
      <c r="IM13521" s="2247"/>
      <c r="IN13521" s="2247"/>
      <c r="IO13521" s="2247"/>
      <c r="IP13521" s="2247"/>
      <c r="IQ13521" s="2247"/>
      <c r="IR13521" s="2247"/>
      <c r="IS13521" s="2247"/>
      <c r="IT13521" s="2247"/>
      <c r="IU13521" s="2247"/>
      <c r="IV13521" s="2247"/>
    </row>
    <row r="13522" spans="1:256" hidden="1">
      <c r="A13522" s="2149"/>
      <c r="B13522" s="2242"/>
      <c r="C13522" s="2145"/>
      <c r="D13522" s="2243"/>
      <c r="E13522" s="2173"/>
      <c r="F13522" s="2235"/>
      <c r="G13522" s="2235"/>
      <c r="H13522" s="2235"/>
      <c r="I13522" s="2173"/>
      <c r="J13522" s="2235"/>
      <c r="K13522" s="2235"/>
      <c r="L13522" s="2235"/>
      <c r="M13522" s="2175">
        <v>0</v>
      </c>
      <c r="N13522" s="2175"/>
      <c r="O13522" s="2119"/>
      <c r="P13522" s="2119"/>
      <c r="Q13522" s="1802"/>
      <c r="R13522" s="2249"/>
      <c r="S13522" s="2238">
        <f>R13522*E13515</f>
        <v>0</v>
      </c>
      <c r="T13522" s="2119"/>
      <c r="U13522" s="2247"/>
      <c r="V13522" s="2247"/>
      <c r="W13522" s="2247"/>
      <c r="X13522" s="2247"/>
      <c r="Y13522" s="2247"/>
      <c r="Z13522" s="2247"/>
      <c r="AA13522" s="2247"/>
      <c r="AB13522" s="2247"/>
      <c r="AC13522" s="2247"/>
      <c r="AD13522" s="2247"/>
      <c r="AE13522" s="2247"/>
      <c r="AF13522" s="2247"/>
      <c r="AG13522" s="2247"/>
      <c r="AH13522" s="2247"/>
      <c r="AI13522" s="2247"/>
      <c r="AJ13522" s="2247"/>
      <c r="AK13522" s="2247"/>
      <c r="AL13522" s="2247"/>
      <c r="AM13522" s="2247"/>
      <c r="AN13522" s="2247"/>
      <c r="AO13522" s="2247"/>
      <c r="AP13522" s="2247"/>
      <c r="AQ13522" s="2247"/>
      <c r="AR13522" s="2247"/>
      <c r="AS13522" s="2247"/>
      <c r="AT13522" s="2247"/>
      <c r="AU13522" s="2247"/>
      <c r="AV13522" s="2247"/>
      <c r="AW13522" s="2247"/>
      <c r="AX13522" s="2247"/>
      <c r="AY13522" s="2247"/>
      <c r="AZ13522" s="2247"/>
      <c r="BA13522" s="2247"/>
      <c r="BB13522" s="2247"/>
      <c r="BC13522" s="2247"/>
      <c r="BD13522" s="2247"/>
      <c r="BE13522" s="2247"/>
      <c r="BF13522" s="2247"/>
      <c r="BG13522" s="2247"/>
      <c r="BH13522" s="2247"/>
      <c r="BI13522" s="2247"/>
      <c r="BJ13522" s="2247"/>
      <c r="BK13522" s="2247"/>
      <c r="BL13522" s="2247"/>
      <c r="BM13522" s="2247"/>
      <c r="BN13522" s="2247"/>
      <c r="BO13522" s="2247"/>
      <c r="BP13522" s="2247"/>
      <c r="BQ13522" s="2247"/>
      <c r="BR13522" s="2247"/>
      <c r="BS13522" s="2247"/>
      <c r="BT13522" s="2247"/>
      <c r="BU13522" s="2247"/>
      <c r="BV13522" s="2247"/>
      <c r="BW13522" s="2247"/>
      <c r="BX13522" s="2247"/>
      <c r="BY13522" s="2247"/>
      <c r="BZ13522" s="2247"/>
      <c r="CA13522" s="2247"/>
      <c r="CB13522" s="2247"/>
      <c r="CC13522" s="2247"/>
      <c r="CD13522" s="2247"/>
      <c r="CE13522" s="2247"/>
      <c r="CF13522" s="2247"/>
      <c r="CG13522" s="2247"/>
      <c r="CH13522" s="2247"/>
      <c r="CI13522" s="2247"/>
      <c r="CJ13522" s="2247"/>
      <c r="CK13522" s="2247"/>
      <c r="CL13522" s="2247"/>
      <c r="CM13522" s="2247"/>
      <c r="CN13522" s="2247"/>
      <c r="CO13522" s="2247"/>
      <c r="CP13522" s="2247"/>
      <c r="CQ13522" s="2247"/>
      <c r="CR13522" s="2247"/>
      <c r="CS13522" s="2247"/>
      <c r="CT13522" s="2247"/>
      <c r="CU13522" s="2247"/>
      <c r="CV13522" s="2247"/>
      <c r="CW13522" s="2247"/>
      <c r="CX13522" s="2247"/>
      <c r="CY13522" s="2247"/>
      <c r="CZ13522" s="2247"/>
      <c r="DA13522" s="2247"/>
      <c r="DB13522" s="2247"/>
      <c r="DC13522" s="2247"/>
      <c r="DD13522" s="2247"/>
      <c r="DE13522" s="2247"/>
      <c r="DF13522" s="2247"/>
      <c r="DG13522" s="2247"/>
      <c r="DH13522" s="2247"/>
      <c r="DI13522" s="2247"/>
      <c r="DJ13522" s="2247"/>
      <c r="DK13522" s="2247"/>
      <c r="DL13522" s="2247"/>
      <c r="DM13522" s="2247"/>
      <c r="DN13522" s="2247"/>
      <c r="DO13522" s="2247"/>
      <c r="DP13522" s="2247"/>
      <c r="DQ13522" s="2247"/>
      <c r="DR13522" s="2247"/>
      <c r="DS13522" s="2247"/>
      <c r="DT13522" s="2247"/>
      <c r="DU13522" s="2247"/>
      <c r="DV13522" s="2247"/>
      <c r="DW13522" s="2247"/>
      <c r="DX13522" s="2247"/>
      <c r="DY13522" s="2247"/>
      <c r="DZ13522" s="2247"/>
      <c r="EA13522" s="2247"/>
      <c r="EB13522" s="2247"/>
      <c r="EC13522" s="2247"/>
      <c r="ED13522" s="2247"/>
      <c r="EE13522" s="2247"/>
      <c r="EF13522" s="2247"/>
      <c r="EG13522" s="2247"/>
      <c r="EH13522" s="2247"/>
      <c r="EI13522" s="2247"/>
      <c r="EJ13522" s="2247"/>
      <c r="EK13522" s="2247"/>
      <c r="EL13522" s="2247"/>
      <c r="EM13522" s="2247"/>
      <c r="EN13522" s="2247"/>
      <c r="EO13522" s="2247"/>
      <c r="EP13522" s="2247"/>
      <c r="EQ13522" s="2247"/>
      <c r="ER13522" s="2247"/>
      <c r="ES13522" s="2247"/>
      <c r="ET13522" s="2247"/>
      <c r="EU13522" s="2247"/>
      <c r="EV13522" s="2247"/>
      <c r="EW13522" s="2247"/>
      <c r="EX13522" s="2247"/>
      <c r="EY13522" s="2247"/>
      <c r="EZ13522" s="2247"/>
      <c r="FA13522" s="2247"/>
      <c r="FB13522" s="2247"/>
      <c r="FC13522" s="2247"/>
      <c r="FD13522" s="2247"/>
      <c r="FE13522" s="2247"/>
      <c r="FF13522" s="2247"/>
      <c r="FG13522" s="2247"/>
      <c r="FH13522" s="2247"/>
      <c r="FI13522" s="2247"/>
      <c r="FJ13522" s="2247"/>
      <c r="FK13522" s="2247"/>
      <c r="FL13522" s="2247"/>
      <c r="FM13522" s="2247"/>
      <c r="FN13522" s="2247"/>
      <c r="FO13522" s="2247"/>
      <c r="FP13522" s="2247"/>
      <c r="FQ13522" s="2247"/>
      <c r="FR13522" s="2247"/>
      <c r="FS13522" s="2247"/>
      <c r="FT13522" s="2247"/>
      <c r="FU13522" s="2247"/>
      <c r="FV13522" s="2247"/>
      <c r="FW13522" s="2247"/>
      <c r="FX13522" s="2247"/>
      <c r="FY13522" s="2247"/>
      <c r="FZ13522" s="2247"/>
      <c r="GA13522" s="2247"/>
      <c r="GB13522" s="2247"/>
      <c r="GC13522" s="2247"/>
      <c r="GD13522" s="2247"/>
      <c r="GE13522" s="2247"/>
      <c r="GF13522" s="2247"/>
      <c r="GG13522" s="2247"/>
      <c r="GH13522" s="2247"/>
      <c r="GI13522" s="2247"/>
      <c r="GJ13522" s="2247"/>
      <c r="GK13522" s="2247"/>
      <c r="GL13522" s="2247"/>
      <c r="GM13522" s="2247"/>
      <c r="GN13522" s="2247"/>
      <c r="GO13522" s="2247"/>
      <c r="GP13522" s="2247"/>
      <c r="GQ13522" s="2247"/>
      <c r="GR13522" s="2247"/>
      <c r="GS13522" s="2247"/>
      <c r="GT13522" s="2247"/>
      <c r="GU13522" s="2247"/>
      <c r="GV13522" s="2247"/>
      <c r="GW13522" s="2247"/>
      <c r="GX13522" s="2247"/>
      <c r="GY13522" s="2247"/>
      <c r="GZ13522" s="2247"/>
      <c r="HA13522" s="2247"/>
      <c r="HB13522" s="2247"/>
      <c r="HC13522" s="2247"/>
      <c r="HD13522" s="2247"/>
      <c r="HE13522" s="2247"/>
      <c r="HF13522" s="2247"/>
      <c r="HG13522" s="2247"/>
      <c r="HH13522" s="2247"/>
      <c r="HI13522" s="2247"/>
      <c r="HJ13522" s="2247"/>
      <c r="HK13522" s="2247"/>
      <c r="HL13522" s="2247"/>
      <c r="HM13522" s="2247"/>
      <c r="HN13522" s="2247"/>
      <c r="HO13522" s="2247"/>
      <c r="HP13522" s="2247"/>
      <c r="HQ13522" s="2247"/>
      <c r="HR13522" s="2247"/>
      <c r="HS13522" s="2247"/>
      <c r="HT13522" s="2247"/>
      <c r="HU13522" s="2247"/>
      <c r="HV13522" s="2247"/>
      <c r="HW13522" s="2247"/>
      <c r="HX13522" s="2247"/>
      <c r="HY13522" s="2247"/>
      <c r="HZ13522" s="2247"/>
      <c r="IA13522" s="2247"/>
      <c r="IB13522" s="2247"/>
      <c r="IC13522" s="2247"/>
      <c r="ID13522" s="2247"/>
      <c r="IE13522" s="2247"/>
      <c r="IF13522" s="2247"/>
      <c r="IG13522" s="2247"/>
      <c r="IH13522" s="2247"/>
      <c r="II13522" s="2247"/>
      <c r="IJ13522" s="2247"/>
      <c r="IK13522" s="2247"/>
      <c r="IL13522" s="2247"/>
      <c r="IM13522" s="2247"/>
      <c r="IN13522" s="2247"/>
      <c r="IO13522" s="2247"/>
      <c r="IP13522" s="2247"/>
      <c r="IQ13522" s="2247"/>
      <c r="IR13522" s="2247"/>
      <c r="IS13522" s="2247"/>
      <c r="IT13522" s="2247"/>
      <c r="IU13522" s="2247"/>
      <c r="IV13522" s="2247"/>
    </row>
    <row r="13523" spans="1:256" hidden="1">
      <c r="A13523" s="2149"/>
      <c r="B13523" s="2173">
        <v>3</v>
      </c>
      <c r="C13523" s="2436"/>
      <c r="D13523" s="2243"/>
      <c r="E13523" s="2173"/>
      <c r="F13523" s="2235"/>
      <c r="G13523" s="2235"/>
      <c r="H13523" s="2235"/>
      <c r="I13523" s="2173"/>
      <c r="J13523" s="2235"/>
      <c r="K13523" s="2235"/>
      <c r="L13523" s="2235"/>
      <c r="M13523" s="2175">
        <v>0</v>
      </c>
      <c r="N13523" s="2175"/>
      <c r="O13523" s="2128"/>
      <c r="P13523" s="2119"/>
      <c r="Q13523" s="1802"/>
      <c r="R13523" s="2249"/>
      <c r="S13523" s="2239">
        <f>R13523*E13515</f>
        <v>0</v>
      </c>
      <c r="T13523" s="2119"/>
      <c r="U13523" s="2247"/>
      <c r="V13523" s="2247"/>
      <c r="W13523" s="2247"/>
      <c r="X13523" s="2247"/>
      <c r="Y13523" s="2247"/>
      <c r="Z13523" s="2247"/>
      <c r="AA13523" s="2247"/>
      <c r="AB13523" s="2247"/>
      <c r="AC13523" s="2247"/>
      <c r="AD13523" s="2247"/>
      <c r="AE13523" s="2247"/>
      <c r="AF13523" s="2247"/>
      <c r="AG13523" s="2247"/>
      <c r="AH13523" s="2247"/>
      <c r="AI13523" s="2247"/>
      <c r="AJ13523" s="2247"/>
      <c r="AK13523" s="2247"/>
      <c r="AL13523" s="2247"/>
      <c r="AM13523" s="2247"/>
      <c r="AN13523" s="2247"/>
      <c r="AO13523" s="2247"/>
      <c r="AP13523" s="2247"/>
      <c r="AQ13523" s="2247"/>
      <c r="AR13523" s="2247"/>
      <c r="AS13523" s="2247"/>
      <c r="AT13523" s="2247"/>
      <c r="AU13523" s="2247"/>
      <c r="AV13523" s="2247"/>
      <c r="AW13523" s="2247"/>
      <c r="AX13523" s="2247"/>
      <c r="AY13523" s="2247"/>
      <c r="AZ13523" s="2247"/>
      <c r="BA13523" s="2247"/>
      <c r="BB13523" s="2247"/>
      <c r="BC13523" s="2247"/>
      <c r="BD13523" s="2247"/>
      <c r="BE13523" s="2247"/>
      <c r="BF13523" s="2247"/>
      <c r="BG13523" s="2247"/>
      <c r="BH13523" s="2247"/>
      <c r="BI13523" s="2247"/>
      <c r="BJ13523" s="2247"/>
      <c r="BK13523" s="2247"/>
      <c r="BL13523" s="2247"/>
      <c r="BM13523" s="2247"/>
      <c r="BN13523" s="2247"/>
      <c r="BO13523" s="2247"/>
      <c r="BP13523" s="2247"/>
      <c r="BQ13523" s="2247"/>
      <c r="BR13523" s="2247"/>
      <c r="BS13523" s="2247"/>
      <c r="BT13523" s="2247"/>
      <c r="BU13523" s="2247"/>
      <c r="BV13523" s="2247"/>
      <c r="BW13523" s="2247"/>
      <c r="BX13523" s="2247"/>
      <c r="BY13523" s="2247"/>
      <c r="BZ13523" s="2247"/>
      <c r="CA13523" s="2247"/>
      <c r="CB13523" s="2247"/>
      <c r="CC13523" s="2247"/>
      <c r="CD13523" s="2247"/>
      <c r="CE13523" s="2247"/>
      <c r="CF13523" s="2247"/>
      <c r="CG13523" s="2247"/>
      <c r="CH13523" s="2247"/>
      <c r="CI13523" s="2247"/>
      <c r="CJ13523" s="2247"/>
      <c r="CK13523" s="2247"/>
      <c r="CL13523" s="2247"/>
      <c r="CM13523" s="2247"/>
      <c r="CN13523" s="2247"/>
      <c r="CO13523" s="2247"/>
      <c r="CP13523" s="2247"/>
      <c r="CQ13523" s="2247"/>
      <c r="CR13523" s="2247"/>
      <c r="CS13523" s="2247"/>
      <c r="CT13523" s="2247"/>
      <c r="CU13523" s="2247"/>
      <c r="CV13523" s="2247"/>
      <c r="CW13523" s="2247"/>
      <c r="CX13523" s="2247"/>
      <c r="CY13523" s="2247"/>
      <c r="CZ13523" s="2247"/>
      <c r="DA13523" s="2247"/>
      <c r="DB13523" s="2247"/>
      <c r="DC13523" s="2247"/>
      <c r="DD13523" s="2247"/>
      <c r="DE13523" s="2247"/>
      <c r="DF13523" s="2247"/>
      <c r="DG13523" s="2247"/>
      <c r="DH13523" s="2247"/>
      <c r="DI13523" s="2247"/>
      <c r="DJ13523" s="2247"/>
      <c r="DK13523" s="2247"/>
      <c r="DL13523" s="2247"/>
      <c r="DM13523" s="2247"/>
      <c r="DN13523" s="2247"/>
      <c r="DO13523" s="2247"/>
      <c r="DP13523" s="2247"/>
      <c r="DQ13523" s="2247"/>
      <c r="DR13523" s="2247"/>
      <c r="DS13523" s="2247"/>
      <c r="DT13523" s="2247"/>
      <c r="DU13523" s="2247"/>
      <c r="DV13523" s="2247"/>
      <c r="DW13523" s="2247"/>
      <c r="DX13523" s="2247"/>
      <c r="DY13523" s="2247"/>
      <c r="DZ13523" s="2247"/>
      <c r="EA13523" s="2247"/>
      <c r="EB13523" s="2247"/>
      <c r="EC13523" s="2247"/>
      <c r="ED13523" s="2247"/>
      <c r="EE13523" s="2247"/>
      <c r="EF13523" s="2247"/>
      <c r="EG13523" s="2247"/>
      <c r="EH13523" s="2247"/>
      <c r="EI13523" s="2247"/>
      <c r="EJ13523" s="2247"/>
      <c r="EK13523" s="2247"/>
      <c r="EL13523" s="2247"/>
      <c r="EM13523" s="2247"/>
      <c r="EN13523" s="2247"/>
      <c r="EO13523" s="2247"/>
      <c r="EP13523" s="2247"/>
      <c r="EQ13523" s="2247"/>
      <c r="ER13523" s="2247"/>
      <c r="ES13523" s="2247"/>
      <c r="ET13523" s="2247"/>
      <c r="EU13523" s="2247"/>
      <c r="EV13523" s="2247"/>
      <c r="EW13523" s="2247"/>
      <c r="EX13523" s="2247"/>
      <c r="EY13523" s="2247"/>
      <c r="EZ13523" s="2247"/>
      <c r="FA13523" s="2247"/>
      <c r="FB13523" s="2247"/>
      <c r="FC13523" s="2247"/>
      <c r="FD13523" s="2247"/>
      <c r="FE13523" s="2247"/>
      <c r="FF13523" s="2247"/>
      <c r="FG13523" s="2247"/>
      <c r="FH13523" s="2247"/>
      <c r="FI13523" s="2247"/>
      <c r="FJ13523" s="2247"/>
      <c r="FK13523" s="2247"/>
      <c r="FL13523" s="2247"/>
      <c r="FM13523" s="2247"/>
      <c r="FN13523" s="2247"/>
      <c r="FO13523" s="2247"/>
      <c r="FP13523" s="2247"/>
      <c r="FQ13523" s="2247"/>
      <c r="FR13523" s="2247"/>
      <c r="FS13523" s="2247"/>
      <c r="FT13523" s="2247"/>
      <c r="FU13523" s="2247"/>
      <c r="FV13523" s="2247"/>
      <c r="FW13523" s="2247"/>
      <c r="FX13523" s="2247"/>
      <c r="FY13523" s="2247"/>
      <c r="FZ13523" s="2247"/>
      <c r="GA13523" s="2247"/>
      <c r="GB13523" s="2247"/>
      <c r="GC13523" s="2247"/>
      <c r="GD13523" s="2247"/>
      <c r="GE13523" s="2247"/>
      <c r="GF13523" s="2247"/>
      <c r="GG13523" s="2247"/>
      <c r="GH13523" s="2247"/>
      <c r="GI13523" s="2247"/>
      <c r="GJ13523" s="2247"/>
      <c r="GK13523" s="2247"/>
      <c r="GL13523" s="2247"/>
      <c r="GM13523" s="2247"/>
      <c r="GN13523" s="2247"/>
      <c r="GO13523" s="2247"/>
      <c r="GP13523" s="2247"/>
      <c r="GQ13523" s="2247"/>
      <c r="GR13523" s="2247"/>
      <c r="GS13523" s="2247"/>
      <c r="GT13523" s="2247"/>
      <c r="GU13523" s="2247"/>
      <c r="GV13523" s="2247"/>
      <c r="GW13523" s="2247"/>
      <c r="GX13523" s="2247"/>
      <c r="GY13523" s="2247"/>
      <c r="GZ13523" s="2247"/>
      <c r="HA13523" s="2247"/>
      <c r="HB13523" s="2247"/>
      <c r="HC13523" s="2247"/>
      <c r="HD13523" s="2247"/>
      <c r="HE13523" s="2247"/>
      <c r="HF13523" s="2247"/>
      <c r="HG13523" s="2247"/>
      <c r="HH13523" s="2247"/>
      <c r="HI13523" s="2247"/>
      <c r="HJ13523" s="2247"/>
      <c r="HK13523" s="2247"/>
      <c r="HL13523" s="2247"/>
      <c r="HM13523" s="2247"/>
      <c r="HN13523" s="2247"/>
      <c r="HO13523" s="2247"/>
      <c r="HP13523" s="2247"/>
      <c r="HQ13523" s="2247"/>
      <c r="HR13523" s="2247"/>
      <c r="HS13523" s="2247"/>
      <c r="HT13523" s="2247"/>
      <c r="HU13523" s="2247"/>
      <c r="HV13523" s="2247"/>
      <c r="HW13523" s="2247"/>
      <c r="HX13523" s="2247"/>
      <c r="HY13523" s="2247"/>
      <c r="HZ13523" s="2247"/>
      <c r="IA13523" s="2247"/>
      <c r="IB13523" s="2247"/>
      <c r="IC13523" s="2247"/>
      <c r="ID13523" s="2247"/>
      <c r="IE13523" s="2247"/>
      <c r="IF13523" s="2247"/>
      <c r="IG13523" s="2247"/>
      <c r="IH13523" s="2247"/>
      <c r="II13523" s="2247"/>
      <c r="IJ13523" s="2247"/>
      <c r="IK13523" s="2247"/>
      <c r="IL13523" s="2247"/>
      <c r="IM13523" s="2247"/>
      <c r="IN13523" s="2247"/>
      <c r="IO13523" s="2247"/>
      <c r="IP13523" s="2247"/>
      <c r="IQ13523" s="2247"/>
      <c r="IR13523" s="2247"/>
      <c r="IS13523" s="2247"/>
      <c r="IT13523" s="2247"/>
      <c r="IU13523" s="2247"/>
      <c r="IV13523" s="2247"/>
    </row>
    <row r="13524" spans="1:256" ht="38.25" customHeight="1">
      <c r="A13524" s="2149">
        <f>A13515+1</f>
        <v>11</v>
      </c>
      <c r="B13524" s="2267" t="s">
        <v>1460</v>
      </c>
      <c r="C13524" s="2286" t="s">
        <v>1602</v>
      </c>
      <c r="D13524" s="2149" t="s">
        <v>2093</v>
      </c>
      <c r="E13524" s="2282">
        <v>92</v>
      </c>
      <c r="F13524" s="2268">
        <v>2.1499999999999998E-2</v>
      </c>
      <c r="G13524" s="2234">
        <v>1.9779999999999998</v>
      </c>
      <c r="H13524" s="2234">
        <v>3.119984113229347E-2</v>
      </c>
      <c r="I13524" s="2173">
        <v>0.22439999999999999</v>
      </c>
      <c r="J13524" s="2234">
        <v>20.6448</v>
      </c>
      <c r="K13524" s="2234">
        <v>0.684424488</v>
      </c>
      <c r="L13524" s="2234">
        <v>0</v>
      </c>
      <c r="M13524" s="2175">
        <v>0.92582260596204757</v>
      </c>
      <c r="N13524" s="2478">
        <v>85.175679748508372</v>
      </c>
      <c r="O13524" s="2200">
        <f>E13524*L13524</f>
        <v>0</v>
      </c>
      <c r="P13524" s="2387"/>
      <c r="Q13524" s="2449"/>
      <c r="R13524" s="2278"/>
      <c r="S13524" s="2118">
        <f>R13524*E13524</f>
        <v>0</v>
      </c>
      <c r="T13524" s="2449"/>
      <c r="U13524" s="2272"/>
      <c r="V13524" s="2272"/>
      <c r="W13524" s="2272"/>
      <c r="X13524" s="2272"/>
      <c r="Y13524" s="2272"/>
      <c r="Z13524" s="2272"/>
      <c r="AA13524" s="2272"/>
      <c r="AB13524" s="2272"/>
      <c r="AC13524" s="2272"/>
      <c r="AD13524" s="2272"/>
      <c r="AE13524" s="2272"/>
      <c r="AF13524" s="2272"/>
      <c r="AG13524" s="2272"/>
      <c r="AH13524" s="2272"/>
      <c r="AI13524" s="2272"/>
      <c r="AJ13524" s="2272"/>
      <c r="AK13524" s="2272"/>
      <c r="AL13524" s="2272"/>
      <c r="AM13524" s="2272"/>
      <c r="AN13524" s="2272"/>
      <c r="AO13524" s="2272"/>
      <c r="AP13524" s="2272"/>
      <c r="AQ13524" s="2272"/>
      <c r="AR13524" s="2272"/>
      <c r="AS13524" s="2272"/>
      <c r="AT13524" s="2272"/>
      <c r="AU13524" s="2272"/>
      <c r="AV13524" s="2272"/>
      <c r="AW13524" s="2272"/>
      <c r="AX13524" s="2272"/>
      <c r="AY13524" s="2272"/>
      <c r="AZ13524" s="2272"/>
      <c r="BA13524" s="2272"/>
      <c r="BB13524" s="2272"/>
      <c r="BC13524" s="2272"/>
      <c r="BD13524" s="2272"/>
      <c r="BE13524" s="2272"/>
      <c r="BF13524" s="2272"/>
      <c r="BG13524" s="2272"/>
      <c r="BH13524" s="2272"/>
      <c r="BI13524" s="2272"/>
      <c r="BJ13524" s="2272"/>
      <c r="BK13524" s="2272"/>
      <c r="BL13524" s="2272"/>
      <c r="BM13524" s="2272"/>
      <c r="BN13524" s="2272"/>
      <c r="BO13524" s="2272"/>
      <c r="BP13524" s="2272"/>
      <c r="BQ13524" s="2272"/>
      <c r="BR13524" s="2272"/>
      <c r="BS13524" s="2272"/>
      <c r="BT13524" s="2272"/>
      <c r="BU13524" s="2272"/>
      <c r="BV13524" s="2272"/>
      <c r="BW13524" s="2272"/>
      <c r="BX13524" s="2272"/>
      <c r="BY13524" s="2272"/>
      <c r="BZ13524" s="2272"/>
      <c r="CA13524" s="2272"/>
      <c r="CB13524" s="2272"/>
      <c r="CC13524" s="2272"/>
      <c r="CD13524" s="2272"/>
      <c r="CE13524" s="2272"/>
      <c r="CF13524" s="2272"/>
      <c r="CG13524" s="2272"/>
      <c r="CH13524" s="2272"/>
      <c r="CI13524" s="2272"/>
      <c r="CJ13524" s="2272"/>
      <c r="CK13524" s="2272"/>
      <c r="CL13524" s="2272"/>
      <c r="CM13524" s="2272"/>
      <c r="CN13524" s="2272"/>
      <c r="CO13524" s="2272"/>
      <c r="CP13524" s="2272"/>
      <c r="CQ13524" s="2272"/>
      <c r="CR13524" s="2272"/>
      <c r="CS13524" s="2272"/>
      <c r="CT13524" s="2272"/>
      <c r="CU13524" s="2272"/>
      <c r="CV13524" s="2272"/>
      <c r="CW13524" s="2272"/>
      <c r="CX13524" s="2272"/>
      <c r="CY13524" s="2272"/>
      <c r="CZ13524" s="2272"/>
      <c r="DA13524" s="2272"/>
      <c r="DB13524" s="2272"/>
      <c r="DC13524" s="2272"/>
      <c r="DD13524" s="2272"/>
      <c r="DE13524" s="2272"/>
      <c r="DF13524" s="2272"/>
      <c r="DG13524" s="2272"/>
      <c r="DH13524" s="2272"/>
      <c r="DI13524" s="2272"/>
      <c r="DJ13524" s="2272"/>
      <c r="DK13524" s="2272"/>
      <c r="DL13524" s="2272"/>
      <c r="DM13524" s="2272"/>
      <c r="DN13524" s="2272"/>
      <c r="DO13524" s="2272"/>
      <c r="DP13524" s="2272"/>
      <c r="DQ13524" s="2272"/>
      <c r="DR13524" s="2272"/>
      <c r="DS13524" s="2272"/>
      <c r="DT13524" s="2272"/>
      <c r="DU13524" s="2272"/>
      <c r="DV13524" s="2272"/>
      <c r="DW13524" s="2272"/>
      <c r="DX13524" s="2272"/>
      <c r="DY13524" s="2272"/>
      <c r="DZ13524" s="2272"/>
      <c r="EA13524" s="2272"/>
      <c r="EB13524" s="2272"/>
      <c r="EC13524" s="2272"/>
      <c r="ED13524" s="2272"/>
      <c r="EE13524" s="2272"/>
      <c r="EF13524" s="2272"/>
      <c r="EG13524" s="2272"/>
      <c r="EH13524" s="2272"/>
      <c r="EI13524" s="2272"/>
      <c r="EJ13524" s="2272"/>
      <c r="EK13524" s="2272"/>
      <c r="EL13524" s="2272"/>
      <c r="EM13524" s="2272"/>
      <c r="EN13524" s="2272"/>
      <c r="EO13524" s="2272"/>
      <c r="EP13524" s="2272"/>
      <c r="EQ13524" s="2272"/>
      <c r="ER13524" s="2272"/>
      <c r="ES13524" s="2272"/>
      <c r="ET13524" s="2272"/>
      <c r="EU13524" s="2272"/>
      <c r="EV13524" s="2272"/>
      <c r="EW13524" s="2272"/>
      <c r="EX13524" s="2272"/>
      <c r="EY13524" s="2272"/>
      <c r="EZ13524" s="2272"/>
      <c r="FA13524" s="2272"/>
      <c r="FB13524" s="2272"/>
      <c r="FC13524" s="2272"/>
      <c r="FD13524" s="2272"/>
      <c r="FE13524" s="2272"/>
      <c r="FF13524" s="2272"/>
      <c r="FG13524" s="2272"/>
      <c r="FH13524" s="2272"/>
      <c r="FI13524" s="2272"/>
      <c r="FJ13524" s="2272"/>
      <c r="FK13524" s="2272"/>
      <c r="FL13524" s="2272"/>
      <c r="FM13524" s="2272"/>
      <c r="FN13524" s="2272"/>
      <c r="FO13524" s="2272"/>
      <c r="FP13524" s="2272"/>
      <c r="FQ13524" s="2272"/>
      <c r="FR13524" s="2272"/>
      <c r="FS13524" s="2272"/>
      <c r="FT13524" s="2272"/>
      <c r="FU13524" s="2272"/>
      <c r="FV13524" s="2272"/>
      <c r="FW13524" s="2272"/>
      <c r="FX13524" s="2272"/>
      <c r="FY13524" s="2272"/>
      <c r="FZ13524" s="2272"/>
      <c r="GA13524" s="2272"/>
      <c r="GB13524" s="2272"/>
      <c r="GC13524" s="2272"/>
      <c r="GD13524" s="2272"/>
      <c r="GE13524" s="2272"/>
      <c r="GF13524" s="2272"/>
      <c r="GG13524" s="2272"/>
      <c r="GH13524" s="2272"/>
      <c r="GI13524" s="2272"/>
      <c r="GJ13524" s="2272"/>
      <c r="GK13524" s="2272"/>
      <c r="GL13524" s="2272"/>
      <c r="GM13524" s="2272"/>
      <c r="GN13524" s="2272"/>
      <c r="GO13524" s="2272"/>
      <c r="GP13524" s="2272"/>
      <c r="GQ13524" s="2272"/>
      <c r="GR13524" s="2272"/>
      <c r="GS13524" s="2272"/>
      <c r="GT13524" s="2272"/>
      <c r="GU13524" s="2272"/>
      <c r="GV13524" s="2272"/>
      <c r="GW13524" s="2272"/>
      <c r="GX13524" s="2272"/>
      <c r="GY13524" s="2272"/>
      <c r="GZ13524" s="2272"/>
      <c r="HA13524" s="2272"/>
      <c r="HB13524" s="2272"/>
      <c r="HC13524" s="2272"/>
      <c r="HD13524" s="2272"/>
      <c r="HE13524" s="2272"/>
      <c r="HF13524" s="2272"/>
      <c r="HG13524" s="2272"/>
      <c r="HH13524" s="2272"/>
      <c r="HI13524" s="2272"/>
      <c r="HJ13524" s="2272"/>
      <c r="HK13524" s="2272"/>
      <c r="HL13524" s="2272"/>
      <c r="HM13524" s="2272"/>
      <c r="HN13524" s="2272"/>
      <c r="HO13524" s="2272"/>
      <c r="HP13524" s="2272"/>
      <c r="HQ13524" s="2272"/>
      <c r="HR13524" s="2272"/>
      <c r="HS13524" s="2272"/>
      <c r="HT13524" s="2272"/>
      <c r="HU13524" s="2272"/>
      <c r="HV13524" s="2272"/>
      <c r="HW13524" s="2272"/>
      <c r="HX13524" s="2272"/>
      <c r="HY13524" s="2272"/>
      <c r="HZ13524" s="2272"/>
      <c r="IA13524" s="2272"/>
      <c r="IB13524" s="2272"/>
      <c r="IC13524" s="2272"/>
      <c r="ID13524" s="2272"/>
      <c r="IE13524" s="2272"/>
      <c r="IF13524" s="2272"/>
      <c r="IG13524" s="2272"/>
      <c r="IH13524" s="2272"/>
      <c r="II13524" s="2272"/>
      <c r="IJ13524" s="2272"/>
      <c r="IK13524" s="2272"/>
      <c r="IL13524" s="2272"/>
      <c r="IM13524" s="2272"/>
      <c r="IN13524" s="2272"/>
      <c r="IO13524" s="2272"/>
      <c r="IP13524" s="2272"/>
      <c r="IQ13524" s="2272"/>
      <c r="IR13524" s="2272"/>
      <c r="IS13524" s="2272"/>
      <c r="IT13524" s="2272"/>
      <c r="IU13524" s="2272"/>
      <c r="IV13524" s="2272"/>
    </row>
    <row r="13525" spans="1:256" hidden="1">
      <c r="A13525" s="2149"/>
      <c r="B13525" s="2267"/>
      <c r="C13525" s="2286"/>
      <c r="D13525" s="2275"/>
      <c r="E13525" s="2282"/>
      <c r="F13525" s="2268"/>
      <c r="G13525" s="2234"/>
      <c r="H13525" s="2234"/>
      <c r="I13525" s="2173"/>
      <c r="J13525" s="2235"/>
      <c r="K13525" s="2235"/>
      <c r="L13525" s="2235"/>
      <c r="M13525" s="2175">
        <v>0</v>
      </c>
      <c r="N13525" s="2237"/>
      <c r="O13525" s="2119"/>
      <c r="P13525" s="2258"/>
      <c r="Q13525" s="2296"/>
      <c r="R13525" s="2271"/>
      <c r="S13525" s="2120">
        <f>R13525*E13524</f>
        <v>0</v>
      </c>
      <c r="T13525" s="2426"/>
      <c r="U13525" s="2272"/>
      <c r="V13525" s="2272"/>
      <c r="W13525" s="2272"/>
      <c r="X13525" s="2272"/>
      <c r="Y13525" s="2272"/>
      <c r="Z13525" s="2272"/>
      <c r="AA13525" s="2272"/>
      <c r="AB13525" s="2272"/>
      <c r="AC13525" s="2272"/>
      <c r="AD13525" s="2272"/>
      <c r="AE13525" s="2272"/>
      <c r="AF13525" s="2272"/>
      <c r="AG13525" s="2272"/>
      <c r="AH13525" s="2272"/>
      <c r="AI13525" s="2272"/>
      <c r="AJ13525" s="2272"/>
      <c r="AK13525" s="2272"/>
      <c r="AL13525" s="2272"/>
      <c r="AM13525" s="2272"/>
      <c r="AN13525" s="2272"/>
      <c r="AO13525" s="2272"/>
      <c r="AP13525" s="2272"/>
      <c r="AQ13525" s="2272"/>
      <c r="AR13525" s="2272"/>
      <c r="AS13525" s="2272"/>
      <c r="AT13525" s="2272"/>
      <c r="AU13525" s="2272"/>
      <c r="AV13525" s="2272"/>
      <c r="AW13525" s="2272"/>
      <c r="AX13525" s="2272"/>
      <c r="AY13525" s="2272"/>
      <c r="AZ13525" s="2272"/>
      <c r="BA13525" s="2272"/>
      <c r="BB13525" s="2272"/>
      <c r="BC13525" s="2272"/>
      <c r="BD13525" s="2272"/>
      <c r="BE13525" s="2272"/>
      <c r="BF13525" s="2272"/>
      <c r="BG13525" s="2272"/>
      <c r="BH13525" s="2272"/>
      <c r="BI13525" s="2272"/>
      <c r="BJ13525" s="2272"/>
      <c r="BK13525" s="2272"/>
      <c r="BL13525" s="2272"/>
      <c r="BM13525" s="2272"/>
      <c r="BN13525" s="2272"/>
      <c r="BO13525" s="2272"/>
      <c r="BP13525" s="2272"/>
      <c r="BQ13525" s="2272"/>
      <c r="BR13525" s="2272"/>
      <c r="BS13525" s="2272"/>
      <c r="BT13525" s="2272"/>
      <c r="BU13525" s="2272"/>
      <c r="BV13525" s="2272"/>
      <c r="BW13525" s="2272"/>
      <c r="BX13525" s="2272"/>
      <c r="BY13525" s="2272"/>
      <c r="BZ13525" s="2272"/>
      <c r="CA13525" s="2272"/>
      <c r="CB13525" s="2272"/>
      <c r="CC13525" s="2272"/>
      <c r="CD13525" s="2272"/>
      <c r="CE13525" s="2272"/>
      <c r="CF13525" s="2272"/>
      <c r="CG13525" s="2272"/>
      <c r="CH13525" s="2272"/>
      <c r="CI13525" s="2272"/>
      <c r="CJ13525" s="2272"/>
      <c r="CK13525" s="2272"/>
      <c r="CL13525" s="2272"/>
      <c r="CM13525" s="2272"/>
      <c r="CN13525" s="2272"/>
      <c r="CO13525" s="2272"/>
      <c r="CP13525" s="2272"/>
      <c r="CQ13525" s="2272"/>
      <c r="CR13525" s="2272"/>
      <c r="CS13525" s="2272"/>
      <c r="CT13525" s="2272"/>
      <c r="CU13525" s="2272"/>
      <c r="CV13525" s="2272"/>
      <c r="CW13525" s="2272"/>
      <c r="CX13525" s="2272"/>
      <c r="CY13525" s="2272"/>
      <c r="CZ13525" s="2272"/>
      <c r="DA13525" s="2272"/>
      <c r="DB13525" s="2272"/>
      <c r="DC13525" s="2272"/>
      <c r="DD13525" s="2272"/>
      <c r="DE13525" s="2272"/>
      <c r="DF13525" s="2272"/>
      <c r="DG13525" s="2272"/>
      <c r="DH13525" s="2272"/>
      <c r="DI13525" s="2272"/>
      <c r="DJ13525" s="2272"/>
      <c r="DK13525" s="2272"/>
      <c r="DL13525" s="2272"/>
      <c r="DM13525" s="2272"/>
      <c r="DN13525" s="2272"/>
      <c r="DO13525" s="2272"/>
      <c r="DP13525" s="2272"/>
      <c r="DQ13525" s="2272"/>
      <c r="DR13525" s="2272"/>
      <c r="DS13525" s="2272"/>
      <c r="DT13525" s="2272"/>
      <c r="DU13525" s="2272"/>
      <c r="DV13525" s="2272"/>
      <c r="DW13525" s="2272"/>
      <c r="DX13525" s="2272"/>
      <c r="DY13525" s="2272"/>
      <c r="DZ13525" s="2272"/>
      <c r="EA13525" s="2272"/>
      <c r="EB13525" s="2272"/>
      <c r="EC13525" s="2272"/>
      <c r="ED13525" s="2272"/>
      <c r="EE13525" s="2272"/>
      <c r="EF13525" s="2272"/>
      <c r="EG13525" s="2272"/>
      <c r="EH13525" s="2272"/>
      <c r="EI13525" s="2272"/>
      <c r="EJ13525" s="2272"/>
      <c r="EK13525" s="2272"/>
      <c r="EL13525" s="2272"/>
      <c r="EM13525" s="2272"/>
      <c r="EN13525" s="2272"/>
      <c r="EO13525" s="2272"/>
      <c r="EP13525" s="2272"/>
      <c r="EQ13525" s="2272"/>
      <c r="ER13525" s="2272"/>
      <c r="ES13525" s="2272"/>
      <c r="ET13525" s="2272"/>
      <c r="EU13525" s="2272"/>
      <c r="EV13525" s="2272"/>
      <c r="EW13525" s="2272"/>
      <c r="EX13525" s="2272"/>
      <c r="EY13525" s="2272"/>
      <c r="EZ13525" s="2272"/>
      <c r="FA13525" s="2272"/>
      <c r="FB13525" s="2272"/>
      <c r="FC13525" s="2272"/>
      <c r="FD13525" s="2272"/>
      <c r="FE13525" s="2272"/>
      <c r="FF13525" s="2272"/>
      <c r="FG13525" s="2272"/>
      <c r="FH13525" s="2272"/>
      <c r="FI13525" s="2272"/>
      <c r="FJ13525" s="2272"/>
      <c r="FK13525" s="2272"/>
      <c r="FL13525" s="2272"/>
      <c r="FM13525" s="2272"/>
      <c r="FN13525" s="2272"/>
      <c r="FO13525" s="2272"/>
      <c r="FP13525" s="2272"/>
      <c r="FQ13525" s="2272"/>
      <c r="FR13525" s="2272"/>
      <c r="FS13525" s="2272"/>
      <c r="FT13525" s="2272"/>
      <c r="FU13525" s="2272"/>
      <c r="FV13525" s="2272"/>
      <c r="FW13525" s="2272"/>
      <c r="FX13525" s="2272"/>
      <c r="FY13525" s="2272"/>
      <c r="FZ13525" s="2272"/>
      <c r="GA13525" s="2272"/>
      <c r="GB13525" s="2272"/>
      <c r="GC13525" s="2272"/>
      <c r="GD13525" s="2272"/>
      <c r="GE13525" s="2272"/>
      <c r="GF13525" s="2272"/>
      <c r="GG13525" s="2272"/>
      <c r="GH13525" s="2272"/>
      <c r="GI13525" s="2272"/>
      <c r="GJ13525" s="2272"/>
      <c r="GK13525" s="2272"/>
      <c r="GL13525" s="2272"/>
      <c r="GM13525" s="2272"/>
      <c r="GN13525" s="2272"/>
      <c r="GO13525" s="2272"/>
      <c r="GP13525" s="2272"/>
      <c r="GQ13525" s="2272"/>
      <c r="GR13525" s="2272"/>
      <c r="GS13525" s="2272"/>
      <c r="GT13525" s="2272"/>
      <c r="GU13525" s="2272"/>
      <c r="GV13525" s="2272"/>
      <c r="GW13525" s="2272"/>
      <c r="GX13525" s="2272"/>
      <c r="GY13525" s="2272"/>
      <c r="GZ13525" s="2272"/>
      <c r="HA13525" s="2272"/>
      <c r="HB13525" s="2272"/>
      <c r="HC13525" s="2272"/>
      <c r="HD13525" s="2272"/>
      <c r="HE13525" s="2272"/>
      <c r="HF13525" s="2272"/>
      <c r="HG13525" s="2272"/>
      <c r="HH13525" s="2272"/>
      <c r="HI13525" s="2272"/>
      <c r="HJ13525" s="2272"/>
      <c r="HK13525" s="2272"/>
      <c r="HL13525" s="2272"/>
      <c r="HM13525" s="2272"/>
      <c r="HN13525" s="2272"/>
      <c r="HO13525" s="2272"/>
      <c r="HP13525" s="2272"/>
      <c r="HQ13525" s="2272"/>
      <c r="HR13525" s="2272"/>
      <c r="HS13525" s="2272"/>
      <c r="HT13525" s="2272"/>
      <c r="HU13525" s="2272"/>
      <c r="HV13525" s="2272"/>
      <c r="HW13525" s="2272"/>
      <c r="HX13525" s="2272"/>
      <c r="HY13525" s="2272"/>
      <c r="HZ13525" s="2272"/>
      <c r="IA13525" s="2272"/>
      <c r="IB13525" s="2272"/>
      <c r="IC13525" s="2272"/>
      <c r="ID13525" s="2272"/>
      <c r="IE13525" s="2272"/>
      <c r="IF13525" s="2272"/>
      <c r="IG13525" s="2272"/>
      <c r="IH13525" s="2272"/>
      <c r="II13525" s="2272"/>
      <c r="IJ13525" s="2272"/>
      <c r="IK13525" s="2272"/>
      <c r="IL13525" s="2272"/>
      <c r="IM13525" s="2272"/>
      <c r="IN13525" s="2272"/>
      <c r="IO13525" s="2272"/>
      <c r="IP13525" s="2272"/>
      <c r="IQ13525" s="2272"/>
      <c r="IR13525" s="2272"/>
      <c r="IS13525" s="2272"/>
      <c r="IT13525" s="2272"/>
      <c r="IU13525" s="2272"/>
      <c r="IV13525" s="2272"/>
    </row>
    <row r="13526" spans="1:256" hidden="1">
      <c r="A13526" s="2149"/>
      <c r="B13526" s="2267"/>
      <c r="C13526" s="2286"/>
      <c r="D13526" s="2275"/>
      <c r="E13526" s="2282"/>
      <c r="F13526" s="2268"/>
      <c r="G13526" s="2234"/>
      <c r="H13526" s="2234"/>
      <c r="I13526" s="2173"/>
      <c r="J13526" s="2235"/>
      <c r="K13526" s="2235"/>
      <c r="L13526" s="2235"/>
      <c r="M13526" s="2175">
        <v>0</v>
      </c>
      <c r="N13526" s="2237"/>
      <c r="O13526" s="2119"/>
      <c r="P13526" s="2258"/>
      <c r="Q13526" s="2296"/>
      <c r="R13526" s="2271"/>
      <c r="S13526" s="2120">
        <f>R13526*E13524</f>
        <v>0</v>
      </c>
      <c r="T13526" s="2426"/>
      <c r="U13526" s="2272"/>
      <c r="V13526" s="2272"/>
      <c r="W13526" s="2272"/>
      <c r="X13526" s="2272"/>
      <c r="Y13526" s="2272"/>
      <c r="Z13526" s="2272"/>
      <c r="AA13526" s="2272"/>
      <c r="AB13526" s="2272"/>
      <c r="AC13526" s="2272"/>
      <c r="AD13526" s="2272"/>
      <c r="AE13526" s="2272"/>
      <c r="AF13526" s="2272"/>
      <c r="AG13526" s="2272"/>
      <c r="AH13526" s="2272"/>
      <c r="AI13526" s="2272"/>
      <c r="AJ13526" s="2272"/>
      <c r="AK13526" s="2272"/>
      <c r="AL13526" s="2272"/>
      <c r="AM13526" s="2272"/>
      <c r="AN13526" s="2272"/>
      <c r="AO13526" s="2272"/>
      <c r="AP13526" s="2272"/>
      <c r="AQ13526" s="2272"/>
      <c r="AR13526" s="2272"/>
      <c r="AS13526" s="2272"/>
      <c r="AT13526" s="2272"/>
      <c r="AU13526" s="2272"/>
      <c r="AV13526" s="2272"/>
      <c r="AW13526" s="2272"/>
      <c r="AX13526" s="2272"/>
      <c r="AY13526" s="2272"/>
      <c r="AZ13526" s="2272"/>
      <c r="BA13526" s="2272"/>
      <c r="BB13526" s="2272"/>
      <c r="BC13526" s="2272"/>
      <c r="BD13526" s="2272"/>
      <c r="BE13526" s="2272"/>
      <c r="BF13526" s="2272"/>
      <c r="BG13526" s="2272"/>
      <c r="BH13526" s="2272"/>
      <c r="BI13526" s="2272"/>
      <c r="BJ13526" s="2272"/>
      <c r="BK13526" s="2272"/>
      <c r="BL13526" s="2272"/>
      <c r="BM13526" s="2272"/>
      <c r="BN13526" s="2272"/>
      <c r="BO13526" s="2272"/>
      <c r="BP13526" s="2272"/>
      <c r="BQ13526" s="2272"/>
      <c r="BR13526" s="2272"/>
      <c r="BS13526" s="2272"/>
      <c r="BT13526" s="2272"/>
      <c r="BU13526" s="2272"/>
      <c r="BV13526" s="2272"/>
      <c r="BW13526" s="2272"/>
      <c r="BX13526" s="2272"/>
      <c r="BY13526" s="2272"/>
      <c r="BZ13526" s="2272"/>
      <c r="CA13526" s="2272"/>
      <c r="CB13526" s="2272"/>
      <c r="CC13526" s="2272"/>
      <c r="CD13526" s="2272"/>
      <c r="CE13526" s="2272"/>
      <c r="CF13526" s="2272"/>
      <c r="CG13526" s="2272"/>
      <c r="CH13526" s="2272"/>
      <c r="CI13526" s="2272"/>
      <c r="CJ13526" s="2272"/>
      <c r="CK13526" s="2272"/>
      <c r="CL13526" s="2272"/>
      <c r="CM13526" s="2272"/>
      <c r="CN13526" s="2272"/>
      <c r="CO13526" s="2272"/>
      <c r="CP13526" s="2272"/>
      <c r="CQ13526" s="2272"/>
      <c r="CR13526" s="2272"/>
      <c r="CS13526" s="2272"/>
      <c r="CT13526" s="2272"/>
      <c r="CU13526" s="2272"/>
      <c r="CV13526" s="2272"/>
      <c r="CW13526" s="2272"/>
      <c r="CX13526" s="2272"/>
      <c r="CY13526" s="2272"/>
      <c r="CZ13526" s="2272"/>
      <c r="DA13526" s="2272"/>
      <c r="DB13526" s="2272"/>
      <c r="DC13526" s="2272"/>
      <c r="DD13526" s="2272"/>
      <c r="DE13526" s="2272"/>
      <c r="DF13526" s="2272"/>
      <c r="DG13526" s="2272"/>
      <c r="DH13526" s="2272"/>
      <c r="DI13526" s="2272"/>
      <c r="DJ13526" s="2272"/>
      <c r="DK13526" s="2272"/>
      <c r="DL13526" s="2272"/>
      <c r="DM13526" s="2272"/>
      <c r="DN13526" s="2272"/>
      <c r="DO13526" s="2272"/>
      <c r="DP13526" s="2272"/>
      <c r="DQ13526" s="2272"/>
      <c r="DR13526" s="2272"/>
      <c r="DS13526" s="2272"/>
      <c r="DT13526" s="2272"/>
      <c r="DU13526" s="2272"/>
      <c r="DV13526" s="2272"/>
      <c r="DW13526" s="2272"/>
      <c r="DX13526" s="2272"/>
      <c r="DY13526" s="2272"/>
      <c r="DZ13526" s="2272"/>
      <c r="EA13526" s="2272"/>
      <c r="EB13526" s="2272"/>
      <c r="EC13526" s="2272"/>
      <c r="ED13526" s="2272"/>
      <c r="EE13526" s="2272"/>
      <c r="EF13526" s="2272"/>
      <c r="EG13526" s="2272"/>
      <c r="EH13526" s="2272"/>
      <c r="EI13526" s="2272"/>
      <c r="EJ13526" s="2272"/>
      <c r="EK13526" s="2272"/>
      <c r="EL13526" s="2272"/>
      <c r="EM13526" s="2272"/>
      <c r="EN13526" s="2272"/>
      <c r="EO13526" s="2272"/>
      <c r="EP13526" s="2272"/>
      <c r="EQ13526" s="2272"/>
      <c r="ER13526" s="2272"/>
      <c r="ES13526" s="2272"/>
      <c r="ET13526" s="2272"/>
      <c r="EU13526" s="2272"/>
      <c r="EV13526" s="2272"/>
      <c r="EW13526" s="2272"/>
      <c r="EX13526" s="2272"/>
      <c r="EY13526" s="2272"/>
      <c r="EZ13526" s="2272"/>
      <c r="FA13526" s="2272"/>
      <c r="FB13526" s="2272"/>
      <c r="FC13526" s="2272"/>
      <c r="FD13526" s="2272"/>
      <c r="FE13526" s="2272"/>
      <c r="FF13526" s="2272"/>
      <c r="FG13526" s="2272"/>
      <c r="FH13526" s="2272"/>
      <c r="FI13526" s="2272"/>
      <c r="FJ13526" s="2272"/>
      <c r="FK13526" s="2272"/>
      <c r="FL13526" s="2272"/>
      <c r="FM13526" s="2272"/>
      <c r="FN13526" s="2272"/>
      <c r="FO13526" s="2272"/>
      <c r="FP13526" s="2272"/>
      <c r="FQ13526" s="2272"/>
      <c r="FR13526" s="2272"/>
      <c r="FS13526" s="2272"/>
      <c r="FT13526" s="2272"/>
      <c r="FU13526" s="2272"/>
      <c r="FV13526" s="2272"/>
      <c r="FW13526" s="2272"/>
      <c r="FX13526" s="2272"/>
      <c r="FY13526" s="2272"/>
      <c r="FZ13526" s="2272"/>
      <c r="GA13526" s="2272"/>
      <c r="GB13526" s="2272"/>
      <c r="GC13526" s="2272"/>
      <c r="GD13526" s="2272"/>
      <c r="GE13526" s="2272"/>
      <c r="GF13526" s="2272"/>
      <c r="GG13526" s="2272"/>
      <c r="GH13526" s="2272"/>
      <c r="GI13526" s="2272"/>
      <c r="GJ13526" s="2272"/>
      <c r="GK13526" s="2272"/>
      <c r="GL13526" s="2272"/>
      <c r="GM13526" s="2272"/>
      <c r="GN13526" s="2272"/>
      <c r="GO13526" s="2272"/>
      <c r="GP13526" s="2272"/>
      <c r="GQ13526" s="2272"/>
      <c r="GR13526" s="2272"/>
      <c r="GS13526" s="2272"/>
      <c r="GT13526" s="2272"/>
      <c r="GU13526" s="2272"/>
      <c r="GV13526" s="2272"/>
      <c r="GW13526" s="2272"/>
      <c r="GX13526" s="2272"/>
      <c r="GY13526" s="2272"/>
      <c r="GZ13526" s="2272"/>
      <c r="HA13526" s="2272"/>
      <c r="HB13526" s="2272"/>
      <c r="HC13526" s="2272"/>
      <c r="HD13526" s="2272"/>
      <c r="HE13526" s="2272"/>
      <c r="HF13526" s="2272"/>
      <c r="HG13526" s="2272"/>
      <c r="HH13526" s="2272"/>
      <c r="HI13526" s="2272"/>
      <c r="HJ13526" s="2272"/>
      <c r="HK13526" s="2272"/>
      <c r="HL13526" s="2272"/>
      <c r="HM13526" s="2272"/>
      <c r="HN13526" s="2272"/>
      <c r="HO13526" s="2272"/>
      <c r="HP13526" s="2272"/>
      <c r="HQ13526" s="2272"/>
      <c r="HR13526" s="2272"/>
      <c r="HS13526" s="2272"/>
      <c r="HT13526" s="2272"/>
      <c r="HU13526" s="2272"/>
      <c r="HV13526" s="2272"/>
      <c r="HW13526" s="2272"/>
      <c r="HX13526" s="2272"/>
      <c r="HY13526" s="2272"/>
      <c r="HZ13526" s="2272"/>
      <c r="IA13526" s="2272"/>
      <c r="IB13526" s="2272"/>
      <c r="IC13526" s="2272"/>
      <c r="ID13526" s="2272"/>
      <c r="IE13526" s="2272"/>
      <c r="IF13526" s="2272"/>
      <c r="IG13526" s="2272"/>
      <c r="IH13526" s="2272"/>
      <c r="II13526" s="2272"/>
      <c r="IJ13526" s="2272"/>
      <c r="IK13526" s="2272"/>
      <c r="IL13526" s="2272"/>
      <c r="IM13526" s="2272"/>
      <c r="IN13526" s="2272"/>
      <c r="IO13526" s="2272"/>
      <c r="IP13526" s="2272"/>
      <c r="IQ13526" s="2272"/>
      <c r="IR13526" s="2272"/>
      <c r="IS13526" s="2272"/>
      <c r="IT13526" s="2272"/>
      <c r="IU13526" s="2272"/>
      <c r="IV13526" s="2272"/>
    </row>
    <row r="13527" spans="1:256" hidden="1">
      <c r="A13527" s="2149"/>
      <c r="B13527" s="2267"/>
      <c r="C13527" s="2286"/>
      <c r="D13527" s="2275"/>
      <c r="E13527" s="2282"/>
      <c r="F13527" s="2268"/>
      <c r="G13527" s="2234"/>
      <c r="H13527" s="2234"/>
      <c r="I13527" s="2173"/>
      <c r="J13527" s="2235"/>
      <c r="K13527" s="2235"/>
      <c r="L13527" s="2235"/>
      <c r="M13527" s="2175">
        <v>0</v>
      </c>
      <c r="N13527" s="2237"/>
      <c r="O13527" s="2119"/>
      <c r="P13527" s="2258"/>
      <c r="Q13527" s="2296"/>
      <c r="R13527" s="2271"/>
      <c r="S13527" s="2120">
        <f>R13527*E13524</f>
        <v>0</v>
      </c>
      <c r="T13527" s="2426"/>
      <c r="U13527" s="2272"/>
      <c r="V13527" s="2272"/>
      <c r="W13527" s="2272"/>
      <c r="X13527" s="2272"/>
      <c r="Y13527" s="2272"/>
      <c r="Z13527" s="2272"/>
      <c r="AA13527" s="2272"/>
      <c r="AB13527" s="2272"/>
      <c r="AC13527" s="2272"/>
      <c r="AD13527" s="2272"/>
      <c r="AE13527" s="2272"/>
      <c r="AF13527" s="2272"/>
      <c r="AG13527" s="2272"/>
      <c r="AH13527" s="2272"/>
      <c r="AI13527" s="2272"/>
      <c r="AJ13527" s="2272"/>
      <c r="AK13527" s="2272"/>
      <c r="AL13527" s="2272"/>
      <c r="AM13527" s="2272"/>
      <c r="AN13527" s="2272"/>
      <c r="AO13527" s="2272"/>
      <c r="AP13527" s="2272"/>
      <c r="AQ13527" s="2272"/>
      <c r="AR13527" s="2272"/>
      <c r="AS13527" s="2272"/>
      <c r="AT13527" s="2272"/>
      <c r="AU13527" s="2272"/>
      <c r="AV13527" s="2272"/>
      <c r="AW13527" s="2272"/>
      <c r="AX13527" s="2272"/>
      <c r="AY13527" s="2272"/>
      <c r="AZ13527" s="2272"/>
      <c r="BA13527" s="2272"/>
      <c r="BB13527" s="2272"/>
      <c r="BC13527" s="2272"/>
      <c r="BD13527" s="2272"/>
      <c r="BE13527" s="2272"/>
      <c r="BF13527" s="2272"/>
      <c r="BG13527" s="2272"/>
      <c r="BH13527" s="2272"/>
      <c r="BI13527" s="2272"/>
      <c r="BJ13527" s="2272"/>
      <c r="BK13527" s="2272"/>
      <c r="BL13527" s="2272"/>
      <c r="BM13527" s="2272"/>
      <c r="BN13527" s="2272"/>
      <c r="BO13527" s="2272"/>
      <c r="BP13527" s="2272"/>
      <c r="BQ13527" s="2272"/>
      <c r="BR13527" s="2272"/>
      <c r="BS13527" s="2272"/>
      <c r="BT13527" s="2272"/>
      <c r="BU13527" s="2272"/>
      <c r="BV13527" s="2272"/>
      <c r="BW13527" s="2272"/>
      <c r="BX13527" s="2272"/>
      <c r="BY13527" s="2272"/>
      <c r="BZ13527" s="2272"/>
      <c r="CA13527" s="2272"/>
      <c r="CB13527" s="2272"/>
      <c r="CC13527" s="2272"/>
      <c r="CD13527" s="2272"/>
      <c r="CE13527" s="2272"/>
      <c r="CF13527" s="2272"/>
      <c r="CG13527" s="2272"/>
      <c r="CH13527" s="2272"/>
      <c r="CI13527" s="2272"/>
      <c r="CJ13527" s="2272"/>
      <c r="CK13527" s="2272"/>
      <c r="CL13527" s="2272"/>
      <c r="CM13527" s="2272"/>
      <c r="CN13527" s="2272"/>
      <c r="CO13527" s="2272"/>
      <c r="CP13527" s="2272"/>
      <c r="CQ13527" s="2272"/>
      <c r="CR13527" s="2272"/>
      <c r="CS13527" s="2272"/>
      <c r="CT13527" s="2272"/>
      <c r="CU13527" s="2272"/>
      <c r="CV13527" s="2272"/>
      <c r="CW13527" s="2272"/>
      <c r="CX13527" s="2272"/>
      <c r="CY13527" s="2272"/>
      <c r="CZ13527" s="2272"/>
      <c r="DA13527" s="2272"/>
      <c r="DB13527" s="2272"/>
      <c r="DC13527" s="2272"/>
      <c r="DD13527" s="2272"/>
      <c r="DE13527" s="2272"/>
      <c r="DF13527" s="2272"/>
      <c r="DG13527" s="2272"/>
      <c r="DH13527" s="2272"/>
      <c r="DI13527" s="2272"/>
      <c r="DJ13527" s="2272"/>
      <c r="DK13527" s="2272"/>
      <c r="DL13527" s="2272"/>
      <c r="DM13527" s="2272"/>
      <c r="DN13527" s="2272"/>
      <c r="DO13527" s="2272"/>
      <c r="DP13527" s="2272"/>
      <c r="DQ13527" s="2272"/>
      <c r="DR13527" s="2272"/>
      <c r="DS13527" s="2272"/>
      <c r="DT13527" s="2272"/>
      <c r="DU13527" s="2272"/>
      <c r="DV13527" s="2272"/>
      <c r="DW13527" s="2272"/>
      <c r="DX13527" s="2272"/>
      <c r="DY13527" s="2272"/>
      <c r="DZ13527" s="2272"/>
      <c r="EA13527" s="2272"/>
      <c r="EB13527" s="2272"/>
      <c r="EC13527" s="2272"/>
      <c r="ED13527" s="2272"/>
      <c r="EE13527" s="2272"/>
      <c r="EF13527" s="2272"/>
      <c r="EG13527" s="2272"/>
      <c r="EH13527" s="2272"/>
      <c r="EI13527" s="2272"/>
      <c r="EJ13527" s="2272"/>
      <c r="EK13527" s="2272"/>
      <c r="EL13527" s="2272"/>
      <c r="EM13527" s="2272"/>
      <c r="EN13527" s="2272"/>
      <c r="EO13527" s="2272"/>
      <c r="EP13527" s="2272"/>
      <c r="EQ13527" s="2272"/>
      <c r="ER13527" s="2272"/>
      <c r="ES13527" s="2272"/>
      <c r="ET13527" s="2272"/>
      <c r="EU13527" s="2272"/>
      <c r="EV13527" s="2272"/>
      <c r="EW13527" s="2272"/>
      <c r="EX13527" s="2272"/>
      <c r="EY13527" s="2272"/>
      <c r="EZ13527" s="2272"/>
      <c r="FA13527" s="2272"/>
      <c r="FB13527" s="2272"/>
      <c r="FC13527" s="2272"/>
      <c r="FD13527" s="2272"/>
      <c r="FE13527" s="2272"/>
      <c r="FF13527" s="2272"/>
      <c r="FG13527" s="2272"/>
      <c r="FH13527" s="2272"/>
      <c r="FI13527" s="2272"/>
      <c r="FJ13527" s="2272"/>
      <c r="FK13527" s="2272"/>
      <c r="FL13527" s="2272"/>
      <c r="FM13527" s="2272"/>
      <c r="FN13527" s="2272"/>
      <c r="FO13527" s="2272"/>
      <c r="FP13527" s="2272"/>
      <c r="FQ13527" s="2272"/>
      <c r="FR13527" s="2272"/>
      <c r="FS13527" s="2272"/>
      <c r="FT13527" s="2272"/>
      <c r="FU13527" s="2272"/>
      <c r="FV13527" s="2272"/>
      <c r="FW13527" s="2272"/>
      <c r="FX13527" s="2272"/>
      <c r="FY13527" s="2272"/>
      <c r="FZ13527" s="2272"/>
      <c r="GA13527" s="2272"/>
      <c r="GB13527" s="2272"/>
      <c r="GC13527" s="2272"/>
      <c r="GD13527" s="2272"/>
      <c r="GE13527" s="2272"/>
      <c r="GF13527" s="2272"/>
      <c r="GG13527" s="2272"/>
      <c r="GH13527" s="2272"/>
      <c r="GI13527" s="2272"/>
      <c r="GJ13527" s="2272"/>
      <c r="GK13527" s="2272"/>
      <c r="GL13527" s="2272"/>
      <c r="GM13527" s="2272"/>
      <c r="GN13527" s="2272"/>
      <c r="GO13527" s="2272"/>
      <c r="GP13527" s="2272"/>
      <c r="GQ13527" s="2272"/>
      <c r="GR13527" s="2272"/>
      <c r="GS13527" s="2272"/>
      <c r="GT13527" s="2272"/>
      <c r="GU13527" s="2272"/>
      <c r="GV13527" s="2272"/>
      <c r="GW13527" s="2272"/>
      <c r="GX13527" s="2272"/>
      <c r="GY13527" s="2272"/>
      <c r="GZ13527" s="2272"/>
      <c r="HA13527" s="2272"/>
      <c r="HB13527" s="2272"/>
      <c r="HC13527" s="2272"/>
      <c r="HD13527" s="2272"/>
      <c r="HE13527" s="2272"/>
      <c r="HF13527" s="2272"/>
      <c r="HG13527" s="2272"/>
      <c r="HH13527" s="2272"/>
      <c r="HI13527" s="2272"/>
      <c r="HJ13527" s="2272"/>
      <c r="HK13527" s="2272"/>
      <c r="HL13527" s="2272"/>
      <c r="HM13527" s="2272"/>
      <c r="HN13527" s="2272"/>
      <c r="HO13527" s="2272"/>
      <c r="HP13527" s="2272"/>
      <c r="HQ13527" s="2272"/>
      <c r="HR13527" s="2272"/>
      <c r="HS13527" s="2272"/>
      <c r="HT13527" s="2272"/>
      <c r="HU13527" s="2272"/>
      <c r="HV13527" s="2272"/>
      <c r="HW13527" s="2272"/>
      <c r="HX13527" s="2272"/>
      <c r="HY13527" s="2272"/>
      <c r="HZ13527" s="2272"/>
      <c r="IA13527" s="2272"/>
      <c r="IB13527" s="2272"/>
      <c r="IC13527" s="2272"/>
      <c r="ID13527" s="2272"/>
      <c r="IE13527" s="2272"/>
      <c r="IF13527" s="2272"/>
      <c r="IG13527" s="2272"/>
      <c r="IH13527" s="2272"/>
      <c r="II13527" s="2272"/>
      <c r="IJ13527" s="2272"/>
      <c r="IK13527" s="2272"/>
      <c r="IL13527" s="2272"/>
      <c r="IM13527" s="2272"/>
      <c r="IN13527" s="2272"/>
      <c r="IO13527" s="2272"/>
      <c r="IP13527" s="2272"/>
      <c r="IQ13527" s="2272"/>
      <c r="IR13527" s="2272"/>
      <c r="IS13527" s="2272"/>
      <c r="IT13527" s="2272"/>
      <c r="IU13527" s="2272"/>
      <c r="IV13527" s="2272"/>
    </row>
    <row r="13528" spans="1:256" hidden="1">
      <c r="A13528" s="2149"/>
      <c r="B13528" s="2267"/>
      <c r="C13528" s="2286"/>
      <c r="D13528" s="2275"/>
      <c r="E13528" s="2282"/>
      <c r="F13528" s="2268"/>
      <c r="G13528" s="2234"/>
      <c r="H13528" s="2234"/>
      <c r="I13528" s="2173"/>
      <c r="J13528" s="2235"/>
      <c r="K13528" s="2235"/>
      <c r="L13528" s="2235"/>
      <c r="M13528" s="2175">
        <v>0</v>
      </c>
      <c r="N13528" s="2237"/>
      <c r="O13528" s="2119"/>
      <c r="P13528" s="2258"/>
      <c r="Q13528" s="2296"/>
      <c r="R13528" s="2271"/>
      <c r="S13528" s="2120">
        <f>R13528*E13524</f>
        <v>0</v>
      </c>
      <c r="T13528" s="2426"/>
      <c r="U13528" s="2272"/>
      <c r="V13528" s="2272"/>
      <c r="W13528" s="2272"/>
      <c r="X13528" s="2272"/>
      <c r="Y13528" s="2272"/>
      <c r="Z13528" s="2272"/>
      <c r="AA13528" s="2272"/>
      <c r="AB13528" s="2272"/>
      <c r="AC13528" s="2272"/>
      <c r="AD13528" s="2272"/>
      <c r="AE13528" s="2272"/>
      <c r="AF13528" s="2272"/>
      <c r="AG13528" s="2272"/>
      <c r="AH13528" s="2272"/>
      <c r="AI13528" s="2272"/>
      <c r="AJ13528" s="2272"/>
      <c r="AK13528" s="2272"/>
      <c r="AL13528" s="2272"/>
      <c r="AM13528" s="2272"/>
      <c r="AN13528" s="2272"/>
      <c r="AO13528" s="2272"/>
      <c r="AP13528" s="2272"/>
      <c r="AQ13528" s="2272"/>
      <c r="AR13528" s="2272"/>
      <c r="AS13528" s="2272"/>
      <c r="AT13528" s="2272"/>
      <c r="AU13528" s="2272"/>
      <c r="AV13528" s="2272"/>
      <c r="AW13528" s="2272"/>
      <c r="AX13528" s="2272"/>
      <c r="AY13528" s="2272"/>
      <c r="AZ13528" s="2272"/>
      <c r="BA13528" s="2272"/>
      <c r="BB13528" s="2272"/>
      <c r="BC13528" s="2272"/>
      <c r="BD13528" s="2272"/>
      <c r="BE13528" s="2272"/>
      <c r="BF13528" s="2272"/>
      <c r="BG13528" s="2272"/>
      <c r="BH13528" s="2272"/>
      <c r="BI13528" s="2272"/>
      <c r="BJ13528" s="2272"/>
      <c r="BK13528" s="2272"/>
      <c r="BL13528" s="2272"/>
      <c r="BM13528" s="2272"/>
      <c r="BN13528" s="2272"/>
      <c r="BO13528" s="2272"/>
      <c r="BP13528" s="2272"/>
      <c r="BQ13528" s="2272"/>
      <c r="BR13528" s="2272"/>
      <c r="BS13528" s="2272"/>
      <c r="BT13528" s="2272"/>
      <c r="BU13528" s="2272"/>
      <c r="BV13528" s="2272"/>
      <c r="BW13528" s="2272"/>
      <c r="BX13528" s="2272"/>
      <c r="BY13528" s="2272"/>
      <c r="BZ13528" s="2272"/>
      <c r="CA13528" s="2272"/>
      <c r="CB13528" s="2272"/>
      <c r="CC13528" s="2272"/>
      <c r="CD13528" s="2272"/>
      <c r="CE13528" s="2272"/>
      <c r="CF13528" s="2272"/>
      <c r="CG13528" s="2272"/>
      <c r="CH13528" s="2272"/>
      <c r="CI13528" s="2272"/>
      <c r="CJ13528" s="2272"/>
      <c r="CK13528" s="2272"/>
      <c r="CL13528" s="2272"/>
      <c r="CM13528" s="2272"/>
      <c r="CN13528" s="2272"/>
      <c r="CO13528" s="2272"/>
      <c r="CP13528" s="2272"/>
      <c r="CQ13528" s="2272"/>
      <c r="CR13528" s="2272"/>
      <c r="CS13528" s="2272"/>
      <c r="CT13528" s="2272"/>
      <c r="CU13528" s="2272"/>
      <c r="CV13528" s="2272"/>
      <c r="CW13528" s="2272"/>
      <c r="CX13528" s="2272"/>
      <c r="CY13528" s="2272"/>
      <c r="CZ13528" s="2272"/>
      <c r="DA13528" s="2272"/>
      <c r="DB13528" s="2272"/>
      <c r="DC13528" s="2272"/>
      <c r="DD13528" s="2272"/>
      <c r="DE13528" s="2272"/>
      <c r="DF13528" s="2272"/>
      <c r="DG13528" s="2272"/>
      <c r="DH13528" s="2272"/>
      <c r="DI13528" s="2272"/>
      <c r="DJ13528" s="2272"/>
      <c r="DK13528" s="2272"/>
      <c r="DL13528" s="2272"/>
      <c r="DM13528" s="2272"/>
      <c r="DN13528" s="2272"/>
      <c r="DO13528" s="2272"/>
      <c r="DP13528" s="2272"/>
      <c r="DQ13528" s="2272"/>
      <c r="DR13528" s="2272"/>
      <c r="DS13528" s="2272"/>
      <c r="DT13528" s="2272"/>
      <c r="DU13528" s="2272"/>
      <c r="DV13528" s="2272"/>
      <c r="DW13528" s="2272"/>
      <c r="DX13528" s="2272"/>
      <c r="DY13528" s="2272"/>
      <c r="DZ13528" s="2272"/>
      <c r="EA13528" s="2272"/>
      <c r="EB13528" s="2272"/>
      <c r="EC13528" s="2272"/>
      <c r="ED13528" s="2272"/>
      <c r="EE13528" s="2272"/>
      <c r="EF13528" s="2272"/>
      <c r="EG13528" s="2272"/>
      <c r="EH13528" s="2272"/>
      <c r="EI13528" s="2272"/>
      <c r="EJ13528" s="2272"/>
      <c r="EK13528" s="2272"/>
      <c r="EL13528" s="2272"/>
      <c r="EM13528" s="2272"/>
      <c r="EN13528" s="2272"/>
      <c r="EO13528" s="2272"/>
      <c r="EP13528" s="2272"/>
      <c r="EQ13528" s="2272"/>
      <c r="ER13528" s="2272"/>
      <c r="ES13528" s="2272"/>
      <c r="ET13528" s="2272"/>
      <c r="EU13528" s="2272"/>
      <c r="EV13528" s="2272"/>
      <c r="EW13528" s="2272"/>
      <c r="EX13528" s="2272"/>
      <c r="EY13528" s="2272"/>
      <c r="EZ13528" s="2272"/>
      <c r="FA13528" s="2272"/>
      <c r="FB13528" s="2272"/>
      <c r="FC13528" s="2272"/>
      <c r="FD13528" s="2272"/>
      <c r="FE13528" s="2272"/>
      <c r="FF13528" s="2272"/>
      <c r="FG13528" s="2272"/>
      <c r="FH13528" s="2272"/>
      <c r="FI13528" s="2272"/>
      <c r="FJ13528" s="2272"/>
      <c r="FK13528" s="2272"/>
      <c r="FL13528" s="2272"/>
      <c r="FM13528" s="2272"/>
      <c r="FN13528" s="2272"/>
      <c r="FO13528" s="2272"/>
      <c r="FP13528" s="2272"/>
      <c r="FQ13528" s="2272"/>
      <c r="FR13528" s="2272"/>
      <c r="FS13528" s="2272"/>
      <c r="FT13528" s="2272"/>
      <c r="FU13528" s="2272"/>
      <c r="FV13528" s="2272"/>
      <c r="FW13528" s="2272"/>
      <c r="FX13528" s="2272"/>
      <c r="FY13528" s="2272"/>
      <c r="FZ13528" s="2272"/>
      <c r="GA13528" s="2272"/>
      <c r="GB13528" s="2272"/>
      <c r="GC13528" s="2272"/>
      <c r="GD13528" s="2272"/>
      <c r="GE13528" s="2272"/>
      <c r="GF13528" s="2272"/>
      <c r="GG13528" s="2272"/>
      <c r="GH13528" s="2272"/>
      <c r="GI13528" s="2272"/>
      <c r="GJ13528" s="2272"/>
      <c r="GK13528" s="2272"/>
      <c r="GL13528" s="2272"/>
      <c r="GM13528" s="2272"/>
      <c r="GN13528" s="2272"/>
      <c r="GO13528" s="2272"/>
      <c r="GP13528" s="2272"/>
      <c r="GQ13528" s="2272"/>
      <c r="GR13528" s="2272"/>
      <c r="GS13528" s="2272"/>
      <c r="GT13528" s="2272"/>
      <c r="GU13528" s="2272"/>
      <c r="GV13528" s="2272"/>
      <c r="GW13528" s="2272"/>
      <c r="GX13528" s="2272"/>
      <c r="GY13528" s="2272"/>
      <c r="GZ13528" s="2272"/>
      <c r="HA13528" s="2272"/>
      <c r="HB13528" s="2272"/>
      <c r="HC13528" s="2272"/>
      <c r="HD13528" s="2272"/>
      <c r="HE13528" s="2272"/>
      <c r="HF13528" s="2272"/>
      <c r="HG13528" s="2272"/>
      <c r="HH13528" s="2272"/>
      <c r="HI13528" s="2272"/>
      <c r="HJ13528" s="2272"/>
      <c r="HK13528" s="2272"/>
      <c r="HL13528" s="2272"/>
      <c r="HM13528" s="2272"/>
      <c r="HN13528" s="2272"/>
      <c r="HO13528" s="2272"/>
      <c r="HP13528" s="2272"/>
      <c r="HQ13528" s="2272"/>
      <c r="HR13528" s="2272"/>
      <c r="HS13528" s="2272"/>
      <c r="HT13528" s="2272"/>
      <c r="HU13528" s="2272"/>
      <c r="HV13528" s="2272"/>
      <c r="HW13528" s="2272"/>
      <c r="HX13528" s="2272"/>
      <c r="HY13528" s="2272"/>
      <c r="HZ13528" s="2272"/>
      <c r="IA13528" s="2272"/>
      <c r="IB13528" s="2272"/>
      <c r="IC13528" s="2272"/>
      <c r="ID13528" s="2272"/>
      <c r="IE13528" s="2272"/>
      <c r="IF13528" s="2272"/>
      <c r="IG13528" s="2272"/>
      <c r="IH13528" s="2272"/>
      <c r="II13528" s="2272"/>
      <c r="IJ13528" s="2272"/>
      <c r="IK13528" s="2272"/>
      <c r="IL13528" s="2272"/>
      <c r="IM13528" s="2272"/>
      <c r="IN13528" s="2272"/>
      <c r="IO13528" s="2272"/>
      <c r="IP13528" s="2272"/>
      <c r="IQ13528" s="2272"/>
      <c r="IR13528" s="2272"/>
      <c r="IS13528" s="2272"/>
      <c r="IT13528" s="2272"/>
      <c r="IU13528" s="2272"/>
      <c r="IV13528" s="2272"/>
    </row>
    <row r="13529" spans="1:256" hidden="1">
      <c r="A13529" s="2149"/>
      <c r="B13529" s="2267"/>
      <c r="C13529" s="2286"/>
      <c r="D13529" s="2275"/>
      <c r="E13529" s="2282"/>
      <c r="F13529" s="2268"/>
      <c r="G13529" s="2234"/>
      <c r="H13529" s="2234"/>
      <c r="I13529" s="2173"/>
      <c r="J13529" s="2235"/>
      <c r="K13529" s="2235"/>
      <c r="L13529" s="2235"/>
      <c r="M13529" s="2175">
        <v>0</v>
      </c>
      <c r="N13529" s="2237"/>
      <c r="O13529" s="2119"/>
      <c r="P13529" s="2258"/>
      <c r="Q13529" s="2296"/>
      <c r="R13529" s="2271"/>
      <c r="S13529" s="2120">
        <f>R13529*E13524</f>
        <v>0</v>
      </c>
      <c r="T13529" s="2426"/>
      <c r="U13529" s="2272"/>
      <c r="V13529" s="2272"/>
      <c r="W13529" s="2272"/>
      <c r="X13529" s="2272"/>
      <c r="Y13529" s="2272"/>
      <c r="Z13529" s="2272"/>
      <c r="AA13529" s="2272"/>
      <c r="AB13529" s="2272"/>
      <c r="AC13529" s="2272"/>
      <c r="AD13529" s="2272"/>
      <c r="AE13529" s="2272"/>
      <c r="AF13529" s="2272"/>
      <c r="AG13529" s="2272"/>
      <c r="AH13529" s="2272"/>
      <c r="AI13529" s="2272"/>
      <c r="AJ13529" s="2272"/>
      <c r="AK13529" s="2272"/>
      <c r="AL13529" s="2272"/>
      <c r="AM13529" s="2272"/>
      <c r="AN13529" s="2272"/>
      <c r="AO13529" s="2272"/>
      <c r="AP13529" s="2272"/>
      <c r="AQ13529" s="2272"/>
      <c r="AR13529" s="2272"/>
      <c r="AS13529" s="2272"/>
      <c r="AT13529" s="2272"/>
      <c r="AU13529" s="2272"/>
      <c r="AV13529" s="2272"/>
      <c r="AW13529" s="2272"/>
      <c r="AX13529" s="2272"/>
      <c r="AY13529" s="2272"/>
      <c r="AZ13529" s="2272"/>
      <c r="BA13529" s="2272"/>
      <c r="BB13529" s="2272"/>
      <c r="BC13529" s="2272"/>
      <c r="BD13529" s="2272"/>
      <c r="BE13529" s="2272"/>
      <c r="BF13529" s="2272"/>
      <c r="BG13529" s="2272"/>
      <c r="BH13529" s="2272"/>
      <c r="BI13529" s="2272"/>
      <c r="BJ13529" s="2272"/>
      <c r="BK13529" s="2272"/>
      <c r="BL13529" s="2272"/>
      <c r="BM13529" s="2272"/>
      <c r="BN13529" s="2272"/>
      <c r="BO13529" s="2272"/>
      <c r="BP13529" s="2272"/>
      <c r="BQ13529" s="2272"/>
      <c r="BR13529" s="2272"/>
      <c r="BS13529" s="2272"/>
      <c r="BT13529" s="2272"/>
      <c r="BU13529" s="2272"/>
      <c r="BV13529" s="2272"/>
      <c r="BW13529" s="2272"/>
      <c r="BX13529" s="2272"/>
      <c r="BY13529" s="2272"/>
      <c r="BZ13529" s="2272"/>
      <c r="CA13529" s="2272"/>
      <c r="CB13529" s="2272"/>
      <c r="CC13529" s="2272"/>
      <c r="CD13529" s="2272"/>
      <c r="CE13529" s="2272"/>
      <c r="CF13529" s="2272"/>
      <c r="CG13529" s="2272"/>
      <c r="CH13529" s="2272"/>
      <c r="CI13529" s="2272"/>
      <c r="CJ13529" s="2272"/>
      <c r="CK13529" s="2272"/>
      <c r="CL13529" s="2272"/>
      <c r="CM13529" s="2272"/>
      <c r="CN13529" s="2272"/>
      <c r="CO13529" s="2272"/>
      <c r="CP13529" s="2272"/>
      <c r="CQ13529" s="2272"/>
      <c r="CR13529" s="2272"/>
      <c r="CS13529" s="2272"/>
      <c r="CT13529" s="2272"/>
      <c r="CU13529" s="2272"/>
      <c r="CV13529" s="2272"/>
      <c r="CW13529" s="2272"/>
      <c r="CX13529" s="2272"/>
      <c r="CY13529" s="2272"/>
      <c r="CZ13529" s="2272"/>
      <c r="DA13529" s="2272"/>
      <c r="DB13529" s="2272"/>
      <c r="DC13529" s="2272"/>
      <c r="DD13529" s="2272"/>
      <c r="DE13529" s="2272"/>
      <c r="DF13529" s="2272"/>
      <c r="DG13529" s="2272"/>
      <c r="DH13529" s="2272"/>
      <c r="DI13529" s="2272"/>
      <c r="DJ13529" s="2272"/>
      <c r="DK13529" s="2272"/>
      <c r="DL13529" s="2272"/>
      <c r="DM13529" s="2272"/>
      <c r="DN13529" s="2272"/>
      <c r="DO13529" s="2272"/>
      <c r="DP13529" s="2272"/>
      <c r="DQ13529" s="2272"/>
      <c r="DR13529" s="2272"/>
      <c r="DS13529" s="2272"/>
      <c r="DT13529" s="2272"/>
      <c r="DU13529" s="2272"/>
      <c r="DV13529" s="2272"/>
      <c r="DW13529" s="2272"/>
      <c r="DX13529" s="2272"/>
      <c r="DY13529" s="2272"/>
      <c r="DZ13529" s="2272"/>
      <c r="EA13529" s="2272"/>
      <c r="EB13529" s="2272"/>
      <c r="EC13529" s="2272"/>
      <c r="ED13529" s="2272"/>
      <c r="EE13529" s="2272"/>
      <c r="EF13529" s="2272"/>
      <c r="EG13529" s="2272"/>
      <c r="EH13529" s="2272"/>
      <c r="EI13529" s="2272"/>
      <c r="EJ13529" s="2272"/>
      <c r="EK13529" s="2272"/>
      <c r="EL13529" s="2272"/>
      <c r="EM13529" s="2272"/>
      <c r="EN13529" s="2272"/>
      <c r="EO13529" s="2272"/>
      <c r="EP13529" s="2272"/>
      <c r="EQ13529" s="2272"/>
      <c r="ER13529" s="2272"/>
      <c r="ES13529" s="2272"/>
      <c r="ET13529" s="2272"/>
      <c r="EU13529" s="2272"/>
      <c r="EV13529" s="2272"/>
      <c r="EW13529" s="2272"/>
      <c r="EX13529" s="2272"/>
      <c r="EY13529" s="2272"/>
      <c r="EZ13529" s="2272"/>
      <c r="FA13529" s="2272"/>
      <c r="FB13529" s="2272"/>
      <c r="FC13529" s="2272"/>
      <c r="FD13529" s="2272"/>
      <c r="FE13529" s="2272"/>
      <c r="FF13529" s="2272"/>
      <c r="FG13529" s="2272"/>
      <c r="FH13529" s="2272"/>
      <c r="FI13529" s="2272"/>
      <c r="FJ13529" s="2272"/>
      <c r="FK13529" s="2272"/>
      <c r="FL13529" s="2272"/>
      <c r="FM13529" s="2272"/>
      <c r="FN13529" s="2272"/>
      <c r="FO13529" s="2272"/>
      <c r="FP13529" s="2272"/>
      <c r="FQ13529" s="2272"/>
      <c r="FR13529" s="2272"/>
      <c r="FS13529" s="2272"/>
      <c r="FT13529" s="2272"/>
      <c r="FU13529" s="2272"/>
      <c r="FV13529" s="2272"/>
      <c r="FW13529" s="2272"/>
      <c r="FX13529" s="2272"/>
      <c r="FY13529" s="2272"/>
      <c r="FZ13529" s="2272"/>
      <c r="GA13529" s="2272"/>
      <c r="GB13529" s="2272"/>
      <c r="GC13529" s="2272"/>
      <c r="GD13529" s="2272"/>
      <c r="GE13529" s="2272"/>
      <c r="GF13529" s="2272"/>
      <c r="GG13529" s="2272"/>
      <c r="GH13529" s="2272"/>
      <c r="GI13529" s="2272"/>
      <c r="GJ13529" s="2272"/>
      <c r="GK13529" s="2272"/>
      <c r="GL13529" s="2272"/>
      <c r="GM13529" s="2272"/>
      <c r="GN13529" s="2272"/>
      <c r="GO13529" s="2272"/>
      <c r="GP13529" s="2272"/>
      <c r="GQ13529" s="2272"/>
      <c r="GR13529" s="2272"/>
      <c r="GS13529" s="2272"/>
      <c r="GT13529" s="2272"/>
      <c r="GU13529" s="2272"/>
      <c r="GV13529" s="2272"/>
      <c r="GW13529" s="2272"/>
      <c r="GX13529" s="2272"/>
      <c r="GY13529" s="2272"/>
      <c r="GZ13529" s="2272"/>
      <c r="HA13529" s="2272"/>
      <c r="HB13529" s="2272"/>
      <c r="HC13529" s="2272"/>
      <c r="HD13529" s="2272"/>
      <c r="HE13529" s="2272"/>
      <c r="HF13529" s="2272"/>
      <c r="HG13529" s="2272"/>
      <c r="HH13529" s="2272"/>
      <c r="HI13529" s="2272"/>
      <c r="HJ13529" s="2272"/>
      <c r="HK13529" s="2272"/>
      <c r="HL13529" s="2272"/>
      <c r="HM13529" s="2272"/>
      <c r="HN13529" s="2272"/>
      <c r="HO13529" s="2272"/>
      <c r="HP13529" s="2272"/>
      <c r="HQ13529" s="2272"/>
      <c r="HR13529" s="2272"/>
      <c r="HS13529" s="2272"/>
      <c r="HT13529" s="2272"/>
      <c r="HU13529" s="2272"/>
      <c r="HV13529" s="2272"/>
      <c r="HW13529" s="2272"/>
      <c r="HX13529" s="2272"/>
      <c r="HY13529" s="2272"/>
      <c r="HZ13529" s="2272"/>
      <c r="IA13529" s="2272"/>
      <c r="IB13529" s="2272"/>
      <c r="IC13529" s="2272"/>
      <c r="ID13529" s="2272"/>
      <c r="IE13529" s="2272"/>
      <c r="IF13529" s="2272"/>
      <c r="IG13529" s="2272"/>
      <c r="IH13529" s="2272"/>
      <c r="II13529" s="2272"/>
      <c r="IJ13529" s="2272"/>
      <c r="IK13529" s="2272"/>
      <c r="IL13529" s="2272"/>
      <c r="IM13529" s="2272"/>
      <c r="IN13529" s="2272"/>
      <c r="IO13529" s="2272"/>
      <c r="IP13529" s="2272"/>
      <c r="IQ13529" s="2272"/>
      <c r="IR13529" s="2272"/>
      <c r="IS13529" s="2272"/>
      <c r="IT13529" s="2272"/>
      <c r="IU13529" s="2272"/>
      <c r="IV13529" s="2272"/>
    </row>
    <row r="13530" spans="1:256" hidden="1">
      <c r="A13530" s="2149"/>
      <c r="B13530" s="2267"/>
      <c r="C13530" s="2286"/>
      <c r="D13530" s="2275"/>
      <c r="E13530" s="2282"/>
      <c r="F13530" s="2268"/>
      <c r="G13530" s="2234"/>
      <c r="H13530" s="2234"/>
      <c r="I13530" s="2173"/>
      <c r="J13530" s="2235"/>
      <c r="K13530" s="2235"/>
      <c r="L13530" s="2235"/>
      <c r="M13530" s="2175">
        <v>0</v>
      </c>
      <c r="N13530" s="2237"/>
      <c r="O13530" s="2119"/>
      <c r="P13530" s="2258"/>
      <c r="Q13530" s="2296"/>
      <c r="R13530" s="2271"/>
      <c r="S13530" s="2120">
        <f>R13530*E13524</f>
        <v>0</v>
      </c>
      <c r="T13530" s="2426"/>
      <c r="U13530" s="2272"/>
      <c r="V13530" s="2272"/>
      <c r="W13530" s="2272"/>
      <c r="X13530" s="2272"/>
      <c r="Y13530" s="2272"/>
      <c r="Z13530" s="2272"/>
      <c r="AA13530" s="2272"/>
      <c r="AB13530" s="2272"/>
      <c r="AC13530" s="2272"/>
      <c r="AD13530" s="2272"/>
      <c r="AE13530" s="2272"/>
      <c r="AF13530" s="2272"/>
      <c r="AG13530" s="2272"/>
      <c r="AH13530" s="2272"/>
      <c r="AI13530" s="2272"/>
      <c r="AJ13530" s="2272"/>
      <c r="AK13530" s="2272"/>
      <c r="AL13530" s="2272"/>
      <c r="AM13530" s="2272"/>
      <c r="AN13530" s="2272"/>
      <c r="AO13530" s="2272"/>
      <c r="AP13530" s="2272"/>
      <c r="AQ13530" s="2272"/>
      <c r="AR13530" s="2272"/>
      <c r="AS13530" s="2272"/>
      <c r="AT13530" s="2272"/>
      <c r="AU13530" s="2272"/>
      <c r="AV13530" s="2272"/>
      <c r="AW13530" s="2272"/>
      <c r="AX13530" s="2272"/>
      <c r="AY13530" s="2272"/>
      <c r="AZ13530" s="2272"/>
      <c r="BA13530" s="2272"/>
      <c r="BB13530" s="2272"/>
      <c r="BC13530" s="2272"/>
      <c r="BD13530" s="2272"/>
      <c r="BE13530" s="2272"/>
      <c r="BF13530" s="2272"/>
      <c r="BG13530" s="2272"/>
      <c r="BH13530" s="2272"/>
      <c r="BI13530" s="2272"/>
      <c r="BJ13530" s="2272"/>
      <c r="BK13530" s="2272"/>
      <c r="BL13530" s="2272"/>
      <c r="BM13530" s="2272"/>
      <c r="BN13530" s="2272"/>
      <c r="BO13530" s="2272"/>
      <c r="BP13530" s="2272"/>
      <c r="BQ13530" s="2272"/>
      <c r="BR13530" s="2272"/>
      <c r="BS13530" s="2272"/>
      <c r="BT13530" s="2272"/>
      <c r="BU13530" s="2272"/>
      <c r="BV13530" s="2272"/>
      <c r="BW13530" s="2272"/>
      <c r="BX13530" s="2272"/>
      <c r="BY13530" s="2272"/>
      <c r="BZ13530" s="2272"/>
      <c r="CA13530" s="2272"/>
      <c r="CB13530" s="2272"/>
      <c r="CC13530" s="2272"/>
      <c r="CD13530" s="2272"/>
      <c r="CE13530" s="2272"/>
      <c r="CF13530" s="2272"/>
      <c r="CG13530" s="2272"/>
      <c r="CH13530" s="2272"/>
      <c r="CI13530" s="2272"/>
      <c r="CJ13530" s="2272"/>
      <c r="CK13530" s="2272"/>
      <c r="CL13530" s="2272"/>
      <c r="CM13530" s="2272"/>
      <c r="CN13530" s="2272"/>
      <c r="CO13530" s="2272"/>
      <c r="CP13530" s="2272"/>
      <c r="CQ13530" s="2272"/>
      <c r="CR13530" s="2272"/>
      <c r="CS13530" s="2272"/>
      <c r="CT13530" s="2272"/>
      <c r="CU13530" s="2272"/>
      <c r="CV13530" s="2272"/>
      <c r="CW13530" s="2272"/>
      <c r="CX13530" s="2272"/>
      <c r="CY13530" s="2272"/>
      <c r="CZ13530" s="2272"/>
      <c r="DA13530" s="2272"/>
      <c r="DB13530" s="2272"/>
      <c r="DC13530" s="2272"/>
      <c r="DD13530" s="2272"/>
      <c r="DE13530" s="2272"/>
      <c r="DF13530" s="2272"/>
      <c r="DG13530" s="2272"/>
      <c r="DH13530" s="2272"/>
      <c r="DI13530" s="2272"/>
      <c r="DJ13530" s="2272"/>
      <c r="DK13530" s="2272"/>
      <c r="DL13530" s="2272"/>
      <c r="DM13530" s="2272"/>
      <c r="DN13530" s="2272"/>
      <c r="DO13530" s="2272"/>
      <c r="DP13530" s="2272"/>
      <c r="DQ13530" s="2272"/>
      <c r="DR13530" s="2272"/>
      <c r="DS13530" s="2272"/>
      <c r="DT13530" s="2272"/>
      <c r="DU13530" s="2272"/>
      <c r="DV13530" s="2272"/>
      <c r="DW13530" s="2272"/>
      <c r="DX13530" s="2272"/>
      <c r="DY13530" s="2272"/>
      <c r="DZ13530" s="2272"/>
      <c r="EA13530" s="2272"/>
      <c r="EB13530" s="2272"/>
      <c r="EC13530" s="2272"/>
      <c r="ED13530" s="2272"/>
      <c r="EE13530" s="2272"/>
      <c r="EF13530" s="2272"/>
      <c r="EG13530" s="2272"/>
      <c r="EH13530" s="2272"/>
      <c r="EI13530" s="2272"/>
      <c r="EJ13530" s="2272"/>
      <c r="EK13530" s="2272"/>
      <c r="EL13530" s="2272"/>
      <c r="EM13530" s="2272"/>
      <c r="EN13530" s="2272"/>
      <c r="EO13530" s="2272"/>
      <c r="EP13530" s="2272"/>
      <c r="EQ13530" s="2272"/>
      <c r="ER13530" s="2272"/>
      <c r="ES13530" s="2272"/>
      <c r="ET13530" s="2272"/>
      <c r="EU13530" s="2272"/>
      <c r="EV13530" s="2272"/>
      <c r="EW13530" s="2272"/>
      <c r="EX13530" s="2272"/>
      <c r="EY13530" s="2272"/>
      <c r="EZ13530" s="2272"/>
      <c r="FA13530" s="2272"/>
      <c r="FB13530" s="2272"/>
      <c r="FC13530" s="2272"/>
      <c r="FD13530" s="2272"/>
      <c r="FE13530" s="2272"/>
      <c r="FF13530" s="2272"/>
      <c r="FG13530" s="2272"/>
      <c r="FH13530" s="2272"/>
      <c r="FI13530" s="2272"/>
      <c r="FJ13530" s="2272"/>
      <c r="FK13530" s="2272"/>
      <c r="FL13530" s="2272"/>
      <c r="FM13530" s="2272"/>
      <c r="FN13530" s="2272"/>
      <c r="FO13530" s="2272"/>
      <c r="FP13530" s="2272"/>
      <c r="FQ13530" s="2272"/>
      <c r="FR13530" s="2272"/>
      <c r="FS13530" s="2272"/>
      <c r="FT13530" s="2272"/>
      <c r="FU13530" s="2272"/>
      <c r="FV13530" s="2272"/>
      <c r="FW13530" s="2272"/>
      <c r="FX13530" s="2272"/>
      <c r="FY13530" s="2272"/>
      <c r="FZ13530" s="2272"/>
      <c r="GA13530" s="2272"/>
      <c r="GB13530" s="2272"/>
      <c r="GC13530" s="2272"/>
      <c r="GD13530" s="2272"/>
      <c r="GE13530" s="2272"/>
      <c r="GF13530" s="2272"/>
      <c r="GG13530" s="2272"/>
      <c r="GH13530" s="2272"/>
      <c r="GI13530" s="2272"/>
      <c r="GJ13530" s="2272"/>
      <c r="GK13530" s="2272"/>
      <c r="GL13530" s="2272"/>
      <c r="GM13530" s="2272"/>
      <c r="GN13530" s="2272"/>
      <c r="GO13530" s="2272"/>
      <c r="GP13530" s="2272"/>
      <c r="GQ13530" s="2272"/>
      <c r="GR13530" s="2272"/>
      <c r="GS13530" s="2272"/>
      <c r="GT13530" s="2272"/>
      <c r="GU13530" s="2272"/>
      <c r="GV13530" s="2272"/>
      <c r="GW13530" s="2272"/>
      <c r="GX13530" s="2272"/>
      <c r="GY13530" s="2272"/>
      <c r="GZ13530" s="2272"/>
      <c r="HA13530" s="2272"/>
      <c r="HB13530" s="2272"/>
      <c r="HC13530" s="2272"/>
      <c r="HD13530" s="2272"/>
      <c r="HE13530" s="2272"/>
      <c r="HF13530" s="2272"/>
      <c r="HG13530" s="2272"/>
      <c r="HH13530" s="2272"/>
      <c r="HI13530" s="2272"/>
      <c r="HJ13530" s="2272"/>
      <c r="HK13530" s="2272"/>
      <c r="HL13530" s="2272"/>
      <c r="HM13530" s="2272"/>
      <c r="HN13530" s="2272"/>
      <c r="HO13530" s="2272"/>
      <c r="HP13530" s="2272"/>
      <c r="HQ13530" s="2272"/>
      <c r="HR13530" s="2272"/>
      <c r="HS13530" s="2272"/>
      <c r="HT13530" s="2272"/>
      <c r="HU13530" s="2272"/>
      <c r="HV13530" s="2272"/>
      <c r="HW13530" s="2272"/>
      <c r="HX13530" s="2272"/>
      <c r="HY13530" s="2272"/>
      <c r="HZ13530" s="2272"/>
      <c r="IA13530" s="2272"/>
      <c r="IB13530" s="2272"/>
      <c r="IC13530" s="2272"/>
      <c r="ID13530" s="2272"/>
      <c r="IE13530" s="2272"/>
      <c r="IF13530" s="2272"/>
      <c r="IG13530" s="2272"/>
      <c r="IH13530" s="2272"/>
      <c r="II13530" s="2272"/>
      <c r="IJ13530" s="2272"/>
      <c r="IK13530" s="2272"/>
      <c r="IL13530" s="2272"/>
      <c r="IM13530" s="2272"/>
      <c r="IN13530" s="2272"/>
      <c r="IO13530" s="2272"/>
      <c r="IP13530" s="2272"/>
      <c r="IQ13530" s="2272"/>
      <c r="IR13530" s="2272"/>
      <c r="IS13530" s="2272"/>
      <c r="IT13530" s="2272"/>
      <c r="IU13530" s="2272"/>
      <c r="IV13530" s="2272"/>
    </row>
    <row r="13531" spans="1:256" hidden="1">
      <c r="A13531" s="2149"/>
      <c r="B13531" s="2267"/>
      <c r="C13531" s="2286"/>
      <c r="D13531" s="2275"/>
      <c r="E13531" s="2282"/>
      <c r="F13531" s="2268"/>
      <c r="G13531" s="2234"/>
      <c r="H13531" s="2234"/>
      <c r="I13531" s="2173"/>
      <c r="J13531" s="2235"/>
      <c r="K13531" s="2235"/>
      <c r="L13531" s="2235"/>
      <c r="M13531" s="2175">
        <v>0</v>
      </c>
      <c r="N13531" s="2237"/>
      <c r="O13531" s="2119"/>
      <c r="P13531" s="2258"/>
      <c r="Q13531" s="2296"/>
      <c r="R13531" s="2271"/>
      <c r="S13531" s="2120">
        <f>R13531*E13524</f>
        <v>0</v>
      </c>
      <c r="T13531" s="2426"/>
      <c r="U13531" s="2272"/>
      <c r="V13531" s="2272"/>
      <c r="W13531" s="2272"/>
      <c r="X13531" s="2272"/>
      <c r="Y13531" s="2272"/>
      <c r="Z13531" s="2272"/>
      <c r="AA13531" s="2272"/>
      <c r="AB13531" s="2272"/>
      <c r="AC13531" s="2272"/>
      <c r="AD13531" s="2272"/>
      <c r="AE13531" s="2272"/>
      <c r="AF13531" s="2272"/>
      <c r="AG13531" s="2272"/>
      <c r="AH13531" s="2272"/>
      <c r="AI13531" s="2272"/>
      <c r="AJ13531" s="2272"/>
      <c r="AK13531" s="2272"/>
      <c r="AL13531" s="2272"/>
      <c r="AM13531" s="2272"/>
      <c r="AN13531" s="2272"/>
      <c r="AO13531" s="2272"/>
      <c r="AP13531" s="2272"/>
      <c r="AQ13531" s="2272"/>
      <c r="AR13531" s="2272"/>
      <c r="AS13531" s="2272"/>
      <c r="AT13531" s="2272"/>
      <c r="AU13531" s="2272"/>
      <c r="AV13531" s="2272"/>
      <c r="AW13531" s="2272"/>
      <c r="AX13531" s="2272"/>
      <c r="AY13531" s="2272"/>
      <c r="AZ13531" s="2272"/>
      <c r="BA13531" s="2272"/>
      <c r="BB13531" s="2272"/>
      <c r="BC13531" s="2272"/>
      <c r="BD13531" s="2272"/>
      <c r="BE13531" s="2272"/>
      <c r="BF13531" s="2272"/>
      <c r="BG13531" s="2272"/>
      <c r="BH13531" s="2272"/>
      <c r="BI13531" s="2272"/>
      <c r="BJ13531" s="2272"/>
      <c r="BK13531" s="2272"/>
      <c r="BL13531" s="2272"/>
      <c r="BM13531" s="2272"/>
      <c r="BN13531" s="2272"/>
      <c r="BO13531" s="2272"/>
      <c r="BP13531" s="2272"/>
      <c r="BQ13531" s="2272"/>
      <c r="BR13531" s="2272"/>
      <c r="BS13531" s="2272"/>
      <c r="BT13531" s="2272"/>
      <c r="BU13531" s="2272"/>
      <c r="BV13531" s="2272"/>
      <c r="BW13531" s="2272"/>
      <c r="BX13531" s="2272"/>
      <c r="BY13531" s="2272"/>
      <c r="BZ13531" s="2272"/>
      <c r="CA13531" s="2272"/>
      <c r="CB13531" s="2272"/>
      <c r="CC13531" s="2272"/>
      <c r="CD13531" s="2272"/>
      <c r="CE13531" s="2272"/>
      <c r="CF13531" s="2272"/>
      <c r="CG13531" s="2272"/>
      <c r="CH13531" s="2272"/>
      <c r="CI13531" s="2272"/>
      <c r="CJ13531" s="2272"/>
      <c r="CK13531" s="2272"/>
      <c r="CL13531" s="2272"/>
      <c r="CM13531" s="2272"/>
      <c r="CN13531" s="2272"/>
      <c r="CO13531" s="2272"/>
      <c r="CP13531" s="2272"/>
      <c r="CQ13531" s="2272"/>
      <c r="CR13531" s="2272"/>
      <c r="CS13531" s="2272"/>
      <c r="CT13531" s="2272"/>
      <c r="CU13531" s="2272"/>
      <c r="CV13531" s="2272"/>
      <c r="CW13531" s="2272"/>
      <c r="CX13531" s="2272"/>
      <c r="CY13531" s="2272"/>
      <c r="CZ13531" s="2272"/>
      <c r="DA13531" s="2272"/>
      <c r="DB13531" s="2272"/>
      <c r="DC13531" s="2272"/>
      <c r="DD13531" s="2272"/>
      <c r="DE13531" s="2272"/>
      <c r="DF13531" s="2272"/>
      <c r="DG13531" s="2272"/>
      <c r="DH13531" s="2272"/>
      <c r="DI13531" s="2272"/>
      <c r="DJ13531" s="2272"/>
      <c r="DK13531" s="2272"/>
      <c r="DL13531" s="2272"/>
      <c r="DM13531" s="2272"/>
      <c r="DN13531" s="2272"/>
      <c r="DO13531" s="2272"/>
      <c r="DP13531" s="2272"/>
      <c r="DQ13531" s="2272"/>
      <c r="DR13531" s="2272"/>
      <c r="DS13531" s="2272"/>
      <c r="DT13531" s="2272"/>
      <c r="DU13531" s="2272"/>
      <c r="DV13531" s="2272"/>
      <c r="DW13531" s="2272"/>
      <c r="DX13531" s="2272"/>
      <c r="DY13531" s="2272"/>
      <c r="DZ13531" s="2272"/>
      <c r="EA13531" s="2272"/>
      <c r="EB13531" s="2272"/>
      <c r="EC13531" s="2272"/>
      <c r="ED13531" s="2272"/>
      <c r="EE13531" s="2272"/>
      <c r="EF13531" s="2272"/>
      <c r="EG13531" s="2272"/>
      <c r="EH13531" s="2272"/>
      <c r="EI13531" s="2272"/>
      <c r="EJ13531" s="2272"/>
      <c r="EK13531" s="2272"/>
      <c r="EL13531" s="2272"/>
      <c r="EM13531" s="2272"/>
      <c r="EN13531" s="2272"/>
      <c r="EO13531" s="2272"/>
      <c r="EP13531" s="2272"/>
      <c r="EQ13531" s="2272"/>
      <c r="ER13531" s="2272"/>
      <c r="ES13531" s="2272"/>
      <c r="ET13531" s="2272"/>
      <c r="EU13531" s="2272"/>
      <c r="EV13531" s="2272"/>
      <c r="EW13531" s="2272"/>
      <c r="EX13531" s="2272"/>
      <c r="EY13531" s="2272"/>
      <c r="EZ13531" s="2272"/>
      <c r="FA13531" s="2272"/>
      <c r="FB13531" s="2272"/>
      <c r="FC13531" s="2272"/>
      <c r="FD13531" s="2272"/>
      <c r="FE13531" s="2272"/>
      <c r="FF13531" s="2272"/>
      <c r="FG13531" s="2272"/>
      <c r="FH13531" s="2272"/>
      <c r="FI13531" s="2272"/>
      <c r="FJ13531" s="2272"/>
      <c r="FK13531" s="2272"/>
      <c r="FL13531" s="2272"/>
      <c r="FM13531" s="2272"/>
      <c r="FN13531" s="2272"/>
      <c r="FO13531" s="2272"/>
      <c r="FP13531" s="2272"/>
      <c r="FQ13531" s="2272"/>
      <c r="FR13531" s="2272"/>
      <c r="FS13531" s="2272"/>
      <c r="FT13531" s="2272"/>
      <c r="FU13531" s="2272"/>
      <c r="FV13531" s="2272"/>
      <c r="FW13531" s="2272"/>
      <c r="FX13531" s="2272"/>
      <c r="FY13531" s="2272"/>
      <c r="FZ13531" s="2272"/>
      <c r="GA13531" s="2272"/>
      <c r="GB13531" s="2272"/>
      <c r="GC13531" s="2272"/>
      <c r="GD13531" s="2272"/>
      <c r="GE13531" s="2272"/>
      <c r="GF13531" s="2272"/>
      <c r="GG13531" s="2272"/>
      <c r="GH13531" s="2272"/>
      <c r="GI13531" s="2272"/>
      <c r="GJ13531" s="2272"/>
      <c r="GK13531" s="2272"/>
      <c r="GL13531" s="2272"/>
      <c r="GM13531" s="2272"/>
      <c r="GN13531" s="2272"/>
      <c r="GO13531" s="2272"/>
      <c r="GP13531" s="2272"/>
      <c r="GQ13531" s="2272"/>
      <c r="GR13531" s="2272"/>
      <c r="GS13531" s="2272"/>
      <c r="GT13531" s="2272"/>
      <c r="GU13531" s="2272"/>
      <c r="GV13531" s="2272"/>
      <c r="GW13531" s="2272"/>
      <c r="GX13531" s="2272"/>
      <c r="GY13531" s="2272"/>
      <c r="GZ13531" s="2272"/>
      <c r="HA13531" s="2272"/>
      <c r="HB13531" s="2272"/>
      <c r="HC13531" s="2272"/>
      <c r="HD13531" s="2272"/>
      <c r="HE13531" s="2272"/>
      <c r="HF13531" s="2272"/>
      <c r="HG13531" s="2272"/>
      <c r="HH13531" s="2272"/>
      <c r="HI13531" s="2272"/>
      <c r="HJ13531" s="2272"/>
      <c r="HK13531" s="2272"/>
      <c r="HL13531" s="2272"/>
      <c r="HM13531" s="2272"/>
      <c r="HN13531" s="2272"/>
      <c r="HO13531" s="2272"/>
      <c r="HP13531" s="2272"/>
      <c r="HQ13531" s="2272"/>
      <c r="HR13531" s="2272"/>
      <c r="HS13531" s="2272"/>
      <c r="HT13531" s="2272"/>
      <c r="HU13531" s="2272"/>
      <c r="HV13531" s="2272"/>
      <c r="HW13531" s="2272"/>
      <c r="HX13531" s="2272"/>
      <c r="HY13531" s="2272"/>
      <c r="HZ13531" s="2272"/>
      <c r="IA13531" s="2272"/>
      <c r="IB13531" s="2272"/>
      <c r="IC13531" s="2272"/>
      <c r="ID13531" s="2272"/>
      <c r="IE13531" s="2272"/>
      <c r="IF13531" s="2272"/>
      <c r="IG13531" s="2272"/>
      <c r="IH13531" s="2272"/>
      <c r="II13531" s="2272"/>
      <c r="IJ13531" s="2272"/>
      <c r="IK13531" s="2272"/>
      <c r="IL13531" s="2272"/>
      <c r="IM13531" s="2272"/>
      <c r="IN13531" s="2272"/>
      <c r="IO13531" s="2272"/>
      <c r="IP13531" s="2272"/>
      <c r="IQ13531" s="2272"/>
      <c r="IR13531" s="2272"/>
      <c r="IS13531" s="2272"/>
      <c r="IT13531" s="2272"/>
      <c r="IU13531" s="2272"/>
      <c r="IV13531" s="2272"/>
    </row>
    <row r="13532" spans="1:256" hidden="1">
      <c r="A13532" s="2149"/>
      <c r="B13532" s="2267"/>
      <c r="C13532" s="2286"/>
      <c r="D13532" s="2275"/>
      <c r="E13532" s="2282"/>
      <c r="F13532" s="2268"/>
      <c r="G13532" s="2234"/>
      <c r="H13532" s="2234"/>
      <c r="I13532" s="2173"/>
      <c r="J13532" s="2235"/>
      <c r="K13532" s="2235"/>
      <c r="L13532" s="2235"/>
      <c r="M13532" s="2175">
        <v>0</v>
      </c>
      <c r="N13532" s="2237"/>
      <c r="O13532" s="2119"/>
      <c r="P13532" s="2260"/>
      <c r="Q13532" s="2402"/>
      <c r="R13532" s="2345"/>
      <c r="S13532" s="2120">
        <f>R13532*E13524</f>
        <v>0</v>
      </c>
      <c r="T13532" s="2446"/>
      <c r="U13532" s="2272"/>
      <c r="V13532" s="2272"/>
      <c r="W13532" s="2272"/>
      <c r="X13532" s="2272"/>
      <c r="Y13532" s="2272"/>
      <c r="Z13532" s="2272"/>
      <c r="AA13532" s="2272"/>
      <c r="AB13532" s="2272"/>
      <c r="AC13532" s="2272"/>
      <c r="AD13532" s="2272"/>
      <c r="AE13532" s="2272"/>
      <c r="AF13532" s="2272"/>
      <c r="AG13532" s="2272"/>
      <c r="AH13532" s="2272"/>
      <c r="AI13532" s="2272"/>
      <c r="AJ13532" s="2272"/>
      <c r="AK13532" s="2272"/>
      <c r="AL13532" s="2272"/>
      <c r="AM13532" s="2272"/>
      <c r="AN13532" s="2272"/>
      <c r="AO13532" s="2272"/>
      <c r="AP13532" s="2272"/>
      <c r="AQ13532" s="2272"/>
      <c r="AR13532" s="2272"/>
      <c r="AS13532" s="2272"/>
      <c r="AT13532" s="2272"/>
      <c r="AU13532" s="2272"/>
      <c r="AV13532" s="2272"/>
      <c r="AW13532" s="2272"/>
      <c r="AX13532" s="2272"/>
      <c r="AY13532" s="2272"/>
      <c r="AZ13532" s="2272"/>
      <c r="BA13532" s="2272"/>
      <c r="BB13532" s="2272"/>
      <c r="BC13532" s="2272"/>
      <c r="BD13532" s="2272"/>
      <c r="BE13532" s="2272"/>
      <c r="BF13532" s="2272"/>
      <c r="BG13532" s="2272"/>
      <c r="BH13532" s="2272"/>
      <c r="BI13532" s="2272"/>
      <c r="BJ13532" s="2272"/>
      <c r="BK13532" s="2272"/>
      <c r="BL13532" s="2272"/>
      <c r="BM13532" s="2272"/>
      <c r="BN13532" s="2272"/>
      <c r="BO13532" s="2272"/>
      <c r="BP13532" s="2272"/>
      <c r="BQ13532" s="2272"/>
      <c r="BR13532" s="2272"/>
      <c r="BS13532" s="2272"/>
      <c r="BT13532" s="2272"/>
      <c r="BU13532" s="2272"/>
      <c r="BV13532" s="2272"/>
      <c r="BW13532" s="2272"/>
      <c r="BX13532" s="2272"/>
      <c r="BY13532" s="2272"/>
      <c r="BZ13532" s="2272"/>
      <c r="CA13532" s="2272"/>
      <c r="CB13532" s="2272"/>
      <c r="CC13532" s="2272"/>
      <c r="CD13532" s="2272"/>
      <c r="CE13532" s="2272"/>
      <c r="CF13532" s="2272"/>
      <c r="CG13532" s="2272"/>
      <c r="CH13532" s="2272"/>
      <c r="CI13532" s="2272"/>
      <c r="CJ13532" s="2272"/>
      <c r="CK13532" s="2272"/>
      <c r="CL13532" s="2272"/>
      <c r="CM13532" s="2272"/>
      <c r="CN13532" s="2272"/>
      <c r="CO13532" s="2272"/>
      <c r="CP13532" s="2272"/>
      <c r="CQ13532" s="2272"/>
      <c r="CR13532" s="2272"/>
      <c r="CS13532" s="2272"/>
      <c r="CT13532" s="2272"/>
      <c r="CU13532" s="2272"/>
      <c r="CV13532" s="2272"/>
      <c r="CW13532" s="2272"/>
      <c r="CX13532" s="2272"/>
      <c r="CY13532" s="2272"/>
      <c r="CZ13532" s="2272"/>
      <c r="DA13532" s="2272"/>
      <c r="DB13532" s="2272"/>
      <c r="DC13532" s="2272"/>
      <c r="DD13532" s="2272"/>
      <c r="DE13532" s="2272"/>
      <c r="DF13532" s="2272"/>
      <c r="DG13532" s="2272"/>
      <c r="DH13532" s="2272"/>
      <c r="DI13532" s="2272"/>
      <c r="DJ13532" s="2272"/>
      <c r="DK13532" s="2272"/>
      <c r="DL13532" s="2272"/>
      <c r="DM13532" s="2272"/>
      <c r="DN13532" s="2272"/>
      <c r="DO13532" s="2272"/>
      <c r="DP13532" s="2272"/>
      <c r="DQ13532" s="2272"/>
      <c r="DR13532" s="2272"/>
      <c r="DS13532" s="2272"/>
      <c r="DT13532" s="2272"/>
      <c r="DU13532" s="2272"/>
      <c r="DV13532" s="2272"/>
      <c r="DW13532" s="2272"/>
      <c r="DX13532" s="2272"/>
      <c r="DY13532" s="2272"/>
      <c r="DZ13532" s="2272"/>
      <c r="EA13532" s="2272"/>
      <c r="EB13532" s="2272"/>
      <c r="EC13532" s="2272"/>
      <c r="ED13532" s="2272"/>
      <c r="EE13532" s="2272"/>
      <c r="EF13532" s="2272"/>
      <c r="EG13532" s="2272"/>
      <c r="EH13532" s="2272"/>
      <c r="EI13532" s="2272"/>
      <c r="EJ13532" s="2272"/>
      <c r="EK13532" s="2272"/>
      <c r="EL13532" s="2272"/>
      <c r="EM13532" s="2272"/>
      <c r="EN13532" s="2272"/>
      <c r="EO13532" s="2272"/>
      <c r="EP13532" s="2272"/>
      <c r="EQ13532" s="2272"/>
      <c r="ER13532" s="2272"/>
      <c r="ES13532" s="2272"/>
      <c r="ET13532" s="2272"/>
      <c r="EU13532" s="2272"/>
      <c r="EV13532" s="2272"/>
      <c r="EW13532" s="2272"/>
      <c r="EX13532" s="2272"/>
      <c r="EY13532" s="2272"/>
      <c r="EZ13532" s="2272"/>
      <c r="FA13532" s="2272"/>
      <c r="FB13532" s="2272"/>
      <c r="FC13532" s="2272"/>
      <c r="FD13532" s="2272"/>
      <c r="FE13532" s="2272"/>
      <c r="FF13532" s="2272"/>
      <c r="FG13532" s="2272"/>
      <c r="FH13532" s="2272"/>
      <c r="FI13532" s="2272"/>
      <c r="FJ13532" s="2272"/>
      <c r="FK13532" s="2272"/>
      <c r="FL13532" s="2272"/>
      <c r="FM13532" s="2272"/>
      <c r="FN13532" s="2272"/>
      <c r="FO13532" s="2272"/>
      <c r="FP13532" s="2272"/>
      <c r="FQ13532" s="2272"/>
      <c r="FR13532" s="2272"/>
      <c r="FS13532" s="2272"/>
      <c r="FT13532" s="2272"/>
      <c r="FU13532" s="2272"/>
      <c r="FV13532" s="2272"/>
      <c r="FW13532" s="2272"/>
      <c r="FX13532" s="2272"/>
      <c r="FY13532" s="2272"/>
      <c r="FZ13532" s="2272"/>
      <c r="GA13532" s="2272"/>
      <c r="GB13532" s="2272"/>
      <c r="GC13532" s="2272"/>
      <c r="GD13532" s="2272"/>
      <c r="GE13532" s="2272"/>
      <c r="GF13532" s="2272"/>
      <c r="GG13532" s="2272"/>
      <c r="GH13532" s="2272"/>
      <c r="GI13532" s="2272"/>
      <c r="GJ13532" s="2272"/>
      <c r="GK13532" s="2272"/>
      <c r="GL13532" s="2272"/>
      <c r="GM13532" s="2272"/>
      <c r="GN13532" s="2272"/>
      <c r="GO13532" s="2272"/>
      <c r="GP13532" s="2272"/>
      <c r="GQ13532" s="2272"/>
      <c r="GR13532" s="2272"/>
      <c r="GS13532" s="2272"/>
      <c r="GT13532" s="2272"/>
      <c r="GU13532" s="2272"/>
      <c r="GV13532" s="2272"/>
      <c r="GW13532" s="2272"/>
      <c r="GX13532" s="2272"/>
      <c r="GY13532" s="2272"/>
      <c r="GZ13532" s="2272"/>
      <c r="HA13532" s="2272"/>
      <c r="HB13532" s="2272"/>
      <c r="HC13532" s="2272"/>
      <c r="HD13532" s="2272"/>
      <c r="HE13532" s="2272"/>
      <c r="HF13532" s="2272"/>
      <c r="HG13532" s="2272"/>
      <c r="HH13532" s="2272"/>
      <c r="HI13532" s="2272"/>
      <c r="HJ13532" s="2272"/>
      <c r="HK13532" s="2272"/>
      <c r="HL13532" s="2272"/>
      <c r="HM13532" s="2272"/>
      <c r="HN13532" s="2272"/>
      <c r="HO13532" s="2272"/>
      <c r="HP13532" s="2272"/>
      <c r="HQ13532" s="2272"/>
      <c r="HR13532" s="2272"/>
      <c r="HS13532" s="2272"/>
      <c r="HT13532" s="2272"/>
      <c r="HU13532" s="2272"/>
      <c r="HV13532" s="2272"/>
      <c r="HW13532" s="2272"/>
      <c r="HX13532" s="2272"/>
      <c r="HY13532" s="2272"/>
      <c r="HZ13532" s="2272"/>
      <c r="IA13532" s="2272"/>
      <c r="IB13532" s="2272"/>
      <c r="IC13532" s="2272"/>
      <c r="ID13532" s="2272"/>
      <c r="IE13532" s="2272"/>
      <c r="IF13532" s="2272"/>
      <c r="IG13532" s="2272"/>
      <c r="IH13532" s="2272"/>
      <c r="II13532" s="2272"/>
      <c r="IJ13532" s="2272"/>
      <c r="IK13532" s="2272"/>
      <c r="IL13532" s="2272"/>
      <c r="IM13532" s="2272"/>
      <c r="IN13532" s="2272"/>
      <c r="IO13532" s="2272"/>
      <c r="IP13532" s="2272"/>
      <c r="IQ13532" s="2272"/>
      <c r="IR13532" s="2272"/>
      <c r="IS13532" s="2272"/>
      <c r="IT13532" s="2272"/>
      <c r="IU13532" s="2272"/>
      <c r="IV13532" s="2272"/>
    </row>
    <row r="13533" spans="1:256" ht="20.25" customHeight="1">
      <c r="A13533" s="2149">
        <f>A13524+1</f>
        <v>12</v>
      </c>
      <c r="B13533" s="2231" t="s">
        <v>1461</v>
      </c>
      <c r="C13533" s="3051" t="s">
        <v>1601</v>
      </c>
      <c r="D13533" s="2149" t="s">
        <v>2823</v>
      </c>
      <c r="E13533" s="2232">
        <v>32</v>
      </c>
      <c r="F13533" s="2233">
        <v>2.7E-2</v>
      </c>
      <c r="G13533" s="2234">
        <v>0.86399999999999999</v>
      </c>
      <c r="H13533" s="2234">
        <v>3.9181195840554593E-2</v>
      </c>
      <c r="I13533" s="2173">
        <v>0.28428999999999999</v>
      </c>
      <c r="J13533" s="2234">
        <v>9.0972799999999996</v>
      </c>
      <c r="K13533" s="2234">
        <v>0.86709018579999997</v>
      </c>
      <c r="L13533" s="2234">
        <v>0</v>
      </c>
      <c r="M13533" s="2175">
        <v>1.1724678691075827</v>
      </c>
      <c r="N13533" s="2478">
        <v>37.518971811442647</v>
      </c>
      <c r="O13533" s="2200">
        <f>E13533*L13533</f>
        <v>0</v>
      </c>
      <c r="P13533" s="2116"/>
      <c r="Q13533" s="2117"/>
      <c r="R13533" s="2115"/>
      <c r="S13533" s="2118">
        <f>R13533*E13533</f>
        <v>0</v>
      </c>
      <c r="T13533" s="2117"/>
      <c r="U13533" s="2180"/>
      <c r="V13533" s="2180"/>
      <c r="W13533" s="2180"/>
      <c r="X13533" s="2180"/>
      <c r="Y13533" s="2180"/>
      <c r="Z13533" s="2180"/>
      <c r="AA13533" s="2180"/>
      <c r="AB13533" s="2180"/>
      <c r="AC13533" s="2180"/>
      <c r="AD13533" s="2180"/>
      <c r="AE13533" s="2180"/>
      <c r="AF13533" s="2180"/>
      <c r="AG13533" s="2180"/>
      <c r="AH13533" s="2180"/>
      <c r="AI13533" s="2180"/>
      <c r="AJ13533" s="2180"/>
      <c r="AK13533" s="2180"/>
      <c r="AL13533" s="2180"/>
      <c r="AM13533" s="2180"/>
      <c r="AN13533" s="2180"/>
      <c r="AO13533" s="2180"/>
      <c r="AP13533" s="2180"/>
      <c r="AQ13533" s="2180"/>
      <c r="AR13533" s="2180"/>
      <c r="AS13533" s="2180"/>
      <c r="AT13533" s="2180"/>
      <c r="AU13533" s="2180"/>
      <c r="AV13533" s="2180"/>
      <c r="AW13533" s="2180"/>
      <c r="AX13533" s="2180"/>
      <c r="AY13533" s="2180"/>
      <c r="AZ13533" s="2180"/>
      <c r="BA13533" s="2180"/>
      <c r="BB13533" s="2180"/>
      <c r="BC13533" s="2180"/>
      <c r="BD13533" s="2180"/>
      <c r="BE13533" s="2180"/>
      <c r="BF13533" s="2180"/>
      <c r="BG13533" s="2180"/>
      <c r="BH13533" s="2180"/>
      <c r="BI13533" s="2180"/>
      <c r="BJ13533" s="2180"/>
      <c r="BK13533" s="2180"/>
      <c r="BL13533" s="2180"/>
      <c r="BM13533" s="2180"/>
      <c r="BN13533" s="2180"/>
      <c r="BO13533" s="2180"/>
      <c r="BP13533" s="2180"/>
      <c r="BQ13533" s="2180"/>
      <c r="BR13533" s="2180"/>
      <c r="BS13533" s="2180"/>
      <c r="BT13533" s="2180"/>
      <c r="BU13533" s="2180"/>
      <c r="BV13533" s="2180"/>
      <c r="BW13533" s="2180"/>
      <c r="BX13533" s="2180"/>
      <c r="BY13533" s="2180"/>
      <c r="BZ13533" s="2180"/>
      <c r="CA13533" s="2180"/>
      <c r="CB13533" s="2180"/>
      <c r="CC13533" s="2180"/>
      <c r="CD13533" s="2180"/>
      <c r="CE13533" s="2180"/>
      <c r="CF13533" s="2180"/>
      <c r="CG13533" s="2180"/>
      <c r="CH13533" s="2180"/>
      <c r="CI13533" s="2180"/>
      <c r="CJ13533" s="2180"/>
      <c r="CK13533" s="2180"/>
      <c r="CL13533" s="2180"/>
      <c r="CM13533" s="2180"/>
      <c r="CN13533" s="2180"/>
      <c r="CO13533" s="2180"/>
      <c r="CP13533" s="2180"/>
      <c r="CQ13533" s="2180"/>
      <c r="CR13533" s="2180"/>
      <c r="CS13533" s="2180"/>
      <c r="CT13533" s="2180"/>
      <c r="CU13533" s="2180"/>
      <c r="CV13533" s="2180"/>
      <c r="CW13533" s="2180"/>
      <c r="CX13533" s="2180"/>
      <c r="CY13533" s="2180"/>
      <c r="CZ13533" s="2180"/>
      <c r="DA13533" s="2180"/>
      <c r="DB13533" s="2180"/>
      <c r="DC13533" s="2180"/>
      <c r="DD13533" s="2180"/>
      <c r="DE13533" s="2180"/>
      <c r="DF13533" s="2180"/>
      <c r="DG13533" s="2180"/>
      <c r="DH13533" s="2180"/>
      <c r="DI13533" s="2180"/>
      <c r="DJ13533" s="2180"/>
      <c r="DK13533" s="2180"/>
      <c r="DL13533" s="2180"/>
      <c r="DM13533" s="2180"/>
      <c r="DN13533" s="2180"/>
      <c r="DO13533" s="2180"/>
      <c r="DP13533" s="2180"/>
      <c r="DQ13533" s="2180"/>
      <c r="DR13533" s="2180"/>
      <c r="DS13533" s="2180"/>
      <c r="DT13533" s="2180"/>
      <c r="DU13533" s="2180"/>
      <c r="DV13533" s="2180"/>
      <c r="DW13533" s="2180"/>
      <c r="DX13533" s="2180"/>
      <c r="DY13533" s="2180"/>
      <c r="DZ13533" s="2180"/>
      <c r="EA13533" s="2180"/>
      <c r="EB13533" s="2180"/>
      <c r="EC13533" s="2180"/>
      <c r="ED13533" s="2180"/>
      <c r="EE13533" s="2180"/>
      <c r="EF13533" s="2180"/>
      <c r="EG13533" s="2180"/>
      <c r="EH13533" s="2180"/>
      <c r="EI13533" s="2180"/>
      <c r="EJ13533" s="2180"/>
      <c r="EK13533" s="2180"/>
      <c r="EL13533" s="2180"/>
      <c r="EM13533" s="2180"/>
      <c r="EN13533" s="2180"/>
      <c r="EO13533" s="2180"/>
      <c r="EP13533" s="2180"/>
      <c r="EQ13533" s="2180"/>
      <c r="ER13533" s="2180"/>
      <c r="ES13533" s="2180"/>
      <c r="ET13533" s="2180"/>
      <c r="EU13533" s="2180"/>
      <c r="EV13533" s="2180"/>
      <c r="EW13533" s="2180"/>
      <c r="EX13533" s="2180"/>
      <c r="EY13533" s="2180"/>
      <c r="EZ13533" s="2180"/>
      <c r="FA13533" s="2180"/>
      <c r="FB13533" s="2180"/>
      <c r="FC13533" s="2180"/>
      <c r="FD13533" s="2180"/>
      <c r="FE13533" s="2180"/>
      <c r="FF13533" s="2180"/>
      <c r="FG13533" s="2180"/>
      <c r="FH13533" s="2180"/>
      <c r="FI13533" s="2180"/>
      <c r="FJ13533" s="2180"/>
      <c r="FK13533" s="2180"/>
      <c r="FL13533" s="2180"/>
      <c r="FM13533" s="2180"/>
      <c r="FN13533" s="2180"/>
      <c r="FO13533" s="2180"/>
      <c r="FP13533" s="2180"/>
      <c r="FQ13533" s="2180"/>
      <c r="FR13533" s="2180"/>
      <c r="FS13533" s="2180"/>
      <c r="FT13533" s="2180"/>
      <c r="FU13533" s="2180"/>
      <c r="FV13533" s="2180"/>
      <c r="FW13533" s="2180"/>
      <c r="FX13533" s="2180"/>
      <c r="FY13533" s="2180"/>
      <c r="FZ13533" s="2180"/>
      <c r="GA13533" s="2180"/>
      <c r="GB13533" s="2180"/>
      <c r="GC13533" s="2180"/>
      <c r="GD13533" s="2180"/>
      <c r="GE13533" s="2180"/>
      <c r="GF13533" s="2180"/>
      <c r="GG13533" s="2180"/>
      <c r="GH13533" s="2180"/>
      <c r="GI13533" s="2180"/>
      <c r="GJ13533" s="2180"/>
      <c r="GK13533" s="2180"/>
      <c r="GL13533" s="2180"/>
      <c r="GM13533" s="2180"/>
      <c r="GN13533" s="2180"/>
      <c r="GO13533" s="2180"/>
      <c r="GP13533" s="2180"/>
      <c r="GQ13533" s="2180"/>
      <c r="GR13533" s="2180"/>
      <c r="GS13533" s="2180"/>
      <c r="GT13533" s="2180"/>
      <c r="GU13533" s="2180"/>
      <c r="GV13533" s="2180"/>
      <c r="GW13533" s="2180"/>
      <c r="GX13533" s="2180"/>
      <c r="GY13533" s="2180"/>
      <c r="GZ13533" s="2180"/>
      <c r="HA13533" s="2180"/>
      <c r="HB13533" s="2180"/>
      <c r="HC13533" s="2180"/>
      <c r="HD13533" s="2180"/>
      <c r="HE13533" s="2180"/>
      <c r="HF13533" s="2180"/>
      <c r="HG13533" s="2180"/>
      <c r="HH13533" s="2180"/>
      <c r="HI13533" s="2180"/>
      <c r="HJ13533" s="2180"/>
      <c r="HK13533" s="2180"/>
      <c r="HL13533" s="2180"/>
      <c r="HM13533" s="2180"/>
      <c r="HN13533" s="2180"/>
      <c r="HO13533" s="2180"/>
      <c r="HP13533" s="2180"/>
      <c r="HQ13533" s="2180"/>
      <c r="HR13533" s="2180"/>
      <c r="HS13533" s="2180"/>
      <c r="HT13533" s="2180"/>
      <c r="HU13533" s="2180"/>
      <c r="HV13533" s="2180"/>
      <c r="HW13533" s="2180"/>
      <c r="HX13533" s="2180"/>
      <c r="HY13533" s="2180"/>
      <c r="HZ13533" s="2180"/>
      <c r="IA13533" s="2180"/>
      <c r="IB13533" s="2180"/>
      <c r="IC13533" s="2180"/>
      <c r="ID13533" s="2180"/>
      <c r="IE13533" s="2180"/>
      <c r="IF13533" s="2180"/>
      <c r="IG13533" s="2180"/>
      <c r="IH13533" s="2180"/>
      <c r="II13533" s="2180"/>
      <c r="IJ13533" s="2180"/>
      <c r="IK13533" s="2180"/>
      <c r="IL13533" s="2180"/>
      <c r="IM13533" s="2180"/>
      <c r="IN13533" s="2180"/>
      <c r="IO13533" s="2180"/>
      <c r="IP13533" s="2180"/>
      <c r="IQ13533" s="2180"/>
      <c r="IR13533" s="2180"/>
      <c r="IS13533" s="2180"/>
      <c r="IT13533" s="2180"/>
      <c r="IU13533" s="2180"/>
      <c r="IV13533" s="2180"/>
    </row>
    <row r="13534" spans="1:256" hidden="1">
      <c r="A13534" s="2149"/>
      <c r="B13534" s="2231"/>
      <c r="C13534" s="2143"/>
      <c r="D13534" s="2149"/>
      <c r="E13534" s="2232"/>
      <c r="F13534" s="2240"/>
      <c r="G13534" s="2234"/>
      <c r="H13534" s="2234"/>
      <c r="I13534" s="2173"/>
      <c r="J13534" s="2235"/>
      <c r="K13534" s="2235"/>
      <c r="L13534" s="2235"/>
      <c r="M13534" s="2175">
        <v>0</v>
      </c>
      <c r="N13534" s="2237"/>
      <c r="O13534" s="2119"/>
      <c r="P13534" s="2120"/>
      <c r="Q13534" s="2125"/>
      <c r="R13534" s="2122"/>
      <c r="S13534" s="2120">
        <f>R13534*E13533</f>
        <v>0</v>
      </c>
      <c r="T13534" s="2126"/>
      <c r="U13534" s="2180"/>
      <c r="V13534" s="2180"/>
      <c r="W13534" s="2180"/>
      <c r="X13534" s="2180"/>
      <c r="Y13534" s="2180"/>
      <c r="Z13534" s="2180"/>
      <c r="AA13534" s="2180"/>
      <c r="AB13534" s="2180"/>
      <c r="AC13534" s="2180"/>
      <c r="AD13534" s="2180"/>
      <c r="AE13534" s="2180"/>
      <c r="AF13534" s="2180"/>
      <c r="AG13534" s="2180"/>
      <c r="AH13534" s="2180"/>
      <c r="AI13534" s="2180"/>
      <c r="AJ13534" s="2180"/>
      <c r="AK13534" s="2180"/>
      <c r="AL13534" s="2180"/>
      <c r="AM13534" s="2180"/>
      <c r="AN13534" s="2180"/>
      <c r="AO13534" s="2180"/>
      <c r="AP13534" s="2180"/>
      <c r="AQ13534" s="2180"/>
      <c r="AR13534" s="2180"/>
      <c r="AS13534" s="2180"/>
      <c r="AT13534" s="2180"/>
      <c r="AU13534" s="2180"/>
      <c r="AV13534" s="2180"/>
      <c r="AW13534" s="2180"/>
      <c r="AX13534" s="2180"/>
      <c r="AY13534" s="2180"/>
      <c r="AZ13534" s="2180"/>
      <c r="BA13534" s="2180"/>
      <c r="BB13534" s="2180"/>
      <c r="BC13534" s="2180"/>
      <c r="BD13534" s="2180"/>
      <c r="BE13534" s="2180"/>
      <c r="BF13534" s="2180"/>
      <c r="BG13534" s="2180"/>
      <c r="BH13534" s="2180"/>
      <c r="BI13534" s="2180"/>
      <c r="BJ13534" s="2180"/>
      <c r="BK13534" s="2180"/>
      <c r="BL13534" s="2180"/>
      <c r="BM13534" s="2180"/>
      <c r="BN13534" s="2180"/>
      <c r="BO13534" s="2180"/>
      <c r="BP13534" s="2180"/>
      <c r="BQ13534" s="2180"/>
      <c r="BR13534" s="2180"/>
      <c r="BS13534" s="2180"/>
      <c r="BT13534" s="2180"/>
      <c r="BU13534" s="2180"/>
      <c r="BV13534" s="2180"/>
      <c r="BW13534" s="2180"/>
      <c r="BX13534" s="2180"/>
      <c r="BY13534" s="2180"/>
      <c r="BZ13534" s="2180"/>
      <c r="CA13534" s="2180"/>
      <c r="CB13534" s="2180"/>
      <c r="CC13534" s="2180"/>
      <c r="CD13534" s="2180"/>
      <c r="CE13534" s="2180"/>
      <c r="CF13534" s="2180"/>
      <c r="CG13534" s="2180"/>
      <c r="CH13534" s="2180"/>
      <c r="CI13534" s="2180"/>
      <c r="CJ13534" s="2180"/>
      <c r="CK13534" s="2180"/>
      <c r="CL13534" s="2180"/>
      <c r="CM13534" s="2180"/>
      <c r="CN13534" s="2180"/>
      <c r="CO13534" s="2180"/>
      <c r="CP13534" s="2180"/>
      <c r="CQ13534" s="2180"/>
      <c r="CR13534" s="2180"/>
      <c r="CS13534" s="2180"/>
      <c r="CT13534" s="2180"/>
      <c r="CU13534" s="2180"/>
      <c r="CV13534" s="2180"/>
      <c r="CW13534" s="2180"/>
      <c r="CX13534" s="2180"/>
      <c r="CY13534" s="2180"/>
      <c r="CZ13534" s="2180"/>
      <c r="DA13534" s="2180"/>
      <c r="DB13534" s="2180"/>
      <c r="DC13534" s="2180"/>
      <c r="DD13534" s="2180"/>
      <c r="DE13534" s="2180"/>
      <c r="DF13534" s="2180"/>
      <c r="DG13534" s="2180"/>
      <c r="DH13534" s="2180"/>
      <c r="DI13534" s="2180"/>
      <c r="DJ13534" s="2180"/>
      <c r="DK13534" s="2180"/>
      <c r="DL13534" s="2180"/>
      <c r="DM13534" s="2180"/>
      <c r="DN13534" s="2180"/>
      <c r="DO13534" s="2180"/>
      <c r="DP13534" s="2180"/>
      <c r="DQ13534" s="2180"/>
      <c r="DR13534" s="2180"/>
      <c r="DS13534" s="2180"/>
      <c r="DT13534" s="2180"/>
      <c r="DU13534" s="2180"/>
      <c r="DV13534" s="2180"/>
      <c r="DW13534" s="2180"/>
      <c r="DX13534" s="2180"/>
      <c r="DY13534" s="2180"/>
      <c r="DZ13534" s="2180"/>
      <c r="EA13534" s="2180"/>
      <c r="EB13534" s="2180"/>
      <c r="EC13534" s="2180"/>
      <c r="ED13534" s="2180"/>
      <c r="EE13534" s="2180"/>
      <c r="EF13534" s="2180"/>
      <c r="EG13534" s="2180"/>
      <c r="EH13534" s="2180"/>
      <c r="EI13534" s="2180"/>
      <c r="EJ13534" s="2180"/>
      <c r="EK13534" s="2180"/>
      <c r="EL13534" s="2180"/>
      <c r="EM13534" s="2180"/>
      <c r="EN13534" s="2180"/>
      <c r="EO13534" s="2180"/>
      <c r="EP13534" s="2180"/>
      <c r="EQ13534" s="2180"/>
      <c r="ER13534" s="2180"/>
      <c r="ES13534" s="2180"/>
      <c r="ET13534" s="2180"/>
      <c r="EU13534" s="2180"/>
      <c r="EV13534" s="2180"/>
      <c r="EW13534" s="2180"/>
      <c r="EX13534" s="2180"/>
      <c r="EY13534" s="2180"/>
      <c r="EZ13534" s="2180"/>
      <c r="FA13534" s="2180"/>
      <c r="FB13534" s="2180"/>
      <c r="FC13534" s="2180"/>
      <c r="FD13534" s="2180"/>
      <c r="FE13534" s="2180"/>
      <c r="FF13534" s="2180"/>
      <c r="FG13534" s="2180"/>
      <c r="FH13534" s="2180"/>
      <c r="FI13534" s="2180"/>
      <c r="FJ13534" s="2180"/>
      <c r="FK13534" s="2180"/>
      <c r="FL13534" s="2180"/>
      <c r="FM13534" s="2180"/>
      <c r="FN13534" s="2180"/>
      <c r="FO13534" s="2180"/>
      <c r="FP13534" s="2180"/>
      <c r="FQ13534" s="2180"/>
      <c r="FR13534" s="2180"/>
      <c r="FS13534" s="2180"/>
      <c r="FT13534" s="2180"/>
      <c r="FU13534" s="2180"/>
      <c r="FV13534" s="2180"/>
      <c r="FW13534" s="2180"/>
      <c r="FX13534" s="2180"/>
      <c r="FY13534" s="2180"/>
      <c r="FZ13534" s="2180"/>
      <c r="GA13534" s="2180"/>
      <c r="GB13534" s="2180"/>
      <c r="GC13534" s="2180"/>
      <c r="GD13534" s="2180"/>
      <c r="GE13534" s="2180"/>
      <c r="GF13534" s="2180"/>
      <c r="GG13534" s="2180"/>
      <c r="GH13534" s="2180"/>
      <c r="GI13534" s="2180"/>
      <c r="GJ13534" s="2180"/>
      <c r="GK13534" s="2180"/>
      <c r="GL13534" s="2180"/>
      <c r="GM13534" s="2180"/>
      <c r="GN13534" s="2180"/>
      <c r="GO13534" s="2180"/>
      <c r="GP13534" s="2180"/>
      <c r="GQ13534" s="2180"/>
      <c r="GR13534" s="2180"/>
      <c r="GS13534" s="2180"/>
      <c r="GT13534" s="2180"/>
      <c r="GU13534" s="2180"/>
      <c r="GV13534" s="2180"/>
      <c r="GW13534" s="2180"/>
      <c r="GX13534" s="2180"/>
      <c r="GY13534" s="2180"/>
      <c r="GZ13534" s="2180"/>
      <c r="HA13534" s="2180"/>
      <c r="HB13534" s="2180"/>
      <c r="HC13534" s="2180"/>
      <c r="HD13534" s="2180"/>
      <c r="HE13534" s="2180"/>
      <c r="HF13534" s="2180"/>
      <c r="HG13534" s="2180"/>
      <c r="HH13534" s="2180"/>
      <c r="HI13534" s="2180"/>
      <c r="HJ13534" s="2180"/>
      <c r="HK13534" s="2180"/>
      <c r="HL13534" s="2180"/>
      <c r="HM13534" s="2180"/>
      <c r="HN13534" s="2180"/>
      <c r="HO13534" s="2180"/>
      <c r="HP13534" s="2180"/>
      <c r="HQ13534" s="2180"/>
      <c r="HR13534" s="2180"/>
      <c r="HS13534" s="2180"/>
      <c r="HT13534" s="2180"/>
      <c r="HU13534" s="2180"/>
      <c r="HV13534" s="2180"/>
      <c r="HW13534" s="2180"/>
      <c r="HX13534" s="2180"/>
      <c r="HY13534" s="2180"/>
      <c r="HZ13534" s="2180"/>
      <c r="IA13534" s="2180"/>
      <c r="IB13534" s="2180"/>
      <c r="IC13534" s="2180"/>
      <c r="ID13534" s="2180"/>
      <c r="IE13534" s="2180"/>
      <c r="IF13534" s="2180"/>
      <c r="IG13534" s="2180"/>
      <c r="IH13534" s="2180"/>
      <c r="II13534" s="2180"/>
      <c r="IJ13534" s="2180"/>
      <c r="IK13534" s="2180"/>
      <c r="IL13534" s="2180"/>
      <c r="IM13534" s="2180"/>
      <c r="IN13534" s="2180"/>
      <c r="IO13534" s="2180"/>
      <c r="IP13534" s="2180"/>
      <c r="IQ13534" s="2180"/>
      <c r="IR13534" s="2180"/>
      <c r="IS13534" s="2180"/>
      <c r="IT13534" s="2180"/>
      <c r="IU13534" s="2180"/>
      <c r="IV13534" s="2180"/>
    </row>
    <row r="13535" spans="1:256" hidden="1">
      <c r="A13535" s="2149"/>
      <c r="B13535" s="2231"/>
      <c r="C13535" s="2143"/>
      <c r="D13535" s="2149"/>
      <c r="E13535" s="2232"/>
      <c r="F13535" s="2240"/>
      <c r="G13535" s="2234"/>
      <c r="H13535" s="2234"/>
      <c r="I13535" s="2173"/>
      <c r="J13535" s="2235"/>
      <c r="K13535" s="2235"/>
      <c r="L13535" s="2235"/>
      <c r="M13535" s="2175">
        <v>0</v>
      </c>
      <c r="N13535" s="2237"/>
      <c r="O13535" s="2119"/>
      <c r="P13535" s="2120"/>
      <c r="Q13535" s="2125"/>
      <c r="R13535" s="2122"/>
      <c r="S13535" s="2120">
        <f>R13535*E13533</f>
        <v>0</v>
      </c>
      <c r="T13535" s="2126"/>
      <c r="U13535" s="2180"/>
      <c r="V13535" s="2180"/>
      <c r="W13535" s="2180"/>
      <c r="X13535" s="2180"/>
      <c r="Y13535" s="2180"/>
      <c r="Z13535" s="2180"/>
      <c r="AA13535" s="2180"/>
      <c r="AB13535" s="2180"/>
      <c r="AC13535" s="2180"/>
      <c r="AD13535" s="2180"/>
      <c r="AE13535" s="2180"/>
      <c r="AF13535" s="2180"/>
      <c r="AG13535" s="2180"/>
      <c r="AH13535" s="2180"/>
      <c r="AI13535" s="2180"/>
      <c r="AJ13535" s="2180"/>
      <c r="AK13535" s="2180"/>
      <c r="AL13535" s="2180"/>
      <c r="AM13535" s="2180"/>
      <c r="AN13535" s="2180"/>
      <c r="AO13535" s="2180"/>
      <c r="AP13535" s="2180"/>
      <c r="AQ13535" s="2180"/>
      <c r="AR13535" s="2180"/>
      <c r="AS13535" s="2180"/>
      <c r="AT13535" s="2180"/>
      <c r="AU13535" s="2180"/>
      <c r="AV13535" s="2180"/>
      <c r="AW13535" s="2180"/>
      <c r="AX13535" s="2180"/>
      <c r="AY13535" s="2180"/>
      <c r="AZ13535" s="2180"/>
      <c r="BA13535" s="2180"/>
      <c r="BB13535" s="2180"/>
      <c r="BC13535" s="2180"/>
      <c r="BD13535" s="2180"/>
      <c r="BE13535" s="2180"/>
      <c r="BF13535" s="2180"/>
      <c r="BG13535" s="2180"/>
      <c r="BH13535" s="2180"/>
      <c r="BI13535" s="2180"/>
      <c r="BJ13535" s="2180"/>
      <c r="BK13535" s="2180"/>
      <c r="BL13535" s="2180"/>
      <c r="BM13535" s="2180"/>
      <c r="BN13535" s="2180"/>
      <c r="BO13535" s="2180"/>
      <c r="BP13535" s="2180"/>
      <c r="BQ13535" s="2180"/>
      <c r="BR13535" s="2180"/>
      <c r="BS13535" s="2180"/>
      <c r="BT13535" s="2180"/>
      <c r="BU13535" s="2180"/>
      <c r="BV13535" s="2180"/>
      <c r="BW13535" s="2180"/>
      <c r="BX13535" s="2180"/>
      <c r="BY13535" s="2180"/>
      <c r="BZ13535" s="2180"/>
      <c r="CA13535" s="2180"/>
      <c r="CB13535" s="2180"/>
      <c r="CC13535" s="2180"/>
      <c r="CD13535" s="2180"/>
      <c r="CE13535" s="2180"/>
      <c r="CF13535" s="2180"/>
      <c r="CG13535" s="2180"/>
      <c r="CH13535" s="2180"/>
      <c r="CI13535" s="2180"/>
      <c r="CJ13535" s="2180"/>
      <c r="CK13535" s="2180"/>
      <c r="CL13535" s="2180"/>
      <c r="CM13535" s="2180"/>
      <c r="CN13535" s="2180"/>
      <c r="CO13535" s="2180"/>
      <c r="CP13535" s="2180"/>
      <c r="CQ13535" s="2180"/>
      <c r="CR13535" s="2180"/>
      <c r="CS13535" s="2180"/>
      <c r="CT13535" s="2180"/>
      <c r="CU13535" s="2180"/>
      <c r="CV13535" s="2180"/>
      <c r="CW13535" s="2180"/>
      <c r="CX13535" s="2180"/>
      <c r="CY13535" s="2180"/>
      <c r="CZ13535" s="2180"/>
      <c r="DA13535" s="2180"/>
      <c r="DB13535" s="2180"/>
      <c r="DC13535" s="2180"/>
      <c r="DD13535" s="2180"/>
      <c r="DE13535" s="2180"/>
      <c r="DF13535" s="2180"/>
      <c r="DG13535" s="2180"/>
      <c r="DH13535" s="2180"/>
      <c r="DI13535" s="2180"/>
      <c r="DJ13535" s="2180"/>
      <c r="DK13535" s="2180"/>
      <c r="DL13535" s="2180"/>
      <c r="DM13535" s="2180"/>
      <c r="DN13535" s="2180"/>
      <c r="DO13535" s="2180"/>
      <c r="DP13535" s="2180"/>
      <c r="DQ13535" s="2180"/>
      <c r="DR13535" s="2180"/>
      <c r="DS13535" s="2180"/>
      <c r="DT13535" s="2180"/>
      <c r="DU13535" s="2180"/>
      <c r="DV13535" s="2180"/>
      <c r="DW13535" s="2180"/>
      <c r="DX13535" s="2180"/>
      <c r="DY13535" s="2180"/>
      <c r="DZ13535" s="2180"/>
      <c r="EA13535" s="2180"/>
      <c r="EB13535" s="2180"/>
      <c r="EC13535" s="2180"/>
      <c r="ED13535" s="2180"/>
      <c r="EE13535" s="2180"/>
      <c r="EF13535" s="2180"/>
      <c r="EG13535" s="2180"/>
      <c r="EH13535" s="2180"/>
      <c r="EI13535" s="2180"/>
      <c r="EJ13535" s="2180"/>
      <c r="EK13535" s="2180"/>
      <c r="EL13535" s="2180"/>
      <c r="EM13535" s="2180"/>
      <c r="EN13535" s="2180"/>
      <c r="EO13535" s="2180"/>
      <c r="EP13535" s="2180"/>
      <c r="EQ13535" s="2180"/>
      <c r="ER13535" s="2180"/>
      <c r="ES13535" s="2180"/>
      <c r="ET13535" s="2180"/>
      <c r="EU13535" s="2180"/>
      <c r="EV13535" s="2180"/>
      <c r="EW13535" s="2180"/>
      <c r="EX13535" s="2180"/>
      <c r="EY13535" s="2180"/>
      <c r="EZ13535" s="2180"/>
      <c r="FA13535" s="2180"/>
      <c r="FB13535" s="2180"/>
      <c r="FC13535" s="2180"/>
      <c r="FD13535" s="2180"/>
      <c r="FE13535" s="2180"/>
      <c r="FF13535" s="2180"/>
      <c r="FG13535" s="2180"/>
      <c r="FH13535" s="2180"/>
      <c r="FI13535" s="2180"/>
      <c r="FJ13535" s="2180"/>
      <c r="FK13535" s="2180"/>
      <c r="FL13535" s="2180"/>
      <c r="FM13535" s="2180"/>
      <c r="FN13535" s="2180"/>
      <c r="FO13535" s="2180"/>
      <c r="FP13535" s="2180"/>
      <c r="FQ13535" s="2180"/>
      <c r="FR13535" s="2180"/>
      <c r="FS13535" s="2180"/>
      <c r="FT13535" s="2180"/>
      <c r="FU13535" s="2180"/>
      <c r="FV13535" s="2180"/>
      <c r="FW13535" s="2180"/>
      <c r="FX13535" s="2180"/>
      <c r="FY13535" s="2180"/>
      <c r="FZ13535" s="2180"/>
      <c r="GA13535" s="2180"/>
      <c r="GB13535" s="2180"/>
      <c r="GC13535" s="2180"/>
      <c r="GD13535" s="2180"/>
      <c r="GE13535" s="2180"/>
      <c r="GF13535" s="2180"/>
      <c r="GG13535" s="2180"/>
      <c r="GH13535" s="2180"/>
      <c r="GI13535" s="2180"/>
      <c r="GJ13535" s="2180"/>
      <c r="GK13535" s="2180"/>
      <c r="GL13535" s="2180"/>
      <c r="GM13535" s="2180"/>
      <c r="GN13535" s="2180"/>
      <c r="GO13535" s="2180"/>
      <c r="GP13535" s="2180"/>
      <c r="GQ13535" s="2180"/>
      <c r="GR13535" s="2180"/>
      <c r="GS13535" s="2180"/>
      <c r="GT13535" s="2180"/>
      <c r="GU13535" s="2180"/>
      <c r="GV13535" s="2180"/>
      <c r="GW13535" s="2180"/>
      <c r="GX13535" s="2180"/>
      <c r="GY13535" s="2180"/>
      <c r="GZ13535" s="2180"/>
      <c r="HA13535" s="2180"/>
      <c r="HB13535" s="2180"/>
      <c r="HC13535" s="2180"/>
      <c r="HD13535" s="2180"/>
      <c r="HE13535" s="2180"/>
      <c r="HF13535" s="2180"/>
      <c r="HG13535" s="2180"/>
      <c r="HH13535" s="2180"/>
      <c r="HI13535" s="2180"/>
      <c r="HJ13535" s="2180"/>
      <c r="HK13535" s="2180"/>
      <c r="HL13535" s="2180"/>
      <c r="HM13535" s="2180"/>
      <c r="HN13535" s="2180"/>
      <c r="HO13535" s="2180"/>
      <c r="HP13535" s="2180"/>
      <c r="HQ13535" s="2180"/>
      <c r="HR13535" s="2180"/>
      <c r="HS13535" s="2180"/>
      <c r="HT13535" s="2180"/>
      <c r="HU13535" s="2180"/>
      <c r="HV13535" s="2180"/>
      <c r="HW13535" s="2180"/>
      <c r="HX13535" s="2180"/>
      <c r="HY13535" s="2180"/>
      <c r="HZ13535" s="2180"/>
      <c r="IA13535" s="2180"/>
      <c r="IB13535" s="2180"/>
      <c r="IC13535" s="2180"/>
      <c r="ID13535" s="2180"/>
      <c r="IE13535" s="2180"/>
      <c r="IF13535" s="2180"/>
      <c r="IG13535" s="2180"/>
      <c r="IH13535" s="2180"/>
      <c r="II13535" s="2180"/>
      <c r="IJ13535" s="2180"/>
      <c r="IK13535" s="2180"/>
      <c r="IL13535" s="2180"/>
      <c r="IM13535" s="2180"/>
      <c r="IN13535" s="2180"/>
      <c r="IO13535" s="2180"/>
      <c r="IP13535" s="2180"/>
      <c r="IQ13535" s="2180"/>
      <c r="IR13535" s="2180"/>
      <c r="IS13535" s="2180"/>
      <c r="IT13535" s="2180"/>
      <c r="IU13535" s="2180"/>
      <c r="IV13535" s="2180"/>
    </row>
    <row r="13536" spans="1:256" hidden="1">
      <c r="A13536" s="2149"/>
      <c r="B13536" s="2231"/>
      <c r="C13536" s="2143"/>
      <c r="D13536" s="2149"/>
      <c r="E13536" s="2232"/>
      <c r="F13536" s="2240"/>
      <c r="G13536" s="2234"/>
      <c r="H13536" s="2234"/>
      <c r="I13536" s="2173"/>
      <c r="J13536" s="2235"/>
      <c r="K13536" s="2235"/>
      <c r="L13536" s="2235"/>
      <c r="M13536" s="2175">
        <v>0</v>
      </c>
      <c r="N13536" s="2237"/>
      <c r="O13536" s="2119"/>
      <c r="P13536" s="2120"/>
      <c r="Q13536" s="2125"/>
      <c r="R13536" s="2122"/>
      <c r="S13536" s="2120">
        <f>R13536*E13533</f>
        <v>0</v>
      </c>
      <c r="T13536" s="2126"/>
      <c r="U13536" s="2180"/>
      <c r="V13536" s="2180"/>
      <c r="W13536" s="2180"/>
      <c r="X13536" s="2180"/>
      <c r="Y13536" s="2180"/>
      <c r="Z13536" s="2180"/>
      <c r="AA13536" s="2180"/>
      <c r="AB13536" s="2180"/>
      <c r="AC13536" s="2180"/>
      <c r="AD13536" s="2180"/>
      <c r="AE13536" s="2180"/>
      <c r="AF13536" s="2180"/>
      <c r="AG13536" s="2180"/>
      <c r="AH13536" s="2180"/>
      <c r="AI13536" s="2180"/>
      <c r="AJ13536" s="2180"/>
      <c r="AK13536" s="2180"/>
      <c r="AL13536" s="2180"/>
      <c r="AM13536" s="2180"/>
      <c r="AN13536" s="2180"/>
      <c r="AO13536" s="2180"/>
      <c r="AP13536" s="2180"/>
      <c r="AQ13536" s="2180"/>
      <c r="AR13536" s="2180"/>
      <c r="AS13536" s="2180"/>
      <c r="AT13536" s="2180"/>
      <c r="AU13536" s="2180"/>
      <c r="AV13536" s="2180"/>
      <c r="AW13536" s="2180"/>
      <c r="AX13536" s="2180"/>
      <c r="AY13536" s="2180"/>
      <c r="AZ13536" s="2180"/>
      <c r="BA13536" s="2180"/>
      <c r="BB13536" s="2180"/>
      <c r="BC13536" s="2180"/>
      <c r="BD13536" s="2180"/>
      <c r="BE13536" s="2180"/>
      <c r="BF13536" s="2180"/>
      <c r="BG13536" s="2180"/>
      <c r="BH13536" s="2180"/>
      <c r="BI13536" s="2180"/>
      <c r="BJ13536" s="2180"/>
      <c r="BK13536" s="2180"/>
      <c r="BL13536" s="2180"/>
      <c r="BM13536" s="2180"/>
      <c r="BN13536" s="2180"/>
      <c r="BO13536" s="2180"/>
      <c r="BP13536" s="2180"/>
      <c r="BQ13536" s="2180"/>
      <c r="BR13536" s="2180"/>
      <c r="BS13536" s="2180"/>
      <c r="BT13536" s="2180"/>
      <c r="BU13536" s="2180"/>
      <c r="BV13536" s="2180"/>
      <c r="BW13536" s="2180"/>
      <c r="BX13536" s="2180"/>
      <c r="BY13536" s="2180"/>
      <c r="BZ13536" s="2180"/>
      <c r="CA13536" s="2180"/>
      <c r="CB13536" s="2180"/>
      <c r="CC13536" s="2180"/>
      <c r="CD13536" s="2180"/>
      <c r="CE13536" s="2180"/>
      <c r="CF13536" s="2180"/>
      <c r="CG13536" s="2180"/>
      <c r="CH13536" s="2180"/>
      <c r="CI13536" s="2180"/>
      <c r="CJ13536" s="2180"/>
      <c r="CK13536" s="2180"/>
      <c r="CL13536" s="2180"/>
      <c r="CM13536" s="2180"/>
      <c r="CN13536" s="2180"/>
      <c r="CO13536" s="2180"/>
      <c r="CP13536" s="2180"/>
      <c r="CQ13536" s="2180"/>
      <c r="CR13536" s="2180"/>
      <c r="CS13536" s="2180"/>
      <c r="CT13536" s="2180"/>
      <c r="CU13536" s="2180"/>
      <c r="CV13536" s="2180"/>
      <c r="CW13536" s="2180"/>
      <c r="CX13536" s="2180"/>
      <c r="CY13536" s="2180"/>
      <c r="CZ13536" s="2180"/>
      <c r="DA13536" s="2180"/>
      <c r="DB13536" s="2180"/>
      <c r="DC13536" s="2180"/>
      <c r="DD13536" s="2180"/>
      <c r="DE13536" s="2180"/>
      <c r="DF13536" s="2180"/>
      <c r="DG13536" s="2180"/>
      <c r="DH13536" s="2180"/>
      <c r="DI13536" s="2180"/>
      <c r="DJ13536" s="2180"/>
      <c r="DK13536" s="2180"/>
      <c r="DL13536" s="2180"/>
      <c r="DM13536" s="2180"/>
      <c r="DN13536" s="2180"/>
      <c r="DO13536" s="2180"/>
      <c r="DP13536" s="2180"/>
      <c r="DQ13536" s="2180"/>
      <c r="DR13536" s="2180"/>
      <c r="DS13536" s="2180"/>
      <c r="DT13536" s="2180"/>
      <c r="DU13536" s="2180"/>
      <c r="DV13536" s="2180"/>
      <c r="DW13536" s="2180"/>
      <c r="DX13536" s="2180"/>
      <c r="DY13536" s="2180"/>
      <c r="DZ13536" s="2180"/>
      <c r="EA13536" s="2180"/>
      <c r="EB13536" s="2180"/>
      <c r="EC13536" s="2180"/>
      <c r="ED13536" s="2180"/>
      <c r="EE13536" s="2180"/>
      <c r="EF13536" s="2180"/>
      <c r="EG13536" s="2180"/>
      <c r="EH13536" s="2180"/>
      <c r="EI13536" s="2180"/>
      <c r="EJ13536" s="2180"/>
      <c r="EK13536" s="2180"/>
      <c r="EL13536" s="2180"/>
      <c r="EM13536" s="2180"/>
      <c r="EN13536" s="2180"/>
      <c r="EO13536" s="2180"/>
      <c r="EP13536" s="2180"/>
      <c r="EQ13536" s="2180"/>
      <c r="ER13536" s="2180"/>
      <c r="ES13536" s="2180"/>
      <c r="ET13536" s="2180"/>
      <c r="EU13536" s="2180"/>
      <c r="EV13536" s="2180"/>
      <c r="EW13536" s="2180"/>
      <c r="EX13536" s="2180"/>
      <c r="EY13536" s="2180"/>
      <c r="EZ13536" s="2180"/>
      <c r="FA13536" s="2180"/>
      <c r="FB13536" s="2180"/>
      <c r="FC13536" s="2180"/>
      <c r="FD13536" s="2180"/>
      <c r="FE13536" s="2180"/>
      <c r="FF13536" s="2180"/>
      <c r="FG13536" s="2180"/>
      <c r="FH13536" s="2180"/>
      <c r="FI13536" s="2180"/>
      <c r="FJ13536" s="2180"/>
      <c r="FK13536" s="2180"/>
      <c r="FL13536" s="2180"/>
      <c r="FM13536" s="2180"/>
      <c r="FN13536" s="2180"/>
      <c r="FO13536" s="2180"/>
      <c r="FP13536" s="2180"/>
      <c r="FQ13536" s="2180"/>
      <c r="FR13536" s="2180"/>
      <c r="FS13536" s="2180"/>
      <c r="FT13536" s="2180"/>
      <c r="FU13536" s="2180"/>
      <c r="FV13536" s="2180"/>
      <c r="FW13536" s="2180"/>
      <c r="FX13536" s="2180"/>
      <c r="FY13536" s="2180"/>
      <c r="FZ13536" s="2180"/>
      <c r="GA13536" s="2180"/>
      <c r="GB13536" s="2180"/>
      <c r="GC13536" s="2180"/>
      <c r="GD13536" s="2180"/>
      <c r="GE13536" s="2180"/>
      <c r="GF13536" s="2180"/>
      <c r="GG13536" s="2180"/>
      <c r="GH13536" s="2180"/>
      <c r="GI13536" s="2180"/>
      <c r="GJ13536" s="2180"/>
      <c r="GK13536" s="2180"/>
      <c r="GL13536" s="2180"/>
      <c r="GM13536" s="2180"/>
      <c r="GN13536" s="2180"/>
      <c r="GO13536" s="2180"/>
      <c r="GP13536" s="2180"/>
      <c r="GQ13536" s="2180"/>
      <c r="GR13536" s="2180"/>
      <c r="GS13536" s="2180"/>
      <c r="GT13536" s="2180"/>
      <c r="GU13536" s="2180"/>
      <c r="GV13536" s="2180"/>
      <c r="GW13536" s="2180"/>
      <c r="GX13536" s="2180"/>
      <c r="GY13536" s="2180"/>
      <c r="GZ13536" s="2180"/>
      <c r="HA13536" s="2180"/>
      <c r="HB13536" s="2180"/>
      <c r="HC13536" s="2180"/>
      <c r="HD13536" s="2180"/>
      <c r="HE13536" s="2180"/>
      <c r="HF13536" s="2180"/>
      <c r="HG13536" s="2180"/>
      <c r="HH13536" s="2180"/>
      <c r="HI13536" s="2180"/>
      <c r="HJ13536" s="2180"/>
      <c r="HK13536" s="2180"/>
      <c r="HL13536" s="2180"/>
      <c r="HM13536" s="2180"/>
      <c r="HN13536" s="2180"/>
      <c r="HO13536" s="2180"/>
      <c r="HP13536" s="2180"/>
      <c r="HQ13536" s="2180"/>
      <c r="HR13536" s="2180"/>
      <c r="HS13536" s="2180"/>
      <c r="HT13536" s="2180"/>
      <c r="HU13536" s="2180"/>
      <c r="HV13536" s="2180"/>
      <c r="HW13536" s="2180"/>
      <c r="HX13536" s="2180"/>
      <c r="HY13536" s="2180"/>
      <c r="HZ13536" s="2180"/>
      <c r="IA13536" s="2180"/>
      <c r="IB13536" s="2180"/>
      <c r="IC13536" s="2180"/>
      <c r="ID13536" s="2180"/>
      <c r="IE13536" s="2180"/>
      <c r="IF13536" s="2180"/>
      <c r="IG13536" s="2180"/>
      <c r="IH13536" s="2180"/>
      <c r="II13536" s="2180"/>
      <c r="IJ13536" s="2180"/>
      <c r="IK13536" s="2180"/>
      <c r="IL13536" s="2180"/>
      <c r="IM13536" s="2180"/>
      <c r="IN13536" s="2180"/>
      <c r="IO13536" s="2180"/>
      <c r="IP13536" s="2180"/>
      <c r="IQ13536" s="2180"/>
      <c r="IR13536" s="2180"/>
      <c r="IS13536" s="2180"/>
      <c r="IT13536" s="2180"/>
      <c r="IU13536" s="2180"/>
      <c r="IV13536" s="2180"/>
    </row>
    <row r="13537" spans="1:256" hidden="1">
      <c r="A13537" s="2149"/>
      <c r="B13537" s="2231"/>
      <c r="C13537" s="2143"/>
      <c r="D13537" s="2149"/>
      <c r="E13537" s="2232"/>
      <c r="F13537" s="2240"/>
      <c r="G13537" s="2234"/>
      <c r="H13537" s="2234"/>
      <c r="I13537" s="2173"/>
      <c r="J13537" s="2235"/>
      <c r="K13537" s="2235"/>
      <c r="L13537" s="2235"/>
      <c r="M13537" s="2175">
        <v>0</v>
      </c>
      <c r="N13537" s="2237"/>
      <c r="O13537" s="2119"/>
      <c r="P13537" s="2120"/>
      <c r="Q13537" s="2125"/>
      <c r="R13537" s="2122"/>
      <c r="S13537" s="2120">
        <f>R13537*E13533</f>
        <v>0</v>
      </c>
      <c r="T13537" s="2126"/>
      <c r="U13537" s="2180"/>
      <c r="V13537" s="2180"/>
      <c r="W13537" s="2180"/>
      <c r="X13537" s="2180"/>
      <c r="Y13537" s="2180"/>
      <c r="Z13537" s="2180"/>
      <c r="AA13537" s="2180"/>
      <c r="AB13537" s="2180"/>
      <c r="AC13537" s="2180"/>
      <c r="AD13537" s="2180"/>
      <c r="AE13537" s="2180"/>
      <c r="AF13537" s="2180"/>
      <c r="AG13537" s="2180"/>
      <c r="AH13537" s="2180"/>
      <c r="AI13537" s="2180"/>
      <c r="AJ13537" s="2180"/>
      <c r="AK13537" s="2180"/>
      <c r="AL13537" s="2180"/>
      <c r="AM13537" s="2180"/>
      <c r="AN13537" s="2180"/>
      <c r="AO13537" s="2180"/>
      <c r="AP13537" s="2180"/>
      <c r="AQ13537" s="2180"/>
      <c r="AR13537" s="2180"/>
      <c r="AS13537" s="2180"/>
      <c r="AT13537" s="2180"/>
      <c r="AU13537" s="2180"/>
      <c r="AV13537" s="2180"/>
      <c r="AW13537" s="2180"/>
      <c r="AX13537" s="2180"/>
      <c r="AY13537" s="2180"/>
      <c r="AZ13537" s="2180"/>
      <c r="BA13537" s="2180"/>
      <c r="BB13537" s="2180"/>
      <c r="BC13537" s="2180"/>
      <c r="BD13537" s="2180"/>
      <c r="BE13537" s="2180"/>
      <c r="BF13537" s="2180"/>
      <c r="BG13537" s="2180"/>
      <c r="BH13537" s="2180"/>
      <c r="BI13537" s="2180"/>
      <c r="BJ13537" s="2180"/>
      <c r="BK13537" s="2180"/>
      <c r="BL13537" s="2180"/>
      <c r="BM13537" s="2180"/>
      <c r="BN13537" s="2180"/>
      <c r="BO13537" s="2180"/>
      <c r="BP13537" s="2180"/>
      <c r="BQ13537" s="2180"/>
      <c r="BR13537" s="2180"/>
      <c r="BS13537" s="2180"/>
      <c r="BT13537" s="2180"/>
      <c r="BU13537" s="2180"/>
      <c r="BV13537" s="2180"/>
      <c r="BW13537" s="2180"/>
      <c r="BX13537" s="2180"/>
      <c r="BY13537" s="2180"/>
      <c r="BZ13537" s="2180"/>
      <c r="CA13537" s="2180"/>
      <c r="CB13537" s="2180"/>
      <c r="CC13537" s="2180"/>
      <c r="CD13537" s="2180"/>
      <c r="CE13537" s="2180"/>
      <c r="CF13537" s="2180"/>
      <c r="CG13537" s="2180"/>
      <c r="CH13537" s="2180"/>
      <c r="CI13537" s="2180"/>
      <c r="CJ13537" s="2180"/>
      <c r="CK13537" s="2180"/>
      <c r="CL13537" s="2180"/>
      <c r="CM13537" s="2180"/>
      <c r="CN13537" s="2180"/>
      <c r="CO13537" s="2180"/>
      <c r="CP13537" s="2180"/>
      <c r="CQ13537" s="2180"/>
      <c r="CR13537" s="2180"/>
      <c r="CS13537" s="2180"/>
      <c r="CT13537" s="2180"/>
      <c r="CU13537" s="2180"/>
      <c r="CV13537" s="2180"/>
      <c r="CW13537" s="2180"/>
      <c r="CX13537" s="2180"/>
      <c r="CY13537" s="2180"/>
      <c r="CZ13537" s="2180"/>
      <c r="DA13537" s="2180"/>
      <c r="DB13537" s="2180"/>
      <c r="DC13537" s="2180"/>
      <c r="DD13537" s="2180"/>
      <c r="DE13537" s="2180"/>
      <c r="DF13537" s="2180"/>
      <c r="DG13537" s="2180"/>
      <c r="DH13537" s="2180"/>
      <c r="DI13537" s="2180"/>
      <c r="DJ13537" s="2180"/>
      <c r="DK13537" s="2180"/>
      <c r="DL13537" s="2180"/>
      <c r="DM13537" s="2180"/>
      <c r="DN13537" s="2180"/>
      <c r="DO13537" s="2180"/>
      <c r="DP13537" s="2180"/>
      <c r="DQ13537" s="2180"/>
      <c r="DR13537" s="2180"/>
      <c r="DS13537" s="2180"/>
      <c r="DT13537" s="2180"/>
      <c r="DU13537" s="2180"/>
      <c r="DV13537" s="2180"/>
      <c r="DW13537" s="2180"/>
      <c r="DX13537" s="2180"/>
      <c r="DY13537" s="2180"/>
      <c r="DZ13537" s="2180"/>
      <c r="EA13537" s="2180"/>
      <c r="EB13537" s="2180"/>
      <c r="EC13537" s="2180"/>
      <c r="ED13537" s="2180"/>
      <c r="EE13537" s="2180"/>
      <c r="EF13537" s="2180"/>
      <c r="EG13537" s="2180"/>
      <c r="EH13537" s="2180"/>
      <c r="EI13537" s="2180"/>
      <c r="EJ13537" s="2180"/>
      <c r="EK13537" s="2180"/>
      <c r="EL13537" s="2180"/>
      <c r="EM13537" s="2180"/>
      <c r="EN13537" s="2180"/>
      <c r="EO13537" s="2180"/>
      <c r="EP13537" s="2180"/>
      <c r="EQ13537" s="2180"/>
      <c r="ER13537" s="2180"/>
      <c r="ES13537" s="2180"/>
      <c r="ET13537" s="2180"/>
      <c r="EU13537" s="2180"/>
      <c r="EV13537" s="2180"/>
      <c r="EW13537" s="2180"/>
      <c r="EX13537" s="2180"/>
      <c r="EY13537" s="2180"/>
      <c r="EZ13537" s="2180"/>
      <c r="FA13537" s="2180"/>
      <c r="FB13537" s="2180"/>
      <c r="FC13537" s="2180"/>
      <c r="FD13537" s="2180"/>
      <c r="FE13537" s="2180"/>
      <c r="FF13537" s="2180"/>
      <c r="FG13537" s="2180"/>
      <c r="FH13537" s="2180"/>
      <c r="FI13537" s="2180"/>
      <c r="FJ13537" s="2180"/>
      <c r="FK13537" s="2180"/>
      <c r="FL13537" s="2180"/>
      <c r="FM13537" s="2180"/>
      <c r="FN13537" s="2180"/>
      <c r="FO13537" s="2180"/>
      <c r="FP13537" s="2180"/>
      <c r="FQ13537" s="2180"/>
      <c r="FR13537" s="2180"/>
      <c r="FS13537" s="2180"/>
      <c r="FT13537" s="2180"/>
      <c r="FU13537" s="2180"/>
      <c r="FV13537" s="2180"/>
      <c r="FW13537" s="2180"/>
      <c r="FX13537" s="2180"/>
      <c r="FY13537" s="2180"/>
      <c r="FZ13537" s="2180"/>
      <c r="GA13537" s="2180"/>
      <c r="GB13537" s="2180"/>
      <c r="GC13537" s="2180"/>
      <c r="GD13537" s="2180"/>
      <c r="GE13537" s="2180"/>
      <c r="GF13537" s="2180"/>
      <c r="GG13537" s="2180"/>
      <c r="GH13537" s="2180"/>
      <c r="GI13537" s="2180"/>
      <c r="GJ13537" s="2180"/>
      <c r="GK13537" s="2180"/>
      <c r="GL13537" s="2180"/>
      <c r="GM13537" s="2180"/>
      <c r="GN13537" s="2180"/>
      <c r="GO13537" s="2180"/>
      <c r="GP13537" s="2180"/>
      <c r="GQ13537" s="2180"/>
      <c r="GR13537" s="2180"/>
      <c r="GS13537" s="2180"/>
      <c r="GT13537" s="2180"/>
      <c r="GU13537" s="2180"/>
      <c r="GV13537" s="2180"/>
      <c r="GW13537" s="2180"/>
      <c r="GX13537" s="2180"/>
      <c r="GY13537" s="2180"/>
      <c r="GZ13537" s="2180"/>
      <c r="HA13537" s="2180"/>
      <c r="HB13537" s="2180"/>
      <c r="HC13537" s="2180"/>
      <c r="HD13537" s="2180"/>
      <c r="HE13537" s="2180"/>
      <c r="HF13537" s="2180"/>
      <c r="HG13537" s="2180"/>
      <c r="HH13537" s="2180"/>
      <c r="HI13537" s="2180"/>
      <c r="HJ13537" s="2180"/>
      <c r="HK13537" s="2180"/>
      <c r="HL13537" s="2180"/>
      <c r="HM13537" s="2180"/>
      <c r="HN13537" s="2180"/>
      <c r="HO13537" s="2180"/>
      <c r="HP13537" s="2180"/>
      <c r="HQ13537" s="2180"/>
      <c r="HR13537" s="2180"/>
      <c r="HS13537" s="2180"/>
      <c r="HT13537" s="2180"/>
      <c r="HU13537" s="2180"/>
      <c r="HV13537" s="2180"/>
      <c r="HW13537" s="2180"/>
      <c r="HX13537" s="2180"/>
      <c r="HY13537" s="2180"/>
      <c r="HZ13537" s="2180"/>
      <c r="IA13537" s="2180"/>
      <c r="IB13537" s="2180"/>
      <c r="IC13537" s="2180"/>
      <c r="ID13537" s="2180"/>
      <c r="IE13537" s="2180"/>
      <c r="IF13537" s="2180"/>
      <c r="IG13537" s="2180"/>
      <c r="IH13537" s="2180"/>
      <c r="II13537" s="2180"/>
      <c r="IJ13537" s="2180"/>
      <c r="IK13537" s="2180"/>
      <c r="IL13537" s="2180"/>
      <c r="IM13537" s="2180"/>
      <c r="IN13537" s="2180"/>
      <c r="IO13537" s="2180"/>
      <c r="IP13537" s="2180"/>
      <c r="IQ13537" s="2180"/>
      <c r="IR13537" s="2180"/>
      <c r="IS13537" s="2180"/>
      <c r="IT13537" s="2180"/>
      <c r="IU13537" s="2180"/>
      <c r="IV13537" s="2180"/>
    </row>
    <row r="13538" spans="1:256" hidden="1">
      <c r="A13538" s="2149"/>
      <c r="B13538" s="2231"/>
      <c r="C13538" s="2143"/>
      <c r="D13538" s="2149"/>
      <c r="E13538" s="2232"/>
      <c r="F13538" s="2240"/>
      <c r="G13538" s="2234"/>
      <c r="H13538" s="2234"/>
      <c r="I13538" s="2173"/>
      <c r="J13538" s="2235"/>
      <c r="K13538" s="2235"/>
      <c r="L13538" s="2235"/>
      <c r="M13538" s="2175">
        <v>0</v>
      </c>
      <c r="N13538" s="2237"/>
      <c r="O13538" s="2119"/>
      <c r="P13538" s="2120"/>
      <c r="Q13538" s="2125"/>
      <c r="R13538" s="2122"/>
      <c r="S13538" s="2120">
        <f>R13538*E13533</f>
        <v>0</v>
      </c>
      <c r="T13538" s="2126"/>
      <c r="U13538" s="2180"/>
      <c r="V13538" s="2180"/>
      <c r="W13538" s="2180"/>
      <c r="X13538" s="2180"/>
      <c r="Y13538" s="2180"/>
      <c r="Z13538" s="2180"/>
      <c r="AA13538" s="2180"/>
      <c r="AB13538" s="2180"/>
      <c r="AC13538" s="2180"/>
      <c r="AD13538" s="2180"/>
      <c r="AE13538" s="2180"/>
      <c r="AF13538" s="2180"/>
      <c r="AG13538" s="2180"/>
      <c r="AH13538" s="2180"/>
      <c r="AI13538" s="2180"/>
      <c r="AJ13538" s="2180"/>
      <c r="AK13538" s="2180"/>
      <c r="AL13538" s="2180"/>
      <c r="AM13538" s="2180"/>
      <c r="AN13538" s="2180"/>
      <c r="AO13538" s="2180"/>
      <c r="AP13538" s="2180"/>
      <c r="AQ13538" s="2180"/>
      <c r="AR13538" s="2180"/>
      <c r="AS13538" s="2180"/>
      <c r="AT13538" s="2180"/>
      <c r="AU13538" s="2180"/>
      <c r="AV13538" s="2180"/>
      <c r="AW13538" s="2180"/>
      <c r="AX13538" s="2180"/>
      <c r="AY13538" s="2180"/>
      <c r="AZ13538" s="2180"/>
      <c r="BA13538" s="2180"/>
      <c r="BB13538" s="2180"/>
      <c r="BC13538" s="2180"/>
      <c r="BD13538" s="2180"/>
      <c r="BE13538" s="2180"/>
      <c r="BF13538" s="2180"/>
      <c r="BG13538" s="2180"/>
      <c r="BH13538" s="2180"/>
      <c r="BI13538" s="2180"/>
      <c r="BJ13538" s="2180"/>
      <c r="BK13538" s="2180"/>
      <c r="BL13538" s="2180"/>
      <c r="BM13538" s="2180"/>
      <c r="BN13538" s="2180"/>
      <c r="BO13538" s="2180"/>
      <c r="BP13538" s="2180"/>
      <c r="BQ13538" s="2180"/>
      <c r="BR13538" s="2180"/>
      <c r="BS13538" s="2180"/>
      <c r="BT13538" s="2180"/>
      <c r="BU13538" s="2180"/>
      <c r="BV13538" s="2180"/>
      <c r="BW13538" s="2180"/>
      <c r="BX13538" s="2180"/>
      <c r="BY13538" s="2180"/>
      <c r="BZ13538" s="2180"/>
      <c r="CA13538" s="2180"/>
      <c r="CB13538" s="2180"/>
      <c r="CC13538" s="2180"/>
      <c r="CD13538" s="2180"/>
      <c r="CE13538" s="2180"/>
      <c r="CF13538" s="2180"/>
      <c r="CG13538" s="2180"/>
      <c r="CH13538" s="2180"/>
      <c r="CI13538" s="2180"/>
      <c r="CJ13538" s="2180"/>
      <c r="CK13538" s="2180"/>
      <c r="CL13538" s="2180"/>
      <c r="CM13538" s="2180"/>
      <c r="CN13538" s="2180"/>
      <c r="CO13538" s="2180"/>
      <c r="CP13538" s="2180"/>
      <c r="CQ13538" s="2180"/>
      <c r="CR13538" s="2180"/>
      <c r="CS13538" s="2180"/>
      <c r="CT13538" s="2180"/>
      <c r="CU13538" s="2180"/>
      <c r="CV13538" s="2180"/>
      <c r="CW13538" s="2180"/>
      <c r="CX13538" s="2180"/>
      <c r="CY13538" s="2180"/>
      <c r="CZ13538" s="2180"/>
      <c r="DA13538" s="2180"/>
      <c r="DB13538" s="2180"/>
      <c r="DC13538" s="2180"/>
      <c r="DD13538" s="2180"/>
      <c r="DE13538" s="2180"/>
      <c r="DF13538" s="2180"/>
      <c r="DG13538" s="2180"/>
      <c r="DH13538" s="2180"/>
      <c r="DI13538" s="2180"/>
      <c r="DJ13538" s="2180"/>
      <c r="DK13538" s="2180"/>
      <c r="DL13538" s="2180"/>
      <c r="DM13538" s="2180"/>
      <c r="DN13538" s="2180"/>
      <c r="DO13538" s="2180"/>
      <c r="DP13538" s="2180"/>
      <c r="DQ13538" s="2180"/>
      <c r="DR13538" s="2180"/>
      <c r="DS13538" s="2180"/>
      <c r="DT13538" s="2180"/>
      <c r="DU13538" s="2180"/>
      <c r="DV13538" s="2180"/>
      <c r="DW13538" s="2180"/>
      <c r="DX13538" s="2180"/>
      <c r="DY13538" s="2180"/>
      <c r="DZ13538" s="2180"/>
      <c r="EA13538" s="2180"/>
      <c r="EB13538" s="2180"/>
      <c r="EC13538" s="2180"/>
      <c r="ED13538" s="2180"/>
      <c r="EE13538" s="2180"/>
      <c r="EF13538" s="2180"/>
      <c r="EG13538" s="2180"/>
      <c r="EH13538" s="2180"/>
      <c r="EI13538" s="2180"/>
      <c r="EJ13538" s="2180"/>
      <c r="EK13538" s="2180"/>
      <c r="EL13538" s="2180"/>
      <c r="EM13538" s="2180"/>
      <c r="EN13538" s="2180"/>
      <c r="EO13538" s="2180"/>
      <c r="EP13538" s="2180"/>
      <c r="EQ13538" s="2180"/>
      <c r="ER13538" s="2180"/>
      <c r="ES13538" s="2180"/>
      <c r="ET13538" s="2180"/>
      <c r="EU13538" s="2180"/>
      <c r="EV13538" s="2180"/>
      <c r="EW13538" s="2180"/>
      <c r="EX13538" s="2180"/>
      <c r="EY13538" s="2180"/>
      <c r="EZ13538" s="2180"/>
      <c r="FA13538" s="2180"/>
      <c r="FB13538" s="2180"/>
      <c r="FC13538" s="2180"/>
      <c r="FD13538" s="2180"/>
      <c r="FE13538" s="2180"/>
      <c r="FF13538" s="2180"/>
      <c r="FG13538" s="2180"/>
      <c r="FH13538" s="2180"/>
      <c r="FI13538" s="2180"/>
      <c r="FJ13538" s="2180"/>
      <c r="FK13538" s="2180"/>
      <c r="FL13538" s="2180"/>
      <c r="FM13538" s="2180"/>
      <c r="FN13538" s="2180"/>
      <c r="FO13538" s="2180"/>
      <c r="FP13538" s="2180"/>
      <c r="FQ13538" s="2180"/>
      <c r="FR13538" s="2180"/>
      <c r="FS13538" s="2180"/>
      <c r="FT13538" s="2180"/>
      <c r="FU13538" s="2180"/>
      <c r="FV13538" s="2180"/>
      <c r="FW13538" s="2180"/>
      <c r="FX13538" s="2180"/>
      <c r="FY13538" s="2180"/>
      <c r="FZ13538" s="2180"/>
      <c r="GA13538" s="2180"/>
      <c r="GB13538" s="2180"/>
      <c r="GC13538" s="2180"/>
      <c r="GD13538" s="2180"/>
      <c r="GE13538" s="2180"/>
      <c r="GF13538" s="2180"/>
      <c r="GG13538" s="2180"/>
      <c r="GH13538" s="2180"/>
      <c r="GI13538" s="2180"/>
      <c r="GJ13538" s="2180"/>
      <c r="GK13538" s="2180"/>
      <c r="GL13538" s="2180"/>
      <c r="GM13538" s="2180"/>
      <c r="GN13538" s="2180"/>
      <c r="GO13538" s="2180"/>
      <c r="GP13538" s="2180"/>
      <c r="GQ13538" s="2180"/>
      <c r="GR13538" s="2180"/>
      <c r="GS13538" s="2180"/>
      <c r="GT13538" s="2180"/>
      <c r="GU13538" s="2180"/>
      <c r="GV13538" s="2180"/>
      <c r="GW13538" s="2180"/>
      <c r="GX13538" s="2180"/>
      <c r="GY13538" s="2180"/>
      <c r="GZ13538" s="2180"/>
      <c r="HA13538" s="2180"/>
      <c r="HB13538" s="2180"/>
      <c r="HC13538" s="2180"/>
      <c r="HD13538" s="2180"/>
      <c r="HE13538" s="2180"/>
      <c r="HF13538" s="2180"/>
      <c r="HG13538" s="2180"/>
      <c r="HH13538" s="2180"/>
      <c r="HI13538" s="2180"/>
      <c r="HJ13538" s="2180"/>
      <c r="HK13538" s="2180"/>
      <c r="HL13538" s="2180"/>
      <c r="HM13538" s="2180"/>
      <c r="HN13538" s="2180"/>
      <c r="HO13538" s="2180"/>
      <c r="HP13538" s="2180"/>
      <c r="HQ13538" s="2180"/>
      <c r="HR13538" s="2180"/>
      <c r="HS13538" s="2180"/>
      <c r="HT13538" s="2180"/>
      <c r="HU13538" s="2180"/>
      <c r="HV13538" s="2180"/>
      <c r="HW13538" s="2180"/>
      <c r="HX13538" s="2180"/>
      <c r="HY13538" s="2180"/>
      <c r="HZ13538" s="2180"/>
      <c r="IA13538" s="2180"/>
      <c r="IB13538" s="2180"/>
      <c r="IC13538" s="2180"/>
      <c r="ID13538" s="2180"/>
      <c r="IE13538" s="2180"/>
      <c r="IF13538" s="2180"/>
      <c r="IG13538" s="2180"/>
      <c r="IH13538" s="2180"/>
      <c r="II13538" s="2180"/>
      <c r="IJ13538" s="2180"/>
      <c r="IK13538" s="2180"/>
      <c r="IL13538" s="2180"/>
      <c r="IM13538" s="2180"/>
      <c r="IN13538" s="2180"/>
      <c r="IO13538" s="2180"/>
      <c r="IP13538" s="2180"/>
      <c r="IQ13538" s="2180"/>
      <c r="IR13538" s="2180"/>
      <c r="IS13538" s="2180"/>
      <c r="IT13538" s="2180"/>
      <c r="IU13538" s="2180"/>
      <c r="IV13538" s="2180"/>
    </row>
    <row r="13539" spans="1:256" hidden="1">
      <c r="A13539" s="2149"/>
      <c r="B13539" s="2231"/>
      <c r="C13539" s="2143"/>
      <c r="D13539" s="2149"/>
      <c r="E13539" s="2232"/>
      <c r="F13539" s="2240"/>
      <c r="G13539" s="2234"/>
      <c r="H13539" s="2234"/>
      <c r="I13539" s="2173"/>
      <c r="J13539" s="2235"/>
      <c r="K13539" s="2235"/>
      <c r="L13539" s="2235"/>
      <c r="M13539" s="2175">
        <v>0</v>
      </c>
      <c r="N13539" s="2237"/>
      <c r="O13539" s="2119"/>
      <c r="P13539" s="2120"/>
      <c r="Q13539" s="2125"/>
      <c r="R13539" s="2122"/>
      <c r="S13539" s="2120">
        <f>R13539*E13533</f>
        <v>0</v>
      </c>
      <c r="T13539" s="2126"/>
      <c r="U13539" s="2180"/>
      <c r="V13539" s="2180"/>
      <c r="W13539" s="2180"/>
      <c r="X13539" s="2180"/>
      <c r="Y13539" s="2180"/>
      <c r="Z13539" s="2180"/>
      <c r="AA13539" s="2180"/>
      <c r="AB13539" s="2180"/>
      <c r="AC13539" s="2180"/>
      <c r="AD13539" s="2180"/>
      <c r="AE13539" s="2180"/>
      <c r="AF13539" s="2180"/>
      <c r="AG13539" s="2180"/>
      <c r="AH13539" s="2180"/>
      <c r="AI13539" s="2180"/>
      <c r="AJ13539" s="2180"/>
      <c r="AK13539" s="2180"/>
      <c r="AL13539" s="2180"/>
      <c r="AM13539" s="2180"/>
      <c r="AN13539" s="2180"/>
      <c r="AO13539" s="2180"/>
      <c r="AP13539" s="2180"/>
      <c r="AQ13539" s="2180"/>
      <c r="AR13539" s="2180"/>
      <c r="AS13539" s="2180"/>
      <c r="AT13539" s="2180"/>
      <c r="AU13539" s="2180"/>
      <c r="AV13539" s="2180"/>
      <c r="AW13539" s="2180"/>
      <c r="AX13539" s="2180"/>
      <c r="AY13539" s="2180"/>
      <c r="AZ13539" s="2180"/>
      <c r="BA13539" s="2180"/>
      <c r="BB13539" s="2180"/>
      <c r="BC13539" s="2180"/>
      <c r="BD13539" s="2180"/>
      <c r="BE13539" s="2180"/>
      <c r="BF13539" s="2180"/>
      <c r="BG13539" s="2180"/>
      <c r="BH13539" s="2180"/>
      <c r="BI13539" s="2180"/>
      <c r="BJ13539" s="2180"/>
      <c r="BK13539" s="2180"/>
      <c r="BL13539" s="2180"/>
      <c r="BM13539" s="2180"/>
      <c r="BN13539" s="2180"/>
      <c r="BO13539" s="2180"/>
      <c r="BP13539" s="2180"/>
      <c r="BQ13539" s="2180"/>
      <c r="BR13539" s="2180"/>
      <c r="BS13539" s="2180"/>
      <c r="BT13539" s="2180"/>
      <c r="BU13539" s="2180"/>
      <c r="BV13539" s="2180"/>
      <c r="BW13539" s="2180"/>
      <c r="BX13539" s="2180"/>
      <c r="BY13539" s="2180"/>
      <c r="BZ13539" s="2180"/>
      <c r="CA13539" s="2180"/>
      <c r="CB13539" s="2180"/>
      <c r="CC13539" s="2180"/>
      <c r="CD13539" s="2180"/>
      <c r="CE13539" s="2180"/>
      <c r="CF13539" s="2180"/>
      <c r="CG13539" s="2180"/>
      <c r="CH13539" s="2180"/>
      <c r="CI13539" s="2180"/>
      <c r="CJ13539" s="2180"/>
      <c r="CK13539" s="2180"/>
      <c r="CL13539" s="2180"/>
      <c r="CM13539" s="2180"/>
      <c r="CN13539" s="2180"/>
      <c r="CO13539" s="2180"/>
      <c r="CP13539" s="2180"/>
      <c r="CQ13539" s="2180"/>
      <c r="CR13539" s="2180"/>
      <c r="CS13539" s="2180"/>
      <c r="CT13539" s="2180"/>
      <c r="CU13539" s="2180"/>
      <c r="CV13539" s="2180"/>
      <c r="CW13539" s="2180"/>
      <c r="CX13539" s="2180"/>
      <c r="CY13539" s="2180"/>
      <c r="CZ13539" s="2180"/>
      <c r="DA13539" s="2180"/>
      <c r="DB13539" s="2180"/>
      <c r="DC13539" s="2180"/>
      <c r="DD13539" s="2180"/>
      <c r="DE13539" s="2180"/>
      <c r="DF13539" s="2180"/>
      <c r="DG13539" s="2180"/>
      <c r="DH13539" s="2180"/>
      <c r="DI13539" s="2180"/>
      <c r="DJ13539" s="2180"/>
      <c r="DK13539" s="2180"/>
      <c r="DL13539" s="2180"/>
      <c r="DM13539" s="2180"/>
      <c r="DN13539" s="2180"/>
      <c r="DO13539" s="2180"/>
      <c r="DP13539" s="2180"/>
      <c r="DQ13539" s="2180"/>
      <c r="DR13539" s="2180"/>
      <c r="DS13539" s="2180"/>
      <c r="DT13539" s="2180"/>
      <c r="DU13539" s="2180"/>
      <c r="DV13539" s="2180"/>
      <c r="DW13539" s="2180"/>
      <c r="DX13539" s="2180"/>
      <c r="DY13539" s="2180"/>
      <c r="DZ13539" s="2180"/>
      <c r="EA13539" s="2180"/>
      <c r="EB13539" s="2180"/>
      <c r="EC13539" s="2180"/>
      <c r="ED13539" s="2180"/>
      <c r="EE13539" s="2180"/>
      <c r="EF13539" s="2180"/>
      <c r="EG13539" s="2180"/>
      <c r="EH13539" s="2180"/>
      <c r="EI13539" s="2180"/>
      <c r="EJ13539" s="2180"/>
      <c r="EK13539" s="2180"/>
      <c r="EL13539" s="2180"/>
      <c r="EM13539" s="2180"/>
      <c r="EN13539" s="2180"/>
      <c r="EO13539" s="2180"/>
      <c r="EP13539" s="2180"/>
      <c r="EQ13539" s="2180"/>
      <c r="ER13539" s="2180"/>
      <c r="ES13539" s="2180"/>
      <c r="ET13539" s="2180"/>
      <c r="EU13539" s="2180"/>
      <c r="EV13539" s="2180"/>
      <c r="EW13539" s="2180"/>
      <c r="EX13539" s="2180"/>
      <c r="EY13539" s="2180"/>
      <c r="EZ13539" s="2180"/>
      <c r="FA13539" s="2180"/>
      <c r="FB13539" s="2180"/>
      <c r="FC13539" s="2180"/>
      <c r="FD13539" s="2180"/>
      <c r="FE13539" s="2180"/>
      <c r="FF13539" s="2180"/>
      <c r="FG13539" s="2180"/>
      <c r="FH13539" s="2180"/>
      <c r="FI13539" s="2180"/>
      <c r="FJ13539" s="2180"/>
      <c r="FK13539" s="2180"/>
      <c r="FL13539" s="2180"/>
      <c r="FM13539" s="2180"/>
      <c r="FN13539" s="2180"/>
      <c r="FO13539" s="2180"/>
      <c r="FP13539" s="2180"/>
      <c r="FQ13539" s="2180"/>
      <c r="FR13539" s="2180"/>
      <c r="FS13539" s="2180"/>
      <c r="FT13539" s="2180"/>
      <c r="FU13539" s="2180"/>
      <c r="FV13539" s="2180"/>
      <c r="FW13539" s="2180"/>
      <c r="FX13539" s="2180"/>
      <c r="FY13539" s="2180"/>
      <c r="FZ13539" s="2180"/>
      <c r="GA13539" s="2180"/>
      <c r="GB13539" s="2180"/>
      <c r="GC13539" s="2180"/>
      <c r="GD13539" s="2180"/>
      <c r="GE13539" s="2180"/>
      <c r="GF13539" s="2180"/>
      <c r="GG13539" s="2180"/>
      <c r="GH13539" s="2180"/>
      <c r="GI13539" s="2180"/>
      <c r="GJ13539" s="2180"/>
      <c r="GK13539" s="2180"/>
      <c r="GL13539" s="2180"/>
      <c r="GM13539" s="2180"/>
      <c r="GN13539" s="2180"/>
      <c r="GO13539" s="2180"/>
      <c r="GP13539" s="2180"/>
      <c r="GQ13539" s="2180"/>
      <c r="GR13539" s="2180"/>
      <c r="GS13539" s="2180"/>
      <c r="GT13539" s="2180"/>
      <c r="GU13539" s="2180"/>
      <c r="GV13539" s="2180"/>
      <c r="GW13539" s="2180"/>
      <c r="GX13539" s="2180"/>
      <c r="GY13539" s="2180"/>
      <c r="GZ13539" s="2180"/>
      <c r="HA13539" s="2180"/>
      <c r="HB13539" s="2180"/>
      <c r="HC13539" s="2180"/>
      <c r="HD13539" s="2180"/>
      <c r="HE13539" s="2180"/>
      <c r="HF13539" s="2180"/>
      <c r="HG13539" s="2180"/>
      <c r="HH13539" s="2180"/>
      <c r="HI13539" s="2180"/>
      <c r="HJ13539" s="2180"/>
      <c r="HK13539" s="2180"/>
      <c r="HL13539" s="2180"/>
      <c r="HM13539" s="2180"/>
      <c r="HN13539" s="2180"/>
      <c r="HO13539" s="2180"/>
      <c r="HP13539" s="2180"/>
      <c r="HQ13539" s="2180"/>
      <c r="HR13539" s="2180"/>
      <c r="HS13539" s="2180"/>
      <c r="HT13539" s="2180"/>
      <c r="HU13539" s="2180"/>
      <c r="HV13539" s="2180"/>
      <c r="HW13539" s="2180"/>
      <c r="HX13539" s="2180"/>
      <c r="HY13539" s="2180"/>
      <c r="HZ13539" s="2180"/>
      <c r="IA13539" s="2180"/>
      <c r="IB13539" s="2180"/>
      <c r="IC13539" s="2180"/>
      <c r="ID13539" s="2180"/>
      <c r="IE13539" s="2180"/>
      <c r="IF13539" s="2180"/>
      <c r="IG13539" s="2180"/>
      <c r="IH13539" s="2180"/>
      <c r="II13539" s="2180"/>
      <c r="IJ13539" s="2180"/>
      <c r="IK13539" s="2180"/>
      <c r="IL13539" s="2180"/>
      <c r="IM13539" s="2180"/>
      <c r="IN13539" s="2180"/>
      <c r="IO13539" s="2180"/>
      <c r="IP13539" s="2180"/>
      <c r="IQ13539" s="2180"/>
      <c r="IR13539" s="2180"/>
      <c r="IS13539" s="2180"/>
      <c r="IT13539" s="2180"/>
      <c r="IU13539" s="2180"/>
      <c r="IV13539" s="2180"/>
    </row>
    <row r="13540" spans="1:256" hidden="1">
      <c r="A13540" s="2149"/>
      <c r="B13540" s="2231"/>
      <c r="C13540" s="2143"/>
      <c r="D13540" s="2149"/>
      <c r="E13540" s="2232"/>
      <c r="F13540" s="2240"/>
      <c r="G13540" s="2234"/>
      <c r="H13540" s="2234"/>
      <c r="I13540" s="2173"/>
      <c r="J13540" s="2235"/>
      <c r="K13540" s="2235"/>
      <c r="L13540" s="2235"/>
      <c r="M13540" s="2175">
        <v>0</v>
      </c>
      <c r="N13540" s="2237"/>
      <c r="O13540" s="2119"/>
      <c r="P13540" s="2120"/>
      <c r="Q13540" s="2125"/>
      <c r="R13540" s="2122"/>
      <c r="S13540" s="2120">
        <f>R13540*E13533</f>
        <v>0</v>
      </c>
      <c r="T13540" s="2126"/>
      <c r="U13540" s="2180"/>
      <c r="V13540" s="2180"/>
      <c r="W13540" s="2180"/>
      <c r="X13540" s="2180"/>
      <c r="Y13540" s="2180"/>
      <c r="Z13540" s="2180"/>
      <c r="AA13540" s="2180"/>
      <c r="AB13540" s="2180"/>
      <c r="AC13540" s="2180"/>
      <c r="AD13540" s="2180"/>
      <c r="AE13540" s="2180"/>
      <c r="AF13540" s="2180"/>
      <c r="AG13540" s="2180"/>
      <c r="AH13540" s="2180"/>
      <c r="AI13540" s="2180"/>
      <c r="AJ13540" s="2180"/>
      <c r="AK13540" s="2180"/>
      <c r="AL13540" s="2180"/>
      <c r="AM13540" s="2180"/>
      <c r="AN13540" s="2180"/>
      <c r="AO13540" s="2180"/>
      <c r="AP13540" s="2180"/>
      <c r="AQ13540" s="2180"/>
      <c r="AR13540" s="2180"/>
      <c r="AS13540" s="2180"/>
      <c r="AT13540" s="2180"/>
      <c r="AU13540" s="2180"/>
      <c r="AV13540" s="2180"/>
      <c r="AW13540" s="2180"/>
      <c r="AX13540" s="2180"/>
      <c r="AY13540" s="2180"/>
      <c r="AZ13540" s="2180"/>
      <c r="BA13540" s="2180"/>
      <c r="BB13540" s="2180"/>
      <c r="BC13540" s="2180"/>
      <c r="BD13540" s="2180"/>
      <c r="BE13540" s="2180"/>
      <c r="BF13540" s="2180"/>
      <c r="BG13540" s="2180"/>
      <c r="BH13540" s="2180"/>
      <c r="BI13540" s="2180"/>
      <c r="BJ13540" s="2180"/>
      <c r="BK13540" s="2180"/>
      <c r="BL13540" s="2180"/>
      <c r="BM13540" s="2180"/>
      <c r="BN13540" s="2180"/>
      <c r="BO13540" s="2180"/>
      <c r="BP13540" s="2180"/>
      <c r="BQ13540" s="2180"/>
      <c r="BR13540" s="2180"/>
      <c r="BS13540" s="2180"/>
      <c r="BT13540" s="2180"/>
      <c r="BU13540" s="2180"/>
      <c r="BV13540" s="2180"/>
      <c r="BW13540" s="2180"/>
      <c r="BX13540" s="2180"/>
      <c r="BY13540" s="2180"/>
      <c r="BZ13540" s="2180"/>
      <c r="CA13540" s="2180"/>
      <c r="CB13540" s="2180"/>
      <c r="CC13540" s="2180"/>
      <c r="CD13540" s="2180"/>
      <c r="CE13540" s="2180"/>
      <c r="CF13540" s="2180"/>
      <c r="CG13540" s="2180"/>
      <c r="CH13540" s="2180"/>
      <c r="CI13540" s="2180"/>
      <c r="CJ13540" s="2180"/>
      <c r="CK13540" s="2180"/>
      <c r="CL13540" s="2180"/>
      <c r="CM13540" s="2180"/>
      <c r="CN13540" s="2180"/>
      <c r="CO13540" s="2180"/>
      <c r="CP13540" s="2180"/>
      <c r="CQ13540" s="2180"/>
      <c r="CR13540" s="2180"/>
      <c r="CS13540" s="2180"/>
      <c r="CT13540" s="2180"/>
      <c r="CU13540" s="2180"/>
      <c r="CV13540" s="2180"/>
      <c r="CW13540" s="2180"/>
      <c r="CX13540" s="2180"/>
      <c r="CY13540" s="2180"/>
      <c r="CZ13540" s="2180"/>
      <c r="DA13540" s="2180"/>
      <c r="DB13540" s="2180"/>
      <c r="DC13540" s="2180"/>
      <c r="DD13540" s="2180"/>
      <c r="DE13540" s="2180"/>
      <c r="DF13540" s="2180"/>
      <c r="DG13540" s="2180"/>
      <c r="DH13540" s="2180"/>
      <c r="DI13540" s="2180"/>
      <c r="DJ13540" s="2180"/>
      <c r="DK13540" s="2180"/>
      <c r="DL13540" s="2180"/>
      <c r="DM13540" s="2180"/>
      <c r="DN13540" s="2180"/>
      <c r="DO13540" s="2180"/>
      <c r="DP13540" s="2180"/>
      <c r="DQ13540" s="2180"/>
      <c r="DR13540" s="2180"/>
      <c r="DS13540" s="2180"/>
      <c r="DT13540" s="2180"/>
      <c r="DU13540" s="2180"/>
      <c r="DV13540" s="2180"/>
      <c r="DW13540" s="2180"/>
      <c r="DX13540" s="2180"/>
      <c r="DY13540" s="2180"/>
      <c r="DZ13540" s="2180"/>
      <c r="EA13540" s="2180"/>
      <c r="EB13540" s="2180"/>
      <c r="EC13540" s="2180"/>
      <c r="ED13540" s="2180"/>
      <c r="EE13540" s="2180"/>
      <c r="EF13540" s="2180"/>
      <c r="EG13540" s="2180"/>
      <c r="EH13540" s="2180"/>
      <c r="EI13540" s="2180"/>
      <c r="EJ13540" s="2180"/>
      <c r="EK13540" s="2180"/>
      <c r="EL13540" s="2180"/>
      <c r="EM13540" s="2180"/>
      <c r="EN13540" s="2180"/>
      <c r="EO13540" s="2180"/>
      <c r="EP13540" s="2180"/>
      <c r="EQ13540" s="2180"/>
      <c r="ER13540" s="2180"/>
      <c r="ES13540" s="2180"/>
      <c r="ET13540" s="2180"/>
      <c r="EU13540" s="2180"/>
      <c r="EV13540" s="2180"/>
      <c r="EW13540" s="2180"/>
      <c r="EX13540" s="2180"/>
      <c r="EY13540" s="2180"/>
      <c r="EZ13540" s="2180"/>
      <c r="FA13540" s="2180"/>
      <c r="FB13540" s="2180"/>
      <c r="FC13540" s="2180"/>
      <c r="FD13540" s="2180"/>
      <c r="FE13540" s="2180"/>
      <c r="FF13540" s="2180"/>
      <c r="FG13540" s="2180"/>
      <c r="FH13540" s="2180"/>
      <c r="FI13540" s="2180"/>
      <c r="FJ13540" s="2180"/>
      <c r="FK13540" s="2180"/>
      <c r="FL13540" s="2180"/>
      <c r="FM13540" s="2180"/>
      <c r="FN13540" s="2180"/>
      <c r="FO13540" s="2180"/>
      <c r="FP13540" s="2180"/>
      <c r="FQ13540" s="2180"/>
      <c r="FR13540" s="2180"/>
      <c r="FS13540" s="2180"/>
      <c r="FT13540" s="2180"/>
      <c r="FU13540" s="2180"/>
      <c r="FV13540" s="2180"/>
      <c r="FW13540" s="2180"/>
      <c r="FX13540" s="2180"/>
      <c r="FY13540" s="2180"/>
      <c r="FZ13540" s="2180"/>
      <c r="GA13540" s="2180"/>
      <c r="GB13540" s="2180"/>
      <c r="GC13540" s="2180"/>
      <c r="GD13540" s="2180"/>
      <c r="GE13540" s="2180"/>
      <c r="GF13540" s="2180"/>
      <c r="GG13540" s="2180"/>
      <c r="GH13540" s="2180"/>
      <c r="GI13540" s="2180"/>
      <c r="GJ13540" s="2180"/>
      <c r="GK13540" s="2180"/>
      <c r="GL13540" s="2180"/>
      <c r="GM13540" s="2180"/>
      <c r="GN13540" s="2180"/>
      <c r="GO13540" s="2180"/>
      <c r="GP13540" s="2180"/>
      <c r="GQ13540" s="2180"/>
      <c r="GR13540" s="2180"/>
      <c r="GS13540" s="2180"/>
      <c r="GT13540" s="2180"/>
      <c r="GU13540" s="2180"/>
      <c r="GV13540" s="2180"/>
      <c r="GW13540" s="2180"/>
      <c r="GX13540" s="2180"/>
      <c r="GY13540" s="2180"/>
      <c r="GZ13540" s="2180"/>
      <c r="HA13540" s="2180"/>
      <c r="HB13540" s="2180"/>
      <c r="HC13540" s="2180"/>
      <c r="HD13540" s="2180"/>
      <c r="HE13540" s="2180"/>
      <c r="HF13540" s="2180"/>
      <c r="HG13540" s="2180"/>
      <c r="HH13540" s="2180"/>
      <c r="HI13540" s="2180"/>
      <c r="HJ13540" s="2180"/>
      <c r="HK13540" s="2180"/>
      <c r="HL13540" s="2180"/>
      <c r="HM13540" s="2180"/>
      <c r="HN13540" s="2180"/>
      <c r="HO13540" s="2180"/>
      <c r="HP13540" s="2180"/>
      <c r="HQ13540" s="2180"/>
      <c r="HR13540" s="2180"/>
      <c r="HS13540" s="2180"/>
      <c r="HT13540" s="2180"/>
      <c r="HU13540" s="2180"/>
      <c r="HV13540" s="2180"/>
      <c r="HW13540" s="2180"/>
      <c r="HX13540" s="2180"/>
      <c r="HY13540" s="2180"/>
      <c r="HZ13540" s="2180"/>
      <c r="IA13540" s="2180"/>
      <c r="IB13540" s="2180"/>
      <c r="IC13540" s="2180"/>
      <c r="ID13540" s="2180"/>
      <c r="IE13540" s="2180"/>
      <c r="IF13540" s="2180"/>
      <c r="IG13540" s="2180"/>
      <c r="IH13540" s="2180"/>
      <c r="II13540" s="2180"/>
      <c r="IJ13540" s="2180"/>
      <c r="IK13540" s="2180"/>
      <c r="IL13540" s="2180"/>
      <c r="IM13540" s="2180"/>
      <c r="IN13540" s="2180"/>
      <c r="IO13540" s="2180"/>
      <c r="IP13540" s="2180"/>
      <c r="IQ13540" s="2180"/>
      <c r="IR13540" s="2180"/>
      <c r="IS13540" s="2180"/>
      <c r="IT13540" s="2180"/>
      <c r="IU13540" s="2180"/>
      <c r="IV13540" s="2180"/>
    </row>
    <row r="13541" spans="1:256" hidden="1">
      <c r="A13541" s="2149"/>
      <c r="B13541" s="2231"/>
      <c r="C13541" s="2143"/>
      <c r="D13541" s="2149"/>
      <c r="E13541" s="2232"/>
      <c r="F13541" s="2240"/>
      <c r="G13541" s="2234"/>
      <c r="H13541" s="2234"/>
      <c r="I13541" s="2173"/>
      <c r="J13541" s="2235"/>
      <c r="K13541" s="2235"/>
      <c r="L13541" s="2235"/>
      <c r="M13541" s="2175">
        <v>0</v>
      </c>
      <c r="N13541" s="2237"/>
      <c r="O13541" s="2119"/>
      <c r="P13541" s="2120"/>
      <c r="Q13541" s="2125"/>
      <c r="R13541" s="2122"/>
      <c r="S13541" s="2120">
        <f>R13541*E13533</f>
        <v>0</v>
      </c>
      <c r="T13541" s="2126"/>
      <c r="U13541" s="2180"/>
      <c r="V13541" s="2180"/>
      <c r="W13541" s="2180"/>
      <c r="X13541" s="2180"/>
      <c r="Y13541" s="2180"/>
      <c r="Z13541" s="2180"/>
      <c r="AA13541" s="2180"/>
      <c r="AB13541" s="2180"/>
      <c r="AC13541" s="2180"/>
      <c r="AD13541" s="2180"/>
      <c r="AE13541" s="2180"/>
      <c r="AF13541" s="2180"/>
      <c r="AG13541" s="2180"/>
      <c r="AH13541" s="2180"/>
      <c r="AI13541" s="2180"/>
      <c r="AJ13541" s="2180"/>
      <c r="AK13541" s="2180"/>
      <c r="AL13541" s="2180"/>
      <c r="AM13541" s="2180"/>
      <c r="AN13541" s="2180"/>
      <c r="AO13541" s="2180"/>
      <c r="AP13541" s="2180"/>
      <c r="AQ13541" s="2180"/>
      <c r="AR13541" s="2180"/>
      <c r="AS13541" s="2180"/>
      <c r="AT13541" s="2180"/>
      <c r="AU13541" s="2180"/>
      <c r="AV13541" s="2180"/>
      <c r="AW13541" s="2180"/>
      <c r="AX13541" s="2180"/>
      <c r="AY13541" s="2180"/>
      <c r="AZ13541" s="2180"/>
      <c r="BA13541" s="2180"/>
      <c r="BB13541" s="2180"/>
      <c r="BC13541" s="2180"/>
      <c r="BD13541" s="2180"/>
      <c r="BE13541" s="2180"/>
      <c r="BF13541" s="2180"/>
      <c r="BG13541" s="2180"/>
      <c r="BH13541" s="2180"/>
      <c r="BI13541" s="2180"/>
      <c r="BJ13541" s="2180"/>
      <c r="BK13541" s="2180"/>
      <c r="BL13541" s="2180"/>
      <c r="BM13541" s="2180"/>
      <c r="BN13541" s="2180"/>
      <c r="BO13541" s="2180"/>
      <c r="BP13541" s="2180"/>
      <c r="BQ13541" s="2180"/>
      <c r="BR13541" s="2180"/>
      <c r="BS13541" s="2180"/>
      <c r="BT13541" s="2180"/>
      <c r="BU13541" s="2180"/>
      <c r="BV13541" s="2180"/>
      <c r="BW13541" s="2180"/>
      <c r="BX13541" s="2180"/>
      <c r="BY13541" s="2180"/>
      <c r="BZ13541" s="2180"/>
      <c r="CA13541" s="2180"/>
      <c r="CB13541" s="2180"/>
      <c r="CC13541" s="2180"/>
      <c r="CD13541" s="2180"/>
      <c r="CE13541" s="2180"/>
      <c r="CF13541" s="2180"/>
      <c r="CG13541" s="2180"/>
      <c r="CH13541" s="2180"/>
      <c r="CI13541" s="2180"/>
      <c r="CJ13541" s="2180"/>
      <c r="CK13541" s="2180"/>
      <c r="CL13541" s="2180"/>
      <c r="CM13541" s="2180"/>
      <c r="CN13541" s="2180"/>
      <c r="CO13541" s="2180"/>
      <c r="CP13541" s="2180"/>
      <c r="CQ13541" s="2180"/>
      <c r="CR13541" s="2180"/>
      <c r="CS13541" s="2180"/>
      <c r="CT13541" s="2180"/>
      <c r="CU13541" s="2180"/>
      <c r="CV13541" s="2180"/>
      <c r="CW13541" s="2180"/>
      <c r="CX13541" s="2180"/>
      <c r="CY13541" s="2180"/>
      <c r="CZ13541" s="2180"/>
      <c r="DA13541" s="2180"/>
      <c r="DB13541" s="2180"/>
      <c r="DC13541" s="2180"/>
      <c r="DD13541" s="2180"/>
      <c r="DE13541" s="2180"/>
      <c r="DF13541" s="2180"/>
      <c r="DG13541" s="2180"/>
      <c r="DH13541" s="2180"/>
      <c r="DI13541" s="2180"/>
      <c r="DJ13541" s="2180"/>
      <c r="DK13541" s="2180"/>
      <c r="DL13541" s="2180"/>
      <c r="DM13541" s="2180"/>
      <c r="DN13541" s="2180"/>
      <c r="DO13541" s="2180"/>
      <c r="DP13541" s="2180"/>
      <c r="DQ13541" s="2180"/>
      <c r="DR13541" s="2180"/>
      <c r="DS13541" s="2180"/>
      <c r="DT13541" s="2180"/>
      <c r="DU13541" s="2180"/>
      <c r="DV13541" s="2180"/>
      <c r="DW13541" s="2180"/>
      <c r="DX13541" s="2180"/>
      <c r="DY13541" s="2180"/>
      <c r="DZ13541" s="2180"/>
      <c r="EA13541" s="2180"/>
      <c r="EB13541" s="2180"/>
      <c r="EC13541" s="2180"/>
      <c r="ED13541" s="2180"/>
      <c r="EE13541" s="2180"/>
      <c r="EF13541" s="2180"/>
      <c r="EG13541" s="2180"/>
      <c r="EH13541" s="2180"/>
      <c r="EI13541" s="2180"/>
      <c r="EJ13541" s="2180"/>
      <c r="EK13541" s="2180"/>
      <c r="EL13541" s="2180"/>
      <c r="EM13541" s="2180"/>
      <c r="EN13541" s="2180"/>
      <c r="EO13541" s="2180"/>
      <c r="EP13541" s="2180"/>
      <c r="EQ13541" s="2180"/>
      <c r="ER13541" s="2180"/>
      <c r="ES13541" s="2180"/>
      <c r="ET13541" s="2180"/>
      <c r="EU13541" s="2180"/>
      <c r="EV13541" s="2180"/>
      <c r="EW13541" s="2180"/>
      <c r="EX13541" s="2180"/>
      <c r="EY13541" s="2180"/>
      <c r="EZ13541" s="2180"/>
      <c r="FA13541" s="2180"/>
      <c r="FB13541" s="2180"/>
      <c r="FC13541" s="2180"/>
      <c r="FD13541" s="2180"/>
      <c r="FE13541" s="2180"/>
      <c r="FF13541" s="2180"/>
      <c r="FG13541" s="2180"/>
      <c r="FH13541" s="2180"/>
      <c r="FI13541" s="2180"/>
      <c r="FJ13541" s="2180"/>
      <c r="FK13541" s="2180"/>
      <c r="FL13541" s="2180"/>
      <c r="FM13541" s="2180"/>
      <c r="FN13541" s="2180"/>
      <c r="FO13541" s="2180"/>
      <c r="FP13541" s="2180"/>
      <c r="FQ13541" s="2180"/>
      <c r="FR13541" s="2180"/>
      <c r="FS13541" s="2180"/>
      <c r="FT13541" s="2180"/>
      <c r="FU13541" s="2180"/>
      <c r="FV13541" s="2180"/>
      <c r="FW13541" s="2180"/>
      <c r="FX13541" s="2180"/>
      <c r="FY13541" s="2180"/>
      <c r="FZ13541" s="2180"/>
      <c r="GA13541" s="2180"/>
      <c r="GB13541" s="2180"/>
      <c r="GC13541" s="2180"/>
      <c r="GD13541" s="2180"/>
      <c r="GE13541" s="2180"/>
      <c r="GF13541" s="2180"/>
      <c r="GG13541" s="2180"/>
      <c r="GH13541" s="2180"/>
      <c r="GI13541" s="2180"/>
      <c r="GJ13541" s="2180"/>
      <c r="GK13541" s="2180"/>
      <c r="GL13541" s="2180"/>
      <c r="GM13541" s="2180"/>
      <c r="GN13541" s="2180"/>
      <c r="GO13541" s="2180"/>
      <c r="GP13541" s="2180"/>
      <c r="GQ13541" s="2180"/>
      <c r="GR13541" s="2180"/>
      <c r="GS13541" s="2180"/>
      <c r="GT13541" s="2180"/>
      <c r="GU13541" s="2180"/>
      <c r="GV13541" s="2180"/>
      <c r="GW13541" s="2180"/>
      <c r="GX13541" s="2180"/>
      <c r="GY13541" s="2180"/>
      <c r="GZ13541" s="2180"/>
      <c r="HA13541" s="2180"/>
      <c r="HB13541" s="2180"/>
      <c r="HC13541" s="2180"/>
      <c r="HD13541" s="2180"/>
      <c r="HE13541" s="2180"/>
      <c r="HF13541" s="2180"/>
      <c r="HG13541" s="2180"/>
      <c r="HH13541" s="2180"/>
      <c r="HI13541" s="2180"/>
      <c r="HJ13541" s="2180"/>
      <c r="HK13541" s="2180"/>
      <c r="HL13541" s="2180"/>
      <c r="HM13541" s="2180"/>
      <c r="HN13541" s="2180"/>
      <c r="HO13541" s="2180"/>
      <c r="HP13541" s="2180"/>
      <c r="HQ13541" s="2180"/>
      <c r="HR13541" s="2180"/>
      <c r="HS13541" s="2180"/>
      <c r="HT13541" s="2180"/>
      <c r="HU13541" s="2180"/>
      <c r="HV13541" s="2180"/>
      <c r="HW13541" s="2180"/>
      <c r="HX13541" s="2180"/>
      <c r="HY13541" s="2180"/>
      <c r="HZ13541" s="2180"/>
      <c r="IA13541" s="2180"/>
      <c r="IB13541" s="2180"/>
      <c r="IC13541" s="2180"/>
      <c r="ID13541" s="2180"/>
      <c r="IE13541" s="2180"/>
      <c r="IF13541" s="2180"/>
      <c r="IG13541" s="2180"/>
      <c r="IH13541" s="2180"/>
      <c r="II13541" s="2180"/>
      <c r="IJ13541" s="2180"/>
      <c r="IK13541" s="2180"/>
      <c r="IL13541" s="2180"/>
      <c r="IM13541" s="2180"/>
      <c r="IN13541" s="2180"/>
      <c r="IO13541" s="2180"/>
      <c r="IP13541" s="2180"/>
      <c r="IQ13541" s="2180"/>
      <c r="IR13541" s="2180"/>
      <c r="IS13541" s="2180"/>
      <c r="IT13541" s="2180"/>
      <c r="IU13541" s="2180"/>
      <c r="IV13541" s="2180"/>
    </row>
    <row r="13542" spans="1:256" ht="21.75" customHeight="1">
      <c r="A13542" s="2149">
        <f>A13533+1</f>
        <v>13</v>
      </c>
      <c r="B13542" s="2242" t="s">
        <v>783</v>
      </c>
      <c r="C13542" s="2277" t="s">
        <v>1600</v>
      </c>
      <c r="D13542" s="2149" t="s">
        <v>2823</v>
      </c>
      <c r="E13542" s="2232">
        <v>32</v>
      </c>
      <c r="F13542" s="2241">
        <v>0</v>
      </c>
      <c r="G13542" s="17">
        <v>0</v>
      </c>
      <c r="H13542" s="17">
        <v>0</v>
      </c>
      <c r="I13542" s="2173">
        <v>0.87749999999999995</v>
      </c>
      <c r="J13542" s="17">
        <v>28.08</v>
      </c>
      <c r="K13542" s="17">
        <v>2.6763925499999996</v>
      </c>
      <c r="L13542" s="17">
        <v>0</v>
      </c>
      <c r="M13542" s="2175">
        <v>3.4625216392836475</v>
      </c>
      <c r="N13542" s="2485">
        <v>110.80069245707672</v>
      </c>
      <c r="O13542" s="2200">
        <f>E13542*L13542</f>
        <v>0</v>
      </c>
      <c r="P13542" s="2244"/>
      <c r="Q13542" s="2245"/>
      <c r="R13542" s="2246"/>
      <c r="S13542" s="2116">
        <f>R13542*E13542</f>
        <v>0</v>
      </c>
      <c r="T13542" s="2244"/>
      <c r="U13542" s="2247"/>
      <c r="V13542" s="2247"/>
      <c r="W13542" s="2247"/>
      <c r="X13542" s="2247"/>
      <c r="Y13542" s="2247"/>
      <c r="Z13542" s="2247"/>
      <c r="AA13542" s="2247"/>
      <c r="AB13542" s="2247"/>
      <c r="AC13542" s="2247"/>
      <c r="AD13542" s="2247"/>
      <c r="AE13542" s="2247"/>
      <c r="AF13542" s="2247"/>
      <c r="AG13542" s="2247"/>
      <c r="AH13542" s="2247"/>
      <c r="AI13542" s="2247"/>
      <c r="AJ13542" s="2247"/>
      <c r="AK13542" s="2247"/>
      <c r="AL13542" s="2247"/>
      <c r="AM13542" s="2247"/>
      <c r="AN13542" s="2247"/>
      <c r="AO13542" s="2247"/>
      <c r="AP13542" s="2247"/>
      <c r="AQ13542" s="2247"/>
      <c r="AR13542" s="2247"/>
      <c r="AS13542" s="2247"/>
      <c r="AT13542" s="2247"/>
      <c r="AU13542" s="2247"/>
      <c r="AV13542" s="2247"/>
      <c r="AW13542" s="2247"/>
      <c r="AX13542" s="2247"/>
      <c r="AY13542" s="2247"/>
      <c r="AZ13542" s="2247"/>
      <c r="BA13542" s="2247"/>
      <c r="BB13542" s="2247"/>
      <c r="BC13542" s="2247"/>
      <c r="BD13542" s="2247"/>
      <c r="BE13542" s="2247"/>
      <c r="BF13542" s="2247"/>
      <c r="BG13542" s="2247"/>
      <c r="BH13542" s="2247"/>
      <c r="BI13542" s="2247"/>
      <c r="BJ13542" s="2247"/>
      <c r="BK13542" s="2247"/>
      <c r="BL13542" s="2247"/>
      <c r="BM13542" s="2247"/>
      <c r="BN13542" s="2247"/>
      <c r="BO13542" s="2247"/>
      <c r="BP13542" s="2247"/>
      <c r="BQ13542" s="2247"/>
      <c r="BR13542" s="2247"/>
      <c r="BS13542" s="2247"/>
      <c r="BT13542" s="2247"/>
      <c r="BU13542" s="2247"/>
      <c r="BV13542" s="2247"/>
      <c r="BW13542" s="2247"/>
      <c r="BX13542" s="2247"/>
      <c r="BY13542" s="2247"/>
      <c r="BZ13542" s="2247"/>
      <c r="CA13542" s="2247"/>
      <c r="CB13542" s="2247"/>
      <c r="CC13542" s="2247"/>
      <c r="CD13542" s="2247"/>
      <c r="CE13542" s="2247"/>
      <c r="CF13542" s="2247"/>
      <c r="CG13542" s="2247"/>
      <c r="CH13542" s="2247"/>
      <c r="CI13542" s="2247"/>
      <c r="CJ13542" s="2247"/>
      <c r="CK13542" s="2247"/>
      <c r="CL13542" s="2247"/>
      <c r="CM13542" s="2247"/>
      <c r="CN13542" s="2247"/>
      <c r="CO13542" s="2247"/>
      <c r="CP13542" s="2247"/>
      <c r="CQ13542" s="2247"/>
      <c r="CR13542" s="2247"/>
      <c r="CS13542" s="2247"/>
      <c r="CT13542" s="2247"/>
      <c r="CU13542" s="2247"/>
      <c r="CV13542" s="2247"/>
      <c r="CW13542" s="2247"/>
      <c r="CX13542" s="2247"/>
      <c r="CY13542" s="2247"/>
      <c r="CZ13542" s="2247"/>
      <c r="DA13542" s="2247"/>
      <c r="DB13542" s="2247"/>
      <c r="DC13542" s="2247"/>
      <c r="DD13542" s="2247"/>
      <c r="DE13542" s="2247"/>
      <c r="DF13542" s="2247"/>
      <c r="DG13542" s="2247"/>
      <c r="DH13542" s="2247"/>
      <c r="DI13542" s="2247"/>
      <c r="DJ13542" s="2247"/>
      <c r="DK13542" s="2247"/>
      <c r="DL13542" s="2247"/>
      <c r="DM13542" s="2247"/>
      <c r="DN13542" s="2247"/>
      <c r="DO13542" s="2247"/>
      <c r="DP13542" s="2247"/>
      <c r="DQ13542" s="2247"/>
      <c r="DR13542" s="2247"/>
      <c r="DS13542" s="2247"/>
      <c r="DT13542" s="2247"/>
      <c r="DU13542" s="2247"/>
      <c r="DV13542" s="2247"/>
      <c r="DW13542" s="2247"/>
      <c r="DX13542" s="2247"/>
      <c r="DY13542" s="2247"/>
      <c r="DZ13542" s="2247"/>
      <c r="EA13542" s="2247"/>
      <c r="EB13542" s="2247"/>
      <c r="EC13542" s="2247"/>
      <c r="ED13542" s="2247"/>
      <c r="EE13542" s="2247"/>
      <c r="EF13542" s="2247"/>
      <c r="EG13542" s="2247"/>
      <c r="EH13542" s="2247"/>
      <c r="EI13542" s="2247"/>
      <c r="EJ13542" s="2247"/>
      <c r="EK13542" s="2247"/>
      <c r="EL13542" s="2247"/>
      <c r="EM13542" s="2247"/>
      <c r="EN13542" s="2247"/>
      <c r="EO13542" s="2247"/>
      <c r="EP13542" s="2247"/>
      <c r="EQ13542" s="2247"/>
      <c r="ER13542" s="2247"/>
      <c r="ES13542" s="2247"/>
      <c r="ET13542" s="2247"/>
      <c r="EU13542" s="2247"/>
      <c r="EV13542" s="2247"/>
      <c r="EW13542" s="2247"/>
      <c r="EX13542" s="2247"/>
      <c r="EY13542" s="2247"/>
      <c r="EZ13542" s="2247"/>
      <c r="FA13542" s="2247"/>
      <c r="FB13542" s="2247"/>
      <c r="FC13542" s="2247"/>
      <c r="FD13542" s="2247"/>
      <c r="FE13542" s="2247"/>
      <c r="FF13542" s="2247"/>
      <c r="FG13542" s="2247"/>
      <c r="FH13542" s="2247"/>
      <c r="FI13542" s="2247"/>
      <c r="FJ13542" s="2247"/>
      <c r="FK13542" s="2247"/>
      <c r="FL13542" s="2247"/>
      <c r="FM13542" s="2247"/>
      <c r="FN13542" s="2247"/>
      <c r="FO13542" s="2247"/>
      <c r="FP13542" s="2247"/>
      <c r="FQ13542" s="2247"/>
      <c r="FR13542" s="2247"/>
      <c r="FS13542" s="2247"/>
      <c r="FT13542" s="2247"/>
      <c r="FU13542" s="2247"/>
      <c r="FV13542" s="2247"/>
      <c r="FW13542" s="2247"/>
      <c r="FX13542" s="2247"/>
      <c r="FY13542" s="2247"/>
      <c r="FZ13542" s="2247"/>
      <c r="GA13542" s="2247"/>
      <c r="GB13542" s="2247"/>
      <c r="GC13542" s="2247"/>
      <c r="GD13542" s="2247"/>
      <c r="GE13542" s="2247"/>
      <c r="GF13542" s="2247"/>
      <c r="GG13542" s="2247"/>
      <c r="GH13542" s="2247"/>
      <c r="GI13542" s="2247"/>
      <c r="GJ13542" s="2247"/>
      <c r="GK13542" s="2247"/>
      <c r="GL13542" s="2247"/>
      <c r="GM13542" s="2247"/>
      <c r="GN13542" s="2247"/>
      <c r="GO13542" s="2247"/>
      <c r="GP13542" s="2247"/>
      <c r="GQ13542" s="2247"/>
      <c r="GR13542" s="2247"/>
      <c r="GS13542" s="2247"/>
      <c r="GT13542" s="2247"/>
      <c r="GU13542" s="2247"/>
      <c r="GV13542" s="2247"/>
      <c r="GW13542" s="2247"/>
      <c r="GX13542" s="2247"/>
      <c r="GY13542" s="2247"/>
      <c r="GZ13542" s="2247"/>
      <c r="HA13542" s="2247"/>
      <c r="HB13542" s="2247"/>
      <c r="HC13542" s="2247"/>
      <c r="HD13542" s="2247"/>
      <c r="HE13542" s="2247"/>
      <c r="HF13542" s="2247"/>
      <c r="HG13542" s="2247"/>
      <c r="HH13542" s="2247"/>
      <c r="HI13542" s="2247"/>
      <c r="HJ13542" s="2247"/>
      <c r="HK13542" s="2247"/>
      <c r="HL13542" s="2247"/>
      <c r="HM13542" s="2247"/>
      <c r="HN13542" s="2247"/>
      <c r="HO13542" s="2247"/>
      <c r="HP13542" s="2247"/>
      <c r="HQ13542" s="2247"/>
      <c r="HR13542" s="2247"/>
      <c r="HS13542" s="2247"/>
      <c r="HT13542" s="2247"/>
      <c r="HU13542" s="2247"/>
      <c r="HV13542" s="2247"/>
      <c r="HW13542" s="2247"/>
      <c r="HX13542" s="2247"/>
      <c r="HY13542" s="2247"/>
      <c r="HZ13542" s="2247"/>
      <c r="IA13542" s="2247"/>
      <c r="IB13542" s="2247"/>
      <c r="IC13542" s="2247"/>
      <c r="ID13542" s="2247"/>
      <c r="IE13542" s="2247"/>
      <c r="IF13542" s="2247"/>
      <c r="IG13542" s="2247"/>
      <c r="IH13542" s="2247"/>
      <c r="II13542" s="2247"/>
      <c r="IJ13542" s="2247"/>
      <c r="IK13542" s="2247"/>
      <c r="IL13542" s="2247"/>
      <c r="IM13542" s="2247"/>
      <c r="IN13542" s="2247"/>
      <c r="IO13542" s="2247"/>
      <c r="IP13542" s="2247"/>
      <c r="IQ13542" s="2247"/>
      <c r="IR13542" s="2247"/>
      <c r="IS13542" s="2247"/>
      <c r="IT13542" s="2247"/>
      <c r="IU13542" s="2247"/>
      <c r="IV13542" s="2247"/>
    </row>
    <row r="13543" spans="1:256" hidden="1">
      <c r="A13543" s="2149"/>
      <c r="B13543" s="2242"/>
      <c r="C13543" s="2145"/>
      <c r="D13543" s="2243"/>
      <c r="E13543" s="2173"/>
      <c r="F13543" s="2235"/>
      <c r="G13543" s="2235"/>
      <c r="H13543" s="2235"/>
      <c r="I13543" s="2173"/>
      <c r="J13543" s="2235"/>
      <c r="K13543" s="2235"/>
      <c r="L13543" s="2235"/>
      <c r="M13543" s="2175">
        <v>0</v>
      </c>
      <c r="N13543" s="2175"/>
      <c r="O13543" s="2119"/>
      <c r="P13543" s="2119"/>
      <c r="Q13543" s="1802"/>
      <c r="R13543" s="2249"/>
      <c r="S13543" s="2238">
        <f>R13543*E13542</f>
        <v>0</v>
      </c>
      <c r="T13543" s="2119"/>
      <c r="U13543" s="2247"/>
      <c r="V13543" s="2247"/>
      <c r="W13543" s="2247"/>
      <c r="X13543" s="2247"/>
      <c r="Y13543" s="2247"/>
      <c r="Z13543" s="2247"/>
      <c r="AA13543" s="2247"/>
      <c r="AB13543" s="2247"/>
      <c r="AC13543" s="2247"/>
      <c r="AD13543" s="2247"/>
      <c r="AE13543" s="2247"/>
      <c r="AF13543" s="2247"/>
      <c r="AG13543" s="2247"/>
      <c r="AH13543" s="2247"/>
      <c r="AI13543" s="2247"/>
      <c r="AJ13543" s="2247"/>
      <c r="AK13543" s="2247"/>
      <c r="AL13543" s="2247"/>
      <c r="AM13543" s="2247"/>
      <c r="AN13543" s="2247"/>
      <c r="AO13543" s="2247"/>
      <c r="AP13543" s="2247"/>
      <c r="AQ13543" s="2247"/>
      <c r="AR13543" s="2247"/>
      <c r="AS13543" s="2247"/>
      <c r="AT13543" s="2247"/>
      <c r="AU13543" s="2247"/>
      <c r="AV13543" s="2247"/>
      <c r="AW13543" s="2247"/>
      <c r="AX13543" s="2247"/>
      <c r="AY13543" s="2247"/>
      <c r="AZ13543" s="2247"/>
      <c r="BA13543" s="2247"/>
      <c r="BB13543" s="2247"/>
      <c r="BC13543" s="2247"/>
      <c r="BD13543" s="2247"/>
      <c r="BE13543" s="2247"/>
      <c r="BF13543" s="2247"/>
      <c r="BG13543" s="2247"/>
      <c r="BH13543" s="2247"/>
      <c r="BI13543" s="2247"/>
      <c r="BJ13543" s="2247"/>
      <c r="BK13543" s="2247"/>
      <c r="BL13543" s="2247"/>
      <c r="BM13543" s="2247"/>
      <c r="BN13543" s="2247"/>
      <c r="BO13543" s="2247"/>
      <c r="BP13543" s="2247"/>
      <c r="BQ13543" s="2247"/>
      <c r="BR13543" s="2247"/>
      <c r="BS13543" s="2247"/>
      <c r="BT13543" s="2247"/>
      <c r="BU13543" s="2247"/>
      <c r="BV13543" s="2247"/>
      <c r="BW13543" s="2247"/>
      <c r="BX13543" s="2247"/>
      <c r="BY13543" s="2247"/>
      <c r="BZ13543" s="2247"/>
      <c r="CA13543" s="2247"/>
      <c r="CB13543" s="2247"/>
      <c r="CC13543" s="2247"/>
      <c r="CD13543" s="2247"/>
      <c r="CE13543" s="2247"/>
      <c r="CF13543" s="2247"/>
      <c r="CG13543" s="2247"/>
      <c r="CH13543" s="2247"/>
      <c r="CI13543" s="2247"/>
      <c r="CJ13543" s="2247"/>
      <c r="CK13543" s="2247"/>
      <c r="CL13543" s="2247"/>
      <c r="CM13543" s="2247"/>
      <c r="CN13543" s="2247"/>
      <c r="CO13543" s="2247"/>
      <c r="CP13543" s="2247"/>
      <c r="CQ13543" s="2247"/>
      <c r="CR13543" s="2247"/>
      <c r="CS13543" s="2247"/>
      <c r="CT13543" s="2247"/>
      <c r="CU13543" s="2247"/>
      <c r="CV13543" s="2247"/>
      <c r="CW13543" s="2247"/>
      <c r="CX13543" s="2247"/>
      <c r="CY13543" s="2247"/>
      <c r="CZ13543" s="2247"/>
      <c r="DA13543" s="2247"/>
      <c r="DB13543" s="2247"/>
      <c r="DC13543" s="2247"/>
      <c r="DD13543" s="2247"/>
      <c r="DE13543" s="2247"/>
      <c r="DF13543" s="2247"/>
      <c r="DG13543" s="2247"/>
      <c r="DH13543" s="2247"/>
      <c r="DI13543" s="2247"/>
      <c r="DJ13543" s="2247"/>
      <c r="DK13543" s="2247"/>
      <c r="DL13543" s="2247"/>
      <c r="DM13543" s="2247"/>
      <c r="DN13543" s="2247"/>
      <c r="DO13543" s="2247"/>
      <c r="DP13543" s="2247"/>
      <c r="DQ13543" s="2247"/>
      <c r="DR13543" s="2247"/>
      <c r="DS13543" s="2247"/>
      <c r="DT13543" s="2247"/>
      <c r="DU13543" s="2247"/>
      <c r="DV13543" s="2247"/>
      <c r="DW13543" s="2247"/>
      <c r="DX13543" s="2247"/>
      <c r="DY13543" s="2247"/>
      <c r="DZ13543" s="2247"/>
      <c r="EA13543" s="2247"/>
      <c r="EB13543" s="2247"/>
      <c r="EC13543" s="2247"/>
      <c r="ED13543" s="2247"/>
      <c r="EE13543" s="2247"/>
      <c r="EF13543" s="2247"/>
      <c r="EG13543" s="2247"/>
      <c r="EH13543" s="2247"/>
      <c r="EI13543" s="2247"/>
      <c r="EJ13543" s="2247"/>
      <c r="EK13543" s="2247"/>
      <c r="EL13543" s="2247"/>
      <c r="EM13543" s="2247"/>
      <c r="EN13543" s="2247"/>
      <c r="EO13543" s="2247"/>
      <c r="EP13543" s="2247"/>
      <c r="EQ13543" s="2247"/>
      <c r="ER13543" s="2247"/>
      <c r="ES13543" s="2247"/>
      <c r="ET13543" s="2247"/>
      <c r="EU13543" s="2247"/>
      <c r="EV13543" s="2247"/>
      <c r="EW13543" s="2247"/>
      <c r="EX13543" s="2247"/>
      <c r="EY13543" s="2247"/>
      <c r="EZ13543" s="2247"/>
      <c r="FA13543" s="2247"/>
      <c r="FB13543" s="2247"/>
      <c r="FC13543" s="2247"/>
      <c r="FD13543" s="2247"/>
      <c r="FE13543" s="2247"/>
      <c r="FF13543" s="2247"/>
      <c r="FG13543" s="2247"/>
      <c r="FH13543" s="2247"/>
      <c r="FI13543" s="2247"/>
      <c r="FJ13543" s="2247"/>
      <c r="FK13543" s="2247"/>
      <c r="FL13543" s="2247"/>
      <c r="FM13543" s="2247"/>
      <c r="FN13543" s="2247"/>
      <c r="FO13543" s="2247"/>
      <c r="FP13543" s="2247"/>
      <c r="FQ13543" s="2247"/>
      <c r="FR13543" s="2247"/>
      <c r="FS13543" s="2247"/>
      <c r="FT13543" s="2247"/>
      <c r="FU13543" s="2247"/>
      <c r="FV13543" s="2247"/>
      <c r="FW13543" s="2247"/>
      <c r="FX13543" s="2247"/>
      <c r="FY13543" s="2247"/>
      <c r="FZ13543" s="2247"/>
      <c r="GA13543" s="2247"/>
      <c r="GB13543" s="2247"/>
      <c r="GC13543" s="2247"/>
      <c r="GD13543" s="2247"/>
      <c r="GE13543" s="2247"/>
      <c r="GF13543" s="2247"/>
      <c r="GG13543" s="2247"/>
      <c r="GH13543" s="2247"/>
      <c r="GI13543" s="2247"/>
      <c r="GJ13543" s="2247"/>
      <c r="GK13543" s="2247"/>
      <c r="GL13543" s="2247"/>
      <c r="GM13543" s="2247"/>
      <c r="GN13543" s="2247"/>
      <c r="GO13543" s="2247"/>
      <c r="GP13543" s="2247"/>
      <c r="GQ13543" s="2247"/>
      <c r="GR13543" s="2247"/>
      <c r="GS13543" s="2247"/>
      <c r="GT13543" s="2247"/>
      <c r="GU13543" s="2247"/>
      <c r="GV13543" s="2247"/>
      <c r="GW13543" s="2247"/>
      <c r="GX13543" s="2247"/>
      <c r="GY13543" s="2247"/>
      <c r="GZ13543" s="2247"/>
      <c r="HA13543" s="2247"/>
      <c r="HB13543" s="2247"/>
      <c r="HC13543" s="2247"/>
      <c r="HD13543" s="2247"/>
      <c r="HE13543" s="2247"/>
      <c r="HF13543" s="2247"/>
      <c r="HG13543" s="2247"/>
      <c r="HH13543" s="2247"/>
      <c r="HI13543" s="2247"/>
      <c r="HJ13543" s="2247"/>
      <c r="HK13543" s="2247"/>
      <c r="HL13543" s="2247"/>
      <c r="HM13543" s="2247"/>
      <c r="HN13543" s="2247"/>
      <c r="HO13543" s="2247"/>
      <c r="HP13543" s="2247"/>
      <c r="HQ13543" s="2247"/>
      <c r="HR13543" s="2247"/>
      <c r="HS13543" s="2247"/>
      <c r="HT13543" s="2247"/>
      <c r="HU13543" s="2247"/>
      <c r="HV13543" s="2247"/>
      <c r="HW13543" s="2247"/>
      <c r="HX13543" s="2247"/>
      <c r="HY13543" s="2247"/>
      <c r="HZ13543" s="2247"/>
      <c r="IA13543" s="2247"/>
      <c r="IB13543" s="2247"/>
      <c r="IC13543" s="2247"/>
      <c r="ID13543" s="2247"/>
      <c r="IE13543" s="2247"/>
      <c r="IF13543" s="2247"/>
      <c r="IG13543" s="2247"/>
      <c r="IH13543" s="2247"/>
      <c r="II13543" s="2247"/>
      <c r="IJ13543" s="2247"/>
      <c r="IK13543" s="2247"/>
      <c r="IL13543" s="2247"/>
      <c r="IM13543" s="2247"/>
      <c r="IN13543" s="2247"/>
      <c r="IO13543" s="2247"/>
      <c r="IP13543" s="2247"/>
      <c r="IQ13543" s="2247"/>
      <c r="IR13543" s="2247"/>
      <c r="IS13543" s="2247"/>
      <c r="IT13543" s="2247"/>
      <c r="IU13543" s="2247"/>
      <c r="IV13543" s="2247"/>
    </row>
    <row r="13544" spans="1:256" hidden="1">
      <c r="A13544" s="2149"/>
      <c r="B13544" s="2242"/>
      <c r="C13544" s="2145"/>
      <c r="D13544" s="2243"/>
      <c r="E13544" s="2173"/>
      <c r="F13544" s="2235"/>
      <c r="G13544" s="2235"/>
      <c r="H13544" s="2235"/>
      <c r="I13544" s="2173"/>
      <c r="J13544" s="2235"/>
      <c r="K13544" s="2235"/>
      <c r="L13544" s="2235"/>
      <c r="M13544" s="2175">
        <v>0</v>
      </c>
      <c r="N13544" s="2175"/>
      <c r="O13544" s="2119"/>
      <c r="P13544" s="2119"/>
      <c r="Q13544" s="1802"/>
      <c r="R13544" s="2249"/>
      <c r="S13544" s="2238">
        <f>R13544*E13542</f>
        <v>0</v>
      </c>
      <c r="T13544" s="2119"/>
      <c r="U13544" s="2247"/>
      <c r="V13544" s="2247"/>
      <c r="W13544" s="2247"/>
      <c r="X13544" s="2247"/>
      <c r="Y13544" s="2247"/>
      <c r="Z13544" s="2247"/>
      <c r="AA13544" s="2247"/>
      <c r="AB13544" s="2247"/>
      <c r="AC13544" s="2247"/>
      <c r="AD13544" s="2247"/>
      <c r="AE13544" s="2247"/>
      <c r="AF13544" s="2247"/>
      <c r="AG13544" s="2247"/>
      <c r="AH13544" s="2247"/>
      <c r="AI13544" s="2247"/>
      <c r="AJ13544" s="2247"/>
      <c r="AK13544" s="2247"/>
      <c r="AL13544" s="2247"/>
      <c r="AM13544" s="2247"/>
      <c r="AN13544" s="2247"/>
      <c r="AO13544" s="2247"/>
      <c r="AP13544" s="2247"/>
      <c r="AQ13544" s="2247"/>
      <c r="AR13544" s="2247"/>
      <c r="AS13544" s="2247"/>
      <c r="AT13544" s="2247"/>
      <c r="AU13544" s="2247"/>
      <c r="AV13544" s="2247"/>
      <c r="AW13544" s="2247"/>
      <c r="AX13544" s="2247"/>
      <c r="AY13544" s="2247"/>
      <c r="AZ13544" s="2247"/>
      <c r="BA13544" s="2247"/>
      <c r="BB13544" s="2247"/>
      <c r="BC13544" s="2247"/>
      <c r="BD13544" s="2247"/>
      <c r="BE13544" s="2247"/>
      <c r="BF13544" s="2247"/>
      <c r="BG13544" s="2247"/>
      <c r="BH13544" s="2247"/>
      <c r="BI13544" s="2247"/>
      <c r="BJ13544" s="2247"/>
      <c r="BK13544" s="2247"/>
      <c r="BL13544" s="2247"/>
      <c r="BM13544" s="2247"/>
      <c r="BN13544" s="2247"/>
      <c r="BO13544" s="2247"/>
      <c r="BP13544" s="2247"/>
      <c r="BQ13544" s="2247"/>
      <c r="BR13544" s="2247"/>
      <c r="BS13544" s="2247"/>
      <c r="BT13544" s="2247"/>
      <c r="BU13544" s="2247"/>
      <c r="BV13544" s="2247"/>
      <c r="BW13544" s="2247"/>
      <c r="BX13544" s="2247"/>
      <c r="BY13544" s="2247"/>
      <c r="BZ13544" s="2247"/>
      <c r="CA13544" s="2247"/>
      <c r="CB13544" s="2247"/>
      <c r="CC13544" s="2247"/>
      <c r="CD13544" s="2247"/>
      <c r="CE13544" s="2247"/>
      <c r="CF13544" s="2247"/>
      <c r="CG13544" s="2247"/>
      <c r="CH13544" s="2247"/>
      <c r="CI13544" s="2247"/>
      <c r="CJ13544" s="2247"/>
      <c r="CK13544" s="2247"/>
      <c r="CL13544" s="2247"/>
      <c r="CM13544" s="2247"/>
      <c r="CN13544" s="2247"/>
      <c r="CO13544" s="2247"/>
      <c r="CP13544" s="2247"/>
      <c r="CQ13544" s="2247"/>
      <c r="CR13544" s="2247"/>
      <c r="CS13544" s="2247"/>
      <c r="CT13544" s="2247"/>
      <c r="CU13544" s="2247"/>
      <c r="CV13544" s="2247"/>
      <c r="CW13544" s="2247"/>
      <c r="CX13544" s="2247"/>
      <c r="CY13544" s="2247"/>
      <c r="CZ13544" s="2247"/>
      <c r="DA13544" s="2247"/>
      <c r="DB13544" s="2247"/>
      <c r="DC13544" s="2247"/>
      <c r="DD13544" s="2247"/>
      <c r="DE13544" s="2247"/>
      <c r="DF13544" s="2247"/>
      <c r="DG13544" s="2247"/>
      <c r="DH13544" s="2247"/>
      <c r="DI13544" s="2247"/>
      <c r="DJ13544" s="2247"/>
      <c r="DK13544" s="2247"/>
      <c r="DL13544" s="2247"/>
      <c r="DM13544" s="2247"/>
      <c r="DN13544" s="2247"/>
      <c r="DO13544" s="2247"/>
      <c r="DP13544" s="2247"/>
      <c r="DQ13544" s="2247"/>
      <c r="DR13544" s="2247"/>
      <c r="DS13544" s="2247"/>
      <c r="DT13544" s="2247"/>
      <c r="DU13544" s="2247"/>
      <c r="DV13544" s="2247"/>
      <c r="DW13544" s="2247"/>
      <c r="DX13544" s="2247"/>
      <c r="DY13544" s="2247"/>
      <c r="DZ13544" s="2247"/>
      <c r="EA13544" s="2247"/>
      <c r="EB13544" s="2247"/>
      <c r="EC13544" s="2247"/>
      <c r="ED13544" s="2247"/>
      <c r="EE13544" s="2247"/>
      <c r="EF13544" s="2247"/>
      <c r="EG13544" s="2247"/>
      <c r="EH13544" s="2247"/>
      <c r="EI13544" s="2247"/>
      <c r="EJ13544" s="2247"/>
      <c r="EK13544" s="2247"/>
      <c r="EL13544" s="2247"/>
      <c r="EM13544" s="2247"/>
      <c r="EN13544" s="2247"/>
      <c r="EO13544" s="2247"/>
      <c r="EP13544" s="2247"/>
      <c r="EQ13544" s="2247"/>
      <c r="ER13544" s="2247"/>
      <c r="ES13544" s="2247"/>
      <c r="ET13544" s="2247"/>
      <c r="EU13544" s="2247"/>
      <c r="EV13544" s="2247"/>
      <c r="EW13544" s="2247"/>
      <c r="EX13544" s="2247"/>
      <c r="EY13544" s="2247"/>
      <c r="EZ13544" s="2247"/>
      <c r="FA13544" s="2247"/>
      <c r="FB13544" s="2247"/>
      <c r="FC13544" s="2247"/>
      <c r="FD13544" s="2247"/>
      <c r="FE13544" s="2247"/>
      <c r="FF13544" s="2247"/>
      <c r="FG13544" s="2247"/>
      <c r="FH13544" s="2247"/>
      <c r="FI13544" s="2247"/>
      <c r="FJ13544" s="2247"/>
      <c r="FK13544" s="2247"/>
      <c r="FL13544" s="2247"/>
      <c r="FM13544" s="2247"/>
      <c r="FN13544" s="2247"/>
      <c r="FO13544" s="2247"/>
      <c r="FP13544" s="2247"/>
      <c r="FQ13544" s="2247"/>
      <c r="FR13544" s="2247"/>
      <c r="FS13544" s="2247"/>
      <c r="FT13544" s="2247"/>
      <c r="FU13544" s="2247"/>
      <c r="FV13544" s="2247"/>
      <c r="FW13544" s="2247"/>
      <c r="FX13544" s="2247"/>
      <c r="FY13544" s="2247"/>
      <c r="FZ13544" s="2247"/>
      <c r="GA13544" s="2247"/>
      <c r="GB13544" s="2247"/>
      <c r="GC13544" s="2247"/>
      <c r="GD13544" s="2247"/>
      <c r="GE13544" s="2247"/>
      <c r="GF13544" s="2247"/>
      <c r="GG13544" s="2247"/>
      <c r="GH13544" s="2247"/>
      <c r="GI13544" s="2247"/>
      <c r="GJ13544" s="2247"/>
      <c r="GK13544" s="2247"/>
      <c r="GL13544" s="2247"/>
      <c r="GM13544" s="2247"/>
      <c r="GN13544" s="2247"/>
      <c r="GO13544" s="2247"/>
      <c r="GP13544" s="2247"/>
      <c r="GQ13544" s="2247"/>
      <c r="GR13544" s="2247"/>
      <c r="GS13544" s="2247"/>
      <c r="GT13544" s="2247"/>
      <c r="GU13544" s="2247"/>
      <c r="GV13544" s="2247"/>
      <c r="GW13544" s="2247"/>
      <c r="GX13544" s="2247"/>
      <c r="GY13544" s="2247"/>
      <c r="GZ13544" s="2247"/>
      <c r="HA13544" s="2247"/>
      <c r="HB13544" s="2247"/>
      <c r="HC13544" s="2247"/>
      <c r="HD13544" s="2247"/>
      <c r="HE13544" s="2247"/>
      <c r="HF13544" s="2247"/>
      <c r="HG13544" s="2247"/>
      <c r="HH13544" s="2247"/>
      <c r="HI13544" s="2247"/>
      <c r="HJ13544" s="2247"/>
      <c r="HK13544" s="2247"/>
      <c r="HL13544" s="2247"/>
      <c r="HM13544" s="2247"/>
      <c r="HN13544" s="2247"/>
      <c r="HO13544" s="2247"/>
      <c r="HP13544" s="2247"/>
      <c r="HQ13544" s="2247"/>
      <c r="HR13544" s="2247"/>
      <c r="HS13544" s="2247"/>
      <c r="HT13544" s="2247"/>
      <c r="HU13544" s="2247"/>
      <c r="HV13544" s="2247"/>
      <c r="HW13544" s="2247"/>
      <c r="HX13544" s="2247"/>
      <c r="HY13544" s="2247"/>
      <c r="HZ13544" s="2247"/>
      <c r="IA13544" s="2247"/>
      <c r="IB13544" s="2247"/>
      <c r="IC13544" s="2247"/>
      <c r="ID13544" s="2247"/>
      <c r="IE13544" s="2247"/>
      <c r="IF13544" s="2247"/>
      <c r="IG13544" s="2247"/>
      <c r="IH13544" s="2247"/>
      <c r="II13544" s="2247"/>
      <c r="IJ13544" s="2247"/>
      <c r="IK13544" s="2247"/>
      <c r="IL13544" s="2247"/>
      <c r="IM13544" s="2247"/>
      <c r="IN13544" s="2247"/>
      <c r="IO13544" s="2247"/>
      <c r="IP13544" s="2247"/>
      <c r="IQ13544" s="2247"/>
      <c r="IR13544" s="2247"/>
      <c r="IS13544" s="2247"/>
      <c r="IT13544" s="2247"/>
      <c r="IU13544" s="2247"/>
      <c r="IV13544" s="2247"/>
    </row>
    <row r="13545" spans="1:256" hidden="1">
      <c r="A13545" s="2149"/>
      <c r="B13545" s="2242"/>
      <c r="C13545" s="2145"/>
      <c r="D13545" s="2243"/>
      <c r="E13545" s="2173"/>
      <c r="F13545" s="2235"/>
      <c r="G13545" s="2235"/>
      <c r="H13545" s="2235"/>
      <c r="I13545" s="2173"/>
      <c r="J13545" s="2235"/>
      <c r="K13545" s="2235"/>
      <c r="L13545" s="2235"/>
      <c r="M13545" s="2175">
        <v>0</v>
      </c>
      <c r="N13545" s="2175"/>
      <c r="O13545" s="2119"/>
      <c r="P13545" s="2119"/>
      <c r="Q13545" s="1802"/>
      <c r="R13545" s="2249"/>
      <c r="S13545" s="2238">
        <f>R13545*E13542</f>
        <v>0</v>
      </c>
      <c r="T13545" s="2119"/>
      <c r="U13545" s="2247"/>
      <c r="V13545" s="2247"/>
      <c r="W13545" s="2247"/>
      <c r="X13545" s="2247"/>
      <c r="Y13545" s="2247"/>
      <c r="Z13545" s="2247"/>
      <c r="AA13545" s="2247"/>
      <c r="AB13545" s="2247"/>
      <c r="AC13545" s="2247"/>
      <c r="AD13545" s="2247"/>
      <c r="AE13545" s="2247"/>
      <c r="AF13545" s="2247"/>
      <c r="AG13545" s="2247"/>
      <c r="AH13545" s="2247"/>
      <c r="AI13545" s="2247"/>
      <c r="AJ13545" s="2247"/>
      <c r="AK13545" s="2247"/>
      <c r="AL13545" s="2247"/>
      <c r="AM13545" s="2247"/>
      <c r="AN13545" s="2247"/>
      <c r="AO13545" s="2247"/>
      <c r="AP13545" s="2247"/>
      <c r="AQ13545" s="2247"/>
      <c r="AR13545" s="2247"/>
      <c r="AS13545" s="2247"/>
      <c r="AT13545" s="2247"/>
      <c r="AU13545" s="2247"/>
      <c r="AV13545" s="2247"/>
      <c r="AW13545" s="2247"/>
      <c r="AX13545" s="2247"/>
      <c r="AY13545" s="2247"/>
      <c r="AZ13545" s="2247"/>
      <c r="BA13545" s="2247"/>
      <c r="BB13545" s="2247"/>
      <c r="BC13545" s="2247"/>
      <c r="BD13545" s="2247"/>
      <c r="BE13545" s="2247"/>
      <c r="BF13545" s="2247"/>
      <c r="BG13545" s="2247"/>
      <c r="BH13545" s="2247"/>
      <c r="BI13545" s="2247"/>
      <c r="BJ13545" s="2247"/>
      <c r="BK13545" s="2247"/>
      <c r="BL13545" s="2247"/>
      <c r="BM13545" s="2247"/>
      <c r="BN13545" s="2247"/>
      <c r="BO13545" s="2247"/>
      <c r="BP13545" s="2247"/>
      <c r="BQ13545" s="2247"/>
      <c r="BR13545" s="2247"/>
      <c r="BS13545" s="2247"/>
      <c r="BT13545" s="2247"/>
      <c r="BU13545" s="2247"/>
      <c r="BV13545" s="2247"/>
      <c r="BW13545" s="2247"/>
      <c r="BX13545" s="2247"/>
      <c r="BY13545" s="2247"/>
      <c r="BZ13545" s="2247"/>
      <c r="CA13545" s="2247"/>
      <c r="CB13545" s="2247"/>
      <c r="CC13545" s="2247"/>
      <c r="CD13545" s="2247"/>
      <c r="CE13545" s="2247"/>
      <c r="CF13545" s="2247"/>
      <c r="CG13545" s="2247"/>
      <c r="CH13545" s="2247"/>
      <c r="CI13545" s="2247"/>
      <c r="CJ13545" s="2247"/>
      <c r="CK13545" s="2247"/>
      <c r="CL13545" s="2247"/>
      <c r="CM13545" s="2247"/>
      <c r="CN13545" s="2247"/>
      <c r="CO13545" s="2247"/>
      <c r="CP13545" s="2247"/>
      <c r="CQ13545" s="2247"/>
      <c r="CR13545" s="2247"/>
      <c r="CS13545" s="2247"/>
      <c r="CT13545" s="2247"/>
      <c r="CU13545" s="2247"/>
      <c r="CV13545" s="2247"/>
      <c r="CW13545" s="2247"/>
      <c r="CX13545" s="2247"/>
      <c r="CY13545" s="2247"/>
      <c r="CZ13545" s="2247"/>
      <c r="DA13545" s="2247"/>
      <c r="DB13545" s="2247"/>
      <c r="DC13545" s="2247"/>
      <c r="DD13545" s="2247"/>
      <c r="DE13545" s="2247"/>
      <c r="DF13545" s="2247"/>
      <c r="DG13545" s="2247"/>
      <c r="DH13545" s="2247"/>
      <c r="DI13545" s="2247"/>
      <c r="DJ13545" s="2247"/>
      <c r="DK13545" s="2247"/>
      <c r="DL13545" s="2247"/>
      <c r="DM13545" s="2247"/>
      <c r="DN13545" s="2247"/>
      <c r="DO13545" s="2247"/>
      <c r="DP13545" s="2247"/>
      <c r="DQ13545" s="2247"/>
      <c r="DR13545" s="2247"/>
      <c r="DS13545" s="2247"/>
      <c r="DT13545" s="2247"/>
      <c r="DU13545" s="2247"/>
      <c r="DV13545" s="2247"/>
      <c r="DW13545" s="2247"/>
      <c r="DX13545" s="2247"/>
      <c r="DY13545" s="2247"/>
      <c r="DZ13545" s="2247"/>
      <c r="EA13545" s="2247"/>
      <c r="EB13545" s="2247"/>
      <c r="EC13545" s="2247"/>
      <c r="ED13545" s="2247"/>
      <c r="EE13545" s="2247"/>
      <c r="EF13545" s="2247"/>
      <c r="EG13545" s="2247"/>
      <c r="EH13545" s="2247"/>
      <c r="EI13545" s="2247"/>
      <c r="EJ13545" s="2247"/>
      <c r="EK13545" s="2247"/>
      <c r="EL13545" s="2247"/>
      <c r="EM13545" s="2247"/>
      <c r="EN13545" s="2247"/>
      <c r="EO13545" s="2247"/>
      <c r="EP13545" s="2247"/>
      <c r="EQ13545" s="2247"/>
      <c r="ER13545" s="2247"/>
      <c r="ES13545" s="2247"/>
      <c r="ET13545" s="2247"/>
      <c r="EU13545" s="2247"/>
      <c r="EV13545" s="2247"/>
      <c r="EW13545" s="2247"/>
      <c r="EX13545" s="2247"/>
      <c r="EY13545" s="2247"/>
      <c r="EZ13545" s="2247"/>
      <c r="FA13545" s="2247"/>
      <c r="FB13545" s="2247"/>
      <c r="FC13545" s="2247"/>
      <c r="FD13545" s="2247"/>
      <c r="FE13545" s="2247"/>
      <c r="FF13545" s="2247"/>
      <c r="FG13545" s="2247"/>
      <c r="FH13545" s="2247"/>
      <c r="FI13545" s="2247"/>
      <c r="FJ13545" s="2247"/>
      <c r="FK13545" s="2247"/>
      <c r="FL13545" s="2247"/>
      <c r="FM13545" s="2247"/>
      <c r="FN13545" s="2247"/>
      <c r="FO13545" s="2247"/>
      <c r="FP13545" s="2247"/>
      <c r="FQ13545" s="2247"/>
      <c r="FR13545" s="2247"/>
      <c r="FS13545" s="2247"/>
      <c r="FT13545" s="2247"/>
      <c r="FU13545" s="2247"/>
      <c r="FV13545" s="2247"/>
      <c r="FW13545" s="2247"/>
      <c r="FX13545" s="2247"/>
      <c r="FY13545" s="2247"/>
      <c r="FZ13545" s="2247"/>
      <c r="GA13545" s="2247"/>
      <c r="GB13545" s="2247"/>
      <c r="GC13545" s="2247"/>
      <c r="GD13545" s="2247"/>
      <c r="GE13545" s="2247"/>
      <c r="GF13545" s="2247"/>
      <c r="GG13545" s="2247"/>
      <c r="GH13545" s="2247"/>
      <c r="GI13545" s="2247"/>
      <c r="GJ13545" s="2247"/>
      <c r="GK13545" s="2247"/>
      <c r="GL13545" s="2247"/>
      <c r="GM13545" s="2247"/>
      <c r="GN13545" s="2247"/>
      <c r="GO13545" s="2247"/>
      <c r="GP13545" s="2247"/>
      <c r="GQ13545" s="2247"/>
      <c r="GR13545" s="2247"/>
      <c r="GS13545" s="2247"/>
      <c r="GT13545" s="2247"/>
      <c r="GU13545" s="2247"/>
      <c r="GV13545" s="2247"/>
      <c r="GW13545" s="2247"/>
      <c r="GX13545" s="2247"/>
      <c r="GY13545" s="2247"/>
      <c r="GZ13545" s="2247"/>
      <c r="HA13545" s="2247"/>
      <c r="HB13545" s="2247"/>
      <c r="HC13545" s="2247"/>
      <c r="HD13545" s="2247"/>
      <c r="HE13545" s="2247"/>
      <c r="HF13545" s="2247"/>
      <c r="HG13545" s="2247"/>
      <c r="HH13545" s="2247"/>
      <c r="HI13545" s="2247"/>
      <c r="HJ13545" s="2247"/>
      <c r="HK13545" s="2247"/>
      <c r="HL13545" s="2247"/>
      <c r="HM13545" s="2247"/>
      <c r="HN13545" s="2247"/>
      <c r="HO13545" s="2247"/>
      <c r="HP13545" s="2247"/>
      <c r="HQ13545" s="2247"/>
      <c r="HR13545" s="2247"/>
      <c r="HS13545" s="2247"/>
      <c r="HT13545" s="2247"/>
      <c r="HU13545" s="2247"/>
      <c r="HV13545" s="2247"/>
      <c r="HW13545" s="2247"/>
      <c r="HX13545" s="2247"/>
      <c r="HY13545" s="2247"/>
      <c r="HZ13545" s="2247"/>
      <c r="IA13545" s="2247"/>
      <c r="IB13545" s="2247"/>
      <c r="IC13545" s="2247"/>
      <c r="ID13545" s="2247"/>
      <c r="IE13545" s="2247"/>
      <c r="IF13545" s="2247"/>
      <c r="IG13545" s="2247"/>
      <c r="IH13545" s="2247"/>
      <c r="II13545" s="2247"/>
      <c r="IJ13545" s="2247"/>
      <c r="IK13545" s="2247"/>
      <c r="IL13545" s="2247"/>
      <c r="IM13545" s="2247"/>
      <c r="IN13545" s="2247"/>
      <c r="IO13545" s="2247"/>
      <c r="IP13545" s="2247"/>
      <c r="IQ13545" s="2247"/>
      <c r="IR13545" s="2247"/>
      <c r="IS13545" s="2247"/>
      <c r="IT13545" s="2247"/>
      <c r="IU13545" s="2247"/>
      <c r="IV13545" s="2247"/>
    </row>
    <row r="13546" spans="1:256" hidden="1">
      <c r="A13546" s="2149"/>
      <c r="B13546" s="2242"/>
      <c r="C13546" s="2145"/>
      <c r="D13546" s="2243"/>
      <c r="E13546" s="2173"/>
      <c r="F13546" s="2235"/>
      <c r="G13546" s="2235"/>
      <c r="H13546" s="2235"/>
      <c r="I13546" s="2173"/>
      <c r="J13546" s="2235"/>
      <c r="K13546" s="2235"/>
      <c r="L13546" s="2235"/>
      <c r="M13546" s="2175">
        <v>0</v>
      </c>
      <c r="N13546" s="2175"/>
      <c r="O13546" s="2119"/>
      <c r="P13546" s="2119"/>
      <c r="Q13546" s="1802"/>
      <c r="R13546" s="2249"/>
      <c r="S13546" s="2238">
        <f>R13546*E13542</f>
        <v>0</v>
      </c>
      <c r="T13546" s="2119"/>
      <c r="U13546" s="2247"/>
      <c r="V13546" s="2247"/>
      <c r="W13546" s="2247"/>
      <c r="X13546" s="2247"/>
      <c r="Y13546" s="2247"/>
      <c r="Z13546" s="2247"/>
      <c r="AA13546" s="2247"/>
      <c r="AB13546" s="2247"/>
      <c r="AC13546" s="2247"/>
      <c r="AD13546" s="2247"/>
      <c r="AE13546" s="2247"/>
      <c r="AF13546" s="2247"/>
      <c r="AG13546" s="2247"/>
      <c r="AH13546" s="2247"/>
      <c r="AI13546" s="2247"/>
      <c r="AJ13546" s="2247"/>
      <c r="AK13546" s="2247"/>
      <c r="AL13546" s="2247"/>
      <c r="AM13546" s="2247"/>
      <c r="AN13546" s="2247"/>
      <c r="AO13546" s="2247"/>
      <c r="AP13546" s="2247"/>
      <c r="AQ13546" s="2247"/>
      <c r="AR13546" s="2247"/>
      <c r="AS13546" s="2247"/>
      <c r="AT13546" s="2247"/>
      <c r="AU13546" s="2247"/>
      <c r="AV13546" s="2247"/>
      <c r="AW13546" s="2247"/>
      <c r="AX13546" s="2247"/>
      <c r="AY13546" s="2247"/>
      <c r="AZ13546" s="2247"/>
      <c r="BA13546" s="2247"/>
      <c r="BB13546" s="2247"/>
      <c r="BC13546" s="2247"/>
      <c r="BD13546" s="2247"/>
      <c r="BE13546" s="2247"/>
      <c r="BF13546" s="2247"/>
      <c r="BG13546" s="2247"/>
      <c r="BH13546" s="2247"/>
      <c r="BI13546" s="2247"/>
      <c r="BJ13546" s="2247"/>
      <c r="BK13546" s="2247"/>
      <c r="BL13546" s="2247"/>
      <c r="BM13546" s="2247"/>
      <c r="BN13546" s="2247"/>
      <c r="BO13546" s="2247"/>
      <c r="BP13546" s="2247"/>
      <c r="BQ13546" s="2247"/>
      <c r="BR13546" s="2247"/>
      <c r="BS13546" s="2247"/>
      <c r="BT13546" s="2247"/>
      <c r="BU13546" s="2247"/>
      <c r="BV13546" s="2247"/>
      <c r="BW13546" s="2247"/>
      <c r="BX13546" s="2247"/>
      <c r="BY13546" s="2247"/>
      <c r="BZ13546" s="2247"/>
      <c r="CA13546" s="2247"/>
      <c r="CB13546" s="2247"/>
      <c r="CC13546" s="2247"/>
      <c r="CD13546" s="2247"/>
      <c r="CE13546" s="2247"/>
      <c r="CF13546" s="2247"/>
      <c r="CG13546" s="2247"/>
      <c r="CH13546" s="2247"/>
      <c r="CI13546" s="2247"/>
      <c r="CJ13546" s="2247"/>
      <c r="CK13546" s="2247"/>
      <c r="CL13546" s="2247"/>
      <c r="CM13546" s="2247"/>
      <c r="CN13546" s="2247"/>
      <c r="CO13546" s="2247"/>
      <c r="CP13546" s="2247"/>
      <c r="CQ13546" s="2247"/>
      <c r="CR13546" s="2247"/>
      <c r="CS13546" s="2247"/>
      <c r="CT13546" s="2247"/>
      <c r="CU13546" s="2247"/>
      <c r="CV13546" s="2247"/>
      <c r="CW13546" s="2247"/>
      <c r="CX13546" s="2247"/>
      <c r="CY13546" s="2247"/>
      <c r="CZ13546" s="2247"/>
      <c r="DA13546" s="2247"/>
      <c r="DB13546" s="2247"/>
      <c r="DC13546" s="2247"/>
      <c r="DD13546" s="2247"/>
      <c r="DE13546" s="2247"/>
      <c r="DF13546" s="2247"/>
      <c r="DG13546" s="2247"/>
      <c r="DH13546" s="2247"/>
      <c r="DI13546" s="2247"/>
      <c r="DJ13546" s="2247"/>
      <c r="DK13546" s="2247"/>
      <c r="DL13546" s="2247"/>
      <c r="DM13546" s="2247"/>
      <c r="DN13546" s="2247"/>
      <c r="DO13546" s="2247"/>
      <c r="DP13546" s="2247"/>
      <c r="DQ13546" s="2247"/>
      <c r="DR13546" s="2247"/>
      <c r="DS13546" s="2247"/>
      <c r="DT13546" s="2247"/>
      <c r="DU13546" s="2247"/>
      <c r="DV13546" s="2247"/>
      <c r="DW13546" s="2247"/>
      <c r="DX13546" s="2247"/>
      <c r="DY13546" s="2247"/>
      <c r="DZ13546" s="2247"/>
      <c r="EA13546" s="2247"/>
      <c r="EB13546" s="2247"/>
      <c r="EC13546" s="2247"/>
      <c r="ED13546" s="2247"/>
      <c r="EE13546" s="2247"/>
      <c r="EF13546" s="2247"/>
      <c r="EG13546" s="2247"/>
      <c r="EH13546" s="2247"/>
      <c r="EI13546" s="2247"/>
      <c r="EJ13546" s="2247"/>
      <c r="EK13546" s="2247"/>
      <c r="EL13546" s="2247"/>
      <c r="EM13546" s="2247"/>
      <c r="EN13546" s="2247"/>
      <c r="EO13546" s="2247"/>
      <c r="EP13546" s="2247"/>
      <c r="EQ13546" s="2247"/>
      <c r="ER13546" s="2247"/>
      <c r="ES13546" s="2247"/>
      <c r="ET13546" s="2247"/>
      <c r="EU13546" s="2247"/>
      <c r="EV13546" s="2247"/>
      <c r="EW13546" s="2247"/>
      <c r="EX13546" s="2247"/>
      <c r="EY13546" s="2247"/>
      <c r="EZ13546" s="2247"/>
      <c r="FA13546" s="2247"/>
      <c r="FB13546" s="2247"/>
      <c r="FC13546" s="2247"/>
      <c r="FD13546" s="2247"/>
      <c r="FE13546" s="2247"/>
      <c r="FF13546" s="2247"/>
      <c r="FG13546" s="2247"/>
      <c r="FH13546" s="2247"/>
      <c r="FI13546" s="2247"/>
      <c r="FJ13546" s="2247"/>
      <c r="FK13546" s="2247"/>
      <c r="FL13546" s="2247"/>
      <c r="FM13546" s="2247"/>
      <c r="FN13546" s="2247"/>
      <c r="FO13546" s="2247"/>
      <c r="FP13546" s="2247"/>
      <c r="FQ13546" s="2247"/>
      <c r="FR13546" s="2247"/>
      <c r="FS13546" s="2247"/>
      <c r="FT13546" s="2247"/>
      <c r="FU13546" s="2247"/>
      <c r="FV13546" s="2247"/>
      <c r="FW13546" s="2247"/>
      <c r="FX13546" s="2247"/>
      <c r="FY13546" s="2247"/>
      <c r="FZ13546" s="2247"/>
      <c r="GA13546" s="2247"/>
      <c r="GB13546" s="2247"/>
      <c r="GC13546" s="2247"/>
      <c r="GD13546" s="2247"/>
      <c r="GE13546" s="2247"/>
      <c r="GF13546" s="2247"/>
      <c r="GG13546" s="2247"/>
      <c r="GH13546" s="2247"/>
      <c r="GI13546" s="2247"/>
      <c r="GJ13546" s="2247"/>
      <c r="GK13546" s="2247"/>
      <c r="GL13546" s="2247"/>
      <c r="GM13546" s="2247"/>
      <c r="GN13546" s="2247"/>
      <c r="GO13546" s="2247"/>
      <c r="GP13546" s="2247"/>
      <c r="GQ13546" s="2247"/>
      <c r="GR13546" s="2247"/>
      <c r="GS13546" s="2247"/>
      <c r="GT13546" s="2247"/>
      <c r="GU13546" s="2247"/>
      <c r="GV13546" s="2247"/>
      <c r="GW13546" s="2247"/>
      <c r="GX13546" s="2247"/>
      <c r="GY13546" s="2247"/>
      <c r="GZ13546" s="2247"/>
      <c r="HA13546" s="2247"/>
      <c r="HB13546" s="2247"/>
      <c r="HC13546" s="2247"/>
      <c r="HD13546" s="2247"/>
      <c r="HE13546" s="2247"/>
      <c r="HF13546" s="2247"/>
      <c r="HG13546" s="2247"/>
      <c r="HH13546" s="2247"/>
      <c r="HI13546" s="2247"/>
      <c r="HJ13546" s="2247"/>
      <c r="HK13546" s="2247"/>
      <c r="HL13546" s="2247"/>
      <c r="HM13546" s="2247"/>
      <c r="HN13546" s="2247"/>
      <c r="HO13546" s="2247"/>
      <c r="HP13546" s="2247"/>
      <c r="HQ13546" s="2247"/>
      <c r="HR13546" s="2247"/>
      <c r="HS13546" s="2247"/>
      <c r="HT13546" s="2247"/>
      <c r="HU13546" s="2247"/>
      <c r="HV13546" s="2247"/>
      <c r="HW13546" s="2247"/>
      <c r="HX13546" s="2247"/>
      <c r="HY13546" s="2247"/>
      <c r="HZ13546" s="2247"/>
      <c r="IA13546" s="2247"/>
      <c r="IB13546" s="2247"/>
      <c r="IC13546" s="2247"/>
      <c r="ID13546" s="2247"/>
      <c r="IE13546" s="2247"/>
      <c r="IF13546" s="2247"/>
      <c r="IG13546" s="2247"/>
      <c r="IH13546" s="2247"/>
      <c r="II13546" s="2247"/>
      <c r="IJ13546" s="2247"/>
      <c r="IK13546" s="2247"/>
      <c r="IL13546" s="2247"/>
      <c r="IM13546" s="2247"/>
      <c r="IN13546" s="2247"/>
      <c r="IO13546" s="2247"/>
      <c r="IP13546" s="2247"/>
      <c r="IQ13546" s="2247"/>
      <c r="IR13546" s="2247"/>
      <c r="IS13546" s="2247"/>
      <c r="IT13546" s="2247"/>
      <c r="IU13546" s="2247"/>
      <c r="IV13546" s="2247"/>
    </row>
    <row r="13547" spans="1:256" hidden="1">
      <c r="A13547" s="2149"/>
      <c r="B13547" s="2242"/>
      <c r="C13547" s="2145"/>
      <c r="D13547" s="2243"/>
      <c r="E13547" s="2173"/>
      <c r="F13547" s="2235"/>
      <c r="G13547" s="2235"/>
      <c r="H13547" s="2235"/>
      <c r="I13547" s="2173"/>
      <c r="J13547" s="2235"/>
      <c r="K13547" s="2235"/>
      <c r="L13547" s="2235"/>
      <c r="M13547" s="2175">
        <v>0</v>
      </c>
      <c r="N13547" s="2175"/>
      <c r="O13547" s="2119"/>
      <c r="P13547" s="2119"/>
      <c r="Q13547" s="1802"/>
      <c r="R13547" s="2249"/>
      <c r="S13547" s="2238">
        <f>R13547*E13542</f>
        <v>0</v>
      </c>
      <c r="T13547" s="2119"/>
      <c r="U13547" s="2247"/>
      <c r="V13547" s="2247"/>
      <c r="W13547" s="2247"/>
      <c r="X13547" s="2247"/>
      <c r="Y13547" s="2247"/>
      <c r="Z13547" s="2247"/>
      <c r="AA13547" s="2247"/>
      <c r="AB13547" s="2247"/>
      <c r="AC13547" s="2247"/>
      <c r="AD13547" s="2247"/>
      <c r="AE13547" s="2247"/>
      <c r="AF13547" s="2247"/>
      <c r="AG13547" s="2247"/>
      <c r="AH13547" s="2247"/>
      <c r="AI13547" s="2247"/>
      <c r="AJ13547" s="2247"/>
      <c r="AK13547" s="2247"/>
      <c r="AL13547" s="2247"/>
      <c r="AM13547" s="2247"/>
      <c r="AN13547" s="2247"/>
      <c r="AO13547" s="2247"/>
      <c r="AP13547" s="2247"/>
      <c r="AQ13547" s="2247"/>
      <c r="AR13547" s="2247"/>
      <c r="AS13547" s="2247"/>
      <c r="AT13547" s="2247"/>
      <c r="AU13547" s="2247"/>
      <c r="AV13547" s="2247"/>
      <c r="AW13547" s="2247"/>
      <c r="AX13547" s="2247"/>
      <c r="AY13547" s="2247"/>
      <c r="AZ13547" s="2247"/>
      <c r="BA13547" s="2247"/>
      <c r="BB13547" s="2247"/>
      <c r="BC13547" s="2247"/>
      <c r="BD13547" s="2247"/>
      <c r="BE13547" s="2247"/>
      <c r="BF13547" s="2247"/>
      <c r="BG13547" s="2247"/>
      <c r="BH13547" s="2247"/>
      <c r="BI13547" s="2247"/>
      <c r="BJ13547" s="2247"/>
      <c r="BK13547" s="2247"/>
      <c r="BL13547" s="2247"/>
      <c r="BM13547" s="2247"/>
      <c r="BN13547" s="2247"/>
      <c r="BO13547" s="2247"/>
      <c r="BP13547" s="2247"/>
      <c r="BQ13547" s="2247"/>
      <c r="BR13547" s="2247"/>
      <c r="BS13547" s="2247"/>
      <c r="BT13547" s="2247"/>
      <c r="BU13547" s="2247"/>
      <c r="BV13547" s="2247"/>
      <c r="BW13547" s="2247"/>
      <c r="BX13547" s="2247"/>
      <c r="BY13547" s="2247"/>
      <c r="BZ13547" s="2247"/>
      <c r="CA13547" s="2247"/>
      <c r="CB13547" s="2247"/>
      <c r="CC13547" s="2247"/>
      <c r="CD13547" s="2247"/>
      <c r="CE13547" s="2247"/>
      <c r="CF13547" s="2247"/>
      <c r="CG13547" s="2247"/>
      <c r="CH13547" s="2247"/>
      <c r="CI13547" s="2247"/>
      <c r="CJ13547" s="2247"/>
      <c r="CK13547" s="2247"/>
      <c r="CL13547" s="2247"/>
      <c r="CM13547" s="2247"/>
      <c r="CN13547" s="2247"/>
      <c r="CO13547" s="2247"/>
      <c r="CP13547" s="2247"/>
      <c r="CQ13547" s="2247"/>
      <c r="CR13547" s="2247"/>
      <c r="CS13547" s="2247"/>
      <c r="CT13547" s="2247"/>
      <c r="CU13547" s="2247"/>
      <c r="CV13547" s="2247"/>
      <c r="CW13547" s="2247"/>
      <c r="CX13547" s="2247"/>
      <c r="CY13547" s="2247"/>
      <c r="CZ13547" s="2247"/>
      <c r="DA13547" s="2247"/>
      <c r="DB13547" s="2247"/>
      <c r="DC13547" s="2247"/>
      <c r="DD13547" s="2247"/>
      <c r="DE13547" s="2247"/>
      <c r="DF13547" s="2247"/>
      <c r="DG13547" s="2247"/>
      <c r="DH13547" s="2247"/>
      <c r="DI13547" s="2247"/>
      <c r="DJ13547" s="2247"/>
      <c r="DK13547" s="2247"/>
      <c r="DL13547" s="2247"/>
      <c r="DM13547" s="2247"/>
      <c r="DN13547" s="2247"/>
      <c r="DO13547" s="2247"/>
      <c r="DP13547" s="2247"/>
      <c r="DQ13547" s="2247"/>
      <c r="DR13547" s="2247"/>
      <c r="DS13547" s="2247"/>
      <c r="DT13547" s="2247"/>
      <c r="DU13547" s="2247"/>
      <c r="DV13547" s="2247"/>
      <c r="DW13547" s="2247"/>
      <c r="DX13547" s="2247"/>
      <c r="DY13547" s="2247"/>
      <c r="DZ13547" s="2247"/>
      <c r="EA13547" s="2247"/>
      <c r="EB13547" s="2247"/>
      <c r="EC13547" s="2247"/>
      <c r="ED13547" s="2247"/>
      <c r="EE13547" s="2247"/>
      <c r="EF13547" s="2247"/>
      <c r="EG13547" s="2247"/>
      <c r="EH13547" s="2247"/>
      <c r="EI13547" s="2247"/>
      <c r="EJ13547" s="2247"/>
      <c r="EK13547" s="2247"/>
      <c r="EL13547" s="2247"/>
      <c r="EM13547" s="2247"/>
      <c r="EN13547" s="2247"/>
      <c r="EO13547" s="2247"/>
      <c r="EP13547" s="2247"/>
      <c r="EQ13547" s="2247"/>
      <c r="ER13547" s="2247"/>
      <c r="ES13547" s="2247"/>
      <c r="ET13547" s="2247"/>
      <c r="EU13547" s="2247"/>
      <c r="EV13547" s="2247"/>
      <c r="EW13547" s="2247"/>
      <c r="EX13547" s="2247"/>
      <c r="EY13547" s="2247"/>
      <c r="EZ13547" s="2247"/>
      <c r="FA13547" s="2247"/>
      <c r="FB13547" s="2247"/>
      <c r="FC13547" s="2247"/>
      <c r="FD13547" s="2247"/>
      <c r="FE13547" s="2247"/>
      <c r="FF13547" s="2247"/>
      <c r="FG13547" s="2247"/>
      <c r="FH13547" s="2247"/>
      <c r="FI13547" s="2247"/>
      <c r="FJ13547" s="2247"/>
      <c r="FK13547" s="2247"/>
      <c r="FL13547" s="2247"/>
      <c r="FM13547" s="2247"/>
      <c r="FN13547" s="2247"/>
      <c r="FO13547" s="2247"/>
      <c r="FP13547" s="2247"/>
      <c r="FQ13547" s="2247"/>
      <c r="FR13547" s="2247"/>
      <c r="FS13547" s="2247"/>
      <c r="FT13547" s="2247"/>
      <c r="FU13547" s="2247"/>
      <c r="FV13547" s="2247"/>
      <c r="FW13547" s="2247"/>
      <c r="FX13547" s="2247"/>
      <c r="FY13547" s="2247"/>
      <c r="FZ13547" s="2247"/>
      <c r="GA13547" s="2247"/>
      <c r="GB13547" s="2247"/>
      <c r="GC13547" s="2247"/>
      <c r="GD13547" s="2247"/>
      <c r="GE13547" s="2247"/>
      <c r="GF13547" s="2247"/>
      <c r="GG13547" s="2247"/>
      <c r="GH13547" s="2247"/>
      <c r="GI13547" s="2247"/>
      <c r="GJ13547" s="2247"/>
      <c r="GK13547" s="2247"/>
      <c r="GL13547" s="2247"/>
      <c r="GM13547" s="2247"/>
      <c r="GN13547" s="2247"/>
      <c r="GO13547" s="2247"/>
      <c r="GP13547" s="2247"/>
      <c r="GQ13547" s="2247"/>
      <c r="GR13547" s="2247"/>
      <c r="GS13547" s="2247"/>
      <c r="GT13547" s="2247"/>
      <c r="GU13547" s="2247"/>
      <c r="GV13547" s="2247"/>
      <c r="GW13547" s="2247"/>
      <c r="GX13547" s="2247"/>
      <c r="GY13547" s="2247"/>
      <c r="GZ13547" s="2247"/>
      <c r="HA13547" s="2247"/>
      <c r="HB13547" s="2247"/>
      <c r="HC13547" s="2247"/>
      <c r="HD13547" s="2247"/>
      <c r="HE13547" s="2247"/>
      <c r="HF13547" s="2247"/>
      <c r="HG13547" s="2247"/>
      <c r="HH13547" s="2247"/>
      <c r="HI13547" s="2247"/>
      <c r="HJ13547" s="2247"/>
      <c r="HK13547" s="2247"/>
      <c r="HL13547" s="2247"/>
      <c r="HM13547" s="2247"/>
      <c r="HN13547" s="2247"/>
      <c r="HO13547" s="2247"/>
      <c r="HP13547" s="2247"/>
      <c r="HQ13547" s="2247"/>
      <c r="HR13547" s="2247"/>
      <c r="HS13547" s="2247"/>
      <c r="HT13547" s="2247"/>
      <c r="HU13547" s="2247"/>
      <c r="HV13547" s="2247"/>
      <c r="HW13547" s="2247"/>
      <c r="HX13547" s="2247"/>
      <c r="HY13547" s="2247"/>
      <c r="HZ13547" s="2247"/>
      <c r="IA13547" s="2247"/>
      <c r="IB13547" s="2247"/>
      <c r="IC13547" s="2247"/>
      <c r="ID13547" s="2247"/>
      <c r="IE13547" s="2247"/>
      <c r="IF13547" s="2247"/>
      <c r="IG13547" s="2247"/>
      <c r="IH13547" s="2247"/>
      <c r="II13547" s="2247"/>
      <c r="IJ13547" s="2247"/>
      <c r="IK13547" s="2247"/>
      <c r="IL13547" s="2247"/>
      <c r="IM13547" s="2247"/>
      <c r="IN13547" s="2247"/>
      <c r="IO13547" s="2247"/>
      <c r="IP13547" s="2247"/>
      <c r="IQ13547" s="2247"/>
      <c r="IR13547" s="2247"/>
      <c r="IS13547" s="2247"/>
      <c r="IT13547" s="2247"/>
      <c r="IU13547" s="2247"/>
      <c r="IV13547" s="2247"/>
    </row>
    <row r="13548" spans="1:256" hidden="1">
      <c r="A13548" s="2149"/>
      <c r="B13548" s="2242"/>
      <c r="C13548" s="2145"/>
      <c r="D13548" s="2243"/>
      <c r="E13548" s="2173"/>
      <c r="F13548" s="2235"/>
      <c r="G13548" s="2235"/>
      <c r="H13548" s="2235"/>
      <c r="I13548" s="2173"/>
      <c r="J13548" s="2235"/>
      <c r="K13548" s="2235"/>
      <c r="L13548" s="2235"/>
      <c r="M13548" s="2175">
        <v>0</v>
      </c>
      <c r="N13548" s="2175"/>
      <c r="O13548" s="2119"/>
      <c r="P13548" s="2119"/>
      <c r="Q13548" s="1802"/>
      <c r="R13548" s="2249"/>
      <c r="S13548" s="2238">
        <f>R13548*E13542</f>
        <v>0</v>
      </c>
      <c r="T13548" s="2119"/>
      <c r="U13548" s="2247"/>
      <c r="V13548" s="2247"/>
      <c r="W13548" s="2247"/>
      <c r="X13548" s="2247"/>
      <c r="Y13548" s="2247"/>
      <c r="Z13548" s="2247"/>
      <c r="AA13548" s="2247"/>
      <c r="AB13548" s="2247"/>
      <c r="AC13548" s="2247"/>
      <c r="AD13548" s="2247"/>
      <c r="AE13548" s="2247"/>
      <c r="AF13548" s="2247"/>
      <c r="AG13548" s="2247"/>
      <c r="AH13548" s="2247"/>
      <c r="AI13548" s="2247"/>
      <c r="AJ13548" s="2247"/>
      <c r="AK13548" s="2247"/>
      <c r="AL13548" s="2247"/>
      <c r="AM13548" s="2247"/>
      <c r="AN13548" s="2247"/>
      <c r="AO13548" s="2247"/>
      <c r="AP13548" s="2247"/>
      <c r="AQ13548" s="2247"/>
      <c r="AR13548" s="2247"/>
      <c r="AS13548" s="2247"/>
      <c r="AT13548" s="2247"/>
      <c r="AU13548" s="2247"/>
      <c r="AV13548" s="2247"/>
      <c r="AW13548" s="2247"/>
      <c r="AX13548" s="2247"/>
      <c r="AY13548" s="2247"/>
      <c r="AZ13548" s="2247"/>
      <c r="BA13548" s="2247"/>
      <c r="BB13548" s="2247"/>
      <c r="BC13548" s="2247"/>
      <c r="BD13548" s="2247"/>
      <c r="BE13548" s="2247"/>
      <c r="BF13548" s="2247"/>
      <c r="BG13548" s="2247"/>
      <c r="BH13548" s="2247"/>
      <c r="BI13548" s="2247"/>
      <c r="BJ13548" s="2247"/>
      <c r="BK13548" s="2247"/>
      <c r="BL13548" s="2247"/>
      <c r="BM13548" s="2247"/>
      <c r="BN13548" s="2247"/>
      <c r="BO13548" s="2247"/>
      <c r="BP13548" s="2247"/>
      <c r="BQ13548" s="2247"/>
      <c r="BR13548" s="2247"/>
      <c r="BS13548" s="2247"/>
      <c r="BT13548" s="2247"/>
      <c r="BU13548" s="2247"/>
      <c r="BV13548" s="2247"/>
      <c r="BW13548" s="2247"/>
      <c r="BX13548" s="2247"/>
      <c r="BY13548" s="2247"/>
      <c r="BZ13548" s="2247"/>
      <c r="CA13548" s="2247"/>
      <c r="CB13548" s="2247"/>
      <c r="CC13548" s="2247"/>
      <c r="CD13548" s="2247"/>
      <c r="CE13548" s="2247"/>
      <c r="CF13548" s="2247"/>
      <c r="CG13548" s="2247"/>
      <c r="CH13548" s="2247"/>
      <c r="CI13548" s="2247"/>
      <c r="CJ13548" s="2247"/>
      <c r="CK13548" s="2247"/>
      <c r="CL13548" s="2247"/>
      <c r="CM13548" s="2247"/>
      <c r="CN13548" s="2247"/>
      <c r="CO13548" s="2247"/>
      <c r="CP13548" s="2247"/>
      <c r="CQ13548" s="2247"/>
      <c r="CR13548" s="2247"/>
      <c r="CS13548" s="2247"/>
      <c r="CT13548" s="2247"/>
      <c r="CU13548" s="2247"/>
      <c r="CV13548" s="2247"/>
      <c r="CW13548" s="2247"/>
      <c r="CX13548" s="2247"/>
      <c r="CY13548" s="2247"/>
      <c r="CZ13548" s="2247"/>
      <c r="DA13548" s="2247"/>
      <c r="DB13548" s="2247"/>
      <c r="DC13548" s="2247"/>
      <c r="DD13548" s="2247"/>
      <c r="DE13548" s="2247"/>
      <c r="DF13548" s="2247"/>
      <c r="DG13548" s="2247"/>
      <c r="DH13548" s="2247"/>
      <c r="DI13548" s="2247"/>
      <c r="DJ13548" s="2247"/>
      <c r="DK13548" s="2247"/>
      <c r="DL13548" s="2247"/>
      <c r="DM13548" s="2247"/>
      <c r="DN13548" s="2247"/>
      <c r="DO13548" s="2247"/>
      <c r="DP13548" s="2247"/>
      <c r="DQ13548" s="2247"/>
      <c r="DR13548" s="2247"/>
      <c r="DS13548" s="2247"/>
      <c r="DT13548" s="2247"/>
      <c r="DU13548" s="2247"/>
      <c r="DV13548" s="2247"/>
      <c r="DW13548" s="2247"/>
      <c r="DX13548" s="2247"/>
      <c r="DY13548" s="2247"/>
      <c r="DZ13548" s="2247"/>
      <c r="EA13548" s="2247"/>
      <c r="EB13548" s="2247"/>
      <c r="EC13548" s="2247"/>
      <c r="ED13548" s="2247"/>
      <c r="EE13548" s="2247"/>
      <c r="EF13548" s="2247"/>
      <c r="EG13548" s="2247"/>
      <c r="EH13548" s="2247"/>
      <c r="EI13548" s="2247"/>
      <c r="EJ13548" s="2247"/>
      <c r="EK13548" s="2247"/>
      <c r="EL13548" s="2247"/>
      <c r="EM13548" s="2247"/>
      <c r="EN13548" s="2247"/>
      <c r="EO13548" s="2247"/>
      <c r="EP13548" s="2247"/>
      <c r="EQ13548" s="2247"/>
      <c r="ER13548" s="2247"/>
      <c r="ES13548" s="2247"/>
      <c r="ET13548" s="2247"/>
      <c r="EU13548" s="2247"/>
      <c r="EV13548" s="2247"/>
      <c r="EW13548" s="2247"/>
      <c r="EX13548" s="2247"/>
      <c r="EY13548" s="2247"/>
      <c r="EZ13548" s="2247"/>
      <c r="FA13548" s="2247"/>
      <c r="FB13548" s="2247"/>
      <c r="FC13548" s="2247"/>
      <c r="FD13548" s="2247"/>
      <c r="FE13548" s="2247"/>
      <c r="FF13548" s="2247"/>
      <c r="FG13548" s="2247"/>
      <c r="FH13548" s="2247"/>
      <c r="FI13548" s="2247"/>
      <c r="FJ13548" s="2247"/>
      <c r="FK13548" s="2247"/>
      <c r="FL13548" s="2247"/>
      <c r="FM13548" s="2247"/>
      <c r="FN13548" s="2247"/>
      <c r="FO13548" s="2247"/>
      <c r="FP13548" s="2247"/>
      <c r="FQ13548" s="2247"/>
      <c r="FR13548" s="2247"/>
      <c r="FS13548" s="2247"/>
      <c r="FT13548" s="2247"/>
      <c r="FU13548" s="2247"/>
      <c r="FV13548" s="2247"/>
      <c r="FW13548" s="2247"/>
      <c r="FX13548" s="2247"/>
      <c r="FY13548" s="2247"/>
      <c r="FZ13548" s="2247"/>
      <c r="GA13548" s="2247"/>
      <c r="GB13548" s="2247"/>
      <c r="GC13548" s="2247"/>
      <c r="GD13548" s="2247"/>
      <c r="GE13548" s="2247"/>
      <c r="GF13548" s="2247"/>
      <c r="GG13548" s="2247"/>
      <c r="GH13548" s="2247"/>
      <c r="GI13548" s="2247"/>
      <c r="GJ13548" s="2247"/>
      <c r="GK13548" s="2247"/>
      <c r="GL13548" s="2247"/>
      <c r="GM13548" s="2247"/>
      <c r="GN13548" s="2247"/>
      <c r="GO13548" s="2247"/>
      <c r="GP13548" s="2247"/>
      <c r="GQ13548" s="2247"/>
      <c r="GR13548" s="2247"/>
      <c r="GS13548" s="2247"/>
      <c r="GT13548" s="2247"/>
      <c r="GU13548" s="2247"/>
      <c r="GV13548" s="2247"/>
      <c r="GW13548" s="2247"/>
      <c r="GX13548" s="2247"/>
      <c r="GY13548" s="2247"/>
      <c r="GZ13548" s="2247"/>
      <c r="HA13548" s="2247"/>
      <c r="HB13548" s="2247"/>
      <c r="HC13548" s="2247"/>
      <c r="HD13548" s="2247"/>
      <c r="HE13548" s="2247"/>
      <c r="HF13548" s="2247"/>
      <c r="HG13548" s="2247"/>
      <c r="HH13548" s="2247"/>
      <c r="HI13548" s="2247"/>
      <c r="HJ13548" s="2247"/>
      <c r="HK13548" s="2247"/>
      <c r="HL13548" s="2247"/>
      <c r="HM13548" s="2247"/>
      <c r="HN13548" s="2247"/>
      <c r="HO13548" s="2247"/>
      <c r="HP13548" s="2247"/>
      <c r="HQ13548" s="2247"/>
      <c r="HR13548" s="2247"/>
      <c r="HS13548" s="2247"/>
      <c r="HT13548" s="2247"/>
      <c r="HU13548" s="2247"/>
      <c r="HV13548" s="2247"/>
      <c r="HW13548" s="2247"/>
      <c r="HX13548" s="2247"/>
      <c r="HY13548" s="2247"/>
      <c r="HZ13548" s="2247"/>
      <c r="IA13548" s="2247"/>
      <c r="IB13548" s="2247"/>
      <c r="IC13548" s="2247"/>
      <c r="ID13548" s="2247"/>
      <c r="IE13548" s="2247"/>
      <c r="IF13548" s="2247"/>
      <c r="IG13548" s="2247"/>
      <c r="IH13548" s="2247"/>
      <c r="II13548" s="2247"/>
      <c r="IJ13548" s="2247"/>
      <c r="IK13548" s="2247"/>
      <c r="IL13548" s="2247"/>
      <c r="IM13548" s="2247"/>
      <c r="IN13548" s="2247"/>
      <c r="IO13548" s="2247"/>
      <c r="IP13548" s="2247"/>
      <c r="IQ13548" s="2247"/>
      <c r="IR13548" s="2247"/>
      <c r="IS13548" s="2247"/>
      <c r="IT13548" s="2247"/>
      <c r="IU13548" s="2247"/>
      <c r="IV13548" s="2247"/>
    </row>
    <row r="13549" spans="1:256" hidden="1">
      <c r="A13549" s="2149"/>
      <c r="B13549" s="2242"/>
      <c r="C13549" s="2145"/>
      <c r="D13549" s="2243"/>
      <c r="E13549" s="2173"/>
      <c r="F13549" s="2235"/>
      <c r="G13549" s="2235"/>
      <c r="H13549" s="2235"/>
      <c r="I13549" s="2173"/>
      <c r="J13549" s="2235"/>
      <c r="K13549" s="2235"/>
      <c r="L13549" s="2235"/>
      <c r="M13549" s="2175">
        <v>0</v>
      </c>
      <c r="N13549" s="2175"/>
      <c r="O13549" s="2119"/>
      <c r="P13549" s="2119"/>
      <c r="Q13549" s="1802"/>
      <c r="R13549" s="2249"/>
      <c r="S13549" s="2238">
        <f>R13549*E13542</f>
        <v>0</v>
      </c>
      <c r="T13549" s="2119"/>
      <c r="U13549" s="2247"/>
      <c r="V13549" s="2247"/>
      <c r="W13549" s="2247"/>
      <c r="X13549" s="2247"/>
      <c r="Y13549" s="2247"/>
      <c r="Z13549" s="2247"/>
      <c r="AA13549" s="2247"/>
      <c r="AB13549" s="2247"/>
      <c r="AC13549" s="2247"/>
      <c r="AD13549" s="2247"/>
      <c r="AE13549" s="2247"/>
      <c r="AF13549" s="2247"/>
      <c r="AG13549" s="2247"/>
      <c r="AH13549" s="2247"/>
      <c r="AI13549" s="2247"/>
      <c r="AJ13549" s="2247"/>
      <c r="AK13549" s="2247"/>
      <c r="AL13549" s="2247"/>
      <c r="AM13549" s="2247"/>
      <c r="AN13549" s="2247"/>
      <c r="AO13549" s="2247"/>
      <c r="AP13549" s="2247"/>
      <c r="AQ13549" s="2247"/>
      <c r="AR13549" s="2247"/>
      <c r="AS13549" s="2247"/>
      <c r="AT13549" s="2247"/>
      <c r="AU13549" s="2247"/>
      <c r="AV13549" s="2247"/>
      <c r="AW13549" s="2247"/>
      <c r="AX13549" s="2247"/>
      <c r="AY13549" s="2247"/>
      <c r="AZ13549" s="2247"/>
      <c r="BA13549" s="2247"/>
      <c r="BB13549" s="2247"/>
      <c r="BC13549" s="2247"/>
      <c r="BD13549" s="2247"/>
      <c r="BE13549" s="2247"/>
      <c r="BF13549" s="2247"/>
      <c r="BG13549" s="2247"/>
      <c r="BH13549" s="2247"/>
      <c r="BI13549" s="2247"/>
      <c r="BJ13549" s="2247"/>
      <c r="BK13549" s="2247"/>
      <c r="BL13549" s="2247"/>
      <c r="BM13549" s="2247"/>
      <c r="BN13549" s="2247"/>
      <c r="BO13549" s="2247"/>
      <c r="BP13549" s="2247"/>
      <c r="BQ13549" s="2247"/>
      <c r="BR13549" s="2247"/>
      <c r="BS13549" s="2247"/>
      <c r="BT13549" s="2247"/>
      <c r="BU13549" s="2247"/>
      <c r="BV13549" s="2247"/>
      <c r="BW13549" s="2247"/>
      <c r="BX13549" s="2247"/>
      <c r="BY13549" s="2247"/>
      <c r="BZ13549" s="2247"/>
      <c r="CA13549" s="2247"/>
      <c r="CB13549" s="2247"/>
      <c r="CC13549" s="2247"/>
      <c r="CD13549" s="2247"/>
      <c r="CE13549" s="2247"/>
      <c r="CF13549" s="2247"/>
      <c r="CG13549" s="2247"/>
      <c r="CH13549" s="2247"/>
      <c r="CI13549" s="2247"/>
      <c r="CJ13549" s="2247"/>
      <c r="CK13549" s="2247"/>
      <c r="CL13549" s="2247"/>
      <c r="CM13549" s="2247"/>
      <c r="CN13549" s="2247"/>
      <c r="CO13549" s="2247"/>
      <c r="CP13549" s="2247"/>
      <c r="CQ13549" s="2247"/>
      <c r="CR13549" s="2247"/>
      <c r="CS13549" s="2247"/>
      <c r="CT13549" s="2247"/>
      <c r="CU13549" s="2247"/>
      <c r="CV13549" s="2247"/>
      <c r="CW13549" s="2247"/>
      <c r="CX13549" s="2247"/>
      <c r="CY13549" s="2247"/>
      <c r="CZ13549" s="2247"/>
      <c r="DA13549" s="2247"/>
      <c r="DB13549" s="2247"/>
      <c r="DC13549" s="2247"/>
      <c r="DD13549" s="2247"/>
      <c r="DE13549" s="2247"/>
      <c r="DF13549" s="2247"/>
      <c r="DG13549" s="2247"/>
      <c r="DH13549" s="2247"/>
      <c r="DI13549" s="2247"/>
      <c r="DJ13549" s="2247"/>
      <c r="DK13549" s="2247"/>
      <c r="DL13549" s="2247"/>
      <c r="DM13549" s="2247"/>
      <c r="DN13549" s="2247"/>
      <c r="DO13549" s="2247"/>
      <c r="DP13549" s="2247"/>
      <c r="DQ13549" s="2247"/>
      <c r="DR13549" s="2247"/>
      <c r="DS13549" s="2247"/>
      <c r="DT13549" s="2247"/>
      <c r="DU13549" s="2247"/>
      <c r="DV13549" s="2247"/>
      <c r="DW13549" s="2247"/>
      <c r="DX13549" s="2247"/>
      <c r="DY13549" s="2247"/>
      <c r="DZ13549" s="2247"/>
      <c r="EA13549" s="2247"/>
      <c r="EB13549" s="2247"/>
      <c r="EC13549" s="2247"/>
      <c r="ED13549" s="2247"/>
      <c r="EE13549" s="2247"/>
      <c r="EF13549" s="2247"/>
      <c r="EG13549" s="2247"/>
      <c r="EH13549" s="2247"/>
      <c r="EI13549" s="2247"/>
      <c r="EJ13549" s="2247"/>
      <c r="EK13549" s="2247"/>
      <c r="EL13549" s="2247"/>
      <c r="EM13549" s="2247"/>
      <c r="EN13549" s="2247"/>
      <c r="EO13549" s="2247"/>
      <c r="EP13549" s="2247"/>
      <c r="EQ13549" s="2247"/>
      <c r="ER13549" s="2247"/>
      <c r="ES13549" s="2247"/>
      <c r="ET13549" s="2247"/>
      <c r="EU13549" s="2247"/>
      <c r="EV13549" s="2247"/>
      <c r="EW13549" s="2247"/>
      <c r="EX13549" s="2247"/>
      <c r="EY13549" s="2247"/>
      <c r="EZ13549" s="2247"/>
      <c r="FA13549" s="2247"/>
      <c r="FB13549" s="2247"/>
      <c r="FC13549" s="2247"/>
      <c r="FD13549" s="2247"/>
      <c r="FE13549" s="2247"/>
      <c r="FF13549" s="2247"/>
      <c r="FG13549" s="2247"/>
      <c r="FH13549" s="2247"/>
      <c r="FI13549" s="2247"/>
      <c r="FJ13549" s="2247"/>
      <c r="FK13549" s="2247"/>
      <c r="FL13549" s="2247"/>
      <c r="FM13549" s="2247"/>
      <c r="FN13549" s="2247"/>
      <c r="FO13549" s="2247"/>
      <c r="FP13549" s="2247"/>
      <c r="FQ13549" s="2247"/>
      <c r="FR13549" s="2247"/>
      <c r="FS13549" s="2247"/>
      <c r="FT13549" s="2247"/>
      <c r="FU13549" s="2247"/>
      <c r="FV13549" s="2247"/>
      <c r="FW13549" s="2247"/>
      <c r="FX13549" s="2247"/>
      <c r="FY13549" s="2247"/>
      <c r="FZ13549" s="2247"/>
      <c r="GA13549" s="2247"/>
      <c r="GB13549" s="2247"/>
      <c r="GC13549" s="2247"/>
      <c r="GD13549" s="2247"/>
      <c r="GE13549" s="2247"/>
      <c r="GF13549" s="2247"/>
      <c r="GG13549" s="2247"/>
      <c r="GH13549" s="2247"/>
      <c r="GI13549" s="2247"/>
      <c r="GJ13549" s="2247"/>
      <c r="GK13549" s="2247"/>
      <c r="GL13549" s="2247"/>
      <c r="GM13549" s="2247"/>
      <c r="GN13549" s="2247"/>
      <c r="GO13549" s="2247"/>
      <c r="GP13549" s="2247"/>
      <c r="GQ13549" s="2247"/>
      <c r="GR13549" s="2247"/>
      <c r="GS13549" s="2247"/>
      <c r="GT13549" s="2247"/>
      <c r="GU13549" s="2247"/>
      <c r="GV13549" s="2247"/>
      <c r="GW13549" s="2247"/>
      <c r="GX13549" s="2247"/>
      <c r="GY13549" s="2247"/>
      <c r="GZ13549" s="2247"/>
      <c r="HA13549" s="2247"/>
      <c r="HB13549" s="2247"/>
      <c r="HC13549" s="2247"/>
      <c r="HD13549" s="2247"/>
      <c r="HE13549" s="2247"/>
      <c r="HF13549" s="2247"/>
      <c r="HG13549" s="2247"/>
      <c r="HH13549" s="2247"/>
      <c r="HI13549" s="2247"/>
      <c r="HJ13549" s="2247"/>
      <c r="HK13549" s="2247"/>
      <c r="HL13549" s="2247"/>
      <c r="HM13549" s="2247"/>
      <c r="HN13549" s="2247"/>
      <c r="HO13549" s="2247"/>
      <c r="HP13549" s="2247"/>
      <c r="HQ13549" s="2247"/>
      <c r="HR13549" s="2247"/>
      <c r="HS13549" s="2247"/>
      <c r="HT13549" s="2247"/>
      <c r="HU13549" s="2247"/>
      <c r="HV13549" s="2247"/>
      <c r="HW13549" s="2247"/>
      <c r="HX13549" s="2247"/>
      <c r="HY13549" s="2247"/>
      <c r="HZ13549" s="2247"/>
      <c r="IA13549" s="2247"/>
      <c r="IB13549" s="2247"/>
      <c r="IC13549" s="2247"/>
      <c r="ID13549" s="2247"/>
      <c r="IE13549" s="2247"/>
      <c r="IF13549" s="2247"/>
      <c r="IG13549" s="2247"/>
      <c r="IH13549" s="2247"/>
      <c r="II13549" s="2247"/>
      <c r="IJ13549" s="2247"/>
      <c r="IK13549" s="2247"/>
      <c r="IL13549" s="2247"/>
      <c r="IM13549" s="2247"/>
      <c r="IN13549" s="2247"/>
      <c r="IO13549" s="2247"/>
      <c r="IP13549" s="2247"/>
      <c r="IQ13549" s="2247"/>
      <c r="IR13549" s="2247"/>
      <c r="IS13549" s="2247"/>
      <c r="IT13549" s="2247"/>
      <c r="IU13549" s="2247"/>
      <c r="IV13549" s="2247"/>
    </row>
    <row r="13550" spans="1:256" hidden="1">
      <c r="A13550" s="2149"/>
      <c r="B13550" s="2173">
        <v>3</v>
      </c>
      <c r="C13550" s="2436"/>
      <c r="D13550" s="2243"/>
      <c r="E13550" s="2173"/>
      <c r="F13550" s="2235"/>
      <c r="G13550" s="2235"/>
      <c r="H13550" s="2235"/>
      <c r="I13550" s="2173"/>
      <c r="J13550" s="2235"/>
      <c r="K13550" s="2235"/>
      <c r="L13550" s="2235"/>
      <c r="M13550" s="2175">
        <v>0</v>
      </c>
      <c r="N13550" s="2175"/>
      <c r="O13550" s="2128"/>
      <c r="P13550" s="2119"/>
      <c r="Q13550" s="1802"/>
      <c r="R13550" s="2249"/>
      <c r="S13550" s="2239">
        <f>R13550*E13542</f>
        <v>0</v>
      </c>
      <c r="T13550" s="2119"/>
      <c r="U13550" s="2247"/>
      <c r="V13550" s="2247"/>
      <c r="W13550" s="2247"/>
      <c r="X13550" s="2247"/>
      <c r="Y13550" s="2247"/>
      <c r="Z13550" s="2247"/>
      <c r="AA13550" s="2247"/>
      <c r="AB13550" s="2247"/>
      <c r="AC13550" s="2247"/>
      <c r="AD13550" s="2247"/>
      <c r="AE13550" s="2247"/>
      <c r="AF13550" s="2247"/>
      <c r="AG13550" s="2247"/>
      <c r="AH13550" s="2247"/>
      <c r="AI13550" s="2247"/>
      <c r="AJ13550" s="2247"/>
      <c r="AK13550" s="2247"/>
      <c r="AL13550" s="2247"/>
      <c r="AM13550" s="2247"/>
      <c r="AN13550" s="2247"/>
      <c r="AO13550" s="2247"/>
      <c r="AP13550" s="2247"/>
      <c r="AQ13550" s="2247"/>
      <c r="AR13550" s="2247"/>
      <c r="AS13550" s="2247"/>
      <c r="AT13550" s="2247"/>
      <c r="AU13550" s="2247"/>
      <c r="AV13550" s="2247"/>
      <c r="AW13550" s="2247"/>
      <c r="AX13550" s="2247"/>
      <c r="AY13550" s="2247"/>
      <c r="AZ13550" s="2247"/>
      <c r="BA13550" s="2247"/>
      <c r="BB13550" s="2247"/>
      <c r="BC13550" s="2247"/>
      <c r="BD13550" s="2247"/>
      <c r="BE13550" s="2247"/>
      <c r="BF13550" s="2247"/>
      <c r="BG13550" s="2247"/>
      <c r="BH13550" s="2247"/>
      <c r="BI13550" s="2247"/>
      <c r="BJ13550" s="2247"/>
      <c r="BK13550" s="2247"/>
      <c r="BL13550" s="2247"/>
      <c r="BM13550" s="2247"/>
      <c r="BN13550" s="2247"/>
      <c r="BO13550" s="2247"/>
      <c r="BP13550" s="2247"/>
      <c r="BQ13550" s="2247"/>
      <c r="BR13550" s="2247"/>
      <c r="BS13550" s="2247"/>
      <c r="BT13550" s="2247"/>
      <c r="BU13550" s="2247"/>
      <c r="BV13550" s="2247"/>
      <c r="BW13550" s="2247"/>
      <c r="BX13550" s="2247"/>
      <c r="BY13550" s="2247"/>
      <c r="BZ13550" s="2247"/>
      <c r="CA13550" s="2247"/>
      <c r="CB13550" s="2247"/>
      <c r="CC13550" s="2247"/>
      <c r="CD13550" s="2247"/>
      <c r="CE13550" s="2247"/>
      <c r="CF13550" s="2247"/>
      <c r="CG13550" s="2247"/>
      <c r="CH13550" s="2247"/>
      <c r="CI13550" s="2247"/>
      <c r="CJ13550" s="2247"/>
      <c r="CK13550" s="2247"/>
      <c r="CL13550" s="2247"/>
      <c r="CM13550" s="2247"/>
      <c r="CN13550" s="2247"/>
      <c r="CO13550" s="2247"/>
      <c r="CP13550" s="2247"/>
      <c r="CQ13550" s="2247"/>
      <c r="CR13550" s="2247"/>
      <c r="CS13550" s="2247"/>
      <c r="CT13550" s="2247"/>
      <c r="CU13550" s="2247"/>
      <c r="CV13550" s="2247"/>
      <c r="CW13550" s="2247"/>
      <c r="CX13550" s="2247"/>
      <c r="CY13550" s="2247"/>
      <c r="CZ13550" s="2247"/>
      <c r="DA13550" s="2247"/>
      <c r="DB13550" s="2247"/>
      <c r="DC13550" s="2247"/>
      <c r="DD13550" s="2247"/>
      <c r="DE13550" s="2247"/>
      <c r="DF13550" s="2247"/>
      <c r="DG13550" s="2247"/>
      <c r="DH13550" s="2247"/>
      <c r="DI13550" s="2247"/>
      <c r="DJ13550" s="2247"/>
      <c r="DK13550" s="2247"/>
      <c r="DL13550" s="2247"/>
      <c r="DM13550" s="2247"/>
      <c r="DN13550" s="2247"/>
      <c r="DO13550" s="2247"/>
      <c r="DP13550" s="2247"/>
      <c r="DQ13550" s="2247"/>
      <c r="DR13550" s="2247"/>
      <c r="DS13550" s="2247"/>
      <c r="DT13550" s="2247"/>
      <c r="DU13550" s="2247"/>
      <c r="DV13550" s="2247"/>
      <c r="DW13550" s="2247"/>
      <c r="DX13550" s="2247"/>
      <c r="DY13550" s="2247"/>
      <c r="DZ13550" s="2247"/>
      <c r="EA13550" s="2247"/>
      <c r="EB13550" s="2247"/>
      <c r="EC13550" s="2247"/>
      <c r="ED13550" s="2247"/>
      <c r="EE13550" s="2247"/>
      <c r="EF13550" s="2247"/>
      <c r="EG13550" s="2247"/>
      <c r="EH13550" s="2247"/>
      <c r="EI13550" s="2247"/>
      <c r="EJ13550" s="2247"/>
      <c r="EK13550" s="2247"/>
      <c r="EL13550" s="2247"/>
      <c r="EM13550" s="2247"/>
      <c r="EN13550" s="2247"/>
      <c r="EO13550" s="2247"/>
      <c r="EP13550" s="2247"/>
      <c r="EQ13550" s="2247"/>
      <c r="ER13550" s="2247"/>
      <c r="ES13550" s="2247"/>
      <c r="ET13550" s="2247"/>
      <c r="EU13550" s="2247"/>
      <c r="EV13550" s="2247"/>
      <c r="EW13550" s="2247"/>
      <c r="EX13550" s="2247"/>
      <c r="EY13550" s="2247"/>
      <c r="EZ13550" s="2247"/>
      <c r="FA13550" s="2247"/>
      <c r="FB13550" s="2247"/>
      <c r="FC13550" s="2247"/>
      <c r="FD13550" s="2247"/>
      <c r="FE13550" s="2247"/>
      <c r="FF13550" s="2247"/>
      <c r="FG13550" s="2247"/>
      <c r="FH13550" s="2247"/>
      <c r="FI13550" s="2247"/>
      <c r="FJ13550" s="2247"/>
      <c r="FK13550" s="2247"/>
      <c r="FL13550" s="2247"/>
      <c r="FM13550" s="2247"/>
      <c r="FN13550" s="2247"/>
      <c r="FO13550" s="2247"/>
      <c r="FP13550" s="2247"/>
      <c r="FQ13550" s="2247"/>
      <c r="FR13550" s="2247"/>
      <c r="FS13550" s="2247"/>
      <c r="FT13550" s="2247"/>
      <c r="FU13550" s="2247"/>
      <c r="FV13550" s="2247"/>
      <c r="FW13550" s="2247"/>
      <c r="FX13550" s="2247"/>
      <c r="FY13550" s="2247"/>
      <c r="FZ13550" s="2247"/>
      <c r="GA13550" s="2247"/>
      <c r="GB13550" s="2247"/>
      <c r="GC13550" s="2247"/>
      <c r="GD13550" s="2247"/>
      <c r="GE13550" s="2247"/>
      <c r="GF13550" s="2247"/>
      <c r="GG13550" s="2247"/>
      <c r="GH13550" s="2247"/>
      <c r="GI13550" s="2247"/>
      <c r="GJ13550" s="2247"/>
      <c r="GK13550" s="2247"/>
      <c r="GL13550" s="2247"/>
      <c r="GM13550" s="2247"/>
      <c r="GN13550" s="2247"/>
      <c r="GO13550" s="2247"/>
      <c r="GP13550" s="2247"/>
      <c r="GQ13550" s="2247"/>
      <c r="GR13550" s="2247"/>
      <c r="GS13550" s="2247"/>
      <c r="GT13550" s="2247"/>
      <c r="GU13550" s="2247"/>
      <c r="GV13550" s="2247"/>
      <c r="GW13550" s="2247"/>
      <c r="GX13550" s="2247"/>
      <c r="GY13550" s="2247"/>
      <c r="GZ13550" s="2247"/>
      <c r="HA13550" s="2247"/>
      <c r="HB13550" s="2247"/>
      <c r="HC13550" s="2247"/>
      <c r="HD13550" s="2247"/>
      <c r="HE13550" s="2247"/>
      <c r="HF13550" s="2247"/>
      <c r="HG13550" s="2247"/>
      <c r="HH13550" s="2247"/>
      <c r="HI13550" s="2247"/>
      <c r="HJ13550" s="2247"/>
      <c r="HK13550" s="2247"/>
      <c r="HL13550" s="2247"/>
      <c r="HM13550" s="2247"/>
      <c r="HN13550" s="2247"/>
      <c r="HO13550" s="2247"/>
      <c r="HP13550" s="2247"/>
      <c r="HQ13550" s="2247"/>
      <c r="HR13550" s="2247"/>
      <c r="HS13550" s="2247"/>
      <c r="HT13550" s="2247"/>
      <c r="HU13550" s="2247"/>
      <c r="HV13550" s="2247"/>
      <c r="HW13550" s="2247"/>
      <c r="HX13550" s="2247"/>
      <c r="HY13550" s="2247"/>
      <c r="HZ13550" s="2247"/>
      <c r="IA13550" s="2247"/>
      <c r="IB13550" s="2247"/>
      <c r="IC13550" s="2247"/>
      <c r="ID13550" s="2247"/>
      <c r="IE13550" s="2247"/>
      <c r="IF13550" s="2247"/>
      <c r="IG13550" s="2247"/>
      <c r="IH13550" s="2247"/>
      <c r="II13550" s="2247"/>
      <c r="IJ13550" s="2247"/>
      <c r="IK13550" s="2247"/>
      <c r="IL13550" s="2247"/>
      <c r="IM13550" s="2247"/>
      <c r="IN13550" s="2247"/>
      <c r="IO13550" s="2247"/>
      <c r="IP13550" s="2247"/>
      <c r="IQ13550" s="2247"/>
      <c r="IR13550" s="2247"/>
      <c r="IS13550" s="2247"/>
      <c r="IT13550" s="2247"/>
      <c r="IU13550" s="2247"/>
      <c r="IV13550" s="2247"/>
    </row>
    <row r="13551" spans="1:256" ht="18.75" customHeight="1">
      <c r="A13551" s="2149">
        <f>A13542+1</f>
        <v>14</v>
      </c>
      <c r="B13551" s="2231" t="s">
        <v>1178</v>
      </c>
      <c r="C13551" s="2143" t="s">
        <v>1599</v>
      </c>
      <c r="D13551" s="2149" t="s">
        <v>2823</v>
      </c>
      <c r="E13551" s="2232">
        <v>92</v>
      </c>
      <c r="F13551" s="2233">
        <v>1.21</v>
      </c>
      <c r="G13551" s="2234">
        <v>111.32</v>
      </c>
      <c r="H13551" s="2234">
        <v>1.7558980358174465</v>
      </c>
      <c r="I13551" s="2173">
        <v>0</v>
      </c>
      <c r="J13551" s="2234">
        <v>0</v>
      </c>
      <c r="K13551" s="2234">
        <v>0</v>
      </c>
      <c r="L13551" s="2234">
        <v>0</v>
      </c>
      <c r="M13551" s="2175">
        <v>2.2716529178029443</v>
      </c>
      <c r="N13551" s="2478">
        <v>208.99206843787087</v>
      </c>
      <c r="O13551" s="2200">
        <f>E13551*L13551</f>
        <v>0</v>
      </c>
      <c r="P13551" s="2116"/>
      <c r="Q13551" s="2117"/>
      <c r="R13551" s="2115"/>
      <c r="S13551" s="2118">
        <f>R13551*E13551</f>
        <v>0</v>
      </c>
      <c r="T13551" s="2117"/>
      <c r="U13551" s="2180"/>
      <c r="V13551" s="2180"/>
      <c r="W13551" s="2180"/>
      <c r="X13551" s="2180"/>
      <c r="Y13551" s="2180"/>
      <c r="Z13551" s="2180"/>
      <c r="AA13551" s="2180"/>
      <c r="AB13551" s="2180"/>
      <c r="AC13551" s="2180"/>
      <c r="AD13551" s="2180"/>
      <c r="AE13551" s="2180"/>
      <c r="AF13551" s="2180"/>
      <c r="AG13551" s="2180"/>
      <c r="AH13551" s="2180"/>
      <c r="AI13551" s="2180"/>
      <c r="AJ13551" s="2180"/>
      <c r="AK13551" s="2180"/>
      <c r="AL13551" s="2180"/>
      <c r="AM13551" s="2180"/>
      <c r="AN13551" s="2180"/>
      <c r="AO13551" s="2180"/>
      <c r="AP13551" s="2180"/>
      <c r="AQ13551" s="2180"/>
      <c r="AR13551" s="2180"/>
      <c r="AS13551" s="2180"/>
      <c r="AT13551" s="2180"/>
      <c r="AU13551" s="2180"/>
      <c r="AV13551" s="2180"/>
      <c r="AW13551" s="2180"/>
      <c r="AX13551" s="2180"/>
      <c r="AY13551" s="2180"/>
      <c r="AZ13551" s="2180"/>
      <c r="BA13551" s="2180"/>
      <c r="BB13551" s="2180"/>
      <c r="BC13551" s="2180"/>
      <c r="BD13551" s="2180"/>
      <c r="BE13551" s="2180"/>
      <c r="BF13551" s="2180"/>
      <c r="BG13551" s="2180"/>
      <c r="BH13551" s="2180"/>
      <c r="BI13551" s="2180"/>
      <c r="BJ13551" s="2180"/>
      <c r="BK13551" s="2180"/>
      <c r="BL13551" s="2180"/>
      <c r="BM13551" s="2180"/>
      <c r="BN13551" s="2180"/>
      <c r="BO13551" s="2180"/>
      <c r="BP13551" s="2180"/>
      <c r="BQ13551" s="2180"/>
      <c r="BR13551" s="2180"/>
      <c r="BS13551" s="2180"/>
      <c r="BT13551" s="2180"/>
      <c r="BU13551" s="2180"/>
      <c r="BV13551" s="2180"/>
      <c r="BW13551" s="2180"/>
      <c r="BX13551" s="2180"/>
      <c r="BY13551" s="2180"/>
      <c r="BZ13551" s="2180"/>
      <c r="CA13551" s="2180"/>
      <c r="CB13551" s="2180"/>
      <c r="CC13551" s="2180"/>
      <c r="CD13551" s="2180"/>
      <c r="CE13551" s="2180"/>
      <c r="CF13551" s="2180"/>
      <c r="CG13551" s="2180"/>
      <c r="CH13551" s="2180"/>
      <c r="CI13551" s="2180"/>
      <c r="CJ13551" s="2180"/>
      <c r="CK13551" s="2180"/>
      <c r="CL13551" s="2180"/>
      <c r="CM13551" s="2180"/>
      <c r="CN13551" s="2180"/>
      <c r="CO13551" s="2180"/>
      <c r="CP13551" s="2180"/>
      <c r="CQ13551" s="2180"/>
      <c r="CR13551" s="2180"/>
      <c r="CS13551" s="2180"/>
      <c r="CT13551" s="2180"/>
      <c r="CU13551" s="2180"/>
      <c r="CV13551" s="2180"/>
      <c r="CW13551" s="2180"/>
      <c r="CX13551" s="2180"/>
      <c r="CY13551" s="2180"/>
      <c r="CZ13551" s="2180"/>
      <c r="DA13551" s="2180"/>
      <c r="DB13551" s="2180"/>
      <c r="DC13551" s="2180"/>
      <c r="DD13551" s="2180"/>
      <c r="DE13551" s="2180"/>
      <c r="DF13551" s="2180"/>
      <c r="DG13551" s="2180"/>
      <c r="DH13551" s="2180"/>
      <c r="DI13551" s="2180"/>
      <c r="DJ13551" s="2180"/>
      <c r="DK13551" s="2180"/>
      <c r="DL13551" s="2180"/>
      <c r="DM13551" s="2180"/>
      <c r="DN13551" s="2180"/>
      <c r="DO13551" s="2180"/>
      <c r="DP13551" s="2180"/>
      <c r="DQ13551" s="2180"/>
      <c r="DR13551" s="2180"/>
      <c r="DS13551" s="2180"/>
      <c r="DT13551" s="2180"/>
      <c r="DU13551" s="2180"/>
      <c r="DV13551" s="2180"/>
      <c r="DW13551" s="2180"/>
      <c r="DX13551" s="2180"/>
      <c r="DY13551" s="2180"/>
      <c r="DZ13551" s="2180"/>
      <c r="EA13551" s="2180"/>
      <c r="EB13551" s="2180"/>
      <c r="EC13551" s="2180"/>
      <c r="ED13551" s="2180"/>
      <c r="EE13551" s="2180"/>
      <c r="EF13551" s="2180"/>
      <c r="EG13551" s="2180"/>
      <c r="EH13551" s="2180"/>
      <c r="EI13551" s="2180"/>
      <c r="EJ13551" s="2180"/>
      <c r="EK13551" s="2180"/>
      <c r="EL13551" s="2180"/>
      <c r="EM13551" s="2180"/>
      <c r="EN13551" s="2180"/>
      <c r="EO13551" s="2180"/>
      <c r="EP13551" s="2180"/>
      <c r="EQ13551" s="2180"/>
      <c r="ER13551" s="2180"/>
      <c r="ES13551" s="2180"/>
      <c r="ET13551" s="2180"/>
      <c r="EU13551" s="2180"/>
      <c r="EV13551" s="2180"/>
      <c r="EW13551" s="2180"/>
      <c r="EX13551" s="2180"/>
      <c r="EY13551" s="2180"/>
      <c r="EZ13551" s="2180"/>
      <c r="FA13551" s="2180"/>
      <c r="FB13551" s="2180"/>
      <c r="FC13551" s="2180"/>
      <c r="FD13551" s="2180"/>
      <c r="FE13551" s="2180"/>
      <c r="FF13551" s="2180"/>
      <c r="FG13551" s="2180"/>
      <c r="FH13551" s="2180"/>
      <c r="FI13551" s="2180"/>
      <c r="FJ13551" s="2180"/>
      <c r="FK13551" s="2180"/>
      <c r="FL13551" s="2180"/>
      <c r="FM13551" s="2180"/>
      <c r="FN13551" s="2180"/>
      <c r="FO13551" s="2180"/>
      <c r="FP13551" s="2180"/>
      <c r="FQ13551" s="2180"/>
      <c r="FR13551" s="2180"/>
      <c r="FS13551" s="2180"/>
      <c r="FT13551" s="2180"/>
      <c r="FU13551" s="2180"/>
      <c r="FV13551" s="2180"/>
      <c r="FW13551" s="2180"/>
      <c r="FX13551" s="2180"/>
      <c r="FY13551" s="2180"/>
      <c r="FZ13551" s="2180"/>
      <c r="GA13551" s="2180"/>
      <c r="GB13551" s="2180"/>
      <c r="GC13551" s="2180"/>
      <c r="GD13551" s="2180"/>
      <c r="GE13551" s="2180"/>
      <c r="GF13551" s="2180"/>
      <c r="GG13551" s="2180"/>
      <c r="GH13551" s="2180"/>
      <c r="GI13551" s="2180"/>
      <c r="GJ13551" s="2180"/>
      <c r="GK13551" s="2180"/>
      <c r="GL13551" s="2180"/>
      <c r="GM13551" s="2180"/>
      <c r="GN13551" s="2180"/>
      <c r="GO13551" s="2180"/>
      <c r="GP13551" s="2180"/>
      <c r="GQ13551" s="2180"/>
      <c r="GR13551" s="2180"/>
      <c r="GS13551" s="2180"/>
      <c r="GT13551" s="2180"/>
      <c r="GU13551" s="2180"/>
      <c r="GV13551" s="2180"/>
      <c r="GW13551" s="2180"/>
      <c r="GX13551" s="2180"/>
      <c r="GY13551" s="2180"/>
      <c r="GZ13551" s="2180"/>
      <c r="HA13551" s="2180"/>
      <c r="HB13551" s="2180"/>
      <c r="HC13551" s="2180"/>
      <c r="HD13551" s="2180"/>
      <c r="HE13551" s="2180"/>
      <c r="HF13551" s="2180"/>
      <c r="HG13551" s="2180"/>
      <c r="HH13551" s="2180"/>
      <c r="HI13551" s="2180"/>
      <c r="HJ13551" s="2180"/>
      <c r="HK13551" s="2180"/>
      <c r="HL13551" s="2180"/>
      <c r="HM13551" s="2180"/>
      <c r="HN13551" s="2180"/>
      <c r="HO13551" s="2180"/>
      <c r="HP13551" s="2180"/>
      <c r="HQ13551" s="2180"/>
      <c r="HR13551" s="2180"/>
      <c r="HS13551" s="2180"/>
      <c r="HT13551" s="2180"/>
      <c r="HU13551" s="2180"/>
      <c r="HV13551" s="2180"/>
      <c r="HW13551" s="2180"/>
      <c r="HX13551" s="2180"/>
      <c r="HY13551" s="2180"/>
      <c r="HZ13551" s="2180"/>
      <c r="IA13551" s="2180"/>
      <c r="IB13551" s="2180"/>
      <c r="IC13551" s="2180"/>
      <c r="ID13551" s="2180"/>
      <c r="IE13551" s="2180"/>
      <c r="IF13551" s="2180"/>
      <c r="IG13551" s="2180"/>
      <c r="IH13551" s="2180"/>
      <c r="II13551" s="2180"/>
      <c r="IJ13551" s="2180"/>
      <c r="IK13551" s="2180"/>
      <c r="IL13551" s="2180"/>
      <c r="IM13551" s="2180"/>
      <c r="IN13551" s="2180"/>
      <c r="IO13551" s="2180"/>
      <c r="IP13551" s="2180"/>
      <c r="IQ13551" s="2180"/>
      <c r="IR13551" s="2180"/>
      <c r="IS13551" s="2180"/>
      <c r="IT13551" s="2180"/>
      <c r="IU13551" s="2180"/>
      <c r="IV13551" s="2180"/>
    </row>
    <row r="13552" spans="1:256" hidden="1">
      <c r="A13552" s="2149"/>
      <c r="B13552" s="2231"/>
      <c r="C13552" s="2143"/>
      <c r="D13552" s="2149"/>
      <c r="E13552" s="2232"/>
      <c r="F13552" s="2240"/>
      <c r="G13552" s="2234"/>
      <c r="H13552" s="2234"/>
      <c r="I13552" s="2173"/>
      <c r="J13552" s="2235"/>
      <c r="K13552" s="2235"/>
      <c r="L13552" s="2235"/>
      <c r="M13552" s="2175">
        <v>0</v>
      </c>
      <c r="N13552" s="2237"/>
      <c r="O13552" s="2119"/>
      <c r="P13552" s="2120"/>
      <c r="Q13552" s="2125"/>
      <c r="R13552" s="2122"/>
      <c r="S13552" s="2120">
        <f>R13552*E13551</f>
        <v>0</v>
      </c>
      <c r="T13552" s="2126"/>
      <c r="U13552" s="2180"/>
      <c r="V13552" s="2180"/>
      <c r="W13552" s="2180"/>
      <c r="X13552" s="2180"/>
      <c r="Y13552" s="2180"/>
      <c r="Z13552" s="2180"/>
      <c r="AA13552" s="2180"/>
      <c r="AB13552" s="2180"/>
      <c r="AC13552" s="2180"/>
      <c r="AD13552" s="2180"/>
      <c r="AE13552" s="2180"/>
      <c r="AF13552" s="2180"/>
      <c r="AG13552" s="2180"/>
      <c r="AH13552" s="2180"/>
      <c r="AI13552" s="2180"/>
      <c r="AJ13552" s="2180"/>
      <c r="AK13552" s="2180"/>
      <c r="AL13552" s="2180"/>
      <c r="AM13552" s="2180"/>
      <c r="AN13552" s="2180"/>
      <c r="AO13552" s="2180"/>
      <c r="AP13552" s="2180"/>
      <c r="AQ13552" s="2180"/>
      <c r="AR13552" s="2180"/>
      <c r="AS13552" s="2180"/>
      <c r="AT13552" s="2180"/>
      <c r="AU13552" s="2180"/>
      <c r="AV13552" s="2180"/>
      <c r="AW13552" s="2180"/>
      <c r="AX13552" s="2180"/>
      <c r="AY13552" s="2180"/>
      <c r="AZ13552" s="2180"/>
      <c r="BA13552" s="2180"/>
      <c r="BB13552" s="2180"/>
      <c r="BC13552" s="2180"/>
      <c r="BD13552" s="2180"/>
      <c r="BE13552" s="2180"/>
      <c r="BF13552" s="2180"/>
      <c r="BG13552" s="2180"/>
      <c r="BH13552" s="2180"/>
      <c r="BI13552" s="2180"/>
      <c r="BJ13552" s="2180"/>
      <c r="BK13552" s="2180"/>
      <c r="BL13552" s="2180"/>
      <c r="BM13552" s="2180"/>
      <c r="BN13552" s="2180"/>
      <c r="BO13552" s="2180"/>
      <c r="BP13552" s="2180"/>
      <c r="BQ13552" s="2180"/>
      <c r="BR13552" s="2180"/>
      <c r="BS13552" s="2180"/>
      <c r="BT13552" s="2180"/>
      <c r="BU13552" s="2180"/>
      <c r="BV13552" s="2180"/>
      <c r="BW13552" s="2180"/>
      <c r="BX13552" s="2180"/>
      <c r="BY13552" s="2180"/>
      <c r="BZ13552" s="2180"/>
      <c r="CA13552" s="2180"/>
      <c r="CB13552" s="2180"/>
      <c r="CC13552" s="2180"/>
      <c r="CD13552" s="2180"/>
      <c r="CE13552" s="2180"/>
      <c r="CF13552" s="2180"/>
      <c r="CG13552" s="2180"/>
      <c r="CH13552" s="2180"/>
      <c r="CI13552" s="2180"/>
      <c r="CJ13552" s="2180"/>
      <c r="CK13552" s="2180"/>
      <c r="CL13552" s="2180"/>
      <c r="CM13552" s="2180"/>
      <c r="CN13552" s="2180"/>
      <c r="CO13552" s="2180"/>
      <c r="CP13552" s="2180"/>
      <c r="CQ13552" s="2180"/>
      <c r="CR13552" s="2180"/>
      <c r="CS13552" s="2180"/>
      <c r="CT13552" s="2180"/>
      <c r="CU13552" s="2180"/>
      <c r="CV13552" s="2180"/>
      <c r="CW13552" s="2180"/>
      <c r="CX13552" s="2180"/>
      <c r="CY13552" s="2180"/>
      <c r="CZ13552" s="2180"/>
      <c r="DA13552" s="2180"/>
      <c r="DB13552" s="2180"/>
      <c r="DC13552" s="2180"/>
      <c r="DD13552" s="2180"/>
      <c r="DE13552" s="2180"/>
      <c r="DF13552" s="2180"/>
      <c r="DG13552" s="2180"/>
      <c r="DH13552" s="2180"/>
      <c r="DI13552" s="2180"/>
      <c r="DJ13552" s="2180"/>
      <c r="DK13552" s="2180"/>
      <c r="DL13552" s="2180"/>
      <c r="DM13552" s="2180"/>
      <c r="DN13552" s="2180"/>
      <c r="DO13552" s="2180"/>
      <c r="DP13552" s="2180"/>
      <c r="DQ13552" s="2180"/>
      <c r="DR13552" s="2180"/>
      <c r="DS13552" s="2180"/>
      <c r="DT13552" s="2180"/>
      <c r="DU13552" s="2180"/>
      <c r="DV13552" s="2180"/>
      <c r="DW13552" s="2180"/>
      <c r="DX13552" s="2180"/>
      <c r="DY13552" s="2180"/>
      <c r="DZ13552" s="2180"/>
      <c r="EA13552" s="2180"/>
      <c r="EB13552" s="2180"/>
      <c r="EC13552" s="2180"/>
      <c r="ED13552" s="2180"/>
      <c r="EE13552" s="2180"/>
      <c r="EF13552" s="2180"/>
      <c r="EG13552" s="2180"/>
      <c r="EH13552" s="2180"/>
      <c r="EI13552" s="2180"/>
      <c r="EJ13552" s="2180"/>
      <c r="EK13552" s="2180"/>
      <c r="EL13552" s="2180"/>
      <c r="EM13552" s="2180"/>
      <c r="EN13552" s="2180"/>
      <c r="EO13552" s="2180"/>
      <c r="EP13552" s="2180"/>
      <c r="EQ13552" s="2180"/>
      <c r="ER13552" s="2180"/>
      <c r="ES13552" s="2180"/>
      <c r="ET13552" s="2180"/>
      <c r="EU13552" s="2180"/>
      <c r="EV13552" s="2180"/>
      <c r="EW13552" s="2180"/>
      <c r="EX13552" s="2180"/>
      <c r="EY13552" s="2180"/>
      <c r="EZ13552" s="2180"/>
      <c r="FA13552" s="2180"/>
      <c r="FB13552" s="2180"/>
      <c r="FC13552" s="2180"/>
      <c r="FD13552" s="2180"/>
      <c r="FE13552" s="2180"/>
      <c r="FF13552" s="2180"/>
      <c r="FG13552" s="2180"/>
      <c r="FH13552" s="2180"/>
      <c r="FI13552" s="2180"/>
      <c r="FJ13552" s="2180"/>
      <c r="FK13552" s="2180"/>
      <c r="FL13552" s="2180"/>
      <c r="FM13552" s="2180"/>
      <c r="FN13552" s="2180"/>
      <c r="FO13552" s="2180"/>
      <c r="FP13552" s="2180"/>
      <c r="FQ13552" s="2180"/>
      <c r="FR13552" s="2180"/>
      <c r="FS13552" s="2180"/>
      <c r="FT13552" s="2180"/>
      <c r="FU13552" s="2180"/>
      <c r="FV13552" s="2180"/>
      <c r="FW13552" s="2180"/>
      <c r="FX13552" s="2180"/>
      <c r="FY13552" s="2180"/>
      <c r="FZ13552" s="2180"/>
      <c r="GA13552" s="2180"/>
      <c r="GB13552" s="2180"/>
      <c r="GC13552" s="2180"/>
      <c r="GD13552" s="2180"/>
      <c r="GE13552" s="2180"/>
      <c r="GF13552" s="2180"/>
      <c r="GG13552" s="2180"/>
      <c r="GH13552" s="2180"/>
      <c r="GI13552" s="2180"/>
      <c r="GJ13552" s="2180"/>
      <c r="GK13552" s="2180"/>
      <c r="GL13552" s="2180"/>
      <c r="GM13552" s="2180"/>
      <c r="GN13552" s="2180"/>
      <c r="GO13552" s="2180"/>
      <c r="GP13552" s="2180"/>
      <c r="GQ13552" s="2180"/>
      <c r="GR13552" s="2180"/>
      <c r="GS13552" s="2180"/>
      <c r="GT13552" s="2180"/>
      <c r="GU13552" s="2180"/>
      <c r="GV13552" s="2180"/>
      <c r="GW13552" s="2180"/>
      <c r="GX13552" s="2180"/>
      <c r="GY13552" s="2180"/>
      <c r="GZ13552" s="2180"/>
      <c r="HA13552" s="2180"/>
      <c r="HB13552" s="2180"/>
      <c r="HC13552" s="2180"/>
      <c r="HD13552" s="2180"/>
      <c r="HE13552" s="2180"/>
      <c r="HF13552" s="2180"/>
      <c r="HG13552" s="2180"/>
      <c r="HH13552" s="2180"/>
      <c r="HI13552" s="2180"/>
      <c r="HJ13552" s="2180"/>
      <c r="HK13552" s="2180"/>
      <c r="HL13552" s="2180"/>
      <c r="HM13552" s="2180"/>
      <c r="HN13552" s="2180"/>
      <c r="HO13552" s="2180"/>
      <c r="HP13552" s="2180"/>
      <c r="HQ13552" s="2180"/>
      <c r="HR13552" s="2180"/>
      <c r="HS13552" s="2180"/>
      <c r="HT13552" s="2180"/>
      <c r="HU13552" s="2180"/>
      <c r="HV13552" s="2180"/>
      <c r="HW13552" s="2180"/>
      <c r="HX13552" s="2180"/>
      <c r="HY13552" s="2180"/>
      <c r="HZ13552" s="2180"/>
      <c r="IA13552" s="2180"/>
      <c r="IB13552" s="2180"/>
      <c r="IC13552" s="2180"/>
      <c r="ID13552" s="2180"/>
      <c r="IE13552" s="2180"/>
      <c r="IF13552" s="2180"/>
      <c r="IG13552" s="2180"/>
      <c r="IH13552" s="2180"/>
      <c r="II13552" s="2180"/>
      <c r="IJ13552" s="2180"/>
      <c r="IK13552" s="2180"/>
      <c r="IL13552" s="2180"/>
      <c r="IM13552" s="2180"/>
      <c r="IN13552" s="2180"/>
      <c r="IO13552" s="2180"/>
      <c r="IP13552" s="2180"/>
      <c r="IQ13552" s="2180"/>
      <c r="IR13552" s="2180"/>
      <c r="IS13552" s="2180"/>
      <c r="IT13552" s="2180"/>
      <c r="IU13552" s="2180"/>
      <c r="IV13552" s="2180"/>
    </row>
    <row r="13553" spans="1:256" hidden="1">
      <c r="A13553" s="2149"/>
      <c r="B13553" s="2231"/>
      <c r="C13553" s="2143"/>
      <c r="D13553" s="2149"/>
      <c r="E13553" s="2232"/>
      <c r="F13553" s="2240"/>
      <c r="G13553" s="2234"/>
      <c r="H13553" s="2234"/>
      <c r="I13553" s="2173"/>
      <c r="J13553" s="2235"/>
      <c r="K13553" s="2235"/>
      <c r="L13553" s="2235"/>
      <c r="M13553" s="2175">
        <v>0</v>
      </c>
      <c r="N13553" s="2237"/>
      <c r="O13553" s="2119"/>
      <c r="P13553" s="2120"/>
      <c r="Q13553" s="2125"/>
      <c r="R13553" s="2122"/>
      <c r="S13553" s="2120">
        <f>R13553*E13551</f>
        <v>0</v>
      </c>
      <c r="T13553" s="2126"/>
      <c r="U13553" s="2180"/>
      <c r="V13553" s="2180"/>
      <c r="W13553" s="2180"/>
      <c r="X13553" s="2180"/>
      <c r="Y13553" s="2180"/>
      <c r="Z13553" s="2180"/>
      <c r="AA13553" s="2180"/>
      <c r="AB13553" s="2180"/>
      <c r="AC13553" s="2180"/>
      <c r="AD13553" s="2180"/>
      <c r="AE13553" s="2180"/>
      <c r="AF13553" s="2180"/>
      <c r="AG13553" s="2180"/>
      <c r="AH13553" s="2180"/>
      <c r="AI13553" s="2180"/>
      <c r="AJ13553" s="2180"/>
      <c r="AK13553" s="2180"/>
      <c r="AL13553" s="2180"/>
      <c r="AM13553" s="2180"/>
      <c r="AN13553" s="2180"/>
      <c r="AO13553" s="2180"/>
      <c r="AP13553" s="2180"/>
      <c r="AQ13553" s="2180"/>
      <c r="AR13553" s="2180"/>
      <c r="AS13553" s="2180"/>
      <c r="AT13553" s="2180"/>
      <c r="AU13553" s="2180"/>
      <c r="AV13553" s="2180"/>
      <c r="AW13553" s="2180"/>
      <c r="AX13553" s="2180"/>
      <c r="AY13553" s="2180"/>
      <c r="AZ13553" s="2180"/>
      <c r="BA13553" s="2180"/>
      <c r="BB13553" s="2180"/>
      <c r="BC13553" s="2180"/>
      <c r="BD13553" s="2180"/>
      <c r="BE13553" s="2180"/>
      <c r="BF13553" s="2180"/>
      <c r="BG13553" s="2180"/>
      <c r="BH13553" s="2180"/>
      <c r="BI13553" s="2180"/>
      <c r="BJ13553" s="2180"/>
      <c r="BK13553" s="2180"/>
      <c r="BL13553" s="2180"/>
      <c r="BM13553" s="2180"/>
      <c r="BN13553" s="2180"/>
      <c r="BO13553" s="2180"/>
      <c r="BP13553" s="2180"/>
      <c r="BQ13553" s="2180"/>
      <c r="BR13553" s="2180"/>
      <c r="BS13553" s="2180"/>
      <c r="BT13553" s="2180"/>
      <c r="BU13553" s="2180"/>
      <c r="BV13553" s="2180"/>
      <c r="BW13553" s="2180"/>
      <c r="BX13553" s="2180"/>
      <c r="BY13553" s="2180"/>
      <c r="BZ13553" s="2180"/>
      <c r="CA13553" s="2180"/>
      <c r="CB13553" s="2180"/>
      <c r="CC13553" s="2180"/>
      <c r="CD13553" s="2180"/>
      <c r="CE13553" s="2180"/>
      <c r="CF13553" s="2180"/>
      <c r="CG13553" s="2180"/>
      <c r="CH13553" s="2180"/>
      <c r="CI13553" s="2180"/>
      <c r="CJ13553" s="2180"/>
      <c r="CK13553" s="2180"/>
      <c r="CL13553" s="2180"/>
      <c r="CM13553" s="2180"/>
      <c r="CN13553" s="2180"/>
      <c r="CO13553" s="2180"/>
      <c r="CP13553" s="2180"/>
      <c r="CQ13553" s="2180"/>
      <c r="CR13553" s="2180"/>
      <c r="CS13553" s="2180"/>
      <c r="CT13553" s="2180"/>
      <c r="CU13553" s="2180"/>
      <c r="CV13553" s="2180"/>
      <c r="CW13553" s="2180"/>
      <c r="CX13553" s="2180"/>
      <c r="CY13553" s="2180"/>
      <c r="CZ13553" s="2180"/>
      <c r="DA13553" s="2180"/>
      <c r="DB13553" s="2180"/>
      <c r="DC13553" s="2180"/>
      <c r="DD13553" s="2180"/>
      <c r="DE13553" s="2180"/>
      <c r="DF13553" s="2180"/>
      <c r="DG13553" s="2180"/>
      <c r="DH13553" s="2180"/>
      <c r="DI13553" s="2180"/>
      <c r="DJ13553" s="2180"/>
      <c r="DK13553" s="2180"/>
      <c r="DL13553" s="2180"/>
      <c r="DM13553" s="2180"/>
      <c r="DN13553" s="2180"/>
      <c r="DO13553" s="2180"/>
      <c r="DP13553" s="2180"/>
      <c r="DQ13553" s="2180"/>
      <c r="DR13553" s="2180"/>
      <c r="DS13553" s="2180"/>
      <c r="DT13553" s="2180"/>
      <c r="DU13553" s="2180"/>
      <c r="DV13553" s="2180"/>
      <c r="DW13553" s="2180"/>
      <c r="DX13553" s="2180"/>
      <c r="DY13553" s="2180"/>
      <c r="DZ13553" s="2180"/>
      <c r="EA13553" s="2180"/>
      <c r="EB13553" s="2180"/>
      <c r="EC13553" s="2180"/>
      <c r="ED13553" s="2180"/>
      <c r="EE13553" s="2180"/>
      <c r="EF13553" s="2180"/>
      <c r="EG13553" s="2180"/>
      <c r="EH13553" s="2180"/>
      <c r="EI13553" s="2180"/>
      <c r="EJ13553" s="2180"/>
      <c r="EK13553" s="2180"/>
      <c r="EL13553" s="2180"/>
      <c r="EM13553" s="2180"/>
      <c r="EN13553" s="2180"/>
      <c r="EO13553" s="2180"/>
      <c r="EP13553" s="2180"/>
      <c r="EQ13553" s="2180"/>
      <c r="ER13553" s="2180"/>
      <c r="ES13553" s="2180"/>
      <c r="ET13553" s="2180"/>
      <c r="EU13553" s="2180"/>
      <c r="EV13553" s="2180"/>
      <c r="EW13553" s="2180"/>
      <c r="EX13553" s="2180"/>
      <c r="EY13553" s="2180"/>
      <c r="EZ13553" s="2180"/>
      <c r="FA13553" s="2180"/>
      <c r="FB13553" s="2180"/>
      <c r="FC13553" s="2180"/>
      <c r="FD13553" s="2180"/>
      <c r="FE13553" s="2180"/>
      <c r="FF13553" s="2180"/>
      <c r="FG13553" s="2180"/>
      <c r="FH13553" s="2180"/>
      <c r="FI13553" s="2180"/>
      <c r="FJ13553" s="2180"/>
      <c r="FK13553" s="2180"/>
      <c r="FL13553" s="2180"/>
      <c r="FM13553" s="2180"/>
      <c r="FN13553" s="2180"/>
      <c r="FO13553" s="2180"/>
      <c r="FP13553" s="2180"/>
      <c r="FQ13553" s="2180"/>
      <c r="FR13553" s="2180"/>
      <c r="FS13553" s="2180"/>
      <c r="FT13553" s="2180"/>
      <c r="FU13553" s="2180"/>
      <c r="FV13553" s="2180"/>
      <c r="FW13553" s="2180"/>
      <c r="FX13553" s="2180"/>
      <c r="FY13553" s="2180"/>
      <c r="FZ13553" s="2180"/>
      <c r="GA13553" s="2180"/>
      <c r="GB13553" s="2180"/>
      <c r="GC13553" s="2180"/>
      <c r="GD13553" s="2180"/>
      <c r="GE13553" s="2180"/>
      <c r="GF13553" s="2180"/>
      <c r="GG13553" s="2180"/>
      <c r="GH13553" s="2180"/>
      <c r="GI13553" s="2180"/>
      <c r="GJ13553" s="2180"/>
      <c r="GK13553" s="2180"/>
      <c r="GL13553" s="2180"/>
      <c r="GM13553" s="2180"/>
      <c r="GN13553" s="2180"/>
      <c r="GO13553" s="2180"/>
      <c r="GP13553" s="2180"/>
      <c r="GQ13553" s="2180"/>
      <c r="GR13553" s="2180"/>
      <c r="GS13553" s="2180"/>
      <c r="GT13553" s="2180"/>
      <c r="GU13553" s="2180"/>
      <c r="GV13553" s="2180"/>
      <c r="GW13553" s="2180"/>
      <c r="GX13553" s="2180"/>
      <c r="GY13553" s="2180"/>
      <c r="GZ13553" s="2180"/>
      <c r="HA13553" s="2180"/>
      <c r="HB13553" s="2180"/>
      <c r="HC13553" s="2180"/>
      <c r="HD13553" s="2180"/>
      <c r="HE13553" s="2180"/>
      <c r="HF13553" s="2180"/>
      <c r="HG13553" s="2180"/>
      <c r="HH13553" s="2180"/>
      <c r="HI13553" s="2180"/>
      <c r="HJ13553" s="2180"/>
      <c r="HK13553" s="2180"/>
      <c r="HL13553" s="2180"/>
      <c r="HM13553" s="2180"/>
      <c r="HN13553" s="2180"/>
      <c r="HO13553" s="2180"/>
      <c r="HP13553" s="2180"/>
      <c r="HQ13553" s="2180"/>
      <c r="HR13553" s="2180"/>
      <c r="HS13553" s="2180"/>
      <c r="HT13553" s="2180"/>
      <c r="HU13553" s="2180"/>
      <c r="HV13553" s="2180"/>
      <c r="HW13553" s="2180"/>
      <c r="HX13553" s="2180"/>
      <c r="HY13553" s="2180"/>
      <c r="HZ13553" s="2180"/>
      <c r="IA13553" s="2180"/>
      <c r="IB13553" s="2180"/>
      <c r="IC13553" s="2180"/>
      <c r="ID13553" s="2180"/>
      <c r="IE13553" s="2180"/>
      <c r="IF13553" s="2180"/>
      <c r="IG13553" s="2180"/>
      <c r="IH13553" s="2180"/>
      <c r="II13553" s="2180"/>
      <c r="IJ13553" s="2180"/>
      <c r="IK13553" s="2180"/>
      <c r="IL13553" s="2180"/>
      <c r="IM13553" s="2180"/>
      <c r="IN13553" s="2180"/>
      <c r="IO13553" s="2180"/>
      <c r="IP13553" s="2180"/>
      <c r="IQ13553" s="2180"/>
      <c r="IR13553" s="2180"/>
      <c r="IS13553" s="2180"/>
      <c r="IT13553" s="2180"/>
      <c r="IU13553" s="2180"/>
      <c r="IV13553" s="2180"/>
    </row>
    <row r="13554" spans="1:256" hidden="1">
      <c r="A13554" s="2149"/>
      <c r="B13554" s="2231"/>
      <c r="C13554" s="2143"/>
      <c r="D13554" s="2149"/>
      <c r="E13554" s="2232"/>
      <c r="F13554" s="2240"/>
      <c r="G13554" s="2234"/>
      <c r="H13554" s="2234"/>
      <c r="I13554" s="2173"/>
      <c r="J13554" s="2235"/>
      <c r="K13554" s="2235"/>
      <c r="L13554" s="2235"/>
      <c r="M13554" s="2175">
        <v>0</v>
      </c>
      <c r="N13554" s="2237"/>
      <c r="O13554" s="2119"/>
      <c r="P13554" s="2120"/>
      <c r="Q13554" s="2125"/>
      <c r="R13554" s="2122"/>
      <c r="S13554" s="2120">
        <f>R13554*E13551</f>
        <v>0</v>
      </c>
      <c r="T13554" s="2126"/>
      <c r="U13554" s="2180"/>
      <c r="V13554" s="2180"/>
      <c r="W13554" s="2180"/>
      <c r="X13554" s="2180"/>
      <c r="Y13554" s="2180"/>
      <c r="Z13554" s="2180"/>
      <c r="AA13554" s="2180"/>
      <c r="AB13554" s="2180"/>
      <c r="AC13554" s="2180"/>
      <c r="AD13554" s="2180"/>
      <c r="AE13554" s="2180"/>
      <c r="AF13554" s="2180"/>
      <c r="AG13554" s="2180"/>
      <c r="AH13554" s="2180"/>
      <c r="AI13554" s="2180"/>
      <c r="AJ13554" s="2180"/>
      <c r="AK13554" s="2180"/>
      <c r="AL13554" s="2180"/>
      <c r="AM13554" s="2180"/>
      <c r="AN13554" s="2180"/>
      <c r="AO13554" s="2180"/>
      <c r="AP13554" s="2180"/>
      <c r="AQ13554" s="2180"/>
      <c r="AR13554" s="2180"/>
      <c r="AS13554" s="2180"/>
      <c r="AT13554" s="2180"/>
      <c r="AU13554" s="2180"/>
      <c r="AV13554" s="2180"/>
      <c r="AW13554" s="2180"/>
      <c r="AX13554" s="2180"/>
      <c r="AY13554" s="2180"/>
      <c r="AZ13554" s="2180"/>
      <c r="BA13554" s="2180"/>
      <c r="BB13554" s="2180"/>
      <c r="BC13554" s="2180"/>
      <c r="BD13554" s="2180"/>
      <c r="BE13554" s="2180"/>
      <c r="BF13554" s="2180"/>
      <c r="BG13554" s="2180"/>
      <c r="BH13554" s="2180"/>
      <c r="BI13554" s="2180"/>
      <c r="BJ13554" s="2180"/>
      <c r="BK13554" s="2180"/>
      <c r="BL13554" s="2180"/>
      <c r="BM13554" s="2180"/>
      <c r="BN13554" s="2180"/>
      <c r="BO13554" s="2180"/>
      <c r="BP13554" s="2180"/>
      <c r="BQ13554" s="2180"/>
      <c r="BR13554" s="2180"/>
      <c r="BS13554" s="2180"/>
      <c r="BT13554" s="2180"/>
      <c r="BU13554" s="2180"/>
      <c r="BV13554" s="2180"/>
      <c r="BW13554" s="2180"/>
      <c r="BX13554" s="2180"/>
      <c r="BY13554" s="2180"/>
      <c r="BZ13554" s="2180"/>
      <c r="CA13554" s="2180"/>
      <c r="CB13554" s="2180"/>
      <c r="CC13554" s="2180"/>
      <c r="CD13554" s="2180"/>
      <c r="CE13554" s="2180"/>
      <c r="CF13554" s="2180"/>
      <c r="CG13554" s="2180"/>
      <c r="CH13554" s="2180"/>
      <c r="CI13554" s="2180"/>
      <c r="CJ13554" s="2180"/>
      <c r="CK13554" s="2180"/>
      <c r="CL13554" s="2180"/>
      <c r="CM13554" s="2180"/>
      <c r="CN13554" s="2180"/>
      <c r="CO13554" s="2180"/>
      <c r="CP13554" s="2180"/>
      <c r="CQ13554" s="2180"/>
      <c r="CR13554" s="2180"/>
      <c r="CS13554" s="2180"/>
      <c r="CT13554" s="2180"/>
      <c r="CU13554" s="2180"/>
      <c r="CV13554" s="2180"/>
      <c r="CW13554" s="2180"/>
      <c r="CX13554" s="2180"/>
      <c r="CY13554" s="2180"/>
      <c r="CZ13554" s="2180"/>
      <c r="DA13554" s="2180"/>
      <c r="DB13554" s="2180"/>
      <c r="DC13554" s="2180"/>
      <c r="DD13554" s="2180"/>
      <c r="DE13554" s="2180"/>
      <c r="DF13554" s="2180"/>
      <c r="DG13554" s="2180"/>
      <c r="DH13554" s="2180"/>
      <c r="DI13554" s="2180"/>
      <c r="DJ13554" s="2180"/>
      <c r="DK13554" s="2180"/>
      <c r="DL13554" s="2180"/>
      <c r="DM13554" s="2180"/>
      <c r="DN13554" s="2180"/>
      <c r="DO13554" s="2180"/>
      <c r="DP13554" s="2180"/>
      <c r="DQ13554" s="2180"/>
      <c r="DR13554" s="2180"/>
      <c r="DS13554" s="2180"/>
      <c r="DT13554" s="2180"/>
      <c r="DU13554" s="2180"/>
      <c r="DV13554" s="2180"/>
      <c r="DW13554" s="2180"/>
      <c r="DX13554" s="2180"/>
      <c r="DY13554" s="2180"/>
      <c r="DZ13554" s="2180"/>
      <c r="EA13554" s="2180"/>
      <c r="EB13554" s="2180"/>
      <c r="EC13554" s="2180"/>
      <c r="ED13554" s="2180"/>
      <c r="EE13554" s="2180"/>
      <c r="EF13554" s="2180"/>
      <c r="EG13554" s="2180"/>
      <c r="EH13554" s="2180"/>
      <c r="EI13554" s="2180"/>
      <c r="EJ13554" s="2180"/>
      <c r="EK13554" s="2180"/>
      <c r="EL13554" s="2180"/>
      <c r="EM13554" s="2180"/>
      <c r="EN13554" s="2180"/>
      <c r="EO13554" s="2180"/>
      <c r="EP13554" s="2180"/>
      <c r="EQ13554" s="2180"/>
      <c r="ER13554" s="2180"/>
      <c r="ES13554" s="2180"/>
      <c r="ET13554" s="2180"/>
      <c r="EU13554" s="2180"/>
      <c r="EV13554" s="2180"/>
      <c r="EW13554" s="2180"/>
      <c r="EX13554" s="2180"/>
      <c r="EY13554" s="2180"/>
      <c r="EZ13554" s="2180"/>
      <c r="FA13554" s="2180"/>
      <c r="FB13554" s="2180"/>
      <c r="FC13554" s="2180"/>
      <c r="FD13554" s="2180"/>
      <c r="FE13554" s="2180"/>
      <c r="FF13554" s="2180"/>
      <c r="FG13554" s="2180"/>
      <c r="FH13554" s="2180"/>
      <c r="FI13554" s="2180"/>
      <c r="FJ13554" s="2180"/>
      <c r="FK13554" s="2180"/>
      <c r="FL13554" s="2180"/>
      <c r="FM13554" s="2180"/>
      <c r="FN13554" s="2180"/>
      <c r="FO13554" s="2180"/>
      <c r="FP13554" s="2180"/>
      <c r="FQ13554" s="2180"/>
      <c r="FR13554" s="2180"/>
      <c r="FS13554" s="2180"/>
      <c r="FT13554" s="2180"/>
      <c r="FU13554" s="2180"/>
      <c r="FV13554" s="2180"/>
      <c r="FW13554" s="2180"/>
      <c r="FX13554" s="2180"/>
      <c r="FY13554" s="2180"/>
      <c r="FZ13554" s="2180"/>
      <c r="GA13554" s="2180"/>
      <c r="GB13554" s="2180"/>
      <c r="GC13554" s="2180"/>
      <c r="GD13554" s="2180"/>
      <c r="GE13554" s="2180"/>
      <c r="GF13554" s="2180"/>
      <c r="GG13554" s="2180"/>
      <c r="GH13554" s="2180"/>
      <c r="GI13554" s="2180"/>
      <c r="GJ13554" s="2180"/>
      <c r="GK13554" s="2180"/>
      <c r="GL13554" s="2180"/>
      <c r="GM13554" s="2180"/>
      <c r="GN13554" s="2180"/>
      <c r="GO13554" s="2180"/>
      <c r="GP13554" s="2180"/>
      <c r="GQ13554" s="2180"/>
      <c r="GR13554" s="2180"/>
      <c r="GS13554" s="2180"/>
      <c r="GT13554" s="2180"/>
      <c r="GU13554" s="2180"/>
      <c r="GV13554" s="2180"/>
      <c r="GW13554" s="2180"/>
      <c r="GX13554" s="2180"/>
      <c r="GY13554" s="2180"/>
      <c r="GZ13554" s="2180"/>
      <c r="HA13554" s="2180"/>
      <c r="HB13554" s="2180"/>
      <c r="HC13554" s="2180"/>
      <c r="HD13554" s="2180"/>
      <c r="HE13554" s="2180"/>
      <c r="HF13554" s="2180"/>
      <c r="HG13554" s="2180"/>
      <c r="HH13554" s="2180"/>
      <c r="HI13554" s="2180"/>
      <c r="HJ13554" s="2180"/>
      <c r="HK13554" s="2180"/>
      <c r="HL13554" s="2180"/>
      <c r="HM13554" s="2180"/>
      <c r="HN13554" s="2180"/>
      <c r="HO13554" s="2180"/>
      <c r="HP13554" s="2180"/>
      <c r="HQ13554" s="2180"/>
      <c r="HR13554" s="2180"/>
      <c r="HS13554" s="2180"/>
      <c r="HT13554" s="2180"/>
      <c r="HU13554" s="2180"/>
      <c r="HV13554" s="2180"/>
      <c r="HW13554" s="2180"/>
      <c r="HX13554" s="2180"/>
      <c r="HY13554" s="2180"/>
      <c r="HZ13554" s="2180"/>
      <c r="IA13554" s="2180"/>
      <c r="IB13554" s="2180"/>
      <c r="IC13554" s="2180"/>
      <c r="ID13554" s="2180"/>
      <c r="IE13554" s="2180"/>
      <c r="IF13554" s="2180"/>
      <c r="IG13554" s="2180"/>
      <c r="IH13554" s="2180"/>
      <c r="II13554" s="2180"/>
      <c r="IJ13554" s="2180"/>
      <c r="IK13554" s="2180"/>
      <c r="IL13554" s="2180"/>
      <c r="IM13554" s="2180"/>
      <c r="IN13554" s="2180"/>
      <c r="IO13554" s="2180"/>
      <c r="IP13554" s="2180"/>
      <c r="IQ13554" s="2180"/>
      <c r="IR13554" s="2180"/>
      <c r="IS13554" s="2180"/>
      <c r="IT13554" s="2180"/>
      <c r="IU13554" s="2180"/>
      <c r="IV13554" s="2180"/>
    </row>
    <row r="13555" spans="1:256" hidden="1">
      <c r="A13555" s="2149"/>
      <c r="B13555" s="2231"/>
      <c r="C13555" s="2143"/>
      <c r="D13555" s="2149"/>
      <c r="E13555" s="2232"/>
      <c r="F13555" s="2240"/>
      <c r="G13555" s="2234"/>
      <c r="H13555" s="2234"/>
      <c r="I13555" s="2173"/>
      <c r="J13555" s="2235"/>
      <c r="K13555" s="2235"/>
      <c r="L13555" s="2235"/>
      <c r="M13555" s="2175">
        <v>0</v>
      </c>
      <c r="N13555" s="2237"/>
      <c r="O13555" s="2119"/>
      <c r="P13555" s="2120"/>
      <c r="Q13555" s="2125"/>
      <c r="R13555" s="2122"/>
      <c r="S13555" s="2120">
        <f>R13555*E13551</f>
        <v>0</v>
      </c>
      <c r="T13555" s="2126"/>
      <c r="U13555" s="2180"/>
      <c r="V13555" s="2180"/>
      <c r="W13555" s="2180"/>
      <c r="X13555" s="2180"/>
      <c r="Y13555" s="2180"/>
      <c r="Z13555" s="2180"/>
      <c r="AA13555" s="2180"/>
      <c r="AB13555" s="2180"/>
      <c r="AC13555" s="2180"/>
      <c r="AD13555" s="2180"/>
      <c r="AE13555" s="2180"/>
      <c r="AF13555" s="2180"/>
      <c r="AG13555" s="2180"/>
      <c r="AH13555" s="2180"/>
      <c r="AI13555" s="2180"/>
      <c r="AJ13555" s="2180"/>
      <c r="AK13555" s="2180"/>
      <c r="AL13555" s="2180"/>
      <c r="AM13555" s="2180"/>
      <c r="AN13555" s="2180"/>
      <c r="AO13555" s="2180"/>
      <c r="AP13555" s="2180"/>
      <c r="AQ13555" s="2180"/>
      <c r="AR13555" s="2180"/>
      <c r="AS13555" s="2180"/>
      <c r="AT13555" s="2180"/>
      <c r="AU13555" s="2180"/>
      <c r="AV13555" s="2180"/>
      <c r="AW13555" s="2180"/>
      <c r="AX13555" s="2180"/>
      <c r="AY13555" s="2180"/>
      <c r="AZ13555" s="2180"/>
      <c r="BA13555" s="2180"/>
      <c r="BB13555" s="2180"/>
      <c r="BC13555" s="2180"/>
      <c r="BD13555" s="2180"/>
      <c r="BE13555" s="2180"/>
      <c r="BF13555" s="2180"/>
      <c r="BG13555" s="2180"/>
      <c r="BH13555" s="2180"/>
      <c r="BI13555" s="2180"/>
      <c r="BJ13555" s="2180"/>
      <c r="BK13555" s="2180"/>
      <c r="BL13555" s="2180"/>
      <c r="BM13555" s="2180"/>
      <c r="BN13555" s="2180"/>
      <c r="BO13555" s="2180"/>
      <c r="BP13555" s="2180"/>
      <c r="BQ13555" s="2180"/>
      <c r="BR13555" s="2180"/>
      <c r="BS13555" s="2180"/>
      <c r="BT13555" s="2180"/>
      <c r="BU13555" s="2180"/>
      <c r="BV13555" s="2180"/>
      <c r="BW13555" s="2180"/>
      <c r="BX13555" s="2180"/>
      <c r="BY13555" s="2180"/>
      <c r="BZ13555" s="2180"/>
      <c r="CA13555" s="2180"/>
      <c r="CB13555" s="2180"/>
      <c r="CC13555" s="2180"/>
      <c r="CD13555" s="2180"/>
      <c r="CE13555" s="2180"/>
      <c r="CF13555" s="2180"/>
      <c r="CG13555" s="2180"/>
      <c r="CH13555" s="2180"/>
      <c r="CI13555" s="2180"/>
      <c r="CJ13555" s="2180"/>
      <c r="CK13555" s="2180"/>
      <c r="CL13555" s="2180"/>
      <c r="CM13555" s="2180"/>
      <c r="CN13555" s="2180"/>
      <c r="CO13555" s="2180"/>
      <c r="CP13555" s="2180"/>
      <c r="CQ13555" s="2180"/>
      <c r="CR13555" s="2180"/>
      <c r="CS13555" s="2180"/>
      <c r="CT13555" s="2180"/>
      <c r="CU13555" s="2180"/>
      <c r="CV13555" s="2180"/>
      <c r="CW13555" s="2180"/>
      <c r="CX13555" s="2180"/>
      <c r="CY13555" s="2180"/>
      <c r="CZ13555" s="2180"/>
      <c r="DA13555" s="2180"/>
      <c r="DB13555" s="2180"/>
      <c r="DC13555" s="2180"/>
      <c r="DD13555" s="2180"/>
      <c r="DE13555" s="2180"/>
      <c r="DF13555" s="2180"/>
      <c r="DG13555" s="2180"/>
      <c r="DH13555" s="2180"/>
      <c r="DI13555" s="2180"/>
      <c r="DJ13555" s="2180"/>
      <c r="DK13555" s="2180"/>
      <c r="DL13555" s="2180"/>
      <c r="DM13555" s="2180"/>
      <c r="DN13555" s="2180"/>
      <c r="DO13555" s="2180"/>
      <c r="DP13555" s="2180"/>
      <c r="DQ13555" s="2180"/>
      <c r="DR13555" s="2180"/>
      <c r="DS13555" s="2180"/>
      <c r="DT13555" s="2180"/>
      <c r="DU13555" s="2180"/>
      <c r="DV13555" s="2180"/>
      <c r="DW13555" s="2180"/>
      <c r="DX13555" s="2180"/>
      <c r="DY13555" s="2180"/>
      <c r="DZ13555" s="2180"/>
      <c r="EA13555" s="2180"/>
      <c r="EB13555" s="2180"/>
      <c r="EC13555" s="2180"/>
      <c r="ED13555" s="2180"/>
      <c r="EE13555" s="2180"/>
      <c r="EF13555" s="2180"/>
      <c r="EG13555" s="2180"/>
      <c r="EH13555" s="2180"/>
      <c r="EI13555" s="2180"/>
      <c r="EJ13555" s="2180"/>
      <c r="EK13555" s="2180"/>
      <c r="EL13555" s="2180"/>
      <c r="EM13555" s="2180"/>
      <c r="EN13555" s="2180"/>
      <c r="EO13555" s="2180"/>
      <c r="EP13555" s="2180"/>
      <c r="EQ13555" s="2180"/>
      <c r="ER13555" s="2180"/>
      <c r="ES13555" s="2180"/>
      <c r="ET13555" s="2180"/>
      <c r="EU13555" s="2180"/>
      <c r="EV13555" s="2180"/>
      <c r="EW13555" s="2180"/>
      <c r="EX13555" s="2180"/>
      <c r="EY13555" s="2180"/>
      <c r="EZ13555" s="2180"/>
      <c r="FA13555" s="2180"/>
      <c r="FB13555" s="2180"/>
      <c r="FC13555" s="2180"/>
      <c r="FD13555" s="2180"/>
      <c r="FE13555" s="2180"/>
      <c r="FF13555" s="2180"/>
      <c r="FG13555" s="2180"/>
      <c r="FH13555" s="2180"/>
      <c r="FI13555" s="2180"/>
      <c r="FJ13555" s="2180"/>
      <c r="FK13555" s="2180"/>
      <c r="FL13555" s="2180"/>
      <c r="FM13555" s="2180"/>
      <c r="FN13555" s="2180"/>
      <c r="FO13555" s="2180"/>
      <c r="FP13555" s="2180"/>
      <c r="FQ13555" s="2180"/>
      <c r="FR13555" s="2180"/>
      <c r="FS13555" s="2180"/>
      <c r="FT13555" s="2180"/>
      <c r="FU13555" s="2180"/>
      <c r="FV13555" s="2180"/>
      <c r="FW13555" s="2180"/>
      <c r="FX13555" s="2180"/>
      <c r="FY13555" s="2180"/>
      <c r="FZ13555" s="2180"/>
      <c r="GA13555" s="2180"/>
      <c r="GB13555" s="2180"/>
      <c r="GC13555" s="2180"/>
      <c r="GD13555" s="2180"/>
      <c r="GE13555" s="2180"/>
      <c r="GF13555" s="2180"/>
      <c r="GG13555" s="2180"/>
      <c r="GH13555" s="2180"/>
      <c r="GI13555" s="2180"/>
      <c r="GJ13555" s="2180"/>
      <c r="GK13555" s="2180"/>
      <c r="GL13555" s="2180"/>
      <c r="GM13555" s="2180"/>
      <c r="GN13555" s="2180"/>
      <c r="GO13555" s="2180"/>
      <c r="GP13555" s="2180"/>
      <c r="GQ13555" s="2180"/>
      <c r="GR13555" s="2180"/>
      <c r="GS13555" s="2180"/>
      <c r="GT13555" s="2180"/>
      <c r="GU13555" s="2180"/>
      <c r="GV13555" s="2180"/>
      <c r="GW13555" s="2180"/>
      <c r="GX13555" s="2180"/>
      <c r="GY13555" s="2180"/>
      <c r="GZ13555" s="2180"/>
      <c r="HA13555" s="2180"/>
      <c r="HB13555" s="2180"/>
      <c r="HC13555" s="2180"/>
      <c r="HD13555" s="2180"/>
      <c r="HE13555" s="2180"/>
      <c r="HF13555" s="2180"/>
      <c r="HG13555" s="2180"/>
      <c r="HH13555" s="2180"/>
      <c r="HI13555" s="2180"/>
      <c r="HJ13555" s="2180"/>
      <c r="HK13555" s="2180"/>
      <c r="HL13555" s="2180"/>
      <c r="HM13555" s="2180"/>
      <c r="HN13555" s="2180"/>
      <c r="HO13555" s="2180"/>
      <c r="HP13555" s="2180"/>
      <c r="HQ13555" s="2180"/>
      <c r="HR13555" s="2180"/>
      <c r="HS13555" s="2180"/>
      <c r="HT13555" s="2180"/>
      <c r="HU13555" s="2180"/>
      <c r="HV13555" s="2180"/>
      <c r="HW13555" s="2180"/>
      <c r="HX13555" s="2180"/>
      <c r="HY13555" s="2180"/>
      <c r="HZ13555" s="2180"/>
      <c r="IA13555" s="2180"/>
      <c r="IB13555" s="2180"/>
      <c r="IC13555" s="2180"/>
      <c r="ID13555" s="2180"/>
      <c r="IE13555" s="2180"/>
      <c r="IF13555" s="2180"/>
      <c r="IG13555" s="2180"/>
      <c r="IH13555" s="2180"/>
      <c r="II13555" s="2180"/>
      <c r="IJ13555" s="2180"/>
      <c r="IK13555" s="2180"/>
      <c r="IL13555" s="2180"/>
      <c r="IM13555" s="2180"/>
      <c r="IN13555" s="2180"/>
      <c r="IO13555" s="2180"/>
      <c r="IP13555" s="2180"/>
      <c r="IQ13555" s="2180"/>
      <c r="IR13555" s="2180"/>
      <c r="IS13555" s="2180"/>
      <c r="IT13555" s="2180"/>
      <c r="IU13555" s="2180"/>
      <c r="IV13555" s="2180"/>
    </row>
    <row r="13556" spans="1:256" hidden="1">
      <c r="A13556" s="2149"/>
      <c r="B13556" s="2231"/>
      <c r="C13556" s="2143"/>
      <c r="D13556" s="2149"/>
      <c r="E13556" s="2232"/>
      <c r="F13556" s="2240"/>
      <c r="G13556" s="2234"/>
      <c r="H13556" s="2234"/>
      <c r="I13556" s="2173"/>
      <c r="J13556" s="2235"/>
      <c r="K13556" s="2235"/>
      <c r="L13556" s="2235"/>
      <c r="M13556" s="2175">
        <v>0</v>
      </c>
      <c r="N13556" s="2237"/>
      <c r="O13556" s="2119"/>
      <c r="P13556" s="2120"/>
      <c r="Q13556" s="2125"/>
      <c r="R13556" s="2122"/>
      <c r="S13556" s="2120">
        <f>R13556*E13551</f>
        <v>0</v>
      </c>
      <c r="T13556" s="2126"/>
      <c r="U13556" s="2180"/>
      <c r="V13556" s="2180"/>
      <c r="W13556" s="2180"/>
      <c r="X13556" s="2180"/>
      <c r="Y13556" s="2180"/>
      <c r="Z13556" s="2180"/>
      <c r="AA13556" s="2180"/>
      <c r="AB13556" s="2180"/>
      <c r="AC13556" s="2180"/>
      <c r="AD13556" s="2180"/>
      <c r="AE13556" s="2180"/>
      <c r="AF13556" s="2180"/>
      <c r="AG13556" s="2180"/>
      <c r="AH13556" s="2180"/>
      <c r="AI13556" s="2180"/>
      <c r="AJ13556" s="2180"/>
      <c r="AK13556" s="2180"/>
      <c r="AL13556" s="2180"/>
      <c r="AM13556" s="2180"/>
      <c r="AN13556" s="2180"/>
      <c r="AO13556" s="2180"/>
      <c r="AP13556" s="2180"/>
      <c r="AQ13556" s="2180"/>
      <c r="AR13556" s="2180"/>
      <c r="AS13556" s="2180"/>
      <c r="AT13556" s="2180"/>
      <c r="AU13556" s="2180"/>
      <c r="AV13556" s="2180"/>
      <c r="AW13556" s="2180"/>
      <c r="AX13556" s="2180"/>
      <c r="AY13556" s="2180"/>
      <c r="AZ13556" s="2180"/>
      <c r="BA13556" s="2180"/>
      <c r="BB13556" s="2180"/>
      <c r="BC13556" s="2180"/>
      <c r="BD13556" s="2180"/>
      <c r="BE13556" s="2180"/>
      <c r="BF13556" s="2180"/>
      <c r="BG13556" s="2180"/>
      <c r="BH13556" s="2180"/>
      <c r="BI13556" s="2180"/>
      <c r="BJ13556" s="2180"/>
      <c r="BK13556" s="2180"/>
      <c r="BL13556" s="2180"/>
      <c r="BM13556" s="2180"/>
      <c r="BN13556" s="2180"/>
      <c r="BO13556" s="2180"/>
      <c r="BP13556" s="2180"/>
      <c r="BQ13556" s="2180"/>
      <c r="BR13556" s="2180"/>
      <c r="BS13556" s="2180"/>
      <c r="BT13556" s="2180"/>
      <c r="BU13556" s="2180"/>
      <c r="BV13556" s="2180"/>
      <c r="BW13556" s="2180"/>
      <c r="BX13556" s="2180"/>
      <c r="BY13556" s="2180"/>
      <c r="BZ13556" s="2180"/>
      <c r="CA13556" s="2180"/>
      <c r="CB13556" s="2180"/>
      <c r="CC13556" s="2180"/>
      <c r="CD13556" s="2180"/>
      <c r="CE13556" s="2180"/>
      <c r="CF13556" s="2180"/>
      <c r="CG13556" s="2180"/>
      <c r="CH13556" s="2180"/>
      <c r="CI13556" s="2180"/>
      <c r="CJ13556" s="2180"/>
      <c r="CK13556" s="2180"/>
      <c r="CL13556" s="2180"/>
      <c r="CM13556" s="2180"/>
      <c r="CN13556" s="2180"/>
      <c r="CO13556" s="2180"/>
      <c r="CP13556" s="2180"/>
      <c r="CQ13556" s="2180"/>
      <c r="CR13556" s="2180"/>
      <c r="CS13556" s="2180"/>
      <c r="CT13556" s="2180"/>
      <c r="CU13556" s="2180"/>
      <c r="CV13556" s="2180"/>
      <c r="CW13556" s="2180"/>
      <c r="CX13556" s="2180"/>
      <c r="CY13556" s="2180"/>
      <c r="CZ13556" s="2180"/>
      <c r="DA13556" s="2180"/>
      <c r="DB13556" s="2180"/>
      <c r="DC13556" s="2180"/>
      <c r="DD13556" s="2180"/>
      <c r="DE13556" s="2180"/>
      <c r="DF13556" s="2180"/>
      <c r="DG13556" s="2180"/>
      <c r="DH13556" s="2180"/>
      <c r="DI13556" s="2180"/>
      <c r="DJ13556" s="2180"/>
      <c r="DK13556" s="2180"/>
      <c r="DL13556" s="2180"/>
      <c r="DM13556" s="2180"/>
      <c r="DN13556" s="2180"/>
      <c r="DO13556" s="2180"/>
      <c r="DP13556" s="2180"/>
      <c r="DQ13556" s="2180"/>
      <c r="DR13556" s="2180"/>
      <c r="DS13556" s="2180"/>
      <c r="DT13556" s="2180"/>
      <c r="DU13556" s="2180"/>
      <c r="DV13556" s="2180"/>
      <c r="DW13556" s="2180"/>
      <c r="DX13556" s="2180"/>
      <c r="DY13556" s="2180"/>
      <c r="DZ13556" s="2180"/>
      <c r="EA13556" s="2180"/>
      <c r="EB13556" s="2180"/>
      <c r="EC13556" s="2180"/>
      <c r="ED13556" s="2180"/>
      <c r="EE13556" s="2180"/>
      <c r="EF13556" s="2180"/>
      <c r="EG13556" s="2180"/>
      <c r="EH13556" s="2180"/>
      <c r="EI13556" s="2180"/>
      <c r="EJ13556" s="2180"/>
      <c r="EK13556" s="2180"/>
      <c r="EL13556" s="2180"/>
      <c r="EM13556" s="2180"/>
      <c r="EN13556" s="2180"/>
      <c r="EO13556" s="2180"/>
      <c r="EP13556" s="2180"/>
      <c r="EQ13556" s="2180"/>
      <c r="ER13556" s="2180"/>
      <c r="ES13556" s="2180"/>
      <c r="ET13556" s="2180"/>
      <c r="EU13556" s="2180"/>
      <c r="EV13556" s="2180"/>
      <c r="EW13556" s="2180"/>
      <c r="EX13556" s="2180"/>
      <c r="EY13556" s="2180"/>
      <c r="EZ13556" s="2180"/>
      <c r="FA13556" s="2180"/>
      <c r="FB13556" s="2180"/>
      <c r="FC13556" s="2180"/>
      <c r="FD13556" s="2180"/>
      <c r="FE13556" s="2180"/>
      <c r="FF13556" s="2180"/>
      <c r="FG13556" s="2180"/>
      <c r="FH13556" s="2180"/>
      <c r="FI13556" s="2180"/>
      <c r="FJ13556" s="2180"/>
      <c r="FK13556" s="2180"/>
      <c r="FL13556" s="2180"/>
      <c r="FM13556" s="2180"/>
      <c r="FN13556" s="2180"/>
      <c r="FO13556" s="2180"/>
      <c r="FP13556" s="2180"/>
      <c r="FQ13556" s="2180"/>
      <c r="FR13556" s="2180"/>
      <c r="FS13556" s="2180"/>
      <c r="FT13556" s="2180"/>
      <c r="FU13556" s="2180"/>
      <c r="FV13556" s="2180"/>
      <c r="FW13556" s="2180"/>
      <c r="FX13556" s="2180"/>
      <c r="FY13556" s="2180"/>
      <c r="FZ13556" s="2180"/>
      <c r="GA13556" s="2180"/>
      <c r="GB13556" s="2180"/>
      <c r="GC13556" s="2180"/>
      <c r="GD13556" s="2180"/>
      <c r="GE13556" s="2180"/>
      <c r="GF13556" s="2180"/>
      <c r="GG13556" s="2180"/>
      <c r="GH13556" s="2180"/>
      <c r="GI13556" s="2180"/>
      <c r="GJ13556" s="2180"/>
      <c r="GK13556" s="2180"/>
      <c r="GL13556" s="2180"/>
      <c r="GM13556" s="2180"/>
      <c r="GN13556" s="2180"/>
      <c r="GO13556" s="2180"/>
      <c r="GP13556" s="2180"/>
      <c r="GQ13556" s="2180"/>
      <c r="GR13556" s="2180"/>
      <c r="GS13556" s="2180"/>
      <c r="GT13556" s="2180"/>
      <c r="GU13556" s="2180"/>
      <c r="GV13556" s="2180"/>
      <c r="GW13556" s="2180"/>
      <c r="GX13556" s="2180"/>
      <c r="GY13556" s="2180"/>
      <c r="GZ13556" s="2180"/>
      <c r="HA13556" s="2180"/>
      <c r="HB13556" s="2180"/>
      <c r="HC13556" s="2180"/>
      <c r="HD13556" s="2180"/>
      <c r="HE13556" s="2180"/>
      <c r="HF13556" s="2180"/>
      <c r="HG13556" s="2180"/>
      <c r="HH13556" s="2180"/>
      <c r="HI13556" s="2180"/>
      <c r="HJ13556" s="2180"/>
      <c r="HK13556" s="2180"/>
      <c r="HL13556" s="2180"/>
      <c r="HM13556" s="2180"/>
      <c r="HN13556" s="2180"/>
      <c r="HO13556" s="2180"/>
      <c r="HP13556" s="2180"/>
      <c r="HQ13556" s="2180"/>
      <c r="HR13556" s="2180"/>
      <c r="HS13556" s="2180"/>
      <c r="HT13556" s="2180"/>
      <c r="HU13556" s="2180"/>
      <c r="HV13556" s="2180"/>
      <c r="HW13556" s="2180"/>
      <c r="HX13556" s="2180"/>
      <c r="HY13556" s="2180"/>
      <c r="HZ13556" s="2180"/>
      <c r="IA13556" s="2180"/>
      <c r="IB13556" s="2180"/>
      <c r="IC13556" s="2180"/>
      <c r="ID13556" s="2180"/>
      <c r="IE13556" s="2180"/>
      <c r="IF13556" s="2180"/>
      <c r="IG13556" s="2180"/>
      <c r="IH13556" s="2180"/>
      <c r="II13556" s="2180"/>
      <c r="IJ13556" s="2180"/>
      <c r="IK13556" s="2180"/>
      <c r="IL13556" s="2180"/>
      <c r="IM13556" s="2180"/>
      <c r="IN13556" s="2180"/>
      <c r="IO13556" s="2180"/>
      <c r="IP13556" s="2180"/>
      <c r="IQ13556" s="2180"/>
      <c r="IR13556" s="2180"/>
      <c r="IS13556" s="2180"/>
      <c r="IT13556" s="2180"/>
      <c r="IU13556" s="2180"/>
      <c r="IV13556" s="2180"/>
    </row>
    <row r="13557" spans="1:256" hidden="1">
      <c r="A13557" s="2149"/>
      <c r="B13557" s="2231"/>
      <c r="C13557" s="2143"/>
      <c r="D13557" s="2149"/>
      <c r="E13557" s="2232"/>
      <c r="F13557" s="2240"/>
      <c r="G13557" s="2234"/>
      <c r="H13557" s="2234"/>
      <c r="I13557" s="2173"/>
      <c r="J13557" s="2235"/>
      <c r="K13557" s="2235"/>
      <c r="L13557" s="2235"/>
      <c r="M13557" s="2175">
        <v>0</v>
      </c>
      <c r="N13557" s="2237"/>
      <c r="O13557" s="2119"/>
      <c r="P13557" s="2120"/>
      <c r="Q13557" s="2125"/>
      <c r="R13557" s="2122"/>
      <c r="S13557" s="2120">
        <f>R13557*E13551</f>
        <v>0</v>
      </c>
      <c r="T13557" s="2126"/>
      <c r="U13557" s="2180"/>
      <c r="V13557" s="2180"/>
      <c r="W13557" s="2180"/>
      <c r="X13557" s="2180"/>
      <c r="Y13557" s="2180"/>
      <c r="Z13557" s="2180"/>
      <c r="AA13557" s="2180"/>
      <c r="AB13557" s="2180"/>
      <c r="AC13557" s="2180"/>
      <c r="AD13557" s="2180"/>
      <c r="AE13557" s="2180"/>
      <c r="AF13557" s="2180"/>
      <c r="AG13557" s="2180"/>
      <c r="AH13557" s="2180"/>
      <c r="AI13557" s="2180"/>
      <c r="AJ13557" s="2180"/>
      <c r="AK13557" s="2180"/>
      <c r="AL13557" s="2180"/>
      <c r="AM13557" s="2180"/>
      <c r="AN13557" s="2180"/>
      <c r="AO13557" s="2180"/>
      <c r="AP13557" s="2180"/>
      <c r="AQ13557" s="2180"/>
      <c r="AR13557" s="2180"/>
      <c r="AS13557" s="2180"/>
      <c r="AT13557" s="2180"/>
      <c r="AU13557" s="2180"/>
      <c r="AV13557" s="2180"/>
      <c r="AW13557" s="2180"/>
      <c r="AX13557" s="2180"/>
      <c r="AY13557" s="2180"/>
      <c r="AZ13557" s="2180"/>
      <c r="BA13557" s="2180"/>
      <c r="BB13557" s="2180"/>
      <c r="BC13557" s="2180"/>
      <c r="BD13557" s="2180"/>
      <c r="BE13557" s="2180"/>
      <c r="BF13557" s="2180"/>
      <c r="BG13557" s="2180"/>
      <c r="BH13557" s="2180"/>
      <c r="BI13557" s="2180"/>
      <c r="BJ13557" s="2180"/>
      <c r="BK13557" s="2180"/>
      <c r="BL13557" s="2180"/>
      <c r="BM13557" s="2180"/>
      <c r="BN13557" s="2180"/>
      <c r="BO13557" s="2180"/>
      <c r="BP13557" s="2180"/>
      <c r="BQ13557" s="2180"/>
      <c r="BR13557" s="2180"/>
      <c r="BS13557" s="2180"/>
      <c r="BT13557" s="2180"/>
      <c r="BU13557" s="2180"/>
      <c r="BV13557" s="2180"/>
      <c r="BW13557" s="2180"/>
      <c r="BX13557" s="2180"/>
      <c r="BY13557" s="2180"/>
      <c r="BZ13557" s="2180"/>
      <c r="CA13557" s="2180"/>
      <c r="CB13557" s="2180"/>
      <c r="CC13557" s="2180"/>
      <c r="CD13557" s="2180"/>
      <c r="CE13557" s="2180"/>
      <c r="CF13557" s="2180"/>
      <c r="CG13557" s="2180"/>
      <c r="CH13557" s="2180"/>
      <c r="CI13557" s="2180"/>
      <c r="CJ13557" s="2180"/>
      <c r="CK13557" s="2180"/>
      <c r="CL13557" s="2180"/>
      <c r="CM13557" s="2180"/>
      <c r="CN13557" s="2180"/>
      <c r="CO13557" s="2180"/>
      <c r="CP13557" s="2180"/>
      <c r="CQ13557" s="2180"/>
      <c r="CR13557" s="2180"/>
      <c r="CS13557" s="2180"/>
      <c r="CT13557" s="2180"/>
      <c r="CU13557" s="2180"/>
      <c r="CV13557" s="2180"/>
      <c r="CW13557" s="2180"/>
      <c r="CX13557" s="2180"/>
      <c r="CY13557" s="2180"/>
      <c r="CZ13557" s="2180"/>
      <c r="DA13557" s="2180"/>
      <c r="DB13557" s="2180"/>
      <c r="DC13557" s="2180"/>
      <c r="DD13557" s="2180"/>
      <c r="DE13557" s="2180"/>
      <c r="DF13557" s="2180"/>
      <c r="DG13557" s="2180"/>
      <c r="DH13557" s="2180"/>
      <c r="DI13557" s="2180"/>
      <c r="DJ13557" s="2180"/>
      <c r="DK13557" s="2180"/>
      <c r="DL13557" s="2180"/>
      <c r="DM13557" s="2180"/>
      <c r="DN13557" s="2180"/>
      <c r="DO13557" s="2180"/>
      <c r="DP13557" s="2180"/>
      <c r="DQ13557" s="2180"/>
      <c r="DR13557" s="2180"/>
      <c r="DS13557" s="2180"/>
      <c r="DT13557" s="2180"/>
      <c r="DU13557" s="2180"/>
      <c r="DV13557" s="2180"/>
      <c r="DW13557" s="2180"/>
      <c r="DX13557" s="2180"/>
      <c r="DY13557" s="2180"/>
      <c r="DZ13557" s="2180"/>
      <c r="EA13557" s="2180"/>
      <c r="EB13557" s="2180"/>
      <c r="EC13557" s="2180"/>
      <c r="ED13557" s="2180"/>
      <c r="EE13557" s="2180"/>
      <c r="EF13557" s="2180"/>
      <c r="EG13557" s="2180"/>
      <c r="EH13557" s="2180"/>
      <c r="EI13557" s="2180"/>
      <c r="EJ13557" s="2180"/>
      <c r="EK13557" s="2180"/>
      <c r="EL13557" s="2180"/>
      <c r="EM13557" s="2180"/>
      <c r="EN13557" s="2180"/>
      <c r="EO13557" s="2180"/>
      <c r="EP13557" s="2180"/>
      <c r="EQ13557" s="2180"/>
      <c r="ER13557" s="2180"/>
      <c r="ES13557" s="2180"/>
      <c r="ET13557" s="2180"/>
      <c r="EU13557" s="2180"/>
      <c r="EV13557" s="2180"/>
      <c r="EW13557" s="2180"/>
      <c r="EX13557" s="2180"/>
      <c r="EY13557" s="2180"/>
      <c r="EZ13557" s="2180"/>
      <c r="FA13557" s="2180"/>
      <c r="FB13557" s="2180"/>
      <c r="FC13557" s="2180"/>
      <c r="FD13557" s="2180"/>
      <c r="FE13557" s="2180"/>
      <c r="FF13557" s="2180"/>
      <c r="FG13557" s="2180"/>
      <c r="FH13557" s="2180"/>
      <c r="FI13557" s="2180"/>
      <c r="FJ13557" s="2180"/>
      <c r="FK13557" s="2180"/>
      <c r="FL13557" s="2180"/>
      <c r="FM13557" s="2180"/>
      <c r="FN13557" s="2180"/>
      <c r="FO13557" s="2180"/>
      <c r="FP13557" s="2180"/>
      <c r="FQ13557" s="2180"/>
      <c r="FR13557" s="2180"/>
      <c r="FS13557" s="2180"/>
      <c r="FT13557" s="2180"/>
      <c r="FU13557" s="2180"/>
      <c r="FV13557" s="2180"/>
      <c r="FW13557" s="2180"/>
      <c r="FX13557" s="2180"/>
      <c r="FY13557" s="2180"/>
      <c r="FZ13557" s="2180"/>
      <c r="GA13557" s="2180"/>
      <c r="GB13557" s="2180"/>
      <c r="GC13557" s="2180"/>
      <c r="GD13557" s="2180"/>
      <c r="GE13557" s="2180"/>
      <c r="GF13557" s="2180"/>
      <c r="GG13557" s="2180"/>
      <c r="GH13557" s="2180"/>
      <c r="GI13557" s="2180"/>
      <c r="GJ13557" s="2180"/>
      <c r="GK13557" s="2180"/>
      <c r="GL13557" s="2180"/>
      <c r="GM13557" s="2180"/>
      <c r="GN13557" s="2180"/>
      <c r="GO13557" s="2180"/>
      <c r="GP13557" s="2180"/>
      <c r="GQ13557" s="2180"/>
      <c r="GR13557" s="2180"/>
      <c r="GS13557" s="2180"/>
      <c r="GT13557" s="2180"/>
      <c r="GU13557" s="2180"/>
      <c r="GV13557" s="2180"/>
      <c r="GW13557" s="2180"/>
      <c r="GX13557" s="2180"/>
      <c r="GY13557" s="2180"/>
      <c r="GZ13557" s="2180"/>
      <c r="HA13557" s="2180"/>
      <c r="HB13557" s="2180"/>
      <c r="HC13557" s="2180"/>
      <c r="HD13557" s="2180"/>
      <c r="HE13557" s="2180"/>
      <c r="HF13557" s="2180"/>
      <c r="HG13557" s="2180"/>
      <c r="HH13557" s="2180"/>
      <c r="HI13557" s="2180"/>
      <c r="HJ13557" s="2180"/>
      <c r="HK13557" s="2180"/>
      <c r="HL13557" s="2180"/>
      <c r="HM13557" s="2180"/>
      <c r="HN13557" s="2180"/>
      <c r="HO13557" s="2180"/>
      <c r="HP13557" s="2180"/>
      <c r="HQ13557" s="2180"/>
      <c r="HR13557" s="2180"/>
      <c r="HS13557" s="2180"/>
      <c r="HT13557" s="2180"/>
      <c r="HU13557" s="2180"/>
      <c r="HV13557" s="2180"/>
      <c r="HW13557" s="2180"/>
      <c r="HX13557" s="2180"/>
      <c r="HY13557" s="2180"/>
      <c r="HZ13557" s="2180"/>
      <c r="IA13557" s="2180"/>
      <c r="IB13557" s="2180"/>
      <c r="IC13557" s="2180"/>
      <c r="ID13557" s="2180"/>
      <c r="IE13557" s="2180"/>
      <c r="IF13557" s="2180"/>
      <c r="IG13557" s="2180"/>
      <c r="IH13557" s="2180"/>
      <c r="II13557" s="2180"/>
      <c r="IJ13557" s="2180"/>
      <c r="IK13557" s="2180"/>
      <c r="IL13557" s="2180"/>
      <c r="IM13557" s="2180"/>
      <c r="IN13557" s="2180"/>
      <c r="IO13557" s="2180"/>
      <c r="IP13557" s="2180"/>
      <c r="IQ13557" s="2180"/>
      <c r="IR13557" s="2180"/>
      <c r="IS13557" s="2180"/>
      <c r="IT13557" s="2180"/>
      <c r="IU13557" s="2180"/>
      <c r="IV13557" s="2180"/>
    </row>
    <row r="13558" spans="1:256" hidden="1">
      <c r="A13558" s="2149"/>
      <c r="B13558" s="2231"/>
      <c r="C13558" s="2143"/>
      <c r="D13558" s="2149"/>
      <c r="E13558" s="2232"/>
      <c r="F13558" s="2240"/>
      <c r="G13558" s="2234"/>
      <c r="H13558" s="2234"/>
      <c r="I13558" s="2173"/>
      <c r="J13558" s="2235"/>
      <c r="K13558" s="2235"/>
      <c r="L13558" s="2235"/>
      <c r="M13558" s="2175">
        <v>0</v>
      </c>
      <c r="N13558" s="2237"/>
      <c r="O13558" s="2119"/>
      <c r="P13558" s="2120"/>
      <c r="Q13558" s="2125"/>
      <c r="R13558" s="2122"/>
      <c r="S13558" s="2120">
        <f>R13558*E13551</f>
        <v>0</v>
      </c>
      <c r="T13558" s="2126"/>
      <c r="U13558" s="2180"/>
      <c r="V13558" s="2180"/>
      <c r="W13558" s="2180"/>
      <c r="X13558" s="2180"/>
      <c r="Y13558" s="2180"/>
      <c r="Z13558" s="2180"/>
      <c r="AA13558" s="2180"/>
      <c r="AB13558" s="2180"/>
      <c r="AC13558" s="2180"/>
      <c r="AD13558" s="2180"/>
      <c r="AE13558" s="2180"/>
      <c r="AF13558" s="2180"/>
      <c r="AG13558" s="2180"/>
      <c r="AH13558" s="2180"/>
      <c r="AI13558" s="2180"/>
      <c r="AJ13558" s="2180"/>
      <c r="AK13558" s="2180"/>
      <c r="AL13558" s="2180"/>
      <c r="AM13558" s="2180"/>
      <c r="AN13558" s="2180"/>
      <c r="AO13558" s="2180"/>
      <c r="AP13558" s="2180"/>
      <c r="AQ13558" s="2180"/>
      <c r="AR13558" s="2180"/>
      <c r="AS13558" s="2180"/>
      <c r="AT13558" s="2180"/>
      <c r="AU13558" s="2180"/>
      <c r="AV13558" s="2180"/>
      <c r="AW13558" s="2180"/>
      <c r="AX13558" s="2180"/>
      <c r="AY13558" s="2180"/>
      <c r="AZ13558" s="2180"/>
      <c r="BA13558" s="2180"/>
      <c r="BB13558" s="2180"/>
      <c r="BC13558" s="2180"/>
      <c r="BD13558" s="2180"/>
      <c r="BE13558" s="2180"/>
      <c r="BF13558" s="2180"/>
      <c r="BG13558" s="2180"/>
      <c r="BH13558" s="2180"/>
      <c r="BI13558" s="2180"/>
      <c r="BJ13558" s="2180"/>
      <c r="BK13558" s="2180"/>
      <c r="BL13558" s="2180"/>
      <c r="BM13558" s="2180"/>
      <c r="BN13558" s="2180"/>
      <c r="BO13558" s="2180"/>
      <c r="BP13558" s="2180"/>
      <c r="BQ13558" s="2180"/>
      <c r="BR13558" s="2180"/>
      <c r="BS13558" s="2180"/>
      <c r="BT13558" s="2180"/>
      <c r="BU13558" s="2180"/>
      <c r="BV13558" s="2180"/>
      <c r="BW13558" s="2180"/>
      <c r="BX13558" s="2180"/>
      <c r="BY13558" s="2180"/>
      <c r="BZ13558" s="2180"/>
      <c r="CA13558" s="2180"/>
      <c r="CB13558" s="2180"/>
      <c r="CC13558" s="2180"/>
      <c r="CD13558" s="2180"/>
      <c r="CE13558" s="2180"/>
      <c r="CF13558" s="2180"/>
      <c r="CG13558" s="2180"/>
      <c r="CH13558" s="2180"/>
      <c r="CI13558" s="2180"/>
      <c r="CJ13558" s="2180"/>
      <c r="CK13558" s="2180"/>
      <c r="CL13558" s="2180"/>
      <c r="CM13558" s="2180"/>
      <c r="CN13558" s="2180"/>
      <c r="CO13558" s="2180"/>
      <c r="CP13558" s="2180"/>
      <c r="CQ13558" s="2180"/>
      <c r="CR13558" s="2180"/>
      <c r="CS13558" s="2180"/>
      <c r="CT13558" s="2180"/>
      <c r="CU13558" s="2180"/>
      <c r="CV13558" s="2180"/>
      <c r="CW13558" s="2180"/>
      <c r="CX13558" s="2180"/>
      <c r="CY13558" s="2180"/>
      <c r="CZ13558" s="2180"/>
      <c r="DA13558" s="2180"/>
      <c r="DB13558" s="2180"/>
      <c r="DC13558" s="2180"/>
      <c r="DD13558" s="2180"/>
      <c r="DE13558" s="2180"/>
      <c r="DF13558" s="2180"/>
      <c r="DG13558" s="2180"/>
      <c r="DH13558" s="2180"/>
      <c r="DI13558" s="2180"/>
      <c r="DJ13558" s="2180"/>
      <c r="DK13558" s="2180"/>
      <c r="DL13558" s="2180"/>
      <c r="DM13558" s="2180"/>
      <c r="DN13558" s="2180"/>
      <c r="DO13558" s="2180"/>
      <c r="DP13558" s="2180"/>
      <c r="DQ13558" s="2180"/>
      <c r="DR13558" s="2180"/>
      <c r="DS13558" s="2180"/>
      <c r="DT13558" s="2180"/>
      <c r="DU13558" s="2180"/>
      <c r="DV13558" s="2180"/>
      <c r="DW13558" s="2180"/>
      <c r="DX13558" s="2180"/>
      <c r="DY13558" s="2180"/>
      <c r="DZ13558" s="2180"/>
      <c r="EA13558" s="2180"/>
      <c r="EB13558" s="2180"/>
      <c r="EC13558" s="2180"/>
      <c r="ED13558" s="2180"/>
      <c r="EE13558" s="2180"/>
      <c r="EF13558" s="2180"/>
      <c r="EG13558" s="2180"/>
      <c r="EH13558" s="2180"/>
      <c r="EI13558" s="2180"/>
      <c r="EJ13558" s="2180"/>
      <c r="EK13558" s="2180"/>
      <c r="EL13558" s="2180"/>
      <c r="EM13558" s="2180"/>
      <c r="EN13558" s="2180"/>
      <c r="EO13558" s="2180"/>
      <c r="EP13558" s="2180"/>
      <c r="EQ13558" s="2180"/>
      <c r="ER13558" s="2180"/>
      <c r="ES13558" s="2180"/>
      <c r="ET13558" s="2180"/>
      <c r="EU13558" s="2180"/>
      <c r="EV13558" s="2180"/>
      <c r="EW13558" s="2180"/>
      <c r="EX13558" s="2180"/>
      <c r="EY13558" s="2180"/>
      <c r="EZ13558" s="2180"/>
      <c r="FA13558" s="2180"/>
      <c r="FB13558" s="2180"/>
      <c r="FC13558" s="2180"/>
      <c r="FD13558" s="2180"/>
      <c r="FE13558" s="2180"/>
      <c r="FF13558" s="2180"/>
      <c r="FG13558" s="2180"/>
      <c r="FH13558" s="2180"/>
      <c r="FI13558" s="2180"/>
      <c r="FJ13558" s="2180"/>
      <c r="FK13558" s="2180"/>
      <c r="FL13558" s="2180"/>
      <c r="FM13558" s="2180"/>
      <c r="FN13558" s="2180"/>
      <c r="FO13558" s="2180"/>
      <c r="FP13558" s="2180"/>
      <c r="FQ13558" s="2180"/>
      <c r="FR13558" s="2180"/>
      <c r="FS13558" s="2180"/>
      <c r="FT13558" s="2180"/>
      <c r="FU13558" s="2180"/>
      <c r="FV13558" s="2180"/>
      <c r="FW13558" s="2180"/>
      <c r="FX13558" s="2180"/>
      <c r="FY13558" s="2180"/>
      <c r="FZ13558" s="2180"/>
      <c r="GA13558" s="2180"/>
      <c r="GB13558" s="2180"/>
      <c r="GC13558" s="2180"/>
      <c r="GD13558" s="2180"/>
      <c r="GE13558" s="2180"/>
      <c r="GF13558" s="2180"/>
      <c r="GG13558" s="2180"/>
      <c r="GH13558" s="2180"/>
      <c r="GI13558" s="2180"/>
      <c r="GJ13558" s="2180"/>
      <c r="GK13558" s="2180"/>
      <c r="GL13558" s="2180"/>
      <c r="GM13558" s="2180"/>
      <c r="GN13558" s="2180"/>
      <c r="GO13558" s="2180"/>
      <c r="GP13558" s="2180"/>
      <c r="GQ13558" s="2180"/>
      <c r="GR13558" s="2180"/>
      <c r="GS13558" s="2180"/>
      <c r="GT13558" s="2180"/>
      <c r="GU13558" s="2180"/>
      <c r="GV13558" s="2180"/>
      <c r="GW13558" s="2180"/>
      <c r="GX13558" s="2180"/>
      <c r="GY13558" s="2180"/>
      <c r="GZ13558" s="2180"/>
      <c r="HA13558" s="2180"/>
      <c r="HB13558" s="2180"/>
      <c r="HC13558" s="2180"/>
      <c r="HD13558" s="2180"/>
      <c r="HE13558" s="2180"/>
      <c r="HF13558" s="2180"/>
      <c r="HG13558" s="2180"/>
      <c r="HH13558" s="2180"/>
      <c r="HI13558" s="2180"/>
      <c r="HJ13558" s="2180"/>
      <c r="HK13558" s="2180"/>
      <c r="HL13558" s="2180"/>
      <c r="HM13558" s="2180"/>
      <c r="HN13558" s="2180"/>
      <c r="HO13558" s="2180"/>
      <c r="HP13558" s="2180"/>
      <c r="HQ13558" s="2180"/>
      <c r="HR13558" s="2180"/>
      <c r="HS13558" s="2180"/>
      <c r="HT13558" s="2180"/>
      <c r="HU13558" s="2180"/>
      <c r="HV13558" s="2180"/>
      <c r="HW13558" s="2180"/>
      <c r="HX13558" s="2180"/>
      <c r="HY13558" s="2180"/>
      <c r="HZ13558" s="2180"/>
      <c r="IA13558" s="2180"/>
      <c r="IB13558" s="2180"/>
      <c r="IC13558" s="2180"/>
      <c r="ID13558" s="2180"/>
      <c r="IE13558" s="2180"/>
      <c r="IF13558" s="2180"/>
      <c r="IG13558" s="2180"/>
      <c r="IH13558" s="2180"/>
      <c r="II13558" s="2180"/>
      <c r="IJ13558" s="2180"/>
      <c r="IK13558" s="2180"/>
      <c r="IL13558" s="2180"/>
      <c r="IM13558" s="2180"/>
      <c r="IN13558" s="2180"/>
      <c r="IO13558" s="2180"/>
      <c r="IP13558" s="2180"/>
      <c r="IQ13558" s="2180"/>
      <c r="IR13558" s="2180"/>
      <c r="IS13558" s="2180"/>
      <c r="IT13558" s="2180"/>
      <c r="IU13558" s="2180"/>
      <c r="IV13558" s="2180"/>
    </row>
    <row r="13559" spans="1:256" hidden="1">
      <c r="A13559" s="2149"/>
      <c r="B13559" s="2231"/>
      <c r="C13559" s="2143"/>
      <c r="D13559" s="2149"/>
      <c r="E13559" s="2232"/>
      <c r="F13559" s="2240"/>
      <c r="G13559" s="2234"/>
      <c r="H13559" s="2234"/>
      <c r="I13559" s="2173"/>
      <c r="J13559" s="2235"/>
      <c r="K13559" s="2235"/>
      <c r="L13559" s="2235"/>
      <c r="M13559" s="2175">
        <v>0</v>
      </c>
      <c r="N13559" s="2237"/>
      <c r="O13559" s="2119"/>
      <c r="P13559" s="2120"/>
      <c r="Q13559" s="2125"/>
      <c r="R13559" s="2122"/>
      <c r="S13559" s="2120">
        <f>R13559*E13551</f>
        <v>0</v>
      </c>
      <c r="T13559" s="2126"/>
      <c r="U13559" s="2180"/>
      <c r="V13559" s="2180"/>
      <c r="W13559" s="2180"/>
      <c r="X13559" s="2180"/>
      <c r="Y13559" s="2180"/>
      <c r="Z13559" s="2180"/>
      <c r="AA13559" s="2180"/>
      <c r="AB13559" s="2180"/>
      <c r="AC13559" s="2180"/>
      <c r="AD13559" s="2180"/>
      <c r="AE13559" s="2180"/>
      <c r="AF13559" s="2180"/>
      <c r="AG13559" s="2180"/>
      <c r="AH13559" s="2180"/>
      <c r="AI13559" s="2180"/>
      <c r="AJ13559" s="2180"/>
      <c r="AK13559" s="2180"/>
      <c r="AL13559" s="2180"/>
      <c r="AM13559" s="2180"/>
      <c r="AN13559" s="2180"/>
      <c r="AO13559" s="2180"/>
      <c r="AP13559" s="2180"/>
      <c r="AQ13559" s="2180"/>
      <c r="AR13559" s="2180"/>
      <c r="AS13559" s="2180"/>
      <c r="AT13559" s="2180"/>
      <c r="AU13559" s="2180"/>
      <c r="AV13559" s="2180"/>
      <c r="AW13559" s="2180"/>
      <c r="AX13559" s="2180"/>
      <c r="AY13559" s="2180"/>
      <c r="AZ13559" s="2180"/>
      <c r="BA13559" s="2180"/>
      <c r="BB13559" s="2180"/>
      <c r="BC13559" s="2180"/>
      <c r="BD13559" s="2180"/>
      <c r="BE13559" s="2180"/>
      <c r="BF13559" s="2180"/>
      <c r="BG13559" s="2180"/>
      <c r="BH13559" s="2180"/>
      <c r="BI13559" s="2180"/>
      <c r="BJ13559" s="2180"/>
      <c r="BK13559" s="2180"/>
      <c r="BL13559" s="2180"/>
      <c r="BM13559" s="2180"/>
      <c r="BN13559" s="2180"/>
      <c r="BO13559" s="2180"/>
      <c r="BP13559" s="2180"/>
      <c r="BQ13559" s="2180"/>
      <c r="BR13559" s="2180"/>
      <c r="BS13559" s="2180"/>
      <c r="BT13559" s="2180"/>
      <c r="BU13559" s="2180"/>
      <c r="BV13559" s="2180"/>
      <c r="BW13559" s="2180"/>
      <c r="BX13559" s="2180"/>
      <c r="BY13559" s="2180"/>
      <c r="BZ13559" s="2180"/>
      <c r="CA13559" s="2180"/>
      <c r="CB13559" s="2180"/>
      <c r="CC13559" s="2180"/>
      <c r="CD13559" s="2180"/>
      <c r="CE13559" s="2180"/>
      <c r="CF13559" s="2180"/>
      <c r="CG13559" s="2180"/>
      <c r="CH13559" s="2180"/>
      <c r="CI13559" s="2180"/>
      <c r="CJ13559" s="2180"/>
      <c r="CK13559" s="2180"/>
      <c r="CL13559" s="2180"/>
      <c r="CM13559" s="2180"/>
      <c r="CN13559" s="2180"/>
      <c r="CO13559" s="2180"/>
      <c r="CP13559" s="2180"/>
      <c r="CQ13559" s="2180"/>
      <c r="CR13559" s="2180"/>
      <c r="CS13559" s="2180"/>
      <c r="CT13559" s="2180"/>
      <c r="CU13559" s="2180"/>
      <c r="CV13559" s="2180"/>
      <c r="CW13559" s="2180"/>
      <c r="CX13559" s="2180"/>
      <c r="CY13559" s="2180"/>
      <c r="CZ13559" s="2180"/>
      <c r="DA13559" s="2180"/>
      <c r="DB13559" s="2180"/>
      <c r="DC13559" s="2180"/>
      <c r="DD13559" s="2180"/>
      <c r="DE13559" s="2180"/>
      <c r="DF13559" s="2180"/>
      <c r="DG13559" s="2180"/>
      <c r="DH13559" s="2180"/>
      <c r="DI13559" s="2180"/>
      <c r="DJ13559" s="2180"/>
      <c r="DK13559" s="2180"/>
      <c r="DL13559" s="2180"/>
      <c r="DM13559" s="2180"/>
      <c r="DN13559" s="2180"/>
      <c r="DO13559" s="2180"/>
      <c r="DP13559" s="2180"/>
      <c r="DQ13559" s="2180"/>
      <c r="DR13559" s="2180"/>
      <c r="DS13559" s="2180"/>
      <c r="DT13559" s="2180"/>
      <c r="DU13559" s="2180"/>
      <c r="DV13559" s="2180"/>
      <c r="DW13559" s="2180"/>
      <c r="DX13559" s="2180"/>
      <c r="DY13559" s="2180"/>
      <c r="DZ13559" s="2180"/>
      <c r="EA13559" s="2180"/>
      <c r="EB13559" s="2180"/>
      <c r="EC13559" s="2180"/>
      <c r="ED13559" s="2180"/>
      <c r="EE13559" s="2180"/>
      <c r="EF13559" s="2180"/>
      <c r="EG13559" s="2180"/>
      <c r="EH13559" s="2180"/>
      <c r="EI13559" s="2180"/>
      <c r="EJ13559" s="2180"/>
      <c r="EK13559" s="2180"/>
      <c r="EL13559" s="2180"/>
      <c r="EM13559" s="2180"/>
      <c r="EN13559" s="2180"/>
      <c r="EO13559" s="2180"/>
      <c r="EP13559" s="2180"/>
      <c r="EQ13559" s="2180"/>
      <c r="ER13559" s="2180"/>
      <c r="ES13559" s="2180"/>
      <c r="ET13559" s="2180"/>
      <c r="EU13559" s="2180"/>
      <c r="EV13559" s="2180"/>
      <c r="EW13559" s="2180"/>
      <c r="EX13559" s="2180"/>
      <c r="EY13559" s="2180"/>
      <c r="EZ13559" s="2180"/>
      <c r="FA13559" s="2180"/>
      <c r="FB13559" s="2180"/>
      <c r="FC13559" s="2180"/>
      <c r="FD13559" s="2180"/>
      <c r="FE13559" s="2180"/>
      <c r="FF13559" s="2180"/>
      <c r="FG13559" s="2180"/>
      <c r="FH13559" s="2180"/>
      <c r="FI13559" s="2180"/>
      <c r="FJ13559" s="2180"/>
      <c r="FK13559" s="2180"/>
      <c r="FL13559" s="2180"/>
      <c r="FM13559" s="2180"/>
      <c r="FN13559" s="2180"/>
      <c r="FO13559" s="2180"/>
      <c r="FP13559" s="2180"/>
      <c r="FQ13559" s="2180"/>
      <c r="FR13559" s="2180"/>
      <c r="FS13559" s="2180"/>
      <c r="FT13559" s="2180"/>
      <c r="FU13559" s="2180"/>
      <c r="FV13559" s="2180"/>
      <c r="FW13559" s="2180"/>
      <c r="FX13559" s="2180"/>
      <c r="FY13559" s="2180"/>
      <c r="FZ13559" s="2180"/>
      <c r="GA13559" s="2180"/>
      <c r="GB13559" s="2180"/>
      <c r="GC13559" s="2180"/>
      <c r="GD13559" s="2180"/>
      <c r="GE13559" s="2180"/>
      <c r="GF13559" s="2180"/>
      <c r="GG13559" s="2180"/>
      <c r="GH13559" s="2180"/>
      <c r="GI13559" s="2180"/>
      <c r="GJ13559" s="2180"/>
      <c r="GK13559" s="2180"/>
      <c r="GL13559" s="2180"/>
      <c r="GM13559" s="2180"/>
      <c r="GN13559" s="2180"/>
      <c r="GO13559" s="2180"/>
      <c r="GP13559" s="2180"/>
      <c r="GQ13559" s="2180"/>
      <c r="GR13559" s="2180"/>
      <c r="GS13559" s="2180"/>
      <c r="GT13559" s="2180"/>
      <c r="GU13559" s="2180"/>
      <c r="GV13559" s="2180"/>
      <c r="GW13559" s="2180"/>
      <c r="GX13559" s="2180"/>
      <c r="GY13559" s="2180"/>
      <c r="GZ13559" s="2180"/>
      <c r="HA13559" s="2180"/>
      <c r="HB13559" s="2180"/>
      <c r="HC13559" s="2180"/>
      <c r="HD13559" s="2180"/>
      <c r="HE13559" s="2180"/>
      <c r="HF13559" s="2180"/>
      <c r="HG13559" s="2180"/>
      <c r="HH13559" s="2180"/>
      <c r="HI13559" s="2180"/>
      <c r="HJ13559" s="2180"/>
      <c r="HK13559" s="2180"/>
      <c r="HL13559" s="2180"/>
      <c r="HM13559" s="2180"/>
      <c r="HN13559" s="2180"/>
      <c r="HO13559" s="2180"/>
      <c r="HP13559" s="2180"/>
      <c r="HQ13559" s="2180"/>
      <c r="HR13559" s="2180"/>
      <c r="HS13559" s="2180"/>
      <c r="HT13559" s="2180"/>
      <c r="HU13559" s="2180"/>
      <c r="HV13559" s="2180"/>
      <c r="HW13559" s="2180"/>
      <c r="HX13559" s="2180"/>
      <c r="HY13559" s="2180"/>
      <c r="HZ13559" s="2180"/>
      <c r="IA13559" s="2180"/>
      <c r="IB13559" s="2180"/>
      <c r="IC13559" s="2180"/>
      <c r="ID13559" s="2180"/>
      <c r="IE13559" s="2180"/>
      <c r="IF13559" s="2180"/>
      <c r="IG13559" s="2180"/>
      <c r="IH13559" s="2180"/>
      <c r="II13559" s="2180"/>
      <c r="IJ13559" s="2180"/>
      <c r="IK13559" s="2180"/>
      <c r="IL13559" s="2180"/>
      <c r="IM13559" s="2180"/>
      <c r="IN13559" s="2180"/>
      <c r="IO13559" s="2180"/>
      <c r="IP13559" s="2180"/>
      <c r="IQ13559" s="2180"/>
      <c r="IR13559" s="2180"/>
      <c r="IS13559" s="2180"/>
      <c r="IT13559" s="2180"/>
      <c r="IU13559" s="2180"/>
      <c r="IV13559" s="2180"/>
    </row>
    <row r="13560" spans="1:256" ht="25.5" customHeight="1">
      <c r="A13560" s="2149">
        <f>A13551+1</f>
        <v>15</v>
      </c>
      <c r="B13560" s="2231" t="s">
        <v>1588</v>
      </c>
      <c r="C13560" s="2146" t="s">
        <v>1598</v>
      </c>
      <c r="D13560" s="2275" t="s">
        <v>2093</v>
      </c>
      <c r="E13560" s="2282">
        <v>65.5</v>
      </c>
      <c r="F13560" s="2277">
        <v>2.81</v>
      </c>
      <c r="G13560" s="2234">
        <v>184.05500000000001</v>
      </c>
      <c r="H13560" s="2234">
        <v>4.0777466782206817</v>
      </c>
      <c r="I13560" s="2277">
        <v>0.33</v>
      </c>
      <c r="J13560" s="2234">
        <v>21.615000000000002</v>
      </c>
      <c r="K13560" s="2234">
        <v>1.0065066</v>
      </c>
      <c r="L13560" s="2234">
        <v>35.440069536326696</v>
      </c>
      <c r="M13560" s="2175">
        <v>52.427415650475609</v>
      </c>
      <c r="N13560" s="2478">
        <v>3433.9957251061523</v>
      </c>
      <c r="O13560" s="2200">
        <f>E13560*L13560</f>
        <v>2321.3245546293988</v>
      </c>
      <c r="P13560" s="2134" t="s">
        <v>618</v>
      </c>
      <c r="Q13560" s="2135" t="s">
        <v>2093</v>
      </c>
      <c r="R13560" s="2278">
        <v>1.02</v>
      </c>
      <c r="S13560" s="2118">
        <f>R13560*E13560</f>
        <v>66.81</v>
      </c>
      <c r="T13560" s="2116">
        <v>24.75</v>
      </c>
      <c r="U13560" s="2272"/>
      <c r="V13560" s="2272"/>
      <c r="W13560" s="2272"/>
      <c r="X13560" s="2272"/>
      <c r="Y13560" s="2272"/>
      <c r="Z13560" s="2272"/>
      <c r="AA13560" s="2272"/>
      <c r="AB13560" s="2272"/>
      <c r="AC13560" s="2272"/>
      <c r="AD13560" s="2272"/>
      <c r="AE13560" s="2272"/>
      <c r="AF13560" s="2272"/>
      <c r="AG13560" s="2272"/>
      <c r="AH13560" s="2272"/>
      <c r="AI13560" s="2272"/>
      <c r="AJ13560" s="2272"/>
      <c r="AK13560" s="2272"/>
      <c r="AL13560" s="2272"/>
      <c r="AM13560" s="2272"/>
      <c r="AN13560" s="2272"/>
      <c r="AO13560" s="2272"/>
      <c r="AP13560" s="2272"/>
      <c r="AQ13560" s="2272"/>
      <c r="AR13560" s="2272"/>
      <c r="AS13560" s="2272"/>
      <c r="AT13560" s="2272"/>
      <c r="AU13560" s="2272"/>
      <c r="AV13560" s="2272"/>
      <c r="AW13560" s="2272"/>
      <c r="AX13560" s="2272"/>
      <c r="AY13560" s="2272"/>
      <c r="AZ13560" s="2272"/>
      <c r="BA13560" s="2272"/>
      <c r="BB13560" s="2272"/>
      <c r="BC13560" s="2272"/>
      <c r="BD13560" s="2272"/>
      <c r="BE13560" s="2272"/>
      <c r="BF13560" s="2272"/>
      <c r="BG13560" s="2272"/>
      <c r="BH13560" s="2272"/>
      <c r="BI13560" s="2272"/>
      <c r="BJ13560" s="2272"/>
      <c r="BK13560" s="2272"/>
      <c r="BL13560" s="2272"/>
      <c r="BM13560" s="2272"/>
      <c r="BN13560" s="2272"/>
      <c r="BO13560" s="2272"/>
      <c r="BP13560" s="2272"/>
      <c r="BQ13560" s="2272"/>
      <c r="BR13560" s="2272"/>
      <c r="BS13560" s="2272"/>
      <c r="BT13560" s="2272"/>
      <c r="BU13560" s="2272"/>
      <c r="BV13560" s="2272"/>
      <c r="BW13560" s="2272"/>
      <c r="BX13560" s="2272"/>
      <c r="BY13560" s="2272"/>
      <c r="BZ13560" s="2272"/>
      <c r="CA13560" s="2272"/>
      <c r="CB13560" s="2272"/>
      <c r="CC13560" s="2272"/>
      <c r="CD13560" s="2272"/>
      <c r="CE13560" s="2272"/>
      <c r="CF13560" s="2272"/>
      <c r="CG13560" s="2272"/>
      <c r="CH13560" s="2272"/>
      <c r="CI13560" s="2272"/>
      <c r="CJ13560" s="2272"/>
      <c r="CK13560" s="2272"/>
      <c r="CL13560" s="2272"/>
      <c r="CM13560" s="2272"/>
      <c r="CN13560" s="2272"/>
      <c r="CO13560" s="2272"/>
      <c r="CP13560" s="2272"/>
      <c r="CQ13560" s="2272"/>
      <c r="CR13560" s="2272"/>
      <c r="CS13560" s="2272"/>
      <c r="CT13560" s="2272"/>
      <c r="CU13560" s="2272"/>
      <c r="CV13560" s="2272"/>
      <c r="CW13560" s="2272"/>
      <c r="CX13560" s="2272"/>
      <c r="CY13560" s="2272"/>
      <c r="CZ13560" s="2272"/>
      <c r="DA13560" s="2272"/>
      <c r="DB13560" s="2272"/>
      <c r="DC13560" s="2272"/>
      <c r="DD13560" s="2272"/>
      <c r="DE13560" s="2272"/>
      <c r="DF13560" s="2272"/>
      <c r="DG13560" s="2272"/>
      <c r="DH13560" s="2272"/>
      <c r="DI13560" s="2272"/>
      <c r="DJ13560" s="2272"/>
      <c r="DK13560" s="2272"/>
      <c r="DL13560" s="2272"/>
      <c r="DM13560" s="2272"/>
      <c r="DN13560" s="2272"/>
      <c r="DO13560" s="2272"/>
      <c r="DP13560" s="2272"/>
      <c r="DQ13560" s="2272"/>
      <c r="DR13560" s="2272"/>
      <c r="DS13560" s="2272"/>
      <c r="DT13560" s="2272"/>
      <c r="DU13560" s="2272"/>
      <c r="DV13560" s="2272"/>
      <c r="DW13560" s="2272"/>
      <c r="DX13560" s="2272"/>
      <c r="DY13560" s="2272"/>
      <c r="DZ13560" s="2272"/>
      <c r="EA13560" s="2272"/>
      <c r="EB13560" s="2272"/>
      <c r="EC13560" s="2272"/>
      <c r="ED13560" s="2272"/>
      <c r="EE13560" s="2272"/>
      <c r="EF13560" s="2272"/>
      <c r="EG13560" s="2272"/>
      <c r="EH13560" s="2272"/>
      <c r="EI13560" s="2272"/>
      <c r="EJ13560" s="2272"/>
      <c r="EK13560" s="2272"/>
      <c r="EL13560" s="2272"/>
      <c r="EM13560" s="2272"/>
      <c r="EN13560" s="2272"/>
      <c r="EO13560" s="2272"/>
      <c r="EP13560" s="2272"/>
      <c r="EQ13560" s="2272"/>
      <c r="ER13560" s="2272"/>
      <c r="ES13560" s="2272"/>
      <c r="ET13560" s="2272"/>
      <c r="EU13560" s="2272"/>
      <c r="EV13560" s="2272"/>
      <c r="EW13560" s="2272"/>
      <c r="EX13560" s="2272"/>
      <c r="EY13560" s="2272"/>
      <c r="EZ13560" s="2272"/>
      <c r="FA13560" s="2272"/>
      <c r="FB13560" s="2272"/>
      <c r="FC13560" s="2272"/>
      <c r="FD13560" s="2272"/>
      <c r="FE13560" s="2272"/>
      <c r="FF13560" s="2272"/>
      <c r="FG13560" s="2272"/>
      <c r="FH13560" s="2272"/>
      <c r="FI13560" s="2272"/>
      <c r="FJ13560" s="2272"/>
      <c r="FK13560" s="2272"/>
      <c r="FL13560" s="2272"/>
      <c r="FM13560" s="2272"/>
      <c r="FN13560" s="2272"/>
      <c r="FO13560" s="2272"/>
      <c r="FP13560" s="2272"/>
      <c r="FQ13560" s="2272"/>
      <c r="FR13560" s="2272"/>
      <c r="FS13560" s="2272"/>
      <c r="FT13560" s="2272"/>
      <c r="FU13560" s="2272"/>
      <c r="FV13560" s="2272"/>
      <c r="FW13560" s="2272"/>
      <c r="FX13560" s="2272"/>
      <c r="FY13560" s="2272"/>
      <c r="FZ13560" s="2272"/>
      <c r="GA13560" s="2272"/>
      <c r="GB13560" s="2272"/>
      <c r="GC13560" s="2272"/>
      <c r="GD13560" s="2272"/>
      <c r="GE13560" s="2272"/>
      <c r="GF13560" s="2272"/>
      <c r="GG13560" s="2272"/>
      <c r="GH13560" s="2272"/>
      <c r="GI13560" s="2272"/>
      <c r="GJ13560" s="2272"/>
      <c r="GK13560" s="2272"/>
      <c r="GL13560" s="2272"/>
      <c r="GM13560" s="2272"/>
      <c r="GN13560" s="2272"/>
      <c r="GO13560" s="2272"/>
      <c r="GP13560" s="2272"/>
      <c r="GQ13560" s="2272"/>
      <c r="GR13560" s="2272"/>
      <c r="GS13560" s="2272"/>
      <c r="GT13560" s="2272"/>
      <c r="GU13560" s="2272"/>
      <c r="GV13560" s="2272"/>
      <c r="GW13560" s="2272"/>
      <c r="GX13560" s="2272"/>
      <c r="GY13560" s="2272"/>
      <c r="GZ13560" s="2272"/>
      <c r="HA13560" s="2272"/>
      <c r="HB13560" s="2272"/>
      <c r="HC13560" s="2272"/>
      <c r="HD13560" s="2272"/>
      <c r="HE13560" s="2272"/>
      <c r="HF13560" s="2272"/>
      <c r="HG13560" s="2272"/>
      <c r="HH13560" s="2272"/>
      <c r="HI13560" s="2272"/>
      <c r="HJ13560" s="2272"/>
      <c r="HK13560" s="2272"/>
      <c r="HL13560" s="2272"/>
      <c r="HM13560" s="2272"/>
      <c r="HN13560" s="2272"/>
      <c r="HO13560" s="2272"/>
      <c r="HP13560" s="2272"/>
      <c r="HQ13560" s="2272"/>
      <c r="HR13560" s="2272"/>
      <c r="HS13560" s="2272"/>
      <c r="HT13560" s="2272"/>
      <c r="HU13560" s="2272"/>
      <c r="HV13560" s="2272"/>
      <c r="HW13560" s="2272"/>
      <c r="HX13560" s="2272"/>
      <c r="HY13560" s="2272"/>
      <c r="HZ13560" s="2272"/>
      <c r="IA13560" s="2272"/>
      <c r="IB13560" s="2272"/>
      <c r="IC13560" s="2272"/>
      <c r="ID13560" s="2272"/>
      <c r="IE13560" s="2272"/>
      <c r="IF13560" s="2272"/>
      <c r="IG13560" s="2272"/>
      <c r="IH13560" s="2272"/>
      <c r="II13560" s="2272"/>
      <c r="IJ13560" s="2272"/>
      <c r="IK13560" s="2272"/>
      <c r="IL13560" s="2272"/>
      <c r="IM13560" s="2272"/>
      <c r="IN13560" s="2272"/>
      <c r="IO13560" s="2272"/>
      <c r="IP13560" s="2272"/>
      <c r="IQ13560" s="2272"/>
      <c r="IR13560" s="2272"/>
      <c r="IS13560" s="2272"/>
      <c r="IT13560" s="2272"/>
      <c r="IU13560" s="2272"/>
      <c r="IV13560" s="2272"/>
    </row>
    <row r="13561" spans="1:256" hidden="1">
      <c r="A13561" s="2149"/>
      <c r="B13561" s="2173"/>
      <c r="C13561" s="2145"/>
      <c r="D13561" s="2149"/>
      <c r="E13561" s="2173"/>
      <c r="F13561" s="2241"/>
      <c r="G13561" s="2234"/>
      <c r="H13561" s="2234"/>
      <c r="I13561" s="2241"/>
      <c r="J13561" s="2235"/>
      <c r="K13561" s="2235"/>
      <c r="L13561" s="2235"/>
      <c r="M13561" s="2175"/>
      <c r="N13561" s="2237"/>
      <c r="O13561" s="2119"/>
      <c r="P13561" s="2136" t="s">
        <v>601</v>
      </c>
      <c r="Q13561" s="2138" t="s">
        <v>1834</v>
      </c>
      <c r="R13561" s="2122">
        <v>0.71699999999999997</v>
      </c>
      <c r="S13561" s="2120">
        <f>R13561*E13560</f>
        <v>46.963499999999996</v>
      </c>
      <c r="T13561" s="2120">
        <v>3.5</v>
      </c>
      <c r="U13561" s="2180"/>
      <c r="V13561" s="2180"/>
      <c r="W13561" s="2180"/>
      <c r="X13561" s="2180"/>
      <c r="Y13561" s="2180"/>
      <c r="Z13561" s="2180"/>
      <c r="AA13561" s="2180"/>
      <c r="AB13561" s="2180"/>
      <c r="AC13561" s="2180"/>
      <c r="AD13561" s="2180"/>
      <c r="AE13561" s="2180"/>
      <c r="AF13561" s="2180"/>
      <c r="AG13561" s="2180"/>
      <c r="AH13561" s="2180"/>
      <c r="AI13561" s="2180"/>
      <c r="AJ13561" s="2180"/>
      <c r="AK13561" s="2180"/>
      <c r="AL13561" s="2180"/>
      <c r="AM13561" s="2180"/>
      <c r="AN13561" s="2180"/>
      <c r="AO13561" s="2180"/>
      <c r="AP13561" s="2180"/>
      <c r="AQ13561" s="2180"/>
      <c r="AR13561" s="2180"/>
      <c r="AS13561" s="2180"/>
      <c r="AT13561" s="2180"/>
      <c r="AU13561" s="2180"/>
      <c r="AV13561" s="2180"/>
      <c r="AW13561" s="2180"/>
      <c r="AX13561" s="2180"/>
      <c r="AY13561" s="2180"/>
      <c r="AZ13561" s="2180"/>
      <c r="BA13561" s="2180"/>
      <c r="BB13561" s="2180"/>
      <c r="BC13561" s="2180"/>
      <c r="BD13561" s="2180"/>
      <c r="BE13561" s="2180"/>
      <c r="BF13561" s="2180"/>
      <c r="BG13561" s="2180"/>
      <c r="BH13561" s="2180"/>
      <c r="BI13561" s="2180"/>
      <c r="BJ13561" s="2180"/>
      <c r="BK13561" s="2180"/>
      <c r="BL13561" s="2180"/>
      <c r="BM13561" s="2180"/>
      <c r="BN13561" s="2180"/>
      <c r="BO13561" s="2180"/>
      <c r="BP13561" s="2180"/>
      <c r="BQ13561" s="2180"/>
      <c r="BR13561" s="2180"/>
      <c r="BS13561" s="2180"/>
      <c r="BT13561" s="2180"/>
      <c r="BU13561" s="2180"/>
      <c r="BV13561" s="2180"/>
      <c r="BW13561" s="2180"/>
      <c r="BX13561" s="2180"/>
      <c r="BY13561" s="2180"/>
      <c r="BZ13561" s="2180"/>
      <c r="CA13561" s="2180"/>
      <c r="CB13561" s="2180"/>
      <c r="CC13561" s="2180"/>
      <c r="CD13561" s="2180"/>
      <c r="CE13561" s="2180"/>
      <c r="CF13561" s="2180"/>
      <c r="CG13561" s="2180"/>
      <c r="CH13561" s="2180"/>
      <c r="CI13561" s="2180"/>
      <c r="CJ13561" s="2180"/>
      <c r="CK13561" s="2180"/>
      <c r="CL13561" s="2180"/>
      <c r="CM13561" s="2180"/>
      <c r="CN13561" s="2180"/>
      <c r="CO13561" s="2180"/>
      <c r="CP13561" s="2180"/>
      <c r="CQ13561" s="2180"/>
      <c r="CR13561" s="2180"/>
      <c r="CS13561" s="2180"/>
      <c r="CT13561" s="2180"/>
      <c r="CU13561" s="2180"/>
      <c r="CV13561" s="2180"/>
      <c r="CW13561" s="2180"/>
      <c r="CX13561" s="2180"/>
      <c r="CY13561" s="2180"/>
      <c r="CZ13561" s="2180"/>
      <c r="DA13561" s="2180"/>
      <c r="DB13561" s="2180"/>
      <c r="DC13561" s="2180"/>
      <c r="DD13561" s="2180"/>
      <c r="DE13561" s="2180"/>
      <c r="DF13561" s="2180"/>
      <c r="DG13561" s="2180"/>
      <c r="DH13561" s="2180"/>
      <c r="DI13561" s="2180"/>
      <c r="DJ13561" s="2180"/>
      <c r="DK13561" s="2180"/>
      <c r="DL13561" s="2180"/>
      <c r="DM13561" s="2180"/>
      <c r="DN13561" s="2180"/>
      <c r="DO13561" s="2180"/>
      <c r="DP13561" s="2180"/>
      <c r="DQ13561" s="2180"/>
      <c r="DR13561" s="2180"/>
      <c r="DS13561" s="2180"/>
      <c r="DT13561" s="2180"/>
      <c r="DU13561" s="2180"/>
      <c r="DV13561" s="2180"/>
      <c r="DW13561" s="2180"/>
      <c r="DX13561" s="2180"/>
      <c r="DY13561" s="2180"/>
      <c r="DZ13561" s="2180"/>
      <c r="EA13561" s="2180"/>
      <c r="EB13561" s="2180"/>
      <c r="EC13561" s="2180"/>
      <c r="ED13561" s="2180"/>
      <c r="EE13561" s="2180"/>
      <c r="EF13561" s="2180"/>
      <c r="EG13561" s="2180"/>
      <c r="EH13561" s="2180"/>
      <c r="EI13561" s="2180"/>
      <c r="EJ13561" s="2180"/>
      <c r="EK13561" s="2180"/>
      <c r="EL13561" s="2180"/>
      <c r="EM13561" s="2180"/>
      <c r="EN13561" s="2180"/>
      <c r="EO13561" s="2180"/>
      <c r="EP13561" s="2180"/>
      <c r="EQ13561" s="2180"/>
      <c r="ER13561" s="2180"/>
      <c r="ES13561" s="2180"/>
      <c r="ET13561" s="2180"/>
      <c r="EU13561" s="2180"/>
      <c r="EV13561" s="2180"/>
      <c r="EW13561" s="2180"/>
      <c r="EX13561" s="2180"/>
      <c r="EY13561" s="2180"/>
      <c r="EZ13561" s="2180"/>
      <c r="FA13561" s="2180"/>
      <c r="FB13561" s="2180"/>
      <c r="FC13561" s="2180"/>
      <c r="FD13561" s="2180"/>
      <c r="FE13561" s="2180"/>
      <c r="FF13561" s="2180"/>
      <c r="FG13561" s="2180"/>
      <c r="FH13561" s="2180"/>
      <c r="FI13561" s="2180"/>
      <c r="FJ13561" s="2180"/>
      <c r="FK13561" s="2180"/>
      <c r="FL13561" s="2180"/>
      <c r="FM13561" s="2180"/>
      <c r="FN13561" s="2180"/>
      <c r="FO13561" s="2180"/>
      <c r="FP13561" s="2180"/>
      <c r="FQ13561" s="2180"/>
      <c r="FR13561" s="2180"/>
      <c r="FS13561" s="2180"/>
      <c r="FT13561" s="2180"/>
      <c r="FU13561" s="2180"/>
      <c r="FV13561" s="2180"/>
      <c r="FW13561" s="2180"/>
      <c r="FX13561" s="2180"/>
      <c r="FY13561" s="2180"/>
      <c r="FZ13561" s="2180"/>
      <c r="GA13561" s="2180"/>
      <c r="GB13561" s="2180"/>
      <c r="GC13561" s="2180"/>
      <c r="GD13561" s="2180"/>
      <c r="GE13561" s="2180"/>
      <c r="GF13561" s="2180"/>
      <c r="GG13561" s="2180"/>
      <c r="GH13561" s="2180"/>
      <c r="GI13561" s="2180"/>
      <c r="GJ13561" s="2180"/>
      <c r="GK13561" s="2180"/>
      <c r="GL13561" s="2180"/>
      <c r="GM13561" s="2180"/>
      <c r="GN13561" s="2180"/>
      <c r="GO13561" s="2180"/>
      <c r="GP13561" s="2180"/>
      <c r="GQ13561" s="2180"/>
      <c r="GR13561" s="2180"/>
      <c r="GS13561" s="2180"/>
      <c r="GT13561" s="2180"/>
      <c r="GU13561" s="2180"/>
      <c r="GV13561" s="2180"/>
      <c r="GW13561" s="2180"/>
      <c r="GX13561" s="2180"/>
      <c r="GY13561" s="2180"/>
      <c r="GZ13561" s="2180"/>
      <c r="HA13561" s="2180"/>
      <c r="HB13561" s="2180"/>
      <c r="HC13561" s="2180"/>
      <c r="HD13561" s="2180"/>
      <c r="HE13561" s="2180"/>
      <c r="HF13561" s="2180"/>
      <c r="HG13561" s="2180"/>
      <c r="HH13561" s="2180"/>
      <c r="HI13561" s="2180"/>
      <c r="HJ13561" s="2180"/>
      <c r="HK13561" s="2180"/>
      <c r="HL13561" s="2180"/>
      <c r="HM13561" s="2180"/>
      <c r="HN13561" s="2180"/>
      <c r="HO13561" s="2180"/>
      <c r="HP13561" s="2180"/>
      <c r="HQ13561" s="2180"/>
      <c r="HR13561" s="2180"/>
      <c r="HS13561" s="2180"/>
      <c r="HT13561" s="2180"/>
      <c r="HU13561" s="2180"/>
      <c r="HV13561" s="2180"/>
      <c r="HW13561" s="2180"/>
      <c r="HX13561" s="2180"/>
      <c r="HY13561" s="2180"/>
      <c r="HZ13561" s="2180"/>
      <c r="IA13561" s="2180"/>
      <c r="IB13561" s="2180"/>
      <c r="IC13561" s="2180"/>
      <c r="ID13561" s="2180"/>
      <c r="IE13561" s="2180"/>
      <c r="IF13561" s="2180"/>
      <c r="IG13561" s="2180"/>
      <c r="IH13561" s="2180"/>
      <c r="II13561" s="2180"/>
      <c r="IJ13561" s="2180"/>
      <c r="IK13561" s="2180"/>
      <c r="IL13561" s="2180"/>
      <c r="IM13561" s="2180"/>
      <c r="IN13561" s="2180"/>
      <c r="IO13561" s="2180"/>
      <c r="IP13561" s="2180"/>
      <c r="IQ13561" s="2180"/>
      <c r="IR13561" s="2180"/>
      <c r="IS13561" s="2180"/>
      <c r="IT13561" s="2180"/>
      <c r="IU13561" s="2180"/>
      <c r="IV13561" s="2180"/>
    </row>
    <row r="13562" spans="1:256" hidden="1">
      <c r="A13562" s="2149"/>
      <c r="B13562" s="2173"/>
      <c r="C13562" s="2145"/>
      <c r="D13562" s="2149"/>
      <c r="E13562" s="2173"/>
      <c r="F13562" s="2241"/>
      <c r="G13562" s="2234"/>
      <c r="H13562" s="2234"/>
      <c r="I13562" s="2241"/>
      <c r="J13562" s="2235"/>
      <c r="K13562" s="2235"/>
      <c r="L13562" s="2235"/>
      <c r="M13562" s="2175"/>
      <c r="N13562" s="2237"/>
      <c r="O13562" s="2119"/>
      <c r="P13562" s="2136" t="s">
        <v>401</v>
      </c>
      <c r="Q13562" s="2138" t="s">
        <v>2093</v>
      </c>
      <c r="R13562" s="2122">
        <v>1.67E-2</v>
      </c>
      <c r="S13562" s="2120">
        <f>R13562*E13560</f>
        <v>1.09385</v>
      </c>
      <c r="T13562" s="2120">
        <v>116.67</v>
      </c>
      <c r="U13562" s="2180"/>
      <c r="V13562" s="2180"/>
      <c r="W13562" s="2180"/>
      <c r="X13562" s="2180"/>
      <c r="Y13562" s="2180"/>
      <c r="Z13562" s="2180"/>
      <c r="AA13562" s="2180"/>
      <c r="AB13562" s="2180"/>
      <c r="AC13562" s="2180"/>
      <c r="AD13562" s="2180"/>
      <c r="AE13562" s="2180"/>
      <c r="AF13562" s="2180"/>
      <c r="AG13562" s="2180"/>
      <c r="AH13562" s="2180"/>
      <c r="AI13562" s="2180"/>
      <c r="AJ13562" s="2180"/>
      <c r="AK13562" s="2180"/>
      <c r="AL13562" s="2180"/>
      <c r="AM13562" s="2180"/>
      <c r="AN13562" s="2180"/>
      <c r="AO13562" s="2180"/>
      <c r="AP13562" s="2180"/>
      <c r="AQ13562" s="2180"/>
      <c r="AR13562" s="2180"/>
      <c r="AS13562" s="2180"/>
      <c r="AT13562" s="2180"/>
      <c r="AU13562" s="2180"/>
      <c r="AV13562" s="2180"/>
      <c r="AW13562" s="2180"/>
      <c r="AX13562" s="2180"/>
      <c r="AY13562" s="2180"/>
      <c r="AZ13562" s="2180"/>
      <c r="BA13562" s="2180"/>
      <c r="BB13562" s="2180"/>
      <c r="BC13562" s="2180"/>
      <c r="BD13562" s="2180"/>
      <c r="BE13562" s="2180"/>
      <c r="BF13562" s="2180"/>
      <c r="BG13562" s="2180"/>
      <c r="BH13562" s="2180"/>
      <c r="BI13562" s="2180"/>
      <c r="BJ13562" s="2180"/>
      <c r="BK13562" s="2180"/>
      <c r="BL13562" s="2180"/>
      <c r="BM13562" s="2180"/>
      <c r="BN13562" s="2180"/>
      <c r="BO13562" s="2180"/>
      <c r="BP13562" s="2180"/>
      <c r="BQ13562" s="2180"/>
      <c r="BR13562" s="2180"/>
      <c r="BS13562" s="2180"/>
      <c r="BT13562" s="2180"/>
      <c r="BU13562" s="2180"/>
      <c r="BV13562" s="2180"/>
      <c r="BW13562" s="2180"/>
      <c r="BX13562" s="2180"/>
      <c r="BY13562" s="2180"/>
      <c r="BZ13562" s="2180"/>
      <c r="CA13562" s="2180"/>
      <c r="CB13562" s="2180"/>
      <c r="CC13562" s="2180"/>
      <c r="CD13562" s="2180"/>
      <c r="CE13562" s="2180"/>
      <c r="CF13562" s="2180"/>
      <c r="CG13562" s="2180"/>
      <c r="CH13562" s="2180"/>
      <c r="CI13562" s="2180"/>
      <c r="CJ13562" s="2180"/>
      <c r="CK13562" s="2180"/>
      <c r="CL13562" s="2180"/>
      <c r="CM13562" s="2180"/>
      <c r="CN13562" s="2180"/>
      <c r="CO13562" s="2180"/>
      <c r="CP13562" s="2180"/>
      <c r="CQ13562" s="2180"/>
      <c r="CR13562" s="2180"/>
      <c r="CS13562" s="2180"/>
      <c r="CT13562" s="2180"/>
      <c r="CU13562" s="2180"/>
      <c r="CV13562" s="2180"/>
      <c r="CW13562" s="2180"/>
      <c r="CX13562" s="2180"/>
      <c r="CY13562" s="2180"/>
      <c r="CZ13562" s="2180"/>
      <c r="DA13562" s="2180"/>
      <c r="DB13562" s="2180"/>
      <c r="DC13562" s="2180"/>
      <c r="DD13562" s="2180"/>
      <c r="DE13562" s="2180"/>
      <c r="DF13562" s="2180"/>
      <c r="DG13562" s="2180"/>
      <c r="DH13562" s="2180"/>
      <c r="DI13562" s="2180"/>
      <c r="DJ13562" s="2180"/>
      <c r="DK13562" s="2180"/>
      <c r="DL13562" s="2180"/>
      <c r="DM13562" s="2180"/>
      <c r="DN13562" s="2180"/>
      <c r="DO13562" s="2180"/>
      <c r="DP13562" s="2180"/>
      <c r="DQ13562" s="2180"/>
      <c r="DR13562" s="2180"/>
      <c r="DS13562" s="2180"/>
      <c r="DT13562" s="2180"/>
      <c r="DU13562" s="2180"/>
      <c r="DV13562" s="2180"/>
      <c r="DW13562" s="2180"/>
      <c r="DX13562" s="2180"/>
      <c r="DY13562" s="2180"/>
      <c r="DZ13562" s="2180"/>
      <c r="EA13562" s="2180"/>
      <c r="EB13562" s="2180"/>
      <c r="EC13562" s="2180"/>
      <c r="ED13562" s="2180"/>
      <c r="EE13562" s="2180"/>
      <c r="EF13562" s="2180"/>
      <c r="EG13562" s="2180"/>
      <c r="EH13562" s="2180"/>
      <c r="EI13562" s="2180"/>
      <c r="EJ13562" s="2180"/>
      <c r="EK13562" s="2180"/>
      <c r="EL13562" s="2180"/>
      <c r="EM13562" s="2180"/>
      <c r="EN13562" s="2180"/>
      <c r="EO13562" s="2180"/>
      <c r="EP13562" s="2180"/>
      <c r="EQ13562" s="2180"/>
      <c r="ER13562" s="2180"/>
      <c r="ES13562" s="2180"/>
      <c r="ET13562" s="2180"/>
      <c r="EU13562" s="2180"/>
      <c r="EV13562" s="2180"/>
      <c r="EW13562" s="2180"/>
      <c r="EX13562" s="2180"/>
      <c r="EY13562" s="2180"/>
      <c r="EZ13562" s="2180"/>
      <c r="FA13562" s="2180"/>
      <c r="FB13562" s="2180"/>
      <c r="FC13562" s="2180"/>
      <c r="FD13562" s="2180"/>
      <c r="FE13562" s="2180"/>
      <c r="FF13562" s="2180"/>
      <c r="FG13562" s="2180"/>
      <c r="FH13562" s="2180"/>
      <c r="FI13562" s="2180"/>
      <c r="FJ13562" s="2180"/>
      <c r="FK13562" s="2180"/>
      <c r="FL13562" s="2180"/>
      <c r="FM13562" s="2180"/>
      <c r="FN13562" s="2180"/>
      <c r="FO13562" s="2180"/>
      <c r="FP13562" s="2180"/>
      <c r="FQ13562" s="2180"/>
      <c r="FR13562" s="2180"/>
      <c r="FS13562" s="2180"/>
      <c r="FT13562" s="2180"/>
      <c r="FU13562" s="2180"/>
      <c r="FV13562" s="2180"/>
      <c r="FW13562" s="2180"/>
      <c r="FX13562" s="2180"/>
      <c r="FY13562" s="2180"/>
      <c r="FZ13562" s="2180"/>
      <c r="GA13562" s="2180"/>
      <c r="GB13562" s="2180"/>
      <c r="GC13562" s="2180"/>
      <c r="GD13562" s="2180"/>
      <c r="GE13562" s="2180"/>
      <c r="GF13562" s="2180"/>
      <c r="GG13562" s="2180"/>
      <c r="GH13562" s="2180"/>
      <c r="GI13562" s="2180"/>
      <c r="GJ13562" s="2180"/>
      <c r="GK13562" s="2180"/>
      <c r="GL13562" s="2180"/>
      <c r="GM13562" s="2180"/>
      <c r="GN13562" s="2180"/>
      <c r="GO13562" s="2180"/>
      <c r="GP13562" s="2180"/>
      <c r="GQ13562" s="2180"/>
      <c r="GR13562" s="2180"/>
      <c r="GS13562" s="2180"/>
      <c r="GT13562" s="2180"/>
      <c r="GU13562" s="2180"/>
      <c r="GV13562" s="2180"/>
      <c r="GW13562" s="2180"/>
      <c r="GX13562" s="2180"/>
      <c r="GY13562" s="2180"/>
      <c r="GZ13562" s="2180"/>
      <c r="HA13562" s="2180"/>
      <c r="HB13562" s="2180"/>
      <c r="HC13562" s="2180"/>
      <c r="HD13562" s="2180"/>
      <c r="HE13562" s="2180"/>
      <c r="HF13562" s="2180"/>
      <c r="HG13562" s="2180"/>
      <c r="HH13562" s="2180"/>
      <c r="HI13562" s="2180"/>
      <c r="HJ13562" s="2180"/>
      <c r="HK13562" s="2180"/>
      <c r="HL13562" s="2180"/>
      <c r="HM13562" s="2180"/>
      <c r="HN13562" s="2180"/>
      <c r="HO13562" s="2180"/>
      <c r="HP13562" s="2180"/>
      <c r="HQ13562" s="2180"/>
      <c r="HR13562" s="2180"/>
      <c r="HS13562" s="2180"/>
      <c r="HT13562" s="2180"/>
      <c r="HU13562" s="2180"/>
      <c r="HV13562" s="2180"/>
      <c r="HW13562" s="2180"/>
      <c r="HX13562" s="2180"/>
      <c r="HY13562" s="2180"/>
      <c r="HZ13562" s="2180"/>
      <c r="IA13562" s="2180"/>
      <c r="IB13562" s="2180"/>
      <c r="IC13562" s="2180"/>
      <c r="ID13562" s="2180"/>
      <c r="IE13562" s="2180"/>
      <c r="IF13562" s="2180"/>
      <c r="IG13562" s="2180"/>
      <c r="IH13562" s="2180"/>
      <c r="II13562" s="2180"/>
      <c r="IJ13562" s="2180"/>
      <c r="IK13562" s="2180"/>
      <c r="IL13562" s="2180"/>
      <c r="IM13562" s="2180"/>
      <c r="IN13562" s="2180"/>
      <c r="IO13562" s="2180"/>
      <c r="IP13562" s="2180"/>
      <c r="IQ13562" s="2180"/>
      <c r="IR13562" s="2180"/>
      <c r="IS13562" s="2180"/>
      <c r="IT13562" s="2180"/>
      <c r="IU13562" s="2180"/>
      <c r="IV13562" s="2180"/>
    </row>
    <row r="13563" spans="1:256" hidden="1">
      <c r="A13563" s="2149"/>
      <c r="B13563" s="2173"/>
      <c r="C13563" s="2145"/>
      <c r="D13563" s="2149"/>
      <c r="E13563" s="2173"/>
      <c r="F13563" s="2241"/>
      <c r="G13563" s="2234"/>
      <c r="H13563" s="2234"/>
      <c r="I13563" s="2241"/>
      <c r="J13563" s="2235"/>
      <c r="K13563" s="2235"/>
      <c r="L13563" s="2235"/>
      <c r="M13563" s="2175"/>
      <c r="N13563" s="2237"/>
      <c r="O13563" s="2119"/>
      <c r="P13563" s="2136" t="s">
        <v>608</v>
      </c>
      <c r="Q13563" s="2138" t="s">
        <v>2994</v>
      </c>
      <c r="R13563" s="2122">
        <v>0.9</v>
      </c>
      <c r="S13563" s="2120">
        <f>R13563*E13560</f>
        <v>58.95</v>
      </c>
      <c r="T13563" s="2120">
        <f>7.5/10</f>
        <v>0.75</v>
      </c>
      <c r="U13563" s="2180"/>
      <c r="V13563" s="2180"/>
      <c r="W13563" s="2180"/>
      <c r="X13563" s="2180"/>
      <c r="Y13563" s="2180"/>
      <c r="Z13563" s="2180"/>
      <c r="AA13563" s="2180"/>
      <c r="AB13563" s="2180"/>
      <c r="AC13563" s="2180"/>
      <c r="AD13563" s="2180"/>
      <c r="AE13563" s="2180"/>
      <c r="AF13563" s="2180"/>
      <c r="AG13563" s="2180"/>
      <c r="AH13563" s="2180"/>
      <c r="AI13563" s="2180"/>
      <c r="AJ13563" s="2180"/>
      <c r="AK13563" s="2180"/>
      <c r="AL13563" s="2180"/>
      <c r="AM13563" s="2180"/>
      <c r="AN13563" s="2180"/>
      <c r="AO13563" s="2180"/>
      <c r="AP13563" s="2180"/>
      <c r="AQ13563" s="2180"/>
      <c r="AR13563" s="2180"/>
      <c r="AS13563" s="2180"/>
      <c r="AT13563" s="2180"/>
      <c r="AU13563" s="2180"/>
      <c r="AV13563" s="2180"/>
      <c r="AW13563" s="2180"/>
      <c r="AX13563" s="2180"/>
      <c r="AY13563" s="2180"/>
      <c r="AZ13563" s="2180"/>
      <c r="BA13563" s="2180"/>
      <c r="BB13563" s="2180"/>
      <c r="BC13563" s="2180"/>
      <c r="BD13563" s="2180"/>
      <c r="BE13563" s="2180"/>
      <c r="BF13563" s="2180"/>
      <c r="BG13563" s="2180"/>
      <c r="BH13563" s="2180"/>
      <c r="BI13563" s="2180"/>
      <c r="BJ13563" s="2180"/>
      <c r="BK13563" s="2180"/>
      <c r="BL13563" s="2180"/>
      <c r="BM13563" s="2180"/>
      <c r="BN13563" s="2180"/>
      <c r="BO13563" s="2180"/>
      <c r="BP13563" s="2180"/>
      <c r="BQ13563" s="2180"/>
      <c r="BR13563" s="2180"/>
      <c r="BS13563" s="2180"/>
      <c r="BT13563" s="2180"/>
      <c r="BU13563" s="2180"/>
      <c r="BV13563" s="2180"/>
      <c r="BW13563" s="2180"/>
      <c r="BX13563" s="2180"/>
      <c r="BY13563" s="2180"/>
      <c r="BZ13563" s="2180"/>
      <c r="CA13563" s="2180"/>
      <c r="CB13563" s="2180"/>
      <c r="CC13563" s="2180"/>
      <c r="CD13563" s="2180"/>
      <c r="CE13563" s="2180"/>
      <c r="CF13563" s="2180"/>
      <c r="CG13563" s="2180"/>
      <c r="CH13563" s="2180"/>
      <c r="CI13563" s="2180"/>
      <c r="CJ13563" s="2180"/>
      <c r="CK13563" s="2180"/>
      <c r="CL13563" s="2180"/>
      <c r="CM13563" s="2180"/>
      <c r="CN13563" s="2180"/>
      <c r="CO13563" s="2180"/>
      <c r="CP13563" s="2180"/>
      <c r="CQ13563" s="2180"/>
      <c r="CR13563" s="2180"/>
      <c r="CS13563" s="2180"/>
      <c r="CT13563" s="2180"/>
      <c r="CU13563" s="2180"/>
      <c r="CV13563" s="2180"/>
      <c r="CW13563" s="2180"/>
      <c r="CX13563" s="2180"/>
      <c r="CY13563" s="2180"/>
      <c r="CZ13563" s="2180"/>
      <c r="DA13563" s="2180"/>
      <c r="DB13563" s="2180"/>
      <c r="DC13563" s="2180"/>
      <c r="DD13563" s="2180"/>
      <c r="DE13563" s="2180"/>
      <c r="DF13563" s="2180"/>
      <c r="DG13563" s="2180"/>
      <c r="DH13563" s="2180"/>
      <c r="DI13563" s="2180"/>
      <c r="DJ13563" s="2180"/>
      <c r="DK13563" s="2180"/>
      <c r="DL13563" s="2180"/>
      <c r="DM13563" s="2180"/>
      <c r="DN13563" s="2180"/>
      <c r="DO13563" s="2180"/>
      <c r="DP13563" s="2180"/>
      <c r="DQ13563" s="2180"/>
      <c r="DR13563" s="2180"/>
      <c r="DS13563" s="2180"/>
      <c r="DT13563" s="2180"/>
      <c r="DU13563" s="2180"/>
      <c r="DV13563" s="2180"/>
      <c r="DW13563" s="2180"/>
      <c r="DX13563" s="2180"/>
      <c r="DY13563" s="2180"/>
      <c r="DZ13563" s="2180"/>
      <c r="EA13563" s="2180"/>
      <c r="EB13563" s="2180"/>
      <c r="EC13563" s="2180"/>
      <c r="ED13563" s="2180"/>
      <c r="EE13563" s="2180"/>
      <c r="EF13563" s="2180"/>
      <c r="EG13563" s="2180"/>
      <c r="EH13563" s="2180"/>
      <c r="EI13563" s="2180"/>
      <c r="EJ13563" s="2180"/>
      <c r="EK13563" s="2180"/>
      <c r="EL13563" s="2180"/>
      <c r="EM13563" s="2180"/>
      <c r="EN13563" s="2180"/>
      <c r="EO13563" s="2180"/>
      <c r="EP13563" s="2180"/>
      <c r="EQ13563" s="2180"/>
      <c r="ER13563" s="2180"/>
      <c r="ES13563" s="2180"/>
      <c r="ET13563" s="2180"/>
      <c r="EU13563" s="2180"/>
      <c r="EV13563" s="2180"/>
      <c r="EW13563" s="2180"/>
      <c r="EX13563" s="2180"/>
      <c r="EY13563" s="2180"/>
      <c r="EZ13563" s="2180"/>
      <c r="FA13563" s="2180"/>
      <c r="FB13563" s="2180"/>
      <c r="FC13563" s="2180"/>
      <c r="FD13563" s="2180"/>
      <c r="FE13563" s="2180"/>
      <c r="FF13563" s="2180"/>
      <c r="FG13563" s="2180"/>
      <c r="FH13563" s="2180"/>
      <c r="FI13563" s="2180"/>
      <c r="FJ13563" s="2180"/>
      <c r="FK13563" s="2180"/>
      <c r="FL13563" s="2180"/>
      <c r="FM13563" s="2180"/>
      <c r="FN13563" s="2180"/>
      <c r="FO13563" s="2180"/>
      <c r="FP13563" s="2180"/>
      <c r="FQ13563" s="2180"/>
      <c r="FR13563" s="2180"/>
      <c r="FS13563" s="2180"/>
      <c r="FT13563" s="2180"/>
      <c r="FU13563" s="2180"/>
      <c r="FV13563" s="2180"/>
      <c r="FW13563" s="2180"/>
      <c r="FX13563" s="2180"/>
      <c r="FY13563" s="2180"/>
      <c r="FZ13563" s="2180"/>
      <c r="GA13563" s="2180"/>
      <c r="GB13563" s="2180"/>
      <c r="GC13563" s="2180"/>
      <c r="GD13563" s="2180"/>
      <c r="GE13563" s="2180"/>
      <c r="GF13563" s="2180"/>
      <c r="GG13563" s="2180"/>
      <c r="GH13563" s="2180"/>
      <c r="GI13563" s="2180"/>
      <c r="GJ13563" s="2180"/>
      <c r="GK13563" s="2180"/>
      <c r="GL13563" s="2180"/>
      <c r="GM13563" s="2180"/>
      <c r="GN13563" s="2180"/>
      <c r="GO13563" s="2180"/>
      <c r="GP13563" s="2180"/>
      <c r="GQ13563" s="2180"/>
      <c r="GR13563" s="2180"/>
      <c r="GS13563" s="2180"/>
      <c r="GT13563" s="2180"/>
      <c r="GU13563" s="2180"/>
      <c r="GV13563" s="2180"/>
      <c r="GW13563" s="2180"/>
      <c r="GX13563" s="2180"/>
      <c r="GY13563" s="2180"/>
      <c r="GZ13563" s="2180"/>
      <c r="HA13563" s="2180"/>
      <c r="HB13563" s="2180"/>
      <c r="HC13563" s="2180"/>
      <c r="HD13563" s="2180"/>
      <c r="HE13563" s="2180"/>
      <c r="HF13563" s="2180"/>
      <c r="HG13563" s="2180"/>
      <c r="HH13563" s="2180"/>
      <c r="HI13563" s="2180"/>
      <c r="HJ13563" s="2180"/>
      <c r="HK13563" s="2180"/>
      <c r="HL13563" s="2180"/>
      <c r="HM13563" s="2180"/>
      <c r="HN13563" s="2180"/>
      <c r="HO13563" s="2180"/>
      <c r="HP13563" s="2180"/>
      <c r="HQ13563" s="2180"/>
      <c r="HR13563" s="2180"/>
      <c r="HS13563" s="2180"/>
      <c r="HT13563" s="2180"/>
      <c r="HU13563" s="2180"/>
      <c r="HV13563" s="2180"/>
      <c r="HW13563" s="2180"/>
      <c r="HX13563" s="2180"/>
      <c r="HY13563" s="2180"/>
      <c r="HZ13563" s="2180"/>
      <c r="IA13563" s="2180"/>
      <c r="IB13563" s="2180"/>
      <c r="IC13563" s="2180"/>
      <c r="ID13563" s="2180"/>
      <c r="IE13563" s="2180"/>
      <c r="IF13563" s="2180"/>
      <c r="IG13563" s="2180"/>
      <c r="IH13563" s="2180"/>
      <c r="II13563" s="2180"/>
      <c r="IJ13563" s="2180"/>
      <c r="IK13563" s="2180"/>
      <c r="IL13563" s="2180"/>
      <c r="IM13563" s="2180"/>
      <c r="IN13563" s="2180"/>
      <c r="IO13563" s="2180"/>
      <c r="IP13563" s="2180"/>
      <c r="IQ13563" s="2180"/>
      <c r="IR13563" s="2180"/>
      <c r="IS13563" s="2180"/>
      <c r="IT13563" s="2180"/>
      <c r="IU13563" s="2180"/>
      <c r="IV13563" s="2180"/>
    </row>
    <row r="13564" spans="1:256" hidden="1">
      <c r="A13564" s="2149"/>
      <c r="B13564" s="2231"/>
      <c r="C13564" s="2143"/>
      <c r="D13564" s="2149"/>
      <c r="E13564" s="2173"/>
      <c r="F13564" s="2241"/>
      <c r="G13564" s="2234"/>
      <c r="H13564" s="2234"/>
      <c r="I13564" s="2241"/>
      <c r="J13564" s="2235"/>
      <c r="K13564" s="2235"/>
      <c r="L13564" s="2235"/>
      <c r="M13564" s="2175"/>
      <c r="N13564" s="2237"/>
      <c r="O13564" s="2119"/>
      <c r="P13564" s="2136"/>
      <c r="Q13564" s="2138"/>
      <c r="R13564" s="2122"/>
      <c r="S13564" s="2120">
        <f>R13564*E13560</f>
        <v>0</v>
      </c>
      <c r="T13564" s="2120"/>
      <c r="U13564" s="2180"/>
      <c r="V13564" s="2180"/>
      <c r="W13564" s="2180"/>
      <c r="X13564" s="2180"/>
      <c r="Y13564" s="2180"/>
      <c r="Z13564" s="2180"/>
      <c r="AA13564" s="2180"/>
      <c r="AB13564" s="2180"/>
      <c r="AC13564" s="2180"/>
      <c r="AD13564" s="2180"/>
      <c r="AE13564" s="2180"/>
      <c r="AF13564" s="2180"/>
      <c r="AG13564" s="2180"/>
      <c r="AH13564" s="2180"/>
      <c r="AI13564" s="2180"/>
      <c r="AJ13564" s="2180"/>
      <c r="AK13564" s="2180"/>
      <c r="AL13564" s="2180"/>
      <c r="AM13564" s="2180"/>
      <c r="AN13564" s="2180"/>
      <c r="AO13564" s="2180"/>
      <c r="AP13564" s="2180"/>
      <c r="AQ13564" s="2180"/>
      <c r="AR13564" s="2180"/>
      <c r="AS13564" s="2180"/>
      <c r="AT13564" s="2180"/>
      <c r="AU13564" s="2180"/>
      <c r="AV13564" s="2180"/>
      <c r="AW13564" s="2180"/>
      <c r="AX13564" s="2180"/>
      <c r="AY13564" s="2180"/>
      <c r="AZ13564" s="2180"/>
      <c r="BA13564" s="2180"/>
      <c r="BB13564" s="2180"/>
      <c r="BC13564" s="2180"/>
      <c r="BD13564" s="2180"/>
      <c r="BE13564" s="2180"/>
      <c r="BF13564" s="2180"/>
      <c r="BG13564" s="2180"/>
      <c r="BH13564" s="2180"/>
      <c r="BI13564" s="2180"/>
      <c r="BJ13564" s="2180"/>
      <c r="BK13564" s="2180"/>
      <c r="BL13564" s="2180"/>
      <c r="BM13564" s="2180"/>
      <c r="BN13564" s="2180"/>
      <c r="BO13564" s="2180"/>
      <c r="BP13564" s="2180"/>
      <c r="BQ13564" s="2180"/>
      <c r="BR13564" s="2180"/>
      <c r="BS13564" s="2180"/>
      <c r="BT13564" s="2180"/>
      <c r="BU13564" s="2180"/>
      <c r="BV13564" s="2180"/>
      <c r="BW13564" s="2180"/>
      <c r="BX13564" s="2180"/>
      <c r="BY13564" s="2180"/>
      <c r="BZ13564" s="2180"/>
      <c r="CA13564" s="2180"/>
      <c r="CB13564" s="2180"/>
      <c r="CC13564" s="2180"/>
      <c r="CD13564" s="2180"/>
      <c r="CE13564" s="2180"/>
      <c r="CF13564" s="2180"/>
      <c r="CG13564" s="2180"/>
      <c r="CH13564" s="2180"/>
      <c r="CI13564" s="2180"/>
      <c r="CJ13564" s="2180"/>
      <c r="CK13564" s="2180"/>
      <c r="CL13564" s="2180"/>
      <c r="CM13564" s="2180"/>
      <c r="CN13564" s="2180"/>
      <c r="CO13564" s="2180"/>
      <c r="CP13564" s="2180"/>
      <c r="CQ13564" s="2180"/>
      <c r="CR13564" s="2180"/>
      <c r="CS13564" s="2180"/>
      <c r="CT13564" s="2180"/>
      <c r="CU13564" s="2180"/>
      <c r="CV13564" s="2180"/>
      <c r="CW13564" s="2180"/>
      <c r="CX13564" s="2180"/>
      <c r="CY13564" s="2180"/>
      <c r="CZ13564" s="2180"/>
      <c r="DA13564" s="2180"/>
      <c r="DB13564" s="2180"/>
      <c r="DC13564" s="2180"/>
      <c r="DD13564" s="2180"/>
      <c r="DE13564" s="2180"/>
      <c r="DF13564" s="2180"/>
      <c r="DG13564" s="2180"/>
      <c r="DH13564" s="2180"/>
      <c r="DI13564" s="2180"/>
      <c r="DJ13564" s="2180"/>
      <c r="DK13564" s="2180"/>
      <c r="DL13564" s="2180"/>
      <c r="DM13564" s="2180"/>
      <c r="DN13564" s="2180"/>
      <c r="DO13564" s="2180"/>
      <c r="DP13564" s="2180"/>
      <c r="DQ13564" s="2180"/>
      <c r="DR13564" s="2180"/>
      <c r="DS13564" s="2180"/>
      <c r="DT13564" s="2180"/>
      <c r="DU13564" s="2180"/>
      <c r="DV13564" s="2180"/>
      <c r="DW13564" s="2180"/>
      <c r="DX13564" s="2180"/>
      <c r="DY13564" s="2180"/>
      <c r="DZ13564" s="2180"/>
      <c r="EA13564" s="2180"/>
      <c r="EB13564" s="2180"/>
      <c r="EC13564" s="2180"/>
      <c r="ED13564" s="2180"/>
      <c r="EE13564" s="2180"/>
      <c r="EF13564" s="2180"/>
      <c r="EG13564" s="2180"/>
      <c r="EH13564" s="2180"/>
      <c r="EI13564" s="2180"/>
      <c r="EJ13564" s="2180"/>
      <c r="EK13564" s="2180"/>
      <c r="EL13564" s="2180"/>
      <c r="EM13564" s="2180"/>
      <c r="EN13564" s="2180"/>
      <c r="EO13564" s="2180"/>
      <c r="EP13564" s="2180"/>
      <c r="EQ13564" s="2180"/>
      <c r="ER13564" s="2180"/>
      <c r="ES13564" s="2180"/>
      <c r="ET13564" s="2180"/>
      <c r="EU13564" s="2180"/>
      <c r="EV13564" s="2180"/>
      <c r="EW13564" s="2180"/>
      <c r="EX13564" s="2180"/>
      <c r="EY13564" s="2180"/>
      <c r="EZ13564" s="2180"/>
      <c r="FA13564" s="2180"/>
      <c r="FB13564" s="2180"/>
      <c r="FC13564" s="2180"/>
      <c r="FD13564" s="2180"/>
      <c r="FE13564" s="2180"/>
      <c r="FF13564" s="2180"/>
      <c r="FG13564" s="2180"/>
      <c r="FH13564" s="2180"/>
      <c r="FI13564" s="2180"/>
      <c r="FJ13564" s="2180"/>
      <c r="FK13564" s="2180"/>
      <c r="FL13564" s="2180"/>
      <c r="FM13564" s="2180"/>
      <c r="FN13564" s="2180"/>
      <c r="FO13564" s="2180"/>
      <c r="FP13564" s="2180"/>
      <c r="FQ13564" s="2180"/>
      <c r="FR13564" s="2180"/>
      <c r="FS13564" s="2180"/>
      <c r="FT13564" s="2180"/>
      <c r="FU13564" s="2180"/>
      <c r="FV13564" s="2180"/>
      <c r="FW13564" s="2180"/>
      <c r="FX13564" s="2180"/>
      <c r="FY13564" s="2180"/>
      <c r="FZ13564" s="2180"/>
      <c r="GA13564" s="2180"/>
      <c r="GB13564" s="2180"/>
      <c r="GC13564" s="2180"/>
      <c r="GD13564" s="2180"/>
      <c r="GE13564" s="2180"/>
      <c r="GF13564" s="2180"/>
      <c r="GG13564" s="2180"/>
      <c r="GH13564" s="2180"/>
      <c r="GI13564" s="2180"/>
      <c r="GJ13564" s="2180"/>
      <c r="GK13564" s="2180"/>
      <c r="GL13564" s="2180"/>
      <c r="GM13564" s="2180"/>
      <c r="GN13564" s="2180"/>
      <c r="GO13564" s="2180"/>
      <c r="GP13564" s="2180"/>
      <c r="GQ13564" s="2180"/>
      <c r="GR13564" s="2180"/>
      <c r="GS13564" s="2180"/>
      <c r="GT13564" s="2180"/>
      <c r="GU13564" s="2180"/>
      <c r="GV13564" s="2180"/>
      <c r="GW13564" s="2180"/>
      <c r="GX13564" s="2180"/>
      <c r="GY13564" s="2180"/>
      <c r="GZ13564" s="2180"/>
      <c r="HA13564" s="2180"/>
      <c r="HB13564" s="2180"/>
      <c r="HC13564" s="2180"/>
      <c r="HD13564" s="2180"/>
      <c r="HE13564" s="2180"/>
      <c r="HF13564" s="2180"/>
      <c r="HG13564" s="2180"/>
      <c r="HH13564" s="2180"/>
      <c r="HI13564" s="2180"/>
      <c r="HJ13564" s="2180"/>
      <c r="HK13564" s="2180"/>
      <c r="HL13564" s="2180"/>
      <c r="HM13564" s="2180"/>
      <c r="HN13564" s="2180"/>
      <c r="HO13564" s="2180"/>
      <c r="HP13564" s="2180"/>
      <c r="HQ13564" s="2180"/>
      <c r="HR13564" s="2180"/>
      <c r="HS13564" s="2180"/>
      <c r="HT13564" s="2180"/>
      <c r="HU13564" s="2180"/>
      <c r="HV13564" s="2180"/>
      <c r="HW13564" s="2180"/>
      <c r="HX13564" s="2180"/>
      <c r="HY13564" s="2180"/>
      <c r="HZ13564" s="2180"/>
      <c r="IA13564" s="2180"/>
      <c r="IB13564" s="2180"/>
      <c r="IC13564" s="2180"/>
      <c r="ID13564" s="2180"/>
      <c r="IE13564" s="2180"/>
      <c r="IF13564" s="2180"/>
      <c r="IG13564" s="2180"/>
      <c r="IH13564" s="2180"/>
      <c r="II13564" s="2180"/>
      <c r="IJ13564" s="2180"/>
      <c r="IK13564" s="2180"/>
      <c r="IL13564" s="2180"/>
      <c r="IM13564" s="2180"/>
      <c r="IN13564" s="2180"/>
      <c r="IO13564" s="2180"/>
      <c r="IP13564" s="2180"/>
      <c r="IQ13564" s="2180"/>
      <c r="IR13564" s="2180"/>
      <c r="IS13564" s="2180"/>
      <c r="IT13564" s="2180"/>
      <c r="IU13564" s="2180"/>
      <c r="IV13564" s="2180"/>
    </row>
    <row r="13565" spans="1:256" hidden="1">
      <c r="A13565" s="2149"/>
      <c r="B13565" s="2231"/>
      <c r="C13565" s="2143"/>
      <c r="D13565" s="2149"/>
      <c r="E13565" s="2173"/>
      <c r="F13565" s="2241"/>
      <c r="G13565" s="2234"/>
      <c r="H13565" s="2234"/>
      <c r="I13565" s="2241"/>
      <c r="J13565" s="2235"/>
      <c r="K13565" s="2235"/>
      <c r="L13565" s="2235"/>
      <c r="M13565" s="2175"/>
      <c r="N13565" s="2237"/>
      <c r="O13565" s="2119"/>
      <c r="P13565" s="2136"/>
      <c r="Q13565" s="2138"/>
      <c r="R13565" s="2122"/>
      <c r="S13565" s="2120">
        <f>R13565*E13560</f>
        <v>0</v>
      </c>
      <c r="T13565" s="2120"/>
      <c r="U13565" s="2180"/>
      <c r="V13565" s="2180"/>
      <c r="W13565" s="2180"/>
      <c r="X13565" s="2180"/>
      <c r="Y13565" s="2180"/>
      <c r="Z13565" s="2180"/>
      <c r="AA13565" s="2180"/>
      <c r="AB13565" s="2180"/>
      <c r="AC13565" s="2180"/>
      <c r="AD13565" s="2180"/>
      <c r="AE13565" s="2180"/>
      <c r="AF13565" s="2180"/>
      <c r="AG13565" s="2180"/>
      <c r="AH13565" s="2180"/>
      <c r="AI13565" s="2180"/>
      <c r="AJ13565" s="2180"/>
      <c r="AK13565" s="2180"/>
      <c r="AL13565" s="2180"/>
      <c r="AM13565" s="2180"/>
      <c r="AN13565" s="2180"/>
      <c r="AO13565" s="2180"/>
      <c r="AP13565" s="2180"/>
      <c r="AQ13565" s="2180"/>
      <c r="AR13565" s="2180"/>
      <c r="AS13565" s="2180"/>
      <c r="AT13565" s="2180"/>
      <c r="AU13565" s="2180"/>
      <c r="AV13565" s="2180"/>
      <c r="AW13565" s="2180"/>
      <c r="AX13565" s="2180"/>
      <c r="AY13565" s="2180"/>
      <c r="AZ13565" s="2180"/>
      <c r="BA13565" s="2180"/>
      <c r="BB13565" s="2180"/>
      <c r="BC13565" s="2180"/>
      <c r="BD13565" s="2180"/>
      <c r="BE13565" s="2180"/>
      <c r="BF13565" s="2180"/>
      <c r="BG13565" s="2180"/>
      <c r="BH13565" s="2180"/>
      <c r="BI13565" s="2180"/>
      <c r="BJ13565" s="2180"/>
      <c r="BK13565" s="2180"/>
      <c r="BL13565" s="2180"/>
      <c r="BM13565" s="2180"/>
      <c r="BN13565" s="2180"/>
      <c r="BO13565" s="2180"/>
      <c r="BP13565" s="2180"/>
      <c r="BQ13565" s="2180"/>
      <c r="BR13565" s="2180"/>
      <c r="BS13565" s="2180"/>
      <c r="BT13565" s="2180"/>
      <c r="BU13565" s="2180"/>
      <c r="BV13565" s="2180"/>
      <c r="BW13565" s="2180"/>
      <c r="BX13565" s="2180"/>
      <c r="BY13565" s="2180"/>
      <c r="BZ13565" s="2180"/>
      <c r="CA13565" s="2180"/>
      <c r="CB13565" s="2180"/>
      <c r="CC13565" s="2180"/>
      <c r="CD13565" s="2180"/>
      <c r="CE13565" s="2180"/>
      <c r="CF13565" s="2180"/>
      <c r="CG13565" s="2180"/>
      <c r="CH13565" s="2180"/>
      <c r="CI13565" s="2180"/>
      <c r="CJ13565" s="2180"/>
      <c r="CK13565" s="2180"/>
      <c r="CL13565" s="2180"/>
      <c r="CM13565" s="2180"/>
      <c r="CN13565" s="2180"/>
      <c r="CO13565" s="2180"/>
      <c r="CP13565" s="2180"/>
      <c r="CQ13565" s="2180"/>
      <c r="CR13565" s="2180"/>
      <c r="CS13565" s="2180"/>
      <c r="CT13565" s="2180"/>
      <c r="CU13565" s="2180"/>
      <c r="CV13565" s="2180"/>
      <c r="CW13565" s="2180"/>
      <c r="CX13565" s="2180"/>
      <c r="CY13565" s="2180"/>
      <c r="CZ13565" s="2180"/>
      <c r="DA13565" s="2180"/>
      <c r="DB13565" s="2180"/>
      <c r="DC13565" s="2180"/>
      <c r="DD13565" s="2180"/>
      <c r="DE13565" s="2180"/>
      <c r="DF13565" s="2180"/>
      <c r="DG13565" s="2180"/>
      <c r="DH13565" s="2180"/>
      <c r="DI13565" s="2180"/>
      <c r="DJ13565" s="2180"/>
      <c r="DK13565" s="2180"/>
      <c r="DL13565" s="2180"/>
      <c r="DM13565" s="2180"/>
      <c r="DN13565" s="2180"/>
      <c r="DO13565" s="2180"/>
      <c r="DP13565" s="2180"/>
      <c r="DQ13565" s="2180"/>
      <c r="DR13565" s="2180"/>
      <c r="DS13565" s="2180"/>
      <c r="DT13565" s="2180"/>
      <c r="DU13565" s="2180"/>
      <c r="DV13565" s="2180"/>
      <c r="DW13565" s="2180"/>
      <c r="DX13565" s="2180"/>
      <c r="DY13565" s="2180"/>
      <c r="DZ13565" s="2180"/>
      <c r="EA13565" s="2180"/>
      <c r="EB13565" s="2180"/>
      <c r="EC13565" s="2180"/>
      <c r="ED13565" s="2180"/>
      <c r="EE13565" s="2180"/>
      <c r="EF13565" s="2180"/>
      <c r="EG13565" s="2180"/>
      <c r="EH13565" s="2180"/>
      <c r="EI13565" s="2180"/>
      <c r="EJ13565" s="2180"/>
      <c r="EK13565" s="2180"/>
      <c r="EL13565" s="2180"/>
      <c r="EM13565" s="2180"/>
      <c r="EN13565" s="2180"/>
      <c r="EO13565" s="2180"/>
      <c r="EP13565" s="2180"/>
      <c r="EQ13565" s="2180"/>
      <c r="ER13565" s="2180"/>
      <c r="ES13565" s="2180"/>
      <c r="ET13565" s="2180"/>
      <c r="EU13565" s="2180"/>
      <c r="EV13565" s="2180"/>
      <c r="EW13565" s="2180"/>
      <c r="EX13565" s="2180"/>
      <c r="EY13565" s="2180"/>
      <c r="EZ13565" s="2180"/>
      <c r="FA13565" s="2180"/>
      <c r="FB13565" s="2180"/>
      <c r="FC13565" s="2180"/>
      <c r="FD13565" s="2180"/>
      <c r="FE13565" s="2180"/>
      <c r="FF13565" s="2180"/>
      <c r="FG13565" s="2180"/>
      <c r="FH13565" s="2180"/>
      <c r="FI13565" s="2180"/>
      <c r="FJ13565" s="2180"/>
      <c r="FK13565" s="2180"/>
      <c r="FL13565" s="2180"/>
      <c r="FM13565" s="2180"/>
      <c r="FN13565" s="2180"/>
      <c r="FO13565" s="2180"/>
      <c r="FP13565" s="2180"/>
      <c r="FQ13565" s="2180"/>
      <c r="FR13565" s="2180"/>
      <c r="FS13565" s="2180"/>
      <c r="FT13565" s="2180"/>
      <c r="FU13565" s="2180"/>
      <c r="FV13565" s="2180"/>
      <c r="FW13565" s="2180"/>
      <c r="FX13565" s="2180"/>
      <c r="FY13565" s="2180"/>
      <c r="FZ13565" s="2180"/>
      <c r="GA13565" s="2180"/>
      <c r="GB13565" s="2180"/>
      <c r="GC13565" s="2180"/>
      <c r="GD13565" s="2180"/>
      <c r="GE13565" s="2180"/>
      <c r="GF13565" s="2180"/>
      <c r="GG13565" s="2180"/>
      <c r="GH13565" s="2180"/>
      <c r="GI13565" s="2180"/>
      <c r="GJ13565" s="2180"/>
      <c r="GK13565" s="2180"/>
      <c r="GL13565" s="2180"/>
      <c r="GM13565" s="2180"/>
      <c r="GN13565" s="2180"/>
      <c r="GO13565" s="2180"/>
      <c r="GP13565" s="2180"/>
      <c r="GQ13565" s="2180"/>
      <c r="GR13565" s="2180"/>
      <c r="GS13565" s="2180"/>
      <c r="GT13565" s="2180"/>
      <c r="GU13565" s="2180"/>
      <c r="GV13565" s="2180"/>
      <c r="GW13565" s="2180"/>
      <c r="GX13565" s="2180"/>
      <c r="GY13565" s="2180"/>
      <c r="GZ13565" s="2180"/>
      <c r="HA13565" s="2180"/>
      <c r="HB13565" s="2180"/>
      <c r="HC13565" s="2180"/>
      <c r="HD13565" s="2180"/>
      <c r="HE13565" s="2180"/>
      <c r="HF13565" s="2180"/>
      <c r="HG13565" s="2180"/>
      <c r="HH13565" s="2180"/>
      <c r="HI13565" s="2180"/>
      <c r="HJ13565" s="2180"/>
      <c r="HK13565" s="2180"/>
      <c r="HL13565" s="2180"/>
      <c r="HM13565" s="2180"/>
      <c r="HN13565" s="2180"/>
      <c r="HO13565" s="2180"/>
      <c r="HP13565" s="2180"/>
      <c r="HQ13565" s="2180"/>
      <c r="HR13565" s="2180"/>
      <c r="HS13565" s="2180"/>
      <c r="HT13565" s="2180"/>
      <c r="HU13565" s="2180"/>
      <c r="HV13565" s="2180"/>
      <c r="HW13565" s="2180"/>
      <c r="HX13565" s="2180"/>
      <c r="HY13565" s="2180"/>
      <c r="HZ13565" s="2180"/>
      <c r="IA13565" s="2180"/>
      <c r="IB13565" s="2180"/>
      <c r="IC13565" s="2180"/>
      <c r="ID13565" s="2180"/>
      <c r="IE13565" s="2180"/>
      <c r="IF13565" s="2180"/>
      <c r="IG13565" s="2180"/>
      <c r="IH13565" s="2180"/>
      <c r="II13565" s="2180"/>
      <c r="IJ13565" s="2180"/>
      <c r="IK13565" s="2180"/>
      <c r="IL13565" s="2180"/>
      <c r="IM13565" s="2180"/>
      <c r="IN13565" s="2180"/>
      <c r="IO13565" s="2180"/>
      <c r="IP13565" s="2180"/>
      <c r="IQ13565" s="2180"/>
      <c r="IR13565" s="2180"/>
      <c r="IS13565" s="2180"/>
      <c r="IT13565" s="2180"/>
      <c r="IU13565" s="2180"/>
      <c r="IV13565" s="2180"/>
    </row>
    <row r="13566" spans="1:256" hidden="1">
      <c r="A13566" s="2149"/>
      <c r="B13566" s="2231"/>
      <c r="C13566" s="2143"/>
      <c r="D13566" s="2149"/>
      <c r="E13566" s="2173"/>
      <c r="F13566" s="2241"/>
      <c r="G13566" s="2234"/>
      <c r="H13566" s="2234"/>
      <c r="I13566" s="2241"/>
      <c r="J13566" s="2235"/>
      <c r="K13566" s="2235"/>
      <c r="L13566" s="2235"/>
      <c r="M13566" s="2175"/>
      <c r="N13566" s="2237"/>
      <c r="O13566" s="2119"/>
      <c r="P13566" s="2136"/>
      <c r="Q13566" s="2138"/>
      <c r="R13566" s="2122"/>
      <c r="S13566" s="2120">
        <f>R13566*E13560</f>
        <v>0</v>
      </c>
      <c r="T13566" s="2120"/>
      <c r="U13566" s="2180"/>
      <c r="V13566" s="2180"/>
      <c r="W13566" s="2180"/>
      <c r="X13566" s="2180"/>
      <c r="Y13566" s="2180"/>
      <c r="Z13566" s="2180"/>
      <c r="AA13566" s="2180"/>
      <c r="AB13566" s="2180"/>
      <c r="AC13566" s="2180"/>
      <c r="AD13566" s="2180"/>
      <c r="AE13566" s="2180"/>
      <c r="AF13566" s="2180"/>
      <c r="AG13566" s="2180"/>
      <c r="AH13566" s="2180"/>
      <c r="AI13566" s="2180"/>
      <c r="AJ13566" s="2180"/>
      <c r="AK13566" s="2180"/>
      <c r="AL13566" s="2180"/>
      <c r="AM13566" s="2180"/>
      <c r="AN13566" s="2180"/>
      <c r="AO13566" s="2180"/>
      <c r="AP13566" s="2180"/>
      <c r="AQ13566" s="2180"/>
      <c r="AR13566" s="2180"/>
      <c r="AS13566" s="2180"/>
      <c r="AT13566" s="2180"/>
      <c r="AU13566" s="2180"/>
      <c r="AV13566" s="2180"/>
      <c r="AW13566" s="2180"/>
      <c r="AX13566" s="2180"/>
      <c r="AY13566" s="2180"/>
      <c r="AZ13566" s="2180"/>
      <c r="BA13566" s="2180"/>
      <c r="BB13566" s="2180"/>
      <c r="BC13566" s="2180"/>
      <c r="BD13566" s="2180"/>
      <c r="BE13566" s="2180"/>
      <c r="BF13566" s="2180"/>
      <c r="BG13566" s="2180"/>
      <c r="BH13566" s="2180"/>
      <c r="BI13566" s="2180"/>
      <c r="BJ13566" s="2180"/>
      <c r="BK13566" s="2180"/>
      <c r="BL13566" s="2180"/>
      <c r="BM13566" s="2180"/>
      <c r="BN13566" s="2180"/>
      <c r="BO13566" s="2180"/>
      <c r="BP13566" s="2180"/>
      <c r="BQ13566" s="2180"/>
      <c r="BR13566" s="2180"/>
      <c r="BS13566" s="2180"/>
      <c r="BT13566" s="2180"/>
      <c r="BU13566" s="2180"/>
      <c r="BV13566" s="2180"/>
      <c r="BW13566" s="2180"/>
      <c r="BX13566" s="2180"/>
      <c r="BY13566" s="2180"/>
      <c r="BZ13566" s="2180"/>
      <c r="CA13566" s="2180"/>
      <c r="CB13566" s="2180"/>
      <c r="CC13566" s="2180"/>
      <c r="CD13566" s="2180"/>
      <c r="CE13566" s="2180"/>
      <c r="CF13566" s="2180"/>
      <c r="CG13566" s="2180"/>
      <c r="CH13566" s="2180"/>
      <c r="CI13566" s="2180"/>
      <c r="CJ13566" s="2180"/>
      <c r="CK13566" s="2180"/>
      <c r="CL13566" s="2180"/>
      <c r="CM13566" s="2180"/>
      <c r="CN13566" s="2180"/>
      <c r="CO13566" s="2180"/>
      <c r="CP13566" s="2180"/>
      <c r="CQ13566" s="2180"/>
      <c r="CR13566" s="2180"/>
      <c r="CS13566" s="2180"/>
      <c r="CT13566" s="2180"/>
      <c r="CU13566" s="2180"/>
      <c r="CV13566" s="2180"/>
      <c r="CW13566" s="2180"/>
      <c r="CX13566" s="2180"/>
      <c r="CY13566" s="2180"/>
      <c r="CZ13566" s="2180"/>
      <c r="DA13566" s="2180"/>
      <c r="DB13566" s="2180"/>
      <c r="DC13566" s="2180"/>
      <c r="DD13566" s="2180"/>
      <c r="DE13566" s="2180"/>
      <c r="DF13566" s="2180"/>
      <c r="DG13566" s="2180"/>
      <c r="DH13566" s="2180"/>
      <c r="DI13566" s="2180"/>
      <c r="DJ13566" s="2180"/>
      <c r="DK13566" s="2180"/>
      <c r="DL13566" s="2180"/>
      <c r="DM13566" s="2180"/>
      <c r="DN13566" s="2180"/>
      <c r="DO13566" s="2180"/>
      <c r="DP13566" s="2180"/>
      <c r="DQ13566" s="2180"/>
      <c r="DR13566" s="2180"/>
      <c r="DS13566" s="2180"/>
      <c r="DT13566" s="2180"/>
      <c r="DU13566" s="2180"/>
      <c r="DV13566" s="2180"/>
      <c r="DW13566" s="2180"/>
      <c r="DX13566" s="2180"/>
      <c r="DY13566" s="2180"/>
      <c r="DZ13566" s="2180"/>
      <c r="EA13566" s="2180"/>
      <c r="EB13566" s="2180"/>
      <c r="EC13566" s="2180"/>
      <c r="ED13566" s="2180"/>
      <c r="EE13566" s="2180"/>
      <c r="EF13566" s="2180"/>
      <c r="EG13566" s="2180"/>
      <c r="EH13566" s="2180"/>
      <c r="EI13566" s="2180"/>
      <c r="EJ13566" s="2180"/>
      <c r="EK13566" s="2180"/>
      <c r="EL13566" s="2180"/>
      <c r="EM13566" s="2180"/>
      <c r="EN13566" s="2180"/>
      <c r="EO13566" s="2180"/>
      <c r="EP13566" s="2180"/>
      <c r="EQ13566" s="2180"/>
      <c r="ER13566" s="2180"/>
      <c r="ES13566" s="2180"/>
      <c r="ET13566" s="2180"/>
      <c r="EU13566" s="2180"/>
      <c r="EV13566" s="2180"/>
      <c r="EW13566" s="2180"/>
      <c r="EX13566" s="2180"/>
      <c r="EY13566" s="2180"/>
      <c r="EZ13566" s="2180"/>
      <c r="FA13566" s="2180"/>
      <c r="FB13566" s="2180"/>
      <c r="FC13566" s="2180"/>
      <c r="FD13566" s="2180"/>
      <c r="FE13566" s="2180"/>
      <c r="FF13566" s="2180"/>
      <c r="FG13566" s="2180"/>
      <c r="FH13566" s="2180"/>
      <c r="FI13566" s="2180"/>
      <c r="FJ13566" s="2180"/>
      <c r="FK13566" s="2180"/>
      <c r="FL13566" s="2180"/>
      <c r="FM13566" s="2180"/>
      <c r="FN13566" s="2180"/>
      <c r="FO13566" s="2180"/>
      <c r="FP13566" s="2180"/>
      <c r="FQ13566" s="2180"/>
      <c r="FR13566" s="2180"/>
      <c r="FS13566" s="2180"/>
      <c r="FT13566" s="2180"/>
      <c r="FU13566" s="2180"/>
      <c r="FV13566" s="2180"/>
      <c r="FW13566" s="2180"/>
      <c r="FX13566" s="2180"/>
      <c r="FY13566" s="2180"/>
      <c r="FZ13566" s="2180"/>
      <c r="GA13566" s="2180"/>
      <c r="GB13566" s="2180"/>
      <c r="GC13566" s="2180"/>
      <c r="GD13566" s="2180"/>
      <c r="GE13566" s="2180"/>
      <c r="GF13566" s="2180"/>
      <c r="GG13566" s="2180"/>
      <c r="GH13566" s="2180"/>
      <c r="GI13566" s="2180"/>
      <c r="GJ13566" s="2180"/>
      <c r="GK13566" s="2180"/>
      <c r="GL13566" s="2180"/>
      <c r="GM13566" s="2180"/>
      <c r="GN13566" s="2180"/>
      <c r="GO13566" s="2180"/>
      <c r="GP13566" s="2180"/>
      <c r="GQ13566" s="2180"/>
      <c r="GR13566" s="2180"/>
      <c r="GS13566" s="2180"/>
      <c r="GT13566" s="2180"/>
      <c r="GU13566" s="2180"/>
      <c r="GV13566" s="2180"/>
      <c r="GW13566" s="2180"/>
      <c r="GX13566" s="2180"/>
      <c r="GY13566" s="2180"/>
      <c r="GZ13566" s="2180"/>
      <c r="HA13566" s="2180"/>
      <c r="HB13566" s="2180"/>
      <c r="HC13566" s="2180"/>
      <c r="HD13566" s="2180"/>
      <c r="HE13566" s="2180"/>
      <c r="HF13566" s="2180"/>
      <c r="HG13566" s="2180"/>
      <c r="HH13566" s="2180"/>
      <c r="HI13566" s="2180"/>
      <c r="HJ13566" s="2180"/>
      <c r="HK13566" s="2180"/>
      <c r="HL13566" s="2180"/>
      <c r="HM13566" s="2180"/>
      <c r="HN13566" s="2180"/>
      <c r="HO13566" s="2180"/>
      <c r="HP13566" s="2180"/>
      <c r="HQ13566" s="2180"/>
      <c r="HR13566" s="2180"/>
      <c r="HS13566" s="2180"/>
      <c r="HT13566" s="2180"/>
      <c r="HU13566" s="2180"/>
      <c r="HV13566" s="2180"/>
      <c r="HW13566" s="2180"/>
      <c r="HX13566" s="2180"/>
      <c r="HY13566" s="2180"/>
      <c r="HZ13566" s="2180"/>
      <c r="IA13566" s="2180"/>
      <c r="IB13566" s="2180"/>
      <c r="IC13566" s="2180"/>
      <c r="ID13566" s="2180"/>
      <c r="IE13566" s="2180"/>
      <c r="IF13566" s="2180"/>
      <c r="IG13566" s="2180"/>
      <c r="IH13566" s="2180"/>
      <c r="II13566" s="2180"/>
      <c r="IJ13566" s="2180"/>
      <c r="IK13566" s="2180"/>
      <c r="IL13566" s="2180"/>
      <c r="IM13566" s="2180"/>
      <c r="IN13566" s="2180"/>
      <c r="IO13566" s="2180"/>
      <c r="IP13566" s="2180"/>
      <c r="IQ13566" s="2180"/>
      <c r="IR13566" s="2180"/>
      <c r="IS13566" s="2180"/>
      <c r="IT13566" s="2180"/>
      <c r="IU13566" s="2180"/>
      <c r="IV13566" s="2180"/>
    </row>
    <row r="13567" spans="1:256" hidden="1">
      <c r="A13567" s="2149"/>
      <c r="B13567" s="2231"/>
      <c r="C13567" s="2143"/>
      <c r="D13567" s="2149"/>
      <c r="E13567" s="2173"/>
      <c r="F13567" s="2241"/>
      <c r="G13567" s="2234"/>
      <c r="H13567" s="2234"/>
      <c r="I13567" s="2241"/>
      <c r="J13567" s="2235"/>
      <c r="K13567" s="2235"/>
      <c r="L13567" s="2235"/>
      <c r="M13567" s="2175"/>
      <c r="N13567" s="2237"/>
      <c r="O13567" s="2119"/>
      <c r="P13567" s="2136"/>
      <c r="Q13567" s="2138"/>
      <c r="R13567" s="2122"/>
      <c r="S13567" s="2120">
        <f>R13567*E13560</f>
        <v>0</v>
      </c>
      <c r="T13567" s="2120"/>
      <c r="U13567" s="2180"/>
      <c r="V13567" s="2180"/>
      <c r="W13567" s="2180"/>
      <c r="X13567" s="2180"/>
      <c r="Y13567" s="2180"/>
      <c r="Z13567" s="2180"/>
      <c r="AA13567" s="2180"/>
      <c r="AB13567" s="2180"/>
      <c r="AC13567" s="2180"/>
      <c r="AD13567" s="2180"/>
      <c r="AE13567" s="2180"/>
      <c r="AF13567" s="2180"/>
      <c r="AG13567" s="2180"/>
      <c r="AH13567" s="2180"/>
      <c r="AI13567" s="2180"/>
      <c r="AJ13567" s="2180"/>
      <c r="AK13567" s="2180"/>
      <c r="AL13567" s="2180"/>
      <c r="AM13567" s="2180"/>
      <c r="AN13567" s="2180"/>
      <c r="AO13567" s="2180"/>
      <c r="AP13567" s="2180"/>
      <c r="AQ13567" s="2180"/>
      <c r="AR13567" s="2180"/>
      <c r="AS13567" s="2180"/>
      <c r="AT13567" s="2180"/>
      <c r="AU13567" s="2180"/>
      <c r="AV13567" s="2180"/>
      <c r="AW13567" s="2180"/>
      <c r="AX13567" s="2180"/>
      <c r="AY13567" s="2180"/>
      <c r="AZ13567" s="2180"/>
      <c r="BA13567" s="2180"/>
      <c r="BB13567" s="2180"/>
      <c r="BC13567" s="2180"/>
      <c r="BD13567" s="2180"/>
      <c r="BE13567" s="2180"/>
      <c r="BF13567" s="2180"/>
      <c r="BG13567" s="2180"/>
      <c r="BH13567" s="2180"/>
      <c r="BI13567" s="2180"/>
      <c r="BJ13567" s="2180"/>
      <c r="BK13567" s="2180"/>
      <c r="BL13567" s="2180"/>
      <c r="BM13567" s="2180"/>
      <c r="BN13567" s="2180"/>
      <c r="BO13567" s="2180"/>
      <c r="BP13567" s="2180"/>
      <c r="BQ13567" s="2180"/>
      <c r="BR13567" s="2180"/>
      <c r="BS13567" s="2180"/>
      <c r="BT13567" s="2180"/>
      <c r="BU13567" s="2180"/>
      <c r="BV13567" s="2180"/>
      <c r="BW13567" s="2180"/>
      <c r="BX13567" s="2180"/>
      <c r="BY13567" s="2180"/>
      <c r="BZ13567" s="2180"/>
      <c r="CA13567" s="2180"/>
      <c r="CB13567" s="2180"/>
      <c r="CC13567" s="2180"/>
      <c r="CD13567" s="2180"/>
      <c r="CE13567" s="2180"/>
      <c r="CF13567" s="2180"/>
      <c r="CG13567" s="2180"/>
      <c r="CH13567" s="2180"/>
      <c r="CI13567" s="2180"/>
      <c r="CJ13567" s="2180"/>
      <c r="CK13567" s="2180"/>
      <c r="CL13567" s="2180"/>
      <c r="CM13567" s="2180"/>
      <c r="CN13567" s="2180"/>
      <c r="CO13567" s="2180"/>
      <c r="CP13567" s="2180"/>
      <c r="CQ13567" s="2180"/>
      <c r="CR13567" s="2180"/>
      <c r="CS13567" s="2180"/>
      <c r="CT13567" s="2180"/>
      <c r="CU13567" s="2180"/>
      <c r="CV13567" s="2180"/>
      <c r="CW13567" s="2180"/>
      <c r="CX13567" s="2180"/>
      <c r="CY13567" s="2180"/>
      <c r="CZ13567" s="2180"/>
      <c r="DA13567" s="2180"/>
      <c r="DB13567" s="2180"/>
      <c r="DC13567" s="2180"/>
      <c r="DD13567" s="2180"/>
      <c r="DE13567" s="2180"/>
      <c r="DF13567" s="2180"/>
      <c r="DG13567" s="2180"/>
      <c r="DH13567" s="2180"/>
      <c r="DI13567" s="2180"/>
      <c r="DJ13567" s="2180"/>
      <c r="DK13567" s="2180"/>
      <c r="DL13567" s="2180"/>
      <c r="DM13567" s="2180"/>
      <c r="DN13567" s="2180"/>
      <c r="DO13567" s="2180"/>
      <c r="DP13567" s="2180"/>
      <c r="DQ13567" s="2180"/>
      <c r="DR13567" s="2180"/>
      <c r="DS13567" s="2180"/>
      <c r="DT13567" s="2180"/>
      <c r="DU13567" s="2180"/>
      <c r="DV13567" s="2180"/>
      <c r="DW13567" s="2180"/>
      <c r="DX13567" s="2180"/>
      <c r="DY13567" s="2180"/>
      <c r="DZ13567" s="2180"/>
      <c r="EA13567" s="2180"/>
      <c r="EB13567" s="2180"/>
      <c r="EC13567" s="2180"/>
      <c r="ED13567" s="2180"/>
      <c r="EE13567" s="2180"/>
      <c r="EF13567" s="2180"/>
      <c r="EG13567" s="2180"/>
      <c r="EH13567" s="2180"/>
      <c r="EI13567" s="2180"/>
      <c r="EJ13567" s="2180"/>
      <c r="EK13567" s="2180"/>
      <c r="EL13567" s="2180"/>
      <c r="EM13567" s="2180"/>
      <c r="EN13567" s="2180"/>
      <c r="EO13567" s="2180"/>
      <c r="EP13567" s="2180"/>
      <c r="EQ13567" s="2180"/>
      <c r="ER13567" s="2180"/>
      <c r="ES13567" s="2180"/>
      <c r="ET13567" s="2180"/>
      <c r="EU13567" s="2180"/>
      <c r="EV13567" s="2180"/>
      <c r="EW13567" s="2180"/>
      <c r="EX13567" s="2180"/>
      <c r="EY13567" s="2180"/>
      <c r="EZ13567" s="2180"/>
      <c r="FA13567" s="2180"/>
      <c r="FB13567" s="2180"/>
      <c r="FC13567" s="2180"/>
      <c r="FD13567" s="2180"/>
      <c r="FE13567" s="2180"/>
      <c r="FF13567" s="2180"/>
      <c r="FG13567" s="2180"/>
      <c r="FH13567" s="2180"/>
      <c r="FI13567" s="2180"/>
      <c r="FJ13567" s="2180"/>
      <c r="FK13567" s="2180"/>
      <c r="FL13567" s="2180"/>
      <c r="FM13567" s="2180"/>
      <c r="FN13567" s="2180"/>
      <c r="FO13567" s="2180"/>
      <c r="FP13567" s="2180"/>
      <c r="FQ13567" s="2180"/>
      <c r="FR13567" s="2180"/>
      <c r="FS13567" s="2180"/>
      <c r="FT13567" s="2180"/>
      <c r="FU13567" s="2180"/>
      <c r="FV13567" s="2180"/>
      <c r="FW13567" s="2180"/>
      <c r="FX13567" s="2180"/>
      <c r="FY13567" s="2180"/>
      <c r="FZ13567" s="2180"/>
      <c r="GA13567" s="2180"/>
      <c r="GB13567" s="2180"/>
      <c r="GC13567" s="2180"/>
      <c r="GD13567" s="2180"/>
      <c r="GE13567" s="2180"/>
      <c r="GF13567" s="2180"/>
      <c r="GG13567" s="2180"/>
      <c r="GH13567" s="2180"/>
      <c r="GI13567" s="2180"/>
      <c r="GJ13567" s="2180"/>
      <c r="GK13567" s="2180"/>
      <c r="GL13567" s="2180"/>
      <c r="GM13567" s="2180"/>
      <c r="GN13567" s="2180"/>
      <c r="GO13567" s="2180"/>
      <c r="GP13567" s="2180"/>
      <c r="GQ13567" s="2180"/>
      <c r="GR13567" s="2180"/>
      <c r="GS13567" s="2180"/>
      <c r="GT13567" s="2180"/>
      <c r="GU13567" s="2180"/>
      <c r="GV13567" s="2180"/>
      <c r="GW13567" s="2180"/>
      <c r="GX13567" s="2180"/>
      <c r="GY13567" s="2180"/>
      <c r="GZ13567" s="2180"/>
      <c r="HA13567" s="2180"/>
      <c r="HB13567" s="2180"/>
      <c r="HC13567" s="2180"/>
      <c r="HD13567" s="2180"/>
      <c r="HE13567" s="2180"/>
      <c r="HF13567" s="2180"/>
      <c r="HG13567" s="2180"/>
      <c r="HH13567" s="2180"/>
      <c r="HI13567" s="2180"/>
      <c r="HJ13567" s="2180"/>
      <c r="HK13567" s="2180"/>
      <c r="HL13567" s="2180"/>
      <c r="HM13567" s="2180"/>
      <c r="HN13567" s="2180"/>
      <c r="HO13567" s="2180"/>
      <c r="HP13567" s="2180"/>
      <c r="HQ13567" s="2180"/>
      <c r="HR13567" s="2180"/>
      <c r="HS13567" s="2180"/>
      <c r="HT13567" s="2180"/>
      <c r="HU13567" s="2180"/>
      <c r="HV13567" s="2180"/>
      <c r="HW13567" s="2180"/>
      <c r="HX13567" s="2180"/>
      <c r="HY13567" s="2180"/>
      <c r="HZ13567" s="2180"/>
      <c r="IA13567" s="2180"/>
      <c r="IB13567" s="2180"/>
      <c r="IC13567" s="2180"/>
      <c r="ID13567" s="2180"/>
      <c r="IE13567" s="2180"/>
      <c r="IF13567" s="2180"/>
      <c r="IG13567" s="2180"/>
      <c r="IH13567" s="2180"/>
      <c r="II13567" s="2180"/>
      <c r="IJ13567" s="2180"/>
      <c r="IK13567" s="2180"/>
      <c r="IL13567" s="2180"/>
      <c r="IM13567" s="2180"/>
      <c r="IN13567" s="2180"/>
      <c r="IO13567" s="2180"/>
      <c r="IP13567" s="2180"/>
      <c r="IQ13567" s="2180"/>
      <c r="IR13567" s="2180"/>
      <c r="IS13567" s="2180"/>
      <c r="IT13567" s="2180"/>
      <c r="IU13567" s="2180"/>
      <c r="IV13567" s="2180"/>
    </row>
    <row r="13568" spans="1:256" hidden="1">
      <c r="A13568" s="2149"/>
      <c r="B13568" s="2231"/>
      <c r="C13568" s="2143"/>
      <c r="D13568" s="2149"/>
      <c r="E13568" s="2173"/>
      <c r="F13568" s="2241"/>
      <c r="G13568" s="2234"/>
      <c r="H13568" s="2234"/>
      <c r="I13568" s="2241"/>
      <c r="J13568" s="2235"/>
      <c r="K13568" s="2235"/>
      <c r="L13568" s="2235"/>
      <c r="M13568" s="2175"/>
      <c r="N13568" s="2237"/>
      <c r="O13568" s="2128"/>
      <c r="P13568" s="2136"/>
      <c r="Q13568" s="2138"/>
      <c r="R13568" s="2122"/>
      <c r="S13568" s="2120">
        <f>R13568*E13560</f>
        <v>0</v>
      </c>
      <c r="T13568" s="2120"/>
      <c r="U13568" s="2180"/>
      <c r="V13568" s="2180"/>
      <c r="W13568" s="2180"/>
      <c r="X13568" s="2180"/>
      <c r="Y13568" s="2180"/>
      <c r="Z13568" s="2180"/>
      <c r="AA13568" s="2180"/>
      <c r="AB13568" s="2180"/>
      <c r="AC13568" s="2180"/>
      <c r="AD13568" s="2180"/>
      <c r="AE13568" s="2180"/>
      <c r="AF13568" s="2180"/>
      <c r="AG13568" s="2180"/>
      <c r="AH13568" s="2180"/>
      <c r="AI13568" s="2180"/>
      <c r="AJ13568" s="2180"/>
      <c r="AK13568" s="2180"/>
      <c r="AL13568" s="2180"/>
      <c r="AM13568" s="2180"/>
      <c r="AN13568" s="2180"/>
      <c r="AO13568" s="2180"/>
      <c r="AP13568" s="2180"/>
      <c r="AQ13568" s="2180"/>
      <c r="AR13568" s="2180"/>
      <c r="AS13568" s="2180"/>
      <c r="AT13568" s="2180"/>
      <c r="AU13568" s="2180"/>
      <c r="AV13568" s="2180"/>
      <c r="AW13568" s="2180"/>
      <c r="AX13568" s="2180"/>
      <c r="AY13568" s="2180"/>
      <c r="AZ13568" s="2180"/>
      <c r="BA13568" s="2180"/>
      <c r="BB13568" s="2180"/>
      <c r="BC13568" s="2180"/>
      <c r="BD13568" s="2180"/>
      <c r="BE13568" s="2180"/>
      <c r="BF13568" s="2180"/>
      <c r="BG13568" s="2180"/>
      <c r="BH13568" s="2180"/>
      <c r="BI13568" s="2180"/>
      <c r="BJ13568" s="2180"/>
      <c r="BK13568" s="2180"/>
      <c r="BL13568" s="2180"/>
      <c r="BM13568" s="2180"/>
      <c r="BN13568" s="2180"/>
      <c r="BO13568" s="2180"/>
      <c r="BP13568" s="2180"/>
      <c r="BQ13568" s="2180"/>
      <c r="BR13568" s="2180"/>
      <c r="BS13568" s="2180"/>
      <c r="BT13568" s="2180"/>
      <c r="BU13568" s="2180"/>
      <c r="BV13568" s="2180"/>
      <c r="BW13568" s="2180"/>
      <c r="BX13568" s="2180"/>
      <c r="BY13568" s="2180"/>
      <c r="BZ13568" s="2180"/>
      <c r="CA13568" s="2180"/>
      <c r="CB13568" s="2180"/>
      <c r="CC13568" s="2180"/>
      <c r="CD13568" s="2180"/>
      <c r="CE13568" s="2180"/>
      <c r="CF13568" s="2180"/>
      <c r="CG13568" s="2180"/>
      <c r="CH13568" s="2180"/>
      <c r="CI13568" s="2180"/>
      <c r="CJ13568" s="2180"/>
      <c r="CK13568" s="2180"/>
      <c r="CL13568" s="2180"/>
      <c r="CM13568" s="2180"/>
      <c r="CN13568" s="2180"/>
      <c r="CO13568" s="2180"/>
      <c r="CP13568" s="2180"/>
      <c r="CQ13568" s="2180"/>
      <c r="CR13568" s="2180"/>
      <c r="CS13568" s="2180"/>
      <c r="CT13568" s="2180"/>
      <c r="CU13568" s="2180"/>
      <c r="CV13568" s="2180"/>
      <c r="CW13568" s="2180"/>
      <c r="CX13568" s="2180"/>
      <c r="CY13568" s="2180"/>
      <c r="CZ13568" s="2180"/>
      <c r="DA13568" s="2180"/>
      <c r="DB13568" s="2180"/>
      <c r="DC13568" s="2180"/>
      <c r="DD13568" s="2180"/>
      <c r="DE13568" s="2180"/>
      <c r="DF13568" s="2180"/>
      <c r="DG13568" s="2180"/>
      <c r="DH13568" s="2180"/>
      <c r="DI13568" s="2180"/>
      <c r="DJ13568" s="2180"/>
      <c r="DK13568" s="2180"/>
      <c r="DL13568" s="2180"/>
      <c r="DM13568" s="2180"/>
      <c r="DN13568" s="2180"/>
      <c r="DO13568" s="2180"/>
      <c r="DP13568" s="2180"/>
      <c r="DQ13568" s="2180"/>
      <c r="DR13568" s="2180"/>
      <c r="DS13568" s="2180"/>
      <c r="DT13568" s="2180"/>
      <c r="DU13568" s="2180"/>
      <c r="DV13568" s="2180"/>
      <c r="DW13568" s="2180"/>
      <c r="DX13568" s="2180"/>
      <c r="DY13568" s="2180"/>
      <c r="DZ13568" s="2180"/>
      <c r="EA13568" s="2180"/>
      <c r="EB13568" s="2180"/>
      <c r="EC13568" s="2180"/>
      <c r="ED13568" s="2180"/>
      <c r="EE13568" s="2180"/>
      <c r="EF13568" s="2180"/>
      <c r="EG13568" s="2180"/>
      <c r="EH13568" s="2180"/>
      <c r="EI13568" s="2180"/>
      <c r="EJ13568" s="2180"/>
      <c r="EK13568" s="2180"/>
      <c r="EL13568" s="2180"/>
      <c r="EM13568" s="2180"/>
      <c r="EN13568" s="2180"/>
      <c r="EO13568" s="2180"/>
      <c r="EP13568" s="2180"/>
      <c r="EQ13568" s="2180"/>
      <c r="ER13568" s="2180"/>
      <c r="ES13568" s="2180"/>
      <c r="ET13568" s="2180"/>
      <c r="EU13568" s="2180"/>
      <c r="EV13568" s="2180"/>
      <c r="EW13568" s="2180"/>
      <c r="EX13568" s="2180"/>
      <c r="EY13568" s="2180"/>
      <c r="EZ13568" s="2180"/>
      <c r="FA13568" s="2180"/>
      <c r="FB13568" s="2180"/>
      <c r="FC13568" s="2180"/>
      <c r="FD13568" s="2180"/>
      <c r="FE13568" s="2180"/>
      <c r="FF13568" s="2180"/>
      <c r="FG13568" s="2180"/>
      <c r="FH13568" s="2180"/>
      <c r="FI13568" s="2180"/>
      <c r="FJ13568" s="2180"/>
      <c r="FK13568" s="2180"/>
      <c r="FL13568" s="2180"/>
      <c r="FM13568" s="2180"/>
      <c r="FN13568" s="2180"/>
      <c r="FO13568" s="2180"/>
      <c r="FP13568" s="2180"/>
      <c r="FQ13568" s="2180"/>
      <c r="FR13568" s="2180"/>
      <c r="FS13568" s="2180"/>
      <c r="FT13568" s="2180"/>
      <c r="FU13568" s="2180"/>
      <c r="FV13568" s="2180"/>
      <c r="FW13568" s="2180"/>
      <c r="FX13568" s="2180"/>
      <c r="FY13568" s="2180"/>
      <c r="FZ13568" s="2180"/>
      <c r="GA13568" s="2180"/>
      <c r="GB13568" s="2180"/>
      <c r="GC13568" s="2180"/>
      <c r="GD13568" s="2180"/>
      <c r="GE13568" s="2180"/>
      <c r="GF13568" s="2180"/>
      <c r="GG13568" s="2180"/>
      <c r="GH13568" s="2180"/>
      <c r="GI13568" s="2180"/>
      <c r="GJ13568" s="2180"/>
      <c r="GK13568" s="2180"/>
      <c r="GL13568" s="2180"/>
      <c r="GM13568" s="2180"/>
      <c r="GN13568" s="2180"/>
      <c r="GO13568" s="2180"/>
      <c r="GP13568" s="2180"/>
      <c r="GQ13568" s="2180"/>
      <c r="GR13568" s="2180"/>
      <c r="GS13568" s="2180"/>
      <c r="GT13568" s="2180"/>
      <c r="GU13568" s="2180"/>
      <c r="GV13568" s="2180"/>
      <c r="GW13568" s="2180"/>
      <c r="GX13568" s="2180"/>
      <c r="GY13568" s="2180"/>
      <c r="GZ13568" s="2180"/>
      <c r="HA13568" s="2180"/>
      <c r="HB13568" s="2180"/>
      <c r="HC13568" s="2180"/>
      <c r="HD13568" s="2180"/>
      <c r="HE13568" s="2180"/>
      <c r="HF13568" s="2180"/>
      <c r="HG13568" s="2180"/>
      <c r="HH13568" s="2180"/>
      <c r="HI13568" s="2180"/>
      <c r="HJ13568" s="2180"/>
      <c r="HK13568" s="2180"/>
      <c r="HL13568" s="2180"/>
      <c r="HM13568" s="2180"/>
      <c r="HN13568" s="2180"/>
      <c r="HO13568" s="2180"/>
      <c r="HP13568" s="2180"/>
      <c r="HQ13568" s="2180"/>
      <c r="HR13568" s="2180"/>
      <c r="HS13568" s="2180"/>
      <c r="HT13568" s="2180"/>
      <c r="HU13568" s="2180"/>
      <c r="HV13568" s="2180"/>
      <c r="HW13568" s="2180"/>
      <c r="HX13568" s="2180"/>
      <c r="HY13568" s="2180"/>
      <c r="HZ13568" s="2180"/>
      <c r="IA13568" s="2180"/>
      <c r="IB13568" s="2180"/>
      <c r="IC13568" s="2180"/>
      <c r="ID13568" s="2180"/>
      <c r="IE13568" s="2180"/>
      <c r="IF13568" s="2180"/>
      <c r="IG13568" s="2180"/>
      <c r="IH13568" s="2180"/>
      <c r="II13568" s="2180"/>
      <c r="IJ13568" s="2180"/>
      <c r="IK13568" s="2180"/>
      <c r="IL13568" s="2180"/>
      <c r="IM13568" s="2180"/>
      <c r="IN13568" s="2180"/>
      <c r="IO13568" s="2180"/>
      <c r="IP13568" s="2180"/>
      <c r="IQ13568" s="2180"/>
      <c r="IR13568" s="2180"/>
      <c r="IS13568" s="2180"/>
      <c r="IT13568" s="2180"/>
      <c r="IU13568" s="2180"/>
      <c r="IV13568" s="2180"/>
    </row>
    <row r="13569" spans="1:23" s="2611" customFormat="1" ht="18" customHeight="1">
      <c r="A13569" s="2610"/>
      <c r="B13569" s="2522"/>
      <c r="C13569" s="2610" t="s">
        <v>1595</v>
      </c>
      <c r="D13569" s="2610"/>
      <c r="E13569" s="2522"/>
      <c r="F13569" s="2522"/>
      <c r="G13569" s="2522">
        <v>1359.6151000000002</v>
      </c>
      <c r="H13569" s="2522"/>
      <c r="I13569" s="2522"/>
      <c r="J13569" s="2522">
        <v>262.86370800000003</v>
      </c>
      <c r="K13569" s="2522"/>
      <c r="L13569" s="2522"/>
      <c r="M13569" s="2464"/>
      <c r="N13569" s="2464">
        <v>17188.156399966396</v>
      </c>
      <c r="O13569" s="2611">
        <f>SUM(O13434:O13568)</f>
        <v>8903.2561653338489</v>
      </c>
      <c r="W13569" s="3065"/>
    </row>
    <row r="13570" spans="1:23">
      <c r="A13570" s="3066"/>
      <c r="B13570" s="2462"/>
      <c r="C13570" s="2522" t="s">
        <v>1595</v>
      </c>
      <c r="D13570" s="2461"/>
      <c r="E13570" s="2462"/>
      <c r="F13570" s="2462"/>
      <c r="G13570" s="2462"/>
      <c r="H13570" s="2462"/>
      <c r="I13570" s="2462"/>
      <c r="J13570" s="2462"/>
      <c r="K13570" s="2462"/>
      <c r="L13570" s="2462"/>
      <c r="M13570" s="2464"/>
      <c r="N13570" s="2464">
        <v>1359447.2980023162</v>
      </c>
    </row>
    <row r="13571" spans="1:23" ht="48">
      <c r="A13571" s="3067"/>
      <c r="B13571" s="2462"/>
      <c r="C13571" s="3068" t="s">
        <v>1597</v>
      </c>
      <c r="D13571" s="2461"/>
      <c r="E13571" s="2462"/>
      <c r="F13571" s="2462"/>
      <c r="G13571" s="3069"/>
      <c r="H13571" s="3069"/>
      <c r="I13571" s="2462"/>
      <c r="J13571" s="3069"/>
      <c r="K13571" s="3069"/>
      <c r="L13571" s="3069"/>
      <c r="M13571" s="2464"/>
      <c r="N13571" s="2464">
        <v>36300</v>
      </c>
    </row>
    <row r="13572" spans="1:23" ht="36" customHeight="1">
      <c r="A13572" s="3067"/>
      <c r="B13572" s="2462"/>
      <c r="C13572" s="3068" t="s">
        <v>1596</v>
      </c>
      <c r="D13572" s="2461"/>
      <c r="E13572" s="2462"/>
      <c r="F13572" s="2462"/>
      <c r="G13572" s="3069"/>
      <c r="H13572" s="3069"/>
      <c r="I13572" s="2462"/>
      <c r="J13572" s="3069"/>
      <c r="K13572" s="3069"/>
      <c r="L13572" s="3069"/>
      <c r="M13572" s="2464"/>
      <c r="N13572" s="2464">
        <v>24200</v>
      </c>
    </row>
    <row r="13573" spans="1:23">
      <c r="A13573" s="2461"/>
      <c r="B13573" s="2462"/>
      <c r="C13573" s="2522" t="s">
        <v>1595</v>
      </c>
      <c r="D13573" s="2461"/>
      <c r="E13573" s="2462"/>
      <c r="F13573" s="2462"/>
      <c r="G13573" s="2462"/>
      <c r="H13573" s="2462"/>
      <c r="I13573" s="2462"/>
      <c r="J13573" s="2462"/>
      <c r="K13573" s="2462"/>
      <c r="L13573" s="2462"/>
      <c r="M13573" s="2464"/>
      <c r="N13573" s="2464">
        <v>1419947.2980023162</v>
      </c>
    </row>
    <row r="13574" spans="1:23">
      <c r="A13574" s="3070">
        <v>1.4999999999999999E-2</v>
      </c>
      <c r="B13574" s="2462"/>
      <c r="C13574" s="2522" t="s">
        <v>3022</v>
      </c>
      <c r="D13574" s="2461"/>
      <c r="E13574" s="2462"/>
      <c r="F13574" s="2462"/>
      <c r="G13574" s="2462"/>
      <c r="H13574" s="2462"/>
      <c r="I13574" s="2462"/>
      <c r="J13574" s="2462"/>
      <c r="K13574" s="2462"/>
      <c r="L13574" s="2462"/>
      <c r="M13574" s="2464"/>
      <c r="N13574" s="2464">
        <f>N13573*A13574</f>
        <v>21299.209470034741</v>
      </c>
    </row>
    <row r="13575" spans="1:23">
      <c r="A13575" s="3070">
        <v>1.4999999999999999E-2</v>
      </c>
      <c r="B13575" s="2462"/>
      <c r="C13575" s="2522" t="s">
        <v>3023</v>
      </c>
      <c r="D13575" s="2461"/>
      <c r="E13575" s="2462"/>
      <c r="F13575" s="2462"/>
      <c r="G13575" s="2462"/>
      <c r="H13575" s="2462"/>
      <c r="I13575" s="2462"/>
      <c r="J13575" s="2462"/>
      <c r="K13575" s="2462"/>
      <c r="L13575" s="2462"/>
      <c r="M13575" s="2464"/>
      <c r="N13575" s="2464">
        <f>N13573*A13575</f>
        <v>21299.209470034741</v>
      </c>
    </row>
    <row r="13576" spans="1:23">
      <c r="A13576" s="3071"/>
      <c r="B13576" s="2462"/>
      <c r="C13576" s="2522" t="s">
        <v>1595</v>
      </c>
      <c r="D13576" s="2461"/>
      <c r="E13576" s="2462"/>
      <c r="F13576" s="2462"/>
      <c r="G13576" s="2462"/>
      <c r="H13576" s="2462"/>
      <c r="I13576" s="2462"/>
      <c r="J13576" s="2462"/>
      <c r="K13576" s="2462"/>
      <c r="L13576" s="2462"/>
      <c r="M13576" s="2464"/>
      <c r="N13576" s="2464">
        <f>SUM(N13573:N13575)</f>
        <v>1462545.7169423858</v>
      </c>
    </row>
    <row r="13577" spans="1:23">
      <c r="A13577" s="3072">
        <v>0.2</v>
      </c>
      <c r="B13577" s="2462"/>
      <c r="C13577" s="2522" t="s">
        <v>1594</v>
      </c>
      <c r="D13577" s="2461"/>
      <c r="E13577" s="2462"/>
      <c r="F13577" s="2462"/>
      <c r="G13577" s="2462"/>
      <c r="H13577" s="2462"/>
      <c r="I13577" s="2462"/>
      <c r="J13577" s="2462"/>
      <c r="K13577" s="2462"/>
      <c r="L13577" s="2462"/>
      <c r="M13577" s="2464"/>
      <c r="N13577" s="2464">
        <f>N13576*A13577</f>
        <v>292509.14338847715</v>
      </c>
    </row>
    <row r="13578" spans="1:23" ht="18">
      <c r="A13578" s="2461"/>
      <c r="B13578" s="2462"/>
      <c r="C13578" s="3073" t="s">
        <v>1593</v>
      </c>
      <c r="D13578" s="2461"/>
      <c r="E13578" s="2462"/>
      <c r="F13578" s="2462"/>
      <c r="G13578" s="2462"/>
      <c r="H13578" s="2462"/>
      <c r="I13578" s="2462"/>
      <c r="J13578" s="2462"/>
      <c r="K13578" s="2462"/>
      <c r="L13578" s="2462"/>
      <c r="M13578" s="2464"/>
      <c r="N13578" s="2464">
        <f>N13577+N13576</f>
        <v>1755054.8603308629</v>
      </c>
      <c r="U13578" s="3074"/>
      <c r="V13578" s="3074"/>
    </row>
  </sheetData>
  <mergeCells count="40">
    <mergeCell ref="B2491:B2493"/>
    <mergeCell ref="C2502:D2502"/>
    <mergeCell ref="Q2502:R2502"/>
    <mergeCell ref="S2502:T2502"/>
    <mergeCell ref="C2512:D2512"/>
    <mergeCell ref="Q2512:R2512"/>
    <mergeCell ref="S2512:T2512"/>
    <mergeCell ref="Q2508:R2508"/>
    <mergeCell ref="S2508:T2508"/>
    <mergeCell ref="Q2510:R2510"/>
    <mergeCell ref="S2510:T2510"/>
    <mergeCell ref="C2503:D2503"/>
    <mergeCell ref="Q2503:R2503"/>
    <mergeCell ref="S2505:T2505"/>
    <mergeCell ref="Q2504:R2504"/>
    <mergeCell ref="Q2505:R2505"/>
    <mergeCell ref="Q2506:R2506"/>
    <mergeCell ref="S2506:T2506"/>
    <mergeCell ref="U1751:V1752"/>
    <mergeCell ref="U328:V332"/>
    <mergeCell ref="U382:V394"/>
    <mergeCell ref="U436:V457"/>
    <mergeCell ref="U490:V490"/>
    <mergeCell ref="U499:V503"/>
    <mergeCell ref="S2501:T2501"/>
    <mergeCell ref="B2383:B2386"/>
    <mergeCell ref="B2329:B2331"/>
    <mergeCell ref="B2275:B2276"/>
    <mergeCell ref="B94:B96"/>
    <mergeCell ref="B139:B141"/>
    <mergeCell ref="B922:B925"/>
    <mergeCell ref="A6:A8"/>
    <mergeCell ref="A1:N1"/>
    <mergeCell ref="A3:N3"/>
    <mergeCell ref="N6:N8"/>
    <mergeCell ref="M6:M8"/>
    <mergeCell ref="E6:E8"/>
    <mergeCell ref="D6:D8"/>
    <mergeCell ref="C6:C8"/>
    <mergeCell ref="A2:N2"/>
  </mergeCells>
  <phoneticPr fontId="99" type="noConversion"/>
  <printOptions gridLinesSet="0"/>
  <pageMargins left="0.4" right="0.15" top="0.5" bottom="0.5" header="0.25" footer="0.25"/>
  <pageSetup paperSize="9" orientation="portrait" cellComments="atEnd" useFirstPageNumber="1" horizontalDpi="180" verticalDpi="180" r:id="rId1"/>
  <headerFooter alignWithMargins="0"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453"/>
  <sheetViews>
    <sheetView showGridLines="0" topLeftCell="A136" zoomScale="95" zoomScaleNormal="95" workbookViewId="0">
      <selection activeCell="I455" sqref="I455"/>
    </sheetView>
  </sheetViews>
  <sheetFormatPr defaultRowHeight="12"/>
  <cols>
    <col min="1" max="1" width="4.140625" style="339" customWidth="1"/>
    <col min="2" max="2" width="8" style="339" customWidth="1"/>
    <col min="3" max="3" width="34.5703125" style="339" customWidth="1"/>
    <col min="4" max="4" width="5.140625" style="512" customWidth="1"/>
    <col min="5" max="5" width="5.7109375" style="340" customWidth="1"/>
    <col min="6" max="6" width="6" style="340" customWidth="1"/>
    <col min="7" max="7" width="10" style="340" hidden="1" customWidth="1"/>
    <col min="8" max="8" width="5.42578125" style="340" customWidth="1"/>
    <col min="9" max="9" width="5.28515625" style="340" customWidth="1"/>
    <col min="10" max="10" width="4.42578125" style="510" hidden="1" customWidth="1"/>
    <col min="11" max="11" width="6" style="510" customWidth="1"/>
    <col min="12" max="12" width="7.42578125" style="510" customWidth="1"/>
    <col min="13" max="13" width="8.5703125" style="340" customWidth="1"/>
    <col min="14" max="14" width="9.42578125" style="510" customWidth="1"/>
    <col min="15" max="15" width="0.85546875" style="509" hidden="1" customWidth="1"/>
    <col min="16" max="16" width="14.7109375" style="564" customWidth="1"/>
    <col min="17" max="17" width="4.85546875" style="512" customWidth="1"/>
    <col min="18" max="18" width="5.28515625" style="338" customWidth="1"/>
    <col min="19" max="19" width="4.7109375" style="339" customWidth="1"/>
    <col min="20" max="20" width="6.7109375" style="340" customWidth="1"/>
    <col min="21" max="16384" width="9.140625" style="339"/>
  </cols>
  <sheetData>
    <row r="1" spans="1:21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326"/>
      <c r="F1" s="231"/>
      <c r="G1" s="231"/>
      <c r="H1" s="231"/>
      <c r="I1" s="231"/>
      <c r="J1" s="231"/>
      <c r="K1" s="231"/>
      <c r="L1" s="326"/>
      <c r="M1" s="231"/>
      <c r="N1" s="231"/>
      <c r="O1" s="231"/>
      <c r="P1" s="231"/>
      <c r="Q1" s="231"/>
      <c r="R1" s="231"/>
      <c r="S1" s="231"/>
      <c r="T1" s="327"/>
    </row>
    <row r="2" spans="1:21" s="236" customFormat="1" ht="14.25">
      <c r="A2" s="232" t="s">
        <v>520</v>
      </c>
      <c r="B2" s="233"/>
      <c r="C2" s="233"/>
      <c r="D2" s="234"/>
      <c r="E2" s="328"/>
      <c r="F2" s="235"/>
      <c r="G2" s="235"/>
      <c r="H2" s="235"/>
      <c r="I2" s="235"/>
      <c r="J2" s="235"/>
      <c r="K2" s="235"/>
      <c r="L2" s="329"/>
      <c r="M2" s="235"/>
      <c r="N2" s="235"/>
      <c r="O2" s="235"/>
      <c r="P2" s="235"/>
      <c r="Q2" s="235"/>
      <c r="R2" s="235"/>
      <c r="S2" s="235"/>
      <c r="T2" s="329"/>
    </row>
    <row r="3" spans="1:21" s="245" customFormat="1" ht="14.25">
      <c r="A3" s="237" t="s">
        <v>521</v>
      </c>
      <c r="B3" s="238"/>
      <c r="C3" s="238"/>
      <c r="D3" s="239"/>
      <c r="E3" s="330"/>
      <c r="F3" s="239"/>
      <c r="G3" s="239"/>
      <c r="H3" s="240"/>
      <c r="I3" s="239"/>
      <c r="J3" s="240"/>
      <c r="K3" s="240"/>
      <c r="L3" s="330"/>
      <c r="M3" s="239"/>
      <c r="N3" s="240"/>
      <c r="O3" s="241"/>
      <c r="P3" s="242"/>
      <c r="Q3" s="239"/>
      <c r="R3" s="243"/>
      <c r="S3" s="244"/>
      <c r="T3" s="331"/>
    </row>
    <row r="4" spans="1:21">
      <c r="A4" s="332"/>
      <c r="B4" s="333"/>
      <c r="C4" s="333"/>
      <c r="D4" s="332"/>
      <c r="E4" s="332"/>
      <c r="F4" s="332"/>
      <c r="G4" s="332"/>
      <c r="H4" s="332"/>
      <c r="I4" s="332"/>
      <c r="J4" s="334"/>
      <c r="K4" s="334"/>
      <c r="L4" s="334"/>
      <c r="M4" s="332"/>
      <c r="N4" s="334">
        <f>P452</f>
        <v>17556.697620670413</v>
      </c>
      <c r="O4" s="335"/>
      <c r="P4" s="336" t="s">
        <v>242</v>
      </c>
      <c r="Q4" s="337"/>
    </row>
    <row r="5" spans="1:21" s="349" customFormat="1" ht="15.75" customHeight="1">
      <c r="A5" s="341"/>
      <c r="B5" s="342"/>
      <c r="C5" s="342"/>
      <c r="D5" s="343"/>
      <c r="E5" s="343"/>
      <c r="F5" s="344" t="s">
        <v>243</v>
      </c>
      <c r="G5" s="344"/>
      <c r="H5" s="345"/>
      <c r="I5" s="344"/>
      <c r="J5" s="344"/>
      <c r="K5" s="344"/>
      <c r="L5" s="345"/>
      <c r="M5" s="346"/>
      <c r="N5" s="347"/>
      <c r="O5" s="344"/>
      <c r="P5" s="348"/>
      <c r="Q5" s="344"/>
      <c r="R5" s="344"/>
      <c r="S5" s="344"/>
      <c r="T5" s="343"/>
    </row>
    <row r="6" spans="1:21" s="349" customFormat="1" ht="60.75" customHeight="1">
      <c r="A6" s="350"/>
      <c r="B6" s="351" t="s">
        <v>244</v>
      </c>
      <c r="C6" s="352"/>
      <c r="D6" s="353" t="s">
        <v>245</v>
      </c>
      <c r="E6" s="353" t="s">
        <v>246</v>
      </c>
      <c r="F6" s="354" t="s">
        <v>247</v>
      </c>
      <c r="G6" s="355"/>
      <c r="H6" s="354" t="s">
        <v>248</v>
      </c>
      <c r="I6" s="356" t="s">
        <v>249</v>
      </c>
      <c r="J6" s="355"/>
      <c r="K6" s="355"/>
      <c r="L6" s="357" t="s">
        <v>250</v>
      </c>
      <c r="M6" s="357" t="s">
        <v>251</v>
      </c>
      <c r="N6" s="358" t="s">
        <v>252</v>
      </c>
      <c r="O6" s="359" t="s">
        <v>253</v>
      </c>
      <c r="P6" s="3131" t="s">
        <v>253</v>
      </c>
      <c r="Q6" s="3132"/>
      <c r="R6" s="3132"/>
      <c r="S6" s="3132"/>
      <c r="T6" s="3133"/>
    </row>
    <row r="7" spans="1:21" s="366" customFormat="1" ht="48" customHeight="1">
      <c r="A7" s="360" t="s">
        <v>254</v>
      </c>
      <c r="B7" s="361" t="s">
        <v>255</v>
      </c>
      <c r="C7" s="362" t="s">
        <v>256</v>
      </c>
      <c r="D7" s="363" t="s">
        <v>257</v>
      </c>
      <c r="E7" s="364"/>
      <c r="F7" s="354" t="s">
        <v>258</v>
      </c>
      <c r="G7" s="354" t="s">
        <v>259</v>
      </c>
      <c r="H7" s="354" t="s">
        <v>242</v>
      </c>
      <c r="I7" s="354" t="s">
        <v>260</v>
      </c>
      <c r="J7" s="354" t="s">
        <v>261</v>
      </c>
      <c r="K7" s="354" t="s">
        <v>242</v>
      </c>
      <c r="L7" s="354" t="s">
        <v>242</v>
      </c>
      <c r="M7" s="354" t="s">
        <v>242</v>
      </c>
      <c r="N7" s="354" t="s">
        <v>242</v>
      </c>
      <c r="O7" s="354" t="s">
        <v>262</v>
      </c>
      <c r="P7" s="365" t="s">
        <v>263</v>
      </c>
      <c r="Q7" s="354" t="s">
        <v>264</v>
      </c>
      <c r="R7" s="354" t="s">
        <v>265</v>
      </c>
      <c r="S7" s="354" t="s">
        <v>266</v>
      </c>
      <c r="T7" s="354" t="s">
        <v>267</v>
      </c>
    </row>
    <row r="8" spans="1:21" s="366" customFormat="1">
      <c r="A8" s="367">
        <v>1</v>
      </c>
      <c r="B8" s="365">
        <v>2</v>
      </c>
      <c r="C8" s="367">
        <v>3</v>
      </c>
      <c r="D8" s="367">
        <v>4</v>
      </c>
      <c r="E8" s="367">
        <v>5</v>
      </c>
      <c r="F8" s="367">
        <v>6</v>
      </c>
      <c r="G8" s="367">
        <v>7</v>
      </c>
      <c r="H8" s="368" t="s">
        <v>268</v>
      </c>
      <c r="I8" s="367">
        <v>8</v>
      </c>
      <c r="J8" s="367">
        <v>9</v>
      </c>
      <c r="K8" s="367" t="s">
        <v>269</v>
      </c>
      <c r="L8" s="369">
        <v>10</v>
      </c>
      <c r="M8" s="369">
        <v>11</v>
      </c>
      <c r="N8" s="369">
        <v>12</v>
      </c>
      <c r="O8" s="367"/>
      <c r="P8" s="365">
        <v>13</v>
      </c>
      <c r="Q8" s="367">
        <f>P8+1</f>
        <v>14</v>
      </c>
      <c r="R8" s="367">
        <f>Q8+1</f>
        <v>15</v>
      </c>
      <c r="S8" s="367">
        <f>R8+1</f>
        <v>16</v>
      </c>
      <c r="T8" s="367">
        <f>S8+1</f>
        <v>17</v>
      </c>
    </row>
    <row r="9" spans="1:21" s="18" customFormat="1" ht="27" hidden="1" customHeight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1" ht="27" customHeight="1">
      <c r="A10" s="370">
        <v>1</v>
      </c>
      <c r="B10" s="371" t="s">
        <v>370</v>
      </c>
      <c r="C10" s="1809" t="s">
        <v>371</v>
      </c>
      <c r="D10" s="371" t="s">
        <v>372</v>
      </c>
      <c r="E10" s="373">
        <f>(130.9*E19+99.3*E28)/1000</f>
        <v>109.89710000000001</v>
      </c>
      <c r="F10" s="374">
        <f>0.45*1.06</f>
        <v>0.47700000000000004</v>
      </c>
      <c r="G10" s="375">
        <f>F10*E10</f>
        <v>52.420916700000006</v>
      </c>
      <c r="H10" s="376">
        <f>F10*$H$9</f>
        <v>0.69220112651646459</v>
      </c>
      <c r="I10" s="374">
        <f>0.06*1.06</f>
        <v>6.3600000000000004E-2</v>
      </c>
      <c r="J10" s="376">
        <f>I10*E10</f>
        <v>6.9894555600000006</v>
      </c>
      <c r="K10" s="376">
        <f>$K$9*I10</f>
        <v>0.19398127200000001</v>
      </c>
      <c r="L10" s="377">
        <f>(R10*T10+R11*T11+R12*T12+R13*T13+R14*T14+R15*T15+R16*T16+R17*T17+R18*T18)*L$9</f>
        <v>0</v>
      </c>
      <c r="M10" s="1418">
        <f>H10+K10+L10</f>
        <v>0.88618239851646463</v>
      </c>
      <c r="N10" s="378">
        <f>M10*E10</f>
        <v>97.388875668003777</v>
      </c>
      <c r="O10" s="379">
        <f>E10*L10</f>
        <v>0</v>
      </c>
      <c r="P10" s="217"/>
      <c r="Q10" s="380"/>
      <c r="R10" s="219"/>
      <c r="S10" s="381">
        <f>R10*E10</f>
        <v>0</v>
      </c>
      <c r="T10" s="382"/>
      <c r="U10" s="2147"/>
    </row>
    <row r="11" spans="1:21" ht="12" hidden="1" customHeight="1">
      <c r="A11" s="383"/>
      <c r="B11" s="384"/>
      <c r="C11" s="385"/>
      <c r="D11" s="384"/>
      <c r="E11" s="386"/>
      <c r="F11" s="387"/>
      <c r="G11" s="388"/>
      <c r="H11" s="389"/>
      <c r="I11" s="387"/>
      <c r="J11" s="390"/>
      <c r="K11" s="390"/>
      <c r="L11" s="391"/>
      <c r="M11" s="1419"/>
      <c r="N11" s="393"/>
      <c r="O11" s="394"/>
      <c r="P11" s="387"/>
      <c r="Q11" s="395"/>
      <c r="R11" s="386"/>
      <c r="S11" s="396">
        <f>R11*E10</f>
        <v>0</v>
      </c>
      <c r="T11" s="397"/>
    </row>
    <row r="12" spans="1:21" ht="12" hidden="1" customHeight="1">
      <c r="A12" s="383"/>
      <c r="B12" s="384"/>
      <c r="C12" s="398"/>
      <c r="D12" s="384"/>
      <c r="E12" s="386"/>
      <c r="F12" s="387"/>
      <c r="G12" s="388"/>
      <c r="H12" s="389"/>
      <c r="I12" s="387"/>
      <c r="J12" s="390"/>
      <c r="K12" s="390"/>
      <c r="L12" s="391"/>
      <c r="M12" s="1419"/>
      <c r="N12" s="393"/>
      <c r="O12" s="394"/>
      <c r="P12" s="387"/>
      <c r="Q12" s="395"/>
      <c r="R12" s="386"/>
      <c r="S12" s="396">
        <f>R12*E10</f>
        <v>0</v>
      </c>
      <c r="T12" s="397"/>
    </row>
    <row r="13" spans="1:21" ht="12" hidden="1" customHeight="1">
      <c r="A13" s="383"/>
      <c r="B13" s="384"/>
      <c r="C13" s="398"/>
      <c r="D13" s="384"/>
      <c r="E13" s="386"/>
      <c r="F13" s="387"/>
      <c r="G13" s="388"/>
      <c r="H13" s="389"/>
      <c r="I13" s="387"/>
      <c r="J13" s="390"/>
      <c r="K13" s="390"/>
      <c r="L13" s="391"/>
      <c r="M13" s="1419"/>
      <c r="N13" s="393"/>
      <c r="O13" s="394"/>
      <c r="P13" s="387"/>
      <c r="Q13" s="395"/>
      <c r="R13" s="386"/>
      <c r="S13" s="396">
        <f>R13*E10</f>
        <v>0</v>
      </c>
      <c r="T13" s="397"/>
    </row>
    <row r="14" spans="1:21" ht="12" hidden="1" customHeight="1">
      <c r="A14" s="383"/>
      <c r="B14" s="384"/>
      <c r="C14" s="398"/>
      <c r="D14" s="384"/>
      <c r="E14" s="386"/>
      <c r="F14" s="387"/>
      <c r="G14" s="388"/>
      <c r="H14" s="389"/>
      <c r="I14" s="387"/>
      <c r="J14" s="390"/>
      <c r="K14" s="390"/>
      <c r="L14" s="391"/>
      <c r="M14" s="1419"/>
      <c r="N14" s="393"/>
      <c r="O14" s="394"/>
      <c r="P14" s="387"/>
      <c r="Q14" s="395"/>
      <c r="R14" s="386"/>
      <c r="S14" s="396">
        <f>R14*E10</f>
        <v>0</v>
      </c>
      <c r="T14" s="397"/>
    </row>
    <row r="15" spans="1:21" ht="12" hidden="1" customHeight="1">
      <c r="A15" s="383"/>
      <c r="B15" s="384"/>
      <c r="C15" s="398"/>
      <c r="D15" s="384"/>
      <c r="E15" s="386"/>
      <c r="F15" s="387"/>
      <c r="G15" s="388"/>
      <c r="H15" s="389"/>
      <c r="I15" s="387"/>
      <c r="J15" s="390"/>
      <c r="K15" s="390"/>
      <c r="L15" s="391"/>
      <c r="M15" s="1419"/>
      <c r="N15" s="393"/>
      <c r="O15" s="394"/>
      <c r="P15" s="387"/>
      <c r="Q15" s="395"/>
      <c r="R15" s="386"/>
      <c r="S15" s="396">
        <f>R15*E10</f>
        <v>0</v>
      </c>
      <c r="T15" s="397"/>
    </row>
    <row r="16" spans="1:21" ht="12" hidden="1" customHeight="1">
      <c r="A16" s="383"/>
      <c r="B16" s="384"/>
      <c r="C16" s="398"/>
      <c r="D16" s="384"/>
      <c r="E16" s="386"/>
      <c r="F16" s="387"/>
      <c r="G16" s="388"/>
      <c r="H16" s="389"/>
      <c r="I16" s="387"/>
      <c r="J16" s="390"/>
      <c r="K16" s="390"/>
      <c r="L16" s="391"/>
      <c r="M16" s="1419"/>
      <c r="N16" s="393"/>
      <c r="O16" s="394"/>
      <c r="P16" s="387"/>
      <c r="Q16" s="395"/>
      <c r="R16" s="386"/>
      <c r="S16" s="396">
        <f>R16*E10</f>
        <v>0</v>
      </c>
      <c r="T16" s="397"/>
    </row>
    <row r="17" spans="1:20" ht="12" hidden="1" customHeight="1">
      <c r="A17" s="383"/>
      <c r="B17" s="384"/>
      <c r="C17" s="398"/>
      <c r="D17" s="384"/>
      <c r="E17" s="386"/>
      <c r="F17" s="387"/>
      <c r="G17" s="388"/>
      <c r="H17" s="389"/>
      <c r="I17" s="387"/>
      <c r="J17" s="390"/>
      <c r="K17" s="390"/>
      <c r="L17" s="391"/>
      <c r="M17" s="1419"/>
      <c r="N17" s="393"/>
      <c r="O17" s="394"/>
      <c r="P17" s="387"/>
      <c r="Q17" s="395"/>
      <c r="R17" s="386"/>
      <c r="S17" s="396">
        <f>R17*E10</f>
        <v>0</v>
      </c>
      <c r="T17" s="397"/>
    </row>
    <row r="18" spans="1:20" hidden="1">
      <c r="A18" s="383"/>
      <c r="B18" s="384"/>
      <c r="C18" s="398"/>
      <c r="D18" s="384"/>
      <c r="E18" s="386"/>
      <c r="F18" s="387"/>
      <c r="G18" s="388"/>
      <c r="H18" s="389"/>
      <c r="I18" s="387"/>
      <c r="J18" s="390"/>
      <c r="K18" s="390"/>
      <c r="L18" s="391"/>
      <c r="M18" s="1419"/>
      <c r="N18" s="393"/>
      <c r="O18" s="394"/>
      <c r="P18" s="387"/>
      <c r="Q18" s="395"/>
      <c r="R18" s="386"/>
      <c r="S18" s="396">
        <f>R18*E10</f>
        <v>0</v>
      </c>
      <c r="T18" s="397"/>
    </row>
    <row r="19" spans="1:20" ht="19.5" customHeight="1">
      <c r="A19" s="370">
        <f>A10+1</f>
        <v>2</v>
      </c>
      <c r="B19" s="371"/>
      <c r="C19" s="372" t="s">
        <v>373</v>
      </c>
      <c r="D19" s="371" t="s">
        <v>374</v>
      </c>
      <c r="E19" s="410">
        <v>791</v>
      </c>
      <c r="F19" s="374">
        <v>0</v>
      </c>
      <c r="G19" s="375">
        <f>F19*E19</f>
        <v>0</v>
      </c>
      <c r="H19" s="376">
        <f>F19*$H$9</f>
        <v>0</v>
      </c>
      <c r="I19" s="374">
        <v>0</v>
      </c>
      <c r="J19" s="376">
        <f>I19*E19</f>
        <v>0</v>
      </c>
      <c r="K19" s="376">
        <f>$K$9*I19</f>
        <v>0</v>
      </c>
      <c r="L19" s="377">
        <f>(R19*T19+R20*T20+R21*T21+R22*T22+R23*T23+R24*T24+R25*T25+R26*T26+R27*T27)*L$9</f>
        <v>4.6665611999999994</v>
      </c>
      <c r="M19" s="1418">
        <f>H19+K19+L19</f>
        <v>4.6665611999999994</v>
      </c>
      <c r="N19" s="378">
        <f>M19*E19</f>
        <v>3691.2499091999994</v>
      </c>
      <c r="O19" s="379">
        <f>E19*L19</f>
        <v>3691.2499091999994</v>
      </c>
      <c r="P19" s="372" t="s">
        <v>604</v>
      </c>
      <c r="Q19" s="371" t="s">
        <v>374</v>
      </c>
      <c r="R19" s="565">
        <v>1</v>
      </c>
      <c r="S19" s="566">
        <f>R19*E19</f>
        <v>791</v>
      </c>
      <c r="T19" s="375">
        <v>4</v>
      </c>
    </row>
    <row r="20" spans="1:20" ht="12" hidden="1" customHeight="1">
      <c r="A20" s="383"/>
      <c r="B20" s="384"/>
      <c r="C20" s="385"/>
      <c r="D20" s="384"/>
      <c r="E20" s="386"/>
      <c r="F20" s="387"/>
      <c r="G20" s="388"/>
      <c r="H20" s="389"/>
      <c r="I20" s="387"/>
      <c r="J20" s="390"/>
      <c r="K20" s="390"/>
      <c r="L20" s="391"/>
      <c r="M20" s="1419"/>
      <c r="N20" s="393"/>
      <c r="O20" s="394"/>
      <c r="P20" s="387"/>
      <c r="Q20" s="395"/>
      <c r="R20" s="386"/>
      <c r="S20" s="396">
        <f>R20*E19</f>
        <v>0</v>
      </c>
      <c r="T20" s="397"/>
    </row>
    <row r="21" spans="1:20" ht="12" hidden="1" customHeight="1">
      <c r="A21" s="383"/>
      <c r="B21" s="384"/>
      <c r="C21" s="398"/>
      <c r="D21" s="384"/>
      <c r="E21" s="386"/>
      <c r="F21" s="387"/>
      <c r="G21" s="388"/>
      <c r="H21" s="389"/>
      <c r="I21" s="387"/>
      <c r="J21" s="390"/>
      <c r="K21" s="390"/>
      <c r="L21" s="391"/>
      <c r="M21" s="1419"/>
      <c r="N21" s="393"/>
      <c r="O21" s="394"/>
      <c r="P21" s="387"/>
      <c r="Q21" s="395"/>
      <c r="R21" s="386"/>
      <c r="S21" s="396">
        <f>R21*E19</f>
        <v>0</v>
      </c>
      <c r="T21" s="397"/>
    </row>
    <row r="22" spans="1:20" ht="12" hidden="1" customHeight="1">
      <c r="A22" s="383"/>
      <c r="B22" s="384"/>
      <c r="C22" s="398"/>
      <c r="D22" s="384"/>
      <c r="E22" s="386"/>
      <c r="F22" s="387"/>
      <c r="G22" s="388"/>
      <c r="H22" s="389"/>
      <c r="I22" s="387"/>
      <c r="J22" s="390"/>
      <c r="K22" s="390"/>
      <c r="L22" s="391"/>
      <c r="M22" s="1419"/>
      <c r="N22" s="393"/>
      <c r="O22" s="394"/>
      <c r="P22" s="387"/>
      <c r="Q22" s="395"/>
      <c r="R22" s="386"/>
      <c r="S22" s="396">
        <f>R22*E19</f>
        <v>0</v>
      </c>
      <c r="T22" s="397"/>
    </row>
    <row r="23" spans="1:20" ht="12" hidden="1" customHeight="1">
      <c r="A23" s="383"/>
      <c r="B23" s="384"/>
      <c r="C23" s="398"/>
      <c r="D23" s="384"/>
      <c r="E23" s="386"/>
      <c r="F23" s="387"/>
      <c r="G23" s="388"/>
      <c r="H23" s="389"/>
      <c r="I23" s="387"/>
      <c r="J23" s="390"/>
      <c r="K23" s="390"/>
      <c r="L23" s="391"/>
      <c r="M23" s="1419"/>
      <c r="N23" s="393"/>
      <c r="O23" s="394"/>
      <c r="P23" s="387"/>
      <c r="Q23" s="395"/>
      <c r="R23" s="386"/>
      <c r="S23" s="396">
        <f>R23*E19</f>
        <v>0</v>
      </c>
      <c r="T23" s="397"/>
    </row>
    <row r="24" spans="1:20" ht="12" hidden="1" customHeight="1">
      <c r="A24" s="383"/>
      <c r="B24" s="384"/>
      <c r="C24" s="398"/>
      <c r="D24" s="384"/>
      <c r="E24" s="386"/>
      <c r="F24" s="387"/>
      <c r="G24" s="388"/>
      <c r="H24" s="389"/>
      <c r="I24" s="387"/>
      <c r="J24" s="390"/>
      <c r="K24" s="390"/>
      <c r="L24" s="391"/>
      <c r="M24" s="1419"/>
      <c r="N24" s="393"/>
      <c r="O24" s="394"/>
      <c r="P24" s="387"/>
      <c r="Q24" s="395"/>
      <c r="R24" s="386"/>
      <c r="S24" s="396">
        <f>R24*E19</f>
        <v>0</v>
      </c>
      <c r="T24" s="397"/>
    </row>
    <row r="25" spans="1:20" ht="12" hidden="1" customHeight="1">
      <c r="A25" s="383"/>
      <c r="B25" s="384"/>
      <c r="C25" s="398"/>
      <c r="D25" s="384"/>
      <c r="E25" s="386"/>
      <c r="F25" s="387"/>
      <c r="G25" s="388"/>
      <c r="H25" s="389"/>
      <c r="I25" s="387"/>
      <c r="J25" s="390"/>
      <c r="K25" s="390"/>
      <c r="L25" s="391"/>
      <c r="M25" s="1419"/>
      <c r="N25" s="393"/>
      <c r="O25" s="394"/>
      <c r="P25" s="387"/>
      <c r="Q25" s="395"/>
      <c r="R25" s="386"/>
      <c r="S25" s="396">
        <f>R25*E19</f>
        <v>0</v>
      </c>
      <c r="T25" s="397"/>
    </row>
    <row r="26" spans="1:20" ht="12" hidden="1" customHeight="1">
      <c r="A26" s="383"/>
      <c r="B26" s="384"/>
      <c r="C26" s="398"/>
      <c r="D26" s="384"/>
      <c r="E26" s="386"/>
      <c r="F26" s="387"/>
      <c r="G26" s="388"/>
      <c r="H26" s="389"/>
      <c r="I26" s="387"/>
      <c r="J26" s="390"/>
      <c r="K26" s="390"/>
      <c r="L26" s="391"/>
      <c r="M26" s="1419"/>
      <c r="N26" s="393"/>
      <c r="O26" s="394"/>
      <c r="P26" s="387"/>
      <c r="Q26" s="395"/>
      <c r="R26" s="386"/>
      <c r="S26" s="396">
        <f>R26*E19</f>
        <v>0</v>
      </c>
      <c r="T26" s="397"/>
    </row>
    <row r="27" spans="1:20" hidden="1">
      <c r="A27" s="427"/>
      <c r="B27" s="384"/>
      <c r="C27" s="398"/>
      <c r="D27" s="384"/>
      <c r="E27" s="386"/>
      <c r="F27" s="387"/>
      <c r="G27" s="388"/>
      <c r="H27" s="389"/>
      <c r="I27" s="387"/>
      <c r="J27" s="390"/>
      <c r="K27" s="390"/>
      <c r="L27" s="391"/>
      <c r="M27" s="1419"/>
      <c r="N27" s="393"/>
      <c r="O27" s="394"/>
      <c r="P27" s="387"/>
      <c r="Q27" s="395"/>
      <c r="R27" s="386"/>
      <c r="S27" s="396">
        <f>R27*E19</f>
        <v>0</v>
      </c>
      <c r="T27" s="397"/>
    </row>
    <row r="28" spans="1:20" ht="21.75" customHeight="1">
      <c r="A28" s="370">
        <f>A19+1</f>
        <v>3</v>
      </c>
      <c r="B28" s="371"/>
      <c r="C28" s="372" t="s">
        <v>375</v>
      </c>
      <c r="D28" s="371" t="s">
        <v>374</v>
      </c>
      <c r="E28" s="410">
        <v>64</v>
      </c>
      <c r="F28" s="374">
        <v>0</v>
      </c>
      <c r="G28" s="375">
        <f>F28*E28</f>
        <v>0</v>
      </c>
      <c r="H28" s="376">
        <f>F28*$H$9</f>
        <v>0</v>
      </c>
      <c r="I28" s="374">
        <v>0</v>
      </c>
      <c r="J28" s="376">
        <f>I28*E28</f>
        <v>0</v>
      </c>
      <c r="K28" s="376">
        <f>$K$9*I28</f>
        <v>0</v>
      </c>
      <c r="L28" s="377">
        <f>(R28*T28+R29*T29+R30*T30+R31*T31+R32*T32+R33*T33+R34*T34+R35*T35+R36*T36)*L$9</f>
        <v>4.5265643639999995</v>
      </c>
      <c r="M28" s="1418">
        <f>H28+K28+L28</f>
        <v>4.5265643639999995</v>
      </c>
      <c r="N28" s="378">
        <f>M28*E28</f>
        <v>289.70011929599997</v>
      </c>
      <c r="O28" s="379">
        <f>E28*L28</f>
        <v>289.70011929599997</v>
      </c>
      <c r="P28" s="372" t="s">
        <v>604</v>
      </c>
      <c r="Q28" s="371" t="s">
        <v>374</v>
      </c>
      <c r="R28" s="565">
        <v>1</v>
      </c>
      <c r="S28" s="566">
        <f>R28*E28</f>
        <v>64</v>
      </c>
      <c r="T28" s="375">
        <v>3.88</v>
      </c>
    </row>
    <row r="29" spans="1:20" ht="12" hidden="1" customHeight="1">
      <c r="A29" s="383"/>
      <c r="B29" s="384"/>
      <c r="C29" s="385"/>
      <c r="D29" s="384"/>
      <c r="E29" s="386"/>
      <c r="F29" s="387"/>
      <c r="G29" s="388"/>
      <c r="H29" s="389"/>
      <c r="I29" s="387"/>
      <c r="J29" s="390"/>
      <c r="K29" s="390"/>
      <c r="L29" s="391"/>
      <c r="M29" s="1419"/>
      <c r="N29" s="393"/>
      <c r="O29" s="394"/>
      <c r="P29" s="387"/>
      <c r="Q29" s="395"/>
      <c r="R29" s="386"/>
      <c r="S29" s="396">
        <f>R29*E28</f>
        <v>0</v>
      </c>
      <c r="T29" s="397"/>
    </row>
    <row r="30" spans="1:20" ht="12" hidden="1" customHeight="1">
      <c r="A30" s="383"/>
      <c r="B30" s="384"/>
      <c r="C30" s="398"/>
      <c r="D30" s="384"/>
      <c r="E30" s="386"/>
      <c r="F30" s="387"/>
      <c r="G30" s="388"/>
      <c r="H30" s="389"/>
      <c r="I30" s="387"/>
      <c r="J30" s="390"/>
      <c r="K30" s="390"/>
      <c r="L30" s="391"/>
      <c r="M30" s="1419"/>
      <c r="N30" s="393"/>
      <c r="O30" s="394"/>
      <c r="P30" s="387"/>
      <c r="Q30" s="395"/>
      <c r="R30" s="386"/>
      <c r="S30" s="396">
        <f>R30*E28</f>
        <v>0</v>
      </c>
      <c r="T30" s="397"/>
    </row>
    <row r="31" spans="1:20" ht="12" hidden="1" customHeight="1">
      <c r="A31" s="383"/>
      <c r="B31" s="384"/>
      <c r="C31" s="398"/>
      <c r="D31" s="384"/>
      <c r="E31" s="386"/>
      <c r="F31" s="387"/>
      <c r="G31" s="388"/>
      <c r="H31" s="389"/>
      <c r="I31" s="387"/>
      <c r="J31" s="390"/>
      <c r="K31" s="390"/>
      <c r="L31" s="391"/>
      <c r="M31" s="1419"/>
      <c r="N31" s="393"/>
      <c r="O31" s="394"/>
      <c r="P31" s="387"/>
      <c r="Q31" s="395"/>
      <c r="R31" s="386"/>
      <c r="S31" s="396">
        <f>R31*E28</f>
        <v>0</v>
      </c>
      <c r="T31" s="397"/>
    </row>
    <row r="32" spans="1:20" ht="12" hidden="1" customHeight="1">
      <c r="A32" s="383"/>
      <c r="B32" s="384"/>
      <c r="C32" s="398"/>
      <c r="D32" s="384"/>
      <c r="E32" s="386"/>
      <c r="F32" s="387"/>
      <c r="G32" s="388"/>
      <c r="H32" s="389"/>
      <c r="I32" s="387"/>
      <c r="J32" s="390"/>
      <c r="K32" s="390"/>
      <c r="L32" s="391"/>
      <c r="M32" s="1419"/>
      <c r="N32" s="393"/>
      <c r="O32" s="394"/>
      <c r="P32" s="387"/>
      <c r="Q32" s="395"/>
      <c r="R32" s="386"/>
      <c r="S32" s="396">
        <f>R32*E28</f>
        <v>0</v>
      </c>
      <c r="T32" s="397"/>
    </row>
    <row r="33" spans="1:20" ht="12" hidden="1" customHeight="1">
      <c r="A33" s="383"/>
      <c r="B33" s="384"/>
      <c r="C33" s="398"/>
      <c r="D33" s="384"/>
      <c r="E33" s="386"/>
      <c r="F33" s="387"/>
      <c r="G33" s="388"/>
      <c r="H33" s="389"/>
      <c r="I33" s="387"/>
      <c r="J33" s="390"/>
      <c r="K33" s="390"/>
      <c r="L33" s="391"/>
      <c r="M33" s="1419"/>
      <c r="N33" s="393"/>
      <c r="O33" s="394"/>
      <c r="P33" s="387"/>
      <c r="Q33" s="395"/>
      <c r="R33" s="386"/>
      <c r="S33" s="396">
        <f>R33*E28</f>
        <v>0</v>
      </c>
      <c r="T33" s="397"/>
    </row>
    <row r="34" spans="1:20" ht="12" hidden="1" customHeight="1">
      <c r="A34" s="383"/>
      <c r="B34" s="384"/>
      <c r="C34" s="398"/>
      <c r="D34" s="384"/>
      <c r="E34" s="386"/>
      <c r="F34" s="387"/>
      <c r="G34" s="388"/>
      <c r="H34" s="389"/>
      <c r="I34" s="387"/>
      <c r="J34" s="390"/>
      <c r="K34" s="390"/>
      <c r="L34" s="391"/>
      <c r="M34" s="1419"/>
      <c r="N34" s="393"/>
      <c r="O34" s="394"/>
      <c r="P34" s="387"/>
      <c r="Q34" s="395"/>
      <c r="R34" s="386"/>
      <c r="S34" s="396">
        <f>R34*E28</f>
        <v>0</v>
      </c>
      <c r="T34" s="397"/>
    </row>
    <row r="35" spans="1:20" ht="12" hidden="1" customHeight="1">
      <c r="A35" s="383"/>
      <c r="B35" s="384"/>
      <c r="C35" s="398"/>
      <c r="D35" s="384"/>
      <c r="E35" s="386"/>
      <c r="F35" s="387"/>
      <c r="G35" s="388"/>
      <c r="H35" s="389"/>
      <c r="I35" s="387"/>
      <c r="J35" s="390"/>
      <c r="K35" s="390"/>
      <c r="L35" s="391"/>
      <c r="M35" s="1419"/>
      <c r="N35" s="393"/>
      <c r="O35" s="394"/>
      <c r="P35" s="387"/>
      <c r="Q35" s="395"/>
      <c r="R35" s="386"/>
      <c r="S35" s="396">
        <f>R35*E28</f>
        <v>0</v>
      </c>
      <c r="T35" s="397"/>
    </row>
    <row r="36" spans="1:20" hidden="1">
      <c r="A36" s="427"/>
      <c r="B36" s="384"/>
      <c r="C36" s="398"/>
      <c r="D36" s="384"/>
      <c r="E36" s="386"/>
      <c r="F36" s="387"/>
      <c r="G36" s="388"/>
      <c r="H36" s="389"/>
      <c r="I36" s="387"/>
      <c r="J36" s="390"/>
      <c r="K36" s="390"/>
      <c r="L36" s="391"/>
      <c r="M36" s="1419"/>
      <c r="N36" s="393"/>
      <c r="O36" s="394"/>
      <c r="P36" s="387"/>
      <c r="Q36" s="395"/>
      <c r="R36" s="386"/>
      <c r="S36" s="396">
        <f>R36*E28</f>
        <v>0</v>
      </c>
      <c r="T36" s="397"/>
    </row>
    <row r="37" spans="1:20" s="845" customFormat="1" ht="26.25" customHeight="1">
      <c r="A37" s="370">
        <f>A28+1</f>
        <v>4</v>
      </c>
      <c r="B37" s="1789" t="s">
        <v>1091</v>
      </c>
      <c r="C37" s="847" t="s">
        <v>1092</v>
      </c>
      <c r="D37" s="1789" t="s">
        <v>372</v>
      </c>
      <c r="E37" s="1811">
        <f>0.272*1+0.405*1+0.54*1+0.725*1+0.805*1+0.965*2</f>
        <v>4.6770000000000005</v>
      </c>
      <c r="F37" s="1790">
        <f>2.4*0.45</f>
        <v>1.08</v>
      </c>
      <c r="G37" s="840">
        <f>F37*E37</f>
        <v>5.0511600000000012</v>
      </c>
      <c r="H37" s="841">
        <f>F37*$H$9</f>
        <v>1.567247833622184</v>
      </c>
      <c r="I37" s="1790">
        <f>0.06*2.4</f>
        <v>0.14399999999999999</v>
      </c>
      <c r="J37" s="841">
        <f>I37*E37</f>
        <v>0.67348799999999998</v>
      </c>
      <c r="K37" s="841">
        <f>$K$9*I37</f>
        <v>0.43920287999999996</v>
      </c>
      <c r="L37" s="1791">
        <f>(R37*T37+R38*T38+R39*T39+R40*T40+R41*T41+R42*T42+R43*T43+R44*T44+R45*T45)*L$9</f>
        <v>0</v>
      </c>
      <c r="M37" s="842">
        <f>H37+K37+L37</f>
        <v>2.0064507136221841</v>
      </c>
      <c r="N37" s="843">
        <f>M37*E37</f>
        <v>9.3841699876109566</v>
      </c>
      <c r="O37" s="841">
        <f>E37*L37</f>
        <v>0</v>
      </c>
      <c r="P37" s="841"/>
      <c r="Q37" s="1792"/>
      <c r="R37" s="1793"/>
      <c r="S37" s="844">
        <f>R37*E37</f>
        <v>0</v>
      </c>
      <c r="T37" s="840"/>
    </row>
    <row r="38" spans="1:20" s="845" customFormat="1" hidden="1">
      <c r="A38" s="383"/>
      <c r="B38" s="1794"/>
      <c r="C38" s="1795"/>
      <c r="D38" s="1794"/>
      <c r="E38" s="1796"/>
      <c r="F38" s="1797"/>
      <c r="G38" s="1798"/>
      <c r="H38" s="1799"/>
      <c r="I38" s="1797"/>
      <c r="J38" s="1800"/>
      <c r="K38" s="1800"/>
      <c r="L38" s="1801"/>
      <c r="M38" s="1802"/>
      <c r="N38" s="1803"/>
      <c r="O38" s="1801"/>
      <c r="P38" s="1797"/>
      <c r="Q38" s="1804"/>
      <c r="R38" s="1805"/>
      <c r="S38" s="846">
        <f>R38*E37</f>
        <v>0</v>
      </c>
      <c r="T38" s="1806"/>
    </row>
    <row r="39" spans="1:20" s="845" customFormat="1" hidden="1">
      <c r="A39" s="383"/>
      <c r="B39" s="1794"/>
      <c r="C39" s="1807"/>
      <c r="D39" s="1794"/>
      <c r="E39" s="1796"/>
      <c r="F39" s="1797"/>
      <c r="G39" s="1798"/>
      <c r="H39" s="1799"/>
      <c r="I39" s="1797"/>
      <c r="J39" s="1800"/>
      <c r="K39" s="1800"/>
      <c r="L39" s="1801"/>
      <c r="M39" s="1802"/>
      <c r="N39" s="1803"/>
      <c r="O39" s="1801"/>
      <c r="P39" s="1797"/>
      <c r="Q39" s="1804"/>
      <c r="R39" s="1808"/>
      <c r="S39" s="846">
        <f>R39*E37</f>
        <v>0</v>
      </c>
      <c r="T39" s="1806"/>
    </row>
    <row r="40" spans="1:20" s="845" customFormat="1" hidden="1">
      <c r="A40" s="383"/>
      <c r="B40" s="1794"/>
      <c r="C40" s="1807"/>
      <c r="D40" s="1794"/>
      <c r="E40" s="1796"/>
      <c r="F40" s="1797"/>
      <c r="G40" s="1798"/>
      <c r="H40" s="1799"/>
      <c r="I40" s="1797"/>
      <c r="J40" s="1800"/>
      <c r="K40" s="1800"/>
      <c r="L40" s="1801"/>
      <c r="M40" s="1802"/>
      <c r="N40" s="1803"/>
      <c r="O40" s="1801"/>
      <c r="P40" s="1797"/>
      <c r="Q40" s="1804"/>
      <c r="R40" s="1808"/>
      <c r="S40" s="846">
        <f>R40*E37</f>
        <v>0</v>
      </c>
      <c r="T40" s="1806"/>
    </row>
    <row r="41" spans="1:20" s="845" customFormat="1" hidden="1">
      <c r="A41" s="383"/>
      <c r="B41" s="1794"/>
      <c r="C41" s="1807"/>
      <c r="D41" s="1794"/>
      <c r="E41" s="1796"/>
      <c r="F41" s="1797"/>
      <c r="G41" s="1798"/>
      <c r="H41" s="1799"/>
      <c r="I41" s="1797"/>
      <c r="J41" s="1800"/>
      <c r="K41" s="1800"/>
      <c r="L41" s="1801"/>
      <c r="M41" s="1802"/>
      <c r="N41" s="1803"/>
      <c r="O41" s="1801"/>
      <c r="P41" s="1797"/>
      <c r="Q41" s="1804"/>
      <c r="R41" s="1808"/>
      <c r="S41" s="846">
        <f>R41*E37</f>
        <v>0</v>
      </c>
      <c r="T41" s="1806"/>
    </row>
    <row r="42" spans="1:20" s="845" customFormat="1" hidden="1">
      <c r="A42" s="383"/>
      <c r="B42" s="1794"/>
      <c r="C42" s="1807"/>
      <c r="D42" s="1794"/>
      <c r="E42" s="1796"/>
      <c r="F42" s="1797"/>
      <c r="G42" s="1798"/>
      <c r="H42" s="1799"/>
      <c r="I42" s="1797"/>
      <c r="J42" s="1800"/>
      <c r="K42" s="1800"/>
      <c r="L42" s="1801"/>
      <c r="M42" s="1802"/>
      <c r="N42" s="1803"/>
      <c r="O42" s="1801"/>
      <c r="P42" s="1797"/>
      <c r="Q42" s="1804"/>
      <c r="R42" s="1808"/>
      <c r="S42" s="846">
        <f>R42*E37</f>
        <v>0</v>
      </c>
      <c r="T42" s="1806"/>
    </row>
    <row r="43" spans="1:20" s="845" customFormat="1" hidden="1">
      <c r="A43" s="383"/>
      <c r="B43" s="1794"/>
      <c r="C43" s="1807"/>
      <c r="D43" s="1794"/>
      <c r="E43" s="1796"/>
      <c r="F43" s="1797"/>
      <c r="G43" s="1798"/>
      <c r="H43" s="1799"/>
      <c r="I43" s="1797"/>
      <c r="J43" s="1800"/>
      <c r="K43" s="1800"/>
      <c r="L43" s="1801"/>
      <c r="M43" s="1802"/>
      <c r="N43" s="1803"/>
      <c r="O43" s="1801"/>
      <c r="P43" s="1797"/>
      <c r="Q43" s="1804"/>
      <c r="R43" s="1808"/>
      <c r="S43" s="846">
        <f>R43*E37</f>
        <v>0</v>
      </c>
      <c r="T43" s="1806"/>
    </row>
    <row r="44" spans="1:20" s="845" customFormat="1" hidden="1">
      <c r="A44" s="383"/>
      <c r="B44" s="1794"/>
      <c r="C44" s="1807"/>
      <c r="D44" s="1794"/>
      <c r="E44" s="1796"/>
      <c r="F44" s="1797"/>
      <c r="G44" s="1798"/>
      <c r="H44" s="1799"/>
      <c r="I44" s="1797"/>
      <c r="J44" s="1800"/>
      <c r="K44" s="1800"/>
      <c r="L44" s="1801"/>
      <c r="M44" s="1802"/>
      <c r="N44" s="1803"/>
      <c r="O44" s="1801"/>
      <c r="P44" s="1797"/>
      <c r="Q44" s="1804"/>
      <c r="R44" s="1808"/>
      <c r="S44" s="846">
        <f>R44*E37</f>
        <v>0</v>
      </c>
      <c r="T44" s="1806"/>
    </row>
    <row r="45" spans="1:20" s="845" customFormat="1" hidden="1">
      <c r="A45" s="427"/>
      <c r="B45" s="1794"/>
      <c r="C45" s="1807"/>
      <c r="D45" s="1794"/>
      <c r="E45" s="1796"/>
      <c r="F45" s="1797"/>
      <c r="G45" s="1798"/>
      <c r="H45" s="1799"/>
      <c r="I45" s="1797"/>
      <c r="J45" s="1800"/>
      <c r="K45" s="1800"/>
      <c r="L45" s="1801"/>
      <c r="M45" s="1802"/>
      <c r="N45" s="1803"/>
      <c r="O45" s="1801"/>
      <c r="P45" s="1797"/>
      <c r="Q45" s="1804"/>
      <c r="R45" s="1808"/>
      <c r="S45" s="846">
        <f>R45*E37</f>
        <v>0</v>
      </c>
      <c r="T45" s="1806"/>
    </row>
    <row r="46" spans="1:20" s="845" customFormat="1" ht="18.75" customHeight="1">
      <c r="A46" s="370">
        <f>A37+1</f>
        <v>5</v>
      </c>
      <c r="B46" s="1789"/>
      <c r="C46" s="1809" t="s">
        <v>1094</v>
      </c>
      <c r="D46" s="1789" t="s">
        <v>377</v>
      </c>
      <c r="E46" s="1812">
        <v>1</v>
      </c>
      <c r="F46" s="1790">
        <v>0</v>
      </c>
      <c r="G46" s="840">
        <f>F46*E46</f>
        <v>0</v>
      </c>
      <c r="H46" s="841">
        <f>F46*$H$9</f>
        <v>0</v>
      </c>
      <c r="I46" s="1790">
        <v>0</v>
      </c>
      <c r="J46" s="841">
        <f>I46*E46</f>
        <v>0</v>
      </c>
      <c r="K46" s="841">
        <f>$K$9*I46</f>
        <v>0</v>
      </c>
      <c r="L46" s="1195">
        <f>(R46*T46+R47*T47+R48*T48+R49*T49+R50*T50+R51*T51+R52*T52+R53*T53+R54*T54)*L$9</f>
        <v>16.566292259999997</v>
      </c>
      <c r="M46" s="842">
        <f>H46+K46+L46</f>
        <v>16.566292259999997</v>
      </c>
      <c r="N46" s="843">
        <f>M46*E46</f>
        <v>16.566292259999997</v>
      </c>
      <c r="O46" s="841">
        <f>E46*L46</f>
        <v>16.566292259999997</v>
      </c>
      <c r="P46" s="1790" t="s">
        <v>1093</v>
      </c>
      <c r="Q46" s="1792" t="s">
        <v>377</v>
      </c>
      <c r="R46" s="1793">
        <v>1</v>
      </c>
      <c r="S46" s="844">
        <f>R46*E46</f>
        <v>1</v>
      </c>
      <c r="T46" s="840">
        <v>14.2</v>
      </c>
    </row>
    <row r="47" spans="1:20" s="845" customFormat="1" hidden="1">
      <c r="A47" s="383"/>
      <c r="B47" s="1794"/>
      <c r="C47" s="1795"/>
      <c r="D47" s="1794"/>
      <c r="E47" s="1796"/>
      <c r="F47" s="1797"/>
      <c r="G47" s="1798"/>
      <c r="H47" s="1799"/>
      <c r="I47" s="1797"/>
      <c r="J47" s="1800"/>
      <c r="K47" s="1800"/>
      <c r="L47" s="1810"/>
      <c r="M47" s="1802"/>
      <c r="N47" s="1803"/>
      <c r="O47" s="1801"/>
      <c r="P47" s="1797"/>
      <c r="Q47" s="1804"/>
      <c r="R47" s="1805"/>
      <c r="S47" s="846">
        <f>R47*E46</f>
        <v>0</v>
      </c>
      <c r="T47" s="1806"/>
    </row>
    <row r="48" spans="1:20" s="845" customFormat="1" hidden="1">
      <c r="A48" s="383"/>
      <c r="B48" s="1794"/>
      <c r="C48" s="1807"/>
      <c r="D48" s="1794"/>
      <c r="E48" s="1796"/>
      <c r="F48" s="1797"/>
      <c r="G48" s="1798"/>
      <c r="H48" s="1799"/>
      <c r="I48" s="1797"/>
      <c r="J48" s="1800"/>
      <c r="K48" s="1800"/>
      <c r="L48" s="1810"/>
      <c r="M48" s="1802"/>
      <c r="N48" s="1803"/>
      <c r="O48" s="1801"/>
      <c r="P48" s="1797"/>
      <c r="Q48" s="1804"/>
      <c r="R48" s="1808"/>
      <c r="S48" s="846">
        <f>R48*E46</f>
        <v>0</v>
      </c>
      <c r="T48" s="1806"/>
    </row>
    <row r="49" spans="1:20" s="845" customFormat="1" hidden="1">
      <c r="A49" s="383"/>
      <c r="B49" s="1794"/>
      <c r="C49" s="1807"/>
      <c r="D49" s="1794"/>
      <c r="E49" s="1796"/>
      <c r="F49" s="1797"/>
      <c r="G49" s="1798"/>
      <c r="H49" s="1799"/>
      <c r="I49" s="1797"/>
      <c r="J49" s="1800"/>
      <c r="K49" s="1800"/>
      <c r="L49" s="1810"/>
      <c r="M49" s="1802"/>
      <c r="N49" s="1803"/>
      <c r="O49" s="1801"/>
      <c r="P49" s="1797"/>
      <c r="Q49" s="1804"/>
      <c r="R49" s="1808"/>
      <c r="S49" s="846">
        <f>R49*E46</f>
        <v>0</v>
      </c>
      <c r="T49" s="1806"/>
    </row>
    <row r="50" spans="1:20" s="845" customFormat="1" hidden="1">
      <c r="A50" s="383"/>
      <c r="B50" s="1794"/>
      <c r="C50" s="1807"/>
      <c r="D50" s="1794"/>
      <c r="E50" s="1796"/>
      <c r="F50" s="1797"/>
      <c r="G50" s="1798"/>
      <c r="H50" s="1799"/>
      <c r="I50" s="1797"/>
      <c r="J50" s="1800"/>
      <c r="K50" s="1800"/>
      <c r="L50" s="1810"/>
      <c r="M50" s="1802"/>
      <c r="N50" s="1803"/>
      <c r="O50" s="1801"/>
      <c r="P50" s="1797"/>
      <c r="Q50" s="1804"/>
      <c r="R50" s="1808"/>
      <c r="S50" s="846">
        <f>R50*E46</f>
        <v>0</v>
      </c>
      <c r="T50" s="1806"/>
    </row>
    <row r="51" spans="1:20" s="845" customFormat="1" hidden="1">
      <c r="A51" s="383"/>
      <c r="B51" s="1794"/>
      <c r="C51" s="1807"/>
      <c r="D51" s="1794"/>
      <c r="E51" s="1796"/>
      <c r="F51" s="1797"/>
      <c r="G51" s="1798"/>
      <c r="H51" s="1799"/>
      <c r="I51" s="1797"/>
      <c r="J51" s="1800"/>
      <c r="K51" s="1800"/>
      <c r="L51" s="1810"/>
      <c r="M51" s="1802"/>
      <c r="N51" s="1803"/>
      <c r="O51" s="1801"/>
      <c r="P51" s="1797"/>
      <c r="Q51" s="1804"/>
      <c r="R51" s="1808"/>
      <c r="S51" s="846">
        <f>R51*E46</f>
        <v>0</v>
      </c>
      <c r="T51" s="1806"/>
    </row>
    <row r="52" spans="1:20" s="845" customFormat="1" hidden="1">
      <c r="A52" s="383"/>
      <c r="B52" s="1794"/>
      <c r="C52" s="1807"/>
      <c r="D52" s="1794"/>
      <c r="E52" s="1796"/>
      <c r="F52" s="1797"/>
      <c r="G52" s="1798"/>
      <c r="H52" s="1799"/>
      <c r="I52" s="1797"/>
      <c r="J52" s="1800"/>
      <c r="K52" s="1800"/>
      <c r="L52" s="1810"/>
      <c r="M52" s="1802"/>
      <c r="N52" s="1803"/>
      <c r="O52" s="1801"/>
      <c r="P52" s="1797"/>
      <c r="Q52" s="1804"/>
      <c r="R52" s="1808"/>
      <c r="S52" s="846">
        <f>R52*E46</f>
        <v>0</v>
      </c>
      <c r="T52" s="1806"/>
    </row>
    <row r="53" spans="1:20" s="845" customFormat="1" hidden="1">
      <c r="A53" s="383"/>
      <c r="B53" s="1794"/>
      <c r="C53" s="1807"/>
      <c r="D53" s="1794"/>
      <c r="E53" s="1796"/>
      <c r="F53" s="1797"/>
      <c r="G53" s="1798"/>
      <c r="H53" s="1799"/>
      <c r="I53" s="1797"/>
      <c r="J53" s="1800"/>
      <c r="K53" s="1800"/>
      <c r="L53" s="1810"/>
      <c r="M53" s="1802"/>
      <c r="N53" s="1803"/>
      <c r="O53" s="1801"/>
      <c r="P53" s="1797"/>
      <c r="Q53" s="1804"/>
      <c r="R53" s="1808"/>
      <c r="S53" s="846">
        <f>R53*E46</f>
        <v>0</v>
      </c>
      <c r="T53" s="1806"/>
    </row>
    <row r="54" spans="1:20" s="845" customFormat="1" hidden="1">
      <c r="A54" s="427"/>
      <c r="B54" s="1794"/>
      <c r="C54" s="1807"/>
      <c r="D54" s="1794"/>
      <c r="E54" s="1796"/>
      <c r="F54" s="1797"/>
      <c r="G54" s="1798"/>
      <c r="H54" s="1799"/>
      <c r="I54" s="1797"/>
      <c r="J54" s="1800"/>
      <c r="K54" s="1800"/>
      <c r="L54" s="1810"/>
      <c r="M54" s="1802"/>
      <c r="N54" s="1803"/>
      <c r="O54" s="1801"/>
      <c r="P54" s="1797"/>
      <c r="Q54" s="1804"/>
      <c r="R54" s="1808"/>
      <c r="S54" s="846">
        <f>R54*E46</f>
        <v>0</v>
      </c>
      <c r="T54" s="1806"/>
    </row>
    <row r="55" spans="1:20" s="845" customFormat="1" ht="18.75" customHeight="1">
      <c r="A55" s="370">
        <f>A46+1</f>
        <v>6</v>
      </c>
      <c r="B55" s="1789"/>
      <c r="C55" s="1809" t="s">
        <v>1095</v>
      </c>
      <c r="D55" s="1789" t="s">
        <v>377</v>
      </c>
      <c r="E55" s="1812">
        <v>1</v>
      </c>
      <c r="F55" s="1790">
        <v>0</v>
      </c>
      <c r="G55" s="840">
        <f>F55*E55</f>
        <v>0</v>
      </c>
      <c r="H55" s="841">
        <f>F55*$H$9</f>
        <v>0</v>
      </c>
      <c r="I55" s="1790">
        <v>0</v>
      </c>
      <c r="J55" s="841">
        <f>I55*E55</f>
        <v>0</v>
      </c>
      <c r="K55" s="841">
        <f>$K$9*I55</f>
        <v>0</v>
      </c>
      <c r="L55" s="1195">
        <f>(R55*T55+R56*T56+R57*T57+R58*T58+R59*T59+R60*T60+R61*T61+R62*T62+R63*T63)*L$9</f>
        <v>21.116189429999999</v>
      </c>
      <c r="M55" s="842">
        <f>H55+K55+L55</f>
        <v>21.116189429999999</v>
      </c>
      <c r="N55" s="843">
        <f>M55*E55</f>
        <v>21.116189429999999</v>
      </c>
      <c r="O55" s="841">
        <f>E55*L55</f>
        <v>21.116189429999999</v>
      </c>
      <c r="P55" s="1790" t="s">
        <v>1093</v>
      </c>
      <c r="Q55" s="1792" t="s">
        <v>377</v>
      </c>
      <c r="R55" s="1793">
        <v>1</v>
      </c>
      <c r="S55" s="844">
        <f>R55*E55</f>
        <v>1</v>
      </c>
      <c r="T55" s="840">
        <v>18.100000000000001</v>
      </c>
    </row>
    <row r="56" spans="1:20" s="845" customFormat="1" hidden="1">
      <c r="A56" s="383"/>
      <c r="B56" s="1794"/>
      <c r="C56" s="1795"/>
      <c r="D56" s="1794"/>
      <c r="E56" s="1796"/>
      <c r="F56" s="1797"/>
      <c r="G56" s="1798"/>
      <c r="H56" s="1799"/>
      <c r="I56" s="1797"/>
      <c r="J56" s="1800"/>
      <c r="K56" s="1800"/>
      <c r="L56" s="1810"/>
      <c r="M56" s="1802"/>
      <c r="N56" s="1803"/>
      <c r="O56" s="1801"/>
      <c r="P56" s="1797"/>
      <c r="Q56" s="1804"/>
      <c r="R56" s="1805"/>
      <c r="S56" s="846">
        <f>R56*E55</f>
        <v>0</v>
      </c>
      <c r="T56" s="1806"/>
    </row>
    <row r="57" spans="1:20" s="845" customFormat="1" hidden="1">
      <c r="A57" s="383"/>
      <c r="B57" s="1794"/>
      <c r="C57" s="1807"/>
      <c r="D57" s="1794"/>
      <c r="E57" s="1796"/>
      <c r="F57" s="1797"/>
      <c r="G57" s="1798"/>
      <c r="H57" s="1799"/>
      <c r="I57" s="1797"/>
      <c r="J57" s="1800"/>
      <c r="K57" s="1800"/>
      <c r="L57" s="1810"/>
      <c r="M57" s="1802"/>
      <c r="N57" s="1803"/>
      <c r="O57" s="1801"/>
      <c r="P57" s="1797"/>
      <c r="Q57" s="1804"/>
      <c r="R57" s="1808"/>
      <c r="S57" s="846">
        <f>R57*E55</f>
        <v>0</v>
      </c>
      <c r="T57" s="1806"/>
    </row>
    <row r="58" spans="1:20" s="845" customFormat="1" hidden="1">
      <c r="A58" s="383"/>
      <c r="B58" s="1794"/>
      <c r="C58" s="1807"/>
      <c r="D58" s="1794"/>
      <c r="E58" s="1796"/>
      <c r="F58" s="1797"/>
      <c r="G58" s="1798"/>
      <c r="H58" s="1799"/>
      <c r="I58" s="1797"/>
      <c r="J58" s="1800"/>
      <c r="K58" s="1800"/>
      <c r="L58" s="1810"/>
      <c r="M58" s="1802"/>
      <c r="N58" s="1803"/>
      <c r="O58" s="1801"/>
      <c r="P58" s="1797"/>
      <c r="Q58" s="1804"/>
      <c r="R58" s="1808"/>
      <c r="S58" s="846">
        <f>R58*E55</f>
        <v>0</v>
      </c>
      <c r="T58" s="1806"/>
    </row>
    <row r="59" spans="1:20" s="845" customFormat="1" hidden="1">
      <c r="A59" s="383"/>
      <c r="B59" s="1794"/>
      <c r="C59" s="1807"/>
      <c r="D59" s="1794"/>
      <c r="E59" s="1796"/>
      <c r="F59" s="1797"/>
      <c r="G59" s="1798"/>
      <c r="H59" s="1799"/>
      <c r="I59" s="1797"/>
      <c r="J59" s="1800"/>
      <c r="K59" s="1800"/>
      <c r="L59" s="1810"/>
      <c r="M59" s="1802"/>
      <c r="N59" s="1803"/>
      <c r="O59" s="1801"/>
      <c r="P59" s="1797"/>
      <c r="Q59" s="1804"/>
      <c r="R59" s="1808"/>
      <c r="S59" s="846">
        <f>R59*E55</f>
        <v>0</v>
      </c>
      <c r="T59" s="1806"/>
    </row>
    <row r="60" spans="1:20" s="845" customFormat="1" hidden="1">
      <c r="A60" s="383"/>
      <c r="B60" s="1794"/>
      <c r="C60" s="1807"/>
      <c r="D60" s="1794"/>
      <c r="E60" s="1796"/>
      <c r="F60" s="1797"/>
      <c r="G60" s="1798"/>
      <c r="H60" s="1799"/>
      <c r="I60" s="1797"/>
      <c r="J60" s="1800"/>
      <c r="K60" s="1800"/>
      <c r="L60" s="1810"/>
      <c r="M60" s="1802"/>
      <c r="N60" s="1803"/>
      <c r="O60" s="1801"/>
      <c r="P60" s="1797"/>
      <c r="Q60" s="1804"/>
      <c r="R60" s="1808"/>
      <c r="S60" s="846">
        <f>R60*E55</f>
        <v>0</v>
      </c>
      <c r="T60" s="1806"/>
    </row>
    <row r="61" spans="1:20" s="845" customFormat="1" hidden="1">
      <c r="A61" s="383"/>
      <c r="B61" s="1794"/>
      <c r="C61" s="1807"/>
      <c r="D61" s="1794"/>
      <c r="E61" s="1796"/>
      <c r="F61" s="1797"/>
      <c r="G61" s="1798"/>
      <c r="H61" s="1799"/>
      <c r="I61" s="1797"/>
      <c r="J61" s="1800"/>
      <c r="K61" s="1800"/>
      <c r="L61" s="1810"/>
      <c r="M61" s="1802"/>
      <c r="N61" s="1803"/>
      <c r="O61" s="1801"/>
      <c r="P61" s="1797"/>
      <c r="Q61" s="1804"/>
      <c r="R61" s="1808"/>
      <c r="S61" s="846">
        <f>R61*E55</f>
        <v>0</v>
      </c>
      <c r="T61" s="1806"/>
    </row>
    <row r="62" spans="1:20" s="845" customFormat="1" hidden="1">
      <c r="A62" s="383"/>
      <c r="B62" s="1794"/>
      <c r="C62" s="1807"/>
      <c r="D62" s="1794"/>
      <c r="E62" s="1796"/>
      <c r="F62" s="1797"/>
      <c r="G62" s="1798"/>
      <c r="H62" s="1799"/>
      <c r="I62" s="1797"/>
      <c r="J62" s="1800"/>
      <c r="K62" s="1800"/>
      <c r="L62" s="1810"/>
      <c r="M62" s="1802"/>
      <c r="N62" s="1803"/>
      <c r="O62" s="1801"/>
      <c r="P62" s="1797"/>
      <c r="Q62" s="1804"/>
      <c r="R62" s="1808"/>
      <c r="S62" s="846">
        <f>R62*E55</f>
        <v>0</v>
      </c>
      <c r="T62" s="1806"/>
    </row>
    <row r="63" spans="1:20" s="845" customFormat="1" hidden="1">
      <c r="A63" s="427"/>
      <c r="B63" s="1794"/>
      <c r="C63" s="1807"/>
      <c r="D63" s="1794"/>
      <c r="E63" s="1796"/>
      <c r="F63" s="1797"/>
      <c r="G63" s="1798"/>
      <c r="H63" s="1799"/>
      <c r="I63" s="1797"/>
      <c r="J63" s="1800"/>
      <c r="K63" s="1800"/>
      <c r="L63" s="1810"/>
      <c r="M63" s="1802"/>
      <c r="N63" s="1803"/>
      <c r="O63" s="1801"/>
      <c r="P63" s="1797"/>
      <c r="Q63" s="1804"/>
      <c r="R63" s="1808"/>
      <c r="S63" s="846">
        <f>R63*E55</f>
        <v>0</v>
      </c>
      <c r="T63" s="1806"/>
    </row>
    <row r="64" spans="1:20" s="845" customFormat="1" ht="18.75" customHeight="1">
      <c r="A64" s="370">
        <f>A55+1</f>
        <v>7</v>
      </c>
      <c r="B64" s="1789"/>
      <c r="C64" s="1809" t="s">
        <v>1096</v>
      </c>
      <c r="D64" s="1789" t="s">
        <v>377</v>
      </c>
      <c r="E64" s="1812">
        <v>1</v>
      </c>
      <c r="F64" s="1790">
        <v>0</v>
      </c>
      <c r="G64" s="840">
        <f>F64*E64</f>
        <v>0</v>
      </c>
      <c r="H64" s="841">
        <f>F64*$H$9</f>
        <v>0</v>
      </c>
      <c r="I64" s="1790">
        <v>0</v>
      </c>
      <c r="J64" s="841">
        <f>I64*E64</f>
        <v>0</v>
      </c>
      <c r="K64" s="841">
        <f>$K$9*I64</f>
        <v>0</v>
      </c>
      <c r="L64" s="1195">
        <f>(R64*T64+R65*T65+R66*T66+R67*T67+R68*T68+R69*T69+R70*T70+R71*T71+R72*T72)*L$9</f>
        <v>24.732774359999997</v>
      </c>
      <c r="M64" s="842">
        <f>H64+K64+L64</f>
        <v>24.732774359999997</v>
      </c>
      <c r="N64" s="843">
        <f>M64*E64</f>
        <v>24.732774359999997</v>
      </c>
      <c r="O64" s="841">
        <f>E64*L64</f>
        <v>24.732774359999997</v>
      </c>
      <c r="P64" s="1790" t="s">
        <v>1093</v>
      </c>
      <c r="Q64" s="1792" t="s">
        <v>377</v>
      </c>
      <c r="R64" s="1793">
        <v>1</v>
      </c>
      <c r="S64" s="844">
        <f>R64*E64</f>
        <v>1</v>
      </c>
      <c r="T64" s="840">
        <v>21.2</v>
      </c>
    </row>
    <row r="65" spans="1:20" s="845" customFormat="1" hidden="1">
      <c r="A65" s="383"/>
      <c r="B65" s="1794"/>
      <c r="C65" s="1795"/>
      <c r="D65" s="1794"/>
      <c r="E65" s="1796"/>
      <c r="F65" s="1797"/>
      <c r="G65" s="1798"/>
      <c r="H65" s="1799"/>
      <c r="I65" s="1797"/>
      <c r="J65" s="1800"/>
      <c r="K65" s="1800"/>
      <c r="L65" s="1810"/>
      <c r="M65" s="1802"/>
      <c r="N65" s="1803"/>
      <c r="O65" s="1801"/>
      <c r="P65" s="1797"/>
      <c r="Q65" s="1804"/>
      <c r="R65" s="1805"/>
      <c r="S65" s="846">
        <f>R65*E64</f>
        <v>0</v>
      </c>
      <c r="T65" s="1806"/>
    </row>
    <row r="66" spans="1:20" s="845" customFormat="1" hidden="1">
      <c r="A66" s="383"/>
      <c r="B66" s="1794"/>
      <c r="C66" s="1807"/>
      <c r="D66" s="1794"/>
      <c r="E66" s="1796"/>
      <c r="F66" s="1797"/>
      <c r="G66" s="1798"/>
      <c r="H66" s="1799"/>
      <c r="I66" s="1797"/>
      <c r="J66" s="1800"/>
      <c r="K66" s="1800"/>
      <c r="L66" s="1810"/>
      <c r="M66" s="1802"/>
      <c r="N66" s="1803"/>
      <c r="O66" s="1801"/>
      <c r="P66" s="1797"/>
      <c r="Q66" s="1804"/>
      <c r="R66" s="1808"/>
      <c r="S66" s="846">
        <f>R66*E64</f>
        <v>0</v>
      </c>
      <c r="T66" s="1806"/>
    </row>
    <row r="67" spans="1:20" s="845" customFormat="1" hidden="1">
      <c r="A67" s="383"/>
      <c r="B67" s="1794"/>
      <c r="C67" s="1807"/>
      <c r="D67" s="1794"/>
      <c r="E67" s="1796"/>
      <c r="F67" s="1797"/>
      <c r="G67" s="1798"/>
      <c r="H67" s="1799"/>
      <c r="I67" s="1797"/>
      <c r="J67" s="1800"/>
      <c r="K67" s="1800"/>
      <c r="L67" s="1810"/>
      <c r="M67" s="1802"/>
      <c r="N67" s="1803"/>
      <c r="O67" s="1801"/>
      <c r="P67" s="1797"/>
      <c r="Q67" s="1804"/>
      <c r="R67" s="1808"/>
      <c r="S67" s="846">
        <f>R67*E64</f>
        <v>0</v>
      </c>
      <c r="T67" s="1806"/>
    </row>
    <row r="68" spans="1:20" s="845" customFormat="1" hidden="1">
      <c r="A68" s="383"/>
      <c r="B68" s="1794"/>
      <c r="C68" s="1807"/>
      <c r="D68" s="1794"/>
      <c r="E68" s="1796"/>
      <c r="F68" s="1797"/>
      <c r="G68" s="1798"/>
      <c r="H68" s="1799"/>
      <c r="I68" s="1797"/>
      <c r="J68" s="1800"/>
      <c r="K68" s="1800"/>
      <c r="L68" s="1810"/>
      <c r="M68" s="1802"/>
      <c r="N68" s="1803"/>
      <c r="O68" s="1801"/>
      <c r="P68" s="1797"/>
      <c r="Q68" s="1804"/>
      <c r="R68" s="1808"/>
      <c r="S68" s="846">
        <f>R68*E64</f>
        <v>0</v>
      </c>
      <c r="T68" s="1806"/>
    </row>
    <row r="69" spans="1:20" s="845" customFormat="1" hidden="1">
      <c r="A69" s="383"/>
      <c r="B69" s="1794"/>
      <c r="C69" s="1807"/>
      <c r="D69" s="1794"/>
      <c r="E69" s="1796"/>
      <c r="F69" s="1797"/>
      <c r="G69" s="1798"/>
      <c r="H69" s="1799"/>
      <c r="I69" s="1797"/>
      <c r="J69" s="1800"/>
      <c r="K69" s="1800"/>
      <c r="L69" s="1810"/>
      <c r="M69" s="1802"/>
      <c r="N69" s="1803"/>
      <c r="O69" s="1801"/>
      <c r="P69" s="1797"/>
      <c r="Q69" s="1804"/>
      <c r="R69" s="1808"/>
      <c r="S69" s="846">
        <f>R69*E64</f>
        <v>0</v>
      </c>
      <c r="T69" s="1806"/>
    </row>
    <row r="70" spans="1:20" s="845" customFormat="1" hidden="1">
      <c r="A70" s="383"/>
      <c r="B70" s="1794"/>
      <c r="C70" s="1807"/>
      <c r="D70" s="1794"/>
      <c r="E70" s="1796"/>
      <c r="F70" s="1797"/>
      <c r="G70" s="1798"/>
      <c r="H70" s="1799"/>
      <c r="I70" s="1797"/>
      <c r="J70" s="1800"/>
      <c r="K70" s="1800"/>
      <c r="L70" s="1810"/>
      <c r="M70" s="1802"/>
      <c r="N70" s="1803"/>
      <c r="O70" s="1801"/>
      <c r="P70" s="1797"/>
      <c r="Q70" s="1804"/>
      <c r="R70" s="1808"/>
      <c r="S70" s="846">
        <f>R70*E64</f>
        <v>0</v>
      </c>
      <c r="T70" s="1806"/>
    </row>
    <row r="71" spans="1:20" s="845" customFormat="1" hidden="1">
      <c r="A71" s="383"/>
      <c r="B71" s="1794"/>
      <c r="C71" s="1807"/>
      <c r="D71" s="1794"/>
      <c r="E71" s="1796"/>
      <c r="F71" s="1797"/>
      <c r="G71" s="1798"/>
      <c r="H71" s="1799"/>
      <c r="I71" s="1797"/>
      <c r="J71" s="1800"/>
      <c r="K71" s="1800"/>
      <c r="L71" s="1810"/>
      <c r="M71" s="1802"/>
      <c r="N71" s="1803"/>
      <c r="O71" s="1801"/>
      <c r="P71" s="1797"/>
      <c r="Q71" s="1804"/>
      <c r="R71" s="1808"/>
      <c r="S71" s="846">
        <f>R71*E64</f>
        <v>0</v>
      </c>
      <c r="T71" s="1806"/>
    </row>
    <row r="72" spans="1:20" s="845" customFormat="1" hidden="1">
      <c r="A72" s="427"/>
      <c r="B72" s="1794"/>
      <c r="C72" s="1807"/>
      <c r="D72" s="1794"/>
      <c r="E72" s="1796"/>
      <c r="F72" s="1797"/>
      <c r="G72" s="1798"/>
      <c r="H72" s="1799"/>
      <c r="I72" s="1797"/>
      <c r="J72" s="1800"/>
      <c r="K72" s="1800"/>
      <c r="L72" s="1810"/>
      <c r="M72" s="1802"/>
      <c r="N72" s="1803"/>
      <c r="O72" s="1801"/>
      <c r="P72" s="1797"/>
      <c r="Q72" s="1804"/>
      <c r="R72" s="1808"/>
      <c r="S72" s="846">
        <f>R72*E64</f>
        <v>0</v>
      </c>
      <c r="T72" s="1806"/>
    </row>
    <row r="73" spans="1:20" s="845" customFormat="1" ht="18.75" customHeight="1">
      <c r="A73" s="370">
        <f>A64+1</f>
        <v>8</v>
      </c>
      <c r="B73" s="1789"/>
      <c r="C73" s="1809" t="s">
        <v>1097</v>
      </c>
      <c r="D73" s="1789" t="s">
        <v>377</v>
      </c>
      <c r="E73" s="1812">
        <v>1</v>
      </c>
      <c r="F73" s="1790">
        <v>0</v>
      </c>
      <c r="G73" s="840">
        <f>F73*E73</f>
        <v>0</v>
      </c>
      <c r="H73" s="841">
        <f>F73*$H$9</f>
        <v>0</v>
      </c>
      <c r="I73" s="1790">
        <v>0</v>
      </c>
      <c r="J73" s="841">
        <f>I73*E73</f>
        <v>0</v>
      </c>
      <c r="K73" s="841">
        <f>$K$9*I73</f>
        <v>0</v>
      </c>
      <c r="L73" s="1195">
        <f>(R73*T73+R74*T74+R75*T75+R76*T76+R77*T77+R78*T78+R79*T79+R80*T80+R81*T81)*L$9</f>
        <v>29.632663619999995</v>
      </c>
      <c r="M73" s="842">
        <f>H73+K73+L73</f>
        <v>29.632663619999995</v>
      </c>
      <c r="N73" s="843">
        <f>M73*E73</f>
        <v>29.632663619999995</v>
      </c>
      <c r="O73" s="841">
        <f>E73*L73</f>
        <v>29.632663619999995</v>
      </c>
      <c r="P73" s="1790" t="s">
        <v>1093</v>
      </c>
      <c r="Q73" s="1792" t="s">
        <v>377</v>
      </c>
      <c r="R73" s="1793">
        <v>1</v>
      </c>
      <c r="S73" s="844">
        <f>R73*E73</f>
        <v>1</v>
      </c>
      <c r="T73" s="840">
        <v>25.4</v>
      </c>
    </row>
    <row r="74" spans="1:20" s="845" customFormat="1" hidden="1">
      <c r="A74" s="383"/>
      <c r="B74" s="1794"/>
      <c r="C74" s="1795"/>
      <c r="D74" s="1794"/>
      <c r="E74" s="1796"/>
      <c r="F74" s="1797"/>
      <c r="G74" s="1798"/>
      <c r="H74" s="1799"/>
      <c r="I74" s="1797"/>
      <c r="J74" s="1800"/>
      <c r="K74" s="1800"/>
      <c r="L74" s="1810"/>
      <c r="M74" s="1802"/>
      <c r="N74" s="1803"/>
      <c r="O74" s="1801"/>
      <c r="P74" s="1797"/>
      <c r="Q74" s="1804"/>
      <c r="R74" s="1805"/>
      <c r="S74" s="846">
        <f>R74*E73</f>
        <v>0</v>
      </c>
      <c r="T74" s="1806"/>
    </row>
    <row r="75" spans="1:20" s="845" customFormat="1" hidden="1">
      <c r="A75" s="383"/>
      <c r="B75" s="1794"/>
      <c r="C75" s="1807"/>
      <c r="D75" s="1794"/>
      <c r="E75" s="1796"/>
      <c r="F75" s="1797"/>
      <c r="G75" s="1798"/>
      <c r="H75" s="1799"/>
      <c r="I75" s="1797"/>
      <c r="J75" s="1800"/>
      <c r="K75" s="1800"/>
      <c r="L75" s="1810"/>
      <c r="M75" s="1802"/>
      <c r="N75" s="1803"/>
      <c r="O75" s="1801"/>
      <c r="P75" s="1797"/>
      <c r="Q75" s="1804"/>
      <c r="R75" s="1808"/>
      <c r="S75" s="846">
        <f>R75*E73</f>
        <v>0</v>
      </c>
      <c r="T75" s="1806"/>
    </row>
    <row r="76" spans="1:20" s="845" customFormat="1" hidden="1">
      <c r="A76" s="383"/>
      <c r="B76" s="1794"/>
      <c r="C76" s="1807"/>
      <c r="D76" s="1794"/>
      <c r="E76" s="1796"/>
      <c r="F76" s="1797"/>
      <c r="G76" s="1798"/>
      <c r="H76" s="1799"/>
      <c r="I76" s="1797"/>
      <c r="J76" s="1800"/>
      <c r="K76" s="1800"/>
      <c r="L76" s="1810"/>
      <c r="M76" s="1802"/>
      <c r="N76" s="1803"/>
      <c r="O76" s="1801"/>
      <c r="P76" s="1797"/>
      <c r="Q76" s="1804"/>
      <c r="R76" s="1808"/>
      <c r="S76" s="846">
        <f>R76*E73</f>
        <v>0</v>
      </c>
      <c r="T76" s="1806"/>
    </row>
    <row r="77" spans="1:20" s="845" customFormat="1" hidden="1">
      <c r="A77" s="383"/>
      <c r="B77" s="1794"/>
      <c r="C77" s="1807"/>
      <c r="D77" s="1794"/>
      <c r="E77" s="1796"/>
      <c r="F77" s="1797"/>
      <c r="G77" s="1798"/>
      <c r="H77" s="1799"/>
      <c r="I77" s="1797"/>
      <c r="J77" s="1800"/>
      <c r="K77" s="1800"/>
      <c r="L77" s="1810"/>
      <c r="M77" s="1802"/>
      <c r="N77" s="1803"/>
      <c r="O77" s="1801"/>
      <c r="P77" s="1797"/>
      <c r="Q77" s="1804"/>
      <c r="R77" s="1808"/>
      <c r="S77" s="846">
        <f>R77*E73</f>
        <v>0</v>
      </c>
      <c r="T77" s="1806"/>
    </row>
    <row r="78" spans="1:20" s="845" customFormat="1" hidden="1">
      <c r="A78" s="383"/>
      <c r="B78" s="1794"/>
      <c r="C78" s="1807"/>
      <c r="D78" s="1794"/>
      <c r="E78" s="1796"/>
      <c r="F78" s="1797"/>
      <c r="G78" s="1798"/>
      <c r="H78" s="1799"/>
      <c r="I78" s="1797"/>
      <c r="J78" s="1800"/>
      <c r="K78" s="1800"/>
      <c r="L78" s="1810"/>
      <c r="M78" s="1802"/>
      <c r="N78" s="1803"/>
      <c r="O78" s="1801"/>
      <c r="P78" s="1797"/>
      <c r="Q78" s="1804"/>
      <c r="R78" s="1808"/>
      <c r="S78" s="846">
        <f>R78*E73</f>
        <v>0</v>
      </c>
      <c r="T78" s="1806"/>
    </row>
    <row r="79" spans="1:20" s="845" customFormat="1" hidden="1">
      <c r="A79" s="383"/>
      <c r="B79" s="1794"/>
      <c r="C79" s="1807"/>
      <c r="D79" s="1794"/>
      <c r="E79" s="1796"/>
      <c r="F79" s="1797"/>
      <c r="G79" s="1798"/>
      <c r="H79" s="1799"/>
      <c r="I79" s="1797"/>
      <c r="J79" s="1800"/>
      <c r="K79" s="1800"/>
      <c r="L79" s="1810"/>
      <c r="M79" s="1802"/>
      <c r="N79" s="1803"/>
      <c r="O79" s="1801"/>
      <c r="P79" s="1797"/>
      <c r="Q79" s="1804"/>
      <c r="R79" s="1808"/>
      <c r="S79" s="846">
        <f>R79*E73</f>
        <v>0</v>
      </c>
      <c r="T79" s="1806"/>
    </row>
    <row r="80" spans="1:20" s="845" customFormat="1" hidden="1">
      <c r="A80" s="383"/>
      <c r="B80" s="1794"/>
      <c r="C80" s="1807"/>
      <c r="D80" s="1794"/>
      <c r="E80" s="1796"/>
      <c r="F80" s="1797"/>
      <c r="G80" s="1798"/>
      <c r="H80" s="1799"/>
      <c r="I80" s="1797"/>
      <c r="J80" s="1800"/>
      <c r="K80" s="1800"/>
      <c r="L80" s="1810"/>
      <c r="M80" s="1802"/>
      <c r="N80" s="1803"/>
      <c r="O80" s="1801"/>
      <c r="P80" s="1797"/>
      <c r="Q80" s="1804"/>
      <c r="R80" s="1808"/>
      <c r="S80" s="846">
        <f>R80*E73</f>
        <v>0</v>
      </c>
      <c r="T80" s="1806"/>
    </row>
    <row r="81" spans="1:20" s="845" customFormat="1" hidden="1">
      <c r="A81" s="427"/>
      <c r="B81" s="1794"/>
      <c r="C81" s="1807"/>
      <c r="D81" s="1794"/>
      <c r="E81" s="1796"/>
      <c r="F81" s="1797"/>
      <c r="G81" s="1798"/>
      <c r="H81" s="1799"/>
      <c r="I81" s="1797"/>
      <c r="J81" s="1800"/>
      <c r="K81" s="1800"/>
      <c r="L81" s="1810"/>
      <c r="M81" s="1802"/>
      <c r="N81" s="1803"/>
      <c r="O81" s="1801"/>
      <c r="P81" s="1797"/>
      <c r="Q81" s="1804"/>
      <c r="R81" s="1808"/>
      <c r="S81" s="846">
        <f>R81*E73</f>
        <v>0</v>
      </c>
      <c r="T81" s="1806"/>
    </row>
    <row r="82" spans="1:20" s="845" customFormat="1" ht="18.75" customHeight="1">
      <c r="A82" s="370">
        <f>A73+1</f>
        <v>9</v>
      </c>
      <c r="B82" s="1789"/>
      <c r="C82" s="1809" t="s">
        <v>1098</v>
      </c>
      <c r="D82" s="1789" t="s">
        <v>377</v>
      </c>
      <c r="E82" s="1812">
        <v>1</v>
      </c>
      <c r="F82" s="1790">
        <v>0</v>
      </c>
      <c r="G82" s="840">
        <f>F82*E82</f>
        <v>0</v>
      </c>
      <c r="H82" s="841">
        <f>F82*$H$9</f>
        <v>0</v>
      </c>
      <c r="I82" s="1790">
        <v>0</v>
      </c>
      <c r="J82" s="841">
        <f>I82*E82</f>
        <v>0</v>
      </c>
      <c r="K82" s="841">
        <f>$K$9*I82</f>
        <v>0</v>
      </c>
      <c r="L82" s="1195">
        <f>(R82*T82+R83*T83+R84*T84+R85*T85+R86*T86+R87*T87+R88*T88+R89*T89+R90*T90)*L$9</f>
        <v>31.615952129999997</v>
      </c>
      <c r="M82" s="842">
        <f>H82+K82+L82</f>
        <v>31.615952129999997</v>
      </c>
      <c r="N82" s="843">
        <f>M82*E82</f>
        <v>31.615952129999997</v>
      </c>
      <c r="O82" s="841">
        <f>E82*L82</f>
        <v>31.615952129999997</v>
      </c>
      <c r="P82" s="1790" t="s">
        <v>1093</v>
      </c>
      <c r="Q82" s="1792" t="s">
        <v>377</v>
      </c>
      <c r="R82" s="1793">
        <v>1</v>
      </c>
      <c r="S82" s="844">
        <f>R82*E82</f>
        <v>1</v>
      </c>
      <c r="T82" s="840">
        <v>27.1</v>
      </c>
    </row>
    <row r="83" spans="1:20" s="845" customFormat="1" hidden="1">
      <c r="A83" s="383"/>
      <c r="B83" s="1794"/>
      <c r="C83" s="1795"/>
      <c r="D83" s="1794"/>
      <c r="E83" s="1796"/>
      <c r="F83" s="1797"/>
      <c r="G83" s="1798"/>
      <c r="H83" s="1799"/>
      <c r="I83" s="1797"/>
      <c r="J83" s="1800"/>
      <c r="K83" s="1800"/>
      <c r="L83" s="1810"/>
      <c r="M83" s="1802"/>
      <c r="N83" s="1803"/>
      <c r="O83" s="1801"/>
      <c r="P83" s="1797"/>
      <c r="Q83" s="1804"/>
      <c r="R83" s="1805"/>
      <c r="S83" s="846">
        <f>R83*E82</f>
        <v>0</v>
      </c>
      <c r="T83" s="1806"/>
    </row>
    <row r="84" spans="1:20" s="845" customFormat="1" hidden="1">
      <c r="A84" s="383"/>
      <c r="B84" s="1794"/>
      <c r="C84" s="1807"/>
      <c r="D84" s="1794"/>
      <c r="E84" s="1796"/>
      <c r="F84" s="1797"/>
      <c r="G84" s="1798"/>
      <c r="H84" s="1799"/>
      <c r="I84" s="1797"/>
      <c r="J84" s="1800"/>
      <c r="K84" s="1800"/>
      <c r="L84" s="1810"/>
      <c r="M84" s="1802"/>
      <c r="N84" s="1803"/>
      <c r="O84" s="1801"/>
      <c r="P84" s="1797"/>
      <c r="Q84" s="1804"/>
      <c r="R84" s="1808"/>
      <c r="S84" s="846">
        <f>R84*E82</f>
        <v>0</v>
      </c>
      <c r="T84" s="1806"/>
    </row>
    <row r="85" spans="1:20" s="845" customFormat="1" hidden="1">
      <c r="A85" s="383"/>
      <c r="B85" s="1794"/>
      <c r="C85" s="1807"/>
      <c r="D85" s="1794"/>
      <c r="E85" s="1796"/>
      <c r="F85" s="1797"/>
      <c r="G85" s="1798"/>
      <c r="H85" s="1799"/>
      <c r="I85" s="1797"/>
      <c r="J85" s="1800"/>
      <c r="K85" s="1800"/>
      <c r="L85" s="1810"/>
      <c r="M85" s="1802"/>
      <c r="N85" s="1803"/>
      <c r="O85" s="1801"/>
      <c r="P85" s="1797"/>
      <c r="Q85" s="1804"/>
      <c r="R85" s="1808"/>
      <c r="S85" s="846">
        <f>R85*E82</f>
        <v>0</v>
      </c>
      <c r="T85" s="1806"/>
    </row>
    <row r="86" spans="1:20" s="845" customFormat="1" hidden="1">
      <c r="A86" s="383"/>
      <c r="B86" s="1794"/>
      <c r="C86" s="1807"/>
      <c r="D86" s="1794"/>
      <c r="E86" s="1796"/>
      <c r="F86" s="1797"/>
      <c r="G86" s="1798"/>
      <c r="H86" s="1799"/>
      <c r="I86" s="1797"/>
      <c r="J86" s="1800"/>
      <c r="K86" s="1800"/>
      <c r="L86" s="1810"/>
      <c r="M86" s="1802"/>
      <c r="N86" s="1803"/>
      <c r="O86" s="1801"/>
      <c r="P86" s="1797"/>
      <c r="Q86" s="1804"/>
      <c r="R86" s="1808"/>
      <c r="S86" s="846">
        <f>R86*E82</f>
        <v>0</v>
      </c>
      <c r="T86" s="1806"/>
    </row>
    <row r="87" spans="1:20" s="845" customFormat="1" hidden="1">
      <c r="A87" s="383"/>
      <c r="B87" s="1794"/>
      <c r="C87" s="1807"/>
      <c r="D87" s="1794"/>
      <c r="E87" s="1796"/>
      <c r="F87" s="1797"/>
      <c r="G87" s="1798"/>
      <c r="H87" s="1799"/>
      <c r="I87" s="1797"/>
      <c r="J87" s="1800"/>
      <c r="K87" s="1800"/>
      <c r="L87" s="1810"/>
      <c r="M87" s="1802"/>
      <c r="N87" s="1803"/>
      <c r="O87" s="1801"/>
      <c r="P87" s="1797"/>
      <c r="Q87" s="1804"/>
      <c r="R87" s="1808"/>
      <c r="S87" s="846">
        <f>R87*E82</f>
        <v>0</v>
      </c>
      <c r="T87" s="1806"/>
    </row>
    <row r="88" spans="1:20" s="845" customFormat="1" hidden="1">
      <c r="A88" s="383"/>
      <c r="B88" s="1794"/>
      <c r="C88" s="1807"/>
      <c r="D88" s="1794"/>
      <c r="E88" s="1796"/>
      <c r="F88" s="1797"/>
      <c r="G88" s="1798"/>
      <c r="H88" s="1799"/>
      <c r="I88" s="1797"/>
      <c r="J88" s="1800"/>
      <c r="K88" s="1800"/>
      <c r="L88" s="1810"/>
      <c r="M88" s="1802"/>
      <c r="N88" s="1803"/>
      <c r="O88" s="1801"/>
      <c r="P88" s="1797"/>
      <c r="Q88" s="1804"/>
      <c r="R88" s="1808"/>
      <c r="S88" s="846">
        <f>R88*E82</f>
        <v>0</v>
      </c>
      <c r="T88" s="1806"/>
    </row>
    <row r="89" spans="1:20" s="845" customFormat="1" hidden="1">
      <c r="A89" s="383"/>
      <c r="B89" s="1794"/>
      <c r="C89" s="1807"/>
      <c r="D89" s="1794"/>
      <c r="E89" s="1796"/>
      <c r="F89" s="1797"/>
      <c r="G89" s="1798"/>
      <c r="H89" s="1799"/>
      <c r="I89" s="1797"/>
      <c r="J89" s="1800"/>
      <c r="K89" s="1800"/>
      <c r="L89" s="1810"/>
      <c r="M89" s="1802"/>
      <c r="N89" s="1803"/>
      <c r="O89" s="1801"/>
      <c r="P89" s="1797"/>
      <c r="Q89" s="1804"/>
      <c r="R89" s="1808"/>
      <c r="S89" s="846">
        <f>R89*E82</f>
        <v>0</v>
      </c>
      <c r="T89" s="1806"/>
    </row>
    <row r="90" spans="1:20" s="845" customFormat="1" hidden="1">
      <c r="A90" s="427"/>
      <c r="B90" s="1794"/>
      <c r="C90" s="1807"/>
      <c r="D90" s="1794"/>
      <c r="E90" s="1796"/>
      <c r="F90" s="1797"/>
      <c r="G90" s="1798"/>
      <c r="H90" s="1799"/>
      <c r="I90" s="1797"/>
      <c r="J90" s="1800"/>
      <c r="K90" s="1800"/>
      <c r="L90" s="1810"/>
      <c r="M90" s="1802"/>
      <c r="N90" s="1803"/>
      <c r="O90" s="1801"/>
      <c r="P90" s="1797"/>
      <c r="Q90" s="1804"/>
      <c r="R90" s="1808"/>
      <c r="S90" s="846">
        <f>R90*E82</f>
        <v>0</v>
      </c>
      <c r="T90" s="1806"/>
    </row>
    <row r="91" spans="1:20" s="845" customFormat="1" ht="18.75" customHeight="1">
      <c r="A91" s="370">
        <f>A82+1</f>
        <v>10</v>
      </c>
      <c r="B91" s="1789"/>
      <c r="C91" s="1809" t="s">
        <v>1099</v>
      </c>
      <c r="D91" s="1789" t="s">
        <v>377</v>
      </c>
      <c r="E91" s="1812">
        <v>2</v>
      </c>
      <c r="F91" s="1790">
        <v>0</v>
      </c>
      <c r="G91" s="840">
        <f>F91*E91</f>
        <v>0</v>
      </c>
      <c r="H91" s="841">
        <f>F91*$H$9</f>
        <v>0</v>
      </c>
      <c r="I91" s="1790">
        <v>0</v>
      </c>
      <c r="J91" s="841">
        <f>I91*E91</f>
        <v>0</v>
      </c>
      <c r="K91" s="841">
        <f>$K$9*I91</f>
        <v>0</v>
      </c>
      <c r="L91" s="1195">
        <f>(R91*T91+R92*T92+R93*T93+R94*T94+R95*T95+R96*T96+R97*T97+R98*T98+R99*T99)*L$9</f>
        <v>38.732457959999998</v>
      </c>
      <c r="M91" s="842">
        <f>H91+K91+L91</f>
        <v>38.732457959999998</v>
      </c>
      <c r="N91" s="843">
        <f>M91*E91</f>
        <v>77.464915919999996</v>
      </c>
      <c r="O91" s="841">
        <f>E91*L91</f>
        <v>77.464915919999996</v>
      </c>
      <c r="P91" s="1790" t="s">
        <v>1093</v>
      </c>
      <c r="Q91" s="1792" t="s">
        <v>377</v>
      </c>
      <c r="R91" s="1793">
        <v>1</v>
      </c>
      <c r="S91" s="844">
        <f>R91*E91</f>
        <v>2</v>
      </c>
      <c r="T91" s="840">
        <v>33.200000000000003</v>
      </c>
    </row>
    <row r="92" spans="1:20" s="845" customFormat="1" hidden="1">
      <c r="A92" s="383"/>
      <c r="B92" s="1794"/>
      <c r="C92" s="1795"/>
      <c r="D92" s="1794"/>
      <c r="E92" s="1796"/>
      <c r="F92" s="1797"/>
      <c r="G92" s="1798"/>
      <c r="H92" s="1799"/>
      <c r="I92" s="1797"/>
      <c r="J92" s="1800"/>
      <c r="K92" s="1800"/>
      <c r="L92" s="1810"/>
      <c r="M92" s="1802"/>
      <c r="N92" s="1803"/>
      <c r="O92" s="1801"/>
      <c r="P92" s="1797"/>
      <c r="Q92" s="1804"/>
      <c r="R92" s="1805"/>
      <c r="S92" s="846">
        <f>R92*E91</f>
        <v>0</v>
      </c>
      <c r="T92" s="1806"/>
    </row>
    <row r="93" spans="1:20" s="845" customFormat="1" hidden="1">
      <c r="A93" s="383"/>
      <c r="B93" s="1794"/>
      <c r="C93" s="1807"/>
      <c r="D93" s="1794"/>
      <c r="E93" s="1796"/>
      <c r="F93" s="1797"/>
      <c r="G93" s="1798"/>
      <c r="H93" s="1799"/>
      <c r="I93" s="1797"/>
      <c r="J93" s="1800"/>
      <c r="K93" s="1800"/>
      <c r="L93" s="1810"/>
      <c r="M93" s="1802"/>
      <c r="N93" s="1803"/>
      <c r="O93" s="1801"/>
      <c r="P93" s="1797"/>
      <c r="Q93" s="1804"/>
      <c r="R93" s="1808"/>
      <c r="S93" s="846">
        <f>R93*E91</f>
        <v>0</v>
      </c>
      <c r="T93" s="1806"/>
    </row>
    <row r="94" spans="1:20" s="845" customFormat="1" hidden="1">
      <c r="A94" s="383"/>
      <c r="B94" s="1794"/>
      <c r="C94" s="1807"/>
      <c r="D94" s="1794"/>
      <c r="E94" s="1796"/>
      <c r="F94" s="1797"/>
      <c r="G94" s="1798"/>
      <c r="H94" s="1799"/>
      <c r="I94" s="1797"/>
      <c r="J94" s="1800"/>
      <c r="K94" s="1800"/>
      <c r="L94" s="1810"/>
      <c r="M94" s="1802"/>
      <c r="N94" s="1803"/>
      <c r="O94" s="1801"/>
      <c r="P94" s="1797"/>
      <c r="Q94" s="1804"/>
      <c r="R94" s="1808"/>
      <c r="S94" s="846">
        <f>R94*E91</f>
        <v>0</v>
      </c>
      <c r="T94" s="1806"/>
    </row>
    <row r="95" spans="1:20" s="845" customFormat="1" hidden="1">
      <c r="A95" s="383"/>
      <c r="B95" s="1794"/>
      <c r="C95" s="1807"/>
      <c r="D95" s="1794"/>
      <c r="E95" s="1796"/>
      <c r="F95" s="1797"/>
      <c r="G95" s="1798"/>
      <c r="H95" s="1799"/>
      <c r="I95" s="1797"/>
      <c r="J95" s="1800"/>
      <c r="K95" s="1800"/>
      <c r="L95" s="1810"/>
      <c r="M95" s="1802"/>
      <c r="N95" s="1803"/>
      <c r="O95" s="1801"/>
      <c r="P95" s="1797"/>
      <c r="Q95" s="1804"/>
      <c r="R95" s="1808"/>
      <c r="S95" s="846">
        <f>R95*E91</f>
        <v>0</v>
      </c>
      <c r="T95" s="1806"/>
    </row>
    <row r="96" spans="1:20" s="845" customFormat="1" hidden="1">
      <c r="A96" s="383"/>
      <c r="B96" s="1794"/>
      <c r="C96" s="1807"/>
      <c r="D96" s="1794"/>
      <c r="E96" s="1796"/>
      <c r="F96" s="1797"/>
      <c r="G96" s="1798"/>
      <c r="H96" s="1799"/>
      <c r="I96" s="1797"/>
      <c r="J96" s="1800"/>
      <c r="K96" s="1800"/>
      <c r="L96" s="1810"/>
      <c r="M96" s="1802"/>
      <c r="N96" s="1803"/>
      <c r="O96" s="1801"/>
      <c r="P96" s="1797"/>
      <c r="Q96" s="1804"/>
      <c r="R96" s="1808"/>
      <c r="S96" s="846">
        <f>R96*E91</f>
        <v>0</v>
      </c>
      <c r="T96" s="1806"/>
    </row>
    <row r="97" spans="1:20" s="845" customFormat="1" hidden="1">
      <c r="A97" s="383"/>
      <c r="B97" s="1794"/>
      <c r="C97" s="1807"/>
      <c r="D97" s="1794"/>
      <c r="E97" s="1796"/>
      <c r="F97" s="1797"/>
      <c r="G97" s="1798"/>
      <c r="H97" s="1799"/>
      <c r="I97" s="1797"/>
      <c r="J97" s="1800"/>
      <c r="K97" s="1800"/>
      <c r="L97" s="1810"/>
      <c r="M97" s="1802"/>
      <c r="N97" s="1803"/>
      <c r="O97" s="1801"/>
      <c r="P97" s="1797"/>
      <c r="Q97" s="1804"/>
      <c r="R97" s="1808"/>
      <c r="S97" s="846">
        <f>R97*E91</f>
        <v>0</v>
      </c>
      <c r="T97" s="1806"/>
    </row>
    <row r="98" spans="1:20" s="845" customFormat="1" hidden="1">
      <c r="A98" s="383"/>
      <c r="B98" s="1794"/>
      <c r="C98" s="1807"/>
      <c r="D98" s="1794"/>
      <c r="E98" s="1796"/>
      <c r="F98" s="1797"/>
      <c r="G98" s="1798"/>
      <c r="H98" s="1799"/>
      <c r="I98" s="1797"/>
      <c r="J98" s="1800"/>
      <c r="K98" s="1800"/>
      <c r="L98" s="1810"/>
      <c r="M98" s="1802"/>
      <c r="N98" s="1803"/>
      <c r="O98" s="1801"/>
      <c r="P98" s="1797"/>
      <c r="Q98" s="1804"/>
      <c r="R98" s="1808"/>
      <c r="S98" s="846">
        <f>R98*E91</f>
        <v>0</v>
      </c>
      <c r="T98" s="1806"/>
    </row>
    <row r="99" spans="1:20" s="845" customFormat="1" hidden="1">
      <c r="A99" s="427"/>
      <c r="B99" s="1794"/>
      <c r="C99" s="1807"/>
      <c r="D99" s="1794"/>
      <c r="E99" s="1796"/>
      <c r="F99" s="1797"/>
      <c r="G99" s="1798"/>
      <c r="H99" s="1799"/>
      <c r="I99" s="1797"/>
      <c r="J99" s="1800"/>
      <c r="K99" s="1800"/>
      <c r="L99" s="1810"/>
      <c r="M99" s="1802"/>
      <c r="N99" s="1803"/>
      <c r="O99" s="1801"/>
      <c r="P99" s="1797"/>
      <c r="Q99" s="1804"/>
      <c r="R99" s="1808"/>
      <c r="S99" s="846">
        <f>R99*E91</f>
        <v>0</v>
      </c>
      <c r="T99" s="1806"/>
    </row>
    <row r="100" spans="1:20" s="415" customFormat="1" ht="26.25" customHeight="1">
      <c r="A100" s="370">
        <f>A91+1</f>
        <v>11</v>
      </c>
      <c r="B100" s="567" t="s">
        <v>376</v>
      </c>
      <c r="C100" s="1809" t="s">
        <v>379</v>
      </c>
      <c r="D100" s="567" t="s">
        <v>377</v>
      </c>
      <c r="E100" s="569">
        <v>1</v>
      </c>
      <c r="F100" s="570">
        <v>1.51</v>
      </c>
      <c r="G100" s="12">
        <f>F100*E100</f>
        <v>1.51</v>
      </c>
      <c r="H100" s="571">
        <f>F100*$H$9</f>
        <v>2.1912446562680534</v>
      </c>
      <c r="I100" s="570">
        <v>0.13</v>
      </c>
      <c r="J100" s="571">
        <f>I100*E100</f>
        <v>0.13</v>
      </c>
      <c r="K100" s="571">
        <f>$K$9*I100</f>
        <v>0.39650259999999998</v>
      </c>
      <c r="L100" s="1243">
        <f>(R100*T100+R101*T101+R102*T102+R103*T103+R104*T104+R105*T105+R106*T106+R107*T107+R108*T108)*L$9</f>
        <v>5.8332014999999995</v>
      </c>
      <c r="M100" s="572">
        <f>H100+K100+L100</f>
        <v>8.4209487562680536</v>
      </c>
      <c r="N100" s="573">
        <f>M100*E100</f>
        <v>8.4209487562680536</v>
      </c>
      <c r="O100" s="574">
        <f>E100*L100</f>
        <v>5.8332014999999995</v>
      </c>
      <c r="P100" s="1790" t="s">
        <v>378</v>
      </c>
      <c r="Q100" s="575" t="s">
        <v>377</v>
      </c>
      <c r="R100" s="576">
        <v>1</v>
      </c>
      <c r="S100" s="570">
        <f>R100*E100</f>
        <v>1</v>
      </c>
      <c r="T100" s="566">
        <v>5</v>
      </c>
    </row>
    <row r="101" spans="1:20" s="226" customFormat="1" hidden="1">
      <c r="A101" s="383"/>
      <c r="B101" s="383"/>
      <c r="C101" s="1809"/>
      <c r="D101" s="383"/>
      <c r="E101" s="417"/>
      <c r="F101" s="418"/>
      <c r="G101" s="419"/>
      <c r="H101" s="420"/>
      <c r="I101" s="418"/>
      <c r="J101" s="421"/>
      <c r="K101" s="421"/>
      <c r="L101" s="879"/>
      <c r="M101" s="230"/>
      <c r="N101" s="424"/>
      <c r="O101" s="422"/>
      <c r="P101" s="1797"/>
      <c r="Q101" s="425"/>
      <c r="R101" s="426"/>
      <c r="S101" s="418">
        <f>R101*E100</f>
        <v>0</v>
      </c>
      <c r="T101" s="434"/>
    </row>
    <row r="102" spans="1:20" s="226" customFormat="1" hidden="1">
      <c r="A102" s="383"/>
      <c r="B102" s="383"/>
      <c r="C102" s="1809"/>
      <c r="D102" s="383"/>
      <c r="E102" s="417"/>
      <c r="F102" s="418"/>
      <c r="G102" s="419"/>
      <c r="H102" s="420"/>
      <c r="I102" s="418"/>
      <c r="J102" s="421"/>
      <c r="K102" s="421"/>
      <c r="L102" s="879"/>
      <c r="M102" s="230"/>
      <c r="N102" s="424"/>
      <c r="O102" s="422"/>
      <c r="P102" s="1797"/>
      <c r="Q102" s="425"/>
      <c r="R102" s="426"/>
      <c r="S102" s="418">
        <f>R102*E100</f>
        <v>0</v>
      </c>
      <c r="T102" s="434"/>
    </row>
    <row r="103" spans="1:20" s="226" customFormat="1" hidden="1">
      <c r="A103" s="383"/>
      <c r="B103" s="383"/>
      <c r="C103" s="1809"/>
      <c r="D103" s="383"/>
      <c r="E103" s="417"/>
      <c r="F103" s="418"/>
      <c r="G103" s="419"/>
      <c r="H103" s="420"/>
      <c r="I103" s="418"/>
      <c r="J103" s="421"/>
      <c r="K103" s="421"/>
      <c r="L103" s="879"/>
      <c r="M103" s="230"/>
      <c r="N103" s="424"/>
      <c r="O103" s="422"/>
      <c r="P103" s="1797"/>
      <c r="Q103" s="425"/>
      <c r="R103" s="426"/>
      <c r="S103" s="418">
        <f>R103*E100</f>
        <v>0</v>
      </c>
      <c r="T103" s="434"/>
    </row>
    <row r="104" spans="1:20" s="226" customFormat="1" hidden="1">
      <c r="A104" s="383"/>
      <c r="B104" s="383"/>
      <c r="C104" s="1809"/>
      <c r="D104" s="383"/>
      <c r="E104" s="417"/>
      <c r="F104" s="418"/>
      <c r="G104" s="419"/>
      <c r="H104" s="420"/>
      <c r="I104" s="418"/>
      <c r="J104" s="421"/>
      <c r="K104" s="421"/>
      <c r="L104" s="879"/>
      <c r="M104" s="230"/>
      <c r="N104" s="424"/>
      <c r="O104" s="422"/>
      <c r="P104" s="1797"/>
      <c r="Q104" s="425"/>
      <c r="R104" s="426"/>
      <c r="S104" s="418">
        <f>R104*E100</f>
        <v>0</v>
      </c>
      <c r="T104" s="434"/>
    </row>
    <row r="105" spans="1:20" s="226" customFormat="1" hidden="1">
      <c r="A105" s="383"/>
      <c r="B105" s="383"/>
      <c r="C105" s="1809"/>
      <c r="D105" s="383"/>
      <c r="E105" s="417"/>
      <c r="F105" s="418"/>
      <c r="G105" s="419"/>
      <c r="H105" s="420"/>
      <c r="I105" s="418"/>
      <c r="J105" s="421"/>
      <c r="K105" s="421"/>
      <c r="L105" s="879"/>
      <c r="M105" s="230"/>
      <c r="N105" s="424"/>
      <c r="O105" s="422"/>
      <c r="P105" s="1797"/>
      <c r="Q105" s="425"/>
      <c r="R105" s="426"/>
      <c r="S105" s="418">
        <f>R105*E100</f>
        <v>0</v>
      </c>
      <c r="T105" s="434"/>
    </row>
    <row r="106" spans="1:20" s="226" customFormat="1" hidden="1">
      <c r="A106" s="383"/>
      <c r="B106" s="383"/>
      <c r="C106" s="1809"/>
      <c r="D106" s="383"/>
      <c r="E106" s="417"/>
      <c r="F106" s="418"/>
      <c r="G106" s="419"/>
      <c r="H106" s="420"/>
      <c r="I106" s="418"/>
      <c r="J106" s="421"/>
      <c r="K106" s="421"/>
      <c r="L106" s="879"/>
      <c r="M106" s="230"/>
      <c r="N106" s="424"/>
      <c r="O106" s="422"/>
      <c r="P106" s="1797"/>
      <c r="Q106" s="425"/>
      <c r="R106" s="426"/>
      <c r="S106" s="418">
        <f>R106*E100</f>
        <v>0</v>
      </c>
      <c r="T106" s="434"/>
    </row>
    <row r="107" spans="1:20" s="226" customFormat="1" hidden="1">
      <c r="A107" s="383"/>
      <c r="B107" s="383"/>
      <c r="C107" s="1809"/>
      <c r="D107" s="383"/>
      <c r="E107" s="417"/>
      <c r="F107" s="418"/>
      <c r="G107" s="419"/>
      <c r="H107" s="420"/>
      <c r="I107" s="418"/>
      <c r="J107" s="421"/>
      <c r="K107" s="421"/>
      <c r="L107" s="879"/>
      <c r="M107" s="230"/>
      <c r="N107" s="424"/>
      <c r="O107" s="422"/>
      <c r="P107" s="1797"/>
      <c r="Q107" s="425"/>
      <c r="R107" s="426"/>
      <c r="S107" s="418">
        <f>R107*E100</f>
        <v>0</v>
      </c>
      <c r="T107" s="434"/>
    </row>
    <row r="108" spans="1:20" s="226" customFormat="1" hidden="1">
      <c r="A108" s="427"/>
      <c r="B108" s="383"/>
      <c r="C108" s="1809"/>
      <c r="D108" s="383"/>
      <c r="E108" s="417"/>
      <c r="F108" s="418"/>
      <c r="G108" s="419"/>
      <c r="H108" s="420"/>
      <c r="I108" s="418"/>
      <c r="J108" s="421"/>
      <c r="K108" s="421"/>
      <c r="L108" s="879"/>
      <c r="M108" s="230"/>
      <c r="N108" s="424"/>
      <c r="O108" s="422"/>
      <c r="P108" s="1797"/>
      <c r="Q108" s="425"/>
      <c r="R108" s="426"/>
      <c r="S108" s="418">
        <f>R108*E100</f>
        <v>0</v>
      </c>
      <c r="T108" s="434"/>
    </row>
    <row r="109" spans="1:20" s="415" customFormat="1" ht="18" customHeight="1">
      <c r="A109" s="370">
        <f>A100+1</f>
        <v>12</v>
      </c>
      <c r="B109" s="567" t="s">
        <v>376</v>
      </c>
      <c r="C109" s="1809" t="s">
        <v>380</v>
      </c>
      <c r="D109" s="567" t="s">
        <v>377</v>
      </c>
      <c r="E109" s="569">
        <v>135</v>
      </c>
      <c r="F109" s="570">
        <v>1.51</v>
      </c>
      <c r="G109" s="12">
        <f>F109*E109</f>
        <v>203.85</v>
      </c>
      <c r="H109" s="571">
        <f>F109*$H$9</f>
        <v>2.1912446562680534</v>
      </c>
      <c r="I109" s="570">
        <v>0.13</v>
      </c>
      <c r="J109" s="571">
        <f>I109*E109</f>
        <v>17.55</v>
      </c>
      <c r="K109" s="571">
        <f>$K$9*I109</f>
        <v>0.39650259999999998</v>
      </c>
      <c r="L109" s="1243">
        <f>(R109*T109+R110*T110+R111*T111+R112*T112+R113*T113+R114*T114+R115*T115+R116*T116+R117*T117)*L$9</f>
        <v>2.0999525399999999</v>
      </c>
      <c r="M109" s="572">
        <f>H109+K109+L109</f>
        <v>4.6876997962680527</v>
      </c>
      <c r="N109" s="573">
        <f>M109*E109</f>
        <v>632.83947249618711</v>
      </c>
      <c r="O109" s="574">
        <f>E109*L109</f>
        <v>283.49359290000001</v>
      </c>
      <c r="P109" s="1790" t="s">
        <v>378</v>
      </c>
      <c r="Q109" s="575" t="s">
        <v>377</v>
      </c>
      <c r="R109" s="576">
        <v>1</v>
      </c>
      <c r="S109" s="570">
        <f>R109*E109</f>
        <v>135</v>
      </c>
      <c r="T109" s="848">
        <v>1.8</v>
      </c>
    </row>
    <row r="110" spans="1:20" s="226" customFormat="1" hidden="1">
      <c r="A110" s="383"/>
      <c r="B110" s="383"/>
      <c r="C110" s="1809"/>
      <c r="D110" s="383"/>
      <c r="E110" s="417"/>
      <c r="F110" s="418"/>
      <c r="G110" s="419"/>
      <c r="H110" s="420"/>
      <c r="I110" s="418"/>
      <c r="J110" s="421"/>
      <c r="K110" s="421"/>
      <c r="L110" s="879"/>
      <c r="M110" s="230"/>
      <c r="N110" s="424"/>
      <c r="O110" s="422"/>
      <c r="P110" s="1797"/>
      <c r="Q110" s="425"/>
      <c r="R110" s="426"/>
      <c r="S110" s="418">
        <f>R110*E109</f>
        <v>0</v>
      </c>
      <c r="T110" s="434"/>
    </row>
    <row r="111" spans="1:20" s="226" customFormat="1" hidden="1">
      <c r="A111" s="383"/>
      <c r="B111" s="383"/>
      <c r="C111" s="1809"/>
      <c r="D111" s="383"/>
      <c r="E111" s="417"/>
      <c r="F111" s="418"/>
      <c r="G111" s="419"/>
      <c r="H111" s="420"/>
      <c r="I111" s="418"/>
      <c r="J111" s="421"/>
      <c r="K111" s="421"/>
      <c r="L111" s="879"/>
      <c r="M111" s="230"/>
      <c r="N111" s="424"/>
      <c r="O111" s="422"/>
      <c r="P111" s="1797"/>
      <c r="Q111" s="425"/>
      <c r="R111" s="426"/>
      <c r="S111" s="418">
        <f>R111*E109</f>
        <v>0</v>
      </c>
      <c r="T111" s="434"/>
    </row>
    <row r="112" spans="1:20" s="226" customFormat="1" hidden="1">
      <c r="A112" s="383"/>
      <c r="B112" s="383"/>
      <c r="C112" s="1809"/>
      <c r="D112" s="383"/>
      <c r="E112" s="417"/>
      <c r="F112" s="418"/>
      <c r="G112" s="419"/>
      <c r="H112" s="420"/>
      <c r="I112" s="418"/>
      <c r="J112" s="421"/>
      <c r="K112" s="421"/>
      <c r="L112" s="879"/>
      <c r="M112" s="230"/>
      <c r="N112" s="424"/>
      <c r="O112" s="422"/>
      <c r="P112" s="1797"/>
      <c r="Q112" s="425"/>
      <c r="R112" s="426"/>
      <c r="S112" s="418">
        <f>R112*E109</f>
        <v>0</v>
      </c>
      <c r="T112" s="434"/>
    </row>
    <row r="113" spans="1:20" s="226" customFormat="1" hidden="1">
      <c r="A113" s="383"/>
      <c r="B113" s="383"/>
      <c r="C113" s="1809"/>
      <c r="D113" s="383"/>
      <c r="E113" s="417"/>
      <c r="F113" s="418"/>
      <c r="G113" s="419"/>
      <c r="H113" s="420"/>
      <c r="I113" s="418"/>
      <c r="J113" s="421"/>
      <c r="K113" s="421"/>
      <c r="L113" s="879"/>
      <c r="M113" s="230"/>
      <c r="N113" s="424"/>
      <c r="O113" s="422"/>
      <c r="P113" s="1797"/>
      <c r="Q113" s="425"/>
      <c r="R113" s="426"/>
      <c r="S113" s="418">
        <f>R113*E109</f>
        <v>0</v>
      </c>
      <c r="T113" s="434"/>
    </row>
    <row r="114" spans="1:20" s="226" customFormat="1" hidden="1">
      <c r="A114" s="383"/>
      <c r="B114" s="383"/>
      <c r="C114" s="1809"/>
      <c r="D114" s="383"/>
      <c r="E114" s="417"/>
      <c r="F114" s="418"/>
      <c r="G114" s="419"/>
      <c r="H114" s="420"/>
      <c r="I114" s="418"/>
      <c r="J114" s="421"/>
      <c r="K114" s="421"/>
      <c r="L114" s="879"/>
      <c r="M114" s="230"/>
      <c r="N114" s="424"/>
      <c r="O114" s="422"/>
      <c r="P114" s="1797"/>
      <c r="Q114" s="425"/>
      <c r="R114" s="426"/>
      <c r="S114" s="418">
        <f>R114*E109</f>
        <v>0</v>
      </c>
      <c r="T114" s="434"/>
    </row>
    <row r="115" spans="1:20" s="226" customFormat="1" hidden="1">
      <c r="A115" s="383"/>
      <c r="B115" s="383"/>
      <c r="C115" s="1809"/>
      <c r="D115" s="383"/>
      <c r="E115" s="417"/>
      <c r="F115" s="418"/>
      <c r="G115" s="419"/>
      <c r="H115" s="420"/>
      <c r="I115" s="418"/>
      <c r="J115" s="421"/>
      <c r="K115" s="421"/>
      <c r="L115" s="879"/>
      <c r="M115" s="230"/>
      <c r="N115" s="424"/>
      <c r="O115" s="422"/>
      <c r="P115" s="1797"/>
      <c r="Q115" s="425"/>
      <c r="R115" s="426"/>
      <c r="S115" s="418">
        <f>R115*E109</f>
        <v>0</v>
      </c>
      <c r="T115" s="434"/>
    </row>
    <row r="116" spans="1:20" s="226" customFormat="1" hidden="1">
      <c r="A116" s="383"/>
      <c r="B116" s="383"/>
      <c r="C116" s="1809"/>
      <c r="D116" s="383"/>
      <c r="E116" s="417"/>
      <c r="F116" s="418"/>
      <c r="G116" s="419"/>
      <c r="H116" s="420"/>
      <c r="I116" s="418"/>
      <c r="J116" s="421"/>
      <c r="K116" s="421"/>
      <c r="L116" s="879"/>
      <c r="M116" s="230"/>
      <c r="N116" s="424"/>
      <c r="O116" s="422"/>
      <c r="P116" s="1797"/>
      <c r="Q116" s="425"/>
      <c r="R116" s="426"/>
      <c r="S116" s="418">
        <f>R116*E109</f>
        <v>0</v>
      </c>
      <c r="T116" s="434"/>
    </row>
    <row r="117" spans="1:20" s="226" customFormat="1" hidden="1">
      <c r="A117" s="427"/>
      <c r="B117" s="383"/>
      <c r="C117" s="1809"/>
      <c r="D117" s="383"/>
      <c r="E117" s="417"/>
      <c r="F117" s="418"/>
      <c r="G117" s="419"/>
      <c r="H117" s="420"/>
      <c r="I117" s="418"/>
      <c r="J117" s="421"/>
      <c r="K117" s="421"/>
      <c r="L117" s="879"/>
      <c r="M117" s="230"/>
      <c r="N117" s="424"/>
      <c r="O117" s="422"/>
      <c r="P117" s="1797"/>
      <c r="Q117" s="425"/>
      <c r="R117" s="426"/>
      <c r="S117" s="418">
        <f>R117*E109</f>
        <v>0</v>
      </c>
      <c r="T117" s="434"/>
    </row>
    <row r="118" spans="1:20" s="415" customFormat="1" ht="21.75" customHeight="1">
      <c r="A118" s="370">
        <f>A109+1</f>
        <v>13</v>
      </c>
      <c r="B118" s="567" t="s">
        <v>376</v>
      </c>
      <c r="C118" s="1809" t="s">
        <v>381</v>
      </c>
      <c r="D118" s="567" t="s">
        <v>377</v>
      </c>
      <c r="E118" s="569">
        <v>1</v>
      </c>
      <c r="F118" s="570">
        <v>1.51</v>
      </c>
      <c r="G118" s="12">
        <f>F118*E118</f>
        <v>1.51</v>
      </c>
      <c r="H118" s="571">
        <f>F118*$H$9</f>
        <v>2.1912446562680534</v>
      </c>
      <c r="I118" s="570">
        <v>0.13</v>
      </c>
      <c r="J118" s="571">
        <f>I118*E118</f>
        <v>0.13</v>
      </c>
      <c r="K118" s="571">
        <f>$K$9*I118</f>
        <v>0.39650259999999998</v>
      </c>
      <c r="L118" s="1243">
        <f>(R118*T118+R119*T119+R120*T120+R121*T121+R122*T122+R123*T123+R124*T124+R125*T125+R126*T126)*L$9</f>
        <v>2.7999367199999994</v>
      </c>
      <c r="M118" s="572">
        <f>H118+K118+L118</f>
        <v>5.3876839762680522</v>
      </c>
      <c r="N118" s="573">
        <f>M118*E118</f>
        <v>5.3876839762680522</v>
      </c>
      <c r="O118" s="574">
        <f>E118*L118</f>
        <v>2.7999367199999994</v>
      </c>
      <c r="P118" s="1790" t="s">
        <v>378</v>
      </c>
      <c r="Q118" s="575" t="s">
        <v>377</v>
      </c>
      <c r="R118" s="576">
        <v>1</v>
      </c>
      <c r="S118" s="570">
        <f>R118*E118</f>
        <v>1</v>
      </c>
      <c r="T118" s="848">
        <v>2.4</v>
      </c>
    </row>
    <row r="119" spans="1:20" s="226" customFormat="1" hidden="1">
      <c r="A119" s="383"/>
      <c r="B119" s="383"/>
      <c r="C119" s="416"/>
      <c r="D119" s="383"/>
      <c r="E119" s="417"/>
      <c r="F119" s="418"/>
      <c r="G119" s="419"/>
      <c r="H119" s="420"/>
      <c r="I119" s="418"/>
      <c r="J119" s="421"/>
      <c r="K119" s="421"/>
      <c r="L119" s="879"/>
      <c r="M119" s="230"/>
      <c r="N119" s="424"/>
      <c r="O119" s="422"/>
      <c r="P119" s="1797"/>
      <c r="Q119" s="425"/>
      <c r="R119" s="426"/>
      <c r="S119" s="418">
        <f>R119*E118</f>
        <v>0</v>
      </c>
      <c r="T119" s="434"/>
    </row>
    <row r="120" spans="1:20" s="226" customFormat="1" hidden="1">
      <c r="A120" s="383"/>
      <c r="B120" s="383"/>
      <c r="C120" s="416"/>
      <c r="D120" s="383"/>
      <c r="E120" s="417"/>
      <c r="F120" s="418"/>
      <c r="G120" s="419"/>
      <c r="H120" s="420"/>
      <c r="I120" s="418"/>
      <c r="J120" s="421"/>
      <c r="K120" s="421"/>
      <c r="L120" s="879"/>
      <c r="M120" s="230"/>
      <c r="N120" s="424"/>
      <c r="O120" s="422"/>
      <c r="P120" s="1797"/>
      <c r="Q120" s="425"/>
      <c r="R120" s="426"/>
      <c r="S120" s="418">
        <f>R120*E118</f>
        <v>0</v>
      </c>
      <c r="T120" s="434"/>
    </row>
    <row r="121" spans="1:20" s="226" customFormat="1" hidden="1">
      <c r="A121" s="383"/>
      <c r="B121" s="383"/>
      <c r="C121" s="416"/>
      <c r="D121" s="383"/>
      <c r="E121" s="417"/>
      <c r="F121" s="418"/>
      <c r="G121" s="419"/>
      <c r="H121" s="420"/>
      <c r="I121" s="418"/>
      <c r="J121" s="421"/>
      <c r="K121" s="421"/>
      <c r="L121" s="879"/>
      <c r="M121" s="230"/>
      <c r="N121" s="424"/>
      <c r="O121" s="422"/>
      <c r="P121" s="1797"/>
      <c r="Q121" s="425"/>
      <c r="R121" s="426"/>
      <c r="S121" s="418">
        <f>R121*E118</f>
        <v>0</v>
      </c>
      <c r="T121" s="434"/>
    </row>
    <row r="122" spans="1:20" s="226" customFormat="1" hidden="1">
      <c r="A122" s="383"/>
      <c r="B122" s="383"/>
      <c r="C122" s="416"/>
      <c r="D122" s="383"/>
      <c r="E122" s="417"/>
      <c r="F122" s="418"/>
      <c r="G122" s="419"/>
      <c r="H122" s="420"/>
      <c r="I122" s="418"/>
      <c r="J122" s="421"/>
      <c r="K122" s="421"/>
      <c r="L122" s="879"/>
      <c r="M122" s="230"/>
      <c r="N122" s="424"/>
      <c r="O122" s="422"/>
      <c r="P122" s="1797"/>
      <c r="Q122" s="425"/>
      <c r="R122" s="426"/>
      <c r="S122" s="418">
        <f>R122*E118</f>
        <v>0</v>
      </c>
      <c r="T122" s="434"/>
    </row>
    <row r="123" spans="1:20" s="226" customFormat="1" hidden="1">
      <c r="A123" s="383"/>
      <c r="B123" s="383"/>
      <c r="C123" s="416"/>
      <c r="D123" s="383"/>
      <c r="E123" s="417"/>
      <c r="F123" s="418"/>
      <c r="G123" s="419"/>
      <c r="H123" s="420"/>
      <c r="I123" s="418"/>
      <c r="J123" s="421"/>
      <c r="K123" s="421"/>
      <c r="L123" s="879"/>
      <c r="M123" s="230"/>
      <c r="N123" s="424"/>
      <c r="O123" s="422"/>
      <c r="P123" s="1797"/>
      <c r="Q123" s="425"/>
      <c r="R123" s="426"/>
      <c r="S123" s="418">
        <f>R123*E118</f>
        <v>0</v>
      </c>
      <c r="T123" s="434"/>
    </row>
    <row r="124" spans="1:20" s="226" customFormat="1" hidden="1">
      <c r="A124" s="383"/>
      <c r="B124" s="383"/>
      <c r="C124" s="416"/>
      <c r="D124" s="383"/>
      <c r="E124" s="417"/>
      <c r="F124" s="418"/>
      <c r="G124" s="419"/>
      <c r="H124" s="420"/>
      <c r="I124" s="418"/>
      <c r="J124" s="421"/>
      <c r="K124" s="421"/>
      <c r="L124" s="879"/>
      <c r="M124" s="230"/>
      <c r="N124" s="424"/>
      <c r="O124" s="422"/>
      <c r="P124" s="1797"/>
      <c r="Q124" s="425"/>
      <c r="R124" s="426"/>
      <c r="S124" s="418">
        <f>R124*E118</f>
        <v>0</v>
      </c>
      <c r="T124" s="434"/>
    </row>
    <row r="125" spans="1:20" s="226" customFormat="1" hidden="1">
      <c r="A125" s="383"/>
      <c r="B125" s="383"/>
      <c r="C125" s="416"/>
      <c r="D125" s="383"/>
      <c r="E125" s="417"/>
      <c r="F125" s="418"/>
      <c r="G125" s="419"/>
      <c r="H125" s="420"/>
      <c r="I125" s="418"/>
      <c r="J125" s="421"/>
      <c r="K125" s="421"/>
      <c r="L125" s="879"/>
      <c r="M125" s="230"/>
      <c r="N125" s="424"/>
      <c r="O125" s="422"/>
      <c r="P125" s="1797"/>
      <c r="Q125" s="425"/>
      <c r="R125" s="426"/>
      <c r="S125" s="418">
        <f>R125*E118</f>
        <v>0</v>
      </c>
      <c r="T125" s="434"/>
    </row>
    <row r="126" spans="1:20" s="226" customFormat="1" hidden="1">
      <c r="A126" s="427"/>
      <c r="B126" s="383"/>
      <c r="C126" s="416"/>
      <c r="D126" s="383"/>
      <c r="E126" s="417"/>
      <c r="F126" s="418"/>
      <c r="G126" s="419"/>
      <c r="H126" s="420"/>
      <c r="I126" s="418"/>
      <c r="J126" s="421"/>
      <c r="K126" s="421"/>
      <c r="L126" s="879"/>
      <c r="M126" s="230"/>
      <c r="N126" s="424"/>
      <c r="O126" s="422"/>
      <c r="P126" s="1797"/>
      <c r="Q126" s="425"/>
      <c r="R126" s="426"/>
      <c r="S126" s="418">
        <f>R126*E118</f>
        <v>0</v>
      </c>
      <c r="T126" s="434"/>
    </row>
    <row r="127" spans="1:20" s="449" customFormat="1" ht="24">
      <c r="A127" s="370">
        <f>A118+1</f>
        <v>14</v>
      </c>
      <c r="B127" s="436" t="s">
        <v>382</v>
      </c>
      <c r="C127" s="437" t="s">
        <v>383</v>
      </c>
      <c r="D127" s="436" t="s">
        <v>377</v>
      </c>
      <c r="E127" s="438">
        <v>135</v>
      </c>
      <c r="F127" s="439">
        <v>0.13</v>
      </c>
      <c r="G127" s="439">
        <f>F127*E127</f>
        <v>17.55</v>
      </c>
      <c r="H127" s="440">
        <f>F127*$H$9</f>
        <v>0.18865020219526288</v>
      </c>
      <c r="I127" s="374">
        <v>0</v>
      </c>
      <c r="J127" s="441">
        <f>I127*E127</f>
        <v>0</v>
      </c>
      <c r="K127" s="440">
        <f>$K$9*I127</f>
        <v>0</v>
      </c>
      <c r="L127" s="442">
        <f>(R127*T127+R128*T128+R129*T129+R130*T130+R131*T131+R132*T132+R133*T133+R134*T134+R135*T135)*L$9</f>
        <v>1.8782908829999998</v>
      </c>
      <c r="M127" s="443">
        <f>H127+K127+L127</f>
        <v>2.0669410851952628</v>
      </c>
      <c r="N127" s="444">
        <f>M127*E127</f>
        <v>279.03704650136046</v>
      </c>
      <c r="O127" s="445">
        <f>E127*L127</f>
        <v>253.56926920499998</v>
      </c>
      <c r="P127" s="1790" t="s">
        <v>506</v>
      </c>
      <c r="Q127" s="446" t="s">
        <v>377</v>
      </c>
      <c r="R127" s="447">
        <v>1</v>
      </c>
      <c r="S127" s="448">
        <f>R127*E127</f>
        <v>135</v>
      </c>
      <c r="T127" s="439">
        <v>1.61</v>
      </c>
    </row>
    <row r="128" spans="1:20" s="449" customFormat="1" ht="12" hidden="1" customHeight="1">
      <c r="A128" s="383"/>
      <c r="B128" s="450"/>
      <c r="C128" s="451"/>
      <c r="D128" s="450"/>
      <c r="E128" s="452"/>
      <c r="F128" s="453"/>
      <c r="G128" s="453"/>
      <c r="H128" s="454"/>
      <c r="I128" s="387"/>
      <c r="J128" s="455"/>
      <c r="K128" s="390"/>
      <c r="L128" s="391"/>
      <c r="M128" s="1419"/>
      <c r="N128" s="393"/>
      <c r="O128" s="456"/>
      <c r="P128" s="1790"/>
      <c r="Q128" s="457"/>
      <c r="R128" s="458"/>
      <c r="S128" s="459">
        <f>R128*E127</f>
        <v>0</v>
      </c>
      <c r="T128" s="453"/>
    </row>
    <row r="129" spans="1:20" s="449" customFormat="1" ht="12" hidden="1" customHeight="1">
      <c r="A129" s="383"/>
      <c r="B129" s="450"/>
      <c r="C129" s="451"/>
      <c r="D129" s="450"/>
      <c r="E129" s="452"/>
      <c r="F129" s="453"/>
      <c r="G129" s="453"/>
      <c r="H129" s="454"/>
      <c r="I129" s="387"/>
      <c r="J129" s="455"/>
      <c r="K129" s="390"/>
      <c r="L129" s="391"/>
      <c r="M129" s="1419"/>
      <c r="N129" s="393"/>
      <c r="O129" s="456"/>
      <c r="P129" s="1790"/>
      <c r="Q129" s="457"/>
      <c r="R129" s="458"/>
      <c r="S129" s="459">
        <f>R129*E127</f>
        <v>0</v>
      </c>
      <c r="T129" s="453"/>
    </row>
    <row r="130" spans="1:20" s="449" customFormat="1" ht="12" hidden="1" customHeight="1">
      <c r="A130" s="383"/>
      <c r="B130" s="450"/>
      <c r="C130" s="451"/>
      <c r="D130" s="450"/>
      <c r="E130" s="452"/>
      <c r="F130" s="453"/>
      <c r="G130" s="453"/>
      <c r="H130" s="454"/>
      <c r="I130" s="387"/>
      <c r="J130" s="455"/>
      <c r="K130" s="390"/>
      <c r="L130" s="391"/>
      <c r="M130" s="1419"/>
      <c r="N130" s="393"/>
      <c r="O130" s="456"/>
      <c r="P130" s="1790"/>
      <c r="Q130" s="457"/>
      <c r="R130" s="458"/>
      <c r="S130" s="459">
        <f>R130*E127</f>
        <v>0</v>
      </c>
      <c r="T130" s="453"/>
    </row>
    <row r="131" spans="1:20" s="449" customFormat="1" ht="12" hidden="1" customHeight="1">
      <c r="A131" s="383"/>
      <c r="B131" s="450"/>
      <c r="C131" s="451"/>
      <c r="D131" s="450"/>
      <c r="E131" s="452"/>
      <c r="F131" s="453"/>
      <c r="G131" s="453"/>
      <c r="H131" s="454"/>
      <c r="I131" s="387"/>
      <c r="J131" s="455"/>
      <c r="K131" s="390"/>
      <c r="L131" s="391"/>
      <c r="M131" s="1419"/>
      <c r="N131" s="393"/>
      <c r="O131" s="456"/>
      <c r="P131" s="1790"/>
      <c r="Q131" s="457"/>
      <c r="R131" s="458"/>
      <c r="S131" s="459">
        <f>R131*E127</f>
        <v>0</v>
      </c>
      <c r="T131" s="453"/>
    </row>
    <row r="132" spans="1:20" s="449" customFormat="1" ht="12" hidden="1" customHeight="1">
      <c r="A132" s="383"/>
      <c r="B132" s="450"/>
      <c r="C132" s="451"/>
      <c r="D132" s="450"/>
      <c r="E132" s="452"/>
      <c r="F132" s="453"/>
      <c r="G132" s="453"/>
      <c r="H132" s="454"/>
      <c r="I132" s="387"/>
      <c r="J132" s="455"/>
      <c r="K132" s="390"/>
      <c r="L132" s="391"/>
      <c r="M132" s="1419"/>
      <c r="N132" s="393"/>
      <c r="O132" s="456"/>
      <c r="P132" s="1790"/>
      <c r="Q132" s="457"/>
      <c r="R132" s="458"/>
      <c r="S132" s="459">
        <f>R132*E127</f>
        <v>0</v>
      </c>
      <c r="T132" s="453"/>
    </row>
    <row r="133" spans="1:20" s="449" customFormat="1" ht="12" hidden="1" customHeight="1">
      <c r="A133" s="383"/>
      <c r="B133" s="450"/>
      <c r="C133" s="451"/>
      <c r="D133" s="450"/>
      <c r="E133" s="452"/>
      <c r="F133" s="453"/>
      <c r="G133" s="453">
        <f>F133*E133</f>
        <v>0</v>
      </c>
      <c r="H133" s="454"/>
      <c r="I133" s="387"/>
      <c r="J133" s="455">
        <f>I133*E133</f>
        <v>0</v>
      </c>
      <c r="K133" s="390"/>
      <c r="L133" s="391"/>
      <c r="M133" s="1419"/>
      <c r="N133" s="393"/>
      <c r="O133" s="456">
        <f>E133*L133</f>
        <v>0</v>
      </c>
      <c r="P133" s="1790"/>
      <c r="Q133" s="457"/>
      <c r="R133" s="458"/>
      <c r="S133" s="459">
        <f>R133*E127</f>
        <v>0</v>
      </c>
      <c r="T133" s="453"/>
    </row>
    <row r="134" spans="1:20" s="449" customFormat="1" ht="12" hidden="1" customHeight="1">
      <c r="A134" s="383"/>
      <c r="B134" s="450"/>
      <c r="C134" s="451"/>
      <c r="D134" s="450"/>
      <c r="E134" s="452"/>
      <c r="F134" s="453"/>
      <c r="G134" s="453"/>
      <c r="H134" s="454"/>
      <c r="I134" s="387"/>
      <c r="J134" s="455"/>
      <c r="K134" s="390"/>
      <c r="L134" s="391"/>
      <c r="M134" s="1419"/>
      <c r="N134" s="393"/>
      <c r="O134" s="456"/>
      <c r="P134" s="1790"/>
      <c r="Q134" s="457"/>
      <c r="R134" s="458"/>
      <c r="S134" s="459">
        <f>R134*E127</f>
        <v>0</v>
      </c>
      <c r="T134" s="453"/>
    </row>
    <row r="135" spans="1:20" s="449" customFormat="1" ht="10.5" hidden="1" customHeight="1">
      <c r="A135" s="427"/>
      <c r="B135" s="450"/>
      <c r="C135" s="451"/>
      <c r="D135" s="450"/>
      <c r="E135" s="452"/>
      <c r="F135" s="453"/>
      <c r="G135" s="453"/>
      <c r="H135" s="454"/>
      <c r="I135" s="387"/>
      <c r="J135" s="455"/>
      <c r="K135" s="390"/>
      <c r="L135" s="391"/>
      <c r="M135" s="1419"/>
      <c r="N135" s="393"/>
      <c r="O135" s="456"/>
      <c r="P135" s="1790"/>
      <c r="Q135" s="457"/>
      <c r="R135" s="458"/>
      <c r="S135" s="459">
        <f>R135*E127</f>
        <v>0</v>
      </c>
      <c r="T135" s="453"/>
    </row>
    <row r="136" spans="1:20" s="449" customFormat="1" ht="28.5" customHeight="1">
      <c r="A136" s="567">
        <f>A127+1</f>
        <v>15</v>
      </c>
      <c r="B136" s="436" t="s">
        <v>382</v>
      </c>
      <c r="C136" s="437" t="s">
        <v>664</v>
      </c>
      <c r="D136" s="436" t="s">
        <v>377</v>
      </c>
      <c r="E136" s="438">
        <v>1</v>
      </c>
      <c r="F136" s="439">
        <v>0.13</v>
      </c>
      <c r="G136" s="439">
        <f>F136*E136</f>
        <v>0.13</v>
      </c>
      <c r="H136" s="440">
        <f>F136*$H$9</f>
        <v>0.18865020219526288</v>
      </c>
      <c r="I136" s="374">
        <v>0</v>
      </c>
      <c r="J136" s="441">
        <f>I136*E136</f>
        <v>0</v>
      </c>
      <c r="K136" s="440">
        <f>$K$9*I136</f>
        <v>0</v>
      </c>
      <c r="L136" s="442">
        <f>(R136*T136+R137*T137+R138*T138+R139*T139+R140*T140+R141*T141+R142*T142+R143*T143+R144*T144)*L$9</f>
        <v>1.8782908829999998</v>
      </c>
      <c r="M136" s="443">
        <f>H136+K136+L136</f>
        <v>2.0669410851952628</v>
      </c>
      <c r="N136" s="444">
        <f>M136*E136</f>
        <v>2.0669410851952628</v>
      </c>
      <c r="O136" s="445">
        <f>E136*L136</f>
        <v>1.8782908829999998</v>
      </c>
      <c r="P136" s="1790" t="s">
        <v>506</v>
      </c>
      <c r="Q136" s="446" t="s">
        <v>377</v>
      </c>
      <c r="R136" s="447">
        <v>1</v>
      </c>
      <c r="S136" s="448">
        <f>R136*E136</f>
        <v>1</v>
      </c>
      <c r="T136" s="439">
        <v>1.61</v>
      </c>
    </row>
    <row r="137" spans="1:20" s="449" customFormat="1" ht="12" hidden="1" customHeight="1">
      <c r="A137" s="383"/>
      <c r="B137" s="450"/>
      <c r="C137" s="451"/>
      <c r="D137" s="450"/>
      <c r="E137" s="452"/>
      <c r="F137" s="453"/>
      <c r="G137" s="453"/>
      <c r="H137" s="454"/>
      <c r="I137" s="387"/>
      <c r="J137" s="455"/>
      <c r="K137" s="390"/>
      <c r="L137" s="391"/>
      <c r="M137" s="1419"/>
      <c r="N137" s="393"/>
      <c r="O137" s="456"/>
      <c r="P137"/>
      <c r="Q137" s="457"/>
      <c r="R137" s="458"/>
      <c r="S137" s="459">
        <f>R137*E136</f>
        <v>0</v>
      </c>
      <c r="T137" s="453"/>
    </row>
    <row r="138" spans="1:20" s="449" customFormat="1" ht="12" hidden="1" customHeight="1">
      <c r="A138" s="383"/>
      <c r="B138" s="450"/>
      <c r="C138" s="451"/>
      <c r="D138" s="450"/>
      <c r="E138" s="452"/>
      <c r="F138" s="453"/>
      <c r="G138" s="453"/>
      <c r="H138" s="454"/>
      <c r="I138" s="387"/>
      <c r="J138" s="455"/>
      <c r="K138" s="390"/>
      <c r="L138" s="391"/>
      <c r="M138" s="1419"/>
      <c r="N138" s="393"/>
      <c r="O138" s="456"/>
      <c r="P138"/>
      <c r="Q138" s="457"/>
      <c r="R138" s="458"/>
      <c r="S138" s="459">
        <f>R138*E136</f>
        <v>0</v>
      </c>
      <c r="T138" s="453"/>
    </row>
    <row r="139" spans="1:20" s="449" customFormat="1" ht="12" hidden="1" customHeight="1">
      <c r="A139" s="383"/>
      <c r="B139" s="450"/>
      <c r="C139" s="451"/>
      <c r="D139" s="450"/>
      <c r="E139" s="452"/>
      <c r="F139" s="453"/>
      <c r="G139" s="453"/>
      <c r="H139" s="454"/>
      <c r="I139" s="387"/>
      <c r="J139" s="455"/>
      <c r="K139" s="390"/>
      <c r="L139" s="391"/>
      <c r="M139" s="1419"/>
      <c r="N139" s="393"/>
      <c r="O139" s="456"/>
      <c r="P139"/>
      <c r="Q139" s="457"/>
      <c r="R139" s="458"/>
      <c r="S139" s="459">
        <f>R139*E136</f>
        <v>0</v>
      </c>
      <c r="T139" s="453"/>
    </row>
    <row r="140" spans="1:20" s="449" customFormat="1" ht="12" hidden="1" customHeight="1">
      <c r="A140" s="383"/>
      <c r="B140" s="450"/>
      <c r="C140" s="451"/>
      <c r="D140" s="450"/>
      <c r="E140" s="452"/>
      <c r="F140" s="453"/>
      <c r="G140" s="453"/>
      <c r="H140" s="454"/>
      <c r="I140" s="387"/>
      <c r="J140" s="455"/>
      <c r="K140" s="390"/>
      <c r="L140" s="391"/>
      <c r="M140" s="1419"/>
      <c r="N140" s="393"/>
      <c r="O140" s="456"/>
      <c r="P140"/>
      <c r="Q140" s="457"/>
      <c r="R140" s="458"/>
      <c r="S140" s="459">
        <f>R140*E136</f>
        <v>0</v>
      </c>
      <c r="T140" s="453"/>
    </row>
    <row r="141" spans="1:20" s="449" customFormat="1" ht="12" hidden="1" customHeight="1">
      <c r="A141" s="383"/>
      <c r="B141" s="450"/>
      <c r="C141" s="451"/>
      <c r="D141" s="450"/>
      <c r="E141" s="452"/>
      <c r="F141" s="453"/>
      <c r="G141" s="453"/>
      <c r="H141" s="454"/>
      <c r="I141" s="387"/>
      <c r="J141" s="455"/>
      <c r="K141" s="390"/>
      <c r="L141" s="391"/>
      <c r="M141" s="1419"/>
      <c r="N141" s="393"/>
      <c r="O141" s="456"/>
      <c r="P141"/>
      <c r="Q141" s="457"/>
      <c r="R141" s="458"/>
      <c r="S141" s="459">
        <f>R141*E136</f>
        <v>0</v>
      </c>
      <c r="T141" s="453"/>
    </row>
    <row r="142" spans="1:20" s="449" customFormat="1" ht="12" hidden="1" customHeight="1">
      <c r="A142" s="383"/>
      <c r="B142" s="450"/>
      <c r="C142" s="451"/>
      <c r="D142" s="450"/>
      <c r="E142" s="452"/>
      <c r="F142" s="453"/>
      <c r="G142" s="453">
        <f>F142*E142</f>
        <v>0</v>
      </c>
      <c r="H142" s="454"/>
      <c r="I142" s="387"/>
      <c r="J142" s="455">
        <f>I142*E142</f>
        <v>0</v>
      </c>
      <c r="K142" s="390"/>
      <c r="L142" s="391"/>
      <c r="M142" s="1419"/>
      <c r="N142" s="393"/>
      <c r="O142" s="456">
        <f>E142*L142</f>
        <v>0</v>
      </c>
      <c r="P142"/>
      <c r="Q142" s="457"/>
      <c r="R142" s="458"/>
      <c r="S142" s="459">
        <f>R142*E136</f>
        <v>0</v>
      </c>
      <c r="T142" s="453"/>
    </row>
    <row r="143" spans="1:20" s="449" customFormat="1" ht="12" hidden="1" customHeight="1">
      <c r="A143" s="383"/>
      <c r="B143" s="450"/>
      <c r="C143" s="451"/>
      <c r="D143" s="450"/>
      <c r="E143" s="452"/>
      <c r="F143" s="453"/>
      <c r="G143" s="453"/>
      <c r="H143" s="454"/>
      <c r="I143" s="387"/>
      <c r="J143" s="455"/>
      <c r="K143" s="390"/>
      <c r="L143" s="391"/>
      <c r="M143" s="1419"/>
      <c r="N143" s="393"/>
      <c r="O143" s="456"/>
      <c r="P143"/>
      <c r="Q143" s="457"/>
      <c r="R143" s="458"/>
      <c r="S143" s="459">
        <f>R143*E136</f>
        <v>0</v>
      </c>
      <c r="T143" s="453"/>
    </row>
    <row r="144" spans="1:20" s="449" customFormat="1" ht="15" hidden="1">
      <c r="A144" s="427"/>
      <c r="B144" s="450"/>
      <c r="C144" s="451"/>
      <c r="D144" s="450"/>
      <c r="E144" s="452"/>
      <c r="F144" s="453"/>
      <c r="G144" s="453"/>
      <c r="H144" s="454"/>
      <c r="I144" s="387"/>
      <c r="J144" s="455"/>
      <c r="K144" s="390"/>
      <c r="L144" s="391"/>
      <c r="M144" s="1419"/>
      <c r="N144" s="393"/>
      <c r="O144" s="456"/>
      <c r="P144"/>
      <c r="Q144" s="457"/>
      <c r="R144" s="458"/>
      <c r="S144" s="459">
        <f>R144*E136</f>
        <v>0</v>
      </c>
      <c r="T144" s="453"/>
    </row>
    <row r="145" spans="1:20" s="415" customFormat="1" ht="21" customHeight="1">
      <c r="A145" s="370">
        <f>A136+1</f>
        <v>16</v>
      </c>
      <c r="B145" s="567" t="s">
        <v>376</v>
      </c>
      <c r="C145" s="568" t="s">
        <v>406</v>
      </c>
      <c r="D145" s="567" t="s">
        <v>377</v>
      </c>
      <c r="E145" s="569">
        <v>14</v>
      </c>
      <c r="F145" s="570">
        <v>1.51</v>
      </c>
      <c r="G145" s="12">
        <f>F145*E145</f>
        <v>21.14</v>
      </c>
      <c r="H145" s="571">
        <f>F145*$H$9</f>
        <v>2.1912446562680534</v>
      </c>
      <c r="I145" s="570">
        <v>0.13</v>
      </c>
      <c r="J145" s="571">
        <f>I145*E145</f>
        <v>1.82</v>
      </c>
      <c r="K145" s="571">
        <f>$K$9*I145</f>
        <v>0.39650259999999998</v>
      </c>
      <c r="L145" s="1243">
        <f>(R145*T145+R146*T146+R147*T147+R148*T148+R149*T149+R150*T150+R151*T151+R152*T152+R153*T153)*L$9</f>
        <v>2.9166007499999997</v>
      </c>
      <c r="M145" s="572">
        <f>H145+K145+L145</f>
        <v>5.504348006268053</v>
      </c>
      <c r="N145" s="573">
        <f>M145*E145</f>
        <v>77.060872087752742</v>
      </c>
      <c r="O145" s="574">
        <f>E145*L145</f>
        <v>40.832410499999995</v>
      </c>
      <c r="P145" s="1790" t="s">
        <v>378</v>
      </c>
      <c r="Q145" s="575" t="s">
        <v>377</v>
      </c>
      <c r="R145" s="576">
        <v>1</v>
      </c>
      <c r="S145" s="570">
        <f>R145*E145</f>
        <v>14</v>
      </c>
      <c r="T145" s="848">
        <v>2.5</v>
      </c>
    </row>
    <row r="146" spans="1:20" s="226" customFormat="1" hidden="1">
      <c r="A146" s="383"/>
      <c r="B146" s="383"/>
      <c r="C146" s="416"/>
      <c r="D146" s="383"/>
      <c r="E146" s="417"/>
      <c r="F146" s="418"/>
      <c r="G146" s="419"/>
      <c r="H146" s="420"/>
      <c r="I146" s="418"/>
      <c r="J146" s="421"/>
      <c r="K146" s="421"/>
      <c r="L146" s="879"/>
      <c r="M146" s="230"/>
      <c r="N146" s="424"/>
      <c r="O146" s="422"/>
      <c r="P146" s="1797"/>
      <c r="Q146" s="425"/>
      <c r="R146" s="426"/>
      <c r="S146" s="418">
        <f>R146*E145</f>
        <v>0</v>
      </c>
      <c r="T146" s="434"/>
    </row>
    <row r="147" spans="1:20" s="226" customFormat="1" hidden="1">
      <c r="A147" s="383"/>
      <c r="B147" s="383"/>
      <c r="C147" s="416"/>
      <c r="D147" s="383"/>
      <c r="E147" s="417"/>
      <c r="F147" s="418"/>
      <c r="G147" s="419"/>
      <c r="H147" s="420"/>
      <c r="I147" s="418"/>
      <c r="J147" s="421"/>
      <c r="K147" s="421"/>
      <c r="L147" s="879"/>
      <c r="M147" s="230"/>
      <c r="N147" s="424"/>
      <c r="O147" s="422"/>
      <c r="P147" s="1797"/>
      <c r="Q147" s="425"/>
      <c r="R147" s="426"/>
      <c r="S147" s="418">
        <f>R147*E145</f>
        <v>0</v>
      </c>
      <c r="T147" s="434"/>
    </row>
    <row r="148" spans="1:20" s="226" customFormat="1" hidden="1">
      <c r="A148" s="383"/>
      <c r="B148" s="383"/>
      <c r="C148" s="416"/>
      <c r="D148" s="383"/>
      <c r="E148" s="417"/>
      <c r="F148" s="418"/>
      <c r="G148" s="419"/>
      <c r="H148" s="420"/>
      <c r="I148" s="418"/>
      <c r="J148" s="421"/>
      <c r="K148" s="421"/>
      <c r="L148" s="879"/>
      <c r="M148" s="230"/>
      <c r="N148" s="424"/>
      <c r="O148" s="422"/>
      <c r="P148" s="1797"/>
      <c r="Q148" s="425"/>
      <c r="R148" s="426"/>
      <c r="S148" s="418">
        <f>R148*E145</f>
        <v>0</v>
      </c>
      <c r="T148" s="434"/>
    </row>
    <row r="149" spans="1:20" s="226" customFormat="1" hidden="1">
      <c r="A149" s="383"/>
      <c r="B149" s="383"/>
      <c r="C149" s="416"/>
      <c r="D149" s="383"/>
      <c r="E149" s="417"/>
      <c r="F149" s="418"/>
      <c r="G149" s="419"/>
      <c r="H149" s="420"/>
      <c r="I149" s="418"/>
      <c r="J149" s="421"/>
      <c r="K149" s="421"/>
      <c r="L149" s="879"/>
      <c r="M149" s="230"/>
      <c r="N149" s="424"/>
      <c r="O149" s="422"/>
      <c r="P149" s="1797"/>
      <c r="Q149" s="425"/>
      <c r="R149" s="426"/>
      <c r="S149" s="418">
        <f>R149*E145</f>
        <v>0</v>
      </c>
      <c r="T149" s="434"/>
    </row>
    <row r="150" spans="1:20" s="226" customFormat="1" hidden="1">
      <c r="A150" s="383"/>
      <c r="B150" s="383"/>
      <c r="C150" s="416"/>
      <c r="D150" s="383"/>
      <c r="E150" s="417"/>
      <c r="F150" s="418"/>
      <c r="G150" s="419"/>
      <c r="H150" s="420"/>
      <c r="I150" s="418"/>
      <c r="J150" s="421"/>
      <c r="K150" s="421"/>
      <c r="L150" s="879"/>
      <c r="M150" s="230"/>
      <c r="N150" s="424"/>
      <c r="O150" s="422"/>
      <c r="P150" s="1797"/>
      <c r="Q150" s="425"/>
      <c r="R150" s="426"/>
      <c r="S150" s="418">
        <f>R150*E145</f>
        <v>0</v>
      </c>
      <c r="T150" s="434"/>
    </row>
    <row r="151" spans="1:20" s="226" customFormat="1" hidden="1">
      <c r="A151" s="383"/>
      <c r="B151" s="383"/>
      <c r="C151" s="416"/>
      <c r="D151" s="383"/>
      <c r="E151" s="417"/>
      <c r="F151" s="418"/>
      <c r="G151" s="419"/>
      <c r="H151" s="420"/>
      <c r="I151" s="418"/>
      <c r="J151" s="421"/>
      <c r="K151" s="421"/>
      <c r="L151" s="879"/>
      <c r="M151" s="230"/>
      <c r="N151" s="424"/>
      <c r="O151" s="422"/>
      <c r="P151" s="1797"/>
      <c r="Q151" s="425"/>
      <c r="R151" s="426"/>
      <c r="S151" s="418">
        <f>R151*E145</f>
        <v>0</v>
      </c>
      <c r="T151" s="434"/>
    </row>
    <row r="152" spans="1:20" s="226" customFormat="1" hidden="1">
      <c r="A152" s="383"/>
      <c r="B152" s="383"/>
      <c r="C152" s="416"/>
      <c r="D152" s="383"/>
      <c r="E152" s="417"/>
      <c r="F152" s="418"/>
      <c r="G152" s="419"/>
      <c r="H152" s="420"/>
      <c r="I152" s="418"/>
      <c r="J152" s="421"/>
      <c r="K152" s="421"/>
      <c r="L152" s="879"/>
      <c r="M152" s="230"/>
      <c r="N152" s="424"/>
      <c r="O152" s="422"/>
      <c r="P152" s="1797"/>
      <c r="Q152" s="425"/>
      <c r="R152" s="426"/>
      <c r="S152" s="418">
        <f>R152*E145</f>
        <v>0</v>
      </c>
      <c r="T152" s="434"/>
    </row>
    <row r="153" spans="1:20" s="226" customFormat="1" hidden="1">
      <c r="A153" s="427"/>
      <c r="B153" s="383"/>
      <c r="C153" s="416"/>
      <c r="D153" s="383"/>
      <c r="E153" s="417"/>
      <c r="F153" s="418"/>
      <c r="G153" s="419"/>
      <c r="H153" s="420"/>
      <c r="I153" s="418"/>
      <c r="J153" s="421"/>
      <c r="K153" s="421"/>
      <c r="L153" s="879"/>
      <c r="M153" s="230"/>
      <c r="N153" s="424"/>
      <c r="O153" s="422"/>
      <c r="P153" s="1797"/>
      <c r="Q153" s="425"/>
      <c r="R153" s="426"/>
      <c r="S153" s="418">
        <f>R153*E145</f>
        <v>0</v>
      </c>
      <c r="T153" s="434"/>
    </row>
    <row r="154" spans="1:20" s="415" customFormat="1" ht="21" customHeight="1">
      <c r="A154" s="370">
        <f>A145+1</f>
        <v>17</v>
      </c>
      <c r="B154" s="567" t="s">
        <v>376</v>
      </c>
      <c r="C154" s="568" t="s">
        <v>384</v>
      </c>
      <c r="D154" s="567" t="s">
        <v>377</v>
      </c>
      <c r="E154" s="569">
        <v>4</v>
      </c>
      <c r="F154" s="570">
        <v>1.51</v>
      </c>
      <c r="G154" s="12">
        <f>F154*E154</f>
        <v>6.04</v>
      </c>
      <c r="H154" s="571">
        <f>F154*$H$9</f>
        <v>2.1912446562680534</v>
      </c>
      <c r="I154" s="570">
        <v>0.13</v>
      </c>
      <c r="J154" s="571">
        <f>I154*E154</f>
        <v>0.52</v>
      </c>
      <c r="K154" s="571">
        <f>$K$9*I154</f>
        <v>0.39650259999999998</v>
      </c>
      <c r="L154" s="1243">
        <f>(R154*T154+R155*T155+R156*T156+R157*T157+R158*T158+R159*T159+R160*T160+R161*T161+R162*T162)*L$9</f>
        <v>4.3165691099999997</v>
      </c>
      <c r="M154" s="572">
        <f>H154+K154+L154</f>
        <v>6.9043163662680529</v>
      </c>
      <c r="N154" s="573">
        <f>M154*E154</f>
        <v>27.617265465072212</v>
      </c>
      <c r="O154" s="574">
        <f>E154*L154</f>
        <v>17.266276439999999</v>
      </c>
      <c r="P154" s="1790" t="s">
        <v>378</v>
      </c>
      <c r="Q154" s="575" t="s">
        <v>377</v>
      </c>
      <c r="R154" s="576">
        <v>1</v>
      </c>
      <c r="S154" s="570">
        <f>R154*E154</f>
        <v>4</v>
      </c>
      <c r="T154" s="848">
        <v>3.7</v>
      </c>
    </row>
    <row r="155" spans="1:20" s="226" customFormat="1" hidden="1">
      <c r="A155" s="383"/>
      <c r="B155" s="383"/>
      <c r="C155" s="416"/>
      <c r="D155" s="383"/>
      <c r="E155" s="417"/>
      <c r="F155" s="418"/>
      <c r="G155" s="419"/>
      <c r="H155" s="420"/>
      <c r="I155" s="418"/>
      <c r="J155" s="421"/>
      <c r="K155" s="421"/>
      <c r="L155" s="879"/>
      <c r="M155" s="230"/>
      <c r="N155" s="424"/>
      <c r="O155" s="422"/>
      <c r="P155" s="1797"/>
      <c r="Q155" s="425"/>
      <c r="R155" s="426"/>
      <c r="S155" s="418">
        <f>R155*E154</f>
        <v>0</v>
      </c>
      <c r="T155" s="434"/>
    </row>
    <row r="156" spans="1:20" s="226" customFormat="1" hidden="1">
      <c r="A156" s="383"/>
      <c r="B156" s="383"/>
      <c r="C156" s="416"/>
      <c r="D156" s="383"/>
      <c r="E156" s="417"/>
      <c r="F156" s="418"/>
      <c r="G156" s="419"/>
      <c r="H156" s="420"/>
      <c r="I156" s="418"/>
      <c r="J156" s="421"/>
      <c r="K156" s="421"/>
      <c r="L156" s="879"/>
      <c r="M156" s="230"/>
      <c r="N156" s="424"/>
      <c r="O156" s="422"/>
      <c r="P156" s="1797"/>
      <c r="Q156" s="425"/>
      <c r="R156" s="426"/>
      <c r="S156" s="418">
        <f>R156*E154</f>
        <v>0</v>
      </c>
      <c r="T156" s="434"/>
    </row>
    <row r="157" spans="1:20" s="226" customFormat="1" hidden="1">
      <c r="A157" s="383"/>
      <c r="B157" s="383"/>
      <c r="C157" s="416"/>
      <c r="D157" s="383"/>
      <c r="E157" s="417"/>
      <c r="F157" s="418"/>
      <c r="G157" s="419"/>
      <c r="H157" s="420"/>
      <c r="I157" s="418"/>
      <c r="J157" s="421"/>
      <c r="K157" s="421"/>
      <c r="L157" s="879"/>
      <c r="M157" s="230"/>
      <c r="N157" s="424"/>
      <c r="O157" s="422"/>
      <c r="P157" s="1797"/>
      <c r="Q157" s="425"/>
      <c r="R157" s="426"/>
      <c r="S157" s="418">
        <f>R157*E154</f>
        <v>0</v>
      </c>
      <c r="T157" s="434"/>
    </row>
    <row r="158" spans="1:20" s="226" customFormat="1" hidden="1">
      <c r="A158" s="383"/>
      <c r="B158" s="383"/>
      <c r="C158" s="416"/>
      <c r="D158" s="383"/>
      <c r="E158" s="417"/>
      <c r="F158" s="418"/>
      <c r="G158" s="419"/>
      <c r="H158" s="420"/>
      <c r="I158" s="418"/>
      <c r="J158" s="421"/>
      <c r="K158" s="421"/>
      <c r="L158" s="879"/>
      <c r="M158" s="230"/>
      <c r="N158" s="424"/>
      <c r="O158" s="422"/>
      <c r="P158" s="1797"/>
      <c r="Q158" s="425"/>
      <c r="R158" s="426"/>
      <c r="S158" s="418">
        <f>R158*E154</f>
        <v>0</v>
      </c>
      <c r="T158" s="434"/>
    </row>
    <row r="159" spans="1:20" s="226" customFormat="1" hidden="1">
      <c r="A159" s="383"/>
      <c r="B159" s="383"/>
      <c r="C159" s="416"/>
      <c r="D159" s="383"/>
      <c r="E159" s="417"/>
      <c r="F159" s="418"/>
      <c r="G159" s="419"/>
      <c r="H159" s="420"/>
      <c r="I159" s="418"/>
      <c r="J159" s="421"/>
      <c r="K159" s="421"/>
      <c r="L159" s="879"/>
      <c r="M159" s="230"/>
      <c r="N159" s="424"/>
      <c r="O159" s="422"/>
      <c r="P159" s="1797"/>
      <c r="Q159" s="425"/>
      <c r="R159" s="426"/>
      <c r="S159" s="418">
        <f>R159*E154</f>
        <v>0</v>
      </c>
      <c r="T159" s="434"/>
    </row>
    <row r="160" spans="1:20" s="226" customFormat="1" hidden="1">
      <c r="A160" s="383"/>
      <c r="B160" s="383"/>
      <c r="C160" s="416"/>
      <c r="D160" s="383"/>
      <c r="E160" s="417"/>
      <c r="F160" s="418"/>
      <c r="G160" s="419"/>
      <c r="H160" s="420"/>
      <c r="I160" s="418"/>
      <c r="J160" s="421"/>
      <c r="K160" s="421"/>
      <c r="L160" s="879"/>
      <c r="M160" s="230"/>
      <c r="N160" s="424"/>
      <c r="O160" s="422"/>
      <c r="P160" s="1797"/>
      <c r="Q160" s="425"/>
      <c r="R160" s="426"/>
      <c r="S160" s="418">
        <f>R160*E154</f>
        <v>0</v>
      </c>
      <c r="T160" s="434"/>
    </row>
    <row r="161" spans="1:20" s="226" customFormat="1" hidden="1">
      <c r="A161" s="383"/>
      <c r="B161" s="383"/>
      <c r="C161" s="416"/>
      <c r="D161" s="383"/>
      <c r="E161" s="417"/>
      <c r="F161" s="418"/>
      <c r="G161" s="419"/>
      <c r="H161" s="420"/>
      <c r="I161" s="418"/>
      <c r="J161" s="421"/>
      <c r="K161" s="421"/>
      <c r="L161" s="879"/>
      <c r="M161" s="230"/>
      <c r="N161" s="424"/>
      <c r="O161" s="422"/>
      <c r="P161" s="1797"/>
      <c r="Q161" s="425"/>
      <c r="R161" s="426"/>
      <c r="S161" s="418">
        <f>R161*E154</f>
        <v>0</v>
      </c>
      <c r="T161" s="434"/>
    </row>
    <row r="162" spans="1:20" s="226" customFormat="1" ht="15" hidden="1">
      <c r="A162" s="427"/>
      <c r="B162" s="427"/>
      <c r="C162" s="428"/>
      <c r="D162" s="427"/>
      <c r="E162" s="429"/>
      <c r="F162" s="430"/>
      <c r="G162" s="419"/>
      <c r="H162" s="420"/>
      <c r="I162" s="430"/>
      <c r="J162" s="431"/>
      <c r="K162" s="431"/>
      <c r="L162" s="879"/>
      <c r="M162" s="230"/>
      <c r="N162" s="424"/>
      <c r="O162" s="422"/>
      <c r="P162"/>
      <c r="Q162" s="432"/>
      <c r="R162" s="433"/>
      <c r="S162" s="430">
        <f>R162*E154</f>
        <v>0</v>
      </c>
      <c r="T162" s="435"/>
    </row>
    <row r="163" spans="1:20" s="415" customFormat="1" ht="21" customHeight="1">
      <c r="A163" s="370">
        <f>A154+1</f>
        <v>18</v>
      </c>
      <c r="B163" s="567" t="s">
        <v>376</v>
      </c>
      <c r="C163" s="568" t="s">
        <v>665</v>
      </c>
      <c r="D163" s="567" t="s">
        <v>377</v>
      </c>
      <c r="E163" s="569">
        <v>2</v>
      </c>
      <c r="F163" s="570">
        <v>1.51</v>
      </c>
      <c r="G163" s="12">
        <f>F163*E163</f>
        <v>3.02</v>
      </c>
      <c r="H163" s="571">
        <f>F163*$H$9</f>
        <v>2.1912446562680534</v>
      </c>
      <c r="I163" s="570">
        <v>0.13</v>
      </c>
      <c r="J163" s="571">
        <f>I163*E163</f>
        <v>0.26</v>
      </c>
      <c r="K163" s="571">
        <f>$K$9*I163</f>
        <v>0.39650259999999998</v>
      </c>
      <c r="L163" s="1243">
        <f>(R163*T163+R164*T164+R165*T165+R166*T166+R167*T167+R168*T168+R169*T169+R170*T170+R171*T171)*L$9</f>
        <v>4.6665611999999994</v>
      </c>
      <c r="M163" s="572">
        <f>H163+K163+L163</f>
        <v>7.2543084562680527</v>
      </c>
      <c r="N163" s="573">
        <f>M163*E163</f>
        <v>14.508616912536105</v>
      </c>
      <c r="O163" s="574">
        <f>E163*L163</f>
        <v>9.3331223999999988</v>
      </c>
      <c r="P163" s="1790" t="s">
        <v>378</v>
      </c>
      <c r="Q163" s="575" t="s">
        <v>377</v>
      </c>
      <c r="R163" s="576">
        <v>1</v>
      </c>
      <c r="S163" s="570">
        <f>R163*E163</f>
        <v>2</v>
      </c>
      <c r="T163" s="848">
        <v>4</v>
      </c>
    </row>
    <row r="164" spans="1:20" s="226" customFormat="1" hidden="1">
      <c r="A164" s="383"/>
      <c r="B164" s="383"/>
      <c r="C164" s="416"/>
      <c r="D164" s="383"/>
      <c r="E164" s="417"/>
      <c r="F164" s="418"/>
      <c r="G164" s="419"/>
      <c r="H164" s="420"/>
      <c r="I164" s="418"/>
      <c r="J164" s="421"/>
      <c r="K164" s="421"/>
      <c r="L164" s="879"/>
      <c r="M164" s="230"/>
      <c r="N164" s="424"/>
      <c r="O164" s="422"/>
      <c r="P164" s="418"/>
      <c r="Q164" s="425"/>
      <c r="R164" s="426"/>
      <c r="S164" s="418">
        <f>R164*E163</f>
        <v>0</v>
      </c>
      <c r="T164" s="434"/>
    </row>
    <row r="165" spans="1:20" s="226" customFormat="1" hidden="1">
      <c r="A165" s="383"/>
      <c r="B165" s="383"/>
      <c r="C165" s="416"/>
      <c r="D165" s="383"/>
      <c r="E165" s="417"/>
      <c r="F165" s="418"/>
      <c r="G165" s="419"/>
      <c r="H165" s="420"/>
      <c r="I165" s="418"/>
      <c r="J165" s="421"/>
      <c r="K165" s="421"/>
      <c r="L165" s="879"/>
      <c r="M165" s="230"/>
      <c r="N165" s="424"/>
      <c r="O165" s="422"/>
      <c r="P165" s="418"/>
      <c r="Q165" s="425"/>
      <c r="R165" s="426"/>
      <c r="S165" s="418">
        <f>R165*E163</f>
        <v>0</v>
      </c>
      <c r="T165" s="434"/>
    </row>
    <row r="166" spans="1:20" s="226" customFormat="1" hidden="1">
      <c r="A166" s="383"/>
      <c r="B166" s="383"/>
      <c r="C166" s="416"/>
      <c r="D166" s="383"/>
      <c r="E166" s="417"/>
      <c r="F166" s="418"/>
      <c r="G166" s="419"/>
      <c r="H166" s="420"/>
      <c r="I166" s="418"/>
      <c r="J166" s="421"/>
      <c r="K166" s="421"/>
      <c r="L166" s="879"/>
      <c r="M166" s="230"/>
      <c r="N166" s="424"/>
      <c r="O166" s="422"/>
      <c r="P166" s="418"/>
      <c r="Q166" s="425"/>
      <c r="R166" s="426"/>
      <c r="S166" s="418">
        <f>R166*E163</f>
        <v>0</v>
      </c>
      <c r="T166" s="434"/>
    </row>
    <row r="167" spans="1:20" s="226" customFormat="1" hidden="1">
      <c r="A167" s="383"/>
      <c r="B167" s="383"/>
      <c r="C167" s="416"/>
      <c r="D167" s="383"/>
      <c r="E167" s="417"/>
      <c r="F167" s="418"/>
      <c r="G167" s="419"/>
      <c r="H167" s="420"/>
      <c r="I167" s="418"/>
      <c r="J167" s="421"/>
      <c r="K167" s="421"/>
      <c r="L167" s="879"/>
      <c r="M167" s="230"/>
      <c r="N167" s="424"/>
      <c r="O167" s="422"/>
      <c r="P167" s="418"/>
      <c r="Q167" s="425"/>
      <c r="R167" s="426"/>
      <c r="S167" s="418">
        <f>R167*E163</f>
        <v>0</v>
      </c>
      <c r="T167" s="434"/>
    </row>
    <row r="168" spans="1:20" s="226" customFormat="1" hidden="1">
      <c r="A168" s="383"/>
      <c r="B168" s="383"/>
      <c r="C168" s="416"/>
      <c r="D168" s="383"/>
      <c r="E168" s="417"/>
      <c r="F168" s="418"/>
      <c r="G168" s="419"/>
      <c r="H168" s="420"/>
      <c r="I168" s="418"/>
      <c r="J168" s="421"/>
      <c r="K168" s="421"/>
      <c r="L168" s="879"/>
      <c r="M168" s="230"/>
      <c r="N168" s="424"/>
      <c r="O168" s="422"/>
      <c r="P168" s="418"/>
      <c r="Q168" s="425"/>
      <c r="R168" s="426"/>
      <c r="S168" s="418">
        <f>R168*E163</f>
        <v>0</v>
      </c>
      <c r="T168" s="434"/>
    </row>
    <row r="169" spans="1:20" s="226" customFormat="1" hidden="1">
      <c r="A169" s="383"/>
      <c r="B169" s="383"/>
      <c r="C169" s="416"/>
      <c r="D169" s="383"/>
      <c r="E169" s="417"/>
      <c r="F169" s="418"/>
      <c r="G169" s="419"/>
      <c r="H169" s="420"/>
      <c r="I169" s="418"/>
      <c r="J169" s="421"/>
      <c r="K169" s="421"/>
      <c r="L169" s="879"/>
      <c r="M169" s="230"/>
      <c r="N169" s="424"/>
      <c r="O169" s="422"/>
      <c r="P169" s="418"/>
      <c r="Q169" s="425"/>
      <c r="R169" s="426"/>
      <c r="S169" s="418">
        <f>R169*E163</f>
        <v>0</v>
      </c>
      <c r="T169" s="434"/>
    </row>
    <row r="170" spans="1:20" s="226" customFormat="1" hidden="1">
      <c r="A170" s="383"/>
      <c r="B170" s="383"/>
      <c r="C170" s="416"/>
      <c r="D170" s="383"/>
      <c r="E170" s="417"/>
      <c r="F170" s="418"/>
      <c r="G170" s="419"/>
      <c r="H170" s="420"/>
      <c r="I170" s="418"/>
      <c r="J170" s="421"/>
      <c r="K170" s="421"/>
      <c r="L170" s="879"/>
      <c r="M170" s="230"/>
      <c r="N170" s="424"/>
      <c r="O170" s="422"/>
      <c r="P170" s="418"/>
      <c r="Q170" s="425"/>
      <c r="R170" s="426"/>
      <c r="S170" s="418">
        <f>R170*E163</f>
        <v>0</v>
      </c>
      <c r="T170" s="434"/>
    </row>
    <row r="171" spans="1:20" s="226" customFormat="1" hidden="1">
      <c r="A171" s="427"/>
      <c r="B171" s="427"/>
      <c r="C171" s="428"/>
      <c r="D171" s="427"/>
      <c r="E171" s="429"/>
      <c r="F171" s="430"/>
      <c r="G171" s="419"/>
      <c r="H171" s="420"/>
      <c r="I171" s="430"/>
      <c r="J171" s="431"/>
      <c r="K171" s="431"/>
      <c r="L171" s="879"/>
      <c r="M171" s="230"/>
      <c r="N171" s="424"/>
      <c r="O171" s="422"/>
      <c r="P171" s="430"/>
      <c r="Q171" s="432"/>
      <c r="R171" s="433"/>
      <c r="S171" s="430">
        <f>R171*E163</f>
        <v>0</v>
      </c>
      <c r="T171" s="435"/>
    </row>
    <row r="172" spans="1:20" ht="38.25" customHeight="1">
      <c r="A172" s="370">
        <f>A163+1</f>
        <v>19</v>
      </c>
      <c r="B172" s="371" t="s">
        <v>385</v>
      </c>
      <c r="C172" s="460" t="s">
        <v>408</v>
      </c>
      <c r="D172" s="371" t="s">
        <v>270</v>
      </c>
      <c r="E172" s="461">
        <v>817</v>
      </c>
      <c r="F172" s="374">
        <v>1.82</v>
      </c>
      <c r="G172" s="462">
        <f>F172*E172</f>
        <v>1486.94</v>
      </c>
      <c r="H172" s="440">
        <f>F172*$H$9</f>
        <v>2.6411028307336801</v>
      </c>
      <c r="I172" s="374">
        <v>0</v>
      </c>
      <c r="J172" s="440">
        <f>I172*E172</f>
        <v>0</v>
      </c>
      <c r="K172" s="440">
        <f>$K$9*I172</f>
        <v>0</v>
      </c>
      <c r="L172" s="442">
        <f>(R172*T172+R173*T173+R174*T174+R175*T175+R176*T176+R177*T177+R178*T178+R179*T179+R180*T180)*L$9</f>
        <v>0.6183193589999999</v>
      </c>
      <c r="M172" s="443">
        <f>H172+K172+L172</f>
        <v>3.2594221897336801</v>
      </c>
      <c r="N172" s="444">
        <f>M172*E172</f>
        <v>2662.9479290124168</v>
      </c>
      <c r="O172" s="463">
        <f>E172*L172</f>
        <v>505.16691630299994</v>
      </c>
      <c r="P172" s="460" t="s">
        <v>386</v>
      </c>
      <c r="Q172" s="464" t="s">
        <v>270</v>
      </c>
      <c r="R172" s="465">
        <v>1</v>
      </c>
      <c r="S172" s="448">
        <f>R172*E172</f>
        <v>817</v>
      </c>
      <c r="T172" s="466">
        <v>0.53</v>
      </c>
    </row>
    <row r="173" spans="1:20" ht="12" hidden="1" customHeight="1">
      <c r="A173" s="383"/>
      <c r="B173" s="384"/>
      <c r="C173" s="398"/>
      <c r="D173" s="384"/>
      <c r="E173" s="467"/>
      <c r="F173" s="387"/>
      <c r="G173" s="468"/>
      <c r="H173" s="454"/>
      <c r="I173" s="387"/>
      <c r="J173" s="390"/>
      <c r="K173" s="390"/>
      <c r="L173" s="391"/>
      <c r="M173" s="1419"/>
      <c r="N173" s="393"/>
      <c r="O173" s="394"/>
      <c r="P173" s="398"/>
      <c r="Q173" s="395"/>
      <c r="R173" s="396"/>
      <c r="S173" s="459">
        <f>R173*E172</f>
        <v>0</v>
      </c>
      <c r="T173" s="469"/>
    </row>
    <row r="174" spans="1:20" ht="12" hidden="1" customHeight="1">
      <c r="A174" s="383"/>
      <c r="B174" s="384"/>
      <c r="C174" s="398"/>
      <c r="D174" s="384"/>
      <c r="E174" s="467"/>
      <c r="F174" s="387"/>
      <c r="G174" s="468"/>
      <c r="H174" s="454"/>
      <c r="I174" s="387"/>
      <c r="J174" s="390"/>
      <c r="K174" s="390"/>
      <c r="L174" s="391"/>
      <c r="M174" s="1419"/>
      <c r="N174" s="393"/>
      <c r="O174" s="394"/>
      <c r="P174" s="398"/>
      <c r="Q174" s="395"/>
      <c r="R174" s="396"/>
      <c r="S174" s="459">
        <f>R174*E172</f>
        <v>0</v>
      </c>
      <c r="T174" s="469"/>
    </row>
    <row r="175" spans="1:20" ht="12" hidden="1" customHeight="1">
      <c r="A175" s="383"/>
      <c r="B175" s="384"/>
      <c r="C175" s="398"/>
      <c r="D175" s="384"/>
      <c r="E175" s="467"/>
      <c r="F175" s="387"/>
      <c r="G175" s="468"/>
      <c r="H175" s="454"/>
      <c r="I175" s="387"/>
      <c r="J175" s="390"/>
      <c r="K175" s="390"/>
      <c r="L175" s="391"/>
      <c r="M175" s="1419"/>
      <c r="N175" s="393"/>
      <c r="O175" s="394"/>
      <c r="P175" s="398"/>
      <c r="Q175" s="395"/>
      <c r="R175" s="396"/>
      <c r="S175" s="459">
        <f>R175*E172</f>
        <v>0</v>
      </c>
      <c r="T175" s="469"/>
    </row>
    <row r="176" spans="1:20" ht="12" hidden="1" customHeight="1">
      <c r="A176" s="383"/>
      <c r="B176" s="384"/>
      <c r="C176" s="398"/>
      <c r="D176" s="384"/>
      <c r="E176" s="467"/>
      <c r="F176" s="387"/>
      <c r="G176" s="468"/>
      <c r="H176" s="454"/>
      <c r="I176" s="387"/>
      <c r="J176" s="390"/>
      <c r="K176" s="390"/>
      <c r="L176" s="391"/>
      <c r="M176" s="1419"/>
      <c r="N176" s="393"/>
      <c r="O176" s="394"/>
      <c r="P176" s="398"/>
      <c r="Q176" s="395"/>
      <c r="R176" s="396"/>
      <c r="S176" s="459">
        <f>R176*E172</f>
        <v>0</v>
      </c>
      <c r="T176" s="469"/>
    </row>
    <row r="177" spans="1:20" ht="12" hidden="1" customHeight="1">
      <c r="A177" s="383"/>
      <c r="B177" s="384"/>
      <c r="C177" s="398"/>
      <c r="D177" s="384"/>
      <c r="E177" s="467"/>
      <c r="F177" s="387"/>
      <c r="G177" s="468"/>
      <c r="H177" s="454"/>
      <c r="I177" s="387"/>
      <c r="J177" s="390"/>
      <c r="K177" s="390"/>
      <c r="L177" s="391"/>
      <c r="M177" s="1419"/>
      <c r="N177" s="393"/>
      <c r="O177" s="394"/>
      <c r="P177" s="398"/>
      <c r="Q177" s="395"/>
      <c r="R177" s="396"/>
      <c r="S177" s="459">
        <f>R177*E172</f>
        <v>0</v>
      </c>
      <c r="T177" s="469"/>
    </row>
    <row r="178" spans="1:20" ht="12.75" hidden="1" customHeight="1">
      <c r="A178" s="383"/>
      <c r="B178" s="384"/>
      <c r="C178" s="398"/>
      <c r="D178" s="384"/>
      <c r="E178" s="467"/>
      <c r="F178" s="387"/>
      <c r="G178" s="468">
        <f>F178*E178</f>
        <v>0</v>
      </c>
      <c r="H178" s="454"/>
      <c r="I178" s="387"/>
      <c r="J178" s="390">
        <f>I178*E178</f>
        <v>0</v>
      </c>
      <c r="K178" s="390"/>
      <c r="L178" s="391"/>
      <c r="M178" s="1419"/>
      <c r="N178" s="393"/>
      <c r="O178" s="394">
        <f>E178*L178</f>
        <v>0</v>
      </c>
      <c r="P178" s="398"/>
      <c r="Q178" s="395"/>
      <c r="R178" s="470"/>
      <c r="S178" s="459">
        <f>R178*E172</f>
        <v>0</v>
      </c>
      <c r="T178" s="469"/>
    </row>
    <row r="179" spans="1:20" ht="12" hidden="1" customHeight="1">
      <c r="A179" s="383"/>
      <c r="B179" s="384"/>
      <c r="C179" s="398"/>
      <c r="D179" s="384"/>
      <c r="E179" s="467"/>
      <c r="F179" s="387"/>
      <c r="G179" s="468"/>
      <c r="H179" s="454"/>
      <c r="I179" s="387"/>
      <c r="J179" s="390"/>
      <c r="K179" s="390"/>
      <c r="L179" s="391"/>
      <c r="M179" s="1419"/>
      <c r="N179" s="393"/>
      <c r="O179" s="394"/>
      <c r="P179" s="398"/>
      <c r="Q179" s="395"/>
      <c r="R179" s="470"/>
      <c r="S179" s="459">
        <f>R179*E172</f>
        <v>0</v>
      </c>
      <c r="T179" s="469"/>
    </row>
    <row r="180" spans="1:20" hidden="1">
      <c r="A180" s="427"/>
      <c r="B180" s="384"/>
      <c r="C180" s="398"/>
      <c r="D180" s="384"/>
      <c r="E180" s="467"/>
      <c r="F180" s="387"/>
      <c r="G180" s="468"/>
      <c r="H180" s="454"/>
      <c r="I180" s="387"/>
      <c r="J180" s="390"/>
      <c r="K180" s="390"/>
      <c r="L180" s="391"/>
      <c r="M180" s="1419"/>
      <c r="N180" s="393"/>
      <c r="O180" s="394"/>
      <c r="P180" s="398"/>
      <c r="Q180" s="395"/>
      <c r="R180" s="470"/>
      <c r="S180" s="459">
        <f>R180*E172</f>
        <v>0</v>
      </c>
      <c r="T180" s="469"/>
    </row>
    <row r="181" spans="1:20" ht="19.5" customHeight="1">
      <c r="A181" s="370">
        <f>A172+1</f>
        <v>20</v>
      </c>
      <c r="B181" s="371" t="s">
        <v>387</v>
      </c>
      <c r="C181" s="460" t="s">
        <v>388</v>
      </c>
      <c r="D181" s="371" t="s">
        <v>270</v>
      </c>
      <c r="E181" s="461">
        <v>378</v>
      </c>
      <c r="F181" s="374">
        <v>1.43</v>
      </c>
      <c r="G181" s="462">
        <f>F181*E181</f>
        <v>540.54</v>
      </c>
      <c r="H181" s="440">
        <f>F181*$H$9</f>
        <v>2.0751522241478915</v>
      </c>
      <c r="I181" s="374">
        <v>0</v>
      </c>
      <c r="J181" s="440">
        <f>I181*E181</f>
        <v>0</v>
      </c>
      <c r="K181" s="440">
        <f>$K$9*I181</f>
        <v>0</v>
      </c>
      <c r="L181" s="442">
        <f>(R181*T181+R182*T182+R183*T183+R184*T184+R185*T185+R186*T186+R187*T187+R188*T188+R189*T189)*L$9</f>
        <v>0.87498022499999983</v>
      </c>
      <c r="M181" s="443">
        <f>H181+K181+L181</f>
        <v>2.9501324491478913</v>
      </c>
      <c r="N181" s="444">
        <f>M181*E181</f>
        <v>1115.1500657779029</v>
      </c>
      <c r="O181" s="463">
        <f>E181*L181</f>
        <v>330.74252504999993</v>
      </c>
      <c r="P181" s="460" t="s">
        <v>386</v>
      </c>
      <c r="Q181" s="464" t="s">
        <v>270</v>
      </c>
      <c r="R181" s="465">
        <v>1</v>
      </c>
      <c r="S181" s="448">
        <f>R181*E181</f>
        <v>378</v>
      </c>
      <c r="T181" s="466">
        <v>0.75</v>
      </c>
    </row>
    <row r="182" spans="1:20" ht="12" hidden="1" customHeight="1">
      <c r="A182" s="383"/>
      <c r="B182" s="384"/>
      <c r="C182" s="398"/>
      <c r="D182" s="384"/>
      <c r="E182" s="467"/>
      <c r="F182" s="387"/>
      <c r="G182" s="468"/>
      <c r="H182" s="454"/>
      <c r="I182" s="387"/>
      <c r="J182" s="390"/>
      <c r="K182" s="390"/>
      <c r="L182" s="391"/>
      <c r="M182" s="1419"/>
      <c r="N182" s="393"/>
      <c r="O182" s="394"/>
      <c r="P182" s="398"/>
      <c r="Q182" s="395"/>
      <c r="R182" s="396"/>
      <c r="S182" s="459">
        <f>R182*E181</f>
        <v>0</v>
      </c>
      <c r="T182" s="387"/>
    </row>
    <row r="183" spans="1:20" ht="12" hidden="1" customHeight="1">
      <c r="A183" s="383"/>
      <c r="B183" s="384"/>
      <c r="C183" s="398"/>
      <c r="D183" s="384"/>
      <c r="E183" s="467"/>
      <c r="F183" s="387"/>
      <c r="G183" s="468"/>
      <c r="H183" s="454"/>
      <c r="I183" s="387"/>
      <c r="J183" s="390"/>
      <c r="K183" s="390"/>
      <c r="L183" s="391"/>
      <c r="M183" s="1419"/>
      <c r="N183" s="393"/>
      <c r="O183" s="394"/>
      <c r="P183" s="398"/>
      <c r="Q183" s="395"/>
      <c r="R183" s="396"/>
      <c r="S183" s="459">
        <f>R183*E181</f>
        <v>0</v>
      </c>
      <c r="T183" s="387"/>
    </row>
    <row r="184" spans="1:20" ht="12" hidden="1" customHeight="1">
      <c r="A184" s="383"/>
      <c r="B184" s="384"/>
      <c r="C184" s="398"/>
      <c r="D184" s="384"/>
      <c r="E184" s="467"/>
      <c r="F184" s="387"/>
      <c r="G184" s="468"/>
      <c r="H184" s="454"/>
      <c r="I184" s="387"/>
      <c r="J184" s="390"/>
      <c r="K184" s="390"/>
      <c r="L184" s="391"/>
      <c r="M184" s="1419"/>
      <c r="N184" s="393"/>
      <c r="O184" s="394"/>
      <c r="P184" s="398"/>
      <c r="Q184" s="395"/>
      <c r="R184" s="396"/>
      <c r="S184" s="459">
        <f>R184*E181</f>
        <v>0</v>
      </c>
      <c r="T184" s="387"/>
    </row>
    <row r="185" spans="1:20" ht="12" hidden="1" customHeight="1">
      <c r="A185" s="383"/>
      <c r="B185" s="384"/>
      <c r="C185" s="398"/>
      <c r="D185" s="384"/>
      <c r="E185" s="467"/>
      <c r="F185" s="387"/>
      <c r="G185" s="468"/>
      <c r="H185" s="454"/>
      <c r="I185" s="387"/>
      <c r="J185" s="390"/>
      <c r="K185" s="390"/>
      <c r="L185" s="391"/>
      <c r="M185" s="1419"/>
      <c r="N185" s="393"/>
      <c r="O185" s="394"/>
      <c r="P185" s="398"/>
      <c r="Q185" s="395"/>
      <c r="R185" s="396"/>
      <c r="S185" s="459">
        <f>R185*E181</f>
        <v>0</v>
      </c>
      <c r="T185" s="387"/>
    </row>
    <row r="186" spans="1:20" ht="12" hidden="1" customHeight="1">
      <c r="A186" s="383"/>
      <c r="B186" s="384"/>
      <c r="C186" s="398"/>
      <c r="D186" s="384"/>
      <c r="E186" s="467"/>
      <c r="F186" s="387"/>
      <c r="G186" s="468"/>
      <c r="H186" s="454"/>
      <c r="I186" s="387"/>
      <c r="J186" s="390"/>
      <c r="K186" s="390"/>
      <c r="L186" s="391"/>
      <c r="M186" s="1419"/>
      <c r="N186" s="393"/>
      <c r="O186" s="394"/>
      <c r="P186" s="398"/>
      <c r="Q186" s="395"/>
      <c r="R186" s="396"/>
      <c r="S186" s="459">
        <f>R186*E181</f>
        <v>0</v>
      </c>
      <c r="T186" s="387"/>
    </row>
    <row r="187" spans="1:20" ht="12.75" hidden="1" customHeight="1">
      <c r="A187" s="383"/>
      <c r="B187" s="384"/>
      <c r="C187" s="398"/>
      <c r="D187" s="384"/>
      <c r="E187" s="467"/>
      <c r="F187" s="387"/>
      <c r="G187" s="468">
        <f>F187*E187</f>
        <v>0</v>
      </c>
      <c r="H187" s="454"/>
      <c r="I187" s="387"/>
      <c r="J187" s="390">
        <f>I187*E187</f>
        <v>0</v>
      </c>
      <c r="K187" s="390"/>
      <c r="L187" s="391"/>
      <c r="M187" s="1419"/>
      <c r="N187" s="393"/>
      <c r="O187" s="394">
        <f>E187*L187</f>
        <v>0</v>
      </c>
      <c r="P187" s="398"/>
      <c r="Q187" s="395"/>
      <c r="R187" s="470"/>
      <c r="S187" s="459">
        <f>R187*E181</f>
        <v>0</v>
      </c>
      <c r="T187" s="387"/>
    </row>
    <row r="188" spans="1:20" ht="12" hidden="1" customHeight="1">
      <c r="A188" s="383"/>
      <c r="B188" s="384"/>
      <c r="C188" s="398"/>
      <c r="D188" s="384"/>
      <c r="E188" s="467"/>
      <c r="F188" s="387"/>
      <c r="G188" s="468"/>
      <c r="H188" s="454"/>
      <c r="I188" s="387"/>
      <c r="J188" s="390"/>
      <c r="K188" s="390"/>
      <c r="L188" s="391"/>
      <c r="M188" s="1419"/>
      <c r="N188" s="393"/>
      <c r="O188" s="394"/>
      <c r="P188" s="398"/>
      <c r="Q188" s="395"/>
      <c r="R188" s="470"/>
      <c r="S188" s="459">
        <f>R188*E181</f>
        <v>0</v>
      </c>
      <c r="T188" s="387"/>
    </row>
    <row r="189" spans="1:20" hidden="1">
      <c r="A189" s="427"/>
      <c r="B189" s="384"/>
      <c r="C189" s="398"/>
      <c r="D189" s="384"/>
      <c r="E189" s="467"/>
      <c r="F189" s="387"/>
      <c r="G189" s="468"/>
      <c r="H189" s="454"/>
      <c r="I189" s="387"/>
      <c r="J189" s="390"/>
      <c r="K189" s="390"/>
      <c r="L189" s="391"/>
      <c r="M189" s="1419"/>
      <c r="N189" s="393"/>
      <c r="O189" s="394"/>
      <c r="P189" s="398"/>
      <c r="Q189" s="395"/>
      <c r="R189" s="470"/>
      <c r="S189" s="459">
        <f>R189*E181</f>
        <v>0</v>
      </c>
      <c r="T189" s="387"/>
    </row>
    <row r="190" spans="1:20" ht="18.75" customHeight="1">
      <c r="A190" s="370">
        <f>A181+1</f>
        <v>21</v>
      </c>
      <c r="B190" s="371" t="s">
        <v>389</v>
      </c>
      <c r="C190" s="460" t="s">
        <v>390</v>
      </c>
      <c r="D190" s="371" t="s">
        <v>270</v>
      </c>
      <c r="E190" s="461">
        <v>416</v>
      </c>
      <c r="F190" s="374">
        <v>1.17</v>
      </c>
      <c r="G190" s="462">
        <f>F190*E190</f>
        <v>486.71999999999997</v>
      </c>
      <c r="H190" s="440">
        <f>F190*$H$9</f>
        <v>1.6978518197573658</v>
      </c>
      <c r="I190" s="374">
        <v>0</v>
      </c>
      <c r="J190" s="440">
        <f>I190*E190</f>
        <v>0</v>
      </c>
      <c r="K190" s="440">
        <f>$K$9*I190</f>
        <v>0</v>
      </c>
      <c r="L190" s="442">
        <f>(R190*T190+R191*T191+R192*T192+R193*T193+R194*T194+R195*T195+R196*T196+R197*T197+R198*T198)*L$9</f>
        <v>1.3299699419999997</v>
      </c>
      <c r="M190" s="443">
        <f>H190+K190+L190</f>
        <v>3.0278217617573655</v>
      </c>
      <c r="N190" s="444">
        <f>M190*E190</f>
        <v>1259.573852891064</v>
      </c>
      <c r="O190" s="463">
        <f>E190*L190</f>
        <v>553.26749587199993</v>
      </c>
      <c r="P190" s="460" t="s">
        <v>386</v>
      </c>
      <c r="Q190" s="464" t="s">
        <v>270</v>
      </c>
      <c r="R190" s="465">
        <v>1</v>
      </c>
      <c r="S190" s="448">
        <f>R190*E190</f>
        <v>416</v>
      </c>
      <c r="T190" s="466">
        <v>1.1399999999999999</v>
      </c>
    </row>
    <row r="191" spans="1:20" ht="21" hidden="1" customHeight="1">
      <c r="A191" s="383"/>
      <c r="B191" s="384"/>
      <c r="C191" s="398"/>
      <c r="D191" s="384"/>
      <c r="E191" s="467"/>
      <c r="F191" s="387"/>
      <c r="G191" s="468"/>
      <c r="H191" s="454"/>
      <c r="I191" s="387"/>
      <c r="J191" s="390"/>
      <c r="K191" s="390"/>
      <c r="L191" s="391"/>
      <c r="M191" s="1419"/>
      <c r="N191" s="393"/>
      <c r="O191" s="394"/>
      <c r="P191" s="398"/>
      <c r="Q191" s="395"/>
      <c r="R191" s="396"/>
      <c r="S191" s="459">
        <f>R191*E190</f>
        <v>0</v>
      </c>
      <c r="T191" s="469"/>
    </row>
    <row r="192" spans="1:20" ht="16.5" hidden="1" customHeight="1">
      <c r="A192" s="383"/>
      <c r="B192" s="384"/>
      <c r="C192" s="398"/>
      <c r="D192" s="384"/>
      <c r="E192" s="467"/>
      <c r="F192" s="387"/>
      <c r="G192" s="468"/>
      <c r="H192" s="454"/>
      <c r="I192" s="387"/>
      <c r="J192" s="390"/>
      <c r="K192" s="390"/>
      <c r="L192" s="391"/>
      <c r="M192" s="1419"/>
      <c r="N192" s="393"/>
      <c r="O192" s="394"/>
      <c r="P192" s="398"/>
      <c r="Q192" s="395"/>
      <c r="R192" s="396"/>
      <c r="S192" s="459">
        <f>R192*E190</f>
        <v>0</v>
      </c>
      <c r="T192" s="469"/>
    </row>
    <row r="193" spans="1:20" ht="12" hidden="1" customHeight="1">
      <c r="A193" s="383"/>
      <c r="B193" s="384"/>
      <c r="C193" s="398"/>
      <c r="D193" s="384"/>
      <c r="E193" s="467"/>
      <c r="F193" s="387"/>
      <c r="G193" s="468"/>
      <c r="H193" s="454"/>
      <c r="I193" s="387"/>
      <c r="J193" s="390"/>
      <c r="K193" s="390"/>
      <c r="L193" s="391"/>
      <c r="M193" s="1419"/>
      <c r="N193" s="393"/>
      <c r="O193" s="394"/>
      <c r="P193" s="398"/>
      <c r="Q193" s="395"/>
      <c r="R193" s="396"/>
      <c r="S193" s="459">
        <f>R193*E190</f>
        <v>0</v>
      </c>
      <c r="T193" s="469"/>
    </row>
    <row r="194" spans="1:20" ht="12" hidden="1" customHeight="1">
      <c r="A194" s="383"/>
      <c r="B194" s="384"/>
      <c r="C194" s="398"/>
      <c r="D194" s="384"/>
      <c r="E194" s="467"/>
      <c r="F194" s="387"/>
      <c r="G194" s="468"/>
      <c r="H194" s="454"/>
      <c r="I194" s="387"/>
      <c r="J194" s="390"/>
      <c r="K194" s="390"/>
      <c r="L194" s="391"/>
      <c r="M194" s="1419"/>
      <c r="N194" s="393"/>
      <c r="O194" s="394"/>
      <c r="P194" s="398"/>
      <c r="Q194" s="395"/>
      <c r="R194" s="396"/>
      <c r="S194" s="459">
        <f>R194*E190</f>
        <v>0</v>
      </c>
      <c r="T194" s="469"/>
    </row>
    <row r="195" spans="1:20" ht="12" hidden="1" customHeight="1">
      <c r="A195" s="383"/>
      <c r="B195" s="384"/>
      <c r="C195" s="398"/>
      <c r="D195" s="384"/>
      <c r="E195" s="467"/>
      <c r="F195" s="387"/>
      <c r="G195" s="468"/>
      <c r="H195" s="454"/>
      <c r="I195" s="387"/>
      <c r="J195" s="390"/>
      <c r="K195" s="390"/>
      <c r="L195" s="391"/>
      <c r="M195" s="1419"/>
      <c r="N195" s="393"/>
      <c r="O195" s="394"/>
      <c r="P195" s="398"/>
      <c r="Q195" s="395"/>
      <c r="R195" s="396"/>
      <c r="S195" s="459">
        <f>R195*E190</f>
        <v>0</v>
      </c>
      <c r="T195" s="469"/>
    </row>
    <row r="196" spans="1:20" ht="12.75" hidden="1" customHeight="1">
      <c r="A196" s="383"/>
      <c r="B196" s="384"/>
      <c r="C196" s="398"/>
      <c r="D196" s="384"/>
      <c r="E196" s="467"/>
      <c r="F196" s="387"/>
      <c r="G196" s="468">
        <f>F196*E196</f>
        <v>0</v>
      </c>
      <c r="H196" s="454"/>
      <c r="I196" s="387"/>
      <c r="J196" s="390">
        <f>I196*E196</f>
        <v>0</v>
      </c>
      <c r="K196" s="390"/>
      <c r="L196" s="391"/>
      <c r="M196" s="1419"/>
      <c r="N196" s="393"/>
      <c r="O196" s="394">
        <f>E196*L196</f>
        <v>0</v>
      </c>
      <c r="P196" s="398"/>
      <c r="Q196" s="395"/>
      <c r="R196" s="470"/>
      <c r="S196" s="459">
        <f>R196*E190</f>
        <v>0</v>
      </c>
      <c r="T196" s="469"/>
    </row>
    <row r="197" spans="1:20" ht="12" hidden="1" customHeight="1">
      <c r="A197" s="383"/>
      <c r="B197" s="384"/>
      <c r="C197" s="398"/>
      <c r="D197" s="384"/>
      <c r="E197" s="467"/>
      <c r="F197" s="387"/>
      <c r="G197" s="468"/>
      <c r="H197" s="454"/>
      <c r="I197" s="387"/>
      <c r="J197" s="390"/>
      <c r="K197" s="390"/>
      <c r="L197" s="391"/>
      <c r="M197" s="1419"/>
      <c r="N197" s="393"/>
      <c r="O197" s="394"/>
      <c r="P197" s="398"/>
      <c r="Q197" s="395"/>
      <c r="R197" s="470"/>
      <c r="S197" s="459">
        <f>R197*E190</f>
        <v>0</v>
      </c>
      <c r="T197" s="469"/>
    </row>
    <row r="198" spans="1:20" hidden="1">
      <c r="A198" s="427"/>
      <c r="B198" s="384"/>
      <c r="C198" s="398"/>
      <c r="D198" s="384"/>
      <c r="E198" s="467"/>
      <c r="F198" s="387"/>
      <c r="G198" s="468"/>
      <c r="H198" s="454"/>
      <c r="I198" s="387"/>
      <c r="J198" s="390"/>
      <c r="K198" s="390"/>
      <c r="L198" s="391"/>
      <c r="M198" s="1419"/>
      <c r="N198" s="393"/>
      <c r="O198" s="394"/>
      <c r="P198" s="398"/>
      <c r="Q198" s="395"/>
      <c r="R198" s="470"/>
      <c r="S198" s="459">
        <f>R198*E190</f>
        <v>0</v>
      </c>
      <c r="T198" s="469"/>
    </row>
    <row r="199" spans="1:20" s="3" customFormat="1" ht="18.75" customHeight="1">
      <c r="A199" s="370">
        <f>A190+1</f>
        <v>22</v>
      </c>
      <c r="B199" s="370" t="s">
        <v>391</v>
      </c>
      <c r="C199" s="460" t="s">
        <v>392</v>
      </c>
      <c r="D199" s="370" t="s">
        <v>270</v>
      </c>
      <c r="E199" s="471">
        <v>322</v>
      </c>
      <c r="F199" s="413">
        <v>1.56</v>
      </c>
      <c r="G199" s="472">
        <f>F199*E199</f>
        <v>502.32</v>
      </c>
      <c r="H199" s="217">
        <f>$H$9*F199</f>
        <v>2.2638024263431547</v>
      </c>
      <c r="I199" s="413">
        <v>0.02</v>
      </c>
      <c r="J199" s="217">
        <f>E199*I199</f>
        <v>6.44</v>
      </c>
      <c r="K199" s="217">
        <f>$K$9*I199</f>
        <v>6.1000400000000003E-2</v>
      </c>
      <c r="L199" s="878">
        <f>(R199*T199+R200*T200+R201*T201+R202*T202+R203*T203+R204*T204+R205*T205+R206*T206+R207*T207)*L$9</f>
        <v>2.8699351379999998</v>
      </c>
      <c r="M199" s="218">
        <f>H199+K199+L199</f>
        <v>5.1947379643431546</v>
      </c>
      <c r="N199" s="315">
        <f>M199*E199</f>
        <v>1672.7056245184958</v>
      </c>
      <c r="O199" s="474">
        <f>E199*L199</f>
        <v>924.1191144359999</v>
      </c>
      <c r="P199" s="460" t="s">
        <v>386</v>
      </c>
      <c r="Q199" s="380" t="s">
        <v>270</v>
      </c>
      <c r="R199" s="475">
        <v>1</v>
      </c>
      <c r="S199" s="413">
        <f>R199*E199</f>
        <v>322</v>
      </c>
      <c r="T199" s="877">
        <v>2.46</v>
      </c>
    </row>
    <row r="200" spans="1:20" s="3" customFormat="1" hidden="1">
      <c r="A200" s="383"/>
      <c r="B200" s="383"/>
      <c r="C200" s="416"/>
      <c r="D200" s="383"/>
      <c r="E200" s="476"/>
      <c r="F200" s="418"/>
      <c r="G200" s="477"/>
      <c r="H200" s="478"/>
      <c r="I200" s="418"/>
      <c r="J200" s="421"/>
      <c r="K200" s="421"/>
      <c r="L200" s="879"/>
      <c r="M200" s="230"/>
      <c r="N200" s="424"/>
      <c r="O200" s="422"/>
      <c r="P200" s="416"/>
      <c r="Q200" s="425"/>
      <c r="R200" s="479"/>
      <c r="S200" s="418">
        <f>R200*E199</f>
        <v>0</v>
      </c>
      <c r="T200" s="387"/>
    </row>
    <row r="201" spans="1:20" s="3" customFormat="1" hidden="1">
      <c r="A201" s="383"/>
      <c r="B201" s="383"/>
      <c r="C201" s="416"/>
      <c r="D201" s="383"/>
      <c r="E201" s="476"/>
      <c r="F201" s="418"/>
      <c r="G201" s="477"/>
      <c r="H201" s="478"/>
      <c r="I201" s="418"/>
      <c r="J201" s="421"/>
      <c r="K201" s="421"/>
      <c r="L201" s="879"/>
      <c r="M201" s="230"/>
      <c r="N201" s="424"/>
      <c r="O201" s="422"/>
      <c r="P201" s="416"/>
      <c r="Q201" s="425"/>
      <c r="R201" s="479"/>
      <c r="S201" s="418">
        <f>R201*E199</f>
        <v>0</v>
      </c>
      <c r="T201" s="387"/>
    </row>
    <row r="202" spans="1:20" s="3" customFormat="1" hidden="1">
      <c r="A202" s="383"/>
      <c r="B202" s="383"/>
      <c r="C202" s="416"/>
      <c r="D202" s="383"/>
      <c r="E202" s="476"/>
      <c r="F202" s="418"/>
      <c r="G202" s="477"/>
      <c r="H202" s="478"/>
      <c r="I202" s="418"/>
      <c r="J202" s="421"/>
      <c r="K202" s="421"/>
      <c r="L202" s="879"/>
      <c r="M202" s="230"/>
      <c r="N202" s="424"/>
      <c r="O202" s="422"/>
      <c r="P202" s="416"/>
      <c r="Q202" s="425"/>
      <c r="R202" s="479"/>
      <c r="S202" s="418">
        <f>R202*E199</f>
        <v>0</v>
      </c>
      <c r="T202" s="387"/>
    </row>
    <row r="203" spans="1:20" s="3" customFormat="1" hidden="1">
      <c r="A203" s="383"/>
      <c r="B203" s="383"/>
      <c r="C203" s="416"/>
      <c r="D203" s="383"/>
      <c r="E203" s="476"/>
      <c r="F203" s="418"/>
      <c r="G203" s="477"/>
      <c r="H203" s="478"/>
      <c r="I203" s="418"/>
      <c r="J203" s="421"/>
      <c r="K203" s="421"/>
      <c r="L203" s="879"/>
      <c r="M203" s="230"/>
      <c r="N203" s="424"/>
      <c r="O203" s="422"/>
      <c r="P203" s="416"/>
      <c r="Q203" s="425"/>
      <c r="R203" s="479"/>
      <c r="S203" s="418">
        <f>R203*E199</f>
        <v>0</v>
      </c>
      <c r="T203" s="387"/>
    </row>
    <row r="204" spans="1:20" s="3" customFormat="1" hidden="1">
      <c r="A204" s="383"/>
      <c r="B204" s="383"/>
      <c r="C204" s="416"/>
      <c r="D204" s="383"/>
      <c r="E204" s="476"/>
      <c r="F204" s="418"/>
      <c r="G204" s="477"/>
      <c r="H204" s="478"/>
      <c r="I204" s="418"/>
      <c r="J204" s="421"/>
      <c r="K204" s="421"/>
      <c r="L204" s="879"/>
      <c r="M204" s="230"/>
      <c r="N204" s="424"/>
      <c r="O204" s="422"/>
      <c r="P204" s="416"/>
      <c r="Q204" s="425"/>
      <c r="R204" s="479"/>
      <c r="S204" s="418">
        <f>R204*E199</f>
        <v>0</v>
      </c>
      <c r="T204" s="387"/>
    </row>
    <row r="205" spans="1:20" s="3" customFormat="1" ht="12.75" hidden="1" customHeight="1">
      <c r="A205" s="383"/>
      <c r="B205" s="383"/>
      <c r="C205" s="416"/>
      <c r="D205" s="383"/>
      <c r="E205" s="476"/>
      <c r="F205" s="418"/>
      <c r="G205" s="477"/>
      <c r="H205" s="478"/>
      <c r="I205" s="418"/>
      <c r="J205" s="421"/>
      <c r="K205" s="421"/>
      <c r="L205" s="879"/>
      <c r="M205" s="230"/>
      <c r="N205" s="424"/>
      <c r="O205" s="422"/>
      <c r="P205" s="416"/>
      <c r="Q205" s="425"/>
      <c r="R205" s="480"/>
      <c r="S205" s="418">
        <f>R205*E199</f>
        <v>0</v>
      </c>
      <c r="T205" s="387"/>
    </row>
    <row r="206" spans="1:20" s="3" customFormat="1" ht="12" hidden="1" customHeight="1">
      <c r="A206" s="383"/>
      <c r="B206" s="383"/>
      <c r="C206" s="416"/>
      <c r="D206" s="383"/>
      <c r="E206" s="476"/>
      <c r="F206" s="418"/>
      <c r="G206" s="477"/>
      <c r="H206" s="478"/>
      <c r="I206" s="418"/>
      <c r="J206" s="421"/>
      <c r="K206" s="421"/>
      <c r="L206" s="879"/>
      <c r="M206" s="230"/>
      <c r="N206" s="424"/>
      <c r="O206" s="422"/>
      <c r="P206" s="416"/>
      <c r="Q206" s="425"/>
      <c r="R206" s="480"/>
      <c r="S206" s="418">
        <f>R206*E199</f>
        <v>0</v>
      </c>
      <c r="T206" s="387"/>
    </row>
    <row r="207" spans="1:20" s="3" customFormat="1" hidden="1">
      <c r="A207" s="427"/>
      <c r="B207" s="383"/>
      <c r="C207" s="416"/>
      <c r="D207" s="383"/>
      <c r="E207" s="476"/>
      <c r="F207" s="418"/>
      <c r="G207" s="477"/>
      <c r="H207" s="478"/>
      <c r="I207" s="418"/>
      <c r="J207" s="431"/>
      <c r="K207" s="431"/>
      <c r="L207" s="879"/>
      <c r="M207" s="230"/>
      <c r="N207" s="424"/>
      <c r="O207" s="422"/>
      <c r="P207" s="416"/>
      <c r="Q207" s="425"/>
      <c r="R207" s="480"/>
      <c r="S207" s="430">
        <f>R207*E199</f>
        <v>0</v>
      </c>
      <c r="T207" s="402"/>
    </row>
    <row r="208" spans="1:20" s="3" customFormat="1" ht="20.25" customHeight="1">
      <c r="A208" s="370">
        <f>A199+1</f>
        <v>23</v>
      </c>
      <c r="B208" s="370"/>
      <c r="C208" s="460" t="s">
        <v>666</v>
      </c>
      <c r="D208" s="370" t="s">
        <v>377</v>
      </c>
      <c r="E208" s="471">
        <v>107</v>
      </c>
      <c r="F208" s="413"/>
      <c r="G208" s="472">
        <f>F208*E208</f>
        <v>0</v>
      </c>
      <c r="H208" s="217">
        <f>$H$9*F208</f>
        <v>0</v>
      </c>
      <c r="I208" s="413"/>
      <c r="J208" s="217">
        <f>E208*I208</f>
        <v>0</v>
      </c>
      <c r="K208" s="217">
        <f>$K$9*I208</f>
        <v>0</v>
      </c>
      <c r="L208" s="878">
        <f>(R208*T208+R209*T209+R210*T210+R211*T211+R212*T212+R213*T213+R214*T214+R215*T215+R216*T216)*L$9</f>
        <v>0.17499604499999996</v>
      </c>
      <c r="M208" s="218">
        <f>H208+K208+L208</f>
        <v>0.17499604499999996</v>
      </c>
      <c r="N208" s="315">
        <f>M208*E208</f>
        <v>18.724576814999995</v>
      </c>
      <c r="O208" s="474">
        <f>E208*L208</f>
        <v>18.724576814999995</v>
      </c>
      <c r="P208" s="460" t="s">
        <v>978</v>
      </c>
      <c r="Q208" s="370" t="s">
        <v>377</v>
      </c>
      <c r="R208" s="475">
        <v>1</v>
      </c>
      <c r="S208" s="413">
        <f>R208*E208</f>
        <v>107</v>
      </c>
      <c r="T208" s="877">
        <v>0.15</v>
      </c>
    </row>
    <row r="209" spans="1:20" s="3" customFormat="1" hidden="1">
      <c r="A209" s="383"/>
      <c r="B209" s="383"/>
      <c r="C209" s="416"/>
      <c r="D209" s="383"/>
      <c r="E209" s="476"/>
      <c r="F209" s="418"/>
      <c r="G209" s="477"/>
      <c r="H209" s="478"/>
      <c r="I209" s="418"/>
      <c r="J209" s="421"/>
      <c r="K209" s="421"/>
      <c r="L209" s="879"/>
      <c r="M209" s="230"/>
      <c r="N209" s="424"/>
      <c r="O209" s="422"/>
      <c r="P209" s="416"/>
      <c r="Q209" s="425"/>
      <c r="R209" s="479"/>
      <c r="S209" s="418">
        <f>R209*E208</f>
        <v>0</v>
      </c>
      <c r="T209" s="387"/>
    </row>
    <row r="210" spans="1:20" s="3" customFormat="1" hidden="1">
      <c r="A210" s="383"/>
      <c r="B210" s="383"/>
      <c r="C210" s="416"/>
      <c r="D210" s="383"/>
      <c r="E210" s="476"/>
      <c r="F210" s="418"/>
      <c r="G210" s="477"/>
      <c r="H210" s="478"/>
      <c r="I210" s="418"/>
      <c r="J210" s="421"/>
      <c r="K210" s="421"/>
      <c r="L210" s="879"/>
      <c r="M210" s="230"/>
      <c r="N210" s="424"/>
      <c r="O210" s="422"/>
      <c r="P210" s="416"/>
      <c r="Q210" s="425"/>
      <c r="R210" s="479"/>
      <c r="S210" s="418">
        <f>R210*E208</f>
        <v>0</v>
      </c>
      <c r="T210" s="387"/>
    </row>
    <row r="211" spans="1:20" s="3" customFormat="1" hidden="1">
      <c r="A211" s="383"/>
      <c r="B211" s="383"/>
      <c r="C211" s="416"/>
      <c r="D211" s="383"/>
      <c r="E211" s="476"/>
      <c r="F211" s="418"/>
      <c r="G211" s="477"/>
      <c r="H211" s="478"/>
      <c r="I211" s="418"/>
      <c r="J211" s="421"/>
      <c r="K211" s="421"/>
      <c r="L211" s="879"/>
      <c r="M211" s="230"/>
      <c r="N211" s="424"/>
      <c r="O211" s="422"/>
      <c r="P211" s="416"/>
      <c r="Q211" s="425"/>
      <c r="R211" s="479"/>
      <c r="S211" s="418">
        <f>R211*E208</f>
        <v>0</v>
      </c>
      <c r="T211" s="387"/>
    </row>
    <row r="212" spans="1:20" s="3" customFormat="1" hidden="1">
      <c r="A212" s="383"/>
      <c r="B212" s="383"/>
      <c r="C212" s="416"/>
      <c r="D212" s="383"/>
      <c r="E212" s="476"/>
      <c r="F212" s="418"/>
      <c r="G212" s="477"/>
      <c r="H212" s="478"/>
      <c r="I212" s="418"/>
      <c r="J212" s="421"/>
      <c r="K212" s="421"/>
      <c r="L212" s="879"/>
      <c r="M212" s="230"/>
      <c r="N212" s="424"/>
      <c r="O212" s="422"/>
      <c r="P212" s="416"/>
      <c r="Q212" s="425"/>
      <c r="R212" s="479"/>
      <c r="S212" s="418">
        <f>R212*E208</f>
        <v>0</v>
      </c>
      <c r="T212" s="387"/>
    </row>
    <row r="213" spans="1:20" s="3" customFormat="1" hidden="1">
      <c r="A213" s="383"/>
      <c r="B213" s="383"/>
      <c r="C213" s="416"/>
      <c r="D213" s="383"/>
      <c r="E213" s="476"/>
      <c r="F213" s="418"/>
      <c r="G213" s="477"/>
      <c r="H213" s="478"/>
      <c r="I213" s="418"/>
      <c r="J213" s="421"/>
      <c r="K213" s="421"/>
      <c r="L213" s="879"/>
      <c r="M213" s="230"/>
      <c r="N213" s="424"/>
      <c r="O213" s="422"/>
      <c r="P213" s="416"/>
      <c r="Q213" s="425"/>
      <c r="R213" s="479"/>
      <c r="S213" s="418">
        <f>R213*E208</f>
        <v>0</v>
      </c>
      <c r="T213" s="387"/>
    </row>
    <row r="214" spans="1:20" s="3" customFormat="1" ht="12.75" hidden="1" customHeight="1">
      <c r="A214" s="383"/>
      <c r="B214" s="383"/>
      <c r="C214" s="416"/>
      <c r="D214" s="383"/>
      <c r="E214" s="476"/>
      <c r="F214" s="418"/>
      <c r="G214" s="477"/>
      <c r="H214" s="478"/>
      <c r="I214" s="418"/>
      <c r="J214" s="421"/>
      <c r="K214" s="421"/>
      <c r="L214" s="879"/>
      <c r="M214" s="230"/>
      <c r="N214" s="424"/>
      <c r="O214" s="422"/>
      <c r="P214" s="416"/>
      <c r="Q214" s="425"/>
      <c r="R214" s="480"/>
      <c r="S214" s="418">
        <f>R214*E208</f>
        <v>0</v>
      </c>
      <c r="T214" s="387"/>
    </row>
    <row r="215" spans="1:20" s="3" customFormat="1" ht="12" hidden="1" customHeight="1">
      <c r="A215" s="383"/>
      <c r="B215" s="383"/>
      <c r="C215" s="416"/>
      <c r="D215" s="383"/>
      <c r="E215" s="476"/>
      <c r="F215" s="418"/>
      <c r="G215" s="477"/>
      <c r="H215" s="478"/>
      <c r="I215" s="418"/>
      <c r="J215" s="421"/>
      <c r="K215" s="421"/>
      <c r="L215" s="879"/>
      <c r="M215" s="230"/>
      <c r="N215" s="424"/>
      <c r="O215" s="422"/>
      <c r="P215" s="416"/>
      <c r="Q215" s="425"/>
      <c r="R215" s="480"/>
      <c r="S215" s="418">
        <f>R215*E208</f>
        <v>0</v>
      </c>
      <c r="T215" s="387"/>
    </row>
    <row r="216" spans="1:20" s="3" customFormat="1" hidden="1">
      <c r="A216" s="427"/>
      <c r="B216" s="383"/>
      <c r="C216" s="416"/>
      <c r="D216" s="383"/>
      <c r="E216" s="476"/>
      <c r="F216" s="418"/>
      <c r="G216" s="477"/>
      <c r="H216" s="478"/>
      <c r="I216" s="418"/>
      <c r="J216" s="431"/>
      <c r="K216" s="431"/>
      <c r="L216" s="879"/>
      <c r="M216" s="230"/>
      <c r="N216" s="424"/>
      <c r="O216" s="422"/>
      <c r="P216" s="416"/>
      <c r="Q216" s="425"/>
      <c r="R216" s="480"/>
      <c r="S216" s="430">
        <f>R216*E208</f>
        <v>0</v>
      </c>
      <c r="T216" s="402"/>
    </row>
    <row r="217" spans="1:20" s="3" customFormat="1" ht="19.5" customHeight="1">
      <c r="A217" s="370">
        <f>A208+1</f>
        <v>24</v>
      </c>
      <c r="B217" s="370"/>
      <c r="C217" s="460" t="s">
        <v>667</v>
      </c>
      <c r="D217" s="370" t="s">
        <v>377</v>
      </c>
      <c r="E217" s="471">
        <v>22</v>
      </c>
      <c r="F217" s="413"/>
      <c r="G217" s="472">
        <f>F217*E217</f>
        <v>0</v>
      </c>
      <c r="H217" s="217">
        <f>$H$9*F217</f>
        <v>0</v>
      </c>
      <c r="I217" s="413"/>
      <c r="J217" s="217">
        <f>E217*I217</f>
        <v>0</v>
      </c>
      <c r="K217" s="217">
        <f>$K$9*I217</f>
        <v>0</v>
      </c>
      <c r="L217" s="878">
        <f>(R217*T217+R218*T218+R219*T219+R220*T220+R221*T221+R222*T222+R223*T223+R224*T224+R225*T225)*L$9</f>
        <v>0.22166165699999998</v>
      </c>
      <c r="M217" s="218">
        <f>H217+K217+L217</f>
        <v>0.22166165699999998</v>
      </c>
      <c r="N217" s="315">
        <f>M217*E217</f>
        <v>4.8765564539999993</v>
      </c>
      <c r="O217" s="474">
        <f>E217*L217</f>
        <v>4.8765564539999993</v>
      </c>
      <c r="P217" s="460" t="s">
        <v>978</v>
      </c>
      <c r="Q217" s="370" t="s">
        <v>377</v>
      </c>
      <c r="R217" s="475">
        <v>1</v>
      </c>
      <c r="S217" s="413">
        <f>R217*E217</f>
        <v>22</v>
      </c>
      <c r="T217" s="850">
        <v>0.19</v>
      </c>
    </row>
    <row r="218" spans="1:20" s="3" customFormat="1" hidden="1">
      <c r="A218" s="383"/>
      <c r="B218" s="383"/>
      <c r="C218" s="416"/>
      <c r="D218" s="383"/>
      <c r="E218" s="476"/>
      <c r="F218" s="418"/>
      <c r="G218" s="477"/>
      <c r="H218" s="478"/>
      <c r="I218" s="418"/>
      <c r="J218" s="421"/>
      <c r="K218" s="421"/>
      <c r="L218" s="879"/>
      <c r="M218" s="230"/>
      <c r="N218" s="424"/>
      <c r="O218" s="422"/>
      <c r="P218" s="416"/>
      <c r="Q218" s="425"/>
      <c r="R218" s="479"/>
      <c r="S218" s="418">
        <f>R218*E217</f>
        <v>0</v>
      </c>
      <c r="T218" s="418"/>
    </row>
    <row r="219" spans="1:20" s="3" customFormat="1" hidden="1">
      <c r="A219" s="383"/>
      <c r="B219" s="383"/>
      <c r="C219" s="416"/>
      <c r="D219" s="383"/>
      <c r="E219" s="476"/>
      <c r="F219" s="418"/>
      <c r="G219" s="477"/>
      <c r="H219" s="478"/>
      <c r="I219" s="418"/>
      <c r="J219" s="421"/>
      <c r="K219" s="421"/>
      <c r="L219" s="879"/>
      <c r="M219" s="230"/>
      <c r="N219" s="424"/>
      <c r="O219" s="422"/>
      <c r="P219" s="416"/>
      <c r="Q219" s="425"/>
      <c r="R219" s="479"/>
      <c r="S219" s="418">
        <f>R219*E217</f>
        <v>0</v>
      </c>
      <c r="T219" s="418"/>
    </row>
    <row r="220" spans="1:20" s="3" customFormat="1" hidden="1">
      <c r="A220" s="383"/>
      <c r="B220" s="383"/>
      <c r="C220" s="416"/>
      <c r="D220" s="383"/>
      <c r="E220" s="476"/>
      <c r="F220" s="418"/>
      <c r="G220" s="477"/>
      <c r="H220" s="478"/>
      <c r="I220" s="418"/>
      <c r="J220" s="421"/>
      <c r="K220" s="421"/>
      <c r="L220" s="879"/>
      <c r="M220" s="230"/>
      <c r="N220" s="424"/>
      <c r="O220" s="422"/>
      <c r="P220" s="416"/>
      <c r="Q220" s="425"/>
      <c r="R220" s="479"/>
      <c r="S220" s="418">
        <f>R220*E217</f>
        <v>0</v>
      </c>
      <c r="T220" s="418"/>
    </row>
    <row r="221" spans="1:20" s="3" customFormat="1" hidden="1">
      <c r="A221" s="383"/>
      <c r="B221" s="383"/>
      <c r="C221" s="416"/>
      <c r="D221" s="383"/>
      <c r="E221" s="476"/>
      <c r="F221" s="418"/>
      <c r="G221" s="477"/>
      <c r="H221" s="478"/>
      <c r="I221" s="418"/>
      <c r="J221" s="421"/>
      <c r="K221" s="421"/>
      <c r="L221" s="879"/>
      <c r="M221" s="230"/>
      <c r="N221" s="424"/>
      <c r="O221" s="422"/>
      <c r="P221" s="416"/>
      <c r="Q221" s="425"/>
      <c r="R221" s="479"/>
      <c r="S221" s="418">
        <f>R221*E217</f>
        <v>0</v>
      </c>
      <c r="T221" s="418"/>
    </row>
    <row r="222" spans="1:20" s="3" customFormat="1" hidden="1">
      <c r="A222" s="383"/>
      <c r="B222" s="383"/>
      <c r="C222" s="416"/>
      <c r="D222" s="383"/>
      <c r="E222" s="476"/>
      <c r="F222" s="418"/>
      <c r="G222" s="477"/>
      <c r="H222" s="478"/>
      <c r="I222" s="418"/>
      <c r="J222" s="421"/>
      <c r="K222" s="421"/>
      <c r="L222" s="879"/>
      <c r="M222" s="230"/>
      <c r="N222" s="424"/>
      <c r="O222" s="422"/>
      <c r="P222" s="416"/>
      <c r="Q222" s="425"/>
      <c r="R222" s="479"/>
      <c r="S222" s="418">
        <f>R222*E217</f>
        <v>0</v>
      </c>
      <c r="T222" s="418"/>
    </row>
    <row r="223" spans="1:20" s="3" customFormat="1" ht="12.75" hidden="1" customHeight="1">
      <c r="A223" s="383"/>
      <c r="B223" s="383"/>
      <c r="C223" s="416"/>
      <c r="D223" s="383"/>
      <c r="E223" s="476"/>
      <c r="F223" s="418"/>
      <c r="G223" s="477"/>
      <c r="H223" s="478"/>
      <c r="I223" s="418"/>
      <c r="J223" s="421"/>
      <c r="K223" s="421"/>
      <c r="L223" s="879"/>
      <c r="M223" s="230"/>
      <c r="N223" s="424"/>
      <c r="O223" s="422"/>
      <c r="P223" s="416"/>
      <c r="Q223" s="425"/>
      <c r="R223" s="480"/>
      <c r="S223" s="418">
        <f>R223*E217</f>
        <v>0</v>
      </c>
      <c r="T223" s="418"/>
    </row>
    <row r="224" spans="1:20" s="3" customFormat="1" ht="12" hidden="1" customHeight="1">
      <c r="A224" s="383"/>
      <c r="B224" s="383"/>
      <c r="C224" s="416"/>
      <c r="D224" s="383"/>
      <c r="E224" s="476"/>
      <c r="F224" s="418"/>
      <c r="G224" s="477"/>
      <c r="H224" s="478"/>
      <c r="I224" s="418"/>
      <c r="J224" s="421"/>
      <c r="K224" s="421"/>
      <c r="L224" s="879"/>
      <c r="M224" s="230"/>
      <c r="N224" s="424"/>
      <c r="O224" s="422"/>
      <c r="P224" s="416"/>
      <c r="Q224" s="425"/>
      <c r="R224" s="480"/>
      <c r="S224" s="418">
        <f>R224*E217</f>
        <v>0</v>
      </c>
      <c r="T224" s="418"/>
    </row>
    <row r="225" spans="1:20" s="3" customFormat="1" hidden="1">
      <c r="A225" s="427"/>
      <c r="B225" s="383"/>
      <c r="C225" s="416"/>
      <c r="D225" s="383"/>
      <c r="E225" s="476"/>
      <c r="F225" s="418"/>
      <c r="G225" s="477"/>
      <c r="H225" s="478"/>
      <c r="I225" s="418"/>
      <c r="J225" s="431"/>
      <c r="K225" s="431"/>
      <c r="L225" s="879"/>
      <c r="M225" s="230"/>
      <c r="N225" s="424"/>
      <c r="O225" s="422"/>
      <c r="P225" s="416"/>
      <c r="Q225" s="425"/>
      <c r="R225" s="480"/>
      <c r="S225" s="430">
        <f>R225*E217</f>
        <v>0</v>
      </c>
      <c r="T225" s="430"/>
    </row>
    <row r="226" spans="1:20" ht="24">
      <c r="A226" s="370">
        <f>A217+1</f>
        <v>25</v>
      </c>
      <c r="B226" s="371"/>
      <c r="C226" s="372" t="s">
        <v>1210</v>
      </c>
      <c r="D226" s="371" t="s">
        <v>377</v>
      </c>
      <c r="E226" s="481">
        <v>535</v>
      </c>
      <c r="F226" s="374">
        <v>0</v>
      </c>
      <c r="G226" s="462">
        <f>F226*E226</f>
        <v>0</v>
      </c>
      <c r="H226" s="440">
        <f>F226*$H$9</f>
        <v>0</v>
      </c>
      <c r="I226" s="374">
        <v>0</v>
      </c>
      <c r="J226" s="440">
        <f>I226*E226</f>
        <v>0</v>
      </c>
      <c r="K226" s="440">
        <f>$K$9*I226</f>
        <v>0</v>
      </c>
      <c r="L226" s="442">
        <f>(R226*T226+R227*T227+R228*T228+R229*T229+R230*T230+R231*T231+R232*T232+R233*T233+R234*T234)*L$9</f>
        <v>4.6665611999999995E-2</v>
      </c>
      <c r="M226" s="443">
        <f>H226+K226+L226</f>
        <v>4.6665611999999995E-2</v>
      </c>
      <c r="N226" s="444">
        <f>M226*E226</f>
        <v>24.966102419999999</v>
      </c>
      <c r="O226" s="463">
        <f>E226*L226</f>
        <v>24.966102419999999</v>
      </c>
      <c r="P226" s="460" t="s">
        <v>399</v>
      </c>
      <c r="Q226" s="464" t="s">
        <v>377</v>
      </c>
      <c r="R226" s="482">
        <v>1</v>
      </c>
      <c r="S226" s="448">
        <f>R226*E226</f>
        <v>535</v>
      </c>
      <c r="T226" s="466">
        <v>0.04</v>
      </c>
    </row>
    <row r="227" spans="1:20" ht="12" hidden="1" customHeight="1">
      <c r="A227" s="383"/>
      <c r="B227" s="384"/>
      <c r="C227" s="385"/>
      <c r="D227" s="384"/>
      <c r="E227" s="386"/>
      <c r="F227" s="387"/>
      <c r="G227" s="468"/>
      <c r="H227" s="454"/>
      <c r="I227" s="387"/>
      <c r="J227" s="390"/>
      <c r="K227" s="390"/>
      <c r="L227" s="391"/>
      <c r="M227" s="1419"/>
      <c r="N227" s="393"/>
      <c r="O227" s="394"/>
      <c r="P227" s="398"/>
      <c r="Q227" s="395"/>
      <c r="R227" s="386"/>
      <c r="S227" s="459">
        <f>R227*E226</f>
        <v>0</v>
      </c>
      <c r="T227" s="484"/>
    </row>
    <row r="228" spans="1:20" ht="12" hidden="1" customHeight="1">
      <c r="A228" s="383"/>
      <c r="B228" s="384"/>
      <c r="C228" s="398"/>
      <c r="D228" s="384"/>
      <c r="E228" s="386"/>
      <c r="F228" s="387"/>
      <c r="G228" s="468"/>
      <c r="H228" s="454"/>
      <c r="I228" s="387"/>
      <c r="J228" s="390"/>
      <c r="K228" s="390"/>
      <c r="L228" s="391"/>
      <c r="M228" s="1419"/>
      <c r="N228" s="393"/>
      <c r="O228" s="394"/>
      <c r="P228" s="398"/>
      <c r="Q228" s="395"/>
      <c r="R228" s="386"/>
      <c r="S228" s="459">
        <f>R228*E226</f>
        <v>0</v>
      </c>
      <c r="T228" s="484"/>
    </row>
    <row r="229" spans="1:20" ht="12" hidden="1" customHeight="1">
      <c r="A229" s="383"/>
      <c r="B229" s="384"/>
      <c r="C229" s="398"/>
      <c r="D229" s="384"/>
      <c r="E229" s="386"/>
      <c r="F229" s="387"/>
      <c r="G229" s="468"/>
      <c r="H229" s="454"/>
      <c r="I229" s="387"/>
      <c r="J229" s="390"/>
      <c r="K229" s="390"/>
      <c r="L229" s="391"/>
      <c r="M229" s="1419"/>
      <c r="N229" s="393"/>
      <c r="O229" s="394"/>
      <c r="P229" s="398"/>
      <c r="Q229" s="395"/>
      <c r="R229" s="386"/>
      <c r="S229" s="459">
        <f>R229*E226</f>
        <v>0</v>
      </c>
      <c r="T229" s="484"/>
    </row>
    <row r="230" spans="1:20" ht="12" hidden="1" customHeight="1">
      <c r="A230" s="383"/>
      <c r="B230" s="384"/>
      <c r="C230" s="398"/>
      <c r="D230" s="384"/>
      <c r="E230" s="386"/>
      <c r="F230" s="387"/>
      <c r="G230" s="468"/>
      <c r="H230" s="454"/>
      <c r="I230" s="387"/>
      <c r="J230" s="390"/>
      <c r="K230" s="390"/>
      <c r="L230" s="391"/>
      <c r="M230" s="1419"/>
      <c r="N230" s="393"/>
      <c r="O230" s="394"/>
      <c r="P230" s="398"/>
      <c r="Q230" s="395"/>
      <c r="R230" s="386"/>
      <c r="S230" s="459">
        <f>R230*E226</f>
        <v>0</v>
      </c>
      <c r="T230" s="484"/>
    </row>
    <row r="231" spans="1:20" ht="12" hidden="1" customHeight="1">
      <c r="A231" s="383"/>
      <c r="B231" s="384"/>
      <c r="C231" s="398"/>
      <c r="D231" s="384"/>
      <c r="E231" s="386"/>
      <c r="F231" s="387"/>
      <c r="G231" s="468"/>
      <c r="H231" s="454"/>
      <c r="I231" s="387"/>
      <c r="J231" s="390"/>
      <c r="K231" s="390"/>
      <c r="L231" s="391"/>
      <c r="M231" s="1419"/>
      <c r="N231" s="393"/>
      <c r="O231" s="394"/>
      <c r="P231" s="398"/>
      <c r="Q231" s="395"/>
      <c r="R231" s="386"/>
      <c r="S231" s="459">
        <f>R231*E226</f>
        <v>0</v>
      </c>
      <c r="T231" s="484"/>
    </row>
    <row r="232" spans="1:20" ht="12" hidden="1" customHeight="1">
      <c r="A232" s="383"/>
      <c r="B232" s="384"/>
      <c r="C232" s="398"/>
      <c r="D232" s="384"/>
      <c r="E232" s="386"/>
      <c r="F232" s="387"/>
      <c r="G232" s="468">
        <f>F232*E232</f>
        <v>0</v>
      </c>
      <c r="H232" s="454"/>
      <c r="I232" s="387"/>
      <c r="J232" s="390">
        <f>I232*E232</f>
        <v>0</v>
      </c>
      <c r="K232" s="390"/>
      <c r="L232" s="391"/>
      <c r="M232" s="1419"/>
      <c r="N232" s="393"/>
      <c r="O232" s="394">
        <f>E232*L232</f>
        <v>0</v>
      </c>
      <c r="P232" s="398"/>
      <c r="Q232" s="395"/>
      <c r="R232" s="386"/>
      <c r="S232" s="459">
        <f>R232*E226</f>
        <v>0</v>
      </c>
      <c r="T232" s="484"/>
    </row>
    <row r="233" spans="1:20" ht="12" hidden="1" customHeight="1">
      <c r="A233" s="383"/>
      <c r="B233" s="384"/>
      <c r="C233" s="398"/>
      <c r="D233" s="384"/>
      <c r="E233" s="386"/>
      <c r="F233" s="387"/>
      <c r="G233" s="468"/>
      <c r="H233" s="454"/>
      <c r="I233" s="387"/>
      <c r="J233" s="390"/>
      <c r="K233" s="390"/>
      <c r="L233" s="391"/>
      <c r="M233" s="1419"/>
      <c r="N233" s="393"/>
      <c r="O233" s="394"/>
      <c r="P233" s="398"/>
      <c r="Q233" s="395"/>
      <c r="R233" s="386"/>
      <c r="S233" s="459">
        <f>R233*E226</f>
        <v>0</v>
      </c>
      <c r="T233" s="484"/>
    </row>
    <row r="234" spans="1:20" hidden="1">
      <c r="A234" s="427"/>
      <c r="B234" s="384"/>
      <c r="C234" s="398"/>
      <c r="D234" s="384"/>
      <c r="E234" s="386"/>
      <c r="F234" s="387"/>
      <c r="G234" s="468"/>
      <c r="H234" s="454"/>
      <c r="I234" s="387"/>
      <c r="J234" s="390"/>
      <c r="K234" s="390"/>
      <c r="L234" s="391"/>
      <c r="M234" s="1419"/>
      <c r="N234" s="393"/>
      <c r="O234" s="394"/>
      <c r="P234" s="398"/>
      <c r="Q234" s="395"/>
      <c r="R234" s="386"/>
      <c r="S234" s="459">
        <f>R234*E226</f>
        <v>0</v>
      </c>
      <c r="T234" s="484"/>
    </row>
    <row r="235" spans="1:20" ht="18.75" customHeight="1">
      <c r="A235" s="370">
        <f>A226+1</f>
        <v>26</v>
      </c>
      <c r="B235" s="371"/>
      <c r="C235" s="372" t="s">
        <v>1206</v>
      </c>
      <c r="D235" s="371" t="s">
        <v>377</v>
      </c>
      <c r="E235" s="481">
        <v>48</v>
      </c>
      <c r="F235" s="374">
        <v>0</v>
      </c>
      <c r="G235" s="462">
        <f>F235*E235</f>
        <v>0</v>
      </c>
      <c r="H235" s="440">
        <f>F235*$H$9</f>
        <v>0</v>
      </c>
      <c r="I235" s="374">
        <v>0</v>
      </c>
      <c r="J235" s="440">
        <f>I235*E235</f>
        <v>0</v>
      </c>
      <c r="K235" s="440">
        <f>$K$9*I235</f>
        <v>0</v>
      </c>
      <c r="L235" s="442">
        <f>(R235*T235+R236*T236+R237*T237+R238*T238+R239*T239+R240*T240+R241*T241+R242*T242+R243*T243)*L$9</f>
        <v>6.9998417999999993E-2</v>
      </c>
      <c r="M235" s="443">
        <f>H235+K235+L235</f>
        <v>6.9998417999999993E-2</v>
      </c>
      <c r="N235" s="444">
        <f>M235*E235</f>
        <v>3.3599240639999994</v>
      </c>
      <c r="O235" s="463">
        <f>E235*L235</f>
        <v>3.3599240639999994</v>
      </c>
      <c r="P235" s="460" t="s">
        <v>399</v>
      </c>
      <c r="Q235" s="464" t="s">
        <v>377</v>
      </c>
      <c r="R235" s="482">
        <v>1</v>
      </c>
      <c r="S235" s="448">
        <f>R235*E235</f>
        <v>48</v>
      </c>
      <c r="T235" s="466">
        <v>0.06</v>
      </c>
    </row>
    <row r="236" spans="1:20" ht="12" hidden="1" customHeight="1">
      <c r="A236" s="383"/>
      <c r="B236" s="384"/>
      <c r="C236" s="385"/>
      <c r="D236" s="384"/>
      <c r="E236" s="386"/>
      <c r="F236" s="387"/>
      <c r="G236" s="468"/>
      <c r="H236" s="454"/>
      <c r="I236" s="387"/>
      <c r="J236" s="390"/>
      <c r="K236" s="390"/>
      <c r="L236" s="391"/>
      <c r="M236" s="1419"/>
      <c r="N236" s="393"/>
      <c r="O236" s="394"/>
      <c r="P236" s="398"/>
      <c r="Q236" s="395"/>
      <c r="R236" s="386"/>
      <c r="S236" s="459">
        <f>R236*E235</f>
        <v>0</v>
      </c>
      <c r="T236" s="484"/>
    </row>
    <row r="237" spans="1:20" ht="12" hidden="1" customHeight="1">
      <c r="A237" s="383"/>
      <c r="B237" s="384"/>
      <c r="C237" s="398"/>
      <c r="D237" s="384"/>
      <c r="E237" s="386"/>
      <c r="F237" s="387"/>
      <c r="G237" s="468"/>
      <c r="H237" s="454"/>
      <c r="I237" s="387"/>
      <c r="J237" s="390"/>
      <c r="K237" s="390"/>
      <c r="L237" s="391"/>
      <c r="M237" s="1419"/>
      <c r="N237" s="393"/>
      <c r="O237" s="394"/>
      <c r="P237" s="398"/>
      <c r="Q237" s="395"/>
      <c r="R237" s="386"/>
      <c r="S237" s="459">
        <f>R237*E235</f>
        <v>0</v>
      </c>
      <c r="T237" s="484"/>
    </row>
    <row r="238" spans="1:20" ht="12" hidden="1" customHeight="1">
      <c r="A238" s="383"/>
      <c r="B238" s="384"/>
      <c r="C238" s="398"/>
      <c r="D238" s="384"/>
      <c r="E238" s="386"/>
      <c r="F238" s="387"/>
      <c r="G238" s="468"/>
      <c r="H238" s="454"/>
      <c r="I238" s="387"/>
      <c r="J238" s="390"/>
      <c r="K238" s="390"/>
      <c r="L238" s="391"/>
      <c r="M238" s="1419"/>
      <c r="N238" s="393"/>
      <c r="O238" s="394"/>
      <c r="P238" s="398"/>
      <c r="Q238" s="395"/>
      <c r="R238" s="386"/>
      <c r="S238" s="459">
        <f>R238*E235</f>
        <v>0</v>
      </c>
      <c r="T238" s="484"/>
    </row>
    <row r="239" spans="1:20" ht="12" hidden="1" customHeight="1">
      <c r="A239" s="383"/>
      <c r="B239" s="384"/>
      <c r="C239" s="398"/>
      <c r="D239" s="384"/>
      <c r="E239" s="386"/>
      <c r="F239" s="387"/>
      <c r="G239" s="468"/>
      <c r="H239" s="454"/>
      <c r="I239" s="387"/>
      <c r="J239" s="390"/>
      <c r="K239" s="390"/>
      <c r="L239" s="391"/>
      <c r="M239" s="1419"/>
      <c r="N239" s="393"/>
      <c r="O239" s="394"/>
      <c r="P239" s="398"/>
      <c r="Q239" s="395"/>
      <c r="R239" s="386"/>
      <c r="S239" s="459">
        <f>R239*E235</f>
        <v>0</v>
      </c>
      <c r="T239" s="484"/>
    </row>
    <row r="240" spans="1:20" ht="12" hidden="1" customHeight="1">
      <c r="A240" s="383"/>
      <c r="B240" s="384"/>
      <c r="C240" s="398"/>
      <c r="D240" s="384"/>
      <c r="E240" s="386"/>
      <c r="F240" s="387"/>
      <c r="G240" s="468"/>
      <c r="H240" s="454"/>
      <c r="I240" s="387"/>
      <c r="J240" s="390"/>
      <c r="K240" s="390"/>
      <c r="L240" s="391"/>
      <c r="M240" s="1419"/>
      <c r="N240" s="393"/>
      <c r="O240" s="394"/>
      <c r="P240" s="398"/>
      <c r="Q240" s="395"/>
      <c r="R240" s="386"/>
      <c r="S240" s="459">
        <f>R240*E235</f>
        <v>0</v>
      </c>
      <c r="T240" s="484"/>
    </row>
    <row r="241" spans="1:20" ht="12" hidden="1" customHeight="1">
      <c r="A241" s="383"/>
      <c r="B241" s="384"/>
      <c r="C241" s="398"/>
      <c r="D241" s="384"/>
      <c r="E241" s="386"/>
      <c r="F241" s="387"/>
      <c r="G241" s="468">
        <f>F241*E241</f>
        <v>0</v>
      </c>
      <c r="H241" s="454"/>
      <c r="I241" s="387"/>
      <c r="J241" s="390">
        <f>I241*E241</f>
        <v>0</v>
      </c>
      <c r="K241" s="390"/>
      <c r="L241" s="391"/>
      <c r="M241" s="1419"/>
      <c r="N241" s="393"/>
      <c r="O241" s="394">
        <f>E241*L241</f>
        <v>0</v>
      </c>
      <c r="P241" s="398"/>
      <c r="Q241" s="395"/>
      <c r="R241" s="386"/>
      <c r="S241" s="459">
        <f>R241*E235</f>
        <v>0</v>
      </c>
      <c r="T241" s="484"/>
    </row>
    <row r="242" spans="1:20" ht="12" hidden="1" customHeight="1">
      <c r="A242" s="383"/>
      <c r="B242" s="384"/>
      <c r="C242" s="398"/>
      <c r="D242" s="384"/>
      <c r="E242" s="386"/>
      <c r="F242" s="387"/>
      <c r="G242" s="468"/>
      <c r="H242" s="454"/>
      <c r="I242" s="387"/>
      <c r="J242" s="390"/>
      <c r="K242" s="390"/>
      <c r="L242" s="391"/>
      <c r="M242" s="1419"/>
      <c r="N242" s="393"/>
      <c r="O242" s="394"/>
      <c r="P242" s="398"/>
      <c r="Q242" s="395"/>
      <c r="R242" s="386"/>
      <c r="S242" s="459">
        <f>R242*E235</f>
        <v>0</v>
      </c>
      <c r="T242" s="484"/>
    </row>
    <row r="243" spans="1:20" hidden="1">
      <c r="A243" s="427"/>
      <c r="B243" s="384"/>
      <c r="C243" s="398"/>
      <c r="D243" s="384"/>
      <c r="E243" s="386"/>
      <c r="F243" s="387"/>
      <c r="G243" s="468"/>
      <c r="H243" s="454"/>
      <c r="I243" s="387"/>
      <c r="J243" s="390"/>
      <c r="K243" s="390"/>
      <c r="L243" s="391"/>
      <c r="M243" s="1419"/>
      <c r="N243" s="393"/>
      <c r="O243" s="394"/>
      <c r="P243" s="398"/>
      <c r="Q243" s="395"/>
      <c r="R243" s="386"/>
      <c r="S243" s="459">
        <f>R243*E235</f>
        <v>0</v>
      </c>
      <c r="T243" s="484"/>
    </row>
    <row r="244" spans="1:20" ht="19.5" customHeight="1">
      <c r="A244" s="370">
        <f>A235+1</f>
        <v>27</v>
      </c>
      <c r="B244" s="371"/>
      <c r="C244" s="372" t="s">
        <v>1205</v>
      </c>
      <c r="D244" s="371" t="s">
        <v>377</v>
      </c>
      <c r="E244" s="481">
        <v>38</v>
      </c>
      <c r="F244" s="374">
        <v>0</v>
      </c>
      <c r="G244" s="462">
        <f>F244*E244</f>
        <v>0</v>
      </c>
      <c r="H244" s="440">
        <f>F244*$H$9</f>
        <v>0</v>
      </c>
      <c r="I244" s="374">
        <v>0</v>
      </c>
      <c r="J244" s="440">
        <f>I244*E244</f>
        <v>0</v>
      </c>
      <c r="K244" s="440">
        <f>$K$9*I244</f>
        <v>0</v>
      </c>
      <c r="L244" s="442">
        <f>(R244*T244+R245*T245+R246*T246+R247*T247+R248*T248+R249*T249+R250*T250+R251*T251+R252*T252)*L$9</f>
        <v>0.13999683599999999</v>
      </c>
      <c r="M244" s="443">
        <f>H244+K244+L244</f>
        <v>0.13999683599999999</v>
      </c>
      <c r="N244" s="444">
        <f>M244*E244</f>
        <v>5.3198797679999998</v>
      </c>
      <c r="O244" s="463">
        <f>E244*L244</f>
        <v>5.3198797679999998</v>
      </c>
      <c r="P244" s="460" t="s">
        <v>399</v>
      </c>
      <c r="Q244" s="464" t="s">
        <v>377</v>
      </c>
      <c r="R244" s="482">
        <v>1</v>
      </c>
      <c r="S244" s="448">
        <f>R244*E244</f>
        <v>38</v>
      </c>
      <c r="T244" s="466">
        <v>0.12</v>
      </c>
    </row>
    <row r="245" spans="1:20" ht="12" hidden="1" customHeight="1">
      <c r="A245" s="383"/>
      <c r="B245" s="384"/>
      <c r="C245" s="385"/>
      <c r="D245" s="384"/>
      <c r="E245" s="386"/>
      <c r="F245" s="387"/>
      <c r="G245" s="468"/>
      <c r="H245" s="454"/>
      <c r="I245" s="387"/>
      <c r="J245" s="390"/>
      <c r="K245" s="390"/>
      <c r="L245" s="391"/>
      <c r="M245" s="1419"/>
      <c r="N245" s="393"/>
      <c r="O245" s="394"/>
      <c r="P245" s="398"/>
      <c r="Q245" s="395"/>
      <c r="R245" s="386"/>
      <c r="S245" s="459">
        <f>R245*E244</f>
        <v>0</v>
      </c>
      <c r="T245" s="484"/>
    </row>
    <row r="246" spans="1:20" ht="12" hidden="1" customHeight="1">
      <c r="A246" s="383"/>
      <c r="B246" s="384"/>
      <c r="C246" s="398"/>
      <c r="D246" s="384"/>
      <c r="E246" s="386"/>
      <c r="F246" s="387"/>
      <c r="G246" s="468"/>
      <c r="H246" s="454"/>
      <c r="I246" s="387"/>
      <c r="J246" s="390"/>
      <c r="K246" s="390"/>
      <c r="L246" s="391"/>
      <c r="M246" s="1419"/>
      <c r="N246" s="393"/>
      <c r="O246" s="394"/>
      <c r="P246" s="398"/>
      <c r="Q246" s="395"/>
      <c r="R246" s="386"/>
      <c r="S246" s="459">
        <f>R246*E244</f>
        <v>0</v>
      </c>
      <c r="T246" s="484"/>
    </row>
    <row r="247" spans="1:20" ht="12" hidden="1" customHeight="1">
      <c r="A247" s="383"/>
      <c r="B247" s="384"/>
      <c r="C247" s="398"/>
      <c r="D247" s="384"/>
      <c r="E247" s="386"/>
      <c r="F247" s="387"/>
      <c r="G247" s="468"/>
      <c r="H247" s="454"/>
      <c r="I247" s="387"/>
      <c r="J247" s="390"/>
      <c r="K247" s="390"/>
      <c r="L247" s="391"/>
      <c r="M247" s="1419"/>
      <c r="N247" s="393"/>
      <c r="O247" s="394"/>
      <c r="P247" s="398"/>
      <c r="Q247" s="395"/>
      <c r="R247" s="386"/>
      <c r="S247" s="459">
        <f>R247*E244</f>
        <v>0</v>
      </c>
      <c r="T247" s="484"/>
    </row>
    <row r="248" spans="1:20" ht="12" hidden="1" customHeight="1">
      <c r="A248" s="383"/>
      <c r="B248" s="384"/>
      <c r="C248" s="398"/>
      <c r="D248" s="384"/>
      <c r="E248" s="386"/>
      <c r="F248" s="387"/>
      <c r="G248" s="468"/>
      <c r="H248" s="454"/>
      <c r="I248" s="387"/>
      <c r="J248" s="390"/>
      <c r="K248" s="390"/>
      <c r="L248" s="391"/>
      <c r="M248" s="1419"/>
      <c r="N248" s="393"/>
      <c r="O248" s="394"/>
      <c r="P248" s="398"/>
      <c r="Q248" s="395"/>
      <c r="R248" s="386"/>
      <c r="S248" s="459">
        <f>R248*E244</f>
        <v>0</v>
      </c>
      <c r="T248" s="484"/>
    </row>
    <row r="249" spans="1:20" ht="12" hidden="1" customHeight="1">
      <c r="A249" s="383"/>
      <c r="B249" s="384"/>
      <c r="C249" s="398"/>
      <c r="D249" s="384"/>
      <c r="E249" s="386"/>
      <c r="F249" s="387"/>
      <c r="G249" s="468"/>
      <c r="H249" s="454"/>
      <c r="I249" s="387"/>
      <c r="J249" s="390"/>
      <c r="K249" s="390"/>
      <c r="L249" s="391"/>
      <c r="M249" s="1419"/>
      <c r="N249" s="393"/>
      <c r="O249" s="394"/>
      <c r="P249" s="398"/>
      <c r="Q249" s="395"/>
      <c r="R249" s="386"/>
      <c r="S249" s="459">
        <f>R249*E244</f>
        <v>0</v>
      </c>
      <c r="T249" s="484"/>
    </row>
    <row r="250" spans="1:20" ht="12" hidden="1" customHeight="1">
      <c r="A250" s="383"/>
      <c r="B250" s="384"/>
      <c r="C250" s="398"/>
      <c r="D250" s="384"/>
      <c r="E250" s="386"/>
      <c r="F250" s="387"/>
      <c r="G250" s="468">
        <f>F250*E250</f>
        <v>0</v>
      </c>
      <c r="H250" s="454"/>
      <c r="I250" s="387"/>
      <c r="J250" s="390">
        <f>I250*E250</f>
        <v>0</v>
      </c>
      <c r="K250" s="390"/>
      <c r="L250" s="391"/>
      <c r="M250" s="1419"/>
      <c r="N250" s="393"/>
      <c r="O250" s="394">
        <f>E250*L250</f>
        <v>0</v>
      </c>
      <c r="P250" s="398"/>
      <c r="Q250" s="395"/>
      <c r="R250" s="386"/>
      <c r="S250" s="459">
        <f>R250*E244</f>
        <v>0</v>
      </c>
      <c r="T250" s="484"/>
    </row>
    <row r="251" spans="1:20" ht="12" hidden="1" customHeight="1">
      <c r="A251" s="383"/>
      <c r="B251" s="384"/>
      <c r="C251" s="398"/>
      <c r="D251" s="384"/>
      <c r="E251" s="386"/>
      <c r="F251" s="387"/>
      <c r="G251" s="468"/>
      <c r="H251" s="454"/>
      <c r="I251" s="387"/>
      <c r="J251" s="390"/>
      <c r="K251" s="390"/>
      <c r="L251" s="391"/>
      <c r="M251" s="1419"/>
      <c r="N251" s="393"/>
      <c r="O251" s="394"/>
      <c r="P251" s="398"/>
      <c r="Q251" s="395"/>
      <c r="R251" s="386"/>
      <c r="S251" s="459">
        <f>R251*E244</f>
        <v>0</v>
      </c>
      <c r="T251" s="484"/>
    </row>
    <row r="252" spans="1:20" hidden="1">
      <c r="A252" s="427"/>
      <c r="B252" s="384"/>
      <c r="C252" s="398"/>
      <c r="D252" s="384"/>
      <c r="E252" s="386"/>
      <c r="F252" s="387"/>
      <c r="G252" s="468"/>
      <c r="H252" s="454"/>
      <c r="I252" s="387"/>
      <c r="J252" s="390"/>
      <c r="K252" s="390"/>
      <c r="L252" s="391"/>
      <c r="M252" s="1419"/>
      <c r="N252" s="393"/>
      <c r="O252" s="394"/>
      <c r="P252" s="398"/>
      <c r="Q252" s="395"/>
      <c r="R252" s="386"/>
      <c r="S252" s="459">
        <f>R252*E244</f>
        <v>0</v>
      </c>
      <c r="T252" s="484"/>
    </row>
    <row r="253" spans="1:20" ht="26.25" customHeight="1">
      <c r="A253" s="370">
        <f>A244+1</f>
        <v>28</v>
      </c>
      <c r="B253" s="371"/>
      <c r="C253" s="372" t="s">
        <v>1211</v>
      </c>
      <c r="D253" s="371" t="s">
        <v>377</v>
      </c>
      <c r="E253" s="481">
        <v>40</v>
      </c>
      <c r="F253" s="374">
        <v>0</v>
      </c>
      <c r="G253" s="462">
        <f>F253*E253</f>
        <v>0</v>
      </c>
      <c r="H253" s="440">
        <f>F253*$H$9</f>
        <v>0</v>
      </c>
      <c r="I253" s="374">
        <v>0</v>
      </c>
      <c r="J253" s="440">
        <f>I253*E253</f>
        <v>0</v>
      </c>
      <c r="K253" s="440">
        <f>$K$9*I253</f>
        <v>0</v>
      </c>
      <c r="L253" s="442">
        <f>(R253*T253+R254*T254+R255*T255+R256*T256+R257*T257+R258*T258+R259*T259+R260*T260+R261*T261)*L$9</f>
        <v>0.36165849299999997</v>
      </c>
      <c r="M253" s="443">
        <f>H253+K253+L253</f>
        <v>0.36165849299999997</v>
      </c>
      <c r="N253" s="444">
        <f>M253*E253</f>
        <v>14.466339719999999</v>
      </c>
      <c r="O253" s="463">
        <f>E253*L253</f>
        <v>14.466339719999999</v>
      </c>
      <c r="P253" s="460" t="s">
        <v>399</v>
      </c>
      <c r="Q253" s="464" t="s">
        <v>377</v>
      </c>
      <c r="R253" s="482">
        <v>1</v>
      </c>
      <c r="S253" s="448">
        <f>R253*E253</f>
        <v>40</v>
      </c>
      <c r="T253" s="466">
        <v>0.31</v>
      </c>
    </row>
    <row r="254" spans="1:20" ht="12" hidden="1" customHeight="1">
      <c r="A254" s="383"/>
      <c r="B254" s="384"/>
      <c r="C254" s="385"/>
      <c r="D254" s="384"/>
      <c r="E254" s="386"/>
      <c r="F254" s="387"/>
      <c r="G254" s="468"/>
      <c r="H254" s="454"/>
      <c r="I254" s="387"/>
      <c r="J254" s="390"/>
      <c r="K254" s="390"/>
      <c r="L254" s="391"/>
      <c r="M254" s="1419"/>
      <c r="N254" s="393"/>
      <c r="O254" s="394"/>
      <c r="P254" s="398"/>
      <c r="Q254" s="395"/>
      <c r="R254" s="386"/>
      <c r="S254" s="459">
        <f>R254*E253</f>
        <v>0</v>
      </c>
      <c r="T254" s="484"/>
    </row>
    <row r="255" spans="1:20" ht="12" hidden="1" customHeight="1">
      <c r="A255" s="383"/>
      <c r="B255" s="384"/>
      <c r="C255" s="398"/>
      <c r="D255" s="384"/>
      <c r="E255" s="386"/>
      <c r="F255" s="387"/>
      <c r="G255" s="468"/>
      <c r="H255" s="454"/>
      <c r="I255" s="387"/>
      <c r="J255" s="390"/>
      <c r="K255" s="390"/>
      <c r="L255" s="391"/>
      <c r="M255" s="1419"/>
      <c r="N255" s="393"/>
      <c r="O255" s="394"/>
      <c r="P255" s="398"/>
      <c r="Q255" s="395"/>
      <c r="R255" s="386"/>
      <c r="S255" s="459">
        <f>R255*E253</f>
        <v>0</v>
      </c>
      <c r="T255" s="484"/>
    </row>
    <row r="256" spans="1:20" ht="12" hidden="1" customHeight="1">
      <c r="A256" s="383"/>
      <c r="B256" s="384"/>
      <c r="C256" s="398"/>
      <c r="D256" s="384"/>
      <c r="E256" s="386"/>
      <c r="F256" s="387"/>
      <c r="G256" s="468"/>
      <c r="H256" s="454"/>
      <c r="I256" s="387"/>
      <c r="J256" s="390"/>
      <c r="K256" s="390"/>
      <c r="L256" s="391"/>
      <c r="M256" s="1419"/>
      <c r="N256" s="393"/>
      <c r="O256" s="394"/>
      <c r="P256" s="398"/>
      <c r="Q256" s="395"/>
      <c r="R256" s="386"/>
      <c r="S256" s="459">
        <f>R256*E253</f>
        <v>0</v>
      </c>
      <c r="T256" s="484"/>
    </row>
    <row r="257" spans="1:20" ht="12" hidden="1" customHeight="1">
      <c r="A257" s="383"/>
      <c r="B257" s="384"/>
      <c r="C257" s="398"/>
      <c r="D257" s="384"/>
      <c r="E257" s="386"/>
      <c r="F257" s="387"/>
      <c r="G257" s="468"/>
      <c r="H257" s="454"/>
      <c r="I257" s="387"/>
      <c r="J257" s="390"/>
      <c r="K257" s="390"/>
      <c r="L257" s="391"/>
      <c r="M257" s="1419"/>
      <c r="N257" s="393"/>
      <c r="O257" s="394"/>
      <c r="P257" s="398"/>
      <c r="Q257" s="395"/>
      <c r="R257" s="386"/>
      <c r="S257" s="459">
        <f>R257*E253</f>
        <v>0</v>
      </c>
      <c r="T257" s="484"/>
    </row>
    <row r="258" spans="1:20" ht="12" hidden="1" customHeight="1">
      <c r="A258" s="383"/>
      <c r="B258" s="384"/>
      <c r="C258" s="398"/>
      <c r="D258" s="384"/>
      <c r="E258" s="386"/>
      <c r="F258" s="387"/>
      <c r="G258" s="468"/>
      <c r="H258" s="454"/>
      <c r="I258" s="387"/>
      <c r="J258" s="390"/>
      <c r="K258" s="390"/>
      <c r="L258" s="391"/>
      <c r="M258" s="1419"/>
      <c r="N258" s="393"/>
      <c r="O258" s="394"/>
      <c r="P258" s="398"/>
      <c r="Q258" s="395"/>
      <c r="R258" s="386"/>
      <c r="S258" s="459">
        <f>R258*E253</f>
        <v>0</v>
      </c>
      <c r="T258" s="484"/>
    </row>
    <row r="259" spans="1:20" ht="12" hidden="1" customHeight="1">
      <c r="A259" s="383"/>
      <c r="B259" s="384"/>
      <c r="C259" s="398"/>
      <c r="D259" s="384"/>
      <c r="E259" s="386"/>
      <c r="F259" s="387"/>
      <c r="G259" s="468">
        <f>F259*E259</f>
        <v>0</v>
      </c>
      <c r="H259" s="454"/>
      <c r="I259" s="387"/>
      <c r="J259" s="390">
        <f>I259*E259</f>
        <v>0</v>
      </c>
      <c r="K259" s="390"/>
      <c r="L259" s="391"/>
      <c r="M259" s="1419"/>
      <c r="N259" s="393"/>
      <c r="O259" s="394">
        <f>E259*L259</f>
        <v>0</v>
      </c>
      <c r="P259" s="398"/>
      <c r="Q259" s="395"/>
      <c r="R259" s="386"/>
      <c r="S259" s="459">
        <f>R259*E253</f>
        <v>0</v>
      </c>
      <c r="T259" s="484"/>
    </row>
    <row r="260" spans="1:20" ht="12" hidden="1" customHeight="1">
      <c r="A260" s="383"/>
      <c r="B260" s="384"/>
      <c r="C260" s="398"/>
      <c r="D260" s="384"/>
      <c r="E260" s="386"/>
      <c r="F260" s="387"/>
      <c r="G260" s="468"/>
      <c r="H260" s="454"/>
      <c r="I260" s="387"/>
      <c r="J260" s="390"/>
      <c r="K260" s="390"/>
      <c r="L260" s="391"/>
      <c r="M260" s="1419"/>
      <c r="N260" s="393"/>
      <c r="O260" s="394"/>
      <c r="P260" s="398"/>
      <c r="Q260" s="395"/>
      <c r="R260" s="386"/>
      <c r="S260" s="459">
        <f>R260*E253</f>
        <v>0</v>
      </c>
      <c r="T260" s="484"/>
    </row>
    <row r="261" spans="1:20" hidden="1">
      <c r="A261" s="427"/>
      <c r="B261" s="384"/>
      <c r="C261" s="398"/>
      <c r="D261" s="384"/>
      <c r="E261" s="386"/>
      <c r="F261" s="387"/>
      <c r="G261" s="468"/>
      <c r="H261" s="454"/>
      <c r="I261" s="387"/>
      <c r="J261" s="390"/>
      <c r="K261" s="390"/>
      <c r="L261" s="391"/>
      <c r="M261" s="1419"/>
      <c r="N261" s="393"/>
      <c r="O261" s="394"/>
      <c r="P261" s="398"/>
      <c r="Q261" s="395"/>
      <c r="R261" s="386"/>
      <c r="S261" s="459">
        <f>R261*E253</f>
        <v>0</v>
      </c>
      <c r="T261" s="484"/>
    </row>
    <row r="262" spans="1:20" ht="18" customHeight="1">
      <c r="A262" s="370">
        <f>A253+1</f>
        <v>29</v>
      </c>
      <c r="B262" s="371"/>
      <c r="C262" s="372" t="s">
        <v>1209</v>
      </c>
      <c r="D262" s="371" t="s">
        <v>377</v>
      </c>
      <c r="E262" s="481">
        <v>4</v>
      </c>
      <c r="F262" s="374">
        <v>0</v>
      </c>
      <c r="G262" s="462">
        <f>F262*E262</f>
        <v>0</v>
      </c>
      <c r="H262" s="440">
        <f>F262*$H$9</f>
        <v>0</v>
      </c>
      <c r="I262" s="374">
        <v>0</v>
      </c>
      <c r="J262" s="440">
        <f>I262*E262</f>
        <v>0</v>
      </c>
      <c r="K262" s="440">
        <f>$K$9*I262</f>
        <v>0</v>
      </c>
      <c r="L262" s="442">
        <f>(R262*T262+R263*T263+R264*T264+R265*T265+R266*T266+R267*T267+R268*T268+R269*T269+R270*T270)*L$9</f>
        <v>5.8332014999999994E-2</v>
      </c>
      <c r="M262" s="443">
        <f>H262+K262+L262</f>
        <v>5.8332014999999994E-2</v>
      </c>
      <c r="N262" s="444">
        <f>M262*E262</f>
        <v>0.23332805999999998</v>
      </c>
      <c r="O262" s="463">
        <f>E262*L262</f>
        <v>0.23332805999999998</v>
      </c>
      <c r="P262" s="460" t="s">
        <v>400</v>
      </c>
      <c r="Q262" s="464" t="s">
        <v>377</v>
      </c>
      <c r="R262" s="482">
        <v>1</v>
      </c>
      <c r="S262" s="448">
        <f>R262*E262</f>
        <v>4</v>
      </c>
      <c r="T262" s="466">
        <v>0.05</v>
      </c>
    </row>
    <row r="263" spans="1:20" ht="12" hidden="1" customHeight="1">
      <c r="A263" s="383"/>
      <c r="B263" s="384"/>
      <c r="C263" s="385"/>
      <c r="D263" s="384"/>
      <c r="E263" s="386"/>
      <c r="F263" s="387"/>
      <c r="G263" s="468"/>
      <c r="H263" s="454"/>
      <c r="I263" s="387"/>
      <c r="J263" s="390"/>
      <c r="K263" s="390"/>
      <c r="L263" s="391"/>
      <c r="M263" s="1419"/>
      <c r="N263" s="393"/>
      <c r="O263" s="394"/>
      <c r="P263" s="398"/>
      <c r="Q263" s="395"/>
      <c r="R263" s="386"/>
      <c r="S263" s="459">
        <f>R263*E262</f>
        <v>0</v>
      </c>
      <c r="T263" s="483"/>
    </row>
    <row r="264" spans="1:20" ht="12" hidden="1" customHeight="1">
      <c r="A264" s="383"/>
      <c r="B264" s="384"/>
      <c r="C264" s="398"/>
      <c r="D264" s="384"/>
      <c r="E264" s="386"/>
      <c r="F264" s="387"/>
      <c r="G264" s="468"/>
      <c r="H264" s="454"/>
      <c r="I264" s="387"/>
      <c r="J264" s="390"/>
      <c r="K264" s="390"/>
      <c r="L264" s="391"/>
      <c r="M264" s="1419"/>
      <c r="N264" s="393"/>
      <c r="O264" s="394"/>
      <c r="P264" s="398"/>
      <c r="Q264" s="395"/>
      <c r="R264" s="386"/>
      <c r="S264" s="459">
        <f>R264*E262</f>
        <v>0</v>
      </c>
      <c r="T264" s="483"/>
    </row>
    <row r="265" spans="1:20" ht="12" hidden="1" customHeight="1">
      <c r="A265" s="383"/>
      <c r="B265" s="384"/>
      <c r="C265" s="398"/>
      <c r="D265" s="384"/>
      <c r="E265" s="386"/>
      <c r="F265" s="387"/>
      <c r="G265" s="468"/>
      <c r="H265" s="454"/>
      <c r="I265" s="387"/>
      <c r="J265" s="390"/>
      <c r="K265" s="390"/>
      <c r="L265" s="391"/>
      <c r="M265" s="1419"/>
      <c r="N265" s="393"/>
      <c r="O265" s="394"/>
      <c r="P265" s="398"/>
      <c r="Q265" s="395"/>
      <c r="R265" s="386"/>
      <c r="S265" s="459">
        <f>R265*E262</f>
        <v>0</v>
      </c>
      <c r="T265" s="483"/>
    </row>
    <row r="266" spans="1:20" ht="12" hidden="1" customHeight="1">
      <c r="A266" s="383"/>
      <c r="B266" s="384"/>
      <c r="C266" s="398"/>
      <c r="D266" s="384"/>
      <c r="E266" s="386"/>
      <c r="F266" s="387"/>
      <c r="G266" s="468"/>
      <c r="H266" s="454"/>
      <c r="I266" s="387"/>
      <c r="J266" s="390"/>
      <c r="K266" s="390"/>
      <c r="L266" s="391"/>
      <c r="M266" s="1419"/>
      <c r="N266" s="393"/>
      <c r="O266" s="394"/>
      <c r="P266" s="398"/>
      <c r="Q266" s="395"/>
      <c r="R266" s="386"/>
      <c r="S266" s="459">
        <f>R266*E262</f>
        <v>0</v>
      </c>
      <c r="T266" s="483"/>
    </row>
    <row r="267" spans="1:20" ht="12" hidden="1" customHeight="1">
      <c r="A267" s="383"/>
      <c r="B267" s="384"/>
      <c r="C267" s="398"/>
      <c r="D267" s="384"/>
      <c r="E267" s="386"/>
      <c r="F267" s="387"/>
      <c r="G267" s="468"/>
      <c r="H267" s="454"/>
      <c r="I267" s="387"/>
      <c r="J267" s="390"/>
      <c r="K267" s="390"/>
      <c r="L267" s="391"/>
      <c r="M267" s="1419"/>
      <c r="N267" s="393"/>
      <c r="O267" s="394"/>
      <c r="P267" s="398"/>
      <c r="Q267" s="395"/>
      <c r="R267" s="386"/>
      <c r="S267" s="459">
        <f>R267*E262</f>
        <v>0</v>
      </c>
      <c r="T267" s="483"/>
    </row>
    <row r="268" spans="1:20" ht="12" hidden="1" customHeight="1">
      <c r="A268" s="383"/>
      <c r="B268" s="384"/>
      <c r="C268" s="398"/>
      <c r="D268" s="384"/>
      <c r="E268" s="386"/>
      <c r="F268" s="387"/>
      <c r="G268" s="468">
        <f>F268*E268</f>
        <v>0</v>
      </c>
      <c r="H268" s="454"/>
      <c r="I268" s="387"/>
      <c r="J268" s="390">
        <f>I268*E268</f>
        <v>0</v>
      </c>
      <c r="K268" s="390"/>
      <c r="L268" s="391"/>
      <c r="M268" s="1419"/>
      <c r="N268" s="393"/>
      <c r="O268" s="394">
        <f>E268*L268</f>
        <v>0</v>
      </c>
      <c r="P268" s="398"/>
      <c r="Q268" s="395"/>
      <c r="R268" s="386"/>
      <c r="S268" s="459">
        <f>R268*E262</f>
        <v>0</v>
      </c>
      <c r="T268" s="483"/>
    </row>
    <row r="269" spans="1:20" ht="12" hidden="1" customHeight="1">
      <c r="A269" s="383"/>
      <c r="B269" s="384"/>
      <c r="C269" s="398"/>
      <c r="D269" s="384"/>
      <c r="E269" s="386"/>
      <c r="F269" s="387"/>
      <c r="G269" s="468"/>
      <c r="H269" s="454"/>
      <c r="I269" s="387"/>
      <c r="J269" s="390"/>
      <c r="K269" s="390"/>
      <c r="L269" s="391"/>
      <c r="M269" s="1419"/>
      <c r="N269" s="393"/>
      <c r="O269" s="394"/>
      <c r="P269" s="398"/>
      <c r="Q269" s="395"/>
      <c r="R269" s="386"/>
      <c r="S269" s="459">
        <f>R269*E262</f>
        <v>0</v>
      </c>
      <c r="T269" s="483"/>
    </row>
    <row r="270" spans="1:20" hidden="1">
      <c r="A270" s="427"/>
      <c r="B270" s="384"/>
      <c r="C270" s="398"/>
      <c r="D270" s="384"/>
      <c r="E270" s="386"/>
      <c r="F270" s="387"/>
      <c r="G270" s="468"/>
      <c r="H270" s="454"/>
      <c r="I270" s="387"/>
      <c r="J270" s="390"/>
      <c r="K270" s="390"/>
      <c r="L270" s="391"/>
      <c r="M270" s="1419"/>
      <c r="N270" s="393"/>
      <c r="O270" s="394"/>
      <c r="P270" s="398"/>
      <c r="Q270" s="395"/>
      <c r="R270" s="386"/>
      <c r="S270" s="459">
        <f>R270*E262</f>
        <v>0</v>
      </c>
      <c r="T270" s="483"/>
    </row>
    <row r="271" spans="1:20" ht="18" customHeight="1">
      <c r="A271" s="370">
        <f>A262+1</f>
        <v>30</v>
      </c>
      <c r="B271" s="371"/>
      <c r="C271" s="372" t="s">
        <v>1208</v>
      </c>
      <c r="D271" s="371" t="s">
        <v>377</v>
      </c>
      <c r="E271" s="481">
        <v>2</v>
      </c>
      <c r="F271" s="374">
        <v>0</v>
      </c>
      <c r="G271" s="462">
        <f>F271*E271</f>
        <v>0</v>
      </c>
      <c r="H271" s="440">
        <f>F271*$H$9</f>
        <v>0</v>
      </c>
      <c r="I271" s="374">
        <v>0</v>
      </c>
      <c r="J271" s="440">
        <f>I271*E271</f>
        <v>0</v>
      </c>
      <c r="K271" s="440">
        <f>$K$9*I271</f>
        <v>0</v>
      </c>
      <c r="L271" s="442">
        <f>(R271*T271+R272*T272+R273*T273+R274*T274+R275*T275+R276*T276+R277*T277+R278*T278+R279*T279)*L$9</f>
        <v>0.11666402999999999</v>
      </c>
      <c r="M271" s="443">
        <f>H271+K271+L271</f>
        <v>0.11666402999999999</v>
      </c>
      <c r="N271" s="444">
        <f>M271*E271</f>
        <v>0.23332805999999998</v>
      </c>
      <c r="O271" s="463">
        <f>E271*L271</f>
        <v>0.23332805999999998</v>
      </c>
      <c r="P271" s="460" t="s">
        <v>400</v>
      </c>
      <c r="Q271" s="464" t="s">
        <v>377</v>
      </c>
      <c r="R271" s="482">
        <v>1</v>
      </c>
      <c r="S271" s="448">
        <f>R271*E271</f>
        <v>2</v>
      </c>
      <c r="T271" s="1680">
        <v>0.1</v>
      </c>
    </row>
    <row r="272" spans="1:20" ht="12" hidden="1" customHeight="1">
      <c r="A272" s="383"/>
      <c r="B272" s="384"/>
      <c r="C272" s="385"/>
      <c r="D272" s="384"/>
      <c r="E272" s="386"/>
      <c r="F272" s="387"/>
      <c r="G272" s="468"/>
      <c r="H272" s="454"/>
      <c r="I272" s="387"/>
      <c r="J272" s="390"/>
      <c r="K272" s="390"/>
      <c r="L272" s="391"/>
      <c r="M272" s="1419"/>
      <c r="N272" s="393"/>
      <c r="O272" s="394"/>
      <c r="P272" s="398"/>
      <c r="Q272" s="395"/>
      <c r="R272" s="386"/>
      <c r="S272" s="459">
        <f>R272*E271</f>
        <v>0</v>
      </c>
      <c r="T272" s="483"/>
    </row>
    <row r="273" spans="1:20" ht="12" hidden="1" customHeight="1">
      <c r="A273" s="383"/>
      <c r="B273" s="384"/>
      <c r="C273" s="398"/>
      <c r="D273" s="384"/>
      <c r="E273" s="386"/>
      <c r="F273" s="387"/>
      <c r="G273" s="468"/>
      <c r="H273" s="454"/>
      <c r="I273" s="387"/>
      <c r="J273" s="390"/>
      <c r="K273" s="390"/>
      <c r="L273" s="391"/>
      <c r="M273" s="1419"/>
      <c r="N273" s="393"/>
      <c r="O273" s="394"/>
      <c r="P273" s="398"/>
      <c r="Q273" s="395"/>
      <c r="R273" s="386"/>
      <c r="S273" s="459">
        <f>R273*E271</f>
        <v>0</v>
      </c>
      <c r="T273" s="483"/>
    </row>
    <row r="274" spans="1:20" ht="12" hidden="1" customHeight="1">
      <c r="A274" s="383"/>
      <c r="B274" s="384"/>
      <c r="C274" s="398"/>
      <c r="D274" s="384"/>
      <c r="E274" s="386"/>
      <c r="F274" s="387"/>
      <c r="G274" s="468"/>
      <c r="H274" s="454"/>
      <c r="I274" s="387"/>
      <c r="J274" s="390"/>
      <c r="K274" s="390"/>
      <c r="L274" s="391"/>
      <c r="M274" s="1419"/>
      <c r="N274" s="393"/>
      <c r="O274" s="394"/>
      <c r="P274" s="398"/>
      <c r="Q274" s="395"/>
      <c r="R274" s="386"/>
      <c r="S274" s="459">
        <f>R274*E271</f>
        <v>0</v>
      </c>
      <c r="T274" s="483"/>
    </row>
    <row r="275" spans="1:20" ht="12" hidden="1" customHeight="1">
      <c r="A275" s="383"/>
      <c r="B275" s="384"/>
      <c r="C275" s="398"/>
      <c r="D275" s="384"/>
      <c r="E275" s="386"/>
      <c r="F275" s="387"/>
      <c r="G275" s="468"/>
      <c r="H275" s="454"/>
      <c r="I275" s="387"/>
      <c r="J275" s="390"/>
      <c r="K275" s="390"/>
      <c r="L275" s="391"/>
      <c r="M275" s="1419"/>
      <c r="N275" s="393"/>
      <c r="O275" s="394"/>
      <c r="P275" s="398"/>
      <c r="Q275" s="395"/>
      <c r="R275" s="386"/>
      <c r="S275" s="459">
        <f>R275*E271</f>
        <v>0</v>
      </c>
      <c r="T275" s="483"/>
    </row>
    <row r="276" spans="1:20" ht="12" hidden="1" customHeight="1">
      <c r="A276" s="383"/>
      <c r="B276" s="384"/>
      <c r="C276" s="398"/>
      <c r="D276" s="384"/>
      <c r="E276" s="386"/>
      <c r="F276" s="387"/>
      <c r="G276" s="468"/>
      <c r="H276" s="454"/>
      <c r="I276" s="387"/>
      <c r="J276" s="390"/>
      <c r="K276" s="390"/>
      <c r="L276" s="391"/>
      <c r="M276" s="1419"/>
      <c r="N276" s="393"/>
      <c r="O276" s="394"/>
      <c r="P276" s="398"/>
      <c r="Q276" s="395"/>
      <c r="R276" s="386"/>
      <c r="S276" s="459">
        <f>R276*E271</f>
        <v>0</v>
      </c>
      <c r="T276" s="483"/>
    </row>
    <row r="277" spans="1:20" ht="12" hidden="1" customHeight="1">
      <c r="A277" s="383"/>
      <c r="B277" s="384"/>
      <c r="C277" s="398"/>
      <c r="D277" s="384"/>
      <c r="E277" s="386"/>
      <c r="F277" s="387"/>
      <c r="G277" s="468">
        <f>F277*E277</f>
        <v>0</v>
      </c>
      <c r="H277" s="454"/>
      <c r="I277" s="387"/>
      <c r="J277" s="390">
        <f>I277*E277</f>
        <v>0</v>
      </c>
      <c r="K277" s="390"/>
      <c r="L277" s="391"/>
      <c r="M277" s="1419"/>
      <c r="N277" s="393"/>
      <c r="O277" s="394">
        <f>E277*L277</f>
        <v>0</v>
      </c>
      <c r="P277" s="398"/>
      <c r="Q277" s="395"/>
      <c r="R277" s="386"/>
      <c r="S277" s="459">
        <f>R277*E271</f>
        <v>0</v>
      </c>
      <c r="T277" s="483"/>
    </row>
    <row r="278" spans="1:20" ht="12" hidden="1" customHeight="1">
      <c r="A278" s="383"/>
      <c r="B278" s="384"/>
      <c r="C278" s="398"/>
      <c r="D278" s="384"/>
      <c r="E278" s="386"/>
      <c r="F278" s="387"/>
      <c r="G278" s="468"/>
      <c r="H278" s="454"/>
      <c r="I278" s="387"/>
      <c r="J278" s="390"/>
      <c r="K278" s="390"/>
      <c r="L278" s="391"/>
      <c r="M278" s="1419"/>
      <c r="N278" s="393"/>
      <c r="O278" s="394"/>
      <c r="P278" s="398"/>
      <c r="Q278" s="395"/>
      <c r="R278" s="386"/>
      <c r="S278" s="459">
        <f>R278*E271</f>
        <v>0</v>
      </c>
      <c r="T278" s="483"/>
    </row>
    <row r="279" spans="1:20" hidden="1">
      <c r="A279" s="427"/>
      <c r="B279" s="384"/>
      <c r="C279" s="398"/>
      <c r="D279" s="384"/>
      <c r="E279" s="386"/>
      <c r="F279" s="387"/>
      <c r="G279" s="468"/>
      <c r="H279" s="454"/>
      <c r="I279" s="387"/>
      <c r="J279" s="390"/>
      <c r="K279" s="390"/>
      <c r="L279" s="391"/>
      <c r="M279" s="1419"/>
      <c r="N279" s="393"/>
      <c r="O279" s="394"/>
      <c r="P279" s="398"/>
      <c r="Q279" s="395"/>
      <c r="R279" s="386"/>
      <c r="S279" s="459">
        <f>R279*E271</f>
        <v>0</v>
      </c>
      <c r="T279" s="483"/>
    </row>
    <row r="280" spans="1:20" ht="16.5" customHeight="1">
      <c r="A280" s="370">
        <f>A271+1</f>
        <v>31</v>
      </c>
      <c r="B280" s="371"/>
      <c r="C280" s="372" t="s">
        <v>1207</v>
      </c>
      <c r="D280" s="371" t="s">
        <v>377</v>
      </c>
      <c r="E280" s="481">
        <v>2</v>
      </c>
      <c r="F280" s="374">
        <v>0</v>
      </c>
      <c r="G280" s="462">
        <f>F280*E280</f>
        <v>0</v>
      </c>
      <c r="H280" s="440">
        <f>F280*$H$9</f>
        <v>0</v>
      </c>
      <c r="I280" s="374">
        <v>0</v>
      </c>
      <c r="J280" s="440">
        <f>I280*E280</f>
        <v>0</v>
      </c>
      <c r="K280" s="440">
        <f>$K$9*I280</f>
        <v>0</v>
      </c>
      <c r="L280" s="442">
        <f>(R280*T280+R281*T281+R282*T282+R283*T283+R284*T284+R285*T285+R286*T286+R287*T287+R288*T288)*L$9</f>
        <v>0.314992881</v>
      </c>
      <c r="M280" s="443">
        <f>H280+K280+L280</f>
        <v>0.314992881</v>
      </c>
      <c r="N280" s="444">
        <f>M280*E280</f>
        <v>0.629985762</v>
      </c>
      <c r="O280" s="463">
        <f>E280*L280</f>
        <v>0.629985762</v>
      </c>
      <c r="P280" s="460" t="s">
        <v>400</v>
      </c>
      <c r="Q280" s="464" t="s">
        <v>377</v>
      </c>
      <c r="R280" s="482">
        <v>1</v>
      </c>
      <c r="S280" s="448">
        <f>R280*E280</f>
        <v>2</v>
      </c>
      <c r="T280" s="466">
        <v>0.27</v>
      </c>
    </row>
    <row r="281" spans="1:20" ht="12" hidden="1" customHeight="1">
      <c r="A281" s="383"/>
      <c r="B281" s="384"/>
      <c r="C281" s="385"/>
      <c r="D281" s="384"/>
      <c r="E281" s="386"/>
      <c r="F281" s="387"/>
      <c r="G281" s="468"/>
      <c r="H281" s="454"/>
      <c r="I281" s="387"/>
      <c r="J281" s="390"/>
      <c r="K281" s="390"/>
      <c r="L281" s="391"/>
      <c r="M281" s="1419"/>
      <c r="N281" s="393"/>
      <c r="O281" s="394"/>
      <c r="P281" s="398"/>
      <c r="Q281" s="395"/>
      <c r="R281" s="386"/>
      <c r="S281" s="459">
        <f>R281*E280</f>
        <v>0</v>
      </c>
      <c r="T281" s="483"/>
    </row>
    <row r="282" spans="1:20" ht="12" hidden="1" customHeight="1">
      <c r="A282" s="383"/>
      <c r="B282" s="384"/>
      <c r="C282" s="398"/>
      <c r="D282" s="384"/>
      <c r="E282" s="386"/>
      <c r="F282" s="387"/>
      <c r="G282" s="468"/>
      <c r="H282" s="454"/>
      <c r="I282" s="387"/>
      <c r="J282" s="390"/>
      <c r="K282" s="390"/>
      <c r="L282" s="391"/>
      <c r="M282" s="1419"/>
      <c r="N282" s="393"/>
      <c r="O282" s="394"/>
      <c r="P282" s="398"/>
      <c r="Q282" s="395"/>
      <c r="R282" s="386"/>
      <c r="S282" s="459">
        <f>R282*E280</f>
        <v>0</v>
      </c>
      <c r="T282" s="483"/>
    </row>
    <row r="283" spans="1:20" ht="12" hidden="1" customHeight="1">
      <c r="A283" s="383"/>
      <c r="B283" s="384"/>
      <c r="C283" s="398"/>
      <c r="D283" s="384"/>
      <c r="E283" s="386"/>
      <c r="F283" s="387"/>
      <c r="G283" s="468"/>
      <c r="H283" s="454"/>
      <c r="I283" s="387"/>
      <c r="J283" s="390"/>
      <c r="K283" s="390"/>
      <c r="L283" s="391"/>
      <c r="M283" s="1419"/>
      <c r="N283" s="393"/>
      <c r="O283" s="394"/>
      <c r="P283" s="398"/>
      <c r="Q283" s="395"/>
      <c r="R283" s="386"/>
      <c r="S283" s="459">
        <f>R283*E280</f>
        <v>0</v>
      </c>
      <c r="T283" s="483"/>
    </row>
    <row r="284" spans="1:20" ht="12" hidden="1" customHeight="1">
      <c r="A284" s="383"/>
      <c r="B284" s="384"/>
      <c r="C284" s="398"/>
      <c r="D284" s="384"/>
      <c r="E284" s="386"/>
      <c r="F284" s="387"/>
      <c r="G284" s="468"/>
      <c r="H284" s="454"/>
      <c r="I284" s="387"/>
      <c r="J284" s="390"/>
      <c r="K284" s="390"/>
      <c r="L284" s="391"/>
      <c r="M284" s="1419"/>
      <c r="N284" s="393"/>
      <c r="O284" s="394"/>
      <c r="P284" s="398"/>
      <c r="Q284" s="395"/>
      <c r="R284" s="386"/>
      <c r="S284" s="459">
        <f>R284*E280</f>
        <v>0</v>
      </c>
      <c r="T284" s="483"/>
    </row>
    <row r="285" spans="1:20" ht="12" hidden="1" customHeight="1">
      <c r="A285" s="383"/>
      <c r="B285" s="384"/>
      <c r="C285" s="398"/>
      <c r="D285" s="384"/>
      <c r="E285" s="386"/>
      <c r="F285" s="387"/>
      <c r="G285" s="468"/>
      <c r="H285" s="454"/>
      <c r="I285" s="387"/>
      <c r="J285" s="390"/>
      <c r="K285" s="390"/>
      <c r="L285" s="391"/>
      <c r="M285" s="1419"/>
      <c r="N285" s="393"/>
      <c r="O285" s="394"/>
      <c r="P285" s="398"/>
      <c r="Q285" s="395"/>
      <c r="R285" s="386"/>
      <c r="S285" s="459">
        <f>R285*E280</f>
        <v>0</v>
      </c>
      <c r="T285" s="483"/>
    </row>
    <row r="286" spans="1:20" ht="12" hidden="1" customHeight="1">
      <c r="A286" s="383"/>
      <c r="B286" s="384"/>
      <c r="C286" s="398"/>
      <c r="D286" s="384"/>
      <c r="E286" s="386"/>
      <c r="F286" s="387"/>
      <c r="G286" s="468">
        <f>F286*E286</f>
        <v>0</v>
      </c>
      <c r="H286" s="454"/>
      <c r="I286" s="387"/>
      <c r="J286" s="390">
        <f>I286*E286</f>
        <v>0</v>
      </c>
      <c r="K286" s="390"/>
      <c r="L286" s="391"/>
      <c r="M286" s="1419"/>
      <c r="N286" s="393"/>
      <c r="O286" s="394">
        <f>E286*L286</f>
        <v>0</v>
      </c>
      <c r="P286" s="398"/>
      <c r="Q286" s="395"/>
      <c r="R286" s="386"/>
      <c r="S286" s="459">
        <f>R286*E280</f>
        <v>0</v>
      </c>
      <c r="T286" s="483"/>
    </row>
    <row r="287" spans="1:20" ht="12" hidden="1" customHeight="1">
      <c r="A287" s="383"/>
      <c r="B287" s="384"/>
      <c r="C287" s="398"/>
      <c r="D287" s="384"/>
      <c r="E287" s="386"/>
      <c r="F287" s="387"/>
      <c r="G287" s="468"/>
      <c r="H287" s="454"/>
      <c r="I287" s="387"/>
      <c r="J287" s="390"/>
      <c r="K287" s="390"/>
      <c r="L287" s="391"/>
      <c r="M287" s="1419"/>
      <c r="N287" s="393"/>
      <c r="O287" s="394"/>
      <c r="P287" s="398"/>
      <c r="Q287" s="395"/>
      <c r="R287" s="386"/>
      <c r="S287" s="459">
        <f>R287*E280</f>
        <v>0</v>
      </c>
      <c r="T287" s="483"/>
    </row>
    <row r="288" spans="1:20" hidden="1">
      <c r="A288" s="427"/>
      <c r="B288" s="384"/>
      <c r="C288" s="398"/>
      <c r="D288" s="384"/>
      <c r="E288" s="386"/>
      <c r="F288" s="387"/>
      <c r="G288" s="468"/>
      <c r="H288" s="454"/>
      <c r="I288" s="387"/>
      <c r="J288" s="390"/>
      <c r="K288" s="390"/>
      <c r="L288" s="391"/>
      <c r="M288" s="1419"/>
      <c r="N288" s="393"/>
      <c r="O288" s="394"/>
      <c r="P288" s="398"/>
      <c r="Q288" s="395"/>
      <c r="R288" s="386"/>
      <c r="S288" s="459">
        <f>R288*E280</f>
        <v>0</v>
      </c>
      <c r="T288" s="483"/>
    </row>
    <row r="289" spans="1:20" ht="27.75" customHeight="1">
      <c r="A289" s="370">
        <f>A280+1</f>
        <v>32</v>
      </c>
      <c r="B289" s="371"/>
      <c r="C289" s="372" t="s">
        <v>670</v>
      </c>
      <c r="D289" s="371" t="s">
        <v>377</v>
      </c>
      <c r="E289" s="481">
        <v>8</v>
      </c>
      <c r="F289" s="374">
        <v>0</v>
      </c>
      <c r="G289" s="462">
        <f>F289*E289</f>
        <v>0</v>
      </c>
      <c r="H289" s="440">
        <f>F289*$H$9</f>
        <v>0</v>
      </c>
      <c r="I289" s="374">
        <v>0</v>
      </c>
      <c r="J289" s="440">
        <f>I289*E289</f>
        <v>0</v>
      </c>
      <c r="K289" s="440">
        <f>$K$9*I289</f>
        <v>0</v>
      </c>
      <c r="L289" s="442">
        <f>(R289*T289+R290*T290+R291*T291+R292*T292+R293*T293+R294*T294+R295*T295+R296*T296+R297*T297)*L$9</f>
        <v>0.23332805999999998</v>
      </c>
      <c r="M289" s="443">
        <f>H289+K289+L289</f>
        <v>0.23332805999999998</v>
      </c>
      <c r="N289" s="444">
        <f>M289*E289</f>
        <v>1.8666244799999998</v>
      </c>
      <c r="O289" s="463">
        <f>E289*L289</f>
        <v>1.8666244799999998</v>
      </c>
      <c r="P289" s="460" t="s">
        <v>397</v>
      </c>
      <c r="Q289" s="464" t="s">
        <v>377</v>
      </c>
      <c r="R289" s="482">
        <v>1</v>
      </c>
      <c r="S289" s="448">
        <f>R289*E289</f>
        <v>8</v>
      </c>
      <c r="T289" s="374">
        <v>0.2</v>
      </c>
    </row>
    <row r="290" spans="1:20" ht="12" hidden="1" customHeight="1">
      <c r="A290" s="383"/>
      <c r="B290" s="384"/>
      <c r="C290" s="385"/>
      <c r="D290" s="384"/>
      <c r="E290" s="386"/>
      <c r="F290" s="387"/>
      <c r="G290" s="468"/>
      <c r="H290" s="454"/>
      <c r="I290" s="387"/>
      <c r="J290" s="390"/>
      <c r="K290" s="390"/>
      <c r="L290" s="391"/>
      <c r="M290" s="1419"/>
      <c r="N290" s="393"/>
      <c r="O290" s="394"/>
      <c r="P290" s="398"/>
      <c r="Q290" s="395"/>
      <c r="R290" s="386"/>
      <c r="S290" s="459">
        <f>R290*E289</f>
        <v>0</v>
      </c>
      <c r="T290" s="397"/>
    </row>
    <row r="291" spans="1:20" ht="12" hidden="1" customHeight="1">
      <c r="A291" s="383"/>
      <c r="B291" s="384"/>
      <c r="C291" s="398"/>
      <c r="D291" s="384"/>
      <c r="E291" s="386"/>
      <c r="F291" s="387"/>
      <c r="G291" s="468"/>
      <c r="H291" s="454"/>
      <c r="I291" s="387"/>
      <c r="J291" s="390"/>
      <c r="K291" s="390"/>
      <c r="L291" s="391"/>
      <c r="M291" s="1419"/>
      <c r="N291" s="393"/>
      <c r="O291" s="394"/>
      <c r="P291" s="398"/>
      <c r="Q291" s="395"/>
      <c r="R291" s="386"/>
      <c r="S291" s="459">
        <f>R291*E289</f>
        <v>0</v>
      </c>
      <c r="T291" s="397"/>
    </row>
    <row r="292" spans="1:20" ht="12" hidden="1" customHeight="1">
      <c r="A292" s="383"/>
      <c r="B292" s="384"/>
      <c r="C292" s="398"/>
      <c r="D292" s="384"/>
      <c r="E292" s="386"/>
      <c r="F292" s="387"/>
      <c r="G292" s="468"/>
      <c r="H292" s="454"/>
      <c r="I292" s="387"/>
      <c r="J292" s="390"/>
      <c r="K292" s="390"/>
      <c r="L292" s="391"/>
      <c r="M292" s="1419"/>
      <c r="N292" s="393"/>
      <c r="O292" s="394"/>
      <c r="P292" s="398"/>
      <c r="Q292" s="395"/>
      <c r="R292" s="386"/>
      <c r="S292" s="459">
        <f>R292*E289</f>
        <v>0</v>
      </c>
      <c r="T292" s="397"/>
    </row>
    <row r="293" spans="1:20" ht="12" hidden="1" customHeight="1">
      <c r="A293" s="383"/>
      <c r="B293" s="384"/>
      <c r="C293" s="398"/>
      <c r="D293" s="384"/>
      <c r="E293" s="386"/>
      <c r="F293" s="387"/>
      <c r="G293" s="468"/>
      <c r="H293" s="454"/>
      <c r="I293" s="387"/>
      <c r="J293" s="390"/>
      <c r="K293" s="390"/>
      <c r="L293" s="391"/>
      <c r="M293" s="1419"/>
      <c r="N293" s="393"/>
      <c r="O293" s="394"/>
      <c r="P293" s="398"/>
      <c r="Q293" s="395"/>
      <c r="R293" s="386"/>
      <c r="S293" s="459">
        <f>R293*E289</f>
        <v>0</v>
      </c>
      <c r="T293" s="397"/>
    </row>
    <row r="294" spans="1:20" ht="12" hidden="1" customHeight="1">
      <c r="A294" s="383"/>
      <c r="B294" s="384"/>
      <c r="C294" s="398"/>
      <c r="D294" s="384"/>
      <c r="E294" s="386"/>
      <c r="F294" s="387"/>
      <c r="G294" s="468"/>
      <c r="H294" s="454"/>
      <c r="I294" s="387"/>
      <c r="J294" s="390"/>
      <c r="K294" s="390"/>
      <c r="L294" s="391"/>
      <c r="M294" s="1419"/>
      <c r="N294" s="393"/>
      <c r="O294" s="394"/>
      <c r="P294" s="398"/>
      <c r="Q294" s="395"/>
      <c r="R294" s="386"/>
      <c r="S294" s="459">
        <f>R294*E289</f>
        <v>0</v>
      </c>
      <c r="T294" s="397"/>
    </row>
    <row r="295" spans="1:20" ht="12" hidden="1" customHeight="1">
      <c r="A295" s="383"/>
      <c r="B295" s="384"/>
      <c r="C295" s="398"/>
      <c r="D295" s="384"/>
      <c r="E295" s="386"/>
      <c r="F295" s="387"/>
      <c r="G295" s="468">
        <f>F295*E295</f>
        <v>0</v>
      </c>
      <c r="H295" s="454"/>
      <c r="I295" s="387"/>
      <c r="J295" s="390">
        <f>I295*E295</f>
        <v>0</v>
      </c>
      <c r="K295" s="390"/>
      <c r="L295" s="391"/>
      <c r="M295" s="1419"/>
      <c r="N295" s="393"/>
      <c r="O295" s="394">
        <f>E295*L295</f>
        <v>0</v>
      </c>
      <c r="P295" s="398"/>
      <c r="Q295" s="395"/>
      <c r="R295" s="386"/>
      <c r="S295" s="459">
        <f>R295*E289</f>
        <v>0</v>
      </c>
      <c r="T295" s="397"/>
    </row>
    <row r="296" spans="1:20" ht="12" hidden="1" customHeight="1">
      <c r="A296" s="383"/>
      <c r="B296" s="384"/>
      <c r="C296" s="398"/>
      <c r="D296" s="384"/>
      <c r="E296" s="386"/>
      <c r="F296" s="387"/>
      <c r="G296" s="468"/>
      <c r="H296" s="454"/>
      <c r="I296" s="387"/>
      <c r="J296" s="390"/>
      <c r="K296" s="390"/>
      <c r="L296" s="391"/>
      <c r="M296" s="1419"/>
      <c r="N296" s="393"/>
      <c r="O296" s="394"/>
      <c r="P296" s="398"/>
      <c r="Q296" s="395"/>
      <c r="R296" s="386"/>
      <c r="S296" s="459">
        <f>R296*E289</f>
        <v>0</v>
      </c>
      <c r="T296" s="397"/>
    </row>
    <row r="297" spans="1:20" hidden="1">
      <c r="A297" s="427"/>
      <c r="B297" s="384"/>
      <c r="C297" s="398"/>
      <c r="D297" s="384"/>
      <c r="E297" s="386"/>
      <c r="F297" s="387"/>
      <c r="G297" s="468"/>
      <c r="H297" s="454"/>
      <c r="I297" s="387"/>
      <c r="J297" s="390"/>
      <c r="K297" s="390"/>
      <c r="L297" s="391"/>
      <c r="M297" s="1419"/>
      <c r="N297" s="393"/>
      <c r="O297" s="394"/>
      <c r="P297" s="398"/>
      <c r="Q297" s="395"/>
      <c r="R297" s="386"/>
      <c r="S297" s="459">
        <f>R297*E289</f>
        <v>0</v>
      </c>
      <c r="T297" s="397"/>
    </row>
    <row r="298" spans="1:20" ht="17.25" customHeight="1">
      <c r="A298" s="370">
        <f>A289+1</f>
        <v>33</v>
      </c>
      <c r="B298" s="371"/>
      <c r="C298" s="372" t="s">
        <v>411</v>
      </c>
      <c r="D298" s="371" t="s">
        <v>377</v>
      </c>
      <c r="E298" s="481">
        <v>43</v>
      </c>
      <c r="F298" s="374">
        <v>0</v>
      </c>
      <c r="G298" s="462">
        <f>F298*E298</f>
        <v>0</v>
      </c>
      <c r="H298" s="440">
        <f>F298*$H$9</f>
        <v>0</v>
      </c>
      <c r="I298" s="374">
        <v>0</v>
      </c>
      <c r="J298" s="440">
        <f>I298*E298</f>
        <v>0</v>
      </c>
      <c r="K298" s="440">
        <f>$K$9*I298</f>
        <v>0</v>
      </c>
      <c r="L298" s="442">
        <f>(R298*T298+R299*T299+R300*T300+R301*T301+R302*T302+R303*T303+R304*T304+R305*T305+R306*T306)*L$9</f>
        <v>0.27999367199999997</v>
      </c>
      <c r="M298" s="443">
        <f>H298+K298+L298</f>
        <v>0.27999367199999997</v>
      </c>
      <c r="N298" s="444">
        <f>M298*E298</f>
        <v>12.039727895999999</v>
      </c>
      <c r="O298" s="463">
        <f>E298*L298</f>
        <v>12.039727895999999</v>
      </c>
      <c r="P298" s="460" t="s">
        <v>397</v>
      </c>
      <c r="Q298" s="464" t="s">
        <v>377</v>
      </c>
      <c r="R298" s="482">
        <v>1</v>
      </c>
      <c r="S298" s="448">
        <f>R298*E298</f>
        <v>43</v>
      </c>
      <c r="T298" s="374">
        <v>0.24</v>
      </c>
    </row>
    <row r="299" spans="1:20" ht="12" hidden="1" customHeight="1">
      <c r="A299" s="383"/>
      <c r="B299" s="384"/>
      <c r="C299" s="385"/>
      <c r="D299" s="384"/>
      <c r="E299" s="386"/>
      <c r="F299" s="387"/>
      <c r="G299" s="468"/>
      <c r="H299" s="454"/>
      <c r="I299" s="387"/>
      <c r="J299" s="390"/>
      <c r="K299" s="390"/>
      <c r="L299" s="391"/>
      <c r="M299" s="1419"/>
      <c r="N299" s="393"/>
      <c r="O299" s="394"/>
      <c r="P299" s="398"/>
      <c r="Q299" s="395"/>
      <c r="R299" s="386"/>
      <c r="S299" s="459">
        <f>R299*E298</f>
        <v>0</v>
      </c>
      <c r="T299" s="397"/>
    </row>
    <row r="300" spans="1:20" ht="12" hidden="1" customHeight="1">
      <c r="A300" s="383"/>
      <c r="B300" s="384"/>
      <c r="C300" s="398"/>
      <c r="D300" s="384"/>
      <c r="E300" s="386"/>
      <c r="F300" s="387"/>
      <c r="G300" s="468"/>
      <c r="H300" s="454"/>
      <c r="I300" s="387"/>
      <c r="J300" s="390"/>
      <c r="K300" s="390"/>
      <c r="L300" s="391"/>
      <c r="M300" s="1419"/>
      <c r="N300" s="393"/>
      <c r="O300" s="394"/>
      <c r="P300" s="398"/>
      <c r="Q300" s="395"/>
      <c r="R300" s="386"/>
      <c r="S300" s="459">
        <f>R300*E298</f>
        <v>0</v>
      </c>
      <c r="T300" s="397"/>
    </row>
    <row r="301" spans="1:20" ht="12" hidden="1" customHeight="1">
      <c r="A301" s="383"/>
      <c r="B301" s="384"/>
      <c r="C301" s="398"/>
      <c r="D301" s="384"/>
      <c r="E301" s="386"/>
      <c r="F301" s="387"/>
      <c r="G301" s="468"/>
      <c r="H301" s="454"/>
      <c r="I301" s="387"/>
      <c r="J301" s="390"/>
      <c r="K301" s="390"/>
      <c r="L301" s="391"/>
      <c r="M301" s="1419"/>
      <c r="N301" s="393"/>
      <c r="O301" s="394"/>
      <c r="P301" s="398"/>
      <c r="Q301" s="395"/>
      <c r="R301" s="386"/>
      <c r="S301" s="459">
        <f>R301*E298</f>
        <v>0</v>
      </c>
      <c r="T301" s="397"/>
    </row>
    <row r="302" spans="1:20" ht="12" hidden="1" customHeight="1">
      <c r="A302" s="383"/>
      <c r="B302" s="384"/>
      <c r="C302" s="398"/>
      <c r="D302" s="384"/>
      <c r="E302" s="386"/>
      <c r="F302" s="387"/>
      <c r="G302" s="468"/>
      <c r="H302" s="454"/>
      <c r="I302" s="387"/>
      <c r="J302" s="390"/>
      <c r="K302" s="390"/>
      <c r="L302" s="391"/>
      <c r="M302" s="1419"/>
      <c r="N302" s="393"/>
      <c r="O302" s="394"/>
      <c r="P302" s="398"/>
      <c r="Q302" s="395"/>
      <c r="R302" s="386"/>
      <c r="S302" s="459">
        <f>R302*E298</f>
        <v>0</v>
      </c>
      <c r="T302" s="397"/>
    </row>
    <row r="303" spans="1:20" ht="12" hidden="1" customHeight="1">
      <c r="A303" s="383"/>
      <c r="B303" s="384"/>
      <c r="C303" s="398"/>
      <c r="D303" s="384"/>
      <c r="E303" s="386"/>
      <c r="F303" s="387"/>
      <c r="G303" s="468"/>
      <c r="H303" s="454"/>
      <c r="I303" s="387"/>
      <c r="J303" s="390"/>
      <c r="K303" s="390"/>
      <c r="L303" s="391"/>
      <c r="M303" s="1419"/>
      <c r="N303" s="393"/>
      <c r="O303" s="394"/>
      <c r="P303" s="398"/>
      <c r="Q303" s="395"/>
      <c r="R303" s="386"/>
      <c r="S303" s="459">
        <f>R303*E298</f>
        <v>0</v>
      </c>
      <c r="T303" s="397"/>
    </row>
    <row r="304" spans="1:20" ht="12" hidden="1" customHeight="1">
      <c r="A304" s="383"/>
      <c r="B304" s="384"/>
      <c r="C304" s="398"/>
      <c r="D304" s="384"/>
      <c r="E304" s="386"/>
      <c r="F304" s="387"/>
      <c r="G304" s="468">
        <f>F304*E304</f>
        <v>0</v>
      </c>
      <c r="H304" s="454"/>
      <c r="I304" s="387"/>
      <c r="J304" s="390">
        <f>I304*E304</f>
        <v>0</v>
      </c>
      <c r="K304" s="390"/>
      <c r="L304" s="391"/>
      <c r="M304" s="1419"/>
      <c r="N304" s="393"/>
      <c r="O304" s="394">
        <f>E304*L304</f>
        <v>0</v>
      </c>
      <c r="P304" s="398"/>
      <c r="Q304" s="395"/>
      <c r="R304" s="386"/>
      <c r="S304" s="459">
        <f>R304*E298</f>
        <v>0</v>
      </c>
      <c r="T304" s="397"/>
    </row>
    <row r="305" spans="1:20" ht="12" hidden="1" customHeight="1">
      <c r="A305" s="383"/>
      <c r="B305" s="384"/>
      <c r="C305" s="398"/>
      <c r="D305" s="384"/>
      <c r="E305" s="386"/>
      <c r="F305" s="387"/>
      <c r="G305" s="468"/>
      <c r="H305" s="454"/>
      <c r="I305" s="387"/>
      <c r="J305" s="390"/>
      <c r="K305" s="390"/>
      <c r="L305" s="391"/>
      <c r="M305" s="1419"/>
      <c r="N305" s="393"/>
      <c r="O305" s="394"/>
      <c r="P305" s="398"/>
      <c r="Q305" s="395"/>
      <c r="R305" s="386"/>
      <c r="S305" s="459">
        <f>R305*E298</f>
        <v>0</v>
      </c>
      <c r="T305" s="397"/>
    </row>
    <row r="306" spans="1:20" hidden="1">
      <c r="A306" s="427"/>
      <c r="B306" s="384"/>
      <c r="C306" s="398"/>
      <c r="D306" s="384"/>
      <c r="E306" s="386"/>
      <c r="F306" s="387"/>
      <c r="G306" s="468"/>
      <c r="H306" s="454"/>
      <c r="I306" s="387"/>
      <c r="J306" s="390"/>
      <c r="K306" s="390"/>
      <c r="L306" s="391"/>
      <c r="M306" s="1419"/>
      <c r="N306" s="393"/>
      <c r="O306" s="394"/>
      <c r="P306" s="398"/>
      <c r="Q306" s="395"/>
      <c r="R306" s="386"/>
      <c r="S306" s="459">
        <f>R306*E298</f>
        <v>0</v>
      </c>
      <c r="T306" s="397"/>
    </row>
    <row r="307" spans="1:20" ht="16.5" customHeight="1">
      <c r="A307" s="370">
        <f>A298+1</f>
        <v>34</v>
      </c>
      <c r="B307" s="371"/>
      <c r="C307" s="372" t="s">
        <v>671</v>
      </c>
      <c r="D307" s="371" t="s">
        <v>377</v>
      </c>
      <c r="E307" s="481">
        <v>2</v>
      </c>
      <c r="F307" s="374">
        <v>0</v>
      </c>
      <c r="G307" s="462">
        <f>F307*E307</f>
        <v>0</v>
      </c>
      <c r="H307" s="440">
        <f>F307*$H$9</f>
        <v>0</v>
      </c>
      <c r="I307" s="374">
        <v>0</v>
      </c>
      <c r="J307" s="440">
        <f>I307*E307</f>
        <v>0</v>
      </c>
      <c r="K307" s="440">
        <f>$K$9*I307</f>
        <v>0</v>
      </c>
      <c r="L307" s="442">
        <f>(R307*T307+R308*T308+R309*T309+R310*T310+R311*T311+R312*T312+R313*T313+R314*T314+R315*T315)*L$9</f>
        <v>0.17499604499999996</v>
      </c>
      <c r="M307" s="443">
        <f>H307+K307+L307</f>
        <v>0.17499604499999996</v>
      </c>
      <c r="N307" s="444">
        <f>M307*E307</f>
        <v>0.34999208999999992</v>
      </c>
      <c r="O307" s="463">
        <f>E307*L307</f>
        <v>0.34999208999999992</v>
      </c>
      <c r="P307" s="460" t="s">
        <v>397</v>
      </c>
      <c r="Q307" s="464" t="s">
        <v>377</v>
      </c>
      <c r="R307" s="482">
        <v>1</v>
      </c>
      <c r="S307" s="448">
        <f>R307*E307</f>
        <v>2</v>
      </c>
      <c r="T307" s="374">
        <v>0.15</v>
      </c>
    </row>
    <row r="308" spans="1:20" ht="12" hidden="1" customHeight="1">
      <c r="A308" s="383"/>
      <c r="B308" s="384"/>
      <c r="C308" s="385"/>
      <c r="D308" s="384"/>
      <c r="E308" s="386"/>
      <c r="F308" s="387"/>
      <c r="G308" s="468"/>
      <c r="H308" s="454"/>
      <c r="I308" s="387"/>
      <c r="J308" s="390"/>
      <c r="K308" s="390"/>
      <c r="L308" s="391"/>
      <c r="M308" s="1419"/>
      <c r="N308" s="393"/>
      <c r="O308" s="394"/>
      <c r="P308" s="398"/>
      <c r="Q308" s="395"/>
      <c r="R308" s="386"/>
      <c r="S308" s="459">
        <f>R308*E307</f>
        <v>0</v>
      </c>
      <c r="T308" s="397"/>
    </row>
    <row r="309" spans="1:20" ht="12" hidden="1" customHeight="1">
      <c r="A309" s="383"/>
      <c r="B309" s="384"/>
      <c r="C309" s="398"/>
      <c r="D309" s="384"/>
      <c r="E309" s="386"/>
      <c r="F309" s="387"/>
      <c r="G309" s="468"/>
      <c r="H309" s="454"/>
      <c r="I309" s="387"/>
      <c r="J309" s="390"/>
      <c r="K309" s="390"/>
      <c r="L309" s="391"/>
      <c r="M309" s="1419"/>
      <c r="N309" s="393"/>
      <c r="O309" s="394"/>
      <c r="P309" s="398"/>
      <c r="Q309" s="395"/>
      <c r="R309" s="386"/>
      <c r="S309" s="459">
        <f>R309*E307</f>
        <v>0</v>
      </c>
      <c r="T309" s="397"/>
    </row>
    <row r="310" spans="1:20" ht="12" hidden="1" customHeight="1">
      <c r="A310" s="383"/>
      <c r="B310" s="384"/>
      <c r="C310" s="398"/>
      <c r="D310" s="384"/>
      <c r="E310" s="386"/>
      <c r="F310" s="387"/>
      <c r="G310" s="468"/>
      <c r="H310" s="454"/>
      <c r="I310" s="387"/>
      <c r="J310" s="390"/>
      <c r="K310" s="390"/>
      <c r="L310" s="391"/>
      <c r="M310" s="1419"/>
      <c r="N310" s="393"/>
      <c r="O310" s="394"/>
      <c r="P310" s="398"/>
      <c r="Q310" s="395"/>
      <c r="R310" s="386"/>
      <c r="S310" s="459">
        <f>R310*E307</f>
        <v>0</v>
      </c>
      <c r="T310" s="397"/>
    </row>
    <row r="311" spans="1:20" ht="12" hidden="1" customHeight="1">
      <c r="A311" s="383"/>
      <c r="B311" s="384"/>
      <c r="C311" s="398"/>
      <c r="D311" s="384"/>
      <c r="E311" s="386"/>
      <c r="F311" s="387"/>
      <c r="G311" s="468"/>
      <c r="H311" s="454"/>
      <c r="I311" s="387"/>
      <c r="J311" s="390"/>
      <c r="K311" s="390"/>
      <c r="L311" s="391"/>
      <c r="M311" s="1419"/>
      <c r="N311" s="393"/>
      <c r="O311" s="394"/>
      <c r="P311" s="398"/>
      <c r="Q311" s="395"/>
      <c r="R311" s="386"/>
      <c r="S311" s="459">
        <f>R311*E307</f>
        <v>0</v>
      </c>
      <c r="T311" s="397"/>
    </row>
    <row r="312" spans="1:20" ht="12" hidden="1" customHeight="1">
      <c r="A312" s="383"/>
      <c r="B312" s="384"/>
      <c r="C312" s="398"/>
      <c r="D312" s="384"/>
      <c r="E312" s="386"/>
      <c r="F312" s="387"/>
      <c r="G312" s="468"/>
      <c r="H312" s="454"/>
      <c r="I312" s="387"/>
      <c r="J312" s="390"/>
      <c r="K312" s="390"/>
      <c r="L312" s="391"/>
      <c r="M312" s="1419"/>
      <c r="N312" s="393"/>
      <c r="O312" s="394"/>
      <c r="P312" s="398"/>
      <c r="Q312" s="395"/>
      <c r="R312" s="386"/>
      <c r="S312" s="459">
        <f>R312*E307</f>
        <v>0</v>
      </c>
      <c r="T312" s="397"/>
    </row>
    <row r="313" spans="1:20" ht="12" hidden="1" customHeight="1">
      <c r="A313" s="383"/>
      <c r="B313" s="384"/>
      <c r="C313" s="398"/>
      <c r="D313" s="384"/>
      <c r="E313" s="386"/>
      <c r="F313" s="387"/>
      <c r="G313" s="468">
        <f>F313*E313</f>
        <v>0</v>
      </c>
      <c r="H313" s="454"/>
      <c r="I313" s="387"/>
      <c r="J313" s="390">
        <f>I313*E313</f>
        <v>0</v>
      </c>
      <c r="K313" s="390"/>
      <c r="L313" s="391"/>
      <c r="M313" s="1419"/>
      <c r="N313" s="393"/>
      <c r="O313" s="394">
        <f>E313*L313</f>
        <v>0</v>
      </c>
      <c r="P313" s="398"/>
      <c r="Q313" s="395"/>
      <c r="R313" s="386"/>
      <c r="S313" s="459">
        <f>R313*E307</f>
        <v>0</v>
      </c>
      <c r="T313" s="397"/>
    </row>
    <row r="314" spans="1:20" ht="12" hidden="1" customHeight="1">
      <c r="A314" s="383"/>
      <c r="B314" s="384"/>
      <c r="C314" s="398"/>
      <c r="D314" s="384"/>
      <c r="E314" s="386"/>
      <c r="F314" s="387"/>
      <c r="G314" s="468"/>
      <c r="H314" s="454"/>
      <c r="I314" s="387"/>
      <c r="J314" s="390"/>
      <c r="K314" s="390"/>
      <c r="L314" s="391"/>
      <c r="M314" s="1419"/>
      <c r="N314" s="393"/>
      <c r="O314" s="394"/>
      <c r="P314" s="398"/>
      <c r="Q314" s="395"/>
      <c r="R314" s="386"/>
      <c r="S314" s="459">
        <f>R314*E307</f>
        <v>0</v>
      </c>
      <c r="T314" s="397"/>
    </row>
    <row r="315" spans="1:20" hidden="1">
      <c r="A315" s="427"/>
      <c r="B315" s="384"/>
      <c r="C315" s="398"/>
      <c r="D315" s="384"/>
      <c r="E315" s="386"/>
      <c r="F315" s="387"/>
      <c r="G315" s="468"/>
      <c r="H315" s="454"/>
      <c r="I315" s="387"/>
      <c r="J315" s="390"/>
      <c r="K315" s="390"/>
      <c r="L315" s="391"/>
      <c r="M315" s="1419"/>
      <c r="N315" s="393"/>
      <c r="O315" s="394"/>
      <c r="P315" s="398"/>
      <c r="Q315" s="395"/>
      <c r="R315" s="386"/>
      <c r="S315" s="459">
        <f>R315*E307</f>
        <v>0</v>
      </c>
      <c r="T315" s="397"/>
    </row>
    <row r="316" spans="1:20" ht="18" customHeight="1">
      <c r="A316" s="370">
        <f>A307+1</f>
        <v>35</v>
      </c>
      <c r="B316" s="371"/>
      <c r="C316" s="372" t="s">
        <v>672</v>
      </c>
      <c r="D316" s="371" t="s">
        <v>377</v>
      </c>
      <c r="E316" s="481">
        <v>4</v>
      </c>
      <c r="F316" s="374">
        <v>0</v>
      </c>
      <c r="G316" s="462">
        <f>F316*E316</f>
        <v>0</v>
      </c>
      <c r="H316" s="440">
        <f>F316*$H$9</f>
        <v>0</v>
      </c>
      <c r="I316" s="374">
        <v>0</v>
      </c>
      <c r="J316" s="440">
        <f>I316*E316</f>
        <v>0</v>
      </c>
      <c r="K316" s="440">
        <f>$K$9*I316</f>
        <v>0</v>
      </c>
      <c r="L316" s="442">
        <f>(R316*T316+R317*T317+R318*T318+R319*T319+R320*T320+R321*T321+R322*T322+R323*T323+R324*T324)*L$9</f>
        <v>0.20999525399999996</v>
      </c>
      <c r="M316" s="443">
        <f>H316+K316+L316</f>
        <v>0.20999525399999996</v>
      </c>
      <c r="N316" s="444">
        <f>M316*E316</f>
        <v>0.83998101599999986</v>
      </c>
      <c r="O316" s="463">
        <f>E316*L316</f>
        <v>0.83998101599999986</v>
      </c>
      <c r="P316" s="460" t="s">
        <v>397</v>
      </c>
      <c r="Q316" s="464" t="s">
        <v>377</v>
      </c>
      <c r="R316" s="482">
        <v>1</v>
      </c>
      <c r="S316" s="448">
        <f>R316*E316</f>
        <v>4</v>
      </c>
      <c r="T316" s="374">
        <v>0.18</v>
      </c>
    </row>
    <row r="317" spans="1:20" ht="12" hidden="1" customHeight="1">
      <c r="A317" s="383"/>
      <c r="B317" s="384"/>
      <c r="C317" s="385"/>
      <c r="D317" s="384"/>
      <c r="E317" s="386"/>
      <c r="F317" s="387"/>
      <c r="G317" s="468"/>
      <c r="H317" s="454"/>
      <c r="I317" s="387"/>
      <c r="J317" s="390"/>
      <c r="K317" s="390"/>
      <c r="L317" s="391"/>
      <c r="M317" s="1419"/>
      <c r="N317" s="393"/>
      <c r="O317" s="394"/>
      <c r="P317" s="398"/>
      <c r="Q317" s="395"/>
      <c r="R317" s="386"/>
      <c r="S317" s="459">
        <f>R317*E316</f>
        <v>0</v>
      </c>
      <c r="T317" s="397"/>
    </row>
    <row r="318" spans="1:20" ht="12" hidden="1" customHeight="1">
      <c r="A318" s="383"/>
      <c r="B318" s="384"/>
      <c r="C318" s="398"/>
      <c r="D318" s="384"/>
      <c r="E318" s="386"/>
      <c r="F318" s="387"/>
      <c r="G318" s="468"/>
      <c r="H318" s="454"/>
      <c r="I318" s="387"/>
      <c r="J318" s="390"/>
      <c r="K318" s="390"/>
      <c r="L318" s="391"/>
      <c r="M318" s="1419"/>
      <c r="N318" s="393"/>
      <c r="O318" s="394"/>
      <c r="P318" s="398"/>
      <c r="Q318" s="395"/>
      <c r="R318" s="386"/>
      <c r="S318" s="459">
        <f>R318*E316</f>
        <v>0</v>
      </c>
      <c r="T318" s="397"/>
    </row>
    <row r="319" spans="1:20" ht="12" hidden="1" customHeight="1">
      <c r="A319" s="383"/>
      <c r="B319" s="384"/>
      <c r="C319" s="398"/>
      <c r="D319" s="384"/>
      <c r="E319" s="386"/>
      <c r="F319" s="387"/>
      <c r="G319" s="468"/>
      <c r="H319" s="454"/>
      <c r="I319" s="387"/>
      <c r="J319" s="390"/>
      <c r="K319" s="390"/>
      <c r="L319" s="391"/>
      <c r="M319" s="1419"/>
      <c r="N319" s="393"/>
      <c r="O319" s="394"/>
      <c r="P319" s="398"/>
      <c r="Q319" s="395"/>
      <c r="R319" s="386"/>
      <c r="S319" s="459">
        <f>R319*E316</f>
        <v>0</v>
      </c>
      <c r="T319" s="397"/>
    </row>
    <row r="320" spans="1:20" ht="12" hidden="1" customHeight="1">
      <c r="A320" s="383"/>
      <c r="B320" s="384"/>
      <c r="C320" s="398"/>
      <c r="D320" s="384"/>
      <c r="E320" s="386"/>
      <c r="F320" s="387"/>
      <c r="G320" s="468"/>
      <c r="H320" s="454"/>
      <c r="I320" s="387"/>
      <c r="J320" s="390"/>
      <c r="K320" s="390"/>
      <c r="L320" s="391"/>
      <c r="M320" s="1419"/>
      <c r="N320" s="393"/>
      <c r="O320" s="394"/>
      <c r="P320" s="398"/>
      <c r="Q320" s="395"/>
      <c r="R320" s="386"/>
      <c r="S320" s="459">
        <f>R320*E316</f>
        <v>0</v>
      </c>
      <c r="T320" s="397"/>
    </row>
    <row r="321" spans="1:20" ht="12" hidden="1" customHeight="1">
      <c r="A321" s="383"/>
      <c r="B321" s="384"/>
      <c r="C321" s="398"/>
      <c r="D321" s="384"/>
      <c r="E321" s="386"/>
      <c r="F321" s="387"/>
      <c r="G321" s="468"/>
      <c r="H321" s="454"/>
      <c r="I321" s="387"/>
      <c r="J321" s="390"/>
      <c r="K321" s="390"/>
      <c r="L321" s="391"/>
      <c r="M321" s="1419"/>
      <c r="N321" s="393"/>
      <c r="O321" s="394"/>
      <c r="P321" s="398"/>
      <c r="Q321" s="395"/>
      <c r="R321" s="386"/>
      <c r="S321" s="459">
        <f>R321*E316</f>
        <v>0</v>
      </c>
      <c r="T321" s="397"/>
    </row>
    <row r="322" spans="1:20" ht="12" hidden="1" customHeight="1">
      <c r="A322" s="383"/>
      <c r="B322" s="384"/>
      <c r="C322" s="398"/>
      <c r="D322" s="384"/>
      <c r="E322" s="386"/>
      <c r="F322" s="387"/>
      <c r="G322" s="468">
        <f>F322*E322</f>
        <v>0</v>
      </c>
      <c r="H322" s="454"/>
      <c r="I322" s="387"/>
      <c r="J322" s="390">
        <f>I322*E322</f>
        <v>0</v>
      </c>
      <c r="K322" s="390"/>
      <c r="L322" s="391"/>
      <c r="M322" s="1419"/>
      <c r="N322" s="393"/>
      <c r="O322" s="394">
        <f>E322*L322</f>
        <v>0</v>
      </c>
      <c r="P322" s="398"/>
      <c r="Q322" s="395"/>
      <c r="R322" s="386"/>
      <c r="S322" s="459">
        <f>R322*E316</f>
        <v>0</v>
      </c>
      <c r="T322" s="397"/>
    </row>
    <row r="323" spans="1:20" ht="12" hidden="1" customHeight="1">
      <c r="A323" s="383"/>
      <c r="B323" s="384"/>
      <c r="C323" s="398"/>
      <c r="D323" s="384"/>
      <c r="E323" s="386"/>
      <c r="F323" s="387"/>
      <c r="G323" s="468"/>
      <c r="H323" s="454"/>
      <c r="I323" s="387"/>
      <c r="J323" s="390"/>
      <c r="K323" s="390"/>
      <c r="L323" s="391"/>
      <c r="M323" s="1419"/>
      <c r="N323" s="393"/>
      <c r="O323" s="394"/>
      <c r="P323" s="398"/>
      <c r="Q323" s="395"/>
      <c r="R323" s="386"/>
      <c r="S323" s="459">
        <f>R323*E316</f>
        <v>0</v>
      </c>
      <c r="T323" s="397"/>
    </row>
    <row r="324" spans="1:20" hidden="1">
      <c r="A324" s="427"/>
      <c r="B324" s="384"/>
      <c r="C324" s="398"/>
      <c r="D324" s="384"/>
      <c r="E324" s="386"/>
      <c r="F324" s="387"/>
      <c r="G324" s="468"/>
      <c r="H324" s="454"/>
      <c r="I324" s="387"/>
      <c r="J324" s="390"/>
      <c r="K324" s="390"/>
      <c r="L324" s="391"/>
      <c r="M324" s="1419"/>
      <c r="N324" s="393"/>
      <c r="O324" s="394"/>
      <c r="P324" s="398"/>
      <c r="Q324" s="395"/>
      <c r="R324" s="386"/>
      <c r="S324" s="459">
        <f>R324*E316</f>
        <v>0</v>
      </c>
      <c r="T324" s="397"/>
    </row>
    <row r="325" spans="1:20" ht="17.25" customHeight="1">
      <c r="A325" s="370">
        <f>A316+1</f>
        <v>36</v>
      </c>
      <c r="B325" s="371"/>
      <c r="C325" s="372" t="s">
        <v>673</v>
      </c>
      <c r="D325" s="371" t="s">
        <v>377</v>
      </c>
      <c r="E325" s="481">
        <v>54</v>
      </c>
      <c r="F325" s="374">
        <v>0</v>
      </c>
      <c r="G325" s="462">
        <f>F325*E325</f>
        <v>0</v>
      </c>
      <c r="H325" s="440">
        <f>F325*$H$9</f>
        <v>0</v>
      </c>
      <c r="I325" s="374">
        <v>0</v>
      </c>
      <c r="J325" s="440">
        <f>I325*E325</f>
        <v>0</v>
      </c>
      <c r="K325" s="440">
        <f>$K$9*I325</f>
        <v>0</v>
      </c>
      <c r="L325" s="442">
        <f>(R325*T325+R326*T326+R327*T327+R328*T328+R329*T329+R330*T330+R331*T331+R332*T332+R333*T333)*L$9</f>
        <v>0.13999683599999999</v>
      </c>
      <c r="M325" s="443">
        <f>H325+K325+L325</f>
        <v>0.13999683599999999</v>
      </c>
      <c r="N325" s="444">
        <f>M325*E325</f>
        <v>7.5598291439999992</v>
      </c>
      <c r="O325" s="463">
        <f>E325*L325</f>
        <v>7.5598291439999992</v>
      </c>
      <c r="P325" s="460" t="s">
        <v>397</v>
      </c>
      <c r="Q325" s="464" t="s">
        <v>377</v>
      </c>
      <c r="R325" s="482">
        <v>1</v>
      </c>
      <c r="S325" s="448">
        <f>R325*E325</f>
        <v>54</v>
      </c>
      <c r="T325" s="374">
        <v>0.12</v>
      </c>
    </row>
    <row r="326" spans="1:20" ht="12" hidden="1" customHeight="1">
      <c r="A326" s="383"/>
      <c r="B326" s="384"/>
      <c r="C326" s="385"/>
      <c r="D326" s="384"/>
      <c r="E326" s="386"/>
      <c r="F326" s="387"/>
      <c r="G326" s="468"/>
      <c r="H326" s="454"/>
      <c r="I326" s="387"/>
      <c r="J326" s="390"/>
      <c r="K326" s="390"/>
      <c r="L326" s="391"/>
      <c r="M326" s="1419"/>
      <c r="N326" s="393"/>
      <c r="O326" s="394"/>
      <c r="P326" s="398"/>
      <c r="Q326" s="395"/>
      <c r="R326" s="386"/>
      <c r="S326" s="459">
        <f>R326*E325</f>
        <v>0</v>
      </c>
      <c r="T326" s="397"/>
    </row>
    <row r="327" spans="1:20" ht="12" hidden="1" customHeight="1">
      <c r="A327" s="383"/>
      <c r="B327" s="384"/>
      <c r="C327" s="398"/>
      <c r="D327" s="384"/>
      <c r="E327" s="386"/>
      <c r="F327" s="387"/>
      <c r="G327" s="468"/>
      <c r="H327" s="454"/>
      <c r="I327" s="387"/>
      <c r="J327" s="390"/>
      <c r="K327" s="390"/>
      <c r="L327" s="391"/>
      <c r="M327" s="1419"/>
      <c r="N327" s="393"/>
      <c r="O327" s="394"/>
      <c r="P327" s="398"/>
      <c r="Q327" s="395"/>
      <c r="R327" s="386"/>
      <c r="S327" s="459">
        <f>R327*E325</f>
        <v>0</v>
      </c>
      <c r="T327" s="397"/>
    </row>
    <row r="328" spans="1:20" ht="12" hidden="1" customHeight="1">
      <c r="A328" s="383"/>
      <c r="B328" s="384"/>
      <c r="C328" s="398"/>
      <c r="D328" s="384"/>
      <c r="E328" s="386"/>
      <c r="F328" s="387"/>
      <c r="G328" s="468"/>
      <c r="H328" s="454"/>
      <c r="I328" s="387"/>
      <c r="J328" s="390"/>
      <c r="K328" s="390"/>
      <c r="L328" s="391"/>
      <c r="M328" s="1419"/>
      <c r="N328" s="393"/>
      <c r="O328" s="394"/>
      <c r="P328" s="398"/>
      <c r="Q328" s="395"/>
      <c r="R328" s="386"/>
      <c r="S328" s="459">
        <f>R328*E325</f>
        <v>0</v>
      </c>
      <c r="T328" s="397"/>
    </row>
    <row r="329" spans="1:20" ht="12" hidden="1" customHeight="1">
      <c r="A329" s="383"/>
      <c r="B329" s="384"/>
      <c r="C329" s="398"/>
      <c r="D329" s="384"/>
      <c r="E329" s="386"/>
      <c r="F329" s="387"/>
      <c r="G329" s="468"/>
      <c r="H329" s="454"/>
      <c r="I329" s="387"/>
      <c r="J329" s="390"/>
      <c r="K329" s="390"/>
      <c r="L329" s="391"/>
      <c r="M329" s="1419"/>
      <c r="N329" s="393"/>
      <c r="O329" s="394"/>
      <c r="P329" s="398"/>
      <c r="Q329" s="395"/>
      <c r="R329" s="386"/>
      <c r="S329" s="459">
        <f>R329*E325</f>
        <v>0</v>
      </c>
      <c r="T329" s="397"/>
    </row>
    <row r="330" spans="1:20" ht="12" hidden="1" customHeight="1">
      <c r="A330" s="383"/>
      <c r="B330" s="384"/>
      <c r="C330" s="398"/>
      <c r="D330" s="384"/>
      <c r="E330" s="386"/>
      <c r="F330" s="387"/>
      <c r="G330" s="468"/>
      <c r="H330" s="454"/>
      <c r="I330" s="387"/>
      <c r="J330" s="390"/>
      <c r="K330" s="390"/>
      <c r="L330" s="391"/>
      <c r="M330" s="1419"/>
      <c r="N330" s="393"/>
      <c r="O330" s="394"/>
      <c r="P330" s="398"/>
      <c r="Q330" s="395"/>
      <c r="R330" s="386"/>
      <c r="S330" s="459">
        <f>R330*E325</f>
        <v>0</v>
      </c>
      <c r="T330" s="397"/>
    </row>
    <row r="331" spans="1:20" ht="12" hidden="1" customHeight="1">
      <c r="A331" s="383"/>
      <c r="B331" s="384"/>
      <c r="C331" s="398"/>
      <c r="D331" s="384"/>
      <c r="E331" s="386"/>
      <c r="F331" s="387"/>
      <c r="G331" s="468">
        <f>F331*E331</f>
        <v>0</v>
      </c>
      <c r="H331" s="454"/>
      <c r="I331" s="387"/>
      <c r="J331" s="390">
        <f>I331*E331</f>
        <v>0</v>
      </c>
      <c r="K331" s="390"/>
      <c r="L331" s="391"/>
      <c r="M331" s="1419"/>
      <c r="N331" s="393"/>
      <c r="O331" s="394">
        <f>E331*L331</f>
        <v>0</v>
      </c>
      <c r="P331" s="398"/>
      <c r="Q331" s="395"/>
      <c r="R331" s="386"/>
      <c r="S331" s="459">
        <f>R331*E325</f>
        <v>0</v>
      </c>
      <c r="T331" s="397"/>
    </row>
    <row r="332" spans="1:20" ht="12" hidden="1" customHeight="1">
      <c r="A332" s="383"/>
      <c r="B332" s="384"/>
      <c r="C332" s="398"/>
      <c r="D332" s="384"/>
      <c r="E332" s="386"/>
      <c r="F332" s="387"/>
      <c r="G332" s="468"/>
      <c r="H332" s="454"/>
      <c r="I332" s="387"/>
      <c r="J332" s="390"/>
      <c r="K332" s="390"/>
      <c r="L332" s="391"/>
      <c r="M332" s="1419"/>
      <c r="N332" s="393"/>
      <c r="O332" s="394"/>
      <c r="P332" s="398"/>
      <c r="Q332" s="395"/>
      <c r="R332" s="386"/>
      <c r="S332" s="459">
        <f>R332*E325</f>
        <v>0</v>
      </c>
      <c r="T332" s="397"/>
    </row>
    <row r="333" spans="1:20" hidden="1">
      <c r="A333" s="427"/>
      <c r="B333" s="384"/>
      <c r="C333" s="398"/>
      <c r="D333" s="384"/>
      <c r="E333" s="386"/>
      <c r="F333" s="387"/>
      <c r="G333" s="468"/>
      <c r="H333" s="454"/>
      <c r="I333" s="387"/>
      <c r="J333" s="390"/>
      <c r="K333" s="390"/>
      <c r="L333" s="391"/>
      <c r="M333" s="1419"/>
      <c r="N333" s="393"/>
      <c r="O333" s="394"/>
      <c r="P333" s="398"/>
      <c r="Q333" s="395"/>
      <c r="R333" s="386"/>
      <c r="S333" s="459">
        <f>R333*E325</f>
        <v>0</v>
      </c>
      <c r="T333" s="397"/>
    </row>
    <row r="334" spans="1:20" ht="18" customHeight="1">
      <c r="A334" s="370">
        <f>A325+1</f>
        <v>37</v>
      </c>
      <c r="B334" s="371"/>
      <c r="C334" s="372" t="s">
        <v>412</v>
      </c>
      <c r="D334" s="371" t="s">
        <v>377</v>
      </c>
      <c r="E334" s="481">
        <v>4</v>
      </c>
      <c r="F334" s="374">
        <v>0</v>
      </c>
      <c r="G334" s="462">
        <f>F334*E334</f>
        <v>0</v>
      </c>
      <c r="H334" s="440">
        <f>F334*$H$9</f>
        <v>0</v>
      </c>
      <c r="I334" s="374">
        <v>0</v>
      </c>
      <c r="J334" s="440">
        <f>I334*E334</f>
        <v>0</v>
      </c>
      <c r="K334" s="440">
        <f>$K$9*I334</f>
        <v>0</v>
      </c>
      <c r="L334" s="442">
        <f>(R334*T334+R335*T335+R336*T336+R337*T337+R338*T338+R339*T339+R340*T340+R341*T341+R342*T342)*L$9</f>
        <v>0.11666402999999999</v>
      </c>
      <c r="M334" s="443">
        <f>H334+K334+L334</f>
        <v>0.11666402999999999</v>
      </c>
      <c r="N334" s="444">
        <f>M334*E334</f>
        <v>0.46665611999999995</v>
      </c>
      <c r="O334" s="463">
        <f>E334*L334</f>
        <v>0.46665611999999995</v>
      </c>
      <c r="P334" s="460" t="s">
        <v>398</v>
      </c>
      <c r="Q334" s="464" t="s">
        <v>377</v>
      </c>
      <c r="R334" s="482">
        <v>1</v>
      </c>
      <c r="S334" s="448">
        <f>R334*E334</f>
        <v>4</v>
      </c>
      <c r="T334" s="374">
        <v>0.1</v>
      </c>
    </row>
    <row r="335" spans="1:20" ht="12" hidden="1" customHeight="1">
      <c r="A335" s="383"/>
      <c r="B335" s="384"/>
      <c r="C335" s="385"/>
      <c r="D335" s="384"/>
      <c r="E335" s="386"/>
      <c r="F335" s="387"/>
      <c r="G335" s="468"/>
      <c r="H335" s="454"/>
      <c r="I335" s="387"/>
      <c r="J335" s="390"/>
      <c r="K335" s="390"/>
      <c r="L335" s="391"/>
      <c r="M335" s="1419"/>
      <c r="N335" s="393"/>
      <c r="O335" s="394"/>
      <c r="P335" s="398"/>
      <c r="Q335" s="395"/>
      <c r="R335" s="386"/>
      <c r="S335" s="459">
        <f>R335*E334</f>
        <v>0</v>
      </c>
      <c r="T335" s="397"/>
    </row>
    <row r="336" spans="1:20" ht="12" hidden="1" customHeight="1">
      <c r="A336" s="383"/>
      <c r="B336" s="384"/>
      <c r="C336" s="398"/>
      <c r="D336" s="384"/>
      <c r="E336" s="386"/>
      <c r="F336" s="387"/>
      <c r="G336" s="468"/>
      <c r="H336" s="454"/>
      <c r="I336" s="387"/>
      <c r="J336" s="390"/>
      <c r="K336" s="390"/>
      <c r="L336" s="391"/>
      <c r="M336" s="1419"/>
      <c r="N336" s="393"/>
      <c r="O336" s="394"/>
      <c r="P336" s="398"/>
      <c r="Q336" s="395"/>
      <c r="R336" s="386"/>
      <c r="S336" s="459">
        <f>R336*E334</f>
        <v>0</v>
      </c>
      <c r="T336" s="397"/>
    </row>
    <row r="337" spans="1:20" ht="12" hidden="1" customHeight="1">
      <c r="A337" s="383"/>
      <c r="B337" s="384"/>
      <c r="C337" s="398"/>
      <c r="D337" s="384"/>
      <c r="E337" s="386"/>
      <c r="F337" s="387"/>
      <c r="G337" s="468"/>
      <c r="H337" s="454"/>
      <c r="I337" s="387"/>
      <c r="J337" s="390"/>
      <c r="K337" s="390"/>
      <c r="L337" s="391"/>
      <c r="M337" s="1419"/>
      <c r="N337" s="393"/>
      <c r="O337" s="394"/>
      <c r="P337" s="398"/>
      <c r="Q337" s="395"/>
      <c r="R337" s="386"/>
      <c r="S337" s="459">
        <f>R337*E334</f>
        <v>0</v>
      </c>
      <c r="T337" s="397"/>
    </row>
    <row r="338" spans="1:20" ht="12" hidden="1" customHeight="1">
      <c r="A338" s="383"/>
      <c r="B338" s="384"/>
      <c r="C338" s="398"/>
      <c r="D338" s="384"/>
      <c r="E338" s="386"/>
      <c r="F338" s="387"/>
      <c r="G338" s="468"/>
      <c r="H338" s="454"/>
      <c r="I338" s="387"/>
      <c r="J338" s="390"/>
      <c r="K338" s="390"/>
      <c r="L338" s="391"/>
      <c r="M338" s="1419"/>
      <c r="N338" s="393"/>
      <c r="O338" s="394"/>
      <c r="P338" s="398"/>
      <c r="Q338" s="395"/>
      <c r="R338" s="386"/>
      <c r="S338" s="459">
        <f>R338*E334</f>
        <v>0</v>
      </c>
      <c r="T338" s="397"/>
    </row>
    <row r="339" spans="1:20" ht="12" hidden="1" customHeight="1">
      <c r="A339" s="383"/>
      <c r="B339" s="384"/>
      <c r="C339" s="398"/>
      <c r="D339" s="384"/>
      <c r="E339" s="386"/>
      <c r="F339" s="387"/>
      <c r="G339" s="468"/>
      <c r="H339" s="454"/>
      <c r="I339" s="387"/>
      <c r="J339" s="390"/>
      <c r="K339" s="390"/>
      <c r="L339" s="391"/>
      <c r="M339" s="1419"/>
      <c r="N339" s="393"/>
      <c r="O339" s="394"/>
      <c r="P339" s="398"/>
      <c r="Q339" s="395"/>
      <c r="R339" s="386"/>
      <c r="S339" s="459">
        <f>R339*E334</f>
        <v>0</v>
      </c>
      <c r="T339" s="397"/>
    </row>
    <row r="340" spans="1:20" ht="12" hidden="1" customHeight="1">
      <c r="A340" s="383"/>
      <c r="B340" s="384"/>
      <c r="C340" s="398"/>
      <c r="D340" s="384"/>
      <c r="E340" s="386"/>
      <c r="F340" s="387"/>
      <c r="G340" s="468">
        <f>F340*E340</f>
        <v>0</v>
      </c>
      <c r="H340" s="454"/>
      <c r="I340" s="387"/>
      <c r="J340" s="390">
        <f>I340*E340</f>
        <v>0</v>
      </c>
      <c r="K340" s="390"/>
      <c r="L340" s="391"/>
      <c r="M340" s="1419"/>
      <c r="N340" s="393"/>
      <c r="O340" s="394">
        <f>E340*L340</f>
        <v>0</v>
      </c>
      <c r="P340" s="398"/>
      <c r="Q340" s="395"/>
      <c r="R340" s="386"/>
      <c r="S340" s="459">
        <f>R340*E334</f>
        <v>0</v>
      </c>
      <c r="T340" s="397"/>
    </row>
    <row r="341" spans="1:20" ht="12" hidden="1" customHeight="1">
      <c r="A341" s="383"/>
      <c r="B341" s="384"/>
      <c r="C341" s="398"/>
      <c r="D341" s="384"/>
      <c r="E341" s="386"/>
      <c r="F341" s="387"/>
      <c r="G341" s="468"/>
      <c r="H341" s="454"/>
      <c r="I341" s="387"/>
      <c r="J341" s="390"/>
      <c r="K341" s="390"/>
      <c r="L341" s="391"/>
      <c r="M341" s="1419"/>
      <c r="N341" s="393"/>
      <c r="O341" s="394"/>
      <c r="P341" s="398"/>
      <c r="Q341" s="395"/>
      <c r="R341" s="386"/>
      <c r="S341" s="459">
        <f>R341*E334</f>
        <v>0</v>
      </c>
      <c r="T341" s="397"/>
    </row>
    <row r="342" spans="1:20" hidden="1">
      <c r="A342" s="427"/>
      <c r="B342" s="384"/>
      <c r="C342" s="398"/>
      <c r="D342" s="384"/>
      <c r="E342" s="386"/>
      <c r="F342" s="387"/>
      <c r="G342" s="468"/>
      <c r="H342" s="454"/>
      <c r="I342" s="387"/>
      <c r="J342" s="390"/>
      <c r="K342" s="390"/>
      <c r="L342" s="391"/>
      <c r="M342" s="1419"/>
      <c r="N342" s="393"/>
      <c r="O342" s="394"/>
      <c r="P342" s="398"/>
      <c r="Q342" s="395"/>
      <c r="R342" s="386"/>
      <c r="S342" s="459">
        <f>R342*E334</f>
        <v>0</v>
      </c>
      <c r="T342" s="397"/>
    </row>
    <row r="343" spans="1:20" ht="18" customHeight="1">
      <c r="A343" s="370">
        <f>A334+1</f>
        <v>38</v>
      </c>
      <c r="B343" s="371"/>
      <c r="C343" s="372" t="s">
        <v>413</v>
      </c>
      <c r="D343" s="371" t="s">
        <v>377</v>
      </c>
      <c r="E343" s="481">
        <v>5</v>
      </c>
      <c r="F343" s="374">
        <v>0</v>
      </c>
      <c r="G343" s="462">
        <f>F343*E343</f>
        <v>0</v>
      </c>
      <c r="H343" s="440">
        <f>F343*$H$9</f>
        <v>0</v>
      </c>
      <c r="I343" s="374">
        <v>0</v>
      </c>
      <c r="J343" s="440">
        <f>I343*E343</f>
        <v>0</v>
      </c>
      <c r="K343" s="440">
        <f>$K$9*I343</f>
        <v>0</v>
      </c>
      <c r="L343" s="442">
        <f>(R343*T343+R344*T344+R345*T345+R346*T346+R347*T347+R348*T348+R349*T349+R350*T350+R351*T351)*L$9</f>
        <v>0.13999683599999999</v>
      </c>
      <c r="M343" s="443">
        <f>H343+K343+L343</f>
        <v>0.13999683599999999</v>
      </c>
      <c r="N343" s="444">
        <f>M343*E343</f>
        <v>0.69998417999999996</v>
      </c>
      <c r="O343" s="463">
        <f>E343*L343</f>
        <v>0.69998417999999996</v>
      </c>
      <c r="P343" s="460" t="s">
        <v>398</v>
      </c>
      <c r="Q343" s="464" t="s">
        <v>377</v>
      </c>
      <c r="R343" s="482">
        <v>1</v>
      </c>
      <c r="S343" s="448">
        <f>R343*E343</f>
        <v>5</v>
      </c>
      <c r="T343" s="374">
        <v>0.12</v>
      </c>
    </row>
    <row r="344" spans="1:20" ht="12" hidden="1" customHeight="1">
      <c r="A344" s="383"/>
      <c r="B344" s="384"/>
      <c r="C344" s="385"/>
      <c r="D344" s="384"/>
      <c r="E344" s="386"/>
      <c r="F344" s="387"/>
      <c r="G344" s="468"/>
      <c r="H344" s="454"/>
      <c r="I344" s="387"/>
      <c r="J344" s="390"/>
      <c r="K344" s="390"/>
      <c r="L344" s="391"/>
      <c r="M344" s="1419"/>
      <c r="N344" s="393"/>
      <c r="O344" s="394"/>
      <c r="P344" s="398"/>
      <c r="Q344" s="395"/>
      <c r="R344" s="386"/>
      <c r="S344" s="459">
        <f>R344*E343</f>
        <v>0</v>
      </c>
      <c r="T344" s="397"/>
    </row>
    <row r="345" spans="1:20" ht="12" hidden="1" customHeight="1">
      <c r="A345" s="383"/>
      <c r="B345" s="384"/>
      <c r="C345" s="398"/>
      <c r="D345" s="384"/>
      <c r="E345" s="386"/>
      <c r="F345" s="387"/>
      <c r="G345" s="468"/>
      <c r="H345" s="454"/>
      <c r="I345" s="387"/>
      <c r="J345" s="390"/>
      <c r="K345" s="390"/>
      <c r="L345" s="391"/>
      <c r="M345" s="1419"/>
      <c r="N345" s="393"/>
      <c r="O345" s="394"/>
      <c r="P345" s="398"/>
      <c r="Q345" s="395"/>
      <c r="R345" s="386"/>
      <c r="S345" s="459">
        <f>R345*E343</f>
        <v>0</v>
      </c>
      <c r="T345" s="397"/>
    </row>
    <row r="346" spans="1:20" ht="12" hidden="1" customHeight="1">
      <c r="A346" s="383"/>
      <c r="B346" s="384"/>
      <c r="C346" s="398"/>
      <c r="D346" s="384"/>
      <c r="E346" s="386"/>
      <c r="F346" s="387"/>
      <c r="G346" s="468"/>
      <c r="H346" s="454"/>
      <c r="I346" s="387"/>
      <c r="J346" s="390"/>
      <c r="K346" s="390"/>
      <c r="L346" s="391"/>
      <c r="M346" s="1419"/>
      <c r="N346" s="393"/>
      <c r="O346" s="394"/>
      <c r="P346" s="398"/>
      <c r="Q346" s="395"/>
      <c r="R346" s="386"/>
      <c r="S346" s="459">
        <f>R346*E343</f>
        <v>0</v>
      </c>
      <c r="T346" s="397"/>
    </row>
    <row r="347" spans="1:20" ht="12" hidden="1" customHeight="1">
      <c r="A347" s="383"/>
      <c r="B347" s="384"/>
      <c r="C347" s="398"/>
      <c r="D347" s="384"/>
      <c r="E347" s="386"/>
      <c r="F347" s="387"/>
      <c r="G347" s="468"/>
      <c r="H347" s="454"/>
      <c r="I347" s="387"/>
      <c r="J347" s="390"/>
      <c r="K347" s="390"/>
      <c r="L347" s="391"/>
      <c r="M347" s="1419"/>
      <c r="N347" s="393"/>
      <c r="O347" s="394"/>
      <c r="P347" s="398"/>
      <c r="Q347" s="395"/>
      <c r="R347" s="386"/>
      <c r="S347" s="459">
        <f>R347*E343</f>
        <v>0</v>
      </c>
      <c r="T347" s="397"/>
    </row>
    <row r="348" spans="1:20" ht="12" hidden="1" customHeight="1">
      <c r="A348" s="383"/>
      <c r="B348" s="384"/>
      <c r="C348" s="398"/>
      <c r="D348" s="384"/>
      <c r="E348" s="386"/>
      <c r="F348" s="387"/>
      <c r="G348" s="468"/>
      <c r="H348" s="454"/>
      <c r="I348" s="387"/>
      <c r="J348" s="390"/>
      <c r="K348" s="390"/>
      <c r="L348" s="391"/>
      <c r="M348" s="1419"/>
      <c r="N348" s="393"/>
      <c r="O348" s="394"/>
      <c r="P348" s="398"/>
      <c r="Q348" s="395"/>
      <c r="R348" s="386"/>
      <c r="S348" s="459">
        <f>R348*E343</f>
        <v>0</v>
      </c>
      <c r="T348" s="397"/>
    </row>
    <row r="349" spans="1:20" ht="12" hidden="1" customHeight="1">
      <c r="A349" s="383"/>
      <c r="B349" s="384"/>
      <c r="C349" s="398"/>
      <c r="D349" s="384"/>
      <c r="E349" s="386"/>
      <c r="F349" s="387"/>
      <c r="G349" s="468">
        <f>F349*E349</f>
        <v>0</v>
      </c>
      <c r="H349" s="454"/>
      <c r="I349" s="387"/>
      <c r="J349" s="390">
        <f>I349*E349</f>
        <v>0</v>
      </c>
      <c r="K349" s="390"/>
      <c r="L349" s="391"/>
      <c r="M349" s="1419"/>
      <c r="N349" s="393"/>
      <c r="O349" s="394">
        <f>E349*L349</f>
        <v>0</v>
      </c>
      <c r="P349" s="398"/>
      <c r="Q349" s="395"/>
      <c r="R349" s="386"/>
      <c r="S349" s="459">
        <f>R349*E343</f>
        <v>0</v>
      </c>
      <c r="T349" s="397"/>
    </row>
    <row r="350" spans="1:20" ht="12" hidden="1" customHeight="1">
      <c r="A350" s="383"/>
      <c r="B350" s="384"/>
      <c r="C350" s="398"/>
      <c r="D350" s="384"/>
      <c r="E350" s="386"/>
      <c r="F350" s="387"/>
      <c r="G350" s="468"/>
      <c r="H350" s="454"/>
      <c r="I350" s="387"/>
      <c r="J350" s="390"/>
      <c r="K350" s="390"/>
      <c r="L350" s="391"/>
      <c r="M350" s="1419"/>
      <c r="N350" s="393"/>
      <c r="O350" s="394"/>
      <c r="P350" s="398"/>
      <c r="Q350" s="395"/>
      <c r="R350" s="386"/>
      <c r="S350" s="459">
        <f>R350*E343</f>
        <v>0</v>
      </c>
      <c r="T350" s="397"/>
    </row>
    <row r="351" spans="1:20" hidden="1">
      <c r="A351" s="427"/>
      <c r="B351" s="384"/>
      <c r="C351" s="398"/>
      <c r="D351" s="384"/>
      <c r="E351" s="386"/>
      <c r="F351" s="387"/>
      <c r="G351" s="468"/>
      <c r="H351" s="454"/>
      <c r="I351" s="387"/>
      <c r="J351" s="390"/>
      <c r="K351" s="390"/>
      <c r="L351" s="391"/>
      <c r="M351" s="1419"/>
      <c r="N351" s="393"/>
      <c r="O351" s="394"/>
      <c r="P351" s="398"/>
      <c r="Q351" s="395"/>
      <c r="R351" s="386"/>
      <c r="S351" s="459">
        <f>R351*E343</f>
        <v>0</v>
      </c>
      <c r="T351" s="397"/>
    </row>
    <row r="352" spans="1:20" ht="18" customHeight="1">
      <c r="A352" s="370">
        <f>A343+1</f>
        <v>39</v>
      </c>
      <c r="B352" s="371"/>
      <c r="C352" s="372" t="s">
        <v>669</v>
      </c>
      <c r="D352" s="371" t="s">
        <v>377</v>
      </c>
      <c r="E352" s="481">
        <v>5</v>
      </c>
      <c r="F352" s="374">
        <v>0</v>
      </c>
      <c r="G352" s="462">
        <f>F352*E352</f>
        <v>0</v>
      </c>
      <c r="H352" s="440">
        <f>F352*$H$9</f>
        <v>0</v>
      </c>
      <c r="I352" s="374">
        <v>0</v>
      </c>
      <c r="J352" s="440">
        <f>I352*E352</f>
        <v>0</v>
      </c>
      <c r="K352" s="440">
        <f>$K$9*I352</f>
        <v>0</v>
      </c>
      <c r="L352" s="442">
        <f>(R352*T352+R353*T353+R354*T354+R355*T355+R356*T356+R357*T357+R358*T358+R359*T359+R360*T360)*L$9</f>
        <v>0.13999683599999999</v>
      </c>
      <c r="M352" s="443">
        <f>H352+K352+L352</f>
        <v>0.13999683599999999</v>
      </c>
      <c r="N352" s="444">
        <f>M352*E352</f>
        <v>0.69998417999999996</v>
      </c>
      <c r="O352" s="463">
        <f>E352*L352</f>
        <v>0.69998417999999996</v>
      </c>
      <c r="P352" s="460" t="s">
        <v>398</v>
      </c>
      <c r="Q352" s="464" t="s">
        <v>377</v>
      </c>
      <c r="R352" s="482">
        <v>1</v>
      </c>
      <c r="S352" s="448">
        <f>R352*E352</f>
        <v>5</v>
      </c>
      <c r="T352" s="374">
        <v>0.12</v>
      </c>
    </row>
    <row r="353" spans="1:20" ht="12" hidden="1" customHeight="1">
      <c r="A353" s="383"/>
      <c r="B353" s="384"/>
      <c r="C353" s="385"/>
      <c r="D353" s="384"/>
      <c r="E353" s="386"/>
      <c r="F353" s="387"/>
      <c r="G353" s="468"/>
      <c r="H353" s="454"/>
      <c r="I353" s="387"/>
      <c r="J353" s="390"/>
      <c r="K353" s="390"/>
      <c r="L353" s="391"/>
      <c r="M353" s="1419"/>
      <c r="N353" s="393"/>
      <c r="O353" s="394"/>
      <c r="P353" s="398"/>
      <c r="Q353" s="395"/>
      <c r="R353" s="386"/>
      <c r="S353" s="459">
        <f>R353*E352</f>
        <v>0</v>
      </c>
      <c r="T353" s="397"/>
    </row>
    <row r="354" spans="1:20" ht="12" hidden="1" customHeight="1">
      <c r="A354" s="383"/>
      <c r="B354" s="384"/>
      <c r="C354" s="398"/>
      <c r="D354" s="384"/>
      <c r="E354" s="386"/>
      <c r="F354" s="387"/>
      <c r="G354" s="468"/>
      <c r="H354" s="454"/>
      <c r="I354" s="387"/>
      <c r="J354" s="390"/>
      <c r="K354" s="390"/>
      <c r="L354" s="391"/>
      <c r="M354" s="1419"/>
      <c r="N354" s="393"/>
      <c r="O354" s="394"/>
      <c r="P354" s="398"/>
      <c r="Q354" s="395"/>
      <c r="R354" s="386"/>
      <c r="S354" s="459">
        <f>R354*E352</f>
        <v>0</v>
      </c>
      <c r="T354" s="397"/>
    </row>
    <row r="355" spans="1:20" ht="12" hidden="1" customHeight="1">
      <c r="A355" s="383"/>
      <c r="B355" s="384"/>
      <c r="C355" s="398"/>
      <c r="D355" s="384"/>
      <c r="E355" s="386"/>
      <c r="F355" s="387"/>
      <c r="G355" s="468"/>
      <c r="H355" s="454"/>
      <c r="I355" s="387"/>
      <c r="J355" s="390"/>
      <c r="K355" s="390"/>
      <c r="L355" s="391"/>
      <c r="M355" s="1419"/>
      <c r="N355" s="393"/>
      <c r="O355" s="394"/>
      <c r="P355" s="398"/>
      <c r="Q355" s="395"/>
      <c r="R355" s="386"/>
      <c r="S355" s="459">
        <f>R355*E352</f>
        <v>0</v>
      </c>
      <c r="T355" s="397"/>
    </row>
    <row r="356" spans="1:20" ht="12" hidden="1" customHeight="1">
      <c r="A356" s="383"/>
      <c r="B356" s="384"/>
      <c r="C356" s="398"/>
      <c r="D356" s="384"/>
      <c r="E356" s="386"/>
      <c r="F356" s="387"/>
      <c r="G356" s="468"/>
      <c r="H356" s="454"/>
      <c r="I356" s="387"/>
      <c r="J356" s="390"/>
      <c r="K356" s="390"/>
      <c r="L356" s="391"/>
      <c r="M356" s="1419"/>
      <c r="N356" s="393"/>
      <c r="O356" s="394"/>
      <c r="P356" s="398"/>
      <c r="Q356" s="395"/>
      <c r="R356" s="386"/>
      <c r="S356" s="459">
        <f>R356*E352</f>
        <v>0</v>
      </c>
      <c r="T356" s="397"/>
    </row>
    <row r="357" spans="1:20" ht="12" hidden="1" customHeight="1">
      <c r="A357" s="383"/>
      <c r="B357" s="384"/>
      <c r="C357" s="398"/>
      <c r="D357" s="384"/>
      <c r="E357" s="386"/>
      <c r="F357" s="387"/>
      <c r="G357" s="468"/>
      <c r="H357" s="454"/>
      <c r="I357" s="387"/>
      <c r="J357" s="390"/>
      <c r="K357" s="390"/>
      <c r="L357" s="391"/>
      <c r="M357" s="1419"/>
      <c r="N357" s="393"/>
      <c r="O357" s="394"/>
      <c r="P357" s="398"/>
      <c r="Q357" s="395"/>
      <c r="R357" s="386"/>
      <c r="S357" s="459">
        <f>R357*E352</f>
        <v>0</v>
      </c>
      <c r="T357" s="397"/>
    </row>
    <row r="358" spans="1:20" ht="12" hidden="1" customHeight="1">
      <c r="A358" s="383"/>
      <c r="B358" s="384"/>
      <c r="C358" s="398"/>
      <c r="D358" s="384"/>
      <c r="E358" s="386"/>
      <c r="F358" s="387"/>
      <c r="G358" s="468">
        <f>F358*E358</f>
        <v>0</v>
      </c>
      <c r="H358" s="454"/>
      <c r="I358" s="387"/>
      <c r="J358" s="390">
        <f>I358*E358</f>
        <v>0</v>
      </c>
      <c r="K358" s="390"/>
      <c r="L358" s="391"/>
      <c r="M358" s="1419"/>
      <c r="N358" s="393"/>
      <c r="O358" s="394">
        <f>E358*L358</f>
        <v>0</v>
      </c>
      <c r="P358" s="398"/>
      <c r="Q358" s="395"/>
      <c r="R358" s="386"/>
      <c r="S358" s="459">
        <f>R358*E352</f>
        <v>0</v>
      </c>
      <c r="T358" s="397"/>
    </row>
    <row r="359" spans="1:20" ht="12" hidden="1" customHeight="1">
      <c r="A359" s="383"/>
      <c r="B359" s="384"/>
      <c r="C359" s="398"/>
      <c r="D359" s="384"/>
      <c r="E359" s="386"/>
      <c r="F359" s="387"/>
      <c r="G359" s="468"/>
      <c r="H359" s="454"/>
      <c r="I359" s="387"/>
      <c r="J359" s="390"/>
      <c r="K359" s="390"/>
      <c r="L359" s="391"/>
      <c r="M359" s="1419"/>
      <c r="N359" s="393"/>
      <c r="O359" s="394"/>
      <c r="P359" s="398"/>
      <c r="Q359" s="395"/>
      <c r="R359" s="386"/>
      <c r="S359" s="459">
        <f>R359*E352</f>
        <v>0</v>
      </c>
      <c r="T359" s="397"/>
    </row>
    <row r="360" spans="1:20" ht="11.25" hidden="1" customHeight="1">
      <c r="A360" s="427"/>
      <c r="B360" s="384"/>
      <c r="C360" s="398"/>
      <c r="D360" s="384"/>
      <c r="E360" s="386"/>
      <c r="F360" s="387"/>
      <c r="G360" s="468"/>
      <c r="H360" s="454"/>
      <c r="I360" s="387"/>
      <c r="J360" s="390"/>
      <c r="K360" s="390"/>
      <c r="L360" s="391"/>
      <c r="M360" s="1419"/>
      <c r="N360" s="393"/>
      <c r="O360" s="394"/>
      <c r="P360" s="398"/>
      <c r="Q360" s="395"/>
      <c r="R360" s="386"/>
      <c r="S360" s="459">
        <f>R360*E352</f>
        <v>0</v>
      </c>
      <c r="T360" s="397"/>
    </row>
    <row r="361" spans="1:20" ht="18.75" customHeight="1">
      <c r="A361" s="370">
        <f>A352+1</f>
        <v>40</v>
      </c>
      <c r="B361" s="371"/>
      <c r="C361" s="372" t="s">
        <v>414</v>
      </c>
      <c r="D361" s="371" t="s">
        <v>377</v>
      </c>
      <c r="E361" s="481">
        <v>57</v>
      </c>
      <c r="F361" s="374">
        <v>0</v>
      </c>
      <c r="G361" s="462">
        <f>F361*E361</f>
        <v>0</v>
      </c>
      <c r="H361" s="440">
        <f>F361*$H$9</f>
        <v>0</v>
      </c>
      <c r="I361" s="374">
        <v>0</v>
      </c>
      <c r="J361" s="440">
        <f>I361*E361</f>
        <v>0</v>
      </c>
      <c r="K361" s="440">
        <f>$K$9*I361</f>
        <v>0</v>
      </c>
      <c r="L361" s="442">
        <f>(R361*T361+R362*T362+R363*T363+R364*T364+R365*T365+R366*T366+R367*T367+R368*T368+R369*T369)*L$9</f>
        <v>0.10499762699999998</v>
      </c>
      <c r="M361" s="443">
        <f>H361+K361+L361</f>
        <v>0.10499762699999998</v>
      </c>
      <c r="N361" s="444">
        <f>M361*E361</f>
        <v>5.9848647389999989</v>
      </c>
      <c r="O361" s="463">
        <f>E361*L361</f>
        <v>5.9848647389999989</v>
      </c>
      <c r="P361" s="460" t="s">
        <v>397</v>
      </c>
      <c r="Q361" s="464" t="s">
        <v>377</v>
      </c>
      <c r="R361" s="482">
        <v>1</v>
      </c>
      <c r="S361" s="448">
        <f>R361*E361</f>
        <v>57</v>
      </c>
      <c r="T361" s="374">
        <v>0.09</v>
      </c>
    </row>
    <row r="362" spans="1:20" ht="12" hidden="1" customHeight="1">
      <c r="A362" s="383"/>
      <c r="B362" s="384"/>
      <c r="C362" s="385"/>
      <c r="D362" s="384"/>
      <c r="E362" s="386"/>
      <c r="F362" s="387"/>
      <c r="G362" s="468"/>
      <c r="H362" s="454"/>
      <c r="I362" s="387"/>
      <c r="J362" s="390"/>
      <c r="K362" s="390"/>
      <c r="L362" s="391"/>
      <c r="M362" s="1419"/>
      <c r="N362" s="393"/>
      <c r="O362" s="394"/>
      <c r="P362" s="398"/>
      <c r="Q362" s="395"/>
      <c r="R362" s="386"/>
      <c r="S362" s="459">
        <f>R362*E361</f>
        <v>0</v>
      </c>
      <c r="T362" s="397"/>
    </row>
    <row r="363" spans="1:20" ht="12" hidden="1" customHeight="1">
      <c r="A363" s="383"/>
      <c r="B363" s="384"/>
      <c r="C363" s="398"/>
      <c r="D363" s="384"/>
      <c r="E363" s="386"/>
      <c r="F363" s="387"/>
      <c r="G363" s="468"/>
      <c r="H363" s="454"/>
      <c r="I363" s="387"/>
      <c r="J363" s="390"/>
      <c r="K363" s="390"/>
      <c r="L363" s="391"/>
      <c r="M363" s="1419"/>
      <c r="N363" s="393"/>
      <c r="O363" s="394"/>
      <c r="P363" s="398"/>
      <c r="Q363" s="395"/>
      <c r="R363" s="386"/>
      <c r="S363" s="459">
        <f>R363*E361</f>
        <v>0</v>
      </c>
      <c r="T363" s="397"/>
    </row>
    <row r="364" spans="1:20" ht="12" hidden="1" customHeight="1">
      <c r="A364" s="383"/>
      <c r="B364" s="384"/>
      <c r="C364" s="398"/>
      <c r="D364" s="384"/>
      <c r="E364" s="386"/>
      <c r="F364" s="387"/>
      <c r="G364" s="468"/>
      <c r="H364" s="454"/>
      <c r="I364" s="387"/>
      <c r="J364" s="390"/>
      <c r="K364" s="390"/>
      <c r="L364" s="391"/>
      <c r="M364" s="1419"/>
      <c r="N364" s="393"/>
      <c r="O364" s="394"/>
      <c r="P364" s="398"/>
      <c r="Q364" s="395"/>
      <c r="R364" s="386"/>
      <c r="S364" s="459">
        <f>R364*E361</f>
        <v>0</v>
      </c>
      <c r="T364" s="397"/>
    </row>
    <row r="365" spans="1:20" ht="12" hidden="1" customHeight="1">
      <c r="A365" s="383"/>
      <c r="B365" s="384"/>
      <c r="C365" s="398"/>
      <c r="D365" s="384"/>
      <c r="E365" s="386"/>
      <c r="F365" s="387"/>
      <c r="G365" s="468"/>
      <c r="H365" s="454"/>
      <c r="I365" s="387"/>
      <c r="J365" s="390"/>
      <c r="K365" s="390"/>
      <c r="L365" s="391"/>
      <c r="M365" s="1419"/>
      <c r="N365" s="393"/>
      <c r="O365" s="394"/>
      <c r="P365" s="398"/>
      <c r="Q365" s="395"/>
      <c r="R365" s="386"/>
      <c r="S365" s="459">
        <f>R365*E361</f>
        <v>0</v>
      </c>
      <c r="T365" s="397"/>
    </row>
    <row r="366" spans="1:20" ht="12" hidden="1" customHeight="1">
      <c r="A366" s="383"/>
      <c r="B366" s="384"/>
      <c r="C366" s="398"/>
      <c r="D366" s="384"/>
      <c r="E366" s="386"/>
      <c r="F366" s="387"/>
      <c r="G366" s="468"/>
      <c r="H366" s="454"/>
      <c r="I366" s="387"/>
      <c r="J366" s="390"/>
      <c r="K366" s="390"/>
      <c r="L366" s="391"/>
      <c r="M366" s="1419"/>
      <c r="N366" s="393"/>
      <c r="O366" s="394"/>
      <c r="P366" s="398"/>
      <c r="Q366" s="395"/>
      <c r="R366" s="386"/>
      <c r="S366" s="459">
        <f>R366*E361</f>
        <v>0</v>
      </c>
      <c r="T366" s="397"/>
    </row>
    <row r="367" spans="1:20" ht="12" hidden="1" customHeight="1">
      <c r="A367" s="383"/>
      <c r="B367" s="384"/>
      <c r="C367" s="398"/>
      <c r="D367" s="384"/>
      <c r="E367" s="386"/>
      <c r="F367" s="387"/>
      <c r="G367" s="468">
        <f>F367*E367</f>
        <v>0</v>
      </c>
      <c r="H367" s="454"/>
      <c r="I367" s="387"/>
      <c r="J367" s="390">
        <f>I367*E367</f>
        <v>0</v>
      </c>
      <c r="K367" s="390"/>
      <c r="L367" s="391"/>
      <c r="M367" s="1419"/>
      <c r="N367" s="393"/>
      <c r="O367" s="394">
        <f>E367*L367</f>
        <v>0</v>
      </c>
      <c r="P367" s="398"/>
      <c r="Q367" s="395"/>
      <c r="R367" s="386"/>
      <c r="S367" s="459">
        <f>R367*E361</f>
        <v>0</v>
      </c>
      <c r="T367" s="397"/>
    </row>
    <row r="368" spans="1:20" ht="12" hidden="1" customHeight="1">
      <c r="A368" s="383"/>
      <c r="B368" s="384"/>
      <c r="C368" s="398"/>
      <c r="D368" s="384"/>
      <c r="E368" s="386"/>
      <c r="F368" s="387"/>
      <c r="G368" s="468"/>
      <c r="H368" s="454"/>
      <c r="I368" s="387"/>
      <c r="J368" s="390"/>
      <c r="K368" s="390"/>
      <c r="L368" s="391"/>
      <c r="M368" s="1419"/>
      <c r="N368" s="393"/>
      <c r="O368" s="394"/>
      <c r="P368" s="398"/>
      <c r="Q368" s="395"/>
      <c r="R368" s="386"/>
      <c r="S368" s="459">
        <f>R368*E361</f>
        <v>0</v>
      </c>
      <c r="T368" s="397"/>
    </row>
    <row r="369" spans="1:20" ht="12" hidden="1" customHeight="1">
      <c r="A369" s="427"/>
      <c r="B369" s="384"/>
      <c r="C369" s="398"/>
      <c r="D369" s="384"/>
      <c r="E369" s="386"/>
      <c r="F369" s="387"/>
      <c r="G369" s="468"/>
      <c r="H369" s="454"/>
      <c r="I369" s="387"/>
      <c r="J369" s="390"/>
      <c r="K369" s="390"/>
      <c r="L369" s="391"/>
      <c r="M369" s="1419"/>
      <c r="N369" s="393"/>
      <c r="O369" s="394"/>
      <c r="P369" s="398"/>
      <c r="Q369" s="395"/>
      <c r="R369" s="386"/>
      <c r="S369" s="459">
        <f>R369*E361</f>
        <v>0</v>
      </c>
      <c r="T369" s="397"/>
    </row>
    <row r="370" spans="1:20" ht="19.5" customHeight="1">
      <c r="A370" s="567">
        <f>A361+1</f>
        <v>41</v>
      </c>
      <c r="B370" s="371"/>
      <c r="C370" s="372" t="s">
        <v>668</v>
      </c>
      <c r="D370" s="371" t="s">
        <v>377</v>
      </c>
      <c r="E370" s="481">
        <v>11</v>
      </c>
      <c r="F370" s="374">
        <v>0</v>
      </c>
      <c r="G370" s="462">
        <f>F370*E370</f>
        <v>0</v>
      </c>
      <c r="H370" s="440">
        <f>F370*$H$9</f>
        <v>0</v>
      </c>
      <c r="I370" s="374">
        <v>0</v>
      </c>
      <c r="J370" s="440">
        <f>I370*E370</f>
        <v>0</v>
      </c>
      <c r="K370" s="440">
        <f>$K$9*I370</f>
        <v>0</v>
      </c>
      <c r="L370" s="442">
        <f>(R370*T370+R371*T371+R372*T372+R373*T373+R374*T374+R375*T375+R376*T376+R377*T377+R378*T378)*L$9</f>
        <v>0.10499762699999998</v>
      </c>
      <c r="M370" s="443">
        <f>H370+K370+L370</f>
        <v>0.10499762699999998</v>
      </c>
      <c r="N370" s="444">
        <f>M370*E370</f>
        <v>1.1549738969999999</v>
      </c>
      <c r="O370" s="463">
        <f>E370*L370</f>
        <v>1.1549738969999999</v>
      </c>
      <c r="P370" s="460" t="s">
        <v>397</v>
      </c>
      <c r="Q370" s="464" t="s">
        <v>377</v>
      </c>
      <c r="R370" s="482">
        <v>1</v>
      </c>
      <c r="S370" s="448">
        <f>R370*E370</f>
        <v>11</v>
      </c>
      <c r="T370" s="466">
        <v>0.09</v>
      </c>
    </row>
    <row r="371" spans="1:20" ht="12" hidden="1" customHeight="1">
      <c r="A371" s="383"/>
      <c r="B371" s="384"/>
      <c r="C371" s="385"/>
      <c r="D371" s="384"/>
      <c r="E371" s="386"/>
      <c r="F371" s="387"/>
      <c r="G371" s="468"/>
      <c r="H371" s="454"/>
      <c r="I371" s="387"/>
      <c r="J371" s="390"/>
      <c r="K371" s="390"/>
      <c r="L371" s="391"/>
      <c r="M371" s="1419"/>
      <c r="N371" s="393"/>
      <c r="O371" s="394"/>
      <c r="P371" s="398"/>
      <c r="Q371" s="395"/>
      <c r="R371" s="386"/>
      <c r="S371" s="459">
        <f>R371*E370</f>
        <v>0</v>
      </c>
      <c r="T371" s="397"/>
    </row>
    <row r="372" spans="1:20" ht="12" hidden="1" customHeight="1">
      <c r="A372" s="383"/>
      <c r="B372" s="384"/>
      <c r="C372" s="398"/>
      <c r="D372" s="384"/>
      <c r="E372" s="386"/>
      <c r="F372" s="387"/>
      <c r="G372" s="468"/>
      <c r="H372" s="454"/>
      <c r="I372" s="387"/>
      <c r="J372" s="390"/>
      <c r="K372" s="390"/>
      <c r="L372" s="391"/>
      <c r="M372" s="1419"/>
      <c r="N372" s="393"/>
      <c r="O372" s="394"/>
      <c r="P372" s="398"/>
      <c r="Q372" s="395"/>
      <c r="R372" s="386"/>
      <c r="S372" s="459">
        <f>R372*E370</f>
        <v>0</v>
      </c>
      <c r="T372" s="397"/>
    </row>
    <row r="373" spans="1:20" ht="12" hidden="1" customHeight="1">
      <c r="A373" s="383"/>
      <c r="B373" s="384"/>
      <c r="C373" s="398"/>
      <c r="D373" s="384"/>
      <c r="E373" s="386"/>
      <c r="F373" s="387"/>
      <c r="G373" s="468"/>
      <c r="H373" s="454"/>
      <c r="I373" s="387"/>
      <c r="J373" s="390"/>
      <c r="K373" s="390"/>
      <c r="L373" s="391"/>
      <c r="M373" s="1419"/>
      <c r="N373" s="393"/>
      <c r="O373" s="394"/>
      <c r="P373" s="398"/>
      <c r="Q373" s="395"/>
      <c r="R373" s="386"/>
      <c r="S373" s="459">
        <f>R373*E370</f>
        <v>0</v>
      </c>
      <c r="T373" s="397"/>
    </row>
    <row r="374" spans="1:20" ht="12" hidden="1" customHeight="1">
      <c r="A374" s="383"/>
      <c r="B374" s="384"/>
      <c r="C374" s="398"/>
      <c r="D374" s="384"/>
      <c r="E374" s="386"/>
      <c r="F374" s="387"/>
      <c r="G374" s="468"/>
      <c r="H374" s="454"/>
      <c r="I374" s="387"/>
      <c r="J374" s="390"/>
      <c r="K374" s="390"/>
      <c r="L374" s="391"/>
      <c r="M374" s="1419"/>
      <c r="N374" s="393"/>
      <c r="O374" s="394"/>
      <c r="P374" s="398"/>
      <c r="Q374" s="395"/>
      <c r="R374" s="386"/>
      <c r="S374" s="459">
        <f>R374*E370</f>
        <v>0</v>
      </c>
      <c r="T374" s="397"/>
    </row>
    <row r="375" spans="1:20" ht="12" hidden="1" customHeight="1">
      <c r="A375" s="383"/>
      <c r="B375" s="384"/>
      <c r="C375" s="398"/>
      <c r="D375" s="384"/>
      <c r="E375" s="386"/>
      <c r="F375" s="387"/>
      <c r="G375" s="468"/>
      <c r="H375" s="454"/>
      <c r="I375" s="387"/>
      <c r="J375" s="390"/>
      <c r="K375" s="390"/>
      <c r="L375" s="391"/>
      <c r="M375" s="1419"/>
      <c r="N375" s="393"/>
      <c r="O375" s="394"/>
      <c r="P375" s="398"/>
      <c r="Q375" s="395"/>
      <c r="R375" s="386"/>
      <c r="S375" s="459">
        <f>R375*E370</f>
        <v>0</v>
      </c>
      <c r="T375" s="397"/>
    </row>
    <row r="376" spans="1:20" ht="12" hidden="1" customHeight="1">
      <c r="A376" s="383"/>
      <c r="B376" s="384"/>
      <c r="C376" s="398"/>
      <c r="D376" s="384"/>
      <c r="E376" s="386"/>
      <c r="F376" s="387"/>
      <c r="G376" s="468">
        <f>F376*E376</f>
        <v>0</v>
      </c>
      <c r="H376" s="454"/>
      <c r="I376" s="387"/>
      <c r="J376" s="390">
        <f>I376*E376</f>
        <v>0</v>
      </c>
      <c r="K376" s="390"/>
      <c r="L376" s="391"/>
      <c r="M376" s="1419"/>
      <c r="N376" s="393"/>
      <c r="O376" s="394">
        <f>E376*L376</f>
        <v>0</v>
      </c>
      <c r="P376" s="398"/>
      <c r="Q376" s="395"/>
      <c r="R376" s="386"/>
      <c r="S376" s="459">
        <f>R376*E370</f>
        <v>0</v>
      </c>
      <c r="T376" s="397"/>
    </row>
    <row r="377" spans="1:20" ht="12" hidden="1" customHeight="1">
      <c r="A377" s="383"/>
      <c r="B377" s="384"/>
      <c r="C377" s="398"/>
      <c r="D377" s="384"/>
      <c r="E377" s="386"/>
      <c r="F377" s="387"/>
      <c r="G377" s="468"/>
      <c r="H377" s="454"/>
      <c r="I377" s="387"/>
      <c r="J377" s="390"/>
      <c r="K377" s="390"/>
      <c r="L377" s="391"/>
      <c r="M377" s="1419"/>
      <c r="N377" s="393"/>
      <c r="O377" s="394"/>
      <c r="P377" s="398"/>
      <c r="Q377" s="395"/>
      <c r="R377" s="386"/>
      <c r="S377" s="459">
        <f>R377*E370</f>
        <v>0</v>
      </c>
      <c r="T377" s="397"/>
    </row>
    <row r="378" spans="1:20" ht="12" hidden="1" customHeight="1">
      <c r="A378" s="427"/>
      <c r="B378" s="384"/>
      <c r="C378" s="398"/>
      <c r="D378" s="384"/>
      <c r="E378" s="386"/>
      <c r="F378" s="387"/>
      <c r="G378" s="468"/>
      <c r="H378" s="454"/>
      <c r="I378" s="387"/>
      <c r="J378" s="390"/>
      <c r="K378" s="390"/>
      <c r="L378" s="391"/>
      <c r="M378" s="1419"/>
      <c r="N378" s="393"/>
      <c r="O378" s="394"/>
      <c r="P378" s="398"/>
      <c r="Q378" s="395"/>
      <c r="R378" s="386"/>
      <c r="S378" s="459">
        <f>R378*E370</f>
        <v>0</v>
      </c>
      <c r="T378" s="397"/>
    </row>
    <row r="379" spans="1:20" ht="17.25" customHeight="1">
      <c r="A379" s="370">
        <f>A370+1</f>
        <v>42</v>
      </c>
      <c r="B379" s="371"/>
      <c r="C379" s="372" t="s">
        <v>415</v>
      </c>
      <c r="D379" s="371" t="s">
        <v>377</v>
      </c>
      <c r="E379" s="481">
        <v>72</v>
      </c>
      <c r="F379" s="374">
        <v>0</v>
      </c>
      <c r="G379" s="462">
        <f>F379*E379</f>
        <v>0</v>
      </c>
      <c r="H379" s="440">
        <f>F379*$H$9</f>
        <v>0</v>
      </c>
      <c r="I379" s="374">
        <v>0</v>
      </c>
      <c r="J379" s="440">
        <f>I379*E379</f>
        <v>0</v>
      </c>
      <c r="K379" s="440">
        <f>$K$9*I379</f>
        <v>0</v>
      </c>
      <c r="L379" s="442">
        <f>(R379*T379+R380*T380+R381*T381+R382*T382+R383*T383+R384*T384+R385*T385+R386*T386+R387*T387)*L$9</f>
        <v>9.333122399999999E-2</v>
      </c>
      <c r="M379" s="443">
        <f>H379+K379+L379</f>
        <v>9.333122399999999E-2</v>
      </c>
      <c r="N379" s="444">
        <f>M379*E379</f>
        <v>6.7198481279999989</v>
      </c>
      <c r="O379" s="463">
        <f>E379*L379</f>
        <v>6.7198481279999989</v>
      </c>
      <c r="P379" s="460" t="s">
        <v>397</v>
      </c>
      <c r="Q379" s="464" t="s">
        <v>377</v>
      </c>
      <c r="R379" s="482">
        <v>1</v>
      </c>
      <c r="S379" s="448">
        <f>R379*E379</f>
        <v>72</v>
      </c>
      <c r="T379" s="374">
        <v>0.08</v>
      </c>
    </row>
    <row r="380" spans="1:20" ht="12" hidden="1" customHeight="1">
      <c r="A380" s="383"/>
      <c r="B380" s="384"/>
      <c r="C380" s="385"/>
      <c r="D380" s="384"/>
      <c r="E380" s="386"/>
      <c r="F380" s="387"/>
      <c r="G380" s="468"/>
      <c r="H380" s="454"/>
      <c r="I380" s="387"/>
      <c r="J380" s="390"/>
      <c r="K380" s="390"/>
      <c r="L380" s="391"/>
      <c r="M380" s="1419"/>
      <c r="N380" s="393"/>
      <c r="O380" s="394"/>
      <c r="P380" s="398"/>
      <c r="Q380" s="395"/>
      <c r="R380" s="386"/>
      <c r="S380" s="459">
        <f>R380*E379</f>
        <v>0</v>
      </c>
      <c r="T380" s="397"/>
    </row>
    <row r="381" spans="1:20" ht="12" hidden="1" customHeight="1">
      <c r="A381" s="383"/>
      <c r="B381" s="384"/>
      <c r="C381" s="398"/>
      <c r="D381" s="384"/>
      <c r="E381" s="386"/>
      <c r="F381" s="387"/>
      <c r="G381" s="468"/>
      <c r="H381" s="454"/>
      <c r="I381" s="387"/>
      <c r="J381" s="390"/>
      <c r="K381" s="390"/>
      <c r="L381" s="391"/>
      <c r="M381" s="1419"/>
      <c r="N381" s="393"/>
      <c r="O381" s="394"/>
      <c r="P381" s="398"/>
      <c r="Q381" s="395"/>
      <c r="R381" s="386"/>
      <c r="S381" s="459">
        <f>R381*E379</f>
        <v>0</v>
      </c>
      <c r="T381" s="397"/>
    </row>
    <row r="382" spans="1:20" ht="12" hidden="1" customHeight="1">
      <c r="A382" s="383"/>
      <c r="B382" s="384"/>
      <c r="C382" s="398"/>
      <c r="D382" s="384"/>
      <c r="E382" s="386"/>
      <c r="F382" s="387"/>
      <c r="G382" s="468"/>
      <c r="H382" s="454"/>
      <c r="I382" s="387"/>
      <c r="J382" s="390"/>
      <c r="K382" s="390"/>
      <c r="L382" s="391"/>
      <c r="M382" s="1419"/>
      <c r="N382" s="393"/>
      <c r="O382" s="394"/>
      <c r="P382" s="398"/>
      <c r="Q382" s="395"/>
      <c r="R382" s="386"/>
      <c r="S382" s="459">
        <f>R382*E379</f>
        <v>0</v>
      </c>
      <c r="T382" s="397"/>
    </row>
    <row r="383" spans="1:20" ht="12" hidden="1" customHeight="1">
      <c r="A383" s="383"/>
      <c r="B383" s="384"/>
      <c r="C383" s="398"/>
      <c r="D383" s="384"/>
      <c r="E383" s="386"/>
      <c r="F383" s="387"/>
      <c r="G383" s="468"/>
      <c r="H383" s="454"/>
      <c r="I383" s="387"/>
      <c r="J383" s="390"/>
      <c r="K383" s="390"/>
      <c r="L383" s="391"/>
      <c r="M383" s="1419"/>
      <c r="N383" s="393"/>
      <c r="O383" s="394"/>
      <c r="P383" s="398"/>
      <c r="Q383" s="395"/>
      <c r="R383" s="386"/>
      <c r="S383" s="459">
        <f>R383*E379</f>
        <v>0</v>
      </c>
      <c r="T383" s="397"/>
    </row>
    <row r="384" spans="1:20" ht="12" hidden="1" customHeight="1">
      <c r="A384" s="383"/>
      <c r="B384" s="384"/>
      <c r="C384" s="398"/>
      <c r="D384" s="384"/>
      <c r="E384" s="386"/>
      <c r="F384" s="387"/>
      <c r="G384" s="468"/>
      <c r="H384" s="454"/>
      <c r="I384" s="387"/>
      <c r="J384" s="390"/>
      <c r="K384" s="390"/>
      <c r="L384" s="391"/>
      <c r="M384" s="1419"/>
      <c r="N384" s="393"/>
      <c r="O384" s="394"/>
      <c r="P384" s="398"/>
      <c r="Q384" s="395"/>
      <c r="R384" s="386"/>
      <c r="S384" s="459">
        <f>R384*E379</f>
        <v>0</v>
      </c>
      <c r="T384" s="397"/>
    </row>
    <row r="385" spans="1:20" ht="12" hidden="1" customHeight="1">
      <c r="A385" s="383"/>
      <c r="B385" s="384"/>
      <c r="C385" s="398"/>
      <c r="D385" s="384"/>
      <c r="E385" s="386"/>
      <c r="F385" s="387"/>
      <c r="G385" s="468">
        <f>F385*E385</f>
        <v>0</v>
      </c>
      <c r="H385" s="454"/>
      <c r="I385" s="387"/>
      <c r="J385" s="390">
        <f>I385*E385</f>
        <v>0</v>
      </c>
      <c r="K385" s="390"/>
      <c r="L385" s="391"/>
      <c r="M385" s="1419"/>
      <c r="N385" s="393"/>
      <c r="O385" s="394">
        <f>E385*L385</f>
        <v>0</v>
      </c>
      <c r="P385" s="398"/>
      <c r="Q385" s="395"/>
      <c r="R385" s="386"/>
      <c r="S385" s="459">
        <f>R385*E379</f>
        <v>0</v>
      </c>
      <c r="T385" s="397"/>
    </row>
    <row r="386" spans="1:20" ht="12" hidden="1" customHeight="1">
      <c r="A386" s="383"/>
      <c r="B386" s="384"/>
      <c r="C386" s="398"/>
      <c r="D386" s="384"/>
      <c r="E386" s="386"/>
      <c r="F386" s="387"/>
      <c r="G386" s="468"/>
      <c r="H386" s="454"/>
      <c r="I386" s="387"/>
      <c r="J386" s="390"/>
      <c r="K386" s="390"/>
      <c r="L386" s="391"/>
      <c r="M386" s="1419"/>
      <c r="N386" s="393"/>
      <c r="O386" s="394"/>
      <c r="P386" s="398"/>
      <c r="Q386" s="395"/>
      <c r="R386" s="386"/>
      <c r="S386" s="459">
        <f>R386*E379</f>
        <v>0</v>
      </c>
      <c r="T386" s="397"/>
    </row>
    <row r="387" spans="1:20" hidden="1">
      <c r="A387" s="427"/>
      <c r="B387" s="384"/>
      <c r="C387" s="398"/>
      <c r="D387" s="384"/>
      <c r="E387" s="386"/>
      <c r="F387" s="387"/>
      <c r="G387" s="468"/>
      <c r="H387" s="454"/>
      <c r="I387" s="387"/>
      <c r="J387" s="390"/>
      <c r="K387" s="390"/>
      <c r="L387" s="391"/>
      <c r="M387" s="1419"/>
      <c r="N387" s="393"/>
      <c r="O387" s="394"/>
      <c r="P387" s="398"/>
      <c r="Q387" s="395"/>
      <c r="R387" s="386"/>
      <c r="S387" s="459">
        <f>R387*E379</f>
        <v>0</v>
      </c>
      <c r="T387" s="397"/>
    </row>
    <row r="388" spans="1:20" ht="38.25" customHeight="1">
      <c r="A388" s="370">
        <f>A379+1</f>
        <v>43</v>
      </c>
      <c r="B388" s="371"/>
      <c r="C388" s="372" t="s">
        <v>674</v>
      </c>
      <c r="D388" s="371" t="s">
        <v>393</v>
      </c>
      <c r="E388" s="481">
        <v>100</v>
      </c>
      <c r="F388" s="374">
        <v>0</v>
      </c>
      <c r="G388" s="462">
        <f>F388*E388</f>
        <v>0</v>
      </c>
      <c r="H388" s="440">
        <f>F388*$H$9</f>
        <v>0</v>
      </c>
      <c r="I388" s="374">
        <v>0</v>
      </c>
      <c r="J388" s="440">
        <f>I388*E388</f>
        <v>0</v>
      </c>
      <c r="K388" s="440">
        <f>$K$9*I388</f>
        <v>0</v>
      </c>
      <c r="L388" s="442">
        <f>(R388*T388+R389*T389+R390*T390+R391*T391+R392*T392+R393*T393+R394*T394+R395*T395+R396*T396)*L$9</f>
        <v>0.41404064247</v>
      </c>
      <c r="M388" s="443">
        <f>H388+K388+L388</f>
        <v>0.41404064247</v>
      </c>
      <c r="N388" s="444">
        <f>M388*E388</f>
        <v>41.404064247000001</v>
      </c>
      <c r="O388" s="463">
        <f>E388*L388</f>
        <v>41.404064247000001</v>
      </c>
      <c r="P388" s="460" t="s">
        <v>394</v>
      </c>
      <c r="Q388" s="464" t="s">
        <v>393</v>
      </c>
      <c r="R388" s="482">
        <v>1</v>
      </c>
      <c r="S388" s="448">
        <f>R388*E388</f>
        <v>100</v>
      </c>
      <c r="T388" s="466">
        <f>50.7*0.007</f>
        <v>0.35490000000000005</v>
      </c>
    </row>
    <row r="389" spans="1:20" ht="12" hidden="1" customHeight="1">
      <c r="A389" s="383"/>
      <c r="B389" s="384"/>
      <c r="C389" s="385"/>
      <c r="D389" s="384"/>
      <c r="E389" s="386"/>
      <c r="F389" s="387"/>
      <c r="G389" s="468"/>
      <c r="H389" s="454"/>
      <c r="I389" s="387"/>
      <c r="J389" s="390"/>
      <c r="K389" s="390"/>
      <c r="L389" s="391"/>
      <c r="M389" s="1419"/>
      <c r="N389" s="393"/>
      <c r="O389" s="394"/>
      <c r="P389" s="398"/>
      <c r="Q389" s="395"/>
      <c r="R389" s="386"/>
      <c r="S389" s="459">
        <f>R389*E388</f>
        <v>0</v>
      </c>
      <c r="T389" s="483"/>
    </row>
    <row r="390" spans="1:20" ht="12" hidden="1" customHeight="1">
      <c r="A390" s="383"/>
      <c r="B390" s="384"/>
      <c r="C390" s="398"/>
      <c r="D390" s="384"/>
      <c r="E390" s="386"/>
      <c r="F390" s="387"/>
      <c r="G390" s="468"/>
      <c r="H390" s="454"/>
      <c r="I390" s="387"/>
      <c r="J390" s="390"/>
      <c r="K390" s="390"/>
      <c r="L390" s="391"/>
      <c r="M390" s="1419"/>
      <c r="N390" s="393"/>
      <c r="O390" s="394"/>
      <c r="P390" s="398"/>
      <c r="Q390" s="395"/>
      <c r="R390" s="386"/>
      <c r="S390" s="459">
        <f>R390*E388</f>
        <v>0</v>
      </c>
      <c r="T390" s="483"/>
    </row>
    <row r="391" spans="1:20" ht="12" hidden="1" customHeight="1">
      <c r="A391" s="383"/>
      <c r="B391" s="384"/>
      <c r="C391" s="398"/>
      <c r="D391" s="384"/>
      <c r="E391" s="386"/>
      <c r="F391" s="387"/>
      <c r="G391" s="468"/>
      <c r="H391" s="454"/>
      <c r="I391" s="387"/>
      <c r="J391" s="390"/>
      <c r="K391" s="390"/>
      <c r="L391" s="391"/>
      <c r="M391" s="1419"/>
      <c r="N391" s="393"/>
      <c r="O391" s="394"/>
      <c r="P391" s="398"/>
      <c r="Q391" s="395"/>
      <c r="R391" s="386"/>
      <c r="S391" s="459">
        <f>R391*E388</f>
        <v>0</v>
      </c>
      <c r="T391" s="483"/>
    </row>
    <row r="392" spans="1:20" ht="12" hidden="1" customHeight="1">
      <c r="A392" s="383"/>
      <c r="B392" s="384"/>
      <c r="C392" s="398"/>
      <c r="D392" s="384"/>
      <c r="E392" s="386"/>
      <c r="F392" s="387"/>
      <c r="G392" s="468"/>
      <c r="H392" s="454"/>
      <c r="I392" s="387"/>
      <c r="J392" s="390"/>
      <c r="K392" s="390"/>
      <c r="L392" s="391"/>
      <c r="M392" s="1419"/>
      <c r="N392" s="393"/>
      <c r="O392" s="394"/>
      <c r="P392" s="398"/>
      <c r="Q392" s="395"/>
      <c r="R392" s="386"/>
      <c r="S392" s="459">
        <f>R392*E388</f>
        <v>0</v>
      </c>
      <c r="T392" s="483"/>
    </row>
    <row r="393" spans="1:20" ht="12" hidden="1" customHeight="1">
      <c r="A393" s="383"/>
      <c r="B393" s="384"/>
      <c r="C393" s="398"/>
      <c r="D393" s="384"/>
      <c r="E393" s="386"/>
      <c r="F393" s="387"/>
      <c r="G393" s="468"/>
      <c r="H393" s="454"/>
      <c r="I393" s="387"/>
      <c r="J393" s="390"/>
      <c r="K393" s="390"/>
      <c r="L393" s="391"/>
      <c r="M393" s="1419"/>
      <c r="N393" s="393"/>
      <c r="O393" s="394"/>
      <c r="P393" s="398"/>
      <c r="Q393" s="395"/>
      <c r="R393" s="386"/>
      <c r="S393" s="459">
        <f>R393*E388</f>
        <v>0</v>
      </c>
      <c r="T393" s="483"/>
    </row>
    <row r="394" spans="1:20" ht="12" hidden="1" customHeight="1">
      <c r="A394" s="383"/>
      <c r="B394" s="384"/>
      <c r="C394" s="398"/>
      <c r="D394" s="384"/>
      <c r="E394" s="386"/>
      <c r="F394" s="387"/>
      <c r="G394" s="468">
        <f>F394*E394</f>
        <v>0</v>
      </c>
      <c r="H394" s="454"/>
      <c r="I394" s="387"/>
      <c r="J394" s="390">
        <f>I394*E394</f>
        <v>0</v>
      </c>
      <c r="K394" s="390"/>
      <c r="L394" s="391"/>
      <c r="M394" s="1419"/>
      <c r="N394" s="393"/>
      <c r="O394" s="394">
        <f>E394*L394</f>
        <v>0</v>
      </c>
      <c r="P394" s="398"/>
      <c r="Q394" s="395"/>
      <c r="R394" s="386"/>
      <c r="S394" s="459">
        <f>R394*E388</f>
        <v>0</v>
      </c>
      <c r="T394" s="483"/>
    </row>
    <row r="395" spans="1:20" ht="12" hidden="1" customHeight="1">
      <c r="A395" s="383"/>
      <c r="B395" s="384"/>
      <c r="C395" s="398"/>
      <c r="D395" s="384"/>
      <c r="E395" s="386"/>
      <c r="F395" s="387"/>
      <c r="G395" s="468"/>
      <c r="H395" s="454"/>
      <c r="I395" s="387"/>
      <c r="J395" s="390"/>
      <c r="K395" s="390"/>
      <c r="L395" s="391"/>
      <c r="M395" s="1419"/>
      <c r="N395" s="393"/>
      <c r="O395" s="394"/>
      <c r="P395" s="398"/>
      <c r="Q395" s="395"/>
      <c r="R395" s="386"/>
      <c r="S395" s="459">
        <f>R395*E388</f>
        <v>0</v>
      </c>
      <c r="T395" s="483"/>
    </row>
    <row r="396" spans="1:20" hidden="1">
      <c r="A396" s="427"/>
      <c r="B396" s="384"/>
      <c r="C396" s="398"/>
      <c r="D396" s="384"/>
      <c r="E396" s="386"/>
      <c r="F396" s="387"/>
      <c r="G396" s="468"/>
      <c r="H396" s="454"/>
      <c r="I396" s="387"/>
      <c r="J396" s="390"/>
      <c r="K396" s="390"/>
      <c r="L396" s="391"/>
      <c r="M396" s="1419"/>
      <c r="N396" s="393"/>
      <c r="O396" s="394"/>
      <c r="P396" s="398"/>
      <c r="Q396" s="395"/>
      <c r="R396" s="386"/>
      <c r="S396" s="459">
        <f>R396*E388</f>
        <v>0</v>
      </c>
      <c r="T396" s="483"/>
    </row>
    <row r="397" spans="1:20" ht="18.75" customHeight="1">
      <c r="A397" s="370">
        <f>A388+1</f>
        <v>44</v>
      </c>
      <c r="B397" s="371"/>
      <c r="C397" s="372" t="s">
        <v>395</v>
      </c>
      <c r="D397" s="371" t="s">
        <v>393</v>
      </c>
      <c r="E397" s="481">
        <v>345</v>
      </c>
      <c r="F397" s="374">
        <v>0</v>
      </c>
      <c r="G397" s="462">
        <f>F397*E397</f>
        <v>0</v>
      </c>
      <c r="H397" s="440">
        <f>F397*$H$9</f>
        <v>0</v>
      </c>
      <c r="I397" s="374">
        <v>0</v>
      </c>
      <c r="J397" s="440">
        <f>I397*E397</f>
        <v>0</v>
      </c>
      <c r="K397" s="440">
        <f>$K$9*I397</f>
        <v>0</v>
      </c>
      <c r="L397" s="442">
        <f>(R397*T397+R398*T398+R399*T399+R400*T400+R401*T401+R402*T402+R403*T403+R404*T404+R405*T405)*L$9</f>
        <v>0.51693831692999992</v>
      </c>
      <c r="M397" s="443">
        <f>H397+K397+L397</f>
        <v>0.51693831692999992</v>
      </c>
      <c r="N397" s="444">
        <f>M397*E397</f>
        <v>178.34371934084996</v>
      </c>
      <c r="O397" s="463">
        <f>E397*L397</f>
        <v>178.34371934084996</v>
      </c>
      <c r="P397" s="460" t="s">
        <v>394</v>
      </c>
      <c r="Q397" s="464" t="s">
        <v>393</v>
      </c>
      <c r="R397" s="482">
        <v>1</v>
      </c>
      <c r="S397" s="448">
        <f>R397*E397</f>
        <v>345</v>
      </c>
      <c r="T397" s="466">
        <f>63.3*0.007</f>
        <v>0.44309999999999999</v>
      </c>
    </row>
    <row r="398" spans="1:20" ht="12" hidden="1" customHeight="1">
      <c r="A398" s="383"/>
      <c r="B398" s="384"/>
      <c r="C398" s="385"/>
      <c r="D398" s="384"/>
      <c r="E398" s="386"/>
      <c r="F398" s="387"/>
      <c r="G398" s="468"/>
      <c r="H398" s="454"/>
      <c r="I398" s="387"/>
      <c r="J398" s="390"/>
      <c r="K398" s="390"/>
      <c r="L398" s="391"/>
      <c r="M398" s="1419"/>
      <c r="N398" s="393"/>
      <c r="O398" s="394"/>
      <c r="P398" s="398"/>
      <c r="Q398" s="395"/>
      <c r="R398" s="386"/>
      <c r="S398" s="459">
        <f>R398*E397</f>
        <v>0</v>
      </c>
      <c r="T398" s="483"/>
    </row>
    <row r="399" spans="1:20" ht="12" hidden="1" customHeight="1">
      <c r="A399" s="383"/>
      <c r="B399" s="384"/>
      <c r="C399" s="398"/>
      <c r="D399" s="384"/>
      <c r="E399" s="386"/>
      <c r="F399" s="387"/>
      <c r="G399" s="468"/>
      <c r="H399" s="454"/>
      <c r="I399" s="387"/>
      <c r="J399" s="390"/>
      <c r="K399" s="390"/>
      <c r="L399" s="391"/>
      <c r="M399" s="1419"/>
      <c r="N399" s="393"/>
      <c r="O399" s="394"/>
      <c r="P399" s="398"/>
      <c r="Q399" s="395"/>
      <c r="R399" s="386"/>
      <c r="S399" s="459">
        <f>R399*E397</f>
        <v>0</v>
      </c>
      <c r="T399" s="483"/>
    </row>
    <row r="400" spans="1:20" ht="12" hidden="1" customHeight="1">
      <c r="A400" s="383"/>
      <c r="B400" s="384"/>
      <c r="C400" s="398"/>
      <c r="D400" s="384"/>
      <c r="E400" s="386"/>
      <c r="F400" s="387"/>
      <c r="G400" s="468"/>
      <c r="H400" s="454"/>
      <c r="I400" s="387"/>
      <c r="J400" s="390"/>
      <c r="K400" s="390"/>
      <c r="L400" s="391"/>
      <c r="M400" s="1419"/>
      <c r="N400" s="393"/>
      <c r="O400" s="394"/>
      <c r="P400" s="398"/>
      <c r="Q400" s="395"/>
      <c r="R400" s="386"/>
      <c r="S400" s="459">
        <f>R400*E397</f>
        <v>0</v>
      </c>
      <c r="T400" s="483"/>
    </row>
    <row r="401" spans="1:20" ht="12" hidden="1" customHeight="1">
      <c r="A401" s="383"/>
      <c r="B401" s="384"/>
      <c r="C401" s="398"/>
      <c r="D401" s="384"/>
      <c r="E401" s="386"/>
      <c r="F401" s="387"/>
      <c r="G401" s="468"/>
      <c r="H401" s="454"/>
      <c r="I401" s="387"/>
      <c r="J401" s="390"/>
      <c r="K401" s="390"/>
      <c r="L401" s="391"/>
      <c r="M401" s="1419"/>
      <c r="N401" s="393"/>
      <c r="O401" s="394"/>
      <c r="P401" s="398"/>
      <c r="Q401" s="395"/>
      <c r="R401" s="386"/>
      <c r="S401" s="459">
        <f>R401*E397</f>
        <v>0</v>
      </c>
      <c r="T401" s="483"/>
    </row>
    <row r="402" spans="1:20" ht="12" hidden="1" customHeight="1">
      <c r="A402" s="383"/>
      <c r="B402" s="384"/>
      <c r="C402" s="398"/>
      <c r="D402" s="384"/>
      <c r="E402" s="386"/>
      <c r="F402" s="387"/>
      <c r="G402" s="468"/>
      <c r="H402" s="454"/>
      <c r="I402" s="387"/>
      <c r="J402" s="390"/>
      <c r="K402" s="390"/>
      <c r="L402" s="391"/>
      <c r="M402" s="1419"/>
      <c r="N402" s="393"/>
      <c r="O402" s="394"/>
      <c r="P402" s="398"/>
      <c r="Q402" s="395"/>
      <c r="R402" s="386"/>
      <c r="S402" s="459">
        <f>R402*E397</f>
        <v>0</v>
      </c>
      <c r="T402" s="483"/>
    </row>
    <row r="403" spans="1:20" ht="12" hidden="1" customHeight="1">
      <c r="A403" s="383"/>
      <c r="B403" s="384"/>
      <c r="C403" s="398"/>
      <c r="D403" s="384"/>
      <c r="E403" s="386"/>
      <c r="F403" s="387"/>
      <c r="G403" s="468">
        <f>F403*E403</f>
        <v>0</v>
      </c>
      <c r="H403" s="454"/>
      <c r="I403" s="387"/>
      <c r="J403" s="390">
        <f>I403*E403</f>
        <v>0</v>
      </c>
      <c r="K403" s="390"/>
      <c r="L403" s="391"/>
      <c r="M403" s="1419"/>
      <c r="N403" s="393"/>
      <c r="O403" s="394">
        <f>E403*L403</f>
        <v>0</v>
      </c>
      <c r="P403" s="398"/>
      <c r="Q403" s="395"/>
      <c r="R403" s="386"/>
      <c r="S403" s="459">
        <f>R403*E397</f>
        <v>0</v>
      </c>
      <c r="T403" s="483"/>
    </row>
    <row r="404" spans="1:20" ht="12" hidden="1" customHeight="1">
      <c r="A404" s="383"/>
      <c r="B404" s="384"/>
      <c r="C404" s="398"/>
      <c r="D404" s="384"/>
      <c r="E404" s="386"/>
      <c r="F404" s="387"/>
      <c r="G404" s="468"/>
      <c r="H404" s="454"/>
      <c r="I404" s="387"/>
      <c r="J404" s="390"/>
      <c r="K404" s="390"/>
      <c r="L404" s="391"/>
      <c r="M404" s="1419"/>
      <c r="N404" s="393"/>
      <c r="O404" s="394"/>
      <c r="P404" s="398"/>
      <c r="Q404" s="395"/>
      <c r="R404" s="386"/>
      <c r="S404" s="459">
        <f>R404*E397</f>
        <v>0</v>
      </c>
      <c r="T404" s="483"/>
    </row>
    <row r="405" spans="1:20" hidden="1">
      <c r="A405" s="427"/>
      <c r="B405" s="384"/>
      <c r="C405" s="398"/>
      <c r="D405" s="384"/>
      <c r="E405" s="386"/>
      <c r="F405" s="387"/>
      <c r="G405" s="468"/>
      <c r="H405" s="454"/>
      <c r="I405" s="387"/>
      <c r="J405" s="390"/>
      <c r="K405" s="390"/>
      <c r="L405" s="391"/>
      <c r="M405" s="1419"/>
      <c r="N405" s="393"/>
      <c r="O405" s="394"/>
      <c r="P405" s="398"/>
      <c r="Q405" s="395"/>
      <c r="R405" s="386"/>
      <c r="S405" s="459">
        <f>R405*E397</f>
        <v>0</v>
      </c>
      <c r="T405" s="483"/>
    </row>
    <row r="406" spans="1:20" ht="20.25" customHeight="1">
      <c r="A406" s="370">
        <f>A397+1</f>
        <v>45</v>
      </c>
      <c r="B406" s="371"/>
      <c r="C406" s="372" t="s">
        <v>396</v>
      </c>
      <c r="D406" s="371" t="s">
        <v>393</v>
      </c>
      <c r="E406" s="481">
        <v>416</v>
      </c>
      <c r="F406" s="374">
        <v>0</v>
      </c>
      <c r="G406" s="462">
        <f>F406*E406</f>
        <v>0</v>
      </c>
      <c r="H406" s="440">
        <f>F406*$H$9</f>
        <v>0</v>
      </c>
      <c r="I406" s="374">
        <v>0</v>
      </c>
      <c r="J406" s="440">
        <f>I406*E406</f>
        <v>0</v>
      </c>
      <c r="K406" s="440">
        <f>$K$9*I406</f>
        <v>0</v>
      </c>
      <c r="L406" s="442">
        <f>(R406*T406+R407*T407+R408*T408+R409*T409+R410*T410+R411*T411+R412*T412+R413*T413+R414*T414)*L$9</f>
        <v>0.59370324866999991</v>
      </c>
      <c r="M406" s="443">
        <f>H406+K406+L406</f>
        <v>0.59370324866999991</v>
      </c>
      <c r="N406" s="444">
        <f>M406*E406</f>
        <v>246.98055144671997</v>
      </c>
      <c r="O406" s="463">
        <f>E406*L406</f>
        <v>246.98055144671997</v>
      </c>
      <c r="P406" s="460" t="s">
        <v>394</v>
      </c>
      <c r="Q406" s="464" t="s">
        <v>393</v>
      </c>
      <c r="R406" s="482">
        <v>1</v>
      </c>
      <c r="S406" s="448">
        <f>R406*E406</f>
        <v>416</v>
      </c>
      <c r="T406" s="466">
        <f>72.7*0.007</f>
        <v>0.50890000000000002</v>
      </c>
    </row>
    <row r="407" spans="1:20" ht="12" hidden="1" customHeight="1">
      <c r="A407" s="383"/>
      <c r="B407" s="384"/>
      <c r="C407" s="385"/>
      <c r="D407" s="384"/>
      <c r="E407" s="386"/>
      <c r="F407" s="387"/>
      <c r="G407" s="468"/>
      <c r="H407" s="454"/>
      <c r="I407" s="387"/>
      <c r="J407" s="390"/>
      <c r="K407" s="390"/>
      <c r="L407" s="391"/>
      <c r="M407" s="1419"/>
      <c r="N407" s="393"/>
      <c r="O407" s="394"/>
      <c r="P407" s="398"/>
      <c r="Q407" s="395"/>
      <c r="R407" s="386"/>
      <c r="S407" s="459">
        <f>R407*E406</f>
        <v>0</v>
      </c>
      <c r="T407" s="483"/>
    </row>
    <row r="408" spans="1:20" ht="12" hidden="1" customHeight="1">
      <c r="A408" s="383"/>
      <c r="B408" s="384"/>
      <c r="C408" s="398"/>
      <c r="D408" s="384"/>
      <c r="E408" s="386"/>
      <c r="F408" s="387"/>
      <c r="G408" s="468"/>
      <c r="H408" s="454"/>
      <c r="I408" s="387"/>
      <c r="J408" s="390"/>
      <c r="K408" s="390"/>
      <c r="L408" s="391"/>
      <c r="M408" s="1419"/>
      <c r="N408" s="393"/>
      <c r="O408" s="394"/>
      <c r="P408" s="398"/>
      <c r="Q408" s="395"/>
      <c r="R408" s="386"/>
      <c r="S408" s="459">
        <f>R408*E406</f>
        <v>0</v>
      </c>
      <c r="T408" s="483"/>
    </row>
    <row r="409" spans="1:20" ht="12" hidden="1" customHeight="1">
      <c r="A409" s="383"/>
      <c r="B409" s="384"/>
      <c r="C409" s="398"/>
      <c r="D409" s="384"/>
      <c r="E409" s="386"/>
      <c r="F409" s="387"/>
      <c r="G409" s="468"/>
      <c r="H409" s="454"/>
      <c r="I409" s="387"/>
      <c r="J409" s="390"/>
      <c r="K409" s="390"/>
      <c r="L409" s="391"/>
      <c r="M409" s="1419"/>
      <c r="N409" s="393"/>
      <c r="O409" s="394"/>
      <c r="P409" s="398"/>
      <c r="Q409" s="395"/>
      <c r="R409" s="386"/>
      <c r="S409" s="459">
        <f>R409*E406</f>
        <v>0</v>
      </c>
      <c r="T409" s="483"/>
    </row>
    <row r="410" spans="1:20" ht="12" hidden="1" customHeight="1">
      <c r="A410" s="383"/>
      <c r="B410" s="384"/>
      <c r="C410" s="398"/>
      <c r="D410" s="384"/>
      <c r="E410" s="386"/>
      <c r="F410" s="387"/>
      <c r="G410" s="468"/>
      <c r="H410" s="454"/>
      <c r="I410" s="387"/>
      <c r="J410" s="390"/>
      <c r="K410" s="390"/>
      <c r="L410" s="391"/>
      <c r="M410" s="1419"/>
      <c r="N410" s="393"/>
      <c r="O410" s="394"/>
      <c r="P410" s="398"/>
      <c r="Q410" s="395"/>
      <c r="R410" s="386"/>
      <c r="S410" s="459">
        <f>R410*E406</f>
        <v>0</v>
      </c>
      <c r="T410" s="483"/>
    </row>
    <row r="411" spans="1:20" ht="12" hidden="1" customHeight="1">
      <c r="A411" s="383"/>
      <c r="B411" s="384"/>
      <c r="C411" s="398"/>
      <c r="D411" s="384"/>
      <c r="E411" s="386"/>
      <c r="F411" s="387"/>
      <c r="G411" s="468"/>
      <c r="H411" s="454"/>
      <c r="I411" s="387"/>
      <c r="J411" s="390"/>
      <c r="K411" s="390"/>
      <c r="L411" s="391"/>
      <c r="M411" s="1419"/>
      <c r="N411" s="393"/>
      <c r="O411" s="394"/>
      <c r="P411" s="398"/>
      <c r="Q411" s="395"/>
      <c r="R411" s="386"/>
      <c r="S411" s="459">
        <f>R411*E406</f>
        <v>0</v>
      </c>
      <c r="T411" s="483"/>
    </row>
    <row r="412" spans="1:20" ht="12" hidden="1" customHeight="1">
      <c r="A412" s="383"/>
      <c r="B412" s="384"/>
      <c r="C412" s="398"/>
      <c r="D412" s="384"/>
      <c r="E412" s="386"/>
      <c r="F412" s="387"/>
      <c r="G412" s="468">
        <f>F412*E412</f>
        <v>0</v>
      </c>
      <c r="H412" s="454"/>
      <c r="I412" s="387"/>
      <c r="J412" s="390">
        <f>I412*E412</f>
        <v>0</v>
      </c>
      <c r="K412" s="390"/>
      <c r="L412" s="391"/>
      <c r="M412" s="1419"/>
      <c r="N412" s="393"/>
      <c r="O412" s="394">
        <f>E412*L412</f>
        <v>0</v>
      </c>
      <c r="P412" s="398"/>
      <c r="Q412" s="395"/>
      <c r="R412" s="386"/>
      <c r="S412" s="459">
        <f>R412*E406</f>
        <v>0</v>
      </c>
      <c r="T412" s="483"/>
    </row>
    <row r="413" spans="1:20" ht="12" hidden="1" customHeight="1">
      <c r="A413" s="383"/>
      <c r="B413" s="384"/>
      <c r="C413" s="398"/>
      <c r="D413" s="384"/>
      <c r="E413" s="386"/>
      <c r="F413" s="387"/>
      <c r="G413" s="468"/>
      <c r="H413" s="454"/>
      <c r="I413" s="387"/>
      <c r="J413" s="390"/>
      <c r="K413" s="390"/>
      <c r="L413" s="391"/>
      <c r="M413" s="1419"/>
      <c r="N413" s="393"/>
      <c r="O413" s="394"/>
      <c r="P413" s="398"/>
      <c r="Q413" s="395"/>
      <c r="R413" s="386"/>
      <c r="S413" s="459">
        <f>R413*E406</f>
        <v>0</v>
      </c>
      <c r="T413" s="483"/>
    </row>
    <row r="414" spans="1:20" hidden="1">
      <c r="A414" s="427"/>
      <c r="B414" s="384"/>
      <c r="C414" s="398"/>
      <c r="D414" s="384"/>
      <c r="E414" s="386"/>
      <c r="F414" s="387"/>
      <c r="G414" s="468"/>
      <c r="H414" s="454"/>
      <c r="I414" s="387"/>
      <c r="J414" s="390"/>
      <c r="K414" s="390"/>
      <c r="L414" s="391"/>
      <c r="M414" s="1419"/>
      <c r="N414" s="393"/>
      <c r="O414" s="394"/>
      <c r="P414" s="398"/>
      <c r="Q414" s="395"/>
      <c r="R414" s="386"/>
      <c r="S414" s="459">
        <f>R414*E406</f>
        <v>0</v>
      </c>
      <c r="T414" s="483"/>
    </row>
    <row r="415" spans="1:20" s="3" customFormat="1" ht="18.75" customHeight="1">
      <c r="A415" s="370">
        <f>A406+1</f>
        <v>46</v>
      </c>
      <c r="B415" s="370"/>
      <c r="C415" s="460" t="s">
        <v>410</v>
      </c>
      <c r="D415" s="370" t="s">
        <v>270</v>
      </c>
      <c r="E415" s="471">
        <v>322</v>
      </c>
      <c r="F415" s="413">
        <v>1.56</v>
      </c>
      <c r="G415" s="472">
        <f>F415*E415</f>
        <v>502.32</v>
      </c>
      <c r="H415" s="217">
        <f>$H$9*F415</f>
        <v>2.2638024263431547</v>
      </c>
      <c r="I415" s="413">
        <v>0.02</v>
      </c>
      <c r="J415" s="217">
        <f>E415*I415</f>
        <v>6.44</v>
      </c>
      <c r="K415" s="217">
        <f>$K$9*I415</f>
        <v>6.1000400000000003E-2</v>
      </c>
      <c r="L415" s="878">
        <f>(R415*T415+R416*T416+R417*T417+R418*T418+R419*T419+R420*T420+R421*T421+R422*T422+R423*T423)*L$9</f>
        <v>0.66148505010000003</v>
      </c>
      <c r="M415" s="218">
        <f>H415+K415+L415</f>
        <v>2.9862878764431549</v>
      </c>
      <c r="N415" s="315">
        <f>M415*E415</f>
        <v>961.5846962146959</v>
      </c>
      <c r="O415" s="474">
        <f>E415*L415</f>
        <v>212.9981861322</v>
      </c>
      <c r="P415" s="460" t="s">
        <v>386</v>
      </c>
      <c r="Q415" s="380" t="s">
        <v>270</v>
      </c>
      <c r="R415" s="475">
        <v>1</v>
      </c>
      <c r="S415" s="413">
        <f>R415*E415</f>
        <v>322</v>
      </c>
      <c r="T415" s="466">
        <f>81*0.007</f>
        <v>0.56700000000000006</v>
      </c>
    </row>
    <row r="416" spans="1:20" s="3" customFormat="1" hidden="1">
      <c r="A416" s="383"/>
      <c r="B416" s="383"/>
      <c r="C416" s="416"/>
      <c r="D416" s="383"/>
      <c r="E416" s="476"/>
      <c r="F416" s="418"/>
      <c r="G416" s="477"/>
      <c r="H416" s="478"/>
      <c r="I416" s="418"/>
      <c r="J416" s="421"/>
      <c r="K416" s="421"/>
      <c r="L416" s="879"/>
      <c r="M416" s="230"/>
      <c r="N416" s="424"/>
      <c r="O416" s="422"/>
      <c r="P416" s="416"/>
      <c r="Q416" s="425"/>
      <c r="R416" s="479"/>
      <c r="S416" s="418">
        <f>R416*E415</f>
        <v>0</v>
      </c>
      <c r="T416" s="483"/>
    </row>
    <row r="417" spans="1:20" s="3" customFormat="1" hidden="1">
      <c r="A417" s="383"/>
      <c r="B417" s="383"/>
      <c r="C417" s="416"/>
      <c r="D417" s="383"/>
      <c r="E417" s="476"/>
      <c r="F417" s="418"/>
      <c r="G417" s="477"/>
      <c r="H417" s="478"/>
      <c r="I417" s="418"/>
      <c r="J417" s="421"/>
      <c r="K417" s="421"/>
      <c r="L417" s="879"/>
      <c r="M417" s="230"/>
      <c r="N417" s="424"/>
      <c r="O417" s="422"/>
      <c r="P417" s="416"/>
      <c r="Q417" s="425"/>
      <c r="R417" s="479"/>
      <c r="S417" s="418">
        <f>R417*E415</f>
        <v>0</v>
      </c>
      <c r="T417" s="483"/>
    </row>
    <row r="418" spans="1:20" s="3" customFormat="1" hidden="1">
      <c r="A418" s="383"/>
      <c r="B418" s="383"/>
      <c r="C418" s="416"/>
      <c r="D418" s="383"/>
      <c r="E418" s="476"/>
      <c r="F418" s="418"/>
      <c r="G418" s="477"/>
      <c r="H418" s="478"/>
      <c r="I418" s="418"/>
      <c r="J418" s="421"/>
      <c r="K418" s="421"/>
      <c r="L418" s="879"/>
      <c r="M418" s="230"/>
      <c r="N418" s="424"/>
      <c r="O418" s="422"/>
      <c r="P418" s="416"/>
      <c r="Q418" s="425"/>
      <c r="R418" s="479"/>
      <c r="S418" s="418">
        <f>R418*E415</f>
        <v>0</v>
      </c>
      <c r="T418" s="483"/>
    </row>
    <row r="419" spans="1:20" s="3" customFormat="1" hidden="1">
      <c r="A419" s="383"/>
      <c r="B419" s="383"/>
      <c r="C419" s="416"/>
      <c r="D419" s="383"/>
      <c r="E419" s="476"/>
      <c r="F419" s="418"/>
      <c r="G419" s="477"/>
      <c r="H419" s="478"/>
      <c r="I419" s="418"/>
      <c r="J419" s="421"/>
      <c r="K419" s="421"/>
      <c r="L419" s="879"/>
      <c r="M419" s="230"/>
      <c r="N419" s="424"/>
      <c r="O419" s="422"/>
      <c r="P419" s="416"/>
      <c r="Q419" s="425"/>
      <c r="R419" s="479"/>
      <c r="S419" s="418">
        <f>R419*E415</f>
        <v>0</v>
      </c>
      <c r="T419" s="483"/>
    </row>
    <row r="420" spans="1:20" s="3" customFormat="1" hidden="1">
      <c r="A420" s="383"/>
      <c r="B420" s="383"/>
      <c r="C420" s="416"/>
      <c r="D420" s="383"/>
      <c r="E420" s="476"/>
      <c r="F420" s="418"/>
      <c r="G420" s="477"/>
      <c r="H420" s="478"/>
      <c r="I420" s="418"/>
      <c r="J420" s="421"/>
      <c r="K420" s="421"/>
      <c r="L420" s="879"/>
      <c r="M420" s="230"/>
      <c r="N420" s="424"/>
      <c r="O420" s="422"/>
      <c r="P420" s="416"/>
      <c r="Q420" s="425"/>
      <c r="R420" s="479"/>
      <c r="S420" s="418">
        <f>R420*E415</f>
        <v>0</v>
      </c>
      <c r="T420" s="483"/>
    </row>
    <row r="421" spans="1:20" s="3" customFormat="1" ht="12.75" hidden="1" customHeight="1">
      <c r="A421" s="383"/>
      <c r="B421" s="383"/>
      <c r="C421" s="416"/>
      <c r="D421" s="383"/>
      <c r="E421" s="476"/>
      <c r="F421" s="418"/>
      <c r="G421" s="477"/>
      <c r="H421" s="478"/>
      <c r="I421" s="418"/>
      <c r="J421" s="421"/>
      <c r="K421" s="421"/>
      <c r="L421" s="879"/>
      <c r="M421" s="230"/>
      <c r="N421" s="424"/>
      <c r="O421" s="422"/>
      <c r="P421" s="416"/>
      <c r="Q421" s="425"/>
      <c r="R421" s="480"/>
      <c r="S421" s="418">
        <f>R421*E415</f>
        <v>0</v>
      </c>
      <c r="T421" s="483"/>
    </row>
    <row r="422" spans="1:20" s="3" customFormat="1" ht="12" hidden="1" customHeight="1">
      <c r="A422" s="383"/>
      <c r="B422" s="383"/>
      <c r="C422" s="416"/>
      <c r="D422" s="383"/>
      <c r="E422" s="476"/>
      <c r="F422" s="418"/>
      <c r="G422" s="477"/>
      <c r="H422" s="478"/>
      <c r="I422" s="418"/>
      <c r="J422" s="421"/>
      <c r="K422" s="421"/>
      <c r="L422" s="879"/>
      <c r="M422" s="230"/>
      <c r="N422" s="424"/>
      <c r="O422" s="422"/>
      <c r="P422" s="416"/>
      <c r="Q422" s="425"/>
      <c r="R422" s="480"/>
      <c r="S422" s="418">
        <f>R422*E415</f>
        <v>0</v>
      </c>
      <c r="T422" s="483"/>
    </row>
    <row r="423" spans="1:20" s="3" customFormat="1" hidden="1">
      <c r="A423" s="427"/>
      <c r="B423" s="383"/>
      <c r="C423" s="416"/>
      <c r="D423" s="383"/>
      <c r="E423" s="476"/>
      <c r="F423" s="418"/>
      <c r="G423" s="477"/>
      <c r="H423" s="478"/>
      <c r="I423" s="418"/>
      <c r="J423" s="431"/>
      <c r="K423" s="431"/>
      <c r="L423" s="879"/>
      <c r="M423" s="230"/>
      <c r="N423" s="424"/>
      <c r="O423" s="422"/>
      <c r="P423" s="416"/>
      <c r="Q423" s="425"/>
      <c r="R423" s="480"/>
      <c r="S423" s="430">
        <f>R423*E415</f>
        <v>0</v>
      </c>
      <c r="T423" s="483"/>
    </row>
    <row r="424" spans="1:20" ht="27" customHeight="1">
      <c r="A424" s="370">
        <f>A415+1</f>
        <v>47</v>
      </c>
      <c r="B424" s="371" t="s">
        <v>402</v>
      </c>
      <c r="C424" s="372" t="s">
        <v>403</v>
      </c>
      <c r="D424" s="371" t="s">
        <v>404</v>
      </c>
      <c r="E424" s="482">
        <v>600</v>
      </c>
      <c r="F424" s="374">
        <v>9.8000000000000004E-2</v>
      </c>
      <c r="G424" s="462">
        <f>F424*E424</f>
        <v>58.800000000000004</v>
      </c>
      <c r="H424" s="440">
        <f>F424*$H$9</f>
        <v>0.14221322934719816</v>
      </c>
      <c r="I424" s="485">
        <v>5.0000000000000001E-3</v>
      </c>
      <c r="J424" s="440">
        <f>I424*E424</f>
        <v>3</v>
      </c>
      <c r="K424" s="440">
        <f>$K$9*I424</f>
        <v>1.5250100000000001E-2</v>
      </c>
      <c r="L424" s="442">
        <f>(R424*T424+R425*T425+R426*T426+R427*T427+R428*T428+R429*T429+R430*T430+R431*T431+R432*T432)*L$9</f>
        <v>0.46665611999999995</v>
      </c>
      <c r="M424" s="443">
        <f>H424+K424+L424</f>
        <v>0.6241194493471981</v>
      </c>
      <c r="N424" s="444">
        <f>M424*E424</f>
        <v>374.47166960831885</v>
      </c>
      <c r="O424" s="463">
        <f>E424*L424</f>
        <v>279.99367199999995</v>
      </c>
      <c r="P424" s="460" t="s">
        <v>405</v>
      </c>
      <c r="Q424" s="464" t="s">
        <v>404</v>
      </c>
      <c r="R424" s="482">
        <v>1</v>
      </c>
      <c r="S424" s="448">
        <f>R424*E424</f>
        <v>600</v>
      </c>
      <c r="T424" s="498">
        <v>0.4</v>
      </c>
    </row>
    <row r="425" spans="1:20" ht="12" hidden="1" customHeight="1">
      <c r="A425" s="370">
        <f>A416+1</f>
        <v>1</v>
      </c>
      <c r="B425" s="384"/>
      <c r="C425" s="385"/>
      <c r="D425" s="384"/>
      <c r="E425" s="386"/>
      <c r="F425" s="387"/>
      <c r="G425" s="468"/>
      <c r="H425" s="454"/>
      <c r="I425" s="387"/>
      <c r="J425" s="390"/>
      <c r="K425" s="390"/>
      <c r="L425" s="391"/>
      <c r="M425" s="392"/>
      <c r="N425" s="393"/>
      <c r="O425" s="394"/>
      <c r="P425" s="398"/>
      <c r="Q425" s="395"/>
      <c r="R425" s="386"/>
      <c r="S425" s="459">
        <f>R425*E424</f>
        <v>0</v>
      </c>
      <c r="T425" s="397"/>
    </row>
    <row r="426" spans="1:20" ht="12" hidden="1" customHeight="1">
      <c r="A426" s="383"/>
      <c r="B426" s="384"/>
      <c r="C426" s="398"/>
      <c r="D426" s="384"/>
      <c r="E426" s="386"/>
      <c r="F426" s="387"/>
      <c r="G426" s="468"/>
      <c r="H426" s="454"/>
      <c r="I426" s="387"/>
      <c r="J426" s="390"/>
      <c r="K426" s="390"/>
      <c r="L426" s="391"/>
      <c r="M426" s="392"/>
      <c r="N426" s="393"/>
      <c r="O426" s="394"/>
      <c r="P426" s="398"/>
      <c r="Q426" s="395"/>
      <c r="R426" s="386"/>
      <c r="S426" s="459">
        <f>R426*E424</f>
        <v>0</v>
      </c>
      <c r="T426" s="397"/>
    </row>
    <row r="427" spans="1:20" ht="12" hidden="1" customHeight="1">
      <c r="A427" s="383"/>
      <c r="B427" s="384"/>
      <c r="C427" s="398"/>
      <c r="D427" s="384"/>
      <c r="E427" s="386"/>
      <c r="F427" s="387"/>
      <c r="G427" s="468"/>
      <c r="H427" s="454"/>
      <c r="I427" s="387"/>
      <c r="J427" s="390"/>
      <c r="K427" s="390"/>
      <c r="L427" s="391"/>
      <c r="M427" s="392"/>
      <c r="N427" s="393"/>
      <c r="O427" s="394"/>
      <c r="P427" s="398"/>
      <c r="Q427" s="395"/>
      <c r="R427" s="386"/>
      <c r="S427" s="459">
        <f>R427*E424</f>
        <v>0</v>
      </c>
      <c r="T427" s="397"/>
    </row>
    <row r="428" spans="1:20" ht="12" hidden="1" customHeight="1">
      <c r="A428" s="383"/>
      <c r="B428" s="384"/>
      <c r="C428" s="398"/>
      <c r="D428" s="384"/>
      <c r="E428" s="386"/>
      <c r="F428" s="387"/>
      <c r="G428" s="468"/>
      <c r="H428" s="454"/>
      <c r="I428" s="387"/>
      <c r="J428" s="390"/>
      <c r="K428" s="390"/>
      <c r="L428" s="391"/>
      <c r="M428" s="392"/>
      <c r="N428" s="393"/>
      <c r="O428" s="394"/>
      <c r="P428" s="398"/>
      <c r="Q428" s="395"/>
      <c r="R428" s="386"/>
      <c r="S428" s="459">
        <f>R428*E424</f>
        <v>0</v>
      </c>
      <c r="T428" s="397"/>
    </row>
    <row r="429" spans="1:20" ht="12" hidden="1" customHeight="1">
      <c r="A429" s="383"/>
      <c r="B429" s="384"/>
      <c r="C429" s="398"/>
      <c r="D429" s="384"/>
      <c r="E429" s="386"/>
      <c r="F429" s="387"/>
      <c r="G429" s="468"/>
      <c r="H429" s="454"/>
      <c r="I429" s="387"/>
      <c r="J429" s="390"/>
      <c r="K429" s="390"/>
      <c r="L429" s="391"/>
      <c r="M429" s="392"/>
      <c r="N429" s="393"/>
      <c r="O429" s="394"/>
      <c r="P429" s="398"/>
      <c r="Q429" s="395"/>
      <c r="R429" s="386"/>
      <c r="S429" s="459">
        <f>R429*E424</f>
        <v>0</v>
      </c>
      <c r="T429" s="397"/>
    </row>
    <row r="430" spans="1:20" ht="12" hidden="1" customHeight="1">
      <c r="A430" s="383"/>
      <c r="B430" s="384"/>
      <c r="C430" s="398"/>
      <c r="D430" s="384"/>
      <c r="E430" s="386"/>
      <c r="F430" s="387"/>
      <c r="G430" s="468">
        <f>F430*E430</f>
        <v>0</v>
      </c>
      <c r="H430" s="454"/>
      <c r="I430" s="387"/>
      <c r="J430" s="390">
        <f>I430*E430</f>
        <v>0</v>
      </c>
      <c r="K430" s="390"/>
      <c r="L430" s="391"/>
      <c r="M430" s="392"/>
      <c r="N430" s="393"/>
      <c r="O430" s="394">
        <f>E430*L430</f>
        <v>0</v>
      </c>
      <c r="P430" s="398"/>
      <c r="Q430" s="395"/>
      <c r="R430" s="386"/>
      <c r="S430" s="459">
        <f>R430*E424</f>
        <v>0</v>
      </c>
      <c r="T430" s="397"/>
    </row>
    <row r="431" spans="1:20" hidden="1">
      <c r="A431" s="383"/>
      <c r="B431" s="384"/>
      <c r="C431" s="398"/>
      <c r="D431" s="384"/>
      <c r="E431" s="386"/>
      <c r="F431" s="387"/>
      <c r="G431" s="468"/>
      <c r="H431" s="454"/>
      <c r="I431" s="387"/>
      <c r="J431" s="390"/>
      <c r="K431" s="390"/>
      <c r="L431" s="391"/>
      <c r="M431" s="392"/>
      <c r="N431" s="393"/>
      <c r="O431" s="394"/>
      <c r="P431" s="398"/>
      <c r="Q431" s="395"/>
      <c r="R431" s="386"/>
      <c r="S431" s="459">
        <f>R431*E424</f>
        <v>0</v>
      </c>
      <c r="T431" s="397"/>
    </row>
    <row r="432" spans="1:20" hidden="1">
      <c r="A432" s="383"/>
      <c r="B432" s="399"/>
      <c r="C432" s="400"/>
      <c r="D432" s="399"/>
      <c r="E432" s="401"/>
      <c r="F432" s="402"/>
      <c r="G432" s="499"/>
      <c r="H432" s="500"/>
      <c r="I432" s="402"/>
      <c r="J432" s="403"/>
      <c r="K432" s="403"/>
      <c r="L432" s="404"/>
      <c r="M432" s="405"/>
      <c r="N432" s="406"/>
      <c r="O432" s="407"/>
      <c r="P432" s="400"/>
      <c r="Q432" s="408"/>
      <c r="R432" s="401"/>
      <c r="S432" s="501">
        <f>R432*E424</f>
        <v>0</v>
      </c>
      <c r="T432" s="409"/>
    </row>
    <row r="433" spans="1:20" ht="14.25" customHeight="1">
      <c r="A433" s="371"/>
      <c r="B433" s="502"/>
      <c r="C433" s="503" t="s">
        <v>271</v>
      </c>
      <c r="D433" s="371"/>
      <c r="E433" s="504"/>
      <c r="F433" s="504"/>
      <c r="G433" s="504">
        <f>SUM(G10:G432)</f>
        <v>3889.8620767000002</v>
      </c>
      <c r="H433" s="504"/>
      <c r="I433" s="504"/>
      <c r="J433" s="504">
        <f>SUM(J10:J432)</f>
        <v>43.952943560000001</v>
      </c>
      <c r="K433" s="504"/>
      <c r="L433" s="466"/>
      <c r="M433" s="504"/>
      <c r="N433" s="466">
        <f>SUM(N10:N432)</f>
        <v>13960.145369202723</v>
      </c>
      <c r="O433" s="504">
        <f>SUM(O10:O432)</f>
        <v>8181.2936485847667</v>
      </c>
      <c r="P433" s="505"/>
      <c r="Q433" s="504"/>
      <c r="R433" s="482"/>
      <c r="S433" s="506"/>
      <c r="T433" s="498"/>
    </row>
    <row r="434" spans="1:20" hidden="1">
      <c r="C434" s="507"/>
      <c r="D434" s="508"/>
      <c r="E434" s="509"/>
      <c r="F434" s="509"/>
      <c r="G434" s="509"/>
      <c r="H434" s="509"/>
      <c r="I434" s="509"/>
      <c r="J434" s="509"/>
      <c r="K434" s="509"/>
      <c r="M434" s="509"/>
      <c r="P434" s="511"/>
      <c r="S434" s="513"/>
      <c r="T434" s="1323"/>
    </row>
    <row r="435" spans="1:20" s="524" customFormat="1" hidden="1">
      <c r="A435" s="515"/>
      <c r="B435" s="516"/>
      <c r="C435" s="517" t="s">
        <v>272</v>
      </c>
      <c r="D435" s="515"/>
      <c r="E435" s="518"/>
      <c r="F435" s="519"/>
      <c r="G435" s="519"/>
      <c r="H435" s="520"/>
      <c r="I435" s="521"/>
      <c r="J435" s="520"/>
      <c r="K435" s="520"/>
      <c r="L435" s="520"/>
      <c r="M435" s="519"/>
      <c r="N435" s="520"/>
      <c r="O435" s="522"/>
      <c r="P435" s="518"/>
      <c r="Q435" s="523"/>
      <c r="S435" s="3134"/>
      <c r="T435" s="3135"/>
    </row>
    <row r="436" spans="1:20" s="524" customFormat="1" hidden="1">
      <c r="A436" s="515"/>
      <c r="B436" s="525">
        <f>$H$9</f>
        <v>1.451155401502022</v>
      </c>
      <c r="C436" s="3136" t="s">
        <v>273</v>
      </c>
      <c r="D436" s="3136"/>
      <c r="E436" s="518"/>
      <c r="I436" s="527"/>
      <c r="L436" s="528"/>
      <c r="N436" s="528"/>
      <c r="P436" s="529">
        <f>G433</f>
        <v>3889.8620767000002</v>
      </c>
      <c r="Q436" s="3126">
        <f>P436*$B436</f>
        <v>5644.7943637010785</v>
      </c>
      <c r="R436" s="3126"/>
      <c r="S436" s="3137"/>
      <c r="T436" s="3138"/>
    </row>
    <row r="437" spans="1:20" s="519" customFormat="1" hidden="1">
      <c r="B437" s="530"/>
      <c r="C437" s="3139"/>
      <c r="D437" s="3139"/>
      <c r="E437" s="518"/>
      <c r="I437" s="521"/>
      <c r="L437" s="520"/>
      <c r="N437" s="520"/>
      <c r="P437" s="529"/>
      <c r="Q437" s="3140"/>
      <c r="R437" s="3140"/>
      <c r="S437" s="3126"/>
      <c r="T437" s="3127"/>
    </row>
    <row r="438" spans="1:20" s="519" customFormat="1" hidden="1">
      <c r="B438" s="531">
        <f>$K$9</f>
        <v>3.05002</v>
      </c>
      <c r="C438" s="3136" t="s">
        <v>274</v>
      </c>
      <c r="D438" s="3136"/>
      <c r="E438" s="532"/>
      <c r="I438" s="521"/>
      <c r="L438" s="520"/>
      <c r="N438" s="520"/>
      <c r="P438" s="529">
        <f>J433</f>
        <v>43.952943560000001</v>
      </c>
      <c r="Q438" s="3126">
        <f>P438*$B438</f>
        <v>134.05735691687121</v>
      </c>
      <c r="R438" s="3126"/>
      <c r="S438" s="533"/>
      <c r="T438" s="533"/>
    </row>
    <row r="439" spans="1:20" s="519" customFormat="1" hidden="1">
      <c r="B439" s="530"/>
      <c r="C439" s="3139"/>
      <c r="D439" s="3139"/>
      <c r="E439" s="532"/>
      <c r="I439" s="521"/>
      <c r="L439" s="520"/>
      <c r="N439" s="520"/>
      <c r="P439" s="534"/>
      <c r="Q439" s="3140"/>
      <c r="R439" s="3140"/>
      <c r="S439" s="3126"/>
      <c r="T439" s="3127"/>
    </row>
    <row r="440" spans="1:20" s="524" customFormat="1" hidden="1">
      <c r="B440" s="535">
        <f>L$9</f>
        <v>1.1666402999999999</v>
      </c>
      <c r="C440" s="526" t="s">
        <v>253</v>
      </c>
      <c r="D440" s="532"/>
      <c r="E440" s="532"/>
      <c r="F440" s="536"/>
      <c r="I440" s="527"/>
      <c r="L440" s="528"/>
      <c r="N440" s="528"/>
      <c r="P440" s="529">
        <f>O433/L$9</f>
        <v>7012.6958999999979</v>
      </c>
      <c r="Q440" s="3126">
        <f>P440*$B440</f>
        <v>8181.2936485847667</v>
      </c>
      <c r="R440" s="3126"/>
      <c r="S440" s="533"/>
      <c r="T440" s="533"/>
    </row>
    <row r="441" spans="1:20" s="519" customFormat="1" hidden="1">
      <c r="B441" s="537"/>
      <c r="C441" s="538"/>
      <c r="D441" s="515"/>
      <c r="E441" s="539"/>
      <c r="F441" s="536"/>
      <c r="I441" s="521"/>
      <c r="L441" s="520"/>
      <c r="N441" s="520"/>
      <c r="P441" s="518"/>
      <c r="S441" s="3126"/>
      <c r="T441" s="3127"/>
    </row>
    <row r="442" spans="1:20" s="535" customFormat="1" hidden="1">
      <c r="A442" s="540"/>
      <c r="B442" s="524"/>
      <c r="C442" s="541"/>
      <c r="D442" s="542"/>
      <c r="E442" s="539"/>
      <c r="F442" s="543"/>
      <c r="I442" s="544"/>
      <c r="L442" s="545"/>
      <c r="N442" s="545"/>
      <c r="P442" s="546"/>
      <c r="Q442" s="547"/>
      <c r="R442" s="548"/>
    </row>
    <row r="443" spans="1:20" s="524" customFormat="1" hidden="1">
      <c r="A443" s="549"/>
      <c r="D443" s="515"/>
      <c r="E443" s="539"/>
      <c r="F443" s="536"/>
      <c r="I443" s="527"/>
      <c r="L443" s="528"/>
      <c r="N443" s="528"/>
      <c r="P443" s="518"/>
      <c r="Q443" s="550"/>
      <c r="R443" s="550"/>
      <c r="S443" s="550"/>
      <c r="T443" s="550"/>
    </row>
    <row r="444" spans="1:20" s="524" customFormat="1" hidden="1">
      <c r="A444" s="551"/>
      <c r="B444" s="515"/>
      <c r="C444" s="552" t="s">
        <v>251</v>
      </c>
      <c r="D444" s="515"/>
      <c r="E444" s="539"/>
      <c r="F444" s="536"/>
      <c r="I444" s="527"/>
      <c r="L444" s="528"/>
      <c r="N444" s="528"/>
      <c r="O444" s="516"/>
      <c r="P444" s="553">
        <f>Q436+Q438+Q440</f>
        <v>13960.145369202717</v>
      </c>
      <c r="Q444" s="3128"/>
      <c r="R444" s="3128"/>
      <c r="S444" s="3129"/>
      <c r="T444" s="3130"/>
    </row>
    <row r="445" spans="1:20" s="524" customFormat="1" hidden="1">
      <c r="A445" s="515"/>
      <c r="B445" s="515"/>
      <c r="C445" s="515"/>
      <c r="D445" s="515"/>
      <c r="E445" s="539"/>
      <c r="F445" s="536"/>
      <c r="I445" s="527"/>
      <c r="L445" s="528"/>
      <c r="N445" s="528"/>
      <c r="P445" s="553"/>
      <c r="Q445" s="535"/>
      <c r="R445" s="554"/>
      <c r="S445" s="537"/>
      <c r="T445" s="535"/>
    </row>
    <row r="446" spans="1:20" s="524" customFormat="1" ht="20.25" customHeight="1">
      <c r="B446" s="555">
        <f>M$9</f>
        <v>0.13300000000000001</v>
      </c>
      <c r="C446" s="524" t="s">
        <v>275</v>
      </c>
      <c r="D446" s="556"/>
      <c r="E446" s="557"/>
      <c r="F446" s="536"/>
      <c r="I446" s="527"/>
      <c r="L446" s="528"/>
      <c r="N446" s="528"/>
      <c r="P446" s="553">
        <f>P444*$B446</f>
        <v>1856.6993341039615</v>
      </c>
      <c r="Q446" s="3125"/>
      <c r="R446" s="3125"/>
      <c r="S446" s="3125"/>
      <c r="T446" s="3125"/>
    </row>
    <row r="447" spans="1:20" s="524" customFormat="1" hidden="1">
      <c r="B447" s="516"/>
      <c r="D447" s="556"/>
      <c r="E447" s="557"/>
      <c r="F447" s="536"/>
      <c r="I447" s="527"/>
      <c r="L447" s="528"/>
      <c r="N447" s="528"/>
      <c r="P447" s="553"/>
      <c r="Q447" s="559"/>
      <c r="R447" s="558"/>
      <c r="S447" s="558"/>
      <c r="T447" s="535"/>
    </row>
    <row r="448" spans="1:20" s="524" customFormat="1" ht="18" customHeight="1">
      <c r="B448" s="516"/>
      <c r="C448" s="560" t="s">
        <v>251</v>
      </c>
      <c r="D448" s="556"/>
      <c r="E448" s="557"/>
      <c r="F448" s="536"/>
      <c r="I448" s="527"/>
      <c r="K448" s="561"/>
      <c r="L448" s="528"/>
      <c r="N448" s="528"/>
      <c r="P448" s="553">
        <f>P446+P444</f>
        <v>15816.844703306679</v>
      </c>
      <c r="Q448" s="3125"/>
      <c r="R448" s="3125"/>
      <c r="S448" s="3125"/>
      <c r="T448" s="3125"/>
    </row>
    <row r="449" spans="1:20" s="524" customFormat="1" hidden="1">
      <c r="B449" s="516"/>
      <c r="D449" s="556"/>
      <c r="E449" s="557"/>
      <c r="F449" s="536"/>
      <c r="I449" s="527"/>
      <c r="L449" s="528"/>
      <c r="N449" s="528"/>
      <c r="P449" s="553"/>
      <c r="Q449" s="562"/>
      <c r="R449" s="558"/>
      <c r="S449" s="558"/>
      <c r="T449" s="535"/>
    </row>
    <row r="450" spans="1:20" s="524" customFormat="1" ht="16.5" customHeight="1">
      <c r="B450" s="530">
        <f>N$9</f>
        <v>0.11</v>
      </c>
      <c r="C450" s="524" t="s">
        <v>276</v>
      </c>
      <c r="D450" s="563"/>
      <c r="E450" s="557"/>
      <c r="F450" s="536"/>
      <c r="I450" s="527"/>
      <c r="L450" s="528"/>
      <c r="N450" s="528"/>
      <c r="P450" s="553">
        <f>P448*$B450</f>
        <v>1739.8529173637346</v>
      </c>
      <c r="Q450" s="3125"/>
      <c r="R450" s="3125"/>
      <c r="S450" s="3125"/>
      <c r="T450" s="3125"/>
    </row>
    <row r="451" spans="1:20" s="524" customFormat="1" hidden="1">
      <c r="A451" s="540"/>
      <c r="B451" s="516"/>
      <c r="D451" s="556"/>
      <c r="E451" s="557"/>
      <c r="F451" s="536"/>
      <c r="I451" s="527"/>
      <c r="L451" s="528"/>
      <c r="N451" s="528"/>
      <c r="P451" s="553"/>
      <c r="Q451" s="559"/>
      <c r="R451" s="558"/>
      <c r="S451" s="558"/>
      <c r="T451" s="535"/>
    </row>
    <row r="452" spans="1:20" s="524" customFormat="1" ht="18.75" customHeight="1">
      <c r="A452" s="540"/>
      <c r="B452" s="515"/>
      <c r="C452" s="552" t="s">
        <v>251</v>
      </c>
      <c r="D452" s="556"/>
      <c r="E452" s="557"/>
      <c r="F452" s="536"/>
      <c r="I452" s="527"/>
      <c r="L452" s="528"/>
      <c r="N452" s="528"/>
      <c r="P452" s="553">
        <f>P450+P448</f>
        <v>17556.697620670413</v>
      </c>
      <c r="Q452" s="3125"/>
      <c r="R452" s="3125"/>
      <c r="S452" s="3125"/>
      <c r="T452" s="3125"/>
    </row>
    <row r="453" spans="1:20" hidden="1"/>
  </sheetData>
  <mergeCells count="25">
    <mergeCell ref="Q440:R440"/>
    <mergeCell ref="P6:T6"/>
    <mergeCell ref="S435:T435"/>
    <mergeCell ref="C436:D436"/>
    <mergeCell ref="Q436:R436"/>
    <mergeCell ref="S436:T436"/>
    <mergeCell ref="C437:D437"/>
    <mergeCell ref="Q437:R437"/>
    <mergeCell ref="S437:T437"/>
    <mergeCell ref="C438:D438"/>
    <mergeCell ref="Q438:R438"/>
    <mergeCell ref="C439:D439"/>
    <mergeCell ref="Q439:R439"/>
    <mergeCell ref="S439:T439"/>
    <mergeCell ref="S441:T441"/>
    <mergeCell ref="Q444:R444"/>
    <mergeCell ref="S444:T444"/>
    <mergeCell ref="Q446:R446"/>
    <mergeCell ref="S446:T446"/>
    <mergeCell ref="Q450:R450"/>
    <mergeCell ref="S450:T450"/>
    <mergeCell ref="Q452:R452"/>
    <mergeCell ref="S452:T452"/>
    <mergeCell ref="Q448:R448"/>
    <mergeCell ref="S448:T448"/>
  </mergeCells>
  <phoneticPr fontId="99" type="noConversion"/>
  <printOptions gridLinesSet="0"/>
  <pageMargins left="0.17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329"/>
  <sheetViews>
    <sheetView showGridLines="0" topLeftCell="A289" zoomScaleNormal="100" workbookViewId="0">
      <selection activeCell="L329" sqref="L329"/>
    </sheetView>
  </sheetViews>
  <sheetFormatPr defaultRowHeight="12"/>
  <cols>
    <col min="1" max="1" width="4.140625" style="339" customWidth="1"/>
    <col min="2" max="2" width="8" style="339" customWidth="1"/>
    <col min="3" max="3" width="34.5703125" style="339" customWidth="1"/>
    <col min="4" max="4" width="5.140625" style="512" customWidth="1"/>
    <col min="5" max="5" width="5.7109375" style="340" customWidth="1"/>
    <col min="6" max="6" width="6" style="340" customWidth="1"/>
    <col min="7" max="7" width="10" style="340" hidden="1" customWidth="1"/>
    <col min="8" max="9" width="5.42578125" style="340" customWidth="1"/>
    <col min="10" max="10" width="4.42578125" style="510" hidden="1" customWidth="1"/>
    <col min="11" max="11" width="6" style="510" customWidth="1"/>
    <col min="12" max="12" width="7.42578125" style="510" customWidth="1"/>
    <col min="13" max="13" width="8.5703125" style="340" customWidth="1"/>
    <col min="14" max="14" width="9.42578125" style="510" customWidth="1"/>
    <col min="15" max="15" width="0.85546875" style="509" hidden="1" customWidth="1"/>
    <col min="16" max="16" width="14.7109375" style="564" customWidth="1"/>
    <col min="17" max="17" width="4.85546875" style="512" customWidth="1"/>
    <col min="18" max="18" width="5.28515625" style="338" customWidth="1"/>
    <col min="19" max="19" width="4.7109375" style="339" customWidth="1"/>
    <col min="20" max="20" width="6.7109375" style="340" customWidth="1"/>
    <col min="21" max="16384" width="9.140625" style="339"/>
  </cols>
  <sheetData>
    <row r="1" spans="1:20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326"/>
      <c r="F1" s="231"/>
      <c r="G1" s="231"/>
      <c r="H1" s="231"/>
      <c r="I1" s="231"/>
      <c r="J1" s="231"/>
      <c r="K1" s="231"/>
      <c r="L1" s="326"/>
      <c r="M1" s="231"/>
      <c r="N1" s="231"/>
      <c r="O1" s="231"/>
      <c r="P1" s="231"/>
      <c r="Q1" s="231"/>
      <c r="R1" s="231"/>
      <c r="S1" s="231"/>
      <c r="T1" s="327"/>
    </row>
    <row r="2" spans="1:20" s="236" customFormat="1" ht="14.25">
      <c r="A2" s="232" t="s">
        <v>369</v>
      </c>
      <c r="B2" s="233"/>
      <c r="C2" s="233"/>
      <c r="D2" s="234"/>
      <c r="E2" s="328"/>
      <c r="F2" s="235"/>
      <c r="G2" s="235"/>
      <c r="H2" s="235"/>
      <c r="I2" s="235"/>
      <c r="J2" s="235"/>
      <c r="K2" s="235"/>
      <c r="L2" s="329"/>
      <c r="M2" s="235"/>
      <c r="N2" s="235"/>
      <c r="O2" s="235"/>
      <c r="P2" s="235"/>
      <c r="Q2" s="235"/>
      <c r="R2" s="235"/>
      <c r="S2" s="235"/>
      <c r="T2" s="329"/>
    </row>
    <row r="3" spans="1:20" s="245" customFormat="1" ht="14.25">
      <c r="A3" s="237" t="s">
        <v>679</v>
      </c>
      <c r="B3" s="238"/>
      <c r="C3" s="238"/>
      <c r="D3" s="239"/>
      <c r="E3" s="330"/>
      <c r="F3" s="239"/>
      <c r="G3" s="239"/>
      <c r="H3" s="240"/>
      <c r="I3" s="239"/>
      <c r="J3" s="240"/>
      <c r="K3" s="240"/>
      <c r="L3" s="330"/>
      <c r="M3" s="239"/>
      <c r="N3" s="240"/>
      <c r="O3" s="241"/>
      <c r="P3" s="242"/>
      <c r="Q3" s="239"/>
      <c r="R3" s="243"/>
      <c r="S3" s="244"/>
      <c r="T3" s="331"/>
    </row>
    <row r="4" spans="1:20">
      <c r="A4" s="332"/>
      <c r="B4" s="333"/>
      <c r="C4" s="333"/>
      <c r="D4" s="332"/>
      <c r="E4" s="332"/>
      <c r="F4" s="332"/>
      <c r="G4" s="332"/>
      <c r="H4" s="332"/>
      <c r="I4" s="332"/>
      <c r="J4" s="334"/>
      <c r="K4" s="334"/>
      <c r="L4" s="334"/>
      <c r="M4" s="332"/>
      <c r="N4" s="334">
        <f>P329</f>
        <v>3676.8748248850679</v>
      </c>
      <c r="O4" s="335"/>
      <c r="P4" s="1431" t="s">
        <v>242</v>
      </c>
      <c r="Q4" s="337"/>
    </row>
    <row r="5" spans="1:20" s="1439" customFormat="1" ht="15.75" customHeight="1">
      <c r="A5" s="1432"/>
      <c r="B5" s="1433"/>
      <c r="C5" s="1433"/>
      <c r="D5" s="597"/>
      <c r="E5" s="597"/>
      <c r="F5" s="1434" t="s">
        <v>243</v>
      </c>
      <c r="G5" s="1434"/>
      <c r="H5" s="1435"/>
      <c r="I5" s="1434"/>
      <c r="J5" s="1434"/>
      <c r="K5" s="1434"/>
      <c r="L5" s="1435"/>
      <c r="M5" s="1436"/>
      <c r="N5" s="1437"/>
      <c r="O5" s="1434"/>
      <c r="P5" s="1438"/>
      <c r="Q5" s="1434"/>
      <c r="R5" s="1434"/>
      <c r="S5" s="1434"/>
      <c r="T5" s="597"/>
    </row>
    <row r="6" spans="1:20" s="1439" customFormat="1" ht="60.75" customHeight="1">
      <c r="A6" s="1440"/>
      <c r="B6" s="1441" t="s">
        <v>244</v>
      </c>
      <c r="C6" s="1442"/>
      <c r="D6" s="607" t="s">
        <v>245</v>
      </c>
      <c r="E6" s="607" t="s">
        <v>246</v>
      </c>
      <c r="F6" s="1443" t="s">
        <v>247</v>
      </c>
      <c r="G6" s="1444"/>
      <c r="H6" s="1443" t="s">
        <v>248</v>
      </c>
      <c r="I6" s="1445" t="s">
        <v>249</v>
      </c>
      <c r="J6" s="1444"/>
      <c r="K6" s="1444"/>
      <c r="L6" s="1446" t="s">
        <v>250</v>
      </c>
      <c r="M6" s="1446" t="s">
        <v>251</v>
      </c>
      <c r="N6" s="1447" t="s">
        <v>252</v>
      </c>
      <c r="O6" s="1448" t="s">
        <v>253</v>
      </c>
      <c r="P6" s="3142" t="s">
        <v>253</v>
      </c>
      <c r="Q6" s="3143"/>
      <c r="R6" s="3143"/>
      <c r="S6" s="3143"/>
      <c r="T6" s="3144"/>
    </row>
    <row r="7" spans="1:20" s="1454" customFormat="1" ht="48" customHeight="1">
      <c r="A7" s="1449" t="s">
        <v>254</v>
      </c>
      <c r="B7" s="1450" t="s">
        <v>255</v>
      </c>
      <c r="C7" s="1451" t="s">
        <v>256</v>
      </c>
      <c r="D7" s="1452" t="s">
        <v>257</v>
      </c>
      <c r="E7" s="622"/>
      <c r="F7" s="1443" t="s">
        <v>258</v>
      </c>
      <c r="G7" s="1443" t="s">
        <v>259</v>
      </c>
      <c r="H7" s="1443" t="s">
        <v>242</v>
      </c>
      <c r="I7" s="1443" t="s">
        <v>260</v>
      </c>
      <c r="J7" s="1443" t="s">
        <v>261</v>
      </c>
      <c r="K7" s="1443" t="s">
        <v>242</v>
      </c>
      <c r="L7" s="1443" t="s">
        <v>242</v>
      </c>
      <c r="M7" s="1443" t="s">
        <v>242</v>
      </c>
      <c r="N7" s="1443" t="s">
        <v>242</v>
      </c>
      <c r="O7" s="1443" t="s">
        <v>262</v>
      </c>
      <c r="P7" s="1453" t="s">
        <v>263</v>
      </c>
      <c r="Q7" s="1443" t="s">
        <v>264</v>
      </c>
      <c r="R7" s="1443" t="s">
        <v>265</v>
      </c>
      <c r="S7" s="1443" t="s">
        <v>266</v>
      </c>
      <c r="T7" s="1443" t="s">
        <v>267</v>
      </c>
    </row>
    <row r="8" spans="1:20" s="1454" customFormat="1">
      <c r="A8" s="626">
        <v>1</v>
      </c>
      <c r="B8" s="1453">
        <v>2</v>
      </c>
      <c r="C8" s="626">
        <v>3</v>
      </c>
      <c r="D8" s="626">
        <v>4</v>
      </c>
      <c r="E8" s="626">
        <v>5</v>
      </c>
      <c r="F8" s="626">
        <v>6</v>
      </c>
      <c r="G8" s="626">
        <v>7</v>
      </c>
      <c r="H8" s="1455" t="s">
        <v>268</v>
      </c>
      <c r="I8" s="626">
        <v>8</v>
      </c>
      <c r="J8" s="626">
        <v>9</v>
      </c>
      <c r="K8" s="626" t="s">
        <v>269</v>
      </c>
      <c r="L8" s="1456">
        <v>10</v>
      </c>
      <c r="M8" s="1456">
        <v>11</v>
      </c>
      <c r="N8" s="1456">
        <v>12</v>
      </c>
      <c r="O8" s="626"/>
      <c r="P8" s="1453">
        <v>13</v>
      </c>
      <c r="Q8" s="626">
        <f>P8+1</f>
        <v>14</v>
      </c>
      <c r="R8" s="626">
        <f>Q8+1</f>
        <v>15</v>
      </c>
      <c r="S8" s="626">
        <f>R8+1</f>
        <v>16</v>
      </c>
      <c r="T8" s="626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3" customFormat="1" ht="24">
      <c r="A10" s="370">
        <v>1</v>
      </c>
      <c r="B10" s="370" t="s">
        <v>680</v>
      </c>
      <c r="C10" s="956" t="s">
        <v>681</v>
      </c>
      <c r="D10" s="370" t="s">
        <v>377</v>
      </c>
      <c r="E10" s="1457">
        <v>2</v>
      </c>
      <c r="F10" s="413">
        <v>9.17</v>
      </c>
      <c r="G10" s="472">
        <f>F10*E10</f>
        <v>18.34</v>
      </c>
      <c r="H10" s="217">
        <f>$H$9*F10</f>
        <v>13.307095031773542</v>
      </c>
      <c r="I10" s="413">
        <v>0.22</v>
      </c>
      <c r="J10" s="217">
        <f>E10*I10</f>
        <v>0.44</v>
      </c>
      <c r="K10" s="217">
        <f>$K$9*I10</f>
        <v>0.67100439999999995</v>
      </c>
      <c r="L10" s="473">
        <f>(R10*T10+R11*T11+R12*T12+R13*T13+R14*T14+R15*T15+R16*T16+R17*T17+R18*T18)*L$9</f>
        <v>0</v>
      </c>
      <c r="M10" s="221">
        <f>H10+K10+L10</f>
        <v>13.978099431773542</v>
      </c>
      <c r="N10" s="1152">
        <f>M10*E10</f>
        <v>27.956198863547083</v>
      </c>
      <c r="O10" s="474">
        <f>E10*L10</f>
        <v>0</v>
      </c>
      <c r="P10" s="217" t="s">
        <v>682</v>
      </c>
      <c r="Q10" s="413" t="s">
        <v>377</v>
      </c>
      <c r="R10" s="496">
        <v>1</v>
      </c>
      <c r="S10" s="854">
        <f>R10*E10</f>
        <v>2</v>
      </c>
      <c r="T10" s="472"/>
    </row>
    <row r="11" spans="1:20" s="3" customFormat="1" hidden="1">
      <c r="A11" s="383"/>
      <c r="B11" s="383"/>
      <c r="C11" s="958"/>
      <c r="D11" s="383"/>
      <c r="E11" s="959"/>
      <c r="F11" s="418"/>
      <c r="G11" s="477"/>
      <c r="H11" s="478"/>
      <c r="I11" s="418"/>
      <c r="J11" s="421"/>
      <c r="K11" s="421"/>
      <c r="L11" s="422"/>
      <c r="M11" s="39"/>
      <c r="N11" s="960"/>
      <c r="O11" s="422"/>
      <c r="P11" s="418"/>
      <c r="Q11" s="425"/>
      <c r="R11" s="426"/>
      <c r="S11" s="861">
        <f>R11*E10</f>
        <v>0</v>
      </c>
      <c r="T11" s="434"/>
    </row>
    <row r="12" spans="1:20" s="3" customFormat="1" hidden="1">
      <c r="A12" s="383"/>
      <c r="B12" s="383"/>
      <c r="C12" s="416"/>
      <c r="D12" s="383"/>
      <c r="E12" s="959"/>
      <c r="F12" s="418"/>
      <c r="G12" s="477"/>
      <c r="H12" s="478"/>
      <c r="I12" s="418"/>
      <c r="J12" s="421"/>
      <c r="K12" s="421"/>
      <c r="L12" s="422"/>
      <c r="M12" s="39"/>
      <c r="N12" s="960"/>
      <c r="O12" s="422"/>
      <c r="P12" s="418"/>
      <c r="Q12" s="425"/>
      <c r="R12" s="426"/>
      <c r="S12" s="869">
        <f>R12*E10</f>
        <v>0</v>
      </c>
      <c r="T12" s="434"/>
    </row>
    <row r="13" spans="1:20" s="3" customFormat="1" hidden="1">
      <c r="A13" s="383"/>
      <c r="B13" s="383"/>
      <c r="C13" s="416"/>
      <c r="D13" s="383"/>
      <c r="E13" s="959"/>
      <c r="F13" s="418"/>
      <c r="G13" s="477"/>
      <c r="H13" s="478"/>
      <c r="I13" s="418"/>
      <c r="J13" s="421"/>
      <c r="K13" s="421"/>
      <c r="L13" s="422"/>
      <c r="M13" s="39"/>
      <c r="N13" s="960"/>
      <c r="O13" s="422"/>
      <c r="P13" s="418"/>
      <c r="Q13" s="425"/>
      <c r="R13" s="426"/>
      <c r="S13" s="861">
        <f>R13*E10</f>
        <v>0</v>
      </c>
      <c r="T13" s="434"/>
    </row>
    <row r="14" spans="1:20" s="3" customFormat="1" hidden="1">
      <c r="A14" s="383"/>
      <c r="B14" s="383"/>
      <c r="C14" s="416"/>
      <c r="D14" s="383"/>
      <c r="E14" s="959"/>
      <c r="F14" s="418"/>
      <c r="G14" s="477"/>
      <c r="H14" s="478"/>
      <c r="I14" s="418"/>
      <c r="J14" s="421"/>
      <c r="K14" s="421"/>
      <c r="L14" s="422"/>
      <c r="M14" s="39"/>
      <c r="N14" s="960"/>
      <c r="O14" s="422"/>
      <c r="P14" s="418"/>
      <c r="Q14" s="425"/>
      <c r="R14" s="426"/>
      <c r="S14" s="861">
        <f>R14*E10</f>
        <v>0</v>
      </c>
      <c r="T14" s="434"/>
    </row>
    <row r="15" spans="1:20" s="3" customFormat="1" hidden="1">
      <c r="A15" s="383"/>
      <c r="B15" s="383"/>
      <c r="C15" s="416"/>
      <c r="D15" s="383"/>
      <c r="E15" s="959"/>
      <c r="F15" s="418"/>
      <c r="G15" s="477"/>
      <c r="H15" s="478"/>
      <c r="I15" s="418"/>
      <c r="J15" s="421"/>
      <c r="K15" s="421"/>
      <c r="L15" s="422"/>
      <c r="M15" s="39"/>
      <c r="N15" s="960"/>
      <c r="O15" s="422"/>
      <c r="P15" s="418"/>
      <c r="Q15" s="425"/>
      <c r="R15" s="426"/>
      <c r="S15" s="861">
        <f>R15*E10</f>
        <v>0</v>
      </c>
      <c r="T15" s="434"/>
    </row>
    <row r="16" spans="1:20" s="3" customFormat="1" hidden="1">
      <c r="A16" s="383"/>
      <c r="B16" s="383"/>
      <c r="C16" s="416"/>
      <c r="D16" s="383"/>
      <c r="E16" s="959"/>
      <c r="F16" s="418"/>
      <c r="G16" s="477"/>
      <c r="H16" s="478"/>
      <c r="I16" s="418"/>
      <c r="J16" s="421"/>
      <c r="K16" s="421"/>
      <c r="L16" s="422"/>
      <c r="M16" s="39"/>
      <c r="N16" s="960"/>
      <c r="O16" s="422"/>
      <c r="P16" s="418"/>
      <c r="Q16" s="425"/>
      <c r="R16" s="426"/>
      <c r="S16" s="861">
        <f>R16*E10</f>
        <v>0</v>
      </c>
      <c r="T16" s="434"/>
    </row>
    <row r="17" spans="1:20" s="3" customFormat="1" hidden="1">
      <c r="A17" s="383"/>
      <c r="B17" s="383"/>
      <c r="C17" s="416"/>
      <c r="D17" s="383"/>
      <c r="E17" s="959"/>
      <c r="F17" s="418"/>
      <c r="G17" s="477"/>
      <c r="H17" s="478"/>
      <c r="I17" s="418"/>
      <c r="J17" s="421"/>
      <c r="K17" s="421"/>
      <c r="L17" s="422"/>
      <c r="M17" s="39"/>
      <c r="N17" s="960"/>
      <c r="O17" s="422"/>
      <c r="P17" s="418"/>
      <c r="Q17" s="425"/>
      <c r="R17" s="426"/>
      <c r="S17" s="861">
        <f>R17*E10</f>
        <v>0</v>
      </c>
      <c r="T17" s="434"/>
    </row>
    <row r="18" spans="1:20" s="3" customFormat="1" hidden="1">
      <c r="A18" s="383"/>
      <c r="B18" s="383"/>
      <c r="C18" s="416"/>
      <c r="D18" s="383"/>
      <c r="E18" s="959"/>
      <c r="F18" s="418"/>
      <c r="G18" s="477"/>
      <c r="H18" s="478"/>
      <c r="I18" s="418"/>
      <c r="J18" s="431"/>
      <c r="K18" s="431"/>
      <c r="L18" s="422"/>
      <c r="M18" s="39"/>
      <c r="N18" s="960"/>
      <c r="O18" s="422"/>
      <c r="P18" s="418"/>
      <c r="Q18" s="425"/>
      <c r="R18" s="426"/>
      <c r="S18" s="869">
        <f>R18*E10</f>
        <v>0</v>
      </c>
      <c r="T18" s="434"/>
    </row>
    <row r="19" spans="1:20" ht="38.25" customHeight="1">
      <c r="A19" s="370">
        <f>A10+1</f>
        <v>2</v>
      </c>
      <c r="B19" s="371" t="s">
        <v>387</v>
      </c>
      <c r="C19" s="460" t="s">
        <v>408</v>
      </c>
      <c r="D19" s="371" t="s">
        <v>270</v>
      </c>
      <c r="E19" s="461">
        <v>19</v>
      </c>
      <c r="F19" s="374">
        <v>1.43</v>
      </c>
      <c r="G19" s="462">
        <f>F19*E19</f>
        <v>27.169999999999998</v>
      </c>
      <c r="H19" s="440">
        <f>F19*$H$9</f>
        <v>2.0751522241478915</v>
      </c>
      <c r="I19" s="1466">
        <v>2.5700000000000001E-2</v>
      </c>
      <c r="J19" s="440">
        <f>I19*E19</f>
        <v>0.48830000000000001</v>
      </c>
      <c r="K19" s="440">
        <f>$K$9*I19</f>
        <v>7.8385514000000003E-2</v>
      </c>
      <c r="L19" s="442">
        <f>(R19*T19+R20*T20+R21*T21+R22*T22+R23*T23+R24*T24+R25*T25+R26*T26+R27*T27)*L$9</f>
        <v>0.6183193589999999</v>
      </c>
      <c r="M19" s="443">
        <f>H19+K19+L19</f>
        <v>2.7718570971478913</v>
      </c>
      <c r="N19" s="444">
        <f>M19*E19</f>
        <v>52.665284845809936</v>
      </c>
      <c r="O19" s="463">
        <f>E19*L19</f>
        <v>11.748067820999998</v>
      </c>
      <c r="P19" s="460" t="s">
        <v>386</v>
      </c>
      <c r="Q19" s="464" t="s">
        <v>270</v>
      </c>
      <c r="R19" s="465">
        <v>1</v>
      </c>
      <c r="S19" s="448">
        <f>R19*E19</f>
        <v>19</v>
      </c>
      <c r="T19" s="466">
        <v>0.53</v>
      </c>
    </row>
    <row r="20" spans="1:20" ht="12" hidden="1" customHeight="1">
      <c r="A20" s="383"/>
      <c r="B20" s="384"/>
      <c r="C20" s="398"/>
      <c r="D20" s="384"/>
      <c r="E20" s="467"/>
      <c r="F20" s="387"/>
      <c r="G20" s="468"/>
      <c r="H20" s="454"/>
      <c r="I20" s="387"/>
      <c r="J20" s="390"/>
      <c r="K20" s="390"/>
      <c r="L20" s="391"/>
      <c r="M20" s="1419"/>
      <c r="N20" s="393"/>
      <c r="O20" s="394"/>
      <c r="P20" s="398"/>
      <c r="Q20" s="395"/>
      <c r="R20" s="396"/>
      <c r="S20" s="459">
        <f>R20*E19</f>
        <v>0</v>
      </c>
      <c r="T20" s="469"/>
    </row>
    <row r="21" spans="1:20" ht="12" hidden="1" customHeight="1">
      <c r="A21" s="383"/>
      <c r="B21" s="384"/>
      <c r="C21" s="398"/>
      <c r="D21" s="384"/>
      <c r="E21" s="467"/>
      <c r="F21" s="387"/>
      <c r="G21" s="468"/>
      <c r="H21" s="454"/>
      <c r="I21" s="387"/>
      <c r="J21" s="390"/>
      <c r="K21" s="390"/>
      <c r="L21" s="391"/>
      <c r="M21" s="1419"/>
      <c r="N21" s="393"/>
      <c r="O21" s="394"/>
      <c r="P21" s="398"/>
      <c r="Q21" s="395"/>
      <c r="R21" s="396"/>
      <c r="S21" s="459">
        <f>R21*E19</f>
        <v>0</v>
      </c>
      <c r="T21" s="469"/>
    </row>
    <row r="22" spans="1:20" ht="12" hidden="1" customHeight="1">
      <c r="A22" s="383"/>
      <c r="B22" s="384"/>
      <c r="C22" s="398"/>
      <c r="D22" s="384"/>
      <c r="E22" s="467"/>
      <c r="F22" s="387"/>
      <c r="G22" s="468"/>
      <c r="H22" s="454"/>
      <c r="I22" s="387"/>
      <c r="J22" s="390"/>
      <c r="K22" s="390"/>
      <c r="L22" s="391"/>
      <c r="M22" s="1419"/>
      <c r="N22" s="393"/>
      <c r="O22" s="394"/>
      <c r="P22" s="398"/>
      <c r="Q22" s="395"/>
      <c r="R22" s="396"/>
      <c r="S22" s="459">
        <f>R22*E19</f>
        <v>0</v>
      </c>
      <c r="T22" s="469"/>
    </row>
    <row r="23" spans="1:20" ht="12" hidden="1" customHeight="1">
      <c r="A23" s="383"/>
      <c r="B23" s="384"/>
      <c r="C23" s="398"/>
      <c r="D23" s="384"/>
      <c r="E23" s="467"/>
      <c r="F23" s="387"/>
      <c r="G23" s="468"/>
      <c r="H23" s="454"/>
      <c r="I23" s="387"/>
      <c r="J23" s="390"/>
      <c r="K23" s="390"/>
      <c r="L23" s="391"/>
      <c r="M23" s="1419"/>
      <c r="N23" s="393"/>
      <c r="O23" s="394"/>
      <c r="P23" s="398"/>
      <c r="Q23" s="395"/>
      <c r="R23" s="396"/>
      <c r="S23" s="459">
        <f>R23*E19</f>
        <v>0</v>
      </c>
      <c r="T23" s="469"/>
    </row>
    <row r="24" spans="1:20" ht="12" hidden="1" customHeight="1">
      <c r="A24" s="383"/>
      <c r="B24" s="384"/>
      <c r="C24" s="398"/>
      <c r="D24" s="384"/>
      <c r="E24" s="467"/>
      <c r="F24" s="387"/>
      <c r="G24" s="468"/>
      <c r="H24" s="454"/>
      <c r="I24" s="387"/>
      <c r="J24" s="390"/>
      <c r="K24" s="390"/>
      <c r="L24" s="391"/>
      <c r="M24" s="1419"/>
      <c r="N24" s="393"/>
      <c r="O24" s="394"/>
      <c r="P24" s="398"/>
      <c r="Q24" s="395"/>
      <c r="R24" s="396"/>
      <c r="S24" s="459">
        <f>R24*E19</f>
        <v>0</v>
      </c>
      <c r="T24" s="469"/>
    </row>
    <row r="25" spans="1:20" ht="12.75" hidden="1" customHeight="1">
      <c r="A25" s="383"/>
      <c r="B25" s="384"/>
      <c r="C25" s="398"/>
      <c r="D25" s="384"/>
      <c r="E25" s="467"/>
      <c r="F25" s="387"/>
      <c r="G25" s="468">
        <f>F25*E25</f>
        <v>0</v>
      </c>
      <c r="H25" s="454"/>
      <c r="I25" s="387"/>
      <c r="J25" s="390">
        <f>I25*E25</f>
        <v>0</v>
      </c>
      <c r="K25" s="390"/>
      <c r="L25" s="391"/>
      <c r="M25" s="1419"/>
      <c r="N25" s="393"/>
      <c r="O25" s="394">
        <f>E25*L25</f>
        <v>0</v>
      </c>
      <c r="P25" s="398"/>
      <c r="Q25" s="395"/>
      <c r="R25" s="470"/>
      <c r="S25" s="459">
        <f>R25*E19</f>
        <v>0</v>
      </c>
      <c r="T25" s="469"/>
    </row>
    <row r="26" spans="1:20" ht="12" hidden="1" customHeight="1">
      <c r="A26" s="383"/>
      <c r="B26" s="384"/>
      <c r="C26" s="398"/>
      <c r="D26" s="384"/>
      <c r="E26" s="467"/>
      <c r="F26" s="387"/>
      <c r="G26" s="468"/>
      <c r="H26" s="454"/>
      <c r="I26" s="387"/>
      <c r="J26" s="390"/>
      <c r="K26" s="390"/>
      <c r="L26" s="391"/>
      <c r="M26" s="1419"/>
      <c r="N26" s="393"/>
      <c r="O26" s="394"/>
      <c r="P26" s="398"/>
      <c r="Q26" s="395"/>
      <c r="R26" s="470"/>
      <c r="S26" s="459">
        <f>R26*E19</f>
        <v>0</v>
      </c>
      <c r="T26" s="469"/>
    </row>
    <row r="27" spans="1:20" hidden="1">
      <c r="A27" s="427"/>
      <c r="B27" s="384"/>
      <c r="C27" s="398"/>
      <c r="D27" s="384"/>
      <c r="E27" s="467"/>
      <c r="F27" s="387"/>
      <c r="G27" s="468"/>
      <c r="H27" s="454"/>
      <c r="I27" s="387"/>
      <c r="J27" s="390"/>
      <c r="K27" s="390"/>
      <c r="L27" s="391"/>
      <c r="M27" s="1419"/>
      <c r="N27" s="393"/>
      <c r="O27" s="394"/>
      <c r="P27" s="398"/>
      <c r="Q27" s="395"/>
      <c r="R27" s="470"/>
      <c r="S27" s="459">
        <f>R27*E19</f>
        <v>0</v>
      </c>
      <c r="T27" s="469"/>
    </row>
    <row r="28" spans="1:20" ht="19.5" customHeight="1">
      <c r="A28" s="370">
        <f>A19+1</f>
        <v>3</v>
      </c>
      <c r="B28" s="371" t="s">
        <v>389</v>
      </c>
      <c r="C28" s="460" t="s">
        <v>388</v>
      </c>
      <c r="D28" s="371" t="s">
        <v>270</v>
      </c>
      <c r="E28" s="461">
        <v>27</v>
      </c>
      <c r="F28" s="466">
        <v>1.17</v>
      </c>
      <c r="G28" s="462">
        <f>F28*E28</f>
        <v>31.589999999999996</v>
      </c>
      <c r="H28" s="440">
        <f>F28*$H$9</f>
        <v>1.6978518197573658</v>
      </c>
      <c r="I28" s="1466">
        <v>1.72E-2</v>
      </c>
      <c r="J28" s="440">
        <f>I28*E28</f>
        <v>0.46439999999999998</v>
      </c>
      <c r="K28" s="440">
        <f>$K$9*I28</f>
        <v>5.2460343999999999E-2</v>
      </c>
      <c r="L28" s="442">
        <f>(R28*T28+R29*T29+R30*T30+R31*T31+R32*T32+R33*T33+R34*T34+R35*T35+R36*T36)*L$9</f>
        <v>0.87498022499999983</v>
      </c>
      <c r="M28" s="443">
        <f>H28+K28+L28</f>
        <v>2.6252923887573658</v>
      </c>
      <c r="N28" s="444">
        <f>M28*E28</f>
        <v>70.88289449644887</v>
      </c>
      <c r="O28" s="463">
        <f>E28*L28</f>
        <v>23.624466074999994</v>
      </c>
      <c r="P28" s="460" t="s">
        <v>386</v>
      </c>
      <c r="Q28" s="464" t="s">
        <v>270</v>
      </c>
      <c r="R28" s="465">
        <v>1</v>
      </c>
      <c r="S28" s="448">
        <f>R28*E28</f>
        <v>27</v>
      </c>
      <c r="T28" s="466">
        <v>0.75</v>
      </c>
    </row>
    <row r="29" spans="1:20" ht="12" hidden="1" customHeight="1">
      <c r="A29" s="383"/>
      <c r="B29" s="384"/>
      <c r="C29" s="398"/>
      <c r="D29" s="384"/>
      <c r="E29" s="467"/>
      <c r="F29" s="469"/>
      <c r="G29" s="468"/>
      <c r="H29" s="454"/>
      <c r="I29" s="387"/>
      <c r="J29" s="390"/>
      <c r="K29" s="390"/>
      <c r="L29" s="391"/>
      <c r="M29" s="1419"/>
      <c r="N29" s="393"/>
      <c r="O29" s="394"/>
      <c r="P29" s="398"/>
      <c r="Q29" s="395"/>
      <c r="R29" s="396"/>
      <c r="S29" s="459">
        <f>R29*E28</f>
        <v>0</v>
      </c>
      <c r="T29" s="387"/>
    </row>
    <row r="30" spans="1:20" ht="12" hidden="1" customHeight="1">
      <c r="A30" s="383"/>
      <c r="B30" s="384"/>
      <c r="C30" s="398"/>
      <c r="D30" s="384"/>
      <c r="E30" s="467"/>
      <c r="F30" s="469"/>
      <c r="G30" s="468"/>
      <c r="H30" s="454"/>
      <c r="I30" s="387"/>
      <c r="J30" s="390"/>
      <c r="K30" s="390"/>
      <c r="L30" s="391"/>
      <c r="M30" s="1419"/>
      <c r="N30" s="393"/>
      <c r="O30" s="394"/>
      <c r="P30" s="398"/>
      <c r="Q30" s="395"/>
      <c r="R30" s="396"/>
      <c r="S30" s="459">
        <f>R30*E28</f>
        <v>0</v>
      </c>
      <c r="T30" s="387"/>
    </row>
    <row r="31" spans="1:20" ht="12" hidden="1" customHeight="1">
      <c r="A31" s="383"/>
      <c r="B31" s="384"/>
      <c r="C31" s="398"/>
      <c r="D31" s="384"/>
      <c r="E31" s="467"/>
      <c r="F31" s="469"/>
      <c r="G31" s="468"/>
      <c r="H31" s="454"/>
      <c r="I31" s="387"/>
      <c r="J31" s="390"/>
      <c r="K31" s="390"/>
      <c r="L31" s="391"/>
      <c r="M31" s="1419"/>
      <c r="N31" s="393"/>
      <c r="O31" s="394"/>
      <c r="P31" s="398"/>
      <c r="Q31" s="395"/>
      <c r="R31" s="396"/>
      <c r="S31" s="459">
        <f>R31*E28</f>
        <v>0</v>
      </c>
      <c r="T31" s="387"/>
    </row>
    <row r="32" spans="1:20" ht="12" hidden="1" customHeight="1">
      <c r="A32" s="383"/>
      <c r="B32" s="384"/>
      <c r="C32" s="398"/>
      <c r="D32" s="384"/>
      <c r="E32" s="467"/>
      <c r="F32" s="469"/>
      <c r="G32" s="468"/>
      <c r="H32" s="454"/>
      <c r="I32" s="387"/>
      <c r="J32" s="390"/>
      <c r="K32" s="390"/>
      <c r="L32" s="391"/>
      <c r="M32" s="1419"/>
      <c r="N32" s="393"/>
      <c r="O32" s="394"/>
      <c r="P32" s="398"/>
      <c r="Q32" s="395"/>
      <c r="R32" s="396"/>
      <c r="S32" s="459">
        <f>R32*E28</f>
        <v>0</v>
      </c>
      <c r="T32" s="387"/>
    </row>
    <row r="33" spans="1:20" ht="12" hidden="1" customHeight="1">
      <c r="A33" s="383"/>
      <c r="B33" s="384"/>
      <c r="C33" s="398"/>
      <c r="D33" s="384"/>
      <c r="E33" s="467"/>
      <c r="F33" s="469"/>
      <c r="G33" s="468"/>
      <c r="H33" s="454"/>
      <c r="I33" s="387"/>
      <c r="J33" s="390"/>
      <c r="K33" s="390"/>
      <c r="L33" s="391"/>
      <c r="M33" s="1419"/>
      <c r="N33" s="393"/>
      <c r="O33" s="394"/>
      <c r="P33" s="398"/>
      <c r="Q33" s="395"/>
      <c r="R33" s="396"/>
      <c r="S33" s="459">
        <f>R33*E28</f>
        <v>0</v>
      </c>
      <c r="T33" s="387"/>
    </row>
    <row r="34" spans="1:20" ht="12.75" hidden="1" customHeight="1">
      <c r="A34" s="383"/>
      <c r="B34" s="384"/>
      <c r="C34" s="398"/>
      <c r="D34" s="384"/>
      <c r="E34" s="467"/>
      <c r="F34" s="469"/>
      <c r="G34" s="468">
        <f>F34*E34</f>
        <v>0</v>
      </c>
      <c r="H34" s="454"/>
      <c r="I34" s="387"/>
      <c r="J34" s="390">
        <f>I34*E34</f>
        <v>0</v>
      </c>
      <c r="K34" s="390"/>
      <c r="L34" s="391"/>
      <c r="M34" s="1419"/>
      <c r="N34" s="393"/>
      <c r="O34" s="394">
        <f>E34*L34</f>
        <v>0</v>
      </c>
      <c r="P34" s="398"/>
      <c r="Q34" s="395"/>
      <c r="R34" s="470"/>
      <c r="S34" s="459">
        <f>R34*E28</f>
        <v>0</v>
      </c>
      <c r="T34" s="387"/>
    </row>
    <row r="35" spans="1:20" ht="12" hidden="1" customHeight="1">
      <c r="A35" s="383"/>
      <c r="B35" s="384"/>
      <c r="C35" s="398"/>
      <c r="D35" s="384"/>
      <c r="E35" s="467"/>
      <c r="F35" s="469"/>
      <c r="G35" s="468"/>
      <c r="H35" s="454"/>
      <c r="I35" s="387"/>
      <c r="J35" s="390"/>
      <c r="K35" s="390"/>
      <c r="L35" s="391"/>
      <c r="M35" s="1419"/>
      <c r="N35" s="393"/>
      <c r="O35" s="394"/>
      <c r="P35" s="398"/>
      <c r="Q35" s="395"/>
      <c r="R35" s="470"/>
      <c r="S35" s="459">
        <f>R35*E28</f>
        <v>0</v>
      </c>
      <c r="T35" s="387"/>
    </row>
    <row r="36" spans="1:20" hidden="1">
      <c r="A36" s="427"/>
      <c r="B36" s="384"/>
      <c r="C36" s="398"/>
      <c r="D36" s="384"/>
      <c r="E36" s="467"/>
      <c r="F36" s="469"/>
      <c r="G36" s="468"/>
      <c r="H36" s="454"/>
      <c r="I36" s="387"/>
      <c r="J36" s="390"/>
      <c r="K36" s="390"/>
      <c r="L36" s="391"/>
      <c r="M36" s="1419"/>
      <c r="N36" s="393"/>
      <c r="O36" s="394"/>
      <c r="P36" s="398"/>
      <c r="Q36" s="395"/>
      <c r="R36" s="470"/>
      <c r="S36" s="459">
        <f>R36*E28</f>
        <v>0</v>
      </c>
      <c r="T36" s="387"/>
    </row>
    <row r="37" spans="1:20" ht="18.75" customHeight="1">
      <c r="A37" s="370">
        <f>A28+1</f>
        <v>4</v>
      </c>
      <c r="B37" s="371" t="s">
        <v>684</v>
      </c>
      <c r="C37" s="460" t="s">
        <v>390</v>
      </c>
      <c r="D37" s="371" t="s">
        <v>270</v>
      </c>
      <c r="E37" s="461">
        <v>18</v>
      </c>
      <c r="F37" s="466">
        <v>1.56</v>
      </c>
      <c r="G37" s="462">
        <f>F37*E37</f>
        <v>28.080000000000002</v>
      </c>
      <c r="H37" s="440">
        <f>F37*$H$9</f>
        <v>2.2638024263431547</v>
      </c>
      <c r="I37" s="1466">
        <v>2.1700000000000001E-2</v>
      </c>
      <c r="J37" s="440">
        <f>I37*E37</f>
        <v>0.3906</v>
      </c>
      <c r="K37" s="440">
        <f>$K$9*I37</f>
        <v>6.6185434000000001E-2</v>
      </c>
      <c r="L37" s="442">
        <f>(R37*T37+R38*T38+R39*T39+R40*T40+R41*T41+R42*T42+R43*T43+R44*T44+R45*T45)*L$9</f>
        <v>1.3299699419999997</v>
      </c>
      <c r="M37" s="443">
        <f>H37+K37+L37</f>
        <v>3.659957802343154</v>
      </c>
      <c r="N37" s="444">
        <f>M37*E37</f>
        <v>65.87924044217678</v>
      </c>
      <c r="O37" s="463">
        <f>E37*L37</f>
        <v>23.939458955999996</v>
      </c>
      <c r="P37" s="460" t="s">
        <v>386</v>
      </c>
      <c r="Q37" s="464" t="s">
        <v>270</v>
      </c>
      <c r="R37" s="465">
        <v>1</v>
      </c>
      <c r="S37" s="448">
        <f>R37*E37</f>
        <v>18</v>
      </c>
      <c r="T37" s="466">
        <v>1.1399999999999999</v>
      </c>
    </row>
    <row r="38" spans="1:20" ht="21" hidden="1" customHeight="1">
      <c r="A38" s="383"/>
      <c r="B38" s="384"/>
      <c r="C38" s="398"/>
      <c r="D38" s="384"/>
      <c r="E38" s="467"/>
      <c r="F38" s="469"/>
      <c r="G38" s="468"/>
      <c r="H38" s="454"/>
      <c r="I38" s="387"/>
      <c r="J38" s="390"/>
      <c r="K38" s="390"/>
      <c r="L38" s="391"/>
      <c r="M38" s="1419"/>
      <c r="N38" s="393"/>
      <c r="O38" s="394"/>
      <c r="P38" s="398"/>
      <c r="Q38" s="395"/>
      <c r="R38" s="396"/>
      <c r="S38" s="459">
        <f>R38*E37</f>
        <v>0</v>
      </c>
      <c r="T38" s="469"/>
    </row>
    <row r="39" spans="1:20" ht="16.5" hidden="1" customHeight="1">
      <c r="A39" s="383"/>
      <c r="B39" s="384"/>
      <c r="C39" s="398"/>
      <c r="D39" s="384"/>
      <c r="E39" s="467"/>
      <c r="F39" s="469"/>
      <c r="G39" s="468"/>
      <c r="H39" s="454"/>
      <c r="I39" s="387"/>
      <c r="J39" s="390"/>
      <c r="K39" s="390"/>
      <c r="L39" s="391"/>
      <c r="M39" s="1419"/>
      <c r="N39" s="393"/>
      <c r="O39" s="394"/>
      <c r="P39" s="398"/>
      <c r="Q39" s="395"/>
      <c r="R39" s="396"/>
      <c r="S39" s="459">
        <f>R39*E37</f>
        <v>0</v>
      </c>
      <c r="T39" s="469"/>
    </row>
    <row r="40" spans="1:20" ht="12" hidden="1" customHeight="1">
      <c r="A40" s="383"/>
      <c r="B40" s="384"/>
      <c r="C40" s="398"/>
      <c r="D40" s="384"/>
      <c r="E40" s="467"/>
      <c r="F40" s="469"/>
      <c r="G40" s="468"/>
      <c r="H40" s="454"/>
      <c r="I40" s="387"/>
      <c r="J40" s="390"/>
      <c r="K40" s="390"/>
      <c r="L40" s="391"/>
      <c r="M40" s="1419"/>
      <c r="N40" s="393"/>
      <c r="O40" s="394"/>
      <c r="P40" s="398"/>
      <c r="Q40" s="395"/>
      <c r="R40" s="396"/>
      <c r="S40" s="459">
        <f>R40*E37</f>
        <v>0</v>
      </c>
      <c r="T40" s="469"/>
    </row>
    <row r="41" spans="1:20" ht="12" hidden="1" customHeight="1">
      <c r="A41" s="383"/>
      <c r="B41" s="384"/>
      <c r="C41" s="398"/>
      <c r="D41" s="384"/>
      <c r="E41" s="467"/>
      <c r="F41" s="469"/>
      <c r="G41" s="468"/>
      <c r="H41" s="454"/>
      <c r="I41" s="387"/>
      <c r="J41" s="390"/>
      <c r="K41" s="390"/>
      <c r="L41" s="391"/>
      <c r="M41" s="1419"/>
      <c r="N41" s="393"/>
      <c r="O41" s="394"/>
      <c r="P41" s="398"/>
      <c r="Q41" s="395"/>
      <c r="R41" s="396"/>
      <c r="S41" s="459">
        <f>R41*E37</f>
        <v>0</v>
      </c>
      <c r="T41" s="469"/>
    </row>
    <row r="42" spans="1:20" ht="12" hidden="1" customHeight="1">
      <c r="A42" s="383"/>
      <c r="B42" s="384"/>
      <c r="C42" s="398"/>
      <c r="D42" s="384"/>
      <c r="E42" s="467"/>
      <c r="F42" s="469"/>
      <c r="G42" s="468"/>
      <c r="H42" s="454"/>
      <c r="I42" s="387"/>
      <c r="J42" s="390"/>
      <c r="K42" s="390"/>
      <c r="L42" s="391"/>
      <c r="M42" s="1419"/>
      <c r="N42" s="393"/>
      <c r="O42" s="394"/>
      <c r="P42" s="398"/>
      <c r="Q42" s="395"/>
      <c r="R42" s="396"/>
      <c r="S42" s="459">
        <f>R42*E37</f>
        <v>0</v>
      </c>
      <c r="T42" s="469"/>
    </row>
    <row r="43" spans="1:20" ht="12.75" hidden="1" customHeight="1">
      <c r="A43" s="383"/>
      <c r="B43" s="384"/>
      <c r="C43" s="398"/>
      <c r="D43" s="384"/>
      <c r="E43" s="467"/>
      <c r="F43" s="469"/>
      <c r="G43" s="468">
        <f>F43*E43</f>
        <v>0</v>
      </c>
      <c r="H43" s="454"/>
      <c r="I43" s="387"/>
      <c r="J43" s="390">
        <f>I43*E43</f>
        <v>0</v>
      </c>
      <c r="K43" s="390"/>
      <c r="L43" s="391"/>
      <c r="M43" s="1419"/>
      <c r="N43" s="393"/>
      <c r="O43" s="394">
        <f>E43*L43</f>
        <v>0</v>
      </c>
      <c r="P43" s="398"/>
      <c r="Q43" s="395"/>
      <c r="R43" s="470"/>
      <c r="S43" s="459">
        <f>R43*E37</f>
        <v>0</v>
      </c>
      <c r="T43" s="469"/>
    </row>
    <row r="44" spans="1:20" ht="12" hidden="1" customHeight="1">
      <c r="A44" s="383"/>
      <c r="B44" s="384"/>
      <c r="C44" s="398"/>
      <c r="D44" s="384"/>
      <c r="E44" s="467"/>
      <c r="F44" s="469"/>
      <c r="G44" s="468"/>
      <c r="H44" s="454"/>
      <c r="I44" s="387"/>
      <c r="J44" s="390"/>
      <c r="K44" s="390"/>
      <c r="L44" s="391"/>
      <c r="M44" s="1419"/>
      <c r="N44" s="393"/>
      <c r="O44" s="394"/>
      <c r="P44" s="398"/>
      <c r="Q44" s="395"/>
      <c r="R44" s="470"/>
      <c r="S44" s="459">
        <f>R44*E37</f>
        <v>0</v>
      </c>
      <c r="T44" s="469"/>
    </row>
    <row r="45" spans="1:20" hidden="1">
      <c r="A45" s="427"/>
      <c r="B45" s="384"/>
      <c r="C45" s="398"/>
      <c r="D45" s="384"/>
      <c r="E45" s="467"/>
      <c r="F45" s="469"/>
      <c r="G45" s="468"/>
      <c r="H45" s="454"/>
      <c r="I45" s="387"/>
      <c r="J45" s="390"/>
      <c r="K45" s="390"/>
      <c r="L45" s="391"/>
      <c r="M45" s="1419"/>
      <c r="N45" s="393"/>
      <c r="O45" s="394"/>
      <c r="P45" s="398"/>
      <c r="Q45" s="395"/>
      <c r="R45" s="470"/>
      <c r="S45" s="459">
        <f>R45*E37</f>
        <v>0</v>
      </c>
      <c r="T45" s="469"/>
    </row>
    <row r="46" spans="1:20" s="3" customFormat="1" ht="18.75" customHeight="1">
      <c r="A46" s="370">
        <f>A37+1</f>
        <v>5</v>
      </c>
      <c r="B46" s="567" t="s">
        <v>685</v>
      </c>
      <c r="C46" s="460" t="s">
        <v>392</v>
      </c>
      <c r="D46" s="567" t="s">
        <v>270</v>
      </c>
      <c r="E46" s="989">
        <v>96</v>
      </c>
      <c r="F46" s="995">
        <v>1.35</v>
      </c>
      <c r="G46" s="1177">
        <f>F46*E46</f>
        <v>129.60000000000002</v>
      </c>
      <c r="H46" s="1178">
        <f>$H$9*F46</f>
        <v>1.95905979202773</v>
      </c>
      <c r="I46" s="570">
        <v>0.03</v>
      </c>
      <c r="J46" s="1178">
        <f>E46*I46</f>
        <v>2.88</v>
      </c>
      <c r="K46" s="1178">
        <f>$K$9*I46</f>
        <v>9.1500600000000001E-2</v>
      </c>
      <c r="L46" s="1179">
        <f>(R46*T46+R47*T47+R48*T48+R49*T49+R50*T50+R51*T51+R52*T52+R53*T53+R54*T54)*L$9</f>
        <v>2.8699351379999998</v>
      </c>
      <c r="M46" s="681">
        <f>H46+K46+L46</f>
        <v>4.9204955300277291</v>
      </c>
      <c r="N46" s="1324">
        <f>M46*E46</f>
        <v>472.36757088266199</v>
      </c>
      <c r="O46" s="1181">
        <f>E46*L46</f>
        <v>275.51377324800001</v>
      </c>
      <c r="P46" s="460" t="s">
        <v>386</v>
      </c>
      <c r="Q46" s="575" t="s">
        <v>270</v>
      </c>
      <c r="R46" s="1460">
        <v>1</v>
      </c>
      <c r="S46" s="570">
        <f>R46*E46</f>
        <v>96</v>
      </c>
      <c r="T46" s="877">
        <v>2.46</v>
      </c>
    </row>
    <row r="47" spans="1:20" s="3" customFormat="1" hidden="1">
      <c r="A47" s="383"/>
      <c r="B47" s="383"/>
      <c r="C47" s="416"/>
      <c r="D47" s="383"/>
      <c r="E47" s="476"/>
      <c r="F47" s="1461"/>
      <c r="G47" s="477"/>
      <c r="H47" s="478"/>
      <c r="I47" s="418"/>
      <c r="J47" s="421"/>
      <c r="K47" s="421"/>
      <c r="L47" s="879"/>
      <c r="M47" s="230"/>
      <c r="N47" s="424"/>
      <c r="O47" s="422"/>
      <c r="P47" s="416"/>
      <c r="Q47" s="425"/>
      <c r="R47" s="479"/>
      <c r="S47" s="418">
        <f>R47*E46</f>
        <v>0</v>
      </c>
      <c r="T47" s="418"/>
    </row>
    <row r="48" spans="1:20" s="3" customFormat="1" hidden="1">
      <c r="A48" s="383"/>
      <c r="B48" s="383"/>
      <c r="C48" s="416"/>
      <c r="D48" s="383"/>
      <c r="E48" s="476"/>
      <c r="F48" s="1461"/>
      <c r="G48" s="477"/>
      <c r="H48" s="478"/>
      <c r="I48" s="418"/>
      <c r="J48" s="421"/>
      <c r="K48" s="421"/>
      <c r="L48" s="879"/>
      <c r="M48" s="230"/>
      <c r="N48" s="424"/>
      <c r="O48" s="422"/>
      <c r="P48" s="416"/>
      <c r="Q48" s="425"/>
      <c r="R48" s="479"/>
      <c r="S48" s="418">
        <f>R48*E46</f>
        <v>0</v>
      </c>
      <c r="T48" s="418"/>
    </row>
    <row r="49" spans="1:20" s="3" customFormat="1" hidden="1">
      <c r="A49" s="383"/>
      <c r="B49" s="383"/>
      <c r="C49" s="416"/>
      <c r="D49" s="383"/>
      <c r="E49" s="476"/>
      <c r="F49" s="1461"/>
      <c r="G49" s="477"/>
      <c r="H49" s="478"/>
      <c r="I49" s="418"/>
      <c r="J49" s="421"/>
      <c r="K49" s="421"/>
      <c r="L49" s="879"/>
      <c r="M49" s="230"/>
      <c r="N49" s="424"/>
      <c r="O49" s="422"/>
      <c r="P49" s="416"/>
      <c r="Q49" s="425"/>
      <c r="R49" s="479"/>
      <c r="S49" s="418">
        <f>R49*E46</f>
        <v>0</v>
      </c>
      <c r="T49" s="418"/>
    </row>
    <row r="50" spans="1:20" s="3" customFormat="1" hidden="1">
      <c r="A50" s="383"/>
      <c r="B50" s="383"/>
      <c r="C50" s="416"/>
      <c r="D50" s="383"/>
      <c r="E50" s="476"/>
      <c r="F50" s="1461"/>
      <c r="G50" s="477"/>
      <c r="H50" s="478"/>
      <c r="I50" s="418"/>
      <c r="J50" s="421"/>
      <c r="K50" s="421"/>
      <c r="L50" s="879"/>
      <c r="M50" s="230"/>
      <c r="N50" s="424"/>
      <c r="O50" s="422"/>
      <c r="P50" s="416"/>
      <c r="Q50" s="425"/>
      <c r="R50" s="479"/>
      <c r="S50" s="418">
        <f>R50*E46</f>
        <v>0</v>
      </c>
      <c r="T50" s="418"/>
    </row>
    <row r="51" spans="1:20" s="3" customFormat="1" hidden="1">
      <c r="A51" s="383"/>
      <c r="B51" s="383"/>
      <c r="C51" s="416"/>
      <c r="D51" s="383"/>
      <c r="E51" s="476"/>
      <c r="F51" s="1461"/>
      <c r="G51" s="477"/>
      <c r="H51" s="478"/>
      <c r="I51" s="418"/>
      <c r="J51" s="421"/>
      <c r="K51" s="421"/>
      <c r="L51" s="879"/>
      <c r="M51" s="230"/>
      <c r="N51" s="424"/>
      <c r="O51" s="422"/>
      <c r="P51" s="416"/>
      <c r="Q51" s="425"/>
      <c r="R51" s="479"/>
      <c r="S51" s="418">
        <f>R51*E46</f>
        <v>0</v>
      </c>
      <c r="T51" s="418"/>
    </row>
    <row r="52" spans="1:20" s="3" customFormat="1" ht="12.75" hidden="1" customHeight="1">
      <c r="A52" s="383"/>
      <c r="B52" s="383"/>
      <c r="C52" s="416"/>
      <c r="D52" s="383"/>
      <c r="E52" s="476"/>
      <c r="F52" s="1461"/>
      <c r="G52" s="477"/>
      <c r="H52" s="478"/>
      <c r="I52" s="418"/>
      <c r="J52" s="421"/>
      <c r="K52" s="421"/>
      <c r="L52" s="879"/>
      <c r="M52" s="230"/>
      <c r="N52" s="424"/>
      <c r="O52" s="422"/>
      <c r="P52" s="416"/>
      <c r="Q52" s="425"/>
      <c r="R52" s="480"/>
      <c r="S52" s="418">
        <f>R52*E46</f>
        <v>0</v>
      </c>
      <c r="T52" s="418"/>
    </row>
    <row r="53" spans="1:20" s="3" customFormat="1" ht="12" hidden="1" customHeight="1">
      <c r="A53" s="383"/>
      <c r="B53" s="383"/>
      <c r="C53" s="416"/>
      <c r="D53" s="383"/>
      <c r="E53" s="476"/>
      <c r="F53" s="1461"/>
      <c r="G53" s="477"/>
      <c r="H53" s="478"/>
      <c r="I53" s="418"/>
      <c r="J53" s="421"/>
      <c r="K53" s="421"/>
      <c r="L53" s="879"/>
      <c r="M53" s="230"/>
      <c r="N53" s="424"/>
      <c r="O53" s="422"/>
      <c r="P53" s="416"/>
      <c r="Q53" s="425"/>
      <c r="R53" s="480"/>
      <c r="S53" s="418">
        <f>R53*E46</f>
        <v>0</v>
      </c>
      <c r="T53" s="418"/>
    </row>
    <row r="54" spans="1:20" s="3" customFormat="1" hidden="1">
      <c r="A54" s="427"/>
      <c r="B54" s="383"/>
      <c r="C54" s="416"/>
      <c r="D54" s="383"/>
      <c r="E54" s="476"/>
      <c r="F54" s="1461"/>
      <c r="G54" s="477"/>
      <c r="H54" s="478"/>
      <c r="I54" s="418"/>
      <c r="J54" s="431"/>
      <c r="K54" s="431"/>
      <c r="L54" s="879"/>
      <c r="M54" s="230"/>
      <c r="N54" s="424"/>
      <c r="O54" s="422"/>
      <c r="P54" s="416"/>
      <c r="Q54" s="425"/>
      <c r="R54" s="480"/>
      <c r="S54" s="430">
        <f>R54*E46</f>
        <v>0</v>
      </c>
      <c r="T54" s="430"/>
    </row>
    <row r="55" spans="1:20" s="3" customFormat="1" ht="18" customHeight="1">
      <c r="A55" s="370">
        <f>A46+1</f>
        <v>6</v>
      </c>
      <c r="B55" s="370" t="s">
        <v>686</v>
      </c>
      <c r="C55" s="460" t="s">
        <v>683</v>
      </c>
      <c r="D55" s="370" t="s">
        <v>270</v>
      </c>
      <c r="E55" s="471">
        <v>23</v>
      </c>
      <c r="F55" s="1462">
        <v>1.35</v>
      </c>
      <c r="G55" s="472">
        <f>F55*E55</f>
        <v>31.05</v>
      </c>
      <c r="H55" s="217">
        <f>$H$9*F55</f>
        <v>1.95905979202773</v>
      </c>
      <c r="I55" s="413">
        <v>0.03</v>
      </c>
      <c r="J55" s="217">
        <f>E55*I55</f>
        <v>0.69</v>
      </c>
      <c r="K55" s="217">
        <f>$K$9*I55</f>
        <v>9.1500600000000001E-2</v>
      </c>
      <c r="L55" s="878">
        <f>(R55*T55+R56*T56+R57*T57+R58*T58+R59*T59+R60*T60+R61*T61+R62*T62+R63*T63)*L$9</f>
        <v>7.2331698599999994</v>
      </c>
      <c r="M55" s="218">
        <f>H55+K55+L55</f>
        <v>9.2837302520277287</v>
      </c>
      <c r="N55" s="315">
        <f>M55*E55</f>
        <v>213.52579579663777</v>
      </c>
      <c r="O55" s="474">
        <f>E55*L55</f>
        <v>166.36290677999997</v>
      </c>
      <c r="P55" s="460" t="s">
        <v>386</v>
      </c>
      <c r="Q55" s="380" t="s">
        <v>270</v>
      </c>
      <c r="R55" s="475">
        <v>1</v>
      </c>
      <c r="S55" s="413">
        <f>R55*E55</f>
        <v>23</v>
      </c>
      <c r="T55" s="850">
        <v>6.2</v>
      </c>
    </row>
    <row r="56" spans="1:20" s="3" customFormat="1" hidden="1">
      <c r="A56" s="383"/>
      <c r="B56" s="383"/>
      <c r="C56" s="416"/>
      <c r="D56" s="383"/>
      <c r="E56" s="476"/>
      <c r="F56" s="418"/>
      <c r="G56" s="477"/>
      <c r="H56" s="478"/>
      <c r="I56" s="418"/>
      <c r="J56" s="421"/>
      <c r="K56" s="421"/>
      <c r="L56" s="879"/>
      <c r="M56" s="230"/>
      <c r="N56" s="424"/>
      <c r="O56" s="422"/>
      <c r="P56" s="416"/>
      <c r="Q56" s="425"/>
      <c r="R56" s="479"/>
      <c r="S56" s="418">
        <f>R56*E55</f>
        <v>0</v>
      </c>
      <c r="T56" s="418"/>
    </row>
    <row r="57" spans="1:20" s="3" customFormat="1" hidden="1">
      <c r="A57" s="383"/>
      <c r="B57" s="383"/>
      <c r="C57" s="416"/>
      <c r="D57" s="383"/>
      <c r="E57" s="476"/>
      <c r="F57" s="418"/>
      <c r="G57" s="477"/>
      <c r="H57" s="478"/>
      <c r="I57" s="418"/>
      <c r="J57" s="421"/>
      <c r="K57" s="421"/>
      <c r="L57" s="879"/>
      <c r="M57" s="230"/>
      <c r="N57" s="424"/>
      <c r="O57" s="422"/>
      <c r="P57" s="416"/>
      <c r="Q57" s="425"/>
      <c r="R57" s="479"/>
      <c r="S57" s="418">
        <f>R57*E55</f>
        <v>0</v>
      </c>
      <c r="T57" s="418"/>
    </row>
    <row r="58" spans="1:20" s="3" customFormat="1" hidden="1">
      <c r="A58" s="383"/>
      <c r="B58" s="383"/>
      <c r="C58" s="416"/>
      <c r="D58" s="383"/>
      <c r="E58" s="476"/>
      <c r="F58" s="418"/>
      <c r="G58" s="477"/>
      <c r="H58" s="478"/>
      <c r="I58" s="418"/>
      <c r="J58" s="421"/>
      <c r="K58" s="421"/>
      <c r="L58" s="879"/>
      <c r="M58" s="230"/>
      <c r="N58" s="424"/>
      <c r="O58" s="422"/>
      <c r="P58" s="416"/>
      <c r="Q58" s="425"/>
      <c r="R58" s="479"/>
      <c r="S58" s="418">
        <f>R58*E55</f>
        <v>0</v>
      </c>
      <c r="T58" s="418"/>
    </row>
    <row r="59" spans="1:20" s="3" customFormat="1" hidden="1">
      <c r="A59" s="383"/>
      <c r="B59" s="383"/>
      <c r="C59" s="416"/>
      <c r="D59" s="383"/>
      <c r="E59" s="476"/>
      <c r="F59" s="418"/>
      <c r="G59" s="477"/>
      <c r="H59" s="478"/>
      <c r="I59" s="418"/>
      <c r="J59" s="421"/>
      <c r="K59" s="421"/>
      <c r="L59" s="879"/>
      <c r="M59" s="230"/>
      <c r="N59" s="424"/>
      <c r="O59" s="422"/>
      <c r="P59" s="416"/>
      <c r="Q59" s="425"/>
      <c r="R59" s="479"/>
      <c r="S59" s="418">
        <f>R59*E55</f>
        <v>0</v>
      </c>
      <c r="T59" s="418"/>
    </row>
    <row r="60" spans="1:20" s="3" customFormat="1" hidden="1">
      <c r="A60" s="383"/>
      <c r="B60" s="383"/>
      <c r="C60" s="416"/>
      <c r="D60" s="383"/>
      <c r="E60" s="476"/>
      <c r="F60" s="418"/>
      <c r="G60" s="477"/>
      <c r="H60" s="478"/>
      <c r="I60" s="418"/>
      <c r="J60" s="421"/>
      <c r="K60" s="421"/>
      <c r="L60" s="879"/>
      <c r="M60" s="230"/>
      <c r="N60" s="424"/>
      <c r="O60" s="422"/>
      <c r="P60" s="416"/>
      <c r="Q60" s="425"/>
      <c r="R60" s="479"/>
      <c r="S60" s="418">
        <f>R60*E55</f>
        <v>0</v>
      </c>
      <c r="T60" s="418"/>
    </row>
    <row r="61" spans="1:20" s="3" customFormat="1" ht="12.75" hidden="1" customHeight="1">
      <c r="A61" s="383"/>
      <c r="B61" s="383"/>
      <c r="C61" s="416"/>
      <c r="D61" s="383"/>
      <c r="E61" s="476"/>
      <c r="F61" s="418"/>
      <c r="G61" s="477"/>
      <c r="H61" s="478"/>
      <c r="I61" s="418"/>
      <c r="J61" s="421"/>
      <c r="K61" s="421"/>
      <c r="L61" s="879"/>
      <c r="M61" s="230"/>
      <c r="N61" s="424"/>
      <c r="O61" s="422"/>
      <c r="P61" s="416"/>
      <c r="Q61" s="425"/>
      <c r="R61" s="480"/>
      <c r="S61" s="418">
        <f>R61*E55</f>
        <v>0</v>
      </c>
      <c r="T61" s="418"/>
    </row>
    <row r="62" spans="1:20" s="3" customFormat="1" ht="12" hidden="1" customHeight="1">
      <c r="A62" s="383"/>
      <c r="B62" s="383"/>
      <c r="C62" s="416"/>
      <c r="D62" s="383"/>
      <c r="E62" s="476"/>
      <c r="F62" s="418"/>
      <c r="G62" s="477"/>
      <c r="H62" s="478"/>
      <c r="I62" s="418"/>
      <c r="J62" s="421"/>
      <c r="K62" s="421"/>
      <c r="L62" s="879"/>
      <c r="M62" s="230"/>
      <c r="N62" s="424"/>
      <c r="O62" s="422"/>
      <c r="P62" s="416"/>
      <c r="Q62" s="425"/>
      <c r="R62" s="480"/>
      <c r="S62" s="418">
        <f>R62*E55</f>
        <v>0</v>
      </c>
      <c r="T62" s="418"/>
    </row>
    <row r="63" spans="1:20" s="3" customFormat="1" hidden="1">
      <c r="A63" s="427"/>
      <c r="B63" s="383"/>
      <c r="C63" s="416"/>
      <c r="D63" s="383"/>
      <c r="E63" s="476"/>
      <c r="F63" s="418"/>
      <c r="G63" s="477"/>
      <c r="H63" s="478"/>
      <c r="I63" s="418"/>
      <c r="J63" s="431"/>
      <c r="K63" s="431"/>
      <c r="L63" s="879"/>
      <c r="M63" s="230"/>
      <c r="N63" s="424"/>
      <c r="O63" s="422"/>
      <c r="P63" s="416"/>
      <c r="Q63" s="425"/>
      <c r="R63" s="480"/>
      <c r="S63" s="430">
        <f>R63*E55</f>
        <v>0</v>
      </c>
      <c r="T63" s="430"/>
    </row>
    <row r="64" spans="1:20" s="3" customFormat="1" ht="18" customHeight="1">
      <c r="A64" s="370">
        <f>A55+1</f>
        <v>7</v>
      </c>
      <c r="B64" s="370" t="s">
        <v>686</v>
      </c>
      <c r="C64" s="460" t="s">
        <v>714</v>
      </c>
      <c r="D64" s="370" t="s">
        <v>270</v>
      </c>
      <c r="E64" s="471">
        <v>36</v>
      </c>
      <c r="F64" s="1462">
        <v>1.35</v>
      </c>
      <c r="G64" s="472">
        <f>F64*E64</f>
        <v>48.6</v>
      </c>
      <c r="H64" s="217">
        <f>$H$9*F64</f>
        <v>1.95905979202773</v>
      </c>
      <c r="I64" s="413">
        <v>0.03</v>
      </c>
      <c r="J64" s="217">
        <f>E64*I64</f>
        <v>1.08</v>
      </c>
      <c r="K64" s="217">
        <f>$K$9*I64</f>
        <v>9.1500600000000001E-2</v>
      </c>
      <c r="L64" s="878">
        <f>(R64*T64+R65*T65+R66*T66+R67*T67+R68*T68+R69*T69+R70*T70+R71*T71+R72*T72)*L$9</f>
        <v>13.416363449999999</v>
      </c>
      <c r="M64" s="218">
        <f>H64+K64+L64</f>
        <v>15.466923842027729</v>
      </c>
      <c r="N64" s="315">
        <f>M64*E64</f>
        <v>556.80925831299828</v>
      </c>
      <c r="O64" s="474">
        <f>E64*L64</f>
        <v>482.98908419999998</v>
      </c>
      <c r="P64" s="460" t="s">
        <v>386</v>
      </c>
      <c r="Q64" s="380" t="s">
        <v>270</v>
      </c>
      <c r="R64" s="475">
        <v>1</v>
      </c>
      <c r="S64" s="413">
        <f>R64*E64</f>
        <v>36</v>
      </c>
      <c r="T64" s="850">
        <v>11.5</v>
      </c>
    </row>
    <row r="65" spans="1:20" s="3" customFormat="1" hidden="1">
      <c r="A65" s="383"/>
      <c r="B65" s="383"/>
      <c r="C65" s="416"/>
      <c r="D65" s="383"/>
      <c r="E65" s="476"/>
      <c r="F65" s="418"/>
      <c r="G65" s="477"/>
      <c r="H65" s="478"/>
      <c r="I65" s="418"/>
      <c r="J65" s="421"/>
      <c r="K65" s="421"/>
      <c r="L65" s="879"/>
      <c r="M65" s="230"/>
      <c r="N65" s="424"/>
      <c r="O65" s="422"/>
      <c r="P65" s="416"/>
      <c r="Q65" s="425"/>
      <c r="R65" s="479"/>
      <c r="S65" s="418">
        <f>R65*E64</f>
        <v>0</v>
      </c>
      <c r="T65" s="418"/>
    </row>
    <row r="66" spans="1:20" s="3" customFormat="1" hidden="1">
      <c r="A66" s="383"/>
      <c r="B66" s="383"/>
      <c r="C66" s="416"/>
      <c r="D66" s="383"/>
      <c r="E66" s="476"/>
      <c r="F66" s="418"/>
      <c r="G66" s="477"/>
      <c r="H66" s="478"/>
      <c r="I66" s="418"/>
      <c r="J66" s="421"/>
      <c r="K66" s="421"/>
      <c r="L66" s="879"/>
      <c r="M66" s="230"/>
      <c r="N66" s="424"/>
      <c r="O66" s="422"/>
      <c r="P66" s="416"/>
      <c r="Q66" s="425"/>
      <c r="R66" s="479"/>
      <c r="S66" s="418">
        <f>R66*E64</f>
        <v>0</v>
      </c>
      <c r="T66" s="418"/>
    </row>
    <row r="67" spans="1:20" s="3" customFormat="1" hidden="1">
      <c r="A67" s="383"/>
      <c r="B67" s="383"/>
      <c r="C67" s="416"/>
      <c r="D67" s="383"/>
      <c r="E67" s="476"/>
      <c r="F67" s="418"/>
      <c r="G67" s="477"/>
      <c r="H67" s="478"/>
      <c r="I67" s="418"/>
      <c r="J67" s="421"/>
      <c r="K67" s="421"/>
      <c r="L67" s="879"/>
      <c r="M67" s="230"/>
      <c r="N67" s="424"/>
      <c r="O67" s="422"/>
      <c r="P67" s="416"/>
      <c r="Q67" s="425"/>
      <c r="R67" s="479"/>
      <c r="S67" s="418">
        <f>R67*E64</f>
        <v>0</v>
      </c>
      <c r="T67" s="418"/>
    </row>
    <row r="68" spans="1:20" s="3" customFormat="1" hidden="1">
      <c r="A68" s="383"/>
      <c r="B68" s="383"/>
      <c r="C68" s="416"/>
      <c r="D68" s="383"/>
      <c r="E68" s="476"/>
      <c r="F68" s="418"/>
      <c r="G68" s="477"/>
      <c r="H68" s="478"/>
      <c r="I68" s="418"/>
      <c r="J68" s="421"/>
      <c r="K68" s="421"/>
      <c r="L68" s="879"/>
      <c r="M68" s="230"/>
      <c r="N68" s="424"/>
      <c r="O68" s="422"/>
      <c r="P68" s="416"/>
      <c r="Q68" s="425"/>
      <c r="R68" s="479"/>
      <c r="S68" s="418">
        <f>R68*E64</f>
        <v>0</v>
      </c>
      <c r="T68" s="418"/>
    </row>
    <row r="69" spans="1:20" s="3" customFormat="1" hidden="1">
      <c r="A69" s="383"/>
      <c r="B69" s="383"/>
      <c r="C69" s="416"/>
      <c r="D69" s="383"/>
      <c r="E69" s="476"/>
      <c r="F69" s="418"/>
      <c r="G69" s="477"/>
      <c r="H69" s="478"/>
      <c r="I69" s="418"/>
      <c r="J69" s="421"/>
      <c r="K69" s="421"/>
      <c r="L69" s="879"/>
      <c r="M69" s="230"/>
      <c r="N69" s="424"/>
      <c r="O69" s="422"/>
      <c r="P69" s="416"/>
      <c r="Q69" s="425"/>
      <c r="R69" s="479"/>
      <c r="S69" s="418">
        <f>R69*E64</f>
        <v>0</v>
      </c>
      <c r="T69" s="418"/>
    </row>
    <row r="70" spans="1:20" s="3" customFormat="1" ht="12.75" hidden="1" customHeight="1">
      <c r="A70" s="383"/>
      <c r="B70" s="383"/>
      <c r="C70" s="416"/>
      <c r="D70" s="383"/>
      <c r="E70" s="476"/>
      <c r="F70" s="418"/>
      <c r="G70" s="477"/>
      <c r="H70" s="478"/>
      <c r="I70" s="418"/>
      <c r="J70" s="421"/>
      <c r="K70" s="421"/>
      <c r="L70" s="879"/>
      <c r="M70" s="230"/>
      <c r="N70" s="424"/>
      <c r="O70" s="422"/>
      <c r="P70" s="416"/>
      <c r="Q70" s="425"/>
      <c r="R70" s="480"/>
      <c r="S70" s="418">
        <f>R70*E64</f>
        <v>0</v>
      </c>
      <c r="T70" s="418"/>
    </row>
    <row r="71" spans="1:20" s="3" customFormat="1" ht="12" hidden="1" customHeight="1">
      <c r="A71" s="383"/>
      <c r="B71" s="383"/>
      <c r="C71" s="416"/>
      <c r="D71" s="383"/>
      <c r="E71" s="476"/>
      <c r="F71" s="418"/>
      <c r="G71" s="477"/>
      <c r="H71" s="478"/>
      <c r="I71" s="418"/>
      <c r="J71" s="421"/>
      <c r="K71" s="421"/>
      <c r="L71" s="879"/>
      <c r="M71" s="230"/>
      <c r="N71" s="424"/>
      <c r="O71" s="422"/>
      <c r="P71" s="416"/>
      <c r="Q71" s="425"/>
      <c r="R71" s="480"/>
      <c r="S71" s="418">
        <f>R71*E64</f>
        <v>0</v>
      </c>
      <c r="T71" s="418"/>
    </row>
    <row r="72" spans="1:20" s="3" customFormat="1" hidden="1">
      <c r="A72" s="427"/>
      <c r="B72" s="383"/>
      <c r="C72" s="416"/>
      <c r="D72" s="383"/>
      <c r="E72" s="476"/>
      <c r="F72" s="418"/>
      <c r="G72" s="477"/>
      <c r="H72" s="478"/>
      <c r="I72" s="418"/>
      <c r="J72" s="431"/>
      <c r="K72" s="431"/>
      <c r="L72" s="879"/>
      <c r="M72" s="230"/>
      <c r="N72" s="424"/>
      <c r="O72" s="422"/>
      <c r="P72" s="416"/>
      <c r="Q72" s="425"/>
      <c r="R72" s="480"/>
      <c r="S72" s="430">
        <f>R72*E64</f>
        <v>0</v>
      </c>
      <c r="T72" s="430"/>
    </row>
    <row r="73" spans="1:20" s="3" customFormat="1" ht="27" customHeight="1">
      <c r="A73" s="370">
        <f>A64+1</f>
        <v>8</v>
      </c>
      <c r="B73" s="370" t="s">
        <v>688</v>
      </c>
      <c r="C73" s="411" t="s">
        <v>687</v>
      </c>
      <c r="D73" s="880" t="s">
        <v>377</v>
      </c>
      <c r="E73" s="412">
        <v>4</v>
      </c>
      <c r="F73" s="413">
        <v>6.03</v>
      </c>
      <c r="G73" s="472">
        <f>F73*E73</f>
        <v>24.12</v>
      </c>
      <c r="H73" s="217">
        <f>$H$9*F73</f>
        <v>8.7504670710571926</v>
      </c>
      <c r="I73" s="413">
        <v>0.51</v>
      </c>
      <c r="J73" s="217">
        <f>E73*I73</f>
        <v>2.04</v>
      </c>
      <c r="K73" s="217">
        <f>$K$9*I73</f>
        <v>1.5555102000000001</v>
      </c>
      <c r="L73" s="878">
        <f>(R73*T73+R74*T74+R75*T75+R76*T76+R77*T77+R78*T78+R79*T79+R80*T80+R81*T81)*L$9</f>
        <v>109.46974814999999</v>
      </c>
      <c r="M73" s="218">
        <f>H73+K73+L73</f>
        <v>119.77572542105717</v>
      </c>
      <c r="N73" s="315">
        <f>M73*E73</f>
        <v>479.1029016842287</v>
      </c>
      <c r="O73" s="474">
        <f>E73*L73</f>
        <v>437.87899259999995</v>
      </c>
      <c r="P73" s="413" t="s">
        <v>407</v>
      </c>
      <c r="Q73" s="380" t="s">
        <v>377</v>
      </c>
      <c r="R73" s="414">
        <v>1</v>
      </c>
      <c r="S73" s="413">
        <f>R73*E73</f>
        <v>4</v>
      </c>
      <c r="T73" s="1458">
        <f>112.6/1.2</f>
        <v>93.833333333333329</v>
      </c>
    </row>
    <row r="74" spans="1:20" s="3" customFormat="1" hidden="1">
      <c r="A74" s="383"/>
      <c r="B74" s="383"/>
      <c r="C74" s="416"/>
      <c r="D74" s="383"/>
      <c r="E74" s="577"/>
      <c r="F74" s="418"/>
      <c r="G74" s="477"/>
      <c r="H74" s="478"/>
      <c r="I74" s="418"/>
      <c r="J74" s="421"/>
      <c r="K74" s="421"/>
      <c r="L74" s="879"/>
      <c r="M74" s="230"/>
      <c r="N74" s="424"/>
      <c r="O74" s="422"/>
      <c r="P74" s="418"/>
      <c r="Q74" s="425"/>
      <c r="R74" s="426"/>
      <c r="S74" s="418">
        <f>R74*E73</f>
        <v>0</v>
      </c>
      <c r="T74" s="881"/>
    </row>
    <row r="75" spans="1:20" s="3" customFormat="1" hidden="1">
      <c r="A75" s="383"/>
      <c r="B75" s="383"/>
      <c r="C75" s="416"/>
      <c r="D75" s="383"/>
      <c r="E75" s="577"/>
      <c r="F75" s="418"/>
      <c r="G75" s="477"/>
      <c r="H75" s="478"/>
      <c r="I75" s="418"/>
      <c r="J75" s="421"/>
      <c r="K75" s="421"/>
      <c r="L75" s="879"/>
      <c r="M75" s="230"/>
      <c r="N75" s="424"/>
      <c r="O75" s="422"/>
      <c r="P75" s="418"/>
      <c r="Q75" s="425"/>
      <c r="R75" s="426"/>
      <c r="S75" s="418">
        <f>R75*E73</f>
        <v>0</v>
      </c>
      <c r="T75" s="434"/>
    </row>
    <row r="76" spans="1:20" s="3" customFormat="1" ht="12" hidden="1" customHeight="1">
      <c r="A76" s="383"/>
      <c r="B76" s="383"/>
      <c r="C76" s="416"/>
      <c r="D76" s="383"/>
      <c r="E76" s="577"/>
      <c r="F76" s="418"/>
      <c r="G76" s="477"/>
      <c r="H76" s="478"/>
      <c r="I76" s="418"/>
      <c r="J76" s="421"/>
      <c r="K76" s="421"/>
      <c r="L76" s="879"/>
      <c r="M76" s="230"/>
      <c r="N76" s="424"/>
      <c r="O76" s="422"/>
      <c r="P76" s="418"/>
      <c r="Q76" s="425"/>
      <c r="R76" s="426"/>
      <c r="S76" s="418">
        <f>R76*E73</f>
        <v>0</v>
      </c>
      <c r="T76" s="434"/>
    </row>
    <row r="77" spans="1:20" s="3" customFormat="1" ht="12" hidden="1" customHeight="1">
      <c r="A77" s="383"/>
      <c r="B77" s="383"/>
      <c r="C77" s="416"/>
      <c r="D77" s="383"/>
      <c r="E77" s="577"/>
      <c r="F77" s="418"/>
      <c r="G77" s="477"/>
      <c r="H77" s="478"/>
      <c r="I77" s="418"/>
      <c r="J77" s="421"/>
      <c r="K77" s="421"/>
      <c r="L77" s="879"/>
      <c r="M77" s="230"/>
      <c r="N77" s="424"/>
      <c r="O77" s="422"/>
      <c r="P77" s="418"/>
      <c r="Q77" s="425"/>
      <c r="R77" s="426"/>
      <c r="S77" s="418">
        <f>R77*E73</f>
        <v>0</v>
      </c>
      <c r="T77" s="434"/>
    </row>
    <row r="78" spans="1:20" s="3" customFormat="1" ht="12" hidden="1" customHeight="1">
      <c r="A78" s="383"/>
      <c r="B78" s="383"/>
      <c r="C78" s="416"/>
      <c r="D78" s="383"/>
      <c r="E78" s="577"/>
      <c r="F78" s="418"/>
      <c r="G78" s="477"/>
      <c r="H78" s="478"/>
      <c r="I78" s="418"/>
      <c r="J78" s="421"/>
      <c r="K78" s="421"/>
      <c r="L78" s="879"/>
      <c r="M78" s="230"/>
      <c r="N78" s="424"/>
      <c r="O78" s="422"/>
      <c r="P78" s="418"/>
      <c r="Q78" s="425"/>
      <c r="R78" s="426"/>
      <c r="S78" s="418">
        <f>R78*E73</f>
        <v>0</v>
      </c>
      <c r="T78" s="434"/>
    </row>
    <row r="79" spans="1:20" s="3" customFormat="1" ht="12" hidden="1" customHeight="1">
      <c r="A79" s="383"/>
      <c r="B79" s="383"/>
      <c r="C79" s="416"/>
      <c r="D79" s="383"/>
      <c r="E79" s="577"/>
      <c r="F79" s="418"/>
      <c r="G79" s="477"/>
      <c r="H79" s="478"/>
      <c r="I79" s="418"/>
      <c r="J79" s="421"/>
      <c r="K79" s="421"/>
      <c r="L79" s="879"/>
      <c r="M79" s="230"/>
      <c r="N79" s="424"/>
      <c r="O79" s="422"/>
      <c r="P79" s="418"/>
      <c r="Q79" s="425"/>
      <c r="R79" s="426"/>
      <c r="S79" s="418">
        <f>R79*E73</f>
        <v>0</v>
      </c>
      <c r="T79" s="434"/>
    </row>
    <row r="80" spans="1:20" s="3" customFormat="1" ht="12" hidden="1" customHeight="1">
      <c r="A80" s="383"/>
      <c r="B80" s="383"/>
      <c r="C80" s="416"/>
      <c r="D80" s="383"/>
      <c r="E80" s="577"/>
      <c r="F80" s="418"/>
      <c r="G80" s="477"/>
      <c r="H80" s="478"/>
      <c r="I80" s="418"/>
      <c r="J80" s="421"/>
      <c r="K80" s="421"/>
      <c r="L80" s="879"/>
      <c r="M80" s="230"/>
      <c r="N80" s="424"/>
      <c r="O80" s="422"/>
      <c r="P80" s="418"/>
      <c r="Q80" s="425"/>
      <c r="R80" s="426"/>
      <c r="S80" s="418">
        <f>R80*E73</f>
        <v>0</v>
      </c>
      <c r="T80" s="434"/>
    </row>
    <row r="81" spans="1:20" s="3" customFormat="1" hidden="1">
      <c r="A81" s="427"/>
      <c r="B81" s="427"/>
      <c r="C81" s="428"/>
      <c r="D81" s="427"/>
      <c r="E81" s="578"/>
      <c r="F81" s="430"/>
      <c r="G81" s="477"/>
      <c r="H81" s="478"/>
      <c r="I81" s="430"/>
      <c r="J81" s="431"/>
      <c r="K81" s="431"/>
      <c r="L81" s="879"/>
      <c r="M81" s="230"/>
      <c r="N81" s="424"/>
      <c r="O81" s="422"/>
      <c r="P81" s="430"/>
      <c r="Q81" s="432"/>
      <c r="R81" s="433"/>
      <c r="S81" s="430">
        <f>R81*E73</f>
        <v>0</v>
      </c>
      <c r="T81" s="435"/>
    </row>
    <row r="82" spans="1:20" s="3" customFormat="1" ht="18.75" customHeight="1">
      <c r="A82" s="370">
        <f>A73+1</f>
        <v>9</v>
      </c>
      <c r="B82" s="370" t="s">
        <v>492</v>
      </c>
      <c r="C82" s="411" t="s">
        <v>689</v>
      </c>
      <c r="D82" s="370" t="s">
        <v>377</v>
      </c>
      <c r="E82" s="412">
        <v>2</v>
      </c>
      <c r="F82" s="413">
        <v>2.67</v>
      </c>
      <c r="G82" s="472">
        <f>F82*E82</f>
        <v>5.34</v>
      </c>
      <c r="H82" s="217">
        <f>$H$9*F82</f>
        <v>3.8745849220103987</v>
      </c>
      <c r="I82" s="413">
        <v>0.28999999999999998</v>
      </c>
      <c r="J82" s="217">
        <f>E82*I82</f>
        <v>0.57999999999999996</v>
      </c>
      <c r="K82" s="217">
        <f>$K$9*I82</f>
        <v>0.8845057999999999</v>
      </c>
      <c r="L82" s="878">
        <f>(R82*T82+R83*T83+R84*T84+R85*T85+R86*T86+R87*T87+R88*T88+R89*T89+R90*T90)*L$9</f>
        <v>50.651633025000002</v>
      </c>
      <c r="M82" s="218">
        <f>H82+K82+L82</f>
        <v>55.410723747010401</v>
      </c>
      <c r="N82" s="315">
        <f>M82*E82</f>
        <v>110.8214474940208</v>
      </c>
      <c r="O82" s="474">
        <f>E82*L82</f>
        <v>101.30326605</v>
      </c>
      <c r="P82" s="413" t="s">
        <v>407</v>
      </c>
      <c r="Q82" s="380" t="s">
        <v>377</v>
      </c>
      <c r="R82" s="414">
        <v>1</v>
      </c>
      <c r="S82" s="413">
        <f>R82*E82</f>
        <v>2</v>
      </c>
      <c r="T82" s="849">
        <f>52.1/1.2</f>
        <v>43.416666666666671</v>
      </c>
    </row>
    <row r="83" spans="1:20" s="3" customFormat="1" hidden="1">
      <c r="A83" s="383"/>
      <c r="B83" s="383"/>
      <c r="C83" s="416"/>
      <c r="D83" s="383"/>
      <c r="E83" s="577"/>
      <c r="F83" s="418"/>
      <c r="G83" s="477"/>
      <c r="H83" s="478"/>
      <c r="I83" s="418"/>
      <c r="J83" s="421"/>
      <c r="K83" s="421"/>
      <c r="L83" s="879"/>
      <c r="M83" s="230"/>
      <c r="N83" s="424"/>
      <c r="O83" s="422"/>
      <c r="P83" s="418"/>
      <c r="Q83" s="425"/>
      <c r="R83" s="426"/>
      <c r="S83" s="418">
        <f>R83*E82</f>
        <v>0</v>
      </c>
      <c r="T83" s="881"/>
    </row>
    <row r="84" spans="1:20" s="3" customFormat="1" hidden="1">
      <c r="A84" s="383"/>
      <c r="B84" s="383"/>
      <c r="C84" s="416"/>
      <c r="D84" s="383"/>
      <c r="E84" s="577"/>
      <c r="F84" s="418"/>
      <c r="G84" s="477"/>
      <c r="H84" s="478"/>
      <c r="I84" s="418"/>
      <c r="J84" s="421"/>
      <c r="K84" s="421"/>
      <c r="L84" s="879"/>
      <c r="M84" s="230"/>
      <c r="N84" s="424"/>
      <c r="O84" s="422"/>
      <c r="P84" s="418"/>
      <c r="Q84" s="425"/>
      <c r="R84" s="426"/>
      <c r="S84" s="418">
        <f>R84*E82</f>
        <v>0</v>
      </c>
      <c r="T84" s="434"/>
    </row>
    <row r="85" spans="1:20" s="3" customFormat="1" ht="12" hidden="1" customHeight="1">
      <c r="A85" s="383"/>
      <c r="B85" s="383"/>
      <c r="C85" s="416"/>
      <c r="D85" s="383"/>
      <c r="E85" s="577"/>
      <c r="F85" s="418"/>
      <c r="G85" s="477"/>
      <c r="H85" s="478"/>
      <c r="I85" s="418"/>
      <c r="J85" s="421"/>
      <c r="K85" s="421"/>
      <c r="L85" s="879"/>
      <c r="M85" s="230"/>
      <c r="N85" s="424"/>
      <c r="O85" s="422"/>
      <c r="P85" s="418"/>
      <c r="Q85" s="425"/>
      <c r="R85" s="426"/>
      <c r="S85" s="418">
        <f>R85*E82</f>
        <v>0</v>
      </c>
      <c r="T85" s="434"/>
    </row>
    <row r="86" spans="1:20" s="3" customFormat="1" ht="12" hidden="1" customHeight="1">
      <c r="A86" s="383"/>
      <c r="B86" s="383"/>
      <c r="C86" s="416"/>
      <c r="D86" s="383"/>
      <c r="E86" s="577"/>
      <c r="F86" s="418"/>
      <c r="G86" s="477"/>
      <c r="H86" s="478"/>
      <c r="I86" s="418"/>
      <c r="J86" s="421"/>
      <c r="K86" s="421"/>
      <c r="L86" s="879"/>
      <c r="M86" s="230"/>
      <c r="N86" s="424"/>
      <c r="O86" s="422"/>
      <c r="P86" s="418"/>
      <c r="Q86" s="425"/>
      <c r="R86" s="426"/>
      <c r="S86" s="418">
        <f>R86*E82</f>
        <v>0</v>
      </c>
      <c r="T86" s="434"/>
    </row>
    <row r="87" spans="1:20" s="3" customFormat="1" ht="12" hidden="1" customHeight="1">
      <c r="A87" s="383"/>
      <c r="B87" s="383"/>
      <c r="C87" s="416"/>
      <c r="D87" s="383"/>
      <c r="E87" s="577"/>
      <c r="F87" s="418"/>
      <c r="G87" s="477"/>
      <c r="H87" s="478"/>
      <c r="I87" s="418"/>
      <c r="J87" s="421"/>
      <c r="K87" s="421"/>
      <c r="L87" s="879"/>
      <c r="M87" s="230"/>
      <c r="N87" s="424"/>
      <c r="O87" s="422"/>
      <c r="P87" s="418"/>
      <c r="Q87" s="425"/>
      <c r="R87" s="426"/>
      <c r="S87" s="418">
        <f>R87*E82</f>
        <v>0</v>
      </c>
      <c r="T87" s="434"/>
    </row>
    <row r="88" spans="1:20" s="3" customFormat="1" ht="12" hidden="1" customHeight="1">
      <c r="A88" s="383"/>
      <c r="B88" s="383"/>
      <c r="C88" s="416"/>
      <c r="D88" s="383"/>
      <c r="E88" s="577"/>
      <c r="F88" s="418"/>
      <c r="G88" s="477"/>
      <c r="H88" s="478"/>
      <c r="I88" s="418"/>
      <c r="J88" s="421"/>
      <c r="K88" s="421"/>
      <c r="L88" s="879"/>
      <c r="M88" s="230"/>
      <c r="N88" s="424"/>
      <c r="O88" s="422"/>
      <c r="P88" s="418"/>
      <c r="Q88" s="425"/>
      <c r="R88" s="426"/>
      <c r="S88" s="418">
        <f>R88*E82</f>
        <v>0</v>
      </c>
      <c r="T88" s="434"/>
    </row>
    <row r="89" spans="1:20" s="3" customFormat="1" ht="12" hidden="1" customHeight="1">
      <c r="A89" s="383"/>
      <c r="B89" s="383"/>
      <c r="C89" s="416"/>
      <c r="D89" s="383"/>
      <c r="E89" s="577"/>
      <c r="F89" s="418"/>
      <c r="G89" s="477"/>
      <c r="H89" s="478"/>
      <c r="I89" s="418"/>
      <c r="J89" s="421"/>
      <c r="K89" s="421"/>
      <c r="L89" s="879"/>
      <c r="M89" s="230"/>
      <c r="N89" s="424"/>
      <c r="O89" s="422"/>
      <c r="P89" s="418"/>
      <c r="Q89" s="425"/>
      <c r="R89" s="426"/>
      <c r="S89" s="418">
        <f>R89*E82</f>
        <v>0</v>
      </c>
      <c r="T89" s="434"/>
    </row>
    <row r="90" spans="1:20" s="3" customFormat="1" hidden="1">
      <c r="A90" s="427"/>
      <c r="B90" s="427"/>
      <c r="C90" s="428"/>
      <c r="D90" s="427"/>
      <c r="E90" s="578"/>
      <c r="F90" s="430"/>
      <c r="G90" s="477"/>
      <c r="H90" s="478"/>
      <c r="I90" s="430"/>
      <c r="J90" s="431"/>
      <c r="K90" s="431"/>
      <c r="L90" s="879"/>
      <c r="M90" s="230"/>
      <c r="N90" s="424"/>
      <c r="O90" s="422"/>
      <c r="P90" s="430"/>
      <c r="Q90" s="432"/>
      <c r="R90" s="433"/>
      <c r="S90" s="430">
        <f>R90*E82</f>
        <v>0</v>
      </c>
      <c r="T90" s="435"/>
    </row>
    <row r="91" spans="1:20" s="3" customFormat="1" ht="18.75" customHeight="1">
      <c r="A91" s="370">
        <f>A82+1</f>
        <v>10</v>
      </c>
      <c r="B91" s="370" t="s">
        <v>690</v>
      </c>
      <c r="C91" s="411" t="s">
        <v>675</v>
      </c>
      <c r="D91" s="370" t="s">
        <v>377</v>
      </c>
      <c r="E91" s="412">
        <v>2</v>
      </c>
      <c r="F91" s="413">
        <v>1.51</v>
      </c>
      <c r="G91" s="472">
        <f>F91*E91</f>
        <v>3.02</v>
      </c>
      <c r="H91" s="217">
        <f>$H$9*F91</f>
        <v>2.1912446562680534</v>
      </c>
      <c r="I91" s="413">
        <v>0.13</v>
      </c>
      <c r="J91" s="217">
        <f>E91*I91</f>
        <v>0.26</v>
      </c>
      <c r="K91" s="217">
        <f>$K$9*I91</f>
        <v>0.39650259999999998</v>
      </c>
      <c r="L91" s="878">
        <f>(R91*T91+R92*T92+R93*T93+R94*T94+R95*T95+R96*T96+R97*T97+R98*T98+R99*T99)*L$9</f>
        <v>36.263069324999996</v>
      </c>
      <c r="M91" s="218">
        <f>H91+K91+L91</f>
        <v>38.850816581268049</v>
      </c>
      <c r="N91" s="315">
        <f>M91*E91</f>
        <v>77.701633162536098</v>
      </c>
      <c r="O91" s="474">
        <f>E91*L91</f>
        <v>72.526138649999993</v>
      </c>
      <c r="P91" s="413" t="s">
        <v>407</v>
      </c>
      <c r="Q91" s="380" t="s">
        <v>377</v>
      </c>
      <c r="R91" s="414">
        <v>1</v>
      </c>
      <c r="S91" s="413">
        <f>R91*E91</f>
        <v>2</v>
      </c>
      <c r="T91" s="849">
        <f>37.3/1.2</f>
        <v>31.083333333333332</v>
      </c>
    </row>
    <row r="92" spans="1:20" s="3" customFormat="1" hidden="1">
      <c r="A92" s="383"/>
      <c r="B92" s="383"/>
      <c r="C92" s="416"/>
      <c r="D92" s="383"/>
      <c r="E92" s="577"/>
      <c r="F92" s="418"/>
      <c r="G92" s="477"/>
      <c r="H92" s="478"/>
      <c r="I92" s="418"/>
      <c r="J92" s="421"/>
      <c r="K92" s="421"/>
      <c r="L92" s="879"/>
      <c r="M92" s="230"/>
      <c r="N92" s="424"/>
      <c r="O92" s="422"/>
      <c r="P92" s="418"/>
      <c r="Q92" s="425"/>
      <c r="R92" s="426"/>
      <c r="S92" s="418">
        <f>R92*E91</f>
        <v>0</v>
      </c>
      <c r="T92" s="881"/>
    </row>
    <row r="93" spans="1:20" s="3" customFormat="1" hidden="1">
      <c r="A93" s="383"/>
      <c r="B93" s="383"/>
      <c r="C93" s="416"/>
      <c r="D93" s="383"/>
      <c r="E93" s="577"/>
      <c r="F93" s="418"/>
      <c r="G93" s="477"/>
      <c r="H93" s="478"/>
      <c r="I93" s="418"/>
      <c r="J93" s="421"/>
      <c r="K93" s="421"/>
      <c r="L93" s="879"/>
      <c r="M93" s="230"/>
      <c r="N93" s="424"/>
      <c r="O93" s="422"/>
      <c r="P93" s="418"/>
      <c r="Q93" s="425"/>
      <c r="R93" s="426"/>
      <c r="S93" s="418">
        <f>R93*E91</f>
        <v>0</v>
      </c>
      <c r="T93" s="434"/>
    </row>
    <row r="94" spans="1:20" s="3" customFormat="1" ht="12" hidden="1" customHeight="1">
      <c r="A94" s="383"/>
      <c r="B94" s="383"/>
      <c r="C94" s="416"/>
      <c r="D94" s="383"/>
      <c r="E94" s="577"/>
      <c r="F94" s="418"/>
      <c r="G94" s="477"/>
      <c r="H94" s="478"/>
      <c r="I94" s="418"/>
      <c r="J94" s="421"/>
      <c r="K94" s="421"/>
      <c r="L94" s="879"/>
      <c r="M94" s="230"/>
      <c r="N94" s="424"/>
      <c r="O94" s="422"/>
      <c r="P94" s="418"/>
      <c r="Q94" s="425"/>
      <c r="R94" s="426"/>
      <c r="S94" s="418">
        <f>R94*E91</f>
        <v>0</v>
      </c>
      <c r="T94" s="434"/>
    </row>
    <row r="95" spans="1:20" s="3" customFormat="1" ht="12" hidden="1" customHeight="1">
      <c r="A95" s="383"/>
      <c r="B95" s="383"/>
      <c r="C95" s="416"/>
      <c r="D95" s="383"/>
      <c r="E95" s="577"/>
      <c r="F95" s="418"/>
      <c r="G95" s="477"/>
      <c r="H95" s="478"/>
      <c r="I95" s="418"/>
      <c r="J95" s="421"/>
      <c r="K95" s="421"/>
      <c r="L95" s="879"/>
      <c r="M95" s="230"/>
      <c r="N95" s="424"/>
      <c r="O95" s="422"/>
      <c r="P95" s="418"/>
      <c r="Q95" s="425"/>
      <c r="R95" s="426"/>
      <c r="S95" s="418">
        <f>R95*E91</f>
        <v>0</v>
      </c>
      <c r="T95" s="434"/>
    </row>
    <row r="96" spans="1:20" s="3" customFormat="1" ht="12" hidden="1" customHeight="1">
      <c r="A96" s="383"/>
      <c r="B96" s="383"/>
      <c r="C96" s="416"/>
      <c r="D96" s="383"/>
      <c r="E96" s="577"/>
      <c r="F96" s="418"/>
      <c r="G96" s="477"/>
      <c r="H96" s="478"/>
      <c r="I96" s="418"/>
      <c r="J96" s="421"/>
      <c r="K96" s="421"/>
      <c r="L96" s="879"/>
      <c r="M96" s="230"/>
      <c r="N96" s="424"/>
      <c r="O96" s="422"/>
      <c r="P96" s="418"/>
      <c r="Q96" s="425"/>
      <c r="R96" s="426"/>
      <c r="S96" s="418">
        <f>R96*E91</f>
        <v>0</v>
      </c>
      <c r="T96" s="434"/>
    </row>
    <row r="97" spans="1:20" s="3" customFormat="1" ht="12" hidden="1" customHeight="1">
      <c r="A97" s="383"/>
      <c r="B97" s="383"/>
      <c r="C97" s="416"/>
      <c r="D97" s="383"/>
      <c r="E97" s="577"/>
      <c r="F97" s="418"/>
      <c r="G97" s="477"/>
      <c r="H97" s="478"/>
      <c r="I97" s="418"/>
      <c r="J97" s="421"/>
      <c r="K97" s="421"/>
      <c r="L97" s="879"/>
      <c r="M97" s="230"/>
      <c r="N97" s="424"/>
      <c r="O97" s="422"/>
      <c r="P97" s="418"/>
      <c r="Q97" s="425"/>
      <c r="R97" s="426"/>
      <c r="S97" s="418">
        <f>R97*E91</f>
        <v>0</v>
      </c>
      <c r="T97" s="434"/>
    </row>
    <row r="98" spans="1:20" s="3" customFormat="1" ht="12" hidden="1" customHeight="1">
      <c r="A98" s="383"/>
      <c r="B98" s="383"/>
      <c r="C98" s="416"/>
      <c r="D98" s="383"/>
      <c r="E98" s="577"/>
      <c r="F98" s="418"/>
      <c r="G98" s="477"/>
      <c r="H98" s="478"/>
      <c r="I98" s="418"/>
      <c r="J98" s="421"/>
      <c r="K98" s="421"/>
      <c r="L98" s="879"/>
      <c r="M98" s="230"/>
      <c r="N98" s="424"/>
      <c r="O98" s="422"/>
      <c r="P98" s="418"/>
      <c r="Q98" s="425"/>
      <c r="R98" s="426"/>
      <c r="S98" s="418">
        <f>R98*E91</f>
        <v>0</v>
      </c>
      <c r="T98" s="434"/>
    </row>
    <row r="99" spans="1:20" s="3" customFormat="1">
      <c r="A99" s="427"/>
      <c r="B99" s="427"/>
      <c r="C99" s="428"/>
      <c r="D99" s="427"/>
      <c r="E99" s="578"/>
      <c r="F99" s="430"/>
      <c r="G99" s="477"/>
      <c r="H99" s="478"/>
      <c r="I99" s="430"/>
      <c r="J99" s="431"/>
      <c r="K99" s="431"/>
      <c r="L99" s="879"/>
      <c r="M99" s="230"/>
      <c r="N99" s="424"/>
      <c r="O99" s="422"/>
      <c r="P99" s="430"/>
      <c r="Q99" s="432"/>
      <c r="R99" s="433"/>
      <c r="S99" s="430">
        <f>R99*E91</f>
        <v>0</v>
      </c>
      <c r="T99" s="435"/>
    </row>
    <row r="100" spans="1:20" s="415" customFormat="1" ht="18" customHeight="1">
      <c r="A100" s="370">
        <f>A91+1</f>
        <v>11</v>
      </c>
      <c r="B100" s="567" t="s">
        <v>376</v>
      </c>
      <c r="C100" s="568" t="s">
        <v>665</v>
      </c>
      <c r="D100" s="567" t="s">
        <v>377</v>
      </c>
      <c r="E100" s="569">
        <v>4</v>
      </c>
      <c r="F100" s="570">
        <v>1.51</v>
      </c>
      <c r="G100" s="12">
        <f>F100*E100</f>
        <v>6.04</v>
      </c>
      <c r="H100" s="571">
        <f>F100*$H$9</f>
        <v>2.1912446562680534</v>
      </c>
      <c r="I100" s="570">
        <v>0.13</v>
      </c>
      <c r="J100" s="571">
        <f>I100*E100</f>
        <v>0.52</v>
      </c>
      <c r="K100" s="571">
        <f>$K$9*I100</f>
        <v>0.39650259999999998</v>
      </c>
      <c r="L100" s="1243">
        <f>(R100*T100+R101*T101+R102*T102+R103*T103+R104*T104+R105*T105+R106*T106+R107*T107+R108*T108)*L$9</f>
        <v>4.6665611999999994</v>
      </c>
      <c r="M100" s="572">
        <f>H100+K100+L100</f>
        <v>7.2543084562680527</v>
      </c>
      <c r="N100" s="573">
        <f>M100*E100</f>
        <v>29.017233825072211</v>
      </c>
      <c r="O100" s="574">
        <f>E100*L100</f>
        <v>18.666244799999998</v>
      </c>
      <c r="P100" s="570" t="s">
        <v>378</v>
      </c>
      <c r="Q100" s="575" t="s">
        <v>377</v>
      </c>
      <c r="R100" s="576">
        <v>1</v>
      </c>
      <c r="S100" s="570">
        <f>R100*E100</f>
        <v>4</v>
      </c>
      <c r="T100" s="1459">
        <v>4</v>
      </c>
    </row>
    <row r="101" spans="1:20" s="226" customFormat="1" hidden="1">
      <c r="A101" s="383"/>
      <c r="B101" s="383"/>
      <c r="C101" s="416"/>
      <c r="D101" s="383"/>
      <c r="E101" s="417"/>
      <c r="F101" s="418"/>
      <c r="G101" s="419"/>
      <c r="H101" s="420"/>
      <c r="I101" s="418"/>
      <c r="J101" s="421"/>
      <c r="K101" s="421"/>
      <c r="L101" s="879"/>
      <c r="M101" s="230"/>
      <c r="N101" s="424"/>
      <c r="O101" s="422"/>
      <c r="P101" s="418"/>
      <c r="Q101" s="425"/>
      <c r="R101" s="426"/>
      <c r="S101" s="418">
        <f>R101*E100</f>
        <v>0</v>
      </c>
      <c r="T101" s="881"/>
    </row>
    <row r="102" spans="1:20" s="226" customFormat="1" hidden="1">
      <c r="A102" s="383"/>
      <c r="B102" s="383"/>
      <c r="C102" s="416"/>
      <c r="D102" s="383"/>
      <c r="E102" s="417"/>
      <c r="F102" s="418"/>
      <c r="G102" s="419"/>
      <c r="H102" s="420"/>
      <c r="I102" s="418"/>
      <c r="J102" s="421"/>
      <c r="K102" s="421"/>
      <c r="L102" s="879"/>
      <c r="M102" s="230"/>
      <c r="N102" s="424"/>
      <c r="O102" s="422"/>
      <c r="P102" s="418"/>
      <c r="Q102" s="425"/>
      <c r="R102" s="426"/>
      <c r="S102" s="418">
        <f>R102*E100</f>
        <v>0</v>
      </c>
      <c r="T102" s="434"/>
    </row>
    <row r="103" spans="1:20" s="226" customFormat="1" hidden="1">
      <c r="A103" s="383"/>
      <c r="B103" s="383"/>
      <c r="C103" s="416"/>
      <c r="D103" s="383"/>
      <c r="E103" s="417"/>
      <c r="F103" s="418"/>
      <c r="G103" s="419"/>
      <c r="H103" s="420"/>
      <c r="I103" s="418"/>
      <c r="J103" s="421"/>
      <c r="K103" s="421"/>
      <c r="L103" s="879"/>
      <c r="M103" s="230"/>
      <c r="N103" s="424"/>
      <c r="O103" s="422"/>
      <c r="P103" s="418"/>
      <c r="Q103" s="425"/>
      <c r="R103" s="426"/>
      <c r="S103" s="418">
        <f>R103*E100</f>
        <v>0</v>
      </c>
      <c r="T103" s="434"/>
    </row>
    <row r="104" spans="1:20" s="226" customFormat="1" hidden="1">
      <c r="A104" s="383"/>
      <c r="B104" s="383"/>
      <c r="C104" s="416"/>
      <c r="D104" s="383"/>
      <c r="E104" s="417"/>
      <c r="F104" s="418"/>
      <c r="G104" s="419"/>
      <c r="H104" s="420"/>
      <c r="I104" s="418"/>
      <c r="J104" s="421"/>
      <c r="K104" s="421"/>
      <c r="L104" s="879"/>
      <c r="M104" s="230"/>
      <c r="N104" s="424"/>
      <c r="O104" s="422"/>
      <c r="P104" s="418"/>
      <c r="Q104" s="425"/>
      <c r="R104" s="426"/>
      <c r="S104" s="418">
        <f>R104*E100</f>
        <v>0</v>
      </c>
      <c r="T104" s="434"/>
    </row>
    <row r="105" spans="1:20" s="226" customFormat="1" hidden="1">
      <c r="A105" s="383"/>
      <c r="B105" s="383"/>
      <c r="C105" s="416"/>
      <c r="D105" s="383"/>
      <c r="E105" s="417"/>
      <c r="F105" s="418"/>
      <c r="G105" s="419"/>
      <c r="H105" s="420"/>
      <c r="I105" s="418"/>
      <c r="J105" s="421"/>
      <c r="K105" s="421"/>
      <c r="L105" s="879"/>
      <c r="M105" s="230"/>
      <c r="N105" s="424"/>
      <c r="O105" s="422"/>
      <c r="P105" s="418"/>
      <c r="Q105" s="425"/>
      <c r="R105" s="426"/>
      <c r="S105" s="418">
        <f>R105*E100</f>
        <v>0</v>
      </c>
      <c r="T105" s="434"/>
    </row>
    <row r="106" spans="1:20" s="226" customFormat="1" hidden="1">
      <c r="A106" s="383"/>
      <c r="B106" s="383"/>
      <c r="C106" s="416"/>
      <c r="D106" s="383"/>
      <c r="E106" s="417"/>
      <c r="F106" s="418"/>
      <c r="G106" s="419"/>
      <c r="H106" s="420"/>
      <c r="I106" s="418"/>
      <c r="J106" s="421"/>
      <c r="K106" s="421"/>
      <c r="L106" s="879"/>
      <c r="M106" s="230"/>
      <c r="N106" s="424"/>
      <c r="O106" s="422"/>
      <c r="P106" s="418"/>
      <c r="Q106" s="425"/>
      <c r="R106" s="426"/>
      <c r="S106" s="418">
        <f>R106*E100</f>
        <v>0</v>
      </c>
      <c r="T106" s="434"/>
    </row>
    <row r="107" spans="1:20" s="226" customFormat="1" hidden="1">
      <c r="A107" s="383"/>
      <c r="B107" s="383"/>
      <c r="C107" s="416"/>
      <c r="D107" s="383"/>
      <c r="E107" s="417"/>
      <c r="F107" s="418"/>
      <c r="G107" s="419"/>
      <c r="H107" s="420"/>
      <c r="I107" s="418"/>
      <c r="J107" s="421"/>
      <c r="K107" s="421"/>
      <c r="L107" s="879"/>
      <c r="M107" s="230"/>
      <c r="N107" s="424"/>
      <c r="O107" s="422"/>
      <c r="P107" s="418"/>
      <c r="Q107" s="425"/>
      <c r="R107" s="426"/>
      <c r="S107" s="418">
        <f>R107*E100</f>
        <v>0</v>
      </c>
      <c r="T107" s="434"/>
    </row>
    <row r="108" spans="1:20" s="226" customFormat="1" hidden="1">
      <c r="A108" s="427"/>
      <c r="B108" s="383"/>
      <c r="C108" s="416"/>
      <c r="D108" s="383"/>
      <c r="E108" s="417"/>
      <c r="F108" s="418"/>
      <c r="G108" s="419"/>
      <c r="H108" s="420"/>
      <c r="I108" s="418"/>
      <c r="J108" s="421"/>
      <c r="K108" s="421"/>
      <c r="L108" s="879"/>
      <c r="M108" s="230"/>
      <c r="N108" s="424"/>
      <c r="O108" s="422"/>
      <c r="P108" s="418"/>
      <c r="Q108" s="425"/>
      <c r="R108" s="426"/>
      <c r="S108" s="418">
        <f>R108*E100</f>
        <v>0</v>
      </c>
      <c r="T108" s="434"/>
    </row>
    <row r="109" spans="1:20" s="415" customFormat="1" ht="18.75" customHeight="1">
      <c r="A109" s="370">
        <f>A100+1</f>
        <v>12</v>
      </c>
      <c r="B109" s="567" t="s">
        <v>376</v>
      </c>
      <c r="C109" s="568" t="s">
        <v>677</v>
      </c>
      <c r="D109" s="567" t="s">
        <v>377</v>
      </c>
      <c r="E109" s="569">
        <v>2</v>
      </c>
      <c r="F109" s="570">
        <v>1.51</v>
      </c>
      <c r="G109" s="12">
        <f>F109*E109</f>
        <v>3.02</v>
      </c>
      <c r="H109" s="571">
        <f>F109*$H$9</f>
        <v>2.1912446562680534</v>
      </c>
      <c r="I109" s="570">
        <v>0.13</v>
      </c>
      <c r="J109" s="571">
        <f>I109*E109</f>
        <v>0.26</v>
      </c>
      <c r="K109" s="571">
        <f>$K$9*I109</f>
        <v>0.39650259999999998</v>
      </c>
      <c r="L109" s="1243">
        <f>(R109*T109+R110*T110+R111*T111+R112*T112+R113*T113+R114*T114+R115*T115+R116*T116+R117*T117)*L$9</f>
        <v>4.3165691099999997</v>
      </c>
      <c r="M109" s="572">
        <f>H109+K109+L109</f>
        <v>6.9043163662680529</v>
      </c>
      <c r="N109" s="573">
        <f>M109*E109</f>
        <v>13.808632732536106</v>
      </c>
      <c r="O109" s="574">
        <f>E109*L109</f>
        <v>8.6331382199999993</v>
      </c>
      <c r="P109" s="570" t="s">
        <v>378</v>
      </c>
      <c r="Q109" s="575" t="s">
        <v>377</v>
      </c>
      <c r="R109" s="576">
        <v>1</v>
      </c>
      <c r="S109" s="570">
        <f>R109*E109</f>
        <v>2</v>
      </c>
      <c r="T109" s="1459">
        <v>3.7</v>
      </c>
    </row>
    <row r="110" spans="1:20" s="226" customFormat="1" hidden="1">
      <c r="A110" s="383"/>
      <c r="B110" s="383"/>
      <c r="C110" s="416"/>
      <c r="D110" s="383"/>
      <c r="E110" s="417"/>
      <c r="F110" s="418"/>
      <c r="G110" s="419"/>
      <c r="H110" s="420"/>
      <c r="I110" s="418"/>
      <c r="J110" s="421"/>
      <c r="K110" s="421"/>
      <c r="L110" s="879"/>
      <c r="M110" s="230"/>
      <c r="N110" s="424"/>
      <c r="O110" s="422"/>
      <c r="P110" s="418"/>
      <c r="Q110" s="425"/>
      <c r="R110" s="426"/>
      <c r="S110" s="418">
        <f>R110*E109</f>
        <v>0</v>
      </c>
      <c r="T110" s="881"/>
    </row>
    <row r="111" spans="1:20" s="226" customFormat="1" hidden="1">
      <c r="A111" s="383"/>
      <c r="B111" s="383"/>
      <c r="C111" s="416"/>
      <c r="D111" s="383"/>
      <c r="E111" s="417"/>
      <c r="F111" s="418"/>
      <c r="G111" s="419"/>
      <c r="H111" s="420"/>
      <c r="I111" s="418"/>
      <c r="J111" s="421"/>
      <c r="K111" s="421"/>
      <c r="L111" s="879"/>
      <c r="M111" s="230"/>
      <c r="N111" s="424"/>
      <c r="O111" s="422"/>
      <c r="P111" s="418"/>
      <c r="Q111" s="425"/>
      <c r="R111" s="426"/>
      <c r="S111" s="418">
        <f>R111*E109</f>
        <v>0</v>
      </c>
      <c r="T111" s="434"/>
    </row>
    <row r="112" spans="1:20" s="226" customFormat="1" hidden="1">
      <c r="A112" s="383"/>
      <c r="B112" s="383"/>
      <c r="C112" s="416"/>
      <c r="D112" s="383"/>
      <c r="E112" s="417"/>
      <c r="F112" s="418"/>
      <c r="G112" s="419"/>
      <c r="H112" s="420"/>
      <c r="I112" s="418"/>
      <c r="J112" s="421"/>
      <c r="K112" s="421"/>
      <c r="L112" s="879"/>
      <c r="M112" s="230"/>
      <c r="N112" s="424"/>
      <c r="O112" s="422"/>
      <c r="P112" s="418"/>
      <c r="Q112" s="425"/>
      <c r="R112" s="426"/>
      <c r="S112" s="418">
        <f>R112*E109</f>
        <v>0</v>
      </c>
      <c r="T112" s="434"/>
    </row>
    <row r="113" spans="1:20" s="226" customFormat="1" hidden="1">
      <c r="A113" s="383"/>
      <c r="B113" s="383"/>
      <c r="C113" s="416"/>
      <c r="D113" s="383"/>
      <c r="E113" s="417"/>
      <c r="F113" s="418"/>
      <c r="G113" s="419"/>
      <c r="H113" s="420"/>
      <c r="I113" s="418"/>
      <c r="J113" s="421"/>
      <c r="K113" s="421"/>
      <c r="L113" s="879"/>
      <c r="M113" s="230"/>
      <c r="N113" s="424"/>
      <c r="O113" s="422"/>
      <c r="P113" s="418"/>
      <c r="Q113" s="425"/>
      <c r="R113" s="426"/>
      <c r="S113" s="418">
        <f>R113*E109</f>
        <v>0</v>
      </c>
      <c r="T113" s="434"/>
    </row>
    <row r="114" spans="1:20" s="226" customFormat="1" hidden="1">
      <c r="A114" s="383"/>
      <c r="B114" s="383"/>
      <c r="C114" s="416"/>
      <c r="D114" s="383"/>
      <c r="E114" s="417"/>
      <c r="F114" s="418"/>
      <c r="G114" s="419"/>
      <c r="H114" s="420"/>
      <c r="I114" s="418"/>
      <c r="J114" s="421"/>
      <c r="K114" s="421"/>
      <c r="L114" s="879"/>
      <c r="M114" s="230"/>
      <c r="N114" s="424"/>
      <c r="O114" s="422"/>
      <c r="P114" s="418"/>
      <c r="Q114" s="425"/>
      <c r="R114" s="426"/>
      <c r="S114" s="418">
        <f>R114*E109</f>
        <v>0</v>
      </c>
      <c r="T114" s="434"/>
    </row>
    <row r="115" spans="1:20" s="226" customFormat="1" hidden="1">
      <c r="A115" s="383"/>
      <c r="B115" s="383"/>
      <c r="C115" s="416"/>
      <c r="D115" s="383"/>
      <c r="E115" s="417"/>
      <c r="F115" s="418"/>
      <c r="G115" s="419"/>
      <c r="H115" s="420"/>
      <c r="I115" s="418"/>
      <c r="J115" s="421"/>
      <c r="K115" s="421"/>
      <c r="L115" s="879"/>
      <c r="M115" s="230"/>
      <c r="N115" s="424"/>
      <c r="O115" s="422"/>
      <c r="P115" s="418"/>
      <c r="Q115" s="425"/>
      <c r="R115" s="426"/>
      <c r="S115" s="418">
        <f>R115*E109</f>
        <v>0</v>
      </c>
      <c r="T115" s="434"/>
    </row>
    <row r="116" spans="1:20" s="226" customFormat="1" hidden="1">
      <c r="A116" s="383"/>
      <c r="B116" s="383"/>
      <c r="C116" s="416"/>
      <c r="D116" s="383"/>
      <c r="E116" s="417"/>
      <c r="F116" s="418"/>
      <c r="G116" s="419"/>
      <c r="H116" s="420"/>
      <c r="I116" s="418"/>
      <c r="J116" s="421"/>
      <c r="K116" s="421"/>
      <c r="L116" s="879"/>
      <c r="M116" s="230"/>
      <c r="N116" s="424"/>
      <c r="O116" s="422"/>
      <c r="P116" s="418"/>
      <c r="Q116" s="425"/>
      <c r="R116" s="426"/>
      <c r="S116" s="418">
        <f>R116*E109</f>
        <v>0</v>
      </c>
      <c r="T116" s="434"/>
    </row>
    <row r="117" spans="1:20" s="226" customFormat="1" hidden="1">
      <c r="A117" s="427"/>
      <c r="B117" s="427"/>
      <c r="C117" s="428"/>
      <c r="D117" s="427"/>
      <c r="E117" s="429"/>
      <c r="F117" s="430"/>
      <c r="G117" s="419"/>
      <c r="H117" s="420"/>
      <c r="I117" s="430"/>
      <c r="J117" s="431"/>
      <c r="K117" s="431"/>
      <c r="L117" s="879"/>
      <c r="M117" s="230"/>
      <c r="N117" s="424"/>
      <c r="O117" s="422"/>
      <c r="P117" s="430"/>
      <c r="Q117" s="432"/>
      <c r="R117" s="433"/>
      <c r="S117" s="430">
        <f>R117*E109</f>
        <v>0</v>
      </c>
      <c r="T117" s="435"/>
    </row>
    <row r="118" spans="1:20" s="415" customFormat="1" ht="18" customHeight="1">
      <c r="A118" s="370">
        <f>A109+1</f>
        <v>13</v>
      </c>
      <c r="B118" s="567" t="s">
        <v>376</v>
      </c>
      <c r="C118" s="568" t="s">
        <v>384</v>
      </c>
      <c r="D118" s="567" t="s">
        <v>377</v>
      </c>
      <c r="E118" s="569">
        <v>2</v>
      </c>
      <c r="F118" s="570">
        <v>1.51</v>
      </c>
      <c r="G118" s="12">
        <f>F118*E118</f>
        <v>3.02</v>
      </c>
      <c r="H118" s="571">
        <f>F118*$H$9</f>
        <v>2.1912446562680534</v>
      </c>
      <c r="I118" s="570">
        <v>0.13</v>
      </c>
      <c r="J118" s="571">
        <f>I118*E118</f>
        <v>0.26</v>
      </c>
      <c r="K118" s="571">
        <f>$K$9*I118</f>
        <v>0.39650259999999998</v>
      </c>
      <c r="L118" s="1243">
        <f>(R118*T118+R119*T119+R120*T120+R121*T121+R122*T122+R123*T123+R124*T124+R125*T125+R126*T126)*L$9</f>
        <v>4.3165691099999997</v>
      </c>
      <c r="M118" s="572">
        <f>H118+K118+L118</f>
        <v>6.9043163662680529</v>
      </c>
      <c r="N118" s="573">
        <f>M118*E118</f>
        <v>13.808632732536106</v>
      </c>
      <c r="O118" s="574">
        <f>E118*L118</f>
        <v>8.6331382199999993</v>
      </c>
      <c r="P118" s="570" t="s">
        <v>378</v>
      </c>
      <c r="Q118" s="575" t="s">
        <v>377</v>
      </c>
      <c r="R118" s="576">
        <v>1</v>
      </c>
      <c r="S118" s="570">
        <f>R118*E118</f>
        <v>2</v>
      </c>
      <c r="T118" s="1459">
        <v>3.7</v>
      </c>
    </row>
    <row r="119" spans="1:20" s="226" customFormat="1" hidden="1">
      <c r="A119" s="383"/>
      <c r="B119" s="383"/>
      <c r="C119" s="416"/>
      <c r="D119" s="383"/>
      <c r="E119" s="417"/>
      <c r="F119" s="418"/>
      <c r="G119" s="419"/>
      <c r="H119" s="420"/>
      <c r="I119" s="418"/>
      <c r="J119" s="421"/>
      <c r="K119" s="421"/>
      <c r="L119" s="879"/>
      <c r="M119" s="230"/>
      <c r="N119" s="424"/>
      <c r="O119" s="422"/>
      <c r="P119" s="418"/>
      <c r="Q119" s="425"/>
      <c r="R119" s="426"/>
      <c r="S119" s="418">
        <f>R119*E118</f>
        <v>0</v>
      </c>
      <c r="T119" s="881"/>
    </row>
    <row r="120" spans="1:20" s="226" customFormat="1" hidden="1">
      <c r="A120" s="383"/>
      <c r="B120" s="383"/>
      <c r="C120" s="416"/>
      <c r="D120" s="383"/>
      <c r="E120" s="417"/>
      <c r="F120" s="418"/>
      <c r="G120" s="419"/>
      <c r="H120" s="420"/>
      <c r="I120" s="418"/>
      <c r="J120" s="421"/>
      <c r="K120" s="421"/>
      <c r="L120" s="879"/>
      <c r="M120" s="230"/>
      <c r="N120" s="424"/>
      <c r="O120" s="422"/>
      <c r="P120" s="418"/>
      <c r="Q120" s="425"/>
      <c r="R120" s="426"/>
      <c r="S120" s="418">
        <f>R120*E118</f>
        <v>0</v>
      </c>
      <c r="T120" s="434"/>
    </row>
    <row r="121" spans="1:20" s="226" customFormat="1" hidden="1">
      <c r="A121" s="383"/>
      <c r="B121" s="383"/>
      <c r="C121" s="416"/>
      <c r="D121" s="383"/>
      <c r="E121" s="417"/>
      <c r="F121" s="418"/>
      <c r="G121" s="419"/>
      <c r="H121" s="420"/>
      <c r="I121" s="418"/>
      <c r="J121" s="421"/>
      <c r="K121" s="421"/>
      <c r="L121" s="879"/>
      <c r="M121" s="230"/>
      <c r="N121" s="424"/>
      <c r="O121" s="422"/>
      <c r="P121" s="418"/>
      <c r="Q121" s="425"/>
      <c r="R121" s="426"/>
      <c r="S121" s="418">
        <f>R121*E118</f>
        <v>0</v>
      </c>
      <c r="T121" s="434"/>
    </row>
    <row r="122" spans="1:20" s="226" customFormat="1" hidden="1">
      <c r="A122" s="383"/>
      <c r="B122" s="383"/>
      <c r="C122" s="416"/>
      <c r="D122" s="383"/>
      <c r="E122" s="417"/>
      <c r="F122" s="418"/>
      <c r="G122" s="419"/>
      <c r="H122" s="420"/>
      <c r="I122" s="418"/>
      <c r="J122" s="421"/>
      <c r="K122" s="421"/>
      <c r="L122" s="879"/>
      <c r="M122" s="230"/>
      <c r="N122" s="424"/>
      <c r="O122" s="422"/>
      <c r="P122" s="418"/>
      <c r="Q122" s="425"/>
      <c r="R122" s="426"/>
      <c r="S122" s="418">
        <f>R122*E118</f>
        <v>0</v>
      </c>
      <c r="T122" s="434"/>
    </row>
    <row r="123" spans="1:20" s="226" customFormat="1" hidden="1">
      <c r="A123" s="383"/>
      <c r="B123" s="383"/>
      <c r="C123" s="416"/>
      <c r="D123" s="383"/>
      <c r="E123" s="417"/>
      <c r="F123" s="418"/>
      <c r="G123" s="419"/>
      <c r="H123" s="420"/>
      <c r="I123" s="418"/>
      <c r="J123" s="421"/>
      <c r="K123" s="421"/>
      <c r="L123" s="879"/>
      <c r="M123" s="230"/>
      <c r="N123" s="424"/>
      <c r="O123" s="422"/>
      <c r="P123" s="418"/>
      <c r="Q123" s="425"/>
      <c r="R123" s="426"/>
      <c r="S123" s="418">
        <f>R123*E118</f>
        <v>0</v>
      </c>
      <c r="T123" s="434"/>
    </row>
    <row r="124" spans="1:20" s="226" customFormat="1" hidden="1">
      <c r="A124" s="383"/>
      <c r="B124" s="383"/>
      <c r="C124" s="416"/>
      <c r="D124" s="383"/>
      <c r="E124" s="417"/>
      <c r="F124" s="418"/>
      <c r="G124" s="419"/>
      <c r="H124" s="420"/>
      <c r="I124" s="418"/>
      <c r="J124" s="421"/>
      <c r="K124" s="421"/>
      <c r="L124" s="879"/>
      <c r="M124" s="230"/>
      <c r="N124" s="424"/>
      <c r="O124" s="422"/>
      <c r="P124" s="418"/>
      <c r="Q124" s="425"/>
      <c r="R124" s="426"/>
      <c r="S124" s="418">
        <f>R124*E118</f>
        <v>0</v>
      </c>
      <c r="T124" s="434"/>
    </row>
    <row r="125" spans="1:20" s="226" customFormat="1" hidden="1">
      <c r="A125" s="383"/>
      <c r="B125" s="383"/>
      <c r="C125" s="416"/>
      <c r="D125" s="383"/>
      <c r="E125" s="417"/>
      <c r="F125" s="418"/>
      <c r="G125" s="419"/>
      <c r="H125" s="420"/>
      <c r="I125" s="418"/>
      <c r="J125" s="421"/>
      <c r="K125" s="421"/>
      <c r="L125" s="879"/>
      <c r="M125" s="230"/>
      <c r="N125" s="424"/>
      <c r="O125" s="422"/>
      <c r="P125" s="418"/>
      <c r="Q125" s="425"/>
      <c r="R125" s="426"/>
      <c r="S125" s="418">
        <f>R125*E118</f>
        <v>0</v>
      </c>
      <c r="T125" s="434"/>
    </row>
    <row r="126" spans="1:20" s="226" customFormat="1" hidden="1">
      <c r="A126" s="427"/>
      <c r="B126" s="383"/>
      <c r="C126" s="416"/>
      <c r="D126" s="383"/>
      <c r="E126" s="417"/>
      <c r="F126" s="418"/>
      <c r="G126" s="419"/>
      <c r="H126" s="420"/>
      <c r="I126" s="418"/>
      <c r="J126" s="421"/>
      <c r="K126" s="421"/>
      <c r="L126" s="879"/>
      <c r="M126" s="230"/>
      <c r="N126" s="424"/>
      <c r="O126" s="422"/>
      <c r="P126" s="418"/>
      <c r="Q126" s="425"/>
      <c r="R126" s="426"/>
      <c r="S126" s="418">
        <f>R126*E118</f>
        <v>0</v>
      </c>
      <c r="T126" s="434"/>
    </row>
    <row r="127" spans="1:20" s="415" customFormat="1" ht="19.5" customHeight="1">
      <c r="A127" s="370">
        <f>A118+1</f>
        <v>14</v>
      </c>
      <c r="B127" s="567" t="s">
        <v>376</v>
      </c>
      <c r="C127" s="568" t="s">
        <v>406</v>
      </c>
      <c r="D127" s="567" t="s">
        <v>377</v>
      </c>
      <c r="E127" s="569">
        <v>12</v>
      </c>
      <c r="F127" s="570">
        <v>1.51</v>
      </c>
      <c r="G127" s="12">
        <f>F127*E127</f>
        <v>18.12</v>
      </c>
      <c r="H127" s="571">
        <f>F127*$H$9</f>
        <v>2.1912446562680534</v>
      </c>
      <c r="I127" s="570">
        <v>0.13</v>
      </c>
      <c r="J127" s="571">
        <f>I127*E127</f>
        <v>1.56</v>
      </c>
      <c r="K127" s="571">
        <f>$K$9*I127</f>
        <v>0.39650259999999998</v>
      </c>
      <c r="L127" s="1243">
        <f>(R127*T127+R128*T128+R129*T129+R130*T130+R131*T131+R132*T132+R133*T133+R134*T134+R135*T135)*L$9</f>
        <v>2.9166007499999997</v>
      </c>
      <c r="M127" s="572">
        <f>H127+K127+L127</f>
        <v>5.504348006268053</v>
      </c>
      <c r="N127" s="573">
        <f>M127*E127</f>
        <v>66.052176075216636</v>
      </c>
      <c r="O127" s="574">
        <f>E127*L127</f>
        <v>34.999208999999993</v>
      </c>
      <c r="P127" s="570" t="s">
        <v>378</v>
      </c>
      <c r="Q127" s="575" t="s">
        <v>377</v>
      </c>
      <c r="R127" s="576">
        <v>1</v>
      </c>
      <c r="S127" s="570">
        <f>R127*E127</f>
        <v>12</v>
      </c>
      <c r="T127" s="1459">
        <v>2.5</v>
      </c>
    </row>
    <row r="128" spans="1:20" s="226" customFormat="1" hidden="1">
      <c r="A128" s="383"/>
      <c r="B128" s="383"/>
      <c r="C128" s="416"/>
      <c r="D128" s="383"/>
      <c r="E128" s="417"/>
      <c r="F128" s="418"/>
      <c r="G128" s="419"/>
      <c r="H128" s="420"/>
      <c r="I128" s="418"/>
      <c r="J128" s="421"/>
      <c r="K128" s="421"/>
      <c r="L128" s="879"/>
      <c r="M128" s="230"/>
      <c r="N128" s="424"/>
      <c r="O128" s="422"/>
      <c r="P128" s="418"/>
      <c r="Q128" s="425"/>
      <c r="R128" s="426"/>
      <c r="S128" s="418">
        <f>R128*E127</f>
        <v>0</v>
      </c>
      <c r="T128" s="881"/>
    </row>
    <row r="129" spans="1:20" s="226" customFormat="1" hidden="1">
      <c r="A129" s="383"/>
      <c r="B129" s="383"/>
      <c r="C129" s="416"/>
      <c r="D129" s="383"/>
      <c r="E129" s="417"/>
      <c r="F129" s="418"/>
      <c r="G129" s="419"/>
      <c r="H129" s="420"/>
      <c r="I129" s="418"/>
      <c r="J129" s="421"/>
      <c r="K129" s="421"/>
      <c r="L129" s="879"/>
      <c r="M129" s="230"/>
      <c r="N129" s="424"/>
      <c r="O129" s="422"/>
      <c r="P129" s="418"/>
      <c r="Q129" s="425"/>
      <c r="R129" s="426"/>
      <c r="S129" s="418">
        <f>R129*E127</f>
        <v>0</v>
      </c>
      <c r="T129" s="434"/>
    </row>
    <row r="130" spans="1:20" s="226" customFormat="1" hidden="1">
      <c r="A130" s="383"/>
      <c r="B130" s="383"/>
      <c r="C130" s="416"/>
      <c r="D130" s="383"/>
      <c r="E130" s="417"/>
      <c r="F130" s="418"/>
      <c r="G130" s="419"/>
      <c r="H130" s="420"/>
      <c r="I130" s="418"/>
      <c r="J130" s="421"/>
      <c r="K130" s="421"/>
      <c r="L130" s="879"/>
      <c r="M130" s="230"/>
      <c r="N130" s="424"/>
      <c r="O130" s="422"/>
      <c r="P130" s="418"/>
      <c r="Q130" s="425"/>
      <c r="R130" s="426"/>
      <c r="S130" s="418">
        <f>R130*E127</f>
        <v>0</v>
      </c>
      <c r="T130" s="434"/>
    </row>
    <row r="131" spans="1:20" s="226" customFormat="1" hidden="1">
      <c r="A131" s="383"/>
      <c r="B131" s="383"/>
      <c r="C131" s="416"/>
      <c r="D131" s="383"/>
      <c r="E131" s="417"/>
      <c r="F131" s="418"/>
      <c r="G131" s="419"/>
      <c r="H131" s="420"/>
      <c r="I131" s="418"/>
      <c r="J131" s="421"/>
      <c r="K131" s="421"/>
      <c r="L131" s="879"/>
      <c r="M131" s="230"/>
      <c r="N131" s="424"/>
      <c r="O131" s="422"/>
      <c r="P131" s="418"/>
      <c r="Q131" s="425"/>
      <c r="R131" s="426"/>
      <c r="S131" s="418">
        <f>R131*E127</f>
        <v>0</v>
      </c>
      <c r="T131" s="434"/>
    </row>
    <row r="132" spans="1:20" s="226" customFormat="1" hidden="1">
      <c r="A132" s="383"/>
      <c r="B132" s="383"/>
      <c r="C132" s="416"/>
      <c r="D132" s="383"/>
      <c r="E132" s="417"/>
      <c r="F132" s="418"/>
      <c r="G132" s="419"/>
      <c r="H132" s="420"/>
      <c r="I132" s="418"/>
      <c r="J132" s="421"/>
      <c r="K132" s="421"/>
      <c r="L132" s="879"/>
      <c r="M132" s="230"/>
      <c r="N132" s="424"/>
      <c r="O132" s="422"/>
      <c r="P132" s="418"/>
      <c r="Q132" s="425"/>
      <c r="R132" s="426"/>
      <c r="S132" s="418">
        <f>R132*E127</f>
        <v>0</v>
      </c>
      <c r="T132" s="434"/>
    </row>
    <row r="133" spans="1:20" s="226" customFormat="1" hidden="1">
      <c r="A133" s="383"/>
      <c r="B133" s="383"/>
      <c r="C133" s="416"/>
      <c r="D133" s="383"/>
      <c r="E133" s="417"/>
      <c r="F133" s="418"/>
      <c r="G133" s="419"/>
      <c r="H133" s="420"/>
      <c r="I133" s="418"/>
      <c r="J133" s="421"/>
      <c r="K133" s="421"/>
      <c r="L133" s="879"/>
      <c r="M133" s="230"/>
      <c r="N133" s="424"/>
      <c r="O133" s="422"/>
      <c r="P133" s="418"/>
      <c r="Q133" s="425"/>
      <c r="R133" s="426"/>
      <c r="S133" s="418">
        <f>R133*E127</f>
        <v>0</v>
      </c>
      <c r="T133" s="434"/>
    </row>
    <row r="134" spans="1:20" s="226" customFormat="1" hidden="1">
      <c r="A134" s="383"/>
      <c r="B134" s="383"/>
      <c r="C134" s="416"/>
      <c r="D134" s="383"/>
      <c r="E134" s="417"/>
      <c r="F134" s="418"/>
      <c r="G134" s="419"/>
      <c r="H134" s="420"/>
      <c r="I134" s="418"/>
      <c r="J134" s="421"/>
      <c r="K134" s="421"/>
      <c r="L134" s="879"/>
      <c r="M134" s="230"/>
      <c r="N134" s="424"/>
      <c r="O134" s="422"/>
      <c r="P134" s="418"/>
      <c r="Q134" s="425"/>
      <c r="R134" s="426"/>
      <c r="S134" s="418">
        <f>R134*E127</f>
        <v>0</v>
      </c>
      <c r="T134" s="434"/>
    </row>
    <row r="135" spans="1:20" s="226" customFormat="1" hidden="1">
      <c r="A135" s="427"/>
      <c r="B135" s="427"/>
      <c r="C135" s="428"/>
      <c r="D135" s="427"/>
      <c r="E135" s="429"/>
      <c r="F135" s="430"/>
      <c r="G135" s="419"/>
      <c r="H135" s="420"/>
      <c r="I135" s="430"/>
      <c r="J135" s="431"/>
      <c r="K135" s="431"/>
      <c r="L135" s="879"/>
      <c r="M135" s="230"/>
      <c r="N135" s="424"/>
      <c r="O135" s="422"/>
      <c r="P135" s="430"/>
      <c r="Q135" s="432"/>
      <c r="R135" s="433"/>
      <c r="S135" s="430">
        <f>R135*E127</f>
        <v>0</v>
      </c>
      <c r="T135" s="435"/>
    </row>
    <row r="136" spans="1:20" s="3" customFormat="1" ht="19.5" customHeight="1">
      <c r="A136" s="567">
        <f>A127+1</f>
        <v>15</v>
      </c>
      <c r="B136" s="567"/>
      <c r="C136" s="568" t="s">
        <v>691</v>
      </c>
      <c r="D136" s="1938" t="s">
        <v>377</v>
      </c>
      <c r="E136" s="569">
        <v>8</v>
      </c>
      <c r="F136" s="570"/>
      <c r="G136" s="1177">
        <f>F136*E136</f>
        <v>0</v>
      </c>
      <c r="H136" s="1178">
        <f>$H$9*F136</f>
        <v>0</v>
      </c>
      <c r="I136" s="570"/>
      <c r="J136" s="1178">
        <f>E136*I136</f>
        <v>0</v>
      </c>
      <c r="K136" s="1178">
        <f>$K$9*I136</f>
        <v>0</v>
      </c>
      <c r="L136" s="1179">
        <f>(R136*T136+R137*T137+R138*T138+R139*T139+R140*T140+R141*T141+R142*T142+R143*T143+R144*T144)*L$9</f>
        <v>5.3471013750000003</v>
      </c>
      <c r="M136" s="681">
        <f>H136+K136+L136</f>
        <v>5.3471013750000003</v>
      </c>
      <c r="N136" s="1324">
        <f>M136*E136</f>
        <v>42.776811000000002</v>
      </c>
      <c r="O136" s="1181">
        <f>E136*L136</f>
        <v>42.776811000000002</v>
      </c>
      <c r="P136" s="570" t="s">
        <v>676</v>
      </c>
      <c r="Q136" s="575" t="s">
        <v>377</v>
      </c>
      <c r="R136" s="576">
        <v>1</v>
      </c>
      <c r="S136" s="570">
        <f>R136*E136</f>
        <v>8</v>
      </c>
      <c r="T136" s="1247">
        <f>5.5/1.2</f>
        <v>4.5833333333333339</v>
      </c>
    </row>
    <row r="137" spans="1:20" s="3" customFormat="1" hidden="1">
      <c r="A137" s="383"/>
      <c r="B137" s="383"/>
      <c r="C137" s="416"/>
      <c r="D137" s="383"/>
      <c r="E137" s="577"/>
      <c r="F137" s="418"/>
      <c r="G137" s="477"/>
      <c r="H137" s="478"/>
      <c r="I137" s="418"/>
      <c r="J137" s="421"/>
      <c r="K137" s="421"/>
      <c r="L137" s="879"/>
      <c r="M137" s="230"/>
      <c r="N137" s="424"/>
      <c r="O137" s="422"/>
      <c r="P137" s="418"/>
      <c r="Q137" s="425"/>
      <c r="R137" s="426"/>
      <c r="S137" s="418">
        <f>R137*E136</f>
        <v>0</v>
      </c>
      <c r="T137" s="888"/>
    </row>
    <row r="138" spans="1:20" s="3" customFormat="1" hidden="1">
      <c r="A138" s="383"/>
      <c r="B138" s="383"/>
      <c r="C138" s="416"/>
      <c r="D138" s="383"/>
      <c r="E138" s="577"/>
      <c r="F138" s="418"/>
      <c r="G138" s="477"/>
      <c r="H138" s="478"/>
      <c r="I138" s="418"/>
      <c r="J138" s="421"/>
      <c r="K138" s="421"/>
      <c r="L138" s="879"/>
      <c r="M138" s="230"/>
      <c r="N138" s="424"/>
      <c r="O138" s="422"/>
      <c r="P138" s="418"/>
      <c r="Q138" s="425"/>
      <c r="R138" s="426"/>
      <c r="S138" s="418">
        <f>R138*E136</f>
        <v>0</v>
      </c>
      <c r="T138" s="397"/>
    </row>
    <row r="139" spans="1:20" s="3" customFormat="1" ht="12" hidden="1" customHeight="1">
      <c r="A139" s="383"/>
      <c r="B139" s="383"/>
      <c r="C139" s="416"/>
      <c r="D139" s="383"/>
      <c r="E139" s="577"/>
      <c r="F139" s="418"/>
      <c r="G139" s="477"/>
      <c r="H139" s="478"/>
      <c r="I139" s="418"/>
      <c r="J139" s="421"/>
      <c r="K139" s="421"/>
      <c r="L139" s="879"/>
      <c r="M139" s="230"/>
      <c r="N139" s="424"/>
      <c r="O139" s="422"/>
      <c r="P139" s="418"/>
      <c r="Q139" s="425"/>
      <c r="R139" s="426"/>
      <c r="S139" s="418">
        <f>R139*E136</f>
        <v>0</v>
      </c>
      <c r="T139" s="397"/>
    </row>
    <row r="140" spans="1:20" s="3" customFormat="1" ht="12" hidden="1" customHeight="1">
      <c r="A140" s="383"/>
      <c r="B140" s="383"/>
      <c r="C140" s="416"/>
      <c r="D140" s="383"/>
      <c r="E140" s="577"/>
      <c r="F140" s="418"/>
      <c r="G140" s="477"/>
      <c r="H140" s="478"/>
      <c r="I140" s="418"/>
      <c r="J140" s="421"/>
      <c r="K140" s="421"/>
      <c r="L140" s="879"/>
      <c r="M140" s="230"/>
      <c r="N140" s="424"/>
      <c r="O140" s="422"/>
      <c r="P140" s="418"/>
      <c r="Q140" s="425"/>
      <c r="R140" s="426"/>
      <c r="S140" s="418">
        <f>R140*E136</f>
        <v>0</v>
      </c>
      <c r="T140" s="397"/>
    </row>
    <row r="141" spans="1:20" s="3" customFormat="1" ht="12" hidden="1" customHeight="1">
      <c r="A141" s="383"/>
      <c r="B141" s="383"/>
      <c r="C141" s="416"/>
      <c r="D141" s="383"/>
      <c r="E141" s="577"/>
      <c r="F141" s="418"/>
      <c r="G141" s="477"/>
      <c r="H141" s="478"/>
      <c r="I141" s="418"/>
      <c r="J141" s="421"/>
      <c r="K141" s="421"/>
      <c r="L141" s="879"/>
      <c r="M141" s="230"/>
      <c r="N141" s="424"/>
      <c r="O141" s="422"/>
      <c r="P141" s="418"/>
      <c r="Q141" s="425"/>
      <c r="R141" s="426"/>
      <c r="S141" s="418">
        <f>R141*E136</f>
        <v>0</v>
      </c>
      <c r="T141" s="397"/>
    </row>
    <row r="142" spans="1:20" s="3" customFormat="1" ht="12" hidden="1" customHeight="1">
      <c r="A142" s="383"/>
      <c r="B142" s="383"/>
      <c r="C142" s="416"/>
      <c r="D142" s="383"/>
      <c r="E142" s="577"/>
      <c r="F142" s="418"/>
      <c r="G142" s="477"/>
      <c r="H142" s="478"/>
      <c r="I142" s="418"/>
      <c r="J142" s="421"/>
      <c r="K142" s="421"/>
      <c r="L142" s="879"/>
      <c r="M142" s="230"/>
      <c r="N142" s="424"/>
      <c r="O142" s="422"/>
      <c r="P142" s="418"/>
      <c r="Q142" s="425"/>
      <c r="R142" s="426"/>
      <c r="S142" s="418">
        <f>R142*E136</f>
        <v>0</v>
      </c>
      <c r="T142" s="397"/>
    </row>
    <row r="143" spans="1:20" s="3" customFormat="1" ht="12" hidden="1" customHeight="1">
      <c r="A143" s="383"/>
      <c r="B143" s="383"/>
      <c r="C143" s="416"/>
      <c r="D143" s="383"/>
      <c r="E143" s="577"/>
      <c r="F143" s="418"/>
      <c r="G143" s="477"/>
      <c r="H143" s="478"/>
      <c r="I143" s="418"/>
      <c r="J143" s="421"/>
      <c r="K143" s="421"/>
      <c r="L143" s="879"/>
      <c r="M143" s="230"/>
      <c r="N143" s="424"/>
      <c r="O143" s="422"/>
      <c r="P143" s="418"/>
      <c r="Q143" s="425"/>
      <c r="R143" s="426"/>
      <c r="S143" s="418">
        <f>R143*E136</f>
        <v>0</v>
      </c>
      <c r="T143" s="397"/>
    </row>
    <row r="144" spans="1:20" s="3" customFormat="1" hidden="1">
      <c r="A144" s="427"/>
      <c r="B144" s="427"/>
      <c r="C144" s="428"/>
      <c r="D144" s="427"/>
      <c r="E144" s="578"/>
      <c r="F144" s="430"/>
      <c r="G144" s="477"/>
      <c r="H144" s="478"/>
      <c r="I144" s="430"/>
      <c r="J144" s="431"/>
      <c r="K144" s="431"/>
      <c r="L144" s="879"/>
      <c r="M144" s="230"/>
      <c r="N144" s="424"/>
      <c r="O144" s="422"/>
      <c r="P144" s="430"/>
      <c r="Q144" s="432"/>
      <c r="R144" s="433"/>
      <c r="S144" s="430">
        <f>R144*E136</f>
        <v>0</v>
      </c>
      <c r="T144" s="409"/>
    </row>
    <row r="145" spans="1:20" s="3" customFormat="1" ht="19.5" customHeight="1">
      <c r="A145" s="370">
        <f>A136+1</f>
        <v>16</v>
      </c>
      <c r="B145" s="370"/>
      <c r="C145" s="411" t="s">
        <v>692</v>
      </c>
      <c r="D145" s="370" t="s">
        <v>377</v>
      </c>
      <c r="E145" s="412">
        <v>4</v>
      </c>
      <c r="F145" s="413"/>
      <c r="G145" s="472">
        <f>F145*E145</f>
        <v>0</v>
      </c>
      <c r="H145" s="217">
        <f>$H$9*F145</f>
        <v>0</v>
      </c>
      <c r="I145" s="413"/>
      <c r="J145" s="217">
        <f>E145*I145</f>
        <v>0</v>
      </c>
      <c r="K145" s="217">
        <f>$K$9*I145</f>
        <v>0</v>
      </c>
      <c r="L145" s="878">
        <f>(R145*T145+R146*T146+R147*T147+R148*T148+R149*T149+R150*T150+R151*T151+R152*T152+R153*T153)*L$9</f>
        <v>4.3749011249999992</v>
      </c>
      <c r="M145" s="218">
        <f>H145+K145+L145</f>
        <v>4.3749011249999992</v>
      </c>
      <c r="N145" s="315">
        <f>M145*E145</f>
        <v>17.499604499999997</v>
      </c>
      <c r="O145" s="474">
        <f>E145*L145</f>
        <v>17.499604499999997</v>
      </c>
      <c r="P145" s="413" t="s">
        <v>676</v>
      </c>
      <c r="Q145" s="380" t="s">
        <v>377</v>
      </c>
      <c r="R145" s="414">
        <v>1</v>
      </c>
      <c r="S145" s="413">
        <f>R145*E145</f>
        <v>4</v>
      </c>
      <c r="T145" s="1458">
        <f>4.5/1.2</f>
        <v>3.75</v>
      </c>
    </row>
    <row r="146" spans="1:20" s="3" customFormat="1" hidden="1">
      <c r="A146" s="383"/>
      <c r="B146" s="383"/>
      <c r="C146" s="416"/>
      <c r="D146" s="383"/>
      <c r="E146" s="577"/>
      <c r="F146" s="418"/>
      <c r="G146" s="477"/>
      <c r="H146" s="478"/>
      <c r="I146" s="418"/>
      <c r="J146" s="421"/>
      <c r="K146" s="421"/>
      <c r="L146" s="879"/>
      <c r="M146" s="230"/>
      <c r="N146" s="424"/>
      <c r="O146" s="422"/>
      <c r="P146" s="418"/>
      <c r="Q146" s="425"/>
      <c r="R146" s="426"/>
      <c r="S146" s="418">
        <f>R146*E145</f>
        <v>0</v>
      </c>
      <c r="T146" s="397"/>
    </row>
    <row r="147" spans="1:20" s="3" customFormat="1" hidden="1">
      <c r="A147" s="383"/>
      <c r="B147" s="383"/>
      <c r="C147" s="416"/>
      <c r="D147" s="383"/>
      <c r="E147" s="577"/>
      <c r="F147" s="418"/>
      <c r="G147" s="477"/>
      <c r="H147" s="478"/>
      <c r="I147" s="418"/>
      <c r="J147" s="421"/>
      <c r="K147" s="421"/>
      <c r="L147" s="879"/>
      <c r="M147" s="230"/>
      <c r="N147" s="424"/>
      <c r="O147" s="422"/>
      <c r="P147" s="418"/>
      <c r="Q147" s="425"/>
      <c r="R147" s="426"/>
      <c r="S147" s="418">
        <f>R147*E145</f>
        <v>0</v>
      </c>
      <c r="T147" s="397"/>
    </row>
    <row r="148" spans="1:20" s="3" customFormat="1" ht="12" hidden="1" customHeight="1">
      <c r="A148" s="383"/>
      <c r="B148" s="383"/>
      <c r="C148" s="416"/>
      <c r="D148" s="383"/>
      <c r="E148" s="577"/>
      <c r="F148" s="418"/>
      <c r="G148" s="477"/>
      <c r="H148" s="478"/>
      <c r="I148" s="418"/>
      <c r="J148" s="421"/>
      <c r="K148" s="421"/>
      <c r="L148" s="879"/>
      <c r="M148" s="230"/>
      <c r="N148" s="424"/>
      <c r="O148" s="422"/>
      <c r="P148" s="418"/>
      <c r="Q148" s="425"/>
      <c r="R148" s="426"/>
      <c r="S148" s="418">
        <f>R148*E145</f>
        <v>0</v>
      </c>
      <c r="T148" s="397"/>
    </row>
    <row r="149" spans="1:20" s="3" customFormat="1" ht="12" hidden="1" customHeight="1">
      <c r="A149" s="383"/>
      <c r="B149" s="383"/>
      <c r="C149" s="416"/>
      <c r="D149" s="383"/>
      <c r="E149" s="577"/>
      <c r="F149" s="418"/>
      <c r="G149" s="477"/>
      <c r="H149" s="478"/>
      <c r="I149" s="418"/>
      <c r="J149" s="421"/>
      <c r="K149" s="421"/>
      <c r="L149" s="879"/>
      <c r="M149" s="230"/>
      <c r="N149" s="424"/>
      <c r="O149" s="422"/>
      <c r="P149" s="418"/>
      <c r="Q149" s="425"/>
      <c r="R149" s="426"/>
      <c r="S149" s="418">
        <f>R149*E145</f>
        <v>0</v>
      </c>
      <c r="T149" s="397"/>
    </row>
    <row r="150" spans="1:20" s="3" customFormat="1" ht="12" hidden="1" customHeight="1">
      <c r="A150" s="383"/>
      <c r="B150" s="383"/>
      <c r="C150" s="416"/>
      <c r="D150" s="383"/>
      <c r="E150" s="577"/>
      <c r="F150" s="418"/>
      <c r="G150" s="477"/>
      <c r="H150" s="478"/>
      <c r="I150" s="418"/>
      <c r="J150" s="421"/>
      <c r="K150" s="421"/>
      <c r="L150" s="879"/>
      <c r="M150" s="230"/>
      <c r="N150" s="424"/>
      <c r="O150" s="422"/>
      <c r="P150" s="418"/>
      <c r="Q150" s="425"/>
      <c r="R150" s="426"/>
      <c r="S150" s="418">
        <f>R150*E145</f>
        <v>0</v>
      </c>
      <c r="T150" s="397"/>
    </row>
    <row r="151" spans="1:20" s="3" customFormat="1" ht="12" hidden="1" customHeight="1">
      <c r="A151" s="383"/>
      <c r="B151" s="383"/>
      <c r="C151" s="416"/>
      <c r="D151" s="383"/>
      <c r="E151" s="577"/>
      <c r="F151" s="418"/>
      <c r="G151" s="477"/>
      <c r="H151" s="478"/>
      <c r="I151" s="418"/>
      <c r="J151" s="421"/>
      <c r="K151" s="421"/>
      <c r="L151" s="879"/>
      <c r="M151" s="230"/>
      <c r="N151" s="424"/>
      <c r="O151" s="422"/>
      <c r="P151" s="418"/>
      <c r="Q151" s="425"/>
      <c r="R151" s="426"/>
      <c r="S151" s="418">
        <f>R151*E145</f>
        <v>0</v>
      </c>
      <c r="T151" s="397"/>
    </row>
    <row r="152" spans="1:20" s="3" customFormat="1" ht="12" hidden="1" customHeight="1">
      <c r="A152" s="383"/>
      <c r="B152" s="383"/>
      <c r="C152" s="416"/>
      <c r="D152" s="383"/>
      <c r="E152" s="577"/>
      <c r="F152" s="418"/>
      <c r="G152" s="477"/>
      <c r="H152" s="478"/>
      <c r="I152" s="418"/>
      <c r="J152" s="421"/>
      <c r="K152" s="421"/>
      <c r="L152" s="879"/>
      <c r="M152" s="230"/>
      <c r="N152" s="424"/>
      <c r="O152" s="422"/>
      <c r="P152" s="418"/>
      <c r="Q152" s="425"/>
      <c r="R152" s="426"/>
      <c r="S152" s="418">
        <f>R152*E145</f>
        <v>0</v>
      </c>
      <c r="T152" s="397"/>
    </row>
    <row r="153" spans="1:20" s="3" customFormat="1" hidden="1">
      <c r="A153" s="427"/>
      <c r="B153" s="427"/>
      <c r="C153" s="428"/>
      <c r="D153" s="427"/>
      <c r="E153" s="578"/>
      <c r="F153" s="430"/>
      <c r="G153" s="477"/>
      <c r="H153" s="478"/>
      <c r="I153" s="430"/>
      <c r="J153" s="431"/>
      <c r="K153" s="431"/>
      <c r="L153" s="879"/>
      <c r="M153" s="230"/>
      <c r="N153" s="424"/>
      <c r="O153" s="422"/>
      <c r="P153" s="430"/>
      <c r="Q153" s="432"/>
      <c r="R153" s="433"/>
      <c r="S153" s="430">
        <f>R153*E145</f>
        <v>0</v>
      </c>
      <c r="T153" s="409"/>
    </row>
    <row r="154" spans="1:20" s="3" customFormat="1" ht="19.5" customHeight="1">
      <c r="A154" s="370">
        <f>A145+1</f>
        <v>17</v>
      </c>
      <c r="B154" s="370"/>
      <c r="C154" s="411" t="s">
        <v>693</v>
      </c>
      <c r="D154" s="370" t="s">
        <v>377</v>
      </c>
      <c r="E154" s="412">
        <v>4</v>
      </c>
      <c r="F154" s="413"/>
      <c r="G154" s="472">
        <f>F154*E154</f>
        <v>0</v>
      </c>
      <c r="H154" s="217">
        <f>$H$9*F154</f>
        <v>0</v>
      </c>
      <c r="I154" s="413"/>
      <c r="J154" s="217">
        <f>E154*I154</f>
        <v>0</v>
      </c>
      <c r="K154" s="217">
        <f>$K$9*I154</f>
        <v>0</v>
      </c>
      <c r="L154" s="878">
        <f>(R154*T154+R155*T155+R156*T156+R157*T157+R158*T158+R159*T159+R160*T160+R161*T161+R162*T162)*L$9</f>
        <v>2.9166007499999997</v>
      </c>
      <c r="M154" s="218">
        <f>H154+K154+L154</f>
        <v>2.9166007499999997</v>
      </c>
      <c r="N154" s="315">
        <f>M154*E154</f>
        <v>11.666402999999999</v>
      </c>
      <c r="O154" s="474">
        <f>E154*L154</f>
        <v>11.666402999999999</v>
      </c>
      <c r="P154" s="413" t="s">
        <v>676</v>
      </c>
      <c r="Q154" s="380" t="s">
        <v>377</v>
      </c>
      <c r="R154" s="414">
        <v>1</v>
      </c>
      <c r="S154" s="413">
        <f>R154*E154</f>
        <v>4</v>
      </c>
      <c r="T154" s="1458">
        <f>3/1.2</f>
        <v>2.5</v>
      </c>
    </row>
    <row r="155" spans="1:20" s="3" customFormat="1" hidden="1">
      <c r="A155" s="383"/>
      <c r="B155" s="383"/>
      <c r="C155" s="416"/>
      <c r="D155" s="383"/>
      <c r="E155" s="577"/>
      <c r="F155" s="418"/>
      <c r="G155" s="477"/>
      <c r="H155" s="478"/>
      <c r="I155" s="418"/>
      <c r="J155" s="421"/>
      <c r="K155" s="421"/>
      <c r="L155" s="879"/>
      <c r="M155" s="230"/>
      <c r="N155" s="424"/>
      <c r="O155" s="422"/>
      <c r="P155" s="418"/>
      <c r="Q155" s="425"/>
      <c r="R155" s="426"/>
      <c r="S155" s="418">
        <f>R155*E154</f>
        <v>0</v>
      </c>
      <c r="T155" s="881"/>
    </row>
    <row r="156" spans="1:20" s="3" customFormat="1" hidden="1">
      <c r="A156" s="383"/>
      <c r="B156" s="383"/>
      <c r="C156" s="416"/>
      <c r="D156" s="383"/>
      <c r="E156" s="577"/>
      <c r="F156" s="418"/>
      <c r="G156" s="477"/>
      <c r="H156" s="478"/>
      <c r="I156" s="418"/>
      <c r="J156" s="421"/>
      <c r="K156" s="421"/>
      <c r="L156" s="879"/>
      <c r="M156" s="230"/>
      <c r="N156" s="424"/>
      <c r="O156" s="422"/>
      <c r="P156" s="418"/>
      <c r="Q156" s="425"/>
      <c r="R156" s="426"/>
      <c r="S156" s="418">
        <f>R156*E154</f>
        <v>0</v>
      </c>
      <c r="T156" s="434"/>
    </row>
    <row r="157" spans="1:20" s="3" customFormat="1" ht="12" hidden="1" customHeight="1">
      <c r="A157" s="383"/>
      <c r="B157" s="383"/>
      <c r="C157" s="416"/>
      <c r="D157" s="383"/>
      <c r="E157" s="577"/>
      <c r="F157" s="418"/>
      <c r="G157" s="477"/>
      <c r="H157" s="478"/>
      <c r="I157" s="418"/>
      <c r="J157" s="421"/>
      <c r="K157" s="421"/>
      <c r="L157" s="879"/>
      <c r="M157" s="230"/>
      <c r="N157" s="424"/>
      <c r="O157" s="422"/>
      <c r="P157" s="418"/>
      <c r="Q157" s="425"/>
      <c r="R157" s="426"/>
      <c r="S157" s="418">
        <f>R157*E154</f>
        <v>0</v>
      </c>
      <c r="T157" s="434"/>
    </row>
    <row r="158" spans="1:20" s="3" customFormat="1" ht="12" hidden="1" customHeight="1">
      <c r="A158" s="383"/>
      <c r="B158" s="383"/>
      <c r="C158" s="416"/>
      <c r="D158" s="383"/>
      <c r="E158" s="577"/>
      <c r="F158" s="418"/>
      <c r="G158" s="477"/>
      <c r="H158" s="478"/>
      <c r="I158" s="418"/>
      <c r="J158" s="421"/>
      <c r="K158" s="421"/>
      <c r="L158" s="879"/>
      <c r="M158" s="230"/>
      <c r="N158" s="424"/>
      <c r="O158" s="422"/>
      <c r="P158" s="418"/>
      <c r="Q158" s="425"/>
      <c r="R158" s="426"/>
      <c r="S158" s="418">
        <f>R158*E154</f>
        <v>0</v>
      </c>
      <c r="T158" s="434"/>
    </row>
    <row r="159" spans="1:20" s="3" customFormat="1" ht="12" hidden="1" customHeight="1">
      <c r="A159" s="383"/>
      <c r="B159" s="383"/>
      <c r="C159" s="416"/>
      <c r="D159" s="383"/>
      <c r="E159" s="577"/>
      <c r="F159" s="418"/>
      <c r="G159" s="477"/>
      <c r="H159" s="478"/>
      <c r="I159" s="418"/>
      <c r="J159" s="421"/>
      <c r="K159" s="421"/>
      <c r="L159" s="879"/>
      <c r="M159" s="230"/>
      <c r="N159" s="424"/>
      <c r="O159" s="422"/>
      <c r="P159" s="418"/>
      <c r="Q159" s="425"/>
      <c r="R159" s="426"/>
      <c r="S159" s="418">
        <f>R159*E154</f>
        <v>0</v>
      </c>
      <c r="T159" s="434"/>
    </row>
    <row r="160" spans="1:20" s="3" customFormat="1" ht="12" hidden="1" customHeight="1">
      <c r="A160" s="383"/>
      <c r="B160" s="383"/>
      <c r="C160" s="416"/>
      <c r="D160" s="383"/>
      <c r="E160" s="577"/>
      <c r="F160" s="418"/>
      <c r="G160" s="477"/>
      <c r="H160" s="478"/>
      <c r="I160" s="418"/>
      <c r="J160" s="421"/>
      <c r="K160" s="421"/>
      <c r="L160" s="879"/>
      <c r="M160" s="230"/>
      <c r="N160" s="424"/>
      <c r="O160" s="422"/>
      <c r="P160" s="418"/>
      <c r="Q160" s="425"/>
      <c r="R160" s="426"/>
      <c r="S160" s="418">
        <f>R160*E154</f>
        <v>0</v>
      </c>
      <c r="T160" s="434"/>
    </row>
    <row r="161" spans="1:20" s="3" customFormat="1" ht="12" hidden="1" customHeight="1">
      <c r="A161" s="383"/>
      <c r="B161" s="383"/>
      <c r="C161" s="416"/>
      <c r="D161" s="383"/>
      <c r="E161" s="577"/>
      <c r="F161" s="418"/>
      <c r="G161" s="477"/>
      <c r="H161" s="478"/>
      <c r="I161" s="418"/>
      <c r="J161" s="421"/>
      <c r="K161" s="421"/>
      <c r="L161" s="879"/>
      <c r="M161" s="230"/>
      <c r="N161" s="424"/>
      <c r="O161" s="422"/>
      <c r="P161" s="418"/>
      <c r="Q161" s="425"/>
      <c r="R161" s="426"/>
      <c r="S161" s="418">
        <f>R161*E154</f>
        <v>0</v>
      </c>
      <c r="T161" s="434"/>
    </row>
    <row r="162" spans="1:20" s="3" customFormat="1" hidden="1">
      <c r="A162" s="427"/>
      <c r="B162" s="427"/>
      <c r="C162" s="428"/>
      <c r="D162" s="427"/>
      <c r="E162" s="578"/>
      <c r="F162" s="430"/>
      <c r="G162" s="477"/>
      <c r="H162" s="478"/>
      <c r="I162" s="430"/>
      <c r="J162" s="431"/>
      <c r="K162" s="431"/>
      <c r="L162" s="879"/>
      <c r="M162" s="230"/>
      <c r="N162" s="424"/>
      <c r="O162" s="422"/>
      <c r="P162" s="430"/>
      <c r="Q162" s="432"/>
      <c r="R162" s="433"/>
      <c r="S162" s="430">
        <f>R162*E154</f>
        <v>0</v>
      </c>
      <c r="T162" s="435"/>
    </row>
    <row r="163" spans="1:20" ht="27.75" customHeight="1">
      <c r="A163" s="370">
        <f>A154+1</f>
        <v>18</v>
      </c>
      <c r="B163" s="371"/>
      <c r="C163" s="372" t="s">
        <v>694</v>
      </c>
      <c r="D163" s="371" t="s">
        <v>377</v>
      </c>
      <c r="E163" s="481">
        <v>4</v>
      </c>
      <c r="F163" s="374">
        <v>0</v>
      </c>
      <c r="G163" s="462">
        <f>F163*E163</f>
        <v>0</v>
      </c>
      <c r="H163" s="440">
        <f>F163*$H$9</f>
        <v>0</v>
      </c>
      <c r="I163" s="374">
        <v>0</v>
      </c>
      <c r="J163" s="440">
        <f>I163*E163</f>
        <v>0</v>
      </c>
      <c r="K163" s="440">
        <f>$K$9*I163</f>
        <v>0</v>
      </c>
      <c r="L163" s="442">
        <f>(R163*T163+R164*T164+R165*T165+R166*T166+R167*T167+R168*T168+R169*T169+R170*T170+R171*T171)*L$9</f>
        <v>0.76998259799999991</v>
      </c>
      <c r="M163" s="443">
        <f>H163+K163+L163</f>
        <v>0.76998259799999991</v>
      </c>
      <c r="N163" s="444">
        <f>M163*E163</f>
        <v>3.0799303919999996</v>
      </c>
      <c r="O163" s="463">
        <f>E163*L163</f>
        <v>3.0799303919999996</v>
      </c>
      <c r="P163" s="460" t="s">
        <v>399</v>
      </c>
      <c r="Q163" s="464" t="s">
        <v>377</v>
      </c>
      <c r="R163" s="482">
        <v>1</v>
      </c>
      <c r="S163" s="448">
        <f>R163*E163</f>
        <v>4</v>
      </c>
      <c r="T163" s="466">
        <v>0.66</v>
      </c>
    </row>
    <row r="164" spans="1:20" ht="12" hidden="1" customHeight="1">
      <c r="A164" s="383"/>
      <c r="B164" s="384"/>
      <c r="C164" s="385"/>
      <c r="D164" s="384"/>
      <c r="E164" s="386"/>
      <c r="F164" s="387"/>
      <c r="G164" s="468"/>
      <c r="H164" s="454"/>
      <c r="I164" s="387"/>
      <c r="J164" s="390"/>
      <c r="K164" s="390"/>
      <c r="L164" s="391"/>
      <c r="M164" s="1419"/>
      <c r="N164" s="393"/>
      <c r="O164" s="394"/>
      <c r="P164" s="398"/>
      <c r="Q164" s="395"/>
      <c r="R164" s="386"/>
      <c r="S164" s="459">
        <f>R164*E163</f>
        <v>0</v>
      </c>
      <c r="T164" s="484"/>
    </row>
    <row r="165" spans="1:20" ht="12" hidden="1" customHeight="1">
      <c r="A165" s="383"/>
      <c r="B165" s="384"/>
      <c r="C165" s="398"/>
      <c r="D165" s="384"/>
      <c r="E165" s="386"/>
      <c r="F165" s="387"/>
      <c r="G165" s="468"/>
      <c r="H165" s="454"/>
      <c r="I165" s="387"/>
      <c r="J165" s="390"/>
      <c r="K165" s="390"/>
      <c r="L165" s="391"/>
      <c r="M165" s="1419"/>
      <c r="N165" s="393"/>
      <c r="O165" s="394"/>
      <c r="P165" s="398"/>
      <c r="Q165" s="395"/>
      <c r="R165" s="386"/>
      <c r="S165" s="459">
        <f>R165*E163</f>
        <v>0</v>
      </c>
      <c r="T165" s="484"/>
    </row>
    <row r="166" spans="1:20" ht="12" hidden="1" customHeight="1">
      <c r="A166" s="383"/>
      <c r="B166" s="384"/>
      <c r="C166" s="398"/>
      <c r="D166" s="384"/>
      <c r="E166" s="386"/>
      <c r="F166" s="387"/>
      <c r="G166" s="468"/>
      <c r="H166" s="454"/>
      <c r="I166" s="387"/>
      <c r="J166" s="390"/>
      <c r="K166" s="390"/>
      <c r="L166" s="391"/>
      <c r="M166" s="1419"/>
      <c r="N166" s="393"/>
      <c r="O166" s="394"/>
      <c r="P166" s="398"/>
      <c r="Q166" s="395"/>
      <c r="R166" s="386"/>
      <c r="S166" s="459">
        <f>R166*E163</f>
        <v>0</v>
      </c>
      <c r="T166" s="484"/>
    </row>
    <row r="167" spans="1:20" ht="12" hidden="1" customHeight="1">
      <c r="A167" s="383"/>
      <c r="B167" s="384"/>
      <c r="C167" s="398"/>
      <c r="D167" s="384"/>
      <c r="E167" s="386"/>
      <c r="F167" s="387"/>
      <c r="G167" s="468"/>
      <c r="H167" s="454"/>
      <c r="I167" s="387"/>
      <c r="J167" s="390"/>
      <c r="K167" s="390"/>
      <c r="L167" s="391"/>
      <c r="M167" s="1419"/>
      <c r="N167" s="393"/>
      <c r="O167" s="394"/>
      <c r="P167" s="398"/>
      <c r="Q167" s="395"/>
      <c r="R167" s="386"/>
      <c r="S167" s="459">
        <f>R167*E163</f>
        <v>0</v>
      </c>
      <c r="T167" s="484"/>
    </row>
    <row r="168" spans="1:20" ht="12" hidden="1" customHeight="1">
      <c r="A168" s="383"/>
      <c r="B168" s="384"/>
      <c r="C168" s="398"/>
      <c r="D168" s="384"/>
      <c r="E168" s="386"/>
      <c r="F168" s="387"/>
      <c r="G168" s="468"/>
      <c r="H168" s="454"/>
      <c r="I168" s="387"/>
      <c r="J168" s="390"/>
      <c r="K168" s="390"/>
      <c r="L168" s="391"/>
      <c r="M168" s="1419"/>
      <c r="N168" s="393"/>
      <c r="O168" s="394"/>
      <c r="P168" s="398"/>
      <c r="Q168" s="395"/>
      <c r="R168" s="386"/>
      <c r="S168" s="459">
        <f>R168*E163</f>
        <v>0</v>
      </c>
      <c r="T168" s="484"/>
    </row>
    <row r="169" spans="1:20" ht="12" hidden="1" customHeight="1">
      <c r="A169" s="383"/>
      <c r="B169" s="384"/>
      <c r="C169" s="398"/>
      <c r="D169" s="384"/>
      <c r="E169" s="386"/>
      <c r="F169" s="387"/>
      <c r="G169" s="468">
        <f>F169*E169</f>
        <v>0</v>
      </c>
      <c r="H169" s="454"/>
      <c r="I169" s="387"/>
      <c r="J169" s="390">
        <f>I169*E169</f>
        <v>0</v>
      </c>
      <c r="K169" s="390"/>
      <c r="L169" s="391"/>
      <c r="M169" s="1419"/>
      <c r="N169" s="393"/>
      <c r="O169" s="394">
        <f>E169*L169</f>
        <v>0</v>
      </c>
      <c r="P169" s="398"/>
      <c r="Q169" s="395"/>
      <c r="R169" s="386"/>
      <c r="S169" s="459">
        <f>R169*E163</f>
        <v>0</v>
      </c>
      <c r="T169" s="484"/>
    </row>
    <row r="170" spans="1:20" ht="12" hidden="1" customHeight="1">
      <c r="A170" s="383"/>
      <c r="B170" s="384"/>
      <c r="C170" s="398"/>
      <c r="D170" s="384"/>
      <c r="E170" s="386"/>
      <c r="F170" s="387"/>
      <c r="G170" s="468"/>
      <c r="H170" s="454"/>
      <c r="I170" s="387"/>
      <c r="J170" s="390"/>
      <c r="K170" s="390"/>
      <c r="L170" s="391"/>
      <c r="M170" s="1419"/>
      <c r="N170" s="393"/>
      <c r="O170" s="394"/>
      <c r="P170" s="398"/>
      <c r="Q170" s="395"/>
      <c r="R170" s="386"/>
      <c r="S170" s="459">
        <f>R170*E163</f>
        <v>0</v>
      </c>
      <c r="T170" s="484"/>
    </row>
    <row r="171" spans="1:20" hidden="1">
      <c r="A171" s="427"/>
      <c r="B171" s="384"/>
      <c r="C171" s="398"/>
      <c r="D171" s="384"/>
      <c r="E171" s="386"/>
      <c r="F171" s="387"/>
      <c r="G171" s="468"/>
      <c r="H171" s="454"/>
      <c r="I171" s="387"/>
      <c r="J171" s="390"/>
      <c r="K171" s="390"/>
      <c r="L171" s="391"/>
      <c r="M171" s="1419"/>
      <c r="N171" s="393"/>
      <c r="O171" s="394"/>
      <c r="P171" s="398"/>
      <c r="Q171" s="395"/>
      <c r="R171" s="386"/>
      <c r="S171" s="459">
        <f>R171*E163</f>
        <v>0</v>
      </c>
      <c r="T171" s="484"/>
    </row>
    <row r="172" spans="1:20" ht="19.5" customHeight="1">
      <c r="A172" s="370">
        <f>A163+1</f>
        <v>19</v>
      </c>
      <c r="B172" s="371"/>
      <c r="C172" s="372" t="s">
        <v>695</v>
      </c>
      <c r="D172" s="371" t="s">
        <v>377</v>
      </c>
      <c r="E172" s="481">
        <v>4</v>
      </c>
      <c r="F172" s="374">
        <v>0</v>
      </c>
      <c r="G172" s="462">
        <f>F172*E172</f>
        <v>0</v>
      </c>
      <c r="H172" s="440">
        <f>F172*$H$9</f>
        <v>0</v>
      </c>
      <c r="I172" s="374">
        <v>0</v>
      </c>
      <c r="J172" s="440">
        <f>I172*E172</f>
        <v>0</v>
      </c>
      <c r="K172" s="440">
        <f>$K$9*I172</f>
        <v>0</v>
      </c>
      <c r="L172" s="442">
        <f>(R172*T172+R173*T173+R174*T174+R175*T175+R176*T176+R177*T177+R178*T178+R179*T179+R180*T180)*L$9</f>
        <v>0.13999683599999999</v>
      </c>
      <c r="M172" s="443">
        <f>H172+K172+L172</f>
        <v>0.13999683599999999</v>
      </c>
      <c r="N172" s="444">
        <f>M172*E172</f>
        <v>0.55998734399999994</v>
      </c>
      <c r="O172" s="463">
        <f>E172*L172</f>
        <v>0.55998734399999994</v>
      </c>
      <c r="P172" s="460" t="s">
        <v>399</v>
      </c>
      <c r="Q172" s="464" t="s">
        <v>377</v>
      </c>
      <c r="R172" s="482">
        <v>1</v>
      </c>
      <c r="S172" s="448">
        <f>R172*E172</f>
        <v>4</v>
      </c>
      <c r="T172" s="466">
        <v>0.12</v>
      </c>
    </row>
    <row r="173" spans="1:20" ht="12" hidden="1" customHeight="1">
      <c r="A173" s="383"/>
      <c r="B173" s="384"/>
      <c r="C173" s="385"/>
      <c r="D173" s="384"/>
      <c r="E173" s="386"/>
      <c r="F173" s="387"/>
      <c r="G173" s="468"/>
      <c r="H173" s="454"/>
      <c r="I173" s="387"/>
      <c r="J173" s="390"/>
      <c r="K173" s="390"/>
      <c r="L173" s="391"/>
      <c r="M173" s="1419"/>
      <c r="N173" s="393"/>
      <c r="O173" s="394"/>
      <c r="P173" s="398"/>
      <c r="Q173" s="395"/>
      <c r="R173" s="386"/>
      <c r="S173" s="459">
        <f>R173*E172</f>
        <v>0</v>
      </c>
      <c r="T173" s="484"/>
    </row>
    <row r="174" spans="1:20" ht="12" hidden="1" customHeight="1">
      <c r="A174" s="383"/>
      <c r="B174" s="384"/>
      <c r="C174" s="398"/>
      <c r="D174" s="384"/>
      <c r="E174" s="386"/>
      <c r="F174" s="387"/>
      <c r="G174" s="468"/>
      <c r="H174" s="454"/>
      <c r="I174" s="387"/>
      <c r="J174" s="390"/>
      <c r="K174" s="390"/>
      <c r="L174" s="391"/>
      <c r="M174" s="1419"/>
      <c r="N174" s="393"/>
      <c r="O174" s="394"/>
      <c r="P174" s="398"/>
      <c r="Q174" s="395"/>
      <c r="R174" s="386"/>
      <c r="S174" s="459">
        <f>R174*E172</f>
        <v>0</v>
      </c>
      <c r="T174" s="484"/>
    </row>
    <row r="175" spans="1:20" ht="12" hidden="1" customHeight="1">
      <c r="A175" s="383"/>
      <c r="B175" s="384"/>
      <c r="C175" s="398"/>
      <c r="D175" s="384"/>
      <c r="E175" s="386"/>
      <c r="F175" s="387"/>
      <c r="G175" s="468"/>
      <c r="H175" s="454"/>
      <c r="I175" s="387"/>
      <c r="J175" s="390"/>
      <c r="K175" s="390"/>
      <c r="L175" s="391"/>
      <c r="M175" s="1419"/>
      <c r="N175" s="393"/>
      <c r="O175" s="394"/>
      <c r="P175" s="398"/>
      <c r="Q175" s="395"/>
      <c r="R175" s="386"/>
      <c r="S175" s="459">
        <f>R175*E172</f>
        <v>0</v>
      </c>
      <c r="T175" s="484"/>
    </row>
    <row r="176" spans="1:20" ht="12" hidden="1" customHeight="1">
      <c r="A176" s="383"/>
      <c r="B176" s="384"/>
      <c r="C176" s="398"/>
      <c r="D176" s="384"/>
      <c r="E176" s="386"/>
      <c r="F176" s="387"/>
      <c r="G176" s="468"/>
      <c r="H176" s="454"/>
      <c r="I176" s="387"/>
      <c r="J176" s="390"/>
      <c r="K176" s="390"/>
      <c r="L176" s="391"/>
      <c r="M176" s="1419"/>
      <c r="N176" s="393"/>
      <c r="O176" s="394"/>
      <c r="P176" s="398"/>
      <c r="Q176" s="395"/>
      <c r="R176" s="386"/>
      <c r="S176" s="459">
        <f>R176*E172</f>
        <v>0</v>
      </c>
      <c r="T176" s="484"/>
    </row>
    <row r="177" spans="1:20" ht="12" hidden="1" customHeight="1">
      <c r="A177" s="383"/>
      <c r="B177" s="384"/>
      <c r="C177" s="398"/>
      <c r="D177" s="384"/>
      <c r="E177" s="386"/>
      <c r="F177" s="387"/>
      <c r="G177" s="468"/>
      <c r="H177" s="454"/>
      <c r="I177" s="387"/>
      <c r="J177" s="390"/>
      <c r="K177" s="390"/>
      <c r="L177" s="391"/>
      <c r="M177" s="1419"/>
      <c r="N177" s="393"/>
      <c r="O177" s="394"/>
      <c r="P177" s="398"/>
      <c r="Q177" s="395"/>
      <c r="R177" s="386"/>
      <c r="S177" s="459">
        <f>R177*E172</f>
        <v>0</v>
      </c>
      <c r="T177" s="484"/>
    </row>
    <row r="178" spans="1:20" ht="12" hidden="1" customHeight="1">
      <c r="A178" s="383"/>
      <c r="B178" s="384"/>
      <c r="C178" s="398"/>
      <c r="D178" s="384"/>
      <c r="E178" s="386"/>
      <c r="F178" s="387"/>
      <c r="G178" s="468">
        <f>F178*E178</f>
        <v>0</v>
      </c>
      <c r="H178" s="454"/>
      <c r="I178" s="387"/>
      <c r="J178" s="390">
        <f>I178*E178</f>
        <v>0</v>
      </c>
      <c r="K178" s="390"/>
      <c r="L178" s="391"/>
      <c r="M178" s="1419"/>
      <c r="N178" s="393"/>
      <c r="O178" s="394">
        <f>E178*L178</f>
        <v>0</v>
      </c>
      <c r="P178" s="398"/>
      <c r="Q178" s="395"/>
      <c r="R178" s="386"/>
      <c r="S178" s="459">
        <f>R178*E172</f>
        <v>0</v>
      </c>
      <c r="T178" s="484"/>
    </row>
    <row r="179" spans="1:20" ht="12" hidden="1" customHeight="1">
      <c r="A179" s="383"/>
      <c r="B179" s="384"/>
      <c r="C179" s="398"/>
      <c r="D179" s="384"/>
      <c r="E179" s="386"/>
      <c r="F179" s="387"/>
      <c r="G179" s="468"/>
      <c r="H179" s="454"/>
      <c r="I179" s="387"/>
      <c r="J179" s="390"/>
      <c r="K179" s="390"/>
      <c r="L179" s="391"/>
      <c r="M179" s="1419"/>
      <c r="N179" s="393"/>
      <c r="O179" s="394"/>
      <c r="P179" s="398"/>
      <c r="Q179" s="395"/>
      <c r="R179" s="386"/>
      <c r="S179" s="459">
        <f>R179*E172</f>
        <v>0</v>
      </c>
      <c r="T179" s="484"/>
    </row>
    <row r="180" spans="1:20" hidden="1">
      <c r="A180" s="427"/>
      <c r="B180" s="384"/>
      <c r="C180" s="398"/>
      <c r="D180" s="384"/>
      <c r="E180" s="386"/>
      <c r="F180" s="387"/>
      <c r="G180" s="468"/>
      <c r="H180" s="454"/>
      <c r="I180" s="387"/>
      <c r="J180" s="390"/>
      <c r="K180" s="390"/>
      <c r="L180" s="391"/>
      <c r="M180" s="1419"/>
      <c r="N180" s="393"/>
      <c r="O180" s="394"/>
      <c r="P180" s="398"/>
      <c r="Q180" s="395"/>
      <c r="R180" s="386"/>
      <c r="S180" s="459">
        <f>R180*E172</f>
        <v>0</v>
      </c>
      <c r="T180" s="484"/>
    </row>
    <row r="181" spans="1:20" ht="27.75" customHeight="1">
      <c r="A181" s="370">
        <f>A172+1</f>
        <v>20</v>
      </c>
      <c r="B181" s="371"/>
      <c r="C181" s="372" t="s">
        <v>696</v>
      </c>
      <c r="D181" s="371" t="s">
        <v>377</v>
      </c>
      <c r="E181" s="481">
        <v>6</v>
      </c>
      <c r="F181" s="374">
        <v>0</v>
      </c>
      <c r="G181" s="462">
        <f>F181*E181</f>
        <v>0</v>
      </c>
      <c r="H181" s="440">
        <f>F181*$H$9</f>
        <v>0</v>
      </c>
      <c r="I181" s="374">
        <v>0</v>
      </c>
      <c r="J181" s="440">
        <f>I181*E181</f>
        <v>0</v>
      </c>
      <c r="K181" s="440">
        <f>$K$9*I181</f>
        <v>0</v>
      </c>
      <c r="L181" s="442">
        <f>(R181*T181+R182*T182+R183*T183+R184*T184+R185*T185+R186*T186+R187*T187+R188*T188+R189*T189)*L$9</f>
        <v>0.76998259799999991</v>
      </c>
      <c r="M181" s="443">
        <f>H181+K181+L181</f>
        <v>0.76998259799999991</v>
      </c>
      <c r="N181" s="444">
        <f>M181*E181</f>
        <v>4.6198955879999994</v>
      </c>
      <c r="O181" s="463">
        <f>E181*L181</f>
        <v>4.6198955879999994</v>
      </c>
      <c r="P181" s="460" t="s">
        <v>399</v>
      </c>
      <c r="Q181" s="464" t="s">
        <v>377</v>
      </c>
      <c r="R181" s="482">
        <v>1</v>
      </c>
      <c r="S181" s="448">
        <f>R181*E181</f>
        <v>6</v>
      </c>
      <c r="T181" s="466">
        <v>0.66</v>
      </c>
    </row>
    <row r="182" spans="1:20" ht="12" hidden="1" customHeight="1">
      <c r="A182" s="383"/>
      <c r="B182" s="384"/>
      <c r="C182" s="385"/>
      <c r="D182" s="384"/>
      <c r="E182" s="386"/>
      <c r="F182" s="387"/>
      <c r="G182" s="468"/>
      <c r="H182" s="454"/>
      <c r="I182" s="387"/>
      <c r="J182" s="390"/>
      <c r="K182" s="390"/>
      <c r="L182" s="391"/>
      <c r="M182" s="1419"/>
      <c r="N182" s="393"/>
      <c r="O182" s="394"/>
      <c r="P182" s="398"/>
      <c r="Q182" s="395"/>
      <c r="R182" s="386"/>
      <c r="S182" s="459">
        <f>R182*E181</f>
        <v>0</v>
      </c>
      <c r="T182" s="484"/>
    </row>
    <row r="183" spans="1:20" ht="12" hidden="1" customHeight="1">
      <c r="A183" s="383"/>
      <c r="B183" s="384"/>
      <c r="C183" s="398"/>
      <c r="D183" s="384"/>
      <c r="E183" s="386"/>
      <c r="F183" s="387"/>
      <c r="G183" s="468"/>
      <c r="H183" s="454"/>
      <c r="I183" s="387"/>
      <c r="J183" s="390"/>
      <c r="K183" s="390"/>
      <c r="L183" s="391"/>
      <c r="M183" s="1419"/>
      <c r="N183" s="393"/>
      <c r="O183" s="394"/>
      <c r="P183" s="398"/>
      <c r="Q183" s="395"/>
      <c r="R183" s="386"/>
      <c r="S183" s="459">
        <f>R183*E181</f>
        <v>0</v>
      </c>
      <c r="T183" s="484"/>
    </row>
    <row r="184" spans="1:20" ht="12" hidden="1" customHeight="1">
      <c r="A184" s="383"/>
      <c r="B184" s="384"/>
      <c r="C184" s="398"/>
      <c r="D184" s="384"/>
      <c r="E184" s="386"/>
      <c r="F184" s="387"/>
      <c r="G184" s="468"/>
      <c r="H184" s="454"/>
      <c r="I184" s="387"/>
      <c r="J184" s="390"/>
      <c r="K184" s="390"/>
      <c r="L184" s="391"/>
      <c r="M184" s="1419"/>
      <c r="N184" s="393"/>
      <c r="O184" s="394"/>
      <c r="P184" s="398"/>
      <c r="Q184" s="395"/>
      <c r="R184" s="386"/>
      <c r="S184" s="459">
        <f>R184*E181</f>
        <v>0</v>
      </c>
      <c r="T184" s="484"/>
    </row>
    <row r="185" spans="1:20" ht="12" hidden="1" customHeight="1">
      <c r="A185" s="383"/>
      <c r="B185" s="384"/>
      <c r="C185" s="398"/>
      <c r="D185" s="384"/>
      <c r="E185" s="386"/>
      <c r="F185" s="387"/>
      <c r="G185" s="468"/>
      <c r="H185" s="454"/>
      <c r="I185" s="387"/>
      <c r="J185" s="390"/>
      <c r="K185" s="390"/>
      <c r="L185" s="391"/>
      <c r="M185" s="1419"/>
      <c r="N185" s="393"/>
      <c r="O185" s="394"/>
      <c r="P185" s="398"/>
      <c r="Q185" s="395"/>
      <c r="R185" s="386"/>
      <c r="S185" s="459">
        <f>R185*E181</f>
        <v>0</v>
      </c>
      <c r="T185" s="484"/>
    </row>
    <row r="186" spans="1:20" ht="12" hidden="1" customHeight="1">
      <c r="A186" s="383"/>
      <c r="B186" s="384"/>
      <c r="C186" s="398"/>
      <c r="D186" s="384"/>
      <c r="E186" s="386"/>
      <c r="F186" s="387"/>
      <c r="G186" s="468"/>
      <c r="H186" s="454"/>
      <c r="I186" s="387"/>
      <c r="J186" s="390"/>
      <c r="K186" s="390"/>
      <c r="L186" s="391"/>
      <c r="M186" s="1419"/>
      <c r="N186" s="393"/>
      <c r="O186" s="394"/>
      <c r="P186" s="398"/>
      <c r="Q186" s="395"/>
      <c r="R186" s="386"/>
      <c r="S186" s="459">
        <f>R186*E181</f>
        <v>0</v>
      </c>
      <c r="T186" s="484"/>
    </row>
    <row r="187" spans="1:20" ht="12" hidden="1" customHeight="1">
      <c r="A187" s="383"/>
      <c r="B187" s="384"/>
      <c r="C187" s="398"/>
      <c r="D187" s="384"/>
      <c r="E187" s="386"/>
      <c r="F187" s="387"/>
      <c r="G187" s="468">
        <f>F187*E187</f>
        <v>0</v>
      </c>
      <c r="H187" s="454"/>
      <c r="I187" s="387"/>
      <c r="J187" s="390">
        <f>I187*E187</f>
        <v>0</v>
      </c>
      <c r="K187" s="390"/>
      <c r="L187" s="391"/>
      <c r="M187" s="1419"/>
      <c r="N187" s="393"/>
      <c r="O187" s="394">
        <f>E187*L187</f>
        <v>0</v>
      </c>
      <c r="P187" s="398"/>
      <c r="Q187" s="395"/>
      <c r="R187" s="386"/>
      <c r="S187" s="459">
        <f>R187*E181</f>
        <v>0</v>
      </c>
      <c r="T187" s="484"/>
    </row>
    <row r="188" spans="1:20" ht="12" hidden="1" customHeight="1">
      <c r="A188" s="383"/>
      <c r="B188" s="384"/>
      <c r="C188" s="398"/>
      <c r="D188" s="384"/>
      <c r="E188" s="386"/>
      <c r="F188" s="387"/>
      <c r="G188" s="468"/>
      <c r="H188" s="454"/>
      <c r="I188" s="387"/>
      <c r="J188" s="390"/>
      <c r="K188" s="390"/>
      <c r="L188" s="391"/>
      <c r="M188" s="1419"/>
      <c r="N188" s="393"/>
      <c r="O188" s="394"/>
      <c r="P188" s="398"/>
      <c r="Q188" s="395"/>
      <c r="R188" s="386"/>
      <c r="S188" s="459">
        <f>R188*E181</f>
        <v>0</v>
      </c>
      <c r="T188" s="484"/>
    </row>
    <row r="189" spans="1:20" hidden="1">
      <c r="A189" s="427"/>
      <c r="B189" s="384"/>
      <c r="C189" s="398"/>
      <c r="D189" s="384"/>
      <c r="E189" s="386"/>
      <c r="F189" s="387"/>
      <c r="G189" s="468"/>
      <c r="H189" s="454"/>
      <c r="I189" s="387"/>
      <c r="J189" s="390"/>
      <c r="K189" s="390"/>
      <c r="L189" s="391"/>
      <c r="M189" s="1419"/>
      <c r="N189" s="393"/>
      <c r="O189" s="394"/>
      <c r="P189" s="398"/>
      <c r="Q189" s="395"/>
      <c r="R189" s="386"/>
      <c r="S189" s="459">
        <f>R189*E181</f>
        <v>0</v>
      </c>
      <c r="T189" s="484"/>
    </row>
    <row r="190" spans="1:20" ht="19.5" customHeight="1">
      <c r="A190" s="370">
        <f>A181+1</f>
        <v>21</v>
      </c>
      <c r="B190" s="371"/>
      <c r="C190" s="372" t="s">
        <v>697</v>
      </c>
      <c r="D190" s="371" t="s">
        <v>377</v>
      </c>
      <c r="E190" s="481">
        <v>5</v>
      </c>
      <c r="F190" s="374">
        <v>0</v>
      </c>
      <c r="G190" s="462">
        <f>F190*E190</f>
        <v>0</v>
      </c>
      <c r="H190" s="440">
        <f>F190*$H$9</f>
        <v>0</v>
      </c>
      <c r="I190" s="374">
        <v>0</v>
      </c>
      <c r="J190" s="440">
        <f>I190*E190</f>
        <v>0</v>
      </c>
      <c r="K190" s="440">
        <f>$K$9*I190</f>
        <v>0</v>
      </c>
      <c r="L190" s="442">
        <f>(R190*T190+R191*T191+R192*T192+R193*T193+R194*T194+R195*T195+R196*T196+R197*T197+R198*T198)*L$9</f>
        <v>0.13999683599999999</v>
      </c>
      <c r="M190" s="443">
        <f>H190+K190+L190</f>
        <v>0.13999683599999999</v>
      </c>
      <c r="N190" s="444">
        <f>M190*E190</f>
        <v>0.69998417999999996</v>
      </c>
      <c r="O190" s="463">
        <f>E190*L190</f>
        <v>0.69998417999999996</v>
      </c>
      <c r="P190" s="460" t="s">
        <v>399</v>
      </c>
      <c r="Q190" s="464" t="s">
        <v>377</v>
      </c>
      <c r="R190" s="482">
        <v>1</v>
      </c>
      <c r="S190" s="448">
        <f>R190*E190</f>
        <v>5</v>
      </c>
      <c r="T190" s="466">
        <v>0.12</v>
      </c>
    </row>
    <row r="191" spans="1:20" ht="12" hidden="1" customHeight="1">
      <c r="A191" s="383"/>
      <c r="B191" s="384"/>
      <c r="C191" s="385"/>
      <c r="D191" s="384"/>
      <c r="E191" s="386"/>
      <c r="F191" s="387"/>
      <c r="G191" s="468"/>
      <c r="H191" s="454"/>
      <c r="I191" s="387"/>
      <c r="J191" s="390"/>
      <c r="K191" s="390"/>
      <c r="L191" s="391"/>
      <c r="M191" s="1419"/>
      <c r="N191" s="393"/>
      <c r="O191" s="394"/>
      <c r="P191" s="398"/>
      <c r="Q191" s="395"/>
      <c r="R191" s="386"/>
      <c r="S191" s="459">
        <f>R191*E190</f>
        <v>0</v>
      </c>
      <c r="T191" s="484"/>
    </row>
    <row r="192" spans="1:20" ht="12" hidden="1" customHeight="1">
      <c r="A192" s="383"/>
      <c r="B192" s="384"/>
      <c r="C192" s="398"/>
      <c r="D192" s="384"/>
      <c r="E192" s="386"/>
      <c r="F192" s="387"/>
      <c r="G192" s="468"/>
      <c r="H192" s="454"/>
      <c r="I192" s="387"/>
      <c r="J192" s="390"/>
      <c r="K192" s="390"/>
      <c r="L192" s="391"/>
      <c r="M192" s="1419"/>
      <c r="N192" s="393"/>
      <c r="O192" s="394"/>
      <c r="P192" s="398"/>
      <c r="Q192" s="395"/>
      <c r="R192" s="386"/>
      <c r="S192" s="459">
        <f>R192*E190</f>
        <v>0</v>
      </c>
      <c r="T192" s="484"/>
    </row>
    <row r="193" spans="1:20" ht="12" hidden="1" customHeight="1">
      <c r="A193" s="383"/>
      <c r="B193" s="384"/>
      <c r="C193" s="398"/>
      <c r="D193" s="384"/>
      <c r="E193" s="386"/>
      <c r="F193" s="387"/>
      <c r="G193" s="468"/>
      <c r="H193" s="454"/>
      <c r="I193" s="387"/>
      <c r="J193" s="390"/>
      <c r="K193" s="390"/>
      <c r="L193" s="391"/>
      <c r="M193" s="1419"/>
      <c r="N193" s="393"/>
      <c r="O193" s="394"/>
      <c r="P193" s="398"/>
      <c r="Q193" s="395"/>
      <c r="R193" s="386"/>
      <c r="S193" s="459">
        <f>R193*E190</f>
        <v>0</v>
      </c>
      <c r="T193" s="484"/>
    </row>
    <row r="194" spans="1:20" ht="12" hidden="1" customHeight="1">
      <c r="A194" s="383"/>
      <c r="B194" s="384"/>
      <c r="C194" s="398"/>
      <c r="D194" s="384"/>
      <c r="E194" s="386"/>
      <c r="F194" s="387"/>
      <c r="G194" s="468"/>
      <c r="H194" s="454"/>
      <c r="I194" s="387"/>
      <c r="J194" s="390"/>
      <c r="K194" s="390"/>
      <c r="L194" s="391"/>
      <c r="M194" s="1419"/>
      <c r="N194" s="393"/>
      <c r="O194" s="394"/>
      <c r="P194" s="398"/>
      <c r="Q194" s="395"/>
      <c r="R194" s="386"/>
      <c r="S194" s="459">
        <f>R194*E190</f>
        <v>0</v>
      </c>
      <c r="T194" s="484"/>
    </row>
    <row r="195" spans="1:20" ht="12" hidden="1" customHeight="1">
      <c r="A195" s="383"/>
      <c r="B195" s="384"/>
      <c r="C195" s="398"/>
      <c r="D195" s="384"/>
      <c r="E195" s="386"/>
      <c r="F195" s="387"/>
      <c r="G195" s="468"/>
      <c r="H195" s="454"/>
      <c r="I195" s="387"/>
      <c r="J195" s="390"/>
      <c r="K195" s="390"/>
      <c r="L195" s="391"/>
      <c r="M195" s="1419"/>
      <c r="N195" s="393"/>
      <c r="O195" s="394"/>
      <c r="P195" s="398"/>
      <c r="Q195" s="395"/>
      <c r="R195" s="386"/>
      <c r="S195" s="459">
        <f>R195*E190</f>
        <v>0</v>
      </c>
      <c r="T195" s="484"/>
    </row>
    <row r="196" spans="1:20" ht="12" hidden="1" customHeight="1">
      <c r="A196" s="383"/>
      <c r="B196" s="384"/>
      <c r="C196" s="398"/>
      <c r="D196" s="384"/>
      <c r="E196" s="386"/>
      <c r="F196" s="387"/>
      <c r="G196" s="468">
        <f>F196*E196</f>
        <v>0</v>
      </c>
      <c r="H196" s="454"/>
      <c r="I196" s="387"/>
      <c r="J196" s="390">
        <f>I196*E196</f>
        <v>0</v>
      </c>
      <c r="K196" s="390"/>
      <c r="L196" s="391"/>
      <c r="M196" s="1419"/>
      <c r="N196" s="393"/>
      <c r="O196" s="394">
        <f>E196*L196</f>
        <v>0</v>
      </c>
      <c r="P196" s="398"/>
      <c r="Q196" s="395"/>
      <c r="R196" s="386"/>
      <c r="S196" s="459">
        <f>R196*E190</f>
        <v>0</v>
      </c>
      <c r="T196" s="484"/>
    </row>
    <row r="197" spans="1:20" ht="12" hidden="1" customHeight="1">
      <c r="A197" s="383"/>
      <c r="B197" s="384"/>
      <c r="C197" s="398"/>
      <c r="D197" s="384"/>
      <c r="E197" s="386"/>
      <c r="F197" s="387"/>
      <c r="G197" s="468"/>
      <c r="H197" s="454"/>
      <c r="I197" s="387"/>
      <c r="J197" s="390"/>
      <c r="K197" s="390"/>
      <c r="L197" s="391"/>
      <c r="M197" s="1419"/>
      <c r="N197" s="393"/>
      <c r="O197" s="394"/>
      <c r="P197" s="398"/>
      <c r="Q197" s="395"/>
      <c r="R197" s="386"/>
      <c r="S197" s="459">
        <f>R197*E190</f>
        <v>0</v>
      </c>
      <c r="T197" s="484"/>
    </row>
    <row r="198" spans="1:20" hidden="1">
      <c r="A198" s="427"/>
      <c r="B198" s="384"/>
      <c r="C198" s="398"/>
      <c r="D198" s="384"/>
      <c r="E198" s="386"/>
      <c r="F198" s="387"/>
      <c r="G198" s="468"/>
      <c r="H198" s="454"/>
      <c r="I198" s="387"/>
      <c r="J198" s="390"/>
      <c r="K198" s="390"/>
      <c r="L198" s="391"/>
      <c r="M198" s="1419"/>
      <c r="N198" s="393"/>
      <c r="O198" s="394"/>
      <c r="P198" s="398"/>
      <c r="Q198" s="395"/>
      <c r="R198" s="386"/>
      <c r="S198" s="459">
        <f>R198*E190</f>
        <v>0</v>
      </c>
      <c r="T198" s="484"/>
    </row>
    <row r="199" spans="1:20" ht="19.5" customHeight="1">
      <c r="A199" s="370">
        <f>A190+1</f>
        <v>22</v>
      </c>
      <c r="B199" s="371"/>
      <c r="C199" s="372" t="s">
        <v>698</v>
      </c>
      <c r="D199" s="371" t="s">
        <v>377</v>
      </c>
      <c r="E199" s="481">
        <v>10</v>
      </c>
      <c r="F199" s="374">
        <v>0</v>
      </c>
      <c r="G199" s="462">
        <f>F199*E199</f>
        <v>0</v>
      </c>
      <c r="H199" s="440">
        <f>F199*$H$9</f>
        <v>0</v>
      </c>
      <c r="I199" s="374">
        <v>0</v>
      </c>
      <c r="J199" s="440">
        <f>I199*E199</f>
        <v>0</v>
      </c>
      <c r="K199" s="440">
        <f>$K$9*I199</f>
        <v>0</v>
      </c>
      <c r="L199" s="442">
        <f>(R199*T199+R200*T200+R201*T201+R202*T202+R203*T203+R204*T204+R205*T205+R206*T206+R207*T207)*L$9</f>
        <v>0.13999683599999999</v>
      </c>
      <c r="M199" s="443">
        <f>H199+K199+L199</f>
        <v>0.13999683599999999</v>
      </c>
      <c r="N199" s="444">
        <f>M199*E199</f>
        <v>1.3999683599999999</v>
      </c>
      <c r="O199" s="463">
        <f>E199*L199</f>
        <v>1.3999683599999999</v>
      </c>
      <c r="P199" s="460" t="s">
        <v>399</v>
      </c>
      <c r="Q199" s="464" t="s">
        <v>377</v>
      </c>
      <c r="R199" s="482">
        <v>1</v>
      </c>
      <c r="S199" s="448">
        <f>R199*E199</f>
        <v>10</v>
      </c>
      <c r="T199" s="466">
        <v>0.12</v>
      </c>
    </row>
    <row r="200" spans="1:20" ht="12" hidden="1" customHeight="1">
      <c r="A200" s="383"/>
      <c r="B200" s="384"/>
      <c r="C200" s="385"/>
      <c r="D200" s="384"/>
      <c r="E200" s="386"/>
      <c r="F200" s="387"/>
      <c r="G200" s="468"/>
      <c r="H200" s="454"/>
      <c r="I200" s="387"/>
      <c r="J200" s="390"/>
      <c r="K200" s="390"/>
      <c r="L200" s="391"/>
      <c r="M200" s="1419"/>
      <c r="N200" s="393"/>
      <c r="O200" s="394"/>
      <c r="P200" s="398"/>
      <c r="Q200" s="395"/>
      <c r="R200" s="386"/>
      <c r="S200" s="459">
        <f>R200*E199</f>
        <v>0</v>
      </c>
      <c r="T200" s="484"/>
    </row>
    <row r="201" spans="1:20" ht="12" hidden="1" customHeight="1">
      <c r="A201" s="383"/>
      <c r="B201" s="384"/>
      <c r="C201" s="398"/>
      <c r="D201" s="384"/>
      <c r="E201" s="386"/>
      <c r="F201" s="387"/>
      <c r="G201" s="468"/>
      <c r="H201" s="454"/>
      <c r="I201" s="387"/>
      <c r="J201" s="390"/>
      <c r="K201" s="390"/>
      <c r="L201" s="391"/>
      <c r="M201" s="1419"/>
      <c r="N201" s="393"/>
      <c r="O201" s="394"/>
      <c r="P201" s="398"/>
      <c r="Q201" s="395"/>
      <c r="R201" s="386"/>
      <c r="S201" s="459">
        <f>R201*E199</f>
        <v>0</v>
      </c>
      <c r="T201" s="484"/>
    </row>
    <row r="202" spans="1:20" ht="12" hidden="1" customHeight="1">
      <c r="A202" s="383"/>
      <c r="B202" s="384"/>
      <c r="C202" s="398"/>
      <c r="D202" s="384"/>
      <c r="E202" s="386"/>
      <c r="F202" s="387"/>
      <c r="G202" s="468"/>
      <c r="H202" s="454"/>
      <c r="I202" s="387"/>
      <c r="J202" s="390"/>
      <c r="K202" s="390"/>
      <c r="L202" s="391"/>
      <c r="M202" s="1419"/>
      <c r="N202" s="393"/>
      <c r="O202" s="394"/>
      <c r="P202" s="398"/>
      <c r="Q202" s="395"/>
      <c r="R202" s="386"/>
      <c r="S202" s="459">
        <f>R202*E199</f>
        <v>0</v>
      </c>
      <c r="T202" s="484"/>
    </row>
    <row r="203" spans="1:20" ht="12" hidden="1" customHeight="1">
      <c r="A203" s="383"/>
      <c r="B203" s="384"/>
      <c r="C203" s="398"/>
      <c r="D203" s="384"/>
      <c r="E203" s="386"/>
      <c r="F203" s="387"/>
      <c r="G203" s="468"/>
      <c r="H203" s="454"/>
      <c r="I203" s="387"/>
      <c r="J203" s="390"/>
      <c r="K203" s="390"/>
      <c r="L203" s="391"/>
      <c r="M203" s="1419"/>
      <c r="N203" s="393"/>
      <c r="O203" s="394"/>
      <c r="P203" s="398"/>
      <c r="Q203" s="395"/>
      <c r="R203" s="386"/>
      <c r="S203" s="459">
        <f>R203*E199</f>
        <v>0</v>
      </c>
      <c r="T203" s="484"/>
    </row>
    <row r="204" spans="1:20" ht="12" hidden="1" customHeight="1">
      <c r="A204" s="383"/>
      <c r="B204" s="384"/>
      <c r="C204" s="398"/>
      <c r="D204" s="384"/>
      <c r="E204" s="386"/>
      <c r="F204" s="387"/>
      <c r="G204" s="468"/>
      <c r="H204" s="454"/>
      <c r="I204" s="387"/>
      <c r="J204" s="390"/>
      <c r="K204" s="390"/>
      <c r="L204" s="391"/>
      <c r="M204" s="1419"/>
      <c r="N204" s="393"/>
      <c r="O204" s="394"/>
      <c r="P204" s="398"/>
      <c r="Q204" s="395"/>
      <c r="R204" s="386"/>
      <c r="S204" s="459">
        <f>R204*E199</f>
        <v>0</v>
      </c>
      <c r="T204" s="484"/>
    </row>
    <row r="205" spans="1:20" ht="12" hidden="1" customHeight="1">
      <c r="A205" s="383"/>
      <c r="B205" s="384"/>
      <c r="C205" s="398"/>
      <c r="D205" s="384"/>
      <c r="E205" s="386"/>
      <c r="F205" s="387"/>
      <c r="G205" s="468">
        <f>F205*E205</f>
        <v>0</v>
      </c>
      <c r="H205" s="454"/>
      <c r="I205" s="387"/>
      <c r="J205" s="390">
        <f>I205*E205</f>
        <v>0</v>
      </c>
      <c r="K205" s="390"/>
      <c r="L205" s="391"/>
      <c r="M205" s="1419"/>
      <c r="N205" s="393"/>
      <c r="O205" s="394">
        <f>E205*L205</f>
        <v>0</v>
      </c>
      <c r="P205" s="398"/>
      <c r="Q205" s="395"/>
      <c r="R205" s="386"/>
      <c r="S205" s="459">
        <f>R205*E199</f>
        <v>0</v>
      </c>
      <c r="T205" s="484"/>
    </row>
    <row r="206" spans="1:20" ht="12" hidden="1" customHeight="1">
      <c r="A206" s="383"/>
      <c r="B206" s="384"/>
      <c r="C206" s="398"/>
      <c r="D206" s="384"/>
      <c r="E206" s="386"/>
      <c r="F206" s="387"/>
      <c r="G206" s="468"/>
      <c r="H206" s="454"/>
      <c r="I206" s="387"/>
      <c r="J206" s="390"/>
      <c r="K206" s="390"/>
      <c r="L206" s="391"/>
      <c r="M206" s="1419"/>
      <c r="N206" s="393"/>
      <c r="O206" s="394"/>
      <c r="P206" s="398"/>
      <c r="Q206" s="395"/>
      <c r="R206" s="386"/>
      <c r="S206" s="459">
        <f>R206*E199</f>
        <v>0</v>
      </c>
      <c r="T206" s="484"/>
    </row>
    <row r="207" spans="1:20" hidden="1">
      <c r="A207" s="427"/>
      <c r="B207" s="384"/>
      <c r="C207" s="398"/>
      <c r="D207" s="384"/>
      <c r="E207" s="386"/>
      <c r="F207" s="387"/>
      <c r="G207" s="468"/>
      <c r="H207" s="454"/>
      <c r="I207" s="387"/>
      <c r="J207" s="390"/>
      <c r="K207" s="390"/>
      <c r="L207" s="391"/>
      <c r="M207" s="1419"/>
      <c r="N207" s="393"/>
      <c r="O207" s="394"/>
      <c r="P207" s="398"/>
      <c r="Q207" s="395"/>
      <c r="R207" s="386"/>
      <c r="S207" s="459">
        <f>R207*E199</f>
        <v>0</v>
      </c>
      <c r="T207" s="484"/>
    </row>
    <row r="208" spans="1:20" ht="28.5" customHeight="1">
      <c r="A208" s="370">
        <f>A199+1</f>
        <v>23</v>
      </c>
      <c r="B208" s="371"/>
      <c r="C208" s="372" t="s">
        <v>699</v>
      </c>
      <c r="D208" s="371" t="s">
        <v>377</v>
      </c>
      <c r="E208" s="481">
        <v>12</v>
      </c>
      <c r="F208" s="374">
        <v>0</v>
      </c>
      <c r="G208" s="462">
        <f>F208*E208</f>
        <v>0</v>
      </c>
      <c r="H208" s="440">
        <f>F208*$H$9</f>
        <v>0</v>
      </c>
      <c r="I208" s="374">
        <v>0</v>
      </c>
      <c r="J208" s="440">
        <f>I208*E208</f>
        <v>0</v>
      </c>
      <c r="K208" s="440">
        <f>$K$9*I208</f>
        <v>0</v>
      </c>
      <c r="L208" s="442">
        <f>(R208*T208+R209*T209+R210*T210+R211*T211+R212*T212+R213*T213+R214*T214+R215*T215+R216*T216)*L$9</f>
        <v>1.0849754789999999</v>
      </c>
      <c r="M208" s="443">
        <f>H208+K208+L208</f>
        <v>1.0849754789999999</v>
      </c>
      <c r="N208" s="444">
        <f>M208*E208</f>
        <v>13.019705748</v>
      </c>
      <c r="O208" s="463">
        <f>E208*L208</f>
        <v>13.019705748</v>
      </c>
      <c r="P208" s="460" t="s">
        <v>397</v>
      </c>
      <c r="Q208" s="464" t="s">
        <v>377</v>
      </c>
      <c r="R208" s="482">
        <v>1</v>
      </c>
      <c r="S208" s="448">
        <f>R208*E208</f>
        <v>12</v>
      </c>
      <c r="T208" s="374">
        <v>0.93</v>
      </c>
    </row>
    <row r="209" spans="1:20" ht="12" hidden="1" customHeight="1">
      <c r="A209" s="383"/>
      <c r="B209" s="384"/>
      <c r="C209" s="385"/>
      <c r="D209" s="384"/>
      <c r="E209" s="386"/>
      <c r="F209" s="387"/>
      <c r="G209" s="468"/>
      <c r="H209" s="454"/>
      <c r="I209" s="387"/>
      <c r="J209" s="390"/>
      <c r="K209" s="390"/>
      <c r="L209" s="391"/>
      <c r="M209" s="1419"/>
      <c r="N209" s="393"/>
      <c r="O209" s="394"/>
      <c r="P209" s="398"/>
      <c r="Q209" s="395"/>
      <c r="R209" s="386"/>
      <c r="S209" s="459">
        <f>R209*E208</f>
        <v>0</v>
      </c>
      <c r="T209" s="397"/>
    </row>
    <row r="210" spans="1:20" ht="12" hidden="1" customHeight="1">
      <c r="A210" s="383"/>
      <c r="B210" s="384"/>
      <c r="C210" s="398"/>
      <c r="D210" s="384"/>
      <c r="E210" s="386"/>
      <c r="F210" s="387"/>
      <c r="G210" s="468"/>
      <c r="H210" s="454"/>
      <c r="I210" s="387"/>
      <c r="J210" s="390"/>
      <c r="K210" s="390"/>
      <c r="L210" s="391"/>
      <c r="M210" s="1419"/>
      <c r="N210" s="393"/>
      <c r="O210" s="394"/>
      <c r="P210" s="398"/>
      <c r="Q210" s="395"/>
      <c r="R210" s="386"/>
      <c r="S210" s="459">
        <f>R210*E208</f>
        <v>0</v>
      </c>
      <c r="T210" s="397"/>
    </row>
    <row r="211" spans="1:20" ht="12" hidden="1" customHeight="1">
      <c r="A211" s="383"/>
      <c r="B211" s="384"/>
      <c r="C211" s="398"/>
      <c r="D211" s="384"/>
      <c r="E211" s="386"/>
      <c r="F211" s="387"/>
      <c r="G211" s="468"/>
      <c r="H211" s="454"/>
      <c r="I211" s="387"/>
      <c r="J211" s="390"/>
      <c r="K211" s="390"/>
      <c r="L211" s="391"/>
      <c r="M211" s="1419"/>
      <c r="N211" s="393"/>
      <c r="O211" s="394"/>
      <c r="P211" s="398"/>
      <c r="Q211" s="395"/>
      <c r="R211" s="386"/>
      <c r="S211" s="459">
        <f>R211*E208</f>
        <v>0</v>
      </c>
      <c r="T211" s="397"/>
    </row>
    <row r="212" spans="1:20" ht="12" hidden="1" customHeight="1">
      <c r="A212" s="383"/>
      <c r="B212" s="384"/>
      <c r="C212" s="398"/>
      <c r="D212" s="384"/>
      <c r="E212" s="386"/>
      <c r="F212" s="387"/>
      <c r="G212" s="468"/>
      <c r="H212" s="454"/>
      <c r="I212" s="387"/>
      <c r="J212" s="390"/>
      <c r="K212" s="390"/>
      <c r="L212" s="391"/>
      <c r="M212" s="1419"/>
      <c r="N212" s="393"/>
      <c r="O212" s="394"/>
      <c r="P212" s="398"/>
      <c r="Q212" s="395"/>
      <c r="R212" s="386"/>
      <c r="S212" s="459">
        <f>R212*E208</f>
        <v>0</v>
      </c>
      <c r="T212" s="397"/>
    </row>
    <row r="213" spans="1:20" ht="12" hidden="1" customHeight="1">
      <c r="A213" s="383"/>
      <c r="B213" s="384"/>
      <c r="C213" s="398"/>
      <c r="D213" s="384"/>
      <c r="E213" s="386"/>
      <c r="F213" s="387"/>
      <c r="G213" s="468"/>
      <c r="H213" s="454"/>
      <c r="I213" s="387"/>
      <c r="J213" s="390"/>
      <c r="K213" s="390"/>
      <c r="L213" s="391"/>
      <c r="M213" s="1419"/>
      <c r="N213" s="393"/>
      <c r="O213" s="394"/>
      <c r="P213" s="398"/>
      <c r="Q213" s="395"/>
      <c r="R213" s="386"/>
      <c r="S213" s="459">
        <f>R213*E208</f>
        <v>0</v>
      </c>
      <c r="T213" s="397"/>
    </row>
    <row r="214" spans="1:20" ht="12" hidden="1" customHeight="1">
      <c r="A214" s="383"/>
      <c r="B214" s="384"/>
      <c r="C214" s="398"/>
      <c r="D214" s="384"/>
      <c r="E214" s="386"/>
      <c r="F214" s="387"/>
      <c r="G214" s="468">
        <f>F214*E214</f>
        <v>0</v>
      </c>
      <c r="H214" s="454"/>
      <c r="I214" s="387"/>
      <c r="J214" s="390">
        <f>I214*E214</f>
        <v>0</v>
      </c>
      <c r="K214" s="390"/>
      <c r="L214" s="391"/>
      <c r="M214" s="1419"/>
      <c r="N214" s="393"/>
      <c r="O214" s="394">
        <f>E214*L214</f>
        <v>0</v>
      </c>
      <c r="P214" s="398"/>
      <c r="Q214" s="395"/>
      <c r="R214" s="386"/>
      <c r="S214" s="459">
        <f>R214*E208</f>
        <v>0</v>
      </c>
      <c r="T214" s="397"/>
    </row>
    <row r="215" spans="1:20" ht="12" hidden="1" customHeight="1">
      <c r="A215" s="383"/>
      <c r="B215" s="384"/>
      <c r="C215" s="398"/>
      <c r="D215" s="384"/>
      <c r="E215" s="386"/>
      <c r="F215" s="387"/>
      <c r="G215" s="468"/>
      <c r="H215" s="454"/>
      <c r="I215" s="387"/>
      <c r="J215" s="390"/>
      <c r="K215" s="390"/>
      <c r="L215" s="391"/>
      <c r="M215" s="1419"/>
      <c r="N215" s="393"/>
      <c r="O215" s="394"/>
      <c r="P215" s="398"/>
      <c r="Q215" s="395"/>
      <c r="R215" s="386"/>
      <c r="S215" s="459">
        <f>R215*E208</f>
        <v>0</v>
      </c>
      <c r="T215" s="397"/>
    </row>
    <row r="216" spans="1:20" hidden="1">
      <c r="A216" s="427"/>
      <c r="B216" s="384"/>
      <c r="C216" s="398"/>
      <c r="D216" s="384"/>
      <c r="E216" s="386"/>
      <c r="F216" s="387"/>
      <c r="G216" s="468"/>
      <c r="H216" s="454"/>
      <c r="I216" s="387"/>
      <c r="J216" s="390"/>
      <c r="K216" s="390"/>
      <c r="L216" s="391"/>
      <c r="M216" s="1419"/>
      <c r="N216" s="393"/>
      <c r="O216" s="394"/>
      <c r="P216" s="398"/>
      <c r="Q216" s="395"/>
      <c r="R216" s="386"/>
      <c r="S216" s="459">
        <f>R216*E208</f>
        <v>0</v>
      </c>
      <c r="T216" s="397"/>
    </row>
    <row r="217" spans="1:20" ht="18.75" customHeight="1">
      <c r="A217" s="370">
        <f>A208+1</f>
        <v>24</v>
      </c>
      <c r="B217" s="371"/>
      <c r="C217" s="372" t="s">
        <v>700</v>
      </c>
      <c r="D217" s="371" t="s">
        <v>377</v>
      </c>
      <c r="E217" s="481">
        <v>2</v>
      </c>
      <c r="F217" s="374">
        <v>0</v>
      </c>
      <c r="G217" s="462">
        <f>F217*E217</f>
        <v>0</v>
      </c>
      <c r="H217" s="440">
        <f>F217*$H$9</f>
        <v>0</v>
      </c>
      <c r="I217" s="374">
        <v>0</v>
      </c>
      <c r="J217" s="440">
        <f>I217*E217</f>
        <v>0</v>
      </c>
      <c r="K217" s="440">
        <f>$K$9*I217</f>
        <v>0</v>
      </c>
      <c r="L217" s="442">
        <f>(R217*T217+R218*T218+R219*T219+R220*T220+R221*T221+R222*T222+R223*T223+R224*T224+R225*T225)*L$9</f>
        <v>0.46665611999999995</v>
      </c>
      <c r="M217" s="443">
        <f>H217+K217+L217</f>
        <v>0.46665611999999995</v>
      </c>
      <c r="N217" s="444">
        <f>M217*E217</f>
        <v>0.9333122399999999</v>
      </c>
      <c r="O217" s="463">
        <f>E217*L217</f>
        <v>0.9333122399999999</v>
      </c>
      <c r="P217" s="460" t="s">
        <v>397</v>
      </c>
      <c r="Q217" s="464" t="s">
        <v>377</v>
      </c>
      <c r="R217" s="482">
        <v>1</v>
      </c>
      <c r="S217" s="448">
        <f>R217*E217</f>
        <v>2</v>
      </c>
      <c r="T217" s="374">
        <v>0.4</v>
      </c>
    </row>
    <row r="218" spans="1:20" ht="12" hidden="1" customHeight="1">
      <c r="A218" s="383"/>
      <c r="B218" s="384"/>
      <c r="C218" s="385"/>
      <c r="D218" s="384"/>
      <c r="E218" s="386"/>
      <c r="F218" s="387"/>
      <c r="G218" s="468"/>
      <c r="H218" s="454"/>
      <c r="I218" s="387"/>
      <c r="J218" s="390"/>
      <c r="K218" s="390"/>
      <c r="L218" s="391"/>
      <c r="M218" s="1419"/>
      <c r="N218" s="393"/>
      <c r="O218" s="394"/>
      <c r="P218" s="398"/>
      <c r="Q218" s="395"/>
      <c r="R218" s="386"/>
      <c r="S218" s="459">
        <f>R218*E217</f>
        <v>0</v>
      </c>
      <c r="T218" s="397"/>
    </row>
    <row r="219" spans="1:20" ht="12" hidden="1" customHeight="1">
      <c r="A219" s="383"/>
      <c r="B219" s="384"/>
      <c r="C219" s="398"/>
      <c r="D219" s="384"/>
      <c r="E219" s="386"/>
      <c r="F219" s="387"/>
      <c r="G219" s="468"/>
      <c r="H219" s="454"/>
      <c r="I219" s="387"/>
      <c r="J219" s="390"/>
      <c r="K219" s="390"/>
      <c r="L219" s="391"/>
      <c r="M219" s="1419"/>
      <c r="N219" s="393"/>
      <c r="O219" s="394"/>
      <c r="P219" s="398"/>
      <c r="Q219" s="395"/>
      <c r="R219" s="386"/>
      <c r="S219" s="459">
        <f>R219*E217</f>
        <v>0</v>
      </c>
      <c r="T219" s="397"/>
    </row>
    <row r="220" spans="1:20" ht="12" hidden="1" customHeight="1">
      <c r="A220" s="383"/>
      <c r="B220" s="384"/>
      <c r="C220" s="398"/>
      <c r="D220" s="384"/>
      <c r="E220" s="386"/>
      <c r="F220" s="387"/>
      <c r="G220" s="468"/>
      <c r="H220" s="454"/>
      <c r="I220" s="387"/>
      <c r="J220" s="390"/>
      <c r="K220" s="390"/>
      <c r="L220" s="391"/>
      <c r="M220" s="1419"/>
      <c r="N220" s="393"/>
      <c r="O220" s="394"/>
      <c r="P220" s="398"/>
      <c r="Q220" s="395"/>
      <c r="R220" s="386"/>
      <c r="S220" s="459">
        <f>R220*E217</f>
        <v>0</v>
      </c>
      <c r="T220" s="397"/>
    </row>
    <row r="221" spans="1:20" ht="12" hidden="1" customHeight="1">
      <c r="A221" s="383"/>
      <c r="B221" s="384"/>
      <c r="C221" s="398"/>
      <c r="D221" s="384"/>
      <c r="E221" s="386"/>
      <c r="F221" s="387"/>
      <c r="G221" s="468"/>
      <c r="H221" s="454"/>
      <c r="I221" s="387"/>
      <c r="J221" s="390"/>
      <c r="K221" s="390"/>
      <c r="L221" s="391"/>
      <c r="M221" s="1419"/>
      <c r="N221" s="393"/>
      <c r="O221" s="394"/>
      <c r="P221" s="398"/>
      <c r="Q221" s="395"/>
      <c r="R221" s="386"/>
      <c r="S221" s="459">
        <f>R221*E217</f>
        <v>0</v>
      </c>
      <c r="T221" s="397"/>
    </row>
    <row r="222" spans="1:20" ht="12" hidden="1" customHeight="1">
      <c r="A222" s="383"/>
      <c r="B222" s="384"/>
      <c r="C222" s="398"/>
      <c r="D222" s="384"/>
      <c r="E222" s="386"/>
      <c r="F222" s="387"/>
      <c r="G222" s="468"/>
      <c r="H222" s="454"/>
      <c r="I222" s="387"/>
      <c r="J222" s="390"/>
      <c r="K222" s="390"/>
      <c r="L222" s="391"/>
      <c r="M222" s="1419"/>
      <c r="N222" s="393"/>
      <c r="O222" s="394"/>
      <c r="P222" s="398"/>
      <c r="Q222" s="395"/>
      <c r="R222" s="386"/>
      <c r="S222" s="459">
        <f>R222*E217</f>
        <v>0</v>
      </c>
      <c r="T222" s="397"/>
    </row>
    <row r="223" spans="1:20" ht="12" hidden="1" customHeight="1">
      <c r="A223" s="383"/>
      <c r="B223" s="384"/>
      <c r="C223" s="398"/>
      <c r="D223" s="384"/>
      <c r="E223" s="386"/>
      <c r="F223" s="387"/>
      <c r="G223" s="468">
        <f>F223*E223</f>
        <v>0</v>
      </c>
      <c r="H223" s="454"/>
      <c r="I223" s="387"/>
      <c r="J223" s="390">
        <f>I223*E223</f>
        <v>0</v>
      </c>
      <c r="K223" s="390"/>
      <c r="L223" s="391"/>
      <c r="M223" s="1419"/>
      <c r="N223" s="393"/>
      <c r="O223" s="394">
        <f>E223*L223</f>
        <v>0</v>
      </c>
      <c r="P223" s="398"/>
      <c r="Q223" s="395"/>
      <c r="R223" s="386"/>
      <c r="S223" s="459">
        <f>R223*E217</f>
        <v>0</v>
      </c>
      <c r="T223" s="397"/>
    </row>
    <row r="224" spans="1:20" ht="12" hidden="1" customHeight="1">
      <c r="A224" s="383"/>
      <c r="B224" s="384"/>
      <c r="C224" s="398"/>
      <c r="D224" s="384"/>
      <c r="E224" s="386"/>
      <c r="F224" s="387"/>
      <c r="G224" s="468"/>
      <c r="H224" s="454"/>
      <c r="I224" s="387"/>
      <c r="J224" s="390"/>
      <c r="K224" s="390"/>
      <c r="L224" s="391"/>
      <c r="M224" s="1419"/>
      <c r="N224" s="393"/>
      <c r="O224" s="394"/>
      <c r="P224" s="398"/>
      <c r="Q224" s="395"/>
      <c r="R224" s="386"/>
      <c r="S224" s="459">
        <f>R224*E217</f>
        <v>0</v>
      </c>
      <c r="T224" s="397"/>
    </row>
    <row r="225" spans="1:20" hidden="1">
      <c r="A225" s="427"/>
      <c r="B225" s="384"/>
      <c r="C225" s="398"/>
      <c r="D225" s="384"/>
      <c r="E225" s="386"/>
      <c r="F225" s="387"/>
      <c r="G225" s="468"/>
      <c r="H225" s="454"/>
      <c r="I225" s="387"/>
      <c r="J225" s="390"/>
      <c r="K225" s="390"/>
      <c r="L225" s="391"/>
      <c r="M225" s="1419"/>
      <c r="N225" s="393"/>
      <c r="O225" s="394"/>
      <c r="P225" s="398"/>
      <c r="Q225" s="395"/>
      <c r="R225" s="386"/>
      <c r="S225" s="459">
        <f>R225*E217</f>
        <v>0</v>
      </c>
      <c r="T225" s="397"/>
    </row>
    <row r="226" spans="1:20" ht="24.75" hidden="1" customHeight="1">
      <c r="A226" s="370">
        <f>A217+1</f>
        <v>25</v>
      </c>
      <c r="B226" s="371"/>
      <c r="C226" s="372" t="s">
        <v>678</v>
      </c>
      <c r="D226" s="371" t="s">
        <v>377</v>
      </c>
      <c r="E226" s="481"/>
      <c r="F226" s="374">
        <v>0</v>
      </c>
      <c r="G226" s="462">
        <f>F226*E226</f>
        <v>0</v>
      </c>
      <c r="H226" s="440">
        <f>F226*$H$9</f>
        <v>0</v>
      </c>
      <c r="I226" s="374">
        <v>0</v>
      </c>
      <c r="J226" s="440">
        <f>I226*E226</f>
        <v>0</v>
      </c>
      <c r="K226" s="440">
        <f>$K$9*I226</f>
        <v>0</v>
      </c>
      <c r="L226" s="442">
        <f>(R226*T226+R227*T227+R228*T228+R229*T229+R230*T230+R231*T231+R232*T232+R233*T233+R234*T234)*L$9</f>
        <v>2.56660866</v>
      </c>
      <c r="M226" s="443">
        <f>H226+K226+L226</f>
        <v>2.56660866</v>
      </c>
      <c r="N226" s="444">
        <f>M226*E226</f>
        <v>0</v>
      </c>
      <c r="O226" s="463">
        <f>E226*L226</f>
        <v>0</v>
      </c>
      <c r="P226" s="460" t="s">
        <v>399</v>
      </c>
      <c r="Q226" s="464" t="s">
        <v>377</v>
      </c>
      <c r="R226" s="482">
        <v>1</v>
      </c>
      <c r="S226" s="448">
        <f>R226*E226</f>
        <v>0</v>
      </c>
      <c r="T226" s="466">
        <v>2.2000000000000002</v>
      </c>
    </row>
    <row r="227" spans="1:20" ht="12" hidden="1" customHeight="1">
      <c r="A227" s="383"/>
      <c r="B227" s="384"/>
      <c r="C227" s="385"/>
      <c r="D227" s="384"/>
      <c r="E227" s="386"/>
      <c r="F227" s="387"/>
      <c r="G227" s="468"/>
      <c r="H227" s="454"/>
      <c r="I227" s="387"/>
      <c r="J227" s="390"/>
      <c r="K227" s="390"/>
      <c r="L227" s="391"/>
      <c r="M227" s="1419"/>
      <c r="N227" s="393"/>
      <c r="O227" s="394"/>
      <c r="P227" s="398"/>
      <c r="Q227" s="395"/>
      <c r="R227" s="386"/>
      <c r="S227" s="459">
        <f>R227*E226</f>
        <v>0</v>
      </c>
      <c r="T227" s="484"/>
    </row>
    <row r="228" spans="1:20" ht="12" hidden="1" customHeight="1">
      <c r="A228" s="383"/>
      <c r="B228" s="384"/>
      <c r="C228" s="398"/>
      <c r="D228" s="384"/>
      <c r="E228" s="386"/>
      <c r="F228" s="387"/>
      <c r="G228" s="468"/>
      <c r="H228" s="454"/>
      <c r="I228" s="387"/>
      <c r="J228" s="390"/>
      <c r="K228" s="390"/>
      <c r="L228" s="391"/>
      <c r="M228" s="1419"/>
      <c r="N228" s="393"/>
      <c r="O228" s="394"/>
      <c r="P228" s="398"/>
      <c r="Q228" s="395"/>
      <c r="R228" s="386"/>
      <c r="S228" s="459">
        <f>R228*E226</f>
        <v>0</v>
      </c>
      <c r="T228" s="484"/>
    </row>
    <row r="229" spans="1:20" ht="12" hidden="1" customHeight="1">
      <c r="A229" s="383"/>
      <c r="B229" s="384"/>
      <c r="C229" s="398"/>
      <c r="D229" s="384"/>
      <c r="E229" s="386"/>
      <c r="F229" s="387"/>
      <c r="G229" s="468"/>
      <c r="H229" s="454"/>
      <c r="I229" s="387"/>
      <c r="J229" s="390"/>
      <c r="K229" s="390"/>
      <c r="L229" s="391"/>
      <c r="M229" s="1419"/>
      <c r="N229" s="393"/>
      <c r="O229" s="394"/>
      <c r="P229" s="398"/>
      <c r="Q229" s="395"/>
      <c r="R229" s="386"/>
      <c r="S229" s="459">
        <f>R229*E226</f>
        <v>0</v>
      </c>
      <c r="T229" s="484"/>
    </row>
    <row r="230" spans="1:20" ht="12" hidden="1" customHeight="1">
      <c r="A230" s="383"/>
      <c r="B230" s="384"/>
      <c r="C230" s="398"/>
      <c r="D230" s="384"/>
      <c r="E230" s="386"/>
      <c r="F230" s="387"/>
      <c r="G230" s="468"/>
      <c r="H230" s="454"/>
      <c r="I230" s="387"/>
      <c r="J230" s="390"/>
      <c r="K230" s="390"/>
      <c r="L230" s="391"/>
      <c r="M230" s="1419"/>
      <c r="N230" s="393"/>
      <c r="O230" s="394"/>
      <c r="P230" s="398"/>
      <c r="Q230" s="395"/>
      <c r="R230" s="386"/>
      <c r="S230" s="459">
        <f>R230*E226</f>
        <v>0</v>
      </c>
      <c r="T230" s="484"/>
    </row>
    <row r="231" spans="1:20" ht="12" hidden="1" customHeight="1">
      <c r="A231" s="383"/>
      <c r="B231" s="384"/>
      <c r="C231" s="398"/>
      <c r="D231" s="384"/>
      <c r="E231" s="386"/>
      <c r="F231" s="387"/>
      <c r="G231" s="468"/>
      <c r="H231" s="454"/>
      <c r="I231" s="387"/>
      <c r="J231" s="390"/>
      <c r="K231" s="390"/>
      <c r="L231" s="391"/>
      <c r="M231" s="1419"/>
      <c r="N231" s="393"/>
      <c r="O231" s="394"/>
      <c r="P231" s="398"/>
      <c r="Q231" s="395"/>
      <c r="R231" s="386"/>
      <c r="S231" s="459">
        <f>R231*E226</f>
        <v>0</v>
      </c>
      <c r="T231" s="484"/>
    </row>
    <row r="232" spans="1:20" ht="12" hidden="1" customHeight="1">
      <c r="A232" s="383"/>
      <c r="B232" s="384"/>
      <c r="C232" s="398"/>
      <c r="D232" s="384"/>
      <c r="E232" s="386"/>
      <c r="F232" s="387"/>
      <c r="G232" s="468">
        <f>F232*E232</f>
        <v>0</v>
      </c>
      <c r="H232" s="454"/>
      <c r="I232" s="387"/>
      <c r="J232" s="390">
        <f>I232*E232</f>
        <v>0</v>
      </c>
      <c r="K232" s="390"/>
      <c r="L232" s="391"/>
      <c r="M232" s="1419"/>
      <c r="N232" s="393"/>
      <c r="O232" s="394">
        <f>E232*L232</f>
        <v>0</v>
      </c>
      <c r="P232" s="398"/>
      <c r="Q232" s="395"/>
      <c r="R232" s="386"/>
      <c r="S232" s="459">
        <f>R232*E226</f>
        <v>0</v>
      </c>
      <c r="T232" s="484"/>
    </row>
    <row r="233" spans="1:20" ht="12" hidden="1" customHeight="1">
      <c r="A233" s="383"/>
      <c r="B233" s="384"/>
      <c r="C233" s="398"/>
      <c r="D233" s="384"/>
      <c r="E233" s="386"/>
      <c r="F233" s="387"/>
      <c r="G233" s="468"/>
      <c r="H233" s="454"/>
      <c r="I233" s="387"/>
      <c r="J233" s="390"/>
      <c r="K233" s="390"/>
      <c r="L233" s="391"/>
      <c r="M233" s="1419"/>
      <c r="N233" s="393"/>
      <c r="O233" s="394"/>
      <c r="P233" s="398"/>
      <c r="Q233" s="395"/>
      <c r="R233" s="386"/>
      <c r="S233" s="459">
        <f>R233*E226</f>
        <v>0</v>
      </c>
      <c r="T233" s="484"/>
    </row>
    <row r="234" spans="1:20" hidden="1">
      <c r="A234" s="427"/>
      <c r="B234" s="384"/>
      <c r="C234" s="398"/>
      <c r="D234" s="384"/>
      <c r="E234" s="386"/>
      <c r="F234" s="387"/>
      <c r="G234" s="468"/>
      <c r="H234" s="454"/>
      <c r="I234" s="387"/>
      <c r="J234" s="390"/>
      <c r="K234" s="390"/>
      <c r="L234" s="391"/>
      <c r="M234" s="1419"/>
      <c r="N234" s="393"/>
      <c r="O234" s="394"/>
      <c r="P234" s="398"/>
      <c r="Q234" s="395"/>
      <c r="R234" s="386"/>
      <c r="S234" s="459">
        <f>R234*E226</f>
        <v>0</v>
      </c>
      <c r="T234" s="484"/>
    </row>
    <row r="235" spans="1:20" ht="18" customHeight="1">
      <c r="A235" s="370">
        <f>A226+1</f>
        <v>26</v>
      </c>
      <c r="B235" s="371"/>
      <c r="C235" s="372" t="s">
        <v>701</v>
      </c>
      <c r="D235" s="371" t="s">
        <v>377</v>
      </c>
      <c r="E235" s="481">
        <v>2</v>
      </c>
      <c r="F235" s="374">
        <v>0</v>
      </c>
      <c r="G235" s="462">
        <f>F235*E235</f>
        <v>0</v>
      </c>
      <c r="H235" s="440">
        <f>F235*$H$9</f>
        <v>0</v>
      </c>
      <c r="I235" s="374">
        <v>0</v>
      </c>
      <c r="J235" s="440">
        <f>I235*E235</f>
        <v>0</v>
      </c>
      <c r="K235" s="440">
        <f>$K$9*I235</f>
        <v>0</v>
      </c>
      <c r="L235" s="442">
        <f>(R235*T235+R236*T236+R237*T237+R238*T238+R239*T239+R240*T240+R241*T241+R242*T242+R243*T243)*L$9</f>
        <v>0.46665611999999995</v>
      </c>
      <c r="M235" s="443">
        <f>H235+K235+L235</f>
        <v>0.46665611999999995</v>
      </c>
      <c r="N235" s="444">
        <f>M235*E235</f>
        <v>0.9333122399999999</v>
      </c>
      <c r="O235" s="463">
        <f>E235*L235</f>
        <v>0.9333122399999999</v>
      </c>
      <c r="P235" s="460" t="s">
        <v>397</v>
      </c>
      <c r="Q235" s="464" t="s">
        <v>377</v>
      </c>
      <c r="R235" s="482">
        <v>1</v>
      </c>
      <c r="S235" s="448">
        <f>R235*E235</f>
        <v>2</v>
      </c>
      <c r="T235" s="374">
        <v>0.4</v>
      </c>
    </row>
    <row r="236" spans="1:20" ht="12" hidden="1" customHeight="1">
      <c r="A236" s="383"/>
      <c r="B236" s="384"/>
      <c r="C236" s="385"/>
      <c r="D236" s="384"/>
      <c r="E236" s="386"/>
      <c r="F236" s="387"/>
      <c r="G236" s="468"/>
      <c r="H236" s="454"/>
      <c r="I236" s="387"/>
      <c r="J236" s="390"/>
      <c r="K236" s="390"/>
      <c r="L236" s="391"/>
      <c r="M236" s="1419"/>
      <c r="N236" s="393"/>
      <c r="O236" s="394"/>
      <c r="P236" s="398"/>
      <c r="Q236" s="395"/>
      <c r="R236" s="386"/>
      <c r="S236" s="459">
        <f>R236*E235</f>
        <v>0</v>
      </c>
      <c r="T236" s="397"/>
    </row>
    <row r="237" spans="1:20" ht="12" hidden="1" customHeight="1">
      <c r="A237" s="383"/>
      <c r="B237" s="384"/>
      <c r="C237" s="398"/>
      <c r="D237" s="384"/>
      <c r="E237" s="386"/>
      <c r="F237" s="387"/>
      <c r="G237" s="468"/>
      <c r="H237" s="454"/>
      <c r="I237" s="387"/>
      <c r="J237" s="390"/>
      <c r="K237" s="390"/>
      <c r="L237" s="391"/>
      <c r="M237" s="1419"/>
      <c r="N237" s="393"/>
      <c r="O237" s="394"/>
      <c r="P237" s="398"/>
      <c r="Q237" s="395"/>
      <c r="R237" s="386"/>
      <c r="S237" s="459">
        <f>R237*E235</f>
        <v>0</v>
      </c>
      <c r="T237" s="397"/>
    </row>
    <row r="238" spans="1:20" ht="12" hidden="1" customHeight="1">
      <c r="A238" s="383"/>
      <c r="B238" s="384"/>
      <c r="C238" s="398"/>
      <c r="D238" s="384"/>
      <c r="E238" s="386"/>
      <c r="F238" s="387"/>
      <c r="G238" s="468"/>
      <c r="H238" s="454"/>
      <c r="I238" s="387"/>
      <c r="J238" s="390"/>
      <c r="K238" s="390"/>
      <c r="L238" s="391"/>
      <c r="M238" s="1419"/>
      <c r="N238" s="393"/>
      <c r="O238" s="394"/>
      <c r="P238" s="398"/>
      <c r="Q238" s="395"/>
      <c r="R238" s="386"/>
      <c r="S238" s="459">
        <f>R238*E235</f>
        <v>0</v>
      </c>
      <c r="T238" s="397"/>
    </row>
    <row r="239" spans="1:20" ht="12" hidden="1" customHeight="1">
      <c r="A239" s="383"/>
      <c r="B239" s="384"/>
      <c r="C239" s="398"/>
      <c r="D239" s="384"/>
      <c r="E239" s="386"/>
      <c r="F239" s="387"/>
      <c r="G239" s="468"/>
      <c r="H239" s="454"/>
      <c r="I239" s="387"/>
      <c r="J239" s="390"/>
      <c r="K239" s="390"/>
      <c r="L239" s="391"/>
      <c r="M239" s="1419"/>
      <c r="N239" s="393"/>
      <c r="O239" s="394"/>
      <c r="P239" s="398"/>
      <c r="Q239" s="395"/>
      <c r="R239" s="386"/>
      <c r="S239" s="459">
        <f>R239*E235</f>
        <v>0</v>
      </c>
      <c r="T239" s="397"/>
    </row>
    <row r="240" spans="1:20" ht="12" hidden="1" customHeight="1">
      <c r="A240" s="383"/>
      <c r="B240" s="384"/>
      <c r="C240" s="398"/>
      <c r="D240" s="384"/>
      <c r="E240" s="386"/>
      <c r="F240" s="387"/>
      <c r="G240" s="468"/>
      <c r="H240" s="454"/>
      <c r="I240" s="387"/>
      <c r="J240" s="390"/>
      <c r="K240" s="390"/>
      <c r="L240" s="391"/>
      <c r="M240" s="1419"/>
      <c r="N240" s="393"/>
      <c r="O240" s="394"/>
      <c r="P240" s="398"/>
      <c r="Q240" s="395"/>
      <c r="R240" s="386"/>
      <c r="S240" s="459">
        <f>R240*E235</f>
        <v>0</v>
      </c>
      <c r="T240" s="397"/>
    </row>
    <row r="241" spans="1:20" ht="12" hidden="1" customHeight="1">
      <c r="A241" s="383"/>
      <c r="B241" s="384"/>
      <c r="C241" s="398"/>
      <c r="D241" s="384"/>
      <c r="E241" s="386"/>
      <c r="F241" s="387"/>
      <c r="G241" s="468">
        <f>F241*E241</f>
        <v>0</v>
      </c>
      <c r="H241" s="454"/>
      <c r="I241" s="387"/>
      <c r="J241" s="390">
        <f>I241*E241</f>
        <v>0</v>
      </c>
      <c r="K241" s="390"/>
      <c r="L241" s="391"/>
      <c r="M241" s="1419"/>
      <c r="N241" s="393"/>
      <c r="O241" s="394">
        <f>E241*L241</f>
        <v>0</v>
      </c>
      <c r="P241" s="398"/>
      <c r="Q241" s="395"/>
      <c r="R241" s="386"/>
      <c r="S241" s="459">
        <f>R241*E235</f>
        <v>0</v>
      </c>
      <c r="T241" s="397"/>
    </row>
    <row r="242" spans="1:20" ht="12" hidden="1" customHeight="1">
      <c r="A242" s="383"/>
      <c r="B242" s="384"/>
      <c r="C242" s="398"/>
      <c r="D242" s="384"/>
      <c r="E242" s="386"/>
      <c r="F242" s="387"/>
      <c r="G242" s="468"/>
      <c r="H242" s="454"/>
      <c r="I242" s="387"/>
      <c r="J242" s="390"/>
      <c r="K242" s="390"/>
      <c r="L242" s="391"/>
      <c r="M242" s="1419"/>
      <c r="N242" s="393"/>
      <c r="O242" s="394"/>
      <c r="P242" s="398"/>
      <c r="Q242" s="395"/>
      <c r="R242" s="386"/>
      <c r="S242" s="459">
        <f>R242*E235</f>
        <v>0</v>
      </c>
      <c r="T242" s="397"/>
    </row>
    <row r="243" spans="1:20" hidden="1">
      <c r="A243" s="427"/>
      <c r="B243" s="384"/>
      <c r="C243" s="398"/>
      <c r="D243" s="384"/>
      <c r="E243" s="386"/>
      <c r="F243" s="387"/>
      <c r="G243" s="468"/>
      <c r="H243" s="454"/>
      <c r="I243" s="387"/>
      <c r="J243" s="390"/>
      <c r="K243" s="390"/>
      <c r="L243" s="391"/>
      <c r="M243" s="1419"/>
      <c r="N243" s="393"/>
      <c r="O243" s="394"/>
      <c r="P243" s="398"/>
      <c r="Q243" s="395"/>
      <c r="R243" s="386"/>
      <c r="S243" s="459">
        <f>R243*E235</f>
        <v>0</v>
      </c>
      <c r="T243" s="397"/>
    </row>
    <row r="244" spans="1:20" ht="24.75" hidden="1" customHeight="1">
      <c r="A244" s="370">
        <f>A235+1</f>
        <v>27</v>
      </c>
      <c r="B244" s="371"/>
      <c r="C244" s="372" t="s">
        <v>678</v>
      </c>
      <c r="D244" s="371" t="s">
        <v>377</v>
      </c>
      <c r="E244" s="481"/>
      <c r="F244" s="374">
        <v>0</v>
      </c>
      <c r="G244" s="462">
        <f>F244*E244</f>
        <v>0</v>
      </c>
      <c r="H244" s="440">
        <f>F244*$H$9</f>
        <v>0</v>
      </c>
      <c r="I244" s="374">
        <v>0</v>
      </c>
      <c r="J244" s="440">
        <f>I244*E244</f>
        <v>0</v>
      </c>
      <c r="K244" s="440">
        <f>$K$9*I244</f>
        <v>0</v>
      </c>
      <c r="L244" s="442">
        <f>(R244*T244+R245*T245+R246*T246+R247*T247+R248*T248+R249*T249+R250*T250+R251*T251+R252*T252)*L$9</f>
        <v>2.56660866</v>
      </c>
      <c r="M244" s="443">
        <f>H244+K244+L244</f>
        <v>2.56660866</v>
      </c>
      <c r="N244" s="444">
        <f>M244*E244</f>
        <v>0</v>
      </c>
      <c r="O244" s="463">
        <f>E244*L244</f>
        <v>0</v>
      </c>
      <c r="P244" s="460" t="s">
        <v>399</v>
      </c>
      <c r="Q244" s="464" t="s">
        <v>377</v>
      </c>
      <c r="R244" s="482">
        <v>1</v>
      </c>
      <c r="S244" s="448">
        <f>R244*E244</f>
        <v>0</v>
      </c>
      <c r="T244" s="466">
        <v>2.2000000000000002</v>
      </c>
    </row>
    <row r="245" spans="1:20" ht="12" hidden="1" customHeight="1">
      <c r="A245" s="383"/>
      <c r="B245" s="384"/>
      <c r="C245" s="385"/>
      <c r="D245" s="384"/>
      <c r="E245" s="386"/>
      <c r="F245" s="387"/>
      <c r="G245" s="468"/>
      <c r="H245" s="454"/>
      <c r="I245" s="387"/>
      <c r="J245" s="390"/>
      <c r="K245" s="390"/>
      <c r="L245" s="391"/>
      <c r="M245" s="1419"/>
      <c r="N245" s="393"/>
      <c r="O245" s="394"/>
      <c r="P245" s="398"/>
      <c r="Q245" s="395"/>
      <c r="R245" s="386"/>
      <c r="S245" s="459">
        <f>R245*E244</f>
        <v>0</v>
      </c>
      <c r="T245" s="484"/>
    </row>
    <row r="246" spans="1:20" ht="12" hidden="1" customHeight="1">
      <c r="A246" s="383"/>
      <c r="B246" s="384"/>
      <c r="C246" s="398"/>
      <c r="D246" s="384"/>
      <c r="E246" s="386"/>
      <c r="F246" s="387"/>
      <c r="G246" s="468"/>
      <c r="H246" s="454"/>
      <c r="I246" s="387"/>
      <c r="J246" s="390"/>
      <c r="K246" s="390"/>
      <c r="L246" s="391"/>
      <c r="M246" s="1419"/>
      <c r="N246" s="393"/>
      <c r="O246" s="394"/>
      <c r="P246" s="398"/>
      <c r="Q246" s="395"/>
      <c r="R246" s="386"/>
      <c r="S246" s="459">
        <f>R246*E244</f>
        <v>0</v>
      </c>
      <c r="T246" s="484"/>
    </row>
    <row r="247" spans="1:20" ht="12" hidden="1" customHeight="1">
      <c r="A247" s="383"/>
      <c r="B247" s="384"/>
      <c r="C247" s="398"/>
      <c r="D247" s="384"/>
      <c r="E247" s="386"/>
      <c r="F247" s="387"/>
      <c r="G247" s="468"/>
      <c r="H247" s="454"/>
      <c r="I247" s="387"/>
      <c r="J247" s="390"/>
      <c r="K247" s="390"/>
      <c r="L247" s="391"/>
      <c r="M247" s="1419"/>
      <c r="N247" s="393"/>
      <c r="O247" s="394"/>
      <c r="P247" s="398"/>
      <c r="Q247" s="395"/>
      <c r="R247" s="386"/>
      <c r="S247" s="459">
        <f>R247*E244</f>
        <v>0</v>
      </c>
      <c r="T247" s="484"/>
    </row>
    <row r="248" spans="1:20" ht="12" hidden="1" customHeight="1">
      <c r="A248" s="383"/>
      <c r="B248" s="384"/>
      <c r="C248" s="398"/>
      <c r="D248" s="384"/>
      <c r="E248" s="386"/>
      <c r="F248" s="387"/>
      <c r="G248" s="468"/>
      <c r="H248" s="454"/>
      <c r="I248" s="387"/>
      <c r="J248" s="390"/>
      <c r="K248" s="390"/>
      <c r="L248" s="391"/>
      <c r="M248" s="1419"/>
      <c r="N248" s="393"/>
      <c r="O248" s="394"/>
      <c r="P248" s="398"/>
      <c r="Q248" s="395"/>
      <c r="R248" s="386"/>
      <c r="S248" s="459">
        <f>R248*E244</f>
        <v>0</v>
      </c>
      <c r="T248" s="484"/>
    </row>
    <row r="249" spans="1:20" ht="12" hidden="1" customHeight="1">
      <c r="A249" s="383"/>
      <c r="B249" s="384"/>
      <c r="C249" s="398"/>
      <c r="D249" s="384"/>
      <c r="E249" s="386"/>
      <c r="F249" s="387"/>
      <c r="G249" s="468"/>
      <c r="H249" s="454"/>
      <c r="I249" s="387"/>
      <c r="J249" s="390"/>
      <c r="K249" s="390"/>
      <c r="L249" s="391"/>
      <c r="M249" s="1419"/>
      <c r="N249" s="393"/>
      <c r="O249" s="394"/>
      <c r="P249" s="398"/>
      <c r="Q249" s="395"/>
      <c r="R249" s="386"/>
      <c r="S249" s="459">
        <f>R249*E244</f>
        <v>0</v>
      </c>
      <c r="T249" s="484"/>
    </row>
    <row r="250" spans="1:20" ht="12" hidden="1" customHeight="1">
      <c r="A250" s="383"/>
      <c r="B250" s="384"/>
      <c r="C250" s="398"/>
      <c r="D250" s="384"/>
      <c r="E250" s="386"/>
      <c r="F250" s="387"/>
      <c r="G250" s="468">
        <f>F250*E250</f>
        <v>0</v>
      </c>
      <c r="H250" s="454"/>
      <c r="I250" s="387"/>
      <c r="J250" s="390">
        <f>I250*E250</f>
        <v>0</v>
      </c>
      <c r="K250" s="390"/>
      <c r="L250" s="391"/>
      <c r="M250" s="1419"/>
      <c r="N250" s="393"/>
      <c r="O250" s="394">
        <f>E250*L250</f>
        <v>0</v>
      </c>
      <c r="P250" s="398"/>
      <c r="Q250" s="395"/>
      <c r="R250" s="386"/>
      <c r="S250" s="459">
        <f>R250*E244</f>
        <v>0</v>
      </c>
      <c r="T250" s="484"/>
    </row>
    <row r="251" spans="1:20" ht="12" hidden="1" customHeight="1">
      <c r="A251" s="383"/>
      <c r="B251" s="384"/>
      <c r="C251" s="398"/>
      <c r="D251" s="384"/>
      <c r="E251" s="386"/>
      <c r="F251" s="387"/>
      <c r="G251" s="468"/>
      <c r="H251" s="454"/>
      <c r="I251" s="387"/>
      <c r="J251" s="390"/>
      <c r="K251" s="390"/>
      <c r="L251" s="391"/>
      <c r="M251" s="1419"/>
      <c r="N251" s="393"/>
      <c r="O251" s="394"/>
      <c r="P251" s="398"/>
      <c r="Q251" s="395"/>
      <c r="R251" s="386"/>
      <c r="S251" s="459">
        <f>R251*E244</f>
        <v>0</v>
      </c>
      <c r="T251" s="484"/>
    </row>
    <row r="252" spans="1:20" hidden="1">
      <c r="A252" s="427"/>
      <c r="B252" s="384"/>
      <c r="C252" s="398"/>
      <c r="D252" s="384"/>
      <c r="E252" s="386"/>
      <c r="F252" s="387"/>
      <c r="G252" s="468"/>
      <c r="H252" s="454"/>
      <c r="I252" s="387"/>
      <c r="J252" s="390"/>
      <c r="K252" s="390"/>
      <c r="L252" s="391"/>
      <c r="M252" s="1419"/>
      <c r="N252" s="393"/>
      <c r="O252" s="394"/>
      <c r="P252" s="398"/>
      <c r="Q252" s="395"/>
      <c r="R252" s="386"/>
      <c r="S252" s="459">
        <f>R252*E244</f>
        <v>0</v>
      </c>
      <c r="T252" s="484"/>
    </row>
    <row r="253" spans="1:20" ht="38.25" customHeight="1">
      <c r="A253" s="370">
        <f>A244+1</f>
        <v>28</v>
      </c>
      <c r="B253" s="371"/>
      <c r="C253" s="372" t="s">
        <v>674</v>
      </c>
      <c r="D253" s="370" t="s">
        <v>270</v>
      </c>
      <c r="E253" s="481">
        <v>19</v>
      </c>
      <c r="F253" s="374">
        <v>0</v>
      </c>
      <c r="G253" s="462">
        <f>F253*E253</f>
        <v>0</v>
      </c>
      <c r="H253" s="440">
        <f>F253*$H$9</f>
        <v>0</v>
      </c>
      <c r="I253" s="374">
        <v>0</v>
      </c>
      <c r="J253" s="440">
        <f>I253*E253</f>
        <v>0</v>
      </c>
      <c r="K253" s="440">
        <f>$K$9*I253</f>
        <v>0</v>
      </c>
      <c r="L253" s="442">
        <f>(R253*T253+R254*T254+R255*T255+R256*T256+R257*T257+R258*T258+R259*T259+R260*T260+R261*T261)*L$9</f>
        <v>0.41404064247</v>
      </c>
      <c r="M253" s="443">
        <f>H253+K253+L253</f>
        <v>0.41404064247</v>
      </c>
      <c r="N253" s="444">
        <f>M253*E253</f>
        <v>7.8667722069300003</v>
      </c>
      <c r="O253" s="463">
        <f>E253*L253</f>
        <v>7.8667722069300003</v>
      </c>
      <c r="P253" s="460" t="s">
        <v>394</v>
      </c>
      <c r="Q253" s="464" t="s">
        <v>393</v>
      </c>
      <c r="R253" s="482">
        <v>1</v>
      </c>
      <c r="S253" s="448">
        <f>R253*E253</f>
        <v>19</v>
      </c>
      <c r="T253" s="466">
        <f>50.7*0.007</f>
        <v>0.35490000000000005</v>
      </c>
    </row>
    <row r="254" spans="1:20" ht="12" hidden="1" customHeight="1">
      <c r="A254" s="383"/>
      <c r="B254" s="384"/>
      <c r="C254" s="385"/>
      <c r="D254" s="383"/>
      <c r="E254" s="386"/>
      <c r="F254" s="387"/>
      <c r="G254" s="468"/>
      <c r="H254" s="454"/>
      <c r="I254" s="387"/>
      <c r="J254" s="390"/>
      <c r="K254" s="390"/>
      <c r="L254" s="391"/>
      <c r="M254" s="1419"/>
      <c r="N254" s="393"/>
      <c r="O254" s="394"/>
      <c r="P254" s="398"/>
      <c r="Q254" s="395"/>
      <c r="R254" s="386"/>
      <c r="S254" s="459">
        <f>R254*E253</f>
        <v>0</v>
      </c>
      <c r="T254" s="483"/>
    </row>
    <row r="255" spans="1:20" ht="12" hidden="1" customHeight="1">
      <c r="A255" s="383"/>
      <c r="B255" s="384"/>
      <c r="C255" s="398"/>
      <c r="D255" s="383"/>
      <c r="E255" s="386"/>
      <c r="F255" s="387"/>
      <c r="G255" s="468"/>
      <c r="H255" s="454"/>
      <c r="I255" s="387"/>
      <c r="J255" s="390"/>
      <c r="K255" s="390"/>
      <c r="L255" s="391"/>
      <c r="M255" s="1419"/>
      <c r="N255" s="393"/>
      <c r="O255" s="394"/>
      <c r="P255" s="398"/>
      <c r="Q255" s="395"/>
      <c r="R255" s="386"/>
      <c r="S255" s="459">
        <f>R255*E253</f>
        <v>0</v>
      </c>
      <c r="T255" s="483"/>
    </row>
    <row r="256" spans="1:20" ht="12" hidden="1" customHeight="1">
      <c r="A256" s="383"/>
      <c r="B256" s="384"/>
      <c r="C256" s="398"/>
      <c r="D256" s="383"/>
      <c r="E256" s="386"/>
      <c r="F256" s="387"/>
      <c r="G256" s="468"/>
      <c r="H256" s="454"/>
      <c r="I256" s="387"/>
      <c r="J256" s="390"/>
      <c r="K256" s="390"/>
      <c r="L256" s="391"/>
      <c r="M256" s="1419"/>
      <c r="N256" s="393"/>
      <c r="O256" s="394"/>
      <c r="P256" s="398"/>
      <c r="Q256" s="395"/>
      <c r="R256" s="386"/>
      <c r="S256" s="459">
        <f>R256*E253</f>
        <v>0</v>
      </c>
      <c r="T256" s="483"/>
    </row>
    <row r="257" spans="1:20" ht="12" hidden="1" customHeight="1">
      <c r="A257" s="383"/>
      <c r="B257" s="384"/>
      <c r="C257" s="398"/>
      <c r="D257" s="383"/>
      <c r="E257" s="386"/>
      <c r="F257" s="387"/>
      <c r="G257" s="468"/>
      <c r="H257" s="454"/>
      <c r="I257" s="387"/>
      <c r="J257" s="390"/>
      <c r="K257" s="390"/>
      <c r="L257" s="391"/>
      <c r="M257" s="1419"/>
      <c r="N257" s="393"/>
      <c r="O257" s="394"/>
      <c r="P257" s="398"/>
      <c r="Q257" s="395"/>
      <c r="R257" s="386"/>
      <c r="S257" s="459">
        <f>R257*E253</f>
        <v>0</v>
      </c>
      <c r="T257" s="483"/>
    </row>
    <row r="258" spans="1:20" ht="12" hidden="1" customHeight="1">
      <c r="A258" s="383"/>
      <c r="B258" s="384"/>
      <c r="C258" s="398"/>
      <c r="D258" s="383"/>
      <c r="E258" s="386"/>
      <c r="F258" s="387"/>
      <c r="G258" s="468"/>
      <c r="H258" s="454"/>
      <c r="I258" s="387"/>
      <c r="J258" s="390"/>
      <c r="K258" s="390"/>
      <c r="L258" s="391"/>
      <c r="M258" s="1419"/>
      <c r="N258" s="393"/>
      <c r="O258" s="394"/>
      <c r="P258" s="398"/>
      <c r="Q258" s="395"/>
      <c r="R258" s="386"/>
      <c r="S258" s="459">
        <f>R258*E253</f>
        <v>0</v>
      </c>
      <c r="T258" s="483"/>
    </row>
    <row r="259" spans="1:20" ht="12" hidden="1" customHeight="1">
      <c r="A259" s="383"/>
      <c r="B259" s="384"/>
      <c r="C259" s="398"/>
      <c r="D259" s="383"/>
      <c r="E259" s="386"/>
      <c r="F259" s="387"/>
      <c r="G259" s="468">
        <f>F259*E259</f>
        <v>0</v>
      </c>
      <c r="H259" s="454"/>
      <c r="I259" s="387"/>
      <c r="J259" s="390">
        <f>I259*E259</f>
        <v>0</v>
      </c>
      <c r="K259" s="390"/>
      <c r="L259" s="391"/>
      <c r="M259" s="1419"/>
      <c r="N259" s="393"/>
      <c r="O259" s="394">
        <f>E259*L259</f>
        <v>0</v>
      </c>
      <c r="P259" s="398"/>
      <c r="Q259" s="395"/>
      <c r="R259" s="386"/>
      <c r="S259" s="459">
        <f>R259*E253</f>
        <v>0</v>
      </c>
      <c r="T259" s="483"/>
    </row>
    <row r="260" spans="1:20" ht="12" hidden="1" customHeight="1">
      <c r="A260" s="383"/>
      <c r="B260" s="384"/>
      <c r="C260" s="398"/>
      <c r="D260" s="383"/>
      <c r="E260" s="386"/>
      <c r="F260" s="387"/>
      <c r="G260" s="468"/>
      <c r="H260" s="454"/>
      <c r="I260" s="387"/>
      <c r="J260" s="390"/>
      <c r="K260" s="390"/>
      <c r="L260" s="391"/>
      <c r="M260" s="1419"/>
      <c r="N260" s="393"/>
      <c r="O260" s="394"/>
      <c r="P260" s="398"/>
      <c r="Q260" s="395"/>
      <c r="R260" s="386"/>
      <c r="S260" s="459">
        <f>R260*E253</f>
        <v>0</v>
      </c>
      <c r="T260" s="483"/>
    </row>
    <row r="261" spans="1:20" hidden="1">
      <c r="A261" s="427"/>
      <c r="B261" s="384"/>
      <c r="C261" s="398"/>
      <c r="D261" s="383"/>
      <c r="E261" s="386"/>
      <c r="F261" s="387"/>
      <c r="G261" s="468"/>
      <c r="H261" s="454"/>
      <c r="I261" s="387"/>
      <c r="J261" s="390"/>
      <c r="K261" s="390"/>
      <c r="L261" s="391"/>
      <c r="M261" s="1419"/>
      <c r="N261" s="393"/>
      <c r="O261" s="394"/>
      <c r="P261" s="398"/>
      <c r="Q261" s="395"/>
      <c r="R261" s="386"/>
      <c r="S261" s="459">
        <f>R261*E253</f>
        <v>0</v>
      </c>
      <c r="T261" s="483"/>
    </row>
    <row r="262" spans="1:20" ht="18.75" customHeight="1">
      <c r="A262" s="370">
        <f>A253+1</f>
        <v>29</v>
      </c>
      <c r="B262" s="371"/>
      <c r="C262" s="372" t="s">
        <v>705</v>
      </c>
      <c r="D262" s="370" t="s">
        <v>270</v>
      </c>
      <c r="E262" s="481">
        <v>27</v>
      </c>
      <c r="F262" s="374">
        <v>0</v>
      </c>
      <c r="G262" s="462">
        <f>F262*E262</f>
        <v>0</v>
      </c>
      <c r="H262" s="440">
        <f>F262*$H$9</f>
        <v>0</v>
      </c>
      <c r="I262" s="374">
        <v>0</v>
      </c>
      <c r="J262" s="440">
        <f>I262*E262</f>
        <v>0</v>
      </c>
      <c r="K262" s="440">
        <f>$K$9*I262</f>
        <v>0</v>
      </c>
      <c r="L262" s="442">
        <f>(R262*T262+R263*T263+R264*T264+R265*T265+R266*T266+R267*T267+R268*T268+R269*T269+R270*T270)*L$9</f>
        <v>0.51693831692999992</v>
      </c>
      <c r="M262" s="443">
        <f>H262+K262+L262</f>
        <v>0.51693831692999992</v>
      </c>
      <c r="N262" s="444">
        <f>M262*E262</f>
        <v>13.957334557109998</v>
      </c>
      <c r="O262" s="463">
        <f>E262*L262</f>
        <v>13.957334557109998</v>
      </c>
      <c r="P262" s="460" t="s">
        <v>394</v>
      </c>
      <c r="Q262" s="464" t="s">
        <v>393</v>
      </c>
      <c r="R262" s="482">
        <v>1</v>
      </c>
      <c r="S262" s="448">
        <f>R262*E262</f>
        <v>27</v>
      </c>
      <c r="T262" s="466">
        <f>63.3*0.007</f>
        <v>0.44309999999999999</v>
      </c>
    </row>
    <row r="263" spans="1:20" ht="12" hidden="1" customHeight="1">
      <c r="A263" s="383"/>
      <c r="B263" s="384"/>
      <c r="C263" s="385"/>
      <c r="D263" s="383"/>
      <c r="E263" s="386"/>
      <c r="F263" s="387"/>
      <c r="G263" s="468"/>
      <c r="H263" s="454"/>
      <c r="I263" s="387"/>
      <c r="J263" s="390"/>
      <c r="K263" s="390"/>
      <c r="L263" s="391"/>
      <c r="M263" s="1419"/>
      <c r="N263" s="393"/>
      <c r="O263" s="394"/>
      <c r="P263" s="398"/>
      <c r="Q263" s="395"/>
      <c r="R263" s="386"/>
      <c r="S263" s="459">
        <f>R263*E262</f>
        <v>0</v>
      </c>
      <c r="T263" s="483"/>
    </row>
    <row r="264" spans="1:20" ht="12" hidden="1" customHeight="1">
      <c r="A264" s="383"/>
      <c r="B264" s="384"/>
      <c r="C264" s="398"/>
      <c r="D264" s="383"/>
      <c r="E264" s="386"/>
      <c r="F264" s="387"/>
      <c r="G264" s="468"/>
      <c r="H264" s="454"/>
      <c r="I264" s="387"/>
      <c r="J264" s="390"/>
      <c r="K264" s="390"/>
      <c r="L264" s="391"/>
      <c r="M264" s="1419"/>
      <c r="N264" s="393"/>
      <c r="O264" s="394"/>
      <c r="P264" s="398"/>
      <c r="Q264" s="395"/>
      <c r="R264" s="386"/>
      <c r="S264" s="459">
        <f>R264*E262</f>
        <v>0</v>
      </c>
      <c r="T264" s="483"/>
    </row>
    <row r="265" spans="1:20" ht="12" hidden="1" customHeight="1">
      <c r="A265" s="383"/>
      <c r="B265" s="384"/>
      <c r="C265" s="398"/>
      <c r="D265" s="383"/>
      <c r="E265" s="386"/>
      <c r="F265" s="387"/>
      <c r="G265" s="468"/>
      <c r="H265" s="454"/>
      <c r="I265" s="387"/>
      <c r="J265" s="390"/>
      <c r="K265" s="390"/>
      <c r="L265" s="391"/>
      <c r="M265" s="1419"/>
      <c r="N265" s="393"/>
      <c r="O265" s="394"/>
      <c r="P265" s="398"/>
      <c r="Q265" s="395"/>
      <c r="R265" s="386"/>
      <c r="S265" s="459">
        <f>R265*E262</f>
        <v>0</v>
      </c>
      <c r="T265" s="483"/>
    </row>
    <row r="266" spans="1:20" ht="12" hidden="1" customHeight="1">
      <c r="A266" s="383"/>
      <c r="B266" s="384"/>
      <c r="C266" s="398"/>
      <c r="D266" s="383"/>
      <c r="E266" s="386"/>
      <c r="F266" s="387"/>
      <c r="G266" s="468"/>
      <c r="H266" s="454"/>
      <c r="I266" s="387"/>
      <c r="J266" s="390"/>
      <c r="K266" s="390"/>
      <c r="L266" s="391"/>
      <c r="M266" s="1419"/>
      <c r="N266" s="393"/>
      <c r="O266" s="394"/>
      <c r="P266" s="398"/>
      <c r="Q266" s="395"/>
      <c r="R266" s="386"/>
      <c r="S266" s="459">
        <f>R266*E262</f>
        <v>0</v>
      </c>
      <c r="T266" s="483"/>
    </row>
    <row r="267" spans="1:20" ht="12" hidden="1" customHeight="1">
      <c r="A267" s="383"/>
      <c r="B267" s="384"/>
      <c r="C267" s="398"/>
      <c r="D267" s="383"/>
      <c r="E267" s="386"/>
      <c r="F267" s="387"/>
      <c r="G267" s="468"/>
      <c r="H267" s="454"/>
      <c r="I267" s="387"/>
      <c r="J267" s="390"/>
      <c r="K267" s="390"/>
      <c r="L267" s="391"/>
      <c r="M267" s="1419"/>
      <c r="N267" s="393"/>
      <c r="O267" s="394"/>
      <c r="P267" s="398"/>
      <c r="Q267" s="395"/>
      <c r="R267" s="386"/>
      <c r="S267" s="459">
        <f>R267*E262</f>
        <v>0</v>
      </c>
      <c r="T267" s="483"/>
    </row>
    <row r="268" spans="1:20" ht="12" hidden="1" customHeight="1">
      <c r="A268" s="383"/>
      <c r="B268" s="384"/>
      <c r="C268" s="398"/>
      <c r="D268" s="383"/>
      <c r="E268" s="386"/>
      <c r="F268" s="387"/>
      <c r="G268" s="468">
        <f>F268*E268</f>
        <v>0</v>
      </c>
      <c r="H268" s="454"/>
      <c r="I268" s="387"/>
      <c r="J268" s="390">
        <f>I268*E268</f>
        <v>0</v>
      </c>
      <c r="K268" s="390"/>
      <c r="L268" s="391"/>
      <c r="M268" s="1419"/>
      <c r="N268" s="393"/>
      <c r="O268" s="394">
        <f>E268*L268</f>
        <v>0</v>
      </c>
      <c r="P268" s="398"/>
      <c r="Q268" s="395"/>
      <c r="R268" s="386"/>
      <c r="S268" s="459">
        <f>R268*E262</f>
        <v>0</v>
      </c>
      <c r="T268" s="483"/>
    </row>
    <row r="269" spans="1:20" ht="12" hidden="1" customHeight="1">
      <c r="A269" s="383"/>
      <c r="B269" s="384"/>
      <c r="C269" s="398"/>
      <c r="D269" s="383"/>
      <c r="E269" s="386"/>
      <c r="F269" s="387"/>
      <c r="G269" s="468"/>
      <c r="H269" s="454"/>
      <c r="I269" s="387"/>
      <c r="J269" s="390"/>
      <c r="K269" s="390"/>
      <c r="L269" s="391"/>
      <c r="M269" s="1419"/>
      <c r="N269" s="393"/>
      <c r="O269" s="394"/>
      <c r="P269" s="398"/>
      <c r="Q269" s="395"/>
      <c r="R269" s="386"/>
      <c r="S269" s="459">
        <f>R269*E262</f>
        <v>0</v>
      </c>
      <c r="T269" s="483"/>
    </row>
    <row r="270" spans="1:20" hidden="1">
      <c r="A270" s="427"/>
      <c r="B270" s="384"/>
      <c r="C270" s="398"/>
      <c r="D270" s="383"/>
      <c r="E270" s="386"/>
      <c r="F270" s="387"/>
      <c r="G270" s="468"/>
      <c r="H270" s="454"/>
      <c r="I270" s="387"/>
      <c r="J270" s="390"/>
      <c r="K270" s="390"/>
      <c r="L270" s="391"/>
      <c r="M270" s="1419"/>
      <c r="N270" s="393"/>
      <c r="O270" s="394"/>
      <c r="P270" s="398"/>
      <c r="Q270" s="395"/>
      <c r="R270" s="386"/>
      <c r="S270" s="459">
        <f>R270*E262</f>
        <v>0</v>
      </c>
      <c r="T270" s="483"/>
    </row>
    <row r="271" spans="1:20" ht="18.75" customHeight="1">
      <c r="A271" s="370">
        <f>A262+1</f>
        <v>30</v>
      </c>
      <c r="B271" s="371"/>
      <c r="C271" s="372" t="s">
        <v>702</v>
      </c>
      <c r="D271" s="370" t="s">
        <v>270</v>
      </c>
      <c r="E271" s="481">
        <v>18</v>
      </c>
      <c r="F271" s="374">
        <v>0</v>
      </c>
      <c r="G271" s="462">
        <f>F271*E271</f>
        <v>0</v>
      </c>
      <c r="H271" s="440">
        <f>F271*$H$9</f>
        <v>0</v>
      </c>
      <c r="I271" s="374">
        <v>0</v>
      </c>
      <c r="J271" s="440">
        <f>I271*E271</f>
        <v>0</v>
      </c>
      <c r="K271" s="440">
        <f>$K$9*I271</f>
        <v>0</v>
      </c>
      <c r="L271" s="442">
        <f>(R271*T271+R272*T272+R273*T273+R274*T274+R275*T275+R276*T276+R277*T277+R278*T278+R279*T279)*L$9</f>
        <v>0.59370324866999991</v>
      </c>
      <c r="M271" s="443">
        <f>H271+K271+L271</f>
        <v>0.59370324866999991</v>
      </c>
      <c r="N271" s="444">
        <f>M271*E271</f>
        <v>10.686658476059998</v>
      </c>
      <c r="O271" s="463">
        <f>E271*L271</f>
        <v>10.686658476059998</v>
      </c>
      <c r="P271" s="460" t="s">
        <v>394</v>
      </c>
      <c r="Q271" s="464" t="s">
        <v>393</v>
      </c>
      <c r="R271" s="482">
        <v>1</v>
      </c>
      <c r="S271" s="448">
        <f>R271*E271</f>
        <v>18</v>
      </c>
      <c r="T271" s="466">
        <f>72.7*0.007</f>
        <v>0.50890000000000002</v>
      </c>
    </row>
    <row r="272" spans="1:20" ht="12" hidden="1" customHeight="1">
      <c r="A272" s="383"/>
      <c r="B272" s="384"/>
      <c r="C272" s="385"/>
      <c r="D272" s="384"/>
      <c r="E272" s="386"/>
      <c r="F272" s="387"/>
      <c r="G272" s="468"/>
      <c r="H272" s="454"/>
      <c r="I272" s="387"/>
      <c r="J272" s="390"/>
      <c r="K272" s="390"/>
      <c r="L272" s="391"/>
      <c r="M272" s="1419"/>
      <c r="N272" s="393"/>
      <c r="O272" s="394"/>
      <c r="P272" s="398"/>
      <c r="Q272" s="395"/>
      <c r="R272" s="386"/>
      <c r="S272" s="459">
        <f>R272*E271</f>
        <v>0</v>
      </c>
      <c r="T272" s="483"/>
    </row>
    <row r="273" spans="1:20" ht="12" hidden="1" customHeight="1">
      <c r="A273" s="383"/>
      <c r="B273" s="384"/>
      <c r="C273" s="398"/>
      <c r="D273" s="384"/>
      <c r="E273" s="386"/>
      <c r="F273" s="387"/>
      <c r="G273" s="468"/>
      <c r="H273" s="454"/>
      <c r="I273" s="387"/>
      <c r="J273" s="390"/>
      <c r="K273" s="390"/>
      <c r="L273" s="391"/>
      <c r="M273" s="1419"/>
      <c r="N273" s="393"/>
      <c r="O273" s="394"/>
      <c r="P273" s="398"/>
      <c r="Q273" s="395"/>
      <c r="R273" s="386"/>
      <c r="S273" s="459">
        <f>R273*E271</f>
        <v>0</v>
      </c>
      <c r="T273" s="483"/>
    </row>
    <row r="274" spans="1:20" ht="12" hidden="1" customHeight="1">
      <c r="A274" s="383"/>
      <c r="B274" s="384"/>
      <c r="C274" s="398"/>
      <c r="D274" s="384"/>
      <c r="E274" s="386"/>
      <c r="F274" s="387"/>
      <c r="G274" s="468"/>
      <c r="H274" s="454"/>
      <c r="I274" s="387"/>
      <c r="J274" s="390"/>
      <c r="K274" s="390"/>
      <c r="L274" s="391"/>
      <c r="M274" s="1419"/>
      <c r="N274" s="393"/>
      <c r="O274" s="394"/>
      <c r="P274" s="398"/>
      <c r="Q274" s="395"/>
      <c r="R274" s="386"/>
      <c r="S274" s="459">
        <f>R274*E271</f>
        <v>0</v>
      </c>
      <c r="T274" s="483"/>
    </row>
    <row r="275" spans="1:20" ht="12" hidden="1" customHeight="1">
      <c r="A275" s="383"/>
      <c r="B275" s="384"/>
      <c r="C275" s="398"/>
      <c r="D275" s="384"/>
      <c r="E275" s="386"/>
      <c r="F275" s="387"/>
      <c r="G275" s="468"/>
      <c r="H275" s="454"/>
      <c r="I275" s="387"/>
      <c r="J275" s="390"/>
      <c r="K275" s="390"/>
      <c r="L275" s="391"/>
      <c r="M275" s="1419"/>
      <c r="N275" s="393"/>
      <c r="O275" s="394"/>
      <c r="P275" s="398"/>
      <c r="Q275" s="395"/>
      <c r="R275" s="386"/>
      <c r="S275" s="459">
        <f>R275*E271</f>
        <v>0</v>
      </c>
      <c r="T275" s="483"/>
    </row>
    <row r="276" spans="1:20" ht="12" hidden="1" customHeight="1">
      <c r="A276" s="383"/>
      <c r="B276" s="384"/>
      <c r="C276" s="398"/>
      <c r="D276" s="384"/>
      <c r="E276" s="386"/>
      <c r="F276" s="387"/>
      <c r="G276" s="468"/>
      <c r="H276" s="454"/>
      <c r="I276" s="387"/>
      <c r="J276" s="390"/>
      <c r="K276" s="390"/>
      <c r="L276" s="391"/>
      <c r="M276" s="1419"/>
      <c r="N276" s="393"/>
      <c r="O276" s="394"/>
      <c r="P276" s="398"/>
      <c r="Q276" s="395"/>
      <c r="R276" s="386"/>
      <c r="S276" s="459">
        <f>R276*E271</f>
        <v>0</v>
      </c>
      <c r="T276" s="483"/>
    </row>
    <row r="277" spans="1:20" ht="12" hidden="1" customHeight="1">
      <c r="A277" s="383"/>
      <c r="B277" s="384"/>
      <c r="C277" s="398"/>
      <c r="D277" s="384"/>
      <c r="E277" s="386"/>
      <c r="F277" s="387"/>
      <c r="G277" s="468">
        <f>F277*E277</f>
        <v>0</v>
      </c>
      <c r="H277" s="454"/>
      <c r="I277" s="387"/>
      <c r="J277" s="390">
        <f>I277*E277</f>
        <v>0</v>
      </c>
      <c r="K277" s="390"/>
      <c r="L277" s="391"/>
      <c r="M277" s="1419"/>
      <c r="N277" s="393"/>
      <c r="O277" s="394">
        <f>E277*L277</f>
        <v>0</v>
      </c>
      <c r="P277" s="398"/>
      <c r="Q277" s="395"/>
      <c r="R277" s="386"/>
      <c r="S277" s="459">
        <f>R277*E271</f>
        <v>0</v>
      </c>
      <c r="T277" s="483"/>
    </row>
    <row r="278" spans="1:20" ht="12" hidden="1" customHeight="1">
      <c r="A278" s="383"/>
      <c r="B278" s="384"/>
      <c r="C278" s="398"/>
      <c r="D278" s="384"/>
      <c r="E278" s="386"/>
      <c r="F278" s="387"/>
      <c r="G278" s="468"/>
      <c r="H278" s="454"/>
      <c r="I278" s="387"/>
      <c r="J278" s="390"/>
      <c r="K278" s="390"/>
      <c r="L278" s="391"/>
      <c r="M278" s="1419"/>
      <c r="N278" s="393"/>
      <c r="O278" s="394"/>
      <c r="P278" s="398"/>
      <c r="Q278" s="395"/>
      <c r="R278" s="386"/>
      <c r="S278" s="459">
        <f>R278*E271</f>
        <v>0</v>
      </c>
      <c r="T278" s="483"/>
    </row>
    <row r="279" spans="1:20" hidden="1">
      <c r="A279" s="427"/>
      <c r="B279" s="384"/>
      <c r="C279" s="398"/>
      <c r="D279" s="384"/>
      <c r="E279" s="386"/>
      <c r="F279" s="387"/>
      <c r="G279" s="468"/>
      <c r="H279" s="454"/>
      <c r="I279" s="387"/>
      <c r="J279" s="390"/>
      <c r="K279" s="390"/>
      <c r="L279" s="391"/>
      <c r="M279" s="1419"/>
      <c r="N279" s="393"/>
      <c r="O279" s="394"/>
      <c r="P279" s="398"/>
      <c r="Q279" s="395"/>
      <c r="R279" s="386"/>
      <c r="S279" s="459">
        <f>R279*E271</f>
        <v>0</v>
      </c>
      <c r="T279" s="483"/>
    </row>
    <row r="280" spans="1:20" s="3" customFormat="1" ht="21.75" customHeight="1">
      <c r="A280" s="370">
        <f>A271+1</f>
        <v>31</v>
      </c>
      <c r="B280" s="370"/>
      <c r="C280" s="460" t="s">
        <v>703</v>
      </c>
      <c r="D280" s="370" t="s">
        <v>270</v>
      </c>
      <c r="E280" s="471">
        <v>96</v>
      </c>
      <c r="F280" s="413">
        <v>1.56</v>
      </c>
      <c r="G280" s="472">
        <f>F280*E280</f>
        <v>149.76</v>
      </c>
      <c r="H280" s="217">
        <f>$H$9*F280</f>
        <v>2.2638024263431547</v>
      </c>
      <c r="I280" s="413">
        <v>0.02</v>
      </c>
      <c r="J280" s="217">
        <f>E280*I280</f>
        <v>1.92</v>
      </c>
      <c r="K280" s="217">
        <f>$K$9*I280</f>
        <v>6.1000400000000003E-2</v>
      </c>
      <c r="L280" s="878">
        <f>(R280*T280+R281*T281+R282*T282+R283*T283+R284*T284+R285*T285+R286*T286+R287*T287+R288*T288)*L$9</f>
        <v>0.66148505010000003</v>
      </c>
      <c r="M280" s="218">
        <f>H280+K280+L280</f>
        <v>2.9862878764431549</v>
      </c>
      <c r="N280" s="315">
        <f>M280*E280</f>
        <v>286.68363613854285</v>
      </c>
      <c r="O280" s="474">
        <f>E280*L280</f>
        <v>63.502564809600003</v>
      </c>
      <c r="P280" s="460" t="s">
        <v>386</v>
      </c>
      <c r="Q280" s="380" t="s">
        <v>270</v>
      </c>
      <c r="R280" s="475">
        <v>1</v>
      </c>
      <c r="S280" s="413">
        <f>R280*E280</f>
        <v>96</v>
      </c>
      <c r="T280" s="466">
        <f>81*0.007</f>
        <v>0.56700000000000006</v>
      </c>
    </row>
    <row r="281" spans="1:20" s="3" customFormat="1" hidden="1">
      <c r="A281" s="383"/>
      <c r="B281" s="383"/>
      <c r="C281" s="416"/>
      <c r="D281" s="383"/>
      <c r="E281" s="476"/>
      <c r="F281" s="418"/>
      <c r="G281" s="477"/>
      <c r="H281" s="478"/>
      <c r="I281" s="418"/>
      <c r="J281" s="421"/>
      <c r="K281" s="421"/>
      <c r="L281" s="879"/>
      <c r="M281" s="230"/>
      <c r="N281" s="424"/>
      <c r="O281" s="422"/>
      <c r="P281" s="416"/>
      <c r="Q281" s="425"/>
      <c r="R281" s="479"/>
      <c r="S281" s="418">
        <f>R281*E280</f>
        <v>0</v>
      </c>
      <c r="T281" s="483"/>
    </row>
    <row r="282" spans="1:20" s="3" customFormat="1" hidden="1">
      <c r="A282" s="383"/>
      <c r="B282" s="383"/>
      <c r="C282" s="416"/>
      <c r="D282" s="383"/>
      <c r="E282" s="476"/>
      <c r="F282" s="418"/>
      <c r="G282" s="477"/>
      <c r="H282" s="478"/>
      <c r="I282" s="418"/>
      <c r="J282" s="421"/>
      <c r="K282" s="421"/>
      <c r="L282" s="879"/>
      <c r="M282" s="230"/>
      <c r="N282" s="424"/>
      <c r="O282" s="422"/>
      <c r="P282" s="416"/>
      <c r="Q282" s="425"/>
      <c r="R282" s="479"/>
      <c r="S282" s="418">
        <f>R282*E280</f>
        <v>0</v>
      </c>
      <c r="T282" s="483"/>
    </row>
    <row r="283" spans="1:20" s="3" customFormat="1" hidden="1">
      <c r="A283" s="383"/>
      <c r="B283" s="383"/>
      <c r="C283" s="416"/>
      <c r="D283" s="383"/>
      <c r="E283" s="476"/>
      <c r="F283" s="418"/>
      <c r="G283" s="477"/>
      <c r="H283" s="478"/>
      <c r="I283" s="418"/>
      <c r="J283" s="421"/>
      <c r="K283" s="421"/>
      <c r="L283" s="879"/>
      <c r="M283" s="230"/>
      <c r="N283" s="424"/>
      <c r="O283" s="422"/>
      <c r="P283" s="416"/>
      <c r="Q283" s="425"/>
      <c r="R283" s="479"/>
      <c r="S283" s="418">
        <f>R283*E280</f>
        <v>0</v>
      </c>
      <c r="T283" s="483"/>
    </row>
    <row r="284" spans="1:20" s="3" customFormat="1" hidden="1">
      <c r="A284" s="383"/>
      <c r="B284" s="383"/>
      <c r="C284" s="416"/>
      <c r="D284" s="383"/>
      <c r="E284" s="476"/>
      <c r="F284" s="418"/>
      <c r="G284" s="477"/>
      <c r="H284" s="478"/>
      <c r="I284" s="418"/>
      <c r="J284" s="421"/>
      <c r="K284" s="421"/>
      <c r="L284" s="879"/>
      <c r="M284" s="230"/>
      <c r="N284" s="424"/>
      <c r="O284" s="422"/>
      <c r="P284" s="416"/>
      <c r="Q284" s="425"/>
      <c r="R284" s="479"/>
      <c r="S284" s="418">
        <f>R284*E280</f>
        <v>0</v>
      </c>
      <c r="T284" s="483"/>
    </row>
    <row r="285" spans="1:20" s="3" customFormat="1" hidden="1">
      <c r="A285" s="383"/>
      <c r="B285" s="383"/>
      <c r="C285" s="416"/>
      <c r="D285" s="383"/>
      <c r="E285" s="476"/>
      <c r="F285" s="418"/>
      <c r="G285" s="477"/>
      <c r="H285" s="478"/>
      <c r="I285" s="418"/>
      <c r="J285" s="421"/>
      <c r="K285" s="421"/>
      <c r="L285" s="879"/>
      <c r="M285" s="230"/>
      <c r="N285" s="424"/>
      <c r="O285" s="422"/>
      <c r="P285" s="416"/>
      <c r="Q285" s="425"/>
      <c r="R285" s="479"/>
      <c r="S285" s="418">
        <f>R285*E280</f>
        <v>0</v>
      </c>
      <c r="T285" s="483"/>
    </row>
    <row r="286" spans="1:20" s="3" customFormat="1" ht="12.75" hidden="1" customHeight="1">
      <c r="A286" s="383"/>
      <c r="B286" s="383"/>
      <c r="C286" s="416"/>
      <c r="D286" s="383"/>
      <c r="E286" s="476"/>
      <c r="F286" s="418"/>
      <c r="G286" s="477"/>
      <c r="H286" s="478"/>
      <c r="I286" s="418"/>
      <c r="J286" s="421"/>
      <c r="K286" s="421"/>
      <c r="L286" s="879"/>
      <c r="M286" s="230"/>
      <c r="N286" s="424"/>
      <c r="O286" s="422"/>
      <c r="P286" s="416"/>
      <c r="Q286" s="425"/>
      <c r="R286" s="480"/>
      <c r="S286" s="418">
        <f>R286*E280</f>
        <v>0</v>
      </c>
      <c r="T286" s="483"/>
    </row>
    <row r="287" spans="1:20" s="3" customFormat="1" ht="12" hidden="1" customHeight="1">
      <c r="A287" s="383"/>
      <c r="B287" s="383"/>
      <c r="C287" s="416"/>
      <c r="D287" s="383"/>
      <c r="E287" s="476"/>
      <c r="F287" s="418"/>
      <c r="G287" s="477"/>
      <c r="H287" s="478"/>
      <c r="I287" s="418"/>
      <c r="J287" s="421"/>
      <c r="K287" s="421"/>
      <c r="L287" s="879"/>
      <c r="M287" s="230"/>
      <c r="N287" s="424"/>
      <c r="O287" s="422"/>
      <c r="P287" s="416"/>
      <c r="Q287" s="425"/>
      <c r="R287" s="480"/>
      <c r="S287" s="418">
        <f>R287*E280</f>
        <v>0</v>
      </c>
      <c r="T287" s="483"/>
    </row>
    <row r="288" spans="1:20" s="3" customFormat="1" hidden="1">
      <c r="A288" s="427"/>
      <c r="B288" s="383"/>
      <c r="C288" s="416"/>
      <c r="D288" s="383"/>
      <c r="E288" s="476"/>
      <c r="F288" s="418"/>
      <c r="G288" s="477"/>
      <c r="H288" s="478"/>
      <c r="I288" s="418"/>
      <c r="J288" s="431"/>
      <c r="K288" s="431"/>
      <c r="L288" s="879"/>
      <c r="M288" s="230"/>
      <c r="N288" s="424"/>
      <c r="O288" s="422"/>
      <c r="P288" s="416"/>
      <c r="Q288" s="425"/>
      <c r="R288" s="480"/>
      <c r="S288" s="430">
        <f>R288*E280</f>
        <v>0</v>
      </c>
      <c r="T288" s="483"/>
    </row>
    <row r="289" spans="1:20" s="3" customFormat="1" ht="19.5" customHeight="1">
      <c r="A289" s="370">
        <f>A280+1</f>
        <v>32</v>
      </c>
      <c r="B289" s="370"/>
      <c r="C289" s="460" t="s">
        <v>704</v>
      </c>
      <c r="D289" s="370" t="s">
        <v>270</v>
      </c>
      <c r="E289" s="471">
        <v>23</v>
      </c>
      <c r="F289" s="413">
        <v>1.57</v>
      </c>
      <c r="G289" s="472">
        <f>F289*E289</f>
        <v>36.11</v>
      </c>
      <c r="H289" s="217">
        <f>$H$9*F289</f>
        <v>2.2783139803581749</v>
      </c>
      <c r="I289" s="413">
        <v>0.05</v>
      </c>
      <c r="J289" s="217">
        <f>E289*I289</f>
        <v>1.1500000000000001</v>
      </c>
      <c r="K289" s="217">
        <f>$K$9*I289</f>
        <v>0.152501</v>
      </c>
      <c r="L289" s="878">
        <f>(R289*T289+R290*T290+R291*T291+R292*T292+R293*T293+R294*T294+R295*T295+R296*T296+R297*T297)*L$9</f>
        <v>0.93354323477939993</v>
      </c>
      <c r="M289" s="218">
        <f>H289+K289+L289</f>
        <v>3.3643582151375746</v>
      </c>
      <c r="N289" s="315">
        <f>M289*E289</f>
        <v>77.380238948164219</v>
      </c>
      <c r="O289" s="474">
        <f>E289*L289</f>
        <v>21.471494399926197</v>
      </c>
      <c r="P289" s="460" t="s">
        <v>386</v>
      </c>
      <c r="Q289" s="380" t="s">
        <v>270</v>
      </c>
      <c r="R289" s="475">
        <v>0.93700000000000006</v>
      </c>
      <c r="S289" s="413">
        <f>R289*E289</f>
        <v>21.551000000000002</v>
      </c>
      <c r="T289" s="466">
        <f>122*0.007</f>
        <v>0.85399999999999998</v>
      </c>
    </row>
    <row r="290" spans="1:20" s="3" customFormat="1" hidden="1">
      <c r="A290" s="383"/>
      <c r="B290" s="383"/>
      <c r="C290" s="416"/>
      <c r="D290" s="383"/>
      <c r="E290" s="476"/>
      <c r="F290" s="418"/>
      <c r="G290" s="477"/>
      <c r="H290" s="478"/>
      <c r="I290" s="418"/>
      <c r="J290" s="421"/>
      <c r="K290" s="421"/>
      <c r="L290" s="879"/>
      <c r="M290" s="230"/>
      <c r="N290" s="424"/>
      <c r="O290" s="422"/>
      <c r="P290" s="416"/>
      <c r="Q290" s="425"/>
      <c r="R290" s="479"/>
      <c r="S290" s="418">
        <f>R290*E289</f>
        <v>0</v>
      </c>
      <c r="T290" s="418"/>
    </row>
    <row r="291" spans="1:20" s="3" customFormat="1" hidden="1">
      <c r="A291" s="383"/>
      <c r="B291" s="383"/>
      <c r="C291" s="416"/>
      <c r="D291" s="383"/>
      <c r="E291" s="476"/>
      <c r="F291" s="418"/>
      <c r="G291" s="477"/>
      <c r="H291" s="478"/>
      <c r="I291" s="418"/>
      <c r="J291" s="421"/>
      <c r="K291" s="421"/>
      <c r="L291" s="879"/>
      <c r="M291" s="230"/>
      <c r="N291" s="424"/>
      <c r="O291" s="422"/>
      <c r="P291" s="416"/>
      <c r="Q291" s="425"/>
      <c r="R291" s="479"/>
      <c r="S291" s="418">
        <f>R291*E289</f>
        <v>0</v>
      </c>
      <c r="T291" s="418"/>
    </row>
    <row r="292" spans="1:20" s="3" customFormat="1" hidden="1">
      <c r="A292" s="383"/>
      <c r="B292" s="383"/>
      <c r="C292" s="416"/>
      <c r="D292" s="383"/>
      <c r="E292" s="476"/>
      <c r="F292" s="418"/>
      <c r="G292" s="477"/>
      <c r="H292" s="478"/>
      <c r="I292" s="418"/>
      <c r="J292" s="421"/>
      <c r="K292" s="421"/>
      <c r="L292" s="879"/>
      <c r="M292" s="230"/>
      <c r="N292" s="424"/>
      <c r="O292" s="422"/>
      <c r="P292" s="416"/>
      <c r="Q292" s="425"/>
      <c r="R292" s="479"/>
      <c r="S292" s="418">
        <f>R292*E289</f>
        <v>0</v>
      </c>
      <c r="T292" s="418"/>
    </row>
    <row r="293" spans="1:20" s="3" customFormat="1" hidden="1">
      <c r="A293" s="383"/>
      <c r="B293" s="383"/>
      <c r="C293" s="416"/>
      <c r="D293" s="383"/>
      <c r="E293" s="476"/>
      <c r="F293" s="418"/>
      <c r="G293" s="477"/>
      <c r="H293" s="478"/>
      <c r="I293" s="418"/>
      <c r="J293" s="421"/>
      <c r="K293" s="421"/>
      <c r="L293" s="879"/>
      <c r="M293" s="230"/>
      <c r="N293" s="424"/>
      <c r="O293" s="422"/>
      <c r="P293" s="416"/>
      <c r="Q293" s="425"/>
      <c r="R293" s="479"/>
      <c r="S293" s="418">
        <f>R293*E289</f>
        <v>0</v>
      </c>
      <c r="T293" s="418"/>
    </row>
    <row r="294" spans="1:20" s="3" customFormat="1" hidden="1">
      <c r="A294" s="383"/>
      <c r="B294" s="383"/>
      <c r="C294" s="416"/>
      <c r="D294" s="383"/>
      <c r="E294" s="476"/>
      <c r="F294" s="418"/>
      <c r="G294" s="477"/>
      <c r="H294" s="478"/>
      <c r="I294" s="418"/>
      <c r="J294" s="421"/>
      <c r="K294" s="421"/>
      <c r="L294" s="879"/>
      <c r="M294" s="230"/>
      <c r="N294" s="424"/>
      <c r="O294" s="422"/>
      <c r="P294" s="416"/>
      <c r="Q294" s="425"/>
      <c r="R294" s="479"/>
      <c r="S294" s="418">
        <f>R294*E289</f>
        <v>0</v>
      </c>
      <c r="T294" s="418"/>
    </row>
    <row r="295" spans="1:20" s="3" customFormat="1" ht="12.75" hidden="1" customHeight="1">
      <c r="A295" s="383"/>
      <c r="B295" s="383"/>
      <c r="C295" s="416"/>
      <c r="D295" s="383"/>
      <c r="E295" s="476"/>
      <c r="F295" s="418"/>
      <c r="G295" s="477"/>
      <c r="H295" s="478"/>
      <c r="I295" s="418"/>
      <c r="J295" s="421"/>
      <c r="K295" s="421"/>
      <c r="L295" s="879"/>
      <c r="M295" s="230"/>
      <c r="N295" s="424"/>
      <c r="O295" s="422"/>
      <c r="P295" s="416"/>
      <c r="Q295" s="425"/>
      <c r="R295" s="480"/>
      <c r="S295" s="418">
        <f>R295*E289</f>
        <v>0</v>
      </c>
      <c r="T295" s="418"/>
    </row>
    <row r="296" spans="1:20" s="3" customFormat="1" ht="12" hidden="1" customHeight="1">
      <c r="A296" s="383"/>
      <c r="B296" s="383"/>
      <c r="C296" s="416"/>
      <c r="D296" s="383"/>
      <c r="E296" s="476"/>
      <c r="F296" s="418"/>
      <c r="G296" s="477"/>
      <c r="H296" s="478"/>
      <c r="I296" s="418"/>
      <c r="J296" s="421"/>
      <c r="K296" s="421"/>
      <c r="L296" s="879"/>
      <c r="M296" s="230"/>
      <c r="N296" s="424"/>
      <c r="O296" s="422"/>
      <c r="P296" s="416"/>
      <c r="Q296" s="425"/>
      <c r="R296" s="480"/>
      <c r="S296" s="418">
        <f>R296*E289</f>
        <v>0</v>
      </c>
      <c r="T296" s="418"/>
    </row>
    <row r="297" spans="1:20" s="3" customFormat="1" hidden="1">
      <c r="A297" s="427"/>
      <c r="B297" s="383"/>
      <c r="C297" s="416"/>
      <c r="D297" s="383"/>
      <c r="E297" s="476"/>
      <c r="F297" s="418"/>
      <c r="G297" s="477"/>
      <c r="H297" s="478"/>
      <c r="I297" s="418"/>
      <c r="J297" s="431"/>
      <c r="K297" s="431"/>
      <c r="L297" s="879"/>
      <c r="M297" s="230"/>
      <c r="N297" s="424"/>
      <c r="O297" s="422"/>
      <c r="P297" s="416"/>
      <c r="Q297" s="425"/>
      <c r="R297" s="480"/>
      <c r="S297" s="430">
        <f>R297*E289</f>
        <v>0</v>
      </c>
      <c r="T297" s="430"/>
    </row>
    <row r="298" spans="1:20" s="3" customFormat="1" ht="19.5" customHeight="1">
      <c r="A298" s="370">
        <f>A289+1</f>
        <v>33</v>
      </c>
      <c r="B298" s="370"/>
      <c r="C298" s="460" t="s">
        <v>715</v>
      </c>
      <c r="D298" s="370" t="s">
        <v>270</v>
      </c>
      <c r="E298" s="471">
        <v>36</v>
      </c>
      <c r="F298" s="413">
        <v>1.57</v>
      </c>
      <c r="G298" s="472">
        <f>F298*E298</f>
        <v>56.52</v>
      </c>
      <c r="H298" s="217">
        <f>$H$9*F298</f>
        <v>2.2783139803581749</v>
      </c>
      <c r="I298" s="413">
        <v>0.05</v>
      </c>
      <c r="J298" s="217">
        <f>E298*I298</f>
        <v>1.8</v>
      </c>
      <c r="K298" s="217">
        <f>$K$9*I298</f>
        <v>0.152501</v>
      </c>
      <c r="L298" s="878">
        <f>(R298*T298+R299*T299+R300*T300+R301*T301+R302*T302+R303*T303+R304*T304+R305*T305+R306*T306)*L$9</f>
        <v>0.99475918460099988</v>
      </c>
      <c r="M298" s="218">
        <f>H298+K298+L298</f>
        <v>3.4255741649591749</v>
      </c>
      <c r="N298" s="315">
        <f>M298*E298</f>
        <v>123.3206699385303</v>
      </c>
      <c r="O298" s="474">
        <f>E298*L298</f>
        <v>35.811330645635998</v>
      </c>
      <c r="P298" s="460" t="s">
        <v>386</v>
      </c>
      <c r="Q298" s="380" t="s">
        <v>270</v>
      </c>
      <c r="R298" s="475">
        <v>0.93700000000000006</v>
      </c>
      <c r="S298" s="413">
        <f>R298*E298</f>
        <v>33.731999999999999</v>
      </c>
      <c r="T298" s="466">
        <f>130*0.007</f>
        <v>0.91</v>
      </c>
    </row>
    <row r="299" spans="1:20" s="3" customFormat="1" hidden="1">
      <c r="A299" s="383"/>
      <c r="B299" s="383"/>
      <c r="C299" s="416"/>
      <c r="D299" s="383"/>
      <c r="E299" s="476"/>
      <c r="F299" s="418"/>
      <c r="G299" s="477"/>
      <c r="H299" s="478"/>
      <c r="I299" s="418"/>
      <c r="J299" s="421"/>
      <c r="K299" s="421"/>
      <c r="L299" s="879"/>
      <c r="M299" s="230"/>
      <c r="N299" s="424"/>
      <c r="O299" s="422"/>
      <c r="P299" s="416"/>
      <c r="Q299" s="425"/>
      <c r="R299" s="479"/>
      <c r="S299" s="418">
        <f>R299*E298</f>
        <v>0</v>
      </c>
      <c r="T299" s="418"/>
    </row>
    <row r="300" spans="1:20" s="3" customFormat="1" hidden="1">
      <c r="A300" s="383"/>
      <c r="B300" s="383"/>
      <c r="C300" s="416"/>
      <c r="D300" s="383"/>
      <c r="E300" s="476"/>
      <c r="F300" s="418"/>
      <c r="G300" s="477"/>
      <c r="H300" s="478"/>
      <c r="I300" s="418"/>
      <c r="J300" s="421"/>
      <c r="K300" s="421"/>
      <c r="L300" s="879"/>
      <c r="M300" s="230"/>
      <c r="N300" s="424"/>
      <c r="O300" s="422"/>
      <c r="P300" s="416"/>
      <c r="Q300" s="425"/>
      <c r="R300" s="479"/>
      <c r="S300" s="418">
        <f>R300*E298</f>
        <v>0</v>
      </c>
      <c r="T300" s="418"/>
    </row>
    <row r="301" spans="1:20" s="3" customFormat="1" hidden="1">
      <c r="A301" s="383"/>
      <c r="B301" s="383"/>
      <c r="C301" s="416"/>
      <c r="D301" s="383"/>
      <c r="E301" s="476"/>
      <c r="F301" s="418"/>
      <c r="G301" s="477"/>
      <c r="H301" s="478"/>
      <c r="I301" s="418"/>
      <c r="J301" s="421"/>
      <c r="K301" s="421"/>
      <c r="L301" s="879"/>
      <c r="M301" s="230"/>
      <c r="N301" s="424"/>
      <c r="O301" s="422"/>
      <c r="P301" s="416"/>
      <c r="Q301" s="425"/>
      <c r="R301" s="479"/>
      <c r="S301" s="418">
        <f>R301*E298</f>
        <v>0</v>
      </c>
      <c r="T301" s="418"/>
    </row>
    <row r="302" spans="1:20" s="3" customFormat="1" hidden="1">
      <c r="A302" s="383"/>
      <c r="B302" s="383"/>
      <c r="C302" s="416"/>
      <c r="D302" s="383"/>
      <c r="E302" s="476"/>
      <c r="F302" s="418"/>
      <c r="G302" s="477"/>
      <c r="H302" s="478"/>
      <c r="I302" s="418"/>
      <c r="J302" s="421"/>
      <c r="K302" s="421"/>
      <c r="L302" s="879"/>
      <c r="M302" s="230"/>
      <c r="N302" s="424"/>
      <c r="O302" s="422"/>
      <c r="P302" s="416"/>
      <c r="Q302" s="425"/>
      <c r="R302" s="479"/>
      <c r="S302" s="418">
        <f>R302*E298</f>
        <v>0</v>
      </c>
      <c r="T302" s="418"/>
    </row>
    <row r="303" spans="1:20" s="3" customFormat="1" hidden="1">
      <c r="A303" s="383"/>
      <c r="B303" s="383"/>
      <c r="C303" s="416"/>
      <c r="D303" s="383"/>
      <c r="E303" s="476"/>
      <c r="F303" s="418"/>
      <c r="G303" s="477"/>
      <c r="H303" s="478"/>
      <c r="I303" s="418"/>
      <c r="J303" s="421"/>
      <c r="K303" s="421"/>
      <c r="L303" s="879"/>
      <c r="M303" s="230"/>
      <c r="N303" s="424"/>
      <c r="O303" s="422"/>
      <c r="P303" s="416"/>
      <c r="Q303" s="425"/>
      <c r="R303" s="479"/>
      <c r="S303" s="418">
        <f>R303*E298</f>
        <v>0</v>
      </c>
      <c r="T303" s="418"/>
    </row>
    <row r="304" spans="1:20" s="3" customFormat="1" ht="12.75" hidden="1" customHeight="1">
      <c r="A304" s="383"/>
      <c r="B304" s="383"/>
      <c r="C304" s="416"/>
      <c r="D304" s="383"/>
      <c r="E304" s="476"/>
      <c r="F304" s="418"/>
      <c r="G304" s="477"/>
      <c r="H304" s="478"/>
      <c r="I304" s="418"/>
      <c r="J304" s="421"/>
      <c r="K304" s="421"/>
      <c r="L304" s="879"/>
      <c r="M304" s="230"/>
      <c r="N304" s="424"/>
      <c r="O304" s="422"/>
      <c r="P304" s="416"/>
      <c r="Q304" s="425"/>
      <c r="R304" s="480"/>
      <c r="S304" s="418">
        <f>R304*E298</f>
        <v>0</v>
      </c>
      <c r="T304" s="418"/>
    </row>
    <row r="305" spans="1:20" s="3" customFormat="1" ht="12" hidden="1" customHeight="1">
      <c r="A305" s="383"/>
      <c r="B305" s="383"/>
      <c r="C305" s="416"/>
      <c r="D305" s="383"/>
      <c r="E305" s="476"/>
      <c r="F305" s="418"/>
      <c r="G305" s="477"/>
      <c r="H305" s="478"/>
      <c r="I305" s="418"/>
      <c r="J305" s="421"/>
      <c r="K305" s="421"/>
      <c r="L305" s="879"/>
      <c r="M305" s="230"/>
      <c r="N305" s="424"/>
      <c r="O305" s="422"/>
      <c r="P305" s="416"/>
      <c r="Q305" s="425"/>
      <c r="R305" s="480"/>
      <c r="S305" s="418">
        <f>R305*E298</f>
        <v>0</v>
      </c>
      <c r="T305" s="418"/>
    </row>
    <row r="306" spans="1:20" s="3" customFormat="1" hidden="1">
      <c r="A306" s="427"/>
      <c r="B306" s="383"/>
      <c r="C306" s="416"/>
      <c r="D306" s="383"/>
      <c r="E306" s="476"/>
      <c r="F306" s="418"/>
      <c r="G306" s="477"/>
      <c r="H306" s="478"/>
      <c r="I306" s="418"/>
      <c r="J306" s="431"/>
      <c r="K306" s="431"/>
      <c r="L306" s="879"/>
      <c r="M306" s="230"/>
      <c r="N306" s="424"/>
      <c r="O306" s="422"/>
      <c r="P306" s="416"/>
      <c r="Q306" s="425"/>
      <c r="R306" s="480"/>
      <c r="S306" s="430">
        <f>R306*E298</f>
        <v>0</v>
      </c>
      <c r="T306" s="430"/>
    </row>
    <row r="307" spans="1:20" ht="27" customHeight="1">
      <c r="A307" s="370">
        <f>A298+1</f>
        <v>34</v>
      </c>
      <c r="B307" s="371" t="s">
        <v>402</v>
      </c>
      <c r="C307" s="372" t="s">
        <v>403</v>
      </c>
      <c r="D307" s="371" t="s">
        <v>404</v>
      </c>
      <c r="E307" s="482">
        <v>90</v>
      </c>
      <c r="F307" s="374">
        <v>9.8000000000000004E-2</v>
      </c>
      <c r="G307" s="462">
        <f>F307*E307</f>
        <v>8.82</v>
      </c>
      <c r="H307" s="440">
        <f>F307*$H$9</f>
        <v>0.14221322934719816</v>
      </c>
      <c r="I307" s="485">
        <v>5.0000000000000001E-3</v>
      </c>
      <c r="J307" s="440">
        <f>I307*E307</f>
        <v>0.45</v>
      </c>
      <c r="K307" s="440">
        <f>$K$9*I307</f>
        <v>1.5250100000000001E-2</v>
      </c>
      <c r="L307" s="442">
        <f>(R307*T307+R308*T308+R309*T309+R310*T310+R311*T311+R312*T312+R313*T313+R314*T314+R315*T315)*L$9</f>
        <v>0.46665611999999995</v>
      </c>
      <c r="M307" s="443">
        <f>H307+K307+L307</f>
        <v>0.6241194493471981</v>
      </c>
      <c r="N307" s="444">
        <f>M307*E307</f>
        <v>56.170750441247826</v>
      </c>
      <c r="O307" s="463">
        <f>E307*L307</f>
        <v>41.999050799999999</v>
      </c>
      <c r="P307" s="460" t="s">
        <v>405</v>
      </c>
      <c r="Q307" s="464" t="s">
        <v>404</v>
      </c>
      <c r="R307" s="482">
        <v>1</v>
      </c>
      <c r="S307" s="448">
        <f>R307*E307</f>
        <v>90</v>
      </c>
      <c r="T307" s="498">
        <v>0.4</v>
      </c>
    </row>
    <row r="308" spans="1:20" ht="12" hidden="1" customHeight="1">
      <c r="A308" s="387"/>
      <c r="B308" s="384"/>
      <c r="C308" s="385"/>
      <c r="D308" s="384"/>
      <c r="E308" s="386"/>
      <c r="F308" s="387"/>
      <c r="G308" s="468"/>
      <c r="H308" s="454"/>
      <c r="I308" s="387"/>
      <c r="J308" s="390"/>
      <c r="K308" s="390"/>
      <c r="L308" s="391"/>
      <c r="M308" s="392"/>
      <c r="N308" s="393"/>
      <c r="O308" s="394"/>
      <c r="P308" s="398"/>
      <c r="Q308" s="395"/>
      <c r="R308" s="386"/>
      <c r="S308" s="459">
        <f>R308*E307</f>
        <v>0</v>
      </c>
      <c r="T308" s="397"/>
    </row>
    <row r="309" spans="1:20" ht="12" hidden="1" customHeight="1">
      <c r="A309" s="387"/>
      <c r="B309" s="384"/>
      <c r="C309" s="398"/>
      <c r="D309" s="384"/>
      <c r="E309" s="386"/>
      <c r="F309" s="387"/>
      <c r="G309" s="468"/>
      <c r="H309" s="454"/>
      <c r="I309" s="387"/>
      <c r="J309" s="390"/>
      <c r="K309" s="390"/>
      <c r="L309" s="391"/>
      <c r="M309" s="392"/>
      <c r="N309" s="393"/>
      <c r="O309" s="394"/>
      <c r="P309" s="398"/>
      <c r="Q309" s="395"/>
      <c r="R309" s="386"/>
      <c r="S309" s="459">
        <f>R309*E307</f>
        <v>0</v>
      </c>
      <c r="T309" s="397"/>
    </row>
    <row r="310" spans="1:20" ht="12" hidden="1" customHeight="1">
      <c r="A310" s="387"/>
      <c r="B310" s="384"/>
      <c r="C310" s="398"/>
      <c r="D310" s="384"/>
      <c r="E310" s="386"/>
      <c r="F310" s="387"/>
      <c r="G310" s="468"/>
      <c r="H310" s="454"/>
      <c r="I310" s="387"/>
      <c r="J310" s="390"/>
      <c r="K310" s="390"/>
      <c r="L310" s="391"/>
      <c r="M310" s="392"/>
      <c r="N310" s="393"/>
      <c r="O310" s="394"/>
      <c r="P310" s="398"/>
      <c r="Q310" s="395"/>
      <c r="R310" s="386"/>
      <c r="S310" s="459">
        <f>R310*E307</f>
        <v>0</v>
      </c>
      <c r="T310" s="397"/>
    </row>
    <row r="311" spans="1:20" ht="12" hidden="1" customHeight="1">
      <c r="A311" s="387"/>
      <c r="B311" s="384"/>
      <c r="C311" s="398"/>
      <c r="D311" s="384"/>
      <c r="E311" s="386"/>
      <c r="F311" s="387"/>
      <c r="G311" s="468"/>
      <c r="H311" s="454"/>
      <c r="I311" s="387"/>
      <c r="J311" s="390"/>
      <c r="K311" s="390"/>
      <c r="L311" s="391"/>
      <c r="M311" s="392"/>
      <c r="N311" s="393"/>
      <c r="O311" s="394"/>
      <c r="P311" s="398"/>
      <c r="Q311" s="395"/>
      <c r="R311" s="386"/>
      <c r="S311" s="459">
        <f>R311*E307</f>
        <v>0</v>
      </c>
      <c r="T311" s="397"/>
    </row>
    <row r="312" spans="1:20" ht="12" hidden="1" customHeight="1">
      <c r="A312" s="387"/>
      <c r="B312" s="384"/>
      <c r="C312" s="398"/>
      <c r="D312" s="384"/>
      <c r="E312" s="386"/>
      <c r="F312" s="387"/>
      <c r="G312" s="468"/>
      <c r="H312" s="454"/>
      <c r="I312" s="387"/>
      <c r="J312" s="390"/>
      <c r="K312" s="390"/>
      <c r="L312" s="391"/>
      <c r="M312" s="392"/>
      <c r="N312" s="393"/>
      <c r="O312" s="394"/>
      <c r="P312" s="398"/>
      <c r="Q312" s="395"/>
      <c r="R312" s="386"/>
      <c r="S312" s="459">
        <f>R312*E307</f>
        <v>0</v>
      </c>
      <c r="T312" s="397"/>
    </row>
    <row r="313" spans="1:20" ht="12" hidden="1" customHeight="1">
      <c r="A313" s="387"/>
      <c r="B313" s="384"/>
      <c r="C313" s="398"/>
      <c r="D313" s="384"/>
      <c r="E313" s="386"/>
      <c r="F313" s="387"/>
      <c r="G313" s="468">
        <f>F313*E313</f>
        <v>0</v>
      </c>
      <c r="H313" s="454"/>
      <c r="I313" s="387"/>
      <c r="J313" s="390">
        <f>I313*E313</f>
        <v>0</v>
      </c>
      <c r="K313" s="390"/>
      <c r="L313" s="391"/>
      <c r="M313" s="392"/>
      <c r="N313" s="393"/>
      <c r="O313" s="394">
        <f>E313*L313</f>
        <v>0</v>
      </c>
      <c r="P313" s="398"/>
      <c r="Q313" s="395"/>
      <c r="R313" s="386"/>
      <c r="S313" s="459">
        <f>R313*E307</f>
        <v>0</v>
      </c>
      <c r="T313" s="397"/>
    </row>
    <row r="314" spans="1:20" hidden="1">
      <c r="A314" s="387"/>
      <c r="B314" s="384"/>
      <c r="C314" s="398"/>
      <c r="D314" s="384"/>
      <c r="E314" s="386"/>
      <c r="F314" s="387"/>
      <c r="G314" s="468"/>
      <c r="H314" s="454"/>
      <c r="I314" s="387"/>
      <c r="J314" s="390"/>
      <c r="K314" s="390"/>
      <c r="L314" s="391"/>
      <c r="M314" s="392"/>
      <c r="N314" s="393"/>
      <c r="O314" s="394"/>
      <c r="P314" s="398"/>
      <c r="Q314" s="395"/>
      <c r="R314" s="386"/>
      <c r="S314" s="459">
        <f>R314*E307</f>
        <v>0</v>
      </c>
      <c r="T314" s="397"/>
    </row>
    <row r="315" spans="1:20" hidden="1">
      <c r="A315" s="402"/>
      <c r="B315" s="399"/>
      <c r="C315" s="400"/>
      <c r="D315" s="399"/>
      <c r="E315" s="401"/>
      <c r="F315" s="402"/>
      <c r="G315" s="499"/>
      <c r="H315" s="500"/>
      <c r="I315" s="402"/>
      <c r="J315" s="403"/>
      <c r="K315" s="403"/>
      <c r="L315" s="404"/>
      <c r="M315" s="405"/>
      <c r="N315" s="406"/>
      <c r="O315" s="407"/>
      <c r="P315" s="400"/>
      <c r="Q315" s="408"/>
      <c r="R315" s="401"/>
      <c r="S315" s="501">
        <f>R315*E307</f>
        <v>0</v>
      </c>
      <c r="T315" s="409"/>
    </row>
    <row r="316" spans="1:20" ht="17.25" customHeight="1">
      <c r="A316" s="371"/>
      <c r="B316" s="502"/>
      <c r="C316" s="503" t="s">
        <v>271</v>
      </c>
      <c r="D316" s="371"/>
      <c r="E316" s="504"/>
      <c r="F316" s="504"/>
      <c r="G316" s="504">
        <f>SUM(G10:G315)</f>
        <v>628.32000000000005</v>
      </c>
      <c r="H316" s="504"/>
      <c r="I316" s="504"/>
      <c r="J316" s="504">
        <f>SUM(J10:J315)</f>
        <v>17.233299999999996</v>
      </c>
      <c r="K316" s="504"/>
      <c r="L316" s="466"/>
      <c r="M316" s="504"/>
      <c r="N316" s="466">
        <f>SUM(N10:N315)</f>
        <v>2923.6538766450117</v>
      </c>
      <c r="O316" s="504">
        <f>SUM(O10:O315)</f>
        <v>1959.3020051072624</v>
      </c>
      <c r="P316" s="505"/>
      <c r="Q316" s="504"/>
      <c r="R316" s="482"/>
      <c r="S316" s="506"/>
      <c r="T316" s="498"/>
    </row>
    <row r="317" spans="1:20" s="524" customFormat="1" hidden="1">
      <c r="A317" s="515"/>
      <c r="B317" s="516"/>
      <c r="C317" s="517" t="s">
        <v>272</v>
      </c>
      <c r="D317" s="515"/>
      <c r="E317" s="518"/>
      <c r="F317" s="519"/>
      <c r="G317" s="519"/>
      <c r="H317" s="520"/>
      <c r="I317" s="521"/>
      <c r="J317" s="520"/>
      <c r="K317" s="520"/>
      <c r="L317" s="520"/>
      <c r="M317" s="519"/>
      <c r="N317" s="520"/>
      <c r="O317" s="522"/>
      <c r="P317" s="518"/>
      <c r="Q317" s="523"/>
      <c r="S317" s="3134"/>
      <c r="T317" s="3135"/>
    </row>
    <row r="318" spans="1:20" s="524" customFormat="1">
      <c r="A318" s="515"/>
      <c r="B318" s="525">
        <f>$H$9</f>
        <v>1.451155401502022</v>
      </c>
      <c r="C318" s="3136" t="s">
        <v>273</v>
      </c>
      <c r="D318" s="3136"/>
      <c r="E318" s="518"/>
      <c r="I318" s="527"/>
      <c r="L318" s="528"/>
      <c r="N318" s="528"/>
      <c r="P318" s="529">
        <f>G316</f>
        <v>628.32000000000005</v>
      </c>
      <c r="Q318" s="3126">
        <f>P318*$B318</f>
        <v>911.78996187175062</v>
      </c>
      <c r="R318" s="3126"/>
      <c r="S318" s="3137"/>
      <c r="T318" s="3137"/>
    </row>
    <row r="319" spans="1:20" s="519" customFormat="1">
      <c r="B319" s="531">
        <f>$K$9</f>
        <v>3.05002</v>
      </c>
      <c r="C319" s="3136" t="s">
        <v>274</v>
      </c>
      <c r="D319" s="3136"/>
      <c r="E319" s="532"/>
      <c r="I319" s="521"/>
      <c r="L319" s="520"/>
      <c r="N319" s="520"/>
      <c r="P319" s="529">
        <f>J316</f>
        <v>17.233299999999996</v>
      </c>
      <c r="Q319" s="3126">
        <f>P319*$B319</f>
        <v>52.561909665999991</v>
      </c>
      <c r="R319" s="3126"/>
      <c r="S319" s="533"/>
      <c r="T319" s="533"/>
    </row>
    <row r="320" spans="1:20" s="524" customFormat="1">
      <c r="B320" s="535">
        <f>L$9</f>
        <v>1.1666402999999999</v>
      </c>
      <c r="C320" s="526" t="s">
        <v>253</v>
      </c>
      <c r="D320" s="532"/>
      <c r="E320" s="532"/>
      <c r="F320" s="536"/>
      <c r="I320" s="527"/>
      <c r="L320" s="528"/>
      <c r="N320" s="528"/>
      <c r="P320" s="529">
        <f>O316/L$9</f>
        <v>1679.4396740000004</v>
      </c>
      <c r="Q320" s="3126">
        <f>P320*$B320</f>
        <v>1959.3020051072624</v>
      </c>
      <c r="R320" s="3126"/>
      <c r="S320" s="533"/>
      <c r="T320" s="533"/>
    </row>
    <row r="321" spans="1:20" s="524" customFormat="1">
      <c r="A321" s="551"/>
      <c r="B321" s="515"/>
      <c r="C321" s="552" t="s">
        <v>251</v>
      </c>
      <c r="D321" s="515"/>
      <c r="E321" s="539"/>
      <c r="F321" s="536"/>
      <c r="I321" s="527"/>
      <c r="L321" s="528"/>
      <c r="N321" s="528"/>
      <c r="O321" s="516"/>
      <c r="P321" s="1463">
        <f>Q318+Q319+Q320</f>
        <v>2923.653876645013</v>
      </c>
      <c r="Q321" s="3128"/>
      <c r="R321" s="3128"/>
      <c r="S321" s="3129"/>
      <c r="T321" s="3129"/>
    </row>
    <row r="322" spans="1:20" s="524" customFormat="1" hidden="1">
      <c r="A322" s="515"/>
      <c r="B322" s="515"/>
      <c r="C322" s="515"/>
      <c r="D322" s="515"/>
      <c r="E322" s="539"/>
      <c r="F322" s="536"/>
      <c r="I322" s="527"/>
      <c r="L322" s="528"/>
      <c r="N322" s="528"/>
      <c r="P322" s="1463"/>
      <c r="Q322" s="535"/>
      <c r="R322" s="554"/>
      <c r="S322" s="537"/>
      <c r="T322" s="1464"/>
    </row>
    <row r="323" spans="1:20" s="524" customFormat="1" ht="20.25" customHeight="1">
      <c r="B323" s="555">
        <f>M$9</f>
        <v>0.13300000000000001</v>
      </c>
      <c r="C323" s="524" t="s">
        <v>275</v>
      </c>
      <c r="D323" s="556"/>
      <c r="E323" s="557"/>
      <c r="F323" s="536"/>
      <c r="I323" s="527"/>
      <c r="L323" s="528"/>
      <c r="N323" s="528"/>
      <c r="P323" s="1463">
        <f>P321*$B323</f>
        <v>388.84596559378673</v>
      </c>
      <c r="Q323" s="3141"/>
      <c r="R323" s="3141"/>
      <c r="S323" s="3141"/>
      <c r="T323" s="3141"/>
    </row>
    <row r="324" spans="1:20" s="524" customFormat="1" hidden="1">
      <c r="B324" s="516"/>
      <c r="D324" s="556"/>
      <c r="E324" s="557"/>
      <c r="F324" s="536"/>
      <c r="I324" s="527"/>
      <c r="L324" s="528"/>
      <c r="N324" s="528"/>
      <c r="P324" s="1463"/>
      <c r="Q324" s="559"/>
      <c r="R324" s="1465"/>
      <c r="S324" s="1465"/>
      <c r="T324" s="535"/>
    </row>
    <row r="325" spans="1:20" s="524" customFormat="1" ht="18" customHeight="1">
      <c r="B325" s="516"/>
      <c r="C325" s="560" t="s">
        <v>251</v>
      </c>
      <c r="D325" s="556"/>
      <c r="E325" s="557"/>
      <c r="F325" s="536"/>
      <c r="I325" s="527"/>
      <c r="K325" s="561"/>
      <c r="L325" s="528"/>
      <c r="N325" s="528"/>
      <c r="P325" s="1463">
        <f>P323+P321</f>
        <v>3312.4998422387998</v>
      </c>
      <c r="Q325" s="3141"/>
      <c r="R325" s="3141"/>
      <c r="S325" s="3141"/>
      <c r="T325" s="3141"/>
    </row>
    <row r="326" spans="1:20" s="524" customFormat="1" hidden="1">
      <c r="B326" s="516"/>
      <c r="D326" s="556"/>
      <c r="E326" s="557"/>
      <c r="F326" s="536"/>
      <c r="I326" s="527"/>
      <c r="L326" s="528"/>
      <c r="N326" s="528"/>
      <c r="P326" s="1463"/>
      <c r="Q326" s="562"/>
      <c r="R326" s="1465"/>
      <c r="S326" s="1465"/>
      <c r="T326" s="535"/>
    </row>
    <row r="327" spans="1:20" s="524" customFormat="1" ht="16.5" customHeight="1">
      <c r="B327" s="530">
        <f>N$9</f>
        <v>0.11</v>
      </c>
      <c r="C327" s="524" t="s">
        <v>276</v>
      </c>
      <c r="D327" s="563"/>
      <c r="E327" s="557"/>
      <c r="F327" s="536"/>
      <c r="I327" s="527"/>
      <c r="L327" s="528"/>
      <c r="N327" s="528"/>
      <c r="P327" s="1463">
        <f>P325*$B327</f>
        <v>364.37498264626799</v>
      </c>
      <c r="Q327" s="3141"/>
      <c r="R327" s="3141"/>
      <c r="S327" s="3141"/>
      <c r="T327" s="3141"/>
    </row>
    <row r="328" spans="1:20" s="524" customFormat="1" hidden="1">
      <c r="A328" s="540"/>
      <c r="B328" s="516"/>
      <c r="D328" s="556"/>
      <c r="E328" s="557"/>
      <c r="F328" s="536"/>
      <c r="I328" s="527"/>
      <c r="L328" s="528"/>
      <c r="N328" s="528"/>
      <c r="P328" s="1463"/>
      <c r="Q328" s="559"/>
      <c r="R328" s="1465"/>
      <c r="S328" s="1465"/>
      <c r="T328" s="535"/>
    </row>
    <row r="329" spans="1:20" s="524" customFormat="1" ht="18.75" customHeight="1">
      <c r="A329" s="540"/>
      <c r="B329" s="515"/>
      <c r="C329" s="552" t="s">
        <v>251</v>
      </c>
      <c r="D329" s="556"/>
      <c r="E329" s="557"/>
      <c r="F329" s="536"/>
      <c r="I329" s="527"/>
      <c r="L329" s="528"/>
      <c r="N329" s="528"/>
      <c r="P329" s="1463">
        <f>P327+P325</f>
        <v>3676.8748248850679</v>
      </c>
      <c r="Q329" s="3141"/>
      <c r="R329" s="3141"/>
      <c r="S329" s="3141"/>
      <c r="T329" s="3141"/>
    </row>
  </sheetData>
  <mergeCells count="18">
    <mergeCell ref="C319:D319"/>
    <mergeCell ref="Q319:R319"/>
    <mergeCell ref="Q320:R320"/>
    <mergeCell ref="Q321:R321"/>
    <mergeCell ref="P6:T6"/>
    <mergeCell ref="S317:T317"/>
    <mergeCell ref="C318:D318"/>
    <mergeCell ref="Q318:R318"/>
    <mergeCell ref="S318:T318"/>
    <mergeCell ref="Q327:R327"/>
    <mergeCell ref="S327:T327"/>
    <mergeCell ref="Q329:R329"/>
    <mergeCell ref="S329:T329"/>
    <mergeCell ref="S321:T321"/>
    <mergeCell ref="Q323:R323"/>
    <mergeCell ref="S323:T323"/>
    <mergeCell ref="Q325:R325"/>
    <mergeCell ref="S325:T325"/>
  </mergeCells>
  <phoneticPr fontId="99" type="noConversion"/>
  <printOptions gridLinesSet="0"/>
  <pageMargins left="0.17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345"/>
  <sheetViews>
    <sheetView showGridLines="0" topLeftCell="A298" zoomScale="89" zoomScaleNormal="89" workbookViewId="0">
      <selection activeCell="H348" sqref="H348"/>
    </sheetView>
  </sheetViews>
  <sheetFormatPr defaultRowHeight="12"/>
  <cols>
    <col min="1" max="1" width="4.140625" style="339" customWidth="1"/>
    <col min="2" max="2" width="7" style="339" customWidth="1"/>
    <col min="3" max="3" width="38" style="339" customWidth="1"/>
    <col min="4" max="4" width="5.140625" style="512" customWidth="1"/>
    <col min="5" max="5" width="5.7109375" style="340" customWidth="1"/>
    <col min="6" max="6" width="6" style="340" customWidth="1"/>
    <col min="7" max="7" width="10" style="340" hidden="1" customWidth="1"/>
    <col min="8" max="8" width="5.42578125" style="340" customWidth="1"/>
    <col min="9" max="9" width="5.28515625" style="340" customWidth="1"/>
    <col min="10" max="10" width="4.42578125" style="510" hidden="1" customWidth="1"/>
    <col min="11" max="11" width="6" style="510" customWidth="1"/>
    <col min="12" max="12" width="7.42578125" style="510" customWidth="1"/>
    <col min="13" max="13" width="8.5703125" style="340" customWidth="1"/>
    <col min="14" max="14" width="9.42578125" style="510" customWidth="1"/>
    <col min="15" max="15" width="0.85546875" style="509" hidden="1" customWidth="1"/>
    <col min="16" max="16" width="14.7109375" style="564" customWidth="1"/>
    <col min="17" max="17" width="4.85546875" style="512" customWidth="1"/>
    <col min="18" max="18" width="5.28515625" style="338" customWidth="1"/>
    <col min="19" max="19" width="4.7109375" style="339" customWidth="1"/>
    <col min="20" max="20" width="6.7109375" style="340" customWidth="1"/>
    <col min="21" max="16384" width="9.140625" style="339"/>
  </cols>
  <sheetData>
    <row r="1" spans="1:20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326"/>
      <c r="F1" s="231"/>
      <c r="G1" s="231"/>
      <c r="H1" s="231"/>
      <c r="I1" s="231"/>
      <c r="J1" s="231"/>
      <c r="K1" s="231"/>
      <c r="L1" s="326"/>
      <c r="M1" s="231"/>
      <c r="N1" s="231"/>
      <c r="O1" s="231"/>
      <c r="P1" s="231"/>
      <c r="Q1" s="231"/>
      <c r="R1" s="231"/>
      <c r="S1" s="231"/>
      <c r="T1" s="327"/>
    </row>
    <row r="2" spans="1:20" s="236" customFormat="1" ht="14.25">
      <c r="A2" s="232" t="s">
        <v>516</v>
      </c>
      <c r="B2" s="233"/>
      <c r="C2" s="233"/>
      <c r="D2" s="234"/>
      <c r="E2" s="328"/>
      <c r="F2" s="235"/>
      <c r="G2" s="235"/>
      <c r="H2" s="235"/>
      <c r="I2" s="235"/>
      <c r="J2" s="235"/>
      <c r="K2" s="235"/>
      <c r="L2" s="329"/>
      <c r="M2" s="235"/>
      <c r="N2" s="235"/>
      <c r="O2" s="235"/>
      <c r="P2" s="235"/>
      <c r="Q2" s="235"/>
      <c r="R2" s="235"/>
      <c r="S2" s="235"/>
      <c r="T2" s="329"/>
    </row>
    <row r="3" spans="1:20" s="245" customFormat="1" ht="14.25">
      <c r="A3" s="237" t="s">
        <v>1263</v>
      </c>
      <c r="B3" s="238"/>
      <c r="C3" s="238"/>
      <c r="D3" s="239"/>
      <c r="E3" s="330"/>
      <c r="F3" s="239"/>
      <c r="G3" s="239"/>
      <c r="H3" s="240"/>
      <c r="I3" s="239"/>
      <c r="J3" s="240"/>
      <c r="K3" s="240"/>
      <c r="L3" s="330"/>
      <c r="M3" s="239"/>
      <c r="N3" s="240"/>
      <c r="O3" s="241"/>
      <c r="P3" s="242"/>
      <c r="Q3" s="239"/>
      <c r="R3" s="243"/>
      <c r="S3" s="244"/>
      <c r="T3" s="331"/>
    </row>
    <row r="4" spans="1:20">
      <c r="A4" s="332"/>
      <c r="B4" s="333"/>
      <c r="C4" s="333"/>
      <c r="D4" s="332"/>
      <c r="E4" s="332"/>
      <c r="F4" s="332"/>
      <c r="G4" s="332"/>
      <c r="H4" s="332"/>
      <c r="I4" s="332"/>
      <c r="J4" s="334"/>
      <c r="K4" s="334"/>
      <c r="L4" s="334"/>
      <c r="M4" s="332"/>
      <c r="N4" s="334">
        <f>P344</f>
        <v>5402.9935919054169</v>
      </c>
      <c r="O4" s="335"/>
      <c r="P4" s="336" t="s">
        <v>242</v>
      </c>
      <c r="Q4" s="337"/>
    </row>
    <row r="5" spans="1:20" s="349" customFormat="1" ht="15.75" customHeight="1">
      <c r="A5" s="341"/>
      <c r="B5" s="342"/>
      <c r="C5" s="342"/>
      <c r="D5" s="343"/>
      <c r="E5" s="343"/>
      <c r="F5" s="344" t="s">
        <v>243</v>
      </c>
      <c r="G5" s="344"/>
      <c r="H5" s="345"/>
      <c r="I5" s="344"/>
      <c r="J5" s="344"/>
      <c r="K5" s="344"/>
      <c r="L5" s="345"/>
      <c r="M5" s="346"/>
      <c r="N5" s="347"/>
      <c r="O5" s="344"/>
      <c r="P5" s="348"/>
      <c r="Q5" s="344"/>
      <c r="R5" s="344"/>
      <c r="S5" s="344"/>
      <c r="T5" s="343"/>
    </row>
    <row r="6" spans="1:20" s="349" customFormat="1" ht="60.75" customHeight="1">
      <c r="A6" s="350"/>
      <c r="B6" s="351" t="s">
        <v>244</v>
      </c>
      <c r="C6" s="352"/>
      <c r="D6" s="353" t="s">
        <v>245</v>
      </c>
      <c r="E6" s="353" t="s">
        <v>246</v>
      </c>
      <c r="F6" s="354" t="s">
        <v>247</v>
      </c>
      <c r="G6" s="355"/>
      <c r="H6" s="354" t="s">
        <v>248</v>
      </c>
      <c r="I6" s="356" t="s">
        <v>249</v>
      </c>
      <c r="J6" s="355"/>
      <c r="K6" s="355"/>
      <c r="L6" s="357" t="s">
        <v>250</v>
      </c>
      <c r="M6" s="357" t="s">
        <v>251</v>
      </c>
      <c r="N6" s="358" t="s">
        <v>252</v>
      </c>
      <c r="O6" s="359" t="s">
        <v>253</v>
      </c>
      <c r="P6" s="3131" t="s">
        <v>253</v>
      </c>
      <c r="Q6" s="3132"/>
      <c r="R6" s="3132"/>
      <c r="S6" s="3132"/>
      <c r="T6" s="3133"/>
    </row>
    <row r="7" spans="1:20" s="366" customFormat="1" ht="48" customHeight="1">
      <c r="A7" s="360" t="s">
        <v>254</v>
      </c>
      <c r="B7" s="361" t="s">
        <v>255</v>
      </c>
      <c r="C7" s="362" t="s">
        <v>256</v>
      </c>
      <c r="D7" s="363" t="s">
        <v>257</v>
      </c>
      <c r="E7" s="364"/>
      <c r="F7" s="354" t="s">
        <v>258</v>
      </c>
      <c r="G7" s="354" t="s">
        <v>259</v>
      </c>
      <c r="H7" s="354" t="s">
        <v>242</v>
      </c>
      <c r="I7" s="354" t="s">
        <v>260</v>
      </c>
      <c r="J7" s="354" t="s">
        <v>261</v>
      </c>
      <c r="K7" s="354" t="s">
        <v>242</v>
      </c>
      <c r="L7" s="354" t="s">
        <v>242</v>
      </c>
      <c r="M7" s="354" t="s">
        <v>242</v>
      </c>
      <c r="N7" s="354" t="s">
        <v>242</v>
      </c>
      <c r="O7" s="354" t="s">
        <v>262</v>
      </c>
      <c r="P7" s="365" t="s">
        <v>263</v>
      </c>
      <c r="Q7" s="354" t="s">
        <v>264</v>
      </c>
      <c r="R7" s="354" t="s">
        <v>265</v>
      </c>
      <c r="S7" s="354" t="s">
        <v>266</v>
      </c>
      <c r="T7" s="354" t="s">
        <v>267</v>
      </c>
    </row>
    <row r="8" spans="1:20" s="366" customFormat="1">
      <c r="A8" s="367">
        <v>1</v>
      </c>
      <c r="B8" s="365">
        <v>2</v>
      </c>
      <c r="C8" s="367">
        <v>3</v>
      </c>
      <c r="D8" s="367">
        <v>4</v>
      </c>
      <c r="E8" s="367">
        <v>5</v>
      </c>
      <c r="F8" s="367">
        <v>6</v>
      </c>
      <c r="G8" s="367">
        <v>7</v>
      </c>
      <c r="H8" s="368" t="s">
        <v>268</v>
      </c>
      <c r="I8" s="367">
        <v>8</v>
      </c>
      <c r="J8" s="367">
        <v>9</v>
      </c>
      <c r="K8" s="367" t="s">
        <v>269</v>
      </c>
      <c r="L8" s="369">
        <v>10</v>
      </c>
      <c r="M8" s="369">
        <v>11</v>
      </c>
      <c r="N8" s="369">
        <v>12</v>
      </c>
      <c r="O8" s="367"/>
      <c r="P8" s="365">
        <v>13</v>
      </c>
      <c r="Q8" s="367">
        <f>P8+1</f>
        <v>14</v>
      </c>
      <c r="R8" s="367">
        <f>Q8+1</f>
        <v>15</v>
      </c>
      <c r="S8" s="367">
        <f>R8+1</f>
        <v>16</v>
      </c>
      <c r="T8" s="367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856" customFormat="1" ht="27.75" customHeight="1">
      <c r="A10" s="851">
        <v>1</v>
      </c>
      <c r="B10" s="851" t="s">
        <v>477</v>
      </c>
      <c r="C10" s="852" t="s">
        <v>478</v>
      </c>
      <c r="D10" s="851" t="s">
        <v>270</v>
      </c>
      <c r="E10" s="853">
        <v>80</v>
      </c>
      <c r="F10" s="854">
        <v>0.86</v>
      </c>
      <c r="G10" s="854">
        <f>F10*E10</f>
        <v>68.8</v>
      </c>
      <c r="H10" s="855">
        <f>$H$9*F10</f>
        <v>1.2479936452917388</v>
      </c>
      <c r="I10" s="854">
        <v>7.0000000000000007E-2</v>
      </c>
      <c r="J10" s="217">
        <f>E10*I10</f>
        <v>5.6000000000000005</v>
      </c>
      <c r="K10" s="217">
        <f>$K$9*I10</f>
        <v>0.21350140000000001</v>
      </c>
      <c r="L10" s="878">
        <f>(R10*T10+R11*T11+R12*T12+R13*T13+R14*T14+R15*T15+R16*T16+R17*T17+R18*T18)*L$9</f>
        <v>3.9899098259999994</v>
      </c>
      <c r="M10" s="218">
        <f>H10+K10+L10</f>
        <v>5.4514048712917385</v>
      </c>
      <c r="N10" s="315">
        <f>M10*E10</f>
        <v>436.11238970333909</v>
      </c>
      <c r="O10" s="474">
        <f>E10*L10</f>
        <v>319.19278607999996</v>
      </c>
      <c r="P10" s="852" t="s">
        <v>444</v>
      </c>
      <c r="Q10" s="370" t="s">
        <v>270</v>
      </c>
      <c r="R10" s="414">
        <v>1</v>
      </c>
      <c r="S10" s="854">
        <f>R10*E10</f>
        <v>80</v>
      </c>
      <c r="T10" s="413">
        <v>3.42</v>
      </c>
    </row>
    <row r="11" spans="1:20" s="856" customFormat="1" ht="12" hidden="1" customHeight="1">
      <c r="A11" s="858"/>
      <c r="B11" s="858"/>
      <c r="C11" s="859"/>
      <c r="D11" s="858"/>
      <c r="E11" s="860"/>
      <c r="F11" s="861"/>
      <c r="G11" s="861"/>
      <c r="H11" s="862"/>
      <c r="I11" s="861"/>
      <c r="J11" s="421"/>
      <c r="K11" s="421"/>
      <c r="L11" s="879"/>
      <c r="M11" s="230"/>
      <c r="N11" s="424"/>
      <c r="O11" s="422"/>
      <c r="P11" s="859"/>
      <c r="Q11" s="863"/>
      <c r="R11" s="864"/>
      <c r="S11" s="861">
        <f>R11*E10</f>
        <v>0</v>
      </c>
      <c r="T11" s="861"/>
    </row>
    <row r="12" spans="1:20" s="856" customFormat="1" ht="12" hidden="1" customHeight="1">
      <c r="A12" s="858"/>
      <c r="B12" s="858"/>
      <c r="C12" s="859"/>
      <c r="D12" s="858"/>
      <c r="E12" s="860"/>
      <c r="F12" s="861"/>
      <c r="G12" s="861"/>
      <c r="H12" s="862"/>
      <c r="I12" s="861"/>
      <c r="J12" s="421"/>
      <c r="K12" s="421"/>
      <c r="L12" s="879"/>
      <c r="M12" s="230"/>
      <c r="N12" s="424"/>
      <c r="O12" s="422"/>
      <c r="P12" s="859"/>
      <c r="Q12" s="863"/>
      <c r="R12" s="864"/>
      <c r="S12" s="861">
        <f>R12*E10</f>
        <v>0</v>
      </c>
      <c r="T12" s="861"/>
    </row>
    <row r="13" spans="1:20" s="856" customFormat="1" ht="12" hidden="1" customHeight="1">
      <c r="A13" s="858"/>
      <c r="B13" s="858"/>
      <c r="C13" s="859"/>
      <c r="D13" s="858"/>
      <c r="E13" s="860"/>
      <c r="F13" s="861"/>
      <c r="G13" s="861"/>
      <c r="H13" s="862"/>
      <c r="I13" s="861"/>
      <c r="J13" s="421"/>
      <c r="K13" s="421"/>
      <c r="L13" s="879"/>
      <c r="M13" s="230"/>
      <c r="N13" s="424"/>
      <c r="O13" s="422"/>
      <c r="P13" s="859"/>
      <c r="Q13" s="863"/>
      <c r="R13" s="864"/>
      <c r="S13" s="861">
        <f>R13*E10</f>
        <v>0</v>
      </c>
      <c r="T13" s="861"/>
    </row>
    <row r="14" spans="1:20" s="856" customFormat="1" ht="12" hidden="1" customHeight="1">
      <c r="A14" s="858"/>
      <c r="B14" s="858"/>
      <c r="C14" s="859"/>
      <c r="D14" s="858"/>
      <c r="E14" s="860"/>
      <c r="F14" s="861"/>
      <c r="G14" s="861"/>
      <c r="H14" s="862"/>
      <c r="I14" s="861"/>
      <c r="J14" s="421"/>
      <c r="K14" s="421"/>
      <c r="L14" s="879"/>
      <c r="M14" s="230"/>
      <c r="N14" s="424"/>
      <c r="O14" s="422"/>
      <c r="P14" s="859"/>
      <c r="Q14" s="863"/>
      <c r="R14" s="864"/>
      <c r="S14" s="861">
        <f>R14*E10</f>
        <v>0</v>
      </c>
      <c r="T14" s="861"/>
    </row>
    <row r="15" spans="1:20" s="856" customFormat="1" ht="12" hidden="1" customHeight="1">
      <c r="A15" s="858"/>
      <c r="B15" s="858"/>
      <c r="C15" s="859"/>
      <c r="D15" s="858"/>
      <c r="E15" s="860"/>
      <c r="F15" s="861"/>
      <c r="G15" s="861"/>
      <c r="H15" s="862"/>
      <c r="I15" s="861"/>
      <c r="J15" s="421"/>
      <c r="K15" s="421"/>
      <c r="L15" s="879"/>
      <c r="M15" s="230"/>
      <c r="N15" s="424"/>
      <c r="O15" s="422"/>
      <c r="P15" s="859"/>
      <c r="Q15" s="863"/>
      <c r="R15" s="864"/>
      <c r="S15" s="861">
        <f>R15*E10</f>
        <v>0</v>
      </c>
      <c r="T15" s="861"/>
    </row>
    <row r="16" spans="1:20" s="856" customFormat="1" ht="12" hidden="1" customHeight="1">
      <c r="A16" s="858"/>
      <c r="B16" s="858"/>
      <c r="C16" s="859"/>
      <c r="D16" s="858"/>
      <c r="E16" s="860"/>
      <c r="F16" s="861"/>
      <c r="G16" s="861"/>
      <c r="H16" s="862"/>
      <c r="I16" s="861"/>
      <c r="J16" s="421"/>
      <c r="K16" s="421"/>
      <c r="L16" s="879"/>
      <c r="M16" s="230"/>
      <c r="N16" s="424"/>
      <c r="O16" s="422"/>
      <c r="P16" s="859"/>
      <c r="Q16" s="863"/>
      <c r="R16" s="864"/>
      <c r="S16" s="861">
        <f>R16*E10</f>
        <v>0</v>
      </c>
      <c r="T16" s="861"/>
    </row>
    <row r="17" spans="1:20" s="856" customFormat="1" ht="12" hidden="1" customHeight="1">
      <c r="A17" s="858"/>
      <c r="B17" s="858"/>
      <c r="C17" s="859"/>
      <c r="D17" s="858"/>
      <c r="E17" s="860"/>
      <c r="F17" s="861"/>
      <c r="G17" s="861"/>
      <c r="H17" s="862"/>
      <c r="I17" s="861"/>
      <c r="J17" s="421"/>
      <c r="K17" s="421"/>
      <c r="L17" s="879"/>
      <c r="M17" s="230"/>
      <c r="N17" s="424"/>
      <c r="O17" s="422"/>
      <c r="P17" s="859"/>
      <c r="Q17" s="863"/>
      <c r="R17" s="864"/>
      <c r="S17" s="861">
        <f>R17*E10</f>
        <v>0</v>
      </c>
      <c r="T17" s="861"/>
    </row>
    <row r="18" spans="1:20" s="856" customFormat="1" hidden="1">
      <c r="A18" s="866"/>
      <c r="B18" s="866"/>
      <c r="C18" s="867"/>
      <c r="D18" s="866"/>
      <c r="E18" s="868"/>
      <c r="F18" s="869"/>
      <c r="G18" s="869"/>
      <c r="H18" s="870"/>
      <c r="I18" s="869"/>
      <c r="J18" s="431"/>
      <c r="K18" s="431"/>
      <c r="L18" s="879"/>
      <c r="M18" s="230"/>
      <c r="N18" s="424"/>
      <c r="O18" s="422"/>
      <c r="P18" s="867"/>
      <c r="Q18" s="871"/>
      <c r="R18" s="872"/>
      <c r="S18" s="869">
        <f>R18*E10</f>
        <v>0</v>
      </c>
      <c r="T18" s="869"/>
    </row>
    <row r="19" spans="1:20" s="3" customFormat="1" ht="18.75" customHeight="1">
      <c r="A19" s="370">
        <f>A10+1</f>
        <v>2</v>
      </c>
      <c r="B19" s="370" t="s">
        <v>479</v>
      </c>
      <c r="C19" s="411" t="s">
        <v>1100</v>
      </c>
      <c r="D19" s="27" t="s">
        <v>270</v>
      </c>
      <c r="E19" s="471">
        <v>34</v>
      </c>
      <c r="F19" s="413">
        <v>0.86</v>
      </c>
      <c r="G19" s="472">
        <f>F19*E19</f>
        <v>29.24</v>
      </c>
      <c r="H19" s="217">
        <f>$H$9*F19</f>
        <v>1.2479936452917388</v>
      </c>
      <c r="I19" s="413">
        <v>7.0000000000000007E-2</v>
      </c>
      <c r="J19" s="217">
        <f>E19*I19</f>
        <v>2.3800000000000003</v>
      </c>
      <c r="K19" s="217">
        <f>$K$9*I19</f>
        <v>0.21350140000000001</v>
      </c>
      <c r="L19" s="878">
        <f>(R19*T19+R20*T20+R21*T21+R22*T22+R23*T23+R24*T24+R25*T25+R26*T26+R27*T27)*L$9</f>
        <v>2.8699351379999998</v>
      </c>
      <c r="M19" s="218">
        <f>H19+K19+L19</f>
        <v>4.3314301832917383</v>
      </c>
      <c r="N19" s="315">
        <f>M19*E19</f>
        <v>147.26862623191911</v>
      </c>
      <c r="O19" s="474">
        <f>E19*L19</f>
        <v>97.577794691999998</v>
      </c>
      <c r="P19" s="852" t="s">
        <v>444</v>
      </c>
      <c r="Q19" s="370" t="s">
        <v>270</v>
      </c>
      <c r="R19" s="414">
        <v>1</v>
      </c>
      <c r="S19" s="413">
        <f>R19*E19</f>
        <v>34</v>
      </c>
      <c r="T19" s="413">
        <v>2.46</v>
      </c>
    </row>
    <row r="20" spans="1:20" s="3" customFormat="1" ht="12" hidden="1" customHeight="1">
      <c r="A20" s="383"/>
      <c r="B20" s="383"/>
      <c r="C20" s="416"/>
      <c r="D20" s="383"/>
      <c r="E20" s="874"/>
      <c r="F20" s="418"/>
      <c r="G20" s="477"/>
      <c r="H20" s="478"/>
      <c r="I20" s="418"/>
      <c r="J20" s="421"/>
      <c r="K20" s="421"/>
      <c r="L20" s="879"/>
      <c r="M20" s="230"/>
      <c r="N20" s="424"/>
      <c r="O20" s="422"/>
      <c r="P20" s="418"/>
      <c r="Q20" s="425"/>
      <c r="R20" s="426"/>
      <c r="S20" s="418">
        <f>R20*E19</f>
        <v>0</v>
      </c>
      <c r="T20" s="418"/>
    </row>
    <row r="21" spans="1:20" s="3" customFormat="1" ht="12" hidden="1" customHeight="1">
      <c r="A21" s="383"/>
      <c r="B21" s="383"/>
      <c r="C21" s="416"/>
      <c r="D21" s="383"/>
      <c r="E21" s="874"/>
      <c r="F21" s="418"/>
      <c r="G21" s="477"/>
      <c r="H21" s="478"/>
      <c r="I21" s="418"/>
      <c r="J21" s="421"/>
      <c r="K21" s="421"/>
      <c r="L21" s="879"/>
      <c r="M21" s="230"/>
      <c r="N21" s="424"/>
      <c r="O21" s="422"/>
      <c r="P21" s="418"/>
      <c r="Q21" s="425"/>
      <c r="R21" s="426"/>
      <c r="S21" s="418">
        <f>R21*E19</f>
        <v>0</v>
      </c>
      <c r="T21" s="418"/>
    </row>
    <row r="22" spans="1:20" s="3" customFormat="1" ht="12" hidden="1" customHeight="1">
      <c r="A22" s="383"/>
      <c r="B22" s="383"/>
      <c r="C22" s="416"/>
      <c r="D22" s="383"/>
      <c r="E22" s="874"/>
      <c r="F22" s="418"/>
      <c r="G22" s="477"/>
      <c r="H22" s="478"/>
      <c r="I22" s="418"/>
      <c r="J22" s="421"/>
      <c r="K22" s="421"/>
      <c r="L22" s="879"/>
      <c r="M22" s="230"/>
      <c r="N22" s="424"/>
      <c r="O22" s="422"/>
      <c r="P22" s="418"/>
      <c r="Q22" s="425"/>
      <c r="R22" s="426"/>
      <c r="S22" s="418">
        <f>R22*E19</f>
        <v>0</v>
      </c>
      <c r="T22" s="418"/>
    </row>
    <row r="23" spans="1:20" s="3" customFormat="1" ht="12" hidden="1" customHeight="1">
      <c r="A23" s="383"/>
      <c r="B23" s="383"/>
      <c r="C23" s="416"/>
      <c r="D23" s="383"/>
      <c r="E23" s="874"/>
      <c r="F23" s="418"/>
      <c r="G23" s="477"/>
      <c r="H23" s="478"/>
      <c r="I23" s="418"/>
      <c r="J23" s="421"/>
      <c r="K23" s="421"/>
      <c r="L23" s="879"/>
      <c r="M23" s="230"/>
      <c r="N23" s="424"/>
      <c r="O23" s="422"/>
      <c r="P23" s="418"/>
      <c r="Q23" s="425"/>
      <c r="R23" s="426"/>
      <c r="S23" s="418">
        <f>R23*E19</f>
        <v>0</v>
      </c>
      <c r="T23" s="418"/>
    </row>
    <row r="24" spans="1:20" s="3" customFormat="1" ht="12" hidden="1" customHeight="1">
      <c r="A24" s="383"/>
      <c r="B24" s="383"/>
      <c r="C24" s="416"/>
      <c r="D24" s="383"/>
      <c r="E24" s="874"/>
      <c r="F24" s="418"/>
      <c r="G24" s="477"/>
      <c r="H24" s="478"/>
      <c r="I24" s="418"/>
      <c r="J24" s="421"/>
      <c r="K24" s="421"/>
      <c r="L24" s="879"/>
      <c r="M24" s="230"/>
      <c r="N24" s="424"/>
      <c r="O24" s="422"/>
      <c r="P24" s="418"/>
      <c r="Q24" s="425"/>
      <c r="R24" s="426"/>
      <c r="S24" s="418">
        <f>R24*E19</f>
        <v>0</v>
      </c>
      <c r="T24" s="418"/>
    </row>
    <row r="25" spans="1:20" s="3" customFormat="1" ht="12" hidden="1" customHeight="1">
      <c r="A25" s="383"/>
      <c r="B25" s="383"/>
      <c r="C25" s="416"/>
      <c r="D25" s="383"/>
      <c r="E25" s="874"/>
      <c r="F25" s="418"/>
      <c r="G25" s="477"/>
      <c r="H25" s="478"/>
      <c r="I25" s="418"/>
      <c r="J25" s="421"/>
      <c r="K25" s="421"/>
      <c r="L25" s="879"/>
      <c r="M25" s="230"/>
      <c r="N25" s="424"/>
      <c r="O25" s="422"/>
      <c r="P25" s="418"/>
      <c r="Q25" s="425"/>
      <c r="R25" s="426"/>
      <c r="S25" s="418">
        <f>R25*E19</f>
        <v>0</v>
      </c>
      <c r="T25" s="418"/>
    </row>
    <row r="26" spans="1:20" s="3" customFormat="1" ht="12" hidden="1" customHeight="1">
      <c r="A26" s="383"/>
      <c r="B26" s="383"/>
      <c r="C26" s="416"/>
      <c r="D26" s="383"/>
      <c r="E26" s="874"/>
      <c r="F26" s="418"/>
      <c r="G26" s="477"/>
      <c r="H26" s="478"/>
      <c r="I26" s="418"/>
      <c r="J26" s="421"/>
      <c r="K26" s="421"/>
      <c r="L26" s="879"/>
      <c r="M26" s="230"/>
      <c r="N26" s="424"/>
      <c r="O26" s="422"/>
      <c r="P26" s="418"/>
      <c r="Q26" s="425"/>
      <c r="R26" s="426"/>
      <c r="S26" s="418">
        <f>R26*E19</f>
        <v>0</v>
      </c>
      <c r="T26" s="418"/>
    </row>
    <row r="27" spans="1:20" s="3" customFormat="1" hidden="1">
      <c r="A27" s="427"/>
      <c r="B27" s="427"/>
      <c r="C27" s="428"/>
      <c r="D27" s="427"/>
      <c r="E27" s="875"/>
      <c r="F27" s="430"/>
      <c r="G27" s="477"/>
      <c r="H27" s="478"/>
      <c r="I27" s="430"/>
      <c r="J27" s="431"/>
      <c r="K27" s="431"/>
      <c r="L27" s="879"/>
      <c r="M27" s="230"/>
      <c r="N27" s="424"/>
      <c r="O27" s="422"/>
      <c r="P27" s="430"/>
      <c r="Q27" s="432"/>
      <c r="R27" s="433"/>
      <c r="S27" s="430">
        <f>R27*E19</f>
        <v>0</v>
      </c>
      <c r="T27" s="430"/>
    </row>
    <row r="28" spans="1:20" s="3" customFormat="1" ht="18.75" customHeight="1">
      <c r="A28" s="370">
        <f>A19+1</f>
        <v>3</v>
      </c>
      <c r="B28" s="370" t="s">
        <v>480</v>
      </c>
      <c r="C28" s="411" t="s">
        <v>481</v>
      </c>
      <c r="D28" s="27" t="s">
        <v>270</v>
      </c>
      <c r="E28" s="471">
        <v>56</v>
      </c>
      <c r="F28" s="413">
        <v>0.66</v>
      </c>
      <c r="G28" s="472">
        <f>F28*E28</f>
        <v>36.96</v>
      </c>
      <c r="H28" s="217">
        <f>$H$9*F28</f>
        <v>0.95776256499133461</v>
      </c>
      <c r="I28" s="413">
        <v>0.05</v>
      </c>
      <c r="J28" s="217">
        <f>E28*I28</f>
        <v>2.8000000000000003</v>
      </c>
      <c r="K28" s="217">
        <f>$K$9*I28</f>
        <v>0.152501</v>
      </c>
      <c r="L28" s="878">
        <f>(R28*T28+R29*T29+R30*T30+R31*T31+R32*T32+R33*T33+R34*T34+R35*T35+R36*T36)*L$9</f>
        <v>2.0766197339999999</v>
      </c>
      <c r="M28" s="218">
        <f>H28+K28+L28</f>
        <v>3.1868832989913347</v>
      </c>
      <c r="N28" s="315">
        <f>M28*E28</f>
        <v>178.46546474351476</v>
      </c>
      <c r="O28" s="474">
        <f>E28*L28</f>
        <v>116.290705104</v>
      </c>
      <c r="P28" s="852" t="s">
        <v>444</v>
      </c>
      <c r="Q28" s="370" t="s">
        <v>270</v>
      </c>
      <c r="R28" s="414">
        <v>1</v>
      </c>
      <c r="S28" s="413">
        <f>R28*E28</f>
        <v>56</v>
      </c>
      <c r="T28" s="413">
        <v>1.78</v>
      </c>
    </row>
    <row r="29" spans="1:20" s="3" customFormat="1" ht="12" hidden="1" customHeight="1">
      <c r="A29" s="383"/>
      <c r="B29" s="383"/>
      <c r="C29" s="416"/>
      <c r="D29" s="383"/>
      <c r="E29" s="874"/>
      <c r="F29" s="418"/>
      <c r="G29" s="477"/>
      <c r="H29" s="478"/>
      <c r="I29" s="418"/>
      <c r="J29" s="421"/>
      <c r="K29" s="421"/>
      <c r="L29" s="879"/>
      <c r="M29" s="230"/>
      <c r="N29" s="424"/>
      <c r="O29" s="422"/>
      <c r="P29" s="418"/>
      <c r="Q29" s="425"/>
      <c r="R29" s="426"/>
      <c r="S29" s="418">
        <f>R29*E28</f>
        <v>0</v>
      </c>
      <c r="T29" s="418"/>
    </row>
    <row r="30" spans="1:20" s="3" customFormat="1" ht="12" hidden="1" customHeight="1">
      <c r="A30" s="383"/>
      <c r="B30" s="383"/>
      <c r="C30" s="416"/>
      <c r="D30" s="383"/>
      <c r="E30" s="874"/>
      <c r="F30" s="418"/>
      <c r="G30" s="477"/>
      <c r="H30" s="478"/>
      <c r="I30" s="418"/>
      <c r="J30" s="421"/>
      <c r="K30" s="421"/>
      <c r="L30" s="879"/>
      <c r="M30" s="230"/>
      <c r="N30" s="424"/>
      <c r="O30" s="422"/>
      <c r="P30" s="418"/>
      <c r="Q30" s="425"/>
      <c r="R30" s="426"/>
      <c r="S30" s="418">
        <f>R30*E28</f>
        <v>0</v>
      </c>
      <c r="T30" s="418"/>
    </row>
    <row r="31" spans="1:20" s="3" customFormat="1" ht="12" hidden="1" customHeight="1">
      <c r="A31" s="383"/>
      <c r="B31" s="383"/>
      <c r="C31" s="416"/>
      <c r="D31" s="383"/>
      <c r="E31" s="874"/>
      <c r="F31" s="418"/>
      <c r="G31" s="477"/>
      <c r="H31" s="478"/>
      <c r="I31" s="418"/>
      <c r="J31" s="421"/>
      <c r="K31" s="421"/>
      <c r="L31" s="879"/>
      <c r="M31" s="230"/>
      <c r="N31" s="424"/>
      <c r="O31" s="422"/>
      <c r="P31" s="418"/>
      <c r="Q31" s="425"/>
      <c r="R31" s="426"/>
      <c r="S31" s="418">
        <f>R31*E28</f>
        <v>0</v>
      </c>
      <c r="T31" s="418"/>
    </row>
    <row r="32" spans="1:20" s="3" customFormat="1" ht="12" hidden="1" customHeight="1">
      <c r="A32" s="383"/>
      <c r="B32" s="383"/>
      <c r="C32" s="416"/>
      <c r="D32" s="383"/>
      <c r="E32" s="874"/>
      <c r="F32" s="418"/>
      <c r="G32" s="477"/>
      <c r="H32" s="478"/>
      <c r="I32" s="418"/>
      <c r="J32" s="421"/>
      <c r="K32" s="421"/>
      <c r="L32" s="879"/>
      <c r="M32" s="230"/>
      <c r="N32" s="424"/>
      <c r="O32" s="422"/>
      <c r="P32" s="418"/>
      <c r="Q32" s="425"/>
      <c r="R32" s="426"/>
      <c r="S32" s="418">
        <f>R32*E28</f>
        <v>0</v>
      </c>
      <c r="T32" s="418"/>
    </row>
    <row r="33" spans="1:20" s="3" customFormat="1" ht="12" hidden="1" customHeight="1">
      <c r="A33" s="383"/>
      <c r="B33" s="383"/>
      <c r="C33" s="416"/>
      <c r="D33" s="383"/>
      <c r="E33" s="874"/>
      <c r="F33" s="418"/>
      <c r="G33" s="477"/>
      <c r="H33" s="478"/>
      <c r="I33" s="418"/>
      <c r="J33" s="421"/>
      <c r="K33" s="421"/>
      <c r="L33" s="879"/>
      <c r="M33" s="230"/>
      <c r="N33" s="424"/>
      <c r="O33" s="422"/>
      <c r="P33" s="418"/>
      <c r="Q33" s="425"/>
      <c r="R33" s="426"/>
      <c r="S33" s="418">
        <f>R33*E28</f>
        <v>0</v>
      </c>
      <c r="T33" s="418"/>
    </row>
    <row r="34" spans="1:20" s="3" customFormat="1" ht="12" hidden="1" customHeight="1">
      <c r="A34" s="383"/>
      <c r="B34" s="383"/>
      <c r="C34" s="416"/>
      <c r="D34" s="383"/>
      <c r="E34" s="874"/>
      <c r="F34" s="418"/>
      <c r="G34" s="477"/>
      <c r="H34" s="478"/>
      <c r="I34" s="418"/>
      <c r="J34" s="421"/>
      <c r="K34" s="421"/>
      <c r="L34" s="879"/>
      <c r="M34" s="230"/>
      <c r="N34" s="424"/>
      <c r="O34" s="422"/>
      <c r="P34" s="418"/>
      <c r="Q34" s="425"/>
      <c r="R34" s="426"/>
      <c r="S34" s="418">
        <f>R34*E28</f>
        <v>0</v>
      </c>
      <c r="T34" s="418"/>
    </row>
    <row r="35" spans="1:20" s="3" customFormat="1" ht="12" hidden="1" customHeight="1">
      <c r="A35" s="383"/>
      <c r="B35" s="383"/>
      <c r="C35" s="416"/>
      <c r="D35" s="383"/>
      <c r="E35" s="874"/>
      <c r="F35" s="418"/>
      <c r="G35" s="477"/>
      <c r="H35" s="478"/>
      <c r="I35" s="418"/>
      <c r="J35" s="421"/>
      <c r="K35" s="421"/>
      <c r="L35" s="879"/>
      <c r="M35" s="230"/>
      <c r="N35" s="424"/>
      <c r="O35" s="422"/>
      <c r="P35" s="418"/>
      <c r="Q35" s="425"/>
      <c r="R35" s="426"/>
      <c r="S35" s="418">
        <f>R35*E28</f>
        <v>0</v>
      </c>
      <c r="T35" s="418"/>
    </row>
    <row r="36" spans="1:20" s="3" customFormat="1" hidden="1">
      <c r="A36" s="427"/>
      <c r="B36" s="427"/>
      <c r="C36" s="428"/>
      <c r="D36" s="427"/>
      <c r="E36" s="875"/>
      <c r="F36" s="430"/>
      <c r="G36" s="477"/>
      <c r="H36" s="478"/>
      <c r="I36" s="430"/>
      <c r="J36" s="431"/>
      <c r="K36" s="431"/>
      <c r="L36" s="879"/>
      <c r="M36" s="230"/>
      <c r="N36" s="424"/>
      <c r="O36" s="422"/>
      <c r="P36" s="430"/>
      <c r="Q36" s="432"/>
      <c r="R36" s="433"/>
      <c r="S36" s="430">
        <f>R36*E28</f>
        <v>0</v>
      </c>
      <c r="T36" s="430"/>
    </row>
    <row r="37" spans="1:20" s="3" customFormat="1" ht="24">
      <c r="A37" s="370">
        <f>A28+1</f>
        <v>4</v>
      </c>
      <c r="B37" s="370" t="s">
        <v>482</v>
      </c>
      <c r="C37" s="411" t="s">
        <v>483</v>
      </c>
      <c r="D37" s="370" t="s">
        <v>270</v>
      </c>
      <c r="E37" s="471">
        <v>185</v>
      </c>
      <c r="F37" s="413">
        <v>0.48</v>
      </c>
      <c r="G37" s="472">
        <f>F37*E37</f>
        <v>88.8</v>
      </c>
      <c r="H37" s="217">
        <f>$H$9*F37</f>
        <v>0.69655459272097053</v>
      </c>
      <c r="I37" s="413">
        <v>0.03</v>
      </c>
      <c r="J37" s="217">
        <f>E37*I37</f>
        <v>5.55</v>
      </c>
      <c r="K37" s="217">
        <f>$K$9*I37</f>
        <v>9.1500600000000001E-2</v>
      </c>
      <c r="L37" s="878">
        <f>(R37*T37+R38*T38+R39*T39+R40*T40+R41*T41+R42*T42+R43*T43+R44*T44+R45*T45)*L$9</f>
        <v>1.5399651959999998</v>
      </c>
      <c r="M37" s="218">
        <f>H37+K37+L37</f>
        <v>2.3280203887209705</v>
      </c>
      <c r="N37" s="315">
        <f>M37*E37</f>
        <v>430.68377191337953</v>
      </c>
      <c r="O37" s="474">
        <f>E37*L37</f>
        <v>284.89356125999996</v>
      </c>
      <c r="P37" s="411" t="s">
        <v>386</v>
      </c>
      <c r="Q37" s="876" t="s">
        <v>270</v>
      </c>
      <c r="R37" s="414">
        <v>1</v>
      </c>
      <c r="S37" s="413">
        <f>R37*E37</f>
        <v>185</v>
      </c>
      <c r="T37" s="413">
        <v>1.32</v>
      </c>
    </row>
    <row r="38" spans="1:20" s="3" customFormat="1" ht="12" hidden="1" customHeight="1">
      <c r="A38" s="383"/>
      <c r="B38" s="383"/>
      <c r="C38" s="416"/>
      <c r="D38" s="383"/>
      <c r="E38" s="874"/>
      <c r="F38" s="418"/>
      <c r="G38" s="477"/>
      <c r="H38" s="478"/>
      <c r="I38" s="418"/>
      <c r="J38" s="421"/>
      <c r="K38" s="421"/>
      <c r="L38" s="879"/>
      <c r="M38" s="230"/>
      <c r="N38" s="424"/>
      <c r="O38" s="422"/>
      <c r="P38" s="418"/>
      <c r="Q38" s="425"/>
      <c r="R38" s="426"/>
      <c r="S38" s="418">
        <f>R38*E37</f>
        <v>0</v>
      </c>
      <c r="T38" s="418"/>
    </row>
    <row r="39" spans="1:20" s="3" customFormat="1" ht="12" hidden="1" customHeight="1">
      <c r="A39" s="383"/>
      <c r="B39" s="383"/>
      <c r="C39" s="416"/>
      <c r="D39" s="383"/>
      <c r="E39" s="874"/>
      <c r="F39" s="418"/>
      <c r="G39" s="477"/>
      <c r="H39" s="478"/>
      <c r="I39" s="418"/>
      <c r="J39" s="421"/>
      <c r="K39" s="421"/>
      <c r="L39" s="879"/>
      <c r="M39" s="230"/>
      <c r="N39" s="424"/>
      <c r="O39" s="422"/>
      <c r="P39" s="418"/>
      <c r="Q39" s="425"/>
      <c r="R39" s="426"/>
      <c r="S39" s="418">
        <f>R39*E37</f>
        <v>0</v>
      </c>
      <c r="T39" s="418"/>
    </row>
    <row r="40" spans="1:20" s="3" customFormat="1" ht="12" hidden="1" customHeight="1">
      <c r="A40" s="383"/>
      <c r="B40" s="383"/>
      <c r="C40" s="416"/>
      <c r="D40" s="383"/>
      <c r="E40" s="874"/>
      <c r="F40" s="418"/>
      <c r="G40" s="477"/>
      <c r="H40" s="478"/>
      <c r="I40" s="418"/>
      <c r="J40" s="421"/>
      <c r="K40" s="421"/>
      <c r="L40" s="879"/>
      <c r="M40" s="230"/>
      <c r="N40" s="424"/>
      <c r="O40" s="422"/>
      <c r="P40" s="418"/>
      <c r="Q40" s="425"/>
      <c r="R40" s="426"/>
      <c r="S40" s="418">
        <f>R40*E37</f>
        <v>0</v>
      </c>
      <c r="T40" s="418"/>
    </row>
    <row r="41" spans="1:20" s="3" customFormat="1" ht="12" hidden="1" customHeight="1">
      <c r="A41" s="383"/>
      <c r="B41" s="383"/>
      <c r="C41" s="416"/>
      <c r="D41" s="383"/>
      <c r="E41" s="874"/>
      <c r="F41" s="418"/>
      <c r="G41" s="477"/>
      <c r="H41" s="478"/>
      <c r="I41" s="418"/>
      <c r="J41" s="421"/>
      <c r="K41" s="421"/>
      <c r="L41" s="879"/>
      <c r="M41" s="230"/>
      <c r="N41" s="424"/>
      <c r="O41" s="422"/>
      <c r="P41" s="418"/>
      <c r="Q41" s="425"/>
      <c r="R41" s="426"/>
      <c r="S41" s="418">
        <f>R41*E37</f>
        <v>0</v>
      </c>
      <c r="T41" s="418"/>
    </row>
    <row r="42" spans="1:20" s="3" customFormat="1" ht="12" hidden="1" customHeight="1">
      <c r="A42" s="383"/>
      <c r="B42" s="383"/>
      <c r="C42" s="416"/>
      <c r="D42" s="383"/>
      <c r="E42" s="874"/>
      <c r="F42" s="418"/>
      <c r="G42" s="477"/>
      <c r="H42" s="478"/>
      <c r="I42" s="418"/>
      <c r="J42" s="421"/>
      <c r="K42" s="421"/>
      <c r="L42" s="879"/>
      <c r="M42" s="230"/>
      <c r="N42" s="424"/>
      <c r="O42" s="422"/>
      <c r="P42" s="418"/>
      <c r="Q42" s="425"/>
      <c r="R42" s="426"/>
      <c r="S42" s="418">
        <f>R42*E37</f>
        <v>0</v>
      </c>
      <c r="T42" s="418"/>
    </row>
    <row r="43" spans="1:20" s="3" customFormat="1" ht="12" hidden="1" customHeight="1">
      <c r="A43" s="383"/>
      <c r="B43" s="383"/>
      <c r="C43" s="416"/>
      <c r="D43" s="383"/>
      <c r="E43" s="874"/>
      <c r="F43" s="418"/>
      <c r="G43" s="477"/>
      <c r="H43" s="478"/>
      <c r="I43" s="418"/>
      <c r="J43" s="421"/>
      <c r="K43" s="421"/>
      <c r="L43" s="879"/>
      <c r="M43" s="230"/>
      <c r="N43" s="424"/>
      <c r="O43" s="422"/>
      <c r="P43" s="418"/>
      <c r="Q43" s="425"/>
      <c r="R43" s="426"/>
      <c r="S43" s="418">
        <f>R43*E37</f>
        <v>0</v>
      </c>
      <c r="T43" s="418"/>
    </row>
    <row r="44" spans="1:20" s="3" customFormat="1" ht="12" hidden="1" customHeight="1">
      <c r="A44" s="383"/>
      <c r="B44" s="383"/>
      <c r="C44" s="416"/>
      <c r="D44" s="383"/>
      <c r="E44" s="874"/>
      <c r="F44" s="418"/>
      <c r="G44" s="477"/>
      <c r="H44" s="478"/>
      <c r="I44" s="418"/>
      <c r="J44" s="421"/>
      <c r="K44" s="421"/>
      <c r="L44" s="879"/>
      <c r="M44" s="230"/>
      <c r="N44" s="424"/>
      <c r="O44" s="422"/>
      <c r="P44" s="418"/>
      <c r="Q44" s="425"/>
      <c r="R44" s="426"/>
      <c r="S44" s="418">
        <f>R44*E37</f>
        <v>0</v>
      </c>
      <c r="T44" s="418"/>
    </row>
    <row r="45" spans="1:20" s="3" customFormat="1" hidden="1">
      <c r="A45" s="427"/>
      <c r="B45" s="427"/>
      <c r="C45" s="428"/>
      <c r="D45" s="427"/>
      <c r="E45" s="875"/>
      <c r="F45" s="430"/>
      <c r="G45" s="477"/>
      <c r="H45" s="478"/>
      <c r="I45" s="430"/>
      <c r="J45" s="431"/>
      <c r="K45" s="431"/>
      <c r="L45" s="879"/>
      <c r="M45" s="230"/>
      <c r="N45" s="424"/>
      <c r="O45" s="422"/>
      <c r="P45" s="430"/>
      <c r="Q45" s="432"/>
      <c r="R45" s="433"/>
      <c r="S45" s="430">
        <f>R45*E37</f>
        <v>0</v>
      </c>
      <c r="T45" s="430"/>
    </row>
    <row r="46" spans="1:20" s="3" customFormat="1" ht="16.5" customHeight="1">
      <c r="A46" s="370">
        <f>A37+1</f>
        <v>5</v>
      </c>
      <c r="B46" s="370" t="s">
        <v>484</v>
      </c>
      <c r="C46" s="411" t="s">
        <v>485</v>
      </c>
      <c r="D46" s="370" t="s">
        <v>270</v>
      </c>
      <c r="E46" s="471">
        <v>97</v>
      </c>
      <c r="F46" s="413">
        <v>0.37</v>
      </c>
      <c r="G46" s="472">
        <f>F46*E46</f>
        <v>35.89</v>
      </c>
      <c r="H46" s="217">
        <f>$H$9*F46</f>
        <v>0.53692749855574817</v>
      </c>
      <c r="I46" s="413">
        <v>0.01</v>
      </c>
      <c r="J46" s="217">
        <f>E46*I46</f>
        <v>0.97</v>
      </c>
      <c r="K46" s="217">
        <f>$K$9*I46</f>
        <v>3.0500200000000002E-2</v>
      </c>
      <c r="L46" s="878">
        <f>(R46*T46+R47*T47+R48*T48+R49*T49+R50*T50+R51*T51+R52*T52+R53*T53+R54*T54)*L$9</f>
        <v>1.2016395089999998</v>
      </c>
      <c r="M46" s="218">
        <f>H46+K46+L46</f>
        <v>1.7690672075557479</v>
      </c>
      <c r="N46" s="315">
        <f>M46*E46</f>
        <v>171.59951913290755</v>
      </c>
      <c r="O46" s="474">
        <f>E46*L46</f>
        <v>116.55903237299998</v>
      </c>
      <c r="P46" s="411" t="s">
        <v>386</v>
      </c>
      <c r="Q46" s="876" t="s">
        <v>270</v>
      </c>
      <c r="R46" s="414">
        <v>1</v>
      </c>
      <c r="S46" s="413">
        <f>R46*E46</f>
        <v>97</v>
      </c>
      <c r="T46" s="877">
        <v>1.03</v>
      </c>
    </row>
    <row r="47" spans="1:20" s="3" customFormat="1" ht="12" hidden="1" customHeight="1">
      <c r="A47" s="383"/>
      <c r="B47" s="383"/>
      <c r="C47" s="416"/>
      <c r="D47" s="383"/>
      <c r="E47" s="874"/>
      <c r="F47" s="418"/>
      <c r="G47" s="477"/>
      <c r="H47" s="478"/>
      <c r="I47" s="418"/>
      <c r="J47" s="421"/>
      <c r="K47" s="421"/>
      <c r="L47" s="879"/>
      <c r="M47" s="230"/>
      <c r="N47" s="424"/>
      <c r="O47" s="422"/>
      <c r="P47" s="418"/>
      <c r="Q47" s="425"/>
      <c r="R47" s="426"/>
      <c r="S47" s="418">
        <f>R47*E46</f>
        <v>0</v>
      </c>
      <c r="T47" s="418"/>
    </row>
    <row r="48" spans="1:20" s="3" customFormat="1" ht="12" hidden="1" customHeight="1">
      <c r="A48" s="383"/>
      <c r="B48" s="383"/>
      <c r="C48" s="416"/>
      <c r="D48" s="383"/>
      <c r="E48" s="874"/>
      <c r="F48" s="418"/>
      <c r="G48" s="477"/>
      <c r="H48" s="478"/>
      <c r="I48" s="418"/>
      <c r="J48" s="421"/>
      <c r="K48" s="421"/>
      <c r="L48" s="879"/>
      <c r="M48" s="230"/>
      <c r="N48" s="424"/>
      <c r="O48" s="422"/>
      <c r="P48" s="418"/>
      <c r="Q48" s="425"/>
      <c r="R48" s="426"/>
      <c r="S48" s="418">
        <f>R48*E46</f>
        <v>0</v>
      </c>
      <c r="T48" s="418"/>
    </row>
    <row r="49" spans="1:20" s="3" customFormat="1" ht="12" hidden="1" customHeight="1">
      <c r="A49" s="383"/>
      <c r="B49" s="383"/>
      <c r="C49" s="416"/>
      <c r="D49" s="383"/>
      <c r="E49" s="874"/>
      <c r="F49" s="418"/>
      <c r="G49" s="477"/>
      <c r="H49" s="478"/>
      <c r="I49" s="418"/>
      <c r="J49" s="421"/>
      <c r="K49" s="421"/>
      <c r="L49" s="879"/>
      <c r="M49" s="230"/>
      <c r="N49" s="424"/>
      <c r="O49" s="422"/>
      <c r="P49" s="418"/>
      <c r="Q49" s="425"/>
      <c r="R49" s="426"/>
      <c r="S49" s="418">
        <f>R49*E46</f>
        <v>0</v>
      </c>
      <c r="T49" s="418"/>
    </row>
    <row r="50" spans="1:20" s="3" customFormat="1" ht="12" hidden="1" customHeight="1">
      <c r="A50" s="383"/>
      <c r="B50" s="383"/>
      <c r="C50" s="416"/>
      <c r="D50" s="383"/>
      <c r="E50" s="874"/>
      <c r="F50" s="418"/>
      <c r="G50" s="477"/>
      <c r="H50" s="478"/>
      <c r="I50" s="418"/>
      <c r="J50" s="421"/>
      <c r="K50" s="421"/>
      <c r="L50" s="879"/>
      <c r="M50" s="230"/>
      <c r="N50" s="424"/>
      <c r="O50" s="422"/>
      <c r="P50" s="418"/>
      <c r="Q50" s="425"/>
      <c r="R50" s="426"/>
      <c r="S50" s="418">
        <f>R50*E46</f>
        <v>0</v>
      </c>
      <c r="T50" s="418"/>
    </row>
    <row r="51" spans="1:20" s="3" customFormat="1" ht="12" hidden="1" customHeight="1">
      <c r="A51" s="383"/>
      <c r="B51" s="383"/>
      <c r="C51" s="416"/>
      <c r="D51" s="383"/>
      <c r="E51" s="874"/>
      <c r="F51" s="418"/>
      <c r="G51" s="477"/>
      <c r="H51" s="478"/>
      <c r="I51" s="418"/>
      <c r="J51" s="421"/>
      <c r="K51" s="421"/>
      <c r="L51" s="879"/>
      <c r="M51" s="230"/>
      <c r="N51" s="424"/>
      <c r="O51" s="422"/>
      <c r="P51" s="418"/>
      <c r="Q51" s="425"/>
      <c r="R51" s="426"/>
      <c r="S51" s="418">
        <f>R51*E46</f>
        <v>0</v>
      </c>
      <c r="T51" s="418"/>
    </row>
    <row r="52" spans="1:20" s="3" customFormat="1" ht="12" hidden="1" customHeight="1">
      <c r="A52" s="383"/>
      <c r="B52" s="383"/>
      <c r="C52" s="416"/>
      <c r="D52" s="383"/>
      <c r="E52" s="874"/>
      <c r="F52" s="418"/>
      <c r="G52" s="477"/>
      <c r="H52" s="478"/>
      <c r="I52" s="418"/>
      <c r="J52" s="421"/>
      <c r="K52" s="421"/>
      <c r="L52" s="879"/>
      <c r="M52" s="230"/>
      <c r="N52" s="424"/>
      <c r="O52" s="422"/>
      <c r="P52" s="418"/>
      <c r="Q52" s="425"/>
      <c r="R52" s="426"/>
      <c r="S52" s="418">
        <f>R52*E46</f>
        <v>0</v>
      </c>
      <c r="T52" s="418"/>
    </row>
    <row r="53" spans="1:20" s="3" customFormat="1" ht="12" hidden="1" customHeight="1">
      <c r="A53" s="383"/>
      <c r="B53" s="383"/>
      <c r="C53" s="416"/>
      <c r="D53" s="383"/>
      <c r="E53" s="874"/>
      <c r="F53" s="418"/>
      <c r="G53" s="477"/>
      <c r="H53" s="478"/>
      <c r="I53" s="418"/>
      <c r="J53" s="421"/>
      <c r="K53" s="421"/>
      <c r="L53" s="879"/>
      <c r="M53" s="230"/>
      <c r="N53" s="424"/>
      <c r="O53" s="422"/>
      <c r="P53" s="418"/>
      <c r="Q53" s="425"/>
      <c r="R53" s="426"/>
      <c r="S53" s="418">
        <f>R53*E46</f>
        <v>0</v>
      </c>
      <c r="T53" s="418"/>
    </row>
    <row r="54" spans="1:20" s="3" customFormat="1" hidden="1">
      <c r="A54" s="427"/>
      <c r="B54" s="427"/>
      <c r="C54" s="428"/>
      <c r="D54" s="427"/>
      <c r="E54" s="875"/>
      <c r="F54" s="430"/>
      <c r="G54" s="477"/>
      <c r="H54" s="478"/>
      <c r="I54" s="430"/>
      <c r="J54" s="431"/>
      <c r="K54" s="431"/>
      <c r="L54" s="879"/>
      <c r="M54" s="230"/>
      <c r="N54" s="424"/>
      <c r="O54" s="422"/>
      <c r="P54" s="430"/>
      <c r="Q54" s="432"/>
      <c r="R54" s="433"/>
      <c r="S54" s="430">
        <f>R54*E46</f>
        <v>0</v>
      </c>
      <c r="T54" s="430"/>
    </row>
    <row r="55" spans="1:20" s="3" customFormat="1" ht="20.25" customHeight="1">
      <c r="A55" s="370">
        <f>A46+1</f>
        <v>6</v>
      </c>
      <c r="B55" s="370" t="s">
        <v>486</v>
      </c>
      <c r="C55" s="411" t="s">
        <v>487</v>
      </c>
      <c r="D55" s="370" t="s">
        <v>270</v>
      </c>
      <c r="E55" s="471">
        <v>50</v>
      </c>
      <c r="F55" s="413">
        <v>0.37</v>
      </c>
      <c r="G55" s="472">
        <f>F55*E55</f>
        <v>18.5</v>
      </c>
      <c r="H55" s="217">
        <f>$H$9*F55</f>
        <v>0.53692749855574817</v>
      </c>
      <c r="I55" s="413">
        <v>0.01</v>
      </c>
      <c r="J55" s="217">
        <f>E55*I55</f>
        <v>0.5</v>
      </c>
      <c r="K55" s="217">
        <f>$K$9*I55</f>
        <v>3.0500200000000002E-2</v>
      </c>
      <c r="L55" s="878">
        <f>(R55*T55+R56*T56+R57*T57+R58*T58+R59*T59+R60*T60+R61*T61+R62*T62+R63*T63)*L$9</f>
        <v>0.96831144899999988</v>
      </c>
      <c r="M55" s="218">
        <f>H55+K55+L55</f>
        <v>1.535739147555748</v>
      </c>
      <c r="N55" s="315">
        <f>M55*E55</f>
        <v>76.786957377787402</v>
      </c>
      <c r="O55" s="474">
        <f>E55*L55</f>
        <v>48.415572449999992</v>
      </c>
      <c r="P55" s="411" t="s">
        <v>386</v>
      </c>
      <c r="Q55" s="876" t="s">
        <v>270</v>
      </c>
      <c r="R55" s="414">
        <v>1</v>
      </c>
      <c r="S55" s="413">
        <f>R55*E55</f>
        <v>50</v>
      </c>
      <c r="T55" s="413">
        <v>0.83</v>
      </c>
    </row>
    <row r="56" spans="1:20" s="3" customFormat="1" ht="12" hidden="1" customHeight="1">
      <c r="A56" s="383"/>
      <c r="B56" s="383"/>
      <c r="C56" s="416"/>
      <c r="D56" s="383"/>
      <c r="E56" s="874"/>
      <c r="F56" s="418"/>
      <c r="G56" s="477"/>
      <c r="H56" s="478"/>
      <c r="I56" s="418"/>
      <c r="J56" s="421"/>
      <c r="K56" s="421"/>
      <c r="L56" s="879"/>
      <c r="M56" s="230"/>
      <c r="N56" s="424"/>
      <c r="O56" s="422"/>
      <c r="P56" s="418"/>
      <c r="Q56" s="425"/>
      <c r="R56" s="426"/>
      <c r="S56" s="418">
        <f>R56*E55</f>
        <v>0</v>
      </c>
      <c r="T56" s="434"/>
    </row>
    <row r="57" spans="1:20" s="3" customFormat="1" ht="12" hidden="1" customHeight="1">
      <c r="A57" s="383"/>
      <c r="B57" s="383"/>
      <c r="C57" s="416"/>
      <c r="D57" s="383"/>
      <c r="E57" s="874"/>
      <c r="F57" s="418"/>
      <c r="G57" s="477"/>
      <c r="H57" s="478"/>
      <c r="I57" s="418"/>
      <c r="J57" s="421"/>
      <c r="K57" s="421"/>
      <c r="L57" s="879"/>
      <c r="M57" s="230"/>
      <c r="N57" s="424"/>
      <c r="O57" s="422"/>
      <c r="P57" s="418"/>
      <c r="Q57" s="425"/>
      <c r="R57" s="426"/>
      <c r="S57" s="418">
        <f>R57*E55</f>
        <v>0</v>
      </c>
      <c r="T57" s="434"/>
    </row>
    <row r="58" spans="1:20" s="3" customFormat="1" ht="12" hidden="1" customHeight="1">
      <c r="A58" s="383"/>
      <c r="B58" s="383"/>
      <c r="C58" s="416"/>
      <c r="D58" s="383"/>
      <c r="E58" s="874"/>
      <c r="F58" s="418"/>
      <c r="G58" s="477"/>
      <c r="H58" s="478"/>
      <c r="I58" s="418"/>
      <c r="J58" s="421"/>
      <c r="K58" s="421"/>
      <c r="L58" s="879"/>
      <c r="M58" s="230"/>
      <c r="N58" s="424"/>
      <c r="O58" s="422"/>
      <c r="P58" s="418"/>
      <c r="Q58" s="425"/>
      <c r="R58" s="426"/>
      <c r="S58" s="418">
        <f>R58*E55</f>
        <v>0</v>
      </c>
      <c r="T58" s="434"/>
    </row>
    <row r="59" spans="1:20" s="3" customFormat="1" ht="12" hidden="1" customHeight="1">
      <c r="A59" s="383"/>
      <c r="B59" s="383"/>
      <c r="C59" s="416"/>
      <c r="D59" s="383"/>
      <c r="E59" s="874"/>
      <c r="F59" s="418"/>
      <c r="G59" s="477"/>
      <c r="H59" s="478"/>
      <c r="I59" s="418"/>
      <c r="J59" s="421"/>
      <c r="K59" s="421"/>
      <c r="L59" s="879"/>
      <c r="M59" s="230"/>
      <c r="N59" s="424"/>
      <c r="O59" s="422"/>
      <c r="P59" s="418"/>
      <c r="Q59" s="425"/>
      <c r="R59" s="426"/>
      <c r="S59" s="418">
        <f>R59*E55</f>
        <v>0</v>
      </c>
      <c r="T59" s="434"/>
    </row>
    <row r="60" spans="1:20" s="3" customFormat="1" ht="12" hidden="1" customHeight="1">
      <c r="A60" s="383"/>
      <c r="B60" s="383"/>
      <c r="C60" s="416"/>
      <c r="D60" s="383"/>
      <c r="E60" s="874"/>
      <c r="F60" s="418"/>
      <c r="G60" s="477"/>
      <c r="H60" s="478"/>
      <c r="I60" s="418"/>
      <c r="J60" s="421"/>
      <c r="K60" s="421"/>
      <c r="L60" s="879"/>
      <c r="M60" s="230"/>
      <c r="N60" s="424"/>
      <c r="O60" s="422"/>
      <c r="P60" s="418"/>
      <c r="Q60" s="425"/>
      <c r="R60" s="426"/>
      <c r="S60" s="418">
        <f>R60*E55</f>
        <v>0</v>
      </c>
      <c r="T60" s="434"/>
    </row>
    <row r="61" spans="1:20" s="3" customFormat="1" ht="12" hidden="1" customHeight="1">
      <c r="A61" s="383"/>
      <c r="B61" s="383"/>
      <c r="C61" s="416"/>
      <c r="D61" s="383"/>
      <c r="E61" s="874"/>
      <c r="F61" s="418"/>
      <c r="G61" s="477"/>
      <c r="H61" s="478"/>
      <c r="I61" s="418"/>
      <c r="J61" s="421"/>
      <c r="K61" s="421"/>
      <c r="L61" s="879"/>
      <c r="M61" s="230"/>
      <c r="N61" s="424"/>
      <c r="O61" s="422"/>
      <c r="P61" s="418"/>
      <c r="Q61" s="425"/>
      <c r="R61" s="426"/>
      <c r="S61" s="418">
        <f>R61*E55</f>
        <v>0</v>
      </c>
      <c r="T61" s="434"/>
    </row>
    <row r="62" spans="1:20" s="3" customFormat="1" ht="12" hidden="1" customHeight="1">
      <c r="A62" s="383"/>
      <c r="B62" s="383"/>
      <c r="C62" s="416"/>
      <c r="D62" s="383"/>
      <c r="E62" s="874"/>
      <c r="F62" s="418"/>
      <c r="G62" s="477"/>
      <c r="H62" s="478"/>
      <c r="I62" s="418"/>
      <c r="J62" s="421"/>
      <c r="K62" s="421"/>
      <c r="L62" s="879"/>
      <c r="M62" s="230"/>
      <c r="N62" s="424"/>
      <c r="O62" s="422"/>
      <c r="P62" s="418"/>
      <c r="Q62" s="425"/>
      <c r="R62" s="426"/>
      <c r="S62" s="418">
        <f>R62*E55</f>
        <v>0</v>
      </c>
      <c r="T62" s="434"/>
    </row>
    <row r="63" spans="1:20" s="3" customFormat="1" hidden="1">
      <c r="A63" s="427"/>
      <c r="B63" s="427"/>
      <c r="C63" s="428"/>
      <c r="D63" s="427"/>
      <c r="E63" s="875"/>
      <c r="F63" s="430"/>
      <c r="G63" s="477"/>
      <c r="H63" s="478"/>
      <c r="I63" s="430"/>
      <c r="J63" s="431"/>
      <c r="K63" s="431"/>
      <c r="L63" s="879"/>
      <c r="M63" s="230"/>
      <c r="N63" s="424"/>
      <c r="O63" s="422"/>
      <c r="P63" s="430"/>
      <c r="Q63" s="432"/>
      <c r="R63" s="433"/>
      <c r="S63" s="430">
        <f>R63*E55</f>
        <v>0</v>
      </c>
      <c r="T63" s="434"/>
    </row>
    <row r="64" spans="1:20" s="3" customFormat="1" ht="19.5" customHeight="1">
      <c r="A64" s="370">
        <f>A55+1</f>
        <v>7</v>
      </c>
      <c r="B64" s="370" t="s">
        <v>1102</v>
      </c>
      <c r="C64" s="411" t="s">
        <v>1101</v>
      </c>
      <c r="D64" s="370" t="s">
        <v>270</v>
      </c>
      <c r="E64" s="471">
        <v>39</v>
      </c>
      <c r="F64" s="413">
        <v>0.37</v>
      </c>
      <c r="G64" s="472">
        <f>F64*E64</f>
        <v>14.43</v>
      </c>
      <c r="H64" s="217">
        <f>$H$9*F64</f>
        <v>0.53692749855574817</v>
      </c>
      <c r="I64" s="413">
        <v>0.01</v>
      </c>
      <c r="J64" s="217">
        <f>E64*I64</f>
        <v>0.39</v>
      </c>
      <c r="K64" s="217">
        <f>$K$9*I64</f>
        <v>3.0500200000000002E-2</v>
      </c>
      <c r="L64" s="473">
        <f>(R64*T64+R65*T65+R66*T66+R67*T67+R68*T68+R69*T69+R70*T70+R71*T71+R72*T72)*L$9</f>
        <v>0.75831619499999992</v>
      </c>
      <c r="M64" s="218">
        <f>H64+K64+L64</f>
        <v>1.3257438935557482</v>
      </c>
      <c r="N64" s="315">
        <f>M64*E64</f>
        <v>51.704011848674178</v>
      </c>
      <c r="O64" s="474">
        <f>E64*L64</f>
        <v>29.574331604999998</v>
      </c>
      <c r="P64" s="411" t="s">
        <v>386</v>
      </c>
      <c r="Q64" s="876" t="s">
        <v>270</v>
      </c>
      <c r="R64" s="414">
        <v>1</v>
      </c>
      <c r="S64" s="413">
        <f>R64*E64</f>
        <v>39</v>
      </c>
      <c r="T64" s="413">
        <v>0.65</v>
      </c>
    </row>
    <row r="65" spans="1:20" s="3" customFormat="1" ht="12" hidden="1" customHeight="1">
      <c r="A65" s="383"/>
      <c r="B65" s="383"/>
      <c r="C65" s="416"/>
      <c r="D65" s="383"/>
      <c r="E65" s="874"/>
      <c r="F65" s="418"/>
      <c r="G65" s="477"/>
      <c r="H65" s="478"/>
      <c r="I65" s="418"/>
      <c r="J65" s="421"/>
      <c r="K65" s="421"/>
      <c r="L65" s="422"/>
      <c r="M65" s="423"/>
      <c r="N65" s="424"/>
      <c r="O65" s="422"/>
      <c r="P65" s="418"/>
      <c r="Q65" s="425"/>
      <c r="R65" s="426"/>
      <c r="S65" s="418">
        <f>R65*E64</f>
        <v>0</v>
      </c>
      <c r="T65" s="434"/>
    </row>
    <row r="66" spans="1:20" s="3" customFormat="1" ht="12" hidden="1" customHeight="1">
      <c r="A66" s="383"/>
      <c r="B66" s="383"/>
      <c r="C66" s="416"/>
      <c r="D66" s="383"/>
      <c r="E66" s="874"/>
      <c r="F66" s="418"/>
      <c r="G66" s="477"/>
      <c r="H66" s="478"/>
      <c r="I66" s="418"/>
      <c r="J66" s="421"/>
      <c r="K66" s="421"/>
      <c r="L66" s="422"/>
      <c r="M66" s="423"/>
      <c r="N66" s="424"/>
      <c r="O66" s="422"/>
      <c r="P66" s="418"/>
      <c r="Q66" s="425"/>
      <c r="R66" s="426"/>
      <c r="S66" s="418">
        <f>R66*E64</f>
        <v>0</v>
      </c>
      <c r="T66" s="434"/>
    </row>
    <row r="67" spans="1:20" s="3" customFormat="1" ht="12" hidden="1" customHeight="1">
      <c r="A67" s="383"/>
      <c r="B67" s="383"/>
      <c r="C67" s="416"/>
      <c r="D67" s="383"/>
      <c r="E67" s="874"/>
      <c r="F67" s="418"/>
      <c r="G67" s="477"/>
      <c r="H67" s="478"/>
      <c r="I67" s="418"/>
      <c r="J67" s="421"/>
      <c r="K67" s="421"/>
      <c r="L67" s="422"/>
      <c r="M67" s="423"/>
      <c r="N67" s="424"/>
      <c r="O67" s="422"/>
      <c r="P67" s="418"/>
      <c r="Q67" s="425"/>
      <c r="R67" s="426"/>
      <c r="S67" s="418">
        <f>R67*E64</f>
        <v>0</v>
      </c>
      <c r="T67" s="434"/>
    </row>
    <row r="68" spans="1:20" s="3" customFormat="1" ht="12" hidden="1" customHeight="1">
      <c r="A68" s="383"/>
      <c r="B68" s="383"/>
      <c r="C68" s="416"/>
      <c r="D68" s="383"/>
      <c r="E68" s="874"/>
      <c r="F68" s="418"/>
      <c r="G68" s="477"/>
      <c r="H68" s="478"/>
      <c r="I68" s="418"/>
      <c r="J68" s="421"/>
      <c r="K68" s="421"/>
      <c r="L68" s="422"/>
      <c r="M68" s="423"/>
      <c r="N68" s="424"/>
      <c r="O68" s="422"/>
      <c r="P68" s="418"/>
      <c r="Q68" s="425"/>
      <c r="R68" s="426"/>
      <c r="S68" s="418">
        <f>R68*E64</f>
        <v>0</v>
      </c>
      <c r="T68" s="434"/>
    </row>
    <row r="69" spans="1:20" s="3" customFormat="1" ht="12" hidden="1" customHeight="1">
      <c r="A69" s="383"/>
      <c r="B69" s="383"/>
      <c r="C69" s="416"/>
      <c r="D69" s="383"/>
      <c r="E69" s="874"/>
      <c r="F69" s="418"/>
      <c r="G69" s="477"/>
      <c r="H69" s="478"/>
      <c r="I69" s="418"/>
      <c r="J69" s="421"/>
      <c r="K69" s="421"/>
      <c r="L69" s="422"/>
      <c r="M69" s="423"/>
      <c r="N69" s="424"/>
      <c r="O69" s="422"/>
      <c r="P69" s="418"/>
      <c r="Q69" s="425"/>
      <c r="R69" s="426"/>
      <c r="S69" s="418">
        <f>R69*E64</f>
        <v>0</v>
      </c>
      <c r="T69" s="434"/>
    </row>
    <row r="70" spans="1:20" s="3" customFormat="1" ht="12" hidden="1" customHeight="1">
      <c r="A70" s="383"/>
      <c r="B70" s="383"/>
      <c r="C70" s="416"/>
      <c r="D70" s="383"/>
      <c r="E70" s="874"/>
      <c r="F70" s="418"/>
      <c r="G70" s="477"/>
      <c r="H70" s="478"/>
      <c r="I70" s="418"/>
      <c r="J70" s="421"/>
      <c r="K70" s="421"/>
      <c r="L70" s="422"/>
      <c r="M70" s="423"/>
      <c r="N70" s="424"/>
      <c r="O70" s="422"/>
      <c r="P70" s="418"/>
      <c r="Q70" s="425"/>
      <c r="R70" s="426"/>
      <c r="S70" s="418">
        <f>R70*E64</f>
        <v>0</v>
      </c>
      <c r="T70" s="434"/>
    </row>
    <row r="71" spans="1:20" s="3" customFormat="1" ht="12" hidden="1" customHeight="1">
      <c r="A71" s="383"/>
      <c r="B71" s="383"/>
      <c r="C71" s="416"/>
      <c r="D71" s="383"/>
      <c r="E71" s="874"/>
      <c r="F71" s="418"/>
      <c r="G71" s="477"/>
      <c r="H71" s="478"/>
      <c r="I71" s="418"/>
      <c r="J71" s="421"/>
      <c r="K71" s="421"/>
      <c r="L71" s="422"/>
      <c r="M71" s="423"/>
      <c r="N71" s="424"/>
      <c r="O71" s="422"/>
      <c r="P71" s="418"/>
      <c r="Q71" s="425"/>
      <c r="R71" s="426"/>
      <c r="S71" s="418">
        <f>R71*E64</f>
        <v>0</v>
      </c>
      <c r="T71" s="434"/>
    </row>
    <row r="72" spans="1:20" s="3" customFormat="1" hidden="1">
      <c r="A72" s="427"/>
      <c r="B72" s="427"/>
      <c r="C72" s="428"/>
      <c r="D72" s="427"/>
      <c r="E72" s="875"/>
      <c r="F72" s="430"/>
      <c r="G72" s="477"/>
      <c r="H72" s="478"/>
      <c r="I72" s="430"/>
      <c r="J72" s="431"/>
      <c r="K72" s="431"/>
      <c r="L72" s="422"/>
      <c r="M72" s="423"/>
      <c r="N72" s="424"/>
      <c r="O72" s="422"/>
      <c r="P72" s="430"/>
      <c r="Q72" s="432"/>
      <c r="R72" s="433"/>
      <c r="S72" s="430">
        <f>R72*E64</f>
        <v>0</v>
      </c>
      <c r="T72" s="434"/>
    </row>
    <row r="73" spans="1:20" s="3" customFormat="1" ht="20.25" customHeight="1">
      <c r="A73" s="370">
        <f>A64+1</f>
        <v>8</v>
      </c>
      <c r="B73" s="370" t="s">
        <v>488</v>
      </c>
      <c r="C73" s="411" t="s">
        <v>489</v>
      </c>
      <c r="D73" s="370" t="s">
        <v>270</v>
      </c>
      <c r="E73" s="471">
        <v>30</v>
      </c>
      <c r="F73" s="413">
        <v>0.37</v>
      </c>
      <c r="G73" s="472">
        <f>F73*E73</f>
        <v>11.1</v>
      </c>
      <c r="H73" s="217">
        <f>$H$9*F73</f>
        <v>0.53692749855574817</v>
      </c>
      <c r="I73" s="413">
        <v>0.01</v>
      </c>
      <c r="J73" s="217">
        <f>E73*I73</f>
        <v>0.3</v>
      </c>
      <c r="K73" s="217">
        <f>$K$9*I73</f>
        <v>3.0500200000000002E-2</v>
      </c>
      <c r="L73" s="878">
        <f>(R73*T73+R74*T74+R75*T75+R76*T76+R77*T77+R78*T78+R79*T79+R80*T80+R81*T81)*L$9</f>
        <v>0.52498813499999997</v>
      </c>
      <c r="M73" s="218">
        <f>H73+K73+L73</f>
        <v>1.0924158335557481</v>
      </c>
      <c r="N73" s="315">
        <f>M73*E73</f>
        <v>32.772475006672444</v>
      </c>
      <c r="O73" s="474">
        <f>E73*L73</f>
        <v>15.749644049999999</v>
      </c>
      <c r="P73" s="411" t="s">
        <v>386</v>
      </c>
      <c r="Q73" s="876" t="s">
        <v>270</v>
      </c>
      <c r="R73" s="414">
        <v>1</v>
      </c>
      <c r="S73" s="413">
        <f>R73*E73</f>
        <v>30</v>
      </c>
      <c r="T73" s="413">
        <v>0.45</v>
      </c>
    </row>
    <row r="74" spans="1:20" s="3" customFormat="1" ht="12" hidden="1" customHeight="1">
      <c r="A74" s="383"/>
      <c r="B74" s="383"/>
      <c r="C74" s="416"/>
      <c r="D74" s="383"/>
      <c r="E74" s="874"/>
      <c r="F74" s="418"/>
      <c r="G74" s="477"/>
      <c r="H74" s="478"/>
      <c r="I74" s="418"/>
      <c r="J74" s="421"/>
      <c r="K74" s="421"/>
      <c r="L74" s="879"/>
      <c r="M74" s="230"/>
      <c r="N74" s="424"/>
      <c r="O74" s="422"/>
      <c r="P74" s="418"/>
      <c r="Q74" s="425"/>
      <c r="R74" s="426"/>
      <c r="S74" s="418">
        <f>R74*E73</f>
        <v>0</v>
      </c>
      <c r="T74" s="418"/>
    </row>
    <row r="75" spans="1:20" s="3" customFormat="1" ht="12" hidden="1" customHeight="1">
      <c r="A75" s="383"/>
      <c r="B75" s="383"/>
      <c r="C75" s="416"/>
      <c r="D75" s="383"/>
      <c r="E75" s="874"/>
      <c r="F75" s="418"/>
      <c r="G75" s="477"/>
      <c r="H75" s="478"/>
      <c r="I75" s="418"/>
      <c r="J75" s="421"/>
      <c r="K75" s="421"/>
      <c r="L75" s="879"/>
      <c r="M75" s="230"/>
      <c r="N75" s="424"/>
      <c r="O75" s="422"/>
      <c r="P75" s="418"/>
      <c r="Q75" s="425"/>
      <c r="R75" s="426"/>
      <c r="S75" s="418">
        <f>R75*E73</f>
        <v>0</v>
      </c>
      <c r="T75" s="418"/>
    </row>
    <row r="76" spans="1:20" s="3" customFormat="1" ht="12" hidden="1" customHeight="1">
      <c r="A76" s="383"/>
      <c r="B76" s="383"/>
      <c r="C76" s="416"/>
      <c r="D76" s="383"/>
      <c r="E76" s="874"/>
      <c r="F76" s="418"/>
      <c r="G76" s="477"/>
      <c r="H76" s="478"/>
      <c r="I76" s="418"/>
      <c r="J76" s="421"/>
      <c r="K76" s="421"/>
      <c r="L76" s="879"/>
      <c r="M76" s="230"/>
      <c r="N76" s="424"/>
      <c r="O76" s="422"/>
      <c r="P76" s="418"/>
      <c r="Q76" s="425"/>
      <c r="R76" s="426"/>
      <c r="S76" s="418">
        <f>R76*E73</f>
        <v>0</v>
      </c>
      <c r="T76" s="418"/>
    </row>
    <row r="77" spans="1:20" s="3" customFormat="1" ht="12" hidden="1" customHeight="1">
      <c r="A77" s="383"/>
      <c r="B77" s="383"/>
      <c r="C77" s="416"/>
      <c r="D77" s="383"/>
      <c r="E77" s="874"/>
      <c r="F77" s="418"/>
      <c r="G77" s="477"/>
      <c r="H77" s="478"/>
      <c r="I77" s="418"/>
      <c r="J77" s="421"/>
      <c r="K77" s="421"/>
      <c r="L77" s="879"/>
      <c r="M77" s="230"/>
      <c r="N77" s="424"/>
      <c r="O77" s="422"/>
      <c r="P77" s="418"/>
      <c r="Q77" s="425"/>
      <c r="R77" s="426"/>
      <c r="S77" s="418">
        <f>R77*E73</f>
        <v>0</v>
      </c>
      <c r="T77" s="418"/>
    </row>
    <row r="78" spans="1:20" s="3" customFormat="1" ht="12" hidden="1" customHeight="1">
      <c r="A78" s="383"/>
      <c r="B78" s="383"/>
      <c r="C78" s="416"/>
      <c r="D78" s="383"/>
      <c r="E78" s="874"/>
      <c r="F78" s="418"/>
      <c r="G78" s="477"/>
      <c r="H78" s="478"/>
      <c r="I78" s="418"/>
      <c r="J78" s="421"/>
      <c r="K78" s="421"/>
      <c r="L78" s="879"/>
      <c r="M78" s="230"/>
      <c r="N78" s="424"/>
      <c r="O78" s="422"/>
      <c r="P78" s="418"/>
      <c r="Q78" s="425"/>
      <c r="R78" s="426"/>
      <c r="S78" s="418">
        <f>R78*E73</f>
        <v>0</v>
      </c>
      <c r="T78" s="418"/>
    </row>
    <row r="79" spans="1:20" s="3" customFormat="1" ht="12" hidden="1" customHeight="1">
      <c r="A79" s="383"/>
      <c r="B79" s="383"/>
      <c r="C79" s="416"/>
      <c r="D79" s="383"/>
      <c r="E79" s="874"/>
      <c r="F79" s="418"/>
      <c r="G79" s="477"/>
      <c r="H79" s="478"/>
      <c r="I79" s="418"/>
      <c r="J79" s="421"/>
      <c r="K79" s="421"/>
      <c r="L79" s="879"/>
      <c r="M79" s="230"/>
      <c r="N79" s="424"/>
      <c r="O79" s="422"/>
      <c r="P79" s="418"/>
      <c r="Q79" s="425"/>
      <c r="R79" s="426"/>
      <c r="S79" s="418">
        <f>R79*E73</f>
        <v>0</v>
      </c>
      <c r="T79" s="418"/>
    </row>
    <row r="80" spans="1:20" s="3" customFormat="1" ht="12" hidden="1" customHeight="1">
      <c r="A80" s="383"/>
      <c r="B80" s="383"/>
      <c r="C80" s="416"/>
      <c r="D80" s="383"/>
      <c r="E80" s="874"/>
      <c r="F80" s="418"/>
      <c r="G80" s="477"/>
      <c r="H80" s="478"/>
      <c r="I80" s="418"/>
      <c r="J80" s="421"/>
      <c r="K80" s="421"/>
      <c r="L80" s="879"/>
      <c r="M80" s="230"/>
      <c r="N80" s="424"/>
      <c r="O80" s="422"/>
      <c r="P80" s="418"/>
      <c r="Q80" s="425"/>
      <c r="R80" s="426"/>
      <c r="S80" s="418">
        <f>R80*E73</f>
        <v>0</v>
      </c>
      <c r="T80" s="418"/>
    </row>
    <row r="81" spans="1:20" s="3" customFormat="1" hidden="1">
      <c r="A81" s="427"/>
      <c r="B81" s="427"/>
      <c r="C81" s="428"/>
      <c r="D81" s="427"/>
      <c r="E81" s="875"/>
      <c r="F81" s="430"/>
      <c r="G81" s="477"/>
      <c r="H81" s="478"/>
      <c r="I81" s="430"/>
      <c r="J81" s="431"/>
      <c r="K81" s="431"/>
      <c r="L81" s="879"/>
      <c r="M81" s="230"/>
      <c r="N81" s="424"/>
      <c r="O81" s="422"/>
      <c r="P81" s="430"/>
      <c r="Q81" s="432"/>
      <c r="R81" s="433"/>
      <c r="S81" s="430">
        <f>R81*E73</f>
        <v>0</v>
      </c>
      <c r="T81" s="430"/>
    </row>
    <row r="82" spans="1:20" s="3" customFormat="1" ht="23.25" customHeight="1">
      <c r="A82" s="370">
        <f>A73+1</f>
        <v>9</v>
      </c>
      <c r="B82" s="370" t="s">
        <v>490</v>
      </c>
      <c r="C82" s="411" t="s">
        <v>491</v>
      </c>
      <c r="D82" s="370" t="s">
        <v>270</v>
      </c>
      <c r="E82" s="471">
        <v>40</v>
      </c>
      <c r="F82" s="413">
        <v>0.37</v>
      </c>
      <c r="G82" s="472">
        <f>F82*E82</f>
        <v>14.8</v>
      </c>
      <c r="H82" s="217">
        <f>$H$9*F82</f>
        <v>0.53692749855574817</v>
      </c>
      <c r="I82" s="413">
        <v>0.01</v>
      </c>
      <c r="J82" s="217">
        <f>E82*I82</f>
        <v>0.4</v>
      </c>
      <c r="K82" s="217">
        <f>$K$9*I82</f>
        <v>3.0500200000000002E-2</v>
      </c>
      <c r="L82" s="878">
        <f>(R82*T82+R83*T83+R84*T84+R85*T85+R86*T86+R87*T87+R88*T88+R89*T89+R90*T90)*L$9</f>
        <v>0.53665453799999996</v>
      </c>
      <c r="M82" s="218">
        <f>H82+K82+L82</f>
        <v>1.1040822365557481</v>
      </c>
      <c r="N82" s="315">
        <f>M82*E82</f>
        <v>44.163289462229926</v>
      </c>
      <c r="O82" s="474">
        <f>E82*L82</f>
        <v>21.466181519999999</v>
      </c>
      <c r="P82" s="411" t="s">
        <v>386</v>
      </c>
      <c r="Q82" s="876" t="s">
        <v>270</v>
      </c>
      <c r="R82" s="414">
        <v>1</v>
      </c>
      <c r="S82" s="413">
        <f>R82*E82</f>
        <v>40</v>
      </c>
      <c r="T82" s="413">
        <v>0.46</v>
      </c>
    </row>
    <row r="83" spans="1:20" s="3" customFormat="1" ht="12" hidden="1" customHeight="1">
      <c r="A83" s="383"/>
      <c r="B83" s="383"/>
      <c r="C83" s="416"/>
      <c r="D83" s="383"/>
      <c r="E83" s="874"/>
      <c r="F83" s="418"/>
      <c r="G83" s="477"/>
      <c r="H83" s="478"/>
      <c r="I83" s="418"/>
      <c r="J83" s="421"/>
      <c r="K83" s="421"/>
      <c r="L83" s="879"/>
      <c r="M83" s="230"/>
      <c r="N83" s="424"/>
      <c r="O83" s="422"/>
      <c r="P83" s="418"/>
      <c r="Q83" s="425"/>
      <c r="R83" s="426"/>
      <c r="S83" s="418">
        <f>R83*E82</f>
        <v>0</v>
      </c>
      <c r="T83" s="418"/>
    </row>
    <row r="84" spans="1:20" s="3" customFormat="1" ht="12" hidden="1" customHeight="1">
      <c r="A84" s="383"/>
      <c r="B84" s="383"/>
      <c r="C84" s="416"/>
      <c r="D84" s="383"/>
      <c r="E84" s="874"/>
      <c r="F84" s="418"/>
      <c r="G84" s="477"/>
      <c r="H84" s="478"/>
      <c r="I84" s="418"/>
      <c r="J84" s="421"/>
      <c r="K84" s="421"/>
      <c r="L84" s="879"/>
      <c r="M84" s="230"/>
      <c r="N84" s="424"/>
      <c r="O84" s="422"/>
      <c r="P84" s="418"/>
      <c r="Q84" s="425"/>
      <c r="R84" s="426"/>
      <c r="S84" s="418">
        <f>R84*E82</f>
        <v>0</v>
      </c>
      <c r="T84" s="418"/>
    </row>
    <row r="85" spans="1:20" s="3" customFormat="1" ht="12" hidden="1" customHeight="1">
      <c r="A85" s="383"/>
      <c r="B85" s="383"/>
      <c r="C85" s="416"/>
      <c r="D85" s="383"/>
      <c r="E85" s="874"/>
      <c r="F85" s="418"/>
      <c r="G85" s="477"/>
      <c r="H85" s="478"/>
      <c r="I85" s="418"/>
      <c r="J85" s="421"/>
      <c r="K85" s="421"/>
      <c r="L85" s="879"/>
      <c r="M85" s="230"/>
      <c r="N85" s="424"/>
      <c r="O85" s="422"/>
      <c r="P85" s="418"/>
      <c r="Q85" s="425"/>
      <c r="R85" s="426"/>
      <c r="S85" s="418">
        <f>R85*E82</f>
        <v>0</v>
      </c>
      <c r="T85" s="418"/>
    </row>
    <row r="86" spans="1:20" s="3" customFormat="1" ht="12" hidden="1" customHeight="1">
      <c r="A86" s="383"/>
      <c r="B86" s="383"/>
      <c r="C86" s="416"/>
      <c r="D86" s="383"/>
      <c r="E86" s="874"/>
      <c r="F86" s="418"/>
      <c r="G86" s="477"/>
      <c r="H86" s="478"/>
      <c r="I86" s="418"/>
      <c r="J86" s="421"/>
      <c r="K86" s="421"/>
      <c r="L86" s="879"/>
      <c r="M86" s="230"/>
      <c r="N86" s="424"/>
      <c r="O86" s="422"/>
      <c r="P86" s="418"/>
      <c r="Q86" s="425"/>
      <c r="R86" s="426"/>
      <c r="S86" s="418">
        <f>R86*E82</f>
        <v>0</v>
      </c>
      <c r="T86" s="418"/>
    </row>
    <row r="87" spans="1:20" s="3" customFormat="1" ht="12" hidden="1" customHeight="1">
      <c r="A87" s="383"/>
      <c r="B87" s="383"/>
      <c r="C87" s="416"/>
      <c r="D87" s="383"/>
      <c r="E87" s="874"/>
      <c r="F87" s="418"/>
      <c r="G87" s="477"/>
      <c r="H87" s="478"/>
      <c r="I87" s="418"/>
      <c r="J87" s="421"/>
      <c r="K87" s="421"/>
      <c r="L87" s="879"/>
      <c r="M87" s="230"/>
      <c r="N87" s="424"/>
      <c r="O87" s="422"/>
      <c r="P87" s="418"/>
      <c r="Q87" s="425"/>
      <c r="R87" s="426"/>
      <c r="S87" s="418">
        <f>R87*E82</f>
        <v>0</v>
      </c>
      <c r="T87" s="418"/>
    </row>
    <row r="88" spans="1:20" s="3" customFormat="1" ht="12" hidden="1" customHeight="1">
      <c r="A88" s="383"/>
      <c r="B88" s="383"/>
      <c r="C88" s="416"/>
      <c r="D88" s="383"/>
      <c r="E88" s="874"/>
      <c r="F88" s="418"/>
      <c r="G88" s="477"/>
      <c r="H88" s="478"/>
      <c r="I88" s="418"/>
      <c r="J88" s="421"/>
      <c r="K88" s="421"/>
      <c r="L88" s="879"/>
      <c r="M88" s="230"/>
      <c r="N88" s="424"/>
      <c r="O88" s="422"/>
      <c r="P88" s="418"/>
      <c r="Q88" s="425"/>
      <c r="R88" s="426"/>
      <c r="S88" s="418">
        <f>R88*E82</f>
        <v>0</v>
      </c>
      <c r="T88" s="418"/>
    </row>
    <row r="89" spans="1:20" s="3" customFormat="1" ht="12" hidden="1" customHeight="1">
      <c r="A89" s="383"/>
      <c r="B89" s="383"/>
      <c r="C89" s="416"/>
      <c r="D89" s="383"/>
      <c r="E89" s="874"/>
      <c r="F89" s="418"/>
      <c r="G89" s="477"/>
      <c r="H89" s="478"/>
      <c r="I89" s="418"/>
      <c r="J89" s="421"/>
      <c r="K89" s="421"/>
      <c r="L89" s="879"/>
      <c r="M89" s="230"/>
      <c r="N89" s="424"/>
      <c r="O89" s="422"/>
      <c r="P89" s="418"/>
      <c r="Q89" s="425"/>
      <c r="R89" s="426"/>
      <c r="S89" s="418">
        <f>R89*E82</f>
        <v>0</v>
      </c>
      <c r="T89" s="418"/>
    </row>
    <row r="90" spans="1:20" s="3" customFormat="1" hidden="1">
      <c r="A90" s="427"/>
      <c r="B90" s="427"/>
      <c r="C90" s="428"/>
      <c r="D90" s="427"/>
      <c r="E90" s="875"/>
      <c r="F90" s="430"/>
      <c r="G90" s="477"/>
      <c r="H90" s="478"/>
      <c r="I90" s="430"/>
      <c r="J90" s="431"/>
      <c r="K90" s="431"/>
      <c r="L90" s="879"/>
      <c r="M90" s="230"/>
      <c r="N90" s="424"/>
      <c r="O90" s="422"/>
      <c r="P90" s="430"/>
      <c r="Q90" s="432"/>
      <c r="R90" s="433"/>
      <c r="S90" s="430">
        <f>R90*E82</f>
        <v>0</v>
      </c>
      <c r="T90" s="430"/>
    </row>
    <row r="91" spans="1:20" s="449" customFormat="1" ht="17.25" customHeight="1">
      <c r="A91" s="370">
        <f>A82+1</f>
        <v>10</v>
      </c>
      <c r="B91" s="436" t="s">
        <v>382</v>
      </c>
      <c r="C91" s="437" t="s">
        <v>505</v>
      </c>
      <c r="D91" s="436" t="s">
        <v>377</v>
      </c>
      <c r="E91" s="438">
        <v>27</v>
      </c>
      <c r="F91" s="439">
        <v>0.13</v>
      </c>
      <c r="G91" s="439">
        <f>F91*E91</f>
        <v>3.5100000000000002</v>
      </c>
      <c r="H91" s="440">
        <f>F91*$H$9</f>
        <v>0.18865020219526288</v>
      </c>
      <c r="I91" s="374">
        <v>0</v>
      </c>
      <c r="J91" s="441">
        <f>I91*E91</f>
        <v>0</v>
      </c>
      <c r="K91" s="440">
        <f>$K$9*I91</f>
        <v>0</v>
      </c>
      <c r="L91" s="442">
        <f>(R91*T91+R92*T92+R93*T93+R94*T94+R95*T95+R96*T96+R97*T97+R98*T98+R99*T99)*L$9</f>
        <v>1.8782908829999998</v>
      </c>
      <c r="M91" s="443">
        <f>H91+K91+L91</f>
        <v>2.0669410851952628</v>
      </c>
      <c r="N91" s="444">
        <f>M91*E91</f>
        <v>55.807409300272091</v>
      </c>
      <c r="O91" s="445">
        <f>E91*L91</f>
        <v>50.713853840999995</v>
      </c>
      <c r="P91" s="437" t="s">
        <v>506</v>
      </c>
      <c r="Q91" s="446" t="s">
        <v>377</v>
      </c>
      <c r="R91" s="447">
        <v>1</v>
      </c>
      <c r="S91" s="448">
        <f>R91*E91</f>
        <v>27</v>
      </c>
      <c r="T91" s="439">
        <v>1.61</v>
      </c>
    </row>
    <row r="92" spans="1:20" s="449" customFormat="1" ht="12" hidden="1" customHeight="1">
      <c r="A92" s="383"/>
      <c r="B92" s="450"/>
      <c r="C92" s="451"/>
      <c r="D92" s="450"/>
      <c r="E92" s="452"/>
      <c r="F92" s="453"/>
      <c r="G92" s="453"/>
      <c r="H92" s="454"/>
      <c r="I92" s="387"/>
      <c r="J92" s="455"/>
      <c r="K92" s="390"/>
      <c r="L92" s="391"/>
      <c r="M92" s="1419"/>
      <c r="N92" s="393"/>
      <c r="O92" s="456"/>
      <c r="P92" s="451"/>
      <c r="Q92" s="457"/>
      <c r="R92" s="458"/>
      <c r="S92" s="459">
        <f>R92*E91</f>
        <v>0</v>
      </c>
      <c r="T92" s="453"/>
    </row>
    <row r="93" spans="1:20" s="449" customFormat="1" ht="12" hidden="1" customHeight="1">
      <c r="A93" s="383"/>
      <c r="B93" s="450"/>
      <c r="C93" s="451"/>
      <c r="D93" s="450"/>
      <c r="E93" s="452"/>
      <c r="F93" s="453"/>
      <c r="G93" s="453"/>
      <c r="H93" s="454"/>
      <c r="I93" s="387"/>
      <c r="J93" s="455"/>
      <c r="K93" s="390"/>
      <c r="L93" s="391"/>
      <c r="M93" s="1419"/>
      <c r="N93" s="393"/>
      <c r="O93" s="456"/>
      <c r="P93" s="451"/>
      <c r="Q93" s="457"/>
      <c r="R93" s="458"/>
      <c r="S93" s="459">
        <f>R93*E91</f>
        <v>0</v>
      </c>
      <c r="T93" s="453"/>
    </row>
    <row r="94" spans="1:20" s="449" customFormat="1" ht="12" hidden="1" customHeight="1">
      <c r="A94" s="383"/>
      <c r="B94" s="450"/>
      <c r="C94" s="451"/>
      <c r="D94" s="450"/>
      <c r="E94" s="452"/>
      <c r="F94" s="453"/>
      <c r="G94" s="453"/>
      <c r="H94" s="454"/>
      <c r="I94" s="387"/>
      <c r="J94" s="455"/>
      <c r="K94" s="390"/>
      <c r="L94" s="391"/>
      <c r="M94" s="1419"/>
      <c r="N94" s="393"/>
      <c r="O94" s="456"/>
      <c r="P94" s="451"/>
      <c r="Q94" s="457"/>
      <c r="R94" s="458"/>
      <c r="S94" s="459">
        <f>R94*E91</f>
        <v>0</v>
      </c>
      <c r="T94" s="453"/>
    </row>
    <row r="95" spans="1:20" s="449" customFormat="1" ht="12" hidden="1" customHeight="1">
      <c r="A95" s="383"/>
      <c r="B95" s="450"/>
      <c r="C95" s="451"/>
      <c r="D95" s="450"/>
      <c r="E95" s="452"/>
      <c r="F95" s="453"/>
      <c r="G95" s="453"/>
      <c r="H95" s="454"/>
      <c r="I95" s="387"/>
      <c r="J95" s="455"/>
      <c r="K95" s="390"/>
      <c r="L95" s="391"/>
      <c r="M95" s="1419"/>
      <c r="N95" s="393"/>
      <c r="O95" s="456"/>
      <c r="P95" s="451"/>
      <c r="Q95" s="457"/>
      <c r="R95" s="458"/>
      <c r="S95" s="459">
        <f>R95*E91</f>
        <v>0</v>
      </c>
      <c r="T95" s="453"/>
    </row>
    <row r="96" spans="1:20" s="449" customFormat="1" ht="12" hidden="1" customHeight="1">
      <c r="A96" s="383"/>
      <c r="B96" s="450"/>
      <c r="C96" s="451"/>
      <c r="D96" s="450"/>
      <c r="E96" s="452"/>
      <c r="F96" s="453"/>
      <c r="G96" s="453"/>
      <c r="H96" s="454"/>
      <c r="I96" s="387"/>
      <c r="J96" s="455"/>
      <c r="K96" s="390"/>
      <c r="L96" s="391"/>
      <c r="M96" s="1419"/>
      <c r="N96" s="393"/>
      <c r="O96" s="456"/>
      <c r="P96" s="451"/>
      <c r="Q96" s="457"/>
      <c r="R96" s="458"/>
      <c r="S96" s="459">
        <f>R96*E91</f>
        <v>0</v>
      </c>
      <c r="T96" s="453"/>
    </row>
    <row r="97" spans="1:20" s="449" customFormat="1" ht="12" hidden="1" customHeight="1">
      <c r="A97" s="383"/>
      <c r="B97" s="450"/>
      <c r="C97" s="451"/>
      <c r="D97" s="450"/>
      <c r="E97" s="452"/>
      <c r="F97" s="453"/>
      <c r="G97" s="453">
        <f>F97*E97</f>
        <v>0</v>
      </c>
      <c r="H97" s="454"/>
      <c r="I97" s="387"/>
      <c r="J97" s="455">
        <f>I97*E97</f>
        <v>0</v>
      </c>
      <c r="K97" s="390"/>
      <c r="L97" s="391"/>
      <c r="M97" s="1419"/>
      <c r="N97" s="393"/>
      <c r="O97" s="456">
        <f>E97*L97</f>
        <v>0</v>
      </c>
      <c r="P97" s="451"/>
      <c r="Q97" s="457"/>
      <c r="R97" s="458"/>
      <c r="S97" s="459">
        <f>R97*E91</f>
        <v>0</v>
      </c>
      <c r="T97" s="453"/>
    </row>
    <row r="98" spans="1:20" s="449" customFormat="1" ht="12" hidden="1" customHeight="1">
      <c r="A98" s="383"/>
      <c r="B98" s="450"/>
      <c r="C98" s="451"/>
      <c r="D98" s="450"/>
      <c r="E98" s="452"/>
      <c r="F98" s="453"/>
      <c r="G98" s="453"/>
      <c r="H98" s="454"/>
      <c r="I98" s="387"/>
      <c r="J98" s="455"/>
      <c r="K98" s="390"/>
      <c r="L98" s="391"/>
      <c r="M98" s="1419"/>
      <c r="N98" s="393"/>
      <c r="O98" s="456"/>
      <c r="P98" s="451"/>
      <c r="Q98" s="457"/>
      <c r="R98" s="458"/>
      <c r="S98" s="459">
        <f>R98*E91</f>
        <v>0</v>
      </c>
      <c r="T98" s="453"/>
    </row>
    <row r="99" spans="1:20" s="449" customFormat="1" hidden="1">
      <c r="A99" s="427"/>
      <c r="B99" s="450"/>
      <c r="C99" s="451"/>
      <c r="D99" s="450"/>
      <c r="E99" s="452"/>
      <c r="F99" s="453"/>
      <c r="G99" s="453"/>
      <c r="H99" s="454"/>
      <c r="I99" s="387"/>
      <c r="J99" s="455"/>
      <c r="K99" s="390"/>
      <c r="L99" s="391"/>
      <c r="M99" s="1419"/>
      <c r="N99" s="393"/>
      <c r="O99" s="456"/>
      <c r="P99" s="451"/>
      <c r="Q99" s="457"/>
      <c r="R99" s="458"/>
      <c r="S99" s="459">
        <f>R99*E91</f>
        <v>0</v>
      </c>
      <c r="T99" s="453"/>
    </row>
    <row r="100" spans="1:20" s="415" customFormat="1" ht="19.5" customHeight="1">
      <c r="A100" s="370">
        <f>A91+1</f>
        <v>11</v>
      </c>
      <c r="B100" s="370" t="s">
        <v>493</v>
      </c>
      <c r="C100" s="411" t="s">
        <v>1103</v>
      </c>
      <c r="D100" s="370" t="s">
        <v>377</v>
      </c>
      <c r="E100" s="412">
        <v>56</v>
      </c>
      <c r="F100" s="413">
        <v>1.51</v>
      </c>
      <c r="G100" s="882">
        <f>F100*E100</f>
        <v>84.56</v>
      </c>
      <c r="H100" s="883">
        <f>$H$9*F100</f>
        <v>2.1912446562680534</v>
      </c>
      <c r="I100" s="413">
        <v>0.13</v>
      </c>
      <c r="J100" s="883">
        <f>E100*I100</f>
        <v>7.28</v>
      </c>
      <c r="K100" s="883">
        <f>$K$9*I100</f>
        <v>0.39650259999999998</v>
      </c>
      <c r="L100" s="889">
        <f>(R100*T100+R101*T101+R102*T102+R103*T103+R104*T104+R105*T105+R106*T106+R107*T107+R108*T108)*L$9</f>
        <v>4.4682323489999991</v>
      </c>
      <c r="M100" s="884">
        <f>H100+K100+L100</f>
        <v>7.0559796052680523</v>
      </c>
      <c r="N100" s="885">
        <f>M100*E100</f>
        <v>395.13485789501095</v>
      </c>
      <c r="O100" s="886">
        <f>E100*L100</f>
        <v>250.22101154399996</v>
      </c>
      <c r="P100" s="413" t="s">
        <v>378</v>
      </c>
      <c r="Q100" s="380" t="s">
        <v>377</v>
      </c>
      <c r="R100" s="414">
        <v>1</v>
      </c>
      <c r="S100" s="413">
        <f>R100*E100</f>
        <v>56</v>
      </c>
      <c r="T100" s="887">
        <v>3.83</v>
      </c>
    </row>
    <row r="101" spans="1:20" s="226" customFormat="1" hidden="1">
      <c r="A101" s="383"/>
      <c r="B101" s="383"/>
      <c r="C101" s="416"/>
      <c r="D101" s="383"/>
      <c r="E101" s="417"/>
      <c r="F101" s="418"/>
      <c r="G101" s="419"/>
      <c r="H101" s="420"/>
      <c r="I101" s="418"/>
      <c r="J101" s="421"/>
      <c r="K101" s="421"/>
      <c r="L101" s="879"/>
      <c r="M101" s="230"/>
      <c r="N101" s="424"/>
      <c r="O101" s="422"/>
      <c r="P101" s="418"/>
      <c r="Q101" s="425"/>
      <c r="R101" s="426"/>
      <c r="S101" s="418">
        <f>R101*E100</f>
        <v>0</v>
      </c>
      <c r="T101" s="888"/>
    </row>
    <row r="102" spans="1:20" s="226" customFormat="1" hidden="1">
      <c r="A102" s="383"/>
      <c r="B102" s="383"/>
      <c r="C102" s="416"/>
      <c r="D102" s="383"/>
      <c r="E102" s="417"/>
      <c r="F102" s="418"/>
      <c r="G102" s="419"/>
      <c r="H102" s="420"/>
      <c r="I102" s="418"/>
      <c r="J102" s="421"/>
      <c r="K102" s="421"/>
      <c r="L102" s="879"/>
      <c r="M102" s="230"/>
      <c r="N102" s="424"/>
      <c r="O102" s="422"/>
      <c r="P102" s="418"/>
      <c r="Q102" s="425"/>
      <c r="R102" s="426"/>
      <c r="S102" s="418">
        <f>R102*E100</f>
        <v>0</v>
      </c>
      <c r="T102" s="397"/>
    </row>
    <row r="103" spans="1:20" s="226" customFormat="1" hidden="1">
      <c r="A103" s="383"/>
      <c r="B103" s="383"/>
      <c r="C103" s="416"/>
      <c r="D103" s="383"/>
      <c r="E103" s="417"/>
      <c r="F103" s="418"/>
      <c r="G103" s="419"/>
      <c r="H103" s="420"/>
      <c r="I103" s="418"/>
      <c r="J103" s="421"/>
      <c r="K103" s="421"/>
      <c r="L103" s="879"/>
      <c r="M103" s="230"/>
      <c r="N103" s="424"/>
      <c r="O103" s="422"/>
      <c r="P103" s="418"/>
      <c r="Q103" s="425"/>
      <c r="R103" s="426"/>
      <c r="S103" s="418">
        <f>R103*E100</f>
        <v>0</v>
      </c>
      <c r="T103" s="397"/>
    </row>
    <row r="104" spans="1:20" s="226" customFormat="1" hidden="1">
      <c r="A104" s="383"/>
      <c r="B104" s="383"/>
      <c r="C104" s="416"/>
      <c r="D104" s="383"/>
      <c r="E104" s="417"/>
      <c r="F104" s="418"/>
      <c r="G104" s="419"/>
      <c r="H104" s="420"/>
      <c r="I104" s="418"/>
      <c r="J104" s="421"/>
      <c r="K104" s="421"/>
      <c r="L104" s="879"/>
      <c r="M104" s="230"/>
      <c r="N104" s="424"/>
      <c r="O104" s="422"/>
      <c r="P104" s="418"/>
      <c r="Q104" s="425"/>
      <c r="R104" s="426"/>
      <c r="S104" s="418">
        <f>R104*E100</f>
        <v>0</v>
      </c>
      <c r="T104" s="397"/>
    </row>
    <row r="105" spans="1:20" s="226" customFormat="1" hidden="1">
      <c r="A105" s="383"/>
      <c r="B105" s="383"/>
      <c r="C105" s="416"/>
      <c r="D105" s="383"/>
      <c r="E105" s="417"/>
      <c r="F105" s="418"/>
      <c r="G105" s="419"/>
      <c r="H105" s="420"/>
      <c r="I105" s="418"/>
      <c r="J105" s="421"/>
      <c r="K105" s="421"/>
      <c r="L105" s="879"/>
      <c r="M105" s="230"/>
      <c r="N105" s="424"/>
      <c r="O105" s="422"/>
      <c r="P105" s="418"/>
      <c r="Q105" s="425"/>
      <c r="R105" s="426"/>
      <c r="S105" s="418">
        <f>R105*E100</f>
        <v>0</v>
      </c>
      <c r="T105" s="397"/>
    </row>
    <row r="106" spans="1:20" s="226" customFormat="1" hidden="1">
      <c r="A106" s="383"/>
      <c r="B106" s="383"/>
      <c r="C106" s="416"/>
      <c r="D106" s="383"/>
      <c r="E106" s="417"/>
      <c r="F106" s="418"/>
      <c r="G106" s="419"/>
      <c r="H106" s="420"/>
      <c r="I106" s="418"/>
      <c r="J106" s="421"/>
      <c r="K106" s="421"/>
      <c r="L106" s="879"/>
      <c r="M106" s="230"/>
      <c r="N106" s="424"/>
      <c r="O106" s="422"/>
      <c r="P106" s="418"/>
      <c r="Q106" s="425"/>
      <c r="R106" s="426"/>
      <c r="S106" s="418">
        <f>R106*E100</f>
        <v>0</v>
      </c>
      <c r="T106" s="397"/>
    </row>
    <row r="107" spans="1:20" s="226" customFormat="1" hidden="1">
      <c r="A107" s="383"/>
      <c r="B107" s="383"/>
      <c r="C107" s="416"/>
      <c r="D107" s="383"/>
      <c r="E107" s="417"/>
      <c r="F107" s="418"/>
      <c r="G107" s="419"/>
      <c r="H107" s="420"/>
      <c r="I107" s="418"/>
      <c r="J107" s="421"/>
      <c r="K107" s="421"/>
      <c r="L107" s="879"/>
      <c r="M107" s="230"/>
      <c r="N107" s="424"/>
      <c r="O107" s="422"/>
      <c r="P107" s="418"/>
      <c r="Q107" s="425"/>
      <c r="R107" s="426"/>
      <c r="S107" s="418">
        <f>R107*E100</f>
        <v>0</v>
      </c>
      <c r="T107" s="397"/>
    </row>
    <row r="108" spans="1:20" s="226" customFormat="1" hidden="1">
      <c r="A108" s="427"/>
      <c r="B108" s="427"/>
      <c r="C108" s="428"/>
      <c r="D108" s="427"/>
      <c r="E108" s="429"/>
      <c r="F108" s="430"/>
      <c r="G108" s="419"/>
      <c r="H108" s="420"/>
      <c r="I108" s="430"/>
      <c r="J108" s="431"/>
      <c r="K108" s="431"/>
      <c r="L108" s="879"/>
      <c r="M108" s="230"/>
      <c r="N108" s="424"/>
      <c r="O108" s="422"/>
      <c r="P108" s="430"/>
      <c r="Q108" s="432"/>
      <c r="R108" s="433"/>
      <c r="S108" s="430">
        <f>R108*E100</f>
        <v>0</v>
      </c>
      <c r="T108" s="409"/>
    </row>
    <row r="109" spans="1:20" s="415" customFormat="1" ht="17.25" customHeight="1">
      <c r="A109" s="370">
        <f>A100+1</f>
        <v>12</v>
      </c>
      <c r="B109" s="370" t="s">
        <v>376</v>
      </c>
      <c r="C109" s="411" t="s">
        <v>1104</v>
      </c>
      <c r="D109" s="370" t="s">
        <v>377</v>
      </c>
      <c r="E109" s="412">
        <v>2</v>
      </c>
      <c r="F109" s="413">
        <v>1.51</v>
      </c>
      <c r="G109" s="882">
        <f>F109*E109</f>
        <v>3.02</v>
      </c>
      <c r="H109" s="883">
        <f>$H$9*F109</f>
        <v>2.1912446562680534</v>
      </c>
      <c r="I109" s="413">
        <v>0.13</v>
      </c>
      <c r="J109" s="883">
        <f>E109*I109</f>
        <v>0.26</v>
      </c>
      <c r="K109" s="883">
        <f>$K$9*I109</f>
        <v>0.39650259999999998</v>
      </c>
      <c r="L109" s="889">
        <f>(R109*T109+R110*T110+R111*T111+R112*T112+R113*T113+R114*T114+R115*T115+R116*T116+R117*T117)*L$9</f>
        <v>2.1699509579999998</v>
      </c>
      <c r="M109" s="884">
        <f>H109+K109+L109</f>
        <v>4.7576982142680535</v>
      </c>
      <c r="N109" s="885">
        <f>M109*E109</f>
        <v>9.515396428536107</v>
      </c>
      <c r="O109" s="886">
        <f>E109*L109</f>
        <v>4.3399019159999996</v>
      </c>
      <c r="P109" s="413" t="s">
        <v>378</v>
      </c>
      <c r="Q109" s="380" t="s">
        <v>377</v>
      </c>
      <c r="R109" s="414">
        <v>1</v>
      </c>
      <c r="S109" s="413">
        <f>R109*E109</f>
        <v>2</v>
      </c>
      <c r="T109" s="887">
        <v>1.86</v>
      </c>
    </row>
    <row r="110" spans="1:20" s="226" customFormat="1" hidden="1">
      <c r="A110" s="383"/>
      <c r="B110" s="383"/>
      <c r="C110" s="416"/>
      <c r="D110" s="383"/>
      <c r="E110" s="417"/>
      <c r="F110" s="418"/>
      <c r="G110" s="419"/>
      <c r="H110" s="420"/>
      <c r="I110" s="418"/>
      <c r="J110" s="421"/>
      <c r="K110" s="421"/>
      <c r="L110" s="879"/>
      <c r="M110" s="230"/>
      <c r="N110" s="424"/>
      <c r="O110" s="422"/>
      <c r="P110" s="418"/>
      <c r="Q110" s="425"/>
      <c r="R110" s="426"/>
      <c r="S110" s="418">
        <f>R110*E109</f>
        <v>0</v>
      </c>
      <c r="T110" s="881"/>
    </row>
    <row r="111" spans="1:20" s="226" customFormat="1" hidden="1">
      <c r="A111" s="383"/>
      <c r="B111" s="383"/>
      <c r="C111" s="416"/>
      <c r="D111" s="383"/>
      <c r="E111" s="417"/>
      <c r="F111" s="418"/>
      <c r="G111" s="419"/>
      <c r="H111" s="420"/>
      <c r="I111" s="418"/>
      <c r="J111" s="421"/>
      <c r="K111" s="421"/>
      <c r="L111" s="879"/>
      <c r="M111" s="230"/>
      <c r="N111" s="424"/>
      <c r="O111" s="422"/>
      <c r="P111" s="418"/>
      <c r="Q111" s="425"/>
      <c r="R111" s="426"/>
      <c r="S111" s="418">
        <f>R111*E109</f>
        <v>0</v>
      </c>
      <c r="T111" s="434"/>
    </row>
    <row r="112" spans="1:20" s="226" customFormat="1" hidden="1">
      <c r="A112" s="383"/>
      <c r="B112" s="383"/>
      <c r="C112" s="416"/>
      <c r="D112" s="383"/>
      <c r="E112" s="417"/>
      <c r="F112" s="418"/>
      <c r="G112" s="419"/>
      <c r="H112" s="420"/>
      <c r="I112" s="418"/>
      <c r="J112" s="421"/>
      <c r="K112" s="421"/>
      <c r="L112" s="879"/>
      <c r="M112" s="230"/>
      <c r="N112" s="424"/>
      <c r="O112" s="422"/>
      <c r="P112" s="418"/>
      <c r="Q112" s="425"/>
      <c r="R112" s="426"/>
      <c r="S112" s="418">
        <f>R112*E109</f>
        <v>0</v>
      </c>
      <c r="T112" s="434"/>
    </row>
    <row r="113" spans="1:20" s="226" customFormat="1" hidden="1">
      <c r="A113" s="383"/>
      <c r="B113" s="383"/>
      <c r="C113" s="416"/>
      <c r="D113" s="383"/>
      <c r="E113" s="417"/>
      <c r="F113" s="418"/>
      <c r="G113" s="419"/>
      <c r="H113" s="420"/>
      <c r="I113" s="418"/>
      <c r="J113" s="421"/>
      <c r="K113" s="421"/>
      <c r="L113" s="879"/>
      <c r="M113" s="230"/>
      <c r="N113" s="424"/>
      <c r="O113" s="422"/>
      <c r="P113" s="418"/>
      <c r="Q113" s="425"/>
      <c r="R113" s="426"/>
      <c r="S113" s="418">
        <f>R113*E109</f>
        <v>0</v>
      </c>
      <c r="T113" s="434"/>
    </row>
    <row r="114" spans="1:20" s="226" customFormat="1" hidden="1">
      <c r="A114" s="383"/>
      <c r="B114" s="383"/>
      <c r="C114" s="416"/>
      <c r="D114" s="383"/>
      <c r="E114" s="417"/>
      <c r="F114" s="418"/>
      <c r="G114" s="419"/>
      <c r="H114" s="420"/>
      <c r="I114" s="418"/>
      <c r="J114" s="421"/>
      <c r="K114" s="421"/>
      <c r="L114" s="879"/>
      <c r="M114" s="230"/>
      <c r="N114" s="424"/>
      <c r="O114" s="422"/>
      <c r="P114" s="418"/>
      <c r="Q114" s="425"/>
      <c r="R114" s="426"/>
      <c r="S114" s="418">
        <f>R114*E109</f>
        <v>0</v>
      </c>
      <c r="T114" s="434"/>
    </row>
    <row r="115" spans="1:20" s="226" customFormat="1" hidden="1">
      <c r="A115" s="383"/>
      <c r="B115" s="383"/>
      <c r="C115" s="416"/>
      <c r="D115" s="383"/>
      <c r="E115" s="417"/>
      <c r="F115" s="418"/>
      <c r="G115" s="419"/>
      <c r="H115" s="420"/>
      <c r="I115" s="418"/>
      <c r="J115" s="421"/>
      <c r="K115" s="421"/>
      <c r="L115" s="879"/>
      <c r="M115" s="230"/>
      <c r="N115" s="424"/>
      <c r="O115" s="422"/>
      <c r="P115" s="418"/>
      <c r="Q115" s="425"/>
      <c r="R115" s="426"/>
      <c r="S115" s="418">
        <f>R115*E109</f>
        <v>0</v>
      </c>
      <c r="T115" s="434"/>
    </row>
    <row r="116" spans="1:20" s="226" customFormat="1" hidden="1">
      <c r="A116" s="383"/>
      <c r="B116" s="383"/>
      <c r="C116" s="416"/>
      <c r="D116" s="383"/>
      <c r="E116" s="417"/>
      <c r="F116" s="418"/>
      <c r="G116" s="419"/>
      <c r="H116" s="420"/>
      <c r="I116" s="418"/>
      <c r="J116" s="421"/>
      <c r="K116" s="421"/>
      <c r="L116" s="879"/>
      <c r="M116" s="230"/>
      <c r="N116" s="424"/>
      <c r="O116" s="422"/>
      <c r="P116" s="418"/>
      <c r="Q116" s="425"/>
      <c r="R116" s="426"/>
      <c r="S116" s="418">
        <f>R116*E109</f>
        <v>0</v>
      </c>
      <c r="T116" s="434"/>
    </row>
    <row r="117" spans="1:20" s="226" customFormat="1" hidden="1">
      <c r="A117" s="427"/>
      <c r="B117" s="427"/>
      <c r="C117" s="428"/>
      <c r="D117" s="427"/>
      <c r="E117" s="429"/>
      <c r="F117" s="430"/>
      <c r="G117" s="419"/>
      <c r="H117" s="420"/>
      <c r="I117" s="430"/>
      <c r="J117" s="431"/>
      <c r="K117" s="431"/>
      <c r="L117" s="879"/>
      <c r="M117" s="230"/>
      <c r="N117" s="424"/>
      <c r="O117" s="422"/>
      <c r="P117" s="430"/>
      <c r="Q117" s="432"/>
      <c r="R117" s="433"/>
      <c r="S117" s="430">
        <f>R117*E109</f>
        <v>0</v>
      </c>
      <c r="T117" s="435"/>
    </row>
    <row r="118" spans="1:20" s="415" customFormat="1" ht="17.25" customHeight="1">
      <c r="A118" s="370">
        <f>A109+1</f>
        <v>13</v>
      </c>
      <c r="B118" s="370" t="s">
        <v>376</v>
      </c>
      <c r="C118" s="411" t="s">
        <v>1105</v>
      </c>
      <c r="D118" s="370" t="s">
        <v>377</v>
      </c>
      <c r="E118" s="412">
        <v>6</v>
      </c>
      <c r="F118" s="413">
        <v>1.51</v>
      </c>
      <c r="G118" s="882">
        <f>F118*E118</f>
        <v>9.06</v>
      </c>
      <c r="H118" s="883">
        <f>$H$9*F118</f>
        <v>2.1912446562680534</v>
      </c>
      <c r="I118" s="413">
        <v>0.13</v>
      </c>
      <c r="J118" s="883">
        <f>E118*I118</f>
        <v>0.78</v>
      </c>
      <c r="K118" s="883">
        <f>$K$9*I118</f>
        <v>0.39650259999999998</v>
      </c>
      <c r="L118" s="889">
        <f>(R118*T118+R119*T119+R120*T120+R121*T121+R122*T122+R123*T123+R124*T124+R125*T125+R126*T126)*L$9</f>
        <v>3.2549264369999995</v>
      </c>
      <c r="M118" s="884">
        <f>H118+K118+L118</f>
        <v>5.8426736932680523</v>
      </c>
      <c r="N118" s="885">
        <f>M118*E118</f>
        <v>35.05604215960831</v>
      </c>
      <c r="O118" s="886">
        <f>E118*L118</f>
        <v>19.529558621999996</v>
      </c>
      <c r="P118" s="413" t="s">
        <v>378</v>
      </c>
      <c r="Q118" s="380" t="s">
        <v>377</v>
      </c>
      <c r="R118" s="414">
        <v>1</v>
      </c>
      <c r="S118" s="413">
        <f>R118*E118</f>
        <v>6</v>
      </c>
      <c r="T118" s="887">
        <v>2.79</v>
      </c>
    </row>
    <row r="119" spans="1:20" s="226" customFormat="1" hidden="1">
      <c r="A119" s="383"/>
      <c r="B119" s="383"/>
      <c r="C119" s="416"/>
      <c r="D119" s="383"/>
      <c r="E119" s="417"/>
      <c r="F119" s="418"/>
      <c r="G119" s="419"/>
      <c r="H119" s="420"/>
      <c r="I119" s="418"/>
      <c r="J119" s="421"/>
      <c r="K119" s="421"/>
      <c r="L119" s="879"/>
      <c r="M119" s="230"/>
      <c r="N119" s="424"/>
      <c r="O119" s="422"/>
      <c r="P119" s="418"/>
      <c r="Q119" s="425"/>
      <c r="R119" s="426"/>
      <c r="S119" s="418">
        <f>R119*E118</f>
        <v>0</v>
      </c>
      <c r="T119" s="881"/>
    </row>
    <row r="120" spans="1:20" s="226" customFormat="1" hidden="1">
      <c r="A120" s="383"/>
      <c r="B120" s="383"/>
      <c r="C120" s="416"/>
      <c r="D120" s="383"/>
      <c r="E120" s="417"/>
      <c r="F120" s="418"/>
      <c r="G120" s="419"/>
      <c r="H120" s="420"/>
      <c r="I120" s="418"/>
      <c r="J120" s="421"/>
      <c r="K120" s="421"/>
      <c r="L120" s="879"/>
      <c r="M120" s="230"/>
      <c r="N120" s="424"/>
      <c r="O120" s="422"/>
      <c r="P120" s="418"/>
      <c r="Q120" s="425"/>
      <c r="R120" s="426"/>
      <c r="S120" s="418">
        <f>R120*E118</f>
        <v>0</v>
      </c>
      <c r="T120" s="434"/>
    </row>
    <row r="121" spans="1:20" s="226" customFormat="1" hidden="1">
      <c r="A121" s="383"/>
      <c r="B121" s="383"/>
      <c r="C121" s="416"/>
      <c r="D121" s="383"/>
      <c r="E121" s="417"/>
      <c r="F121" s="418"/>
      <c r="G121" s="419"/>
      <c r="H121" s="420"/>
      <c r="I121" s="418"/>
      <c r="J121" s="421"/>
      <c r="K121" s="421"/>
      <c r="L121" s="879"/>
      <c r="M121" s="230"/>
      <c r="N121" s="424"/>
      <c r="O121" s="422"/>
      <c r="P121" s="418"/>
      <c r="Q121" s="425"/>
      <c r="R121" s="426"/>
      <c r="S121" s="418">
        <f>R121*E118</f>
        <v>0</v>
      </c>
      <c r="T121" s="434"/>
    </row>
    <row r="122" spans="1:20" s="226" customFormat="1" hidden="1">
      <c r="A122" s="383"/>
      <c r="B122" s="383"/>
      <c r="C122" s="416"/>
      <c r="D122" s="383"/>
      <c r="E122" s="417"/>
      <c r="F122" s="418"/>
      <c r="G122" s="419"/>
      <c r="H122" s="420"/>
      <c r="I122" s="418"/>
      <c r="J122" s="421"/>
      <c r="K122" s="421"/>
      <c r="L122" s="879"/>
      <c r="M122" s="230"/>
      <c r="N122" s="424"/>
      <c r="O122" s="422"/>
      <c r="P122" s="418"/>
      <c r="Q122" s="425"/>
      <c r="R122" s="426"/>
      <c r="S122" s="418">
        <f>R122*E118</f>
        <v>0</v>
      </c>
      <c r="T122" s="434"/>
    </row>
    <row r="123" spans="1:20" s="226" customFormat="1" hidden="1">
      <c r="A123" s="383"/>
      <c r="B123" s="383"/>
      <c r="C123" s="416"/>
      <c r="D123" s="383"/>
      <c r="E123" s="417"/>
      <c r="F123" s="418"/>
      <c r="G123" s="419"/>
      <c r="H123" s="420"/>
      <c r="I123" s="418"/>
      <c r="J123" s="421"/>
      <c r="K123" s="421"/>
      <c r="L123" s="879"/>
      <c r="M123" s="230"/>
      <c r="N123" s="424"/>
      <c r="O123" s="422"/>
      <c r="P123" s="418"/>
      <c r="Q123" s="425"/>
      <c r="R123" s="426"/>
      <c r="S123" s="418">
        <f>R123*E118</f>
        <v>0</v>
      </c>
      <c r="T123" s="434"/>
    </row>
    <row r="124" spans="1:20" s="226" customFormat="1" hidden="1">
      <c r="A124" s="383"/>
      <c r="B124" s="383"/>
      <c r="C124" s="416"/>
      <c r="D124" s="383"/>
      <c r="E124" s="417"/>
      <c r="F124" s="418"/>
      <c r="G124" s="419"/>
      <c r="H124" s="420"/>
      <c r="I124" s="418"/>
      <c r="J124" s="421"/>
      <c r="K124" s="421"/>
      <c r="L124" s="879"/>
      <c r="M124" s="230"/>
      <c r="N124" s="424"/>
      <c r="O124" s="422"/>
      <c r="P124" s="418"/>
      <c r="Q124" s="425"/>
      <c r="R124" s="426"/>
      <c r="S124" s="418">
        <f>R124*E118</f>
        <v>0</v>
      </c>
      <c r="T124" s="434"/>
    </row>
    <row r="125" spans="1:20" s="226" customFormat="1" hidden="1">
      <c r="A125" s="383"/>
      <c r="B125" s="383"/>
      <c r="C125" s="416"/>
      <c r="D125" s="383"/>
      <c r="E125" s="417"/>
      <c r="F125" s="418"/>
      <c r="G125" s="419"/>
      <c r="H125" s="420"/>
      <c r="I125" s="418"/>
      <c r="J125" s="421"/>
      <c r="K125" s="421"/>
      <c r="L125" s="879"/>
      <c r="M125" s="230"/>
      <c r="N125" s="424"/>
      <c r="O125" s="422"/>
      <c r="P125" s="418"/>
      <c r="Q125" s="425"/>
      <c r="R125" s="426"/>
      <c r="S125" s="418">
        <f>R125*E118</f>
        <v>0</v>
      </c>
      <c r="T125" s="434"/>
    </row>
    <row r="126" spans="1:20" s="226" customFormat="1" hidden="1">
      <c r="A126" s="427"/>
      <c r="B126" s="427"/>
      <c r="C126" s="428"/>
      <c r="D126" s="427"/>
      <c r="E126" s="429"/>
      <c r="F126" s="430"/>
      <c r="G126" s="419"/>
      <c r="H126" s="420"/>
      <c r="I126" s="430"/>
      <c r="J126" s="431"/>
      <c r="K126" s="431"/>
      <c r="L126" s="879"/>
      <c r="M126" s="230"/>
      <c r="N126" s="424"/>
      <c r="O126" s="422"/>
      <c r="P126" s="430"/>
      <c r="Q126" s="432"/>
      <c r="R126" s="433"/>
      <c r="S126" s="430">
        <f>R126*E118</f>
        <v>0</v>
      </c>
      <c r="T126" s="435"/>
    </row>
    <row r="127" spans="1:20" s="415" customFormat="1" ht="19.5" customHeight="1">
      <c r="A127" s="370">
        <f>A118+1</f>
        <v>14</v>
      </c>
      <c r="B127" s="370" t="s">
        <v>493</v>
      </c>
      <c r="C127" s="411" t="s">
        <v>1106</v>
      </c>
      <c r="D127" s="370" t="s">
        <v>377</v>
      </c>
      <c r="E127" s="412">
        <v>14</v>
      </c>
      <c r="F127" s="413">
        <v>1.51</v>
      </c>
      <c r="G127" s="882">
        <f>F127*E127</f>
        <v>21.14</v>
      </c>
      <c r="H127" s="883">
        <f>$H$9*F127</f>
        <v>2.1912446562680534</v>
      </c>
      <c r="I127" s="413">
        <v>0.13</v>
      </c>
      <c r="J127" s="883">
        <f>E127*I127</f>
        <v>1.82</v>
      </c>
      <c r="K127" s="883">
        <f>$K$9*I127</f>
        <v>0.39650259999999998</v>
      </c>
      <c r="L127" s="889">
        <f>(R127*T127+R128*T128+R129*T129+R130*T130+R131*T131+R132*T132+R133*T133+R134*T134+R135*T135)*L$9</f>
        <v>4.5498971699999995</v>
      </c>
      <c r="M127" s="884">
        <f>H127+K127+L127</f>
        <v>7.1376444262680527</v>
      </c>
      <c r="N127" s="885">
        <f>M127*E127</f>
        <v>99.927021967752736</v>
      </c>
      <c r="O127" s="886">
        <f>E127*L127</f>
        <v>63.698560379999989</v>
      </c>
      <c r="P127" s="413" t="s">
        <v>378</v>
      </c>
      <c r="Q127" s="380" t="s">
        <v>377</v>
      </c>
      <c r="R127" s="414">
        <v>1</v>
      </c>
      <c r="S127" s="413">
        <f>R127*E127</f>
        <v>14</v>
      </c>
      <c r="T127" s="887">
        <v>3.9</v>
      </c>
    </row>
    <row r="128" spans="1:20" s="226" customFormat="1" hidden="1">
      <c r="A128" s="383"/>
      <c r="B128" s="383"/>
      <c r="C128" s="416"/>
      <c r="D128" s="383"/>
      <c r="E128" s="417"/>
      <c r="F128" s="418"/>
      <c r="G128" s="419"/>
      <c r="H128" s="420"/>
      <c r="I128" s="418"/>
      <c r="J128" s="421"/>
      <c r="K128" s="421"/>
      <c r="L128" s="879"/>
      <c r="M128" s="230"/>
      <c r="N128" s="424"/>
      <c r="O128" s="422"/>
      <c r="P128" s="418"/>
      <c r="Q128" s="425"/>
      <c r="R128" s="426"/>
      <c r="S128" s="418">
        <f>R128*E127</f>
        <v>0</v>
      </c>
      <c r="T128" s="888"/>
    </row>
    <row r="129" spans="1:20" s="226" customFormat="1" hidden="1">
      <c r="A129" s="383"/>
      <c r="B129" s="383"/>
      <c r="C129" s="416"/>
      <c r="D129" s="383"/>
      <c r="E129" s="417"/>
      <c r="F129" s="418"/>
      <c r="G129" s="419"/>
      <c r="H129" s="420"/>
      <c r="I129" s="418"/>
      <c r="J129" s="421"/>
      <c r="K129" s="421"/>
      <c r="L129" s="879"/>
      <c r="M129" s="230"/>
      <c r="N129" s="424"/>
      <c r="O129" s="422"/>
      <c r="P129" s="418"/>
      <c r="Q129" s="425"/>
      <c r="R129" s="426"/>
      <c r="S129" s="418">
        <f>R129*E127</f>
        <v>0</v>
      </c>
      <c r="T129" s="397"/>
    </row>
    <row r="130" spans="1:20" s="226" customFormat="1" hidden="1">
      <c r="A130" s="383"/>
      <c r="B130" s="383"/>
      <c r="C130" s="416"/>
      <c r="D130" s="383"/>
      <c r="E130" s="417"/>
      <c r="F130" s="418"/>
      <c r="G130" s="419"/>
      <c r="H130" s="420"/>
      <c r="I130" s="418"/>
      <c r="J130" s="421"/>
      <c r="K130" s="421"/>
      <c r="L130" s="879"/>
      <c r="M130" s="230"/>
      <c r="N130" s="424"/>
      <c r="O130" s="422"/>
      <c r="P130" s="418"/>
      <c r="Q130" s="425"/>
      <c r="R130" s="426"/>
      <c r="S130" s="418">
        <f>R130*E127</f>
        <v>0</v>
      </c>
      <c r="T130" s="397"/>
    </row>
    <row r="131" spans="1:20" s="226" customFormat="1" hidden="1">
      <c r="A131" s="383"/>
      <c r="B131" s="383"/>
      <c r="C131" s="416"/>
      <c r="D131" s="383"/>
      <c r="E131" s="417"/>
      <c r="F131" s="418"/>
      <c r="G131" s="419"/>
      <c r="H131" s="420"/>
      <c r="I131" s="418"/>
      <c r="J131" s="421"/>
      <c r="K131" s="421"/>
      <c r="L131" s="879"/>
      <c r="M131" s="230"/>
      <c r="N131" s="424"/>
      <c r="O131" s="422"/>
      <c r="P131" s="418"/>
      <c r="Q131" s="425"/>
      <c r="R131" s="426"/>
      <c r="S131" s="418">
        <f>R131*E127</f>
        <v>0</v>
      </c>
      <c r="T131" s="397"/>
    </row>
    <row r="132" spans="1:20" s="226" customFormat="1" hidden="1">
      <c r="A132" s="383"/>
      <c r="B132" s="383"/>
      <c r="C132" s="416"/>
      <c r="D132" s="383"/>
      <c r="E132" s="417"/>
      <c r="F132" s="418"/>
      <c r="G132" s="419"/>
      <c r="H132" s="420"/>
      <c r="I132" s="418"/>
      <c r="J132" s="421"/>
      <c r="K132" s="421"/>
      <c r="L132" s="879"/>
      <c r="M132" s="230"/>
      <c r="N132" s="424"/>
      <c r="O132" s="422"/>
      <c r="P132" s="418"/>
      <c r="Q132" s="425"/>
      <c r="R132" s="426"/>
      <c r="S132" s="418">
        <f>R132*E127</f>
        <v>0</v>
      </c>
      <c r="T132" s="397"/>
    </row>
    <row r="133" spans="1:20" s="226" customFormat="1" hidden="1">
      <c r="A133" s="383"/>
      <c r="B133" s="383"/>
      <c r="C133" s="416"/>
      <c r="D133" s="383"/>
      <c r="E133" s="417"/>
      <c r="F133" s="418"/>
      <c r="G133" s="419"/>
      <c r="H133" s="420"/>
      <c r="I133" s="418"/>
      <c r="J133" s="421"/>
      <c r="K133" s="421"/>
      <c r="L133" s="879"/>
      <c r="M133" s="230"/>
      <c r="N133" s="424"/>
      <c r="O133" s="422"/>
      <c r="P133" s="418"/>
      <c r="Q133" s="425"/>
      <c r="R133" s="426"/>
      <c r="S133" s="418">
        <f>R133*E127</f>
        <v>0</v>
      </c>
      <c r="T133" s="397"/>
    </row>
    <row r="134" spans="1:20" s="226" customFormat="1" hidden="1">
      <c r="A134" s="383"/>
      <c r="B134" s="383"/>
      <c r="C134" s="416"/>
      <c r="D134" s="383"/>
      <c r="E134" s="417"/>
      <c r="F134" s="418"/>
      <c r="G134" s="419"/>
      <c r="H134" s="420"/>
      <c r="I134" s="418"/>
      <c r="J134" s="421"/>
      <c r="K134" s="421"/>
      <c r="L134" s="879"/>
      <c r="M134" s="230"/>
      <c r="N134" s="424"/>
      <c r="O134" s="422"/>
      <c r="P134" s="418"/>
      <c r="Q134" s="425"/>
      <c r="R134" s="426"/>
      <c r="S134" s="418">
        <f>R134*E127</f>
        <v>0</v>
      </c>
      <c r="T134" s="397"/>
    </row>
    <row r="135" spans="1:20" s="226" customFormat="1" hidden="1">
      <c r="A135" s="427"/>
      <c r="B135" s="427"/>
      <c r="C135" s="428"/>
      <c r="D135" s="427"/>
      <c r="E135" s="429"/>
      <c r="F135" s="430"/>
      <c r="G135" s="419"/>
      <c r="H135" s="420"/>
      <c r="I135" s="430"/>
      <c r="J135" s="431"/>
      <c r="K135" s="431"/>
      <c r="L135" s="879"/>
      <c r="M135" s="230"/>
      <c r="N135" s="424"/>
      <c r="O135" s="422"/>
      <c r="P135" s="430"/>
      <c r="Q135" s="432"/>
      <c r="R135" s="433"/>
      <c r="S135" s="430">
        <f>R135*E127</f>
        <v>0</v>
      </c>
      <c r="T135" s="409"/>
    </row>
    <row r="136" spans="1:20" s="415" customFormat="1" ht="19.5" customHeight="1">
      <c r="A136" s="370">
        <f>A127+1</f>
        <v>15</v>
      </c>
      <c r="B136" s="370" t="s">
        <v>493</v>
      </c>
      <c r="C136" s="411" t="s">
        <v>1107</v>
      </c>
      <c r="D136" s="370" t="s">
        <v>377</v>
      </c>
      <c r="E136" s="412">
        <v>20</v>
      </c>
      <c r="F136" s="413">
        <v>1.51</v>
      </c>
      <c r="G136" s="882">
        <f>F136*E136</f>
        <v>30.2</v>
      </c>
      <c r="H136" s="883">
        <f>$H$9*F136</f>
        <v>2.1912446562680534</v>
      </c>
      <c r="I136" s="413">
        <v>0.13</v>
      </c>
      <c r="J136" s="883">
        <f>E136*I136</f>
        <v>2.6</v>
      </c>
      <c r="K136" s="883">
        <f>$K$9*I136</f>
        <v>0.39650259999999998</v>
      </c>
      <c r="L136" s="889">
        <f>(R136*T136+R137*T137+R138*T138+R139*T139+R140*T140+R141*T141+R142*T142+R143*T143+R144*T144)*L$9</f>
        <v>6.6498497099999998</v>
      </c>
      <c r="M136" s="884">
        <f>H136+K136+L136</f>
        <v>9.2375969662680539</v>
      </c>
      <c r="N136" s="885">
        <f>M136*E136</f>
        <v>184.75193932536109</v>
      </c>
      <c r="O136" s="886">
        <f>E136*L136</f>
        <v>132.99699419999999</v>
      </c>
      <c r="P136" s="413" t="s">
        <v>378</v>
      </c>
      <c r="Q136" s="380" t="s">
        <v>377</v>
      </c>
      <c r="R136" s="414">
        <v>1</v>
      </c>
      <c r="S136" s="413">
        <f>R136*E136</f>
        <v>20</v>
      </c>
      <c r="T136" s="887">
        <v>5.7</v>
      </c>
    </row>
    <row r="137" spans="1:20" s="226" customFormat="1" hidden="1">
      <c r="A137" s="383"/>
      <c r="B137" s="383"/>
      <c r="C137" s="416"/>
      <c r="D137" s="383"/>
      <c r="E137" s="417"/>
      <c r="F137" s="418"/>
      <c r="G137" s="419"/>
      <c r="H137" s="420"/>
      <c r="I137" s="418"/>
      <c r="J137" s="421"/>
      <c r="K137" s="421"/>
      <c r="L137" s="879"/>
      <c r="M137" s="230"/>
      <c r="N137" s="424"/>
      <c r="O137" s="422"/>
      <c r="P137" s="418"/>
      <c r="Q137" s="425"/>
      <c r="R137" s="426"/>
      <c r="S137" s="418">
        <f>R137*E136</f>
        <v>0</v>
      </c>
      <c r="T137" s="888"/>
    </row>
    <row r="138" spans="1:20" s="226" customFormat="1" hidden="1">
      <c r="A138" s="383"/>
      <c r="B138" s="383"/>
      <c r="C138" s="416"/>
      <c r="D138" s="383"/>
      <c r="E138" s="417"/>
      <c r="F138" s="418"/>
      <c r="G138" s="419"/>
      <c r="H138" s="420"/>
      <c r="I138" s="418"/>
      <c r="J138" s="421"/>
      <c r="K138" s="421"/>
      <c r="L138" s="879"/>
      <c r="M138" s="230"/>
      <c r="N138" s="424"/>
      <c r="O138" s="422"/>
      <c r="P138" s="418"/>
      <c r="Q138" s="425"/>
      <c r="R138" s="426"/>
      <c r="S138" s="418">
        <f>R138*E136</f>
        <v>0</v>
      </c>
      <c r="T138" s="397"/>
    </row>
    <row r="139" spans="1:20" s="226" customFormat="1" hidden="1">
      <c r="A139" s="383"/>
      <c r="B139" s="383"/>
      <c r="C139" s="416"/>
      <c r="D139" s="383"/>
      <c r="E139" s="417"/>
      <c r="F139" s="418"/>
      <c r="G139" s="419"/>
      <c r="H139" s="420"/>
      <c r="I139" s="418"/>
      <c r="J139" s="421"/>
      <c r="K139" s="421"/>
      <c r="L139" s="879"/>
      <c r="M139" s="230"/>
      <c r="N139" s="424"/>
      <c r="O139" s="422"/>
      <c r="P139" s="418"/>
      <c r="Q139" s="425"/>
      <c r="R139" s="426"/>
      <c r="S139" s="418">
        <f>R139*E136</f>
        <v>0</v>
      </c>
      <c r="T139" s="397"/>
    </row>
    <row r="140" spans="1:20" s="226" customFormat="1" hidden="1">
      <c r="A140" s="383"/>
      <c r="B140" s="383"/>
      <c r="C140" s="416"/>
      <c r="D140" s="383"/>
      <c r="E140" s="417"/>
      <c r="F140" s="418"/>
      <c r="G140" s="419"/>
      <c r="H140" s="420"/>
      <c r="I140" s="418"/>
      <c r="J140" s="421"/>
      <c r="K140" s="421"/>
      <c r="L140" s="879"/>
      <c r="M140" s="230"/>
      <c r="N140" s="424"/>
      <c r="O140" s="422"/>
      <c r="P140" s="418"/>
      <c r="Q140" s="425"/>
      <c r="R140" s="426"/>
      <c r="S140" s="418">
        <f>R140*E136</f>
        <v>0</v>
      </c>
      <c r="T140" s="397"/>
    </row>
    <row r="141" spans="1:20" s="226" customFormat="1" hidden="1">
      <c r="A141" s="383"/>
      <c r="B141" s="383"/>
      <c r="C141" s="416"/>
      <c r="D141" s="383"/>
      <c r="E141" s="417"/>
      <c r="F141" s="418"/>
      <c r="G141" s="419"/>
      <c r="H141" s="420"/>
      <c r="I141" s="418"/>
      <c r="J141" s="421"/>
      <c r="K141" s="421"/>
      <c r="L141" s="879"/>
      <c r="M141" s="230"/>
      <c r="N141" s="424"/>
      <c r="O141" s="422"/>
      <c r="P141" s="418"/>
      <c r="Q141" s="425"/>
      <c r="R141" s="426"/>
      <c r="S141" s="418">
        <f>R141*E136</f>
        <v>0</v>
      </c>
      <c r="T141" s="397"/>
    </row>
    <row r="142" spans="1:20" s="226" customFormat="1" hidden="1">
      <c r="A142" s="383"/>
      <c r="B142" s="383"/>
      <c r="C142" s="416"/>
      <c r="D142" s="383"/>
      <c r="E142" s="417"/>
      <c r="F142" s="418"/>
      <c r="G142" s="419"/>
      <c r="H142" s="420"/>
      <c r="I142" s="418"/>
      <c r="J142" s="421"/>
      <c r="K142" s="421"/>
      <c r="L142" s="879"/>
      <c r="M142" s="230"/>
      <c r="N142" s="424"/>
      <c r="O142" s="422"/>
      <c r="P142" s="418"/>
      <c r="Q142" s="425"/>
      <c r="R142" s="426"/>
      <c r="S142" s="418">
        <f>R142*E136</f>
        <v>0</v>
      </c>
      <c r="T142" s="397"/>
    </row>
    <row r="143" spans="1:20" s="226" customFormat="1" hidden="1">
      <c r="A143" s="383"/>
      <c r="B143" s="383"/>
      <c r="C143" s="416"/>
      <c r="D143" s="383"/>
      <c r="E143" s="417"/>
      <c r="F143" s="418"/>
      <c r="G143" s="419"/>
      <c r="H143" s="420"/>
      <c r="I143" s="418"/>
      <c r="J143" s="421"/>
      <c r="K143" s="421"/>
      <c r="L143" s="879"/>
      <c r="M143" s="230"/>
      <c r="N143" s="424"/>
      <c r="O143" s="422"/>
      <c r="P143" s="418"/>
      <c r="Q143" s="425"/>
      <c r="R143" s="426"/>
      <c r="S143" s="418">
        <f>R143*E136</f>
        <v>0</v>
      </c>
      <c r="T143" s="397"/>
    </row>
    <row r="144" spans="1:20" s="226" customFormat="1" hidden="1">
      <c r="A144" s="427"/>
      <c r="B144" s="427"/>
      <c r="C144" s="428"/>
      <c r="D144" s="427"/>
      <c r="E144" s="429"/>
      <c r="F144" s="430"/>
      <c r="G144" s="419"/>
      <c r="H144" s="420"/>
      <c r="I144" s="430"/>
      <c r="J144" s="431"/>
      <c r="K144" s="431"/>
      <c r="L144" s="879"/>
      <c r="M144" s="230"/>
      <c r="N144" s="424"/>
      <c r="O144" s="422"/>
      <c r="P144" s="430"/>
      <c r="Q144" s="432"/>
      <c r="R144" s="433"/>
      <c r="S144" s="430">
        <f>R144*E136</f>
        <v>0</v>
      </c>
      <c r="T144" s="409"/>
    </row>
    <row r="145" spans="1:20" s="3" customFormat="1" ht="21" customHeight="1">
      <c r="A145" s="370">
        <f>A136+1</f>
        <v>16</v>
      </c>
      <c r="B145" s="370" t="s">
        <v>1109</v>
      </c>
      <c r="C145" s="411" t="s">
        <v>1108</v>
      </c>
      <c r="D145" s="370" t="s">
        <v>377</v>
      </c>
      <c r="E145" s="412">
        <v>16</v>
      </c>
      <c r="F145" s="413">
        <v>1.51</v>
      </c>
      <c r="G145" s="472">
        <f>F145*E145</f>
        <v>24.16</v>
      </c>
      <c r="H145" s="217">
        <f>$H$9*F145</f>
        <v>2.1912446562680534</v>
      </c>
      <c r="I145" s="413">
        <v>0.13</v>
      </c>
      <c r="J145" s="217">
        <f>E145*I145</f>
        <v>2.08</v>
      </c>
      <c r="K145" s="217">
        <f>$K$9*I145</f>
        <v>0.39650259999999998</v>
      </c>
      <c r="L145" s="473">
        <f>(R145*T145+R146*T146+R147*T147+R148*T148+R149*T149+R150*T150+R151*T151+R152*T152+R153*T153)*L$9</f>
        <v>36.263069324999996</v>
      </c>
      <c r="M145" s="218">
        <f>H145+K145+L145</f>
        <v>38.850816581268049</v>
      </c>
      <c r="N145" s="315">
        <f>M145*E145</f>
        <v>621.61306530028878</v>
      </c>
      <c r="O145" s="474">
        <f>E145*L145</f>
        <v>580.20910919999994</v>
      </c>
      <c r="P145" s="413" t="s">
        <v>407</v>
      </c>
      <c r="Q145" s="380" t="s">
        <v>377</v>
      </c>
      <c r="R145" s="414">
        <v>1</v>
      </c>
      <c r="S145" s="413">
        <f>R145*E145</f>
        <v>16</v>
      </c>
      <c r="T145" s="1814">
        <f>37.3/1.2</f>
        <v>31.083333333333332</v>
      </c>
    </row>
    <row r="146" spans="1:20" s="3" customFormat="1" hidden="1">
      <c r="A146" s="383"/>
      <c r="B146" s="383"/>
      <c r="C146" s="416"/>
      <c r="D146" s="383"/>
      <c r="E146" s="577"/>
      <c r="F146" s="418"/>
      <c r="G146" s="477"/>
      <c r="H146" s="478"/>
      <c r="I146" s="418"/>
      <c r="J146" s="421"/>
      <c r="K146" s="421"/>
      <c r="L146" s="422"/>
      <c r="M146" s="423"/>
      <c r="N146" s="424"/>
      <c r="O146" s="422"/>
      <c r="P146" s="418"/>
      <c r="Q146" s="425"/>
      <c r="R146" s="426"/>
      <c r="S146" s="418"/>
      <c r="T146" s="881"/>
    </row>
    <row r="147" spans="1:20" s="3" customFormat="1" hidden="1">
      <c r="A147" s="383"/>
      <c r="B147" s="383"/>
      <c r="C147" s="416"/>
      <c r="D147" s="383"/>
      <c r="E147" s="577"/>
      <c r="F147" s="418"/>
      <c r="G147" s="477"/>
      <c r="H147" s="478"/>
      <c r="I147" s="418"/>
      <c r="J147" s="421"/>
      <c r="K147" s="421"/>
      <c r="L147" s="422"/>
      <c r="M147" s="423"/>
      <c r="N147" s="424"/>
      <c r="O147" s="422"/>
      <c r="P147" s="418"/>
      <c r="Q147" s="425"/>
      <c r="R147" s="426"/>
      <c r="S147" s="418"/>
      <c r="T147" s="434"/>
    </row>
    <row r="148" spans="1:20" s="3" customFormat="1" ht="12" hidden="1" customHeight="1">
      <c r="A148" s="383"/>
      <c r="B148" s="383"/>
      <c r="C148" s="416"/>
      <c r="D148" s="383"/>
      <c r="E148" s="577"/>
      <c r="F148" s="418"/>
      <c r="G148" s="477"/>
      <c r="H148" s="478"/>
      <c r="I148" s="418"/>
      <c r="J148" s="421"/>
      <c r="K148" s="421"/>
      <c r="L148" s="422"/>
      <c r="M148" s="423"/>
      <c r="N148" s="424"/>
      <c r="O148" s="422"/>
      <c r="P148" s="418"/>
      <c r="Q148" s="425"/>
      <c r="R148" s="426"/>
      <c r="S148" s="418">
        <f>R148*E145</f>
        <v>0</v>
      </c>
      <c r="T148" s="434"/>
    </row>
    <row r="149" spans="1:20" s="3" customFormat="1" ht="12" hidden="1" customHeight="1">
      <c r="A149" s="383"/>
      <c r="B149" s="383"/>
      <c r="C149" s="416"/>
      <c r="D149" s="383"/>
      <c r="E149" s="577"/>
      <c r="F149" s="418"/>
      <c r="G149" s="477"/>
      <c r="H149" s="478"/>
      <c r="I149" s="418"/>
      <c r="J149" s="421"/>
      <c r="K149" s="421"/>
      <c r="L149" s="422"/>
      <c r="M149" s="423"/>
      <c r="N149" s="424"/>
      <c r="O149" s="422"/>
      <c r="P149" s="418"/>
      <c r="Q149" s="425"/>
      <c r="R149" s="426"/>
      <c r="S149" s="418">
        <f>R149*E145</f>
        <v>0</v>
      </c>
      <c r="T149" s="434"/>
    </row>
    <row r="150" spans="1:20" s="3" customFormat="1" ht="12" hidden="1" customHeight="1">
      <c r="A150" s="383"/>
      <c r="B150" s="383"/>
      <c r="C150" s="416"/>
      <c r="D150" s="383"/>
      <c r="E150" s="577"/>
      <c r="F150" s="418"/>
      <c r="G150" s="477"/>
      <c r="H150" s="478"/>
      <c r="I150" s="418"/>
      <c r="J150" s="421"/>
      <c r="K150" s="421"/>
      <c r="L150" s="422"/>
      <c r="M150" s="423"/>
      <c r="N150" s="424"/>
      <c r="O150" s="422"/>
      <c r="P150" s="418"/>
      <c r="Q150" s="425"/>
      <c r="R150" s="426"/>
      <c r="S150" s="418">
        <f>R150*E145</f>
        <v>0</v>
      </c>
      <c r="T150" s="434"/>
    </row>
    <row r="151" spans="1:20" s="3" customFormat="1" ht="12" hidden="1" customHeight="1">
      <c r="A151" s="383"/>
      <c r="B151" s="383"/>
      <c r="C151" s="416"/>
      <c r="D151" s="383"/>
      <c r="E151" s="577"/>
      <c r="F151" s="418"/>
      <c r="G151" s="477"/>
      <c r="H151" s="478"/>
      <c r="I151" s="418"/>
      <c r="J151" s="421"/>
      <c r="K151" s="421"/>
      <c r="L151" s="422"/>
      <c r="M151" s="423"/>
      <c r="N151" s="424"/>
      <c r="O151" s="422"/>
      <c r="P151" s="418"/>
      <c r="Q151" s="425"/>
      <c r="R151" s="426"/>
      <c r="S151" s="418">
        <f>R151*E145</f>
        <v>0</v>
      </c>
      <c r="T151" s="434"/>
    </row>
    <row r="152" spans="1:20" s="3" customFormat="1" ht="12" hidden="1" customHeight="1">
      <c r="A152" s="383"/>
      <c r="B152" s="383"/>
      <c r="C152" s="416"/>
      <c r="D152" s="383"/>
      <c r="E152" s="577"/>
      <c r="F152" s="418"/>
      <c r="G152" s="477"/>
      <c r="H152" s="478"/>
      <c r="I152" s="418"/>
      <c r="J152" s="421"/>
      <c r="K152" s="421"/>
      <c r="L152" s="422"/>
      <c r="M152" s="423"/>
      <c r="N152" s="424"/>
      <c r="O152" s="422"/>
      <c r="P152" s="418"/>
      <c r="Q152" s="425"/>
      <c r="R152" s="426"/>
      <c r="S152" s="418">
        <f>R152*E145</f>
        <v>0</v>
      </c>
      <c r="T152" s="434"/>
    </row>
    <row r="153" spans="1:20" s="3" customFormat="1" ht="9.75" hidden="1" customHeight="1">
      <c r="A153" s="427"/>
      <c r="B153" s="427"/>
      <c r="C153" s="428"/>
      <c r="D153" s="427"/>
      <c r="E153" s="578"/>
      <c r="F153" s="430"/>
      <c r="G153" s="477"/>
      <c r="H153" s="478"/>
      <c r="I153" s="430"/>
      <c r="J153" s="431"/>
      <c r="K153" s="431"/>
      <c r="L153" s="422"/>
      <c r="M153" s="423"/>
      <c r="N153" s="424"/>
      <c r="O153" s="422"/>
      <c r="P153" s="430"/>
      <c r="Q153" s="432"/>
      <c r="R153" s="433"/>
      <c r="S153" s="430">
        <f>R153*E145</f>
        <v>0</v>
      </c>
      <c r="T153" s="435"/>
    </row>
    <row r="154" spans="1:20" s="3" customFormat="1" ht="21" customHeight="1">
      <c r="A154" s="370">
        <f>A145+1</f>
        <v>17</v>
      </c>
      <c r="B154" s="370" t="s">
        <v>1110</v>
      </c>
      <c r="C154" s="411" t="s">
        <v>1111</v>
      </c>
      <c r="D154" s="880" t="s">
        <v>377</v>
      </c>
      <c r="E154" s="412">
        <v>2</v>
      </c>
      <c r="F154" s="413">
        <v>2.67</v>
      </c>
      <c r="G154" s="472">
        <f>F154*E154</f>
        <v>5.34</v>
      </c>
      <c r="H154" s="217">
        <f>$H$9*F154</f>
        <v>3.8745849220103987</v>
      </c>
      <c r="I154" s="413">
        <v>0.28999999999999998</v>
      </c>
      <c r="J154" s="217">
        <f>E154*I154</f>
        <v>0.57999999999999996</v>
      </c>
      <c r="K154" s="217">
        <f>$K$9*I154</f>
        <v>0.8845057999999999</v>
      </c>
      <c r="L154" s="473">
        <f>(R154*T154+R155*T155+R156*T156+R157*T157+R158*T158+R159*T159+R160*T160+R161*T161+R162*T162)*L$9</f>
        <v>72.39424574895105</v>
      </c>
      <c r="M154" s="218">
        <f>H154+K154+L154</f>
        <v>77.153336470961449</v>
      </c>
      <c r="N154" s="315">
        <f>M154*E154</f>
        <v>154.3066729419229</v>
      </c>
      <c r="O154" s="474">
        <f>E154*L154</f>
        <v>144.7884914979021</v>
      </c>
      <c r="P154" s="413" t="s">
        <v>407</v>
      </c>
      <c r="Q154" s="380" t="s">
        <v>377</v>
      </c>
      <c r="R154" s="414">
        <v>1</v>
      </c>
      <c r="S154" s="413">
        <f>R154*E154</f>
        <v>2</v>
      </c>
      <c r="T154" s="1814">
        <f>68/1.2</f>
        <v>56.666666666666671</v>
      </c>
    </row>
    <row r="155" spans="1:20" s="3" customFormat="1" hidden="1">
      <c r="A155" s="383"/>
      <c r="B155" s="383"/>
      <c r="C155" s="416"/>
      <c r="D155" s="383"/>
      <c r="E155" s="577"/>
      <c r="F155" s="418"/>
      <c r="G155" s="477"/>
      <c r="H155" s="478"/>
      <c r="I155" s="418"/>
      <c r="J155" s="421"/>
      <c r="K155" s="421"/>
      <c r="L155" s="422"/>
      <c r="M155" s="423"/>
      <c r="N155" s="424"/>
      <c r="O155" s="422"/>
      <c r="P155" s="418" t="s">
        <v>957</v>
      </c>
      <c r="Q155" s="425" t="s">
        <v>377</v>
      </c>
      <c r="R155" s="426">
        <v>2</v>
      </c>
      <c r="S155" s="418">
        <f>R155*E154</f>
        <v>4</v>
      </c>
      <c r="T155" s="881">
        <f>145/28.6*0.46/1.2</f>
        <v>1.9434731934731939</v>
      </c>
    </row>
    <row r="156" spans="1:20" s="3" customFormat="1" hidden="1">
      <c r="A156" s="383"/>
      <c r="B156" s="383"/>
      <c r="C156" s="416"/>
      <c r="D156" s="383"/>
      <c r="E156" s="577"/>
      <c r="F156" s="418"/>
      <c r="G156" s="477"/>
      <c r="H156" s="478"/>
      <c r="I156" s="418"/>
      <c r="J156" s="421"/>
      <c r="K156" s="421"/>
      <c r="L156" s="422"/>
      <c r="M156" s="423"/>
      <c r="N156" s="424"/>
      <c r="O156" s="422"/>
      <c r="P156" s="418" t="s">
        <v>608</v>
      </c>
      <c r="Q156" s="425" t="s">
        <v>404</v>
      </c>
      <c r="R156" s="426">
        <v>2</v>
      </c>
      <c r="S156" s="418">
        <f>R156*E154</f>
        <v>4</v>
      </c>
      <c r="T156" s="434">
        <v>0.75</v>
      </c>
    </row>
    <row r="157" spans="1:20" s="3" customFormat="1" ht="12" hidden="1" customHeight="1">
      <c r="A157" s="383"/>
      <c r="B157" s="383"/>
      <c r="C157" s="416"/>
      <c r="D157" s="383"/>
      <c r="E157" s="577"/>
      <c r="F157" s="418"/>
      <c r="G157" s="477"/>
      <c r="H157" s="478"/>
      <c r="I157" s="418"/>
      <c r="J157" s="421"/>
      <c r="K157" s="421"/>
      <c r="L157" s="422"/>
      <c r="M157" s="423"/>
      <c r="N157" s="424"/>
      <c r="O157" s="422"/>
      <c r="P157" s="418"/>
      <c r="Q157" s="425"/>
      <c r="R157" s="426"/>
      <c r="S157" s="418">
        <f>R157*E154</f>
        <v>0</v>
      </c>
      <c r="T157" s="434"/>
    </row>
    <row r="158" spans="1:20" s="3" customFormat="1" ht="12" hidden="1" customHeight="1">
      <c r="A158" s="383"/>
      <c r="B158" s="383"/>
      <c r="C158" s="416"/>
      <c r="D158" s="383"/>
      <c r="E158" s="577"/>
      <c r="F158" s="418"/>
      <c r="G158" s="477"/>
      <c r="H158" s="478"/>
      <c r="I158" s="418"/>
      <c r="J158" s="421"/>
      <c r="K158" s="421"/>
      <c r="L158" s="422"/>
      <c r="M158" s="423"/>
      <c r="N158" s="424"/>
      <c r="O158" s="422"/>
      <c r="P158" s="418"/>
      <c r="Q158" s="425"/>
      <c r="R158" s="426"/>
      <c r="S158" s="418">
        <f>R158*E154</f>
        <v>0</v>
      </c>
      <c r="T158" s="434"/>
    </row>
    <row r="159" spans="1:20" s="3" customFormat="1" ht="12" hidden="1" customHeight="1">
      <c r="A159" s="383"/>
      <c r="B159" s="383"/>
      <c r="C159" s="416"/>
      <c r="D159" s="383"/>
      <c r="E159" s="577"/>
      <c r="F159" s="418"/>
      <c r="G159" s="477"/>
      <c r="H159" s="478"/>
      <c r="I159" s="418"/>
      <c r="J159" s="421"/>
      <c r="K159" s="421"/>
      <c r="L159" s="422"/>
      <c r="M159" s="423"/>
      <c r="N159" s="424"/>
      <c r="O159" s="422"/>
      <c r="P159" s="418"/>
      <c r="Q159" s="425"/>
      <c r="R159" s="426"/>
      <c r="S159" s="418">
        <f>R159*E154</f>
        <v>0</v>
      </c>
      <c r="T159" s="434"/>
    </row>
    <row r="160" spans="1:20" s="3" customFormat="1" ht="12" hidden="1" customHeight="1">
      <c r="A160" s="383"/>
      <c r="B160" s="383"/>
      <c r="C160" s="416"/>
      <c r="D160" s="383"/>
      <c r="E160" s="577"/>
      <c r="F160" s="418"/>
      <c r="G160" s="477"/>
      <c r="H160" s="478"/>
      <c r="I160" s="418"/>
      <c r="J160" s="421"/>
      <c r="K160" s="421"/>
      <c r="L160" s="422"/>
      <c r="M160" s="423"/>
      <c r="N160" s="424"/>
      <c r="O160" s="422"/>
      <c r="P160" s="418"/>
      <c r="Q160" s="425"/>
      <c r="R160" s="426"/>
      <c r="S160" s="418">
        <f>R160*E154</f>
        <v>0</v>
      </c>
      <c r="T160" s="434"/>
    </row>
    <row r="161" spans="1:38" s="3" customFormat="1" ht="12" hidden="1" customHeight="1">
      <c r="A161" s="383"/>
      <c r="B161" s="383"/>
      <c r="C161" s="416"/>
      <c r="D161" s="383"/>
      <c r="E161" s="577"/>
      <c r="F161" s="418"/>
      <c r="G161" s="477"/>
      <c r="H161" s="478"/>
      <c r="I161" s="418"/>
      <c r="J161" s="421"/>
      <c r="K161" s="421"/>
      <c r="L161" s="422"/>
      <c r="M161" s="423"/>
      <c r="N161" s="424"/>
      <c r="O161" s="422"/>
      <c r="P161" s="418"/>
      <c r="Q161" s="425"/>
      <c r="R161" s="426"/>
      <c r="S161" s="418">
        <f>R161*E154</f>
        <v>0</v>
      </c>
      <c r="T161" s="434"/>
    </row>
    <row r="162" spans="1:38" s="3" customFormat="1" hidden="1">
      <c r="A162" s="427"/>
      <c r="B162" s="427"/>
      <c r="C162" s="428"/>
      <c r="D162" s="427"/>
      <c r="E162" s="578"/>
      <c r="F162" s="430"/>
      <c r="G162" s="477"/>
      <c r="H162" s="478"/>
      <c r="I162" s="430"/>
      <c r="J162" s="431"/>
      <c r="K162" s="431"/>
      <c r="L162" s="422"/>
      <c r="M162" s="423"/>
      <c r="N162" s="424"/>
      <c r="O162" s="422"/>
      <c r="P162" s="430"/>
      <c r="Q162" s="432"/>
      <c r="R162" s="433"/>
      <c r="S162" s="430">
        <f>R162*E154</f>
        <v>0</v>
      </c>
      <c r="T162" s="435"/>
    </row>
    <row r="163" spans="1:38" s="857" customFormat="1" ht="24" customHeight="1">
      <c r="A163" s="370">
        <f>A154+1</f>
        <v>18</v>
      </c>
      <c r="B163" s="851" t="s">
        <v>1113</v>
      </c>
      <c r="C163" s="852" t="s">
        <v>1112</v>
      </c>
      <c r="D163" s="851" t="s">
        <v>377</v>
      </c>
      <c r="E163" s="853">
        <v>3</v>
      </c>
      <c r="F163" s="854">
        <v>1.06</v>
      </c>
      <c r="G163" s="854">
        <f>F163*E163</f>
        <v>3.18</v>
      </c>
      <c r="H163" s="855">
        <f>$H$9*F163</f>
        <v>1.5382247255921435</v>
      </c>
      <c r="I163" s="854">
        <v>0.16</v>
      </c>
      <c r="J163" s="855">
        <f>E163*I163</f>
        <v>0.48</v>
      </c>
      <c r="K163" s="855">
        <f>$K$9*I163</f>
        <v>0.48800320000000003</v>
      </c>
      <c r="L163" s="854">
        <f>(R163*T163+R164*T164+R165*T165+R166*T166+R167*T167+R168*T168+R169*T169+R170*T170+R171*T171)*L$9</f>
        <v>2.9515999589999993</v>
      </c>
      <c r="M163" s="890">
        <f>H163+K163+L163</f>
        <v>4.9778278845921431</v>
      </c>
      <c r="N163" s="891">
        <f>M163*E163</f>
        <v>14.933483653776429</v>
      </c>
      <c r="O163" s="892">
        <f>E163*L163</f>
        <v>8.8547998769999978</v>
      </c>
      <c r="P163" s="852" t="s">
        <v>499</v>
      </c>
      <c r="Q163" s="893" t="s">
        <v>377</v>
      </c>
      <c r="R163" s="496">
        <v>1</v>
      </c>
      <c r="S163" s="854">
        <f>R163*E163</f>
        <v>3</v>
      </c>
      <c r="T163" s="854">
        <v>2.5299999999999998</v>
      </c>
      <c r="U163" s="856"/>
      <c r="V163" s="856"/>
      <c r="W163" s="856"/>
      <c r="X163" s="856"/>
      <c r="Y163" s="856"/>
      <c r="Z163" s="856"/>
      <c r="AA163" s="856"/>
      <c r="AB163" s="856"/>
      <c r="AC163" s="856"/>
      <c r="AD163" s="856"/>
      <c r="AE163" s="856"/>
      <c r="AF163" s="856"/>
      <c r="AG163" s="856"/>
      <c r="AH163" s="856"/>
      <c r="AI163" s="856"/>
      <c r="AJ163" s="856"/>
      <c r="AK163" s="856"/>
      <c r="AL163" s="856"/>
    </row>
    <row r="164" spans="1:38" s="865" customFormat="1" hidden="1">
      <c r="A164" s="383"/>
      <c r="B164" s="858"/>
      <c r="C164" s="859"/>
      <c r="D164" s="858"/>
      <c r="E164" s="860"/>
      <c r="F164" s="861"/>
      <c r="G164" s="861"/>
      <c r="H164" s="862"/>
      <c r="I164" s="861"/>
      <c r="J164" s="862"/>
      <c r="K164" s="862"/>
      <c r="L164" s="861"/>
      <c r="M164" s="894"/>
      <c r="N164" s="862"/>
      <c r="O164" s="895"/>
      <c r="P164" s="859"/>
      <c r="Q164" s="863"/>
      <c r="R164" s="864"/>
      <c r="S164" s="861">
        <f>R164*E163</f>
        <v>0</v>
      </c>
      <c r="T164" s="861"/>
      <c r="U164" s="856"/>
      <c r="V164" s="856"/>
      <c r="W164" s="856"/>
      <c r="X164" s="856"/>
      <c r="Y164" s="856"/>
      <c r="Z164" s="856"/>
      <c r="AA164" s="856"/>
      <c r="AB164" s="856"/>
      <c r="AC164" s="856"/>
      <c r="AD164" s="856"/>
      <c r="AE164" s="856"/>
      <c r="AF164" s="856"/>
      <c r="AG164" s="856"/>
      <c r="AH164" s="856"/>
      <c r="AI164" s="856"/>
      <c r="AJ164" s="856"/>
      <c r="AK164" s="856"/>
      <c r="AL164" s="856"/>
    </row>
    <row r="165" spans="1:38" s="865" customFormat="1" hidden="1">
      <c r="A165" s="383"/>
      <c r="B165" s="858"/>
      <c r="C165" s="859"/>
      <c r="D165" s="858"/>
      <c r="E165" s="860"/>
      <c r="F165" s="861"/>
      <c r="G165" s="861"/>
      <c r="H165" s="862"/>
      <c r="I165" s="861"/>
      <c r="J165" s="862"/>
      <c r="K165" s="862"/>
      <c r="L165" s="861"/>
      <c r="M165" s="894"/>
      <c r="N165" s="862"/>
      <c r="O165" s="895"/>
      <c r="P165" s="859"/>
      <c r="Q165" s="863"/>
      <c r="R165" s="864"/>
      <c r="S165" s="869">
        <f>R165*E163</f>
        <v>0</v>
      </c>
      <c r="T165" s="861"/>
      <c r="U165" s="856"/>
      <c r="V165" s="856"/>
      <c r="W165" s="856"/>
      <c r="X165" s="856"/>
      <c r="Y165" s="856"/>
      <c r="Z165" s="856"/>
      <c r="AA165" s="856"/>
      <c r="AB165" s="856"/>
      <c r="AC165" s="856"/>
      <c r="AD165" s="856"/>
      <c r="AE165" s="856"/>
      <c r="AF165" s="856"/>
      <c r="AG165" s="856"/>
      <c r="AH165" s="856"/>
      <c r="AI165" s="856"/>
      <c r="AJ165" s="856"/>
      <c r="AK165" s="856"/>
      <c r="AL165" s="856"/>
    </row>
    <row r="166" spans="1:38" s="865" customFormat="1" hidden="1">
      <c r="A166" s="383"/>
      <c r="B166" s="858"/>
      <c r="C166" s="859"/>
      <c r="D166" s="858"/>
      <c r="E166" s="860"/>
      <c r="F166" s="861"/>
      <c r="G166" s="861"/>
      <c r="H166" s="862"/>
      <c r="I166" s="861"/>
      <c r="J166" s="862"/>
      <c r="K166" s="862"/>
      <c r="L166" s="861"/>
      <c r="M166" s="894"/>
      <c r="N166" s="862"/>
      <c r="O166" s="895"/>
      <c r="P166" s="859"/>
      <c r="Q166" s="863"/>
      <c r="R166" s="864"/>
      <c r="S166" s="861">
        <f>R166*E163</f>
        <v>0</v>
      </c>
      <c r="T166" s="861"/>
      <c r="U166" s="856"/>
      <c r="V166" s="856"/>
      <c r="W166" s="856"/>
      <c r="X166" s="856"/>
      <c r="Y166" s="856"/>
      <c r="Z166" s="856"/>
      <c r="AA166" s="856"/>
      <c r="AB166" s="856"/>
      <c r="AC166" s="856"/>
      <c r="AD166" s="856"/>
      <c r="AE166" s="856"/>
      <c r="AF166" s="856"/>
      <c r="AG166" s="856"/>
      <c r="AH166" s="856"/>
      <c r="AI166" s="856"/>
      <c r="AJ166" s="856"/>
      <c r="AK166" s="856"/>
      <c r="AL166" s="856"/>
    </row>
    <row r="167" spans="1:38" s="865" customFormat="1" hidden="1">
      <c r="A167" s="383"/>
      <c r="B167" s="858"/>
      <c r="C167" s="859"/>
      <c r="D167" s="858"/>
      <c r="E167" s="860"/>
      <c r="F167" s="861"/>
      <c r="G167" s="861"/>
      <c r="H167" s="862"/>
      <c r="I167" s="861"/>
      <c r="J167" s="862"/>
      <c r="K167" s="862"/>
      <c r="L167" s="861"/>
      <c r="M167" s="894"/>
      <c r="N167" s="862"/>
      <c r="O167" s="895"/>
      <c r="P167" s="859"/>
      <c r="Q167" s="863"/>
      <c r="R167" s="864"/>
      <c r="S167" s="861">
        <f>R167*E163</f>
        <v>0</v>
      </c>
      <c r="T167" s="861"/>
      <c r="U167" s="856"/>
      <c r="V167" s="856"/>
      <c r="W167" s="856"/>
      <c r="X167" s="856"/>
      <c r="Y167" s="856"/>
      <c r="Z167" s="856"/>
      <c r="AA167" s="856"/>
      <c r="AB167" s="856"/>
      <c r="AC167" s="856"/>
      <c r="AD167" s="856"/>
      <c r="AE167" s="856"/>
      <c r="AF167" s="856"/>
      <c r="AG167" s="856"/>
      <c r="AH167" s="856"/>
      <c r="AI167" s="856"/>
      <c r="AJ167" s="856"/>
      <c r="AK167" s="856"/>
      <c r="AL167" s="856"/>
    </row>
    <row r="168" spans="1:38" s="865" customFormat="1" hidden="1">
      <c r="A168" s="383"/>
      <c r="B168" s="858"/>
      <c r="C168" s="859"/>
      <c r="D168" s="858"/>
      <c r="E168" s="860"/>
      <c r="F168" s="861"/>
      <c r="G168" s="861"/>
      <c r="H168" s="862"/>
      <c r="I168" s="861"/>
      <c r="J168" s="862"/>
      <c r="K168" s="862"/>
      <c r="L168" s="861"/>
      <c r="M168" s="894"/>
      <c r="N168" s="862"/>
      <c r="O168" s="895"/>
      <c r="P168" s="859"/>
      <c r="Q168" s="863"/>
      <c r="R168" s="864"/>
      <c r="S168" s="861">
        <f>R168*E163</f>
        <v>0</v>
      </c>
      <c r="T168" s="861"/>
      <c r="U168" s="856"/>
      <c r="V168" s="856"/>
      <c r="W168" s="856"/>
      <c r="X168" s="856"/>
      <c r="Y168" s="856"/>
      <c r="Z168" s="856"/>
      <c r="AA168" s="856"/>
      <c r="AB168" s="856"/>
      <c r="AC168" s="856"/>
      <c r="AD168" s="856"/>
      <c r="AE168" s="856"/>
      <c r="AF168" s="856"/>
      <c r="AG168" s="856"/>
      <c r="AH168" s="856"/>
      <c r="AI168" s="856"/>
      <c r="AJ168" s="856"/>
      <c r="AK168" s="856"/>
      <c r="AL168" s="856"/>
    </row>
    <row r="169" spans="1:38" s="865" customFormat="1" hidden="1">
      <c r="A169" s="383"/>
      <c r="B169" s="858"/>
      <c r="C169" s="859"/>
      <c r="D169" s="858"/>
      <c r="E169" s="860"/>
      <c r="F169" s="861"/>
      <c r="G169" s="861"/>
      <c r="H169" s="862"/>
      <c r="I169" s="861"/>
      <c r="J169" s="862"/>
      <c r="K169" s="862"/>
      <c r="L169" s="861"/>
      <c r="M169" s="894"/>
      <c r="N169" s="862"/>
      <c r="O169" s="895"/>
      <c r="P169" s="859"/>
      <c r="Q169" s="863"/>
      <c r="R169" s="864"/>
      <c r="S169" s="861">
        <f>R169*E163</f>
        <v>0</v>
      </c>
      <c r="T169" s="861"/>
      <c r="U169" s="856"/>
      <c r="V169" s="856"/>
      <c r="W169" s="856"/>
      <c r="X169" s="856"/>
      <c r="Y169" s="856"/>
      <c r="Z169" s="856"/>
      <c r="AA169" s="856"/>
      <c r="AB169" s="856"/>
      <c r="AC169" s="856"/>
      <c r="AD169" s="856"/>
      <c r="AE169" s="856"/>
      <c r="AF169" s="856"/>
      <c r="AG169" s="856"/>
      <c r="AH169" s="856"/>
      <c r="AI169" s="856"/>
      <c r="AJ169" s="856"/>
      <c r="AK169" s="856"/>
      <c r="AL169" s="856"/>
    </row>
    <row r="170" spans="1:38" s="865" customFormat="1" hidden="1">
      <c r="A170" s="383"/>
      <c r="B170" s="858"/>
      <c r="C170" s="859"/>
      <c r="D170" s="858"/>
      <c r="E170" s="860"/>
      <c r="F170" s="861"/>
      <c r="G170" s="861"/>
      <c r="H170" s="862"/>
      <c r="I170" s="861"/>
      <c r="J170" s="862"/>
      <c r="K170" s="862"/>
      <c r="L170" s="861"/>
      <c r="M170" s="894"/>
      <c r="N170" s="862"/>
      <c r="O170" s="895"/>
      <c r="P170" s="859"/>
      <c r="Q170" s="863"/>
      <c r="R170" s="864"/>
      <c r="S170" s="861">
        <f>R170*E163</f>
        <v>0</v>
      </c>
      <c r="T170" s="861"/>
      <c r="U170" s="856"/>
      <c r="V170" s="856"/>
      <c r="W170" s="856"/>
      <c r="X170" s="856"/>
      <c r="Y170" s="856"/>
      <c r="Z170" s="856"/>
      <c r="AA170" s="856"/>
      <c r="AB170" s="856"/>
      <c r="AC170" s="856"/>
      <c r="AD170" s="856"/>
      <c r="AE170" s="856"/>
      <c r="AF170" s="856"/>
      <c r="AG170" s="856"/>
      <c r="AH170" s="856"/>
      <c r="AI170" s="856"/>
      <c r="AJ170" s="856"/>
      <c r="AK170" s="856"/>
      <c r="AL170" s="856"/>
    </row>
    <row r="171" spans="1:38" s="873" customFormat="1" hidden="1">
      <c r="A171" s="427"/>
      <c r="B171" s="866"/>
      <c r="C171" s="867"/>
      <c r="D171" s="866"/>
      <c r="E171" s="868"/>
      <c r="F171" s="869"/>
      <c r="G171" s="869"/>
      <c r="H171" s="870"/>
      <c r="I171" s="869"/>
      <c r="J171" s="870"/>
      <c r="K171" s="870"/>
      <c r="L171" s="869"/>
      <c r="M171" s="896"/>
      <c r="N171" s="870"/>
      <c r="O171" s="897"/>
      <c r="P171" s="867"/>
      <c r="Q171" s="871"/>
      <c r="R171" s="872"/>
      <c r="S171" s="869">
        <f>R171*E163</f>
        <v>0</v>
      </c>
      <c r="T171" s="869"/>
      <c r="U171" s="856"/>
      <c r="V171" s="856"/>
      <c r="W171" s="856"/>
      <c r="X171" s="856"/>
      <c r="Y171" s="856"/>
      <c r="Z171" s="856"/>
      <c r="AA171" s="856"/>
      <c r="AB171" s="856"/>
      <c r="AC171" s="856"/>
      <c r="AD171" s="856"/>
      <c r="AE171" s="856"/>
      <c r="AF171" s="856"/>
      <c r="AG171" s="856"/>
      <c r="AH171" s="856"/>
      <c r="AI171" s="856"/>
      <c r="AJ171" s="856"/>
      <c r="AK171" s="856"/>
      <c r="AL171" s="856"/>
    </row>
    <row r="172" spans="1:38" s="856" customFormat="1" ht="18.75" customHeight="1">
      <c r="A172" s="370">
        <f>A163+1</f>
        <v>19</v>
      </c>
      <c r="B172" s="1325" t="s">
        <v>500</v>
      </c>
      <c r="C172" s="1326" t="s">
        <v>501</v>
      </c>
      <c r="D172" s="1325" t="s">
        <v>377</v>
      </c>
      <c r="E172" s="1327">
        <v>8</v>
      </c>
      <c r="F172" s="848">
        <v>1.08</v>
      </c>
      <c r="G172" s="848">
        <f>F172*E172</f>
        <v>8.64</v>
      </c>
      <c r="H172" s="898">
        <f>$H$9*F172</f>
        <v>1.567247833622184</v>
      </c>
      <c r="I172" s="848">
        <v>0.16</v>
      </c>
      <c r="J172" s="898">
        <f>E172*I172</f>
        <v>1.28</v>
      </c>
      <c r="K172" s="898">
        <f>$K$9*I172</f>
        <v>0.48800320000000003</v>
      </c>
      <c r="L172" s="898">
        <f>(R172*T172+R173*T173+R174*T174+R175*T175+R176*T176+R177*T177+R178*T178+R179*T179+R180*T180)*L$9</f>
        <v>4.4682323489999991</v>
      </c>
      <c r="M172" s="1421">
        <f>H172+K172+L172</f>
        <v>6.5234833826221834</v>
      </c>
      <c r="N172" s="1328">
        <f>M172*E172</f>
        <v>52.187867060977467</v>
      </c>
      <c r="O172" s="1329">
        <f>E172*L172</f>
        <v>35.745858791999993</v>
      </c>
      <c r="P172" s="1326" t="s">
        <v>499</v>
      </c>
      <c r="Q172" s="1330" t="s">
        <v>377</v>
      </c>
      <c r="R172" s="1331">
        <v>1</v>
      </c>
      <c r="S172" s="848">
        <f>R172*E172</f>
        <v>8</v>
      </c>
      <c r="T172" s="848">
        <v>3.83</v>
      </c>
    </row>
    <row r="173" spans="1:38" s="856" customFormat="1" hidden="1">
      <c r="A173" s="383"/>
      <c r="B173" s="858"/>
      <c r="C173" s="859"/>
      <c r="D173" s="858"/>
      <c r="E173" s="860"/>
      <c r="F173" s="861"/>
      <c r="G173" s="861"/>
      <c r="H173" s="862"/>
      <c r="I173" s="861"/>
      <c r="J173" s="862"/>
      <c r="K173" s="862"/>
      <c r="L173" s="862"/>
      <c r="M173" s="862"/>
      <c r="N173" s="862"/>
      <c r="O173" s="895"/>
      <c r="P173" s="859"/>
      <c r="Q173" s="863"/>
      <c r="R173" s="864"/>
      <c r="S173" s="861">
        <f>R173*E172</f>
        <v>0</v>
      </c>
      <c r="T173" s="861"/>
    </row>
    <row r="174" spans="1:38" s="856" customFormat="1" hidden="1">
      <c r="A174" s="383"/>
      <c r="B174" s="858"/>
      <c r="C174" s="859"/>
      <c r="D174" s="858"/>
      <c r="E174" s="860"/>
      <c r="F174" s="861"/>
      <c r="G174" s="861"/>
      <c r="H174" s="862"/>
      <c r="I174" s="861"/>
      <c r="J174" s="862"/>
      <c r="K174" s="862"/>
      <c r="L174" s="862"/>
      <c r="M174" s="862"/>
      <c r="N174" s="862"/>
      <c r="O174" s="895"/>
      <c r="P174" s="859"/>
      <c r="Q174" s="863"/>
      <c r="R174" s="864"/>
      <c r="S174" s="869">
        <f>R174*E172</f>
        <v>0</v>
      </c>
      <c r="T174" s="861"/>
    </row>
    <row r="175" spans="1:38" s="856" customFormat="1" hidden="1">
      <c r="A175" s="383"/>
      <c r="B175" s="858"/>
      <c r="C175" s="859"/>
      <c r="D175" s="858"/>
      <c r="E175" s="860"/>
      <c r="F175" s="861"/>
      <c r="G175" s="861"/>
      <c r="H175" s="862"/>
      <c r="I175" s="861"/>
      <c r="J175" s="862"/>
      <c r="K175" s="862"/>
      <c r="L175" s="862"/>
      <c r="M175" s="862"/>
      <c r="N175" s="862"/>
      <c r="O175" s="895"/>
      <c r="P175" s="859"/>
      <c r="Q175" s="863"/>
      <c r="R175" s="864"/>
      <c r="S175" s="861">
        <f>R175*E172</f>
        <v>0</v>
      </c>
      <c r="T175" s="861"/>
    </row>
    <row r="176" spans="1:38" s="856" customFormat="1" hidden="1">
      <c r="A176" s="383"/>
      <c r="B176" s="858"/>
      <c r="C176" s="859"/>
      <c r="D176" s="858"/>
      <c r="E176" s="860"/>
      <c r="F176" s="861"/>
      <c r="G176" s="861"/>
      <c r="H176" s="862"/>
      <c r="I176" s="861"/>
      <c r="J176" s="862"/>
      <c r="K176" s="862"/>
      <c r="L176" s="862"/>
      <c r="M176" s="862"/>
      <c r="N176" s="862"/>
      <c r="O176" s="895"/>
      <c r="P176" s="859"/>
      <c r="Q176" s="863"/>
      <c r="R176" s="864"/>
      <c r="S176" s="861">
        <f>R176*E172</f>
        <v>0</v>
      </c>
      <c r="T176" s="861"/>
    </row>
    <row r="177" spans="1:20" s="856" customFormat="1" hidden="1">
      <c r="A177" s="383"/>
      <c r="B177" s="858"/>
      <c r="C177" s="859"/>
      <c r="D177" s="858"/>
      <c r="E177" s="860"/>
      <c r="F177" s="861"/>
      <c r="G177" s="861"/>
      <c r="H177" s="862"/>
      <c r="I177" s="861"/>
      <c r="J177" s="862"/>
      <c r="K177" s="862"/>
      <c r="L177" s="862"/>
      <c r="M177" s="862"/>
      <c r="N177" s="862"/>
      <c r="O177" s="895"/>
      <c r="P177" s="859"/>
      <c r="Q177" s="863"/>
      <c r="R177" s="864"/>
      <c r="S177" s="861">
        <f>R177*E172</f>
        <v>0</v>
      </c>
      <c r="T177" s="861"/>
    </row>
    <row r="178" spans="1:20" s="856" customFormat="1" hidden="1">
      <c r="A178" s="383"/>
      <c r="B178" s="858"/>
      <c r="C178" s="859"/>
      <c r="D178" s="858"/>
      <c r="E178" s="860"/>
      <c r="F178" s="861"/>
      <c r="G178" s="861"/>
      <c r="H178" s="862"/>
      <c r="I178" s="861"/>
      <c r="J178" s="862"/>
      <c r="K178" s="862"/>
      <c r="L178" s="862"/>
      <c r="M178" s="862"/>
      <c r="N178" s="862"/>
      <c r="O178" s="895"/>
      <c r="P178" s="859"/>
      <c r="Q178" s="863"/>
      <c r="R178" s="864"/>
      <c r="S178" s="861">
        <f>R178*E172</f>
        <v>0</v>
      </c>
      <c r="T178" s="861"/>
    </row>
    <row r="179" spans="1:20" s="856" customFormat="1" hidden="1">
      <c r="A179" s="383"/>
      <c r="B179" s="858"/>
      <c r="C179" s="859"/>
      <c r="D179" s="858"/>
      <c r="E179" s="860"/>
      <c r="F179" s="861"/>
      <c r="G179" s="861"/>
      <c r="H179" s="862"/>
      <c r="I179" s="861"/>
      <c r="J179" s="862"/>
      <c r="K179" s="862"/>
      <c r="L179" s="862"/>
      <c r="M179" s="862"/>
      <c r="N179" s="862"/>
      <c r="O179" s="895"/>
      <c r="P179" s="859"/>
      <c r="Q179" s="863"/>
      <c r="R179" s="864"/>
      <c r="S179" s="861">
        <f>R179*E172</f>
        <v>0</v>
      </c>
      <c r="T179" s="861"/>
    </row>
    <row r="180" spans="1:20" s="856" customFormat="1" hidden="1">
      <c r="A180" s="427"/>
      <c r="B180" s="866"/>
      <c r="C180" s="867"/>
      <c r="D180" s="866"/>
      <c r="E180" s="868"/>
      <c r="F180" s="869"/>
      <c r="G180" s="869"/>
      <c r="H180" s="870"/>
      <c r="I180" s="869"/>
      <c r="J180" s="870"/>
      <c r="K180" s="870"/>
      <c r="L180" s="870"/>
      <c r="M180" s="870"/>
      <c r="N180" s="870"/>
      <c r="O180" s="897"/>
      <c r="P180" s="867"/>
      <c r="Q180" s="871"/>
      <c r="R180" s="872"/>
      <c r="S180" s="869">
        <f>R180*E172</f>
        <v>0</v>
      </c>
      <c r="T180" s="869"/>
    </row>
    <row r="181" spans="1:20" s="856" customFormat="1" ht="18" customHeight="1">
      <c r="A181" s="370">
        <f>A172+1</f>
        <v>20</v>
      </c>
      <c r="B181" s="851" t="s">
        <v>497</v>
      </c>
      <c r="C181" s="852" t="s">
        <v>498</v>
      </c>
      <c r="D181" s="851" t="s">
        <v>377</v>
      </c>
      <c r="E181" s="853">
        <v>13</v>
      </c>
      <c r="F181" s="854">
        <v>1.23</v>
      </c>
      <c r="G181" s="854">
        <f>F181*E181</f>
        <v>15.99</v>
      </c>
      <c r="H181" s="855">
        <f>$H$9*F181</f>
        <v>1.784921143847487</v>
      </c>
      <c r="I181" s="854">
        <v>0.23</v>
      </c>
      <c r="J181" s="855">
        <f>E181*I181</f>
        <v>2.99</v>
      </c>
      <c r="K181" s="855">
        <f>$K$9*I181</f>
        <v>0.70150460000000003</v>
      </c>
      <c r="L181" s="855">
        <f>(R181*T181+R182*T182+R183*T183+R184*T184+R185*T185+R186*T186+R187*T187+R188*T188+R189*T189)*L$9</f>
        <v>5.3432125739999998</v>
      </c>
      <c r="M181" s="899">
        <f>H181+K181+L181</f>
        <v>7.8296383178474871</v>
      </c>
      <c r="N181" s="891">
        <f>M181*E181</f>
        <v>101.78529813201733</v>
      </c>
      <c r="O181" s="892">
        <f>E181*L181</f>
        <v>69.461763461999993</v>
      </c>
      <c r="P181" s="852" t="s">
        <v>499</v>
      </c>
      <c r="Q181" s="893" t="s">
        <v>377</v>
      </c>
      <c r="R181" s="496">
        <v>1</v>
      </c>
      <c r="S181" s="854">
        <f>R181*E181</f>
        <v>13</v>
      </c>
      <c r="T181" s="854">
        <v>4.58</v>
      </c>
    </row>
    <row r="182" spans="1:20" s="856" customFormat="1" hidden="1">
      <c r="A182" s="383"/>
      <c r="B182" s="858"/>
      <c r="C182" s="859"/>
      <c r="D182" s="858"/>
      <c r="E182" s="860"/>
      <c r="F182" s="861"/>
      <c r="G182" s="861"/>
      <c r="H182" s="862"/>
      <c r="I182" s="861"/>
      <c r="J182" s="862"/>
      <c r="K182" s="862"/>
      <c r="L182" s="862"/>
      <c r="M182" s="862"/>
      <c r="N182" s="862"/>
      <c r="O182" s="895"/>
      <c r="P182" s="859"/>
      <c r="Q182" s="863"/>
      <c r="R182" s="864"/>
      <c r="S182" s="861">
        <f>R182*E181</f>
        <v>0</v>
      </c>
      <c r="T182" s="861"/>
    </row>
    <row r="183" spans="1:20" s="856" customFormat="1" hidden="1">
      <c r="A183" s="383"/>
      <c r="B183" s="858"/>
      <c r="C183" s="859"/>
      <c r="D183" s="858"/>
      <c r="E183" s="860"/>
      <c r="F183" s="861"/>
      <c r="G183" s="861"/>
      <c r="H183" s="862"/>
      <c r="I183" s="861"/>
      <c r="J183" s="862"/>
      <c r="K183" s="862"/>
      <c r="L183" s="862"/>
      <c r="M183" s="862"/>
      <c r="N183" s="862"/>
      <c r="O183" s="895"/>
      <c r="P183" s="859"/>
      <c r="Q183" s="863"/>
      <c r="R183" s="864"/>
      <c r="S183" s="869">
        <f>R183*E181</f>
        <v>0</v>
      </c>
      <c r="T183" s="861"/>
    </row>
    <row r="184" spans="1:20" s="856" customFormat="1" hidden="1">
      <c r="A184" s="383"/>
      <c r="B184" s="858"/>
      <c r="C184" s="859"/>
      <c r="D184" s="858"/>
      <c r="E184" s="860"/>
      <c r="F184" s="861"/>
      <c r="G184" s="861"/>
      <c r="H184" s="862"/>
      <c r="I184" s="861"/>
      <c r="J184" s="862"/>
      <c r="K184" s="862"/>
      <c r="L184" s="862"/>
      <c r="M184" s="862"/>
      <c r="N184" s="862"/>
      <c r="O184" s="895"/>
      <c r="P184" s="859"/>
      <c r="Q184" s="863"/>
      <c r="R184" s="864"/>
      <c r="S184" s="861">
        <f>R184*E181</f>
        <v>0</v>
      </c>
      <c r="T184" s="861"/>
    </row>
    <row r="185" spans="1:20" s="856" customFormat="1" hidden="1">
      <c r="A185" s="383"/>
      <c r="B185" s="858"/>
      <c r="C185" s="859"/>
      <c r="D185" s="858"/>
      <c r="E185" s="860"/>
      <c r="F185" s="861"/>
      <c r="G185" s="861"/>
      <c r="H185" s="862"/>
      <c r="I185" s="861"/>
      <c r="J185" s="862"/>
      <c r="K185" s="862"/>
      <c r="L185" s="862"/>
      <c r="M185" s="862"/>
      <c r="N185" s="862"/>
      <c r="O185" s="895"/>
      <c r="P185" s="859"/>
      <c r="Q185" s="863"/>
      <c r="R185" s="864"/>
      <c r="S185" s="861">
        <f>R185*E181</f>
        <v>0</v>
      </c>
      <c r="T185" s="861"/>
    </row>
    <row r="186" spans="1:20" s="856" customFormat="1" hidden="1">
      <c r="A186" s="383"/>
      <c r="B186" s="858"/>
      <c r="C186" s="859"/>
      <c r="D186" s="858"/>
      <c r="E186" s="860"/>
      <c r="F186" s="861"/>
      <c r="G186" s="861"/>
      <c r="H186" s="862"/>
      <c r="I186" s="861"/>
      <c r="J186" s="862"/>
      <c r="K186" s="862"/>
      <c r="L186" s="862"/>
      <c r="M186" s="862"/>
      <c r="N186" s="862"/>
      <c r="O186" s="895"/>
      <c r="P186" s="859"/>
      <c r="Q186" s="863"/>
      <c r="R186" s="864"/>
      <c r="S186" s="861">
        <f>R186*E181</f>
        <v>0</v>
      </c>
      <c r="T186" s="861"/>
    </row>
    <row r="187" spans="1:20" s="856" customFormat="1" hidden="1">
      <c r="A187" s="383"/>
      <c r="B187" s="858"/>
      <c r="C187" s="859"/>
      <c r="D187" s="858"/>
      <c r="E187" s="860"/>
      <c r="F187" s="861"/>
      <c r="G187" s="861"/>
      <c r="H187" s="862"/>
      <c r="I187" s="861"/>
      <c r="J187" s="862"/>
      <c r="K187" s="862"/>
      <c r="L187" s="862"/>
      <c r="M187" s="862"/>
      <c r="N187" s="862"/>
      <c r="O187" s="895"/>
      <c r="P187" s="859"/>
      <c r="Q187" s="863"/>
      <c r="R187" s="864"/>
      <c r="S187" s="861">
        <f>R187*E181</f>
        <v>0</v>
      </c>
      <c r="T187" s="861"/>
    </row>
    <row r="188" spans="1:20" s="856" customFormat="1" hidden="1">
      <c r="A188" s="383"/>
      <c r="B188" s="858"/>
      <c r="C188" s="859"/>
      <c r="D188" s="858"/>
      <c r="E188" s="860"/>
      <c r="F188" s="861"/>
      <c r="G188" s="861"/>
      <c r="H188" s="862"/>
      <c r="I188" s="861"/>
      <c r="J188" s="862"/>
      <c r="K188" s="862"/>
      <c r="L188" s="862"/>
      <c r="M188" s="862"/>
      <c r="N188" s="862"/>
      <c r="O188" s="895"/>
      <c r="P188" s="859"/>
      <c r="Q188" s="863"/>
      <c r="R188" s="864"/>
      <c r="S188" s="861">
        <f>R188*E181</f>
        <v>0</v>
      </c>
      <c r="T188" s="861"/>
    </row>
    <row r="189" spans="1:20" s="856" customFormat="1" hidden="1">
      <c r="A189" s="427"/>
      <c r="B189" s="866"/>
      <c r="C189" s="867"/>
      <c r="D189" s="866"/>
      <c r="E189" s="868"/>
      <c r="F189" s="869"/>
      <c r="G189" s="869"/>
      <c r="H189" s="870"/>
      <c r="I189" s="869"/>
      <c r="J189" s="870"/>
      <c r="K189" s="870"/>
      <c r="L189" s="870"/>
      <c r="M189" s="870"/>
      <c r="N189" s="870"/>
      <c r="O189" s="897"/>
      <c r="P189" s="867"/>
      <c r="Q189" s="871"/>
      <c r="R189" s="872"/>
      <c r="S189" s="869">
        <f>R189*E181</f>
        <v>0</v>
      </c>
      <c r="T189" s="869"/>
    </row>
    <row r="190" spans="1:20" s="856" customFormat="1" ht="17.25" customHeight="1">
      <c r="A190" s="370">
        <f>A181+1</f>
        <v>21</v>
      </c>
      <c r="B190" s="851" t="s">
        <v>494</v>
      </c>
      <c r="C190" s="852" t="s">
        <v>495</v>
      </c>
      <c r="D190" s="851" t="s">
        <v>377</v>
      </c>
      <c r="E190" s="853">
        <v>8</v>
      </c>
      <c r="F190" s="854">
        <v>1.23</v>
      </c>
      <c r="G190" s="854">
        <f>F190*E190</f>
        <v>9.84</v>
      </c>
      <c r="H190" s="855">
        <f>$H$9*F190</f>
        <v>1.784921143847487</v>
      </c>
      <c r="I190" s="854">
        <v>0.23</v>
      </c>
      <c r="J190" s="855">
        <f>E190*I190</f>
        <v>1.84</v>
      </c>
      <c r="K190" s="855">
        <f>$K$9*I190</f>
        <v>0.70150460000000003</v>
      </c>
      <c r="L190" s="855">
        <f>(R190*T190+R191*T191+R192*T192+R193*T193+R194*T194+R195*T195+R196*T196+R197*T197+R198*T198)*L$9</f>
        <v>8.0964836819999988</v>
      </c>
      <c r="M190" s="899">
        <f>H190+K190+L190</f>
        <v>10.582909425847486</v>
      </c>
      <c r="N190" s="891">
        <f>M190*E190</f>
        <v>84.663275406779888</v>
      </c>
      <c r="O190" s="892">
        <f>E190*L190</f>
        <v>64.77186945599999</v>
      </c>
      <c r="P190" s="852" t="s">
        <v>496</v>
      </c>
      <c r="Q190" s="893" t="s">
        <v>377</v>
      </c>
      <c r="R190" s="496">
        <v>1</v>
      </c>
      <c r="S190" s="854">
        <f>R190*E190</f>
        <v>8</v>
      </c>
      <c r="T190" s="381">
        <v>6.94</v>
      </c>
    </row>
    <row r="191" spans="1:20" s="856" customFormat="1" hidden="1">
      <c r="A191" s="383"/>
      <c r="B191" s="858"/>
      <c r="C191" s="859"/>
      <c r="D191" s="858"/>
      <c r="E191" s="860"/>
      <c r="F191" s="861"/>
      <c r="G191" s="861"/>
      <c r="H191" s="862"/>
      <c r="I191" s="861"/>
      <c r="J191" s="862"/>
      <c r="K191" s="862"/>
      <c r="L191" s="862"/>
      <c r="M191" s="862"/>
      <c r="N191" s="862"/>
      <c r="O191" s="895"/>
      <c r="P191" s="859"/>
      <c r="Q191" s="863"/>
      <c r="R191" s="864"/>
      <c r="S191" s="861">
        <f>R191*E190</f>
        <v>0</v>
      </c>
      <c r="T191" s="861"/>
    </row>
    <row r="192" spans="1:20" s="856" customFormat="1" hidden="1">
      <c r="A192" s="383"/>
      <c r="B192" s="858"/>
      <c r="C192" s="859"/>
      <c r="D192" s="858"/>
      <c r="E192" s="860"/>
      <c r="F192" s="861"/>
      <c r="G192" s="861"/>
      <c r="H192" s="862"/>
      <c r="I192" s="861"/>
      <c r="J192" s="862"/>
      <c r="K192" s="862"/>
      <c r="L192" s="862"/>
      <c r="M192" s="862"/>
      <c r="N192" s="862"/>
      <c r="O192" s="895"/>
      <c r="P192" s="859"/>
      <c r="Q192" s="863"/>
      <c r="R192" s="864"/>
      <c r="S192" s="869">
        <f>R192*E190</f>
        <v>0</v>
      </c>
      <c r="T192" s="861"/>
    </row>
    <row r="193" spans="1:38" s="856" customFormat="1" hidden="1">
      <c r="A193" s="383"/>
      <c r="B193" s="858"/>
      <c r="C193" s="859"/>
      <c r="D193" s="858"/>
      <c r="E193" s="860"/>
      <c r="F193" s="861"/>
      <c r="G193" s="861"/>
      <c r="H193" s="862"/>
      <c r="I193" s="861"/>
      <c r="J193" s="862"/>
      <c r="K193" s="862"/>
      <c r="L193" s="862"/>
      <c r="M193" s="862"/>
      <c r="N193" s="862"/>
      <c r="O193" s="895"/>
      <c r="P193" s="859"/>
      <c r="Q193" s="863"/>
      <c r="R193" s="864"/>
      <c r="S193" s="861">
        <f>R193*E190</f>
        <v>0</v>
      </c>
      <c r="T193" s="861"/>
    </row>
    <row r="194" spans="1:38" s="856" customFormat="1" hidden="1">
      <c r="A194" s="383"/>
      <c r="B194" s="858"/>
      <c r="C194" s="859"/>
      <c r="D194" s="858"/>
      <c r="E194" s="860"/>
      <c r="F194" s="861"/>
      <c r="G194" s="861"/>
      <c r="H194" s="862"/>
      <c r="I194" s="861"/>
      <c r="J194" s="862"/>
      <c r="K194" s="862"/>
      <c r="L194" s="862"/>
      <c r="M194" s="862"/>
      <c r="N194" s="862"/>
      <c r="O194" s="895"/>
      <c r="P194" s="859"/>
      <c r="Q194" s="863"/>
      <c r="R194" s="864"/>
      <c r="S194" s="861">
        <f>R194*E190</f>
        <v>0</v>
      </c>
      <c r="T194" s="861"/>
    </row>
    <row r="195" spans="1:38" s="856" customFormat="1" hidden="1">
      <c r="A195" s="383"/>
      <c r="B195" s="858"/>
      <c r="C195" s="859"/>
      <c r="D195" s="858"/>
      <c r="E195" s="860"/>
      <c r="F195" s="861"/>
      <c r="G195" s="861"/>
      <c r="H195" s="862"/>
      <c r="I195" s="861"/>
      <c r="J195" s="862"/>
      <c r="K195" s="862"/>
      <c r="L195" s="862"/>
      <c r="M195" s="862"/>
      <c r="N195" s="862"/>
      <c r="O195" s="895"/>
      <c r="P195" s="859"/>
      <c r="Q195" s="863"/>
      <c r="R195" s="864"/>
      <c r="S195" s="861">
        <f>R195*E190</f>
        <v>0</v>
      </c>
      <c r="T195" s="861"/>
    </row>
    <row r="196" spans="1:38" s="856" customFormat="1" hidden="1">
      <c r="A196" s="383"/>
      <c r="B196" s="858"/>
      <c r="C196" s="859"/>
      <c r="D196" s="858"/>
      <c r="E196" s="860"/>
      <c r="F196" s="861"/>
      <c r="G196" s="861"/>
      <c r="H196" s="862"/>
      <c r="I196" s="861"/>
      <c r="J196" s="862"/>
      <c r="K196" s="862"/>
      <c r="L196" s="862"/>
      <c r="M196" s="862"/>
      <c r="N196" s="862"/>
      <c r="O196" s="895"/>
      <c r="P196" s="859"/>
      <c r="Q196" s="863"/>
      <c r="R196" s="864"/>
      <c r="S196" s="861">
        <f>R196*E190</f>
        <v>0</v>
      </c>
      <c r="T196" s="861"/>
    </row>
    <row r="197" spans="1:38" s="856" customFormat="1" hidden="1">
      <c r="A197" s="383"/>
      <c r="B197" s="858"/>
      <c r="C197" s="859"/>
      <c r="D197" s="858"/>
      <c r="E197" s="860"/>
      <c r="F197" s="861"/>
      <c r="G197" s="861"/>
      <c r="H197" s="862"/>
      <c r="I197" s="861"/>
      <c r="J197" s="862"/>
      <c r="K197" s="862"/>
      <c r="L197" s="862"/>
      <c r="M197" s="862"/>
      <c r="N197" s="862"/>
      <c r="O197" s="895"/>
      <c r="P197" s="859"/>
      <c r="Q197" s="863"/>
      <c r="R197" s="864"/>
      <c r="S197" s="861">
        <f>R197*E190</f>
        <v>0</v>
      </c>
      <c r="T197" s="861"/>
    </row>
    <row r="198" spans="1:38" s="856" customFormat="1" hidden="1">
      <c r="A198" s="427"/>
      <c r="B198" s="866"/>
      <c r="C198" s="867"/>
      <c r="D198" s="866"/>
      <c r="E198" s="868"/>
      <c r="F198" s="869"/>
      <c r="G198" s="869"/>
      <c r="H198" s="870"/>
      <c r="I198" s="869"/>
      <c r="J198" s="870"/>
      <c r="K198" s="870"/>
      <c r="L198" s="870"/>
      <c r="M198" s="870"/>
      <c r="N198" s="870"/>
      <c r="O198" s="897"/>
      <c r="P198" s="867"/>
      <c r="Q198" s="871"/>
      <c r="R198" s="872"/>
      <c r="S198" s="869">
        <f>R198*E190</f>
        <v>0</v>
      </c>
      <c r="T198" s="869"/>
    </row>
    <row r="199" spans="1:38" s="857" customFormat="1" ht="15.75" customHeight="1">
      <c r="A199" s="370">
        <f>A190+1</f>
        <v>22</v>
      </c>
      <c r="B199" s="851" t="s">
        <v>1114</v>
      </c>
      <c r="C199" s="852" t="s">
        <v>517</v>
      </c>
      <c r="D199" s="851" t="s">
        <v>377</v>
      </c>
      <c r="E199" s="853">
        <v>1</v>
      </c>
      <c r="F199" s="854">
        <v>1.57</v>
      </c>
      <c r="G199" s="854">
        <f>F199*E199</f>
        <v>1.57</v>
      </c>
      <c r="H199" s="855">
        <f>$H$9*F199</f>
        <v>2.2783139803581749</v>
      </c>
      <c r="I199" s="854">
        <v>0.36</v>
      </c>
      <c r="J199" s="855">
        <f>E199*I199</f>
        <v>0.36</v>
      </c>
      <c r="K199" s="855">
        <f>$K$9*I199</f>
        <v>1.0980071999999998</v>
      </c>
      <c r="L199" s="854">
        <f>(R199*T199+R200*T200+R201*T201+R202*T202+R203*T203+R204*T204+R205*T205+R206*T206+R207*T207)*L$9</f>
        <v>22.749485849999996</v>
      </c>
      <c r="M199" s="890">
        <f>H199+K199+L199</f>
        <v>26.125807030358171</v>
      </c>
      <c r="N199" s="891">
        <f>M199*E199</f>
        <v>26.125807030358171</v>
      </c>
      <c r="O199" s="892">
        <f>E199*L199</f>
        <v>22.749485849999996</v>
      </c>
      <c r="P199" s="852" t="s">
        <v>518</v>
      </c>
      <c r="Q199" s="893" t="s">
        <v>377</v>
      </c>
      <c r="R199" s="496">
        <v>1</v>
      </c>
      <c r="S199" s="854">
        <f>R199*E199</f>
        <v>1</v>
      </c>
      <c r="T199" s="854">
        <f>39*0.5</f>
        <v>19.5</v>
      </c>
      <c r="U199" s="856"/>
      <c r="V199" s="856"/>
      <c r="W199" s="856"/>
      <c r="X199" s="856"/>
      <c r="Y199" s="856"/>
      <c r="Z199" s="856"/>
      <c r="AA199" s="856"/>
      <c r="AB199" s="856"/>
      <c r="AC199" s="856"/>
      <c r="AD199" s="856"/>
      <c r="AE199" s="856"/>
      <c r="AF199" s="856"/>
      <c r="AG199" s="856"/>
      <c r="AH199" s="856"/>
      <c r="AI199" s="856"/>
      <c r="AJ199" s="856"/>
      <c r="AK199" s="856"/>
      <c r="AL199" s="856"/>
    </row>
    <row r="200" spans="1:38" s="865" customFormat="1" hidden="1">
      <c r="A200" s="383"/>
      <c r="B200" s="858"/>
      <c r="C200" s="859"/>
      <c r="D200" s="858"/>
      <c r="E200" s="860"/>
      <c r="F200" s="861"/>
      <c r="G200" s="861"/>
      <c r="H200" s="862"/>
      <c r="I200" s="861"/>
      <c r="J200" s="862"/>
      <c r="K200" s="862"/>
      <c r="L200" s="861"/>
      <c r="M200" s="894"/>
      <c r="N200" s="862"/>
      <c r="O200" s="895"/>
      <c r="P200" s="859"/>
      <c r="Q200" s="863"/>
      <c r="R200" s="864"/>
      <c r="S200" s="861">
        <f>R200*E199</f>
        <v>0</v>
      </c>
      <c r="T200" s="861"/>
      <c r="U200" s="856"/>
      <c r="V200" s="856"/>
      <c r="W200" s="856"/>
      <c r="X200" s="856"/>
      <c r="Y200" s="856"/>
      <c r="Z200" s="856"/>
      <c r="AA200" s="856"/>
      <c r="AB200" s="856"/>
      <c r="AC200" s="856"/>
      <c r="AD200" s="856"/>
      <c r="AE200" s="856"/>
      <c r="AF200" s="856"/>
      <c r="AG200" s="856"/>
      <c r="AH200" s="856"/>
      <c r="AI200" s="856"/>
      <c r="AJ200" s="856"/>
      <c r="AK200" s="856"/>
      <c r="AL200" s="856"/>
    </row>
    <row r="201" spans="1:38" s="865" customFormat="1" hidden="1">
      <c r="A201" s="383"/>
      <c r="B201" s="858"/>
      <c r="C201" s="859"/>
      <c r="D201" s="858"/>
      <c r="E201" s="860"/>
      <c r="F201" s="861"/>
      <c r="G201" s="861"/>
      <c r="H201" s="862"/>
      <c r="I201" s="861"/>
      <c r="J201" s="862"/>
      <c r="K201" s="862"/>
      <c r="L201" s="861"/>
      <c r="M201" s="894"/>
      <c r="N201" s="862"/>
      <c r="O201" s="895"/>
      <c r="P201" s="859"/>
      <c r="Q201" s="863"/>
      <c r="R201" s="864"/>
      <c r="S201" s="869">
        <f>R201*E199</f>
        <v>0</v>
      </c>
      <c r="T201" s="861"/>
      <c r="U201" s="856"/>
      <c r="V201" s="856"/>
      <c r="W201" s="856"/>
      <c r="X201" s="856"/>
      <c r="Y201" s="856"/>
      <c r="Z201" s="856"/>
      <c r="AA201" s="856"/>
      <c r="AB201" s="856"/>
      <c r="AC201" s="856"/>
      <c r="AD201" s="856"/>
      <c r="AE201" s="856"/>
      <c r="AF201" s="856"/>
      <c r="AG201" s="856"/>
      <c r="AH201" s="856"/>
      <c r="AI201" s="856"/>
      <c r="AJ201" s="856"/>
      <c r="AK201" s="856"/>
      <c r="AL201" s="856"/>
    </row>
    <row r="202" spans="1:38" s="865" customFormat="1" hidden="1">
      <c r="A202" s="383"/>
      <c r="B202" s="858"/>
      <c r="C202" s="859"/>
      <c r="D202" s="858"/>
      <c r="E202" s="860"/>
      <c r="F202" s="861"/>
      <c r="G202" s="861"/>
      <c r="H202" s="862"/>
      <c r="I202" s="861"/>
      <c r="J202" s="862"/>
      <c r="K202" s="862"/>
      <c r="L202" s="861"/>
      <c r="M202" s="894"/>
      <c r="N202" s="862"/>
      <c r="O202" s="895"/>
      <c r="P202" s="859"/>
      <c r="Q202" s="863"/>
      <c r="R202" s="864"/>
      <c r="S202" s="861">
        <f>R202*E199</f>
        <v>0</v>
      </c>
      <c r="T202" s="861"/>
      <c r="U202" s="856"/>
      <c r="V202" s="856"/>
      <c r="W202" s="856"/>
      <c r="X202" s="856"/>
      <c r="Y202" s="856"/>
      <c r="Z202" s="856"/>
      <c r="AA202" s="856"/>
      <c r="AB202" s="856"/>
      <c r="AC202" s="856"/>
      <c r="AD202" s="856"/>
      <c r="AE202" s="856"/>
      <c r="AF202" s="856"/>
      <c r="AG202" s="856"/>
      <c r="AH202" s="856"/>
      <c r="AI202" s="856"/>
      <c r="AJ202" s="856"/>
      <c r="AK202" s="856"/>
      <c r="AL202" s="856"/>
    </row>
    <row r="203" spans="1:38" s="865" customFormat="1" hidden="1">
      <c r="A203" s="383"/>
      <c r="B203" s="858"/>
      <c r="C203" s="859"/>
      <c r="D203" s="858"/>
      <c r="E203" s="860"/>
      <c r="F203" s="861"/>
      <c r="G203" s="861"/>
      <c r="H203" s="862"/>
      <c r="I203" s="861"/>
      <c r="J203" s="862"/>
      <c r="K203" s="862"/>
      <c r="L203" s="861"/>
      <c r="M203" s="894"/>
      <c r="N203" s="862"/>
      <c r="O203" s="895"/>
      <c r="P203" s="859"/>
      <c r="Q203" s="863"/>
      <c r="R203" s="864"/>
      <c r="S203" s="861">
        <f>R203*E199</f>
        <v>0</v>
      </c>
      <c r="T203" s="861"/>
      <c r="U203" s="856"/>
      <c r="V203" s="856"/>
      <c r="W203" s="856"/>
      <c r="X203" s="856"/>
      <c r="Y203" s="856"/>
      <c r="Z203" s="856"/>
      <c r="AA203" s="856"/>
      <c r="AB203" s="856"/>
      <c r="AC203" s="856"/>
      <c r="AD203" s="856"/>
      <c r="AE203" s="856"/>
      <c r="AF203" s="856"/>
      <c r="AG203" s="856"/>
      <c r="AH203" s="856"/>
      <c r="AI203" s="856"/>
      <c r="AJ203" s="856"/>
      <c r="AK203" s="856"/>
      <c r="AL203" s="856"/>
    </row>
    <row r="204" spans="1:38" s="865" customFormat="1" hidden="1">
      <c r="A204" s="383"/>
      <c r="B204" s="858"/>
      <c r="C204" s="859"/>
      <c r="D204" s="858"/>
      <c r="E204" s="860"/>
      <c r="F204" s="861"/>
      <c r="G204" s="861"/>
      <c r="H204" s="862"/>
      <c r="I204" s="861"/>
      <c r="J204" s="862"/>
      <c r="K204" s="862"/>
      <c r="L204" s="861"/>
      <c r="M204" s="894"/>
      <c r="N204" s="862"/>
      <c r="O204" s="895"/>
      <c r="P204" s="859"/>
      <c r="Q204" s="863"/>
      <c r="R204" s="864"/>
      <c r="S204" s="861">
        <f>R204*E199</f>
        <v>0</v>
      </c>
      <c r="T204" s="861"/>
      <c r="U204" s="856"/>
      <c r="V204" s="856"/>
      <c r="W204" s="856"/>
      <c r="X204" s="856"/>
      <c r="Y204" s="856"/>
      <c r="Z204" s="856"/>
      <c r="AA204" s="856"/>
      <c r="AB204" s="856"/>
      <c r="AC204" s="856"/>
      <c r="AD204" s="856"/>
      <c r="AE204" s="856"/>
      <c r="AF204" s="856"/>
      <c r="AG204" s="856"/>
      <c r="AH204" s="856"/>
      <c r="AI204" s="856"/>
      <c r="AJ204" s="856"/>
      <c r="AK204" s="856"/>
      <c r="AL204" s="856"/>
    </row>
    <row r="205" spans="1:38" s="865" customFormat="1" hidden="1">
      <c r="A205" s="383"/>
      <c r="B205" s="858"/>
      <c r="C205" s="859"/>
      <c r="D205" s="858"/>
      <c r="E205" s="860"/>
      <c r="F205" s="861"/>
      <c r="G205" s="861"/>
      <c r="H205" s="862"/>
      <c r="I205" s="861"/>
      <c r="J205" s="862"/>
      <c r="K205" s="862"/>
      <c r="L205" s="861"/>
      <c r="M205" s="894"/>
      <c r="N205" s="862"/>
      <c r="O205" s="895"/>
      <c r="P205" s="859"/>
      <c r="Q205" s="863"/>
      <c r="R205" s="864"/>
      <c r="S205" s="861">
        <f>R205*E199</f>
        <v>0</v>
      </c>
      <c r="T205" s="861"/>
      <c r="U205" s="856"/>
      <c r="V205" s="856"/>
      <c r="W205" s="856"/>
      <c r="X205" s="856"/>
      <c r="Y205" s="856"/>
      <c r="Z205" s="856"/>
      <c r="AA205" s="856"/>
      <c r="AB205" s="856"/>
      <c r="AC205" s="856"/>
      <c r="AD205" s="856"/>
      <c r="AE205" s="856"/>
      <c r="AF205" s="856"/>
      <c r="AG205" s="856"/>
      <c r="AH205" s="856"/>
      <c r="AI205" s="856"/>
      <c r="AJ205" s="856"/>
      <c r="AK205" s="856"/>
      <c r="AL205" s="856"/>
    </row>
    <row r="206" spans="1:38" s="865" customFormat="1" hidden="1">
      <c r="A206" s="383"/>
      <c r="B206" s="858"/>
      <c r="C206" s="859"/>
      <c r="D206" s="858"/>
      <c r="E206" s="860"/>
      <c r="F206" s="861"/>
      <c r="G206" s="861"/>
      <c r="H206" s="862"/>
      <c r="I206" s="861"/>
      <c r="J206" s="862"/>
      <c r="K206" s="862"/>
      <c r="L206" s="861"/>
      <c r="M206" s="894"/>
      <c r="N206" s="862"/>
      <c r="O206" s="895"/>
      <c r="P206" s="859"/>
      <c r="Q206" s="863"/>
      <c r="R206" s="864"/>
      <c r="S206" s="861">
        <f>R206*E199</f>
        <v>0</v>
      </c>
      <c r="T206" s="861"/>
      <c r="U206" s="856"/>
      <c r="V206" s="856"/>
      <c r="W206" s="856"/>
      <c r="X206" s="856"/>
      <c r="Y206" s="856"/>
      <c r="Z206" s="856"/>
      <c r="AA206" s="856"/>
      <c r="AB206" s="856"/>
      <c r="AC206" s="856"/>
      <c r="AD206" s="856"/>
      <c r="AE206" s="856"/>
      <c r="AF206" s="856"/>
      <c r="AG206" s="856"/>
      <c r="AH206" s="856"/>
      <c r="AI206" s="856"/>
      <c r="AJ206" s="856"/>
      <c r="AK206" s="856"/>
      <c r="AL206" s="856"/>
    </row>
    <row r="207" spans="1:38" s="873" customFormat="1" hidden="1">
      <c r="A207" s="427"/>
      <c r="B207" s="866"/>
      <c r="C207" s="867"/>
      <c r="D207" s="866"/>
      <c r="E207" s="868"/>
      <c r="F207" s="869"/>
      <c r="G207" s="869"/>
      <c r="H207" s="870"/>
      <c r="I207" s="869"/>
      <c r="J207" s="870"/>
      <c r="K207" s="870"/>
      <c r="L207" s="869"/>
      <c r="M207" s="896"/>
      <c r="N207" s="870"/>
      <c r="O207" s="897"/>
      <c r="P207" s="867"/>
      <c r="Q207" s="871"/>
      <c r="R207" s="872"/>
      <c r="S207" s="869">
        <f>R207*E199</f>
        <v>0</v>
      </c>
      <c r="T207" s="869"/>
      <c r="U207" s="856"/>
      <c r="V207" s="856"/>
      <c r="W207" s="856"/>
      <c r="X207" s="856"/>
      <c r="Y207" s="856"/>
      <c r="Z207" s="856"/>
      <c r="AA207" s="856"/>
      <c r="AB207" s="856"/>
      <c r="AC207" s="856"/>
      <c r="AD207" s="856"/>
      <c r="AE207" s="856"/>
      <c r="AF207" s="856"/>
      <c r="AG207" s="856"/>
      <c r="AH207" s="856"/>
      <c r="AI207" s="856"/>
      <c r="AJ207" s="856"/>
      <c r="AK207" s="856"/>
      <c r="AL207" s="856"/>
    </row>
    <row r="208" spans="1:38" s="415" customFormat="1" ht="18.75" customHeight="1">
      <c r="A208" s="370">
        <f>A199+1</f>
        <v>23</v>
      </c>
      <c r="B208" s="370" t="s">
        <v>493</v>
      </c>
      <c r="C208" s="411" t="s">
        <v>519</v>
      </c>
      <c r="D208" s="370" t="s">
        <v>377</v>
      </c>
      <c r="E208" s="412">
        <v>1</v>
      </c>
      <c r="F208" s="413">
        <v>1.51</v>
      </c>
      <c r="G208" s="882">
        <f>F208*E208</f>
        <v>1.51</v>
      </c>
      <c r="H208" s="883">
        <f>$H$9*F208</f>
        <v>2.1912446562680534</v>
      </c>
      <c r="I208" s="413">
        <v>0.13</v>
      </c>
      <c r="J208" s="883">
        <f>E208*I208</f>
        <v>0.13</v>
      </c>
      <c r="K208" s="883">
        <f>$K$9*I208</f>
        <v>0.39650259999999998</v>
      </c>
      <c r="L208" s="889">
        <f>(R208*T208+R209*T209+R210*T210+R211*T211+R212*T212+R213*T213+R214*T214+R215*T215+R216*T216)*L$9</f>
        <v>6.6498497099999998</v>
      </c>
      <c r="M208" s="884">
        <f>H208+K208+L208</f>
        <v>9.2375969662680539</v>
      </c>
      <c r="N208" s="885">
        <f>M208*E208</f>
        <v>9.2375969662680539</v>
      </c>
      <c r="O208" s="886">
        <f>E208*L208</f>
        <v>6.6498497099999998</v>
      </c>
      <c r="P208" s="413" t="s">
        <v>378</v>
      </c>
      <c r="Q208" s="380" t="s">
        <v>377</v>
      </c>
      <c r="R208" s="414">
        <v>1</v>
      </c>
      <c r="S208" s="413">
        <f>R208*E208</f>
        <v>1</v>
      </c>
      <c r="T208" s="887">
        <v>5.7</v>
      </c>
    </row>
    <row r="209" spans="1:20" s="226" customFormat="1" hidden="1">
      <c r="A209" s="383"/>
      <c r="B209" s="383"/>
      <c r="C209" s="416"/>
      <c r="D209" s="383"/>
      <c r="E209" s="417"/>
      <c r="F209" s="418"/>
      <c r="G209" s="419"/>
      <c r="H209" s="420"/>
      <c r="I209" s="418"/>
      <c r="J209" s="421"/>
      <c r="K209" s="421"/>
      <c r="L209" s="879"/>
      <c r="M209" s="230"/>
      <c r="N209" s="424"/>
      <c r="O209" s="422"/>
      <c r="P209" s="418"/>
      <c r="Q209" s="425"/>
      <c r="R209" s="426"/>
      <c r="S209" s="418">
        <f>R209*E208</f>
        <v>0</v>
      </c>
      <c r="T209" s="888"/>
    </row>
    <row r="210" spans="1:20" s="226" customFormat="1" hidden="1">
      <c r="A210" s="383"/>
      <c r="B210" s="383"/>
      <c r="C210" s="416"/>
      <c r="D210" s="383"/>
      <c r="E210" s="417"/>
      <c r="F210" s="418"/>
      <c r="G210" s="419"/>
      <c r="H210" s="420"/>
      <c r="I210" s="418"/>
      <c r="J210" s="421"/>
      <c r="K210" s="421"/>
      <c r="L210" s="879"/>
      <c r="M210" s="230"/>
      <c r="N210" s="424"/>
      <c r="O210" s="422"/>
      <c r="P210" s="418"/>
      <c r="Q210" s="425"/>
      <c r="R210" s="426"/>
      <c r="S210" s="418">
        <f>R210*E208</f>
        <v>0</v>
      </c>
      <c r="T210" s="397"/>
    </row>
    <row r="211" spans="1:20" s="226" customFormat="1" hidden="1">
      <c r="A211" s="383"/>
      <c r="B211" s="383"/>
      <c r="C211" s="416"/>
      <c r="D211" s="383"/>
      <c r="E211" s="417"/>
      <c r="F211" s="418"/>
      <c r="G211" s="419"/>
      <c r="H211" s="420"/>
      <c r="I211" s="418"/>
      <c r="J211" s="421"/>
      <c r="K211" s="421"/>
      <c r="L211" s="879"/>
      <c r="M211" s="230"/>
      <c r="N211" s="424"/>
      <c r="O211" s="422"/>
      <c r="P211" s="418"/>
      <c r="Q211" s="425"/>
      <c r="R211" s="426"/>
      <c r="S211" s="418">
        <f>R211*E208</f>
        <v>0</v>
      </c>
      <c r="T211" s="397"/>
    </row>
    <row r="212" spans="1:20" s="226" customFormat="1" hidden="1">
      <c r="A212" s="383"/>
      <c r="B212" s="383"/>
      <c r="C212" s="416"/>
      <c r="D212" s="383"/>
      <c r="E212" s="417"/>
      <c r="F212" s="418"/>
      <c r="G212" s="419"/>
      <c r="H212" s="420"/>
      <c r="I212" s="418"/>
      <c r="J212" s="421"/>
      <c r="K212" s="421"/>
      <c r="L212" s="879"/>
      <c r="M212" s="230"/>
      <c r="N212" s="424"/>
      <c r="O212" s="422"/>
      <c r="P212" s="418"/>
      <c r="Q212" s="425"/>
      <c r="R212" s="426"/>
      <c r="S212" s="418">
        <f>R212*E208</f>
        <v>0</v>
      </c>
      <c r="T212" s="397"/>
    </row>
    <row r="213" spans="1:20" s="226" customFormat="1" hidden="1">
      <c r="A213" s="383"/>
      <c r="B213" s="383"/>
      <c r="C213" s="416"/>
      <c r="D213" s="383"/>
      <c r="E213" s="417"/>
      <c r="F213" s="418"/>
      <c r="G213" s="419"/>
      <c r="H213" s="420"/>
      <c r="I213" s="418"/>
      <c r="J213" s="421"/>
      <c r="K213" s="421"/>
      <c r="L213" s="879"/>
      <c r="M213" s="230"/>
      <c r="N213" s="424"/>
      <c r="O213" s="422"/>
      <c r="P213" s="418"/>
      <c r="Q213" s="425"/>
      <c r="R213" s="426"/>
      <c r="S213" s="418">
        <f>R213*E208</f>
        <v>0</v>
      </c>
      <c r="T213" s="397"/>
    </row>
    <row r="214" spans="1:20" s="226" customFormat="1" hidden="1">
      <c r="A214" s="383"/>
      <c r="B214" s="383"/>
      <c r="C214" s="416"/>
      <c r="D214" s="383"/>
      <c r="E214" s="417"/>
      <c r="F214" s="418"/>
      <c r="G214" s="419"/>
      <c r="H214" s="420"/>
      <c r="I214" s="418"/>
      <c r="J214" s="421"/>
      <c r="K214" s="421"/>
      <c r="L214" s="879"/>
      <c r="M214" s="230"/>
      <c r="N214" s="424"/>
      <c r="O214" s="422"/>
      <c r="P214" s="418"/>
      <c r="Q214" s="425"/>
      <c r="R214" s="426"/>
      <c r="S214" s="418">
        <f>R214*E208</f>
        <v>0</v>
      </c>
      <c r="T214" s="397"/>
    </row>
    <row r="215" spans="1:20" s="226" customFormat="1" hidden="1">
      <c r="A215" s="383"/>
      <c r="B215" s="383"/>
      <c r="C215" s="416"/>
      <c r="D215" s="383"/>
      <c r="E215" s="417"/>
      <c r="F215" s="418"/>
      <c r="G215" s="419"/>
      <c r="H215" s="420"/>
      <c r="I215" s="418"/>
      <c r="J215" s="421"/>
      <c r="K215" s="421"/>
      <c r="L215" s="879"/>
      <c r="M215" s="230"/>
      <c r="N215" s="424"/>
      <c r="O215" s="422"/>
      <c r="P215" s="418"/>
      <c r="Q215" s="425"/>
      <c r="R215" s="426"/>
      <c r="S215" s="418">
        <f>R215*E208</f>
        <v>0</v>
      </c>
      <c r="T215" s="397"/>
    </row>
    <row r="216" spans="1:20" s="226" customFormat="1" hidden="1">
      <c r="A216" s="427"/>
      <c r="B216" s="427"/>
      <c r="C216" s="428"/>
      <c r="D216" s="427"/>
      <c r="E216" s="429"/>
      <c r="F216" s="430"/>
      <c r="G216" s="419"/>
      <c r="H216" s="420"/>
      <c r="I216" s="430"/>
      <c r="J216" s="431"/>
      <c r="K216" s="431"/>
      <c r="L216" s="879"/>
      <c r="M216" s="230"/>
      <c r="N216" s="424"/>
      <c r="O216" s="422"/>
      <c r="P216" s="430"/>
      <c r="Q216" s="432"/>
      <c r="R216" s="433"/>
      <c r="S216" s="430">
        <f>R216*E208</f>
        <v>0</v>
      </c>
      <c r="T216" s="409"/>
    </row>
    <row r="217" spans="1:20" s="415" customFormat="1" ht="19.5" customHeight="1">
      <c r="A217" s="370">
        <f>A208+1</f>
        <v>24</v>
      </c>
      <c r="B217" s="370" t="s">
        <v>493</v>
      </c>
      <c r="C217" s="411" t="s">
        <v>502</v>
      </c>
      <c r="D217" s="370" t="s">
        <v>377</v>
      </c>
      <c r="E217" s="412">
        <v>9</v>
      </c>
      <c r="F217" s="413">
        <v>1.51</v>
      </c>
      <c r="G217" s="882">
        <f>F217*E217</f>
        <v>13.59</v>
      </c>
      <c r="H217" s="883">
        <f>$H$9*F217</f>
        <v>2.1912446562680534</v>
      </c>
      <c r="I217" s="413">
        <v>0.13</v>
      </c>
      <c r="J217" s="883">
        <f>E217*I217</f>
        <v>1.17</v>
      </c>
      <c r="K217" s="883">
        <f>$K$9*I217</f>
        <v>0.39650259999999998</v>
      </c>
      <c r="L217" s="889">
        <f>(R217*T217+R218*T218+R219*T219+R220*T220+R221*T221+R222*T222+R223*T223+R224*T224+R225*T225)*L$9</f>
        <v>5.8332014999999995</v>
      </c>
      <c r="M217" s="884">
        <f>H217+K217+L217</f>
        <v>8.4209487562680536</v>
      </c>
      <c r="N217" s="885">
        <f>M217*E217</f>
        <v>75.788538806412475</v>
      </c>
      <c r="O217" s="886">
        <f>E217*L217</f>
        <v>52.498813499999997</v>
      </c>
      <c r="P217" s="413" t="s">
        <v>378</v>
      </c>
      <c r="Q217" s="380" t="s">
        <v>377</v>
      </c>
      <c r="R217" s="414">
        <v>1</v>
      </c>
      <c r="S217" s="413">
        <f>R217*E217</f>
        <v>9</v>
      </c>
      <c r="T217" s="887">
        <v>5</v>
      </c>
    </row>
    <row r="218" spans="1:20" s="226" customFormat="1" hidden="1">
      <c r="A218" s="383"/>
      <c r="B218" s="383"/>
      <c r="C218" s="416"/>
      <c r="D218" s="383"/>
      <c r="E218" s="417"/>
      <c r="F218" s="418"/>
      <c r="G218" s="419"/>
      <c r="H218" s="420"/>
      <c r="I218" s="418"/>
      <c r="J218" s="421"/>
      <c r="K218" s="421"/>
      <c r="L218" s="879"/>
      <c r="M218" s="230"/>
      <c r="N218" s="424"/>
      <c r="O218" s="422"/>
      <c r="P218" s="418"/>
      <c r="Q218" s="425"/>
      <c r="R218" s="426"/>
      <c r="S218" s="418">
        <f>R218*E217</f>
        <v>0</v>
      </c>
      <c r="T218" s="888"/>
    </row>
    <row r="219" spans="1:20" s="226" customFormat="1" hidden="1">
      <c r="A219" s="383"/>
      <c r="B219" s="383"/>
      <c r="C219" s="416"/>
      <c r="D219" s="383"/>
      <c r="E219" s="417"/>
      <c r="F219" s="418"/>
      <c r="G219" s="419"/>
      <c r="H219" s="420"/>
      <c r="I219" s="418"/>
      <c r="J219" s="421"/>
      <c r="K219" s="421"/>
      <c r="L219" s="879"/>
      <c r="M219" s="230"/>
      <c r="N219" s="424"/>
      <c r="O219" s="422"/>
      <c r="P219" s="418"/>
      <c r="Q219" s="425"/>
      <c r="R219" s="426"/>
      <c r="S219" s="418">
        <f>R219*E217</f>
        <v>0</v>
      </c>
      <c r="T219" s="397"/>
    </row>
    <row r="220" spans="1:20" s="226" customFormat="1" hidden="1">
      <c r="A220" s="383"/>
      <c r="B220" s="383"/>
      <c r="C220" s="416"/>
      <c r="D220" s="383"/>
      <c r="E220" s="417"/>
      <c r="F220" s="418"/>
      <c r="G220" s="419"/>
      <c r="H220" s="420"/>
      <c r="I220" s="418"/>
      <c r="J220" s="421"/>
      <c r="K220" s="421"/>
      <c r="L220" s="879"/>
      <c r="M220" s="230"/>
      <c r="N220" s="424"/>
      <c r="O220" s="422"/>
      <c r="P220" s="418"/>
      <c r="Q220" s="425"/>
      <c r="R220" s="426"/>
      <c r="S220" s="418">
        <f>R220*E217</f>
        <v>0</v>
      </c>
      <c r="T220" s="397"/>
    </row>
    <row r="221" spans="1:20" s="226" customFormat="1" hidden="1">
      <c r="A221" s="383"/>
      <c r="B221" s="383"/>
      <c r="C221" s="416"/>
      <c r="D221" s="383"/>
      <c r="E221" s="417"/>
      <c r="F221" s="418"/>
      <c r="G221" s="419"/>
      <c r="H221" s="420"/>
      <c r="I221" s="418"/>
      <c r="J221" s="421"/>
      <c r="K221" s="421"/>
      <c r="L221" s="879"/>
      <c r="M221" s="230"/>
      <c r="N221" s="424"/>
      <c r="O221" s="422"/>
      <c r="P221" s="418"/>
      <c r="Q221" s="425"/>
      <c r="R221" s="426"/>
      <c r="S221" s="418">
        <f>R221*E217</f>
        <v>0</v>
      </c>
      <c r="T221" s="397"/>
    </row>
    <row r="222" spans="1:20" s="226" customFormat="1" hidden="1">
      <c r="A222" s="383"/>
      <c r="B222" s="383"/>
      <c r="C222" s="416"/>
      <c r="D222" s="383"/>
      <c r="E222" s="417"/>
      <c r="F222" s="418"/>
      <c r="G222" s="419"/>
      <c r="H222" s="420"/>
      <c r="I222" s="418"/>
      <c r="J222" s="421"/>
      <c r="K222" s="421"/>
      <c r="L222" s="879"/>
      <c r="M222" s="230"/>
      <c r="N222" s="424"/>
      <c r="O222" s="422"/>
      <c r="P222" s="418"/>
      <c r="Q222" s="425"/>
      <c r="R222" s="426"/>
      <c r="S222" s="418">
        <f>R222*E217</f>
        <v>0</v>
      </c>
      <c r="T222" s="397"/>
    </row>
    <row r="223" spans="1:20" s="226" customFormat="1" hidden="1">
      <c r="A223" s="383"/>
      <c r="B223" s="383"/>
      <c r="C223" s="416"/>
      <c r="D223" s="383"/>
      <c r="E223" s="417"/>
      <c r="F223" s="418"/>
      <c r="G223" s="419"/>
      <c r="H223" s="420"/>
      <c r="I223" s="418"/>
      <c r="J223" s="421"/>
      <c r="K223" s="421"/>
      <c r="L223" s="879"/>
      <c r="M223" s="230"/>
      <c r="N223" s="424"/>
      <c r="O223" s="422"/>
      <c r="P223" s="418"/>
      <c r="Q223" s="425"/>
      <c r="R223" s="426"/>
      <c r="S223" s="418">
        <f>R223*E217</f>
        <v>0</v>
      </c>
      <c r="T223" s="397"/>
    </row>
    <row r="224" spans="1:20" s="226" customFormat="1" hidden="1">
      <c r="A224" s="383"/>
      <c r="B224" s="383"/>
      <c r="C224" s="416"/>
      <c r="D224" s="383"/>
      <c r="E224" s="417"/>
      <c r="F224" s="418"/>
      <c r="G224" s="419"/>
      <c r="H224" s="420"/>
      <c r="I224" s="418"/>
      <c r="J224" s="421"/>
      <c r="K224" s="421"/>
      <c r="L224" s="879"/>
      <c r="M224" s="230"/>
      <c r="N224" s="424"/>
      <c r="O224" s="422"/>
      <c r="P224" s="418"/>
      <c r="Q224" s="425"/>
      <c r="R224" s="426"/>
      <c r="S224" s="418">
        <f>R224*E217</f>
        <v>0</v>
      </c>
      <c r="T224" s="397"/>
    </row>
    <row r="225" spans="1:20" s="226" customFormat="1" hidden="1">
      <c r="A225" s="427"/>
      <c r="B225" s="427"/>
      <c r="C225" s="428"/>
      <c r="D225" s="427"/>
      <c r="E225" s="429"/>
      <c r="F225" s="430"/>
      <c r="G225" s="419"/>
      <c r="H225" s="420"/>
      <c r="I225" s="430"/>
      <c r="J225" s="431"/>
      <c r="K225" s="431"/>
      <c r="L225" s="879"/>
      <c r="M225" s="230"/>
      <c r="N225" s="424"/>
      <c r="O225" s="422"/>
      <c r="P225" s="430"/>
      <c r="Q225" s="432"/>
      <c r="R225" s="433"/>
      <c r="S225" s="430">
        <f>R225*E217</f>
        <v>0</v>
      </c>
      <c r="T225" s="409"/>
    </row>
    <row r="226" spans="1:20" s="415" customFormat="1" ht="16.5" customHeight="1">
      <c r="A226" s="370">
        <f>A217+1</f>
        <v>25</v>
      </c>
      <c r="B226" s="370" t="s">
        <v>493</v>
      </c>
      <c r="C226" s="411" t="s">
        <v>503</v>
      </c>
      <c r="D226" s="370" t="s">
        <v>377</v>
      </c>
      <c r="E226" s="412">
        <v>19</v>
      </c>
      <c r="F226" s="413">
        <v>1.51</v>
      </c>
      <c r="G226" s="882">
        <f>F226*E226</f>
        <v>28.69</v>
      </c>
      <c r="H226" s="883">
        <f>$H$9*F226</f>
        <v>2.1912446562680534</v>
      </c>
      <c r="I226" s="413">
        <v>0.13</v>
      </c>
      <c r="J226" s="883">
        <f>E226*I226</f>
        <v>2.4700000000000002</v>
      </c>
      <c r="K226" s="883">
        <f>$K$9*I226</f>
        <v>0.39650259999999998</v>
      </c>
      <c r="L226" s="889">
        <f>(R226*T226+R227*T227+R228*T228+R229*T229+R230*T230+R231*T231+R232*T232+R233*T233+R234*T234)*L$9</f>
        <v>4.0832410499999998</v>
      </c>
      <c r="M226" s="884">
        <f>H226+K226+L226</f>
        <v>6.6709883062680531</v>
      </c>
      <c r="N226" s="885">
        <f>M226*E226</f>
        <v>126.74877781909301</v>
      </c>
      <c r="O226" s="886">
        <f>E226*L226</f>
        <v>77.581579949999991</v>
      </c>
      <c r="P226" s="413" t="s">
        <v>378</v>
      </c>
      <c r="Q226" s="380" t="s">
        <v>377</v>
      </c>
      <c r="R226" s="414">
        <v>1</v>
      </c>
      <c r="S226" s="413">
        <f>R226*E226</f>
        <v>19</v>
      </c>
      <c r="T226" s="887">
        <v>3.5</v>
      </c>
    </row>
    <row r="227" spans="1:20" s="226" customFormat="1" hidden="1">
      <c r="A227" s="383"/>
      <c r="B227" s="383"/>
      <c r="C227" s="416"/>
      <c r="D227" s="383"/>
      <c r="E227" s="417"/>
      <c r="F227" s="418"/>
      <c r="G227" s="419"/>
      <c r="H227" s="420"/>
      <c r="I227" s="418"/>
      <c r="J227" s="421"/>
      <c r="K227" s="421"/>
      <c r="L227" s="879"/>
      <c r="M227" s="230"/>
      <c r="N227" s="424"/>
      <c r="O227" s="422"/>
      <c r="P227" s="418"/>
      <c r="Q227" s="425"/>
      <c r="R227" s="426"/>
      <c r="S227" s="418">
        <f>R227*E226</f>
        <v>0</v>
      </c>
      <c r="T227" s="888"/>
    </row>
    <row r="228" spans="1:20" s="226" customFormat="1" hidden="1">
      <c r="A228" s="383"/>
      <c r="B228" s="383"/>
      <c r="C228" s="416"/>
      <c r="D228" s="383"/>
      <c r="E228" s="417"/>
      <c r="F228" s="418"/>
      <c r="G228" s="419"/>
      <c r="H228" s="420"/>
      <c r="I228" s="418"/>
      <c r="J228" s="421"/>
      <c r="K228" s="421"/>
      <c r="L228" s="879"/>
      <c r="M228" s="230"/>
      <c r="N228" s="424"/>
      <c r="O228" s="422"/>
      <c r="P228" s="418"/>
      <c r="Q228" s="425"/>
      <c r="R228" s="426"/>
      <c r="S228" s="418">
        <f>R228*E226</f>
        <v>0</v>
      </c>
      <c r="T228" s="397"/>
    </row>
    <row r="229" spans="1:20" s="226" customFormat="1" hidden="1">
      <c r="A229" s="383"/>
      <c r="B229" s="383"/>
      <c r="C229" s="416"/>
      <c r="D229" s="383"/>
      <c r="E229" s="417"/>
      <c r="F229" s="418"/>
      <c r="G229" s="419"/>
      <c r="H229" s="420"/>
      <c r="I229" s="418"/>
      <c r="J229" s="421"/>
      <c r="K229" s="421"/>
      <c r="L229" s="879"/>
      <c r="M229" s="230"/>
      <c r="N229" s="424"/>
      <c r="O229" s="422"/>
      <c r="P229" s="418"/>
      <c r="Q229" s="425"/>
      <c r="R229" s="426"/>
      <c r="S229" s="418">
        <f>R229*E226</f>
        <v>0</v>
      </c>
      <c r="T229" s="397"/>
    </row>
    <row r="230" spans="1:20" s="226" customFormat="1" hidden="1">
      <c r="A230" s="383"/>
      <c r="B230" s="383"/>
      <c r="C230" s="416"/>
      <c r="D230" s="383"/>
      <c r="E230" s="417"/>
      <c r="F230" s="418"/>
      <c r="G230" s="419"/>
      <c r="H230" s="420"/>
      <c r="I230" s="418"/>
      <c r="J230" s="421"/>
      <c r="K230" s="421"/>
      <c r="L230" s="879"/>
      <c r="M230" s="230"/>
      <c r="N230" s="424"/>
      <c r="O230" s="422"/>
      <c r="P230" s="418"/>
      <c r="Q230" s="425"/>
      <c r="R230" s="426"/>
      <c r="S230" s="418">
        <f>R230*E226</f>
        <v>0</v>
      </c>
      <c r="T230" s="397"/>
    </row>
    <row r="231" spans="1:20" s="226" customFormat="1" hidden="1">
      <c r="A231" s="383"/>
      <c r="B231" s="383"/>
      <c r="C231" s="416"/>
      <c r="D231" s="383"/>
      <c r="E231" s="417"/>
      <c r="F231" s="418"/>
      <c r="G231" s="419"/>
      <c r="H231" s="420"/>
      <c r="I231" s="418"/>
      <c r="J231" s="421"/>
      <c r="K231" s="421"/>
      <c r="L231" s="879"/>
      <c r="M231" s="230"/>
      <c r="N231" s="424"/>
      <c r="O231" s="422"/>
      <c r="P231" s="418"/>
      <c r="Q231" s="425"/>
      <c r="R231" s="426"/>
      <c r="S231" s="418">
        <f>R231*E226</f>
        <v>0</v>
      </c>
      <c r="T231" s="397"/>
    </row>
    <row r="232" spans="1:20" s="226" customFormat="1" hidden="1">
      <c r="A232" s="383"/>
      <c r="B232" s="383"/>
      <c r="C232" s="416"/>
      <c r="D232" s="383"/>
      <c r="E232" s="417"/>
      <c r="F232" s="418"/>
      <c r="G232" s="419"/>
      <c r="H232" s="420"/>
      <c r="I232" s="418"/>
      <c r="J232" s="421"/>
      <c r="K232" s="421"/>
      <c r="L232" s="879"/>
      <c r="M232" s="230"/>
      <c r="N232" s="424"/>
      <c r="O232" s="422"/>
      <c r="P232" s="418"/>
      <c r="Q232" s="425"/>
      <c r="R232" s="426"/>
      <c r="S232" s="418">
        <f>R232*E226</f>
        <v>0</v>
      </c>
      <c r="T232" s="397"/>
    </row>
    <row r="233" spans="1:20" s="226" customFormat="1" hidden="1">
      <c r="A233" s="383"/>
      <c r="B233" s="383"/>
      <c r="C233" s="416"/>
      <c r="D233" s="383"/>
      <c r="E233" s="417"/>
      <c r="F233" s="418"/>
      <c r="G233" s="419"/>
      <c r="H233" s="420"/>
      <c r="I233" s="418"/>
      <c r="J233" s="421"/>
      <c r="K233" s="421"/>
      <c r="L233" s="879"/>
      <c r="M233" s="230"/>
      <c r="N233" s="424"/>
      <c r="O233" s="422"/>
      <c r="P233" s="418"/>
      <c r="Q233" s="425"/>
      <c r="R233" s="426"/>
      <c r="S233" s="418">
        <f>R233*E226</f>
        <v>0</v>
      </c>
      <c r="T233" s="397"/>
    </row>
    <row r="234" spans="1:20" s="226" customFormat="1" hidden="1">
      <c r="A234" s="427"/>
      <c r="B234" s="427"/>
      <c r="C234" s="428"/>
      <c r="D234" s="427"/>
      <c r="E234" s="429"/>
      <c r="F234" s="430"/>
      <c r="G234" s="419"/>
      <c r="H234" s="420"/>
      <c r="I234" s="430"/>
      <c r="J234" s="431"/>
      <c r="K234" s="431"/>
      <c r="L234" s="879"/>
      <c r="M234" s="230"/>
      <c r="N234" s="424"/>
      <c r="O234" s="422"/>
      <c r="P234" s="430"/>
      <c r="Q234" s="432"/>
      <c r="R234" s="433"/>
      <c r="S234" s="430">
        <f>R234*E226</f>
        <v>0</v>
      </c>
      <c r="T234" s="409"/>
    </row>
    <row r="235" spans="1:20" ht="38.25" customHeight="1">
      <c r="A235" s="370">
        <f>A226+1</f>
        <v>26</v>
      </c>
      <c r="B235" s="371"/>
      <c r="C235" s="372" t="s">
        <v>507</v>
      </c>
      <c r="D235" s="371" t="s">
        <v>393</v>
      </c>
      <c r="E235" s="481">
        <v>80</v>
      </c>
      <c r="F235" s="374">
        <v>0</v>
      </c>
      <c r="G235" s="462">
        <f>F235*E235</f>
        <v>0</v>
      </c>
      <c r="H235" s="440">
        <f>F235*$H$9</f>
        <v>0</v>
      </c>
      <c r="I235" s="374">
        <v>0</v>
      </c>
      <c r="J235" s="440">
        <f>I235*E235</f>
        <v>0</v>
      </c>
      <c r="K235" s="440">
        <f>$K$9*I235</f>
        <v>0</v>
      </c>
      <c r="L235" s="442">
        <f>(R235*T235+R236*T236+R237*T237+R238*T238+R239*T239+R240*T240+R241*T241+R242*T242+R243*T243)*L$9</f>
        <v>1.4128014032999998</v>
      </c>
      <c r="M235" s="443">
        <f>H235+K235+L235</f>
        <v>1.4128014032999998</v>
      </c>
      <c r="N235" s="444">
        <f>M235*E235</f>
        <v>113.02411226399998</v>
      </c>
      <c r="O235" s="463">
        <f>E235*L235</f>
        <v>113.02411226399998</v>
      </c>
      <c r="P235" s="460" t="s">
        <v>394</v>
      </c>
      <c r="Q235" s="464" t="s">
        <v>393</v>
      </c>
      <c r="R235" s="482">
        <v>1</v>
      </c>
      <c r="S235" s="448">
        <f>R235*E235</f>
        <v>80</v>
      </c>
      <c r="T235" s="466">
        <f>173*0.007</f>
        <v>1.2110000000000001</v>
      </c>
    </row>
    <row r="236" spans="1:20" ht="12" hidden="1" customHeight="1">
      <c r="A236" s="383"/>
      <c r="B236" s="384"/>
      <c r="C236" s="385"/>
      <c r="D236" s="384"/>
      <c r="E236" s="386"/>
      <c r="F236" s="387"/>
      <c r="G236" s="468"/>
      <c r="H236" s="454"/>
      <c r="I236" s="387"/>
      <c r="J236" s="390"/>
      <c r="K236" s="390"/>
      <c r="L236" s="391"/>
      <c r="M236" s="1419"/>
      <c r="N236" s="393"/>
      <c r="O236" s="394"/>
      <c r="P236" s="398"/>
      <c r="Q236" s="395"/>
      <c r="R236" s="386"/>
      <c r="S236" s="459">
        <f>R236*E235</f>
        <v>0</v>
      </c>
      <c r="T236" s="483"/>
    </row>
    <row r="237" spans="1:20" ht="12" hidden="1" customHeight="1">
      <c r="A237" s="383"/>
      <c r="B237" s="384"/>
      <c r="C237" s="398"/>
      <c r="D237" s="384"/>
      <c r="E237" s="386"/>
      <c r="F237" s="387"/>
      <c r="G237" s="468"/>
      <c r="H237" s="454"/>
      <c r="I237" s="387"/>
      <c r="J237" s="390"/>
      <c r="K237" s="390"/>
      <c r="L237" s="391"/>
      <c r="M237" s="1419"/>
      <c r="N237" s="393"/>
      <c r="O237" s="394"/>
      <c r="P237" s="398"/>
      <c r="Q237" s="395"/>
      <c r="R237" s="386"/>
      <c r="S237" s="459">
        <f>R237*E235</f>
        <v>0</v>
      </c>
      <c r="T237" s="483"/>
    </row>
    <row r="238" spans="1:20" ht="12" hidden="1" customHeight="1">
      <c r="A238" s="383"/>
      <c r="B238" s="384"/>
      <c r="C238" s="398"/>
      <c r="D238" s="384"/>
      <c r="E238" s="386"/>
      <c r="F238" s="387"/>
      <c r="G238" s="468"/>
      <c r="H238" s="454"/>
      <c r="I238" s="387"/>
      <c r="J238" s="390"/>
      <c r="K238" s="390"/>
      <c r="L238" s="391"/>
      <c r="M238" s="1419"/>
      <c r="N238" s="393"/>
      <c r="O238" s="394"/>
      <c r="P238" s="398"/>
      <c r="Q238" s="395"/>
      <c r="R238" s="386"/>
      <c r="S238" s="459">
        <f>R238*E235</f>
        <v>0</v>
      </c>
      <c r="T238" s="483"/>
    </row>
    <row r="239" spans="1:20" ht="12" hidden="1" customHeight="1">
      <c r="A239" s="383"/>
      <c r="B239" s="384"/>
      <c r="C239" s="398"/>
      <c r="D239" s="384"/>
      <c r="E239" s="386"/>
      <c r="F239" s="387"/>
      <c r="G239" s="468"/>
      <c r="H239" s="454"/>
      <c r="I239" s="387"/>
      <c r="J239" s="390"/>
      <c r="K239" s="390"/>
      <c r="L239" s="391"/>
      <c r="M239" s="1419"/>
      <c r="N239" s="393"/>
      <c r="O239" s="394"/>
      <c r="P239" s="398"/>
      <c r="Q239" s="395"/>
      <c r="R239" s="386"/>
      <c r="S239" s="459">
        <f>R239*E235</f>
        <v>0</v>
      </c>
      <c r="T239" s="483"/>
    </row>
    <row r="240" spans="1:20" ht="12" hidden="1" customHeight="1">
      <c r="A240" s="383"/>
      <c r="B240" s="384"/>
      <c r="C240" s="398"/>
      <c r="D240" s="384"/>
      <c r="E240" s="386"/>
      <c r="F240" s="387"/>
      <c r="G240" s="468"/>
      <c r="H240" s="454"/>
      <c r="I240" s="387"/>
      <c r="J240" s="390"/>
      <c r="K240" s="390"/>
      <c r="L240" s="391"/>
      <c r="M240" s="1419"/>
      <c r="N240" s="393"/>
      <c r="O240" s="394"/>
      <c r="P240" s="398"/>
      <c r="Q240" s="395"/>
      <c r="R240" s="386"/>
      <c r="S240" s="459">
        <f>R240*E235</f>
        <v>0</v>
      </c>
      <c r="T240" s="483"/>
    </row>
    <row r="241" spans="1:20" ht="12" hidden="1" customHeight="1">
      <c r="A241" s="383"/>
      <c r="B241" s="384"/>
      <c r="C241" s="398"/>
      <c r="D241" s="384"/>
      <c r="E241" s="386"/>
      <c r="F241" s="387"/>
      <c r="G241" s="468">
        <f>F241*E241</f>
        <v>0</v>
      </c>
      <c r="H241" s="454"/>
      <c r="I241" s="387"/>
      <c r="J241" s="390">
        <f>I241*E241</f>
        <v>0</v>
      </c>
      <c r="K241" s="390"/>
      <c r="L241" s="391"/>
      <c r="M241" s="1419"/>
      <c r="N241" s="393"/>
      <c r="O241" s="394">
        <f>E241*L241</f>
        <v>0</v>
      </c>
      <c r="P241" s="398"/>
      <c r="Q241" s="395"/>
      <c r="R241" s="386"/>
      <c r="S241" s="459">
        <f>R241*E235</f>
        <v>0</v>
      </c>
      <c r="T241" s="483"/>
    </row>
    <row r="242" spans="1:20" ht="12" hidden="1" customHeight="1">
      <c r="A242" s="383"/>
      <c r="B242" s="384"/>
      <c r="C242" s="398"/>
      <c r="D242" s="384"/>
      <c r="E242" s="386"/>
      <c r="F242" s="387"/>
      <c r="G242" s="468"/>
      <c r="H242" s="454"/>
      <c r="I242" s="387"/>
      <c r="J242" s="390"/>
      <c r="K242" s="390"/>
      <c r="L242" s="391"/>
      <c r="M242" s="1419"/>
      <c r="N242" s="393"/>
      <c r="O242" s="394"/>
      <c r="P242" s="398"/>
      <c r="Q242" s="395"/>
      <c r="R242" s="386"/>
      <c r="S242" s="459">
        <f>R242*E235</f>
        <v>0</v>
      </c>
      <c r="T242" s="483"/>
    </row>
    <row r="243" spans="1:20" hidden="1">
      <c r="A243" s="427"/>
      <c r="B243" s="384"/>
      <c r="C243" s="398"/>
      <c r="D243" s="384"/>
      <c r="E243" s="386"/>
      <c r="F243" s="387"/>
      <c r="G243" s="468"/>
      <c r="H243" s="454"/>
      <c r="I243" s="387"/>
      <c r="J243" s="390"/>
      <c r="K243" s="390"/>
      <c r="L243" s="391"/>
      <c r="M243" s="1419"/>
      <c r="N243" s="393"/>
      <c r="O243" s="394"/>
      <c r="P243" s="398"/>
      <c r="Q243" s="395"/>
      <c r="R243" s="386"/>
      <c r="S243" s="459">
        <f>R243*E235</f>
        <v>0</v>
      </c>
      <c r="T243" s="483"/>
    </row>
    <row r="244" spans="1:20" ht="20.25" customHeight="1">
      <c r="A244" s="370">
        <f>A235+1</f>
        <v>27</v>
      </c>
      <c r="B244" s="371"/>
      <c r="C244" s="372" t="s">
        <v>1115</v>
      </c>
      <c r="D244" s="371" t="s">
        <v>393</v>
      </c>
      <c r="E244" s="481">
        <v>34</v>
      </c>
      <c r="F244" s="374">
        <v>0</v>
      </c>
      <c r="G244" s="462">
        <f>F244*E244</f>
        <v>0</v>
      </c>
      <c r="H244" s="440">
        <f>F244*$H$9</f>
        <v>0</v>
      </c>
      <c r="I244" s="374">
        <v>0</v>
      </c>
      <c r="J244" s="440">
        <f>I244*E244</f>
        <v>0</v>
      </c>
      <c r="K244" s="440">
        <f>$K$9*I244</f>
        <v>0</v>
      </c>
      <c r="L244" s="442">
        <f>(R244*T244+R245*T245+R246*T246+R247*T247+R248*T248+R249*T249+R250*T250+R251*T251+R252*T252)*L$9</f>
        <v>1.1678069403</v>
      </c>
      <c r="M244" s="443">
        <f>H244+K244+L244</f>
        <v>1.1678069403</v>
      </c>
      <c r="N244" s="444">
        <f>M244*E244</f>
        <v>39.7054359702</v>
      </c>
      <c r="O244" s="463">
        <f>E244*L244</f>
        <v>39.7054359702</v>
      </c>
      <c r="P244" s="460" t="s">
        <v>394</v>
      </c>
      <c r="Q244" s="464" t="s">
        <v>393</v>
      </c>
      <c r="R244" s="482">
        <v>1</v>
      </c>
      <c r="S244" s="448">
        <f>R244*E244</f>
        <v>34</v>
      </c>
      <c r="T244" s="466">
        <f>143*0.007</f>
        <v>1.0010000000000001</v>
      </c>
    </row>
    <row r="245" spans="1:20" ht="12" hidden="1" customHeight="1">
      <c r="A245" s="383"/>
      <c r="B245" s="384"/>
      <c r="C245" s="385"/>
      <c r="D245" s="384"/>
      <c r="E245" s="386"/>
      <c r="F245" s="387"/>
      <c r="G245" s="468"/>
      <c r="H245" s="454"/>
      <c r="I245" s="387"/>
      <c r="J245" s="390"/>
      <c r="K245" s="390"/>
      <c r="L245" s="391"/>
      <c r="M245" s="1419"/>
      <c r="N245" s="393"/>
      <c r="O245" s="394"/>
      <c r="P245" s="398"/>
      <c r="Q245" s="395"/>
      <c r="R245" s="386"/>
      <c r="S245" s="459">
        <f>R245*E244</f>
        <v>0</v>
      </c>
      <c r="T245" s="483"/>
    </row>
    <row r="246" spans="1:20" ht="12" hidden="1" customHeight="1">
      <c r="A246" s="383"/>
      <c r="B246" s="384"/>
      <c r="C246" s="398"/>
      <c r="D246" s="384"/>
      <c r="E246" s="386"/>
      <c r="F246" s="387"/>
      <c r="G246" s="468"/>
      <c r="H246" s="454"/>
      <c r="I246" s="387"/>
      <c r="J246" s="390"/>
      <c r="K246" s="390"/>
      <c r="L246" s="391"/>
      <c r="M246" s="1419"/>
      <c r="N246" s="393"/>
      <c r="O246" s="394"/>
      <c r="P246" s="398"/>
      <c r="Q246" s="395"/>
      <c r="R246" s="386"/>
      <c r="S246" s="459">
        <f>R246*E244</f>
        <v>0</v>
      </c>
      <c r="T246" s="483"/>
    </row>
    <row r="247" spans="1:20" ht="12" hidden="1" customHeight="1">
      <c r="A247" s="383"/>
      <c r="B247" s="384"/>
      <c r="C247" s="398"/>
      <c r="D247" s="384"/>
      <c r="E247" s="386"/>
      <c r="F247" s="387"/>
      <c r="G247" s="468"/>
      <c r="H247" s="454"/>
      <c r="I247" s="387"/>
      <c r="J247" s="390"/>
      <c r="K247" s="390"/>
      <c r="L247" s="391"/>
      <c r="M247" s="1419"/>
      <c r="N247" s="393"/>
      <c r="O247" s="394"/>
      <c r="P247" s="398"/>
      <c r="Q247" s="395"/>
      <c r="R247" s="386"/>
      <c r="S247" s="459">
        <f>R247*E244</f>
        <v>0</v>
      </c>
      <c r="T247" s="483"/>
    </row>
    <row r="248" spans="1:20" ht="12" hidden="1" customHeight="1">
      <c r="A248" s="383"/>
      <c r="B248" s="384"/>
      <c r="C248" s="398"/>
      <c r="D248" s="384"/>
      <c r="E248" s="386"/>
      <c r="F248" s="387"/>
      <c r="G248" s="468"/>
      <c r="H248" s="454"/>
      <c r="I248" s="387"/>
      <c r="J248" s="390"/>
      <c r="K248" s="390"/>
      <c r="L248" s="391"/>
      <c r="M248" s="1419"/>
      <c r="N248" s="393"/>
      <c r="O248" s="394"/>
      <c r="P248" s="398"/>
      <c r="Q248" s="395"/>
      <c r="R248" s="386"/>
      <c r="S248" s="459">
        <f>R248*E244</f>
        <v>0</v>
      </c>
      <c r="T248" s="483"/>
    </row>
    <row r="249" spans="1:20" ht="12" hidden="1" customHeight="1">
      <c r="A249" s="383"/>
      <c r="B249" s="384"/>
      <c r="C249" s="398"/>
      <c r="D249" s="384"/>
      <c r="E249" s="386"/>
      <c r="F249" s="387"/>
      <c r="G249" s="468"/>
      <c r="H249" s="454"/>
      <c r="I249" s="387"/>
      <c r="J249" s="390"/>
      <c r="K249" s="390"/>
      <c r="L249" s="391"/>
      <c r="M249" s="1419"/>
      <c r="N249" s="393"/>
      <c r="O249" s="394"/>
      <c r="P249" s="398"/>
      <c r="Q249" s="395"/>
      <c r="R249" s="386"/>
      <c r="S249" s="459">
        <f>R249*E244</f>
        <v>0</v>
      </c>
      <c r="T249" s="483"/>
    </row>
    <row r="250" spans="1:20" ht="12" hidden="1" customHeight="1">
      <c r="A250" s="383"/>
      <c r="B250" s="384"/>
      <c r="C250" s="398"/>
      <c r="D250" s="384"/>
      <c r="E250" s="386"/>
      <c r="F250" s="387"/>
      <c r="G250" s="468">
        <f>F250*E250</f>
        <v>0</v>
      </c>
      <c r="H250" s="454"/>
      <c r="I250" s="387"/>
      <c r="J250" s="390">
        <f>I250*E250</f>
        <v>0</v>
      </c>
      <c r="K250" s="390"/>
      <c r="L250" s="391"/>
      <c r="M250" s="1419"/>
      <c r="N250" s="393"/>
      <c r="O250" s="394">
        <f>E250*L250</f>
        <v>0</v>
      </c>
      <c r="P250" s="398"/>
      <c r="Q250" s="395"/>
      <c r="R250" s="386"/>
      <c r="S250" s="459">
        <f>R250*E244</f>
        <v>0</v>
      </c>
      <c r="T250" s="483"/>
    </row>
    <row r="251" spans="1:20" ht="12" hidden="1" customHeight="1">
      <c r="A251" s="383"/>
      <c r="B251" s="384"/>
      <c r="C251" s="398"/>
      <c r="D251" s="384"/>
      <c r="E251" s="386"/>
      <c r="F251" s="387"/>
      <c r="G251" s="468"/>
      <c r="H251" s="454"/>
      <c r="I251" s="387"/>
      <c r="J251" s="390"/>
      <c r="K251" s="390"/>
      <c r="L251" s="391"/>
      <c r="M251" s="1419"/>
      <c r="N251" s="393"/>
      <c r="O251" s="394"/>
      <c r="P251" s="398"/>
      <c r="Q251" s="395"/>
      <c r="R251" s="386"/>
      <c r="S251" s="459">
        <f>R251*E244</f>
        <v>0</v>
      </c>
      <c r="T251" s="483"/>
    </row>
    <row r="252" spans="1:20" hidden="1">
      <c r="A252" s="427"/>
      <c r="B252" s="384"/>
      <c r="C252" s="398"/>
      <c r="D252" s="384"/>
      <c r="E252" s="386"/>
      <c r="F252" s="387"/>
      <c r="G252" s="468"/>
      <c r="H252" s="454"/>
      <c r="I252" s="387"/>
      <c r="J252" s="390"/>
      <c r="K252" s="390"/>
      <c r="L252" s="391"/>
      <c r="M252" s="1419"/>
      <c r="N252" s="393"/>
      <c r="O252" s="394"/>
      <c r="P252" s="398"/>
      <c r="Q252" s="395"/>
      <c r="R252" s="386"/>
      <c r="S252" s="459">
        <f>R252*E244</f>
        <v>0</v>
      </c>
      <c r="T252" s="483"/>
    </row>
    <row r="253" spans="1:20" ht="21" customHeight="1">
      <c r="A253" s="370">
        <f>A244+1</f>
        <v>28</v>
      </c>
      <c r="B253" s="371"/>
      <c r="C253" s="372" t="s">
        <v>508</v>
      </c>
      <c r="D253" s="371" t="s">
        <v>393</v>
      </c>
      <c r="E253" s="481">
        <v>56</v>
      </c>
      <c r="F253" s="374">
        <v>0</v>
      </c>
      <c r="G253" s="462">
        <f>F253*E253</f>
        <v>0</v>
      </c>
      <c r="H253" s="440">
        <f>F253*$H$9</f>
        <v>0</v>
      </c>
      <c r="I253" s="374">
        <v>0</v>
      </c>
      <c r="J253" s="440">
        <f>I253*E253</f>
        <v>0</v>
      </c>
      <c r="K253" s="440">
        <f>$K$9*I253</f>
        <v>0</v>
      </c>
      <c r="L253" s="442">
        <f>(R253*T253+R254*T254+R255*T255+R256*T256+R257*T257+R258*T258+R259*T259+R260*T260+R261*T261)*L$9</f>
        <v>0.99631081619999984</v>
      </c>
      <c r="M253" s="443">
        <f>H253+K253+L253</f>
        <v>0.99631081619999984</v>
      </c>
      <c r="N253" s="444">
        <f>M253*E253</f>
        <v>55.793405707199994</v>
      </c>
      <c r="O253" s="463">
        <f>E253*L253</f>
        <v>55.793405707199994</v>
      </c>
      <c r="P253" s="460" t="s">
        <v>394</v>
      </c>
      <c r="Q253" s="464" t="s">
        <v>393</v>
      </c>
      <c r="R253" s="482">
        <v>1</v>
      </c>
      <c r="S253" s="448">
        <f>R253*E253</f>
        <v>56</v>
      </c>
      <c r="T253" s="466">
        <f>122*0.007</f>
        <v>0.85399999999999998</v>
      </c>
    </row>
    <row r="254" spans="1:20" ht="12" hidden="1" customHeight="1">
      <c r="A254" s="383"/>
      <c r="B254" s="384"/>
      <c r="C254" s="385"/>
      <c r="D254" s="384"/>
      <c r="E254" s="386"/>
      <c r="F254" s="387"/>
      <c r="G254" s="468"/>
      <c r="H254" s="454"/>
      <c r="I254" s="387"/>
      <c r="J254" s="390"/>
      <c r="K254" s="390"/>
      <c r="L254" s="391"/>
      <c r="M254" s="1419"/>
      <c r="N254" s="393"/>
      <c r="O254" s="394"/>
      <c r="P254" s="398"/>
      <c r="Q254" s="395"/>
      <c r="R254" s="386"/>
      <c r="S254" s="459">
        <f>R254*E253</f>
        <v>0</v>
      </c>
      <c r="T254" s="483"/>
    </row>
    <row r="255" spans="1:20" ht="12" hidden="1" customHeight="1">
      <c r="A255" s="383"/>
      <c r="B255" s="384"/>
      <c r="C255" s="398"/>
      <c r="D255" s="384"/>
      <c r="E255" s="386"/>
      <c r="F255" s="387"/>
      <c r="G255" s="468"/>
      <c r="H255" s="454"/>
      <c r="I255" s="387"/>
      <c r="J255" s="390"/>
      <c r="K255" s="390"/>
      <c r="L255" s="391"/>
      <c r="M255" s="1419"/>
      <c r="N255" s="393"/>
      <c r="O255" s="394"/>
      <c r="P255" s="398"/>
      <c r="Q255" s="395"/>
      <c r="R255" s="386"/>
      <c r="S255" s="459">
        <f>R255*E253</f>
        <v>0</v>
      </c>
      <c r="T255" s="483"/>
    </row>
    <row r="256" spans="1:20" ht="12" hidden="1" customHeight="1">
      <c r="A256" s="383"/>
      <c r="B256" s="384"/>
      <c r="C256" s="398"/>
      <c r="D256" s="384"/>
      <c r="E256" s="386"/>
      <c r="F256" s="387"/>
      <c r="G256" s="468"/>
      <c r="H256" s="454"/>
      <c r="I256" s="387"/>
      <c r="J256" s="390"/>
      <c r="K256" s="390"/>
      <c r="L256" s="391"/>
      <c r="M256" s="1419"/>
      <c r="N256" s="393"/>
      <c r="O256" s="394"/>
      <c r="P256" s="398"/>
      <c r="Q256" s="395"/>
      <c r="R256" s="386"/>
      <c r="S256" s="459">
        <f>R256*E253</f>
        <v>0</v>
      </c>
      <c r="T256" s="483"/>
    </row>
    <row r="257" spans="1:20" ht="12" hidden="1" customHeight="1">
      <c r="A257" s="383"/>
      <c r="B257" s="384"/>
      <c r="C257" s="398"/>
      <c r="D257" s="384"/>
      <c r="E257" s="386"/>
      <c r="F257" s="387"/>
      <c r="G257" s="468"/>
      <c r="H257" s="454"/>
      <c r="I257" s="387"/>
      <c r="J257" s="390"/>
      <c r="K257" s="390"/>
      <c r="L257" s="391"/>
      <c r="M257" s="1419"/>
      <c r="N257" s="393"/>
      <c r="O257" s="394"/>
      <c r="P257" s="398"/>
      <c r="Q257" s="395"/>
      <c r="R257" s="386"/>
      <c r="S257" s="459">
        <f>R257*E253</f>
        <v>0</v>
      </c>
      <c r="T257" s="483"/>
    </row>
    <row r="258" spans="1:20" ht="12" hidden="1" customHeight="1">
      <c r="A258" s="383"/>
      <c r="B258" s="384"/>
      <c r="C258" s="398"/>
      <c r="D258" s="384"/>
      <c r="E258" s="386"/>
      <c r="F258" s="387"/>
      <c r="G258" s="468"/>
      <c r="H258" s="454"/>
      <c r="I258" s="387"/>
      <c r="J258" s="390"/>
      <c r="K258" s="390"/>
      <c r="L258" s="391"/>
      <c r="M258" s="1419"/>
      <c r="N258" s="393"/>
      <c r="O258" s="394"/>
      <c r="P258" s="398"/>
      <c r="Q258" s="395"/>
      <c r="R258" s="386"/>
      <c r="S258" s="459">
        <f>R258*E253</f>
        <v>0</v>
      </c>
      <c r="T258" s="483"/>
    </row>
    <row r="259" spans="1:20" ht="12" hidden="1" customHeight="1">
      <c r="A259" s="383"/>
      <c r="B259" s="384"/>
      <c r="C259" s="398"/>
      <c r="D259" s="384"/>
      <c r="E259" s="386"/>
      <c r="F259" s="387"/>
      <c r="G259" s="468">
        <f>F259*E259</f>
        <v>0</v>
      </c>
      <c r="H259" s="454"/>
      <c r="I259" s="387"/>
      <c r="J259" s="390">
        <f>I259*E259</f>
        <v>0</v>
      </c>
      <c r="K259" s="390"/>
      <c r="L259" s="391"/>
      <c r="M259" s="1419"/>
      <c r="N259" s="393"/>
      <c r="O259" s="394">
        <f>E259*L259</f>
        <v>0</v>
      </c>
      <c r="P259" s="398"/>
      <c r="Q259" s="395"/>
      <c r="R259" s="386"/>
      <c r="S259" s="459">
        <f>R259*E253</f>
        <v>0</v>
      </c>
      <c r="T259" s="483"/>
    </row>
    <row r="260" spans="1:20" ht="12" hidden="1" customHeight="1">
      <c r="A260" s="383"/>
      <c r="B260" s="384"/>
      <c r="C260" s="398"/>
      <c r="D260" s="384"/>
      <c r="E260" s="386"/>
      <c r="F260" s="387"/>
      <c r="G260" s="468"/>
      <c r="H260" s="454"/>
      <c r="I260" s="387"/>
      <c r="J260" s="390"/>
      <c r="K260" s="390"/>
      <c r="L260" s="391"/>
      <c r="M260" s="1419"/>
      <c r="N260" s="393"/>
      <c r="O260" s="394"/>
      <c r="P260" s="398"/>
      <c r="Q260" s="395"/>
      <c r="R260" s="386"/>
      <c r="S260" s="459">
        <f>R260*E253</f>
        <v>0</v>
      </c>
      <c r="T260" s="483"/>
    </row>
    <row r="261" spans="1:20" hidden="1">
      <c r="A261" s="427"/>
      <c r="B261" s="384"/>
      <c r="C261" s="398"/>
      <c r="D261" s="384"/>
      <c r="E261" s="386"/>
      <c r="F261" s="387"/>
      <c r="G261" s="468"/>
      <c r="H261" s="454"/>
      <c r="I261" s="387"/>
      <c r="J261" s="390"/>
      <c r="K261" s="390"/>
      <c r="L261" s="391"/>
      <c r="M261" s="1419"/>
      <c r="N261" s="393"/>
      <c r="O261" s="394"/>
      <c r="P261" s="398"/>
      <c r="Q261" s="395"/>
      <c r="R261" s="386"/>
      <c r="S261" s="459">
        <f>R261*E253</f>
        <v>0</v>
      </c>
      <c r="T261" s="483"/>
    </row>
    <row r="262" spans="1:20" ht="21" customHeight="1">
      <c r="A262" s="370">
        <f>A253+1</f>
        <v>29</v>
      </c>
      <c r="B262" s="371"/>
      <c r="C262" s="372" t="s">
        <v>509</v>
      </c>
      <c r="D262" s="371" t="s">
        <v>393</v>
      </c>
      <c r="E262" s="481">
        <v>185</v>
      </c>
      <c r="F262" s="374">
        <v>0</v>
      </c>
      <c r="G262" s="462">
        <f>F262*E262</f>
        <v>0</v>
      </c>
      <c r="H262" s="440">
        <f>F262*$H$9</f>
        <v>0</v>
      </c>
      <c r="I262" s="374">
        <v>0</v>
      </c>
      <c r="J262" s="440">
        <f>I262*E262</f>
        <v>0</v>
      </c>
      <c r="K262" s="440">
        <f>$K$9*I262</f>
        <v>0</v>
      </c>
      <c r="L262" s="442">
        <f>(R262*T262+R263*T263+R264*T264+R265*T265+R266*T266+R267*T267+R268*T268+R269*T269+R270*T270)*L$9</f>
        <v>0.79296541190999992</v>
      </c>
      <c r="M262" s="443">
        <f>H262+K262+L262</f>
        <v>0.79296541190999992</v>
      </c>
      <c r="N262" s="444">
        <f>M262*E262</f>
        <v>146.69860120334999</v>
      </c>
      <c r="O262" s="463">
        <f>E262*L262</f>
        <v>146.69860120334999</v>
      </c>
      <c r="P262" s="460" t="s">
        <v>394</v>
      </c>
      <c r="Q262" s="464" t="s">
        <v>393</v>
      </c>
      <c r="R262" s="482">
        <v>1</v>
      </c>
      <c r="S262" s="448">
        <f>R262*E262</f>
        <v>185</v>
      </c>
      <c r="T262" s="466">
        <f>97.1*0.007</f>
        <v>0.67969999999999997</v>
      </c>
    </row>
    <row r="263" spans="1:20" ht="12" hidden="1" customHeight="1">
      <c r="A263" s="383"/>
      <c r="B263" s="384"/>
      <c r="C263" s="385"/>
      <c r="D263" s="384"/>
      <c r="E263" s="386"/>
      <c r="F263" s="387"/>
      <c r="G263" s="468"/>
      <c r="H263" s="454"/>
      <c r="I263" s="387"/>
      <c r="J263" s="390"/>
      <c r="K263" s="390"/>
      <c r="L263" s="391"/>
      <c r="M263" s="1419"/>
      <c r="N263" s="393"/>
      <c r="O263" s="394"/>
      <c r="P263" s="398"/>
      <c r="Q263" s="395"/>
      <c r="R263" s="386"/>
      <c r="S263" s="459">
        <f>R263*E262</f>
        <v>0</v>
      </c>
      <c r="T263" s="483"/>
    </row>
    <row r="264" spans="1:20" ht="12" hidden="1" customHeight="1">
      <c r="A264" s="383"/>
      <c r="B264" s="384"/>
      <c r="C264" s="398"/>
      <c r="D264" s="384"/>
      <c r="E264" s="386"/>
      <c r="F264" s="387"/>
      <c r="G264" s="468"/>
      <c r="H264" s="454"/>
      <c r="I264" s="387"/>
      <c r="J264" s="390"/>
      <c r="K264" s="390"/>
      <c r="L264" s="391"/>
      <c r="M264" s="1419"/>
      <c r="N264" s="393"/>
      <c r="O264" s="394"/>
      <c r="P264" s="398"/>
      <c r="Q264" s="395"/>
      <c r="R264" s="386"/>
      <c r="S264" s="459">
        <f>R264*E262</f>
        <v>0</v>
      </c>
      <c r="T264" s="483"/>
    </row>
    <row r="265" spans="1:20" ht="12" hidden="1" customHeight="1">
      <c r="A265" s="383"/>
      <c r="B265" s="384"/>
      <c r="C265" s="398"/>
      <c r="D265" s="384"/>
      <c r="E265" s="386"/>
      <c r="F265" s="387"/>
      <c r="G265" s="468"/>
      <c r="H265" s="454"/>
      <c r="I265" s="387"/>
      <c r="J265" s="390"/>
      <c r="K265" s="390"/>
      <c r="L265" s="391"/>
      <c r="M265" s="1419"/>
      <c r="N265" s="393"/>
      <c r="O265" s="394"/>
      <c r="P265" s="398"/>
      <c r="Q265" s="395"/>
      <c r="R265" s="386"/>
      <c r="S265" s="459">
        <f>R265*E262</f>
        <v>0</v>
      </c>
      <c r="T265" s="483"/>
    </row>
    <row r="266" spans="1:20" ht="12" hidden="1" customHeight="1">
      <c r="A266" s="383"/>
      <c r="B266" s="384"/>
      <c r="C266" s="398"/>
      <c r="D266" s="384"/>
      <c r="E266" s="386"/>
      <c r="F266" s="387"/>
      <c r="G266" s="468"/>
      <c r="H266" s="454"/>
      <c r="I266" s="387"/>
      <c r="J266" s="390"/>
      <c r="K266" s="390"/>
      <c r="L266" s="391"/>
      <c r="M266" s="1419"/>
      <c r="N266" s="393"/>
      <c r="O266" s="394"/>
      <c r="P266" s="398"/>
      <c r="Q266" s="395"/>
      <c r="R266" s="386"/>
      <c r="S266" s="459">
        <f>R266*E262</f>
        <v>0</v>
      </c>
      <c r="T266" s="483"/>
    </row>
    <row r="267" spans="1:20" ht="12" hidden="1" customHeight="1">
      <c r="A267" s="383"/>
      <c r="B267" s="384"/>
      <c r="C267" s="398"/>
      <c r="D267" s="384"/>
      <c r="E267" s="386"/>
      <c r="F267" s="387"/>
      <c r="G267" s="468"/>
      <c r="H267" s="454"/>
      <c r="I267" s="387"/>
      <c r="J267" s="390"/>
      <c r="K267" s="390"/>
      <c r="L267" s="391"/>
      <c r="M267" s="1419"/>
      <c r="N267" s="393"/>
      <c r="O267" s="394"/>
      <c r="P267" s="398"/>
      <c r="Q267" s="395"/>
      <c r="R267" s="386"/>
      <c r="S267" s="459">
        <f>R267*E262</f>
        <v>0</v>
      </c>
      <c r="T267" s="483"/>
    </row>
    <row r="268" spans="1:20" ht="12" hidden="1" customHeight="1">
      <c r="A268" s="383"/>
      <c r="B268" s="384"/>
      <c r="C268" s="398"/>
      <c r="D268" s="384"/>
      <c r="E268" s="386"/>
      <c r="F268" s="387"/>
      <c r="G268" s="468">
        <f>F268*E268</f>
        <v>0</v>
      </c>
      <c r="H268" s="454"/>
      <c r="I268" s="387"/>
      <c r="J268" s="390">
        <f>I268*E268</f>
        <v>0</v>
      </c>
      <c r="K268" s="390"/>
      <c r="L268" s="391"/>
      <c r="M268" s="1419"/>
      <c r="N268" s="393"/>
      <c r="O268" s="394">
        <f>E268*L268</f>
        <v>0</v>
      </c>
      <c r="P268" s="398"/>
      <c r="Q268" s="395"/>
      <c r="R268" s="386"/>
      <c r="S268" s="459">
        <f>R268*E262</f>
        <v>0</v>
      </c>
      <c r="T268" s="483"/>
    </row>
    <row r="269" spans="1:20" ht="12" hidden="1" customHeight="1">
      <c r="A269" s="383"/>
      <c r="B269" s="384"/>
      <c r="C269" s="398"/>
      <c r="D269" s="384"/>
      <c r="E269" s="386"/>
      <c r="F269" s="387"/>
      <c r="G269" s="468"/>
      <c r="H269" s="454"/>
      <c r="I269" s="387"/>
      <c r="J269" s="390"/>
      <c r="K269" s="390"/>
      <c r="L269" s="391"/>
      <c r="M269" s="1419"/>
      <c r="N269" s="393"/>
      <c r="O269" s="394"/>
      <c r="P269" s="398"/>
      <c r="Q269" s="395"/>
      <c r="R269" s="386"/>
      <c r="S269" s="459">
        <f>R269*E262</f>
        <v>0</v>
      </c>
      <c r="T269" s="483"/>
    </row>
    <row r="270" spans="1:20" hidden="1">
      <c r="A270" s="427"/>
      <c r="B270" s="384"/>
      <c r="C270" s="398"/>
      <c r="D270" s="384"/>
      <c r="E270" s="386"/>
      <c r="F270" s="387"/>
      <c r="G270" s="468"/>
      <c r="H270" s="454"/>
      <c r="I270" s="387"/>
      <c r="J270" s="390"/>
      <c r="K270" s="390"/>
      <c r="L270" s="391"/>
      <c r="M270" s="1419"/>
      <c r="N270" s="393"/>
      <c r="O270" s="394"/>
      <c r="P270" s="398"/>
      <c r="Q270" s="395"/>
      <c r="R270" s="386"/>
      <c r="S270" s="459">
        <f>R270*E262</f>
        <v>0</v>
      </c>
      <c r="T270" s="483"/>
    </row>
    <row r="271" spans="1:20" ht="21" customHeight="1">
      <c r="A271" s="370">
        <f>A262+1</f>
        <v>30</v>
      </c>
      <c r="B271" s="371"/>
      <c r="C271" s="372" t="s">
        <v>510</v>
      </c>
      <c r="D271" s="371" t="s">
        <v>393</v>
      </c>
      <c r="E271" s="481">
        <v>97</v>
      </c>
      <c r="F271" s="374">
        <v>0</v>
      </c>
      <c r="G271" s="462">
        <f>F271*E271</f>
        <v>0</v>
      </c>
      <c r="H271" s="440">
        <f>F271*$H$9</f>
        <v>0</v>
      </c>
      <c r="I271" s="374">
        <v>0</v>
      </c>
      <c r="J271" s="440">
        <f>I271*E271</f>
        <v>0</v>
      </c>
      <c r="K271" s="440">
        <f>$K$9*I271</f>
        <v>0</v>
      </c>
      <c r="L271" s="442">
        <f>(R271*T271+R272*T272+R273*T273+R274*T274+R275*T275+R276*T276+R277*T277+R278*T278+R279*T279)*L$9</f>
        <v>0.66148505010000003</v>
      </c>
      <c r="M271" s="443">
        <f>H271+K271+L271</f>
        <v>0.66148505010000003</v>
      </c>
      <c r="N271" s="444">
        <f>M271*E271</f>
        <v>64.1640498597</v>
      </c>
      <c r="O271" s="463">
        <f>E271*L271</f>
        <v>64.1640498597</v>
      </c>
      <c r="P271" s="460" t="s">
        <v>394</v>
      </c>
      <c r="Q271" s="464" t="s">
        <v>393</v>
      </c>
      <c r="R271" s="482">
        <v>1</v>
      </c>
      <c r="S271" s="448">
        <f>R271*E271</f>
        <v>97</v>
      </c>
      <c r="T271" s="466">
        <f>81*0.007</f>
        <v>0.56700000000000006</v>
      </c>
    </row>
    <row r="272" spans="1:20" ht="12" hidden="1" customHeight="1">
      <c r="A272" s="383"/>
      <c r="B272" s="384"/>
      <c r="C272" s="385"/>
      <c r="D272" s="384"/>
      <c r="E272" s="386"/>
      <c r="F272" s="387"/>
      <c r="G272" s="468"/>
      <c r="H272" s="454"/>
      <c r="I272" s="387"/>
      <c r="J272" s="390"/>
      <c r="K272" s="390"/>
      <c r="L272" s="391"/>
      <c r="M272" s="1419"/>
      <c r="N272" s="393"/>
      <c r="O272" s="394"/>
      <c r="P272" s="398"/>
      <c r="Q272" s="395"/>
      <c r="R272" s="386"/>
      <c r="S272" s="459">
        <f>R272*E271</f>
        <v>0</v>
      </c>
      <c r="T272" s="483"/>
    </row>
    <row r="273" spans="1:20" ht="12" hidden="1" customHeight="1">
      <c r="A273" s="383"/>
      <c r="B273" s="384"/>
      <c r="C273" s="398"/>
      <c r="D273" s="384"/>
      <c r="E273" s="386"/>
      <c r="F273" s="387"/>
      <c r="G273" s="468"/>
      <c r="H273" s="454"/>
      <c r="I273" s="387"/>
      <c r="J273" s="390"/>
      <c r="K273" s="390"/>
      <c r="L273" s="391"/>
      <c r="M273" s="1419"/>
      <c r="N273" s="393"/>
      <c r="O273" s="394"/>
      <c r="P273" s="398"/>
      <c r="Q273" s="395"/>
      <c r="R273" s="386"/>
      <c r="S273" s="459">
        <f>R273*E271</f>
        <v>0</v>
      </c>
      <c r="T273" s="483"/>
    </row>
    <row r="274" spans="1:20" ht="12" hidden="1" customHeight="1">
      <c r="A274" s="383"/>
      <c r="B274" s="384"/>
      <c r="C274" s="398"/>
      <c r="D274" s="384"/>
      <c r="E274" s="386"/>
      <c r="F274" s="387"/>
      <c r="G274" s="468"/>
      <c r="H274" s="454"/>
      <c r="I274" s="387"/>
      <c r="J274" s="390"/>
      <c r="K274" s="390"/>
      <c r="L274" s="391"/>
      <c r="M274" s="1419"/>
      <c r="N274" s="393"/>
      <c r="O274" s="394"/>
      <c r="P274" s="398"/>
      <c r="Q274" s="395"/>
      <c r="R274" s="386"/>
      <c r="S274" s="459">
        <f>R274*E271</f>
        <v>0</v>
      </c>
      <c r="T274" s="483"/>
    </row>
    <row r="275" spans="1:20" ht="12" hidden="1" customHeight="1">
      <c r="A275" s="383"/>
      <c r="B275" s="384"/>
      <c r="C275" s="398"/>
      <c r="D275" s="384"/>
      <c r="E275" s="386"/>
      <c r="F275" s="387"/>
      <c r="G275" s="468"/>
      <c r="H275" s="454"/>
      <c r="I275" s="387"/>
      <c r="J275" s="390"/>
      <c r="K275" s="390"/>
      <c r="L275" s="391"/>
      <c r="M275" s="1419"/>
      <c r="N275" s="393"/>
      <c r="O275" s="394"/>
      <c r="P275" s="398"/>
      <c r="Q275" s="395"/>
      <c r="R275" s="386"/>
      <c r="S275" s="459">
        <f>R275*E271</f>
        <v>0</v>
      </c>
      <c r="T275" s="483"/>
    </row>
    <row r="276" spans="1:20" ht="12" hidden="1" customHeight="1">
      <c r="A276" s="383"/>
      <c r="B276" s="384"/>
      <c r="C276" s="398"/>
      <c r="D276" s="384"/>
      <c r="E276" s="386"/>
      <c r="F276" s="387"/>
      <c r="G276" s="468"/>
      <c r="H276" s="454"/>
      <c r="I276" s="387"/>
      <c r="J276" s="390"/>
      <c r="K276" s="390"/>
      <c r="L276" s="391"/>
      <c r="M276" s="1419"/>
      <c r="N276" s="393"/>
      <c r="O276" s="394"/>
      <c r="P276" s="398"/>
      <c r="Q276" s="395"/>
      <c r="R276" s="386"/>
      <c r="S276" s="459">
        <f>R276*E271</f>
        <v>0</v>
      </c>
      <c r="T276" s="483"/>
    </row>
    <row r="277" spans="1:20" ht="12" hidden="1" customHeight="1">
      <c r="A277" s="383"/>
      <c r="B277" s="384"/>
      <c r="C277" s="398"/>
      <c r="D277" s="384"/>
      <c r="E277" s="386"/>
      <c r="F277" s="387"/>
      <c r="G277" s="468">
        <f>F277*E277</f>
        <v>0</v>
      </c>
      <c r="H277" s="454"/>
      <c r="I277" s="387"/>
      <c r="J277" s="390">
        <f>I277*E277</f>
        <v>0</v>
      </c>
      <c r="K277" s="390"/>
      <c r="L277" s="391"/>
      <c r="M277" s="1419"/>
      <c r="N277" s="393"/>
      <c r="O277" s="394">
        <f>E277*L277</f>
        <v>0</v>
      </c>
      <c r="P277" s="398"/>
      <c r="Q277" s="395"/>
      <c r="R277" s="386"/>
      <c r="S277" s="459">
        <f>R277*E271</f>
        <v>0</v>
      </c>
      <c r="T277" s="483"/>
    </row>
    <row r="278" spans="1:20" ht="12" hidden="1" customHeight="1">
      <c r="A278" s="383"/>
      <c r="B278" s="384"/>
      <c r="C278" s="398"/>
      <c r="D278" s="384"/>
      <c r="E278" s="386"/>
      <c r="F278" s="387"/>
      <c r="G278" s="468"/>
      <c r="H278" s="454"/>
      <c r="I278" s="387"/>
      <c r="J278" s="390"/>
      <c r="K278" s="390"/>
      <c r="L278" s="391"/>
      <c r="M278" s="1419"/>
      <c r="N278" s="393"/>
      <c r="O278" s="394"/>
      <c r="P278" s="398"/>
      <c r="Q278" s="395"/>
      <c r="R278" s="386"/>
      <c r="S278" s="459">
        <f>R278*E271</f>
        <v>0</v>
      </c>
      <c r="T278" s="483"/>
    </row>
    <row r="279" spans="1:20" hidden="1">
      <c r="A279" s="427"/>
      <c r="B279" s="384"/>
      <c r="C279" s="398"/>
      <c r="D279" s="384"/>
      <c r="E279" s="386"/>
      <c r="F279" s="387"/>
      <c r="G279" s="468"/>
      <c r="H279" s="454"/>
      <c r="I279" s="387"/>
      <c r="J279" s="390"/>
      <c r="K279" s="390"/>
      <c r="L279" s="391"/>
      <c r="M279" s="1419"/>
      <c r="N279" s="393"/>
      <c r="O279" s="394"/>
      <c r="P279" s="398"/>
      <c r="Q279" s="395"/>
      <c r="R279" s="386"/>
      <c r="S279" s="459">
        <f>R279*E271</f>
        <v>0</v>
      </c>
      <c r="T279" s="483"/>
    </row>
    <row r="280" spans="1:20" ht="23.25" customHeight="1">
      <c r="A280" s="370">
        <f>A271+1</f>
        <v>31</v>
      </c>
      <c r="B280" s="371"/>
      <c r="C280" s="372" t="s">
        <v>511</v>
      </c>
      <c r="D280" s="371" t="s">
        <v>393</v>
      </c>
      <c r="E280" s="481">
        <v>50</v>
      </c>
      <c r="F280" s="374">
        <v>0</v>
      </c>
      <c r="G280" s="462">
        <f>F280*E280</f>
        <v>0</v>
      </c>
      <c r="H280" s="440">
        <f>F280*$H$9</f>
        <v>0</v>
      </c>
      <c r="I280" s="374">
        <v>0</v>
      </c>
      <c r="J280" s="440">
        <f>I280*E280</f>
        <v>0</v>
      </c>
      <c r="K280" s="440">
        <f>$K$9*I280</f>
        <v>0</v>
      </c>
      <c r="L280" s="442">
        <f>(R280*T280+R281*T281+R282*T282+R283*T283+R284*T284+R285*T285+R286*T286+R287*T287+R288*T288)*L$9</f>
        <v>0.59370324866999991</v>
      </c>
      <c r="M280" s="443">
        <f>H280+K280+L280</f>
        <v>0.59370324866999991</v>
      </c>
      <c r="N280" s="444">
        <f>M280*E280</f>
        <v>29.685162433499997</v>
      </c>
      <c r="O280" s="463">
        <f>E280*L280</f>
        <v>29.685162433499997</v>
      </c>
      <c r="P280" s="460" t="s">
        <v>394</v>
      </c>
      <c r="Q280" s="464" t="s">
        <v>393</v>
      </c>
      <c r="R280" s="482">
        <v>1</v>
      </c>
      <c r="S280" s="448">
        <f>R280*E280</f>
        <v>50</v>
      </c>
      <c r="T280" s="466">
        <f>72.7*0.007</f>
        <v>0.50890000000000002</v>
      </c>
    </row>
    <row r="281" spans="1:20" ht="12" hidden="1" customHeight="1">
      <c r="A281" s="383"/>
      <c r="B281" s="384"/>
      <c r="C281" s="385"/>
      <c r="D281" s="384"/>
      <c r="E281" s="386"/>
      <c r="F281" s="387"/>
      <c r="G281" s="468"/>
      <c r="H281" s="454"/>
      <c r="I281" s="387"/>
      <c r="J281" s="390"/>
      <c r="K281" s="390"/>
      <c r="L281" s="391"/>
      <c r="M281" s="1419"/>
      <c r="N281" s="393"/>
      <c r="O281" s="394"/>
      <c r="P281" s="398"/>
      <c r="Q281" s="395"/>
      <c r="R281" s="386"/>
      <c r="S281" s="459">
        <f>R281*E280</f>
        <v>0</v>
      </c>
      <c r="T281" s="483"/>
    </row>
    <row r="282" spans="1:20" ht="12" hidden="1" customHeight="1">
      <c r="A282" s="383"/>
      <c r="B282" s="384"/>
      <c r="C282" s="398"/>
      <c r="D282" s="384"/>
      <c r="E282" s="386"/>
      <c r="F282" s="387"/>
      <c r="G282" s="468"/>
      <c r="H282" s="454"/>
      <c r="I282" s="387"/>
      <c r="J282" s="390"/>
      <c r="K282" s="390"/>
      <c r="L282" s="391"/>
      <c r="M282" s="1419"/>
      <c r="N282" s="393"/>
      <c r="O282" s="394"/>
      <c r="P282" s="398"/>
      <c r="Q282" s="395"/>
      <c r="R282" s="386"/>
      <c r="S282" s="459">
        <f>R282*E280</f>
        <v>0</v>
      </c>
      <c r="T282" s="483"/>
    </row>
    <row r="283" spans="1:20" ht="12" hidden="1" customHeight="1">
      <c r="A283" s="383"/>
      <c r="B283" s="384"/>
      <c r="C283" s="398"/>
      <c r="D283" s="384"/>
      <c r="E283" s="386"/>
      <c r="F283" s="387"/>
      <c r="G283" s="468"/>
      <c r="H283" s="454"/>
      <c r="I283" s="387"/>
      <c r="J283" s="390"/>
      <c r="K283" s="390"/>
      <c r="L283" s="391"/>
      <c r="M283" s="1419"/>
      <c r="N283" s="393"/>
      <c r="O283" s="394"/>
      <c r="P283" s="398"/>
      <c r="Q283" s="395"/>
      <c r="R283" s="386"/>
      <c r="S283" s="459">
        <f>R283*E280</f>
        <v>0</v>
      </c>
      <c r="T283" s="483"/>
    </row>
    <row r="284" spans="1:20" ht="12" hidden="1" customHeight="1">
      <c r="A284" s="383"/>
      <c r="B284" s="384"/>
      <c r="C284" s="398"/>
      <c r="D284" s="384"/>
      <c r="E284" s="386"/>
      <c r="F284" s="387"/>
      <c r="G284" s="468"/>
      <c r="H284" s="454"/>
      <c r="I284" s="387"/>
      <c r="J284" s="390"/>
      <c r="K284" s="390"/>
      <c r="L284" s="391"/>
      <c r="M284" s="1419"/>
      <c r="N284" s="393"/>
      <c r="O284" s="394"/>
      <c r="P284" s="398"/>
      <c r="Q284" s="395"/>
      <c r="R284" s="386"/>
      <c r="S284" s="459">
        <f>R284*E280</f>
        <v>0</v>
      </c>
      <c r="T284" s="483"/>
    </row>
    <row r="285" spans="1:20" ht="12" hidden="1" customHeight="1">
      <c r="A285" s="383"/>
      <c r="B285" s="384"/>
      <c r="C285" s="398"/>
      <c r="D285" s="384"/>
      <c r="E285" s="386"/>
      <c r="F285" s="387"/>
      <c r="G285" s="468"/>
      <c r="H285" s="454"/>
      <c r="I285" s="387"/>
      <c r="J285" s="390"/>
      <c r="K285" s="390"/>
      <c r="L285" s="391"/>
      <c r="M285" s="1419"/>
      <c r="N285" s="393"/>
      <c r="O285" s="394"/>
      <c r="P285" s="398"/>
      <c r="Q285" s="395"/>
      <c r="R285" s="386"/>
      <c r="S285" s="459">
        <f>R285*E280</f>
        <v>0</v>
      </c>
      <c r="T285" s="483"/>
    </row>
    <row r="286" spans="1:20" ht="12" hidden="1" customHeight="1">
      <c r="A286" s="383"/>
      <c r="B286" s="384"/>
      <c r="C286" s="398"/>
      <c r="D286" s="384"/>
      <c r="E286" s="386"/>
      <c r="F286" s="387"/>
      <c r="G286" s="468">
        <f>F286*E286</f>
        <v>0</v>
      </c>
      <c r="H286" s="454"/>
      <c r="I286" s="387"/>
      <c r="J286" s="390">
        <f>I286*E286</f>
        <v>0</v>
      </c>
      <c r="K286" s="390"/>
      <c r="L286" s="391"/>
      <c r="M286" s="1419"/>
      <c r="N286" s="393"/>
      <c r="O286" s="394">
        <f>E286*L286</f>
        <v>0</v>
      </c>
      <c r="P286" s="398"/>
      <c r="Q286" s="395"/>
      <c r="R286" s="386"/>
      <c r="S286" s="459">
        <f>R286*E280</f>
        <v>0</v>
      </c>
      <c r="T286" s="483"/>
    </row>
    <row r="287" spans="1:20" ht="12" hidden="1" customHeight="1">
      <c r="A287" s="383"/>
      <c r="B287" s="384"/>
      <c r="C287" s="398"/>
      <c r="D287" s="384"/>
      <c r="E287" s="386"/>
      <c r="F287" s="387"/>
      <c r="G287" s="468"/>
      <c r="H287" s="454"/>
      <c r="I287" s="387"/>
      <c r="J287" s="390"/>
      <c r="K287" s="390"/>
      <c r="L287" s="391"/>
      <c r="M287" s="1419"/>
      <c r="N287" s="393"/>
      <c r="O287" s="394"/>
      <c r="P287" s="398"/>
      <c r="Q287" s="395"/>
      <c r="R287" s="386"/>
      <c r="S287" s="459">
        <f>R287*E280</f>
        <v>0</v>
      </c>
      <c r="T287" s="483"/>
    </row>
    <row r="288" spans="1:20" hidden="1">
      <c r="A288" s="427"/>
      <c r="B288" s="384"/>
      <c r="C288" s="398"/>
      <c r="D288" s="384"/>
      <c r="E288" s="386"/>
      <c r="F288" s="387"/>
      <c r="G288" s="468"/>
      <c r="H288" s="454"/>
      <c r="I288" s="387"/>
      <c r="J288" s="390"/>
      <c r="K288" s="390"/>
      <c r="L288" s="391"/>
      <c r="M288" s="1419"/>
      <c r="N288" s="393"/>
      <c r="O288" s="394"/>
      <c r="P288" s="398"/>
      <c r="Q288" s="395"/>
      <c r="R288" s="386"/>
      <c r="S288" s="459">
        <f>R288*E280</f>
        <v>0</v>
      </c>
      <c r="T288" s="483"/>
    </row>
    <row r="289" spans="1:20" ht="23.25" customHeight="1">
      <c r="A289" s="370">
        <f>A280+1</f>
        <v>32</v>
      </c>
      <c r="B289" s="371"/>
      <c r="C289" s="372" t="s">
        <v>1116</v>
      </c>
      <c r="D289" s="371" t="s">
        <v>393</v>
      </c>
      <c r="E289" s="481">
        <v>14</v>
      </c>
      <c r="F289" s="374">
        <v>0</v>
      </c>
      <c r="G289" s="462">
        <f>F289*E289</f>
        <v>0</v>
      </c>
      <c r="H289" s="440">
        <f>F289*$H$9</f>
        <v>0</v>
      </c>
      <c r="I289" s="374">
        <v>0</v>
      </c>
      <c r="J289" s="440">
        <f>I289*E289</f>
        <v>0</v>
      </c>
      <c r="K289" s="440">
        <f>$K$9*I289</f>
        <v>0</v>
      </c>
      <c r="L289" s="442">
        <f>(R289*T289+R290*T290+R291*T291+R292*T292+R293*T293+R294*T294+R295*T295+R296*T296+R297*T297)*L$9</f>
        <v>0.51332173199999998</v>
      </c>
      <c r="M289" s="443">
        <f>H289+K289+L289</f>
        <v>0.51332173199999998</v>
      </c>
      <c r="N289" s="444">
        <f>M289*E289</f>
        <v>7.1865042479999994</v>
      </c>
      <c r="O289" s="463">
        <f>E289*L289</f>
        <v>7.1865042479999994</v>
      </c>
      <c r="P289" s="460" t="s">
        <v>394</v>
      </c>
      <c r="Q289" s="464" t="s">
        <v>393</v>
      </c>
      <c r="R289" s="482">
        <v>1</v>
      </c>
      <c r="S289" s="448">
        <f>R289*E289</f>
        <v>14</v>
      </c>
      <c r="T289" s="466">
        <v>0.44</v>
      </c>
    </row>
    <row r="290" spans="1:20" ht="12" hidden="1" customHeight="1">
      <c r="A290" s="383"/>
      <c r="B290" s="384"/>
      <c r="C290" s="385"/>
      <c r="D290" s="384"/>
      <c r="E290" s="386"/>
      <c r="F290" s="387"/>
      <c r="G290" s="468"/>
      <c r="H290" s="454"/>
      <c r="I290" s="387"/>
      <c r="J290" s="390"/>
      <c r="K290" s="390"/>
      <c r="L290" s="391"/>
      <c r="M290" s="1419"/>
      <c r="N290" s="393"/>
      <c r="O290" s="394"/>
      <c r="P290" s="398"/>
      <c r="Q290" s="395"/>
      <c r="R290" s="386"/>
      <c r="S290" s="459">
        <f>R290*E289</f>
        <v>0</v>
      </c>
      <c r="T290" s="483"/>
    </row>
    <row r="291" spans="1:20" ht="12" hidden="1" customHeight="1">
      <c r="A291" s="383"/>
      <c r="B291" s="384"/>
      <c r="C291" s="398"/>
      <c r="D291" s="384"/>
      <c r="E291" s="386"/>
      <c r="F291" s="387"/>
      <c r="G291" s="468"/>
      <c r="H291" s="454"/>
      <c r="I291" s="387"/>
      <c r="J291" s="390"/>
      <c r="K291" s="390"/>
      <c r="L291" s="391"/>
      <c r="M291" s="1419"/>
      <c r="N291" s="393"/>
      <c r="O291" s="394"/>
      <c r="P291" s="398"/>
      <c r="Q291" s="395"/>
      <c r="R291" s="386"/>
      <c r="S291" s="459">
        <f>R291*E289</f>
        <v>0</v>
      </c>
      <c r="T291" s="483"/>
    </row>
    <row r="292" spans="1:20" ht="12" hidden="1" customHeight="1">
      <c r="A292" s="383"/>
      <c r="B292" s="384"/>
      <c r="C292" s="398"/>
      <c r="D292" s="384"/>
      <c r="E292" s="386"/>
      <c r="F292" s="387"/>
      <c r="G292" s="468"/>
      <c r="H292" s="454"/>
      <c r="I292" s="387"/>
      <c r="J292" s="390"/>
      <c r="K292" s="390"/>
      <c r="L292" s="391"/>
      <c r="M292" s="1419"/>
      <c r="N292" s="393"/>
      <c r="O292" s="394"/>
      <c r="P292" s="398"/>
      <c r="Q292" s="395"/>
      <c r="R292" s="386"/>
      <c r="S292" s="459">
        <f>R292*E289</f>
        <v>0</v>
      </c>
      <c r="T292" s="483"/>
    </row>
    <row r="293" spans="1:20" ht="12" hidden="1" customHeight="1">
      <c r="A293" s="383"/>
      <c r="B293" s="384"/>
      <c r="C293" s="398"/>
      <c r="D293" s="384"/>
      <c r="E293" s="386"/>
      <c r="F293" s="387"/>
      <c r="G293" s="468"/>
      <c r="H293" s="454"/>
      <c r="I293" s="387"/>
      <c r="J293" s="390"/>
      <c r="K293" s="390"/>
      <c r="L293" s="391"/>
      <c r="M293" s="1419"/>
      <c r="N293" s="393"/>
      <c r="O293" s="394"/>
      <c r="P293" s="398"/>
      <c r="Q293" s="395"/>
      <c r="R293" s="386"/>
      <c r="S293" s="459">
        <f>R293*E289</f>
        <v>0</v>
      </c>
      <c r="T293" s="483"/>
    </row>
    <row r="294" spans="1:20" ht="12" hidden="1" customHeight="1">
      <c r="A294" s="383"/>
      <c r="B294" s="384"/>
      <c r="C294" s="398"/>
      <c r="D294" s="384"/>
      <c r="E294" s="386"/>
      <c r="F294" s="387"/>
      <c r="G294" s="468"/>
      <c r="H294" s="454"/>
      <c r="I294" s="387"/>
      <c r="J294" s="390"/>
      <c r="K294" s="390"/>
      <c r="L294" s="391"/>
      <c r="M294" s="1419"/>
      <c r="N294" s="393"/>
      <c r="O294" s="394"/>
      <c r="P294" s="398"/>
      <c r="Q294" s="395"/>
      <c r="R294" s="386"/>
      <c r="S294" s="459">
        <f>R294*E289</f>
        <v>0</v>
      </c>
      <c r="T294" s="483"/>
    </row>
    <row r="295" spans="1:20" ht="12" hidden="1" customHeight="1">
      <c r="A295" s="383"/>
      <c r="B295" s="384"/>
      <c r="C295" s="398"/>
      <c r="D295" s="384"/>
      <c r="E295" s="386"/>
      <c r="F295" s="387"/>
      <c r="G295" s="468">
        <f>F295*E295</f>
        <v>0</v>
      </c>
      <c r="H295" s="454"/>
      <c r="I295" s="387"/>
      <c r="J295" s="390">
        <f>I295*E295</f>
        <v>0</v>
      </c>
      <c r="K295" s="390"/>
      <c r="L295" s="391"/>
      <c r="M295" s="1419"/>
      <c r="N295" s="393"/>
      <c r="O295" s="394">
        <f>E295*L295</f>
        <v>0</v>
      </c>
      <c r="P295" s="398"/>
      <c r="Q295" s="395"/>
      <c r="R295" s="386"/>
      <c r="S295" s="459">
        <f>R295*E289</f>
        <v>0</v>
      </c>
      <c r="T295" s="483"/>
    </row>
    <row r="296" spans="1:20" ht="12" hidden="1" customHeight="1">
      <c r="A296" s="383"/>
      <c r="B296" s="384"/>
      <c r="C296" s="398"/>
      <c r="D296" s="384"/>
      <c r="E296" s="386"/>
      <c r="F296" s="387"/>
      <c r="G296" s="468"/>
      <c r="H296" s="454"/>
      <c r="I296" s="387"/>
      <c r="J296" s="390"/>
      <c r="K296" s="390"/>
      <c r="L296" s="391"/>
      <c r="M296" s="1419"/>
      <c r="N296" s="393"/>
      <c r="O296" s="394"/>
      <c r="P296" s="398"/>
      <c r="Q296" s="395"/>
      <c r="R296" s="386"/>
      <c r="S296" s="459">
        <f>R296*E289</f>
        <v>0</v>
      </c>
      <c r="T296" s="483"/>
    </row>
    <row r="297" spans="1:20" hidden="1">
      <c r="A297" s="427"/>
      <c r="B297" s="384"/>
      <c r="C297" s="398"/>
      <c r="D297" s="384"/>
      <c r="E297" s="386"/>
      <c r="F297" s="387"/>
      <c r="G297" s="468"/>
      <c r="H297" s="454"/>
      <c r="I297" s="387"/>
      <c r="J297" s="390"/>
      <c r="K297" s="390"/>
      <c r="L297" s="391"/>
      <c r="M297" s="1419"/>
      <c r="N297" s="393"/>
      <c r="O297" s="394"/>
      <c r="P297" s="398"/>
      <c r="Q297" s="395"/>
      <c r="R297" s="386"/>
      <c r="S297" s="459">
        <f>R297*E289</f>
        <v>0</v>
      </c>
      <c r="T297" s="483"/>
    </row>
    <row r="298" spans="1:20" s="3" customFormat="1" ht="29.25" customHeight="1">
      <c r="A298" s="370">
        <f>A289+1</f>
        <v>33</v>
      </c>
      <c r="B298" s="370" t="s">
        <v>527</v>
      </c>
      <c r="C298" s="411" t="s">
        <v>1118</v>
      </c>
      <c r="D298" s="370" t="s">
        <v>529</v>
      </c>
      <c r="E298" s="1813">
        <v>98</v>
      </c>
      <c r="F298" s="413">
        <v>0.32100000000000001</v>
      </c>
      <c r="G298" s="472">
        <f>F298*E298</f>
        <v>31.458000000000002</v>
      </c>
      <c r="H298" s="217">
        <f>$H$9*F298</f>
        <v>0.46582088388214909</v>
      </c>
      <c r="I298" s="413">
        <v>0</v>
      </c>
      <c r="J298" s="217">
        <f>E298*I298</f>
        <v>0</v>
      </c>
      <c r="K298" s="217">
        <f>$K$9*I298</f>
        <v>0</v>
      </c>
      <c r="L298" s="473">
        <f>(R298*T298+R299*T299+R300*T300+R301*T301+R302*T302+R303*T303+R304*T304+R305*T305+R306*T306)*L$9</f>
        <v>0.17966260619999996</v>
      </c>
      <c r="M298" s="218">
        <f>H298+K298+L298</f>
        <v>0.64548349008214911</v>
      </c>
      <c r="N298" s="222">
        <f>M298*E298</f>
        <v>63.257382028050614</v>
      </c>
      <c r="O298" s="474">
        <f>E298*L298</f>
        <v>17.606935407599998</v>
      </c>
      <c r="P298" s="413" t="s">
        <v>1117</v>
      </c>
      <c r="Q298" s="380" t="s">
        <v>404</v>
      </c>
      <c r="R298" s="920">
        <v>0.22</v>
      </c>
      <c r="S298" s="921">
        <f>R298*E298</f>
        <v>21.56</v>
      </c>
      <c r="T298" s="900">
        <v>0.7</v>
      </c>
    </row>
    <row r="299" spans="1:20" s="3" customFormat="1" hidden="1">
      <c r="A299" s="383"/>
      <c r="B299" s="383"/>
      <c r="C299" s="416"/>
      <c r="D299" s="383"/>
      <c r="E299" s="922"/>
      <c r="F299" s="418"/>
      <c r="G299" s="477"/>
      <c r="H299" s="478"/>
      <c r="I299" s="418"/>
      <c r="J299" s="421"/>
      <c r="K299" s="421"/>
      <c r="L299" s="422"/>
      <c r="M299" s="423"/>
      <c r="N299" s="44"/>
      <c r="O299" s="422"/>
      <c r="P299" s="418"/>
      <c r="Q299" s="425"/>
      <c r="R299" s="923"/>
      <c r="S299" s="918">
        <f>R299*E298</f>
        <v>0</v>
      </c>
      <c r="T299" s="434"/>
    </row>
    <row r="300" spans="1:20" s="3" customFormat="1" hidden="1">
      <c r="A300" s="383"/>
      <c r="B300" s="383"/>
      <c r="C300" s="416"/>
      <c r="D300" s="383"/>
      <c r="E300" s="922"/>
      <c r="F300" s="418"/>
      <c r="G300" s="477"/>
      <c r="H300" s="478"/>
      <c r="I300" s="418"/>
      <c r="J300" s="421"/>
      <c r="K300" s="421"/>
      <c r="L300" s="422"/>
      <c r="M300" s="423"/>
      <c r="N300" s="44"/>
      <c r="O300" s="422"/>
      <c r="P300" s="418"/>
      <c r="Q300" s="425"/>
      <c r="R300" s="923"/>
      <c r="S300" s="918">
        <f>R300*E298</f>
        <v>0</v>
      </c>
      <c r="T300" s="434"/>
    </row>
    <row r="301" spans="1:20" s="3" customFormat="1" hidden="1">
      <c r="A301" s="383"/>
      <c r="B301" s="383"/>
      <c r="C301" s="416"/>
      <c r="D301" s="383"/>
      <c r="E301" s="922"/>
      <c r="F301" s="418"/>
      <c r="G301" s="477"/>
      <c r="H301" s="478"/>
      <c r="I301" s="418"/>
      <c r="J301" s="421"/>
      <c r="K301" s="421"/>
      <c r="L301" s="422"/>
      <c r="M301" s="423"/>
      <c r="N301" s="44"/>
      <c r="O301" s="422"/>
      <c r="P301" s="418"/>
      <c r="Q301" s="425"/>
      <c r="R301" s="923"/>
      <c r="S301" s="918">
        <f>R301*E298</f>
        <v>0</v>
      </c>
      <c r="T301" s="434"/>
    </row>
    <row r="302" spans="1:20" s="3" customFormat="1" hidden="1">
      <c r="A302" s="383"/>
      <c r="B302" s="383"/>
      <c r="C302" s="416"/>
      <c r="D302" s="383"/>
      <c r="E302" s="922"/>
      <c r="F302" s="418"/>
      <c r="G302" s="477"/>
      <c r="H302" s="478"/>
      <c r="I302" s="418"/>
      <c r="J302" s="421"/>
      <c r="K302" s="421"/>
      <c r="L302" s="422"/>
      <c r="M302" s="423"/>
      <c r="N302" s="44"/>
      <c r="O302" s="422"/>
      <c r="P302" s="418"/>
      <c r="Q302" s="425"/>
      <c r="R302" s="923"/>
      <c r="S302" s="918">
        <f>R302*E298</f>
        <v>0</v>
      </c>
      <c r="T302" s="434"/>
    </row>
    <row r="303" spans="1:20" s="3" customFormat="1" hidden="1">
      <c r="A303" s="383"/>
      <c r="B303" s="383"/>
      <c r="C303" s="416"/>
      <c r="D303" s="383"/>
      <c r="E303" s="922"/>
      <c r="F303" s="418"/>
      <c r="G303" s="477"/>
      <c r="H303" s="478"/>
      <c r="I303" s="418"/>
      <c r="J303" s="421"/>
      <c r="K303" s="421"/>
      <c r="L303" s="422"/>
      <c r="M303" s="423"/>
      <c r="N303" s="44"/>
      <c r="O303" s="422"/>
      <c r="P303" s="418"/>
      <c r="Q303" s="425"/>
      <c r="R303" s="923"/>
      <c r="S303" s="918">
        <f>R303*E298</f>
        <v>0</v>
      </c>
      <c r="T303" s="434"/>
    </row>
    <row r="304" spans="1:20" s="3" customFormat="1" hidden="1">
      <c r="A304" s="383"/>
      <c r="B304" s="383"/>
      <c r="C304" s="416"/>
      <c r="D304" s="383"/>
      <c r="E304" s="922"/>
      <c r="F304" s="418"/>
      <c r="G304" s="477"/>
      <c r="H304" s="478"/>
      <c r="I304" s="418"/>
      <c r="J304" s="421"/>
      <c r="K304" s="421"/>
      <c r="L304" s="422"/>
      <c r="M304" s="423"/>
      <c r="N304" s="44"/>
      <c r="O304" s="422"/>
      <c r="P304" s="418"/>
      <c r="Q304" s="425"/>
      <c r="R304" s="923"/>
      <c r="S304" s="918">
        <f>R304*E298</f>
        <v>0</v>
      </c>
      <c r="T304" s="434"/>
    </row>
    <row r="305" spans="1:20" s="3" customFormat="1" hidden="1">
      <c r="A305" s="383"/>
      <c r="B305" s="383"/>
      <c r="C305" s="416"/>
      <c r="D305" s="383"/>
      <c r="E305" s="922"/>
      <c r="F305" s="418"/>
      <c r="G305" s="477"/>
      <c r="H305" s="478"/>
      <c r="I305" s="418"/>
      <c r="J305" s="421"/>
      <c r="K305" s="421"/>
      <c r="L305" s="422"/>
      <c r="M305" s="423"/>
      <c r="N305" s="44"/>
      <c r="O305" s="422"/>
      <c r="P305" s="418"/>
      <c r="Q305" s="425"/>
      <c r="R305" s="923"/>
      <c r="S305" s="918">
        <f>R305*E298</f>
        <v>0</v>
      </c>
      <c r="T305" s="434"/>
    </row>
    <row r="306" spans="1:20" s="3" customFormat="1" hidden="1">
      <c r="A306" s="427"/>
      <c r="B306" s="383"/>
      <c r="C306" s="416"/>
      <c r="D306" s="383"/>
      <c r="E306" s="922"/>
      <c r="F306" s="418"/>
      <c r="G306" s="477"/>
      <c r="H306" s="478"/>
      <c r="I306" s="418"/>
      <c r="J306" s="431"/>
      <c r="K306" s="431"/>
      <c r="L306" s="422"/>
      <c r="M306" s="423"/>
      <c r="N306" s="44"/>
      <c r="O306" s="422"/>
      <c r="P306" s="418"/>
      <c r="Q306" s="425"/>
      <c r="R306" s="923"/>
      <c r="S306" s="918">
        <f>R306*E298</f>
        <v>0</v>
      </c>
      <c r="T306" s="434"/>
    </row>
    <row r="307" spans="1:20" s="3" customFormat="1" ht="20.25" customHeight="1">
      <c r="A307" s="370">
        <f>A298+1</f>
        <v>34</v>
      </c>
      <c r="B307" s="370" t="s">
        <v>512</v>
      </c>
      <c r="C307" s="411" t="s">
        <v>513</v>
      </c>
      <c r="D307" s="370" t="s">
        <v>270</v>
      </c>
      <c r="E307" s="471">
        <v>611</v>
      </c>
      <c r="F307" s="413">
        <v>5.1999999999999998E-2</v>
      </c>
      <c r="G307" s="472">
        <f>F307*E307</f>
        <v>31.771999999999998</v>
      </c>
      <c r="H307" s="217">
        <f>$H$9*F307</f>
        <v>7.5460080878105143E-2</v>
      </c>
      <c r="I307" s="413">
        <v>0</v>
      </c>
      <c r="J307" s="217">
        <f>E307*I307</f>
        <v>0</v>
      </c>
      <c r="K307" s="217">
        <f>$K$9*I307</f>
        <v>0</v>
      </c>
      <c r="L307" s="878">
        <f>(R307*T307+R308*T308+R309*T309+R310*T310+R311*T311+R312*T312+R313*T313+R314*T314+R315*T315)*L$9</f>
        <v>1.7499604499999998E-3</v>
      </c>
      <c r="M307" s="218">
        <f>H307+K307+L307</f>
        <v>7.7210041328105147E-2</v>
      </c>
      <c r="N307" s="315">
        <f>M307*E307</f>
        <v>47.175335251472248</v>
      </c>
      <c r="O307" s="474">
        <f>E307*L307</f>
        <v>1.0692258349499999</v>
      </c>
      <c r="P307" s="413" t="s">
        <v>514</v>
      </c>
      <c r="Q307" s="380" t="s">
        <v>277</v>
      </c>
      <c r="R307" s="414">
        <v>0.01</v>
      </c>
      <c r="S307" s="413">
        <f>R307*E307</f>
        <v>6.11</v>
      </c>
      <c r="T307" s="900">
        <v>0.15</v>
      </c>
    </row>
    <row r="308" spans="1:20" s="3" customFormat="1" ht="12" hidden="1" customHeight="1">
      <c r="A308" s="383"/>
      <c r="B308" s="383"/>
      <c r="C308" s="416"/>
      <c r="D308" s="383"/>
      <c r="E308" s="874"/>
      <c r="F308" s="418"/>
      <c r="G308" s="477"/>
      <c r="H308" s="478"/>
      <c r="I308" s="418"/>
      <c r="J308" s="421"/>
      <c r="K308" s="421"/>
      <c r="L308" s="879"/>
      <c r="M308" s="230"/>
      <c r="N308" s="424"/>
      <c r="O308" s="422"/>
      <c r="P308" s="418"/>
      <c r="Q308" s="425"/>
      <c r="R308" s="426"/>
      <c r="S308" s="418">
        <f>R308*E307</f>
        <v>0</v>
      </c>
      <c r="T308" s="434"/>
    </row>
    <row r="309" spans="1:20" s="3" customFormat="1" ht="12" hidden="1" customHeight="1">
      <c r="A309" s="383"/>
      <c r="B309" s="383"/>
      <c r="C309" s="416"/>
      <c r="D309" s="383"/>
      <c r="E309" s="874"/>
      <c r="F309" s="418"/>
      <c r="G309" s="477"/>
      <c r="H309" s="478"/>
      <c r="I309" s="418"/>
      <c r="J309" s="421"/>
      <c r="K309" s="421"/>
      <c r="L309" s="879"/>
      <c r="M309" s="230"/>
      <c r="N309" s="424"/>
      <c r="O309" s="422"/>
      <c r="P309" s="418"/>
      <c r="Q309" s="425"/>
      <c r="R309" s="426"/>
      <c r="S309" s="418">
        <f>R309*E307</f>
        <v>0</v>
      </c>
      <c r="T309" s="434"/>
    </row>
    <row r="310" spans="1:20" s="3" customFormat="1" ht="12" hidden="1" customHeight="1">
      <c r="A310" s="383"/>
      <c r="B310" s="383"/>
      <c r="C310" s="416"/>
      <c r="D310" s="383"/>
      <c r="E310" s="874"/>
      <c r="F310" s="418"/>
      <c r="G310" s="477"/>
      <c r="H310" s="478"/>
      <c r="I310" s="418"/>
      <c r="J310" s="421"/>
      <c r="K310" s="421"/>
      <c r="L310" s="879"/>
      <c r="M310" s="230"/>
      <c r="N310" s="424"/>
      <c r="O310" s="422"/>
      <c r="P310" s="418"/>
      <c r="Q310" s="425"/>
      <c r="R310" s="426"/>
      <c r="S310" s="418">
        <f>R310*E307</f>
        <v>0</v>
      </c>
      <c r="T310" s="434"/>
    </row>
    <row r="311" spans="1:20" s="3" customFormat="1" ht="12" hidden="1" customHeight="1">
      <c r="A311" s="383"/>
      <c r="B311" s="383"/>
      <c r="C311" s="416"/>
      <c r="D311" s="383"/>
      <c r="E311" s="874"/>
      <c r="F311" s="418"/>
      <c r="G311" s="477"/>
      <c r="H311" s="478"/>
      <c r="I311" s="418"/>
      <c r="J311" s="421"/>
      <c r="K311" s="421"/>
      <c r="L311" s="879"/>
      <c r="M311" s="230"/>
      <c r="N311" s="424"/>
      <c r="O311" s="422"/>
      <c r="P311" s="418"/>
      <c r="Q311" s="425"/>
      <c r="R311" s="426"/>
      <c r="S311" s="418">
        <f>R311*E307</f>
        <v>0</v>
      </c>
      <c r="T311" s="434"/>
    </row>
    <row r="312" spans="1:20" s="3" customFormat="1" ht="12" hidden="1" customHeight="1">
      <c r="A312" s="383"/>
      <c r="B312" s="383"/>
      <c r="C312" s="416"/>
      <c r="D312" s="383"/>
      <c r="E312" s="874"/>
      <c r="F312" s="418"/>
      <c r="G312" s="477"/>
      <c r="H312" s="478"/>
      <c r="I312" s="418"/>
      <c r="J312" s="421"/>
      <c r="K312" s="421"/>
      <c r="L312" s="879"/>
      <c r="M312" s="230"/>
      <c r="N312" s="424"/>
      <c r="O312" s="422"/>
      <c r="P312" s="418"/>
      <c r="Q312" s="425"/>
      <c r="R312" s="426"/>
      <c r="S312" s="418">
        <f>R312*E307</f>
        <v>0</v>
      </c>
      <c r="T312" s="434"/>
    </row>
    <row r="313" spans="1:20" s="3" customFormat="1" ht="12" hidden="1" customHeight="1">
      <c r="A313" s="383"/>
      <c r="B313" s="383"/>
      <c r="C313" s="416"/>
      <c r="D313" s="383"/>
      <c r="E313" s="874"/>
      <c r="F313" s="418"/>
      <c r="G313" s="477"/>
      <c r="H313" s="478"/>
      <c r="I313" s="418"/>
      <c r="J313" s="421"/>
      <c r="K313" s="421"/>
      <c r="L313" s="879"/>
      <c r="M313" s="230"/>
      <c r="N313" s="424"/>
      <c r="O313" s="422"/>
      <c r="P313" s="418"/>
      <c r="Q313" s="425"/>
      <c r="R313" s="426"/>
      <c r="S313" s="418">
        <f>R313*E307</f>
        <v>0</v>
      </c>
      <c r="T313" s="434"/>
    </row>
    <row r="314" spans="1:20" s="3" customFormat="1" ht="12" hidden="1" customHeight="1">
      <c r="A314" s="383"/>
      <c r="B314" s="383"/>
      <c r="C314" s="416"/>
      <c r="D314" s="383"/>
      <c r="E314" s="874"/>
      <c r="F314" s="418"/>
      <c r="G314" s="477"/>
      <c r="H314" s="478"/>
      <c r="I314" s="418"/>
      <c r="J314" s="421"/>
      <c r="K314" s="421"/>
      <c r="L314" s="879"/>
      <c r="M314" s="230"/>
      <c r="N314" s="424"/>
      <c r="O314" s="422"/>
      <c r="P314" s="418"/>
      <c r="Q314" s="425"/>
      <c r="R314" s="426"/>
      <c r="S314" s="418">
        <f>R314*E307</f>
        <v>0</v>
      </c>
      <c r="T314" s="434"/>
    </row>
    <row r="315" spans="1:20" s="3" customFormat="1" hidden="1">
      <c r="A315" s="427"/>
      <c r="B315" s="383"/>
      <c r="C315" s="416"/>
      <c r="D315" s="383"/>
      <c r="E315" s="874"/>
      <c r="F315" s="418"/>
      <c r="G315" s="477"/>
      <c r="H315" s="478"/>
      <c r="I315" s="418"/>
      <c r="J315" s="431"/>
      <c r="K315" s="431"/>
      <c r="L315" s="879"/>
      <c r="M315" s="230"/>
      <c r="N315" s="424"/>
      <c r="O315" s="422"/>
      <c r="P315" s="418"/>
      <c r="Q315" s="425"/>
      <c r="R315" s="426"/>
      <c r="S315" s="430">
        <f>R315*E307</f>
        <v>0</v>
      </c>
      <c r="T315" s="434"/>
    </row>
    <row r="316" spans="1:20" ht="27" customHeight="1">
      <c r="A316" s="370">
        <f>A307+1</f>
        <v>35</v>
      </c>
      <c r="B316" s="371" t="s">
        <v>515</v>
      </c>
      <c r="C316" s="372" t="s">
        <v>403</v>
      </c>
      <c r="D316" s="371" t="s">
        <v>404</v>
      </c>
      <c r="E316" s="482">
        <v>180</v>
      </c>
      <c r="F316" s="374">
        <v>9.8000000000000004E-2</v>
      </c>
      <c r="G316" s="462">
        <f>F316*E316</f>
        <v>17.64</v>
      </c>
      <c r="H316" s="440">
        <f>F316*$H$9</f>
        <v>0.14221322934719816</v>
      </c>
      <c r="I316" s="485">
        <v>5.0000000000000001E-3</v>
      </c>
      <c r="J316" s="440">
        <f>I316*E316</f>
        <v>0.9</v>
      </c>
      <c r="K316" s="440">
        <f>$K$9*I316</f>
        <v>1.5250100000000001E-2</v>
      </c>
      <c r="L316" s="442">
        <f>(R316*T316+R317*T317+R318*T318+R319*T319+R320*T320+R321*T321+R322*T322+R323*T323+R324*T324)*L$9</f>
        <v>0.46665611999999995</v>
      </c>
      <c r="M316" s="443">
        <f>H316+K316+L316</f>
        <v>0.6241194493471981</v>
      </c>
      <c r="N316" s="444">
        <f>M316*E316</f>
        <v>112.34150088249565</v>
      </c>
      <c r="O316" s="463">
        <f>E316*L316</f>
        <v>83.998101599999998</v>
      </c>
      <c r="P316" s="460" t="s">
        <v>405</v>
      </c>
      <c r="Q316" s="464" t="s">
        <v>404</v>
      </c>
      <c r="R316" s="482">
        <v>1</v>
      </c>
      <c r="S316" s="448">
        <f>R316*E316</f>
        <v>180</v>
      </c>
      <c r="T316" s="498">
        <v>0.4</v>
      </c>
    </row>
    <row r="317" spans="1:20" ht="12" hidden="1" customHeight="1">
      <c r="A317" s="383"/>
      <c r="B317" s="384"/>
      <c r="C317" s="385"/>
      <c r="D317" s="384"/>
      <c r="E317" s="386"/>
      <c r="F317" s="387"/>
      <c r="G317" s="468"/>
      <c r="H317" s="454"/>
      <c r="I317" s="387"/>
      <c r="J317" s="390"/>
      <c r="K317" s="390"/>
      <c r="L317" s="391"/>
      <c r="M317" s="1419"/>
      <c r="N317" s="393"/>
      <c r="O317" s="394"/>
      <c r="P317" s="398"/>
      <c r="Q317" s="395"/>
      <c r="R317" s="386"/>
      <c r="S317" s="459">
        <f>R317*E316</f>
        <v>0</v>
      </c>
      <c r="T317" s="397"/>
    </row>
    <row r="318" spans="1:20" ht="12" hidden="1" customHeight="1">
      <c r="A318" s="383"/>
      <c r="B318" s="384"/>
      <c r="C318" s="398"/>
      <c r="D318" s="384"/>
      <c r="E318" s="386"/>
      <c r="F318" s="387"/>
      <c r="G318" s="468"/>
      <c r="H318" s="454"/>
      <c r="I318" s="387"/>
      <c r="J318" s="390"/>
      <c r="K318" s="390"/>
      <c r="L318" s="391"/>
      <c r="M318" s="1419"/>
      <c r="N318" s="393"/>
      <c r="O318" s="394"/>
      <c r="P318" s="398"/>
      <c r="Q318" s="395"/>
      <c r="R318" s="386"/>
      <c r="S318" s="459">
        <f>R318*E316</f>
        <v>0</v>
      </c>
      <c r="T318" s="397"/>
    </row>
    <row r="319" spans="1:20" ht="12" hidden="1" customHeight="1">
      <c r="A319" s="383"/>
      <c r="B319" s="384"/>
      <c r="C319" s="398"/>
      <c r="D319" s="384"/>
      <c r="E319" s="386"/>
      <c r="F319" s="387"/>
      <c r="G319" s="468"/>
      <c r="H319" s="454"/>
      <c r="I319" s="387"/>
      <c r="J319" s="390"/>
      <c r="K319" s="390"/>
      <c r="L319" s="391"/>
      <c r="M319" s="1419"/>
      <c r="N319" s="393"/>
      <c r="O319" s="394"/>
      <c r="P319" s="398"/>
      <c r="Q319" s="395"/>
      <c r="R319" s="386"/>
      <c r="S319" s="459">
        <f>R319*E316</f>
        <v>0</v>
      </c>
      <c r="T319" s="397"/>
    </row>
    <row r="320" spans="1:20" ht="12" hidden="1" customHeight="1">
      <c r="A320" s="383"/>
      <c r="B320" s="384"/>
      <c r="C320" s="398"/>
      <c r="D320" s="384"/>
      <c r="E320" s="386"/>
      <c r="F320" s="387"/>
      <c r="G320" s="468"/>
      <c r="H320" s="454"/>
      <c r="I320" s="387"/>
      <c r="J320" s="390"/>
      <c r="K320" s="390"/>
      <c r="L320" s="391"/>
      <c r="M320" s="1419"/>
      <c r="N320" s="393"/>
      <c r="O320" s="394"/>
      <c r="P320" s="398"/>
      <c r="Q320" s="395"/>
      <c r="R320" s="386"/>
      <c r="S320" s="459">
        <f>R320*E316</f>
        <v>0</v>
      </c>
      <c r="T320" s="397"/>
    </row>
    <row r="321" spans="1:20" ht="12" hidden="1" customHeight="1">
      <c r="A321" s="383"/>
      <c r="B321" s="384"/>
      <c r="C321" s="398"/>
      <c r="D321" s="384"/>
      <c r="E321" s="386"/>
      <c r="F321" s="387"/>
      <c r="G321" s="468"/>
      <c r="H321" s="454"/>
      <c r="I321" s="387"/>
      <c r="J321" s="390"/>
      <c r="K321" s="390"/>
      <c r="L321" s="391"/>
      <c r="M321" s="1419"/>
      <c r="N321" s="393"/>
      <c r="O321" s="394"/>
      <c r="P321" s="398"/>
      <c r="Q321" s="395"/>
      <c r="R321" s="386"/>
      <c r="S321" s="459">
        <f>R321*E316</f>
        <v>0</v>
      </c>
      <c r="T321" s="397"/>
    </row>
    <row r="322" spans="1:20" ht="12" hidden="1" customHeight="1">
      <c r="A322" s="383"/>
      <c r="B322" s="384"/>
      <c r="C322" s="398"/>
      <c r="D322" s="384"/>
      <c r="E322" s="386"/>
      <c r="F322" s="387"/>
      <c r="G322" s="468">
        <f>F322*E322</f>
        <v>0</v>
      </c>
      <c r="H322" s="454"/>
      <c r="I322" s="387"/>
      <c r="J322" s="390">
        <f>I322*E322</f>
        <v>0</v>
      </c>
      <c r="K322" s="390"/>
      <c r="L322" s="391"/>
      <c r="M322" s="1419"/>
      <c r="N322" s="393"/>
      <c r="O322" s="394">
        <f>E322*L322</f>
        <v>0</v>
      </c>
      <c r="P322" s="398"/>
      <c r="Q322" s="395"/>
      <c r="R322" s="386"/>
      <c r="S322" s="459">
        <f>R322*E316</f>
        <v>0</v>
      </c>
      <c r="T322" s="397"/>
    </row>
    <row r="323" spans="1:20" hidden="1">
      <c r="A323" s="383"/>
      <c r="B323" s="384"/>
      <c r="C323" s="398"/>
      <c r="D323" s="384"/>
      <c r="E323" s="386"/>
      <c r="F323" s="387"/>
      <c r="G323" s="468"/>
      <c r="H323" s="454"/>
      <c r="I323" s="387"/>
      <c r="J323" s="390"/>
      <c r="K323" s="390"/>
      <c r="L323" s="391"/>
      <c r="M323" s="1419"/>
      <c r="N323" s="393"/>
      <c r="O323" s="394"/>
      <c r="P323" s="398"/>
      <c r="Q323" s="395"/>
      <c r="R323" s="386"/>
      <c r="S323" s="459">
        <f>R323*E316</f>
        <v>0</v>
      </c>
      <c r="T323" s="397"/>
    </row>
    <row r="324" spans="1:20" hidden="1">
      <c r="A324" s="427"/>
      <c r="B324" s="399"/>
      <c r="C324" s="400"/>
      <c r="D324" s="399"/>
      <c r="E324" s="401"/>
      <c r="F324" s="402"/>
      <c r="G324" s="499"/>
      <c r="H324" s="500"/>
      <c r="I324" s="402"/>
      <c r="J324" s="403"/>
      <c r="K324" s="403"/>
      <c r="L324" s="404"/>
      <c r="M324" s="1422"/>
      <c r="N324" s="406"/>
      <c r="O324" s="407"/>
      <c r="P324" s="400"/>
      <c r="Q324" s="408"/>
      <c r="R324" s="401"/>
      <c r="S324" s="501">
        <f>R324*E316</f>
        <v>0</v>
      </c>
      <c r="T324" s="409"/>
    </row>
    <row r="325" spans="1:20" ht="14.25" customHeight="1">
      <c r="A325" s="371"/>
      <c r="B325" s="502"/>
      <c r="C325" s="503" t="s">
        <v>271</v>
      </c>
      <c r="D325" s="371"/>
      <c r="E325" s="504"/>
      <c r="F325" s="504"/>
      <c r="G325" s="504">
        <f>SUM(G10:G324)</f>
        <v>663.3900000000001</v>
      </c>
      <c r="H325" s="504"/>
      <c r="I325" s="504"/>
      <c r="J325" s="504">
        <f>SUM(J10:J324)</f>
        <v>45.910000000000011</v>
      </c>
      <c r="K325" s="504"/>
      <c r="L325" s="466"/>
      <c r="M325" s="466"/>
      <c r="N325" s="466">
        <f>SUM(N10:N324)</f>
        <v>4296.1710454628292</v>
      </c>
      <c r="O325" s="504">
        <f>SUM(O10:O324)</f>
        <v>3193.4626454604013</v>
      </c>
      <c r="P325" s="505"/>
      <c r="Q325" s="504"/>
      <c r="R325" s="482"/>
      <c r="S325" s="506"/>
      <c r="T325" s="498"/>
    </row>
    <row r="326" spans="1:20" hidden="1">
      <c r="C326" s="507"/>
      <c r="D326" s="508"/>
      <c r="E326" s="509"/>
      <c r="F326" s="509"/>
      <c r="G326" s="509"/>
      <c r="H326" s="509"/>
      <c r="I326" s="509"/>
      <c r="J326" s="509"/>
      <c r="K326" s="509"/>
      <c r="M326" s="509"/>
      <c r="P326" s="511"/>
      <c r="S326" s="513"/>
      <c r="T326" s="1323"/>
    </row>
    <row r="327" spans="1:20" s="524" customFormat="1" hidden="1">
      <c r="A327" s="515"/>
      <c r="B327" s="516"/>
      <c r="C327" s="517" t="s">
        <v>272</v>
      </c>
      <c r="D327" s="515"/>
      <c r="E327" s="518"/>
      <c r="F327" s="519"/>
      <c r="G327" s="519"/>
      <c r="H327" s="520"/>
      <c r="I327" s="521"/>
      <c r="J327" s="520"/>
      <c r="K327" s="520"/>
      <c r="L327" s="520"/>
      <c r="M327" s="519"/>
      <c r="N327" s="520"/>
      <c r="O327" s="522"/>
      <c r="P327" s="518"/>
      <c r="Q327" s="523"/>
      <c r="S327" s="3134"/>
      <c r="T327" s="3135"/>
    </row>
    <row r="328" spans="1:20" s="524" customFormat="1" hidden="1">
      <c r="A328" s="515"/>
      <c r="B328" s="525">
        <f>$H$9</f>
        <v>1.451155401502022</v>
      </c>
      <c r="C328" s="3136" t="s">
        <v>273</v>
      </c>
      <c r="D328" s="3136"/>
      <c r="E328" s="518"/>
      <c r="I328" s="527"/>
      <c r="L328" s="528"/>
      <c r="N328" s="528"/>
      <c r="P328" s="529">
        <f>G325</f>
        <v>663.3900000000001</v>
      </c>
      <c r="Q328" s="3126">
        <f>P328*$B328</f>
        <v>962.68198180242655</v>
      </c>
      <c r="R328" s="3126"/>
      <c r="S328" s="3137"/>
      <c r="T328" s="3138"/>
    </row>
    <row r="329" spans="1:20" s="519" customFormat="1" hidden="1">
      <c r="B329" s="530"/>
      <c r="C329" s="3139"/>
      <c r="D329" s="3139"/>
      <c r="E329" s="518"/>
      <c r="I329" s="521"/>
      <c r="L329" s="520"/>
      <c r="N329" s="520"/>
      <c r="P329" s="529"/>
      <c r="Q329" s="3140"/>
      <c r="R329" s="3140"/>
      <c r="S329" s="3126"/>
      <c r="T329" s="3127"/>
    </row>
    <row r="330" spans="1:20" s="519" customFormat="1" hidden="1">
      <c r="B330" s="531">
        <f>$K$9</f>
        <v>3.05002</v>
      </c>
      <c r="C330" s="3136" t="s">
        <v>274</v>
      </c>
      <c r="D330" s="3136"/>
      <c r="E330" s="532"/>
      <c r="I330" s="521"/>
      <c r="L330" s="520"/>
      <c r="N330" s="520"/>
      <c r="P330" s="529">
        <f>J325</f>
        <v>45.910000000000011</v>
      </c>
      <c r="Q330" s="3126">
        <f>P330*$B330</f>
        <v>140.02641820000002</v>
      </c>
      <c r="R330" s="3126"/>
      <c r="S330" s="533"/>
      <c r="T330" s="533"/>
    </row>
    <row r="331" spans="1:20" s="519" customFormat="1" hidden="1">
      <c r="B331" s="530"/>
      <c r="C331" s="3139"/>
      <c r="D331" s="3139"/>
      <c r="E331" s="532"/>
      <c r="I331" s="521"/>
      <c r="L331" s="520"/>
      <c r="N331" s="520"/>
      <c r="P331" s="534"/>
      <c r="Q331" s="3140"/>
      <c r="R331" s="3140"/>
      <c r="S331" s="3126"/>
      <c r="T331" s="3127"/>
    </row>
    <row r="332" spans="1:20" s="524" customFormat="1" hidden="1">
      <c r="B332" s="535">
        <f>L$9</f>
        <v>1.1666402999999999</v>
      </c>
      <c r="C332" s="526" t="s">
        <v>253</v>
      </c>
      <c r="D332" s="532"/>
      <c r="E332" s="532"/>
      <c r="F332" s="536"/>
      <c r="I332" s="527"/>
      <c r="L332" s="528"/>
      <c r="N332" s="528"/>
      <c r="P332" s="529">
        <f>O325/L$9</f>
        <v>2737.3155594405589</v>
      </c>
      <c r="Q332" s="3126">
        <f>P332*$B332</f>
        <v>3193.4626454604013</v>
      </c>
      <c r="R332" s="3126"/>
      <c r="S332" s="533"/>
      <c r="T332" s="533"/>
    </row>
    <row r="333" spans="1:20" s="519" customFormat="1" hidden="1">
      <c r="B333" s="537"/>
      <c r="C333" s="538"/>
      <c r="D333" s="515"/>
      <c r="E333" s="539"/>
      <c r="F333" s="536"/>
      <c r="I333" s="521"/>
      <c r="L333" s="520"/>
      <c r="N333" s="520"/>
      <c r="P333" s="518"/>
      <c r="S333" s="3126"/>
      <c r="T333" s="3127"/>
    </row>
    <row r="334" spans="1:20" s="535" customFormat="1" hidden="1">
      <c r="A334" s="540"/>
      <c r="B334" s="524"/>
      <c r="C334" s="541"/>
      <c r="D334" s="542"/>
      <c r="E334" s="539"/>
      <c r="F334" s="543"/>
      <c r="I334" s="544"/>
      <c r="L334" s="545"/>
      <c r="N334" s="545"/>
      <c r="P334" s="546"/>
      <c r="Q334" s="547"/>
      <c r="R334" s="548"/>
    </row>
    <row r="335" spans="1:20" s="524" customFormat="1" hidden="1">
      <c r="A335" s="549"/>
      <c r="D335" s="515"/>
      <c r="E335" s="539"/>
      <c r="F335" s="536"/>
      <c r="I335" s="527"/>
      <c r="L335" s="528"/>
      <c r="N335" s="528"/>
      <c r="P335" s="518"/>
      <c r="Q335" s="550"/>
      <c r="R335" s="550"/>
      <c r="S335" s="550"/>
      <c r="T335" s="550"/>
    </row>
    <row r="336" spans="1:20" s="524" customFormat="1" hidden="1">
      <c r="A336" s="551"/>
      <c r="B336" s="515"/>
      <c r="C336" s="552" t="s">
        <v>251</v>
      </c>
      <c r="D336" s="515"/>
      <c r="E336" s="539"/>
      <c r="F336" s="536"/>
      <c r="I336" s="527"/>
      <c r="L336" s="528"/>
      <c r="N336" s="528"/>
      <c r="O336" s="516"/>
      <c r="P336" s="553">
        <f>Q328+Q330+Q332</f>
        <v>4296.1710454628283</v>
      </c>
      <c r="Q336" s="3128"/>
      <c r="R336" s="3128"/>
      <c r="S336" s="3129"/>
      <c r="T336" s="3130"/>
    </row>
    <row r="337" spans="1:20" s="524" customFormat="1" hidden="1">
      <c r="A337" s="515"/>
      <c r="B337" s="515"/>
      <c r="C337" s="515"/>
      <c r="D337" s="515"/>
      <c r="E337" s="539"/>
      <c r="F337" s="536"/>
      <c r="I337" s="527"/>
      <c r="L337" s="528"/>
      <c r="N337" s="528"/>
      <c r="P337" s="553"/>
      <c r="Q337" s="535"/>
      <c r="R337" s="554"/>
      <c r="S337" s="537"/>
      <c r="T337" s="535"/>
    </row>
    <row r="338" spans="1:20" s="524" customFormat="1" ht="20.25" customHeight="1">
      <c r="B338" s="555">
        <f>M$9</f>
        <v>0.13300000000000001</v>
      </c>
      <c r="C338" s="524" t="s">
        <v>275</v>
      </c>
      <c r="D338" s="556"/>
      <c r="E338" s="557"/>
      <c r="F338" s="536"/>
      <c r="I338" s="527"/>
      <c r="L338" s="528"/>
      <c r="N338" s="528"/>
      <c r="P338" s="553">
        <f>P336*$B338</f>
        <v>571.39074904655615</v>
      </c>
      <c r="Q338" s="3125"/>
      <c r="R338" s="3125"/>
      <c r="S338" s="3125"/>
      <c r="T338" s="3125"/>
    </row>
    <row r="339" spans="1:20" s="524" customFormat="1" hidden="1">
      <c r="B339" s="516"/>
      <c r="D339" s="556"/>
      <c r="E339" s="557"/>
      <c r="F339" s="536"/>
      <c r="I339" s="527"/>
      <c r="L339" s="528"/>
      <c r="N339" s="528"/>
      <c r="P339" s="553"/>
      <c r="Q339" s="559"/>
      <c r="R339" s="558"/>
      <c r="S339" s="558"/>
      <c r="T339" s="535"/>
    </row>
    <row r="340" spans="1:20" s="524" customFormat="1" ht="18" customHeight="1">
      <c r="B340" s="516"/>
      <c r="C340" s="560" t="s">
        <v>251</v>
      </c>
      <c r="D340" s="556"/>
      <c r="E340" s="557"/>
      <c r="F340" s="536"/>
      <c r="I340" s="527"/>
      <c r="K340" s="561"/>
      <c r="L340" s="528"/>
      <c r="N340" s="528"/>
      <c r="P340" s="553">
        <f>P338+P336</f>
        <v>4867.5617945093845</v>
      </c>
      <c r="Q340" s="3125"/>
      <c r="R340" s="3125"/>
      <c r="S340" s="3125"/>
      <c r="T340" s="3125"/>
    </row>
    <row r="341" spans="1:20" s="524" customFormat="1" hidden="1">
      <c r="B341" s="516"/>
      <c r="D341" s="556"/>
      <c r="E341" s="557"/>
      <c r="F341" s="536"/>
      <c r="I341" s="527"/>
      <c r="L341" s="528"/>
      <c r="N341" s="528"/>
      <c r="P341" s="553"/>
      <c r="Q341" s="562"/>
      <c r="R341" s="558"/>
      <c r="S341" s="558"/>
      <c r="T341" s="535"/>
    </row>
    <row r="342" spans="1:20" s="524" customFormat="1" ht="16.5" customHeight="1">
      <c r="B342" s="530">
        <f>N$9</f>
        <v>0.11</v>
      </c>
      <c r="C342" s="524" t="s">
        <v>276</v>
      </c>
      <c r="D342" s="563"/>
      <c r="E342" s="557"/>
      <c r="F342" s="536"/>
      <c r="I342" s="527"/>
      <c r="L342" s="528"/>
      <c r="N342" s="528"/>
      <c r="P342" s="553">
        <f>P340*$B342</f>
        <v>535.43179739603227</v>
      </c>
      <c r="Q342" s="3125"/>
      <c r="R342" s="3125"/>
      <c r="S342" s="3125"/>
      <c r="T342" s="3125"/>
    </row>
    <row r="343" spans="1:20" s="524" customFormat="1" hidden="1">
      <c r="A343" s="540"/>
      <c r="B343" s="516"/>
      <c r="D343" s="556"/>
      <c r="E343" s="557"/>
      <c r="F343" s="536"/>
      <c r="I343" s="527"/>
      <c r="L343" s="528"/>
      <c r="N343" s="528"/>
      <c r="P343" s="553"/>
      <c r="Q343" s="559"/>
      <c r="R343" s="558"/>
      <c r="S343" s="558"/>
      <c r="T343" s="535"/>
    </row>
    <row r="344" spans="1:20" s="524" customFormat="1" ht="18.75" customHeight="1">
      <c r="A344" s="540"/>
      <c r="B344" s="515"/>
      <c r="C344" s="552" t="s">
        <v>251</v>
      </c>
      <c r="D344" s="556"/>
      <c r="E344" s="557"/>
      <c r="F344" s="536"/>
      <c r="I344" s="527"/>
      <c r="L344" s="528"/>
      <c r="N344" s="528"/>
      <c r="P344" s="553">
        <f>P342+P340</f>
        <v>5402.9935919054169</v>
      </c>
      <c r="Q344" s="3125"/>
      <c r="R344" s="3125"/>
      <c r="S344" s="3125"/>
      <c r="T344" s="3125"/>
    </row>
    <row r="345" spans="1:20" hidden="1"/>
  </sheetData>
  <mergeCells count="25">
    <mergeCell ref="Q344:R344"/>
    <mergeCell ref="S344:T344"/>
    <mergeCell ref="S336:T336"/>
    <mergeCell ref="Q338:R338"/>
    <mergeCell ref="S338:T338"/>
    <mergeCell ref="Q342:R342"/>
    <mergeCell ref="S342:T342"/>
    <mergeCell ref="Q340:R340"/>
    <mergeCell ref="S340:T340"/>
    <mergeCell ref="P6:T6"/>
    <mergeCell ref="S327:T327"/>
    <mergeCell ref="C328:D328"/>
    <mergeCell ref="Q328:R328"/>
    <mergeCell ref="S328:T328"/>
    <mergeCell ref="S333:T333"/>
    <mergeCell ref="Q336:R336"/>
    <mergeCell ref="C329:D329"/>
    <mergeCell ref="Q329:R329"/>
    <mergeCell ref="S329:T329"/>
    <mergeCell ref="C330:D330"/>
    <mergeCell ref="Q330:R330"/>
    <mergeCell ref="C331:D331"/>
    <mergeCell ref="Q331:R331"/>
    <mergeCell ref="S331:T331"/>
    <mergeCell ref="Q332:R332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922"/>
  <sheetViews>
    <sheetView showGridLines="0" topLeftCell="A1777" zoomScaleNormal="100" workbookViewId="0">
      <selection activeCell="W1813" sqref="W1813"/>
    </sheetView>
  </sheetViews>
  <sheetFormatPr defaultRowHeight="12"/>
  <cols>
    <col min="1" max="1" width="4.42578125" style="1070" customWidth="1"/>
    <col min="2" max="2" width="8.7109375" style="1070" customWidth="1"/>
    <col min="3" max="3" width="36.140625" style="1070" customWidth="1"/>
    <col min="4" max="4" width="4.85546875" style="1264" bestFit="1" customWidth="1"/>
    <col min="5" max="5" width="6.42578125" style="1265" bestFit="1" customWidth="1"/>
    <col min="6" max="6" width="5.42578125" style="1265" customWidth="1"/>
    <col min="7" max="7" width="8" style="1265" hidden="1" customWidth="1"/>
    <col min="8" max="8" width="5.5703125" style="1263" customWidth="1"/>
    <col min="9" max="9" width="5.42578125" style="1265" customWidth="1"/>
    <col min="10" max="10" width="6" style="1263" hidden="1" customWidth="1"/>
    <col min="11" max="11" width="5.28515625" style="1263" customWidth="1"/>
    <col min="12" max="12" width="7.28515625" style="1265" customWidth="1"/>
    <col min="13" max="13" width="7.85546875" style="1265" customWidth="1"/>
    <col min="14" max="14" width="9.28515625" style="1263" customWidth="1"/>
    <col min="15" max="15" width="8.42578125" style="1269" hidden="1" customWidth="1"/>
    <col min="16" max="16" width="14.85546875" style="1268" customWidth="1"/>
    <col min="17" max="17" width="5.7109375" style="1264" customWidth="1"/>
    <col min="18" max="18" width="4.5703125" style="1270" customWidth="1"/>
    <col min="19" max="19" width="4.7109375" style="1070" customWidth="1"/>
    <col min="20" max="20" width="5.28515625" style="1265" customWidth="1"/>
    <col min="21" max="16384" width="9.140625" style="1070"/>
  </cols>
  <sheetData>
    <row r="1" spans="1:20" ht="14.25">
      <c r="A1" s="1" t="str">
        <f>'pz '!A1</f>
        <v>ՍՊԻՏԱԿԻ ԲԺՇԿԱԿԱՆ ԿԵՆՏՐՈՆԻ ԿԱՌՈՒՑՄԱՆ</v>
      </c>
      <c r="B1" s="1067"/>
      <c r="C1" s="1067"/>
      <c r="D1" s="1068"/>
      <c r="E1" s="1068"/>
      <c r="F1" s="1069"/>
      <c r="G1" s="1069"/>
      <c r="H1" s="1069"/>
      <c r="I1" s="1069"/>
      <c r="J1" s="1069"/>
      <c r="K1" s="1069"/>
      <c r="L1" s="1069"/>
      <c r="M1" s="1069"/>
      <c r="N1" s="1069"/>
      <c r="O1" s="1069"/>
      <c r="P1" s="1069"/>
      <c r="Q1" s="1069"/>
      <c r="R1" s="1069"/>
      <c r="S1" s="1069"/>
      <c r="T1" s="1069"/>
    </row>
    <row r="2" spans="1:20" ht="14.25">
      <c r="A2" s="1071" t="s">
        <v>570</v>
      </c>
      <c r="B2" s="1067"/>
      <c r="C2" s="1067"/>
      <c r="D2" s="1068"/>
      <c r="E2" s="1068"/>
      <c r="F2" s="1069"/>
      <c r="G2" s="1069"/>
      <c r="H2" s="1069"/>
      <c r="I2" s="1069"/>
      <c r="J2" s="1069"/>
      <c r="K2" s="1069"/>
      <c r="L2" s="1069"/>
      <c r="M2" s="1069"/>
      <c r="N2" s="1069"/>
      <c r="O2" s="1069"/>
      <c r="P2" s="1069"/>
      <c r="Q2" s="1069"/>
      <c r="R2" s="1069"/>
      <c r="S2" s="1069"/>
      <c r="T2" s="1069"/>
    </row>
    <row r="3" spans="1:20" s="1082" customFormat="1" ht="14.25">
      <c r="A3" s="1072" t="s">
        <v>571</v>
      </c>
      <c r="B3" s="1073"/>
      <c r="C3" s="1074"/>
      <c r="D3" s="1075"/>
      <c r="E3" s="1075"/>
      <c r="F3" s="1075"/>
      <c r="G3" s="1075"/>
      <c r="H3" s="1076"/>
      <c r="I3" s="1075"/>
      <c r="J3" s="1076"/>
      <c r="K3" s="1076"/>
      <c r="L3" s="1075"/>
      <c r="M3" s="1075"/>
      <c r="N3" s="1076"/>
      <c r="O3" s="1077"/>
      <c r="P3" s="1078"/>
      <c r="Q3" s="1075"/>
      <c r="R3" s="1079"/>
      <c r="S3" s="1080"/>
      <c r="T3" s="1081"/>
    </row>
    <row r="4" spans="1:20" s="1082" customFormat="1">
      <c r="A4" s="1083"/>
      <c r="B4" s="1073"/>
      <c r="C4" s="1073"/>
      <c r="D4" s="1075"/>
      <c r="E4" s="1075"/>
      <c r="F4" s="1075"/>
      <c r="G4" s="1075"/>
      <c r="H4" s="1076"/>
      <c r="I4" s="1075"/>
      <c r="J4" s="1076"/>
      <c r="K4" s="1076"/>
      <c r="L4" s="1075"/>
      <c r="M4" s="1075"/>
      <c r="N4" s="1084">
        <f>P1922</f>
        <v>97143.448022001539</v>
      </c>
      <c r="O4" s="1077"/>
      <c r="P4" s="1085" t="s">
        <v>572</v>
      </c>
      <c r="Q4" s="1086"/>
      <c r="R4" s="1087"/>
      <c r="T4" s="1088"/>
    </row>
    <row r="5" spans="1:20" s="1096" customFormat="1" ht="15.75" customHeight="1">
      <c r="A5" s="1089"/>
      <c r="B5" s="1090"/>
      <c r="C5" s="1090"/>
      <c r="D5" s="1091"/>
      <c r="E5" s="1091"/>
      <c r="F5" s="1092" t="s">
        <v>243</v>
      </c>
      <c r="G5" s="1092"/>
      <c r="H5" s="1093"/>
      <c r="I5" s="1092"/>
      <c r="J5" s="1092"/>
      <c r="K5" s="1092"/>
      <c r="L5" s="1092"/>
      <c r="M5" s="1094"/>
      <c r="N5" s="1095"/>
      <c r="O5" s="1092"/>
      <c r="P5" s="1092"/>
      <c r="Q5" s="1092"/>
      <c r="R5" s="1092"/>
      <c r="S5" s="1092"/>
      <c r="T5" s="1091"/>
    </row>
    <row r="6" spans="1:20" s="1096" customFormat="1" ht="60.75" customHeight="1">
      <c r="A6" s="1097"/>
      <c r="B6" s="1098" t="s">
        <v>244</v>
      </c>
      <c r="C6" s="1099"/>
      <c r="D6" s="1100" t="s">
        <v>245</v>
      </c>
      <c r="E6" s="1100" t="s">
        <v>246</v>
      </c>
      <c r="F6" s="1101" t="s">
        <v>247</v>
      </c>
      <c r="G6" s="1102"/>
      <c r="H6" s="1101" t="s">
        <v>248</v>
      </c>
      <c r="I6" s="1103" t="s">
        <v>249</v>
      </c>
      <c r="J6" s="1102"/>
      <c r="K6" s="1102"/>
      <c r="L6" s="1104" t="s">
        <v>250</v>
      </c>
      <c r="M6" s="1104" t="s">
        <v>251</v>
      </c>
      <c r="N6" s="1105" t="s">
        <v>252</v>
      </c>
      <c r="O6" s="1106" t="s">
        <v>253</v>
      </c>
      <c r="P6" s="1106" t="s">
        <v>253</v>
      </c>
      <c r="Q6" s="1107"/>
      <c r="R6" s="1108"/>
      <c r="S6" s="1109"/>
      <c r="T6" s="1110"/>
    </row>
    <row r="7" spans="1:20" s="1116" customFormat="1" ht="48.75" customHeight="1">
      <c r="A7" s="1111" t="s">
        <v>254</v>
      </c>
      <c r="B7" s="1112" t="s">
        <v>255</v>
      </c>
      <c r="C7" s="1113" t="s">
        <v>573</v>
      </c>
      <c r="D7" s="1114" t="s">
        <v>257</v>
      </c>
      <c r="E7" s="1115"/>
      <c r="F7" s="1101" t="s">
        <v>258</v>
      </c>
      <c r="G7" s="1101" t="s">
        <v>259</v>
      </c>
      <c r="H7" s="1101" t="s">
        <v>242</v>
      </c>
      <c r="I7" s="1101" t="s">
        <v>260</v>
      </c>
      <c r="J7" s="1101" t="s">
        <v>261</v>
      </c>
      <c r="K7" s="1101" t="s">
        <v>242</v>
      </c>
      <c r="L7" s="1101" t="s">
        <v>242</v>
      </c>
      <c r="M7" s="1101" t="s">
        <v>242</v>
      </c>
      <c r="N7" s="1101" t="s">
        <v>242</v>
      </c>
      <c r="O7" s="1101" t="s">
        <v>262</v>
      </c>
      <c r="P7" s="1102" t="s">
        <v>263</v>
      </c>
      <c r="Q7" s="1101" t="s">
        <v>264</v>
      </c>
      <c r="R7" s="1101" t="s">
        <v>265</v>
      </c>
      <c r="S7" s="1101" t="s">
        <v>266</v>
      </c>
      <c r="T7" s="1101" t="s">
        <v>267</v>
      </c>
    </row>
    <row r="8" spans="1:20" s="1116" customFormat="1">
      <c r="A8" s="1117">
        <v>1</v>
      </c>
      <c r="B8" s="1118">
        <v>2</v>
      </c>
      <c r="C8" s="1117">
        <v>3</v>
      </c>
      <c r="D8" s="1117">
        <v>4</v>
      </c>
      <c r="E8" s="1117">
        <v>5</v>
      </c>
      <c r="F8" s="1117">
        <v>6</v>
      </c>
      <c r="G8" s="1117">
        <v>7</v>
      </c>
      <c r="H8" s="1119" t="s">
        <v>268</v>
      </c>
      <c r="I8" s="1117">
        <v>8</v>
      </c>
      <c r="J8" s="1117">
        <v>9</v>
      </c>
      <c r="K8" s="1117" t="s">
        <v>269</v>
      </c>
      <c r="L8" s="1117">
        <v>10</v>
      </c>
      <c r="M8" s="1120">
        <v>11</v>
      </c>
      <c r="N8" s="1120">
        <v>12</v>
      </c>
      <c r="O8" s="1117"/>
      <c r="P8" s="1117">
        <v>13</v>
      </c>
      <c r="Q8" s="1117">
        <f>P8+1</f>
        <v>14</v>
      </c>
      <c r="R8" s="1117">
        <f>Q8+1</f>
        <v>15</v>
      </c>
      <c r="S8" s="1117">
        <f>R8+1</f>
        <v>16</v>
      </c>
      <c r="T8" s="1117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339" customFormat="1" ht="48" customHeight="1">
      <c r="A10" s="1121">
        <v>1</v>
      </c>
      <c r="B10" s="1121" t="s">
        <v>574</v>
      </c>
      <c r="C10" s="1122" t="s">
        <v>1366</v>
      </c>
      <c r="D10" s="1121" t="s">
        <v>575</v>
      </c>
      <c r="E10" s="1123">
        <v>1</v>
      </c>
      <c r="F10" s="1124">
        <v>40.5</v>
      </c>
      <c r="G10" s="1125">
        <f>F10*E10</f>
        <v>40.5</v>
      </c>
      <c r="H10" s="1126">
        <f>F10*$H$9</f>
        <v>58.771793760831891</v>
      </c>
      <c r="I10" s="1124">
        <v>3.94</v>
      </c>
      <c r="J10" s="1126">
        <f>I10*E10</f>
        <v>3.94</v>
      </c>
      <c r="K10" s="1126">
        <f>$K$9*I10</f>
        <v>12.0170788</v>
      </c>
      <c r="L10" s="1186">
        <f>(R10*T10+R11*T11+R12*T12+R13*T13+R14*T14+R15*T15+R16*T16+R17*T17+R18*T18)*L$9</f>
        <v>0</v>
      </c>
      <c r="M10" s="1127">
        <f>H10+K10+L10</f>
        <v>70.788872560831891</v>
      </c>
      <c r="N10" s="1128">
        <f>M10*E10</f>
        <v>70.788872560831891</v>
      </c>
      <c r="O10" s="1129">
        <f>E10*L10</f>
        <v>0</v>
      </c>
      <c r="P10" s="1130"/>
      <c r="Q10" s="1131"/>
      <c r="R10" s="1123"/>
      <c r="S10" s="1132">
        <f>R10*E10</f>
        <v>0</v>
      </c>
      <c r="T10" s="1132"/>
    </row>
    <row r="11" spans="1:20" s="339" customFormat="1" hidden="1">
      <c r="A11" s="1133"/>
      <c r="B11" s="1134"/>
      <c r="C11" s="1134"/>
      <c r="D11" s="1133"/>
      <c r="E11" s="1135"/>
      <c r="F11" s="1136"/>
      <c r="G11" s="1136"/>
      <c r="H11" s="1136"/>
      <c r="I11" s="1136"/>
      <c r="J11" s="1137"/>
      <c r="K11" s="1137"/>
      <c r="L11" s="1137"/>
      <c r="M11" s="1137"/>
      <c r="N11" s="1137"/>
      <c r="O11" s="1138"/>
      <c r="P11" s="1136"/>
      <c r="Q11" s="1139"/>
      <c r="R11" s="1135"/>
      <c r="S11" s="1066">
        <f>R11*E10</f>
        <v>0</v>
      </c>
      <c r="T11" s="1066"/>
    </row>
    <row r="12" spans="1:20" s="339" customFormat="1" hidden="1">
      <c r="A12" s="1133"/>
      <c r="B12" s="1134"/>
      <c r="C12" s="1134"/>
      <c r="D12" s="1133"/>
      <c r="E12" s="1135"/>
      <c r="F12" s="1136"/>
      <c r="G12" s="1136"/>
      <c r="H12" s="1136"/>
      <c r="I12" s="1136"/>
      <c r="J12" s="1137"/>
      <c r="K12" s="1137"/>
      <c r="L12" s="1137"/>
      <c r="M12" s="1137"/>
      <c r="N12" s="1137"/>
      <c r="O12" s="1138"/>
      <c r="P12" s="1136"/>
      <c r="Q12" s="1139"/>
      <c r="R12" s="1135"/>
      <c r="S12" s="1066">
        <f>R12*E10</f>
        <v>0</v>
      </c>
      <c r="T12" s="1066"/>
    </row>
    <row r="13" spans="1:20" s="339" customFormat="1" hidden="1">
      <c r="A13" s="1133"/>
      <c r="B13" s="1134"/>
      <c r="C13" s="1134"/>
      <c r="D13" s="1133"/>
      <c r="E13" s="1135"/>
      <c r="F13" s="1136"/>
      <c r="G13" s="1136"/>
      <c r="H13" s="1136"/>
      <c r="I13" s="1136"/>
      <c r="J13" s="1137"/>
      <c r="K13" s="1137"/>
      <c r="L13" s="1137"/>
      <c r="M13" s="1137"/>
      <c r="N13" s="1137"/>
      <c r="O13" s="1138"/>
      <c r="P13" s="1136"/>
      <c r="Q13" s="1139"/>
      <c r="R13" s="1135"/>
      <c r="S13" s="1066">
        <f>R13*E10</f>
        <v>0</v>
      </c>
      <c r="T13" s="1066"/>
    </row>
    <row r="14" spans="1:20" s="339" customFormat="1" hidden="1">
      <c r="A14" s="1133"/>
      <c r="B14" s="1134"/>
      <c r="C14" s="1134"/>
      <c r="D14" s="1133"/>
      <c r="E14" s="1135"/>
      <c r="F14" s="1136"/>
      <c r="G14" s="1136"/>
      <c r="H14" s="1136"/>
      <c r="I14" s="1136"/>
      <c r="J14" s="1137"/>
      <c r="K14" s="1137"/>
      <c r="L14" s="1137"/>
      <c r="M14" s="1137"/>
      <c r="N14" s="1137"/>
      <c r="O14" s="1138"/>
      <c r="P14" s="1136"/>
      <c r="Q14" s="1139"/>
      <c r="R14" s="1135"/>
      <c r="S14" s="1066">
        <f>R14*E10</f>
        <v>0</v>
      </c>
      <c r="T14" s="1066"/>
    </row>
    <row r="15" spans="1:20" s="339" customFormat="1" hidden="1">
      <c r="A15" s="1133"/>
      <c r="B15" s="1134"/>
      <c r="C15" s="1134"/>
      <c r="D15" s="1133"/>
      <c r="E15" s="1135"/>
      <c r="F15" s="1136"/>
      <c r="G15" s="1136"/>
      <c r="H15" s="1136"/>
      <c r="I15" s="1136"/>
      <c r="J15" s="1137"/>
      <c r="K15" s="1137"/>
      <c r="L15" s="1137"/>
      <c r="M15" s="1137"/>
      <c r="N15" s="1137"/>
      <c r="O15" s="1138"/>
      <c r="P15" s="1136"/>
      <c r="Q15" s="1139"/>
      <c r="R15" s="1135"/>
      <c r="S15" s="1066">
        <f>R15*E10</f>
        <v>0</v>
      </c>
      <c r="T15" s="1066"/>
    </row>
    <row r="16" spans="1:20" s="339" customFormat="1" hidden="1">
      <c r="A16" s="1133"/>
      <c r="B16" s="1134"/>
      <c r="C16" s="1134"/>
      <c r="D16" s="1133"/>
      <c r="E16" s="1135"/>
      <c r="F16" s="1136"/>
      <c r="G16" s="1136"/>
      <c r="H16" s="1136"/>
      <c r="I16" s="1136"/>
      <c r="J16" s="1137"/>
      <c r="K16" s="1137"/>
      <c r="L16" s="1137"/>
      <c r="M16" s="1137"/>
      <c r="N16" s="1137"/>
      <c r="O16" s="1138"/>
      <c r="P16" s="1136"/>
      <c r="Q16" s="1139"/>
      <c r="R16" s="1135"/>
      <c r="S16" s="1066">
        <f>R16*E10</f>
        <v>0</v>
      </c>
      <c r="T16" s="1066"/>
    </row>
    <row r="17" spans="1:20" s="339" customFormat="1" hidden="1">
      <c r="A17" s="1133"/>
      <c r="B17" s="1134"/>
      <c r="C17" s="1134"/>
      <c r="D17" s="1133"/>
      <c r="E17" s="1135"/>
      <c r="F17" s="1136"/>
      <c r="G17" s="1136"/>
      <c r="H17" s="1136"/>
      <c r="I17" s="1136"/>
      <c r="J17" s="1137"/>
      <c r="K17" s="1137"/>
      <c r="L17" s="1137"/>
      <c r="M17" s="1137"/>
      <c r="N17" s="1137"/>
      <c r="O17" s="1138"/>
      <c r="P17" s="1136"/>
      <c r="Q17" s="1139"/>
      <c r="R17" s="1135"/>
      <c r="S17" s="1066">
        <f>R17*E10</f>
        <v>0</v>
      </c>
      <c r="T17" s="1066"/>
    </row>
    <row r="18" spans="1:20" s="339" customFormat="1" hidden="1">
      <c r="A18" s="1140"/>
      <c r="B18" s="1141"/>
      <c r="C18" s="1141"/>
      <c r="D18" s="1140"/>
      <c r="E18" s="1142"/>
      <c r="F18" s="1143"/>
      <c r="G18" s="1143"/>
      <c r="H18" s="1143"/>
      <c r="I18" s="1143"/>
      <c r="J18" s="1144"/>
      <c r="K18" s="1144"/>
      <c r="L18" s="1144"/>
      <c r="M18" s="1144"/>
      <c r="N18" s="1144"/>
      <c r="O18" s="1145"/>
      <c r="P18" s="1143"/>
      <c r="Q18" s="1146"/>
      <c r="R18" s="1142"/>
      <c r="S18" s="1147">
        <f>R18*E10</f>
        <v>0</v>
      </c>
      <c r="T18" s="1147"/>
    </row>
    <row r="19" spans="1:20" s="339" customFormat="1" ht="48.75" customHeight="1">
      <c r="A19" s="1121">
        <f>A10+1</f>
        <v>2</v>
      </c>
      <c r="B19" s="1121" t="s">
        <v>574</v>
      </c>
      <c r="C19" s="1122" t="s">
        <v>48</v>
      </c>
      <c r="D19" s="1121" t="s">
        <v>575</v>
      </c>
      <c r="E19" s="1123">
        <v>1</v>
      </c>
      <c r="F19" s="1124">
        <v>40.5</v>
      </c>
      <c r="G19" s="1125">
        <f>F19*E19</f>
        <v>40.5</v>
      </c>
      <c r="H19" s="1126">
        <f>F19*$H$9</f>
        <v>58.771793760831891</v>
      </c>
      <c r="I19" s="1124">
        <v>3.94</v>
      </c>
      <c r="J19" s="1126">
        <f>I19*E19</f>
        <v>3.94</v>
      </c>
      <c r="K19" s="1126">
        <f>$K$9*I19</f>
        <v>12.0170788</v>
      </c>
      <c r="L19" s="1186">
        <f>(R19*T19+R20*T20+R21*T21+R22*T22+R23*T23+R24*T24+R25*T25+R26*T26+R27*T27)*L$9</f>
        <v>0</v>
      </c>
      <c r="M19" s="1127">
        <f>H19+K19+L19</f>
        <v>70.788872560831891</v>
      </c>
      <c r="N19" s="1128">
        <f>M19*E19</f>
        <v>70.788872560831891</v>
      </c>
      <c r="O19" s="1129">
        <f>E19*L19</f>
        <v>0</v>
      </c>
      <c r="P19" s="1130"/>
      <c r="Q19" s="1131"/>
      <c r="R19" s="1123"/>
      <c r="S19" s="1132">
        <f>R19*E19</f>
        <v>0</v>
      </c>
      <c r="T19" s="1132"/>
    </row>
    <row r="20" spans="1:20" s="339" customFormat="1" hidden="1">
      <c r="A20" s="1133"/>
      <c r="B20" s="1134"/>
      <c r="C20" s="1134"/>
      <c r="D20" s="1133"/>
      <c r="E20" s="1135"/>
      <c r="F20" s="1136"/>
      <c r="G20" s="1136"/>
      <c r="H20" s="1136"/>
      <c r="I20" s="1136"/>
      <c r="J20" s="1137"/>
      <c r="K20" s="1137"/>
      <c r="L20" s="1137"/>
      <c r="M20" s="1137"/>
      <c r="N20" s="1137"/>
      <c r="O20" s="1138"/>
      <c r="P20" s="1136"/>
      <c r="Q20" s="1139"/>
      <c r="R20" s="1135"/>
      <c r="S20" s="1066">
        <f>R20*E19</f>
        <v>0</v>
      </c>
      <c r="T20" s="1066"/>
    </row>
    <row r="21" spans="1:20" s="339" customFormat="1" hidden="1">
      <c r="A21" s="1133"/>
      <c r="B21" s="1134"/>
      <c r="C21" s="1134"/>
      <c r="D21" s="1133"/>
      <c r="E21" s="1135"/>
      <c r="F21" s="1136"/>
      <c r="G21" s="1136"/>
      <c r="H21" s="1136"/>
      <c r="I21" s="1136"/>
      <c r="J21" s="1137"/>
      <c r="K21" s="1137"/>
      <c r="L21" s="1137"/>
      <c r="M21" s="1137"/>
      <c r="N21" s="1137"/>
      <c r="O21" s="1138"/>
      <c r="P21" s="1136"/>
      <c r="Q21" s="1139"/>
      <c r="R21" s="1135"/>
      <c r="S21" s="1066">
        <f>R21*E19</f>
        <v>0</v>
      </c>
      <c r="T21" s="1066"/>
    </row>
    <row r="22" spans="1:20" s="339" customFormat="1" hidden="1">
      <c r="A22" s="1133"/>
      <c r="B22" s="1134"/>
      <c r="C22" s="1134"/>
      <c r="D22" s="1133"/>
      <c r="E22" s="1135"/>
      <c r="F22" s="1136"/>
      <c r="G22" s="1136"/>
      <c r="H22" s="1136"/>
      <c r="I22" s="1136"/>
      <c r="J22" s="1137"/>
      <c r="K22" s="1137"/>
      <c r="L22" s="1137"/>
      <c r="M22" s="1137"/>
      <c r="N22" s="1137"/>
      <c r="O22" s="1138"/>
      <c r="P22" s="1136"/>
      <c r="Q22" s="1139"/>
      <c r="R22" s="1135"/>
      <c r="S22" s="1066">
        <f>R22*E19</f>
        <v>0</v>
      </c>
      <c r="T22" s="1066"/>
    </row>
    <row r="23" spans="1:20" s="339" customFormat="1" hidden="1">
      <c r="A23" s="1133"/>
      <c r="B23" s="1134"/>
      <c r="C23" s="1134"/>
      <c r="D23" s="1133"/>
      <c r="E23" s="1135"/>
      <c r="F23" s="1136"/>
      <c r="G23" s="1136"/>
      <c r="H23" s="1136"/>
      <c r="I23" s="1136"/>
      <c r="J23" s="1137"/>
      <c r="K23" s="1137"/>
      <c r="L23" s="1137"/>
      <c r="M23" s="1137"/>
      <c r="N23" s="1137"/>
      <c r="O23" s="1138"/>
      <c r="P23" s="1136"/>
      <c r="Q23" s="1139"/>
      <c r="R23" s="1135"/>
      <c r="S23" s="1066">
        <f>R23*E19</f>
        <v>0</v>
      </c>
      <c r="T23" s="1066"/>
    </row>
    <row r="24" spans="1:20" s="339" customFormat="1" hidden="1">
      <c r="A24" s="1133"/>
      <c r="B24" s="1134"/>
      <c r="C24" s="1134"/>
      <c r="D24" s="1133"/>
      <c r="E24" s="1135"/>
      <c r="F24" s="1136"/>
      <c r="G24" s="1136"/>
      <c r="H24" s="1136"/>
      <c r="I24" s="1136"/>
      <c r="J24" s="1137"/>
      <c r="K24" s="1137"/>
      <c r="L24" s="1137"/>
      <c r="M24" s="1137"/>
      <c r="N24" s="1137"/>
      <c r="O24" s="1138"/>
      <c r="P24" s="1136"/>
      <c r="Q24" s="1139"/>
      <c r="R24" s="1135"/>
      <c r="S24" s="1066">
        <f>R24*E19</f>
        <v>0</v>
      </c>
      <c r="T24" s="1066"/>
    </row>
    <row r="25" spans="1:20" s="339" customFormat="1" hidden="1">
      <c r="A25" s="1133"/>
      <c r="B25" s="1134"/>
      <c r="C25" s="1134"/>
      <c r="D25" s="1133"/>
      <c r="E25" s="1135"/>
      <c r="F25" s="1136"/>
      <c r="G25" s="1136"/>
      <c r="H25" s="1136"/>
      <c r="I25" s="1136"/>
      <c r="J25" s="1137"/>
      <c r="K25" s="1137"/>
      <c r="L25" s="1137"/>
      <c r="M25" s="1137"/>
      <c r="N25" s="1137"/>
      <c r="O25" s="1138"/>
      <c r="P25" s="1136"/>
      <c r="Q25" s="1139"/>
      <c r="R25" s="1135"/>
      <c r="S25" s="1066">
        <f>R25*E19</f>
        <v>0</v>
      </c>
      <c r="T25" s="1066"/>
    </row>
    <row r="26" spans="1:20" s="339" customFormat="1" hidden="1">
      <c r="A26" s="1133"/>
      <c r="B26" s="1134"/>
      <c r="C26" s="1134"/>
      <c r="D26" s="1133"/>
      <c r="E26" s="1135"/>
      <c r="F26" s="1136"/>
      <c r="G26" s="1136"/>
      <c r="H26" s="1136"/>
      <c r="I26" s="1136"/>
      <c r="J26" s="1137"/>
      <c r="K26" s="1137"/>
      <c r="L26" s="1137"/>
      <c r="M26" s="1137"/>
      <c r="N26" s="1137"/>
      <c r="O26" s="1138"/>
      <c r="P26" s="1136"/>
      <c r="Q26" s="1139"/>
      <c r="R26" s="1135"/>
      <c r="S26" s="1066">
        <f>R26*E19</f>
        <v>0</v>
      </c>
      <c r="T26" s="1066"/>
    </row>
    <row r="27" spans="1:20" s="339" customFormat="1" hidden="1">
      <c r="A27" s="1140"/>
      <c r="B27" s="1141"/>
      <c r="C27" s="1141"/>
      <c r="D27" s="1140"/>
      <c r="E27" s="1142"/>
      <c r="F27" s="1143"/>
      <c r="G27" s="1143"/>
      <c r="H27" s="1143"/>
      <c r="I27" s="1143"/>
      <c r="J27" s="1144"/>
      <c r="K27" s="1144"/>
      <c r="L27" s="1144"/>
      <c r="M27" s="1144"/>
      <c r="N27" s="1144"/>
      <c r="O27" s="1145"/>
      <c r="P27" s="1143"/>
      <c r="Q27" s="1146"/>
      <c r="R27" s="1142"/>
      <c r="S27" s="1147">
        <f>R27*E19</f>
        <v>0</v>
      </c>
      <c r="T27" s="1147"/>
    </row>
    <row r="28" spans="1:20" s="339" customFormat="1" ht="49.5" customHeight="1">
      <c r="A28" s="1121">
        <f>A19+1</f>
        <v>3</v>
      </c>
      <c r="B28" s="1121" t="s">
        <v>574</v>
      </c>
      <c r="C28" s="1122" t="s">
        <v>49</v>
      </c>
      <c r="D28" s="1121" t="s">
        <v>575</v>
      </c>
      <c r="E28" s="1123">
        <v>1</v>
      </c>
      <c r="F28" s="1124">
        <v>40.5</v>
      </c>
      <c r="G28" s="1125">
        <f>F28*E28</f>
        <v>40.5</v>
      </c>
      <c r="H28" s="1126">
        <f>F28*$H$9</f>
        <v>58.771793760831891</v>
      </c>
      <c r="I28" s="1124">
        <v>3.94</v>
      </c>
      <c r="J28" s="1126">
        <f>I28*E28</f>
        <v>3.94</v>
      </c>
      <c r="K28" s="1126">
        <f>$K$9*I28</f>
        <v>12.0170788</v>
      </c>
      <c r="L28" s="1186">
        <f>(R28*T28+R29*T29+R30*T30+R31*T31+R32*T32+R33*T33+R34*T34+R35*T35+R36*T36)*L$9</f>
        <v>0</v>
      </c>
      <c r="M28" s="1127">
        <f>H28+K28+L28</f>
        <v>70.788872560831891</v>
      </c>
      <c r="N28" s="1128">
        <f>M28*E28</f>
        <v>70.788872560831891</v>
      </c>
      <c r="O28" s="1129">
        <f>E28*L28</f>
        <v>0</v>
      </c>
      <c r="P28" s="1130"/>
      <c r="Q28" s="1131"/>
      <c r="R28" s="1123"/>
      <c r="S28" s="1132">
        <f>R28*E28</f>
        <v>0</v>
      </c>
      <c r="T28" s="1132"/>
    </row>
    <row r="29" spans="1:20" s="339" customFormat="1" ht="12" hidden="1" customHeight="1">
      <c r="A29" s="1133"/>
      <c r="B29" s="1134"/>
      <c r="C29" s="1134" t="s">
        <v>769</v>
      </c>
      <c r="D29" s="1133"/>
      <c r="E29" s="1135"/>
      <c r="F29" s="1136"/>
      <c r="G29" s="1136"/>
      <c r="H29" s="1136"/>
      <c r="I29" s="1136"/>
      <c r="J29" s="1137"/>
      <c r="K29" s="1137"/>
      <c r="L29" s="1137"/>
      <c r="M29" s="1137"/>
      <c r="N29" s="1137"/>
      <c r="O29" s="1138"/>
      <c r="P29" s="1136"/>
      <c r="Q29" s="1139"/>
      <c r="R29" s="1135"/>
      <c r="S29" s="1066">
        <f>R29*E28</f>
        <v>0</v>
      </c>
      <c r="T29" s="1066"/>
    </row>
    <row r="30" spans="1:20" s="339" customFormat="1" ht="12" hidden="1" customHeight="1">
      <c r="A30" s="1133"/>
      <c r="B30" s="1134"/>
      <c r="C30" s="1134" t="s">
        <v>770</v>
      </c>
      <c r="D30" s="1133"/>
      <c r="E30" s="1135"/>
      <c r="F30" s="1136"/>
      <c r="G30" s="1136"/>
      <c r="H30" s="1136"/>
      <c r="I30" s="1136"/>
      <c r="J30" s="1137"/>
      <c r="K30" s="1137"/>
      <c r="L30" s="1137"/>
      <c r="M30" s="1137"/>
      <c r="N30" s="1137"/>
      <c r="O30" s="1138"/>
      <c r="P30" s="1136"/>
      <c r="Q30" s="1139"/>
      <c r="R30" s="1135"/>
      <c r="S30" s="1066">
        <f>R30*E28</f>
        <v>0</v>
      </c>
      <c r="T30" s="1066"/>
    </row>
    <row r="31" spans="1:20" s="339" customFormat="1" hidden="1">
      <c r="A31" s="1133"/>
      <c r="B31" s="1134"/>
      <c r="C31" s="1134"/>
      <c r="D31" s="1133"/>
      <c r="E31" s="1135"/>
      <c r="F31" s="1136"/>
      <c r="G31" s="1136"/>
      <c r="H31" s="1136"/>
      <c r="I31" s="1136"/>
      <c r="J31" s="1137"/>
      <c r="K31" s="1137"/>
      <c r="L31" s="1137"/>
      <c r="M31" s="1137"/>
      <c r="N31" s="1137"/>
      <c r="O31" s="1138"/>
      <c r="P31" s="1136"/>
      <c r="Q31" s="1139"/>
      <c r="R31" s="1135"/>
      <c r="S31" s="1066">
        <f>R31*E28</f>
        <v>0</v>
      </c>
      <c r="T31" s="1066"/>
    </row>
    <row r="32" spans="1:20" s="339" customFormat="1" hidden="1">
      <c r="A32" s="1133"/>
      <c r="B32" s="1134"/>
      <c r="C32" s="1134"/>
      <c r="D32" s="1133"/>
      <c r="E32" s="1135"/>
      <c r="F32" s="1136"/>
      <c r="G32" s="1136"/>
      <c r="H32" s="1136"/>
      <c r="I32" s="1136"/>
      <c r="J32" s="1137"/>
      <c r="K32" s="1137"/>
      <c r="L32" s="1137"/>
      <c r="M32" s="1137"/>
      <c r="N32" s="1137"/>
      <c r="O32" s="1138"/>
      <c r="P32" s="1136"/>
      <c r="Q32" s="1139"/>
      <c r="R32" s="1135"/>
      <c r="S32" s="1066">
        <f>R32*E28</f>
        <v>0</v>
      </c>
      <c r="T32" s="1066"/>
    </row>
    <row r="33" spans="1:20" s="339" customFormat="1" hidden="1">
      <c r="A33" s="1133"/>
      <c r="B33" s="1134"/>
      <c r="C33" s="1134"/>
      <c r="D33" s="1133"/>
      <c r="E33" s="1135"/>
      <c r="F33" s="1136"/>
      <c r="G33" s="1136"/>
      <c r="H33" s="1136"/>
      <c r="I33" s="1136"/>
      <c r="J33" s="1137"/>
      <c r="K33" s="1137"/>
      <c r="L33" s="1137"/>
      <c r="M33" s="1137"/>
      <c r="N33" s="1137"/>
      <c r="O33" s="1138"/>
      <c r="P33" s="1136"/>
      <c r="Q33" s="1139"/>
      <c r="R33" s="1135"/>
      <c r="S33" s="1066">
        <f>R33*E28</f>
        <v>0</v>
      </c>
      <c r="T33" s="1066"/>
    </row>
    <row r="34" spans="1:20" s="339" customFormat="1" hidden="1">
      <c r="A34" s="1133"/>
      <c r="B34" s="1134"/>
      <c r="C34" s="1134"/>
      <c r="D34" s="1133"/>
      <c r="E34" s="1135"/>
      <c r="F34" s="1136"/>
      <c r="G34" s="1136"/>
      <c r="H34" s="1136"/>
      <c r="I34" s="1136"/>
      <c r="J34" s="1137"/>
      <c r="K34" s="1137"/>
      <c r="L34" s="1137"/>
      <c r="M34" s="1137"/>
      <c r="N34" s="1137"/>
      <c r="O34" s="1138"/>
      <c r="P34" s="1136"/>
      <c r="Q34" s="1139"/>
      <c r="R34" s="1135"/>
      <c r="S34" s="1066">
        <f>R34*E28</f>
        <v>0</v>
      </c>
      <c r="T34" s="1066"/>
    </row>
    <row r="35" spans="1:20" s="339" customFormat="1" hidden="1">
      <c r="A35" s="1133"/>
      <c r="B35" s="1134"/>
      <c r="C35" s="1134"/>
      <c r="D35" s="1133"/>
      <c r="E35" s="1135"/>
      <c r="F35" s="1136"/>
      <c r="G35" s="1136"/>
      <c r="H35" s="1136"/>
      <c r="I35" s="1136"/>
      <c r="J35" s="1137"/>
      <c r="K35" s="1137"/>
      <c r="L35" s="1137"/>
      <c r="M35" s="1137"/>
      <c r="N35" s="1137"/>
      <c r="O35" s="1138"/>
      <c r="P35" s="1136"/>
      <c r="Q35" s="1139"/>
      <c r="R35" s="1135"/>
      <c r="S35" s="1066">
        <f>R35*E28</f>
        <v>0</v>
      </c>
      <c r="T35" s="1066"/>
    </row>
    <row r="36" spans="1:20" s="339" customFormat="1" hidden="1">
      <c r="A36" s="1140"/>
      <c r="B36" s="1141"/>
      <c r="C36" s="1141"/>
      <c r="D36" s="1140"/>
      <c r="E36" s="1142"/>
      <c r="F36" s="1143"/>
      <c r="G36" s="1143"/>
      <c r="H36" s="1143"/>
      <c r="I36" s="1143"/>
      <c r="J36" s="1144"/>
      <c r="K36" s="1144"/>
      <c r="L36" s="1144"/>
      <c r="M36" s="1144"/>
      <c r="N36" s="1144"/>
      <c r="O36" s="1145"/>
      <c r="P36" s="1143"/>
      <c r="Q36" s="1146"/>
      <c r="R36" s="1142"/>
      <c r="S36" s="1147">
        <f>R36*E28</f>
        <v>0</v>
      </c>
      <c r="T36" s="1147"/>
    </row>
    <row r="37" spans="1:20" s="339" customFormat="1" ht="51" customHeight="1">
      <c r="A37" s="1121">
        <f>A28+1</f>
        <v>4</v>
      </c>
      <c r="B37" s="1121" t="s">
        <v>574</v>
      </c>
      <c r="C37" s="1122" t="s">
        <v>50</v>
      </c>
      <c r="D37" s="1121" t="s">
        <v>575</v>
      </c>
      <c r="E37" s="1123">
        <v>1</v>
      </c>
      <c r="F37" s="1124">
        <v>40.5</v>
      </c>
      <c r="G37" s="1125">
        <f>F37*E37</f>
        <v>40.5</v>
      </c>
      <c r="H37" s="1126">
        <f>F37*$H$9</f>
        <v>58.771793760831891</v>
      </c>
      <c r="I37" s="1124">
        <v>3.94</v>
      </c>
      <c r="J37" s="1126">
        <f>I37*E37</f>
        <v>3.94</v>
      </c>
      <c r="K37" s="1126">
        <f>$K$9*I37</f>
        <v>12.0170788</v>
      </c>
      <c r="L37" s="1186">
        <f>(R37*T37+R38*T38+R39*T39+R40*T40+R41*T41+R42*T42+R43*T43+R44*T44+R45*T45)*L$9</f>
        <v>0</v>
      </c>
      <c r="M37" s="1127">
        <f>H37+K37+L37</f>
        <v>70.788872560831891</v>
      </c>
      <c r="N37" s="1128">
        <f>M37*E37</f>
        <v>70.788872560831891</v>
      </c>
      <c r="O37" s="1129">
        <f>E37*L37</f>
        <v>0</v>
      </c>
      <c r="P37" s="1130"/>
      <c r="Q37" s="1131"/>
      <c r="R37" s="1123"/>
      <c r="S37" s="1132">
        <f>R37*E37</f>
        <v>0</v>
      </c>
      <c r="T37" s="1132"/>
    </row>
    <row r="38" spans="1:20" s="339" customFormat="1" hidden="1">
      <c r="A38" s="1133"/>
      <c r="B38" s="1134"/>
      <c r="C38" s="1134"/>
      <c r="D38" s="1133"/>
      <c r="E38" s="1135"/>
      <c r="F38" s="1136"/>
      <c r="G38" s="1136"/>
      <c r="H38" s="1136"/>
      <c r="I38" s="1136"/>
      <c r="J38" s="1137"/>
      <c r="K38" s="1137"/>
      <c r="L38" s="1137"/>
      <c r="M38" s="1137"/>
      <c r="N38" s="1137"/>
      <c r="O38" s="1138"/>
      <c r="P38" s="1136"/>
      <c r="Q38" s="1139"/>
      <c r="R38" s="1135"/>
      <c r="S38" s="1066">
        <f>R38*E37</f>
        <v>0</v>
      </c>
      <c r="T38" s="1066"/>
    </row>
    <row r="39" spans="1:20" s="339" customFormat="1" hidden="1">
      <c r="A39" s="1133"/>
      <c r="B39" s="1134"/>
      <c r="C39" s="1134"/>
      <c r="D39" s="1133"/>
      <c r="E39" s="1135"/>
      <c r="F39" s="1136"/>
      <c r="G39" s="1136"/>
      <c r="H39" s="1136"/>
      <c r="I39" s="1136"/>
      <c r="J39" s="1137"/>
      <c r="K39" s="1137"/>
      <c r="L39" s="1137"/>
      <c r="M39" s="1137"/>
      <c r="N39" s="1137"/>
      <c r="O39" s="1138"/>
      <c r="P39" s="1136"/>
      <c r="Q39" s="1139"/>
      <c r="R39" s="1135"/>
      <c r="S39" s="1066">
        <f>R39*E37</f>
        <v>0</v>
      </c>
      <c r="T39" s="1066"/>
    </row>
    <row r="40" spans="1:20" s="339" customFormat="1" hidden="1">
      <c r="A40" s="1133"/>
      <c r="B40" s="1134"/>
      <c r="C40" s="1134"/>
      <c r="D40" s="1133"/>
      <c r="E40" s="1135"/>
      <c r="F40" s="1136"/>
      <c r="G40" s="1136"/>
      <c r="H40" s="1136"/>
      <c r="I40" s="1136"/>
      <c r="J40" s="1137"/>
      <c r="K40" s="1137"/>
      <c r="L40" s="1137"/>
      <c r="M40" s="1137"/>
      <c r="N40" s="1137"/>
      <c r="O40" s="1138"/>
      <c r="P40" s="1136"/>
      <c r="Q40" s="1139"/>
      <c r="R40" s="1135"/>
      <c r="S40" s="1066">
        <f>R40*E37</f>
        <v>0</v>
      </c>
      <c r="T40" s="1066"/>
    </row>
    <row r="41" spans="1:20" s="339" customFormat="1" hidden="1">
      <c r="A41" s="1133"/>
      <c r="B41" s="1134"/>
      <c r="C41" s="1134"/>
      <c r="D41" s="1133"/>
      <c r="E41" s="1135"/>
      <c r="F41" s="1136"/>
      <c r="G41" s="1136"/>
      <c r="H41" s="1136"/>
      <c r="I41" s="1136"/>
      <c r="J41" s="1137"/>
      <c r="K41" s="1137"/>
      <c r="L41" s="1137"/>
      <c r="M41" s="1137"/>
      <c r="N41" s="1137"/>
      <c r="O41" s="1138"/>
      <c r="P41" s="1136"/>
      <c r="Q41" s="1139"/>
      <c r="R41" s="1135"/>
      <c r="S41" s="1066">
        <f>R41*E37</f>
        <v>0</v>
      </c>
      <c r="T41" s="1066"/>
    </row>
    <row r="42" spans="1:20" s="339" customFormat="1" hidden="1">
      <c r="A42" s="1133"/>
      <c r="B42" s="1134"/>
      <c r="C42" s="1134"/>
      <c r="D42" s="1133"/>
      <c r="E42" s="1135"/>
      <c r="F42" s="1136"/>
      <c r="G42" s="1136"/>
      <c r="H42" s="1136"/>
      <c r="I42" s="1136"/>
      <c r="J42" s="1137"/>
      <c r="K42" s="1137"/>
      <c r="L42" s="1137"/>
      <c r="M42" s="1137"/>
      <c r="N42" s="1137"/>
      <c r="O42" s="1138"/>
      <c r="P42" s="1136"/>
      <c r="Q42" s="1139"/>
      <c r="R42" s="1135"/>
      <c r="S42" s="1066">
        <f>R42*E37</f>
        <v>0</v>
      </c>
      <c r="T42" s="1066"/>
    </row>
    <row r="43" spans="1:20" s="339" customFormat="1" hidden="1">
      <c r="A43" s="1133"/>
      <c r="B43" s="1134"/>
      <c r="C43" s="1134"/>
      <c r="D43" s="1133"/>
      <c r="E43" s="1135"/>
      <c r="F43" s="1136"/>
      <c r="G43" s="1136"/>
      <c r="H43" s="1136"/>
      <c r="I43" s="1136"/>
      <c r="J43" s="1137"/>
      <c r="K43" s="1137"/>
      <c r="L43" s="1137"/>
      <c r="M43" s="1137"/>
      <c r="N43" s="1137"/>
      <c r="O43" s="1138"/>
      <c r="P43" s="1136"/>
      <c r="Q43" s="1139"/>
      <c r="R43" s="1135"/>
      <c r="S43" s="1066">
        <f>R43*E37</f>
        <v>0</v>
      </c>
      <c r="T43" s="1066"/>
    </row>
    <row r="44" spans="1:20" s="339" customFormat="1" hidden="1">
      <c r="A44" s="1133"/>
      <c r="B44" s="1134"/>
      <c r="C44" s="1134"/>
      <c r="D44" s="1133"/>
      <c r="E44" s="1135"/>
      <c r="F44" s="1136"/>
      <c r="G44" s="1136"/>
      <c r="H44" s="1136"/>
      <c r="I44" s="1136"/>
      <c r="J44" s="1137"/>
      <c r="K44" s="1137"/>
      <c r="L44" s="1137"/>
      <c r="M44" s="1137"/>
      <c r="N44" s="1137"/>
      <c r="O44" s="1138"/>
      <c r="P44" s="1136"/>
      <c r="Q44" s="1139"/>
      <c r="R44" s="1135"/>
      <c r="S44" s="1066">
        <f>R44*E37</f>
        <v>0</v>
      </c>
      <c r="T44" s="1066"/>
    </row>
    <row r="45" spans="1:20" s="339" customFormat="1" hidden="1">
      <c r="A45" s="1140"/>
      <c r="B45" s="1141"/>
      <c r="C45" s="1141"/>
      <c r="D45" s="1140"/>
      <c r="E45" s="1142"/>
      <c r="F45" s="1143"/>
      <c r="G45" s="1143"/>
      <c r="H45" s="1143"/>
      <c r="I45" s="1143"/>
      <c r="J45" s="1144"/>
      <c r="K45" s="1144"/>
      <c r="L45" s="1144"/>
      <c r="M45" s="1144"/>
      <c r="N45" s="1144"/>
      <c r="O45" s="1145"/>
      <c r="P45" s="1143"/>
      <c r="Q45" s="1146"/>
      <c r="R45" s="1142"/>
      <c r="S45" s="1147">
        <f>R45*E37</f>
        <v>0</v>
      </c>
      <c r="T45" s="1147"/>
    </row>
    <row r="46" spans="1:20" s="339" customFormat="1" ht="57" customHeight="1">
      <c r="A46" s="1121">
        <f>A37+1</f>
        <v>5</v>
      </c>
      <c r="B46" s="1121" t="s">
        <v>574</v>
      </c>
      <c r="C46" s="1122" t="s">
        <v>51</v>
      </c>
      <c r="D46" s="1121" t="s">
        <v>575</v>
      </c>
      <c r="E46" s="1123">
        <v>1</v>
      </c>
      <c r="F46" s="1124">
        <v>40.5</v>
      </c>
      <c r="G46" s="1125">
        <f>F46*E46</f>
        <v>40.5</v>
      </c>
      <c r="H46" s="1126">
        <f>F46*$H$9</f>
        <v>58.771793760831891</v>
      </c>
      <c r="I46" s="1124">
        <v>3.94</v>
      </c>
      <c r="J46" s="1126">
        <f>I46*E46</f>
        <v>3.94</v>
      </c>
      <c r="K46" s="1126">
        <f>$K$9*I46</f>
        <v>12.0170788</v>
      </c>
      <c r="L46" s="1186">
        <f>(R46*T46+R47*T47+R48*T48+R49*T49+R50*T50+R51*T51+R52*T52+R53*T53+R54*T54)*L$9</f>
        <v>0</v>
      </c>
      <c r="M46" s="1127">
        <f>H46+K46+L46</f>
        <v>70.788872560831891</v>
      </c>
      <c r="N46" s="1128">
        <f>M46*E46</f>
        <v>70.788872560831891</v>
      </c>
      <c r="O46" s="1129">
        <f>E46*L46</f>
        <v>0</v>
      </c>
      <c r="P46" s="1130"/>
      <c r="Q46" s="1131"/>
      <c r="R46" s="1123"/>
      <c r="S46" s="1132">
        <f>R46*E46</f>
        <v>0</v>
      </c>
      <c r="T46" s="1132"/>
    </row>
    <row r="47" spans="1:20" s="339" customFormat="1" hidden="1">
      <c r="A47" s="1133"/>
      <c r="B47" s="1134"/>
      <c r="C47" s="1134"/>
      <c r="D47" s="1133"/>
      <c r="E47" s="1135"/>
      <c r="F47" s="1136"/>
      <c r="G47" s="1136"/>
      <c r="H47" s="1136"/>
      <c r="I47" s="1136"/>
      <c r="J47" s="1137"/>
      <c r="K47" s="1137"/>
      <c r="L47" s="1137"/>
      <c r="M47" s="1137"/>
      <c r="N47" s="1137"/>
      <c r="O47" s="1138"/>
      <c r="P47" s="1136"/>
      <c r="Q47" s="1139"/>
      <c r="R47" s="1135"/>
      <c r="S47" s="1066">
        <f>R47*E46</f>
        <v>0</v>
      </c>
      <c r="T47" s="1066"/>
    </row>
    <row r="48" spans="1:20" s="339" customFormat="1" hidden="1">
      <c r="A48" s="1133"/>
      <c r="B48" s="1134"/>
      <c r="C48" s="1134"/>
      <c r="D48" s="1133"/>
      <c r="E48" s="1135"/>
      <c r="F48" s="1136"/>
      <c r="G48" s="1136"/>
      <c r="H48" s="1136"/>
      <c r="I48" s="1136"/>
      <c r="J48" s="1137"/>
      <c r="K48" s="1137"/>
      <c r="L48" s="1137"/>
      <c r="M48" s="1137"/>
      <c r="N48" s="1137"/>
      <c r="O48" s="1138"/>
      <c r="P48" s="1136"/>
      <c r="Q48" s="1139"/>
      <c r="R48" s="1135"/>
      <c r="S48" s="1066">
        <f>R48*E46</f>
        <v>0</v>
      </c>
      <c r="T48" s="1066"/>
    </row>
    <row r="49" spans="1:20" s="339" customFormat="1" hidden="1">
      <c r="A49" s="1133"/>
      <c r="B49" s="1134"/>
      <c r="C49" s="1134"/>
      <c r="D49" s="1133"/>
      <c r="E49" s="1135"/>
      <c r="F49" s="1136"/>
      <c r="G49" s="1136"/>
      <c r="H49" s="1136"/>
      <c r="I49" s="1136"/>
      <c r="J49" s="1137"/>
      <c r="K49" s="1137"/>
      <c r="L49" s="1137"/>
      <c r="M49" s="1137"/>
      <c r="N49" s="1137"/>
      <c r="O49" s="1138"/>
      <c r="P49" s="1136"/>
      <c r="Q49" s="1139"/>
      <c r="R49" s="1135"/>
      <c r="S49" s="1066">
        <f>R49*E46</f>
        <v>0</v>
      </c>
      <c r="T49" s="1066"/>
    </row>
    <row r="50" spans="1:20" s="339" customFormat="1" hidden="1">
      <c r="A50" s="1133"/>
      <c r="B50" s="1134"/>
      <c r="C50" s="1134"/>
      <c r="D50" s="1133"/>
      <c r="E50" s="1135"/>
      <c r="F50" s="1136"/>
      <c r="G50" s="1136"/>
      <c r="H50" s="1136"/>
      <c r="I50" s="1136"/>
      <c r="J50" s="1137"/>
      <c r="K50" s="1137"/>
      <c r="L50" s="1137"/>
      <c r="M50" s="1137"/>
      <c r="N50" s="1137"/>
      <c r="O50" s="1138"/>
      <c r="P50" s="1136"/>
      <c r="Q50" s="1139"/>
      <c r="R50" s="1135"/>
      <c r="S50" s="1066">
        <f>R50*E46</f>
        <v>0</v>
      </c>
      <c r="T50" s="1066"/>
    </row>
    <row r="51" spans="1:20" s="339" customFormat="1" hidden="1">
      <c r="A51" s="1133"/>
      <c r="B51" s="1134"/>
      <c r="C51" s="1134"/>
      <c r="D51" s="1133"/>
      <c r="E51" s="1135"/>
      <c r="F51" s="1136"/>
      <c r="G51" s="1136"/>
      <c r="H51" s="1136"/>
      <c r="I51" s="1136"/>
      <c r="J51" s="1137"/>
      <c r="K51" s="1137"/>
      <c r="L51" s="1137"/>
      <c r="M51" s="1137"/>
      <c r="N51" s="1137"/>
      <c r="O51" s="1138"/>
      <c r="P51" s="1136"/>
      <c r="Q51" s="1139"/>
      <c r="R51" s="1135"/>
      <c r="S51" s="1066">
        <f>R51*E46</f>
        <v>0</v>
      </c>
      <c r="T51" s="1066"/>
    </row>
    <row r="52" spans="1:20" s="339" customFormat="1" hidden="1">
      <c r="A52" s="1133"/>
      <c r="B52" s="1134"/>
      <c r="C52" s="1134"/>
      <c r="D52" s="1133"/>
      <c r="E52" s="1135"/>
      <c r="F52" s="1136"/>
      <c r="G52" s="1136"/>
      <c r="H52" s="1136"/>
      <c r="I52" s="1136"/>
      <c r="J52" s="1137"/>
      <c r="K52" s="1137"/>
      <c r="L52" s="1137"/>
      <c r="M52" s="1137"/>
      <c r="N52" s="1137"/>
      <c r="O52" s="1138"/>
      <c r="P52" s="1136"/>
      <c r="Q52" s="1139"/>
      <c r="R52" s="1135"/>
      <c r="S52" s="1066">
        <f>R52*E46</f>
        <v>0</v>
      </c>
      <c r="T52" s="1066"/>
    </row>
    <row r="53" spans="1:20" s="339" customFormat="1" hidden="1">
      <c r="A53" s="1133"/>
      <c r="B53" s="1134"/>
      <c r="C53" s="1134"/>
      <c r="D53" s="1133"/>
      <c r="E53" s="1135"/>
      <c r="F53" s="1136"/>
      <c r="G53" s="1136"/>
      <c r="H53" s="1136"/>
      <c r="I53" s="1136"/>
      <c r="J53" s="1137"/>
      <c r="K53" s="1137"/>
      <c r="L53" s="1137"/>
      <c r="M53" s="1137"/>
      <c r="N53" s="1137"/>
      <c r="O53" s="1138"/>
      <c r="P53" s="1136"/>
      <c r="Q53" s="1139"/>
      <c r="R53" s="1135"/>
      <c r="S53" s="1066">
        <f>R53*E46</f>
        <v>0</v>
      </c>
      <c r="T53" s="1066"/>
    </row>
    <row r="54" spans="1:20" s="339" customFormat="1" hidden="1">
      <c r="A54" s="1140"/>
      <c r="B54" s="1141"/>
      <c r="C54" s="1141"/>
      <c r="D54" s="1140"/>
      <c r="E54" s="1142"/>
      <c r="F54" s="1143"/>
      <c r="G54" s="1143"/>
      <c r="H54" s="1143"/>
      <c r="I54" s="1143"/>
      <c r="J54" s="1144"/>
      <c r="K54" s="1144"/>
      <c r="L54" s="1144"/>
      <c r="M54" s="1144"/>
      <c r="N54" s="1144"/>
      <c r="O54" s="1145"/>
      <c r="P54" s="1143"/>
      <c r="Q54" s="1146"/>
      <c r="R54" s="1142"/>
      <c r="S54" s="1147">
        <f>R54*E46</f>
        <v>0</v>
      </c>
      <c r="T54" s="1147"/>
    </row>
    <row r="55" spans="1:20" s="339" customFormat="1" ht="47.25" customHeight="1">
      <c r="A55" s="1121">
        <f>A46+1</f>
        <v>6</v>
      </c>
      <c r="B55" s="1121" t="s">
        <v>574</v>
      </c>
      <c r="C55" s="1122" t="s">
        <v>52</v>
      </c>
      <c r="D55" s="1121" t="s">
        <v>575</v>
      </c>
      <c r="E55" s="1123">
        <v>1</v>
      </c>
      <c r="F55" s="1124">
        <v>40.5</v>
      </c>
      <c r="G55" s="1125">
        <f>F55*E55</f>
        <v>40.5</v>
      </c>
      <c r="H55" s="1126">
        <f>F55*$H$9</f>
        <v>58.771793760831891</v>
      </c>
      <c r="I55" s="1124">
        <v>3.94</v>
      </c>
      <c r="J55" s="1126">
        <f>I55*E55</f>
        <v>3.94</v>
      </c>
      <c r="K55" s="1126">
        <f>$K$9*I55</f>
        <v>12.0170788</v>
      </c>
      <c r="L55" s="1186">
        <f>(R55*T55+R56*T56+R57*T57+R58*T58+R59*T59+R60*T60+R61*T61+R62*T62+R63*T63)*L$9</f>
        <v>0</v>
      </c>
      <c r="M55" s="1127">
        <f>H55+K55+L55</f>
        <v>70.788872560831891</v>
      </c>
      <c r="N55" s="1128">
        <f>M55*E55</f>
        <v>70.788872560831891</v>
      </c>
      <c r="O55" s="1129">
        <f>E55*L55</f>
        <v>0</v>
      </c>
      <c r="P55" s="1130"/>
      <c r="Q55" s="1131"/>
      <c r="R55" s="1123"/>
      <c r="S55" s="1132">
        <f>R55*E55</f>
        <v>0</v>
      </c>
      <c r="T55" s="1132"/>
    </row>
    <row r="56" spans="1:20" s="339" customFormat="1" ht="12" hidden="1" customHeight="1">
      <c r="A56" s="1133"/>
      <c r="B56" s="1134"/>
      <c r="C56" s="1134"/>
      <c r="D56" s="1133"/>
      <c r="E56" s="1135"/>
      <c r="F56" s="1136"/>
      <c r="G56" s="1136"/>
      <c r="H56" s="1136"/>
      <c r="I56" s="1136"/>
      <c r="J56" s="1137"/>
      <c r="K56" s="1137"/>
      <c r="L56" s="1137"/>
      <c r="M56" s="1137"/>
      <c r="N56" s="1137"/>
      <c r="O56" s="1138"/>
      <c r="P56" s="1136"/>
      <c r="Q56" s="1139"/>
      <c r="R56" s="1135"/>
      <c r="S56" s="1066">
        <f>R56*E55</f>
        <v>0</v>
      </c>
      <c r="T56" s="1066"/>
    </row>
    <row r="57" spans="1:20" s="339" customFormat="1" hidden="1">
      <c r="A57" s="1133"/>
      <c r="B57" s="1134"/>
      <c r="C57" s="1134"/>
      <c r="D57" s="1133"/>
      <c r="E57" s="1135"/>
      <c r="F57" s="1136"/>
      <c r="G57" s="1136"/>
      <c r="H57" s="1136"/>
      <c r="I57" s="1136"/>
      <c r="J57" s="1137"/>
      <c r="K57" s="1137"/>
      <c r="L57" s="1137"/>
      <c r="M57" s="1137"/>
      <c r="N57" s="1137"/>
      <c r="O57" s="1138"/>
      <c r="P57" s="1136"/>
      <c r="Q57" s="1139"/>
      <c r="R57" s="1135"/>
      <c r="S57" s="1066">
        <f>R57*E55</f>
        <v>0</v>
      </c>
      <c r="T57" s="1066"/>
    </row>
    <row r="58" spans="1:20" s="339" customFormat="1" hidden="1">
      <c r="A58" s="1133"/>
      <c r="B58" s="1134"/>
      <c r="C58" s="1134"/>
      <c r="D58" s="1133"/>
      <c r="E58" s="1135"/>
      <c r="F58" s="1136"/>
      <c r="G58" s="1136"/>
      <c r="H58" s="1136"/>
      <c r="I58" s="1136"/>
      <c r="J58" s="1137"/>
      <c r="K58" s="1137"/>
      <c r="L58" s="1137"/>
      <c r="M58" s="1137"/>
      <c r="N58" s="1137"/>
      <c r="O58" s="1138"/>
      <c r="P58" s="1136"/>
      <c r="Q58" s="1139"/>
      <c r="R58" s="1135"/>
      <c r="S58" s="1066">
        <f>R58*E55</f>
        <v>0</v>
      </c>
      <c r="T58" s="1066"/>
    </row>
    <row r="59" spans="1:20" s="339" customFormat="1" hidden="1">
      <c r="A59" s="1133"/>
      <c r="B59" s="1134"/>
      <c r="C59" s="1134"/>
      <c r="D59" s="1133"/>
      <c r="E59" s="1135"/>
      <c r="F59" s="1136"/>
      <c r="G59" s="1136"/>
      <c r="H59" s="1136"/>
      <c r="I59" s="1136"/>
      <c r="J59" s="1137"/>
      <c r="K59" s="1137"/>
      <c r="L59" s="1137"/>
      <c r="M59" s="1137"/>
      <c r="N59" s="1137"/>
      <c r="O59" s="1138"/>
      <c r="P59" s="1136"/>
      <c r="Q59" s="1139"/>
      <c r="R59" s="1135"/>
      <c r="S59" s="1066">
        <f>R59*E55</f>
        <v>0</v>
      </c>
      <c r="T59" s="1066"/>
    </row>
    <row r="60" spans="1:20" s="339" customFormat="1" hidden="1">
      <c r="A60" s="1133"/>
      <c r="B60" s="1134"/>
      <c r="C60" s="1134"/>
      <c r="D60" s="1133"/>
      <c r="E60" s="1135"/>
      <c r="F60" s="1136"/>
      <c r="G60" s="1136"/>
      <c r="H60" s="1136"/>
      <c r="I60" s="1136"/>
      <c r="J60" s="1137"/>
      <c r="K60" s="1137"/>
      <c r="L60" s="1137"/>
      <c r="M60" s="1137"/>
      <c r="N60" s="1137"/>
      <c r="O60" s="1138"/>
      <c r="P60" s="1136"/>
      <c r="Q60" s="1139"/>
      <c r="R60" s="1135"/>
      <c r="S60" s="1066">
        <f>R60*E55</f>
        <v>0</v>
      </c>
      <c r="T60" s="1066"/>
    </row>
    <row r="61" spans="1:20" s="339" customFormat="1" hidden="1">
      <c r="A61" s="1133"/>
      <c r="B61" s="1134"/>
      <c r="C61" s="1134"/>
      <c r="D61" s="1133"/>
      <c r="E61" s="1135"/>
      <c r="F61" s="1136"/>
      <c r="G61" s="1136"/>
      <c r="H61" s="1136"/>
      <c r="I61" s="1136"/>
      <c r="J61" s="1137"/>
      <c r="K61" s="1137"/>
      <c r="L61" s="1137"/>
      <c r="M61" s="1137"/>
      <c r="N61" s="1137"/>
      <c r="O61" s="1138"/>
      <c r="P61" s="1136"/>
      <c r="Q61" s="1139"/>
      <c r="R61" s="1135"/>
      <c r="S61" s="1066">
        <f>R61*E55</f>
        <v>0</v>
      </c>
      <c r="T61" s="1066"/>
    </row>
    <row r="62" spans="1:20" s="339" customFormat="1" hidden="1">
      <c r="A62" s="1133"/>
      <c r="B62" s="1134"/>
      <c r="C62" s="1134"/>
      <c r="D62" s="1133"/>
      <c r="E62" s="1135"/>
      <c r="F62" s="1136"/>
      <c r="G62" s="1136"/>
      <c r="H62" s="1136"/>
      <c r="I62" s="1136"/>
      <c r="J62" s="1137"/>
      <c r="K62" s="1137"/>
      <c r="L62" s="1137"/>
      <c r="M62" s="1137"/>
      <c r="N62" s="1137"/>
      <c r="O62" s="1138"/>
      <c r="P62" s="1136"/>
      <c r="Q62" s="1139"/>
      <c r="R62" s="1135"/>
      <c r="S62" s="1066">
        <f>R62*E55</f>
        <v>0</v>
      </c>
      <c r="T62" s="1066"/>
    </row>
    <row r="63" spans="1:20" s="339" customFormat="1" hidden="1">
      <c r="A63" s="1140"/>
      <c r="B63" s="1141"/>
      <c r="C63" s="1141"/>
      <c r="D63" s="1140"/>
      <c r="E63" s="1142"/>
      <c r="F63" s="1143"/>
      <c r="G63" s="1143"/>
      <c r="H63" s="1143"/>
      <c r="I63" s="1143"/>
      <c r="J63" s="1144"/>
      <c r="K63" s="1144"/>
      <c r="L63" s="1144"/>
      <c r="M63" s="1144"/>
      <c r="N63" s="1144"/>
      <c r="O63" s="1145"/>
      <c r="P63" s="1143"/>
      <c r="Q63" s="1146"/>
      <c r="R63" s="1142"/>
      <c r="S63" s="1147">
        <f>R63*E55</f>
        <v>0</v>
      </c>
      <c r="T63" s="1147"/>
    </row>
    <row r="64" spans="1:20" s="339" customFormat="1" ht="50.25" customHeight="1">
      <c r="A64" s="1121">
        <f>A55+1</f>
        <v>7</v>
      </c>
      <c r="B64" s="1121" t="s">
        <v>574</v>
      </c>
      <c r="C64" s="1122" t="s">
        <v>53</v>
      </c>
      <c r="D64" s="1121" t="s">
        <v>575</v>
      </c>
      <c r="E64" s="1123">
        <v>1</v>
      </c>
      <c r="F64" s="1124">
        <v>40.5</v>
      </c>
      <c r="G64" s="1125">
        <f>F64*E64</f>
        <v>40.5</v>
      </c>
      <c r="H64" s="1126">
        <f>F64*$H$9</f>
        <v>58.771793760831891</v>
      </c>
      <c r="I64" s="1124">
        <v>3.94</v>
      </c>
      <c r="J64" s="1126">
        <f>I64*E64</f>
        <v>3.94</v>
      </c>
      <c r="K64" s="1126">
        <f>$K$9*I64</f>
        <v>12.0170788</v>
      </c>
      <c r="L64" s="1186">
        <f>(R64*T64+R65*T65+R66*T66+R67*T67+R68*T68+R69*T69+R70*T70+R71*T71+R72*T72)*L$9</f>
        <v>0</v>
      </c>
      <c r="M64" s="1127">
        <f>H64+K64+L64</f>
        <v>70.788872560831891</v>
      </c>
      <c r="N64" s="1128">
        <f>M64*E64</f>
        <v>70.788872560831891</v>
      </c>
      <c r="O64" s="1129">
        <f>E64*L64</f>
        <v>0</v>
      </c>
      <c r="P64" s="1130"/>
      <c r="Q64" s="1131"/>
      <c r="R64" s="1123"/>
      <c r="S64" s="1132">
        <f>R64*E64</f>
        <v>0</v>
      </c>
      <c r="T64" s="1132"/>
    </row>
    <row r="65" spans="1:20" s="339" customFormat="1" hidden="1">
      <c r="A65" s="1133"/>
      <c r="B65" s="1134"/>
      <c r="C65" s="1134"/>
      <c r="D65" s="1133"/>
      <c r="E65" s="1135"/>
      <c r="F65" s="1136"/>
      <c r="G65" s="1136"/>
      <c r="H65" s="1136"/>
      <c r="I65" s="1136"/>
      <c r="J65" s="1137"/>
      <c r="K65" s="1137"/>
      <c r="L65" s="1137"/>
      <c r="M65" s="1137"/>
      <c r="N65" s="1137"/>
      <c r="O65" s="1138"/>
      <c r="P65" s="1136"/>
      <c r="Q65" s="1139"/>
      <c r="R65" s="1135"/>
      <c r="S65" s="1066">
        <f>R65*E64</f>
        <v>0</v>
      </c>
      <c r="T65" s="1066"/>
    </row>
    <row r="66" spans="1:20" s="339" customFormat="1" hidden="1">
      <c r="A66" s="1133"/>
      <c r="B66" s="1134"/>
      <c r="C66" s="1134"/>
      <c r="D66" s="1133"/>
      <c r="E66" s="1135"/>
      <c r="F66" s="1136"/>
      <c r="G66" s="1136"/>
      <c r="H66" s="1136"/>
      <c r="I66" s="1136"/>
      <c r="J66" s="1137"/>
      <c r="K66" s="1137"/>
      <c r="L66" s="1137"/>
      <c r="M66" s="1137"/>
      <c r="N66" s="1137"/>
      <c r="O66" s="1138"/>
      <c r="P66" s="1136"/>
      <c r="Q66" s="1139"/>
      <c r="R66" s="1135"/>
      <c r="S66" s="1066">
        <f>R66*E64</f>
        <v>0</v>
      </c>
      <c r="T66" s="1066"/>
    </row>
    <row r="67" spans="1:20" s="339" customFormat="1" hidden="1">
      <c r="A67" s="1133"/>
      <c r="B67" s="1134"/>
      <c r="C67" s="1134"/>
      <c r="D67" s="1133"/>
      <c r="E67" s="1135"/>
      <c r="F67" s="1136"/>
      <c r="G67" s="1136"/>
      <c r="H67" s="1136"/>
      <c r="I67" s="1136"/>
      <c r="J67" s="1137"/>
      <c r="K67" s="1137"/>
      <c r="L67" s="1137"/>
      <c r="M67" s="1137"/>
      <c r="N67" s="1137"/>
      <c r="O67" s="1138"/>
      <c r="P67" s="1136"/>
      <c r="Q67" s="1139"/>
      <c r="R67" s="1135"/>
      <c r="S67" s="1066">
        <f>R67*E64</f>
        <v>0</v>
      </c>
      <c r="T67" s="1066"/>
    </row>
    <row r="68" spans="1:20" s="339" customFormat="1" hidden="1">
      <c r="A68" s="1133"/>
      <c r="B68" s="1134"/>
      <c r="C68" s="1134"/>
      <c r="D68" s="1133"/>
      <c r="E68" s="1135"/>
      <c r="F68" s="1136"/>
      <c r="G68" s="1136"/>
      <c r="H68" s="1136"/>
      <c r="I68" s="1136"/>
      <c r="J68" s="1137"/>
      <c r="K68" s="1137"/>
      <c r="L68" s="1137"/>
      <c r="M68" s="1137"/>
      <c r="N68" s="1137"/>
      <c r="O68" s="1138"/>
      <c r="P68" s="1136"/>
      <c r="Q68" s="1139"/>
      <c r="R68" s="1135"/>
      <c r="S68" s="1066">
        <f>R68*E64</f>
        <v>0</v>
      </c>
      <c r="T68" s="1066"/>
    </row>
    <row r="69" spans="1:20" s="339" customFormat="1" hidden="1">
      <c r="A69" s="1133"/>
      <c r="B69" s="1134"/>
      <c r="C69" s="1134"/>
      <c r="D69" s="1133"/>
      <c r="E69" s="1135"/>
      <c r="F69" s="1136"/>
      <c r="G69" s="1136"/>
      <c r="H69" s="1136"/>
      <c r="I69" s="1136"/>
      <c r="J69" s="1137"/>
      <c r="K69" s="1137"/>
      <c r="L69" s="1137"/>
      <c r="M69" s="1137"/>
      <c r="N69" s="1137"/>
      <c r="O69" s="1138"/>
      <c r="P69" s="1136"/>
      <c r="Q69" s="1139"/>
      <c r="R69" s="1135"/>
      <c r="S69" s="1066">
        <f>R69*E64</f>
        <v>0</v>
      </c>
      <c r="T69" s="1066"/>
    </row>
    <row r="70" spans="1:20" s="339" customFormat="1" hidden="1">
      <c r="A70" s="1133"/>
      <c r="B70" s="1134"/>
      <c r="C70" s="1134"/>
      <c r="D70" s="1133"/>
      <c r="E70" s="1135"/>
      <c r="F70" s="1136"/>
      <c r="G70" s="1136"/>
      <c r="H70" s="1136"/>
      <c r="I70" s="1136"/>
      <c r="J70" s="1137"/>
      <c r="K70" s="1137"/>
      <c r="L70" s="1137"/>
      <c r="M70" s="1137"/>
      <c r="N70" s="1137"/>
      <c r="O70" s="1138"/>
      <c r="P70" s="1136"/>
      <c r="Q70" s="1139"/>
      <c r="R70" s="1135"/>
      <c r="S70" s="1066">
        <f>R70*E64</f>
        <v>0</v>
      </c>
      <c r="T70" s="1066"/>
    </row>
    <row r="71" spans="1:20" s="339" customFormat="1" hidden="1">
      <c r="A71" s="1133"/>
      <c r="B71" s="1134"/>
      <c r="C71" s="1134"/>
      <c r="D71" s="1133"/>
      <c r="E71" s="1135"/>
      <c r="F71" s="1136"/>
      <c r="G71" s="1136"/>
      <c r="H71" s="1136"/>
      <c r="I71" s="1136"/>
      <c r="J71" s="1137"/>
      <c r="K71" s="1137"/>
      <c r="L71" s="1137"/>
      <c r="M71" s="1137"/>
      <c r="N71" s="1137"/>
      <c r="O71" s="1138"/>
      <c r="P71" s="1136"/>
      <c r="Q71" s="1139"/>
      <c r="R71" s="1135"/>
      <c r="S71" s="1066">
        <f>R71*E64</f>
        <v>0</v>
      </c>
      <c r="T71" s="1066"/>
    </row>
    <row r="72" spans="1:20" s="339" customFormat="1" hidden="1">
      <c r="A72" s="1140"/>
      <c r="B72" s="1141"/>
      <c r="C72" s="1141"/>
      <c r="D72" s="1140"/>
      <c r="E72" s="1142"/>
      <c r="F72" s="1143"/>
      <c r="G72" s="1143"/>
      <c r="H72" s="1143"/>
      <c r="I72" s="1143"/>
      <c r="J72" s="1144"/>
      <c r="K72" s="1144"/>
      <c r="L72" s="1144"/>
      <c r="M72" s="1144"/>
      <c r="N72" s="1144"/>
      <c r="O72" s="1145"/>
      <c r="P72" s="1143"/>
      <c r="Q72" s="1146"/>
      <c r="R72" s="1142"/>
      <c r="S72" s="1147">
        <f>R72*E64</f>
        <v>0</v>
      </c>
      <c r="T72" s="1147"/>
    </row>
    <row r="73" spans="1:20" s="339" customFormat="1" ht="53.25" customHeight="1">
      <c r="A73" s="1121">
        <f>A64+1</f>
        <v>8</v>
      </c>
      <c r="B73" s="1121" t="s">
        <v>574</v>
      </c>
      <c r="C73" s="1122" t="s">
        <v>54</v>
      </c>
      <c r="D73" s="1121" t="s">
        <v>575</v>
      </c>
      <c r="E73" s="1123">
        <v>1</v>
      </c>
      <c r="F73" s="1124">
        <v>40.5</v>
      </c>
      <c r="G73" s="1125">
        <f>F73*E73</f>
        <v>40.5</v>
      </c>
      <c r="H73" s="1126">
        <f>F73*$H$9</f>
        <v>58.771793760831891</v>
      </c>
      <c r="I73" s="1124">
        <v>3.94</v>
      </c>
      <c r="J73" s="1126">
        <f>I73*E73</f>
        <v>3.94</v>
      </c>
      <c r="K73" s="1126">
        <f>$K$9*I73</f>
        <v>12.0170788</v>
      </c>
      <c r="L73" s="1186">
        <f>(R73*T73+R74*T74+R75*T75+R76*T76+R77*T77+R78*T78+R79*T79+R80*T80+R81*T81)*L$9</f>
        <v>0</v>
      </c>
      <c r="M73" s="1127">
        <f>H73+K73+L73</f>
        <v>70.788872560831891</v>
      </c>
      <c r="N73" s="1128">
        <f>M73*E73</f>
        <v>70.788872560831891</v>
      </c>
      <c r="O73" s="1129">
        <f>E73*L73</f>
        <v>0</v>
      </c>
      <c r="P73" s="1130"/>
      <c r="Q73" s="1131"/>
      <c r="R73" s="1123"/>
      <c r="S73" s="1132">
        <f>R73*E73</f>
        <v>0</v>
      </c>
      <c r="T73" s="1132"/>
    </row>
    <row r="74" spans="1:20" s="339" customFormat="1" hidden="1">
      <c r="A74" s="1133"/>
      <c r="B74" s="1134"/>
      <c r="C74" s="1134"/>
      <c r="D74" s="1133"/>
      <c r="E74" s="1135"/>
      <c r="F74" s="1136"/>
      <c r="G74" s="1136"/>
      <c r="H74" s="1136"/>
      <c r="I74" s="1136"/>
      <c r="J74" s="1137"/>
      <c r="K74" s="1137"/>
      <c r="L74" s="1137"/>
      <c r="M74" s="1137"/>
      <c r="N74" s="1137"/>
      <c r="O74" s="1138"/>
      <c r="P74" s="1136"/>
      <c r="Q74" s="1139"/>
      <c r="R74" s="1135"/>
      <c r="S74" s="1066">
        <f>R74*E73</f>
        <v>0</v>
      </c>
      <c r="T74" s="1066"/>
    </row>
    <row r="75" spans="1:20" s="339" customFormat="1" hidden="1">
      <c r="A75" s="1133"/>
      <c r="B75" s="1134"/>
      <c r="C75" s="1134"/>
      <c r="D75" s="1133"/>
      <c r="E75" s="1135"/>
      <c r="F75" s="1136"/>
      <c r="G75" s="1136"/>
      <c r="H75" s="1136"/>
      <c r="I75" s="1136"/>
      <c r="J75" s="1137"/>
      <c r="K75" s="1137"/>
      <c r="L75" s="1137"/>
      <c r="M75" s="1137"/>
      <c r="N75" s="1137"/>
      <c r="O75" s="1138"/>
      <c r="P75" s="1136"/>
      <c r="Q75" s="1139"/>
      <c r="R75" s="1135"/>
      <c r="S75" s="1066">
        <f>R75*E73</f>
        <v>0</v>
      </c>
      <c r="T75" s="1066"/>
    </row>
    <row r="76" spans="1:20" s="339" customFormat="1" hidden="1">
      <c r="A76" s="1133"/>
      <c r="B76" s="1134"/>
      <c r="C76" s="1134"/>
      <c r="D76" s="1133"/>
      <c r="E76" s="1135"/>
      <c r="F76" s="1136"/>
      <c r="G76" s="1136"/>
      <c r="H76" s="1136"/>
      <c r="I76" s="1136"/>
      <c r="J76" s="1137"/>
      <c r="K76" s="1137"/>
      <c r="L76" s="1137"/>
      <c r="M76" s="1137"/>
      <c r="N76" s="1137"/>
      <c r="O76" s="1138"/>
      <c r="P76" s="1136"/>
      <c r="Q76" s="1139"/>
      <c r="R76" s="1135"/>
      <c r="S76" s="1066">
        <f>R76*E73</f>
        <v>0</v>
      </c>
      <c r="T76" s="1066"/>
    </row>
    <row r="77" spans="1:20" s="339" customFormat="1" hidden="1">
      <c r="A77" s="1133"/>
      <c r="B77" s="1134"/>
      <c r="C77" s="1134"/>
      <c r="D77" s="1133"/>
      <c r="E77" s="1135"/>
      <c r="F77" s="1136"/>
      <c r="G77" s="1136"/>
      <c r="H77" s="1136"/>
      <c r="I77" s="1136"/>
      <c r="J77" s="1137"/>
      <c r="K77" s="1137"/>
      <c r="L77" s="1137"/>
      <c r="M77" s="1137"/>
      <c r="N77" s="1137"/>
      <c r="O77" s="1138"/>
      <c r="P77" s="1136"/>
      <c r="Q77" s="1139"/>
      <c r="R77" s="1135"/>
      <c r="S77" s="1066">
        <f>R77*E73</f>
        <v>0</v>
      </c>
      <c r="T77" s="1066"/>
    </row>
    <row r="78" spans="1:20" s="339" customFormat="1" hidden="1">
      <c r="A78" s="1133"/>
      <c r="B78" s="1134"/>
      <c r="C78" s="1134"/>
      <c r="D78" s="1133"/>
      <c r="E78" s="1135"/>
      <c r="F78" s="1136"/>
      <c r="G78" s="1136"/>
      <c r="H78" s="1136"/>
      <c r="I78" s="1136"/>
      <c r="J78" s="1137"/>
      <c r="K78" s="1137"/>
      <c r="L78" s="1137"/>
      <c r="M78" s="1137"/>
      <c r="N78" s="1137"/>
      <c r="O78" s="1138"/>
      <c r="P78" s="1136"/>
      <c r="Q78" s="1139"/>
      <c r="R78" s="1135"/>
      <c r="S78" s="1066">
        <f>R78*E73</f>
        <v>0</v>
      </c>
      <c r="T78" s="1066"/>
    </row>
    <row r="79" spans="1:20" s="339" customFormat="1" hidden="1">
      <c r="A79" s="1133"/>
      <c r="B79" s="1134"/>
      <c r="C79" s="1134"/>
      <c r="D79" s="1133"/>
      <c r="E79" s="1135"/>
      <c r="F79" s="1136"/>
      <c r="G79" s="1136"/>
      <c r="H79" s="1136"/>
      <c r="I79" s="1136"/>
      <c r="J79" s="1137"/>
      <c r="K79" s="1137"/>
      <c r="L79" s="1137"/>
      <c r="M79" s="1137"/>
      <c r="N79" s="1137"/>
      <c r="O79" s="1138"/>
      <c r="P79" s="1136"/>
      <c r="Q79" s="1139"/>
      <c r="R79" s="1135"/>
      <c r="S79" s="1066">
        <f>R79*E73</f>
        <v>0</v>
      </c>
      <c r="T79" s="1066"/>
    </row>
    <row r="80" spans="1:20" s="339" customFormat="1" hidden="1">
      <c r="A80" s="1133"/>
      <c r="B80" s="1134"/>
      <c r="C80" s="1134"/>
      <c r="D80" s="1133"/>
      <c r="E80" s="1135"/>
      <c r="F80" s="1136"/>
      <c r="G80" s="1136"/>
      <c r="H80" s="1136"/>
      <c r="I80" s="1136"/>
      <c r="J80" s="1137"/>
      <c r="K80" s="1137"/>
      <c r="L80" s="1137"/>
      <c r="M80" s="1137"/>
      <c r="N80" s="1137"/>
      <c r="O80" s="1138"/>
      <c r="P80" s="1136"/>
      <c r="Q80" s="1139"/>
      <c r="R80" s="1135"/>
      <c r="S80" s="1066">
        <f>R80*E73</f>
        <v>0</v>
      </c>
      <c r="T80" s="1066"/>
    </row>
    <row r="81" spans="1:20" s="339" customFormat="1" hidden="1">
      <c r="A81" s="1140"/>
      <c r="B81" s="1141"/>
      <c r="C81" s="1141"/>
      <c r="D81" s="1140"/>
      <c r="E81" s="1142"/>
      <c r="F81" s="1143"/>
      <c r="G81" s="1143"/>
      <c r="H81" s="1143"/>
      <c r="I81" s="1143"/>
      <c r="J81" s="1144"/>
      <c r="K81" s="1144"/>
      <c r="L81" s="1144"/>
      <c r="M81" s="1144"/>
      <c r="N81" s="1144"/>
      <c r="O81" s="1145"/>
      <c r="P81" s="1143"/>
      <c r="Q81" s="1146"/>
      <c r="R81" s="1142"/>
      <c r="S81" s="1147">
        <f>R81*E73</f>
        <v>0</v>
      </c>
      <c r="T81" s="1147"/>
    </row>
    <row r="82" spans="1:20" s="339" customFormat="1" ht="50.25" customHeight="1">
      <c r="A82" s="1121">
        <f>A73+1</f>
        <v>9</v>
      </c>
      <c r="B82" s="1121" t="s">
        <v>574</v>
      </c>
      <c r="C82" s="1122" t="s">
        <v>55</v>
      </c>
      <c r="D82" s="1121" t="s">
        <v>575</v>
      </c>
      <c r="E82" s="1123">
        <v>1</v>
      </c>
      <c r="F82" s="1124">
        <v>40.5</v>
      </c>
      <c r="G82" s="1125">
        <f>F82*E82</f>
        <v>40.5</v>
      </c>
      <c r="H82" s="1126">
        <f>F82*$H$9</f>
        <v>58.771793760831891</v>
      </c>
      <c r="I82" s="1124">
        <v>3.94</v>
      </c>
      <c r="J82" s="1126">
        <f>I82*E82</f>
        <v>3.94</v>
      </c>
      <c r="K82" s="1126">
        <f>$K$9*I82</f>
        <v>12.0170788</v>
      </c>
      <c r="L82" s="1186">
        <f>(R82*T82+R83*T83+R84*T84+R85*T85+R86*T86+R87*T87+R88*T88+R89*T89+R90*T90)*L$9</f>
        <v>0</v>
      </c>
      <c r="M82" s="1127">
        <f>H82+K82+L82</f>
        <v>70.788872560831891</v>
      </c>
      <c r="N82" s="1128">
        <f>M82*E82</f>
        <v>70.788872560831891</v>
      </c>
      <c r="O82" s="1129">
        <f>E82*L82</f>
        <v>0</v>
      </c>
      <c r="P82" s="1130"/>
      <c r="Q82" s="1131"/>
      <c r="R82" s="1123"/>
      <c r="S82" s="1132">
        <f>R82*E82</f>
        <v>0</v>
      </c>
      <c r="T82" s="1132"/>
    </row>
    <row r="83" spans="1:20" s="339" customFormat="1" ht="12" hidden="1" customHeight="1">
      <c r="A83" s="1133"/>
      <c r="B83" s="1134"/>
      <c r="C83" s="1134" t="s">
        <v>769</v>
      </c>
      <c r="D83" s="1133"/>
      <c r="E83" s="1135"/>
      <c r="F83" s="1136"/>
      <c r="G83" s="1136"/>
      <c r="H83" s="1136"/>
      <c r="I83" s="1136"/>
      <c r="J83" s="1137"/>
      <c r="K83" s="1137"/>
      <c r="L83" s="1137"/>
      <c r="M83" s="1137"/>
      <c r="N83" s="1137"/>
      <c r="O83" s="1138"/>
      <c r="P83" s="1136"/>
      <c r="Q83" s="1139"/>
      <c r="R83" s="1135"/>
      <c r="S83" s="1066">
        <f>R83*E82</f>
        <v>0</v>
      </c>
      <c r="T83" s="1066"/>
    </row>
    <row r="84" spans="1:20" s="339" customFormat="1" ht="12" hidden="1" customHeight="1">
      <c r="A84" s="1133"/>
      <c r="B84" s="1134"/>
      <c r="C84" s="1134" t="s">
        <v>770</v>
      </c>
      <c r="D84" s="1133"/>
      <c r="E84" s="1135"/>
      <c r="F84" s="1136"/>
      <c r="G84" s="1136"/>
      <c r="H84" s="1136"/>
      <c r="I84" s="1136"/>
      <c r="J84" s="1137"/>
      <c r="K84" s="1137"/>
      <c r="L84" s="1137"/>
      <c r="M84" s="1137"/>
      <c r="N84" s="1137"/>
      <c r="O84" s="1138"/>
      <c r="P84" s="1136"/>
      <c r="Q84" s="1139"/>
      <c r="R84" s="1135"/>
      <c r="S84" s="1066">
        <f>R84*E82</f>
        <v>0</v>
      </c>
      <c r="T84" s="1066"/>
    </row>
    <row r="85" spans="1:20" s="339" customFormat="1" hidden="1">
      <c r="A85" s="1133"/>
      <c r="B85" s="1134"/>
      <c r="C85" s="1134"/>
      <c r="D85" s="1133"/>
      <c r="E85" s="1135"/>
      <c r="F85" s="1136"/>
      <c r="G85" s="1136"/>
      <c r="H85" s="1136"/>
      <c r="I85" s="1136"/>
      <c r="J85" s="1137"/>
      <c r="K85" s="1137"/>
      <c r="L85" s="1137"/>
      <c r="M85" s="1137"/>
      <c r="N85" s="1137"/>
      <c r="O85" s="1138"/>
      <c r="P85" s="1136"/>
      <c r="Q85" s="1139"/>
      <c r="R85" s="1135"/>
      <c r="S85" s="1066">
        <f>R85*E82</f>
        <v>0</v>
      </c>
      <c r="T85" s="1066"/>
    </row>
    <row r="86" spans="1:20" s="339" customFormat="1" hidden="1">
      <c r="A86" s="1133"/>
      <c r="B86" s="1134"/>
      <c r="C86" s="1134"/>
      <c r="D86" s="1133"/>
      <c r="E86" s="1135"/>
      <c r="F86" s="1136"/>
      <c r="G86" s="1136"/>
      <c r="H86" s="1136"/>
      <c r="I86" s="1136"/>
      <c r="J86" s="1137"/>
      <c r="K86" s="1137"/>
      <c r="L86" s="1137"/>
      <c r="M86" s="1137"/>
      <c r="N86" s="1137"/>
      <c r="O86" s="1138"/>
      <c r="P86" s="1136"/>
      <c r="Q86" s="1139"/>
      <c r="R86" s="1135"/>
      <c r="S86" s="1066">
        <f>R86*E82</f>
        <v>0</v>
      </c>
      <c r="T86" s="1066"/>
    </row>
    <row r="87" spans="1:20" s="339" customFormat="1" hidden="1">
      <c r="A87" s="1133"/>
      <c r="B87" s="1134"/>
      <c r="C87" s="1134"/>
      <c r="D87" s="1133"/>
      <c r="E87" s="1135"/>
      <c r="F87" s="1136"/>
      <c r="G87" s="1136"/>
      <c r="H87" s="1136"/>
      <c r="I87" s="1136"/>
      <c r="J87" s="1137"/>
      <c r="K87" s="1137"/>
      <c r="L87" s="1137"/>
      <c r="M87" s="1137"/>
      <c r="N87" s="1137"/>
      <c r="O87" s="1138"/>
      <c r="P87" s="1136"/>
      <c r="Q87" s="1139"/>
      <c r="R87" s="1135"/>
      <c r="S87" s="1066">
        <f>R87*E82</f>
        <v>0</v>
      </c>
      <c r="T87" s="1066"/>
    </row>
    <row r="88" spans="1:20" s="339" customFormat="1" hidden="1">
      <c r="A88" s="1133"/>
      <c r="B88" s="1134"/>
      <c r="C88" s="1134"/>
      <c r="D88" s="1133"/>
      <c r="E88" s="1135"/>
      <c r="F88" s="1136"/>
      <c r="G88" s="1136"/>
      <c r="H88" s="1136"/>
      <c r="I88" s="1136"/>
      <c r="J88" s="1137"/>
      <c r="K88" s="1137"/>
      <c r="L88" s="1137"/>
      <c r="M88" s="1137"/>
      <c r="N88" s="1137"/>
      <c r="O88" s="1138"/>
      <c r="P88" s="1136"/>
      <c r="Q88" s="1139"/>
      <c r="R88" s="1135"/>
      <c r="S88" s="1066">
        <f>R88*E82</f>
        <v>0</v>
      </c>
      <c r="T88" s="1066"/>
    </row>
    <row r="89" spans="1:20" s="339" customFormat="1" hidden="1">
      <c r="A89" s="1133"/>
      <c r="B89" s="1134"/>
      <c r="C89" s="1134"/>
      <c r="D89" s="1133"/>
      <c r="E89" s="1135"/>
      <c r="F89" s="1136"/>
      <c r="G89" s="1136"/>
      <c r="H89" s="1136"/>
      <c r="I89" s="1136"/>
      <c r="J89" s="1137"/>
      <c r="K89" s="1137"/>
      <c r="L89" s="1137"/>
      <c r="M89" s="1137"/>
      <c r="N89" s="1137"/>
      <c r="O89" s="1138"/>
      <c r="P89" s="1136"/>
      <c r="Q89" s="1139"/>
      <c r="R89" s="1135"/>
      <c r="S89" s="1066">
        <f>R89*E82</f>
        <v>0</v>
      </c>
      <c r="T89" s="1066"/>
    </row>
    <row r="90" spans="1:20" s="339" customFormat="1" hidden="1">
      <c r="A90" s="1140"/>
      <c r="B90" s="1141"/>
      <c r="C90" s="1141"/>
      <c r="D90" s="1140"/>
      <c r="E90" s="1142"/>
      <c r="F90" s="1143"/>
      <c r="G90" s="1143"/>
      <c r="H90" s="1143"/>
      <c r="I90" s="1143"/>
      <c r="J90" s="1144"/>
      <c r="K90" s="1144"/>
      <c r="L90" s="1144"/>
      <c r="M90" s="1144"/>
      <c r="N90" s="1144"/>
      <c r="O90" s="1145"/>
      <c r="P90" s="1143"/>
      <c r="Q90" s="1146"/>
      <c r="R90" s="1142"/>
      <c r="S90" s="1147">
        <f>R90*E82</f>
        <v>0</v>
      </c>
      <c r="T90" s="1147"/>
    </row>
    <row r="91" spans="1:20" s="339" customFormat="1" ht="48.75" customHeight="1">
      <c r="A91" s="1121">
        <f>A82+1</f>
        <v>10</v>
      </c>
      <c r="B91" s="1121" t="s">
        <v>574</v>
      </c>
      <c r="C91" s="1122" t="s">
        <v>56</v>
      </c>
      <c r="D91" s="1121" t="s">
        <v>575</v>
      </c>
      <c r="E91" s="1123">
        <v>1</v>
      </c>
      <c r="F91" s="1124">
        <v>40.5</v>
      </c>
      <c r="G91" s="1125">
        <f>F91*E91</f>
        <v>40.5</v>
      </c>
      <c r="H91" s="1126">
        <f>F91*$H$9</f>
        <v>58.771793760831891</v>
      </c>
      <c r="I91" s="1124">
        <v>3.94</v>
      </c>
      <c r="J91" s="1126">
        <f>I91*E91</f>
        <v>3.94</v>
      </c>
      <c r="K91" s="1126">
        <f>$K$9*I91</f>
        <v>12.0170788</v>
      </c>
      <c r="L91" s="1186">
        <f>(R91*T91+R92*T92+R93*T93+R94*T94+R95*T95+R96*T96+R97*T97+R98*T98+R99*T99)*L$9</f>
        <v>0</v>
      </c>
      <c r="M91" s="1127">
        <f>H91+K91+L91</f>
        <v>70.788872560831891</v>
      </c>
      <c r="N91" s="1128">
        <f>M91*E91</f>
        <v>70.788872560831891</v>
      </c>
      <c r="O91" s="1129">
        <f>E91*L91</f>
        <v>0</v>
      </c>
      <c r="P91" s="1130"/>
      <c r="Q91" s="1131"/>
      <c r="R91" s="1123"/>
      <c r="S91" s="1132">
        <f>R91*E91</f>
        <v>0</v>
      </c>
      <c r="T91" s="1132"/>
    </row>
    <row r="92" spans="1:20" s="339" customFormat="1" hidden="1">
      <c r="A92" s="1133"/>
      <c r="B92" s="1134"/>
      <c r="C92" s="1134"/>
      <c r="D92" s="1133"/>
      <c r="E92" s="1135"/>
      <c r="F92" s="1136"/>
      <c r="G92" s="1136"/>
      <c r="H92" s="1136"/>
      <c r="I92" s="1136"/>
      <c r="J92" s="1137"/>
      <c r="K92" s="1137"/>
      <c r="L92" s="1137"/>
      <c r="M92" s="1137"/>
      <c r="N92" s="1137"/>
      <c r="O92" s="1138"/>
      <c r="P92" s="1136"/>
      <c r="Q92" s="1139"/>
      <c r="R92" s="1135"/>
      <c r="S92" s="1066">
        <f>R92*E91</f>
        <v>0</v>
      </c>
      <c r="T92" s="1066"/>
    </row>
    <row r="93" spans="1:20" s="339" customFormat="1" hidden="1">
      <c r="A93" s="1133"/>
      <c r="B93" s="1134"/>
      <c r="C93" s="1134"/>
      <c r="D93" s="1133"/>
      <c r="E93" s="1135"/>
      <c r="F93" s="1136"/>
      <c r="G93" s="1136"/>
      <c r="H93" s="1136"/>
      <c r="I93" s="1136"/>
      <c r="J93" s="1137"/>
      <c r="K93" s="1137"/>
      <c r="L93" s="1137"/>
      <c r="M93" s="1137"/>
      <c r="N93" s="1137"/>
      <c r="O93" s="1138"/>
      <c r="P93" s="1136"/>
      <c r="Q93" s="1139"/>
      <c r="R93" s="1135"/>
      <c r="S93" s="1066">
        <f>R93*E91</f>
        <v>0</v>
      </c>
      <c r="T93" s="1066"/>
    </row>
    <row r="94" spans="1:20" s="339" customFormat="1" hidden="1">
      <c r="A94" s="1133"/>
      <c r="B94" s="1134"/>
      <c r="C94" s="1134"/>
      <c r="D94" s="1133"/>
      <c r="E94" s="1135"/>
      <c r="F94" s="1136"/>
      <c r="G94" s="1136"/>
      <c r="H94" s="1136"/>
      <c r="I94" s="1136"/>
      <c r="J94" s="1137"/>
      <c r="K94" s="1137"/>
      <c r="L94" s="1137"/>
      <c r="M94" s="1137"/>
      <c r="N94" s="1137"/>
      <c r="O94" s="1138"/>
      <c r="P94" s="1136"/>
      <c r="Q94" s="1139"/>
      <c r="R94" s="1135"/>
      <c r="S94" s="1066">
        <f>R94*E91</f>
        <v>0</v>
      </c>
      <c r="T94" s="1066"/>
    </row>
    <row r="95" spans="1:20" s="339" customFormat="1" hidden="1">
      <c r="A95" s="1133"/>
      <c r="B95" s="1134"/>
      <c r="C95" s="1134"/>
      <c r="D95" s="1133"/>
      <c r="E95" s="1135"/>
      <c r="F95" s="1136"/>
      <c r="G95" s="1136"/>
      <c r="H95" s="1136"/>
      <c r="I95" s="1136"/>
      <c r="J95" s="1137"/>
      <c r="K95" s="1137"/>
      <c r="L95" s="1137"/>
      <c r="M95" s="1137"/>
      <c r="N95" s="1137"/>
      <c r="O95" s="1138"/>
      <c r="P95" s="1136"/>
      <c r="Q95" s="1139"/>
      <c r="R95" s="1135"/>
      <c r="S95" s="1066">
        <f>R95*E91</f>
        <v>0</v>
      </c>
      <c r="T95" s="1066"/>
    </row>
    <row r="96" spans="1:20" s="339" customFormat="1" hidden="1">
      <c r="A96" s="1133"/>
      <c r="B96" s="1134"/>
      <c r="C96" s="1134"/>
      <c r="D96" s="1133"/>
      <c r="E96" s="1135"/>
      <c r="F96" s="1136"/>
      <c r="G96" s="1136"/>
      <c r="H96" s="1136"/>
      <c r="I96" s="1136"/>
      <c r="J96" s="1137"/>
      <c r="K96" s="1137"/>
      <c r="L96" s="1137"/>
      <c r="M96" s="1137"/>
      <c r="N96" s="1137"/>
      <c r="O96" s="1138"/>
      <c r="P96" s="1136"/>
      <c r="Q96" s="1139"/>
      <c r="R96" s="1135"/>
      <c r="S96" s="1066">
        <f>R96*E91</f>
        <v>0</v>
      </c>
      <c r="T96" s="1066"/>
    </row>
    <row r="97" spans="1:20" s="339" customFormat="1" hidden="1">
      <c r="A97" s="1133"/>
      <c r="B97" s="1134"/>
      <c r="C97" s="1134"/>
      <c r="D97" s="1133"/>
      <c r="E97" s="1135"/>
      <c r="F97" s="1136"/>
      <c r="G97" s="1136"/>
      <c r="H97" s="1136"/>
      <c r="I97" s="1136"/>
      <c r="J97" s="1137"/>
      <c r="K97" s="1137"/>
      <c r="L97" s="1137"/>
      <c r="M97" s="1137"/>
      <c r="N97" s="1137"/>
      <c r="O97" s="1138"/>
      <c r="P97" s="1136"/>
      <c r="Q97" s="1139"/>
      <c r="R97" s="1135"/>
      <c r="S97" s="1066">
        <f>R97*E91</f>
        <v>0</v>
      </c>
      <c r="T97" s="1066"/>
    </row>
    <row r="98" spans="1:20" s="339" customFormat="1" hidden="1">
      <c r="A98" s="1133"/>
      <c r="B98" s="1134"/>
      <c r="C98" s="1134"/>
      <c r="D98" s="1133"/>
      <c r="E98" s="1135"/>
      <c r="F98" s="1136"/>
      <c r="G98" s="1136"/>
      <c r="H98" s="1136"/>
      <c r="I98" s="1136"/>
      <c r="J98" s="1137"/>
      <c r="K98" s="1137"/>
      <c r="L98" s="1137"/>
      <c r="M98" s="1137"/>
      <c r="N98" s="1137"/>
      <c r="O98" s="1138"/>
      <c r="P98" s="1136"/>
      <c r="Q98" s="1139"/>
      <c r="R98" s="1135"/>
      <c r="S98" s="1066">
        <f>R98*E91</f>
        <v>0</v>
      </c>
      <c r="T98" s="1066"/>
    </row>
    <row r="99" spans="1:20" s="339" customFormat="1" hidden="1">
      <c r="A99" s="1140"/>
      <c r="B99" s="1141"/>
      <c r="C99" s="1141"/>
      <c r="D99" s="1140"/>
      <c r="E99" s="1142"/>
      <c r="F99" s="1143"/>
      <c r="G99" s="1143"/>
      <c r="H99" s="1143"/>
      <c r="I99" s="1143"/>
      <c r="J99" s="1144"/>
      <c r="K99" s="1144"/>
      <c r="L99" s="1144"/>
      <c r="M99" s="1144"/>
      <c r="N99" s="1144"/>
      <c r="O99" s="1145"/>
      <c r="P99" s="1143"/>
      <c r="Q99" s="1146"/>
      <c r="R99" s="1142"/>
      <c r="S99" s="1147">
        <f>R99*E91</f>
        <v>0</v>
      </c>
      <c r="T99" s="1147"/>
    </row>
    <row r="100" spans="1:20" s="339" customFormat="1" ht="50.25" customHeight="1">
      <c r="A100" s="1121">
        <f>A91+1</f>
        <v>11</v>
      </c>
      <c r="B100" s="1121" t="s">
        <v>574</v>
      </c>
      <c r="C100" s="1122" t="s">
        <v>57</v>
      </c>
      <c r="D100" s="1121" t="s">
        <v>575</v>
      </c>
      <c r="E100" s="1123">
        <v>1</v>
      </c>
      <c r="F100" s="1124">
        <v>40.5</v>
      </c>
      <c r="G100" s="1125">
        <f>F100*E100</f>
        <v>40.5</v>
      </c>
      <c r="H100" s="1126">
        <f>F100*$H$9</f>
        <v>58.771793760831891</v>
      </c>
      <c r="I100" s="1124">
        <v>3.94</v>
      </c>
      <c r="J100" s="1126">
        <f>I100*E100</f>
        <v>3.94</v>
      </c>
      <c r="K100" s="1126">
        <f>$K$9*I100</f>
        <v>12.0170788</v>
      </c>
      <c r="L100" s="1186">
        <f>(R100*T100+R101*T101+R102*T102+R103*T103+R104*T104+R105*T105+R106*T106+R107*T107+R108*T108)*L$9</f>
        <v>0</v>
      </c>
      <c r="M100" s="1127">
        <f>H100+K100+L100</f>
        <v>70.788872560831891</v>
      </c>
      <c r="N100" s="1128">
        <f>M100*E100</f>
        <v>70.788872560831891</v>
      </c>
      <c r="O100" s="1129">
        <f>E100*L100</f>
        <v>0</v>
      </c>
      <c r="P100" s="1130"/>
      <c r="Q100" s="1131"/>
      <c r="R100" s="1123"/>
      <c r="S100" s="1132">
        <f>R100*E100</f>
        <v>0</v>
      </c>
      <c r="T100" s="1132"/>
    </row>
    <row r="101" spans="1:20" s="339" customFormat="1" ht="12" hidden="1" customHeight="1">
      <c r="A101" s="1133"/>
      <c r="B101" s="1134"/>
      <c r="C101" s="1134" t="s">
        <v>769</v>
      </c>
      <c r="D101" s="1133"/>
      <c r="E101" s="1135"/>
      <c r="F101" s="1136"/>
      <c r="G101" s="1136"/>
      <c r="H101" s="1136"/>
      <c r="I101" s="1136"/>
      <c r="J101" s="1137"/>
      <c r="K101" s="1137"/>
      <c r="L101" s="1137"/>
      <c r="M101" s="1137"/>
      <c r="N101" s="1137"/>
      <c r="O101" s="1138"/>
      <c r="P101" s="1136"/>
      <c r="Q101" s="1139"/>
      <c r="R101" s="1135"/>
      <c r="S101" s="1066">
        <f>R101*E100</f>
        <v>0</v>
      </c>
      <c r="T101" s="1066"/>
    </row>
    <row r="102" spans="1:20" s="339" customFormat="1" ht="12" hidden="1" customHeight="1">
      <c r="A102" s="1133"/>
      <c r="B102" s="1134"/>
      <c r="C102" s="1134" t="s">
        <v>770</v>
      </c>
      <c r="D102" s="1133"/>
      <c r="E102" s="1135"/>
      <c r="F102" s="1136"/>
      <c r="G102" s="1136"/>
      <c r="H102" s="1136"/>
      <c r="I102" s="1136"/>
      <c r="J102" s="1137"/>
      <c r="K102" s="1137"/>
      <c r="L102" s="1137"/>
      <c r="M102" s="1137"/>
      <c r="N102" s="1137"/>
      <c r="O102" s="1138"/>
      <c r="P102" s="1136"/>
      <c r="Q102" s="1139"/>
      <c r="R102" s="1135"/>
      <c r="S102" s="1066">
        <f>R102*E100</f>
        <v>0</v>
      </c>
      <c r="T102" s="1066"/>
    </row>
    <row r="103" spans="1:20" s="339" customFormat="1" hidden="1">
      <c r="A103" s="1133"/>
      <c r="B103" s="1134"/>
      <c r="C103" s="1134"/>
      <c r="D103" s="1133"/>
      <c r="E103" s="1135"/>
      <c r="F103" s="1136"/>
      <c r="G103" s="1136"/>
      <c r="H103" s="1136"/>
      <c r="I103" s="1136"/>
      <c r="J103" s="1137"/>
      <c r="K103" s="1137"/>
      <c r="L103" s="1137"/>
      <c r="M103" s="1137"/>
      <c r="N103" s="1137"/>
      <c r="O103" s="1138"/>
      <c r="P103" s="1136"/>
      <c r="Q103" s="1139"/>
      <c r="R103" s="1135"/>
      <c r="S103" s="1066">
        <f>R103*E100</f>
        <v>0</v>
      </c>
      <c r="T103" s="1066"/>
    </row>
    <row r="104" spans="1:20" s="339" customFormat="1" hidden="1">
      <c r="A104" s="1133"/>
      <c r="B104" s="1134"/>
      <c r="C104" s="1134"/>
      <c r="D104" s="1133"/>
      <c r="E104" s="1135"/>
      <c r="F104" s="1136"/>
      <c r="G104" s="1136"/>
      <c r="H104" s="1136"/>
      <c r="I104" s="1136"/>
      <c r="J104" s="1137"/>
      <c r="K104" s="1137"/>
      <c r="L104" s="1137"/>
      <c r="M104" s="1137"/>
      <c r="N104" s="1137"/>
      <c r="O104" s="1138"/>
      <c r="P104" s="1136"/>
      <c r="Q104" s="1139"/>
      <c r="R104" s="1135"/>
      <c r="S104" s="1066">
        <f>R104*E100</f>
        <v>0</v>
      </c>
      <c r="T104" s="1066"/>
    </row>
    <row r="105" spans="1:20" s="339" customFormat="1" hidden="1">
      <c r="A105" s="1133"/>
      <c r="B105" s="1134"/>
      <c r="C105" s="1134"/>
      <c r="D105" s="1133"/>
      <c r="E105" s="1135"/>
      <c r="F105" s="1136"/>
      <c r="G105" s="1136"/>
      <c r="H105" s="1136"/>
      <c r="I105" s="1136"/>
      <c r="J105" s="1137"/>
      <c r="K105" s="1137"/>
      <c r="L105" s="1137"/>
      <c r="M105" s="1137"/>
      <c r="N105" s="1137"/>
      <c r="O105" s="1138"/>
      <c r="P105" s="1136"/>
      <c r="Q105" s="1139"/>
      <c r="R105" s="1135"/>
      <c r="S105" s="1066">
        <f>R105*E100</f>
        <v>0</v>
      </c>
      <c r="T105" s="1066"/>
    </row>
    <row r="106" spans="1:20" s="339" customFormat="1" hidden="1">
      <c r="A106" s="1133"/>
      <c r="B106" s="1134"/>
      <c r="C106" s="1134"/>
      <c r="D106" s="1133"/>
      <c r="E106" s="1135"/>
      <c r="F106" s="1136"/>
      <c r="G106" s="1136"/>
      <c r="H106" s="1136"/>
      <c r="I106" s="1136"/>
      <c r="J106" s="1137"/>
      <c r="K106" s="1137"/>
      <c r="L106" s="1137"/>
      <c r="M106" s="1137"/>
      <c r="N106" s="1137"/>
      <c r="O106" s="1138"/>
      <c r="P106" s="1136"/>
      <c r="Q106" s="1139"/>
      <c r="R106" s="1135"/>
      <c r="S106" s="1066">
        <f>R106*E100</f>
        <v>0</v>
      </c>
      <c r="T106" s="1066"/>
    </row>
    <row r="107" spans="1:20" s="339" customFormat="1" hidden="1">
      <c r="A107" s="1133"/>
      <c r="B107" s="1134"/>
      <c r="C107" s="1134"/>
      <c r="D107" s="1133"/>
      <c r="E107" s="1135"/>
      <c r="F107" s="1136"/>
      <c r="G107" s="1136"/>
      <c r="H107" s="1136"/>
      <c r="I107" s="1136"/>
      <c r="J107" s="1137"/>
      <c r="K107" s="1137"/>
      <c r="L107" s="1137"/>
      <c r="M107" s="1137"/>
      <c r="N107" s="1137"/>
      <c r="O107" s="1138"/>
      <c r="P107" s="1136"/>
      <c r="Q107" s="1139"/>
      <c r="R107" s="1135"/>
      <c r="S107" s="1066">
        <f>R107*E100</f>
        <v>0</v>
      </c>
      <c r="T107" s="1066"/>
    </row>
    <row r="108" spans="1:20" s="339" customFormat="1" hidden="1">
      <c r="A108" s="1140"/>
      <c r="B108" s="1141"/>
      <c r="C108" s="1141"/>
      <c r="D108" s="1140"/>
      <c r="E108" s="1142"/>
      <c r="F108" s="1143"/>
      <c r="G108" s="1143"/>
      <c r="H108" s="1143"/>
      <c r="I108" s="1143"/>
      <c r="J108" s="1144"/>
      <c r="K108" s="1144"/>
      <c r="L108" s="1144"/>
      <c r="M108" s="1144"/>
      <c r="N108" s="1144"/>
      <c r="O108" s="1145"/>
      <c r="P108" s="1143"/>
      <c r="Q108" s="1146"/>
      <c r="R108" s="1142"/>
      <c r="S108" s="1147">
        <f>R108*E100</f>
        <v>0</v>
      </c>
      <c r="T108" s="1147"/>
    </row>
    <row r="109" spans="1:20" s="339" customFormat="1" ht="53.25" customHeight="1">
      <c r="A109" s="1121">
        <f>A100+1</f>
        <v>12</v>
      </c>
      <c r="B109" s="1121" t="s">
        <v>574</v>
      </c>
      <c r="C109" s="1122" t="s">
        <v>52</v>
      </c>
      <c r="D109" s="1121" t="s">
        <v>575</v>
      </c>
      <c r="E109" s="1123">
        <v>1</v>
      </c>
      <c r="F109" s="1124">
        <v>40.5</v>
      </c>
      <c r="G109" s="1125">
        <f>F109*E109</f>
        <v>40.5</v>
      </c>
      <c r="H109" s="1126">
        <f>F109*$H$9</f>
        <v>58.771793760831891</v>
      </c>
      <c r="I109" s="1124">
        <v>3.94</v>
      </c>
      <c r="J109" s="1126">
        <f>I109*E109</f>
        <v>3.94</v>
      </c>
      <c r="K109" s="1126">
        <f>$K$9*I109</f>
        <v>12.0170788</v>
      </c>
      <c r="L109" s="1186">
        <f>(R109*T109+R110*T110+R111*T111+R112*T112+R113*T113+R114*T114+R115*T115+R116*T116+R117*T117)*L$9</f>
        <v>0</v>
      </c>
      <c r="M109" s="1127">
        <f>H109+K109+L109</f>
        <v>70.788872560831891</v>
      </c>
      <c r="N109" s="1128">
        <f>M109*E109</f>
        <v>70.788872560831891</v>
      </c>
      <c r="O109" s="1129">
        <f>E109*L109</f>
        <v>0</v>
      </c>
      <c r="P109" s="1130"/>
      <c r="Q109" s="1131"/>
      <c r="R109" s="1123"/>
      <c r="S109" s="1132">
        <f>R109*E109</f>
        <v>0</v>
      </c>
      <c r="T109" s="1132"/>
    </row>
    <row r="110" spans="1:20" s="339" customFormat="1" hidden="1">
      <c r="A110" s="1133"/>
      <c r="B110" s="1134"/>
      <c r="C110" s="1134"/>
      <c r="D110" s="1133"/>
      <c r="E110" s="1135"/>
      <c r="F110" s="1136"/>
      <c r="G110" s="1136"/>
      <c r="H110" s="1136"/>
      <c r="I110" s="1136"/>
      <c r="J110" s="1137"/>
      <c r="K110" s="1137"/>
      <c r="L110" s="1137"/>
      <c r="M110" s="1137"/>
      <c r="N110" s="1137"/>
      <c r="O110" s="1138"/>
      <c r="P110" s="1136"/>
      <c r="Q110" s="1139"/>
      <c r="R110" s="1135"/>
      <c r="S110" s="1066">
        <f>R110*E109</f>
        <v>0</v>
      </c>
      <c r="T110" s="1066"/>
    </row>
    <row r="111" spans="1:20" s="339" customFormat="1" hidden="1">
      <c r="A111" s="1133"/>
      <c r="B111" s="1134"/>
      <c r="C111" s="1134"/>
      <c r="D111" s="1133"/>
      <c r="E111" s="1135"/>
      <c r="F111" s="1136"/>
      <c r="G111" s="1136"/>
      <c r="H111" s="1136"/>
      <c r="I111" s="1136"/>
      <c r="J111" s="1137"/>
      <c r="K111" s="1137"/>
      <c r="L111" s="1137"/>
      <c r="M111" s="1137"/>
      <c r="N111" s="1137"/>
      <c r="O111" s="1138"/>
      <c r="P111" s="1136"/>
      <c r="Q111" s="1139"/>
      <c r="R111" s="1135"/>
      <c r="S111" s="1066">
        <f>R111*E109</f>
        <v>0</v>
      </c>
      <c r="T111" s="1066"/>
    </row>
    <row r="112" spans="1:20" s="339" customFormat="1" hidden="1">
      <c r="A112" s="1133"/>
      <c r="B112" s="1134"/>
      <c r="C112" s="1134"/>
      <c r="D112" s="1133"/>
      <c r="E112" s="1135"/>
      <c r="F112" s="1136"/>
      <c r="G112" s="1136"/>
      <c r="H112" s="1136"/>
      <c r="I112" s="1136"/>
      <c r="J112" s="1137"/>
      <c r="K112" s="1137"/>
      <c r="L112" s="1137"/>
      <c r="M112" s="1137"/>
      <c r="N112" s="1137"/>
      <c r="O112" s="1138"/>
      <c r="P112" s="1136"/>
      <c r="Q112" s="1139"/>
      <c r="R112" s="1135"/>
      <c r="S112" s="1066">
        <f>R112*E109</f>
        <v>0</v>
      </c>
      <c r="T112" s="1066"/>
    </row>
    <row r="113" spans="1:20" s="339" customFormat="1" hidden="1">
      <c r="A113" s="1133"/>
      <c r="B113" s="1134"/>
      <c r="C113" s="1134"/>
      <c r="D113" s="1133"/>
      <c r="E113" s="1135"/>
      <c r="F113" s="1136"/>
      <c r="G113" s="1136"/>
      <c r="H113" s="1136"/>
      <c r="I113" s="1136"/>
      <c r="J113" s="1137"/>
      <c r="K113" s="1137"/>
      <c r="L113" s="1137"/>
      <c r="M113" s="1137"/>
      <c r="N113" s="1137"/>
      <c r="O113" s="1138"/>
      <c r="P113" s="1136"/>
      <c r="Q113" s="1139"/>
      <c r="R113" s="1135"/>
      <c r="S113" s="1066">
        <f>R113*E109</f>
        <v>0</v>
      </c>
      <c r="T113" s="1066"/>
    </row>
    <row r="114" spans="1:20" s="339" customFormat="1" hidden="1">
      <c r="A114" s="1133"/>
      <c r="B114" s="1134"/>
      <c r="C114" s="1134"/>
      <c r="D114" s="1133"/>
      <c r="E114" s="1135"/>
      <c r="F114" s="1136"/>
      <c r="G114" s="1136"/>
      <c r="H114" s="1136"/>
      <c r="I114" s="1136"/>
      <c r="J114" s="1137"/>
      <c r="K114" s="1137"/>
      <c r="L114" s="1137"/>
      <c r="M114" s="1137"/>
      <c r="N114" s="1137"/>
      <c r="O114" s="1138"/>
      <c r="P114" s="1136"/>
      <c r="Q114" s="1139"/>
      <c r="R114" s="1135"/>
      <c r="S114" s="1066">
        <f>R114*E109</f>
        <v>0</v>
      </c>
      <c r="T114" s="1066"/>
    </row>
    <row r="115" spans="1:20" s="339" customFormat="1" hidden="1">
      <c r="A115" s="1133"/>
      <c r="B115" s="1134"/>
      <c r="C115" s="1134"/>
      <c r="D115" s="1133"/>
      <c r="E115" s="1135"/>
      <c r="F115" s="1136"/>
      <c r="G115" s="1136"/>
      <c r="H115" s="1136"/>
      <c r="I115" s="1136"/>
      <c r="J115" s="1137"/>
      <c r="K115" s="1137"/>
      <c r="L115" s="1137"/>
      <c r="M115" s="1137"/>
      <c r="N115" s="1137"/>
      <c r="O115" s="1138"/>
      <c r="P115" s="1136"/>
      <c r="Q115" s="1139"/>
      <c r="R115" s="1135"/>
      <c r="S115" s="1066">
        <f>R115*E109</f>
        <v>0</v>
      </c>
      <c r="T115" s="1066"/>
    </row>
    <row r="116" spans="1:20" s="339" customFormat="1" hidden="1">
      <c r="A116" s="1133"/>
      <c r="B116" s="1134"/>
      <c r="C116" s="1134"/>
      <c r="D116" s="1133"/>
      <c r="E116" s="1135"/>
      <c r="F116" s="1136"/>
      <c r="G116" s="1136"/>
      <c r="H116" s="1136"/>
      <c r="I116" s="1136"/>
      <c r="J116" s="1137"/>
      <c r="K116" s="1137"/>
      <c r="L116" s="1137"/>
      <c r="M116" s="1137"/>
      <c r="N116" s="1137"/>
      <c r="O116" s="1138"/>
      <c r="P116" s="1136"/>
      <c r="Q116" s="1139"/>
      <c r="R116" s="1135"/>
      <c r="S116" s="1066">
        <f>R116*E109</f>
        <v>0</v>
      </c>
      <c r="T116" s="1066"/>
    </row>
    <row r="117" spans="1:20" s="339" customFormat="1" hidden="1">
      <c r="A117" s="1140"/>
      <c r="B117" s="1141"/>
      <c r="C117" s="1141"/>
      <c r="D117" s="1140"/>
      <c r="E117" s="1142"/>
      <c r="F117" s="1143"/>
      <c r="G117" s="1143"/>
      <c r="H117" s="1143"/>
      <c r="I117" s="1143"/>
      <c r="J117" s="1144"/>
      <c r="K117" s="1144"/>
      <c r="L117" s="1144"/>
      <c r="M117" s="1144"/>
      <c r="N117" s="1144"/>
      <c r="O117" s="1145"/>
      <c r="P117" s="1143"/>
      <c r="Q117" s="1146"/>
      <c r="R117" s="1142"/>
      <c r="S117" s="1147">
        <f>R117*E109</f>
        <v>0</v>
      </c>
      <c r="T117" s="1147"/>
    </row>
    <row r="118" spans="1:20" s="339" customFormat="1" ht="51.75" customHeight="1">
      <c r="A118" s="1121">
        <f>A109+1</f>
        <v>13</v>
      </c>
      <c r="B118" s="1121" t="s">
        <v>574</v>
      </c>
      <c r="C118" s="1122" t="s">
        <v>1279</v>
      </c>
      <c r="D118" s="1121" t="s">
        <v>575</v>
      </c>
      <c r="E118" s="1123">
        <v>1</v>
      </c>
      <c r="F118" s="1124">
        <v>40.5</v>
      </c>
      <c r="G118" s="1125">
        <f>F118*E118</f>
        <v>40.5</v>
      </c>
      <c r="H118" s="1126">
        <f>F118*$H$9</f>
        <v>58.771793760831891</v>
      </c>
      <c r="I118" s="1124">
        <v>3.94</v>
      </c>
      <c r="J118" s="1126">
        <f>I118*E118</f>
        <v>3.94</v>
      </c>
      <c r="K118" s="1126">
        <f>$K$9*I118</f>
        <v>12.0170788</v>
      </c>
      <c r="L118" s="1186">
        <f>(R118*T118+R119*T119+R120*T120+R121*T121+R122*T122+R123*T123+R124*T124+R125*T125+R126*T126)*L$9</f>
        <v>0</v>
      </c>
      <c r="M118" s="1127">
        <f>H118+K118+L118</f>
        <v>70.788872560831891</v>
      </c>
      <c r="N118" s="1128">
        <f>M118*E118</f>
        <v>70.788872560831891</v>
      </c>
      <c r="O118" s="1129">
        <f>E118*L118</f>
        <v>0</v>
      </c>
      <c r="P118" s="1130"/>
      <c r="Q118" s="1131"/>
      <c r="R118" s="1123"/>
      <c r="S118" s="1132">
        <f>R118*E118</f>
        <v>0</v>
      </c>
      <c r="T118" s="1132"/>
    </row>
    <row r="119" spans="1:20" s="339" customFormat="1" hidden="1">
      <c r="A119" s="1133"/>
      <c r="B119" s="1134"/>
      <c r="C119" s="1134"/>
      <c r="D119" s="1133"/>
      <c r="E119" s="1135"/>
      <c r="F119" s="1136"/>
      <c r="G119" s="1136"/>
      <c r="H119" s="1136"/>
      <c r="I119" s="1136"/>
      <c r="J119" s="1137"/>
      <c r="K119" s="1137"/>
      <c r="L119" s="1137"/>
      <c r="M119" s="1137"/>
      <c r="N119" s="1137"/>
      <c r="O119" s="1138"/>
      <c r="P119" s="1136"/>
      <c r="Q119" s="1139"/>
      <c r="R119" s="1135"/>
      <c r="S119" s="1066">
        <f>R119*E118</f>
        <v>0</v>
      </c>
      <c r="T119" s="1066"/>
    </row>
    <row r="120" spans="1:20" s="339" customFormat="1" hidden="1">
      <c r="A120" s="1133"/>
      <c r="B120" s="1134"/>
      <c r="C120" s="1134"/>
      <c r="D120" s="1133"/>
      <c r="E120" s="1135"/>
      <c r="F120" s="1136"/>
      <c r="G120" s="1136"/>
      <c r="H120" s="1136"/>
      <c r="I120" s="1136"/>
      <c r="J120" s="1137"/>
      <c r="K120" s="1137"/>
      <c r="L120" s="1137"/>
      <c r="M120" s="1137"/>
      <c r="N120" s="1137"/>
      <c r="O120" s="1138"/>
      <c r="P120" s="1136"/>
      <c r="Q120" s="1139"/>
      <c r="R120" s="1135"/>
      <c r="S120" s="1066">
        <f>R120*E118</f>
        <v>0</v>
      </c>
      <c r="T120" s="1066"/>
    </row>
    <row r="121" spans="1:20" s="339" customFormat="1" hidden="1">
      <c r="A121" s="1133"/>
      <c r="B121" s="1134"/>
      <c r="C121" s="1134"/>
      <c r="D121" s="1133"/>
      <c r="E121" s="1135"/>
      <c r="F121" s="1136"/>
      <c r="G121" s="1136"/>
      <c r="H121" s="1136"/>
      <c r="I121" s="1136"/>
      <c r="J121" s="1137"/>
      <c r="K121" s="1137"/>
      <c r="L121" s="1137"/>
      <c r="M121" s="1137"/>
      <c r="N121" s="1137"/>
      <c r="O121" s="1138"/>
      <c r="P121" s="1136"/>
      <c r="Q121" s="1139"/>
      <c r="R121" s="1135"/>
      <c r="S121" s="1066">
        <f>R121*E118</f>
        <v>0</v>
      </c>
      <c r="T121" s="1066"/>
    </row>
    <row r="122" spans="1:20" s="339" customFormat="1" hidden="1">
      <c r="A122" s="1133"/>
      <c r="B122" s="1134"/>
      <c r="C122" s="1134"/>
      <c r="D122" s="1133"/>
      <c r="E122" s="1135"/>
      <c r="F122" s="1136"/>
      <c r="G122" s="1136"/>
      <c r="H122" s="1136"/>
      <c r="I122" s="1136"/>
      <c r="J122" s="1137"/>
      <c r="K122" s="1137"/>
      <c r="L122" s="1137"/>
      <c r="M122" s="1137"/>
      <c r="N122" s="1137"/>
      <c r="O122" s="1138"/>
      <c r="P122" s="1136"/>
      <c r="Q122" s="1139"/>
      <c r="R122" s="1135"/>
      <c r="S122" s="1066">
        <f>R122*E118</f>
        <v>0</v>
      </c>
      <c r="T122" s="1066"/>
    </row>
    <row r="123" spans="1:20" s="339" customFormat="1" hidden="1">
      <c r="A123" s="1133"/>
      <c r="B123" s="1134"/>
      <c r="C123" s="1134"/>
      <c r="D123" s="1133"/>
      <c r="E123" s="1135"/>
      <c r="F123" s="1136"/>
      <c r="G123" s="1136"/>
      <c r="H123" s="1136"/>
      <c r="I123" s="1136"/>
      <c r="J123" s="1137"/>
      <c r="K123" s="1137"/>
      <c r="L123" s="1137"/>
      <c r="M123" s="1137"/>
      <c r="N123" s="1137"/>
      <c r="O123" s="1138"/>
      <c r="P123" s="1136"/>
      <c r="Q123" s="1139"/>
      <c r="R123" s="1135"/>
      <c r="S123" s="1066">
        <f>R123*E118</f>
        <v>0</v>
      </c>
      <c r="T123" s="1066"/>
    </row>
    <row r="124" spans="1:20" s="339" customFormat="1" hidden="1">
      <c r="A124" s="1133"/>
      <c r="B124" s="1134"/>
      <c r="C124" s="1134"/>
      <c r="D124" s="1133"/>
      <c r="E124" s="1135"/>
      <c r="F124" s="1136"/>
      <c r="G124" s="1136"/>
      <c r="H124" s="1136"/>
      <c r="I124" s="1136"/>
      <c r="J124" s="1137"/>
      <c r="K124" s="1137"/>
      <c r="L124" s="1137"/>
      <c r="M124" s="1137"/>
      <c r="N124" s="1137"/>
      <c r="O124" s="1138"/>
      <c r="P124" s="1136"/>
      <c r="Q124" s="1139"/>
      <c r="R124" s="1135"/>
      <c r="S124" s="1066">
        <f>R124*E118</f>
        <v>0</v>
      </c>
      <c r="T124" s="1066"/>
    </row>
    <row r="125" spans="1:20" s="339" customFormat="1" hidden="1">
      <c r="A125" s="1133"/>
      <c r="B125" s="1134"/>
      <c r="C125" s="1134"/>
      <c r="D125" s="1133"/>
      <c r="E125" s="1135"/>
      <c r="F125" s="1136"/>
      <c r="G125" s="1136"/>
      <c r="H125" s="1136"/>
      <c r="I125" s="1136"/>
      <c r="J125" s="1137"/>
      <c r="K125" s="1137"/>
      <c r="L125" s="1137"/>
      <c r="M125" s="1137"/>
      <c r="N125" s="1137"/>
      <c r="O125" s="1138"/>
      <c r="P125" s="1136"/>
      <c r="Q125" s="1139"/>
      <c r="R125" s="1135"/>
      <c r="S125" s="1066">
        <f>R125*E118</f>
        <v>0</v>
      </c>
      <c r="T125" s="1066"/>
    </row>
    <row r="126" spans="1:20" s="339" customFormat="1" hidden="1">
      <c r="A126" s="1140"/>
      <c r="B126" s="1141"/>
      <c r="C126" s="1141"/>
      <c r="D126" s="1140"/>
      <c r="E126" s="1142"/>
      <c r="F126" s="1143"/>
      <c r="G126" s="1143"/>
      <c r="H126" s="1143"/>
      <c r="I126" s="1143"/>
      <c r="J126" s="1144"/>
      <c r="K126" s="1144"/>
      <c r="L126" s="1144"/>
      <c r="M126" s="1144"/>
      <c r="N126" s="1144"/>
      <c r="O126" s="1145"/>
      <c r="P126" s="1143"/>
      <c r="Q126" s="1146"/>
      <c r="R126" s="1142"/>
      <c r="S126" s="1147">
        <f>R126*E118</f>
        <v>0</v>
      </c>
      <c r="T126" s="1147"/>
    </row>
    <row r="127" spans="1:20" s="339" customFormat="1" ht="50.25" customHeight="1">
      <c r="A127" s="1121">
        <f>A118+1</f>
        <v>14</v>
      </c>
      <c r="B127" s="1121" t="s">
        <v>574</v>
      </c>
      <c r="C127" s="1122" t="s">
        <v>1280</v>
      </c>
      <c r="D127" s="1121" t="s">
        <v>575</v>
      </c>
      <c r="E127" s="1123">
        <v>1</v>
      </c>
      <c r="F127" s="1124">
        <v>40.5</v>
      </c>
      <c r="G127" s="1125">
        <f>F127*E127</f>
        <v>40.5</v>
      </c>
      <c r="H127" s="1126">
        <f>F127*$H$9</f>
        <v>58.771793760831891</v>
      </c>
      <c r="I127" s="1124">
        <v>3.94</v>
      </c>
      <c r="J127" s="1126">
        <f>I127*E127</f>
        <v>3.94</v>
      </c>
      <c r="K127" s="1126">
        <f>$K$9*I127</f>
        <v>12.0170788</v>
      </c>
      <c r="L127" s="1186">
        <f>(R127*T127+R128*T128+R129*T129+R130*T130+R131*T131+R132*T132+R133*T133+R134*T134+R135*T135)*L$9</f>
        <v>0</v>
      </c>
      <c r="M127" s="1127">
        <f>H127+K127+L127</f>
        <v>70.788872560831891</v>
      </c>
      <c r="N127" s="1128">
        <f>M127*E127</f>
        <v>70.788872560831891</v>
      </c>
      <c r="O127" s="1129">
        <f>E127*L127</f>
        <v>0</v>
      </c>
      <c r="P127" s="1130"/>
      <c r="Q127" s="1131"/>
      <c r="R127" s="1123"/>
      <c r="S127" s="1132">
        <f>R127*E127</f>
        <v>0</v>
      </c>
      <c r="T127" s="1132"/>
    </row>
    <row r="128" spans="1:20" s="339" customFormat="1" hidden="1">
      <c r="A128" s="1133"/>
      <c r="B128" s="1134"/>
      <c r="C128" s="1134"/>
      <c r="D128" s="1133"/>
      <c r="E128" s="1135"/>
      <c r="F128" s="1136"/>
      <c r="G128" s="1136"/>
      <c r="H128" s="1136"/>
      <c r="I128" s="1136"/>
      <c r="J128" s="1137"/>
      <c r="K128" s="1137"/>
      <c r="L128" s="1137"/>
      <c r="M128" s="1137"/>
      <c r="N128" s="1137"/>
      <c r="O128" s="1138"/>
      <c r="P128" s="1136"/>
      <c r="Q128" s="1139"/>
      <c r="R128" s="1135"/>
      <c r="S128" s="1066">
        <f>R128*E127</f>
        <v>0</v>
      </c>
      <c r="T128" s="1066"/>
    </row>
    <row r="129" spans="1:20" s="339" customFormat="1" hidden="1">
      <c r="A129" s="1133"/>
      <c r="B129" s="1134"/>
      <c r="C129" s="1134"/>
      <c r="D129" s="1133"/>
      <c r="E129" s="1135"/>
      <c r="F129" s="1136"/>
      <c r="G129" s="1136"/>
      <c r="H129" s="1136"/>
      <c r="I129" s="1136"/>
      <c r="J129" s="1137"/>
      <c r="K129" s="1137"/>
      <c r="L129" s="1137"/>
      <c r="M129" s="1137"/>
      <c r="N129" s="1137"/>
      <c r="O129" s="1138"/>
      <c r="P129" s="1136"/>
      <c r="Q129" s="1139"/>
      <c r="R129" s="1135"/>
      <c r="S129" s="1066">
        <f>R129*E127</f>
        <v>0</v>
      </c>
      <c r="T129" s="1066"/>
    </row>
    <row r="130" spans="1:20" s="339" customFormat="1" hidden="1">
      <c r="A130" s="1133"/>
      <c r="B130" s="1134"/>
      <c r="C130" s="1134"/>
      <c r="D130" s="1133"/>
      <c r="E130" s="1135"/>
      <c r="F130" s="1136"/>
      <c r="G130" s="1136"/>
      <c r="H130" s="1136"/>
      <c r="I130" s="1136"/>
      <c r="J130" s="1137"/>
      <c r="K130" s="1137"/>
      <c r="L130" s="1137"/>
      <c r="M130" s="1137"/>
      <c r="N130" s="1137"/>
      <c r="O130" s="1138"/>
      <c r="P130" s="1136"/>
      <c r="Q130" s="1139"/>
      <c r="R130" s="1135"/>
      <c r="S130" s="1066">
        <f>R130*E127</f>
        <v>0</v>
      </c>
      <c r="T130" s="1066"/>
    </row>
    <row r="131" spans="1:20" s="339" customFormat="1" hidden="1">
      <c r="A131" s="1133"/>
      <c r="B131" s="1134"/>
      <c r="C131" s="1134"/>
      <c r="D131" s="1133"/>
      <c r="E131" s="1135"/>
      <c r="F131" s="1136"/>
      <c r="G131" s="1136"/>
      <c r="H131" s="1136"/>
      <c r="I131" s="1136"/>
      <c r="J131" s="1137"/>
      <c r="K131" s="1137"/>
      <c r="L131" s="1137"/>
      <c r="M131" s="1137"/>
      <c r="N131" s="1137"/>
      <c r="O131" s="1138"/>
      <c r="P131" s="1136"/>
      <c r="Q131" s="1139"/>
      <c r="R131" s="1135"/>
      <c r="S131" s="1066">
        <f>R131*E127</f>
        <v>0</v>
      </c>
      <c r="T131" s="1066"/>
    </row>
    <row r="132" spans="1:20" s="339" customFormat="1" hidden="1">
      <c r="A132" s="1133"/>
      <c r="B132" s="1134"/>
      <c r="C132" s="1134"/>
      <c r="D132" s="1133"/>
      <c r="E132" s="1135"/>
      <c r="F132" s="1136"/>
      <c r="G132" s="1136"/>
      <c r="H132" s="1136"/>
      <c r="I132" s="1136"/>
      <c r="J132" s="1137"/>
      <c r="K132" s="1137"/>
      <c r="L132" s="1137"/>
      <c r="M132" s="1137"/>
      <c r="N132" s="1137"/>
      <c r="O132" s="1138"/>
      <c r="P132" s="1136"/>
      <c r="Q132" s="1139"/>
      <c r="R132" s="1135"/>
      <c r="S132" s="1066">
        <f>R132*E127</f>
        <v>0</v>
      </c>
      <c r="T132" s="1066"/>
    </row>
    <row r="133" spans="1:20" s="339" customFormat="1" hidden="1">
      <c r="A133" s="1133"/>
      <c r="B133" s="1134"/>
      <c r="C133" s="1134"/>
      <c r="D133" s="1133"/>
      <c r="E133" s="1135"/>
      <c r="F133" s="1136"/>
      <c r="G133" s="1136"/>
      <c r="H133" s="1136"/>
      <c r="I133" s="1136"/>
      <c r="J133" s="1137"/>
      <c r="K133" s="1137"/>
      <c r="L133" s="1137"/>
      <c r="M133" s="1137"/>
      <c r="N133" s="1137"/>
      <c r="O133" s="1138"/>
      <c r="P133" s="1136"/>
      <c r="Q133" s="1139"/>
      <c r="R133" s="1135"/>
      <c r="S133" s="1066">
        <f>R133*E127</f>
        <v>0</v>
      </c>
      <c r="T133" s="1066"/>
    </row>
    <row r="134" spans="1:20" s="339" customFormat="1" hidden="1">
      <c r="A134" s="1133"/>
      <c r="B134" s="1134"/>
      <c r="C134" s="1134"/>
      <c r="D134" s="1133"/>
      <c r="E134" s="1135"/>
      <c r="F134" s="1136"/>
      <c r="G134" s="1136"/>
      <c r="H134" s="1136"/>
      <c r="I134" s="1136"/>
      <c r="J134" s="1137"/>
      <c r="K134" s="1137"/>
      <c r="L134" s="1137"/>
      <c r="M134" s="1137"/>
      <c r="N134" s="1137"/>
      <c r="O134" s="1138"/>
      <c r="P134" s="1136"/>
      <c r="Q134" s="1139"/>
      <c r="R134" s="1135"/>
      <c r="S134" s="1066">
        <f>R134*E127</f>
        <v>0</v>
      </c>
      <c r="T134" s="1066"/>
    </row>
    <row r="135" spans="1:20" s="339" customFormat="1" hidden="1">
      <c r="A135" s="1140"/>
      <c r="B135" s="1141"/>
      <c r="C135" s="1141"/>
      <c r="D135" s="1140"/>
      <c r="E135" s="1142"/>
      <c r="F135" s="1143"/>
      <c r="G135" s="1143"/>
      <c r="H135" s="1143"/>
      <c r="I135" s="1143"/>
      <c r="J135" s="1144"/>
      <c r="K135" s="1144"/>
      <c r="L135" s="1144"/>
      <c r="M135" s="1144"/>
      <c r="N135" s="1144"/>
      <c r="O135" s="1145"/>
      <c r="P135" s="1143"/>
      <c r="Q135" s="1146"/>
      <c r="R135" s="1142"/>
      <c r="S135" s="1147">
        <f>R135*E127</f>
        <v>0</v>
      </c>
      <c r="T135" s="1147"/>
    </row>
    <row r="136" spans="1:20" s="339" customFormat="1" ht="50.25" customHeight="1">
      <c r="A136" s="1121">
        <f>A127+1</f>
        <v>15</v>
      </c>
      <c r="B136" s="1121" t="s">
        <v>574</v>
      </c>
      <c r="C136" s="1122" t="s">
        <v>58</v>
      </c>
      <c r="D136" s="1121" t="s">
        <v>575</v>
      </c>
      <c r="E136" s="1123">
        <v>1</v>
      </c>
      <c r="F136" s="1124">
        <v>40.5</v>
      </c>
      <c r="G136" s="1125">
        <f>F136*E136</f>
        <v>40.5</v>
      </c>
      <c r="H136" s="1126">
        <f>F136*$H$9</f>
        <v>58.771793760831891</v>
      </c>
      <c r="I136" s="1124">
        <v>3.94</v>
      </c>
      <c r="J136" s="1126">
        <f>I136*E136</f>
        <v>3.94</v>
      </c>
      <c r="K136" s="1126">
        <f>$K$9*I136</f>
        <v>12.0170788</v>
      </c>
      <c r="L136" s="1186">
        <f>(R136*T136+R137*T137+R138*T138+R139*T139+R140*T140+R141*T141+R142*T142+R143*T143+R144*T144)*L$9</f>
        <v>0</v>
      </c>
      <c r="M136" s="1127">
        <f>H136+K136+L136</f>
        <v>70.788872560831891</v>
      </c>
      <c r="N136" s="1128">
        <f>M136*E136</f>
        <v>70.788872560831891</v>
      </c>
      <c r="O136" s="1129">
        <f>E136*L136</f>
        <v>0</v>
      </c>
      <c r="P136" s="1130"/>
      <c r="Q136" s="1131"/>
      <c r="R136" s="1123"/>
      <c r="S136" s="1132">
        <f>R136*E136</f>
        <v>0</v>
      </c>
      <c r="T136" s="1132"/>
    </row>
    <row r="137" spans="1:20" s="339" customFormat="1" ht="12" hidden="1" customHeight="1">
      <c r="A137" s="1133"/>
      <c r="B137" s="1134"/>
      <c r="C137" s="1134" t="s">
        <v>769</v>
      </c>
      <c r="D137" s="1133"/>
      <c r="E137" s="1135"/>
      <c r="F137" s="1136"/>
      <c r="G137" s="1136"/>
      <c r="H137" s="1136"/>
      <c r="I137" s="1136"/>
      <c r="J137" s="1137"/>
      <c r="K137" s="1137"/>
      <c r="L137" s="1137"/>
      <c r="M137" s="1137"/>
      <c r="N137" s="1137"/>
      <c r="O137" s="1138"/>
      <c r="P137" s="1136"/>
      <c r="Q137" s="1139"/>
      <c r="R137" s="1135"/>
      <c r="S137" s="1066">
        <f>R137*E136</f>
        <v>0</v>
      </c>
      <c r="T137" s="1066"/>
    </row>
    <row r="138" spans="1:20" s="339" customFormat="1" ht="12" hidden="1" customHeight="1">
      <c r="A138" s="1133"/>
      <c r="B138" s="1134"/>
      <c r="C138" s="1134" t="s">
        <v>770</v>
      </c>
      <c r="D138" s="1133"/>
      <c r="E138" s="1135"/>
      <c r="F138" s="1136"/>
      <c r="G138" s="1136"/>
      <c r="H138" s="1136"/>
      <c r="I138" s="1136"/>
      <c r="J138" s="1137"/>
      <c r="K138" s="1137"/>
      <c r="L138" s="1137"/>
      <c r="M138" s="1137"/>
      <c r="N138" s="1137"/>
      <c r="O138" s="1138"/>
      <c r="P138" s="1136"/>
      <c r="Q138" s="1139"/>
      <c r="R138" s="1135"/>
      <c r="S138" s="1066">
        <f>R138*E136</f>
        <v>0</v>
      </c>
      <c r="T138" s="1066"/>
    </row>
    <row r="139" spans="1:20" s="339" customFormat="1" hidden="1">
      <c r="A139" s="1133"/>
      <c r="B139" s="1134"/>
      <c r="C139" s="1134"/>
      <c r="D139" s="1133"/>
      <c r="E139" s="1135"/>
      <c r="F139" s="1136"/>
      <c r="G139" s="1136"/>
      <c r="H139" s="1136"/>
      <c r="I139" s="1136"/>
      <c r="J139" s="1137"/>
      <c r="K139" s="1137"/>
      <c r="L139" s="1137"/>
      <c r="M139" s="1137"/>
      <c r="N139" s="1137"/>
      <c r="O139" s="1138"/>
      <c r="P139" s="1136"/>
      <c r="Q139" s="1139"/>
      <c r="R139" s="1135"/>
      <c r="S139" s="1066">
        <f>R139*E136</f>
        <v>0</v>
      </c>
      <c r="T139" s="1066"/>
    </row>
    <row r="140" spans="1:20" s="339" customFormat="1" hidden="1">
      <c r="A140" s="1133"/>
      <c r="B140" s="1134"/>
      <c r="C140" s="1134"/>
      <c r="D140" s="1133"/>
      <c r="E140" s="1135"/>
      <c r="F140" s="1136"/>
      <c r="G140" s="1136"/>
      <c r="H140" s="1136"/>
      <c r="I140" s="1136"/>
      <c r="J140" s="1137"/>
      <c r="K140" s="1137"/>
      <c r="L140" s="1137"/>
      <c r="M140" s="1137"/>
      <c r="N140" s="1137"/>
      <c r="O140" s="1138"/>
      <c r="P140" s="1136"/>
      <c r="Q140" s="1139"/>
      <c r="R140" s="1135"/>
      <c r="S140" s="1066">
        <f>R140*E136</f>
        <v>0</v>
      </c>
      <c r="T140" s="1066"/>
    </row>
    <row r="141" spans="1:20" s="339" customFormat="1" hidden="1">
      <c r="A141" s="1133"/>
      <c r="B141" s="1134"/>
      <c r="C141" s="1134"/>
      <c r="D141" s="1133"/>
      <c r="E141" s="1135"/>
      <c r="F141" s="1136"/>
      <c r="G141" s="1136"/>
      <c r="H141" s="1136"/>
      <c r="I141" s="1136"/>
      <c r="J141" s="1137"/>
      <c r="K141" s="1137"/>
      <c r="L141" s="1137"/>
      <c r="M141" s="1137"/>
      <c r="N141" s="1137"/>
      <c r="O141" s="1138"/>
      <c r="P141" s="1136"/>
      <c r="Q141" s="1139"/>
      <c r="R141" s="1135"/>
      <c r="S141" s="1066">
        <f>R141*E136</f>
        <v>0</v>
      </c>
      <c r="T141" s="1066"/>
    </row>
    <row r="142" spans="1:20" s="339" customFormat="1" hidden="1">
      <c r="A142" s="1133"/>
      <c r="B142" s="1134"/>
      <c r="C142" s="1134"/>
      <c r="D142" s="1133"/>
      <c r="E142" s="1135"/>
      <c r="F142" s="1136"/>
      <c r="G142" s="1136"/>
      <c r="H142" s="1136"/>
      <c r="I142" s="1136"/>
      <c r="J142" s="1137"/>
      <c r="K142" s="1137"/>
      <c r="L142" s="1137"/>
      <c r="M142" s="1137"/>
      <c r="N142" s="1137"/>
      <c r="O142" s="1138"/>
      <c r="P142" s="1136"/>
      <c r="Q142" s="1139"/>
      <c r="R142" s="1135"/>
      <c r="S142" s="1066">
        <f>R142*E136</f>
        <v>0</v>
      </c>
      <c r="T142" s="1066"/>
    </row>
    <row r="143" spans="1:20" s="339" customFormat="1" hidden="1">
      <c r="A143" s="1133"/>
      <c r="B143" s="1134"/>
      <c r="C143" s="1134"/>
      <c r="D143" s="1133"/>
      <c r="E143" s="1135"/>
      <c r="F143" s="1136"/>
      <c r="G143" s="1136"/>
      <c r="H143" s="1136"/>
      <c r="I143" s="1136"/>
      <c r="J143" s="1137"/>
      <c r="K143" s="1137"/>
      <c r="L143" s="1137"/>
      <c r="M143" s="1137"/>
      <c r="N143" s="1137"/>
      <c r="O143" s="1138"/>
      <c r="P143" s="1136"/>
      <c r="Q143" s="1139"/>
      <c r="R143" s="1135"/>
      <c r="S143" s="1066">
        <f>R143*E136</f>
        <v>0</v>
      </c>
      <c r="T143" s="1066"/>
    </row>
    <row r="144" spans="1:20" s="339" customFormat="1" hidden="1">
      <c r="A144" s="1140"/>
      <c r="B144" s="1141"/>
      <c r="C144" s="1141"/>
      <c r="D144" s="1140"/>
      <c r="E144" s="1142"/>
      <c r="F144" s="1143"/>
      <c r="G144" s="1143"/>
      <c r="H144" s="1143"/>
      <c r="I144" s="1143"/>
      <c r="J144" s="1144"/>
      <c r="K144" s="1144"/>
      <c r="L144" s="1144"/>
      <c r="M144" s="1144"/>
      <c r="N144" s="1144"/>
      <c r="O144" s="1145"/>
      <c r="P144" s="1143"/>
      <c r="Q144" s="1146"/>
      <c r="R144" s="1142"/>
      <c r="S144" s="1147">
        <f>R144*E136</f>
        <v>0</v>
      </c>
      <c r="T144" s="1147"/>
    </row>
    <row r="145" spans="1:20" s="3" customFormat="1" ht="28.5" customHeight="1">
      <c r="A145" s="1121">
        <f>A136+1</f>
        <v>16</v>
      </c>
      <c r="B145" s="1148" t="s">
        <v>577</v>
      </c>
      <c r="C145" s="1149" t="s">
        <v>980</v>
      </c>
      <c r="D145" s="1148" t="s">
        <v>377</v>
      </c>
      <c r="E145" s="1150">
        <v>1</v>
      </c>
      <c r="F145" s="1151">
        <v>3.8</v>
      </c>
      <c r="G145" s="472">
        <f>F145*E145</f>
        <v>3.8</v>
      </c>
      <c r="H145" s="217">
        <f>$H$9*F145</f>
        <v>5.5143905257076833</v>
      </c>
      <c r="I145" s="1151">
        <v>0.08</v>
      </c>
      <c r="J145" s="217">
        <f>E145*I145</f>
        <v>0.08</v>
      </c>
      <c r="K145" s="217">
        <f>$K$9*I145</f>
        <v>0.24400160000000001</v>
      </c>
      <c r="L145" s="878">
        <f>(R145*T145+R146*T146+R147*T147+R148*T148+R149*T149+R150*T150+R151*T151+R152*T152+R153*T153)*L$9</f>
        <v>0</v>
      </c>
      <c r="M145" s="218">
        <f>H145+K145+L145</f>
        <v>5.7583921257076831</v>
      </c>
      <c r="N145" s="1152">
        <f>M145*E145</f>
        <v>5.7583921257076831</v>
      </c>
      <c r="O145" s="474">
        <f>E145*L145</f>
        <v>0</v>
      </c>
      <c r="P145" s="1149"/>
      <c r="Q145" s="1148"/>
      <c r="R145" s="1150"/>
      <c r="S145" s="1153">
        <f>R145*E145</f>
        <v>0</v>
      </c>
      <c r="T145" s="1132"/>
    </row>
    <row r="146" spans="1:20" s="3" customFormat="1" ht="12" hidden="1" customHeight="1">
      <c r="A146" s="1133"/>
      <c r="B146" s="1154"/>
      <c r="C146" s="1154"/>
      <c r="D146" s="1155"/>
      <c r="E146" s="1161"/>
      <c r="F146" s="1157"/>
      <c r="G146" s="1157"/>
      <c r="H146" s="1157"/>
      <c r="I146" s="1157"/>
      <c r="J146" s="1158"/>
      <c r="K146" s="1158"/>
      <c r="L146" s="1158"/>
      <c r="M146" s="1158"/>
      <c r="N146" s="1158"/>
      <c r="O146" s="1159"/>
      <c r="P146" s="1157"/>
      <c r="Q146" s="1155"/>
      <c r="R146" s="1156"/>
      <c r="S146" s="1162">
        <f>R146*E145</f>
        <v>0</v>
      </c>
      <c r="T146" s="1162"/>
    </row>
    <row r="147" spans="1:20" s="3" customFormat="1" ht="12" hidden="1" customHeight="1">
      <c r="A147" s="1133"/>
      <c r="B147" s="1154"/>
      <c r="C147" s="1154"/>
      <c r="D147" s="1155"/>
      <c r="E147" s="1161"/>
      <c r="F147" s="1157"/>
      <c r="G147" s="1157"/>
      <c r="H147" s="1157"/>
      <c r="I147" s="1157"/>
      <c r="J147" s="1158"/>
      <c r="K147" s="1158"/>
      <c r="L147" s="1158"/>
      <c r="M147" s="1158"/>
      <c r="N147" s="1158"/>
      <c r="O147" s="1159"/>
      <c r="P147" s="1157"/>
      <c r="Q147" s="1155"/>
      <c r="R147" s="1156"/>
      <c r="S147" s="1162">
        <f>R147*E145</f>
        <v>0</v>
      </c>
      <c r="T147" s="1162"/>
    </row>
    <row r="148" spans="1:20" s="3" customFormat="1" ht="12" hidden="1" customHeight="1">
      <c r="A148" s="1133"/>
      <c r="B148" s="1154"/>
      <c r="C148" s="1154"/>
      <c r="D148" s="1155"/>
      <c r="E148" s="1161"/>
      <c r="F148" s="1157"/>
      <c r="G148" s="1157"/>
      <c r="H148" s="1157"/>
      <c r="I148" s="1157"/>
      <c r="J148" s="1158"/>
      <c r="K148" s="1158"/>
      <c r="L148" s="1158"/>
      <c r="M148" s="1158"/>
      <c r="N148" s="1158"/>
      <c r="O148" s="1159"/>
      <c r="P148" s="1157"/>
      <c r="Q148" s="1155"/>
      <c r="R148" s="1156"/>
      <c r="S148" s="1162">
        <f>R148*E145</f>
        <v>0</v>
      </c>
      <c r="T148" s="1162"/>
    </row>
    <row r="149" spans="1:20" s="3" customFormat="1" ht="12" hidden="1" customHeight="1">
      <c r="A149" s="1133"/>
      <c r="B149" s="1154"/>
      <c r="C149" s="1154"/>
      <c r="D149" s="1155"/>
      <c r="E149" s="1161"/>
      <c r="F149" s="1157"/>
      <c r="G149" s="1157"/>
      <c r="H149" s="1157"/>
      <c r="I149" s="1157"/>
      <c r="J149" s="1158"/>
      <c r="K149" s="1158"/>
      <c r="L149" s="1158"/>
      <c r="M149" s="1158"/>
      <c r="N149" s="1158"/>
      <c r="O149" s="1159"/>
      <c r="P149" s="1157"/>
      <c r="Q149" s="1155"/>
      <c r="R149" s="1156"/>
      <c r="S149" s="1162">
        <f>R149*E145</f>
        <v>0</v>
      </c>
      <c r="T149" s="1162"/>
    </row>
    <row r="150" spans="1:20" s="3" customFormat="1" ht="12" hidden="1" customHeight="1">
      <c r="A150" s="1133"/>
      <c r="B150" s="1154"/>
      <c r="C150" s="1154"/>
      <c r="D150" s="1155"/>
      <c r="E150" s="1161"/>
      <c r="F150" s="1157"/>
      <c r="G150" s="1157"/>
      <c r="H150" s="1157"/>
      <c r="I150" s="1157"/>
      <c r="J150" s="1158"/>
      <c r="K150" s="1158"/>
      <c r="L150" s="1158"/>
      <c r="M150" s="1158"/>
      <c r="N150" s="1158"/>
      <c r="O150" s="1159"/>
      <c r="P150" s="1157"/>
      <c r="Q150" s="1155"/>
      <c r="R150" s="1156"/>
      <c r="S150" s="1162">
        <f>R150*E145</f>
        <v>0</v>
      </c>
      <c r="T150" s="1162"/>
    </row>
    <row r="151" spans="1:20" s="3" customFormat="1" ht="12" hidden="1" customHeight="1">
      <c r="A151" s="1133"/>
      <c r="B151" s="1154"/>
      <c r="C151" s="1154"/>
      <c r="D151" s="1155"/>
      <c r="E151" s="1161"/>
      <c r="F151" s="1157"/>
      <c r="G151" s="1157"/>
      <c r="H151" s="1157"/>
      <c r="I151" s="1157"/>
      <c r="J151" s="1158"/>
      <c r="K151" s="1158"/>
      <c r="L151" s="1158"/>
      <c r="M151" s="1158"/>
      <c r="N151" s="1158"/>
      <c r="O151" s="1159"/>
      <c r="P151" s="1157"/>
      <c r="Q151" s="1155"/>
      <c r="R151" s="1156"/>
      <c r="S151" s="1162">
        <f>R151*E145</f>
        <v>0</v>
      </c>
      <c r="T151" s="1162"/>
    </row>
    <row r="152" spans="1:20" s="3" customFormat="1" ht="12" hidden="1" customHeight="1">
      <c r="A152" s="1133"/>
      <c r="B152" s="1154"/>
      <c r="C152" s="1154"/>
      <c r="D152" s="1155"/>
      <c r="E152" s="1161"/>
      <c r="F152" s="1157"/>
      <c r="G152" s="1157"/>
      <c r="H152" s="1157"/>
      <c r="I152" s="1157"/>
      <c r="J152" s="1158"/>
      <c r="K152" s="1158"/>
      <c r="L152" s="1158"/>
      <c r="M152" s="1158"/>
      <c r="N152" s="1158"/>
      <c r="O152" s="1159"/>
      <c r="P152" s="1157"/>
      <c r="Q152" s="1155"/>
      <c r="R152" s="1156"/>
      <c r="S152" s="1162">
        <f>R152*E145</f>
        <v>0</v>
      </c>
      <c r="T152" s="1162"/>
    </row>
    <row r="153" spans="1:20" s="3" customFormat="1" hidden="1">
      <c r="A153" s="1140"/>
      <c r="B153" s="1154"/>
      <c r="C153" s="1154"/>
      <c r="D153" s="1155"/>
      <c r="E153" s="1161"/>
      <c r="F153" s="1157"/>
      <c r="G153" s="1157"/>
      <c r="H153" s="1157"/>
      <c r="I153" s="1157"/>
      <c r="J153" s="1158"/>
      <c r="K153" s="1158"/>
      <c r="L153" s="1158"/>
      <c r="M153" s="1158"/>
      <c r="N153" s="1158"/>
      <c r="O153" s="1159"/>
      <c r="P153" s="1157"/>
      <c r="Q153" s="1155"/>
      <c r="R153" s="1156"/>
      <c r="S153" s="1162">
        <f>R153*E145</f>
        <v>0</v>
      </c>
      <c r="T153" s="1162"/>
    </row>
    <row r="154" spans="1:20" s="3" customFormat="1" ht="28.5" customHeight="1">
      <c r="A154" s="1121">
        <f>A145+1</f>
        <v>17</v>
      </c>
      <c r="B154" s="1148" t="s">
        <v>577</v>
      </c>
      <c r="C154" s="1130" t="s">
        <v>1199</v>
      </c>
      <c r="D154" s="1148" t="s">
        <v>377</v>
      </c>
      <c r="E154" s="1150">
        <v>1</v>
      </c>
      <c r="F154" s="1151">
        <v>3.8</v>
      </c>
      <c r="G154" s="472">
        <f>F154*E154</f>
        <v>3.8</v>
      </c>
      <c r="H154" s="217">
        <f>$H$9*F154</f>
        <v>5.5143905257076833</v>
      </c>
      <c r="I154" s="1151">
        <v>0.08</v>
      </c>
      <c r="J154" s="217">
        <f>E154*I154</f>
        <v>0.08</v>
      </c>
      <c r="K154" s="217">
        <f>$K$9*I154</f>
        <v>0.24400160000000001</v>
      </c>
      <c r="L154" s="878">
        <f>(R154*T154+R155*T155+R156*T156+R157*T157+R158*T158+R159*T159+R160*T160+R161*T161+R162*T162)*L$9</f>
        <v>0</v>
      </c>
      <c r="M154" s="218">
        <f>H154+K154+L154</f>
        <v>5.7583921257076831</v>
      </c>
      <c r="N154" s="1152">
        <f>M154*E154</f>
        <v>5.7583921257076831</v>
      </c>
      <c r="O154" s="474">
        <f>E154*L154</f>
        <v>0</v>
      </c>
      <c r="P154" s="1149"/>
      <c r="Q154" s="1148"/>
      <c r="R154" s="1150"/>
      <c r="S154" s="1153">
        <f>R154*E154</f>
        <v>0</v>
      </c>
      <c r="T154" s="1132"/>
    </row>
    <row r="155" spans="1:20" s="3" customFormat="1" ht="12" hidden="1" customHeight="1">
      <c r="A155" s="1133"/>
      <c r="B155" s="1154"/>
      <c r="C155" s="1154"/>
      <c r="D155" s="1155"/>
      <c r="E155" s="1161"/>
      <c r="F155" s="1157"/>
      <c r="G155" s="1157"/>
      <c r="H155" s="1157"/>
      <c r="I155" s="1157"/>
      <c r="J155" s="1158"/>
      <c r="K155" s="1158"/>
      <c r="L155" s="1158"/>
      <c r="M155" s="1158"/>
      <c r="N155" s="1158"/>
      <c r="O155" s="1159"/>
      <c r="P155" s="1157"/>
      <c r="Q155" s="1155"/>
      <c r="R155" s="1156"/>
      <c r="S155" s="1162">
        <f>R155*E154</f>
        <v>0</v>
      </c>
      <c r="T155" s="1162"/>
    </row>
    <row r="156" spans="1:20" s="3" customFormat="1" ht="12" hidden="1" customHeight="1">
      <c r="A156" s="1133"/>
      <c r="B156" s="1154"/>
      <c r="C156" s="1154"/>
      <c r="D156" s="1155"/>
      <c r="E156" s="1161"/>
      <c r="F156" s="1157"/>
      <c r="G156" s="1157"/>
      <c r="H156" s="1157"/>
      <c r="I156" s="1157"/>
      <c r="J156" s="1158"/>
      <c r="K156" s="1158"/>
      <c r="L156" s="1158"/>
      <c r="M156" s="1158"/>
      <c r="N156" s="1158"/>
      <c r="O156" s="1159"/>
      <c r="P156" s="1157"/>
      <c r="Q156" s="1155"/>
      <c r="R156" s="1156"/>
      <c r="S156" s="1162">
        <f>R156*E154</f>
        <v>0</v>
      </c>
      <c r="T156" s="1162"/>
    </row>
    <row r="157" spans="1:20" s="3" customFormat="1" ht="12" hidden="1" customHeight="1">
      <c r="A157" s="1133"/>
      <c r="B157" s="1154"/>
      <c r="C157" s="1154"/>
      <c r="D157" s="1155"/>
      <c r="E157" s="1161"/>
      <c r="F157" s="1157"/>
      <c r="G157" s="1157"/>
      <c r="H157" s="1157"/>
      <c r="I157" s="1157"/>
      <c r="J157" s="1158"/>
      <c r="K157" s="1158"/>
      <c r="L157" s="1158"/>
      <c r="M157" s="1158"/>
      <c r="N157" s="1158"/>
      <c r="O157" s="1159"/>
      <c r="P157" s="1157"/>
      <c r="Q157" s="1155"/>
      <c r="R157" s="1156"/>
      <c r="S157" s="1162">
        <f>R157*E154</f>
        <v>0</v>
      </c>
      <c r="T157" s="1162"/>
    </row>
    <row r="158" spans="1:20" s="3" customFormat="1" ht="12" hidden="1" customHeight="1">
      <c r="A158" s="1133"/>
      <c r="B158" s="1154"/>
      <c r="C158" s="1154"/>
      <c r="D158" s="1155"/>
      <c r="E158" s="1161"/>
      <c r="F158" s="1157"/>
      <c r="G158" s="1157"/>
      <c r="H158" s="1157"/>
      <c r="I158" s="1157"/>
      <c r="J158" s="1158"/>
      <c r="K158" s="1158"/>
      <c r="L158" s="1158"/>
      <c r="M158" s="1158"/>
      <c r="N158" s="1158"/>
      <c r="O158" s="1159"/>
      <c r="P158" s="1157"/>
      <c r="Q158" s="1155"/>
      <c r="R158" s="1156"/>
      <c r="S158" s="1162">
        <f>R158*E154</f>
        <v>0</v>
      </c>
      <c r="T158" s="1162"/>
    </row>
    <row r="159" spans="1:20" s="3" customFormat="1" ht="12" hidden="1" customHeight="1">
      <c r="A159" s="1133"/>
      <c r="B159" s="1154"/>
      <c r="C159" s="1154"/>
      <c r="D159" s="1155"/>
      <c r="E159" s="1161"/>
      <c r="F159" s="1157"/>
      <c r="G159" s="1157"/>
      <c r="H159" s="1157"/>
      <c r="I159" s="1157"/>
      <c r="J159" s="1158"/>
      <c r="K159" s="1158"/>
      <c r="L159" s="1158"/>
      <c r="M159" s="1158"/>
      <c r="N159" s="1158"/>
      <c r="O159" s="1159"/>
      <c r="P159" s="1157"/>
      <c r="Q159" s="1155"/>
      <c r="R159" s="1156"/>
      <c r="S159" s="1162">
        <f>R159*E154</f>
        <v>0</v>
      </c>
      <c r="T159" s="1162"/>
    </row>
    <row r="160" spans="1:20" s="3" customFormat="1" ht="12" hidden="1" customHeight="1">
      <c r="A160" s="1133"/>
      <c r="B160" s="1154"/>
      <c r="C160" s="1154"/>
      <c r="D160" s="1155"/>
      <c r="E160" s="1161"/>
      <c r="F160" s="1157"/>
      <c r="G160" s="1157"/>
      <c r="H160" s="1157"/>
      <c r="I160" s="1157"/>
      <c r="J160" s="1158"/>
      <c r="K160" s="1158"/>
      <c r="L160" s="1158"/>
      <c r="M160" s="1158"/>
      <c r="N160" s="1158"/>
      <c r="O160" s="1159"/>
      <c r="P160" s="1157"/>
      <c r="Q160" s="1155"/>
      <c r="R160" s="1156"/>
      <c r="S160" s="1162">
        <f>R160*E154</f>
        <v>0</v>
      </c>
      <c r="T160" s="1162"/>
    </row>
    <row r="161" spans="1:20" s="3" customFormat="1" ht="12" hidden="1" customHeight="1">
      <c r="A161" s="1133"/>
      <c r="B161" s="1154"/>
      <c r="C161" s="1154"/>
      <c r="D161" s="1155"/>
      <c r="E161" s="1161"/>
      <c r="F161" s="1157"/>
      <c r="G161" s="1157"/>
      <c r="H161" s="1157"/>
      <c r="I161" s="1157"/>
      <c r="J161" s="1158"/>
      <c r="K161" s="1158"/>
      <c r="L161" s="1158"/>
      <c r="M161" s="1158"/>
      <c r="N161" s="1158"/>
      <c r="O161" s="1159"/>
      <c r="P161" s="1157"/>
      <c r="Q161" s="1155"/>
      <c r="R161" s="1156"/>
      <c r="S161" s="1162">
        <f>R161*E154</f>
        <v>0</v>
      </c>
      <c r="T161" s="1162"/>
    </row>
    <row r="162" spans="1:20" s="3" customFormat="1" hidden="1">
      <c r="A162" s="1140"/>
      <c r="B162" s="1154"/>
      <c r="C162" s="1154"/>
      <c r="D162" s="1155"/>
      <c r="E162" s="1161"/>
      <c r="F162" s="1157"/>
      <c r="G162" s="1157"/>
      <c r="H162" s="1157"/>
      <c r="I162" s="1157"/>
      <c r="J162" s="1158"/>
      <c r="K162" s="1158"/>
      <c r="L162" s="1158"/>
      <c r="M162" s="1158"/>
      <c r="N162" s="1158"/>
      <c r="O162" s="1159"/>
      <c r="P162" s="1157"/>
      <c r="Q162" s="1155"/>
      <c r="R162" s="1156"/>
      <c r="S162" s="1162">
        <f>R162*E154</f>
        <v>0</v>
      </c>
      <c r="T162" s="1162"/>
    </row>
    <row r="163" spans="1:20" s="3" customFormat="1" ht="28.5" customHeight="1">
      <c r="A163" s="1121">
        <f>A154+1</f>
        <v>18</v>
      </c>
      <c r="B163" s="1173" t="s">
        <v>577</v>
      </c>
      <c r="C163" s="1174" t="s">
        <v>718</v>
      </c>
      <c r="D163" s="1173" t="s">
        <v>377</v>
      </c>
      <c r="E163" s="1175">
        <v>1</v>
      </c>
      <c r="F163" s="1176">
        <v>3.8</v>
      </c>
      <c r="G163" s="1177">
        <f>F163*E163</f>
        <v>3.8</v>
      </c>
      <c r="H163" s="1178">
        <f>$H$9*F163</f>
        <v>5.5143905257076833</v>
      </c>
      <c r="I163" s="1176">
        <v>0.08</v>
      </c>
      <c r="J163" s="1178">
        <f>E163*I163</f>
        <v>0.08</v>
      </c>
      <c r="K163" s="1178">
        <f>$K$9*I163</f>
        <v>0.24400160000000001</v>
      </c>
      <c r="L163" s="1179">
        <f>(R163*T163+R164*T164+R165*T165+R166*T166+R167*T167+R168*T168+R169*T169+R170*T170+R171*T171)*L$9</f>
        <v>0</v>
      </c>
      <c r="M163" s="681">
        <f>H163+K163+L163</f>
        <v>5.7583921257076831</v>
      </c>
      <c r="N163" s="1180">
        <f>M163*E163</f>
        <v>5.7583921257076831</v>
      </c>
      <c r="O163" s="1181">
        <f>E163*L163</f>
        <v>0</v>
      </c>
      <c r="P163" s="1149"/>
      <c r="Q163" s="1173"/>
      <c r="R163" s="1175"/>
      <c r="S163" s="1184">
        <f>R163*E163</f>
        <v>0</v>
      </c>
      <c r="T163" s="1185"/>
    </row>
    <row r="164" spans="1:20" s="3" customFormat="1" ht="12" hidden="1" customHeight="1">
      <c r="A164" s="1133"/>
      <c r="B164" s="1154"/>
      <c r="C164" s="1154"/>
      <c r="D164" s="1155"/>
      <c r="E164" s="1161"/>
      <c r="F164" s="1157"/>
      <c r="G164" s="1157"/>
      <c r="H164" s="1157"/>
      <c r="I164" s="1157"/>
      <c r="J164" s="1158"/>
      <c r="K164" s="1158"/>
      <c r="L164" s="1158"/>
      <c r="M164" s="1158"/>
      <c r="N164" s="1158"/>
      <c r="O164" s="1159"/>
      <c r="P164" s="1157"/>
      <c r="Q164" s="1155"/>
      <c r="R164" s="1156"/>
      <c r="S164" s="1162">
        <f>R164*E163</f>
        <v>0</v>
      </c>
      <c r="T164" s="1162"/>
    </row>
    <row r="165" spans="1:20" s="3" customFormat="1" ht="12" hidden="1" customHeight="1">
      <c r="A165" s="1133"/>
      <c r="B165" s="1154"/>
      <c r="C165" s="1154"/>
      <c r="D165" s="1155"/>
      <c r="E165" s="1161"/>
      <c r="F165" s="1157"/>
      <c r="G165" s="1157"/>
      <c r="H165" s="1157"/>
      <c r="I165" s="1157"/>
      <c r="J165" s="1158"/>
      <c r="K165" s="1158"/>
      <c r="L165" s="1158"/>
      <c r="M165" s="1158"/>
      <c r="N165" s="1158"/>
      <c r="O165" s="1159"/>
      <c r="P165" s="1157"/>
      <c r="Q165" s="1155"/>
      <c r="R165" s="1156"/>
      <c r="S165" s="1162">
        <f>R165*E163</f>
        <v>0</v>
      </c>
      <c r="T165" s="1162"/>
    </row>
    <row r="166" spans="1:20" s="3" customFormat="1" ht="12" hidden="1" customHeight="1">
      <c r="A166" s="1133"/>
      <c r="B166" s="1154"/>
      <c r="C166" s="1154"/>
      <c r="D166" s="1155"/>
      <c r="E166" s="1161"/>
      <c r="F166" s="1157"/>
      <c r="G166" s="1157"/>
      <c r="H166" s="1157"/>
      <c r="I166" s="1157"/>
      <c r="J166" s="1158"/>
      <c r="K166" s="1158"/>
      <c r="L166" s="1158"/>
      <c r="M166" s="1158"/>
      <c r="N166" s="1158"/>
      <c r="O166" s="1159"/>
      <c r="P166" s="1157"/>
      <c r="Q166" s="1155"/>
      <c r="R166" s="1156"/>
      <c r="S166" s="1162">
        <f>R166*E163</f>
        <v>0</v>
      </c>
      <c r="T166" s="1162"/>
    </row>
    <row r="167" spans="1:20" s="3" customFormat="1" ht="12" hidden="1" customHeight="1">
      <c r="A167" s="1133"/>
      <c r="B167" s="1154"/>
      <c r="C167" s="1154"/>
      <c r="D167" s="1155"/>
      <c r="E167" s="1161"/>
      <c r="F167" s="1157"/>
      <c r="G167" s="1157"/>
      <c r="H167" s="1157"/>
      <c r="I167" s="1157"/>
      <c r="J167" s="1158"/>
      <c r="K167" s="1158"/>
      <c r="L167" s="1158"/>
      <c r="M167" s="1158"/>
      <c r="N167" s="1158"/>
      <c r="O167" s="1159"/>
      <c r="P167" s="1157"/>
      <c r="Q167" s="1155"/>
      <c r="R167" s="1156"/>
      <c r="S167" s="1162">
        <f>R167*E163</f>
        <v>0</v>
      </c>
      <c r="T167" s="1162"/>
    </row>
    <row r="168" spans="1:20" s="3" customFormat="1" ht="12" hidden="1" customHeight="1">
      <c r="A168" s="1133"/>
      <c r="B168" s="1154"/>
      <c r="C168" s="1154"/>
      <c r="D168" s="1155"/>
      <c r="E168" s="1161"/>
      <c r="F168" s="1157"/>
      <c r="G168" s="1157"/>
      <c r="H168" s="1157"/>
      <c r="I168" s="1157"/>
      <c r="J168" s="1158"/>
      <c r="K168" s="1158"/>
      <c r="L168" s="1158"/>
      <c r="M168" s="1158"/>
      <c r="N168" s="1158"/>
      <c r="O168" s="1159"/>
      <c r="P168" s="1157"/>
      <c r="Q168" s="1155"/>
      <c r="R168" s="1156"/>
      <c r="S168" s="1162">
        <f>R168*E163</f>
        <v>0</v>
      </c>
      <c r="T168" s="1162"/>
    </row>
    <row r="169" spans="1:20" s="3" customFormat="1" ht="12" hidden="1" customHeight="1">
      <c r="A169" s="1133"/>
      <c r="B169" s="1154"/>
      <c r="C169" s="1154"/>
      <c r="D169" s="1155"/>
      <c r="E169" s="1161"/>
      <c r="F169" s="1157"/>
      <c r="G169" s="1157"/>
      <c r="H169" s="1157"/>
      <c r="I169" s="1157"/>
      <c r="J169" s="1158"/>
      <c r="K169" s="1158"/>
      <c r="L169" s="1158"/>
      <c r="M169" s="1158"/>
      <c r="N169" s="1158"/>
      <c r="O169" s="1159"/>
      <c r="P169" s="1157"/>
      <c r="Q169" s="1155"/>
      <c r="R169" s="1156"/>
      <c r="S169" s="1162">
        <f>R169*E163</f>
        <v>0</v>
      </c>
      <c r="T169" s="1162"/>
    </row>
    <row r="170" spans="1:20" s="3" customFormat="1" ht="12" hidden="1" customHeight="1">
      <c r="A170" s="1133"/>
      <c r="B170" s="1154"/>
      <c r="C170" s="1154"/>
      <c r="D170" s="1155"/>
      <c r="E170" s="1161"/>
      <c r="F170" s="1157"/>
      <c r="G170" s="1157"/>
      <c r="H170" s="1157"/>
      <c r="I170" s="1157"/>
      <c r="J170" s="1158"/>
      <c r="K170" s="1158"/>
      <c r="L170" s="1158"/>
      <c r="M170" s="1158"/>
      <c r="N170" s="1158"/>
      <c r="O170" s="1159"/>
      <c r="P170" s="1157"/>
      <c r="Q170" s="1155"/>
      <c r="R170" s="1156"/>
      <c r="S170" s="1162">
        <f>R170*E163</f>
        <v>0</v>
      </c>
      <c r="T170" s="1162"/>
    </row>
    <row r="171" spans="1:20" s="3" customFormat="1" hidden="1">
      <c r="A171" s="1140"/>
      <c r="B171" s="1154"/>
      <c r="C171" s="1154"/>
      <c r="D171" s="1155"/>
      <c r="E171" s="1161"/>
      <c r="F171" s="1157"/>
      <c r="G171" s="1157"/>
      <c r="H171" s="1157"/>
      <c r="I171" s="1157"/>
      <c r="J171" s="1158"/>
      <c r="K171" s="1158"/>
      <c r="L171" s="1158"/>
      <c r="M171" s="1158"/>
      <c r="N171" s="1158"/>
      <c r="O171" s="1159"/>
      <c r="P171" s="1157"/>
      <c r="Q171" s="1155"/>
      <c r="R171" s="1156"/>
      <c r="S171" s="1162">
        <f>R171*E163</f>
        <v>0</v>
      </c>
      <c r="T171" s="1162"/>
    </row>
    <row r="172" spans="1:20" s="3" customFormat="1" ht="28.5" customHeight="1">
      <c r="A172" s="1121">
        <f>A163+1</f>
        <v>19</v>
      </c>
      <c r="B172" s="1173" t="s">
        <v>577</v>
      </c>
      <c r="C172" s="1174" t="s">
        <v>719</v>
      </c>
      <c r="D172" s="1173" t="s">
        <v>377</v>
      </c>
      <c r="E172" s="1175">
        <v>1</v>
      </c>
      <c r="F172" s="1176">
        <v>3.8</v>
      </c>
      <c r="G172" s="1177">
        <f>F172*E172</f>
        <v>3.8</v>
      </c>
      <c r="H172" s="1178">
        <f>$H$9*F172</f>
        <v>5.5143905257076833</v>
      </c>
      <c r="I172" s="1176">
        <v>0.08</v>
      </c>
      <c r="J172" s="1178">
        <f>E172*I172</f>
        <v>0.08</v>
      </c>
      <c r="K172" s="1178">
        <f>$K$9*I172</f>
        <v>0.24400160000000001</v>
      </c>
      <c r="L172" s="1179">
        <f>(R172*T172+R173*T173+R174*T174+R175*T175+R176*T176+R177*T177+R178*T178+R179*T179+R180*T180)*L$9</f>
        <v>0</v>
      </c>
      <c r="M172" s="681">
        <f>H172+K172+L172</f>
        <v>5.7583921257076831</v>
      </c>
      <c r="N172" s="1180">
        <f>M172*E172</f>
        <v>5.7583921257076831</v>
      </c>
      <c r="O172" s="1181">
        <f>E172*L172</f>
        <v>0</v>
      </c>
      <c r="P172" s="1149"/>
      <c r="Q172" s="1173"/>
      <c r="R172" s="1175"/>
      <c r="S172" s="1184">
        <f>R172*E172</f>
        <v>0</v>
      </c>
      <c r="T172" s="1185"/>
    </row>
    <row r="173" spans="1:20" s="3" customFormat="1" ht="12" hidden="1" customHeight="1">
      <c r="A173" s="1133"/>
      <c r="B173" s="1154"/>
      <c r="C173" s="1154"/>
      <c r="D173" s="1155"/>
      <c r="E173" s="1161"/>
      <c r="F173" s="1157"/>
      <c r="G173" s="1157"/>
      <c r="H173" s="1157"/>
      <c r="I173" s="1157"/>
      <c r="J173" s="1158"/>
      <c r="K173" s="1158"/>
      <c r="L173" s="1158"/>
      <c r="M173" s="1158"/>
      <c r="N173" s="1158"/>
      <c r="O173" s="1159"/>
      <c r="P173" s="1157"/>
      <c r="Q173" s="1155"/>
      <c r="R173" s="1156"/>
      <c r="S173" s="1162">
        <f>R173*E172</f>
        <v>0</v>
      </c>
      <c r="T173" s="1162"/>
    </row>
    <row r="174" spans="1:20" s="3" customFormat="1" ht="12" hidden="1" customHeight="1">
      <c r="A174" s="1133"/>
      <c r="B174" s="1154"/>
      <c r="C174" s="1154"/>
      <c r="D174" s="1155"/>
      <c r="E174" s="1161"/>
      <c r="F174" s="1157"/>
      <c r="G174" s="1157"/>
      <c r="H174" s="1157"/>
      <c r="I174" s="1157"/>
      <c r="J174" s="1158"/>
      <c r="K174" s="1158"/>
      <c r="L174" s="1158"/>
      <c r="M174" s="1158"/>
      <c r="N174" s="1158"/>
      <c r="O174" s="1159"/>
      <c r="P174" s="1157"/>
      <c r="Q174" s="1155"/>
      <c r="R174" s="1156"/>
      <c r="S174" s="1162">
        <f>R174*E172</f>
        <v>0</v>
      </c>
      <c r="T174" s="1162"/>
    </row>
    <row r="175" spans="1:20" s="3" customFormat="1" ht="12" hidden="1" customHeight="1">
      <c r="A175" s="1133"/>
      <c r="B175" s="1154"/>
      <c r="C175" s="1154"/>
      <c r="D175" s="1155"/>
      <c r="E175" s="1161"/>
      <c r="F175" s="1157"/>
      <c r="G175" s="1157"/>
      <c r="H175" s="1157"/>
      <c r="I175" s="1157"/>
      <c r="J175" s="1158"/>
      <c r="K175" s="1158"/>
      <c r="L175" s="1158"/>
      <c r="M175" s="1158"/>
      <c r="N175" s="1158"/>
      <c r="O175" s="1159"/>
      <c r="P175" s="1157"/>
      <c r="Q175" s="1155"/>
      <c r="R175" s="1156"/>
      <c r="S175" s="1162">
        <f>R175*E172</f>
        <v>0</v>
      </c>
      <c r="T175" s="1162"/>
    </row>
    <row r="176" spans="1:20" s="3" customFormat="1" ht="12" hidden="1" customHeight="1">
      <c r="A176" s="1133"/>
      <c r="B176" s="1154"/>
      <c r="C176" s="1154"/>
      <c r="D176" s="1155"/>
      <c r="E176" s="1161"/>
      <c r="F176" s="1157"/>
      <c r="G176" s="1157"/>
      <c r="H176" s="1157"/>
      <c r="I176" s="1157"/>
      <c r="J176" s="1158"/>
      <c r="K176" s="1158"/>
      <c r="L176" s="1158"/>
      <c r="M176" s="1158"/>
      <c r="N176" s="1158"/>
      <c r="O176" s="1159"/>
      <c r="P176" s="1157"/>
      <c r="Q176" s="1155"/>
      <c r="R176" s="1156"/>
      <c r="S176" s="1162">
        <f>R176*E172</f>
        <v>0</v>
      </c>
      <c r="T176" s="1162"/>
    </row>
    <row r="177" spans="1:20" s="3" customFormat="1" ht="12" hidden="1" customHeight="1">
      <c r="A177" s="1133"/>
      <c r="B177" s="1154"/>
      <c r="C177" s="1154"/>
      <c r="D177" s="1155"/>
      <c r="E177" s="1161"/>
      <c r="F177" s="1157"/>
      <c r="G177" s="1157"/>
      <c r="H177" s="1157"/>
      <c r="I177" s="1157"/>
      <c r="J177" s="1158"/>
      <c r="K177" s="1158"/>
      <c r="L177" s="1158"/>
      <c r="M177" s="1158"/>
      <c r="N177" s="1158"/>
      <c r="O177" s="1159"/>
      <c r="P177" s="1157"/>
      <c r="Q177" s="1155"/>
      <c r="R177" s="1156"/>
      <c r="S177" s="1162">
        <f>R177*E172</f>
        <v>0</v>
      </c>
      <c r="T177" s="1162"/>
    </row>
    <row r="178" spans="1:20" s="3" customFormat="1" ht="12" hidden="1" customHeight="1">
      <c r="A178" s="1133"/>
      <c r="B178" s="1154"/>
      <c r="C178" s="1154"/>
      <c r="D178" s="1155"/>
      <c r="E178" s="1161"/>
      <c r="F178" s="1157"/>
      <c r="G178" s="1157"/>
      <c r="H178" s="1157"/>
      <c r="I178" s="1157"/>
      <c r="J178" s="1158"/>
      <c r="K178" s="1158"/>
      <c r="L178" s="1158"/>
      <c r="M178" s="1158"/>
      <c r="N178" s="1158"/>
      <c r="O178" s="1159"/>
      <c r="P178" s="1157"/>
      <c r="Q178" s="1155"/>
      <c r="R178" s="1156"/>
      <c r="S178" s="1162">
        <f>R178*E172</f>
        <v>0</v>
      </c>
      <c r="T178" s="1162"/>
    </row>
    <row r="179" spans="1:20" s="3" customFormat="1" ht="12" hidden="1" customHeight="1">
      <c r="A179" s="1133"/>
      <c r="B179" s="1154"/>
      <c r="C179" s="1154"/>
      <c r="D179" s="1155"/>
      <c r="E179" s="1161"/>
      <c r="F179" s="1157"/>
      <c r="G179" s="1157"/>
      <c r="H179" s="1157"/>
      <c r="I179" s="1157"/>
      <c r="J179" s="1158"/>
      <c r="K179" s="1158"/>
      <c r="L179" s="1158"/>
      <c r="M179" s="1158"/>
      <c r="N179" s="1158"/>
      <c r="O179" s="1159"/>
      <c r="P179" s="1157"/>
      <c r="Q179" s="1155"/>
      <c r="R179" s="1156"/>
      <c r="S179" s="1162">
        <f>R179*E172</f>
        <v>0</v>
      </c>
      <c r="T179" s="1162"/>
    </row>
    <row r="180" spans="1:20" s="3" customFormat="1" hidden="1">
      <c r="A180" s="1140"/>
      <c r="B180" s="1154"/>
      <c r="C180" s="1154"/>
      <c r="D180" s="1155"/>
      <c r="E180" s="1161"/>
      <c r="F180" s="1157"/>
      <c r="G180" s="1157"/>
      <c r="H180" s="1157"/>
      <c r="I180" s="1157"/>
      <c r="J180" s="1158"/>
      <c r="K180" s="1158"/>
      <c r="L180" s="1158"/>
      <c r="M180" s="1158"/>
      <c r="N180" s="1158"/>
      <c r="O180" s="1159"/>
      <c r="P180" s="1157"/>
      <c r="Q180" s="1155"/>
      <c r="R180" s="1156"/>
      <c r="S180" s="1162">
        <f>R180*E172</f>
        <v>0</v>
      </c>
      <c r="T180" s="1162"/>
    </row>
    <row r="181" spans="1:20" s="3" customFormat="1" ht="26.25" customHeight="1">
      <c r="A181" s="1121">
        <f>A172+1</f>
        <v>20</v>
      </c>
      <c r="B181" s="1148" t="s">
        <v>815</v>
      </c>
      <c r="C181" s="1149" t="s">
        <v>720</v>
      </c>
      <c r="D181" s="1148" t="s">
        <v>377</v>
      </c>
      <c r="E181" s="1150">
        <v>1</v>
      </c>
      <c r="F181" s="1151">
        <v>3.96</v>
      </c>
      <c r="G181" s="472">
        <f>F181*E181</f>
        <v>3.96</v>
      </c>
      <c r="H181" s="217">
        <f>$H$9*F181</f>
        <v>5.7465753899480072</v>
      </c>
      <c r="I181" s="1151">
        <v>0.13</v>
      </c>
      <c r="J181" s="217">
        <f>E181*I181</f>
        <v>0.13</v>
      </c>
      <c r="K181" s="217">
        <f>$K$9*I181</f>
        <v>0.39650259999999998</v>
      </c>
      <c r="L181" s="878">
        <f>(R181*T181+R182*T182+R183*T183+R184*T184+R185*T185+R186*T186+R187*T187+R188*T188+R189*T189)*L$9</f>
        <v>0</v>
      </c>
      <c r="M181" s="218">
        <f>H181+K181+L181</f>
        <v>6.143077989948007</v>
      </c>
      <c r="N181" s="1152">
        <f>M181*E181</f>
        <v>6.143077989948007</v>
      </c>
      <c r="O181" s="474">
        <f>E181*L181</f>
        <v>0</v>
      </c>
      <c r="P181" s="1149"/>
      <c r="Q181" s="1148"/>
      <c r="R181" s="1150"/>
      <c r="S181" s="1153">
        <f>R181*E181</f>
        <v>0</v>
      </c>
      <c r="T181" s="1153"/>
    </row>
    <row r="182" spans="1:20" s="3" customFormat="1" hidden="1">
      <c r="A182" s="1133"/>
      <c r="B182" s="1154"/>
      <c r="C182" s="1154"/>
      <c r="D182" s="1155"/>
      <c r="E182" s="1161"/>
      <c r="F182" s="1157"/>
      <c r="G182" s="1157"/>
      <c r="H182" s="1157"/>
      <c r="I182" s="1157"/>
      <c r="J182" s="1158"/>
      <c r="K182" s="1158"/>
      <c r="L182" s="1158"/>
      <c r="M182" s="1158"/>
      <c r="N182" s="1158"/>
      <c r="O182" s="1159"/>
      <c r="P182" s="1157"/>
      <c r="Q182" s="1155"/>
      <c r="R182" s="1156"/>
      <c r="S182" s="1162">
        <f>R182*E181</f>
        <v>0</v>
      </c>
      <c r="T182" s="1162"/>
    </row>
    <row r="183" spans="1:20" s="3" customFormat="1" hidden="1">
      <c r="A183" s="1133"/>
      <c r="B183" s="1154"/>
      <c r="C183" s="1154"/>
      <c r="D183" s="1155"/>
      <c r="E183" s="1161"/>
      <c r="F183" s="1157"/>
      <c r="G183" s="1157"/>
      <c r="H183" s="1157"/>
      <c r="I183" s="1157"/>
      <c r="J183" s="1158"/>
      <c r="K183" s="1158"/>
      <c r="L183" s="1158"/>
      <c r="M183" s="1158"/>
      <c r="N183" s="1158"/>
      <c r="O183" s="1159"/>
      <c r="P183" s="1157"/>
      <c r="Q183" s="1155"/>
      <c r="R183" s="1156"/>
      <c r="S183" s="1162">
        <f>R183*E181</f>
        <v>0</v>
      </c>
      <c r="T183" s="1162"/>
    </row>
    <row r="184" spans="1:20" s="3" customFormat="1" hidden="1">
      <c r="A184" s="1133"/>
      <c r="B184" s="1154"/>
      <c r="C184" s="1154"/>
      <c r="D184" s="1155"/>
      <c r="E184" s="1161"/>
      <c r="F184" s="1157"/>
      <c r="G184" s="1157"/>
      <c r="H184" s="1157"/>
      <c r="I184" s="1157"/>
      <c r="J184" s="1158"/>
      <c r="K184" s="1158"/>
      <c r="L184" s="1158"/>
      <c r="M184" s="1158"/>
      <c r="N184" s="1158"/>
      <c r="O184" s="1159"/>
      <c r="P184" s="1157"/>
      <c r="Q184" s="1155"/>
      <c r="R184" s="1156"/>
      <c r="S184" s="1162">
        <f>R184*E181</f>
        <v>0</v>
      </c>
      <c r="T184" s="1162"/>
    </row>
    <row r="185" spans="1:20" s="3" customFormat="1" hidden="1">
      <c r="A185" s="1133"/>
      <c r="B185" s="1154"/>
      <c r="C185" s="1154"/>
      <c r="D185" s="1155"/>
      <c r="E185" s="1161"/>
      <c r="F185" s="1157"/>
      <c r="G185" s="1157"/>
      <c r="H185" s="1157"/>
      <c r="I185" s="1157"/>
      <c r="J185" s="1158"/>
      <c r="K185" s="1158"/>
      <c r="L185" s="1158"/>
      <c r="M185" s="1158"/>
      <c r="N185" s="1158"/>
      <c r="O185" s="1159"/>
      <c r="P185" s="1157"/>
      <c r="Q185" s="1155"/>
      <c r="R185" s="1156"/>
      <c r="S185" s="1162">
        <f>R185*E181</f>
        <v>0</v>
      </c>
      <c r="T185" s="1162"/>
    </row>
    <row r="186" spans="1:20" s="3" customFormat="1" hidden="1">
      <c r="A186" s="1133"/>
      <c r="B186" s="1154"/>
      <c r="C186" s="1154"/>
      <c r="D186" s="1155"/>
      <c r="E186" s="1161"/>
      <c r="F186" s="1157"/>
      <c r="G186" s="1157"/>
      <c r="H186" s="1157"/>
      <c r="I186" s="1157"/>
      <c r="J186" s="1158"/>
      <c r="K186" s="1158"/>
      <c r="L186" s="1158"/>
      <c r="M186" s="1158"/>
      <c r="N186" s="1158"/>
      <c r="O186" s="1159"/>
      <c r="P186" s="1157"/>
      <c r="Q186" s="1155"/>
      <c r="R186" s="1156"/>
      <c r="S186" s="1162">
        <f>R186*E181</f>
        <v>0</v>
      </c>
      <c r="T186" s="1162"/>
    </row>
    <row r="187" spans="1:20" s="3" customFormat="1" hidden="1">
      <c r="A187" s="1133"/>
      <c r="B187" s="1154"/>
      <c r="C187" s="1154"/>
      <c r="D187" s="1155"/>
      <c r="E187" s="1161"/>
      <c r="F187" s="1157"/>
      <c r="G187" s="1157"/>
      <c r="H187" s="1157"/>
      <c r="I187" s="1157"/>
      <c r="J187" s="1158"/>
      <c r="K187" s="1158"/>
      <c r="L187" s="1158"/>
      <c r="M187" s="1158"/>
      <c r="N187" s="1158"/>
      <c r="O187" s="1159"/>
      <c r="P187" s="1157"/>
      <c r="Q187" s="1155"/>
      <c r="R187" s="1156"/>
      <c r="S187" s="1162">
        <f>R187*E181</f>
        <v>0</v>
      </c>
      <c r="T187" s="1162"/>
    </row>
    <row r="188" spans="1:20" s="3" customFormat="1" hidden="1">
      <c r="A188" s="1133"/>
      <c r="B188" s="1154"/>
      <c r="C188" s="1154"/>
      <c r="D188" s="1155"/>
      <c r="E188" s="1161"/>
      <c r="F188" s="1157"/>
      <c r="G188" s="1157"/>
      <c r="H188" s="1157"/>
      <c r="I188" s="1157"/>
      <c r="J188" s="1158"/>
      <c r="K188" s="1158"/>
      <c r="L188" s="1158"/>
      <c r="M188" s="1158"/>
      <c r="N188" s="1158"/>
      <c r="O188" s="1159"/>
      <c r="P188" s="1157"/>
      <c r="Q188" s="1155"/>
      <c r="R188" s="1156"/>
      <c r="S188" s="1162">
        <f>R188*E181</f>
        <v>0</v>
      </c>
      <c r="T188" s="1162"/>
    </row>
    <row r="189" spans="1:20" s="3" customFormat="1" hidden="1">
      <c r="A189" s="1140"/>
      <c r="B189" s="1163"/>
      <c r="C189" s="1163"/>
      <c r="D189" s="1164"/>
      <c r="E189" s="1170"/>
      <c r="F189" s="1166"/>
      <c r="G189" s="1166"/>
      <c r="H189" s="1166"/>
      <c r="I189" s="1166"/>
      <c r="J189" s="1167"/>
      <c r="K189" s="1167"/>
      <c r="L189" s="1167"/>
      <c r="M189" s="1167"/>
      <c r="N189" s="1167"/>
      <c r="O189" s="1168"/>
      <c r="P189" s="1157"/>
      <c r="Q189" s="1164"/>
      <c r="R189" s="1165"/>
      <c r="S189" s="1171">
        <f>R189*E181</f>
        <v>0</v>
      </c>
      <c r="T189" s="1171"/>
    </row>
    <row r="190" spans="1:20" s="3" customFormat="1" ht="26.25" customHeight="1">
      <c r="A190" s="1121">
        <f>A181+1</f>
        <v>21</v>
      </c>
      <c r="B190" s="1148" t="s">
        <v>815</v>
      </c>
      <c r="C190" s="1149" t="s">
        <v>721</v>
      </c>
      <c r="D190" s="1148" t="s">
        <v>377</v>
      </c>
      <c r="E190" s="1150">
        <v>1</v>
      </c>
      <c r="F190" s="1151">
        <v>3.96</v>
      </c>
      <c r="G190" s="472">
        <f>F190*E190</f>
        <v>3.96</v>
      </c>
      <c r="H190" s="217">
        <f>$H$9*F190</f>
        <v>5.7465753899480072</v>
      </c>
      <c r="I190" s="1151">
        <v>0.13</v>
      </c>
      <c r="J190" s="217">
        <f>E190*I190</f>
        <v>0.13</v>
      </c>
      <c r="K190" s="217">
        <f>$K$9*I190</f>
        <v>0.39650259999999998</v>
      </c>
      <c r="L190" s="878">
        <f>(R190*T190+R191*T191+R192*T192+R193*T193+R194*T194+R195*T195+R196*T196+R197*T197+R198*T198)*L$9</f>
        <v>0</v>
      </c>
      <c r="M190" s="218">
        <f>H190+K190+L190</f>
        <v>6.143077989948007</v>
      </c>
      <c r="N190" s="1152">
        <f>M190*E190</f>
        <v>6.143077989948007</v>
      </c>
      <c r="O190" s="474">
        <f>E190*L190</f>
        <v>0</v>
      </c>
      <c r="P190" s="1149"/>
      <c r="Q190" s="1148"/>
      <c r="R190" s="1150"/>
      <c r="S190" s="1153">
        <f>R190*E190</f>
        <v>0</v>
      </c>
      <c r="T190" s="1153"/>
    </row>
    <row r="191" spans="1:20" s="3" customFormat="1" hidden="1">
      <c r="A191" s="1133"/>
      <c r="B191" s="1154"/>
      <c r="C191" s="1154"/>
      <c r="D191" s="1155"/>
      <c r="E191" s="1161"/>
      <c r="F191" s="1157"/>
      <c r="G191" s="1157"/>
      <c r="H191" s="1157"/>
      <c r="I191" s="1157"/>
      <c r="J191" s="1158"/>
      <c r="K191" s="1158"/>
      <c r="L191" s="1158"/>
      <c r="M191" s="1158"/>
      <c r="N191" s="1158"/>
      <c r="O191" s="1159"/>
      <c r="P191" s="1157"/>
      <c r="Q191" s="1155"/>
      <c r="R191" s="1156"/>
      <c r="S191" s="1162">
        <f>R191*E190</f>
        <v>0</v>
      </c>
      <c r="T191" s="1162"/>
    </row>
    <row r="192" spans="1:20" s="3" customFormat="1" hidden="1">
      <c r="A192" s="1133"/>
      <c r="B192" s="1154"/>
      <c r="C192" s="1154"/>
      <c r="D192" s="1155"/>
      <c r="E192" s="1161"/>
      <c r="F192" s="1157"/>
      <c r="G192" s="1157"/>
      <c r="H192" s="1157"/>
      <c r="I192" s="1157"/>
      <c r="J192" s="1158"/>
      <c r="K192" s="1158"/>
      <c r="L192" s="1158"/>
      <c r="M192" s="1158"/>
      <c r="N192" s="1158"/>
      <c r="O192" s="1159"/>
      <c r="P192" s="1157"/>
      <c r="Q192" s="1155"/>
      <c r="R192" s="1156"/>
      <c r="S192" s="1162">
        <f>R192*E190</f>
        <v>0</v>
      </c>
      <c r="T192" s="1162"/>
    </row>
    <row r="193" spans="1:20" s="3" customFormat="1" hidden="1">
      <c r="A193" s="1133"/>
      <c r="B193" s="1154"/>
      <c r="C193" s="1154"/>
      <c r="D193" s="1155"/>
      <c r="E193" s="1161"/>
      <c r="F193" s="1157"/>
      <c r="G193" s="1157"/>
      <c r="H193" s="1157"/>
      <c r="I193" s="1157"/>
      <c r="J193" s="1158"/>
      <c r="K193" s="1158"/>
      <c r="L193" s="1158"/>
      <c r="M193" s="1158"/>
      <c r="N193" s="1158"/>
      <c r="O193" s="1159"/>
      <c r="P193" s="1157"/>
      <c r="Q193" s="1155"/>
      <c r="R193" s="1156"/>
      <c r="S193" s="1162">
        <f>R193*E190</f>
        <v>0</v>
      </c>
      <c r="T193" s="1162"/>
    </row>
    <row r="194" spans="1:20" s="3" customFormat="1" hidden="1">
      <c r="A194" s="1133"/>
      <c r="B194" s="1154"/>
      <c r="C194" s="1154"/>
      <c r="D194" s="1155"/>
      <c r="E194" s="1161"/>
      <c r="F194" s="1157"/>
      <c r="G194" s="1157"/>
      <c r="H194" s="1157"/>
      <c r="I194" s="1157"/>
      <c r="J194" s="1158"/>
      <c r="K194" s="1158"/>
      <c r="L194" s="1158"/>
      <c r="M194" s="1158"/>
      <c r="N194" s="1158"/>
      <c r="O194" s="1159"/>
      <c r="P194" s="1157"/>
      <c r="Q194" s="1155"/>
      <c r="R194" s="1156"/>
      <c r="S194" s="1162">
        <f>R194*E190</f>
        <v>0</v>
      </c>
      <c r="T194" s="1162"/>
    </row>
    <row r="195" spans="1:20" s="3" customFormat="1" hidden="1">
      <c r="A195" s="1133"/>
      <c r="B195" s="1154"/>
      <c r="C195" s="1154"/>
      <c r="D195" s="1155"/>
      <c r="E195" s="1161"/>
      <c r="F195" s="1157"/>
      <c r="G195" s="1157"/>
      <c r="H195" s="1157"/>
      <c r="I195" s="1157"/>
      <c r="J195" s="1158"/>
      <c r="K195" s="1158"/>
      <c r="L195" s="1158"/>
      <c r="M195" s="1158"/>
      <c r="N195" s="1158"/>
      <c r="O195" s="1159"/>
      <c r="P195" s="1157"/>
      <c r="Q195" s="1155"/>
      <c r="R195" s="1156"/>
      <c r="S195" s="1162">
        <f>R195*E190</f>
        <v>0</v>
      </c>
      <c r="T195" s="1162"/>
    </row>
    <row r="196" spans="1:20" s="3" customFormat="1" hidden="1">
      <c r="A196" s="1133"/>
      <c r="B196" s="1154"/>
      <c r="C196" s="1154"/>
      <c r="D196" s="1155"/>
      <c r="E196" s="1161"/>
      <c r="F196" s="1157"/>
      <c r="G196" s="1157"/>
      <c r="H196" s="1157"/>
      <c r="I196" s="1157"/>
      <c r="J196" s="1158"/>
      <c r="K196" s="1158"/>
      <c r="L196" s="1158"/>
      <c r="M196" s="1158"/>
      <c r="N196" s="1158"/>
      <c r="O196" s="1159"/>
      <c r="P196" s="1157"/>
      <c r="Q196" s="1155"/>
      <c r="R196" s="1156"/>
      <c r="S196" s="1162">
        <f>R196*E190</f>
        <v>0</v>
      </c>
      <c r="T196" s="1162"/>
    </row>
    <row r="197" spans="1:20" s="3" customFormat="1" hidden="1">
      <c r="A197" s="1133"/>
      <c r="B197" s="1154"/>
      <c r="C197" s="1154"/>
      <c r="D197" s="1155"/>
      <c r="E197" s="1161"/>
      <c r="F197" s="1157"/>
      <c r="G197" s="1157"/>
      <c r="H197" s="1157"/>
      <c r="I197" s="1157"/>
      <c r="J197" s="1158"/>
      <c r="K197" s="1158"/>
      <c r="L197" s="1158"/>
      <c r="M197" s="1158"/>
      <c r="N197" s="1158"/>
      <c r="O197" s="1159"/>
      <c r="P197" s="1157"/>
      <c r="Q197" s="1155"/>
      <c r="R197" s="1156"/>
      <c r="S197" s="1162">
        <f>R197*E190</f>
        <v>0</v>
      </c>
      <c r="T197" s="1162"/>
    </row>
    <row r="198" spans="1:20" s="3" customFormat="1" hidden="1">
      <c r="A198" s="1140"/>
      <c r="B198" s="1163"/>
      <c r="C198" s="1163"/>
      <c r="D198" s="1164"/>
      <c r="E198" s="1170"/>
      <c r="F198" s="1166"/>
      <c r="G198" s="1166"/>
      <c r="H198" s="1166"/>
      <c r="I198" s="1166"/>
      <c r="J198" s="1167"/>
      <c r="K198" s="1167"/>
      <c r="L198" s="1167"/>
      <c r="M198" s="1167"/>
      <c r="N198" s="1167"/>
      <c r="O198" s="1168"/>
      <c r="P198" s="1157"/>
      <c r="Q198" s="1164"/>
      <c r="R198" s="1165"/>
      <c r="S198" s="1171">
        <f>R198*E190</f>
        <v>0</v>
      </c>
      <c r="T198" s="1171"/>
    </row>
    <row r="199" spans="1:20" s="3" customFormat="1" ht="26.25" customHeight="1">
      <c r="A199" s="1121">
        <f>A190+1</f>
        <v>22</v>
      </c>
      <c r="B199" s="1148" t="s">
        <v>815</v>
      </c>
      <c r="C199" s="1149" t="s">
        <v>722</v>
      </c>
      <c r="D199" s="1148" t="s">
        <v>377</v>
      </c>
      <c r="E199" s="1150">
        <v>1</v>
      </c>
      <c r="F199" s="1151">
        <v>3.96</v>
      </c>
      <c r="G199" s="472">
        <f>F199*E199</f>
        <v>3.96</v>
      </c>
      <c r="H199" s="217">
        <f>$H$9*F199</f>
        <v>5.7465753899480072</v>
      </c>
      <c r="I199" s="1151">
        <v>0.13</v>
      </c>
      <c r="J199" s="217">
        <f>E199*I199</f>
        <v>0.13</v>
      </c>
      <c r="K199" s="217">
        <f>$K$9*I199</f>
        <v>0.39650259999999998</v>
      </c>
      <c r="L199" s="878">
        <f>(R199*T199+R200*T200+R201*T201+R202*T202+R203*T203+R204*T204+R205*T205+R206*T206+R207*T207)*L$9</f>
        <v>0</v>
      </c>
      <c r="M199" s="218">
        <f>H199+K199+L199</f>
        <v>6.143077989948007</v>
      </c>
      <c r="N199" s="1152">
        <f>M199*E199</f>
        <v>6.143077989948007</v>
      </c>
      <c r="O199" s="474">
        <f>E199*L199</f>
        <v>0</v>
      </c>
      <c r="P199" s="1149"/>
      <c r="Q199" s="1148"/>
      <c r="R199" s="1150"/>
      <c r="S199" s="1153">
        <f>R199*E199</f>
        <v>0</v>
      </c>
      <c r="T199" s="1153"/>
    </row>
    <row r="200" spans="1:20" s="3" customFormat="1" hidden="1">
      <c r="A200" s="1133"/>
      <c r="B200" s="1154"/>
      <c r="C200" s="1154"/>
      <c r="D200" s="1155"/>
      <c r="E200" s="1161"/>
      <c r="F200" s="1157"/>
      <c r="G200" s="1157"/>
      <c r="H200" s="1157"/>
      <c r="I200" s="1157"/>
      <c r="J200" s="1158"/>
      <c r="K200" s="1158"/>
      <c r="L200" s="1158"/>
      <c r="M200" s="1158"/>
      <c r="N200" s="1158"/>
      <c r="O200" s="1159"/>
      <c r="P200" s="1157"/>
      <c r="Q200" s="1155"/>
      <c r="R200" s="1156"/>
      <c r="S200" s="1162">
        <f>R200*E199</f>
        <v>0</v>
      </c>
      <c r="T200" s="1162"/>
    </row>
    <row r="201" spans="1:20" s="3" customFormat="1" hidden="1">
      <c r="A201" s="1133"/>
      <c r="B201" s="1154"/>
      <c r="C201" s="1154"/>
      <c r="D201" s="1155"/>
      <c r="E201" s="1161"/>
      <c r="F201" s="1157"/>
      <c r="G201" s="1157"/>
      <c r="H201" s="1157"/>
      <c r="I201" s="1157"/>
      <c r="J201" s="1158"/>
      <c r="K201" s="1158"/>
      <c r="L201" s="1158"/>
      <c r="M201" s="1158"/>
      <c r="N201" s="1158"/>
      <c r="O201" s="1159"/>
      <c r="P201" s="1157"/>
      <c r="Q201" s="1155"/>
      <c r="R201" s="1156"/>
      <c r="S201" s="1162">
        <f>R201*E199</f>
        <v>0</v>
      </c>
      <c r="T201" s="1162"/>
    </row>
    <row r="202" spans="1:20" s="3" customFormat="1" hidden="1">
      <c r="A202" s="1133"/>
      <c r="B202" s="1154"/>
      <c r="C202" s="1154"/>
      <c r="D202" s="1155"/>
      <c r="E202" s="1161"/>
      <c r="F202" s="1157"/>
      <c r="G202" s="1157"/>
      <c r="H202" s="1157"/>
      <c r="I202" s="1157"/>
      <c r="J202" s="1158"/>
      <c r="K202" s="1158"/>
      <c r="L202" s="1158"/>
      <c r="M202" s="1158"/>
      <c r="N202" s="1158"/>
      <c r="O202" s="1159"/>
      <c r="P202" s="1157"/>
      <c r="Q202" s="1155"/>
      <c r="R202" s="1156"/>
      <c r="S202" s="1162">
        <f>R202*E199</f>
        <v>0</v>
      </c>
      <c r="T202" s="1162"/>
    </row>
    <row r="203" spans="1:20" s="3" customFormat="1" hidden="1">
      <c r="A203" s="1133"/>
      <c r="B203" s="1154"/>
      <c r="C203" s="1154"/>
      <c r="D203" s="1155"/>
      <c r="E203" s="1161"/>
      <c r="F203" s="1157"/>
      <c r="G203" s="1157"/>
      <c r="H203" s="1157"/>
      <c r="I203" s="1157"/>
      <c r="J203" s="1158"/>
      <c r="K203" s="1158"/>
      <c r="L203" s="1158"/>
      <c r="M203" s="1158"/>
      <c r="N203" s="1158"/>
      <c r="O203" s="1159"/>
      <c r="P203" s="1157"/>
      <c r="Q203" s="1155"/>
      <c r="R203" s="1156"/>
      <c r="S203" s="1162">
        <f>R203*E199</f>
        <v>0</v>
      </c>
      <c r="T203" s="1162"/>
    </row>
    <row r="204" spans="1:20" s="3" customFormat="1" hidden="1">
      <c r="A204" s="1133"/>
      <c r="B204" s="1154"/>
      <c r="C204" s="1154"/>
      <c r="D204" s="1155"/>
      <c r="E204" s="1161"/>
      <c r="F204" s="1157"/>
      <c r="G204" s="1157"/>
      <c r="H204" s="1157"/>
      <c r="I204" s="1157"/>
      <c r="J204" s="1158"/>
      <c r="K204" s="1158"/>
      <c r="L204" s="1158"/>
      <c r="M204" s="1158"/>
      <c r="N204" s="1158"/>
      <c r="O204" s="1159"/>
      <c r="P204" s="1157"/>
      <c r="Q204" s="1155"/>
      <c r="R204" s="1156"/>
      <c r="S204" s="1162">
        <f>R204*E199</f>
        <v>0</v>
      </c>
      <c r="T204" s="1162"/>
    </row>
    <row r="205" spans="1:20" s="3" customFormat="1" hidden="1">
      <c r="A205" s="1133"/>
      <c r="B205" s="1154"/>
      <c r="C205" s="1154"/>
      <c r="D205" s="1155"/>
      <c r="E205" s="1161"/>
      <c r="F205" s="1157"/>
      <c r="G205" s="1157"/>
      <c r="H205" s="1157"/>
      <c r="I205" s="1157"/>
      <c r="J205" s="1158"/>
      <c r="K205" s="1158"/>
      <c r="L205" s="1158"/>
      <c r="M205" s="1158"/>
      <c r="N205" s="1158"/>
      <c r="O205" s="1159"/>
      <c r="P205" s="1157"/>
      <c r="Q205" s="1155"/>
      <c r="R205" s="1156"/>
      <c r="S205" s="1162">
        <f>R205*E199</f>
        <v>0</v>
      </c>
      <c r="T205" s="1162"/>
    </row>
    <row r="206" spans="1:20" s="3" customFormat="1" hidden="1">
      <c r="A206" s="1133"/>
      <c r="B206" s="1154"/>
      <c r="C206" s="1154"/>
      <c r="D206" s="1155"/>
      <c r="E206" s="1161"/>
      <c r="F206" s="1157"/>
      <c r="G206" s="1157"/>
      <c r="H206" s="1157"/>
      <c r="I206" s="1157"/>
      <c r="J206" s="1158"/>
      <c r="K206" s="1158"/>
      <c r="L206" s="1158"/>
      <c r="M206" s="1158"/>
      <c r="N206" s="1158"/>
      <c r="O206" s="1159"/>
      <c r="P206" s="1157"/>
      <c r="Q206" s="1155"/>
      <c r="R206" s="1156"/>
      <c r="S206" s="1162">
        <f>R206*E199</f>
        <v>0</v>
      </c>
      <c r="T206" s="1162"/>
    </row>
    <row r="207" spans="1:20" s="3" customFormat="1" hidden="1">
      <c r="A207" s="1140"/>
      <c r="B207" s="1163"/>
      <c r="C207" s="1163"/>
      <c r="D207" s="1164"/>
      <c r="E207" s="1170"/>
      <c r="F207" s="1166"/>
      <c r="G207" s="1166"/>
      <c r="H207" s="1166"/>
      <c r="I207" s="1166"/>
      <c r="J207" s="1167"/>
      <c r="K207" s="1167"/>
      <c r="L207" s="1167"/>
      <c r="M207" s="1167"/>
      <c r="N207" s="1167"/>
      <c r="O207" s="1168"/>
      <c r="P207" s="1157"/>
      <c r="Q207" s="1164"/>
      <c r="R207" s="1165"/>
      <c r="S207" s="1171">
        <f>R207*E199</f>
        <v>0</v>
      </c>
      <c r="T207" s="1171"/>
    </row>
    <row r="208" spans="1:20" s="3" customFormat="1" ht="26.25" customHeight="1">
      <c r="A208" s="1121">
        <f>A199+1</f>
        <v>23</v>
      </c>
      <c r="B208" s="1148" t="s">
        <v>815</v>
      </c>
      <c r="C208" s="1149" t="s">
        <v>723</v>
      </c>
      <c r="D208" s="1148" t="s">
        <v>377</v>
      </c>
      <c r="E208" s="1150">
        <v>1</v>
      </c>
      <c r="F208" s="1151">
        <v>3.96</v>
      </c>
      <c r="G208" s="472">
        <f>F208*E208</f>
        <v>3.96</v>
      </c>
      <c r="H208" s="217">
        <f>$H$9*F208</f>
        <v>5.7465753899480072</v>
      </c>
      <c r="I208" s="1151">
        <v>0.13</v>
      </c>
      <c r="J208" s="217">
        <f>E208*I208</f>
        <v>0.13</v>
      </c>
      <c r="K208" s="217">
        <f>$K$9*I208</f>
        <v>0.39650259999999998</v>
      </c>
      <c r="L208" s="878">
        <f>(R208*T208+R209*T209+R210*T210+R211*T211+R212*T212+R213*T213+R214*T214+R215*T215+R216*T216)*L$9</f>
        <v>0</v>
      </c>
      <c r="M208" s="218">
        <f>H208+K208+L208</f>
        <v>6.143077989948007</v>
      </c>
      <c r="N208" s="1152">
        <f>M208*E208</f>
        <v>6.143077989948007</v>
      </c>
      <c r="O208" s="474">
        <f>E208*L208</f>
        <v>0</v>
      </c>
      <c r="P208" s="1149"/>
      <c r="Q208" s="1148"/>
      <c r="R208" s="1150"/>
      <c r="S208" s="1153">
        <f>R208*E208</f>
        <v>0</v>
      </c>
      <c r="T208" s="1153"/>
    </row>
    <row r="209" spans="1:20" s="3" customFormat="1" hidden="1">
      <c r="A209" s="1133"/>
      <c r="B209" s="1154"/>
      <c r="C209" s="1154"/>
      <c r="D209" s="1155"/>
      <c r="E209" s="1161"/>
      <c r="F209" s="1157"/>
      <c r="G209" s="1157"/>
      <c r="H209" s="1157"/>
      <c r="I209" s="1157"/>
      <c r="J209" s="1158"/>
      <c r="K209" s="1158"/>
      <c r="L209" s="1158"/>
      <c r="M209" s="1158"/>
      <c r="N209" s="1158"/>
      <c r="O209" s="1159"/>
      <c r="P209" s="1157"/>
      <c r="Q209" s="1155"/>
      <c r="R209" s="1156"/>
      <c r="S209" s="1162">
        <f>R209*E208</f>
        <v>0</v>
      </c>
      <c r="T209" s="1162"/>
    </row>
    <row r="210" spans="1:20" s="3" customFormat="1" hidden="1">
      <c r="A210" s="1133"/>
      <c r="B210" s="1154"/>
      <c r="C210" s="1154"/>
      <c r="D210" s="1155"/>
      <c r="E210" s="1161"/>
      <c r="F210" s="1157"/>
      <c r="G210" s="1157"/>
      <c r="H210" s="1157"/>
      <c r="I210" s="1157"/>
      <c r="J210" s="1158"/>
      <c r="K210" s="1158"/>
      <c r="L210" s="1158"/>
      <c r="M210" s="1158"/>
      <c r="N210" s="1158"/>
      <c r="O210" s="1159"/>
      <c r="P210" s="1157"/>
      <c r="Q210" s="1155"/>
      <c r="R210" s="1156"/>
      <c r="S210" s="1162">
        <f>R210*E208</f>
        <v>0</v>
      </c>
      <c r="T210" s="1162"/>
    </row>
    <row r="211" spans="1:20" s="3" customFormat="1" hidden="1">
      <c r="A211" s="1133"/>
      <c r="B211" s="1154"/>
      <c r="C211" s="1154"/>
      <c r="D211" s="1155"/>
      <c r="E211" s="1161"/>
      <c r="F211" s="1157"/>
      <c r="G211" s="1157"/>
      <c r="H211" s="1157"/>
      <c r="I211" s="1157"/>
      <c r="J211" s="1158"/>
      <c r="K211" s="1158"/>
      <c r="L211" s="1158"/>
      <c r="M211" s="1158"/>
      <c r="N211" s="1158"/>
      <c r="O211" s="1159"/>
      <c r="P211" s="1157"/>
      <c r="Q211" s="1155"/>
      <c r="R211" s="1156"/>
      <c r="S211" s="1162">
        <f>R211*E208</f>
        <v>0</v>
      </c>
      <c r="T211" s="1162"/>
    </row>
    <row r="212" spans="1:20" s="3" customFormat="1" hidden="1">
      <c r="A212" s="1133"/>
      <c r="B212" s="1154"/>
      <c r="C212" s="1154"/>
      <c r="D212" s="1155"/>
      <c r="E212" s="1161"/>
      <c r="F212" s="1157"/>
      <c r="G212" s="1157"/>
      <c r="H212" s="1157"/>
      <c r="I212" s="1157"/>
      <c r="J212" s="1158"/>
      <c r="K212" s="1158"/>
      <c r="L212" s="1158"/>
      <c r="M212" s="1158"/>
      <c r="N212" s="1158"/>
      <c r="O212" s="1159"/>
      <c r="P212" s="1157"/>
      <c r="Q212" s="1155"/>
      <c r="R212" s="1156"/>
      <c r="S212" s="1162">
        <f>R212*E208</f>
        <v>0</v>
      </c>
      <c r="T212" s="1162"/>
    </row>
    <row r="213" spans="1:20" s="3" customFormat="1" hidden="1">
      <c r="A213" s="1133"/>
      <c r="B213" s="1154"/>
      <c r="C213" s="1154"/>
      <c r="D213" s="1155"/>
      <c r="E213" s="1161"/>
      <c r="F213" s="1157"/>
      <c r="G213" s="1157"/>
      <c r="H213" s="1157"/>
      <c r="I213" s="1157"/>
      <c r="J213" s="1158"/>
      <c r="K213" s="1158"/>
      <c r="L213" s="1158"/>
      <c r="M213" s="1158"/>
      <c r="N213" s="1158"/>
      <c r="O213" s="1159"/>
      <c r="P213" s="1157"/>
      <c r="Q213" s="1155"/>
      <c r="R213" s="1156"/>
      <c r="S213" s="1162">
        <f>R213*E208</f>
        <v>0</v>
      </c>
      <c r="T213" s="1162"/>
    </row>
    <row r="214" spans="1:20" s="3" customFormat="1" hidden="1">
      <c r="A214" s="1133"/>
      <c r="B214" s="1154"/>
      <c r="C214" s="1154"/>
      <c r="D214" s="1155"/>
      <c r="E214" s="1161"/>
      <c r="F214" s="1157"/>
      <c r="G214" s="1157"/>
      <c r="H214" s="1157"/>
      <c r="I214" s="1157"/>
      <c r="J214" s="1158"/>
      <c r="K214" s="1158"/>
      <c r="L214" s="1158"/>
      <c r="M214" s="1158"/>
      <c r="N214" s="1158"/>
      <c r="O214" s="1159"/>
      <c r="P214" s="1157"/>
      <c r="Q214" s="1155"/>
      <c r="R214" s="1156"/>
      <c r="S214" s="1162">
        <f>R214*E208</f>
        <v>0</v>
      </c>
      <c r="T214" s="1162"/>
    </row>
    <row r="215" spans="1:20" s="3" customFormat="1" hidden="1">
      <c r="A215" s="1133"/>
      <c r="B215" s="1154"/>
      <c r="C215" s="1154"/>
      <c r="D215" s="1155"/>
      <c r="E215" s="1161"/>
      <c r="F215" s="1157"/>
      <c r="G215" s="1157"/>
      <c r="H215" s="1157"/>
      <c r="I215" s="1157"/>
      <c r="J215" s="1158"/>
      <c r="K215" s="1158"/>
      <c r="L215" s="1158"/>
      <c r="M215" s="1158"/>
      <c r="N215" s="1158"/>
      <c r="O215" s="1159"/>
      <c r="P215" s="1157"/>
      <c r="Q215" s="1155"/>
      <c r="R215" s="1156"/>
      <c r="S215" s="1162">
        <f>R215*E208</f>
        <v>0</v>
      </c>
      <c r="T215" s="1162"/>
    </row>
    <row r="216" spans="1:20" s="3" customFormat="1" hidden="1">
      <c r="A216" s="1140"/>
      <c r="B216" s="1163"/>
      <c r="C216" s="1163"/>
      <c r="D216" s="1164"/>
      <c r="E216" s="1170"/>
      <c r="F216" s="1166"/>
      <c r="G216" s="1166"/>
      <c r="H216" s="1166"/>
      <c r="I216" s="1166"/>
      <c r="J216" s="1167"/>
      <c r="K216" s="1167"/>
      <c r="L216" s="1167"/>
      <c r="M216" s="1167"/>
      <c r="N216" s="1167"/>
      <c r="O216" s="1168"/>
      <c r="P216" s="1157"/>
      <c r="Q216" s="1164"/>
      <c r="R216" s="1165"/>
      <c r="S216" s="1171">
        <f>R216*E208</f>
        <v>0</v>
      </c>
      <c r="T216" s="1171"/>
    </row>
    <row r="217" spans="1:20" s="3" customFormat="1" ht="26.25" customHeight="1">
      <c r="A217" s="1121">
        <f>A208+1</f>
        <v>24</v>
      </c>
      <c r="B217" s="1148" t="s">
        <v>815</v>
      </c>
      <c r="C217" s="1149" t="s">
        <v>724</v>
      </c>
      <c r="D217" s="1148" t="s">
        <v>377</v>
      </c>
      <c r="E217" s="1150">
        <v>1</v>
      </c>
      <c r="F217" s="1151">
        <v>3.96</v>
      </c>
      <c r="G217" s="472">
        <f>F217*E217</f>
        <v>3.96</v>
      </c>
      <c r="H217" s="217">
        <f>$H$9*F217</f>
        <v>5.7465753899480072</v>
      </c>
      <c r="I217" s="1151">
        <v>0.13</v>
      </c>
      <c r="J217" s="217">
        <f>E217*I217</f>
        <v>0.13</v>
      </c>
      <c r="K217" s="217">
        <f>$K$9*I217</f>
        <v>0.39650259999999998</v>
      </c>
      <c r="L217" s="878">
        <f>(R217*T217+R218*T218+R219*T219+R220*T220+R221*T221+R222*T222+R223*T223+R224*T224+R225*T225)*L$9</f>
        <v>0</v>
      </c>
      <c r="M217" s="218">
        <f>H217+K217+L217</f>
        <v>6.143077989948007</v>
      </c>
      <c r="N217" s="1152">
        <f>M217*E217</f>
        <v>6.143077989948007</v>
      </c>
      <c r="O217" s="474">
        <f>E217*L217</f>
        <v>0</v>
      </c>
      <c r="P217" s="1149"/>
      <c r="Q217" s="1148"/>
      <c r="R217" s="1150"/>
      <c r="S217" s="1153">
        <f>R217*E217</f>
        <v>0</v>
      </c>
      <c r="T217" s="1153"/>
    </row>
    <row r="218" spans="1:20" s="3" customFormat="1" hidden="1">
      <c r="A218" s="1133"/>
      <c r="B218" s="1154"/>
      <c r="C218" s="1154"/>
      <c r="D218" s="1155"/>
      <c r="E218" s="1161"/>
      <c r="F218" s="1157"/>
      <c r="G218" s="1157"/>
      <c r="H218" s="1157"/>
      <c r="I218" s="1157"/>
      <c r="J218" s="1158"/>
      <c r="K218" s="1158"/>
      <c r="L218" s="1158"/>
      <c r="M218" s="1158"/>
      <c r="N218" s="1158"/>
      <c r="O218" s="1159"/>
      <c r="P218" s="1157"/>
      <c r="Q218" s="1155"/>
      <c r="R218" s="1156"/>
      <c r="S218" s="1162">
        <f>R218*E217</f>
        <v>0</v>
      </c>
      <c r="T218" s="1162"/>
    </row>
    <row r="219" spans="1:20" s="3" customFormat="1" hidden="1">
      <c r="A219" s="1133"/>
      <c r="B219" s="1154"/>
      <c r="C219" s="1154"/>
      <c r="D219" s="1155"/>
      <c r="E219" s="1161"/>
      <c r="F219" s="1157"/>
      <c r="G219" s="1157"/>
      <c r="H219" s="1157"/>
      <c r="I219" s="1157"/>
      <c r="J219" s="1158"/>
      <c r="K219" s="1158"/>
      <c r="L219" s="1158"/>
      <c r="M219" s="1158"/>
      <c r="N219" s="1158"/>
      <c r="O219" s="1159"/>
      <c r="P219" s="1157"/>
      <c r="Q219" s="1155"/>
      <c r="R219" s="1156"/>
      <c r="S219" s="1162">
        <f>R219*E217</f>
        <v>0</v>
      </c>
      <c r="T219" s="1162"/>
    </row>
    <row r="220" spans="1:20" s="3" customFormat="1" hidden="1">
      <c r="A220" s="1133"/>
      <c r="B220" s="1154"/>
      <c r="C220" s="1154"/>
      <c r="D220" s="1155"/>
      <c r="E220" s="1161"/>
      <c r="F220" s="1157"/>
      <c r="G220" s="1157"/>
      <c r="H220" s="1157"/>
      <c r="I220" s="1157"/>
      <c r="J220" s="1158"/>
      <c r="K220" s="1158"/>
      <c r="L220" s="1158"/>
      <c r="M220" s="1158"/>
      <c r="N220" s="1158"/>
      <c r="O220" s="1159"/>
      <c r="P220" s="1157"/>
      <c r="Q220" s="1155"/>
      <c r="R220" s="1156"/>
      <c r="S220" s="1162">
        <f>R220*E217</f>
        <v>0</v>
      </c>
      <c r="T220" s="1162"/>
    </row>
    <row r="221" spans="1:20" s="3" customFormat="1" hidden="1">
      <c r="A221" s="1133"/>
      <c r="B221" s="1154"/>
      <c r="C221" s="1154"/>
      <c r="D221" s="1155"/>
      <c r="E221" s="1161"/>
      <c r="F221" s="1157"/>
      <c r="G221" s="1157"/>
      <c r="H221" s="1157"/>
      <c r="I221" s="1157"/>
      <c r="J221" s="1158"/>
      <c r="K221" s="1158"/>
      <c r="L221" s="1158"/>
      <c r="M221" s="1158"/>
      <c r="N221" s="1158"/>
      <c r="O221" s="1159"/>
      <c r="P221" s="1157"/>
      <c r="Q221" s="1155"/>
      <c r="R221" s="1156"/>
      <c r="S221" s="1162">
        <f>R221*E217</f>
        <v>0</v>
      </c>
      <c r="T221" s="1162"/>
    </row>
    <row r="222" spans="1:20" s="3" customFormat="1" hidden="1">
      <c r="A222" s="1133"/>
      <c r="B222" s="1154"/>
      <c r="C222" s="1154"/>
      <c r="D222" s="1155"/>
      <c r="E222" s="1161"/>
      <c r="F222" s="1157"/>
      <c r="G222" s="1157"/>
      <c r="H222" s="1157"/>
      <c r="I222" s="1157"/>
      <c r="J222" s="1158"/>
      <c r="K222" s="1158"/>
      <c r="L222" s="1158"/>
      <c r="M222" s="1158"/>
      <c r="N222" s="1158"/>
      <c r="O222" s="1159"/>
      <c r="P222" s="1157"/>
      <c r="Q222" s="1155"/>
      <c r="R222" s="1156"/>
      <c r="S222" s="1162">
        <f>R222*E217</f>
        <v>0</v>
      </c>
      <c r="T222" s="1162"/>
    </row>
    <row r="223" spans="1:20" s="3" customFormat="1" hidden="1">
      <c r="A223" s="1133"/>
      <c r="B223" s="1154"/>
      <c r="C223" s="1154"/>
      <c r="D223" s="1155"/>
      <c r="E223" s="1161"/>
      <c r="F223" s="1157"/>
      <c r="G223" s="1157"/>
      <c r="H223" s="1157"/>
      <c r="I223" s="1157"/>
      <c r="J223" s="1158"/>
      <c r="K223" s="1158"/>
      <c r="L223" s="1158"/>
      <c r="M223" s="1158"/>
      <c r="N223" s="1158"/>
      <c r="O223" s="1159"/>
      <c r="P223" s="1157"/>
      <c r="Q223" s="1155"/>
      <c r="R223" s="1156"/>
      <c r="S223" s="1162">
        <f>R223*E217</f>
        <v>0</v>
      </c>
      <c r="T223" s="1162"/>
    </row>
    <row r="224" spans="1:20" s="3" customFormat="1" hidden="1">
      <c r="A224" s="1133"/>
      <c r="B224" s="1154"/>
      <c r="C224" s="1154"/>
      <c r="D224" s="1155"/>
      <c r="E224" s="1161"/>
      <c r="F224" s="1157"/>
      <c r="G224" s="1157"/>
      <c r="H224" s="1157"/>
      <c r="I224" s="1157"/>
      <c r="J224" s="1158"/>
      <c r="K224" s="1158"/>
      <c r="L224" s="1158"/>
      <c r="M224" s="1158"/>
      <c r="N224" s="1158"/>
      <c r="O224" s="1159"/>
      <c r="P224" s="1157"/>
      <c r="Q224" s="1155"/>
      <c r="R224" s="1156"/>
      <c r="S224" s="1162">
        <f>R224*E217</f>
        <v>0</v>
      </c>
      <c r="T224" s="1162"/>
    </row>
    <row r="225" spans="1:20" s="3" customFormat="1" hidden="1">
      <c r="A225" s="1140"/>
      <c r="B225" s="1163"/>
      <c r="C225" s="1163"/>
      <c r="D225" s="1164"/>
      <c r="E225" s="1170"/>
      <c r="F225" s="1166"/>
      <c r="G225" s="1166"/>
      <c r="H225" s="1166"/>
      <c r="I225" s="1166"/>
      <c r="J225" s="1167"/>
      <c r="K225" s="1167"/>
      <c r="L225" s="1167"/>
      <c r="M225" s="1167"/>
      <c r="N225" s="1167"/>
      <c r="O225" s="1168"/>
      <c r="P225" s="1157"/>
      <c r="Q225" s="1164"/>
      <c r="R225" s="1165"/>
      <c r="S225" s="1171">
        <f>R225*E217</f>
        <v>0</v>
      </c>
      <c r="T225" s="1171"/>
    </row>
    <row r="226" spans="1:20" s="3" customFormat="1" ht="26.25" customHeight="1">
      <c r="A226" s="1121">
        <f>A217+1</f>
        <v>25</v>
      </c>
      <c r="B226" s="1148" t="s">
        <v>815</v>
      </c>
      <c r="C226" s="1149" t="s">
        <v>725</v>
      </c>
      <c r="D226" s="1148" t="s">
        <v>377</v>
      </c>
      <c r="E226" s="1150">
        <v>1</v>
      </c>
      <c r="F226" s="1151">
        <v>3.96</v>
      </c>
      <c r="G226" s="472">
        <f>F226*E226</f>
        <v>3.96</v>
      </c>
      <c r="H226" s="217">
        <f>$H$9*F226</f>
        <v>5.7465753899480072</v>
      </c>
      <c r="I226" s="1151">
        <v>0.13</v>
      </c>
      <c r="J226" s="217">
        <f>E226*I226</f>
        <v>0.13</v>
      </c>
      <c r="K226" s="217">
        <f>$K$9*I226</f>
        <v>0.39650259999999998</v>
      </c>
      <c r="L226" s="878">
        <f>(R226*T226+R227*T227+R228*T228+R229*T229+R230*T230+R231*T231+R232*T232+R233*T233+R234*T234)*L$9</f>
        <v>0</v>
      </c>
      <c r="M226" s="218">
        <f>H226+K226+L226</f>
        <v>6.143077989948007</v>
      </c>
      <c r="N226" s="1152">
        <f>M226*E226</f>
        <v>6.143077989948007</v>
      </c>
      <c r="O226" s="474">
        <f>E226*L226</f>
        <v>0</v>
      </c>
      <c r="P226" s="1149"/>
      <c r="Q226" s="1148"/>
      <c r="R226" s="1150"/>
      <c r="S226" s="1153">
        <f>R226*E226</f>
        <v>0</v>
      </c>
      <c r="T226" s="1153"/>
    </row>
    <row r="227" spans="1:20" s="3" customFormat="1" hidden="1">
      <c r="A227" s="1133"/>
      <c r="B227" s="1154"/>
      <c r="C227" s="1154"/>
      <c r="D227" s="1155"/>
      <c r="E227" s="1161"/>
      <c r="F227" s="1157"/>
      <c r="G227" s="1157"/>
      <c r="H227" s="1157"/>
      <c r="I227" s="1157"/>
      <c r="J227" s="1158"/>
      <c r="K227" s="1158"/>
      <c r="L227" s="1158"/>
      <c r="M227" s="1158"/>
      <c r="N227" s="1158"/>
      <c r="O227" s="1159"/>
      <c r="P227" s="1157"/>
      <c r="Q227" s="1155"/>
      <c r="R227" s="1156"/>
      <c r="S227" s="1162">
        <f>R227*E226</f>
        <v>0</v>
      </c>
      <c r="T227" s="1162"/>
    </row>
    <row r="228" spans="1:20" s="3" customFormat="1" hidden="1">
      <c r="A228" s="1133"/>
      <c r="B228" s="1154"/>
      <c r="C228" s="1154"/>
      <c r="D228" s="1155"/>
      <c r="E228" s="1161"/>
      <c r="F228" s="1157"/>
      <c r="G228" s="1157"/>
      <c r="H228" s="1157"/>
      <c r="I228" s="1157"/>
      <c r="J228" s="1158"/>
      <c r="K228" s="1158"/>
      <c r="L228" s="1158"/>
      <c r="M228" s="1158"/>
      <c r="N228" s="1158"/>
      <c r="O228" s="1159"/>
      <c r="P228" s="1157"/>
      <c r="Q228" s="1155"/>
      <c r="R228" s="1156"/>
      <c r="S228" s="1162">
        <f>R228*E226</f>
        <v>0</v>
      </c>
      <c r="T228" s="1162"/>
    </row>
    <row r="229" spans="1:20" s="3" customFormat="1" hidden="1">
      <c r="A229" s="1133"/>
      <c r="B229" s="1154"/>
      <c r="C229" s="1154"/>
      <c r="D229" s="1155"/>
      <c r="E229" s="1161"/>
      <c r="F229" s="1157"/>
      <c r="G229" s="1157"/>
      <c r="H229" s="1157"/>
      <c r="I229" s="1157"/>
      <c r="J229" s="1158"/>
      <c r="K229" s="1158"/>
      <c r="L229" s="1158"/>
      <c r="M229" s="1158"/>
      <c r="N229" s="1158"/>
      <c r="O229" s="1159"/>
      <c r="P229" s="1157"/>
      <c r="Q229" s="1155"/>
      <c r="R229" s="1156"/>
      <c r="S229" s="1162">
        <f>R229*E226</f>
        <v>0</v>
      </c>
      <c r="T229" s="1162"/>
    </row>
    <row r="230" spans="1:20" s="3" customFormat="1" hidden="1">
      <c r="A230" s="1133"/>
      <c r="B230" s="1154"/>
      <c r="C230" s="1154"/>
      <c r="D230" s="1155"/>
      <c r="E230" s="1161"/>
      <c r="F230" s="1157"/>
      <c r="G230" s="1157"/>
      <c r="H230" s="1157"/>
      <c r="I230" s="1157"/>
      <c r="J230" s="1158"/>
      <c r="K230" s="1158"/>
      <c r="L230" s="1158"/>
      <c r="M230" s="1158"/>
      <c r="N230" s="1158"/>
      <c r="O230" s="1159"/>
      <c r="P230" s="1157"/>
      <c r="Q230" s="1155"/>
      <c r="R230" s="1156"/>
      <c r="S230" s="1162">
        <f>R230*E226</f>
        <v>0</v>
      </c>
      <c r="T230" s="1162"/>
    </row>
    <row r="231" spans="1:20" s="3" customFormat="1" hidden="1">
      <c r="A231" s="1133"/>
      <c r="B231" s="1154"/>
      <c r="C231" s="1154"/>
      <c r="D231" s="1155"/>
      <c r="E231" s="1161"/>
      <c r="F231" s="1157"/>
      <c r="G231" s="1157"/>
      <c r="H231" s="1157"/>
      <c r="I231" s="1157"/>
      <c r="J231" s="1158"/>
      <c r="K231" s="1158"/>
      <c r="L231" s="1158"/>
      <c r="M231" s="1158"/>
      <c r="N231" s="1158"/>
      <c r="O231" s="1159"/>
      <c r="P231" s="1157"/>
      <c r="Q231" s="1155"/>
      <c r="R231" s="1156"/>
      <c r="S231" s="1162">
        <f>R231*E226</f>
        <v>0</v>
      </c>
      <c r="T231" s="1162"/>
    </row>
    <row r="232" spans="1:20" s="3" customFormat="1" hidden="1">
      <c r="A232" s="1133"/>
      <c r="B232" s="1154"/>
      <c r="C232" s="1154"/>
      <c r="D232" s="1155"/>
      <c r="E232" s="1161"/>
      <c r="F232" s="1157"/>
      <c r="G232" s="1157"/>
      <c r="H232" s="1157"/>
      <c r="I232" s="1157"/>
      <c r="J232" s="1158"/>
      <c r="K232" s="1158"/>
      <c r="L232" s="1158"/>
      <c r="M232" s="1158"/>
      <c r="N232" s="1158"/>
      <c r="O232" s="1159"/>
      <c r="P232" s="1157"/>
      <c r="Q232" s="1155"/>
      <c r="R232" s="1156"/>
      <c r="S232" s="1162">
        <f>R232*E226</f>
        <v>0</v>
      </c>
      <c r="T232" s="1162"/>
    </row>
    <row r="233" spans="1:20" s="3" customFormat="1" hidden="1">
      <c r="A233" s="1133"/>
      <c r="B233" s="1154"/>
      <c r="C233" s="1154"/>
      <c r="D233" s="1155"/>
      <c r="E233" s="1161"/>
      <c r="F233" s="1157"/>
      <c r="G233" s="1157"/>
      <c r="H233" s="1157"/>
      <c r="I233" s="1157"/>
      <c r="J233" s="1158"/>
      <c r="K233" s="1158"/>
      <c r="L233" s="1158"/>
      <c r="M233" s="1158"/>
      <c r="N233" s="1158"/>
      <c r="O233" s="1159"/>
      <c r="P233" s="1157"/>
      <c r="Q233" s="1155"/>
      <c r="R233" s="1156"/>
      <c r="S233" s="1162">
        <f>R233*E226</f>
        <v>0</v>
      </c>
      <c r="T233" s="1162"/>
    </row>
    <row r="234" spans="1:20" s="3" customFormat="1" hidden="1">
      <c r="A234" s="1140"/>
      <c r="B234" s="1163"/>
      <c r="C234" s="1163"/>
      <c r="D234" s="1164"/>
      <c r="E234" s="1170"/>
      <c r="F234" s="1166"/>
      <c r="G234" s="1166"/>
      <c r="H234" s="1166"/>
      <c r="I234" s="1166"/>
      <c r="J234" s="1167"/>
      <c r="K234" s="1167"/>
      <c r="L234" s="1167"/>
      <c r="M234" s="1167"/>
      <c r="N234" s="1167"/>
      <c r="O234" s="1168"/>
      <c r="P234" s="1157"/>
      <c r="Q234" s="1164"/>
      <c r="R234" s="1165"/>
      <c r="S234" s="1171">
        <f>R234*E226</f>
        <v>0</v>
      </c>
      <c r="T234" s="1171"/>
    </row>
    <row r="235" spans="1:20" s="3" customFormat="1" ht="26.25" customHeight="1">
      <c r="A235" s="1121">
        <f>A226+1</f>
        <v>26</v>
      </c>
      <c r="B235" s="1148" t="s">
        <v>727</v>
      </c>
      <c r="C235" s="1149" t="s">
        <v>726</v>
      </c>
      <c r="D235" s="1148" t="s">
        <v>377</v>
      </c>
      <c r="E235" s="1150">
        <v>1</v>
      </c>
      <c r="F235" s="1151">
        <v>3.8</v>
      </c>
      <c r="G235" s="472">
        <f>F235*E235</f>
        <v>3.8</v>
      </c>
      <c r="H235" s="217">
        <f>$H$9*F235</f>
        <v>5.5143905257076833</v>
      </c>
      <c r="I235" s="1151">
        <v>0.08</v>
      </c>
      <c r="J235" s="217">
        <f>E235*I235</f>
        <v>0.08</v>
      </c>
      <c r="K235" s="217">
        <f>$K$9*I235</f>
        <v>0.24400160000000001</v>
      </c>
      <c r="L235" s="878">
        <f>(R235*T235+R236*T236+R237*T237+R238*T238+R239*T239+R240*T240+R241*T241+R242*T242+R243*T243)*L$9</f>
        <v>0</v>
      </c>
      <c r="M235" s="218">
        <f>H235+K235+L235</f>
        <v>5.7583921257076831</v>
      </c>
      <c r="N235" s="1152">
        <f>M235*E235</f>
        <v>5.7583921257076831</v>
      </c>
      <c r="O235" s="474">
        <f>E235*L235</f>
        <v>0</v>
      </c>
      <c r="P235" s="1149"/>
      <c r="Q235" s="1148"/>
      <c r="R235" s="1150"/>
      <c r="S235" s="1153">
        <f>R235*E235</f>
        <v>0</v>
      </c>
      <c r="T235" s="1153"/>
    </row>
    <row r="236" spans="1:20" s="3" customFormat="1" hidden="1">
      <c r="A236" s="1133"/>
      <c r="B236" s="1154"/>
      <c r="C236" s="1154"/>
      <c r="D236" s="1155"/>
      <c r="E236" s="1161"/>
      <c r="F236" s="1157"/>
      <c r="G236" s="1157"/>
      <c r="H236" s="1157"/>
      <c r="I236" s="1157"/>
      <c r="J236" s="1158"/>
      <c r="K236" s="1158"/>
      <c r="L236" s="1158"/>
      <c r="M236" s="1158"/>
      <c r="N236" s="1158"/>
      <c r="O236" s="1159"/>
      <c r="P236" s="1157"/>
      <c r="Q236" s="1155"/>
      <c r="R236" s="1156"/>
      <c r="S236" s="1162">
        <f>R236*E235</f>
        <v>0</v>
      </c>
      <c r="T236" s="1162"/>
    </row>
    <row r="237" spans="1:20" s="3" customFormat="1" hidden="1">
      <c r="A237" s="1133"/>
      <c r="B237" s="1154"/>
      <c r="C237" s="1154"/>
      <c r="D237" s="1155"/>
      <c r="E237" s="1161"/>
      <c r="F237" s="1157"/>
      <c r="G237" s="1157"/>
      <c r="H237" s="1157"/>
      <c r="I237" s="1157"/>
      <c r="J237" s="1158"/>
      <c r="K237" s="1158"/>
      <c r="L237" s="1158"/>
      <c r="M237" s="1158"/>
      <c r="N237" s="1158"/>
      <c r="O237" s="1159"/>
      <c r="P237" s="1157"/>
      <c r="Q237" s="1155"/>
      <c r="R237" s="1156"/>
      <c r="S237" s="1162">
        <f>R237*E235</f>
        <v>0</v>
      </c>
      <c r="T237" s="1162"/>
    </row>
    <row r="238" spans="1:20" s="3" customFormat="1" hidden="1">
      <c r="A238" s="1133"/>
      <c r="B238" s="1154"/>
      <c r="C238" s="1154"/>
      <c r="D238" s="1155"/>
      <c r="E238" s="1161"/>
      <c r="F238" s="1157"/>
      <c r="G238" s="1157"/>
      <c r="H238" s="1157"/>
      <c r="I238" s="1157"/>
      <c r="J238" s="1158"/>
      <c r="K238" s="1158"/>
      <c r="L238" s="1158"/>
      <c r="M238" s="1158"/>
      <c r="N238" s="1158"/>
      <c r="O238" s="1159"/>
      <c r="P238" s="1157"/>
      <c r="Q238" s="1155"/>
      <c r="R238" s="1156"/>
      <c r="S238" s="1162">
        <f>R238*E235</f>
        <v>0</v>
      </c>
      <c r="T238" s="1162"/>
    </row>
    <row r="239" spans="1:20" s="3" customFormat="1" hidden="1">
      <c r="A239" s="1133"/>
      <c r="B239" s="1154"/>
      <c r="C239" s="1154"/>
      <c r="D239" s="1155"/>
      <c r="E239" s="1161"/>
      <c r="F239" s="1157"/>
      <c r="G239" s="1157"/>
      <c r="H239" s="1157"/>
      <c r="I239" s="1157"/>
      <c r="J239" s="1158"/>
      <c r="K239" s="1158"/>
      <c r="L239" s="1158"/>
      <c r="M239" s="1158"/>
      <c r="N239" s="1158"/>
      <c r="O239" s="1159"/>
      <c r="P239" s="1157"/>
      <c r="Q239" s="1155"/>
      <c r="R239" s="1156"/>
      <c r="S239" s="1162">
        <f>R239*E235</f>
        <v>0</v>
      </c>
      <c r="T239" s="1162"/>
    </row>
    <row r="240" spans="1:20" s="3" customFormat="1" hidden="1">
      <c r="A240" s="1133"/>
      <c r="B240" s="1154"/>
      <c r="C240" s="1154"/>
      <c r="D240" s="1155"/>
      <c r="E240" s="1161"/>
      <c r="F240" s="1157"/>
      <c r="G240" s="1157"/>
      <c r="H240" s="1157"/>
      <c r="I240" s="1157"/>
      <c r="J240" s="1158"/>
      <c r="K240" s="1158"/>
      <c r="L240" s="1158"/>
      <c r="M240" s="1158"/>
      <c r="N240" s="1158"/>
      <c r="O240" s="1159"/>
      <c r="P240" s="1157"/>
      <c r="Q240" s="1155"/>
      <c r="R240" s="1156"/>
      <c r="S240" s="1162">
        <f>R240*E235</f>
        <v>0</v>
      </c>
      <c r="T240" s="1162"/>
    </row>
    <row r="241" spans="1:20" s="3" customFormat="1" hidden="1">
      <c r="A241" s="1133"/>
      <c r="B241" s="1154"/>
      <c r="C241" s="1154"/>
      <c r="D241" s="1155"/>
      <c r="E241" s="1161"/>
      <c r="F241" s="1157"/>
      <c r="G241" s="1157"/>
      <c r="H241" s="1157"/>
      <c r="I241" s="1157"/>
      <c r="J241" s="1158"/>
      <c r="K241" s="1158"/>
      <c r="L241" s="1158"/>
      <c r="M241" s="1158"/>
      <c r="N241" s="1158"/>
      <c r="O241" s="1159"/>
      <c r="P241" s="1157"/>
      <c r="Q241" s="1155"/>
      <c r="R241" s="1156"/>
      <c r="S241" s="1162">
        <f>R241*E235</f>
        <v>0</v>
      </c>
      <c r="T241" s="1162"/>
    </row>
    <row r="242" spans="1:20" s="3" customFormat="1" hidden="1">
      <c r="A242" s="1133"/>
      <c r="B242" s="1154"/>
      <c r="C242" s="1154"/>
      <c r="D242" s="1155"/>
      <c r="E242" s="1161"/>
      <c r="F242" s="1157"/>
      <c r="G242" s="1157"/>
      <c r="H242" s="1157"/>
      <c r="I242" s="1157"/>
      <c r="J242" s="1158"/>
      <c r="K242" s="1158"/>
      <c r="L242" s="1158"/>
      <c r="M242" s="1158"/>
      <c r="N242" s="1158"/>
      <c r="O242" s="1159"/>
      <c r="P242" s="1157"/>
      <c r="Q242" s="1155"/>
      <c r="R242" s="1156"/>
      <c r="S242" s="1162">
        <f>R242*E235</f>
        <v>0</v>
      </c>
      <c r="T242" s="1162"/>
    </row>
    <row r="243" spans="1:20" s="3" customFormat="1" hidden="1">
      <c r="A243" s="1140"/>
      <c r="B243" s="1163"/>
      <c r="C243" s="1163"/>
      <c r="D243" s="1164"/>
      <c r="E243" s="1170"/>
      <c r="F243" s="1166"/>
      <c r="G243" s="1166"/>
      <c r="H243" s="1166"/>
      <c r="I243" s="1166"/>
      <c r="J243" s="1167"/>
      <c r="K243" s="1167"/>
      <c r="L243" s="1167"/>
      <c r="M243" s="1167"/>
      <c r="N243" s="1167"/>
      <c r="O243" s="1168"/>
      <c r="P243" s="1157"/>
      <c r="Q243" s="1164"/>
      <c r="R243" s="1165"/>
      <c r="S243" s="1171">
        <f>R243*E235</f>
        <v>0</v>
      </c>
      <c r="T243" s="1171"/>
    </row>
    <row r="244" spans="1:20" s="3" customFormat="1" ht="26.25" customHeight="1">
      <c r="A244" s="1121">
        <f>A235+1</f>
        <v>27</v>
      </c>
      <c r="B244" s="1148" t="s">
        <v>727</v>
      </c>
      <c r="C244" s="1149" t="s">
        <v>728</v>
      </c>
      <c r="D244" s="1148" t="s">
        <v>377</v>
      </c>
      <c r="E244" s="1150">
        <v>1</v>
      </c>
      <c r="F244" s="1151">
        <v>3.8</v>
      </c>
      <c r="G244" s="472">
        <f>F244*E244</f>
        <v>3.8</v>
      </c>
      <c r="H244" s="217">
        <f>$H$9*F244</f>
        <v>5.5143905257076833</v>
      </c>
      <c r="I244" s="1151">
        <v>0.08</v>
      </c>
      <c r="J244" s="217">
        <f>E244*I244</f>
        <v>0.08</v>
      </c>
      <c r="K244" s="217">
        <f>$K$9*I244</f>
        <v>0.24400160000000001</v>
      </c>
      <c r="L244" s="878">
        <f>(R244*T244+R245*T245+R246*T246+R247*T247+R248*T248+R249*T249+R250*T250+R251*T251+R252*T252)*L$9</f>
        <v>0</v>
      </c>
      <c r="M244" s="218">
        <f>H244+K244+L244</f>
        <v>5.7583921257076831</v>
      </c>
      <c r="N244" s="1152">
        <f>M244*E244</f>
        <v>5.7583921257076831</v>
      </c>
      <c r="O244" s="474">
        <f>E244*L244</f>
        <v>0</v>
      </c>
      <c r="P244" s="1149"/>
      <c r="Q244" s="1148"/>
      <c r="R244" s="1150"/>
      <c r="S244" s="1153">
        <f>R244*E244</f>
        <v>0</v>
      </c>
      <c r="T244" s="1153"/>
    </row>
    <row r="245" spans="1:20" s="3" customFormat="1" hidden="1">
      <c r="A245" s="1133"/>
      <c r="B245" s="1154"/>
      <c r="C245" s="1154"/>
      <c r="D245" s="1155"/>
      <c r="E245" s="1161"/>
      <c r="F245" s="1157"/>
      <c r="G245" s="1157"/>
      <c r="H245" s="1157"/>
      <c r="I245" s="1157"/>
      <c r="J245" s="1158"/>
      <c r="K245" s="1158"/>
      <c r="L245" s="1158"/>
      <c r="M245" s="1158"/>
      <c r="N245" s="1158"/>
      <c r="O245" s="1159"/>
      <c r="P245" s="1157"/>
      <c r="Q245" s="1155"/>
      <c r="R245" s="1156"/>
      <c r="S245" s="1162">
        <f>R245*E244</f>
        <v>0</v>
      </c>
      <c r="T245" s="1162"/>
    </row>
    <row r="246" spans="1:20" s="3" customFormat="1" hidden="1">
      <c r="A246" s="1133"/>
      <c r="B246" s="1154"/>
      <c r="C246" s="1154"/>
      <c r="D246" s="1155"/>
      <c r="E246" s="1161"/>
      <c r="F246" s="1157"/>
      <c r="G246" s="1157"/>
      <c r="H246" s="1157"/>
      <c r="I246" s="1157"/>
      <c r="J246" s="1158"/>
      <c r="K246" s="1158"/>
      <c r="L246" s="1158"/>
      <c r="M246" s="1158"/>
      <c r="N246" s="1158"/>
      <c r="O246" s="1159"/>
      <c r="P246" s="1157"/>
      <c r="Q246" s="1155"/>
      <c r="R246" s="1156"/>
      <c r="S246" s="1162">
        <f>R246*E244</f>
        <v>0</v>
      </c>
      <c r="T246" s="1162"/>
    </row>
    <row r="247" spans="1:20" s="3" customFormat="1" hidden="1">
      <c r="A247" s="1133"/>
      <c r="B247" s="1154"/>
      <c r="C247" s="1154"/>
      <c r="D247" s="1155"/>
      <c r="E247" s="1161"/>
      <c r="F247" s="1157"/>
      <c r="G247" s="1157"/>
      <c r="H247" s="1157"/>
      <c r="I247" s="1157"/>
      <c r="J247" s="1158"/>
      <c r="K247" s="1158"/>
      <c r="L247" s="1158"/>
      <c r="M247" s="1158"/>
      <c r="N247" s="1158"/>
      <c r="O247" s="1159"/>
      <c r="P247" s="1157"/>
      <c r="Q247" s="1155"/>
      <c r="R247" s="1156"/>
      <c r="S247" s="1162">
        <f>R247*E244</f>
        <v>0</v>
      </c>
      <c r="T247" s="1162"/>
    </row>
    <row r="248" spans="1:20" s="3" customFormat="1" hidden="1">
      <c r="A248" s="1133"/>
      <c r="B248" s="1154"/>
      <c r="C248" s="1154"/>
      <c r="D248" s="1155"/>
      <c r="E248" s="1161"/>
      <c r="F248" s="1157"/>
      <c r="G248" s="1157"/>
      <c r="H248" s="1157"/>
      <c r="I248" s="1157"/>
      <c r="J248" s="1158"/>
      <c r="K248" s="1158"/>
      <c r="L248" s="1158"/>
      <c r="M248" s="1158"/>
      <c r="N248" s="1158"/>
      <c r="O248" s="1159"/>
      <c r="P248" s="1157"/>
      <c r="Q248" s="1155"/>
      <c r="R248" s="1156"/>
      <c r="S248" s="1162">
        <f>R248*E244</f>
        <v>0</v>
      </c>
      <c r="T248" s="1162"/>
    </row>
    <row r="249" spans="1:20" s="3" customFormat="1" hidden="1">
      <c r="A249" s="1133"/>
      <c r="B249" s="1154"/>
      <c r="C249" s="1154"/>
      <c r="D249" s="1155"/>
      <c r="E249" s="1161"/>
      <c r="F249" s="1157"/>
      <c r="G249" s="1157"/>
      <c r="H249" s="1157"/>
      <c r="I249" s="1157"/>
      <c r="J249" s="1158"/>
      <c r="K249" s="1158"/>
      <c r="L249" s="1158"/>
      <c r="M249" s="1158"/>
      <c r="N249" s="1158"/>
      <c r="O249" s="1159"/>
      <c r="P249" s="1157"/>
      <c r="Q249" s="1155"/>
      <c r="R249" s="1156"/>
      <c r="S249" s="1162">
        <f>R249*E244</f>
        <v>0</v>
      </c>
      <c r="T249" s="1162"/>
    </row>
    <row r="250" spans="1:20" s="3" customFormat="1" hidden="1">
      <c r="A250" s="1133"/>
      <c r="B250" s="1154"/>
      <c r="C250" s="1154"/>
      <c r="D250" s="1155"/>
      <c r="E250" s="1161"/>
      <c r="F250" s="1157"/>
      <c r="G250" s="1157"/>
      <c r="H250" s="1157"/>
      <c r="I250" s="1157"/>
      <c r="J250" s="1158"/>
      <c r="K250" s="1158"/>
      <c r="L250" s="1158"/>
      <c r="M250" s="1158"/>
      <c r="N250" s="1158"/>
      <c r="O250" s="1159"/>
      <c r="P250" s="1157"/>
      <c r="Q250" s="1155"/>
      <c r="R250" s="1156"/>
      <c r="S250" s="1162">
        <f>R250*E244</f>
        <v>0</v>
      </c>
      <c r="T250" s="1162"/>
    </row>
    <row r="251" spans="1:20" s="3" customFormat="1" hidden="1">
      <c r="A251" s="1133"/>
      <c r="B251" s="1154"/>
      <c r="C251" s="1154"/>
      <c r="D251" s="1155"/>
      <c r="E251" s="1161"/>
      <c r="F251" s="1157"/>
      <c r="G251" s="1157"/>
      <c r="H251" s="1157"/>
      <c r="I251" s="1157"/>
      <c r="J251" s="1158"/>
      <c r="K251" s="1158"/>
      <c r="L251" s="1158"/>
      <c r="M251" s="1158"/>
      <c r="N251" s="1158"/>
      <c r="O251" s="1159"/>
      <c r="P251" s="1157"/>
      <c r="Q251" s="1155"/>
      <c r="R251" s="1156"/>
      <c r="S251" s="1162">
        <f>R251*E244</f>
        <v>0</v>
      </c>
      <c r="T251" s="1162"/>
    </row>
    <row r="252" spans="1:20" s="3" customFormat="1" hidden="1">
      <c r="A252" s="1140"/>
      <c r="B252" s="1163"/>
      <c r="C252" s="1163"/>
      <c r="D252" s="1164"/>
      <c r="E252" s="1170"/>
      <c r="F252" s="1166"/>
      <c r="G252" s="1166"/>
      <c r="H252" s="1166"/>
      <c r="I252" s="1166"/>
      <c r="J252" s="1167"/>
      <c r="K252" s="1167"/>
      <c r="L252" s="1167"/>
      <c r="M252" s="1167"/>
      <c r="N252" s="1167"/>
      <c r="O252" s="1168"/>
      <c r="P252" s="1157"/>
      <c r="Q252" s="1164"/>
      <c r="R252" s="1165"/>
      <c r="S252" s="1171">
        <f>R252*E244</f>
        <v>0</v>
      </c>
      <c r="T252" s="1171"/>
    </row>
    <row r="253" spans="1:20" s="3" customFormat="1" ht="26.25" customHeight="1">
      <c r="A253" s="1121">
        <f>A244+1</f>
        <v>28</v>
      </c>
      <c r="B253" s="1148" t="s">
        <v>727</v>
      </c>
      <c r="C253" s="1149" t="s">
        <v>726</v>
      </c>
      <c r="D253" s="1148" t="s">
        <v>377</v>
      </c>
      <c r="E253" s="1150">
        <v>1</v>
      </c>
      <c r="F253" s="1151">
        <v>3.8</v>
      </c>
      <c r="G253" s="472">
        <f>F253*E253</f>
        <v>3.8</v>
      </c>
      <c r="H253" s="217">
        <f>$H$9*F253</f>
        <v>5.5143905257076833</v>
      </c>
      <c r="I253" s="1151">
        <v>0.08</v>
      </c>
      <c r="J253" s="217">
        <f>E253*I253</f>
        <v>0.08</v>
      </c>
      <c r="K253" s="217">
        <f>$K$9*I253</f>
        <v>0.24400160000000001</v>
      </c>
      <c r="L253" s="878">
        <f>(R253*T253+R254*T254+R255*T255+R256*T256+R257*T257+R258*T258+R259*T259+R260*T260+R261*T261)*L$9</f>
        <v>0</v>
      </c>
      <c r="M253" s="218">
        <f>H253+K253+L253</f>
        <v>5.7583921257076831</v>
      </c>
      <c r="N253" s="1152">
        <f>M253*E253</f>
        <v>5.7583921257076831</v>
      </c>
      <c r="O253" s="474">
        <f>E253*L253</f>
        <v>0</v>
      </c>
      <c r="P253" s="1149"/>
      <c r="Q253" s="1148"/>
      <c r="R253" s="1150"/>
      <c r="S253" s="1153">
        <f>R253*E253</f>
        <v>0</v>
      </c>
      <c r="T253" s="1153"/>
    </row>
    <row r="254" spans="1:20" s="3" customFormat="1" hidden="1">
      <c r="A254" s="1133"/>
      <c r="B254" s="1154"/>
      <c r="C254" s="1154"/>
      <c r="D254" s="1155"/>
      <c r="E254" s="1161"/>
      <c r="F254" s="1157"/>
      <c r="G254" s="1157"/>
      <c r="H254" s="1157"/>
      <c r="I254" s="1157"/>
      <c r="J254" s="1158"/>
      <c r="K254" s="1158"/>
      <c r="L254" s="1158"/>
      <c r="M254" s="1158"/>
      <c r="N254" s="1158"/>
      <c r="O254" s="1159"/>
      <c r="P254" s="1157"/>
      <c r="Q254" s="1155"/>
      <c r="R254" s="1156"/>
      <c r="S254" s="1162">
        <f>R254*E253</f>
        <v>0</v>
      </c>
      <c r="T254" s="1162"/>
    </row>
    <row r="255" spans="1:20" s="3" customFormat="1" hidden="1">
      <c r="A255" s="1133"/>
      <c r="B255" s="1154"/>
      <c r="C255" s="1154"/>
      <c r="D255" s="1155"/>
      <c r="E255" s="1161"/>
      <c r="F255" s="1157"/>
      <c r="G255" s="1157"/>
      <c r="H255" s="1157"/>
      <c r="I255" s="1157"/>
      <c r="J255" s="1158"/>
      <c r="K255" s="1158"/>
      <c r="L255" s="1158"/>
      <c r="M255" s="1158"/>
      <c r="N255" s="1158"/>
      <c r="O255" s="1159"/>
      <c r="P255" s="1157"/>
      <c r="Q255" s="1155"/>
      <c r="R255" s="1156"/>
      <c r="S255" s="1162">
        <f>R255*E253</f>
        <v>0</v>
      </c>
      <c r="T255" s="1162"/>
    </row>
    <row r="256" spans="1:20" s="3" customFormat="1" hidden="1">
      <c r="A256" s="1133"/>
      <c r="B256" s="1154"/>
      <c r="C256" s="1154"/>
      <c r="D256" s="1155"/>
      <c r="E256" s="1161"/>
      <c r="F256" s="1157"/>
      <c r="G256" s="1157"/>
      <c r="H256" s="1157"/>
      <c r="I256" s="1157"/>
      <c r="J256" s="1158"/>
      <c r="K256" s="1158"/>
      <c r="L256" s="1158"/>
      <c r="M256" s="1158"/>
      <c r="N256" s="1158"/>
      <c r="O256" s="1159"/>
      <c r="P256" s="1157"/>
      <c r="Q256" s="1155"/>
      <c r="R256" s="1156"/>
      <c r="S256" s="1162">
        <f>R256*E253</f>
        <v>0</v>
      </c>
      <c r="T256" s="1162"/>
    </row>
    <row r="257" spans="1:20" s="3" customFormat="1" hidden="1">
      <c r="A257" s="1133"/>
      <c r="B257" s="1154"/>
      <c r="C257" s="1154"/>
      <c r="D257" s="1155"/>
      <c r="E257" s="1161"/>
      <c r="F257" s="1157"/>
      <c r="G257" s="1157"/>
      <c r="H257" s="1157"/>
      <c r="I257" s="1157"/>
      <c r="J257" s="1158"/>
      <c r="K257" s="1158"/>
      <c r="L257" s="1158"/>
      <c r="M257" s="1158"/>
      <c r="N257" s="1158"/>
      <c r="O257" s="1159"/>
      <c r="P257" s="1157"/>
      <c r="Q257" s="1155"/>
      <c r="R257" s="1156"/>
      <c r="S257" s="1162">
        <f>R257*E253</f>
        <v>0</v>
      </c>
      <c r="T257" s="1162"/>
    </row>
    <row r="258" spans="1:20" s="3" customFormat="1" hidden="1">
      <c r="A258" s="1133"/>
      <c r="B258" s="1154"/>
      <c r="C258" s="1154"/>
      <c r="D258" s="1155"/>
      <c r="E258" s="1161"/>
      <c r="F258" s="1157"/>
      <c r="G258" s="1157"/>
      <c r="H258" s="1157"/>
      <c r="I258" s="1157"/>
      <c r="J258" s="1158"/>
      <c r="K258" s="1158"/>
      <c r="L258" s="1158"/>
      <c r="M258" s="1158"/>
      <c r="N258" s="1158"/>
      <c r="O258" s="1159"/>
      <c r="P258" s="1157"/>
      <c r="Q258" s="1155"/>
      <c r="R258" s="1156"/>
      <c r="S258" s="1162">
        <f>R258*E253</f>
        <v>0</v>
      </c>
      <c r="T258" s="1162"/>
    </row>
    <row r="259" spans="1:20" s="3" customFormat="1" hidden="1">
      <c r="A259" s="1133"/>
      <c r="B259" s="1154"/>
      <c r="C259" s="1154"/>
      <c r="D259" s="1155"/>
      <c r="E259" s="1161"/>
      <c r="F259" s="1157"/>
      <c r="G259" s="1157"/>
      <c r="H259" s="1157"/>
      <c r="I259" s="1157"/>
      <c r="J259" s="1158"/>
      <c r="K259" s="1158"/>
      <c r="L259" s="1158"/>
      <c r="M259" s="1158"/>
      <c r="N259" s="1158"/>
      <c r="O259" s="1159"/>
      <c r="P259" s="1157"/>
      <c r="Q259" s="1155"/>
      <c r="R259" s="1156"/>
      <c r="S259" s="1162">
        <f>R259*E253</f>
        <v>0</v>
      </c>
      <c r="T259" s="1162"/>
    </row>
    <row r="260" spans="1:20" s="3" customFormat="1" hidden="1">
      <c r="A260" s="1133"/>
      <c r="B260" s="1154"/>
      <c r="C260" s="1154"/>
      <c r="D260" s="1155"/>
      <c r="E260" s="1161"/>
      <c r="F260" s="1157"/>
      <c r="G260" s="1157"/>
      <c r="H260" s="1157"/>
      <c r="I260" s="1157"/>
      <c r="J260" s="1158"/>
      <c r="K260" s="1158"/>
      <c r="L260" s="1158"/>
      <c r="M260" s="1158"/>
      <c r="N260" s="1158"/>
      <c r="O260" s="1159"/>
      <c r="P260" s="1157"/>
      <c r="Q260" s="1155"/>
      <c r="R260" s="1156"/>
      <c r="S260" s="1162">
        <f>R260*E253</f>
        <v>0</v>
      </c>
      <c r="T260" s="1162"/>
    </row>
    <row r="261" spans="1:20" s="3" customFormat="1" hidden="1">
      <c r="A261" s="1140"/>
      <c r="B261" s="1163"/>
      <c r="C261" s="1163"/>
      <c r="D261" s="1164"/>
      <c r="E261" s="1170"/>
      <c r="F261" s="1166"/>
      <c r="G261" s="1166"/>
      <c r="H261" s="1166"/>
      <c r="I261" s="1166"/>
      <c r="J261" s="1167"/>
      <c r="K261" s="1167"/>
      <c r="L261" s="1167"/>
      <c r="M261" s="1167"/>
      <c r="N261" s="1167"/>
      <c r="O261" s="1168"/>
      <c r="P261" s="1157"/>
      <c r="Q261" s="1164"/>
      <c r="R261" s="1165"/>
      <c r="S261" s="1171">
        <f>R261*E253</f>
        <v>0</v>
      </c>
      <c r="T261" s="1171"/>
    </row>
    <row r="262" spans="1:20" s="3" customFormat="1" ht="28.5" customHeight="1">
      <c r="A262" s="1121">
        <f>A253+1</f>
        <v>29</v>
      </c>
      <c r="B262" s="1148" t="s">
        <v>577</v>
      </c>
      <c r="C262" s="1130" t="s">
        <v>59</v>
      </c>
      <c r="D262" s="1148" t="s">
        <v>377</v>
      </c>
      <c r="E262" s="1150">
        <v>1</v>
      </c>
      <c r="F262" s="1151">
        <v>3.8</v>
      </c>
      <c r="G262" s="472">
        <f>F262*E262</f>
        <v>3.8</v>
      </c>
      <c r="H262" s="217">
        <f>$H$9*F262</f>
        <v>5.5143905257076833</v>
      </c>
      <c r="I262" s="1151">
        <v>0.08</v>
      </c>
      <c r="J262" s="217">
        <f>E262*I262</f>
        <v>0.08</v>
      </c>
      <c r="K262" s="217">
        <f>$K$9*I262</f>
        <v>0.24400160000000001</v>
      </c>
      <c r="L262" s="878">
        <f>(R262*T262+R263*T263+R264*T264+R265*T265+R266*T266+R267*T267+R268*T268+R269*T269+R270*T270)*L$9</f>
        <v>0</v>
      </c>
      <c r="M262" s="218">
        <f>H262+K262+L262</f>
        <v>5.7583921257076831</v>
      </c>
      <c r="N262" s="1152">
        <f>M262*E262</f>
        <v>5.7583921257076831</v>
      </c>
      <c r="O262" s="474">
        <f>E262*L262</f>
        <v>0</v>
      </c>
      <c r="P262" s="1149"/>
      <c r="Q262" s="1148"/>
      <c r="R262" s="1150"/>
      <c r="S262" s="1153">
        <f>R262*E262</f>
        <v>0</v>
      </c>
      <c r="T262" s="1132"/>
    </row>
    <row r="263" spans="1:20" s="3" customFormat="1" ht="12" hidden="1" customHeight="1">
      <c r="A263" s="1133"/>
      <c r="B263" s="1154"/>
      <c r="C263" s="1154"/>
      <c r="D263" s="1155"/>
      <c r="E263" s="1161"/>
      <c r="F263" s="1157"/>
      <c r="G263" s="1157"/>
      <c r="H263" s="1157"/>
      <c r="I263" s="1157"/>
      <c r="J263" s="1158"/>
      <c r="K263" s="1158"/>
      <c r="L263" s="1158"/>
      <c r="M263" s="1158"/>
      <c r="N263" s="1158"/>
      <c r="O263" s="1159"/>
      <c r="P263" s="1157"/>
      <c r="Q263" s="1155"/>
      <c r="R263" s="1156"/>
      <c r="S263" s="1162">
        <f>R263*E262</f>
        <v>0</v>
      </c>
      <c r="T263" s="1162"/>
    </row>
    <row r="264" spans="1:20" s="3" customFormat="1" ht="12" hidden="1" customHeight="1">
      <c r="A264" s="1133"/>
      <c r="B264" s="1154"/>
      <c r="C264" s="1154"/>
      <c r="D264" s="1155"/>
      <c r="E264" s="1161"/>
      <c r="F264" s="1157"/>
      <c r="G264" s="1157"/>
      <c r="H264" s="1157"/>
      <c r="I264" s="1157"/>
      <c r="J264" s="1158"/>
      <c r="K264" s="1158"/>
      <c r="L264" s="1158"/>
      <c r="M264" s="1158"/>
      <c r="N264" s="1158"/>
      <c r="O264" s="1159"/>
      <c r="P264" s="1157"/>
      <c r="Q264" s="1155"/>
      <c r="R264" s="1156"/>
      <c r="S264" s="1162">
        <f>R264*E262</f>
        <v>0</v>
      </c>
      <c r="T264" s="1162"/>
    </row>
    <row r="265" spans="1:20" s="3" customFormat="1" ht="12" hidden="1" customHeight="1">
      <c r="A265" s="1133"/>
      <c r="B265" s="1154"/>
      <c r="C265" s="1154"/>
      <c r="D265" s="1155"/>
      <c r="E265" s="1161"/>
      <c r="F265" s="1157"/>
      <c r="G265" s="1157"/>
      <c r="H265" s="1157"/>
      <c r="I265" s="1157"/>
      <c r="J265" s="1158"/>
      <c r="K265" s="1158"/>
      <c r="L265" s="1158"/>
      <c r="M265" s="1158"/>
      <c r="N265" s="1158"/>
      <c r="O265" s="1159"/>
      <c r="P265" s="1157"/>
      <c r="Q265" s="1155"/>
      <c r="R265" s="1156"/>
      <c r="S265" s="1162">
        <f>R265*E262</f>
        <v>0</v>
      </c>
      <c r="T265" s="1162"/>
    </row>
    <row r="266" spans="1:20" s="3" customFormat="1" ht="12" hidden="1" customHeight="1">
      <c r="A266" s="1133"/>
      <c r="B266" s="1154"/>
      <c r="C266" s="1154"/>
      <c r="D266" s="1155"/>
      <c r="E266" s="1161"/>
      <c r="F266" s="1157"/>
      <c r="G266" s="1157"/>
      <c r="H266" s="1157"/>
      <c r="I266" s="1157"/>
      <c r="J266" s="1158"/>
      <c r="K266" s="1158"/>
      <c r="L266" s="1158"/>
      <c r="M266" s="1158"/>
      <c r="N266" s="1158"/>
      <c r="O266" s="1159"/>
      <c r="P266" s="1157"/>
      <c r="Q266" s="1155"/>
      <c r="R266" s="1156"/>
      <c r="S266" s="1162">
        <f>R266*E262</f>
        <v>0</v>
      </c>
      <c r="T266" s="1162"/>
    </row>
    <row r="267" spans="1:20" s="3" customFormat="1" ht="12" hidden="1" customHeight="1">
      <c r="A267" s="1133"/>
      <c r="B267" s="1154"/>
      <c r="C267" s="1154"/>
      <c r="D267" s="1155"/>
      <c r="E267" s="1161"/>
      <c r="F267" s="1157"/>
      <c r="G267" s="1157"/>
      <c r="H267" s="1157"/>
      <c r="I267" s="1157"/>
      <c r="J267" s="1158"/>
      <c r="K267" s="1158"/>
      <c r="L267" s="1158"/>
      <c r="M267" s="1158"/>
      <c r="N267" s="1158"/>
      <c r="O267" s="1159"/>
      <c r="P267" s="1157"/>
      <c r="Q267" s="1155"/>
      <c r="R267" s="1156"/>
      <c r="S267" s="1162">
        <f>R267*E262</f>
        <v>0</v>
      </c>
      <c r="T267" s="1162"/>
    </row>
    <row r="268" spans="1:20" s="3" customFormat="1" ht="12" hidden="1" customHeight="1">
      <c r="A268" s="1133"/>
      <c r="B268" s="1154"/>
      <c r="C268" s="1154"/>
      <c r="D268" s="1155"/>
      <c r="E268" s="1161"/>
      <c r="F268" s="1157"/>
      <c r="G268" s="1157"/>
      <c r="H268" s="1157"/>
      <c r="I268" s="1157"/>
      <c r="J268" s="1158"/>
      <c r="K268" s="1158"/>
      <c r="L268" s="1158"/>
      <c r="M268" s="1158"/>
      <c r="N268" s="1158"/>
      <c r="O268" s="1159"/>
      <c r="P268" s="1157"/>
      <c r="Q268" s="1155"/>
      <c r="R268" s="1156"/>
      <c r="S268" s="1162">
        <f>R268*E262</f>
        <v>0</v>
      </c>
      <c r="T268" s="1162"/>
    </row>
    <row r="269" spans="1:20" s="3" customFormat="1" ht="12" hidden="1" customHeight="1">
      <c r="A269" s="1133"/>
      <c r="B269" s="1154"/>
      <c r="C269" s="1154"/>
      <c r="D269" s="1155"/>
      <c r="E269" s="1161"/>
      <c r="F269" s="1157"/>
      <c r="G269" s="1157"/>
      <c r="H269" s="1157"/>
      <c r="I269" s="1157"/>
      <c r="J269" s="1158"/>
      <c r="K269" s="1158"/>
      <c r="L269" s="1158"/>
      <c r="M269" s="1158"/>
      <c r="N269" s="1158"/>
      <c r="O269" s="1159"/>
      <c r="P269" s="1157"/>
      <c r="Q269" s="1155"/>
      <c r="R269" s="1156"/>
      <c r="S269" s="1162">
        <f>R269*E262</f>
        <v>0</v>
      </c>
      <c r="T269" s="1162"/>
    </row>
    <row r="270" spans="1:20" s="3" customFormat="1" hidden="1">
      <c r="A270" s="1140"/>
      <c r="B270" s="1154"/>
      <c r="C270" s="1154"/>
      <c r="D270" s="1155"/>
      <c r="E270" s="1161"/>
      <c r="F270" s="1157"/>
      <c r="G270" s="1157"/>
      <c r="H270" s="1157"/>
      <c r="I270" s="1157"/>
      <c r="J270" s="1158"/>
      <c r="K270" s="1158"/>
      <c r="L270" s="1158"/>
      <c r="M270" s="1158"/>
      <c r="N270" s="1158"/>
      <c r="O270" s="1159"/>
      <c r="P270" s="1157"/>
      <c r="Q270" s="1155"/>
      <c r="R270" s="1156"/>
      <c r="S270" s="1162">
        <f>R270*E262</f>
        <v>0</v>
      </c>
      <c r="T270" s="1162"/>
    </row>
    <row r="271" spans="1:20" s="3" customFormat="1" ht="28.5" customHeight="1">
      <c r="A271" s="1121">
        <f>A262+1</f>
        <v>30</v>
      </c>
      <c r="B271" s="1148" t="s">
        <v>577</v>
      </c>
      <c r="C271" s="1130" t="s">
        <v>60</v>
      </c>
      <c r="D271" s="1148" t="s">
        <v>377</v>
      </c>
      <c r="E271" s="1150">
        <v>1</v>
      </c>
      <c r="F271" s="1151">
        <v>3.8</v>
      </c>
      <c r="G271" s="472">
        <f>F271*E271</f>
        <v>3.8</v>
      </c>
      <c r="H271" s="217">
        <f>$H$9*F271</f>
        <v>5.5143905257076833</v>
      </c>
      <c r="I271" s="1151">
        <v>0.08</v>
      </c>
      <c r="J271" s="217">
        <f>E271*I271</f>
        <v>0.08</v>
      </c>
      <c r="K271" s="217">
        <f>$K$9*I271</f>
        <v>0.24400160000000001</v>
      </c>
      <c r="L271" s="878">
        <f>(R271*T271+R272*T272+R273*T273+R274*T274+R275*T275+R276*T276+R277*T277+R278*T278+R279*T279)*L$9</f>
        <v>0</v>
      </c>
      <c r="M271" s="218">
        <f>H271+K271+L271</f>
        <v>5.7583921257076831</v>
      </c>
      <c r="N271" s="1152">
        <f>M271*E271</f>
        <v>5.7583921257076831</v>
      </c>
      <c r="O271" s="474">
        <f>E271*L271</f>
        <v>0</v>
      </c>
      <c r="P271" s="1149"/>
      <c r="Q271" s="1148"/>
      <c r="R271" s="1150"/>
      <c r="S271" s="1153">
        <f>R271*E271</f>
        <v>0</v>
      </c>
      <c r="T271" s="1132"/>
    </row>
    <row r="272" spans="1:20" s="3" customFormat="1" ht="12" hidden="1" customHeight="1">
      <c r="A272" s="1133"/>
      <c r="B272" s="1154"/>
      <c r="C272" s="1154"/>
      <c r="D272" s="1155"/>
      <c r="E272" s="1161"/>
      <c r="F272" s="1157"/>
      <c r="G272" s="1157"/>
      <c r="H272" s="1157"/>
      <c r="I272" s="1157"/>
      <c r="J272" s="1158"/>
      <c r="K272" s="1158"/>
      <c r="L272" s="1158"/>
      <c r="M272" s="1158"/>
      <c r="N272" s="1158"/>
      <c r="O272" s="1159"/>
      <c r="P272" s="1157"/>
      <c r="Q272" s="1155"/>
      <c r="R272" s="1156"/>
      <c r="S272" s="1162">
        <f>R272*E271</f>
        <v>0</v>
      </c>
      <c r="T272" s="1162"/>
    </row>
    <row r="273" spans="1:20" s="3" customFormat="1" ht="12" hidden="1" customHeight="1">
      <c r="A273" s="1133"/>
      <c r="B273" s="1154"/>
      <c r="C273" s="1154"/>
      <c r="D273" s="1155"/>
      <c r="E273" s="1161"/>
      <c r="F273" s="1157"/>
      <c r="G273" s="1157"/>
      <c r="H273" s="1157"/>
      <c r="I273" s="1157"/>
      <c r="J273" s="1158"/>
      <c r="K273" s="1158"/>
      <c r="L273" s="1158"/>
      <c r="M273" s="1158"/>
      <c r="N273" s="1158"/>
      <c r="O273" s="1159"/>
      <c r="P273" s="1157"/>
      <c r="Q273" s="1155"/>
      <c r="R273" s="1156"/>
      <c r="S273" s="1162">
        <f>R273*E271</f>
        <v>0</v>
      </c>
      <c r="T273" s="1162"/>
    </row>
    <row r="274" spans="1:20" s="3" customFormat="1" ht="12" hidden="1" customHeight="1">
      <c r="A274" s="1133"/>
      <c r="B274" s="1154"/>
      <c r="C274" s="1154"/>
      <c r="D274" s="1155"/>
      <c r="E274" s="1161"/>
      <c r="F274" s="1157"/>
      <c r="G274" s="1157"/>
      <c r="H274" s="1157"/>
      <c r="I274" s="1157"/>
      <c r="J274" s="1158"/>
      <c r="K274" s="1158"/>
      <c r="L274" s="1158"/>
      <c r="M274" s="1158"/>
      <c r="N274" s="1158"/>
      <c r="O274" s="1159"/>
      <c r="P274" s="1157"/>
      <c r="Q274" s="1155"/>
      <c r="R274" s="1156"/>
      <c r="S274" s="1162">
        <f>R274*E271</f>
        <v>0</v>
      </c>
      <c r="T274" s="1162"/>
    </row>
    <row r="275" spans="1:20" s="3" customFormat="1" ht="12" hidden="1" customHeight="1">
      <c r="A275" s="1133"/>
      <c r="B275" s="1154"/>
      <c r="C275" s="1154"/>
      <c r="D275" s="1155"/>
      <c r="E275" s="1161"/>
      <c r="F275" s="1157"/>
      <c r="G275" s="1157"/>
      <c r="H275" s="1157"/>
      <c r="I275" s="1157"/>
      <c r="J275" s="1158"/>
      <c r="K275" s="1158"/>
      <c r="L275" s="1158"/>
      <c r="M275" s="1158"/>
      <c r="N275" s="1158"/>
      <c r="O275" s="1159"/>
      <c r="P275" s="1157"/>
      <c r="Q275" s="1155"/>
      <c r="R275" s="1156"/>
      <c r="S275" s="1162">
        <f>R275*E271</f>
        <v>0</v>
      </c>
      <c r="T275" s="1162"/>
    </row>
    <row r="276" spans="1:20" s="3" customFormat="1" ht="12" hidden="1" customHeight="1">
      <c r="A276" s="1133"/>
      <c r="B276" s="1154"/>
      <c r="C276" s="1154"/>
      <c r="D276" s="1155"/>
      <c r="E276" s="1161"/>
      <c r="F276" s="1157"/>
      <c r="G276" s="1157"/>
      <c r="H276" s="1157"/>
      <c r="I276" s="1157"/>
      <c r="J276" s="1158"/>
      <c r="K276" s="1158"/>
      <c r="L276" s="1158"/>
      <c r="M276" s="1158"/>
      <c r="N276" s="1158"/>
      <c r="O276" s="1159"/>
      <c r="P276" s="1157"/>
      <c r="Q276" s="1155"/>
      <c r="R276" s="1156"/>
      <c r="S276" s="1162">
        <f>R276*E271</f>
        <v>0</v>
      </c>
      <c r="T276" s="1162"/>
    </row>
    <row r="277" spans="1:20" s="3" customFormat="1" ht="12" hidden="1" customHeight="1">
      <c r="A277" s="1133"/>
      <c r="B277" s="1154"/>
      <c r="C277" s="1154"/>
      <c r="D277" s="1155"/>
      <c r="E277" s="1161"/>
      <c r="F277" s="1157"/>
      <c r="G277" s="1157"/>
      <c r="H277" s="1157"/>
      <c r="I277" s="1157"/>
      <c r="J277" s="1158"/>
      <c r="K277" s="1158"/>
      <c r="L277" s="1158"/>
      <c r="M277" s="1158"/>
      <c r="N277" s="1158"/>
      <c r="O277" s="1159"/>
      <c r="P277" s="1157"/>
      <c r="Q277" s="1155"/>
      <c r="R277" s="1156"/>
      <c r="S277" s="1162">
        <f>R277*E271</f>
        <v>0</v>
      </c>
      <c r="T277" s="1162"/>
    </row>
    <row r="278" spans="1:20" s="3" customFormat="1" ht="12" hidden="1" customHeight="1">
      <c r="A278" s="1133"/>
      <c r="B278" s="1154"/>
      <c r="C278" s="1154"/>
      <c r="D278" s="1155"/>
      <c r="E278" s="1161"/>
      <c r="F278" s="1157"/>
      <c r="G278" s="1157"/>
      <c r="H278" s="1157"/>
      <c r="I278" s="1157"/>
      <c r="J278" s="1158"/>
      <c r="K278" s="1158"/>
      <c r="L278" s="1158"/>
      <c r="M278" s="1158"/>
      <c r="N278" s="1158"/>
      <c r="O278" s="1159"/>
      <c r="P278" s="1157"/>
      <c r="Q278" s="1155"/>
      <c r="R278" s="1156"/>
      <c r="S278" s="1162">
        <f>R278*E271</f>
        <v>0</v>
      </c>
      <c r="T278" s="1162"/>
    </row>
    <row r="279" spans="1:20" s="3" customFormat="1" hidden="1">
      <c r="A279" s="1140"/>
      <c r="B279" s="1154"/>
      <c r="C279" s="1154"/>
      <c r="D279" s="1155"/>
      <c r="E279" s="1161"/>
      <c r="F279" s="1157"/>
      <c r="G279" s="1157"/>
      <c r="H279" s="1157"/>
      <c r="I279" s="1157"/>
      <c r="J279" s="1158"/>
      <c r="K279" s="1158"/>
      <c r="L279" s="1158"/>
      <c r="M279" s="1158"/>
      <c r="N279" s="1158"/>
      <c r="O279" s="1159"/>
      <c r="P279" s="1157"/>
      <c r="Q279" s="1155"/>
      <c r="R279" s="1156"/>
      <c r="S279" s="1162">
        <f>R279*E271</f>
        <v>0</v>
      </c>
      <c r="T279" s="1162"/>
    </row>
    <row r="280" spans="1:20" s="3" customFormat="1" ht="28.5" customHeight="1">
      <c r="A280" s="1121">
        <f>A271+1</f>
        <v>31</v>
      </c>
      <c r="B280" s="1148" t="s">
        <v>577</v>
      </c>
      <c r="C280" s="1130" t="s">
        <v>61</v>
      </c>
      <c r="D280" s="1148" t="s">
        <v>377</v>
      </c>
      <c r="E280" s="1150">
        <v>1</v>
      </c>
      <c r="F280" s="1151">
        <v>3.8</v>
      </c>
      <c r="G280" s="472">
        <f>F280*E280</f>
        <v>3.8</v>
      </c>
      <c r="H280" s="217">
        <f>$H$9*F280</f>
        <v>5.5143905257076833</v>
      </c>
      <c r="I280" s="1151">
        <v>0.08</v>
      </c>
      <c r="J280" s="217">
        <f>E280*I280</f>
        <v>0.08</v>
      </c>
      <c r="K280" s="217">
        <f>$K$9*I280</f>
        <v>0.24400160000000001</v>
      </c>
      <c r="L280" s="878">
        <f>(R280*T280+R281*T281+R282*T282+R283*T283+R284*T284+R285*T285+R286*T286+R287*T287+R288*T288)*L$9</f>
        <v>0</v>
      </c>
      <c r="M280" s="218">
        <f>H280+K280+L280</f>
        <v>5.7583921257076831</v>
      </c>
      <c r="N280" s="1152">
        <f>M280*E280</f>
        <v>5.7583921257076831</v>
      </c>
      <c r="O280" s="474">
        <f>E280*L280</f>
        <v>0</v>
      </c>
      <c r="P280" s="1149"/>
      <c r="Q280" s="1148"/>
      <c r="R280" s="1150"/>
      <c r="S280" s="1153">
        <f>R280*E280</f>
        <v>0</v>
      </c>
      <c r="T280" s="1132"/>
    </row>
    <row r="281" spans="1:20" s="3" customFormat="1" ht="12" hidden="1" customHeight="1">
      <c r="A281" s="1133"/>
      <c r="B281" s="1154"/>
      <c r="C281" s="1154"/>
      <c r="D281" s="1155"/>
      <c r="E281" s="1161"/>
      <c r="F281" s="1157"/>
      <c r="G281" s="1157"/>
      <c r="H281" s="1157"/>
      <c r="I281" s="1157"/>
      <c r="J281" s="1158"/>
      <c r="K281" s="1158"/>
      <c r="L281" s="1158"/>
      <c r="M281" s="1158"/>
      <c r="N281" s="1158"/>
      <c r="O281" s="1159"/>
      <c r="P281" s="1157"/>
      <c r="Q281" s="1155"/>
      <c r="R281" s="1156"/>
      <c r="S281" s="1162">
        <f>R281*E280</f>
        <v>0</v>
      </c>
      <c r="T281" s="1162"/>
    </row>
    <row r="282" spans="1:20" s="3" customFormat="1" ht="12" hidden="1" customHeight="1">
      <c r="A282" s="1133"/>
      <c r="B282" s="1154"/>
      <c r="C282" s="1154"/>
      <c r="D282" s="1155"/>
      <c r="E282" s="1161"/>
      <c r="F282" s="1157"/>
      <c r="G282" s="1157"/>
      <c r="H282" s="1157"/>
      <c r="I282" s="1157"/>
      <c r="J282" s="1158"/>
      <c r="K282" s="1158"/>
      <c r="L282" s="1158"/>
      <c r="M282" s="1158"/>
      <c r="N282" s="1158"/>
      <c r="O282" s="1159"/>
      <c r="P282" s="1157"/>
      <c r="Q282" s="1155"/>
      <c r="R282" s="1156"/>
      <c r="S282" s="1162">
        <f>R282*E280</f>
        <v>0</v>
      </c>
      <c r="T282" s="1162"/>
    </row>
    <row r="283" spans="1:20" s="3" customFormat="1" ht="12" hidden="1" customHeight="1">
      <c r="A283" s="1133"/>
      <c r="B283" s="1154"/>
      <c r="C283" s="1154"/>
      <c r="D283" s="1155"/>
      <c r="E283" s="1161"/>
      <c r="F283" s="1157"/>
      <c r="G283" s="1157"/>
      <c r="H283" s="1157"/>
      <c r="I283" s="1157"/>
      <c r="J283" s="1158"/>
      <c r="K283" s="1158"/>
      <c r="L283" s="1158"/>
      <c r="M283" s="1158"/>
      <c r="N283" s="1158"/>
      <c r="O283" s="1159"/>
      <c r="P283" s="1157"/>
      <c r="Q283" s="1155"/>
      <c r="R283" s="1156"/>
      <c r="S283" s="1162">
        <f>R283*E280</f>
        <v>0</v>
      </c>
      <c r="T283" s="1162"/>
    </row>
    <row r="284" spans="1:20" s="3" customFormat="1" ht="12" hidden="1" customHeight="1">
      <c r="A284" s="1133"/>
      <c r="B284" s="1154"/>
      <c r="C284" s="1154"/>
      <c r="D284" s="1155"/>
      <c r="E284" s="1161"/>
      <c r="F284" s="1157"/>
      <c r="G284" s="1157"/>
      <c r="H284" s="1157"/>
      <c r="I284" s="1157"/>
      <c r="J284" s="1158"/>
      <c r="K284" s="1158"/>
      <c r="L284" s="1158"/>
      <c r="M284" s="1158"/>
      <c r="N284" s="1158"/>
      <c r="O284" s="1159"/>
      <c r="P284" s="1157"/>
      <c r="Q284" s="1155"/>
      <c r="R284" s="1156"/>
      <c r="S284" s="1162">
        <f>R284*E280</f>
        <v>0</v>
      </c>
      <c r="T284" s="1162"/>
    </row>
    <row r="285" spans="1:20" s="3" customFormat="1" ht="12" hidden="1" customHeight="1">
      <c r="A285" s="1133"/>
      <c r="B285" s="1154"/>
      <c r="C285" s="1154"/>
      <c r="D285" s="1155"/>
      <c r="E285" s="1161"/>
      <c r="F285" s="1157"/>
      <c r="G285" s="1157"/>
      <c r="H285" s="1157"/>
      <c r="I285" s="1157"/>
      <c r="J285" s="1158"/>
      <c r="K285" s="1158"/>
      <c r="L285" s="1158"/>
      <c r="M285" s="1158"/>
      <c r="N285" s="1158"/>
      <c r="O285" s="1159"/>
      <c r="P285" s="1157"/>
      <c r="Q285" s="1155"/>
      <c r="R285" s="1156"/>
      <c r="S285" s="1162">
        <f>R285*E280</f>
        <v>0</v>
      </c>
      <c r="T285" s="1162"/>
    </row>
    <row r="286" spans="1:20" s="3" customFormat="1" ht="12" hidden="1" customHeight="1">
      <c r="A286" s="1133"/>
      <c r="B286" s="1154"/>
      <c r="C286" s="1154"/>
      <c r="D286" s="1155"/>
      <c r="E286" s="1161"/>
      <c r="F286" s="1157"/>
      <c r="G286" s="1157"/>
      <c r="H286" s="1157"/>
      <c r="I286" s="1157"/>
      <c r="J286" s="1158"/>
      <c r="K286" s="1158"/>
      <c r="L286" s="1158"/>
      <c r="M286" s="1158"/>
      <c r="N286" s="1158"/>
      <c r="O286" s="1159"/>
      <c r="P286" s="1157"/>
      <c r="Q286" s="1155"/>
      <c r="R286" s="1156"/>
      <c r="S286" s="1162">
        <f>R286*E280</f>
        <v>0</v>
      </c>
      <c r="T286" s="1162"/>
    </row>
    <row r="287" spans="1:20" s="3" customFormat="1" ht="12" hidden="1" customHeight="1">
      <c r="A287" s="1133"/>
      <c r="B287" s="1154"/>
      <c r="C287" s="1154"/>
      <c r="D287" s="1155"/>
      <c r="E287" s="1161"/>
      <c r="F287" s="1157"/>
      <c r="G287" s="1157"/>
      <c r="H287" s="1157"/>
      <c r="I287" s="1157"/>
      <c r="J287" s="1158"/>
      <c r="K287" s="1158"/>
      <c r="L287" s="1158"/>
      <c r="M287" s="1158"/>
      <c r="N287" s="1158"/>
      <c r="O287" s="1159"/>
      <c r="P287" s="1157"/>
      <c r="Q287" s="1155"/>
      <c r="R287" s="1156"/>
      <c r="S287" s="1162">
        <f>R287*E280</f>
        <v>0</v>
      </c>
      <c r="T287" s="1162"/>
    </row>
    <row r="288" spans="1:20" s="3" customFormat="1" hidden="1">
      <c r="A288" s="1140"/>
      <c r="B288" s="1154"/>
      <c r="C288" s="1154"/>
      <c r="D288" s="1155"/>
      <c r="E288" s="1161"/>
      <c r="F288" s="1157"/>
      <c r="G288" s="1157"/>
      <c r="H288" s="1157"/>
      <c r="I288" s="1157"/>
      <c r="J288" s="1158"/>
      <c r="K288" s="1158"/>
      <c r="L288" s="1158"/>
      <c r="M288" s="1158"/>
      <c r="N288" s="1158"/>
      <c r="O288" s="1159"/>
      <c r="P288" s="1157"/>
      <c r="Q288" s="1155"/>
      <c r="R288" s="1156"/>
      <c r="S288" s="1162">
        <f>R288*E280</f>
        <v>0</v>
      </c>
      <c r="T288" s="1162"/>
    </row>
    <row r="289" spans="1:20" s="339" customFormat="1" ht="28.5" customHeight="1">
      <c r="A289" s="1121">
        <f>A280+1</f>
        <v>32</v>
      </c>
      <c r="B289" s="1121" t="s">
        <v>577</v>
      </c>
      <c r="C289" s="1130" t="s">
        <v>62</v>
      </c>
      <c r="D289" s="1121" t="s">
        <v>377</v>
      </c>
      <c r="E289" s="1123">
        <v>1</v>
      </c>
      <c r="F289" s="1124">
        <v>3.8</v>
      </c>
      <c r="G289" s="382">
        <f>F289*E289</f>
        <v>3.8</v>
      </c>
      <c r="H289" s="1908">
        <f>$H$9*F289</f>
        <v>5.5143905257076833</v>
      </c>
      <c r="I289" s="1124">
        <v>0.08</v>
      </c>
      <c r="J289" s="1908">
        <f>E289*I289</f>
        <v>0.08</v>
      </c>
      <c r="K289" s="1908">
        <f>$K$9*I289</f>
        <v>0.24400160000000001</v>
      </c>
      <c r="L289" s="1429">
        <f>(R289*T289+R290*T290+R291*T291+R292*T292+R293*T293+R294*T294+R295*T295+R296*T296+R297*T297)*L$9</f>
        <v>0</v>
      </c>
      <c r="M289" s="1430">
        <f>H289+K289+L289</f>
        <v>5.7583921257076831</v>
      </c>
      <c r="N289" s="1909">
        <f>M289*E289</f>
        <v>5.7583921257076831</v>
      </c>
      <c r="O289" s="1910">
        <f>E289*L289</f>
        <v>0</v>
      </c>
      <c r="P289" s="1130"/>
      <c r="Q289" s="1121"/>
      <c r="R289" s="1123"/>
      <c r="S289" s="1132">
        <f>R289*E289</f>
        <v>0</v>
      </c>
      <c r="T289" s="1132"/>
    </row>
    <row r="290" spans="1:20" s="3" customFormat="1" ht="12" hidden="1" customHeight="1">
      <c r="A290" s="1133"/>
      <c r="B290" s="1154"/>
      <c r="C290" s="1154"/>
      <c r="D290" s="1155"/>
      <c r="E290" s="1161"/>
      <c r="F290" s="1157"/>
      <c r="G290" s="1157"/>
      <c r="H290" s="1157"/>
      <c r="I290" s="1157"/>
      <c r="J290" s="1158"/>
      <c r="K290" s="1158"/>
      <c r="L290" s="1158"/>
      <c r="M290" s="1158"/>
      <c r="N290" s="1158"/>
      <c r="O290" s="1159"/>
      <c r="P290" s="1157"/>
      <c r="Q290" s="1155"/>
      <c r="R290" s="1156"/>
      <c r="S290" s="1162">
        <f>R290*E289</f>
        <v>0</v>
      </c>
      <c r="T290" s="1162"/>
    </row>
    <row r="291" spans="1:20" s="3" customFormat="1" ht="12" hidden="1" customHeight="1">
      <c r="A291" s="1133"/>
      <c r="B291" s="1154"/>
      <c r="C291" s="1154"/>
      <c r="D291" s="1155"/>
      <c r="E291" s="1161"/>
      <c r="F291" s="1157"/>
      <c r="G291" s="1157"/>
      <c r="H291" s="1157"/>
      <c r="I291" s="1157"/>
      <c r="J291" s="1158"/>
      <c r="K291" s="1158"/>
      <c r="L291" s="1158"/>
      <c r="M291" s="1158"/>
      <c r="N291" s="1158"/>
      <c r="O291" s="1159"/>
      <c r="P291" s="1157"/>
      <c r="Q291" s="1155"/>
      <c r="R291" s="1156"/>
      <c r="S291" s="1162">
        <f>R291*E289</f>
        <v>0</v>
      </c>
      <c r="T291" s="1162"/>
    </row>
    <row r="292" spans="1:20" s="3" customFormat="1" ht="12" hidden="1" customHeight="1">
      <c r="A292" s="1133"/>
      <c r="B292" s="1154"/>
      <c r="C292" s="1154"/>
      <c r="D292" s="1155"/>
      <c r="E292" s="1161"/>
      <c r="F292" s="1157"/>
      <c r="G292" s="1157"/>
      <c r="H292" s="1157"/>
      <c r="I292" s="1157"/>
      <c r="J292" s="1158"/>
      <c r="K292" s="1158"/>
      <c r="L292" s="1158"/>
      <c r="M292" s="1158"/>
      <c r="N292" s="1158"/>
      <c r="O292" s="1159"/>
      <c r="P292" s="1157"/>
      <c r="Q292" s="1155"/>
      <c r="R292" s="1156"/>
      <c r="S292" s="1162">
        <f>R292*E289</f>
        <v>0</v>
      </c>
      <c r="T292" s="1162"/>
    </row>
    <row r="293" spans="1:20" s="3" customFormat="1" ht="12" hidden="1" customHeight="1">
      <c r="A293" s="1133"/>
      <c r="B293" s="1154"/>
      <c r="C293" s="1154"/>
      <c r="D293" s="1155"/>
      <c r="E293" s="1161"/>
      <c r="F293" s="1157"/>
      <c r="G293" s="1157"/>
      <c r="H293" s="1157"/>
      <c r="I293" s="1157"/>
      <c r="J293" s="1158"/>
      <c r="K293" s="1158"/>
      <c r="L293" s="1158"/>
      <c r="M293" s="1158"/>
      <c r="N293" s="1158"/>
      <c r="O293" s="1159"/>
      <c r="P293" s="1157"/>
      <c r="Q293" s="1155"/>
      <c r="R293" s="1156"/>
      <c r="S293" s="1162">
        <f>R293*E289</f>
        <v>0</v>
      </c>
      <c r="T293" s="1162"/>
    </row>
    <row r="294" spans="1:20" s="3" customFormat="1" ht="12" hidden="1" customHeight="1">
      <c r="A294" s="1133"/>
      <c r="B294" s="1154"/>
      <c r="C294" s="1154"/>
      <c r="D294" s="1155"/>
      <c r="E294" s="1161"/>
      <c r="F294" s="1157"/>
      <c r="G294" s="1157"/>
      <c r="H294" s="1157"/>
      <c r="I294" s="1157"/>
      <c r="J294" s="1158"/>
      <c r="K294" s="1158"/>
      <c r="L294" s="1158"/>
      <c r="M294" s="1158"/>
      <c r="N294" s="1158"/>
      <c r="O294" s="1159"/>
      <c r="P294" s="1157"/>
      <c r="Q294" s="1155"/>
      <c r="R294" s="1156"/>
      <c r="S294" s="1162">
        <f>R294*E289</f>
        <v>0</v>
      </c>
      <c r="T294" s="1162"/>
    </row>
    <row r="295" spans="1:20" s="3" customFormat="1" ht="12" hidden="1" customHeight="1">
      <c r="A295" s="1133"/>
      <c r="B295" s="1154"/>
      <c r="C295" s="1154"/>
      <c r="D295" s="1155"/>
      <c r="E295" s="1161"/>
      <c r="F295" s="1157"/>
      <c r="G295" s="1157"/>
      <c r="H295" s="1157"/>
      <c r="I295" s="1157"/>
      <c r="J295" s="1158"/>
      <c r="K295" s="1158"/>
      <c r="L295" s="1158"/>
      <c r="M295" s="1158"/>
      <c r="N295" s="1158"/>
      <c r="O295" s="1159"/>
      <c r="P295" s="1157"/>
      <c r="Q295" s="1155"/>
      <c r="R295" s="1156"/>
      <c r="S295" s="1162">
        <f>R295*E289</f>
        <v>0</v>
      </c>
      <c r="T295" s="1162"/>
    </row>
    <row r="296" spans="1:20" s="3" customFormat="1" ht="12" hidden="1" customHeight="1">
      <c r="A296" s="1133"/>
      <c r="B296" s="1154"/>
      <c r="C296" s="1154"/>
      <c r="D296" s="1155"/>
      <c r="E296" s="1161"/>
      <c r="F296" s="1157"/>
      <c r="G296" s="1157"/>
      <c r="H296" s="1157"/>
      <c r="I296" s="1157"/>
      <c r="J296" s="1158"/>
      <c r="K296" s="1158"/>
      <c r="L296" s="1158"/>
      <c r="M296" s="1158"/>
      <c r="N296" s="1158"/>
      <c r="O296" s="1159"/>
      <c r="P296" s="1157"/>
      <c r="Q296" s="1155"/>
      <c r="R296" s="1156"/>
      <c r="S296" s="1162">
        <f>R296*E289</f>
        <v>0</v>
      </c>
      <c r="T296" s="1162"/>
    </row>
    <row r="297" spans="1:20" s="3" customFormat="1" hidden="1">
      <c r="A297" s="1140"/>
      <c r="B297" s="1154"/>
      <c r="C297" s="1154"/>
      <c r="D297" s="1155"/>
      <c r="E297" s="1161"/>
      <c r="F297" s="1157"/>
      <c r="G297" s="1157"/>
      <c r="H297" s="1157"/>
      <c r="I297" s="1157"/>
      <c r="J297" s="1158"/>
      <c r="K297" s="1158"/>
      <c r="L297" s="1158"/>
      <c r="M297" s="1158"/>
      <c r="N297" s="1158"/>
      <c r="O297" s="1159"/>
      <c r="P297" s="1157"/>
      <c r="Q297" s="1155"/>
      <c r="R297" s="1156"/>
      <c r="S297" s="1162">
        <f>R297*E289</f>
        <v>0</v>
      </c>
      <c r="T297" s="1162"/>
    </row>
    <row r="298" spans="1:20" s="3" customFormat="1" ht="26.25" customHeight="1">
      <c r="A298" s="1121">
        <f>A289+1</f>
        <v>33</v>
      </c>
      <c r="B298" s="1148" t="s">
        <v>727</v>
      </c>
      <c r="C298" s="1149" t="s">
        <v>726</v>
      </c>
      <c r="D298" s="1148" t="s">
        <v>377</v>
      </c>
      <c r="E298" s="1150">
        <v>1</v>
      </c>
      <c r="F298" s="1151">
        <v>3.8</v>
      </c>
      <c r="G298" s="472">
        <f>F298*E298</f>
        <v>3.8</v>
      </c>
      <c r="H298" s="217">
        <f>$H$9*F298</f>
        <v>5.5143905257076833</v>
      </c>
      <c r="I298" s="1151">
        <v>0.08</v>
      </c>
      <c r="J298" s="217">
        <f>E298*I298</f>
        <v>0.08</v>
      </c>
      <c r="K298" s="217">
        <f>$K$9*I298</f>
        <v>0.24400160000000001</v>
      </c>
      <c r="L298" s="878">
        <f>(R298*T298+R299*T299+R300*T300+R301*T301+R302*T302+R303*T303+R304*T304+R305*T305+R306*T306)*L$9</f>
        <v>0</v>
      </c>
      <c r="M298" s="218">
        <f>H298+K298+L298</f>
        <v>5.7583921257076831</v>
      </c>
      <c r="N298" s="1152">
        <f>M298*E298</f>
        <v>5.7583921257076831</v>
      </c>
      <c r="O298" s="474">
        <f>E298*L298</f>
        <v>0</v>
      </c>
      <c r="P298" s="1149"/>
      <c r="Q298" s="1148"/>
      <c r="R298" s="1150"/>
      <c r="S298" s="1153">
        <f>R298*E298</f>
        <v>0</v>
      </c>
      <c r="T298" s="1153"/>
    </row>
    <row r="299" spans="1:20" s="3" customFormat="1" hidden="1">
      <c r="A299" s="1133"/>
      <c r="B299" s="1154"/>
      <c r="C299" s="1154"/>
      <c r="D299" s="1155"/>
      <c r="E299" s="1161"/>
      <c r="F299" s="1157"/>
      <c r="G299" s="1157"/>
      <c r="H299" s="1157"/>
      <c r="I299" s="1157"/>
      <c r="J299" s="1158"/>
      <c r="K299" s="1158"/>
      <c r="L299" s="1158"/>
      <c r="M299" s="1158"/>
      <c r="N299" s="1158"/>
      <c r="O299" s="1159"/>
      <c r="P299" s="1157"/>
      <c r="Q299" s="1155"/>
      <c r="R299" s="1156"/>
      <c r="S299" s="1162">
        <f>R299*E298</f>
        <v>0</v>
      </c>
      <c r="T299" s="1162"/>
    </row>
    <row r="300" spans="1:20" s="3" customFormat="1" hidden="1">
      <c r="A300" s="1133"/>
      <c r="B300" s="1154"/>
      <c r="C300" s="1154"/>
      <c r="D300" s="1155"/>
      <c r="E300" s="1161"/>
      <c r="F300" s="1157"/>
      <c r="G300" s="1157"/>
      <c r="H300" s="1157"/>
      <c r="I300" s="1157"/>
      <c r="J300" s="1158"/>
      <c r="K300" s="1158"/>
      <c r="L300" s="1158"/>
      <c r="M300" s="1158"/>
      <c r="N300" s="1158"/>
      <c r="O300" s="1159"/>
      <c r="P300" s="1157"/>
      <c r="Q300" s="1155"/>
      <c r="R300" s="1156"/>
      <c r="S300" s="1162">
        <f>R300*E298</f>
        <v>0</v>
      </c>
      <c r="T300" s="1162"/>
    </row>
    <row r="301" spans="1:20" s="3" customFormat="1" hidden="1">
      <c r="A301" s="1133"/>
      <c r="B301" s="1154"/>
      <c r="C301" s="1154"/>
      <c r="D301" s="1155"/>
      <c r="E301" s="1161"/>
      <c r="F301" s="1157"/>
      <c r="G301" s="1157"/>
      <c r="H301" s="1157"/>
      <c r="I301" s="1157"/>
      <c r="J301" s="1158"/>
      <c r="K301" s="1158"/>
      <c r="L301" s="1158"/>
      <c r="M301" s="1158"/>
      <c r="N301" s="1158"/>
      <c r="O301" s="1159"/>
      <c r="P301" s="1157"/>
      <c r="Q301" s="1155"/>
      <c r="R301" s="1156"/>
      <c r="S301" s="1162">
        <f>R301*E298</f>
        <v>0</v>
      </c>
      <c r="T301" s="1162"/>
    </row>
    <row r="302" spans="1:20" s="3" customFormat="1" hidden="1">
      <c r="A302" s="1133"/>
      <c r="B302" s="1154"/>
      <c r="C302" s="1154"/>
      <c r="D302" s="1155"/>
      <c r="E302" s="1161"/>
      <c r="F302" s="1157"/>
      <c r="G302" s="1157"/>
      <c r="H302" s="1157"/>
      <c r="I302" s="1157"/>
      <c r="J302" s="1158"/>
      <c r="K302" s="1158"/>
      <c r="L302" s="1158"/>
      <c r="M302" s="1158"/>
      <c r="N302" s="1158"/>
      <c r="O302" s="1159"/>
      <c r="P302" s="1157"/>
      <c r="Q302" s="1155"/>
      <c r="R302" s="1156"/>
      <c r="S302" s="1162">
        <f>R302*E298</f>
        <v>0</v>
      </c>
      <c r="T302" s="1162"/>
    </row>
    <row r="303" spans="1:20" s="3" customFormat="1" hidden="1">
      <c r="A303" s="1133"/>
      <c r="B303" s="1154"/>
      <c r="C303" s="1154"/>
      <c r="D303" s="1155"/>
      <c r="E303" s="1161"/>
      <c r="F303" s="1157"/>
      <c r="G303" s="1157"/>
      <c r="H303" s="1157"/>
      <c r="I303" s="1157"/>
      <c r="J303" s="1158"/>
      <c r="K303" s="1158"/>
      <c r="L303" s="1158"/>
      <c r="M303" s="1158"/>
      <c r="N303" s="1158"/>
      <c r="O303" s="1159"/>
      <c r="P303" s="1157"/>
      <c r="Q303" s="1155"/>
      <c r="R303" s="1156"/>
      <c r="S303" s="1162">
        <f>R303*E298</f>
        <v>0</v>
      </c>
      <c r="T303" s="1162"/>
    </row>
    <row r="304" spans="1:20" s="3" customFormat="1" hidden="1">
      <c r="A304" s="1133"/>
      <c r="B304" s="1154"/>
      <c r="C304" s="1154"/>
      <c r="D304" s="1155"/>
      <c r="E304" s="1161"/>
      <c r="F304" s="1157"/>
      <c r="G304" s="1157"/>
      <c r="H304" s="1157"/>
      <c r="I304" s="1157"/>
      <c r="J304" s="1158"/>
      <c r="K304" s="1158"/>
      <c r="L304" s="1158"/>
      <c r="M304" s="1158"/>
      <c r="N304" s="1158"/>
      <c r="O304" s="1159"/>
      <c r="P304" s="1157"/>
      <c r="Q304" s="1155"/>
      <c r="R304" s="1156"/>
      <c r="S304" s="1162">
        <f>R304*E298</f>
        <v>0</v>
      </c>
      <c r="T304" s="1162"/>
    </row>
    <row r="305" spans="1:20" s="3" customFormat="1" hidden="1">
      <c r="A305" s="1133"/>
      <c r="B305" s="1154"/>
      <c r="C305" s="1154"/>
      <c r="D305" s="1155"/>
      <c r="E305" s="1161"/>
      <c r="F305" s="1157"/>
      <c r="G305" s="1157"/>
      <c r="H305" s="1157"/>
      <c r="I305" s="1157"/>
      <c r="J305" s="1158"/>
      <c r="K305" s="1158"/>
      <c r="L305" s="1158"/>
      <c r="M305" s="1158"/>
      <c r="N305" s="1158"/>
      <c r="O305" s="1159"/>
      <c r="P305" s="1157"/>
      <c r="Q305" s="1155"/>
      <c r="R305" s="1156"/>
      <c r="S305" s="1162">
        <f>R305*E298</f>
        <v>0</v>
      </c>
      <c r="T305" s="1162"/>
    </row>
    <row r="306" spans="1:20" s="3" customFormat="1" hidden="1">
      <c r="A306" s="1140"/>
      <c r="B306" s="1163"/>
      <c r="C306" s="1163"/>
      <c r="D306" s="1164"/>
      <c r="E306" s="1170"/>
      <c r="F306" s="1166"/>
      <c r="G306" s="1166"/>
      <c r="H306" s="1166"/>
      <c r="I306" s="1166"/>
      <c r="J306" s="1167"/>
      <c r="K306" s="1167"/>
      <c r="L306" s="1167"/>
      <c r="M306" s="1167"/>
      <c r="N306" s="1167"/>
      <c r="O306" s="1168"/>
      <c r="P306" s="1157"/>
      <c r="Q306" s="1164"/>
      <c r="R306" s="1165"/>
      <c r="S306" s="1171">
        <f>R306*E298</f>
        <v>0</v>
      </c>
      <c r="T306" s="1171"/>
    </row>
    <row r="307" spans="1:20" s="3" customFormat="1" ht="26.25" customHeight="1">
      <c r="A307" s="1121">
        <f>A298+1</f>
        <v>34</v>
      </c>
      <c r="B307" s="1148" t="s">
        <v>727</v>
      </c>
      <c r="C307" s="1149" t="s">
        <v>729</v>
      </c>
      <c r="D307" s="1148" t="s">
        <v>377</v>
      </c>
      <c r="E307" s="1150">
        <v>1</v>
      </c>
      <c r="F307" s="1151">
        <v>3.8</v>
      </c>
      <c r="G307" s="472">
        <f>F307*E307</f>
        <v>3.8</v>
      </c>
      <c r="H307" s="217">
        <f>$H$9*F307</f>
        <v>5.5143905257076833</v>
      </c>
      <c r="I307" s="1151">
        <v>0.08</v>
      </c>
      <c r="J307" s="217">
        <f>E307*I307</f>
        <v>0.08</v>
      </c>
      <c r="K307" s="217">
        <f>$K$9*I307</f>
        <v>0.24400160000000001</v>
      </c>
      <c r="L307" s="878">
        <f>(R307*T307+R308*T308+R309*T309+R310*T310+R311*T311+R312*T312+R313*T313+R314*T314+R315*T315)*L$9</f>
        <v>0</v>
      </c>
      <c r="M307" s="218">
        <f>H307+K307+L307</f>
        <v>5.7583921257076831</v>
      </c>
      <c r="N307" s="1152">
        <f>M307*E307</f>
        <v>5.7583921257076831</v>
      </c>
      <c r="O307" s="474">
        <f>E307*L307</f>
        <v>0</v>
      </c>
      <c r="P307" s="1149"/>
      <c r="Q307" s="1148"/>
      <c r="R307" s="1150"/>
      <c r="S307" s="1153">
        <f>R307*E307</f>
        <v>0</v>
      </c>
      <c r="T307" s="1153"/>
    </row>
    <row r="308" spans="1:20" s="3" customFormat="1" hidden="1">
      <c r="A308" s="1133"/>
      <c r="B308" s="1154"/>
      <c r="C308" s="1154"/>
      <c r="D308" s="1155"/>
      <c r="E308" s="1161"/>
      <c r="F308" s="1157"/>
      <c r="G308" s="1157"/>
      <c r="H308" s="1157"/>
      <c r="I308" s="1157"/>
      <c r="J308" s="1158"/>
      <c r="K308" s="1158"/>
      <c r="L308" s="1158"/>
      <c r="M308" s="1158"/>
      <c r="N308" s="1158"/>
      <c r="O308" s="1159"/>
      <c r="P308" s="1157"/>
      <c r="Q308" s="1155"/>
      <c r="R308" s="1156"/>
      <c r="S308" s="1162">
        <f>R308*E307</f>
        <v>0</v>
      </c>
      <c r="T308" s="1162"/>
    </row>
    <row r="309" spans="1:20" s="3" customFormat="1" hidden="1">
      <c r="A309" s="1133"/>
      <c r="B309" s="1154"/>
      <c r="C309" s="1154"/>
      <c r="D309" s="1155"/>
      <c r="E309" s="1161"/>
      <c r="F309" s="1157"/>
      <c r="G309" s="1157"/>
      <c r="H309" s="1157"/>
      <c r="I309" s="1157"/>
      <c r="J309" s="1158"/>
      <c r="K309" s="1158"/>
      <c r="L309" s="1158"/>
      <c r="M309" s="1158"/>
      <c r="N309" s="1158"/>
      <c r="O309" s="1159"/>
      <c r="P309" s="1157"/>
      <c r="Q309" s="1155"/>
      <c r="R309" s="1156"/>
      <c r="S309" s="1162">
        <f>R309*E307</f>
        <v>0</v>
      </c>
      <c r="T309" s="1162"/>
    </row>
    <row r="310" spans="1:20" s="3" customFormat="1" hidden="1">
      <c r="A310" s="1133"/>
      <c r="B310" s="1154"/>
      <c r="C310" s="1154"/>
      <c r="D310" s="1155"/>
      <c r="E310" s="1161"/>
      <c r="F310" s="1157"/>
      <c r="G310" s="1157"/>
      <c r="H310" s="1157"/>
      <c r="I310" s="1157"/>
      <c r="J310" s="1158"/>
      <c r="K310" s="1158"/>
      <c r="L310" s="1158"/>
      <c r="M310" s="1158"/>
      <c r="N310" s="1158"/>
      <c r="O310" s="1159"/>
      <c r="P310" s="1157"/>
      <c r="Q310" s="1155"/>
      <c r="R310" s="1156"/>
      <c r="S310" s="1162">
        <f>R310*E307</f>
        <v>0</v>
      </c>
      <c r="T310" s="1162"/>
    </row>
    <row r="311" spans="1:20" s="3" customFormat="1" hidden="1">
      <c r="A311" s="1133"/>
      <c r="B311" s="1154"/>
      <c r="C311" s="1154"/>
      <c r="D311" s="1155"/>
      <c r="E311" s="1161"/>
      <c r="F311" s="1157"/>
      <c r="G311" s="1157"/>
      <c r="H311" s="1157"/>
      <c r="I311" s="1157"/>
      <c r="J311" s="1158"/>
      <c r="K311" s="1158"/>
      <c r="L311" s="1158"/>
      <c r="M311" s="1158"/>
      <c r="N311" s="1158"/>
      <c r="O311" s="1159"/>
      <c r="P311" s="1157"/>
      <c r="Q311" s="1155"/>
      <c r="R311" s="1156"/>
      <c r="S311" s="1162">
        <f>R311*E307</f>
        <v>0</v>
      </c>
      <c r="T311" s="1162"/>
    </row>
    <row r="312" spans="1:20" s="3" customFormat="1" hidden="1">
      <c r="A312" s="1133"/>
      <c r="B312" s="1154"/>
      <c r="C312" s="1154"/>
      <c r="D312" s="1155"/>
      <c r="E312" s="1161"/>
      <c r="F312" s="1157"/>
      <c r="G312" s="1157"/>
      <c r="H312" s="1157"/>
      <c r="I312" s="1157"/>
      <c r="J312" s="1158"/>
      <c r="K312" s="1158"/>
      <c r="L312" s="1158"/>
      <c r="M312" s="1158"/>
      <c r="N312" s="1158"/>
      <c r="O312" s="1159"/>
      <c r="P312" s="1157"/>
      <c r="Q312" s="1155"/>
      <c r="R312" s="1156"/>
      <c r="S312" s="1162">
        <f>R312*E307</f>
        <v>0</v>
      </c>
      <c r="T312" s="1162"/>
    </row>
    <row r="313" spans="1:20" s="3" customFormat="1" hidden="1">
      <c r="A313" s="1133"/>
      <c r="B313" s="1154"/>
      <c r="C313" s="1154"/>
      <c r="D313" s="1155"/>
      <c r="E313" s="1161"/>
      <c r="F313" s="1157"/>
      <c r="G313" s="1157"/>
      <c r="H313" s="1157"/>
      <c r="I313" s="1157"/>
      <c r="J313" s="1158"/>
      <c r="K313" s="1158"/>
      <c r="L313" s="1158"/>
      <c r="M313" s="1158"/>
      <c r="N313" s="1158"/>
      <c r="O313" s="1159"/>
      <c r="P313" s="1157"/>
      <c r="Q313" s="1155"/>
      <c r="R313" s="1156"/>
      <c r="S313" s="1162">
        <f>R313*E307</f>
        <v>0</v>
      </c>
      <c r="T313" s="1162"/>
    </row>
    <row r="314" spans="1:20" s="3" customFormat="1" hidden="1">
      <c r="A314" s="1133"/>
      <c r="B314" s="1154"/>
      <c r="C314" s="1154"/>
      <c r="D314" s="1155"/>
      <c r="E314" s="1161"/>
      <c r="F314" s="1157"/>
      <c r="G314" s="1157"/>
      <c r="H314" s="1157"/>
      <c r="I314" s="1157"/>
      <c r="J314" s="1158"/>
      <c r="K314" s="1158"/>
      <c r="L314" s="1158"/>
      <c r="M314" s="1158"/>
      <c r="N314" s="1158"/>
      <c r="O314" s="1159"/>
      <c r="P314" s="1157"/>
      <c r="Q314" s="1155"/>
      <c r="R314" s="1156"/>
      <c r="S314" s="1162">
        <f>R314*E307</f>
        <v>0</v>
      </c>
      <c r="T314" s="1162"/>
    </row>
    <row r="315" spans="1:20" s="3" customFormat="1" hidden="1">
      <c r="A315" s="1140"/>
      <c r="B315" s="1163"/>
      <c r="C315" s="1163"/>
      <c r="D315" s="1164"/>
      <c r="E315" s="1170"/>
      <c r="F315" s="1166"/>
      <c r="G315" s="1166"/>
      <c r="H315" s="1166"/>
      <c r="I315" s="1166"/>
      <c r="J315" s="1167"/>
      <c r="K315" s="1167"/>
      <c r="L315" s="1167"/>
      <c r="M315" s="1167"/>
      <c r="N315" s="1167"/>
      <c r="O315" s="1168"/>
      <c r="P315" s="1157"/>
      <c r="Q315" s="1164"/>
      <c r="R315" s="1165"/>
      <c r="S315" s="1171">
        <f>R315*E307</f>
        <v>0</v>
      </c>
      <c r="T315" s="1171"/>
    </row>
    <row r="316" spans="1:20" s="3" customFormat="1" ht="26.25" customHeight="1">
      <c r="A316" s="1121">
        <f>A307+1</f>
        <v>35</v>
      </c>
      <c r="B316" s="1148" t="s">
        <v>727</v>
      </c>
      <c r="C316" s="1149" t="s">
        <v>730</v>
      </c>
      <c r="D316" s="1148" t="s">
        <v>377</v>
      </c>
      <c r="E316" s="1150">
        <v>2</v>
      </c>
      <c r="F316" s="1151">
        <v>3.8</v>
      </c>
      <c r="G316" s="472">
        <f>F316*E316</f>
        <v>7.6</v>
      </c>
      <c r="H316" s="217">
        <f>$H$9*F316</f>
        <v>5.5143905257076833</v>
      </c>
      <c r="I316" s="1151">
        <v>0.08</v>
      </c>
      <c r="J316" s="217">
        <f>E316*I316</f>
        <v>0.16</v>
      </c>
      <c r="K316" s="217">
        <f>$K$9*I316</f>
        <v>0.24400160000000001</v>
      </c>
      <c r="L316" s="878">
        <f>(R316*T316+R317*T317+R318*T318+R319*T319+R320*T320+R321*T321+R322*T322+R323*T323+R324*T324)*L$9</f>
        <v>0</v>
      </c>
      <c r="M316" s="218">
        <f>H316+K316+L316</f>
        <v>5.7583921257076831</v>
      </c>
      <c r="N316" s="1152">
        <f>M316*E316</f>
        <v>11.516784251415366</v>
      </c>
      <c r="O316" s="474">
        <f>E316*L316</f>
        <v>0</v>
      </c>
      <c r="P316" s="1149"/>
      <c r="Q316" s="1148"/>
      <c r="R316" s="1150"/>
      <c r="S316" s="1153">
        <f>R316*E316</f>
        <v>0</v>
      </c>
      <c r="T316" s="1153"/>
    </row>
    <row r="317" spans="1:20" s="3" customFormat="1" hidden="1">
      <c r="A317" s="1133"/>
      <c r="B317" s="1154"/>
      <c r="C317" s="1154"/>
      <c r="D317" s="1155"/>
      <c r="E317" s="1161"/>
      <c r="F317" s="1157"/>
      <c r="G317" s="1157"/>
      <c r="H317" s="1157"/>
      <c r="I317" s="1157"/>
      <c r="J317" s="1158"/>
      <c r="K317" s="1158"/>
      <c r="L317" s="1158"/>
      <c r="M317" s="1158"/>
      <c r="N317" s="1158"/>
      <c r="O317" s="1159"/>
      <c r="P317" s="1157"/>
      <c r="Q317" s="1155"/>
      <c r="R317" s="1156"/>
      <c r="S317" s="1162">
        <f>R317*E316</f>
        <v>0</v>
      </c>
      <c r="T317" s="1162"/>
    </row>
    <row r="318" spans="1:20" s="3" customFormat="1" hidden="1">
      <c r="A318" s="1133"/>
      <c r="B318" s="1154"/>
      <c r="C318" s="1154"/>
      <c r="D318" s="1155"/>
      <c r="E318" s="1161"/>
      <c r="F318" s="1157"/>
      <c r="G318" s="1157"/>
      <c r="H318" s="1157"/>
      <c r="I318" s="1157"/>
      <c r="J318" s="1158"/>
      <c r="K318" s="1158"/>
      <c r="L318" s="1158"/>
      <c r="M318" s="1158"/>
      <c r="N318" s="1158"/>
      <c r="O318" s="1159"/>
      <c r="P318" s="1157"/>
      <c r="Q318" s="1155"/>
      <c r="R318" s="1156"/>
      <c r="S318" s="1162">
        <f>R318*E316</f>
        <v>0</v>
      </c>
      <c r="T318" s="1162"/>
    </row>
    <row r="319" spans="1:20" s="3" customFormat="1" hidden="1">
      <c r="A319" s="1133"/>
      <c r="B319" s="1154"/>
      <c r="C319" s="1154"/>
      <c r="D319" s="1155"/>
      <c r="E319" s="1161"/>
      <c r="F319" s="1157"/>
      <c r="G319" s="1157"/>
      <c r="H319" s="1157"/>
      <c r="I319" s="1157"/>
      <c r="J319" s="1158"/>
      <c r="K319" s="1158"/>
      <c r="L319" s="1158"/>
      <c r="M319" s="1158"/>
      <c r="N319" s="1158"/>
      <c r="O319" s="1159"/>
      <c r="P319" s="1157"/>
      <c r="Q319" s="1155"/>
      <c r="R319" s="1156"/>
      <c r="S319" s="1162">
        <f>R319*E316</f>
        <v>0</v>
      </c>
      <c r="T319" s="1162"/>
    </row>
    <row r="320" spans="1:20" s="3" customFormat="1" hidden="1">
      <c r="A320" s="1133"/>
      <c r="B320" s="1154"/>
      <c r="C320" s="1154"/>
      <c r="D320" s="1155"/>
      <c r="E320" s="1161"/>
      <c r="F320" s="1157"/>
      <c r="G320" s="1157"/>
      <c r="H320" s="1157"/>
      <c r="I320" s="1157"/>
      <c r="J320" s="1158"/>
      <c r="K320" s="1158"/>
      <c r="L320" s="1158"/>
      <c r="M320" s="1158"/>
      <c r="N320" s="1158"/>
      <c r="O320" s="1159"/>
      <c r="P320" s="1157"/>
      <c r="Q320" s="1155"/>
      <c r="R320" s="1156"/>
      <c r="S320" s="1162">
        <f>R320*E316</f>
        <v>0</v>
      </c>
      <c r="T320" s="1162"/>
    </row>
    <row r="321" spans="1:20" s="3" customFormat="1" hidden="1">
      <c r="A321" s="1133"/>
      <c r="B321" s="1154"/>
      <c r="C321" s="1154"/>
      <c r="D321" s="1155"/>
      <c r="E321" s="1161"/>
      <c r="F321" s="1157"/>
      <c r="G321" s="1157"/>
      <c r="H321" s="1157"/>
      <c r="I321" s="1157"/>
      <c r="J321" s="1158"/>
      <c r="K321" s="1158"/>
      <c r="L321" s="1158"/>
      <c r="M321" s="1158"/>
      <c r="N321" s="1158"/>
      <c r="O321" s="1159"/>
      <c r="P321" s="1157"/>
      <c r="Q321" s="1155"/>
      <c r="R321" s="1156"/>
      <c r="S321" s="1162">
        <f>R321*E316</f>
        <v>0</v>
      </c>
      <c r="T321" s="1162"/>
    </row>
    <row r="322" spans="1:20" s="3" customFormat="1" hidden="1">
      <c r="A322" s="1133"/>
      <c r="B322" s="1154"/>
      <c r="C322" s="1154"/>
      <c r="D322" s="1155"/>
      <c r="E322" s="1161"/>
      <c r="F322" s="1157"/>
      <c r="G322" s="1157"/>
      <c r="H322" s="1157"/>
      <c r="I322" s="1157"/>
      <c r="J322" s="1158"/>
      <c r="K322" s="1158"/>
      <c r="L322" s="1158"/>
      <c r="M322" s="1158"/>
      <c r="N322" s="1158"/>
      <c r="O322" s="1159"/>
      <c r="P322" s="1157"/>
      <c r="Q322" s="1155"/>
      <c r="R322" s="1156"/>
      <c r="S322" s="1162">
        <f>R322*E316</f>
        <v>0</v>
      </c>
      <c r="T322" s="1162"/>
    </row>
    <row r="323" spans="1:20" s="3" customFormat="1" hidden="1">
      <c r="A323" s="1133"/>
      <c r="B323" s="1154"/>
      <c r="C323" s="1154"/>
      <c r="D323" s="1155"/>
      <c r="E323" s="1161"/>
      <c r="F323" s="1157"/>
      <c r="G323" s="1157"/>
      <c r="H323" s="1157"/>
      <c r="I323" s="1157"/>
      <c r="J323" s="1158"/>
      <c r="K323" s="1158"/>
      <c r="L323" s="1158"/>
      <c r="M323" s="1158"/>
      <c r="N323" s="1158"/>
      <c r="O323" s="1159"/>
      <c r="P323" s="1157"/>
      <c r="Q323" s="1155"/>
      <c r="R323" s="1156"/>
      <c r="S323" s="1162">
        <f>R323*E316</f>
        <v>0</v>
      </c>
      <c r="T323" s="1162"/>
    </row>
    <row r="324" spans="1:20" s="3" customFormat="1" hidden="1">
      <c r="A324" s="1140"/>
      <c r="B324" s="1163"/>
      <c r="C324" s="1163"/>
      <c r="D324" s="1164"/>
      <c r="E324" s="1170"/>
      <c r="F324" s="1166"/>
      <c r="G324" s="1166"/>
      <c r="H324" s="1166"/>
      <c r="I324" s="1166"/>
      <c r="J324" s="1167"/>
      <c r="K324" s="1167"/>
      <c r="L324" s="1167"/>
      <c r="M324" s="1167"/>
      <c r="N324" s="1167"/>
      <c r="O324" s="1168"/>
      <c r="P324" s="1157"/>
      <c r="Q324" s="1164"/>
      <c r="R324" s="1165"/>
      <c r="S324" s="1171">
        <f>R324*E316</f>
        <v>0</v>
      </c>
      <c r="T324" s="1171"/>
    </row>
    <row r="325" spans="1:20" s="3" customFormat="1" ht="26.25" customHeight="1">
      <c r="A325" s="1121">
        <f>A316+1</f>
        <v>36</v>
      </c>
      <c r="B325" s="1148" t="s">
        <v>815</v>
      </c>
      <c r="C325" s="1149" t="s">
        <v>731</v>
      </c>
      <c r="D325" s="1148" t="s">
        <v>377</v>
      </c>
      <c r="E325" s="1150">
        <v>1</v>
      </c>
      <c r="F325" s="1151">
        <v>3.96</v>
      </c>
      <c r="G325" s="472">
        <f>F325*E325</f>
        <v>3.96</v>
      </c>
      <c r="H325" s="217">
        <f>$H$9*F325</f>
        <v>5.7465753899480072</v>
      </c>
      <c r="I325" s="1151">
        <v>0.13</v>
      </c>
      <c r="J325" s="217">
        <f>E325*I325</f>
        <v>0.13</v>
      </c>
      <c r="K325" s="217">
        <f>$K$9*I325</f>
        <v>0.39650259999999998</v>
      </c>
      <c r="L325" s="878">
        <f>(R325*T325+R326*T326+R327*T327+R328*T328+R329*T329+R330*T330+R331*T331+R332*T332+R333*T333)*L$9</f>
        <v>0</v>
      </c>
      <c r="M325" s="218">
        <f>H325+K325+L325</f>
        <v>6.143077989948007</v>
      </c>
      <c r="N325" s="1152">
        <f>M325*E325</f>
        <v>6.143077989948007</v>
      </c>
      <c r="O325" s="474">
        <f>E325*L325</f>
        <v>0</v>
      </c>
      <c r="P325" s="1149"/>
      <c r="Q325" s="1148"/>
      <c r="R325" s="1150"/>
      <c r="S325" s="1153">
        <f>R325*E325</f>
        <v>0</v>
      </c>
      <c r="T325" s="1153"/>
    </row>
    <row r="326" spans="1:20" s="3" customFormat="1" hidden="1">
      <c r="A326" s="1133"/>
      <c r="B326" s="1154"/>
      <c r="C326" s="1154"/>
      <c r="D326" s="1155"/>
      <c r="E326" s="1161"/>
      <c r="F326" s="1157"/>
      <c r="G326" s="1157"/>
      <c r="H326" s="1157"/>
      <c r="I326" s="1157"/>
      <c r="J326" s="1158"/>
      <c r="K326" s="1158"/>
      <c r="L326" s="1158"/>
      <c r="M326" s="1158"/>
      <c r="N326" s="1158"/>
      <c r="O326" s="1159"/>
      <c r="P326" s="1157"/>
      <c r="Q326" s="1155"/>
      <c r="R326" s="1156"/>
      <c r="S326" s="1162">
        <f>R326*E325</f>
        <v>0</v>
      </c>
      <c r="T326" s="1162"/>
    </row>
    <row r="327" spans="1:20" s="3" customFormat="1" hidden="1">
      <c r="A327" s="1133"/>
      <c r="B327" s="1154"/>
      <c r="C327" s="1154"/>
      <c r="D327" s="1155"/>
      <c r="E327" s="1161"/>
      <c r="F327" s="1157"/>
      <c r="G327" s="1157"/>
      <c r="H327" s="1157"/>
      <c r="I327" s="1157"/>
      <c r="J327" s="1158"/>
      <c r="K327" s="1158"/>
      <c r="L327" s="1158"/>
      <c r="M327" s="1158"/>
      <c r="N327" s="1158"/>
      <c r="O327" s="1159"/>
      <c r="P327" s="1157"/>
      <c r="Q327" s="1155"/>
      <c r="R327" s="1156"/>
      <c r="S327" s="1162">
        <f>R327*E325</f>
        <v>0</v>
      </c>
      <c r="T327" s="1162"/>
    </row>
    <row r="328" spans="1:20" s="3" customFormat="1" hidden="1">
      <c r="A328" s="1133"/>
      <c r="B328" s="1154"/>
      <c r="C328" s="1154"/>
      <c r="D328" s="1155"/>
      <c r="E328" s="1161"/>
      <c r="F328" s="1157"/>
      <c r="G328" s="1157"/>
      <c r="H328" s="1157"/>
      <c r="I328" s="1157"/>
      <c r="J328" s="1158"/>
      <c r="K328" s="1158"/>
      <c r="L328" s="1158"/>
      <c r="M328" s="1158"/>
      <c r="N328" s="1158"/>
      <c r="O328" s="1159"/>
      <c r="P328" s="1157"/>
      <c r="Q328" s="1155"/>
      <c r="R328" s="1156"/>
      <c r="S328" s="1162">
        <f>R328*E325</f>
        <v>0</v>
      </c>
      <c r="T328" s="1162"/>
    </row>
    <row r="329" spans="1:20" s="3" customFormat="1" hidden="1">
      <c r="A329" s="1133"/>
      <c r="B329" s="1154"/>
      <c r="C329" s="1154"/>
      <c r="D329" s="1155"/>
      <c r="E329" s="1161"/>
      <c r="F329" s="1157"/>
      <c r="G329" s="1157"/>
      <c r="H329" s="1157"/>
      <c r="I329" s="1157"/>
      <c r="J329" s="1158"/>
      <c r="K329" s="1158"/>
      <c r="L329" s="1158"/>
      <c r="M329" s="1158"/>
      <c r="N329" s="1158"/>
      <c r="O329" s="1159"/>
      <c r="P329" s="1157"/>
      <c r="Q329" s="1155"/>
      <c r="R329" s="1156"/>
      <c r="S329" s="1162">
        <f>R329*E325</f>
        <v>0</v>
      </c>
      <c r="T329" s="1162"/>
    </row>
    <row r="330" spans="1:20" s="3" customFormat="1" hidden="1">
      <c r="A330" s="1133"/>
      <c r="B330" s="1154"/>
      <c r="C330" s="1154"/>
      <c r="D330" s="1155"/>
      <c r="E330" s="1161"/>
      <c r="F330" s="1157"/>
      <c r="G330" s="1157"/>
      <c r="H330" s="1157"/>
      <c r="I330" s="1157"/>
      <c r="J330" s="1158"/>
      <c r="K330" s="1158"/>
      <c r="L330" s="1158"/>
      <c r="M330" s="1158"/>
      <c r="N330" s="1158"/>
      <c r="O330" s="1159"/>
      <c r="P330" s="1157"/>
      <c r="Q330" s="1155"/>
      <c r="R330" s="1156"/>
      <c r="S330" s="1162">
        <f>R330*E325</f>
        <v>0</v>
      </c>
      <c r="T330" s="1162"/>
    </row>
    <row r="331" spans="1:20" s="3" customFormat="1" hidden="1">
      <c r="A331" s="1133"/>
      <c r="B331" s="1154"/>
      <c r="C331" s="1154"/>
      <c r="D331" s="1155"/>
      <c r="E331" s="1161"/>
      <c r="F331" s="1157"/>
      <c r="G331" s="1157"/>
      <c r="H331" s="1157"/>
      <c r="I331" s="1157"/>
      <c r="J331" s="1158"/>
      <c r="K331" s="1158"/>
      <c r="L331" s="1158"/>
      <c r="M331" s="1158"/>
      <c r="N331" s="1158"/>
      <c r="O331" s="1159"/>
      <c r="P331" s="1157"/>
      <c r="Q331" s="1155"/>
      <c r="R331" s="1156"/>
      <c r="S331" s="1162">
        <f>R331*E325</f>
        <v>0</v>
      </c>
      <c r="T331" s="1162"/>
    </row>
    <row r="332" spans="1:20" s="3" customFormat="1" hidden="1">
      <c r="A332" s="1133"/>
      <c r="B332" s="1154"/>
      <c r="C332" s="1154"/>
      <c r="D332" s="1155"/>
      <c r="E332" s="1161"/>
      <c r="F332" s="1157"/>
      <c r="G332" s="1157"/>
      <c r="H332" s="1157"/>
      <c r="I332" s="1157"/>
      <c r="J332" s="1158"/>
      <c r="K332" s="1158"/>
      <c r="L332" s="1158"/>
      <c r="M332" s="1158"/>
      <c r="N332" s="1158"/>
      <c r="O332" s="1159"/>
      <c r="P332" s="1157"/>
      <c r="Q332" s="1155"/>
      <c r="R332" s="1156"/>
      <c r="S332" s="1162">
        <f>R332*E325</f>
        <v>0</v>
      </c>
      <c r="T332" s="1162"/>
    </row>
    <row r="333" spans="1:20" s="3" customFormat="1" hidden="1">
      <c r="A333" s="1140"/>
      <c r="B333" s="1163"/>
      <c r="C333" s="1163"/>
      <c r="D333" s="1164"/>
      <c r="E333" s="1170"/>
      <c r="F333" s="1166"/>
      <c r="G333" s="1166"/>
      <c r="H333" s="1166"/>
      <c r="I333" s="1166"/>
      <c r="J333" s="1167"/>
      <c r="K333" s="1167"/>
      <c r="L333" s="1167"/>
      <c r="M333" s="1167"/>
      <c r="N333" s="1167"/>
      <c r="O333" s="1168"/>
      <c r="P333" s="1157"/>
      <c r="Q333" s="1164"/>
      <c r="R333" s="1165"/>
      <c r="S333" s="1171">
        <f>R333*E325</f>
        <v>0</v>
      </c>
      <c r="T333" s="1171"/>
    </row>
    <row r="334" spans="1:20" s="3" customFormat="1" ht="26.25" customHeight="1">
      <c r="A334" s="1121">
        <f>A325+1</f>
        <v>37</v>
      </c>
      <c r="B334" s="1148" t="s">
        <v>815</v>
      </c>
      <c r="C334" s="1149" t="s">
        <v>732</v>
      </c>
      <c r="D334" s="1148" t="s">
        <v>377</v>
      </c>
      <c r="E334" s="1150">
        <v>1</v>
      </c>
      <c r="F334" s="1151">
        <v>3.96</v>
      </c>
      <c r="G334" s="472">
        <f>F334*E334</f>
        <v>3.96</v>
      </c>
      <c r="H334" s="217">
        <f>$H$9*F334</f>
        <v>5.7465753899480072</v>
      </c>
      <c r="I334" s="1151">
        <v>0.13</v>
      </c>
      <c r="J334" s="217">
        <f>E334*I334</f>
        <v>0.13</v>
      </c>
      <c r="K334" s="217">
        <f>$K$9*I334</f>
        <v>0.39650259999999998</v>
      </c>
      <c r="L334" s="878">
        <f>(R334*T334+R335*T335+R336*T336+R337*T337+R338*T338+R339*T339+R340*T340+R341*T341+R342*T342)*L$9</f>
        <v>0</v>
      </c>
      <c r="M334" s="218">
        <f>H334+K334+L334</f>
        <v>6.143077989948007</v>
      </c>
      <c r="N334" s="1152">
        <f>M334*E334</f>
        <v>6.143077989948007</v>
      </c>
      <c r="O334" s="474">
        <f>E334*L334</f>
        <v>0</v>
      </c>
      <c r="P334" s="1149"/>
      <c r="Q334" s="1148"/>
      <c r="R334" s="1150"/>
      <c r="S334" s="1153">
        <f>R334*E334</f>
        <v>0</v>
      </c>
      <c r="T334" s="1153"/>
    </row>
    <row r="335" spans="1:20" s="3" customFormat="1" hidden="1">
      <c r="A335" s="1133"/>
      <c r="B335" s="1154"/>
      <c r="C335" s="1154"/>
      <c r="D335" s="1155"/>
      <c r="E335" s="1161"/>
      <c r="F335" s="1157"/>
      <c r="G335" s="1157"/>
      <c r="H335" s="1157"/>
      <c r="I335" s="1157"/>
      <c r="J335" s="1158"/>
      <c r="K335" s="1158"/>
      <c r="L335" s="1158"/>
      <c r="M335" s="1158"/>
      <c r="N335" s="1158"/>
      <c r="O335" s="1159"/>
      <c r="P335" s="1157"/>
      <c r="Q335" s="1155"/>
      <c r="R335" s="1156"/>
      <c r="S335" s="1162">
        <f>R335*E334</f>
        <v>0</v>
      </c>
      <c r="T335" s="1162"/>
    </row>
    <row r="336" spans="1:20" s="3" customFormat="1" hidden="1">
      <c r="A336" s="1133"/>
      <c r="B336" s="1154"/>
      <c r="C336" s="1154"/>
      <c r="D336" s="1155"/>
      <c r="E336" s="1161"/>
      <c r="F336" s="1157"/>
      <c r="G336" s="1157"/>
      <c r="H336" s="1157"/>
      <c r="I336" s="1157"/>
      <c r="J336" s="1158"/>
      <c r="K336" s="1158"/>
      <c r="L336" s="1158"/>
      <c r="M336" s="1158"/>
      <c r="N336" s="1158"/>
      <c r="O336" s="1159"/>
      <c r="P336" s="1157"/>
      <c r="Q336" s="1155"/>
      <c r="R336" s="1156"/>
      <c r="S336" s="1162">
        <f>R336*E334</f>
        <v>0</v>
      </c>
      <c r="T336" s="1162"/>
    </row>
    <row r="337" spans="1:20" s="3" customFormat="1" hidden="1">
      <c r="A337" s="1133"/>
      <c r="B337" s="1154"/>
      <c r="C337" s="1154"/>
      <c r="D337" s="1155"/>
      <c r="E337" s="1161"/>
      <c r="F337" s="1157"/>
      <c r="G337" s="1157"/>
      <c r="H337" s="1157"/>
      <c r="I337" s="1157"/>
      <c r="J337" s="1158"/>
      <c r="K337" s="1158"/>
      <c r="L337" s="1158"/>
      <c r="M337" s="1158"/>
      <c r="N337" s="1158"/>
      <c r="O337" s="1159"/>
      <c r="P337" s="1157"/>
      <c r="Q337" s="1155"/>
      <c r="R337" s="1156"/>
      <c r="S337" s="1162">
        <f>R337*E334</f>
        <v>0</v>
      </c>
      <c r="T337" s="1162"/>
    </row>
    <row r="338" spans="1:20" s="3" customFormat="1" hidden="1">
      <c r="A338" s="1133"/>
      <c r="B338" s="1154"/>
      <c r="C338" s="1154"/>
      <c r="D338" s="1155"/>
      <c r="E338" s="1161"/>
      <c r="F338" s="1157"/>
      <c r="G338" s="1157"/>
      <c r="H338" s="1157"/>
      <c r="I338" s="1157"/>
      <c r="J338" s="1158"/>
      <c r="K338" s="1158"/>
      <c r="L338" s="1158"/>
      <c r="M338" s="1158"/>
      <c r="N338" s="1158"/>
      <c r="O338" s="1159"/>
      <c r="P338" s="1157"/>
      <c r="Q338" s="1155"/>
      <c r="R338" s="1156"/>
      <c r="S338" s="1162">
        <f>R338*E334</f>
        <v>0</v>
      </c>
      <c r="T338" s="1162"/>
    </row>
    <row r="339" spans="1:20" s="3" customFormat="1" hidden="1">
      <c r="A339" s="1133"/>
      <c r="B339" s="1154"/>
      <c r="C339" s="1154"/>
      <c r="D339" s="1155"/>
      <c r="E339" s="1161"/>
      <c r="F339" s="1157"/>
      <c r="G339" s="1157"/>
      <c r="H339" s="1157"/>
      <c r="I339" s="1157"/>
      <c r="J339" s="1158"/>
      <c r="K339" s="1158"/>
      <c r="L339" s="1158"/>
      <c r="M339" s="1158"/>
      <c r="N339" s="1158"/>
      <c r="O339" s="1159"/>
      <c r="P339" s="1157"/>
      <c r="Q339" s="1155"/>
      <c r="R339" s="1156"/>
      <c r="S339" s="1162">
        <f>R339*E334</f>
        <v>0</v>
      </c>
      <c r="T339" s="1162"/>
    </row>
    <row r="340" spans="1:20" s="3" customFormat="1" hidden="1">
      <c r="A340" s="1133"/>
      <c r="B340" s="1154"/>
      <c r="C340" s="1154"/>
      <c r="D340" s="1155"/>
      <c r="E340" s="1161"/>
      <c r="F340" s="1157"/>
      <c r="G340" s="1157"/>
      <c r="H340" s="1157"/>
      <c r="I340" s="1157"/>
      <c r="J340" s="1158"/>
      <c r="K340" s="1158"/>
      <c r="L340" s="1158"/>
      <c r="M340" s="1158"/>
      <c r="N340" s="1158"/>
      <c r="O340" s="1159"/>
      <c r="P340" s="1157"/>
      <c r="Q340" s="1155"/>
      <c r="R340" s="1156"/>
      <c r="S340" s="1162">
        <f>R340*E334</f>
        <v>0</v>
      </c>
      <c r="T340" s="1162"/>
    </row>
    <row r="341" spans="1:20" s="3" customFormat="1" hidden="1">
      <c r="A341" s="1133"/>
      <c r="B341" s="1154"/>
      <c r="C341" s="1154"/>
      <c r="D341" s="1155"/>
      <c r="E341" s="1161"/>
      <c r="F341" s="1157"/>
      <c r="G341" s="1157"/>
      <c r="H341" s="1157"/>
      <c r="I341" s="1157"/>
      <c r="J341" s="1158"/>
      <c r="K341" s="1158"/>
      <c r="L341" s="1158"/>
      <c r="M341" s="1158"/>
      <c r="N341" s="1158"/>
      <c r="O341" s="1159"/>
      <c r="P341" s="1157"/>
      <c r="Q341" s="1155"/>
      <c r="R341" s="1156"/>
      <c r="S341" s="1162">
        <f>R341*E334</f>
        <v>0</v>
      </c>
      <c r="T341" s="1162"/>
    </row>
    <row r="342" spans="1:20" s="3" customFormat="1" hidden="1">
      <c r="A342" s="1140"/>
      <c r="B342" s="1163"/>
      <c r="C342" s="1163"/>
      <c r="D342" s="1164"/>
      <c r="E342" s="1170"/>
      <c r="F342" s="1166"/>
      <c r="G342" s="1166"/>
      <c r="H342" s="1166"/>
      <c r="I342" s="1166"/>
      <c r="J342" s="1167"/>
      <c r="K342" s="1167"/>
      <c r="L342" s="1167"/>
      <c r="M342" s="1167"/>
      <c r="N342" s="1167"/>
      <c r="O342" s="1168"/>
      <c r="P342" s="1157"/>
      <c r="Q342" s="1164"/>
      <c r="R342" s="1165"/>
      <c r="S342" s="1171">
        <f>R342*E334</f>
        <v>0</v>
      </c>
      <c r="T342" s="1171"/>
    </row>
    <row r="343" spans="1:20" s="3" customFormat="1" ht="26.25" customHeight="1">
      <c r="A343" s="1121">
        <f>A334+1</f>
        <v>38</v>
      </c>
      <c r="B343" s="1148" t="s">
        <v>815</v>
      </c>
      <c r="C343" s="1149" t="s">
        <v>723</v>
      </c>
      <c r="D343" s="1148" t="s">
        <v>377</v>
      </c>
      <c r="E343" s="1150">
        <v>1</v>
      </c>
      <c r="F343" s="1151">
        <v>3.96</v>
      </c>
      <c r="G343" s="472">
        <f>F343*E343</f>
        <v>3.96</v>
      </c>
      <c r="H343" s="217">
        <f>$H$9*F343</f>
        <v>5.7465753899480072</v>
      </c>
      <c r="I343" s="1151">
        <v>0.13</v>
      </c>
      <c r="J343" s="217">
        <f>E343*I343</f>
        <v>0.13</v>
      </c>
      <c r="K343" s="217">
        <f>$K$9*I343</f>
        <v>0.39650259999999998</v>
      </c>
      <c r="L343" s="878">
        <f>(R343*T343+R344*T344+R345*T345+R346*T346+R347*T347+R348*T348+R349*T349+R350*T350+R351*T351)*L$9</f>
        <v>0</v>
      </c>
      <c r="M343" s="218">
        <f>H343+K343+L343</f>
        <v>6.143077989948007</v>
      </c>
      <c r="N343" s="1152">
        <f>M343*E343</f>
        <v>6.143077989948007</v>
      </c>
      <c r="O343" s="474">
        <f>E343*L343</f>
        <v>0</v>
      </c>
      <c r="P343" s="1149"/>
      <c r="Q343" s="1148"/>
      <c r="R343" s="1150"/>
      <c r="S343" s="1153">
        <f>R343*E343</f>
        <v>0</v>
      </c>
      <c r="T343" s="1153"/>
    </row>
    <row r="344" spans="1:20" s="3" customFormat="1" hidden="1">
      <c r="A344" s="1133"/>
      <c r="B344" s="1154"/>
      <c r="C344" s="1154"/>
      <c r="D344" s="1155"/>
      <c r="E344" s="1161"/>
      <c r="F344" s="1157"/>
      <c r="G344" s="1157"/>
      <c r="H344" s="1157"/>
      <c r="I344" s="1157"/>
      <c r="J344" s="1158"/>
      <c r="K344" s="1158"/>
      <c r="L344" s="1158"/>
      <c r="M344" s="1158"/>
      <c r="N344" s="1158"/>
      <c r="O344" s="1159"/>
      <c r="P344" s="1157"/>
      <c r="Q344" s="1155"/>
      <c r="R344" s="1156"/>
      <c r="S344" s="1162">
        <f>R344*E343</f>
        <v>0</v>
      </c>
      <c r="T344" s="1162"/>
    </row>
    <row r="345" spans="1:20" s="3" customFormat="1" hidden="1">
      <c r="A345" s="1133"/>
      <c r="B345" s="1154"/>
      <c r="C345" s="1154"/>
      <c r="D345" s="1155"/>
      <c r="E345" s="1161"/>
      <c r="F345" s="1157"/>
      <c r="G345" s="1157"/>
      <c r="H345" s="1157"/>
      <c r="I345" s="1157"/>
      <c r="J345" s="1158"/>
      <c r="K345" s="1158"/>
      <c r="L345" s="1158"/>
      <c r="M345" s="1158"/>
      <c r="N345" s="1158"/>
      <c r="O345" s="1159"/>
      <c r="P345" s="1157"/>
      <c r="Q345" s="1155"/>
      <c r="R345" s="1156"/>
      <c r="S345" s="1162">
        <f>R345*E343</f>
        <v>0</v>
      </c>
      <c r="T345" s="1162"/>
    </row>
    <row r="346" spans="1:20" s="3" customFormat="1" hidden="1">
      <c r="A346" s="1133"/>
      <c r="B346" s="1154"/>
      <c r="C346" s="1154"/>
      <c r="D346" s="1155"/>
      <c r="E346" s="1161"/>
      <c r="F346" s="1157"/>
      <c r="G346" s="1157"/>
      <c r="H346" s="1157"/>
      <c r="I346" s="1157"/>
      <c r="J346" s="1158"/>
      <c r="K346" s="1158"/>
      <c r="L346" s="1158"/>
      <c r="M346" s="1158"/>
      <c r="N346" s="1158"/>
      <c r="O346" s="1159"/>
      <c r="P346" s="1157"/>
      <c r="Q346" s="1155"/>
      <c r="R346" s="1156"/>
      <c r="S346" s="1162">
        <f>R346*E343</f>
        <v>0</v>
      </c>
      <c r="T346" s="1162"/>
    </row>
    <row r="347" spans="1:20" s="3" customFormat="1" hidden="1">
      <c r="A347" s="1133"/>
      <c r="B347" s="1154"/>
      <c r="C347" s="1154"/>
      <c r="D347" s="1155"/>
      <c r="E347" s="1161"/>
      <c r="F347" s="1157"/>
      <c r="G347" s="1157"/>
      <c r="H347" s="1157"/>
      <c r="I347" s="1157"/>
      <c r="J347" s="1158"/>
      <c r="K347" s="1158"/>
      <c r="L347" s="1158"/>
      <c r="M347" s="1158"/>
      <c r="N347" s="1158"/>
      <c r="O347" s="1159"/>
      <c r="P347" s="1157"/>
      <c r="Q347" s="1155"/>
      <c r="R347" s="1156"/>
      <c r="S347" s="1162">
        <f>R347*E343</f>
        <v>0</v>
      </c>
      <c r="T347" s="1162"/>
    </row>
    <row r="348" spans="1:20" s="3" customFormat="1" hidden="1">
      <c r="A348" s="1133"/>
      <c r="B348" s="1154"/>
      <c r="C348" s="1154"/>
      <c r="D348" s="1155"/>
      <c r="E348" s="1161"/>
      <c r="F348" s="1157"/>
      <c r="G348" s="1157"/>
      <c r="H348" s="1157"/>
      <c r="I348" s="1157"/>
      <c r="J348" s="1158"/>
      <c r="K348" s="1158"/>
      <c r="L348" s="1158"/>
      <c r="M348" s="1158"/>
      <c r="N348" s="1158"/>
      <c r="O348" s="1159"/>
      <c r="P348" s="1157"/>
      <c r="Q348" s="1155"/>
      <c r="R348" s="1156"/>
      <c r="S348" s="1162">
        <f>R348*E343</f>
        <v>0</v>
      </c>
      <c r="T348" s="1162"/>
    </row>
    <row r="349" spans="1:20" s="3" customFormat="1" hidden="1">
      <c r="A349" s="1133"/>
      <c r="B349" s="1154"/>
      <c r="C349" s="1154"/>
      <c r="D349" s="1155"/>
      <c r="E349" s="1161"/>
      <c r="F349" s="1157"/>
      <c r="G349" s="1157"/>
      <c r="H349" s="1157"/>
      <c r="I349" s="1157"/>
      <c r="J349" s="1158"/>
      <c r="K349" s="1158"/>
      <c r="L349" s="1158"/>
      <c r="M349" s="1158"/>
      <c r="N349" s="1158"/>
      <c r="O349" s="1159"/>
      <c r="P349" s="1157"/>
      <c r="Q349" s="1155"/>
      <c r="R349" s="1156"/>
      <c r="S349" s="1162">
        <f>R349*E343</f>
        <v>0</v>
      </c>
      <c r="T349" s="1162"/>
    </row>
    <row r="350" spans="1:20" s="3" customFormat="1" hidden="1">
      <c r="A350" s="1133"/>
      <c r="B350" s="1154"/>
      <c r="C350" s="1154"/>
      <c r="D350" s="1155"/>
      <c r="E350" s="1161"/>
      <c r="F350" s="1157"/>
      <c r="G350" s="1157"/>
      <c r="H350" s="1157"/>
      <c r="I350" s="1157"/>
      <c r="J350" s="1158"/>
      <c r="K350" s="1158"/>
      <c r="L350" s="1158"/>
      <c r="M350" s="1158"/>
      <c r="N350" s="1158"/>
      <c r="O350" s="1159"/>
      <c r="P350" s="1157"/>
      <c r="Q350" s="1155"/>
      <c r="R350" s="1156"/>
      <c r="S350" s="1162">
        <f>R350*E343</f>
        <v>0</v>
      </c>
      <c r="T350" s="1162"/>
    </row>
    <row r="351" spans="1:20" s="3" customFormat="1" hidden="1">
      <c r="A351" s="1140"/>
      <c r="B351" s="1163"/>
      <c r="C351" s="1163"/>
      <c r="D351" s="1164"/>
      <c r="E351" s="1170"/>
      <c r="F351" s="1166"/>
      <c r="G351" s="1166"/>
      <c r="H351" s="1166"/>
      <c r="I351" s="1166"/>
      <c r="J351" s="1167"/>
      <c r="K351" s="1167"/>
      <c r="L351" s="1167"/>
      <c r="M351" s="1167"/>
      <c r="N351" s="1167"/>
      <c r="O351" s="1168"/>
      <c r="P351" s="1157"/>
      <c r="Q351" s="1164"/>
      <c r="R351" s="1165"/>
      <c r="S351" s="1171">
        <f>R351*E343</f>
        <v>0</v>
      </c>
      <c r="T351" s="1171"/>
    </row>
    <row r="352" spans="1:20" s="3" customFormat="1" ht="26.25" customHeight="1">
      <c r="A352" s="1121">
        <f>A343+1</f>
        <v>39</v>
      </c>
      <c r="B352" s="1148" t="s">
        <v>727</v>
      </c>
      <c r="C352" s="1149" t="s">
        <v>733</v>
      </c>
      <c r="D352" s="1148" t="s">
        <v>377</v>
      </c>
      <c r="E352" s="1150">
        <v>1</v>
      </c>
      <c r="F352" s="1151">
        <v>3.8</v>
      </c>
      <c r="G352" s="472">
        <f>F352*E352</f>
        <v>3.8</v>
      </c>
      <c r="H352" s="217">
        <f>$H$9*F352</f>
        <v>5.5143905257076833</v>
      </c>
      <c r="I352" s="1151">
        <v>0.08</v>
      </c>
      <c r="J352" s="217">
        <f>E352*I352</f>
        <v>0.08</v>
      </c>
      <c r="K352" s="217">
        <f>$K$9*I352</f>
        <v>0.24400160000000001</v>
      </c>
      <c r="L352" s="878">
        <f>(R352*T352+R353*T353+R354*T354+R355*T355+R356*T356+R357*T357+R358*T358+R359*T359+R360*T360)*L$9</f>
        <v>0</v>
      </c>
      <c r="M352" s="218">
        <f>H352+K352+L352</f>
        <v>5.7583921257076831</v>
      </c>
      <c r="N352" s="1152">
        <f>M352*E352</f>
        <v>5.7583921257076831</v>
      </c>
      <c r="O352" s="474">
        <f>E352*L352</f>
        <v>0</v>
      </c>
      <c r="P352" s="1149"/>
      <c r="Q352" s="1148"/>
      <c r="R352" s="1150"/>
      <c r="S352" s="1153">
        <f>R352*E352</f>
        <v>0</v>
      </c>
      <c r="T352" s="1153"/>
    </row>
    <row r="353" spans="1:20" s="3" customFormat="1" hidden="1">
      <c r="A353" s="1133"/>
      <c r="B353" s="1154"/>
      <c r="C353" s="1154"/>
      <c r="D353" s="1155"/>
      <c r="E353" s="1161"/>
      <c r="F353" s="1157"/>
      <c r="G353" s="1157"/>
      <c r="H353" s="1157"/>
      <c r="I353" s="1157"/>
      <c r="J353" s="1158"/>
      <c r="K353" s="1158"/>
      <c r="L353" s="1158"/>
      <c r="M353" s="1158"/>
      <c r="N353" s="1158"/>
      <c r="O353" s="1159"/>
      <c r="P353" s="1157"/>
      <c r="Q353" s="1155"/>
      <c r="R353" s="1156"/>
      <c r="S353" s="1162">
        <f>R353*E352</f>
        <v>0</v>
      </c>
      <c r="T353" s="1162"/>
    </row>
    <row r="354" spans="1:20" s="3" customFormat="1" hidden="1">
      <c r="A354" s="1133"/>
      <c r="B354" s="1154"/>
      <c r="C354" s="1154"/>
      <c r="D354" s="1155"/>
      <c r="E354" s="1161"/>
      <c r="F354" s="1157"/>
      <c r="G354" s="1157"/>
      <c r="H354" s="1157"/>
      <c r="I354" s="1157"/>
      <c r="J354" s="1158"/>
      <c r="K354" s="1158"/>
      <c r="L354" s="1158"/>
      <c r="M354" s="1158"/>
      <c r="N354" s="1158"/>
      <c r="O354" s="1159"/>
      <c r="P354" s="1157"/>
      <c r="Q354" s="1155"/>
      <c r="R354" s="1156"/>
      <c r="S354" s="1162">
        <f>R354*E352</f>
        <v>0</v>
      </c>
      <c r="T354" s="1162"/>
    </row>
    <row r="355" spans="1:20" s="3" customFormat="1" hidden="1">
      <c r="A355" s="1133"/>
      <c r="B355" s="1154"/>
      <c r="C355" s="1154"/>
      <c r="D355" s="1155"/>
      <c r="E355" s="1161"/>
      <c r="F355" s="1157"/>
      <c r="G355" s="1157"/>
      <c r="H355" s="1157"/>
      <c r="I355" s="1157"/>
      <c r="J355" s="1158"/>
      <c r="K355" s="1158"/>
      <c r="L355" s="1158"/>
      <c r="M355" s="1158"/>
      <c r="N355" s="1158"/>
      <c r="O355" s="1159"/>
      <c r="P355" s="1157"/>
      <c r="Q355" s="1155"/>
      <c r="R355" s="1156"/>
      <c r="S355" s="1162">
        <f>R355*E352</f>
        <v>0</v>
      </c>
      <c r="T355" s="1162"/>
    </row>
    <row r="356" spans="1:20" s="3" customFormat="1" hidden="1">
      <c r="A356" s="1133"/>
      <c r="B356" s="1154"/>
      <c r="C356" s="1154"/>
      <c r="D356" s="1155"/>
      <c r="E356" s="1161"/>
      <c r="F356" s="1157"/>
      <c r="G356" s="1157"/>
      <c r="H356" s="1157"/>
      <c r="I356" s="1157"/>
      <c r="J356" s="1158"/>
      <c r="K356" s="1158"/>
      <c r="L356" s="1158"/>
      <c r="M356" s="1158"/>
      <c r="N356" s="1158"/>
      <c r="O356" s="1159"/>
      <c r="P356" s="1157"/>
      <c r="Q356" s="1155"/>
      <c r="R356" s="1156"/>
      <c r="S356" s="1162">
        <f>R356*E352</f>
        <v>0</v>
      </c>
      <c r="T356" s="1162"/>
    </row>
    <row r="357" spans="1:20" s="3" customFormat="1" hidden="1">
      <c r="A357" s="1133"/>
      <c r="B357" s="1154"/>
      <c r="C357" s="1154"/>
      <c r="D357" s="1155"/>
      <c r="E357" s="1161"/>
      <c r="F357" s="1157"/>
      <c r="G357" s="1157"/>
      <c r="H357" s="1157"/>
      <c r="I357" s="1157"/>
      <c r="J357" s="1158"/>
      <c r="K357" s="1158"/>
      <c r="L357" s="1158"/>
      <c r="M357" s="1158"/>
      <c r="N357" s="1158"/>
      <c r="O357" s="1159"/>
      <c r="P357" s="1157"/>
      <c r="Q357" s="1155"/>
      <c r="R357" s="1156"/>
      <c r="S357" s="1162">
        <f>R357*E352</f>
        <v>0</v>
      </c>
      <c r="T357" s="1162"/>
    </row>
    <row r="358" spans="1:20" s="3" customFormat="1" hidden="1">
      <c r="A358" s="1133"/>
      <c r="B358" s="1154"/>
      <c r="C358" s="1154"/>
      <c r="D358" s="1155"/>
      <c r="E358" s="1161"/>
      <c r="F358" s="1157"/>
      <c r="G358" s="1157"/>
      <c r="H358" s="1157"/>
      <c r="I358" s="1157"/>
      <c r="J358" s="1158"/>
      <c r="K358" s="1158"/>
      <c r="L358" s="1158"/>
      <c r="M358" s="1158"/>
      <c r="N358" s="1158"/>
      <c r="O358" s="1159"/>
      <c r="P358" s="1157"/>
      <c r="Q358" s="1155"/>
      <c r="R358" s="1156"/>
      <c r="S358" s="1162">
        <f>R358*E352</f>
        <v>0</v>
      </c>
      <c r="T358" s="1162"/>
    </row>
    <row r="359" spans="1:20" s="3" customFormat="1" hidden="1">
      <c r="A359" s="1133"/>
      <c r="B359" s="1154"/>
      <c r="C359" s="1154"/>
      <c r="D359" s="1155"/>
      <c r="E359" s="1161"/>
      <c r="F359" s="1157"/>
      <c r="G359" s="1157"/>
      <c r="H359" s="1157"/>
      <c r="I359" s="1157"/>
      <c r="J359" s="1158"/>
      <c r="K359" s="1158"/>
      <c r="L359" s="1158"/>
      <c r="M359" s="1158"/>
      <c r="N359" s="1158"/>
      <c r="O359" s="1159"/>
      <c r="P359" s="1157"/>
      <c r="Q359" s="1155"/>
      <c r="R359" s="1156"/>
      <c r="S359" s="1162">
        <f>R359*E352</f>
        <v>0</v>
      </c>
      <c r="T359" s="1162"/>
    </row>
    <row r="360" spans="1:20" s="3" customFormat="1" hidden="1">
      <c r="A360" s="1140"/>
      <c r="B360" s="1163"/>
      <c r="C360" s="1163"/>
      <c r="D360" s="1164"/>
      <c r="E360" s="1170"/>
      <c r="F360" s="1166"/>
      <c r="G360" s="1166"/>
      <c r="H360" s="1166"/>
      <c r="I360" s="1166"/>
      <c r="J360" s="1167"/>
      <c r="K360" s="1167"/>
      <c r="L360" s="1167"/>
      <c r="M360" s="1167"/>
      <c r="N360" s="1167"/>
      <c r="O360" s="1168"/>
      <c r="P360" s="1157"/>
      <c r="Q360" s="1164"/>
      <c r="R360" s="1165"/>
      <c r="S360" s="1171">
        <f>R360*E352</f>
        <v>0</v>
      </c>
      <c r="T360" s="1171"/>
    </row>
    <row r="361" spans="1:20" s="3" customFormat="1" ht="26.25" customHeight="1">
      <c r="A361" s="1121">
        <f>A352+1</f>
        <v>40</v>
      </c>
      <c r="B361" s="1148" t="s">
        <v>727</v>
      </c>
      <c r="C361" s="1149" t="s">
        <v>734</v>
      </c>
      <c r="D361" s="1148" t="s">
        <v>377</v>
      </c>
      <c r="E361" s="1150">
        <v>1</v>
      </c>
      <c r="F361" s="1151">
        <v>3.8</v>
      </c>
      <c r="G361" s="472">
        <f>F361*E361</f>
        <v>3.8</v>
      </c>
      <c r="H361" s="217">
        <f>$H$9*F361</f>
        <v>5.5143905257076833</v>
      </c>
      <c r="I361" s="1151">
        <v>0.08</v>
      </c>
      <c r="J361" s="217">
        <f>E361*I361</f>
        <v>0.08</v>
      </c>
      <c r="K361" s="217">
        <f>$K$9*I361</f>
        <v>0.24400160000000001</v>
      </c>
      <c r="L361" s="878">
        <f>(R361*T361+R362*T362+R363*T363+R364*T364+R365*T365+R366*T366+R367*T367+R368*T368+R369*T369)*L$9</f>
        <v>0</v>
      </c>
      <c r="M361" s="218">
        <f>H361+K361+L361</f>
        <v>5.7583921257076831</v>
      </c>
      <c r="N361" s="1152">
        <f>M361*E361</f>
        <v>5.7583921257076831</v>
      </c>
      <c r="O361" s="474">
        <f>E361*L361</f>
        <v>0</v>
      </c>
      <c r="P361" s="1149"/>
      <c r="Q361" s="1148"/>
      <c r="R361" s="1150"/>
      <c r="S361" s="1153">
        <f>R361*E361</f>
        <v>0</v>
      </c>
      <c r="T361" s="1153"/>
    </row>
    <row r="362" spans="1:20" s="3" customFormat="1" hidden="1">
      <c r="A362" s="1133"/>
      <c r="B362" s="1154"/>
      <c r="C362" s="1154"/>
      <c r="D362" s="1155"/>
      <c r="E362" s="1161"/>
      <c r="F362" s="1157"/>
      <c r="G362" s="1157"/>
      <c r="H362" s="1157"/>
      <c r="I362" s="1157"/>
      <c r="J362" s="1158"/>
      <c r="K362" s="1158"/>
      <c r="L362" s="1158"/>
      <c r="M362" s="1158"/>
      <c r="N362" s="1158"/>
      <c r="O362" s="1159"/>
      <c r="P362" s="1157"/>
      <c r="Q362" s="1155"/>
      <c r="R362" s="1156"/>
      <c r="S362" s="1162">
        <f>R362*E361</f>
        <v>0</v>
      </c>
      <c r="T362" s="1162"/>
    </row>
    <row r="363" spans="1:20" s="3" customFormat="1" hidden="1">
      <c r="A363" s="1133"/>
      <c r="B363" s="1154"/>
      <c r="C363" s="1154"/>
      <c r="D363" s="1155"/>
      <c r="E363" s="1161"/>
      <c r="F363" s="1157"/>
      <c r="G363" s="1157"/>
      <c r="H363" s="1157"/>
      <c r="I363" s="1157"/>
      <c r="J363" s="1158"/>
      <c r="K363" s="1158"/>
      <c r="L363" s="1158"/>
      <c r="M363" s="1158"/>
      <c r="N363" s="1158"/>
      <c r="O363" s="1159"/>
      <c r="P363" s="1157"/>
      <c r="Q363" s="1155"/>
      <c r="R363" s="1156"/>
      <c r="S363" s="1162">
        <f>R363*E361</f>
        <v>0</v>
      </c>
      <c r="T363" s="1162"/>
    </row>
    <row r="364" spans="1:20" s="3" customFormat="1" hidden="1">
      <c r="A364" s="1133"/>
      <c r="B364" s="1154"/>
      <c r="C364" s="1154"/>
      <c r="D364" s="1155"/>
      <c r="E364" s="1161"/>
      <c r="F364" s="1157"/>
      <c r="G364" s="1157"/>
      <c r="H364" s="1157"/>
      <c r="I364" s="1157"/>
      <c r="J364" s="1158"/>
      <c r="K364" s="1158"/>
      <c r="L364" s="1158"/>
      <c r="M364" s="1158"/>
      <c r="N364" s="1158"/>
      <c r="O364" s="1159"/>
      <c r="P364" s="1157"/>
      <c r="Q364" s="1155"/>
      <c r="R364" s="1156"/>
      <c r="S364" s="1162">
        <f>R364*E361</f>
        <v>0</v>
      </c>
      <c r="T364" s="1162"/>
    </row>
    <row r="365" spans="1:20" s="3" customFormat="1" hidden="1">
      <c r="A365" s="1133"/>
      <c r="B365" s="1154"/>
      <c r="C365" s="1154"/>
      <c r="D365" s="1155"/>
      <c r="E365" s="1161"/>
      <c r="F365" s="1157"/>
      <c r="G365" s="1157"/>
      <c r="H365" s="1157"/>
      <c r="I365" s="1157"/>
      <c r="J365" s="1158"/>
      <c r="K365" s="1158"/>
      <c r="L365" s="1158"/>
      <c r="M365" s="1158"/>
      <c r="N365" s="1158"/>
      <c r="O365" s="1159"/>
      <c r="P365" s="1157"/>
      <c r="Q365" s="1155"/>
      <c r="R365" s="1156"/>
      <c r="S365" s="1162">
        <f>R365*E361</f>
        <v>0</v>
      </c>
      <c r="T365" s="1162"/>
    </row>
    <row r="366" spans="1:20" s="3" customFormat="1" hidden="1">
      <c r="A366" s="1133"/>
      <c r="B366" s="1154"/>
      <c r="C366" s="1154"/>
      <c r="D366" s="1155"/>
      <c r="E366" s="1161"/>
      <c r="F366" s="1157"/>
      <c r="G366" s="1157"/>
      <c r="H366" s="1157"/>
      <c r="I366" s="1157"/>
      <c r="J366" s="1158"/>
      <c r="K366" s="1158"/>
      <c r="L366" s="1158"/>
      <c r="M366" s="1158"/>
      <c r="N366" s="1158"/>
      <c r="O366" s="1159"/>
      <c r="P366" s="1157"/>
      <c r="Q366" s="1155"/>
      <c r="R366" s="1156"/>
      <c r="S366" s="1162">
        <f>R366*E361</f>
        <v>0</v>
      </c>
      <c r="T366" s="1162"/>
    </row>
    <row r="367" spans="1:20" s="3" customFormat="1" hidden="1">
      <c r="A367" s="1133"/>
      <c r="B367" s="1154"/>
      <c r="C367" s="1154"/>
      <c r="D367" s="1155"/>
      <c r="E367" s="1161"/>
      <c r="F367" s="1157"/>
      <c r="G367" s="1157"/>
      <c r="H367" s="1157"/>
      <c r="I367" s="1157"/>
      <c r="J367" s="1158"/>
      <c r="K367" s="1158"/>
      <c r="L367" s="1158"/>
      <c r="M367" s="1158"/>
      <c r="N367" s="1158"/>
      <c r="O367" s="1159"/>
      <c r="P367" s="1157"/>
      <c r="Q367" s="1155"/>
      <c r="R367" s="1156"/>
      <c r="S367" s="1162">
        <f>R367*E361</f>
        <v>0</v>
      </c>
      <c r="T367" s="1162"/>
    </row>
    <row r="368" spans="1:20" s="3" customFormat="1" hidden="1">
      <c r="A368" s="1133"/>
      <c r="B368" s="1154"/>
      <c r="C368" s="1154"/>
      <c r="D368" s="1155"/>
      <c r="E368" s="1161"/>
      <c r="F368" s="1157"/>
      <c r="G368" s="1157"/>
      <c r="H368" s="1157"/>
      <c r="I368" s="1157"/>
      <c r="J368" s="1158"/>
      <c r="K368" s="1158"/>
      <c r="L368" s="1158"/>
      <c r="M368" s="1158"/>
      <c r="N368" s="1158"/>
      <c r="O368" s="1159"/>
      <c r="P368" s="1157"/>
      <c r="Q368" s="1155"/>
      <c r="R368" s="1156"/>
      <c r="S368" s="1162">
        <f>R368*E361</f>
        <v>0</v>
      </c>
      <c r="T368" s="1162"/>
    </row>
    <row r="369" spans="1:20" s="3" customFormat="1" hidden="1">
      <c r="A369" s="1140"/>
      <c r="B369" s="1163"/>
      <c r="C369" s="1163"/>
      <c r="D369" s="1164"/>
      <c r="E369" s="1170"/>
      <c r="F369" s="1166"/>
      <c r="G369" s="1166"/>
      <c r="H369" s="1166"/>
      <c r="I369" s="1166"/>
      <c r="J369" s="1167"/>
      <c r="K369" s="1167"/>
      <c r="L369" s="1167"/>
      <c r="M369" s="1167"/>
      <c r="N369" s="1167"/>
      <c r="O369" s="1168"/>
      <c r="P369" s="1157"/>
      <c r="Q369" s="1164"/>
      <c r="R369" s="1165"/>
      <c r="S369" s="1171">
        <f>R369*E361</f>
        <v>0</v>
      </c>
      <c r="T369" s="1171"/>
    </row>
    <row r="370" spans="1:20" s="3" customFormat="1" ht="26.25" customHeight="1">
      <c r="A370" s="1121">
        <f>A361+1</f>
        <v>41</v>
      </c>
      <c r="B370" s="1148" t="s">
        <v>727</v>
      </c>
      <c r="C370" s="1149" t="s">
        <v>726</v>
      </c>
      <c r="D370" s="1148" t="s">
        <v>377</v>
      </c>
      <c r="E370" s="1150">
        <v>1</v>
      </c>
      <c r="F370" s="1151">
        <v>3.8</v>
      </c>
      <c r="G370" s="472">
        <f>F370*E370</f>
        <v>3.8</v>
      </c>
      <c r="H370" s="217">
        <f>$H$9*F370</f>
        <v>5.5143905257076833</v>
      </c>
      <c r="I370" s="1151">
        <v>0.08</v>
      </c>
      <c r="J370" s="217">
        <f>E370*I370</f>
        <v>0.08</v>
      </c>
      <c r="K370" s="217">
        <f>$K$9*I370</f>
        <v>0.24400160000000001</v>
      </c>
      <c r="L370" s="878">
        <f>(R370*T370+R371*T371+R372*T372+R373*T373+R374*T374+R375*T375+R376*T376+R377*T377+R378*T378)*L$9</f>
        <v>0</v>
      </c>
      <c r="M370" s="218">
        <f>H370+K370+L370</f>
        <v>5.7583921257076831</v>
      </c>
      <c r="N370" s="1152">
        <f>M370*E370</f>
        <v>5.7583921257076831</v>
      </c>
      <c r="O370" s="474">
        <f>E370*L370</f>
        <v>0</v>
      </c>
      <c r="P370" s="1149"/>
      <c r="Q370" s="1148"/>
      <c r="R370" s="1150"/>
      <c r="S370" s="1153">
        <f>R370*E370</f>
        <v>0</v>
      </c>
      <c r="T370" s="1153"/>
    </row>
    <row r="371" spans="1:20" s="3" customFormat="1" hidden="1">
      <c r="A371" s="1133"/>
      <c r="B371" s="1154"/>
      <c r="C371" s="1154"/>
      <c r="D371" s="1155"/>
      <c r="E371" s="1161"/>
      <c r="F371" s="1157"/>
      <c r="G371" s="1157"/>
      <c r="H371" s="1157"/>
      <c r="I371" s="1157"/>
      <c r="J371" s="1158"/>
      <c r="K371" s="1158"/>
      <c r="L371" s="1158"/>
      <c r="M371" s="1158"/>
      <c r="N371" s="1158"/>
      <c r="O371" s="1159"/>
      <c r="P371" s="1157"/>
      <c r="Q371" s="1155"/>
      <c r="R371" s="1156"/>
      <c r="S371" s="1162">
        <f>R371*E370</f>
        <v>0</v>
      </c>
      <c r="T371" s="1162"/>
    </row>
    <row r="372" spans="1:20" s="3" customFormat="1" hidden="1">
      <c r="A372" s="1133"/>
      <c r="B372" s="1154"/>
      <c r="C372" s="1154"/>
      <c r="D372" s="1155"/>
      <c r="E372" s="1161"/>
      <c r="F372" s="1157"/>
      <c r="G372" s="1157"/>
      <c r="H372" s="1157"/>
      <c r="I372" s="1157"/>
      <c r="J372" s="1158"/>
      <c r="K372" s="1158"/>
      <c r="L372" s="1158"/>
      <c r="M372" s="1158"/>
      <c r="N372" s="1158"/>
      <c r="O372" s="1159"/>
      <c r="P372" s="1157"/>
      <c r="Q372" s="1155"/>
      <c r="R372" s="1156"/>
      <c r="S372" s="1162">
        <f>R372*E370</f>
        <v>0</v>
      </c>
      <c r="T372" s="1162"/>
    </row>
    <row r="373" spans="1:20" s="3" customFormat="1" hidden="1">
      <c r="A373" s="1133"/>
      <c r="B373" s="1154"/>
      <c r="C373" s="1154"/>
      <c r="D373" s="1155"/>
      <c r="E373" s="1161"/>
      <c r="F373" s="1157"/>
      <c r="G373" s="1157"/>
      <c r="H373" s="1157"/>
      <c r="I373" s="1157"/>
      <c r="J373" s="1158"/>
      <c r="K373" s="1158"/>
      <c r="L373" s="1158"/>
      <c r="M373" s="1158"/>
      <c r="N373" s="1158"/>
      <c r="O373" s="1159"/>
      <c r="P373" s="1157"/>
      <c r="Q373" s="1155"/>
      <c r="R373" s="1156"/>
      <c r="S373" s="1162">
        <f>R373*E370</f>
        <v>0</v>
      </c>
      <c r="T373" s="1162"/>
    </row>
    <row r="374" spans="1:20" s="3" customFormat="1" hidden="1">
      <c r="A374" s="1133"/>
      <c r="B374" s="1154"/>
      <c r="C374" s="1154"/>
      <c r="D374" s="1155"/>
      <c r="E374" s="1161"/>
      <c r="F374" s="1157"/>
      <c r="G374" s="1157"/>
      <c r="H374" s="1157"/>
      <c r="I374" s="1157"/>
      <c r="J374" s="1158"/>
      <c r="K374" s="1158"/>
      <c r="L374" s="1158"/>
      <c r="M374" s="1158"/>
      <c r="N374" s="1158"/>
      <c r="O374" s="1159"/>
      <c r="P374" s="1157"/>
      <c r="Q374" s="1155"/>
      <c r="R374" s="1156"/>
      <c r="S374" s="1162">
        <f>R374*E370</f>
        <v>0</v>
      </c>
      <c r="T374" s="1162"/>
    </row>
    <row r="375" spans="1:20" s="3" customFormat="1" hidden="1">
      <c r="A375" s="1133"/>
      <c r="B375" s="1154"/>
      <c r="C375" s="1154"/>
      <c r="D375" s="1155"/>
      <c r="E375" s="1161"/>
      <c r="F375" s="1157"/>
      <c r="G375" s="1157"/>
      <c r="H375" s="1157"/>
      <c r="I375" s="1157"/>
      <c r="J375" s="1158"/>
      <c r="K375" s="1158"/>
      <c r="L375" s="1158"/>
      <c r="M375" s="1158"/>
      <c r="N375" s="1158"/>
      <c r="O375" s="1159"/>
      <c r="P375" s="1157"/>
      <c r="Q375" s="1155"/>
      <c r="R375" s="1156"/>
      <c r="S375" s="1162">
        <f>R375*E370</f>
        <v>0</v>
      </c>
      <c r="T375" s="1162"/>
    </row>
    <row r="376" spans="1:20" s="3" customFormat="1" hidden="1">
      <c r="A376" s="1133"/>
      <c r="B376" s="1154"/>
      <c r="C376" s="1154"/>
      <c r="D376" s="1155"/>
      <c r="E376" s="1161"/>
      <c r="F376" s="1157"/>
      <c r="G376" s="1157"/>
      <c r="H376" s="1157"/>
      <c r="I376" s="1157"/>
      <c r="J376" s="1158"/>
      <c r="K376" s="1158"/>
      <c r="L376" s="1158"/>
      <c r="M376" s="1158"/>
      <c r="N376" s="1158"/>
      <c r="O376" s="1159"/>
      <c r="P376" s="1157"/>
      <c r="Q376" s="1155"/>
      <c r="R376" s="1156"/>
      <c r="S376" s="1162">
        <f>R376*E370</f>
        <v>0</v>
      </c>
      <c r="T376" s="1162"/>
    </row>
    <row r="377" spans="1:20" s="3" customFormat="1" hidden="1">
      <c r="A377" s="1133"/>
      <c r="B377" s="1154"/>
      <c r="C377" s="1154"/>
      <c r="D377" s="1155"/>
      <c r="E377" s="1161"/>
      <c r="F377" s="1157"/>
      <c r="G377" s="1157"/>
      <c r="H377" s="1157"/>
      <c r="I377" s="1157"/>
      <c r="J377" s="1158"/>
      <c r="K377" s="1158"/>
      <c r="L377" s="1158"/>
      <c r="M377" s="1158"/>
      <c r="N377" s="1158"/>
      <c r="O377" s="1159"/>
      <c r="P377" s="1157"/>
      <c r="Q377" s="1155"/>
      <c r="R377" s="1156"/>
      <c r="S377" s="1162">
        <f>R377*E370</f>
        <v>0</v>
      </c>
      <c r="T377" s="1162"/>
    </row>
    <row r="378" spans="1:20" s="3" customFormat="1" hidden="1">
      <c r="A378" s="1140"/>
      <c r="B378" s="1163"/>
      <c r="C378" s="1163"/>
      <c r="D378" s="1164"/>
      <c r="E378" s="1170"/>
      <c r="F378" s="1166"/>
      <c r="G378" s="1166"/>
      <c r="H378" s="1166"/>
      <c r="I378" s="1166"/>
      <c r="J378" s="1167"/>
      <c r="K378" s="1167"/>
      <c r="L378" s="1167"/>
      <c r="M378" s="1167"/>
      <c r="N378" s="1167"/>
      <c r="O378" s="1168"/>
      <c r="P378" s="1157"/>
      <c r="Q378" s="1164"/>
      <c r="R378" s="1165"/>
      <c r="S378" s="1171">
        <f>R378*E370</f>
        <v>0</v>
      </c>
      <c r="T378" s="1171"/>
    </row>
    <row r="379" spans="1:20" s="3" customFormat="1" ht="26.25" customHeight="1">
      <c r="A379" s="1121">
        <f>A370+1</f>
        <v>42</v>
      </c>
      <c r="B379" s="1148" t="s">
        <v>727</v>
      </c>
      <c r="C379" s="1149" t="s">
        <v>735</v>
      </c>
      <c r="D379" s="1148" t="s">
        <v>377</v>
      </c>
      <c r="E379" s="1150">
        <v>1</v>
      </c>
      <c r="F379" s="1151">
        <v>3.8</v>
      </c>
      <c r="G379" s="472">
        <f>F379*E379</f>
        <v>3.8</v>
      </c>
      <c r="H379" s="217">
        <f>$H$9*F379</f>
        <v>5.5143905257076833</v>
      </c>
      <c r="I379" s="1151">
        <v>0.08</v>
      </c>
      <c r="J379" s="217">
        <f>E379*I379</f>
        <v>0.08</v>
      </c>
      <c r="K379" s="217">
        <f>$K$9*I379</f>
        <v>0.24400160000000001</v>
      </c>
      <c r="L379" s="878">
        <f>(R379*T379+R380*T380+R381*T381+R382*T382+R383*T383+R384*T384+R385*T385+R386*T386+R387*T387)*L$9</f>
        <v>0</v>
      </c>
      <c r="M379" s="218">
        <f>H379+K379+L379</f>
        <v>5.7583921257076831</v>
      </c>
      <c r="N379" s="1152">
        <f>M379*E379</f>
        <v>5.7583921257076831</v>
      </c>
      <c r="O379" s="474">
        <f>E379*L379</f>
        <v>0</v>
      </c>
      <c r="P379" s="1149"/>
      <c r="Q379" s="1148"/>
      <c r="R379" s="1150"/>
      <c r="S379" s="1153">
        <f>R379*E379</f>
        <v>0</v>
      </c>
      <c r="T379" s="1153"/>
    </row>
    <row r="380" spans="1:20" s="3" customFormat="1" hidden="1">
      <c r="A380" s="1133"/>
      <c r="B380" s="1154"/>
      <c r="C380" s="1154"/>
      <c r="D380" s="1155"/>
      <c r="E380" s="1161"/>
      <c r="F380" s="1157"/>
      <c r="G380" s="1157"/>
      <c r="H380" s="1157"/>
      <c r="I380" s="1157"/>
      <c r="J380" s="1158"/>
      <c r="K380" s="1158"/>
      <c r="L380" s="1158"/>
      <c r="M380" s="1158"/>
      <c r="N380" s="1158"/>
      <c r="O380" s="1159"/>
      <c r="P380" s="1157"/>
      <c r="Q380" s="1155"/>
      <c r="R380" s="1156"/>
      <c r="S380" s="1162">
        <f>R380*E379</f>
        <v>0</v>
      </c>
      <c r="T380" s="1162"/>
    </row>
    <row r="381" spans="1:20" s="3" customFormat="1" hidden="1">
      <c r="A381" s="1133"/>
      <c r="B381" s="1154"/>
      <c r="C381" s="1154"/>
      <c r="D381" s="1155"/>
      <c r="E381" s="1161"/>
      <c r="F381" s="1157"/>
      <c r="G381" s="1157"/>
      <c r="H381" s="1157"/>
      <c r="I381" s="1157"/>
      <c r="J381" s="1158"/>
      <c r="K381" s="1158"/>
      <c r="L381" s="1158"/>
      <c r="M381" s="1158"/>
      <c r="N381" s="1158"/>
      <c r="O381" s="1159"/>
      <c r="P381" s="1157"/>
      <c r="Q381" s="1155"/>
      <c r="R381" s="1156"/>
      <c r="S381" s="1162">
        <f>R381*E379</f>
        <v>0</v>
      </c>
      <c r="T381" s="1162"/>
    </row>
    <row r="382" spans="1:20" s="3" customFormat="1" hidden="1">
      <c r="A382" s="1133"/>
      <c r="B382" s="1154"/>
      <c r="C382" s="1154"/>
      <c r="D382" s="1155"/>
      <c r="E382" s="1161"/>
      <c r="F382" s="1157"/>
      <c r="G382" s="1157"/>
      <c r="H382" s="1157"/>
      <c r="I382" s="1157"/>
      <c r="J382" s="1158"/>
      <c r="K382" s="1158"/>
      <c r="L382" s="1158"/>
      <c r="M382" s="1158"/>
      <c r="N382" s="1158"/>
      <c r="O382" s="1159"/>
      <c r="P382" s="1157"/>
      <c r="Q382" s="1155"/>
      <c r="R382" s="1156"/>
      <c r="S382" s="1162">
        <f>R382*E379</f>
        <v>0</v>
      </c>
      <c r="T382" s="1162"/>
    </row>
    <row r="383" spans="1:20" s="3" customFormat="1" hidden="1">
      <c r="A383" s="1133"/>
      <c r="B383" s="1154"/>
      <c r="C383" s="1154"/>
      <c r="D383" s="1155"/>
      <c r="E383" s="1161"/>
      <c r="F383" s="1157"/>
      <c r="G383" s="1157"/>
      <c r="H383" s="1157"/>
      <c r="I383" s="1157"/>
      <c r="J383" s="1158"/>
      <c r="K383" s="1158"/>
      <c r="L383" s="1158"/>
      <c r="M383" s="1158"/>
      <c r="N383" s="1158"/>
      <c r="O383" s="1159"/>
      <c r="P383" s="1157"/>
      <c r="Q383" s="1155"/>
      <c r="R383" s="1156"/>
      <c r="S383" s="1162">
        <f>R383*E379</f>
        <v>0</v>
      </c>
      <c r="T383" s="1162"/>
    </row>
    <row r="384" spans="1:20" s="3" customFormat="1" hidden="1">
      <c r="A384" s="1133"/>
      <c r="B384" s="1154"/>
      <c r="C384" s="1154"/>
      <c r="D384" s="1155"/>
      <c r="E384" s="1161"/>
      <c r="F384" s="1157"/>
      <c r="G384" s="1157"/>
      <c r="H384" s="1157"/>
      <c r="I384" s="1157"/>
      <c r="J384" s="1158"/>
      <c r="K384" s="1158"/>
      <c r="L384" s="1158"/>
      <c r="M384" s="1158"/>
      <c r="N384" s="1158"/>
      <c r="O384" s="1159"/>
      <c r="P384" s="1157"/>
      <c r="Q384" s="1155"/>
      <c r="R384" s="1156"/>
      <c r="S384" s="1162">
        <f>R384*E379</f>
        <v>0</v>
      </c>
      <c r="T384" s="1162"/>
    </row>
    <row r="385" spans="1:20" s="3" customFormat="1" hidden="1">
      <c r="A385" s="1133"/>
      <c r="B385" s="1154"/>
      <c r="C385" s="1154"/>
      <c r="D385" s="1155"/>
      <c r="E385" s="1161"/>
      <c r="F385" s="1157"/>
      <c r="G385" s="1157"/>
      <c r="H385" s="1157"/>
      <c r="I385" s="1157"/>
      <c r="J385" s="1158"/>
      <c r="K385" s="1158"/>
      <c r="L385" s="1158"/>
      <c r="M385" s="1158"/>
      <c r="N385" s="1158"/>
      <c r="O385" s="1159"/>
      <c r="P385" s="1157"/>
      <c r="Q385" s="1155"/>
      <c r="R385" s="1156"/>
      <c r="S385" s="1162">
        <f>R385*E379</f>
        <v>0</v>
      </c>
      <c r="T385" s="1162"/>
    </row>
    <row r="386" spans="1:20" s="3" customFormat="1" hidden="1">
      <c r="A386" s="1133"/>
      <c r="B386" s="1154"/>
      <c r="C386" s="1154"/>
      <c r="D386" s="1155"/>
      <c r="E386" s="1161"/>
      <c r="F386" s="1157"/>
      <c r="G386" s="1157"/>
      <c r="H386" s="1157"/>
      <c r="I386" s="1157"/>
      <c r="J386" s="1158"/>
      <c r="K386" s="1158"/>
      <c r="L386" s="1158"/>
      <c r="M386" s="1158"/>
      <c r="N386" s="1158"/>
      <c r="O386" s="1159"/>
      <c r="P386" s="1157"/>
      <c r="Q386" s="1155"/>
      <c r="R386" s="1156"/>
      <c r="S386" s="1162">
        <f>R386*E379</f>
        <v>0</v>
      </c>
      <c r="T386" s="1162"/>
    </row>
    <row r="387" spans="1:20" s="3" customFormat="1" hidden="1">
      <c r="A387" s="1140"/>
      <c r="B387" s="1163"/>
      <c r="C387" s="1163"/>
      <c r="D387" s="1164"/>
      <c r="E387" s="1170"/>
      <c r="F387" s="1166"/>
      <c r="G387" s="1166"/>
      <c r="H387" s="1166"/>
      <c r="I387" s="1166"/>
      <c r="J387" s="1167"/>
      <c r="K387" s="1167"/>
      <c r="L387" s="1167"/>
      <c r="M387" s="1167"/>
      <c r="N387" s="1167"/>
      <c r="O387" s="1168"/>
      <c r="P387" s="1157"/>
      <c r="Q387" s="1164"/>
      <c r="R387" s="1165"/>
      <c r="S387" s="1171">
        <f>R387*E379</f>
        <v>0</v>
      </c>
      <c r="T387" s="1171"/>
    </row>
    <row r="388" spans="1:20" s="3" customFormat="1" ht="26.25" customHeight="1">
      <c r="A388" s="1121">
        <f>A379+1</f>
        <v>43</v>
      </c>
      <c r="B388" s="1148" t="s">
        <v>815</v>
      </c>
      <c r="C388" s="1149" t="s">
        <v>1270</v>
      </c>
      <c r="D388" s="1148" t="s">
        <v>377</v>
      </c>
      <c r="E388" s="1150">
        <v>1</v>
      </c>
      <c r="F388" s="1151">
        <v>3.96</v>
      </c>
      <c r="G388" s="472">
        <f>F388*E388</f>
        <v>3.96</v>
      </c>
      <c r="H388" s="217">
        <f>$H$9*F388</f>
        <v>5.7465753899480072</v>
      </c>
      <c r="I388" s="1151">
        <v>0.13</v>
      </c>
      <c r="J388" s="217">
        <f>E388*I388</f>
        <v>0.13</v>
      </c>
      <c r="K388" s="217">
        <f>$K$9*I388</f>
        <v>0.39650259999999998</v>
      </c>
      <c r="L388" s="878">
        <f>(R388*T388+R389*T389+R390*T390+R391*T391+R392*T392+R393*T393+R394*T394+R395*T395+R396*T396)*L$9</f>
        <v>0</v>
      </c>
      <c r="M388" s="218">
        <f>H388+K388+L388</f>
        <v>6.143077989948007</v>
      </c>
      <c r="N388" s="1152">
        <f>M388*E388</f>
        <v>6.143077989948007</v>
      </c>
      <c r="O388" s="474">
        <f>E388*L388</f>
        <v>0</v>
      </c>
      <c r="P388" s="1149"/>
      <c r="Q388" s="1148"/>
      <c r="R388" s="1150"/>
      <c r="S388" s="1153">
        <f>R388*E388</f>
        <v>0</v>
      </c>
      <c r="T388" s="1153"/>
    </row>
    <row r="389" spans="1:20" s="3" customFormat="1" hidden="1">
      <c r="A389" s="1133"/>
      <c r="B389" s="1154"/>
      <c r="C389" s="1154"/>
      <c r="D389" s="1155"/>
      <c r="E389" s="1161"/>
      <c r="F389" s="1157"/>
      <c r="G389" s="1157"/>
      <c r="H389" s="1157"/>
      <c r="I389" s="1157"/>
      <c r="J389" s="1158"/>
      <c r="K389" s="1158"/>
      <c r="L389" s="1158"/>
      <c r="M389" s="1158"/>
      <c r="N389" s="1158"/>
      <c r="O389" s="1159"/>
      <c r="P389" s="1157"/>
      <c r="Q389" s="1155"/>
      <c r="R389" s="1156"/>
      <c r="S389" s="1162">
        <f>R389*E388</f>
        <v>0</v>
      </c>
      <c r="T389" s="1162"/>
    </row>
    <row r="390" spans="1:20" s="3" customFormat="1" hidden="1">
      <c r="A390" s="1133"/>
      <c r="B390" s="1154"/>
      <c r="C390" s="1154"/>
      <c r="D390" s="1155"/>
      <c r="E390" s="1161"/>
      <c r="F390" s="1157"/>
      <c r="G390" s="1157"/>
      <c r="H390" s="1157"/>
      <c r="I390" s="1157"/>
      <c r="J390" s="1158"/>
      <c r="K390" s="1158"/>
      <c r="L390" s="1158"/>
      <c r="M390" s="1158"/>
      <c r="N390" s="1158"/>
      <c r="O390" s="1159"/>
      <c r="P390" s="1157"/>
      <c r="Q390" s="1155"/>
      <c r="R390" s="1156"/>
      <c r="S390" s="1162">
        <f>R390*E388</f>
        <v>0</v>
      </c>
      <c r="T390" s="1162"/>
    </row>
    <row r="391" spans="1:20" s="3" customFormat="1" hidden="1">
      <c r="A391" s="1133"/>
      <c r="B391" s="1154"/>
      <c r="C391" s="1154"/>
      <c r="D391" s="1155"/>
      <c r="E391" s="1161"/>
      <c r="F391" s="1157"/>
      <c r="G391" s="1157"/>
      <c r="H391" s="1157"/>
      <c r="I391" s="1157"/>
      <c r="J391" s="1158"/>
      <c r="K391" s="1158"/>
      <c r="L391" s="1158"/>
      <c r="M391" s="1158"/>
      <c r="N391" s="1158"/>
      <c r="O391" s="1159"/>
      <c r="P391" s="1157"/>
      <c r="Q391" s="1155"/>
      <c r="R391" s="1156"/>
      <c r="S391" s="1162">
        <f>R391*E388</f>
        <v>0</v>
      </c>
      <c r="T391" s="1162"/>
    </row>
    <row r="392" spans="1:20" s="3" customFormat="1" hidden="1">
      <c r="A392" s="1133"/>
      <c r="B392" s="1154"/>
      <c r="C392" s="1154"/>
      <c r="D392" s="1155"/>
      <c r="E392" s="1161"/>
      <c r="F392" s="1157"/>
      <c r="G392" s="1157"/>
      <c r="H392" s="1157"/>
      <c r="I392" s="1157"/>
      <c r="J392" s="1158"/>
      <c r="K392" s="1158"/>
      <c r="L392" s="1158"/>
      <c r="M392" s="1158"/>
      <c r="N392" s="1158"/>
      <c r="O392" s="1159"/>
      <c r="P392" s="1157"/>
      <c r="Q392" s="1155"/>
      <c r="R392" s="1156"/>
      <c r="S392" s="1162">
        <f>R392*E388</f>
        <v>0</v>
      </c>
      <c r="T392" s="1162"/>
    </row>
    <row r="393" spans="1:20" s="3" customFormat="1" hidden="1">
      <c r="A393" s="1133"/>
      <c r="B393" s="1154"/>
      <c r="C393" s="1154"/>
      <c r="D393" s="1155"/>
      <c r="E393" s="1161"/>
      <c r="F393" s="1157"/>
      <c r="G393" s="1157"/>
      <c r="H393" s="1157"/>
      <c r="I393" s="1157"/>
      <c r="J393" s="1158"/>
      <c r="K393" s="1158"/>
      <c r="L393" s="1158"/>
      <c r="M393" s="1158"/>
      <c r="N393" s="1158"/>
      <c r="O393" s="1159"/>
      <c r="P393" s="1157"/>
      <c r="Q393" s="1155"/>
      <c r="R393" s="1156"/>
      <c r="S393" s="1162">
        <f>R393*E388</f>
        <v>0</v>
      </c>
      <c r="T393" s="1162"/>
    </row>
    <row r="394" spans="1:20" s="3" customFormat="1" hidden="1">
      <c r="A394" s="1133"/>
      <c r="B394" s="1154"/>
      <c r="C394" s="1154"/>
      <c r="D394" s="1155"/>
      <c r="E394" s="1161"/>
      <c r="F394" s="1157"/>
      <c r="G394" s="1157"/>
      <c r="H394" s="1157"/>
      <c r="I394" s="1157"/>
      <c r="J394" s="1158"/>
      <c r="K394" s="1158"/>
      <c r="L394" s="1158"/>
      <c r="M394" s="1158"/>
      <c r="N394" s="1158"/>
      <c r="O394" s="1159"/>
      <c r="P394" s="1157"/>
      <c r="Q394" s="1155"/>
      <c r="R394" s="1156"/>
      <c r="S394" s="1162">
        <f>R394*E388</f>
        <v>0</v>
      </c>
      <c r="T394" s="1162"/>
    </row>
    <row r="395" spans="1:20" s="3" customFormat="1" hidden="1">
      <c r="A395" s="1133"/>
      <c r="B395" s="1154"/>
      <c r="C395" s="1154"/>
      <c r="D395" s="1155"/>
      <c r="E395" s="1161"/>
      <c r="F395" s="1157"/>
      <c r="G395" s="1157"/>
      <c r="H395" s="1157"/>
      <c r="I395" s="1157"/>
      <c r="J395" s="1158"/>
      <c r="K395" s="1158"/>
      <c r="L395" s="1158"/>
      <c r="M395" s="1158"/>
      <c r="N395" s="1158"/>
      <c r="O395" s="1159"/>
      <c r="P395" s="1157"/>
      <c r="Q395" s="1155"/>
      <c r="R395" s="1156"/>
      <c r="S395" s="1162">
        <f>R395*E388</f>
        <v>0</v>
      </c>
      <c r="T395" s="1162"/>
    </row>
    <row r="396" spans="1:20" s="3" customFormat="1" hidden="1">
      <c r="A396" s="1140"/>
      <c r="B396" s="1163"/>
      <c r="C396" s="1163"/>
      <c r="D396" s="1164"/>
      <c r="E396" s="1170"/>
      <c r="F396" s="1166"/>
      <c r="G396" s="1166"/>
      <c r="H396" s="1166"/>
      <c r="I396" s="1166"/>
      <c r="J396" s="1167"/>
      <c r="K396" s="1167"/>
      <c r="L396" s="1167"/>
      <c r="M396" s="1167"/>
      <c r="N396" s="1167"/>
      <c r="O396" s="1168"/>
      <c r="P396" s="1157"/>
      <c r="Q396" s="1164"/>
      <c r="R396" s="1165"/>
      <c r="S396" s="1171">
        <f>R396*E388</f>
        <v>0</v>
      </c>
      <c r="T396" s="1171"/>
    </row>
    <row r="397" spans="1:20" s="3" customFormat="1" ht="26.25" customHeight="1">
      <c r="A397" s="1121">
        <f>A388+1</f>
        <v>44</v>
      </c>
      <c r="B397" s="1148" t="s">
        <v>727</v>
      </c>
      <c r="C397" s="1149" t="s">
        <v>736</v>
      </c>
      <c r="D397" s="1148" t="s">
        <v>377</v>
      </c>
      <c r="E397" s="1150">
        <v>1</v>
      </c>
      <c r="F397" s="1151">
        <v>3.8</v>
      </c>
      <c r="G397" s="472">
        <f>F397*E397</f>
        <v>3.8</v>
      </c>
      <c r="H397" s="217">
        <f>$H$9*F397</f>
        <v>5.5143905257076833</v>
      </c>
      <c r="I397" s="1151">
        <v>0.08</v>
      </c>
      <c r="J397" s="217">
        <f>E397*I397</f>
        <v>0.08</v>
      </c>
      <c r="K397" s="217">
        <f>$K$9*I397</f>
        <v>0.24400160000000001</v>
      </c>
      <c r="L397" s="878">
        <f>(R397*T397+R398*T398+R399*T399+R400*T400+R401*T401+R402*T402+R403*T403+R404*T404+R405*T405)*L$9</f>
        <v>0</v>
      </c>
      <c r="M397" s="218">
        <f>H397+K397+L397</f>
        <v>5.7583921257076831</v>
      </c>
      <c r="N397" s="1152">
        <f>M397*E397</f>
        <v>5.7583921257076831</v>
      </c>
      <c r="O397" s="474">
        <f>E397*L397</f>
        <v>0</v>
      </c>
      <c r="P397" s="1149"/>
      <c r="Q397" s="1148"/>
      <c r="R397" s="1150"/>
      <c r="S397" s="1153">
        <f>R397*E397</f>
        <v>0</v>
      </c>
      <c r="T397" s="1153"/>
    </row>
    <row r="398" spans="1:20" s="3" customFormat="1" hidden="1">
      <c r="A398" s="1133"/>
      <c r="B398" s="1154"/>
      <c r="C398" s="1154"/>
      <c r="D398" s="1155"/>
      <c r="E398" s="1161"/>
      <c r="F398" s="1157"/>
      <c r="G398" s="1157"/>
      <c r="H398" s="1157"/>
      <c r="I398" s="1157"/>
      <c r="J398" s="1158"/>
      <c r="K398" s="1158"/>
      <c r="L398" s="1158"/>
      <c r="M398" s="1158"/>
      <c r="N398" s="1158"/>
      <c r="O398" s="1159"/>
      <c r="P398" s="1157"/>
      <c r="Q398" s="1155"/>
      <c r="R398" s="1156"/>
      <c r="S398" s="1162">
        <f>R398*E397</f>
        <v>0</v>
      </c>
      <c r="T398" s="1162"/>
    </row>
    <row r="399" spans="1:20" s="3" customFormat="1" hidden="1">
      <c r="A399" s="1133"/>
      <c r="B399" s="1154"/>
      <c r="C399" s="1154"/>
      <c r="D399" s="1155"/>
      <c r="E399" s="1161"/>
      <c r="F399" s="1157"/>
      <c r="G399" s="1157"/>
      <c r="H399" s="1157"/>
      <c r="I399" s="1157"/>
      <c r="J399" s="1158"/>
      <c r="K399" s="1158"/>
      <c r="L399" s="1158"/>
      <c r="M399" s="1158"/>
      <c r="N399" s="1158"/>
      <c r="O399" s="1159"/>
      <c r="P399" s="1157"/>
      <c r="Q399" s="1155"/>
      <c r="R399" s="1156"/>
      <c r="S399" s="1162">
        <f>R399*E397</f>
        <v>0</v>
      </c>
      <c r="T399" s="1162"/>
    </row>
    <row r="400" spans="1:20" s="3" customFormat="1" hidden="1">
      <c r="A400" s="1133"/>
      <c r="B400" s="1154"/>
      <c r="C400" s="1154"/>
      <c r="D400" s="1155"/>
      <c r="E400" s="1161"/>
      <c r="F400" s="1157"/>
      <c r="G400" s="1157"/>
      <c r="H400" s="1157"/>
      <c r="I400" s="1157"/>
      <c r="J400" s="1158"/>
      <c r="K400" s="1158"/>
      <c r="L400" s="1158"/>
      <c r="M400" s="1158"/>
      <c r="N400" s="1158"/>
      <c r="O400" s="1159"/>
      <c r="P400" s="1157"/>
      <c r="Q400" s="1155"/>
      <c r="R400" s="1156"/>
      <c r="S400" s="1162">
        <f>R400*E397</f>
        <v>0</v>
      </c>
      <c r="T400" s="1162"/>
    </row>
    <row r="401" spans="1:20" s="3" customFormat="1" hidden="1">
      <c r="A401" s="1133"/>
      <c r="B401" s="1154"/>
      <c r="C401" s="1154"/>
      <c r="D401" s="1155"/>
      <c r="E401" s="1161"/>
      <c r="F401" s="1157"/>
      <c r="G401" s="1157"/>
      <c r="H401" s="1157"/>
      <c r="I401" s="1157"/>
      <c r="J401" s="1158"/>
      <c r="K401" s="1158"/>
      <c r="L401" s="1158"/>
      <c r="M401" s="1158"/>
      <c r="N401" s="1158"/>
      <c r="O401" s="1159"/>
      <c r="P401" s="1157"/>
      <c r="Q401" s="1155"/>
      <c r="R401" s="1156"/>
      <c r="S401" s="1162">
        <f>R401*E397</f>
        <v>0</v>
      </c>
      <c r="T401" s="1162"/>
    </row>
    <row r="402" spans="1:20" s="3" customFormat="1" hidden="1">
      <c r="A402" s="1133"/>
      <c r="B402" s="1154"/>
      <c r="C402" s="1154"/>
      <c r="D402" s="1155"/>
      <c r="E402" s="1161"/>
      <c r="F402" s="1157"/>
      <c r="G402" s="1157"/>
      <c r="H402" s="1157"/>
      <c r="I402" s="1157"/>
      <c r="J402" s="1158"/>
      <c r="K402" s="1158"/>
      <c r="L402" s="1158"/>
      <c r="M402" s="1158"/>
      <c r="N402" s="1158"/>
      <c r="O402" s="1159"/>
      <c r="P402" s="1157"/>
      <c r="Q402" s="1155"/>
      <c r="R402" s="1156"/>
      <c r="S402" s="1162">
        <f>R402*E397</f>
        <v>0</v>
      </c>
      <c r="T402" s="1162"/>
    </row>
    <row r="403" spans="1:20" s="3" customFormat="1" hidden="1">
      <c r="A403" s="1133"/>
      <c r="B403" s="1154"/>
      <c r="C403" s="1154"/>
      <c r="D403" s="1155"/>
      <c r="E403" s="1161"/>
      <c r="F403" s="1157"/>
      <c r="G403" s="1157"/>
      <c r="H403" s="1157"/>
      <c r="I403" s="1157"/>
      <c r="J403" s="1158"/>
      <c r="K403" s="1158"/>
      <c r="L403" s="1158"/>
      <c r="M403" s="1158"/>
      <c r="N403" s="1158"/>
      <c r="O403" s="1159"/>
      <c r="P403" s="1157"/>
      <c r="Q403" s="1155"/>
      <c r="R403" s="1156"/>
      <c r="S403" s="1162">
        <f>R403*E397</f>
        <v>0</v>
      </c>
      <c r="T403" s="1162"/>
    </row>
    <row r="404" spans="1:20" s="3" customFormat="1" hidden="1">
      <c r="A404" s="1133"/>
      <c r="B404" s="1154"/>
      <c r="C404" s="1154"/>
      <c r="D404" s="1155"/>
      <c r="E404" s="1161"/>
      <c r="F404" s="1157"/>
      <c r="G404" s="1157"/>
      <c r="H404" s="1157"/>
      <c r="I404" s="1157"/>
      <c r="J404" s="1158"/>
      <c r="K404" s="1158"/>
      <c r="L404" s="1158"/>
      <c r="M404" s="1158"/>
      <c r="N404" s="1158"/>
      <c r="O404" s="1159"/>
      <c r="P404" s="1157"/>
      <c r="Q404" s="1155"/>
      <c r="R404" s="1156"/>
      <c r="S404" s="1162">
        <f>R404*E397</f>
        <v>0</v>
      </c>
      <c r="T404" s="1162"/>
    </row>
    <row r="405" spans="1:20" s="3" customFormat="1" hidden="1">
      <c r="A405" s="1140"/>
      <c r="B405" s="1163"/>
      <c r="C405" s="1163"/>
      <c r="D405" s="1164"/>
      <c r="E405" s="1170"/>
      <c r="F405" s="1166"/>
      <c r="G405" s="1166"/>
      <c r="H405" s="1166"/>
      <c r="I405" s="1166"/>
      <c r="J405" s="1167"/>
      <c r="K405" s="1167"/>
      <c r="L405" s="1167"/>
      <c r="M405" s="1167"/>
      <c r="N405" s="1167"/>
      <c r="O405" s="1168"/>
      <c r="P405" s="1157"/>
      <c r="Q405" s="1164"/>
      <c r="R405" s="1165"/>
      <c r="S405" s="1171">
        <f>R405*E397</f>
        <v>0</v>
      </c>
      <c r="T405" s="1171"/>
    </row>
    <row r="406" spans="1:20" s="3" customFormat="1" ht="26.25" customHeight="1">
      <c r="A406" s="1121">
        <f>A397+1</f>
        <v>45</v>
      </c>
      <c r="B406" s="1148" t="s">
        <v>727</v>
      </c>
      <c r="C406" s="1149" t="s">
        <v>1277</v>
      </c>
      <c r="D406" s="1148" t="s">
        <v>377</v>
      </c>
      <c r="E406" s="1150">
        <v>1</v>
      </c>
      <c r="F406" s="1151">
        <v>3.8</v>
      </c>
      <c r="G406" s="472">
        <f>F406*E406</f>
        <v>3.8</v>
      </c>
      <c r="H406" s="217">
        <f>$H$9*F406</f>
        <v>5.5143905257076833</v>
      </c>
      <c r="I406" s="1151">
        <v>0.08</v>
      </c>
      <c r="J406" s="217">
        <f>E406*I406</f>
        <v>0.08</v>
      </c>
      <c r="K406" s="217">
        <f>$K$9*I406</f>
        <v>0.24400160000000001</v>
      </c>
      <c r="L406" s="878">
        <f>(R406*T406+R407*T407+R408*T408+R409*T409+R410*T410+R411*T411+R412*T412+R413*T413+R414*T414)*L$9</f>
        <v>0</v>
      </c>
      <c r="M406" s="218">
        <f>H406+K406+L406</f>
        <v>5.7583921257076831</v>
      </c>
      <c r="N406" s="1152">
        <f>M406*E406</f>
        <v>5.7583921257076831</v>
      </c>
      <c r="O406" s="474">
        <f>E406*L406</f>
        <v>0</v>
      </c>
      <c r="P406" s="1149"/>
      <c r="Q406" s="1148"/>
      <c r="R406" s="1150"/>
      <c r="S406" s="1153">
        <f>R406*E406</f>
        <v>0</v>
      </c>
      <c r="T406" s="1153"/>
    </row>
    <row r="407" spans="1:20" s="3" customFormat="1" hidden="1">
      <c r="A407" s="1133"/>
      <c r="B407" s="1154"/>
      <c r="C407" s="1154"/>
      <c r="D407" s="1155"/>
      <c r="E407" s="1161"/>
      <c r="F407" s="1157"/>
      <c r="G407" s="1157"/>
      <c r="H407" s="1157"/>
      <c r="I407" s="1157"/>
      <c r="J407" s="1158"/>
      <c r="K407" s="1158"/>
      <c r="L407" s="1158"/>
      <c r="M407" s="1158"/>
      <c r="N407" s="1158"/>
      <c r="O407" s="1159"/>
      <c r="P407" s="1157"/>
      <c r="Q407" s="1155"/>
      <c r="R407" s="1156"/>
      <c r="S407" s="1162">
        <f>R407*E406</f>
        <v>0</v>
      </c>
      <c r="T407" s="1162"/>
    </row>
    <row r="408" spans="1:20" s="3" customFormat="1" hidden="1">
      <c r="A408" s="1133"/>
      <c r="B408" s="1154"/>
      <c r="C408" s="1154"/>
      <c r="D408" s="1155"/>
      <c r="E408" s="1161"/>
      <c r="F408" s="1157"/>
      <c r="G408" s="1157"/>
      <c r="H408" s="1157"/>
      <c r="I408" s="1157"/>
      <c r="J408" s="1158"/>
      <c r="K408" s="1158"/>
      <c r="L408" s="1158"/>
      <c r="M408" s="1158"/>
      <c r="N408" s="1158"/>
      <c r="O408" s="1159"/>
      <c r="P408" s="1157"/>
      <c r="Q408" s="1155"/>
      <c r="R408" s="1156"/>
      <c r="S408" s="1162">
        <f>R408*E406</f>
        <v>0</v>
      </c>
      <c r="T408" s="1162"/>
    </row>
    <row r="409" spans="1:20" s="3" customFormat="1" hidden="1">
      <c r="A409" s="1133"/>
      <c r="B409" s="1154"/>
      <c r="C409" s="1154"/>
      <c r="D409" s="1155"/>
      <c r="E409" s="1161"/>
      <c r="F409" s="1157"/>
      <c r="G409" s="1157"/>
      <c r="H409" s="1157"/>
      <c r="I409" s="1157"/>
      <c r="J409" s="1158"/>
      <c r="K409" s="1158"/>
      <c r="L409" s="1158"/>
      <c r="M409" s="1158"/>
      <c r="N409" s="1158"/>
      <c r="O409" s="1159"/>
      <c r="P409" s="1157"/>
      <c r="Q409" s="1155"/>
      <c r="R409" s="1156"/>
      <c r="S409" s="1162">
        <f>R409*E406</f>
        <v>0</v>
      </c>
      <c r="T409" s="1162"/>
    </row>
    <row r="410" spans="1:20" s="3" customFormat="1" hidden="1">
      <c r="A410" s="1133"/>
      <c r="B410" s="1154"/>
      <c r="C410" s="1154"/>
      <c r="D410" s="1155"/>
      <c r="E410" s="1161"/>
      <c r="F410" s="1157"/>
      <c r="G410" s="1157"/>
      <c r="H410" s="1157"/>
      <c r="I410" s="1157"/>
      <c r="J410" s="1158"/>
      <c r="K410" s="1158"/>
      <c r="L410" s="1158"/>
      <c r="M410" s="1158"/>
      <c r="N410" s="1158"/>
      <c r="O410" s="1159"/>
      <c r="P410" s="1157"/>
      <c r="Q410" s="1155"/>
      <c r="R410" s="1156"/>
      <c r="S410" s="1162">
        <f>R410*E406</f>
        <v>0</v>
      </c>
      <c r="T410" s="1162"/>
    </row>
    <row r="411" spans="1:20" s="3" customFormat="1" hidden="1">
      <c r="A411" s="1133"/>
      <c r="B411" s="1154"/>
      <c r="C411" s="1154"/>
      <c r="D411" s="1155"/>
      <c r="E411" s="1161"/>
      <c r="F411" s="1157"/>
      <c r="G411" s="1157"/>
      <c r="H411" s="1157"/>
      <c r="I411" s="1157"/>
      <c r="J411" s="1158"/>
      <c r="K411" s="1158"/>
      <c r="L411" s="1158"/>
      <c r="M411" s="1158"/>
      <c r="N411" s="1158"/>
      <c r="O411" s="1159"/>
      <c r="P411" s="1157"/>
      <c r="Q411" s="1155"/>
      <c r="R411" s="1156"/>
      <c r="S411" s="1162">
        <f>R411*E406</f>
        <v>0</v>
      </c>
      <c r="T411" s="1162"/>
    </row>
    <row r="412" spans="1:20" s="3" customFormat="1" hidden="1">
      <c r="A412" s="1133"/>
      <c r="B412" s="1154"/>
      <c r="C412" s="1154"/>
      <c r="D412" s="1155"/>
      <c r="E412" s="1161"/>
      <c r="F412" s="1157"/>
      <c r="G412" s="1157"/>
      <c r="H412" s="1157"/>
      <c r="I412" s="1157"/>
      <c r="J412" s="1158"/>
      <c r="K412" s="1158"/>
      <c r="L412" s="1158"/>
      <c r="M412" s="1158"/>
      <c r="N412" s="1158"/>
      <c r="O412" s="1159"/>
      <c r="P412" s="1157"/>
      <c r="Q412" s="1155"/>
      <c r="R412" s="1156"/>
      <c r="S412" s="1162">
        <f>R412*E406</f>
        <v>0</v>
      </c>
      <c r="T412" s="1162"/>
    </row>
    <row r="413" spans="1:20" s="3" customFormat="1" hidden="1">
      <c r="A413" s="1133"/>
      <c r="B413" s="1154"/>
      <c r="C413" s="1154"/>
      <c r="D413" s="1155"/>
      <c r="E413" s="1161"/>
      <c r="F413" s="1157"/>
      <c r="G413" s="1157"/>
      <c r="H413" s="1157"/>
      <c r="I413" s="1157"/>
      <c r="J413" s="1158"/>
      <c r="K413" s="1158"/>
      <c r="L413" s="1158"/>
      <c r="M413" s="1158"/>
      <c r="N413" s="1158"/>
      <c r="O413" s="1159"/>
      <c r="P413" s="1157"/>
      <c r="Q413" s="1155"/>
      <c r="R413" s="1156"/>
      <c r="S413" s="1162">
        <f>R413*E406</f>
        <v>0</v>
      </c>
      <c r="T413" s="1162"/>
    </row>
    <row r="414" spans="1:20" s="3" customFormat="1" hidden="1">
      <c r="A414" s="1140"/>
      <c r="B414" s="1163"/>
      <c r="C414" s="1163"/>
      <c r="D414" s="1164"/>
      <c r="E414" s="1170"/>
      <c r="F414" s="1166"/>
      <c r="G414" s="1166"/>
      <c r="H414" s="1166"/>
      <c r="I414" s="1166"/>
      <c r="J414" s="1167"/>
      <c r="K414" s="1167"/>
      <c r="L414" s="1167"/>
      <c r="M414" s="1167"/>
      <c r="N414" s="1167"/>
      <c r="O414" s="1168"/>
      <c r="P414" s="1157"/>
      <c r="Q414" s="1164"/>
      <c r="R414" s="1165"/>
      <c r="S414" s="1171">
        <f>R414*E406</f>
        <v>0</v>
      </c>
      <c r="T414" s="1171"/>
    </row>
    <row r="415" spans="1:20" s="3" customFormat="1" ht="26.25" customHeight="1">
      <c r="A415" s="1121">
        <f>A406+1</f>
        <v>46</v>
      </c>
      <c r="B415" s="1148" t="s">
        <v>727</v>
      </c>
      <c r="C415" s="1149" t="s">
        <v>728</v>
      </c>
      <c r="D415" s="1148" t="s">
        <v>377</v>
      </c>
      <c r="E415" s="1150">
        <v>1</v>
      </c>
      <c r="F415" s="1151">
        <v>3.8</v>
      </c>
      <c r="G415" s="472">
        <f>F415*E415</f>
        <v>3.8</v>
      </c>
      <c r="H415" s="217">
        <f>$H$9*F415</f>
        <v>5.5143905257076833</v>
      </c>
      <c r="I415" s="1151">
        <v>0.08</v>
      </c>
      <c r="J415" s="217">
        <f>E415*I415</f>
        <v>0.08</v>
      </c>
      <c r="K415" s="217">
        <f>$K$9*I415</f>
        <v>0.24400160000000001</v>
      </c>
      <c r="L415" s="878">
        <f>(R415*T415+R416*T416+R417*T417+R418*T418+R419*T419+R420*T420+R421*T421+R422*T422+R423*T423)*L$9</f>
        <v>0</v>
      </c>
      <c r="M415" s="218">
        <f>H415+K415+L415</f>
        <v>5.7583921257076831</v>
      </c>
      <c r="N415" s="1152">
        <f>M415*E415</f>
        <v>5.7583921257076831</v>
      </c>
      <c r="O415" s="474">
        <f>E415*L415</f>
        <v>0</v>
      </c>
      <c r="P415" s="1149"/>
      <c r="Q415" s="1148"/>
      <c r="R415" s="1150"/>
      <c r="S415" s="1153">
        <f>R415*E415</f>
        <v>0</v>
      </c>
      <c r="T415" s="1153"/>
    </row>
    <row r="416" spans="1:20" s="3" customFormat="1" hidden="1">
      <c r="A416" s="1133"/>
      <c r="B416" s="1154"/>
      <c r="C416" s="1154"/>
      <c r="D416" s="1155"/>
      <c r="E416" s="1161"/>
      <c r="F416" s="1157"/>
      <c r="G416" s="1157"/>
      <c r="H416" s="1157"/>
      <c r="I416" s="1157"/>
      <c r="J416" s="1158"/>
      <c r="K416" s="1158"/>
      <c r="L416" s="1158"/>
      <c r="M416" s="1158"/>
      <c r="N416" s="1158"/>
      <c r="O416" s="1159"/>
      <c r="P416" s="1157"/>
      <c r="Q416" s="1155"/>
      <c r="R416" s="1156"/>
      <c r="S416" s="1162">
        <f>R416*E415</f>
        <v>0</v>
      </c>
      <c r="T416" s="1162"/>
    </row>
    <row r="417" spans="1:20" s="3" customFormat="1" hidden="1">
      <c r="A417" s="1133"/>
      <c r="B417" s="1154"/>
      <c r="C417" s="1154"/>
      <c r="D417" s="1155"/>
      <c r="E417" s="1161"/>
      <c r="F417" s="1157"/>
      <c r="G417" s="1157"/>
      <c r="H417" s="1157"/>
      <c r="I417" s="1157"/>
      <c r="J417" s="1158"/>
      <c r="K417" s="1158"/>
      <c r="L417" s="1158"/>
      <c r="M417" s="1158"/>
      <c r="N417" s="1158"/>
      <c r="O417" s="1159"/>
      <c r="P417" s="1157"/>
      <c r="Q417" s="1155"/>
      <c r="R417" s="1156"/>
      <c r="S417" s="1162">
        <f>R417*E415</f>
        <v>0</v>
      </c>
      <c r="T417" s="1162"/>
    </row>
    <row r="418" spans="1:20" s="3" customFormat="1" hidden="1">
      <c r="A418" s="1133"/>
      <c r="B418" s="1154"/>
      <c r="C418" s="1154"/>
      <c r="D418" s="1155"/>
      <c r="E418" s="1161"/>
      <c r="F418" s="1157"/>
      <c r="G418" s="1157"/>
      <c r="H418" s="1157"/>
      <c r="I418" s="1157"/>
      <c r="J418" s="1158"/>
      <c r="K418" s="1158"/>
      <c r="L418" s="1158"/>
      <c r="M418" s="1158"/>
      <c r="N418" s="1158"/>
      <c r="O418" s="1159"/>
      <c r="P418" s="1157"/>
      <c r="Q418" s="1155"/>
      <c r="R418" s="1156"/>
      <c r="S418" s="1162">
        <f>R418*E415</f>
        <v>0</v>
      </c>
      <c r="T418" s="1162"/>
    </row>
    <row r="419" spans="1:20" s="3" customFormat="1" hidden="1">
      <c r="A419" s="1133"/>
      <c r="B419" s="1154"/>
      <c r="C419" s="1154"/>
      <c r="D419" s="1155"/>
      <c r="E419" s="1161"/>
      <c r="F419" s="1157"/>
      <c r="G419" s="1157"/>
      <c r="H419" s="1157"/>
      <c r="I419" s="1157"/>
      <c r="J419" s="1158"/>
      <c r="K419" s="1158"/>
      <c r="L419" s="1158"/>
      <c r="M419" s="1158"/>
      <c r="N419" s="1158"/>
      <c r="O419" s="1159"/>
      <c r="P419" s="1157"/>
      <c r="Q419" s="1155"/>
      <c r="R419" s="1156"/>
      <c r="S419" s="1162">
        <f>R419*E415</f>
        <v>0</v>
      </c>
      <c r="T419" s="1162"/>
    </row>
    <row r="420" spans="1:20" s="3" customFormat="1" hidden="1">
      <c r="A420" s="1133"/>
      <c r="B420" s="1154"/>
      <c r="C420" s="1154"/>
      <c r="D420" s="1155"/>
      <c r="E420" s="1161"/>
      <c r="F420" s="1157"/>
      <c r="G420" s="1157"/>
      <c r="H420" s="1157"/>
      <c r="I420" s="1157"/>
      <c r="J420" s="1158"/>
      <c r="K420" s="1158"/>
      <c r="L420" s="1158"/>
      <c r="M420" s="1158"/>
      <c r="N420" s="1158"/>
      <c r="O420" s="1159"/>
      <c r="P420" s="1157"/>
      <c r="Q420" s="1155"/>
      <c r="R420" s="1156"/>
      <c r="S420" s="1162">
        <f>R420*E415</f>
        <v>0</v>
      </c>
      <c r="T420" s="1162"/>
    </row>
    <row r="421" spans="1:20" s="3" customFormat="1" hidden="1">
      <c r="A421" s="1133"/>
      <c r="B421" s="1154"/>
      <c r="C421" s="1154"/>
      <c r="D421" s="1155"/>
      <c r="E421" s="1161"/>
      <c r="F421" s="1157"/>
      <c r="G421" s="1157"/>
      <c r="H421" s="1157"/>
      <c r="I421" s="1157"/>
      <c r="J421" s="1158"/>
      <c r="K421" s="1158"/>
      <c r="L421" s="1158"/>
      <c r="M421" s="1158"/>
      <c r="N421" s="1158"/>
      <c r="O421" s="1159"/>
      <c r="P421" s="1157"/>
      <c r="Q421" s="1155"/>
      <c r="R421" s="1156"/>
      <c r="S421" s="1162">
        <f>R421*E415</f>
        <v>0</v>
      </c>
      <c r="T421" s="1162"/>
    </row>
    <row r="422" spans="1:20" s="3" customFormat="1" hidden="1">
      <c r="A422" s="1133"/>
      <c r="B422" s="1154"/>
      <c r="C422" s="1154"/>
      <c r="D422" s="1155"/>
      <c r="E422" s="1161"/>
      <c r="F422" s="1157"/>
      <c r="G422" s="1157"/>
      <c r="H422" s="1157"/>
      <c r="I422" s="1157"/>
      <c r="J422" s="1158"/>
      <c r="K422" s="1158"/>
      <c r="L422" s="1158"/>
      <c r="M422" s="1158"/>
      <c r="N422" s="1158"/>
      <c r="O422" s="1159"/>
      <c r="P422" s="1157"/>
      <c r="Q422" s="1155"/>
      <c r="R422" s="1156"/>
      <c r="S422" s="1162">
        <f>R422*E415</f>
        <v>0</v>
      </c>
      <c r="T422" s="1162"/>
    </row>
    <row r="423" spans="1:20" s="3" customFormat="1" hidden="1">
      <c r="A423" s="1140"/>
      <c r="B423" s="1163"/>
      <c r="C423" s="1163"/>
      <c r="D423" s="1164"/>
      <c r="E423" s="1170"/>
      <c r="F423" s="1166"/>
      <c r="G423" s="1166"/>
      <c r="H423" s="1166"/>
      <c r="I423" s="1166"/>
      <c r="J423" s="1167"/>
      <c r="K423" s="1167"/>
      <c r="L423" s="1167"/>
      <c r="M423" s="1167"/>
      <c r="N423" s="1167"/>
      <c r="O423" s="1168"/>
      <c r="P423" s="1157"/>
      <c r="Q423" s="1164"/>
      <c r="R423" s="1165"/>
      <c r="S423" s="1171">
        <f>R423*E415</f>
        <v>0</v>
      </c>
      <c r="T423" s="1171"/>
    </row>
    <row r="424" spans="1:20" s="3" customFormat="1" ht="26.25" customHeight="1">
      <c r="A424" s="1121">
        <f>A415+1</f>
        <v>47</v>
      </c>
      <c r="B424" s="1148" t="s">
        <v>727</v>
      </c>
      <c r="C424" s="1149" t="s">
        <v>728</v>
      </c>
      <c r="D424" s="1148" t="s">
        <v>377</v>
      </c>
      <c r="E424" s="1150">
        <v>1</v>
      </c>
      <c r="F424" s="1151">
        <v>3.8</v>
      </c>
      <c r="G424" s="472">
        <f>F424*E424</f>
        <v>3.8</v>
      </c>
      <c r="H424" s="217">
        <f>$H$9*F424</f>
        <v>5.5143905257076833</v>
      </c>
      <c r="I424" s="1151">
        <v>0.08</v>
      </c>
      <c r="J424" s="217">
        <f>E424*I424</f>
        <v>0.08</v>
      </c>
      <c r="K424" s="217">
        <f>$K$9*I424</f>
        <v>0.24400160000000001</v>
      </c>
      <c r="L424" s="878">
        <f>(R424*T424+R425*T425+R426*T426+R427*T427+R428*T428+R429*T429+R430*T430+R431*T431+R432*T432)*L$9</f>
        <v>0</v>
      </c>
      <c r="M424" s="218">
        <f>H424+K424+L424</f>
        <v>5.7583921257076831</v>
      </c>
      <c r="N424" s="1152">
        <f>M424*E424</f>
        <v>5.7583921257076831</v>
      </c>
      <c r="O424" s="474">
        <f>E424*L424</f>
        <v>0</v>
      </c>
      <c r="P424" s="1149"/>
      <c r="Q424" s="1148"/>
      <c r="R424" s="1150"/>
      <c r="S424" s="1153">
        <f>R424*E424</f>
        <v>0</v>
      </c>
      <c r="T424" s="1153"/>
    </row>
    <row r="425" spans="1:20" s="3" customFormat="1" hidden="1">
      <c r="A425" s="1133"/>
      <c r="B425" s="1154"/>
      <c r="C425" s="1154"/>
      <c r="D425" s="1155"/>
      <c r="E425" s="1161"/>
      <c r="F425" s="1157"/>
      <c r="G425" s="1157"/>
      <c r="H425" s="1157"/>
      <c r="I425" s="1157"/>
      <c r="J425" s="1158"/>
      <c r="K425" s="1158"/>
      <c r="L425" s="1158"/>
      <c r="M425" s="1158"/>
      <c r="N425" s="1158"/>
      <c r="O425" s="1159"/>
      <c r="P425" s="1157"/>
      <c r="Q425" s="1155"/>
      <c r="R425" s="1156"/>
      <c r="S425" s="1162">
        <f>R425*E424</f>
        <v>0</v>
      </c>
      <c r="T425" s="1162"/>
    </row>
    <row r="426" spans="1:20" s="3" customFormat="1" hidden="1">
      <c r="A426" s="1133"/>
      <c r="B426" s="1154"/>
      <c r="C426" s="1154"/>
      <c r="D426" s="1155"/>
      <c r="E426" s="1161"/>
      <c r="F426" s="1157"/>
      <c r="G426" s="1157"/>
      <c r="H426" s="1157"/>
      <c r="I426" s="1157"/>
      <c r="J426" s="1158"/>
      <c r="K426" s="1158"/>
      <c r="L426" s="1158"/>
      <c r="M426" s="1158"/>
      <c r="N426" s="1158"/>
      <c r="O426" s="1159"/>
      <c r="P426" s="1157"/>
      <c r="Q426" s="1155"/>
      <c r="R426" s="1156"/>
      <c r="S426" s="1162">
        <f>R426*E424</f>
        <v>0</v>
      </c>
      <c r="T426" s="1162"/>
    </row>
    <row r="427" spans="1:20" s="3" customFormat="1" hidden="1">
      <c r="A427" s="1133"/>
      <c r="B427" s="1154"/>
      <c r="C427" s="1154"/>
      <c r="D427" s="1155"/>
      <c r="E427" s="1161"/>
      <c r="F427" s="1157"/>
      <c r="G427" s="1157"/>
      <c r="H427" s="1157"/>
      <c r="I427" s="1157"/>
      <c r="J427" s="1158"/>
      <c r="K427" s="1158"/>
      <c r="L427" s="1158"/>
      <c r="M427" s="1158"/>
      <c r="N427" s="1158"/>
      <c r="O427" s="1159"/>
      <c r="P427" s="1157"/>
      <c r="Q427" s="1155"/>
      <c r="R427" s="1156"/>
      <c r="S427" s="1162">
        <f>R427*E424</f>
        <v>0</v>
      </c>
      <c r="T427" s="1162"/>
    </row>
    <row r="428" spans="1:20" s="3" customFormat="1" hidden="1">
      <c r="A428" s="1133"/>
      <c r="B428" s="1154"/>
      <c r="C428" s="1154"/>
      <c r="D428" s="1155"/>
      <c r="E428" s="1161"/>
      <c r="F428" s="1157"/>
      <c r="G428" s="1157"/>
      <c r="H428" s="1157"/>
      <c r="I428" s="1157"/>
      <c r="J428" s="1158"/>
      <c r="K428" s="1158"/>
      <c r="L428" s="1158"/>
      <c r="M428" s="1158"/>
      <c r="N428" s="1158"/>
      <c r="O428" s="1159"/>
      <c r="P428" s="1157"/>
      <c r="Q428" s="1155"/>
      <c r="R428" s="1156"/>
      <c r="S428" s="1162">
        <f>R428*E424</f>
        <v>0</v>
      </c>
      <c r="T428" s="1162"/>
    </row>
    <row r="429" spans="1:20" s="3" customFormat="1" hidden="1">
      <c r="A429" s="1133"/>
      <c r="B429" s="1154"/>
      <c r="C429" s="1154"/>
      <c r="D429" s="1155"/>
      <c r="E429" s="1161"/>
      <c r="F429" s="1157"/>
      <c r="G429" s="1157"/>
      <c r="H429" s="1157"/>
      <c r="I429" s="1157"/>
      <c r="J429" s="1158"/>
      <c r="K429" s="1158"/>
      <c r="L429" s="1158"/>
      <c r="M429" s="1158"/>
      <c r="N429" s="1158"/>
      <c r="O429" s="1159"/>
      <c r="P429" s="1157"/>
      <c r="Q429" s="1155"/>
      <c r="R429" s="1156"/>
      <c r="S429" s="1162">
        <f>R429*E424</f>
        <v>0</v>
      </c>
      <c r="T429" s="1162"/>
    </row>
    <row r="430" spans="1:20" s="3" customFormat="1" hidden="1">
      <c r="A430" s="1133"/>
      <c r="B430" s="1154"/>
      <c r="C430" s="1154"/>
      <c r="D430" s="1155"/>
      <c r="E430" s="1161"/>
      <c r="F430" s="1157"/>
      <c r="G430" s="1157"/>
      <c r="H430" s="1157"/>
      <c r="I430" s="1157"/>
      <c r="J430" s="1158"/>
      <c r="K430" s="1158"/>
      <c r="L430" s="1158"/>
      <c r="M430" s="1158"/>
      <c r="N430" s="1158"/>
      <c r="O430" s="1159"/>
      <c r="P430" s="1157"/>
      <c r="Q430" s="1155"/>
      <c r="R430" s="1156"/>
      <c r="S430" s="1162">
        <f>R430*E424</f>
        <v>0</v>
      </c>
      <c r="T430" s="1162"/>
    </row>
    <row r="431" spans="1:20" s="3" customFormat="1" hidden="1">
      <c r="A431" s="1133"/>
      <c r="B431" s="1154"/>
      <c r="C431" s="1154"/>
      <c r="D431" s="1155"/>
      <c r="E431" s="1161"/>
      <c r="F431" s="1157"/>
      <c r="G431" s="1157"/>
      <c r="H431" s="1157"/>
      <c r="I431" s="1157"/>
      <c r="J431" s="1158"/>
      <c r="K431" s="1158"/>
      <c r="L431" s="1158"/>
      <c r="M431" s="1158"/>
      <c r="N431" s="1158"/>
      <c r="O431" s="1159"/>
      <c r="P431" s="1157"/>
      <c r="Q431" s="1155"/>
      <c r="R431" s="1156"/>
      <c r="S431" s="1162">
        <f>R431*E424</f>
        <v>0</v>
      </c>
      <c r="T431" s="1162"/>
    </row>
    <row r="432" spans="1:20" s="3" customFormat="1" hidden="1">
      <c r="A432" s="1140"/>
      <c r="B432" s="1163"/>
      <c r="C432" s="1163"/>
      <c r="D432" s="1164"/>
      <c r="E432" s="1170"/>
      <c r="F432" s="1166"/>
      <c r="G432" s="1166"/>
      <c r="H432" s="1166"/>
      <c r="I432" s="1166"/>
      <c r="J432" s="1167"/>
      <c r="K432" s="1167"/>
      <c r="L432" s="1167"/>
      <c r="M432" s="1167"/>
      <c r="N432" s="1167"/>
      <c r="O432" s="1168"/>
      <c r="P432" s="1157"/>
      <c r="Q432" s="1164"/>
      <c r="R432" s="1165"/>
      <c r="S432" s="1171">
        <f>R432*E424</f>
        <v>0</v>
      </c>
      <c r="T432" s="1171"/>
    </row>
    <row r="433" spans="1:20" s="3" customFormat="1" ht="26.25" customHeight="1">
      <c r="A433" s="1121">
        <f>A424+1</f>
        <v>48</v>
      </c>
      <c r="B433" s="1121" t="s">
        <v>815</v>
      </c>
      <c r="C433" s="1130" t="s">
        <v>737</v>
      </c>
      <c r="D433" s="1148" t="s">
        <v>377</v>
      </c>
      <c r="E433" s="1150">
        <v>1</v>
      </c>
      <c r="F433" s="1151">
        <v>3.96</v>
      </c>
      <c r="G433" s="472">
        <f>F433*E433</f>
        <v>3.96</v>
      </c>
      <c r="H433" s="217">
        <f>$H$9*F433</f>
        <v>5.7465753899480072</v>
      </c>
      <c r="I433" s="1151">
        <v>0.13</v>
      </c>
      <c r="J433" s="217">
        <f>E433*I433</f>
        <v>0.13</v>
      </c>
      <c r="K433" s="217">
        <f>$K$9*I433</f>
        <v>0.39650259999999998</v>
      </c>
      <c r="L433" s="878">
        <f>(R433*T433+R434*T434+R435*T435+R436*T436+R437*T437+R438*T438+R439*T439+R440*T440+R441*T441)*L$9</f>
        <v>0</v>
      </c>
      <c r="M433" s="218">
        <f>H433+K433+L433</f>
        <v>6.143077989948007</v>
      </c>
      <c r="N433" s="1152">
        <f>M433*E433</f>
        <v>6.143077989948007</v>
      </c>
      <c r="O433" s="474">
        <f>E433*L433</f>
        <v>0</v>
      </c>
      <c r="P433" s="1149"/>
      <c r="Q433" s="1148"/>
      <c r="R433" s="1150"/>
      <c r="S433" s="1153">
        <f>R433*E433</f>
        <v>0</v>
      </c>
      <c r="T433" s="1153"/>
    </row>
    <row r="434" spans="1:20" s="3" customFormat="1" hidden="1">
      <c r="A434" s="1133"/>
      <c r="B434" s="1154"/>
      <c r="C434" s="1154"/>
      <c r="D434" s="1155"/>
      <c r="E434" s="1161"/>
      <c r="F434" s="1157"/>
      <c r="G434" s="1157"/>
      <c r="H434" s="1157"/>
      <c r="I434" s="1157"/>
      <c r="J434" s="1158"/>
      <c r="K434" s="1158"/>
      <c r="L434" s="1158"/>
      <c r="M434" s="1158"/>
      <c r="N434" s="1158"/>
      <c r="O434" s="1159"/>
      <c r="P434" s="1157"/>
      <c r="Q434" s="1155"/>
      <c r="R434" s="1156"/>
      <c r="S434" s="1162">
        <f>R434*E433</f>
        <v>0</v>
      </c>
      <c r="T434" s="1162"/>
    </row>
    <row r="435" spans="1:20" s="3" customFormat="1" hidden="1">
      <c r="A435" s="1133"/>
      <c r="B435" s="1154"/>
      <c r="C435" s="1154"/>
      <c r="D435" s="1155"/>
      <c r="E435" s="1161"/>
      <c r="F435" s="1157"/>
      <c r="G435" s="1157"/>
      <c r="H435" s="1157"/>
      <c r="I435" s="1157"/>
      <c r="J435" s="1158"/>
      <c r="K435" s="1158"/>
      <c r="L435" s="1158"/>
      <c r="M435" s="1158"/>
      <c r="N435" s="1158"/>
      <c r="O435" s="1159"/>
      <c r="P435" s="1157"/>
      <c r="Q435" s="1155"/>
      <c r="R435" s="1156"/>
      <c r="S435" s="1162">
        <f>R435*E433</f>
        <v>0</v>
      </c>
      <c r="T435" s="1162"/>
    </row>
    <row r="436" spans="1:20" s="3" customFormat="1" hidden="1">
      <c r="A436" s="1133"/>
      <c r="B436" s="1154"/>
      <c r="C436" s="1154"/>
      <c r="D436" s="1155"/>
      <c r="E436" s="1161"/>
      <c r="F436" s="1157"/>
      <c r="G436" s="1157"/>
      <c r="H436" s="1157"/>
      <c r="I436" s="1157"/>
      <c r="J436" s="1158"/>
      <c r="K436" s="1158"/>
      <c r="L436" s="1158"/>
      <c r="M436" s="1158"/>
      <c r="N436" s="1158"/>
      <c r="O436" s="1159"/>
      <c r="P436" s="1157"/>
      <c r="Q436" s="1155"/>
      <c r="R436" s="1156"/>
      <c r="S436" s="1162">
        <f>R436*E433</f>
        <v>0</v>
      </c>
      <c r="T436" s="1162"/>
    </row>
    <row r="437" spans="1:20" s="3" customFormat="1" hidden="1">
      <c r="A437" s="1133"/>
      <c r="B437" s="1154"/>
      <c r="C437" s="1154"/>
      <c r="D437" s="1155"/>
      <c r="E437" s="1161"/>
      <c r="F437" s="1157"/>
      <c r="G437" s="1157"/>
      <c r="H437" s="1157"/>
      <c r="I437" s="1157"/>
      <c r="J437" s="1158"/>
      <c r="K437" s="1158"/>
      <c r="L437" s="1158"/>
      <c r="M437" s="1158"/>
      <c r="N437" s="1158"/>
      <c r="O437" s="1159"/>
      <c r="P437" s="1157"/>
      <c r="Q437" s="1155"/>
      <c r="R437" s="1156"/>
      <c r="S437" s="1162">
        <f>R437*E433</f>
        <v>0</v>
      </c>
      <c r="T437" s="1162"/>
    </row>
    <row r="438" spans="1:20" s="3" customFormat="1" hidden="1">
      <c r="A438" s="1133"/>
      <c r="B438" s="1154"/>
      <c r="C438" s="1154"/>
      <c r="D438" s="1155"/>
      <c r="E438" s="1161"/>
      <c r="F438" s="1157"/>
      <c r="G438" s="1157"/>
      <c r="H438" s="1157"/>
      <c r="I438" s="1157"/>
      <c r="J438" s="1158"/>
      <c r="K438" s="1158"/>
      <c r="L438" s="1158"/>
      <c r="M438" s="1158"/>
      <c r="N438" s="1158"/>
      <c r="O438" s="1159"/>
      <c r="P438" s="1157"/>
      <c r="Q438" s="1155"/>
      <c r="R438" s="1156"/>
      <c r="S438" s="1162">
        <f>R438*E433</f>
        <v>0</v>
      </c>
      <c r="T438" s="1162"/>
    </row>
    <row r="439" spans="1:20" s="3" customFormat="1" hidden="1">
      <c r="A439" s="1133"/>
      <c r="B439" s="1154"/>
      <c r="C439" s="1154"/>
      <c r="D439" s="1155"/>
      <c r="E439" s="1161"/>
      <c r="F439" s="1157"/>
      <c r="G439" s="1157"/>
      <c r="H439" s="1157"/>
      <c r="I439" s="1157"/>
      <c r="J439" s="1158"/>
      <c r="K439" s="1158"/>
      <c r="L439" s="1158"/>
      <c r="M439" s="1158"/>
      <c r="N439" s="1158"/>
      <c r="O439" s="1159"/>
      <c r="P439" s="1157"/>
      <c r="Q439" s="1155"/>
      <c r="R439" s="1156"/>
      <c r="S439" s="1162">
        <f>R439*E433</f>
        <v>0</v>
      </c>
      <c r="T439" s="1162"/>
    </row>
    <row r="440" spans="1:20" s="3" customFormat="1" hidden="1">
      <c r="A440" s="1133"/>
      <c r="B440" s="1154"/>
      <c r="C440" s="1154"/>
      <c r="D440" s="1155"/>
      <c r="E440" s="1161"/>
      <c r="F440" s="1157"/>
      <c r="G440" s="1157"/>
      <c r="H440" s="1157"/>
      <c r="I440" s="1157"/>
      <c r="J440" s="1158"/>
      <c r="K440" s="1158"/>
      <c r="L440" s="1158"/>
      <c r="M440" s="1158"/>
      <c r="N440" s="1158"/>
      <c r="O440" s="1159"/>
      <c r="P440" s="1157"/>
      <c r="Q440" s="1155"/>
      <c r="R440" s="1156"/>
      <c r="S440" s="1162">
        <f>R440*E433</f>
        <v>0</v>
      </c>
      <c r="T440" s="1162"/>
    </row>
    <row r="441" spans="1:20" s="3" customFormat="1" hidden="1">
      <c r="A441" s="1140"/>
      <c r="B441" s="1163"/>
      <c r="C441" s="1163"/>
      <c r="D441" s="1164"/>
      <c r="E441" s="1170"/>
      <c r="F441" s="1166"/>
      <c r="G441" s="1166"/>
      <c r="H441" s="1166"/>
      <c r="I441" s="1166"/>
      <c r="J441" s="1167"/>
      <c r="K441" s="1167"/>
      <c r="L441" s="1167"/>
      <c r="M441" s="1167"/>
      <c r="N441" s="1167"/>
      <c r="O441" s="1168"/>
      <c r="P441" s="1157"/>
      <c r="Q441" s="1164"/>
      <c r="R441" s="1165"/>
      <c r="S441" s="1171">
        <f>R441*E433</f>
        <v>0</v>
      </c>
      <c r="T441" s="1171"/>
    </row>
    <row r="442" spans="1:20" s="339" customFormat="1" ht="26.25" customHeight="1">
      <c r="A442" s="1121">
        <f>A433+1</f>
        <v>49</v>
      </c>
      <c r="B442" s="1121" t="s">
        <v>727</v>
      </c>
      <c r="C442" s="1130" t="s">
        <v>738</v>
      </c>
      <c r="D442" s="1121" t="s">
        <v>377</v>
      </c>
      <c r="E442" s="1123">
        <v>2</v>
      </c>
      <c r="F442" s="1124">
        <v>3.8</v>
      </c>
      <c r="G442" s="382">
        <f>F442*E442</f>
        <v>7.6</v>
      </c>
      <c r="H442" s="1908">
        <f>$H$9*F442</f>
        <v>5.5143905257076833</v>
      </c>
      <c r="I442" s="1124">
        <v>0.08</v>
      </c>
      <c r="J442" s="1908">
        <f>E442*I442</f>
        <v>0.16</v>
      </c>
      <c r="K442" s="1908">
        <f>$K$9*I442</f>
        <v>0.24400160000000001</v>
      </c>
      <c r="L442" s="1429">
        <f>(R442*T442+R443*T443+R444*T444+R445*T445+R446*T446+R447*T447+R448*T448+R449*T449+R450*T450)*L$9</f>
        <v>0</v>
      </c>
      <c r="M442" s="1430">
        <f>H442+K442+L442</f>
        <v>5.7583921257076831</v>
      </c>
      <c r="N442" s="1909">
        <f>M442*E442</f>
        <v>11.516784251415366</v>
      </c>
      <c r="O442" s="1910">
        <f>E442*L442</f>
        <v>0</v>
      </c>
      <c r="P442" s="1130"/>
      <c r="Q442" s="1121"/>
      <c r="R442" s="1123"/>
      <c r="S442" s="1132">
        <f>R442*E442</f>
        <v>0</v>
      </c>
      <c r="T442" s="1132"/>
    </row>
    <row r="443" spans="1:20" s="3" customFormat="1" hidden="1">
      <c r="A443" s="1133"/>
      <c r="B443" s="1154"/>
      <c r="C443" s="1154"/>
      <c r="D443" s="1155"/>
      <c r="E443" s="1161"/>
      <c r="F443" s="1157"/>
      <c r="G443" s="1157"/>
      <c r="H443" s="1157"/>
      <c r="I443" s="1157"/>
      <c r="J443" s="1158"/>
      <c r="K443" s="1158"/>
      <c r="L443" s="1158"/>
      <c r="M443" s="1158"/>
      <c r="N443" s="1158"/>
      <c r="O443" s="1159"/>
      <c r="P443" s="1157"/>
      <c r="Q443" s="1155"/>
      <c r="R443" s="1156"/>
      <c r="S443" s="1162">
        <f>R443*E442</f>
        <v>0</v>
      </c>
      <c r="T443" s="1162"/>
    </row>
    <row r="444" spans="1:20" s="3" customFormat="1" hidden="1">
      <c r="A444" s="1133"/>
      <c r="B444" s="1154"/>
      <c r="C444" s="1154"/>
      <c r="D444" s="1155"/>
      <c r="E444" s="1161"/>
      <c r="F444" s="1157"/>
      <c r="G444" s="1157"/>
      <c r="H444" s="1157"/>
      <c r="I444" s="1157"/>
      <c r="J444" s="1158"/>
      <c r="K444" s="1158"/>
      <c r="L444" s="1158"/>
      <c r="M444" s="1158"/>
      <c r="N444" s="1158"/>
      <c r="O444" s="1159"/>
      <c r="P444" s="1157"/>
      <c r="Q444" s="1155"/>
      <c r="R444" s="1156"/>
      <c r="S444" s="1162">
        <f>R444*E442</f>
        <v>0</v>
      </c>
      <c r="T444" s="1162"/>
    </row>
    <row r="445" spans="1:20" s="3" customFormat="1" hidden="1">
      <c r="A445" s="1133"/>
      <c r="B445" s="1154"/>
      <c r="C445" s="1154"/>
      <c r="D445" s="1155"/>
      <c r="E445" s="1161"/>
      <c r="F445" s="1157"/>
      <c r="G445" s="1157"/>
      <c r="H445" s="1157"/>
      <c r="I445" s="1157"/>
      <c r="J445" s="1158"/>
      <c r="K445" s="1158"/>
      <c r="L445" s="1158"/>
      <c r="M445" s="1158"/>
      <c r="N445" s="1158"/>
      <c r="O445" s="1159"/>
      <c r="P445" s="1157"/>
      <c r="Q445" s="1155"/>
      <c r="R445" s="1156"/>
      <c r="S445" s="1162">
        <f>R445*E442</f>
        <v>0</v>
      </c>
      <c r="T445" s="1162"/>
    </row>
    <row r="446" spans="1:20" s="3" customFormat="1" hidden="1">
      <c r="A446" s="1133"/>
      <c r="B446" s="1154"/>
      <c r="C446" s="1154"/>
      <c r="D446" s="1155"/>
      <c r="E446" s="1161"/>
      <c r="F446" s="1157"/>
      <c r="G446" s="1157"/>
      <c r="H446" s="1157"/>
      <c r="I446" s="1157"/>
      <c r="J446" s="1158"/>
      <c r="K446" s="1158"/>
      <c r="L446" s="1158"/>
      <c r="M446" s="1158"/>
      <c r="N446" s="1158"/>
      <c r="O446" s="1159"/>
      <c r="P446" s="1157"/>
      <c r="Q446" s="1155"/>
      <c r="R446" s="1156"/>
      <c r="S446" s="1162">
        <f>R446*E442</f>
        <v>0</v>
      </c>
      <c r="T446" s="1162"/>
    </row>
    <row r="447" spans="1:20" s="3" customFormat="1" hidden="1">
      <c r="A447" s="1133"/>
      <c r="B447" s="1154"/>
      <c r="C447" s="1154"/>
      <c r="D447" s="1155"/>
      <c r="E447" s="1161"/>
      <c r="F447" s="1157"/>
      <c r="G447" s="1157"/>
      <c r="H447" s="1157"/>
      <c r="I447" s="1157"/>
      <c r="J447" s="1158"/>
      <c r="K447" s="1158"/>
      <c r="L447" s="1158"/>
      <c r="M447" s="1158"/>
      <c r="N447" s="1158"/>
      <c r="O447" s="1159"/>
      <c r="P447" s="1157"/>
      <c r="Q447" s="1155"/>
      <c r="R447" s="1156"/>
      <c r="S447" s="1162">
        <f>R447*E442</f>
        <v>0</v>
      </c>
      <c r="T447" s="1162"/>
    </row>
    <row r="448" spans="1:20" s="3" customFormat="1" hidden="1">
      <c r="A448" s="1133"/>
      <c r="B448" s="1154"/>
      <c r="C448" s="1154"/>
      <c r="D448" s="1155"/>
      <c r="E448" s="1161"/>
      <c r="F448" s="1157"/>
      <c r="G448" s="1157"/>
      <c r="H448" s="1157"/>
      <c r="I448" s="1157"/>
      <c r="J448" s="1158"/>
      <c r="K448" s="1158"/>
      <c r="L448" s="1158"/>
      <c r="M448" s="1158"/>
      <c r="N448" s="1158"/>
      <c r="O448" s="1159"/>
      <c r="P448" s="1157"/>
      <c r="Q448" s="1155"/>
      <c r="R448" s="1156"/>
      <c r="S448" s="1162">
        <f>R448*E442</f>
        <v>0</v>
      </c>
      <c r="T448" s="1162"/>
    </row>
    <row r="449" spans="1:20" s="3" customFormat="1" hidden="1">
      <c r="A449" s="1133"/>
      <c r="B449" s="1154"/>
      <c r="C449" s="1154"/>
      <c r="D449" s="1155"/>
      <c r="E449" s="1161"/>
      <c r="F449" s="1157"/>
      <c r="G449" s="1157"/>
      <c r="H449" s="1157"/>
      <c r="I449" s="1157"/>
      <c r="J449" s="1158"/>
      <c r="K449" s="1158"/>
      <c r="L449" s="1158"/>
      <c r="M449" s="1158"/>
      <c r="N449" s="1158"/>
      <c r="O449" s="1159"/>
      <c r="P449" s="1157"/>
      <c r="Q449" s="1155"/>
      <c r="R449" s="1156"/>
      <c r="S449" s="1162">
        <f>R449*E442</f>
        <v>0</v>
      </c>
      <c r="T449" s="1162"/>
    </row>
    <row r="450" spans="1:20" s="3" customFormat="1" hidden="1">
      <c r="A450" s="1140"/>
      <c r="B450" s="1163"/>
      <c r="C450" s="1163"/>
      <c r="D450" s="1164"/>
      <c r="E450" s="1170"/>
      <c r="F450" s="1166"/>
      <c r="G450" s="1166"/>
      <c r="H450" s="1166"/>
      <c r="I450" s="1166"/>
      <c r="J450" s="1167"/>
      <c r="K450" s="1167"/>
      <c r="L450" s="1167"/>
      <c r="M450" s="1167"/>
      <c r="N450" s="1167"/>
      <c r="O450" s="1168"/>
      <c r="P450" s="1157"/>
      <c r="Q450" s="1164"/>
      <c r="R450" s="1165"/>
      <c r="S450" s="1171">
        <f>R450*E442</f>
        <v>0</v>
      </c>
      <c r="T450" s="1171"/>
    </row>
    <row r="451" spans="1:20" s="3" customFormat="1" ht="26.25" customHeight="1">
      <c r="A451" s="1121">
        <f>A442+1</f>
        <v>50</v>
      </c>
      <c r="B451" s="1148" t="s">
        <v>815</v>
      </c>
      <c r="C451" s="1149" t="s">
        <v>739</v>
      </c>
      <c r="D451" s="1148" t="s">
        <v>377</v>
      </c>
      <c r="E451" s="1150">
        <v>1</v>
      </c>
      <c r="F451" s="1151">
        <v>3.96</v>
      </c>
      <c r="G451" s="472">
        <f>F451*E451</f>
        <v>3.96</v>
      </c>
      <c r="H451" s="217">
        <f>$H$9*F451</f>
        <v>5.7465753899480072</v>
      </c>
      <c r="I451" s="1151">
        <v>0.13</v>
      </c>
      <c r="J451" s="217">
        <f>E451*I451</f>
        <v>0.13</v>
      </c>
      <c r="K451" s="217">
        <f>$K$9*I451</f>
        <v>0.39650259999999998</v>
      </c>
      <c r="L451" s="878">
        <f>(R451*T451+R452*T452+R453*T453+R454*T454+R455*T455+R456*T456+R457*T457+R458*T458+R459*T459)*L$9</f>
        <v>0</v>
      </c>
      <c r="M451" s="218">
        <f>H451+K451+L451</f>
        <v>6.143077989948007</v>
      </c>
      <c r="N451" s="1152">
        <f>M451*E451</f>
        <v>6.143077989948007</v>
      </c>
      <c r="O451" s="474">
        <f>E451*L451</f>
        <v>0</v>
      </c>
      <c r="P451" s="1149"/>
      <c r="Q451" s="1148"/>
      <c r="R451" s="1150"/>
      <c r="S451" s="1153">
        <f>R451*E451</f>
        <v>0</v>
      </c>
      <c r="T451" s="1153"/>
    </row>
    <row r="452" spans="1:20" s="3" customFormat="1" hidden="1">
      <c r="A452" s="1133"/>
      <c r="B452" s="1154"/>
      <c r="C452" s="1154"/>
      <c r="D452" s="1155"/>
      <c r="E452" s="1161"/>
      <c r="F452" s="1157"/>
      <c r="G452" s="1157"/>
      <c r="H452" s="1157"/>
      <c r="I452" s="1157"/>
      <c r="J452" s="1158"/>
      <c r="K452" s="1158"/>
      <c r="L452" s="1158"/>
      <c r="M452" s="1158"/>
      <c r="N452" s="1158"/>
      <c r="O452" s="1159"/>
      <c r="P452" s="1157"/>
      <c r="Q452" s="1155"/>
      <c r="R452" s="1156"/>
      <c r="S452" s="1162">
        <f>R452*E451</f>
        <v>0</v>
      </c>
      <c r="T452" s="1162"/>
    </row>
    <row r="453" spans="1:20" s="3" customFormat="1" hidden="1">
      <c r="A453" s="1133"/>
      <c r="B453" s="1154"/>
      <c r="C453" s="1154"/>
      <c r="D453" s="1155"/>
      <c r="E453" s="1161"/>
      <c r="F453" s="1157"/>
      <c r="G453" s="1157"/>
      <c r="H453" s="1157"/>
      <c r="I453" s="1157"/>
      <c r="J453" s="1158"/>
      <c r="K453" s="1158"/>
      <c r="L453" s="1158"/>
      <c r="M453" s="1158"/>
      <c r="N453" s="1158"/>
      <c r="O453" s="1159"/>
      <c r="P453" s="1157"/>
      <c r="Q453" s="1155"/>
      <c r="R453" s="1156"/>
      <c r="S453" s="1162">
        <f>R453*E451</f>
        <v>0</v>
      </c>
      <c r="T453" s="1162"/>
    </row>
    <row r="454" spans="1:20" s="3" customFormat="1" hidden="1">
      <c r="A454" s="1133"/>
      <c r="B454" s="1154"/>
      <c r="C454" s="1154"/>
      <c r="D454" s="1155"/>
      <c r="E454" s="1161"/>
      <c r="F454" s="1157"/>
      <c r="G454" s="1157"/>
      <c r="H454" s="1157"/>
      <c r="I454" s="1157"/>
      <c r="J454" s="1158"/>
      <c r="K454" s="1158"/>
      <c r="L454" s="1158"/>
      <c r="M454" s="1158"/>
      <c r="N454" s="1158"/>
      <c r="O454" s="1159"/>
      <c r="P454" s="1157"/>
      <c r="Q454" s="1155"/>
      <c r="R454" s="1156"/>
      <c r="S454" s="1162">
        <f>R454*E451</f>
        <v>0</v>
      </c>
      <c r="T454" s="1162"/>
    </row>
    <row r="455" spans="1:20" s="3" customFormat="1" hidden="1">
      <c r="A455" s="1133"/>
      <c r="B455" s="1154"/>
      <c r="C455" s="1154"/>
      <c r="D455" s="1155"/>
      <c r="E455" s="1161"/>
      <c r="F455" s="1157"/>
      <c r="G455" s="1157"/>
      <c r="H455" s="1157"/>
      <c r="I455" s="1157"/>
      <c r="J455" s="1158"/>
      <c r="K455" s="1158"/>
      <c r="L455" s="1158"/>
      <c r="M455" s="1158"/>
      <c r="N455" s="1158"/>
      <c r="O455" s="1159"/>
      <c r="P455" s="1157"/>
      <c r="Q455" s="1155"/>
      <c r="R455" s="1156"/>
      <c r="S455" s="1162">
        <f>R455*E451</f>
        <v>0</v>
      </c>
      <c r="T455" s="1162"/>
    </row>
    <row r="456" spans="1:20" s="3" customFormat="1" hidden="1">
      <c r="A456" s="1133"/>
      <c r="B456" s="1154"/>
      <c r="C456" s="1154"/>
      <c r="D456" s="1155"/>
      <c r="E456" s="1161"/>
      <c r="F456" s="1157"/>
      <c r="G456" s="1157"/>
      <c r="H456" s="1157"/>
      <c r="I456" s="1157"/>
      <c r="J456" s="1158"/>
      <c r="K456" s="1158"/>
      <c r="L456" s="1158"/>
      <c r="M456" s="1158"/>
      <c r="N456" s="1158"/>
      <c r="O456" s="1159"/>
      <c r="P456" s="1157"/>
      <c r="Q456" s="1155"/>
      <c r="R456" s="1156"/>
      <c r="S456" s="1162">
        <f>R456*E451</f>
        <v>0</v>
      </c>
      <c r="T456" s="1162"/>
    </row>
    <row r="457" spans="1:20" s="3" customFormat="1" hidden="1">
      <c r="A457" s="1133"/>
      <c r="B457" s="1154"/>
      <c r="C457" s="1154"/>
      <c r="D457" s="1155"/>
      <c r="E457" s="1161"/>
      <c r="F457" s="1157"/>
      <c r="G457" s="1157"/>
      <c r="H457" s="1157"/>
      <c r="I457" s="1157"/>
      <c r="J457" s="1158"/>
      <c r="K457" s="1158"/>
      <c r="L457" s="1158"/>
      <c r="M457" s="1158"/>
      <c r="N457" s="1158"/>
      <c r="O457" s="1159"/>
      <c r="P457" s="1157"/>
      <c r="Q457" s="1155"/>
      <c r="R457" s="1156"/>
      <c r="S457" s="1162">
        <f>R457*E451</f>
        <v>0</v>
      </c>
      <c r="T457" s="1162"/>
    </row>
    <row r="458" spans="1:20" s="3" customFormat="1" hidden="1">
      <c r="A458" s="1133"/>
      <c r="B458" s="1154"/>
      <c r="C458" s="1154"/>
      <c r="D458" s="1155"/>
      <c r="E458" s="1161"/>
      <c r="F458" s="1157"/>
      <c r="G458" s="1157"/>
      <c r="H458" s="1157"/>
      <c r="I458" s="1157"/>
      <c r="J458" s="1158"/>
      <c r="K458" s="1158"/>
      <c r="L458" s="1158"/>
      <c r="M458" s="1158"/>
      <c r="N458" s="1158"/>
      <c r="O458" s="1159"/>
      <c r="P458" s="1157"/>
      <c r="Q458" s="1155"/>
      <c r="R458" s="1156"/>
      <c r="S458" s="1162">
        <f>R458*E451</f>
        <v>0</v>
      </c>
      <c r="T458" s="1162"/>
    </row>
    <row r="459" spans="1:20" s="3" customFormat="1" hidden="1">
      <c r="A459" s="1140"/>
      <c r="B459" s="1163"/>
      <c r="C459" s="1163"/>
      <c r="D459" s="1164"/>
      <c r="E459" s="1170"/>
      <c r="F459" s="1166"/>
      <c r="G459" s="1166"/>
      <c r="H459" s="1166"/>
      <c r="I459" s="1166"/>
      <c r="J459" s="1167"/>
      <c r="K459" s="1167"/>
      <c r="L459" s="1167"/>
      <c r="M459" s="1167"/>
      <c r="N459" s="1167"/>
      <c r="O459" s="1168"/>
      <c r="P459" s="1157"/>
      <c r="Q459" s="1164"/>
      <c r="R459" s="1165"/>
      <c r="S459" s="1171">
        <f>R459*E451</f>
        <v>0</v>
      </c>
      <c r="T459" s="1171"/>
    </row>
    <row r="460" spans="1:20" s="3" customFormat="1" ht="26.25" customHeight="1">
      <c r="A460" s="1121">
        <f>A451+1</f>
        <v>51</v>
      </c>
      <c r="B460" s="1148" t="s">
        <v>576</v>
      </c>
      <c r="C460" s="1149" t="s">
        <v>740</v>
      </c>
      <c r="D460" s="1148" t="s">
        <v>377</v>
      </c>
      <c r="E460" s="1150">
        <v>1</v>
      </c>
      <c r="F460" s="1151">
        <v>3.96</v>
      </c>
      <c r="G460" s="472">
        <f>F460*E460</f>
        <v>3.96</v>
      </c>
      <c r="H460" s="217">
        <f>$H$9*F460</f>
        <v>5.7465753899480072</v>
      </c>
      <c r="I460" s="1151">
        <v>0.13</v>
      </c>
      <c r="J460" s="217">
        <f>E460*I460</f>
        <v>0.13</v>
      </c>
      <c r="K460" s="217">
        <f>$K$9*I460</f>
        <v>0.39650259999999998</v>
      </c>
      <c r="L460" s="878">
        <f>(R460*T460+R461*T461+R462*T462+R463*T463+R464*T464+R465*T465+R466*T466+R467*T467+R468*T468)*L$9</f>
        <v>0</v>
      </c>
      <c r="M460" s="218">
        <f>H460+K460+L460</f>
        <v>6.143077989948007</v>
      </c>
      <c r="N460" s="1152">
        <f>M460*E460</f>
        <v>6.143077989948007</v>
      </c>
      <c r="O460" s="474">
        <f>E460*L460</f>
        <v>0</v>
      </c>
      <c r="P460" s="1149"/>
      <c r="Q460" s="1148"/>
      <c r="R460" s="1150"/>
      <c r="S460" s="1153">
        <f>R460*E460</f>
        <v>0</v>
      </c>
      <c r="T460" s="1153"/>
    </row>
    <row r="461" spans="1:20" s="3" customFormat="1" hidden="1">
      <c r="A461" s="1133"/>
      <c r="B461" s="1154"/>
      <c r="C461" s="1154"/>
      <c r="D461" s="1155"/>
      <c r="E461" s="1161"/>
      <c r="F461" s="1157"/>
      <c r="G461" s="1157"/>
      <c r="H461" s="1157"/>
      <c r="I461" s="1157"/>
      <c r="J461" s="1158"/>
      <c r="K461" s="1158"/>
      <c r="L461" s="1158"/>
      <c r="M461" s="1158"/>
      <c r="N461" s="1158"/>
      <c r="O461" s="1159"/>
      <c r="P461" s="1157"/>
      <c r="Q461" s="1155"/>
      <c r="R461" s="1156"/>
      <c r="S461" s="1162">
        <f>R461*E460</f>
        <v>0</v>
      </c>
      <c r="T461" s="1162"/>
    </row>
    <row r="462" spans="1:20" s="3" customFormat="1" hidden="1">
      <c r="A462" s="1133"/>
      <c r="B462" s="1154"/>
      <c r="C462" s="1154"/>
      <c r="D462" s="1155"/>
      <c r="E462" s="1161"/>
      <c r="F462" s="1157"/>
      <c r="G462" s="1157"/>
      <c r="H462" s="1157"/>
      <c r="I462" s="1157"/>
      <c r="J462" s="1158"/>
      <c r="K462" s="1158"/>
      <c r="L462" s="1158"/>
      <c r="M462" s="1158"/>
      <c r="N462" s="1158"/>
      <c r="O462" s="1159"/>
      <c r="P462" s="1157"/>
      <c r="Q462" s="1155"/>
      <c r="R462" s="1156"/>
      <c r="S462" s="1162">
        <f>R462*E460</f>
        <v>0</v>
      </c>
      <c r="T462" s="1162"/>
    </row>
    <row r="463" spans="1:20" s="3" customFormat="1" hidden="1">
      <c r="A463" s="1133"/>
      <c r="B463" s="1154"/>
      <c r="C463" s="1154"/>
      <c r="D463" s="1155"/>
      <c r="E463" s="1161"/>
      <c r="F463" s="1157"/>
      <c r="G463" s="1157"/>
      <c r="H463" s="1157"/>
      <c r="I463" s="1157"/>
      <c r="J463" s="1158"/>
      <c r="K463" s="1158"/>
      <c r="L463" s="1158"/>
      <c r="M463" s="1158"/>
      <c r="N463" s="1158"/>
      <c r="O463" s="1159"/>
      <c r="P463" s="1157"/>
      <c r="Q463" s="1155"/>
      <c r="R463" s="1156"/>
      <c r="S463" s="1162">
        <f>R463*E460</f>
        <v>0</v>
      </c>
      <c r="T463" s="1162"/>
    </row>
    <row r="464" spans="1:20" s="3" customFormat="1" hidden="1">
      <c r="A464" s="1133"/>
      <c r="B464" s="1154"/>
      <c r="C464" s="1154"/>
      <c r="D464" s="1155"/>
      <c r="E464" s="1161"/>
      <c r="F464" s="1157"/>
      <c r="G464" s="1157"/>
      <c r="H464" s="1157"/>
      <c r="I464" s="1157"/>
      <c r="J464" s="1158"/>
      <c r="K464" s="1158"/>
      <c r="L464" s="1158"/>
      <c r="M464" s="1158"/>
      <c r="N464" s="1158"/>
      <c r="O464" s="1159"/>
      <c r="P464" s="1157"/>
      <c r="Q464" s="1155"/>
      <c r="R464" s="1156"/>
      <c r="S464" s="1162">
        <f>R464*E460</f>
        <v>0</v>
      </c>
      <c r="T464" s="1162"/>
    </row>
    <row r="465" spans="1:20" s="3" customFormat="1" hidden="1">
      <c r="A465" s="1133"/>
      <c r="B465" s="1154"/>
      <c r="C465" s="1154"/>
      <c r="D465" s="1155"/>
      <c r="E465" s="1161"/>
      <c r="F465" s="1157"/>
      <c r="G465" s="1157"/>
      <c r="H465" s="1157"/>
      <c r="I465" s="1157"/>
      <c r="J465" s="1158"/>
      <c r="K465" s="1158"/>
      <c r="L465" s="1158"/>
      <c r="M465" s="1158"/>
      <c r="N465" s="1158"/>
      <c r="O465" s="1159"/>
      <c r="P465" s="1157"/>
      <c r="Q465" s="1155"/>
      <c r="R465" s="1156"/>
      <c r="S465" s="1162">
        <f>R465*E460</f>
        <v>0</v>
      </c>
      <c r="T465" s="1162"/>
    </row>
    <row r="466" spans="1:20" s="3" customFormat="1" hidden="1">
      <c r="A466" s="1133"/>
      <c r="B466" s="1154"/>
      <c r="C466" s="1154"/>
      <c r="D466" s="1155"/>
      <c r="E466" s="1161"/>
      <c r="F466" s="1157"/>
      <c r="G466" s="1157"/>
      <c r="H466" s="1157"/>
      <c r="I466" s="1157"/>
      <c r="J466" s="1158"/>
      <c r="K466" s="1158"/>
      <c r="L466" s="1158"/>
      <c r="M466" s="1158"/>
      <c r="N466" s="1158"/>
      <c r="O466" s="1159"/>
      <c r="P466" s="1157"/>
      <c r="Q466" s="1155"/>
      <c r="R466" s="1156"/>
      <c r="S466" s="1162">
        <f>R466*E460</f>
        <v>0</v>
      </c>
      <c r="T466" s="1162"/>
    </row>
    <row r="467" spans="1:20" s="3" customFormat="1" hidden="1">
      <c r="A467" s="1133"/>
      <c r="B467" s="1154"/>
      <c r="C467" s="1154"/>
      <c r="D467" s="1155"/>
      <c r="E467" s="1161"/>
      <c r="F467" s="1157"/>
      <c r="G467" s="1157"/>
      <c r="H467" s="1157"/>
      <c r="I467" s="1157"/>
      <c r="J467" s="1158"/>
      <c r="K467" s="1158"/>
      <c r="L467" s="1158"/>
      <c r="M467" s="1158"/>
      <c r="N467" s="1158"/>
      <c r="O467" s="1159"/>
      <c r="P467" s="1157"/>
      <c r="Q467" s="1155"/>
      <c r="R467" s="1156"/>
      <c r="S467" s="1162">
        <f>R467*E460</f>
        <v>0</v>
      </c>
      <c r="T467" s="1162"/>
    </row>
    <row r="468" spans="1:20" s="3" customFormat="1" hidden="1">
      <c r="A468" s="1140"/>
      <c r="B468" s="1163"/>
      <c r="C468" s="1163"/>
      <c r="D468" s="1164"/>
      <c r="E468" s="1170"/>
      <c r="F468" s="1166"/>
      <c r="G468" s="1166"/>
      <c r="H468" s="1166"/>
      <c r="I468" s="1166"/>
      <c r="J468" s="1167"/>
      <c r="K468" s="1167"/>
      <c r="L468" s="1167"/>
      <c r="M468" s="1167"/>
      <c r="N468" s="1167"/>
      <c r="O468" s="1168"/>
      <c r="P468" s="1157"/>
      <c r="Q468" s="1164"/>
      <c r="R468" s="1165"/>
      <c r="S468" s="1171">
        <f>R468*E460</f>
        <v>0</v>
      </c>
      <c r="T468" s="1171"/>
    </row>
    <row r="469" spans="1:20" s="3" customFormat="1" ht="26.25" customHeight="1">
      <c r="A469" s="1121">
        <f>A460+1</f>
        <v>52</v>
      </c>
      <c r="B469" s="1148" t="s">
        <v>576</v>
      </c>
      <c r="C469" s="1130" t="s">
        <v>741</v>
      </c>
      <c r="D469" s="1148" t="s">
        <v>377</v>
      </c>
      <c r="E469" s="1150">
        <v>1</v>
      </c>
      <c r="F469" s="1151">
        <v>3.96</v>
      </c>
      <c r="G469" s="472">
        <f>F469*E469</f>
        <v>3.96</v>
      </c>
      <c r="H469" s="217">
        <f>$H$9*F469</f>
        <v>5.7465753899480072</v>
      </c>
      <c r="I469" s="1151">
        <v>0.13</v>
      </c>
      <c r="J469" s="217">
        <f>E469*I469</f>
        <v>0.13</v>
      </c>
      <c r="K469" s="217">
        <f>$K$9*I469</f>
        <v>0.39650259999999998</v>
      </c>
      <c r="L469" s="878">
        <f>(R469*T469+R470*T470+R471*T471+R472*T472+R473*T473+R474*T474+R475*T475+R476*T476+R477*T477)*L$9</f>
        <v>0</v>
      </c>
      <c r="M469" s="218">
        <f>H469+K469+L469</f>
        <v>6.143077989948007</v>
      </c>
      <c r="N469" s="1152">
        <f>M469*E469</f>
        <v>6.143077989948007</v>
      </c>
      <c r="O469" s="474">
        <f>E469*L469</f>
        <v>0</v>
      </c>
      <c r="P469" s="1149"/>
      <c r="Q469" s="1148"/>
      <c r="R469" s="1150"/>
      <c r="S469" s="1153">
        <f>R469*E469</f>
        <v>0</v>
      </c>
      <c r="T469" s="1153"/>
    </row>
    <row r="470" spans="1:20" s="3" customFormat="1" hidden="1">
      <c r="A470" s="1133"/>
      <c r="B470" s="1154"/>
      <c r="C470" s="1154"/>
      <c r="D470" s="1155"/>
      <c r="E470" s="1161"/>
      <c r="F470" s="1157"/>
      <c r="G470" s="1157"/>
      <c r="H470" s="1157"/>
      <c r="I470" s="1157"/>
      <c r="J470" s="1158"/>
      <c r="K470" s="1158"/>
      <c r="L470" s="1158"/>
      <c r="M470" s="1158"/>
      <c r="N470" s="1158"/>
      <c r="O470" s="1159"/>
      <c r="P470" s="1157"/>
      <c r="Q470" s="1155"/>
      <c r="R470" s="1156"/>
      <c r="S470" s="1162">
        <f>R470*E469</f>
        <v>0</v>
      </c>
      <c r="T470" s="1162"/>
    </row>
    <row r="471" spans="1:20" s="3" customFormat="1" hidden="1">
      <c r="A471" s="1133"/>
      <c r="B471" s="1154"/>
      <c r="C471" s="1154"/>
      <c r="D471" s="1155"/>
      <c r="E471" s="1161"/>
      <c r="F471" s="1157"/>
      <c r="G471" s="1157"/>
      <c r="H471" s="1157"/>
      <c r="I471" s="1157"/>
      <c r="J471" s="1158"/>
      <c r="K471" s="1158"/>
      <c r="L471" s="1158"/>
      <c r="M471" s="1158"/>
      <c r="N471" s="1158"/>
      <c r="O471" s="1159"/>
      <c r="P471" s="1157"/>
      <c r="Q471" s="1155"/>
      <c r="R471" s="1156"/>
      <c r="S471" s="1162">
        <f>R471*E469</f>
        <v>0</v>
      </c>
      <c r="T471" s="1162"/>
    </row>
    <row r="472" spans="1:20" s="3" customFormat="1" hidden="1">
      <c r="A472" s="1133"/>
      <c r="B472" s="1154"/>
      <c r="C472" s="1154"/>
      <c r="D472" s="1155"/>
      <c r="E472" s="1161"/>
      <c r="F472" s="1157"/>
      <c r="G472" s="1157"/>
      <c r="H472" s="1157"/>
      <c r="I472" s="1157"/>
      <c r="J472" s="1158"/>
      <c r="K472" s="1158"/>
      <c r="L472" s="1158"/>
      <c r="M472" s="1158"/>
      <c r="N472" s="1158"/>
      <c r="O472" s="1159"/>
      <c r="P472" s="1157"/>
      <c r="Q472" s="1155"/>
      <c r="R472" s="1156"/>
      <c r="S472" s="1162">
        <f>R472*E469</f>
        <v>0</v>
      </c>
      <c r="T472" s="1162"/>
    </row>
    <row r="473" spans="1:20" s="3" customFormat="1" hidden="1">
      <c r="A473" s="1133"/>
      <c r="B473" s="1154"/>
      <c r="C473" s="1154"/>
      <c r="D473" s="1155"/>
      <c r="E473" s="1161"/>
      <c r="F473" s="1157"/>
      <c r="G473" s="1157"/>
      <c r="H473" s="1157"/>
      <c r="I473" s="1157"/>
      <c r="J473" s="1158"/>
      <c r="K473" s="1158"/>
      <c r="L473" s="1158"/>
      <c r="M473" s="1158"/>
      <c r="N473" s="1158"/>
      <c r="O473" s="1159"/>
      <c r="P473" s="1157"/>
      <c r="Q473" s="1155"/>
      <c r="R473" s="1156"/>
      <c r="S473" s="1162">
        <f>R473*E469</f>
        <v>0</v>
      </c>
      <c r="T473" s="1162"/>
    </row>
    <row r="474" spans="1:20" s="3" customFormat="1" hidden="1">
      <c r="A474" s="1133"/>
      <c r="B474" s="1154"/>
      <c r="C474" s="1154"/>
      <c r="D474" s="1155"/>
      <c r="E474" s="1161"/>
      <c r="F474" s="1157"/>
      <c r="G474" s="1157"/>
      <c r="H474" s="1157"/>
      <c r="I474" s="1157"/>
      <c r="J474" s="1158"/>
      <c r="K474" s="1158"/>
      <c r="L474" s="1158"/>
      <c r="M474" s="1158"/>
      <c r="N474" s="1158"/>
      <c r="O474" s="1159"/>
      <c r="P474" s="1157"/>
      <c r="Q474" s="1155"/>
      <c r="R474" s="1156"/>
      <c r="S474" s="1162">
        <f>R474*E469</f>
        <v>0</v>
      </c>
      <c r="T474" s="1162"/>
    </row>
    <row r="475" spans="1:20" s="3" customFormat="1" hidden="1">
      <c r="A475" s="1133"/>
      <c r="B475" s="1154"/>
      <c r="C475" s="1154"/>
      <c r="D475" s="1155"/>
      <c r="E475" s="1161"/>
      <c r="F475" s="1157"/>
      <c r="G475" s="1157"/>
      <c r="H475" s="1157"/>
      <c r="I475" s="1157"/>
      <c r="J475" s="1158"/>
      <c r="K475" s="1158"/>
      <c r="L475" s="1158"/>
      <c r="M475" s="1158"/>
      <c r="N475" s="1158"/>
      <c r="O475" s="1159"/>
      <c r="P475" s="1157"/>
      <c r="Q475" s="1155"/>
      <c r="R475" s="1156"/>
      <c r="S475" s="1162">
        <f>R475*E469</f>
        <v>0</v>
      </c>
      <c r="T475" s="1162"/>
    </row>
    <row r="476" spans="1:20" s="3" customFormat="1" hidden="1">
      <c r="A476" s="1133"/>
      <c r="B476" s="1154"/>
      <c r="C476" s="1154"/>
      <c r="D476" s="1155"/>
      <c r="E476" s="1161"/>
      <c r="F476" s="1157"/>
      <c r="G476" s="1157"/>
      <c r="H476" s="1157"/>
      <c r="I476" s="1157"/>
      <c r="J476" s="1158"/>
      <c r="K476" s="1158"/>
      <c r="L476" s="1158"/>
      <c r="M476" s="1158"/>
      <c r="N476" s="1158"/>
      <c r="O476" s="1159"/>
      <c r="P476" s="1157"/>
      <c r="Q476" s="1155"/>
      <c r="R476" s="1156"/>
      <c r="S476" s="1162">
        <f>R476*E469</f>
        <v>0</v>
      </c>
      <c r="T476" s="1162"/>
    </row>
    <row r="477" spans="1:20" s="3" customFormat="1" hidden="1">
      <c r="A477" s="1140"/>
      <c r="B477" s="1163"/>
      <c r="C477" s="1163"/>
      <c r="D477" s="1164"/>
      <c r="E477" s="1170"/>
      <c r="F477" s="1166"/>
      <c r="G477" s="1166"/>
      <c r="H477" s="1166"/>
      <c r="I477" s="1166"/>
      <c r="J477" s="1167"/>
      <c r="K477" s="1167"/>
      <c r="L477" s="1167"/>
      <c r="M477" s="1167"/>
      <c r="N477" s="1167"/>
      <c r="O477" s="1168"/>
      <c r="P477" s="1157"/>
      <c r="Q477" s="1164"/>
      <c r="R477" s="1165"/>
      <c r="S477" s="1171">
        <f>R477*E469</f>
        <v>0</v>
      </c>
      <c r="T477" s="1171"/>
    </row>
    <row r="478" spans="1:20" s="3" customFormat="1" ht="26.25" customHeight="1">
      <c r="A478" s="1121">
        <f>A469+1</f>
        <v>53</v>
      </c>
      <c r="B478" s="1148" t="s">
        <v>727</v>
      </c>
      <c r="C478" s="1149" t="s">
        <v>726</v>
      </c>
      <c r="D478" s="1148" t="s">
        <v>377</v>
      </c>
      <c r="E478" s="1150">
        <v>1</v>
      </c>
      <c r="F478" s="1151">
        <v>3.8</v>
      </c>
      <c r="G478" s="472">
        <f>F478*E478</f>
        <v>3.8</v>
      </c>
      <c r="H478" s="217">
        <f>$H$9*F478</f>
        <v>5.5143905257076833</v>
      </c>
      <c r="I478" s="1151">
        <v>0.08</v>
      </c>
      <c r="J478" s="217">
        <f>E478*I478</f>
        <v>0.08</v>
      </c>
      <c r="K478" s="217">
        <f>$K$9*I478</f>
        <v>0.24400160000000001</v>
      </c>
      <c r="L478" s="878">
        <f>(R478*T478+R479*T479+R480*T480+R481*T481+R482*T482+R483*T483+R484*T484+R485*T485+R486*T486)*L$9</f>
        <v>0</v>
      </c>
      <c r="M478" s="218">
        <f>H478+K478+L478</f>
        <v>5.7583921257076831</v>
      </c>
      <c r="N478" s="1152">
        <f>M478*E478</f>
        <v>5.7583921257076831</v>
      </c>
      <c r="O478" s="474">
        <f>E478*L478</f>
        <v>0</v>
      </c>
      <c r="P478" s="1149"/>
      <c r="Q478" s="1148"/>
      <c r="R478" s="1150"/>
      <c r="S478" s="1153">
        <f>R478*E478</f>
        <v>0</v>
      </c>
      <c r="T478" s="1153"/>
    </row>
    <row r="479" spans="1:20" s="3" customFormat="1" hidden="1">
      <c r="A479" s="1133"/>
      <c r="B479" s="1154"/>
      <c r="C479" s="1154"/>
      <c r="D479" s="1155"/>
      <c r="E479" s="1161"/>
      <c r="F479" s="1157"/>
      <c r="G479" s="1157"/>
      <c r="H479" s="1157"/>
      <c r="I479" s="1157"/>
      <c r="J479" s="1158"/>
      <c r="K479" s="1158"/>
      <c r="L479" s="1158"/>
      <c r="M479" s="1158"/>
      <c r="N479" s="1158"/>
      <c r="O479" s="1159"/>
      <c r="P479" s="1157"/>
      <c r="Q479" s="1155"/>
      <c r="R479" s="1156"/>
      <c r="S479" s="1162">
        <f>R479*E478</f>
        <v>0</v>
      </c>
      <c r="T479" s="1162"/>
    </row>
    <row r="480" spans="1:20" s="3" customFormat="1" hidden="1">
      <c r="A480" s="1133"/>
      <c r="B480" s="1154"/>
      <c r="C480" s="1154"/>
      <c r="D480" s="1155"/>
      <c r="E480" s="1161"/>
      <c r="F480" s="1157"/>
      <c r="G480" s="1157"/>
      <c r="H480" s="1157"/>
      <c r="I480" s="1157"/>
      <c r="J480" s="1158"/>
      <c r="K480" s="1158"/>
      <c r="L480" s="1158"/>
      <c r="M480" s="1158"/>
      <c r="N480" s="1158"/>
      <c r="O480" s="1159"/>
      <c r="P480" s="1157"/>
      <c r="Q480" s="1155"/>
      <c r="R480" s="1156"/>
      <c r="S480" s="1162">
        <f>R480*E478</f>
        <v>0</v>
      </c>
      <c r="T480" s="1162"/>
    </row>
    <row r="481" spans="1:20" s="3" customFormat="1" hidden="1">
      <c r="A481" s="1133"/>
      <c r="B481" s="1154"/>
      <c r="C481" s="1154"/>
      <c r="D481" s="1155"/>
      <c r="E481" s="1161"/>
      <c r="F481" s="1157"/>
      <c r="G481" s="1157"/>
      <c r="H481" s="1157"/>
      <c r="I481" s="1157"/>
      <c r="J481" s="1158"/>
      <c r="K481" s="1158"/>
      <c r="L481" s="1158"/>
      <c r="M481" s="1158"/>
      <c r="N481" s="1158"/>
      <c r="O481" s="1159"/>
      <c r="P481" s="1157"/>
      <c r="Q481" s="1155"/>
      <c r="R481" s="1156"/>
      <c r="S481" s="1162">
        <f>R481*E478</f>
        <v>0</v>
      </c>
      <c r="T481" s="1162"/>
    </row>
    <row r="482" spans="1:20" s="3" customFormat="1" hidden="1">
      <c r="A482" s="1133"/>
      <c r="B482" s="1154"/>
      <c r="C482" s="1154"/>
      <c r="D482" s="1155"/>
      <c r="E482" s="1161"/>
      <c r="F482" s="1157"/>
      <c r="G482" s="1157"/>
      <c r="H482" s="1157"/>
      <c r="I482" s="1157"/>
      <c r="J482" s="1158"/>
      <c r="K482" s="1158"/>
      <c r="L482" s="1158"/>
      <c r="M482" s="1158"/>
      <c r="N482" s="1158"/>
      <c r="O482" s="1159"/>
      <c r="P482" s="1157"/>
      <c r="Q482" s="1155"/>
      <c r="R482" s="1156"/>
      <c r="S482" s="1162">
        <f>R482*E478</f>
        <v>0</v>
      </c>
      <c r="T482" s="1162"/>
    </row>
    <row r="483" spans="1:20" s="3" customFormat="1" hidden="1">
      <c r="A483" s="1133"/>
      <c r="B483" s="1154"/>
      <c r="C483" s="1154"/>
      <c r="D483" s="1155"/>
      <c r="E483" s="1161"/>
      <c r="F483" s="1157"/>
      <c r="G483" s="1157"/>
      <c r="H483" s="1157"/>
      <c r="I483" s="1157"/>
      <c r="J483" s="1158"/>
      <c r="K483" s="1158"/>
      <c r="L483" s="1158"/>
      <c r="M483" s="1158"/>
      <c r="N483" s="1158"/>
      <c r="O483" s="1159"/>
      <c r="P483" s="1157"/>
      <c r="Q483" s="1155"/>
      <c r="R483" s="1156"/>
      <c r="S483" s="1162">
        <f>R483*E478</f>
        <v>0</v>
      </c>
      <c r="T483" s="1162"/>
    </row>
    <row r="484" spans="1:20" s="3" customFormat="1" hidden="1">
      <c r="A484" s="1133"/>
      <c r="B484" s="1154"/>
      <c r="C484" s="1154"/>
      <c r="D484" s="1155"/>
      <c r="E484" s="1161"/>
      <c r="F484" s="1157"/>
      <c r="G484" s="1157"/>
      <c r="H484" s="1157"/>
      <c r="I484" s="1157"/>
      <c r="J484" s="1158"/>
      <c r="K484" s="1158"/>
      <c r="L484" s="1158"/>
      <c r="M484" s="1158"/>
      <c r="N484" s="1158"/>
      <c r="O484" s="1159"/>
      <c r="P484" s="1157"/>
      <c r="Q484" s="1155"/>
      <c r="R484" s="1156"/>
      <c r="S484" s="1162">
        <f>R484*E478</f>
        <v>0</v>
      </c>
      <c r="T484" s="1162"/>
    </row>
    <row r="485" spans="1:20" s="3" customFormat="1" hidden="1">
      <c r="A485" s="1133"/>
      <c r="B485" s="1154"/>
      <c r="C485" s="1154"/>
      <c r="D485" s="1155"/>
      <c r="E485" s="1161"/>
      <c r="F485" s="1157"/>
      <c r="G485" s="1157"/>
      <c r="H485" s="1157"/>
      <c r="I485" s="1157"/>
      <c r="J485" s="1158"/>
      <c r="K485" s="1158"/>
      <c r="L485" s="1158"/>
      <c r="M485" s="1158"/>
      <c r="N485" s="1158"/>
      <c r="O485" s="1159"/>
      <c r="P485" s="1157"/>
      <c r="Q485" s="1155"/>
      <c r="R485" s="1156"/>
      <c r="S485" s="1162">
        <f>R485*E478</f>
        <v>0</v>
      </c>
      <c r="T485" s="1162"/>
    </row>
    <row r="486" spans="1:20" s="3" customFormat="1" hidden="1">
      <c r="A486" s="1140"/>
      <c r="B486" s="1163"/>
      <c r="C486" s="1163"/>
      <c r="D486" s="1164"/>
      <c r="E486" s="1170"/>
      <c r="F486" s="1166"/>
      <c r="G486" s="1166"/>
      <c r="H486" s="1166"/>
      <c r="I486" s="1166"/>
      <c r="J486" s="1167"/>
      <c r="K486" s="1167"/>
      <c r="L486" s="1167"/>
      <c r="M486" s="1167"/>
      <c r="N486" s="1167"/>
      <c r="O486" s="1168"/>
      <c r="P486" s="1157"/>
      <c r="Q486" s="1164"/>
      <c r="R486" s="1165"/>
      <c r="S486" s="1171">
        <f>R486*E478</f>
        <v>0</v>
      </c>
      <c r="T486" s="1171"/>
    </row>
    <row r="487" spans="1:20" s="3" customFormat="1" ht="26.25" customHeight="1">
      <c r="A487" s="1121">
        <f>A478+1</f>
        <v>54</v>
      </c>
      <c r="B487" s="1148" t="s">
        <v>727</v>
      </c>
      <c r="C487" s="1149" t="s">
        <v>742</v>
      </c>
      <c r="D487" s="1148" t="s">
        <v>377</v>
      </c>
      <c r="E487" s="1150">
        <v>1</v>
      </c>
      <c r="F487" s="1151">
        <v>3.8</v>
      </c>
      <c r="G487" s="472">
        <f>F487*E487</f>
        <v>3.8</v>
      </c>
      <c r="H487" s="217">
        <f>$H$9*F487</f>
        <v>5.5143905257076833</v>
      </c>
      <c r="I487" s="1151">
        <v>0.08</v>
      </c>
      <c r="J487" s="217">
        <f>E487*I487</f>
        <v>0.08</v>
      </c>
      <c r="K487" s="217">
        <f>$K$9*I487</f>
        <v>0.24400160000000001</v>
      </c>
      <c r="L487" s="878">
        <f>(R487*T487+R488*T488+R489*T489+R490*T490+R491*T491+R492*T492+R493*T493+R494*T494+R495*T495)*L$9</f>
        <v>0</v>
      </c>
      <c r="M487" s="218">
        <f>H487+K487+L487</f>
        <v>5.7583921257076831</v>
      </c>
      <c r="N487" s="1152">
        <f>M487*E487</f>
        <v>5.7583921257076831</v>
      </c>
      <c r="O487" s="474">
        <f>E487*L487</f>
        <v>0</v>
      </c>
      <c r="P487" s="1149"/>
      <c r="Q487" s="1148"/>
      <c r="R487" s="1150"/>
      <c r="S487" s="1153">
        <f>R487*E487</f>
        <v>0</v>
      </c>
      <c r="T487" s="1153"/>
    </row>
    <row r="488" spans="1:20" s="3" customFormat="1" hidden="1">
      <c r="A488" s="1133"/>
      <c r="B488" s="1154"/>
      <c r="C488" s="1154"/>
      <c r="D488" s="1155"/>
      <c r="E488" s="1161"/>
      <c r="F488" s="1157"/>
      <c r="G488" s="1157"/>
      <c r="H488" s="1157"/>
      <c r="I488" s="1157"/>
      <c r="J488" s="1158"/>
      <c r="K488" s="1158"/>
      <c r="L488" s="1158"/>
      <c r="M488" s="1158"/>
      <c r="N488" s="1158"/>
      <c r="O488" s="1159"/>
      <c r="P488" s="1157"/>
      <c r="Q488" s="1155"/>
      <c r="R488" s="1156"/>
      <c r="S488" s="1162">
        <f>R488*E487</f>
        <v>0</v>
      </c>
      <c r="T488" s="1162"/>
    </row>
    <row r="489" spans="1:20" s="3" customFormat="1" hidden="1">
      <c r="A489" s="1133"/>
      <c r="B489" s="1154"/>
      <c r="C489" s="1154"/>
      <c r="D489" s="1155"/>
      <c r="E489" s="1161"/>
      <c r="F489" s="1157"/>
      <c r="G489" s="1157"/>
      <c r="H489" s="1157"/>
      <c r="I489" s="1157"/>
      <c r="J489" s="1158"/>
      <c r="K489" s="1158"/>
      <c r="L489" s="1158"/>
      <c r="M489" s="1158"/>
      <c r="N489" s="1158"/>
      <c r="O489" s="1159"/>
      <c r="P489" s="1157"/>
      <c r="Q489" s="1155"/>
      <c r="R489" s="1156"/>
      <c r="S489" s="1162">
        <f>R489*E487</f>
        <v>0</v>
      </c>
      <c r="T489" s="1162"/>
    </row>
    <row r="490" spans="1:20" s="3" customFormat="1" hidden="1">
      <c r="A490" s="1133"/>
      <c r="B490" s="1154"/>
      <c r="C490" s="1154"/>
      <c r="D490" s="1155"/>
      <c r="E490" s="1161"/>
      <c r="F490" s="1157"/>
      <c r="G490" s="1157"/>
      <c r="H490" s="1157"/>
      <c r="I490" s="1157"/>
      <c r="J490" s="1158"/>
      <c r="K490" s="1158"/>
      <c r="L490" s="1158"/>
      <c r="M490" s="1158"/>
      <c r="N490" s="1158"/>
      <c r="O490" s="1159"/>
      <c r="P490" s="1157"/>
      <c r="Q490" s="1155"/>
      <c r="R490" s="1156"/>
      <c r="S490" s="1162">
        <f>R490*E487</f>
        <v>0</v>
      </c>
      <c r="T490" s="1162"/>
    </row>
    <row r="491" spans="1:20" s="3" customFormat="1" hidden="1">
      <c r="A491" s="1133"/>
      <c r="B491" s="1154"/>
      <c r="C491" s="1154"/>
      <c r="D491" s="1155"/>
      <c r="E491" s="1161"/>
      <c r="F491" s="1157"/>
      <c r="G491" s="1157"/>
      <c r="H491" s="1157"/>
      <c r="I491" s="1157"/>
      <c r="J491" s="1158"/>
      <c r="K491" s="1158"/>
      <c r="L491" s="1158"/>
      <c r="M491" s="1158"/>
      <c r="N491" s="1158"/>
      <c r="O491" s="1159"/>
      <c r="P491" s="1157"/>
      <c r="Q491" s="1155"/>
      <c r="R491" s="1156"/>
      <c r="S491" s="1162">
        <f>R491*E487</f>
        <v>0</v>
      </c>
      <c r="T491" s="1162"/>
    </row>
    <row r="492" spans="1:20" s="3" customFormat="1" hidden="1">
      <c r="A492" s="1133"/>
      <c r="B492" s="1154"/>
      <c r="C492" s="1154"/>
      <c r="D492" s="1155"/>
      <c r="E492" s="1161"/>
      <c r="F492" s="1157"/>
      <c r="G492" s="1157"/>
      <c r="H492" s="1157"/>
      <c r="I492" s="1157"/>
      <c r="J492" s="1158"/>
      <c r="K492" s="1158"/>
      <c r="L492" s="1158"/>
      <c r="M492" s="1158"/>
      <c r="N492" s="1158"/>
      <c r="O492" s="1159"/>
      <c r="P492" s="1157"/>
      <c r="Q492" s="1155"/>
      <c r="R492" s="1156"/>
      <c r="S492" s="1162">
        <f>R492*E487</f>
        <v>0</v>
      </c>
      <c r="T492" s="1162"/>
    </row>
    <row r="493" spans="1:20" s="3" customFormat="1" hidden="1">
      <c r="A493" s="1133"/>
      <c r="B493" s="1154"/>
      <c r="C493" s="1154"/>
      <c r="D493" s="1155"/>
      <c r="E493" s="1161"/>
      <c r="F493" s="1157"/>
      <c r="G493" s="1157"/>
      <c r="H493" s="1157"/>
      <c r="I493" s="1157"/>
      <c r="J493" s="1158"/>
      <c r="K493" s="1158"/>
      <c r="L493" s="1158"/>
      <c r="M493" s="1158"/>
      <c r="N493" s="1158"/>
      <c r="O493" s="1159"/>
      <c r="P493" s="1157"/>
      <c r="Q493" s="1155"/>
      <c r="R493" s="1156"/>
      <c r="S493" s="1162">
        <f>R493*E487</f>
        <v>0</v>
      </c>
      <c r="T493" s="1162"/>
    </row>
    <row r="494" spans="1:20" s="3" customFormat="1" hidden="1">
      <c r="A494" s="1133"/>
      <c r="B494" s="1154"/>
      <c r="C494" s="1154"/>
      <c r="D494" s="1155"/>
      <c r="E494" s="1161"/>
      <c r="F494" s="1157"/>
      <c r="G494" s="1157"/>
      <c r="H494" s="1157"/>
      <c r="I494" s="1157"/>
      <c r="J494" s="1158"/>
      <c r="K494" s="1158"/>
      <c r="L494" s="1158"/>
      <c r="M494" s="1158"/>
      <c r="N494" s="1158"/>
      <c r="O494" s="1159"/>
      <c r="P494" s="1157"/>
      <c r="Q494" s="1155"/>
      <c r="R494" s="1156"/>
      <c r="S494" s="1162">
        <f>R494*E487</f>
        <v>0</v>
      </c>
      <c r="T494" s="1162"/>
    </row>
    <row r="495" spans="1:20" s="3" customFormat="1" hidden="1">
      <c r="A495" s="1140"/>
      <c r="B495" s="1163"/>
      <c r="C495" s="1163"/>
      <c r="D495" s="1164"/>
      <c r="E495" s="1170"/>
      <c r="F495" s="1166"/>
      <c r="G495" s="1166"/>
      <c r="H495" s="1166"/>
      <c r="I495" s="1166"/>
      <c r="J495" s="1167"/>
      <c r="K495" s="1167"/>
      <c r="L495" s="1167"/>
      <c r="M495" s="1167"/>
      <c r="N495" s="1167"/>
      <c r="O495" s="1168"/>
      <c r="P495" s="1157"/>
      <c r="Q495" s="1164"/>
      <c r="R495" s="1165"/>
      <c r="S495" s="1171">
        <f>R495*E487</f>
        <v>0</v>
      </c>
      <c r="T495" s="1171"/>
    </row>
    <row r="496" spans="1:20" s="3" customFormat="1" ht="26.25" customHeight="1">
      <c r="A496" s="1121">
        <f>A487+1</f>
        <v>55</v>
      </c>
      <c r="B496" s="1148" t="s">
        <v>727</v>
      </c>
      <c r="C496" s="1149" t="s">
        <v>726</v>
      </c>
      <c r="D496" s="1148" t="s">
        <v>377</v>
      </c>
      <c r="E496" s="1150">
        <v>1</v>
      </c>
      <c r="F496" s="1151">
        <v>3.8</v>
      </c>
      <c r="G496" s="472">
        <f>F496*E496</f>
        <v>3.8</v>
      </c>
      <c r="H496" s="217">
        <f>$H$9*F496</f>
        <v>5.5143905257076833</v>
      </c>
      <c r="I496" s="1151">
        <v>0.08</v>
      </c>
      <c r="J496" s="217">
        <f>E496*I496</f>
        <v>0.08</v>
      </c>
      <c r="K496" s="217">
        <f>$K$9*I496</f>
        <v>0.24400160000000001</v>
      </c>
      <c r="L496" s="878">
        <f>(R496*T496+R497*T497+R498*T498+R499*T499+R500*T500+R501*T501+R502*T502+R503*T503+R504*T504)*L$9</f>
        <v>0</v>
      </c>
      <c r="M496" s="218">
        <f>H496+K496+L496</f>
        <v>5.7583921257076831</v>
      </c>
      <c r="N496" s="1152">
        <f>M496*E496</f>
        <v>5.7583921257076831</v>
      </c>
      <c r="O496" s="474">
        <f>E496*L496</f>
        <v>0</v>
      </c>
      <c r="P496" s="1149"/>
      <c r="Q496" s="1148"/>
      <c r="R496" s="1150"/>
      <c r="S496" s="1153">
        <f>R496*E496</f>
        <v>0</v>
      </c>
      <c r="T496" s="1153"/>
    </row>
    <row r="497" spans="1:20" s="3" customFormat="1" hidden="1">
      <c r="A497" s="1133"/>
      <c r="B497" s="1154"/>
      <c r="C497" s="1154"/>
      <c r="D497" s="1155"/>
      <c r="E497" s="1161"/>
      <c r="F497" s="1157"/>
      <c r="G497" s="1157"/>
      <c r="H497" s="1157"/>
      <c r="I497" s="1157"/>
      <c r="J497" s="1158"/>
      <c r="K497" s="1158"/>
      <c r="L497" s="1158"/>
      <c r="M497" s="1158"/>
      <c r="N497" s="1158"/>
      <c r="O497" s="1159"/>
      <c r="P497" s="1157"/>
      <c r="Q497" s="1155"/>
      <c r="R497" s="1156"/>
      <c r="S497" s="1162">
        <f>R497*E496</f>
        <v>0</v>
      </c>
      <c r="T497" s="1162"/>
    </row>
    <row r="498" spans="1:20" s="3" customFormat="1" hidden="1">
      <c r="A498" s="1133"/>
      <c r="B498" s="1154"/>
      <c r="C498" s="1154"/>
      <c r="D498" s="1155"/>
      <c r="E498" s="1161"/>
      <c r="F498" s="1157"/>
      <c r="G498" s="1157"/>
      <c r="H498" s="1157"/>
      <c r="I498" s="1157"/>
      <c r="J498" s="1158"/>
      <c r="K498" s="1158"/>
      <c r="L498" s="1158"/>
      <c r="M498" s="1158"/>
      <c r="N498" s="1158"/>
      <c r="O498" s="1159"/>
      <c r="P498" s="1157"/>
      <c r="Q498" s="1155"/>
      <c r="R498" s="1156"/>
      <c r="S498" s="1162">
        <f>R498*E496</f>
        <v>0</v>
      </c>
      <c r="T498" s="1162"/>
    </row>
    <row r="499" spans="1:20" s="3" customFormat="1" hidden="1">
      <c r="A499" s="1133"/>
      <c r="B499" s="1154"/>
      <c r="C499" s="1154"/>
      <c r="D499" s="1155"/>
      <c r="E499" s="1161"/>
      <c r="F499" s="1157"/>
      <c r="G499" s="1157"/>
      <c r="H499" s="1157"/>
      <c r="I499" s="1157"/>
      <c r="J499" s="1158"/>
      <c r="K499" s="1158"/>
      <c r="L499" s="1158"/>
      <c r="M499" s="1158"/>
      <c r="N499" s="1158"/>
      <c r="O499" s="1159"/>
      <c r="P499" s="1157"/>
      <c r="Q499" s="1155"/>
      <c r="R499" s="1156"/>
      <c r="S499" s="1162">
        <f>R499*E496</f>
        <v>0</v>
      </c>
      <c r="T499" s="1162"/>
    </row>
    <row r="500" spans="1:20" s="3" customFormat="1" hidden="1">
      <c r="A500" s="1133"/>
      <c r="B500" s="1154"/>
      <c r="C500" s="1154"/>
      <c r="D500" s="1155"/>
      <c r="E500" s="1161"/>
      <c r="F500" s="1157"/>
      <c r="G500" s="1157"/>
      <c r="H500" s="1157"/>
      <c r="I500" s="1157"/>
      <c r="J500" s="1158"/>
      <c r="K500" s="1158"/>
      <c r="L500" s="1158"/>
      <c r="M500" s="1158"/>
      <c r="N500" s="1158"/>
      <c r="O500" s="1159"/>
      <c r="P500" s="1157"/>
      <c r="Q500" s="1155"/>
      <c r="R500" s="1156"/>
      <c r="S500" s="1162">
        <f>R500*E496</f>
        <v>0</v>
      </c>
      <c r="T500" s="1162"/>
    </row>
    <row r="501" spans="1:20" s="3" customFormat="1" hidden="1">
      <c r="A501" s="1133"/>
      <c r="B501" s="1154"/>
      <c r="C501" s="1154"/>
      <c r="D501" s="1155"/>
      <c r="E501" s="1161"/>
      <c r="F501" s="1157"/>
      <c r="G501" s="1157"/>
      <c r="H501" s="1157"/>
      <c r="I501" s="1157"/>
      <c r="J501" s="1158"/>
      <c r="K501" s="1158"/>
      <c r="L501" s="1158"/>
      <c r="M501" s="1158"/>
      <c r="N501" s="1158"/>
      <c r="O501" s="1159"/>
      <c r="P501" s="1157"/>
      <c r="Q501" s="1155"/>
      <c r="R501" s="1156"/>
      <c r="S501" s="1162">
        <f>R501*E496</f>
        <v>0</v>
      </c>
      <c r="T501" s="1162"/>
    </row>
    <row r="502" spans="1:20" s="3" customFormat="1" hidden="1">
      <c r="A502" s="1133"/>
      <c r="B502" s="1154"/>
      <c r="C502" s="1154"/>
      <c r="D502" s="1155"/>
      <c r="E502" s="1161"/>
      <c r="F502" s="1157"/>
      <c r="G502" s="1157"/>
      <c r="H502" s="1157"/>
      <c r="I502" s="1157"/>
      <c r="J502" s="1158"/>
      <c r="K502" s="1158"/>
      <c r="L502" s="1158"/>
      <c r="M502" s="1158"/>
      <c r="N502" s="1158"/>
      <c r="O502" s="1159"/>
      <c r="P502" s="1157"/>
      <c r="Q502" s="1155"/>
      <c r="R502" s="1156"/>
      <c r="S502" s="1162">
        <f>R502*E496</f>
        <v>0</v>
      </c>
      <c r="T502" s="1162"/>
    </row>
    <row r="503" spans="1:20" s="3" customFormat="1" hidden="1">
      <c r="A503" s="1133"/>
      <c r="B503" s="1154"/>
      <c r="C503" s="1154"/>
      <c r="D503" s="1155"/>
      <c r="E503" s="1161"/>
      <c r="F503" s="1157"/>
      <c r="G503" s="1157"/>
      <c r="H503" s="1157"/>
      <c r="I503" s="1157"/>
      <c r="J503" s="1158"/>
      <c r="K503" s="1158"/>
      <c r="L503" s="1158"/>
      <c r="M503" s="1158"/>
      <c r="N503" s="1158"/>
      <c r="O503" s="1159"/>
      <c r="P503" s="1157"/>
      <c r="Q503" s="1155"/>
      <c r="R503" s="1156"/>
      <c r="S503" s="1162">
        <f>R503*E496</f>
        <v>0</v>
      </c>
      <c r="T503" s="1162"/>
    </row>
    <row r="504" spans="1:20" s="3" customFormat="1" hidden="1">
      <c r="A504" s="1140"/>
      <c r="B504" s="1163"/>
      <c r="C504" s="1163"/>
      <c r="D504" s="1164"/>
      <c r="E504" s="1170"/>
      <c r="F504" s="1166"/>
      <c r="G504" s="1166"/>
      <c r="H504" s="1166"/>
      <c r="I504" s="1166"/>
      <c r="J504" s="1167"/>
      <c r="K504" s="1167"/>
      <c r="L504" s="1167"/>
      <c r="M504" s="1167"/>
      <c r="N504" s="1167"/>
      <c r="O504" s="1168"/>
      <c r="P504" s="1157"/>
      <c r="Q504" s="1164"/>
      <c r="R504" s="1165"/>
      <c r="S504" s="1171">
        <f>R504*E496</f>
        <v>0</v>
      </c>
      <c r="T504" s="1171"/>
    </row>
    <row r="505" spans="1:20" s="3" customFormat="1" ht="26.25" customHeight="1">
      <c r="A505" s="1121">
        <f>A496+1</f>
        <v>56</v>
      </c>
      <c r="B505" s="1148" t="s">
        <v>727</v>
      </c>
      <c r="C505" s="1149" t="s">
        <v>743</v>
      </c>
      <c r="D505" s="1148" t="s">
        <v>377</v>
      </c>
      <c r="E505" s="1150">
        <v>1</v>
      </c>
      <c r="F505" s="1151">
        <v>3.8</v>
      </c>
      <c r="G505" s="472">
        <f>F505*E505</f>
        <v>3.8</v>
      </c>
      <c r="H505" s="217">
        <f>$H$9*F505</f>
        <v>5.5143905257076833</v>
      </c>
      <c r="I505" s="1151">
        <v>0.08</v>
      </c>
      <c r="J505" s="217">
        <f>E505*I505</f>
        <v>0.08</v>
      </c>
      <c r="K505" s="217">
        <f>$K$9*I505</f>
        <v>0.24400160000000001</v>
      </c>
      <c r="L505" s="878">
        <f>(R505*T505+R506*T506+R507*T507+R508*T508+R509*T509+R510*T510+R511*T511+R512*T512+R513*T513)*L$9</f>
        <v>0</v>
      </c>
      <c r="M505" s="218">
        <f>H505+K505+L505</f>
        <v>5.7583921257076831</v>
      </c>
      <c r="N505" s="1152">
        <f>M505*E505</f>
        <v>5.7583921257076831</v>
      </c>
      <c r="O505" s="474">
        <f>E505*L505</f>
        <v>0</v>
      </c>
      <c r="P505" s="1149"/>
      <c r="Q505" s="1148"/>
      <c r="R505" s="1150"/>
      <c r="S505" s="1153">
        <f>R505*E505</f>
        <v>0</v>
      </c>
      <c r="T505" s="1153"/>
    </row>
    <row r="506" spans="1:20" s="3" customFormat="1" hidden="1">
      <c r="A506" s="1133"/>
      <c r="B506" s="1154"/>
      <c r="C506" s="1154"/>
      <c r="D506" s="1155"/>
      <c r="E506" s="1161"/>
      <c r="F506" s="1157"/>
      <c r="G506" s="1157"/>
      <c r="H506" s="1157"/>
      <c r="I506" s="1157"/>
      <c r="J506" s="1158"/>
      <c r="K506" s="1158"/>
      <c r="L506" s="1158"/>
      <c r="M506" s="1158"/>
      <c r="N506" s="1158"/>
      <c r="O506" s="1159"/>
      <c r="P506" s="1157"/>
      <c r="Q506" s="1155"/>
      <c r="R506" s="1156"/>
      <c r="S506" s="1162">
        <f>R506*E505</f>
        <v>0</v>
      </c>
      <c r="T506" s="1162"/>
    </row>
    <row r="507" spans="1:20" s="3" customFormat="1" hidden="1">
      <c r="A507" s="1133"/>
      <c r="B507" s="1154"/>
      <c r="C507" s="1154"/>
      <c r="D507" s="1155"/>
      <c r="E507" s="1161"/>
      <c r="F507" s="1157"/>
      <c r="G507" s="1157"/>
      <c r="H507" s="1157"/>
      <c r="I507" s="1157"/>
      <c r="J507" s="1158"/>
      <c r="K507" s="1158"/>
      <c r="L507" s="1158"/>
      <c r="M507" s="1158"/>
      <c r="N507" s="1158"/>
      <c r="O507" s="1159"/>
      <c r="P507" s="1157"/>
      <c r="Q507" s="1155"/>
      <c r="R507" s="1156"/>
      <c r="S507" s="1162">
        <f>R507*E505</f>
        <v>0</v>
      </c>
      <c r="T507" s="1162"/>
    </row>
    <row r="508" spans="1:20" s="3" customFormat="1" hidden="1">
      <c r="A508" s="1133"/>
      <c r="B508" s="1154"/>
      <c r="C508" s="1154"/>
      <c r="D508" s="1155"/>
      <c r="E508" s="1161"/>
      <c r="F508" s="1157"/>
      <c r="G508" s="1157"/>
      <c r="H508" s="1157"/>
      <c r="I508" s="1157"/>
      <c r="J508" s="1158"/>
      <c r="K508" s="1158"/>
      <c r="L508" s="1158"/>
      <c r="M508" s="1158"/>
      <c r="N508" s="1158"/>
      <c r="O508" s="1159"/>
      <c r="P508" s="1157"/>
      <c r="Q508" s="1155"/>
      <c r="R508" s="1156"/>
      <c r="S508" s="1162">
        <f>R508*E505</f>
        <v>0</v>
      </c>
      <c r="T508" s="1162"/>
    </row>
    <row r="509" spans="1:20" s="3" customFormat="1" hidden="1">
      <c r="A509" s="1133"/>
      <c r="B509" s="1154"/>
      <c r="C509" s="1154"/>
      <c r="D509" s="1155"/>
      <c r="E509" s="1161"/>
      <c r="F509" s="1157"/>
      <c r="G509" s="1157"/>
      <c r="H509" s="1157"/>
      <c r="I509" s="1157"/>
      <c r="J509" s="1158"/>
      <c r="K509" s="1158"/>
      <c r="L509" s="1158"/>
      <c r="M509" s="1158"/>
      <c r="N509" s="1158"/>
      <c r="O509" s="1159"/>
      <c r="P509" s="1157"/>
      <c r="Q509" s="1155"/>
      <c r="R509" s="1156"/>
      <c r="S509" s="1162">
        <f>R509*E505</f>
        <v>0</v>
      </c>
      <c r="T509" s="1162"/>
    </row>
    <row r="510" spans="1:20" s="3" customFormat="1" hidden="1">
      <c r="A510" s="1133"/>
      <c r="B510" s="1154"/>
      <c r="C510" s="1154"/>
      <c r="D510" s="1155"/>
      <c r="E510" s="1161"/>
      <c r="F510" s="1157"/>
      <c r="G510" s="1157"/>
      <c r="H510" s="1157"/>
      <c r="I510" s="1157"/>
      <c r="J510" s="1158"/>
      <c r="K510" s="1158"/>
      <c r="L510" s="1158"/>
      <c r="M510" s="1158"/>
      <c r="N510" s="1158"/>
      <c r="O510" s="1159"/>
      <c r="P510" s="1157"/>
      <c r="Q510" s="1155"/>
      <c r="R510" s="1156"/>
      <c r="S510" s="1162">
        <f>R510*E505</f>
        <v>0</v>
      </c>
      <c r="T510" s="1162"/>
    </row>
    <row r="511" spans="1:20" s="3" customFormat="1" hidden="1">
      <c r="A511" s="1133"/>
      <c r="B511" s="1154"/>
      <c r="C511" s="1154"/>
      <c r="D511" s="1155"/>
      <c r="E511" s="1161"/>
      <c r="F511" s="1157"/>
      <c r="G511" s="1157"/>
      <c r="H511" s="1157"/>
      <c r="I511" s="1157"/>
      <c r="J511" s="1158"/>
      <c r="K511" s="1158"/>
      <c r="L511" s="1158"/>
      <c r="M511" s="1158"/>
      <c r="N511" s="1158"/>
      <c r="O511" s="1159"/>
      <c r="P511" s="1157"/>
      <c r="Q511" s="1155"/>
      <c r="R511" s="1156"/>
      <c r="S511" s="1162">
        <f>R511*E505</f>
        <v>0</v>
      </c>
      <c r="T511" s="1162"/>
    </row>
    <row r="512" spans="1:20" s="3" customFormat="1" hidden="1">
      <c r="A512" s="1133"/>
      <c r="B512" s="1154"/>
      <c r="C512" s="1154"/>
      <c r="D512" s="1155"/>
      <c r="E512" s="1161"/>
      <c r="F512" s="1157"/>
      <c r="G512" s="1157"/>
      <c r="H512" s="1157"/>
      <c r="I512" s="1157"/>
      <c r="J512" s="1158"/>
      <c r="K512" s="1158"/>
      <c r="L512" s="1158"/>
      <c r="M512" s="1158"/>
      <c r="N512" s="1158"/>
      <c r="O512" s="1159"/>
      <c r="P512" s="1157"/>
      <c r="Q512" s="1155"/>
      <c r="R512" s="1156"/>
      <c r="S512" s="1162">
        <f>R512*E505</f>
        <v>0</v>
      </c>
      <c r="T512" s="1162"/>
    </row>
    <row r="513" spans="1:20" s="3" customFormat="1" hidden="1">
      <c r="A513" s="1140"/>
      <c r="B513" s="1163"/>
      <c r="C513" s="1163"/>
      <c r="D513" s="1164"/>
      <c r="E513" s="1170"/>
      <c r="F513" s="1166"/>
      <c r="G513" s="1166"/>
      <c r="H513" s="1166"/>
      <c r="I513" s="1166"/>
      <c r="J513" s="1167"/>
      <c r="K513" s="1167"/>
      <c r="L513" s="1167"/>
      <c r="M513" s="1167"/>
      <c r="N513" s="1167"/>
      <c r="O513" s="1168"/>
      <c r="P513" s="1157"/>
      <c r="Q513" s="1164"/>
      <c r="R513" s="1165"/>
      <c r="S513" s="1171">
        <f>R513*E505</f>
        <v>0</v>
      </c>
      <c r="T513" s="1171"/>
    </row>
    <row r="514" spans="1:20" s="3" customFormat="1" ht="26.25" customHeight="1">
      <c r="A514" s="1121">
        <f>A505+1</f>
        <v>57</v>
      </c>
      <c r="B514" s="1148" t="s">
        <v>727</v>
      </c>
      <c r="C514" s="1149" t="s">
        <v>728</v>
      </c>
      <c r="D514" s="1148" t="s">
        <v>377</v>
      </c>
      <c r="E514" s="1150">
        <v>1</v>
      </c>
      <c r="F514" s="1151">
        <v>3.8</v>
      </c>
      <c r="G514" s="472">
        <f>F514*E514</f>
        <v>3.8</v>
      </c>
      <c r="H514" s="217">
        <f>$H$9*F514</f>
        <v>5.5143905257076833</v>
      </c>
      <c r="I514" s="1151">
        <v>0.08</v>
      </c>
      <c r="J514" s="217">
        <f>E514*I514</f>
        <v>0.08</v>
      </c>
      <c r="K514" s="217">
        <f>$K$9*I514</f>
        <v>0.24400160000000001</v>
      </c>
      <c r="L514" s="878">
        <f>(R514*T514+R515*T515+R516*T516+R517*T517+R518*T518+R519*T519+R520*T520+R521*T521+R522*T522)*L$9</f>
        <v>0</v>
      </c>
      <c r="M514" s="218">
        <f>H514+K514+L514</f>
        <v>5.7583921257076831</v>
      </c>
      <c r="N514" s="1152">
        <f>M514*E514</f>
        <v>5.7583921257076831</v>
      </c>
      <c r="O514" s="474">
        <f>E514*L514</f>
        <v>0</v>
      </c>
      <c r="P514" s="1149"/>
      <c r="Q514" s="1148"/>
      <c r="R514" s="1150"/>
      <c r="S514" s="1153">
        <f>R514*E514</f>
        <v>0</v>
      </c>
      <c r="T514" s="1153"/>
    </row>
    <row r="515" spans="1:20" s="3" customFormat="1" hidden="1">
      <c r="A515" s="1133"/>
      <c r="B515" s="1154"/>
      <c r="C515" s="1154"/>
      <c r="D515" s="1155"/>
      <c r="E515" s="1161"/>
      <c r="F515" s="1157"/>
      <c r="G515" s="1157"/>
      <c r="H515" s="1157"/>
      <c r="I515" s="1157"/>
      <c r="J515" s="1158"/>
      <c r="K515" s="1158"/>
      <c r="L515" s="1158"/>
      <c r="M515" s="1158"/>
      <c r="N515" s="1158"/>
      <c r="O515" s="1159"/>
      <c r="P515" s="1157"/>
      <c r="Q515" s="1155"/>
      <c r="R515" s="1156"/>
      <c r="S515" s="1162">
        <f>R515*E514</f>
        <v>0</v>
      </c>
      <c r="T515" s="1162"/>
    </row>
    <row r="516" spans="1:20" s="3" customFormat="1" hidden="1">
      <c r="A516" s="1133"/>
      <c r="B516" s="1154"/>
      <c r="C516" s="1154"/>
      <c r="D516" s="1155"/>
      <c r="E516" s="1161"/>
      <c r="F516" s="1157"/>
      <c r="G516" s="1157"/>
      <c r="H516" s="1157"/>
      <c r="I516" s="1157"/>
      <c r="J516" s="1158"/>
      <c r="K516" s="1158"/>
      <c r="L516" s="1158"/>
      <c r="M516" s="1158"/>
      <c r="N516" s="1158"/>
      <c r="O516" s="1159"/>
      <c r="P516" s="1157"/>
      <c r="Q516" s="1155"/>
      <c r="R516" s="1156"/>
      <c r="S516" s="1162">
        <f>R516*E514</f>
        <v>0</v>
      </c>
      <c r="T516" s="1162"/>
    </row>
    <row r="517" spans="1:20" s="3" customFormat="1" hidden="1">
      <c r="A517" s="1133"/>
      <c r="B517" s="1154"/>
      <c r="C517" s="1154"/>
      <c r="D517" s="1155"/>
      <c r="E517" s="1161"/>
      <c r="F517" s="1157"/>
      <c r="G517" s="1157"/>
      <c r="H517" s="1157"/>
      <c r="I517" s="1157"/>
      <c r="J517" s="1158"/>
      <c r="K517" s="1158"/>
      <c r="L517" s="1158"/>
      <c r="M517" s="1158"/>
      <c r="N517" s="1158"/>
      <c r="O517" s="1159"/>
      <c r="P517" s="1157"/>
      <c r="Q517" s="1155"/>
      <c r="R517" s="1156"/>
      <c r="S517" s="1162">
        <f>R517*E514</f>
        <v>0</v>
      </c>
      <c r="T517" s="1162"/>
    </row>
    <row r="518" spans="1:20" s="3" customFormat="1" hidden="1">
      <c r="A518" s="1133"/>
      <c r="B518" s="1154"/>
      <c r="C518" s="1154"/>
      <c r="D518" s="1155"/>
      <c r="E518" s="1161"/>
      <c r="F518" s="1157"/>
      <c r="G518" s="1157"/>
      <c r="H518" s="1157"/>
      <c r="I518" s="1157"/>
      <c r="J518" s="1158"/>
      <c r="K518" s="1158"/>
      <c r="L518" s="1158"/>
      <c r="M518" s="1158"/>
      <c r="N518" s="1158"/>
      <c r="O518" s="1159"/>
      <c r="P518" s="1157"/>
      <c r="Q518" s="1155"/>
      <c r="R518" s="1156"/>
      <c r="S518" s="1162">
        <f>R518*E514</f>
        <v>0</v>
      </c>
      <c r="T518" s="1162"/>
    </row>
    <row r="519" spans="1:20" s="3" customFormat="1" hidden="1">
      <c r="A519" s="1133"/>
      <c r="B519" s="1154"/>
      <c r="C519" s="1154"/>
      <c r="D519" s="1155"/>
      <c r="E519" s="1161"/>
      <c r="F519" s="1157"/>
      <c r="G519" s="1157"/>
      <c r="H519" s="1157"/>
      <c r="I519" s="1157"/>
      <c r="J519" s="1158"/>
      <c r="K519" s="1158"/>
      <c r="L519" s="1158"/>
      <c r="M519" s="1158"/>
      <c r="N519" s="1158"/>
      <c r="O519" s="1159"/>
      <c r="P519" s="1157"/>
      <c r="Q519" s="1155"/>
      <c r="R519" s="1156"/>
      <c r="S519" s="1162">
        <f>R519*E514</f>
        <v>0</v>
      </c>
      <c r="T519" s="1162"/>
    </row>
    <row r="520" spans="1:20" s="3" customFormat="1" hidden="1">
      <c r="A520" s="1133"/>
      <c r="B520" s="1154"/>
      <c r="C520" s="1154"/>
      <c r="D520" s="1155"/>
      <c r="E520" s="1161"/>
      <c r="F520" s="1157"/>
      <c r="G520" s="1157"/>
      <c r="H520" s="1157"/>
      <c r="I520" s="1157"/>
      <c r="J520" s="1158"/>
      <c r="K520" s="1158"/>
      <c r="L520" s="1158"/>
      <c r="M520" s="1158"/>
      <c r="N520" s="1158"/>
      <c r="O520" s="1159"/>
      <c r="P520" s="1157"/>
      <c r="Q520" s="1155"/>
      <c r="R520" s="1156"/>
      <c r="S520" s="1162">
        <f>R520*E514</f>
        <v>0</v>
      </c>
      <c r="T520" s="1162"/>
    </row>
    <row r="521" spans="1:20" s="3" customFormat="1" hidden="1">
      <c r="A521" s="1133"/>
      <c r="B521" s="1154"/>
      <c r="C521" s="1154"/>
      <c r="D521" s="1155"/>
      <c r="E521" s="1161"/>
      <c r="F521" s="1157"/>
      <c r="G521" s="1157"/>
      <c r="H521" s="1157"/>
      <c r="I521" s="1157"/>
      <c r="J521" s="1158"/>
      <c r="K521" s="1158"/>
      <c r="L521" s="1158"/>
      <c r="M521" s="1158"/>
      <c r="N521" s="1158"/>
      <c r="O521" s="1159"/>
      <c r="P521" s="1157"/>
      <c r="Q521" s="1155"/>
      <c r="R521" s="1156"/>
      <c r="S521" s="1162">
        <f>R521*E514</f>
        <v>0</v>
      </c>
      <c r="T521" s="1162"/>
    </row>
    <row r="522" spans="1:20" s="3" customFormat="1" hidden="1">
      <c r="A522" s="1140"/>
      <c r="B522" s="1163"/>
      <c r="C522" s="1163"/>
      <c r="D522" s="1164"/>
      <c r="E522" s="1170"/>
      <c r="F522" s="1166"/>
      <c r="G522" s="1166"/>
      <c r="H522" s="1166"/>
      <c r="I522" s="1166"/>
      <c r="J522" s="1167"/>
      <c r="K522" s="1167"/>
      <c r="L522" s="1167"/>
      <c r="M522" s="1167"/>
      <c r="N522" s="1167"/>
      <c r="O522" s="1168"/>
      <c r="P522" s="1157"/>
      <c r="Q522" s="1164"/>
      <c r="R522" s="1165"/>
      <c r="S522" s="1171">
        <f>R522*E514</f>
        <v>0</v>
      </c>
      <c r="T522" s="1171"/>
    </row>
    <row r="523" spans="1:20" s="3" customFormat="1" ht="26.25" customHeight="1">
      <c r="A523" s="1121">
        <f>A514+1</f>
        <v>58</v>
      </c>
      <c r="B523" s="1148" t="s">
        <v>727</v>
      </c>
      <c r="C523" s="1149" t="s">
        <v>744</v>
      </c>
      <c r="D523" s="1148" t="s">
        <v>377</v>
      </c>
      <c r="E523" s="1150">
        <v>1</v>
      </c>
      <c r="F523" s="1151">
        <v>3.8</v>
      </c>
      <c r="G523" s="472">
        <f>F523*E523</f>
        <v>3.8</v>
      </c>
      <c r="H523" s="217">
        <f>$H$9*F523</f>
        <v>5.5143905257076833</v>
      </c>
      <c r="I523" s="1151">
        <v>0.08</v>
      </c>
      <c r="J523" s="217">
        <f>E523*I523</f>
        <v>0.08</v>
      </c>
      <c r="K523" s="217">
        <f>$K$9*I523</f>
        <v>0.24400160000000001</v>
      </c>
      <c r="L523" s="878">
        <f>(R523*T523+R524*T524+R525*T525+R526*T526+R527*T527+R528*T528+R529*T529+R530*T530+R531*T531)*L$9</f>
        <v>0</v>
      </c>
      <c r="M523" s="218">
        <f>H523+K523+L523</f>
        <v>5.7583921257076831</v>
      </c>
      <c r="N523" s="1152">
        <f>M523*E523</f>
        <v>5.7583921257076831</v>
      </c>
      <c r="O523" s="474">
        <f>E523*L523</f>
        <v>0</v>
      </c>
      <c r="P523" s="1149"/>
      <c r="Q523" s="1148"/>
      <c r="R523" s="1150"/>
      <c r="S523" s="1153">
        <f>R523*E523</f>
        <v>0</v>
      </c>
      <c r="T523" s="1153"/>
    </row>
    <row r="524" spans="1:20" s="3" customFormat="1" hidden="1">
      <c r="A524" s="1133"/>
      <c r="B524" s="1154"/>
      <c r="C524" s="1154"/>
      <c r="D524" s="1155"/>
      <c r="E524" s="1161"/>
      <c r="F524" s="1157"/>
      <c r="G524" s="1157"/>
      <c r="H524" s="1157"/>
      <c r="I524" s="1157"/>
      <c r="J524" s="1158"/>
      <c r="K524" s="1158"/>
      <c r="L524" s="1158"/>
      <c r="M524" s="1158"/>
      <c r="N524" s="1158"/>
      <c r="O524" s="1159"/>
      <c r="P524" s="1157"/>
      <c r="Q524" s="1155"/>
      <c r="R524" s="1156"/>
      <c r="S524" s="1162">
        <f>R524*E523</f>
        <v>0</v>
      </c>
      <c r="T524" s="1162"/>
    </row>
    <row r="525" spans="1:20" s="3" customFormat="1" hidden="1">
      <c r="A525" s="1133"/>
      <c r="B525" s="1154"/>
      <c r="C525" s="1154"/>
      <c r="D525" s="1155"/>
      <c r="E525" s="1161"/>
      <c r="F525" s="1157"/>
      <c r="G525" s="1157"/>
      <c r="H525" s="1157"/>
      <c r="I525" s="1157"/>
      <c r="J525" s="1158"/>
      <c r="K525" s="1158"/>
      <c r="L525" s="1158"/>
      <c r="M525" s="1158"/>
      <c r="N525" s="1158"/>
      <c r="O525" s="1159"/>
      <c r="P525" s="1157"/>
      <c r="Q525" s="1155"/>
      <c r="R525" s="1156"/>
      <c r="S525" s="1162">
        <f>R525*E523</f>
        <v>0</v>
      </c>
      <c r="T525" s="1162"/>
    </row>
    <row r="526" spans="1:20" s="3" customFormat="1" hidden="1">
      <c r="A526" s="1133"/>
      <c r="B526" s="1154"/>
      <c r="C526" s="1154"/>
      <c r="D526" s="1155"/>
      <c r="E526" s="1161"/>
      <c r="F526" s="1157"/>
      <c r="G526" s="1157"/>
      <c r="H526" s="1157"/>
      <c r="I526" s="1157"/>
      <c r="J526" s="1158"/>
      <c r="K526" s="1158"/>
      <c r="L526" s="1158"/>
      <c r="M526" s="1158"/>
      <c r="N526" s="1158"/>
      <c r="O526" s="1159"/>
      <c r="P526" s="1157"/>
      <c r="Q526" s="1155"/>
      <c r="R526" s="1156"/>
      <c r="S526" s="1162">
        <f>R526*E523</f>
        <v>0</v>
      </c>
      <c r="T526" s="1162"/>
    </row>
    <row r="527" spans="1:20" s="3" customFormat="1" hidden="1">
      <c r="A527" s="1133"/>
      <c r="B527" s="1154"/>
      <c r="C527" s="1154"/>
      <c r="D527" s="1155"/>
      <c r="E527" s="1161"/>
      <c r="F527" s="1157"/>
      <c r="G527" s="1157"/>
      <c r="H527" s="1157"/>
      <c r="I527" s="1157"/>
      <c r="J527" s="1158"/>
      <c r="K527" s="1158"/>
      <c r="L527" s="1158"/>
      <c r="M527" s="1158"/>
      <c r="N527" s="1158"/>
      <c r="O527" s="1159"/>
      <c r="P527" s="1157"/>
      <c r="Q527" s="1155"/>
      <c r="R527" s="1156"/>
      <c r="S527" s="1162">
        <f>R527*E523</f>
        <v>0</v>
      </c>
      <c r="T527" s="1162"/>
    </row>
    <row r="528" spans="1:20" s="3" customFormat="1" hidden="1">
      <c r="A528" s="1133"/>
      <c r="B528" s="1154"/>
      <c r="C528" s="1154"/>
      <c r="D528" s="1155"/>
      <c r="E528" s="1161"/>
      <c r="F528" s="1157"/>
      <c r="G528" s="1157"/>
      <c r="H528" s="1157"/>
      <c r="I528" s="1157"/>
      <c r="J528" s="1158"/>
      <c r="K528" s="1158"/>
      <c r="L528" s="1158"/>
      <c r="M528" s="1158"/>
      <c r="N528" s="1158"/>
      <c r="O528" s="1159"/>
      <c r="P528" s="1157"/>
      <c r="Q528" s="1155"/>
      <c r="R528" s="1156"/>
      <c r="S528" s="1162">
        <f>R528*E523</f>
        <v>0</v>
      </c>
      <c r="T528" s="1162"/>
    </row>
    <row r="529" spans="1:20" s="3" customFormat="1" hidden="1">
      <c r="A529" s="1133"/>
      <c r="B529" s="1154"/>
      <c r="C529" s="1154"/>
      <c r="D529" s="1155"/>
      <c r="E529" s="1161"/>
      <c r="F529" s="1157"/>
      <c r="G529" s="1157"/>
      <c r="H529" s="1157"/>
      <c r="I529" s="1157"/>
      <c r="J529" s="1158"/>
      <c r="K529" s="1158"/>
      <c r="L529" s="1158"/>
      <c r="M529" s="1158"/>
      <c r="N529" s="1158"/>
      <c r="O529" s="1159"/>
      <c r="P529" s="1157"/>
      <c r="Q529" s="1155"/>
      <c r="R529" s="1156"/>
      <c r="S529" s="1162">
        <f>R529*E523</f>
        <v>0</v>
      </c>
      <c r="T529" s="1162"/>
    </row>
    <row r="530" spans="1:20" s="3" customFormat="1" hidden="1">
      <c r="A530" s="1133"/>
      <c r="B530" s="1154"/>
      <c r="C530" s="1154"/>
      <c r="D530" s="1155"/>
      <c r="E530" s="1161"/>
      <c r="F530" s="1157"/>
      <c r="G530" s="1157"/>
      <c r="H530" s="1157"/>
      <c r="I530" s="1157"/>
      <c r="J530" s="1158"/>
      <c r="K530" s="1158"/>
      <c r="L530" s="1158"/>
      <c r="M530" s="1158"/>
      <c r="N530" s="1158"/>
      <c r="O530" s="1159"/>
      <c r="P530" s="1157"/>
      <c r="Q530" s="1155"/>
      <c r="R530" s="1156"/>
      <c r="S530" s="1162">
        <f>R530*E523</f>
        <v>0</v>
      </c>
      <c r="T530" s="1162"/>
    </row>
    <row r="531" spans="1:20" s="3" customFormat="1" hidden="1">
      <c r="A531" s="1140"/>
      <c r="B531" s="1163"/>
      <c r="C531" s="1163"/>
      <c r="D531" s="1164"/>
      <c r="E531" s="1170"/>
      <c r="F531" s="1166"/>
      <c r="G531" s="1166"/>
      <c r="H531" s="1166"/>
      <c r="I531" s="1166"/>
      <c r="J531" s="1167"/>
      <c r="K531" s="1167"/>
      <c r="L531" s="1167"/>
      <c r="M531" s="1167"/>
      <c r="N531" s="1167"/>
      <c r="O531" s="1168"/>
      <c r="P531" s="1157"/>
      <c r="Q531" s="1164"/>
      <c r="R531" s="1165"/>
      <c r="S531" s="1171">
        <f>R531*E523</f>
        <v>0</v>
      </c>
      <c r="T531" s="1171"/>
    </row>
    <row r="532" spans="1:20" s="3" customFormat="1" ht="26.25" customHeight="1">
      <c r="A532" s="1121">
        <f>A523+1</f>
        <v>59</v>
      </c>
      <c r="B532" s="1148" t="s">
        <v>727</v>
      </c>
      <c r="C532" s="1149" t="s">
        <v>745</v>
      </c>
      <c r="D532" s="1148" t="s">
        <v>377</v>
      </c>
      <c r="E532" s="1150">
        <v>1</v>
      </c>
      <c r="F532" s="1151">
        <v>3.8</v>
      </c>
      <c r="G532" s="472">
        <f>F532*E532</f>
        <v>3.8</v>
      </c>
      <c r="H532" s="217">
        <f>$H$9*F532</f>
        <v>5.5143905257076833</v>
      </c>
      <c r="I532" s="1151">
        <v>0.08</v>
      </c>
      <c r="J532" s="217">
        <f>E532*I532</f>
        <v>0.08</v>
      </c>
      <c r="K532" s="217">
        <f>$K$9*I532</f>
        <v>0.24400160000000001</v>
      </c>
      <c r="L532" s="878">
        <f>(R532*T532+R533*T533+R534*T534+R535*T535+R536*T536+R537*T537+R538*T538+R539*T539+R540*T540)*L$9</f>
        <v>0</v>
      </c>
      <c r="M532" s="218">
        <f>H532+K532+L532</f>
        <v>5.7583921257076831</v>
      </c>
      <c r="N532" s="1152">
        <f>M532*E532</f>
        <v>5.7583921257076831</v>
      </c>
      <c r="O532" s="474">
        <f>E532*L532</f>
        <v>0</v>
      </c>
      <c r="P532" s="1149"/>
      <c r="Q532" s="1148"/>
      <c r="R532" s="1150"/>
      <c r="S532" s="1153">
        <f>R532*E532</f>
        <v>0</v>
      </c>
      <c r="T532" s="1153"/>
    </row>
    <row r="533" spans="1:20" s="3" customFormat="1" hidden="1">
      <c r="A533" s="1133"/>
      <c r="B533" s="1154"/>
      <c r="C533" s="1154"/>
      <c r="D533" s="1155"/>
      <c r="E533" s="1161"/>
      <c r="F533" s="1157"/>
      <c r="G533" s="1157"/>
      <c r="H533" s="1157"/>
      <c r="I533" s="1157"/>
      <c r="J533" s="1158"/>
      <c r="K533" s="1158"/>
      <c r="L533" s="1158"/>
      <c r="M533" s="1158"/>
      <c r="N533" s="1158"/>
      <c r="O533" s="1159"/>
      <c r="P533" s="1157"/>
      <c r="Q533" s="1155"/>
      <c r="R533" s="1156"/>
      <c r="S533" s="1162">
        <f>R533*E532</f>
        <v>0</v>
      </c>
      <c r="T533" s="1162"/>
    </row>
    <row r="534" spans="1:20" s="3" customFormat="1" hidden="1">
      <c r="A534" s="1133"/>
      <c r="B534" s="1154"/>
      <c r="C534" s="1154"/>
      <c r="D534" s="1155"/>
      <c r="E534" s="1161"/>
      <c r="F534" s="1157"/>
      <c r="G534" s="1157"/>
      <c r="H534" s="1157"/>
      <c r="I534" s="1157"/>
      <c r="J534" s="1158"/>
      <c r="K534" s="1158"/>
      <c r="L534" s="1158"/>
      <c r="M534" s="1158"/>
      <c r="N534" s="1158"/>
      <c r="O534" s="1159"/>
      <c r="P534" s="1157"/>
      <c r="Q534" s="1155"/>
      <c r="R534" s="1156"/>
      <c r="S534" s="1162">
        <f>R534*E532</f>
        <v>0</v>
      </c>
      <c r="T534" s="1162"/>
    </row>
    <row r="535" spans="1:20" s="3" customFormat="1" hidden="1">
      <c r="A535" s="1133"/>
      <c r="B535" s="1154"/>
      <c r="C535" s="1154"/>
      <c r="D535" s="1155"/>
      <c r="E535" s="1161"/>
      <c r="F535" s="1157"/>
      <c r="G535" s="1157"/>
      <c r="H535" s="1157"/>
      <c r="I535" s="1157"/>
      <c r="J535" s="1158"/>
      <c r="K535" s="1158"/>
      <c r="L535" s="1158"/>
      <c r="M535" s="1158"/>
      <c r="N535" s="1158"/>
      <c r="O535" s="1159"/>
      <c r="P535" s="1157"/>
      <c r="Q535" s="1155"/>
      <c r="R535" s="1156"/>
      <c r="S535" s="1162">
        <f>R535*E532</f>
        <v>0</v>
      </c>
      <c r="T535" s="1162"/>
    </row>
    <row r="536" spans="1:20" s="3" customFormat="1" hidden="1">
      <c r="A536" s="1133"/>
      <c r="B536" s="1154"/>
      <c r="C536" s="1154"/>
      <c r="D536" s="1155"/>
      <c r="E536" s="1161"/>
      <c r="F536" s="1157"/>
      <c r="G536" s="1157"/>
      <c r="H536" s="1157"/>
      <c r="I536" s="1157"/>
      <c r="J536" s="1158"/>
      <c r="K536" s="1158"/>
      <c r="L536" s="1158"/>
      <c r="M536" s="1158"/>
      <c r="N536" s="1158"/>
      <c r="O536" s="1159"/>
      <c r="P536" s="1157"/>
      <c r="Q536" s="1155"/>
      <c r="R536" s="1156"/>
      <c r="S536" s="1162">
        <f>R536*E532</f>
        <v>0</v>
      </c>
      <c r="T536" s="1162"/>
    </row>
    <row r="537" spans="1:20" s="3" customFormat="1" hidden="1">
      <c r="A537" s="1133"/>
      <c r="B537" s="1154"/>
      <c r="C537" s="1154"/>
      <c r="D537" s="1155"/>
      <c r="E537" s="1161"/>
      <c r="F537" s="1157"/>
      <c r="G537" s="1157"/>
      <c r="H537" s="1157"/>
      <c r="I537" s="1157"/>
      <c r="J537" s="1158"/>
      <c r="K537" s="1158"/>
      <c r="L537" s="1158"/>
      <c r="M537" s="1158"/>
      <c r="N537" s="1158"/>
      <c r="O537" s="1159"/>
      <c r="P537" s="1157"/>
      <c r="Q537" s="1155"/>
      <c r="R537" s="1156"/>
      <c r="S537" s="1162">
        <f>R537*E532</f>
        <v>0</v>
      </c>
      <c r="T537" s="1162"/>
    </row>
    <row r="538" spans="1:20" s="3" customFormat="1" hidden="1">
      <c r="A538" s="1133"/>
      <c r="B538" s="1154"/>
      <c r="C538" s="1154"/>
      <c r="D538" s="1155"/>
      <c r="E538" s="1161"/>
      <c r="F538" s="1157"/>
      <c r="G538" s="1157"/>
      <c r="H538" s="1157"/>
      <c r="I538" s="1157"/>
      <c r="J538" s="1158"/>
      <c r="K538" s="1158"/>
      <c r="L538" s="1158"/>
      <c r="M538" s="1158"/>
      <c r="N538" s="1158"/>
      <c r="O538" s="1159"/>
      <c r="P538" s="1157"/>
      <c r="Q538" s="1155"/>
      <c r="R538" s="1156"/>
      <c r="S538" s="1162">
        <f>R538*E532</f>
        <v>0</v>
      </c>
      <c r="T538" s="1162"/>
    </row>
    <row r="539" spans="1:20" s="3" customFormat="1" hidden="1">
      <c r="A539" s="1133"/>
      <c r="B539" s="1154"/>
      <c r="C539" s="1154"/>
      <c r="D539" s="1155"/>
      <c r="E539" s="1161"/>
      <c r="F539" s="1157"/>
      <c r="G539" s="1157"/>
      <c r="H539" s="1157"/>
      <c r="I539" s="1157"/>
      <c r="J539" s="1158"/>
      <c r="K539" s="1158"/>
      <c r="L539" s="1158"/>
      <c r="M539" s="1158"/>
      <c r="N539" s="1158"/>
      <c r="O539" s="1159"/>
      <c r="P539" s="1157"/>
      <c r="Q539" s="1155"/>
      <c r="R539" s="1156"/>
      <c r="S539" s="1162">
        <f>R539*E532</f>
        <v>0</v>
      </c>
      <c r="T539" s="1162"/>
    </row>
    <row r="540" spans="1:20" s="3" customFormat="1" hidden="1">
      <c r="A540" s="1140"/>
      <c r="B540" s="1163"/>
      <c r="C540" s="1163"/>
      <c r="D540" s="1164"/>
      <c r="E540" s="1170"/>
      <c r="F540" s="1166"/>
      <c r="G540" s="1166"/>
      <c r="H540" s="1166"/>
      <c r="I540" s="1166"/>
      <c r="J540" s="1167"/>
      <c r="K540" s="1167"/>
      <c r="L540" s="1167"/>
      <c r="M540" s="1167"/>
      <c r="N540" s="1167"/>
      <c r="O540" s="1168"/>
      <c r="P540" s="1157"/>
      <c r="Q540" s="1164"/>
      <c r="R540" s="1165"/>
      <c r="S540" s="1171">
        <f>R540*E532</f>
        <v>0</v>
      </c>
      <c r="T540" s="1171"/>
    </row>
    <row r="541" spans="1:20" s="3" customFormat="1" ht="26.25" customHeight="1">
      <c r="A541" s="1121">
        <f>A532+1</f>
        <v>60</v>
      </c>
      <c r="B541" s="1148" t="s">
        <v>815</v>
      </c>
      <c r="C541" s="1149" t="s">
        <v>746</v>
      </c>
      <c r="D541" s="1148" t="s">
        <v>377</v>
      </c>
      <c r="E541" s="1150">
        <v>1</v>
      </c>
      <c r="F541" s="1151">
        <v>3.96</v>
      </c>
      <c r="G541" s="472">
        <f>F541*E541</f>
        <v>3.96</v>
      </c>
      <c r="H541" s="217">
        <f>$H$9*F541</f>
        <v>5.7465753899480072</v>
      </c>
      <c r="I541" s="1151">
        <v>0.13</v>
      </c>
      <c r="J541" s="217">
        <f>E541*I541</f>
        <v>0.13</v>
      </c>
      <c r="K541" s="217">
        <f>$K$9*I541</f>
        <v>0.39650259999999998</v>
      </c>
      <c r="L541" s="878">
        <f>(R541*T541+R542*T542+R543*T543+R544*T544+R545*T545+R546*T546+R547*T547+R548*T548+R549*T549)*L$9</f>
        <v>0</v>
      </c>
      <c r="M541" s="218">
        <f>H541+K541+L541</f>
        <v>6.143077989948007</v>
      </c>
      <c r="N541" s="1152">
        <f>M541*E541</f>
        <v>6.143077989948007</v>
      </c>
      <c r="O541" s="474">
        <f>E541*L541</f>
        <v>0</v>
      </c>
      <c r="P541" s="1149"/>
      <c r="Q541" s="1148"/>
      <c r="R541" s="1150"/>
      <c r="S541" s="1153">
        <f>R541*E541</f>
        <v>0</v>
      </c>
      <c r="T541" s="1153"/>
    </row>
    <row r="542" spans="1:20" s="3" customFormat="1" hidden="1">
      <c r="A542" s="1133"/>
      <c r="B542" s="1154"/>
      <c r="C542" s="1154"/>
      <c r="D542" s="1155"/>
      <c r="E542" s="1161"/>
      <c r="F542" s="1157"/>
      <c r="G542" s="1157"/>
      <c r="H542" s="1157"/>
      <c r="I542" s="1157"/>
      <c r="J542" s="1158"/>
      <c r="K542" s="1158"/>
      <c r="L542" s="1158"/>
      <c r="M542" s="1158"/>
      <c r="N542" s="1158"/>
      <c r="O542" s="1159"/>
      <c r="P542" s="1157"/>
      <c r="Q542" s="1155"/>
      <c r="R542" s="1156"/>
      <c r="S542" s="1162">
        <f>R542*E541</f>
        <v>0</v>
      </c>
      <c r="T542" s="1162"/>
    </row>
    <row r="543" spans="1:20" s="3" customFormat="1" hidden="1">
      <c r="A543" s="1133"/>
      <c r="B543" s="1154"/>
      <c r="C543" s="1154"/>
      <c r="D543" s="1155"/>
      <c r="E543" s="1161"/>
      <c r="F543" s="1157"/>
      <c r="G543" s="1157"/>
      <c r="H543" s="1157"/>
      <c r="I543" s="1157"/>
      <c r="J543" s="1158"/>
      <c r="K543" s="1158"/>
      <c r="L543" s="1158"/>
      <c r="M543" s="1158"/>
      <c r="N543" s="1158"/>
      <c r="O543" s="1159"/>
      <c r="P543" s="1157"/>
      <c r="Q543" s="1155"/>
      <c r="R543" s="1156"/>
      <c r="S543" s="1162">
        <f>R543*E541</f>
        <v>0</v>
      </c>
      <c r="T543" s="1162"/>
    </row>
    <row r="544" spans="1:20" s="3" customFormat="1" hidden="1">
      <c r="A544" s="1133"/>
      <c r="B544" s="1154"/>
      <c r="C544" s="1154"/>
      <c r="D544" s="1155"/>
      <c r="E544" s="1161"/>
      <c r="F544" s="1157"/>
      <c r="G544" s="1157"/>
      <c r="H544" s="1157"/>
      <c r="I544" s="1157"/>
      <c r="J544" s="1158"/>
      <c r="K544" s="1158"/>
      <c r="L544" s="1158"/>
      <c r="M544" s="1158"/>
      <c r="N544" s="1158"/>
      <c r="O544" s="1159"/>
      <c r="P544" s="1157"/>
      <c r="Q544" s="1155"/>
      <c r="R544" s="1156"/>
      <c r="S544" s="1162">
        <f>R544*E541</f>
        <v>0</v>
      </c>
      <c r="T544" s="1162"/>
    </row>
    <row r="545" spans="1:20" s="3" customFormat="1" hidden="1">
      <c r="A545" s="1133"/>
      <c r="B545" s="1154"/>
      <c r="C545" s="1154"/>
      <c r="D545" s="1155"/>
      <c r="E545" s="1161"/>
      <c r="F545" s="1157"/>
      <c r="G545" s="1157"/>
      <c r="H545" s="1157"/>
      <c r="I545" s="1157"/>
      <c r="J545" s="1158"/>
      <c r="K545" s="1158"/>
      <c r="L545" s="1158"/>
      <c r="M545" s="1158"/>
      <c r="N545" s="1158"/>
      <c r="O545" s="1159"/>
      <c r="P545" s="1157"/>
      <c r="Q545" s="1155"/>
      <c r="R545" s="1156"/>
      <c r="S545" s="1162">
        <f>R545*E541</f>
        <v>0</v>
      </c>
      <c r="T545" s="1162"/>
    </row>
    <row r="546" spans="1:20" s="3" customFormat="1" hidden="1">
      <c r="A546" s="1133"/>
      <c r="B546" s="1154"/>
      <c r="C546" s="1154"/>
      <c r="D546" s="1155"/>
      <c r="E546" s="1161"/>
      <c r="F546" s="1157"/>
      <c r="G546" s="1157"/>
      <c r="H546" s="1157"/>
      <c r="I546" s="1157"/>
      <c r="J546" s="1158"/>
      <c r="K546" s="1158"/>
      <c r="L546" s="1158"/>
      <c r="M546" s="1158"/>
      <c r="N546" s="1158"/>
      <c r="O546" s="1159"/>
      <c r="P546" s="1157"/>
      <c r="Q546" s="1155"/>
      <c r="R546" s="1156"/>
      <c r="S546" s="1162">
        <f>R546*E541</f>
        <v>0</v>
      </c>
      <c r="T546" s="1162"/>
    </row>
    <row r="547" spans="1:20" s="3" customFormat="1" hidden="1">
      <c r="A547" s="1133"/>
      <c r="B547" s="1154"/>
      <c r="C547" s="1154"/>
      <c r="D547" s="1155"/>
      <c r="E547" s="1161"/>
      <c r="F547" s="1157"/>
      <c r="G547" s="1157"/>
      <c r="H547" s="1157"/>
      <c r="I547" s="1157"/>
      <c r="J547" s="1158"/>
      <c r="K547" s="1158"/>
      <c r="L547" s="1158"/>
      <c r="M547" s="1158"/>
      <c r="N547" s="1158"/>
      <c r="O547" s="1159"/>
      <c r="P547" s="1157"/>
      <c r="Q547" s="1155"/>
      <c r="R547" s="1156"/>
      <c r="S547" s="1162">
        <f>R547*E541</f>
        <v>0</v>
      </c>
      <c r="T547" s="1162"/>
    </row>
    <row r="548" spans="1:20" s="3" customFormat="1" hidden="1">
      <c r="A548" s="1133"/>
      <c r="B548" s="1154"/>
      <c r="C548" s="1154"/>
      <c r="D548" s="1155"/>
      <c r="E548" s="1161"/>
      <c r="F548" s="1157"/>
      <c r="G548" s="1157"/>
      <c r="H548" s="1157"/>
      <c r="I548" s="1157"/>
      <c r="J548" s="1158"/>
      <c r="K548" s="1158"/>
      <c r="L548" s="1158"/>
      <c r="M548" s="1158"/>
      <c r="N548" s="1158"/>
      <c r="O548" s="1159"/>
      <c r="P548" s="1157"/>
      <c r="Q548" s="1155"/>
      <c r="R548" s="1156"/>
      <c r="S548" s="1162">
        <f>R548*E541</f>
        <v>0</v>
      </c>
      <c r="T548" s="1162"/>
    </row>
    <row r="549" spans="1:20" s="3" customFormat="1" hidden="1">
      <c r="A549" s="1140"/>
      <c r="B549" s="1163"/>
      <c r="C549" s="1163"/>
      <c r="D549" s="1164"/>
      <c r="E549" s="1170"/>
      <c r="F549" s="1166"/>
      <c r="G549" s="1166"/>
      <c r="H549" s="1166"/>
      <c r="I549" s="1166"/>
      <c r="J549" s="1167"/>
      <c r="K549" s="1167"/>
      <c r="L549" s="1167"/>
      <c r="M549" s="1167"/>
      <c r="N549" s="1167"/>
      <c r="O549" s="1168"/>
      <c r="P549" s="1157"/>
      <c r="Q549" s="1164"/>
      <c r="R549" s="1165"/>
      <c r="S549" s="1171">
        <f>R549*E541</f>
        <v>0</v>
      </c>
      <c r="T549" s="1171"/>
    </row>
    <row r="550" spans="1:20" s="3" customFormat="1" ht="26.25" customHeight="1">
      <c r="A550" s="1121">
        <f>A541+1</f>
        <v>61</v>
      </c>
      <c r="B550" s="1148" t="s">
        <v>727</v>
      </c>
      <c r="C550" s="1149" t="s">
        <v>747</v>
      </c>
      <c r="D550" s="1148" t="s">
        <v>377</v>
      </c>
      <c r="E550" s="1150">
        <v>1</v>
      </c>
      <c r="F550" s="1151">
        <v>3.8</v>
      </c>
      <c r="G550" s="472">
        <f>F550*E550</f>
        <v>3.8</v>
      </c>
      <c r="H550" s="217">
        <f>$H$9*F550</f>
        <v>5.5143905257076833</v>
      </c>
      <c r="I550" s="1151">
        <v>0.08</v>
      </c>
      <c r="J550" s="217">
        <f>E550*I550</f>
        <v>0.08</v>
      </c>
      <c r="K550" s="217">
        <f>$K$9*I550</f>
        <v>0.24400160000000001</v>
      </c>
      <c r="L550" s="878">
        <f>(R550*T550+R551*T551+R552*T552+R553*T553+R554*T554+R555*T555+R556*T556+R557*T557+R558*T558)*L$9</f>
        <v>0</v>
      </c>
      <c r="M550" s="218">
        <f>H550+K550+L550</f>
        <v>5.7583921257076831</v>
      </c>
      <c r="N550" s="1152">
        <f>M550*E550</f>
        <v>5.7583921257076831</v>
      </c>
      <c r="O550" s="474">
        <f>E550*L550</f>
        <v>0</v>
      </c>
      <c r="P550" s="1149"/>
      <c r="Q550" s="1148"/>
      <c r="R550" s="1150"/>
      <c r="S550" s="1153">
        <f>R550*E550</f>
        <v>0</v>
      </c>
      <c r="T550" s="1153"/>
    </row>
    <row r="551" spans="1:20" s="3" customFormat="1" hidden="1">
      <c r="A551" s="1133"/>
      <c r="B551" s="1154"/>
      <c r="C551" s="1154"/>
      <c r="D551" s="1155"/>
      <c r="E551" s="1161"/>
      <c r="F551" s="1157"/>
      <c r="G551" s="1157"/>
      <c r="H551" s="1157"/>
      <c r="I551" s="1157"/>
      <c r="J551" s="1158"/>
      <c r="K551" s="1158"/>
      <c r="L551" s="1158"/>
      <c r="M551" s="1158"/>
      <c r="N551" s="1158"/>
      <c r="O551" s="1159"/>
      <c r="P551" s="1157"/>
      <c r="Q551" s="1155"/>
      <c r="R551" s="1156"/>
      <c r="S551" s="1162">
        <f>R551*E550</f>
        <v>0</v>
      </c>
      <c r="T551" s="1162"/>
    </row>
    <row r="552" spans="1:20" s="3" customFormat="1" hidden="1">
      <c r="A552" s="1133"/>
      <c r="B552" s="1154"/>
      <c r="C552" s="1154"/>
      <c r="D552" s="1155"/>
      <c r="E552" s="1161"/>
      <c r="F552" s="1157"/>
      <c r="G552" s="1157"/>
      <c r="H552" s="1157"/>
      <c r="I552" s="1157"/>
      <c r="J552" s="1158"/>
      <c r="K552" s="1158"/>
      <c r="L552" s="1158"/>
      <c r="M552" s="1158"/>
      <c r="N552" s="1158"/>
      <c r="O552" s="1159"/>
      <c r="P552" s="1157"/>
      <c r="Q552" s="1155"/>
      <c r="R552" s="1156"/>
      <c r="S552" s="1162">
        <f>R552*E550</f>
        <v>0</v>
      </c>
      <c r="T552" s="1162"/>
    </row>
    <row r="553" spans="1:20" s="3" customFormat="1" hidden="1">
      <c r="A553" s="1133"/>
      <c r="B553" s="1154"/>
      <c r="C553" s="1154"/>
      <c r="D553" s="1155"/>
      <c r="E553" s="1161"/>
      <c r="F553" s="1157"/>
      <c r="G553" s="1157"/>
      <c r="H553" s="1157"/>
      <c r="I553" s="1157"/>
      <c r="J553" s="1158"/>
      <c r="K553" s="1158"/>
      <c r="L553" s="1158"/>
      <c r="M553" s="1158"/>
      <c r="N553" s="1158"/>
      <c r="O553" s="1159"/>
      <c r="P553" s="1157"/>
      <c r="Q553" s="1155"/>
      <c r="R553" s="1156"/>
      <c r="S553" s="1162">
        <f>R553*E550</f>
        <v>0</v>
      </c>
      <c r="T553" s="1162"/>
    </row>
    <row r="554" spans="1:20" s="3" customFormat="1" hidden="1">
      <c r="A554" s="1133"/>
      <c r="B554" s="1154"/>
      <c r="C554" s="1154"/>
      <c r="D554" s="1155"/>
      <c r="E554" s="1161"/>
      <c r="F554" s="1157"/>
      <c r="G554" s="1157"/>
      <c r="H554" s="1157"/>
      <c r="I554" s="1157"/>
      <c r="J554" s="1158"/>
      <c r="K554" s="1158"/>
      <c r="L554" s="1158"/>
      <c r="M554" s="1158"/>
      <c r="N554" s="1158"/>
      <c r="O554" s="1159"/>
      <c r="P554" s="1157"/>
      <c r="Q554" s="1155"/>
      <c r="R554" s="1156"/>
      <c r="S554" s="1162">
        <f>R554*E550</f>
        <v>0</v>
      </c>
      <c r="T554" s="1162"/>
    </row>
    <row r="555" spans="1:20" s="3" customFormat="1" hidden="1">
      <c r="A555" s="1133"/>
      <c r="B555" s="1154"/>
      <c r="C555" s="1154"/>
      <c r="D555" s="1155"/>
      <c r="E555" s="1161"/>
      <c r="F555" s="1157"/>
      <c r="G555" s="1157"/>
      <c r="H555" s="1157"/>
      <c r="I555" s="1157"/>
      <c r="J555" s="1158"/>
      <c r="K555" s="1158"/>
      <c r="L555" s="1158"/>
      <c r="M555" s="1158"/>
      <c r="N555" s="1158"/>
      <c r="O555" s="1159"/>
      <c r="P555" s="1157"/>
      <c r="Q555" s="1155"/>
      <c r="R555" s="1156"/>
      <c r="S555" s="1162">
        <f>R555*E550</f>
        <v>0</v>
      </c>
      <c r="T555" s="1162"/>
    </row>
    <row r="556" spans="1:20" s="3" customFormat="1" hidden="1">
      <c r="A556" s="1133"/>
      <c r="B556" s="1154"/>
      <c r="C556" s="1154"/>
      <c r="D556" s="1155"/>
      <c r="E556" s="1161"/>
      <c r="F556" s="1157"/>
      <c r="G556" s="1157"/>
      <c r="H556" s="1157"/>
      <c r="I556" s="1157"/>
      <c r="J556" s="1158"/>
      <c r="K556" s="1158"/>
      <c r="L556" s="1158"/>
      <c r="M556" s="1158"/>
      <c r="N556" s="1158"/>
      <c r="O556" s="1159"/>
      <c r="P556" s="1157"/>
      <c r="Q556" s="1155"/>
      <c r="R556" s="1156"/>
      <c r="S556" s="1162">
        <f>R556*E550</f>
        <v>0</v>
      </c>
      <c r="T556" s="1162"/>
    </row>
    <row r="557" spans="1:20" s="3" customFormat="1" hidden="1">
      <c r="A557" s="1133"/>
      <c r="B557" s="1154"/>
      <c r="C557" s="1154"/>
      <c r="D557" s="1155"/>
      <c r="E557" s="1161"/>
      <c r="F557" s="1157"/>
      <c r="G557" s="1157"/>
      <c r="H557" s="1157"/>
      <c r="I557" s="1157"/>
      <c r="J557" s="1158"/>
      <c r="K557" s="1158"/>
      <c r="L557" s="1158"/>
      <c r="M557" s="1158"/>
      <c r="N557" s="1158"/>
      <c r="O557" s="1159"/>
      <c r="P557" s="1157"/>
      <c r="Q557" s="1155"/>
      <c r="R557" s="1156"/>
      <c r="S557" s="1162">
        <f>R557*E550</f>
        <v>0</v>
      </c>
      <c r="T557" s="1162"/>
    </row>
    <row r="558" spans="1:20" s="3" customFormat="1" hidden="1">
      <c r="A558" s="1140"/>
      <c r="B558" s="1163"/>
      <c r="C558" s="1163"/>
      <c r="D558" s="1164"/>
      <c r="E558" s="1170"/>
      <c r="F558" s="1166"/>
      <c r="G558" s="1166"/>
      <c r="H558" s="1166"/>
      <c r="I558" s="1166"/>
      <c r="J558" s="1167"/>
      <c r="K558" s="1167"/>
      <c r="L558" s="1167"/>
      <c r="M558" s="1167"/>
      <c r="N558" s="1167"/>
      <c r="O558" s="1168"/>
      <c r="P558" s="1157"/>
      <c r="Q558" s="1164"/>
      <c r="R558" s="1165"/>
      <c r="S558" s="1171">
        <f>R558*E550</f>
        <v>0</v>
      </c>
      <c r="T558" s="1171"/>
    </row>
    <row r="559" spans="1:20" s="3" customFormat="1" ht="26.25" customHeight="1">
      <c r="A559" s="1121">
        <f>A550+1</f>
        <v>62</v>
      </c>
      <c r="B559" s="1148" t="s">
        <v>727</v>
      </c>
      <c r="C559" s="1149" t="s">
        <v>748</v>
      </c>
      <c r="D559" s="1148" t="s">
        <v>377</v>
      </c>
      <c r="E559" s="1150">
        <v>1</v>
      </c>
      <c r="F559" s="1151">
        <v>3.8</v>
      </c>
      <c r="G559" s="472">
        <f>F559*E559</f>
        <v>3.8</v>
      </c>
      <c r="H559" s="217">
        <f>$H$9*F559</f>
        <v>5.5143905257076833</v>
      </c>
      <c r="I559" s="1151">
        <v>0.08</v>
      </c>
      <c r="J559" s="217">
        <f>E559*I559</f>
        <v>0.08</v>
      </c>
      <c r="K559" s="217">
        <f>$K$9*I559</f>
        <v>0.24400160000000001</v>
      </c>
      <c r="L559" s="878">
        <f>(R559*T559+R560*T560+R561*T561+R562*T562+R563*T563+R564*T564+R565*T565+R566*T566+R567*T567)*L$9</f>
        <v>0</v>
      </c>
      <c r="M559" s="218">
        <f>H559+K559+L559</f>
        <v>5.7583921257076831</v>
      </c>
      <c r="N559" s="1152">
        <f>M559*E559</f>
        <v>5.7583921257076831</v>
      </c>
      <c r="O559" s="474">
        <f>E559*L559</f>
        <v>0</v>
      </c>
      <c r="P559" s="1149"/>
      <c r="Q559" s="1148"/>
      <c r="R559" s="1150"/>
      <c r="S559" s="1153">
        <f>R559*E559</f>
        <v>0</v>
      </c>
      <c r="T559" s="1153"/>
    </row>
    <row r="560" spans="1:20" s="3" customFormat="1" hidden="1">
      <c r="A560" s="1133"/>
      <c r="B560" s="1154"/>
      <c r="C560" s="1154"/>
      <c r="D560" s="1155"/>
      <c r="E560" s="1161"/>
      <c r="F560" s="1157"/>
      <c r="G560" s="1157"/>
      <c r="H560" s="1157"/>
      <c r="I560" s="1157"/>
      <c r="J560" s="1158"/>
      <c r="K560" s="1158"/>
      <c r="L560" s="1158"/>
      <c r="M560" s="1158"/>
      <c r="N560" s="1158"/>
      <c r="O560" s="1159"/>
      <c r="P560" s="1157"/>
      <c r="Q560" s="1155"/>
      <c r="R560" s="1156"/>
      <c r="S560" s="1162">
        <f>R560*E559</f>
        <v>0</v>
      </c>
      <c r="T560" s="1162"/>
    </row>
    <row r="561" spans="1:20" s="3" customFormat="1" hidden="1">
      <c r="A561" s="1133"/>
      <c r="B561" s="1154"/>
      <c r="C561" s="1154"/>
      <c r="D561" s="1155"/>
      <c r="E561" s="1161"/>
      <c r="F561" s="1157"/>
      <c r="G561" s="1157"/>
      <c r="H561" s="1157"/>
      <c r="I561" s="1157"/>
      <c r="J561" s="1158"/>
      <c r="K561" s="1158"/>
      <c r="L561" s="1158"/>
      <c r="M561" s="1158"/>
      <c r="N561" s="1158"/>
      <c r="O561" s="1159"/>
      <c r="P561" s="1157"/>
      <c r="Q561" s="1155"/>
      <c r="R561" s="1156"/>
      <c r="S561" s="1162">
        <f>R561*E559</f>
        <v>0</v>
      </c>
      <c r="T561" s="1162"/>
    </row>
    <row r="562" spans="1:20" s="3" customFormat="1" hidden="1">
      <c r="A562" s="1133"/>
      <c r="B562" s="1154"/>
      <c r="C562" s="1154"/>
      <c r="D562" s="1155"/>
      <c r="E562" s="1161"/>
      <c r="F562" s="1157"/>
      <c r="G562" s="1157"/>
      <c r="H562" s="1157"/>
      <c r="I562" s="1157"/>
      <c r="J562" s="1158"/>
      <c r="K562" s="1158"/>
      <c r="L562" s="1158"/>
      <c r="M562" s="1158"/>
      <c r="N562" s="1158"/>
      <c r="O562" s="1159"/>
      <c r="P562" s="1157"/>
      <c r="Q562" s="1155"/>
      <c r="R562" s="1156"/>
      <c r="S562" s="1162">
        <f>R562*E559</f>
        <v>0</v>
      </c>
      <c r="T562" s="1162"/>
    </row>
    <row r="563" spans="1:20" s="3" customFormat="1" hidden="1">
      <c r="A563" s="1133"/>
      <c r="B563" s="1154"/>
      <c r="C563" s="1154"/>
      <c r="D563" s="1155"/>
      <c r="E563" s="1161"/>
      <c r="F563" s="1157"/>
      <c r="G563" s="1157"/>
      <c r="H563" s="1157"/>
      <c r="I563" s="1157"/>
      <c r="J563" s="1158"/>
      <c r="K563" s="1158"/>
      <c r="L563" s="1158"/>
      <c r="M563" s="1158"/>
      <c r="N563" s="1158"/>
      <c r="O563" s="1159"/>
      <c r="P563" s="1157"/>
      <c r="Q563" s="1155"/>
      <c r="R563" s="1156"/>
      <c r="S563" s="1162">
        <f>R563*E559</f>
        <v>0</v>
      </c>
      <c r="T563" s="1162"/>
    </row>
    <row r="564" spans="1:20" s="3" customFormat="1" hidden="1">
      <c r="A564" s="1133"/>
      <c r="B564" s="1154"/>
      <c r="C564" s="1154"/>
      <c r="D564" s="1155"/>
      <c r="E564" s="1161"/>
      <c r="F564" s="1157"/>
      <c r="G564" s="1157"/>
      <c r="H564" s="1157"/>
      <c r="I564" s="1157"/>
      <c r="J564" s="1158"/>
      <c r="K564" s="1158"/>
      <c r="L564" s="1158"/>
      <c r="M564" s="1158"/>
      <c r="N564" s="1158"/>
      <c r="O564" s="1159"/>
      <c r="P564" s="1157"/>
      <c r="Q564" s="1155"/>
      <c r="R564" s="1156"/>
      <c r="S564" s="1162">
        <f>R564*E559</f>
        <v>0</v>
      </c>
      <c r="T564" s="1162"/>
    </row>
    <row r="565" spans="1:20" s="3" customFormat="1" hidden="1">
      <c r="A565" s="1133"/>
      <c r="B565" s="1154"/>
      <c r="C565" s="1154"/>
      <c r="D565" s="1155"/>
      <c r="E565" s="1161"/>
      <c r="F565" s="1157"/>
      <c r="G565" s="1157"/>
      <c r="H565" s="1157"/>
      <c r="I565" s="1157"/>
      <c r="J565" s="1158"/>
      <c r="K565" s="1158"/>
      <c r="L565" s="1158"/>
      <c r="M565" s="1158"/>
      <c r="N565" s="1158"/>
      <c r="O565" s="1159"/>
      <c r="P565" s="1157"/>
      <c r="Q565" s="1155"/>
      <c r="R565" s="1156"/>
      <c r="S565" s="1162">
        <f>R565*E559</f>
        <v>0</v>
      </c>
      <c r="T565" s="1162"/>
    </row>
    <row r="566" spans="1:20" s="3" customFormat="1" hidden="1">
      <c r="A566" s="1133"/>
      <c r="B566" s="1154"/>
      <c r="C566" s="1154"/>
      <c r="D566" s="1155"/>
      <c r="E566" s="1161"/>
      <c r="F566" s="1157"/>
      <c r="G566" s="1157"/>
      <c r="H566" s="1157"/>
      <c r="I566" s="1157"/>
      <c r="J566" s="1158"/>
      <c r="K566" s="1158"/>
      <c r="L566" s="1158"/>
      <c r="M566" s="1158"/>
      <c r="N566" s="1158"/>
      <c r="O566" s="1159"/>
      <c r="P566" s="1157"/>
      <c r="Q566" s="1155"/>
      <c r="R566" s="1156"/>
      <c r="S566" s="1162">
        <f>R566*E559</f>
        <v>0</v>
      </c>
      <c r="T566" s="1162"/>
    </row>
    <row r="567" spans="1:20" s="3" customFormat="1" hidden="1">
      <c r="A567" s="1140"/>
      <c r="B567" s="1163"/>
      <c r="C567" s="1163"/>
      <c r="D567" s="1164"/>
      <c r="E567" s="1170"/>
      <c r="F567" s="1166"/>
      <c r="G567" s="1166"/>
      <c r="H567" s="1166"/>
      <c r="I567" s="1166"/>
      <c r="J567" s="1167"/>
      <c r="K567" s="1167"/>
      <c r="L567" s="1167"/>
      <c r="M567" s="1167"/>
      <c r="N567" s="1167"/>
      <c r="O567" s="1168"/>
      <c r="P567" s="1157"/>
      <c r="Q567" s="1164"/>
      <c r="R567" s="1165"/>
      <c r="S567" s="1171">
        <f>R567*E559</f>
        <v>0</v>
      </c>
      <c r="T567" s="1171"/>
    </row>
    <row r="568" spans="1:20" s="3" customFormat="1" ht="26.25" customHeight="1">
      <c r="A568" s="1121">
        <f>A559+1</f>
        <v>63</v>
      </c>
      <c r="B568" s="1148" t="s">
        <v>727</v>
      </c>
      <c r="C568" s="1149" t="s">
        <v>728</v>
      </c>
      <c r="D568" s="1148" t="s">
        <v>377</v>
      </c>
      <c r="E568" s="1150">
        <v>1</v>
      </c>
      <c r="F568" s="1151">
        <v>3.8</v>
      </c>
      <c r="G568" s="472">
        <f>F568*E568</f>
        <v>3.8</v>
      </c>
      <c r="H568" s="217">
        <f>$H$9*F568</f>
        <v>5.5143905257076833</v>
      </c>
      <c r="I568" s="1151">
        <v>0.08</v>
      </c>
      <c r="J568" s="217">
        <f>E568*I568</f>
        <v>0.08</v>
      </c>
      <c r="K568" s="217">
        <f>$K$9*I568</f>
        <v>0.24400160000000001</v>
      </c>
      <c r="L568" s="878">
        <f>(R568*T568+R569*T569+R570*T570+R571*T571+R572*T572+R573*T573+R574*T574+R575*T575+R576*T576)*L$9</f>
        <v>0</v>
      </c>
      <c r="M568" s="218">
        <f>H568+K568+L568</f>
        <v>5.7583921257076831</v>
      </c>
      <c r="N568" s="1152">
        <f>M568*E568</f>
        <v>5.7583921257076831</v>
      </c>
      <c r="O568" s="474">
        <f>E568*L568</f>
        <v>0</v>
      </c>
      <c r="P568" s="1149"/>
      <c r="Q568" s="1148"/>
      <c r="R568" s="1150"/>
      <c r="S568" s="1153">
        <f>R568*E568</f>
        <v>0</v>
      </c>
      <c r="T568" s="1153"/>
    </row>
    <row r="569" spans="1:20" s="3" customFormat="1" hidden="1">
      <c r="A569" s="1133"/>
      <c r="B569" s="1154"/>
      <c r="C569" s="1154"/>
      <c r="D569" s="1155"/>
      <c r="E569" s="1161"/>
      <c r="F569" s="1157"/>
      <c r="G569" s="1157"/>
      <c r="H569" s="1157"/>
      <c r="I569" s="1157"/>
      <c r="J569" s="1158"/>
      <c r="K569" s="1158"/>
      <c r="L569" s="1158"/>
      <c r="M569" s="1158"/>
      <c r="N569" s="1158"/>
      <c r="O569" s="1159"/>
      <c r="P569" s="1157"/>
      <c r="Q569" s="1155"/>
      <c r="R569" s="1156"/>
      <c r="S569" s="1162">
        <f>R569*E568</f>
        <v>0</v>
      </c>
      <c r="T569" s="1162"/>
    </row>
    <row r="570" spans="1:20" s="3" customFormat="1" hidden="1">
      <c r="A570" s="1133"/>
      <c r="B570" s="1154"/>
      <c r="C570" s="1154"/>
      <c r="D570" s="1155"/>
      <c r="E570" s="1161"/>
      <c r="F570" s="1157"/>
      <c r="G570" s="1157"/>
      <c r="H570" s="1157"/>
      <c r="I570" s="1157"/>
      <c r="J570" s="1158"/>
      <c r="K570" s="1158"/>
      <c r="L570" s="1158"/>
      <c r="M570" s="1158"/>
      <c r="N570" s="1158"/>
      <c r="O570" s="1159"/>
      <c r="P570" s="1157"/>
      <c r="Q570" s="1155"/>
      <c r="R570" s="1156"/>
      <c r="S570" s="1162">
        <f>R570*E568</f>
        <v>0</v>
      </c>
      <c r="T570" s="1162"/>
    </row>
    <row r="571" spans="1:20" s="3" customFormat="1" hidden="1">
      <c r="A571" s="1133"/>
      <c r="B571" s="1154"/>
      <c r="C571" s="1154"/>
      <c r="D571" s="1155"/>
      <c r="E571" s="1161"/>
      <c r="F571" s="1157"/>
      <c r="G571" s="1157"/>
      <c r="H571" s="1157"/>
      <c r="I571" s="1157"/>
      <c r="J571" s="1158"/>
      <c r="K571" s="1158"/>
      <c r="L571" s="1158"/>
      <c r="M571" s="1158"/>
      <c r="N571" s="1158"/>
      <c r="O571" s="1159"/>
      <c r="P571" s="1157"/>
      <c r="Q571" s="1155"/>
      <c r="R571" s="1156"/>
      <c r="S571" s="1162">
        <f>R571*E568</f>
        <v>0</v>
      </c>
      <c r="T571" s="1162"/>
    </row>
    <row r="572" spans="1:20" s="3" customFormat="1" hidden="1">
      <c r="A572" s="1133"/>
      <c r="B572" s="1154"/>
      <c r="C572" s="1154"/>
      <c r="D572" s="1155"/>
      <c r="E572" s="1161"/>
      <c r="F572" s="1157"/>
      <c r="G572" s="1157"/>
      <c r="H572" s="1157"/>
      <c r="I572" s="1157"/>
      <c r="J572" s="1158"/>
      <c r="K572" s="1158"/>
      <c r="L572" s="1158"/>
      <c r="M572" s="1158"/>
      <c r="N572" s="1158"/>
      <c r="O572" s="1159"/>
      <c r="P572" s="1157"/>
      <c r="Q572" s="1155"/>
      <c r="R572" s="1156"/>
      <c r="S572" s="1162">
        <f>R572*E568</f>
        <v>0</v>
      </c>
      <c r="T572" s="1162"/>
    </row>
    <row r="573" spans="1:20" s="3" customFormat="1" hidden="1">
      <c r="A573" s="1133"/>
      <c r="B573" s="1154"/>
      <c r="C573" s="1154"/>
      <c r="D573" s="1155"/>
      <c r="E573" s="1161"/>
      <c r="F573" s="1157"/>
      <c r="G573" s="1157"/>
      <c r="H573" s="1157"/>
      <c r="I573" s="1157"/>
      <c r="J573" s="1158"/>
      <c r="K573" s="1158"/>
      <c r="L573" s="1158"/>
      <c r="M573" s="1158"/>
      <c r="N573" s="1158"/>
      <c r="O573" s="1159"/>
      <c r="P573" s="1157"/>
      <c r="Q573" s="1155"/>
      <c r="R573" s="1156"/>
      <c r="S573" s="1162">
        <f>R573*E568</f>
        <v>0</v>
      </c>
      <c r="T573" s="1162"/>
    </row>
    <row r="574" spans="1:20" s="3" customFormat="1" hidden="1">
      <c r="A574" s="1133"/>
      <c r="B574" s="1154"/>
      <c r="C574" s="1154"/>
      <c r="D574" s="1155"/>
      <c r="E574" s="1161"/>
      <c r="F574" s="1157"/>
      <c r="G574" s="1157"/>
      <c r="H574" s="1157"/>
      <c r="I574" s="1157"/>
      <c r="J574" s="1158"/>
      <c r="K574" s="1158"/>
      <c r="L574" s="1158"/>
      <c r="M574" s="1158"/>
      <c r="N574" s="1158"/>
      <c r="O574" s="1159"/>
      <c r="P574" s="1157"/>
      <c r="Q574" s="1155"/>
      <c r="R574" s="1156"/>
      <c r="S574" s="1162">
        <f>R574*E568</f>
        <v>0</v>
      </c>
      <c r="T574" s="1162"/>
    </row>
    <row r="575" spans="1:20" s="3" customFormat="1" hidden="1">
      <c r="A575" s="1133"/>
      <c r="B575" s="1154"/>
      <c r="C575" s="1154"/>
      <c r="D575" s="1155"/>
      <c r="E575" s="1161"/>
      <c r="F575" s="1157"/>
      <c r="G575" s="1157"/>
      <c r="H575" s="1157"/>
      <c r="I575" s="1157"/>
      <c r="J575" s="1158"/>
      <c r="K575" s="1158"/>
      <c r="L575" s="1158"/>
      <c r="M575" s="1158"/>
      <c r="N575" s="1158"/>
      <c r="O575" s="1159"/>
      <c r="P575" s="1157"/>
      <c r="Q575" s="1155"/>
      <c r="R575" s="1156"/>
      <c r="S575" s="1162">
        <f>R575*E568</f>
        <v>0</v>
      </c>
      <c r="T575" s="1162"/>
    </row>
    <row r="576" spans="1:20" s="3" customFormat="1" hidden="1">
      <c r="A576" s="1140"/>
      <c r="B576" s="1163"/>
      <c r="C576" s="1163"/>
      <c r="D576" s="1164"/>
      <c r="E576" s="1170"/>
      <c r="F576" s="1166"/>
      <c r="G576" s="1166"/>
      <c r="H576" s="1166"/>
      <c r="I576" s="1166"/>
      <c r="J576" s="1167"/>
      <c r="K576" s="1167"/>
      <c r="L576" s="1167"/>
      <c r="M576" s="1167"/>
      <c r="N576" s="1167"/>
      <c r="O576" s="1168"/>
      <c r="P576" s="1157"/>
      <c r="Q576" s="1164"/>
      <c r="R576" s="1165"/>
      <c r="S576" s="1171">
        <f>R576*E568</f>
        <v>0</v>
      </c>
      <c r="T576" s="1171"/>
    </row>
    <row r="577" spans="1:20" s="3" customFormat="1" ht="26.25" customHeight="1">
      <c r="A577" s="1121">
        <f>A568+1</f>
        <v>64</v>
      </c>
      <c r="B577" s="1148" t="s">
        <v>727</v>
      </c>
      <c r="C577" s="1149" t="s">
        <v>728</v>
      </c>
      <c r="D577" s="1148" t="s">
        <v>377</v>
      </c>
      <c r="E577" s="1150">
        <v>1</v>
      </c>
      <c r="F577" s="1151">
        <v>3.8</v>
      </c>
      <c r="G577" s="472">
        <f>F577*E577</f>
        <v>3.8</v>
      </c>
      <c r="H577" s="217">
        <f>$H$9*F577</f>
        <v>5.5143905257076833</v>
      </c>
      <c r="I577" s="1151">
        <v>0.08</v>
      </c>
      <c r="J577" s="217">
        <f>E577*I577</f>
        <v>0.08</v>
      </c>
      <c r="K577" s="217">
        <f>$K$9*I577</f>
        <v>0.24400160000000001</v>
      </c>
      <c r="L577" s="878">
        <f>(R577*T577+R578*T578+R579*T579+R580*T580+R581*T581+R582*T582+R583*T583+R584*T584+R585*T585)*L$9</f>
        <v>0</v>
      </c>
      <c r="M577" s="218">
        <f>H577+K577+L577</f>
        <v>5.7583921257076831</v>
      </c>
      <c r="N577" s="1152">
        <f>M577*E577</f>
        <v>5.7583921257076831</v>
      </c>
      <c r="O577" s="474">
        <f>E577*L577</f>
        <v>0</v>
      </c>
      <c r="P577" s="1149"/>
      <c r="Q577" s="1148"/>
      <c r="R577" s="1150"/>
      <c r="S577" s="1153">
        <f>R577*E577</f>
        <v>0</v>
      </c>
      <c r="T577" s="1153"/>
    </row>
    <row r="578" spans="1:20" s="3" customFormat="1" hidden="1">
      <c r="A578" s="1133"/>
      <c r="B578" s="1154"/>
      <c r="C578" s="1154"/>
      <c r="D578" s="1155"/>
      <c r="E578" s="1161"/>
      <c r="F578" s="1157"/>
      <c r="G578" s="1157"/>
      <c r="H578" s="1157"/>
      <c r="I578" s="1157"/>
      <c r="J578" s="1158"/>
      <c r="K578" s="1158"/>
      <c r="L578" s="1158"/>
      <c r="M578" s="1158"/>
      <c r="N578" s="1158"/>
      <c r="O578" s="1159"/>
      <c r="P578" s="1157"/>
      <c r="Q578" s="1155"/>
      <c r="R578" s="1156"/>
      <c r="S578" s="1162">
        <f>R578*E577</f>
        <v>0</v>
      </c>
      <c r="T578" s="1162"/>
    </row>
    <row r="579" spans="1:20" s="3" customFormat="1" hidden="1">
      <c r="A579" s="1133"/>
      <c r="B579" s="1154"/>
      <c r="C579" s="1154"/>
      <c r="D579" s="1155"/>
      <c r="E579" s="1161"/>
      <c r="F579" s="1157"/>
      <c r="G579" s="1157"/>
      <c r="H579" s="1157"/>
      <c r="I579" s="1157"/>
      <c r="J579" s="1158"/>
      <c r="K579" s="1158"/>
      <c r="L579" s="1158"/>
      <c r="M579" s="1158"/>
      <c r="N579" s="1158"/>
      <c r="O579" s="1159"/>
      <c r="P579" s="1157"/>
      <c r="Q579" s="1155"/>
      <c r="R579" s="1156"/>
      <c r="S579" s="1162">
        <f>R579*E577</f>
        <v>0</v>
      </c>
      <c r="T579" s="1162"/>
    </row>
    <row r="580" spans="1:20" s="3" customFormat="1" hidden="1">
      <c r="A580" s="1133"/>
      <c r="B580" s="1154"/>
      <c r="C580" s="1154"/>
      <c r="D580" s="1155"/>
      <c r="E580" s="1161"/>
      <c r="F580" s="1157"/>
      <c r="G580" s="1157"/>
      <c r="H580" s="1157"/>
      <c r="I580" s="1157"/>
      <c r="J580" s="1158"/>
      <c r="K580" s="1158"/>
      <c r="L580" s="1158"/>
      <c r="M580" s="1158"/>
      <c r="N580" s="1158"/>
      <c r="O580" s="1159"/>
      <c r="P580" s="1157"/>
      <c r="Q580" s="1155"/>
      <c r="R580" s="1156"/>
      <c r="S580" s="1162">
        <f>R580*E577</f>
        <v>0</v>
      </c>
      <c r="T580" s="1162"/>
    </row>
    <row r="581" spans="1:20" s="3" customFormat="1" hidden="1">
      <c r="A581" s="1133"/>
      <c r="B581" s="1154"/>
      <c r="C581" s="1154"/>
      <c r="D581" s="1155"/>
      <c r="E581" s="1161"/>
      <c r="F581" s="1157"/>
      <c r="G581" s="1157"/>
      <c r="H581" s="1157"/>
      <c r="I581" s="1157"/>
      <c r="J581" s="1158"/>
      <c r="K581" s="1158"/>
      <c r="L581" s="1158"/>
      <c r="M581" s="1158"/>
      <c r="N581" s="1158"/>
      <c r="O581" s="1159"/>
      <c r="P581" s="1157"/>
      <c r="Q581" s="1155"/>
      <c r="R581" s="1156"/>
      <c r="S581" s="1162">
        <f>R581*E577</f>
        <v>0</v>
      </c>
      <c r="T581" s="1162"/>
    </row>
    <row r="582" spans="1:20" s="3" customFormat="1" hidden="1">
      <c r="A582" s="1133"/>
      <c r="B582" s="1154"/>
      <c r="C582" s="1154"/>
      <c r="D582" s="1155"/>
      <c r="E582" s="1161"/>
      <c r="F582" s="1157"/>
      <c r="G582" s="1157"/>
      <c r="H582" s="1157"/>
      <c r="I582" s="1157"/>
      <c r="J582" s="1158"/>
      <c r="K582" s="1158"/>
      <c r="L582" s="1158"/>
      <c r="M582" s="1158"/>
      <c r="N582" s="1158"/>
      <c r="O582" s="1159"/>
      <c r="P582" s="1157"/>
      <c r="Q582" s="1155"/>
      <c r="R582" s="1156"/>
      <c r="S582" s="1162">
        <f>R582*E577</f>
        <v>0</v>
      </c>
      <c r="T582" s="1162"/>
    </row>
    <row r="583" spans="1:20" s="3" customFormat="1" hidden="1">
      <c r="A583" s="1133"/>
      <c r="B583" s="1154"/>
      <c r="C583" s="1154"/>
      <c r="D583" s="1155"/>
      <c r="E583" s="1161"/>
      <c r="F583" s="1157"/>
      <c r="G583" s="1157"/>
      <c r="H583" s="1157"/>
      <c r="I583" s="1157"/>
      <c r="J583" s="1158"/>
      <c r="K583" s="1158"/>
      <c r="L583" s="1158"/>
      <c r="M583" s="1158"/>
      <c r="N583" s="1158"/>
      <c r="O583" s="1159"/>
      <c r="P583" s="1157"/>
      <c r="Q583" s="1155"/>
      <c r="R583" s="1156"/>
      <c r="S583" s="1162">
        <f>R583*E577</f>
        <v>0</v>
      </c>
      <c r="T583" s="1162"/>
    </row>
    <row r="584" spans="1:20" s="3" customFormat="1" hidden="1">
      <c r="A584" s="1133"/>
      <c r="B584" s="1154"/>
      <c r="C584" s="1154"/>
      <c r="D584" s="1155"/>
      <c r="E584" s="1161"/>
      <c r="F584" s="1157"/>
      <c r="G584" s="1157"/>
      <c r="H584" s="1157"/>
      <c r="I584" s="1157"/>
      <c r="J584" s="1158"/>
      <c r="K584" s="1158"/>
      <c r="L584" s="1158"/>
      <c r="M584" s="1158"/>
      <c r="N584" s="1158"/>
      <c r="O584" s="1159"/>
      <c r="P584" s="1157"/>
      <c r="Q584" s="1155"/>
      <c r="R584" s="1156"/>
      <c r="S584" s="1162">
        <f>R584*E577</f>
        <v>0</v>
      </c>
      <c r="T584" s="1162"/>
    </row>
    <row r="585" spans="1:20" s="3" customFormat="1" hidden="1">
      <c r="A585" s="1140"/>
      <c r="B585" s="1163"/>
      <c r="C585" s="1163"/>
      <c r="D585" s="1164"/>
      <c r="E585" s="1170"/>
      <c r="F585" s="1166"/>
      <c r="G585" s="1166"/>
      <c r="H585" s="1166"/>
      <c r="I585" s="1166"/>
      <c r="J585" s="1167"/>
      <c r="K585" s="1167"/>
      <c r="L585" s="1167"/>
      <c r="M585" s="1167"/>
      <c r="N585" s="1167"/>
      <c r="O585" s="1168"/>
      <c r="P585" s="1157"/>
      <c r="Q585" s="1164"/>
      <c r="R585" s="1165"/>
      <c r="S585" s="1171">
        <f>R585*E577</f>
        <v>0</v>
      </c>
      <c r="T585" s="1171"/>
    </row>
    <row r="586" spans="1:20" s="3" customFormat="1" ht="26.25" customHeight="1">
      <c r="A586" s="1121">
        <f>A577+1</f>
        <v>65</v>
      </c>
      <c r="B586" s="1148" t="s">
        <v>727</v>
      </c>
      <c r="C586" s="1149" t="s">
        <v>749</v>
      </c>
      <c r="D586" s="1148" t="s">
        <v>377</v>
      </c>
      <c r="E586" s="1150">
        <v>1</v>
      </c>
      <c r="F586" s="1151">
        <v>3.8</v>
      </c>
      <c r="G586" s="472">
        <f>F586*E586</f>
        <v>3.8</v>
      </c>
      <c r="H586" s="217">
        <f>$H$9*F586</f>
        <v>5.5143905257076833</v>
      </c>
      <c r="I586" s="1151">
        <v>0.08</v>
      </c>
      <c r="J586" s="217">
        <f>E586*I586</f>
        <v>0.08</v>
      </c>
      <c r="K586" s="217">
        <f>$K$9*I586</f>
        <v>0.24400160000000001</v>
      </c>
      <c r="L586" s="878">
        <f>(R586*T586+R587*T587+R588*T588+R589*T589+R590*T590+R591*T591+R592*T592+R593*T593+R594*T594)*L$9</f>
        <v>0</v>
      </c>
      <c r="M586" s="218">
        <f>H586+K586+L586</f>
        <v>5.7583921257076831</v>
      </c>
      <c r="N586" s="1152">
        <f>M586*E586</f>
        <v>5.7583921257076831</v>
      </c>
      <c r="O586" s="474">
        <f>E586*L586</f>
        <v>0</v>
      </c>
      <c r="P586" s="1149"/>
      <c r="Q586" s="1148"/>
      <c r="R586" s="1150"/>
      <c r="S586" s="1153">
        <f>R586*E586</f>
        <v>0</v>
      </c>
      <c r="T586" s="1153"/>
    </row>
    <row r="587" spans="1:20" s="3" customFormat="1" hidden="1">
      <c r="A587" s="1133"/>
      <c r="B587" s="1154"/>
      <c r="C587" s="1154"/>
      <c r="D587" s="1155"/>
      <c r="E587" s="1161"/>
      <c r="F587" s="1157"/>
      <c r="G587" s="1157"/>
      <c r="H587" s="1157"/>
      <c r="I587" s="1157"/>
      <c r="J587" s="1158"/>
      <c r="K587" s="1158"/>
      <c r="L587" s="1158"/>
      <c r="M587" s="1158"/>
      <c r="N587" s="1158"/>
      <c r="O587" s="1159"/>
      <c r="P587" s="1157"/>
      <c r="Q587" s="1155"/>
      <c r="R587" s="1156"/>
      <c r="S587" s="1162">
        <f>R587*E586</f>
        <v>0</v>
      </c>
      <c r="T587" s="1162"/>
    </row>
    <row r="588" spans="1:20" s="3" customFormat="1" hidden="1">
      <c r="A588" s="1133"/>
      <c r="B588" s="1154"/>
      <c r="C588" s="1154"/>
      <c r="D588" s="1155"/>
      <c r="E588" s="1161"/>
      <c r="F588" s="1157"/>
      <c r="G588" s="1157"/>
      <c r="H588" s="1157"/>
      <c r="I588" s="1157"/>
      <c r="J588" s="1158"/>
      <c r="K588" s="1158"/>
      <c r="L588" s="1158"/>
      <c r="M588" s="1158"/>
      <c r="N588" s="1158"/>
      <c r="O588" s="1159"/>
      <c r="P588" s="1157"/>
      <c r="Q588" s="1155"/>
      <c r="R588" s="1156"/>
      <c r="S588" s="1162">
        <f>R588*E586</f>
        <v>0</v>
      </c>
      <c r="T588" s="1162"/>
    </row>
    <row r="589" spans="1:20" s="3" customFormat="1" hidden="1">
      <c r="A589" s="1133"/>
      <c r="B589" s="1154"/>
      <c r="C589" s="1154"/>
      <c r="D589" s="1155"/>
      <c r="E589" s="1161"/>
      <c r="F589" s="1157"/>
      <c r="G589" s="1157"/>
      <c r="H589" s="1157"/>
      <c r="I589" s="1157"/>
      <c r="J589" s="1158"/>
      <c r="K589" s="1158"/>
      <c r="L589" s="1158"/>
      <c r="M589" s="1158"/>
      <c r="N589" s="1158"/>
      <c r="O589" s="1159"/>
      <c r="P589" s="1157"/>
      <c r="Q589" s="1155"/>
      <c r="R589" s="1156"/>
      <c r="S589" s="1162">
        <f>R589*E586</f>
        <v>0</v>
      </c>
      <c r="T589" s="1162"/>
    </row>
    <row r="590" spans="1:20" s="3" customFormat="1" hidden="1">
      <c r="A590" s="1133"/>
      <c r="B590" s="1154"/>
      <c r="C590" s="1154"/>
      <c r="D590" s="1155"/>
      <c r="E590" s="1161"/>
      <c r="F590" s="1157"/>
      <c r="G590" s="1157"/>
      <c r="H590" s="1157"/>
      <c r="I590" s="1157"/>
      <c r="J590" s="1158"/>
      <c r="K590" s="1158"/>
      <c r="L590" s="1158"/>
      <c r="M590" s="1158"/>
      <c r="N590" s="1158"/>
      <c r="O590" s="1159"/>
      <c r="P590" s="1157"/>
      <c r="Q590" s="1155"/>
      <c r="R590" s="1156"/>
      <c r="S590" s="1162">
        <f>R590*E586</f>
        <v>0</v>
      </c>
      <c r="T590" s="1162"/>
    </row>
    <row r="591" spans="1:20" s="3" customFormat="1" hidden="1">
      <c r="A591" s="1133"/>
      <c r="B591" s="1154"/>
      <c r="C591" s="1154"/>
      <c r="D591" s="1155"/>
      <c r="E591" s="1161"/>
      <c r="F591" s="1157"/>
      <c r="G591" s="1157"/>
      <c r="H591" s="1157"/>
      <c r="I591" s="1157"/>
      <c r="J591" s="1158"/>
      <c r="K591" s="1158"/>
      <c r="L591" s="1158"/>
      <c r="M591" s="1158"/>
      <c r="N591" s="1158"/>
      <c r="O591" s="1159"/>
      <c r="P591" s="1157"/>
      <c r="Q591" s="1155"/>
      <c r="R591" s="1156"/>
      <c r="S591" s="1162">
        <f>R591*E586</f>
        <v>0</v>
      </c>
      <c r="T591" s="1162"/>
    </row>
    <row r="592" spans="1:20" s="3" customFormat="1" hidden="1">
      <c r="A592" s="1133"/>
      <c r="B592" s="1154"/>
      <c r="C592" s="1154"/>
      <c r="D592" s="1155"/>
      <c r="E592" s="1161"/>
      <c r="F592" s="1157"/>
      <c r="G592" s="1157"/>
      <c r="H592" s="1157"/>
      <c r="I592" s="1157"/>
      <c r="J592" s="1158"/>
      <c r="K592" s="1158"/>
      <c r="L592" s="1158"/>
      <c r="M592" s="1158"/>
      <c r="N592" s="1158"/>
      <c r="O592" s="1159"/>
      <c r="P592" s="1157"/>
      <c r="Q592" s="1155"/>
      <c r="R592" s="1156"/>
      <c r="S592" s="1162">
        <f>R592*E586</f>
        <v>0</v>
      </c>
      <c r="T592" s="1162"/>
    </row>
    <row r="593" spans="1:20" s="3" customFormat="1" hidden="1">
      <c r="A593" s="1133"/>
      <c r="B593" s="1154"/>
      <c r="C593" s="1154"/>
      <c r="D593" s="1155"/>
      <c r="E593" s="1161"/>
      <c r="F593" s="1157"/>
      <c r="G593" s="1157"/>
      <c r="H593" s="1157"/>
      <c r="I593" s="1157"/>
      <c r="J593" s="1158"/>
      <c r="K593" s="1158"/>
      <c r="L593" s="1158"/>
      <c r="M593" s="1158"/>
      <c r="N593" s="1158"/>
      <c r="O593" s="1159"/>
      <c r="P593" s="1157"/>
      <c r="Q593" s="1155"/>
      <c r="R593" s="1156"/>
      <c r="S593" s="1162">
        <f>R593*E586</f>
        <v>0</v>
      </c>
      <c r="T593" s="1162"/>
    </row>
    <row r="594" spans="1:20" s="3" customFormat="1" hidden="1">
      <c r="A594" s="1140"/>
      <c r="B594" s="1163"/>
      <c r="C594" s="1163"/>
      <c r="D594" s="1164"/>
      <c r="E594" s="1170"/>
      <c r="F594" s="1166"/>
      <c r="G594" s="1166"/>
      <c r="H594" s="1166"/>
      <c r="I594" s="1166"/>
      <c r="J594" s="1167"/>
      <c r="K594" s="1167"/>
      <c r="L594" s="1167"/>
      <c r="M594" s="1167"/>
      <c r="N594" s="1167"/>
      <c r="O594" s="1168"/>
      <c r="P594" s="1157"/>
      <c r="Q594" s="1164"/>
      <c r="R594" s="1165"/>
      <c r="S594" s="1171">
        <f>R594*E586</f>
        <v>0</v>
      </c>
      <c r="T594" s="1171"/>
    </row>
    <row r="595" spans="1:20" s="339" customFormat="1" ht="26.25" customHeight="1">
      <c r="A595" s="1121">
        <f>A586+1</f>
        <v>66</v>
      </c>
      <c r="B595" s="1121" t="s">
        <v>815</v>
      </c>
      <c r="C595" s="1130" t="s">
        <v>750</v>
      </c>
      <c r="D595" s="1121" t="s">
        <v>377</v>
      </c>
      <c r="E595" s="1123">
        <v>1</v>
      </c>
      <c r="F595" s="1124">
        <v>3.96</v>
      </c>
      <c r="G595" s="382">
        <f>F595*E595</f>
        <v>3.96</v>
      </c>
      <c r="H595" s="1908">
        <f>$H$9*F595</f>
        <v>5.7465753899480072</v>
      </c>
      <c r="I595" s="1124">
        <v>0.13</v>
      </c>
      <c r="J595" s="1908">
        <f>E595*I595</f>
        <v>0.13</v>
      </c>
      <c r="K595" s="1908">
        <f>$K$9*I595</f>
        <v>0.39650259999999998</v>
      </c>
      <c r="L595" s="1429">
        <f>(R595*T595+R596*T596+R597*T597+R598*T598+R599*T599+R600*T600+R601*T601+R602*T602+R603*T603)*L$9</f>
        <v>0</v>
      </c>
      <c r="M595" s="1430">
        <f>H595+K595+L595</f>
        <v>6.143077989948007</v>
      </c>
      <c r="N595" s="1909">
        <f>M595*E595</f>
        <v>6.143077989948007</v>
      </c>
      <c r="O595" s="1910">
        <f>E595*L595</f>
        <v>0</v>
      </c>
      <c r="P595" s="1130"/>
      <c r="Q595" s="1121"/>
      <c r="R595" s="1123"/>
      <c r="S595" s="1132">
        <f>R595*E595</f>
        <v>0</v>
      </c>
      <c r="T595" s="1132"/>
    </row>
    <row r="596" spans="1:20" s="3" customFormat="1" hidden="1">
      <c r="A596" s="1133"/>
      <c r="B596" s="1154"/>
      <c r="C596" s="1154"/>
      <c r="D596" s="1155"/>
      <c r="E596" s="1161"/>
      <c r="F596" s="1157"/>
      <c r="G596" s="1157"/>
      <c r="H596" s="1157"/>
      <c r="I596" s="1157"/>
      <c r="J596" s="1158"/>
      <c r="K596" s="1158"/>
      <c r="L596" s="1158"/>
      <c r="M596" s="1158"/>
      <c r="N596" s="1158"/>
      <c r="O596" s="1159"/>
      <c r="P596" s="1157"/>
      <c r="Q596" s="1155"/>
      <c r="R596" s="1156"/>
      <c r="S596" s="1162">
        <f>R596*E595</f>
        <v>0</v>
      </c>
      <c r="T596" s="1162"/>
    </row>
    <row r="597" spans="1:20" s="3" customFormat="1" hidden="1">
      <c r="A597" s="1133"/>
      <c r="B597" s="1154"/>
      <c r="C597" s="1154"/>
      <c r="D597" s="1155"/>
      <c r="E597" s="1161"/>
      <c r="F597" s="1157"/>
      <c r="G597" s="1157"/>
      <c r="H597" s="1157"/>
      <c r="I597" s="1157"/>
      <c r="J597" s="1158"/>
      <c r="K597" s="1158"/>
      <c r="L597" s="1158"/>
      <c r="M597" s="1158"/>
      <c r="N597" s="1158"/>
      <c r="O597" s="1159"/>
      <c r="P597" s="1157"/>
      <c r="Q597" s="1155"/>
      <c r="R597" s="1156"/>
      <c r="S597" s="1162">
        <f>R597*E595</f>
        <v>0</v>
      </c>
      <c r="T597" s="1162"/>
    </row>
    <row r="598" spans="1:20" s="3" customFormat="1" hidden="1">
      <c r="A598" s="1133"/>
      <c r="B598" s="1154"/>
      <c r="C598" s="1154"/>
      <c r="D598" s="1155"/>
      <c r="E598" s="1161"/>
      <c r="F598" s="1157"/>
      <c r="G598" s="1157"/>
      <c r="H598" s="1157"/>
      <c r="I598" s="1157"/>
      <c r="J598" s="1158"/>
      <c r="K598" s="1158"/>
      <c r="L598" s="1158"/>
      <c r="M598" s="1158"/>
      <c r="N598" s="1158"/>
      <c r="O598" s="1159"/>
      <c r="P598" s="1157"/>
      <c r="Q598" s="1155"/>
      <c r="R598" s="1156"/>
      <c r="S598" s="1162">
        <f>R598*E595</f>
        <v>0</v>
      </c>
      <c r="T598" s="1162"/>
    </row>
    <row r="599" spans="1:20" s="3" customFormat="1" hidden="1">
      <c r="A599" s="1133"/>
      <c r="B599" s="1154"/>
      <c r="C599" s="1154"/>
      <c r="D599" s="1155"/>
      <c r="E599" s="1161"/>
      <c r="F599" s="1157"/>
      <c r="G599" s="1157"/>
      <c r="H599" s="1157"/>
      <c r="I599" s="1157"/>
      <c r="J599" s="1158"/>
      <c r="K599" s="1158"/>
      <c r="L599" s="1158"/>
      <c r="M599" s="1158"/>
      <c r="N599" s="1158"/>
      <c r="O599" s="1159"/>
      <c r="P599" s="1157"/>
      <c r="Q599" s="1155"/>
      <c r="R599" s="1156"/>
      <c r="S599" s="1162">
        <f>R599*E595</f>
        <v>0</v>
      </c>
      <c r="T599" s="1162"/>
    </row>
    <row r="600" spans="1:20" s="3" customFormat="1" hidden="1">
      <c r="A600" s="1133"/>
      <c r="B600" s="1154"/>
      <c r="C600" s="1154"/>
      <c r="D600" s="1155"/>
      <c r="E600" s="1161"/>
      <c r="F600" s="1157"/>
      <c r="G600" s="1157"/>
      <c r="H600" s="1157"/>
      <c r="I600" s="1157"/>
      <c r="J600" s="1158"/>
      <c r="K600" s="1158"/>
      <c r="L600" s="1158"/>
      <c r="M600" s="1158"/>
      <c r="N600" s="1158"/>
      <c r="O600" s="1159"/>
      <c r="P600" s="1157"/>
      <c r="Q600" s="1155"/>
      <c r="R600" s="1156"/>
      <c r="S600" s="1162">
        <f>R600*E595</f>
        <v>0</v>
      </c>
      <c r="T600" s="1162"/>
    </row>
    <row r="601" spans="1:20" s="3" customFormat="1" hidden="1">
      <c r="A601" s="1133"/>
      <c r="B601" s="1154"/>
      <c r="C601" s="1154"/>
      <c r="D601" s="1155"/>
      <c r="E601" s="1161"/>
      <c r="F601" s="1157"/>
      <c r="G601" s="1157"/>
      <c r="H601" s="1157"/>
      <c r="I601" s="1157"/>
      <c r="J601" s="1158"/>
      <c r="K601" s="1158"/>
      <c r="L601" s="1158"/>
      <c r="M601" s="1158"/>
      <c r="N601" s="1158"/>
      <c r="O601" s="1159"/>
      <c r="P601" s="1157"/>
      <c r="Q601" s="1155"/>
      <c r="R601" s="1156"/>
      <c r="S601" s="1162">
        <f>R601*E595</f>
        <v>0</v>
      </c>
      <c r="T601" s="1162"/>
    </row>
    <row r="602" spans="1:20" s="3" customFormat="1" hidden="1">
      <c r="A602" s="1133"/>
      <c r="B602" s="1154"/>
      <c r="C602" s="1154"/>
      <c r="D602" s="1155"/>
      <c r="E602" s="1161"/>
      <c r="F602" s="1157"/>
      <c r="G602" s="1157"/>
      <c r="H602" s="1157"/>
      <c r="I602" s="1157"/>
      <c r="J602" s="1158"/>
      <c r="K602" s="1158"/>
      <c r="L602" s="1158"/>
      <c r="M602" s="1158"/>
      <c r="N602" s="1158"/>
      <c r="O602" s="1159"/>
      <c r="P602" s="1157"/>
      <c r="Q602" s="1155"/>
      <c r="R602" s="1156"/>
      <c r="S602" s="1162">
        <f>R602*E595</f>
        <v>0</v>
      </c>
      <c r="T602" s="1162"/>
    </row>
    <row r="603" spans="1:20" s="3" customFormat="1" hidden="1">
      <c r="A603" s="1140"/>
      <c r="B603" s="1163"/>
      <c r="C603" s="1163"/>
      <c r="D603" s="1164"/>
      <c r="E603" s="1170"/>
      <c r="F603" s="1166"/>
      <c r="G603" s="1166"/>
      <c r="H603" s="1166"/>
      <c r="I603" s="1166"/>
      <c r="J603" s="1167"/>
      <c r="K603" s="1167"/>
      <c r="L603" s="1167"/>
      <c r="M603" s="1167"/>
      <c r="N603" s="1167"/>
      <c r="O603" s="1168"/>
      <c r="P603" s="1157"/>
      <c r="Q603" s="1164"/>
      <c r="R603" s="1165"/>
      <c r="S603" s="1171">
        <f>R603*E595</f>
        <v>0</v>
      </c>
      <c r="T603" s="1171"/>
    </row>
    <row r="604" spans="1:20" s="3" customFormat="1" ht="26.25" customHeight="1">
      <c r="A604" s="1121">
        <f>A595+1</f>
        <v>67</v>
      </c>
      <c r="B604" s="1148" t="s">
        <v>815</v>
      </c>
      <c r="C604" s="1149" t="s">
        <v>751</v>
      </c>
      <c r="D604" s="1148" t="s">
        <v>377</v>
      </c>
      <c r="E604" s="1150">
        <v>2</v>
      </c>
      <c r="F604" s="1151">
        <v>3.96</v>
      </c>
      <c r="G604" s="472">
        <f>F604*E604</f>
        <v>7.92</v>
      </c>
      <c r="H604" s="217">
        <f>$H$9*F604</f>
        <v>5.7465753899480072</v>
      </c>
      <c r="I604" s="1151">
        <v>0.13</v>
      </c>
      <c r="J604" s="217">
        <f>E604*I604</f>
        <v>0.26</v>
      </c>
      <c r="K604" s="217">
        <f>$K$9*I604</f>
        <v>0.39650259999999998</v>
      </c>
      <c r="L604" s="878">
        <f>(R604*T604+R605*T605+R606*T606+R607*T607+R608*T608+R609*T609+R610*T610+R611*T611+R612*T612)*L$9</f>
        <v>0</v>
      </c>
      <c r="M604" s="218">
        <f>H604+K604+L604</f>
        <v>6.143077989948007</v>
      </c>
      <c r="N604" s="1152">
        <f>M604*E604</f>
        <v>12.286155979896014</v>
      </c>
      <c r="O604" s="474">
        <f>E604*L604</f>
        <v>0</v>
      </c>
      <c r="P604" s="1149"/>
      <c r="Q604" s="1148"/>
      <c r="R604" s="1150"/>
      <c r="S604" s="1153">
        <f>R604*E604</f>
        <v>0</v>
      </c>
      <c r="T604" s="1153"/>
    </row>
    <row r="605" spans="1:20" s="3" customFormat="1" hidden="1">
      <c r="A605" s="1133"/>
      <c r="B605" s="1154"/>
      <c r="C605" s="1154"/>
      <c r="D605" s="1155"/>
      <c r="E605" s="1161"/>
      <c r="F605" s="1157"/>
      <c r="G605" s="1157"/>
      <c r="H605" s="1157"/>
      <c r="I605" s="1157"/>
      <c r="J605" s="1158"/>
      <c r="K605" s="1158"/>
      <c r="L605" s="1158"/>
      <c r="M605" s="1158"/>
      <c r="N605" s="1158"/>
      <c r="O605" s="1159"/>
      <c r="P605" s="1157"/>
      <c r="Q605" s="1155"/>
      <c r="R605" s="1156"/>
      <c r="S605" s="1162">
        <f>R605*E604</f>
        <v>0</v>
      </c>
      <c r="T605" s="1162"/>
    </row>
    <row r="606" spans="1:20" s="3" customFormat="1" hidden="1">
      <c r="A606" s="1133"/>
      <c r="B606" s="1154"/>
      <c r="C606" s="1154"/>
      <c r="D606" s="1155"/>
      <c r="E606" s="1161"/>
      <c r="F606" s="1157"/>
      <c r="G606" s="1157"/>
      <c r="H606" s="1157"/>
      <c r="I606" s="1157"/>
      <c r="J606" s="1158"/>
      <c r="K606" s="1158"/>
      <c r="L606" s="1158"/>
      <c r="M606" s="1158"/>
      <c r="N606" s="1158"/>
      <c r="O606" s="1159"/>
      <c r="P606" s="1157"/>
      <c r="Q606" s="1155"/>
      <c r="R606" s="1156"/>
      <c r="S606" s="1162">
        <f>R606*E604</f>
        <v>0</v>
      </c>
      <c r="T606" s="1162"/>
    </row>
    <row r="607" spans="1:20" s="3" customFormat="1" hidden="1">
      <c r="A607" s="1133"/>
      <c r="B607" s="1154"/>
      <c r="C607" s="1154"/>
      <c r="D607" s="1155"/>
      <c r="E607" s="1161"/>
      <c r="F607" s="1157"/>
      <c r="G607" s="1157"/>
      <c r="H607" s="1157"/>
      <c r="I607" s="1157"/>
      <c r="J607" s="1158"/>
      <c r="K607" s="1158"/>
      <c r="L607" s="1158"/>
      <c r="M607" s="1158"/>
      <c r="N607" s="1158"/>
      <c r="O607" s="1159"/>
      <c r="P607" s="1157"/>
      <c r="Q607" s="1155"/>
      <c r="R607" s="1156"/>
      <c r="S607" s="1162">
        <f>R607*E604</f>
        <v>0</v>
      </c>
      <c r="T607" s="1162"/>
    </row>
    <row r="608" spans="1:20" s="3" customFormat="1" hidden="1">
      <c r="A608" s="1133"/>
      <c r="B608" s="1154"/>
      <c r="C608" s="1154"/>
      <c r="D608" s="1155"/>
      <c r="E608" s="1161"/>
      <c r="F608" s="1157"/>
      <c r="G608" s="1157"/>
      <c r="H608" s="1157"/>
      <c r="I608" s="1157"/>
      <c r="J608" s="1158"/>
      <c r="K608" s="1158"/>
      <c r="L608" s="1158"/>
      <c r="M608" s="1158"/>
      <c r="N608" s="1158"/>
      <c r="O608" s="1159"/>
      <c r="P608" s="1157"/>
      <c r="Q608" s="1155"/>
      <c r="R608" s="1156"/>
      <c r="S608" s="1162">
        <f>R608*E604</f>
        <v>0</v>
      </c>
      <c r="T608" s="1162"/>
    </row>
    <row r="609" spans="1:20" s="3" customFormat="1" hidden="1">
      <c r="A609" s="1133"/>
      <c r="B609" s="1154"/>
      <c r="C609" s="1154"/>
      <c r="D609" s="1155"/>
      <c r="E609" s="1161"/>
      <c r="F609" s="1157"/>
      <c r="G609" s="1157"/>
      <c r="H609" s="1157"/>
      <c r="I609" s="1157"/>
      <c r="J609" s="1158"/>
      <c r="K609" s="1158"/>
      <c r="L609" s="1158"/>
      <c r="M609" s="1158"/>
      <c r="N609" s="1158"/>
      <c r="O609" s="1159"/>
      <c r="P609" s="1157"/>
      <c r="Q609" s="1155"/>
      <c r="R609" s="1156"/>
      <c r="S609" s="1162">
        <f>R609*E604</f>
        <v>0</v>
      </c>
      <c r="T609" s="1162"/>
    </row>
    <row r="610" spans="1:20" s="3" customFormat="1" hidden="1">
      <c r="A610" s="1133"/>
      <c r="B610" s="1154"/>
      <c r="C610" s="1154"/>
      <c r="D610" s="1155"/>
      <c r="E610" s="1161"/>
      <c r="F610" s="1157"/>
      <c r="G610" s="1157"/>
      <c r="H610" s="1157"/>
      <c r="I610" s="1157"/>
      <c r="J610" s="1158"/>
      <c r="K610" s="1158"/>
      <c r="L610" s="1158"/>
      <c r="M610" s="1158"/>
      <c r="N610" s="1158"/>
      <c r="O610" s="1159"/>
      <c r="P610" s="1157"/>
      <c r="Q610" s="1155"/>
      <c r="R610" s="1156"/>
      <c r="S610" s="1162">
        <f>R610*E604</f>
        <v>0</v>
      </c>
      <c r="T610" s="1162"/>
    </row>
    <row r="611" spans="1:20" s="3" customFormat="1" hidden="1">
      <c r="A611" s="1133"/>
      <c r="B611" s="1154"/>
      <c r="C611" s="1154"/>
      <c r="D611" s="1155"/>
      <c r="E611" s="1161"/>
      <c r="F611" s="1157"/>
      <c r="G611" s="1157"/>
      <c r="H611" s="1157"/>
      <c r="I611" s="1157"/>
      <c r="J611" s="1158"/>
      <c r="K611" s="1158"/>
      <c r="L611" s="1158"/>
      <c r="M611" s="1158"/>
      <c r="N611" s="1158"/>
      <c r="O611" s="1159"/>
      <c r="P611" s="1157"/>
      <c r="Q611" s="1155"/>
      <c r="R611" s="1156"/>
      <c r="S611" s="1162">
        <f>R611*E604</f>
        <v>0</v>
      </c>
      <c r="T611" s="1162"/>
    </row>
    <row r="612" spans="1:20" s="3" customFormat="1" hidden="1">
      <c r="A612" s="1140"/>
      <c r="B612" s="1163"/>
      <c r="C612" s="1163"/>
      <c r="D612" s="1164"/>
      <c r="E612" s="1170"/>
      <c r="F612" s="1166"/>
      <c r="G612" s="1166"/>
      <c r="H612" s="1166"/>
      <c r="I612" s="1166"/>
      <c r="J612" s="1167"/>
      <c r="K612" s="1167"/>
      <c r="L612" s="1167"/>
      <c r="M612" s="1167"/>
      <c r="N612" s="1167"/>
      <c r="O612" s="1168"/>
      <c r="P612" s="1157"/>
      <c r="Q612" s="1164"/>
      <c r="R612" s="1165"/>
      <c r="S612" s="1171">
        <f>R612*E604</f>
        <v>0</v>
      </c>
      <c r="T612" s="1171"/>
    </row>
    <row r="613" spans="1:20" s="3" customFormat="1" ht="26.25" customHeight="1">
      <c r="A613" s="1121">
        <f>A604+1</f>
        <v>68</v>
      </c>
      <c r="B613" s="1148" t="s">
        <v>727</v>
      </c>
      <c r="C613" s="1149" t="s">
        <v>726</v>
      </c>
      <c r="D613" s="1148" t="s">
        <v>377</v>
      </c>
      <c r="E613" s="1150">
        <v>3</v>
      </c>
      <c r="F613" s="1151">
        <v>3.8</v>
      </c>
      <c r="G613" s="472">
        <f>F613*E613</f>
        <v>11.399999999999999</v>
      </c>
      <c r="H613" s="217">
        <f>$H$9*F613</f>
        <v>5.5143905257076833</v>
      </c>
      <c r="I613" s="1151">
        <v>0.08</v>
      </c>
      <c r="J613" s="217">
        <f>E613*I613</f>
        <v>0.24</v>
      </c>
      <c r="K613" s="217">
        <f>$K$9*I613</f>
        <v>0.24400160000000001</v>
      </c>
      <c r="L613" s="878">
        <f>(R613*T613+R614*T614+R615*T615+R616*T616+R617*T617+R618*T618+R619*T619+R620*T620+R621*T621)*L$9</f>
        <v>0</v>
      </c>
      <c r="M613" s="218">
        <f>H613+K613+L613</f>
        <v>5.7583921257076831</v>
      </c>
      <c r="N613" s="1152">
        <f>M613*E613</f>
        <v>17.275176377123049</v>
      </c>
      <c r="O613" s="474">
        <f>E613*L613</f>
        <v>0</v>
      </c>
      <c r="P613" s="1149"/>
      <c r="Q613" s="1148"/>
      <c r="R613" s="1150"/>
      <c r="S613" s="1153">
        <f>R613*E613</f>
        <v>0</v>
      </c>
      <c r="T613" s="1153"/>
    </row>
    <row r="614" spans="1:20" s="3" customFormat="1" hidden="1">
      <c r="A614" s="1133"/>
      <c r="B614" s="1154"/>
      <c r="C614" s="1154"/>
      <c r="D614" s="1155"/>
      <c r="E614" s="1161"/>
      <c r="F614" s="1157"/>
      <c r="G614" s="1157"/>
      <c r="H614" s="1157"/>
      <c r="I614" s="1157"/>
      <c r="J614" s="1158"/>
      <c r="K614" s="1158"/>
      <c r="L614" s="1158"/>
      <c r="M614" s="1158"/>
      <c r="N614" s="1158"/>
      <c r="O614" s="1159"/>
      <c r="P614" s="1157"/>
      <c r="Q614" s="1155"/>
      <c r="R614" s="1156"/>
      <c r="S614" s="1162">
        <f>R614*E613</f>
        <v>0</v>
      </c>
      <c r="T614" s="1162"/>
    </row>
    <row r="615" spans="1:20" s="3" customFormat="1" hidden="1">
      <c r="A615" s="1133"/>
      <c r="B615" s="1154"/>
      <c r="C615" s="1154"/>
      <c r="D615" s="1155"/>
      <c r="E615" s="1161"/>
      <c r="F615" s="1157"/>
      <c r="G615" s="1157"/>
      <c r="H615" s="1157"/>
      <c r="I615" s="1157"/>
      <c r="J615" s="1158"/>
      <c r="K615" s="1158"/>
      <c r="L615" s="1158"/>
      <c r="M615" s="1158"/>
      <c r="N615" s="1158"/>
      <c r="O615" s="1159"/>
      <c r="P615" s="1157"/>
      <c r="Q615" s="1155"/>
      <c r="R615" s="1156"/>
      <c r="S615" s="1162">
        <f>R615*E613</f>
        <v>0</v>
      </c>
      <c r="T615" s="1162"/>
    </row>
    <row r="616" spans="1:20" s="3" customFormat="1" hidden="1">
      <c r="A616" s="1133"/>
      <c r="B616" s="1154"/>
      <c r="C616" s="1154"/>
      <c r="D616" s="1155"/>
      <c r="E616" s="1161"/>
      <c r="F616" s="1157"/>
      <c r="G616" s="1157"/>
      <c r="H616" s="1157"/>
      <c r="I616" s="1157"/>
      <c r="J616" s="1158"/>
      <c r="K616" s="1158"/>
      <c r="L616" s="1158"/>
      <c r="M616" s="1158"/>
      <c r="N616" s="1158"/>
      <c r="O616" s="1159"/>
      <c r="P616" s="1157"/>
      <c r="Q616" s="1155"/>
      <c r="R616" s="1156"/>
      <c r="S616" s="1162">
        <f>R616*E613</f>
        <v>0</v>
      </c>
      <c r="T616" s="1162"/>
    </row>
    <row r="617" spans="1:20" s="3" customFormat="1" hidden="1">
      <c r="A617" s="1133"/>
      <c r="B617" s="1154"/>
      <c r="C617" s="1154"/>
      <c r="D617" s="1155"/>
      <c r="E617" s="1161"/>
      <c r="F617" s="1157"/>
      <c r="G617" s="1157"/>
      <c r="H617" s="1157"/>
      <c r="I617" s="1157"/>
      <c r="J617" s="1158"/>
      <c r="K617" s="1158"/>
      <c r="L617" s="1158"/>
      <c r="M617" s="1158"/>
      <c r="N617" s="1158"/>
      <c r="O617" s="1159"/>
      <c r="P617" s="1157"/>
      <c r="Q617" s="1155"/>
      <c r="R617" s="1156"/>
      <c r="S617" s="1162">
        <f>R617*E613</f>
        <v>0</v>
      </c>
      <c r="T617" s="1162"/>
    </row>
    <row r="618" spans="1:20" s="3" customFormat="1" hidden="1">
      <c r="A618" s="1133"/>
      <c r="B618" s="1154"/>
      <c r="C618" s="1154"/>
      <c r="D618" s="1155"/>
      <c r="E618" s="1161"/>
      <c r="F618" s="1157"/>
      <c r="G618" s="1157"/>
      <c r="H618" s="1157"/>
      <c r="I618" s="1157"/>
      <c r="J618" s="1158"/>
      <c r="K618" s="1158"/>
      <c r="L618" s="1158"/>
      <c r="M618" s="1158"/>
      <c r="N618" s="1158"/>
      <c r="O618" s="1159"/>
      <c r="P618" s="1157"/>
      <c r="Q618" s="1155"/>
      <c r="R618" s="1156"/>
      <c r="S618" s="1162">
        <f>R618*E613</f>
        <v>0</v>
      </c>
      <c r="T618" s="1162"/>
    </row>
    <row r="619" spans="1:20" s="3" customFormat="1" hidden="1">
      <c r="A619" s="1133"/>
      <c r="B619" s="1154"/>
      <c r="C619" s="1154"/>
      <c r="D619" s="1155"/>
      <c r="E619" s="1161"/>
      <c r="F619" s="1157"/>
      <c r="G619" s="1157"/>
      <c r="H619" s="1157"/>
      <c r="I619" s="1157"/>
      <c r="J619" s="1158"/>
      <c r="K619" s="1158"/>
      <c r="L619" s="1158"/>
      <c r="M619" s="1158"/>
      <c r="N619" s="1158"/>
      <c r="O619" s="1159"/>
      <c r="P619" s="1157"/>
      <c r="Q619" s="1155"/>
      <c r="R619" s="1156"/>
      <c r="S619" s="1162">
        <f>R619*E613</f>
        <v>0</v>
      </c>
      <c r="T619" s="1162"/>
    </row>
    <row r="620" spans="1:20" s="3" customFormat="1" hidden="1">
      <c r="A620" s="1133"/>
      <c r="B620" s="1154"/>
      <c r="C620" s="1154"/>
      <c r="D620" s="1155"/>
      <c r="E620" s="1161"/>
      <c r="F620" s="1157"/>
      <c r="G620" s="1157"/>
      <c r="H620" s="1157"/>
      <c r="I620" s="1157"/>
      <c r="J620" s="1158"/>
      <c r="K620" s="1158"/>
      <c r="L620" s="1158"/>
      <c r="M620" s="1158"/>
      <c r="N620" s="1158"/>
      <c r="O620" s="1159"/>
      <c r="P620" s="1157"/>
      <c r="Q620" s="1155"/>
      <c r="R620" s="1156"/>
      <c r="S620" s="1162">
        <f>R620*E613</f>
        <v>0</v>
      </c>
      <c r="T620" s="1162"/>
    </row>
    <row r="621" spans="1:20" s="3" customFormat="1" hidden="1">
      <c r="A621" s="1140"/>
      <c r="B621" s="1163"/>
      <c r="C621" s="1163"/>
      <c r="D621" s="1164"/>
      <c r="E621" s="1170"/>
      <c r="F621" s="1166"/>
      <c r="G621" s="1166"/>
      <c r="H621" s="1166"/>
      <c r="I621" s="1166"/>
      <c r="J621" s="1167"/>
      <c r="K621" s="1167"/>
      <c r="L621" s="1167"/>
      <c r="M621" s="1167"/>
      <c r="N621" s="1167"/>
      <c r="O621" s="1168"/>
      <c r="P621" s="1157"/>
      <c r="Q621" s="1164"/>
      <c r="R621" s="1165"/>
      <c r="S621" s="1171">
        <f>R621*E613</f>
        <v>0</v>
      </c>
      <c r="T621" s="1171"/>
    </row>
    <row r="622" spans="1:20" s="3" customFormat="1" ht="26.25" customHeight="1">
      <c r="A622" s="1121">
        <f>A613+1</f>
        <v>69</v>
      </c>
      <c r="B622" s="1148" t="s">
        <v>815</v>
      </c>
      <c r="C622" s="1149" t="s">
        <v>752</v>
      </c>
      <c r="D622" s="1148" t="s">
        <v>377</v>
      </c>
      <c r="E622" s="1150">
        <v>1</v>
      </c>
      <c r="F622" s="1151">
        <v>3.96</v>
      </c>
      <c r="G622" s="472">
        <f>F622*E622</f>
        <v>3.96</v>
      </c>
      <c r="H622" s="217">
        <f>$H$9*F622</f>
        <v>5.7465753899480072</v>
      </c>
      <c r="I622" s="1151">
        <v>0.13</v>
      </c>
      <c r="J622" s="217">
        <f>E622*I622</f>
        <v>0.13</v>
      </c>
      <c r="K622" s="217">
        <f>$K$9*I622</f>
        <v>0.39650259999999998</v>
      </c>
      <c r="L622" s="878">
        <f>(R622*T622+R623*T623+R624*T624+R625*T625+R626*T626+R627*T627+R628*T628+R629*T629+R630*T630)*L$9</f>
        <v>0</v>
      </c>
      <c r="M622" s="218">
        <f>H622+K622+L622</f>
        <v>6.143077989948007</v>
      </c>
      <c r="N622" s="1152">
        <f>M622*E622</f>
        <v>6.143077989948007</v>
      </c>
      <c r="O622" s="474">
        <f>E622*L622</f>
        <v>0</v>
      </c>
      <c r="P622" s="1149"/>
      <c r="Q622" s="1148"/>
      <c r="R622" s="1150"/>
      <c r="S622" s="1153">
        <f>R622*E622</f>
        <v>0</v>
      </c>
      <c r="T622" s="1153"/>
    </row>
    <row r="623" spans="1:20" s="3" customFormat="1" hidden="1">
      <c r="A623" s="1133"/>
      <c r="B623" s="1154"/>
      <c r="C623" s="1154"/>
      <c r="D623" s="1155"/>
      <c r="E623" s="1161"/>
      <c r="F623" s="1157"/>
      <c r="G623" s="1157"/>
      <c r="H623" s="1157"/>
      <c r="I623" s="1157"/>
      <c r="J623" s="1158"/>
      <c r="K623" s="1158"/>
      <c r="L623" s="1158"/>
      <c r="M623" s="1158"/>
      <c r="N623" s="1158"/>
      <c r="O623" s="1159"/>
      <c r="P623" s="1157"/>
      <c r="Q623" s="1155"/>
      <c r="R623" s="1156"/>
      <c r="S623" s="1162">
        <f>R623*E622</f>
        <v>0</v>
      </c>
      <c r="T623" s="1162"/>
    </row>
    <row r="624" spans="1:20" s="3" customFormat="1" hidden="1">
      <c r="A624" s="1133"/>
      <c r="B624" s="1154"/>
      <c r="C624" s="1154"/>
      <c r="D624" s="1155"/>
      <c r="E624" s="1161"/>
      <c r="F624" s="1157"/>
      <c r="G624" s="1157"/>
      <c r="H624" s="1157"/>
      <c r="I624" s="1157"/>
      <c r="J624" s="1158"/>
      <c r="K624" s="1158"/>
      <c r="L624" s="1158"/>
      <c r="M624" s="1158"/>
      <c r="N624" s="1158"/>
      <c r="O624" s="1159"/>
      <c r="P624" s="1157"/>
      <c r="Q624" s="1155"/>
      <c r="R624" s="1156"/>
      <c r="S624" s="1162">
        <f>R624*E622</f>
        <v>0</v>
      </c>
      <c r="T624" s="1162"/>
    </row>
    <row r="625" spans="1:20" s="3" customFormat="1" hidden="1">
      <c r="A625" s="1133"/>
      <c r="B625" s="1154"/>
      <c r="C625" s="1154"/>
      <c r="D625" s="1155"/>
      <c r="E625" s="1161"/>
      <c r="F625" s="1157"/>
      <c r="G625" s="1157"/>
      <c r="H625" s="1157"/>
      <c r="I625" s="1157"/>
      <c r="J625" s="1158"/>
      <c r="K625" s="1158"/>
      <c r="L625" s="1158"/>
      <c r="M625" s="1158"/>
      <c r="N625" s="1158"/>
      <c r="O625" s="1159"/>
      <c r="P625" s="1157"/>
      <c r="Q625" s="1155"/>
      <c r="R625" s="1156"/>
      <c r="S625" s="1162">
        <f>R625*E622</f>
        <v>0</v>
      </c>
      <c r="T625" s="1162"/>
    </row>
    <row r="626" spans="1:20" s="3" customFormat="1" hidden="1">
      <c r="A626" s="1133"/>
      <c r="B626" s="1154"/>
      <c r="C626" s="1154"/>
      <c r="D626" s="1155"/>
      <c r="E626" s="1161"/>
      <c r="F626" s="1157"/>
      <c r="G626" s="1157"/>
      <c r="H626" s="1157"/>
      <c r="I626" s="1157"/>
      <c r="J626" s="1158"/>
      <c r="K626" s="1158"/>
      <c r="L626" s="1158"/>
      <c r="M626" s="1158"/>
      <c r="N626" s="1158"/>
      <c r="O626" s="1159"/>
      <c r="P626" s="1157"/>
      <c r="Q626" s="1155"/>
      <c r="R626" s="1156"/>
      <c r="S626" s="1162">
        <f>R626*E622</f>
        <v>0</v>
      </c>
      <c r="T626" s="1162"/>
    </row>
    <row r="627" spans="1:20" s="3" customFormat="1" hidden="1">
      <c r="A627" s="1133"/>
      <c r="B627" s="1154"/>
      <c r="C627" s="1154"/>
      <c r="D627" s="1155"/>
      <c r="E627" s="1161"/>
      <c r="F627" s="1157"/>
      <c r="G627" s="1157"/>
      <c r="H627" s="1157"/>
      <c r="I627" s="1157"/>
      <c r="J627" s="1158"/>
      <c r="K627" s="1158"/>
      <c r="L627" s="1158"/>
      <c r="M627" s="1158"/>
      <c r="N627" s="1158"/>
      <c r="O627" s="1159"/>
      <c r="P627" s="1157"/>
      <c r="Q627" s="1155"/>
      <c r="R627" s="1156"/>
      <c r="S627" s="1162">
        <f>R627*E622</f>
        <v>0</v>
      </c>
      <c r="T627" s="1162"/>
    </row>
    <row r="628" spans="1:20" s="3" customFormat="1" hidden="1">
      <c r="A628" s="1133"/>
      <c r="B628" s="1154"/>
      <c r="C628" s="1154"/>
      <c r="D628" s="1155"/>
      <c r="E628" s="1161"/>
      <c r="F628" s="1157"/>
      <c r="G628" s="1157"/>
      <c r="H628" s="1157"/>
      <c r="I628" s="1157"/>
      <c r="J628" s="1158"/>
      <c r="K628" s="1158"/>
      <c r="L628" s="1158"/>
      <c r="M628" s="1158"/>
      <c r="N628" s="1158"/>
      <c r="O628" s="1159"/>
      <c r="P628" s="1157"/>
      <c r="Q628" s="1155"/>
      <c r="R628" s="1156"/>
      <c r="S628" s="1162">
        <f>R628*E622</f>
        <v>0</v>
      </c>
      <c r="T628" s="1162"/>
    </row>
    <row r="629" spans="1:20" s="3" customFormat="1" hidden="1">
      <c r="A629" s="1133"/>
      <c r="B629" s="1154"/>
      <c r="C629" s="1154"/>
      <c r="D629" s="1155"/>
      <c r="E629" s="1161"/>
      <c r="F629" s="1157"/>
      <c r="G629" s="1157"/>
      <c r="H629" s="1157"/>
      <c r="I629" s="1157"/>
      <c r="J629" s="1158"/>
      <c r="K629" s="1158"/>
      <c r="L629" s="1158"/>
      <c r="M629" s="1158"/>
      <c r="N629" s="1158"/>
      <c r="O629" s="1159"/>
      <c r="P629" s="1157"/>
      <c r="Q629" s="1155"/>
      <c r="R629" s="1156"/>
      <c r="S629" s="1162">
        <f>R629*E622</f>
        <v>0</v>
      </c>
      <c r="T629" s="1162"/>
    </row>
    <row r="630" spans="1:20" s="3" customFormat="1" hidden="1">
      <c r="A630" s="1140"/>
      <c r="B630" s="1163"/>
      <c r="C630" s="1163"/>
      <c r="D630" s="1164"/>
      <c r="E630" s="1170"/>
      <c r="F630" s="1166"/>
      <c r="G630" s="1166"/>
      <c r="H630" s="1166"/>
      <c r="I630" s="1166"/>
      <c r="J630" s="1167"/>
      <c r="K630" s="1167"/>
      <c r="L630" s="1167"/>
      <c r="M630" s="1167"/>
      <c r="N630" s="1167"/>
      <c r="O630" s="1168"/>
      <c r="P630" s="1157"/>
      <c r="Q630" s="1164"/>
      <c r="R630" s="1165"/>
      <c r="S630" s="1171">
        <f>R630*E622</f>
        <v>0</v>
      </c>
      <c r="T630" s="1171"/>
    </row>
    <row r="631" spans="1:20" s="3" customFormat="1" ht="26.25" customHeight="1">
      <c r="A631" s="1121">
        <f>A622+1</f>
        <v>70</v>
      </c>
      <c r="B631" s="1148" t="s">
        <v>727</v>
      </c>
      <c r="C631" s="1149" t="s">
        <v>753</v>
      </c>
      <c r="D631" s="1148" t="s">
        <v>377</v>
      </c>
      <c r="E631" s="1150">
        <v>2</v>
      </c>
      <c r="F631" s="1151">
        <v>3.8</v>
      </c>
      <c r="G631" s="472">
        <f>F631*E631</f>
        <v>7.6</v>
      </c>
      <c r="H631" s="217">
        <f>$H$9*F631</f>
        <v>5.5143905257076833</v>
      </c>
      <c r="I631" s="1151">
        <v>0.08</v>
      </c>
      <c r="J631" s="217">
        <f>E631*I631</f>
        <v>0.16</v>
      </c>
      <c r="K631" s="217">
        <f>$K$9*I631</f>
        <v>0.24400160000000001</v>
      </c>
      <c r="L631" s="878">
        <f>(R631*T631+R632*T632+R633*T633+R634*T634+R635*T635+R636*T636+R637*T637+R638*T638+R639*T639)*L$9</f>
        <v>0</v>
      </c>
      <c r="M631" s="218">
        <f>H631+K631+L631</f>
        <v>5.7583921257076831</v>
      </c>
      <c r="N631" s="1152">
        <f>M631*E631</f>
        <v>11.516784251415366</v>
      </c>
      <c r="O631" s="474">
        <f>E631*L631</f>
        <v>0</v>
      </c>
      <c r="P631" s="1149"/>
      <c r="Q631" s="1148"/>
      <c r="R631" s="1150"/>
      <c r="S631" s="1153">
        <f>R631*E631</f>
        <v>0</v>
      </c>
      <c r="T631" s="1153"/>
    </row>
    <row r="632" spans="1:20" s="3" customFormat="1" hidden="1">
      <c r="A632" s="1133"/>
      <c r="B632" s="1154"/>
      <c r="C632" s="1154"/>
      <c r="D632" s="1155"/>
      <c r="E632" s="1161"/>
      <c r="F632" s="1157"/>
      <c r="G632" s="1157"/>
      <c r="H632" s="1157"/>
      <c r="I632" s="1157"/>
      <c r="J632" s="1158"/>
      <c r="K632" s="1158"/>
      <c r="L632" s="1158"/>
      <c r="M632" s="1158"/>
      <c r="N632" s="1158"/>
      <c r="O632" s="1159"/>
      <c r="P632" s="1157"/>
      <c r="Q632" s="1155"/>
      <c r="R632" s="1156"/>
      <c r="S632" s="1162">
        <f>R632*E631</f>
        <v>0</v>
      </c>
      <c r="T632" s="1162"/>
    </row>
    <row r="633" spans="1:20" s="3" customFormat="1" hidden="1">
      <c r="A633" s="1133"/>
      <c r="B633" s="1154"/>
      <c r="C633" s="1154"/>
      <c r="D633" s="1155"/>
      <c r="E633" s="1161"/>
      <c r="F633" s="1157"/>
      <c r="G633" s="1157"/>
      <c r="H633" s="1157"/>
      <c r="I633" s="1157"/>
      <c r="J633" s="1158"/>
      <c r="K633" s="1158"/>
      <c r="L633" s="1158"/>
      <c r="M633" s="1158"/>
      <c r="N633" s="1158"/>
      <c r="O633" s="1159"/>
      <c r="P633" s="1157"/>
      <c r="Q633" s="1155"/>
      <c r="R633" s="1156"/>
      <c r="S633" s="1162">
        <f>R633*E631</f>
        <v>0</v>
      </c>
      <c r="T633" s="1162"/>
    </row>
    <row r="634" spans="1:20" s="3" customFormat="1" hidden="1">
      <c r="A634" s="1133"/>
      <c r="B634" s="1154"/>
      <c r="C634" s="1154"/>
      <c r="D634" s="1155"/>
      <c r="E634" s="1161"/>
      <c r="F634" s="1157"/>
      <c r="G634" s="1157"/>
      <c r="H634" s="1157"/>
      <c r="I634" s="1157"/>
      <c r="J634" s="1158"/>
      <c r="K634" s="1158"/>
      <c r="L634" s="1158"/>
      <c r="M634" s="1158"/>
      <c r="N634" s="1158"/>
      <c r="O634" s="1159"/>
      <c r="P634" s="1157"/>
      <c r="Q634" s="1155"/>
      <c r="R634" s="1156"/>
      <c r="S634" s="1162">
        <f>R634*E631</f>
        <v>0</v>
      </c>
      <c r="T634" s="1162"/>
    </row>
    <row r="635" spans="1:20" s="3" customFormat="1" hidden="1">
      <c r="A635" s="1133"/>
      <c r="B635" s="1154"/>
      <c r="C635" s="1154"/>
      <c r="D635" s="1155"/>
      <c r="E635" s="1161"/>
      <c r="F635" s="1157"/>
      <c r="G635" s="1157"/>
      <c r="H635" s="1157"/>
      <c r="I635" s="1157"/>
      <c r="J635" s="1158"/>
      <c r="K635" s="1158"/>
      <c r="L635" s="1158"/>
      <c r="M635" s="1158"/>
      <c r="N635" s="1158"/>
      <c r="O635" s="1159"/>
      <c r="P635" s="1157"/>
      <c r="Q635" s="1155"/>
      <c r="R635" s="1156"/>
      <c r="S635" s="1162">
        <f>R635*E631</f>
        <v>0</v>
      </c>
      <c r="T635" s="1162"/>
    </row>
    <row r="636" spans="1:20" s="3" customFormat="1" hidden="1">
      <c r="A636" s="1133"/>
      <c r="B636" s="1154"/>
      <c r="C636" s="1154"/>
      <c r="D636" s="1155"/>
      <c r="E636" s="1161"/>
      <c r="F636" s="1157"/>
      <c r="G636" s="1157"/>
      <c r="H636" s="1157"/>
      <c r="I636" s="1157"/>
      <c r="J636" s="1158"/>
      <c r="K636" s="1158"/>
      <c r="L636" s="1158"/>
      <c r="M636" s="1158"/>
      <c r="N636" s="1158"/>
      <c r="O636" s="1159"/>
      <c r="P636" s="1157"/>
      <c r="Q636" s="1155"/>
      <c r="R636" s="1156"/>
      <c r="S636" s="1162">
        <f>R636*E631</f>
        <v>0</v>
      </c>
      <c r="T636" s="1162"/>
    </row>
    <row r="637" spans="1:20" s="3" customFormat="1" hidden="1">
      <c r="A637" s="1133"/>
      <c r="B637" s="1154"/>
      <c r="C637" s="1154"/>
      <c r="D637" s="1155"/>
      <c r="E637" s="1161"/>
      <c r="F637" s="1157"/>
      <c r="G637" s="1157"/>
      <c r="H637" s="1157"/>
      <c r="I637" s="1157"/>
      <c r="J637" s="1158"/>
      <c r="K637" s="1158"/>
      <c r="L637" s="1158"/>
      <c r="M637" s="1158"/>
      <c r="N637" s="1158"/>
      <c r="O637" s="1159"/>
      <c r="P637" s="1157"/>
      <c r="Q637" s="1155"/>
      <c r="R637" s="1156"/>
      <c r="S637" s="1162">
        <f>R637*E631</f>
        <v>0</v>
      </c>
      <c r="T637" s="1162"/>
    </row>
    <row r="638" spans="1:20" s="3" customFormat="1" hidden="1">
      <c r="A638" s="1133"/>
      <c r="B638" s="1154"/>
      <c r="C638" s="1154"/>
      <c r="D638" s="1155"/>
      <c r="E638" s="1161"/>
      <c r="F638" s="1157"/>
      <c r="G638" s="1157"/>
      <c r="H638" s="1157"/>
      <c r="I638" s="1157"/>
      <c r="J638" s="1158"/>
      <c r="K638" s="1158"/>
      <c r="L638" s="1158"/>
      <c r="M638" s="1158"/>
      <c r="N638" s="1158"/>
      <c r="O638" s="1159"/>
      <c r="P638" s="1157"/>
      <c r="Q638" s="1155"/>
      <c r="R638" s="1156"/>
      <c r="S638" s="1162">
        <f>R638*E631</f>
        <v>0</v>
      </c>
      <c r="T638" s="1162"/>
    </row>
    <row r="639" spans="1:20" s="3" customFormat="1" hidden="1">
      <c r="A639" s="1140"/>
      <c r="B639" s="1163"/>
      <c r="C639" s="1163"/>
      <c r="D639" s="1164"/>
      <c r="E639" s="1170"/>
      <c r="F639" s="1166"/>
      <c r="G639" s="1166"/>
      <c r="H639" s="1166"/>
      <c r="I639" s="1166"/>
      <c r="J639" s="1167"/>
      <c r="K639" s="1167"/>
      <c r="L639" s="1167"/>
      <c r="M639" s="1167"/>
      <c r="N639" s="1167"/>
      <c r="O639" s="1168"/>
      <c r="P639" s="1157"/>
      <c r="Q639" s="1164"/>
      <c r="R639" s="1165"/>
      <c r="S639" s="1171">
        <f>R639*E631</f>
        <v>0</v>
      </c>
      <c r="T639" s="1171"/>
    </row>
    <row r="640" spans="1:20" s="3" customFormat="1" ht="26.25" customHeight="1">
      <c r="A640" s="1121">
        <f>A631+1</f>
        <v>71</v>
      </c>
      <c r="B640" s="1148" t="s">
        <v>727</v>
      </c>
      <c r="C640" s="1149" t="s">
        <v>726</v>
      </c>
      <c r="D640" s="1148" t="s">
        <v>377</v>
      </c>
      <c r="E640" s="1150">
        <v>2</v>
      </c>
      <c r="F640" s="1151">
        <v>3.8</v>
      </c>
      <c r="G640" s="472">
        <f>F640*E640</f>
        <v>7.6</v>
      </c>
      <c r="H640" s="217">
        <f>$H$9*F640</f>
        <v>5.5143905257076833</v>
      </c>
      <c r="I640" s="1151">
        <v>0.08</v>
      </c>
      <c r="J640" s="217">
        <f>E640*I640</f>
        <v>0.16</v>
      </c>
      <c r="K640" s="217">
        <f>$K$9*I640</f>
        <v>0.24400160000000001</v>
      </c>
      <c r="L640" s="878">
        <f>(R640*T640+R641*T641+R642*T642+R643*T643+R644*T644+R645*T645+R646*T646+R647*T647+R648*T648)*L$9</f>
        <v>0</v>
      </c>
      <c r="M640" s="218">
        <f>H640+K640+L640</f>
        <v>5.7583921257076831</v>
      </c>
      <c r="N640" s="1152">
        <f>M640*E640</f>
        <v>11.516784251415366</v>
      </c>
      <c r="O640" s="474">
        <f>E640*L640</f>
        <v>0</v>
      </c>
      <c r="P640" s="1149"/>
      <c r="Q640" s="1148"/>
      <c r="R640" s="1150"/>
      <c r="S640" s="1153">
        <f>R640*E640</f>
        <v>0</v>
      </c>
      <c r="T640" s="1153"/>
    </row>
    <row r="641" spans="1:20" s="3" customFormat="1" hidden="1">
      <c r="A641" s="1133"/>
      <c r="B641" s="1154"/>
      <c r="C641" s="1154"/>
      <c r="D641" s="1155"/>
      <c r="E641" s="1161"/>
      <c r="F641" s="1157"/>
      <c r="G641" s="1157"/>
      <c r="H641" s="1157"/>
      <c r="I641" s="1157"/>
      <c r="J641" s="1158"/>
      <c r="K641" s="1158"/>
      <c r="L641" s="1158"/>
      <c r="M641" s="1158"/>
      <c r="N641" s="1158"/>
      <c r="O641" s="1159"/>
      <c r="P641" s="1157"/>
      <c r="Q641" s="1155"/>
      <c r="R641" s="1156"/>
      <c r="S641" s="1162">
        <f>R641*E640</f>
        <v>0</v>
      </c>
      <c r="T641" s="1162"/>
    </row>
    <row r="642" spans="1:20" s="3" customFormat="1" hidden="1">
      <c r="A642" s="1133"/>
      <c r="B642" s="1154"/>
      <c r="C642" s="1154"/>
      <c r="D642" s="1155"/>
      <c r="E642" s="1161"/>
      <c r="F642" s="1157"/>
      <c r="G642" s="1157"/>
      <c r="H642" s="1157"/>
      <c r="I642" s="1157"/>
      <c r="J642" s="1158"/>
      <c r="K642" s="1158"/>
      <c r="L642" s="1158"/>
      <c r="M642" s="1158"/>
      <c r="N642" s="1158"/>
      <c r="O642" s="1159"/>
      <c r="P642" s="1157"/>
      <c r="Q642" s="1155"/>
      <c r="R642" s="1156"/>
      <c r="S642" s="1162">
        <f>R642*E640</f>
        <v>0</v>
      </c>
      <c r="T642" s="1162"/>
    </row>
    <row r="643" spans="1:20" s="3" customFormat="1" hidden="1">
      <c r="A643" s="1133"/>
      <c r="B643" s="1154"/>
      <c r="C643" s="1154"/>
      <c r="D643" s="1155"/>
      <c r="E643" s="1161"/>
      <c r="F643" s="1157"/>
      <c r="G643" s="1157"/>
      <c r="H643" s="1157"/>
      <c r="I643" s="1157"/>
      <c r="J643" s="1158"/>
      <c r="K643" s="1158"/>
      <c r="L643" s="1158"/>
      <c r="M643" s="1158"/>
      <c r="N643" s="1158"/>
      <c r="O643" s="1159"/>
      <c r="P643" s="1157"/>
      <c r="Q643" s="1155"/>
      <c r="R643" s="1156"/>
      <c r="S643" s="1162">
        <f>R643*E640</f>
        <v>0</v>
      </c>
      <c r="T643" s="1162"/>
    </row>
    <row r="644" spans="1:20" s="3" customFormat="1" hidden="1">
      <c r="A644" s="1133"/>
      <c r="B644" s="1154"/>
      <c r="C644" s="1154"/>
      <c r="D644" s="1155"/>
      <c r="E644" s="1161"/>
      <c r="F644" s="1157"/>
      <c r="G644" s="1157"/>
      <c r="H644" s="1157"/>
      <c r="I644" s="1157"/>
      <c r="J644" s="1158"/>
      <c r="K644" s="1158"/>
      <c r="L644" s="1158"/>
      <c r="M644" s="1158"/>
      <c r="N644" s="1158"/>
      <c r="O644" s="1159"/>
      <c r="P644" s="1157"/>
      <c r="Q644" s="1155"/>
      <c r="R644" s="1156"/>
      <c r="S644" s="1162">
        <f>R644*E640</f>
        <v>0</v>
      </c>
      <c r="T644" s="1162"/>
    </row>
    <row r="645" spans="1:20" s="3" customFormat="1" hidden="1">
      <c r="A645" s="1133"/>
      <c r="B645" s="1154"/>
      <c r="C645" s="1154"/>
      <c r="D645" s="1155"/>
      <c r="E645" s="1161"/>
      <c r="F645" s="1157"/>
      <c r="G645" s="1157"/>
      <c r="H645" s="1157"/>
      <c r="I645" s="1157"/>
      <c r="J645" s="1158"/>
      <c r="K645" s="1158"/>
      <c r="L645" s="1158"/>
      <c r="M645" s="1158"/>
      <c r="N645" s="1158"/>
      <c r="O645" s="1159"/>
      <c r="P645" s="1157"/>
      <c r="Q645" s="1155"/>
      <c r="R645" s="1156"/>
      <c r="S645" s="1162">
        <f>R645*E640</f>
        <v>0</v>
      </c>
      <c r="T645" s="1162"/>
    </row>
    <row r="646" spans="1:20" s="3" customFormat="1" hidden="1">
      <c r="A646" s="1133"/>
      <c r="B646" s="1154"/>
      <c r="C646" s="1154"/>
      <c r="D646" s="1155"/>
      <c r="E646" s="1161"/>
      <c r="F646" s="1157"/>
      <c r="G646" s="1157"/>
      <c r="H646" s="1157"/>
      <c r="I646" s="1157"/>
      <c r="J646" s="1158"/>
      <c r="K646" s="1158"/>
      <c r="L646" s="1158"/>
      <c r="M646" s="1158"/>
      <c r="N646" s="1158"/>
      <c r="O646" s="1159"/>
      <c r="P646" s="1157"/>
      <c r="Q646" s="1155"/>
      <c r="R646" s="1156"/>
      <c r="S646" s="1162">
        <f>R646*E640</f>
        <v>0</v>
      </c>
      <c r="T646" s="1162"/>
    </row>
    <row r="647" spans="1:20" s="3" customFormat="1" hidden="1">
      <c r="A647" s="1133"/>
      <c r="B647" s="1154"/>
      <c r="C647" s="1154"/>
      <c r="D647" s="1155"/>
      <c r="E647" s="1161"/>
      <c r="F647" s="1157"/>
      <c r="G647" s="1157"/>
      <c r="H647" s="1157"/>
      <c r="I647" s="1157"/>
      <c r="J647" s="1158"/>
      <c r="K647" s="1158"/>
      <c r="L647" s="1158"/>
      <c r="M647" s="1158"/>
      <c r="N647" s="1158"/>
      <c r="O647" s="1159"/>
      <c r="P647" s="1157"/>
      <c r="Q647" s="1155"/>
      <c r="R647" s="1156"/>
      <c r="S647" s="1162">
        <f>R647*E640</f>
        <v>0</v>
      </c>
      <c r="T647" s="1162"/>
    </row>
    <row r="648" spans="1:20" s="3" customFormat="1" hidden="1">
      <c r="A648" s="1140"/>
      <c r="B648" s="1163"/>
      <c r="C648" s="1163"/>
      <c r="D648" s="1164"/>
      <c r="E648" s="1170"/>
      <c r="F648" s="1166"/>
      <c r="G648" s="1166"/>
      <c r="H648" s="1166"/>
      <c r="I648" s="1166"/>
      <c r="J648" s="1167"/>
      <c r="K648" s="1167"/>
      <c r="L648" s="1167"/>
      <c r="M648" s="1167"/>
      <c r="N648" s="1167"/>
      <c r="O648" s="1168"/>
      <c r="P648" s="1157"/>
      <c r="Q648" s="1164"/>
      <c r="R648" s="1165"/>
      <c r="S648" s="1171">
        <f>R648*E640</f>
        <v>0</v>
      </c>
      <c r="T648" s="1171"/>
    </row>
    <row r="649" spans="1:20" s="3" customFormat="1" ht="26.25" customHeight="1">
      <c r="A649" s="1121">
        <f>A640+1</f>
        <v>72</v>
      </c>
      <c r="B649" s="1148" t="s">
        <v>727</v>
      </c>
      <c r="C649" s="1149" t="s">
        <v>728</v>
      </c>
      <c r="D649" s="1148" t="s">
        <v>377</v>
      </c>
      <c r="E649" s="1150">
        <v>2</v>
      </c>
      <c r="F649" s="1151">
        <v>3.8</v>
      </c>
      <c r="G649" s="472">
        <f>F649*E649</f>
        <v>7.6</v>
      </c>
      <c r="H649" s="217">
        <f>$H$9*F649</f>
        <v>5.5143905257076833</v>
      </c>
      <c r="I649" s="1151">
        <v>0.08</v>
      </c>
      <c r="J649" s="217">
        <f>E649*I649</f>
        <v>0.16</v>
      </c>
      <c r="K649" s="217">
        <f>$K$9*I649</f>
        <v>0.24400160000000001</v>
      </c>
      <c r="L649" s="878">
        <f>(R649*T649+R650*T650+R651*T651+R652*T652+R653*T653+R654*T654+R655*T655+R656*T656+R657*T657)*L$9</f>
        <v>0</v>
      </c>
      <c r="M649" s="218">
        <f>H649+K649+L649</f>
        <v>5.7583921257076831</v>
      </c>
      <c r="N649" s="1152">
        <f>M649*E649</f>
        <v>11.516784251415366</v>
      </c>
      <c r="O649" s="474">
        <f>E649*L649</f>
        <v>0</v>
      </c>
      <c r="P649" s="1149"/>
      <c r="Q649" s="1148"/>
      <c r="R649" s="1150"/>
      <c r="S649" s="1153">
        <f>R649*E649</f>
        <v>0</v>
      </c>
      <c r="T649" s="1153"/>
    </row>
    <row r="650" spans="1:20" s="3" customFormat="1" hidden="1">
      <c r="A650" s="1133"/>
      <c r="B650" s="1154"/>
      <c r="C650" s="1154"/>
      <c r="D650" s="1155"/>
      <c r="E650" s="1161"/>
      <c r="F650" s="1157"/>
      <c r="G650" s="1157"/>
      <c r="H650" s="1157"/>
      <c r="I650" s="1157"/>
      <c r="J650" s="1158"/>
      <c r="K650" s="1158"/>
      <c r="L650" s="1158"/>
      <c r="M650" s="1158"/>
      <c r="N650" s="1158"/>
      <c r="O650" s="1159"/>
      <c r="P650" s="1157"/>
      <c r="Q650" s="1155"/>
      <c r="R650" s="1156"/>
      <c r="S650" s="1162">
        <f>R650*E649</f>
        <v>0</v>
      </c>
      <c r="T650" s="1162"/>
    </row>
    <row r="651" spans="1:20" s="3" customFormat="1" hidden="1">
      <c r="A651" s="1133"/>
      <c r="B651" s="1154"/>
      <c r="C651" s="1154"/>
      <c r="D651" s="1155"/>
      <c r="E651" s="1161"/>
      <c r="F651" s="1157"/>
      <c r="G651" s="1157"/>
      <c r="H651" s="1157"/>
      <c r="I651" s="1157"/>
      <c r="J651" s="1158"/>
      <c r="K651" s="1158"/>
      <c r="L651" s="1158"/>
      <c r="M651" s="1158"/>
      <c r="N651" s="1158"/>
      <c r="O651" s="1159"/>
      <c r="P651" s="1157"/>
      <c r="Q651" s="1155"/>
      <c r="R651" s="1156"/>
      <c r="S651" s="1162">
        <f>R651*E649</f>
        <v>0</v>
      </c>
      <c r="T651" s="1162"/>
    </row>
    <row r="652" spans="1:20" s="3" customFormat="1" hidden="1">
      <c r="A652" s="1133"/>
      <c r="B652" s="1154"/>
      <c r="C652" s="1154"/>
      <c r="D652" s="1155"/>
      <c r="E652" s="1161"/>
      <c r="F652" s="1157"/>
      <c r="G652" s="1157"/>
      <c r="H652" s="1157"/>
      <c r="I652" s="1157"/>
      <c r="J652" s="1158"/>
      <c r="K652" s="1158"/>
      <c r="L652" s="1158"/>
      <c r="M652" s="1158"/>
      <c r="N652" s="1158"/>
      <c r="O652" s="1159"/>
      <c r="P652" s="1157"/>
      <c r="Q652" s="1155"/>
      <c r="R652" s="1156"/>
      <c r="S652" s="1162">
        <f>R652*E649</f>
        <v>0</v>
      </c>
      <c r="T652" s="1162"/>
    </row>
    <row r="653" spans="1:20" s="3" customFormat="1" hidden="1">
      <c r="A653" s="1133"/>
      <c r="B653" s="1154"/>
      <c r="C653" s="1154"/>
      <c r="D653" s="1155"/>
      <c r="E653" s="1161"/>
      <c r="F653" s="1157"/>
      <c r="G653" s="1157"/>
      <c r="H653" s="1157"/>
      <c r="I653" s="1157"/>
      <c r="J653" s="1158"/>
      <c r="K653" s="1158"/>
      <c r="L653" s="1158"/>
      <c r="M653" s="1158"/>
      <c r="N653" s="1158"/>
      <c r="O653" s="1159"/>
      <c r="P653" s="1157"/>
      <c r="Q653" s="1155"/>
      <c r="R653" s="1156"/>
      <c r="S653" s="1162">
        <f>R653*E649</f>
        <v>0</v>
      </c>
      <c r="T653" s="1162"/>
    </row>
    <row r="654" spans="1:20" s="3" customFormat="1" hidden="1">
      <c r="A654" s="1133"/>
      <c r="B654" s="1154"/>
      <c r="C654" s="1154"/>
      <c r="D654" s="1155"/>
      <c r="E654" s="1161"/>
      <c r="F654" s="1157"/>
      <c r="G654" s="1157"/>
      <c r="H654" s="1157"/>
      <c r="I654" s="1157"/>
      <c r="J654" s="1158"/>
      <c r="K654" s="1158"/>
      <c r="L654" s="1158"/>
      <c r="M654" s="1158"/>
      <c r="N654" s="1158"/>
      <c r="O654" s="1159"/>
      <c r="P654" s="1157"/>
      <c r="Q654" s="1155"/>
      <c r="R654" s="1156"/>
      <c r="S654" s="1162">
        <f>R654*E649</f>
        <v>0</v>
      </c>
      <c r="T654" s="1162"/>
    </row>
    <row r="655" spans="1:20" s="3" customFormat="1" hidden="1">
      <c r="A655" s="1133"/>
      <c r="B655" s="1154"/>
      <c r="C655" s="1154"/>
      <c r="D655" s="1155"/>
      <c r="E655" s="1161"/>
      <c r="F655" s="1157"/>
      <c r="G655" s="1157"/>
      <c r="H655" s="1157"/>
      <c r="I655" s="1157"/>
      <c r="J655" s="1158"/>
      <c r="K655" s="1158"/>
      <c r="L655" s="1158"/>
      <c r="M655" s="1158"/>
      <c r="N655" s="1158"/>
      <c r="O655" s="1159"/>
      <c r="P655" s="1157"/>
      <c r="Q655" s="1155"/>
      <c r="R655" s="1156"/>
      <c r="S655" s="1162">
        <f>R655*E649</f>
        <v>0</v>
      </c>
      <c r="T655" s="1162"/>
    </row>
    <row r="656" spans="1:20" s="3" customFormat="1" hidden="1">
      <c r="A656" s="1133"/>
      <c r="B656" s="1154"/>
      <c r="C656" s="1154"/>
      <c r="D656" s="1155"/>
      <c r="E656" s="1161"/>
      <c r="F656" s="1157"/>
      <c r="G656" s="1157"/>
      <c r="H656" s="1157"/>
      <c r="I656" s="1157"/>
      <c r="J656" s="1158"/>
      <c r="K656" s="1158"/>
      <c r="L656" s="1158"/>
      <c r="M656" s="1158"/>
      <c r="N656" s="1158"/>
      <c r="O656" s="1159"/>
      <c r="P656" s="1157"/>
      <c r="Q656" s="1155"/>
      <c r="R656" s="1156"/>
      <c r="S656" s="1162">
        <f>R656*E649</f>
        <v>0</v>
      </c>
      <c r="T656" s="1162"/>
    </row>
    <row r="657" spans="1:20" s="3" customFormat="1" hidden="1">
      <c r="A657" s="1140"/>
      <c r="B657" s="1163"/>
      <c r="C657" s="1163"/>
      <c r="D657" s="1164"/>
      <c r="E657" s="1170"/>
      <c r="F657" s="1166"/>
      <c r="G657" s="1166"/>
      <c r="H657" s="1166"/>
      <c r="I657" s="1166"/>
      <c r="J657" s="1167"/>
      <c r="K657" s="1167"/>
      <c r="L657" s="1167"/>
      <c r="M657" s="1167"/>
      <c r="N657" s="1167"/>
      <c r="O657" s="1168"/>
      <c r="P657" s="1157"/>
      <c r="Q657" s="1164"/>
      <c r="R657" s="1165"/>
      <c r="S657" s="1171">
        <f>R657*E649</f>
        <v>0</v>
      </c>
      <c r="T657" s="1171"/>
    </row>
    <row r="658" spans="1:20" s="3" customFormat="1" ht="26.25" customHeight="1">
      <c r="A658" s="1121">
        <f>A649+1</f>
        <v>73</v>
      </c>
      <c r="B658" s="1148" t="s">
        <v>727</v>
      </c>
      <c r="C658" s="1149" t="s">
        <v>749</v>
      </c>
      <c r="D658" s="1148" t="s">
        <v>377</v>
      </c>
      <c r="E658" s="1150">
        <v>1</v>
      </c>
      <c r="F658" s="1151">
        <v>3.8</v>
      </c>
      <c r="G658" s="472">
        <f>F658*E658</f>
        <v>3.8</v>
      </c>
      <c r="H658" s="217">
        <f>$H$9*F658</f>
        <v>5.5143905257076833</v>
      </c>
      <c r="I658" s="1151">
        <v>0.08</v>
      </c>
      <c r="J658" s="217">
        <f>E658*I658</f>
        <v>0.08</v>
      </c>
      <c r="K658" s="217">
        <f>$K$9*I658</f>
        <v>0.24400160000000001</v>
      </c>
      <c r="L658" s="878">
        <f>(R658*T658+R659*T659+R660*T660+R661*T661+R662*T662+R663*T663+R664*T664+R665*T665+R666*T666)*L$9</f>
        <v>0</v>
      </c>
      <c r="M658" s="218">
        <f>H658+K658+L658</f>
        <v>5.7583921257076831</v>
      </c>
      <c r="N658" s="1152">
        <f>M658*E658</f>
        <v>5.7583921257076831</v>
      </c>
      <c r="O658" s="474">
        <f>E658*L658</f>
        <v>0</v>
      </c>
      <c r="P658" s="1149"/>
      <c r="Q658" s="1148"/>
      <c r="R658" s="1150"/>
      <c r="S658" s="1153">
        <f>R658*E658</f>
        <v>0</v>
      </c>
      <c r="T658" s="1153"/>
    </row>
    <row r="659" spans="1:20" s="3" customFormat="1" hidden="1">
      <c r="A659" s="1133"/>
      <c r="B659" s="1154"/>
      <c r="C659" s="1154"/>
      <c r="D659" s="1155"/>
      <c r="E659" s="1161"/>
      <c r="F659" s="1157"/>
      <c r="G659" s="1157"/>
      <c r="H659" s="1157"/>
      <c r="I659" s="1157"/>
      <c r="J659" s="1158"/>
      <c r="K659" s="1158"/>
      <c r="L659" s="1158"/>
      <c r="M659" s="1158"/>
      <c r="N659" s="1158"/>
      <c r="O659" s="1159"/>
      <c r="P659" s="1157"/>
      <c r="Q659" s="1155"/>
      <c r="R659" s="1156"/>
      <c r="S659" s="1162">
        <f>R659*E658</f>
        <v>0</v>
      </c>
      <c r="T659" s="1162"/>
    </row>
    <row r="660" spans="1:20" s="3" customFormat="1" hidden="1">
      <c r="A660" s="1133"/>
      <c r="B660" s="1154"/>
      <c r="C660" s="1154"/>
      <c r="D660" s="1155"/>
      <c r="E660" s="1161"/>
      <c r="F660" s="1157"/>
      <c r="G660" s="1157"/>
      <c r="H660" s="1157"/>
      <c r="I660" s="1157"/>
      <c r="J660" s="1158"/>
      <c r="K660" s="1158"/>
      <c r="L660" s="1158"/>
      <c r="M660" s="1158"/>
      <c r="N660" s="1158"/>
      <c r="O660" s="1159"/>
      <c r="P660" s="1157"/>
      <c r="Q660" s="1155"/>
      <c r="R660" s="1156"/>
      <c r="S660" s="1162">
        <f>R660*E658</f>
        <v>0</v>
      </c>
      <c r="T660" s="1162"/>
    </row>
    <row r="661" spans="1:20" s="3" customFormat="1" hidden="1">
      <c r="A661" s="1133"/>
      <c r="B661" s="1154"/>
      <c r="C661" s="1154"/>
      <c r="D661" s="1155"/>
      <c r="E661" s="1161"/>
      <c r="F661" s="1157"/>
      <c r="G661" s="1157"/>
      <c r="H661" s="1157"/>
      <c r="I661" s="1157"/>
      <c r="J661" s="1158"/>
      <c r="K661" s="1158"/>
      <c r="L661" s="1158"/>
      <c r="M661" s="1158"/>
      <c r="N661" s="1158"/>
      <c r="O661" s="1159"/>
      <c r="P661" s="1157"/>
      <c r="Q661" s="1155"/>
      <c r="R661" s="1156"/>
      <c r="S661" s="1162">
        <f>R661*E658</f>
        <v>0</v>
      </c>
      <c r="T661" s="1162"/>
    </row>
    <row r="662" spans="1:20" s="3" customFormat="1" hidden="1">
      <c r="A662" s="1133"/>
      <c r="B662" s="1154"/>
      <c r="C662" s="1154"/>
      <c r="D662" s="1155"/>
      <c r="E662" s="1161"/>
      <c r="F662" s="1157"/>
      <c r="G662" s="1157"/>
      <c r="H662" s="1157"/>
      <c r="I662" s="1157"/>
      <c r="J662" s="1158"/>
      <c r="K662" s="1158"/>
      <c r="L662" s="1158"/>
      <c r="M662" s="1158"/>
      <c r="N662" s="1158"/>
      <c r="O662" s="1159"/>
      <c r="P662" s="1157"/>
      <c r="Q662" s="1155"/>
      <c r="R662" s="1156"/>
      <c r="S662" s="1162">
        <f>R662*E658</f>
        <v>0</v>
      </c>
      <c r="T662" s="1162"/>
    </row>
    <row r="663" spans="1:20" s="3" customFormat="1" hidden="1">
      <c r="A663" s="1133"/>
      <c r="B663" s="1154"/>
      <c r="C663" s="1154"/>
      <c r="D663" s="1155"/>
      <c r="E663" s="1161"/>
      <c r="F663" s="1157"/>
      <c r="G663" s="1157"/>
      <c r="H663" s="1157"/>
      <c r="I663" s="1157"/>
      <c r="J663" s="1158"/>
      <c r="K663" s="1158"/>
      <c r="L663" s="1158"/>
      <c r="M663" s="1158"/>
      <c r="N663" s="1158"/>
      <c r="O663" s="1159"/>
      <c r="P663" s="1157"/>
      <c r="Q663" s="1155"/>
      <c r="R663" s="1156"/>
      <c r="S663" s="1162">
        <f>R663*E658</f>
        <v>0</v>
      </c>
      <c r="T663" s="1162"/>
    </row>
    <row r="664" spans="1:20" s="3" customFormat="1" hidden="1">
      <c r="A664" s="1133"/>
      <c r="B664" s="1154"/>
      <c r="C664" s="1154"/>
      <c r="D664" s="1155"/>
      <c r="E664" s="1161"/>
      <c r="F664" s="1157"/>
      <c r="G664" s="1157"/>
      <c r="H664" s="1157"/>
      <c r="I664" s="1157"/>
      <c r="J664" s="1158"/>
      <c r="K664" s="1158"/>
      <c r="L664" s="1158"/>
      <c r="M664" s="1158"/>
      <c r="N664" s="1158"/>
      <c r="O664" s="1159"/>
      <c r="P664" s="1157"/>
      <c r="Q664" s="1155"/>
      <c r="R664" s="1156"/>
      <c r="S664" s="1162">
        <f>R664*E658</f>
        <v>0</v>
      </c>
      <c r="T664" s="1162"/>
    </row>
    <row r="665" spans="1:20" s="3" customFormat="1" hidden="1">
      <c r="A665" s="1133"/>
      <c r="B665" s="1154"/>
      <c r="C665" s="1154"/>
      <c r="D665" s="1155"/>
      <c r="E665" s="1161"/>
      <c r="F665" s="1157"/>
      <c r="G665" s="1157"/>
      <c r="H665" s="1157"/>
      <c r="I665" s="1157"/>
      <c r="J665" s="1158"/>
      <c r="K665" s="1158"/>
      <c r="L665" s="1158"/>
      <c r="M665" s="1158"/>
      <c r="N665" s="1158"/>
      <c r="O665" s="1159"/>
      <c r="P665" s="1157"/>
      <c r="Q665" s="1155"/>
      <c r="R665" s="1156"/>
      <c r="S665" s="1162">
        <f>R665*E658</f>
        <v>0</v>
      </c>
      <c r="T665" s="1162"/>
    </row>
    <row r="666" spans="1:20" s="3" customFormat="1" hidden="1">
      <c r="A666" s="1140"/>
      <c r="B666" s="1163"/>
      <c r="C666" s="1163"/>
      <c r="D666" s="1164"/>
      <c r="E666" s="1170"/>
      <c r="F666" s="1166"/>
      <c r="G666" s="1166"/>
      <c r="H666" s="1166"/>
      <c r="I666" s="1166"/>
      <c r="J666" s="1167"/>
      <c r="K666" s="1167"/>
      <c r="L666" s="1167"/>
      <c r="M666" s="1167"/>
      <c r="N666" s="1167"/>
      <c r="O666" s="1168"/>
      <c r="P666" s="1157"/>
      <c r="Q666" s="1164"/>
      <c r="R666" s="1165"/>
      <c r="S666" s="1171">
        <f>R666*E658</f>
        <v>0</v>
      </c>
      <c r="T666" s="1171"/>
    </row>
    <row r="667" spans="1:20" s="3" customFormat="1" ht="26.25" customHeight="1">
      <c r="A667" s="1121">
        <f>A658+1</f>
        <v>74</v>
      </c>
      <c r="B667" s="1148" t="s">
        <v>727</v>
      </c>
      <c r="C667" s="1149" t="s">
        <v>748</v>
      </c>
      <c r="D667" s="1148" t="s">
        <v>377</v>
      </c>
      <c r="E667" s="1150">
        <v>1</v>
      </c>
      <c r="F667" s="1151">
        <v>3.8</v>
      </c>
      <c r="G667" s="472">
        <f>F667*E667</f>
        <v>3.8</v>
      </c>
      <c r="H667" s="217">
        <f>$H$9*F667</f>
        <v>5.5143905257076833</v>
      </c>
      <c r="I667" s="1151">
        <v>0.08</v>
      </c>
      <c r="J667" s="217">
        <f>E667*I667</f>
        <v>0.08</v>
      </c>
      <c r="K667" s="217">
        <f>$K$9*I667</f>
        <v>0.24400160000000001</v>
      </c>
      <c r="L667" s="878">
        <f>(R667*T667+R668*T668+R669*T669+R670*T670+R671*T671+R672*T672+R673*T673+R674*T674+R675*T675)*L$9</f>
        <v>0</v>
      </c>
      <c r="M667" s="218">
        <f>H667+K667+L667</f>
        <v>5.7583921257076831</v>
      </c>
      <c r="N667" s="1152">
        <f>M667*E667</f>
        <v>5.7583921257076831</v>
      </c>
      <c r="O667" s="474">
        <f>E667*L667</f>
        <v>0</v>
      </c>
      <c r="P667" s="1149"/>
      <c r="Q667" s="1148"/>
      <c r="R667" s="1150"/>
      <c r="S667" s="1153">
        <f>R667*E667</f>
        <v>0</v>
      </c>
      <c r="T667" s="1153"/>
    </row>
    <row r="668" spans="1:20" s="3" customFormat="1" hidden="1">
      <c r="A668" s="1133"/>
      <c r="B668" s="1154"/>
      <c r="C668" s="1154"/>
      <c r="D668" s="1155"/>
      <c r="E668" s="1161"/>
      <c r="F668" s="1157"/>
      <c r="G668" s="1157"/>
      <c r="H668" s="1157"/>
      <c r="I668" s="1157"/>
      <c r="J668" s="1158"/>
      <c r="K668" s="1158"/>
      <c r="L668" s="1158"/>
      <c r="M668" s="1158"/>
      <c r="N668" s="1158"/>
      <c r="O668" s="1159"/>
      <c r="P668" s="1157"/>
      <c r="Q668" s="1155"/>
      <c r="R668" s="1156"/>
      <c r="S668" s="1162">
        <f>R668*E667</f>
        <v>0</v>
      </c>
      <c r="T668" s="1162"/>
    </row>
    <row r="669" spans="1:20" s="3" customFormat="1" hidden="1">
      <c r="A669" s="1133"/>
      <c r="B669" s="1154"/>
      <c r="C669" s="1154"/>
      <c r="D669" s="1155"/>
      <c r="E669" s="1161"/>
      <c r="F669" s="1157"/>
      <c r="G669" s="1157"/>
      <c r="H669" s="1157"/>
      <c r="I669" s="1157"/>
      <c r="J669" s="1158"/>
      <c r="K669" s="1158"/>
      <c r="L669" s="1158"/>
      <c r="M669" s="1158"/>
      <c r="N669" s="1158"/>
      <c r="O669" s="1159"/>
      <c r="P669" s="1157"/>
      <c r="Q669" s="1155"/>
      <c r="R669" s="1156"/>
      <c r="S669" s="1162">
        <f>R669*E667</f>
        <v>0</v>
      </c>
      <c r="T669" s="1162"/>
    </row>
    <row r="670" spans="1:20" s="3" customFormat="1" hidden="1">
      <c r="A670" s="1133"/>
      <c r="B670" s="1154"/>
      <c r="C670" s="1154"/>
      <c r="D670" s="1155"/>
      <c r="E670" s="1161"/>
      <c r="F670" s="1157"/>
      <c r="G670" s="1157"/>
      <c r="H670" s="1157"/>
      <c r="I670" s="1157"/>
      <c r="J670" s="1158"/>
      <c r="K670" s="1158"/>
      <c r="L670" s="1158"/>
      <c r="M670" s="1158"/>
      <c r="N670" s="1158"/>
      <c r="O670" s="1159"/>
      <c r="P670" s="1157"/>
      <c r="Q670" s="1155"/>
      <c r="R670" s="1156"/>
      <c r="S670" s="1162">
        <f>R670*E667</f>
        <v>0</v>
      </c>
      <c r="T670" s="1162"/>
    </row>
    <row r="671" spans="1:20" s="3" customFormat="1" hidden="1">
      <c r="A671" s="1133"/>
      <c r="B671" s="1154"/>
      <c r="C671" s="1154"/>
      <c r="D671" s="1155"/>
      <c r="E671" s="1161"/>
      <c r="F671" s="1157"/>
      <c r="G671" s="1157"/>
      <c r="H671" s="1157"/>
      <c r="I671" s="1157"/>
      <c r="J671" s="1158"/>
      <c r="K671" s="1158"/>
      <c r="L671" s="1158"/>
      <c r="M671" s="1158"/>
      <c r="N671" s="1158"/>
      <c r="O671" s="1159"/>
      <c r="P671" s="1157"/>
      <c r="Q671" s="1155"/>
      <c r="R671" s="1156"/>
      <c r="S671" s="1162">
        <f>R671*E667</f>
        <v>0</v>
      </c>
      <c r="T671" s="1162"/>
    </row>
    <row r="672" spans="1:20" s="3" customFormat="1" hidden="1">
      <c r="A672" s="1133"/>
      <c r="B672" s="1154"/>
      <c r="C672" s="1154"/>
      <c r="D672" s="1155"/>
      <c r="E672" s="1161"/>
      <c r="F672" s="1157"/>
      <c r="G672" s="1157"/>
      <c r="H672" s="1157"/>
      <c r="I672" s="1157"/>
      <c r="J672" s="1158"/>
      <c r="K672" s="1158"/>
      <c r="L672" s="1158"/>
      <c r="M672" s="1158"/>
      <c r="N672" s="1158"/>
      <c r="O672" s="1159"/>
      <c r="P672" s="1157"/>
      <c r="Q672" s="1155"/>
      <c r="R672" s="1156"/>
      <c r="S672" s="1162">
        <f>R672*E667</f>
        <v>0</v>
      </c>
      <c r="T672" s="1162"/>
    </row>
    <row r="673" spans="1:20" s="3" customFormat="1" hidden="1">
      <c r="A673" s="1133"/>
      <c r="B673" s="1154"/>
      <c r="C673" s="1154"/>
      <c r="D673" s="1155"/>
      <c r="E673" s="1161"/>
      <c r="F673" s="1157"/>
      <c r="G673" s="1157"/>
      <c r="H673" s="1157"/>
      <c r="I673" s="1157"/>
      <c r="J673" s="1158"/>
      <c r="K673" s="1158"/>
      <c r="L673" s="1158"/>
      <c r="M673" s="1158"/>
      <c r="N673" s="1158"/>
      <c r="O673" s="1159"/>
      <c r="P673" s="1157"/>
      <c r="Q673" s="1155"/>
      <c r="R673" s="1156"/>
      <c r="S673" s="1162">
        <f>R673*E667</f>
        <v>0</v>
      </c>
      <c r="T673" s="1162"/>
    </row>
    <row r="674" spans="1:20" s="3" customFormat="1" hidden="1">
      <c r="A674" s="1133"/>
      <c r="B674" s="1154"/>
      <c r="C674" s="1154"/>
      <c r="D674" s="1155"/>
      <c r="E674" s="1161"/>
      <c r="F674" s="1157"/>
      <c r="G674" s="1157"/>
      <c r="H674" s="1157"/>
      <c r="I674" s="1157"/>
      <c r="J674" s="1158"/>
      <c r="K674" s="1158"/>
      <c r="L674" s="1158"/>
      <c r="M674" s="1158"/>
      <c r="N674" s="1158"/>
      <c r="O674" s="1159"/>
      <c r="P674" s="1157"/>
      <c r="Q674" s="1155"/>
      <c r="R674" s="1156"/>
      <c r="S674" s="1162">
        <f>R674*E667</f>
        <v>0</v>
      </c>
      <c r="T674" s="1162"/>
    </row>
    <row r="675" spans="1:20" s="3" customFormat="1" hidden="1">
      <c r="A675" s="1140"/>
      <c r="B675" s="1163"/>
      <c r="C675" s="1163"/>
      <c r="D675" s="1164"/>
      <c r="E675" s="1170"/>
      <c r="F675" s="1166"/>
      <c r="G675" s="1166"/>
      <c r="H675" s="1166"/>
      <c r="I675" s="1166"/>
      <c r="J675" s="1167"/>
      <c r="K675" s="1167"/>
      <c r="L675" s="1167"/>
      <c r="M675" s="1167"/>
      <c r="N675" s="1167"/>
      <c r="O675" s="1168"/>
      <c r="P675" s="1157"/>
      <c r="Q675" s="1164"/>
      <c r="R675" s="1165"/>
      <c r="S675" s="1171">
        <f>R675*E667</f>
        <v>0</v>
      </c>
      <c r="T675" s="1171"/>
    </row>
    <row r="676" spans="1:20" s="3" customFormat="1" ht="26.25" customHeight="1">
      <c r="A676" s="1121">
        <f>A667+1</f>
        <v>75</v>
      </c>
      <c r="B676" s="1148" t="s">
        <v>727</v>
      </c>
      <c r="C676" s="1149" t="s">
        <v>754</v>
      </c>
      <c r="D676" s="1148" t="s">
        <v>377</v>
      </c>
      <c r="E676" s="1150">
        <v>1</v>
      </c>
      <c r="F676" s="1151">
        <v>3.8</v>
      </c>
      <c r="G676" s="472">
        <f>F676*E676</f>
        <v>3.8</v>
      </c>
      <c r="H676" s="217">
        <f>$H$9*F676</f>
        <v>5.5143905257076833</v>
      </c>
      <c r="I676" s="1151">
        <v>0.08</v>
      </c>
      <c r="J676" s="217">
        <f>E676*I676</f>
        <v>0.08</v>
      </c>
      <c r="K676" s="217">
        <f>$K$9*I676</f>
        <v>0.24400160000000001</v>
      </c>
      <c r="L676" s="878">
        <f>(R676*T676+R677*T677+R678*T678+R679*T679+R680*T680+R681*T681+R682*T682+R683*T683+R684*T684)*L$9</f>
        <v>0</v>
      </c>
      <c r="M676" s="218">
        <f>H676+K676+L676</f>
        <v>5.7583921257076831</v>
      </c>
      <c r="N676" s="1152">
        <f>M676*E676</f>
        <v>5.7583921257076831</v>
      </c>
      <c r="O676" s="474">
        <f>E676*L676</f>
        <v>0</v>
      </c>
      <c r="P676" s="1149"/>
      <c r="Q676" s="1148"/>
      <c r="R676" s="1150"/>
      <c r="S676" s="1153">
        <f>R676*E676</f>
        <v>0</v>
      </c>
      <c r="T676" s="1153"/>
    </row>
    <row r="677" spans="1:20" s="3" customFormat="1" hidden="1">
      <c r="A677" s="1133"/>
      <c r="B677" s="1154"/>
      <c r="C677" s="1154"/>
      <c r="D677" s="1155"/>
      <c r="E677" s="1161"/>
      <c r="F677" s="1157"/>
      <c r="G677" s="1157"/>
      <c r="H677" s="1157"/>
      <c r="I677" s="1157"/>
      <c r="J677" s="1158"/>
      <c r="K677" s="1158"/>
      <c r="L677" s="1158"/>
      <c r="M677" s="1158"/>
      <c r="N677" s="1158"/>
      <c r="O677" s="1159"/>
      <c r="P677" s="1157"/>
      <c r="Q677" s="1155"/>
      <c r="R677" s="1156"/>
      <c r="S677" s="1162">
        <f>R677*E676</f>
        <v>0</v>
      </c>
      <c r="T677" s="1162"/>
    </row>
    <row r="678" spans="1:20" s="3" customFormat="1" hidden="1">
      <c r="A678" s="1133"/>
      <c r="B678" s="1154"/>
      <c r="C678" s="1154"/>
      <c r="D678" s="1155"/>
      <c r="E678" s="1161"/>
      <c r="F678" s="1157"/>
      <c r="G678" s="1157"/>
      <c r="H678" s="1157"/>
      <c r="I678" s="1157"/>
      <c r="J678" s="1158"/>
      <c r="K678" s="1158"/>
      <c r="L678" s="1158"/>
      <c r="M678" s="1158"/>
      <c r="N678" s="1158"/>
      <c r="O678" s="1159"/>
      <c r="P678" s="1157"/>
      <c r="Q678" s="1155"/>
      <c r="R678" s="1156"/>
      <c r="S678" s="1162">
        <f>R678*E676</f>
        <v>0</v>
      </c>
      <c r="T678" s="1162"/>
    </row>
    <row r="679" spans="1:20" s="3" customFormat="1" hidden="1">
      <c r="A679" s="1133"/>
      <c r="B679" s="1154"/>
      <c r="C679" s="1154"/>
      <c r="D679" s="1155"/>
      <c r="E679" s="1161"/>
      <c r="F679" s="1157"/>
      <c r="G679" s="1157"/>
      <c r="H679" s="1157"/>
      <c r="I679" s="1157"/>
      <c r="J679" s="1158"/>
      <c r="K679" s="1158"/>
      <c r="L679" s="1158"/>
      <c r="M679" s="1158"/>
      <c r="N679" s="1158"/>
      <c r="O679" s="1159"/>
      <c r="P679" s="1157"/>
      <c r="Q679" s="1155"/>
      <c r="R679" s="1156"/>
      <c r="S679" s="1162">
        <f>R679*E676</f>
        <v>0</v>
      </c>
      <c r="T679" s="1162"/>
    </row>
    <row r="680" spans="1:20" s="3" customFormat="1" hidden="1">
      <c r="A680" s="1133"/>
      <c r="B680" s="1154"/>
      <c r="C680" s="1154"/>
      <c r="D680" s="1155"/>
      <c r="E680" s="1161"/>
      <c r="F680" s="1157"/>
      <c r="G680" s="1157"/>
      <c r="H680" s="1157"/>
      <c r="I680" s="1157"/>
      <c r="J680" s="1158"/>
      <c r="K680" s="1158"/>
      <c r="L680" s="1158"/>
      <c r="M680" s="1158"/>
      <c r="N680" s="1158"/>
      <c r="O680" s="1159"/>
      <c r="P680" s="1157"/>
      <c r="Q680" s="1155"/>
      <c r="R680" s="1156"/>
      <c r="S680" s="1162">
        <f>R680*E676</f>
        <v>0</v>
      </c>
      <c r="T680" s="1162"/>
    </row>
    <row r="681" spans="1:20" s="3" customFormat="1" hidden="1">
      <c r="A681" s="1133"/>
      <c r="B681" s="1154"/>
      <c r="C681" s="1154"/>
      <c r="D681" s="1155"/>
      <c r="E681" s="1161"/>
      <c r="F681" s="1157"/>
      <c r="G681" s="1157"/>
      <c r="H681" s="1157"/>
      <c r="I681" s="1157"/>
      <c r="J681" s="1158"/>
      <c r="K681" s="1158"/>
      <c r="L681" s="1158"/>
      <c r="M681" s="1158"/>
      <c r="N681" s="1158"/>
      <c r="O681" s="1159"/>
      <c r="P681" s="1157"/>
      <c r="Q681" s="1155"/>
      <c r="R681" s="1156"/>
      <c r="S681" s="1162">
        <f>R681*E676</f>
        <v>0</v>
      </c>
      <c r="T681" s="1162"/>
    </row>
    <row r="682" spans="1:20" s="3" customFormat="1" hidden="1">
      <c r="A682" s="1133"/>
      <c r="B682" s="1154"/>
      <c r="C682" s="1154"/>
      <c r="D682" s="1155"/>
      <c r="E682" s="1161"/>
      <c r="F682" s="1157"/>
      <c r="G682" s="1157"/>
      <c r="H682" s="1157"/>
      <c r="I682" s="1157"/>
      <c r="J682" s="1158"/>
      <c r="K682" s="1158"/>
      <c r="L682" s="1158"/>
      <c r="M682" s="1158"/>
      <c r="N682" s="1158"/>
      <c r="O682" s="1159"/>
      <c r="P682" s="1157"/>
      <c r="Q682" s="1155"/>
      <c r="R682" s="1156"/>
      <c r="S682" s="1162">
        <f>R682*E676</f>
        <v>0</v>
      </c>
      <c r="T682" s="1162"/>
    </row>
    <row r="683" spans="1:20" s="3" customFormat="1" hidden="1">
      <c r="A683" s="1133"/>
      <c r="B683" s="1154"/>
      <c r="C683" s="1154"/>
      <c r="D683" s="1155"/>
      <c r="E683" s="1161"/>
      <c r="F683" s="1157"/>
      <c r="G683" s="1157"/>
      <c r="H683" s="1157"/>
      <c r="I683" s="1157"/>
      <c r="J683" s="1158"/>
      <c r="K683" s="1158"/>
      <c r="L683" s="1158"/>
      <c r="M683" s="1158"/>
      <c r="N683" s="1158"/>
      <c r="O683" s="1159"/>
      <c r="P683" s="1157"/>
      <c r="Q683" s="1155"/>
      <c r="R683" s="1156"/>
      <c r="S683" s="1162">
        <f>R683*E676</f>
        <v>0</v>
      </c>
      <c r="T683" s="1162"/>
    </row>
    <row r="684" spans="1:20" s="3" customFormat="1" hidden="1">
      <c r="A684" s="1140"/>
      <c r="B684" s="1163"/>
      <c r="C684" s="1163"/>
      <c r="D684" s="1164"/>
      <c r="E684" s="1170"/>
      <c r="F684" s="1166"/>
      <c r="G684" s="1166"/>
      <c r="H684" s="1166"/>
      <c r="I684" s="1166"/>
      <c r="J684" s="1167"/>
      <c r="K684" s="1167"/>
      <c r="L684" s="1167"/>
      <c r="M684" s="1167"/>
      <c r="N684" s="1167"/>
      <c r="O684" s="1168"/>
      <c r="P684" s="1157"/>
      <c r="Q684" s="1164"/>
      <c r="R684" s="1165"/>
      <c r="S684" s="1171">
        <f>R684*E676</f>
        <v>0</v>
      </c>
      <c r="T684" s="1171"/>
    </row>
    <row r="685" spans="1:20" s="3" customFormat="1" ht="26.25" customHeight="1">
      <c r="A685" s="1121">
        <f>A676+1</f>
        <v>76</v>
      </c>
      <c r="B685" s="1148" t="s">
        <v>815</v>
      </c>
      <c r="C685" s="1149" t="s">
        <v>755</v>
      </c>
      <c r="D685" s="1148" t="s">
        <v>377</v>
      </c>
      <c r="E685" s="1150">
        <v>2</v>
      </c>
      <c r="F685" s="1151">
        <v>3.96</v>
      </c>
      <c r="G685" s="472">
        <f>F685*E685</f>
        <v>7.92</v>
      </c>
      <c r="H685" s="217">
        <f>$H$9*F685</f>
        <v>5.7465753899480072</v>
      </c>
      <c r="I685" s="1151">
        <v>0.13</v>
      </c>
      <c r="J685" s="217">
        <f>E685*I685</f>
        <v>0.26</v>
      </c>
      <c r="K685" s="217">
        <f>$K$9*I685</f>
        <v>0.39650259999999998</v>
      </c>
      <c r="L685" s="878">
        <f>(R685*T685+R686*T686+R687*T687+R688*T688+R689*T689+R690*T690+R691*T691+R692*T692+R693*T693)*L$9</f>
        <v>0</v>
      </c>
      <c r="M685" s="218">
        <f>H685+K685+L685</f>
        <v>6.143077989948007</v>
      </c>
      <c r="N685" s="1152">
        <f>M685*E685</f>
        <v>12.286155979896014</v>
      </c>
      <c r="O685" s="474">
        <f>E685*L685</f>
        <v>0</v>
      </c>
      <c r="P685" s="1149"/>
      <c r="Q685" s="1148"/>
      <c r="R685" s="1150"/>
      <c r="S685" s="1153">
        <f>R685*E685</f>
        <v>0</v>
      </c>
      <c r="T685" s="1153"/>
    </row>
    <row r="686" spans="1:20" s="3" customFormat="1" hidden="1">
      <c r="A686" s="1133"/>
      <c r="B686" s="1154"/>
      <c r="C686" s="1154"/>
      <c r="D686" s="1155"/>
      <c r="E686" s="1161"/>
      <c r="F686" s="1157"/>
      <c r="G686" s="1157"/>
      <c r="H686" s="1157"/>
      <c r="I686" s="1157"/>
      <c r="J686" s="1158"/>
      <c r="K686" s="1158"/>
      <c r="L686" s="1158"/>
      <c r="M686" s="1158"/>
      <c r="N686" s="1158"/>
      <c r="O686" s="1159"/>
      <c r="P686" s="1157"/>
      <c r="Q686" s="1155"/>
      <c r="R686" s="1156"/>
      <c r="S686" s="1162">
        <f>R686*E685</f>
        <v>0</v>
      </c>
      <c r="T686" s="1162"/>
    </row>
    <row r="687" spans="1:20" s="3" customFormat="1" hidden="1">
      <c r="A687" s="1133"/>
      <c r="B687" s="1154"/>
      <c r="C687" s="1154"/>
      <c r="D687" s="1155"/>
      <c r="E687" s="1161"/>
      <c r="F687" s="1157"/>
      <c r="G687" s="1157"/>
      <c r="H687" s="1157"/>
      <c r="I687" s="1157"/>
      <c r="J687" s="1158"/>
      <c r="K687" s="1158"/>
      <c r="L687" s="1158"/>
      <c r="M687" s="1158"/>
      <c r="N687" s="1158"/>
      <c r="O687" s="1159"/>
      <c r="P687" s="1157"/>
      <c r="Q687" s="1155"/>
      <c r="R687" s="1156"/>
      <c r="S687" s="1162">
        <f>R687*E685</f>
        <v>0</v>
      </c>
      <c r="T687" s="1162"/>
    </row>
    <row r="688" spans="1:20" s="3" customFormat="1" hidden="1">
      <c r="A688" s="1133"/>
      <c r="B688" s="1154"/>
      <c r="C688" s="1154"/>
      <c r="D688" s="1155"/>
      <c r="E688" s="1161"/>
      <c r="F688" s="1157"/>
      <c r="G688" s="1157"/>
      <c r="H688" s="1157"/>
      <c r="I688" s="1157"/>
      <c r="J688" s="1158"/>
      <c r="K688" s="1158"/>
      <c r="L688" s="1158"/>
      <c r="M688" s="1158"/>
      <c r="N688" s="1158"/>
      <c r="O688" s="1159"/>
      <c r="P688" s="1157"/>
      <c r="Q688" s="1155"/>
      <c r="R688" s="1156"/>
      <c r="S688" s="1162">
        <f>R688*E685</f>
        <v>0</v>
      </c>
      <c r="T688" s="1162"/>
    </row>
    <row r="689" spans="1:20" s="3" customFormat="1" hidden="1">
      <c r="A689" s="1133"/>
      <c r="B689" s="1154"/>
      <c r="C689" s="1154"/>
      <c r="D689" s="1155"/>
      <c r="E689" s="1161"/>
      <c r="F689" s="1157"/>
      <c r="G689" s="1157"/>
      <c r="H689" s="1157"/>
      <c r="I689" s="1157"/>
      <c r="J689" s="1158"/>
      <c r="K689" s="1158"/>
      <c r="L689" s="1158"/>
      <c r="M689" s="1158"/>
      <c r="N689" s="1158"/>
      <c r="O689" s="1159"/>
      <c r="P689" s="1157"/>
      <c r="Q689" s="1155"/>
      <c r="R689" s="1156"/>
      <c r="S689" s="1162">
        <f>R689*E685</f>
        <v>0</v>
      </c>
      <c r="T689" s="1162"/>
    </row>
    <row r="690" spans="1:20" s="3" customFormat="1" hidden="1">
      <c r="A690" s="1133"/>
      <c r="B690" s="1154"/>
      <c r="C690" s="1154"/>
      <c r="D690" s="1155"/>
      <c r="E690" s="1161"/>
      <c r="F690" s="1157"/>
      <c r="G690" s="1157"/>
      <c r="H690" s="1157"/>
      <c r="I690" s="1157"/>
      <c r="J690" s="1158"/>
      <c r="K690" s="1158"/>
      <c r="L690" s="1158"/>
      <c r="M690" s="1158"/>
      <c r="N690" s="1158"/>
      <c r="O690" s="1159"/>
      <c r="P690" s="1157"/>
      <c r="Q690" s="1155"/>
      <c r="R690" s="1156"/>
      <c r="S690" s="1162">
        <f>R690*E685</f>
        <v>0</v>
      </c>
      <c r="T690" s="1162"/>
    </row>
    <row r="691" spans="1:20" s="3" customFormat="1" hidden="1">
      <c r="A691" s="1133"/>
      <c r="B691" s="1154"/>
      <c r="C691" s="1154"/>
      <c r="D691" s="1155"/>
      <c r="E691" s="1161"/>
      <c r="F691" s="1157"/>
      <c r="G691" s="1157"/>
      <c r="H691" s="1157"/>
      <c r="I691" s="1157"/>
      <c r="J691" s="1158"/>
      <c r="K691" s="1158"/>
      <c r="L691" s="1158"/>
      <c r="M691" s="1158"/>
      <c r="N691" s="1158"/>
      <c r="O691" s="1159"/>
      <c r="P691" s="1157"/>
      <c r="Q691" s="1155"/>
      <c r="R691" s="1156"/>
      <c r="S691" s="1162">
        <f>R691*E685</f>
        <v>0</v>
      </c>
      <c r="T691" s="1162"/>
    </row>
    <row r="692" spans="1:20" s="3" customFormat="1" hidden="1">
      <c r="A692" s="1133"/>
      <c r="B692" s="1154"/>
      <c r="C692" s="1154"/>
      <c r="D692" s="1155"/>
      <c r="E692" s="1161"/>
      <c r="F692" s="1157"/>
      <c r="G692" s="1157"/>
      <c r="H692" s="1157"/>
      <c r="I692" s="1157"/>
      <c r="J692" s="1158"/>
      <c r="K692" s="1158"/>
      <c r="L692" s="1158"/>
      <c r="M692" s="1158"/>
      <c r="N692" s="1158"/>
      <c r="O692" s="1159"/>
      <c r="P692" s="1157"/>
      <c r="Q692" s="1155"/>
      <c r="R692" s="1156"/>
      <c r="S692" s="1162">
        <f>R692*E685</f>
        <v>0</v>
      </c>
      <c r="T692" s="1162"/>
    </row>
    <row r="693" spans="1:20" s="3" customFormat="1" hidden="1">
      <c r="A693" s="1140"/>
      <c r="B693" s="1163"/>
      <c r="C693" s="1163"/>
      <c r="D693" s="1164"/>
      <c r="E693" s="1170"/>
      <c r="F693" s="1166"/>
      <c r="G693" s="1166"/>
      <c r="H693" s="1166"/>
      <c r="I693" s="1166"/>
      <c r="J693" s="1167"/>
      <c r="K693" s="1167"/>
      <c r="L693" s="1167"/>
      <c r="M693" s="1167"/>
      <c r="N693" s="1167"/>
      <c r="O693" s="1168"/>
      <c r="P693" s="1157"/>
      <c r="Q693" s="1164"/>
      <c r="R693" s="1165"/>
      <c r="S693" s="1171">
        <f>R693*E685</f>
        <v>0</v>
      </c>
      <c r="T693" s="1171"/>
    </row>
    <row r="694" spans="1:20" s="3" customFormat="1" ht="26.25" customHeight="1">
      <c r="A694" s="1121">
        <f>A685+1</f>
        <v>77</v>
      </c>
      <c r="B694" s="1148" t="s">
        <v>815</v>
      </c>
      <c r="C694" s="1149" t="s">
        <v>756</v>
      </c>
      <c r="D694" s="1148" t="s">
        <v>377</v>
      </c>
      <c r="E694" s="1150">
        <v>1</v>
      </c>
      <c r="F694" s="1151">
        <v>3.96</v>
      </c>
      <c r="G694" s="472">
        <f>F694*E694</f>
        <v>3.96</v>
      </c>
      <c r="H694" s="217">
        <f>$H$9*F694</f>
        <v>5.7465753899480072</v>
      </c>
      <c r="I694" s="1151">
        <v>0.13</v>
      </c>
      <c r="J694" s="217">
        <f>E694*I694</f>
        <v>0.13</v>
      </c>
      <c r="K694" s="217">
        <f>$K$9*I694</f>
        <v>0.39650259999999998</v>
      </c>
      <c r="L694" s="878">
        <f>(R694*T694+R695*T695+R696*T696+R697*T697+R698*T698+R699*T699+R700*T700+R701*T701+R702*T702)*L$9</f>
        <v>0</v>
      </c>
      <c r="M694" s="218">
        <f>H694+K694+L694</f>
        <v>6.143077989948007</v>
      </c>
      <c r="N694" s="1152">
        <f>M694*E694</f>
        <v>6.143077989948007</v>
      </c>
      <c r="O694" s="474">
        <f>E694*L694</f>
        <v>0</v>
      </c>
      <c r="P694" s="1149"/>
      <c r="Q694" s="1148"/>
      <c r="R694" s="1150"/>
      <c r="S694" s="1153">
        <f>R694*E694</f>
        <v>0</v>
      </c>
      <c r="T694" s="1153"/>
    </row>
    <row r="695" spans="1:20" s="3" customFormat="1" hidden="1">
      <c r="A695" s="1133"/>
      <c r="B695" s="1154"/>
      <c r="C695" s="1154"/>
      <c r="D695" s="1155"/>
      <c r="E695" s="1161"/>
      <c r="F695" s="1157"/>
      <c r="G695" s="1157"/>
      <c r="H695" s="1157"/>
      <c r="I695" s="1157"/>
      <c r="J695" s="1158"/>
      <c r="K695" s="1158"/>
      <c r="L695" s="1158"/>
      <c r="M695" s="1158"/>
      <c r="N695" s="1158"/>
      <c r="O695" s="1159"/>
      <c r="P695" s="1157"/>
      <c r="Q695" s="1155"/>
      <c r="R695" s="1156"/>
      <c r="S695" s="1162">
        <f>R695*E694</f>
        <v>0</v>
      </c>
      <c r="T695" s="1162"/>
    </row>
    <row r="696" spans="1:20" s="3" customFormat="1" hidden="1">
      <c r="A696" s="1133"/>
      <c r="B696" s="1154"/>
      <c r="C696" s="1154"/>
      <c r="D696" s="1155"/>
      <c r="E696" s="1161"/>
      <c r="F696" s="1157"/>
      <c r="G696" s="1157"/>
      <c r="H696" s="1157"/>
      <c r="I696" s="1157"/>
      <c r="J696" s="1158"/>
      <c r="K696" s="1158"/>
      <c r="L696" s="1158"/>
      <c r="M696" s="1158"/>
      <c r="N696" s="1158"/>
      <c r="O696" s="1159"/>
      <c r="P696" s="1157"/>
      <c r="Q696" s="1155"/>
      <c r="R696" s="1156"/>
      <c r="S696" s="1162">
        <f>R696*E694</f>
        <v>0</v>
      </c>
      <c r="T696" s="1162"/>
    </row>
    <row r="697" spans="1:20" s="3" customFormat="1" hidden="1">
      <c r="A697" s="1133"/>
      <c r="B697" s="1154"/>
      <c r="C697" s="1154"/>
      <c r="D697" s="1155"/>
      <c r="E697" s="1161"/>
      <c r="F697" s="1157"/>
      <c r="G697" s="1157"/>
      <c r="H697" s="1157"/>
      <c r="I697" s="1157"/>
      <c r="J697" s="1158"/>
      <c r="K697" s="1158"/>
      <c r="L697" s="1158"/>
      <c r="M697" s="1158"/>
      <c r="N697" s="1158"/>
      <c r="O697" s="1159"/>
      <c r="P697" s="1157"/>
      <c r="Q697" s="1155"/>
      <c r="R697" s="1156"/>
      <c r="S697" s="1162">
        <f>R697*E694</f>
        <v>0</v>
      </c>
      <c r="T697" s="1162"/>
    </row>
    <row r="698" spans="1:20" s="3" customFormat="1" hidden="1">
      <c r="A698" s="1133"/>
      <c r="B698" s="1154"/>
      <c r="C698" s="1154"/>
      <c r="D698" s="1155"/>
      <c r="E698" s="1161"/>
      <c r="F698" s="1157"/>
      <c r="G698" s="1157"/>
      <c r="H698" s="1157"/>
      <c r="I698" s="1157"/>
      <c r="J698" s="1158"/>
      <c r="K698" s="1158"/>
      <c r="L698" s="1158"/>
      <c r="M698" s="1158"/>
      <c r="N698" s="1158"/>
      <c r="O698" s="1159"/>
      <c r="P698" s="1157"/>
      <c r="Q698" s="1155"/>
      <c r="R698" s="1156"/>
      <c r="S698" s="1162">
        <f>R698*E694</f>
        <v>0</v>
      </c>
      <c r="T698" s="1162"/>
    </row>
    <row r="699" spans="1:20" s="3" customFormat="1" hidden="1">
      <c r="A699" s="1133"/>
      <c r="B699" s="1154"/>
      <c r="C699" s="1154"/>
      <c r="D699" s="1155"/>
      <c r="E699" s="1161"/>
      <c r="F699" s="1157"/>
      <c r="G699" s="1157"/>
      <c r="H699" s="1157"/>
      <c r="I699" s="1157"/>
      <c r="J699" s="1158"/>
      <c r="K699" s="1158"/>
      <c r="L699" s="1158"/>
      <c r="M699" s="1158"/>
      <c r="N699" s="1158"/>
      <c r="O699" s="1159"/>
      <c r="P699" s="1157"/>
      <c r="Q699" s="1155"/>
      <c r="R699" s="1156"/>
      <c r="S699" s="1162">
        <f>R699*E694</f>
        <v>0</v>
      </c>
      <c r="T699" s="1162"/>
    </row>
    <row r="700" spans="1:20" s="3" customFormat="1" hidden="1">
      <c r="A700" s="1133"/>
      <c r="B700" s="1154"/>
      <c r="C700" s="1154"/>
      <c r="D700" s="1155"/>
      <c r="E700" s="1161"/>
      <c r="F700" s="1157"/>
      <c r="G700" s="1157"/>
      <c r="H700" s="1157"/>
      <c r="I700" s="1157"/>
      <c r="J700" s="1158"/>
      <c r="K700" s="1158"/>
      <c r="L700" s="1158"/>
      <c r="M700" s="1158"/>
      <c r="N700" s="1158"/>
      <c r="O700" s="1159"/>
      <c r="P700" s="1157"/>
      <c r="Q700" s="1155"/>
      <c r="R700" s="1156"/>
      <c r="S700" s="1162">
        <f>R700*E694</f>
        <v>0</v>
      </c>
      <c r="T700" s="1162"/>
    </row>
    <row r="701" spans="1:20" s="3" customFormat="1" hidden="1">
      <c r="A701" s="1133"/>
      <c r="B701" s="1154"/>
      <c r="C701" s="1154"/>
      <c r="D701" s="1155"/>
      <c r="E701" s="1161"/>
      <c r="F701" s="1157"/>
      <c r="G701" s="1157"/>
      <c r="H701" s="1157"/>
      <c r="I701" s="1157"/>
      <c r="J701" s="1158"/>
      <c r="K701" s="1158"/>
      <c r="L701" s="1158"/>
      <c r="M701" s="1158"/>
      <c r="N701" s="1158"/>
      <c r="O701" s="1159"/>
      <c r="P701" s="1157"/>
      <c r="Q701" s="1155"/>
      <c r="R701" s="1156"/>
      <c r="S701" s="1162">
        <f>R701*E694</f>
        <v>0</v>
      </c>
      <c r="T701" s="1162"/>
    </row>
    <row r="702" spans="1:20" s="3" customFormat="1" hidden="1">
      <c r="A702" s="1140"/>
      <c r="B702" s="1163"/>
      <c r="C702" s="1163"/>
      <c r="D702" s="1164"/>
      <c r="E702" s="1170"/>
      <c r="F702" s="1166"/>
      <c r="G702" s="1166"/>
      <c r="H702" s="1166"/>
      <c r="I702" s="1166"/>
      <c r="J702" s="1167"/>
      <c r="K702" s="1167"/>
      <c r="L702" s="1167"/>
      <c r="M702" s="1167"/>
      <c r="N702" s="1167"/>
      <c r="O702" s="1168"/>
      <c r="P702" s="1157"/>
      <c r="Q702" s="1164"/>
      <c r="R702" s="1165"/>
      <c r="S702" s="1171">
        <f>R702*E694</f>
        <v>0</v>
      </c>
      <c r="T702" s="1171"/>
    </row>
    <row r="703" spans="1:20" s="3" customFormat="1" ht="26.25" customHeight="1">
      <c r="A703" s="1121">
        <f>A694+1</f>
        <v>78</v>
      </c>
      <c r="B703" s="1148" t="s">
        <v>727</v>
      </c>
      <c r="C703" s="1149" t="s">
        <v>742</v>
      </c>
      <c r="D703" s="1148" t="s">
        <v>377</v>
      </c>
      <c r="E703" s="1150">
        <v>1</v>
      </c>
      <c r="F703" s="1151">
        <v>3.8</v>
      </c>
      <c r="G703" s="472">
        <f>F703*E703</f>
        <v>3.8</v>
      </c>
      <c r="H703" s="217">
        <f>$H$9*F703</f>
        <v>5.5143905257076833</v>
      </c>
      <c r="I703" s="1151">
        <v>0.08</v>
      </c>
      <c r="J703" s="217">
        <f>E703*I703</f>
        <v>0.08</v>
      </c>
      <c r="K703" s="217">
        <f>$K$9*I703</f>
        <v>0.24400160000000001</v>
      </c>
      <c r="L703" s="878">
        <f>(R703*T703+R704*T704+R705*T705+R706*T706+R707*T707+R708*T708+R709*T709+R710*T710+R711*T711)*L$9</f>
        <v>0</v>
      </c>
      <c r="M703" s="218">
        <f>H703+K703+L703</f>
        <v>5.7583921257076831</v>
      </c>
      <c r="N703" s="1152">
        <f>M703*E703</f>
        <v>5.7583921257076831</v>
      </c>
      <c r="O703" s="474">
        <f>E703*L703</f>
        <v>0</v>
      </c>
      <c r="P703" s="1149"/>
      <c r="Q703" s="1148"/>
      <c r="R703" s="1150"/>
      <c r="S703" s="1153">
        <f>R703*E703</f>
        <v>0</v>
      </c>
      <c r="T703" s="1153"/>
    </row>
    <row r="704" spans="1:20" s="3" customFormat="1" hidden="1">
      <c r="A704" s="1133"/>
      <c r="B704" s="1154"/>
      <c r="C704" s="1154"/>
      <c r="D704" s="1155"/>
      <c r="E704" s="1161"/>
      <c r="F704" s="1157"/>
      <c r="G704" s="1157"/>
      <c r="H704" s="1157"/>
      <c r="I704" s="1157"/>
      <c r="J704" s="1158"/>
      <c r="K704" s="1158"/>
      <c r="L704" s="1158"/>
      <c r="M704" s="1158"/>
      <c r="N704" s="1158"/>
      <c r="O704" s="1159"/>
      <c r="P704" s="1157"/>
      <c r="Q704" s="1155"/>
      <c r="R704" s="1156"/>
      <c r="S704" s="1162">
        <f>R704*E703</f>
        <v>0</v>
      </c>
      <c r="T704" s="1162"/>
    </row>
    <row r="705" spans="1:20" s="3" customFormat="1" hidden="1">
      <c r="A705" s="1133"/>
      <c r="B705" s="1154"/>
      <c r="C705" s="1154"/>
      <c r="D705" s="1155"/>
      <c r="E705" s="1161"/>
      <c r="F705" s="1157"/>
      <c r="G705" s="1157"/>
      <c r="H705" s="1157"/>
      <c r="I705" s="1157"/>
      <c r="J705" s="1158"/>
      <c r="K705" s="1158"/>
      <c r="L705" s="1158"/>
      <c r="M705" s="1158"/>
      <c r="N705" s="1158"/>
      <c r="O705" s="1159"/>
      <c r="P705" s="1157"/>
      <c r="Q705" s="1155"/>
      <c r="R705" s="1156"/>
      <c r="S705" s="1162">
        <f>R705*E703</f>
        <v>0</v>
      </c>
      <c r="T705" s="1162"/>
    </row>
    <row r="706" spans="1:20" s="3" customFormat="1" hidden="1">
      <c r="A706" s="1133"/>
      <c r="B706" s="1154"/>
      <c r="C706" s="1154"/>
      <c r="D706" s="1155"/>
      <c r="E706" s="1161"/>
      <c r="F706" s="1157"/>
      <c r="G706" s="1157"/>
      <c r="H706" s="1157"/>
      <c r="I706" s="1157"/>
      <c r="J706" s="1158"/>
      <c r="K706" s="1158"/>
      <c r="L706" s="1158"/>
      <c r="M706" s="1158"/>
      <c r="N706" s="1158"/>
      <c r="O706" s="1159"/>
      <c r="P706" s="1157"/>
      <c r="Q706" s="1155"/>
      <c r="R706" s="1156"/>
      <c r="S706" s="1162">
        <f>R706*E703</f>
        <v>0</v>
      </c>
      <c r="T706" s="1162"/>
    </row>
    <row r="707" spans="1:20" s="3" customFormat="1" hidden="1">
      <c r="A707" s="1133"/>
      <c r="B707" s="1154"/>
      <c r="C707" s="1154"/>
      <c r="D707" s="1155"/>
      <c r="E707" s="1161"/>
      <c r="F707" s="1157"/>
      <c r="G707" s="1157"/>
      <c r="H707" s="1157"/>
      <c r="I707" s="1157"/>
      <c r="J707" s="1158"/>
      <c r="K707" s="1158"/>
      <c r="L707" s="1158"/>
      <c r="M707" s="1158"/>
      <c r="N707" s="1158"/>
      <c r="O707" s="1159"/>
      <c r="P707" s="1157"/>
      <c r="Q707" s="1155"/>
      <c r="R707" s="1156"/>
      <c r="S707" s="1162">
        <f>R707*E703</f>
        <v>0</v>
      </c>
      <c r="T707" s="1162"/>
    </row>
    <row r="708" spans="1:20" s="3" customFormat="1" hidden="1">
      <c r="A708" s="1133"/>
      <c r="B708" s="1154"/>
      <c r="C708" s="1154"/>
      <c r="D708" s="1155"/>
      <c r="E708" s="1161"/>
      <c r="F708" s="1157"/>
      <c r="G708" s="1157"/>
      <c r="H708" s="1157"/>
      <c r="I708" s="1157"/>
      <c r="J708" s="1158"/>
      <c r="K708" s="1158"/>
      <c r="L708" s="1158"/>
      <c r="M708" s="1158"/>
      <c r="N708" s="1158"/>
      <c r="O708" s="1159"/>
      <c r="P708" s="1157"/>
      <c r="Q708" s="1155"/>
      <c r="R708" s="1156"/>
      <c r="S708" s="1162">
        <f>R708*E703</f>
        <v>0</v>
      </c>
      <c r="T708" s="1162"/>
    </row>
    <row r="709" spans="1:20" s="3" customFormat="1" hidden="1">
      <c r="A709" s="1133"/>
      <c r="B709" s="1154"/>
      <c r="C709" s="1154"/>
      <c r="D709" s="1155"/>
      <c r="E709" s="1161"/>
      <c r="F709" s="1157"/>
      <c r="G709" s="1157"/>
      <c r="H709" s="1157"/>
      <c r="I709" s="1157"/>
      <c r="J709" s="1158"/>
      <c r="K709" s="1158"/>
      <c r="L709" s="1158"/>
      <c r="M709" s="1158"/>
      <c r="N709" s="1158"/>
      <c r="O709" s="1159"/>
      <c r="P709" s="1157"/>
      <c r="Q709" s="1155"/>
      <c r="R709" s="1156"/>
      <c r="S709" s="1162">
        <f>R709*E703</f>
        <v>0</v>
      </c>
      <c r="T709" s="1162"/>
    </row>
    <row r="710" spans="1:20" s="3" customFormat="1" hidden="1">
      <c r="A710" s="1133"/>
      <c r="B710" s="1154"/>
      <c r="C710" s="1154"/>
      <c r="D710" s="1155"/>
      <c r="E710" s="1161"/>
      <c r="F710" s="1157"/>
      <c r="G710" s="1157"/>
      <c r="H710" s="1157"/>
      <c r="I710" s="1157"/>
      <c r="J710" s="1158"/>
      <c r="K710" s="1158"/>
      <c r="L710" s="1158"/>
      <c r="M710" s="1158"/>
      <c r="N710" s="1158"/>
      <c r="O710" s="1159"/>
      <c r="P710" s="1157"/>
      <c r="Q710" s="1155"/>
      <c r="R710" s="1156"/>
      <c r="S710" s="1162">
        <f>R710*E703</f>
        <v>0</v>
      </c>
      <c r="T710" s="1162"/>
    </row>
    <row r="711" spans="1:20" s="3" customFormat="1" hidden="1">
      <c r="A711" s="1140"/>
      <c r="B711" s="1163"/>
      <c r="C711" s="1163"/>
      <c r="D711" s="1164"/>
      <c r="E711" s="1170"/>
      <c r="F711" s="1166"/>
      <c r="G711" s="1166"/>
      <c r="H711" s="1166"/>
      <c r="I711" s="1166"/>
      <c r="J711" s="1167"/>
      <c r="K711" s="1167"/>
      <c r="L711" s="1167"/>
      <c r="M711" s="1167"/>
      <c r="N711" s="1167"/>
      <c r="O711" s="1168"/>
      <c r="P711" s="1157"/>
      <c r="Q711" s="1164"/>
      <c r="R711" s="1165"/>
      <c r="S711" s="1171">
        <f>R711*E703</f>
        <v>0</v>
      </c>
      <c r="T711" s="1171"/>
    </row>
    <row r="712" spans="1:20" s="3" customFormat="1" ht="26.25" customHeight="1">
      <c r="A712" s="1121">
        <f>A703+1</f>
        <v>79</v>
      </c>
      <c r="B712" s="1148" t="s">
        <v>815</v>
      </c>
      <c r="C712" s="1149" t="s">
        <v>757</v>
      </c>
      <c r="D712" s="1148" t="s">
        <v>377</v>
      </c>
      <c r="E712" s="1150">
        <v>1</v>
      </c>
      <c r="F712" s="1151">
        <v>3.96</v>
      </c>
      <c r="G712" s="472">
        <f>F712*E712</f>
        <v>3.96</v>
      </c>
      <c r="H712" s="217">
        <f>$H$9*F712</f>
        <v>5.7465753899480072</v>
      </c>
      <c r="I712" s="1151">
        <v>0.13</v>
      </c>
      <c r="J712" s="217">
        <f>E712*I712</f>
        <v>0.13</v>
      </c>
      <c r="K712" s="217">
        <f>$K$9*I712</f>
        <v>0.39650259999999998</v>
      </c>
      <c r="L712" s="878">
        <f>(R712*T712+R713*T713+R714*T714+R715*T715+R716*T716+R717*T717+R718*T718+R719*T719+R720*T720)*L$9</f>
        <v>0</v>
      </c>
      <c r="M712" s="218">
        <f>H712+K712+L712</f>
        <v>6.143077989948007</v>
      </c>
      <c r="N712" s="1152">
        <f>M712*E712</f>
        <v>6.143077989948007</v>
      </c>
      <c r="O712" s="474">
        <f>E712*L712</f>
        <v>0</v>
      </c>
      <c r="P712" s="1149"/>
      <c r="Q712" s="1148"/>
      <c r="R712" s="1150"/>
      <c r="S712" s="1153">
        <f>R712*E712</f>
        <v>0</v>
      </c>
      <c r="T712" s="1153"/>
    </row>
    <row r="713" spans="1:20" s="3" customFormat="1" hidden="1">
      <c r="A713" s="1133"/>
      <c r="B713" s="1154"/>
      <c r="C713" s="1154"/>
      <c r="D713" s="1155"/>
      <c r="E713" s="1161"/>
      <c r="F713" s="1157"/>
      <c r="G713" s="1157"/>
      <c r="H713" s="1157"/>
      <c r="I713" s="1157"/>
      <c r="J713" s="1158"/>
      <c r="K713" s="1158"/>
      <c r="L713" s="1158"/>
      <c r="M713" s="1158"/>
      <c r="N713" s="1158"/>
      <c r="O713" s="1159"/>
      <c r="P713" s="1157"/>
      <c r="Q713" s="1155"/>
      <c r="R713" s="1156"/>
      <c r="S713" s="1162">
        <f>R713*E712</f>
        <v>0</v>
      </c>
      <c r="T713" s="1162"/>
    </row>
    <row r="714" spans="1:20" s="3" customFormat="1" hidden="1">
      <c r="A714" s="1133"/>
      <c r="B714" s="1154"/>
      <c r="C714" s="1154"/>
      <c r="D714" s="1155"/>
      <c r="E714" s="1161"/>
      <c r="F714" s="1157"/>
      <c r="G714" s="1157"/>
      <c r="H714" s="1157"/>
      <c r="I714" s="1157"/>
      <c r="J714" s="1158"/>
      <c r="K714" s="1158"/>
      <c r="L714" s="1158"/>
      <c r="M714" s="1158"/>
      <c r="N714" s="1158"/>
      <c r="O714" s="1159"/>
      <c r="P714" s="1157"/>
      <c r="Q714" s="1155"/>
      <c r="R714" s="1156"/>
      <c r="S714" s="1162">
        <f>R714*E712</f>
        <v>0</v>
      </c>
      <c r="T714" s="1162"/>
    </row>
    <row r="715" spans="1:20" s="3" customFormat="1" hidden="1">
      <c r="A715" s="1133"/>
      <c r="B715" s="1154"/>
      <c r="C715" s="1154"/>
      <c r="D715" s="1155"/>
      <c r="E715" s="1161"/>
      <c r="F715" s="1157"/>
      <c r="G715" s="1157"/>
      <c r="H715" s="1157"/>
      <c r="I715" s="1157"/>
      <c r="J715" s="1158"/>
      <c r="K715" s="1158"/>
      <c r="L715" s="1158"/>
      <c r="M715" s="1158"/>
      <c r="N715" s="1158"/>
      <c r="O715" s="1159"/>
      <c r="P715" s="1157"/>
      <c r="Q715" s="1155"/>
      <c r="R715" s="1156"/>
      <c r="S715" s="1162">
        <f>R715*E712</f>
        <v>0</v>
      </c>
      <c r="T715" s="1162"/>
    </row>
    <row r="716" spans="1:20" s="3" customFormat="1" hidden="1">
      <c r="A716" s="1133"/>
      <c r="B716" s="1154"/>
      <c r="C716" s="1154"/>
      <c r="D716" s="1155"/>
      <c r="E716" s="1161"/>
      <c r="F716" s="1157"/>
      <c r="G716" s="1157"/>
      <c r="H716" s="1157"/>
      <c r="I716" s="1157"/>
      <c r="J716" s="1158"/>
      <c r="K716" s="1158"/>
      <c r="L716" s="1158"/>
      <c r="M716" s="1158"/>
      <c r="N716" s="1158"/>
      <c r="O716" s="1159"/>
      <c r="P716" s="1157"/>
      <c r="Q716" s="1155"/>
      <c r="R716" s="1156"/>
      <c r="S716" s="1162">
        <f>R716*E712</f>
        <v>0</v>
      </c>
      <c r="T716" s="1162"/>
    </row>
    <row r="717" spans="1:20" s="3" customFormat="1" hidden="1">
      <c r="A717" s="1133"/>
      <c r="B717" s="1154"/>
      <c r="C717" s="1154"/>
      <c r="D717" s="1155"/>
      <c r="E717" s="1161"/>
      <c r="F717" s="1157"/>
      <c r="G717" s="1157"/>
      <c r="H717" s="1157"/>
      <c r="I717" s="1157"/>
      <c r="J717" s="1158"/>
      <c r="K717" s="1158"/>
      <c r="L717" s="1158"/>
      <c r="M717" s="1158"/>
      <c r="N717" s="1158"/>
      <c r="O717" s="1159"/>
      <c r="P717" s="1157"/>
      <c r="Q717" s="1155"/>
      <c r="R717" s="1156"/>
      <c r="S717" s="1162">
        <f>R717*E712</f>
        <v>0</v>
      </c>
      <c r="T717" s="1162"/>
    </row>
    <row r="718" spans="1:20" s="3" customFormat="1" hidden="1">
      <c r="A718" s="1133"/>
      <c r="B718" s="1154"/>
      <c r="C718" s="1154"/>
      <c r="D718" s="1155"/>
      <c r="E718" s="1161"/>
      <c r="F718" s="1157"/>
      <c r="G718" s="1157"/>
      <c r="H718" s="1157"/>
      <c r="I718" s="1157"/>
      <c r="J718" s="1158"/>
      <c r="K718" s="1158"/>
      <c r="L718" s="1158"/>
      <c r="M718" s="1158"/>
      <c r="N718" s="1158"/>
      <c r="O718" s="1159"/>
      <c r="P718" s="1157"/>
      <c r="Q718" s="1155"/>
      <c r="R718" s="1156"/>
      <c r="S718" s="1162">
        <f>R718*E712</f>
        <v>0</v>
      </c>
      <c r="T718" s="1162"/>
    </row>
    <row r="719" spans="1:20" s="3" customFormat="1" hidden="1">
      <c r="A719" s="1133"/>
      <c r="B719" s="1154"/>
      <c r="C719" s="1154"/>
      <c r="D719" s="1155"/>
      <c r="E719" s="1161"/>
      <c r="F719" s="1157"/>
      <c r="G719" s="1157"/>
      <c r="H719" s="1157"/>
      <c r="I719" s="1157"/>
      <c r="J719" s="1158"/>
      <c r="K719" s="1158"/>
      <c r="L719" s="1158"/>
      <c r="M719" s="1158"/>
      <c r="N719" s="1158"/>
      <c r="O719" s="1159"/>
      <c r="P719" s="1157"/>
      <c r="Q719" s="1155"/>
      <c r="R719" s="1156"/>
      <c r="S719" s="1162">
        <f>R719*E712</f>
        <v>0</v>
      </c>
      <c r="T719" s="1162"/>
    </row>
    <row r="720" spans="1:20" s="3" customFormat="1" hidden="1">
      <c r="A720" s="1140"/>
      <c r="B720" s="1163"/>
      <c r="C720" s="1163"/>
      <c r="D720" s="1164"/>
      <c r="E720" s="1170"/>
      <c r="F720" s="1166"/>
      <c r="G720" s="1166"/>
      <c r="H720" s="1166"/>
      <c r="I720" s="1166"/>
      <c r="J720" s="1167"/>
      <c r="K720" s="1167"/>
      <c r="L720" s="1167"/>
      <c r="M720" s="1167"/>
      <c r="N720" s="1167"/>
      <c r="O720" s="1168"/>
      <c r="P720" s="1157"/>
      <c r="Q720" s="1164"/>
      <c r="R720" s="1165"/>
      <c r="S720" s="1171">
        <f>R720*E712</f>
        <v>0</v>
      </c>
      <c r="T720" s="1171"/>
    </row>
    <row r="721" spans="1:20" s="3" customFormat="1" ht="26.25" customHeight="1">
      <c r="A721" s="1121">
        <f>A712+1</f>
        <v>80</v>
      </c>
      <c r="B721" s="1148" t="s">
        <v>727</v>
      </c>
      <c r="C721" s="1149" t="s">
        <v>726</v>
      </c>
      <c r="D721" s="1148" t="s">
        <v>377</v>
      </c>
      <c r="E721" s="1150">
        <v>1</v>
      </c>
      <c r="F721" s="1151">
        <v>3.8</v>
      </c>
      <c r="G721" s="472">
        <f>F721*E721</f>
        <v>3.8</v>
      </c>
      <c r="H721" s="217">
        <f>$H$9*F721</f>
        <v>5.5143905257076833</v>
      </c>
      <c r="I721" s="1151">
        <v>0.08</v>
      </c>
      <c r="J721" s="217">
        <f>E721*I721</f>
        <v>0.08</v>
      </c>
      <c r="K721" s="217">
        <f>$K$9*I721</f>
        <v>0.24400160000000001</v>
      </c>
      <c r="L721" s="878">
        <f>(R721*T721+R722*T722+R723*T723+R724*T724+R725*T725+R726*T726+R727*T727+R728*T728+R729*T729)*L$9</f>
        <v>0</v>
      </c>
      <c r="M721" s="218">
        <f>H721+K721+L721</f>
        <v>5.7583921257076831</v>
      </c>
      <c r="N721" s="1152">
        <f>M721*E721</f>
        <v>5.7583921257076831</v>
      </c>
      <c r="O721" s="474">
        <f>E721*L721</f>
        <v>0</v>
      </c>
      <c r="P721" s="1149"/>
      <c r="Q721" s="1148"/>
      <c r="R721" s="1150"/>
      <c r="S721" s="1153">
        <f>R721*E721</f>
        <v>0</v>
      </c>
      <c r="T721" s="1153"/>
    </row>
    <row r="722" spans="1:20" s="3" customFormat="1" hidden="1">
      <c r="A722" s="1133"/>
      <c r="B722" s="1154"/>
      <c r="C722" s="1154"/>
      <c r="D722" s="1155"/>
      <c r="E722" s="1161"/>
      <c r="F722" s="1157"/>
      <c r="G722" s="1157"/>
      <c r="H722" s="1157"/>
      <c r="I722" s="1157"/>
      <c r="J722" s="1158"/>
      <c r="K722" s="1158"/>
      <c r="L722" s="1158"/>
      <c r="M722" s="1158"/>
      <c r="N722" s="1158"/>
      <c r="O722" s="1159"/>
      <c r="P722" s="1157"/>
      <c r="Q722" s="1155"/>
      <c r="R722" s="1156"/>
      <c r="S722" s="1162">
        <f>R722*E721</f>
        <v>0</v>
      </c>
      <c r="T722" s="1162"/>
    </row>
    <row r="723" spans="1:20" s="3" customFormat="1" hidden="1">
      <c r="A723" s="1133"/>
      <c r="B723" s="1154"/>
      <c r="C723" s="1154"/>
      <c r="D723" s="1155"/>
      <c r="E723" s="1161"/>
      <c r="F723" s="1157"/>
      <c r="G723" s="1157"/>
      <c r="H723" s="1157"/>
      <c r="I723" s="1157"/>
      <c r="J723" s="1158"/>
      <c r="K723" s="1158"/>
      <c r="L723" s="1158"/>
      <c r="M723" s="1158"/>
      <c r="N723" s="1158"/>
      <c r="O723" s="1159"/>
      <c r="P723" s="1157"/>
      <c r="Q723" s="1155"/>
      <c r="R723" s="1156"/>
      <c r="S723" s="1162">
        <f>R723*E721</f>
        <v>0</v>
      </c>
      <c r="T723" s="1162"/>
    </row>
    <row r="724" spans="1:20" s="3" customFormat="1" hidden="1">
      <c r="A724" s="1133"/>
      <c r="B724" s="1154"/>
      <c r="C724" s="1154"/>
      <c r="D724" s="1155"/>
      <c r="E724" s="1161"/>
      <c r="F724" s="1157"/>
      <c r="G724" s="1157"/>
      <c r="H724" s="1157"/>
      <c r="I724" s="1157"/>
      <c r="J724" s="1158"/>
      <c r="K724" s="1158"/>
      <c r="L724" s="1158"/>
      <c r="M724" s="1158"/>
      <c r="N724" s="1158"/>
      <c r="O724" s="1159"/>
      <c r="P724" s="1157"/>
      <c r="Q724" s="1155"/>
      <c r="R724" s="1156"/>
      <c r="S724" s="1162">
        <f>R724*E721</f>
        <v>0</v>
      </c>
      <c r="T724" s="1162"/>
    </row>
    <row r="725" spans="1:20" s="3" customFormat="1" hidden="1">
      <c r="A725" s="1133"/>
      <c r="B725" s="1154"/>
      <c r="C725" s="1154"/>
      <c r="D725" s="1155"/>
      <c r="E725" s="1161"/>
      <c r="F725" s="1157"/>
      <c r="G725" s="1157"/>
      <c r="H725" s="1157"/>
      <c r="I725" s="1157"/>
      <c r="J725" s="1158"/>
      <c r="K725" s="1158"/>
      <c r="L725" s="1158"/>
      <c r="M725" s="1158"/>
      <c r="N725" s="1158"/>
      <c r="O725" s="1159"/>
      <c r="P725" s="1157"/>
      <c r="Q725" s="1155"/>
      <c r="R725" s="1156"/>
      <c r="S725" s="1162">
        <f>R725*E721</f>
        <v>0</v>
      </c>
      <c r="T725" s="1162"/>
    </row>
    <row r="726" spans="1:20" s="3" customFormat="1" hidden="1">
      <c r="A726" s="1133"/>
      <c r="B726" s="1154"/>
      <c r="C726" s="1154"/>
      <c r="D726" s="1155"/>
      <c r="E726" s="1161"/>
      <c r="F726" s="1157"/>
      <c r="G726" s="1157"/>
      <c r="H726" s="1157"/>
      <c r="I726" s="1157"/>
      <c r="J726" s="1158"/>
      <c r="K726" s="1158"/>
      <c r="L726" s="1158"/>
      <c r="M726" s="1158"/>
      <c r="N726" s="1158"/>
      <c r="O726" s="1159"/>
      <c r="P726" s="1157"/>
      <c r="Q726" s="1155"/>
      <c r="R726" s="1156"/>
      <c r="S726" s="1162">
        <f>R726*E721</f>
        <v>0</v>
      </c>
      <c r="T726" s="1162"/>
    </row>
    <row r="727" spans="1:20" s="3" customFormat="1" hidden="1">
      <c r="A727" s="1133"/>
      <c r="B727" s="1154"/>
      <c r="C727" s="1154"/>
      <c r="D727" s="1155"/>
      <c r="E727" s="1161"/>
      <c r="F727" s="1157"/>
      <c r="G727" s="1157"/>
      <c r="H727" s="1157"/>
      <c r="I727" s="1157"/>
      <c r="J727" s="1158"/>
      <c r="K727" s="1158"/>
      <c r="L727" s="1158"/>
      <c r="M727" s="1158"/>
      <c r="N727" s="1158"/>
      <c r="O727" s="1159"/>
      <c r="P727" s="1157"/>
      <c r="Q727" s="1155"/>
      <c r="R727" s="1156"/>
      <c r="S727" s="1162">
        <f>R727*E721</f>
        <v>0</v>
      </c>
      <c r="T727" s="1162"/>
    </row>
    <row r="728" spans="1:20" s="3" customFormat="1" hidden="1">
      <c r="A728" s="1133"/>
      <c r="B728" s="1154"/>
      <c r="C728" s="1154"/>
      <c r="D728" s="1155"/>
      <c r="E728" s="1161"/>
      <c r="F728" s="1157"/>
      <c r="G728" s="1157"/>
      <c r="H728" s="1157"/>
      <c r="I728" s="1157"/>
      <c r="J728" s="1158"/>
      <c r="K728" s="1158"/>
      <c r="L728" s="1158"/>
      <c r="M728" s="1158"/>
      <c r="N728" s="1158"/>
      <c r="O728" s="1159"/>
      <c r="P728" s="1157"/>
      <c r="Q728" s="1155"/>
      <c r="R728" s="1156"/>
      <c r="S728" s="1162">
        <f>R728*E721</f>
        <v>0</v>
      </c>
      <c r="T728" s="1162"/>
    </row>
    <row r="729" spans="1:20" s="3" customFormat="1" hidden="1">
      <c r="A729" s="1140"/>
      <c r="B729" s="1163"/>
      <c r="C729" s="1163"/>
      <c r="D729" s="1164"/>
      <c r="E729" s="1170"/>
      <c r="F729" s="1166"/>
      <c r="G729" s="1166"/>
      <c r="H729" s="1166"/>
      <c r="I729" s="1166"/>
      <c r="J729" s="1167"/>
      <c r="K729" s="1167"/>
      <c r="L729" s="1167"/>
      <c r="M729" s="1167"/>
      <c r="N729" s="1167"/>
      <c r="O729" s="1168"/>
      <c r="P729" s="1157"/>
      <c r="Q729" s="1164"/>
      <c r="R729" s="1165"/>
      <c r="S729" s="1171">
        <f>R729*E721</f>
        <v>0</v>
      </c>
      <c r="T729" s="1171"/>
    </row>
    <row r="730" spans="1:20" s="3" customFormat="1" ht="26.25" customHeight="1">
      <c r="A730" s="1121">
        <f>A721+1</f>
        <v>81</v>
      </c>
      <c r="B730" s="1148" t="s">
        <v>727</v>
      </c>
      <c r="C730" s="1149" t="s">
        <v>742</v>
      </c>
      <c r="D730" s="1148" t="s">
        <v>377</v>
      </c>
      <c r="E730" s="1150">
        <v>1</v>
      </c>
      <c r="F730" s="1151">
        <v>3.8</v>
      </c>
      <c r="G730" s="472">
        <f>F730*E730</f>
        <v>3.8</v>
      </c>
      <c r="H730" s="217">
        <f>$H$9*F730</f>
        <v>5.5143905257076833</v>
      </c>
      <c r="I730" s="1151">
        <v>0.08</v>
      </c>
      <c r="J730" s="217">
        <f>E730*I730</f>
        <v>0.08</v>
      </c>
      <c r="K730" s="217">
        <f>$K$9*I730</f>
        <v>0.24400160000000001</v>
      </c>
      <c r="L730" s="878">
        <f>(R730*T730+R731*T731+R732*T732+R733*T733+R734*T734+R735*T735+R736*T736+R737*T737+R738*T738)*L$9</f>
        <v>0</v>
      </c>
      <c r="M730" s="218">
        <f>H730+K730+L730</f>
        <v>5.7583921257076831</v>
      </c>
      <c r="N730" s="1152">
        <f>M730*E730</f>
        <v>5.7583921257076831</v>
      </c>
      <c r="O730" s="474">
        <f>E730*L730</f>
        <v>0</v>
      </c>
      <c r="P730" s="1149"/>
      <c r="Q730" s="1148"/>
      <c r="R730" s="1150"/>
      <c r="S730" s="1153">
        <f>R730*E730</f>
        <v>0</v>
      </c>
      <c r="T730" s="1153"/>
    </row>
    <row r="731" spans="1:20" s="3" customFormat="1" hidden="1">
      <c r="A731" s="1133"/>
      <c r="B731" s="1154"/>
      <c r="C731" s="1154"/>
      <c r="D731" s="1155"/>
      <c r="E731" s="1161"/>
      <c r="F731" s="1157"/>
      <c r="G731" s="1157"/>
      <c r="H731" s="1157"/>
      <c r="I731" s="1157"/>
      <c r="J731" s="1158"/>
      <c r="K731" s="1158"/>
      <c r="L731" s="1158"/>
      <c r="M731" s="1158"/>
      <c r="N731" s="1158"/>
      <c r="O731" s="1159"/>
      <c r="P731" s="1157"/>
      <c r="Q731" s="1155"/>
      <c r="R731" s="1156"/>
      <c r="S731" s="1162">
        <f>R731*E730</f>
        <v>0</v>
      </c>
      <c r="T731" s="1162"/>
    </row>
    <row r="732" spans="1:20" s="3" customFormat="1" hidden="1">
      <c r="A732" s="1133"/>
      <c r="B732" s="1154"/>
      <c r="C732" s="1154"/>
      <c r="D732" s="1155"/>
      <c r="E732" s="1161"/>
      <c r="F732" s="1157"/>
      <c r="G732" s="1157"/>
      <c r="H732" s="1157"/>
      <c r="I732" s="1157"/>
      <c r="J732" s="1158"/>
      <c r="K732" s="1158"/>
      <c r="L732" s="1158"/>
      <c r="M732" s="1158"/>
      <c r="N732" s="1158"/>
      <c r="O732" s="1159"/>
      <c r="P732" s="1157"/>
      <c r="Q732" s="1155"/>
      <c r="R732" s="1156"/>
      <c r="S732" s="1162">
        <f>R732*E730</f>
        <v>0</v>
      </c>
      <c r="T732" s="1162"/>
    </row>
    <row r="733" spans="1:20" s="3" customFormat="1" hidden="1">
      <c r="A733" s="1133"/>
      <c r="B733" s="1154"/>
      <c r="C733" s="1154"/>
      <c r="D733" s="1155"/>
      <c r="E733" s="1161"/>
      <c r="F733" s="1157"/>
      <c r="G733" s="1157"/>
      <c r="H733" s="1157"/>
      <c r="I733" s="1157"/>
      <c r="J733" s="1158"/>
      <c r="K733" s="1158"/>
      <c r="L733" s="1158"/>
      <c r="M733" s="1158"/>
      <c r="N733" s="1158"/>
      <c r="O733" s="1159"/>
      <c r="P733" s="1157"/>
      <c r="Q733" s="1155"/>
      <c r="R733" s="1156"/>
      <c r="S733" s="1162">
        <f>R733*E730</f>
        <v>0</v>
      </c>
      <c r="T733" s="1162"/>
    </row>
    <row r="734" spans="1:20" s="3" customFormat="1" hidden="1">
      <c r="A734" s="1133"/>
      <c r="B734" s="1154"/>
      <c r="C734" s="1154"/>
      <c r="D734" s="1155"/>
      <c r="E734" s="1161"/>
      <c r="F734" s="1157"/>
      <c r="G734" s="1157"/>
      <c r="H734" s="1157"/>
      <c r="I734" s="1157"/>
      <c r="J734" s="1158"/>
      <c r="K734" s="1158"/>
      <c r="L734" s="1158"/>
      <c r="M734" s="1158"/>
      <c r="N734" s="1158"/>
      <c r="O734" s="1159"/>
      <c r="P734" s="1157"/>
      <c r="Q734" s="1155"/>
      <c r="R734" s="1156"/>
      <c r="S734" s="1162">
        <f>R734*E730</f>
        <v>0</v>
      </c>
      <c r="T734" s="1162"/>
    </row>
    <row r="735" spans="1:20" s="3" customFormat="1" hidden="1">
      <c r="A735" s="1133"/>
      <c r="B735" s="1154"/>
      <c r="C735" s="1154"/>
      <c r="D735" s="1155"/>
      <c r="E735" s="1161"/>
      <c r="F735" s="1157"/>
      <c r="G735" s="1157"/>
      <c r="H735" s="1157"/>
      <c r="I735" s="1157"/>
      <c r="J735" s="1158"/>
      <c r="K735" s="1158"/>
      <c r="L735" s="1158"/>
      <c r="M735" s="1158"/>
      <c r="N735" s="1158"/>
      <c r="O735" s="1159"/>
      <c r="P735" s="1157"/>
      <c r="Q735" s="1155"/>
      <c r="R735" s="1156"/>
      <c r="S735" s="1162">
        <f>R735*E730</f>
        <v>0</v>
      </c>
      <c r="T735" s="1162"/>
    </row>
    <row r="736" spans="1:20" s="3" customFormat="1" hidden="1">
      <c r="A736" s="1133"/>
      <c r="B736" s="1154"/>
      <c r="C736" s="1154"/>
      <c r="D736" s="1155"/>
      <c r="E736" s="1161"/>
      <c r="F736" s="1157"/>
      <c r="G736" s="1157"/>
      <c r="H736" s="1157"/>
      <c r="I736" s="1157"/>
      <c r="J736" s="1158"/>
      <c r="K736" s="1158"/>
      <c r="L736" s="1158"/>
      <c r="M736" s="1158"/>
      <c r="N736" s="1158"/>
      <c r="O736" s="1159"/>
      <c r="P736" s="1157"/>
      <c r="Q736" s="1155"/>
      <c r="R736" s="1156"/>
      <c r="S736" s="1162">
        <f>R736*E730</f>
        <v>0</v>
      </c>
      <c r="T736" s="1162"/>
    </row>
    <row r="737" spans="1:20" s="3" customFormat="1" hidden="1">
      <c r="A737" s="1133"/>
      <c r="B737" s="1154"/>
      <c r="C737" s="1154"/>
      <c r="D737" s="1155"/>
      <c r="E737" s="1161"/>
      <c r="F737" s="1157"/>
      <c r="G737" s="1157"/>
      <c r="H737" s="1157"/>
      <c r="I737" s="1157"/>
      <c r="J737" s="1158"/>
      <c r="K737" s="1158"/>
      <c r="L737" s="1158"/>
      <c r="M737" s="1158"/>
      <c r="N737" s="1158"/>
      <c r="O737" s="1159"/>
      <c r="P737" s="1157"/>
      <c r="Q737" s="1155"/>
      <c r="R737" s="1156"/>
      <c r="S737" s="1162">
        <f>R737*E730</f>
        <v>0</v>
      </c>
      <c r="T737" s="1162"/>
    </row>
    <row r="738" spans="1:20" s="3" customFormat="1" hidden="1">
      <c r="A738" s="1140"/>
      <c r="B738" s="1163"/>
      <c r="C738" s="1163"/>
      <c r="D738" s="1164"/>
      <c r="E738" s="1170"/>
      <c r="F738" s="1166"/>
      <c r="G738" s="1166"/>
      <c r="H738" s="1166"/>
      <c r="I738" s="1166"/>
      <c r="J738" s="1167"/>
      <c r="K738" s="1167"/>
      <c r="L738" s="1167"/>
      <c r="M738" s="1167"/>
      <c r="N738" s="1167"/>
      <c r="O738" s="1168"/>
      <c r="P738" s="1157"/>
      <c r="Q738" s="1164"/>
      <c r="R738" s="1165"/>
      <c r="S738" s="1171">
        <f>R738*E730</f>
        <v>0</v>
      </c>
      <c r="T738" s="1171"/>
    </row>
    <row r="739" spans="1:20" s="3" customFormat="1" ht="26.25" customHeight="1">
      <c r="A739" s="1121">
        <f>A730+1</f>
        <v>82</v>
      </c>
      <c r="B739" s="1148" t="s">
        <v>727</v>
      </c>
      <c r="C739" s="1149" t="s">
        <v>743</v>
      </c>
      <c r="D739" s="1148" t="s">
        <v>377</v>
      </c>
      <c r="E739" s="1150">
        <v>1</v>
      </c>
      <c r="F739" s="1151">
        <v>3.8</v>
      </c>
      <c r="G739" s="472">
        <f>F739*E739</f>
        <v>3.8</v>
      </c>
      <c r="H739" s="217">
        <f>$H$9*F739</f>
        <v>5.5143905257076833</v>
      </c>
      <c r="I739" s="1151">
        <v>0.08</v>
      </c>
      <c r="J739" s="217">
        <f>E739*I739</f>
        <v>0.08</v>
      </c>
      <c r="K739" s="217">
        <f>$K$9*I739</f>
        <v>0.24400160000000001</v>
      </c>
      <c r="L739" s="878">
        <f>(R739*T739+R740*T740+R741*T741+R742*T742+R743*T743+R744*T744+R745*T745+R746*T746+R747*T747)*L$9</f>
        <v>0</v>
      </c>
      <c r="M739" s="218">
        <f>H739+K739+L739</f>
        <v>5.7583921257076831</v>
      </c>
      <c r="N739" s="1152">
        <f>M739*E739</f>
        <v>5.7583921257076831</v>
      </c>
      <c r="O739" s="474">
        <f>E739*L739</f>
        <v>0</v>
      </c>
      <c r="P739" s="1149"/>
      <c r="Q739" s="1148"/>
      <c r="R739" s="1150"/>
      <c r="S739" s="1153">
        <f>R739*E739</f>
        <v>0</v>
      </c>
      <c r="T739" s="1153"/>
    </row>
    <row r="740" spans="1:20" s="3" customFormat="1" hidden="1">
      <c r="A740" s="1133"/>
      <c r="B740" s="1154"/>
      <c r="C740" s="1154"/>
      <c r="D740" s="1155"/>
      <c r="E740" s="1161"/>
      <c r="F740" s="1157"/>
      <c r="G740" s="1157"/>
      <c r="H740" s="1157"/>
      <c r="I740" s="1157"/>
      <c r="J740" s="1158"/>
      <c r="K740" s="1158"/>
      <c r="L740" s="1158"/>
      <c r="M740" s="1158"/>
      <c r="N740" s="1158"/>
      <c r="O740" s="1159"/>
      <c r="P740" s="1157"/>
      <c r="Q740" s="1155"/>
      <c r="R740" s="1156"/>
      <c r="S740" s="1162">
        <f>R740*E739</f>
        <v>0</v>
      </c>
      <c r="T740" s="1162"/>
    </row>
    <row r="741" spans="1:20" s="3" customFormat="1" hidden="1">
      <c r="A741" s="1133"/>
      <c r="B741" s="1154"/>
      <c r="C741" s="1154"/>
      <c r="D741" s="1155"/>
      <c r="E741" s="1161"/>
      <c r="F741" s="1157"/>
      <c r="G741" s="1157"/>
      <c r="H741" s="1157"/>
      <c r="I741" s="1157"/>
      <c r="J741" s="1158"/>
      <c r="K741" s="1158"/>
      <c r="L741" s="1158"/>
      <c r="M741" s="1158"/>
      <c r="N741" s="1158"/>
      <c r="O741" s="1159"/>
      <c r="P741" s="1157"/>
      <c r="Q741" s="1155"/>
      <c r="R741" s="1156"/>
      <c r="S741" s="1162">
        <f>R741*E739</f>
        <v>0</v>
      </c>
      <c r="T741" s="1162"/>
    </row>
    <row r="742" spans="1:20" s="3" customFormat="1" hidden="1">
      <c r="A742" s="1133"/>
      <c r="B742" s="1154"/>
      <c r="C742" s="1154"/>
      <c r="D742" s="1155"/>
      <c r="E742" s="1161"/>
      <c r="F742" s="1157"/>
      <c r="G742" s="1157"/>
      <c r="H742" s="1157"/>
      <c r="I742" s="1157"/>
      <c r="J742" s="1158"/>
      <c r="K742" s="1158"/>
      <c r="L742" s="1158"/>
      <c r="M742" s="1158"/>
      <c r="N742" s="1158"/>
      <c r="O742" s="1159"/>
      <c r="P742" s="1157"/>
      <c r="Q742" s="1155"/>
      <c r="R742" s="1156"/>
      <c r="S742" s="1162">
        <f>R742*E739</f>
        <v>0</v>
      </c>
      <c r="T742" s="1162"/>
    </row>
    <row r="743" spans="1:20" s="3" customFormat="1" hidden="1">
      <c r="A743" s="1133"/>
      <c r="B743" s="1154"/>
      <c r="C743" s="1154"/>
      <c r="D743" s="1155"/>
      <c r="E743" s="1161"/>
      <c r="F743" s="1157"/>
      <c r="G743" s="1157"/>
      <c r="H743" s="1157"/>
      <c r="I743" s="1157"/>
      <c r="J743" s="1158"/>
      <c r="K743" s="1158"/>
      <c r="L743" s="1158"/>
      <c r="M743" s="1158"/>
      <c r="N743" s="1158"/>
      <c r="O743" s="1159"/>
      <c r="P743" s="1157"/>
      <c r="Q743" s="1155"/>
      <c r="R743" s="1156"/>
      <c r="S743" s="1162">
        <f>R743*E739</f>
        <v>0</v>
      </c>
      <c r="T743" s="1162"/>
    </row>
    <row r="744" spans="1:20" s="3" customFormat="1" hidden="1">
      <c r="A744" s="1133"/>
      <c r="B744" s="1154"/>
      <c r="C744" s="1154"/>
      <c r="D744" s="1155"/>
      <c r="E744" s="1161"/>
      <c r="F744" s="1157"/>
      <c r="G744" s="1157"/>
      <c r="H744" s="1157"/>
      <c r="I744" s="1157"/>
      <c r="J744" s="1158"/>
      <c r="K744" s="1158"/>
      <c r="L744" s="1158"/>
      <c r="M744" s="1158"/>
      <c r="N744" s="1158"/>
      <c r="O744" s="1159"/>
      <c r="P744" s="1157"/>
      <c r="Q744" s="1155"/>
      <c r="R744" s="1156"/>
      <c r="S744" s="1162">
        <f>R744*E739</f>
        <v>0</v>
      </c>
      <c r="T744" s="1162"/>
    </row>
    <row r="745" spans="1:20" s="3" customFormat="1" hidden="1">
      <c r="A745" s="1133"/>
      <c r="B745" s="1154"/>
      <c r="C745" s="1154"/>
      <c r="D745" s="1155"/>
      <c r="E745" s="1161"/>
      <c r="F745" s="1157"/>
      <c r="G745" s="1157"/>
      <c r="H745" s="1157"/>
      <c r="I745" s="1157"/>
      <c r="J745" s="1158"/>
      <c r="K745" s="1158"/>
      <c r="L745" s="1158"/>
      <c r="M745" s="1158"/>
      <c r="N745" s="1158"/>
      <c r="O745" s="1159"/>
      <c r="P745" s="1157"/>
      <c r="Q745" s="1155"/>
      <c r="R745" s="1156"/>
      <c r="S745" s="1162">
        <f>R745*E739</f>
        <v>0</v>
      </c>
      <c r="T745" s="1162"/>
    </row>
    <row r="746" spans="1:20" s="3" customFormat="1" hidden="1">
      <c r="A746" s="1133"/>
      <c r="B746" s="1154"/>
      <c r="C746" s="1154"/>
      <c r="D746" s="1155"/>
      <c r="E746" s="1161"/>
      <c r="F746" s="1157"/>
      <c r="G746" s="1157"/>
      <c r="H746" s="1157"/>
      <c r="I746" s="1157"/>
      <c r="J746" s="1158"/>
      <c r="K746" s="1158"/>
      <c r="L746" s="1158"/>
      <c r="M746" s="1158"/>
      <c r="N746" s="1158"/>
      <c r="O746" s="1159"/>
      <c r="P746" s="1157"/>
      <c r="Q746" s="1155"/>
      <c r="R746" s="1156"/>
      <c r="S746" s="1162">
        <f>R746*E739</f>
        <v>0</v>
      </c>
      <c r="T746" s="1162"/>
    </row>
    <row r="747" spans="1:20" s="3" customFormat="1" hidden="1">
      <c r="A747" s="1140"/>
      <c r="B747" s="1163"/>
      <c r="C747" s="1163"/>
      <c r="D747" s="1164"/>
      <c r="E747" s="1170"/>
      <c r="F747" s="1166"/>
      <c r="G747" s="1166"/>
      <c r="H747" s="1166"/>
      <c r="I747" s="1166"/>
      <c r="J747" s="1167"/>
      <c r="K747" s="1167"/>
      <c r="L747" s="1167"/>
      <c r="M747" s="1167"/>
      <c r="N747" s="1167"/>
      <c r="O747" s="1168"/>
      <c r="P747" s="1157"/>
      <c r="Q747" s="1164"/>
      <c r="R747" s="1165"/>
      <c r="S747" s="1171">
        <f>R747*E739</f>
        <v>0</v>
      </c>
      <c r="T747" s="1171"/>
    </row>
    <row r="748" spans="1:20" s="339" customFormat="1" ht="26.25" customHeight="1">
      <c r="A748" s="1121">
        <f>A739+1</f>
        <v>83</v>
      </c>
      <c r="B748" s="1121" t="s">
        <v>727</v>
      </c>
      <c r="C748" s="1130" t="s">
        <v>728</v>
      </c>
      <c r="D748" s="1121" t="s">
        <v>377</v>
      </c>
      <c r="E748" s="1123">
        <v>1</v>
      </c>
      <c r="F748" s="1124">
        <v>3.8</v>
      </c>
      <c r="G748" s="382">
        <f>F748*E748</f>
        <v>3.8</v>
      </c>
      <c r="H748" s="1908">
        <f>$H$9*F748</f>
        <v>5.5143905257076833</v>
      </c>
      <c r="I748" s="1124">
        <v>0.08</v>
      </c>
      <c r="J748" s="1908">
        <f>E748*I748</f>
        <v>0.08</v>
      </c>
      <c r="K748" s="1908">
        <f>$K$9*I748</f>
        <v>0.24400160000000001</v>
      </c>
      <c r="L748" s="1429">
        <f>(R748*T748+R749*T749+R750*T750+R751*T751+R752*T752+R753*T753+R754*T754+R755*T755+R756*T756)*L$9</f>
        <v>0</v>
      </c>
      <c r="M748" s="1430">
        <f>H748+K748+L748</f>
        <v>5.7583921257076831</v>
      </c>
      <c r="N748" s="1909">
        <f>M748*E748</f>
        <v>5.7583921257076831</v>
      </c>
      <c r="O748" s="1910">
        <f>E748*L748</f>
        <v>0</v>
      </c>
      <c r="P748" s="1130"/>
      <c r="Q748" s="1121"/>
      <c r="R748" s="1123"/>
      <c r="S748" s="1132">
        <f>R748*E748</f>
        <v>0</v>
      </c>
      <c r="T748" s="1132"/>
    </row>
    <row r="749" spans="1:20" s="3" customFormat="1" hidden="1">
      <c r="A749" s="1133"/>
      <c r="B749" s="1154"/>
      <c r="C749" s="1154"/>
      <c r="D749" s="1155"/>
      <c r="E749" s="1161"/>
      <c r="F749" s="1157"/>
      <c r="G749" s="1157"/>
      <c r="H749" s="1157"/>
      <c r="I749" s="1157"/>
      <c r="J749" s="1158"/>
      <c r="K749" s="1158"/>
      <c r="L749" s="1158"/>
      <c r="M749" s="1158"/>
      <c r="N749" s="1158"/>
      <c r="O749" s="1159"/>
      <c r="P749" s="1157"/>
      <c r="Q749" s="1155"/>
      <c r="R749" s="1156"/>
      <c r="S749" s="1162">
        <f>R749*E748</f>
        <v>0</v>
      </c>
      <c r="T749" s="1162"/>
    </row>
    <row r="750" spans="1:20" s="3" customFormat="1" hidden="1">
      <c r="A750" s="1133"/>
      <c r="B750" s="1154"/>
      <c r="C750" s="1154"/>
      <c r="D750" s="1155"/>
      <c r="E750" s="1161"/>
      <c r="F750" s="1157"/>
      <c r="G750" s="1157"/>
      <c r="H750" s="1157"/>
      <c r="I750" s="1157"/>
      <c r="J750" s="1158"/>
      <c r="K750" s="1158"/>
      <c r="L750" s="1158"/>
      <c r="M750" s="1158"/>
      <c r="N750" s="1158"/>
      <c r="O750" s="1159"/>
      <c r="P750" s="1157"/>
      <c r="Q750" s="1155"/>
      <c r="R750" s="1156"/>
      <c r="S750" s="1162">
        <f>R750*E748</f>
        <v>0</v>
      </c>
      <c r="T750" s="1162"/>
    </row>
    <row r="751" spans="1:20" s="3" customFormat="1" hidden="1">
      <c r="A751" s="1133"/>
      <c r="B751" s="1154"/>
      <c r="C751" s="1154"/>
      <c r="D751" s="1155"/>
      <c r="E751" s="1161"/>
      <c r="F751" s="1157"/>
      <c r="G751" s="1157"/>
      <c r="H751" s="1157"/>
      <c r="I751" s="1157"/>
      <c r="J751" s="1158"/>
      <c r="K751" s="1158"/>
      <c r="L751" s="1158"/>
      <c r="M751" s="1158"/>
      <c r="N751" s="1158"/>
      <c r="O751" s="1159"/>
      <c r="P751" s="1157"/>
      <c r="Q751" s="1155"/>
      <c r="R751" s="1156"/>
      <c r="S751" s="1162">
        <f>R751*E748</f>
        <v>0</v>
      </c>
      <c r="T751" s="1162"/>
    </row>
    <row r="752" spans="1:20" s="3" customFormat="1" hidden="1">
      <c r="A752" s="1133"/>
      <c r="B752" s="1154"/>
      <c r="C752" s="1154"/>
      <c r="D752" s="1155"/>
      <c r="E752" s="1161"/>
      <c r="F752" s="1157"/>
      <c r="G752" s="1157"/>
      <c r="H752" s="1157"/>
      <c r="I752" s="1157"/>
      <c r="J752" s="1158"/>
      <c r="K752" s="1158"/>
      <c r="L752" s="1158"/>
      <c r="M752" s="1158"/>
      <c r="N752" s="1158"/>
      <c r="O752" s="1159"/>
      <c r="P752" s="1157"/>
      <c r="Q752" s="1155"/>
      <c r="R752" s="1156"/>
      <c r="S752" s="1162">
        <f>R752*E748</f>
        <v>0</v>
      </c>
      <c r="T752" s="1162"/>
    </row>
    <row r="753" spans="1:20" s="3" customFormat="1" hidden="1">
      <c r="A753" s="1133"/>
      <c r="B753" s="1154"/>
      <c r="C753" s="1154"/>
      <c r="D753" s="1155"/>
      <c r="E753" s="1161"/>
      <c r="F753" s="1157"/>
      <c r="G753" s="1157"/>
      <c r="H753" s="1157"/>
      <c r="I753" s="1157"/>
      <c r="J753" s="1158"/>
      <c r="K753" s="1158"/>
      <c r="L753" s="1158"/>
      <c r="M753" s="1158"/>
      <c r="N753" s="1158"/>
      <c r="O753" s="1159"/>
      <c r="P753" s="1157"/>
      <c r="Q753" s="1155"/>
      <c r="R753" s="1156"/>
      <c r="S753" s="1162">
        <f>R753*E748</f>
        <v>0</v>
      </c>
      <c r="T753" s="1162"/>
    </row>
    <row r="754" spans="1:20" s="3" customFormat="1" hidden="1">
      <c r="A754" s="1133"/>
      <c r="B754" s="1154"/>
      <c r="C754" s="1154"/>
      <c r="D754" s="1155"/>
      <c r="E754" s="1161"/>
      <c r="F754" s="1157"/>
      <c r="G754" s="1157"/>
      <c r="H754" s="1157"/>
      <c r="I754" s="1157"/>
      <c r="J754" s="1158"/>
      <c r="K754" s="1158"/>
      <c r="L754" s="1158"/>
      <c r="M754" s="1158"/>
      <c r="N754" s="1158"/>
      <c r="O754" s="1159"/>
      <c r="P754" s="1157"/>
      <c r="Q754" s="1155"/>
      <c r="R754" s="1156"/>
      <c r="S754" s="1162">
        <f>R754*E748</f>
        <v>0</v>
      </c>
      <c r="T754" s="1162"/>
    </row>
    <row r="755" spans="1:20" s="3" customFormat="1" hidden="1">
      <c r="A755" s="1133"/>
      <c r="B755" s="1154"/>
      <c r="C755" s="1154"/>
      <c r="D755" s="1155"/>
      <c r="E755" s="1161"/>
      <c r="F755" s="1157"/>
      <c r="G755" s="1157"/>
      <c r="H755" s="1157"/>
      <c r="I755" s="1157"/>
      <c r="J755" s="1158"/>
      <c r="K755" s="1158"/>
      <c r="L755" s="1158"/>
      <c r="M755" s="1158"/>
      <c r="N755" s="1158"/>
      <c r="O755" s="1159"/>
      <c r="P755" s="1157"/>
      <c r="Q755" s="1155"/>
      <c r="R755" s="1156"/>
      <c r="S755" s="1162">
        <f>R755*E748</f>
        <v>0</v>
      </c>
      <c r="T755" s="1162"/>
    </row>
    <row r="756" spans="1:20" s="3" customFormat="1" hidden="1">
      <c r="A756" s="1140"/>
      <c r="B756" s="1163"/>
      <c r="C756" s="1163"/>
      <c r="D756" s="1164"/>
      <c r="E756" s="1170"/>
      <c r="F756" s="1166"/>
      <c r="G756" s="1166"/>
      <c r="H756" s="1166"/>
      <c r="I756" s="1166"/>
      <c r="J756" s="1167"/>
      <c r="K756" s="1167"/>
      <c r="L756" s="1167"/>
      <c r="M756" s="1167"/>
      <c r="N756" s="1167"/>
      <c r="O756" s="1168"/>
      <c r="P756" s="1157"/>
      <c r="Q756" s="1164"/>
      <c r="R756" s="1165"/>
      <c r="S756" s="1171">
        <f>R756*E748</f>
        <v>0</v>
      </c>
      <c r="T756" s="1171"/>
    </row>
    <row r="757" spans="1:20" s="3" customFormat="1" ht="26.25" customHeight="1">
      <c r="A757" s="1121">
        <f>A748+1</f>
        <v>84</v>
      </c>
      <c r="B757" s="1148" t="s">
        <v>727</v>
      </c>
      <c r="C757" s="1149" t="s">
        <v>744</v>
      </c>
      <c r="D757" s="1148" t="s">
        <v>377</v>
      </c>
      <c r="E757" s="1150">
        <v>1</v>
      </c>
      <c r="F757" s="1151">
        <v>3.8</v>
      </c>
      <c r="G757" s="472">
        <f>F757*E757</f>
        <v>3.8</v>
      </c>
      <c r="H757" s="217">
        <f>$H$9*F757</f>
        <v>5.5143905257076833</v>
      </c>
      <c r="I757" s="1151">
        <v>0.08</v>
      </c>
      <c r="J757" s="217">
        <f>E757*I757</f>
        <v>0.08</v>
      </c>
      <c r="K757" s="217">
        <f>$K$9*I757</f>
        <v>0.24400160000000001</v>
      </c>
      <c r="L757" s="878">
        <f>(R757*T757+R758*T758+R759*T759+R760*T760+R761*T761+R762*T762+R763*T763+R764*T764+R765*T765)*L$9</f>
        <v>0</v>
      </c>
      <c r="M757" s="218">
        <f>H757+K757+L757</f>
        <v>5.7583921257076831</v>
      </c>
      <c r="N757" s="1152">
        <f>M757*E757</f>
        <v>5.7583921257076831</v>
      </c>
      <c r="O757" s="474">
        <f>E757*L757</f>
        <v>0</v>
      </c>
      <c r="P757" s="1149"/>
      <c r="Q757" s="1148"/>
      <c r="R757" s="1150"/>
      <c r="S757" s="1153">
        <f>R757*E757</f>
        <v>0</v>
      </c>
      <c r="T757" s="1153"/>
    </row>
    <row r="758" spans="1:20" s="3" customFormat="1" hidden="1">
      <c r="A758" s="1133"/>
      <c r="B758" s="1154"/>
      <c r="C758" s="1154"/>
      <c r="D758" s="1155"/>
      <c r="E758" s="1161"/>
      <c r="F758" s="1157"/>
      <c r="G758" s="1157"/>
      <c r="H758" s="1157"/>
      <c r="I758" s="1157"/>
      <c r="J758" s="1158"/>
      <c r="K758" s="1158"/>
      <c r="L758" s="1158"/>
      <c r="M758" s="1158"/>
      <c r="N758" s="1158"/>
      <c r="O758" s="1159"/>
      <c r="P758" s="1157"/>
      <c r="Q758" s="1155"/>
      <c r="R758" s="1156"/>
      <c r="S758" s="1162">
        <f>R758*E757</f>
        <v>0</v>
      </c>
      <c r="T758" s="1162"/>
    </row>
    <row r="759" spans="1:20" s="3" customFormat="1" hidden="1">
      <c r="A759" s="1133"/>
      <c r="B759" s="1154"/>
      <c r="C759" s="1154"/>
      <c r="D759" s="1155"/>
      <c r="E759" s="1161"/>
      <c r="F759" s="1157"/>
      <c r="G759" s="1157"/>
      <c r="H759" s="1157"/>
      <c r="I759" s="1157"/>
      <c r="J759" s="1158"/>
      <c r="K759" s="1158"/>
      <c r="L759" s="1158"/>
      <c r="M759" s="1158"/>
      <c r="N759" s="1158"/>
      <c r="O759" s="1159"/>
      <c r="P759" s="1157"/>
      <c r="Q759" s="1155"/>
      <c r="R759" s="1156"/>
      <c r="S759" s="1162">
        <f>R759*E757</f>
        <v>0</v>
      </c>
      <c r="T759" s="1162"/>
    </row>
    <row r="760" spans="1:20" s="3" customFormat="1" hidden="1">
      <c r="A760" s="1133"/>
      <c r="B760" s="1154"/>
      <c r="C760" s="1154"/>
      <c r="D760" s="1155"/>
      <c r="E760" s="1161"/>
      <c r="F760" s="1157"/>
      <c r="G760" s="1157"/>
      <c r="H760" s="1157"/>
      <c r="I760" s="1157"/>
      <c r="J760" s="1158"/>
      <c r="K760" s="1158"/>
      <c r="L760" s="1158"/>
      <c r="M760" s="1158"/>
      <c r="N760" s="1158"/>
      <c r="O760" s="1159"/>
      <c r="P760" s="1157"/>
      <c r="Q760" s="1155"/>
      <c r="R760" s="1156"/>
      <c r="S760" s="1162">
        <f>R760*E757</f>
        <v>0</v>
      </c>
      <c r="T760" s="1162"/>
    </row>
    <row r="761" spans="1:20" s="3" customFormat="1" hidden="1">
      <c r="A761" s="1133"/>
      <c r="B761" s="1154"/>
      <c r="C761" s="1154"/>
      <c r="D761" s="1155"/>
      <c r="E761" s="1161"/>
      <c r="F761" s="1157"/>
      <c r="G761" s="1157"/>
      <c r="H761" s="1157"/>
      <c r="I761" s="1157"/>
      <c r="J761" s="1158"/>
      <c r="K761" s="1158"/>
      <c r="L761" s="1158"/>
      <c r="M761" s="1158"/>
      <c r="N761" s="1158"/>
      <c r="O761" s="1159"/>
      <c r="P761" s="1157"/>
      <c r="Q761" s="1155"/>
      <c r="R761" s="1156"/>
      <c r="S761" s="1162">
        <f>R761*E757</f>
        <v>0</v>
      </c>
      <c r="T761" s="1162"/>
    </row>
    <row r="762" spans="1:20" s="3" customFormat="1" hidden="1">
      <c r="A762" s="1133"/>
      <c r="B762" s="1154"/>
      <c r="C762" s="1154"/>
      <c r="D762" s="1155"/>
      <c r="E762" s="1161"/>
      <c r="F762" s="1157"/>
      <c r="G762" s="1157"/>
      <c r="H762" s="1157"/>
      <c r="I762" s="1157"/>
      <c r="J762" s="1158"/>
      <c r="K762" s="1158"/>
      <c r="L762" s="1158"/>
      <c r="M762" s="1158"/>
      <c r="N762" s="1158"/>
      <c r="O762" s="1159"/>
      <c r="P762" s="1157"/>
      <c r="Q762" s="1155"/>
      <c r="R762" s="1156"/>
      <c r="S762" s="1162">
        <f>R762*E757</f>
        <v>0</v>
      </c>
      <c r="T762" s="1162"/>
    </row>
    <row r="763" spans="1:20" s="3" customFormat="1" hidden="1">
      <c r="A763" s="1133"/>
      <c r="B763" s="1154"/>
      <c r="C763" s="1154"/>
      <c r="D763" s="1155"/>
      <c r="E763" s="1161"/>
      <c r="F763" s="1157"/>
      <c r="G763" s="1157"/>
      <c r="H763" s="1157"/>
      <c r="I763" s="1157"/>
      <c r="J763" s="1158"/>
      <c r="K763" s="1158"/>
      <c r="L763" s="1158"/>
      <c r="M763" s="1158"/>
      <c r="N763" s="1158"/>
      <c r="O763" s="1159"/>
      <c r="P763" s="1157"/>
      <c r="Q763" s="1155"/>
      <c r="R763" s="1156"/>
      <c r="S763" s="1162">
        <f>R763*E757</f>
        <v>0</v>
      </c>
      <c r="T763" s="1162"/>
    </row>
    <row r="764" spans="1:20" s="3" customFormat="1" hidden="1">
      <c r="A764" s="1133"/>
      <c r="B764" s="1154"/>
      <c r="C764" s="1154"/>
      <c r="D764" s="1155"/>
      <c r="E764" s="1161"/>
      <c r="F764" s="1157"/>
      <c r="G764" s="1157"/>
      <c r="H764" s="1157"/>
      <c r="I764" s="1157"/>
      <c r="J764" s="1158"/>
      <c r="K764" s="1158"/>
      <c r="L764" s="1158"/>
      <c r="M764" s="1158"/>
      <c r="N764" s="1158"/>
      <c r="O764" s="1159"/>
      <c r="P764" s="1157"/>
      <c r="Q764" s="1155"/>
      <c r="R764" s="1156"/>
      <c r="S764" s="1162">
        <f>R764*E757</f>
        <v>0</v>
      </c>
      <c r="T764" s="1162"/>
    </row>
    <row r="765" spans="1:20" s="3" customFormat="1" hidden="1">
      <c r="A765" s="1140"/>
      <c r="B765" s="1163"/>
      <c r="C765" s="1163"/>
      <c r="D765" s="1164"/>
      <c r="E765" s="1170"/>
      <c r="F765" s="1166"/>
      <c r="G765" s="1166"/>
      <c r="H765" s="1166"/>
      <c r="I765" s="1166"/>
      <c r="J765" s="1167"/>
      <c r="K765" s="1167"/>
      <c r="L765" s="1167"/>
      <c r="M765" s="1167"/>
      <c r="N765" s="1167"/>
      <c r="O765" s="1168"/>
      <c r="P765" s="1157"/>
      <c r="Q765" s="1164"/>
      <c r="R765" s="1165"/>
      <c r="S765" s="1171">
        <f>R765*E757</f>
        <v>0</v>
      </c>
      <c r="T765" s="1171"/>
    </row>
    <row r="766" spans="1:20" s="3" customFormat="1" ht="26.25" customHeight="1">
      <c r="A766" s="1121">
        <f>A757+1</f>
        <v>85</v>
      </c>
      <c r="B766" s="1148" t="s">
        <v>815</v>
      </c>
      <c r="C766" s="1149" t="s">
        <v>758</v>
      </c>
      <c r="D766" s="1148" t="s">
        <v>377</v>
      </c>
      <c r="E766" s="1150">
        <v>1</v>
      </c>
      <c r="F766" s="1151">
        <v>3.96</v>
      </c>
      <c r="G766" s="472">
        <f>F766*E766</f>
        <v>3.96</v>
      </c>
      <c r="H766" s="217">
        <f>$H$9*F766</f>
        <v>5.7465753899480072</v>
      </c>
      <c r="I766" s="1151">
        <v>0.13</v>
      </c>
      <c r="J766" s="217">
        <f>E766*I766</f>
        <v>0.13</v>
      </c>
      <c r="K766" s="217">
        <f>$K$9*I766</f>
        <v>0.39650259999999998</v>
      </c>
      <c r="L766" s="878">
        <f>(R766*T766+R767*T767+R768*T768+R769*T769+R770*T770+R771*T771+R772*T772+R773*T773+R774*T774)*L$9</f>
        <v>0</v>
      </c>
      <c r="M766" s="218">
        <f>H766+K766+L766</f>
        <v>6.143077989948007</v>
      </c>
      <c r="N766" s="1152">
        <f>M766*E766</f>
        <v>6.143077989948007</v>
      </c>
      <c r="O766" s="474">
        <f>E766*L766</f>
        <v>0</v>
      </c>
      <c r="P766" s="1149"/>
      <c r="Q766" s="1148"/>
      <c r="R766" s="1150"/>
      <c r="S766" s="1153">
        <f>R766*E766</f>
        <v>0</v>
      </c>
      <c r="T766" s="1153"/>
    </row>
    <row r="767" spans="1:20" s="3" customFormat="1" hidden="1">
      <c r="A767" s="1133"/>
      <c r="B767" s="1154"/>
      <c r="C767" s="1154"/>
      <c r="D767" s="1155"/>
      <c r="E767" s="1161"/>
      <c r="F767" s="1157"/>
      <c r="G767" s="1157"/>
      <c r="H767" s="1157"/>
      <c r="I767" s="1157"/>
      <c r="J767" s="1158"/>
      <c r="K767" s="1158"/>
      <c r="L767" s="1158"/>
      <c r="M767" s="1158"/>
      <c r="N767" s="1158"/>
      <c r="O767" s="1159"/>
      <c r="P767" s="1157"/>
      <c r="Q767" s="1155"/>
      <c r="R767" s="1156"/>
      <c r="S767" s="1162">
        <f>R767*E766</f>
        <v>0</v>
      </c>
      <c r="T767" s="1162"/>
    </row>
    <row r="768" spans="1:20" s="3" customFormat="1" hidden="1">
      <c r="A768" s="1133"/>
      <c r="B768" s="1154"/>
      <c r="C768" s="1154"/>
      <c r="D768" s="1155"/>
      <c r="E768" s="1161"/>
      <c r="F768" s="1157"/>
      <c r="G768" s="1157"/>
      <c r="H768" s="1157"/>
      <c r="I768" s="1157"/>
      <c r="J768" s="1158"/>
      <c r="K768" s="1158"/>
      <c r="L768" s="1158"/>
      <c r="M768" s="1158"/>
      <c r="N768" s="1158"/>
      <c r="O768" s="1159"/>
      <c r="P768" s="1157"/>
      <c r="Q768" s="1155"/>
      <c r="R768" s="1156"/>
      <c r="S768" s="1162">
        <f>R768*E766</f>
        <v>0</v>
      </c>
      <c r="T768" s="1162"/>
    </row>
    <row r="769" spans="1:20" s="3" customFormat="1" hidden="1">
      <c r="A769" s="1133"/>
      <c r="B769" s="1154"/>
      <c r="C769" s="1154"/>
      <c r="D769" s="1155"/>
      <c r="E769" s="1161"/>
      <c r="F769" s="1157"/>
      <c r="G769" s="1157"/>
      <c r="H769" s="1157"/>
      <c r="I769" s="1157"/>
      <c r="J769" s="1158"/>
      <c r="K769" s="1158"/>
      <c r="L769" s="1158"/>
      <c r="M769" s="1158"/>
      <c r="N769" s="1158"/>
      <c r="O769" s="1159"/>
      <c r="P769" s="1157"/>
      <c r="Q769" s="1155"/>
      <c r="R769" s="1156"/>
      <c r="S769" s="1162">
        <f>R769*E766</f>
        <v>0</v>
      </c>
      <c r="T769" s="1162"/>
    </row>
    <row r="770" spans="1:20" s="3" customFormat="1" hidden="1">
      <c r="A770" s="1133"/>
      <c r="B770" s="1154"/>
      <c r="C770" s="1154"/>
      <c r="D770" s="1155"/>
      <c r="E770" s="1161"/>
      <c r="F770" s="1157"/>
      <c r="G770" s="1157"/>
      <c r="H770" s="1157"/>
      <c r="I770" s="1157"/>
      <c r="J770" s="1158"/>
      <c r="K770" s="1158"/>
      <c r="L770" s="1158"/>
      <c r="M770" s="1158"/>
      <c r="N770" s="1158"/>
      <c r="O770" s="1159"/>
      <c r="P770" s="1157"/>
      <c r="Q770" s="1155"/>
      <c r="R770" s="1156"/>
      <c r="S770" s="1162">
        <f>R770*E766</f>
        <v>0</v>
      </c>
      <c r="T770" s="1162"/>
    </row>
    <row r="771" spans="1:20" s="3" customFormat="1" hidden="1">
      <c r="A771" s="1133"/>
      <c r="B771" s="1154"/>
      <c r="C771" s="1154"/>
      <c r="D771" s="1155"/>
      <c r="E771" s="1161"/>
      <c r="F771" s="1157"/>
      <c r="G771" s="1157"/>
      <c r="H771" s="1157"/>
      <c r="I771" s="1157"/>
      <c r="J771" s="1158"/>
      <c r="K771" s="1158"/>
      <c r="L771" s="1158"/>
      <c r="M771" s="1158"/>
      <c r="N771" s="1158"/>
      <c r="O771" s="1159"/>
      <c r="P771" s="1157"/>
      <c r="Q771" s="1155"/>
      <c r="R771" s="1156"/>
      <c r="S771" s="1162">
        <f>R771*E766</f>
        <v>0</v>
      </c>
      <c r="T771" s="1162"/>
    </row>
    <row r="772" spans="1:20" s="3" customFormat="1" hidden="1">
      <c r="A772" s="1133"/>
      <c r="B772" s="1154"/>
      <c r="C772" s="1154"/>
      <c r="D772" s="1155"/>
      <c r="E772" s="1161"/>
      <c r="F772" s="1157"/>
      <c r="G772" s="1157"/>
      <c r="H772" s="1157"/>
      <c r="I772" s="1157"/>
      <c r="J772" s="1158"/>
      <c r="K772" s="1158"/>
      <c r="L772" s="1158"/>
      <c r="M772" s="1158"/>
      <c r="N772" s="1158"/>
      <c r="O772" s="1159"/>
      <c r="P772" s="1157"/>
      <c r="Q772" s="1155"/>
      <c r="R772" s="1156"/>
      <c r="S772" s="1162">
        <f>R772*E766</f>
        <v>0</v>
      </c>
      <c r="T772" s="1162"/>
    </row>
    <row r="773" spans="1:20" s="3" customFormat="1" hidden="1">
      <c r="A773" s="1133"/>
      <c r="B773" s="1154"/>
      <c r="C773" s="1154"/>
      <c r="D773" s="1155"/>
      <c r="E773" s="1161"/>
      <c r="F773" s="1157"/>
      <c r="G773" s="1157"/>
      <c r="H773" s="1157"/>
      <c r="I773" s="1157"/>
      <c r="J773" s="1158"/>
      <c r="K773" s="1158"/>
      <c r="L773" s="1158"/>
      <c r="M773" s="1158"/>
      <c r="N773" s="1158"/>
      <c r="O773" s="1159"/>
      <c r="P773" s="1157"/>
      <c r="Q773" s="1155"/>
      <c r="R773" s="1156"/>
      <c r="S773" s="1162">
        <f>R773*E766</f>
        <v>0</v>
      </c>
      <c r="T773" s="1162"/>
    </row>
    <row r="774" spans="1:20" s="3" customFormat="1" hidden="1">
      <c r="A774" s="1140"/>
      <c r="B774" s="1163"/>
      <c r="C774" s="1163"/>
      <c r="D774" s="1164"/>
      <c r="E774" s="1170"/>
      <c r="F774" s="1166"/>
      <c r="G774" s="1166"/>
      <c r="H774" s="1166"/>
      <c r="I774" s="1166"/>
      <c r="J774" s="1167"/>
      <c r="K774" s="1167"/>
      <c r="L774" s="1167"/>
      <c r="M774" s="1167"/>
      <c r="N774" s="1167"/>
      <c r="O774" s="1168"/>
      <c r="P774" s="1157"/>
      <c r="Q774" s="1164"/>
      <c r="R774" s="1165"/>
      <c r="S774" s="1171">
        <f>R774*E766</f>
        <v>0</v>
      </c>
      <c r="T774" s="1171"/>
    </row>
    <row r="775" spans="1:20" s="3" customFormat="1" ht="26.25" customHeight="1">
      <c r="A775" s="1121">
        <f>A766+1</f>
        <v>86</v>
      </c>
      <c r="B775" s="1148" t="s">
        <v>727</v>
      </c>
      <c r="C775" s="1149" t="s">
        <v>748</v>
      </c>
      <c r="D775" s="1148" t="s">
        <v>377</v>
      </c>
      <c r="E775" s="1150">
        <v>1</v>
      </c>
      <c r="F775" s="1151">
        <v>3.8</v>
      </c>
      <c r="G775" s="472">
        <f>F775*E775</f>
        <v>3.8</v>
      </c>
      <c r="H775" s="217">
        <f>$H$9*F775</f>
        <v>5.5143905257076833</v>
      </c>
      <c r="I775" s="1151">
        <v>0.08</v>
      </c>
      <c r="J775" s="217">
        <f>E775*I775</f>
        <v>0.08</v>
      </c>
      <c r="K775" s="217">
        <f>$K$9*I775</f>
        <v>0.24400160000000001</v>
      </c>
      <c r="L775" s="878">
        <f>(R775*T775+R776*T776+R777*T777+R778*T778+R779*T779+R780*T780+R781*T781+R782*T782+R783*T783)*L$9</f>
        <v>0</v>
      </c>
      <c r="M775" s="218">
        <f>H775+K775+L775</f>
        <v>5.7583921257076831</v>
      </c>
      <c r="N775" s="1152">
        <f>M775*E775</f>
        <v>5.7583921257076831</v>
      </c>
      <c r="O775" s="474">
        <f>E775*L775</f>
        <v>0</v>
      </c>
      <c r="P775" s="1149"/>
      <c r="Q775" s="1148"/>
      <c r="R775" s="1150"/>
      <c r="S775" s="1153">
        <f>R775*E775</f>
        <v>0</v>
      </c>
      <c r="T775" s="1153"/>
    </row>
    <row r="776" spans="1:20" s="3" customFormat="1" hidden="1">
      <c r="A776" s="1133"/>
      <c r="B776" s="1154"/>
      <c r="C776" s="1154"/>
      <c r="D776" s="1155"/>
      <c r="E776" s="1161"/>
      <c r="F776" s="1157"/>
      <c r="G776" s="1157"/>
      <c r="H776" s="1157"/>
      <c r="I776" s="1157"/>
      <c r="J776" s="1158"/>
      <c r="K776" s="1158"/>
      <c r="L776" s="1158"/>
      <c r="M776" s="1158"/>
      <c r="N776" s="1158"/>
      <c r="O776" s="1159"/>
      <c r="P776" s="1157"/>
      <c r="Q776" s="1155"/>
      <c r="R776" s="1156"/>
      <c r="S776" s="1162">
        <f>R776*E775</f>
        <v>0</v>
      </c>
      <c r="T776" s="1162"/>
    </row>
    <row r="777" spans="1:20" s="3" customFormat="1" hidden="1">
      <c r="A777" s="1133"/>
      <c r="B777" s="1154"/>
      <c r="C777" s="1154"/>
      <c r="D777" s="1155"/>
      <c r="E777" s="1161"/>
      <c r="F777" s="1157"/>
      <c r="G777" s="1157"/>
      <c r="H777" s="1157"/>
      <c r="I777" s="1157"/>
      <c r="J777" s="1158"/>
      <c r="K777" s="1158"/>
      <c r="L777" s="1158"/>
      <c r="M777" s="1158"/>
      <c r="N777" s="1158"/>
      <c r="O777" s="1159"/>
      <c r="P777" s="1157"/>
      <c r="Q777" s="1155"/>
      <c r="R777" s="1156"/>
      <c r="S777" s="1162">
        <f>R777*E775</f>
        <v>0</v>
      </c>
      <c r="T777" s="1162"/>
    </row>
    <row r="778" spans="1:20" s="3" customFormat="1" hidden="1">
      <c r="A778" s="1133"/>
      <c r="B778" s="1154"/>
      <c r="C778" s="1154"/>
      <c r="D778" s="1155"/>
      <c r="E778" s="1161"/>
      <c r="F778" s="1157"/>
      <c r="G778" s="1157"/>
      <c r="H778" s="1157"/>
      <c r="I778" s="1157"/>
      <c r="J778" s="1158"/>
      <c r="K778" s="1158"/>
      <c r="L778" s="1158"/>
      <c r="M778" s="1158"/>
      <c r="N778" s="1158"/>
      <c r="O778" s="1159"/>
      <c r="P778" s="1157"/>
      <c r="Q778" s="1155"/>
      <c r="R778" s="1156"/>
      <c r="S778" s="1162">
        <f>R778*E775</f>
        <v>0</v>
      </c>
      <c r="T778" s="1162"/>
    </row>
    <row r="779" spans="1:20" s="3" customFormat="1" hidden="1">
      <c r="A779" s="1133"/>
      <c r="B779" s="1154"/>
      <c r="C779" s="1154"/>
      <c r="D779" s="1155"/>
      <c r="E779" s="1161"/>
      <c r="F779" s="1157"/>
      <c r="G779" s="1157"/>
      <c r="H779" s="1157"/>
      <c r="I779" s="1157"/>
      <c r="J779" s="1158"/>
      <c r="K779" s="1158"/>
      <c r="L779" s="1158"/>
      <c r="M779" s="1158"/>
      <c r="N779" s="1158"/>
      <c r="O779" s="1159"/>
      <c r="P779" s="1157"/>
      <c r="Q779" s="1155"/>
      <c r="R779" s="1156"/>
      <c r="S779" s="1162">
        <f>R779*E775</f>
        <v>0</v>
      </c>
      <c r="T779" s="1162"/>
    </row>
    <row r="780" spans="1:20" s="3" customFormat="1" hidden="1">
      <c r="A780" s="1133"/>
      <c r="B780" s="1154"/>
      <c r="C780" s="1154"/>
      <c r="D780" s="1155"/>
      <c r="E780" s="1161"/>
      <c r="F780" s="1157"/>
      <c r="G780" s="1157"/>
      <c r="H780" s="1157"/>
      <c r="I780" s="1157"/>
      <c r="J780" s="1158"/>
      <c r="K780" s="1158"/>
      <c r="L780" s="1158"/>
      <c r="M780" s="1158"/>
      <c r="N780" s="1158"/>
      <c r="O780" s="1159"/>
      <c r="P780" s="1157"/>
      <c r="Q780" s="1155"/>
      <c r="R780" s="1156"/>
      <c r="S780" s="1162">
        <f>R780*E775</f>
        <v>0</v>
      </c>
      <c r="T780" s="1162"/>
    </row>
    <row r="781" spans="1:20" s="3" customFormat="1" hidden="1">
      <c r="A781" s="1133"/>
      <c r="B781" s="1154"/>
      <c r="C781" s="1154"/>
      <c r="D781" s="1155"/>
      <c r="E781" s="1161"/>
      <c r="F781" s="1157"/>
      <c r="G781" s="1157"/>
      <c r="H781" s="1157"/>
      <c r="I781" s="1157"/>
      <c r="J781" s="1158"/>
      <c r="K781" s="1158"/>
      <c r="L781" s="1158"/>
      <c r="M781" s="1158"/>
      <c r="N781" s="1158"/>
      <c r="O781" s="1159"/>
      <c r="P781" s="1157"/>
      <c r="Q781" s="1155"/>
      <c r="R781" s="1156"/>
      <c r="S781" s="1162">
        <f>R781*E775</f>
        <v>0</v>
      </c>
      <c r="T781" s="1162"/>
    </row>
    <row r="782" spans="1:20" s="3" customFormat="1" hidden="1">
      <c r="A782" s="1133"/>
      <c r="B782" s="1154"/>
      <c r="C782" s="1154"/>
      <c r="D782" s="1155"/>
      <c r="E782" s="1161"/>
      <c r="F782" s="1157"/>
      <c r="G782" s="1157"/>
      <c r="H782" s="1157"/>
      <c r="I782" s="1157"/>
      <c r="J782" s="1158"/>
      <c r="K782" s="1158"/>
      <c r="L782" s="1158"/>
      <c r="M782" s="1158"/>
      <c r="N782" s="1158"/>
      <c r="O782" s="1159"/>
      <c r="P782" s="1157"/>
      <c r="Q782" s="1155"/>
      <c r="R782" s="1156"/>
      <c r="S782" s="1162">
        <f>R782*E775</f>
        <v>0</v>
      </c>
      <c r="T782" s="1162"/>
    </row>
    <row r="783" spans="1:20" s="3" customFormat="1" hidden="1">
      <c r="A783" s="1140"/>
      <c r="B783" s="1163"/>
      <c r="C783" s="1163"/>
      <c r="D783" s="1164"/>
      <c r="E783" s="1170"/>
      <c r="F783" s="1166"/>
      <c r="G783" s="1166"/>
      <c r="H783" s="1166"/>
      <c r="I783" s="1166"/>
      <c r="J783" s="1167"/>
      <c r="K783" s="1167"/>
      <c r="L783" s="1167"/>
      <c r="M783" s="1167"/>
      <c r="N783" s="1167"/>
      <c r="O783" s="1168"/>
      <c r="P783" s="1157"/>
      <c r="Q783" s="1164"/>
      <c r="R783" s="1165"/>
      <c r="S783" s="1171">
        <f>R783*E775</f>
        <v>0</v>
      </c>
      <c r="T783" s="1171"/>
    </row>
    <row r="784" spans="1:20" s="3" customFormat="1" ht="26.25" customHeight="1">
      <c r="A784" s="1121">
        <f>A775+1</f>
        <v>87</v>
      </c>
      <c r="B784" s="1148" t="s">
        <v>727</v>
      </c>
      <c r="C784" s="1149" t="s">
        <v>759</v>
      </c>
      <c r="D784" s="1148" t="s">
        <v>377</v>
      </c>
      <c r="E784" s="1150">
        <v>1</v>
      </c>
      <c r="F784" s="1151">
        <v>3.8</v>
      </c>
      <c r="G784" s="472">
        <f>F784*E784</f>
        <v>3.8</v>
      </c>
      <c r="H784" s="217">
        <f>$H$9*F784</f>
        <v>5.5143905257076833</v>
      </c>
      <c r="I784" s="1151">
        <v>0.08</v>
      </c>
      <c r="J784" s="217">
        <f>E784*I784</f>
        <v>0.08</v>
      </c>
      <c r="K784" s="217">
        <f>$K$9*I784</f>
        <v>0.24400160000000001</v>
      </c>
      <c r="L784" s="878">
        <f>(R784*T784+R785*T785+R786*T786+R787*T787+R788*T788+R789*T789+R790*T790+R791*T791+R792*T792)*L$9</f>
        <v>0</v>
      </c>
      <c r="M784" s="218">
        <f>H784+K784+L784</f>
        <v>5.7583921257076831</v>
      </c>
      <c r="N784" s="1152">
        <f>M784*E784</f>
        <v>5.7583921257076831</v>
      </c>
      <c r="O784" s="474">
        <f>E784*L784</f>
        <v>0</v>
      </c>
      <c r="P784" s="1149"/>
      <c r="Q784" s="1148"/>
      <c r="R784" s="1150"/>
      <c r="S784" s="1153">
        <f>R784*E784</f>
        <v>0</v>
      </c>
      <c r="T784" s="1153"/>
    </row>
    <row r="785" spans="1:20" s="3" customFormat="1" hidden="1">
      <c r="A785" s="1133"/>
      <c r="B785" s="1154"/>
      <c r="C785" s="1154"/>
      <c r="D785" s="1155"/>
      <c r="E785" s="1161"/>
      <c r="F785" s="1157"/>
      <c r="G785" s="1157"/>
      <c r="H785" s="1157"/>
      <c r="I785" s="1157"/>
      <c r="J785" s="1158"/>
      <c r="K785" s="1158"/>
      <c r="L785" s="1158"/>
      <c r="M785" s="1158"/>
      <c r="N785" s="1158"/>
      <c r="O785" s="1159"/>
      <c r="P785" s="1157"/>
      <c r="Q785" s="1155"/>
      <c r="R785" s="1156"/>
      <c r="S785" s="1162">
        <f>R785*E784</f>
        <v>0</v>
      </c>
      <c r="T785" s="1162"/>
    </row>
    <row r="786" spans="1:20" s="3" customFormat="1" hidden="1">
      <c r="A786" s="1133"/>
      <c r="B786" s="1154"/>
      <c r="C786" s="1154"/>
      <c r="D786" s="1155"/>
      <c r="E786" s="1161"/>
      <c r="F786" s="1157"/>
      <c r="G786" s="1157"/>
      <c r="H786" s="1157"/>
      <c r="I786" s="1157"/>
      <c r="J786" s="1158"/>
      <c r="K786" s="1158"/>
      <c r="L786" s="1158"/>
      <c r="M786" s="1158"/>
      <c r="N786" s="1158"/>
      <c r="O786" s="1159"/>
      <c r="P786" s="1157"/>
      <c r="Q786" s="1155"/>
      <c r="R786" s="1156"/>
      <c r="S786" s="1162">
        <f>R786*E784</f>
        <v>0</v>
      </c>
      <c r="T786" s="1162"/>
    </row>
    <row r="787" spans="1:20" s="3" customFormat="1" hidden="1">
      <c r="A787" s="1133"/>
      <c r="B787" s="1154"/>
      <c r="C787" s="1154"/>
      <c r="D787" s="1155"/>
      <c r="E787" s="1161"/>
      <c r="F787" s="1157"/>
      <c r="G787" s="1157"/>
      <c r="H787" s="1157"/>
      <c r="I787" s="1157"/>
      <c r="J787" s="1158"/>
      <c r="K787" s="1158"/>
      <c r="L787" s="1158"/>
      <c r="M787" s="1158"/>
      <c r="N787" s="1158"/>
      <c r="O787" s="1159"/>
      <c r="P787" s="1157"/>
      <c r="Q787" s="1155"/>
      <c r="R787" s="1156"/>
      <c r="S787" s="1162">
        <f>R787*E784</f>
        <v>0</v>
      </c>
      <c r="T787" s="1162"/>
    </row>
    <row r="788" spans="1:20" s="3" customFormat="1" hidden="1">
      <c r="A788" s="1133"/>
      <c r="B788" s="1154"/>
      <c r="C788" s="1154"/>
      <c r="D788" s="1155"/>
      <c r="E788" s="1161"/>
      <c r="F788" s="1157"/>
      <c r="G788" s="1157"/>
      <c r="H788" s="1157"/>
      <c r="I788" s="1157"/>
      <c r="J788" s="1158"/>
      <c r="K788" s="1158"/>
      <c r="L788" s="1158"/>
      <c r="M788" s="1158"/>
      <c r="N788" s="1158"/>
      <c r="O788" s="1159"/>
      <c r="P788" s="1157"/>
      <c r="Q788" s="1155"/>
      <c r="R788" s="1156"/>
      <c r="S788" s="1162">
        <f>R788*E784</f>
        <v>0</v>
      </c>
      <c r="T788" s="1162"/>
    </row>
    <row r="789" spans="1:20" s="3" customFormat="1" hidden="1">
      <c r="A789" s="1133"/>
      <c r="B789" s="1154"/>
      <c r="C789" s="1154"/>
      <c r="D789" s="1155"/>
      <c r="E789" s="1161"/>
      <c r="F789" s="1157"/>
      <c r="G789" s="1157"/>
      <c r="H789" s="1157"/>
      <c r="I789" s="1157"/>
      <c r="J789" s="1158"/>
      <c r="K789" s="1158"/>
      <c r="L789" s="1158"/>
      <c r="M789" s="1158"/>
      <c r="N789" s="1158"/>
      <c r="O789" s="1159"/>
      <c r="P789" s="1157"/>
      <c r="Q789" s="1155"/>
      <c r="R789" s="1156"/>
      <c r="S789" s="1162">
        <f>R789*E784</f>
        <v>0</v>
      </c>
      <c r="T789" s="1162"/>
    </row>
    <row r="790" spans="1:20" s="3" customFormat="1" hidden="1">
      <c r="A790" s="1133"/>
      <c r="B790" s="1154"/>
      <c r="C790" s="1154"/>
      <c r="D790" s="1155"/>
      <c r="E790" s="1161"/>
      <c r="F790" s="1157"/>
      <c r="G790" s="1157"/>
      <c r="H790" s="1157"/>
      <c r="I790" s="1157"/>
      <c r="J790" s="1158"/>
      <c r="K790" s="1158"/>
      <c r="L790" s="1158"/>
      <c r="M790" s="1158"/>
      <c r="N790" s="1158"/>
      <c r="O790" s="1159"/>
      <c r="P790" s="1157"/>
      <c r="Q790" s="1155"/>
      <c r="R790" s="1156"/>
      <c r="S790" s="1162">
        <f>R790*E784</f>
        <v>0</v>
      </c>
      <c r="T790" s="1162"/>
    </row>
    <row r="791" spans="1:20" s="3" customFormat="1" hidden="1">
      <c r="A791" s="1133"/>
      <c r="B791" s="1154"/>
      <c r="C791" s="1154"/>
      <c r="D791" s="1155"/>
      <c r="E791" s="1161"/>
      <c r="F791" s="1157"/>
      <c r="G791" s="1157"/>
      <c r="H791" s="1157"/>
      <c r="I791" s="1157"/>
      <c r="J791" s="1158"/>
      <c r="K791" s="1158"/>
      <c r="L791" s="1158"/>
      <c r="M791" s="1158"/>
      <c r="N791" s="1158"/>
      <c r="O791" s="1159"/>
      <c r="P791" s="1157"/>
      <c r="Q791" s="1155"/>
      <c r="R791" s="1156"/>
      <c r="S791" s="1162">
        <f>R791*E784</f>
        <v>0</v>
      </c>
      <c r="T791" s="1162"/>
    </row>
    <row r="792" spans="1:20" s="3" customFormat="1" hidden="1">
      <c r="A792" s="1140"/>
      <c r="B792" s="1163"/>
      <c r="C792" s="1163"/>
      <c r="D792" s="1164"/>
      <c r="E792" s="1170"/>
      <c r="F792" s="1166"/>
      <c r="G792" s="1166"/>
      <c r="H792" s="1166"/>
      <c r="I792" s="1166"/>
      <c r="J792" s="1167"/>
      <c r="K792" s="1167"/>
      <c r="L792" s="1167"/>
      <c r="M792" s="1167"/>
      <c r="N792" s="1167"/>
      <c r="O792" s="1168"/>
      <c r="P792" s="1157"/>
      <c r="Q792" s="1164"/>
      <c r="R792" s="1165"/>
      <c r="S792" s="1171">
        <f>R792*E784</f>
        <v>0</v>
      </c>
      <c r="T792" s="1171"/>
    </row>
    <row r="793" spans="1:20" s="3" customFormat="1" ht="26.25" customHeight="1">
      <c r="A793" s="1121">
        <f>A784+1</f>
        <v>88</v>
      </c>
      <c r="B793" s="1148" t="s">
        <v>727</v>
      </c>
      <c r="C793" s="1149" t="s">
        <v>728</v>
      </c>
      <c r="D793" s="1148" t="s">
        <v>377</v>
      </c>
      <c r="E793" s="1150">
        <v>1</v>
      </c>
      <c r="F793" s="1151">
        <v>3.8</v>
      </c>
      <c r="G793" s="472">
        <f>F793*E793</f>
        <v>3.8</v>
      </c>
      <c r="H793" s="217">
        <f>$H$9*F793</f>
        <v>5.5143905257076833</v>
      </c>
      <c r="I793" s="1151">
        <v>0.08</v>
      </c>
      <c r="J793" s="217">
        <f>E793*I793</f>
        <v>0.08</v>
      </c>
      <c r="K793" s="217">
        <f>$K$9*I793</f>
        <v>0.24400160000000001</v>
      </c>
      <c r="L793" s="878">
        <f>(R793*T793+R794*T794+R795*T795+R796*T796+R797*T797+R798*T798+R799*T799+R800*T800+R801*T801)*L$9</f>
        <v>0</v>
      </c>
      <c r="M793" s="218">
        <f>H793+K793+L793</f>
        <v>5.7583921257076831</v>
      </c>
      <c r="N793" s="1152">
        <f>M793*E793</f>
        <v>5.7583921257076831</v>
      </c>
      <c r="O793" s="474">
        <f>E793*L793</f>
        <v>0</v>
      </c>
      <c r="P793" s="1149"/>
      <c r="Q793" s="1148"/>
      <c r="R793" s="1150"/>
      <c r="S793" s="1153">
        <f>R793*E793</f>
        <v>0</v>
      </c>
      <c r="T793" s="1153"/>
    </row>
    <row r="794" spans="1:20" s="3" customFormat="1" hidden="1">
      <c r="A794" s="1133"/>
      <c r="B794" s="1154"/>
      <c r="C794" s="1154"/>
      <c r="D794" s="1155"/>
      <c r="E794" s="1161"/>
      <c r="F794" s="1157"/>
      <c r="G794" s="1157"/>
      <c r="H794" s="1157"/>
      <c r="I794" s="1157"/>
      <c r="J794" s="1158"/>
      <c r="K794" s="1158"/>
      <c r="L794" s="1158"/>
      <c r="M794" s="1158"/>
      <c r="N794" s="1158"/>
      <c r="O794" s="1159"/>
      <c r="P794" s="1157"/>
      <c r="Q794" s="1155"/>
      <c r="R794" s="1156"/>
      <c r="S794" s="1162">
        <f>R794*E793</f>
        <v>0</v>
      </c>
      <c r="T794" s="1162"/>
    </row>
    <row r="795" spans="1:20" s="3" customFormat="1" hidden="1">
      <c r="A795" s="1133"/>
      <c r="B795" s="1154"/>
      <c r="C795" s="1154"/>
      <c r="D795" s="1155"/>
      <c r="E795" s="1161"/>
      <c r="F795" s="1157"/>
      <c r="G795" s="1157"/>
      <c r="H795" s="1157"/>
      <c r="I795" s="1157"/>
      <c r="J795" s="1158"/>
      <c r="K795" s="1158"/>
      <c r="L795" s="1158"/>
      <c r="M795" s="1158"/>
      <c r="N795" s="1158"/>
      <c r="O795" s="1159"/>
      <c r="P795" s="1157"/>
      <c r="Q795" s="1155"/>
      <c r="R795" s="1156"/>
      <c r="S795" s="1162">
        <f>R795*E793</f>
        <v>0</v>
      </c>
      <c r="T795" s="1162"/>
    </row>
    <row r="796" spans="1:20" s="3" customFormat="1" hidden="1">
      <c r="A796" s="1133"/>
      <c r="B796" s="1154"/>
      <c r="C796" s="1154"/>
      <c r="D796" s="1155"/>
      <c r="E796" s="1161"/>
      <c r="F796" s="1157"/>
      <c r="G796" s="1157"/>
      <c r="H796" s="1157"/>
      <c r="I796" s="1157"/>
      <c r="J796" s="1158"/>
      <c r="K796" s="1158"/>
      <c r="L796" s="1158"/>
      <c r="M796" s="1158"/>
      <c r="N796" s="1158"/>
      <c r="O796" s="1159"/>
      <c r="P796" s="1157"/>
      <c r="Q796" s="1155"/>
      <c r="R796" s="1156"/>
      <c r="S796" s="1162">
        <f>R796*E793</f>
        <v>0</v>
      </c>
      <c r="T796" s="1162"/>
    </row>
    <row r="797" spans="1:20" s="3" customFormat="1" hidden="1">
      <c r="A797" s="1133"/>
      <c r="B797" s="1154"/>
      <c r="C797" s="1154"/>
      <c r="D797" s="1155"/>
      <c r="E797" s="1161"/>
      <c r="F797" s="1157"/>
      <c r="G797" s="1157"/>
      <c r="H797" s="1157"/>
      <c r="I797" s="1157"/>
      <c r="J797" s="1158"/>
      <c r="K797" s="1158"/>
      <c r="L797" s="1158"/>
      <c r="M797" s="1158"/>
      <c r="N797" s="1158"/>
      <c r="O797" s="1159"/>
      <c r="P797" s="1157"/>
      <c r="Q797" s="1155"/>
      <c r="R797" s="1156"/>
      <c r="S797" s="1162">
        <f>R797*E793</f>
        <v>0</v>
      </c>
      <c r="T797" s="1162"/>
    </row>
    <row r="798" spans="1:20" s="3" customFormat="1" hidden="1">
      <c r="A798" s="1133"/>
      <c r="B798" s="1154"/>
      <c r="C798" s="1154"/>
      <c r="D798" s="1155"/>
      <c r="E798" s="1161"/>
      <c r="F798" s="1157"/>
      <c r="G798" s="1157"/>
      <c r="H798" s="1157"/>
      <c r="I798" s="1157"/>
      <c r="J798" s="1158"/>
      <c r="K798" s="1158"/>
      <c r="L798" s="1158"/>
      <c r="M798" s="1158"/>
      <c r="N798" s="1158"/>
      <c r="O798" s="1159"/>
      <c r="P798" s="1157"/>
      <c r="Q798" s="1155"/>
      <c r="R798" s="1156"/>
      <c r="S798" s="1162">
        <f>R798*E793</f>
        <v>0</v>
      </c>
      <c r="T798" s="1162"/>
    </row>
    <row r="799" spans="1:20" s="3" customFormat="1" hidden="1">
      <c r="A799" s="1133"/>
      <c r="B799" s="1154"/>
      <c r="C799" s="1154"/>
      <c r="D799" s="1155"/>
      <c r="E799" s="1161"/>
      <c r="F799" s="1157"/>
      <c r="G799" s="1157"/>
      <c r="H799" s="1157"/>
      <c r="I799" s="1157"/>
      <c r="J799" s="1158"/>
      <c r="K799" s="1158"/>
      <c r="L799" s="1158"/>
      <c r="M799" s="1158"/>
      <c r="N799" s="1158"/>
      <c r="O799" s="1159"/>
      <c r="P799" s="1157"/>
      <c r="Q799" s="1155"/>
      <c r="R799" s="1156"/>
      <c r="S799" s="1162">
        <f>R799*E793</f>
        <v>0</v>
      </c>
      <c r="T799" s="1162"/>
    </row>
    <row r="800" spans="1:20" s="3" customFormat="1" hidden="1">
      <c r="A800" s="1133"/>
      <c r="B800" s="1154"/>
      <c r="C800" s="1154"/>
      <c r="D800" s="1155"/>
      <c r="E800" s="1161"/>
      <c r="F800" s="1157"/>
      <c r="G800" s="1157"/>
      <c r="H800" s="1157"/>
      <c r="I800" s="1157"/>
      <c r="J800" s="1158"/>
      <c r="K800" s="1158"/>
      <c r="L800" s="1158"/>
      <c r="M800" s="1158"/>
      <c r="N800" s="1158"/>
      <c r="O800" s="1159"/>
      <c r="P800" s="1157"/>
      <c r="Q800" s="1155"/>
      <c r="R800" s="1156"/>
      <c r="S800" s="1162">
        <f>R800*E793</f>
        <v>0</v>
      </c>
      <c r="T800" s="1162"/>
    </row>
    <row r="801" spans="1:20" s="3" customFormat="1" hidden="1">
      <c r="A801" s="1140"/>
      <c r="B801" s="1163"/>
      <c r="C801" s="1163"/>
      <c r="D801" s="1164"/>
      <c r="E801" s="1170"/>
      <c r="F801" s="1166"/>
      <c r="G801" s="1166"/>
      <c r="H801" s="1166"/>
      <c r="I801" s="1166"/>
      <c r="J801" s="1167"/>
      <c r="K801" s="1167"/>
      <c r="L801" s="1167"/>
      <c r="M801" s="1167"/>
      <c r="N801" s="1167"/>
      <c r="O801" s="1168"/>
      <c r="P801" s="1157"/>
      <c r="Q801" s="1164"/>
      <c r="R801" s="1165"/>
      <c r="S801" s="1171">
        <f>R801*E793</f>
        <v>0</v>
      </c>
      <c r="T801" s="1171"/>
    </row>
    <row r="802" spans="1:20" s="3" customFormat="1" ht="26.25" customHeight="1">
      <c r="A802" s="1121">
        <f>A793+1</f>
        <v>89</v>
      </c>
      <c r="B802" s="1148" t="s">
        <v>727</v>
      </c>
      <c r="C802" s="1149" t="s">
        <v>728</v>
      </c>
      <c r="D802" s="1148" t="s">
        <v>377</v>
      </c>
      <c r="E802" s="1150">
        <v>1</v>
      </c>
      <c r="F802" s="1151">
        <v>3.8</v>
      </c>
      <c r="G802" s="472">
        <f>F802*E802</f>
        <v>3.8</v>
      </c>
      <c r="H802" s="217">
        <f>$H$9*F802</f>
        <v>5.5143905257076833</v>
      </c>
      <c r="I802" s="1151">
        <v>0.08</v>
      </c>
      <c r="J802" s="217">
        <f>E802*I802</f>
        <v>0.08</v>
      </c>
      <c r="K802" s="217">
        <f>$K$9*I802</f>
        <v>0.24400160000000001</v>
      </c>
      <c r="L802" s="878">
        <f>(R802*T802+R803*T803+R804*T804+R805*T805+R806*T806+R807*T807+R808*T808+R809*T809+R810*T810)*L$9</f>
        <v>0</v>
      </c>
      <c r="M802" s="218">
        <f>H802+K802+L802</f>
        <v>5.7583921257076831</v>
      </c>
      <c r="N802" s="1152">
        <f>M802*E802</f>
        <v>5.7583921257076831</v>
      </c>
      <c r="O802" s="474">
        <f>E802*L802</f>
        <v>0</v>
      </c>
      <c r="P802" s="1149"/>
      <c r="Q802" s="1148"/>
      <c r="R802" s="1150"/>
      <c r="S802" s="1153">
        <f>R802*E802</f>
        <v>0</v>
      </c>
      <c r="T802" s="1153"/>
    </row>
    <row r="803" spans="1:20" s="3" customFormat="1" hidden="1">
      <c r="A803" s="1133"/>
      <c r="B803" s="1154"/>
      <c r="C803" s="1154"/>
      <c r="D803" s="1155"/>
      <c r="E803" s="1161"/>
      <c r="F803" s="1157"/>
      <c r="G803" s="1157"/>
      <c r="H803" s="1157"/>
      <c r="I803" s="1157"/>
      <c r="J803" s="1158"/>
      <c r="K803" s="1158"/>
      <c r="L803" s="1158"/>
      <c r="M803" s="1158"/>
      <c r="N803" s="1158"/>
      <c r="O803" s="1159"/>
      <c r="P803" s="1157"/>
      <c r="Q803" s="1155"/>
      <c r="R803" s="1156"/>
      <c r="S803" s="1162">
        <f>R803*E802</f>
        <v>0</v>
      </c>
      <c r="T803" s="1162"/>
    </row>
    <row r="804" spans="1:20" s="3" customFormat="1" hidden="1">
      <c r="A804" s="1133"/>
      <c r="B804" s="1154"/>
      <c r="C804" s="1154"/>
      <c r="D804" s="1155"/>
      <c r="E804" s="1161"/>
      <c r="F804" s="1157"/>
      <c r="G804" s="1157"/>
      <c r="H804" s="1157"/>
      <c r="I804" s="1157"/>
      <c r="J804" s="1158"/>
      <c r="K804" s="1158"/>
      <c r="L804" s="1158"/>
      <c r="M804" s="1158"/>
      <c r="N804" s="1158"/>
      <c r="O804" s="1159"/>
      <c r="P804" s="1157"/>
      <c r="Q804" s="1155"/>
      <c r="R804" s="1156"/>
      <c r="S804" s="1162">
        <f>R804*E802</f>
        <v>0</v>
      </c>
      <c r="T804" s="1162"/>
    </row>
    <row r="805" spans="1:20" s="3" customFormat="1" hidden="1">
      <c r="A805" s="1133"/>
      <c r="B805" s="1154"/>
      <c r="C805" s="1154"/>
      <c r="D805" s="1155"/>
      <c r="E805" s="1161"/>
      <c r="F805" s="1157"/>
      <c r="G805" s="1157"/>
      <c r="H805" s="1157"/>
      <c r="I805" s="1157"/>
      <c r="J805" s="1158"/>
      <c r="K805" s="1158"/>
      <c r="L805" s="1158"/>
      <c r="M805" s="1158"/>
      <c r="N805" s="1158"/>
      <c r="O805" s="1159"/>
      <c r="P805" s="1157"/>
      <c r="Q805" s="1155"/>
      <c r="R805" s="1156"/>
      <c r="S805" s="1162">
        <f>R805*E802</f>
        <v>0</v>
      </c>
      <c r="T805" s="1162"/>
    </row>
    <row r="806" spans="1:20" s="3" customFormat="1" hidden="1">
      <c r="A806" s="1133"/>
      <c r="B806" s="1154"/>
      <c r="C806" s="1154"/>
      <c r="D806" s="1155"/>
      <c r="E806" s="1161"/>
      <c r="F806" s="1157"/>
      <c r="G806" s="1157"/>
      <c r="H806" s="1157"/>
      <c r="I806" s="1157"/>
      <c r="J806" s="1158"/>
      <c r="K806" s="1158"/>
      <c r="L806" s="1158"/>
      <c r="M806" s="1158"/>
      <c r="N806" s="1158"/>
      <c r="O806" s="1159"/>
      <c r="P806" s="1157"/>
      <c r="Q806" s="1155"/>
      <c r="R806" s="1156"/>
      <c r="S806" s="1162">
        <f>R806*E802</f>
        <v>0</v>
      </c>
      <c r="T806" s="1162"/>
    </row>
    <row r="807" spans="1:20" s="3" customFormat="1" hidden="1">
      <c r="A807" s="1133"/>
      <c r="B807" s="1154"/>
      <c r="C807" s="1154"/>
      <c r="D807" s="1155"/>
      <c r="E807" s="1161"/>
      <c r="F807" s="1157"/>
      <c r="G807" s="1157"/>
      <c r="H807" s="1157"/>
      <c r="I807" s="1157"/>
      <c r="J807" s="1158"/>
      <c r="K807" s="1158"/>
      <c r="L807" s="1158"/>
      <c r="M807" s="1158"/>
      <c r="N807" s="1158"/>
      <c r="O807" s="1159"/>
      <c r="P807" s="1157"/>
      <c r="Q807" s="1155"/>
      <c r="R807" s="1156"/>
      <c r="S807" s="1162">
        <f>R807*E802</f>
        <v>0</v>
      </c>
      <c r="T807" s="1162"/>
    </row>
    <row r="808" spans="1:20" s="3" customFormat="1" hidden="1">
      <c r="A808" s="1133"/>
      <c r="B808" s="1154"/>
      <c r="C808" s="1154"/>
      <c r="D808" s="1155"/>
      <c r="E808" s="1161"/>
      <c r="F808" s="1157"/>
      <c r="G808" s="1157"/>
      <c r="H808" s="1157"/>
      <c r="I808" s="1157"/>
      <c r="J808" s="1158"/>
      <c r="K808" s="1158"/>
      <c r="L808" s="1158"/>
      <c r="M808" s="1158"/>
      <c r="N808" s="1158"/>
      <c r="O808" s="1159"/>
      <c r="P808" s="1157"/>
      <c r="Q808" s="1155"/>
      <c r="R808" s="1156"/>
      <c r="S808" s="1162">
        <f>R808*E802</f>
        <v>0</v>
      </c>
      <c r="T808" s="1162"/>
    </row>
    <row r="809" spans="1:20" s="3" customFormat="1" hidden="1">
      <c r="A809" s="1133"/>
      <c r="B809" s="1154"/>
      <c r="C809" s="1154"/>
      <c r="D809" s="1155"/>
      <c r="E809" s="1161"/>
      <c r="F809" s="1157"/>
      <c r="G809" s="1157"/>
      <c r="H809" s="1157"/>
      <c r="I809" s="1157"/>
      <c r="J809" s="1158"/>
      <c r="K809" s="1158"/>
      <c r="L809" s="1158"/>
      <c r="M809" s="1158"/>
      <c r="N809" s="1158"/>
      <c r="O809" s="1159"/>
      <c r="P809" s="1157"/>
      <c r="Q809" s="1155"/>
      <c r="R809" s="1156"/>
      <c r="S809" s="1162">
        <f>R809*E802</f>
        <v>0</v>
      </c>
      <c r="T809" s="1162"/>
    </row>
    <row r="810" spans="1:20" s="3" customFormat="1" hidden="1">
      <c r="A810" s="1140"/>
      <c r="B810" s="1163"/>
      <c r="C810" s="1163"/>
      <c r="D810" s="1164"/>
      <c r="E810" s="1170"/>
      <c r="F810" s="1166"/>
      <c r="G810" s="1166"/>
      <c r="H810" s="1166"/>
      <c r="I810" s="1166"/>
      <c r="J810" s="1167"/>
      <c r="K810" s="1167"/>
      <c r="L810" s="1167"/>
      <c r="M810" s="1167"/>
      <c r="N810" s="1167"/>
      <c r="O810" s="1168"/>
      <c r="P810" s="1157"/>
      <c r="Q810" s="1164"/>
      <c r="R810" s="1165"/>
      <c r="S810" s="1171">
        <f>R810*E802</f>
        <v>0</v>
      </c>
      <c r="T810" s="1171"/>
    </row>
    <row r="811" spans="1:20" s="3" customFormat="1" ht="26.25" customHeight="1">
      <c r="A811" s="1121">
        <f>A802+1</f>
        <v>90</v>
      </c>
      <c r="B811" s="1148" t="s">
        <v>727</v>
      </c>
      <c r="C811" s="1149" t="s">
        <v>749</v>
      </c>
      <c r="D811" s="1148" t="s">
        <v>377</v>
      </c>
      <c r="E811" s="1150">
        <v>1</v>
      </c>
      <c r="F811" s="1151">
        <v>3.8</v>
      </c>
      <c r="G811" s="472">
        <f>F811*E811</f>
        <v>3.8</v>
      </c>
      <c r="H811" s="217">
        <f>$H$9*F811</f>
        <v>5.5143905257076833</v>
      </c>
      <c r="I811" s="1151">
        <v>0.08</v>
      </c>
      <c r="J811" s="217">
        <f>E811*I811</f>
        <v>0.08</v>
      </c>
      <c r="K811" s="217">
        <f>$K$9*I811</f>
        <v>0.24400160000000001</v>
      </c>
      <c r="L811" s="878">
        <f>(R811*T811+R812*T812+R813*T813+R814*T814+R815*T815+R816*T816+R817*T817+R818*T818+R819*T819)*L$9</f>
        <v>0</v>
      </c>
      <c r="M811" s="218">
        <f>H811+K811+L811</f>
        <v>5.7583921257076831</v>
      </c>
      <c r="N811" s="1152">
        <f>M811*E811</f>
        <v>5.7583921257076831</v>
      </c>
      <c r="O811" s="474">
        <f>E811*L811</f>
        <v>0</v>
      </c>
      <c r="P811" s="1149"/>
      <c r="Q811" s="1148"/>
      <c r="R811" s="1150"/>
      <c r="S811" s="1153">
        <f>R811*E811</f>
        <v>0</v>
      </c>
      <c r="T811" s="1153"/>
    </row>
    <row r="812" spans="1:20" s="3" customFormat="1" hidden="1">
      <c r="A812" s="1133"/>
      <c r="B812" s="1154"/>
      <c r="C812" s="1154"/>
      <c r="D812" s="1155"/>
      <c r="E812" s="1161"/>
      <c r="F812" s="1157"/>
      <c r="G812" s="1157"/>
      <c r="H812" s="1157"/>
      <c r="I812" s="1157"/>
      <c r="J812" s="1158"/>
      <c r="K812" s="1158"/>
      <c r="L812" s="1158"/>
      <c r="M812" s="1158"/>
      <c r="N812" s="1158"/>
      <c r="O812" s="1159"/>
      <c r="P812" s="1157"/>
      <c r="Q812" s="1155"/>
      <c r="R812" s="1156"/>
      <c r="S812" s="1162">
        <f>R812*E811</f>
        <v>0</v>
      </c>
      <c r="T812" s="1162"/>
    </row>
    <row r="813" spans="1:20" s="3" customFormat="1" hidden="1">
      <c r="A813" s="1133"/>
      <c r="B813" s="1154"/>
      <c r="C813" s="1154"/>
      <c r="D813" s="1155"/>
      <c r="E813" s="1161"/>
      <c r="F813" s="1157"/>
      <c r="G813" s="1157"/>
      <c r="H813" s="1157"/>
      <c r="I813" s="1157"/>
      <c r="J813" s="1158"/>
      <c r="K813" s="1158"/>
      <c r="L813" s="1158"/>
      <c r="M813" s="1158"/>
      <c r="N813" s="1158"/>
      <c r="O813" s="1159"/>
      <c r="P813" s="1157"/>
      <c r="Q813" s="1155"/>
      <c r="R813" s="1156"/>
      <c r="S813" s="1162">
        <f>R813*E811</f>
        <v>0</v>
      </c>
      <c r="T813" s="1162"/>
    </row>
    <row r="814" spans="1:20" s="3" customFormat="1" hidden="1">
      <c r="A814" s="1133"/>
      <c r="B814" s="1154"/>
      <c r="C814" s="1154"/>
      <c r="D814" s="1155"/>
      <c r="E814" s="1161"/>
      <c r="F814" s="1157"/>
      <c r="G814" s="1157"/>
      <c r="H814" s="1157"/>
      <c r="I814" s="1157"/>
      <c r="J814" s="1158"/>
      <c r="K814" s="1158"/>
      <c r="L814" s="1158"/>
      <c r="M814" s="1158"/>
      <c r="N814" s="1158"/>
      <c r="O814" s="1159"/>
      <c r="P814" s="1157"/>
      <c r="Q814" s="1155"/>
      <c r="R814" s="1156"/>
      <c r="S814" s="1162">
        <f>R814*E811</f>
        <v>0</v>
      </c>
      <c r="T814" s="1162"/>
    </row>
    <row r="815" spans="1:20" s="3" customFormat="1" hidden="1">
      <c r="A815" s="1133"/>
      <c r="B815" s="1154"/>
      <c r="C815" s="1154"/>
      <c r="D815" s="1155"/>
      <c r="E815" s="1161"/>
      <c r="F815" s="1157"/>
      <c r="G815" s="1157"/>
      <c r="H815" s="1157"/>
      <c r="I815" s="1157"/>
      <c r="J815" s="1158"/>
      <c r="K815" s="1158"/>
      <c r="L815" s="1158"/>
      <c r="M815" s="1158"/>
      <c r="N815" s="1158"/>
      <c r="O815" s="1159"/>
      <c r="P815" s="1157"/>
      <c r="Q815" s="1155"/>
      <c r="R815" s="1156"/>
      <c r="S815" s="1162">
        <f>R815*E811</f>
        <v>0</v>
      </c>
      <c r="T815" s="1162"/>
    </row>
    <row r="816" spans="1:20" s="3" customFormat="1" hidden="1">
      <c r="A816" s="1133"/>
      <c r="B816" s="1154"/>
      <c r="C816" s="1154"/>
      <c r="D816" s="1155"/>
      <c r="E816" s="1161"/>
      <c r="F816" s="1157"/>
      <c r="G816" s="1157"/>
      <c r="H816" s="1157"/>
      <c r="I816" s="1157"/>
      <c r="J816" s="1158"/>
      <c r="K816" s="1158"/>
      <c r="L816" s="1158"/>
      <c r="M816" s="1158"/>
      <c r="N816" s="1158"/>
      <c r="O816" s="1159"/>
      <c r="P816" s="1157"/>
      <c r="Q816" s="1155"/>
      <c r="R816" s="1156"/>
      <c r="S816" s="1162">
        <f>R816*E811</f>
        <v>0</v>
      </c>
      <c r="T816" s="1162"/>
    </row>
    <row r="817" spans="1:20" s="3" customFormat="1" hidden="1">
      <c r="A817" s="1133"/>
      <c r="B817" s="1154"/>
      <c r="C817" s="1154"/>
      <c r="D817" s="1155"/>
      <c r="E817" s="1161"/>
      <c r="F817" s="1157"/>
      <c r="G817" s="1157"/>
      <c r="H817" s="1157"/>
      <c r="I817" s="1157"/>
      <c r="J817" s="1158"/>
      <c r="K817" s="1158"/>
      <c r="L817" s="1158"/>
      <c r="M817" s="1158"/>
      <c r="N817" s="1158"/>
      <c r="O817" s="1159"/>
      <c r="P817" s="1157"/>
      <c r="Q817" s="1155"/>
      <c r="R817" s="1156"/>
      <c r="S817" s="1162">
        <f>R817*E811</f>
        <v>0</v>
      </c>
      <c r="T817" s="1162"/>
    </row>
    <row r="818" spans="1:20" s="3" customFormat="1" hidden="1">
      <c r="A818" s="1133"/>
      <c r="B818" s="1154"/>
      <c r="C818" s="1154"/>
      <c r="D818" s="1155"/>
      <c r="E818" s="1161"/>
      <c r="F818" s="1157"/>
      <c r="G818" s="1157"/>
      <c r="H818" s="1157"/>
      <c r="I818" s="1157"/>
      <c r="J818" s="1158"/>
      <c r="K818" s="1158"/>
      <c r="L818" s="1158"/>
      <c r="M818" s="1158"/>
      <c r="N818" s="1158"/>
      <c r="O818" s="1159"/>
      <c r="P818" s="1157"/>
      <c r="Q818" s="1155"/>
      <c r="R818" s="1156"/>
      <c r="S818" s="1162">
        <f>R818*E811</f>
        <v>0</v>
      </c>
      <c r="T818" s="1162"/>
    </row>
    <row r="819" spans="1:20" s="3" customFormat="1" hidden="1">
      <c r="A819" s="1140"/>
      <c r="B819" s="1163"/>
      <c r="C819" s="1163"/>
      <c r="D819" s="1164"/>
      <c r="E819" s="1170"/>
      <c r="F819" s="1166"/>
      <c r="G819" s="1166"/>
      <c r="H819" s="1166"/>
      <c r="I819" s="1166"/>
      <c r="J819" s="1167"/>
      <c r="K819" s="1167"/>
      <c r="L819" s="1167"/>
      <c r="M819" s="1167"/>
      <c r="N819" s="1167"/>
      <c r="O819" s="1168"/>
      <c r="P819" s="1157"/>
      <c r="Q819" s="1164"/>
      <c r="R819" s="1165"/>
      <c r="S819" s="1171">
        <f>R819*E811</f>
        <v>0</v>
      </c>
      <c r="T819" s="1171"/>
    </row>
    <row r="820" spans="1:20" s="3" customFormat="1" ht="26.25" customHeight="1">
      <c r="A820" s="1121">
        <f>A811+1</f>
        <v>91</v>
      </c>
      <c r="B820" s="1148" t="s">
        <v>727</v>
      </c>
      <c r="C820" s="1149" t="s">
        <v>726</v>
      </c>
      <c r="D820" s="1148" t="s">
        <v>377</v>
      </c>
      <c r="E820" s="1150">
        <v>1</v>
      </c>
      <c r="F820" s="1151">
        <v>3.8</v>
      </c>
      <c r="G820" s="472">
        <f>F820*E820</f>
        <v>3.8</v>
      </c>
      <c r="H820" s="217">
        <f>$H$9*F820</f>
        <v>5.5143905257076833</v>
      </c>
      <c r="I820" s="1151">
        <v>0.08</v>
      </c>
      <c r="J820" s="217">
        <f>E820*I820</f>
        <v>0.08</v>
      </c>
      <c r="K820" s="217">
        <f>$K$9*I820</f>
        <v>0.24400160000000001</v>
      </c>
      <c r="L820" s="878">
        <f>(R820*T820+R821*T821+R822*T822+R823*T823+R824*T824+R825*T825+R826*T826+R827*T827+R828*T828)*L$9</f>
        <v>0</v>
      </c>
      <c r="M820" s="218">
        <f>H820+K820+L820</f>
        <v>5.7583921257076831</v>
      </c>
      <c r="N820" s="1152">
        <f>M820*E820</f>
        <v>5.7583921257076831</v>
      </c>
      <c r="O820" s="474">
        <f>E820*L820</f>
        <v>0</v>
      </c>
      <c r="P820" s="1149"/>
      <c r="Q820" s="1148"/>
      <c r="R820" s="1150"/>
      <c r="S820" s="1153">
        <f>R820*E820</f>
        <v>0</v>
      </c>
      <c r="T820" s="1153"/>
    </row>
    <row r="821" spans="1:20" s="3" customFormat="1" hidden="1">
      <c r="A821" s="1133"/>
      <c r="B821" s="1154"/>
      <c r="C821" s="1154"/>
      <c r="D821" s="1155"/>
      <c r="E821" s="1161"/>
      <c r="F821" s="1157"/>
      <c r="G821" s="1157"/>
      <c r="H821" s="1157"/>
      <c r="I821" s="1157"/>
      <c r="J821" s="1158"/>
      <c r="K821" s="1158"/>
      <c r="L821" s="1158"/>
      <c r="M821" s="1158"/>
      <c r="N821" s="1158"/>
      <c r="O821" s="1159"/>
      <c r="P821" s="1157"/>
      <c r="Q821" s="1155"/>
      <c r="R821" s="1156"/>
      <c r="S821" s="1162">
        <f>R821*E820</f>
        <v>0</v>
      </c>
      <c r="T821" s="1162"/>
    </row>
    <row r="822" spans="1:20" s="3" customFormat="1" hidden="1">
      <c r="A822" s="1133"/>
      <c r="B822" s="1154"/>
      <c r="C822" s="1154"/>
      <c r="D822" s="1155"/>
      <c r="E822" s="1161"/>
      <c r="F822" s="1157"/>
      <c r="G822" s="1157"/>
      <c r="H822" s="1157"/>
      <c r="I822" s="1157"/>
      <c r="J822" s="1158"/>
      <c r="K822" s="1158"/>
      <c r="L822" s="1158"/>
      <c r="M822" s="1158"/>
      <c r="N822" s="1158"/>
      <c r="O822" s="1159"/>
      <c r="P822" s="1157"/>
      <c r="Q822" s="1155"/>
      <c r="R822" s="1156"/>
      <c r="S822" s="1162">
        <f>R822*E820</f>
        <v>0</v>
      </c>
      <c r="T822" s="1162"/>
    </row>
    <row r="823" spans="1:20" s="3" customFormat="1" hidden="1">
      <c r="A823" s="1133"/>
      <c r="B823" s="1154"/>
      <c r="C823" s="1154"/>
      <c r="D823" s="1155"/>
      <c r="E823" s="1161"/>
      <c r="F823" s="1157"/>
      <c r="G823" s="1157"/>
      <c r="H823" s="1157"/>
      <c r="I823" s="1157"/>
      <c r="J823" s="1158"/>
      <c r="K823" s="1158"/>
      <c r="L823" s="1158"/>
      <c r="M823" s="1158"/>
      <c r="N823" s="1158"/>
      <c r="O823" s="1159"/>
      <c r="P823" s="1157"/>
      <c r="Q823" s="1155"/>
      <c r="R823" s="1156"/>
      <c r="S823" s="1162">
        <f>R823*E820</f>
        <v>0</v>
      </c>
      <c r="T823" s="1162"/>
    </row>
    <row r="824" spans="1:20" s="3" customFormat="1" hidden="1">
      <c r="A824" s="1133"/>
      <c r="B824" s="1154"/>
      <c r="C824" s="1154"/>
      <c r="D824" s="1155"/>
      <c r="E824" s="1161"/>
      <c r="F824" s="1157"/>
      <c r="G824" s="1157"/>
      <c r="H824" s="1157"/>
      <c r="I824" s="1157"/>
      <c r="J824" s="1158"/>
      <c r="K824" s="1158"/>
      <c r="L824" s="1158"/>
      <c r="M824" s="1158"/>
      <c r="N824" s="1158"/>
      <c r="O824" s="1159"/>
      <c r="P824" s="1157"/>
      <c r="Q824" s="1155"/>
      <c r="R824" s="1156"/>
      <c r="S824" s="1162">
        <f>R824*E820</f>
        <v>0</v>
      </c>
      <c r="T824" s="1162"/>
    </row>
    <row r="825" spans="1:20" s="3" customFormat="1" hidden="1">
      <c r="A825" s="1133"/>
      <c r="B825" s="1154"/>
      <c r="C825" s="1154"/>
      <c r="D825" s="1155"/>
      <c r="E825" s="1161"/>
      <c r="F825" s="1157"/>
      <c r="G825" s="1157"/>
      <c r="H825" s="1157"/>
      <c r="I825" s="1157"/>
      <c r="J825" s="1158"/>
      <c r="K825" s="1158"/>
      <c r="L825" s="1158"/>
      <c r="M825" s="1158"/>
      <c r="N825" s="1158"/>
      <c r="O825" s="1159"/>
      <c r="P825" s="1157"/>
      <c r="Q825" s="1155"/>
      <c r="R825" s="1156"/>
      <c r="S825" s="1162">
        <f>R825*E820</f>
        <v>0</v>
      </c>
      <c r="T825" s="1162"/>
    </row>
    <row r="826" spans="1:20" s="3" customFormat="1" hidden="1">
      <c r="A826" s="1133"/>
      <c r="B826" s="1154"/>
      <c r="C826" s="1154"/>
      <c r="D826" s="1155"/>
      <c r="E826" s="1161"/>
      <c r="F826" s="1157"/>
      <c r="G826" s="1157"/>
      <c r="H826" s="1157"/>
      <c r="I826" s="1157"/>
      <c r="J826" s="1158"/>
      <c r="K826" s="1158"/>
      <c r="L826" s="1158"/>
      <c r="M826" s="1158"/>
      <c r="N826" s="1158"/>
      <c r="O826" s="1159"/>
      <c r="P826" s="1157"/>
      <c r="Q826" s="1155"/>
      <c r="R826" s="1156"/>
      <c r="S826" s="1162">
        <f>R826*E820</f>
        <v>0</v>
      </c>
      <c r="T826" s="1162"/>
    </row>
    <row r="827" spans="1:20" s="3" customFormat="1" hidden="1">
      <c r="A827" s="1133"/>
      <c r="B827" s="1154"/>
      <c r="C827" s="1154"/>
      <c r="D827" s="1155"/>
      <c r="E827" s="1161"/>
      <c r="F827" s="1157"/>
      <c r="G827" s="1157"/>
      <c r="H827" s="1157"/>
      <c r="I827" s="1157"/>
      <c r="J827" s="1158"/>
      <c r="K827" s="1158"/>
      <c r="L827" s="1158"/>
      <c r="M827" s="1158"/>
      <c r="N827" s="1158"/>
      <c r="O827" s="1159"/>
      <c r="P827" s="1157"/>
      <c r="Q827" s="1155"/>
      <c r="R827" s="1156"/>
      <c r="S827" s="1162">
        <f>R827*E820</f>
        <v>0</v>
      </c>
      <c r="T827" s="1162"/>
    </row>
    <row r="828" spans="1:20" s="3" customFormat="1" hidden="1">
      <c r="A828" s="1140"/>
      <c r="B828" s="1163"/>
      <c r="C828" s="1163"/>
      <c r="D828" s="1164"/>
      <c r="E828" s="1170"/>
      <c r="F828" s="1166"/>
      <c r="G828" s="1166"/>
      <c r="H828" s="1166"/>
      <c r="I828" s="1166"/>
      <c r="J828" s="1167"/>
      <c r="K828" s="1167"/>
      <c r="L828" s="1167"/>
      <c r="M828" s="1167"/>
      <c r="N828" s="1167"/>
      <c r="O828" s="1168"/>
      <c r="P828" s="1157"/>
      <c r="Q828" s="1164"/>
      <c r="R828" s="1165"/>
      <c r="S828" s="1171">
        <f>R828*E820</f>
        <v>0</v>
      </c>
      <c r="T828" s="1171"/>
    </row>
    <row r="829" spans="1:20" s="3" customFormat="1" ht="26.25" customHeight="1">
      <c r="A829" s="1121">
        <f>A820+1</f>
        <v>92</v>
      </c>
      <c r="B829" s="1148" t="s">
        <v>727</v>
      </c>
      <c r="C829" s="1149" t="s">
        <v>726</v>
      </c>
      <c r="D829" s="1148" t="s">
        <v>377</v>
      </c>
      <c r="E829" s="1150">
        <v>1</v>
      </c>
      <c r="F829" s="1151">
        <v>3.8</v>
      </c>
      <c r="G829" s="472">
        <f>F829*E829</f>
        <v>3.8</v>
      </c>
      <c r="H829" s="217">
        <f>$H$9*F829</f>
        <v>5.5143905257076833</v>
      </c>
      <c r="I829" s="1151">
        <v>0.08</v>
      </c>
      <c r="J829" s="217">
        <f>E829*I829</f>
        <v>0.08</v>
      </c>
      <c r="K829" s="217">
        <f>$K$9*I829</f>
        <v>0.24400160000000001</v>
      </c>
      <c r="L829" s="878">
        <f>(R829*T829+R830*T830+R831*T831+R832*T832+R833*T833+R834*T834+R835*T835+R836*T836+R837*T837)*L$9</f>
        <v>0</v>
      </c>
      <c r="M829" s="218">
        <f>H829+K829+L829</f>
        <v>5.7583921257076831</v>
      </c>
      <c r="N829" s="1152">
        <f>M829*E829</f>
        <v>5.7583921257076831</v>
      </c>
      <c r="O829" s="474">
        <f>E829*L829</f>
        <v>0</v>
      </c>
      <c r="P829" s="1149"/>
      <c r="Q829" s="1148"/>
      <c r="R829" s="1150"/>
      <c r="S829" s="1153">
        <f>R829*E829</f>
        <v>0</v>
      </c>
      <c r="T829" s="1153"/>
    </row>
    <row r="830" spans="1:20" s="3" customFormat="1" hidden="1">
      <c r="A830" s="1133"/>
      <c r="B830" s="1154"/>
      <c r="C830" s="1154"/>
      <c r="D830" s="1155"/>
      <c r="E830" s="1161"/>
      <c r="F830" s="1157"/>
      <c r="G830" s="1157"/>
      <c r="H830" s="1157"/>
      <c r="I830" s="1157"/>
      <c r="J830" s="1158"/>
      <c r="K830" s="1158"/>
      <c r="L830" s="1158"/>
      <c r="M830" s="1158"/>
      <c r="N830" s="1158"/>
      <c r="O830" s="1159"/>
      <c r="P830" s="1157"/>
      <c r="Q830" s="1155"/>
      <c r="R830" s="1156"/>
      <c r="S830" s="1162">
        <f>R830*E829</f>
        <v>0</v>
      </c>
      <c r="T830" s="1162"/>
    </row>
    <row r="831" spans="1:20" s="3" customFormat="1" hidden="1">
      <c r="A831" s="1133"/>
      <c r="B831" s="1154"/>
      <c r="C831" s="1154"/>
      <c r="D831" s="1155"/>
      <c r="E831" s="1161"/>
      <c r="F831" s="1157"/>
      <c r="G831" s="1157"/>
      <c r="H831" s="1157"/>
      <c r="I831" s="1157"/>
      <c r="J831" s="1158"/>
      <c r="K831" s="1158"/>
      <c r="L831" s="1158"/>
      <c r="M831" s="1158"/>
      <c r="N831" s="1158"/>
      <c r="O831" s="1159"/>
      <c r="P831" s="1157"/>
      <c r="Q831" s="1155"/>
      <c r="R831" s="1156"/>
      <c r="S831" s="1162">
        <f>R831*E829</f>
        <v>0</v>
      </c>
      <c r="T831" s="1162"/>
    </row>
    <row r="832" spans="1:20" s="3" customFormat="1" hidden="1">
      <c r="A832" s="1133"/>
      <c r="B832" s="1154"/>
      <c r="C832" s="1154"/>
      <c r="D832" s="1155"/>
      <c r="E832" s="1161"/>
      <c r="F832" s="1157"/>
      <c r="G832" s="1157"/>
      <c r="H832" s="1157"/>
      <c r="I832" s="1157"/>
      <c r="J832" s="1158"/>
      <c r="K832" s="1158"/>
      <c r="L832" s="1158"/>
      <c r="M832" s="1158"/>
      <c r="N832" s="1158"/>
      <c r="O832" s="1159"/>
      <c r="P832" s="1157"/>
      <c r="Q832" s="1155"/>
      <c r="R832" s="1156"/>
      <c r="S832" s="1162">
        <f>R832*E829</f>
        <v>0</v>
      </c>
      <c r="T832" s="1162"/>
    </row>
    <row r="833" spans="1:20" s="3" customFormat="1" hidden="1">
      <c r="A833" s="1133"/>
      <c r="B833" s="1154"/>
      <c r="C833" s="1154"/>
      <c r="D833" s="1155"/>
      <c r="E833" s="1161"/>
      <c r="F833" s="1157"/>
      <c r="G833" s="1157"/>
      <c r="H833" s="1157"/>
      <c r="I833" s="1157"/>
      <c r="J833" s="1158"/>
      <c r="K833" s="1158"/>
      <c r="L833" s="1158"/>
      <c r="M833" s="1158"/>
      <c r="N833" s="1158"/>
      <c r="O833" s="1159"/>
      <c r="P833" s="1157"/>
      <c r="Q833" s="1155"/>
      <c r="R833" s="1156"/>
      <c r="S833" s="1162">
        <f>R833*E829</f>
        <v>0</v>
      </c>
      <c r="T833" s="1162"/>
    </row>
    <row r="834" spans="1:20" s="3" customFormat="1" hidden="1">
      <c r="A834" s="1133"/>
      <c r="B834" s="1154"/>
      <c r="C834" s="1154"/>
      <c r="D834" s="1155"/>
      <c r="E834" s="1161"/>
      <c r="F834" s="1157"/>
      <c r="G834" s="1157"/>
      <c r="H834" s="1157"/>
      <c r="I834" s="1157"/>
      <c r="J834" s="1158"/>
      <c r="K834" s="1158"/>
      <c r="L834" s="1158"/>
      <c r="M834" s="1158"/>
      <c r="N834" s="1158"/>
      <c r="O834" s="1159"/>
      <c r="P834" s="1157"/>
      <c r="Q834" s="1155"/>
      <c r="R834" s="1156"/>
      <c r="S834" s="1162">
        <f>R834*E829</f>
        <v>0</v>
      </c>
      <c r="T834" s="1162"/>
    </row>
    <row r="835" spans="1:20" s="3" customFormat="1" hidden="1">
      <c r="A835" s="1133"/>
      <c r="B835" s="1154"/>
      <c r="C835" s="1154"/>
      <c r="D835" s="1155"/>
      <c r="E835" s="1161"/>
      <c r="F835" s="1157"/>
      <c r="G835" s="1157"/>
      <c r="H835" s="1157"/>
      <c r="I835" s="1157"/>
      <c r="J835" s="1158"/>
      <c r="K835" s="1158"/>
      <c r="L835" s="1158"/>
      <c r="M835" s="1158"/>
      <c r="N835" s="1158"/>
      <c r="O835" s="1159"/>
      <c r="P835" s="1157"/>
      <c r="Q835" s="1155"/>
      <c r="R835" s="1156"/>
      <c r="S835" s="1162">
        <f>R835*E829</f>
        <v>0</v>
      </c>
      <c r="T835" s="1162"/>
    </row>
    <row r="836" spans="1:20" s="3" customFormat="1" hidden="1">
      <c r="A836" s="1133"/>
      <c r="B836" s="1154"/>
      <c r="C836" s="1154"/>
      <c r="D836" s="1155"/>
      <c r="E836" s="1161"/>
      <c r="F836" s="1157"/>
      <c r="G836" s="1157"/>
      <c r="H836" s="1157"/>
      <c r="I836" s="1157"/>
      <c r="J836" s="1158"/>
      <c r="K836" s="1158"/>
      <c r="L836" s="1158"/>
      <c r="M836" s="1158"/>
      <c r="N836" s="1158"/>
      <c r="O836" s="1159"/>
      <c r="P836" s="1157"/>
      <c r="Q836" s="1155"/>
      <c r="R836" s="1156"/>
      <c r="S836" s="1162">
        <f>R836*E829</f>
        <v>0</v>
      </c>
      <c r="T836" s="1162"/>
    </row>
    <row r="837" spans="1:20" s="3" customFormat="1" hidden="1">
      <c r="A837" s="1140"/>
      <c r="B837" s="1163"/>
      <c r="C837" s="1163"/>
      <c r="D837" s="1164"/>
      <c r="E837" s="1170"/>
      <c r="F837" s="1166"/>
      <c r="G837" s="1166"/>
      <c r="H837" s="1166"/>
      <c r="I837" s="1166"/>
      <c r="J837" s="1167"/>
      <c r="K837" s="1167"/>
      <c r="L837" s="1167"/>
      <c r="M837" s="1167"/>
      <c r="N837" s="1167"/>
      <c r="O837" s="1168"/>
      <c r="P837" s="1157"/>
      <c r="Q837" s="1164"/>
      <c r="R837" s="1165"/>
      <c r="S837" s="1171">
        <f>R837*E829</f>
        <v>0</v>
      </c>
      <c r="T837" s="1171"/>
    </row>
    <row r="838" spans="1:20" s="3" customFormat="1" ht="26.25" customHeight="1">
      <c r="A838" s="1121">
        <f>A829+1</f>
        <v>93</v>
      </c>
      <c r="B838" s="1148" t="s">
        <v>815</v>
      </c>
      <c r="C838" s="1149" t="s">
        <v>760</v>
      </c>
      <c r="D838" s="1148" t="s">
        <v>377</v>
      </c>
      <c r="E838" s="1150">
        <v>1</v>
      </c>
      <c r="F838" s="1151">
        <v>3.96</v>
      </c>
      <c r="G838" s="472">
        <f>F838*E838</f>
        <v>3.96</v>
      </c>
      <c r="H838" s="217">
        <f>$H$9*F838</f>
        <v>5.7465753899480072</v>
      </c>
      <c r="I838" s="1151">
        <v>0.13</v>
      </c>
      <c r="J838" s="217">
        <f>E838*I838</f>
        <v>0.13</v>
      </c>
      <c r="K838" s="217">
        <f>$K$9*I838</f>
        <v>0.39650259999999998</v>
      </c>
      <c r="L838" s="878">
        <f>(R838*T838+R839*T839+R840*T840+R841*T841+R842*T842+R843*T843+R844*T844+R845*T845+R846*T846)*L$9</f>
        <v>0</v>
      </c>
      <c r="M838" s="218">
        <f>H838+K838+L838</f>
        <v>6.143077989948007</v>
      </c>
      <c r="N838" s="1152">
        <f>M838*E838</f>
        <v>6.143077989948007</v>
      </c>
      <c r="O838" s="474">
        <f>E838*L838</f>
        <v>0</v>
      </c>
      <c r="P838" s="1149"/>
      <c r="Q838" s="1148"/>
      <c r="R838" s="1150"/>
      <c r="S838" s="1153">
        <f>R838*E838</f>
        <v>0</v>
      </c>
      <c r="T838" s="1153"/>
    </row>
    <row r="839" spans="1:20" s="3" customFormat="1" hidden="1">
      <c r="A839" s="1133"/>
      <c r="B839" s="1154"/>
      <c r="C839" s="1154"/>
      <c r="D839" s="1155"/>
      <c r="E839" s="1161"/>
      <c r="F839" s="1157"/>
      <c r="G839" s="1157"/>
      <c r="H839" s="1157"/>
      <c r="I839" s="1157"/>
      <c r="J839" s="1158"/>
      <c r="K839" s="1158"/>
      <c r="L839" s="1158"/>
      <c r="M839" s="1158"/>
      <c r="N839" s="1158"/>
      <c r="O839" s="1159"/>
      <c r="P839" s="1157"/>
      <c r="Q839" s="1160"/>
      <c r="R839" s="1161"/>
      <c r="S839" s="1162">
        <f>R839*E838</f>
        <v>0</v>
      </c>
      <c r="T839" s="1162"/>
    </row>
    <row r="840" spans="1:20" s="3" customFormat="1" hidden="1">
      <c r="A840" s="1133"/>
      <c r="B840" s="1154"/>
      <c r="C840" s="1154"/>
      <c r="D840" s="1155"/>
      <c r="E840" s="1161"/>
      <c r="F840" s="1157"/>
      <c r="G840" s="1157"/>
      <c r="H840" s="1157"/>
      <c r="I840" s="1157"/>
      <c r="J840" s="1158"/>
      <c r="K840" s="1158"/>
      <c r="L840" s="1158"/>
      <c r="M840" s="1158"/>
      <c r="N840" s="1158"/>
      <c r="O840" s="1159"/>
      <c r="P840" s="1157"/>
      <c r="Q840" s="1160"/>
      <c r="R840" s="1161"/>
      <c r="S840" s="1162">
        <f>R840*E838</f>
        <v>0</v>
      </c>
      <c r="T840" s="1162"/>
    </row>
    <row r="841" spans="1:20" s="3" customFormat="1" hidden="1">
      <c r="A841" s="1133"/>
      <c r="B841" s="1154"/>
      <c r="C841" s="1154"/>
      <c r="D841" s="1155"/>
      <c r="E841" s="1161"/>
      <c r="F841" s="1157"/>
      <c r="G841" s="1157"/>
      <c r="H841" s="1157"/>
      <c r="I841" s="1157"/>
      <c r="J841" s="1158"/>
      <c r="K841" s="1158"/>
      <c r="L841" s="1158"/>
      <c r="M841" s="1158"/>
      <c r="N841" s="1158"/>
      <c r="O841" s="1159"/>
      <c r="P841" s="1157"/>
      <c r="Q841" s="1160"/>
      <c r="R841" s="1161"/>
      <c r="S841" s="1162">
        <f>R841*E838</f>
        <v>0</v>
      </c>
      <c r="T841" s="1162"/>
    </row>
    <row r="842" spans="1:20" s="3" customFormat="1" hidden="1">
      <c r="A842" s="1133"/>
      <c r="B842" s="1154"/>
      <c r="C842" s="1154"/>
      <c r="D842" s="1155"/>
      <c r="E842" s="1161"/>
      <c r="F842" s="1157"/>
      <c r="G842" s="1157"/>
      <c r="H842" s="1157"/>
      <c r="I842" s="1157"/>
      <c r="J842" s="1158"/>
      <c r="K842" s="1158"/>
      <c r="L842" s="1158"/>
      <c r="M842" s="1158"/>
      <c r="N842" s="1158"/>
      <c r="O842" s="1159"/>
      <c r="P842" s="1157"/>
      <c r="Q842" s="1160"/>
      <c r="R842" s="1161"/>
      <c r="S842" s="1162">
        <f>R842*E838</f>
        <v>0</v>
      </c>
      <c r="T842" s="1162"/>
    </row>
    <row r="843" spans="1:20" s="3" customFormat="1" hidden="1">
      <c r="A843" s="1133"/>
      <c r="B843" s="1154"/>
      <c r="C843" s="1154"/>
      <c r="D843" s="1155"/>
      <c r="E843" s="1161"/>
      <c r="F843" s="1157"/>
      <c r="G843" s="1157"/>
      <c r="H843" s="1157"/>
      <c r="I843" s="1157"/>
      <c r="J843" s="1158"/>
      <c r="K843" s="1158"/>
      <c r="L843" s="1158"/>
      <c r="M843" s="1158"/>
      <c r="N843" s="1158"/>
      <c r="O843" s="1159"/>
      <c r="P843" s="1157"/>
      <c r="Q843" s="1160"/>
      <c r="R843" s="1161"/>
      <c r="S843" s="1162">
        <f>R843*E838</f>
        <v>0</v>
      </c>
      <c r="T843" s="1162"/>
    </row>
    <row r="844" spans="1:20" s="3" customFormat="1" hidden="1">
      <c r="A844" s="1133"/>
      <c r="B844" s="1154"/>
      <c r="C844" s="1154"/>
      <c r="D844" s="1155"/>
      <c r="E844" s="1161"/>
      <c r="F844" s="1157"/>
      <c r="G844" s="1157"/>
      <c r="H844" s="1157"/>
      <c r="I844" s="1157"/>
      <c r="J844" s="1158"/>
      <c r="K844" s="1158"/>
      <c r="L844" s="1158"/>
      <c r="M844" s="1158"/>
      <c r="N844" s="1158"/>
      <c r="O844" s="1159"/>
      <c r="P844" s="1157"/>
      <c r="Q844" s="1160"/>
      <c r="R844" s="1161"/>
      <c r="S844" s="1162">
        <f>R844*E838</f>
        <v>0</v>
      </c>
      <c r="T844" s="1162"/>
    </row>
    <row r="845" spans="1:20" s="3" customFormat="1" hidden="1">
      <c r="A845" s="1133"/>
      <c r="B845" s="1154"/>
      <c r="C845" s="1154"/>
      <c r="D845" s="1155"/>
      <c r="E845" s="1161"/>
      <c r="F845" s="1157"/>
      <c r="G845" s="1157"/>
      <c r="H845" s="1157"/>
      <c r="I845" s="1157"/>
      <c r="J845" s="1158"/>
      <c r="K845" s="1158"/>
      <c r="L845" s="1158"/>
      <c r="M845" s="1158"/>
      <c r="N845" s="1158"/>
      <c r="O845" s="1159"/>
      <c r="P845" s="1157"/>
      <c r="Q845" s="1160"/>
      <c r="R845" s="1161"/>
      <c r="S845" s="1162">
        <f>R845*E838</f>
        <v>0</v>
      </c>
      <c r="T845" s="1162"/>
    </row>
    <row r="846" spans="1:20" s="3" customFormat="1" hidden="1">
      <c r="A846" s="1140"/>
      <c r="B846" s="1163"/>
      <c r="C846" s="1163"/>
      <c r="D846" s="1164"/>
      <c r="E846" s="1170"/>
      <c r="F846" s="1166"/>
      <c r="G846" s="1166"/>
      <c r="H846" s="1166"/>
      <c r="I846" s="1166"/>
      <c r="J846" s="1167"/>
      <c r="K846" s="1167"/>
      <c r="L846" s="1167"/>
      <c r="M846" s="1167"/>
      <c r="N846" s="1167"/>
      <c r="O846" s="1168"/>
      <c r="P846" s="1157"/>
      <c r="Q846" s="1169"/>
      <c r="R846" s="1170"/>
      <c r="S846" s="1171">
        <f>R846*E838</f>
        <v>0</v>
      </c>
      <c r="T846" s="1171"/>
    </row>
    <row r="847" spans="1:20" s="3" customFormat="1" ht="26.25" customHeight="1">
      <c r="A847" s="1121">
        <f>A838+1</f>
        <v>94</v>
      </c>
      <c r="B847" s="1148" t="s">
        <v>815</v>
      </c>
      <c r="C847" s="1149" t="s">
        <v>761</v>
      </c>
      <c r="D847" s="1148" t="s">
        <v>377</v>
      </c>
      <c r="E847" s="1150">
        <v>2</v>
      </c>
      <c r="F847" s="1151">
        <v>3.96</v>
      </c>
      <c r="G847" s="472">
        <f>F847*E847</f>
        <v>7.92</v>
      </c>
      <c r="H847" s="217">
        <f>$H$9*F847</f>
        <v>5.7465753899480072</v>
      </c>
      <c r="I847" s="1151">
        <v>0.13</v>
      </c>
      <c r="J847" s="217">
        <f>E847*I847</f>
        <v>0.26</v>
      </c>
      <c r="K847" s="217">
        <f>$K$9*I847</f>
        <v>0.39650259999999998</v>
      </c>
      <c r="L847" s="878">
        <f>(R847*T847+R848*T848+R849*T849+R850*T850+R851*T851+R852*T852+R853*T853+R854*T854+R855*T855)*L$9</f>
        <v>0</v>
      </c>
      <c r="M847" s="218">
        <f>H847+K847+L847</f>
        <v>6.143077989948007</v>
      </c>
      <c r="N847" s="1152">
        <f>M847*E847</f>
        <v>12.286155979896014</v>
      </c>
      <c r="O847" s="474">
        <f>E847*L847</f>
        <v>0</v>
      </c>
      <c r="P847" s="1149"/>
      <c r="Q847" s="1148"/>
      <c r="R847" s="1150"/>
      <c r="S847" s="1153">
        <f>R847*E847</f>
        <v>0</v>
      </c>
      <c r="T847" s="1153"/>
    </row>
    <row r="848" spans="1:20" s="3" customFormat="1" hidden="1">
      <c r="A848" s="1133"/>
      <c r="B848" s="1154"/>
      <c r="C848" s="1154"/>
      <c r="D848" s="1155"/>
      <c r="E848" s="1161"/>
      <c r="F848" s="1157"/>
      <c r="G848" s="1157"/>
      <c r="H848" s="1157"/>
      <c r="I848" s="1157"/>
      <c r="J848" s="1158"/>
      <c r="K848" s="1158"/>
      <c r="L848" s="1158"/>
      <c r="M848" s="1158"/>
      <c r="N848" s="1158"/>
      <c r="O848" s="1159"/>
      <c r="P848" s="1157"/>
      <c r="Q848" s="1155"/>
      <c r="R848" s="1156"/>
      <c r="S848" s="1162">
        <f>R848*E847</f>
        <v>0</v>
      </c>
      <c r="T848" s="1162"/>
    </row>
    <row r="849" spans="1:20" s="3" customFormat="1" hidden="1">
      <c r="A849" s="1133"/>
      <c r="B849" s="1154"/>
      <c r="C849" s="1154"/>
      <c r="D849" s="1155"/>
      <c r="E849" s="1161"/>
      <c r="F849" s="1157"/>
      <c r="G849" s="1157"/>
      <c r="H849" s="1157"/>
      <c r="I849" s="1157"/>
      <c r="J849" s="1158"/>
      <c r="K849" s="1158"/>
      <c r="L849" s="1158"/>
      <c r="M849" s="1158"/>
      <c r="N849" s="1158"/>
      <c r="O849" s="1159"/>
      <c r="P849" s="1157"/>
      <c r="Q849" s="1155"/>
      <c r="R849" s="1156"/>
      <c r="S849" s="1162">
        <f>R849*E847</f>
        <v>0</v>
      </c>
      <c r="T849" s="1162"/>
    </row>
    <row r="850" spans="1:20" s="3" customFormat="1" hidden="1">
      <c r="A850" s="1133"/>
      <c r="B850" s="1154"/>
      <c r="C850" s="1154"/>
      <c r="D850" s="1155"/>
      <c r="E850" s="1161"/>
      <c r="F850" s="1157"/>
      <c r="G850" s="1157"/>
      <c r="H850" s="1157"/>
      <c r="I850" s="1157"/>
      <c r="J850" s="1158"/>
      <c r="K850" s="1158"/>
      <c r="L850" s="1158"/>
      <c r="M850" s="1158"/>
      <c r="N850" s="1158"/>
      <c r="O850" s="1159"/>
      <c r="P850" s="1157"/>
      <c r="Q850" s="1155"/>
      <c r="R850" s="1156"/>
      <c r="S850" s="1162">
        <f>R850*E847</f>
        <v>0</v>
      </c>
      <c r="T850" s="1162"/>
    </row>
    <row r="851" spans="1:20" s="3" customFormat="1" hidden="1">
      <c r="A851" s="1133"/>
      <c r="B851" s="1154"/>
      <c r="C851" s="1154"/>
      <c r="D851" s="1155"/>
      <c r="E851" s="1161"/>
      <c r="F851" s="1157"/>
      <c r="G851" s="1157"/>
      <c r="H851" s="1157"/>
      <c r="I851" s="1157"/>
      <c r="J851" s="1158"/>
      <c r="K851" s="1158"/>
      <c r="L851" s="1158"/>
      <c r="M851" s="1158"/>
      <c r="N851" s="1158"/>
      <c r="O851" s="1159"/>
      <c r="P851" s="1157"/>
      <c r="Q851" s="1155"/>
      <c r="R851" s="1156"/>
      <c r="S851" s="1162">
        <f>R851*E847</f>
        <v>0</v>
      </c>
      <c r="T851" s="1162"/>
    </row>
    <row r="852" spans="1:20" s="3" customFormat="1" hidden="1">
      <c r="A852" s="1133"/>
      <c r="B852" s="1154"/>
      <c r="C852" s="1154"/>
      <c r="D852" s="1155"/>
      <c r="E852" s="1161"/>
      <c r="F852" s="1157"/>
      <c r="G852" s="1157"/>
      <c r="H852" s="1157"/>
      <c r="I852" s="1157"/>
      <c r="J852" s="1158"/>
      <c r="K852" s="1158"/>
      <c r="L852" s="1158"/>
      <c r="M852" s="1158"/>
      <c r="N852" s="1158"/>
      <c r="O852" s="1159"/>
      <c r="P852" s="1157"/>
      <c r="Q852" s="1155"/>
      <c r="R852" s="1156"/>
      <c r="S852" s="1162">
        <f>R852*E847</f>
        <v>0</v>
      </c>
      <c r="T852" s="1162"/>
    </row>
    <row r="853" spans="1:20" s="3" customFormat="1" hidden="1">
      <c r="A853" s="1133"/>
      <c r="B853" s="1154"/>
      <c r="C853" s="1154"/>
      <c r="D853" s="1155"/>
      <c r="E853" s="1161"/>
      <c r="F853" s="1157"/>
      <c r="G853" s="1157"/>
      <c r="H853" s="1157"/>
      <c r="I853" s="1157"/>
      <c r="J853" s="1158"/>
      <c r="K853" s="1158"/>
      <c r="L853" s="1158"/>
      <c r="M853" s="1158"/>
      <c r="N853" s="1158"/>
      <c r="O853" s="1159"/>
      <c r="P853" s="1157"/>
      <c r="Q853" s="1155"/>
      <c r="R853" s="1156"/>
      <c r="S853" s="1162">
        <f>R853*E847</f>
        <v>0</v>
      </c>
      <c r="T853" s="1162"/>
    </row>
    <row r="854" spans="1:20" s="3" customFormat="1" hidden="1">
      <c r="A854" s="1133"/>
      <c r="B854" s="1154"/>
      <c r="C854" s="1154"/>
      <c r="D854" s="1155"/>
      <c r="E854" s="1161"/>
      <c r="F854" s="1157"/>
      <c r="G854" s="1157"/>
      <c r="H854" s="1157"/>
      <c r="I854" s="1157"/>
      <c r="J854" s="1158"/>
      <c r="K854" s="1158"/>
      <c r="L854" s="1158"/>
      <c r="M854" s="1158"/>
      <c r="N854" s="1158"/>
      <c r="O854" s="1159"/>
      <c r="P854" s="1157"/>
      <c r="Q854" s="1155"/>
      <c r="R854" s="1156"/>
      <c r="S854" s="1162">
        <f>R854*E847</f>
        <v>0</v>
      </c>
      <c r="T854" s="1162"/>
    </row>
    <row r="855" spans="1:20" s="3" customFormat="1" hidden="1">
      <c r="A855" s="1140"/>
      <c r="B855" s="1163"/>
      <c r="C855" s="1163"/>
      <c r="D855" s="1164"/>
      <c r="E855" s="1170"/>
      <c r="F855" s="1166"/>
      <c r="G855" s="1166"/>
      <c r="H855" s="1166"/>
      <c r="I855" s="1166"/>
      <c r="J855" s="1167"/>
      <c r="K855" s="1167"/>
      <c r="L855" s="1167"/>
      <c r="M855" s="1167"/>
      <c r="N855" s="1167"/>
      <c r="O855" s="1168"/>
      <c r="P855" s="1157"/>
      <c r="Q855" s="1164"/>
      <c r="R855" s="1165"/>
      <c r="S855" s="1171">
        <f>R855*E847</f>
        <v>0</v>
      </c>
      <c r="T855" s="1171"/>
    </row>
    <row r="856" spans="1:20" s="3" customFormat="1" ht="26.25" customHeight="1">
      <c r="A856" s="1121">
        <f>A847+1</f>
        <v>95</v>
      </c>
      <c r="B856" s="1148" t="s">
        <v>815</v>
      </c>
      <c r="C856" s="1149" t="s">
        <v>762</v>
      </c>
      <c r="D856" s="1148" t="s">
        <v>377</v>
      </c>
      <c r="E856" s="1150">
        <v>1</v>
      </c>
      <c r="F856" s="1151">
        <v>3.96</v>
      </c>
      <c r="G856" s="472">
        <f>F856*E856</f>
        <v>3.96</v>
      </c>
      <c r="H856" s="217">
        <f>$H$9*F856</f>
        <v>5.7465753899480072</v>
      </c>
      <c r="I856" s="1151">
        <v>0.13</v>
      </c>
      <c r="J856" s="217">
        <f>E856*I856</f>
        <v>0.13</v>
      </c>
      <c r="K856" s="217">
        <f>$K$9*I856</f>
        <v>0.39650259999999998</v>
      </c>
      <c r="L856" s="878">
        <f>(R856*T856+R857*T857+R858*T858+R859*T859+R860*T860+R861*T861+R862*T862+R863*T863+R864*T864)*L$9</f>
        <v>0</v>
      </c>
      <c r="M856" s="218">
        <f>H856+K856+L856</f>
        <v>6.143077989948007</v>
      </c>
      <c r="N856" s="1152">
        <f>M856*E856</f>
        <v>6.143077989948007</v>
      </c>
      <c r="O856" s="474">
        <f>E856*L856</f>
        <v>0</v>
      </c>
      <c r="P856" s="1149"/>
      <c r="Q856" s="1148"/>
      <c r="R856" s="1150"/>
      <c r="S856" s="1153">
        <f>R856*E856</f>
        <v>0</v>
      </c>
      <c r="T856" s="1153"/>
    </row>
    <row r="857" spans="1:20" s="3" customFormat="1" hidden="1">
      <c r="A857" s="1133"/>
      <c r="B857" s="1154"/>
      <c r="C857" s="1154"/>
      <c r="D857" s="1155"/>
      <c r="E857" s="1161"/>
      <c r="F857" s="1157"/>
      <c r="G857" s="1157"/>
      <c r="H857" s="1157"/>
      <c r="I857" s="1157"/>
      <c r="J857" s="1158"/>
      <c r="K857" s="1158"/>
      <c r="L857" s="1158"/>
      <c r="M857" s="1158"/>
      <c r="N857" s="1158"/>
      <c r="O857" s="1159"/>
      <c r="P857" s="1157"/>
      <c r="Q857" s="1155"/>
      <c r="R857" s="1156"/>
      <c r="S857" s="1162">
        <f>R857*E856</f>
        <v>0</v>
      </c>
      <c r="T857" s="1162"/>
    </row>
    <row r="858" spans="1:20" s="3" customFormat="1" hidden="1">
      <c r="A858" s="1133"/>
      <c r="B858" s="1154"/>
      <c r="C858" s="1154"/>
      <c r="D858" s="1155"/>
      <c r="E858" s="1161"/>
      <c r="F858" s="1157"/>
      <c r="G858" s="1157"/>
      <c r="H858" s="1157"/>
      <c r="I858" s="1157"/>
      <c r="J858" s="1158"/>
      <c r="K858" s="1158"/>
      <c r="L858" s="1158"/>
      <c r="M858" s="1158"/>
      <c r="N858" s="1158"/>
      <c r="O858" s="1159"/>
      <c r="P858" s="1157"/>
      <c r="Q858" s="1155"/>
      <c r="R858" s="1156"/>
      <c r="S858" s="1162">
        <f>R858*E856</f>
        <v>0</v>
      </c>
      <c r="T858" s="1162"/>
    </row>
    <row r="859" spans="1:20" s="3" customFormat="1" hidden="1">
      <c r="A859" s="1133"/>
      <c r="B859" s="1154"/>
      <c r="C859" s="1154"/>
      <c r="D859" s="1155"/>
      <c r="E859" s="1161"/>
      <c r="F859" s="1157"/>
      <c r="G859" s="1157"/>
      <c r="H859" s="1157"/>
      <c r="I859" s="1157"/>
      <c r="J859" s="1158"/>
      <c r="K859" s="1158"/>
      <c r="L859" s="1158"/>
      <c r="M859" s="1158"/>
      <c r="N859" s="1158"/>
      <c r="O859" s="1159"/>
      <c r="P859" s="1157"/>
      <c r="Q859" s="1155"/>
      <c r="R859" s="1156"/>
      <c r="S859" s="1162">
        <f>R859*E856</f>
        <v>0</v>
      </c>
      <c r="T859" s="1162"/>
    </row>
    <row r="860" spans="1:20" s="3" customFormat="1" hidden="1">
      <c r="A860" s="1133"/>
      <c r="B860" s="1154"/>
      <c r="C860" s="1154"/>
      <c r="D860" s="1155"/>
      <c r="E860" s="1161"/>
      <c r="F860" s="1157"/>
      <c r="G860" s="1157"/>
      <c r="H860" s="1157"/>
      <c r="I860" s="1157"/>
      <c r="J860" s="1158"/>
      <c r="K860" s="1158"/>
      <c r="L860" s="1158"/>
      <c r="M860" s="1158"/>
      <c r="N860" s="1158"/>
      <c r="O860" s="1159"/>
      <c r="P860" s="1157"/>
      <c r="Q860" s="1155"/>
      <c r="R860" s="1156"/>
      <c r="S860" s="1162">
        <f>R860*E856</f>
        <v>0</v>
      </c>
      <c r="T860" s="1162"/>
    </row>
    <row r="861" spans="1:20" s="3" customFormat="1" hidden="1">
      <c r="A861" s="1133"/>
      <c r="B861" s="1154"/>
      <c r="C861" s="1154"/>
      <c r="D861" s="1155"/>
      <c r="E861" s="1161"/>
      <c r="F861" s="1157"/>
      <c r="G861" s="1157"/>
      <c r="H861" s="1157"/>
      <c r="I861" s="1157"/>
      <c r="J861" s="1158"/>
      <c r="K861" s="1158"/>
      <c r="L861" s="1158"/>
      <c r="M861" s="1158"/>
      <c r="N861" s="1158"/>
      <c r="O861" s="1159"/>
      <c r="P861" s="1157"/>
      <c r="Q861" s="1155"/>
      <c r="R861" s="1156"/>
      <c r="S861" s="1162">
        <f>R861*E856</f>
        <v>0</v>
      </c>
      <c r="T861" s="1162"/>
    </row>
    <row r="862" spans="1:20" s="3" customFormat="1" hidden="1">
      <c r="A862" s="1133"/>
      <c r="B862" s="1154"/>
      <c r="C862" s="1154"/>
      <c r="D862" s="1155"/>
      <c r="E862" s="1161"/>
      <c r="F862" s="1157"/>
      <c r="G862" s="1157"/>
      <c r="H862" s="1157"/>
      <c r="I862" s="1157"/>
      <c r="J862" s="1158"/>
      <c r="K862" s="1158"/>
      <c r="L862" s="1158"/>
      <c r="M862" s="1158"/>
      <c r="N862" s="1158"/>
      <c r="O862" s="1159"/>
      <c r="P862" s="1157"/>
      <c r="Q862" s="1155"/>
      <c r="R862" s="1156"/>
      <c r="S862" s="1162">
        <f>R862*E856</f>
        <v>0</v>
      </c>
      <c r="T862" s="1162"/>
    </row>
    <row r="863" spans="1:20" s="3" customFormat="1" hidden="1">
      <c r="A863" s="1133"/>
      <c r="B863" s="1154"/>
      <c r="C863" s="1154"/>
      <c r="D863" s="1155"/>
      <c r="E863" s="1161"/>
      <c r="F863" s="1157"/>
      <c r="G863" s="1157"/>
      <c r="H863" s="1157"/>
      <c r="I863" s="1157"/>
      <c r="J863" s="1158"/>
      <c r="K863" s="1158"/>
      <c r="L863" s="1158"/>
      <c r="M863" s="1158"/>
      <c r="N863" s="1158"/>
      <c r="O863" s="1159"/>
      <c r="P863" s="1157"/>
      <c r="Q863" s="1155"/>
      <c r="R863" s="1156"/>
      <c r="S863" s="1162">
        <f>R863*E856</f>
        <v>0</v>
      </c>
      <c r="T863" s="1162"/>
    </row>
    <row r="864" spans="1:20" s="3" customFormat="1" hidden="1">
      <c r="A864" s="1140"/>
      <c r="B864" s="1163"/>
      <c r="C864" s="1163"/>
      <c r="D864" s="1164"/>
      <c r="E864" s="1170"/>
      <c r="F864" s="1166"/>
      <c r="G864" s="1166"/>
      <c r="H864" s="1166"/>
      <c r="I864" s="1166"/>
      <c r="J864" s="1167"/>
      <c r="K864" s="1167"/>
      <c r="L864" s="1167"/>
      <c r="M864" s="1167"/>
      <c r="N864" s="1167"/>
      <c r="O864" s="1168"/>
      <c r="P864" s="1166"/>
      <c r="Q864" s="1164"/>
      <c r="R864" s="1165"/>
      <c r="S864" s="1171">
        <f>R864*E856</f>
        <v>0</v>
      </c>
      <c r="T864" s="1171"/>
    </row>
    <row r="865" spans="1:20" s="3" customFormat="1" ht="26.25" customHeight="1">
      <c r="A865" s="1121">
        <f>A856+1</f>
        <v>96</v>
      </c>
      <c r="B865" s="1148" t="s">
        <v>727</v>
      </c>
      <c r="C865" s="1149" t="s">
        <v>763</v>
      </c>
      <c r="D865" s="1148" t="s">
        <v>377</v>
      </c>
      <c r="E865" s="1150">
        <v>1</v>
      </c>
      <c r="F865" s="1151">
        <v>3.8</v>
      </c>
      <c r="G865" s="472">
        <f>F865*E865</f>
        <v>3.8</v>
      </c>
      <c r="H865" s="217">
        <f>$H$9*F865</f>
        <v>5.5143905257076833</v>
      </c>
      <c r="I865" s="1151">
        <v>0.08</v>
      </c>
      <c r="J865" s="217">
        <f>E865*I865</f>
        <v>0.08</v>
      </c>
      <c r="K865" s="217">
        <f>$K$9*I865</f>
        <v>0.24400160000000001</v>
      </c>
      <c r="L865" s="878">
        <f>(R865*T865+R866*T866+R867*T867+R868*T868+R869*T869+R870*T870+R871*T871+R872*T872+R873*T873)*L$9</f>
        <v>0</v>
      </c>
      <c r="M865" s="218">
        <f>H865+K865+L865</f>
        <v>5.7583921257076831</v>
      </c>
      <c r="N865" s="1152">
        <f>M865*E865</f>
        <v>5.7583921257076831</v>
      </c>
      <c r="O865" s="474">
        <f>E865*L865</f>
        <v>0</v>
      </c>
      <c r="P865" s="1149"/>
      <c r="Q865" s="1148"/>
      <c r="R865" s="1150"/>
      <c r="S865" s="1153">
        <f>R865*E865</f>
        <v>0</v>
      </c>
      <c r="T865" s="1153"/>
    </row>
    <row r="866" spans="1:20" s="3" customFormat="1" hidden="1">
      <c r="A866" s="1133"/>
      <c r="B866" s="1154"/>
      <c r="C866" s="1154"/>
      <c r="D866" s="1155"/>
      <c r="E866" s="1161"/>
      <c r="F866" s="1157"/>
      <c r="G866" s="1157"/>
      <c r="H866" s="1157"/>
      <c r="I866" s="1157"/>
      <c r="J866" s="1158"/>
      <c r="K866" s="1158"/>
      <c r="L866" s="1158"/>
      <c r="M866" s="1158"/>
      <c r="N866" s="1158"/>
      <c r="O866" s="1159"/>
      <c r="P866" s="1157"/>
      <c r="Q866" s="1155"/>
      <c r="R866" s="1156"/>
      <c r="S866" s="1162">
        <f>R866*E865</f>
        <v>0</v>
      </c>
      <c r="T866" s="1162"/>
    </row>
    <row r="867" spans="1:20" s="3" customFormat="1" hidden="1">
      <c r="A867" s="1133"/>
      <c r="B867" s="1154"/>
      <c r="C867" s="1154"/>
      <c r="D867" s="1155"/>
      <c r="E867" s="1161"/>
      <c r="F867" s="1157"/>
      <c r="G867" s="1157"/>
      <c r="H867" s="1157"/>
      <c r="I867" s="1157"/>
      <c r="J867" s="1158"/>
      <c r="K867" s="1158"/>
      <c r="L867" s="1158"/>
      <c r="M867" s="1158"/>
      <c r="N867" s="1158"/>
      <c r="O867" s="1159"/>
      <c r="P867" s="1157"/>
      <c r="Q867" s="1155"/>
      <c r="R867" s="1156"/>
      <c r="S867" s="1162">
        <f>R867*E865</f>
        <v>0</v>
      </c>
      <c r="T867" s="1162"/>
    </row>
    <row r="868" spans="1:20" s="3" customFormat="1" hidden="1">
      <c r="A868" s="1133"/>
      <c r="B868" s="1154"/>
      <c r="C868" s="1154"/>
      <c r="D868" s="1155"/>
      <c r="E868" s="1161"/>
      <c r="F868" s="1157"/>
      <c r="G868" s="1157"/>
      <c r="H868" s="1157"/>
      <c r="I868" s="1157"/>
      <c r="J868" s="1158"/>
      <c r="K868" s="1158"/>
      <c r="L868" s="1158"/>
      <c r="M868" s="1158"/>
      <c r="N868" s="1158"/>
      <c r="O868" s="1159"/>
      <c r="P868" s="1157"/>
      <c r="Q868" s="1155"/>
      <c r="R868" s="1156"/>
      <c r="S868" s="1162">
        <f>R868*E865</f>
        <v>0</v>
      </c>
      <c r="T868" s="1162"/>
    </row>
    <row r="869" spans="1:20" s="3" customFormat="1" hidden="1">
      <c r="A869" s="1133"/>
      <c r="B869" s="1154"/>
      <c r="C869" s="1154"/>
      <c r="D869" s="1155"/>
      <c r="E869" s="1161"/>
      <c r="F869" s="1157"/>
      <c r="G869" s="1157"/>
      <c r="H869" s="1157"/>
      <c r="I869" s="1157"/>
      <c r="J869" s="1158"/>
      <c r="K869" s="1158"/>
      <c r="L869" s="1158"/>
      <c r="M869" s="1158"/>
      <c r="N869" s="1158"/>
      <c r="O869" s="1159"/>
      <c r="P869" s="1157"/>
      <c r="Q869" s="1155"/>
      <c r="R869" s="1156"/>
      <c r="S869" s="1162">
        <f>R869*E865</f>
        <v>0</v>
      </c>
      <c r="T869" s="1162"/>
    </row>
    <row r="870" spans="1:20" s="3" customFormat="1" hidden="1">
      <c r="A870" s="1133"/>
      <c r="B870" s="1154"/>
      <c r="C870" s="1154"/>
      <c r="D870" s="1155"/>
      <c r="E870" s="1161"/>
      <c r="F870" s="1157"/>
      <c r="G870" s="1157"/>
      <c r="H870" s="1157"/>
      <c r="I870" s="1157"/>
      <c r="J870" s="1158"/>
      <c r="K870" s="1158"/>
      <c r="L870" s="1158"/>
      <c r="M870" s="1158"/>
      <c r="N870" s="1158"/>
      <c r="O870" s="1159"/>
      <c r="P870" s="1157"/>
      <c r="Q870" s="1155"/>
      <c r="R870" s="1156"/>
      <c r="S870" s="1162">
        <f>R870*E865</f>
        <v>0</v>
      </c>
      <c r="T870" s="1162"/>
    </row>
    <row r="871" spans="1:20" s="3" customFormat="1" hidden="1">
      <c r="A871" s="1133"/>
      <c r="B871" s="1154"/>
      <c r="C871" s="1154"/>
      <c r="D871" s="1155"/>
      <c r="E871" s="1161"/>
      <c r="F871" s="1157"/>
      <c r="G871" s="1157"/>
      <c r="H871" s="1157"/>
      <c r="I871" s="1157"/>
      <c r="J871" s="1158"/>
      <c r="K871" s="1158"/>
      <c r="L871" s="1158"/>
      <c r="M871" s="1158"/>
      <c r="N871" s="1158"/>
      <c r="O871" s="1159"/>
      <c r="P871" s="1157"/>
      <c r="Q871" s="1155"/>
      <c r="R871" s="1156"/>
      <c r="S871" s="1162">
        <f>R871*E865</f>
        <v>0</v>
      </c>
      <c r="T871" s="1162"/>
    </row>
    <row r="872" spans="1:20" s="3" customFormat="1" hidden="1">
      <c r="A872" s="1133"/>
      <c r="B872" s="1154"/>
      <c r="C872" s="1154"/>
      <c r="D872" s="1155"/>
      <c r="E872" s="1161"/>
      <c r="F872" s="1157"/>
      <c r="G872" s="1157"/>
      <c r="H872" s="1157"/>
      <c r="I872" s="1157"/>
      <c r="J872" s="1158"/>
      <c r="K872" s="1158"/>
      <c r="L872" s="1158"/>
      <c r="M872" s="1158"/>
      <c r="N872" s="1158"/>
      <c r="O872" s="1159"/>
      <c r="P872" s="1157"/>
      <c r="Q872" s="1155"/>
      <c r="R872" s="1156"/>
      <c r="S872" s="1162">
        <f>R872*E865</f>
        <v>0</v>
      </c>
      <c r="T872" s="1162"/>
    </row>
    <row r="873" spans="1:20" s="3" customFormat="1" hidden="1">
      <c r="A873" s="1140"/>
      <c r="B873" s="1163"/>
      <c r="C873" s="1163"/>
      <c r="D873" s="1164"/>
      <c r="E873" s="1170"/>
      <c r="F873" s="1166"/>
      <c r="G873" s="1166"/>
      <c r="H873" s="1166"/>
      <c r="I873" s="1166"/>
      <c r="J873" s="1167"/>
      <c r="K873" s="1167"/>
      <c r="L873" s="1167"/>
      <c r="M873" s="1167"/>
      <c r="N873" s="1167"/>
      <c r="O873" s="1168"/>
      <c r="P873" s="1166"/>
      <c r="Q873" s="1164"/>
      <c r="R873" s="1165"/>
      <c r="S873" s="1171">
        <f>R873*E865</f>
        <v>0</v>
      </c>
      <c r="T873" s="1171"/>
    </row>
    <row r="874" spans="1:20" s="3" customFormat="1" ht="26.25" customHeight="1">
      <c r="A874" s="1121">
        <f>A865+1</f>
        <v>97</v>
      </c>
      <c r="B874" s="1148" t="s">
        <v>727</v>
      </c>
      <c r="C874" s="1149" t="s">
        <v>764</v>
      </c>
      <c r="D874" s="1148" t="s">
        <v>377</v>
      </c>
      <c r="E874" s="1150">
        <v>3</v>
      </c>
      <c r="F874" s="1151">
        <v>3.8</v>
      </c>
      <c r="G874" s="472">
        <f>F874*E874</f>
        <v>11.399999999999999</v>
      </c>
      <c r="H874" s="217">
        <f>$H$9*F874</f>
        <v>5.5143905257076833</v>
      </c>
      <c r="I874" s="1151">
        <v>0.08</v>
      </c>
      <c r="J874" s="217">
        <f>E874*I874</f>
        <v>0.24</v>
      </c>
      <c r="K874" s="217">
        <f>$K$9*I874</f>
        <v>0.24400160000000001</v>
      </c>
      <c r="L874" s="878">
        <f>(R874*T874+R875*T875+R876*T876+R877*T877+R878*T878+R879*T879+R880*T880+R881*T881+R882*T882)*L$9</f>
        <v>0</v>
      </c>
      <c r="M874" s="218">
        <f>H874+K874+L874</f>
        <v>5.7583921257076831</v>
      </c>
      <c r="N874" s="1152">
        <f>M874*E874</f>
        <v>17.275176377123049</v>
      </c>
      <c r="O874" s="474">
        <f>E874*L874</f>
        <v>0</v>
      </c>
      <c r="P874" s="1149"/>
      <c r="Q874" s="1148"/>
      <c r="R874" s="1150"/>
      <c r="S874" s="1153">
        <f>R874*E874</f>
        <v>0</v>
      </c>
      <c r="T874" s="1153"/>
    </row>
    <row r="875" spans="1:20" s="3" customFormat="1" hidden="1">
      <c r="A875" s="1133"/>
      <c r="B875" s="1154"/>
      <c r="C875" s="1154"/>
      <c r="D875" s="1155"/>
      <c r="E875" s="1161"/>
      <c r="F875" s="1157"/>
      <c r="G875" s="1157"/>
      <c r="H875" s="1157"/>
      <c r="I875" s="1157"/>
      <c r="J875" s="1158"/>
      <c r="K875" s="1158"/>
      <c r="L875" s="1158"/>
      <c r="M875" s="1158"/>
      <c r="N875" s="1158"/>
      <c r="O875" s="1159"/>
      <c r="P875" s="1157"/>
      <c r="Q875" s="1155"/>
      <c r="R875" s="1156"/>
      <c r="S875" s="1162">
        <f>R875*E874</f>
        <v>0</v>
      </c>
      <c r="T875" s="1162"/>
    </row>
    <row r="876" spans="1:20" s="3" customFormat="1" hidden="1">
      <c r="A876" s="1133"/>
      <c r="B876" s="1154"/>
      <c r="C876" s="1154"/>
      <c r="D876" s="1155"/>
      <c r="E876" s="1161"/>
      <c r="F876" s="1157"/>
      <c r="G876" s="1157"/>
      <c r="H876" s="1157"/>
      <c r="I876" s="1157"/>
      <c r="J876" s="1158"/>
      <c r="K876" s="1158"/>
      <c r="L876" s="1158"/>
      <c r="M876" s="1158"/>
      <c r="N876" s="1158"/>
      <c r="O876" s="1159"/>
      <c r="P876" s="1157"/>
      <c r="Q876" s="1155"/>
      <c r="R876" s="1156"/>
      <c r="S876" s="1162">
        <f>R876*E874</f>
        <v>0</v>
      </c>
      <c r="T876" s="1162"/>
    </row>
    <row r="877" spans="1:20" s="3" customFormat="1" hidden="1">
      <c r="A877" s="1133"/>
      <c r="B877" s="1154"/>
      <c r="C877" s="1154"/>
      <c r="D877" s="1155"/>
      <c r="E877" s="1161"/>
      <c r="F877" s="1157"/>
      <c r="G877" s="1157"/>
      <c r="H877" s="1157"/>
      <c r="I877" s="1157"/>
      <c r="J877" s="1158"/>
      <c r="K877" s="1158"/>
      <c r="L877" s="1158"/>
      <c r="M877" s="1158"/>
      <c r="N877" s="1158"/>
      <c r="O877" s="1159"/>
      <c r="P877" s="1157"/>
      <c r="Q877" s="1155"/>
      <c r="R877" s="1156"/>
      <c r="S877" s="1162">
        <f>R877*E874</f>
        <v>0</v>
      </c>
      <c r="T877" s="1162"/>
    </row>
    <row r="878" spans="1:20" s="3" customFormat="1" hidden="1">
      <c r="A878" s="1133"/>
      <c r="B878" s="1154"/>
      <c r="C878" s="1154"/>
      <c r="D878" s="1155"/>
      <c r="E878" s="1161"/>
      <c r="F878" s="1157"/>
      <c r="G878" s="1157"/>
      <c r="H878" s="1157"/>
      <c r="I878" s="1157"/>
      <c r="J878" s="1158"/>
      <c r="K878" s="1158"/>
      <c r="L878" s="1158"/>
      <c r="M878" s="1158"/>
      <c r="N878" s="1158"/>
      <c r="O878" s="1159"/>
      <c r="P878" s="1157"/>
      <c r="Q878" s="1155"/>
      <c r="R878" s="1156"/>
      <c r="S878" s="1162">
        <f>R878*E874</f>
        <v>0</v>
      </c>
      <c r="T878" s="1162"/>
    </row>
    <row r="879" spans="1:20" s="3" customFormat="1" hidden="1">
      <c r="A879" s="1133"/>
      <c r="B879" s="1154"/>
      <c r="C879" s="1154"/>
      <c r="D879" s="1155"/>
      <c r="E879" s="1161"/>
      <c r="F879" s="1157"/>
      <c r="G879" s="1157"/>
      <c r="H879" s="1157"/>
      <c r="I879" s="1157"/>
      <c r="J879" s="1158"/>
      <c r="K879" s="1158"/>
      <c r="L879" s="1158"/>
      <c r="M879" s="1158"/>
      <c r="N879" s="1158"/>
      <c r="O879" s="1159"/>
      <c r="P879" s="1157"/>
      <c r="Q879" s="1155"/>
      <c r="R879" s="1156"/>
      <c r="S879" s="1162">
        <f>R879*E874</f>
        <v>0</v>
      </c>
      <c r="T879" s="1162"/>
    </row>
    <row r="880" spans="1:20" s="3" customFormat="1" hidden="1">
      <c r="A880" s="1133"/>
      <c r="B880" s="1154"/>
      <c r="C880" s="1154"/>
      <c r="D880" s="1155"/>
      <c r="E880" s="1161"/>
      <c r="F880" s="1157"/>
      <c r="G880" s="1157"/>
      <c r="H880" s="1157"/>
      <c r="I880" s="1157"/>
      <c r="J880" s="1158"/>
      <c r="K880" s="1158"/>
      <c r="L880" s="1158"/>
      <c r="M880" s="1158"/>
      <c r="N880" s="1158"/>
      <c r="O880" s="1159"/>
      <c r="P880" s="1157"/>
      <c r="Q880" s="1155"/>
      <c r="R880" s="1156"/>
      <c r="S880" s="1162">
        <f>R880*E874</f>
        <v>0</v>
      </c>
      <c r="T880" s="1162"/>
    </row>
    <row r="881" spans="1:20" s="3" customFormat="1" hidden="1">
      <c r="A881" s="1133"/>
      <c r="B881" s="1154"/>
      <c r="C881" s="1154"/>
      <c r="D881" s="1155"/>
      <c r="E881" s="1161"/>
      <c r="F881" s="1157"/>
      <c r="G881" s="1157"/>
      <c r="H881" s="1157"/>
      <c r="I881" s="1157"/>
      <c r="J881" s="1158"/>
      <c r="K881" s="1158"/>
      <c r="L881" s="1158"/>
      <c r="M881" s="1158"/>
      <c r="N881" s="1158"/>
      <c r="O881" s="1159"/>
      <c r="P881" s="1157"/>
      <c r="Q881" s="1155"/>
      <c r="R881" s="1156"/>
      <c r="S881" s="1162">
        <f>R881*E874</f>
        <v>0</v>
      </c>
      <c r="T881" s="1162"/>
    </row>
    <row r="882" spans="1:20" s="3" customFormat="1" hidden="1">
      <c r="A882" s="1140"/>
      <c r="B882" s="1163"/>
      <c r="C882" s="1163"/>
      <c r="D882" s="1164"/>
      <c r="E882" s="1170"/>
      <c r="F882" s="1166"/>
      <c r="G882" s="1166"/>
      <c r="H882" s="1166"/>
      <c r="I882" s="1166"/>
      <c r="J882" s="1167"/>
      <c r="K882" s="1167"/>
      <c r="L882" s="1167"/>
      <c r="M882" s="1167"/>
      <c r="N882" s="1167"/>
      <c r="O882" s="1168"/>
      <c r="P882" s="1166"/>
      <c r="Q882" s="1164"/>
      <c r="R882" s="1165"/>
      <c r="S882" s="1171">
        <f>R882*E874</f>
        <v>0</v>
      </c>
      <c r="T882" s="1171"/>
    </row>
    <row r="883" spans="1:20" s="3" customFormat="1" ht="26.25" customHeight="1">
      <c r="A883" s="1121">
        <f>A874+1</f>
        <v>98</v>
      </c>
      <c r="B883" s="1148" t="s">
        <v>727</v>
      </c>
      <c r="C883" s="1149" t="s">
        <v>765</v>
      </c>
      <c r="D883" s="1148" t="s">
        <v>377</v>
      </c>
      <c r="E883" s="1150">
        <v>2</v>
      </c>
      <c r="F883" s="1151">
        <v>3.8</v>
      </c>
      <c r="G883" s="472">
        <f>F883*E883</f>
        <v>7.6</v>
      </c>
      <c r="H883" s="217">
        <f>$H$9*F883</f>
        <v>5.5143905257076833</v>
      </c>
      <c r="I883" s="1151">
        <v>0.08</v>
      </c>
      <c r="J883" s="217">
        <f>E883*I883</f>
        <v>0.16</v>
      </c>
      <c r="K883" s="217">
        <f>$K$9*I883</f>
        <v>0.24400160000000001</v>
      </c>
      <c r="L883" s="878">
        <f>(R883*T883+R884*T884+R885*T885+R886*T886+R887*T887+R888*T888+R889*T889+R890*T890+R891*T891)*L$9</f>
        <v>0</v>
      </c>
      <c r="M883" s="218">
        <f>H883+K883+L883</f>
        <v>5.7583921257076831</v>
      </c>
      <c r="N883" s="1152">
        <f>M883*E883</f>
        <v>11.516784251415366</v>
      </c>
      <c r="O883" s="474">
        <f>E883*L883</f>
        <v>0</v>
      </c>
      <c r="P883" s="1149"/>
      <c r="Q883" s="1148"/>
      <c r="R883" s="1150"/>
      <c r="S883" s="1153">
        <f>R883*E883</f>
        <v>0</v>
      </c>
      <c r="T883" s="1153"/>
    </row>
    <row r="884" spans="1:20" s="3" customFormat="1" hidden="1">
      <c r="A884" s="1133"/>
      <c r="B884" s="1154"/>
      <c r="C884" s="1154"/>
      <c r="D884" s="1155"/>
      <c r="E884" s="1161"/>
      <c r="F884" s="1157"/>
      <c r="G884" s="1157"/>
      <c r="H884" s="1157"/>
      <c r="I884" s="1157"/>
      <c r="J884" s="1158"/>
      <c r="K884" s="1158"/>
      <c r="L884" s="1158"/>
      <c r="M884" s="1158"/>
      <c r="N884" s="1158"/>
      <c r="O884" s="1159"/>
      <c r="P884" s="1157"/>
      <c r="Q884" s="1155"/>
      <c r="R884" s="1156"/>
      <c r="S884" s="1162">
        <f>R884*E883</f>
        <v>0</v>
      </c>
      <c r="T884" s="1162"/>
    </row>
    <row r="885" spans="1:20" s="3" customFormat="1" hidden="1">
      <c r="A885" s="1133"/>
      <c r="B885" s="1154"/>
      <c r="C885" s="1154"/>
      <c r="D885" s="1155"/>
      <c r="E885" s="1161"/>
      <c r="F885" s="1157"/>
      <c r="G885" s="1157"/>
      <c r="H885" s="1157"/>
      <c r="I885" s="1157"/>
      <c r="J885" s="1158"/>
      <c r="K885" s="1158"/>
      <c r="L885" s="1158"/>
      <c r="M885" s="1158"/>
      <c r="N885" s="1158"/>
      <c r="O885" s="1159"/>
      <c r="P885" s="1157"/>
      <c r="Q885" s="1155"/>
      <c r="R885" s="1156"/>
      <c r="S885" s="1162">
        <f>R885*E883</f>
        <v>0</v>
      </c>
      <c r="T885" s="1162"/>
    </row>
    <row r="886" spans="1:20" s="3" customFormat="1" hidden="1">
      <c r="A886" s="1133"/>
      <c r="B886" s="1154"/>
      <c r="C886" s="1154"/>
      <c r="D886" s="1155"/>
      <c r="E886" s="1161"/>
      <c r="F886" s="1157"/>
      <c r="G886" s="1157"/>
      <c r="H886" s="1157"/>
      <c r="I886" s="1157"/>
      <c r="J886" s="1158"/>
      <c r="K886" s="1158"/>
      <c r="L886" s="1158"/>
      <c r="M886" s="1158"/>
      <c r="N886" s="1158"/>
      <c r="O886" s="1159"/>
      <c r="P886" s="1157"/>
      <c r="Q886" s="1155"/>
      <c r="R886" s="1156"/>
      <c r="S886" s="1162">
        <f>R886*E883</f>
        <v>0</v>
      </c>
      <c r="T886" s="1162"/>
    </row>
    <row r="887" spans="1:20" s="3" customFormat="1" hidden="1">
      <c r="A887" s="1133"/>
      <c r="B887" s="1154"/>
      <c r="C887" s="1154"/>
      <c r="D887" s="1155"/>
      <c r="E887" s="1161"/>
      <c r="F887" s="1157"/>
      <c r="G887" s="1157"/>
      <c r="H887" s="1157"/>
      <c r="I887" s="1157"/>
      <c r="J887" s="1158"/>
      <c r="K887" s="1158"/>
      <c r="L887" s="1158"/>
      <c r="M887" s="1158"/>
      <c r="N887" s="1158"/>
      <c r="O887" s="1159"/>
      <c r="P887" s="1157"/>
      <c r="Q887" s="1155"/>
      <c r="R887" s="1156"/>
      <c r="S887" s="1162">
        <f>R887*E883</f>
        <v>0</v>
      </c>
      <c r="T887" s="1162"/>
    </row>
    <row r="888" spans="1:20" s="3" customFormat="1" hidden="1">
      <c r="A888" s="1133"/>
      <c r="B888" s="1154"/>
      <c r="C888" s="1154"/>
      <c r="D888" s="1155"/>
      <c r="E888" s="1161"/>
      <c r="F888" s="1157"/>
      <c r="G888" s="1157"/>
      <c r="H888" s="1157"/>
      <c r="I888" s="1157"/>
      <c r="J888" s="1158"/>
      <c r="K888" s="1158"/>
      <c r="L888" s="1158"/>
      <c r="M888" s="1158"/>
      <c r="N888" s="1158"/>
      <c r="O888" s="1159"/>
      <c r="P888" s="1157"/>
      <c r="Q888" s="1155"/>
      <c r="R888" s="1156"/>
      <c r="S888" s="1162">
        <f>R888*E883</f>
        <v>0</v>
      </c>
      <c r="T888" s="1162"/>
    </row>
    <row r="889" spans="1:20" s="3" customFormat="1" hidden="1">
      <c r="A889" s="1133"/>
      <c r="B889" s="1154"/>
      <c r="C889" s="1154"/>
      <c r="D889" s="1155"/>
      <c r="E889" s="1161"/>
      <c r="F889" s="1157"/>
      <c r="G889" s="1157"/>
      <c r="H889" s="1157"/>
      <c r="I889" s="1157"/>
      <c r="J889" s="1158"/>
      <c r="K889" s="1158"/>
      <c r="L889" s="1158"/>
      <c r="M889" s="1158"/>
      <c r="N889" s="1158"/>
      <c r="O889" s="1159"/>
      <c r="P889" s="1157"/>
      <c r="Q889" s="1155"/>
      <c r="R889" s="1156"/>
      <c r="S889" s="1162">
        <f>R889*E883</f>
        <v>0</v>
      </c>
      <c r="T889" s="1162"/>
    </row>
    <row r="890" spans="1:20" s="3" customFormat="1" hidden="1">
      <c r="A890" s="1133"/>
      <c r="B890" s="1154"/>
      <c r="C890" s="1154"/>
      <c r="D890" s="1155"/>
      <c r="E890" s="1161"/>
      <c r="F890" s="1157"/>
      <c r="G890" s="1157"/>
      <c r="H890" s="1157"/>
      <c r="I890" s="1157"/>
      <c r="J890" s="1158"/>
      <c r="K890" s="1158"/>
      <c r="L890" s="1158"/>
      <c r="M890" s="1158"/>
      <c r="N890" s="1158"/>
      <c r="O890" s="1159"/>
      <c r="P890" s="1157"/>
      <c r="Q890" s="1155"/>
      <c r="R890" s="1156"/>
      <c r="S890" s="1162">
        <f>R890*E883</f>
        <v>0</v>
      </c>
      <c r="T890" s="1162"/>
    </row>
    <row r="891" spans="1:20" s="3" customFormat="1" hidden="1">
      <c r="A891" s="1140"/>
      <c r="B891" s="1163"/>
      <c r="C891" s="1163"/>
      <c r="D891" s="1164"/>
      <c r="E891" s="1170"/>
      <c r="F891" s="1166"/>
      <c r="G891" s="1166"/>
      <c r="H891" s="1166"/>
      <c r="I891" s="1166"/>
      <c r="J891" s="1167"/>
      <c r="K891" s="1167"/>
      <c r="L891" s="1167"/>
      <c r="M891" s="1167"/>
      <c r="N891" s="1167"/>
      <c r="O891" s="1168"/>
      <c r="P891" s="1166"/>
      <c r="Q891" s="1164"/>
      <c r="R891" s="1165"/>
      <c r="S891" s="1171">
        <f>R891*E883</f>
        <v>0</v>
      </c>
      <c r="T891" s="1171"/>
    </row>
    <row r="892" spans="1:20" s="3" customFormat="1" ht="26.25" customHeight="1">
      <c r="A892" s="1121">
        <f>A883+1</f>
        <v>99</v>
      </c>
      <c r="B892" s="1148" t="s">
        <v>576</v>
      </c>
      <c r="C892" s="1149" t="s">
        <v>766</v>
      </c>
      <c r="D892" s="1148" t="s">
        <v>377</v>
      </c>
      <c r="E892" s="1150">
        <v>1</v>
      </c>
      <c r="F892" s="1151">
        <v>10.4</v>
      </c>
      <c r="G892" s="472">
        <f>F892*E892</f>
        <v>10.4</v>
      </c>
      <c r="H892" s="217">
        <f>$H$9*F892</f>
        <v>15.09201617562103</v>
      </c>
      <c r="I892" s="1151">
        <v>0.34</v>
      </c>
      <c r="J892" s="217">
        <f>E892*I892</f>
        <v>0.34</v>
      </c>
      <c r="K892" s="217">
        <f>$K$9*I892</f>
        <v>1.0370068000000001</v>
      </c>
      <c r="L892" s="878">
        <f>(R892*T892+R893*T893+R894*T894+R895*T895+R896*T896+R897*T897+R898*T898+R899*T899+R900*T900)*L$9</f>
        <v>0</v>
      </c>
      <c r="M892" s="218">
        <f>H892+K892+L892</f>
        <v>16.12902297562103</v>
      </c>
      <c r="N892" s="1152">
        <f>M892*E892</f>
        <v>16.12902297562103</v>
      </c>
      <c r="O892" s="474">
        <f>E892*L892</f>
        <v>0</v>
      </c>
      <c r="P892" s="1149"/>
      <c r="Q892" s="1148"/>
      <c r="R892" s="1150"/>
      <c r="S892" s="1153">
        <f>R892*E892</f>
        <v>0</v>
      </c>
      <c r="T892" s="1153"/>
    </row>
    <row r="893" spans="1:20" s="3" customFormat="1" hidden="1">
      <c r="A893" s="1133"/>
      <c r="B893" s="1154"/>
      <c r="C893" s="1154"/>
      <c r="D893" s="1155"/>
      <c r="E893" s="1161"/>
      <c r="F893" s="1157"/>
      <c r="G893" s="1157"/>
      <c r="H893" s="1157"/>
      <c r="I893" s="1157"/>
      <c r="J893" s="1158"/>
      <c r="K893" s="1158"/>
      <c r="L893" s="1158"/>
      <c r="M893" s="1158"/>
      <c r="N893" s="1158"/>
      <c r="O893" s="1159"/>
      <c r="P893" s="1157"/>
      <c r="Q893" s="1155"/>
      <c r="R893" s="1156"/>
      <c r="S893" s="1162">
        <f>R893*E892</f>
        <v>0</v>
      </c>
      <c r="T893" s="1162"/>
    </row>
    <row r="894" spans="1:20" s="3" customFormat="1" hidden="1">
      <c r="A894" s="1133"/>
      <c r="B894" s="1154"/>
      <c r="C894" s="1154"/>
      <c r="D894" s="1155"/>
      <c r="E894" s="1161"/>
      <c r="F894" s="1157"/>
      <c r="G894" s="1157"/>
      <c r="H894" s="1157"/>
      <c r="I894" s="1157"/>
      <c r="J894" s="1158"/>
      <c r="K894" s="1158"/>
      <c r="L894" s="1158"/>
      <c r="M894" s="1158"/>
      <c r="N894" s="1158"/>
      <c r="O894" s="1159"/>
      <c r="P894" s="1157"/>
      <c r="Q894" s="1155"/>
      <c r="R894" s="1156"/>
      <c r="S894" s="1162">
        <f>R894*E892</f>
        <v>0</v>
      </c>
      <c r="T894" s="1162"/>
    </row>
    <row r="895" spans="1:20" s="3" customFormat="1" hidden="1">
      <c r="A895" s="1133"/>
      <c r="B895" s="1154"/>
      <c r="C895" s="1154"/>
      <c r="D895" s="1155"/>
      <c r="E895" s="1161"/>
      <c r="F895" s="1157"/>
      <c r="G895" s="1157"/>
      <c r="H895" s="1157"/>
      <c r="I895" s="1157"/>
      <c r="J895" s="1158"/>
      <c r="K895" s="1158"/>
      <c r="L895" s="1158"/>
      <c r="M895" s="1158"/>
      <c r="N895" s="1158"/>
      <c r="O895" s="1159"/>
      <c r="P895" s="1157"/>
      <c r="Q895" s="1155"/>
      <c r="R895" s="1156"/>
      <c r="S895" s="1162">
        <f>R895*E892</f>
        <v>0</v>
      </c>
      <c r="T895" s="1162"/>
    </row>
    <row r="896" spans="1:20" s="3" customFormat="1" hidden="1">
      <c r="A896" s="1133"/>
      <c r="B896" s="1154"/>
      <c r="C896" s="1154"/>
      <c r="D896" s="1155"/>
      <c r="E896" s="1161"/>
      <c r="F896" s="1157"/>
      <c r="G896" s="1157"/>
      <c r="H896" s="1157"/>
      <c r="I896" s="1157"/>
      <c r="J896" s="1158"/>
      <c r="K896" s="1158"/>
      <c r="L896" s="1158"/>
      <c r="M896" s="1158"/>
      <c r="N896" s="1158"/>
      <c r="O896" s="1159"/>
      <c r="P896" s="1157"/>
      <c r="Q896" s="1155"/>
      <c r="R896" s="1156"/>
      <c r="S896" s="1162">
        <f>R896*E892</f>
        <v>0</v>
      </c>
      <c r="T896" s="1162"/>
    </row>
    <row r="897" spans="1:20" s="3" customFormat="1" hidden="1">
      <c r="A897" s="1133"/>
      <c r="B897" s="1154"/>
      <c r="C897" s="1154"/>
      <c r="D897" s="1155"/>
      <c r="E897" s="1161"/>
      <c r="F897" s="1157"/>
      <c r="G897" s="1157"/>
      <c r="H897" s="1157"/>
      <c r="I897" s="1157"/>
      <c r="J897" s="1158"/>
      <c r="K897" s="1158"/>
      <c r="L897" s="1158"/>
      <c r="M897" s="1158"/>
      <c r="N897" s="1158"/>
      <c r="O897" s="1159"/>
      <c r="P897" s="1157"/>
      <c r="Q897" s="1155"/>
      <c r="R897" s="1156"/>
      <c r="S897" s="1162">
        <f>R897*E892</f>
        <v>0</v>
      </c>
      <c r="T897" s="1162"/>
    </row>
    <row r="898" spans="1:20" s="3" customFormat="1" hidden="1">
      <c r="A898" s="1133"/>
      <c r="B898" s="1154"/>
      <c r="C898" s="1154"/>
      <c r="D898" s="1155"/>
      <c r="E898" s="1161"/>
      <c r="F898" s="1157"/>
      <c r="G898" s="1157"/>
      <c r="H898" s="1157"/>
      <c r="I898" s="1157"/>
      <c r="J898" s="1158"/>
      <c r="K898" s="1158"/>
      <c r="L898" s="1158"/>
      <c r="M898" s="1158"/>
      <c r="N898" s="1158"/>
      <c r="O898" s="1159"/>
      <c r="P898" s="1157"/>
      <c r="Q898" s="1155"/>
      <c r="R898" s="1156"/>
      <c r="S898" s="1162">
        <f>R898*E892</f>
        <v>0</v>
      </c>
      <c r="T898" s="1162"/>
    </row>
    <row r="899" spans="1:20" s="3" customFormat="1" hidden="1">
      <c r="A899" s="1133"/>
      <c r="B899" s="1154"/>
      <c r="C899" s="1154"/>
      <c r="D899" s="1155"/>
      <c r="E899" s="1161"/>
      <c r="F899" s="1157"/>
      <c r="G899" s="1157"/>
      <c r="H899" s="1157"/>
      <c r="I899" s="1157"/>
      <c r="J899" s="1158"/>
      <c r="K899" s="1158"/>
      <c r="L899" s="1158"/>
      <c r="M899" s="1158"/>
      <c r="N899" s="1158"/>
      <c r="O899" s="1159"/>
      <c r="P899" s="1157"/>
      <c r="Q899" s="1155"/>
      <c r="R899" s="1156"/>
      <c r="S899" s="1162">
        <f>R899*E892</f>
        <v>0</v>
      </c>
      <c r="T899" s="1162"/>
    </row>
    <row r="900" spans="1:20" s="3" customFormat="1" hidden="1">
      <c r="A900" s="1140"/>
      <c r="B900" s="1163"/>
      <c r="C900" s="1163"/>
      <c r="D900" s="1164"/>
      <c r="E900" s="1170"/>
      <c r="F900" s="1166"/>
      <c r="G900" s="1166"/>
      <c r="H900" s="1166"/>
      <c r="I900" s="1166"/>
      <c r="J900" s="1167"/>
      <c r="K900" s="1167"/>
      <c r="L900" s="1167"/>
      <c r="M900" s="1167"/>
      <c r="N900" s="1167"/>
      <c r="O900" s="1168"/>
      <c r="P900" s="1166"/>
      <c r="Q900" s="1164"/>
      <c r="R900" s="1165"/>
      <c r="S900" s="1171">
        <f>R900*E892</f>
        <v>0</v>
      </c>
      <c r="T900" s="1171"/>
    </row>
    <row r="901" spans="1:20" s="3" customFormat="1" ht="26.25" customHeight="1">
      <c r="A901" s="1121">
        <f>A892+1</f>
        <v>100</v>
      </c>
      <c r="B901" s="1148" t="s">
        <v>576</v>
      </c>
      <c r="C901" s="1149" t="s">
        <v>767</v>
      </c>
      <c r="D901" s="1148" t="s">
        <v>377</v>
      </c>
      <c r="E901" s="1150">
        <v>3</v>
      </c>
      <c r="F901" s="1151">
        <v>10.4</v>
      </c>
      <c r="G901" s="472">
        <f>F901*E901</f>
        <v>31.200000000000003</v>
      </c>
      <c r="H901" s="217">
        <f>$H$9*F901</f>
        <v>15.09201617562103</v>
      </c>
      <c r="I901" s="1151">
        <v>0.34</v>
      </c>
      <c r="J901" s="217">
        <f>E901*I901</f>
        <v>1.02</v>
      </c>
      <c r="K901" s="217">
        <f>$K$9*I901</f>
        <v>1.0370068000000001</v>
      </c>
      <c r="L901" s="878">
        <f>(R901*T901+R902*T902+R903*T903+R904*T904+R905*T905+R906*T906+R907*T907+R908*T908+R909*T909)*L$9</f>
        <v>0</v>
      </c>
      <c r="M901" s="218">
        <f>H901+K901+L901</f>
        <v>16.12902297562103</v>
      </c>
      <c r="N901" s="1152">
        <f>M901*E901</f>
        <v>48.387068926863094</v>
      </c>
      <c r="O901" s="474">
        <f>E901*L901</f>
        <v>0</v>
      </c>
      <c r="P901" s="1149"/>
      <c r="Q901" s="1148"/>
      <c r="R901" s="1150"/>
      <c r="S901" s="1153">
        <f>R901*E901</f>
        <v>0</v>
      </c>
      <c r="T901" s="1153"/>
    </row>
    <row r="902" spans="1:20" s="3" customFormat="1" hidden="1">
      <c r="A902" s="1133"/>
      <c r="B902" s="1154"/>
      <c r="C902" s="1154"/>
      <c r="D902" s="1155"/>
      <c r="E902" s="1161"/>
      <c r="F902" s="1157"/>
      <c r="G902" s="1157"/>
      <c r="H902" s="1157"/>
      <c r="I902" s="1157"/>
      <c r="J902" s="1158"/>
      <c r="K902" s="1158"/>
      <c r="L902" s="1158"/>
      <c r="M902" s="1158"/>
      <c r="N902" s="1158"/>
      <c r="O902" s="1159"/>
      <c r="P902" s="1157"/>
      <c r="Q902" s="1155"/>
      <c r="R902" s="1156"/>
      <c r="S902" s="1162">
        <f>R902*E901</f>
        <v>0</v>
      </c>
      <c r="T902" s="1162"/>
    </row>
    <row r="903" spans="1:20" s="3" customFormat="1" hidden="1">
      <c r="A903" s="1133"/>
      <c r="B903" s="1154"/>
      <c r="C903" s="1154"/>
      <c r="D903" s="1155"/>
      <c r="E903" s="1161"/>
      <c r="F903" s="1157"/>
      <c r="G903" s="1157"/>
      <c r="H903" s="1157"/>
      <c r="I903" s="1157"/>
      <c r="J903" s="1158"/>
      <c r="K903" s="1158"/>
      <c r="L903" s="1158"/>
      <c r="M903" s="1158"/>
      <c r="N903" s="1158"/>
      <c r="O903" s="1159"/>
      <c r="P903" s="1157"/>
      <c r="Q903" s="1155"/>
      <c r="R903" s="1156"/>
      <c r="S903" s="1162">
        <f>R903*E901</f>
        <v>0</v>
      </c>
      <c r="T903" s="1162"/>
    </row>
    <row r="904" spans="1:20" s="3" customFormat="1" hidden="1">
      <c r="A904" s="1133"/>
      <c r="B904" s="1154"/>
      <c r="C904" s="1154"/>
      <c r="D904" s="1155"/>
      <c r="E904" s="1161"/>
      <c r="F904" s="1157"/>
      <c r="G904" s="1157"/>
      <c r="H904" s="1157"/>
      <c r="I904" s="1157"/>
      <c r="J904" s="1158"/>
      <c r="K904" s="1158"/>
      <c r="L904" s="1158"/>
      <c r="M904" s="1158"/>
      <c r="N904" s="1158"/>
      <c r="O904" s="1159"/>
      <c r="P904" s="1157"/>
      <c r="Q904" s="1155"/>
      <c r="R904" s="1156"/>
      <c r="S904" s="1162">
        <f>R904*E901</f>
        <v>0</v>
      </c>
      <c r="T904" s="1162"/>
    </row>
    <row r="905" spans="1:20" s="3" customFormat="1" hidden="1">
      <c r="A905" s="1133"/>
      <c r="B905" s="1154"/>
      <c r="C905" s="1154"/>
      <c r="D905" s="1155"/>
      <c r="E905" s="1161"/>
      <c r="F905" s="1157"/>
      <c r="G905" s="1157"/>
      <c r="H905" s="1157"/>
      <c r="I905" s="1157"/>
      <c r="J905" s="1158"/>
      <c r="K905" s="1158"/>
      <c r="L905" s="1158"/>
      <c r="M905" s="1158"/>
      <c r="N905" s="1158"/>
      <c r="O905" s="1159"/>
      <c r="P905" s="1157"/>
      <c r="Q905" s="1155"/>
      <c r="R905" s="1156"/>
      <c r="S905" s="1162">
        <f>R905*E901</f>
        <v>0</v>
      </c>
      <c r="T905" s="1162"/>
    </row>
    <row r="906" spans="1:20" s="3" customFormat="1" hidden="1">
      <c r="A906" s="1133"/>
      <c r="B906" s="1154"/>
      <c r="C906" s="1154"/>
      <c r="D906" s="1155"/>
      <c r="E906" s="1161"/>
      <c r="F906" s="1157"/>
      <c r="G906" s="1157"/>
      <c r="H906" s="1157"/>
      <c r="I906" s="1157"/>
      <c r="J906" s="1158"/>
      <c r="K906" s="1158"/>
      <c r="L906" s="1158"/>
      <c r="M906" s="1158"/>
      <c r="N906" s="1158"/>
      <c r="O906" s="1159"/>
      <c r="P906" s="1157"/>
      <c r="Q906" s="1155"/>
      <c r="R906" s="1156"/>
      <c r="S906" s="1162">
        <f>R906*E901</f>
        <v>0</v>
      </c>
      <c r="T906" s="1162"/>
    </row>
    <row r="907" spans="1:20" s="3" customFormat="1" hidden="1">
      <c r="A907" s="1133"/>
      <c r="B907" s="1154"/>
      <c r="C907" s="1154"/>
      <c r="D907" s="1155"/>
      <c r="E907" s="1161"/>
      <c r="F907" s="1157"/>
      <c r="G907" s="1157"/>
      <c r="H907" s="1157"/>
      <c r="I907" s="1157"/>
      <c r="J907" s="1158"/>
      <c r="K907" s="1158"/>
      <c r="L907" s="1158"/>
      <c r="M907" s="1158"/>
      <c r="N907" s="1158"/>
      <c r="O907" s="1159"/>
      <c r="P907" s="1157"/>
      <c r="Q907" s="1155"/>
      <c r="R907" s="1156"/>
      <c r="S907" s="1162">
        <f>R907*E901</f>
        <v>0</v>
      </c>
      <c r="T907" s="1162"/>
    </row>
    <row r="908" spans="1:20" s="3" customFormat="1" hidden="1">
      <c r="A908" s="1133"/>
      <c r="B908" s="1154"/>
      <c r="C908" s="1154"/>
      <c r="D908" s="1155"/>
      <c r="E908" s="1161"/>
      <c r="F908" s="1157"/>
      <c r="G908" s="1157"/>
      <c r="H908" s="1157"/>
      <c r="I908" s="1157"/>
      <c r="J908" s="1158"/>
      <c r="K908" s="1158"/>
      <c r="L908" s="1158"/>
      <c r="M908" s="1158"/>
      <c r="N908" s="1158"/>
      <c r="O908" s="1159"/>
      <c r="P908" s="1157"/>
      <c r="Q908" s="1155"/>
      <c r="R908" s="1156"/>
      <c r="S908" s="1162">
        <f>R908*E901</f>
        <v>0</v>
      </c>
      <c r="T908" s="1162"/>
    </row>
    <row r="909" spans="1:20" s="3" customFormat="1" hidden="1">
      <c r="A909" s="1140"/>
      <c r="B909" s="1163"/>
      <c r="C909" s="1163"/>
      <c r="D909" s="1164"/>
      <c r="E909" s="1170"/>
      <c r="F909" s="1166"/>
      <c r="G909" s="1166"/>
      <c r="H909" s="1166"/>
      <c r="I909" s="1166"/>
      <c r="J909" s="1167"/>
      <c r="K909" s="1167"/>
      <c r="L909" s="1167"/>
      <c r="M909" s="1167"/>
      <c r="N909" s="1167"/>
      <c r="O909" s="1168"/>
      <c r="P909" s="1166"/>
      <c r="Q909" s="1164"/>
      <c r="R909" s="1165"/>
      <c r="S909" s="1171">
        <f>R909*E901</f>
        <v>0</v>
      </c>
      <c r="T909" s="1171"/>
    </row>
    <row r="910" spans="1:20" s="3" customFormat="1" ht="26.25" customHeight="1">
      <c r="A910" s="1121">
        <f>A901+1</f>
        <v>101</v>
      </c>
      <c r="B910" s="1148" t="s">
        <v>576</v>
      </c>
      <c r="C910" s="1149" t="s">
        <v>768</v>
      </c>
      <c r="D910" s="1148" t="s">
        <v>377</v>
      </c>
      <c r="E910" s="1150">
        <v>2</v>
      </c>
      <c r="F910" s="1151">
        <v>10.4</v>
      </c>
      <c r="G910" s="472">
        <f>F910*E910</f>
        <v>20.8</v>
      </c>
      <c r="H910" s="217">
        <f>$H$9*F910</f>
        <v>15.09201617562103</v>
      </c>
      <c r="I910" s="1151">
        <v>0.34</v>
      </c>
      <c r="J910" s="217">
        <f>E910*I910</f>
        <v>0.68</v>
      </c>
      <c r="K910" s="217">
        <f>$K$9*I910</f>
        <v>1.0370068000000001</v>
      </c>
      <c r="L910" s="878">
        <f>(R910*T910+R911*T911+R912*T912+R913*T913+R914*T914+R915*T915+R916*T916+R917*T917+R918*T918)*L$9</f>
        <v>0</v>
      </c>
      <c r="M910" s="218">
        <f>H910+K910+L910</f>
        <v>16.12902297562103</v>
      </c>
      <c r="N910" s="1152">
        <f>M910*E910</f>
        <v>32.25804595124206</v>
      </c>
      <c r="O910" s="474">
        <f>E910*L910</f>
        <v>0</v>
      </c>
      <c r="P910" s="1149"/>
      <c r="Q910" s="1148"/>
      <c r="R910" s="1150"/>
      <c r="S910" s="1153">
        <f>R910*E910</f>
        <v>0</v>
      </c>
      <c r="T910" s="1153"/>
    </row>
    <row r="911" spans="1:20" s="3" customFormat="1" hidden="1">
      <c r="A911" s="1133"/>
      <c r="B911" s="1154"/>
      <c r="C911" s="1154"/>
      <c r="D911" s="1155"/>
      <c r="E911" s="1161"/>
      <c r="F911" s="1157"/>
      <c r="G911" s="1157"/>
      <c r="H911" s="1157"/>
      <c r="I911" s="1157"/>
      <c r="J911" s="1158"/>
      <c r="K911" s="1158"/>
      <c r="L911" s="1158"/>
      <c r="M911" s="1158"/>
      <c r="N911" s="1158"/>
      <c r="O911" s="1159"/>
      <c r="P911" s="1157"/>
      <c r="Q911" s="1155"/>
      <c r="R911" s="1156"/>
      <c r="S911" s="1162">
        <f>R911*E910</f>
        <v>0</v>
      </c>
      <c r="T911" s="1162"/>
    </row>
    <row r="912" spans="1:20" s="3" customFormat="1" hidden="1">
      <c r="A912" s="1133"/>
      <c r="B912" s="1154"/>
      <c r="C912" s="1154"/>
      <c r="D912" s="1155"/>
      <c r="E912" s="1161"/>
      <c r="F912" s="1157"/>
      <c r="G912" s="1157"/>
      <c r="H912" s="1157"/>
      <c r="I912" s="1157"/>
      <c r="J912" s="1158"/>
      <c r="K912" s="1158"/>
      <c r="L912" s="1158"/>
      <c r="M912" s="1158"/>
      <c r="N912" s="1158"/>
      <c r="O912" s="1159"/>
      <c r="P912" s="1157"/>
      <c r="Q912" s="1155"/>
      <c r="R912" s="1156"/>
      <c r="S912" s="1162">
        <f>R912*E910</f>
        <v>0</v>
      </c>
      <c r="T912" s="1162"/>
    </row>
    <row r="913" spans="1:20" s="3" customFormat="1" hidden="1">
      <c r="A913" s="1133"/>
      <c r="B913" s="1154"/>
      <c r="C913" s="1154"/>
      <c r="D913" s="1155"/>
      <c r="E913" s="1161"/>
      <c r="F913" s="1157"/>
      <c r="G913" s="1157"/>
      <c r="H913" s="1157"/>
      <c r="I913" s="1157"/>
      <c r="J913" s="1158"/>
      <c r="K913" s="1158"/>
      <c r="L913" s="1158"/>
      <c r="M913" s="1158"/>
      <c r="N913" s="1158"/>
      <c r="O913" s="1159"/>
      <c r="P913" s="1157"/>
      <c r="Q913" s="1155"/>
      <c r="R913" s="1156"/>
      <c r="S913" s="1162">
        <f>R913*E910</f>
        <v>0</v>
      </c>
      <c r="T913" s="1162"/>
    </row>
    <row r="914" spans="1:20" s="3" customFormat="1" hidden="1">
      <c r="A914" s="1133"/>
      <c r="B914" s="1154"/>
      <c r="C914" s="1154"/>
      <c r="D914" s="1155"/>
      <c r="E914" s="1161"/>
      <c r="F914" s="1157"/>
      <c r="G914" s="1157"/>
      <c r="H914" s="1157"/>
      <c r="I914" s="1157"/>
      <c r="J914" s="1158"/>
      <c r="K914" s="1158"/>
      <c r="L914" s="1158"/>
      <c r="M914" s="1158"/>
      <c r="N914" s="1158"/>
      <c r="O914" s="1159"/>
      <c r="P914" s="1157"/>
      <c r="Q914" s="1155"/>
      <c r="R914" s="1156"/>
      <c r="S914" s="1162">
        <f>R914*E910</f>
        <v>0</v>
      </c>
      <c r="T914" s="1162"/>
    </row>
    <row r="915" spans="1:20" s="3" customFormat="1" hidden="1">
      <c r="A915" s="1133"/>
      <c r="B915" s="1154"/>
      <c r="C915" s="1154"/>
      <c r="D915" s="1155"/>
      <c r="E915" s="1161"/>
      <c r="F915" s="1157"/>
      <c r="G915" s="1157"/>
      <c r="H915" s="1157"/>
      <c r="I915" s="1157"/>
      <c r="J915" s="1158"/>
      <c r="K915" s="1158"/>
      <c r="L915" s="1158"/>
      <c r="M915" s="1158"/>
      <c r="N915" s="1158"/>
      <c r="O915" s="1159"/>
      <c r="P915" s="1157"/>
      <c r="Q915" s="1155"/>
      <c r="R915" s="1156"/>
      <c r="S915" s="1162">
        <f>R915*E910</f>
        <v>0</v>
      </c>
      <c r="T915" s="1162"/>
    </row>
    <row r="916" spans="1:20" s="3" customFormat="1" hidden="1">
      <c r="A916" s="1133"/>
      <c r="B916" s="1154"/>
      <c r="C916" s="1154"/>
      <c r="D916" s="1155"/>
      <c r="E916" s="1161"/>
      <c r="F916" s="1157"/>
      <c r="G916" s="1157"/>
      <c r="H916" s="1157"/>
      <c r="I916" s="1157"/>
      <c r="J916" s="1158"/>
      <c r="K916" s="1158"/>
      <c r="L916" s="1158"/>
      <c r="M916" s="1158"/>
      <c r="N916" s="1158"/>
      <c r="O916" s="1159"/>
      <c r="P916" s="1157"/>
      <c r="Q916" s="1155"/>
      <c r="R916" s="1156"/>
      <c r="S916" s="1162">
        <f>R916*E910</f>
        <v>0</v>
      </c>
      <c r="T916" s="1162"/>
    </row>
    <row r="917" spans="1:20" s="3" customFormat="1" hidden="1">
      <c r="A917" s="1133"/>
      <c r="B917" s="1154"/>
      <c r="C917" s="1154"/>
      <c r="D917" s="1155"/>
      <c r="E917" s="1161"/>
      <c r="F917" s="1157"/>
      <c r="G917" s="1157"/>
      <c r="H917" s="1157"/>
      <c r="I917" s="1157"/>
      <c r="J917" s="1158"/>
      <c r="K917" s="1158"/>
      <c r="L917" s="1158"/>
      <c r="M917" s="1158"/>
      <c r="N917" s="1158"/>
      <c r="O917" s="1159"/>
      <c r="P917" s="1157"/>
      <c r="Q917" s="1155"/>
      <c r="R917" s="1156"/>
      <c r="S917" s="1162">
        <f>R917*E910</f>
        <v>0</v>
      </c>
      <c r="T917" s="1162"/>
    </row>
    <row r="918" spans="1:20" s="3" customFormat="1" hidden="1">
      <c r="A918" s="1140"/>
      <c r="B918" s="1163"/>
      <c r="C918" s="1163"/>
      <c r="D918" s="1164"/>
      <c r="E918" s="1170"/>
      <c r="F918" s="1166"/>
      <c r="G918" s="1166"/>
      <c r="H918" s="1166"/>
      <c r="I918" s="1166"/>
      <c r="J918" s="1167"/>
      <c r="K918" s="1167"/>
      <c r="L918" s="1167"/>
      <c r="M918" s="1167"/>
      <c r="N918" s="1167"/>
      <c r="O918" s="1168"/>
      <c r="P918" s="1166"/>
      <c r="Q918" s="1164"/>
      <c r="R918" s="1165"/>
      <c r="S918" s="1171">
        <f>R918*E910</f>
        <v>0</v>
      </c>
      <c r="T918" s="1171"/>
    </row>
    <row r="919" spans="1:20" s="3" customFormat="1" ht="24" customHeight="1">
      <c r="A919" s="1121">
        <f>A910+1</f>
        <v>102</v>
      </c>
      <c r="B919" s="1121" t="s">
        <v>585</v>
      </c>
      <c r="C919" s="1149" t="s">
        <v>10</v>
      </c>
      <c r="D919" s="1148" t="s">
        <v>377</v>
      </c>
      <c r="E919" s="1150">
        <v>20</v>
      </c>
      <c r="F919" s="1151">
        <v>1.63</v>
      </c>
      <c r="G919" s="472">
        <f>F919*E919</f>
        <v>32.599999999999994</v>
      </c>
      <c r="H919" s="217">
        <f>$H$9*F919</f>
        <v>2.3653833044482959</v>
      </c>
      <c r="I919" s="1151">
        <v>0.05</v>
      </c>
      <c r="J919" s="217">
        <f>E919*I919</f>
        <v>1</v>
      </c>
      <c r="K919" s="217">
        <f>$K$9*I919</f>
        <v>0.152501</v>
      </c>
      <c r="L919" s="878">
        <f>(R919*T919+R920*T920+R921*T921+R922*T922+R923*T923+R924*T924+R925*T925+R926*T926+R927*T927)*L$9</f>
        <v>1.8666244799999998</v>
      </c>
      <c r="M919" s="218">
        <f>H919+K919+L919</f>
        <v>4.3845087844482959</v>
      </c>
      <c r="N919" s="1152">
        <f>M919*E919</f>
        <v>87.690175688965923</v>
      </c>
      <c r="O919" s="474">
        <f>E919*L919</f>
        <v>37.332489599999995</v>
      </c>
      <c r="P919" s="1151" t="s">
        <v>586</v>
      </c>
      <c r="Q919" s="1148" t="s">
        <v>377</v>
      </c>
      <c r="R919" s="1150">
        <v>1</v>
      </c>
      <c r="S919" s="1153">
        <f>R919*E919</f>
        <v>20</v>
      </c>
      <c r="T919" s="1241">
        <v>1.6</v>
      </c>
    </row>
    <row r="920" spans="1:20" s="3" customFormat="1" hidden="1">
      <c r="A920" s="1133"/>
      <c r="B920" s="1154"/>
      <c r="C920" s="1154"/>
      <c r="D920" s="1155"/>
      <c r="E920" s="1161"/>
      <c r="F920" s="1157"/>
      <c r="G920" s="1157"/>
      <c r="H920" s="1157"/>
      <c r="I920" s="1157"/>
      <c r="J920" s="1158"/>
      <c r="K920" s="1158"/>
      <c r="L920" s="1158"/>
      <c r="M920" s="1158"/>
      <c r="N920" s="1158"/>
      <c r="O920" s="1159"/>
      <c r="P920" s="1157"/>
      <c r="Q920" s="1160"/>
      <c r="R920" s="1161"/>
      <c r="S920" s="1162">
        <f>R920*E919</f>
        <v>0</v>
      </c>
      <c r="T920" s="1162"/>
    </row>
    <row r="921" spans="1:20" s="3" customFormat="1" hidden="1">
      <c r="A921" s="1133"/>
      <c r="B921" s="1154"/>
      <c r="C921" s="1154"/>
      <c r="D921" s="1155"/>
      <c r="E921" s="1161"/>
      <c r="F921" s="1157"/>
      <c r="G921" s="1157"/>
      <c r="H921" s="1157"/>
      <c r="I921" s="1157"/>
      <c r="J921" s="1158"/>
      <c r="K921" s="1158"/>
      <c r="L921" s="1158"/>
      <c r="M921" s="1158"/>
      <c r="N921" s="1158"/>
      <c r="O921" s="1159"/>
      <c r="P921" s="1157"/>
      <c r="Q921" s="1160"/>
      <c r="R921" s="1161"/>
      <c r="S921" s="1162">
        <f>R921*E919</f>
        <v>0</v>
      </c>
      <c r="T921" s="1162"/>
    </row>
    <row r="922" spans="1:20" s="3" customFormat="1" hidden="1">
      <c r="A922" s="1133"/>
      <c r="B922" s="1154"/>
      <c r="C922" s="1154"/>
      <c r="D922" s="1155"/>
      <c r="E922" s="1161"/>
      <c r="F922" s="1157"/>
      <c r="G922" s="1157"/>
      <c r="H922" s="1157"/>
      <c r="I922" s="1157"/>
      <c r="J922" s="1158"/>
      <c r="K922" s="1158"/>
      <c r="L922" s="1158"/>
      <c r="M922" s="1158"/>
      <c r="N922" s="1158"/>
      <c r="O922" s="1159"/>
      <c r="P922" s="1157"/>
      <c r="Q922" s="1160"/>
      <c r="R922" s="1161"/>
      <c r="S922" s="1162">
        <f>R922*E919</f>
        <v>0</v>
      </c>
      <c r="T922" s="1162"/>
    </row>
    <row r="923" spans="1:20" s="3" customFormat="1" hidden="1">
      <c r="A923" s="1133"/>
      <c r="B923" s="1154"/>
      <c r="C923" s="1154"/>
      <c r="D923" s="1155"/>
      <c r="E923" s="1161"/>
      <c r="F923" s="1157"/>
      <c r="G923" s="1157"/>
      <c r="H923" s="1157"/>
      <c r="I923" s="1157"/>
      <c r="J923" s="1158"/>
      <c r="K923" s="1158"/>
      <c r="L923" s="1158"/>
      <c r="M923" s="1158"/>
      <c r="N923" s="1158"/>
      <c r="O923" s="1159"/>
      <c r="P923" s="1157"/>
      <c r="Q923" s="1160"/>
      <c r="R923" s="1161"/>
      <c r="S923" s="1162">
        <f>R923*E919</f>
        <v>0</v>
      </c>
      <c r="T923" s="1162"/>
    </row>
    <row r="924" spans="1:20" s="3" customFormat="1" hidden="1">
      <c r="A924" s="1133"/>
      <c r="B924" s="1154"/>
      <c r="C924" s="1154"/>
      <c r="D924" s="1155"/>
      <c r="E924" s="1161"/>
      <c r="F924" s="1157"/>
      <c r="G924" s="1157"/>
      <c r="H924" s="1157"/>
      <c r="I924" s="1157"/>
      <c r="J924" s="1158"/>
      <c r="K924" s="1158"/>
      <c r="L924" s="1158"/>
      <c r="M924" s="1158"/>
      <c r="N924" s="1158"/>
      <c r="O924" s="1159"/>
      <c r="P924" s="1157"/>
      <c r="Q924" s="1160"/>
      <c r="R924" s="1161"/>
      <c r="S924" s="1162">
        <f>R924*E919</f>
        <v>0</v>
      </c>
      <c r="T924" s="1162"/>
    </row>
    <row r="925" spans="1:20" s="3" customFormat="1" hidden="1">
      <c r="A925" s="1133"/>
      <c r="B925" s="1154"/>
      <c r="C925" s="1154"/>
      <c r="D925" s="1155"/>
      <c r="E925" s="1161"/>
      <c r="F925" s="1157"/>
      <c r="G925" s="1157"/>
      <c r="H925" s="1157"/>
      <c r="I925" s="1157"/>
      <c r="J925" s="1158"/>
      <c r="K925" s="1158"/>
      <c r="L925" s="1158"/>
      <c r="M925" s="1158"/>
      <c r="N925" s="1158"/>
      <c r="O925" s="1159"/>
      <c r="P925" s="1157"/>
      <c r="Q925" s="1160"/>
      <c r="R925" s="1161"/>
      <c r="S925" s="1162">
        <f>R925*E919</f>
        <v>0</v>
      </c>
      <c r="T925" s="1162"/>
    </row>
    <row r="926" spans="1:20" s="3" customFormat="1" hidden="1">
      <c r="A926" s="1133"/>
      <c r="B926" s="1154"/>
      <c r="C926" s="1154"/>
      <c r="D926" s="1155"/>
      <c r="E926" s="1161"/>
      <c r="F926" s="1157"/>
      <c r="G926" s="1157"/>
      <c r="H926" s="1157"/>
      <c r="I926" s="1157"/>
      <c r="J926" s="1158"/>
      <c r="K926" s="1158"/>
      <c r="L926" s="1158"/>
      <c r="M926" s="1158"/>
      <c r="N926" s="1158"/>
      <c r="O926" s="1159"/>
      <c r="P926" s="1157"/>
      <c r="Q926" s="1160"/>
      <c r="R926" s="1161"/>
      <c r="S926" s="1162">
        <f>R926*E919</f>
        <v>0</v>
      </c>
      <c r="T926" s="1162"/>
    </row>
    <row r="927" spans="1:20" s="3" customFormat="1" hidden="1">
      <c r="A927" s="1140"/>
      <c r="B927" s="1154"/>
      <c r="C927" s="1154"/>
      <c r="D927" s="1155"/>
      <c r="E927" s="1161"/>
      <c r="F927" s="1157"/>
      <c r="G927" s="1157"/>
      <c r="H927" s="1157"/>
      <c r="I927" s="1157"/>
      <c r="J927" s="1158"/>
      <c r="K927" s="1158"/>
      <c r="L927" s="1158"/>
      <c r="M927" s="1158"/>
      <c r="N927" s="1158"/>
      <c r="O927" s="1159"/>
      <c r="P927" s="1157"/>
      <c r="Q927" s="1160"/>
      <c r="R927" s="1161"/>
      <c r="S927" s="1162">
        <f>R927*E919</f>
        <v>0</v>
      </c>
      <c r="T927" s="1162"/>
    </row>
    <row r="928" spans="1:20" s="3" customFormat="1" ht="18" customHeight="1">
      <c r="A928" s="1121">
        <f>A919+1</f>
        <v>103</v>
      </c>
      <c r="B928" s="1148" t="s">
        <v>585</v>
      </c>
      <c r="C928" s="1149" t="s">
        <v>11</v>
      </c>
      <c r="D928" s="1148" t="s">
        <v>377</v>
      </c>
      <c r="E928" s="1150">
        <v>14</v>
      </c>
      <c r="F928" s="1151">
        <v>1.63</v>
      </c>
      <c r="G928" s="472">
        <f>F928*E928</f>
        <v>22.82</v>
      </c>
      <c r="H928" s="217">
        <f>$H$9*F928</f>
        <v>2.3653833044482959</v>
      </c>
      <c r="I928" s="1151">
        <v>0.05</v>
      </c>
      <c r="J928" s="217">
        <f>E928*I928</f>
        <v>0.70000000000000007</v>
      </c>
      <c r="K928" s="217">
        <f>$K$9*I928</f>
        <v>0.152501</v>
      </c>
      <c r="L928" s="878">
        <f>(R928*T928+R929*T929+R930*T930+R931*T931+R932*T932+R933*T933+R934*T934+R935*T935+R936*T936)*L$9</f>
        <v>1.8666244799999998</v>
      </c>
      <c r="M928" s="218">
        <f>H928+K928+L928</f>
        <v>4.3845087844482959</v>
      </c>
      <c r="N928" s="1152">
        <f>M928*E928</f>
        <v>61.383122982276141</v>
      </c>
      <c r="O928" s="474">
        <f>E928*L928</f>
        <v>26.132742719999996</v>
      </c>
      <c r="P928" s="1151" t="s">
        <v>586</v>
      </c>
      <c r="Q928" s="876" t="s">
        <v>377</v>
      </c>
      <c r="R928" s="1150">
        <v>1</v>
      </c>
      <c r="S928" s="1153">
        <f>R928*E928</f>
        <v>14</v>
      </c>
      <c r="T928" s="1241">
        <v>1.6</v>
      </c>
    </row>
    <row r="929" spans="1:20" s="3" customFormat="1" hidden="1">
      <c r="A929" s="1133"/>
      <c r="B929" s="1154"/>
      <c r="C929" s="1154"/>
      <c r="D929" s="1155"/>
      <c r="E929" s="1161"/>
      <c r="F929" s="1157"/>
      <c r="G929" s="1157"/>
      <c r="H929" s="1157"/>
      <c r="I929" s="1157"/>
      <c r="J929" s="1158"/>
      <c r="K929" s="1158"/>
      <c r="L929" s="1158"/>
      <c r="M929" s="1158"/>
      <c r="N929" s="1158"/>
      <c r="O929" s="1159"/>
      <c r="P929" s="1157"/>
      <c r="Q929" s="1160"/>
      <c r="R929" s="1161"/>
      <c r="S929" s="1162">
        <f>R929*E928</f>
        <v>0</v>
      </c>
      <c r="T929" s="1162"/>
    </row>
    <row r="930" spans="1:20" s="3" customFormat="1" hidden="1">
      <c r="A930" s="1133"/>
      <c r="B930" s="1154"/>
      <c r="C930" s="1154"/>
      <c r="D930" s="1155"/>
      <c r="E930" s="1161"/>
      <c r="F930" s="1157"/>
      <c r="G930" s="1157"/>
      <c r="H930" s="1157"/>
      <c r="I930" s="1157"/>
      <c r="J930" s="1158"/>
      <c r="K930" s="1158"/>
      <c r="L930" s="1158"/>
      <c r="M930" s="1158"/>
      <c r="N930" s="1158"/>
      <c r="O930" s="1159"/>
      <c r="P930" s="1157"/>
      <c r="Q930" s="1160"/>
      <c r="R930" s="1161"/>
      <c r="S930" s="1162">
        <f>R930*E928</f>
        <v>0</v>
      </c>
      <c r="T930" s="1162"/>
    </row>
    <row r="931" spans="1:20" s="3" customFormat="1" hidden="1">
      <c r="A931" s="1133"/>
      <c r="B931" s="1154"/>
      <c r="C931" s="1154"/>
      <c r="D931" s="1155"/>
      <c r="E931" s="1161"/>
      <c r="F931" s="1157"/>
      <c r="G931" s="1157"/>
      <c r="H931" s="1157"/>
      <c r="I931" s="1157"/>
      <c r="J931" s="1158"/>
      <c r="K931" s="1158"/>
      <c r="L931" s="1158"/>
      <c r="M931" s="1158"/>
      <c r="N931" s="1158"/>
      <c r="O931" s="1159"/>
      <c r="P931" s="1157"/>
      <c r="Q931" s="1160"/>
      <c r="R931" s="1161"/>
      <c r="S931" s="1162">
        <f>R931*E928</f>
        <v>0</v>
      </c>
      <c r="T931" s="1162"/>
    </row>
    <row r="932" spans="1:20" s="3" customFormat="1" hidden="1">
      <c r="A932" s="1133"/>
      <c r="B932" s="1154"/>
      <c r="C932" s="1154"/>
      <c r="D932" s="1155"/>
      <c r="E932" s="1161"/>
      <c r="F932" s="1157"/>
      <c r="G932" s="1157"/>
      <c r="H932" s="1157"/>
      <c r="I932" s="1157"/>
      <c r="J932" s="1158"/>
      <c r="K932" s="1158"/>
      <c r="L932" s="1158"/>
      <c r="M932" s="1158"/>
      <c r="N932" s="1158"/>
      <c r="O932" s="1159"/>
      <c r="P932" s="1157"/>
      <c r="Q932" s="1160"/>
      <c r="R932" s="1161"/>
      <c r="S932" s="1162">
        <f>R932*E928</f>
        <v>0</v>
      </c>
      <c r="T932" s="1162"/>
    </row>
    <row r="933" spans="1:20" s="3" customFormat="1" hidden="1">
      <c r="A933" s="1133"/>
      <c r="B933" s="1154"/>
      <c r="C933" s="1154"/>
      <c r="D933" s="1155"/>
      <c r="E933" s="1161"/>
      <c r="F933" s="1157"/>
      <c r="G933" s="1157"/>
      <c r="H933" s="1157"/>
      <c r="I933" s="1157"/>
      <c r="J933" s="1158"/>
      <c r="K933" s="1158"/>
      <c r="L933" s="1158"/>
      <c r="M933" s="1158"/>
      <c r="N933" s="1158"/>
      <c r="O933" s="1159"/>
      <c r="P933" s="1157"/>
      <c r="Q933" s="1160"/>
      <c r="R933" s="1161"/>
      <c r="S933" s="1162">
        <f>R933*E928</f>
        <v>0</v>
      </c>
      <c r="T933" s="1162"/>
    </row>
    <row r="934" spans="1:20" s="3" customFormat="1" hidden="1">
      <c r="A934" s="1133"/>
      <c r="B934" s="1154"/>
      <c r="C934" s="1154"/>
      <c r="D934" s="1155"/>
      <c r="E934" s="1161"/>
      <c r="F934" s="1157"/>
      <c r="G934" s="1157"/>
      <c r="H934" s="1157"/>
      <c r="I934" s="1157"/>
      <c r="J934" s="1158"/>
      <c r="K934" s="1158"/>
      <c r="L934" s="1158"/>
      <c r="M934" s="1158"/>
      <c r="N934" s="1158"/>
      <c r="O934" s="1159"/>
      <c r="P934" s="1157"/>
      <c r="Q934" s="1160"/>
      <c r="R934" s="1161"/>
      <c r="S934" s="1162">
        <f>R934*E928</f>
        <v>0</v>
      </c>
      <c r="T934" s="1162"/>
    </row>
    <row r="935" spans="1:20" s="3" customFormat="1" hidden="1">
      <c r="A935" s="1133"/>
      <c r="B935" s="1154"/>
      <c r="C935" s="1154"/>
      <c r="D935" s="1155"/>
      <c r="E935" s="1161"/>
      <c r="F935" s="1157"/>
      <c r="G935" s="1157"/>
      <c r="H935" s="1157"/>
      <c r="I935" s="1157"/>
      <c r="J935" s="1158"/>
      <c r="K935" s="1158"/>
      <c r="L935" s="1158"/>
      <c r="M935" s="1158"/>
      <c r="N935" s="1158"/>
      <c r="O935" s="1159"/>
      <c r="P935" s="1157"/>
      <c r="Q935" s="1160"/>
      <c r="R935" s="1161"/>
      <c r="S935" s="1162">
        <f>R935*E928</f>
        <v>0</v>
      </c>
      <c r="T935" s="1162"/>
    </row>
    <row r="936" spans="1:20" s="3" customFormat="1" hidden="1">
      <c r="A936" s="1140"/>
      <c r="B936" s="1154"/>
      <c r="C936" s="1154"/>
      <c r="D936" s="1155"/>
      <c r="E936" s="1161"/>
      <c r="F936" s="1157"/>
      <c r="G936" s="1157"/>
      <c r="H936" s="1157"/>
      <c r="I936" s="1157"/>
      <c r="J936" s="1158"/>
      <c r="K936" s="1158"/>
      <c r="L936" s="1158"/>
      <c r="M936" s="1158"/>
      <c r="N936" s="1158"/>
      <c r="O936" s="1159"/>
      <c r="P936" s="1157"/>
      <c r="Q936" s="1160"/>
      <c r="R936" s="1161"/>
      <c r="S936" s="1162">
        <f>R936*E928</f>
        <v>0</v>
      </c>
      <c r="T936" s="1162"/>
    </row>
    <row r="937" spans="1:20" s="226" customFormat="1" ht="17.25" customHeight="1">
      <c r="A937" s="1121">
        <f>A928+1</f>
        <v>104</v>
      </c>
      <c r="B937" s="1148" t="s">
        <v>587</v>
      </c>
      <c r="C937" s="1149" t="s">
        <v>21</v>
      </c>
      <c r="D937" s="1148" t="s">
        <v>377</v>
      </c>
      <c r="E937" s="1150">
        <v>24</v>
      </c>
      <c r="F937" s="1151">
        <v>1.22</v>
      </c>
      <c r="G937" s="882">
        <f>F937*E937</f>
        <v>29.28</v>
      </c>
      <c r="H937" s="883">
        <f>$H$9*F937</f>
        <v>1.7704095898324668</v>
      </c>
      <c r="I937" s="1151">
        <v>0.05</v>
      </c>
      <c r="J937" s="883">
        <f>E937*I937</f>
        <v>1.2000000000000002</v>
      </c>
      <c r="K937" s="883">
        <f>$K$9*I937</f>
        <v>0.152501</v>
      </c>
      <c r="L937" s="889">
        <f>(R937*T937+R938*T938+R939*T939+R940*T940+R941*T941+R942*T942+R943*T943+R944*T944+R945*T945)*L$9</f>
        <v>1.8666244799999998</v>
      </c>
      <c r="M937" s="884">
        <f>H937+K937+L937</f>
        <v>3.7895350698324668</v>
      </c>
      <c r="N937" s="1242">
        <f>M937*E937</f>
        <v>90.948841675979196</v>
      </c>
      <c r="O937" s="886">
        <f>E937*L937</f>
        <v>44.798987519999997</v>
      </c>
      <c r="P937" s="1151" t="s">
        <v>586</v>
      </c>
      <c r="Q937" s="876" t="s">
        <v>377</v>
      </c>
      <c r="R937" s="1150">
        <v>1</v>
      </c>
      <c r="S937" s="1153">
        <f>R937*E937</f>
        <v>24</v>
      </c>
      <c r="T937" s="1153">
        <v>1.6</v>
      </c>
    </row>
    <row r="938" spans="1:20" s="226" customFormat="1" ht="15.75" hidden="1" customHeight="1">
      <c r="A938" s="1133"/>
      <c r="B938" s="1154"/>
      <c r="C938" s="1154"/>
      <c r="D938" s="1155"/>
      <c r="E938" s="1161"/>
      <c r="F938" s="1157"/>
      <c r="G938" s="1157"/>
      <c r="H938" s="1157"/>
      <c r="I938" s="1157"/>
      <c r="J938" s="1158"/>
      <c r="K938" s="1158"/>
      <c r="L938" s="1158"/>
      <c r="M938" s="1158"/>
      <c r="N938" s="1158"/>
      <c r="O938" s="1159"/>
      <c r="P938" s="1157"/>
      <c r="Q938" s="1160"/>
      <c r="R938" s="1161"/>
      <c r="S938" s="1162">
        <f>R938*E937</f>
        <v>0</v>
      </c>
      <c r="T938" s="1162"/>
    </row>
    <row r="939" spans="1:20" s="226" customFormat="1" ht="12" hidden="1" customHeight="1">
      <c r="A939" s="1133"/>
      <c r="B939" s="1154"/>
      <c r="C939" s="1154"/>
      <c r="D939" s="1155"/>
      <c r="E939" s="1161"/>
      <c r="F939" s="1157"/>
      <c r="G939" s="1157"/>
      <c r="H939" s="1157"/>
      <c r="I939" s="1157"/>
      <c r="J939" s="1158"/>
      <c r="K939" s="1158"/>
      <c r="L939" s="1158"/>
      <c r="M939" s="1158"/>
      <c r="N939" s="1158"/>
      <c r="O939" s="1159"/>
      <c r="P939" s="1157"/>
      <c r="Q939" s="1160"/>
      <c r="R939" s="1161"/>
      <c r="S939" s="1162">
        <f>R939*E937</f>
        <v>0</v>
      </c>
      <c r="T939" s="1162"/>
    </row>
    <row r="940" spans="1:20" s="226" customFormat="1" ht="12" hidden="1" customHeight="1">
      <c r="A940" s="1133"/>
      <c r="B940" s="1154"/>
      <c r="C940" s="1154"/>
      <c r="D940" s="1155"/>
      <c r="E940" s="1161"/>
      <c r="F940" s="1157"/>
      <c r="G940" s="1157"/>
      <c r="H940" s="1157"/>
      <c r="I940" s="1157"/>
      <c r="J940" s="1158"/>
      <c r="K940" s="1158"/>
      <c r="L940" s="1158"/>
      <c r="M940" s="1158"/>
      <c r="N940" s="1158"/>
      <c r="O940" s="1159"/>
      <c r="P940" s="1157"/>
      <c r="Q940" s="1160"/>
      <c r="R940" s="1161"/>
      <c r="S940" s="1162">
        <f>R940*E937</f>
        <v>0</v>
      </c>
      <c r="T940" s="1162"/>
    </row>
    <row r="941" spans="1:20" s="226" customFormat="1" ht="12" hidden="1" customHeight="1">
      <c r="A941" s="1133"/>
      <c r="B941" s="1154"/>
      <c r="C941" s="1154"/>
      <c r="D941" s="1155"/>
      <c r="E941" s="1161"/>
      <c r="F941" s="1157"/>
      <c r="G941" s="1157"/>
      <c r="H941" s="1157"/>
      <c r="I941" s="1157"/>
      <c r="J941" s="1158"/>
      <c r="K941" s="1158"/>
      <c r="L941" s="1158"/>
      <c r="M941" s="1158"/>
      <c r="N941" s="1158"/>
      <c r="O941" s="1159"/>
      <c r="P941" s="1157"/>
      <c r="Q941" s="1160"/>
      <c r="R941" s="1161"/>
      <c r="S941" s="1162">
        <f>R941*E937</f>
        <v>0</v>
      </c>
      <c r="T941" s="1162"/>
    </row>
    <row r="942" spans="1:20" s="226" customFormat="1" ht="12" hidden="1" customHeight="1">
      <c r="A942" s="1133"/>
      <c r="B942" s="1154"/>
      <c r="C942" s="1154"/>
      <c r="D942" s="1155"/>
      <c r="E942" s="1161"/>
      <c r="F942" s="1157"/>
      <c r="G942" s="1157"/>
      <c r="H942" s="1157"/>
      <c r="I942" s="1157"/>
      <c r="J942" s="1158"/>
      <c r="K942" s="1158"/>
      <c r="L942" s="1158"/>
      <c r="M942" s="1158"/>
      <c r="N942" s="1158"/>
      <c r="O942" s="1159"/>
      <c r="P942" s="1157"/>
      <c r="Q942" s="1160"/>
      <c r="R942" s="1161"/>
      <c r="S942" s="1162">
        <f>R942*E937</f>
        <v>0</v>
      </c>
      <c r="T942" s="1162"/>
    </row>
    <row r="943" spans="1:20" s="226" customFormat="1" ht="12" hidden="1" customHeight="1">
      <c r="A943" s="1133"/>
      <c r="B943" s="1154"/>
      <c r="C943" s="1154"/>
      <c r="D943" s="1155"/>
      <c r="E943" s="1161"/>
      <c r="F943" s="1157"/>
      <c r="G943" s="1157"/>
      <c r="H943" s="1157"/>
      <c r="I943" s="1157"/>
      <c r="J943" s="1158"/>
      <c r="K943" s="1158"/>
      <c r="L943" s="1158"/>
      <c r="M943" s="1158"/>
      <c r="N943" s="1158"/>
      <c r="O943" s="1159"/>
      <c r="P943" s="1157"/>
      <c r="Q943" s="1160"/>
      <c r="R943" s="1161"/>
      <c r="S943" s="1162">
        <f>R943*E937</f>
        <v>0</v>
      </c>
      <c r="T943" s="1162"/>
    </row>
    <row r="944" spans="1:20" s="226" customFormat="1" ht="12" hidden="1" customHeight="1">
      <c r="A944" s="1133"/>
      <c r="B944" s="1154"/>
      <c r="C944" s="1154"/>
      <c r="D944" s="1155"/>
      <c r="E944" s="1161"/>
      <c r="F944" s="1157"/>
      <c r="G944" s="1157"/>
      <c r="H944" s="1157"/>
      <c r="I944" s="1157"/>
      <c r="J944" s="1158"/>
      <c r="K944" s="1158"/>
      <c r="L944" s="1158"/>
      <c r="M944" s="1158"/>
      <c r="N944" s="1158"/>
      <c r="O944" s="1159"/>
      <c r="P944" s="1157"/>
      <c r="Q944" s="1160"/>
      <c r="R944" s="1161"/>
      <c r="S944" s="1162">
        <f>R944*E937</f>
        <v>0</v>
      </c>
      <c r="T944" s="1162"/>
    </row>
    <row r="945" spans="1:20" s="226" customFormat="1" hidden="1">
      <c r="A945" s="1140"/>
      <c r="B945" s="1154"/>
      <c r="C945" s="1154"/>
      <c r="D945" s="1155"/>
      <c r="E945" s="1161"/>
      <c r="F945" s="1157"/>
      <c r="G945" s="1157"/>
      <c r="H945" s="1157"/>
      <c r="I945" s="1157"/>
      <c r="J945" s="1158"/>
      <c r="K945" s="1158"/>
      <c r="L945" s="1158"/>
      <c r="M945" s="1158"/>
      <c r="N945" s="1158"/>
      <c r="O945" s="1159"/>
      <c r="P945" s="1157"/>
      <c r="Q945" s="1160"/>
      <c r="R945" s="1161"/>
      <c r="S945" s="1162">
        <f>R945*E937</f>
        <v>0</v>
      </c>
      <c r="T945" s="1162"/>
    </row>
    <row r="946" spans="1:20" s="226" customFormat="1" ht="16.5" customHeight="1">
      <c r="A946" s="1121">
        <f>A937+1</f>
        <v>105</v>
      </c>
      <c r="B946" s="1148" t="s">
        <v>587</v>
      </c>
      <c r="C946" s="1149" t="s">
        <v>22</v>
      </c>
      <c r="D946" s="1148" t="s">
        <v>377</v>
      </c>
      <c r="E946" s="1150">
        <v>26</v>
      </c>
      <c r="F946" s="1151">
        <v>1.22</v>
      </c>
      <c r="G946" s="882">
        <f>F946*E946</f>
        <v>31.72</v>
      </c>
      <c r="H946" s="883">
        <f>$H$9*F946</f>
        <v>1.7704095898324668</v>
      </c>
      <c r="I946" s="1151">
        <v>0.05</v>
      </c>
      <c r="J946" s="883">
        <f>E946*I946</f>
        <v>1.3</v>
      </c>
      <c r="K946" s="883">
        <f>$K$9*I946</f>
        <v>0.152501</v>
      </c>
      <c r="L946" s="889">
        <f>(R946*T946+R947*T947+R948*T948+R949*T949+R950*T950+R951*T951+R952*T952+R953*T953+R954*T954)*L$9</f>
        <v>1.8701244008999998</v>
      </c>
      <c r="M946" s="884">
        <f>H946+K946+L946</f>
        <v>3.7930349907324663</v>
      </c>
      <c r="N946" s="1242">
        <f>M946*E946</f>
        <v>98.618909759044129</v>
      </c>
      <c r="O946" s="886">
        <f>E946*L946</f>
        <v>48.623234423399992</v>
      </c>
      <c r="P946" s="1151" t="s">
        <v>586</v>
      </c>
      <c r="Q946" s="876" t="s">
        <v>377</v>
      </c>
      <c r="R946" s="1150">
        <v>1</v>
      </c>
      <c r="S946" s="1153">
        <f>R946*E946</f>
        <v>26</v>
      </c>
      <c r="T946" s="1153">
        <f>229*0.007</f>
        <v>1.603</v>
      </c>
    </row>
    <row r="947" spans="1:20" s="226" customFormat="1" ht="15.75" hidden="1" customHeight="1">
      <c r="A947" s="1133"/>
      <c r="B947" s="1154"/>
      <c r="C947" s="1154"/>
      <c r="D947" s="1155"/>
      <c r="E947" s="1161"/>
      <c r="F947" s="1157"/>
      <c r="G947" s="1157"/>
      <c r="H947" s="1157"/>
      <c r="I947" s="1157"/>
      <c r="J947" s="1158"/>
      <c r="K947" s="1158"/>
      <c r="L947" s="1158"/>
      <c r="M947" s="1158"/>
      <c r="N947" s="1158"/>
      <c r="O947" s="1159"/>
      <c r="P947" s="1157"/>
      <c r="Q947" s="1160"/>
      <c r="R947" s="1161"/>
      <c r="S947" s="1162">
        <f>R947*E946</f>
        <v>0</v>
      </c>
      <c r="T947" s="1162"/>
    </row>
    <row r="948" spans="1:20" s="226" customFormat="1" ht="12" hidden="1" customHeight="1">
      <c r="A948" s="1133"/>
      <c r="B948" s="1154"/>
      <c r="C948" s="1154"/>
      <c r="D948" s="1155"/>
      <c r="E948" s="1161"/>
      <c r="F948" s="1157"/>
      <c r="G948" s="1157"/>
      <c r="H948" s="1157"/>
      <c r="I948" s="1157"/>
      <c r="J948" s="1158"/>
      <c r="K948" s="1158"/>
      <c r="L948" s="1158"/>
      <c r="M948" s="1158"/>
      <c r="N948" s="1158"/>
      <c r="O948" s="1159"/>
      <c r="P948" s="1157"/>
      <c r="Q948" s="1160"/>
      <c r="R948" s="1161"/>
      <c r="S948" s="1162">
        <f>R948*E946</f>
        <v>0</v>
      </c>
      <c r="T948" s="1162"/>
    </row>
    <row r="949" spans="1:20" s="226" customFormat="1" ht="12" hidden="1" customHeight="1">
      <c r="A949" s="1133"/>
      <c r="B949" s="1154"/>
      <c r="C949" s="1154"/>
      <c r="D949" s="1155"/>
      <c r="E949" s="1161"/>
      <c r="F949" s="1157"/>
      <c r="G949" s="1157"/>
      <c r="H949" s="1157"/>
      <c r="I949" s="1157"/>
      <c r="J949" s="1158"/>
      <c r="K949" s="1158"/>
      <c r="L949" s="1158"/>
      <c r="M949" s="1158"/>
      <c r="N949" s="1158"/>
      <c r="O949" s="1159"/>
      <c r="P949" s="1157"/>
      <c r="Q949" s="1160"/>
      <c r="R949" s="1161"/>
      <c r="S949" s="1162">
        <f>R949*E946</f>
        <v>0</v>
      </c>
      <c r="T949" s="1162"/>
    </row>
    <row r="950" spans="1:20" s="226" customFormat="1" ht="12" hidden="1" customHeight="1">
      <c r="A950" s="1133"/>
      <c r="B950" s="1154"/>
      <c r="C950" s="1154"/>
      <c r="D950" s="1155"/>
      <c r="E950" s="1161"/>
      <c r="F950" s="1157"/>
      <c r="G950" s="1157"/>
      <c r="H950" s="1157"/>
      <c r="I950" s="1157"/>
      <c r="J950" s="1158"/>
      <c r="K950" s="1158"/>
      <c r="L950" s="1158"/>
      <c r="M950" s="1158"/>
      <c r="N950" s="1158"/>
      <c r="O950" s="1159"/>
      <c r="P950" s="1157"/>
      <c r="Q950" s="1160"/>
      <c r="R950" s="1161"/>
      <c r="S950" s="1162">
        <f>R950*E946</f>
        <v>0</v>
      </c>
      <c r="T950" s="1162"/>
    </row>
    <row r="951" spans="1:20" s="226" customFormat="1" ht="12" hidden="1" customHeight="1">
      <c r="A951" s="1133"/>
      <c r="B951" s="1154"/>
      <c r="C951" s="1154"/>
      <c r="D951" s="1155"/>
      <c r="E951" s="1161"/>
      <c r="F951" s="1157"/>
      <c r="G951" s="1157"/>
      <c r="H951" s="1157"/>
      <c r="I951" s="1157"/>
      <c r="J951" s="1158"/>
      <c r="K951" s="1158"/>
      <c r="L951" s="1158"/>
      <c r="M951" s="1158"/>
      <c r="N951" s="1158"/>
      <c r="O951" s="1159"/>
      <c r="P951" s="1157"/>
      <c r="Q951" s="1160"/>
      <c r="R951" s="1161"/>
      <c r="S951" s="1162">
        <f>R951*E946</f>
        <v>0</v>
      </c>
      <c r="T951" s="1162"/>
    </row>
    <row r="952" spans="1:20" s="226" customFormat="1" ht="12" hidden="1" customHeight="1">
      <c r="A952" s="1133"/>
      <c r="B952" s="1154"/>
      <c r="C952" s="1154"/>
      <c r="D952" s="1155"/>
      <c r="E952" s="1161"/>
      <c r="F952" s="1157"/>
      <c r="G952" s="1157"/>
      <c r="H952" s="1157"/>
      <c r="I952" s="1157"/>
      <c r="J952" s="1158"/>
      <c r="K952" s="1158"/>
      <c r="L952" s="1158"/>
      <c r="M952" s="1158"/>
      <c r="N952" s="1158"/>
      <c r="O952" s="1159"/>
      <c r="P952" s="1157"/>
      <c r="Q952" s="1160"/>
      <c r="R952" s="1161"/>
      <c r="S952" s="1162">
        <f>R952*E946</f>
        <v>0</v>
      </c>
      <c r="T952" s="1162"/>
    </row>
    <row r="953" spans="1:20" s="226" customFormat="1" ht="12" hidden="1" customHeight="1">
      <c r="A953" s="1133"/>
      <c r="B953" s="1154"/>
      <c r="C953" s="1154"/>
      <c r="D953" s="1155"/>
      <c r="E953" s="1161"/>
      <c r="F953" s="1157"/>
      <c r="G953" s="1157"/>
      <c r="H953" s="1157"/>
      <c r="I953" s="1157"/>
      <c r="J953" s="1158"/>
      <c r="K953" s="1158"/>
      <c r="L953" s="1158"/>
      <c r="M953" s="1158"/>
      <c r="N953" s="1158"/>
      <c r="O953" s="1159"/>
      <c r="P953" s="1157"/>
      <c r="Q953" s="1160"/>
      <c r="R953" s="1161"/>
      <c r="S953" s="1162">
        <f>R953*E946</f>
        <v>0</v>
      </c>
      <c r="T953" s="1162"/>
    </row>
    <row r="954" spans="1:20" s="226" customFormat="1" hidden="1">
      <c r="A954" s="1140"/>
      <c r="B954" s="1154"/>
      <c r="C954" s="1154"/>
      <c r="D954" s="1155"/>
      <c r="E954" s="1161"/>
      <c r="F954" s="1157"/>
      <c r="G954" s="1157"/>
      <c r="H954" s="1157"/>
      <c r="I954" s="1157"/>
      <c r="J954" s="1158"/>
      <c r="K954" s="1158"/>
      <c r="L954" s="1158"/>
      <c r="M954" s="1158"/>
      <c r="N954" s="1158"/>
      <c r="O954" s="1159"/>
      <c r="P954" s="1157"/>
      <c r="Q954" s="1160"/>
      <c r="R954" s="1161"/>
      <c r="S954" s="1162">
        <f>R954*E946</f>
        <v>0</v>
      </c>
      <c r="T954" s="1162"/>
    </row>
    <row r="955" spans="1:20" s="226" customFormat="1" ht="18" customHeight="1">
      <c r="A955" s="1121">
        <f>A946+1</f>
        <v>106</v>
      </c>
      <c r="B955" s="1148" t="s">
        <v>587</v>
      </c>
      <c r="C955" s="1149" t="s">
        <v>63</v>
      </c>
      <c r="D955" s="1148" t="s">
        <v>377</v>
      </c>
      <c r="E955" s="1150">
        <v>15</v>
      </c>
      <c r="F955" s="1151">
        <v>1.22</v>
      </c>
      <c r="G955" s="882">
        <f>F955*E955</f>
        <v>18.3</v>
      </c>
      <c r="H955" s="883">
        <f>$H$9*F955</f>
        <v>1.7704095898324668</v>
      </c>
      <c r="I955" s="1151">
        <v>0.05</v>
      </c>
      <c r="J955" s="883">
        <f>E955*I955</f>
        <v>0.75</v>
      </c>
      <c r="K955" s="883">
        <f>$K$9*I955</f>
        <v>0.152501</v>
      </c>
      <c r="L955" s="889">
        <f>(R955*T955+R956*T956+R957*T957+R958*T958+R959*T959+R960*T960+R961*T961+R962*T962+R963*T963)*L$9</f>
        <v>2.2702820237999997</v>
      </c>
      <c r="M955" s="884">
        <f>H955+K955+L955</f>
        <v>4.1931926136324664</v>
      </c>
      <c r="N955" s="1242">
        <f>M955*E955</f>
        <v>62.897889204486994</v>
      </c>
      <c r="O955" s="886">
        <f>E955*L955</f>
        <v>34.054230356999994</v>
      </c>
      <c r="P955" s="1151" t="s">
        <v>586</v>
      </c>
      <c r="Q955" s="876" t="s">
        <v>377</v>
      </c>
      <c r="R955" s="1150">
        <v>1</v>
      </c>
      <c r="S955" s="1153">
        <f>R955*E955</f>
        <v>15</v>
      </c>
      <c r="T955" s="1153">
        <f>278*0.007</f>
        <v>1.946</v>
      </c>
    </row>
    <row r="956" spans="1:20" s="226" customFormat="1" ht="15.75" hidden="1" customHeight="1">
      <c r="A956" s="1133"/>
      <c r="B956" s="1154"/>
      <c r="C956" s="1154"/>
      <c r="D956" s="1155"/>
      <c r="E956" s="1161"/>
      <c r="F956" s="1157"/>
      <c r="G956" s="1157"/>
      <c r="H956" s="1157"/>
      <c r="I956" s="1157"/>
      <c r="J956" s="1158"/>
      <c r="K956" s="1158"/>
      <c r="L956" s="1158"/>
      <c r="M956" s="1158"/>
      <c r="N956" s="1158"/>
      <c r="O956" s="1159"/>
      <c r="P956" s="1157"/>
      <c r="Q956" s="1160"/>
      <c r="R956" s="1161"/>
      <c r="S956" s="1162">
        <f>R956*E955</f>
        <v>0</v>
      </c>
      <c r="T956" s="1162"/>
    </row>
    <row r="957" spans="1:20" s="226" customFormat="1" ht="12" hidden="1" customHeight="1">
      <c r="A957" s="1133"/>
      <c r="B957" s="1154"/>
      <c r="C957" s="1154"/>
      <c r="D957" s="1155"/>
      <c r="E957" s="1161"/>
      <c r="F957" s="1157"/>
      <c r="G957" s="1157"/>
      <c r="H957" s="1157"/>
      <c r="I957" s="1157"/>
      <c r="J957" s="1158"/>
      <c r="K957" s="1158"/>
      <c r="L957" s="1158"/>
      <c r="M957" s="1158"/>
      <c r="N957" s="1158"/>
      <c r="O957" s="1159"/>
      <c r="P957" s="1157"/>
      <c r="Q957" s="1160"/>
      <c r="R957" s="1161"/>
      <c r="S957" s="1162">
        <f>R957*E955</f>
        <v>0</v>
      </c>
      <c r="T957" s="1162"/>
    </row>
    <row r="958" spans="1:20" s="226" customFormat="1" ht="12" hidden="1" customHeight="1">
      <c r="A958" s="1133"/>
      <c r="B958" s="1154"/>
      <c r="C958" s="1154"/>
      <c r="D958" s="1155"/>
      <c r="E958" s="1161"/>
      <c r="F958" s="1157"/>
      <c r="G958" s="1157"/>
      <c r="H958" s="1157"/>
      <c r="I958" s="1157"/>
      <c r="J958" s="1158"/>
      <c r="K958" s="1158"/>
      <c r="L958" s="1158"/>
      <c r="M958" s="1158"/>
      <c r="N958" s="1158"/>
      <c r="O958" s="1159"/>
      <c r="P958" s="1157"/>
      <c r="Q958" s="1160"/>
      <c r="R958" s="1161"/>
      <c r="S958" s="1162">
        <f>R958*E955</f>
        <v>0</v>
      </c>
      <c r="T958" s="1162"/>
    </row>
    <row r="959" spans="1:20" s="226" customFormat="1" ht="12" hidden="1" customHeight="1">
      <c r="A959" s="1133"/>
      <c r="B959" s="1154"/>
      <c r="C959" s="1154"/>
      <c r="D959" s="1155"/>
      <c r="E959" s="1161"/>
      <c r="F959" s="1157"/>
      <c r="G959" s="1157"/>
      <c r="H959" s="1157"/>
      <c r="I959" s="1157"/>
      <c r="J959" s="1158"/>
      <c r="K959" s="1158"/>
      <c r="L959" s="1158"/>
      <c r="M959" s="1158"/>
      <c r="N959" s="1158"/>
      <c r="O959" s="1159"/>
      <c r="P959" s="1157"/>
      <c r="Q959" s="1160"/>
      <c r="R959" s="1161"/>
      <c r="S959" s="1162">
        <f>R959*E955</f>
        <v>0</v>
      </c>
      <c r="T959" s="1162"/>
    </row>
    <row r="960" spans="1:20" s="226" customFormat="1" ht="12" hidden="1" customHeight="1">
      <c r="A960" s="1133"/>
      <c r="B960" s="1154"/>
      <c r="C960" s="1154"/>
      <c r="D960" s="1155"/>
      <c r="E960" s="1161"/>
      <c r="F960" s="1157"/>
      <c r="G960" s="1157"/>
      <c r="H960" s="1157"/>
      <c r="I960" s="1157"/>
      <c r="J960" s="1158"/>
      <c r="K960" s="1158"/>
      <c r="L960" s="1158"/>
      <c r="M960" s="1158"/>
      <c r="N960" s="1158"/>
      <c r="O960" s="1159"/>
      <c r="P960" s="1157"/>
      <c r="Q960" s="1160"/>
      <c r="R960" s="1161"/>
      <c r="S960" s="1162">
        <f>R960*E955</f>
        <v>0</v>
      </c>
      <c r="T960" s="1162"/>
    </row>
    <row r="961" spans="1:20" s="226" customFormat="1" ht="12" hidden="1" customHeight="1">
      <c r="A961" s="1133"/>
      <c r="B961" s="1154"/>
      <c r="C961" s="1154"/>
      <c r="D961" s="1155"/>
      <c r="E961" s="1161"/>
      <c r="F961" s="1157"/>
      <c r="G961" s="1157"/>
      <c r="H961" s="1157"/>
      <c r="I961" s="1157"/>
      <c r="J961" s="1158"/>
      <c r="K961" s="1158"/>
      <c r="L961" s="1158"/>
      <c r="M961" s="1158"/>
      <c r="N961" s="1158"/>
      <c r="O961" s="1159"/>
      <c r="P961" s="1157"/>
      <c r="Q961" s="1160"/>
      <c r="R961" s="1161"/>
      <c r="S961" s="1162">
        <f>R961*E955</f>
        <v>0</v>
      </c>
      <c r="T961" s="1162"/>
    </row>
    <row r="962" spans="1:20" s="226" customFormat="1" ht="12" hidden="1" customHeight="1">
      <c r="A962" s="1133"/>
      <c r="B962" s="1154"/>
      <c r="C962" s="1154"/>
      <c r="D962" s="1155"/>
      <c r="E962" s="1161"/>
      <c r="F962" s="1157"/>
      <c r="G962" s="1157"/>
      <c r="H962" s="1157"/>
      <c r="I962" s="1157"/>
      <c r="J962" s="1158"/>
      <c r="K962" s="1158"/>
      <c r="L962" s="1158"/>
      <c r="M962" s="1158"/>
      <c r="N962" s="1158"/>
      <c r="O962" s="1159"/>
      <c r="P962" s="1157"/>
      <c r="Q962" s="1160"/>
      <c r="R962" s="1161"/>
      <c r="S962" s="1162">
        <f>R962*E955</f>
        <v>0</v>
      </c>
      <c r="T962" s="1162"/>
    </row>
    <row r="963" spans="1:20" s="226" customFormat="1" hidden="1">
      <c r="A963" s="1140"/>
      <c r="B963" s="1154"/>
      <c r="C963" s="1154"/>
      <c r="D963" s="1155"/>
      <c r="E963" s="1161"/>
      <c r="F963" s="1157"/>
      <c r="G963" s="1157"/>
      <c r="H963" s="1157"/>
      <c r="I963" s="1157"/>
      <c r="J963" s="1158"/>
      <c r="K963" s="1158"/>
      <c r="L963" s="1158"/>
      <c r="M963" s="1158"/>
      <c r="N963" s="1158"/>
      <c r="O963" s="1159"/>
      <c r="P963" s="1157"/>
      <c r="Q963" s="1160"/>
      <c r="R963" s="1161"/>
      <c r="S963" s="1162">
        <f>R963*E955</f>
        <v>0</v>
      </c>
      <c r="T963" s="1162"/>
    </row>
    <row r="964" spans="1:20" s="226" customFormat="1" ht="18" customHeight="1">
      <c r="A964" s="1121">
        <f>A955+1</f>
        <v>107</v>
      </c>
      <c r="B964" s="1148" t="s">
        <v>587</v>
      </c>
      <c r="C964" s="1149" t="s">
        <v>24</v>
      </c>
      <c r="D964" s="1148" t="s">
        <v>377</v>
      </c>
      <c r="E964" s="1150">
        <v>84</v>
      </c>
      <c r="F964" s="1151">
        <v>1.22</v>
      </c>
      <c r="G964" s="882">
        <f>F964*E964</f>
        <v>102.48</v>
      </c>
      <c r="H964" s="883">
        <f>$H$9*F964</f>
        <v>1.7704095898324668</v>
      </c>
      <c r="I964" s="1151">
        <v>0.05</v>
      </c>
      <c r="J964" s="883">
        <f>E964*I964</f>
        <v>4.2</v>
      </c>
      <c r="K964" s="883">
        <f>$K$9*I964</f>
        <v>0.152501</v>
      </c>
      <c r="L964" s="889">
        <f>(R964*T964+R965*T965+R966*T966+R967*T967+R968*T968+R969*T969+R970*T970+R971*T971+R972*T972)*L$9</f>
        <v>3.1930945010999996</v>
      </c>
      <c r="M964" s="884">
        <f>H964+K964+L964</f>
        <v>5.1160050909324664</v>
      </c>
      <c r="N964" s="1242">
        <f>M964*E964</f>
        <v>429.74442763832718</v>
      </c>
      <c r="O964" s="886">
        <f>E964*L964</f>
        <v>268.21993809239996</v>
      </c>
      <c r="P964" s="1151" t="s">
        <v>586</v>
      </c>
      <c r="Q964" s="876" t="s">
        <v>377</v>
      </c>
      <c r="R964" s="1150">
        <v>1</v>
      </c>
      <c r="S964" s="1153">
        <f>R964*E964</f>
        <v>84</v>
      </c>
      <c r="T964" s="1153">
        <f>391*0.007</f>
        <v>2.7370000000000001</v>
      </c>
    </row>
    <row r="965" spans="1:20" s="226" customFormat="1" ht="15.75" hidden="1" customHeight="1">
      <c r="A965" s="1133"/>
      <c r="B965" s="1154"/>
      <c r="C965" s="1154"/>
      <c r="D965" s="1155"/>
      <c r="E965" s="1161"/>
      <c r="F965" s="1157"/>
      <c r="G965" s="1157"/>
      <c r="H965" s="1157"/>
      <c r="I965" s="1157"/>
      <c r="J965" s="1158"/>
      <c r="K965" s="1158"/>
      <c r="L965" s="1158"/>
      <c r="M965" s="1158"/>
      <c r="N965" s="1158"/>
      <c r="O965" s="1159"/>
      <c r="P965" s="1157"/>
      <c r="Q965" s="1160"/>
      <c r="R965" s="1161"/>
      <c r="S965" s="1162">
        <f>R965*E964</f>
        <v>0</v>
      </c>
      <c r="T965" s="1162"/>
    </row>
    <row r="966" spans="1:20" s="226" customFormat="1" ht="12" hidden="1" customHeight="1">
      <c r="A966" s="1133"/>
      <c r="B966" s="1154"/>
      <c r="C966" s="1154"/>
      <c r="D966" s="1155"/>
      <c r="E966" s="1161"/>
      <c r="F966" s="1157"/>
      <c r="G966" s="1157"/>
      <c r="H966" s="1157"/>
      <c r="I966" s="1157"/>
      <c r="J966" s="1158"/>
      <c r="K966" s="1158"/>
      <c r="L966" s="1158"/>
      <c r="M966" s="1158"/>
      <c r="N966" s="1158"/>
      <c r="O966" s="1159"/>
      <c r="P966" s="1157"/>
      <c r="Q966" s="1160"/>
      <c r="R966" s="1161"/>
      <c r="S966" s="1162">
        <f>R966*E964</f>
        <v>0</v>
      </c>
      <c r="T966" s="1162"/>
    </row>
    <row r="967" spans="1:20" s="226" customFormat="1" ht="12" hidden="1" customHeight="1">
      <c r="A967" s="1133"/>
      <c r="B967" s="1154"/>
      <c r="C967" s="1154"/>
      <c r="D967" s="1155"/>
      <c r="E967" s="1161"/>
      <c r="F967" s="1157"/>
      <c r="G967" s="1157"/>
      <c r="H967" s="1157"/>
      <c r="I967" s="1157"/>
      <c r="J967" s="1158"/>
      <c r="K967" s="1158"/>
      <c r="L967" s="1158"/>
      <c r="M967" s="1158"/>
      <c r="N967" s="1158"/>
      <c r="O967" s="1159"/>
      <c r="P967" s="1157"/>
      <c r="Q967" s="1160"/>
      <c r="R967" s="1161"/>
      <c r="S967" s="1162">
        <f>R967*E964</f>
        <v>0</v>
      </c>
      <c r="T967" s="1162"/>
    </row>
    <row r="968" spans="1:20" s="226" customFormat="1" ht="12" hidden="1" customHeight="1">
      <c r="A968" s="1133"/>
      <c r="B968" s="1154"/>
      <c r="C968" s="1154"/>
      <c r="D968" s="1155"/>
      <c r="E968" s="1161"/>
      <c r="F968" s="1157"/>
      <c r="G968" s="1157"/>
      <c r="H968" s="1157"/>
      <c r="I968" s="1157"/>
      <c r="J968" s="1158"/>
      <c r="K968" s="1158"/>
      <c r="L968" s="1158"/>
      <c r="M968" s="1158"/>
      <c r="N968" s="1158"/>
      <c r="O968" s="1159"/>
      <c r="P968" s="1157"/>
      <c r="Q968" s="1160"/>
      <c r="R968" s="1161"/>
      <c r="S968" s="1162">
        <f>R968*E964</f>
        <v>0</v>
      </c>
      <c r="T968" s="1162"/>
    </row>
    <row r="969" spans="1:20" s="226" customFormat="1" ht="12" hidden="1" customHeight="1">
      <c r="A969" s="1133"/>
      <c r="B969" s="1154"/>
      <c r="C969" s="1154"/>
      <c r="D969" s="1155"/>
      <c r="E969" s="1161"/>
      <c r="F969" s="1157"/>
      <c r="G969" s="1157"/>
      <c r="H969" s="1157"/>
      <c r="I969" s="1157"/>
      <c r="J969" s="1158"/>
      <c r="K969" s="1158"/>
      <c r="L969" s="1158"/>
      <c r="M969" s="1158"/>
      <c r="N969" s="1158"/>
      <c r="O969" s="1159"/>
      <c r="P969" s="1157"/>
      <c r="Q969" s="1160"/>
      <c r="R969" s="1161"/>
      <c r="S969" s="1162">
        <f>R969*E964</f>
        <v>0</v>
      </c>
      <c r="T969" s="1162"/>
    </row>
    <row r="970" spans="1:20" s="226" customFormat="1" ht="12" hidden="1" customHeight="1">
      <c r="A970" s="1133"/>
      <c r="B970" s="1154"/>
      <c r="C970" s="1154"/>
      <c r="D970" s="1155"/>
      <c r="E970" s="1161"/>
      <c r="F970" s="1157"/>
      <c r="G970" s="1157"/>
      <c r="H970" s="1157"/>
      <c r="I970" s="1157"/>
      <c r="J970" s="1158"/>
      <c r="K970" s="1158"/>
      <c r="L970" s="1158"/>
      <c r="M970" s="1158"/>
      <c r="N970" s="1158"/>
      <c r="O970" s="1159"/>
      <c r="P970" s="1157"/>
      <c r="Q970" s="1160"/>
      <c r="R970" s="1161"/>
      <c r="S970" s="1162">
        <f>R970*E964</f>
        <v>0</v>
      </c>
      <c r="T970" s="1162"/>
    </row>
    <row r="971" spans="1:20" s="226" customFormat="1" ht="12" hidden="1" customHeight="1">
      <c r="A971" s="1133"/>
      <c r="B971" s="1154"/>
      <c r="C971" s="1154"/>
      <c r="D971" s="1155"/>
      <c r="E971" s="1161"/>
      <c r="F971" s="1157"/>
      <c r="G971" s="1157"/>
      <c r="H971" s="1157"/>
      <c r="I971" s="1157"/>
      <c r="J971" s="1158"/>
      <c r="K971" s="1158"/>
      <c r="L971" s="1158"/>
      <c r="M971" s="1158"/>
      <c r="N971" s="1158"/>
      <c r="O971" s="1159"/>
      <c r="P971" s="1157"/>
      <c r="Q971" s="1160"/>
      <c r="R971" s="1161"/>
      <c r="S971" s="1162">
        <f>R971*E964</f>
        <v>0</v>
      </c>
      <c r="T971" s="1162"/>
    </row>
    <row r="972" spans="1:20" s="226" customFormat="1" hidden="1">
      <c r="A972" s="1140"/>
      <c r="B972" s="1154"/>
      <c r="C972" s="1154"/>
      <c r="D972" s="1155"/>
      <c r="E972" s="1161"/>
      <c r="F972" s="1157"/>
      <c r="G972" s="1157"/>
      <c r="H972" s="1157"/>
      <c r="I972" s="1157"/>
      <c r="J972" s="1158"/>
      <c r="K972" s="1158"/>
      <c r="L972" s="1158"/>
      <c r="M972" s="1158"/>
      <c r="N972" s="1158"/>
      <c r="O972" s="1159"/>
      <c r="P972" s="1157"/>
      <c r="Q972" s="1160"/>
      <c r="R972" s="1161"/>
      <c r="S972" s="1162">
        <f>R972*E964</f>
        <v>0</v>
      </c>
      <c r="T972" s="1162"/>
    </row>
    <row r="973" spans="1:20" s="226" customFormat="1" ht="17.25" customHeight="1">
      <c r="A973" s="1121">
        <f>A964+1</f>
        <v>108</v>
      </c>
      <c r="B973" s="1148" t="s">
        <v>587</v>
      </c>
      <c r="C973" s="1149" t="s">
        <v>23</v>
      </c>
      <c r="D973" s="1148" t="s">
        <v>377</v>
      </c>
      <c r="E973" s="1150">
        <v>29</v>
      </c>
      <c r="F973" s="1151">
        <v>1.22</v>
      </c>
      <c r="G973" s="882">
        <f>F973*E973</f>
        <v>35.380000000000003</v>
      </c>
      <c r="H973" s="883">
        <f>$H$9*F973</f>
        <v>1.7704095898324668</v>
      </c>
      <c r="I973" s="1151">
        <v>0.05</v>
      </c>
      <c r="J973" s="883">
        <f>E973*I973</f>
        <v>1.4500000000000002</v>
      </c>
      <c r="K973" s="883">
        <f>$K$9*I973</f>
        <v>0.152501</v>
      </c>
      <c r="L973" s="889">
        <f>(R973*T973+R974*T974+R975*T975+R976*T976+R977*T977+R978*T978+R979*T979+R980*T980+R981*T981)*L$9</f>
        <v>2.6622731645999997</v>
      </c>
      <c r="M973" s="884">
        <f>H973+K973+L973</f>
        <v>4.5851837544324665</v>
      </c>
      <c r="N973" s="1242">
        <f>M973*E973</f>
        <v>132.97032887854152</v>
      </c>
      <c r="O973" s="886">
        <f>E973*L973</f>
        <v>77.205921773399993</v>
      </c>
      <c r="P973" s="1151" t="s">
        <v>586</v>
      </c>
      <c r="Q973" s="876" t="s">
        <v>377</v>
      </c>
      <c r="R973" s="1150">
        <v>1</v>
      </c>
      <c r="S973" s="1153">
        <f>R973*E973</f>
        <v>29</v>
      </c>
      <c r="T973" s="1153">
        <f>326*0.007</f>
        <v>2.282</v>
      </c>
    </row>
    <row r="974" spans="1:20" s="226" customFormat="1" ht="15.75" hidden="1" customHeight="1">
      <c r="A974" s="1133"/>
      <c r="B974" s="1154"/>
      <c r="C974" s="1154"/>
      <c r="D974" s="1155"/>
      <c r="E974" s="1161"/>
      <c r="F974" s="1157"/>
      <c r="G974" s="1157"/>
      <c r="H974" s="1157"/>
      <c r="I974" s="1157"/>
      <c r="J974" s="1158"/>
      <c r="K974" s="1158"/>
      <c r="L974" s="1158"/>
      <c r="M974" s="1158"/>
      <c r="N974" s="1158"/>
      <c r="O974" s="1159"/>
      <c r="P974" s="1157"/>
      <c r="Q974" s="1160"/>
      <c r="R974" s="1161"/>
      <c r="S974" s="1162">
        <f>R974*E973</f>
        <v>0</v>
      </c>
      <c r="T974" s="1162"/>
    </row>
    <row r="975" spans="1:20" s="226" customFormat="1" ht="12" hidden="1" customHeight="1">
      <c r="A975" s="1133"/>
      <c r="B975" s="1154"/>
      <c r="C975" s="1154"/>
      <c r="D975" s="1155"/>
      <c r="E975" s="1161"/>
      <c r="F975" s="1157"/>
      <c r="G975" s="1157"/>
      <c r="H975" s="1157"/>
      <c r="I975" s="1157"/>
      <c r="J975" s="1158"/>
      <c r="K975" s="1158"/>
      <c r="L975" s="1158"/>
      <c r="M975" s="1158"/>
      <c r="N975" s="1158"/>
      <c r="O975" s="1159"/>
      <c r="P975" s="1157"/>
      <c r="Q975" s="1160"/>
      <c r="R975" s="1161"/>
      <c r="S975" s="1162">
        <f>R975*E973</f>
        <v>0</v>
      </c>
      <c r="T975" s="1162"/>
    </row>
    <row r="976" spans="1:20" s="226" customFormat="1" ht="12" hidden="1" customHeight="1">
      <c r="A976" s="1133"/>
      <c r="B976" s="1154"/>
      <c r="C976" s="1154"/>
      <c r="D976" s="1155"/>
      <c r="E976" s="1161"/>
      <c r="F976" s="1157"/>
      <c r="G976" s="1157"/>
      <c r="H976" s="1157"/>
      <c r="I976" s="1157"/>
      <c r="J976" s="1158"/>
      <c r="K976" s="1158"/>
      <c r="L976" s="1158"/>
      <c r="M976" s="1158"/>
      <c r="N976" s="1158"/>
      <c r="O976" s="1159"/>
      <c r="P976" s="1157"/>
      <c r="Q976" s="1160"/>
      <c r="R976" s="1161"/>
      <c r="S976" s="1162">
        <f>R976*E973</f>
        <v>0</v>
      </c>
      <c r="T976" s="1162"/>
    </row>
    <row r="977" spans="1:20" s="226" customFormat="1" ht="12" hidden="1" customHeight="1">
      <c r="A977" s="1133"/>
      <c r="B977" s="1154"/>
      <c r="C977" s="1154"/>
      <c r="D977" s="1155"/>
      <c r="E977" s="1161"/>
      <c r="F977" s="1157"/>
      <c r="G977" s="1157"/>
      <c r="H977" s="1157"/>
      <c r="I977" s="1157"/>
      <c r="J977" s="1158"/>
      <c r="K977" s="1158"/>
      <c r="L977" s="1158"/>
      <c r="M977" s="1158"/>
      <c r="N977" s="1158"/>
      <c r="O977" s="1159"/>
      <c r="P977" s="1157"/>
      <c r="Q977" s="1160"/>
      <c r="R977" s="1161"/>
      <c r="S977" s="1162">
        <f>R977*E973</f>
        <v>0</v>
      </c>
      <c r="T977" s="1162"/>
    </row>
    <row r="978" spans="1:20" s="226" customFormat="1" ht="12" hidden="1" customHeight="1">
      <c r="A978" s="1133"/>
      <c r="B978" s="1154"/>
      <c r="C978" s="1154"/>
      <c r="D978" s="1155"/>
      <c r="E978" s="1161"/>
      <c r="F978" s="1157"/>
      <c r="G978" s="1157"/>
      <c r="H978" s="1157"/>
      <c r="I978" s="1157"/>
      <c r="J978" s="1158"/>
      <c r="K978" s="1158"/>
      <c r="L978" s="1158"/>
      <c r="M978" s="1158"/>
      <c r="N978" s="1158"/>
      <c r="O978" s="1159"/>
      <c r="P978" s="1157"/>
      <c r="Q978" s="1160"/>
      <c r="R978" s="1161"/>
      <c r="S978" s="1162">
        <f>R978*E973</f>
        <v>0</v>
      </c>
      <c r="T978" s="1162"/>
    </row>
    <row r="979" spans="1:20" s="226" customFormat="1" ht="12" hidden="1" customHeight="1">
      <c r="A979" s="1133"/>
      <c r="B979" s="1154"/>
      <c r="C979" s="1154"/>
      <c r="D979" s="1155"/>
      <c r="E979" s="1161"/>
      <c r="F979" s="1157"/>
      <c r="G979" s="1157"/>
      <c r="H979" s="1157"/>
      <c r="I979" s="1157"/>
      <c r="J979" s="1158"/>
      <c r="K979" s="1158"/>
      <c r="L979" s="1158"/>
      <c r="M979" s="1158"/>
      <c r="N979" s="1158"/>
      <c r="O979" s="1159"/>
      <c r="P979" s="1157"/>
      <c r="Q979" s="1160"/>
      <c r="R979" s="1161"/>
      <c r="S979" s="1162">
        <f>R979*E973</f>
        <v>0</v>
      </c>
      <c r="T979" s="1162"/>
    </row>
    <row r="980" spans="1:20" s="226" customFormat="1" ht="12" hidden="1" customHeight="1">
      <c r="A980" s="1133"/>
      <c r="B980" s="1154"/>
      <c r="C980" s="1154"/>
      <c r="D980" s="1155"/>
      <c r="E980" s="1161"/>
      <c r="F980" s="1157"/>
      <c r="G980" s="1157"/>
      <c r="H980" s="1157"/>
      <c r="I980" s="1157"/>
      <c r="J980" s="1158"/>
      <c r="K980" s="1158"/>
      <c r="L980" s="1158"/>
      <c r="M980" s="1158"/>
      <c r="N980" s="1158"/>
      <c r="O980" s="1159"/>
      <c r="P980" s="1157"/>
      <c r="Q980" s="1160"/>
      <c r="R980" s="1161"/>
      <c r="S980" s="1162">
        <f>R980*E973</f>
        <v>0</v>
      </c>
      <c r="T980" s="1162"/>
    </row>
    <row r="981" spans="1:20" s="226" customFormat="1" hidden="1">
      <c r="A981" s="1140"/>
      <c r="B981" s="1154"/>
      <c r="C981" s="1154"/>
      <c r="D981" s="1155"/>
      <c r="E981" s="1161"/>
      <c r="F981" s="1157"/>
      <c r="G981" s="1157"/>
      <c r="H981" s="1157"/>
      <c r="I981" s="1157"/>
      <c r="J981" s="1158"/>
      <c r="K981" s="1158"/>
      <c r="L981" s="1158"/>
      <c r="M981" s="1158"/>
      <c r="N981" s="1158"/>
      <c r="O981" s="1159"/>
      <c r="P981" s="1157"/>
      <c r="Q981" s="1160"/>
      <c r="R981" s="1161"/>
      <c r="S981" s="1162">
        <f>R981*E973</f>
        <v>0</v>
      </c>
      <c r="T981" s="1162"/>
    </row>
    <row r="982" spans="1:20" s="226" customFormat="1" ht="19.5" customHeight="1">
      <c r="A982" s="1121">
        <f>A973+1</f>
        <v>109</v>
      </c>
      <c r="B982" s="1148" t="s">
        <v>587</v>
      </c>
      <c r="C982" s="1149" t="s">
        <v>25</v>
      </c>
      <c r="D982" s="1148" t="s">
        <v>377</v>
      </c>
      <c r="E982" s="1150">
        <v>30</v>
      </c>
      <c r="F982" s="1151">
        <v>1.22</v>
      </c>
      <c r="G982" s="882">
        <f>F982*E982</f>
        <v>36.6</v>
      </c>
      <c r="H982" s="883">
        <f>$H$9*F982</f>
        <v>1.7704095898324668</v>
      </c>
      <c r="I982" s="1151">
        <v>0.05</v>
      </c>
      <c r="J982" s="883">
        <f>E982*I982</f>
        <v>1.5</v>
      </c>
      <c r="K982" s="883">
        <f>$K$9*I982</f>
        <v>0.152501</v>
      </c>
      <c r="L982" s="889">
        <f>(R982*T982+R983*T983+R984*T984+R985*T985+R986*T986+R987*T987+R988*T988+R989*T989+R990*T990)*L$9</f>
        <v>3.7157493554999994</v>
      </c>
      <c r="M982" s="884">
        <f>H982+K982+L982</f>
        <v>5.6386599453324662</v>
      </c>
      <c r="N982" s="1242">
        <f>M982*E982</f>
        <v>169.15979835997399</v>
      </c>
      <c r="O982" s="886">
        <f>E982*L982</f>
        <v>111.47248066499998</v>
      </c>
      <c r="P982" s="1151" t="s">
        <v>586</v>
      </c>
      <c r="Q982" s="876" t="s">
        <v>377</v>
      </c>
      <c r="R982" s="1150">
        <v>1</v>
      </c>
      <c r="S982" s="1153">
        <f>R982*E982</f>
        <v>30</v>
      </c>
      <c r="T982" s="1153">
        <f>455*0.007</f>
        <v>3.1850000000000001</v>
      </c>
    </row>
    <row r="983" spans="1:20" s="226" customFormat="1" ht="15.75" hidden="1" customHeight="1">
      <c r="A983" s="1133"/>
      <c r="B983" s="1154"/>
      <c r="C983" s="1154"/>
      <c r="D983" s="1155"/>
      <c r="E983" s="1161"/>
      <c r="F983" s="1157"/>
      <c r="G983" s="1157"/>
      <c r="H983" s="1157"/>
      <c r="I983" s="1157"/>
      <c r="J983" s="1158"/>
      <c r="K983" s="1158"/>
      <c r="L983" s="1158"/>
      <c r="M983" s="1158"/>
      <c r="N983" s="1158"/>
      <c r="O983" s="1159"/>
      <c r="P983" s="1157"/>
      <c r="Q983" s="1160"/>
      <c r="R983" s="1161"/>
      <c r="S983" s="1162">
        <f>R983*E982</f>
        <v>0</v>
      </c>
      <c r="T983" s="1162"/>
    </row>
    <row r="984" spans="1:20" s="226" customFormat="1" ht="12" hidden="1" customHeight="1">
      <c r="A984" s="1133"/>
      <c r="B984" s="1154"/>
      <c r="C984" s="1154"/>
      <c r="D984" s="1155"/>
      <c r="E984" s="1161"/>
      <c r="F984" s="1157"/>
      <c r="G984" s="1157"/>
      <c r="H984" s="1157"/>
      <c r="I984" s="1157"/>
      <c r="J984" s="1158"/>
      <c r="K984" s="1158"/>
      <c r="L984" s="1158"/>
      <c r="M984" s="1158"/>
      <c r="N984" s="1158"/>
      <c r="O984" s="1159"/>
      <c r="P984" s="1157"/>
      <c r="Q984" s="1160"/>
      <c r="R984" s="1161"/>
      <c r="S984" s="1162">
        <f>R984*E982</f>
        <v>0</v>
      </c>
      <c r="T984" s="1162"/>
    </row>
    <row r="985" spans="1:20" s="226" customFormat="1" ht="12" hidden="1" customHeight="1">
      <c r="A985" s="1133"/>
      <c r="B985" s="1154"/>
      <c r="C985" s="1154"/>
      <c r="D985" s="1155"/>
      <c r="E985" s="1161"/>
      <c r="F985" s="1157"/>
      <c r="G985" s="1157"/>
      <c r="H985" s="1157"/>
      <c r="I985" s="1157"/>
      <c r="J985" s="1158"/>
      <c r="K985" s="1158"/>
      <c r="L985" s="1158"/>
      <c r="M985" s="1158"/>
      <c r="N985" s="1158"/>
      <c r="O985" s="1159"/>
      <c r="P985" s="1157"/>
      <c r="Q985" s="1160"/>
      <c r="R985" s="1161"/>
      <c r="S985" s="1162">
        <f>R985*E982</f>
        <v>0</v>
      </c>
      <c r="T985" s="1162"/>
    </row>
    <row r="986" spans="1:20" s="226" customFormat="1" ht="12" hidden="1" customHeight="1">
      <c r="A986" s="1133"/>
      <c r="B986" s="1154"/>
      <c r="C986" s="1154"/>
      <c r="D986" s="1155"/>
      <c r="E986" s="1161"/>
      <c r="F986" s="1157"/>
      <c r="G986" s="1157"/>
      <c r="H986" s="1157"/>
      <c r="I986" s="1157"/>
      <c r="J986" s="1158"/>
      <c r="K986" s="1158"/>
      <c r="L986" s="1158"/>
      <c r="M986" s="1158"/>
      <c r="N986" s="1158"/>
      <c r="O986" s="1159"/>
      <c r="P986" s="1157"/>
      <c r="Q986" s="1160"/>
      <c r="R986" s="1161"/>
      <c r="S986" s="1162">
        <f>R986*E982</f>
        <v>0</v>
      </c>
      <c r="T986" s="1162"/>
    </row>
    <row r="987" spans="1:20" s="226" customFormat="1" ht="12" hidden="1" customHeight="1">
      <c r="A987" s="1133"/>
      <c r="B987" s="1154"/>
      <c r="C987" s="1154"/>
      <c r="D987" s="1155"/>
      <c r="E987" s="1161"/>
      <c r="F987" s="1157"/>
      <c r="G987" s="1157"/>
      <c r="H987" s="1157"/>
      <c r="I987" s="1157"/>
      <c r="J987" s="1158"/>
      <c r="K987" s="1158"/>
      <c r="L987" s="1158"/>
      <c r="M987" s="1158"/>
      <c r="N987" s="1158"/>
      <c r="O987" s="1159"/>
      <c r="P987" s="1157"/>
      <c r="Q987" s="1160"/>
      <c r="R987" s="1161"/>
      <c r="S987" s="1162">
        <f>R987*E982</f>
        <v>0</v>
      </c>
      <c r="T987" s="1162"/>
    </row>
    <row r="988" spans="1:20" s="226" customFormat="1" ht="12" hidden="1" customHeight="1">
      <c r="A988" s="1133"/>
      <c r="B988" s="1154"/>
      <c r="C988" s="1154"/>
      <c r="D988" s="1155"/>
      <c r="E988" s="1161"/>
      <c r="F988" s="1157"/>
      <c r="G988" s="1157"/>
      <c r="H988" s="1157"/>
      <c r="I988" s="1157"/>
      <c r="J988" s="1158"/>
      <c r="K988" s="1158"/>
      <c r="L988" s="1158"/>
      <c r="M988" s="1158"/>
      <c r="N988" s="1158"/>
      <c r="O988" s="1159"/>
      <c r="P988" s="1157"/>
      <c r="Q988" s="1160"/>
      <c r="R988" s="1161"/>
      <c r="S988" s="1162">
        <f>R988*E982</f>
        <v>0</v>
      </c>
      <c r="T988" s="1162"/>
    </row>
    <row r="989" spans="1:20" s="226" customFormat="1" ht="12" hidden="1" customHeight="1">
      <c r="A989" s="1133"/>
      <c r="B989" s="1154"/>
      <c r="C989" s="1154"/>
      <c r="D989" s="1155"/>
      <c r="E989" s="1161"/>
      <c r="F989" s="1157"/>
      <c r="G989" s="1157"/>
      <c r="H989" s="1157"/>
      <c r="I989" s="1157"/>
      <c r="J989" s="1158"/>
      <c r="K989" s="1158"/>
      <c r="L989" s="1158"/>
      <c r="M989" s="1158"/>
      <c r="N989" s="1158"/>
      <c r="O989" s="1159"/>
      <c r="P989" s="1157"/>
      <c r="Q989" s="1160"/>
      <c r="R989" s="1161"/>
      <c r="S989" s="1162">
        <f>R989*E982</f>
        <v>0</v>
      </c>
      <c r="T989" s="1162"/>
    </row>
    <row r="990" spans="1:20" s="226" customFormat="1" hidden="1">
      <c r="A990" s="1140"/>
      <c r="B990" s="1154"/>
      <c r="C990" s="1154"/>
      <c r="D990" s="1155"/>
      <c r="E990" s="1161"/>
      <c r="F990" s="1157"/>
      <c r="G990" s="1157"/>
      <c r="H990" s="1157"/>
      <c r="I990" s="1157"/>
      <c r="J990" s="1158"/>
      <c r="K990" s="1158"/>
      <c r="L990" s="1158"/>
      <c r="M990" s="1158"/>
      <c r="N990" s="1158"/>
      <c r="O990" s="1159"/>
      <c r="P990" s="1157"/>
      <c r="Q990" s="1160"/>
      <c r="R990" s="1161"/>
      <c r="S990" s="1162">
        <f>R990*E982</f>
        <v>0</v>
      </c>
      <c r="T990" s="1162"/>
    </row>
    <row r="991" spans="1:20" s="226" customFormat="1" ht="19.5" customHeight="1">
      <c r="A991" s="1121">
        <f>A982+1</f>
        <v>110</v>
      </c>
      <c r="B991" s="1148" t="s">
        <v>587</v>
      </c>
      <c r="C991" s="1149" t="s">
        <v>26</v>
      </c>
      <c r="D991" s="1148" t="s">
        <v>377</v>
      </c>
      <c r="E991" s="1150">
        <v>18</v>
      </c>
      <c r="F991" s="1151">
        <v>1.22</v>
      </c>
      <c r="G991" s="882">
        <f>F991*E991</f>
        <v>21.96</v>
      </c>
      <c r="H991" s="883">
        <f>$H$9*F991</f>
        <v>1.7704095898324668</v>
      </c>
      <c r="I991" s="1151">
        <v>0.05</v>
      </c>
      <c r="J991" s="883">
        <f>E991*I991</f>
        <v>0.9</v>
      </c>
      <c r="K991" s="883">
        <f>$K$9*I991</f>
        <v>0.152501</v>
      </c>
      <c r="L991" s="889">
        <f>(R991*T991+R992*T992+R993*T993+R994*T994+R995*T995+R996*T996+R997*T997+R998*T998+R999*T999)*L$9</f>
        <v>5.0795518661999992</v>
      </c>
      <c r="M991" s="884">
        <f>H991+K991+L991</f>
        <v>7.0024624560324664</v>
      </c>
      <c r="N991" s="1242">
        <f>M991*E991</f>
        <v>126.0443242085844</v>
      </c>
      <c r="O991" s="886">
        <f>E991*L991</f>
        <v>91.431933591599986</v>
      </c>
      <c r="P991" s="1151" t="s">
        <v>586</v>
      </c>
      <c r="Q991" s="876" t="s">
        <v>377</v>
      </c>
      <c r="R991" s="1150">
        <v>1</v>
      </c>
      <c r="S991" s="1153">
        <f>R991*E991</f>
        <v>18</v>
      </c>
      <c r="T991" s="1153">
        <f>622*0.007</f>
        <v>4.3540000000000001</v>
      </c>
    </row>
    <row r="992" spans="1:20" s="226" customFormat="1" ht="15.75" hidden="1" customHeight="1">
      <c r="A992" s="1133"/>
      <c r="B992" s="1154"/>
      <c r="C992" s="1154"/>
      <c r="D992" s="1155"/>
      <c r="E992" s="1161"/>
      <c r="F992" s="1157"/>
      <c r="G992" s="1157"/>
      <c r="H992" s="1157"/>
      <c r="I992" s="1157"/>
      <c r="J992" s="1158"/>
      <c r="K992" s="1158"/>
      <c r="L992" s="1158"/>
      <c r="M992" s="1158"/>
      <c r="N992" s="1158"/>
      <c r="O992" s="1159"/>
      <c r="P992" s="1157"/>
      <c r="Q992" s="1160"/>
      <c r="R992" s="1161"/>
      <c r="S992" s="1162">
        <f>R992*E991</f>
        <v>0</v>
      </c>
      <c r="T992" s="1162"/>
    </row>
    <row r="993" spans="1:20" s="226" customFormat="1" ht="12" hidden="1" customHeight="1">
      <c r="A993" s="1133"/>
      <c r="B993" s="1154"/>
      <c r="C993" s="1154"/>
      <c r="D993" s="1155"/>
      <c r="E993" s="1161"/>
      <c r="F993" s="1157"/>
      <c r="G993" s="1157"/>
      <c r="H993" s="1157"/>
      <c r="I993" s="1157"/>
      <c r="J993" s="1158"/>
      <c r="K993" s="1158"/>
      <c r="L993" s="1158"/>
      <c r="M993" s="1158"/>
      <c r="N993" s="1158"/>
      <c r="O993" s="1159"/>
      <c r="P993" s="1157"/>
      <c r="Q993" s="1160"/>
      <c r="R993" s="1161"/>
      <c r="S993" s="1162">
        <f>R993*E991</f>
        <v>0</v>
      </c>
      <c r="T993" s="1162"/>
    </row>
    <row r="994" spans="1:20" s="226" customFormat="1" ht="12" hidden="1" customHeight="1">
      <c r="A994" s="1133"/>
      <c r="B994" s="1154"/>
      <c r="C994" s="1154"/>
      <c r="D994" s="1155"/>
      <c r="E994" s="1161"/>
      <c r="F994" s="1157"/>
      <c r="G994" s="1157"/>
      <c r="H994" s="1157"/>
      <c r="I994" s="1157"/>
      <c r="J994" s="1158"/>
      <c r="K994" s="1158"/>
      <c r="L994" s="1158"/>
      <c r="M994" s="1158"/>
      <c r="N994" s="1158"/>
      <c r="O994" s="1159"/>
      <c r="P994" s="1157"/>
      <c r="Q994" s="1160"/>
      <c r="R994" s="1161"/>
      <c r="S994" s="1162">
        <f>R994*E991</f>
        <v>0</v>
      </c>
      <c r="T994" s="1162"/>
    </row>
    <row r="995" spans="1:20" s="226" customFormat="1" ht="12" hidden="1" customHeight="1">
      <c r="A995" s="1133"/>
      <c r="B995" s="1154"/>
      <c r="C995" s="1154"/>
      <c r="D995" s="1155"/>
      <c r="E995" s="1161"/>
      <c r="F995" s="1157"/>
      <c r="G995" s="1157"/>
      <c r="H995" s="1157"/>
      <c r="I995" s="1157"/>
      <c r="J995" s="1158"/>
      <c r="K995" s="1158"/>
      <c r="L995" s="1158"/>
      <c r="M995" s="1158"/>
      <c r="N995" s="1158"/>
      <c r="O995" s="1159"/>
      <c r="P995" s="1157"/>
      <c r="Q995" s="1160"/>
      <c r="R995" s="1161"/>
      <c r="S995" s="1162">
        <f>R995*E991</f>
        <v>0</v>
      </c>
      <c r="T995" s="1162"/>
    </row>
    <row r="996" spans="1:20" s="226" customFormat="1" ht="12" hidden="1" customHeight="1">
      <c r="A996" s="1133"/>
      <c r="B996" s="1154"/>
      <c r="C996" s="1154"/>
      <c r="D996" s="1155"/>
      <c r="E996" s="1161"/>
      <c r="F996" s="1157"/>
      <c r="G996" s="1157"/>
      <c r="H996" s="1157"/>
      <c r="I996" s="1157"/>
      <c r="J996" s="1158"/>
      <c r="K996" s="1158"/>
      <c r="L996" s="1158"/>
      <c r="M996" s="1158"/>
      <c r="N996" s="1158"/>
      <c r="O996" s="1159"/>
      <c r="P996" s="1157"/>
      <c r="Q996" s="1160"/>
      <c r="R996" s="1161"/>
      <c r="S996" s="1162">
        <f>R996*E991</f>
        <v>0</v>
      </c>
      <c r="T996" s="1162"/>
    </row>
    <row r="997" spans="1:20" s="226" customFormat="1" ht="12" hidden="1" customHeight="1">
      <c r="A997" s="1133"/>
      <c r="B997" s="1154"/>
      <c r="C997" s="1154"/>
      <c r="D997" s="1155"/>
      <c r="E997" s="1161"/>
      <c r="F997" s="1157"/>
      <c r="G997" s="1157"/>
      <c r="H997" s="1157"/>
      <c r="I997" s="1157"/>
      <c r="J997" s="1158"/>
      <c r="K997" s="1158"/>
      <c r="L997" s="1158"/>
      <c r="M997" s="1158"/>
      <c r="N997" s="1158"/>
      <c r="O997" s="1159"/>
      <c r="P997" s="1157"/>
      <c r="Q997" s="1160"/>
      <c r="R997" s="1161"/>
      <c r="S997" s="1162">
        <f>R997*E991</f>
        <v>0</v>
      </c>
      <c r="T997" s="1162"/>
    </row>
    <row r="998" spans="1:20" s="226" customFormat="1" ht="12" hidden="1" customHeight="1">
      <c r="A998" s="1133"/>
      <c r="B998" s="1154"/>
      <c r="C998" s="1154"/>
      <c r="D998" s="1155"/>
      <c r="E998" s="1161"/>
      <c r="F998" s="1157"/>
      <c r="G998" s="1157"/>
      <c r="H998" s="1157"/>
      <c r="I998" s="1157"/>
      <c r="J998" s="1158"/>
      <c r="K998" s="1158"/>
      <c r="L998" s="1158"/>
      <c r="M998" s="1158"/>
      <c r="N998" s="1158"/>
      <c r="O998" s="1159"/>
      <c r="P998" s="1157"/>
      <c r="Q998" s="1160"/>
      <c r="R998" s="1161"/>
      <c r="S998" s="1162">
        <f>R998*E991</f>
        <v>0</v>
      </c>
      <c r="T998" s="1162"/>
    </row>
    <row r="999" spans="1:20" s="226" customFormat="1" hidden="1">
      <c r="A999" s="1140"/>
      <c r="B999" s="1154"/>
      <c r="C999" s="1154"/>
      <c r="D999" s="1155"/>
      <c r="E999" s="1161"/>
      <c r="F999" s="1157"/>
      <c r="G999" s="1157"/>
      <c r="H999" s="1157"/>
      <c r="I999" s="1157"/>
      <c r="J999" s="1158"/>
      <c r="K999" s="1158"/>
      <c r="L999" s="1158"/>
      <c r="M999" s="1158"/>
      <c r="N999" s="1158"/>
      <c r="O999" s="1159"/>
      <c r="P999" s="1157"/>
      <c r="Q999" s="1160"/>
      <c r="R999" s="1161"/>
      <c r="S999" s="1162">
        <f>R999*E991</f>
        <v>0</v>
      </c>
      <c r="T999" s="1162"/>
    </row>
    <row r="1000" spans="1:20" s="3" customFormat="1" ht="18" customHeight="1">
      <c r="A1000" s="1121">
        <f>A991+1</f>
        <v>111</v>
      </c>
      <c r="B1000" s="370" t="s">
        <v>588</v>
      </c>
      <c r="C1000" s="956" t="s">
        <v>27</v>
      </c>
      <c r="D1000" s="370" t="s">
        <v>377</v>
      </c>
      <c r="E1000" s="920">
        <v>2</v>
      </c>
      <c r="F1000" s="413">
        <v>2.0699999999999998</v>
      </c>
      <c r="G1000" s="472">
        <f>F1000*E1000</f>
        <v>4.1399999999999997</v>
      </c>
      <c r="H1000" s="217">
        <f>$H$9*F1000</f>
        <v>3.0038916811091854</v>
      </c>
      <c r="I1000" s="413">
        <v>0.05</v>
      </c>
      <c r="J1000" s="217">
        <f>E1000*I1000</f>
        <v>0.1</v>
      </c>
      <c r="K1000" s="217">
        <f>$K$9*I1000</f>
        <v>0.152501</v>
      </c>
      <c r="L1000" s="878">
        <f>(R1000*T1000+R1001*T1001+R1002*T1002+R1003*T1003+R1004*T1004+R1005*T1005+R1006*T1006+R1007*T1007+R1008*T1008)*L$9</f>
        <v>3.0624307874999994</v>
      </c>
      <c r="M1000" s="218">
        <f>H1000+K1000+L1000</f>
        <v>6.2188234686091848</v>
      </c>
      <c r="N1000" s="1152">
        <f>M1000*E1000</f>
        <v>12.43764693721837</v>
      </c>
      <c r="O1000" s="474">
        <f>E1000*L1000</f>
        <v>6.1248615749999988</v>
      </c>
      <c r="P1000" s="1151" t="s">
        <v>586</v>
      </c>
      <c r="Q1000" s="380" t="s">
        <v>377</v>
      </c>
      <c r="R1000" s="920">
        <v>1</v>
      </c>
      <c r="S1000" s="900">
        <f>R1000*E1000</f>
        <v>2</v>
      </c>
      <c r="T1000" s="514">
        <f>375*0.007</f>
        <v>2.625</v>
      </c>
    </row>
    <row r="1001" spans="1:20" s="3" customFormat="1" hidden="1">
      <c r="A1001" s="1133"/>
      <c r="B1001" s="383"/>
      <c r="C1001" s="958"/>
      <c r="D1001" s="383"/>
      <c r="E1001" s="923"/>
      <c r="F1001" s="418"/>
      <c r="G1001" s="477"/>
      <c r="H1001" s="478"/>
      <c r="I1001" s="418"/>
      <c r="J1001" s="421"/>
      <c r="K1001" s="421"/>
      <c r="L1001" s="879"/>
      <c r="M1001" s="230"/>
      <c r="N1001" s="1191"/>
      <c r="O1001" s="422"/>
      <c r="P1001" s="418"/>
      <c r="Q1001" s="425"/>
      <c r="R1001" s="923"/>
      <c r="S1001" s="434">
        <f>R1001*E1000</f>
        <v>0</v>
      </c>
      <c r="T1001" s="397"/>
    </row>
    <row r="1002" spans="1:20" s="3" customFormat="1" hidden="1">
      <c r="A1002" s="1133"/>
      <c r="B1002" s="383"/>
      <c r="C1002" s="416"/>
      <c r="D1002" s="383"/>
      <c r="E1002" s="923"/>
      <c r="F1002" s="418"/>
      <c r="G1002" s="477"/>
      <c r="H1002" s="478"/>
      <c r="I1002" s="418"/>
      <c r="J1002" s="421"/>
      <c r="K1002" s="421"/>
      <c r="L1002" s="879"/>
      <c r="M1002" s="230"/>
      <c r="N1002" s="1191"/>
      <c r="O1002" s="422"/>
      <c r="P1002" s="418"/>
      <c r="Q1002" s="425"/>
      <c r="R1002" s="923"/>
      <c r="S1002" s="434">
        <f>R1002*E1000</f>
        <v>0</v>
      </c>
      <c r="T1002" s="397"/>
    </row>
    <row r="1003" spans="1:20" s="3" customFormat="1" hidden="1">
      <c r="A1003" s="1133"/>
      <c r="B1003" s="383"/>
      <c r="C1003" s="416"/>
      <c r="D1003" s="383"/>
      <c r="E1003" s="923"/>
      <c r="F1003" s="418"/>
      <c r="G1003" s="477"/>
      <c r="H1003" s="478"/>
      <c r="I1003" s="418"/>
      <c r="J1003" s="421"/>
      <c r="K1003" s="421"/>
      <c r="L1003" s="879"/>
      <c r="M1003" s="230"/>
      <c r="N1003" s="1191"/>
      <c r="O1003" s="422"/>
      <c r="P1003" s="418"/>
      <c r="Q1003" s="425"/>
      <c r="R1003" s="923"/>
      <c r="S1003" s="434">
        <f>R1003*E1000</f>
        <v>0</v>
      </c>
      <c r="T1003" s="397"/>
    </row>
    <row r="1004" spans="1:20" s="3" customFormat="1" hidden="1">
      <c r="A1004" s="1133"/>
      <c r="B1004" s="383"/>
      <c r="C1004" s="416"/>
      <c r="D1004" s="383"/>
      <c r="E1004" s="923"/>
      <c r="F1004" s="418"/>
      <c r="G1004" s="477"/>
      <c r="H1004" s="478"/>
      <c r="I1004" s="418"/>
      <c r="J1004" s="421"/>
      <c r="K1004" s="421"/>
      <c r="L1004" s="879"/>
      <c r="M1004" s="230"/>
      <c r="N1004" s="1191"/>
      <c r="O1004" s="422"/>
      <c r="P1004" s="418"/>
      <c r="Q1004" s="425"/>
      <c r="R1004" s="923"/>
      <c r="S1004" s="434">
        <f>R1004*E1000</f>
        <v>0</v>
      </c>
      <c r="T1004" s="397"/>
    </row>
    <row r="1005" spans="1:20" s="3" customFormat="1" hidden="1">
      <c r="A1005" s="1133"/>
      <c r="B1005" s="383"/>
      <c r="C1005" s="416"/>
      <c r="D1005" s="383"/>
      <c r="E1005" s="923"/>
      <c r="F1005" s="418"/>
      <c r="G1005" s="477"/>
      <c r="H1005" s="478"/>
      <c r="I1005" s="418"/>
      <c r="J1005" s="421"/>
      <c r="K1005" s="421"/>
      <c r="L1005" s="879"/>
      <c r="M1005" s="230"/>
      <c r="N1005" s="1191"/>
      <c r="O1005" s="422"/>
      <c r="P1005" s="418"/>
      <c r="Q1005" s="425"/>
      <c r="R1005" s="923"/>
      <c r="S1005" s="434">
        <f>R1005*E1000</f>
        <v>0</v>
      </c>
      <c r="T1005" s="397"/>
    </row>
    <row r="1006" spans="1:20" s="3" customFormat="1" hidden="1">
      <c r="A1006" s="1133"/>
      <c r="B1006" s="383"/>
      <c r="C1006" s="416"/>
      <c r="D1006" s="383"/>
      <c r="E1006" s="923"/>
      <c r="F1006" s="418"/>
      <c r="G1006" s="477"/>
      <c r="H1006" s="478"/>
      <c r="I1006" s="418"/>
      <c r="J1006" s="421"/>
      <c r="K1006" s="421"/>
      <c r="L1006" s="879"/>
      <c r="M1006" s="230"/>
      <c r="N1006" s="1191"/>
      <c r="O1006" s="422"/>
      <c r="P1006" s="418"/>
      <c r="Q1006" s="425"/>
      <c r="R1006" s="923"/>
      <c r="S1006" s="434">
        <f>R1006*E1000</f>
        <v>0</v>
      </c>
      <c r="T1006" s="397"/>
    </row>
    <row r="1007" spans="1:20" s="3" customFormat="1" hidden="1">
      <c r="A1007" s="1133"/>
      <c r="B1007" s="383"/>
      <c r="C1007" s="416"/>
      <c r="D1007" s="383"/>
      <c r="E1007" s="923"/>
      <c r="F1007" s="418"/>
      <c r="G1007" s="477"/>
      <c r="H1007" s="478"/>
      <c r="I1007" s="418"/>
      <c r="J1007" s="421"/>
      <c r="K1007" s="421"/>
      <c r="L1007" s="879"/>
      <c r="M1007" s="230"/>
      <c r="N1007" s="1191"/>
      <c r="O1007" s="422"/>
      <c r="P1007" s="418"/>
      <c r="Q1007" s="425"/>
      <c r="R1007" s="923"/>
      <c r="S1007" s="434">
        <f>R1007*E1000</f>
        <v>0</v>
      </c>
      <c r="T1007" s="397"/>
    </row>
    <row r="1008" spans="1:20" s="3" customFormat="1" hidden="1">
      <c r="A1008" s="1140"/>
      <c r="B1008" s="383"/>
      <c r="C1008" s="416"/>
      <c r="D1008" s="383"/>
      <c r="E1008" s="923"/>
      <c r="F1008" s="418"/>
      <c r="G1008" s="477"/>
      <c r="H1008" s="478"/>
      <c r="I1008" s="418"/>
      <c r="J1008" s="431"/>
      <c r="K1008" s="431"/>
      <c r="L1008" s="879"/>
      <c r="M1008" s="230"/>
      <c r="N1008" s="1191"/>
      <c r="O1008" s="422"/>
      <c r="P1008" s="418"/>
      <c r="Q1008" s="425"/>
      <c r="R1008" s="923"/>
      <c r="S1008" s="434">
        <f>R1008*E1000</f>
        <v>0</v>
      </c>
      <c r="T1008" s="397"/>
    </row>
    <row r="1009" spans="1:20" s="226" customFormat="1" ht="19.5" customHeight="1">
      <c r="A1009" s="1121">
        <f>A1000+1</f>
        <v>112</v>
      </c>
      <c r="B1009" s="1148" t="s">
        <v>587</v>
      </c>
      <c r="C1009" s="1149" t="s">
        <v>28</v>
      </c>
      <c r="D1009" s="1148" t="s">
        <v>377</v>
      </c>
      <c r="E1009" s="1150">
        <v>13</v>
      </c>
      <c r="F1009" s="1151">
        <v>1.22</v>
      </c>
      <c r="G1009" s="882">
        <f>F1009*E1009</f>
        <v>15.86</v>
      </c>
      <c r="H1009" s="883">
        <f>$H$9*F1009</f>
        <v>1.7704095898324668</v>
      </c>
      <c r="I1009" s="1151">
        <v>0.05</v>
      </c>
      <c r="J1009" s="883">
        <f>E1009*I1009</f>
        <v>0.65</v>
      </c>
      <c r="K1009" s="883">
        <f>$K$9*I1009</f>
        <v>0.152501</v>
      </c>
      <c r="L1009" s="889">
        <f>(R1009*T1009+R1010*T1010+R1011*T1011+R1012*T1012+R1013*T1013+R1014*T1014+R1015*T1015+R1016*T1016+R1017*T1017)*L$9</f>
        <v>4.2384042098999997</v>
      </c>
      <c r="M1009" s="884">
        <f>H1009+K1009+L1009</f>
        <v>6.161314799732466</v>
      </c>
      <c r="N1009" s="1242">
        <f>M1009*E1009</f>
        <v>80.097092396522058</v>
      </c>
      <c r="O1009" s="886">
        <f>E1009*L1009</f>
        <v>55.099254728699997</v>
      </c>
      <c r="P1009" s="1151" t="s">
        <v>586</v>
      </c>
      <c r="Q1009" s="876" t="s">
        <v>377</v>
      </c>
      <c r="R1009" s="1150">
        <v>1</v>
      </c>
      <c r="S1009" s="1153">
        <f>R1009*E1009</f>
        <v>13</v>
      </c>
      <c r="T1009" s="1153">
        <f>519*0.007</f>
        <v>3.633</v>
      </c>
    </row>
    <row r="1010" spans="1:20" s="226" customFormat="1" ht="15.75" hidden="1" customHeight="1">
      <c r="A1010" s="1133"/>
      <c r="B1010" s="1154"/>
      <c r="C1010" s="1154"/>
      <c r="D1010" s="1155"/>
      <c r="E1010" s="1161"/>
      <c r="F1010" s="1157"/>
      <c r="G1010" s="1157"/>
      <c r="H1010" s="1157"/>
      <c r="I1010" s="1157"/>
      <c r="J1010" s="1158"/>
      <c r="K1010" s="1158"/>
      <c r="L1010" s="1158"/>
      <c r="M1010" s="1158"/>
      <c r="N1010" s="1158"/>
      <c r="O1010" s="1159"/>
      <c r="P1010" s="1157"/>
      <c r="Q1010" s="1160"/>
      <c r="R1010" s="1161"/>
      <c r="S1010" s="1162">
        <f>R1010*E1009</f>
        <v>0</v>
      </c>
      <c r="T1010" s="1162"/>
    </row>
    <row r="1011" spans="1:20" s="226" customFormat="1" ht="12" hidden="1" customHeight="1">
      <c r="A1011" s="1133"/>
      <c r="B1011" s="1154"/>
      <c r="C1011" s="1154"/>
      <c r="D1011" s="1155"/>
      <c r="E1011" s="1161"/>
      <c r="F1011" s="1157"/>
      <c r="G1011" s="1157"/>
      <c r="H1011" s="1157"/>
      <c r="I1011" s="1157"/>
      <c r="J1011" s="1158"/>
      <c r="K1011" s="1158"/>
      <c r="L1011" s="1158"/>
      <c r="M1011" s="1158"/>
      <c r="N1011" s="1158"/>
      <c r="O1011" s="1159"/>
      <c r="P1011" s="1157"/>
      <c r="Q1011" s="1160"/>
      <c r="R1011" s="1161"/>
      <c r="S1011" s="1162">
        <f>R1011*E1009</f>
        <v>0</v>
      </c>
      <c r="T1011" s="1162"/>
    </row>
    <row r="1012" spans="1:20" s="226" customFormat="1" ht="12" hidden="1" customHeight="1">
      <c r="A1012" s="1133"/>
      <c r="B1012" s="1154"/>
      <c r="C1012" s="1154"/>
      <c r="D1012" s="1155"/>
      <c r="E1012" s="1161"/>
      <c r="F1012" s="1157"/>
      <c r="G1012" s="1157"/>
      <c r="H1012" s="1157"/>
      <c r="I1012" s="1157"/>
      <c r="J1012" s="1158"/>
      <c r="K1012" s="1158"/>
      <c r="L1012" s="1158"/>
      <c r="M1012" s="1158"/>
      <c r="N1012" s="1158"/>
      <c r="O1012" s="1159"/>
      <c r="P1012" s="1157"/>
      <c r="Q1012" s="1160"/>
      <c r="R1012" s="1161"/>
      <c r="S1012" s="1162">
        <f>R1012*E1009</f>
        <v>0</v>
      </c>
      <c r="T1012" s="1162"/>
    </row>
    <row r="1013" spans="1:20" s="226" customFormat="1" ht="12" hidden="1" customHeight="1">
      <c r="A1013" s="1133"/>
      <c r="B1013" s="1154"/>
      <c r="C1013" s="1154"/>
      <c r="D1013" s="1155"/>
      <c r="E1013" s="1161"/>
      <c r="F1013" s="1157"/>
      <c r="G1013" s="1157"/>
      <c r="H1013" s="1157"/>
      <c r="I1013" s="1157"/>
      <c r="J1013" s="1158"/>
      <c r="K1013" s="1158"/>
      <c r="L1013" s="1158"/>
      <c r="M1013" s="1158"/>
      <c r="N1013" s="1158"/>
      <c r="O1013" s="1159"/>
      <c r="P1013" s="1157"/>
      <c r="Q1013" s="1160"/>
      <c r="R1013" s="1161"/>
      <c r="S1013" s="1162">
        <f>R1013*E1009</f>
        <v>0</v>
      </c>
      <c r="T1013" s="1162"/>
    </row>
    <row r="1014" spans="1:20" s="226" customFormat="1" ht="12" hidden="1" customHeight="1">
      <c r="A1014" s="1133"/>
      <c r="B1014" s="1154"/>
      <c r="C1014" s="1154"/>
      <c r="D1014" s="1155"/>
      <c r="E1014" s="1161"/>
      <c r="F1014" s="1157"/>
      <c r="G1014" s="1157"/>
      <c r="H1014" s="1157"/>
      <c r="I1014" s="1157"/>
      <c r="J1014" s="1158"/>
      <c r="K1014" s="1158"/>
      <c r="L1014" s="1158"/>
      <c r="M1014" s="1158"/>
      <c r="N1014" s="1158"/>
      <c r="O1014" s="1159"/>
      <c r="P1014" s="1157"/>
      <c r="Q1014" s="1160"/>
      <c r="R1014" s="1161"/>
      <c r="S1014" s="1162">
        <f>R1014*E1009</f>
        <v>0</v>
      </c>
      <c r="T1014" s="1162"/>
    </row>
    <row r="1015" spans="1:20" s="226" customFormat="1" ht="12" hidden="1" customHeight="1">
      <c r="A1015" s="1133"/>
      <c r="B1015" s="1154"/>
      <c r="C1015" s="1154"/>
      <c r="D1015" s="1155"/>
      <c r="E1015" s="1161"/>
      <c r="F1015" s="1157"/>
      <c r="G1015" s="1157"/>
      <c r="H1015" s="1157"/>
      <c r="I1015" s="1157"/>
      <c r="J1015" s="1158"/>
      <c r="K1015" s="1158"/>
      <c r="L1015" s="1158"/>
      <c r="M1015" s="1158"/>
      <c r="N1015" s="1158"/>
      <c r="O1015" s="1159"/>
      <c r="P1015" s="1157"/>
      <c r="Q1015" s="1160"/>
      <c r="R1015" s="1161"/>
      <c r="S1015" s="1162">
        <f>R1015*E1009</f>
        <v>0</v>
      </c>
      <c r="T1015" s="1162"/>
    </row>
    <row r="1016" spans="1:20" s="226" customFormat="1" ht="12" hidden="1" customHeight="1">
      <c r="A1016" s="1133"/>
      <c r="B1016" s="1154"/>
      <c r="C1016" s="1154"/>
      <c r="D1016" s="1155"/>
      <c r="E1016" s="1161"/>
      <c r="F1016" s="1157"/>
      <c r="G1016" s="1157"/>
      <c r="H1016" s="1157"/>
      <c r="I1016" s="1157"/>
      <c r="J1016" s="1158"/>
      <c r="K1016" s="1158"/>
      <c r="L1016" s="1158"/>
      <c r="M1016" s="1158"/>
      <c r="N1016" s="1158"/>
      <c r="O1016" s="1159"/>
      <c r="P1016" s="1157"/>
      <c r="Q1016" s="1160"/>
      <c r="R1016" s="1161"/>
      <c r="S1016" s="1162">
        <f>R1016*E1009</f>
        <v>0</v>
      </c>
      <c r="T1016" s="1162"/>
    </row>
    <row r="1017" spans="1:20" s="226" customFormat="1" hidden="1">
      <c r="A1017" s="1140"/>
      <c r="B1017" s="1154"/>
      <c r="C1017" s="1154"/>
      <c r="D1017" s="1155"/>
      <c r="E1017" s="1161"/>
      <c r="F1017" s="1157"/>
      <c r="G1017" s="1157"/>
      <c r="H1017" s="1157"/>
      <c r="I1017" s="1157"/>
      <c r="J1017" s="1158"/>
      <c r="K1017" s="1158"/>
      <c r="L1017" s="1158"/>
      <c r="M1017" s="1158"/>
      <c r="N1017" s="1158"/>
      <c r="O1017" s="1159"/>
      <c r="P1017" s="1157"/>
      <c r="Q1017" s="1160"/>
      <c r="R1017" s="1161"/>
      <c r="S1017" s="1162">
        <f>R1017*E1009</f>
        <v>0</v>
      </c>
      <c r="T1017" s="1162"/>
    </row>
    <row r="1018" spans="1:20" s="3" customFormat="1" ht="18" customHeight="1">
      <c r="A1018" s="1121">
        <f>A1009+1</f>
        <v>113</v>
      </c>
      <c r="B1018" s="370" t="s">
        <v>588</v>
      </c>
      <c r="C1018" s="956" t="s">
        <v>29</v>
      </c>
      <c r="D1018" s="370" t="s">
        <v>377</v>
      </c>
      <c r="E1018" s="920">
        <v>6</v>
      </c>
      <c r="F1018" s="413">
        <v>2.0699999999999998</v>
      </c>
      <c r="G1018" s="472">
        <f>F1018*E1018</f>
        <v>12.419999999999998</v>
      </c>
      <c r="H1018" s="217">
        <f>$H$9*F1018</f>
        <v>3.0038916811091854</v>
      </c>
      <c r="I1018" s="413">
        <v>0.05</v>
      </c>
      <c r="J1018" s="217">
        <f>E1018*I1018</f>
        <v>0.30000000000000004</v>
      </c>
      <c r="K1018" s="217">
        <f>$K$9*I1018</f>
        <v>0.152501</v>
      </c>
      <c r="L1018" s="878">
        <f>(R1018*T1018+R1019*T1019+R1020*T1020+R1021*T1021+R1022*T1022+R1023*T1023+R1024*T1024+R1025*T1025+R1026*T1026)*L$9</f>
        <v>5.7410369162999997</v>
      </c>
      <c r="M1018" s="218">
        <f>H1018+K1018+L1018</f>
        <v>8.8974295974091859</v>
      </c>
      <c r="N1018" s="1152">
        <f>M1018*E1018</f>
        <v>53.384577584455116</v>
      </c>
      <c r="O1018" s="474">
        <f>E1018*L1018</f>
        <v>34.446221497799996</v>
      </c>
      <c r="P1018" s="1151" t="s">
        <v>586</v>
      </c>
      <c r="Q1018" s="380" t="s">
        <v>377</v>
      </c>
      <c r="R1018" s="920">
        <v>1</v>
      </c>
      <c r="S1018" s="900">
        <f>R1018*E1018</f>
        <v>6</v>
      </c>
      <c r="T1018" s="514">
        <f>703*0.007</f>
        <v>4.9210000000000003</v>
      </c>
    </row>
    <row r="1019" spans="1:20" s="3" customFormat="1" hidden="1">
      <c r="A1019" s="1133"/>
      <c r="B1019" s="383"/>
      <c r="C1019" s="958"/>
      <c r="D1019" s="383"/>
      <c r="E1019" s="923"/>
      <c r="F1019" s="418"/>
      <c r="G1019" s="477"/>
      <c r="H1019" s="478"/>
      <c r="I1019" s="418"/>
      <c r="J1019" s="421"/>
      <c r="K1019" s="421"/>
      <c r="L1019" s="879"/>
      <c r="M1019" s="230"/>
      <c r="N1019" s="1191"/>
      <c r="O1019" s="422"/>
      <c r="P1019" s="418"/>
      <c r="Q1019" s="425"/>
      <c r="R1019" s="923"/>
      <c r="S1019" s="434">
        <f>R1019*E1018</f>
        <v>0</v>
      </c>
      <c r="T1019" s="397"/>
    </row>
    <row r="1020" spans="1:20" s="3" customFormat="1" hidden="1">
      <c r="A1020" s="1133"/>
      <c r="B1020" s="383"/>
      <c r="C1020" s="416"/>
      <c r="D1020" s="383"/>
      <c r="E1020" s="923"/>
      <c r="F1020" s="418"/>
      <c r="G1020" s="477"/>
      <c r="H1020" s="478"/>
      <c r="I1020" s="418"/>
      <c r="J1020" s="421"/>
      <c r="K1020" s="421"/>
      <c r="L1020" s="879"/>
      <c r="M1020" s="230"/>
      <c r="N1020" s="1191"/>
      <c r="O1020" s="422"/>
      <c r="P1020" s="418"/>
      <c r="Q1020" s="425"/>
      <c r="R1020" s="923"/>
      <c r="S1020" s="434">
        <f>R1020*E1018</f>
        <v>0</v>
      </c>
      <c r="T1020" s="397"/>
    </row>
    <row r="1021" spans="1:20" s="3" customFormat="1" hidden="1">
      <c r="A1021" s="1133"/>
      <c r="B1021" s="383"/>
      <c r="C1021" s="416"/>
      <c r="D1021" s="383"/>
      <c r="E1021" s="923"/>
      <c r="F1021" s="418"/>
      <c r="G1021" s="477"/>
      <c r="H1021" s="478"/>
      <c r="I1021" s="418"/>
      <c r="J1021" s="421"/>
      <c r="K1021" s="421"/>
      <c r="L1021" s="879"/>
      <c r="M1021" s="230"/>
      <c r="N1021" s="1191"/>
      <c r="O1021" s="422"/>
      <c r="P1021" s="418"/>
      <c r="Q1021" s="425"/>
      <c r="R1021" s="923"/>
      <c r="S1021" s="434">
        <f>R1021*E1018</f>
        <v>0</v>
      </c>
      <c r="T1021" s="397"/>
    </row>
    <row r="1022" spans="1:20" s="3" customFormat="1" hidden="1">
      <c r="A1022" s="1133"/>
      <c r="B1022" s="383"/>
      <c r="C1022" s="416"/>
      <c r="D1022" s="383"/>
      <c r="E1022" s="923"/>
      <c r="F1022" s="418"/>
      <c r="G1022" s="477"/>
      <c r="H1022" s="478"/>
      <c r="I1022" s="418"/>
      <c r="J1022" s="421"/>
      <c r="K1022" s="421"/>
      <c r="L1022" s="879"/>
      <c r="M1022" s="230"/>
      <c r="N1022" s="1191"/>
      <c r="O1022" s="422"/>
      <c r="P1022" s="418"/>
      <c r="Q1022" s="425"/>
      <c r="R1022" s="923"/>
      <c r="S1022" s="434">
        <f>R1022*E1018</f>
        <v>0</v>
      </c>
      <c r="T1022" s="397"/>
    </row>
    <row r="1023" spans="1:20" s="3" customFormat="1" hidden="1">
      <c r="A1023" s="1133"/>
      <c r="B1023" s="383"/>
      <c r="C1023" s="416"/>
      <c r="D1023" s="383"/>
      <c r="E1023" s="923"/>
      <c r="F1023" s="418"/>
      <c r="G1023" s="477"/>
      <c r="H1023" s="478"/>
      <c r="I1023" s="418"/>
      <c r="J1023" s="421"/>
      <c r="K1023" s="421"/>
      <c r="L1023" s="879"/>
      <c r="M1023" s="230"/>
      <c r="N1023" s="1191"/>
      <c r="O1023" s="422"/>
      <c r="P1023" s="418"/>
      <c r="Q1023" s="425"/>
      <c r="R1023" s="923"/>
      <c r="S1023" s="434">
        <f>R1023*E1018</f>
        <v>0</v>
      </c>
      <c r="T1023" s="397"/>
    </row>
    <row r="1024" spans="1:20" s="3" customFormat="1" hidden="1">
      <c r="A1024" s="1133"/>
      <c r="B1024" s="383"/>
      <c r="C1024" s="416"/>
      <c r="D1024" s="383"/>
      <c r="E1024" s="923"/>
      <c r="F1024" s="418"/>
      <c r="G1024" s="477"/>
      <c r="H1024" s="478"/>
      <c r="I1024" s="418"/>
      <c r="J1024" s="421"/>
      <c r="K1024" s="421"/>
      <c r="L1024" s="879"/>
      <c r="M1024" s="230"/>
      <c r="N1024" s="1191"/>
      <c r="O1024" s="422"/>
      <c r="P1024" s="418"/>
      <c r="Q1024" s="425"/>
      <c r="R1024" s="923"/>
      <c r="S1024" s="434">
        <f>R1024*E1018</f>
        <v>0</v>
      </c>
      <c r="T1024" s="397"/>
    </row>
    <row r="1025" spans="1:20" s="3" customFormat="1" hidden="1">
      <c r="A1025" s="1133"/>
      <c r="B1025" s="383"/>
      <c r="C1025" s="416"/>
      <c r="D1025" s="383"/>
      <c r="E1025" s="923"/>
      <c r="F1025" s="418"/>
      <c r="G1025" s="477"/>
      <c r="H1025" s="478"/>
      <c r="I1025" s="418"/>
      <c r="J1025" s="421"/>
      <c r="K1025" s="421"/>
      <c r="L1025" s="879"/>
      <c r="M1025" s="230"/>
      <c r="N1025" s="1191"/>
      <c r="O1025" s="422"/>
      <c r="P1025" s="418"/>
      <c r="Q1025" s="425"/>
      <c r="R1025" s="923"/>
      <c r="S1025" s="434">
        <f>R1025*E1018</f>
        <v>0</v>
      </c>
      <c r="T1025" s="397"/>
    </row>
    <row r="1026" spans="1:20" s="3" customFormat="1" hidden="1">
      <c r="A1026" s="1140"/>
      <c r="B1026" s="383"/>
      <c r="C1026" s="416"/>
      <c r="D1026" s="383"/>
      <c r="E1026" s="923"/>
      <c r="F1026" s="418"/>
      <c r="G1026" s="477"/>
      <c r="H1026" s="478"/>
      <c r="I1026" s="418"/>
      <c r="J1026" s="431"/>
      <c r="K1026" s="431"/>
      <c r="L1026" s="879"/>
      <c r="M1026" s="230"/>
      <c r="N1026" s="1191"/>
      <c r="O1026" s="422"/>
      <c r="P1026" s="418"/>
      <c r="Q1026" s="425"/>
      <c r="R1026" s="923"/>
      <c r="S1026" s="434">
        <f>R1026*E1018</f>
        <v>0</v>
      </c>
      <c r="T1026" s="397"/>
    </row>
    <row r="1027" spans="1:20" s="226" customFormat="1" ht="19.5" customHeight="1">
      <c r="A1027" s="1121">
        <f>A1018+1</f>
        <v>114</v>
      </c>
      <c r="B1027" s="1148" t="s">
        <v>587</v>
      </c>
      <c r="C1027" s="1149" t="s">
        <v>30</v>
      </c>
      <c r="D1027" s="1148" t="s">
        <v>377</v>
      </c>
      <c r="E1027" s="1150">
        <v>2</v>
      </c>
      <c r="F1027" s="1151">
        <v>1.22</v>
      </c>
      <c r="G1027" s="882">
        <f>F1027*E1027</f>
        <v>2.44</v>
      </c>
      <c r="H1027" s="883">
        <f>$H$9*F1027</f>
        <v>1.7704095898324668</v>
      </c>
      <c r="I1027" s="1151">
        <v>0.05</v>
      </c>
      <c r="J1027" s="883">
        <f>E1027*I1027</f>
        <v>0.1</v>
      </c>
      <c r="K1027" s="883">
        <f>$K$9*I1027</f>
        <v>0.152501</v>
      </c>
      <c r="L1027" s="889">
        <f>(R1027*T1027+R1028*T1028+R1029*T1029+R1030*T1030+R1031*T1031+R1032*T1032+R1033*T1033+R1034*T1034+R1035*T1035)*L$9</f>
        <v>7.480497603599999</v>
      </c>
      <c r="M1027" s="884">
        <f>H1027+K1027+L1027</f>
        <v>9.4034081934324654</v>
      </c>
      <c r="N1027" s="1242">
        <f>M1027*E1027</f>
        <v>18.806816386864931</v>
      </c>
      <c r="O1027" s="886">
        <f>E1027*L1027</f>
        <v>14.960995207199998</v>
      </c>
      <c r="P1027" s="1151" t="s">
        <v>586</v>
      </c>
      <c r="Q1027" s="876" t="s">
        <v>377</v>
      </c>
      <c r="R1027" s="1150">
        <v>1</v>
      </c>
      <c r="S1027" s="1153">
        <f>R1027*E1027</f>
        <v>2</v>
      </c>
      <c r="T1027" s="1153">
        <f>916*0.007</f>
        <v>6.4119999999999999</v>
      </c>
    </row>
    <row r="1028" spans="1:20" s="226" customFormat="1" ht="15.75" hidden="1" customHeight="1">
      <c r="A1028" s="1133"/>
      <c r="B1028" s="1154"/>
      <c r="C1028" s="1154"/>
      <c r="D1028" s="1155"/>
      <c r="E1028" s="1161"/>
      <c r="F1028" s="1157"/>
      <c r="G1028" s="1157"/>
      <c r="H1028" s="1157"/>
      <c r="I1028" s="1157"/>
      <c r="J1028" s="1158"/>
      <c r="K1028" s="1158"/>
      <c r="L1028" s="1158"/>
      <c r="M1028" s="1158"/>
      <c r="N1028" s="1158"/>
      <c r="O1028" s="1159"/>
      <c r="P1028" s="1157"/>
      <c r="Q1028" s="1160"/>
      <c r="R1028" s="1161"/>
      <c r="S1028" s="1162">
        <f>R1028*E1027</f>
        <v>0</v>
      </c>
      <c r="T1028" s="1162"/>
    </row>
    <row r="1029" spans="1:20" s="226" customFormat="1" ht="12" hidden="1" customHeight="1">
      <c r="A1029" s="1133"/>
      <c r="B1029" s="1154"/>
      <c r="C1029" s="1154"/>
      <c r="D1029" s="1155"/>
      <c r="E1029" s="1161"/>
      <c r="F1029" s="1157"/>
      <c r="G1029" s="1157"/>
      <c r="H1029" s="1157"/>
      <c r="I1029" s="1157"/>
      <c r="J1029" s="1158"/>
      <c r="K1029" s="1158"/>
      <c r="L1029" s="1158"/>
      <c r="M1029" s="1158"/>
      <c r="N1029" s="1158"/>
      <c r="O1029" s="1159"/>
      <c r="P1029" s="1157"/>
      <c r="Q1029" s="1160"/>
      <c r="R1029" s="1161"/>
      <c r="S1029" s="1162">
        <f>R1029*E1027</f>
        <v>0</v>
      </c>
      <c r="T1029" s="1162"/>
    </row>
    <row r="1030" spans="1:20" s="226" customFormat="1" ht="12" hidden="1" customHeight="1">
      <c r="A1030" s="1133"/>
      <c r="B1030" s="1154"/>
      <c r="C1030" s="1154"/>
      <c r="D1030" s="1155"/>
      <c r="E1030" s="1161"/>
      <c r="F1030" s="1157"/>
      <c r="G1030" s="1157"/>
      <c r="H1030" s="1157"/>
      <c r="I1030" s="1157"/>
      <c r="J1030" s="1158"/>
      <c r="K1030" s="1158"/>
      <c r="L1030" s="1158"/>
      <c r="M1030" s="1158"/>
      <c r="N1030" s="1158"/>
      <c r="O1030" s="1159"/>
      <c r="P1030" s="1157"/>
      <c r="Q1030" s="1160"/>
      <c r="R1030" s="1161"/>
      <c r="S1030" s="1162">
        <f>R1030*E1027</f>
        <v>0</v>
      </c>
      <c r="T1030" s="1162"/>
    </row>
    <row r="1031" spans="1:20" s="226" customFormat="1" ht="12" hidden="1" customHeight="1">
      <c r="A1031" s="1133"/>
      <c r="B1031" s="1154"/>
      <c r="C1031" s="1154"/>
      <c r="D1031" s="1155"/>
      <c r="E1031" s="1161"/>
      <c r="F1031" s="1157"/>
      <c r="G1031" s="1157"/>
      <c r="H1031" s="1157"/>
      <c r="I1031" s="1157"/>
      <c r="J1031" s="1158"/>
      <c r="K1031" s="1158"/>
      <c r="L1031" s="1158"/>
      <c r="M1031" s="1158"/>
      <c r="N1031" s="1158"/>
      <c r="O1031" s="1159"/>
      <c r="P1031" s="1157"/>
      <c r="Q1031" s="1160"/>
      <c r="R1031" s="1161"/>
      <c r="S1031" s="1162">
        <f>R1031*E1027</f>
        <v>0</v>
      </c>
      <c r="T1031" s="1162"/>
    </row>
    <row r="1032" spans="1:20" s="226" customFormat="1" ht="12" hidden="1" customHeight="1">
      <c r="A1032" s="1133"/>
      <c r="B1032" s="1154"/>
      <c r="C1032" s="1154"/>
      <c r="D1032" s="1155"/>
      <c r="E1032" s="1161"/>
      <c r="F1032" s="1157"/>
      <c r="G1032" s="1157"/>
      <c r="H1032" s="1157"/>
      <c r="I1032" s="1157"/>
      <c r="J1032" s="1158"/>
      <c r="K1032" s="1158"/>
      <c r="L1032" s="1158"/>
      <c r="M1032" s="1158"/>
      <c r="N1032" s="1158"/>
      <c r="O1032" s="1159"/>
      <c r="P1032" s="1157"/>
      <c r="Q1032" s="1160"/>
      <c r="R1032" s="1161"/>
      <c r="S1032" s="1162">
        <f>R1032*E1027</f>
        <v>0</v>
      </c>
      <c r="T1032" s="1162"/>
    </row>
    <row r="1033" spans="1:20" s="226" customFormat="1" ht="12" hidden="1" customHeight="1">
      <c r="A1033" s="1133"/>
      <c r="B1033" s="1154"/>
      <c r="C1033" s="1154"/>
      <c r="D1033" s="1155"/>
      <c r="E1033" s="1161"/>
      <c r="F1033" s="1157"/>
      <c r="G1033" s="1157"/>
      <c r="H1033" s="1157"/>
      <c r="I1033" s="1157"/>
      <c r="J1033" s="1158"/>
      <c r="K1033" s="1158"/>
      <c r="L1033" s="1158"/>
      <c r="M1033" s="1158"/>
      <c r="N1033" s="1158"/>
      <c r="O1033" s="1159"/>
      <c r="P1033" s="1157"/>
      <c r="Q1033" s="1160"/>
      <c r="R1033" s="1161"/>
      <c r="S1033" s="1162">
        <f>R1033*E1027</f>
        <v>0</v>
      </c>
      <c r="T1033" s="1162"/>
    </row>
    <row r="1034" spans="1:20" s="226" customFormat="1" ht="12" hidden="1" customHeight="1">
      <c r="A1034" s="1133"/>
      <c r="B1034" s="1154"/>
      <c r="C1034" s="1154"/>
      <c r="D1034" s="1155"/>
      <c r="E1034" s="1161"/>
      <c r="F1034" s="1157"/>
      <c r="G1034" s="1157"/>
      <c r="H1034" s="1157"/>
      <c r="I1034" s="1157"/>
      <c r="J1034" s="1158"/>
      <c r="K1034" s="1158"/>
      <c r="L1034" s="1158"/>
      <c r="M1034" s="1158"/>
      <c r="N1034" s="1158"/>
      <c r="O1034" s="1159"/>
      <c r="P1034" s="1157"/>
      <c r="Q1034" s="1160"/>
      <c r="R1034" s="1161"/>
      <c r="S1034" s="1162">
        <f>R1034*E1027</f>
        <v>0</v>
      </c>
      <c r="T1034" s="1162"/>
    </row>
    <row r="1035" spans="1:20" s="226" customFormat="1" hidden="1">
      <c r="A1035" s="1140"/>
      <c r="B1035" s="1154"/>
      <c r="C1035" s="1154"/>
      <c r="D1035" s="1155"/>
      <c r="E1035" s="1161"/>
      <c r="F1035" s="1157"/>
      <c r="G1035" s="1157"/>
      <c r="H1035" s="1157"/>
      <c r="I1035" s="1157"/>
      <c r="J1035" s="1158"/>
      <c r="K1035" s="1158"/>
      <c r="L1035" s="1158"/>
      <c r="M1035" s="1158"/>
      <c r="N1035" s="1158"/>
      <c r="O1035" s="1159"/>
      <c r="P1035" s="1157"/>
      <c r="Q1035" s="1160"/>
      <c r="R1035" s="1161"/>
      <c r="S1035" s="1162">
        <f>R1035*E1027</f>
        <v>0</v>
      </c>
      <c r="T1035" s="1162"/>
    </row>
    <row r="1036" spans="1:20" s="3" customFormat="1" ht="21.75" customHeight="1">
      <c r="A1036" s="1121">
        <f>A1027+1</f>
        <v>115</v>
      </c>
      <c r="B1036" s="370" t="s">
        <v>588</v>
      </c>
      <c r="C1036" s="956" t="s">
        <v>64</v>
      </c>
      <c r="D1036" s="370" t="s">
        <v>377</v>
      </c>
      <c r="E1036" s="920">
        <v>8</v>
      </c>
      <c r="F1036" s="413">
        <v>2.0699999999999998</v>
      </c>
      <c r="G1036" s="472">
        <f>F1036*E1036</f>
        <v>16.559999999999999</v>
      </c>
      <c r="H1036" s="217">
        <f>$H$9*F1036</f>
        <v>3.0038916811091854</v>
      </c>
      <c r="I1036" s="413">
        <v>0.05</v>
      </c>
      <c r="J1036" s="217">
        <f>E1036*I1036</f>
        <v>0.4</v>
      </c>
      <c r="K1036" s="217">
        <f>$K$9*I1036</f>
        <v>0.152501</v>
      </c>
      <c r="L1036" s="878">
        <f>(R1036*T1036+R1037*T1037+R1038*T1038+R1039*T1039+R1040*T1040+R1041*T1041+R1042*T1042+R1043*T1043+R1044*T1044)*L$9</f>
        <v>4.8263909210999998</v>
      </c>
      <c r="M1036" s="218">
        <f>H1036+K1036+L1036</f>
        <v>7.9827836022091851</v>
      </c>
      <c r="N1036" s="1152">
        <f>M1036*E1036</f>
        <v>63.862268817673481</v>
      </c>
      <c r="O1036" s="474">
        <f>E1036*L1036</f>
        <v>38.611127368799998</v>
      </c>
      <c r="P1036" s="1151" t="s">
        <v>586</v>
      </c>
      <c r="Q1036" s="380" t="s">
        <v>377</v>
      </c>
      <c r="R1036" s="920">
        <v>1</v>
      </c>
      <c r="S1036" s="900">
        <f>R1036*E1036</f>
        <v>8</v>
      </c>
      <c r="T1036" s="514">
        <f>591*0.007</f>
        <v>4.1370000000000005</v>
      </c>
    </row>
    <row r="1037" spans="1:20" s="3" customFormat="1" hidden="1">
      <c r="A1037" s="1133"/>
      <c r="B1037" s="383"/>
      <c r="C1037" s="958"/>
      <c r="D1037" s="383"/>
      <c r="E1037" s="923"/>
      <c r="F1037" s="418"/>
      <c r="G1037" s="477"/>
      <c r="H1037" s="478"/>
      <c r="I1037" s="418"/>
      <c r="J1037" s="421"/>
      <c r="K1037" s="421"/>
      <c r="L1037" s="879"/>
      <c r="M1037" s="230"/>
      <c r="N1037" s="1191"/>
      <c r="O1037" s="422"/>
      <c r="P1037" s="418"/>
      <c r="Q1037" s="425"/>
      <c r="R1037" s="923"/>
      <c r="S1037" s="434">
        <f>R1037*E1036</f>
        <v>0</v>
      </c>
      <c r="T1037" s="434"/>
    </row>
    <row r="1038" spans="1:20" s="3" customFormat="1" hidden="1">
      <c r="A1038" s="1133"/>
      <c r="B1038" s="383"/>
      <c r="C1038" s="416"/>
      <c r="D1038" s="383"/>
      <c r="E1038" s="923"/>
      <c r="F1038" s="418"/>
      <c r="G1038" s="477"/>
      <c r="H1038" s="478"/>
      <c r="I1038" s="418"/>
      <c r="J1038" s="421"/>
      <c r="K1038" s="421"/>
      <c r="L1038" s="879"/>
      <c r="M1038" s="230"/>
      <c r="N1038" s="1191"/>
      <c r="O1038" s="422"/>
      <c r="P1038" s="418"/>
      <c r="Q1038" s="425"/>
      <c r="R1038" s="923"/>
      <c r="S1038" s="434">
        <f>R1038*E1036</f>
        <v>0</v>
      </c>
      <c r="T1038" s="434"/>
    </row>
    <row r="1039" spans="1:20" s="3" customFormat="1" hidden="1">
      <c r="A1039" s="1133"/>
      <c r="B1039" s="383"/>
      <c r="C1039" s="416"/>
      <c r="D1039" s="383"/>
      <c r="E1039" s="923"/>
      <c r="F1039" s="418"/>
      <c r="G1039" s="477"/>
      <c r="H1039" s="478"/>
      <c r="I1039" s="418"/>
      <c r="J1039" s="421"/>
      <c r="K1039" s="421"/>
      <c r="L1039" s="879"/>
      <c r="M1039" s="230"/>
      <c r="N1039" s="1191"/>
      <c r="O1039" s="422"/>
      <c r="P1039" s="418"/>
      <c r="Q1039" s="425"/>
      <c r="R1039" s="923"/>
      <c r="S1039" s="434">
        <f>R1039*E1036</f>
        <v>0</v>
      </c>
      <c r="T1039" s="434"/>
    </row>
    <row r="1040" spans="1:20" s="3" customFormat="1" hidden="1">
      <c r="A1040" s="1133"/>
      <c r="B1040" s="383"/>
      <c r="C1040" s="416"/>
      <c r="D1040" s="383"/>
      <c r="E1040" s="923"/>
      <c r="F1040" s="418"/>
      <c r="G1040" s="477"/>
      <c r="H1040" s="478"/>
      <c r="I1040" s="418"/>
      <c r="J1040" s="421"/>
      <c r="K1040" s="421"/>
      <c r="L1040" s="879"/>
      <c r="M1040" s="230"/>
      <c r="N1040" s="1191"/>
      <c r="O1040" s="422"/>
      <c r="P1040" s="418"/>
      <c r="Q1040" s="425"/>
      <c r="R1040" s="923"/>
      <c r="S1040" s="434">
        <f>R1040*E1036</f>
        <v>0</v>
      </c>
      <c r="T1040" s="434"/>
    </row>
    <row r="1041" spans="1:20" s="3" customFormat="1" hidden="1">
      <c r="A1041" s="1133"/>
      <c r="B1041" s="383"/>
      <c r="C1041" s="416"/>
      <c r="D1041" s="383"/>
      <c r="E1041" s="923"/>
      <c r="F1041" s="418"/>
      <c r="G1041" s="477"/>
      <c r="H1041" s="478"/>
      <c r="I1041" s="418"/>
      <c r="J1041" s="421"/>
      <c r="K1041" s="421"/>
      <c r="L1041" s="879"/>
      <c r="M1041" s="230"/>
      <c r="N1041" s="1191"/>
      <c r="O1041" s="422"/>
      <c r="P1041" s="418"/>
      <c r="Q1041" s="425"/>
      <c r="R1041" s="923"/>
      <c r="S1041" s="434">
        <f>R1041*E1036</f>
        <v>0</v>
      </c>
      <c r="T1041" s="434"/>
    </row>
    <row r="1042" spans="1:20" s="3" customFormat="1" hidden="1">
      <c r="A1042" s="1133"/>
      <c r="B1042" s="383"/>
      <c r="C1042" s="416"/>
      <c r="D1042" s="383"/>
      <c r="E1042" s="923"/>
      <c r="F1042" s="418"/>
      <c r="G1042" s="477"/>
      <c r="H1042" s="478"/>
      <c r="I1042" s="418"/>
      <c r="J1042" s="421"/>
      <c r="K1042" s="421"/>
      <c r="L1042" s="879"/>
      <c r="M1042" s="230"/>
      <c r="N1042" s="1191"/>
      <c r="O1042" s="422"/>
      <c r="P1042" s="418"/>
      <c r="Q1042" s="425"/>
      <c r="R1042" s="923"/>
      <c r="S1042" s="434">
        <f>R1042*E1036</f>
        <v>0</v>
      </c>
      <c r="T1042" s="434"/>
    </row>
    <row r="1043" spans="1:20" s="3" customFormat="1" hidden="1">
      <c r="A1043" s="1133"/>
      <c r="B1043" s="383"/>
      <c r="C1043" s="416"/>
      <c r="D1043" s="383"/>
      <c r="E1043" s="923"/>
      <c r="F1043" s="418"/>
      <c r="G1043" s="477"/>
      <c r="H1043" s="478"/>
      <c r="I1043" s="418"/>
      <c r="J1043" s="421"/>
      <c r="K1043" s="421"/>
      <c r="L1043" s="879"/>
      <c r="M1043" s="230"/>
      <c r="N1043" s="1191"/>
      <c r="O1043" s="422"/>
      <c r="P1043" s="418"/>
      <c r="Q1043" s="425"/>
      <c r="R1043" s="923"/>
      <c r="S1043" s="434">
        <f>R1043*E1036</f>
        <v>0</v>
      </c>
      <c r="T1043" s="434"/>
    </row>
    <row r="1044" spans="1:20" s="3" customFormat="1" hidden="1">
      <c r="A1044" s="1140"/>
      <c r="B1044" s="383"/>
      <c r="C1044" s="416"/>
      <c r="D1044" s="383"/>
      <c r="E1044" s="923"/>
      <c r="F1044" s="418"/>
      <c r="G1044" s="477"/>
      <c r="H1044" s="478"/>
      <c r="I1044" s="418"/>
      <c r="J1044" s="431"/>
      <c r="K1044" s="431"/>
      <c r="L1044" s="879"/>
      <c r="M1044" s="230"/>
      <c r="N1044" s="1191"/>
      <c r="O1044" s="422"/>
      <c r="P1044" s="418"/>
      <c r="Q1044" s="425"/>
      <c r="R1044" s="923"/>
      <c r="S1044" s="434">
        <f>R1044*E1036</f>
        <v>0</v>
      </c>
      <c r="T1044" s="434"/>
    </row>
    <row r="1045" spans="1:20" s="226" customFormat="1" ht="19.5" customHeight="1">
      <c r="A1045" s="1121">
        <f>A1036+1</f>
        <v>116</v>
      </c>
      <c r="B1045" s="370" t="s">
        <v>588</v>
      </c>
      <c r="C1045" s="1149" t="s">
        <v>65</v>
      </c>
      <c r="D1045" s="1148" t="s">
        <v>377</v>
      </c>
      <c r="E1045" s="1150">
        <v>4</v>
      </c>
      <c r="F1045" s="413">
        <v>2.0699999999999998</v>
      </c>
      <c r="G1045" s="472">
        <f>F1045*E1045</f>
        <v>8.2799999999999994</v>
      </c>
      <c r="H1045" s="217">
        <f>$H$9*F1045</f>
        <v>3.0038916811091854</v>
      </c>
      <c r="I1045" s="413">
        <v>0.05</v>
      </c>
      <c r="J1045" s="883">
        <f>E1045*I1045</f>
        <v>0.2</v>
      </c>
      <c r="K1045" s="883">
        <f>$K$9*I1045</f>
        <v>0.152501</v>
      </c>
      <c r="L1045" s="889">
        <f>(R1045*T1045+R1046*T1046+R1047*T1047+R1048*T1048+R1049*T1049+R1050*T1050+R1051*T1051+R1052*T1052+R1053*T1053)*L$9</f>
        <v>6.4760203052999996</v>
      </c>
      <c r="M1045" s="884">
        <f>H1045+K1045+L1045</f>
        <v>9.6324129864091859</v>
      </c>
      <c r="N1045" s="1242">
        <f>M1045*E1045</f>
        <v>38.529651945636743</v>
      </c>
      <c r="O1045" s="886">
        <f>E1045*L1045</f>
        <v>25.904081221199998</v>
      </c>
      <c r="P1045" s="1151" t="s">
        <v>586</v>
      </c>
      <c r="Q1045" s="876" t="s">
        <v>377</v>
      </c>
      <c r="R1045" s="1150">
        <v>1</v>
      </c>
      <c r="S1045" s="1153">
        <f>R1045*E1045</f>
        <v>4</v>
      </c>
      <c r="T1045" s="1153">
        <f>793*0.007</f>
        <v>5.5510000000000002</v>
      </c>
    </row>
    <row r="1046" spans="1:20" s="226" customFormat="1" ht="15.75" hidden="1" customHeight="1">
      <c r="A1046" s="1133"/>
      <c r="B1046" s="1154"/>
      <c r="C1046" s="1154"/>
      <c r="D1046" s="1155"/>
      <c r="E1046" s="1161"/>
      <c r="F1046" s="1157"/>
      <c r="G1046" s="1157"/>
      <c r="H1046" s="1157"/>
      <c r="I1046" s="1157"/>
      <c r="J1046" s="1158"/>
      <c r="K1046" s="1158"/>
      <c r="L1046" s="1158"/>
      <c r="M1046" s="1158"/>
      <c r="N1046" s="1158"/>
      <c r="O1046" s="1159"/>
      <c r="P1046" s="1157"/>
      <c r="Q1046" s="1160"/>
      <c r="R1046" s="1161"/>
      <c r="S1046" s="1162">
        <f>R1046*E1045</f>
        <v>0</v>
      </c>
      <c r="T1046" s="1162"/>
    </row>
    <row r="1047" spans="1:20" s="226" customFormat="1" ht="12" hidden="1" customHeight="1">
      <c r="A1047" s="1133"/>
      <c r="B1047" s="1154"/>
      <c r="C1047" s="1154"/>
      <c r="D1047" s="1155"/>
      <c r="E1047" s="1161"/>
      <c r="F1047" s="1157"/>
      <c r="G1047" s="1157"/>
      <c r="H1047" s="1157"/>
      <c r="I1047" s="1157"/>
      <c r="J1047" s="1158"/>
      <c r="K1047" s="1158"/>
      <c r="L1047" s="1158"/>
      <c r="M1047" s="1158"/>
      <c r="N1047" s="1158"/>
      <c r="O1047" s="1159"/>
      <c r="P1047" s="1157"/>
      <c r="Q1047" s="1160"/>
      <c r="R1047" s="1161"/>
      <c r="S1047" s="1162">
        <f>R1047*E1045</f>
        <v>0</v>
      </c>
      <c r="T1047" s="1162"/>
    </row>
    <row r="1048" spans="1:20" s="226" customFormat="1" ht="12" hidden="1" customHeight="1">
      <c r="A1048" s="1133"/>
      <c r="B1048" s="1154"/>
      <c r="C1048" s="1154"/>
      <c r="D1048" s="1155"/>
      <c r="E1048" s="1161"/>
      <c r="F1048" s="1157"/>
      <c r="G1048" s="1157"/>
      <c r="H1048" s="1157"/>
      <c r="I1048" s="1157"/>
      <c r="J1048" s="1158"/>
      <c r="K1048" s="1158"/>
      <c r="L1048" s="1158"/>
      <c r="M1048" s="1158"/>
      <c r="N1048" s="1158"/>
      <c r="O1048" s="1159"/>
      <c r="P1048" s="1157"/>
      <c r="Q1048" s="1160"/>
      <c r="R1048" s="1161"/>
      <c r="S1048" s="1162">
        <f>R1048*E1045</f>
        <v>0</v>
      </c>
      <c r="T1048" s="1162"/>
    </row>
    <row r="1049" spans="1:20" s="226" customFormat="1" ht="12" hidden="1" customHeight="1">
      <c r="A1049" s="1133"/>
      <c r="B1049" s="1154"/>
      <c r="C1049" s="1154"/>
      <c r="D1049" s="1155"/>
      <c r="E1049" s="1161"/>
      <c r="F1049" s="1157"/>
      <c r="G1049" s="1157"/>
      <c r="H1049" s="1157"/>
      <c r="I1049" s="1157"/>
      <c r="J1049" s="1158"/>
      <c r="K1049" s="1158"/>
      <c r="L1049" s="1158"/>
      <c r="M1049" s="1158"/>
      <c r="N1049" s="1158"/>
      <c r="O1049" s="1159"/>
      <c r="P1049" s="1157"/>
      <c r="Q1049" s="1160"/>
      <c r="R1049" s="1161"/>
      <c r="S1049" s="1162">
        <f>R1049*E1045</f>
        <v>0</v>
      </c>
      <c r="T1049" s="1162"/>
    </row>
    <row r="1050" spans="1:20" s="226" customFormat="1" ht="12" hidden="1" customHeight="1">
      <c r="A1050" s="1133"/>
      <c r="B1050" s="1154"/>
      <c r="C1050" s="1154"/>
      <c r="D1050" s="1155"/>
      <c r="E1050" s="1161"/>
      <c r="F1050" s="1157"/>
      <c r="G1050" s="1157"/>
      <c r="H1050" s="1157"/>
      <c r="I1050" s="1157"/>
      <c r="J1050" s="1158"/>
      <c r="K1050" s="1158"/>
      <c r="L1050" s="1158"/>
      <c r="M1050" s="1158"/>
      <c r="N1050" s="1158"/>
      <c r="O1050" s="1159"/>
      <c r="P1050" s="1157"/>
      <c r="Q1050" s="1160"/>
      <c r="R1050" s="1161"/>
      <c r="S1050" s="1162">
        <f>R1050*E1045</f>
        <v>0</v>
      </c>
      <c r="T1050" s="1162"/>
    </row>
    <row r="1051" spans="1:20" s="226" customFormat="1" ht="12" hidden="1" customHeight="1">
      <c r="A1051" s="1133"/>
      <c r="B1051" s="1154"/>
      <c r="C1051" s="1154"/>
      <c r="D1051" s="1155"/>
      <c r="E1051" s="1161"/>
      <c r="F1051" s="1157"/>
      <c r="G1051" s="1157"/>
      <c r="H1051" s="1157"/>
      <c r="I1051" s="1157"/>
      <c r="J1051" s="1158"/>
      <c r="K1051" s="1158"/>
      <c r="L1051" s="1158"/>
      <c r="M1051" s="1158"/>
      <c r="N1051" s="1158"/>
      <c r="O1051" s="1159"/>
      <c r="P1051" s="1157"/>
      <c r="Q1051" s="1160"/>
      <c r="R1051" s="1161"/>
      <c r="S1051" s="1162">
        <f>R1051*E1045</f>
        <v>0</v>
      </c>
      <c r="T1051" s="1162"/>
    </row>
    <row r="1052" spans="1:20" s="226" customFormat="1" ht="12" hidden="1" customHeight="1">
      <c r="A1052" s="1133"/>
      <c r="B1052" s="1154"/>
      <c r="C1052" s="1154"/>
      <c r="D1052" s="1155"/>
      <c r="E1052" s="1161"/>
      <c r="F1052" s="1157"/>
      <c r="G1052" s="1157"/>
      <c r="H1052" s="1157"/>
      <c r="I1052" s="1157"/>
      <c r="J1052" s="1158"/>
      <c r="K1052" s="1158"/>
      <c r="L1052" s="1158"/>
      <c r="M1052" s="1158"/>
      <c r="N1052" s="1158"/>
      <c r="O1052" s="1159"/>
      <c r="P1052" s="1157"/>
      <c r="Q1052" s="1160"/>
      <c r="R1052" s="1161"/>
      <c r="S1052" s="1162">
        <f>R1052*E1045</f>
        <v>0</v>
      </c>
      <c r="T1052" s="1162"/>
    </row>
    <row r="1053" spans="1:20" s="226" customFormat="1" hidden="1">
      <c r="A1053" s="1140"/>
      <c r="B1053" s="1154"/>
      <c r="C1053" s="1154"/>
      <c r="D1053" s="1155"/>
      <c r="E1053" s="1161"/>
      <c r="F1053" s="1157"/>
      <c r="G1053" s="1157"/>
      <c r="H1053" s="1157"/>
      <c r="I1053" s="1157"/>
      <c r="J1053" s="1158"/>
      <c r="K1053" s="1158"/>
      <c r="L1053" s="1158"/>
      <c r="M1053" s="1158"/>
      <c r="N1053" s="1158"/>
      <c r="O1053" s="1159"/>
      <c r="P1053" s="1157"/>
      <c r="Q1053" s="1160"/>
      <c r="R1053" s="1161"/>
      <c r="S1053" s="1162">
        <f>R1053*E1045</f>
        <v>0</v>
      </c>
      <c r="T1053" s="1162"/>
    </row>
    <row r="1054" spans="1:20" s="226" customFormat="1" ht="19.5" customHeight="1">
      <c r="A1054" s="1121">
        <f>A1045+1</f>
        <v>117</v>
      </c>
      <c r="B1054" s="370" t="s">
        <v>588</v>
      </c>
      <c r="C1054" s="1149" t="s">
        <v>31</v>
      </c>
      <c r="D1054" s="1148" t="s">
        <v>377</v>
      </c>
      <c r="E1054" s="1150">
        <v>7</v>
      </c>
      <c r="F1054" s="413">
        <v>2.0699999999999998</v>
      </c>
      <c r="G1054" s="472">
        <f>F1054*E1054</f>
        <v>14.489999999999998</v>
      </c>
      <c r="H1054" s="217">
        <f>$H$9*F1054</f>
        <v>3.0038916811091854</v>
      </c>
      <c r="I1054" s="413">
        <v>0.05</v>
      </c>
      <c r="J1054" s="883">
        <f>E1054*I1054</f>
        <v>0.35000000000000003</v>
      </c>
      <c r="K1054" s="883">
        <f>$K$9*I1054</f>
        <v>0.152501</v>
      </c>
      <c r="L1054" s="889">
        <f>(R1054*T1054+R1055*T1055+R1056*T1056+R1057*T1057+R1058*T1058+R1059*T1059+R1060*T1060+R1061*T1061+R1062*T1062)*L$9</f>
        <v>8.3543111882999987</v>
      </c>
      <c r="M1054" s="884">
        <f>H1054+K1054+L1054</f>
        <v>11.510703869409184</v>
      </c>
      <c r="N1054" s="1242">
        <f>M1054*E1054</f>
        <v>80.574927085864289</v>
      </c>
      <c r="O1054" s="886">
        <f>E1054*L1054</f>
        <v>58.480178318099988</v>
      </c>
      <c r="P1054" s="1151" t="s">
        <v>586</v>
      </c>
      <c r="Q1054" s="876" t="s">
        <v>377</v>
      </c>
      <c r="R1054" s="1150">
        <v>1</v>
      </c>
      <c r="S1054" s="1153">
        <f>R1054*E1054</f>
        <v>7</v>
      </c>
      <c r="T1054" s="1153">
        <f>1023*0.007</f>
        <v>7.1610000000000005</v>
      </c>
    </row>
    <row r="1055" spans="1:20" s="226" customFormat="1" ht="15.75" hidden="1" customHeight="1">
      <c r="A1055" s="1133"/>
      <c r="B1055" s="1154"/>
      <c r="C1055" s="1154"/>
      <c r="D1055" s="1155"/>
      <c r="E1055" s="1161"/>
      <c r="F1055" s="1157"/>
      <c r="G1055" s="1157"/>
      <c r="H1055" s="1157"/>
      <c r="I1055" s="1157"/>
      <c r="J1055" s="1158"/>
      <c r="K1055" s="1158"/>
      <c r="L1055" s="1158"/>
      <c r="M1055" s="1158"/>
      <c r="N1055" s="1158"/>
      <c r="O1055" s="1159"/>
      <c r="P1055" s="1157"/>
      <c r="Q1055" s="1160"/>
      <c r="R1055" s="1161"/>
      <c r="S1055" s="1162">
        <f>R1055*E1054</f>
        <v>0</v>
      </c>
      <c r="T1055" s="1162"/>
    </row>
    <row r="1056" spans="1:20" s="226" customFormat="1" ht="12" hidden="1" customHeight="1">
      <c r="A1056" s="1133"/>
      <c r="B1056" s="1154"/>
      <c r="C1056" s="1154"/>
      <c r="D1056" s="1155"/>
      <c r="E1056" s="1161"/>
      <c r="F1056" s="1157"/>
      <c r="G1056" s="1157"/>
      <c r="H1056" s="1157"/>
      <c r="I1056" s="1157"/>
      <c r="J1056" s="1158"/>
      <c r="K1056" s="1158"/>
      <c r="L1056" s="1158"/>
      <c r="M1056" s="1158"/>
      <c r="N1056" s="1158"/>
      <c r="O1056" s="1159"/>
      <c r="P1056" s="1157"/>
      <c r="Q1056" s="1160"/>
      <c r="R1056" s="1161"/>
      <c r="S1056" s="1162">
        <f>R1056*E1054</f>
        <v>0</v>
      </c>
      <c r="T1056" s="1162"/>
    </row>
    <row r="1057" spans="1:20" s="226" customFormat="1" ht="12" hidden="1" customHeight="1">
      <c r="A1057" s="1133"/>
      <c r="B1057" s="1154"/>
      <c r="C1057" s="1154"/>
      <c r="D1057" s="1155"/>
      <c r="E1057" s="1161"/>
      <c r="F1057" s="1157"/>
      <c r="G1057" s="1157"/>
      <c r="H1057" s="1157"/>
      <c r="I1057" s="1157"/>
      <c r="J1057" s="1158"/>
      <c r="K1057" s="1158"/>
      <c r="L1057" s="1158"/>
      <c r="M1057" s="1158"/>
      <c r="N1057" s="1158"/>
      <c r="O1057" s="1159"/>
      <c r="P1057" s="1157"/>
      <c r="Q1057" s="1160"/>
      <c r="R1057" s="1161"/>
      <c r="S1057" s="1162">
        <f>R1057*E1054</f>
        <v>0</v>
      </c>
      <c r="T1057" s="1162"/>
    </row>
    <row r="1058" spans="1:20" s="226" customFormat="1" ht="12" hidden="1" customHeight="1">
      <c r="A1058" s="1133"/>
      <c r="B1058" s="1154"/>
      <c r="C1058" s="1154"/>
      <c r="D1058" s="1155"/>
      <c r="E1058" s="1161"/>
      <c r="F1058" s="1157"/>
      <c r="G1058" s="1157"/>
      <c r="H1058" s="1157"/>
      <c r="I1058" s="1157"/>
      <c r="J1058" s="1158"/>
      <c r="K1058" s="1158"/>
      <c r="L1058" s="1158"/>
      <c r="M1058" s="1158"/>
      <c r="N1058" s="1158"/>
      <c r="O1058" s="1159"/>
      <c r="P1058" s="1157"/>
      <c r="Q1058" s="1160"/>
      <c r="R1058" s="1161"/>
      <c r="S1058" s="1162">
        <f>R1058*E1054</f>
        <v>0</v>
      </c>
      <c r="T1058" s="1162"/>
    </row>
    <row r="1059" spans="1:20" s="226" customFormat="1" ht="12" hidden="1" customHeight="1">
      <c r="A1059" s="1133"/>
      <c r="B1059" s="1154"/>
      <c r="C1059" s="1154"/>
      <c r="D1059" s="1155"/>
      <c r="E1059" s="1161"/>
      <c r="F1059" s="1157"/>
      <c r="G1059" s="1157"/>
      <c r="H1059" s="1157"/>
      <c r="I1059" s="1157"/>
      <c r="J1059" s="1158"/>
      <c r="K1059" s="1158"/>
      <c r="L1059" s="1158"/>
      <c r="M1059" s="1158"/>
      <c r="N1059" s="1158"/>
      <c r="O1059" s="1159"/>
      <c r="P1059" s="1157"/>
      <c r="Q1059" s="1160"/>
      <c r="R1059" s="1161"/>
      <c r="S1059" s="1162">
        <f>R1059*E1054</f>
        <v>0</v>
      </c>
      <c r="T1059" s="1162"/>
    </row>
    <row r="1060" spans="1:20" s="226" customFormat="1" ht="12" hidden="1" customHeight="1">
      <c r="A1060" s="1133"/>
      <c r="B1060" s="1154"/>
      <c r="C1060" s="1154"/>
      <c r="D1060" s="1155"/>
      <c r="E1060" s="1161"/>
      <c r="F1060" s="1157"/>
      <c r="G1060" s="1157"/>
      <c r="H1060" s="1157"/>
      <c r="I1060" s="1157"/>
      <c r="J1060" s="1158"/>
      <c r="K1060" s="1158"/>
      <c r="L1060" s="1158"/>
      <c r="M1060" s="1158"/>
      <c r="N1060" s="1158"/>
      <c r="O1060" s="1159"/>
      <c r="P1060" s="1157"/>
      <c r="Q1060" s="1160"/>
      <c r="R1060" s="1161"/>
      <c r="S1060" s="1162">
        <f>R1060*E1054</f>
        <v>0</v>
      </c>
      <c r="T1060" s="1162"/>
    </row>
    <row r="1061" spans="1:20" s="226" customFormat="1" ht="12" hidden="1" customHeight="1">
      <c r="A1061" s="1133"/>
      <c r="B1061" s="1154"/>
      <c r="C1061" s="1154"/>
      <c r="D1061" s="1155"/>
      <c r="E1061" s="1161"/>
      <c r="F1061" s="1157"/>
      <c r="G1061" s="1157"/>
      <c r="H1061" s="1157"/>
      <c r="I1061" s="1157"/>
      <c r="J1061" s="1158"/>
      <c r="K1061" s="1158"/>
      <c r="L1061" s="1158"/>
      <c r="M1061" s="1158"/>
      <c r="N1061" s="1158"/>
      <c r="O1061" s="1159"/>
      <c r="P1061" s="1157"/>
      <c r="Q1061" s="1160"/>
      <c r="R1061" s="1161"/>
      <c r="S1061" s="1162">
        <f>R1061*E1054</f>
        <v>0</v>
      </c>
      <c r="T1061" s="1162"/>
    </row>
    <row r="1062" spans="1:20" s="226" customFormat="1" hidden="1">
      <c r="A1062" s="1140"/>
      <c r="B1062" s="1154"/>
      <c r="C1062" s="1154"/>
      <c r="D1062" s="1155"/>
      <c r="E1062" s="1161"/>
      <c r="F1062" s="1157"/>
      <c r="G1062" s="1157"/>
      <c r="H1062" s="1157"/>
      <c r="I1062" s="1157"/>
      <c r="J1062" s="1158"/>
      <c r="K1062" s="1158"/>
      <c r="L1062" s="1158"/>
      <c r="M1062" s="1158"/>
      <c r="N1062" s="1158"/>
      <c r="O1062" s="1159"/>
      <c r="P1062" s="1157"/>
      <c r="Q1062" s="1160"/>
      <c r="R1062" s="1161"/>
      <c r="S1062" s="1162">
        <f>R1062*E1054</f>
        <v>0</v>
      </c>
      <c r="T1062" s="1162"/>
    </row>
    <row r="1063" spans="1:20" s="226" customFormat="1" ht="19.5" customHeight="1">
      <c r="A1063" s="1121">
        <f>A1054+1</f>
        <v>118</v>
      </c>
      <c r="B1063" s="370" t="s">
        <v>588</v>
      </c>
      <c r="C1063" s="1149" t="s">
        <v>32</v>
      </c>
      <c r="D1063" s="1148" t="s">
        <v>377</v>
      </c>
      <c r="E1063" s="1150">
        <v>4</v>
      </c>
      <c r="F1063" s="413">
        <v>2.0699999999999998</v>
      </c>
      <c r="G1063" s="472">
        <f>F1063*E1063</f>
        <v>8.2799999999999994</v>
      </c>
      <c r="H1063" s="217">
        <f>$H$9*F1063</f>
        <v>3.0038916811091854</v>
      </c>
      <c r="I1063" s="413">
        <v>0.05</v>
      </c>
      <c r="J1063" s="883">
        <f>E1063*I1063</f>
        <v>0.2</v>
      </c>
      <c r="K1063" s="883">
        <f>$K$9*I1063</f>
        <v>0.152501</v>
      </c>
      <c r="L1063" s="889">
        <f>(R1063*T1063+R1064*T1064+R1065*T1065+R1066*T1066+R1067*T1067+R1068*T1068+R1069*T1069+R1070*T1070+R1071*T1071)*L$9</f>
        <v>5.3653787396999997</v>
      </c>
      <c r="M1063" s="884">
        <f>H1063+K1063+L1063</f>
        <v>8.5217714208091841</v>
      </c>
      <c r="N1063" s="1242">
        <f>M1063*E1063</f>
        <v>34.087085683236737</v>
      </c>
      <c r="O1063" s="886">
        <f>E1063*L1063</f>
        <v>21.461514958799999</v>
      </c>
      <c r="P1063" s="1151" t="s">
        <v>586</v>
      </c>
      <c r="Q1063" s="876" t="s">
        <v>377</v>
      </c>
      <c r="R1063" s="1150">
        <v>1</v>
      </c>
      <c r="S1063" s="1153">
        <f>R1063*E1063</f>
        <v>4</v>
      </c>
      <c r="T1063" s="1153">
        <f>657*0.007</f>
        <v>4.5990000000000002</v>
      </c>
    </row>
    <row r="1064" spans="1:20" s="226" customFormat="1" ht="15.75" hidden="1" customHeight="1">
      <c r="A1064" s="1133"/>
      <c r="B1064" s="1154"/>
      <c r="C1064" s="1154"/>
      <c r="D1064" s="1155"/>
      <c r="E1064" s="1161"/>
      <c r="F1064" s="1157"/>
      <c r="G1064" s="1157"/>
      <c r="H1064" s="1157"/>
      <c r="I1064" s="1157"/>
      <c r="J1064" s="1158"/>
      <c r="K1064" s="1158"/>
      <c r="L1064" s="1158"/>
      <c r="M1064" s="1158"/>
      <c r="N1064" s="1158"/>
      <c r="O1064" s="1159"/>
      <c r="P1064" s="1157"/>
      <c r="Q1064" s="1160"/>
      <c r="R1064" s="1161"/>
      <c r="S1064" s="1162">
        <f>R1064*E1063</f>
        <v>0</v>
      </c>
      <c r="T1064" s="1162"/>
    </row>
    <row r="1065" spans="1:20" s="226" customFormat="1" ht="12" hidden="1" customHeight="1">
      <c r="A1065" s="1133"/>
      <c r="B1065" s="1154"/>
      <c r="C1065" s="1154"/>
      <c r="D1065" s="1155"/>
      <c r="E1065" s="1161"/>
      <c r="F1065" s="1157"/>
      <c r="G1065" s="1157"/>
      <c r="H1065" s="1157"/>
      <c r="I1065" s="1157"/>
      <c r="J1065" s="1158"/>
      <c r="K1065" s="1158"/>
      <c r="L1065" s="1158"/>
      <c r="M1065" s="1158"/>
      <c r="N1065" s="1158"/>
      <c r="O1065" s="1159"/>
      <c r="P1065" s="1157"/>
      <c r="Q1065" s="1160"/>
      <c r="R1065" s="1161"/>
      <c r="S1065" s="1162">
        <f>R1065*E1063</f>
        <v>0</v>
      </c>
      <c r="T1065" s="1162"/>
    </row>
    <row r="1066" spans="1:20" s="226" customFormat="1" ht="12" hidden="1" customHeight="1">
      <c r="A1066" s="1133"/>
      <c r="B1066" s="1154"/>
      <c r="C1066" s="1154"/>
      <c r="D1066" s="1155"/>
      <c r="E1066" s="1161"/>
      <c r="F1066" s="1157"/>
      <c r="G1066" s="1157"/>
      <c r="H1066" s="1157"/>
      <c r="I1066" s="1157"/>
      <c r="J1066" s="1158"/>
      <c r="K1066" s="1158"/>
      <c r="L1066" s="1158"/>
      <c r="M1066" s="1158"/>
      <c r="N1066" s="1158"/>
      <c r="O1066" s="1159"/>
      <c r="P1066" s="1157"/>
      <c r="Q1066" s="1160"/>
      <c r="R1066" s="1161"/>
      <c r="S1066" s="1162">
        <f>R1066*E1063</f>
        <v>0</v>
      </c>
      <c r="T1066" s="1162"/>
    </row>
    <row r="1067" spans="1:20" s="226" customFormat="1" ht="12" hidden="1" customHeight="1">
      <c r="A1067" s="1133"/>
      <c r="B1067" s="1154"/>
      <c r="C1067" s="1154"/>
      <c r="D1067" s="1155"/>
      <c r="E1067" s="1161"/>
      <c r="F1067" s="1157"/>
      <c r="G1067" s="1157"/>
      <c r="H1067" s="1157"/>
      <c r="I1067" s="1157"/>
      <c r="J1067" s="1158"/>
      <c r="K1067" s="1158"/>
      <c r="L1067" s="1158"/>
      <c r="M1067" s="1158"/>
      <c r="N1067" s="1158"/>
      <c r="O1067" s="1159"/>
      <c r="P1067" s="1157"/>
      <c r="Q1067" s="1160"/>
      <c r="R1067" s="1161"/>
      <c r="S1067" s="1162">
        <f>R1067*E1063</f>
        <v>0</v>
      </c>
      <c r="T1067" s="1162"/>
    </row>
    <row r="1068" spans="1:20" s="226" customFormat="1" ht="12" hidden="1" customHeight="1">
      <c r="A1068" s="1133"/>
      <c r="B1068" s="1154"/>
      <c r="C1068" s="1154"/>
      <c r="D1068" s="1155"/>
      <c r="E1068" s="1161"/>
      <c r="F1068" s="1157"/>
      <c r="G1068" s="1157"/>
      <c r="H1068" s="1157"/>
      <c r="I1068" s="1157"/>
      <c r="J1068" s="1158"/>
      <c r="K1068" s="1158"/>
      <c r="L1068" s="1158"/>
      <c r="M1068" s="1158"/>
      <c r="N1068" s="1158"/>
      <c r="O1068" s="1159"/>
      <c r="P1068" s="1157"/>
      <c r="Q1068" s="1160"/>
      <c r="R1068" s="1161"/>
      <c r="S1068" s="1162">
        <f>R1068*E1063</f>
        <v>0</v>
      </c>
      <c r="T1068" s="1162"/>
    </row>
    <row r="1069" spans="1:20" s="226" customFormat="1" ht="12" hidden="1" customHeight="1">
      <c r="A1069" s="1133"/>
      <c r="B1069" s="1154"/>
      <c r="C1069" s="1154"/>
      <c r="D1069" s="1155"/>
      <c r="E1069" s="1161"/>
      <c r="F1069" s="1157"/>
      <c r="G1069" s="1157"/>
      <c r="H1069" s="1157"/>
      <c r="I1069" s="1157"/>
      <c r="J1069" s="1158"/>
      <c r="K1069" s="1158"/>
      <c r="L1069" s="1158"/>
      <c r="M1069" s="1158"/>
      <c r="N1069" s="1158"/>
      <c r="O1069" s="1159"/>
      <c r="P1069" s="1157"/>
      <c r="Q1069" s="1160"/>
      <c r="R1069" s="1161"/>
      <c r="S1069" s="1162">
        <f>R1069*E1063</f>
        <v>0</v>
      </c>
      <c r="T1069" s="1162"/>
    </row>
    <row r="1070" spans="1:20" s="226" customFormat="1" ht="12" hidden="1" customHeight="1">
      <c r="A1070" s="1133"/>
      <c r="B1070" s="1154"/>
      <c r="C1070" s="1154"/>
      <c r="D1070" s="1155"/>
      <c r="E1070" s="1161"/>
      <c r="F1070" s="1157"/>
      <c r="G1070" s="1157"/>
      <c r="H1070" s="1157"/>
      <c r="I1070" s="1157"/>
      <c r="J1070" s="1158"/>
      <c r="K1070" s="1158"/>
      <c r="L1070" s="1158"/>
      <c r="M1070" s="1158"/>
      <c r="N1070" s="1158"/>
      <c r="O1070" s="1159"/>
      <c r="P1070" s="1157"/>
      <c r="Q1070" s="1160"/>
      <c r="R1070" s="1161"/>
      <c r="S1070" s="1162">
        <f>R1070*E1063</f>
        <v>0</v>
      </c>
      <c r="T1070" s="1162"/>
    </row>
    <row r="1071" spans="1:20" s="226" customFormat="1" hidden="1">
      <c r="A1071" s="1140"/>
      <c r="B1071" s="1154"/>
      <c r="C1071" s="1154"/>
      <c r="D1071" s="1155"/>
      <c r="E1071" s="1161"/>
      <c r="F1071" s="1157"/>
      <c r="G1071" s="1157"/>
      <c r="H1071" s="1157"/>
      <c r="I1071" s="1157"/>
      <c r="J1071" s="1158"/>
      <c r="K1071" s="1158"/>
      <c r="L1071" s="1158"/>
      <c r="M1071" s="1158"/>
      <c r="N1071" s="1158"/>
      <c r="O1071" s="1159"/>
      <c r="P1071" s="1157"/>
      <c r="Q1071" s="1160"/>
      <c r="R1071" s="1161"/>
      <c r="S1071" s="1162">
        <f>R1071*E1063</f>
        <v>0</v>
      </c>
      <c r="T1071" s="1162"/>
    </row>
    <row r="1072" spans="1:20" s="226" customFormat="1" ht="19.5" customHeight="1">
      <c r="A1072" s="1121">
        <f>A1063+1</f>
        <v>119</v>
      </c>
      <c r="B1072" s="370" t="s">
        <v>588</v>
      </c>
      <c r="C1072" s="1149" t="s">
        <v>33</v>
      </c>
      <c r="D1072" s="1148" t="s">
        <v>377</v>
      </c>
      <c r="E1072" s="1150">
        <v>2</v>
      </c>
      <c r="F1072" s="413">
        <v>2.0699999999999998</v>
      </c>
      <c r="G1072" s="472">
        <f>F1072*E1072</f>
        <v>4.1399999999999997</v>
      </c>
      <c r="H1072" s="217">
        <f>$H$9*F1072</f>
        <v>3.0038916811091854</v>
      </c>
      <c r="I1072" s="413">
        <v>0.05</v>
      </c>
      <c r="J1072" s="883">
        <f>E1072*I1072</f>
        <v>0.1</v>
      </c>
      <c r="K1072" s="883">
        <f>$K$9*I1072</f>
        <v>0.152501</v>
      </c>
      <c r="L1072" s="889">
        <f>(R1072*T1072+R1073*T1073+R1074*T1074+R1075*T1075+R1076*T1076+R1077*T1077+R1078*T1078+R1079*T1079+R1080*T1080)*L$9</f>
        <v>7.1538383196000002</v>
      </c>
      <c r="M1072" s="884">
        <f>H1072+K1072+L1072</f>
        <v>10.310231000709186</v>
      </c>
      <c r="N1072" s="1242">
        <f>M1072*E1072</f>
        <v>20.620462001418371</v>
      </c>
      <c r="O1072" s="886">
        <f>E1072*L1072</f>
        <v>14.3076766392</v>
      </c>
      <c r="P1072" s="1151" t="s">
        <v>586</v>
      </c>
      <c r="Q1072" s="876" t="s">
        <v>377</v>
      </c>
      <c r="R1072" s="1150">
        <v>1</v>
      </c>
      <c r="S1072" s="1153">
        <f>R1072*E1072</f>
        <v>2</v>
      </c>
      <c r="T1072" s="1153">
        <f>876*0.007</f>
        <v>6.1320000000000006</v>
      </c>
    </row>
    <row r="1073" spans="1:20" s="226" customFormat="1" ht="15.75" hidden="1" customHeight="1">
      <c r="A1073" s="1133"/>
      <c r="B1073" s="1154"/>
      <c r="C1073" s="1154"/>
      <c r="D1073" s="1155"/>
      <c r="E1073" s="1161"/>
      <c r="F1073" s="1157"/>
      <c r="G1073" s="1157"/>
      <c r="H1073" s="1157"/>
      <c r="I1073" s="1157"/>
      <c r="J1073" s="1158"/>
      <c r="K1073" s="1158"/>
      <c r="L1073" s="1158"/>
      <c r="M1073" s="1158"/>
      <c r="N1073" s="1158"/>
      <c r="O1073" s="1159"/>
      <c r="P1073" s="1157"/>
      <c r="Q1073" s="1160"/>
      <c r="R1073" s="1161"/>
      <c r="S1073" s="1162">
        <f>R1073*E1072</f>
        <v>0</v>
      </c>
      <c r="T1073" s="1162"/>
    </row>
    <row r="1074" spans="1:20" s="226" customFormat="1" ht="12" hidden="1" customHeight="1">
      <c r="A1074" s="1133"/>
      <c r="B1074" s="1154"/>
      <c r="C1074" s="1154"/>
      <c r="D1074" s="1155"/>
      <c r="E1074" s="1161"/>
      <c r="F1074" s="1157"/>
      <c r="G1074" s="1157"/>
      <c r="H1074" s="1157"/>
      <c r="I1074" s="1157"/>
      <c r="J1074" s="1158"/>
      <c r="K1074" s="1158"/>
      <c r="L1074" s="1158"/>
      <c r="M1074" s="1158"/>
      <c r="N1074" s="1158"/>
      <c r="O1074" s="1159"/>
      <c r="P1074" s="1157"/>
      <c r="Q1074" s="1160"/>
      <c r="R1074" s="1161"/>
      <c r="S1074" s="1162">
        <f>R1074*E1072</f>
        <v>0</v>
      </c>
      <c r="T1074" s="1162"/>
    </row>
    <row r="1075" spans="1:20" s="226" customFormat="1" ht="12" hidden="1" customHeight="1">
      <c r="A1075" s="1133"/>
      <c r="B1075" s="1154"/>
      <c r="C1075" s="1154"/>
      <c r="D1075" s="1155"/>
      <c r="E1075" s="1161"/>
      <c r="F1075" s="1157"/>
      <c r="G1075" s="1157"/>
      <c r="H1075" s="1157"/>
      <c r="I1075" s="1157"/>
      <c r="J1075" s="1158"/>
      <c r="K1075" s="1158"/>
      <c r="L1075" s="1158"/>
      <c r="M1075" s="1158"/>
      <c r="N1075" s="1158"/>
      <c r="O1075" s="1159"/>
      <c r="P1075" s="1157"/>
      <c r="Q1075" s="1160"/>
      <c r="R1075" s="1161"/>
      <c r="S1075" s="1162">
        <f>R1075*E1072</f>
        <v>0</v>
      </c>
      <c r="T1075" s="1162"/>
    </row>
    <row r="1076" spans="1:20" s="226" customFormat="1" ht="12" hidden="1" customHeight="1">
      <c r="A1076" s="1133"/>
      <c r="B1076" s="1154"/>
      <c r="C1076" s="1154"/>
      <c r="D1076" s="1155"/>
      <c r="E1076" s="1161"/>
      <c r="F1076" s="1157"/>
      <c r="G1076" s="1157"/>
      <c r="H1076" s="1157"/>
      <c r="I1076" s="1157"/>
      <c r="J1076" s="1158"/>
      <c r="K1076" s="1158"/>
      <c r="L1076" s="1158"/>
      <c r="M1076" s="1158"/>
      <c r="N1076" s="1158"/>
      <c r="O1076" s="1159"/>
      <c r="P1076" s="1157"/>
      <c r="Q1076" s="1160"/>
      <c r="R1076" s="1161"/>
      <c r="S1076" s="1162">
        <f>R1076*E1072</f>
        <v>0</v>
      </c>
      <c r="T1076" s="1162"/>
    </row>
    <row r="1077" spans="1:20" s="226" customFormat="1" ht="12" hidden="1" customHeight="1">
      <c r="A1077" s="1133"/>
      <c r="B1077" s="1154"/>
      <c r="C1077" s="1154"/>
      <c r="D1077" s="1155"/>
      <c r="E1077" s="1161"/>
      <c r="F1077" s="1157"/>
      <c r="G1077" s="1157"/>
      <c r="H1077" s="1157"/>
      <c r="I1077" s="1157"/>
      <c r="J1077" s="1158"/>
      <c r="K1077" s="1158"/>
      <c r="L1077" s="1158"/>
      <c r="M1077" s="1158"/>
      <c r="N1077" s="1158"/>
      <c r="O1077" s="1159"/>
      <c r="P1077" s="1157"/>
      <c r="Q1077" s="1160"/>
      <c r="R1077" s="1161"/>
      <c r="S1077" s="1162">
        <f>R1077*E1072</f>
        <v>0</v>
      </c>
      <c r="T1077" s="1162"/>
    </row>
    <row r="1078" spans="1:20" s="226" customFormat="1" ht="12" hidden="1" customHeight="1">
      <c r="A1078" s="1133"/>
      <c r="B1078" s="1154"/>
      <c r="C1078" s="1154"/>
      <c r="D1078" s="1155"/>
      <c r="E1078" s="1161"/>
      <c r="F1078" s="1157"/>
      <c r="G1078" s="1157"/>
      <c r="H1078" s="1157"/>
      <c r="I1078" s="1157"/>
      <c r="J1078" s="1158"/>
      <c r="K1078" s="1158"/>
      <c r="L1078" s="1158"/>
      <c r="M1078" s="1158"/>
      <c r="N1078" s="1158"/>
      <c r="O1078" s="1159"/>
      <c r="P1078" s="1157"/>
      <c r="Q1078" s="1160"/>
      <c r="R1078" s="1161"/>
      <c r="S1078" s="1162">
        <f>R1078*E1072</f>
        <v>0</v>
      </c>
      <c r="T1078" s="1162"/>
    </row>
    <row r="1079" spans="1:20" s="226" customFormat="1" ht="12" hidden="1" customHeight="1">
      <c r="A1079" s="1133"/>
      <c r="B1079" s="1154"/>
      <c r="C1079" s="1154"/>
      <c r="D1079" s="1155"/>
      <c r="E1079" s="1161"/>
      <c r="F1079" s="1157"/>
      <c r="G1079" s="1157"/>
      <c r="H1079" s="1157"/>
      <c r="I1079" s="1157"/>
      <c r="J1079" s="1158"/>
      <c r="K1079" s="1158"/>
      <c r="L1079" s="1158"/>
      <c r="M1079" s="1158"/>
      <c r="N1079" s="1158"/>
      <c r="O1079" s="1159"/>
      <c r="P1079" s="1157"/>
      <c r="Q1079" s="1160"/>
      <c r="R1079" s="1161"/>
      <c r="S1079" s="1162">
        <f>R1079*E1072</f>
        <v>0</v>
      </c>
      <c r="T1079" s="1162"/>
    </row>
    <row r="1080" spans="1:20" s="226" customFormat="1" hidden="1">
      <c r="A1080" s="1140"/>
      <c r="B1080" s="1154"/>
      <c r="C1080" s="1154"/>
      <c r="D1080" s="1155"/>
      <c r="E1080" s="1161"/>
      <c r="F1080" s="1157"/>
      <c r="G1080" s="1157"/>
      <c r="H1080" s="1157"/>
      <c r="I1080" s="1157"/>
      <c r="J1080" s="1158"/>
      <c r="K1080" s="1158"/>
      <c r="L1080" s="1158"/>
      <c r="M1080" s="1158"/>
      <c r="N1080" s="1158"/>
      <c r="O1080" s="1159"/>
      <c r="P1080" s="1157"/>
      <c r="Q1080" s="1160"/>
      <c r="R1080" s="1161"/>
      <c r="S1080" s="1162">
        <f>R1080*E1072</f>
        <v>0</v>
      </c>
      <c r="T1080" s="1162"/>
    </row>
    <row r="1081" spans="1:20" s="226" customFormat="1" ht="19.5" customHeight="1">
      <c r="A1081" s="1121">
        <f>A1072+1</f>
        <v>120</v>
      </c>
      <c r="B1081" s="370" t="s">
        <v>588</v>
      </c>
      <c r="C1081" s="1149" t="s">
        <v>34</v>
      </c>
      <c r="D1081" s="1148" t="s">
        <v>377</v>
      </c>
      <c r="E1081" s="1150">
        <v>1</v>
      </c>
      <c r="F1081" s="413">
        <v>2.0699999999999998</v>
      </c>
      <c r="G1081" s="472">
        <f>F1081*E1081</f>
        <v>2.0699999999999998</v>
      </c>
      <c r="H1081" s="217">
        <f>$H$9*F1081</f>
        <v>3.0038916811091854</v>
      </c>
      <c r="I1081" s="413">
        <v>0.05</v>
      </c>
      <c r="J1081" s="883">
        <f>E1081*I1081</f>
        <v>0.05</v>
      </c>
      <c r="K1081" s="883">
        <f>$K$9*I1081</f>
        <v>0.152501</v>
      </c>
      <c r="L1081" s="889">
        <f>(R1081*T1081+R1082*T1082+R1083*T1083+R1084*T1084+R1085*T1085+R1086*T1086+R1087*T1087+R1088*T1088+R1089*T1089)*L$9</f>
        <v>9.1791258803999991</v>
      </c>
      <c r="M1081" s="884">
        <f>H1081+K1081+L1081</f>
        <v>12.335518561509184</v>
      </c>
      <c r="N1081" s="1242">
        <f>M1081*E1081</f>
        <v>12.335518561509184</v>
      </c>
      <c r="O1081" s="886">
        <f>E1081*L1081</f>
        <v>9.1791258803999991</v>
      </c>
      <c r="P1081" s="1151" t="s">
        <v>586</v>
      </c>
      <c r="Q1081" s="876" t="s">
        <v>377</v>
      </c>
      <c r="R1081" s="1150">
        <v>1</v>
      </c>
      <c r="S1081" s="1153">
        <f>R1081*E1081</f>
        <v>1</v>
      </c>
      <c r="T1081" s="1153">
        <f>1124*0.007</f>
        <v>7.8680000000000003</v>
      </c>
    </row>
    <row r="1082" spans="1:20" s="226" customFormat="1" ht="15.75" hidden="1" customHeight="1">
      <c r="A1082" s="1133"/>
      <c r="B1082" s="1154"/>
      <c r="C1082" s="1154"/>
      <c r="D1082" s="1155"/>
      <c r="E1082" s="1161"/>
      <c r="F1082" s="1157"/>
      <c r="G1082" s="1157"/>
      <c r="H1082" s="1157"/>
      <c r="I1082" s="1157"/>
      <c r="J1082" s="1158"/>
      <c r="K1082" s="1158"/>
      <c r="L1082" s="1158"/>
      <c r="M1082" s="1158"/>
      <c r="N1082" s="1158"/>
      <c r="O1082" s="1159"/>
      <c r="P1082" s="1157"/>
      <c r="Q1082" s="1160"/>
      <c r="R1082" s="1161"/>
      <c r="S1082" s="1162">
        <f>R1082*E1081</f>
        <v>0</v>
      </c>
      <c r="T1082" s="1162"/>
    </row>
    <row r="1083" spans="1:20" s="226" customFormat="1" ht="12" hidden="1" customHeight="1">
      <c r="A1083" s="1133"/>
      <c r="B1083" s="1154"/>
      <c r="C1083" s="1154"/>
      <c r="D1083" s="1155"/>
      <c r="E1083" s="1161"/>
      <c r="F1083" s="1157"/>
      <c r="G1083" s="1157"/>
      <c r="H1083" s="1157"/>
      <c r="I1083" s="1157"/>
      <c r="J1083" s="1158"/>
      <c r="K1083" s="1158"/>
      <c r="L1083" s="1158"/>
      <c r="M1083" s="1158"/>
      <c r="N1083" s="1158"/>
      <c r="O1083" s="1159"/>
      <c r="P1083" s="1157"/>
      <c r="Q1083" s="1160"/>
      <c r="R1083" s="1161"/>
      <c r="S1083" s="1162">
        <f>R1083*E1081</f>
        <v>0</v>
      </c>
      <c r="T1083" s="1162"/>
    </row>
    <row r="1084" spans="1:20" s="226" customFormat="1" ht="12" hidden="1" customHeight="1">
      <c r="A1084" s="1133"/>
      <c r="B1084" s="1154"/>
      <c r="C1084" s="1154"/>
      <c r="D1084" s="1155"/>
      <c r="E1084" s="1161"/>
      <c r="F1084" s="1157"/>
      <c r="G1084" s="1157"/>
      <c r="H1084" s="1157"/>
      <c r="I1084" s="1157"/>
      <c r="J1084" s="1158"/>
      <c r="K1084" s="1158"/>
      <c r="L1084" s="1158"/>
      <c r="M1084" s="1158"/>
      <c r="N1084" s="1158"/>
      <c r="O1084" s="1159"/>
      <c r="P1084" s="1157"/>
      <c r="Q1084" s="1160"/>
      <c r="R1084" s="1161"/>
      <c r="S1084" s="1162">
        <f>R1084*E1081</f>
        <v>0</v>
      </c>
      <c r="T1084" s="1162"/>
    </row>
    <row r="1085" spans="1:20" s="226" customFormat="1" ht="12" hidden="1" customHeight="1">
      <c r="A1085" s="1133"/>
      <c r="B1085" s="1154"/>
      <c r="C1085" s="1154"/>
      <c r="D1085" s="1155"/>
      <c r="E1085" s="1161"/>
      <c r="F1085" s="1157"/>
      <c r="G1085" s="1157"/>
      <c r="H1085" s="1157"/>
      <c r="I1085" s="1157"/>
      <c r="J1085" s="1158"/>
      <c r="K1085" s="1158"/>
      <c r="L1085" s="1158"/>
      <c r="M1085" s="1158"/>
      <c r="N1085" s="1158"/>
      <c r="O1085" s="1159"/>
      <c r="P1085" s="1157"/>
      <c r="Q1085" s="1160"/>
      <c r="R1085" s="1161"/>
      <c r="S1085" s="1162">
        <f>R1085*E1081</f>
        <v>0</v>
      </c>
      <c r="T1085" s="1162"/>
    </row>
    <row r="1086" spans="1:20" s="226" customFormat="1" ht="12" hidden="1" customHeight="1">
      <c r="A1086" s="1133"/>
      <c r="B1086" s="1154"/>
      <c r="C1086" s="1154"/>
      <c r="D1086" s="1155"/>
      <c r="E1086" s="1161"/>
      <c r="F1086" s="1157"/>
      <c r="G1086" s="1157"/>
      <c r="H1086" s="1157"/>
      <c r="I1086" s="1157"/>
      <c r="J1086" s="1158"/>
      <c r="K1086" s="1158"/>
      <c r="L1086" s="1158"/>
      <c r="M1086" s="1158"/>
      <c r="N1086" s="1158"/>
      <c r="O1086" s="1159"/>
      <c r="P1086" s="1157"/>
      <c r="Q1086" s="1160"/>
      <c r="R1086" s="1161"/>
      <c r="S1086" s="1162">
        <f>R1086*E1081</f>
        <v>0</v>
      </c>
      <c r="T1086" s="1162"/>
    </row>
    <row r="1087" spans="1:20" s="226" customFormat="1" ht="12" hidden="1" customHeight="1">
      <c r="A1087" s="1133"/>
      <c r="B1087" s="1154"/>
      <c r="C1087" s="1154"/>
      <c r="D1087" s="1155"/>
      <c r="E1087" s="1161"/>
      <c r="F1087" s="1157"/>
      <c r="G1087" s="1157"/>
      <c r="H1087" s="1157"/>
      <c r="I1087" s="1157"/>
      <c r="J1087" s="1158"/>
      <c r="K1087" s="1158"/>
      <c r="L1087" s="1158"/>
      <c r="M1087" s="1158"/>
      <c r="N1087" s="1158"/>
      <c r="O1087" s="1159"/>
      <c r="P1087" s="1157"/>
      <c r="Q1087" s="1160"/>
      <c r="R1087" s="1161"/>
      <c r="S1087" s="1162">
        <f>R1087*E1081</f>
        <v>0</v>
      </c>
      <c r="T1087" s="1162"/>
    </row>
    <row r="1088" spans="1:20" s="226" customFormat="1" ht="12" hidden="1" customHeight="1">
      <c r="A1088" s="1133"/>
      <c r="B1088" s="1154"/>
      <c r="C1088" s="1154"/>
      <c r="D1088" s="1155"/>
      <c r="E1088" s="1161"/>
      <c r="F1088" s="1157"/>
      <c r="G1088" s="1157"/>
      <c r="H1088" s="1157"/>
      <c r="I1088" s="1157"/>
      <c r="J1088" s="1158"/>
      <c r="K1088" s="1158"/>
      <c r="L1088" s="1158"/>
      <c r="M1088" s="1158"/>
      <c r="N1088" s="1158"/>
      <c r="O1088" s="1159"/>
      <c r="P1088" s="1157"/>
      <c r="Q1088" s="1160"/>
      <c r="R1088" s="1161"/>
      <c r="S1088" s="1162">
        <f>R1088*E1081</f>
        <v>0</v>
      </c>
      <c r="T1088" s="1162"/>
    </row>
    <row r="1089" spans="1:20" s="226" customFormat="1" hidden="1">
      <c r="A1089" s="1140"/>
      <c r="B1089" s="1154"/>
      <c r="C1089" s="1154"/>
      <c r="D1089" s="1155"/>
      <c r="E1089" s="1161"/>
      <c r="F1089" s="1157"/>
      <c r="G1089" s="1157"/>
      <c r="H1089" s="1157"/>
      <c r="I1089" s="1157"/>
      <c r="J1089" s="1158"/>
      <c r="K1089" s="1158"/>
      <c r="L1089" s="1158"/>
      <c r="M1089" s="1158"/>
      <c r="N1089" s="1158"/>
      <c r="O1089" s="1159"/>
      <c r="P1089" s="1157"/>
      <c r="Q1089" s="1160"/>
      <c r="R1089" s="1161"/>
      <c r="S1089" s="1162">
        <f>R1089*E1081</f>
        <v>0</v>
      </c>
      <c r="T1089" s="1162"/>
    </row>
    <row r="1090" spans="1:20" s="226" customFormat="1" ht="19.5" customHeight="1">
      <c r="A1090" s="1121">
        <f>A1081+1</f>
        <v>121</v>
      </c>
      <c r="B1090" s="370" t="s">
        <v>588</v>
      </c>
      <c r="C1090" s="1182" t="s">
        <v>35</v>
      </c>
      <c r="D1090" s="1173" t="s">
        <v>377</v>
      </c>
      <c r="E1090" s="1175">
        <v>1</v>
      </c>
      <c r="F1090" s="413">
        <v>2.0699999999999998</v>
      </c>
      <c r="G1090" s="472">
        <f>F1090*E1090</f>
        <v>2.0699999999999998</v>
      </c>
      <c r="H1090" s="217">
        <f>$H$9*F1090</f>
        <v>3.0038916811091854</v>
      </c>
      <c r="I1090" s="413">
        <v>0.05</v>
      </c>
      <c r="J1090" s="571">
        <f>E1090*I1090</f>
        <v>0.05</v>
      </c>
      <c r="K1090" s="571">
        <f>$K$9*I1090</f>
        <v>0.152501</v>
      </c>
      <c r="L1090" s="1243">
        <f>(R1090*T1090+R1091*T1091+R1092*T1092+R1093*T1093+R1094*T1094+R1095*T1095+R1096*T1096+R1097*T1097+R1098*T1098)*L$9</f>
        <v>5.8962000761999995</v>
      </c>
      <c r="M1090" s="572">
        <f>H1090+K1090+L1090</f>
        <v>9.0525927573091849</v>
      </c>
      <c r="N1090" s="1244">
        <f>M1090*E1090</f>
        <v>9.0525927573091849</v>
      </c>
      <c r="O1090" s="574">
        <f>E1090*L1090</f>
        <v>5.8962000761999995</v>
      </c>
      <c r="P1090" s="1176" t="s">
        <v>586</v>
      </c>
      <c r="Q1090" s="1183" t="s">
        <v>377</v>
      </c>
      <c r="R1090" s="1175">
        <v>1</v>
      </c>
      <c r="S1090" s="1184">
        <f>R1090*E1090</f>
        <v>1</v>
      </c>
      <c r="T1090" s="1184">
        <f>722*0.007</f>
        <v>5.0540000000000003</v>
      </c>
    </row>
    <row r="1091" spans="1:20" s="226" customFormat="1" ht="15.75" hidden="1" customHeight="1">
      <c r="A1091" s="1133"/>
      <c r="B1091" s="1154"/>
      <c r="C1091" s="1154"/>
      <c r="D1091" s="1155"/>
      <c r="E1091" s="1161"/>
      <c r="F1091" s="1157"/>
      <c r="G1091" s="1157"/>
      <c r="H1091" s="1157"/>
      <c r="I1091" s="1157"/>
      <c r="J1091" s="1158"/>
      <c r="K1091" s="1158"/>
      <c r="L1091" s="1158"/>
      <c r="M1091" s="1158"/>
      <c r="N1091" s="1158"/>
      <c r="O1091" s="1159"/>
      <c r="P1091" s="1157"/>
      <c r="Q1091" s="1160"/>
      <c r="R1091" s="1161"/>
      <c r="S1091" s="1162">
        <f>R1091*E1090</f>
        <v>0</v>
      </c>
      <c r="T1091" s="1162"/>
    </row>
    <row r="1092" spans="1:20" s="226" customFormat="1" ht="12" hidden="1" customHeight="1">
      <c r="A1092" s="1133"/>
      <c r="B1092" s="1154"/>
      <c r="C1092" s="1154"/>
      <c r="D1092" s="1155"/>
      <c r="E1092" s="1161"/>
      <c r="F1092" s="1157"/>
      <c r="G1092" s="1157"/>
      <c r="H1092" s="1157"/>
      <c r="I1092" s="1157"/>
      <c r="J1092" s="1158"/>
      <c r="K1092" s="1158"/>
      <c r="L1092" s="1158"/>
      <c r="M1092" s="1158"/>
      <c r="N1092" s="1158"/>
      <c r="O1092" s="1159"/>
      <c r="P1092" s="1157"/>
      <c r="Q1092" s="1160"/>
      <c r="R1092" s="1161"/>
      <c r="S1092" s="1162">
        <f>R1092*E1090</f>
        <v>0</v>
      </c>
      <c r="T1092" s="1162"/>
    </row>
    <row r="1093" spans="1:20" s="226" customFormat="1" ht="12" hidden="1" customHeight="1">
      <c r="A1093" s="1133"/>
      <c r="B1093" s="1154"/>
      <c r="C1093" s="1154"/>
      <c r="D1093" s="1155"/>
      <c r="E1093" s="1161"/>
      <c r="F1093" s="1157"/>
      <c r="G1093" s="1157"/>
      <c r="H1093" s="1157"/>
      <c r="I1093" s="1157"/>
      <c r="J1093" s="1158"/>
      <c r="K1093" s="1158"/>
      <c r="L1093" s="1158"/>
      <c r="M1093" s="1158"/>
      <c r="N1093" s="1158"/>
      <c r="O1093" s="1159"/>
      <c r="P1093" s="1157"/>
      <c r="Q1093" s="1160"/>
      <c r="R1093" s="1161"/>
      <c r="S1093" s="1162">
        <f>R1093*E1090</f>
        <v>0</v>
      </c>
      <c r="T1093" s="1162"/>
    </row>
    <row r="1094" spans="1:20" s="226" customFormat="1" ht="12" hidden="1" customHeight="1">
      <c r="A1094" s="1133"/>
      <c r="B1094" s="1154"/>
      <c r="C1094" s="1154"/>
      <c r="D1094" s="1155"/>
      <c r="E1094" s="1161"/>
      <c r="F1094" s="1157"/>
      <c r="G1094" s="1157"/>
      <c r="H1094" s="1157"/>
      <c r="I1094" s="1157"/>
      <c r="J1094" s="1158"/>
      <c r="K1094" s="1158"/>
      <c r="L1094" s="1158"/>
      <c r="M1094" s="1158"/>
      <c r="N1094" s="1158"/>
      <c r="O1094" s="1159"/>
      <c r="P1094" s="1157"/>
      <c r="Q1094" s="1160"/>
      <c r="R1094" s="1161"/>
      <c r="S1094" s="1162">
        <f>R1094*E1090</f>
        <v>0</v>
      </c>
      <c r="T1094" s="1162"/>
    </row>
    <row r="1095" spans="1:20" s="226" customFormat="1" ht="12" hidden="1" customHeight="1">
      <c r="A1095" s="1133"/>
      <c r="B1095" s="1154"/>
      <c r="C1095" s="1154"/>
      <c r="D1095" s="1155"/>
      <c r="E1095" s="1161"/>
      <c r="F1095" s="1157"/>
      <c r="G1095" s="1157"/>
      <c r="H1095" s="1157"/>
      <c r="I1095" s="1157"/>
      <c r="J1095" s="1158"/>
      <c r="K1095" s="1158"/>
      <c r="L1095" s="1158"/>
      <c r="M1095" s="1158"/>
      <c r="N1095" s="1158"/>
      <c r="O1095" s="1159"/>
      <c r="P1095" s="1157"/>
      <c r="Q1095" s="1160"/>
      <c r="R1095" s="1161"/>
      <c r="S1095" s="1162">
        <f>R1095*E1090</f>
        <v>0</v>
      </c>
      <c r="T1095" s="1162"/>
    </row>
    <row r="1096" spans="1:20" s="226" customFormat="1" ht="12" hidden="1" customHeight="1">
      <c r="A1096" s="1133"/>
      <c r="B1096" s="1154"/>
      <c r="C1096" s="1154"/>
      <c r="D1096" s="1155"/>
      <c r="E1096" s="1161"/>
      <c r="F1096" s="1157"/>
      <c r="G1096" s="1157"/>
      <c r="H1096" s="1157"/>
      <c r="I1096" s="1157"/>
      <c r="J1096" s="1158"/>
      <c r="K1096" s="1158"/>
      <c r="L1096" s="1158"/>
      <c r="M1096" s="1158"/>
      <c r="N1096" s="1158"/>
      <c r="O1096" s="1159"/>
      <c r="P1096" s="1157"/>
      <c r="Q1096" s="1160"/>
      <c r="R1096" s="1161"/>
      <c r="S1096" s="1162">
        <f>R1096*E1090</f>
        <v>0</v>
      </c>
      <c r="T1096" s="1162"/>
    </row>
    <row r="1097" spans="1:20" s="226" customFormat="1" ht="12" hidden="1" customHeight="1">
      <c r="A1097" s="1133"/>
      <c r="B1097" s="1154"/>
      <c r="C1097" s="1154"/>
      <c r="D1097" s="1155"/>
      <c r="E1097" s="1161"/>
      <c r="F1097" s="1157"/>
      <c r="G1097" s="1157"/>
      <c r="H1097" s="1157"/>
      <c r="I1097" s="1157"/>
      <c r="J1097" s="1158"/>
      <c r="K1097" s="1158"/>
      <c r="L1097" s="1158"/>
      <c r="M1097" s="1158"/>
      <c r="N1097" s="1158"/>
      <c r="O1097" s="1159"/>
      <c r="P1097" s="1157"/>
      <c r="Q1097" s="1160"/>
      <c r="R1097" s="1161"/>
      <c r="S1097" s="1162">
        <f>R1097*E1090</f>
        <v>0</v>
      </c>
      <c r="T1097" s="1162"/>
    </row>
    <row r="1098" spans="1:20" s="226" customFormat="1" hidden="1">
      <c r="A1098" s="1140"/>
      <c r="B1098" s="1154"/>
      <c r="C1098" s="1154"/>
      <c r="D1098" s="1155"/>
      <c r="E1098" s="1161"/>
      <c r="F1098" s="1157"/>
      <c r="G1098" s="1157"/>
      <c r="H1098" s="1157"/>
      <c r="I1098" s="1157"/>
      <c r="J1098" s="1158"/>
      <c r="K1098" s="1158"/>
      <c r="L1098" s="1158"/>
      <c r="M1098" s="1158"/>
      <c r="N1098" s="1158"/>
      <c r="O1098" s="1159"/>
      <c r="P1098" s="1157"/>
      <c r="Q1098" s="1160"/>
      <c r="R1098" s="1161"/>
      <c r="S1098" s="1162">
        <f>R1098*E1090</f>
        <v>0</v>
      </c>
      <c r="T1098" s="1162"/>
    </row>
    <row r="1099" spans="1:20" s="226" customFormat="1" ht="19.5" customHeight="1">
      <c r="A1099" s="1121">
        <f>A1090+1</f>
        <v>122</v>
      </c>
      <c r="B1099" s="370" t="s">
        <v>588</v>
      </c>
      <c r="C1099" s="1182" t="s">
        <v>36</v>
      </c>
      <c r="D1099" s="1173" t="s">
        <v>377</v>
      </c>
      <c r="E1099" s="1175">
        <v>1</v>
      </c>
      <c r="F1099" s="413">
        <v>2.0699999999999998</v>
      </c>
      <c r="G1099" s="472">
        <f>F1099*E1099</f>
        <v>2.0699999999999998</v>
      </c>
      <c r="H1099" s="217">
        <f>$H$9*F1099</f>
        <v>3.0038916811091854</v>
      </c>
      <c r="I1099" s="413">
        <v>0.05</v>
      </c>
      <c r="J1099" s="571">
        <f>E1099*I1099</f>
        <v>0.05</v>
      </c>
      <c r="K1099" s="571">
        <f>$K$9*I1099</f>
        <v>0.152501</v>
      </c>
      <c r="L1099" s="1243">
        <f>(R1099*T1099+R1100*T1100+R1101*T1101+R1102*T1102+R1103*T1103+R1104*T1104+R1105*T1105+R1106*T1106+R1107*T1107)*L$9</f>
        <v>10.003940572499999</v>
      </c>
      <c r="M1099" s="572">
        <f>H1099+K1099+L1099</f>
        <v>13.160333253609185</v>
      </c>
      <c r="N1099" s="1244">
        <f>M1099*E1099</f>
        <v>13.160333253609185</v>
      </c>
      <c r="O1099" s="574">
        <f>E1099*L1099</f>
        <v>10.003940572499999</v>
      </c>
      <c r="P1099" s="1176" t="s">
        <v>586</v>
      </c>
      <c r="Q1099" s="1183" t="s">
        <v>377</v>
      </c>
      <c r="R1099" s="1175">
        <v>1</v>
      </c>
      <c r="S1099" s="1184">
        <f>R1099*E1099</f>
        <v>1</v>
      </c>
      <c r="T1099" s="1184">
        <f>1225*0.007</f>
        <v>8.5750000000000011</v>
      </c>
    </row>
    <row r="1100" spans="1:20" s="226" customFormat="1" ht="15.75" hidden="1" customHeight="1">
      <c r="A1100" s="1133"/>
      <c r="B1100" s="1154"/>
      <c r="C1100" s="1154"/>
      <c r="D1100" s="1155"/>
      <c r="E1100" s="1161"/>
      <c r="F1100" s="1157"/>
      <c r="G1100" s="1157"/>
      <c r="H1100" s="1157"/>
      <c r="I1100" s="1157"/>
      <c r="J1100" s="1158"/>
      <c r="K1100" s="1158"/>
      <c r="L1100" s="1158"/>
      <c r="M1100" s="1158"/>
      <c r="N1100" s="1158"/>
      <c r="O1100" s="1159"/>
      <c r="P1100" s="1157"/>
      <c r="Q1100" s="1160"/>
      <c r="R1100" s="1161"/>
      <c r="S1100" s="1162">
        <f>R1100*E1099</f>
        <v>0</v>
      </c>
      <c r="T1100" s="1162"/>
    </row>
    <row r="1101" spans="1:20" s="226" customFormat="1" ht="12" hidden="1" customHeight="1">
      <c r="A1101" s="1133"/>
      <c r="B1101" s="1154"/>
      <c r="C1101" s="1154"/>
      <c r="D1101" s="1155"/>
      <c r="E1101" s="1161"/>
      <c r="F1101" s="1157"/>
      <c r="G1101" s="1157"/>
      <c r="H1101" s="1157"/>
      <c r="I1101" s="1157"/>
      <c r="J1101" s="1158"/>
      <c r="K1101" s="1158"/>
      <c r="L1101" s="1158"/>
      <c r="M1101" s="1158"/>
      <c r="N1101" s="1158"/>
      <c r="O1101" s="1159"/>
      <c r="P1101" s="1157"/>
      <c r="Q1101" s="1160"/>
      <c r="R1101" s="1161"/>
      <c r="S1101" s="1162">
        <f>R1101*E1099</f>
        <v>0</v>
      </c>
      <c r="T1101" s="1162"/>
    </row>
    <row r="1102" spans="1:20" s="226" customFormat="1" ht="12" hidden="1" customHeight="1">
      <c r="A1102" s="1133"/>
      <c r="B1102" s="1154"/>
      <c r="C1102" s="1154"/>
      <c r="D1102" s="1155"/>
      <c r="E1102" s="1161"/>
      <c r="F1102" s="1157"/>
      <c r="G1102" s="1157"/>
      <c r="H1102" s="1157"/>
      <c r="I1102" s="1157"/>
      <c r="J1102" s="1158"/>
      <c r="K1102" s="1158"/>
      <c r="L1102" s="1158"/>
      <c r="M1102" s="1158"/>
      <c r="N1102" s="1158"/>
      <c r="O1102" s="1159"/>
      <c r="P1102" s="1157"/>
      <c r="Q1102" s="1160"/>
      <c r="R1102" s="1161"/>
      <c r="S1102" s="1162">
        <f>R1102*E1099</f>
        <v>0</v>
      </c>
      <c r="T1102" s="1162"/>
    </row>
    <row r="1103" spans="1:20" s="226" customFormat="1" ht="12" hidden="1" customHeight="1">
      <c r="A1103" s="1133"/>
      <c r="B1103" s="1154"/>
      <c r="C1103" s="1154"/>
      <c r="D1103" s="1155"/>
      <c r="E1103" s="1161"/>
      <c r="F1103" s="1157"/>
      <c r="G1103" s="1157"/>
      <c r="H1103" s="1157"/>
      <c r="I1103" s="1157"/>
      <c r="J1103" s="1158"/>
      <c r="K1103" s="1158"/>
      <c r="L1103" s="1158"/>
      <c r="M1103" s="1158"/>
      <c r="N1103" s="1158"/>
      <c r="O1103" s="1159"/>
      <c r="P1103" s="1157"/>
      <c r="Q1103" s="1160"/>
      <c r="R1103" s="1161"/>
      <c r="S1103" s="1162">
        <f>R1103*E1099</f>
        <v>0</v>
      </c>
      <c r="T1103" s="1162"/>
    </row>
    <row r="1104" spans="1:20" s="226" customFormat="1" ht="12" hidden="1" customHeight="1">
      <c r="A1104" s="1133"/>
      <c r="B1104" s="1154"/>
      <c r="C1104" s="1154"/>
      <c r="D1104" s="1155"/>
      <c r="E1104" s="1161"/>
      <c r="F1104" s="1157"/>
      <c r="G1104" s="1157"/>
      <c r="H1104" s="1157"/>
      <c r="I1104" s="1157"/>
      <c r="J1104" s="1158"/>
      <c r="K1104" s="1158"/>
      <c r="L1104" s="1158"/>
      <c r="M1104" s="1158"/>
      <c r="N1104" s="1158"/>
      <c r="O1104" s="1159"/>
      <c r="P1104" s="1157"/>
      <c r="Q1104" s="1160"/>
      <c r="R1104" s="1161"/>
      <c r="S1104" s="1162">
        <f>R1104*E1099</f>
        <v>0</v>
      </c>
      <c r="T1104" s="1162"/>
    </row>
    <row r="1105" spans="1:20" s="226" customFormat="1" ht="12" hidden="1" customHeight="1">
      <c r="A1105" s="1133"/>
      <c r="B1105" s="1154"/>
      <c r="C1105" s="1154"/>
      <c r="D1105" s="1155"/>
      <c r="E1105" s="1161"/>
      <c r="F1105" s="1157"/>
      <c r="G1105" s="1157"/>
      <c r="H1105" s="1157"/>
      <c r="I1105" s="1157"/>
      <c r="J1105" s="1158"/>
      <c r="K1105" s="1158"/>
      <c r="L1105" s="1158"/>
      <c r="M1105" s="1158"/>
      <c r="N1105" s="1158"/>
      <c r="O1105" s="1159"/>
      <c r="P1105" s="1157"/>
      <c r="Q1105" s="1160"/>
      <c r="R1105" s="1161"/>
      <c r="S1105" s="1162">
        <f>R1105*E1099</f>
        <v>0</v>
      </c>
      <c r="T1105" s="1162"/>
    </row>
    <row r="1106" spans="1:20" s="226" customFormat="1" ht="12" hidden="1" customHeight="1">
      <c r="A1106" s="1133"/>
      <c r="B1106" s="1154"/>
      <c r="C1106" s="1154"/>
      <c r="D1106" s="1155"/>
      <c r="E1106" s="1161"/>
      <c r="F1106" s="1157"/>
      <c r="G1106" s="1157"/>
      <c r="H1106" s="1157"/>
      <c r="I1106" s="1157"/>
      <c r="J1106" s="1158"/>
      <c r="K1106" s="1158"/>
      <c r="L1106" s="1158"/>
      <c r="M1106" s="1158"/>
      <c r="N1106" s="1158"/>
      <c r="O1106" s="1159"/>
      <c r="P1106" s="1157"/>
      <c r="Q1106" s="1160"/>
      <c r="R1106" s="1161"/>
      <c r="S1106" s="1162">
        <f>R1106*E1099</f>
        <v>0</v>
      </c>
      <c r="T1106" s="1162"/>
    </row>
    <row r="1107" spans="1:20" s="226" customFormat="1" hidden="1">
      <c r="A1107" s="1140"/>
      <c r="B1107" s="1154"/>
      <c r="C1107" s="1154"/>
      <c r="D1107" s="1155"/>
      <c r="E1107" s="1161"/>
      <c r="F1107" s="1157"/>
      <c r="G1107" s="1157"/>
      <c r="H1107" s="1157"/>
      <c r="I1107" s="1157"/>
      <c r="J1107" s="1158"/>
      <c r="K1107" s="1158"/>
      <c r="L1107" s="1158"/>
      <c r="M1107" s="1158"/>
      <c r="N1107" s="1158"/>
      <c r="O1107" s="1159"/>
      <c r="P1107" s="1157"/>
      <c r="Q1107" s="1160"/>
      <c r="R1107" s="1161"/>
      <c r="S1107" s="1162">
        <f>R1107*E1099</f>
        <v>0</v>
      </c>
      <c r="T1107" s="1162"/>
    </row>
    <row r="1108" spans="1:20" s="226" customFormat="1" ht="19.5" customHeight="1">
      <c r="A1108" s="1121">
        <f>A1099+1</f>
        <v>123</v>
      </c>
      <c r="B1108" s="370" t="s">
        <v>588</v>
      </c>
      <c r="C1108" s="1182" t="s">
        <v>37</v>
      </c>
      <c r="D1108" s="1173" t="s">
        <v>377</v>
      </c>
      <c r="E1108" s="1175">
        <v>1</v>
      </c>
      <c r="F1108" s="413">
        <v>2.0699999999999998</v>
      </c>
      <c r="G1108" s="472">
        <f>F1108*E1108</f>
        <v>2.0699999999999998</v>
      </c>
      <c r="H1108" s="217">
        <f>$H$9*F1108</f>
        <v>3.0038916811091854</v>
      </c>
      <c r="I1108" s="413">
        <v>0.05</v>
      </c>
      <c r="J1108" s="571">
        <f>E1108*I1108</f>
        <v>0.05</v>
      </c>
      <c r="K1108" s="571">
        <f>$K$9*I1108</f>
        <v>0.152501</v>
      </c>
      <c r="L1108" s="1243">
        <f>(R1108*T1108+R1109*T1109+R1110*T1110+R1111*T1111+R1112*T1112+R1113*T1113+R1114*T1114+R1115*T1115+R1116*T1116)*L$9</f>
        <v>10.003940572499999</v>
      </c>
      <c r="M1108" s="572">
        <f>H1108+K1108+L1108</f>
        <v>13.160333253609185</v>
      </c>
      <c r="N1108" s="1244">
        <f>M1108*E1108</f>
        <v>13.160333253609185</v>
      </c>
      <c r="O1108" s="574">
        <f>E1108*L1108</f>
        <v>10.003940572499999</v>
      </c>
      <c r="P1108" s="1176" t="s">
        <v>586</v>
      </c>
      <c r="Q1108" s="1183" t="s">
        <v>377</v>
      </c>
      <c r="R1108" s="1175">
        <v>1</v>
      </c>
      <c r="S1108" s="1184">
        <f>R1108*E1108</f>
        <v>1</v>
      </c>
      <c r="T1108" s="1184">
        <f>1225*0.007</f>
        <v>8.5750000000000011</v>
      </c>
    </row>
    <row r="1109" spans="1:20" s="226" customFormat="1" ht="15.75" hidden="1" customHeight="1">
      <c r="A1109" s="1133"/>
      <c r="B1109" s="1154"/>
      <c r="C1109" s="1154"/>
      <c r="D1109" s="1155"/>
      <c r="E1109" s="1161"/>
      <c r="F1109" s="1157"/>
      <c r="G1109" s="1157"/>
      <c r="H1109" s="1157"/>
      <c r="I1109" s="1157"/>
      <c r="J1109" s="1158"/>
      <c r="K1109" s="1158"/>
      <c r="L1109" s="1158"/>
      <c r="M1109" s="1158"/>
      <c r="N1109" s="1158"/>
      <c r="O1109" s="1159"/>
      <c r="P1109" s="1157"/>
      <c r="Q1109" s="1160"/>
      <c r="R1109" s="1161"/>
      <c r="S1109" s="1162">
        <f>R1109*E1108</f>
        <v>0</v>
      </c>
      <c r="T1109" s="1162"/>
    </row>
    <row r="1110" spans="1:20" s="226" customFormat="1" ht="12" hidden="1" customHeight="1">
      <c r="A1110" s="1133"/>
      <c r="B1110" s="1154"/>
      <c r="C1110" s="1154"/>
      <c r="D1110" s="1155"/>
      <c r="E1110" s="1161"/>
      <c r="F1110" s="1157"/>
      <c r="G1110" s="1157"/>
      <c r="H1110" s="1157"/>
      <c r="I1110" s="1157"/>
      <c r="J1110" s="1158"/>
      <c r="K1110" s="1158"/>
      <c r="L1110" s="1158"/>
      <c r="M1110" s="1158"/>
      <c r="N1110" s="1158"/>
      <c r="O1110" s="1159"/>
      <c r="P1110" s="1157"/>
      <c r="Q1110" s="1160"/>
      <c r="R1110" s="1161"/>
      <c r="S1110" s="1162">
        <f>R1110*E1108</f>
        <v>0</v>
      </c>
      <c r="T1110" s="1162"/>
    </row>
    <row r="1111" spans="1:20" s="226" customFormat="1" ht="12" hidden="1" customHeight="1">
      <c r="A1111" s="1133"/>
      <c r="B1111" s="1154"/>
      <c r="C1111" s="1154"/>
      <c r="D1111" s="1155"/>
      <c r="E1111" s="1161"/>
      <c r="F1111" s="1157"/>
      <c r="G1111" s="1157"/>
      <c r="H1111" s="1157"/>
      <c r="I1111" s="1157"/>
      <c r="J1111" s="1158"/>
      <c r="K1111" s="1158"/>
      <c r="L1111" s="1158"/>
      <c r="M1111" s="1158"/>
      <c r="N1111" s="1158"/>
      <c r="O1111" s="1159"/>
      <c r="P1111" s="1157"/>
      <c r="Q1111" s="1160"/>
      <c r="R1111" s="1161"/>
      <c r="S1111" s="1162">
        <f>R1111*E1108</f>
        <v>0</v>
      </c>
      <c r="T1111" s="1162"/>
    </row>
    <row r="1112" spans="1:20" s="226" customFormat="1" ht="12" hidden="1" customHeight="1">
      <c r="A1112" s="1133"/>
      <c r="B1112" s="1154"/>
      <c r="C1112" s="1154"/>
      <c r="D1112" s="1155"/>
      <c r="E1112" s="1161"/>
      <c r="F1112" s="1157"/>
      <c r="G1112" s="1157"/>
      <c r="H1112" s="1157"/>
      <c r="I1112" s="1157"/>
      <c r="J1112" s="1158"/>
      <c r="K1112" s="1158"/>
      <c r="L1112" s="1158"/>
      <c r="M1112" s="1158"/>
      <c r="N1112" s="1158"/>
      <c r="O1112" s="1159"/>
      <c r="P1112" s="1157"/>
      <c r="Q1112" s="1160"/>
      <c r="R1112" s="1161"/>
      <c r="S1112" s="1162">
        <f>R1112*E1108</f>
        <v>0</v>
      </c>
      <c r="T1112" s="1162"/>
    </row>
    <row r="1113" spans="1:20" s="226" customFormat="1" ht="12" hidden="1" customHeight="1">
      <c r="A1113" s="1133"/>
      <c r="B1113" s="1154"/>
      <c r="C1113" s="1154"/>
      <c r="D1113" s="1155"/>
      <c r="E1113" s="1161"/>
      <c r="F1113" s="1157"/>
      <c r="G1113" s="1157"/>
      <c r="H1113" s="1157"/>
      <c r="I1113" s="1157"/>
      <c r="J1113" s="1158"/>
      <c r="K1113" s="1158"/>
      <c r="L1113" s="1158"/>
      <c r="M1113" s="1158"/>
      <c r="N1113" s="1158"/>
      <c r="O1113" s="1159"/>
      <c r="P1113" s="1157"/>
      <c r="Q1113" s="1160"/>
      <c r="R1113" s="1161"/>
      <c r="S1113" s="1162">
        <f>R1113*E1108</f>
        <v>0</v>
      </c>
      <c r="T1113" s="1162"/>
    </row>
    <row r="1114" spans="1:20" s="226" customFormat="1" ht="12" hidden="1" customHeight="1">
      <c r="A1114" s="1133"/>
      <c r="B1114" s="1154"/>
      <c r="C1114" s="1154"/>
      <c r="D1114" s="1155"/>
      <c r="E1114" s="1161"/>
      <c r="F1114" s="1157"/>
      <c r="G1114" s="1157"/>
      <c r="H1114" s="1157"/>
      <c r="I1114" s="1157"/>
      <c r="J1114" s="1158"/>
      <c r="K1114" s="1158"/>
      <c r="L1114" s="1158"/>
      <c r="M1114" s="1158"/>
      <c r="N1114" s="1158"/>
      <c r="O1114" s="1159"/>
      <c r="P1114" s="1157"/>
      <c r="Q1114" s="1160"/>
      <c r="R1114" s="1161"/>
      <c r="S1114" s="1162">
        <f>R1114*E1108</f>
        <v>0</v>
      </c>
      <c r="T1114" s="1162"/>
    </row>
    <row r="1115" spans="1:20" s="226" customFormat="1" ht="12" hidden="1" customHeight="1">
      <c r="A1115" s="1133"/>
      <c r="B1115" s="1154"/>
      <c r="C1115" s="1154"/>
      <c r="D1115" s="1155"/>
      <c r="E1115" s="1161"/>
      <c r="F1115" s="1157"/>
      <c r="G1115" s="1157"/>
      <c r="H1115" s="1157"/>
      <c r="I1115" s="1157"/>
      <c r="J1115" s="1158"/>
      <c r="K1115" s="1158"/>
      <c r="L1115" s="1158"/>
      <c r="M1115" s="1158"/>
      <c r="N1115" s="1158"/>
      <c r="O1115" s="1159"/>
      <c r="P1115" s="1157"/>
      <c r="Q1115" s="1160"/>
      <c r="R1115" s="1161"/>
      <c r="S1115" s="1162">
        <f>R1115*E1108</f>
        <v>0</v>
      </c>
      <c r="T1115" s="1162"/>
    </row>
    <row r="1116" spans="1:20" s="226" customFormat="1" hidden="1">
      <c r="A1116" s="1140"/>
      <c r="B1116" s="1154"/>
      <c r="C1116" s="1154"/>
      <c r="D1116" s="1155"/>
      <c r="E1116" s="1161"/>
      <c r="F1116" s="1157"/>
      <c r="G1116" s="1157"/>
      <c r="H1116" s="1157"/>
      <c r="I1116" s="1157"/>
      <c r="J1116" s="1158"/>
      <c r="K1116" s="1158"/>
      <c r="L1116" s="1158"/>
      <c r="M1116" s="1158"/>
      <c r="N1116" s="1158"/>
      <c r="O1116" s="1159"/>
      <c r="P1116" s="1157"/>
      <c r="Q1116" s="1160"/>
      <c r="R1116" s="1161"/>
      <c r="S1116" s="1162">
        <f>R1116*E1108</f>
        <v>0</v>
      </c>
      <c r="T1116" s="1162"/>
    </row>
    <row r="1117" spans="1:20" s="226" customFormat="1" ht="19.5" customHeight="1">
      <c r="A1117" s="1121">
        <f>A1108+1</f>
        <v>124</v>
      </c>
      <c r="B1117" s="370" t="s">
        <v>588</v>
      </c>
      <c r="C1117" s="1182" t="s">
        <v>38</v>
      </c>
      <c r="D1117" s="1173" t="s">
        <v>377</v>
      </c>
      <c r="E1117" s="1175">
        <v>2</v>
      </c>
      <c r="F1117" s="413">
        <v>2.0699999999999998</v>
      </c>
      <c r="G1117" s="472">
        <f>F1117*E1117</f>
        <v>4.1399999999999997</v>
      </c>
      <c r="H1117" s="217">
        <f>$H$9*F1117</f>
        <v>3.0038916811091854</v>
      </c>
      <c r="I1117" s="413">
        <v>0.05</v>
      </c>
      <c r="J1117" s="571">
        <f>E1117*I1117</f>
        <v>0.1</v>
      </c>
      <c r="K1117" s="571">
        <f>$K$9*I1117</f>
        <v>0.152501</v>
      </c>
      <c r="L1117" s="1243">
        <f>(R1117*T1117+R1118*T1118+R1119*T1119+R1120*T1120+R1121*T1121+R1122*T1122+R1123*T1123+R1124*T1124+R1125*T1125)*L$9</f>
        <v>10.003940572499999</v>
      </c>
      <c r="M1117" s="572">
        <f>H1117+K1117+L1117</f>
        <v>13.160333253609185</v>
      </c>
      <c r="N1117" s="1244">
        <f>M1117*E1117</f>
        <v>26.32066650721837</v>
      </c>
      <c r="O1117" s="574">
        <f>E1117*L1117</f>
        <v>20.007881144999999</v>
      </c>
      <c r="P1117" s="1176" t="s">
        <v>586</v>
      </c>
      <c r="Q1117" s="1183" t="s">
        <v>377</v>
      </c>
      <c r="R1117" s="1175">
        <v>1</v>
      </c>
      <c r="S1117" s="1184">
        <f>R1117*E1117</f>
        <v>2</v>
      </c>
      <c r="T1117" s="1184">
        <f>1225*0.007</f>
        <v>8.5750000000000011</v>
      </c>
    </row>
    <row r="1118" spans="1:20" s="226" customFormat="1" ht="15.75" hidden="1" customHeight="1">
      <c r="A1118" s="1133"/>
      <c r="B1118" s="1154"/>
      <c r="C1118" s="1154"/>
      <c r="D1118" s="1155"/>
      <c r="E1118" s="1161"/>
      <c r="F1118" s="1157"/>
      <c r="G1118" s="1157"/>
      <c r="H1118" s="1157"/>
      <c r="I1118" s="1157"/>
      <c r="J1118" s="1158"/>
      <c r="K1118" s="1158"/>
      <c r="L1118" s="1158"/>
      <c r="M1118" s="1158"/>
      <c r="N1118" s="1158"/>
      <c r="O1118" s="1159"/>
      <c r="P1118" s="1157"/>
      <c r="Q1118" s="1160"/>
      <c r="R1118" s="1161"/>
      <c r="S1118" s="1162">
        <f>R1118*E1117</f>
        <v>0</v>
      </c>
      <c r="T1118" s="1162"/>
    </row>
    <row r="1119" spans="1:20" s="226" customFormat="1" ht="12" hidden="1" customHeight="1">
      <c r="A1119" s="1133"/>
      <c r="B1119" s="1154"/>
      <c r="C1119" s="1154"/>
      <c r="D1119" s="1155"/>
      <c r="E1119" s="1161"/>
      <c r="F1119" s="1157"/>
      <c r="G1119" s="1157"/>
      <c r="H1119" s="1157"/>
      <c r="I1119" s="1157"/>
      <c r="J1119" s="1158"/>
      <c r="K1119" s="1158"/>
      <c r="L1119" s="1158"/>
      <c r="M1119" s="1158"/>
      <c r="N1119" s="1158"/>
      <c r="O1119" s="1159"/>
      <c r="P1119" s="1157"/>
      <c r="Q1119" s="1160"/>
      <c r="R1119" s="1161"/>
      <c r="S1119" s="1162">
        <f>R1119*E1117</f>
        <v>0</v>
      </c>
      <c r="T1119" s="1162"/>
    </row>
    <row r="1120" spans="1:20" s="226" customFormat="1" ht="12" hidden="1" customHeight="1">
      <c r="A1120" s="1133"/>
      <c r="B1120" s="1154"/>
      <c r="C1120" s="1154"/>
      <c r="D1120" s="1155"/>
      <c r="E1120" s="1161"/>
      <c r="F1120" s="1157"/>
      <c r="G1120" s="1157"/>
      <c r="H1120" s="1157"/>
      <c r="I1120" s="1157"/>
      <c r="J1120" s="1158"/>
      <c r="K1120" s="1158"/>
      <c r="L1120" s="1158"/>
      <c r="M1120" s="1158"/>
      <c r="N1120" s="1158"/>
      <c r="O1120" s="1159"/>
      <c r="P1120" s="1157"/>
      <c r="Q1120" s="1160"/>
      <c r="R1120" s="1161"/>
      <c r="S1120" s="1162">
        <f>R1120*E1117</f>
        <v>0</v>
      </c>
      <c r="T1120" s="1162"/>
    </row>
    <row r="1121" spans="1:20" s="226" customFormat="1" ht="12" hidden="1" customHeight="1">
      <c r="A1121" s="1133"/>
      <c r="B1121" s="1154"/>
      <c r="C1121" s="1154"/>
      <c r="D1121" s="1155"/>
      <c r="E1121" s="1161"/>
      <c r="F1121" s="1157"/>
      <c r="G1121" s="1157"/>
      <c r="H1121" s="1157"/>
      <c r="I1121" s="1157"/>
      <c r="J1121" s="1158"/>
      <c r="K1121" s="1158"/>
      <c r="L1121" s="1158"/>
      <c r="M1121" s="1158"/>
      <c r="N1121" s="1158"/>
      <c r="O1121" s="1159"/>
      <c r="P1121" s="1157"/>
      <c r="Q1121" s="1160"/>
      <c r="R1121" s="1161"/>
      <c r="S1121" s="1162">
        <f>R1121*E1117</f>
        <v>0</v>
      </c>
      <c r="T1121" s="1162"/>
    </row>
    <row r="1122" spans="1:20" s="226" customFormat="1" ht="12" hidden="1" customHeight="1">
      <c r="A1122" s="1133"/>
      <c r="B1122" s="1154"/>
      <c r="C1122" s="1154"/>
      <c r="D1122" s="1155"/>
      <c r="E1122" s="1161"/>
      <c r="F1122" s="1157"/>
      <c r="G1122" s="1157"/>
      <c r="H1122" s="1157"/>
      <c r="I1122" s="1157"/>
      <c r="J1122" s="1158"/>
      <c r="K1122" s="1158"/>
      <c r="L1122" s="1158"/>
      <c r="M1122" s="1158"/>
      <c r="N1122" s="1158"/>
      <c r="O1122" s="1159"/>
      <c r="P1122" s="1157"/>
      <c r="Q1122" s="1160"/>
      <c r="R1122" s="1161"/>
      <c r="S1122" s="1162">
        <f>R1122*E1117</f>
        <v>0</v>
      </c>
      <c r="T1122" s="1162"/>
    </row>
    <row r="1123" spans="1:20" s="226" customFormat="1" ht="12" hidden="1" customHeight="1">
      <c r="A1123" s="1133"/>
      <c r="B1123" s="1154"/>
      <c r="C1123" s="1154"/>
      <c r="D1123" s="1155"/>
      <c r="E1123" s="1161"/>
      <c r="F1123" s="1157"/>
      <c r="G1123" s="1157"/>
      <c r="H1123" s="1157"/>
      <c r="I1123" s="1157"/>
      <c r="J1123" s="1158"/>
      <c r="K1123" s="1158"/>
      <c r="L1123" s="1158"/>
      <c r="M1123" s="1158"/>
      <c r="N1123" s="1158"/>
      <c r="O1123" s="1159"/>
      <c r="P1123" s="1157"/>
      <c r="Q1123" s="1160"/>
      <c r="R1123" s="1161"/>
      <c r="S1123" s="1162">
        <f>R1123*E1117</f>
        <v>0</v>
      </c>
      <c r="T1123" s="1162"/>
    </row>
    <row r="1124" spans="1:20" s="226" customFormat="1" ht="12" hidden="1" customHeight="1">
      <c r="A1124" s="1133"/>
      <c r="B1124" s="1154"/>
      <c r="C1124" s="1154"/>
      <c r="D1124" s="1155"/>
      <c r="E1124" s="1161"/>
      <c r="F1124" s="1157"/>
      <c r="G1124" s="1157"/>
      <c r="H1124" s="1157"/>
      <c r="I1124" s="1157"/>
      <c r="J1124" s="1158"/>
      <c r="K1124" s="1158"/>
      <c r="L1124" s="1158"/>
      <c r="M1124" s="1158"/>
      <c r="N1124" s="1158"/>
      <c r="O1124" s="1159"/>
      <c r="P1124" s="1157"/>
      <c r="Q1124" s="1160"/>
      <c r="R1124" s="1161"/>
      <c r="S1124" s="1162">
        <f>R1124*E1117</f>
        <v>0</v>
      </c>
      <c r="T1124" s="1162"/>
    </row>
    <row r="1125" spans="1:20" s="226" customFormat="1" hidden="1">
      <c r="A1125" s="1140"/>
      <c r="B1125" s="1154"/>
      <c r="C1125" s="1154"/>
      <c r="D1125" s="1155"/>
      <c r="E1125" s="1161"/>
      <c r="F1125" s="1157"/>
      <c r="G1125" s="1157"/>
      <c r="H1125" s="1157"/>
      <c r="I1125" s="1157"/>
      <c r="J1125" s="1158"/>
      <c r="K1125" s="1158"/>
      <c r="L1125" s="1158"/>
      <c r="M1125" s="1158"/>
      <c r="N1125" s="1158"/>
      <c r="O1125" s="1159"/>
      <c r="P1125" s="1157"/>
      <c r="Q1125" s="1160"/>
      <c r="R1125" s="1161"/>
      <c r="S1125" s="1162">
        <f>R1125*E1117</f>
        <v>0</v>
      </c>
      <c r="T1125" s="1162"/>
    </row>
    <row r="1126" spans="1:20" s="226" customFormat="1" ht="19.5" customHeight="1">
      <c r="A1126" s="1121">
        <f>A1117+1</f>
        <v>125</v>
      </c>
      <c r="B1126" s="370" t="s">
        <v>588</v>
      </c>
      <c r="C1126" s="1182" t="s">
        <v>811</v>
      </c>
      <c r="D1126" s="1173" t="s">
        <v>377</v>
      </c>
      <c r="E1126" s="1175">
        <v>1</v>
      </c>
      <c r="F1126" s="413">
        <v>2.0699999999999998</v>
      </c>
      <c r="G1126" s="472">
        <f>F1126*E1126</f>
        <v>2.0699999999999998</v>
      </c>
      <c r="H1126" s="217">
        <f>$H$9*F1126</f>
        <v>3.0038916811091854</v>
      </c>
      <c r="I1126" s="413">
        <v>0.05</v>
      </c>
      <c r="J1126" s="571">
        <f>E1126*I1126</f>
        <v>0.05</v>
      </c>
      <c r="K1126" s="571">
        <f>$K$9*I1126</f>
        <v>0.152501</v>
      </c>
      <c r="L1126" s="1243">
        <f>(R1126*T1126+R1127*T1127+R1128*T1128+R1129*T1129+R1130*T1130+R1131*T1131+R1132*T1132+R1133*T1133+R1134*T1134)*L$9</f>
        <v>10.559261355299999</v>
      </c>
      <c r="M1126" s="572">
        <f>H1126+K1126+L1126</f>
        <v>13.715654036409184</v>
      </c>
      <c r="N1126" s="1244">
        <f>M1126*E1126</f>
        <v>13.715654036409184</v>
      </c>
      <c r="O1126" s="574">
        <f>E1126*L1126</f>
        <v>10.559261355299999</v>
      </c>
      <c r="P1126" s="1176" t="s">
        <v>586</v>
      </c>
      <c r="Q1126" s="1183" t="s">
        <v>377</v>
      </c>
      <c r="R1126" s="1175">
        <v>1</v>
      </c>
      <c r="S1126" s="1184">
        <f>R1126*E1126</f>
        <v>1</v>
      </c>
      <c r="T1126" s="1184">
        <f>1293*0.007</f>
        <v>9.0510000000000002</v>
      </c>
    </row>
    <row r="1127" spans="1:20" s="226" customFormat="1" ht="15.75" hidden="1" customHeight="1">
      <c r="A1127" s="1133"/>
      <c r="B1127" s="1154"/>
      <c r="C1127" s="1154"/>
      <c r="D1127" s="1155"/>
      <c r="E1127" s="1161"/>
      <c r="F1127" s="1157"/>
      <c r="G1127" s="1157"/>
      <c r="H1127" s="1157"/>
      <c r="I1127" s="1157"/>
      <c r="J1127" s="1158"/>
      <c r="K1127" s="1158"/>
      <c r="L1127" s="1158"/>
      <c r="M1127" s="1158"/>
      <c r="N1127" s="1158"/>
      <c r="O1127" s="1159"/>
      <c r="P1127" s="1157"/>
      <c r="Q1127" s="1160"/>
      <c r="R1127" s="1161"/>
      <c r="S1127" s="1162">
        <f>R1127*E1126</f>
        <v>0</v>
      </c>
      <c r="T1127" s="1162"/>
    </row>
    <row r="1128" spans="1:20" s="226" customFormat="1" ht="12" hidden="1" customHeight="1">
      <c r="A1128" s="1133"/>
      <c r="B1128" s="1154"/>
      <c r="C1128" s="1154"/>
      <c r="D1128" s="1155"/>
      <c r="E1128" s="1161"/>
      <c r="F1128" s="1157"/>
      <c r="G1128" s="1157"/>
      <c r="H1128" s="1157"/>
      <c r="I1128" s="1157"/>
      <c r="J1128" s="1158"/>
      <c r="K1128" s="1158"/>
      <c r="L1128" s="1158"/>
      <c r="M1128" s="1158"/>
      <c r="N1128" s="1158"/>
      <c r="O1128" s="1159"/>
      <c r="P1128" s="1157"/>
      <c r="Q1128" s="1160"/>
      <c r="R1128" s="1161"/>
      <c r="S1128" s="1162">
        <f>R1128*E1126</f>
        <v>0</v>
      </c>
      <c r="T1128" s="1162"/>
    </row>
    <row r="1129" spans="1:20" s="226" customFormat="1" ht="12" hidden="1" customHeight="1">
      <c r="A1129" s="1133"/>
      <c r="B1129" s="1154"/>
      <c r="C1129" s="1154"/>
      <c r="D1129" s="1155"/>
      <c r="E1129" s="1161"/>
      <c r="F1129" s="1157"/>
      <c r="G1129" s="1157"/>
      <c r="H1129" s="1157"/>
      <c r="I1129" s="1157"/>
      <c r="J1129" s="1158"/>
      <c r="K1129" s="1158"/>
      <c r="L1129" s="1158"/>
      <c r="M1129" s="1158"/>
      <c r="N1129" s="1158"/>
      <c r="O1129" s="1159"/>
      <c r="P1129" s="1157"/>
      <c r="Q1129" s="1160"/>
      <c r="R1129" s="1161"/>
      <c r="S1129" s="1162">
        <f>R1129*E1126</f>
        <v>0</v>
      </c>
      <c r="T1129" s="1162"/>
    </row>
    <row r="1130" spans="1:20" s="226" customFormat="1" ht="12" hidden="1" customHeight="1">
      <c r="A1130" s="1133"/>
      <c r="B1130" s="1154"/>
      <c r="C1130" s="1154"/>
      <c r="D1130" s="1155"/>
      <c r="E1130" s="1161"/>
      <c r="F1130" s="1157"/>
      <c r="G1130" s="1157"/>
      <c r="H1130" s="1157"/>
      <c r="I1130" s="1157"/>
      <c r="J1130" s="1158"/>
      <c r="K1130" s="1158"/>
      <c r="L1130" s="1158"/>
      <c r="M1130" s="1158"/>
      <c r="N1130" s="1158"/>
      <c r="O1130" s="1159"/>
      <c r="P1130" s="1157"/>
      <c r="Q1130" s="1160"/>
      <c r="R1130" s="1161"/>
      <c r="S1130" s="1162">
        <f>R1130*E1126</f>
        <v>0</v>
      </c>
      <c r="T1130" s="1162"/>
    </row>
    <row r="1131" spans="1:20" s="226" customFormat="1" ht="12" hidden="1" customHeight="1">
      <c r="A1131" s="1133"/>
      <c r="B1131" s="1154"/>
      <c r="C1131" s="1154"/>
      <c r="D1131" s="1155"/>
      <c r="E1131" s="1161"/>
      <c r="F1131" s="1157"/>
      <c r="G1131" s="1157"/>
      <c r="H1131" s="1157"/>
      <c r="I1131" s="1157"/>
      <c r="J1131" s="1158"/>
      <c r="K1131" s="1158"/>
      <c r="L1131" s="1158"/>
      <c r="M1131" s="1158"/>
      <c r="N1131" s="1158"/>
      <c r="O1131" s="1159"/>
      <c r="P1131" s="1157"/>
      <c r="Q1131" s="1160"/>
      <c r="R1131" s="1161"/>
      <c r="S1131" s="1162">
        <f>R1131*E1126</f>
        <v>0</v>
      </c>
      <c r="T1131" s="1162"/>
    </row>
    <row r="1132" spans="1:20" s="226" customFormat="1" ht="12" hidden="1" customHeight="1">
      <c r="A1132" s="1133"/>
      <c r="B1132" s="1154"/>
      <c r="C1132" s="1154"/>
      <c r="D1132" s="1155"/>
      <c r="E1132" s="1161"/>
      <c r="F1132" s="1157"/>
      <c r="G1132" s="1157"/>
      <c r="H1132" s="1157"/>
      <c r="I1132" s="1157"/>
      <c r="J1132" s="1158"/>
      <c r="K1132" s="1158"/>
      <c r="L1132" s="1158"/>
      <c r="M1132" s="1158"/>
      <c r="N1132" s="1158"/>
      <c r="O1132" s="1159"/>
      <c r="P1132" s="1157"/>
      <c r="Q1132" s="1160"/>
      <c r="R1132" s="1161"/>
      <c r="S1132" s="1162">
        <f>R1132*E1126</f>
        <v>0</v>
      </c>
      <c r="T1132" s="1162"/>
    </row>
    <row r="1133" spans="1:20" s="226" customFormat="1" ht="12" hidden="1" customHeight="1">
      <c r="A1133" s="1133"/>
      <c r="B1133" s="1154"/>
      <c r="C1133" s="1154"/>
      <c r="D1133" s="1155"/>
      <c r="E1133" s="1161"/>
      <c r="F1133" s="1157"/>
      <c r="G1133" s="1157"/>
      <c r="H1133" s="1157"/>
      <c r="I1133" s="1157"/>
      <c r="J1133" s="1158"/>
      <c r="K1133" s="1158"/>
      <c r="L1133" s="1158"/>
      <c r="M1133" s="1158"/>
      <c r="N1133" s="1158"/>
      <c r="O1133" s="1159"/>
      <c r="P1133" s="1157"/>
      <c r="Q1133" s="1160"/>
      <c r="R1133" s="1161"/>
      <c r="S1133" s="1162">
        <f>R1133*E1126</f>
        <v>0</v>
      </c>
      <c r="T1133" s="1162"/>
    </row>
    <row r="1134" spans="1:20" s="226" customFormat="1" hidden="1">
      <c r="A1134" s="1140"/>
      <c r="B1134" s="1154"/>
      <c r="C1134" s="1154"/>
      <c r="D1134" s="1155"/>
      <c r="E1134" s="1161"/>
      <c r="F1134" s="1157"/>
      <c r="G1134" s="1157"/>
      <c r="H1134" s="1157"/>
      <c r="I1134" s="1157"/>
      <c r="J1134" s="1158"/>
      <c r="K1134" s="1158"/>
      <c r="L1134" s="1158"/>
      <c r="M1134" s="1158"/>
      <c r="N1134" s="1158"/>
      <c r="O1134" s="1159"/>
      <c r="P1134" s="1157"/>
      <c r="Q1134" s="1160"/>
      <c r="R1134" s="1161"/>
      <c r="S1134" s="1162">
        <f>R1134*E1126</f>
        <v>0</v>
      </c>
      <c r="T1134" s="1162"/>
    </row>
    <row r="1135" spans="1:20" s="3" customFormat="1" ht="24.75" customHeight="1">
      <c r="A1135" s="1121">
        <f>A1126+1</f>
        <v>126</v>
      </c>
      <c r="B1135" s="370" t="s">
        <v>584</v>
      </c>
      <c r="C1135" s="956" t="s">
        <v>66</v>
      </c>
      <c r="D1135" s="370" t="s">
        <v>377</v>
      </c>
      <c r="E1135" s="920">
        <v>1</v>
      </c>
      <c r="F1135" s="413">
        <v>1.98</v>
      </c>
      <c r="G1135" s="472">
        <f>F1135*E1135</f>
        <v>1.98</v>
      </c>
      <c r="H1135" s="217">
        <f>$H$9*F1135</f>
        <v>2.8732876949740036</v>
      </c>
      <c r="I1135" s="413">
        <v>0.05</v>
      </c>
      <c r="J1135" s="217">
        <f>E1135*I1135</f>
        <v>0.05</v>
      </c>
      <c r="K1135" s="217">
        <f>$K$9*I1135</f>
        <v>0.152501</v>
      </c>
      <c r="L1135" s="878">
        <f>(R1135*T1135+R1136*T1136+R1137*T1137+R1138*T1138+R1139*T1139+R1140*T1140+R1141*T1141+R1142*T1142+R1143*T1143)*L$9</f>
        <v>37.332489599999995</v>
      </c>
      <c r="M1135" s="218">
        <f>H1135+K1135+L1135</f>
        <v>40.358278294973999</v>
      </c>
      <c r="N1135" s="1152">
        <f>M1135*E1135</f>
        <v>40.358278294973999</v>
      </c>
      <c r="O1135" s="474">
        <f>E1135*L1135</f>
        <v>37.332489599999995</v>
      </c>
      <c r="P1135" s="413" t="s">
        <v>378</v>
      </c>
      <c r="Q1135" s="380" t="s">
        <v>377</v>
      </c>
      <c r="R1135" s="920">
        <v>1</v>
      </c>
      <c r="S1135" s="900">
        <f>R1135*E1135</f>
        <v>1</v>
      </c>
      <c r="T1135" s="514">
        <v>32</v>
      </c>
    </row>
    <row r="1136" spans="1:20" s="3" customFormat="1" hidden="1">
      <c r="A1136" s="1133"/>
      <c r="B1136" s="383"/>
      <c r="C1136" s="958"/>
      <c r="D1136" s="383"/>
      <c r="E1136" s="923"/>
      <c r="F1136" s="418"/>
      <c r="G1136" s="477"/>
      <c r="H1136" s="478"/>
      <c r="I1136" s="418"/>
      <c r="J1136" s="421"/>
      <c r="K1136" s="421"/>
      <c r="L1136" s="879"/>
      <c r="M1136" s="230"/>
      <c r="N1136" s="1191"/>
      <c r="O1136" s="422"/>
      <c r="P1136" s="418"/>
      <c r="Q1136" s="425"/>
      <c r="R1136" s="923"/>
      <c r="S1136" s="434">
        <f>R1136*E1135</f>
        <v>0</v>
      </c>
      <c r="T1136" s="397"/>
    </row>
    <row r="1137" spans="1:20" s="3" customFormat="1" hidden="1">
      <c r="A1137" s="1133"/>
      <c r="B1137" s="383"/>
      <c r="C1137" s="416"/>
      <c r="D1137" s="383"/>
      <c r="E1137" s="923"/>
      <c r="F1137" s="418"/>
      <c r="G1137" s="477"/>
      <c r="H1137" s="478"/>
      <c r="I1137" s="418"/>
      <c r="J1137" s="421"/>
      <c r="K1137" s="421"/>
      <c r="L1137" s="879"/>
      <c r="M1137" s="230"/>
      <c r="N1137" s="1191"/>
      <c r="O1137" s="422"/>
      <c r="P1137" s="418"/>
      <c r="Q1137" s="425"/>
      <c r="R1137" s="923"/>
      <c r="S1137" s="434">
        <f>R1137*E1135</f>
        <v>0</v>
      </c>
      <c r="T1137" s="397"/>
    </row>
    <row r="1138" spans="1:20" s="3" customFormat="1" hidden="1">
      <c r="A1138" s="1133"/>
      <c r="B1138" s="383"/>
      <c r="C1138" s="416"/>
      <c r="D1138" s="383"/>
      <c r="E1138" s="923"/>
      <c r="F1138" s="418"/>
      <c r="G1138" s="477"/>
      <c r="H1138" s="478"/>
      <c r="I1138" s="418"/>
      <c r="J1138" s="421"/>
      <c r="K1138" s="421"/>
      <c r="L1138" s="879"/>
      <c r="M1138" s="230"/>
      <c r="N1138" s="1191"/>
      <c r="O1138" s="422"/>
      <c r="P1138" s="418"/>
      <c r="Q1138" s="425"/>
      <c r="R1138" s="923"/>
      <c r="S1138" s="434">
        <f>R1138*E1135</f>
        <v>0</v>
      </c>
      <c r="T1138" s="397"/>
    </row>
    <row r="1139" spans="1:20" s="3" customFormat="1" hidden="1">
      <c r="A1139" s="1133"/>
      <c r="B1139" s="383"/>
      <c r="C1139" s="416"/>
      <c r="D1139" s="383"/>
      <c r="E1139" s="923"/>
      <c r="F1139" s="418"/>
      <c r="G1139" s="477"/>
      <c r="H1139" s="478"/>
      <c r="I1139" s="418"/>
      <c r="J1139" s="421"/>
      <c r="K1139" s="421"/>
      <c r="L1139" s="879"/>
      <c r="M1139" s="230"/>
      <c r="N1139" s="1191"/>
      <c r="O1139" s="422"/>
      <c r="P1139" s="418"/>
      <c r="Q1139" s="425"/>
      <c r="R1139" s="923"/>
      <c r="S1139" s="434">
        <f>R1139*E1135</f>
        <v>0</v>
      </c>
      <c r="T1139" s="397"/>
    </row>
    <row r="1140" spans="1:20" s="3" customFormat="1" hidden="1">
      <c r="A1140" s="1133"/>
      <c r="B1140" s="383"/>
      <c r="C1140" s="416"/>
      <c r="D1140" s="383"/>
      <c r="E1140" s="923"/>
      <c r="F1140" s="418"/>
      <c r="G1140" s="477"/>
      <c r="H1140" s="478"/>
      <c r="I1140" s="418"/>
      <c r="J1140" s="421"/>
      <c r="K1140" s="421"/>
      <c r="L1140" s="879"/>
      <c r="M1140" s="230"/>
      <c r="N1140" s="1191"/>
      <c r="O1140" s="422"/>
      <c r="P1140" s="418"/>
      <c r="Q1140" s="425"/>
      <c r="R1140" s="923"/>
      <c r="S1140" s="434">
        <f>R1140*E1135</f>
        <v>0</v>
      </c>
      <c r="T1140" s="397"/>
    </row>
    <row r="1141" spans="1:20" s="3" customFormat="1" hidden="1">
      <c r="A1141" s="1133"/>
      <c r="B1141" s="383"/>
      <c r="C1141" s="416"/>
      <c r="D1141" s="383"/>
      <c r="E1141" s="923"/>
      <c r="F1141" s="418"/>
      <c r="G1141" s="477"/>
      <c r="H1141" s="478"/>
      <c r="I1141" s="418"/>
      <c r="J1141" s="421"/>
      <c r="K1141" s="421"/>
      <c r="L1141" s="879"/>
      <c r="M1141" s="230"/>
      <c r="N1141" s="1191"/>
      <c r="O1141" s="422"/>
      <c r="P1141" s="418"/>
      <c r="Q1141" s="425"/>
      <c r="R1141" s="923"/>
      <c r="S1141" s="434">
        <f>R1141*E1135</f>
        <v>0</v>
      </c>
      <c r="T1141" s="397"/>
    </row>
    <row r="1142" spans="1:20" s="3" customFormat="1" hidden="1">
      <c r="A1142" s="1133"/>
      <c r="B1142" s="383"/>
      <c r="C1142" s="416"/>
      <c r="D1142" s="383"/>
      <c r="E1142" s="923"/>
      <c r="F1142" s="418"/>
      <c r="G1142" s="477"/>
      <c r="H1142" s="478"/>
      <c r="I1142" s="418"/>
      <c r="J1142" s="421"/>
      <c r="K1142" s="421"/>
      <c r="L1142" s="879"/>
      <c r="M1142" s="230"/>
      <c r="N1142" s="1191"/>
      <c r="O1142" s="422"/>
      <c r="P1142" s="418"/>
      <c r="Q1142" s="425"/>
      <c r="R1142" s="923"/>
      <c r="S1142" s="434">
        <f>R1142*E1135</f>
        <v>0</v>
      </c>
      <c r="T1142" s="397"/>
    </row>
    <row r="1143" spans="1:20" s="3" customFormat="1" hidden="1">
      <c r="A1143" s="1140"/>
      <c r="B1143" s="427"/>
      <c r="C1143" s="428"/>
      <c r="D1143" s="427"/>
      <c r="E1143" s="953"/>
      <c r="F1143" s="430"/>
      <c r="G1143" s="905"/>
      <c r="H1143" s="906"/>
      <c r="I1143" s="430"/>
      <c r="J1143" s="431"/>
      <c r="K1143" s="431"/>
      <c r="L1143" s="1239"/>
      <c r="M1143" s="1420"/>
      <c r="N1143" s="1240"/>
      <c r="O1143" s="907"/>
      <c r="P1143" s="430"/>
      <c r="Q1143" s="432"/>
      <c r="R1143" s="953"/>
      <c r="S1143" s="435">
        <f>R1143*E1135</f>
        <v>0</v>
      </c>
      <c r="T1143" s="409"/>
    </row>
    <row r="1144" spans="1:20" s="3" customFormat="1" ht="18.75" customHeight="1">
      <c r="A1144" s="1121">
        <f>A1135+1</f>
        <v>127</v>
      </c>
      <c r="B1144" s="370" t="s">
        <v>584</v>
      </c>
      <c r="C1144" s="956" t="s">
        <v>67</v>
      </c>
      <c r="D1144" s="370" t="s">
        <v>377</v>
      </c>
      <c r="E1144" s="920">
        <v>1</v>
      </c>
      <c r="F1144" s="413">
        <v>1.98</v>
      </c>
      <c r="G1144" s="472">
        <f>F1144*E1144</f>
        <v>1.98</v>
      </c>
      <c r="H1144" s="217">
        <f>$H$9*F1144</f>
        <v>2.8732876949740036</v>
      </c>
      <c r="I1144" s="413">
        <v>0.05</v>
      </c>
      <c r="J1144" s="217">
        <f>E1144*I1144</f>
        <v>0.05</v>
      </c>
      <c r="K1144" s="217">
        <f>$K$9*I1144</f>
        <v>0.152501</v>
      </c>
      <c r="L1144" s="878">
        <f>(R1144*T1144+R1145*T1145+R1146*T1146+R1147*T1147+R1148*T1148+R1149*T1149+R1150*T1150+R1151*T1151+R1152*T1152)*L$9</f>
        <v>40.832410499999995</v>
      </c>
      <c r="M1144" s="218">
        <f>H1144+K1144+L1144</f>
        <v>43.858199194973999</v>
      </c>
      <c r="N1144" s="1152">
        <f>M1144*E1144</f>
        <v>43.858199194973999</v>
      </c>
      <c r="O1144" s="474">
        <f>E1144*L1144</f>
        <v>40.832410499999995</v>
      </c>
      <c r="P1144" s="413" t="s">
        <v>378</v>
      </c>
      <c r="Q1144" s="380" t="s">
        <v>377</v>
      </c>
      <c r="R1144" s="920">
        <v>1</v>
      </c>
      <c r="S1144" s="900">
        <f>R1144*E1144</f>
        <v>1</v>
      </c>
      <c r="T1144" s="514">
        <v>35</v>
      </c>
    </row>
    <row r="1145" spans="1:20" s="3" customFormat="1" hidden="1">
      <c r="A1145" s="1133"/>
      <c r="B1145" s="383"/>
      <c r="C1145" s="958"/>
      <c r="D1145" s="383"/>
      <c r="E1145" s="923"/>
      <c r="F1145" s="418"/>
      <c r="G1145" s="477"/>
      <c r="H1145" s="478"/>
      <c r="I1145" s="418"/>
      <c r="J1145" s="421"/>
      <c r="K1145" s="421"/>
      <c r="L1145" s="879"/>
      <c r="M1145" s="230"/>
      <c r="N1145" s="1191"/>
      <c r="O1145" s="422"/>
      <c r="P1145" s="418"/>
      <c r="Q1145" s="425"/>
      <c r="R1145" s="923"/>
      <c r="S1145" s="434">
        <f>R1145*E1144</f>
        <v>0</v>
      </c>
      <c r="T1145" s="434"/>
    </row>
    <row r="1146" spans="1:20" s="3" customFormat="1" hidden="1">
      <c r="A1146" s="1133"/>
      <c r="B1146" s="383"/>
      <c r="C1146" s="416"/>
      <c r="D1146" s="383"/>
      <c r="E1146" s="923"/>
      <c r="F1146" s="418"/>
      <c r="G1146" s="477"/>
      <c r="H1146" s="478"/>
      <c r="I1146" s="418"/>
      <c r="J1146" s="421"/>
      <c r="K1146" s="421"/>
      <c r="L1146" s="879"/>
      <c r="M1146" s="230"/>
      <c r="N1146" s="1191"/>
      <c r="O1146" s="422"/>
      <c r="P1146" s="418"/>
      <c r="Q1146" s="425"/>
      <c r="R1146" s="923"/>
      <c r="S1146" s="434">
        <f>R1146*E1144</f>
        <v>0</v>
      </c>
      <c r="T1146" s="434"/>
    </row>
    <row r="1147" spans="1:20" s="3" customFormat="1" hidden="1">
      <c r="A1147" s="1133"/>
      <c r="B1147" s="383"/>
      <c r="C1147" s="416"/>
      <c r="D1147" s="383"/>
      <c r="E1147" s="923"/>
      <c r="F1147" s="418"/>
      <c r="G1147" s="477"/>
      <c r="H1147" s="478"/>
      <c r="I1147" s="418"/>
      <c r="J1147" s="421"/>
      <c r="K1147" s="421"/>
      <c r="L1147" s="879"/>
      <c r="M1147" s="230"/>
      <c r="N1147" s="1191"/>
      <c r="O1147" s="422"/>
      <c r="P1147" s="418"/>
      <c r="Q1147" s="425"/>
      <c r="R1147" s="923"/>
      <c r="S1147" s="434">
        <f>R1147*E1144</f>
        <v>0</v>
      </c>
      <c r="T1147" s="434"/>
    </row>
    <row r="1148" spans="1:20" s="3" customFormat="1" hidden="1">
      <c r="A1148" s="1133"/>
      <c r="B1148" s="383"/>
      <c r="C1148" s="416"/>
      <c r="D1148" s="383"/>
      <c r="E1148" s="923"/>
      <c r="F1148" s="418"/>
      <c r="G1148" s="477"/>
      <c r="H1148" s="478"/>
      <c r="I1148" s="418"/>
      <c r="J1148" s="421"/>
      <c r="K1148" s="421"/>
      <c r="L1148" s="879"/>
      <c r="M1148" s="230"/>
      <c r="N1148" s="1191"/>
      <c r="O1148" s="422"/>
      <c r="P1148" s="418"/>
      <c r="Q1148" s="425"/>
      <c r="R1148" s="923"/>
      <c r="S1148" s="434">
        <f>R1148*E1144</f>
        <v>0</v>
      </c>
      <c r="T1148" s="434"/>
    </row>
    <row r="1149" spans="1:20" s="3" customFormat="1" hidden="1">
      <c r="A1149" s="1133"/>
      <c r="B1149" s="383"/>
      <c r="C1149" s="416"/>
      <c r="D1149" s="383"/>
      <c r="E1149" s="923"/>
      <c r="F1149" s="418"/>
      <c r="G1149" s="477"/>
      <c r="H1149" s="478"/>
      <c r="I1149" s="418"/>
      <c r="J1149" s="421"/>
      <c r="K1149" s="421"/>
      <c r="L1149" s="879"/>
      <c r="M1149" s="230"/>
      <c r="N1149" s="1191"/>
      <c r="O1149" s="422"/>
      <c r="P1149" s="418"/>
      <c r="Q1149" s="425"/>
      <c r="R1149" s="923"/>
      <c r="S1149" s="434">
        <f>R1149*E1144</f>
        <v>0</v>
      </c>
      <c r="T1149" s="434"/>
    </row>
    <row r="1150" spans="1:20" s="3" customFormat="1" hidden="1">
      <c r="A1150" s="1133"/>
      <c r="B1150" s="383"/>
      <c r="C1150" s="416"/>
      <c r="D1150" s="383"/>
      <c r="E1150" s="923"/>
      <c r="F1150" s="418"/>
      <c r="G1150" s="477"/>
      <c r="H1150" s="478"/>
      <c r="I1150" s="418"/>
      <c r="J1150" s="421"/>
      <c r="K1150" s="421"/>
      <c r="L1150" s="879"/>
      <c r="M1150" s="230"/>
      <c r="N1150" s="1191"/>
      <c r="O1150" s="422"/>
      <c r="P1150" s="418"/>
      <c r="Q1150" s="425"/>
      <c r="R1150" s="923"/>
      <c r="S1150" s="434">
        <f>R1150*E1144</f>
        <v>0</v>
      </c>
      <c r="T1150" s="434"/>
    </row>
    <row r="1151" spans="1:20" s="3" customFormat="1" hidden="1">
      <c r="A1151" s="1133"/>
      <c r="B1151" s="383"/>
      <c r="C1151" s="416"/>
      <c r="D1151" s="383"/>
      <c r="E1151" s="923"/>
      <c r="F1151" s="418"/>
      <c r="G1151" s="477"/>
      <c r="H1151" s="478"/>
      <c r="I1151" s="418"/>
      <c r="J1151" s="421"/>
      <c r="K1151" s="421"/>
      <c r="L1151" s="879"/>
      <c r="M1151" s="230"/>
      <c r="N1151" s="1191"/>
      <c r="O1151" s="422"/>
      <c r="P1151" s="418"/>
      <c r="Q1151" s="425"/>
      <c r="R1151" s="923"/>
      <c r="S1151" s="434">
        <f>R1151*E1144</f>
        <v>0</v>
      </c>
      <c r="T1151" s="434"/>
    </row>
    <row r="1152" spans="1:20" s="3" customFormat="1" hidden="1">
      <c r="A1152" s="1140"/>
      <c r="B1152" s="427"/>
      <c r="C1152" s="428"/>
      <c r="D1152" s="427"/>
      <c r="E1152" s="953"/>
      <c r="F1152" s="430"/>
      <c r="G1152" s="905"/>
      <c r="H1152" s="906"/>
      <c r="I1152" s="430"/>
      <c r="J1152" s="431"/>
      <c r="K1152" s="431"/>
      <c r="L1152" s="1239"/>
      <c r="M1152" s="1420"/>
      <c r="N1152" s="1240"/>
      <c r="O1152" s="907"/>
      <c r="P1152" s="430"/>
      <c r="Q1152" s="432"/>
      <c r="R1152" s="953"/>
      <c r="S1152" s="435">
        <f>R1152*E1144</f>
        <v>0</v>
      </c>
      <c r="T1152" s="435"/>
    </row>
    <row r="1153" spans="1:20" s="3" customFormat="1" ht="20.25" customHeight="1">
      <c r="A1153" s="1121">
        <f>A1144+1</f>
        <v>128</v>
      </c>
      <c r="B1153" s="370" t="s">
        <v>12</v>
      </c>
      <c r="C1153" s="956" t="s">
        <v>1271</v>
      </c>
      <c r="D1153" s="370" t="s">
        <v>377</v>
      </c>
      <c r="E1153" s="920">
        <v>1</v>
      </c>
      <c r="F1153" s="413">
        <v>6.01</v>
      </c>
      <c r="G1153" s="472">
        <f>F1153*E1153</f>
        <v>6.01</v>
      </c>
      <c r="H1153" s="217">
        <f>$H$9*F1153</f>
        <v>8.7214439630271521</v>
      </c>
      <c r="I1153" s="413">
        <v>0.06</v>
      </c>
      <c r="J1153" s="217">
        <f>E1153*I1153</f>
        <v>0.06</v>
      </c>
      <c r="K1153" s="217">
        <f>$K$9*I1153</f>
        <v>0.1830012</v>
      </c>
      <c r="L1153" s="878">
        <f>(R1153*T1153+R1154*T1154+R1155*T1155+R1156*T1156+R1157*T1157+R1158*T1158+R1159*T1159+R1160*T1160+R1161*T1161)*L$9</f>
        <v>99.164425499999993</v>
      </c>
      <c r="M1153" s="218">
        <f>H1153+K1153+L1153</f>
        <v>108.06887066302714</v>
      </c>
      <c r="N1153" s="1152">
        <f>M1153*E1153</f>
        <v>108.06887066302714</v>
      </c>
      <c r="O1153" s="474">
        <f>E1153*L1153</f>
        <v>99.164425499999993</v>
      </c>
      <c r="P1153" s="411" t="s">
        <v>378</v>
      </c>
      <c r="Q1153" s="380" t="s">
        <v>377</v>
      </c>
      <c r="R1153" s="920">
        <v>1</v>
      </c>
      <c r="S1153" s="900">
        <f>R1153*E1153</f>
        <v>1</v>
      </c>
      <c r="T1153" s="900">
        <v>85</v>
      </c>
    </row>
    <row r="1154" spans="1:20" s="3" customFormat="1" hidden="1">
      <c r="A1154" s="1133"/>
      <c r="B1154" s="383"/>
      <c r="C1154" s="958"/>
      <c r="D1154" s="383"/>
      <c r="E1154" s="923"/>
      <c r="F1154" s="418"/>
      <c r="G1154" s="477"/>
      <c r="H1154" s="478"/>
      <c r="I1154" s="418"/>
      <c r="J1154" s="421"/>
      <c r="K1154" s="421"/>
      <c r="L1154" s="879"/>
      <c r="M1154" s="423"/>
      <c r="N1154" s="1191"/>
      <c r="O1154" s="422"/>
      <c r="P1154" s="418"/>
      <c r="Q1154" s="425"/>
      <c r="R1154" s="923"/>
      <c r="S1154" s="434">
        <f>R1154*E1153</f>
        <v>0</v>
      </c>
      <c r="T1154" s="434"/>
    </row>
    <row r="1155" spans="1:20" s="3" customFormat="1" hidden="1">
      <c r="A1155" s="1133"/>
      <c r="B1155" s="383"/>
      <c r="C1155" s="416"/>
      <c r="D1155" s="383"/>
      <c r="E1155" s="923"/>
      <c r="F1155" s="418"/>
      <c r="G1155" s="477"/>
      <c r="H1155" s="478"/>
      <c r="I1155" s="418"/>
      <c r="J1155" s="421"/>
      <c r="K1155" s="421"/>
      <c r="L1155" s="879"/>
      <c r="M1155" s="423"/>
      <c r="N1155" s="1191"/>
      <c r="O1155" s="422"/>
      <c r="P1155" s="418"/>
      <c r="Q1155" s="425"/>
      <c r="R1155" s="923"/>
      <c r="S1155" s="434">
        <f>R1155*E1153</f>
        <v>0</v>
      </c>
      <c r="T1155" s="434"/>
    </row>
    <row r="1156" spans="1:20" s="3" customFormat="1" hidden="1">
      <c r="A1156" s="1133"/>
      <c r="B1156" s="383"/>
      <c r="C1156" s="416"/>
      <c r="D1156" s="383"/>
      <c r="E1156" s="923"/>
      <c r="F1156" s="418"/>
      <c r="G1156" s="477"/>
      <c r="H1156" s="478"/>
      <c r="I1156" s="418"/>
      <c r="J1156" s="421"/>
      <c r="K1156" s="421"/>
      <c r="L1156" s="879"/>
      <c r="M1156" s="423"/>
      <c r="N1156" s="1191"/>
      <c r="O1156" s="422"/>
      <c r="P1156" s="418"/>
      <c r="Q1156" s="425"/>
      <c r="R1156" s="923"/>
      <c r="S1156" s="434">
        <f>R1156*E1153</f>
        <v>0</v>
      </c>
      <c r="T1156" s="434"/>
    </row>
    <row r="1157" spans="1:20" s="3" customFormat="1" hidden="1">
      <c r="A1157" s="1133"/>
      <c r="B1157" s="383"/>
      <c r="C1157" s="416"/>
      <c r="D1157" s="383"/>
      <c r="E1157" s="923"/>
      <c r="F1157" s="418"/>
      <c r="G1157" s="477"/>
      <c r="H1157" s="478"/>
      <c r="I1157" s="418"/>
      <c r="J1157" s="421"/>
      <c r="K1157" s="421"/>
      <c r="L1157" s="879"/>
      <c r="M1157" s="423"/>
      <c r="N1157" s="1191"/>
      <c r="O1157" s="422"/>
      <c r="P1157" s="418"/>
      <c r="Q1157" s="425"/>
      <c r="R1157" s="923"/>
      <c r="S1157" s="434">
        <f>R1157*E1153</f>
        <v>0</v>
      </c>
      <c r="T1157" s="434"/>
    </row>
    <row r="1158" spans="1:20" s="3" customFormat="1" hidden="1">
      <c r="A1158" s="1133"/>
      <c r="B1158" s="383"/>
      <c r="C1158" s="416"/>
      <c r="D1158" s="383"/>
      <c r="E1158" s="923"/>
      <c r="F1158" s="418"/>
      <c r="G1158" s="477"/>
      <c r="H1158" s="478"/>
      <c r="I1158" s="418"/>
      <c r="J1158" s="421"/>
      <c r="K1158" s="421"/>
      <c r="L1158" s="879"/>
      <c r="M1158" s="423"/>
      <c r="N1158" s="1191"/>
      <c r="O1158" s="422"/>
      <c r="P1158" s="418"/>
      <c r="Q1158" s="425"/>
      <c r="R1158" s="923"/>
      <c r="S1158" s="434">
        <f>R1158*E1153</f>
        <v>0</v>
      </c>
      <c r="T1158" s="434"/>
    </row>
    <row r="1159" spans="1:20" s="3" customFormat="1" hidden="1">
      <c r="A1159" s="1133"/>
      <c r="B1159" s="383"/>
      <c r="C1159" s="416"/>
      <c r="D1159" s="383"/>
      <c r="E1159" s="923"/>
      <c r="F1159" s="418"/>
      <c r="G1159" s="477"/>
      <c r="H1159" s="478"/>
      <c r="I1159" s="418"/>
      <c r="J1159" s="421"/>
      <c r="K1159" s="421"/>
      <c r="L1159" s="879"/>
      <c r="M1159" s="423"/>
      <c r="N1159" s="1191"/>
      <c r="O1159" s="422"/>
      <c r="P1159" s="418"/>
      <c r="Q1159" s="425"/>
      <c r="R1159" s="923"/>
      <c r="S1159" s="434">
        <f>R1159*E1153</f>
        <v>0</v>
      </c>
      <c r="T1159" s="434"/>
    </row>
    <row r="1160" spans="1:20" s="3" customFormat="1" hidden="1">
      <c r="A1160" s="1133"/>
      <c r="B1160" s="383"/>
      <c r="C1160" s="416"/>
      <c r="D1160" s="383"/>
      <c r="E1160" s="923"/>
      <c r="F1160" s="418"/>
      <c r="G1160" s="477"/>
      <c r="H1160" s="478"/>
      <c r="I1160" s="418"/>
      <c r="J1160" s="421"/>
      <c r="K1160" s="421"/>
      <c r="L1160" s="879"/>
      <c r="M1160" s="423"/>
      <c r="N1160" s="1191"/>
      <c r="O1160" s="422"/>
      <c r="P1160" s="418"/>
      <c r="Q1160" s="425"/>
      <c r="R1160" s="923"/>
      <c r="S1160" s="434">
        <f>R1160*E1153</f>
        <v>0</v>
      </c>
      <c r="T1160" s="434"/>
    </row>
    <row r="1161" spans="1:20" s="3" customFormat="1" hidden="1">
      <c r="A1161" s="1140"/>
      <c r="B1161" s="383"/>
      <c r="C1161" s="416"/>
      <c r="D1161" s="383"/>
      <c r="E1161" s="923"/>
      <c r="F1161" s="418"/>
      <c r="G1161" s="477"/>
      <c r="H1161" s="478"/>
      <c r="I1161" s="418"/>
      <c r="J1161" s="431"/>
      <c r="K1161" s="431"/>
      <c r="L1161" s="879"/>
      <c r="M1161" s="423"/>
      <c r="N1161" s="1191"/>
      <c r="O1161" s="422"/>
      <c r="P1161" s="418"/>
      <c r="Q1161" s="425"/>
      <c r="R1161" s="923"/>
      <c r="S1161" s="434">
        <f>R1161*E1153</f>
        <v>0</v>
      </c>
      <c r="T1161" s="434"/>
    </row>
    <row r="1162" spans="1:20" s="3" customFormat="1" ht="20.25" customHeight="1">
      <c r="A1162" s="1121">
        <f>A1153+1</f>
        <v>129</v>
      </c>
      <c r="B1162" s="370" t="s">
        <v>12</v>
      </c>
      <c r="C1162" s="956" t="s">
        <v>15</v>
      </c>
      <c r="D1162" s="370" t="s">
        <v>377</v>
      </c>
      <c r="E1162" s="920">
        <v>1</v>
      </c>
      <c r="F1162" s="413">
        <v>6.01</v>
      </c>
      <c r="G1162" s="472">
        <f>F1162*E1162</f>
        <v>6.01</v>
      </c>
      <c r="H1162" s="217">
        <f>$H$9*F1162</f>
        <v>8.7214439630271521</v>
      </c>
      <c r="I1162" s="413">
        <v>0.06</v>
      </c>
      <c r="J1162" s="217">
        <f>E1162*I1162</f>
        <v>0.06</v>
      </c>
      <c r="K1162" s="217">
        <f>$K$9*I1162</f>
        <v>0.1830012</v>
      </c>
      <c r="L1162" s="878">
        <f>(R1162*T1162+R1163*T1163+R1164*T1164+R1165*T1165+R1166*T1166+R1167*T1167+R1168*T1168+R1169*T1169+R1170*T1170)*L$9</f>
        <v>139.99683599999997</v>
      </c>
      <c r="M1162" s="218">
        <f>H1162+K1162+L1162</f>
        <v>148.90128116302714</v>
      </c>
      <c r="N1162" s="1152">
        <f>M1162*E1162</f>
        <v>148.90128116302714</v>
      </c>
      <c r="O1162" s="474">
        <f>E1162*L1162</f>
        <v>139.99683599999997</v>
      </c>
      <c r="P1162" s="411" t="s">
        <v>378</v>
      </c>
      <c r="Q1162" s="380" t="s">
        <v>377</v>
      </c>
      <c r="R1162" s="920">
        <v>1</v>
      </c>
      <c r="S1162" s="900">
        <f>R1162*E1162</f>
        <v>1</v>
      </c>
      <c r="T1162" s="900">
        <v>120</v>
      </c>
    </row>
    <row r="1163" spans="1:20" s="3" customFormat="1" hidden="1">
      <c r="A1163" s="1133"/>
      <c r="B1163" s="383"/>
      <c r="C1163" s="958"/>
      <c r="D1163" s="383"/>
      <c r="E1163" s="923"/>
      <c r="F1163" s="418"/>
      <c r="G1163" s="477"/>
      <c r="H1163" s="478"/>
      <c r="I1163" s="418"/>
      <c r="J1163" s="421"/>
      <c r="K1163" s="421"/>
      <c r="L1163" s="879"/>
      <c r="M1163" s="423"/>
      <c r="N1163" s="1191"/>
      <c r="O1163" s="422"/>
      <c r="P1163" s="418"/>
      <c r="Q1163" s="425"/>
      <c r="R1163" s="923"/>
      <c r="S1163" s="434">
        <f>R1163*E1162</f>
        <v>0</v>
      </c>
      <c r="T1163" s="434"/>
    </row>
    <row r="1164" spans="1:20" s="3" customFormat="1" hidden="1">
      <c r="A1164" s="1133"/>
      <c r="B1164" s="383"/>
      <c r="C1164" s="416"/>
      <c r="D1164" s="383"/>
      <c r="E1164" s="923"/>
      <c r="F1164" s="418"/>
      <c r="G1164" s="477"/>
      <c r="H1164" s="478"/>
      <c r="I1164" s="418"/>
      <c r="J1164" s="421"/>
      <c r="K1164" s="421"/>
      <c r="L1164" s="879"/>
      <c r="M1164" s="423"/>
      <c r="N1164" s="1191"/>
      <c r="O1164" s="422"/>
      <c r="P1164" s="418"/>
      <c r="Q1164" s="425"/>
      <c r="R1164" s="923"/>
      <c r="S1164" s="434">
        <f>R1164*E1162</f>
        <v>0</v>
      </c>
      <c r="T1164" s="434"/>
    </row>
    <row r="1165" spans="1:20" s="3" customFormat="1" hidden="1">
      <c r="A1165" s="1133"/>
      <c r="B1165" s="383"/>
      <c r="C1165" s="416"/>
      <c r="D1165" s="383"/>
      <c r="E1165" s="923"/>
      <c r="F1165" s="418"/>
      <c r="G1165" s="477"/>
      <c r="H1165" s="478"/>
      <c r="I1165" s="418"/>
      <c r="J1165" s="421"/>
      <c r="K1165" s="421"/>
      <c r="L1165" s="879"/>
      <c r="M1165" s="423"/>
      <c r="N1165" s="1191"/>
      <c r="O1165" s="422"/>
      <c r="P1165" s="418"/>
      <c r="Q1165" s="425"/>
      <c r="R1165" s="923"/>
      <c r="S1165" s="434">
        <f>R1165*E1162</f>
        <v>0</v>
      </c>
      <c r="T1165" s="434"/>
    </row>
    <row r="1166" spans="1:20" s="3" customFormat="1" hidden="1">
      <c r="A1166" s="1133"/>
      <c r="B1166" s="383"/>
      <c r="C1166" s="416"/>
      <c r="D1166" s="383"/>
      <c r="E1166" s="923"/>
      <c r="F1166" s="418"/>
      <c r="G1166" s="477"/>
      <c r="H1166" s="478"/>
      <c r="I1166" s="418"/>
      <c r="J1166" s="421"/>
      <c r="K1166" s="421"/>
      <c r="L1166" s="879"/>
      <c r="M1166" s="423"/>
      <c r="N1166" s="1191"/>
      <c r="O1166" s="422"/>
      <c r="P1166" s="418"/>
      <c r="Q1166" s="425"/>
      <c r="R1166" s="923"/>
      <c r="S1166" s="434">
        <f>R1166*E1162</f>
        <v>0</v>
      </c>
      <c r="T1166" s="434"/>
    </row>
    <row r="1167" spans="1:20" s="3" customFormat="1" hidden="1">
      <c r="A1167" s="1133"/>
      <c r="B1167" s="383"/>
      <c r="C1167" s="416"/>
      <c r="D1167" s="383"/>
      <c r="E1167" s="923"/>
      <c r="F1167" s="418"/>
      <c r="G1167" s="477"/>
      <c r="H1167" s="478"/>
      <c r="I1167" s="418"/>
      <c r="J1167" s="421"/>
      <c r="K1167" s="421"/>
      <c r="L1167" s="879"/>
      <c r="M1167" s="423"/>
      <c r="N1167" s="1191"/>
      <c r="O1167" s="422"/>
      <c r="P1167" s="418"/>
      <c r="Q1167" s="425"/>
      <c r="R1167" s="923"/>
      <c r="S1167" s="434">
        <f>R1167*E1162</f>
        <v>0</v>
      </c>
      <c r="T1167" s="434"/>
    </row>
    <row r="1168" spans="1:20" s="3" customFormat="1" hidden="1">
      <c r="A1168" s="1133"/>
      <c r="B1168" s="383"/>
      <c r="C1168" s="416"/>
      <c r="D1168" s="383"/>
      <c r="E1168" s="923"/>
      <c r="F1168" s="418"/>
      <c r="G1168" s="477"/>
      <c r="H1168" s="478"/>
      <c r="I1168" s="418"/>
      <c r="J1168" s="421"/>
      <c r="K1168" s="421"/>
      <c r="L1168" s="879"/>
      <c r="M1168" s="423"/>
      <c r="N1168" s="1191"/>
      <c r="O1168" s="422"/>
      <c r="P1168" s="418"/>
      <c r="Q1168" s="425"/>
      <c r="R1168" s="923"/>
      <c r="S1168" s="434">
        <f>R1168*E1162</f>
        <v>0</v>
      </c>
      <c r="T1168" s="434"/>
    </row>
    <row r="1169" spans="1:20" s="3" customFormat="1" hidden="1">
      <c r="A1169" s="1133"/>
      <c r="B1169" s="383"/>
      <c r="C1169" s="416"/>
      <c r="D1169" s="383"/>
      <c r="E1169" s="923"/>
      <c r="F1169" s="418"/>
      <c r="G1169" s="477"/>
      <c r="H1169" s="478"/>
      <c r="I1169" s="418"/>
      <c r="J1169" s="421"/>
      <c r="K1169" s="421"/>
      <c r="L1169" s="879"/>
      <c r="M1169" s="423"/>
      <c r="N1169" s="1191"/>
      <c r="O1169" s="422"/>
      <c r="P1169" s="418"/>
      <c r="Q1169" s="425"/>
      <c r="R1169" s="923"/>
      <c r="S1169" s="434">
        <f>R1169*E1162</f>
        <v>0</v>
      </c>
      <c r="T1169" s="434"/>
    </row>
    <row r="1170" spans="1:20" s="3" customFormat="1" hidden="1">
      <c r="A1170" s="1140"/>
      <c r="B1170" s="383"/>
      <c r="C1170" s="416"/>
      <c r="D1170" s="383"/>
      <c r="E1170" s="923"/>
      <c r="F1170" s="418"/>
      <c r="G1170" s="477"/>
      <c r="H1170" s="478"/>
      <c r="I1170" s="418"/>
      <c r="J1170" s="431"/>
      <c r="K1170" s="431"/>
      <c r="L1170" s="879"/>
      <c r="M1170" s="423"/>
      <c r="N1170" s="1191"/>
      <c r="O1170" s="422"/>
      <c r="P1170" s="418"/>
      <c r="Q1170" s="425"/>
      <c r="R1170" s="923"/>
      <c r="S1170" s="434">
        <f>R1170*E1162</f>
        <v>0</v>
      </c>
      <c r="T1170" s="434"/>
    </row>
    <row r="1171" spans="1:20" s="3" customFormat="1" ht="18" customHeight="1">
      <c r="A1171" s="1121">
        <f>A1162+1</f>
        <v>130</v>
      </c>
      <c r="B1171" s="370" t="s">
        <v>12</v>
      </c>
      <c r="C1171" s="956" t="s">
        <v>16</v>
      </c>
      <c r="D1171" s="370" t="s">
        <v>377</v>
      </c>
      <c r="E1171" s="920">
        <v>1</v>
      </c>
      <c r="F1171" s="413">
        <v>6.01</v>
      </c>
      <c r="G1171" s="472">
        <f>F1171*E1171</f>
        <v>6.01</v>
      </c>
      <c r="H1171" s="217">
        <f>$H$9*F1171</f>
        <v>8.7214439630271521</v>
      </c>
      <c r="I1171" s="413">
        <v>0.06</v>
      </c>
      <c r="J1171" s="217">
        <f>E1171*I1171</f>
        <v>0.06</v>
      </c>
      <c r="K1171" s="217">
        <f>$K$9*I1171</f>
        <v>0.1830012</v>
      </c>
      <c r="L1171" s="878">
        <f>(R1171*T1171+R1172*T1172+R1173*T1173+R1174*T1174+R1175*T1175+R1176*T1176+R1177*T1177+R1178*T1178+R1179*T1179)*L$9</f>
        <v>139.99683599999997</v>
      </c>
      <c r="M1171" s="218">
        <f>H1171+K1171+L1171</f>
        <v>148.90128116302714</v>
      </c>
      <c r="N1171" s="1152">
        <f>M1171*E1171</f>
        <v>148.90128116302714</v>
      </c>
      <c r="O1171" s="474">
        <f>E1171*L1171</f>
        <v>139.99683599999997</v>
      </c>
      <c r="P1171" s="411" t="s">
        <v>378</v>
      </c>
      <c r="Q1171" s="380" t="s">
        <v>377</v>
      </c>
      <c r="R1171" s="920">
        <v>1</v>
      </c>
      <c r="S1171" s="900">
        <f>R1171*E1171</f>
        <v>1</v>
      </c>
      <c r="T1171" s="900">
        <v>120</v>
      </c>
    </row>
    <row r="1172" spans="1:20" s="3" customFormat="1" hidden="1">
      <c r="A1172" s="1133"/>
      <c r="B1172" s="383"/>
      <c r="C1172" s="958"/>
      <c r="D1172" s="383"/>
      <c r="E1172" s="923"/>
      <c r="F1172" s="418"/>
      <c r="G1172" s="477"/>
      <c r="H1172" s="478"/>
      <c r="I1172" s="418"/>
      <c r="J1172" s="421"/>
      <c r="K1172" s="421"/>
      <c r="L1172" s="879"/>
      <c r="M1172" s="423"/>
      <c r="N1172" s="1191"/>
      <c r="O1172" s="422"/>
      <c r="P1172" s="418"/>
      <c r="Q1172" s="425"/>
      <c r="R1172" s="923"/>
      <c r="S1172" s="434">
        <f>R1172*E1171</f>
        <v>0</v>
      </c>
      <c r="T1172" s="434"/>
    </row>
    <row r="1173" spans="1:20" s="3" customFormat="1" hidden="1">
      <c r="A1173" s="1133"/>
      <c r="B1173" s="383"/>
      <c r="C1173" s="416"/>
      <c r="D1173" s="383"/>
      <c r="E1173" s="923"/>
      <c r="F1173" s="418"/>
      <c r="G1173" s="477"/>
      <c r="H1173" s="478"/>
      <c r="I1173" s="418"/>
      <c r="J1173" s="421"/>
      <c r="K1173" s="421"/>
      <c r="L1173" s="879"/>
      <c r="M1173" s="423"/>
      <c r="N1173" s="1191"/>
      <c r="O1173" s="422"/>
      <c r="P1173" s="418"/>
      <c r="Q1173" s="425"/>
      <c r="R1173" s="923"/>
      <c r="S1173" s="434">
        <f>R1173*E1171</f>
        <v>0</v>
      </c>
      <c r="T1173" s="434"/>
    </row>
    <row r="1174" spans="1:20" s="3" customFormat="1" hidden="1">
      <c r="A1174" s="1133"/>
      <c r="B1174" s="383"/>
      <c r="C1174" s="416"/>
      <c r="D1174" s="383"/>
      <c r="E1174" s="923"/>
      <c r="F1174" s="418"/>
      <c r="G1174" s="477"/>
      <c r="H1174" s="478"/>
      <c r="I1174" s="418"/>
      <c r="J1174" s="421"/>
      <c r="K1174" s="421"/>
      <c r="L1174" s="879"/>
      <c r="M1174" s="423"/>
      <c r="N1174" s="1191"/>
      <c r="O1174" s="422"/>
      <c r="P1174" s="418"/>
      <c r="Q1174" s="425"/>
      <c r="R1174" s="923"/>
      <c r="S1174" s="434">
        <f>R1174*E1171</f>
        <v>0</v>
      </c>
      <c r="T1174" s="434"/>
    </row>
    <row r="1175" spans="1:20" s="3" customFormat="1" hidden="1">
      <c r="A1175" s="1133"/>
      <c r="B1175" s="383"/>
      <c r="C1175" s="416"/>
      <c r="D1175" s="383"/>
      <c r="E1175" s="923"/>
      <c r="F1175" s="418"/>
      <c r="G1175" s="477"/>
      <c r="H1175" s="478"/>
      <c r="I1175" s="418"/>
      <c r="J1175" s="421"/>
      <c r="K1175" s="421"/>
      <c r="L1175" s="879"/>
      <c r="M1175" s="423"/>
      <c r="N1175" s="1191"/>
      <c r="O1175" s="422"/>
      <c r="P1175" s="418"/>
      <c r="Q1175" s="425"/>
      <c r="R1175" s="923"/>
      <c r="S1175" s="434">
        <f>R1175*E1171</f>
        <v>0</v>
      </c>
      <c r="T1175" s="434"/>
    </row>
    <row r="1176" spans="1:20" s="3" customFormat="1" hidden="1">
      <c r="A1176" s="1133"/>
      <c r="B1176" s="383"/>
      <c r="C1176" s="416"/>
      <c r="D1176" s="383"/>
      <c r="E1176" s="923"/>
      <c r="F1176" s="418"/>
      <c r="G1176" s="477"/>
      <c r="H1176" s="478"/>
      <c r="I1176" s="418"/>
      <c r="J1176" s="421"/>
      <c r="K1176" s="421"/>
      <c r="L1176" s="879"/>
      <c r="M1176" s="423"/>
      <c r="N1176" s="1191"/>
      <c r="O1176" s="422"/>
      <c r="P1176" s="418"/>
      <c r="Q1176" s="425"/>
      <c r="R1176" s="923"/>
      <c r="S1176" s="434">
        <f>R1176*E1171</f>
        <v>0</v>
      </c>
      <c r="T1176" s="434"/>
    </row>
    <row r="1177" spans="1:20" s="3" customFormat="1" hidden="1">
      <c r="A1177" s="1133"/>
      <c r="B1177" s="383"/>
      <c r="C1177" s="416"/>
      <c r="D1177" s="383"/>
      <c r="E1177" s="923"/>
      <c r="F1177" s="418"/>
      <c r="G1177" s="477"/>
      <c r="H1177" s="478"/>
      <c r="I1177" s="418"/>
      <c r="J1177" s="421"/>
      <c r="K1177" s="421"/>
      <c r="L1177" s="879"/>
      <c r="M1177" s="423"/>
      <c r="N1177" s="1191"/>
      <c r="O1177" s="422"/>
      <c r="P1177" s="418"/>
      <c r="Q1177" s="425"/>
      <c r="R1177" s="923"/>
      <c r="S1177" s="434">
        <f>R1177*E1171</f>
        <v>0</v>
      </c>
      <c r="T1177" s="434"/>
    </row>
    <row r="1178" spans="1:20" s="3" customFormat="1" hidden="1">
      <c r="A1178" s="1133"/>
      <c r="B1178" s="383"/>
      <c r="C1178" s="416"/>
      <c r="D1178" s="383"/>
      <c r="E1178" s="923"/>
      <c r="F1178" s="418"/>
      <c r="G1178" s="477"/>
      <c r="H1178" s="478"/>
      <c r="I1178" s="418"/>
      <c r="J1178" s="421"/>
      <c r="K1178" s="421"/>
      <c r="L1178" s="879"/>
      <c r="M1178" s="423"/>
      <c r="N1178" s="1191"/>
      <c r="O1178" s="422"/>
      <c r="P1178" s="418"/>
      <c r="Q1178" s="425"/>
      <c r="R1178" s="923"/>
      <c r="S1178" s="434">
        <f>R1178*E1171</f>
        <v>0</v>
      </c>
      <c r="T1178" s="434"/>
    </row>
    <row r="1179" spans="1:20" s="3" customFormat="1" hidden="1">
      <c r="A1179" s="1140"/>
      <c r="B1179" s="383"/>
      <c r="C1179" s="416"/>
      <c r="D1179" s="383"/>
      <c r="E1179" s="923"/>
      <c r="F1179" s="418"/>
      <c r="G1179" s="477"/>
      <c r="H1179" s="478"/>
      <c r="I1179" s="418"/>
      <c r="J1179" s="431"/>
      <c r="K1179" s="431"/>
      <c r="L1179" s="879"/>
      <c r="M1179" s="423"/>
      <c r="N1179" s="1191"/>
      <c r="O1179" s="422"/>
      <c r="P1179" s="418"/>
      <c r="Q1179" s="425"/>
      <c r="R1179" s="923"/>
      <c r="S1179" s="434">
        <f>R1179*E1171</f>
        <v>0</v>
      </c>
      <c r="T1179" s="434"/>
    </row>
    <row r="1180" spans="1:20" s="3" customFormat="1" ht="18" customHeight="1">
      <c r="A1180" s="1121">
        <f>A1171+1</f>
        <v>131</v>
      </c>
      <c r="B1180" s="370" t="s">
        <v>13</v>
      </c>
      <c r="C1180" s="956" t="s">
        <v>14</v>
      </c>
      <c r="D1180" s="370" t="s">
        <v>377</v>
      </c>
      <c r="E1180" s="920">
        <v>2</v>
      </c>
      <c r="F1180" s="413">
        <v>1.05</v>
      </c>
      <c r="G1180" s="472">
        <f>F1180*E1180</f>
        <v>2.1</v>
      </c>
      <c r="H1180" s="217">
        <f>$H$9*F1180</f>
        <v>1.5237131715771233</v>
      </c>
      <c r="I1180" s="413">
        <v>0.01</v>
      </c>
      <c r="J1180" s="217">
        <f>E1180*I1180</f>
        <v>0.02</v>
      </c>
      <c r="K1180" s="217">
        <f>$K$9*I1180</f>
        <v>3.0500200000000002E-2</v>
      </c>
      <c r="L1180" s="878">
        <f>(R1180*T1180+R1181*T1181+R1182*T1182+R1183*T1183+R1184*T1184+R1185*T1185+R1186*T1186+R1187*T1187+R1188*T1188)*L$9</f>
        <v>7.816490009999999</v>
      </c>
      <c r="M1180" s="218">
        <f>H1180+K1180+L1180</f>
        <v>9.3707033815771226</v>
      </c>
      <c r="N1180" s="1152">
        <f>M1180*E1180</f>
        <v>18.741406763154245</v>
      </c>
      <c r="O1180" s="474">
        <f>E1180*L1180</f>
        <v>15.632980019999998</v>
      </c>
      <c r="P1180" s="411" t="s">
        <v>378</v>
      </c>
      <c r="Q1180" s="380" t="s">
        <v>377</v>
      </c>
      <c r="R1180" s="920">
        <v>1</v>
      </c>
      <c r="S1180" s="900">
        <f>R1180*E1180</f>
        <v>2</v>
      </c>
      <c r="T1180" s="900">
        <v>6.7</v>
      </c>
    </row>
    <row r="1181" spans="1:20" s="3" customFormat="1" hidden="1">
      <c r="A1181" s="1133"/>
      <c r="B1181" s="383"/>
      <c r="C1181" s="958"/>
      <c r="D1181" s="383"/>
      <c r="E1181" s="923"/>
      <c r="F1181" s="418"/>
      <c r="G1181" s="477"/>
      <c r="H1181" s="478"/>
      <c r="I1181" s="418"/>
      <c r="J1181" s="421"/>
      <c r="K1181" s="421"/>
      <c r="L1181" s="879"/>
      <c r="M1181" s="423"/>
      <c r="N1181" s="1191"/>
      <c r="O1181" s="422"/>
      <c r="P1181" s="418"/>
      <c r="Q1181" s="425"/>
      <c r="R1181" s="923"/>
      <c r="S1181" s="434">
        <f>R1181*E1180</f>
        <v>0</v>
      </c>
      <c r="T1181" s="434"/>
    </row>
    <row r="1182" spans="1:20" s="3" customFormat="1" hidden="1">
      <c r="A1182" s="1133"/>
      <c r="B1182" s="383"/>
      <c r="C1182" s="416"/>
      <c r="D1182" s="383"/>
      <c r="E1182" s="923"/>
      <c r="F1182" s="418"/>
      <c r="G1182" s="477"/>
      <c r="H1182" s="478"/>
      <c r="I1182" s="418"/>
      <c r="J1182" s="421"/>
      <c r="K1182" s="421"/>
      <c r="L1182" s="879"/>
      <c r="M1182" s="423"/>
      <c r="N1182" s="1191"/>
      <c r="O1182" s="422"/>
      <c r="P1182" s="418"/>
      <c r="Q1182" s="425"/>
      <c r="R1182" s="923"/>
      <c r="S1182" s="434">
        <f>R1182*E1180</f>
        <v>0</v>
      </c>
      <c r="T1182" s="434"/>
    </row>
    <row r="1183" spans="1:20" s="3" customFormat="1" hidden="1">
      <c r="A1183" s="1133"/>
      <c r="B1183" s="383"/>
      <c r="C1183" s="416"/>
      <c r="D1183" s="383"/>
      <c r="E1183" s="923"/>
      <c r="F1183" s="418"/>
      <c r="G1183" s="477"/>
      <c r="H1183" s="478"/>
      <c r="I1183" s="418"/>
      <c r="J1183" s="421"/>
      <c r="K1183" s="421"/>
      <c r="L1183" s="879"/>
      <c r="M1183" s="423"/>
      <c r="N1183" s="1191"/>
      <c r="O1183" s="422"/>
      <c r="P1183" s="418"/>
      <c r="Q1183" s="425"/>
      <c r="R1183" s="923"/>
      <c r="S1183" s="434">
        <f>R1183*E1180</f>
        <v>0</v>
      </c>
      <c r="T1183" s="434"/>
    </row>
    <row r="1184" spans="1:20" s="3" customFormat="1" hidden="1">
      <c r="A1184" s="1133"/>
      <c r="B1184" s="383"/>
      <c r="C1184" s="416"/>
      <c r="D1184" s="383"/>
      <c r="E1184" s="923"/>
      <c r="F1184" s="418"/>
      <c r="G1184" s="477"/>
      <c r="H1184" s="478"/>
      <c r="I1184" s="418"/>
      <c r="J1184" s="421"/>
      <c r="K1184" s="421"/>
      <c r="L1184" s="879"/>
      <c r="M1184" s="423"/>
      <c r="N1184" s="1191"/>
      <c r="O1184" s="422"/>
      <c r="P1184" s="418"/>
      <c r="Q1184" s="425"/>
      <c r="R1184" s="923"/>
      <c r="S1184" s="434">
        <f>R1184*E1180</f>
        <v>0</v>
      </c>
      <c r="T1184" s="434"/>
    </row>
    <row r="1185" spans="1:20" s="3" customFormat="1" hidden="1">
      <c r="A1185" s="1133"/>
      <c r="B1185" s="383"/>
      <c r="C1185" s="416"/>
      <c r="D1185" s="383"/>
      <c r="E1185" s="923"/>
      <c r="F1185" s="418"/>
      <c r="G1185" s="477"/>
      <c r="H1185" s="478"/>
      <c r="I1185" s="418"/>
      <c r="J1185" s="421"/>
      <c r="K1185" s="421"/>
      <c r="L1185" s="879"/>
      <c r="M1185" s="423"/>
      <c r="N1185" s="1191"/>
      <c r="O1185" s="422"/>
      <c r="P1185" s="418"/>
      <c r="Q1185" s="425"/>
      <c r="R1185" s="923"/>
      <c r="S1185" s="434">
        <f>R1185*E1180</f>
        <v>0</v>
      </c>
      <c r="T1185" s="434"/>
    </row>
    <row r="1186" spans="1:20" s="3" customFormat="1" hidden="1">
      <c r="A1186" s="1133"/>
      <c r="B1186" s="383"/>
      <c r="C1186" s="416"/>
      <c r="D1186" s="383"/>
      <c r="E1186" s="923"/>
      <c r="F1186" s="418"/>
      <c r="G1186" s="477"/>
      <c r="H1186" s="478"/>
      <c r="I1186" s="418"/>
      <c r="J1186" s="421"/>
      <c r="K1186" s="421"/>
      <c r="L1186" s="879"/>
      <c r="M1186" s="423"/>
      <c r="N1186" s="1191"/>
      <c r="O1186" s="422"/>
      <c r="P1186" s="418"/>
      <c r="Q1186" s="425"/>
      <c r="R1186" s="923"/>
      <c r="S1186" s="434">
        <f>R1186*E1180</f>
        <v>0</v>
      </c>
      <c r="T1186" s="434"/>
    </row>
    <row r="1187" spans="1:20" s="3" customFormat="1" hidden="1">
      <c r="A1187" s="1133"/>
      <c r="B1187" s="383"/>
      <c r="C1187" s="416"/>
      <c r="D1187" s="383"/>
      <c r="E1187" s="923"/>
      <c r="F1187" s="418"/>
      <c r="G1187" s="477"/>
      <c r="H1187" s="478"/>
      <c r="I1187" s="418"/>
      <c r="J1187" s="421"/>
      <c r="K1187" s="421"/>
      <c r="L1187" s="879"/>
      <c r="M1187" s="423"/>
      <c r="N1187" s="1191"/>
      <c r="O1187" s="422"/>
      <c r="P1187" s="418"/>
      <c r="Q1187" s="425"/>
      <c r="R1187" s="923"/>
      <c r="S1187" s="434">
        <f>R1187*E1180</f>
        <v>0</v>
      </c>
      <c r="T1187" s="434"/>
    </row>
    <row r="1188" spans="1:20" s="3" customFormat="1" ht="15" hidden="1" customHeight="1">
      <c r="A1188" s="1140"/>
      <c r="B1188" s="383"/>
      <c r="C1188" s="416"/>
      <c r="D1188" s="383"/>
      <c r="E1188" s="923"/>
      <c r="F1188" s="418"/>
      <c r="G1188" s="477"/>
      <c r="H1188" s="478"/>
      <c r="I1188" s="418"/>
      <c r="J1188" s="431"/>
      <c r="K1188" s="431"/>
      <c r="L1188" s="879"/>
      <c r="M1188" s="423"/>
      <c r="N1188" s="1191"/>
      <c r="O1188" s="422"/>
      <c r="P1188" s="418"/>
      <c r="Q1188" s="425"/>
      <c r="R1188" s="923"/>
      <c r="S1188" s="434">
        <f>R1188*E1180</f>
        <v>0</v>
      </c>
      <c r="T1188" s="434"/>
    </row>
    <row r="1189" spans="1:20" s="3" customFormat="1" ht="21" customHeight="1">
      <c r="A1189" s="1121">
        <f>A1180+1</f>
        <v>132</v>
      </c>
      <c r="B1189" s="370" t="s">
        <v>13</v>
      </c>
      <c r="C1189" s="956" t="s">
        <v>17</v>
      </c>
      <c r="D1189" s="370" t="s">
        <v>377</v>
      </c>
      <c r="E1189" s="920">
        <v>4</v>
      </c>
      <c r="F1189" s="413">
        <v>1.05</v>
      </c>
      <c r="G1189" s="472">
        <f>F1189*E1189</f>
        <v>4.2</v>
      </c>
      <c r="H1189" s="217">
        <f>$H$9*F1189</f>
        <v>1.5237131715771233</v>
      </c>
      <c r="I1189" s="413">
        <v>0.01</v>
      </c>
      <c r="J1189" s="217">
        <f>E1189*I1189</f>
        <v>0.04</v>
      </c>
      <c r="K1189" s="217">
        <f>$K$9*I1189</f>
        <v>3.0500200000000002E-2</v>
      </c>
      <c r="L1189" s="878">
        <f>(R1189*T1189+R1190*T1190+R1191*T1191+R1192*T1192+R1193*T1193+R1194*T1194+R1195*T1195+R1196*T1196+R1197*T1197)*L$9</f>
        <v>7.816490009999999</v>
      </c>
      <c r="M1189" s="218">
        <f>H1189+K1189+L1189</f>
        <v>9.3707033815771226</v>
      </c>
      <c r="N1189" s="1152">
        <f>M1189*E1189</f>
        <v>37.48281352630849</v>
      </c>
      <c r="O1189" s="474">
        <f>E1189*L1189</f>
        <v>31.265960039999996</v>
      </c>
      <c r="P1189" s="411" t="s">
        <v>378</v>
      </c>
      <c r="Q1189" s="380" t="s">
        <v>377</v>
      </c>
      <c r="R1189" s="920">
        <v>1</v>
      </c>
      <c r="S1189" s="900">
        <f>R1189*E1189</f>
        <v>4</v>
      </c>
      <c r="T1189" s="900">
        <v>6.7</v>
      </c>
    </row>
    <row r="1190" spans="1:20" s="3" customFormat="1" hidden="1">
      <c r="A1190" s="1133"/>
      <c r="B1190" s="383"/>
      <c r="C1190" s="958"/>
      <c r="D1190" s="383"/>
      <c r="E1190" s="923"/>
      <c r="F1190" s="418"/>
      <c r="G1190" s="477"/>
      <c r="H1190" s="478"/>
      <c r="I1190" s="418"/>
      <c r="J1190" s="421"/>
      <c r="K1190" s="421"/>
      <c r="L1190" s="879"/>
      <c r="M1190" s="423"/>
      <c r="N1190" s="1191"/>
      <c r="O1190" s="422"/>
      <c r="P1190" s="418"/>
      <c r="Q1190" s="425"/>
      <c r="R1190" s="923"/>
      <c r="S1190" s="434">
        <f>R1190*E1189</f>
        <v>0</v>
      </c>
      <c r="T1190" s="434"/>
    </row>
    <row r="1191" spans="1:20" s="3" customFormat="1" hidden="1">
      <c r="A1191" s="1133"/>
      <c r="B1191" s="383"/>
      <c r="C1191" s="416"/>
      <c r="D1191" s="383"/>
      <c r="E1191" s="923"/>
      <c r="F1191" s="418"/>
      <c r="G1191" s="477"/>
      <c r="H1191" s="478"/>
      <c r="I1191" s="418"/>
      <c r="J1191" s="421"/>
      <c r="K1191" s="421"/>
      <c r="L1191" s="879"/>
      <c r="M1191" s="423"/>
      <c r="N1191" s="1191"/>
      <c r="O1191" s="422"/>
      <c r="P1191" s="418"/>
      <c r="Q1191" s="425"/>
      <c r="R1191" s="923"/>
      <c r="S1191" s="434">
        <f>R1191*E1189</f>
        <v>0</v>
      </c>
      <c r="T1191" s="434"/>
    </row>
    <row r="1192" spans="1:20" s="3" customFormat="1" hidden="1">
      <c r="A1192" s="1133"/>
      <c r="B1192" s="383"/>
      <c r="C1192" s="416"/>
      <c r="D1192" s="383"/>
      <c r="E1192" s="923"/>
      <c r="F1192" s="418"/>
      <c r="G1192" s="477"/>
      <c r="H1192" s="478"/>
      <c r="I1192" s="418"/>
      <c r="J1192" s="421"/>
      <c r="K1192" s="421"/>
      <c r="L1192" s="879"/>
      <c r="M1192" s="423"/>
      <c r="N1192" s="1191"/>
      <c r="O1192" s="422"/>
      <c r="P1192" s="418"/>
      <c r="Q1192" s="425"/>
      <c r="R1192" s="923"/>
      <c r="S1192" s="434">
        <f>R1192*E1189</f>
        <v>0</v>
      </c>
      <c r="T1192" s="434"/>
    </row>
    <row r="1193" spans="1:20" s="3" customFormat="1" hidden="1">
      <c r="A1193" s="1133"/>
      <c r="B1193" s="383"/>
      <c r="C1193" s="416"/>
      <c r="D1193" s="383"/>
      <c r="E1193" s="923"/>
      <c r="F1193" s="418"/>
      <c r="G1193" s="477"/>
      <c r="H1193" s="478"/>
      <c r="I1193" s="418"/>
      <c r="J1193" s="421"/>
      <c r="K1193" s="421"/>
      <c r="L1193" s="879"/>
      <c r="M1193" s="423"/>
      <c r="N1193" s="1191"/>
      <c r="O1193" s="422"/>
      <c r="P1193" s="418"/>
      <c r="Q1193" s="425"/>
      <c r="R1193" s="923"/>
      <c r="S1193" s="434">
        <f>R1193*E1189</f>
        <v>0</v>
      </c>
      <c r="T1193" s="434"/>
    </row>
    <row r="1194" spans="1:20" s="3" customFormat="1" hidden="1">
      <c r="A1194" s="1133"/>
      <c r="B1194" s="383"/>
      <c r="C1194" s="416"/>
      <c r="D1194" s="383"/>
      <c r="E1194" s="923"/>
      <c r="F1194" s="418"/>
      <c r="G1194" s="477"/>
      <c r="H1194" s="478"/>
      <c r="I1194" s="418"/>
      <c r="J1194" s="421"/>
      <c r="K1194" s="421"/>
      <c r="L1194" s="879"/>
      <c r="M1194" s="423"/>
      <c r="N1194" s="1191"/>
      <c r="O1194" s="422"/>
      <c r="P1194" s="418"/>
      <c r="Q1194" s="425"/>
      <c r="R1194" s="923"/>
      <c r="S1194" s="434">
        <f>R1194*E1189</f>
        <v>0</v>
      </c>
      <c r="T1194" s="434"/>
    </row>
    <row r="1195" spans="1:20" s="3" customFormat="1" hidden="1">
      <c r="A1195" s="1133"/>
      <c r="B1195" s="383"/>
      <c r="C1195" s="416"/>
      <c r="D1195" s="383"/>
      <c r="E1195" s="923"/>
      <c r="F1195" s="418"/>
      <c r="G1195" s="477"/>
      <c r="H1195" s="478"/>
      <c r="I1195" s="418"/>
      <c r="J1195" s="421"/>
      <c r="K1195" s="421"/>
      <c r="L1195" s="879"/>
      <c r="M1195" s="423"/>
      <c r="N1195" s="1191"/>
      <c r="O1195" s="422"/>
      <c r="P1195" s="418"/>
      <c r="Q1195" s="425"/>
      <c r="R1195" s="923"/>
      <c r="S1195" s="434">
        <f>R1195*E1189</f>
        <v>0</v>
      </c>
      <c r="T1195" s="434"/>
    </row>
    <row r="1196" spans="1:20" s="3" customFormat="1" hidden="1">
      <c r="A1196" s="1133"/>
      <c r="B1196" s="383"/>
      <c r="C1196" s="416"/>
      <c r="D1196" s="383"/>
      <c r="E1196" s="923"/>
      <c r="F1196" s="418"/>
      <c r="G1196" s="477"/>
      <c r="H1196" s="478"/>
      <c r="I1196" s="418"/>
      <c r="J1196" s="421"/>
      <c r="K1196" s="421"/>
      <c r="L1196" s="879"/>
      <c r="M1196" s="423"/>
      <c r="N1196" s="1191"/>
      <c r="O1196" s="422"/>
      <c r="P1196" s="418"/>
      <c r="Q1196" s="425"/>
      <c r="R1196" s="923"/>
      <c r="S1196" s="434">
        <f>R1196*E1189</f>
        <v>0</v>
      </c>
      <c r="T1196" s="434"/>
    </row>
    <row r="1197" spans="1:20" s="3" customFormat="1" hidden="1">
      <c r="A1197" s="1140"/>
      <c r="B1197" s="383"/>
      <c r="C1197" s="416"/>
      <c r="D1197" s="383"/>
      <c r="E1197" s="923"/>
      <c r="F1197" s="418"/>
      <c r="G1197" s="477"/>
      <c r="H1197" s="478"/>
      <c r="I1197" s="418"/>
      <c r="J1197" s="431"/>
      <c r="K1197" s="431"/>
      <c r="L1197" s="879"/>
      <c r="M1197" s="423"/>
      <c r="N1197" s="1191"/>
      <c r="O1197" s="422"/>
      <c r="P1197" s="418"/>
      <c r="Q1197" s="425"/>
      <c r="R1197" s="923"/>
      <c r="S1197" s="434">
        <f>R1197*E1189</f>
        <v>0</v>
      </c>
      <c r="T1197" s="434"/>
    </row>
    <row r="1198" spans="1:20" s="3" customFormat="1" ht="19.5" customHeight="1">
      <c r="A1198" s="1121">
        <f>A1189+1</f>
        <v>133</v>
      </c>
      <c r="B1198" s="370" t="s">
        <v>13</v>
      </c>
      <c r="C1198" s="956" t="s">
        <v>18</v>
      </c>
      <c r="D1198" s="370" t="s">
        <v>377</v>
      </c>
      <c r="E1198" s="920">
        <v>2</v>
      </c>
      <c r="F1198" s="413">
        <v>1.05</v>
      </c>
      <c r="G1198" s="472">
        <f>F1198*E1198</f>
        <v>2.1</v>
      </c>
      <c r="H1198" s="217">
        <f>$H$9*F1198</f>
        <v>1.5237131715771233</v>
      </c>
      <c r="I1198" s="413">
        <v>0.01</v>
      </c>
      <c r="J1198" s="217">
        <f>E1198*I1198</f>
        <v>0.02</v>
      </c>
      <c r="K1198" s="217">
        <f>$K$9*I1198</f>
        <v>3.0500200000000002E-2</v>
      </c>
      <c r="L1198" s="878">
        <f>(R1198*T1198+R1199*T1199+R1200*T1200+R1201*T1201+R1202*T1202+R1203*T1203+R1204*T1204+R1205*T1205+R1206*T1206)*L$9</f>
        <v>7.816490009999999</v>
      </c>
      <c r="M1198" s="218">
        <f>H1198+K1198+L1198</f>
        <v>9.3707033815771226</v>
      </c>
      <c r="N1198" s="1152">
        <f>M1198*E1198</f>
        <v>18.741406763154245</v>
      </c>
      <c r="O1198" s="474">
        <f>E1198*L1198</f>
        <v>15.632980019999998</v>
      </c>
      <c r="P1198" s="411" t="s">
        <v>378</v>
      </c>
      <c r="Q1198" s="380" t="s">
        <v>377</v>
      </c>
      <c r="R1198" s="920">
        <v>1</v>
      </c>
      <c r="S1198" s="900">
        <f>R1198*E1198</f>
        <v>2</v>
      </c>
      <c r="T1198" s="900">
        <v>6.7</v>
      </c>
    </row>
    <row r="1199" spans="1:20" s="3" customFormat="1" hidden="1">
      <c r="A1199" s="1133"/>
      <c r="B1199" s="383"/>
      <c r="C1199" s="958"/>
      <c r="D1199" s="383"/>
      <c r="E1199" s="923"/>
      <c r="F1199" s="418"/>
      <c r="G1199" s="477"/>
      <c r="H1199" s="478"/>
      <c r="I1199" s="418"/>
      <c r="J1199" s="421"/>
      <c r="K1199" s="421"/>
      <c r="L1199" s="879"/>
      <c r="M1199" s="423"/>
      <c r="N1199" s="1191"/>
      <c r="O1199" s="422"/>
      <c r="P1199" s="418"/>
      <c r="Q1199" s="425"/>
      <c r="R1199" s="923"/>
      <c r="S1199" s="434">
        <f>R1199*E1198</f>
        <v>0</v>
      </c>
      <c r="T1199" s="434"/>
    </row>
    <row r="1200" spans="1:20" s="3" customFormat="1" hidden="1">
      <c r="A1200" s="1133"/>
      <c r="B1200" s="383"/>
      <c r="C1200" s="416"/>
      <c r="D1200" s="383"/>
      <c r="E1200" s="923"/>
      <c r="F1200" s="418"/>
      <c r="G1200" s="477"/>
      <c r="H1200" s="478"/>
      <c r="I1200" s="418"/>
      <c r="J1200" s="421"/>
      <c r="K1200" s="421"/>
      <c r="L1200" s="879"/>
      <c r="M1200" s="423"/>
      <c r="N1200" s="1191"/>
      <c r="O1200" s="422"/>
      <c r="P1200" s="418"/>
      <c r="Q1200" s="425"/>
      <c r="R1200" s="923"/>
      <c r="S1200" s="434">
        <f>R1200*E1198</f>
        <v>0</v>
      </c>
      <c r="T1200" s="434"/>
    </row>
    <row r="1201" spans="1:20" s="3" customFormat="1" hidden="1">
      <c r="A1201" s="1133"/>
      <c r="B1201" s="383"/>
      <c r="C1201" s="416"/>
      <c r="D1201" s="383"/>
      <c r="E1201" s="923"/>
      <c r="F1201" s="418"/>
      <c r="G1201" s="477"/>
      <c r="H1201" s="478"/>
      <c r="I1201" s="418"/>
      <c r="J1201" s="421"/>
      <c r="K1201" s="421"/>
      <c r="L1201" s="879"/>
      <c r="M1201" s="423"/>
      <c r="N1201" s="1191"/>
      <c r="O1201" s="422"/>
      <c r="P1201" s="418"/>
      <c r="Q1201" s="425"/>
      <c r="R1201" s="923"/>
      <c r="S1201" s="434">
        <f>R1201*E1198</f>
        <v>0</v>
      </c>
      <c r="T1201" s="434"/>
    </row>
    <row r="1202" spans="1:20" s="3" customFormat="1" hidden="1">
      <c r="A1202" s="1133"/>
      <c r="B1202" s="383"/>
      <c r="C1202" s="416"/>
      <c r="D1202" s="383"/>
      <c r="E1202" s="923"/>
      <c r="F1202" s="418"/>
      <c r="G1202" s="477"/>
      <c r="H1202" s="478"/>
      <c r="I1202" s="418"/>
      <c r="J1202" s="421"/>
      <c r="K1202" s="421"/>
      <c r="L1202" s="879"/>
      <c r="M1202" s="423"/>
      <c r="N1202" s="1191"/>
      <c r="O1202" s="422"/>
      <c r="P1202" s="418"/>
      <c r="Q1202" s="425"/>
      <c r="R1202" s="923"/>
      <c r="S1202" s="434">
        <f>R1202*E1198</f>
        <v>0</v>
      </c>
      <c r="T1202" s="434"/>
    </row>
    <row r="1203" spans="1:20" s="3" customFormat="1" hidden="1">
      <c r="A1203" s="1133"/>
      <c r="B1203" s="383"/>
      <c r="C1203" s="416"/>
      <c r="D1203" s="383"/>
      <c r="E1203" s="923"/>
      <c r="F1203" s="418"/>
      <c r="G1203" s="477"/>
      <c r="H1203" s="478"/>
      <c r="I1203" s="418"/>
      <c r="J1203" s="421"/>
      <c r="K1203" s="421"/>
      <c r="L1203" s="879"/>
      <c r="M1203" s="423"/>
      <c r="N1203" s="1191"/>
      <c r="O1203" s="422"/>
      <c r="P1203" s="418"/>
      <c r="Q1203" s="425"/>
      <c r="R1203" s="923"/>
      <c r="S1203" s="434">
        <f>R1203*E1198</f>
        <v>0</v>
      </c>
      <c r="T1203" s="434"/>
    </row>
    <row r="1204" spans="1:20" s="3" customFormat="1" hidden="1">
      <c r="A1204" s="1133"/>
      <c r="B1204" s="383"/>
      <c r="C1204" s="416"/>
      <c r="D1204" s="383"/>
      <c r="E1204" s="923"/>
      <c r="F1204" s="418"/>
      <c r="G1204" s="477"/>
      <c r="H1204" s="478"/>
      <c r="I1204" s="418"/>
      <c r="J1204" s="421"/>
      <c r="K1204" s="421"/>
      <c r="L1204" s="879"/>
      <c r="M1204" s="423"/>
      <c r="N1204" s="1191"/>
      <c r="O1204" s="422"/>
      <c r="P1204" s="418"/>
      <c r="Q1204" s="425"/>
      <c r="R1204" s="923"/>
      <c r="S1204" s="434">
        <f>R1204*E1198</f>
        <v>0</v>
      </c>
      <c r="T1204" s="434"/>
    </row>
    <row r="1205" spans="1:20" s="3" customFormat="1" hidden="1">
      <c r="A1205" s="1133"/>
      <c r="B1205" s="383"/>
      <c r="C1205" s="416"/>
      <c r="D1205" s="383"/>
      <c r="E1205" s="923"/>
      <c r="F1205" s="418"/>
      <c r="G1205" s="477"/>
      <c r="H1205" s="478"/>
      <c r="I1205" s="418"/>
      <c r="J1205" s="421"/>
      <c r="K1205" s="421"/>
      <c r="L1205" s="879"/>
      <c r="M1205" s="423"/>
      <c r="N1205" s="1191"/>
      <c r="O1205" s="422"/>
      <c r="P1205" s="418"/>
      <c r="Q1205" s="425"/>
      <c r="R1205" s="923"/>
      <c r="S1205" s="434">
        <f>R1205*E1198</f>
        <v>0</v>
      </c>
      <c r="T1205" s="434"/>
    </row>
    <row r="1206" spans="1:20" s="3" customFormat="1" hidden="1">
      <c r="A1206" s="1140"/>
      <c r="B1206" s="383"/>
      <c r="C1206" s="416"/>
      <c r="D1206" s="383"/>
      <c r="E1206" s="923"/>
      <c r="F1206" s="418"/>
      <c r="G1206" s="477"/>
      <c r="H1206" s="478"/>
      <c r="I1206" s="418"/>
      <c r="J1206" s="431"/>
      <c r="K1206" s="431"/>
      <c r="L1206" s="879"/>
      <c r="M1206" s="423"/>
      <c r="N1206" s="1191"/>
      <c r="O1206" s="422"/>
      <c r="P1206" s="418"/>
      <c r="Q1206" s="425"/>
      <c r="R1206" s="923"/>
      <c r="S1206" s="434">
        <f>R1206*E1198</f>
        <v>0</v>
      </c>
      <c r="T1206" s="434"/>
    </row>
    <row r="1207" spans="1:20" s="3" customFormat="1" ht="19.5" customHeight="1">
      <c r="A1207" s="1121">
        <f>A1198+1</f>
        <v>134</v>
      </c>
      <c r="B1207" s="370" t="s">
        <v>13</v>
      </c>
      <c r="C1207" s="956" t="s">
        <v>19</v>
      </c>
      <c r="D1207" s="370" t="s">
        <v>377</v>
      </c>
      <c r="E1207" s="920">
        <v>2</v>
      </c>
      <c r="F1207" s="413">
        <v>1.05</v>
      </c>
      <c r="G1207" s="472">
        <f>F1207*E1207</f>
        <v>2.1</v>
      </c>
      <c r="H1207" s="217">
        <f>$H$9*F1207</f>
        <v>1.5237131715771233</v>
      </c>
      <c r="I1207" s="413">
        <v>0.01</v>
      </c>
      <c r="J1207" s="217">
        <f>E1207*I1207</f>
        <v>0.02</v>
      </c>
      <c r="K1207" s="217">
        <f>$K$9*I1207</f>
        <v>3.0500200000000002E-2</v>
      </c>
      <c r="L1207" s="878">
        <f>(R1207*T1207+R1208*T1208+R1209*T1209+R1210*T1210+R1211*T1211+R1212*T1212+R1213*T1213+R1214*T1214+R1215*T1215)*L$9</f>
        <v>8.6564710259999984</v>
      </c>
      <c r="M1207" s="218">
        <f>H1207+K1207+L1207</f>
        <v>10.210684397577122</v>
      </c>
      <c r="N1207" s="1152">
        <f>M1207*E1207</f>
        <v>20.421368795154244</v>
      </c>
      <c r="O1207" s="474">
        <f>E1207*L1207</f>
        <v>17.312942051999997</v>
      </c>
      <c r="P1207" s="411" t="s">
        <v>378</v>
      </c>
      <c r="Q1207" s="380" t="s">
        <v>377</v>
      </c>
      <c r="R1207" s="920">
        <v>1</v>
      </c>
      <c r="S1207" s="900">
        <f>R1207*E1207</f>
        <v>2</v>
      </c>
      <c r="T1207" s="849">
        <f>1060*0.007</f>
        <v>7.42</v>
      </c>
    </row>
    <row r="1208" spans="1:20" s="3" customFormat="1" hidden="1">
      <c r="A1208" s="1133"/>
      <c r="B1208" s="383"/>
      <c r="C1208" s="958"/>
      <c r="D1208" s="383"/>
      <c r="E1208" s="923"/>
      <c r="F1208" s="418"/>
      <c r="G1208" s="477"/>
      <c r="H1208" s="478"/>
      <c r="I1208" s="418"/>
      <c r="J1208" s="421"/>
      <c r="K1208" s="421"/>
      <c r="L1208" s="879"/>
      <c r="M1208" s="423"/>
      <c r="N1208" s="1191"/>
      <c r="O1208" s="422"/>
      <c r="P1208" s="418"/>
      <c r="Q1208" s="425"/>
      <c r="R1208" s="923"/>
      <c r="S1208" s="434">
        <f>R1208*E1207</f>
        <v>0</v>
      </c>
      <c r="T1208" s="434"/>
    </row>
    <row r="1209" spans="1:20" s="3" customFormat="1" hidden="1">
      <c r="A1209" s="1133"/>
      <c r="B1209" s="383"/>
      <c r="C1209" s="416"/>
      <c r="D1209" s="383"/>
      <c r="E1209" s="923"/>
      <c r="F1209" s="418"/>
      <c r="G1209" s="477"/>
      <c r="H1209" s="478"/>
      <c r="I1209" s="418"/>
      <c r="J1209" s="421"/>
      <c r="K1209" s="421"/>
      <c r="L1209" s="879"/>
      <c r="M1209" s="423"/>
      <c r="N1209" s="1191"/>
      <c r="O1209" s="422"/>
      <c r="P1209" s="418"/>
      <c r="Q1209" s="425"/>
      <c r="R1209" s="923"/>
      <c r="S1209" s="434">
        <f>R1209*E1207</f>
        <v>0</v>
      </c>
      <c r="T1209" s="434"/>
    </row>
    <row r="1210" spans="1:20" s="3" customFormat="1" hidden="1">
      <c r="A1210" s="1133"/>
      <c r="B1210" s="383"/>
      <c r="C1210" s="416"/>
      <c r="D1210" s="383"/>
      <c r="E1210" s="923"/>
      <c r="F1210" s="418"/>
      <c r="G1210" s="477"/>
      <c r="H1210" s="478"/>
      <c r="I1210" s="418"/>
      <c r="J1210" s="421"/>
      <c r="K1210" s="421"/>
      <c r="L1210" s="879"/>
      <c r="M1210" s="423"/>
      <c r="N1210" s="1191"/>
      <c r="O1210" s="422"/>
      <c r="P1210" s="418"/>
      <c r="Q1210" s="425"/>
      <c r="R1210" s="923"/>
      <c r="S1210" s="434">
        <f>R1210*E1207</f>
        <v>0</v>
      </c>
      <c r="T1210" s="434"/>
    </row>
    <row r="1211" spans="1:20" s="3" customFormat="1" hidden="1">
      <c r="A1211" s="1133"/>
      <c r="B1211" s="383"/>
      <c r="C1211" s="416"/>
      <c r="D1211" s="383"/>
      <c r="E1211" s="923"/>
      <c r="F1211" s="418"/>
      <c r="G1211" s="477"/>
      <c r="H1211" s="478"/>
      <c r="I1211" s="418"/>
      <c r="J1211" s="421"/>
      <c r="K1211" s="421"/>
      <c r="L1211" s="879"/>
      <c r="M1211" s="423"/>
      <c r="N1211" s="1191"/>
      <c r="O1211" s="422"/>
      <c r="P1211" s="418"/>
      <c r="Q1211" s="425"/>
      <c r="R1211" s="923"/>
      <c r="S1211" s="434">
        <f>R1211*E1207</f>
        <v>0</v>
      </c>
      <c r="T1211" s="434"/>
    </row>
    <row r="1212" spans="1:20" s="3" customFormat="1" hidden="1">
      <c r="A1212" s="1133"/>
      <c r="B1212" s="383"/>
      <c r="C1212" s="416"/>
      <c r="D1212" s="383"/>
      <c r="E1212" s="923"/>
      <c r="F1212" s="418"/>
      <c r="G1212" s="477"/>
      <c r="H1212" s="478"/>
      <c r="I1212" s="418"/>
      <c r="J1212" s="421"/>
      <c r="K1212" s="421"/>
      <c r="L1212" s="879"/>
      <c r="M1212" s="423"/>
      <c r="N1212" s="1191"/>
      <c r="O1212" s="422"/>
      <c r="P1212" s="418"/>
      <c r="Q1212" s="425"/>
      <c r="R1212" s="923"/>
      <c r="S1212" s="434">
        <f>R1212*E1207</f>
        <v>0</v>
      </c>
      <c r="T1212" s="434"/>
    </row>
    <row r="1213" spans="1:20" s="3" customFormat="1" hidden="1">
      <c r="A1213" s="1133"/>
      <c r="B1213" s="383"/>
      <c r="C1213" s="416"/>
      <c r="D1213" s="383"/>
      <c r="E1213" s="923"/>
      <c r="F1213" s="418"/>
      <c r="G1213" s="477"/>
      <c r="H1213" s="478"/>
      <c r="I1213" s="418"/>
      <c r="J1213" s="421"/>
      <c r="K1213" s="421"/>
      <c r="L1213" s="879"/>
      <c r="M1213" s="423"/>
      <c r="N1213" s="1191"/>
      <c r="O1213" s="422"/>
      <c r="P1213" s="418"/>
      <c r="Q1213" s="425"/>
      <c r="R1213" s="923"/>
      <c r="S1213" s="434">
        <f>R1213*E1207</f>
        <v>0</v>
      </c>
      <c r="T1213" s="434"/>
    </row>
    <row r="1214" spans="1:20" s="3" customFormat="1" hidden="1">
      <c r="A1214" s="1133"/>
      <c r="B1214" s="383"/>
      <c r="C1214" s="416"/>
      <c r="D1214" s="383"/>
      <c r="E1214" s="923"/>
      <c r="F1214" s="418"/>
      <c r="G1214" s="477"/>
      <c r="H1214" s="478"/>
      <c r="I1214" s="418"/>
      <c r="J1214" s="421"/>
      <c r="K1214" s="421"/>
      <c r="L1214" s="879"/>
      <c r="M1214" s="423"/>
      <c r="N1214" s="1191"/>
      <c r="O1214" s="422"/>
      <c r="P1214" s="418"/>
      <c r="Q1214" s="425"/>
      <c r="R1214" s="923"/>
      <c r="S1214" s="434">
        <f>R1214*E1207</f>
        <v>0</v>
      </c>
      <c r="T1214" s="434"/>
    </row>
    <row r="1215" spans="1:20" s="3" customFormat="1" hidden="1">
      <c r="A1215" s="1140"/>
      <c r="B1215" s="383"/>
      <c r="C1215" s="416"/>
      <c r="D1215" s="383"/>
      <c r="E1215" s="923"/>
      <c r="F1215" s="418"/>
      <c r="G1215" s="477"/>
      <c r="H1215" s="478"/>
      <c r="I1215" s="418"/>
      <c r="J1215" s="431"/>
      <c r="K1215" s="431"/>
      <c r="L1215" s="879"/>
      <c r="M1215" s="423"/>
      <c r="N1215" s="1191"/>
      <c r="O1215" s="422"/>
      <c r="P1215" s="418"/>
      <c r="Q1215" s="425"/>
      <c r="R1215" s="923"/>
      <c r="S1215" s="434">
        <f>R1215*E1207</f>
        <v>0</v>
      </c>
      <c r="T1215" s="434"/>
    </row>
    <row r="1216" spans="1:20" s="3" customFormat="1" ht="19.5" customHeight="1">
      <c r="A1216" s="1121">
        <f>A1207+1</f>
        <v>135</v>
      </c>
      <c r="B1216" s="370" t="s">
        <v>13</v>
      </c>
      <c r="C1216" s="956" t="s">
        <v>20</v>
      </c>
      <c r="D1216" s="370" t="s">
        <v>377</v>
      </c>
      <c r="E1216" s="920">
        <v>2</v>
      </c>
      <c r="F1216" s="413">
        <v>1.05</v>
      </c>
      <c r="G1216" s="472">
        <f>F1216*E1216</f>
        <v>2.1</v>
      </c>
      <c r="H1216" s="217">
        <f>$H$9*F1216</f>
        <v>1.5237131715771233</v>
      </c>
      <c r="I1216" s="413">
        <v>0.01</v>
      </c>
      <c r="J1216" s="217">
        <f>E1216*I1216</f>
        <v>0.02</v>
      </c>
      <c r="K1216" s="217">
        <f>$K$9*I1216</f>
        <v>3.0500200000000002E-2</v>
      </c>
      <c r="L1216" s="878">
        <f>(R1216*T1216+R1217*T1217+R1218*T1218+R1219*T1219+R1220*T1220+R1221*T1221+R1222*T1222+R1223*T1223+R1224*T1224)*L$9</f>
        <v>7.816490009999999</v>
      </c>
      <c r="M1216" s="218">
        <f>H1216+K1216+L1216</f>
        <v>9.3707033815771226</v>
      </c>
      <c r="N1216" s="1152">
        <f>M1216*E1216</f>
        <v>18.741406763154245</v>
      </c>
      <c r="O1216" s="474">
        <f>E1216*L1216</f>
        <v>15.632980019999998</v>
      </c>
      <c r="P1216" s="411" t="s">
        <v>378</v>
      </c>
      <c r="Q1216" s="380" t="s">
        <v>377</v>
      </c>
      <c r="R1216" s="920">
        <v>1</v>
      </c>
      <c r="S1216" s="900">
        <f>R1216*E1216</f>
        <v>2</v>
      </c>
      <c r="T1216" s="900">
        <v>6.7</v>
      </c>
    </row>
    <row r="1217" spans="1:20" s="3" customFormat="1" hidden="1">
      <c r="A1217" s="1133"/>
      <c r="B1217" s="383"/>
      <c r="C1217" s="958"/>
      <c r="D1217" s="383"/>
      <c r="E1217" s="923"/>
      <c r="F1217" s="418"/>
      <c r="G1217" s="477"/>
      <c r="H1217" s="478"/>
      <c r="I1217" s="418"/>
      <c r="J1217" s="421"/>
      <c r="K1217" s="421"/>
      <c r="L1217" s="879"/>
      <c r="M1217" s="423"/>
      <c r="N1217" s="1191"/>
      <c r="O1217" s="422"/>
      <c r="P1217" s="418"/>
      <c r="Q1217" s="425"/>
      <c r="R1217" s="923"/>
      <c r="S1217" s="434">
        <f>R1217*E1216</f>
        <v>0</v>
      </c>
      <c r="T1217" s="434"/>
    </row>
    <row r="1218" spans="1:20" s="3" customFormat="1" hidden="1">
      <c r="A1218" s="1133"/>
      <c r="B1218" s="383"/>
      <c r="C1218" s="416"/>
      <c r="D1218" s="383"/>
      <c r="E1218" s="923"/>
      <c r="F1218" s="418"/>
      <c r="G1218" s="477"/>
      <c r="H1218" s="478"/>
      <c r="I1218" s="418"/>
      <c r="J1218" s="421"/>
      <c r="K1218" s="421"/>
      <c r="L1218" s="879"/>
      <c r="M1218" s="423"/>
      <c r="N1218" s="1191"/>
      <c r="O1218" s="422"/>
      <c r="P1218" s="418"/>
      <c r="Q1218" s="425"/>
      <c r="R1218" s="923"/>
      <c r="S1218" s="434">
        <f>R1218*E1216</f>
        <v>0</v>
      </c>
      <c r="T1218" s="434"/>
    </row>
    <row r="1219" spans="1:20" s="3" customFormat="1" hidden="1">
      <c r="A1219" s="1133"/>
      <c r="B1219" s="383"/>
      <c r="C1219" s="416"/>
      <c r="D1219" s="383"/>
      <c r="E1219" s="923"/>
      <c r="F1219" s="418"/>
      <c r="G1219" s="477"/>
      <c r="H1219" s="478"/>
      <c r="I1219" s="418"/>
      <c r="J1219" s="421"/>
      <c r="K1219" s="421"/>
      <c r="L1219" s="879"/>
      <c r="M1219" s="423"/>
      <c r="N1219" s="1191"/>
      <c r="O1219" s="422"/>
      <c r="P1219" s="418"/>
      <c r="Q1219" s="425"/>
      <c r="R1219" s="923"/>
      <c r="S1219" s="434">
        <f>R1219*E1216</f>
        <v>0</v>
      </c>
      <c r="T1219" s="434"/>
    </row>
    <row r="1220" spans="1:20" s="3" customFormat="1" hidden="1">
      <c r="A1220" s="1133"/>
      <c r="B1220" s="383"/>
      <c r="C1220" s="416"/>
      <c r="D1220" s="383"/>
      <c r="E1220" s="923"/>
      <c r="F1220" s="418"/>
      <c r="G1220" s="477"/>
      <c r="H1220" s="478"/>
      <c r="I1220" s="418"/>
      <c r="J1220" s="421"/>
      <c r="K1220" s="421"/>
      <c r="L1220" s="879"/>
      <c r="M1220" s="423"/>
      <c r="N1220" s="1191"/>
      <c r="O1220" s="422"/>
      <c r="P1220" s="418"/>
      <c r="Q1220" s="425"/>
      <c r="R1220" s="923"/>
      <c r="S1220" s="434">
        <f>R1220*E1216</f>
        <v>0</v>
      </c>
      <c r="T1220" s="434"/>
    </row>
    <row r="1221" spans="1:20" s="3" customFormat="1" hidden="1">
      <c r="A1221" s="1133"/>
      <c r="B1221" s="383"/>
      <c r="C1221" s="416"/>
      <c r="D1221" s="383"/>
      <c r="E1221" s="923"/>
      <c r="F1221" s="418"/>
      <c r="G1221" s="477"/>
      <c r="H1221" s="478"/>
      <c r="I1221" s="418"/>
      <c r="J1221" s="421"/>
      <c r="K1221" s="421"/>
      <c r="L1221" s="879"/>
      <c r="M1221" s="423"/>
      <c r="N1221" s="1191"/>
      <c r="O1221" s="422"/>
      <c r="P1221" s="418"/>
      <c r="Q1221" s="425"/>
      <c r="R1221" s="923"/>
      <c r="S1221" s="434">
        <f>R1221*E1216</f>
        <v>0</v>
      </c>
      <c r="T1221" s="434"/>
    </row>
    <row r="1222" spans="1:20" s="3" customFormat="1" hidden="1">
      <c r="A1222" s="1133"/>
      <c r="B1222" s="383"/>
      <c r="C1222" s="416"/>
      <c r="D1222" s="383"/>
      <c r="E1222" s="923"/>
      <c r="F1222" s="418"/>
      <c r="G1222" s="477"/>
      <c r="H1222" s="478"/>
      <c r="I1222" s="418"/>
      <c r="J1222" s="421"/>
      <c r="K1222" s="421"/>
      <c r="L1222" s="879"/>
      <c r="M1222" s="423"/>
      <c r="N1222" s="1191"/>
      <c r="O1222" s="422"/>
      <c r="P1222" s="418"/>
      <c r="Q1222" s="425"/>
      <c r="R1222" s="923"/>
      <c r="S1222" s="434">
        <f>R1222*E1216</f>
        <v>0</v>
      </c>
      <c r="T1222" s="434"/>
    </row>
    <row r="1223" spans="1:20" s="3" customFormat="1" hidden="1">
      <c r="A1223" s="1133"/>
      <c r="B1223" s="383"/>
      <c r="C1223" s="416"/>
      <c r="D1223" s="383"/>
      <c r="E1223" s="923"/>
      <c r="F1223" s="418"/>
      <c r="G1223" s="477"/>
      <c r="H1223" s="478"/>
      <c r="I1223" s="418"/>
      <c r="J1223" s="421"/>
      <c r="K1223" s="421"/>
      <c r="L1223" s="879"/>
      <c r="M1223" s="423"/>
      <c r="N1223" s="1191"/>
      <c r="O1223" s="422"/>
      <c r="P1223" s="418"/>
      <c r="Q1223" s="425"/>
      <c r="R1223" s="923"/>
      <c r="S1223" s="434">
        <f>R1223*E1216</f>
        <v>0</v>
      </c>
      <c r="T1223" s="434"/>
    </row>
    <row r="1224" spans="1:20" s="3" customFormat="1" hidden="1">
      <c r="A1224" s="1140"/>
      <c r="B1224" s="383"/>
      <c r="C1224" s="416"/>
      <c r="D1224" s="383"/>
      <c r="E1224" s="923"/>
      <c r="F1224" s="418"/>
      <c r="G1224" s="477"/>
      <c r="H1224" s="478"/>
      <c r="I1224" s="418"/>
      <c r="J1224" s="431"/>
      <c r="K1224" s="431"/>
      <c r="L1224" s="879"/>
      <c r="M1224" s="423"/>
      <c r="N1224" s="1191"/>
      <c r="O1224" s="422"/>
      <c r="P1224" s="418"/>
      <c r="Q1224" s="425"/>
      <c r="R1224" s="923"/>
      <c r="S1224" s="434">
        <f>R1224*E1216</f>
        <v>0</v>
      </c>
      <c r="T1224" s="434"/>
    </row>
    <row r="1225" spans="1:20" s="3" customFormat="1" ht="19.5" customHeight="1">
      <c r="A1225" s="1121">
        <f>A1216+1</f>
        <v>136</v>
      </c>
      <c r="B1225" s="370" t="s">
        <v>578</v>
      </c>
      <c r="C1225" s="956" t="s">
        <v>39</v>
      </c>
      <c r="D1225" s="370" t="s">
        <v>529</v>
      </c>
      <c r="E1225" s="1209">
        <v>1.7</v>
      </c>
      <c r="F1225" s="413">
        <v>0.54</v>
      </c>
      <c r="G1225" s="472">
        <f>F1225*E1225</f>
        <v>0.91800000000000004</v>
      </c>
      <c r="H1225" s="217">
        <f>$H$9*F1225</f>
        <v>0.783623916811092</v>
      </c>
      <c r="I1225" s="413">
        <v>0.04</v>
      </c>
      <c r="J1225" s="217">
        <f>E1225*I1225</f>
        <v>6.8000000000000005E-2</v>
      </c>
      <c r="K1225" s="217">
        <f>$K$9*I1225</f>
        <v>0.12200080000000001</v>
      </c>
      <c r="L1225" s="878">
        <f>(R1225*T1225+R1226*T1226+R1227*T1227+R1228*T1228+R1229*T1229+R1230*T1230+R1231*T1231+R1232*T1232+R1233*T1233)*L$9</f>
        <v>9.3331223999999988</v>
      </c>
      <c r="M1225" s="218">
        <f>H1225+K1225+L1225</f>
        <v>10.238747116811091</v>
      </c>
      <c r="N1225" s="1152">
        <f>M1225*E1225</f>
        <v>17.405870098578852</v>
      </c>
      <c r="O1225" s="474">
        <f>E1225*L1225</f>
        <v>15.866308079999998</v>
      </c>
      <c r="P1225" s="413" t="s">
        <v>581</v>
      </c>
      <c r="Q1225" s="380" t="s">
        <v>529</v>
      </c>
      <c r="R1225" s="920">
        <v>1</v>
      </c>
      <c r="S1225" s="900">
        <f>R1225*E1225</f>
        <v>1.7</v>
      </c>
      <c r="T1225" s="900">
        <v>8</v>
      </c>
    </row>
    <row r="1226" spans="1:20" s="3" customFormat="1" hidden="1">
      <c r="A1226" s="1133"/>
      <c r="B1226" s="383"/>
      <c r="C1226" s="958"/>
      <c r="D1226" s="383"/>
      <c r="E1226" s="923"/>
      <c r="F1226" s="418"/>
      <c r="G1226" s="477"/>
      <c r="H1226" s="478"/>
      <c r="I1226" s="418"/>
      <c r="J1226" s="421"/>
      <c r="K1226" s="421"/>
      <c r="L1226" s="879"/>
      <c r="M1226" s="230"/>
      <c r="N1226" s="1191"/>
      <c r="O1226" s="422"/>
      <c r="P1226" s="418"/>
      <c r="Q1226" s="425"/>
      <c r="R1226" s="923"/>
      <c r="S1226" s="434">
        <f>R1226*E1225</f>
        <v>0</v>
      </c>
      <c r="T1226" s="434"/>
    </row>
    <row r="1227" spans="1:20" s="3" customFormat="1" hidden="1">
      <c r="A1227" s="1133"/>
      <c r="B1227" s="383"/>
      <c r="C1227" s="416"/>
      <c r="D1227" s="383"/>
      <c r="E1227" s="923"/>
      <c r="F1227" s="418"/>
      <c r="G1227" s="477"/>
      <c r="H1227" s="478"/>
      <c r="I1227" s="418"/>
      <c r="J1227" s="421"/>
      <c r="K1227" s="421"/>
      <c r="L1227" s="879"/>
      <c r="M1227" s="230"/>
      <c r="N1227" s="1191"/>
      <c r="O1227" s="422"/>
      <c r="P1227" s="418"/>
      <c r="Q1227" s="425"/>
      <c r="R1227" s="923"/>
      <c r="S1227" s="434">
        <f>R1227*E1225</f>
        <v>0</v>
      </c>
      <c r="T1227" s="434"/>
    </row>
    <row r="1228" spans="1:20" s="3" customFormat="1" hidden="1">
      <c r="A1228" s="1133"/>
      <c r="B1228" s="383"/>
      <c r="C1228" s="416"/>
      <c r="D1228" s="383"/>
      <c r="E1228" s="923"/>
      <c r="F1228" s="418"/>
      <c r="G1228" s="477"/>
      <c r="H1228" s="478"/>
      <c r="I1228" s="418"/>
      <c r="J1228" s="421"/>
      <c r="K1228" s="421"/>
      <c r="L1228" s="879"/>
      <c r="M1228" s="230"/>
      <c r="N1228" s="1191"/>
      <c r="O1228" s="422"/>
      <c r="P1228" s="418"/>
      <c r="Q1228" s="425"/>
      <c r="R1228" s="923"/>
      <c r="S1228" s="434">
        <f>R1228*E1225</f>
        <v>0</v>
      </c>
      <c r="T1228" s="434"/>
    </row>
    <row r="1229" spans="1:20" s="3" customFormat="1" hidden="1">
      <c r="A1229" s="1133"/>
      <c r="B1229" s="383"/>
      <c r="C1229" s="416"/>
      <c r="D1229" s="383"/>
      <c r="E1229" s="923"/>
      <c r="F1229" s="418"/>
      <c r="G1229" s="477"/>
      <c r="H1229" s="478"/>
      <c r="I1229" s="418"/>
      <c r="J1229" s="421"/>
      <c r="K1229" s="421"/>
      <c r="L1229" s="879"/>
      <c r="M1229" s="230"/>
      <c r="N1229" s="1191"/>
      <c r="O1229" s="422"/>
      <c r="P1229" s="418"/>
      <c r="Q1229" s="425"/>
      <c r="R1229" s="923"/>
      <c r="S1229" s="434">
        <f>R1229*E1225</f>
        <v>0</v>
      </c>
      <c r="T1229" s="434"/>
    </row>
    <row r="1230" spans="1:20" s="3" customFormat="1" hidden="1">
      <c r="A1230" s="1133"/>
      <c r="B1230" s="383"/>
      <c r="C1230" s="416"/>
      <c r="D1230" s="383"/>
      <c r="E1230" s="923"/>
      <c r="F1230" s="418"/>
      <c r="G1230" s="477"/>
      <c r="H1230" s="478"/>
      <c r="I1230" s="418"/>
      <c r="J1230" s="421"/>
      <c r="K1230" s="421"/>
      <c r="L1230" s="879"/>
      <c r="M1230" s="230"/>
      <c r="N1230" s="1191"/>
      <c r="O1230" s="422"/>
      <c r="P1230" s="418"/>
      <c r="Q1230" s="425"/>
      <c r="R1230" s="923"/>
      <c r="S1230" s="434">
        <f>R1230*E1225</f>
        <v>0</v>
      </c>
      <c r="T1230" s="434"/>
    </row>
    <row r="1231" spans="1:20" s="3" customFormat="1" hidden="1">
      <c r="A1231" s="1133"/>
      <c r="B1231" s="383"/>
      <c r="C1231" s="416"/>
      <c r="D1231" s="383"/>
      <c r="E1231" s="923"/>
      <c r="F1231" s="418"/>
      <c r="G1231" s="477"/>
      <c r="H1231" s="478"/>
      <c r="I1231" s="418"/>
      <c r="J1231" s="421"/>
      <c r="K1231" s="421"/>
      <c r="L1231" s="879"/>
      <c r="M1231" s="230"/>
      <c r="N1231" s="1191"/>
      <c r="O1231" s="422"/>
      <c r="P1231" s="418"/>
      <c r="Q1231" s="425"/>
      <c r="R1231" s="923"/>
      <c r="S1231" s="434">
        <f>R1231*E1225</f>
        <v>0</v>
      </c>
      <c r="T1231" s="434"/>
    </row>
    <row r="1232" spans="1:20" s="3" customFormat="1" hidden="1">
      <c r="A1232" s="1133"/>
      <c r="B1232" s="383"/>
      <c r="C1232" s="416"/>
      <c r="D1232" s="383"/>
      <c r="E1232" s="923"/>
      <c r="F1232" s="418"/>
      <c r="G1232" s="477"/>
      <c r="H1232" s="478"/>
      <c r="I1232" s="418"/>
      <c r="J1232" s="421"/>
      <c r="K1232" s="421"/>
      <c r="L1232" s="879"/>
      <c r="M1232" s="230"/>
      <c r="N1232" s="1191"/>
      <c r="O1232" s="422"/>
      <c r="P1232" s="418"/>
      <c r="Q1232" s="425"/>
      <c r="R1232" s="923"/>
      <c r="S1232" s="434">
        <f>R1232*E1225</f>
        <v>0</v>
      </c>
      <c r="T1232" s="434"/>
    </row>
    <row r="1233" spans="1:20" s="3" customFormat="1" hidden="1">
      <c r="A1233" s="1140"/>
      <c r="B1233" s="383"/>
      <c r="C1233" s="416"/>
      <c r="D1233" s="383"/>
      <c r="E1233" s="923"/>
      <c r="F1233" s="418"/>
      <c r="G1233" s="477"/>
      <c r="H1233" s="478"/>
      <c r="I1233" s="418"/>
      <c r="J1233" s="431"/>
      <c r="K1233" s="431"/>
      <c r="L1233" s="879"/>
      <c r="M1233" s="230"/>
      <c r="N1233" s="1191"/>
      <c r="O1233" s="422"/>
      <c r="P1233" s="418"/>
      <c r="Q1233" s="425"/>
      <c r="R1233" s="923"/>
      <c r="S1233" s="434">
        <f>R1233*E1225</f>
        <v>0</v>
      </c>
      <c r="T1233" s="434"/>
    </row>
    <row r="1234" spans="1:20" s="3" customFormat="1">
      <c r="A1234" s="1121">
        <f>A1225+1</f>
        <v>137</v>
      </c>
      <c r="B1234" s="370" t="s">
        <v>13</v>
      </c>
      <c r="C1234" s="956" t="s">
        <v>40</v>
      </c>
      <c r="D1234" s="370" t="s">
        <v>377</v>
      </c>
      <c r="E1234" s="920">
        <v>5</v>
      </c>
      <c r="F1234" s="413">
        <v>1.05</v>
      </c>
      <c r="G1234" s="472">
        <f>F1234*E1234</f>
        <v>5.25</v>
      </c>
      <c r="H1234" s="217">
        <f>$H$9*F1234</f>
        <v>1.5237131715771233</v>
      </c>
      <c r="I1234" s="413">
        <v>0.01</v>
      </c>
      <c r="J1234" s="217">
        <f>E1234*I1234</f>
        <v>0.05</v>
      </c>
      <c r="K1234" s="217">
        <f>$K$9*I1234</f>
        <v>3.0500200000000002E-2</v>
      </c>
      <c r="L1234" s="878">
        <f>(R1234*T1234+R1235*T1235+R1236*T1236+R1237*T1237+R1238*T1238+R1239*T1239+R1240*T1240+R1241*T1241+R1242*T1242)*L$9</f>
        <v>75.831619499999988</v>
      </c>
      <c r="M1234" s="218">
        <f>H1234+K1234+L1234</f>
        <v>77.385832871577108</v>
      </c>
      <c r="N1234" s="1152">
        <f>M1234*E1234</f>
        <v>386.92916435788555</v>
      </c>
      <c r="O1234" s="474">
        <f>E1234*L1234</f>
        <v>379.15809749999994</v>
      </c>
      <c r="P1234" s="411" t="s">
        <v>378</v>
      </c>
      <c r="Q1234" s="380" t="s">
        <v>377</v>
      </c>
      <c r="R1234" s="920">
        <v>1</v>
      </c>
      <c r="S1234" s="900">
        <f>R1234*E1234</f>
        <v>5</v>
      </c>
      <c r="T1234" s="900">
        <v>65</v>
      </c>
    </row>
    <row r="1235" spans="1:20" s="3" customFormat="1" hidden="1">
      <c r="A1235" s="1133"/>
      <c r="B1235" s="383"/>
      <c r="C1235" s="958"/>
      <c r="D1235" s="383"/>
      <c r="E1235" s="923"/>
      <c r="F1235" s="418"/>
      <c r="G1235" s="477"/>
      <c r="H1235" s="478"/>
      <c r="I1235" s="418"/>
      <c r="J1235" s="421"/>
      <c r="K1235" s="421"/>
      <c r="L1235" s="879"/>
      <c r="M1235" s="423"/>
      <c r="N1235" s="1191"/>
      <c r="O1235" s="422"/>
      <c r="P1235" s="418"/>
      <c r="Q1235" s="425"/>
      <c r="R1235" s="923"/>
      <c r="S1235" s="434">
        <f>R1235*E1234</f>
        <v>0</v>
      </c>
      <c r="T1235" s="434"/>
    </row>
    <row r="1236" spans="1:20" s="3" customFormat="1" hidden="1">
      <c r="A1236" s="1133"/>
      <c r="B1236" s="383"/>
      <c r="C1236" s="416"/>
      <c r="D1236" s="383"/>
      <c r="E1236" s="923"/>
      <c r="F1236" s="418"/>
      <c r="G1236" s="477"/>
      <c r="H1236" s="478"/>
      <c r="I1236" s="418"/>
      <c r="J1236" s="421"/>
      <c r="K1236" s="421"/>
      <c r="L1236" s="879"/>
      <c r="M1236" s="423"/>
      <c r="N1236" s="1191"/>
      <c r="O1236" s="422"/>
      <c r="P1236" s="418"/>
      <c r="Q1236" s="425"/>
      <c r="R1236" s="923"/>
      <c r="S1236" s="434">
        <f>R1236*E1234</f>
        <v>0</v>
      </c>
      <c r="T1236" s="434"/>
    </row>
    <row r="1237" spans="1:20" s="3" customFormat="1" hidden="1">
      <c r="A1237" s="1133"/>
      <c r="B1237" s="383"/>
      <c r="C1237" s="416"/>
      <c r="D1237" s="383"/>
      <c r="E1237" s="923"/>
      <c r="F1237" s="418"/>
      <c r="G1237" s="477"/>
      <c r="H1237" s="478"/>
      <c r="I1237" s="418"/>
      <c r="J1237" s="421"/>
      <c r="K1237" s="421"/>
      <c r="L1237" s="879"/>
      <c r="M1237" s="423"/>
      <c r="N1237" s="1191"/>
      <c r="O1237" s="422"/>
      <c r="P1237" s="418"/>
      <c r="Q1237" s="425"/>
      <c r="R1237" s="923"/>
      <c r="S1237" s="434">
        <f>R1237*E1234</f>
        <v>0</v>
      </c>
      <c r="T1237" s="434"/>
    </row>
    <row r="1238" spans="1:20" s="3" customFormat="1" hidden="1">
      <c r="A1238" s="1133"/>
      <c r="B1238" s="383"/>
      <c r="C1238" s="416"/>
      <c r="D1238" s="383"/>
      <c r="E1238" s="923"/>
      <c r="F1238" s="418"/>
      <c r="G1238" s="477"/>
      <c r="H1238" s="478"/>
      <c r="I1238" s="418"/>
      <c r="J1238" s="421"/>
      <c r="K1238" s="421"/>
      <c r="L1238" s="879"/>
      <c r="M1238" s="423"/>
      <c r="N1238" s="1191"/>
      <c r="O1238" s="422"/>
      <c r="P1238" s="418"/>
      <c r="Q1238" s="425"/>
      <c r="R1238" s="923"/>
      <c r="S1238" s="434">
        <f>R1238*E1234</f>
        <v>0</v>
      </c>
      <c r="T1238" s="434"/>
    </row>
    <row r="1239" spans="1:20" s="3" customFormat="1" hidden="1">
      <c r="A1239" s="1133"/>
      <c r="B1239" s="383"/>
      <c r="C1239" s="416"/>
      <c r="D1239" s="383"/>
      <c r="E1239" s="923"/>
      <c r="F1239" s="418"/>
      <c r="G1239" s="477"/>
      <c r="H1239" s="478"/>
      <c r="I1239" s="418"/>
      <c r="J1239" s="421"/>
      <c r="K1239" s="421"/>
      <c r="L1239" s="879"/>
      <c r="M1239" s="423"/>
      <c r="N1239" s="1191"/>
      <c r="O1239" s="422"/>
      <c r="P1239" s="418"/>
      <c r="Q1239" s="425"/>
      <c r="R1239" s="923"/>
      <c r="S1239" s="434">
        <f>R1239*E1234</f>
        <v>0</v>
      </c>
      <c r="T1239" s="434"/>
    </row>
    <row r="1240" spans="1:20" s="3" customFormat="1" hidden="1">
      <c r="A1240" s="1133"/>
      <c r="B1240" s="383"/>
      <c r="C1240" s="416"/>
      <c r="D1240" s="383"/>
      <c r="E1240" s="923"/>
      <c r="F1240" s="418"/>
      <c r="G1240" s="477"/>
      <c r="H1240" s="478"/>
      <c r="I1240" s="418"/>
      <c r="J1240" s="421"/>
      <c r="K1240" s="421"/>
      <c r="L1240" s="879"/>
      <c r="M1240" s="423"/>
      <c r="N1240" s="1191"/>
      <c r="O1240" s="422"/>
      <c r="P1240" s="418"/>
      <c r="Q1240" s="425"/>
      <c r="R1240" s="923"/>
      <c r="S1240" s="434">
        <f>R1240*E1234</f>
        <v>0</v>
      </c>
      <c r="T1240" s="434"/>
    </row>
    <row r="1241" spans="1:20" s="3" customFormat="1" hidden="1">
      <c r="A1241" s="1133"/>
      <c r="B1241" s="383"/>
      <c r="C1241" s="416"/>
      <c r="D1241" s="383"/>
      <c r="E1241" s="923"/>
      <c r="F1241" s="418"/>
      <c r="G1241" s="477"/>
      <c r="H1241" s="478"/>
      <c r="I1241" s="418"/>
      <c r="J1241" s="421"/>
      <c r="K1241" s="421"/>
      <c r="L1241" s="879"/>
      <c r="M1241" s="423"/>
      <c r="N1241" s="1191"/>
      <c r="O1241" s="422"/>
      <c r="P1241" s="418"/>
      <c r="Q1241" s="425"/>
      <c r="R1241" s="923"/>
      <c r="S1241" s="434">
        <f>R1241*E1234</f>
        <v>0</v>
      </c>
      <c r="T1241" s="434"/>
    </row>
    <row r="1242" spans="1:20" s="3" customFormat="1" hidden="1">
      <c r="A1242" s="1140"/>
      <c r="B1242" s="383"/>
      <c r="C1242" s="416"/>
      <c r="D1242" s="383"/>
      <c r="E1242" s="923"/>
      <c r="F1242" s="418"/>
      <c r="G1242" s="477"/>
      <c r="H1242" s="478"/>
      <c r="I1242" s="418"/>
      <c r="J1242" s="431"/>
      <c r="K1242" s="431"/>
      <c r="L1242" s="879"/>
      <c r="M1242" s="423"/>
      <c r="N1242" s="1191"/>
      <c r="O1242" s="422"/>
      <c r="P1242" s="418"/>
      <c r="Q1242" s="425"/>
      <c r="R1242" s="923"/>
      <c r="S1242" s="434">
        <f>R1242*E1234</f>
        <v>0</v>
      </c>
      <c r="T1242" s="434"/>
    </row>
    <row r="1243" spans="1:20" s="3" customFormat="1" ht="19.5" customHeight="1">
      <c r="A1243" s="1121">
        <f>A1234+1</f>
        <v>138</v>
      </c>
      <c r="B1243" s="370" t="s">
        <v>13</v>
      </c>
      <c r="C1243" s="956" t="s">
        <v>41</v>
      </c>
      <c r="D1243" s="370" t="s">
        <v>377</v>
      </c>
      <c r="E1243" s="920">
        <v>9</v>
      </c>
      <c r="F1243" s="413">
        <v>1.05</v>
      </c>
      <c r="G1243" s="472">
        <f>F1243*E1243</f>
        <v>9.4500000000000011</v>
      </c>
      <c r="H1243" s="217">
        <f>$H$9*F1243</f>
        <v>1.5237131715771233</v>
      </c>
      <c r="I1243" s="413">
        <v>0.01</v>
      </c>
      <c r="J1243" s="217">
        <f>E1243*I1243</f>
        <v>0.09</v>
      </c>
      <c r="K1243" s="217">
        <f>$K$9*I1243</f>
        <v>3.0500200000000002E-2</v>
      </c>
      <c r="L1243" s="878">
        <f>(R1243*T1243+R1244*T1244+R1245*T1245+R1246*T1246+R1247*T1247+R1248*T1248+R1249*T1249+R1250*T1250+R1251*T1251)*L$9</f>
        <v>75.831619499999988</v>
      </c>
      <c r="M1243" s="218">
        <f>H1243+K1243+L1243</f>
        <v>77.385832871577108</v>
      </c>
      <c r="N1243" s="1152">
        <f>M1243*E1243</f>
        <v>696.47249584419399</v>
      </c>
      <c r="O1243" s="474">
        <f>E1243*L1243</f>
        <v>682.48457549999989</v>
      </c>
      <c r="P1243" s="411" t="s">
        <v>378</v>
      </c>
      <c r="Q1243" s="380" t="s">
        <v>377</v>
      </c>
      <c r="R1243" s="920">
        <v>1</v>
      </c>
      <c r="S1243" s="900">
        <f>R1243*E1243</f>
        <v>9</v>
      </c>
      <c r="T1243" s="900">
        <v>65</v>
      </c>
    </row>
    <row r="1244" spans="1:20" s="3" customFormat="1" hidden="1">
      <c r="A1244" s="1133"/>
      <c r="B1244" s="383"/>
      <c r="C1244" s="958"/>
      <c r="D1244" s="383"/>
      <c r="E1244" s="923"/>
      <c r="F1244" s="418"/>
      <c r="G1244" s="477"/>
      <c r="H1244" s="478"/>
      <c r="I1244" s="418"/>
      <c r="J1244" s="421"/>
      <c r="K1244" s="421"/>
      <c r="L1244" s="879"/>
      <c r="M1244" s="423"/>
      <c r="N1244" s="1191"/>
      <c r="O1244" s="422"/>
      <c r="P1244" s="418"/>
      <c r="Q1244" s="425"/>
      <c r="R1244" s="923"/>
      <c r="S1244" s="434">
        <f>R1244*E1243</f>
        <v>0</v>
      </c>
      <c r="T1244" s="434"/>
    </row>
    <row r="1245" spans="1:20" s="3" customFormat="1" hidden="1">
      <c r="A1245" s="1133"/>
      <c r="B1245" s="383"/>
      <c r="C1245" s="416"/>
      <c r="D1245" s="383"/>
      <c r="E1245" s="923"/>
      <c r="F1245" s="418"/>
      <c r="G1245" s="477"/>
      <c r="H1245" s="478"/>
      <c r="I1245" s="418"/>
      <c r="J1245" s="421"/>
      <c r="K1245" s="421"/>
      <c r="L1245" s="879"/>
      <c r="M1245" s="423"/>
      <c r="N1245" s="1191"/>
      <c r="O1245" s="422"/>
      <c r="P1245" s="418"/>
      <c r="Q1245" s="425"/>
      <c r="R1245" s="923"/>
      <c r="S1245" s="434">
        <f>R1245*E1243</f>
        <v>0</v>
      </c>
      <c r="T1245" s="434"/>
    </row>
    <row r="1246" spans="1:20" s="3" customFormat="1" hidden="1">
      <c r="A1246" s="1133"/>
      <c r="B1246" s="383"/>
      <c r="C1246" s="416"/>
      <c r="D1246" s="383"/>
      <c r="E1246" s="923"/>
      <c r="F1246" s="418"/>
      <c r="G1246" s="477"/>
      <c r="H1246" s="478"/>
      <c r="I1246" s="418"/>
      <c r="J1246" s="421"/>
      <c r="K1246" s="421"/>
      <c r="L1246" s="879"/>
      <c r="M1246" s="423"/>
      <c r="N1246" s="1191"/>
      <c r="O1246" s="422"/>
      <c r="P1246" s="418"/>
      <c r="Q1246" s="425"/>
      <c r="R1246" s="923"/>
      <c r="S1246" s="434">
        <f>R1246*E1243</f>
        <v>0</v>
      </c>
      <c r="T1246" s="434"/>
    </row>
    <row r="1247" spans="1:20" s="3" customFormat="1" hidden="1">
      <c r="A1247" s="1133"/>
      <c r="B1247" s="383"/>
      <c r="C1247" s="416"/>
      <c r="D1247" s="383"/>
      <c r="E1247" s="923"/>
      <c r="F1247" s="418"/>
      <c r="G1247" s="477"/>
      <c r="H1247" s="478"/>
      <c r="I1247" s="418"/>
      <c r="J1247" s="421"/>
      <c r="K1247" s="421"/>
      <c r="L1247" s="879"/>
      <c r="M1247" s="423"/>
      <c r="N1247" s="1191"/>
      <c r="O1247" s="422"/>
      <c r="P1247" s="418"/>
      <c r="Q1247" s="425"/>
      <c r="R1247" s="923"/>
      <c r="S1247" s="434">
        <f>R1247*E1243</f>
        <v>0</v>
      </c>
      <c r="T1247" s="434"/>
    </row>
    <row r="1248" spans="1:20" s="3" customFormat="1" hidden="1">
      <c r="A1248" s="1133"/>
      <c r="B1248" s="383"/>
      <c r="C1248" s="416"/>
      <c r="D1248" s="383"/>
      <c r="E1248" s="923"/>
      <c r="F1248" s="418"/>
      <c r="G1248" s="477"/>
      <c r="H1248" s="478"/>
      <c r="I1248" s="418"/>
      <c r="J1248" s="421"/>
      <c r="K1248" s="421"/>
      <c r="L1248" s="879"/>
      <c r="M1248" s="423"/>
      <c r="N1248" s="1191"/>
      <c r="O1248" s="422"/>
      <c r="P1248" s="418"/>
      <c r="Q1248" s="425"/>
      <c r="R1248" s="923"/>
      <c r="S1248" s="434">
        <f>R1248*E1243</f>
        <v>0</v>
      </c>
      <c r="T1248" s="434"/>
    </row>
    <row r="1249" spans="1:20" s="3" customFormat="1" hidden="1">
      <c r="A1249" s="1133"/>
      <c r="B1249" s="383"/>
      <c r="C1249" s="416"/>
      <c r="D1249" s="383"/>
      <c r="E1249" s="923"/>
      <c r="F1249" s="418"/>
      <c r="G1249" s="477"/>
      <c r="H1249" s="478"/>
      <c r="I1249" s="418"/>
      <c r="J1249" s="421"/>
      <c r="K1249" s="421"/>
      <c r="L1249" s="879"/>
      <c r="M1249" s="423"/>
      <c r="N1249" s="1191"/>
      <c r="O1249" s="422"/>
      <c r="P1249" s="418"/>
      <c r="Q1249" s="425"/>
      <c r="R1249" s="923"/>
      <c r="S1249" s="434">
        <f>R1249*E1243</f>
        <v>0</v>
      </c>
      <c r="T1249" s="434"/>
    </row>
    <row r="1250" spans="1:20" s="3" customFormat="1" hidden="1">
      <c r="A1250" s="1133"/>
      <c r="B1250" s="383"/>
      <c r="C1250" s="416"/>
      <c r="D1250" s="383"/>
      <c r="E1250" s="923"/>
      <c r="F1250" s="418"/>
      <c r="G1250" s="477"/>
      <c r="H1250" s="478"/>
      <c r="I1250" s="418"/>
      <c r="J1250" s="421"/>
      <c r="K1250" s="421"/>
      <c r="L1250" s="879"/>
      <c r="M1250" s="423"/>
      <c r="N1250" s="1191"/>
      <c r="O1250" s="422"/>
      <c r="P1250" s="418"/>
      <c r="Q1250" s="425"/>
      <c r="R1250" s="923"/>
      <c r="S1250" s="434">
        <f>R1250*E1243</f>
        <v>0</v>
      </c>
      <c r="T1250" s="434"/>
    </row>
    <row r="1251" spans="1:20" s="3" customFormat="1" hidden="1">
      <c r="A1251" s="1140"/>
      <c r="B1251" s="383"/>
      <c r="C1251" s="416"/>
      <c r="D1251" s="383"/>
      <c r="E1251" s="923"/>
      <c r="F1251" s="418"/>
      <c r="G1251" s="477"/>
      <c r="H1251" s="478"/>
      <c r="I1251" s="418"/>
      <c r="J1251" s="431"/>
      <c r="K1251" s="431"/>
      <c r="L1251" s="879"/>
      <c r="M1251" s="423"/>
      <c r="N1251" s="1191"/>
      <c r="O1251" s="422"/>
      <c r="P1251" s="418"/>
      <c r="Q1251" s="425"/>
      <c r="R1251" s="923"/>
      <c r="S1251" s="434">
        <f>R1251*E1243</f>
        <v>0</v>
      </c>
      <c r="T1251" s="434"/>
    </row>
    <row r="1252" spans="1:20" s="3" customFormat="1" ht="22.5" customHeight="1">
      <c r="A1252" s="1121">
        <f>A1243+1</f>
        <v>139</v>
      </c>
      <c r="B1252" s="370" t="s">
        <v>42</v>
      </c>
      <c r="C1252" s="956" t="s">
        <v>68</v>
      </c>
      <c r="D1252" s="370" t="s">
        <v>529</v>
      </c>
      <c r="E1252" s="983">
        <v>7.5</v>
      </c>
      <c r="F1252" s="413">
        <v>1.34</v>
      </c>
      <c r="G1252" s="472">
        <f>F1252*E1252</f>
        <v>10.050000000000001</v>
      </c>
      <c r="H1252" s="217">
        <f>$H$9*F1252</f>
        <v>1.9445482380127097</v>
      </c>
      <c r="I1252" s="413">
        <v>0.08</v>
      </c>
      <c r="J1252" s="217">
        <f>E1252*I1252</f>
        <v>0.6</v>
      </c>
      <c r="K1252" s="217">
        <f>$K$9*I1252</f>
        <v>0.24400160000000001</v>
      </c>
      <c r="L1252" s="878">
        <f>(R1252*T1252+R1253*T1253+R1254*T1254+R1255*T1255+R1256*T1256+R1257*T1257+R1258*T1258+R1259*T1259+R1260*T1260)*L$9</f>
        <v>7.5831619499999992</v>
      </c>
      <c r="M1252" s="218">
        <f>H1252+K1252+L1252</f>
        <v>9.7717117880127091</v>
      </c>
      <c r="N1252" s="1152">
        <f>M1252*E1252</f>
        <v>73.287838410095318</v>
      </c>
      <c r="O1252" s="474">
        <f>E1252*L1252</f>
        <v>56.873714624999991</v>
      </c>
      <c r="P1252" s="956" t="s">
        <v>43</v>
      </c>
      <c r="Q1252" s="370" t="s">
        <v>529</v>
      </c>
      <c r="R1252" s="983">
        <v>1</v>
      </c>
      <c r="S1252" s="951">
        <f>R1252*E1252</f>
        <v>7.5</v>
      </c>
      <c r="T1252" s="900">
        <v>6.5</v>
      </c>
    </row>
    <row r="1253" spans="1:20" s="3" customFormat="1" hidden="1">
      <c r="A1253" s="1133"/>
      <c r="B1253" s="383"/>
      <c r="C1253" s="958"/>
      <c r="D1253" s="383"/>
      <c r="E1253" s="984"/>
      <c r="F1253" s="418"/>
      <c r="G1253" s="477"/>
      <c r="H1253" s="478"/>
      <c r="I1253" s="418"/>
      <c r="J1253" s="421"/>
      <c r="K1253" s="421"/>
      <c r="L1253" s="879"/>
      <c r="M1253" s="423"/>
      <c r="N1253" s="1191"/>
      <c r="O1253" s="422"/>
      <c r="P1253" s="418"/>
      <c r="Q1253" s="383"/>
      <c r="R1253" s="984"/>
      <c r="S1253" s="1496">
        <f>R1253*E1252</f>
        <v>0</v>
      </c>
      <c r="T1253" s="434"/>
    </row>
    <row r="1254" spans="1:20" s="3" customFormat="1" hidden="1">
      <c r="A1254" s="1133"/>
      <c r="B1254" s="383"/>
      <c r="C1254" s="416"/>
      <c r="D1254" s="383"/>
      <c r="E1254" s="984"/>
      <c r="F1254" s="418"/>
      <c r="G1254" s="477"/>
      <c r="H1254" s="478"/>
      <c r="I1254" s="418"/>
      <c r="J1254" s="421"/>
      <c r="K1254" s="421"/>
      <c r="L1254" s="879"/>
      <c r="M1254" s="423"/>
      <c r="N1254" s="1191"/>
      <c r="O1254" s="422"/>
      <c r="P1254" s="418"/>
      <c r="Q1254" s="383"/>
      <c r="R1254" s="984"/>
      <c r="S1254" s="1496">
        <f>R1254*E1252</f>
        <v>0</v>
      </c>
      <c r="T1254" s="434"/>
    </row>
    <row r="1255" spans="1:20" s="3" customFormat="1" hidden="1">
      <c r="A1255" s="1133"/>
      <c r="B1255" s="383"/>
      <c r="C1255" s="416"/>
      <c r="D1255" s="383"/>
      <c r="E1255" s="984"/>
      <c r="F1255" s="418"/>
      <c r="G1255" s="477"/>
      <c r="H1255" s="478"/>
      <c r="I1255" s="418"/>
      <c r="J1255" s="421"/>
      <c r="K1255" s="421"/>
      <c r="L1255" s="879"/>
      <c r="M1255" s="423"/>
      <c r="N1255" s="1191"/>
      <c r="O1255" s="422"/>
      <c r="P1255" s="418"/>
      <c r="Q1255" s="383"/>
      <c r="R1255" s="984"/>
      <c r="S1255" s="1496">
        <f>R1255*E1252</f>
        <v>0</v>
      </c>
      <c r="T1255" s="434"/>
    </row>
    <row r="1256" spans="1:20" s="3" customFormat="1" hidden="1">
      <c r="A1256" s="1133"/>
      <c r="B1256" s="383"/>
      <c r="C1256" s="416"/>
      <c r="D1256" s="383"/>
      <c r="E1256" s="984"/>
      <c r="F1256" s="418"/>
      <c r="G1256" s="477"/>
      <c r="H1256" s="478"/>
      <c r="I1256" s="418"/>
      <c r="J1256" s="421"/>
      <c r="K1256" s="421"/>
      <c r="L1256" s="879"/>
      <c r="M1256" s="423"/>
      <c r="N1256" s="1191"/>
      <c r="O1256" s="422"/>
      <c r="P1256" s="418"/>
      <c r="Q1256" s="383"/>
      <c r="R1256" s="984"/>
      <c r="S1256" s="1496">
        <f>R1256*E1252</f>
        <v>0</v>
      </c>
      <c r="T1256" s="434"/>
    </row>
    <row r="1257" spans="1:20" s="3" customFormat="1" hidden="1">
      <c r="A1257" s="1133"/>
      <c r="B1257" s="383"/>
      <c r="C1257" s="416"/>
      <c r="D1257" s="383"/>
      <c r="E1257" s="984"/>
      <c r="F1257" s="418"/>
      <c r="G1257" s="477"/>
      <c r="H1257" s="478"/>
      <c r="I1257" s="418"/>
      <c r="J1257" s="421"/>
      <c r="K1257" s="421"/>
      <c r="L1257" s="879"/>
      <c r="M1257" s="423"/>
      <c r="N1257" s="1191"/>
      <c r="O1257" s="422"/>
      <c r="P1257" s="418"/>
      <c r="Q1257" s="383"/>
      <c r="R1257" s="984"/>
      <c r="S1257" s="1496">
        <f>R1257*E1252</f>
        <v>0</v>
      </c>
      <c r="T1257" s="434"/>
    </row>
    <row r="1258" spans="1:20" s="3" customFormat="1" hidden="1">
      <c r="A1258" s="1133"/>
      <c r="B1258" s="383"/>
      <c r="C1258" s="416"/>
      <c r="D1258" s="383"/>
      <c r="E1258" s="984"/>
      <c r="F1258" s="418"/>
      <c r="G1258" s="477"/>
      <c r="H1258" s="478"/>
      <c r="I1258" s="418"/>
      <c r="J1258" s="421"/>
      <c r="K1258" s="421"/>
      <c r="L1258" s="879"/>
      <c r="M1258" s="423"/>
      <c r="N1258" s="1191"/>
      <c r="O1258" s="422"/>
      <c r="P1258" s="418"/>
      <c r="Q1258" s="383"/>
      <c r="R1258" s="984"/>
      <c r="S1258" s="1496">
        <f>R1258*E1252</f>
        <v>0</v>
      </c>
      <c r="T1258" s="434"/>
    </row>
    <row r="1259" spans="1:20" s="3" customFormat="1" hidden="1">
      <c r="A1259" s="1133"/>
      <c r="B1259" s="383"/>
      <c r="C1259" s="416"/>
      <c r="D1259" s="383"/>
      <c r="E1259" s="984"/>
      <c r="F1259" s="418"/>
      <c r="G1259" s="477"/>
      <c r="H1259" s="478"/>
      <c r="I1259" s="418"/>
      <c r="J1259" s="421"/>
      <c r="K1259" s="421"/>
      <c r="L1259" s="879"/>
      <c r="M1259" s="423"/>
      <c r="N1259" s="1191"/>
      <c r="O1259" s="422"/>
      <c r="P1259" s="418"/>
      <c r="Q1259" s="383"/>
      <c r="R1259" s="984"/>
      <c r="S1259" s="1496">
        <f>R1259*E1252</f>
        <v>0</v>
      </c>
      <c r="T1259" s="434"/>
    </row>
    <row r="1260" spans="1:20" s="3" customFormat="1" hidden="1">
      <c r="A1260" s="1140"/>
      <c r="B1260" s="427"/>
      <c r="C1260" s="428"/>
      <c r="D1260" s="427"/>
      <c r="E1260" s="1497"/>
      <c r="F1260" s="430"/>
      <c r="G1260" s="905"/>
      <c r="H1260" s="906"/>
      <c r="I1260" s="430"/>
      <c r="J1260" s="431"/>
      <c r="K1260" s="431"/>
      <c r="L1260" s="1239"/>
      <c r="M1260" s="1498"/>
      <c r="N1260" s="1240"/>
      <c r="O1260" s="907"/>
      <c r="P1260" s="430"/>
      <c r="Q1260" s="427"/>
      <c r="R1260" s="1497"/>
      <c r="S1260" s="1499">
        <f>R1260*E1252</f>
        <v>0</v>
      </c>
      <c r="T1260" s="435"/>
    </row>
    <row r="1261" spans="1:20" s="3" customFormat="1" ht="18.75" customHeight="1">
      <c r="A1261" s="1121">
        <f>A1252+1</f>
        <v>140</v>
      </c>
      <c r="B1261" s="370" t="s">
        <v>42</v>
      </c>
      <c r="C1261" s="956" t="s">
        <v>44</v>
      </c>
      <c r="D1261" s="370" t="s">
        <v>529</v>
      </c>
      <c r="E1261" s="983">
        <f>3.14*(0.3*0.3*2+0.35*0.35*3+0.4*0.35*1)</f>
        <v>2.1587499999999999</v>
      </c>
      <c r="F1261" s="413">
        <v>1.34</v>
      </c>
      <c r="G1261" s="472">
        <f>F1261*E1261</f>
        <v>2.892725</v>
      </c>
      <c r="H1261" s="217">
        <f>$H$9*F1261</f>
        <v>1.9445482380127097</v>
      </c>
      <c r="I1261" s="413">
        <v>0.08</v>
      </c>
      <c r="J1261" s="217">
        <f>E1261*I1261</f>
        <v>0.17269999999999999</v>
      </c>
      <c r="K1261" s="217">
        <f>$K$9*I1261</f>
        <v>0.24400160000000001</v>
      </c>
      <c r="L1261" s="878">
        <f>(R1261*T1261+R1262*T1262+R1263*T1263+R1264*T1264+R1265*T1265+R1266*T1266+R1267*T1267+R1268*T1268+R1269*T1269)*L$9</f>
        <v>8.1664820999999996</v>
      </c>
      <c r="M1261" s="218">
        <f>H1261+K1261+L1261</f>
        <v>10.35503193801271</v>
      </c>
      <c r="N1261" s="1152">
        <f>M1261*E1261</f>
        <v>22.353925196184935</v>
      </c>
      <c r="O1261" s="474">
        <f>E1261*L1261</f>
        <v>17.629393233374998</v>
      </c>
      <c r="P1261" s="956" t="s">
        <v>43</v>
      </c>
      <c r="Q1261" s="370" t="s">
        <v>529</v>
      </c>
      <c r="R1261" s="983">
        <v>1</v>
      </c>
      <c r="S1261" s="951">
        <f>R1261*E1261</f>
        <v>2.1587499999999999</v>
      </c>
      <c r="T1261" s="900">
        <v>7</v>
      </c>
    </row>
    <row r="1262" spans="1:20" s="3" customFormat="1" hidden="1">
      <c r="A1262" s="1133"/>
      <c r="B1262" s="383"/>
      <c r="C1262" s="958"/>
      <c r="D1262" s="383"/>
      <c r="E1262" s="984"/>
      <c r="F1262" s="418"/>
      <c r="G1262" s="477"/>
      <c r="H1262" s="478"/>
      <c r="I1262" s="418"/>
      <c r="J1262" s="421"/>
      <c r="K1262" s="421"/>
      <c r="L1262" s="879"/>
      <c r="M1262" s="423"/>
      <c r="N1262" s="1191"/>
      <c r="O1262" s="422"/>
      <c r="P1262" s="418"/>
      <c r="Q1262" s="383"/>
      <c r="R1262" s="984"/>
      <c r="S1262" s="1496">
        <f>R1262*E1261</f>
        <v>0</v>
      </c>
      <c r="T1262" s="434"/>
    </row>
    <row r="1263" spans="1:20" s="3" customFormat="1" hidden="1">
      <c r="A1263" s="1133"/>
      <c r="B1263" s="383"/>
      <c r="C1263" s="416"/>
      <c r="D1263" s="383"/>
      <c r="E1263" s="984"/>
      <c r="F1263" s="418"/>
      <c r="G1263" s="477"/>
      <c r="H1263" s="478"/>
      <c r="I1263" s="418"/>
      <c r="J1263" s="421"/>
      <c r="K1263" s="421"/>
      <c r="L1263" s="879"/>
      <c r="M1263" s="423"/>
      <c r="N1263" s="1191"/>
      <c r="O1263" s="422"/>
      <c r="P1263" s="418"/>
      <c r="Q1263" s="383"/>
      <c r="R1263" s="984"/>
      <c r="S1263" s="1496">
        <f>R1263*E1261</f>
        <v>0</v>
      </c>
      <c r="T1263" s="434"/>
    </row>
    <row r="1264" spans="1:20" s="3" customFormat="1" hidden="1">
      <c r="A1264" s="1133"/>
      <c r="B1264" s="383"/>
      <c r="C1264" s="416"/>
      <c r="D1264" s="383"/>
      <c r="E1264" s="984"/>
      <c r="F1264" s="418"/>
      <c r="G1264" s="477"/>
      <c r="H1264" s="478"/>
      <c r="I1264" s="418"/>
      <c r="J1264" s="421"/>
      <c r="K1264" s="421"/>
      <c r="L1264" s="879"/>
      <c r="M1264" s="423"/>
      <c r="N1264" s="1191"/>
      <c r="O1264" s="422"/>
      <c r="P1264" s="418"/>
      <c r="Q1264" s="383"/>
      <c r="R1264" s="984"/>
      <c r="S1264" s="1496">
        <f>R1264*E1261</f>
        <v>0</v>
      </c>
      <c r="T1264" s="434"/>
    </row>
    <row r="1265" spans="1:20" s="3" customFormat="1" hidden="1">
      <c r="A1265" s="1133"/>
      <c r="B1265" s="383"/>
      <c r="C1265" s="416"/>
      <c r="D1265" s="383"/>
      <c r="E1265" s="984"/>
      <c r="F1265" s="418"/>
      <c r="G1265" s="477"/>
      <c r="H1265" s="478"/>
      <c r="I1265" s="418"/>
      <c r="J1265" s="421"/>
      <c r="K1265" s="421"/>
      <c r="L1265" s="879"/>
      <c r="M1265" s="423"/>
      <c r="N1265" s="1191"/>
      <c r="O1265" s="422"/>
      <c r="P1265" s="418"/>
      <c r="Q1265" s="383"/>
      <c r="R1265" s="984"/>
      <c r="S1265" s="1496">
        <f>R1265*E1261</f>
        <v>0</v>
      </c>
      <c r="T1265" s="434"/>
    </row>
    <row r="1266" spans="1:20" s="3" customFormat="1" hidden="1">
      <c r="A1266" s="1133"/>
      <c r="B1266" s="383"/>
      <c r="C1266" s="416"/>
      <c r="D1266" s="383"/>
      <c r="E1266" s="984"/>
      <c r="F1266" s="418"/>
      <c r="G1266" s="477"/>
      <c r="H1266" s="478"/>
      <c r="I1266" s="418"/>
      <c r="J1266" s="421"/>
      <c r="K1266" s="421"/>
      <c r="L1266" s="879"/>
      <c r="M1266" s="423"/>
      <c r="N1266" s="1191"/>
      <c r="O1266" s="422"/>
      <c r="P1266" s="418"/>
      <c r="Q1266" s="383"/>
      <c r="R1266" s="984"/>
      <c r="S1266" s="1496">
        <f>R1266*E1261</f>
        <v>0</v>
      </c>
      <c r="T1266" s="434"/>
    </row>
    <row r="1267" spans="1:20" s="3" customFormat="1" hidden="1">
      <c r="A1267" s="1133"/>
      <c r="B1267" s="383"/>
      <c r="C1267" s="416"/>
      <c r="D1267" s="383"/>
      <c r="E1267" s="984"/>
      <c r="F1267" s="418"/>
      <c r="G1267" s="477"/>
      <c r="H1267" s="478"/>
      <c r="I1267" s="418"/>
      <c r="J1267" s="421"/>
      <c r="K1267" s="421"/>
      <c r="L1267" s="879"/>
      <c r="M1267" s="423"/>
      <c r="N1267" s="1191"/>
      <c r="O1267" s="422"/>
      <c r="P1267" s="418"/>
      <c r="Q1267" s="383"/>
      <c r="R1267" s="984"/>
      <c r="S1267" s="1496">
        <f>R1267*E1261</f>
        <v>0</v>
      </c>
      <c r="T1267" s="434"/>
    </row>
    <row r="1268" spans="1:20" s="3" customFormat="1" hidden="1">
      <c r="A1268" s="1133"/>
      <c r="B1268" s="383"/>
      <c r="C1268" s="416"/>
      <c r="D1268" s="383"/>
      <c r="E1268" s="984"/>
      <c r="F1268" s="418"/>
      <c r="G1268" s="477"/>
      <c r="H1268" s="478"/>
      <c r="I1268" s="418"/>
      <c r="J1268" s="421"/>
      <c r="K1268" s="421"/>
      <c r="L1268" s="879"/>
      <c r="M1268" s="423"/>
      <c r="N1268" s="1191"/>
      <c r="O1268" s="422"/>
      <c r="P1268" s="418"/>
      <c r="Q1268" s="383"/>
      <c r="R1268" s="984"/>
      <c r="S1268" s="1496">
        <f>R1268*E1261</f>
        <v>0</v>
      </c>
      <c r="T1268" s="434"/>
    </row>
    <row r="1269" spans="1:20" s="3" customFormat="1" hidden="1">
      <c r="A1269" s="1140"/>
      <c r="B1269" s="427"/>
      <c r="C1269" s="428"/>
      <c r="D1269" s="427"/>
      <c r="E1269" s="1497"/>
      <c r="F1269" s="430"/>
      <c r="G1269" s="905"/>
      <c r="H1269" s="906"/>
      <c r="I1269" s="430"/>
      <c r="J1269" s="431"/>
      <c r="K1269" s="431"/>
      <c r="L1269" s="1239"/>
      <c r="M1269" s="1498"/>
      <c r="N1269" s="1240"/>
      <c r="O1269" s="907"/>
      <c r="P1269" s="430"/>
      <c r="Q1269" s="427"/>
      <c r="R1269" s="1497"/>
      <c r="S1269" s="1499">
        <f>R1269*E1261</f>
        <v>0</v>
      </c>
      <c r="T1269" s="435"/>
    </row>
    <row r="1270" spans="1:20" s="3" customFormat="1" ht="18.75" customHeight="1">
      <c r="A1270" s="1121">
        <f>A1261+1</f>
        <v>141</v>
      </c>
      <c r="B1270" s="370" t="s">
        <v>70</v>
      </c>
      <c r="C1270" s="956" t="s">
        <v>71</v>
      </c>
      <c r="D1270" s="370" t="s">
        <v>377</v>
      </c>
      <c r="E1270" s="920">
        <v>2</v>
      </c>
      <c r="F1270" s="413">
        <v>0.66</v>
      </c>
      <c r="G1270" s="472">
        <f>F1270*E1270</f>
        <v>1.32</v>
      </c>
      <c r="H1270" s="217">
        <f>$H$9*F1270</f>
        <v>0.95776256499133461</v>
      </c>
      <c r="I1270" s="413">
        <v>0.08</v>
      </c>
      <c r="J1270" s="217">
        <f>E1270*I1270</f>
        <v>0.16</v>
      </c>
      <c r="K1270" s="217">
        <f>$K$9*I1270</f>
        <v>0.24400160000000001</v>
      </c>
      <c r="L1270" s="878">
        <f>(R1270*T1270+R1271*T1271+R1272*T1272+R1273*T1273+R1274*T1274+R1275*T1275+R1276*T1276+R1277*T1277+R1278*T1278)*L$9</f>
        <v>17.499604499999997</v>
      </c>
      <c r="M1270" s="218">
        <f>H1270+K1270+L1270</f>
        <v>18.701368664991332</v>
      </c>
      <c r="N1270" s="1152">
        <f>M1270*E1270</f>
        <v>37.402737329982664</v>
      </c>
      <c r="O1270" s="474">
        <f>E1270*L1270</f>
        <v>34.999208999999993</v>
      </c>
      <c r="P1270" s="413" t="s">
        <v>69</v>
      </c>
      <c r="Q1270" s="380" t="s">
        <v>377</v>
      </c>
      <c r="R1270" s="920">
        <v>1</v>
      </c>
      <c r="S1270" s="900">
        <f>R1270*E1270</f>
        <v>2</v>
      </c>
      <c r="T1270" s="900">
        <v>15</v>
      </c>
    </row>
    <row r="1271" spans="1:20" s="3" customFormat="1" hidden="1">
      <c r="A1271" s="1133"/>
      <c r="B1271" s="383"/>
      <c r="C1271" s="958"/>
      <c r="D1271" s="383"/>
      <c r="E1271" s="923"/>
      <c r="F1271" s="418"/>
      <c r="G1271" s="477"/>
      <c r="H1271" s="478"/>
      <c r="I1271" s="418"/>
      <c r="J1271" s="421"/>
      <c r="K1271" s="421"/>
      <c r="L1271" s="879"/>
      <c r="M1271" s="423"/>
      <c r="N1271" s="1191"/>
      <c r="O1271" s="422"/>
      <c r="P1271" s="418"/>
      <c r="Q1271" s="425"/>
      <c r="R1271" s="923"/>
      <c r="S1271" s="434">
        <f>R1271*E1270</f>
        <v>0</v>
      </c>
      <c r="T1271" s="434"/>
    </row>
    <row r="1272" spans="1:20" s="3" customFormat="1" hidden="1">
      <c r="A1272" s="1133"/>
      <c r="B1272" s="383"/>
      <c r="C1272" s="416"/>
      <c r="D1272" s="383"/>
      <c r="E1272" s="923"/>
      <c r="F1272" s="418"/>
      <c r="G1272" s="477"/>
      <c r="H1272" s="478"/>
      <c r="I1272" s="418"/>
      <c r="J1272" s="421"/>
      <c r="K1272" s="421"/>
      <c r="L1272" s="879"/>
      <c r="M1272" s="423"/>
      <c r="N1272" s="1191"/>
      <c r="O1272" s="422"/>
      <c r="P1272" s="418"/>
      <c r="Q1272" s="425"/>
      <c r="R1272" s="923"/>
      <c r="S1272" s="434">
        <f>R1272*E1270</f>
        <v>0</v>
      </c>
      <c r="T1272" s="434"/>
    </row>
    <row r="1273" spans="1:20" s="3" customFormat="1" hidden="1">
      <c r="A1273" s="1133"/>
      <c r="B1273" s="383"/>
      <c r="C1273" s="416"/>
      <c r="D1273" s="383"/>
      <c r="E1273" s="923"/>
      <c r="F1273" s="418"/>
      <c r="G1273" s="477"/>
      <c r="H1273" s="478"/>
      <c r="I1273" s="418"/>
      <c r="J1273" s="421"/>
      <c r="K1273" s="421"/>
      <c r="L1273" s="879"/>
      <c r="M1273" s="423"/>
      <c r="N1273" s="1191"/>
      <c r="O1273" s="422"/>
      <c r="P1273" s="418"/>
      <c r="Q1273" s="425"/>
      <c r="R1273" s="923"/>
      <c r="S1273" s="434">
        <f>R1273*E1270</f>
        <v>0</v>
      </c>
      <c r="T1273" s="434"/>
    </row>
    <row r="1274" spans="1:20" s="3" customFormat="1" hidden="1">
      <c r="A1274" s="1133"/>
      <c r="B1274" s="383"/>
      <c r="C1274" s="416"/>
      <c r="D1274" s="383"/>
      <c r="E1274" s="923"/>
      <c r="F1274" s="418"/>
      <c r="G1274" s="477"/>
      <c r="H1274" s="478"/>
      <c r="I1274" s="418"/>
      <c r="J1274" s="421"/>
      <c r="K1274" s="421"/>
      <c r="L1274" s="879"/>
      <c r="M1274" s="423"/>
      <c r="N1274" s="1191"/>
      <c r="O1274" s="422"/>
      <c r="P1274" s="418"/>
      <c r="Q1274" s="425"/>
      <c r="R1274" s="923"/>
      <c r="S1274" s="434">
        <f>R1274*E1270</f>
        <v>0</v>
      </c>
      <c r="T1274" s="434"/>
    </row>
    <row r="1275" spans="1:20" s="3" customFormat="1" hidden="1">
      <c r="A1275" s="1133"/>
      <c r="B1275" s="383"/>
      <c r="C1275" s="416"/>
      <c r="D1275" s="383"/>
      <c r="E1275" s="923"/>
      <c r="F1275" s="418"/>
      <c r="G1275" s="477"/>
      <c r="H1275" s="478"/>
      <c r="I1275" s="418"/>
      <c r="J1275" s="421"/>
      <c r="K1275" s="421"/>
      <c r="L1275" s="879"/>
      <c r="M1275" s="423"/>
      <c r="N1275" s="1191"/>
      <c r="O1275" s="422"/>
      <c r="P1275" s="418"/>
      <c r="Q1275" s="425"/>
      <c r="R1275" s="923"/>
      <c r="S1275" s="434">
        <f>R1275*E1270</f>
        <v>0</v>
      </c>
      <c r="T1275" s="434"/>
    </row>
    <row r="1276" spans="1:20" s="3" customFormat="1" hidden="1">
      <c r="A1276" s="1133"/>
      <c r="B1276" s="383"/>
      <c r="C1276" s="416"/>
      <c r="D1276" s="383"/>
      <c r="E1276" s="923"/>
      <c r="F1276" s="418"/>
      <c r="G1276" s="477"/>
      <c r="H1276" s="478"/>
      <c r="I1276" s="418"/>
      <c r="J1276" s="421"/>
      <c r="K1276" s="421"/>
      <c r="L1276" s="879"/>
      <c r="M1276" s="423"/>
      <c r="N1276" s="1191"/>
      <c r="O1276" s="422"/>
      <c r="P1276" s="418"/>
      <c r="Q1276" s="425"/>
      <c r="R1276" s="923"/>
      <c r="S1276" s="434">
        <f>R1276*E1270</f>
        <v>0</v>
      </c>
      <c r="T1276" s="434"/>
    </row>
    <row r="1277" spans="1:20" s="3" customFormat="1" hidden="1">
      <c r="A1277" s="1133"/>
      <c r="B1277" s="383"/>
      <c r="C1277" s="416"/>
      <c r="D1277" s="383"/>
      <c r="E1277" s="923"/>
      <c r="F1277" s="418"/>
      <c r="G1277" s="477"/>
      <c r="H1277" s="478"/>
      <c r="I1277" s="418"/>
      <c r="J1277" s="421"/>
      <c r="K1277" s="421"/>
      <c r="L1277" s="879"/>
      <c r="M1277" s="423"/>
      <c r="N1277" s="1191"/>
      <c r="O1277" s="422"/>
      <c r="P1277" s="418"/>
      <c r="Q1277" s="425"/>
      <c r="R1277" s="923"/>
      <c r="S1277" s="434">
        <f>R1277*E1270</f>
        <v>0</v>
      </c>
      <c r="T1277" s="434"/>
    </row>
    <row r="1278" spans="1:20" s="3" customFormat="1" hidden="1">
      <c r="A1278" s="1140"/>
      <c r="B1278" s="427"/>
      <c r="C1278" s="428"/>
      <c r="D1278" s="427"/>
      <c r="E1278" s="953"/>
      <c r="F1278" s="430"/>
      <c r="G1278" s="905"/>
      <c r="H1278" s="906"/>
      <c r="I1278" s="430"/>
      <c r="J1278" s="431"/>
      <c r="K1278" s="431"/>
      <c r="L1278" s="1239"/>
      <c r="M1278" s="1498"/>
      <c r="N1278" s="1240"/>
      <c r="O1278" s="907"/>
      <c r="P1278" s="430"/>
      <c r="Q1278" s="432"/>
      <c r="R1278" s="953"/>
      <c r="S1278" s="435">
        <f>R1278*E1270</f>
        <v>0</v>
      </c>
      <c r="T1278" s="435"/>
    </row>
    <row r="1279" spans="1:20" s="3" customFormat="1" ht="18.75" customHeight="1">
      <c r="A1279" s="1121">
        <f>A1270+1</f>
        <v>142</v>
      </c>
      <c r="B1279" s="370" t="s">
        <v>70</v>
      </c>
      <c r="C1279" s="956" t="s">
        <v>72</v>
      </c>
      <c r="D1279" s="370" t="s">
        <v>377</v>
      </c>
      <c r="E1279" s="920">
        <v>3</v>
      </c>
      <c r="F1279" s="413">
        <v>0.66</v>
      </c>
      <c r="G1279" s="472">
        <f>F1279*E1279</f>
        <v>1.98</v>
      </c>
      <c r="H1279" s="217">
        <f>$H$9*F1279</f>
        <v>0.95776256499133461</v>
      </c>
      <c r="I1279" s="413">
        <v>0.08</v>
      </c>
      <c r="J1279" s="217">
        <f>E1279*I1279</f>
        <v>0.24</v>
      </c>
      <c r="K1279" s="217">
        <f>$K$9*I1279</f>
        <v>0.24400160000000001</v>
      </c>
      <c r="L1279" s="878">
        <f>(R1279*T1279+R1280*T1280+R1281*T1281+R1282*T1282+R1283*T1283+R1284*T1284+R1285*T1285+R1286*T1286+R1287*T1287)*L$9</f>
        <v>17.499604499999997</v>
      </c>
      <c r="M1279" s="218">
        <f>H1279+K1279+L1279</f>
        <v>18.701368664991332</v>
      </c>
      <c r="N1279" s="1152">
        <f>M1279*E1279</f>
        <v>56.104105994973992</v>
      </c>
      <c r="O1279" s="474">
        <f>E1279*L1279</f>
        <v>52.49881349999999</v>
      </c>
      <c r="P1279" s="413" t="s">
        <v>69</v>
      </c>
      <c r="Q1279" s="380" t="s">
        <v>377</v>
      </c>
      <c r="R1279" s="920">
        <v>1</v>
      </c>
      <c r="S1279" s="900">
        <f>R1279*E1279</f>
        <v>3</v>
      </c>
      <c r="T1279" s="900">
        <v>15</v>
      </c>
    </row>
    <row r="1280" spans="1:20" s="3" customFormat="1" hidden="1">
      <c r="A1280" s="1133"/>
      <c r="B1280" s="383"/>
      <c r="C1280" s="958"/>
      <c r="D1280" s="383"/>
      <c r="E1280" s="923"/>
      <c r="F1280" s="418"/>
      <c r="G1280" s="477"/>
      <c r="H1280" s="478"/>
      <c r="I1280" s="418"/>
      <c r="J1280" s="421"/>
      <c r="K1280" s="421"/>
      <c r="L1280" s="879"/>
      <c r="M1280" s="423"/>
      <c r="N1280" s="1191"/>
      <c r="O1280" s="422"/>
      <c r="P1280" s="418"/>
      <c r="Q1280" s="425"/>
      <c r="R1280" s="923"/>
      <c r="S1280" s="434">
        <f>R1280*E1279</f>
        <v>0</v>
      </c>
      <c r="T1280" s="434"/>
    </row>
    <row r="1281" spans="1:20" s="3" customFormat="1" hidden="1">
      <c r="A1281" s="1133"/>
      <c r="B1281" s="383"/>
      <c r="C1281" s="416"/>
      <c r="D1281" s="383"/>
      <c r="E1281" s="923"/>
      <c r="F1281" s="418"/>
      <c r="G1281" s="477"/>
      <c r="H1281" s="478"/>
      <c r="I1281" s="418"/>
      <c r="J1281" s="421"/>
      <c r="K1281" s="421"/>
      <c r="L1281" s="879"/>
      <c r="M1281" s="423"/>
      <c r="N1281" s="1191"/>
      <c r="O1281" s="422"/>
      <c r="P1281" s="418"/>
      <c r="Q1281" s="425"/>
      <c r="R1281" s="923"/>
      <c r="S1281" s="434">
        <f>R1281*E1279</f>
        <v>0</v>
      </c>
      <c r="T1281" s="434"/>
    </row>
    <row r="1282" spans="1:20" s="3" customFormat="1" hidden="1">
      <c r="A1282" s="1133"/>
      <c r="B1282" s="383"/>
      <c r="C1282" s="416"/>
      <c r="D1282" s="383"/>
      <c r="E1282" s="923"/>
      <c r="F1282" s="418"/>
      <c r="G1282" s="477"/>
      <c r="H1282" s="478"/>
      <c r="I1282" s="418"/>
      <c r="J1282" s="421"/>
      <c r="K1282" s="421"/>
      <c r="L1282" s="879"/>
      <c r="M1282" s="423"/>
      <c r="N1282" s="1191"/>
      <c r="O1282" s="422"/>
      <c r="P1282" s="418"/>
      <c r="Q1282" s="425"/>
      <c r="R1282" s="923"/>
      <c r="S1282" s="434">
        <f>R1282*E1279</f>
        <v>0</v>
      </c>
      <c r="T1282" s="434"/>
    </row>
    <row r="1283" spans="1:20" s="3" customFormat="1" hidden="1">
      <c r="A1283" s="1133"/>
      <c r="B1283" s="383"/>
      <c r="C1283" s="416"/>
      <c r="D1283" s="383"/>
      <c r="E1283" s="923"/>
      <c r="F1283" s="418"/>
      <c r="G1283" s="477"/>
      <c r="H1283" s="478"/>
      <c r="I1283" s="418"/>
      <c r="J1283" s="421"/>
      <c r="K1283" s="421"/>
      <c r="L1283" s="879"/>
      <c r="M1283" s="423"/>
      <c r="N1283" s="1191"/>
      <c r="O1283" s="422"/>
      <c r="P1283" s="418"/>
      <c r="Q1283" s="425"/>
      <c r="R1283" s="923"/>
      <c r="S1283" s="434">
        <f>R1283*E1279</f>
        <v>0</v>
      </c>
      <c r="T1283" s="434"/>
    </row>
    <row r="1284" spans="1:20" s="3" customFormat="1" hidden="1">
      <c r="A1284" s="1133"/>
      <c r="B1284" s="383"/>
      <c r="C1284" s="416"/>
      <c r="D1284" s="383"/>
      <c r="E1284" s="923"/>
      <c r="F1284" s="418"/>
      <c r="G1284" s="477"/>
      <c r="H1284" s="478"/>
      <c r="I1284" s="418"/>
      <c r="J1284" s="421"/>
      <c r="K1284" s="421"/>
      <c r="L1284" s="879"/>
      <c r="M1284" s="423"/>
      <c r="N1284" s="1191"/>
      <c r="O1284" s="422"/>
      <c r="P1284" s="418"/>
      <c r="Q1284" s="425"/>
      <c r="R1284" s="923"/>
      <c r="S1284" s="434">
        <f>R1284*E1279</f>
        <v>0</v>
      </c>
      <c r="T1284" s="434"/>
    </row>
    <row r="1285" spans="1:20" s="3" customFormat="1" hidden="1">
      <c r="A1285" s="1133"/>
      <c r="B1285" s="383"/>
      <c r="C1285" s="416"/>
      <c r="D1285" s="383"/>
      <c r="E1285" s="923"/>
      <c r="F1285" s="418"/>
      <c r="G1285" s="477"/>
      <c r="H1285" s="478"/>
      <c r="I1285" s="418"/>
      <c r="J1285" s="421"/>
      <c r="K1285" s="421"/>
      <c r="L1285" s="879"/>
      <c r="M1285" s="423"/>
      <c r="N1285" s="1191"/>
      <c r="O1285" s="422"/>
      <c r="P1285" s="418"/>
      <c r="Q1285" s="425"/>
      <c r="R1285" s="923"/>
      <c r="S1285" s="434">
        <f>R1285*E1279</f>
        <v>0</v>
      </c>
      <c r="T1285" s="434"/>
    </row>
    <row r="1286" spans="1:20" s="3" customFormat="1" hidden="1">
      <c r="A1286" s="1133"/>
      <c r="B1286" s="383"/>
      <c r="C1286" s="416"/>
      <c r="D1286" s="383"/>
      <c r="E1286" s="923"/>
      <c r="F1286" s="418"/>
      <c r="G1286" s="477"/>
      <c r="H1286" s="478"/>
      <c r="I1286" s="418"/>
      <c r="J1286" s="421"/>
      <c r="K1286" s="421"/>
      <c r="L1286" s="879"/>
      <c r="M1286" s="423"/>
      <c r="N1286" s="1191"/>
      <c r="O1286" s="422"/>
      <c r="P1286" s="418"/>
      <c r="Q1286" s="425"/>
      <c r="R1286" s="923"/>
      <c r="S1286" s="434">
        <f>R1286*E1279</f>
        <v>0</v>
      </c>
      <c r="T1286" s="434"/>
    </row>
    <row r="1287" spans="1:20" s="3" customFormat="1" hidden="1">
      <c r="A1287" s="1140"/>
      <c r="B1287" s="427"/>
      <c r="C1287" s="428"/>
      <c r="D1287" s="427"/>
      <c r="E1287" s="953"/>
      <c r="F1287" s="430"/>
      <c r="G1287" s="905"/>
      <c r="H1287" s="906"/>
      <c r="I1287" s="430"/>
      <c r="J1287" s="431"/>
      <c r="K1287" s="431"/>
      <c r="L1287" s="1239"/>
      <c r="M1287" s="1498"/>
      <c r="N1287" s="1240"/>
      <c r="O1287" s="907"/>
      <c r="P1287" s="430"/>
      <c r="Q1287" s="432"/>
      <c r="R1287" s="953"/>
      <c r="S1287" s="435">
        <f>R1287*E1279</f>
        <v>0</v>
      </c>
      <c r="T1287" s="435"/>
    </row>
    <row r="1288" spans="1:20" s="3" customFormat="1" ht="18.75" customHeight="1">
      <c r="A1288" s="1121">
        <f>A1279+1</f>
        <v>143</v>
      </c>
      <c r="B1288" s="370" t="s">
        <v>70</v>
      </c>
      <c r="C1288" s="956" t="s">
        <v>73</v>
      </c>
      <c r="D1288" s="370" t="s">
        <v>377</v>
      </c>
      <c r="E1288" s="920">
        <v>1</v>
      </c>
      <c r="F1288" s="413">
        <v>0.66</v>
      </c>
      <c r="G1288" s="472">
        <f>F1288*E1288</f>
        <v>0.66</v>
      </c>
      <c r="H1288" s="217">
        <f>$H$9*F1288</f>
        <v>0.95776256499133461</v>
      </c>
      <c r="I1288" s="413">
        <v>0.08</v>
      </c>
      <c r="J1288" s="217">
        <f>E1288*I1288</f>
        <v>0.08</v>
      </c>
      <c r="K1288" s="217">
        <f>$K$9*I1288</f>
        <v>0.24400160000000001</v>
      </c>
      <c r="L1288" s="878">
        <f>(R1288*T1288+R1289*T1289+R1290*T1290+R1291*T1291+R1292*T1292+R1293*T1293+R1294*T1294+R1295*T1295+R1296*T1296)*L$9</f>
        <v>19.832885099999999</v>
      </c>
      <c r="M1288" s="218">
        <f>H1288+K1288+L1288</f>
        <v>21.034649264991334</v>
      </c>
      <c r="N1288" s="1152">
        <f>M1288*E1288</f>
        <v>21.034649264991334</v>
      </c>
      <c r="O1288" s="474">
        <f>E1288*L1288</f>
        <v>19.832885099999999</v>
      </c>
      <c r="P1288" s="413" t="s">
        <v>69</v>
      </c>
      <c r="Q1288" s="380" t="s">
        <v>377</v>
      </c>
      <c r="R1288" s="920">
        <v>1</v>
      </c>
      <c r="S1288" s="900">
        <f>R1288*E1288</f>
        <v>1</v>
      </c>
      <c r="T1288" s="900">
        <v>17</v>
      </c>
    </row>
    <row r="1289" spans="1:20" s="3" customFormat="1" hidden="1">
      <c r="A1289" s="1133"/>
      <c r="B1289" s="383"/>
      <c r="C1289" s="958"/>
      <c r="D1289" s="383"/>
      <c r="E1289" s="923"/>
      <c r="F1289" s="418"/>
      <c r="G1289" s="477"/>
      <c r="H1289" s="478"/>
      <c r="I1289" s="418"/>
      <c r="J1289" s="421"/>
      <c r="K1289" s="421"/>
      <c r="L1289" s="879"/>
      <c r="M1289" s="423"/>
      <c r="N1289" s="1191"/>
      <c r="O1289" s="422"/>
      <c r="P1289" s="418"/>
      <c r="Q1289" s="425"/>
      <c r="R1289" s="923"/>
      <c r="S1289" s="434">
        <f>R1289*E1288</f>
        <v>0</v>
      </c>
      <c r="T1289" s="434"/>
    </row>
    <row r="1290" spans="1:20" s="3" customFormat="1" hidden="1">
      <c r="A1290" s="1133"/>
      <c r="B1290" s="383"/>
      <c r="C1290" s="416"/>
      <c r="D1290" s="383"/>
      <c r="E1290" s="923"/>
      <c r="F1290" s="418"/>
      <c r="G1290" s="477"/>
      <c r="H1290" s="478"/>
      <c r="I1290" s="418"/>
      <c r="J1290" s="421"/>
      <c r="K1290" s="421"/>
      <c r="L1290" s="879"/>
      <c r="M1290" s="423"/>
      <c r="N1290" s="1191"/>
      <c r="O1290" s="422"/>
      <c r="P1290" s="418"/>
      <c r="Q1290" s="425"/>
      <c r="R1290" s="923"/>
      <c r="S1290" s="434">
        <f>R1290*E1288</f>
        <v>0</v>
      </c>
      <c r="T1290" s="434"/>
    </row>
    <row r="1291" spans="1:20" s="3" customFormat="1" hidden="1">
      <c r="A1291" s="1133"/>
      <c r="B1291" s="383"/>
      <c r="C1291" s="416"/>
      <c r="D1291" s="383"/>
      <c r="E1291" s="923"/>
      <c r="F1291" s="418"/>
      <c r="G1291" s="477"/>
      <c r="H1291" s="478"/>
      <c r="I1291" s="418"/>
      <c r="J1291" s="421"/>
      <c r="K1291" s="421"/>
      <c r="L1291" s="879"/>
      <c r="M1291" s="423"/>
      <c r="N1291" s="1191"/>
      <c r="O1291" s="422"/>
      <c r="P1291" s="418"/>
      <c r="Q1291" s="425"/>
      <c r="R1291" s="923"/>
      <c r="S1291" s="434">
        <f>R1291*E1288</f>
        <v>0</v>
      </c>
      <c r="T1291" s="434"/>
    </row>
    <row r="1292" spans="1:20" s="3" customFormat="1" hidden="1">
      <c r="A1292" s="1133"/>
      <c r="B1292" s="383"/>
      <c r="C1292" s="416"/>
      <c r="D1292" s="383"/>
      <c r="E1292" s="923"/>
      <c r="F1292" s="418"/>
      <c r="G1292" s="477"/>
      <c r="H1292" s="478"/>
      <c r="I1292" s="418"/>
      <c r="J1292" s="421"/>
      <c r="K1292" s="421"/>
      <c r="L1292" s="879"/>
      <c r="M1292" s="423"/>
      <c r="N1292" s="1191"/>
      <c r="O1292" s="422"/>
      <c r="P1292" s="418"/>
      <c r="Q1292" s="425"/>
      <c r="R1292" s="923"/>
      <c r="S1292" s="434">
        <f>R1292*E1288</f>
        <v>0</v>
      </c>
      <c r="T1292" s="434"/>
    </row>
    <row r="1293" spans="1:20" s="3" customFormat="1" hidden="1">
      <c r="A1293" s="1133"/>
      <c r="B1293" s="383"/>
      <c r="C1293" s="416"/>
      <c r="D1293" s="383"/>
      <c r="E1293" s="923"/>
      <c r="F1293" s="418"/>
      <c r="G1293" s="477"/>
      <c r="H1293" s="478"/>
      <c r="I1293" s="418"/>
      <c r="J1293" s="421"/>
      <c r="K1293" s="421"/>
      <c r="L1293" s="879"/>
      <c r="M1293" s="423"/>
      <c r="N1293" s="1191"/>
      <c r="O1293" s="422"/>
      <c r="P1293" s="418"/>
      <c r="Q1293" s="425"/>
      <c r="R1293" s="923"/>
      <c r="S1293" s="434">
        <f>R1293*E1288</f>
        <v>0</v>
      </c>
      <c r="T1293" s="434"/>
    </row>
    <row r="1294" spans="1:20" s="3" customFormat="1" hidden="1">
      <c r="A1294" s="1133"/>
      <c r="B1294" s="383"/>
      <c r="C1294" s="416"/>
      <c r="D1294" s="383"/>
      <c r="E1294" s="923"/>
      <c r="F1294" s="418"/>
      <c r="G1294" s="477"/>
      <c r="H1294" s="478"/>
      <c r="I1294" s="418"/>
      <c r="J1294" s="421"/>
      <c r="K1294" s="421"/>
      <c r="L1294" s="879"/>
      <c r="M1294" s="423"/>
      <c r="N1294" s="1191"/>
      <c r="O1294" s="422"/>
      <c r="P1294" s="418"/>
      <c r="Q1294" s="425"/>
      <c r="R1294" s="923"/>
      <c r="S1294" s="434">
        <f>R1294*E1288</f>
        <v>0</v>
      </c>
      <c r="T1294" s="434"/>
    </row>
    <row r="1295" spans="1:20" s="3" customFormat="1" hidden="1">
      <c r="A1295" s="1133"/>
      <c r="B1295" s="383"/>
      <c r="C1295" s="416"/>
      <c r="D1295" s="383"/>
      <c r="E1295" s="923"/>
      <c r="F1295" s="418"/>
      <c r="G1295" s="477"/>
      <c r="H1295" s="478"/>
      <c r="I1295" s="418"/>
      <c r="J1295" s="421"/>
      <c r="K1295" s="421"/>
      <c r="L1295" s="879"/>
      <c r="M1295" s="423"/>
      <c r="N1295" s="1191"/>
      <c r="O1295" s="422"/>
      <c r="P1295" s="418"/>
      <c r="Q1295" s="425"/>
      <c r="R1295" s="923"/>
      <c r="S1295" s="434">
        <f>R1295*E1288</f>
        <v>0</v>
      </c>
      <c r="T1295" s="434"/>
    </row>
    <row r="1296" spans="1:20" s="3" customFormat="1" hidden="1">
      <c r="A1296" s="1140"/>
      <c r="B1296" s="427"/>
      <c r="C1296" s="428"/>
      <c r="D1296" s="427"/>
      <c r="E1296" s="953"/>
      <c r="F1296" s="430"/>
      <c r="G1296" s="905"/>
      <c r="H1296" s="906"/>
      <c r="I1296" s="430"/>
      <c r="J1296" s="431"/>
      <c r="K1296" s="431"/>
      <c r="L1296" s="1239"/>
      <c r="M1296" s="1498"/>
      <c r="N1296" s="1240"/>
      <c r="O1296" s="907"/>
      <c r="P1296" s="430"/>
      <c r="Q1296" s="432"/>
      <c r="R1296" s="953"/>
      <c r="S1296" s="435">
        <f>R1296*E1288</f>
        <v>0</v>
      </c>
      <c r="T1296" s="435"/>
    </row>
    <row r="1297" spans="1:20" s="3" customFormat="1" ht="18.75" customHeight="1">
      <c r="A1297" s="1121">
        <f>A1288+1</f>
        <v>144</v>
      </c>
      <c r="B1297" s="370" t="s">
        <v>70</v>
      </c>
      <c r="C1297" s="956" t="s">
        <v>74</v>
      </c>
      <c r="D1297" s="370" t="s">
        <v>377</v>
      </c>
      <c r="E1297" s="920">
        <v>1</v>
      </c>
      <c r="F1297" s="413">
        <v>0.66</v>
      </c>
      <c r="G1297" s="472">
        <f>F1297*E1297</f>
        <v>0.66</v>
      </c>
      <c r="H1297" s="217">
        <f>$H$9*F1297</f>
        <v>0.95776256499133461</v>
      </c>
      <c r="I1297" s="413">
        <v>0.08</v>
      </c>
      <c r="J1297" s="217">
        <f>E1297*I1297</f>
        <v>0.08</v>
      </c>
      <c r="K1297" s="217">
        <f>$K$9*I1297</f>
        <v>0.24400160000000001</v>
      </c>
      <c r="L1297" s="878">
        <f>(R1297*T1297+R1298*T1298+R1299*T1299+R1300*T1300+R1301*T1301+R1302*T1302+R1303*T1303+R1304*T1304+R1305*T1305)*L$9</f>
        <v>19.832885099999999</v>
      </c>
      <c r="M1297" s="218">
        <f>H1297+K1297+L1297</f>
        <v>21.034649264991334</v>
      </c>
      <c r="N1297" s="1152">
        <f>M1297*E1297</f>
        <v>21.034649264991334</v>
      </c>
      <c r="O1297" s="474">
        <f>E1297*L1297</f>
        <v>19.832885099999999</v>
      </c>
      <c r="P1297" s="413" t="s">
        <v>69</v>
      </c>
      <c r="Q1297" s="380" t="s">
        <v>377</v>
      </c>
      <c r="R1297" s="920">
        <v>1</v>
      </c>
      <c r="S1297" s="900">
        <f>R1297*E1297</f>
        <v>1</v>
      </c>
      <c r="T1297" s="900">
        <v>17</v>
      </c>
    </row>
    <row r="1298" spans="1:20" s="3" customFormat="1" hidden="1">
      <c r="A1298" s="1133"/>
      <c r="B1298" s="383"/>
      <c r="C1298" s="958"/>
      <c r="D1298" s="383"/>
      <c r="E1298" s="923"/>
      <c r="F1298" s="418"/>
      <c r="G1298" s="477"/>
      <c r="H1298" s="478"/>
      <c r="I1298" s="418"/>
      <c r="J1298" s="421"/>
      <c r="K1298" s="421"/>
      <c r="L1298" s="879"/>
      <c r="M1298" s="423"/>
      <c r="N1298" s="1191"/>
      <c r="O1298" s="422"/>
      <c r="P1298" s="418"/>
      <c r="Q1298" s="425"/>
      <c r="R1298" s="923"/>
      <c r="S1298" s="434">
        <f>R1298*E1297</f>
        <v>0</v>
      </c>
      <c r="T1298" s="434"/>
    </row>
    <row r="1299" spans="1:20" s="3" customFormat="1" hidden="1">
      <c r="A1299" s="1133"/>
      <c r="B1299" s="383"/>
      <c r="C1299" s="416"/>
      <c r="D1299" s="383"/>
      <c r="E1299" s="923"/>
      <c r="F1299" s="418"/>
      <c r="G1299" s="477"/>
      <c r="H1299" s="478"/>
      <c r="I1299" s="418"/>
      <c r="J1299" s="421"/>
      <c r="K1299" s="421"/>
      <c r="L1299" s="879"/>
      <c r="M1299" s="423"/>
      <c r="N1299" s="1191"/>
      <c r="O1299" s="422"/>
      <c r="P1299" s="418"/>
      <c r="Q1299" s="425"/>
      <c r="R1299" s="923"/>
      <c r="S1299" s="434">
        <f>R1299*E1297</f>
        <v>0</v>
      </c>
      <c r="T1299" s="434"/>
    </row>
    <row r="1300" spans="1:20" s="3" customFormat="1" hidden="1">
      <c r="A1300" s="1133"/>
      <c r="B1300" s="383"/>
      <c r="C1300" s="416"/>
      <c r="D1300" s="383"/>
      <c r="E1300" s="923"/>
      <c r="F1300" s="418"/>
      <c r="G1300" s="477"/>
      <c r="H1300" s="478"/>
      <c r="I1300" s="418"/>
      <c r="J1300" s="421"/>
      <c r="K1300" s="421"/>
      <c r="L1300" s="879"/>
      <c r="M1300" s="423"/>
      <c r="N1300" s="1191"/>
      <c r="O1300" s="422"/>
      <c r="P1300" s="418"/>
      <c r="Q1300" s="425"/>
      <c r="R1300" s="923"/>
      <c r="S1300" s="434">
        <f>R1300*E1297</f>
        <v>0</v>
      </c>
      <c r="T1300" s="434"/>
    </row>
    <row r="1301" spans="1:20" s="3" customFormat="1" hidden="1">
      <c r="A1301" s="1133"/>
      <c r="B1301" s="383"/>
      <c r="C1301" s="416"/>
      <c r="D1301" s="383"/>
      <c r="E1301" s="923"/>
      <c r="F1301" s="418"/>
      <c r="G1301" s="477"/>
      <c r="H1301" s="478"/>
      <c r="I1301" s="418"/>
      <c r="J1301" s="421"/>
      <c r="K1301" s="421"/>
      <c r="L1301" s="879"/>
      <c r="M1301" s="423"/>
      <c r="N1301" s="1191"/>
      <c r="O1301" s="422"/>
      <c r="P1301" s="418"/>
      <c r="Q1301" s="425"/>
      <c r="R1301" s="923"/>
      <c r="S1301" s="434">
        <f>R1301*E1297</f>
        <v>0</v>
      </c>
      <c r="T1301" s="434"/>
    </row>
    <row r="1302" spans="1:20" s="3" customFormat="1" hidden="1">
      <c r="A1302" s="1133"/>
      <c r="B1302" s="383"/>
      <c r="C1302" s="416"/>
      <c r="D1302" s="383"/>
      <c r="E1302" s="923"/>
      <c r="F1302" s="418"/>
      <c r="G1302" s="477"/>
      <c r="H1302" s="478"/>
      <c r="I1302" s="418"/>
      <c r="J1302" s="421"/>
      <c r="K1302" s="421"/>
      <c r="L1302" s="879"/>
      <c r="M1302" s="423"/>
      <c r="N1302" s="1191"/>
      <c r="O1302" s="422"/>
      <c r="P1302" s="418"/>
      <c r="Q1302" s="425"/>
      <c r="R1302" s="923"/>
      <c r="S1302" s="434">
        <f>R1302*E1297</f>
        <v>0</v>
      </c>
      <c r="T1302" s="434"/>
    </row>
    <row r="1303" spans="1:20" s="3" customFormat="1" hidden="1">
      <c r="A1303" s="1133"/>
      <c r="B1303" s="383"/>
      <c r="C1303" s="416"/>
      <c r="D1303" s="383"/>
      <c r="E1303" s="923"/>
      <c r="F1303" s="418"/>
      <c r="G1303" s="477"/>
      <c r="H1303" s="478"/>
      <c r="I1303" s="418"/>
      <c r="J1303" s="421"/>
      <c r="K1303" s="421"/>
      <c r="L1303" s="879"/>
      <c r="M1303" s="423"/>
      <c r="N1303" s="1191"/>
      <c r="O1303" s="422"/>
      <c r="P1303" s="418"/>
      <c r="Q1303" s="425"/>
      <c r="R1303" s="923"/>
      <c r="S1303" s="434">
        <f>R1303*E1297</f>
        <v>0</v>
      </c>
      <c r="T1303" s="434"/>
    </row>
    <row r="1304" spans="1:20" s="3" customFormat="1" hidden="1">
      <c r="A1304" s="1133"/>
      <c r="B1304" s="383"/>
      <c r="C1304" s="416"/>
      <c r="D1304" s="383"/>
      <c r="E1304" s="923"/>
      <c r="F1304" s="418"/>
      <c r="G1304" s="477"/>
      <c r="H1304" s="478"/>
      <c r="I1304" s="418"/>
      <c r="J1304" s="421"/>
      <c r="K1304" s="421"/>
      <c r="L1304" s="879"/>
      <c r="M1304" s="423"/>
      <c r="N1304" s="1191"/>
      <c r="O1304" s="422"/>
      <c r="P1304" s="418"/>
      <c r="Q1304" s="425"/>
      <c r="R1304" s="923"/>
      <c r="S1304" s="434">
        <f>R1304*E1297</f>
        <v>0</v>
      </c>
      <c r="T1304" s="434"/>
    </row>
    <row r="1305" spans="1:20" s="3" customFormat="1" hidden="1">
      <c r="A1305" s="1140"/>
      <c r="B1305" s="427"/>
      <c r="C1305" s="428"/>
      <c r="D1305" s="427"/>
      <c r="E1305" s="953"/>
      <c r="F1305" s="430"/>
      <c r="G1305" s="905"/>
      <c r="H1305" s="906"/>
      <c r="I1305" s="430"/>
      <c r="J1305" s="431"/>
      <c r="K1305" s="431"/>
      <c r="L1305" s="1239"/>
      <c r="M1305" s="1498"/>
      <c r="N1305" s="1240"/>
      <c r="O1305" s="907"/>
      <c r="P1305" s="430"/>
      <c r="Q1305" s="432"/>
      <c r="R1305" s="953"/>
      <c r="S1305" s="435">
        <f>R1305*E1297</f>
        <v>0</v>
      </c>
      <c r="T1305" s="435"/>
    </row>
    <row r="1306" spans="1:20" s="3" customFormat="1" ht="18.75" customHeight="1">
      <c r="A1306" s="1121">
        <f>A1297+1</f>
        <v>145</v>
      </c>
      <c r="B1306" s="370" t="s">
        <v>70</v>
      </c>
      <c r="C1306" s="956" t="s">
        <v>75</v>
      </c>
      <c r="D1306" s="370" t="s">
        <v>377</v>
      </c>
      <c r="E1306" s="920">
        <v>2</v>
      </c>
      <c r="F1306" s="413">
        <v>0.66</v>
      </c>
      <c r="G1306" s="472">
        <f>F1306*E1306</f>
        <v>1.32</v>
      </c>
      <c r="H1306" s="217">
        <f>$H$9*F1306</f>
        <v>0.95776256499133461</v>
      </c>
      <c r="I1306" s="413">
        <v>0.08</v>
      </c>
      <c r="J1306" s="217">
        <f>E1306*I1306</f>
        <v>0.16</v>
      </c>
      <c r="K1306" s="217">
        <f>$K$9*I1306</f>
        <v>0.24400160000000001</v>
      </c>
      <c r="L1306" s="878">
        <f>(R1306*T1306+R1307*T1307+R1308*T1308+R1309*T1309+R1310*T1310+R1311*T1311+R1312*T1312+R1313*T1313+R1314*T1314)*L$9</f>
        <v>22.166165699999997</v>
      </c>
      <c r="M1306" s="218">
        <f>H1306+K1306+L1306</f>
        <v>23.367929864991332</v>
      </c>
      <c r="N1306" s="1152">
        <f>M1306*E1306</f>
        <v>46.735859729982664</v>
      </c>
      <c r="O1306" s="474">
        <f>E1306*L1306</f>
        <v>44.332331399999994</v>
      </c>
      <c r="P1306" s="413" t="s">
        <v>69</v>
      </c>
      <c r="Q1306" s="380" t="s">
        <v>377</v>
      </c>
      <c r="R1306" s="920">
        <v>1</v>
      </c>
      <c r="S1306" s="900">
        <f>R1306*E1306</f>
        <v>2</v>
      </c>
      <c r="T1306" s="900">
        <v>19</v>
      </c>
    </row>
    <row r="1307" spans="1:20" s="3" customFormat="1" hidden="1">
      <c r="A1307" s="1133"/>
      <c r="B1307" s="383"/>
      <c r="C1307" s="958"/>
      <c r="D1307" s="383"/>
      <c r="E1307" s="923"/>
      <c r="F1307" s="418"/>
      <c r="G1307" s="477"/>
      <c r="H1307" s="478"/>
      <c r="I1307" s="418"/>
      <c r="J1307" s="421"/>
      <c r="K1307" s="421"/>
      <c r="L1307" s="879"/>
      <c r="M1307" s="423"/>
      <c r="N1307" s="1191"/>
      <c r="O1307" s="422"/>
      <c r="P1307" s="418"/>
      <c r="Q1307" s="425"/>
      <c r="R1307" s="923"/>
      <c r="S1307" s="434">
        <f>R1307*E1306</f>
        <v>0</v>
      </c>
      <c r="T1307" s="434"/>
    </row>
    <row r="1308" spans="1:20" s="3" customFormat="1" hidden="1">
      <c r="A1308" s="1133"/>
      <c r="B1308" s="383"/>
      <c r="C1308" s="416"/>
      <c r="D1308" s="383"/>
      <c r="E1308" s="923"/>
      <c r="F1308" s="418"/>
      <c r="G1308" s="477"/>
      <c r="H1308" s="478"/>
      <c r="I1308" s="418"/>
      <c r="J1308" s="421"/>
      <c r="K1308" s="421"/>
      <c r="L1308" s="879"/>
      <c r="M1308" s="423"/>
      <c r="N1308" s="1191"/>
      <c r="O1308" s="422"/>
      <c r="P1308" s="418"/>
      <c r="Q1308" s="425"/>
      <c r="R1308" s="923"/>
      <c r="S1308" s="434">
        <f>R1308*E1306</f>
        <v>0</v>
      </c>
      <c r="T1308" s="434"/>
    </row>
    <row r="1309" spans="1:20" s="3" customFormat="1" hidden="1">
      <c r="A1309" s="1133"/>
      <c r="B1309" s="383"/>
      <c r="C1309" s="416"/>
      <c r="D1309" s="383"/>
      <c r="E1309" s="923"/>
      <c r="F1309" s="418"/>
      <c r="G1309" s="477"/>
      <c r="H1309" s="478"/>
      <c r="I1309" s="418"/>
      <c r="J1309" s="421"/>
      <c r="K1309" s="421"/>
      <c r="L1309" s="879"/>
      <c r="M1309" s="423"/>
      <c r="N1309" s="1191"/>
      <c r="O1309" s="422"/>
      <c r="P1309" s="418"/>
      <c r="Q1309" s="425"/>
      <c r="R1309" s="923"/>
      <c r="S1309" s="434">
        <f>R1309*E1306</f>
        <v>0</v>
      </c>
      <c r="T1309" s="434"/>
    </row>
    <row r="1310" spans="1:20" s="3" customFormat="1" hidden="1">
      <c r="A1310" s="1133"/>
      <c r="B1310" s="383"/>
      <c r="C1310" s="416"/>
      <c r="D1310" s="383"/>
      <c r="E1310" s="923"/>
      <c r="F1310" s="418"/>
      <c r="G1310" s="477"/>
      <c r="H1310" s="478"/>
      <c r="I1310" s="418"/>
      <c r="J1310" s="421"/>
      <c r="K1310" s="421"/>
      <c r="L1310" s="879"/>
      <c r="M1310" s="423"/>
      <c r="N1310" s="1191"/>
      <c r="O1310" s="422"/>
      <c r="P1310" s="418"/>
      <c r="Q1310" s="425"/>
      <c r="R1310" s="923"/>
      <c r="S1310" s="434">
        <f>R1310*E1306</f>
        <v>0</v>
      </c>
      <c r="T1310" s="434"/>
    </row>
    <row r="1311" spans="1:20" s="3" customFormat="1" hidden="1">
      <c r="A1311" s="1133"/>
      <c r="B1311" s="383"/>
      <c r="C1311" s="416"/>
      <c r="D1311" s="383"/>
      <c r="E1311" s="923"/>
      <c r="F1311" s="418"/>
      <c r="G1311" s="477"/>
      <c r="H1311" s="478"/>
      <c r="I1311" s="418"/>
      <c r="J1311" s="421"/>
      <c r="K1311" s="421"/>
      <c r="L1311" s="879"/>
      <c r="M1311" s="423"/>
      <c r="N1311" s="1191"/>
      <c r="O1311" s="422"/>
      <c r="P1311" s="418"/>
      <c r="Q1311" s="425"/>
      <c r="R1311" s="923"/>
      <c r="S1311" s="434">
        <f>R1311*E1306</f>
        <v>0</v>
      </c>
      <c r="T1311" s="434"/>
    </row>
    <row r="1312" spans="1:20" s="3" customFormat="1" hidden="1">
      <c r="A1312" s="1133"/>
      <c r="B1312" s="383"/>
      <c r="C1312" s="416"/>
      <c r="D1312" s="383"/>
      <c r="E1312" s="923"/>
      <c r="F1312" s="418"/>
      <c r="G1312" s="477"/>
      <c r="H1312" s="478"/>
      <c r="I1312" s="418"/>
      <c r="J1312" s="421"/>
      <c r="K1312" s="421"/>
      <c r="L1312" s="879"/>
      <c r="M1312" s="423"/>
      <c r="N1312" s="1191"/>
      <c r="O1312" s="422"/>
      <c r="P1312" s="418"/>
      <c r="Q1312" s="425"/>
      <c r="R1312" s="923"/>
      <c r="S1312" s="434">
        <f>R1312*E1306</f>
        <v>0</v>
      </c>
      <c r="T1312" s="434"/>
    </row>
    <row r="1313" spans="1:20" s="3" customFormat="1" hidden="1">
      <c r="A1313" s="1133"/>
      <c r="B1313" s="383"/>
      <c r="C1313" s="416"/>
      <c r="D1313" s="383"/>
      <c r="E1313" s="923"/>
      <c r="F1313" s="418"/>
      <c r="G1313" s="477"/>
      <c r="H1313" s="478"/>
      <c r="I1313" s="418"/>
      <c r="J1313" s="421"/>
      <c r="K1313" s="421"/>
      <c r="L1313" s="879"/>
      <c r="M1313" s="423"/>
      <c r="N1313" s="1191"/>
      <c r="O1313" s="422"/>
      <c r="P1313" s="418"/>
      <c r="Q1313" s="425"/>
      <c r="R1313" s="923"/>
      <c r="S1313" s="434">
        <f>R1313*E1306</f>
        <v>0</v>
      </c>
      <c r="T1313" s="434"/>
    </row>
    <row r="1314" spans="1:20" s="3" customFormat="1" hidden="1">
      <c r="A1314" s="1140"/>
      <c r="B1314" s="427"/>
      <c r="C1314" s="428"/>
      <c r="D1314" s="427"/>
      <c r="E1314" s="953"/>
      <c r="F1314" s="430"/>
      <c r="G1314" s="905"/>
      <c r="H1314" s="906"/>
      <c r="I1314" s="430"/>
      <c r="J1314" s="431"/>
      <c r="K1314" s="431"/>
      <c r="L1314" s="1239"/>
      <c r="M1314" s="1498"/>
      <c r="N1314" s="1240"/>
      <c r="O1314" s="907"/>
      <c r="P1314" s="430"/>
      <c r="Q1314" s="432"/>
      <c r="R1314" s="953"/>
      <c r="S1314" s="435">
        <f>R1314*E1306</f>
        <v>0</v>
      </c>
      <c r="T1314" s="435"/>
    </row>
    <row r="1315" spans="1:20" s="3" customFormat="1" ht="18.75" customHeight="1">
      <c r="A1315" s="1121">
        <f>A1306+1</f>
        <v>146</v>
      </c>
      <c r="B1315" s="370" t="s">
        <v>70</v>
      </c>
      <c r="C1315" s="956" t="s">
        <v>76</v>
      </c>
      <c r="D1315" s="370" t="s">
        <v>377</v>
      </c>
      <c r="E1315" s="920">
        <v>1</v>
      </c>
      <c r="F1315" s="413">
        <v>0.66</v>
      </c>
      <c r="G1315" s="472">
        <f>F1315*E1315</f>
        <v>0.66</v>
      </c>
      <c r="H1315" s="217">
        <f>$H$9*F1315</f>
        <v>0.95776256499133461</v>
      </c>
      <c r="I1315" s="413">
        <v>0.08</v>
      </c>
      <c r="J1315" s="217">
        <f>E1315*I1315</f>
        <v>0.08</v>
      </c>
      <c r="K1315" s="217">
        <f>$K$9*I1315</f>
        <v>0.24400160000000001</v>
      </c>
      <c r="L1315" s="878">
        <f>(R1315*T1315+R1316*T1316+R1317*T1317+R1318*T1318+R1319*T1319+R1320*T1320+R1321*T1321+R1322*T1322+R1323*T1323)*L$9</f>
        <v>19.832885099999999</v>
      </c>
      <c r="M1315" s="218">
        <f>H1315+K1315+L1315</f>
        <v>21.034649264991334</v>
      </c>
      <c r="N1315" s="1152">
        <f>M1315*E1315</f>
        <v>21.034649264991334</v>
      </c>
      <c r="O1315" s="474">
        <f>E1315*L1315</f>
        <v>19.832885099999999</v>
      </c>
      <c r="P1315" s="413" t="s">
        <v>69</v>
      </c>
      <c r="Q1315" s="380" t="s">
        <v>377</v>
      </c>
      <c r="R1315" s="920">
        <v>1</v>
      </c>
      <c r="S1315" s="900">
        <f>R1315*E1315</f>
        <v>1</v>
      </c>
      <c r="T1315" s="900">
        <v>17</v>
      </c>
    </row>
    <row r="1316" spans="1:20" s="3" customFormat="1" hidden="1">
      <c r="A1316" s="1133"/>
      <c r="B1316" s="383"/>
      <c r="C1316" s="958"/>
      <c r="D1316" s="383"/>
      <c r="E1316" s="923"/>
      <c r="F1316" s="418"/>
      <c r="G1316" s="477"/>
      <c r="H1316" s="478"/>
      <c r="I1316" s="418"/>
      <c r="J1316" s="421"/>
      <c r="K1316" s="421"/>
      <c r="L1316" s="879"/>
      <c r="M1316" s="423"/>
      <c r="N1316" s="1191"/>
      <c r="O1316" s="422"/>
      <c r="P1316" s="418"/>
      <c r="Q1316" s="425"/>
      <c r="R1316" s="923"/>
      <c r="S1316" s="434">
        <f>R1316*E1315</f>
        <v>0</v>
      </c>
      <c r="T1316" s="434"/>
    </row>
    <row r="1317" spans="1:20" s="3" customFormat="1" hidden="1">
      <c r="A1317" s="1133"/>
      <c r="B1317" s="383"/>
      <c r="C1317" s="416"/>
      <c r="D1317" s="383"/>
      <c r="E1317" s="923"/>
      <c r="F1317" s="418"/>
      <c r="G1317" s="477"/>
      <c r="H1317" s="478"/>
      <c r="I1317" s="418"/>
      <c r="J1317" s="421"/>
      <c r="K1317" s="421"/>
      <c r="L1317" s="879"/>
      <c r="M1317" s="423"/>
      <c r="N1317" s="1191"/>
      <c r="O1317" s="422"/>
      <c r="P1317" s="418"/>
      <c r="Q1317" s="425"/>
      <c r="R1317" s="923"/>
      <c r="S1317" s="434">
        <f>R1317*E1315</f>
        <v>0</v>
      </c>
      <c r="T1317" s="434"/>
    </row>
    <row r="1318" spans="1:20" s="3" customFormat="1" hidden="1">
      <c r="A1318" s="1133"/>
      <c r="B1318" s="383"/>
      <c r="C1318" s="416"/>
      <c r="D1318" s="383"/>
      <c r="E1318" s="923"/>
      <c r="F1318" s="418"/>
      <c r="G1318" s="477"/>
      <c r="H1318" s="478"/>
      <c r="I1318" s="418"/>
      <c r="J1318" s="421"/>
      <c r="K1318" s="421"/>
      <c r="L1318" s="879"/>
      <c r="M1318" s="423"/>
      <c r="N1318" s="1191"/>
      <c r="O1318" s="422"/>
      <c r="P1318" s="418"/>
      <c r="Q1318" s="425"/>
      <c r="R1318" s="923"/>
      <c r="S1318" s="434">
        <f>R1318*E1315</f>
        <v>0</v>
      </c>
      <c r="T1318" s="434"/>
    </row>
    <row r="1319" spans="1:20" s="3" customFormat="1" hidden="1">
      <c r="A1319" s="1133"/>
      <c r="B1319" s="383"/>
      <c r="C1319" s="416"/>
      <c r="D1319" s="383"/>
      <c r="E1319" s="923"/>
      <c r="F1319" s="418"/>
      <c r="G1319" s="477"/>
      <c r="H1319" s="478"/>
      <c r="I1319" s="418"/>
      <c r="J1319" s="421"/>
      <c r="K1319" s="421"/>
      <c r="L1319" s="879"/>
      <c r="M1319" s="423"/>
      <c r="N1319" s="1191"/>
      <c r="O1319" s="422"/>
      <c r="P1319" s="418"/>
      <c r="Q1319" s="425"/>
      <c r="R1319" s="923"/>
      <c r="S1319" s="434">
        <f>R1319*E1315</f>
        <v>0</v>
      </c>
      <c r="T1319" s="434"/>
    </row>
    <row r="1320" spans="1:20" s="3" customFormat="1" hidden="1">
      <c r="A1320" s="1133"/>
      <c r="B1320" s="383"/>
      <c r="C1320" s="416"/>
      <c r="D1320" s="383"/>
      <c r="E1320" s="923"/>
      <c r="F1320" s="418"/>
      <c r="G1320" s="477"/>
      <c r="H1320" s="478"/>
      <c r="I1320" s="418"/>
      <c r="J1320" s="421"/>
      <c r="K1320" s="421"/>
      <c r="L1320" s="879"/>
      <c r="M1320" s="423"/>
      <c r="N1320" s="1191"/>
      <c r="O1320" s="422"/>
      <c r="P1320" s="418"/>
      <c r="Q1320" s="425"/>
      <c r="R1320" s="923"/>
      <c r="S1320" s="434">
        <f>R1320*E1315</f>
        <v>0</v>
      </c>
      <c r="T1320" s="434"/>
    </row>
    <row r="1321" spans="1:20" s="3" customFormat="1" hidden="1">
      <c r="A1321" s="1133"/>
      <c r="B1321" s="383"/>
      <c r="C1321" s="416"/>
      <c r="D1321" s="383"/>
      <c r="E1321" s="923"/>
      <c r="F1321" s="418"/>
      <c r="G1321" s="477"/>
      <c r="H1321" s="478"/>
      <c r="I1321" s="418"/>
      <c r="J1321" s="421"/>
      <c r="K1321" s="421"/>
      <c r="L1321" s="879"/>
      <c r="M1321" s="423"/>
      <c r="N1321" s="1191"/>
      <c r="O1321" s="422"/>
      <c r="P1321" s="418"/>
      <c r="Q1321" s="425"/>
      <c r="R1321" s="923"/>
      <c r="S1321" s="434">
        <f>R1321*E1315</f>
        <v>0</v>
      </c>
      <c r="T1321" s="434"/>
    </row>
    <row r="1322" spans="1:20" s="3" customFormat="1" hidden="1">
      <c r="A1322" s="1133"/>
      <c r="B1322" s="383"/>
      <c r="C1322" s="416"/>
      <c r="D1322" s="383"/>
      <c r="E1322" s="923"/>
      <c r="F1322" s="418"/>
      <c r="G1322" s="477"/>
      <c r="H1322" s="478"/>
      <c r="I1322" s="418"/>
      <c r="J1322" s="421"/>
      <c r="K1322" s="421"/>
      <c r="L1322" s="879"/>
      <c r="M1322" s="423"/>
      <c r="N1322" s="1191"/>
      <c r="O1322" s="422"/>
      <c r="P1322" s="418"/>
      <c r="Q1322" s="425"/>
      <c r="R1322" s="923"/>
      <c r="S1322" s="434">
        <f>R1322*E1315</f>
        <v>0</v>
      </c>
      <c r="T1322" s="434"/>
    </row>
    <row r="1323" spans="1:20" s="3" customFormat="1" hidden="1">
      <c r="A1323" s="1140"/>
      <c r="B1323" s="427"/>
      <c r="C1323" s="428"/>
      <c r="D1323" s="427"/>
      <c r="E1323" s="953"/>
      <c r="F1323" s="430"/>
      <c r="G1323" s="905"/>
      <c r="H1323" s="906"/>
      <c r="I1323" s="430"/>
      <c r="J1323" s="431"/>
      <c r="K1323" s="431"/>
      <c r="L1323" s="1239"/>
      <c r="M1323" s="1498"/>
      <c r="N1323" s="1240"/>
      <c r="O1323" s="907"/>
      <c r="P1323" s="430"/>
      <c r="Q1323" s="432"/>
      <c r="R1323" s="953"/>
      <c r="S1323" s="435">
        <f>R1323*E1315</f>
        <v>0</v>
      </c>
      <c r="T1323" s="435"/>
    </row>
    <row r="1324" spans="1:20" s="3" customFormat="1" ht="18.75" customHeight="1">
      <c r="A1324" s="1121">
        <f>A1315+1</f>
        <v>147</v>
      </c>
      <c r="B1324" s="370" t="s">
        <v>70</v>
      </c>
      <c r="C1324" s="956" t="s">
        <v>77</v>
      </c>
      <c r="D1324" s="370" t="s">
        <v>377</v>
      </c>
      <c r="E1324" s="920">
        <v>1</v>
      </c>
      <c r="F1324" s="413">
        <v>0.66</v>
      </c>
      <c r="G1324" s="472">
        <f>F1324*E1324</f>
        <v>0.66</v>
      </c>
      <c r="H1324" s="217">
        <f>$H$9*F1324</f>
        <v>0.95776256499133461</v>
      </c>
      <c r="I1324" s="413">
        <v>0.08</v>
      </c>
      <c r="J1324" s="217">
        <f>E1324*I1324</f>
        <v>0.08</v>
      </c>
      <c r="K1324" s="217">
        <f>$K$9*I1324</f>
        <v>0.24400160000000001</v>
      </c>
      <c r="L1324" s="878">
        <f>(R1324*T1324+R1325*T1325+R1326*T1326+R1327*T1327+R1328*T1328+R1329*T1329+R1330*T1330+R1331*T1331+R1332*T1332)*L$9</f>
        <v>17.499604499999997</v>
      </c>
      <c r="M1324" s="218">
        <f>H1324+K1324+L1324</f>
        <v>18.701368664991332</v>
      </c>
      <c r="N1324" s="1152">
        <f>M1324*E1324</f>
        <v>18.701368664991332</v>
      </c>
      <c r="O1324" s="474">
        <f>E1324*L1324</f>
        <v>17.499604499999997</v>
      </c>
      <c r="P1324" s="413" t="s">
        <v>69</v>
      </c>
      <c r="Q1324" s="380" t="s">
        <v>377</v>
      </c>
      <c r="R1324" s="920">
        <v>1</v>
      </c>
      <c r="S1324" s="900">
        <f>R1324*E1324</f>
        <v>1</v>
      </c>
      <c r="T1324" s="900">
        <v>15</v>
      </c>
    </row>
    <row r="1325" spans="1:20" s="3" customFormat="1" hidden="1">
      <c r="A1325" s="1133"/>
      <c r="B1325" s="383"/>
      <c r="C1325" s="958"/>
      <c r="D1325" s="383"/>
      <c r="E1325" s="923"/>
      <c r="F1325" s="418"/>
      <c r="G1325" s="477"/>
      <c r="H1325" s="478"/>
      <c r="I1325" s="418"/>
      <c r="J1325" s="421"/>
      <c r="K1325" s="421"/>
      <c r="L1325" s="879"/>
      <c r="M1325" s="423"/>
      <c r="N1325" s="1191"/>
      <c r="O1325" s="422"/>
      <c r="P1325" s="418"/>
      <c r="Q1325" s="425"/>
      <c r="R1325" s="923"/>
      <c r="S1325" s="434">
        <f>R1325*E1324</f>
        <v>0</v>
      </c>
      <c r="T1325" s="434"/>
    </row>
    <row r="1326" spans="1:20" s="3" customFormat="1" hidden="1">
      <c r="A1326" s="1133"/>
      <c r="B1326" s="383"/>
      <c r="C1326" s="416"/>
      <c r="D1326" s="383"/>
      <c r="E1326" s="923"/>
      <c r="F1326" s="418"/>
      <c r="G1326" s="477"/>
      <c r="H1326" s="478"/>
      <c r="I1326" s="418"/>
      <c r="J1326" s="421"/>
      <c r="K1326" s="421"/>
      <c r="L1326" s="879"/>
      <c r="M1326" s="423"/>
      <c r="N1326" s="1191"/>
      <c r="O1326" s="422"/>
      <c r="P1326" s="418"/>
      <c r="Q1326" s="425"/>
      <c r="R1326" s="923"/>
      <c r="S1326" s="434">
        <f>R1326*E1324</f>
        <v>0</v>
      </c>
      <c r="T1326" s="434"/>
    </row>
    <row r="1327" spans="1:20" s="3" customFormat="1" hidden="1">
      <c r="A1327" s="1133"/>
      <c r="B1327" s="383"/>
      <c r="C1327" s="416"/>
      <c r="D1327" s="383"/>
      <c r="E1327" s="923"/>
      <c r="F1327" s="418"/>
      <c r="G1327" s="477"/>
      <c r="H1327" s="478"/>
      <c r="I1327" s="418"/>
      <c r="J1327" s="421"/>
      <c r="K1327" s="421"/>
      <c r="L1327" s="879"/>
      <c r="M1327" s="423"/>
      <c r="N1327" s="1191"/>
      <c r="O1327" s="422"/>
      <c r="P1327" s="418"/>
      <c r="Q1327" s="425"/>
      <c r="R1327" s="923"/>
      <c r="S1327" s="434">
        <f>R1327*E1324</f>
        <v>0</v>
      </c>
      <c r="T1327" s="434"/>
    </row>
    <row r="1328" spans="1:20" s="3" customFormat="1" hidden="1">
      <c r="A1328" s="1133"/>
      <c r="B1328" s="383"/>
      <c r="C1328" s="416"/>
      <c r="D1328" s="383"/>
      <c r="E1328" s="923"/>
      <c r="F1328" s="418"/>
      <c r="G1328" s="477"/>
      <c r="H1328" s="478"/>
      <c r="I1328" s="418"/>
      <c r="J1328" s="421"/>
      <c r="K1328" s="421"/>
      <c r="L1328" s="879"/>
      <c r="M1328" s="423"/>
      <c r="N1328" s="1191"/>
      <c r="O1328" s="422"/>
      <c r="P1328" s="418"/>
      <c r="Q1328" s="425"/>
      <c r="R1328" s="923"/>
      <c r="S1328" s="434">
        <f>R1328*E1324</f>
        <v>0</v>
      </c>
      <c r="T1328" s="434"/>
    </row>
    <row r="1329" spans="1:20" s="3" customFormat="1" hidden="1">
      <c r="A1329" s="1133"/>
      <c r="B1329" s="383"/>
      <c r="C1329" s="416"/>
      <c r="D1329" s="383"/>
      <c r="E1329" s="923"/>
      <c r="F1329" s="418"/>
      <c r="G1329" s="477"/>
      <c r="H1329" s="478"/>
      <c r="I1329" s="418"/>
      <c r="J1329" s="421"/>
      <c r="K1329" s="421"/>
      <c r="L1329" s="879"/>
      <c r="M1329" s="423"/>
      <c r="N1329" s="1191"/>
      <c r="O1329" s="422"/>
      <c r="P1329" s="418"/>
      <c r="Q1329" s="425"/>
      <c r="R1329" s="923"/>
      <c r="S1329" s="434">
        <f>R1329*E1324</f>
        <v>0</v>
      </c>
      <c r="T1329" s="434"/>
    </row>
    <row r="1330" spans="1:20" s="3" customFormat="1" hidden="1">
      <c r="A1330" s="1133"/>
      <c r="B1330" s="383"/>
      <c r="C1330" s="416"/>
      <c r="D1330" s="383"/>
      <c r="E1330" s="923"/>
      <c r="F1330" s="418"/>
      <c r="G1330" s="477"/>
      <c r="H1330" s="478"/>
      <c r="I1330" s="418"/>
      <c r="J1330" s="421"/>
      <c r="K1330" s="421"/>
      <c r="L1330" s="879"/>
      <c r="M1330" s="423"/>
      <c r="N1330" s="1191"/>
      <c r="O1330" s="422"/>
      <c r="P1330" s="418"/>
      <c r="Q1330" s="425"/>
      <c r="R1330" s="923"/>
      <c r="S1330" s="434">
        <f>R1330*E1324</f>
        <v>0</v>
      </c>
      <c r="T1330" s="434"/>
    </row>
    <row r="1331" spans="1:20" s="3" customFormat="1" hidden="1">
      <c r="A1331" s="1133"/>
      <c r="B1331" s="383"/>
      <c r="C1331" s="416"/>
      <c r="D1331" s="383"/>
      <c r="E1331" s="923"/>
      <c r="F1331" s="418"/>
      <c r="G1331" s="477"/>
      <c r="H1331" s="478"/>
      <c r="I1331" s="418"/>
      <c r="J1331" s="421"/>
      <c r="K1331" s="421"/>
      <c r="L1331" s="879"/>
      <c r="M1331" s="423"/>
      <c r="N1331" s="1191"/>
      <c r="O1331" s="422"/>
      <c r="P1331" s="418"/>
      <c r="Q1331" s="425"/>
      <c r="R1331" s="923"/>
      <c r="S1331" s="434">
        <f>R1331*E1324</f>
        <v>0</v>
      </c>
      <c r="T1331" s="434"/>
    </row>
    <row r="1332" spans="1:20" s="3" customFormat="1" hidden="1">
      <c r="A1332" s="1140"/>
      <c r="B1332" s="427"/>
      <c r="C1332" s="428"/>
      <c r="D1332" s="427"/>
      <c r="E1332" s="953"/>
      <c r="F1332" s="430"/>
      <c r="G1332" s="905"/>
      <c r="H1332" s="906"/>
      <c r="I1332" s="430"/>
      <c r="J1332" s="431"/>
      <c r="K1332" s="431"/>
      <c r="L1332" s="1239"/>
      <c r="M1332" s="1498"/>
      <c r="N1332" s="1240"/>
      <c r="O1332" s="907"/>
      <c r="P1332" s="430"/>
      <c r="Q1332" s="432"/>
      <c r="R1332" s="953"/>
      <c r="S1332" s="435">
        <f>R1332*E1324</f>
        <v>0</v>
      </c>
      <c r="T1332" s="435"/>
    </row>
    <row r="1333" spans="1:20" s="3" customFormat="1" ht="18.75" customHeight="1">
      <c r="A1333" s="1121">
        <f>A1324+1</f>
        <v>148</v>
      </c>
      <c r="B1333" s="370" t="s">
        <v>70</v>
      </c>
      <c r="C1333" s="956" t="s">
        <v>78</v>
      </c>
      <c r="D1333" s="370" t="s">
        <v>377</v>
      </c>
      <c r="E1333" s="920">
        <v>1</v>
      </c>
      <c r="F1333" s="413">
        <v>0.66</v>
      </c>
      <c r="G1333" s="472">
        <f>F1333*E1333</f>
        <v>0.66</v>
      </c>
      <c r="H1333" s="217">
        <f>$H$9*F1333</f>
        <v>0.95776256499133461</v>
      </c>
      <c r="I1333" s="413">
        <v>0.08</v>
      </c>
      <c r="J1333" s="217">
        <f>E1333*I1333</f>
        <v>0.08</v>
      </c>
      <c r="K1333" s="217">
        <f>$K$9*I1333</f>
        <v>0.24400160000000001</v>
      </c>
      <c r="L1333" s="878">
        <f>(R1333*T1333+R1334*T1334+R1335*T1335+R1336*T1336+R1337*T1337+R1338*T1338+R1339*T1339+R1340*T1340+R1341*T1341)*L$9</f>
        <v>17.499604499999997</v>
      </c>
      <c r="M1333" s="218">
        <f>H1333+K1333+L1333</f>
        <v>18.701368664991332</v>
      </c>
      <c r="N1333" s="1152">
        <f>M1333*E1333</f>
        <v>18.701368664991332</v>
      </c>
      <c r="O1333" s="474">
        <f>E1333*L1333</f>
        <v>17.499604499999997</v>
      </c>
      <c r="P1333" s="413" t="s">
        <v>69</v>
      </c>
      <c r="Q1333" s="380" t="s">
        <v>377</v>
      </c>
      <c r="R1333" s="920">
        <v>1</v>
      </c>
      <c r="S1333" s="900">
        <f>R1333*E1333</f>
        <v>1</v>
      </c>
      <c r="T1333" s="900">
        <v>15</v>
      </c>
    </row>
    <row r="1334" spans="1:20" s="3" customFormat="1" hidden="1">
      <c r="A1334" s="1133"/>
      <c r="B1334" s="383"/>
      <c r="C1334" s="958"/>
      <c r="D1334" s="383"/>
      <c r="E1334" s="923"/>
      <c r="F1334" s="418"/>
      <c r="G1334" s="477"/>
      <c r="H1334" s="478"/>
      <c r="I1334" s="418"/>
      <c r="J1334" s="421"/>
      <c r="K1334" s="421"/>
      <c r="L1334" s="422"/>
      <c r="M1334" s="423"/>
      <c r="N1334" s="1191"/>
      <c r="O1334" s="422"/>
      <c r="P1334" s="418"/>
      <c r="Q1334" s="425"/>
      <c r="R1334" s="923"/>
      <c r="S1334" s="434">
        <f>R1334*E1333</f>
        <v>0</v>
      </c>
      <c r="T1334" s="434"/>
    </row>
    <row r="1335" spans="1:20" s="3" customFormat="1" hidden="1">
      <c r="A1335" s="1133"/>
      <c r="B1335" s="383"/>
      <c r="C1335" s="416"/>
      <c r="D1335" s="383"/>
      <c r="E1335" s="923"/>
      <c r="F1335" s="418"/>
      <c r="G1335" s="477"/>
      <c r="H1335" s="478"/>
      <c r="I1335" s="418"/>
      <c r="J1335" s="421"/>
      <c r="K1335" s="421"/>
      <c r="L1335" s="422"/>
      <c r="M1335" s="423"/>
      <c r="N1335" s="1191"/>
      <c r="O1335" s="422"/>
      <c r="P1335" s="418"/>
      <c r="Q1335" s="425"/>
      <c r="R1335" s="923"/>
      <c r="S1335" s="434">
        <f>R1335*E1333</f>
        <v>0</v>
      </c>
      <c r="T1335" s="434"/>
    </row>
    <row r="1336" spans="1:20" s="3" customFormat="1" hidden="1">
      <c r="A1336" s="1133"/>
      <c r="B1336" s="383"/>
      <c r="C1336" s="416"/>
      <c r="D1336" s="383"/>
      <c r="E1336" s="923"/>
      <c r="F1336" s="418"/>
      <c r="G1336" s="477"/>
      <c r="H1336" s="478"/>
      <c r="I1336" s="418"/>
      <c r="J1336" s="421"/>
      <c r="K1336" s="421"/>
      <c r="L1336" s="422"/>
      <c r="M1336" s="423"/>
      <c r="N1336" s="1191"/>
      <c r="O1336" s="422"/>
      <c r="P1336" s="418"/>
      <c r="Q1336" s="425"/>
      <c r="R1336" s="923"/>
      <c r="S1336" s="434">
        <f>R1336*E1333</f>
        <v>0</v>
      </c>
      <c r="T1336" s="434"/>
    </row>
    <row r="1337" spans="1:20" s="3" customFormat="1" hidden="1">
      <c r="A1337" s="1133"/>
      <c r="B1337" s="383"/>
      <c r="C1337" s="416"/>
      <c r="D1337" s="383"/>
      <c r="E1337" s="923"/>
      <c r="F1337" s="418"/>
      <c r="G1337" s="477"/>
      <c r="H1337" s="478"/>
      <c r="I1337" s="418"/>
      <c r="J1337" s="421"/>
      <c r="K1337" s="421"/>
      <c r="L1337" s="422"/>
      <c r="M1337" s="423"/>
      <c r="N1337" s="1191"/>
      <c r="O1337" s="422"/>
      <c r="P1337" s="418"/>
      <c r="Q1337" s="425"/>
      <c r="R1337" s="923"/>
      <c r="S1337" s="434">
        <f>R1337*E1333</f>
        <v>0</v>
      </c>
      <c r="T1337" s="434"/>
    </row>
    <row r="1338" spans="1:20" s="3" customFormat="1" hidden="1">
      <c r="A1338" s="1133"/>
      <c r="B1338" s="383"/>
      <c r="C1338" s="416"/>
      <c r="D1338" s="383"/>
      <c r="E1338" s="923"/>
      <c r="F1338" s="418"/>
      <c r="G1338" s="477"/>
      <c r="H1338" s="478"/>
      <c r="I1338" s="418"/>
      <c r="J1338" s="421"/>
      <c r="K1338" s="421"/>
      <c r="L1338" s="422"/>
      <c r="M1338" s="423"/>
      <c r="N1338" s="1191"/>
      <c r="O1338" s="422"/>
      <c r="P1338" s="418"/>
      <c r="Q1338" s="425"/>
      <c r="R1338" s="923"/>
      <c r="S1338" s="434">
        <f>R1338*E1333</f>
        <v>0</v>
      </c>
      <c r="T1338" s="434"/>
    </row>
    <row r="1339" spans="1:20" s="3" customFormat="1" hidden="1">
      <c r="A1339" s="1133"/>
      <c r="B1339" s="383"/>
      <c r="C1339" s="416"/>
      <c r="D1339" s="383"/>
      <c r="E1339" s="923"/>
      <c r="F1339" s="418"/>
      <c r="G1339" s="477"/>
      <c r="H1339" s="478"/>
      <c r="I1339" s="418"/>
      <c r="J1339" s="421"/>
      <c r="K1339" s="421"/>
      <c r="L1339" s="422"/>
      <c r="M1339" s="423"/>
      <c r="N1339" s="1191"/>
      <c r="O1339" s="422"/>
      <c r="P1339" s="418"/>
      <c r="Q1339" s="425"/>
      <c r="R1339" s="923"/>
      <c r="S1339" s="434">
        <f>R1339*E1333</f>
        <v>0</v>
      </c>
      <c r="T1339" s="434"/>
    </row>
    <row r="1340" spans="1:20" s="3" customFormat="1" hidden="1">
      <c r="A1340" s="1133"/>
      <c r="B1340" s="383"/>
      <c r="C1340" s="416"/>
      <c r="D1340" s="383"/>
      <c r="E1340" s="923"/>
      <c r="F1340" s="418"/>
      <c r="G1340" s="477"/>
      <c r="H1340" s="478"/>
      <c r="I1340" s="418"/>
      <c r="J1340" s="421"/>
      <c r="K1340" s="421"/>
      <c r="L1340" s="422"/>
      <c r="M1340" s="423"/>
      <c r="N1340" s="1191"/>
      <c r="O1340" s="422"/>
      <c r="P1340" s="418"/>
      <c r="Q1340" s="425"/>
      <c r="R1340" s="923"/>
      <c r="S1340" s="434">
        <f>R1340*E1333</f>
        <v>0</v>
      </c>
      <c r="T1340" s="434"/>
    </row>
    <row r="1341" spans="1:20" s="3" customFormat="1" hidden="1">
      <c r="A1341" s="1140"/>
      <c r="B1341" s="427"/>
      <c r="C1341" s="428"/>
      <c r="D1341" s="427"/>
      <c r="E1341" s="953"/>
      <c r="F1341" s="430"/>
      <c r="G1341" s="905"/>
      <c r="H1341" s="906"/>
      <c r="I1341" s="430"/>
      <c r="J1341" s="431"/>
      <c r="K1341" s="431"/>
      <c r="L1341" s="907"/>
      <c r="M1341" s="1498"/>
      <c r="N1341" s="1240"/>
      <c r="O1341" s="907"/>
      <c r="P1341" s="430"/>
      <c r="Q1341" s="432"/>
      <c r="R1341" s="953"/>
      <c r="S1341" s="435">
        <f>R1341*E1333</f>
        <v>0</v>
      </c>
      <c r="T1341" s="435"/>
    </row>
    <row r="1342" spans="1:20" s="3" customFormat="1" ht="18.75" customHeight="1">
      <c r="A1342" s="1121">
        <f>A1333+1</f>
        <v>149</v>
      </c>
      <c r="B1342" s="370" t="s">
        <v>70</v>
      </c>
      <c r="C1342" s="956" t="s">
        <v>79</v>
      </c>
      <c r="D1342" s="370" t="s">
        <v>377</v>
      </c>
      <c r="E1342" s="920">
        <v>3</v>
      </c>
      <c r="F1342" s="413">
        <v>0.66</v>
      </c>
      <c r="G1342" s="472">
        <f>F1342*E1342</f>
        <v>1.98</v>
      </c>
      <c r="H1342" s="217">
        <f>$H$9*F1342</f>
        <v>0.95776256499133461</v>
      </c>
      <c r="I1342" s="413">
        <v>0.08</v>
      </c>
      <c r="J1342" s="217">
        <f>E1342*I1342</f>
        <v>0.24</v>
      </c>
      <c r="K1342" s="217">
        <f>$K$9*I1342</f>
        <v>0.24400160000000001</v>
      </c>
      <c r="L1342" s="473">
        <f>(R1342*T1342+R1343*T1343+R1344*T1344+R1345*T1345+R1346*T1346+R1347*T1347+R1348*T1348+R1349*T1349+R1350*T1350)*L$9</f>
        <v>18.666244799999998</v>
      </c>
      <c r="M1342" s="218">
        <f>H1342+K1342+L1342</f>
        <v>19.868008964991333</v>
      </c>
      <c r="N1342" s="1152">
        <f>M1342*E1342</f>
        <v>59.604026894973998</v>
      </c>
      <c r="O1342" s="474">
        <f>E1342*L1342</f>
        <v>55.998734399999989</v>
      </c>
      <c r="P1342" s="413" t="s">
        <v>69</v>
      </c>
      <c r="Q1342" s="380" t="s">
        <v>377</v>
      </c>
      <c r="R1342" s="920">
        <v>1</v>
      </c>
      <c r="S1342" s="900">
        <f>R1342*E1342</f>
        <v>3</v>
      </c>
      <c r="T1342" s="900">
        <v>16</v>
      </c>
    </row>
    <row r="1343" spans="1:20" s="3" customFormat="1" hidden="1">
      <c r="A1343" s="1133"/>
      <c r="B1343" s="383"/>
      <c r="C1343" s="958"/>
      <c r="D1343" s="383"/>
      <c r="E1343" s="923"/>
      <c r="F1343" s="418"/>
      <c r="G1343" s="477"/>
      <c r="H1343" s="478"/>
      <c r="I1343" s="418"/>
      <c r="J1343" s="421"/>
      <c r="K1343" s="421"/>
      <c r="L1343" s="422"/>
      <c r="M1343" s="423"/>
      <c r="N1343" s="1191"/>
      <c r="O1343" s="422"/>
      <c r="P1343" s="418"/>
      <c r="Q1343" s="425"/>
      <c r="R1343" s="923"/>
      <c r="S1343" s="434">
        <f>R1343*E1342</f>
        <v>0</v>
      </c>
      <c r="T1343" s="434"/>
    </row>
    <row r="1344" spans="1:20" s="3" customFormat="1" hidden="1">
      <c r="A1344" s="1133"/>
      <c r="B1344" s="383"/>
      <c r="C1344" s="416"/>
      <c r="D1344" s="383"/>
      <c r="E1344" s="923"/>
      <c r="F1344" s="418"/>
      <c r="G1344" s="477"/>
      <c r="H1344" s="478"/>
      <c r="I1344" s="418"/>
      <c r="J1344" s="421"/>
      <c r="K1344" s="421"/>
      <c r="L1344" s="422"/>
      <c r="M1344" s="423"/>
      <c r="N1344" s="1191"/>
      <c r="O1344" s="422"/>
      <c r="P1344" s="418"/>
      <c r="Q1344" s="425"/>
      <c r="R1344" s="923"/>
      <c r="S1344" s="434">
        <f>R1344*E1342</f>
        <v>0</v>
      </c>
      <c r="T1344" s="434"/>
    </row>
    <row r="1345" spans="1:20" s="3" customFormat="1" hidden="1">
      <c r="A1345" s="1133"/>
      <c r="B1345" s="383"/>
      <c r="C1345" s="416"/>
      <c r="D1345" s="383"/>
      <c r="E1345" s="923"/>
      <c r="F1345" s="418"/>
      <c r="G1345" s="477"/>
      <c r="H1345" s="478"/>
      <c r="I1345" s="418"/>
      <c r="J1345" s="421"/>
      <c r="K1345" s="421"/>
      <c r="L1345" s="422"/>
      <c r="M1345" s="423"/>
      <c r="N1345" s="1191"/>
      <c r="O1345" s="422"/>
      <c r="P1345" s="418"/>
      <c r="Q1345" s="425"/>
      <c r="R1345" s="923"/>
      <c r="S1345" s="434">
        <f>R1345*E1342</f>
        <v>0</v>
      </c>
      <c r="T1345" s="434"/>
    </row>
    <row r="1346" spans="1:20" s="3" customFormat="1" hidden="1">
      <c r="A1346" s="1133"/>
      <c r="B1346" s="383"/>
      <c r="C1346" s="416"/>
      <c r="D1346" s="383"/>
      <c r="E1346" s="923"/>
      <c r="F1346" s="418"/>
      <c r="G1346" s="477"/>
      <c r="H1346" s="478"/>
      <c r="I1346" s="418"/>
      <c r="J1346" s="421"/>
      <c r="K1346" s="421"/>
      <c r="L1346" s="422"/>
      <c r="M1346" s="423"/>
      <c r="N1346" s="1191"/>
      <c r="O1346" s="422"/>
      <c r="P1346" s="418"/>
      <c r="Q1346" s="425"/>
      <c r="R1346" s="923"/>
      <c r="S1346" s="434">
        <f>R1346*E1342</f>
        <v>0</v>
      </c>
      <c r="T1346" s="434"/>
    </row>
    <row r="1347" spans="1:20" s="3" customFormat="1" hidden="1">
      <c r="A1347" s="1133"/>
      <c r="B1347" s="383"/>
      <c r="C1347" s="416"/>
      <c r="D1347" s="383"/>
      <c r="E1347" s="923"/>
      <c r="F1347" s="418"/>
      <c r="G1347" s="477"/>
      <c r="H1347" s="478"/>
      <c r="I1347" s="418"/>
      <c r="J1347" s="421"/>
      <c r="K1347" s="421"/>
      <c r="L1347" s="422"/>
      <c r="M1347" s="423"/>
      <c r="N1347" s="1191"/>
      <c r="O1347" s="422"/>
      <c r="P1347" s="418"/>
      <c r="Q1347" s="425"/>
      <c r="R1347" s="923"/>
      <c r="S1347" s="434">
        <f>R1347*E1342</f>
        <v>0</v>
      </c>
      <c r="T1347" s="434"/>
    </row>
    <row r="1348" spans="1:20" s="3" customFormat="1" hidden="1">
      <c r="A1348" s="1133"/>
      <c r="B1348" s="383"/>
      <c r="C1348" s="416"/>
      <c r="D1348" s="383"/>
      <c r="E1348" s="923"/>
      <c r="F1348" s="418"/>
      <c r="G1348" s="477"/>
      <c r="H1348" s="478"/>
      <c r="I1348" s="418"/>
      <c r="J1348" s="421"/>
      <c r="K1348" s="421"/>
      <c r="L1348" s="422"/>
      <c r="M1348" s="423"/>
      <c r="N1348" s="1191"/>
      <c r="O1348" s="422"/>
      <c r="P1348" s="418"/>
      <c r="Q1348" s="425"/>
      <c r="R1348" s="923"/>
      <c r="S1348" s="434">
        <f>R1348*E1342</f>
        <v>0</v>
      </c>
      <c r="T1348" s="434"/>
    </row>
    <row r="1349" spans="1:20" s="3" customFormat="1" hidden="1">
      <c r="A1349" s="1133"/>
      <c r="B1349" s="383"/>
      <c r="C1349" s="416"/>
      <c r="D1349" s="383"/>
      <c r="E1349" s="923"/>
      <c r="F1349" s="418"/>
      <c r="G1349" s="477"/>
      <c r="H1349" s="478"/>
      <c r="I1349" s="418"/>
      <c r="J1349" s="421"/>
      <c r="K1349" s="421"/>
      <c r="L1349" s="422"/>
      <c r="M1349" s="423"/>
      <c r="N1349" s="1191"/>
      <c r="O1349" s="422"/>
      <c r="P1349" s="418"/>
      <c r="Q1349" s="425"/>
      <c r="R1349" s="923"/>
      <c r="S1349" s="434">
        <f>R1349*E1342</f>
        <v>0</v>
      </c>
      <c r="T1349" s="434"/>
    </row>
    <row r="1350" spans="1:20" s="3" customFormat="1" hidden="1">
      <c r="A1350" s="1140"/>
      <c r="B1350" s="427"/>
      <c r="C1350" s="428"/>
      <c r="D1350" s="427"/>
      <c r="E1350" s="953"/>
      <c r="F1350" s="430"/>
      <c r="G1350" s="905"/>
      <c r="H1350" s="906"/>
      <c r="I1350" s="430"/>
      <c r="J1350" s="431"/>
      <c r="K1350" s="431"/>
      <c r="L1350" s="907"/>
      <c r="M1350" s="1498"/>
      <c r="N1350" s="1240"/>
      <c r="O1350" s="907"/>
      <c r="P1350" s="430"/>
      <c r="Q1350" s="432"/>
      <c r="R1350" s="953"/>
      <c r="S1350" s="435">
        <f>R1350*E1342</f>
        <v>0</v>
      </c>
      <c r="T1350" s="435"/>
    </row>
    <row r="1351" spans="1:20" s="3" customFormat="1" ht="18.75" customHeight="1">
      <c r="A1351" s="1121">
        <f>A1342+1</f>
        <v>150</v>
      </c>
      <c r="B1351" s="370" t="s">
        <v>70</v>
      </c>
      <c r="C1351" s="956" t="s">
        <v>80</v>
      </c>
      <c r="D1351" s="370" t="s">
        <v>377</v>
      </c>
      <c r="E1351" s="920">
        <v>2</v>
      </c>
      <c r="F1351" s="413">
        <v>0.66</v>
      </c>
      <c r="G1351" s="472">
        <f>F1351*E1351</f>
        <v>1.32</v>
      </c>
      <c r="H1351" s="217">
        <f>$H$9*F1351</f>
        <v>0.95776256499133461</v>
      </c>
      <c r="I1351" s="413">
        <v>0.08</v>
      </c>
      <c r="J1351" s="217">
        <f>E1351*I1351</f>
        <v>0.16</v>
      </c>
      <c r="K1351" s="217">
        <f>$K$9*I1351</f>
        <v>0.24400160000000001</v>
      </c>
      <c r="L1351" s="473">
        <f>(R1351*T1351+R1352*T1352+R1353*T1353+R1354*T1354+R1355*T1355+R1356*T1356+R1357*T1357+R1358*T1358+R1359*T1359)*L$9</f>
        <v>19.832885099999999</v>
      </c>
      <c r="M1351" s="218">
        <f>H1351+K1351+L1351</f>
        <v>21.034649264991334</v>
      </c>
      <c r="N1351" s="1152">
        <f>M1351*E1351</f>
        <v>42.069298529982667</v>
      </c>
      <c r="O1351" s="474">
        <f>E1351*L1351</f>
        <v>39.665770199999997</v>
      </c>
      <c r="P1351" s="413" t="s">
        <v>69</v>
      </c>
      <c r="Q1351" s="380" t="s">
        <v>377</v>
      </c>
      <c r="R1351" s="920">
        <v>1</v>
      </c>
      <c r="S1351" s="900">
        <f>R1351*E1351</f>
        <v>2</v>
      </c>
      <c r="T1351" s="900">
        <v>17</v>
      </c>
    </row>
    <row r="1352" spans="1:20" s="3" customFormat="1" hidden="1">
      <c r="A1352" s="1133"/>
      <c r="B1352" s="383"/>
      <c r="C1352" s="958"/>
      <c r="D1352" s="383"/>
      <c r="E1352" s="923"/>
      <c r="F1352" s="418"/>
      <c r="G1352" s="477"/>
      <c r="H1352" s="478"/>
      <c r="I1352" s="418"/>
      <c r="J1352" s="421"/>
      <c r="K1352" s="421"/>
      <c r="L1352" s="422"/>
      <c r="M1352" s="423"/>
      <c r="N1352" s="1191"/>
      <c r="O1352" s="422"/>
      <c r="P1352" s="418"/>
      <c r="Q1352" s="425"/>
      <c r="R1352" s="923"/>
      <c r="S1352" s="434">
        <f>R1352*E1351</f>
        <v>0</v>
      </c>
      <c r="T1352" s="434"/>
    </row>
    <row r="1353" spans="1:20" s="3" customFormat="1" hidden="1">
      <c r="A1353" s="1133"/>
      <c r="B1353" s="383"/>
      <c r="C1353" s="416"/>
      <c r="D1353" s="383"/>
      <c r="E1353" s="923"/>
      <c r="F1353" s="418"/>
      <c r="G1353" s="477"/>
      <c r="H1353" s="478"/>
      <c r="I1353" s="418"/>
      <c r="J1353" s="421"/>
      <c r="K1353" s="421"/>
      <c r="L1353" s="422"/>
      <c r="M1353" s="423"/>
      <c r="N1353" s="1191"/>
      <c r="O1353" s="422"/>
      <c r="P1353" s="418"/>
      <c r="Q1353" s="425"/>
      <c r="R1353" s="923"/>
      <c r="S1353" s="434">
        <f>R1353*E1351</f>
        <v>0</v>
      </c>
      <c r="T1353" s="434"/>
    </row>
    <row r="1354" spans="1:20" s="3" customFormat="1" hidden="1">
      <c r="A1354" s="1133"/>
      <c r="B1354" s="383"/>
      <c r="C1354" s="416"/>
      <c r="D1354" s="383"/>
      <c r="E1354" s="923"/>
      <c r="F1354" s="418"/>
      <c r="G1354" s="477"/>
      <c r="H1354" s="478"/>
      <c r="I1354" s="418"/>
      <c r="J1354" s="421"/>
      <c r="K1354" s="421"/>
      <c r="L1354" s="422"/>
      <c r="M1354" s="423"/>
      <c r="N1354" s="1191"/>
      <c r="O1354" s="422"/>
      <c r="P1354" s="418"/>
      <c r="Q1354" s="425"/>
      <c r="R1354" s="923"/>
      <c r="S1354" s="434">
        <f>R1354*E1351</f>
        <v>0</v>
      </c>
      <c r="T1354" s="434"/>
    </row>
    <row r="1355" spans="1:20" s="3" customFormat="1" hidden="1">
      <c r="A1355" s="1133"/>
      <c r="B1355" s="383"/>
      <c r="C1355" s="416"/>
      <c r="D1355" s="383"/>
      <c r="E1355" s="923"/>
      <c r="F1355" s="418"/>
      <c r="G1355" s="477"/>
      <c r="H1355" s="478"/>
      <c r="I1355" s="418"/>
      <c r="J1355" s="421"/>
      <c r="K1355" s="421"/>
      <c r="L1355" s="422"/>
      <c r="M1355" s="423"/>
      <c r="N1355" s="1191"/>
      <c r="O1355" s="422"/>
      <c r="P1355" s="418"/>
      <c r="Q1355" s="425"/>
      <c r="R1355" s="923"/>
      <c r="S1355" s="434">
        <f>R1355*E1351</f>
        <v>0</v>
      </c>
      <c r="T1355" s="434"/>
    </row>
    <row r="1356" spans="1:20" s="3" customFormat="1" hidden="1">
      <c r="A1356" s="1133"/>
      <c r="B1356" s="383"/>
      <c r="C1356" s="416"/>
      <c r="D1356" s="383"/>
      <c r="E1356" s="923"/>
      <c r="F1356" s="418"/>
      <c r="G1356" s="477"/>
      <c r="H1356" s="478"/>
      <c r="I1356" s="418"/>
      <c r="J1356" s="421"/>
      <c r="K1356" s="421"/>
      <c r="L1356" s="422"/>
      <c r="M1356" s="423"/>
      <c r="N1356" s="1191"/>
      <c r="O1356" s="422"/>
      <c r="P1356" s="418"/>
      <c r="Q1356" s="425"/>
      <c r="R1356" s="923"/>
      <c r="S1356" s="434">
        <f>R1356*E1351</f>
        <v>0</v>
      </c>
      <c r="T1356" s="434"/>
    </row>
    <row r="1357" spans="1:20" s="3" customFormat="1" hidden="1">
      <c r="A1357" s="1133"/>
      <c r="B1357" s="383"/>
      <c r="C1357" s="416"/>
      <c r="D1357" s="383"/>
      <c r="E1357" s="923"/>
      <c r="F1357" s="418"/>
      <c r="G1357" s="477"/>
      <c r="H1357" s="478"/>
      <c r="I1357" s="418"/>
      <c r="J1357" s="421"/>
      <c r="K1357" s="421"/>
      <c r="L1357" s="422"/>
      <c r="M1357" s="423"/>
      <c r="N1357" s="1191"/>
      <c r="O1357" s="422"/>
      <c r="P1357" s="418"/>
      <c r="Q1357" s="425"/>
      <c r="R1357" s="923"/>
      <c r="S1357" s="434">
        <f>R1357*E1351</f>
        <v>0</v>
      </c>
      <c r="T1357" s="434"/>
    </row>
    <row r="1358" spans="1:20" s="3" customFormat="1" hidden="1">
      <c r="A1358" s="1133"/>
      <c r="B1358" s="383"/>
      <c r="C1358" s="416"/>
      <c r="D1358" s="383"/>
      <c r="E1358" s="923"/>
      <c r="F1358" s="418"/>
      <c r="G1358" s="477"/>
      <c r="H1358" s="478"/>
      <c r="I1358" s="418"/>
      <c r="J1358" s="421"/>
      <c r="K1358" s="421"/>
      <c r="L1358" s="422"/>
      <c r="M1358" s="423"/>
      <c r="N1358" s="1191"/>
      <c r="O1358" s="422"/>
      <c r="P1358" s="418"/>
      <c r="Q1358" s="425"/>
      <c r="R1358" s="923"/>
      <c r="S1358" s="434">
        <f>R1358*E1351</f>
        <v>0</v>
      </c>
      <c r="T1358" s="434"/>
    </row>
    <row r="1359" spans="1:20" s="3" customFormat="1" hidden="1">
      <c r="A1359" s="1140"/>
      <c r="B1359" s="427"/>
      <c r="C1359" s="428"/>
      <c r="D1359" s="427"/>
      <c r="E1359" s="953"/>
      <c r="F1359" s="430"/>
      <c r="G1359" s="905"/>
      <c r="H1359" s="906"/>
      <c r="I1359" s="430"/>
      <c r="J1359" s="431"/>
      <c r="K1359" s="431"/>
      <c r="L1359" s="907"/>
      <c r="M1359" s="1498"/>
      <c r="N1359" s="1240"/>
      <c r="O1359" s="907"/>
      <c r="P1359" s="430"/>
      <c r="Q1359" s="432"/>
      <c r="R1359" s="953"/>
      <c r="S1359" s="435">
        <f>R1359*E1351</f>
        <v>0</v>
      </c>
      <c r="T1359" s="435"/>
    </row>
    <row r="1360" spans="1:20" s="3" customFormat="1" ht="18.75" customHeight="1">
      <c r="A1360" s="1121">
        <f>A1351+1</f>
        <v>151</v>
      </c>
      <c r="B1360" s="370" t="s">
        <v>70</v>
      </c>
      <c r="C1360" s="956" t="s">
        <v>81</v>
      </c>
      <c r="D1360" s="370" t="s">
        <v>377</v>
      </c>
      <c r="E1360" s="920">
        <v>2</v>
      </c>
      <c r="F1360" s="413">
        <v>0.66</v>
      </c>
      <c r="G1360" s="472">
        <f>F1360*E1360</f>
        <v>1.32</v>
      </c>
      <c r="H1360" s="217">
        <f>$H$9*F1360</f>
        <v>0.95776256499133461</v>
      </c>
      <c r="I1360" s="413">
        <v>0.08</v>
      </c>
      <c r="J1360" s="217">
        <f>E1360*I1360</f>
        <v>0.16</v>
      </c>
      <c r="K1360" s="217">
        <f>$K$9*I1360</f>
        <v>0.24400160000000001</v>
      </c>
      <c r="L1360" s="473">
        <f>(R1360*T1360+R1361*T1361+R1362*T1362+R1363*T1363+R1364*T1364+R1365*T1365+R1366*T1366+R1367*T1367+R1368*T1368)*L$9</f>
        <v>22.166165699999997</v>
      </c>
      <c r="M1360" s="218">
        <f>H1360+K1360+L1360</f>
        <v>23.367929864991332</v>
      </c>
      <c r="N1360" s="1152">
        <f>M1360*E1360</f>
        <v>46.735859729982664</v>
      </c>
      <c r="O1360" s="474">
        <f>E1360*L1360</f>
        <v>44.332331399999994</v>
      </c>
      <c r="P1360" s="413" t="s">
        <v>69</v>
      </c>
      <c r="Q1360" s="380" t="s">
        <v>377</v>
      </c>
      <c r="R1360" s="920">
        <v>1</v>
      </c>
      <c r="S1360" s="900">
        <f>R1360*E1360</f>
        <v>2</v>
      </c>
      <c r="T1360" s="900">
        <v>19</v>
      </c>
    </row>
    <row r="1361" spans="1:20" s="3" customFormat="1" hidden="1">
      <c r="A1361" s="1133"/>
      <c r="B1361" s="383"/>
      <c r="C1361" s="958"/>
      <c r="D1361" s="383"/>
      <c r="E1361" s="923"/>
      <c r="F1361" s="418"/>
      <c r="G1361" s="477"/>
      <c r="H1361" s="478"/>
      <c r="I1361" s="418"/>
      <c r="J1361" s="421"/>
      <c r="K1361" s="421"/>
      <c r="L1361" s="422"/>
      <c r="M1361" s="423"/>
      <c r="N1361" s="1191"/>
      <c r="O1361" s="422"/>
      <c r="P1361" s="418"/>
      <c r="Q1361" s="425"/>
      <c r="R1361" s="923"/>
      <c r="S1361" s="434">
        <f>R1361*E1360</f>
        <v>0</v>
      </c>
      <c r="T1361" s="434"/>
    </row>
    <row r="1362" spans="1:20" s="3" customFormat="1" hidden="1">
      <c r="A1362" s="1133"/>
      <c r="B1362" s="383"/>
      <c r="C1362" s="416"/>
      <c r="D1362" s="383"/>
      <c r="E1362" s="923"/>
      <c r="F1362" s="418"/>
      <c r="G1362" s="477"/>
      <c r="H1362" s="478"/>
      <c r="I1362" s="418"/>
      <c r="J1362" s="421"/>
      <c r="K1362" s="421"/>
      <c r="L1362" s="422"/>
      <c r="M1362" s="423"/>
      <c r="N1362" s="1191"/>
      <c r="O1362" s="422"/>
      <c r="P1362" s="418"/>
      <c r="Q1362" s="425"/>
      <c r="R1362" s="923"/>
      <c r="S1362" s="434">
        <f>R1362*E1360</f>
        <v>0</v>
      </c>
      <c r="T1362" s="434"/>
    </row>
    <row r="1363" spans="1:20" s="3" customFormat="1" hidden="1">
      <c r="A1363" s="1133"/>
      <c r="B1363" s="383"/>
      <c r="C1363" s="416"/>
      <c r="D1363" s="383"/>
      <c r="E1363" s="923"/>
      <c r="F1363" s="418"/>
      <c r="G1363" s="477"/>
      <c r="H1363" s="478"/>
      <c r="I1363" s="418"/>
      <c r="J1363" s="421"/>
      <c r="K1363" s="421"/>
      <c r="L1363" s="422"/>
      <c r="M1363" s="423"/>
      <c r="N1363" s="1191"/>
      <c r="O1363" s="422"/>
      <c r="P1363" s="418"/>
      <c r="Q1363" s="425"/>
      <c r="R1363" s="923"/>
      <c r="S1363" s="434">
        <f>R1363*E1360</f>
        <v>0</v>
      </c>
      <c r="T1363" s="434"/>
    </row>
    <row r="1364" spans="1:20" s="3" customFormat="1" hidden="1">
      <c r="A1364" s="1133"/>
      <c r="B1364" s="383"/>
      <c r="C1364" s="416"/>
      <c r="D1364" s="383"/>
      <c r="E1364" s="923"/>
      <c r="F1364" s="418"/>
      <c r="G1364" s="477"/>
      <c r="H1364" s="478"/>
      <c r="I1364" s="418"/>
      <c r="J1364" s="421"/>
      <c r="K1364" s="421"/>
      <c r="L1364" s="422"/>
      <c r="M1364" s="423"/>
      <c r="N1364" s="1191"/>
      <c r="O1364" s="422"/>
      <c r="P1364" s="418"/>
      <c r="Q1364" s="425"/>
      <c r="R1364" s="923"/>
      <c r="S1364" s="434">
        <f>R1364*E1360</f>
        <v>0</v>
      </c>
      <c r="T1364" s="434"/>
    </row>
    <row r="1365" spans="1:20" s="3" customFormat="1" hidden="1">
      <c r="A1365" s="1133"/>
      <c r="B1365" s="383"/>
      <c r="C1365" s="416"/>
      <c r="D1365" s="383"/>
      <c r="E1365" s="923"/>
      <c r="F1365" s="418"/>
      <c r="G1365" s="477"/>
      <c r="H1365" s="478"/>
      <c r="I1365" s="418"/>
      <c r="J1365" s="421"/>
      <c r="K1365" s="421"/>
      <c r="L1365" s="422"/>
      <c r="M1365" s="423"/>
      <c r="N1365" s="1191"/>
      <c r="O1365" s="422"/>
      <c r="P1365" s="418"/>
      <c r="Q1365" s="425"/>
      <c r="R1365" s="923"/>
      <c r="S1365" s="434">
        <f>R1365*E1360</f>
        <v>0</v>
      </c>
      <c r="T1365" s="434"/>
    </row>
    <row r="1366" spans="1:20" s="3" customFormat="1" hidden="1">
      <c r="A1366" s="1133"/>
      <c r="B1366" s="383"/>
      <c r="C1366" s="416"/>
      <c r="D1366" s="383"/>
      <c r="E1366" s="923"/>
      <c r="F1366" s="418"/>
      <c r="G1366" s="477"/>
      <c r="H1366" s="478"/>
      <c r="I1366" s="418"/>
      <c r="J1366" s="421"/>
      <c r="K1366" s="421"/>
      <c r="L1366" s="422"/>
      <c r="M1366" s="423"/>
      <c r="N1366" s="1191"/>
      <c r="O1366" s="422"/>
      <c r="P1366" s="418"/>
      <c r="Q1366" s="425"/>
      <c r="R1366" s="923"/>
      <c r="S1366" s="434">
        <f>R1366*E1360</f>
        <v>0</v>
      </c>
      <c r="T1366" s="434"/>
    </row>
    <row r="1367" spans="1:20" s="3" customFormat="1" hidden="1">
      <c r="A1367" s="1133"/>
      <c r="B1367" s="383"/>
      <c r="C1367" s="416"/>
      <c r="D1367" s="383"/>
      <c r="E1367" s="923"/>
      <c r="F1367" s="418"/>
      <c r="G1367" s="477"/>
      <c r="H1367" s="478"/>
      <c r="I1367" s="418"/>
      <c r="J1367" s="421"/>
      <c r="K1367" s="421"/>
      <c r="L1367" s="422"/>
      <c r="M1367" s="423"/>
      <c r="N1367" s="1191"/>
      <c r="O1367" s="422"/>
      <c r="P1367" s="418"/>
      <c r="Q1367" s="425"/>
      <c r="R1367" s="923"/>
      <c r="S1367" s="434">
        <f>R1367*E1360</f>
        <v>0</v>
      </c>
      <c r="T1367" s="434"/>
    </row>
    <row r="1368" spans="1:20" s="3" customFormat="1" hidden="1">
      <c r="A1368" s="1140"/>
      <c r="B1368" s="427"/>
      <c r="C1368" s="428"/>
      <c r="D1368" s="427"/>
      <c r="E1368" s="953"/>
      <c r="F1368" s="430"/>
      <c r="G1368" s="905"/>
      <c r="H1368" s="906"/>
      <c r="I1368" s="430"/>
      <c r="J1368" s="431"/>
      <c r="K1368" s="431"/>
      <c r="L1368" s="907"/>
      <c r="M1368" s="1498"/>
      <c r="N1368" s="1240"/>
      <c r="O1368" s="907"/>
      <c r="P1368" s="430"/>
      <c r="Q1368" s="432"/>
      <c r="R1368" s="953"/>
      <c r="S1368" s="435">
        <f>R1368*E1360</f>
        <v>0</v>
      </c>
      <c r="T1368" s="435"/>
    </row>
    <row r="1369" spans="1:20" s="3" customFormat="1" ht="18.75" customHeight="1">
      <c r="A1369" s="1121">
        <f>A1360+1</f>
        <v>152</v>
      </c>
      <c r="B1369" s="370" t="s">
        <v>70</v>
      </c>
      <c r="C1369" s="956" t="s">
        <v>82</v>
      </c>
      <c r="D1369" s="370" t="s">
        <v>377</v>
      </c>
      <c r="E1369" s="920">
        <v>1</v>
      </c>
      <c r="F1369" s="413">
        <v>0.66</v>
      </c>
      <c r="G1369" s="472">
        <f>F1369*E1369</f>
        <v>0.66</v>
      </c>
      <c r="H1369" s="217">
        <f>$H$9*F1369</f>
        <v>0.95776256499133461</v>
      </c>
      <c r="I1369" s="413">
        <v>0.08</v>
      </c>
      <c r="J1369" s="217">
        <f>E1369*I1369</f>
        <v>0.08</v>
      </c>
      <c r="K1369" s="217">
        <f>$K$9*I1369</f>
        <v>0.24400160000000001</v>
      </c>
      <c r="L1369" s="473">
        <f>(R1369*T1369+R1370*T1370+R1371*T1371+R1372*T1372+R1373*T1373+R1374*T1374+R1375*T1375+R1376*T1376+R1377*T1377)*L$9</f>
        <v>29.166007499999996</v>
      </c>
      <c r="M1369" s="218">
        <f>H1369+K1369+L1369</f>
        <v>30.367771664991331</v>
      </c>
      <c r="N1369" s="1152">
        <f>M1369*E1369</f>
        <v>30.367771664991331</v>
      </c>
      <c r="O1369" s="474">
        <f>E1369*L1369</f>
        <v>29.166007499999996</v>
      </c>
      <c r="P1369" s="413" t="s">
        <v>69</v>
      </c>
      <c r="Q1369" s="380" t="s">
        <v>377</v>
      </c>
      <c r="R1369" s="920">
        <v>1</v>
      </c>
      <c r="S1369" s="900">
        <f>R1369*E1369</f>
        <v>1</v>
      </c>
      <c r="T1369" s="900">
        <v>25</v>
      </c>
    </row>
    <row r="1370" spans="1:20" s="3" customFormat="1" hidden="1">
      <c r="A1370" s="1133"/>
      <c r="B1370" s="383"/>
      <c r="C1370" s="958"/>
      <c r="D1370" s="383"/>
      <c r="E1370" s="923"/>
      <c r="F1370" s="418"/>
      <c r="G1370" s="477"/>
      <c r="H1370" s="478"/>
      <c r="I1370" s="418"/>
      <c r="J1370" s="421"/>
      <c r="K1370" s="421"/>
      <c r="L1370" s="422"/>
      <c r="M1370" s="423"/>
      <c r="N1370" s="1191"/>
      <c r="O1370" s="422"/>
      <c r="P1370" s="418"/>
      <c r="Q1370" s="425"/>
      <c r="R1370" s="923"/>
      <c r="S1370" s="434">
        <f>R1370*E1369</f>
        <v>0</v>
      </c>
      <c r="T1370" s="434"/>
    </row>
    <row r="1371" spans="1:20" s="3" customFormat="1" hidden="1">
      <c r="A1371" s="1133"/>
      <c r="B1371" s="383"/>
      <c r="C1371" s="416"/>
      <c r="D1371" s="383"/>
      <c r="E1371" s="923"/>
      <c r="F1371" s="418"/>
      <c r="G1371" s="477"/>
      <c r="H1371" s="478"/>
      <c r="I1371" s="418"/>
      <c r="J1371" s="421"/>
      <c r="K1371" s="421"/>
      <c r="L1371" s="422"/>
      <c r="M1371" s="423"/>
      <c r="N1371" s="1191"/>
      <c r="O1371" s="422"/>
      <c r="P1371" s="418"/>
      <c r="Q1371" s="425"/>
      <c r="R1371" s="923"/>
      <c r="S1371" s="434">
        <f>R1371*E1369</f>
        <v>0</v>
      </c>
      <c r="T1371" s="434"/>
    </row>
    <row r="1372" spans="1:20" s="3" customFormat="1" hidden="1">
      <c r="A1372" s="1133"/>
      <c r="B1372" s="383"/>
      <c r="C1372" s="416"/>
      <c r="D1372" s="383"/>
      <c r="E1372" s="923"/>
      <c r="F1372" s="418"/>
      <c r="G1372" s="477"/>
      <c r="H1372" s="478"/>
      <c r="I1372" s="418"/>
      <c r="J1372" s="421"/>
      <c r="K1372" s="421"/>
      <c r="L1372" s="422"/>
      <c r="M1372" s="423"/>
      <c r="N1372" s="1191"/>
      <c r="O1372" s="422"/>
      <c r="P1372" s="418"/>
      <c r="Q1372" s="425"/>
      <c r="R1372" s="923"/>
      <c r="S1372" s="434">
        <f>R1372*E1369</f>
        <v>0</v>
      </c>
      <c r="T1372" s="434"/>
    </row>
    <row r="1373" spans="1:20" s="3" customFormat="1" hidden="1">
      <c r="A1373" s="1133"/>
      <c r="B1373" s="383"/>
      <c r="C1373" s="416"/>
      <c r="D1373" s="383"/>
      <c r="E1373" s="923"/>
      <c r="F1373" s="418"/>
      <c r="G1373" s="477"/>
      <c r="H1373" s="478"/>
      <c r="I1373" s="418"/>
      <c r="J1373" s="421"/>
      <c r="K1373" s="421"/>
      <c r="L1373" s="422"/>
      <c r="M1373" s="423"/>
      <c r="N1373" s="1191"/>
      <c r="O1373" s="422"/>
      <c r="P1373" s="418"/>
      <c r="Q1373" s="425"/>
      <c r="R1373" s="923"/>
      <c r="S1373" s="434">
        <f>R1373*E1369</f>
        <v>0</v>
      </c>
      <c r="T1373" s="434"/>
    </row>
    <row r="1374" spans="1:20" s="3" customFormat="1" hidden="1">
      <c r="A1374" s="1133"/>
      <c r="B1374" s="383"/>
      <c r="C1374" s="416"/>
      <c r="D1374" s="383"/>
      <c r="E1374" s="923"/>
      <c r="F1374" s="418"/>
      <c r="G1374" s="477"/>
      <c r="H1374" s="478"/>
      <c r="I1374" s="418"/>
      <c r="J1374" s="421"/>
      <c r="K1374" s="421"/>
      <c r="L1374" s="422"/>
      <c r="M1374" s="423"/>
      <c r="N1374" s="1191"/>
      <c r="O1374" s="422"/>
      <c r="P1374" s="418"/>
      <c r="Q1374" s="425"/>
      <c r="R1374" s="923"/>
      <c r="S1374" s="434">
        <f>R1374*E1369</f>
        <v>0</v>
      </c>
      <c r="T1374" s="434"/>
    </row>
    <row r="1375" spans="1:20" s="3" customFormat="1" hidden="1">
      <c r="A1375" s="1133"/>
      <c r="B1375" s="383"/>
      <c r="C1375" s="416"/>
      <c r="D1375" s="383"/>
      <c r="E1375" s="923"/>
      <c r="F1375" s="418"/>
      <c r="G1375" s="477"/>
      <c r="H1375" s="478"/>
      <c r="I1375" s="418"/>
      <c r="J1375" s="421"/>
      <c r="K1375" s="421"/>
      <c r="L1375" s="422"/>
      <c r="M1375" s="423"/>
      <c r="N1375" s="1191"/>
      <c r="O1375" s="422"/>
      <c r="P1375" s="418"/>
      <c r="Q1375" s="425"/>
      <c r="R1375" s="923"/>
      <c r="S1375" s="434">
        <f>R1375*E1369</f>
        <v>0</v>
      </c>
      <c r="T1375" s="434"/>
    </row>
    <row r="1376" spans="1:20" s="3" customFormat="1" hidden="1">
      <c r="A1376" s="1133"/>
      <c r="B1376" s="383"/>
      <c r="C1376" s="416"/>
      <c r="D1376" s="383"/>
      <c r="E1376" s="923"/>
      <c r="F1376" s="418"/>
      <c r="G1376" s="477"/>
      <c r="H1376" s="478"/>
      <c r="I1376" s="418"/>
      <c r="J1376" s="421"/>
      <c r="K1376" s="421"/>
      <c r="L1376" s="422"/>
      <c r="M1376" s="423"/>
      <c r="N1376" s="1191"/>
      <c r="O1376" s="422"/>
      <c r="P1376" s="418"/>
      <c r="Q1376" s="425"/>
      <c r="R1376" s="923"/>
      <c r="S1376" s="434">
        <f>R1376*E1369</f>
        <v>0</v>
      </c>
      <c r="T1376" s="434"/>
    </row>
    <row r="1377" spans="1:20" s="3" customFormat="1" hidden="1">
      <c r="A1377" s="1140"/>
      <c r="B1377" s="427"/>
      <c r="C1377" s="428"/>
      <c r="D1377" s="427"/>
      <c r="E1377" s="953"/>
      <c r="F1377" s="430"/>
      <c r="G1377" s="905"/>
      <c r="H1377" s="906"/>
      <c r="I1377" s="430"/>
      <c r="J1377" s="431"/>
      <c r="K1377" s="431"/>
      <c r="L1377" s="907"/>
      <c r="M1377" s="1498"/>
      <c r="N1377" s="1240"/>
      <c r="O1377" s="907"/>
      <c r="P1377" s="430"/>
      <c r="Q1377" s="432"/>
      <c r="R1377" s="953"/>
      <c r="S1377" s="435">
        <f>R1377*E1369</f>
        <v>0</v>
      </c>
      <c r="T1377" s="435"/>
    </row>
    <row r="1378" spans="1:20" s="3" customFormat="1" ht="18.75" customHeight="1">
      <c r="A1378" s="1121">
        <f>A1369+1</f>
        <v>153</v>
      </c>
      <c r="B1378" s="370" t="s">
        <v>70</v>
      </c>
      <c r="C1378" s="956" t="s">
        <v>860</v>
      </c>
      <c r="D1378" s="370" t="s">
        <v>377</v>
      </c>
      <c r="E1378" s="920">
        <v>1</v>
      </c>
      <c r="F1378" s="413">
        <v>0.66</v>
      </c>
      <c r="G1378" s="472">
        <f>F1378*E1378</f>
        <v>0.66</v>
      </c>
      <c r="H1378" s="217">
        <f>$H$9*F1378</f>
        <v>0.95776256499133461</v>
      </c>
      <c r="I1378" s="413">
        <v>0.08</v>
      </c>
      <c r="J1378" s="217">
        <f>E1378*I1378</f>
        <v>0.08</v>
      </c>
      <c r="K1378" s="217">
        <f>$K$9*I1378</f>
        <v>0.24400160000000001</v>
      </c>
      <c r="L1378" s="473">
        <f>(R1378*T1378+R1379*T1379+R1380*T1380+R1381*T1381+R1382*T1382+R1383*T1383+R1384*T1384+R1385*T1385+R1386*T1386)*L$9</f>
        <v>29.166007499999996</v>
      </c>
      <c r="M1378" s="218">
        <f>H1378+K1378+L1378</f>
        <v>30.367771664991331</v>
      </c>
      <c r="N1378" s="1152">
        <f>M1378*E1378</f>
        <v>30.367771664991331</v>
      </c>
      <c r="O1378" s="474">
        <f>E1378*L1378</f>
        <v>29.166007499999996</v>
      </c>
      <c r="P1378" s="413" t="s">
        <v>69</v>
      </c>
      <c r="Q1378" s="380" t="s">
        <v>377</v>
      </c>
      <c r="R1378" s="920">
        <v>1</v>
      </c>
      <c r="S1378" s="900">
        <f>R1378*E1378</f>
        <v>1</v>
      </c>
      <c r="T1378" s="900">
        <v>25</v>
      </c>
    </row>
    <row r="1379" spans="1:20" s="3" customFormat="1" hidden="1">
      <c r="A1379" s="1133"/>
      <c r="B1379" s="383"/>
      <c r="C1379" s="958"/>
      <c r="D1379" s="383"/>
      <c r="E1379" s="923"/>
      <c r="F1379" s="418"/>
      <c r="G1379" s="477"/>
      <c r="H1379" s="478"/>
      <c r="I1379" s="418"/>
      <c r="J1379" s="421"/>
      <c r="K1379" s="421"/>
      <c r="L1379" s="422"/>
      <c r="M1379" s="423"/>
      <c r="N1379" s="1191"/>
      <c r="O1379" s="422"/>
      <c r="P1379" s="418"/>
      <c r="Q1379" s="425"/>
      <c r="R1379" s="923"/>
      <c r="S1379" s="434">
        <f>R1379*E1378</f>
        <v>0</v>
      </c>
      <c r="T1379" s="434"/>
    </row>
    <row r="1380" spans="1:20" s="3" customFormat="1" hidden="1">
      <c r="A1380" s="1133"/>
      <c r="B1380" s="383"/>
      <c r="C1380" s="416"/>
      <c r="D1380" s="383"/>
      <c r="E1380" s="923"/>
      <c r="F1380" s="418"/>
      <c r="G1380" s="477"/>
      <c r="H1380" s="478"/>
      <c r="I1380" s="418"/>
      <c r="J1380" s="421"/>
      <c r="K1380" s="421"/>
      <c r="L1380" s="422"/>
      <c r="M1380" s="423"/>
      <c r="N1380" s="1191"/>
      <c r="O1380" s="422"/>
      <c r="P1380" s="418"/>
      <c r="Q1380" s="425"/>
      <c r="R1380" s="923"/>
      <c r="S1380" s="434">
        <f>R1380*E1378</f>
        <v>0</v>
      </c>
      <c r="T1380" s="434"/>
    </row>
    <row r="1381" spans="1:20" s="3" customFormat="1" hidden="1">
      <c r="A1381" s="1133"/>
      <c r="B1381" s="383"/>
      <c r="C1381" s="416"/>
      <c r="D1381" s="383"/>
      <c r="E1381" s="923"/>
      <c r="F1381" s="418"/>
      <c r="G1381" s="477"/>
      <c r="H1381" s="478"/>
      <c r="I1381" s="418"/>
      <c r="J1381" s="421"/>
      <c r="K1381" s="421"/>
      <c r="L1381" s="422"/>
      <c r="M1381" s="423"/>
      <c r="N1381" s="1191"/>
      <c r="O1381" s="422"/>
      <c r="P1381" s="418"/>
      <c r="Q1381" s="425"/>
      <c r="R1381" s="923"/>
      <c r="S1381" s="434">
        <f>R1381*E1378</f>
        <v>0</v>
      </c>
      <c r="T1381" s="434"/>
    </row>
    <row r="1382" spans="1:20" s="3" customFormat="1" hidden="1">
      <c r="A1382" s="1133"/>
      <c r="B1382" s="383"/>
      <c r="C1382" s="416"/>
      <c r="D1382" s="383"/>
      <c r="E1382" s="923"/>
      <c r="F1382" s="418"/>
      <c r="G1382" s="477"/>
      <c r="H1382" s="478"/>
      <c r="I1382" s="418"/>
      <c r="J1382" s="421"/>
      <c r="K1382" s="421"/>
      <c r="L1382" s="422"/>
      <c r="M1382" s="423"/>
      <c r="N1382" s="1191"/>
      <c r="O1382" s="422"/>
      <c r="P1382" s="418"/>
      <c r="Q1382" s="425"/>
      <c r="R1382" s="923"/>
      <c r="S1382" s="434">
        <f>R1382*E1378</f>
        <v>0</v>
      </c>
      <c r="T1382" s="434"/>
    </row>
    <row r="1383" spans="1:20" s="3" customFormat="1" hidden="1">
      <c r="A1383" s="1133"/>
      <c r="B1383" s="383"/>
      <c r="C1383" s="416"/>
      <c r="D1383" s="383"/>
      <c r="E1383" s="923"/>
      <c r="F1383" s="418"/>
      <c r="G1383" s="477"/>
      <c r="H1383" s="478"/>
      <c r="I1383" s="418"/>
      <c r="J1383" s="421"/>
      <c r="K1383" s="421"/>
      <c r="L1383" s="422"/>
      <c r="M1383" s="423"/>
      <c r="N1383" s="1191"/>
      <c r="O1383" s="422"/>
      <c r="P1383" s="418"/>
      <c r="Q1383" s="425"/>
      <c r="R1383" s="923"/>
      <c r="S1383" s="434">
        <f>R1383*E1378</f>
        <v>0</v>
      </c>
      <c r="T1383" s="434"/>
    </row>
    <row r="1384" spans="1:20" s="3" customFormat="1" hidden="1">
      <c r="A1384" s="1133"/>
      <c r="B1384" s="383"/>
      <c r="C1384" s="416"/>
      <c r="D1384" s="383"/>
      <c r="E1384" s="923"/>
      <c r="F1384" s="418"/>
      <c r="G1384" s="477"/>
      <c r="H1384" s="478"/>
      <c r="I1384" s="418"/>
      <c r="J1384" s="421"/>
      <c r="K1384" s="421"/>
      <c r="L1384" s="422"/>
      <c r="M1384" s="423"/>
      <c r="N1384" s="1191"/>
      <c r="O1384" s="422"/>
      <c r="P1384" s="418"/>
      <c r="Q1384" s="425"/>
      <c r="R1384" s="923"/>
      <c r="S1384" s="434">
        <f>R1384*E1378</f>
        <v>0</v>
      </c>
      <c r="T1384" s="434"/>
    </row>
    <row r="1385" spans="1:20" s="3" customFormat="1" hidden="1">
      <c r="A1385" s="1133"/>
      <c r="B1385" s="383"/>
      <c r="C1385" s="416"/>
      <c r="D1385" s="383"/>
      <c r="E1385" s="923"/>
      <c r="F1385" s="418"/>
      <c r="G1385" s="477"/>
      <c r="H1385" s="478"/>
      <c r="I1385" s="418"/>
      <c r="J1385" s="421"/>
      <c r="K1385" s="421"/>
      <c r="L1385" s="422"/>
      <c r="M1385" s="423"/>
      <c r="N1385" s="1191"/>
      <c r="O1385" s="422"/>
      <c r="P1385" s="418"/>
      <c r="Q1385" s="425"/>
      <c r="R1385" s="923"/>
      <c r="S1385" s="434">
        <f>R1385*E1378</f>
        <v>0</v>
      </c>
      <c r="T1385" s="434"/>
    </row>
    <row r="1386" spans="1:20" s="3" customFormat="1" hidden="1">
      <c r="A1386" s="1140"/>
      <c r="B1386" s="427"/>
      <c r="C1386" s="428"/>
      <c r="D1386" s="427"/>
      <c r="E1386" s="953"/>
      <c r="F1386" s="430"/>
      <c r="G1386" s="905"/>
      <c r="H1386" s="906"/>
      <c r="I1386" s="430"/>
      <c r="J1386" s="431"/>
      <c r="K1386" s="431"/>
      <c r="L1386" s="907"/>
      <c r="M1386" s="1498"/>
      <c r="N1386" s="1240"/>
      <c r="O1386" s="907"/>
      <c r="P1386" s="430"/>
      <c r="Q1386" s="432"/>
      <c r="R1386" s="953"/>
      <c r="S1386" s="435">
        <f>R1386*E1378</f>
        <v>0</v>
      </c>
      <c r="T1386" s="435"/>
    </row>
    <row r="1387" spans="1:20" s="3" customFormat="1" ht="18.75" customHeight="1">
      <c r="A1387" s="1121">
        <f>A1378+1</f>
        <v>154</v>
      </c>
      <c r="B1387" s="370"/>
      <c r="C1387" s="956" t="s">
        <v>45</v>
      </c>
      <c r="D1387" s="370" t="s">
        <v>529</v>
      </c>
      <c r="E1387" s="1500">
        <v>3.5</v>
      </c>
      <c r="F1387" s="413"/>
      <c r="G1387" s="472">
        <f>F1387*E1387</f>
        <v>0</v>
      </c>
      <c r="H1387" s="217">
        <f>$H$9*F1387</f>
        <v>0</v>
      </c>
      <c r="I1387" s="413"/>
      <c r="J1387" s="217">
        <f>E1387*I1387</f>
        <v>0</v>
      </c>
      <c r="K1387" s="217">
        <f>$K$9*I1387</f>
        <v>0</v>
      </c>
      <c r="L1387" s="473">
        <f>(R1387*T1387+R1388*T1388+R1389*T1389+R1390*T1390+R1391*T1391+R1392*T1392+R1393*T1393+R1394*T1394+R1395*T1395)*L$9</f>
        <v>0.69998417999999984</v>
      </c>
      <c r="M1387" s="218">
        <f>H1387+K1387+L1387</f>
        <v>0.69998417999999984</v>
      </c>
      <c r="N1387" s="1152">
        <f>M1387*E1387</f>
        <v>2.4499446299999996</v>
      </c>
      <c r="O1387" s="474">
        <f>E1387*L1387</f>
        <v>2.4499446299999996</v>
      </c>
      <c r="P1387" s="956" t="s">
        <v>645</v>
      </c>
      <c r="Q1387" s="370" t="s">
        <v>529</v>
      </c>
      <c r="R1387" s="2090">
        <v>1</v>
      </c>
      <c r="S1387" s="951">
        <f>R1387*E1387</f>
        <v>3.5</v>
      </c>
      <c r="T1387" s="900">
        <v>0.6</v>
      </c>
    </row>
    <row r="1388" spans="1:20" s="3" customFormat="1" hidden="1">
      <c r="A1388" s="1133"/>
      <c r="B1388" s="383"/>
      <c r="C1388" s="958"/>
      <c r="D1388" s="383"/>
      <c r="E1388" s="984"/>
      <c r="F1388" s="418"/>
      <c r="G1388" s="477"/>
      <c r="H1388" s="478"/>
      <c r="I1388" s="418"/>
      <c r="J1388" s="421"/>
      <c r="K1388" s="421"/>
      <c r="L1388" s="422"/>
      <c r="M1388" s="423"/>
      <c r="N1388" s="1191"/>
      <c r="O1388" s="422"/>
      <c r="P1388" s="418"/>
      <c r="Q1388" s="383"/>
      <c r="R1388" s="984"/>
      <c r="S1388" s="1496">
        <f>R1388*E1387</f>
        <v>0</v>
      </c>
      <c r="T1388" s="434"/>
    </row>
    <row r="1389" spans="1:20" s="3" customFormat="1" hidden="1">
      <c r="A1389" s="1133"/>
      <c r="B1389" s="383"/>
      <c r="C1389" s="416"/>
      <c r="D1389" s="383"/>
      <c r="E1389" s="984"/>
      <c r="F1389" s="418"/>
      <c r="G1389" s="477"/>
      <c r="H1389" s="478"/>
      <c r="I1389" s="418"/>
      <c r="J1389" s="421"/>
      <c r="K1389" s="421"/>
      <c r="L1389" s="422"/>
      <c r="M1389" s="423"/>
      <c r="N1389" s="1191"/>
      <c r="O1389" s="422"/>
      <c r="P1389" s="418"/>
      <c r="Q1389" s="383"/>
      <c r="R1389" s="984"/>
      <c r="S1389" s="1496">
        <f>R1389*E1387</f>
        <v>0</v>
      </c>
      <c r="T1389" s="434"/>
    </row>
    <row r="1390" spans="1:20" s="3" customFormat="1" hidden="1">
      <c r="A1390" s="1133"/>
      <c r="B1390" s="383"/>
      <c r="C1390" s="416"/>
      <c r="D1390" s="383"/>
      <c r="E1390" s="984"/>
      <c r="F1390" s="418"/>
      <c r="G1390" s="477"/>
      <c r="H1390" s="478"/>
      <c r="I1390" s="418"/>
      <c r="J1390" s="421"/>
      <c r="K1390" s="421"/>
      <c r="L1390" s="422"/>
      <c r="M1390" s="423"/>
      <c r="N1390" s="1191"/>
      <c r="O1390" s="422"/>
      <c r="P1390" s="418"/>
      <c r="Q1390" s="383"/>
      <c r="R1390" s="984"/>
      <c r="S1390" s="1496">
        <f>R1390*E1387</f>
        <v>0</v>
      </c>
      <c r="T1390" s="434"/>
    </row>
    <row r="1391" spans="1:20" s="3" customFormat="1" hidden="1">
      <c r="A1391" s="1133"/>
      <c r="B1391" s="383"/>
      <c r="C1391" s="416"/>
      <c r="D1391" s="383"/>
      <c r="E1391" s="984"/>
      <c r="F1391" s="418"/>
      <c r="G1391" s="477"/>
      <c r="H1391" s="478"/>
      <c r="I1391" s="418"/>
      <c r="J1391" s="421"/>
      <c r="K1391" s="421"/>
      <c r="L1391" s="422"/>
      <c r="M1391" s="423"/>
      <c r="N1391" s="1191"/>
      <c r="O1391" s="422"/>
      <c r="P1391" s="418"/>
      <c r="Q1391" s="383"/>
      <c r="R1391" s="984"/>
      <c r="S1391" s="1496">
        <f>R1391*E1387</f>
        <v>0</v>
      </c>
      <c r="T1391" s="434"/>
    </row>
    <row r="1392" spans="1:20" s="3" customFormat="1" hidden="1">
      <c r="A1392" s="1133"/>
      <c r="B1392" s="383"/>
      <c r="C1392" s="416"/>
      <c r="D1392" s="383"/>
      <c r="E1392" s="984"/>
      <c r="F1392" s="418"/>
      <c r="G1392" s="477"/>
      <c r="H1392" s="478"/>
      <c r="I1392" s="418"/>
      <c r="J1392" s="421"/>
      <c r="K1392" s="421"/>
      <c r="L1392" s="422"/>
      <c r="M1392" s="423"/>
      <c r="N1392" s="1191"/>
      <c r="O1392" s="422"/>
      <c r="P1392" s="418"/>
      <c r="Q1392" s="383"/>
      <c r="R1392" s="984"/>
      <c r="S1392" s="1496">
        <f>R1392*E1387</f>
        <v>0</v>
      </c>
      <c r="T1392" s="434"/>
    </row>
    <row r="1393" spans="1:20" s="3" customFormat="1" hidden="1">
      <c r="A1393" s="1133"/>
      <c r="B1393" s="383"/>
      <c r="C1393" s="416"/>
      <c r="D1393" s="383"/>
      <c r="E1393" s="984"/>
      <c r="F1393" s="418"/>
      <c r="G1393" s="477"/>
      <c r="H1393" s="478"/>
      <c r="I1393" s="418"/>
      <c r="J1393" s="421"/>
      <c r="K1393" s="421"/>
      <c r="L1393" s="422"/>
      <c r="M1393" s="423"/>
      <c r="N1393" s="1191"/>
      <c r="O1393" s="422"/>
      <c r="P1393" s="418"/>
      <c r="Q1393" s="383"/>
      <c r="R1393" s="984"/>
      <c r="S1393" s="1496">
        <f>R1393*E1387</f>
        <v>0</v>
      </c>
      <c r="T1393" s="434"/>
    </row>
    <row r="1394" spans="1:20" s="3" customFormat="1" hidden="1">
      <c r="A1394" s="1133"/>
      <c r="B1394" s="383"/>
      <c r="C1394" s="416"/>
      <c r="D1394" s="383"/>
      <c r="E1394" s="984"/>
      <c r="F1394" s="418"/>
      <c r="G1394" s="477"/>
      <c r="H1394" s="478"/>
      <c r="I1394" s="418"/>
      <c r="J1394" s="421"/>
      <c r="K1394" s="421"/>
      <c r="L1394" s="422"/>
      <c r="M1394" s="423"/>
      <c r="N1394" s="1191"/>
      <c r="O1394" s="422"/>
      <c r="P1394" s="418"/>
      <c r="Q1394" s="383"/>
      <c r="R1394" s="984"/>
      <c r="S1394" s="1496">
        <f>R1394*E1387</f>
        <v>0</v>
      </c>
      <c r="T1394" s="434"/>
    </row>
    <row r="1395" spans="1:20" s="3" customFormat="1" hidden="1">
      <c r="A1395" s="1140"/>
      <c r="B1395" s="427"/>
      <c r="C1395" s="428"/>
      <c r="D1395" s="427"/>
      <c r="E1395" s="1497"/>
      <c r="F1395" s="430"/>
      <c r="G1395" s="905"/>
      <c r="H1395" s="906"/>
      <c r="I1395" s="430"/>
      <c r="J1395" s="431"/>
      <c r="K1395" s="431"/>
      <c r="L1395" s="907"/>
      <c r="M1395" s="1498"/>
      <c r="N1395" s="1240"/>
      <c r="O1395" s="907"/>
      <c r="P1395" s="430"/>
      <c r="Q1395" s="427"/>
      <c r="R1395" s="1497"/>
      <c r="S1395" s="1499">
        <f>R1395*E1387</f>
        <v>0</v>
      </c>
      <c r="T1395" s="435"/>
    </row>
    <row r="1396" spans="1:20" s="3" customFormat="1" ht="18.75" customHeight="1">
      <c r="A1396" s="1121">
        <f>A1387+1</f>
        <v>155</v>
      </c>
      <c r="B1396" s="370" t="s">
        <v>598</v>
      </c>
      <c r="C1396" s="956" t="s">
        <v>862</v>
      </c>
      <c r="D1396" s="370" t="s">
        <v>377</v>
      </c>
      <c r="E1396" s="920">
        <v>2</v>
      </c>
      <c r="F1396" s="413">
        <v>1.34</v>
      </c>
      <c r="G1396" s="472">
        <f>F1396*E1396</f>
        <v>2.68</v>
      </c>
      <c r="H1396" s="217">
        <f>$H$9*F1396</f>
        <v>1.9445482380127097</v>
      </c>
      <c r="I1396" s="413">
        <v>0.05</v>
      </c>
      <c r="J1396" s="217">
        <f>E1396*I1396</f>
        <v>0.1</v>
      </c>
      <c r="K1396" s="217">
        <f>$K$9*I1396</f>
        <v>0.152501</v>
      </c>
      <c r="L1396" s="878">
        <f>(R1396*T1396+R1397*T1397+R1398*T1398+R1399*T1399+R1400*T1400+R1401*T1401+R1402*T1402+R1403*T1403+R1404*T1404)*L$9</f>
        <v>2.9166007499999997</v>
      </c>
      <c r="M1396" s="218">
        <f>H1396+K1396+L1396</f>
        <v>5.013649988012709</v>
      </c>
      <c r="N1396" s="1152">
        <f>M1396*E1396</f>
        <v>10.027299976025418</v>
      </c>
      <c r="O1396" s="474">
        <f>E1396*L1396</f>
        <v>5.8332014999999995</v>
      </c>
      <c r="P1396" s="413" t="s">
        <v>589</v>
      </c>
      <c r="Q1396" s="380" t="s">
        <v>377</v>
      </c>
      <c r="R1396" s="920">
        <v>1</v>
      </c>
      <c r="S1396" s="900">
        <f>R1396*E1396</f>
        <v>2</v>
      </c>
      <c r="T1396" s="849">
        <v>2.5</v>
      </c>
    </row>
    <row r="1397" spans="1:20" s="3" customFormat="1" hidden="1">
      <c r="A1397" s="1133"/>
      <c r="B1397" s="383"/>
      <c r="C1397" s="958"/>
      <c r="D1397" s="383"/>
      <c r="E1397" s="923"/>
      <c r="F1397" s="418"/>
      <c r="G1397" s="477"/>
      <c r="H1397" s="478"/>
      <c r="I1397" s="418"/>
      <c r="J1397" s="421"/>
      <c r="K1397" s="421"/>
      <c r="L1397" s="879"/>
      <c r="M1397" s="230"/>
      <c r="N1397" s="1191"/>
      <c r="O1397" s="422"/>
      <c r="P1397" s="418"/>
      <c r="Q1397" s="425"/>
      <c r="R1397" s="923"/>
      <c r="S1397" s="434">
        <f>R1397*E1396</f>
        <v>0</v>
      </c>
      <c r="T1397" s="434"/>
    </row>
    <row r="1398" spans="1:20" s="3" customFormat="1" hidden="1">
      <c r="A1398" s="1133"/>
      <c r="B1398" s="383"/>
      <c r="C1398" s="416"/>
      <c r="D1398" s="383"/>
      <c r="E1398" s="923"/>
      <c r="F1398" s="418"/>
      <c r="G1398" s="477"/>
      <c r="H1398" s="478"/>
      <c r="I1398" s="418"/>
      <c r="J1398" s="421"/>
      <c r="K1398" s="421"/>
      <c r="L1398" s="879"/>
      <c r="M1398" s="230"/>
      <c r="N1398" s="1191"/>
      <c r="O1398" s="422"/>
      <c r="P1398" s="418"/>
      <c r="Q1398" s="425"/>
      <c r="R1398" s="923"/>
      <c r="S1398" s="434">
        <f>R1398*E1396</f>
        <v>0</v>
      </c>
      <c r="T1398" s="434"/>
    </row>
    <row r="1399" spans="1:20" s="3" customFormat="1" hidden="1">
      <c r="A1399" s="1133"/>
      <c r="B1399" s="383"/>
      <c r="C1399" s="416"/>
      <c r="D1399" s="383"/>
      <c r="E1399" s="923"/>
      <c r="F1399" s="418"/>
      <c r="G1399" s="477"/>
      <c r="H1399" s="478"/>
      <c r="I1399" s="418"/>
      <c r="J1399" s="421"/>
      <c r="K1399" s="421"/>
      <c r="L1399" s="879"/>
      <c r="M1399" s="230"/>
      <c r="N1399" s="1191"/>
      <c r="O1399" s="422"/>
      <c r="P1399" s="418"/>
      <c r="Q1399" s="425"/>
      <c r="R1399" s="923"/>
      <c r="S1399" s="434">
        <f>R1399*E1396</f>
        <v>0</v>
      </c>
      <c r="T1399" s="434"/>
    </row>
    <row r="1400" spans="1:20" s="3" customFormat="1" hidden="1">
      <c r="A1400" s="1133"/>
      <c r="B1400" s="383"/>
      <c r="C1400" s="416"/>
      <c r="D1400" s="383"/>
      <c r="E1400" s="923"/>
      <c r="F1400" s="418"/>
      <c r="G1400" s="477"/>
      <c r="H1400" s="478"/>
      <c r="I1400" s="418"/>
      <c r="J1400" s="421"/>
      <c r="K1400" s="421"/>
      <c r="L1400" s="879"/>
      <c r="M1400" s="230"/>
      <c r="N1400" s="1191"/>
      <c r="O1400" s="422"/>
      <c r="P1400" s="418"/>
      <c r="Q1400" s="425"/>
      <c r="R1400" s="923"/>
      <c r="S1400" s="434">
        <f>R1400*E1396</f>
        <v>0</v>
      </c>
      <c r="T1400" s="434"/>
    </row>
    <row r="1401" spans="1:20" s="3" customFormat="1" hidden="1">
      <c r="A1401" s="1133"/>
      <c r="B1401" s="383"/>
      <c r="C1401" s="416"/>
      <c r="D1401" s="383"/>
      <c r="E1401" s="923"/>
      <c r="F1401" s="418"/>
      <c r="G1401" s="477"/>
      <c r="H1401" s="478"/>
      <c r="I1401" s="418"/>
      <c r="J1401" s="421"/>
      <c r="K1401" s="421"/>
      <c r="L1401" s="879"/>
      <c r="M1401" s="230"/>
      <c r="N1401" s="1191"/>
      <c r="O1401" s="422"/>
      <c r="P1401" s="418"/>
      <c r="Q1401" s="425"/>
      <c r="R1401" s="923"/>
      <c r="S1401" s="434">
        <f>R1401*E1396</f>
        <v>0</v>
      </c>
      <c r="T1401" s="434"/>
    </row>
    <row r="1402" spans="1:20" s="3" customFormat="1" hidden="1">
      <c r="A1402" s="1133"/>
      <c r="B1402" s="383"/>
      <c r="C1402" s="416"/>
      <c r="D1402" s="383"/>
      <c r="E1402" s="923"/>
      <c r="F1402" s="418"/>
      <c r="G1402" s="477"/>
      <c r="H1402" s="478"/>
      <c r="I1402" s="418"/>
      <c r="J1402" s="421"/>
      <c r="K1402" s="421"/>
      <c r="L1402" s="879"/>
      <c r="M1402" s="230"/>
      <c r="N1402" s="1191"/>
      <c r="O1402" s="422"/>
      <c r="P1402" s="418"/>
      <c r="Q1402" s="425"/>
      <c r="R1402" s="923"/>
      <c r="S1402" s="434">
        <f>R1402*E1396</f>
        <v>0</v>
      </c>
      <c r="T1402" s="434"/>
    </row>
    <row r="1403" spans="1:20" s="3" customFormat="1" hidden="1">
      <c r="A1403" s="1133"/>
      <c r="B1403" s="383"/>
      <c r="C1403" s="416"/>
      <c r="D1403" s="383"/>
      <c r="E1403" s="923"/>
      <c r="F1403" s="418"/>
      <c r="G1403" s="477"/>
      <c r="H1403" s="478"/>
      <c r="I1403" s="418"/>
      <c r="J1403" s="421"/>
      <c r="K1403" s="421"/>
      <c r="L1403" s="879"/>
      <c r="M1403" s="230"/>
      <c r="N1403" s="1191"/>
      <c r="O1403" s="422"/>
      <c r="P1403" s="418"/>
      <c r="Q1403" s="425"/>
      <c r="R1403" s="923"/>
      <c r="S1403" s="434">
        <f>R1403*E1396</f>
        <v>0</v>
      </c>
      <c r="T1403" s="434"/>
    </row>
    <row r="1404" spans="1:20" s="3" customFormat="1" hidden="1">
      <c r="A1404" s="1140"/>
      <c r="B1404" s="383"/>
      <c r="C1404" s="416"/>
      <c r="D1404" s="383"/>
      <c r="E1404" s="923"/>
      <c r="F1404" s="418"/>
      <c r="G1404" s="477"/>
      <c r="H1404" s="478"/>
      <c r="I1404" s="418"/>
      <c r="J1404" s="431"/>
      <c r="K1404" s="431"/>
      <c r="L1404" s="879"/>
      <c r="M1404" s="230"/>
      <c r="N1404" s="1191"/>
      <c r="O1404" s="422"/>
      <c r="P1404" s="418"/>
      <c r="Q1404" s="425"/>
      <c r="R1404" s="923"/>
      <c r="S1404" s="434">
        <f>R1404*E1396</f>
        <v>0</v>
      </c>
      <c r="T1404" s="434"/>
    </row>
    <row r="1405" spans="1:20" s="339" customFormat="1" ht="16.5" customHeight="1">
      <c r="A1405" s="1121">
        <f>A1396+1</f>
        <v>156</v>
      </c>
      <c r="B1405" s="370" t="s">
        <v>598</v>
      </c>
      <c r="C1405" s="372" t="s">
        <v>861</v>
      </c>
      <c r="D1405" s="371" t="s">
        <v>377</v>
      </c>
      <c r="E1405" s="482">
        <v>4</v>
      </c>
      <c r="F1405" s="413">
        <v>1.34</v>
      </c>
      <c r="G1405" s="472">
        <f>F1405*E1405</f>
        <v>5.36</v>
      </c>
      <c r="H1405" s="217">
        <f>$H$9*F1405</f>
        <v>1.9445482380127097</v>
      </c>
      <c r="I1405" s="413">
        <v>0.05</v>
      </c>
      <c r="J1405" s="1187">
        <f>I1405*E1405</f>
        <v>0.2</v>
      </c>
      <c r="K1405" s="1126">
        <f>$K$9*I1405</f>
        <v>0.152501</v>
      </c>
      <c r="L1405" s="1186">
        <f>(R1405*T1405+R1406*T1406+R1407*T1407+R1408*T1408+R1409*T1409+R1410*T1410+R1411*T1411+R1412*T1412+R1413*T1413)*L$9</f>
        <v>3.4999208999999993</v>
      </c>
      <c r="M1405" s="1127">
        <f>H1405+K1405+L1405</f>
        <v>5.5969701380127095</v>
      </c>
      <c r="N1405" s="1128">
        <f>M1405*E1405</f>
        <v>22.387880552050838</v>
      </c>
      <c r="O1405" s="1246">
        <f>E1405*L1405</f>
        <v>13.999683599999997</v>
      </c>
      <c r="P1405" s="374" t="s">
        <v>589</v>
      </c>
      <c r="Q1405" s="464" t="s">
        <v>377</v>
      </c>
      <c r="R1405" s="482">
        <v>1</v>
      </c>
      <c r="S1405" s="1132">
        <f>R1405*E1405</f>
        <v>4</v>
      </c>
      <c r="T1405" s="1247">
        <v>3</v>
      </c>
    </row>
    <row r="1406" spans="1:20" s="339" customFormat="1" ht="12" hidden="1" customHeight="1">
      <c r="A1406" s="1133"/>
      <c r="B1406" s="384"/>
      <c r="C1406" s="385"/>
      <c r="D1406" s="384"/>
      <c r="E1406" s="386"/>
      <c r="F1406" s="387"/>
      <c r="G1406" s="1248"/>
      <c r="H1406" s="1136"/>
      <c r="I1406" s="387"/>
      <c r="J1406" s="390"/>
      <c r="K1406" s="1137"/>
      <c r="L1406" s="1137"/>
      <c r="M1406" s="1137"/>
      <c r="N1406" s="1137"/>
      <c r="O1406" s="394"/>
      <c r="P1406" s="387"/>
      <c r="Q1406" s="395"/>
      <c r="R1406" s="386"/>
      <c r="S1406" s="1066">
        <f>R1406*E1405</f>
        <v>0</v>
      </c>
      <c r="T1406" s="397"/>
    </row>
    <row r="1407" spans="1:20" s="339" customFormat="1" ht="12" hidden="1" customHeight="1">
      <c r="A1407" s="1133"/>
      <c r="B1407" s="384"/>
      <c r="C1407" s="398"/>
      <c r="D1407" s="384"/>
      <c r="E1407" s="386"/>
      <c r="F1407" s="387"/>
      <c r="G1407" s="1248"/>
      <c r="H1407" s="1136"/>
      <c r="I1407" s="387"/>
      <c r="J1407" s="390"/>
      <c r="K1407" s="1137"/>
      <c r="L1407" s="1137"/>
      <c r="M1407" s="1137"/>
      <c r="N1407" s="1137"/>
      <c r="O1407" s="394"/>
      <c r="P1407" s="387"/>
      <c r="Q1407" s="395"/>
      <c r="R1407" s="386"/>
      <c r="S1407" s="1066">
        <f>R1407*E1405</f>
        <v>0</v>
      </c>
      <c r="T1407" s="397"/>
    </row>
    <row r="1408" spans="1:20" s="339" customFormat="1" ht="12" hidden="1" customHeight="1">
      <c r="A1408" s="1133"/>
      <c r="B1408" s="384"/>
      <c r="C1408" s="398"/>
      <c r="D1408" s="384"/>
      <c r="E1408" s="386"/>
      <c r="F1408" s="387"/>
      <c r="G1408" s="1248"/>
      <c r="H1408" s="1136"/>
      <c r="I1408" s="387"/>
      <c r="J1408" s="390"/>
      <c r="K1408" s="1137"/>
      <c r="L1408" s="1137"/>
      <c r="M1408" s="1137"/>
      <c r="N1408" s="1137"/>
      <c r="O1408" s="394"/>
      <c r="P1408" s="387"/>
      <c r="Q1408" s="395"/>
      <c r="R1408" s="386"/>
      <c r="S1408" s="1066">
        <f>R1408*E1405</f>
        <v>0</v>
      </c>
      <c r="T1408" s="397"/>
    </row>
    <row r="1409" spans="1:20" s="339" customFormat="1" ht="12" hidden="1" customHeight="1">
      <c r="A1409" s="1133"/>
      <c r="B1409" s="384"/>
      <c r="C1409" s="398"/>
      <c r="D1409" s="384"/>
      <c r="E1409" s="386"/>
      <c r="F1409" s="387"/>
      <c r="G1409" s="1248"/>
      <c r="H1409" s="1136"/>
      <c r="I1409" s="387"/>
      <c r="J1409" s="390"/>
      <c r="K1409" s="1137"/>
      <c r="L1409" s="1137"/>
      <c r="M1409" s="1137"/>
      <c r="N1409" s="1137"/>
      <c r="O1409" s="394"/>
      <c r="P1409" s="387"/>
      <c r="Q1409" s="395"/>
      <c r="R1409" s="386"/>
      <c r="S1409" s="1066">
        <f>R1409*E1405</f>
        <v>0</v>
      </c>
      <c r="T1409" s="397"/>
    </row>
    <row r="1410" spans="1:20" s="339" customFormat="1" ht="12" hidden="1" customHeight="1">
      <c r="A1410" s="1133"/>
      <c r="B1410" s="384"/>
      <c r="C1410" s="398"/>
      <c r="D1410" s="384"/>
      <c r="E1410" s="386"/>
      <c r="F1410" s="387"/>
      <c r="G1410" s="1248"/>
      <c r="H1410" s="1136"/>
      <c r="I1410" s="387"/>
      <c r="J1410" s="390"/>
      <c r="K1410" s="1137"/>
      <c r="L1410" s="1137"/>
      <c r="M1410" s="1137"/>
      <c r="N1410" s="1137"/>
      <c r="O1410" s="394"/>
      <c r="P1410" s="387"/>
      <c r="Q1410" s="395"/>
      <c r="R1410" s="386"/>
      <c r="S1410" s="1066">
        <f>R1410*E1405</f>
        <v>0</v>
      </c>
      <c r="T1410" s="397"/>
    </row>
    <row r="1411" spans="1:20" s="339" customFormat="1" ht="12" hidden="1" customHeight="1">
      <c r="A1411" s="1133"/>
      <c r="B1411" s="384"/>
      <c r="C1411" s="398"/>
      <c r="D1411" s="384"/>
      <c r="E1411" s="386"/>
      <c r="F1411" s="387"/>
      <c r="G1411" s="1248"/>
      <c r="H1411" s="1136"/>
      <c r="I1411" s="387"/>
      <c r="J1411" s="390"/>
      <c r="K1411" s="1137"/>
      <c r="L1411" s="1137"/>
      <c r="M1411" s="1137"/>
      <c r="N1411" s="1137"/>
      <c r="O1411" s="394"/>
      <c r="P1411" s="387"/>
      <c r="Q1411" s="395"/>
      <c r="R1411" s="386"/>
      <c r="S1411" s="1066">
        <f>R1411*E1405</f>
        <v>0</v>
      </c>
      <c r="T1411" s="397"/>
    </row>
    <row r="1412" spans="1:20" s="339" customFormat="1" ht="12" hidden="1" customHeight="1">
      <c r="A1412" s="1133"/>
      <c r="B1412" s="384"/>
      <c r="C1412" s="398"/>
      <c r="D1412" s="384"/>
      <c r="E1412" s="386"/>
      <c r="F1412" s="387"/>
      <c r="G1412" s="1248"/>
      <c r="H1412" s="1136"/>
      <c r="I1412" s="387"/>
      <c r="J1412" s="390"/>
      <c r="K1412" s="1137"/>
      <c r="L1412" s="1137"/>
      <c r="M1412" s="1137"/>
      <c r="N1412" s="1137"/>
      <c r="O1412" s="394"/>
      <c r="P1412" s="387"/>
      <c r="Q1412" s="395"/>
      <c r="R1412" s="386"/>
      <c r="S1412" s="1066">
        <f>R1412*E1405</f>
        <v>0</v>
      </c>
      <c r="T1412" s="397"/>
    </row>
    <row r="1413" spans="1:20" s="339" customFormat="1" hidden="1">
      <c r="A1413" s="1140"/>
      <c r="B1413" s="384"/>
      <c r="C1413" s="398"/>
      <c r="D1413" s="384"/>
      <c r="E1413" s="386"/>
      <c r="F1413" s="387"/>
      <c r="G1413" s="1248"/>
      <c r="H1413" s="1143"/>
      <c r="I1413" s="387"/>
      <c r="J1413" s="390"/>
      <c r="K1413" s="1144"/>
      <c r="L1413" s="1144"/>
      <c r="M1413" s="1144"/>
      <c r="N1413" s="1144"/>
      <c r="O1413" s="394"/>
      <c r="P1413" s="387"/>
      <c r="Q1413" s="395"/>
      <c r="R1413" s="386"/>
      <c r="S1413" s="1147">
        <f>R1413*E1405</f>
        <v>0</v>
      </c>
      <c r="T1413" s="397"/>
    </row>
    <row r="1414" spans="1:20" s="339" customFormat="1" ht="16.5" customHeight="1">
      <c r="A1414" s="1121">
        <f>A1405+1</f>
        <v>157</v>
      </c>
      <c r="B1414" s="370" t="s">
        <v>598</v>
      </c>
      <c r="C1414" s="372" t="s">
        <v>863</v>
      </c>
      <c r="D1414" s="371" t="s">
        <v>377</v>
      </c>
      <c r="E1414" s="482">
        <v>1</v>
      </c>
      <c r="F1414" s="413">
        <v>1.34</v>
      </c>
      <c r="G1414" s="472">
        <f>F1414*E1414</f>
        <v>1.34</v>
      </c>
      <c r="H1414" s="217">
        <f>$H$9*F1414</f>
        <v>1.9445482380127097</v>
      </c>
      <c r="I1414" s="413">
        <v>0.05</v>
      </c>
      <c r="J1414" s="1187">
        <f>I1414*E1414</f>
        <v>0.05</v>
      </c>
      <c r="K1414" s="1126">
        <f>$K$9*I1414</f>
        <v>0.152501</v>
      </c>
      <c r="L1414" s="1186">
        <f>(R1414*T1414+R1415*T1415+R1416*T1416+R1417*T1417+R1418*T1418+R1419*T1419+R1420*T1420+R1421*T1421+R1422*T1422)*L$9</f>
        <v>3.7332489599999996</v>
      </c>
      <c r="M1414" s="1127">
        <f>H1414+K1414+L1414</f>
        <v>5.8302981980127093</v>
      </c>
      <c r="N1414" s="1128">
        <f>M1414*E1414</f>
        <v>5.8302981980127093</v>
      </c>
      <c r="O1414" s="1246">
        <f>E1414*L1414</f>
        <v>3.7332489599999996</v>
      </c>
      <c r="P1414" s="374" t="s">
        <v>589</v>
      </c>
      <c r="Q1414" s="464" t="s">
        <v>377</v>
      </c>
      <c r="R1414" s="482">
        <v>1</v>
      </c>
      <c r="S1414" s="1132">
        <f>R1414*E1414</f>
        <v>1</v>
      </c>
      <c r="T1414" s="1247">
        <v>3.2</v>
      </c>
    </row>
    <row r="1415" spans="1:20" s="339" customFormat="1" ht="12" hidden="1" customHeight="1">
      <c r="A1415" s="1133"/>
      <c r="B1415" s="384"/>
      <c r="C1415" s="385"/>
      <c r="D1415" s="384"/>
      <c r="E1415" s="386"/>
      <c r="F1415" s="387"/>
      <c r="G1415" s="1248"/>
      <c r="H1415" s="1136"/>
      <c r="I1415" s="387"/>
      <c r="J1415" s="390"/>
      <c r="K1415" s="1137"/>
      <c r="L1415" s="1137"/>
      <c r="M1415" s="1137"/>
      <c r="N1415" s="1137"/>
      <c r="O1415" s="394"/>
      <c r="P1415" s="387"/>
      <c r="Q1415" s="395"/>
      <c r="R1415" s="386"/>
      <c r="S1415" s="1066">
        <f>R1415*E1414</f>
        <v>0</v>
      </c>
      <c r="T1415" s="397"/>
    </row>
    <row r="1416" spans="1:20" s="339" customFormat="1" ht="12" hidden="1" customHeight="1">
      <c r="A1416" s="1133"/>
      <c r="B1416" s="384"/>
      <c r="C1416" s="398"/>
      <c r="D1416" s="384"/>
      <c r="E1416" s="386"/>
      <c r="F1416" s="387"/>
      <c r="G1416" s="1248"/>
      <c r="H1416" s="1136"/>
      <c r="I1416" s="387"/>
      <c r="J1416" s="390"/>
      <c r="K1416" s="1137"/>
      <c r="L1416" s="1137"/>
      <c r="M1416" s="1137"/>
      <c r="N1416" s="1137"/>
      <c r="O1416" s="394"/>
      <c r="P1416" s="387"/>
      <c r="Q1416" s="395"/>
      <c r="R1416" s="386"/>
      <c r="S1416" s="1066">
        <f>R1416*E1414</f>
        <v>0</v>
      </c>
      <c r="T1416" s="397"/>
    </row>
    <row r="1417" spans="1:20" s="339" customFormat="1" ht="12" hidden="1" customHeight="1">
      <c r="A1417" s="1133"/>
      <c r="B1417" s="384"/>
      <c r="C1417" s="398"/>
      <c r="D1417" s="384"/>
      <c r="E1417" s="386"/>
      <c r="F1417" s="387"/>
      <c r="G1417" s="1248"/>
      <c r="H1417" s="1136"/>
      <c r="I1417" s="387"/>
      <c r="J1417" s="390"/>
      <c r="K1417" s="1137"/>
      <c r="L1417" s="1137"/>
      <c r="M1417" s="1137"/>
      <c r="N1417" s="1137"/>
      <c r="O1417" s="394"/>
      <c r="P1417" s="387"/>
      <c r="Q1417" s="395"/>
      <c r="R1417" s="386"/>
      <c r="S1417" s="1066">
        <f>R1417*E1414</f>
        <v>0</v>
      </c>
      <c r="T1417" s="397"/>
    </row>
    <row r="1418" spans="1:20" s="339" customFormat="1" ht="12" hidden="1" customHeight="1">
      <c r="A1418" s="1133"/>
      <c r="B1418" s="384"/>
      <c r="C1418" s="398"/>
      <c r="D1418" s="384"/>
      <c r="E1418" s="386"/>
      <c r="F1418" s="387"/>
      <c r="G1418" s="1248"/>
      <c r="H1418" s="1136"/>
      <c r="I1418" s="387"/>
      <c r="J1418" s="390"/>
      <c r="K1418" s="1137"/>
      <c r="L1418" s="1137"/>
      <c r="M1418" s="1137"/>
      <c r="N1418" s="1137"/>
      <c r="O1418" s="394"/>
      <c r="P1418" s="387"/>
      <c r="Q1418" s="395"/>
      <c r="R1418" s="386"/>
      <c r="S1418" s="1066">
        <f>R1418*E1414</f>
        <v>0</v>
      </c>
      <c r="T1418" s="397"/>
    </row>
    <row r="1419" spans="1:20" s="339" customFormat="1" ht="12" hidden="1" customHeight="1">
      <c r="A1419" s="1133"/>
      <c r="B1419" s="384"/>
      <c r="C1419" s="398"/>
      <c r="D1419" s="384"/>
      <c r="E1419" s="386"/>
      <c r="F1419" s="387"/>
      <c r="G1419" s="1248"/>
      <c r="H1419" s="1136"/>
      <c r="I1419" s="387"/>
      <c r="J1419" s="390"/>
      <c r="K1419" s="1137"/>
      <c r="L1419" s="1137"/>
      <c r="M1419" s="1137"/>
      <c r="N1419" s="1137"/>
      <c r="O1419" s="394"/>
      <c r="P1419" s="387"/>
      <c r="Q1419" s="395"/>
      <c r="R1419" s="386"/>
      <c r="S1419" s="1066">
        <f>R1419*E1414</f>
        <v>0</v>
      </c>
      <c r="T1419" s="397"/>
    </row>
    <row r="1420" spans="1:20" s="339" customFormat="1" ht="12" hidden="1" customHeight="1">
      <c r="A1420" s="1133"/>
      <c r="B1420" s="384"/>
      <c r="C1420" s="398"/>
      <c r="D1420" s="384"/>
      <c r="E1420" s="386"/>
      <c r="F1420" s="387"/>
      <c r="G1420" s="1248"/>
      <c r="H1420" s="1136"/>
      <c r="I1420" s="387"/>
      <c r="J1420" s="390"/>
      <c r="K1420" s="1137"/>
      <c r="L1420" s="1137"/>
      <c r="M1420" s="1137"/>
      <c r="N1420" s="1137"/>
      <c r="O1420" s="394"/>
      <c r="P1420" s="387"/>
      <c r="Q1420" s="395"/>
      <c r="R1420" s="386"/>
      <c r="S1420" s="1066">
        <f>R1420*E1414</f>
        <v>0</v>
      </c>
      <c r="T1420" s="397"/>
    </row>
    <row r="1421" spans="1:20" s="339" customFormat="1" ht="12" hidden="1" customHeight="1">
      <c r="A1421" s="1133"/>
      <c r="B1421" s="384"/>
      <c r="C1421" s="398"/>
      <c r="D1421" s="384"/>
      <c r="E1421" s="386"/>
      <c r="F1421" s="387"/>
      <c r="G1421" s="1248"/>
      <c r="H1421" s="1136"/>
      <c r="I1421" s="387"/>
      <c r="J1421" s="390"/>
      <c r="K1421" s="1137"/>
      <c r="L1421" s="1137"/>
      <c r="M1421" s="1137"/>
      <c r="N1421" s="1137"/>
      <c r="O1421" s="394"/>
      <c r="P1421" s="387"/>
      <c r="Q1421" s="395"/>
      <c r="R1421" s="386"/>
      <c r="S1421" s="1066">
        <f>R1421*E1414</f>
        <v>0</v>
      </c>
      <c r="T1421" s="397"/>
    </row>
    <row r="1422" spans="1:20" s="339" customFormat="1" hidden="1">
      <c r="A1422" s="1140"/>
      <c r="B1422" s="384"/>
      <c r="C1422" s="398"/>
      <c r="D1422" s="384"/>
      <c r="E1422" s="386"/>
      <c r="F1422" s="387"/>
      <c r="G1422" s="1248"/>
      <c r="H1422" s="1143"/>
      <c r="I1422" s="387"/>
      <c r="J1422" s="390"/>
      <c r="K1422" s="1144"/>
      <c r="L1422" s="1144"/>
      <c r="M1422" s="1144"/>
      <c r="N1422" s="1144"/>
      <c r="O1422" s="394"/>
      <c r="P1422" s="387"/>
      <c r="Q1422" s="395"/>
      <c r="R1422" s="386"/>
      <c r="S1422" s="1147">
        <f>R1422*E1414</f>
        <v>0</v>
      </c>
      <c r="T1422" s="397"/>
    </row>
    <row r="1423" spans="1:20" s="339" customFormat="1" ht="18.75" customHeight="1">
      <c r="A1423" s="1121">
        <f>A1414+1</f>
        <v>158</v>
      </c>
      <c r="B1423" s="567" t="s">
        <v>598</v>
      </c>
      <c r="C1423" s="372" t="s">
        <v>864</v>
      </c>
      <c r="D1423" s="371" t="s">
        <v>377</v>
      </c>
      <c r="E1423" s="482">
        <v>1</v>
      </c>
      <c r="F1423" s="570">
        <v>1.34</v>
      </c>
      <c r="G1423" s="1177">
        <f>F1423*E1423</f>
        <v>1.34</v>
      </c>
      <c r="H1423" s="1178">
        <f>$H$9*F1423</f>
        <v>1.9445482380127097</v>
      </c>
      <c r="I1423" s="570">
        <v>0.05</v>
      </c>
      <c r="J1423" s="1187">
        <f>I1423*E1423</f>
        <v>0.05</v>
      </c>
      <c r="K1423" s="1187">
        <f>$K$9*I1423</f>
        <v>0.152501</v>
      </c>
      <c r="L1423" s="1188">
        <f>(R1423*T1423+R1424*T1424+R1425*T1425+R1426*T1426+R1427*T1427+R1428*T1428+R1429*T1429+R1430*T1430+R1431*T1431)*L$9</f>
        <v>4.0832410499999998</v>
      </c>
      <c r="M1423" s="1189">
        <f>H1423+K1423+L1423</f>
        <v>6.18029028801271</v>
      </c>
      <c r="N1423" s="1190">
        <f>M1423*E1423</f>
        <v>6.18029028801271</v>
      </c>
      <c r="O1423" s="1246">
        <f>E1423*L1423</f>
        <v>4.0832410499999998</v>
      </c>
      <c r="P1423" s="374" t="s">
        <v>589</v>
      </c>
      <c r="Q1423" s="464" t="s">
        <v>377</v>
      </c>
      <c r="R1423" s="482">
        <v>1</v>
      </c>
      <c r="S1423" s="1185">
        <f>R1423*E1423</f>
        <v>1</v>
      </c>
      <c r="T1423" s="1247">
        <v>3.5</v>
      </c>
    </row>
    <row r="1424" spans="1:20" s="339" customFormat="1" ht="12" hidden="1" customHeight="1">
      <c r="A1424" s="1133"/>
      <c r="B1424" s="384"/>
      <c r="C1424" s="385"/>
      <c r="D1424" s="384"/>
      <c r="E1424" s="386"/>
      <c r="F1424" s="387"/>
      <c r="G1424" s="1248"/>
      <c r="H1424" s="1136"/>
      <c r="I1424" s="387"/>
      <c r="J1424" s="390"/>
      <c r="K1424" s="1137"/>
      <c r="L1424" s="1137"/>
      <c r="M1424" s="1137"/>
      <c r="N1424" s="1137"/>
      <c r="O1424" s="394"/>
      <c r="P1424" s="387"/>
      <c r="Q1424" s="395"/>
      <c r="R1424" s="386"/>
      <c r="S1424" s="1066">
        <f>R1424*E1423</f>
        <v>0</v>
      </c>
      <c r="T1424" s="397"/>
    </row>
    <row r="1425" spans="1:20" s="339" customFormat="1" ht="12" hidden="1" customHeight="1">
      <c r="A1425" s="1133"/>
      <c r="B1425" s="384"/>
      <c r="C1425" s="398"/>
      <c r="D1425" s="384"/>
      <c r="E1425" s="386"/>
      <c r="F1425" s="387"/>
      <c r="G1425" s="1248"/>
      <c r="H1425" s="1136"/>
      <c r="I1425" s="387"/>
      <c r="J1425" s="390"/>
      <c r="K1425" s="1137"/>
      <c r="L1425" s="1137"/>
      <c r="M1425" s="1137"/>
      <c r="N1425" s="1137"/>
      <c r="O1425" s="394"/>
      <c r="P1425" s="387"/>
      <c r="Q1425" s="395"/>
      <c r="R1425" s="386"/>
      <c r="S1425" s="1066">
        <f>R1425*E1423</f>
        <v>0</v>
      </c>
      <c r="T1425" s="397"/>
    </row>
    <row r="1426" spans="1:20" s="339" customFormat="1" ht="12" hidden="1" customHeight="1">
      <c r="A1426" s="1133"/>
      <c r="B1426" s="384"/>
      <c r="C1426" s="398"/>
      <c r="D1426" s="384"/>
      <c r="E1426" s="386"/>
      <c r="F1426" s="387"/>
      <c r="G1426" s="1248"/>
      <c r="H1426" s="1136"/>
      <c r="I1426" s="387"/>
      <c r="J1426" s="390"/>
      <c r="K1426" s="1137"/>
      <c r="L1426" s="1137"/>
      <c r="M1426" s="1137"/>
      <c r="N1426" s="1137"/>
      <c r="O1426" s="394"/>
      <c r="P1426" s="387"/>
      <c r="Q1426" s="395"/>
      <c r="R1426" s="386"/>
      <c r="S1426" s="1066">
        <f>R1426*E1423</f>
        <v>0</v>
      </c>
      <c r="T1426" s="397"/>
    </row>
    <row r="1427" spans="1:20" s="339" customFormat="1" ht="12" hidden="1" customHeight="1">
      <c r="A1427" s="1133"/>
      <c r="B1427" s="384"/>
      <c r="C1427" s="398"/>
      <c r="D1427" s="384"/>
      <c r="E1427" s="386"/>
      <c r="F1427" s="387"/>
      <c r="G1427" s="1248"/>
      <c r="H1427" s="1136"/>
      <c r="I1427" s="387"/>
      <c r="J1427" s="390"/>
      <c r="K1427" s="1137"/>
      <c r="L1427" s="1137"/>
      <c r="M1427" s="1137"/>
      <c r="N1427" s="1137"/>
      <c r="O1427" s="394"/>
      <c r="P1427" s="387"/>
      <c r="Q1427" s="395"/>
      <c r="R1427" s="386"/>
      <c r="S1427" s="1066">
        <f>R1427*E1423</f>
        <v>0</v>
      </c>
      <c r="T1427" s="397"/>
    </row>
    <row r="1428" spans="1:20" s="339" customFormat="1" ht="12" hidden="1" customHeight="1">
      <c r="A1428" s="1133"/>
      <c r="B1428" s="384"/>
      <c r="C1428" s="398"/>
      <c r="D1428" s="384"/>
      <c r="E1428" s="386"/>
      <c r="F1428" s="387"/>
      <c r="G1428" s="1248"/>
      <c r="H1428" s="1136"/>
      <c r="I1428" s="387"/>
      <c r="J1428" s="390"/>
      <c r="K1428" s="1137"/>
      <c r="L1428" s="1137"/>
      <c r="M1428" s="1137"/>
      <c r="N1428" s="1137"/>
      <c r="O1428" s="394"/>
      <c r="P1428" s="387"/>
      <c r="Q1428" s="395"/>
      <c r="R1428" s="386"/>
      <c r="S1428" s="1066">
        <f>R1428*E1423</f>
        <v>0</v>
      </c>
      <c r="T1428" s="397"/>
    </row>
    <row r="1429" spans="1:20" s="339" customFormat="1" ht="12" hidden="1" customHeight="1">
      <c r="A1429" s="1133"/>
      <c r="B1429" s="384"/>
      <c r="C1429" s="398"/>
      <c r="D1429" s="384"/>
      <c r="E1429" s="386"/>
      <c r="F1429" s="387"/>
      <c r="G1429" s="1248"/>
      <c r="H1429" s="1136"/>
      <c r="I1429" s="387"/>
      <c r="J1429" s="390"/>
      <c r="K1429" s="1137"/>
      <c r="L1429" s="1137"/>
      <c r="M1429" s="1137"/>
      <c r="N1429" s="1137"/>
      <c r="O1429" s="394"/>
      <c r="P1429" s="387"/>
      <c r="Q1429" s="395"/>
      <c r="R1429" s="386"/>
      <c r="S1429" s="1066">
        <f>R1429*E1423</f>
        <v>0</v>
      </c>
      <c r="T1429" s="397"/>
    </row>
    <row r="1430" spans="1:20" s="339" customFormat="1" ht="12" hidden="1" customHeight="1">
      <c r="A1430" s="1133"/>
      <c r="B1430" s="384"/>
      <c r="C1430" s="398"/>
      <c r="D1430" s="384"/>
      <c r="E1430" s="386"/>
      <c r="F1430" s="387"/>
      <c r="G1430" s="1248"/>
      <c r="H1430" s="1136"/>
      <c r="I1430" s="387"/>
      <c r="J1430" s="390"/>
      <c r="K1430" s="1137"/>
      <c r="L1430" s="1137"/>
      <c r="M1430" s="1137"/>
      <c r="N1430" s="1137"/>
      <c r="O1430" s="394"/>
      <c r="P1430" s="387"/>
      <c r="Q1430" s="395"/>
      <c r="R1430" s="386"/>
      <c r="S1430" s="1066">
        <f>R1430*E1423</f>
        <v>0</v>
      </c>
      <c r="T1430" s="397"/>
    </row>
    <row r="1431" spans="1:20" s="339" customFormat="1" hidden="1">
      <c r="A1431" s="1140"/>
      <c r="B1431" s="384"/>
      <c r="C1431" s="398"/>
      <c r="D1431" s="384"/>
      <c r="E1431" s="386"/>
      <c r="F1431" s="387"/>
      <c r="G1431" s="1248"/>
      <c r="H1431" s="1143"/>
      <c r="I1431" s="387"/>
      <c r="J1431" s="390"/>
      <c r="K1431" s="1144"/>
      <c r="L1431" s="1144"/>
      <c r="M1431" s="1144"/>
      <c r="N1431" s="1144"/>
      <c r="O1431" s="394"/>
      <c r="P1431" s="387"/>
      <c r="Q1431" s="395"/>
      <c r="R1431" s="386"/>
      <c r="S1431" s="1147">
        <f>R1431*E1423</f>
        <v>0</v>
      </c>
      <c r="T1431" s="397"/>
    </row>
    <row r="1432" spans="1:20" s="339" customFormat="1" ht="19.5" customHeight="1">
      <c r="A1432" s="1121">
        <f>A1423+1</f>
        <v>159</v>
      </c>
      <c r="B1432" s="370" t="s">
        <v>598</v>
      </c>
      <c r="C1432" s="956" t="s">
        <v>865</v>
      </c>
      <c r="D1432" s="371" t="s">
        <v>377</v>
      </c>
      <c r="E1432" s="482">
        <v>1</v>
      </c>
      <c r="F1432" s="413">
        <v>1.34</v>
      </c>
      <c r="G1432" s="472">
        <f>F1432*E1432</f>
        <v>1.34</v>
      </c>
      <c r="H1432" s="217">
        <f>$H$9*F1432</f>
        <v>1.9445482380127097</v>
      </c>
      <c r="I1432" s="413">
        <v>0.05</v>
      </c>
      <c r="J1432" s="1187">
        <f>I1432*E1432</f>
        <v>0.05</v>
      </c>
      <c r="K1432" s="1126">
        <f>$K$9*I1432</f>
        <v>0.152501</v>
      </c>
      <c r="L1432" s="1186">
        <f>(R1432*T1432+R1433*T1433+R1434*T1434+R1435*T1435+R1436*T1436+R1437*T1437+R1438*T1438+R1439*T1439+R1440*T1440)*L$9</f>
        <v>3.2665928399999995</v>
      </c>
      <c r="M1432" s="1127">
        <f>H1432+K1432+L1432</f>
        <v>5.3636420780127096</v>
      </c>
      <c r="N1432" s="1128">
        <f>M1432*E1432</f>
        <v>5.3636420780127096</v>
      </c>
      <c r="O1432" s="1246">
        <f>E1432*L1432</f>
        <v>3.2665928399999995</v>
      </c>
      <c r="P1432" s="374" t="s">
        <v>866</v>
      </c>
      <c r="Q1432" s="464" t="s">
        <v>377</v>
      </c>
      <c r="R1432" s="482">
        <v>1</v>
      </c>
      <c r="S1432" s="1132">
        <f>R1432*E1432</f>
        <v>1</v>
      </c>
      <c r="T1432" s="1247">
        <v>2.8</v>
      </c>
    </row>
    <row r="1433" spans="1:20" s="339" customFormat="1" ht="12" hidden="1" customHeight="1">
      <c r="A1433" s="1133"/>
      <c r="B1433" s="384"/>
      <c r="C1433" s="385"/>
      <c r="D1433" s="384"/>
      <c r="E1433" s="386"/>
      <c r="F1433" s="387"/>
      <c r="G1433" s="1248"/>
      <c r="H1433" s="1136"/>
      <c r="I1433" s="387"/>
      <c r="J1433" s="390"/>
      <c r="K1433" s="1137"/>
      <c r="L1433" s="1137"/>
      <c r="M1433" s="1137"/>
      <c r="N1433" s="1137"/>
      <c r="O1433" s="394"/>
      <c r="P1433" s="387"/>
      <c r="Q1433" s="395"/>
      <c r="R1433" s="386"/>
      <c r="S1433" s="1066">
        <f>R1433*E1432</f>
        <v>0</v>
      </c>
      <c r="T1433" s="397"/>
    </row>
    <row r="1434" spans="1:20" s="339" customFormat="1" ht="12" hidden="1" customHeight="1">
      <c r="A1434" s="1133"/>
      <c r="B1434" s="384"/>
      <c r="C1434" s="398"/>
      <c r="D1434" s="384"/>
      <c r="E1434" s="386"/>
      <c r="F1434" s="387"/>
      <c r="G1434" s="1248"/>
      <c r="H1434" s="1136"/>
      <c r="I1434" s="387"/>
      <c r="J1434" s="390"/>
      <c r="K1434" s="1137"/>
      <c r="L1434" s="1137"/>
      <c r="M1434" s="1137"/>
      <c r="N1434" s="1137"/>
      <c r="O1434" s="394"/>
      <c r="P1434" s="387"/>
      <c r="Q1434" s="395"/>
      <c r="R1434" s="386"/>
      <c r="S1434" s="1066">
        <f>R1434*E1432</f>
        <v>0</v>
      </c>
      <c r="T1434" s="397"/>
    </row>
    <row r="1435" spans="1:20" s="339" customFormat="1" ht="12" hidden="1" customHeight="1">
      <c r="A1435" s="1133"/>
      <c r="B1435" s="384"/>
      <c r="C1435" s="398"/>
      <c r="D1435" s="384"/>
      <c r="E1435" s="386"/>
      <c r="F1435" s="387"/>
      <c r="G1435" s="1248"/>
      <c r="H1435" s="1136"/>
      <c r="I1435" s="387"/>
      <c r="J1435" s="390"/>
      <c r="K1435" s="1137"/>
      <c r="L1435" s="1137"/>
      <c r="M1435" s="1137"/>
      <c r="N1435" s="1137"/>
      <c r="O1435" s="394"/>
      <c r="P1435" s="387"/>
      <c r="Q1435" s="395"/>
      <c r="R1435" s="386"/>
      <c r="S1435" s="1066">
        <f>R1435*E1432</f>
        <v>0</v>
      </c>
      <c r="T1435" s="397"/>
    </row>
    <row r="1436" spans="1:20" s="339" customFormat="1" ht="12" hidden="1" customHeight="1">
      <c r="A1436" s="1133"/>
      <c r="B1436" s="384"/>
      <c r="C1436" s="398"/>
      <c r="D1436" s="384"/>
      <c r="E1436" s="386"/>
      <c r="F1436" s="387"/>
      <c r="G1436" s="1248"/>
      <c r="H1436" s="1136"/>
      <c r="I1436" s="387"/>
      <c r="J1436" s="390"/>
      <c r="K1436" s="1137"/>
      <c r="L1436" s="1137"/>
      <c r="M1436" s="1137"/>
      <c r="N1436" s="1137"/>
      <c r="O1436" s="394"/>
      <c r="P1436" s="387"/>
      <c r="Q1436" s="395"/>
      <c r="R1436" s="386"/>
      <c r="S1436" s="1066">
        <f>R1436*E1432</f>
        <v>0</v>
      </c>
      <c r="T1436" s="397"/>
    </row>
    <row r="1437" spans="1:20" s="339" customFormat="1" ht="12" hidden="1" customHeight="1">
      <c r="A1437" s="1133"/>
      <c r="B1437" s="384"/>
      <c r="C1437" s="398"/>
      <c r="D1437" s="384"/>
      <c r="E1437" s="386"/>
      <c r="F1437" s="387"/>
      <c r="G1437" s="1248"/>
      <c r="H1437" s="1136"/>
      <c r="I1437" s="387"/>
      <c r="J1437" s="390"/>
      <c r="K1437" s="1137"/>
      <c r="L1437" s="1137"/>
      <c r="M1437" s="1137"/>
      <c r="N1437" s="1137"/>
      <c r="O1437" s="394"/>
      <c r="P1437" s="387"/>
      <c r="Q1437" s="395"/>
      <c r="R1437" s="386"/>
      <c r="S1437" s="1066">
        <f>R1437*E1432</f>
        <v>0</v>
      </c>
      <c r="T1437" s="397"/>
    </row>
    <row r="1438" spans="1:20" s="339" customFormat="1" ht="12" hidden="1" customHeight="1">
      <c r="A1438" s="1133"/>
      <c r="B1438" s="384"/>
      <c r="C1438" s="398"/>
      <c r="D1438" s="384"/>
      <c r="E1438" s="386"/>
      <c r="F1438" s="387"/>
      <c r="G1438" s="1248"/>
      <c r="H1438" s="1136"/>
      <c r="I1438" s="387"/>
      <c r="J1438" s="390"/>
      <c r="K1438" s="1137"/>
      <c r="L1438" s="1137"/>
      <c r="M1438" s="1137"/>
      <c r="N1438" s="1137"/>
      <c r="O1438" s="394"/>
      <c r="P1438" s="387"/>
      <c r="Q1438" s="395"/>
      <c r="R1438" s="386"/>
      <c r="S1438" s="1066">
        <f>R1438*E1432</f>
        <v>0</v>
      </c>
      <c r="T1438" s="397"/>
    </row>
    <row r="1439" spans="1:20" s="339" customFormat="1" ht="12" hidden="1" customHeight="1">
      <c r="A1439" s="1133"/>
      <c r="B1439" s="384"/>
      <c r="C1439" s="398"/>
      <c r="D1439" s="384"/>
      <c r="E1439" s="386"/>
      <c r="F1439" s="387"/>
      <c r="G1439" s="1248"/>
      <c r="H1439" s="1136"/>
      <c r="I1439" s="387"/>
      <c r="J1439" s="390"/>
      <c r="K1439" s="1137"/>
      <c r="L1439" s="1137"/>
      <c r="M1439" s="1137"/>
      <c r="N1439" s="1137"/>
      <c r="O1439" s="394"/>
      <c r="P1439" s="387"/>
      <c r="Q1439" s="395"/>
      <c r="R1439" s="386"/>
      <c r="S1439" s="1066">
        <f>R1439*E1432</f>
        <v>0</v>
      </c>
      <c r="T1439" s="397"/>
    </row>
    <row r="1440" spans="1:20" s="339" customFormat="1" hidden="1">
      <c r="A1440" s="1140"/>
      <c r="B1440" s="384"/>
      <c r="C1440" s="398"/>
      <c r="D1440" s="384"/>
      <c r="E1440" s="386"/>
      <c r="F1440" s="387"/>
      <c r="G1440" s="1248"/>
      <c r="H1440" s="1143"/>
      <c r="I1440" s="387"/>
      <c r="J1440" s="390"/>
      <c r="K1440" s="1144"/>
      <c r="L1440" s="1144"/>
      <c r="M1440" s="1144"/>
      <c r="N1440" s="1144"/>
      <c r="O1440" s="394"/>
      <c r="P1440" s="387"/>
      <c r="Q1440" s="395"/>
      <c r="R1440" s="386"/>
      <c r="S1440" s="1147">
        <f>R1440*E1432</f>
        <v>0</v>
      </c>
      <c r="T1440" s="397"/>
    </row>
    <row r="1441" spans="1:20" s="339" customFormat="1" ht="20.25" customHeight="1">
      <c r="A1441" s="1121">
        <f>A1432+1</f>
        <v>160</v>
      </c>
      <c r="B1441" s="370" t="s">
        <v>598</v>
      </c>
      <c r="C1441" s="372" t="s">
        <v>867</v>
      </c>
      <c r="D1441" s="371" t="s">
        <v>377</v>
      </c>
      <c r="E1441" s="482">
        <v>5</v>
      </c>
      <c r="F1441" s="413">
        <v>1.34</v>
      </c>
      <c r="G1441" s="472">
        <f>F1441*E1441</f>
        <v>6.7</v>
      </c>
      <c r="H1441" s="217">
        <f>$H$9*F1441</f>
        <v>1.9445482380127097</v>
      </c>
      <c r="I1441" s="413">
        <v>0.05</v>
      </c>
      <c r="J1441" s="1187">
        <f>I1441*E1441</f>
        <v>0.25</v>
      </c>
      <c r="K1441" s="1126">
        <f>$K$9*I1441</f>
        <v>0.152501</v>
      </c>
      <c r="L1441" s="1186">
        <f>(R1441*T1441+R1442*T1442+R1443*T1443+R1444*T1444+R1445*T1445+R1446*T1446+R1447*T1447+R1448*T1448+R1449*T1449)*L$9</f>
        <v>10.499762699999998</v>
      </c>
      <c r="M1441" s="1127">
        <f>H1441+K1441+L1441</f>
        <v>12.596811938012708</v>
      </c>
      <c r="N1441" s="1128">
        <f>M1441*E1441</f>
        <v>62.984059690063539</v>
      </c>
      <c r="O1441" s="1246">
        <f>E1441*L1441</f>
        <v>52.49881349999999</v>
      </c>
      <c r="P1441" s="374" t="s">
        <v>866</v>
      </c>
      <c r="Q1441" s="464" t="s">
        <v>377</v>
      </c>
      <c r="R1441" s="482">
        <v>1</v>
      </c>
      <c r="S1441" s="1132">
        <f>R1441*E1441</f>
        <v>5</v>
      </c>
      <c r="T1441" s="1247">
        <v>9</v>
      </c>
    </row>
    <row r="1442" spans="1:20" s="339" customFormat="1" ht="12" hidden="1" customHeight="1">
      <c r="A1442" s="1133"/>
      <c r="B1442" s="384"/>
      <c r="C1442" s="385"/>
      <c r="D1442" s="384"/>
      <c r="E1442" s="386"/>
      <c r="F1442" s="387"/>
      <c r="G1442" s="1248"/>
      <c r="H1442" s="1136"/>
      <c r="I1442" s="387"/>
      <c r="J1442" s="390"/>
      <c r="K1442" s="1137"/>
      <c r="L1442" s="1137"/>
      <c r="M1442" s="1137"/>
      <c r="N1442" s="1137"/>
      <c r="O1442" s="394"/>
      <c r="P1442" s="387"/>
      <c r="Q1442" s="395"/>
      <c r="R1442" s="386"/>
      <c r="S1442" s="1066">
        <f>R1442*E1441</f>
        <v>0</v>
      </c>
      <c r="T1442" s="397"/>
    </row>
    <row r="1443" spans="1:20" s="339" customFormat="1" ht="12" hidden="1" customHeight="1">
      <c r="A1443" s="1133"/>
      <c r="B1443" s="384"/>
      <c r="C1443" s="398"/>
      <c r="D1443" s="384"/>
      <c r="E1443" s="386"/>
      <c r="F1443" s="387"/>
      <c r="G1443" s="1248"/>
      <c r="H1443" s="1136"/>
      <c r="I1443" s="387"/>
      <c r="J1443" s="390"/>
      <c r="K1443" s="1137"/>
      <c r="L1443" s="1137"/>
      <c r="M1443" s="1137"/>
      <c r="N1443" s="1137"/>
      <c r="O1443" s="394"/>
      <c r="P1443" s="387"/>
      <c r="Q1443" s="395"/>
      <c r="R1443" s="386"/>
      <c r="S1443" s="1066">
        <f>R1443*E1441</f>
        <v>0</v>
      </c>
      <c r="T1443" s="397"/>
    </row>
    <row r="1444" spans="1:20" s="339" customFormat="1" ht="12" hidden="1" customHeight="1">
      <c r="A1444" s="1133"/>
      <c r="B1444" s="384"/>
      <c r="C1444" s="398"/>
      <c r="D1444" s="384"/>
      <c r="E1444" s="386"/>
      <c r="F1444" s="387"/>
      <c r="G1444" s="1248"/>
      <c r="H1444" s="1136"/>
      <c r="I1444" s="387"/>
      <c r="J1444" s="390"/>
      <c r="K1444" s="1137"/>
      <c r="L1444" s="1137"/>
      <c r="M1444" s="1137"/>
      <c r="N1444" s="1137"/>
      <c r="O1444" s="394"/>
      <c r="P1444" s="387"/>
      <c r="Q1444" s="395"/>
      <c r="R1444" s="386"/>
      <c r="S1444" s="1066">
        <f>R1444*E1441</f>
        <v>0</v>
      </c>
      <c r="T1444" s="397"/>
    </row>
    <row r="1445" spans="1:20" s="339" customFormat="1" ht="12" hidden="1" customHeight="1">
      <c r="A1445" s="1133"/>
      <c r="B1445" s="384"/>
      <c r="C1445" s="398"/>
      <c r="D1445" s="384"/>
      <c r="E1445" s="386"/>
      <c r="F1445" s="387"/>
      <c r="G1445" s="1248"/>
      <c r="H1445" s="1136"/>
      <c r="I1445" s="387"/>
      <c r="J1445" s="390"/>
      <c r="K1445" s="1137"/>
      <c r="L1445" s="1137"/>
      <c r="M1445" s="1137"/>
      <c r="N1445" s="1137"/>
      <c r="O1445" s="394"/>
      <c r="P1445" s="387"/>
      <c r="Q1445" s="395"/>
      <c r="R1445" s="386"/>
      <c r="S1445" s="1066">
        <f>R1445*E1441</f>
        <v>0</v>
      </c>
      <c r="T1445" s="397"/>
    </row>
    <row r="1446" spans="1:20" s="339" customFormat="1" ht="12" hidden="1" customHeight="1">
      <c r="A1446" s="1133"/>
      <c r="B1446" s="384"/>
      <c r="C1446" s="398"/>
      <c r="D1446" s="384"/>
      <c r="E1446" s="386"/>
      <c r="F1446" s="387"/>
      <c r="G1446" s="1248"/>
      <c r="H1446" s="1136"/>
      <c r="I1446" s="387"/>
      <c r="J1446" s="390"/>
      <c r="K1446" s="1137"/>
      <c r="L1446" s="1137"/>
      <c r="M1446" s="1137"/>
      <c r="N1446" s="1137"/>
      <c r="O1446" s="394"/>
      <c r="P1446" s="387"/>
      <c r="Q1446" s="395"/>
      <c r="R1446" s="386"/>
      <c r="S1446" s="1066">
        <f>R1446*E1441</f>
        <v>0</v>
      </c>
      <c r="T1446" s="397"/>
    </row>
    <row r="1447" spans="1:20" s="339" customFormat="1" ht="12" hidden="1" customHeight="1">
      <c r="A1447" s="1133"/>
      <c r="B1447" s="384"/>
      <c r="C1447" s="398"/>
      <c r="D1447" s="384"/>
      <c r="E1447" s="386"/>
      <c r="F1447" s="387"/>
      <c r="G1447" s="1248"/>
      <c r="H1447" s="1136"/>
      <c r="I1447" s="387"/>
      <c r="J1447" s="390"/>
      <c r="K1447" s="1137"/>
      <c r="L1447" s="1137"/>
      <c r="M1447" s="1137"/>
      <c r="N1447" s="1137"/>
      <c r="O1447" s="394"/>
      <c r="P1447" s="387"/>
      <c r="Q1447" s="395"/>
      <c r="R1447" s="386"/>
      <c r="S1447" s="1066">
        <f>R1447*E1441</f>
        <v>0</v>
      </c>
      <c r="T1447" s="397"/>
    </row>
    <row r="1448" spans="1:20" s="339" customFormat="1" ht="12" hidden="1" customHeight="1">
      <c r="A1448" s="1133"/>
      <c r="B1448" s="384"/>
      <c r="C1448" s="398"/>
      <c r="D1448" s="384"/>
      <c r="E1448" s="386"/>
      <c r="F1448" s="387"/>
      <c r="G1448" s="1248"/>
      <c r="H1448" s="1136"/>
      <c r="I1448" s="387"/>
      <c r="J1448" s="390"/>
      <c r="K1448" s="1137"/>
      <c r="L1448" s="1137"/>
      <c r="M1448" s="1137"/>
      <c r="N1448" s="1137"/>
      <c r="O1448" s="394"/>
      <c r="P1448" s="387"/>
      <c r="Q1448" s="395"/>
      <c r="R1448" s="386"/>
      <c r="S1448" s="1066">
        <f>R1448*E1441</f>
        <v>0</v>
      </c>
      <c r="T1448" s="397"/>
    </row>
    <row r="1449" spans="1:20" s="339" customFormat="1" hidden="1">
      <c r="A1449" s="1140"/>
      <c r="B1449" s="384"/>
      <c r="C1449" s="398"/>
      <c r="D1449" s="384"/>
      <c r="E1449" s="386"/>
      <c r="F1449" s="387"/>
      <c r="G1449" s="1248"/>
      <c r="H1449" s="1143"/>
      <c r="I1449" s="387"/>
      <c r="J1449" s="390"/>
      <c r="K1449" s="1144"/>
      <c r="L1449" s="1144"/>
      <c r="M1449" s="1144"/>
      <c r="N1449" s="1144"/>
      <c r="O1449" s="394"/>
      <c r="P1449" s="387"/>
      <c r="Q1449" s="395"/>
      <c r="R1449" s="386"/>
      <c r="S1449" s="1147">
        <f>R1449*E1441</f>
        <v>0</v>
      </c>
      <c r="T1449" s="397"/>
    </row>
    <row r="1450" spans="1:20" s="339" customFormat="1" ht="20.25" customHeight="1">
      <c r="A1450" s="1121">
        <f>A1441+1</f>
        <v>161</v>
      </c>
      <c r="B1450" s="370" t="s">
        <v>598</v>
      </c>
      <c r="C1450" s="372" t="s">
        <v>868</v>
      </c>
      <c r="D1450" s="371" t="s">
        <v>377</v>
      </c>
      <c r="E1450" s="482">
        <v>2</v>
      </c>
      <c r="F1450" s="413">
        <v>1.34</v>
      </c>
      <c r="G1450" s="472">
        <f>F1450*E1450</f>
        <v>2.68</v>
      </c>
      <c r="H1450" s="217">
        <f>$H$9*F1450</f>
        <v>1.9445482380127097</v>
      </c>
      <c r="I1450" s="413">
        <v>0.05</v>
      </c>
      <c r="J1450" s="1187">
        <f>I1450*E1450</f>
        <v>0.1</v>
      </c>
      <c r="K1450" s="1126">
        <f>$K$9*I1450</f>
        <v>0.152501</v>
      </c>
      <c r="L1450" s="1186">
        <f>(R1450*T1450+R1451*T1451+R1452*T1452+R1453*T1453+R1454*T1454+R1455*T1455+R1456*T1456+R1457*T1457+R1458*T1458)*L$9</f>
        <v>10.499762699999998</v>
      </c>
      <c r="M1450" s="1127">
        <f>H1450+K1450+L1450</f>
        <v>12.596811938012708</v>
      </c>
      <c r="N1450" s="1128">
        <f>M1450*E1450</f>
        <v>25.193623876025416</v>
      </c>
      <c r="O1450" s="1246">
        <f>E1450*L1450</f>
        <v>20.999525399999996</v>
      </c>
      <c r="P1450" s="374" t="s">
        <v>866</v>
      </c>
      <c r="Q1450" s="464" t="s">
        <v>377</v>
      </c>
      <c r="R1450" s="482">
        <v>1</v>
      </c>
      <c r="S1450" s="1132">
        <f>R1450*E1450</f>
        <v>2</v>
      </c>
      <c r="T1450" s="1247">
        <v>9</v>
      </c>
    </row>
    <row r="1451" spans="1:20" s="339" customFormat="1" ht="12" hidden="1" customHeight="1">
      <c r="A1451" s="1133"/>
      <c r="B1451" s="384"/>
      <c r="C1451" s="385"/>
      <c r="D1451" s="384"/>
      <c r="E1451" s="386"/>
      <c r="F1451" s="387"/>
      <c r="G1451" s="1248"/>
      <c r="H1451" s="1136"/>
      <c r="I1451" s="387"/>
      <c r="J1451" s="390"/>
      <c r="K1451" s="1137"/>
      <c r="L1451" s="1137"/>
      <c r="M1451" s="1137"/>
      <c r="N1451" s="1137"/>
      <c r="O1451" s="394"/>
      <c r="P1451" s="387"/>
      <c r="Q1451" s="395"/>
      <c r="R1451" s="386"/>
      <c r="S1451" s="1066">
        <f>R1451*E1450</f>
        <v>0</v>
      </c>
      <c r="T1451" s="397"/>
    </row>
    <row r="1452" spans="1:20" s="339" customFormat="1" ht="12" hidden="1" customHeight="1">
      <c r="A1452" s="1133"/>
      <c r="B1452" s="384"/>
      <c r="C1452" s="398"/>
      <c r="D1452" s="384"/>
      <c r="E1452" s="386"/>
      <c r="F1452" s="387"/>
      <c r="G1452" s="1248"/>
      <c r="H1452" s="1136"/>
      <c r="I1452" s="387"/>
      <c r="J1452" s="390"/>
      <c r="K1452" s="1137"/>
      <c r="L1452" s="1137"/>
      <c r="M1452" s="1137"/>
      <c r="N1452" s="1137"/>
      <c r="O1452" s="394"/>
      <c r="P1452" s="387"/>
      <c r="Q1452" s="395"/>
      <c r="R1452" s="386"/>
      <c r="S1452" s="1066">
        <f>R1452*E1450</f>
        <v>0</v>
      </c>
      <c r="T1452" s="397"/>
    </row>
    <row r="1453" spans="1:20" s="339" customFormat="1" ht="12" hidden="1" customHeight="1">
      <c r="A1453" s="1133"/>
      <c r="B1453" s="384"/>
      <c r="C1453" s="398"/>
      <c r="D1453" s="384"/>
      <c r="E1453" s="386"/>
      <c r="F1453" s="387"/>
      <c r="G1453" s="1248"/>
      <c r="H1453" s="1136"/>
      <c r="I1453" s="387"/>
      <c r="J1453" s="390"/>
      <c r="K1453" s="1137"/>
      <c r="L1453" s="1137"/>
      <c r="M1453" s="1137"/>
      <c r="N1453" s="1137"/>
      <c r="O1453" s="394"/>
      <c r="P1453" s="387"/>
      <c r="Q1453" s="395"/>
      <c r="R1453" s="386"/>
      <c r="S1453" s="1066">
        <f>R1453*E1450</f>
        <v>0</v>
      </c>
      <c r="T1453" s="397"/>
    </row>
    <row r="1454" spans="1:20" s="339" customFormat="1" ht="12" hidden="1" customHeight="1">
      <c r="A1454" s="1133"/>
      <c r="B1454" s="384"/>
      <c r="C1454" s="398"/>
      <c r="D1454" s="384"/>
      <c r="E1454" s="386"/>
      <c r="F1454" s="387"/>
      <c r="G1454" s="1248"/>
      <c r="H1454" s="1136"/>
      <c r="I1454" s="387"/>
      <c r="J1454" s="390"/>
      <c r="K1454" s="1137"/>
      <c r="L1454" s="1137"/>
      <c r="M1454" s="1137"/>
      <c r="N1454" s="1137"/>
      <c r="O1454" s="394"/>
      <c r="P1454" s="387"/>
      <c r="Q1454" s="395"/>
      <c r="R1454" s="386"/>
      <c r="S1454" s="1066">
        <f>R1454*E1450</f>
        <v>0</v>
      </c>
      <c r="T1454" s="397"/>
    </row>
    <row r="1455" spans="1:20" s="339" customFormat="1" ht="12" hidden="1" customHeight="1">
      <c r="A1455" s="1133"/>
      <c r="B1455" s="384"/>
      <c r="C1455" s="398"/>
      <c r="D1455" s="384"/>
      <c r="E1455" s="386"/>
      <c r="F1455" s="387"/>
      <c r="G1455" s="1248"/>
      <c r="H1455" s="1136"/>
      <c r="I1455" s="387"/>
      <c r="J1455" s="390"/>
      <c r="K1455" s="1137"/>
      <c r="L1455" s="1137"/>
      <c r="M1455" s="1137"/>
      <c r="N1455" s="1137"/>
      <c r="O1455" s="394"/>
      <c r="P1455" s="387"/>
      <c r="Q1455" s="395"/>
      <c r="R1455" s="386"/>
      <c r="S1455" s="1066">
        <f>R1455*E1450</f>
        <v>0</v>
      </c>
      <c r="T1455" s="397"/>
    </row>
    <row r="1456" spans="1:20" s="339" customFormat="1" ht="12" hidden="1" customHeight="1">
      <c r="A1456" s="1133"/>
      <c r="B1456" s="384"/>
      <c r="C1456" s="398"/>
      <c r="D1456" s="384"/>
      <c r="E1456" s="386"/>
      <c r="F1456" s="387"/>
      <c r="G1456" s="1248"/>
      <c r="H1456" s="1136"/>
      <c r="I1456" s="387"/>
      <c r="J1456" s="390"/>
      <c r="K1456" s="1137"/>
      <c r="L1456" s="1137"/>
      <c r="M1456" s="1137"/>
      <c r="N1456" s="1137"/>
      <c r="O1456" s="394"/>
      <c r="P1456" s="387"/>
      <c r="Q1456" s="395"/>
      <c r="R1456" s="386"/>
      <c r="S1456" s="1066">
        <f>R1456*E1450</f>
        <v>0</v>
      </c>
      <c r="T1456" s="397"/>
    </row>
    <row r="1457" spans="1:20" s="339" customFormat="1" ht="12" hidden="1" customHeight="1">
      <c r="A1457" s="1133"/>
      <c r="B1457" s="384"/>
      <c r="C1457" s="398"/>
      <c r="D1457" s="384"/>
      <c r="E1457" s="386"/>
      <c r="F1457" s="387"/>
      <c r="G1457" s="1248"/>
      <c r="H1457" s="1136"/>
      <c r="I1457" s="387"/>
      <c r="J1457" s="390"/>
      <c r="K1457" s="1137"/>
      <c r="L1457" s="1137"/>
      <c r="M1457" s="1137"/>
      <c r="N1457" s="1137"/>
      <c r="O1457" s="394"/>
      <c r="P1457" s="387"/>
      <c r="Q1457" s="395"/>
      <c r="R1457" s="386"/>
      <c r="S1457" s="1066">
        <f>R1457*E1450</f>
        <v>0</v>
      </c>
      <c r="T1457" s="397"/>
    </row>
    <row r="1458" spans="1:20" s="339" customFormat="1" hidden="1">
      <c r="A1458" s="1140"/>
      <c r="B1458" s="384"/>
      <c r="C1458" s="398"/>
      <c r="D1458" s="384"/>
      <c r="E1458" s="386"/>
      <c r="F1458" s="387"/>
      <c r="G1458" s="1248"/>
      <c r="H1458" s="1143"/>
      <c r="I1458" s="387"/>
      <c r="J1458" s="390"/>
      <c r="K1458" s="1144"/>
      <c r="L1458" s="1144"/>
      <c r="M1458" s="1144"/>
      <c r="N1458" s="1144"/>
      <c r="O1458" s="394"/>
      <c r="P1458" s="387"/>
      <c r="Q1458" s="395"/>
      <c r="R1458" s="386"/>
      <c r="S1458" s="1147">
        <f>R1458*E1450</f>
        <v>0</v>
      </c>
      <c r="T1458" s="397"/>
    </row>
    <row r="1459" spans="1:20" s="339" customFormat="1" ht="20.25" customHeight="1">
      <c r="A1459" s="1121">
        <f>A1450+1</f>
        <v>162</v>
      </c>
      <c r="B1459" s="370" t="s">
        <v>598</v>
      </c>
      <c r="C1459" s="372" t="s">
        <v>869</v>
      </c>
      <c r="D1459" s="371" t="s">
        <v>377</v>
      </c>
      <c r="E1459" s="482">
        <v>1</v>
      </c>
      <c r="F1459" s="413">
        <v>1.34</v>
      </c>
      <c r="G1459" s="472">
        <f>F1459*E1459</f>
        <v>1.34</v>
      </c>
      <c r="H1459" s="217">
        <f>$H$9*F1459</f>
        <v>1.9445482380127097</v>
      </c>
      <c r="I1459" s="413">
        <v>0.05</v>
      </c>
      <c r="J1459" s="1187">
        <f>I1459*E1459</f>
        <v>0.05</v>
      </c>
      <c r="K1459" s="1126">
        <f>$K$9*I1459</f>
        <v>0.152501</v>
      </c>
      <c r="L1459" s="1186">
        <f>(R1459*T1459+R1460*T1460+R1461*T1461+R1462*T1462+R1463*T1463+R1464*T1464+R1465*T1465+R1466*T1466+R1467*T1467)*L$9</f>
        <v>10.499762699999998</v>
      </c>
      <c r="M1459" s="1127">
        <f>H1459+K1459+L1459</f>
        <v>12.596811938012708</v>
      </c>
      <c r="N1459" s="1128">
        <f>M1459*E1459</f>
        <v>12.596811938012708</v>
      </c>
      <c r="O1459" s="1246">
        <f>E1459*L1459</f>
        <v>10.499762699999998</v>
      </c>
      <c r="P1459" s="374" t="s">
        <v>866</v>
      </c>
      <c r="Q1459" s="464" t="s">
        <v>377</v>
      </c>
      <c r="R1459" s="482">
        <v>1</v>
      </c>
      <c r="S1459" s="1132">
        <f>R1459*E1459</f>
        <v>1</v>
      </c>
      <c r="T1459" s="1247">
        <v>9</v>
      </c>
    </row>
    <row r="1460" spans="1:20" s="339" customFormat="1" ht="12" hidden="1" customHeight="1">
      <c r="A1460" s="1133"/>
      <c r="B1460" s="384"/>
      <c r="C1460" s="385"/>
      <c r="D1460" s="384"/>
      <c r="E1460" s="386"/>
      <c r="F1460" s="387"/>
      <c r="G1460" s="1248"/>
      <c r="H1460" s="1136"/>
      <c r="I1460" s="387"/>
      <c r="J1460" s="390"/>
      <c r="K1460" s="1137"/>
      <c r="L1460" s="1137"/>
      <c r="M1460" s="1137"/>
      <c r="N1460" s="1137"/>
      <c r="O1460" s="394"/>
      <c r="P1460" s="387"/>
      <c r="Q1460" s="395"/>
      <c r="R1460" s="386"/>
      <c r="S1460" s="1066">
        <f>R1460*E1459</f>
        <v>0</v>
      </c>
      <c r="T1460" s="397"/>
    </row>
    <row r="1461" spans="1:20" s="339" customFormat="1" ht="12" hidden="1" customHeight="1">
      <c r="A1461" s="1133"/>
      <c r="B1461" s="384"/>
      <c r="C1461" s="398"/>
      <c r="D1461" s="384"/>
      <c r="E1461" s="386"/>
      <c r="F1461" s="387"/>
      <c r="G1461" s="1248"/>
      <c r="H1461" s="1136"/>
      <c r="I1461" s="387"/>
      <c r="J1461" s="390"/>
      <c r="K1461" s="1137"/>
      <c r="L1461" s="1137"/>
      <c r="M1461" s="1137"/>
      <c r="N1461" s="1137"/>
      <c r="O1461" s="394"/>
      <c r="P1461" s="387"/>
      <c r="Q1461" s="395"/>
      <c r="R1461" s="386"/>
      <c r="S1461" s="1066">
        <f>R1461*E1459</f>
        <v>0</v>
      </c>
      <c r="T1461" s="397"/>
    </row>
    <row r="1462" spans="1:20" s="339" customFormat="1" ht="12" hidden="1" customHeight="1">
      <c r="A1462" s="1133"/>
      <c r="B1462" s="384"/>
      <c r="C1462" s="398"/>
      <c r="D1462" s="384"/>
      <c r="E1462" s="386"/>
      <c r="F1462" s="387"/>
      <c r="G1462" s="1248"/>
      <c r="H1462" s="1136"/>
      <c r="I1462" s="387"/>
      <c r="J1462" s="390"/>
      <c r="K1462" s="1137"/>
      <c r="L1462" s="1137"/>
      <c r="M1462" s="1137"/>
      <c r="N1462" s="1137"/>
      <c r="O1462" s="394"/>
      <c r="P1462" s="387"/>
      <c r="Q1462" s="395"/>
      <c r="R1462" s="386"/>
      <c r="S1462" s="1066">
        <f>R1462*E1459</f>
        <v>0</v>
      </c>
      <c r="T1462" s="397"/>
    </row>
    <row r="1463" spans="1:20" s="339" customFormat="1" ht="12" hidden="1" customHeight="1">
      <c r="A1463" s="1133"/>
      <c r="B1463" s="384"/>
      <c r="C1463" s="398"/>
      <c r="D1463" s="384"/>
      <c r="E1463" s="386"/>
      <c r="F1463" s="387"/>
      <c r="G1463" s="1248"/>
      <c r="H1463" s="1136"/>
      <c r="I1463" s="387"/>
      <c r="J1463" s="390"/>
      <c r="K1463" s="1137"/>
      <c r="L1463" s="1137"/>
      <c r="M1463" s="1137"/>
      <c r="N1463" s="1137"/>
      <c r="O1463" s="394"/>
      <c r="P1463" s="387"/>
      <c r="Q1463" s="395"/>
      <c r="R1463" s="386"/>
      <c r="S1463" s="1066">
        <f>R1463*E1459</f>
        <v>0</v>
      </c>
      <c r="T1463" s="397"/>
    </row>
    <row r="1464" spans="1:20" s="339" customFormat="1" ht="12" hidden="1" customHeight="1">
      <c r="A1464" s="1133"/>
      <c r="B1464" s="384"/>
      <c r="C1464" s="398"/>
      <c r="D1464" s="384"/>
      <c r="E1464" s="386"/>
      <c r="F1464" s="387"/>
      <c r="G1464" s="1248"/>
      <c r="H1464" s="1136"/>
      <c r="I1464" s="387"/>
      <c r="J1464" s="390"/>
      <c r="K1464" s="1137"/>
      <c r="L1464" s="1137"/>
      <c r="M1464" s="1137"/>
      <c r="N1464" s="1137"/>
      <c r="O1464" s="394"/>
      <c r="P1464" s="387"/>
      <c r="Q1464" s="395"/>
      <c r="R1464" s="386"/>
      <c r="S1464" s="1066">
        <f>R1464*E1459</f>
        <v>0</v>
      </c>
      <c r="T1464" s="397"/>
    </row>
    <row r="1465" spans="1:20" s="339" customFormat="1" ht="12" hidden="1" customHeight="1">
      <c r="A1465" s="1133"/>
      <c r="B1465" s="384"/>
      <c r="C1465" s="398"/>
      <c r="D1465" s="384"/>
      <c r="E1465" s="386"/>
      <c r="F1465" s="387"/>
      <c r="G1465" s="1248"/>
      <c r="H1465" s="1136"/>
      <c r="I1465" s="387"/>
      <c r="J1465" s="390"/>
      <c r="K1465" s="1137"/>
      <c r="L1465" s="1137"/>
      <c r="M1465" s="1137"/>
      <c r="N1465" s="1137"/>
      <c r="O1465" s="394"/>
      <c r="P1465" s="387"/>
      <c r="Q1465" s="395"/>
      <c r="R1465" s="386"/>
      <c r="S1465" s="1066">
        <f>R1465*E1459</f>
        <v>0</v>
      </c>
      <c r="T1465" s="397"/>
    </row>
    <row r="1466" spans="1:20" s="339" customFormat="1" ht="12" hidden="1" customHeight="1">
      <c r="A1466" s="1133"/>
      <c r="B1466" s="384"/>
      <c r="C1466" s="398"/>
      <c r="D1466" s="384"/>
      <c r="E1466" s="386"/>
      <c r="F1466" s="387"/>
      <c r="G1466" s="1248"/>
      <c r="H1466" s="1136"/>
      <c r="I1466" s="387"/>
      <c r="J1466" s="390"/>
      <c r="K1466" s="1137"/>
      <c r="L1466" s="1137"/>
      <c r="M1466" s="1137"/>
      <c r="N1466" s="1137"/>
      <c r="O1466" s="394"/>
      <c r="P1466" s="387"/>
      <c r="Q1466" s="395"/>
      <c r="R1466" s="386"/>
      <c r="S1466" s="1066">
        <f>R1466*E1459</f>
        <v>0</v>
      </c>
      <c r="T1466" s="397"/>
    </row>
    <row r="1467" spans="1:20" s="339" customFormat="1" hidden="1">
      <c r="A1467" s="1140"/>
      <c r="B1467" s="384"/>
      <c r="C1467" s="398"/>
      <c r="D1467" s="384"/>
      <c r="E1467" s="386"/>
      <c r="F1467" s="387"/>
      <c r="G1467" s="1248"/>
      <c r="H1467" s="1143"/>
      <c r="I1467" s="387"/>
      <c r="J1467" s="390"/>
      <c r="K1467" s="1144"/>
      <c r="L1467" s="1144"/>
      <c r="M1467" s="1144"/>
      <c r="N1467" s="1144"/>
      <c r="O1467" s="394"/>
      <c r="P1467" s="387"/>
      <c r="Q1467" s="395"/>
      <c r="R1467" s="386"/>
      <c r="S1467" s="1147">
        <f>R1467*E1459</f>
        <v>0</v>
      </c>
      <c r="T1467" s="397"/>
    </row>
    <row r="1468" spans="1:20" s="339" customFormat="1" ht="20.25" customHeight="1">
      <c r="A1468" s="1121">
        <f>A1459+1</f>
        <v>163</v>
      </c>
      <c r="B1468" s="370" t="s">
        <v>598</v>
      </c>
      <c r="C1468" s="372" t="s">
        <v>870</v>
      </c>
      <c r="D1468" s="371" t="s">
        <v>377</v>
      </c>
      <c r="E1468" s="482">
        <v>1</v>
      </c>
      <c r="F1468" s="413">
        <v>1.34</v>
      </c>
      <c r="G1468" s="472">
        <f>F1468*E1468</f>
        <v>1.34</v>
      </c>
      <c r="H1468" s="217">
        <f>$H$9*F1468</f>
        <v>1.9445482380127097</v>
      </c>
      <c r="I1468" s="413">
        <v>0.05</v>
      </c>
      <c r="J1468" s="1187">
        <f>I1468*E1468</f>
        <v>0.05</v>
      </c>
      <c r="K1468" s="1126">
        <f>$K$9*I1468</f>
        <v>0.152501</v>
      </c>
      <c r="L1468" s="1186">
        <f>(R1468*T1468+R1469*T1469+R1470*T1470+R1471*T1471+R1472*T1472+R1473*T1473+R1474*T1474+R1475*T1475+R1476*T1476)*L$9</f>
        <v>10.499762699999998</v>
      </c>
      <c r="M1468" s="1127">
        <f>H1468+K1468+L1468</f>
        <v>12.596811938012708</v>
      </c>
      <c r="N1468" s="1128">
        <f>M1468*E1468</f>
        <v>12.596811938012708</v>
      </c>
      <c r="O1468" s="1246">
        <f>E1468*L1468</f>
        <v>10.499762699999998</v>
      </c>
      <c r="P1468" s="374" t="s">
        <v>866</v>
      </c>
      <c r="Q1468" s="464" t="s">
        <v>377</v>
      </c>
      <c r="R1468" s="482">
        <v>1</v>
      </c>
      <c r="S1468" s="1132">
        <f>R1468*E1468</f>
        <v>1</v>
      </c>
      <c r="T1468" s="1247">
        <v>9</v>
      </c>
    </row>
    <row r="1469" spans="1:20" s="339" customFormat="1" ht="12" hidden="1" customHeight="1">
      <c r="A1469" s="1133"/>
      <c r="B1469" s="384"/>
      <c r="C1469" s="385"/>
      <c r="D1469" s="384"/>
      <c r="E1469" s="386"/>
      <c r="F1469" s="387"/>
      <c r="G1469" s="1248"/>
      <c r="H1469" s="1136"/>
      <c r="I1469" s="387"/>
      <c r="J1469" s="390"/>
      <c r="K1469" s="1137"/>
      <c r="L1469" s="1137"/>
      <c r="M1469" s="1137"/>
      <c r="N1469" s="1137"/>
      <c r="O1469" s="394"/>
      <c r="P1469" s="387"/>
      <c r="Q1469" s="395"/>
      <c r="R1469" s="386"/>
      <c r="S1469" s="1066">
        <f>R1469*E1468</f>
        <v>0</v>
      </c>
      <c r="T1469" s="397"/>
    </row>
    <row r="1470" spans="1:20" s="339" customFormat="1" ht="12" hidden="1" customHeight="1">
      <c r="A1470" s="1133"/>
      <c r="B1470" s="384"/>
      <c r="C1470" s="398"/>
      <c r="D1470" s="384"/>
      <c r="E1470" s="386"/>
      <c r="F1470" s="387"/>
      <c r="G1470" s="1248"/>
      <c r="H1470" s="1136"/>
      <c r="I1470" s="387"/>
      <c r="J1470" s="390"/>
      <c r="K1470" s="1137"/>
      <c r="L1470" s="1137"/>
      <c r="M1470" s="1137"/>
      <c r="N1470" s="1137"/>
      <c r="O1470" s="394"/>
      <c r="P1470" s="387"/>
      <c r="Q1470" s="395"/>
      <c r="R1470" s="386"/>
      <c r="S1470" s="1066">
        <f>R1470*E1468</f>
        <v>0</v>
      </c>
      <c r="T1470" s="397"/>
    </row>
    <row r="1471" spans="1:20" s="339" customFormat="1" ht="12" hidden="1" customHeight="1">
      <c r="A1471" s="1133"/>
      <c r="B1471" s="384"/>
      <c r="C1471" s="398"/>
      <c r="D1471" s="384"/>
      <c r="E1471" s="386"/>
      <c r="F1471" s="387"/>
      <c r="G1471" s="1248"/>
      <c r="H1471" s="1136"/>
      <c r="I1471" s="387"/>
      <c r="J1471" s="390"/>
      <c r="K1471" s="1137"/>
      <c r="L1471" s="1137"/>
      <c r="M1471" s="1137"/>
      <c r="N1471" s="1137"/>
      <c r="O1471" s="394"/>
      <c r="P1471" s="387"/>
      <c r="Q1471" s="395"/>
      <c r="R1471" s="386"/>
      <c r="S1471" s="1066">
        <f>R1471*E1468</f>
        <v>0</v>
      </c>
      <c r="T1471" s="397"/>
    </row>
    <row r="1472" spans="1:20" s="339" customFormat="1" ht="12" hidden="1" customHeight="1">
      <c r="A1472" s="1133"/>
      <c r="B1472" s="384"/>
      <c r="C1472" s="398"/>
      <c r="D1472" s="384"/>
      <c r="E1472" s="386"/>
      <c r="F1472" s="387"/>
      <c r="G1472" s="1248"/>
      <c r="H1472" s="1136"/>
      <c r="I1472" s="387"/>
      <c r="J1472" s="390"/>
      <c r="K1472" s="1137"/>
      <c r="L1472" s="1137"/>
      <c r="M1472" s="1137"/>
      <c r="N1472" s="1137"/>
      <c r="O1472" s="394"/>
      <c r="P1472" s="387"/>
      <c r="Q1472" s="395"/>
      <c r="R1472" s="386"/>
      <c r="S1472" s="1066">
        <f>R1472*E1468</f>
        <v>0</v>
      </c>
      <c r="T1472" s="397"/>
    </row>
    <row r="1473" spans="1:20" s="339" customFormat="1" ht="12" hidden="1" customHeight="1">
      <c r="A1473" s="1133"/>
      <c r="B1473" s="384"/>
      <c r="C1473" s="398"/>
      <c r="D1473" s="384"/>
      <c r="E1473" s="386"/>
      <c r="F1473" s="387"/>
      <c r="G1473" s="1248"/>
      <c r="H1473" s="1136"/>
      <c r="I1473" s="387"/>
      <c r="J1473" s="390"/>
      <c r="K1473" s="1137"/>
      <c r="L1473" s="1137"/>
      <c r="M1473" s="1137"/>
      <c r="N1473" s="1137"/>
      <c r="O1473" s="394"/>
      <c r="P1473" s="387"/>
      <c r="Q1473" s="395"/>
      <c r="R1473" s="386"/>
      <c r="S1473" s="1066">
        <f>R1473*E1468</f>
        <v>0</v>
      </c>
      <c r="T1473" s="397"/>
    </row>
    <row r="1474" spans="1:20" s="339" customFormat="1" ht="12" hidden="1" customHeight="1">
      <c r="A1474" s="1133"/>
      <c r="B1474" s="384"/>
      <c r="C1474" s="398"/>
      <c r="D1474" s="384"/>
      <c r="E1474" s="386"/>
      <c r="F1474" s="387"/>
      <c r="G1474" s="1248"/>
      <c r="H1474" s="1136"/>
      <c r="I1474" s="387"/>
      <c r="J1474" s="390"/>
      <c r="K1474" s="1137"/>
      <c r="L1474" s="1137"/>
      <c r="M1474" s="1137"/>
      <c r="N1474" s="1137"/>
      <c r="O1474" s="394"/>
      <c r="P1474" s="387"/>
      <c r="Q1474" s="395"/>
      <c r="R1474" s="386"/>
      <c r="S1474" s="1066">
        <f>R1474*E1468</f>
        <v>0</v>
      </c>
      <c r="T1474" s="397"/>
    </row>
    <row r="1475" spans="1:20" s="339" customFormat="1" ht="12" hidden="1" customHeight="1">
      <c r="A1475" s="1133"/>
      <c r="B1475" s="384"/>
      <c r="C1475" s="398"/>
      <c r="D1475" s="384"/>
      <c r="E1475" s="386"/>
      <c r="F1475" s="387"/>
      <c r="G1475" s="1248"/>
      <c r="H1475" s="1136"/>
      <c r="I1475" s="387"/>
      <c r="J1475" s="390"/>
      <c r="K1475" s="1137"/>
      <c r="L1475" s="1137"/>
      <c r="M1475" s="1137"/>
      <c r="N1475" s="1137"/>
      <c r="O1475" s="394"/>
      <c r="P1475" s="387"/>
      <c r="Q1475" s="395"/>
      <c r="R1475" s="386"/>
      <c r="S1475" s="1066">
        <f>R1475*E1468</f>
        <v>0</v>
      </c>
      <c r="T1475" s="397"/>
    </row>
    <row r="1476" spans="1:20" s="339" customFormat="1" hidden="1">
      <c r="A1476" s="1140"/>
      <c r="B1476" s="384"/>
      <c r="C1476" s="398"/>
      <c r="D1476" s="384"/>
      <c r="E1476" s="386"/>
      <c r="F1476" s="387"/>
      <c r="G1476" s="1248"/>
      <c r="H1476" s="1143"/>
      <c r="I1476" s="387"/>
      <c r="J1476" s="390"/>
      <c r="K1476" s="1144"/>
      <c r="L1476" s="1144"/>
      <c r="M1476" s="1144"/>
      <c r="N1476" s="1144"/>
      <c r="O1476" s="394"/>
      <c r="P1476" s="387"/>
      <c r="Q1476" s="395"/>
      <c r="R1476" s="386"/>
      <c r="S1476" s="1147">
        <f>R1476*E1468</f>
        <v>0</v>
      </c>
      <c r="T1476" s="397"/>
    </row>
    <row r="1477" spans="1:20" s="339" customFormat="1" ht="20.25" customHeight="1">
      <c r="A1477" s="1121">
        <f>A1468+1</f>
        <v>164</v>
      </c>
      <c r="B1477" s="370" t="s">
        <v>598</v>
      </c>
      <c r="C1477" s="372" t="s">
        <v>871</v>
      </c>
      <c r="D1477" s="371" t="s">
        <v>377</v>
      </c>
      <c r="E1477" s="482">
        <v>3</v>
      </c>
      <c r="F1477" s="413">
        <v>1.34</v>
      </c>
      <c r="G1477" s="472">
        <f>F1477*E1477</f>
        <v>4.0200000000000005</v>
      </c>
      <c r="H1477" s="217">
        <f>$H$9*F1477</f>
        <v>1.9445482380127097</v>
      </c>
      <c r="I1477" s="413">
        <v>0.05</v>
      </c>
      <c r="J1477" s="1187">
        <f>I1477*E1477</f>
        <v>0.15000000000000002</v>
      </c>
      <c r="K1477" s="1126">
        <f>$K$9*I1477</f>
        <v>0.152501</v>
      </c>
      <c r="L1477" s="1186">
        <f>(R1477*T1477+R1478*T1478+R1479*T1479+R1480*T1480+R1481*T1481+R1482*T1482+R1483*T1483+R1484*T1484+R1485*T1485)*L$9</f>
        <v>10.499762699999998</v>
      </c>
      <c r="M1477" s="1127">
        <f>H1477+K1477+L1477</f>
        <v>12.596811938012708</v>
      </c>
      <c r="N1477" s="1128">
        <f>M1477*E1477</f>
        <v>37.790435814038126</v>
      </c>
      <c r="O1477" s="1246">
        <f>E1477*L1477</f>
        <v>31.499288099999994</v>
      </c>
      <c r="P1477" s="374" t="s">
        <v>866</v>
      </c>
      <c r="Q1477" s="464" t="s">
        <v>377</v>
      </c>
      <c r="R1477" s="482">
        <v>1</v>
      </c>
      <c r="S1477" s="1132">
        <f>R1477*E1477</f>
        <v>3</v>
      </c>
      <c r="T1477" s="1247">
        <v>9</v>
      </c>
    </row>
    <row r="1478" spans="1:20" s="339" customFormat="1" ht="12" hidden="1" customHeight="1">
      <c r="A1478" s="1133"/>
      <c r="B1478" s="384"/>
      <c r="C1478" s="385"/>
      <c r="D1478" s="384"/>
      <c r="E1478" s="386"/>
      <c r="F1478" s="387"/>
      <c r="G1478" s="1248"/>
      <c r="H1478" s="1136"/>
      <c r="I1478" s="387"/>
      <c r="J1478" s="390"/>
      <c r="K1478" s="1137"/>
      <c r="L1478" s="1137"/>
      <c r="M1478" s="1137"/>
      <c r="N1478" s="1137"/>
      <c r="O1478" s="394"/>
      <c r="P1478" s="387"/>
      <c r="Q1478" s="395"/>
      <c r="R1478" s="386"/>
      <c r="S1478" s="1066">
        <f>R1478*E1477</f>
        <v>0</v>
      </c>
      <c r="T1478" s="397"/>
    </row>
    <row r="1479" spans="1:20" s="339" customFormat="1" ht="12" hidden="1" customHeight="1">
      <c r="A1479" s="1133"/>
      <c r="B1479" s="384"/>
      <c r="C1479" s="398"/>
      <c r="D1479" s="384"/>
      <c r="E1479" s="386"/>
      <c r="F1479" s="387"/>
      <c r="G1479" s="1248"/>
      <c r="H1479" s="1136"/>
      <c r="I1479" s="387"/>
      <c r="J1479" s="390"/>
      <c r="K1479" s="1137"/>
      <c r="L1479" s="1137"/>
      <c r="M1479" s="1137"/>
      <c r="N1479" s="1137"/>
      <c r="O1479" s="394"/>
      <c r="P1479" s="387"/>
      <c r="Q1479" s="395"/>
      <c r="R1479" s="386"/>
      <c r="S1479" s="1066">
        <f>R1479*E1477</f>
        <v>0</v>
      </c>
      <c r="T1479" s="397"/>
    </row>
    <row r="1480" spans="1:20" s="339" customFormat="1" ht="12" hidden="1" customHeight="1">
      <c r="A1480" s="1133"/>
      <c r="B1480" s="384"/>
      <c r="C1480" s="398"/>
      <c r="D1480" s="384"/>
      <c r="E1480" s="386"/>
      <c r="F1480" s="387"/>
      <c r="G1480" s="1248"/>
      <c r="H1480" s="1136"/>
      <c r="I1480" s="387"/>
      <c r="J1480" s="390"/>
      <c r="K1480" s="1137"/>
      <c r="L1480" s="1137"/>
      <c r="M1480" s="1137"/>
      <c r="N1480" s="1137"/>
      <c r="O1480" s="394"/>
      <c r="P1480" s="387"/>
      <c r="Q1480" s="395"/>
      <c r="R1480" s="386"/>
      <c r="S1480" s="1066">
        <f>R1480*E1477</f>
        <v>0</v>
      </c>
      <c r="T1480" s="397"/>
    </row>
    <row r="1481" spans="1:20" s="339" customFormat="1" ht="12" hidden="1" customHeight="1">
      <c r="A1481" s="1133"/>
      <c r="B1481" s="384"/>
      <c r="C1481" s="398"/>
      <c r="D1481" s="384"/>
      <c r="E1481" s="386"/>
      <c r="F1481" s="387"/>
      <c r="G1481" s="1248"/>
      <c r="H1481" s="1136"/>
      <c r="I1481" s="387"/>
      <c r="J1481" s="390"/>
      <c r="K1481" s="1137"/>
      <c r="L1481" s="1137"/>
      <c r="M1481" s="1137"/>
      <c r="N1481" s="1137"/>
      <c r="O1481" s="394"/>
      <c r="P1481" s="387"/>
      <c r="Q1481" s="395"/>
      <c r="R1481" s="386"/>
      <c r="S1481" s="1066">
        <f>R1481*E1477</f>
        <v>0</v>
      </c>
      <c r="T1481" s="397"/>
    </row>
    <row r="1482" spans="1:20" s="339" customFormat="1" ht="12" hidden="1" customHeight="1">
      <c r="A1482" s="1133"/>
      <c r="B1482" s="384"/>
      <c r="C1482" s="398"/>
      <c r="D1482" s="384"/>
      <c r="E1482" s="386"/>
      <c r="F1482" s="387"/>
      <c r="G1482" s="1248"/>
      <c r="H1482" s="1136"/>
      <c r="I1482" s="387"/>
      <c r="J1482" s="390"/>
      <c r="K1482" s="1137"/>
      <c r="L1482" s="1137"/>
      <c r="M1482" s="1137"/>
      <c r="N1482" s="1137"/>
      <c r="O1482" s="394"/>
      <c r="P1482" s="387"/>
      <c r="Q1482" s="395"/>
      <c r="R1482" s="386"/>
      <c r="S1482" s="1066">
        <f>R1482*E1477</f>
        <v>0</v>
      </c>
      <c r="T1482" s="397"/>
    </row>
    <row r="1483" spans="1:20" s="339" customFormat="1" ht="12" hidden="1" customHeight="1">
      <c r="A1483" s="1133"/>
      <c r="B1483" s="384"/>
      <c r="C1483" s="398"/>
      <c r="D1483" s="384"/>
      <c r="E1483" s="386"/>
      <c r="F1483" s="387"/>
      <c r="G1483" s="1248"/>
      <c r="H1483" s="1136"/>
      <c r="I1483" s="387"/>
      <c r="J1483" s="390"/>
      <c r="K1483" s="1137"/>
      <c r="L1483" s="1137"/>
      <c r="M1483" s="1137"/>
      <c r="N1483" s="1137"/>
      <c r="O1483" s="394"/>
      <c r="P1483" s="387"/>
      <c r="Q1483" s="395"/>
      <c r="R1483" s="386"/>
      <c r="S1483" s="1066">
        <f>R1483*E1477</f>
        <v>0</v>
      </c>
      <c r="T1483" s="397"/>
    </row>
    <row r="1484" spans="1:20" s="339" customFormat="1" ht="12" hidden="1" customHeight="1">
      <c r="A1484" s="1133"/>
      <c r="B1484" s="384"/>
      <c r="C1484" s="398"/>
      <c r="D1484" s="384"/>
      <c r="E1484" s="386"/>
      <c r="F1484" s="387"/>
      <c r="G1484" s="1248"/>
      <c r="H1484" s="1136"/>
      <c r="I1484" s="387"/>
      <c r="J1484" s="390"/>
      <c r="K1484" s="1137"/>
      <c r="L1484" s="1137"/>
      <c r="M1484" s="1137"/>
      <c r="N1484" s="1137"/>
      <c r="O1484" s="394"/>
      <c r="P1484" s="387"/>
      <c r="Q1484" s="395"/>
      <c r="R1484" s="386"/>
      <c r="S1484" s="1066">
        <f>R1484*E1477</f>
        <v>0</v>
      </c>
      <c r="T1484" s="397"/>
    </row>
    <row r="1485" spans="1:20" s="339" customFormat="1" hidden="1">
      <c r="A1485" s="1140"/>
      <c r="B1485" s="384"/>
      <c r="C1485" s="398"/>
      <c r="D1485" s="384"/>
      <c r="E1485" s="386"/>
      <c r="F1485" s="387"/>
      <c r="G1485" s="1248"/>
      <c r="H1485" s="1143"/>
      <c r="I1485" s="387"/>
      <c r="J1485" s="390"/>
      <c r="K1485" s="1144"/>
      <c r="L1485" s="1144"/>
      <c r="M1485" s="1144"/>
      <c r="N1485" s="1144"/>
      <c r="O1485" s="394"/>
      <c r="P1485" s="387"/>
      <c r="Q1485" s="395"/>
      <c r="R1485" s="386"/>
      <c r="S1485" s="1147">
        <f>R1485*E1477</f>
        <v>0</v>
      </c>
      <c r="T1485" s="397"/>
    </row>
    <row r="1486" spans="1:20" s="339" customFormat="1" ht="18.75" customHeight="1">
      <c r="A1486" s="1121">
        <f>A1477+1</f>
        <v>165</v>
      </c>
      <c r="B1486" s="370" t="s">
        <v>598</v>
      </c>
      <c r="C1486" s="372" t="s">
        <v>872</v>
      </c>
      <c r="D1486" s="371" t="s">
        <v>377</v>
      </c>
      <c r="E1486" s="482">
        <v>1</v>
      </c>
      <c r="F1486" s="413">
        <v>1.34</v>
      </c>
      <c r="G1486" s="472">
        <f>F1486*E1486</f>
        <v>1.34</v>
      </c>
      <c r="H1486" s="217">
        <f>$H$9*F1486</f>
        <v>1.9445482380127097</v>
      </c>
      <c r="I1486" s="413">
        <v>0.05</v>
      </c>
      <c r="J1486" s="1187">
        <f>I1486*E1486</f>
        <v>0.05</v>
      </c>
      <c r="K1486" s="1126">
        <f>$K$9*I1486</f>
        <v>0.152501</v>
      </c>
      <c r="L1486" s="1186">
        <f>(R1486*T1486+R1487*T1487+R1488*T1488+R1489*T1489+R1490*T1490+R1491*T1491+R1492*T1492+R1493*T1493+R1494*T1494)*L$9</f>
        <v>10.499762699999998</v>
      </c>
      <c r="M1486" s="1127">
        <f>H1486+K1486+L1486</f>
        <v>12.596811938012708</v>
      </c>
      <c r="N1486" s="1128">
        <f>M1486*E1486</f>
        <v>12.596811938012708</v>
      </c>
      <c r="O1486" s="1246">
        <f>E1486*L1486</f>
        <v>10.499762699999998</v>
      </c>
      <c r="P1486" s="374" t="s">
        <v>866</v>
      </c>
      <c r="Q1486" s="464" t="s">
        <v>377</v>
      </c>
      <c r="R1486" s="482">
        <v>1</v>
      </c>
      <c r="S1486" s="1132">
        <f>R1486*E1486</f>
        <v>1</v>
      </c>
      <c r="T1486" s="1247">
        <v>9</v>
      </c>
    </row>
    <row r="1487" spans="1:20" s="339" customFormat="1" ht="12" hidden="1" customHeight="1">
      <c r="A1487" s="1133"/>
      <c r="B1487" s="384"/>
      <c r="C1487" s="385"/>
      <c r="D1487" s="384"/>
      <c r="E1487" s="386"/>
      <c r="F1487" s="387"/>
      <c r="G1487" s="1248"/>
      <c r="H1487" s="1136"/>
      <c r="I1487" s="387"/>
      <c r="J1487" s="390"/>
      <c r="K1487" s="1137"/>
      <c r="L1487" s="1137"/>
      <c r="M1487" s="1137"/>
      <c r="N1487" s="1137"/>
      <c r="O1487" s="394"/>
      <c r="P1487" s="387"/>
      <c r="Q1487" s="395"/>
      <c r="R1487" s="386"/>
      <c r="S1487" s="1066">
        <f>R1487*E1486</f>
        <v>0</v>
      </c>
      <c r="T1487" s="397"/>
    </row>
    <row r="1488" spans="1:20" s="339" customFormat="1" ht="12" hidden="1" customHeight="1">
      <c r="A1488" s="1133"/>
      <c r="B1488" s="384"/>
      <c r="C1488" s="398"/>
      <c r="D1488" s="384"/>
      <c r="E1488" s="386"/>
      <c r="F1488" s="387"/>
      <c r="G1488" s="1248"/>
      <c r="H1488" s="1136"/>
      <c r="I1488" s="387"/>
      <c r="J1488" s="390"/>
      <c r="K1488" s="1137"/>
      <c r="L1488" s="1137"/>
      <c r="M1488" s="1137"/>
      <c r="N1488" s="1137"/>
      <c r="O1488" s="394"/>
      <c r="P1488" s="387"/>
      <c r="Q1488" s="395"/>
      <c r="R1488" s="386"/>
      <c r="S1488" s="1066">
        <f>R1488*E1486</f>
        <v>0</v>
      </c>
      <c r="T1488" s="397"/>
    </row>
    <row r="1489" spans="1:20" s="339" customFormat="1" ht="12" hidden="1" customHeight="1">
      <c r="A1489" s="1133"/>
      <c r="B1489" s="384"/>
      <c r="C1489" s="398"/>
      <c r="D1489" s="384"/>
      <c r="E1489" s="386"/>
      <c r="F1489" s="387"/>
      <c r="G1489" s="1248"/>
      <c r="H1489" s="1136"/>
      <c r="I1489" s="387"/>
      <c r="J1489" s="390"/>
      <c r="K1489" s="1137"/>
      <c r="L1489" s="1137"/>
      <c r="M1489" s="1137"/>
      <c r="N1489" s="1137"/>
      <c r="O1489" s="394"/>
      <c r="P1489" s="387"/>
      <c r="Q1489" s="395"/>
      <c r="R1489" s="386"/>
      <c r="S1489" s="1066">
        <f>R1489*E1486</f>
        <v>0</v>
      </c>
      <c r="T1489" s="397"/>
    </row>
    <row r="1490" spans="1:20" s="339" customFormat="1" ht="12" hidden="1" customHeight="1">
      <c r="A1490" s="1133"/>
      <c r="B1490" s="384"/>
      <c r="C1490" s="398"/>
      <c r="D1490" s="384"/>
      <c r="E1490" s="386"/>
      <c r="F1490" s="387"/>
      <c r="G1490" s="1248"/>
      <c r="H1490" s="1136"/>
      <c r="I1490" s="387"/>
      <c r="J1490" s="390"/>
      <c r="K1490" s="1137"/>
      <c r="L1490" s="1137"/>
      <c r="M1490" s="1137"/>
      <c r="N1490" s="1137"/>
      <c r="O1490" s="394"/>
      <c r="P1490" s="387"/>
      <c r="Q1490" s="395"/>
      <c r="R1490" s="386"/>
      <c r="S1490" s="1066">
        <f>R1490*E1486</f>
        <v>0</v>
      </c>
      <c r="T1490" s="397"/>
    </row>
    <row r="1491" spans="1:20" s="339" customFormat="1" ht="12" hidden="1" customHeight="1">
      <c r="A1491" s="1133"/>
      <c r="B1491" s="384"/>
      <c r="C1491" s="398"/>
      <c r="D1491" s="384"/>
      <c r="E1491" s="386"/>
      <c r="F1491" s="387"/>
      <c r="G1491" s="1248"/>
      <c r="H1491" s="1136"/>
      <c r="I1491" s="387"/>
      <c r="J1491" s="390"/>
      <c r="K1491" s="1137"/>
      <c r="L1491" s="1137"/>
      <c r="M1491" s="1137"/>
      <c r="N1491" s="1137"/>
      <c r="O1491" s="394"/>
      <c r="P1491" s="387"/>
      <c r="Q1491" s="395"/>
      <c r="R1491" s="386"/>
      <c r="S1491" s="1066">
        <f>R1491*E1486</f>
        <v>0</v>
      </c>
      <c r="T1491" s="397"/>
    </row>
    <row r="1492" spans="1:20" s="339" customFormat="1" ht="12" hidden="1" customHeight="1">
      <c r="A1492" s="1133"/>
      <c r="B1492" s="384"/>
      <c r="C1492" s="398"/>
      <c r="D1492" s="384"/>
      <c r="E1492" s="386"/>
      <c r="F1492" s="387"/>
      <c r="G1492" s="1248"/>
      <c r="H1492" s="1136"/>
      <c r="I1492" s="387"/>
      <c r="J1492" s="390"/>
      <c r="K1492" s="1137"/>
      <c r="L1492" s="1137"/>
      <c r="M1492" s="1137"/>
      <c r="N1492" s="1137"/>
      <c r="O1492" s="394"/>
      <c r="P1492" s="387"/>
      <c r="Q1492" s="395"/>
      <c r="R1492" s="386"/>
      <c r="S1492" s="1066">
        <f>R1492*E1486</f>
        <v>0</v>
      </c>
      <c r="T1492" s="397"/>
    </row>
    <row r="1493" spans="1:20" s="339" customFormat="1" ht="12" hidden="1" customHeight="1">
      <c r="A1493" s="1133"/>
      <c r="B1493" s="384"/>
      <c r="C1493" s="398"/>
      <c r="D1493" s="384"/>
      <c r="E1493" s="386"/>
      <c r="F1493" s="387"/>
      <c r="G1493" s="1248"/>
      <c r="H1493" s="1136"/>
      <c r="I1493" s="387"/>
      <c r="J1493" s="390"/>
      <c r="K1493" s="1137"/>
      <c r="L1493" s="1137"/>
      <c r="M1493" s="1137"/>
      <c r="N1493" s="1137"/>
      <c r="O1493" s="394"/>
      <c r="P1493" s="387"/>
      <c r="Q1493" s="395"/>
      <c r="R1493" s="386"/>
      <c r="S1493" s="1066">
        <f>R1493*E1486</f>
        <v>0</v>
      </c>
      <c r="T1493" s="397"/>
    </row>
    <row r="1494" spans="1:20" s="339" customFormat="1" hidden="1">
      <c r="A1494" s="1140"/>
      <c r="B1494" s="384"/>
      <c r="C1494" s="398"/>
      <c r="D1494" s="384"/>
      <c r="E1494" s="386"/>
      <c r="F1494" s="387"/>
      <c r="G1494" s="1248"/>
      <c r="H1494" s="1143"/>
      <c r="I1494" s="387"/>
      <c r="J1494" s="390"/>
      <c r="K1494" s="1144"/>
      <c r="L1494" s="1144"/>
      <c r="M1494" s="1144"/>
      <c r="N1494" s="1144"/>
      <c r="O1494" s="394"/>
      <c r="P1494" s="387"/>
      <c r="Q1494" s="395"/>
      <c r="R1494" s="386"/>
      <c r="S1494" s="1147">
        <f>R1494*E1486</f>
        <v>0</v>
      </c>
      <c r="T1494" s="397"/>
    </row>
    <row r="1495" spans="1:20" s="339" customFormat="1" ht="19.5" customHeight="1">
      <c r="A1495" s="1121">
        <f>A1486+1</f>
        <v>166</v>
      </c>
      <c r="B1495" s="370" t="s">
        <v>598</v>
      </c>
      <c r="C1495" s="372" t="s">
        <v>873</v>
      </c>
      <c r="D1495" s="371" t="s">
        <v>377</v>
      </c>
      <c r="E1495" s="482">
        <v>1</v>
      </c>
      <c r="F1495" s="413">
        <v>1.34</v>
      </c>
      <c r="G1495" s="472">
        <f>F1495*E1495</f>
        <v>1.34</v>
      </c>
      <c r="H1495" s="217">
        <f>$H$9*F1495</f>
        <v>1.9445482380127097</v>
      </c>
      <c r="I1495" s="413">
        <v>0.05</v>
      </c>
      <c r="J1495" s="1187">
        <f>I1495*E1495</f>
        <v>0.05</v>
      </c>
      <c r="K1495" s="1126">
        <f>$K$9*I1495</f>
        <v>0.152501</v>
      </c>
      <c r="L1495" s="1186">
        <f>(R1495*T1495+R1496*T1496+R1497*T1497+R1498*T1498+R1499*T1499+R1500*T1500+R1501*T1501+R1502*T1502+R1503*T1503)*L$9</f>
        <v>10.499762699999998</v>
      </c>
      <c r="M1495" s="1127">
        <f>H1495+K1495+L1495</f>
        <v>12.596811938012708</v>
      </c>
      <c r="N1495" s="1128">
        <f>M1495*E1495</f>
        <v>12.596811938012708</v>
      </c>
      <c r="O1495" s="1246">
        <f>E1495*L1495</f>
        <v>10.499762699999998</v>
      </c>
      <c r="P1495" s="374" t="s">
        <v>866</v>
      </c>
      <c r="Q1495" s="464" t="s">
        <v>377</v>
      </c>
      <c r="R1495" s="482">
        <v>1</v>
      </c>
      <c r="S1495" s="1132">
        <f>R1495*E1495</f>
        <v>1</v>
      </c>
      <c r="T1495" s="1247">
        <v>9</v>
      </c>
    </row>
    <row r="1496" spans="1:20" s="339" customFormat="1" ht="12" hidden="1" customHeight="1">
      <c r="A1496" s="1133"/>
      <c r="B1496" s="384"/>
      <c r="C1496" s="385"/>
      <c r="D1496" s="384"/>
      <c r="E1496" s="386"/>
      <c r="F1496" s="387"/>
      <c r="G1496" s="1248"/>
      <c r="H1496" s="1136"/>
      <c r="I1496" s="387"/>
      <c r="J1496" s="390"/>
      <c r="K1496" s="1137"/>
      <c r="L1496" s="1137"/>
      <c r="M1496" s="1137"/>
      <c r="N1496" s="1137"/>
      <c r="O1496" s="394"/>
      <c r="P1496" s="387"/>
      <c r="Q1496" s="395"/>
      <c r="R1496" s="386"/>
      <c r="S1496" s="1066">
        <f>R1496*E1495</f>
        <v>0</v>
      </c>
      <c r="T1496" s="397"/>
    </row>
    <row r="1497" spans="1:20" s="339" customFormat="1" ht="12" hidden="1" customHeight="1">
      <c r="A1497" s="1133"/>
      <c r="B1497" s="384"/>
      <c r="C1497" s="398"/>
      <c r="D1497" s="384"/>
      <c r="E1497" s="386"/>
      <c r="F1497" s="387"/>
      <c r="G1497" s="1248"/>
      <c r="H1497" s="1136"/>
      <c r="I1497" s="387"/>
      <c r="J1497" s="390"/>
      <c r="K1497" s="1137"/>
      <c r="L1497" s="1137"/>
      <c r="M1497" s="1137"/>
      <c r="N1497" s="1137"/>
      <c r="O1497" s="394"/>
      <c r="P1497" s="387"/>
      <c r="Q1497" s="395"/>
      <c r="R1497" s="386"/>
      <c r="S1497" s="1066">
        <f>R1497*E1495</f>
        <v>0</v>
      </c>
      <c r="T1497" s="397"/>
    </row>
    <row r="1498" spans="1:20" s="339" customFormat="1" ht="12" hidden="1" customHeight="1">
      <c r="A1498" s="1133"/>
      <c r="B1498" s="384"/>
      <c r="C1498" s="398"/>
      <c r="D1498" s="384"/>
      <c r="E1498" s="386"/>
      <c r="F1498" s="387"/>
      <c r="G1498" s="1248"/>
      <c r="H1498" s="1136"/>
      <c r="I1498" s="387"/>
      <c r="J1498" s="390"/>
      <c r="K1498" s="1137"/>
      <c r="L1498" s="1137"/>
      <c r="M1498" s="1137"/>
      <c r="N1498" s="1137"/>
      <c r="O1498" s="394"/>
      <c r="P1498" s="387"/>
      <c r="Q1498" s="395"/>
      <c r="R1498" s="386"/>
      <c r="S1498" s="1066">
        <f>R1498*E1495</f>
        <v>0</v>
      </c>
      <c r="T1498" s="397"/>
    </row>
    <row r="1499" spans="1:20" s="339" customFormat="1" ht="12" hidden="1" customHeight="1">
      <c r="A1499" s="1133"/>
      <c r="B1499" s="384"/>
      <c r="C1499" s="398"/>
      <c r="D1499" s="384"/>
      <c r="E1499" s="386"/>
      <c r="F1499" s="387"/>
      <c r="G1499" s="1248"/>
      <c r="H1499" s="1136"/>
      <c r="I1499" s="387"/>
      <c r="J1499" s="390"/>
      <c r="K1499" s="1137"/>
      <c r="L1499" s="1137"/>
      <c r="M1499" s="1137"/>
      <c r="N1499" s="1137"/>
      <c r="O1499" s="394"/>
      <c r="P1499" s="387"/>
      <c r="Q1499" s="395"/>
      <c r="R1499" s="386"/>
      <c r="S1499" s="1066">
        <f>R1499*E1495</f>
        <v>0</v>
      </c>
      <c r="T1499" s="397"/>
    </row>
    <row r="1500" spans="1:20" s="339" customFormat="1" ht="12" hidden="1" customHeight="1">
      <c r="A1500" s="1133"/>
      <c r="B1500" s="384"/>
      <c r="C1500" s="398"/>
      <c r="D1500" s="384"/>
      <c r="E1500" s="386"/>
      <c r="F1500" s="387"/>
      <c r="G1500" s="1248"/>
      <c r="H1500" s="1136"/>
      <c r="I1500" s="387"/>
      <c r="J1500" s="390"/>
      <c r="K1500" s="1137"/>
      <c r="L1500" s="1137"/>
      <c r="M1500" s="1137"/>
      <c r="N1500" s="1137"/>
      <c r="O1500" s="394"/>
      <c r="P1500" s="387"/>
      <c r="Q1500" s="395"/>
      <c r="R1500" s="386"/>
      <c r="S1500" s="1066">
        <f>R1500*E1495</f>
        <v>0</v>
      </c>
      <c r="T1500" s="397"/>
    </row>
    <row r="1501" spans="1:20" s="339" customFormat="1" ht="12" hidden="1" customHeight="1">
      <c r="A1501" s="1133"/>
      <c r="B1501" s="384"/>
      <c r="C1501" s="398"/>
      <c r="D1501" s="384"/>
      <c r="E1501" s="386"/>
      <c r="F1501" s="387"/>
      <c r="G1501" s="1248"/>
      <c r="H1501" s="1136"/>
      <c r="I1501" s="387"/>
      <c r="J1501" s="390"/>
      <c r="K1501" s="1137"/>
      <c r="L1501" s="1137"/>
      <c r="M1501" s="1137"/>
      <c r="N1501" s="1137"/>
      <c r="O1501" s="394"/>
      <c r="P1501" s="387"/>
      <c r="Q1501" s="395"/>
      <c r="R1501" s="386"/>
      <c r="S1501" s="1066">
        <f>R1501*E1495</f>
        <v>0</v>
      </c>
      <c r="T1501" s="397"/>
    </row>
    <row r="1502" spans="1:20" s="339" customFormat="1" ht="12" hidden="1" customHeight="1">
      <c r="A1502" s="1133"/>
      <c r="B1502" s="384"/>
      <c r="C1502" s="398"/>
      <c r="D1502" s="384"/>
      <c r="E1502" s="386"/>
      <c r="F1502" s="387"/>
      <c r="G1502" s="1248"/>
      <c r="H1502" s="1136"/>
      <c r="I1502" s="387"/>
      <c r="J1502" s="390"/>
      <c r="K1502" s="1137"/>
      <c r="L1502" s="1137"/>
      <c r="M1502" s="1137"/>
      <c r="N1502" s="1137"/>
      <c r="O1502" s="394"/>
      <c r="P1502" s="387"/>
      <c r="Q1502" s="395"/>
      <c r="R1502" s="386"/>
      <c r="S1502" s="1066">
        <f>R1502*E1495</f>
        <v>0</v>
      </c>
      <c r="T1502" s="397"/>
    </row>
    <row r="1503" spans="1:20" s="339" customFormat="1" hidden="1">
      <c r="A1503" s="1140"/>
      <c r="B1503" s="384"/>
      <c r="C1503" s="398"/>
      <c r="D1503" s="384"/>
      <c r="E1503" s="386"/>
      <c r="F1503" s="387"/>
      <c r="G1503" s="1248"/>
      <c r="H1503" s="1143"/>
      <c r="I1503" s="387"/>
      <c r="J1503" s="390"/>
      <c r="K1503" s="1144"/>
      <c r="L1503" s="1144"/>
      <c r="M1503" s="1144"/>
      <c r="N1503" s="1144"/>
      <c r="O1503" s="394"/>
      <c r="P1503" s="387"/>
      <c r="Q1503" s="395"/>
      <c r="R1503" s="386"/>
      <c r="S1503" s="1147">
        <f>R1503*E1495</f>
        <v>0</v>
      </c>
      <c r="T1503" s="397"/>
    </row>
    <row r="1504" spans="1:20" s="339" customFormat="1" ht="20.25" customHeight="1">
      <c r="A1504" s="1121">
        <f>A1495+1</f>
        <v>167</v>
      </c>
      <c r="B1504" s="370" t="s">
        <v>598</v>
      </c>
      <c r="C1504" s="372" t="s">
        <v>874</v>
      </c>
      <c r="D1504" s="371" t="s">
        <v>377</v>
      </c>
      <c r="E1504" s="482">
        <v>1</v>
      </c>
      <c r="F1504" s="413">
        <v>1.34</v>
      </c>
      <c r="G1504" s="472">
        <f>F1504*E1504</f>
        <v>1.34</v>
      </c>
      <c r="H1504" s="217">
        <f>$H$9*F1504</f>
        <v>1.9445482380127097</v>
      </c>
      <c r="I1504" s="413">
        <v>0.05</v>
      </c>
      <c r="J1504" s="1187">
        <f>I1504*E1504</f>
        <v>0.05</v>
      </c>
      <c r="K1504" s="1126">
        <f>$K$9*I1504</f>
        <v>0.152501</v>
      </c>
      <c r="L1504" s="1186">
        <f>(R1504*T1504+R1505*T1505+R1506*T1506+R1507*T1507+R1508*T1508+R1509*T1509+R1510*T1510+R1511*T1511+R1512*T1512)*L$9</f>
        <v>10.499762699999998</v>
      </c>
      <c r="M1504" s="1127">
        <f>H1504+K1504+L1504</f>
        <v>12.596811938012708</v>
      </c>
      <c r="N1504" s="1128">
        <f>M1504*E1504</f>
        <v>12.596811938012708</v>
      </c>
      <c r="O1504" s="1246">
        <f>E1504*L1504</f>
        <v>10.499762699999998</v>
      </c>
      <c r="P1504" s="374" t="s">
        <v>866</v>
      </c>
      <c r="Q1504" s="464" t="s">
        <v>377</v>
      </c>
      <c r="R1504" s="482">
        <v>1</v>
      </c>
      <c r="S1504" s="1132">
        <f>R1504*E1504</f>
        <v>1</v>
      </c>
      <c r="T1504" s="1247">
        <v>9</v>
      </c>
    </row>
    <row r="1505" spans="1:20" s="339" customFormat="1" ht="12" hidden="1" customHeight="1">
      <c r="A1505" s="1133"/>
      <c r="B1505" s="384"/>
      <c r="C1505" s="385"/>
      <c r="D1505" s="384"/>
      <c r="E1505" s="386"/>
      <c r="F1505" s="387"/>
      <c r="G1505" s="1248"/>
      <c r="H1505" s="1136"/>
      <c r="I1505" s="387"/>
      <c r="J1505" s="390"/>
      <c r="K1505" s="1137"/>
      <c r="L1505" s="1137"/>
      <c r="M1505" s="1137"/>
      <c r="N1505" s="1137"/>
      <c r="O1505" s="394"/>
      <c r="P1505" s="387"/>
      <c r="Q1505" s="395"/>
      <c r="R1505" s="386"/>
      <c r="S1505" s="1066">
        <f>R1505*E1504</f>
        <v>0</v>
      </c>
      <c r="T1505" s="397"/>
    </row>
    <row r="1506" spans="1:20" s="339" customFormat="1" ht="12" hidden="1" customHeight="1">
      <c r="A1506" s="1133"/>
      <c r="B1506" s="384"/>
      <c r="C1506" s="398"/>
      <c r="D1506" s="384"/>
      <c r="E1506" s="386"/>
      <c r="F1506" s="387"/>
      <c r="G1506" s="1248"/>
      <c r="H1506" s="1136"/>
      <c r="I1506" s="387"/>
      <c r="J1506" s="390"/>
      <c r="K1506" s="1137"/>
      <c r="L1506" s="1137"/>
      <c r="M1506" s="1137"/>
      <c r="N1506" s="1137"/>
      <c r="O1506" s="394"/>
      <c r="P1506" s="387"/>
      <c r="Q1506" s="395"/>
      <c r="R1506" s="386"/>
      <c r="S1506" s="1066">
        <f>R1506*E1504</f>
        <v>0</v>
      </c>
      <c r="T1506" s="397"/>
    </row>
    <row r="1507" spans="1:20" s="339" customFormat="1" ht="12" hidden="1" customHeight="1">
      <c r="A1507" s="1133"/>
      <c r="B1507" s="384"/>
      <c r="C1507" s="398"/>
      <c r="D1507" s="384"/>
      <c r="E1507" s="386"/>
      <c r="F1507" s="387"/>
      <c r="G1507" s="1248"/>
      <c r="H1507" s="1136"/>
      <c r="I1507" s="387"/>
      <c r="J1507" s="390"/>
      <c r="K1507" s="1137"/>
      <c r="L1507" s="1137"/>
      <c r="M1507" s="1137"/>
      <c r="N1507" s="1137"/>
      <c r="O1507" s="394"/>
      <c r="P1507" s="387"/>
      <c r="Q1507" s="395"/>
      <c r="R1507" s="386"/>
      <c r="S1507" s="1066">
        <f>R1507*E1504</f>
        <v>0</v>
      </c>
      <c r="T1507" s="397"/>
    </row>
    <row r="1508" spans="1:20" s="339" customFormat="1" ht="12" hidden="1" customHeight="1">
      <c r="A1508" s="1133"/>
      <c r="B1508" s="384"/>
      <c r="C1508" s="398"/>
      <c r="D1508" s="384"/>
      <c r="E1508" s="386"/>
      <c r="F1508" s="387"/>
      <c r="G1508" s="1248"/>
      <c r="H1508" s="1136"/>
      <c r="I1508" s="387"/>
      <c r="J1508" s="390"/>
      <c r="K1508" s="1137"/>
      <c r="L1508" s="1137"/>
      <c r="M1508" s="1137"/>
      <c r="N1508" s="1137"/>
      <c r="O1508" s="394"/>
      <c r="P1508" s="387"/>
      <c r="Q1508" s="395"/>
      <c r="R1508" s="386"/>
      <c r="S1508" s="1066">
        <f>R1508*E1504</f>
        <v>0</v>
      </c>
      <c r="T1508" s="397"/>
    </row>
    <row r="1509" spans="1:20" s="339" customFormat="1" ht="12" hidden="1" customHeight="1">
      <c r="A1509" s="1133"/>
      <c r="B1509" s="384"/>
      <c r="C1509" s="398"/>
      <c r="D1509" s="384"/>
      <c r="E1509" s="386"/>
      <c r="F1509" s="387"/>
      <c r="G1509" s="1248"/>
      <c r="H1509" s="1136"/>
      <c r="I1509" s="387"/>
      <c r="J1509" s="390"/>
      <c r="K1509" s="1137"/>
      <c r="L1509" s="1137"/>
      <c r="M1509" s="1137"/>
      <c r="N1509" s="1137"/>
      <c r="O1509" s="394"/>
      <c r="P1509" s="387"/>
      <c r="Q1509" s="395"/>
      <c r="R1509" s="386"/>
      <c r="S1509" s="1066">
        <f>R1509*E1504</f>
        <v>0</v>
      </c>
      <c r="T1509" s="397"/>
    </row>
    <row r="1510" spans="1:20" s="339" customFormat="1" ht="12" hidden="1" customHeight="1">
      <c r="A1510" s="1133"/>
      <c r="B1510" s="384"/>
      <c r="C1510" s="398"/>
      <c r="D1510" s="384"/>
      <c r="E1510" s="386"/>
      <c r="F1510" s="387"/>
      <c r="G1510" s="1248"/>
      <c r="H1510" s="1136"/>
      <c r="I1510" s="387"/>
      <c r="J1510" s="390"/>
      <c r="K1510" s="1137"/>
      <c r="L1510" s="1137"/>
      <c r="M1510" s="1137"/>
      <c r="N1510" s="1137"/>
      <c r="O1510" s="394"/>
      <c r="P1510" s="387"/>
      <c r="Q1510" s="395"/>
      <c r="R1510" s="386"/>
      <c r="S1510" s="1066">
        <f>R1510*E1504</f>
        <v>0</v>
      </c>
      <c r="T1510" s="397"/>
    </row>
    <row r="1511" spans="1:20" s="339" customFormat="1" ht="12" hidden="1" customHeight="1">
      <c r="A1511" s="1133"/>
      <c r="B1511" s="384"/>
      <c r="C1511" s="398"/>
      <c r="D1511" s="384"/>
      <c r="E1511" s="386"/>
      <c r="F1511" s="387"/>
      <c r="G1511" s="1248"/>
      <c r="H1511" s="1136"/>
      <c r="I1511" s="387"/>
      <c r="J1511" s="390"/>
      <c r="K1511" s="1137"/>
      <c r="L1511" s="1137"/>
      <c r="M1511" s="1137"/>
      <c r="N1511" s="1137"/>
      <c r="O1511" s="394"/>
      <c r="P1511" s="387"/>
      <c r="Q1511" s="395"/>
      <c r="R1511" s="386"/>
      <c r="S1511" s="1066">
        <f>R1511*E1504</f>
        <v>0</v>
      </c>
      <c r="T1511" s="397"/>
    </row>
    <row r="1512" spans="1:20" s="339" customFormat="1" hidden="1">
      <c r="A1512" s="1140"/>
      <c r="B1512" s="384"/>
      <c r="C1512" s="398"/>
      <c r="D1512" s="384"/>
      <c r="E1512" s="386"/>
      <c r="F1512" s="387"/>
      <c r="G1512" s="1248"/>
      <c r="H1512" s="1143"/>
      <c r="I1512" s="387"/>
      <c r="J1512" s="390"/>
      <c r="K1512" s="1144"/>
      <c r="L1512" s="1144"/>
      <c r="M1512" s="1144"/>
      <c r="N1512" s="1144"/>
      <c r="O1512" s="394"/>
      <c r="P1512" s="387"/>
      <c r="Q1512" s="395"/>
      <c r="R1512" s="386"/>
      <c r="S1512" s="1147">
        <f>R1512*E1504</f>
        <v>0</v>
      </c>
      <c r="T1512" s="397"/>
    </row>
    <row r="1513" spans="1:20" s="339" customFormat="1" ht="24.75" customHeight="1">
      <c r="A1513" s="1121">
        <f>A1504+1</f>
        <v>168</v>
      </c>
      <c r="B1513" s="370" t="s">
        <v>598</v>
      </c>
      <c r="C1513" s="372" t="s">
        <v>889</v>
      </c>
      <c r="D1513" s="371" t="s">
        <v>377</v>
      </c>
      <c r="E1513" s="482">
        <v>5</v>
      </c>
      <c r="F1513" s="413">
        <v>1.34</v>
      </c>
      <c r="G1513" s="472">
        <f>F1513*E1513</f>
        <v>6.7</v>
      </c>
      <c r="H1513" s="217">
        <f>$H$9*F1513</f>
        <v>1.9445482380127097</v>
      </c>
      <c r="I1513" s="413">
        <v>0.05</v>
      </c>
      <c r="J1513" s="1187">
        <f>I1513*E1513</f>
        <v>0.25</v>
      </c>
      <c r="K1513" s="1126">
        <f>$K$9*I1513</f>
        <v>0.152501</v>
      </c>
      <c r="L1513" s="1186">
        <f>(R1513*T1513+R1514*T1514+R1515*T1515+R1516*T1516+R1517*T1517+R1518*T1518+R1519*T1519+R1520*T1520+R1521*T1521)*L$9</f>
        <v>9.9164425499999993</v>
      </c>
      <c r="M1513" s="1127">
        <f>H1513+K1513+L1513</f>
        <v>12.013491788012709</v>
      </c>
      <c r="N1513" s="1128">
        <f>M1513*E1513</f>
        <v>60.067458940063545</v>
      </c>
      <c r="O1513" s="1246">
        <f>E1513*L1513</f>
        <v>49.582212749999997</v>
      </c>
      <c r="P1513" s="374" t="s">
        <v>589</v>
      </c>
      <c r="Q1513" s="464" t="s">
        <v>377</v>
      </c>
      <c r="R1513" s="482">
        <v>1</v>
      </c>
      <c r="S1513" s="1132">
        <f>R1513*E1513</f>
        <v>5</v>
      </c>
      <c r="T1513" s="1247">
        <v>8.5</v>
      </c>
    </row>
    <row r="1514" spans="1:20" s="339" customFormat="1" ht="12" hidden="1" customHeight="1">
      <c r="A1514" s="1133"/>
      <c r="B1514" s="384"/>
      <c r="C1514" s="385"/>
      <c r="D1514" s="384"/>
      <c r="E1514" s="386"/>
      <c r="F1514" s="387"/>
      <c r="G1514" s="1248"/>
      <c r="H1514" s="1136"/>
      <c r="I1514" s="387"/>
      <c r="J1514" s="390"/>
      <c r="K1514" s="1137"/>
      <c r="L1514" s="1137"/>
      <c r="M1514" s="1137"/>
      <c r="N1514" s="1137"/>
      <c r="O1514" s="394"/>
      <c r="P1514" s="387"/>
      <c r="Q1514" s="395"/>
      <c r="R1514" s="386"/>
      <c r="S1514" s="1066">
        <f>R1514*E1513</f>
        <v>0</v>
      </c>
      <c r="T1514" s="397"/>
    </row>
    <row r="1515" spans="1:20" s="339" customFormat="1" ht="12" hidden="1" customHeight="1">
      <c r="A1515" s="1133"/>
      <c r="B1515" s="384"/>
      <c r="C1515" s="398"/>
      <c r="D1515" s="384"/>
      <c r="E1515" s="386"/>
      <c r="F1515" s="387"/>
      <c r="G1515" s="1248"/>
      <c r="H1515" s="1136"/>
      <c r="I1515" s="387"/>
      <c r="J1515" s="390"/>
      <c r="K1515" s="1137"/>
      <c r="L1515" s="1137"/>
      <c r="M1515" s="1137"/>
      <c r="N1515" s="1137"/>
      <c r="O1515" s="394"/>
      <c r="P1515" s="387"/>
      <c r="Q1515" s="395"/>
      <c r="R1515" s="386"/>
      <c r="S1515" s="1066">
        <f>R1515*E1513</f>
        <v>0</v>
      </c>
      <c r="T1515" s="397"/>
    </row>
    <row r="1516" spans="1:20" s="339" customFormat="1" ht="12" hidden="1" customHeight="1">
      <c r="A1516" s="1133"/>
      <c r="B1516" s="384"/>
      <c r="C1516" s="398"/>
      <c r="D1516" s="384"/>
      <c r="E1516" s="386"/>
      <c r="F1516" s="387"/>
      <c r="G1516" s="1248"/>
      <c r="H1516" s="1136"/>
      <c r="I1516" s="387"/>
      <c r="J1516" s="390"/>
      <c r="K1516" s="1137"/>
      <c r="L1516" s="1137"/>
      <c r="M1516" s="1137"/>
      <c r="N1516" s="1137"/>
      <c r="O1516" s="394"/>
      <c r="P1516" s="387"/>
      <c r="Q1516" s="395"/>
      <c r="R1516" s="386"/>
      <c r="S1516" s="1066">
        <f>R1516*E1513</f>
        <v>0</v>
      </c>
      <c r="T1516" s="397"/>
    </row>
    <row r="1517" spans="1:20" s="339" customFormat="1" ht="12" hidden="1" customHeight="1">
      <c r="A1517" s="1133"/>
      <c r="B1517" s="384"/>
      <c r="C1517" s="398"/>
      <c r="D1517" s="384"/>
      <c r="E1517" s="386"/>
      <c r="F1517" s="387"/>
      <c r="G1517" s="1248"/>
      <c r="H1517" s="1136"/>
      <c r="I1517" s="387"/>
      <c r="J1517" s="390"/>
      <c r="K1517" s="1137"/>
      <c r="L1517" s="1137"/>
      <c r="M1517" s="1137"/>
      <c r="N1517" s="1137"/>
      <c r="O1517" s="394"/>
      <c r="P1517" s="387"/>
      <c r="Q1517" s="395"/>
      <c r="R1517" s="386"/>
      <c r="S1517" s="1066">
        <f>R1517*E1513</f>
        <v>0</v>
      </c>
      <c r="T1517" s="397"/>
    </row>
    <row r="1518" spans="1:20" s="339" customFormat="1" ht="12" hidden="1" customHeight="1">
      <c r="A1518" s="1133"/>
      <c r="B1518" s="384"/>
      <c r="C1518" s="398"/>
      <c r="D1518" s="384"/>
      <c r="E1518" s="386"/>
      <c r="F1518" s="387"/>
      <c r="G1518" s="1248"/>
      <c r="H1518" s="1136"/>
      <c r="I1518" s="387"/>
      <c r="J1518" s="390"/>
      <c r="K1518" s="1137"/>
      <c r="L1518" s="1137"/>
      <c r="M1518" s="1137"/>
      <c r="N1518" s="1137"/>
      <c r="O1518" s="394"/>
      <c r="P1518" s="387"/>
      <c r="Q1518" s="395"/>
      <c r="R1518" s="386"/>
      <c r="S1518" s="1066">
        <f>R1518*E1513</f>
        <v>0</v>
      </c>
      <c r="T1518" s="397"/>
    </row>
    <row r="1519" spans="1:20" s="339" customFormat="1" ht="12" hidden="1" customHeight="1">
      <c r="A1519" s="1133"/>
      <c r="B1519" s="384"/>
      <c r="C1519" s="398"/>
      <c r="D1519" s="384"/>
      <c r="E1519" s="386"/>
      <c r="F1519" s="387"/>
      <c r="G1519" s="1248"/>
      <c r="H1519" s="1136"/>
      <c r="I1519" s="387"/>
      <c r="J1519" s="390"/>
      <c r="K1519" s="1137"/>
      <c r="L1519" s="1137"/>
      <c r="M1519" s="1137"/>
      <c r="N1519" s="1137"/>
      <c r="O1519" s="394"/>
      <c r="P1519" s="387"/>
      <c r="Q1519" s="395"/>
      <c r="R1519" s="386"/>
      <c r="S1519" s="1066">
        <f>R1519*E1513</f>
        <v>0</v>
      </c>
      <c r="T1519" s="397"/>
    </row>
    <row r="1520" spans="1:20" s="339" customFormat="1" ht="12" hidden="1" customHeight="1">
      <c r="A1520" s="1133"/>
      <c r="B1520" s="384"/>
      <c r="C1520" s="398"/>
      <c r="D1520" s="384"/>
      <c r="E1520" s="386"/>
      <c r="F1520" s="387"/>
      <c r="G1520" s="1248"/>
      <c r="H1520" s="1136"/>
      <c r="I1520" s="387"/>
      <c r="J1520" s="390"/>
      <c r="K1520" s="1137"/>
      <c r="L1520" s="1137"/>
      <c r="M1520" s="1137"/>
      <c r="N1520" s="1137"/>
      <c r="O1520" s="394"/>
      <c r="P1520" s="387"/>
      <c r="Q1520" s="395"/>
      <c r="R1520" s="386"/>
      <c r="S1520" s="1066">
        <f>R1520*E1513</f>
        <v>0</v>
      </c>
      <c r="T1520" s="397"/>
    </row>
    <row r="1521" spans="1:20" s="339" customFormat="1" hidden="1">
      <c r="A1521" s="1140"/>
      <c r="B1521" s="384"/>
      <c r="C1521" s="398"/>
      <c r="D1521" s="384"/>
      <c r="E1521" s="386"/>
      <c r="F1521" s="387"/>
      <c r="G1521" s="1248"/>
      <c r="H1521" s="1143"/>
      <c r="I1521" s="387"/>
      <c r="J1521" s="390"/>
      <c r="K1521" s="1144"/>
      <c r="L1521" s="1144"/>
      <c r="M1521" s="1144"/>
      <c r="N1521" s="1144"/>
      <c r="O1521" s="394"/>
      <c r="P1521" s="387"/>
      <c r="Q1521" s="395"/>
      <c r="R1521" s="386"/>
      <c r="S1521" s="1147">
        <f>R1521*E1513</f>
        <v>0</v>
      </c>
      <c r="T1521" s="397"/>
    </row>
    <row r="1522" spans="1:20" s="339" customFormat="1" ht="18" customHeight="1">
      <c r="A1522" s="1121">
        <f>A1513+1</f>
        <v>169</v>
      </c>
      <c r="B1522" s="370" t="s">
        <v>598</v>
      </c>
      <c r="C1522" s="372" t="s">
        <v>875</v>
      </c>
      <c r="D1522" s="371" t="s">
        <v>377</v>
      </c>
      <c r="E1522" s="482">
        <f>13+34+16+4+23+3+20+14+1+31+1+29+30+14+1+18+2+6+13+1+1+1+2+1+7+1+1+2+2+1+1+3+1+2+1+1+1+3+2+1+2+1</f>
        <v>312</v>
      </c>
      <c r="F1522" s="413">
        <v>1.34</v>
      </c>
      <c r="G1522" s="472">
        <f>F1522*E1522</f>
        <v>418.08000000000004</v>
      </c>
      <c r="H1522" s="217">
        <f>$H$9*F1522</f>
        <v>1.9445482380127097</v>
      </c>
      <c r="I1522" s="413">
        <v>0.05</v>
      </c>
      <c r="J1522" s="1187">
        <f>I1522*E1522</f>
        <v>15.600000000000001</v>
      </c>
      <c r="K1522" s="1126">
        <f>$K$9*I1522</f>
        <v>0.152501</v>
      </c>
      <c r="L1522" s="1186">
        <f>(R1522*T1522+R1523*T1523+R1524*T1524+R1525*T1525+R1526*T1526+R1527*T1527+R1528*T1528+R1529*T1529+R1530*T1530)*L$9</f>
        <v>3.7332489599999996</v>
      </c>
      <c r="M1522" s="1127">
        <f>H1522+K1522+L1522</f>
        <v>5.8302981980127093</v>
      </c>
      <c r="N1522" s="1128">
        <f>M1522*E1522</f>
        <v>1819.0530377799653</v>
      </c>
      <c r="O1522" s="1246">
        <f>E1522*L1522</f>
        <v>1164.7736755199999</v>
      </c>
      <c r="P1522" s="374" t="s">
        <v>589</v>
      </c>
      <c r="Q1522" s="464" t="s">
        <v>377</v>
      </c>
      <c r="R1522" s="482">
        <v>1</v>
      </c>
      <c r="S1522" s="1132">
        <f>R1522*E1522</f>
        <v>312</v>
      </c>
      <c r="T1522" s="1501">
        <v>3.2</v>
      </c>
    </row>
    <row r="1523" spans="1:20" s="339" customFormat="1" ht="12" hidden="1" customHeight="1">
      <c r="A1523" s="1133"/>
      <c r="B1523" s="384"/>
      <c r="C1523" s="385"/>
      <c r="D1523" s="384"/>
      <c r="E1523" s="386"/>
      <c r="F1523" s="387"/>
      <c r="G1523" s="1248"/>
      <c r="H1523" s="1136"/>
      <c r="I1523" s="387"/>
      <c r="J1523" s="390"/>
      <c r="K1523" s="1137"/>
      <c r="L1523" s="1137"/>
      <c r="M1523" s="1137"/>
      <c r="N1523" s="1137"/>
      <c r="O1523" s="394"/>
      <c r="P1523" s="387"/>
      <c r="Q1523" s="395"/>
      <c r="R1523" s="386"/>
      <c r="S1523" s="1066">
        <f>R1523*E1522</f>
        <v>0</v>
      </c>
      <c r="T1523" s="397"/>
    </row>
    <row r="1524" spans="1:20" s="339" customFormat="1" ht="12" hidden="1" customHeight="1">
      <c r="A1524" s="1133"/>
      <c r="B1524" s="384"/>
      <c r="C1524" s="398"/>
      <c r="D1524" s="384"/>
      <c r="E1524" s="386"/>
      <c r="F1524" s="387"/>
      <c r="G1524" s="1248"/>
      <c r="H1524" s="1136"/>
      <c r="I1524" s="387"/>
      <c r="J1524" s="390"/>
      <c r="K1524" s="1137"/>
      <c r="L1524" s="1137"/>
      <c r="M1524" s="1137"/>
      <c r="N1524" s="1137"/>
      <c r="O1524" s="394"/>
      <c r="P1524" s="387"/>
      <c r="Q1524" s="395"/>
      <c r="R1524" s="386"/>
      <c r="S1524" s="1066">
        <f>R1524*E1522</f>
        <v>0</v>
      </c>
      <c r="T1524" s="397"/>
    </row>
    <row r="1525" spans="1:20" s="339" customFormat="1" ht="12" hidden="1" customHeight="1">
      <c r="A1525" s="1133"/>
      <c r="B1525" s="384"/>
      <c r="C1525" s="398"/>
      <c r="D1525" s="384"/>
      <c r="E1525" s="386"/>
      <c r="F1525" s="387"/>
      <c r="G1525" s="1248"/>
      <c r="H1525" s="1136"/>
      <c r="I1525" s="387"/>
      <c r="J1525" s="390"/>
      <c r="K1525" s="1137"/>
      <c r="L1525" s="1137"/>
      <c r="M1525" s="1137"/>
      <c r="N1525" s="1137"/>
      <c r="O1525" s="394"/>
      <c r="P1525" s="387"/>
      <c r="Q1525" s="395"/>
      <c r="R1525" s="386"/>
      <c r="S1525" s="1066">
        <f>R1525*E1522</f>
        <v>0</v>
      </c>
      <c r="T1525" s="397"/>
    </row>
    <row r="1526" spans="1:20" s="339" customFormat="1" ht="12" hidden="1" customHeight="1">
      <c r="A1526" s="1133"/>
      <c r="B1526" s="384"/>
      <c r="C1526" s="398"/>
      <c r="D1526" s="384"/>
      <c r="E1526" s="386"/>
      <c r="F1526" s="387"/>
      <c r="G1526" s="1248"/>
      <c r="H1526" s="1136"/>
      <c r="I1526" s="387"/>
      <c r="J1526" s="390"/>
      <c r="K1526" s="1137"/>
      <c r="L1526" s="1137"/>
      <c r="M1526" s="1137"/>
      <c r="N1526" s="1137"/>
      <c r="O1526" s="394"/>
      <c r="P1526" s="387"/>
      <c r="Q1526" s="395"/>
      <c r="R1526" s="386"/>
      <c r="S1526" s="1066">
        <f>R1526*E1522</f>
        <v>0</v>
      </c>
      <c r="T1526" s="397"/>
    </row>
    <row r="1527" spans="1:20" s="339" customFormat="1" ht="12" hidden="1" customHeight="1">
      <c r="A1527" s="1133"/>
      <c r="B1527" s="384"/>
      <c r="C1527" s="398"/>
      <c r="D1527" s="384"/>
      <c r="E1527" s="386"/>
      <c r="F1527" s="387"/>
      <c r="G1527" s="1248"/>
      <c r="H1527" s="1136"/>
      <c r="I1527" s="387"/>
      <c r="J1527" s="390"/>
      <c r="K1527" s="1137"/>
      <c r="L1527" s="1137"/>
      <c r="M1527" s="1137"/>
      <c r="N1527" s="1137"/>
      <c r="O1527" s="394"/>
      <c r="P1527" s="387"/>
      <c r="Q1527" s="395"/>
      <c r="R1527" s="386"/>
      <c r="S1527" s="1066">
        <f>R1527*E1522</f>
        <v>0</v>
      </c>
      <c r="T1527" s="397"/>
    </row>
    <row r="1528" spans="1:20" s="339" customFormat="1" ht="12" hidden="1" customHeight="1">
      <c r="A1528" s="1133"/>
      <c r="B1528" s="384"/>
      <c r="C1528" s="398"/>
      <c r="D1528" s="384"/>
      <c r="E1528" s="386"/>
      <c r="F1528" s="387"/>
      <c r="G1528" s="1248"/>
      <c r="H1528" s="1136"/>
      <c r="I1528" s="387"/>
      <c r="J1528" s="390"/>
      <c r="K1528" s="1137"/>
      <c r="L1528" s="1137"/>
      <c r="M1528" s="1137"/>
      <c r="N1528" s="1137"/>
      <c r="O1528" s="394"/>
      <c r="P1528" s="387"/>
      <c r="Q1528" s="395"/>
      <c r="R1528" s="386"/>
      <c r="S1528" s="1066">
        <f>R1528*E1522</f>
        <v>0</v>
      </c>
      <c r="T1528" s="397"/>
    </row>
    <row r="1529" spans="1:20" s="339" customFormat="1" ht="12" hidden="1" customHeight="1">
      <c r="A1529" s="1133"/>
      <c r="B1529" s="384"/>
      <c r="C1529" s="398"/>
      <c r="D1529" s="384"/>
      <c r="E1529" s="386"/>
      <c r="F1529" s="387"/>
      <c r="G1529" s="1248"/>
      <c r="H1529" s="1136"/>
      <c r="I1529" s="387"/>
      <c r="J1529" s="390"/>
      <c r="K1529" s="1137"/>
      <c r="L1529" s="1137"/>
      <c r="M1529" s="1137"/>
      <c r="N1529" s="1137"/>
      <c r="O1529" s="394"/>
      <c r="P1529" s="387"/>
      <c r="Q1529" s="395"/>
      <c r="R1529" s="386"/>
      <c r="S1529" s="1066">
        <f>R1529*E1522</f>
        <v>0</v>
      </c>
      <c r="T1529" s="397"/>
    </row>
    <row r="1530" spans="1:20" s="339" customFormat="1" hidden="1">
      <c r="A1530" s="1140"/>
      <c r="B1530" s="384"/>
      <c r="C1530" s="398"/>
      <c r="D1530" s="384"/>
      <c r="E1530" s="386"/>
      <c r="F1530" s="387"/>
      <c r="G1530" s="1248"/>
      <c r="H1530" s="1143"/>
      <c r="I1530" s="387"/>
      <c r="J1530" s="390"/>
      <c r="K1530" s="1144"/>
      <c r="L1530" s="1144"/>
      <c r="M1530" s="1144"/>
      <c r="N1530" s="1144"/>
      <c r="O1530" s="394"/>
      <c r="P1530" s="387"/>
      <c r="Q1530" s="395"/>
      <c r="R1530" s="386"/>
      <c r="S1530" s="1147">
        <f>R1530*E1522</f>
        <v>0</v>
      </c>
      <c r="T1530" s="397"/>
    </row>
    <row r="1531" spans="1:20" s="3" customFormat="1" ht="28.5" customHeight="1">
      <c r="A1531" s="1121">
        <f>A1522+1</f>
        <v>170</v>
      </c>
      <c r="B1531" s="370" t="s">
        <v>578</v>
      </c>
      <c r="C1531" s="956" t="s">
        <v>810</v>
      </c>
      <c r="D1531" s="370" t="s">
        <v>529</v>
      </c>
      <c r="E1531" s="923">
        <f>3+0.43+2.88+1.08+4.17+1.33+0.66+10.4+20.88+23.63+6.6+1.02+7.08+10.12+8.64+0.96+1.53+3.64+1.47+2.24+1.74</f>
        <v>113.49999999999997</v>
      </c>
      <c r="F1531" s="413">
        <v>1.54</v>
      </c>
      <c r="G1531" s="472">
        <f>F1531*E1531</f>
        <v>174.78999999999996</v>
      </c>
      <c r="H1531" s="217">
        <f>$H$9*F1531</f>
        <v>2.2347793183131142</v>
      </c>
      <c r="I1531" s="413">
        <v>0.04</v>
      </c>
      <c r="J1531" s="217">
        <f>E1531*I1531</f>
        <v>4.5399999999999991</v>
      </c>
      <c r="K1531" s="217">
        <f>$K$9*I1531</f>
        <v>0.12200080000000001</v>
      </c>
      <c r="L1531" s="878">
        <f>(R1531*T1531+R1532*T1532+R1533*T1533+R1534*T1534+R1535*T1535+R1536*T1536+R1537*T1537+R1538*T1538+R1539*T1539)*L$9</f>
        <v>6.3193016249999996</v>
      </c>
      <c r="M1531" s="218">
        <f>H1531+K1531+L1531</f>
        <v>8.6760817433131141</v>
      </c>
      <c r="N1531" s="1152">
        <f>M1531*E1531</f>
        <v>984.73527786603825</v>
      </c>
      <c r="O1531" s="474">
        <f>E1531*L1531</f>
        <v>717.24073443749978</v>
      </c>
      <c r="P1531" s="413" t="s">
        <v>581</v>
      </c>
      <c r="Q1531" s="380" t="s">
        <v>529</v>
      </c>
      <c r="R1531" s="920">
        <v>1</v>
      </c>
      <c r="S1531" s="900">
        <f>R1531*E1531</f>
        <v>113.49999999999997</v>
      </c>
      <c r="T1531" s="900">
        <f>6.5/1.2</f>
        <v>5.416666666666667</v>
      </c>
    </row>
    <row r="1532" spans="1:20" s="3" customFormat="1" hidden="1">
      <c r="A1532" s="1133"/>
      <c r="B1532" s="383"/>
      <c r="C1532" s="958"/>
      <c r="D1532" s="383"/>
      <c r="E1532" s="923"/>
      <c r="F1532" s="418"/>
      <c r="G1532" s="477"/>
      <c r="H1532" s="478"/>
      <c r="I1532" s="418"/>
      <c r="J1532" s="421"/>
      <c r="K1532" s="421"/>
      <c r="L1532" s="879"/>
      <c r="M1532" s="230"/>
      <c r="N1532" s="1191"/>
      <c r="O1532" s="422"/>
      <c r="P1532" s="418"/>
      <c r="Q1532" s="425"/>
      <c r="R1532" s="923"/>
      <c r="S1532" s="434">
        <f>R1532*E1531</f>
        <v>0</v>
      </c>
      <c r="T1532" s="434"/>
    </row>
    <row r="1533" spans="1:20" s="3" customFormat="1" hidden="1">
      <c r="A1533" s="1133"/>
      <c r="B1533" s="383"/>
      <c r="C1533" s="416"/>
      <c r="D1533" s="383"/>
      <c r="E1533" s="923"/>
      <c r="F1533" s="418"/>
      <c r="G1533" s="477"/>
      <c r="H1533" s="478"/>
      <c r="I1533" s="418"/>
      <c r="J1533" s="421"/>
      <c r="K1533" s="421"/>
      <c r="L1533" s="879"/>
      <c r="M1533" s="230"/>
      <c r="N1533" s="1191"/>
      <c r="O1533" s="422"/>
      <c r="P1533" s="418"/>
      <c r="Q1533" s="425"/>
      <c r="R1533" s="923"/>
      <c r="S1533" s="434">
        <f>R1533*E1531</f>
        <v>0</v>
      </c>
      <c r="T1533" s="434"/>
    </row>
    <row r="1534" spans="1:20" s="3" customFormat="1" hidden="1">
      <c r="A1534" s="1133"/>
      <c r="B1534" s="383"/>
      <c r="C1534" s="416"/>
      <c r="D1534" s="383"/>
      <c r="E1534" s="923"/>
      <c r="F1534" s="418"/>
      <c r="G1534" s="477"/>
      <c r="H1534" s="478"/>
      <c r="I1534" s="418"/>
      <c r="J1534" s="421"/>
      <c r="K1534" s="421"/>
      <c r="L1534" s="879"/>
      <c r="M1534" s="230"/>
      <c r="N1534" s="1191"/>
      <c r="O1534" s="422"/>
      <c r="P1534" s="418"/>
      <c r="Q1534" s="425"/>
      <c r="R1534" s="923"/>
      <c r="S1534" s="434">
        <f>R1534*E1531</f>
        <v>0</v>
      </c>
      <c r="T1534" s="434"/>
    </row>
    <row r="1535" spans="1:20" s="3" customFormat="1" hidden="1">
      <c r="A1535" s="1133"/>
      <c r="B1535" s="383"/>
      <c r="C1535" s="416"/>
      <c r="D1535" s="383"/>
      <c r="E1535" s="923"/>
      <c r="F1535" s="418"/>
      <c r="G1535" s="477"/>
      <c r="H1535" s="478"/>
      <c r="I1535" s="418"/>
      <c r="J1535" s="421"/>
      <c r="K1535" s="421"/>
      <c r="L1535" s="879"/>
      <c r="M1535" s="230"/>
      <c r="N1535" s="1191"/>
      <c r="O1535" s="422"/>
      <c r="P1535" s="418"/>
      <c r="Q1535" s="425"/>
      <c r="R1535" s="923"/>
      <c r="S1535" s="434">
        <f>R1535*E1531</f>
        <v>0</v>
      </c>
      <c r="T1535" s="434"/>
    </row>
    <row r="1536" spans="1:20" s="3" customFormat="1" hidden="1">
      <c r="A1536" s="1133"/>
      <c r="B1536" s="383"/>
      <c r="C1536" s="416"/>
      <c r="D1536" s="383"/>
      <c r="E1536" s="923"/>
      <c r="F1536" s="418"/>
      <c r="G1536" s="477"/>
      <c r="H1536" s="478"/>
      <c r="I1536" s="418"/>
      <c r="J1536" s="421"/>
      <c r="K1536" s="421"/>
      <c r="L1536" s="879"/>
      <c r="M1536" s="230"/>
      <c r="N1536" s="1191"/>
      <c r="O1536" s="422"/>
      <c r="P1536" s="418"/>
      <c r="Q1536" s="425"/>
      <c r="R1536" s="923"/>
      <c r="S1536" s="434">
        <f>R1536*E1531</f>
        <v>0</v>
      </c>
      <c r="T1536" s="434"/>
    </row>
    <row r="1537" spans="1:20" s="3" customFormat="1" hidden="1">
      <c r="A1537" s="1133"/>
      <c r="B1537" s="383"/>
      <c r="C1537" s="416"/>
      <c r="D1537" s="383"/>
      <c r="E1537" s="923"/>
      <c r="F1537" s="418"/>
      <c r="G1537" s="477"/>
      <c r="H1537" s="478"/>
      <c r="I1537" s="418"/>
      <c r="J1537" s="421"/>
      <c r="K1537" s="421"/>
      <c r="L1537" s="879"/>
      <c r="M1537" s="230"/>
      <c r="N1537" s="1191"/>
      <c r="O1537" s="422"/>
      <c r="P1537" s="418"/>
      <c r="Q1537" s="425"/>
      <c r="R1537" s="923"/>
      <c r="S1537" s="434">
        <f>R1537*E1531</f>
        <v>0</v>
      </c>
      <c r="T1537" s="434"/>
    </row>
    <row r="1538" spans="1:20" s="3" customFormat="1" hidden="1">
      <c r="A1538" s="1133"/>
      <c r="B1538" s="383"/>
      <c r="C1538" s="416"/>
      <c r="D1538" s="383"/>
      <c r="E1538" s="923"/>
      <c r="F1538" s="418"/>
      <c r="G1538" s="477"/>
      <c r="H1538" s="478"/>
      <c r="I1538" s="418"/>
      <c r="J1538" s="421"/>
      <c r="K1538" s="421"/>
      <c r="L1538" s="879"/>
      <c r="M1538" s="230"/>
      <c r="N1538" s="1191"/>
      <c r="O1538" s="422"/>
      <c r="P1538" s="418"/>
      <c r="Q1538" s="425"/>
      <c r="R1538" s="923"/>
      <c r="S1538" s="434">
        <f>R1538*E1531</f>
        <v>0</v>
      </c>
      <c r="T1538" s="434"/>
    </row>
    <row r="1539" spans="1:20" s="3" customFormat="1" hidden="1">
      <c r="A1539" s="1140"/>
      <c r="B1539" s="383"/>
      <c r="C1539" s="416"/>
      <c r="D1539" s="383"/>
      <c r="E1539" s="923"/>
      <c r="F1539" s="418"/>
      <c r="G1539" s="477"/>
      <c r="H1539" s="478"/>
      <c r="I1539" s="418"/>
      <c r="J1539" s="431"/>
      <c r="K1539" s="431"/>
      <c r="L1539" s="879"/>
      <c r="M1539" s="230"/>
      <c r="N1539" s="1191"/>
      <c r="O1539" s="422"/>
      <c r="P1539" s="418"/>
      <c r="Q1539" s="425"/>
      <c r="R1539" s="923"/>
      <c r="S1539" s="434">
        <f>R1539*E1531</f>
        <v>0</v>
      </c>
      <c r="T1539" s="434"/>
    </row>
    <row r="1540" spans="1:20" s="845" customFormat="1" ht="27.75" customHeight="1">
      <c r="A1540" s="1121">
        <f>A1531+1</f>
        <v>171</v>
      </c>
      <c r="B1540" s="1192" t="s">
        <v>579</v>
      </c>
      <c r="C1540" s="1174" t="s">
        <v>876</v>
      </c>
      <c r="D1540" s="1192" t="s">
        <v>377</v>
      </c>
      <c r="E1540" s="1193">
        <f>15+4+3</f>
        <v>22</v>
      </c>
      <c r="F1540" s="1194">
        <f>1.6*2.7</f>
        <v>4.32</v>
      </c>
      <c r="G1540" s="840">
        <f>F1540*E1540</f>
        <v>95.04</v>
      </c>
      <c r="H1540" s="841">
        <f>F1540*$H$9</f>
        <v>6.268991334488736</v>
      </c>
      <c r="I1540" s="1194">
        <f>1.6*0.09</f>
        <v>0.14399999999999999</v>
      </c>
      <c r="J1540" s="841">
        <f>I1540*E1540</f>
        <v>3.1679999999999997</v>
      </c>
      <c r="K1540" s="841">
        <f>$K$9*I1540</f>
        <v>0.43920287999999996</v>
      </c>
      <c r="L1540" s="1195">
        <f>(R1540*T1540+R1541*T1541+R1542*T1542+R1543*T1543+R1544*T1544+R1545*T1545+R1546*T1546+R1547*T1547+R1548*T1548)*L$9</f>
        <v>39.665770199999997</v>
      </c>
      <c r="M1540" s="842">
        <f>H1540+K1540+L1540</f>
        <v>46.373964414488732</v>
      </c>
      <c r="N1540" s="1196">
        <f>M1540*E1540</f>
        <v>1020.2272171187522</v>
      </c>
      <c r="O1540" s="1197">
        <f>E1540*L1540</f>
        <v>872.64694439999994</v>
      </c>
      <c r="P1540" s="1198" t="s">
        <v>580</v>
      </c>
      <c r="Q1540" s="1199" t="s">
        <v>377</v>
      </c>
      <c r="R1540" s="1193">
        <v>1</v>
      </c>
      <c r="S1540" s="1200">
        <f>R1540*E1540</f>
        <v>22</v>
      </c>
      <c r="T1540" s="1185">
        <v>34</v>
      </c>
    </row>
    <row r="1541" spans="1:20" s="845" customFormat="1" hidden="1">
      <c r="A1541" s="1133"/>
      <c r="B1541" s="1201"/>
      <c r="C1541" s="1201"/>
      <c r="D1541" s="1202"/>
      <c r="E1541" s="1203"/>
      <c r="F1541" s="1204"/>
      <c r="G1541" s="1204"/>
      <c r="H1541" s="1204"/>
      <c r="I1541" s="1204"/>
      <c r="J1541" s="1205"/>
      <c r="K1541" s="1205"/>
      <c r="L1541" s="1205"/>
      <c r="M1541" s="1205"/>
      <c r="N1541" s="1205"/>
      <c r="O1541" s="1206"/>
      <c r="P1541" s="1204"/>
      <c r="Q1541" s="1207"/>
      <c r="R1541" s="1203"/>
      <c r="S1541" s="1208">
        <f>R1541*E1540</f>
        <v>0</v>
      </c>
      <c r="T1541" s="1208"/>
    </row>
    <row r="1542" spans="1:20" s="845" customFormat="1" hidden="1">
      <c r="A1542" s="1133"/>
      <c r="B1542" s="1201"/>
      <c r="C1542" s="1201"/>
      <c r="D1542" s="1202"/>
      <c r="E1542" s="1203"/>
      <c r="F1542" s="1204"/>
      <c r="G1542" s="1204"/>
      <c r="H1542" s="1204"/>
      <c r="I1542" s="1204"/>
      <c r="J1542" s="1205"/>
      <c r="K1542" s="1205"/>
      <c r="L1542" s="1205"/>
      <c r="M1542" s="1205"/>
      <c r="N1542" s="1205"/>
      <c r="O1542" s="1206"/>
      <c r="P1542" s="1204"/>
      <c r="Q1542" s="1207"/>
      <c r="R1542" s="1203"/>
      <c r="S1542" s="1208">
        <f>R1542*E1540</f>
        <v>0</v>
      </c>
      <c r="T1542" s="1208"/>
    </row>
    <row r="1543" spans="1:20" s="845" customFormat="1" hidden="1">
      <c r="A1543" s="1133"/>
      <c r="B1543" s="1201"/>
      <c r="C1543" s="1201"/>
      <c r="D1543" s="1202"/>
      <c r="E1543" s="1203"/>
      <c r="F1543" s="1204"/>
      <c r="G1543" s="1204"/>
      <c r="H1543" s="1204"/>
      <c r="I1543" s="1204"/>
      <c r="J1543" s="1205"/>
      <c r="K1543" s="1205"/>
      <c r="L1543" s="1205"/>
      <c r="M1543" s="1205"/>
      <c r="N1543" s="1205"/>
      <c r="O1543" s="1206"/>
      <c r="P1543" s="1204"/>
      <c r="Q1543" s="1207"/>
      <c r="R1543" s="1203"/>
      <c r="S1543" s="1208">
        <f>R1543*E1540</f>
        <v>0</v>
      </c>
      <c r="T1543" s="1208"/>
    </row>
    <row r="1544" spans="1:20" s="845" customFormat="1" hidden="1">
      <c r="A1544" s="1133"/>
      <c r="B1544" s="1201"/>
      <c r="C1544" s="1201"/>
      <c r="D1544" s="1202"/>
      <c r="E1544" s="1203"/>
      <c r="F1544" s="1204"/>
      <c r="G1544" s="1204"/>
      <c r="H1544" s="1204"/>
      <c r="I1544" s="1204"/>
      <c r="J1544" s="1205"/>
      <c r="K1544" s="1205"/>
      <c r="L1544" s="1205"/>
      <c r="M1544" s="1205"/>
      <c r="N1544" s="1205"/>
      <c r="O1544" s="1206"/>
      <c r="P1544" s="1204"/>
      <c r="Q1544" s="1207"/>
      <c r="R1544" s="1203"/>
      <c r="S1544" s="1208">
        <f>R1544*E1540</f>
        <v>0</v>
      </c>
      <c r="T1544" s="1208"/>
    </row>
    <row r="1545" spans="1:20" s="845" customFormat="1" hidden="1">
      <c r="A1545" s="1133"/>
      <c r="B1545" s="1201"/>
      <c r="C1545" s="1201"/>
      <c r="D1545" s="1202"/>
      <c r="E1545" s="1203"/>
      <c r="F1545" s="1204"/>
      <c r="G1545" s="1204"/>
      <c r="H1545" s="1204"/>
      <c r="I1545" s="1204"/>
      <c r="J1545" s="1205"/>
      <c r="K1545" s="1205"/>
      <c r="L1545" s="1205"/>
      <c r="M1545" s="1205"/>
      <c r="N1545" s="1205"/>
      <c r="O1545" s="1206"/>
      <c r="P1545" s="1204"/>
      <c r="Q1545" s="1207"/>
      <c r="R1545" s="1203"/>
      <c r="S1545" s="1208">
        <f>R1545*E1540</f>
        <v>0</v>
      </c>
      <c r="T1545" s="1208"/>
    </row>
    <row r="1546" spans="1:20" s="845" customFormat="1" hidden="1">
      <c r="A1546" s="1133"/>
      <c r="B1546" s="1201"/>
      <c r="C1546" s="1201"/>
      <c r="D1546" s="1202"/>
      <c r="E1546" s="1203"/>
      <c r="F1546" s="1204"/>
      <c r="G1546" s="1204"/>
      <c r="H1546" s="1204"/>
      <c r="I1546" s="1204"/>
      <c r="J1546" s="1205"/>
      <c r="K1546" s="1205"/>
      <c r="L1546" s="1205"/>
      <c r="M1546" s="1205"/>
      <c r="N1546" s="1205"/>
      <c r="O1546" s="1206"/>
      <c r="P1546" s="1204"/>
      <c r="Q1546" s="1207"/>
      <c r="R1546" s="1203"/>
      <c r="S1546" s="1208">
        <f>R1546*E1540</f>
        <v>0</v>
      </c>
      <c r="T1546" s="1208"/>
    </row>
    <row r="1547" spans="1:20" s="845" customFormat="1" hidden="1">
      <c r="A1547" s="1133"/>
      <c r="B1547" s="1201"/>
      <c r="C1547" s="1201"/>
      <c r="D1547" s="1202"/>
      <c r="E1547" s="1203"/>
      <c r="F1547" s="1204"/>
      <c r="G1547" s="1204"/>
      <c r="H1547" s="1204"/>
      <c r="I1547" s="1204"/>
      <c r="J1547" s="1205"/>
      <c r="K1547" s="1205"/>
      <c r="L1547" s="1205"/>
      <c r="M1547" s="1205"/>
      <c r="N1547" s="1205"/>
      <c r="O1547" s="1206"/>
      <c r="P1547" s="1204"/>
      <c r="Q1547" s="1207"/>
      <c r="R1547" s="1203"/>
      <c r="S1547" s="1208">
        <f>R1547*E1540</f>
        <v>0</v>
      </c>
      <c r="T1547" s="1208"/>
    </row>
    <row r="1548" spans="1:20" s="845" customFormat="1" hidden="1">
      <c r="A1548" s="1140"/>
      <c r="B1548" s="1201"/>
      <c r="C1548" s="1201"/>
      <c r="D1548" s="1202"/>
      <c r="E1548" s="1203"/>
      <c r="F1548" s="1204"/>
      <c r="G1548" s="1204"/>
      <c r="H1548" s="1204"/>
      <c r="I1548" s="1204"/>
      <c r="J1548" s="1205"/>
      <c r="K1548" s="1205"/>
      <c r="L1548" s="1205"/>
      <c r="M1548" s="1205"/>
      <c r="N1548" s="1205"/>
      <c r="O1548" s="1206"/>
      <c r="P1548" s="1204"/>
      <c r="Q1548" s="1207"/>
      <c r="R1548" s="1203"/>
      <c r="S1548" s="1208">
        <f>R1548*E1540</f>
        <v>0</v>
      </c>
      <c r="T1548" s="1208"/>
    </row>
    <row r="1549" spans="1:20" s="3" customFormat="1" ht="28.5" customHeight="1">
      <c r="A1549" s="1121">
        <f>A1540+1</f>
        <v>172</v>
      </c>
      <c r="B1549" s="370" t="s">
        <v>578</v>
      </c>
      <c r="C1549" s="956" t="s">
        <v>877</v>
      </c>
      <c r="D1549" s="370" t="s">
        <v>529</v>
      </c>
      <c r="E1549" s="1961">
        <f>1.13+1.28+3.84+1.19+0.67+5.38+13.2+1.44+1.6+4.35+3.78+5.5+1.5+5.06+2.03+2.68+1.26+1.44+2.98+1.82+4.05+1.8+6.56+2.16+2.7+4.48+5.08</f>
        <v>88.96</v>
      </c>
      <c r="F1549" s="413">
        <v>1.54</v>
      </c>
      <c r="G1549" s="472">
        <f>F1549*E1549</f>
        <v>136.9984</v>
      </c>
      <c r="H1549" s="217">
        <f>$H$9*F1549</f>
        <v>2.2347793183131142</v>
      </c>
      <c r="I1549" s="413">
        <v>0.04</v>
      </c>
      <c r="J1549" s="217">
        <f>E1549*I1549</f>
        <v>3.5583999999999998</v>
      </c>
      <c r="K1549" s="217">
        <f>$K$9*I1549</f>
        <v>0.12200080000000001</v>
      </c>
      <c r="L1549" s="878">
        <f>(R1549*T1549+R1550*T1550+R1551*T1551+R1552*T1552+R1553*T1553+R1554*T1554+R1555*T1555+R1556*T1556+R1557*T1557)*L$9</f>
        <v>6.3193016249999996</v>
      </c>
      <c r="M1549" s="218">
        <f>H1549+K1549+L1549</f>
        <v>8.6760817433131141</v>
      </c>
      <c r="N1549" s="1152">
        <f>M1549*E1549</f>
        <v>771.82423188513462</v>
      </c>
      <c r="O1549" s="474">
        <f>E1549*L1549</f>
        <v>562.16507255999989</v>
      </c>
      <c r="P1549" s="413" t="s">
        <v>581</v>
      </c>
      <c r="Q1549" s="380" t="s">
        <v>529</v>
      </c>
      <c r="R1549" s="920">
        <v>1</v>
      </c>
      <c r="S1549" s="900">
        <f>R1549*E1549</f>
        <v>88.96</v>
      </c>
      <c r="T1549" s="900">
        <f>6.5/1.2</f>
        <v>5.416666666666667</v>
      </c>
    </row>
    <row r="1550" spans="1:20" s="3" customFormat="1" hidden="1">
      <c r="A1550" s="1133"/>
      <c r="B1550" s="383"/>
      <c r="C1550" s="958"/>
      <c r="D1550" s="383"/>
      <c r="E1550" s="923"/>
      <c r="F1550" s="418"/>
      <c r="G1550" s="477"/>
      <c r="H1550" s="478"/>
      <c r="I1550" s="418"/>
      <c r="J1550" s="421"/>
      <c r="K1550" s="421"/>
      <c r="L1550" s="879"/>
      <c r="M1550" s="230"/>
      <c r="N1550" s="1191"/>
      <c r="O1550" s="422"/>
      <c r="P1550" s="418"/>
      <c r="Q1550" s="425"/>
      <c r="R1550" s="923"/>
      <c r="S1550" s="434">
        <f>R1550*E1549</f>
        <v>0</v>
      </c>
      <c r="T1550" s="434"/>
    </row>
    <row r="1551" spans="1:20" s="3" customFormat="1" hidden="1">
      <c r="A1551" s="1133"/>
      <c r="B1551" s="383"/>
      <c r="C1551" s="416"/>
      <c r="D1551" s="383"/>
      <c r="E1551" s="923"/>
      <c r="F1551" s="418"/>
      <c r="G1551" s="477"/>
      <c r="H1551" s="478"/>
      <c r="I1551" s="418"/>
      <c r="J1551" s="421"/>
      <c r="K1551" s="421"/>
      <c r="L1551" s="879"/>
      <c r="M1551" s="230"/>
      <c r="N1551" s="1191"/>
      <c r="O1551" s="422"/>
      <c r="P1551" s="418"/>
      <c r="Q1551" s="425"/>
      <c r="R1551" s="923"/>
      <c r="S1551" s="434">
        <f>R1551*E1549</f>
        <v>0</v>
      </c>
      <c r="T1551" s="434"/>
    </row>
    <row r="1552" spans="1:20" s="3" customFormat="1" hidden="1">
      <c r="A1552" s="1133"/>
      <c r="B1552" s="383"/>
      <c r="C1552" s="416"/>
      <c r="D1552" s="383"/>
      <c r="E1552" s="923"/>
      <c r="F1552" s="418"/>
      <c r="G1552" s="477"/>
      <c r="H1552" s="478"/>
      <c r="I1552" s="418"/>
      <c r="J1552" s="421"/>
      <c r="K1552" s="421"/>
      <c r="L1552" s="879"/>
      <c r="M1552" s="230"/>
      <c r="N1552" s="1191"/>
      <c r="O1552" s="422"/>
      <c r="P1552" s="418"/>
      <c r="Q1552" s="425"/>
      <c r="R1552" s="923"/>
      <c r="S1552" s="434">
        <f>R1552*E1549</f>
        <v>0</v>
      </c>
      <c r="T1552" s="434"/>
    </row>
    <row r="1553" spans="1:20" s="3" customFormat="1" hidden="1">
      <c r="A1553" s="1133"/>
      <c r="B1553" s="383"/>
      <c r="C1553" s="416"/>
      <c r="D1553" s="383"/>
      <c r="E1553" s="923"/>
      <c r="F1553" s="418"/>
      <c r="G1553" s="477"/>
      <c r="H1553" s="478"/>
      <c r="I1553" s="418"/>
      <c r="J1553" s="421"/>
      <c r="K1553" s="421"/>
      <c r="L1553" s="879"/>
      <c r="M1553" s="230"/>
      <c r="N1553" s="1191"/>
      <c r="O1553" s="422"/>
      <c r="P1553" s="418"/>
      <c r="Q1553" s="425"/>
      <c r="R1553" s="923"/>
      <c r="S1553" s="434">
        <f>R1553*E1549</f>
        <v>0</v>
      </c>
      <c r="T1553" s="434"/>
    </row>
    <row r="1554" spans="1:20" s="3" customFormat="1" hidden="1">
      <c r="A1554" s="1133"/>
      <c r="B1554" s="383"/>
      <c r="C1554" s="416"/>
      <c r="D1554" s="383"/>
      <c r="E1554" s="923"/>
      <c r="F1554" s="418"/>
      <c r="G1554" s="477"/>
      <c r="H1554" s="478"/>
      <c r="I1554" s="418"/>
      <c r="J1554" s="421"/>
      <c r="K1554" s="421"/>
      <c r="L1554" s="879"/>
      <c r="M1554" s="230"/>
      <c r="N1554" s="1191"/>
      <c r="O1554" s="422"/>
      <c r="P1554" s="418"/>
      <c r="Q1554" s="425"/>
      <c r="R1554" s="923"/>
      <c r="S1554" s="434">
        <f>R1554*E1549</f>
        <v>0</v>
      </c>
      <c r="T1554" s="434"/>
    </row>
    <row r="1555" spans="1:20" s="3" customFormat="1" hidden="1">
      <c r="A1555" s="1133"/>
      <c r="B1555" s="383"/>
      <c r="C1555" s="416"/>
      <c r="D1555" s="383"/>
      <c r="E1555" s="923"/>
      <c r="F1555" s="418"/>
      <c r="G1555" s="477"/>
      <c r="H1555" s="478"/>
      <c r="I1555" s="418"/>
      <c r="J1555" s="421"/>
      <c r="K1555" s="421"/>
      <c r="L1555" s="879"/>
      <c r="M1555" s="230"/>
      <c r="N1555" s="1191"/>
      <c r="O1555" s="422"/>
      <c r="P1555" s="418"/>
      <c r="Q1555" s="425"/>
      <c r="R1555" s="923"/>
      <c r="S1555" s="434">
        <f>R1555*E1549</f>
        <v>0</v>
      </c>
      <c r="T1555" s="434"/>
    </row>
    <row r="1556" spans="1:20" s="3" customFormat="1" hidden="1">
      <c r="A1556" s="1133"/>
      <c r="B1556" s="383"/>
      <c r="C1556" s="416"/>
      <c r="D1556" s="383"/>
      <c r="E1556" s="923"/>
      <c r="F1556" s="418"/>
      <c r="G1556" s="477"/>
      <c r="H1556" s="478"/>
      <c r="I1556" s="418"/>
      <c r="J1556" s="421"/>
      <c r="K1556" s="421"/>
      <c r="L1556" s="879"/>
      <c r="M1556" s="230"/>
      <c r="N1556" s="1191"/>
      <c r="O1556" s="422"/>
      <c r="P1556" s="418"/>
      <c r="Q1556" s="425"/>
      <c r="R1556" s="923"/>
      <c r="S1556" s="434">
        <f>R1556*E1549</f>
        <v>0</v>
      </c>
      <c r="T1556" s="434"/>
    </row>
    <row r="1557" spans="1:20" s="3" customFormat="1" hidden="1">
      <c r="A1557" s="1140"/>
      <c r="B1557" s="383"/>
      <c r="C1557" s="416"/>
      <c r="D1557" s="383"/>
      <c r="E1557" s="923"/>
      <c r="F1557" s="418"/>
      <c r="G1557" s="477"/>
      <c r="H1557" s="478"/>
      <c r="I1557" s="418"/>
      <c r="J1557" s="431"/>
      <c r="K1557" s="431"/>
      <c r="L1557" s="879"/>
      <c r="M1557" s="230"/>
      <c r="N1557" s="1191"/>
      <c r="O1557" s="422"/>
      <c r="P1557" s="418"/>
      <c r="Q1557" s="425"/>
      <c r="R1557" s="923"/>
      <c r="S1557" s="434">
        <f>R1557*E1549</f>
        <v>0</v>
      </c>
      <c r="T1557" s="434"/>
    </row>
    <row r="1558" spans="1:20" s="3" customFormat="1" ht="19.5" customHeight="1">
      <c r="A1558" s="1121">
        <f>A1549+1</f>
        <v>173</v>
      </c>
      <c r="B1558" s="370" t="s">
        <v>46</v>
      </c>
      <c r="C1558" s="956" t="s">
        <v>878</v>
      </c>
      <c r="D1558" s="370" t="s">
        <v>529</v>
      </c>
      <c r="E1558" s="920">
        <f>23.9+72.2+23.6+19.8+2.5+22+1.9+17.3+45.2+60+279+46.8+169.4+160+2.8+26.4+129.6+72</f>
        <v>1174.3999999999999</v>
      </c>
      <c r="F1558" s="413">
        <v>1.54</v>
      </c>
      <c r="G1558" s="472">
        <f>F1558*E1558</f>
        <v>1808.5759999999998</v>
      </c>
      <c r="H1558" s="217">
        <f>$H$9*F1558</f>
        <v>2.2347793183131142</v>
      </c>
      <c r="I1558" s="413">
        <v>0.04</v>
      </c>
      <c r="J1558" s="217">
        <f>E1558*I1558</f>
        <v>46.975999999999992</v>
      </c>
      <c r="K1558" s="217">
        <f>$K$9*I1558</f>
        <v>0.12200080000000001</v>
      </c>
      <c r="L1558" s="878">
        <f>(R1558*T1558+R1559*T1559+R1560*T1560+R1561*T1561+R1562*T1562+R1563*T1563+R1564*T1564+R1565*T1565+R1566*T1566)*L$9</f>
        <v>4.7637812249999998</v>
      </c>
      <c r="M1558" s="218">
        <f>H1558+K1558+L1558</f>
        <v>7.1205613433131134</v>
      </c>
      <c r="N1558" s="1152">
        <f>M1558*E1558</f>
        <v>8362.3872415869191</v>
      </c>
      <c r="O1558" s="474">
        <f>E1558*L1558</f>
        <v>5594.5846706399989</v>
      </c>
      <c r="P1558" s="413" t="s">
        <v>882</v>
      </c>
      <c r="Q1558" s="380" t="s">
        <v>529</v>
      </c>
      <c r="R1558" s="920">
        <v>1</v>
      </c>
      <c r="S1558" s="900">
        <f>R1558*E1558</f>
        <v>1174.3999999999999</v>
      </c>
      <c r="T1558" s="900">
        <f>4.9/1.2</f>
        <v>4.0833333333333339</v>
      </c>
    </row>
    <row r="1559" spans="1:20" s="3" customFormat="1" hidden="1">
      <c r="A1559" s="1133"/>
      <c r="B1559" s="383"/>
      <c r="C1559" s="958"/>
      <c r="D1559" s="383"/>
      <c r="E1559" s="923"/>
      <c r="F1559" s="418"/>
      <c r="G1559" s="477"/>
      <c r="H1559" s="478"/>
      <c r="I1559" s="418"/>
      <c r="J1559" s="421"/>
      <c r="K1559" s="421"/>
      <c r="L1559" s="879"/>
      <c r="M1559" s="423"/>
      <c r="N1559" s="1191"/>
      <c r="O1559" s="422"/>
      <c r="P1559" s="418"/>
      <c r="Q1559" s="425"/>
      <c r="R1559" s="923"/>
      <c r="S1559" s="434">
        <f>R1559*E1558</f>
        <v>0</v>
      </c>
      <c r="T1559" s="434"/>
    </row>
    <row r="1560" spans="1:20" s="3" customFormat="1" hidden="1">
      <c r="A1560" s="1133"/>
      <c r="B1560" s="383"/>
      <c r="C1560" s="416"/>
      <c r="D1560" s="383"/>
      <c r="E1560" s="923"/>
      <c r="F1560" s="418"/>
      <c r="G1560" s="477"/>
      <c r="H1560" s="478"/>
      <c r="I1560" s="418"/>
      <c r="J1560" s="421"/>
      <c r="K1560" s="421"/>
      <c r="L1560" s="879"/>
      <c r="M1560" s="423"/>
      <c r="N1560" s="1191"/>
      <c r="O1560" s="422"/>
      <c r="P1560" s="418"/>
      <c r="Q1560" s="425"/>
      <c r="R1560" s="923"/>
      <c r="S1560" s="434">
        <f>R1560*E1558</f>
        <v>0</v>
      </c>
      <c r="T1560" s="434"/>
    </row>
    <row r="1561" spans="1:20" s="3" customFormat="1" hidden="1">
      <c r="A1561" s="1133"/>
      <c r="B1561" s="383"/>
      <c r="C1561" s="416"/>
      <c r="D1561" s="383"/>
      <c r="E1561" s="923"/>
      <c r="F1561" s="418"/>
      <c r="G1561" s="477"/>
      <c r="H1561" s="478"/>
      <c r="I1561" s="418"/>
      <c r="J1561" s="421"/>
      <c r="K1561" s="421"/>
      <c r="L1561" s="879"/>
      <c r="M1561" s="423"/>
      <c r="N1561" s="1191"/>
      <c r="O1561" s="422"/>
      <c r="P1561" s="418"/>
      <c r="Q1561" s="425"/>
      <c r="R1561" s="923"/>
      <c r="S1561" s="434">
        <f>R1561*E1558</f>
        <v>0</v>
      </c>
      <c r="T1561" s="434"/>
    </row>
    <row r="1562" spans="1:20" s="3" customFormat="1" hidden="1">
      <c r="A1562" s="1133"/>
      <c r="B1562" s="383"/>
      <c r="C1562" s="416"/>
      <c r="D1562" s="383"/>
      <c r="E1562" s="923"/>
      <c r="F1562" s="418"/>
      <c r="G1562" s="477"/>
      <c r="H1562" s="478"/>
      <c r="I1562" s="418"/>
      <c r="J1562" s="421"/>
      <c r="K1562" s="421"/>
      <c r="L1562" s="879"/>
      <c r="M1562" s="423"/>
      <c r="N1562" s="1191"/>
      <c r="O1562" s="422"/>
      <c r="P1562" s="418"/>
      <c r="Q1562" s="425"/>
      <c r="R1562" s="923"/>
      <c r="S1562" s="434">
        <f>R1562*E1558</f>
        <v>0</v>
      </c>
      <c r="T1562" s="434"/>
    </row>
    <row r="1563" spans="1:20" s="3" customFormat="1" hidden="1">
      <c r="A1563" s="1133"/>
      <c r="B1563" s="383"/>
      <c r="C1563" s="416"/>
      <c r="D1563" s="383"/>
      <c r="E1563" s="923"/>
      <c r="F1563" s="418"/>
      <c r="G1563" s="477"/>
      <c r="H1563" s="478"/>
      <c r="I1563" s="418"/>
      <c r="J1563" s="421"/>
      <c r="K1563" s="421"/>
      <c r="L1563" s="879"/>
      <c r="M1563" s="423"/>
      <c r="N1563" s="1191"/>
      <c r="O1563" s="422"/>
      <c r="P1563" s="418"/>
      <c r="Q1563" s="425"/>
      <c r="R1563" s="923"/>
      <c r="S1563" s="434">
        <f>R1563*E1558</f>
        <v>0</v>
      </c>
      <c r="T1563" s="434"/>
    </row>
    <row r="1564" spans="1:20" s="3" customFormat="1" hidden="1">
      <c r="A1564" s="1133"/>
      <c r="B1564" s="383"/>
      <c r="C1564" s="416"/>
      <c r="D1564" s="383"/>
      <c r="E1564" s="923"/>
      <c r="F1564" s="418"/>
      <c r="G1564" s="477"/>
      <c r="H1564" s="478"/>
      <c r="I1564" s="418"/>
      <c r="J1564" s="421"/>
      <c r="K1564" s="421"/>
      <c r="L1564" s="879"/>
      <c r="M1564" s="423"/>
      <c r="N1564" s="1191"/>
      <c r="O1564" s="422"/>
      <c r="P1564" s="418"/>
      <c r="Q1564" s="425"/>
      <c r="R1564" s="923"/>
      <c r="S1564" s="434">
        <f>R1564*E1558</f>
        <v>0</v>
      </c>
      <c r="T1564" s="434"/>
    </row>
    <row r="1565" spans="1:20" s="3" customFormat="1" hidden="1">
      <c r="A1565" s="1133"/>
      <c r="B1565" s="383"/>
      <c r="C1565" s="416"/>
      <c r="D1565" s="383"/>
      <c r="E1565" s="923"/>
      <c r="F1565" s="418"/>
      <c r="G1565" s="477"/>
      <c r="H1565" s="478"/>
      <c r="I1565" s="418"/>
      <c r="J1565" s="421"/>
      <c r="K1565" s="421"/>
      <c r="L1565" s="879"/>
      <c r="M1565" s="423"/>
      <c r="N1565" s="1191"/>
      <c r="O1565" s="422"/>
      <c r="P1565" s="418"/>
      <c r="Q1565" s="425"/>
      <c r="R1565" s="923"/>
      <c r="S1565" s="434">
        <f>R1565*E1558</f>
        <v>0</v>
      </c>
      <c r="T1565" s="434"/>
    </row>
    <row r="1566" spans="1:20" s="3" customFormat="1" hidden="1">
      <c r="A1566" s="1140"/>
      <c r="B1566" s="383"/>
      <c r="C1566" s="416"/>
      <c r="D1566" s="383"/>
      <c r="E1566" s="923"/>
      <c r="F1566" s="418"/>
      <c r="G1566" s="477"/>
      <c r="H1566" s="478"/>
      <c r="I1566" s="418"/>
      <c r="J1566" s="431"/>
      <c r="K1566" s="431"/>
      <c r="L1566" s="879"/>
      <c r="M1566" s="423"/>
      <c r="N1566" s="1191"/>
      <c r="O1566" s="422"/>
      <c r="P1566" s="418"/>
      <c r="Q1566" s="425"/>
      <c r="R1566" s="923"/>
      <c r="S1566" s="434">
        <f>R1566*E1558</f>
        <v>0</v>
      </c>
      <c r="T1566" s="434"/>
    </row>
    <row r="1567" spans="1:20" s="3" customFormat="1" ht="19.5" customHeight="1">
      <c r="A1567" s="1121">
        <f>A1558+1</f>
        <v>174</v>
      </c>
      <c r="B1567" s="370" t="s">
        <v>578</v>
      </c>
      <c r="C1567" s="956" t="s">
        <v>879</v>
      </c>
      <c r="D1567" s="370" t="s">
        <v>529</v>
      </c>
      <c r="E1567" s="1502">
        <f>25.2+170+188.1+26.4+55+136.8+6.5+1.4+52.8+16.9+19.5+4.8+23.4+58.8+4.2+33+35.2+8+24+45.9+84.6+14.7+46+6+2.1+1.1+1.15+3.6+1.25+1.3+1.4</f>
        <v>1099.0999999999997</v>
      </c>
      <c r="F1567" s="413">
        <v>1.54</v>
      </c>
      <c r="G1567" s="472">
        <f>F1567*E1567</f>
        <v>1692.6139999999996</v>
      </c>
      <c r="H1567" s="217">
        <f>$H$9*F1567</f>
        <v>2.2347793183131142</v>
      </c>
      <c r="I1567" s="413">
        <v>0.04</v>
      </c>
      <c r="J1567" s="217">
        <f>E1567*I1567</f>
        <v>43.963999999999992</v>
      </c>
      <c r="K1567" s="217">
        <f>$K$9*I1567</f>
        <v>0.12200080000000001</v>
      </c>
      <c r="L1567" s="878">
        <f>(R1567*T1567+R1568*T1568+R1569*T1569+R1570*T1570+R1571*T1571+R1572*T1572+R1573*T1573+R1574*T1574+R1575*T1575)*L$9</f>
        <v>6.3193016249999996</v>
      </c>
      <c r="M1567" s="218">
        <f>H1567+K1567+L1567</f>
        <v>8.6760817433131141</v>
      </c>
      <c r="N1567" s="1152">
        <f>M1567*E1567</f>
        <v>9535.8814440754413</v>
      </c>
      <c r="O1567" s="474">
        <f>E1567*L1567</f>
        <v>6945.5444160374973</v>
      </c>
      <c r="P1567" s="413" t="s">
        <v>882</v>
      </c>
      <c r="Q1567" s="380" t="s">
        <v>529</v>
      </c>
      <c r="R1567" s="920">
        <v>1</v>
      </c>
      <c r="S1567" s="900">
        <f>R1567*E1567</f>
        <v>1099.0999999999997</v>
      </c>
      <c r="T1567" s="900">
        <f>6.5/1.2</f>
        <v>5.416666666666667</v>
      </c>
    </row>
    <row r="1568" spans="1:20" s="3" customFormat="1" hidden="1">
      <c r="A1568" s="1133"/>
      <c r="B1568" s="383"/>
      <c r="C1568" s="958"/>
      <c r="D1568" s="383"/>
      <c r="E1568" s="923"/>
      <c r="F1568" s="418"/>
      <c r="G1568" s="477"/>
      <c r="H1568" s="478"/>
      <c r="I1568" s="418"/>
      <c r="J1568" s="421"/>
      <c r="K1568" s="421"/>
      <c r="L1568" s="879"/>
      <c r="M1568" s="230"/>
      <c r="N1568" s="1191"/>
      <c r="O1568" s="422"/>
      <c r="P1568" s="418"/>
      <c r="Q1568" s="425"/>
      <c r="R1568" s="923"/>
      <c r="S1568" s="434">
        <f>R1568*E1567</f>
        <v>0</v>
      </c>
      <c r="T1568" s="434"/>
    </row>
    <row r="1569" spans="1:20" s="3" customFormat="1" hidden="1">
      <c r="A1569" s="1133"/>
      <c r="B1569" s="383"/>
      <c r="C1569" s="416"/>
      <c r="D1569" s="383"/>
      <c r="E1569" s="923"/>
      <c r="F1569" s="418"/>
      <c r="G1569" s="477"/>
      <c r="H1569" s="478"/>
      <c r="I1569" s="418"/>
      <c r="J1569" s="421"/>
      <c r="K1569" s="421"/>
      <c r="L1569" s="879"/>
      <c r="M1569" s="230"/>
      <c r="N1569" s="1191"/>
      <c r="O1569" s="422"/>
      <c r="P1569" s="418"/>
      <c r="Q1569" s="425"/>
      <c r="R1569" s="923"/>
      <c r="S1569" s="434">
        <f>R1569*E1567</f>
        <v>0</v>
      </c>
      <c r="T1569" s="434"/>
    </row>
    <row r="1570" spans="1:20" s="3" customFormat="1" hidden="1">
      <c r="A1570" s="1133"/>
      <c r="B1570" s="383"/>
      <c r="C1570" s="416"/>
      <c r="D1570" s="383"/>
      <c r="E1570" s="923"/>
      <c r="F1570" s="418"/>
      <c r="G1570" s="477"/>
      <c r="H1570" s="478"/>
      <c r="I1570" s="418"/>
      <c r="J1570" s="421"/>
      <c r="K1570" s="421"/>
      <c r="L1570" s="879"/>
      <c r="M1570" s="230"/>
      <c r="N1570" s="1191"/>
      <c r="O1570" s="422"/>
      <c r="P1570" s="418"/>
      <c r="Q1570" s="425"/>
      <c r="R1570" s="923"/>
      <c r="S1570" s="434">
        <f>R1570*E1567</f>
        <v>0</v>
      </c>
      <c r="T1570" s="434"/>
    </row>
    <row r="1571" spans="1:20" s="3" customFormat="1" hidden="1">
      <c r="A1571" s="1133"/>
      <c r="B1571" s="383"/>
      <c r="C1571" s="416"/>
      <c r="D1571" s="383"/>
      <c r="E1571" s="923"/>
      <c r="F1571" s="418"/>
      <c r="G1571" s="477"/>
      <c r="H1571" s="478"/>
      <c r="I1571" s="418"/>
      <c r="J1571" s="421"/>
      <c r="K1571" s="421"/>
      <c r="L1571" s="879"/>
      <c r="M1571" s="230"/>
      <c r="N1571" s="1191"/>
      <c r="O1571" s="422"/>
      <c r="P1571" s="418"/>
      <c r="Q1571" s="425"/>
      <c r="R1571" s="923"/>
      <c r="S1571" s="434">
        <f>R1571*E1567</f>
        <v>0</v>
      </c>
      <c r="T1571" s="434"/>
    </row>
    <row r="1572" spans="1:20" s="3" customFormat="1" hidden="1">
      <c r="A1572" s="1133"/>
      <c r="B1572" s="383"/>
      <c r="C1572" s="416"/>
      <c r="D1572" s="383"/>
      <c r="E1572" s="923"/>
      <c r="F1572" s="418"/>
      <c r="G1572" s="477"/>
      <c r="H1572" s="478"/>
      <c r="I1572" s="418"/>
      <c r="J1572" s="421"/>
      <c r="K1572" s="421"/>
      <c r="L1572" s="879"/>
      <c r="M1572" s="230"/>
      <c r="N1572" s="1191"/>
      <c r="O1572" s="422"/>
      <c r="P1572" s="418"/>
      <c r="Q1572" s="425"/>
      <c r="R1572" s="923"/>
      <c r="S1572" s="434">
        <f>R1572*E1567</f>
        <v>0</v>
      </c>
      <c r="T1572" s="434"/>
    </row>
    <row r="1573" spans="1:20" s="3" customFormat="1" hidden="1">
      <c r="A1573" s="1133"/>
      <c r="B1573" s="383"/>
      <c r="C1573" s="416"/>
      <c r="D1573" s="383"/>
      <c r="E1573" s="923"/>
      <c r="F1573" s="418"/>
      <c r="G1573" s="477"/>
      <c r="H1573" s="478"/>
      <c r="I1573" s="418"/>
      <c r="J1573" s="421"/>
      <c r="K1573" s="421"/>
      <c r="L1573" s="879"/>
      <c r="M1573" s="230"/>
      <c r="N1573" s="1191"/>
      <c r="O1573" s="422"/>
      <c r="P1573" s="418"/>
      <c r="Q1573" s="425"/>
      <c r="R1573" s="923"/>
      <c r="S1573" s="434">
        <f>R1573*E1567</f>
        <v>0</v>
      </c>
      <c r="T1573" s="434"/>
    </row>
    <row r="1574" spans="1:20" s="3" customFormat="1" hidden="1">
      <c r="A1574" s="1133"/>
      <c r="B1574" s="383"/>
      <c r="C1574" s="416"/>
      <c r="D1574" s="383"/>
      <c r="E1574" s="923"/>
      <c r="F1574" s="418"/>
      <c r="G1574" s="477"/>
      <c r="H1574" s="478"/>
      <c r="I1574" s="418"/>
      <c r="J1574" s="421"/>
      <c r="K1574" s="421"/>
      <c r="L1574" s="879"/>
      <c r="M1574" s="230"/>
      <c r="N1574" s="1191"/>
      <c r="O1574" s="422"/>
      <c r="P1574" s="418"/>
      <c r="Q1574" s="425"/>
      <c r="R1574" s="923"/>
      <c r="S1574" s="434">
        <f>R1574*E1567</f>
        <v>0</v>
      </c>
      <c r="T1574" s="434"/>
    </row>
    <row r="1575" spans="1:20" s="3" customFormat="1" hidden="1">
      <c r="A1575" s="1140"/>
      <c r="B1575" s="383"/>
      <c r="C1575" s="416"/>
      <c r="D1575" s="383"/>
      <c r="E1575" s="923"/>
      <c r="F1575" s="418"/>
      <c r="G1575" s="477"/>
      <c r="H1575" s="478"/>
      <c r="I1575" s="418"/>
      <c r="J1575" s="431"/>
      <c r="K1575" s="431"/>
      <c r="L1575" s="879"/>
      <c r="M1575" s="230"/>
      <c r="N1575" s="1191"/>
      <c r="O1575" s="422"/>
      <c r="P1575" s="418"/>
      <c r="Q1575" s="425"/>
      <c r="R1575" s="923"/>
      <c r="S1575" s="434">
        <f>R1575*E1567</f>
        <v>0</v>
      </c>
      <c r="T1575" s="434"/>
    </row>
    <row r="1576" spans="1:20" s="1485" customFormat="1" ht="23.25" customHeight="1">
      <c r="A1576" s="1121">
        <f>A1567+1</f>
        <v>175</v>
      </c>
      <c r="B1576" s="880" t="s">
        <v>884</v>
      </c>
      <c r="C1576" s="956" t="s">
        <v>881</v>
      </c>
      <c r="D1576" s="880" t="s">
        <v>529</v>
      </c>
      <c r="E1576" s="1503">
        <f>5+9.42+14</f>
        <v>28.42</v>
      </c>
      <c r="F1576" s="1504">
        <v>0.64</v>
      </c>
      <c r="G1576" s="1504">
        <f>F1576*E1576</f>
        <v>18.188800000000001</v>
      </c>
      <c r="H1576" s="1504">
        <f>H$9*F1576</f>
        <v>0.92873945696129412</v>
      </c>
      <c r="I1576" s="1504">
        <v>0.05</v>
      </c>
      <c r="J1576" s="1504">
        <f>E1576*I1576</f>
        <v>1.4210000000000003</v>
      </c>
      <c r="K1576" s="1504">
        <f>K$9*I1576</f>
        <v>0.152501</v>
      </c>
      <c r="L1576" s="2093">
        <f>(R1576*T1576+R1577*T1577+R1578*T1578+R1579*T1579+R1580*T1580+R1581*T1581+R1582*T1582+R1583*T1583+R1584*T1584)*L$9</f>
        <v>7.9331540399999989</v>
      </c>
      <c r="M1576" s="2091">
        <f>H1576+K1576+L1576</f>
        <v>9.0143944969612928</v>
      </c>
      <c r="N1576" s="1507">
        <f>M1576*E1576</f>
        <v>256.18909160363995</v>
      </c>
      <c r="O1576" s="1504">
        <f>E1576*L1576</f>
        <v>225.46023781679997</v>
      </c>
      <c r="P1576" s="1508" t="s">
        <v>981</v>
      </c>
      <c r="Q1576" s="1509" t="s">
        <v>529</v>
      </c>
      <c r="R1576" s="1503">
        <v>1</v>
      </c>
      <c r="S1576" s="1510">
        <f>R1576*E1576</f>
        <v>28.42</v>
      </c>
      <c r="T1576" s="1510">
        <v>6.8</v>
      </c>
    </row>
    <row r="1577" spans="1:20" s="1485" customFormat="1" hidden="1">
      <c r="A1577" s="1133"/>
      <c r="B1577" s="1486"/>
      <c r="C1577" s="1487"/>
      <c r="D1577" s="1486"/>
      <c r="E1577" s="1488"/>
      <c r="F1577" s="1489"/>
      <c r="G1577" s="1489"/>
      <c r="H1577" s="1489"/>
      <c r="I1577" s="1489"/>
      <c r="J1577" s="1489"/>
      <c r="K1577" s="1489"/>
      <c r="L1577" s="1490"/>
      <c r="M1577" s="2092"/>
      <c r="N1577" s="1490"/>
      <c r="O1577" s="1489"/>
      <c r="P1577" s="1492"/>
      <c r="Q1577" s="1493"/>
      <c r="R1577" s="1511"/>
      <c r="S1577" s="1491">
        <f>R1577*E1576</f>
        <v>0</v>
      </c>
      <c r="T1577" s="1491"/>
    </row>
    <row r="1578" spans="1:20" s="1485" customFormat="1" hidden="1">
      <c r="A1578" s="1133"/>
      <c r="B1578" s="1486"/>
      <c r="C1578" s="1487"/>
      <c r="D1578" s="1486"/>
      <c r="E1578" s="1488"/>
      <c r="F1578" s="1489"/>
      <c r="G1578" s="1489"/>
      <c r="H1578" s="1489"/>
      <c r="I1578" s="1489"/>
      <c r="J1578" s="1489"/>
      <c r="K1578" s="1489"/>
      <c r="L1578" s="1490"/>
      <c r="M1578" s="2092"/>
      <c r="N1578" s="1490"/>
      <c r="O1578" s="1489"/>
      <c r="P1578" s="1492"/>
      <c r="Q1578" s="1493"/>
      <c r="R1578" s="1488"/>
      <c r="S1578" s="1491">
        <f>R1578*E1576</f>
        <v>0</v>
      </c>
      <c r="T1578" s="1491"/>
    </row>
    <row r="1579" spans="1:20" s="1485" customFormat="1" hidden="1">
      <c r="A1579" s="1133"/>
      <c r="B1579" s="1486"/>
      <c r="C1579" s="1487"/>
      <c r="D1579" s="1486"/>
      <c r="E1579" s="1488"/>
      <c r="F1579" s="1489"/>
      <c r="G1579" s="1489"/>
      <c r="H1579" s="1489"/>
      <c r="I1579" s="1489"/>
      <c r="J1579" s="1489"/>
      <c r="K1579" s="1489"/>
      <c r="L1579" s="1490"/>
      <c r="M1579" s="2092"/>
      <c r="N1579" s="1490"/>
      <c r="O1579" s="1489"/>
      <c r="P1579" s="1492"/>
      <c r="Q1579" s="1493"/>
      <c r="R1579" s="1488"/>
      <c r="S1579" s="1491">
        <f>R1579*E1576</f>
        <v>0</v>
      </c>
      <c r="T1579" s="1491"/>
    </row>
    <row r="1580" spans="1:20" s="1485" customFormat="1" hidden="1">
      <c r="A1580" s="1133"/>
      <c r="B1580" s="1486"/>
      <c r="C1580" s="1487"/>
      <c r="D1580" s="1486"/>
      <c r="E1580" s="1488"/>
      <c r="F1580" s="1489"/>
      <c r="G1580" s="1489"/>
      <c r="H1580" s="1489"/>
      <c r="I1580" s="1489"/>
      <c r="J1580" s="1489"/>
      <c r="K1580" s="1489"/>
      <c r="L1580" s="1490"/>
      <c r="M1580" s="2092"/>
      <c r="N1580" s="1490"/>
      <c r="O1580" s="1489"/>
      <c r="P1580" s="1492"/>
      <c r="Q1580" s="1493"/>
      <c r="R1580" s="1488"/>
      <c r="S1580" s="1491">
        <f>R1580*E1576</f>
        <v>0</v>
      </c>
      <c r="T1580" s="1491"/>
    </row>
    <row r="1581" spans="1:20" s="1485" customFormat="1" hidden="1">
      <c r="A1581" s="1133"/>
      <c r="B1581" s="1486"/>
      <c r="C1581" s="1487"/>
      <c r="D1581" s="1486"/>
      <c r="E1581" s="1488"/>
      <c r="F1581" s="1489"/>
      <c r="G1581" s="1489"/>
      <c r="H1581" s="1489"/>
      <c r="I1581" s="1489"/>
      <c r="J1581" s="1489"/>
      <c r="K1581" s="1489"/>
      <c r="L1581" s="1490"/>
      <c r="M1581" s="2092"/>
      <c r="N1581" s="1490"/>
      <c r="O1581" s="1489"/>
      <c r="P1581" s="1492"/>
      <c r="Q1581" s="1493"/>
      <c r="R1581" s="1488"/>
      <c r="S1581" s="1491">
        <f>R1581*E1576</f>
        <v>0</v>
      </c>
      <c r="T1581" s="1491"/>
    </row>
    <row r="1582" spans="1:20" s="1485" customFormat="1" hidden="1">
      <c r="A1582" s="1133"/>
      <c r="B1582" s="1486"/>
      <c r="C1582" s="1487"/>
      <c r="D1582" s="1486"/>
      <c r="E1582" s="1488"/>
      <c r="F1582" s="1489"/>
      <c r="G1582" s="1489"/>
      <c r="H1582" s="1489"/>
      <c r="I1582" s="1489"/>
      <c r="J1582" s="1489"/>
      <c r="K1582" s="1489"/>
      <c r="L1582" s="1490"/>
      <c r="M1582" s="2092"/>
      <c r="N1582" s="1490"/>
      <c r="O1582" s="1489"/>
      <c r="P1582" s="1492"/>
      <c r="Q1582" s="1493"/>
      <c r="R1582" s="1488"/>
      <c r="S1582" s="1491">
        <f>R1582*E1576</f>
        <v>0</v>
      </c>
      <c r="T1582" s="1491"/>
    </row>
    <row r="1583" spans="1:20" s="1485" customFormat="1" hidden="1">
      <c r="A1583" s="1133"/>
      <c r="B1583" s="1486"/>
      <c r="C1583" s="1487"/>
      <c r="D1583" s="1486"/>
      <c r="E1583" s="1488"/>
      <c r="F1583" s="1489"/>
      <c r="G1583" s="1489"/>
      <c r="H1583" s="1489"/>
      <c r="I1583" s="1489"/>
      <c r="J1583" s="1489"/>
      <c r="K1583" s="1489"/>
      <c r="L1583" s="1490"/>
      <c r="M1583" s="2092"/>
      <c r="N1583" s="1490"/>
      <c r="O1583" s="1489"/>
      <c r="P1583" s="1492"/>
      <c r="Q1583" s="1493"/>
      <c r="R1583" s="1488"/>
      <c r="S1583" s="1491">
        <f>R1583*E1576</f>
        <v>0</v>
      </c>
      <c r="T1583" s="1491"/>
    </row>
    <row r="1584" spans="1:20" s="1485" customFormat="1" hidden="1">
      <c r="A1584" s="1140"/>
      <c r="B1584" s="1486"/>
      <c r="C1584" s="1487"/>
      <c r="D1584" s="1486"/>
      <c r="E1584" s="1488"/>
      <c r="F1584" s="1489"/>
      <c r="G1584" s="1489"/>
      <c r="H1584" s="1489"/>
      <c r="I1584" s="1489"/>
      <c r="J1584" s="1489"/>
      <c r="K1584" s="1489"/>
      <c r="L1584" s="1490"/>
      <c r="M1584" s="2092"/>
      <c r="N1584" s="1490"/>
      <c r="O1584" s="1489"/>
      <c r="P1584" s="1492"/>
      <c r="Q1584" s="1493"/>
      <c r="R1584" s="1511"/>
      <c r="S1584" s="1512">
        <f>R1584*E1576</f>
        <v>0</v>
      </c>
      <c r="T1584" s="1512"/>
    </row>
    <row r="1585" spans="1:20" s="1485" customFormat="1" ht="24">
      <c r="A1585" s="1121">
        <f>A1576+1</f>
        <v>176</v>
      </c>
      <c r="B1585" s="880" t="s">
        <v>880</v>
      </c>
      <c r="C1585" s="956" t="s">
        <v>883</v>
      </c>
      <c r="D1585" s="880" t="s">
        <v>529</v>
      </c>
      <c r="E1585" s="1513">
        <f>20+24.2+6+76.8</f>
        <v>127</v>
      </c>
      <c r="F1585" s="1504">
        <v>0.64</v>
      </c>
      <c r="G1585" s="1504">
        <f>F1585*E1585</f>
        <v>81.28</v>
      </c>
      <c r="H1585" s="1504">
        <f>H$9*F1585</f>
        <v>0.92873945696129412</v>
      </c>
      <c r="I1585" s="1504">
        <v>0.05</v>
      </c>
      <c r="J1585" s="1504">
        <f>E1585*I1585</f>
        <v>6.3500000000000005</v>
      </c>
      <c r="K1585" s="1504">
        <f>K$9*I1585</f>
        <v>0.152501</v>
      </c>
      <c r="L1585" s="2093">
        <f>(R1585*T1585+R1586*T1586+R1587*T1587+R1588*T1588+R1589*T1589+R1590*T1590+R1591*T1591+R1592*T1592+R1593*T1593)*L$9</f>
        <v>7.9331540399999989</v>
      </c>
      <c r="M1585" s="2091">
        <f>H1585+K1585+L1585</f>
        <v>9.0143944969612928</v>
      </c>
      <c r="N1585" s="1507">
        <f>M1585*E1585</f>
        <v>1144.8281011140841</v>
      </c>
      <c r="O1585" s="1504">
        <f>E1585*L1585</f>
        <v>1007.5105630799999</v>
      </c>
      <c r="P1585" s="1508" t="s">
        <v>982</v>
      </c>
      <c r="Q1585" s="1509" t="s">
        <v>529</v>
      </c>
      <c r="R1585" s="1503">
        <v>1</v>
      </c>
      <c r="S1585" s="1510">
        <f>R1585*E1585</f>
        <v>127</v>
      </c>
      <c r="T1585" s="1510">
        <v>6.8</v>
      </c>
    </row>
    <row r="1586" spans="1:20" s="1485" customFormat="1" hidden="1">
      <c r="A1586" s="1133"/>
      <c r="B1586" s="1486"/>
      <c r="C1586" s="1487"/>
      <c r="D1586" s="1486"/>
      <c r="E1586" s="1488"/>
      <c r="F1586" s="1489"/>
      <c r="G1586" s="1489"/>
      <c r="H1586" s="1489"/>
      <c r="I1586" s="1489"/>
      <c r="J1586" s="1489"/>
      <c r="K1586" s="1489"/>
      <c r="L1586" s="1489"/>
      <c r="M1586" s="1489"/>
      <c r="N1586" s="1490"/>
      <c r="O1586" s="1489"/>
      <c r="P1586" s="1492"/>
      <c r="Q1586" s="1493"/>
      <c r="R1586" s="1511"/>
      <c r="S1586" s="1491">
        <f>R1586*E1585</f>
        <v>0</v>
      </c>
      <c r="T1586" s="1491"/>
    </row>
    <row r="1587" spans="1:20" s="1485" customFormat="1" hidden="1">
      <c r="A1587" s="1133"/>
      <c r="B1587" s="1486"/>
      <c r="C1587" s="1487"/>
      <c r="D1587" s="1486"/>
      <c r="E1587" s="1488"/>
      <c r="F1587" s="1489"/>
      <c r="G1587" s="1489"/>
      <c r="H1587" s="1489"/>
      <c r="I1587" s="1489"/>
      <c r="J1587" s="1489"/>
      <c r="K1587" s="1489"/>
      <c r="L1587" s="1489"/>
      <c r="M1587" s="1489"/>
      <c r="N1587" s="1490"/>
      <c r="O1587" s="1489"/>
      <c r="P1587" s="1492"/>
      <c r="Q1587" s="1493"/>
      <c r="R1587" s="1488"/>
      <c r="S1587" s="1491">
        <f>R1587*E1585</f>
        <v>0</v>
      </c>
      <c r="T1587" s="1491"/>
    </row>
    <row r="1588" spans="1:20" s="1485" customFormat="1" hidden="1">
      <c r="A1588" s="1133"/>
      <c r="B1588" s="1486"/>
      <c r="C1588" s="1487"/>
      <c r="D1588" s="1486"/>
      <c r="E1588" s="1488"/>
      <c r="F1588" s="1489"/>
      <c r="G1588" s="1489"/>
      <c r="H1588" s="1489"/>
      <c r="I1588" s="1489"/>
      <c r="J1588" s="1489"/>
      <c r="K1588" s="1489"/>
      <c r="L1588" s="1489"/>
      <c r="M1588" s="1489"/>
      <c r="N1588" s="1490"/>
      <c r="O1588" s="1489"/>
      <c r="P1588" s="1492"/>
      <c r="Q1588" s="1493"/>
      <c r="R1588" s="1488"/>
      <c r="S1588" s="1491">
        <f>R1588*E1585</f>
        <v>0</v>
      </c>
      <c r="T1588" s="1491"/>
    </row>
    <row r="1589" spans="1:20" s="1485" customFormat="1" hidden="1">
      <c r="A1589" s="1133"/>
      <c r="B1589" s="1486"/>
      <c r="C1589" s="1487"/>
      <c r="D1589" s="1486"/>
      <c r="E1589" s="1488"/>
      <c r="F1589" s="1489"/>
      <c r="G1589" s="1489"/>
      <c r="H1589" s="1489"/>
      <c r="I1589" s="1489"/>
      <c r="J1589" s="1489"/>
      <c r="K1589" s="1489"/>
      <c r="L1589" s="1489"/>
      <c r="M1589" s="1489"/>
      <c r="N1589" s="1490"/>
      <c r="O1589" s="1489"/>
      <c r="P1589" s="1492"/>
      <c r="Q1589" s="1493"/>
      <c r="R1589" s="1488"/>
      <c r="S1589" s="1491">
        <f>R1589*E1585</f>
        <v>0</v>
      </c>
      <c r="T1589" s="1491"/>
    </row>
    <row r="1590" spans="1:20" s="1485" customFormat="1" hidden="1">
      <c r="A1590" s="1133"/>
      <c r="B1590" s="1486"/>
      <c r="C1590" s="1487"/>
      <c r="D1590" s="1486"/>
      <c r="E1590" s="1488"/>
      <c r="F1590" s="1489"/>
      <c r="G1590" s="1489"/>
      <c r="H1590" s="1489"/>
      <c r="I1590" s="1489"/>
      <c r="J1590" s="1489"/>
      <c r="K1590" s="1489"/>
      <c r="L1590" s="1489"/>
      <c r="M1590" s="1489"/>
      <c r="N1590" s="1490"/>
      <c r="O1590" s="1489"/>
      <c r="P1590" s="1492"/>
      <c r="Q1590" s="1493"/>
      <c r="R1590" s="1488"/>
      <c r="S1590" s="1491">
        <f>R1590*E1585</f>
        <v>0</v>
      </c>
      <c r="T1590" s="1491"/>
    </row>
    <row r="1591" spans="1:20" s="1485" customFormat="1" hidden="1">
      <c r="A1591" s="1133"/>
      <c r="B1591" s="1486"/>
      <c r="C1591" s="1487"/>
      <c r="D1591" s="1486"/>
      <c r="E1591" s="1488"/>
      <c r="F1591" s="1489"/>
      <c r="G1591" s="1489"/>
      <c r="H1591" s="1489"/>
      <c r="I1591" s="1489"/>
      <c r="J1591" s="1489"/>
      <c r="K1591" s="1489"/>
      <c r="L1591" s="1489"/>
      <c r="M1591" s="1489"/>
      <c r="N1591" s="1490"/>
      <c r="O1591" s="1489"/>
      <c r="P1591" s="1492"/>
      <c r="Q1591" s="1493"/>
      <c r="R1591" s="1488"/>
      <c r="S1591" s="1491">
        <f>R1591*E1585</f>
        <v>0</v>
      </c>
      <c r="T1591" s="1491"/>
    </row>
    <row r="1592" spans="1:20" s="1485" customFormat="1" hidden="1">
      <c r="A1592" s="1133"/>
      <c r="B1592" s="1486"/>
      <c r="C1592" s="1487"/>
      <c r="D1592" s="1486"/>
      <c r="E1592" s="1488"/>
      <c r="F1592" s="1489"/>
      <c r="G1592" s="1489"/>
      <c r="H1592" s="1489"/>
      <c r="I1592" s="1489"/>
      <c r="J1592" s="1489"/>
      <c r="K1592" s="1489"/>
      <c r="L1592" s="1489"/>
      <c r="M1592" s="1489"/>
      <c r="N1592" s="1490"/>
      <c r="O1592" s="1489"/>
      <c r="P1592" s="1492"/>
      <c r="Q1592" s="1493"/>
      <c r="R1592" s="1488"/>
      <c r="S1592" s="1491">
        <f>R1592*E1585</f>
        <v>0</v>
      </c>
      <c r="T1592" s="1491"/>
    </row>
    <row r="1593" spans="1:20" s="1485" customFormat="1" hidden="1">
      <c r="A1593" s="1140"/>
      <c r="B1593" s="1486"/>
      <c r="C1593" s="1487"/>
      <c r="D1593" s="1486"/>
      <c r="E1593" s="1488"/>
      <c r="F1593" s="1489"/>
      <c r="G1593" s="1489"/>
      <c r="H1593" s="1489"/>
      <c r="I1593" s="1489"/>
      <c r="J1593" s="1489"/>
      <c r="K1593" s="1489"/>
      <c r="L1593" s="1489"/>
      <c r="M1593" s="1489"/>
      <c r="N1593" s="1490"/>
      <c r="O1593" s="1489"/>
      <c r="P1593" s="1492"/>
      <c r="Q1593" s="1493"/>
      <c r="R1593" s="1511"/>
      <c r="S1593" s="1512">
        <f>R1593*E1585</f>
        <v>0</v>
      </c>
      <c r="T1593" s="1512"/>
    </row>
    <row r="1594" spans="1:20" s="1219" customFormat="1" ht="36" customHeight="1">
      <c r="A1594" s="1121">
        <f>A1585+1</f>
        <v>177</v>
      </c>
      <c r="B1594" s="1210" t="s">
        <v>582</v>
      </c>
      <c r="C1594" s="1211" t="s">
        <v>885</v>
      </c>
      <c r="D1594" s="1210" t="s">
        <v>529</v>
      </c>
      <c r="E1594" s="1212">
        <v>616</v>
      </c>
      <c r="F1594" s="1213">
        <v>0.21099999999999999</v>
      </c>
      <c r="G1594" s="1214">
        <f>E1594*F1594</f>
        <v>129.976</v>
      </c>
      <c r="H1594" s="1126">
        <f>F1594*$H$9</f>
        <v>0.30619378971692662</v>
      </c>
      <c r="I1594" s="1213">
        <v>5.0000000000000001E-4</v>
      </c>
      <c r="J1594" s="1215">
        <f>E1594*I1594</f>
        <v>0.308</v>
      </c>
      <c r="K1594" s="1126">
        <f>$K$9*I1594</f>
        <v>1.52501E-3</v>
      </c>
      <c r="L1594" s="1186">
        <f>(R1594*T1594+R1595*T1595+R1596*T1596+R1597*T1597+R1598*T1598+R1599*T1599+R1600*T1600+R1601*T1601+R1602*T1602)*L$9</f>
        <v>4.7896417516499996</v>
      </c>
      <c r="M1594" s="1127">
        <f>H1594+K1594+L1594</f>
        <v>5.0973605513669265</v>
      </c>
      <c r="N1594" s="1128">
        <f>M1594*E1594</f>
        <v>3139.9740996420269</v>
      </c>
      <c r="O1594" s="1216">
        <f>L1594*E1594</f>
        <v>2950.4193190163996</v>
      </c>
      <c r="P1594" s="1211" t="s">
        <v>583</v>
      </c>
      <c r="Q1594" s="1217" t="s">
        <v>529</v>
      </c>
      <c r="R1594" s="1212">
        <v>1.1499999999999999</v>
      </c>
      <c r="S1594" s="1132">
        <f>R1594*E1594</f>
        <v>708.4</v>
      </c>
      <c r="T1594" s="1218">
        <f>510*0.007</f>
        <v>3.5700000000000003</v>
      </c>
    </row>
    <row r="1595" spans="1:20" s="1219" customFormat="1" hidden="1">
      <c r="A1595" s="1133"/>
      <c r="B1595" s="1220"/>
      <c r="C1595" s="1221"/>
      <c r="D1595" s="1220"/>
      <c r="E1595" s="1222"/>
      <c r="F1595" s="1223"/>
      <c r="G1595" s="1223"/>
      <c r="H1595" s="1143"/>
      <c r="I1595" s="1224"/>
      <c r="J1595" s="1224"/>
      <c r="K1595" s="1225"/>
      <c r="L1595" s="1144"/>
      <c r="M1595" s="1144"/>
      <c r="N1595" s="1144"/>
      <c r="O1595" s="1226"/>
      <c r="P1595" s="1223"/>
      <c r="Q1595" s="1227"/>
      <c r="R1595" s="1222"/>
      <c r="S1595" s="1147">
        <f>R1595*E1594</f>
        <v>0</v>
      </c>
      <c r="T1595" s="1228"/>
    </row>
    <row r="1596" spans="1:20" s="1219" customFormat="1" ht="12" hidden="1" customHeight="1">
      <c r="A1596" s="1133"/>
      <c r="B1596" s="1229"/>
      <c r="C1596" s="1230"/>
      <c r="D1596" s="1229"/>
      <c r="E1596" s="1231"/>
      <c r="F1596" s="1232"/>
      <c r="G1596" s="1232"/>
      <c r="H1596" s="1136"/>
      <c r="I1596" s="1233"/>
      <c r="J1596" s="1233"/>
      <c r="K1596" s="1234"/>
      <c r="L1596" s="1137"/>
      <c r="M1596" s="1137"/>
      <c r="N1596" s="1137"/>
      <c r="O1596" s="1235"/>
      <c r="P1596" s="1232"/>
      <c r="Q1596" s="1236"/>
      <c r="R1596" s="1231"/>
      <c r="S1596" s="1066">
        <f>R1596*E1594</f>
        <v>0</v>
      </c>
      <c r="T1596" s="1237"/>
    </row>
    <row r="1597" spans="1:20" s="1219" customFormat="1" ht="12" hidden="1" customHeight="1">
      <c r="A1597" s="1133"/>
      <c r="B1597" s="1229"/>
      <c r="C1597" s="1230"/>
      <c r="D1597" s="1229"/>
      <c r="E1597" s="1231"/>
      <c r="F1597" s="1232"/>
      <c r="G1597" s="1232"/>
      <c r="H1597" s="1136"/>
      <c r="I1597" s="1233"/>
      <c r="J1597" s="1233"/>
      <c r="K1597" s="1234"/>
      <c r="L1597" s="1137"/>
      <c r="M1597" s="1137"/>
      <c r="N1597" s="1137"/>
      <c r="O1597" s="1235"/>
      <c r="P1597" s="1232"/>
      <c r="Q1597" s="1236"/>
      <c r="R1597" s="1231"/>
      <c r="S1597" s="1066">
        <f>R1597*E1594</f>
        <v>0</v>
      </c>
      <c r="T1597" s="1237"/>
    </row>
    <row r="1598" spans="1:20" s="1219" customFormat="1" ht="12" hidden="1" customHeight="1">
      <c r="A1598" s="1133"/>
      <c r="B1598" s="1229"/>
      <c r="C1598" s="1230"/>
      <c r="D1598" s="1229"/>
      <c r="E1598" s="1231"/>
      <c r="F1598" s="1232"/>
      <c r="G1598" s="1232"/>
      <c r="H1598" s="1136"/>
      <c r="I1598" s="1233"/>
      <c r="J1598" s="1233"/>
      <c r="K1598" s="1234"/>
      <c r="L1598" s="1137"/>
      <c r="M1598" s="1137"/>
      <c r="N1598" s="1137"/>
      <c r="O1598" s="1235"/>
      <c r="P1598" s="1232"/>
      <c r="Q1598" s="1236"/>
      <c r="R1598" s="1238"/>
      <c r="S1598" s="1066">
        <f>R1598*E1594</f>
        <v>0</v>
      </c>
      <c r="T1598" s="1237"/>
    </row>
    <row r="1599" spans="1:20" s="1219" customFormat="1" ht="12" hidden="1" customHeight="1">
      <c r="A1599" s="1133"/>
      <c r="B1599" s="1229"/>
      <c r="C1599" s="1230"/>
      <c r="D1599" s="1229"/>
      <c r="E1599" s="1231"/>
      <c r="F1599" s="1232"/>
      <c r="G1599" s="1232"/>
      <c r="H1599" s="1136"/>
      <c r="I1599" s="1233"/>
      <c r="J1599" s="1233"/>
      <c r="K1599" s="1234"/>
      <c r="L1599" s="1137"/>
      <c r="M1599" s="1137"/>
      <c r="N1599" s="1137"/>
      <c r="O1599" s="1235"/>
      <c r="P1599" s="1232"/>
      <c r="Q1599" s="1236"/>
      <c r="R1599" s="1238"/>
      <c r="S1599" s="1066">
        <f>R1599*E1594</f>
        <v>0</v>
      </c>
      <c r="T1599" s="1237"/>
    </row>
    <row r="1600" spans="1:20" s="1219" customFormat="1" ht="12" hidden="1" customHeight="1">
      <c r="A1600" s="1133"/>
      <c r="B1600" s="1229"/>
      <c r="C1600" s="1230"/>
      <c r="D1600" s="1229"/>
      <c r="E1600" s="1231"/>
      <c r="F1600" s="1232"/>
      <c r="G1600" s="1232"/>
      <c r="H1600" s="1136"/>
      <c r="I1600" s="1233"/>
      <c r="J1600" s="1233"/>
      <c r="K1600" s="1234"/>
      <c r="L1600" s="1137"/>
      <c r="M1600" s="1137"/>
      <c r="N1600" s="1137"/>
      <c r="O1600" s="1235"/>
      <c r="P1600" s="1232"/>
      <c r="Q1600" s="1236"/>
      <c r="R1600" s="1238"/>
      <c r="S1600" s="1066">
        <f>R1600*E1594</f>
        <v>0</v>
      </c>
      <c r="T1600" s="1237"/>
    </row>
    <row r="1601" spans="1:20" s="1219" customFormat="1" ht="12" hidden="1" customHeight="1">
      <c r="A1601" s="1133"/>
      <c r="B1601" s="1229"/>
      <c r="C1601" s="1230"/>
      <c r="D1601" s="1229"/>
      <c r="E1601" s="1231"/>
      <c r="F1601" s="1232"/>
      <c r="G1601" s="1232"/>
      <c r="H1601" s="1136"/>
      <c r="I1601" s="1233"/>
      <c r="J1601" s="1233"/>
      <c r="K1601" s="1234"/>
      <c r="L1601" s="1137"/>
      <c r="M1601" s="1137"/>
      <c r="N1601" s="1137"/>
      <c r="O1601" s="1235"/>
      <c r="P1601" s="1232"/>
      <c r="Q1601" s="1236"/>
      <c r="R1601" s="1238"/>
      <c r="S1601" s="1066">
        <f>R1601*E1594</f>
        <v>0</v>
      </c>
      <c r="T1601" s="1237"/>
    </row>
    <row r="1602" spans="1:20" s="1219" customFormat="1" hidden="1">
      <c r="A1602" s="1140"/>
      <c r="B1602" s="1229"/>
      <c r="C1602" s="1230"/>
      <c r="D1602" s="1229"/>
      <c r="E1602" s="1231"/>
      <c r="F1602" s="1232"/>
      <c r="G1602" s="1232"/>
      <c r="H1602" s="1143"/>
      <c r="I1602" s="1233"/>
      <c r="J1602" s="1233"/>
      <c r="K1602" s="1225"/>
      <c r="L1602" s="1144"/>
      <c r="M1602" s="1144"/>
      <c r="N1602" s="1144"/>
      <c r="O1602" s="1235"/>
      <c r="P1602" s="1232"/>
      <c r="Q1602" s="1236"/>
      <c r="R1602" s="1238"/>
      <c r="S1602" s="1147">
        <f>R1602*E1594</f>
        <v>0</v>
      </c>
      <c r="T1602" s="1237"/>
    </row>
    <row r="1603" spans="1:20" s="1219" customFormat="1" ht="25.5" customHeight="1">
      <c r="A1603" s="1121">
        <f>A1594+1</f>
        <v>178</v>
      </c>
      <c r="B1603" s="1210" t="s">
        <v>582</v>
      </c>
      <c r="C1603" s="1211" t="s">
        <v>886</v>
      </c>
      <c r="D1603" s="1210" t="s">
        <v>529</v>
      </c>
      <c r="E1603" s="1212">
        <v>1236</v>
      </c>
      <c r="F1603" s="1213">
        <v>0.21099999999999999</v>
      </c>
      <c r="G1603" s="1214">
        <f>E1603*F1603</f>
        <v>260.79599999999999</v>
      </c>
      <c r="H1603" s="1126">
        <f>F1603*$H$9</f>
        <v>0.30619378971692662</v>
      </c>
      <c r="I1603" s="1213">
        <v>5.0000000000000001E-4</v>
      </c>
      <c r="J1603" s="1215">
        <f>E1603*I1603</f>
        <v>0.61799999999999999</v>
      </c>
      <c r="K1603" s="1126">
        <f>$K$9*I1603</f>
        <v>1.52501E-3</v>
      </c>
      <c r="L1603" s="1186">
        <f>(R1603*T1603+R1604*T1604+R1605*T1605+R1606*T1606+R1607*T1607+R1608*T1608+R1609*T1609+R1610*T1610+R1611*T1611)*L$9</f>
        <v>5.8602675549599992</v>
      </c>
      <c r="M1603" s="1127">
        <f>H1603+K1603+L1603</f>
        <v>6.167986354676926</v>
      </c>
      <c r="N1603" s="1128">
        <f>M1603*E1603</f>
        <v>7623.6311343806801</v>
      </c>
      <c r="O1603" s="1216">
        <f>L1603*E1603</f>
        <v>7243.290697930559</v>
      </c>
      <c r="P1603" s="1211" t="s">
        <v>583</v>
      </c>
      <c r="Q1603" s="1217" t="s">
        <v>529</v>
      </c>
      <c r="R1603" s="1212">
        <v>1.1499999999999999</v>
      </c>
      <c r="S1603" s="1132">
        <f>R1603*E1603</f>
        <v>1421.3999999999999</v>
      </c>
      <c r="T1603" s="1218">
        <f>624*0.007</f>
        <v>4.3680000000000003</v>
      </c>
    </row>
    <row r="1604" spans="1:20" s="1219" customFormat="1" hidden="1">
      <c r="A1604" s="1133"/>
      <c r="B1604" s="1220"/>
      <c r="C1604" s="1221"/>
      <c r="D1604" s="1220"/>
      <c r="E1604" s="1222"/>
      <c r="F1604" s="1223"/>
      <c r="G1604" s="1223"/>
      <c r="H1604" s="1143"/>
      <c r="I1604" s="1224"/>
      <c r="J1604" s="1224"/>
      <c r="K1604" s="1225"/>
      <c r="L1604" s="1144"/>
      <c r="M1604" s="1144"/>
      <c r="N1604" s="1144"/>
      <c r="O1604" s="1226"/>
      <c r="P1604" s="1223"/>
      <c r="Q1604" s="1227"/>
      <c r="R1604" s="1222"/>
      <c r="S1604" s="1147">
        <f>R1604*E1603</f>
        <v>0</v>
      </c>
      <c r="T1604" s="1228"/>
    </row>
    <row r="1605" spans="1:20" s="1219" customFormat="1" ht="12" hidden="1" customHeight="1">
      <c r="A1605" s="1133"/>
      <c r="B1605" s="1229"/>
      <c r="C1605" s="1230"/>
      <c r="D1605" s="1229"/>
      <c r="E1605" s="1231"/>
      <c r="F1605" s="1232"/>
      <c r="G1605" s="1232"/>
      <c r="H1605" s="1136"/>
      <c r="I1605" s="1233"/>
      <c r="J1605" s="1233"/>
      <c r="K1605" s="1234"/>
      <c r="L1605" s="1137"/>
      <c r="M1605" s="1137"/>
      <c r="N1605" s="1137"/>
      <c r="O1605" s="1235"/>
      <c r="P1605" s="1232"/>
      <c r="Q1605" s="1236"/>
      <c r="R1605" s="1231"/>
      <c r="S1605" s="1066">
        <f>R1605*E1603</f>
        <v>0</v>
      </c>
      <c r="T1605" s="1237"/>
    </row>
    <row r="1606" spans="1:20" s="1219" customFormat="1" ht="12" hidden="1" customHeight="1">
      <c r="A1606" s="1133"/>
      <c r="B1606" s="1229"/>
      <c r="C1606" s="1230"/>
      <c r="D1606" s="1229"/>
      <c r="E1606" s="1231"/>
      <c r="F1606" s="1232"/>
      <c r="G1606" s="1232"/>
      <c r="H1606" s="1136"/>
      <c r="I1606" s="1233"/>
      <c r="J1606" s="1233"/>
      <c r="K1606" s="1234"/>
      <c r="L1606" s="1137"/>
      <c r="M1606" s="1137"/>
      <c r="N1606" s="1137"/>
      <c r="O1606" s="1235"/>
      <c r="P1606" s="1232"/>
      <c r="Q1606" s="1236"/>
      <c r="R1606" s="1231"/>
      <c r="S1606" s="1066">
        <f>R1606*E1603</f>
        <v>0</v>
      </c>
      <c r="T1606" s="1237"/>
    </row>
    <row r="1607" spans="1:20" s="1219" customFormat="1" ht="12" hidden="1" customHeight="1">
      <c r="A1607" s="1133"/>
      <c r="B1607" s="1229"/>
      <c r="C1607" s="1230"/>
      <c r="D1607" s="1229"/>
      <c r="E1607" s="1231"/>
      <c r="F1607" s="1232"/>
      <c r="G1607" s="1232"/>
      <c r="H1607" s="1136"/>
      <c r="I1607" s="1233"/>
      <c r="J1607" s="1233"/>
      <c r="K1607" s="1234"/>
      <c r="L1607" s="1137"/>
      <c r="M1607" s="1137"/>
      <c r="N1607" s="1137"/>
      <c r="O1607" s="1235"/>
      <c r="P1607" s="1232"/>
      <c r="Q1607" s="1236"/>
      <c r="R1607" s="1238"/>
      <c r="S1607" s="1066">
        <f>R1607*E1603</f>
        <v>0</v>
      </c>
      <c r="T1607" s="1237"/>
    </row>
    <row r="1608" spans="1:20" s="1219" customFormat="1" ht="12" hidden="1" customHeight="1">
      <c r="A1608" s="1133"/>
      <c r="B1608" s="1229"/>
      <c r="C1608" s="1230"/>
      <c r="D1608" s="1229"/>
      <c r="E1608" s="1231"/>
      <c r="F1608" s="1232"/>
      <c r="G1608" s="1232"/>
      <c r="H1608" s="1136"/>
      <c r="I1608" s="1233"/>
      <c r="J1608" s="1233"/>
      <c r="K1608" s="1234"/>
      <c r="L1608" s="1137"/>
      <c r="M1608" s="1137"/>
      <c r="N1608" s="1137"/>
      <c r="O1608" s="1235"/>
      <c r="P1608" s="1232"/>
      <c r="Q1608" s="1236"/>
      <c r="R1608" s="1238"/>
      <c r="S1608" s="1066">
        <f>R1608*E1603</f>
        <v>0</v>
      </c>
      <c r="T1608" s="1237"/>
    </row>
    <row r="1609" spans="1:20" s="1219" customFormat="1" ht="12" hidden="1" customHeight="1">
      <c r="A1609" s="1133"/>
      <c r="B1609" s="1229"/>
      <c r="C1609" s="1230"/>
      <c r="D1609" s="1229"/>
      <c r="E1609" s="1231"/>
      <c r="F1609" s="1232"/>
      <c r="G1609" s="1232"/>
      <c r="H1609" s="1136"/>
      <c r="I1609" s="1233"/>
      <c r="J1609" s="1233"/>
      <c r="K1609" s="1234"/>
      <c r="L1609" s="1137"/>
      <c r="M1609" s="1137"/>
      <c r="N1609" s="1137"/>
      <c r="O1609" s="1235"/>
      <c r="P1609" s="1232"/>
      <c r="Q1609" s="1236"/>
      <c r="R1609" s="1238"/>
      <c r="S1609" s="1066">
        <f>R1609*E1603</f>
        <v>0</v>
      </c>
      <c r="T1609" s="1237"/>
    </row>
    <row r="1610" spans="1:20" s="1219" customFormat="1" ht="12" hidden="1" customHeight="1">
      <c r="A1610" s="1133"/>
      <c r="B1610" s="1229"/>
      <c r="C1610" s="1230"/>
      <c r="D1610" s="1229"/>
      <c r="E1610" s="1231"/>
      <c r="F1610" s="1232"/>
      <c r="G1610" s="1232"/>
      <c r="H1610" s="1136"/>
      <c r="I1610" s="1233"/>
      <c r="J1610" s="1233"/>
      <c r="K1610" s="1234"/>
      <c r="L1610" s="1137"/>
      <c r="M1610" s="1137"/>
      <c r="N1610" s="1137"/>
      <c r="O1610" s="1235"/>
      <c r="P1610" s="1232"/>
      <c r="Q1610" s="1236"/>
      <c r="R1610" s="1238"/>
      <c r="S1610" s="1066">
        <f>R1610*E1603</f>
        <v>0</v>
      </c>
      <c r="T1610" s="1237"/>
    </row>
    <row r="1611" spans="1:20" s="1219" customFormat="1" hidden="1">
      <c r="A1611" s="1140"/>
      <c r="B1611" s="1229"/>
      <c r="C1611" s="1230"/>
      <c r="D1611" s="1229"/>
      <c r="E1611" s="1231"/>
      <c r="F1611" s="1232"/>
      <c r="G1611" s="1232"/>
      <c r="H1611" s="1143"/>
      <c r="I1611" s="1233"/>
      <c r="J1611" s="1233"/>
      <c r="K1611" s="1225"/>
      <c r="L1611" s="1144"/>
      <c r="M1611" s="1144"/>
      <c r="N1611" s="1144"/>
      <c r="O1611" s="1235"/>
      <c r="P1611" s="1232"/>
      <c r="Q1611" s="1236"/>
      <c r="R1611" s="1238"/>
      <c r="S1611" s="1147">
        <f>R1611*E1603</f>
        <v>0</v>
      </c>
      <c r="T1611" s="1237"/>
    </row>
    <row r="1612" spans="1:20" s="1219" customFormat="1" ht="39" customHeight="1">
      <c r="A1612" s="1121">
        <f>A1603+1</f>
        <v>179</v>
      </c>
      <c r="B1612" s="1210" t="s">
        <v>582</v>
      </c>
      <c r="C1612" s="1211" t="s">
        <v>887</v>
      </c>
      <c r="D1612" s="1210" t="s">
        <v>529</v>
      </c>
      <c r="E1612" s="1212">
        <v>118</v>
      </c>
      <c r="F1612" s="1213">
        <v>0.21099999999999999</v>
      </c>
      <c r="G1612" s="1214">
        <f>E1612*F1612</f>
        <v>24.898</v>
      </c>
      <c r="H1612" s="1126">
        <f>F1612*$H$9</f>
        <v>0.30619378971692662</v>
      </c>
      <c r="I1612" s="1213">
        <v>5.0000000000000001E-4</v>
      </c>
      <c r="J1612" s="1215">
        <f>E1612*I1612</f>
        <v>5.9000000000000004E-2</v>
      </c>
      <c r="K1612" s="1126">
        <f>$K$9*I1612</f>
        <v>1.52501E-3</v>
      </c>
      <c r="L1612" s="1186">
        <f>(R1612*T1612+R1613*T1613+R1614*T1614+R1615*T1615+R1616*T1616+R1617*T1617+R1618*T1618+R1619*T1619+R1620*T1620)*L$9</f>
        <v>5.8602675549599992</v>
      </c>
      <c r="M1612" s="1127">
        <f>H1612+K1612+L1612</f>
        <v>6.167986354676926</v>
      </c>
      <c r="N1612" s="1128">
        <f>M1612*E1612</f>
        <v>727.82238985187723</v>
      </c>
      <c r="O1612" s="1216">
        <f>L1612*E1612</f>
        <v>691.51157148527989</v>
      </c>
      <c r="P1612" s="1211" t="s">
        <v>583</v>
      </c>
      <c r="Q1612" s="1217" t="s">
        <v>529</v>
      </c>
      <c r="R1612" s="1212">
        <v>1.1499999999999999</v>
      </c>
      <c r="S1612" s="1132">
        <f>R1612*E1612</f>
        <v>135.69999999999999</v>
      </c>
      <c r="T1612" s="1218">
        <f>624*0.007</f>
        <v>4.3680000000000003</v>
      </c>
    </row>
    <row r="1613" spans="1:20" s="1219" customFormat="1" hidden="1">
      <c r="A1613" s="1133"/>
      <c r="B1613" s="1220"/>
      <c r="C1613" s="1221"/>
      <c r="D1613" s="1220"/>
      <c r="E1613" s="1222"/>
      <c r="F1613" s="1223"/>
      <c r="G1613" s="1223"/>
      <c r="H1613" s="1143"/>
      <c r="I1613" s="1224"/>
      <c r="J1613" s="1224"/>
      <c r="K1613" s="1225"/>
      <c r="L1613" s="1144"/>
      <c r="M1613" s="1144"/>
      <c r="N1613" s="1144"/>
      <c r="O1613" s="1226"/>
      <c r="P1613" s="1223"/>
      <c r="Q1613" s="1227"/>
      <c r="R1613" s="1222"/>
      <c r="S1613" s="1147">
        <f>R1613*E1612</f>
        <v>0</v>
      </c>
      <c r="T1613" s="1228"/>
    </row>
    <row r="1614" spans="1:20" s="1219" customFormat="1" ht="12" hidden="1" customHeight="1">
      <c r="A1614" s="1133"/>
      <c r="B1614" s="1229"/>
      <c r="C1614" s="1230"/>
      <c r="D1614" s="1229"/>
      <c r="E1614" s="1231"/>
      <c r="F1614" s="1232"/>
      <c r="G1614" s="1232"/>
      <c r="H1614" s="1136"/>
      <c r="I1614" s="1233"/>
      <c r="J1614" s="1233"/>
      <c r="K1614" s="1234"/>
      <c r="L1614" s="1137"/>
      <c r="M1614" s="1137"/>
      <c r="N1614" s="1137"/>
      <c r="O1614" s="1235"/>
      <c r="P1614" s="1232"/>
      <c r="Q1614" s="1236"/>
      <c r="R1614" s="1231"/>
      <c r="S1614" s="1066">
        <f>R1614*E1612</f>
        <v>0</v>
      </c>
      <c r="T1614" s="1237"/>
    </row>
    <row r="1615" spans="1:20" s="1219" customFormat="1" ht="12" hidden="1" customHeight="1">
      <c r="A1615" s="1133"/>
      <c r="B1615" s="1229"/>
      <c r="C1615" s="1230"/>
      <c r="D1615" s="1229"/>
      <c r="E1615" s="1231"/>
      <c r="F1615" s="1232"/>
      <c r="G1615" s="1232"/>
      <c r="H1615" s="1136"/>
      <c r="I1615" s="1233"/>
      <c r="J1615" s="1233"/>
      <c r="K1615" s="1234"/>
      <c r="L1615" s="1137"/>
      <c r="M1615" s="1137"/>
      <c r="N1615" s="1137"/>
      <c r="O1615" s="1235"/>
      <c r="P1615" s="1232"/>
      <c r="Q1615" s="1236"/>
      <c r="R1615" s="1231"/>
      <c r="S1615" s="1066">
        <f>R1615*E1612</f>
        <v>0</v>
      </c>
      <c r="T1615" s="1237"/>
    </row>
    <row r="1616" spans="1:20" s="1219" customFormat="1" ht="12" hidden="1" customHeight="1">
      <c r="A1616" s="1133"/>
      <c r="B1616" s="1229"/>
      <c r="C1616" s="1230"/>
      <c r="D1616" s="1229"/>
      <c r="E1616" s="1231"/>
      <c r="F1616" s="1232"/>
      <c r="G1616" s="1232"/>
      <c r="H1616" s="1136"/>
      <c r="I1616" s="1233"/>
      <c r="J1616" s="1233"/>
      <c r="K1616" s="1234"/>
      <c r="L1616" s="1137"/>
      <c r="M1616" s="1137"/>
      <c r="N1616" s="1137"/>
      <c r="O1616" s="1235"/>
      <c r="P1616" s="1232"/>
      <c r="Q1616" s="1236"/>
      <c r="R1616" s="1238"/>
      <c r="S1616" s="1066">
        <f>R1616*E1612</f>
        <v>0</v>
      </c>
      <c r="T1616" s="1237"/>
    </row>
    <row r="1617" spans="1:20" s="1219" customFormat="1" ht="12" hidden="1" customHeight="1">
      <c r="A1617" s="1133"/>
      <c r="B1617" s="1229"/>
      <c r="C1617" s="1230"/>
      <c r="D1617" s="1229"/>
      <c r="E1617" s="1231"/>
      <c r="F1617" s="1232"/>
      <c r="G1617" s="1232"/>
      <c r="H1617" s="1136"/>
      <c r="I1617" s="1233"/>
      <c r="J1617" s="1233"/>
      <c r="K1617" s="1234"/>
      <c r="L1617" s="1137"/>
      <c r="M1617" s="1137"/>
      <c r="N1617" s="1137"/>
      <c r="O1617" s="1235"/>
      <c r="P1617" s="1232"/>
      <c r="Q1617" s="1236"/>
      <c r="R1617" s="1238"/>
      <c r="S1617" s="1066">
        <f>R1617*E1612</f>
        <v>0</v>
      </c>
      <c r="T1617" s="1237"/>
    </row>
    <row r="1618" spans="1:20" s="1219" customFormat="1" ht="12" hidden="1" customHeight="1">
      <c r="A1618" s="1133"/>
      <c r="B1618" s="1229"/>
      <c r="C1618" s="1230"/>
      <c r="D1618" s="1229"/>
      <c r="E1618" s="1231"/>
      <c r="F1618" s="1232"/>
      <c r="G1618" s="1232"/>
      <c r="H1618" s="1136"/>
      <c r="I1618" s="1233"/>
      <c r="J1618" s="1233"/>
      <c r="K1618" s="1234"/>
      <c r="L1618" s="1137"/>
      <c r="M1618" s="1137"/>
      <c r="N1618" s="1137"/>
      <c r="O1618" s="1235"/>
      <c r="P1618" s="1232"/>
      <c r="Q1618" s="1236"/>
      <c r="R1618" s="1238"/>
      <c r="S1618" s="1066">
        <f>R1618*E1612</f>
        <v>0</v>
      </c>
      <c r="T1618" s="1237"/>
    </row>
    <row r="1619" spans="1:20" s="1219" customFormat="1" ht="12" hidden="1" customHeight="1">
      <c r="A1619" s="1133"/>
      <c r="B1619" s="1229"/>
      <c r="C1619" s="1230"/>
      <c r="D1619" s="1229"/>
      <c r="E1619" s="1231"/>
      <c r="F1619" s="1232"/>
      <c r="G1619" s="1232"/>
      <c r="H1619" s="1136"/>
      <c r="I1619" s="1233"/>
      <c r="J1619" s="1233"/>
      <c r="K1619" s="1234"/>
      <c r="L1619" s="1137"/>
      <c r="M1619" s="1137"/>
      <c r="N1619" s="1137"/>
      <c r="O1619" s="1235"/>
      <c r="P1619" s="1232"/>
      <c r="Q1619" s="1236"/>
      <c r="R1619" s="1238"/>
      <c r="S1619" s="1066">
        <f>R1619*E1612</f>
        <v>0</v>
      </c>
      <c r="T1619" s="1237"/>
    </row>
    <row r="1620" spans="1:20" s="1219" customFormat="1" hidden="1">
      <c r="A1620" s="1140"/>
      <c r="B1620" s="1229"/>
      <c r="C1620" s="1230"/>
      <c r="D1620" s="1229"/>
      <c r="E1620" s="1231"/>
      <c r="F1620" s="1232"/>
      <c r="G1620" s="1232"/>
      <c r="H1620" s="1143"/>
      <c r="I1620" s="1233"/>
      <c r="J1620" s="1233"/>
      <c r="K1620" s="1225"/>
      <c r="L1620" s="1144"/>
      <c r="M1620" s="1144"/>
      <c r="N1620" s="1144"/>
      <c r="O1620" s="1235"/>
      <c r="P1620" s="1232"/>
      <c r="Q1620" s="1236"/>
      <c r="R1620" s="1238"/>
      <c r="S1620" s="1147">
        <f>R1620*E1612</f>
        <v>0</v>
      </c>
      <c r="T1620" s="1237"/>
    </row>
    <row r="1621" spans="1:20" s="3" customFormat="1" ht="29.25" customHeight="1">
      <c r="A1621" s="1121">
        <f>A1612+1</f>
        <v>180</v>
      </c>
      <c r="B1621" s="370" t="s">
        <v>527</v>
      </c>
      <c r="C1621" s="411" t="s">
        <v>888</v>
      </c>
      <c r="D1621" s="370" t="s">
        <v>529</v>
      </c>
      <c r="E1621" s="957">
        <v>156</v>
      </c>
      <c r="F1621" s="413">
        <v>0.32100000000000001</v>
      </c>
      <c r="G1621" s="472">
        <f>F1621*E1621</f>
        <v>50.076000000000001</v>
      </c>
      <c r="H1621" s="217">
        <f>$H$9*F1621</f>
        <v>0.46582088388214909</v>
      </c>
      <c r="I1621" s="413">
        <v>0</v>
      </c>
      <c r="J1621" s="217">
        <f>E1621*I1621</f>
        <v>0</v>
      </c>
      <c r="K1621" s="217">
        <f>$K$9*I1621</f>
        <v>0</v>
      </c>
      <c r="L1621" s="878">
        <f>(R1621*T1621+R1622*T1622+R1623*T1623+R1624*T1624+R1625*T1625+R1626*T1626+R1627*T1627+R1628*T1628+R1629*T1629)*L$9</f>
        <v>0.71865042479999985</v>
      </c>
      <c r="M1621" s="218">
        <f>H1621+K1621+L1621</f>
        <v>1.184471308682149</v>
      </c>
      <c r="N1621" s="222">
        <f>M1621*E1621</f>
        <v>184.77752415441523</v>
      </c>
      <c r="O1621" s="474">
        <f>E1621*L1621</f>
        <v>112.10946626879998</v>
      </c>
      <c r="P1621" s="411" t="s">
        <v>983</v>
      </c>
      <c r="Q1621" s="380" t="s">
        <v>404</v>
      </c>
      <c r="R1621" s="1249">
        <v>0.44</v>
      </c>
      <c r="S1621" s="921">
        <f>R1621*E1621</f>
        <v>68.64</v>
      </c>
      <c r="T1621" s="514">
        <v>1.4</v>
      </c>
    </row>
    <row r="1622" spans="1:20" s="3" customFormat="1" hidden="1">
      <c r="A1622" s="1133"/>
      <c r="B1622" s="383"/>
      <c r="C1622" s="416"/>
      <c r="D1622" s="383"/>
      <c r="E1622" s="1903"/>
      <c r="F1622" s="418"/>
      <c r="G1622" s="477"/>
      <c r="H1622" s="478"/>
      <c r="I1622" s="418"/>
      <c r="J1622" s="421"/>
      <c r="K1622" s="421"/>
      <c r="L1622" s="879"/>
      <c r="M1622" s="230"/>
      <c r="N1622" s="44"/>
      <c r="O1622" s="422"/>
      <c r="P1622" s="418"/>
      <c r="Q1622" s="425"/>
      <c r="R1622" s="923"/>
      <c r="S1622" s="918">
        <f>R1622*E1621</f>
        <v>0</v>
      </c>
      <c r="T1622" s="434"/>
    </row>
    <row r="1623" spans="1:20" s="3" customFormat="1" hidden="1">
      <c r="A1623" s="1133"/>
      <c r="B1623" s="383"/>
      <c r="C1623" s="416"/>
      <c r="D1623" s="383"/>
      <c r="E1623" s="1903"/>
      <c r="F1623" s="418"/>
      <c r="G1623" s="477"/>
      <c r="H1623" s="478"/>
      <c r="I1623" s="418"/>
      <c r="J1623" s="421"/>
      <c r="K1623" s="421"/>
      <c r="L1623" s="879"/>
      <c r="M1623" s="230"/>
      <c r="N1623" s="44"/>
      <c r="O1623" s="422"/>
      <c r="P1623" s="418"/>
      <c r="Q1623" s="425"/>
      <c r="R1623" s="923"/>
      <c r="S1623" s="918">
        <f>R1623*E1621</f>
        <v>0</v>
      </c>
      <c r="T1623" s="434"/>
    </row>
    <row r="1624" spans="1:20" s="3" customFormat="1" hidden="1">
      <c r="A1624" s="1133"/>
      <c r="B1624" s="383"/>
      <c r="C1624" s="416"/>
      <c r="D1624" s="383"/>
      <c r="E1624" s="1903"/>
      <c r="F1624" s="418"/>
      <c r="G1624" s="477"/>
      <c r="H1624" s="478"/>
      <c r="I1624" s="418"/>
      <c r="J1624" s="421"/>
      <c r="K1624" s="421"/>
      <c r="L1624" s="879"/>
      <c r="M1624" s="230"/>
      <c r="N1624" s="44"/>
      <c r="O1624" s="422"/>
      <c r="P1624" s="418"/>
      <c r="Q1624" s="425"/>
      <c r="R1624" s="923"/>
      <c r="S1624" s="918">
        <f>R1624*E1621</f>
        <v>0</v>
      </c>
      <c r="T1624" s="434"/>
    </row>
    <row r="1625" spans="1:20" s="3" customFormat="1" hidden="1">
      <c r="A1625" s="1133"/>
      <c r="B1625" s="383"/>
      <c r="C1625" s="416"/>
      <c r="D1625" s="383"/>
      <c r="E1625" s="1903"/>
      <c r="F1625" s="418"/>
      <c r="G1625" s="477"/>
      <c r="H1625" s="478"/>
      <c r="I1625" s="418"/>
      <c r="J1625" s="421"/>
      <c r="K1625" s="421"/>
      <c r="L1625" s="879"/>
      <c r="M1625" s="230"/>
      <c r="N1625" s="44"/>
      <c r="O1625" s="422"/>
      <c r="P1625" s="418"/>
      <c r="Q1625" s="425"/>
      <c r="R1625" s="923"/>
      <c r="S1625" s="918">
        <f>R1625*E1621</f>
        <v>0</v>
      </c>
      <c r="T1625" s="434"/>
    </row>
    <row r="1626" spans="1:20" s="3" customFormat="1" hidden="1">
      <c r="A1626" s="1133"/>
      <c r="B1626" s="383"/>
      <c r="C1626" s="416"/>
      <c r="D1626" s="383"/>
      <c r="E1626" s="1903"/>
      <c r="F1626" s="418"/>
      <c r="G1626" s="477"/>
      <c r="H1626" s="478"/>
      <c r="I1626" s="418"/>
      <c r="J1626" s="421"/>
      <c r="K1626" s="421"/>
      <c r="L1626" s="879"/>
      <c r="M1626" s="230"/>
      <c r="N1626" s="44"/>
      <c r="O1626" s="422"/>
      <c r="P1626" s="418"/>
      <c r="Q1626" s="425"/>
      <c r="R1626" s="923"/>
      <c r="S1626" s="918">
        <f>R1626*E1621</f>
        <v>0</v>
      </c>
      <c r="T1626" s="434"/>
    </row>
    <row r="1627" spans="1:20" s="3" customFormat="1" hidden="1">
      <c r="A1627" s="1133"/>
      <c r="B1627" s="383"/>
      <c r="C1627" s="416"/>
      <c r="D1627" s="383"/>
      <c r="E1627" s="1903"/>
      <c r="F1627" s="418"/>
      <c r="G1627" s="477"/>
      <c r="H1627" s="478"/>
      <c r="I1627" s="418"/>
      <c r="J1627" s="421"/>
      <c r="K1627" s="421"/>
      <c r="L1627" s="879"/>
      <c r="M1627" s="230"/>
      <c r="N1627" s="44"/>
      <c r="O1627" s="422"/>
      <c r="P1627" s="418"/>
      <c r="Q1627" s="425"/>
      <c r="R1627" s="923"/>
      <c r="S1627" s="918">
        <f>R1627*E1621</f>
        <v>0</v>
      </c>
      <c r="T1627" s="434"/>
    </row>
    <row r="1628" spans="1:20" s="3" customFormat="1" hidden="1">
      <c r="A1628" s="1133"/>
      <c r="B1628" s="383"/>
      <c r="C1628" s="416"/>
      <c r="D1628" s="383"/>
      <c r="E1628" s="1903"/>
      <c r="F1628" s="418"/>
      <c r="G1628" s="477"/>
      <c r="H1628" s="478"/>
      <c r="I1628" s="418"/>
      <c r="J1628" s="421"/>
      <c r="K1628" s="421"/>
      <c r="L1628" s="879"/>
      <c r="M1628" s="230"/>
      <c r="N1628" s="44"/>
      <c r="O1628" s="422"/>
      <c r="P1628" s="418"/>
      <c r="Q1628" s="425"/>
      <c r="R1628" s="923"/>
      <c r="S1628" s="918">
        <f>R1628*E1621</f>
        <v>0</v>
      </c>
      <c r="T1628" s="434"/>
    </row>
    <row r="1629" spans="1:20" s="3" customFormat="1" hidden="1">
      <c r="A1629" s="1140"/>
      <c r="B1629" s="383"/>
      <c r="C1629" s="416"/>
      <c r="D1629" s="383"/>
      <c r="E1629" s="1903"/>
      <c r="F1629" s="418"/>
      <c r="G1629" s="477"/>
      <c r="H1629" s="478"/>
      <c r="I1629" s="418"/>
      <c r="J1629" s="431"/>
      <c r="K1629" s="431"/>
      <c r="L1629" s="879"/>
      <c r="M1629" s="230"/>
      <c r="N1629" s="44"/>
      <c r="O1629" s="422"/>
      <c r="P1629" s="418"/>
      <c r="Q1629" s="425"/>
      <c r="R1629" s="923"/>
      <c r="S1629" s="918">
        <f>R1629*E1621</f>
        <v>0</v>
      </c>
      <c r="T1629" s="434"/>
    </row>
    <row r="1630" spans="1:20" s="339" customFormat="1" ht="17.25" customHeight="1">
      <c r="A1630" s="1121">
        <f>A1621+1</f>
        <v>181</v>
      </c>
      <c r="B1630" s="371" t="s">
        <v>515</v>
      </c>
      <c r="C1630" s="372" t="s">
        <v>590</v>
      </c>
      <c r="D1630" s="371" t="s">
        <v>404</v>
      </c>
      <c r="E1630" s="482">
        <v>500</v>
      </c>
      <c r="F1630" s="485">
        <v>9.8000000000000004E-2</v>
      </c>
      <c r="G1630" s="1250">
        <f>F1630*E1630</f>
        <v>49</v>
      </c>
      <c r="H1630" s="1187">
        <f>F1630*$H$9</f>
        <v>0.14221322934719816</v>
      </c>
      <c r="I1630" s="485">
        <v>5.0000000000000001E-3</v>
      </c>
      <c r="J1630" s="1251">
        <f>I1630*E1630</f>
        <v>2.5</v>
      </c>
      <c r="K1630" s="1332">
        <f>$K$9*I1630</f>
        <v>1.5250100000000001E-2</v>
      </c>
      <c r="L1630" s="1188">
        <f>(R1630*T1630+R1631*T1631+R1632*T1632+R1633*T1633+R1634*T1634+R1635*T1635+R1636*T1636+R1637*T1637+R1638*T1638)*L$9</f>
        <v>0.46665611999999995</v>
      </c>
      <c r="M1630" s="1189">
        <f>H1630+K1630+L1630</f>
        <v>0.6241194493471981</v>
      </c>
      <c r="N1630" s="1190">
        <f>M1630*E1630</f>
        <v>312.05972467359902</v>
      </c>
      <c r="O1630" s="1252">
        <f>E1630*L1630</f>
        <v>233.32805999999997</v>
      </c>
      <c r="P1630" s="460" t="s">
        <v>591</v>
      </c>
      <c r="Q1630" s="464" t="s">
        <v>404</v>
      </c>
      <c r="R1630" s="482">
        <v>1</v>
      </c>
      <c r="S1630" s="1185">
        <f>R1630*E1630</f>
        <v>500</v>
      </c>
      <c r="T1630" s="498">
        <v>0.4</v>
      </c>
    </row>
    <row r="1631" spans="1:20" s="339" customFormat="1" ht="12" hidden="1" customHeight="1">
      <c r="A1631" s="1157"/>
      <c r="B1631" s="384"/>
      <c r="C1631" s="385"/>
      <c r="D1631" s="384"/>
      <c r="E1631" s="386"/>
      <c r="F1631" s="387"/>
      <c r="G1631" s="1253"/>
      <c r="H1631" s="1136"/>
      <c r="I1631" s="387"/>
      <c r="J1631" s="390"/>
      <c r="K1631" s="1137"/>
      <c r="L1631" s="1136"/>
      <c r="M1631" s="1136"/>
      <c r="N1631" s="1137"/>
      <c r="O1631" s="394"/>
      <c r="P1631" s="387"/>
      <c r="Q1631" s="395"/>
      <c r="R1631" s="386"/>
      <c r="S1631" s="1066">
        <f>R1631*E1630</f>
        <v>0</v>
      </c>
      <c r="T1631" s="397"/>
    </row>
    <row r="1632" spans="1:20" s="339" customFormat="1" ht="12" hidden="1" customHeight="1">
      <c r="A1632" s="1157"/>
      <c r="B1632" s="384"/>
      <c r="C1632" s="398"/>
      <c r="D1632" s="384"/>
      <c r="E1632" s="386"/>
      <c r="F1632" s="387"/>
      <c r="G1632" s="1253"/>
      <c r="H1632" s="1136"/>
      <c r="I1632" s="387"/>
      <c r="J1632" s="390"/>
      <c r="K1632" s="1137"/>
      <c r="L1632" s="1136"/>
      <c r="M1632" s="1136"/>
      <c r="N1632" s="1137"/>
      <c r="O1632" s="394"/>
      <c r="P1632" s="387"/>
      <c r="Q1632" s="395"/>
      <c r="R1632" s="386"/>
      <c r="S1632" s="1066">
        <f>R1632*E1630</f>
        <v>0</v>
      </c>
      <c r="T1632" s="397"/>
    </row>
    <row r="1633" spans="1:20" s="339" customFormat="1" ht="12" hidden="1" customHeight="1">
      <c r="A1633" s="1157"/>
      <c r="B1633" s="384"/>
      <c r="C1633" s="398"/>
      <c r="D1633" s="384"/>
      <c r="E1633" s="386"/>
      <c r="F1633" s="387"/>
      <c r="G1633" s="1253"/>
      <c r="H1633" s="1136"/>
      <c r="I1633" s="387"/>
      <c r="J1633" s="390"/>
      <c r="K1633" s="1137"/>
      <c r="L1633" s="1136"/>
      <c r="M1633" s="1136"/>
      <c r="N1633" s="1137"/>
      <c r="O1633" s="394"/>
      <c r="P1633" s="387"/>
      <c r="Q1633" s="395"/>
      <c r="R1633" s="386"/>
      <c r="S1633" s="1066">
        <f>R1633*E1630</f>
        <v>0</v>
      </c>
      <c r="T1633" s="397"/>
    </row>
    <row r="1634" spans="1:20" s="339" customFormat="1" ht="12" hidden="1" customHeight="1">
      <c r="A1634" s="1157"/>
      <c r="B1634" s="384"/>
      <c r="C1634" s="398"/>
      <c r="D1634" s="384"/>
      <c r="E1634" s="386"/>
      <c r="F1634" s="387"/>
      <c r="G1634" s="1253"/>
      <c r="H1634" s="1136"/>
      <c r="I1634" s="387"/>
      <c r="J1634" s="390"/>
      <c r="K1634" s="1137"/>
      <c r="L1634" s="1136"/>
      <c r="M1634" s="1136"/>
      <c r="N1634" s="1137"/>
      <c r="O1634" s="394"/>
      <c r="P1634" s="387"/>
      <c r="Q1634" s="395"/>
      <c r="R1634" s="386"/>
      <c r="S1634" s="1066">
        <f>R1634*E1630</f>
        <v>0</v>
      </c>
      <c r="T1634" s="397"/>
    </row>
    <row r="1635" spans="1:20" s="339" customFormat="1" ht="12" hidden="1" customHeight="1">
      <c r="A1635" s="1157"/>
      <c r="B1635" s="384"/>
      <c r="C1635" s="398"/>
      <c r="D1635" s="384"/>
      <c r="E1635" s="386"/>
      <c r="F1635" s="387"/>
      <c r="G1635" s="1253"/>
      <c r="H1635" s="1136"/>
      <c r="I1635" s="387"/>
      <c r="J1635" s="390"/>
      <c r="K1635" s="1137"/>
      <c r="L1635" s="1136"/>
      <c r="M1635" s="1136"/>
      <c r="N1635" s="1137"/>
      <c r="O1635" s="394"/>
      <c r="P1635" s="387"/>
      <c r="Q1635" s="395"/>
      <c r="R1635" s="386"/>
      <c r="S1635" s="1066">
        <f>R1635*E1630</f>
        <v>0</v>
      </c>
      <c r="T1635" s="397"/>
    </row>
    <row r="1636" spans="1:20" s="339" customFormat="1" ht="12" hidden="1" customHeight="1">
      <c r="A1636" s="1157"/>
      <c r="B1636" s="384"/>
      <c r="C1636" s="398"/>
      <c r="D1636" s="384"/>
      <c r="E1636" s="386"/>
      <c r="F1636" s="387"/>
      <c r="G1636" s="1253"/>
      <c r="H1636" s="1136"/>
      <c r="I1636" s="387"/>
      <c r="J1636" s="390"/>
      <c r="K1636" s="1137"/>
      <c r="L1636" s="1136"/>
      <c r="M1636" s="1136"/>
      <c r="N1636" s="1137"/>
      <c r="O1636" s="394"/>
      <c r="P1636" s="387"/>
      <c r="Q1636" s="395"/>
      <c r="R1636" s="386"/>
      <c r="S1636" s="1066">
        <f>R1636*E1630</f>
        <v>0</v>
      </c>
      <c r="T1636" s="397"/>
    </row>
    <row r="1637" spans="1:20" s="339" customFormat="1" ht="12" hidden="1" customHeight="1">
      <c r="A1637" s="1157"/>
      <c r="B1637" s="384"/>
      <c r="C1637" s="398"/>
      <c r="D1637" s="384"/>
      <c r="E1637" s="386"/>
      <c r="F1637" s="387"/>
      <c r="G1637" s="1253"/>
      <c r="H1637" s="1136"/>
      <c r="I1637" s="387"/>
      <c r="J1637" s="390"/>
      <c r="K1637" s="1137"/>
      <c r="L1637" s="1136"/>
      <c r="M1637" s="1136"/>
      <c r="N1637" s="1137"/>
      <c r="O1637" s="394"/>
      <c r="P1637" s="387"/>
      <c r="Q1637" s="395"/>
      <c r="R1637" s="386"/>
      <c r="S1637" s="1066">
        <f>R1637*E1630</f>
        <v>0</v>
      </c>
      <c r="T1637" s="397"/>
    </row>
    <row r="1638" spans="1:20" s="339" customFormat="1" hidden="1">
      <c r="A1638" s="1166"/>
      <c r="B1638" s="384"/>
      <c r="C1638" s="398"/>
      <c r="D1638" s="384"/>
      <c r="E1638" s="386"/>
      <c r="F1638" s="387"/>
      <c r="G1638" s="1253"/>
      <c r="H1638" s="1143"/>
      <c r="I1638" s="387"/>
      <c r="J1638" s="403"/>
      <c r="K1638" s="1144"/>
      <c r="L1638" s="1143"/>
      <c r="M1638" s="1143"/>
      <c r="N1638" s="1144"/>
      <c r="O1638" s="394"/>
      <c r="P1638" s="387"/>
      <c r="Q1638" s="395"/>
      <c r="R1638" s="386"/>
      <c r="S1638" s="1147">
        <f>R1638*E1630</f>
        <v>0</v>
      </c>
      <c r="T1638" s="397"/>
    </row>
    <row r="1639" spans="1:20" ht="17.25" customHeight="1">
      <c r="A1639" s="1254"/>
      <c r="B1639" s="1254"/>
      <c r="C1639" s="1255" t="s">
        <v>271</v>
      </c>
      <c r="D1639" s="1256"/>
      <c r="E1639" s="1257"/>
      <c r="F1639" s="1257"/>
      <c r="G1639" s="1257">
        <f>SUM(G10:G1638)</f>
        <v>6527.6039249999967</v>
      </c>
      <c r="H1639" s="1257"/>
      <c r="I1639" s="1258"/>
      <c r="J1639" s="1257">
        <f>SUM(J10:J1638)</f>
        <v>219.54309999999978</v>
      </c>
      <c r="K1639" s="1257"/>
      <c r="L1639" s="1257"/>
      <c r="M1639" s="1257"/>
      <c r="N1639" s="1257">
        <f>SUM(N10:N1638)</f>
        <v>41906.996753264262</v>
      </c>
      <c r="O1639" s="1257">
        <f>SUM(O10:O1638)</f>
        <v>31764.818212772709</v>
      </c>
      <c r="P1639" s="1257"/>
      <c r="Q1639" s="1259"/>
      <c r="R1639" s="1260"/>
      <c r="S1639" s="1260"/>
      <c r="T1639" s="1260"/>
    </row>
    <row r="1640" spans="1:20" hidden="1">
      <c r="C1640" s="1261"/>
      <c r="D1640" s="1262"/>
      <c r="E1640" s="1263"/>
      <c r="F1640" s="1263"/>
      <c r="G1640" s="1263"/>
      <c r="I1640" s="1263"/>
      <c r="L1640" s="1263"/>
      <c r="M1640" s="1263"/>
      <c r="O1640" s="1263"/>
      <c r="P1640" s="1263"/>
      <c r="R1640" s="1265"/>
      <c r="S1640" s="1265"/>
      <c r="T1640" s="1266"/>
    </row>
    <row r="1641" spans="1:20" hidden="1">
      <c r="A1641" s="1262"/>
      <c r="C1641" s="1267" t="s">
        <v>272</v>
      </c>
      <c r="D1641" s="1262"/>
      <c r="E1641" s="1268"/>
      <c r="S1641" s="1265"/>
      <c r="T1641" s="1266"/>
    </row>
    <row r="1642" spans="1:20" hidden="1">
      <c r="B1642" s="1904">
        <f>$H$9</f>
        <v>1.451155401502022</v>
      </c>
      <c r="C1642" s="1271" t="s">
        <v>273</v>
      </c>
      <c r="D1642" s="1262"/>
      <c r="E1642" s="1268"/>
      <c r="F1642" s="1070"/>
      <c r="G1642" s="1070"/>
      <c r="J1642" s="1070"/>
      <c r="K1642" s="1070"/>
      <c r="L1642" s="1070"/>
      <c r="M1642" s="1070"/>
      <c r="N1642" s="1070"/>
      <c r="O1642" s="1070"/>
      <c r="P1642" s="1272">
        <f>G1639</f>
        <v>6527.6039249999967</v>
      </c>
      <c r="Q1642" s="1273">
        <f>P1642*$B1642</f>
        <v>9472.5676946295443</v>
      </c>
      <c r="R1642" s="1274"/>
      <c r="S1642" s="1070" t="s">
        <v>592</v>
      </c>
      <c r="T1642" s="1275"/>
    </row>
    <row r="1643" spans="1:20" hidden="1">
      <c r="C1643" s="1268"/>
      <c r="D1643" s="1262"/>
      <c r="E1643" s="1268"/>
      <c r="F1643" s="1070"/>
      <c r="G1643" s="1070"/>
      <c r="H1643" s="1070"/>
      <c r="I1643" s="1070"/>
      <c r="J1643" s="1070"/>
      <c r="K1643" s="1070"/>
      <c r="L1643" s="1070"/>
      <c r="M1643" s="1070"/>
      <c r="N1643" s="1070"/>
      <c r="O1643" s="1070"/>
      <c r="P1643" s="1276"/>
      <c r="Q1643" s="1273"/>
      <c r="R1643" s="1274"/>
      <c r="T1643" s="1275"/>
    </row>
    <row r="1644" spans="1:20" hidden="1">
      <c r="B1644" s="1904">
        <f>$K$9</f>
        <v>3.05002</v>
      </c>
      <c r="C1644" s="1271" t="s">
        <v>274</v>
      </c>
      <c r="D1644" s="1277"/>
      <c r="E1644" s="1277"/>
      <c r="F1644" s="1070"/>
      <c r="G1644" s="1070"/>
      <c r="H1644" s="1070"/>
      <c r="I1644" s="1070"/>
      <c r="J1644" s="1070"/>
      <c r="K1644" s="1070"/>
      <c r="L1644" s="1070"/>
      <c r="M1644" s="1070"/>
      <c r="N1644" s="1070"/>
      <c r="O1644" s="1070"/>
      <c r="P1644" s="1272">
        <f>J1639</f>
        <v>219.54309999999978</v>
      </c>
      <c r="Q1644" s="1273">
        <f>P1644*$B1644</f>
        <v>669.61084586199934</v>
      </c>
      <c r="R1644" s="1274"/>
      <c r="S1644" s="1070" t="s">
        <v>592</v>
      </c>
      <c r="T1644" s="1275"/>
    </row>
    <row r="1645" spans="1:20" hidden="1">
      <c r="C1645" s="1277"/>
      <c r="D1645" s="1277"/>
      <c r="E1645" s="1277"/>
      <c r="F1645" s="1070"/>
      <c r="G1645" s="1070"/>
      <c r="H1645" s="1070"/>
      <c r="I1645" s="1070"/>
      <c r="J1645" s="1070"/>
      <c r="K1645" s="1070"/>
      <c r="L1645" s="1070"/>
      <c r="M1645" s="1070"/>
      <c r="N1645" s="1070"/>
      <c r="O1645" s="1070"/>
      <c r="P1645" s="1276"/>
      <c r="Q1645" s="1273"/>
      <c r="R1645" s="1274"/>
      <c r="T1645" s="1275"/>
    </row>
    <row r="1646" spans="1:20" hidden="1">
      <c r="B1646" s="1904">
        <f>L$9</f>
        <v>1.1666402999999999</v>
      </c>
      <c r="C1646" s="1271" t="s">
        <v>253</v>
      </c>
      <c r="D1646" s="1277"/>
      <c r="E1646" s="1277"/>
      <c r="F1646" s="1278"/>
      <c r="G1646" s="1070"/>
      <c r="H1646" s="1070"/>
      <c r="I1646" s="1070"/>
      <c r="J1646" s="1070"/>
      <c r="K1646" s="1070"/>
      <c r="L1646" s="1070"/>
      <c r="M1646" s="1070"/>
      <c r="N1646" s="1070"/>
      <c r="O1646" s="1070"/>
      <c r="P1646" s="1272">
        <f>O1639/L$9</f>
        <v>27227.602383333331</v>
      </c>
      <c r="Q1646" s="1273">
        <f>P1646*$B1646</f>
        <v>31764.818212772709</v>
      </c>
      <c r="R1646" s="1274"/>
      <c r="S1646" s="1070" t="s">
        <v>592</v>
      </c>
      <c r="T1646" s="1275"/>
    </row>
    <row r="1647" spans="1:20" hidden="1">
      <c r="A1647" s="1279"/>
      <c r="B1647" s="1279"/>
      <c r="C1647" s="1280"/>
      <c r="D1647" s="1262"/>
      <c r="E1647" s="1270"/>
      <c r="F1647" s="1278"/>
      <c r="G1647" s="1070"/>
      <c r="H1647" s="1070"/>
      <c r="I1647" s="1070"/>
      <c r="J1647" s="1070"/>
      <c r="K1647" s="1070"/>
      <c r="L1647" s="1070"/>
      <c r="M1647" s="1070"/>
      <c r="N1647" s="1070"/>
      <c r="O1647" s="1070"/>
      <c r="S1647" s="1265"/>
      <c r="T1647" s="1275"/>
    </row>
    <row r="1648" spans="1:20">
      <c r="A1648" s="1262"/>
      <c r="B1648" s="1281">
        <v>0.05</v>
      </c>
      <c r="C1648" s="1070" t="s">
        <v>593</v>
      </c>
      <c r="D1648" s="1262"/>
      <c r="E1648" s="1270"/>
      <c r="F1648" s="1278"/>
      <c r="G1648" s="1070"/>
      <c r="H1648" s="1070"/>
      <c r="I1648" s="1070"/>
      <c r="J1648" s="1070"/>
      <c r="K1648" s="1070"/>
      <c r="L1648" s="1070"/>
      <c r="M1648" s="1070"/>
      <c r="N1648" s="1070"/>
      <c r="O1648" s="1070"/>
      <c r="P1648" s="1276">
        <f>(Q1642)*B1648</f>
        <v>473.62838473147724</v>
      </c>
      <c r="S1648" s="1265"/>
      <c r="T1648" s="1275"/>
    </row>
    <row r="1649" spans="1:20">
      <c r="A1649" s="1262"/>
      <c r="B1649" s="1262"/>
      <c r="C1649" s="1079" t="s">
        <v>251</v>
      </c>
      <c r="D1649" s="1262"/>
      <c r="E1649" s="1270"/>
      <c r="F1649" s="1278"/>
      <c r="G1649" s="1070"/>
      <c r="H1649" s="1070"/>
      <c r="I1649" s="1070"/>
      <c r="J1649" s="1070"/>
      <c r="K1649" s="1070"/>
      <c r="L1649" s="1070"/>
      <c r="M1649" s="1070"/>
      <c r="N1649" s="1282"/>
      <c r="O1649" s="1283"/>
      <c r="P1649" s="1276">
        <f>Q1646+Q1644+Q1642+P1648</f>
        <v>42380.625137995732</v>
      </c>
      <c r="Q1649" s="1284"/>
      <c r="R1649" s="1285"/>
      <c r="S1649" s="1286"/>
      <c r="T1649" s="1275"/>
    </row>
    <row r="1650" spans="1:20" hidden="1">
      <c r="A1650" s="1262"/>
      <c r="B1650" s="1262"/>
      <c r="C1650" s="1262"/>
      <c r="D1650" s="1262"/>
      <c r="E1650" s="1270"/>
      <c r="F1650" s="1278"/>
      <c r="G1650" s="1070"/>
      <c r="H1650" s="1070"/>
      <c r="I1650" s="1070"/>
      <c r="J1650" s="1070"/>
      <c r="K1650" s="1070"/>
      <c r="L1650" s="1070"/>
      <c r="M1650" s="1070"/>
      <c r="N1650" s="1070"/>
      <c r="O1650" s="1070"/>
      <c r="P1650" s="1276"/>
      <c r="Q1650" s="1070"/>
      <c r="R1650" s="1287"/>
      <c r="S1650" s="1265"/>
      <c r="T1650" s="1275"/>
    </row>
    <row r="1651" spans="1:20" ht="15.75" customHeight="1">
      <c r="B1651" s="1281">
        <f>M$9</f>
        <v>0.13300000000000001</v>
      </c>
      <c r="C1651" s="1070" t="s">
        <v>275</v>
      </c>
      <c r="D1651" s="1288"/>
      <c r="E1651" s="1289"/>
      <c r="F1651" s="1278"/>
      <c r="G1651" s="1070"/>
      <c r="H1651" s="1070"/>
      <c r="I1651" s="1070"/>
      <c r="J1651" s="1070"/>
      <c r="K1651" s="1070"/>
      <c r="L1651" s="1070"/>
      <c r="M1651" s="1070"/>
      <c r="N1651" s="1070"/>
      <c r="O1651" s="1070"/>
      <c r="P1651" s="1290">
        <f>P1649*$B1651</f>
        <v>5636.6231433534331</v>
      </c>
      <c r="Q1651" s="1070"/>
      <c r="R1651" s="1291"/>
      <c r="T1651" s="1275"/>
    </row>
    <row r="1652" spans="1:20" hidden="1">
      <c r="B1652" s="1083"/>
      <c r="D1652" s="1288"/>
      <c r="E1652" s="1289"/>
      <c r="F1652" s="1278"/>
      <c r="G1652" s="1070"/>
      <c r="H1652" s="1070"/>
      <c r="I1652" s="1070"/>
      <c r="J1652" s="1070"/>
      <c r="K1652" s="1070"/>
      <c r="L1652" s="1070"/>
      <c r="M1652" s="1070"/>
      <c r="N1652" s="1070"/>
      <c r="O1652" s="1070"/>
      <c r="P1652" s="1290"/>
      <c r="Q1652" s="1289"/>
      <c r="R1652" s="1269"/>
      <c r="T1652" s="1275"/>
    </row>
    <row r="1653" spans="1:20" ht="18" customHeight="1">
      <c r="B1653" s="1083"/>
      <c r="C1653" s="1070" t="s">
        <v>251</v>
      </c>
      <c r="D1653" s="1288"/>
      <c r="E1653" s="1289"/>
      <c r="F1653" s="1278"/>
      <c r="G1653" s="1070"/>
      <c r="H1653" s="1070"/>
      <c r="I1653" s="1070"/>
      <c r="J1653" s="1070"/>
      <c r="K1653" s="1070"/>
      <c r="L1653" s="1070"/>
      <c r="M1653" s="1070"/>
      <c r="N1653" s="1070"/>
      <c r="O1653" s="1070"/>
      <c r="P1653" s="1290">
        <f>P1651+P1649</f>
        <v>48017.248281349166</v>
      </c>
      <c r="Q1653" s="1070"/>
      <c r="R1653" s="1291"/>
      <c r="T1653" s="1275"/>
    </row>
    <row r="1654" spans="1:20" hidden="1">
      <c r="B1654" s="1083"/>
      <c r="D1654" s="1288"/>
      <c r="E1654" s="1289"/>
      <c r="F1654" s="1278"/>
      <c r="G1654" s="1070"/>
      <c r="H1654" s="1070"/>
      <c r="I1654" s="1070"/>
      <c r="J1654" s="1070"/>
      <c r="K1654" s="1070"/>
      <c r="L1654" s="1070"/>
      <c r="M1654" s="1070"/>
      <c r="N1654" s="1070"/>
      <c r="O1654" s="1070"/>
      <c r="P1654" s="1290"/>
      <c r="T1654" s="1275"/>
    </row>
    <row r="1655" spans="1:20" ht="17.25" customHeight="1">
      <c r="B1655" s="1292">
        <f>N$9</f>
        <v>0.11</v>
      </c>
      <c r="C1655" s="1070" t="s">
        <v>276</v>
      </c>
      <c r="D1655" s="1288"/>
      <c r="E1655" s="1289"/>
      <c r="F1655" s="1278"/>
      <c r="G1655" s="1070"/>
      <c r="H1655" s="1070"/>
      <c r="I1655" s="1070"/>
      <c r="J1655" s="1070"/>
      <c r="K1655" s="1070"/>
      <c r="L1655" s="1070"/>
      <c r="M1655" s="1070"/>
      <c r="N1655" s="1070"/>
      <c r="O1655" s="1070"/>
      <c r="P1655" s="1290">
        <f>P1653*$B1655</f>
        <v>5281.8973109484086</v>
      </c>
      <c r="Q1655" s="1070"/>
      <c r="R1655" s="1291"/>
      <c r="T1655" s="1275"/>
    </row>
    <row r="1656" spans="1:20" hidden="1">
      <c r="B1656" s="1083"/>
      <c r="D1656" s="1288"/>
      <c r="E1656" s="1289"/>
      <c r="F1656" s="1278"/>
      <c r="G1656" s="1070"/>
      <c r="H1656" s="1070"/>
      <c r="I1656" s="1070"/>
      <c r="J1656" s="1070"/>
      <c r="K1656" s="1070"/>
      <c r="L1656" s="1070"/>
      <c r="M1656" s="1070"/>
      <c r="N1656" s="1070"/>
      <c r="O1656" s="1070"/>
      <c r="P1656" s="1290"/>
      <c r="Q1656" s="1289"/>
      <c r="R1656" s="1269"/>
      <c r="T1656" s="1275"/>
    </row>
    <row r="1657" spans="1:20">
      <c r="B1657" s="1083"/>
      <c r="C1657" s="1079" t="s">
        <v>251</v>
      </c>
      <c r="D1657" s="1288"/>
      <c r="E1657" s="1289"/>
      <c r="F1657" s="1278"/>
      <c r="G1657" s="1070"/>
      <c r="H1657" s="1070"/>
      <c r="I1657" s="1070"/>
      <c r="J1657" s="1070"/>
      <c r="K1657" s="1070"/>
      <c r="L1657" s="1070"/>
      <c r="M1657" s="1070"/>
      <c r="N1657" s="1070"/>
      <c r="O1657" s="1070"/>
      <c r="P1657" s="1290">
        <f>P1655+P1653</f>
        <v>53299.145592297573</v>
      </c>
      <c r="Q1657" s="1070" t="s">
        <v>594</v>
      </c>
      <c r="R1657" s="1291"/>
      <c r="T1657" s="1275"/>
    </row>
    <row r="1658" spans="1:20" hidden="1">
      <c r="A1658" s="1262"/>
      <c r="B1658" s="1262"/>
      <c r="C1658" s="1283"/>
      <c r="D1658" s="1262"/>
      <c r="E1658" s="1270"/>
      <c r="F1658" s="1070"/>
      <c r="G1658" s="1070"/>
      <c r="H1658" s="1070"/>
      <c r="I1658" s="1070"/>
      <c r="J1658" s="1070"/>
      <c r="K1658" s="1070"/>
      <c r="L1658" s="1070"/>
      <c r="M1658" s="1070"/>
      <c r="N1658" s="1070"/>
      <c r="O1658" s="1070"/>
      <c r="P1658" s="1070"/>
      <c r="Q1658" s="1070"/>
      <c r="R1658" s="1070"/>
      <c r="T1658" s="1293"/>
    </row>
    <row r="1659" spans="1:20" ht="14.25">
      <c r="A1659" s="1083"/>
      <c r="B1659" s="1083"/>
      <c r="C1659" s="1294" t="s">
        <v>595</v>
      </c>
      <c r="D1659" s="1288"/>
      <c r="E1659" s="1289"/>
      <c r="F1659" s="1289"/>
      <c r="G1659" s="1289"/>
      <c r="H1659" s="1295"/>
      <c r="I1659" s="1289"/>
      <c r="J1659" s="1295"/>
      <c r="K1659" s="1295"/>
      <c r="L1659" s="1289"/>
      <c r="M1659" s="1289"/>
      <c r="N1659" s="1295"/>
      <c r="O1659" s="1296"/>
      <c r="P1659" s="1085"/>
      <c r="Q1659" s="1288"/>
      <c r="T1659" s="1297"/>
    </row>
    <row r="1660" spans="1:20" s="339" customFormat="1" ht="174.75" customHeight="1">
      <c r="A1660" s="1172">
        <v>1</v>
      </c>
      <c r="B1660" s="1905"/>
      <c r="C1660" s="1299" t="s">
        <v>772</v>
      </c>
      <c r="D1660" s="1172" t="s">
        <v>575</v>
      </c>
      <c r="E1660" s="1300">
        <v>1</v>
      </c>
      <c r="F1660" s="1301"/>
      <c r="G1660" s="1245">
        <f>F1660*E1660</f>
        <v>0</v>
      </c>
      <c r="H1660" s="1187">
        <f>$H$9*F1660</f>
        <v>0</v>
      </c>
      <c r="I1660" s="1301"/>
      <c r="J1660" s="1187">
        <f>E1660*I1660</f>
        <v>0</v>
      </c>
      <c r="K1660" s="1187">
        <f>$K$9*I1660</f>
        <v>0</v>
      </c>
      <c r="L1660" s="1188">
        <f>(R1660*T1660+R1661*T1661+R1662*T1662+R1663*T1663+R1664*T1664+R1665*T1665+R1666*T1666+R1667*T1667+R1668*T1668)*L$9</f>
        <v>3966.5770199999997</v>
      </c>
      <c r="M1660" s="1302">
        <f>H1660+K1660+L1660</f>
        <v>3966.5770199999997</v>
      </c>
      <c r="N1660" s="1190">
        <f>M1660*E1660</f>
        <v>3966.5770199999997</v>
      </c>
      <c r="O1660" s="1246">
        <f>E1660*L1660</f>
        <v>3966.5770199999997</v>
      </c>
      <c r="P1660" s="1174" t="s">
        <v>596</v>
      </c>
      <c r="Q1660" s="1172" t="s">
        <v>575</v>
      </c>
      <c r="R1660" s="1300">
        <v>1</v>
      </c>
      <c r="S1660" s="1185">
        <f>R1660*E1660</f>
        <v>1</v>
      </c>
      <c r="T1660" s="1185">
        <v>3400</v>
      </c>
    </row>
    <row r="1661" spans="1:20" s="339" customFormat="1" ht="12" hidden="1" customHeight="1">
      <c r="A1661" s="1133"/>
      <c r="B1661" s="1134"/>
      <c r="C1661" s="1134"/>
      <c r="D1661" s="1133"/>
      <c r="E1661" s="1135"/>
      <c r="F1661" s="1136"/>
      <c r="G1661" s="1136"/>
      <c r="H1661" s="1136"/>
      <c r="I1661" s="1136"/>
      <c r="J1661" s="1137"/>
      <c r="K1661" s="1137"/>
      <c r="L1661" s="1136"/>
      <c r="M1661" s="1304"/>
      <c r="N1661" s="1137"/>
      <c r="O1661" s="1138"/>
      <c r="P1661" s="1136"/>
      <c r="Q1661" s="1139"/>
      <c r="R1661" s="1135"/>
      <c r="S1661" s="1066">
        <f>R1661*E1660</f>
        <v>0</v>
      </c>
      <c r="T1661" s="1066"/>
    </row>
    <row r="1662" spans="1:20" s="339" customFormat="1" ht="12" hidden="1" customHeight="1">
      <c r="A1662" s="1133"/>
      <c r="B1662" s="1134"/>
      <c r="C1662" s="1134"/>
      <c r="D1662" s="1133"/>
      <c r="E1662" s="1135"/>
      <c r="F1662" s="1136"/>
      <c r="G1662" s="1136"/>
      <c r="H1662" s="1136"/>
      <c r="I1662" s="1136"/>
      <c r="J1662" s="1137"/>
      <c r="K1662" s="1137"/>
      <c r="L1662" s="1136"/>
      <c r="M1662" s="1304"/>
      <c r="N1662" s="1137"/>
      <c r="O1662" s="1138"/>
      <c r="P1662" s="1136"/>
      <c r="Q1662" s="1139"/>
      <c r="R1662" s="1135"/>
      <c r="S1662" s="1066">
        <f>R1662*E1660</f>
        <v>0</v>
      </c>
      <c r="T1662" s="1066"/>
    </row>
    <row r="1663" spans="1:20" s="339" customFormat="1" ht="12" hidden="1" customHeight="1">
      <c r="A1663" s="1133"/>
      <c r="B1663" s="1134"/>
      <c r="C1663" s="1134"/>
      <c r="D1663" s="1133"/>
      <c r="E1663" s="1135"/>
      <c r="F1663" s="1136"/>
      <c r="G1663" s="1136"/>
      <c r="H1663" s="1136"/>
      <c r="I1663" s="1136"/>
      <c r="J1663" s="1137"/>
      <c r="K1663" s="1137"/>
      <c r="L1663" s="1136"/>
      <c r="M1663" s="1304"/>
      <c r="N1663" s="1137"/>
      <c r="O1663" s="1138"/>
      <c r="P1663" s="1136"/>
      <c r="Q1663" s="1139"/>
      <c r="R1663" s="1135"/>
      <c r="S1663" s="1066">
        <f>R1663*E1660</f>
        <v>0</v>
      </c>
      <c r="T1663" s="1066"/>
    </row>
    <row r="1664" spans="1:20" s="339" customFormat="1" ht="12" hidden="1" customHeight="1">
      <c r="A1664" s="1133"/>
      <c r="B1664" s="1134"/>
      <c r="C1664" s="1134"/>
      <c r="D1664" s="1133"/>
      <c r="E1664" s="1135"/>
      <c r="F1664" s="1136"/>
      <c r="G1664" s="1136"/>
      <c r="H1664" s="1136"/>
      <c r="I1664" s="1136"/>
      <c r="J1664" s="1137"/>
      <c r="K1664" s="1137"/>
      <c r="L1664" s="1136"/>
      <c r="M1664" s="1304"/>
      <c r="N1664" s="1137"/>
      <c r="O1664" s="1138"/>
      <c r="P1664" s="1136"/>
      <c r="Q1664" s="1139"/>
      <c r="R1664" s="1135"/>
      <c r="S1664" s="1066">
        <f>R1664*E1660</f>
        <v>0</v>
      </c>
      <c r="T1664" s="1066"/>
    </row>
    <row r="1665" spans="1:20" s="339" customFormat="1" ht="12" hidden="1" customHeight="1">
      <c r="A1665" s="1133"/>
      <c r="B1665" s="1134"/>
      <c r="C1665" s="1134"/>
      <c r="D1665" s="1133"/>
      <c r="E1665" s="1135"/>
      <c r="F1665" s="1136"/>
      <c r="G1665" s="1136"/>
      <c r="H1665" s="1136"/>
      <c r="I1665" s="1136"/>
      <c r="J1665" s="1137"/>
      <c r="K1665" s="1137"/>
      <c r="L1665" s="1136"/>
      <c r="M1665" s="1304"/>
      <c r="N1665" s="1137"/>
      <c r="O1665" s="1138"/>
      <c r="P1665" s="1136"/>
      <c r="Q1665" s="1139"/>
      <c r="R1665" s="1135"/>
      <c r="S1665" s="1066">
        <f>R1665*E1660</f>
        <v>0</v>
      </c>
      <c r="T1665" s="1066"/>
    </row>
    <row r="1666" spans="1:20" s="339" customFormat="1" ht="12" hidden="1" customHeight="1">
      <c r="A1666" s="1133"/>
      <c r="B1666" s="1134"/>
      <c r="C1666" s="1134"/>
      <c r="D1666" s="1133"/>
      <c r="E1666" s="1135"/>
      <c r="F1666" s="1136"/>
      <c r="G1666" s="1136"/>
      <c r="H1666" s="1136"/>
      <c r="I1666" s="1136"/>
      <c r="J1666" s="1137"/>
      <c r="K1666" s="1137"/>
      <c r="L1666" s="1136"/>
      <c r="M1666" s="1304"/>
      <c r="N1666" s="1137"/>
      <c r="O1666" s="1138"/>
      <c r="P1666" s="1136"/>
      <c r="Q1666" s="1139"/>
      <c r="R1666" s="1135"/>
      <c r="S1666" s="1066">
        <f>R1666*E1660</f>
        <v>0</v>
      </c>
      <c r="T1666" s="1066"/>
    </row>
    <row r="1667" spans="1:20" s="339" customFormat="1" ht="12" hidden="1" customHeight="1">
      <c r="A1667" s="1133"/>
      <c r="B1667" s="1134"/>
      <c r="C1667" s="1134"/>
      <c r="D1667" s="1133"/>
      <c r="E1667" s="1135"/>
      <c r="F1667" s="1136"/>
      <c r="G1667" s="1136"/>
      <c r="H1667" s="1136"/>
      <c r="I1667" s="1136"/>
      <c r="J1667" s="1137"/>
      <c r="K1667" s="1137"/>
      <c r="L1667" s="1136"/>
      <c r="M1667" s="1304"/>
      <c r="N1667" s="1137"/>
      <c r="O1667" s="1138"/>
      <c r="P1667" s="1136"/>
      <c r="Q1667" s="1139"/>
      <c r="R1667" s="1135"/>
      <c r="S1667" s="1066">
        <f>R1667*E1660</f>
        <v>0</v>
      </c>
      <c r="T1667" s="1066"/>
    </row>
    <row r="1668" spans="1:20" s="339" customFormat="1" hidden="1">
      <c r="A1668" s="1140"/>
      <c r="B1668" s="1141"/>
      <c r="C1668" s="1141"/>
      <c r="D1668" s="1140"/>
      <c r="E1668" s="1142"/>
      <c r="F1668" s="1143"/>
      <c r="G1668" s="1143"/>
      <c r="H1668" s="1143"/>
      <c r="I1668" s="1143"/>
      <c r="J1668" s="1144"/>
      <c r="K1668" s="1144"/>
      <c r="L1668" s="1143"/>
      <c r="M1668" s="1305"/>
      <c r="N1668" s="1144"/>
      <c r="O1668" s="1145"/>
      <c r="P1668" s="1143"/>
      <c r="Q1668" s="1146"/>
      <c r="R1668" s="1142"/>
      <c r="S1668" s="1147">
        <f>R1668*E1660</f>
        <v>0</v>
      </c>
      <c r="T1668" s="1147"/>
    </row>
    <row r="1669" spans="1:20" s="339" customFormat="1" ht="168" customHeight="1">
      <c r="A1669" s="1172">
        <v>2</v>
      </c>
      <c r="B1669" s="1172"/>
      <c r="C1669" s="1299" t="s">
        <v>771</v>
      </c>
      <c r="D1669" s="1172" t="s">
        <v>575</v>
      </c>
      <c r="E1669" s="1300">
        <v>1</v>
      </c>
      <c r="F1669" s="1301"/>
      <c r="G1669" s="1245">
        <f>F1669*E1669</f>
        <v>0</v>
      </c>
      <c r="H1669" s="1187">
        <f>F1669*$H$9</f>
        <v>0</v>
      </c>
      <c r="I1669" s="1301"/>
      <c r="J1669" s="1187">
        <f>I1669*E1669</f>
        <v>0</v>
      </c>
      <c r="K1669" s="1187">
        <f>$K$9*I1669</f>
        <v>0</v>
      </c>
      <c r="L1669" s="1306">
        <f>(R1669*T1669+R1670*T1670+R1671*T1671+R1672*T1672+R1673*T1673+R1674*T1674+R1675*T1675+R1676*T1676+R1677*T1677)*L$9</f>
        <v>1049.9762699999999</v>
      </c>
      <c r="M1669" s="1189">
        <f>H1669+K1669+L1669</f>
        <v>1049.9762699999999</v>
      </c>
      <c r="N1669" s="1190">
        <f>M1669*E1669</f>
        <v>1049.9762699999999</v>
      </c>
      <c r="O1669" s="1246">
        <f>E1669*L1669</f>
        <v>1049.9762699999999</v>
      </c>
      <c r="P1669" s="1174" t="s">
        <v>7</v>
      </c>
      <c r="Q1669" s="1172" t="s">
        <v>575</v>
      </c>
      <c r="R1669" s="1300">
        <v>1</v>
      </c>
      <c r="S1669" s="1185">
        <f>R1669*E1669</f>
        <v>1</v>
      </c>
      <c r="T1669" s="1185">
        <v>900</v>
      </c>
    </row>
    <row r="1670" spans="1:20" s="339" customFormat="1" hidden="1">
      <c r="A1670" s="1133"/>
      <c r="B1670" s="1134"/>
      <c r="C1670" s="1134"/>
      <c r="D1670" s="1133"/>
      <c r="E1670" s="1135"/>
      <c r="F1670" s="1136"/>
      <c r="G1670" s="1136"/>
      <c r="H1670" s="1136"/>
      <c r="I1670" s="1136"/>
      <c r="J1670" s="1137"/>
      <c r="K1670" s="1137"/>
      <c r="L1670" s="1136"/>
      <c r="M1670" s="1136"/>
      <c r="N1670" s="1137"/>
      <c r="O1670" s="1138"/>
      <c r="P1670" s="1136"/>
      <c r="Q1670" s="1139"/>
      <c r="R1670" s="1135"/>
      <c r="S1670" s="1066">
        <f>R1670*E1669</f>
        <v>0</v>
      </c>
      <c r="T1670" s="1066"/>
    </row>
    <row r="1671" spans="1:20" s="339" customFormat="1" hidden="1">
      <c r="A1671" s="1133"/>
      <c r="B1671" s="1134"/>
      <c r="C1671" s="1134"/>
      <c r="D1671" s="1133"/>
      <c r="E1671" s="1135"/>
      <c r="F1671" s="1136"/>
      <c r="G1671" s="1136"/>
      <c r="H1671" s="1136"/>
      <c r="I1671" s="1136"/>
      <c r="J1671" s="1137"/>
      <c r="K1671" s="1137"/>
      <c r="L1671" s="1136"/>
      <c r="M1671" s="1136"/>
      <c r="N1671" s="1137"/>
      <c r="O1671" s="1138"/>
      <c r="P1671" s="1136"/>
      <c r="Q1671" s="1139"/>
      <c r="R1671" s="1135"/>
      <c r="S1671" s="1066">
        <f>R1671*E1669</f>
        <v>0</v>
      </c>
      <c r="T1671" s="1066"/>
    </row>
    <row r="1672" spans="1:20" s="339" customFormat="1" hidden="1">
      <c r="A1672" s="1133"/>
      <c r="B1672" s="1134"/>
      <c r="C1672" s="1134"/>
      <c r="D1672" s="1133"/>
      <c r="E1672" s="1135"/>
      <c r="F1672" s="1136"/>
      <c r="G1672" s="1136"/>
      <c r="H1672" s="1136"/>
      <c r="I1672" s="1136"/>
      <c r="J1672" s="1137"/>
      <c r="K1672" s="1137"/>
      <c r="L1672" s="1136"/>
      <c r="M1672" s="1136"/>
      <c r="N1672" s="1137"/>
      <c r="O1672" s="1138"/>
      <c r="P1672" s="1136"/>
      <c r="Q1672" s="1139"/>
      <c r="R1672" s="1135"/>
      <c r="S1672" s="1066">
        <f>R1672*E1669</f>
        <v>0</v>
      </c>
      <c r="T1672" s="1066"/>
    </row>
    <row r="1673" spans="1:20" s="339" customFormat="1" hidden="1">
      <c r="A1673" s="1133"/>
      <c r="B1673" s="1134"/>
      <c r="C1673" s="1134"/>
      <c r="D1673" s="1133"/>
      <c r="E1673" s="1135"/>
      <c r="F1673" s="1136"/>
      <c r="G1673" s="1136"/>
      <c r="H1673" s="1136"/>
      <c r="I1673" s="1136"/>
      <c r="J1673" s="1137"/>
      <c r="K1673" s="1137"/>
      <c r="L1673" s="1136"/>
      <c r="M1673" s="1136"/>
      <c r="N1673" s="1137"/>
      <c r="O1673" s="1138"/>
      <c r="P1673" s="1136"/>
      <c r="Q1673" s="1139"/>
      <c r="R1673" s="1135"/>
      <c r="S1673" s="1066">
        <f>R1673*E1669</f>
        <v>0</v>
      </c>
      <c r="T1673" s="1066"/>
    </row>
    <row r="1674" spans="1:20" s="339" customFormat="1" hidden="1">
      <c r="A1674" s="1133"/>
      <c r="B1674" s="1134"/>
      <c r="C1674" s="1134"/>
      <c r="D1674" s="1133"/>
      <c r="E1674" s="1135"/>
      <c r="F1674" s="1136"/>
      <c r="G1674" s="1136"/>
      <c r="H1674" s="1136"/>
      <c r="I1674" s="1136"/>
      <c r="J1674" s="1137"/>
      <c r="K1674" s="1137"/>
      <c r="L1674" s="1136"/>
      <c r="M1674" s="1136"/>
      <c r="N1674" s="1137"/>
      <c r="O1674" s="1138"/>
      <c r="P1674" s="1136"/>
      <c r="Q1674" s="1139"/>
      <c r="R1674" s="1135"/>
      <c r="S1674" s="1066">
        <f>R1674*E1669</f>
        <v>0</v>
      </c>
      <c r="T1674" s="1066"/>
    </row>
    <row r="1675" spans="1:20" s="339" customFormat="1" hidden="1">
      <c r="A1675" s="1133"/>
      <c r="B1675" s="1134"/>
      <c r="C1675" s="1134"/>
      <c r="D1675" s="1133"/>
      <c r="E1675" s="1135"/>
      <c r="F1675" s="1136"/>
      <c r="G1675" s="1136"/>
      <c r="H1675" s="1136"/>
      <c r="I1675" s="1136"/>
      <c r="J1675" s="1137"/>
      <c r="K1675" s="1137"/>
      <c r="L1675" s="1136"/>
      <c r="M1675" s="1136"/>
      <c r="N1675" s="1137"/>
      <c r="O1675" s="1138"/>
      <c r="P1675" s="1136"/>
      <c r="Q1675" s="1139"/>
      <c r="R1675" s="1135"/>
      <c r="S1675" s="1066">
        <f>R1675*E1669</f>
        <v>0</v>
      </c>
      <c r="T1675" s="1066"/>
    </row>
    <row r="1676" spans="1:20" s="339" customFormat="1" hidden="1">
      <c r="A1676" s="1133"/>
      <c r="B1676" s="1134"/>
      <c r="C1676" s="1134"/>
      <c r="D1676" s="1133"/>
      <c r="E1676" s="1135"/>
      <c r="F1676" s="1136"/>
      <c r="G1676" s="1136"/>
      <c r="H1676" s="1136"/>
      <c r="I1676" s="1136"/>
      <c r="J1676" s="1137"/>
      <c r="K1676" s="1137"/>
      <c r="L1676" s="1136"/>
      <c r="M1676" s="1136"/>
      <c r="N1676" s="1137"/>
      <c r="O1676" s="1138"/>
      <c r="P1676" s="1136"/>
      <c r="Q1676" s="1139"/>
      <c r="R1676" s="1135"/>
      <c r="S1676" s="1066">
        <f>R1676*E1669</f>
        <v>0</v>
      </c>
      <c r="T1676" s="1066"/>
    </row>
    <row r="1677" spans="1:20" s="339" customFormat="1" hidden="1">
      <c r="A1677" s="1140"/>
      <c r="B1677" s="1141"/>
      <c r="C1677" s="1141"/>
      <c r="D1677" s="1140"/>
      <c r="E1677" s="1142"/>
      <c r="F1677" s="1143"/>
      <c r="G1677" s="1143"/>
      <c r="H1677" s="1143"/>
      <c r="I1677" s="1143"/>
      <c r="J1677" s="1144"/>
      <c r="K1677" s="1144"/>
      <c r="L1677" s="1143"/>
      <c r="M1677" s="1143"/>
      <c r="N1677" s="1144"/>
      <c r="O1677" s="1145"/>
      <c r="P1677" s="1143"/>
      <c r="Q1677" s="1146"/>
      <c r="R1677" s="1142"/>
      <c r="S1677" s="1147">
        <f>R1677*E1669</f>
        <v>0</v>
      </c>
      <c r="T1677" s="1147"/>
    </row>
    <row r="1678" spans="1:20" s="339" customFormat="1" ht="159" customHeight="1">
      <c r="A1678" s="1121">
        <f>A1669+1</f>
        <v>3</v>
      </c>
      <c r="B1678" s="1172"/>
      <c r="C1678" s="1299" t="s">
        <v>773</v>
      </c>
      <c r="D1678" s="1172" t="s">
        <v>575</v>
      </c>
      <c r="E1678" s="1300">
        <v>1</v>
      </c>
      <c r="F1678" s="1301"/>
      <c r="G1678" s="1245">
        <f>F1678*E1678</f>
        <v>0</v>
      </c>
      <c r="H1678" s="1187">
        <f>F1678*$H$9</f>
        <v>0</v>
      </c>
      <c r="I1678" s="1301"/>
      <c r="J1678" s="1187">
        <f>I1678*E1678</f>
        <v>0</v>
      </c>
      <c r="K1678" s="1187">
        <f>$K$9*I1678</f>
        <v>0</v>
      </c>
      <c r="L1678" s="1306">
        <f>(R1678*T1678+R1679*T1679+R1680*T1680+R1681*T1681+R1682*T1682+R1683*T1683+R1684*T1684+R1685*T1685+R1686*T1686)*L$9</f>
        <v>4853.2236479999992</v>
      </c>
      <c r="M1678" s="1189">
        <f>H1678+K1678+L1678</f>
        <v>4853.2236479999992</v>
      </c>
      <c r="N1678" s="1190">
        <f>M1678*E1678</f>
        <v>4853.2236479999992</v>
      </c>
      <c r="O1678" s="1246">
        <f>E1678*L1678</f>
        <v>4853.2236479999992</v>
      </c>
      <c r="P1678" s="1174" t="s">
        <v>9</v>
      </c>
      <c r="Q1678" s="1172" t="s">
        <v>575</v>
      </c>
      <c r="R1678" s="1300">
        <v>1</v>
      </c>
      <c r="S1678" s="1185">
        <f>R1678*E1678</f>
        <v>1</v>
      </c>
      <c r="T1678" s="1185">
        <v>4160</v>
      </c>
    </row>
    <row r="1679" spans="1:20" s="339" customFormat="1" hidden="1">
      <c r="A1679" s="1133"/>
      <c r="B1679" s="1134"/>
      <c r="C1679" s="1134"/>
      <c r="D1679" s="1133"/>
      <c r="E1679" s="1135"/>
      <c r="F1679" s="1136"/>
      <c r="G1679" s="1136"/>
      <c r="H1679" s="1136"/>
      <c r="I1679" s="1136"/>
      <c r="J1679" s="1137"/>
      <c r="K1679" s="1137"/>
      <c r="L1679" s="1136"/>
      <c r="M1679" s="1136"/>
      <c r="N1679" s="1137"/>
      <c r="O1679" s="1138"/>
      <c r="P1679" s="1136"/>
      <c r="Q1679" s="1139"/>
      <c r="R1679" s="1135"/>
      <c r="S1679" s="1066">
        <f>R1679*E1678</f>
        <v>0</v>
      </c>
      <c r="T1679" s="1066"/>
    </row>
    <row r="1680" spans="1:20" s="339" customFormat="1" hidden="1">
      <c r="A1680" s="1133"/>
      <c r="B1680" s="1134"/>
      <c r="C1680" s="1134"/>
      <c r="D1680" s="1133"/>
      <c r="E1680" s="1135"/>
      <c r="F1680" s="1136"/>
      <c r="G1680" s="1136"/>
      <c r="H1680" s="1136"/>
      <c r="I1680" s="1136"/>
      <c r="J1680" s="1137"/>
      <c r="K1680" s="1137"/>
      <c r="L1680" s="1136"/>
      <c r="M1680" s="1136"/>
      <c r="N1680" s="1137"/>
      <c r="O1680" s="1138"/>
      <c r="P1680" s="1136"/>
      <c r="Q1680" s="1139"/>
      <c r="R1680" s="1135"/>
      <c r="S1680" s="1066">
        <f>R1680*E1678</f>
        <v>0</v>
      </c>
      <c r="T1680" s="1066"/>
    </row>
    <row r="1681" spans="1:20" s="339" customFormat="1" hidden="1">
      <c r="A1681" s="1133"/>
      <c r="B1681" s="1134"/>
      <c r="C1681" s="1134"/>
      <c r="D1681" s="1133"/>
      <c r="E1681" s="1135"/>
      <c r="F1681" s="1136"/>
      <c r="G1681" s="1136"/>
      <c r="H1681" s="1136"/>
      <c r="I1681" s="1136"/>
      <c r="J1681" s="1137"/>
      <c r="K1681" s="1137"/>
      <c r="L1681" s="1136"/>
      <c r="M1681" s="1136"/>
      <c r="N1681" s="1137"/>
      <c r="O1681" s="1138"/>
      <c r="P1681" s="1136"/>
      <c r="Q1681" s="1139"/>
      <c r="R1681" s="1135"/>
      <c r="S1681" s="1066">
        <f>R1681*E1678</f>
        <v>0</v>
      </c>
      <c r="T1681" s="1066"/>
    </row>
    <row r="1682" spans="1:20" s="339" customFormat="1" hidden="1">
      <c r="A1682" s="1133"/>
      <c r="B1682" s="1134"/>
      <c r="C1682" s="1134"/>
      <c r="D1682" s="1133"/>
      <c r="E1682" s="1135"/>
      <c r="F1682" s="1136"/>
      <c r="G1682" s="1136"/>
      <c r="H1682" s="1136"/>
      <c r="I1682" s="1136"/>
      <c r="J1682" s="1137"/>
      <c r="K1682" s="1137"/>
      <c r="L1682" s="1136"/>
      <c r="M1682" s="1136"/>
      <c r="N1682" s="1137"/>
      <c r="O1682" s="1138"/>
      <c r="P1682" s="1136"/>
      <c r="Q1682" s="1139"/>
      <c r="R1682" s="1135"/>
      <c r="S1682" s="1066">
        <f>R1682*E1678</f>
        <v>0</v>
      </c>
      <c r="T1682" s="1066"/>
    </row>
    <row r="1683" spans="1:20" s="339" customFormat="1" hidden="1">
      <c r="A1683" s="1133"/>
      <c r="B1683" s="1134"/>
      <c r="C1683" s="1134"/>
      <c r="D1683" s="1133"/>
      <c r="E1683" s="1135"/>
      <c r="F1683" s="1136"/>
      <c r="G1683" s="1136"/>
      <c r="H1683" s="1136"/>
      <c r="I1683" s="1136"/>
      <c r="J1683" s="1137"/>
      <c r="K1683" s="1137"/>
      <c r="L1683" s="1136"/>
      <c r="M1683" s="1136"/>
      <c r="N1683" s="1137"/>
      <c r="O1683" s="1138"/>
      <c r="P1683" s="1136"/>
      <c r="Q1683" s="1139"/>
      <c r="R1683" s="1135"/>
      <c r="S1683" s="1066">
        <f>R1683*E1678</f>
        <v>0</v>
      </c>
      <c r="T1683" s="1066"/>
    </row>
    <row r="1684" spans="1:20" s="339" customFormat="1" hidden="1">
      <c r="A1684" s="1133"/>
      <c r="B1684" s="1134"/>
      <c r="C1684" s="1134"/>
      <c r="D1684" s="1133"/>
      <c r="E1684" s="1135"/>
      <c r="F1684" s="1136"/>
      <c r="G1684" s="1136"/>
      <c r="H1684" s="1136"/>
      <c r="I1684" s="1136"/>
      <c r="J1684" s="1137"/>
      <c r="K1684" s="1137"/>
      <c r="L1684" s="1136"/>
      <c r="M1684" s="1136"/>
      <c r="N1684" s="1137"/>
      <c r="O1684" s="1138"/>
      <c r="P1684" s="1136"/>
      <c r="Q1684" s="1139"/>
      <c r="R1684" s="1135"/>
      <c r="S1684" s="1066">
        <f>R1684*E1678</f>
        <v>0</v>
      </c>
      <c r="T1684" s="1066"/>
    </row>
    <row r="1685" spans="1:20" s="339" customFormat="1" ht="12" hidden="1" customHeight="1">
      <c r="A1685" s="1133"/>
      <c r="B1685" s="1134"/>
      <c r="C1685" s="1134"/>
      <c r="D1685" s="1133"/>
      <c r="E1685" s="1135"/>
      <c r="F1685" s="1136"/>
      <c r="G1685" s="1136"/>
      <c r="H1685" s="1136"/>
      <c r="I1685" s="1136"/>
      <c r="J1685" s="1137"/>
      <c r="K1685" s="1137"/>
      <c r="L1685" s="1136"/>
      <c r="M1685" s="1136"/>
      <c r="N1685" s="1137"/>
      <c r="O1685" s="1138"/>
      <c r="P1685" s="1136"/>
      <c r="Q1685" s="1139"/>
      <c r="R1685" s="1135"/>
      <c r="S1685" s="1066">
        <f>R1685*E1678</f>
        <v>0</v>
      </c>
      <c r="T1685" s="1066"/>
    </row>
    <row r="1686" spans="1:20" s="339" customFormat="1" hidden="1">
      <c r="A1686" s="1140"/>
      <c r="B1686" s="1141"/>
      <c r="C1686" s="1141"/>
      <c r="D1686" s="1140"/>
      <c r="E1686" s="1142"/>
      <c r="F1686" s="1143"/>
      <c r="G1686" s="1143"/>
      <c r="H1686" s="1143"/>
      <c r="I1686" s="1143"/>
      <c r="J1686" s="1144"/>
      <c r="K1686" s="1144"/>
      <c r="L1686" s="1143"/>
      <c r="M1686" s="1143"/>
      <c r="N1686" s="1144"/>
      <c r="O1686" s="1145"/>
      <c r="P1686" s="1143"/>
      <c r="Q1686" s="1146"/>
      <c r="R1686" s="1142"/>
      <c r="S1686" s="1147">
        <f>R1686*E1678</f>
        <v>0</v>
      </c>
      <c r="T1686" s="1147"/>
    </row>
    <row r="1687" spans="1:20" s="339" customFormat="1" ht="160.5" customHeight="1">
      <c r="A1687" s="1172">
        <f>A1678+1</f>
        <v>4</v>
      </c>
      <c r="B1687" s="1905"/>
      <c r="C1687" s="1299" t="s">
        <v>774</v>
      </c>
      <c r="D1687" s="1172" t="s">
        <v>575</v>
      </c>
      <c r="E1687" s="1300">
        <v>1</v>
      </c>
      <c r="F1687" s="1301"/>
      <c r="G1687" s="1245">
        <f>F1687*E1687</f>
        <v>0</v>
      </c>
      <c r="H1687" s="1187">
        <f>$H$9*F1687</f>
        <v>0</v>
      </c>
      <c r="I1687" s="1301"/>
      <c r="J1687" s="1187">
        <f>E1687*I1687</f>
        <v>0</v>
      </c>
      <c r="K1687" s="1187">
        <f>$K$9*I1687</f>
        <v>0</v>
      </c>
      <c r="L1687" s="1188">
        <f>(R1687*T1687+R1688*T1688+R1689*T1689+R1690*T1690+R1691*T1691+R1692*T1692+R1693*T1693+R1694*T1694+R1695*T1695)*L$9</f>
        <v>1749.9604499999998</v>
      </c>
      <c r="M1687" s="1302">
        <f>H1687+K1687+L1687</f>
        <v>1749.9604499999998</v>
      </c>
      <c r="N1687" s="1190">
        <f>M1687*E1687</f>
        <v>1749.9604499999998</v>
      </c>
      <c r="O1687" s="1246">
        <f>E1687*L1687</f>
        <v>1749.9604499999998</v>
      </c>
      <c r="P1687" s="1174" t="s">
        <v>596</v>
      </c>
      <c r="Q1687" s="1172" t="s">
        <v>575</v>
      </c>
      <c r="R1687" s="1300">
        <v>1</v>
      </c>
      <c r="S1687" s="1185">
        <f>R1687*E1687</f>
        <v>1</v>
      </c>
      <c r="T1687" s="1185">
        <v>1500</v>
      </c>
    </row>
    <row r="1688" spans="1:20" s="339" customFormat="1" ht="12" hidden="1" customHeight="1">
      <c r="A1688" s="1133"/>
      <c r="B1688" s="1134"/>
      <c r="C1688" s="1134"/>
      <c r="D1688" s="1133"/>
      <c r="E1688" s="1135"/>
      <c r="F1688" s="1136"/>
      <c r="G1688" s="1136"/>
      <c r="H1688" s="1136"/>
      <c r="I1688" s="1136"/>
      <c r="J1688" s="1137"/>
      <c r="K1688" s="1137"/>
      <c r="L1688" s="1136"/>
      <c r="M1688" s="1304"/>
      <c r="N1688" s="1137"/>
      <c r="O1688" s="1138"/>
      <c r="P1688" s="1136"/>
      <c r="Q1688" s="1139"/>
      <c r="R1688" s="1135"/>
      <c r="S1688" s="1066">
        <f>R1688*E1687</f>
        <v>0</v>
      </c>
      <c r="T1688" s="1066"/>
    </row>
    <row r="1689" spans="1:20" s="339" customFormat="1" ht="12" hidden="1" customHeight="1">
      <c r="A1689" s="1133"/>
      <c r="B1689" s="1134"/>
      <c r="C1689" s="1134"/>
      <c r="D1689" s="1133"/>
      <c r="E1689" s="1135"/>
      <c r="F1689" s="1136"/>
      <c r="G1689" s="1136"/>
      <c r="H1689" s="1136"/>
      <c r="I1689" s="1136"/>
      <c r="J1689" s="1137"/>
      <c r="K1689" s="1137"/>
      <c r="L1689" s="1136"/>
      <c r="M1689" s="1304"/>
      <c r="N1689" s="1137"/>
      <c r="O1689" s="1138"/>
      <c r="P1689" s="1136"/>
      <c r="Q1689" s="1139"/>
      <c r="R1689" s="1135"/>
      <c r="S1689" s="1066">
        <f>R1689*E1687</f>
        <v>0</v>
      </c>
      <c r="T1689" s="1066"/>
    </row>
    <row r="1690" spans="1:20" s="339" customFormat="1" ht="12" hidden="1" customHeight="1">
      <c r="A1690" s="1133"/>
      <c r="B1690" s="1134"/>
      <c r="C1690" s="1134"/>
      <c r="D1690" s="1133"/>
      <c r="E1690" s="1135"/>
      <c r="F1690" s="1136"/>
      <c r="G1690" s="1136"/>
      <c r="H1690" s="1136"/>
      <c r="I1690" s="1136"/>
      <c r="J1690" s="1137"/>
      <c r="K1690" s="1137"/>
      <c r="L1690" s="1136"/>
      <c r="M1690" s="1304"/>
      <c r="N1690" s="1137"/>
      <c r="O1690" s="1138"/>
      <c r="P1690" s="1136"/>
      <c r="Q1690" s="1139"/>
      <c r="R1690" s="1135"/>
      <c r="S1690" s="1066">
        <f>R1690*E1687</f>
        <v>0</v>
      </c>
      <c r="T1690" s="1066"/>
    </row>
    <row r="1691" spans="1:20" s="339" customFormat="1" ht="12" hidden="1" customHeight="1">
      <c r="A1691" s="1133"/>
      <c r="B1691" s="1134"/>
      <c r="C1691" s="1134"/>
      <c r="D1691" s="1133"/>
      <c r="E1691" s="1135"/>
      <c r="F1691" s="1136"/>
      <c r="G1691" s="1136"/>
      <c r="H1691" s="1136"/>
      <c r="I1691" s="1136"/>
      <c r="J1691" s="1137"/>
      <c r="K1691" s="1137"/>
      <c r="L1691" s="1136"/>
      <c r="M1691" s="1304"/>
      <c r="N1691" s="1137"/>
      <c r="O1691" s="1138"/>
      <c r="P1691" s="1136"/>
      <c r="Q1691" s="1139"/>
      <c r="R1691" s="1135"/>
      <c r="S1691" s="1066">
        <f>R1691*E1687</f>
        <v>0</v>
      </c>
      <c r="T1691" s="1066"/>
    </row>
    <row r="1692" spans="1:20" s="339" customFormat="1" ht="12" hidden="1" customHeight="1">
      <c r="A1692" s="1133"/>
      <c r="B1692" s="1134"/>
      <c r="C1692" s="1134"/>
      <c r="D1692" s="1133"/>
      <c r="E1692" s="1135"/>
      <c r="F1692" s="1136"/>
      <c r="G1692" s="1136"/>
      <c r="H1692" s="1136"/>
      <c r="I1692" s="1136"/>
      <c r="J1692" s="1137"/>
      <c r="K1692" s="1137"/>
      <c r="L1692" s="1136"/>
      <c r="M1692" s="1304"/>
      <c r="N1692" s="1137"/>
      <c r="O1692" s="1138"/>
      <c r="P1692" s="1136"/>
      <c r="Q1692" s="1139"/>
      <c r="R1692" s="1135"/>
      <c r="S1692" s="1066">
        <f>R1692*E1687</f>
        <v>0</v>
      </c>
      <c r="T1692" s="1066"/>
    </row>
    <row r="1693" spans="1:20" s="339" customFormat="1" ht="12" hidden="1" customHeight="1">
      <c r="A1693" s="1133"/>
      <c r="B1693" s="1134"/>
      <c r="C1693" s="1134"/>
      <c r="D1693" s="1133"/>
      <c r="E1693" s="1135"/>
      <c r="F1693" s="1136"/>
      <c r="G1693" s="1136"/>
      <c r="H1693" s="1136"/>
      <c r="I1693" s="1136"/>
      <c r="J1693" s="1137"/>
      <c r="K1693" s="1137"/>
      <c r="L1693" s="1136"/>
      <c r="M1693" s="1304"/>
      <c r="N1693" s="1137"/>
      <c r="O1693" s="1138"/>
      <c r="P1693" s="1136"/>
      <c r="Q1693" s="1139"/>
      <c r="R1693" s="1135"/>
      <c r="S1693" s="1066">
        <f>R1693*E1687</f>
        <v>0</v>
      </c>
      <c r="T1693" s="1066"/>
    </row>
    <row r="1694" spans="1:20" s="339" customFormat="1" ht="12" hidden="1" customHeight="1">
      <c r="A1694" s="1133"/>
      <c r="B1694" s="1134"/>
      <c r="C1694" s="1134"/>
      <c r="D1694" s="1133"/>
      <c r="E1694" s="1135"/>
      <c r="F1694" s="1136"/>
      <c r="G1694" s="1136"/>
      <c r="H1694" s="1136"/>
      <c r="I1694" s="1136"/>
      <c r="J1694" s="1137"/>
      <c r="K1694" s="1137"/>
      <c r="L1694" s="1136"/>
      <c r="M1694" s="1304"/>
      <c r="N1694" s="1137"/>
      <c r="O1694" s="1138"/>
      <c r="P1694" s="1136"/>
      <c r="Q1694" s="1139"/>
      <c r="R1694" s="1135"/>
      <c r="S1694" s="1066">
        <f>R1694*E1687</f>
        <v>0</v>
      </c>
      <c r="T1694" s="1066"/>
    </row>
    <row r="1695" spans="1:20" s="339" customFormat="1" hidden="1">
      <c r="A1695" s="1140"/>
      <c r="B1695" s="1141"/>
      <c r="C1695" s="1141"/>
      <c r="D1695" s="1140"/>
      <c r="E1695" s="1142"/>
      <c r="F1695" s="1143"/>
      <c r="G1695" s="1143"/>
      <c r="H1695" s="1143"/>
      <c r="I1695" s="1143"/>
      <c r="J1695" s="1144"/>
      <c r="K1695" s="1144"/>
      <c r="L1695" s="1143"/>
      <c r="M1695" s="1305"/>
      <c r="N1695" s="1144"/>
      <c r="O1695" s="1145"/>
      <c r="P1695" s="1143"/>
      <c r="Q1695" s="1146"/>
      <c r="R1695" s="1142"/>
      <c r="S1695" s="1147">
        <f>R1695*E1687</f>
        <v>0</v>
      </c>
      <c r="T1695" s="1147"/>
    </row>
    <row r="1696" spans="1:20" s="339" customFormat="1" ht="159" customHeight="1">
      <c r="A1696" s="1121">
        <f>A1687+1</f>
        <v>5</v>
      </c>
      <c r="B1696" s="1349"/>
      <c r="C1696" s="1299" t="s">
        <v>775</v>
      </c>
      <c r="D1696" s="1172" t="s">
        <v>575</v>
      </c>
      <c r="E1696" s="1300">
        <v>1</v>
      </c>
      <c r="F1696" s="1301"/>
      <c r="G1696" s="1245">
        <f>F1696*E1696</f>
        <v>0</v>
      </c>
      <c r="H1696" s="1187">
        <f>$H$9*F1696</f>
        <v>0</v>
      </c>
      <c r="I1696" s="1301"/>
      <c r="J1696" s="1187">
        <f>E1696*I1696</f>
        <v>0</v>
      </c>
      <c r="K1696" s="1187">
        <f>$K$9*I1696</f>
        <v>0</v>
      </c>
      <c r="L1696" s="1186">
        <f>(R1696*T1696+R1697*T1697+R1698*T1698+R1699*T1699+R1700*T1700+R1701*T1701+R1702*T1702+R1703*T1703+R1704*T1704)*L$9</f>
        <v>3149.9288099999994</v>
      </c>
      <c r="M1696" s="1302">
        <f>H1696+K1696+L1696</f>
        <v>3149.9288099999994</v>
      </c>
      <c r="N1696" s="1190">
        <f>M1696*E1696</f>
        <v>3149.9288099999994</v>
      </c>
      <c r="O1696" s="1246">
        <f>E1696*L1696</f>
        <v>3149.9288099999994</v>
      </c>
      <c r="P1696" s="1130" t="s">
        <v>596</v>
      </c>
      <c r="Q1696" s="1172" t="s">
        <v>575</v>
      </c>
      <c r="R1696" s="1300">
        <v>1</v>
      </c>
      <c r="S1696" s="1185">
        <f>R1696*E1696</f>
        <v>1</v>
      </c>
      <c r="T1696" s="1185">
        <v>2700</v>
      </c>
    </row>
    <row r="1697" spans="1:20" s="339" customFormat="1" ht="12" hidden="1" customHeight="1">
      <c r="A1697" s="1133"/>
      <c r="B1697" s="1134"/>
      <c r="C1697" s="1134"/>
      <c r="D1697" s="1133"/>
      <c r="E1697" s="1135"/>
      <c r="F1697" s="1136"/>
      <c r="G1697" s="1136"/>
      <c r="H1697" s="1136"/>
      <c r="I1697" s="1136"/>
      <c r="J1697" s="1137"/>
      <c r="K1697" s="1137"/>
      <c r="L1697" s="1136"/>
      <c r="M1697" s="1304"/>
      <c r="N1697" s="1137"/>
      <c r="O1697" s="1138"/>
      <c r="P1697" s="1136"/>
      <c r="Q1697" s="1139"/>
      <c r="R1697" s="1135"/>
      <c r="S1697" s="1066">
        <f>R1697*E1696</f>
        <v>0</v>
      </c>
      <c r="T1697" s="1066"/>
    </row>
    <row r="1698" spans="1:20" s="339" customFormat="1" ht="12" hidden="1" customHeight="1">
      <c r="A1698" s="1133"/>
      <c r="B1698" s="1134"/>
      <c r="C1698" s="1134"/>
      <c r="D1698" s="1133"/>
      <c r="E1698" s="1135"/>
      <c r="F1698" s="1136"/>
      <c r="G1698" s="1136"/>
      <c r="H1698" s="1136"/>
      <c r="I1698" s="1136"/>
      <c r="J1698" s="1137"/>
      <c r="K1698" s="1137"/>
      <c r="L1698" s="1136"/>
      <c r="M1698" s="1304"/>
      <c r="N1698" s="1137"/>
      <c r="O1698" s="1138"/>
      <c r="P1698" s="1136"/>
      <c r="Q1698" s="1139"/>
      <c r="R1698" s="1135"/>
      <c r="S1698" s="1066">
        <f>R1698*E1696</f>
        <v>0</v>
      </c>
      <c r="T1698" s="1066"/>
    </row>
    <row r="1699" spans="1:20" s="339" customFormat="1" ht="12" hidden="1" customHeight="1">
      <c r="A1699" s="1133"/>
      <c r="B1699" s="1134"/>
      <c r="C1699" s="1134"/>
      <c r="D1699" s="1133"/>
      <c r="E1699" s="1135"/>
      <c r="F1699" s="1136"/>
      <c r="G1699" s="1136"/>
      <c r="H1699" s="1136"/>
      <c r="I1699" s="1136"/>
      <c r="J1699" s="1137"/>
      <c r="K1699" s="1137"/>
      <c r="L1699" s="1136"/>
      <c r="M1699" s="1304"/>
      <c r="N1699" s="1137"/>
      <c r="O1699" s="1138"/>
      <c r="P1699" s="1136"/>
      <c r="Q1699" s="1139"/>
      <c r="R1699" s="1135"/>
      <c r="S1699" s="1066">
        <f>R1699*E1696</f>
        <v>0</v>
      </c>
      <c r="T1699" s="1066"/>
    </row>
    <row r="1700" spans="1:20" s="339" customFormat="1" ht="12" hidden="1" customHeight="1">
      <c r="A1700" s="1133"/>
      <c r="B1700" s="1134"/>
      <c r="C1700" s="1134"/>
      <c r="D1700" s="1133"/>
      <c r="E1700" s="1135"/>
      <c r="F1700" s="1136"/>
      <c r="G1700" s="1136"/>
      <c r="H1700" s="1136"/>
      <c r="I1700" s="1136"/>
      <c r="J1700" s="1137"/>
      <c r="K1700" s="1137"/>
      <c r="L1700" s="1136"/>
      <c r="M1700" s="1304"/>
      <c r="N1700" s="1137"/>
      <c r="O1700" s="1138"/>
      <c r="P1700" s="1136"/>
      <c r="Q1700" s="1139"/>
      <c r="R1700" s="1135"/>
      <c r="S1700" s="1066">
        <f>R1700*E1696</f>
        <v>0</v>
      </c>
      <c r="T1700" s="1066"/>
    </row>
    <row r="1701" spans="1:20" s="339" customFormat="1" ht="12" hidden="1" customHeight="1">
      <c r="A1701" s="1133"/>
      <c r="B1701" s="1134"/>
      <c r="C1701" s="1134"/>
      <c r="D1701" s="1133"/>
      <c r="E1701" s="1135"/>
      <c r="F1701" s="1136"/>
      <c r="G1701" s="1136"/>
      <c r="H1701" s="1136"/>
      <c r="I1701" s="1136"/>
      <c r="J1701" s="1137"/>
      <c r="K1701" s="1137"/>
      <c r="L1701" s="1136"/>
      <c r="M1701" s="1304"/>
      <c r="N1701" s="1137"/>
      <c r="O1701" s="1138"/>
      <c r="P1701" s="1136"/>
      <c r="Q1701" s="1139"/>
      <c r="R1701" s="1135"/>
      <c r="S1701" s="1066">
        <f>R1701*E1696</f>
        <v>0</v>
      </c>
      <c r="T1701" s="1066"/>
    </row>
    <row r="1702" spans="1:20" s="339" customFormat="1" ht="12" hidden="1" customHeight="1">
      <c r="A1702" s="1133"/>
      <c r="B1702" s="1134"/>
      <c r="C1702" s="1134"/>
      <c r="D1702" s="1133"/>
      <c r="E1702" s="1135"/>
      <c r="F1702" s="1136"/>
      <c r="G1702" s="1136"/>
      <c r="H1702" s="1136"/>
      <c r="I1702" s="1136"/>
      <c r="J1702" s="1137"/>
      <c r="K1702" s="1137"/>
      <c r="L1702" s="1136"/>
      <c r="M1702" s="1304"/>
      <c r="N1702" s="1137"/>
      <c r="O1702" s="1138"/>
      <c r="P1702" s="1136"/>
      <c r="Q1702" s="1139"/>
      <c r="R1702" s="1135"/>
      <c r="S1702" s="1066">
        <f>R1702*E1696</f>
        <v>0</v>
      </c>
      <c r="T1702" s="1066"/>
    </row>
    <row r="1703" spans="1:20" s="339" customFormat="1" ht="12" hidden="1" customHeight="1">
      <c r="A1703" s="1133"/>
      <c r="B1703" s="1134"/>
      <c r="C1703" s="1134"/>
      <c r="D1703" s="1133"/>
      <c r="E1703" s="1135"/>
      <c r="F1703" s="1136"/>
      <c r="G1703" s="1136"/>
      <c r="H1703" s="1136"/>
      <c r="I1703" s="1136"/>
      <c r="J1703" s="1137"/>
      <c r="K1703" s="1137"/>
      <c r="L1703" s="1136"/>
      <c r="M1703" s="1304"/>
      <c r="N1703" s="1137"/>
      <c r="O1703" s="1138"/>
      <c r="P1703" s="1136"/>
      <c r="Q1703" s="1139"/>
      <c r="R1703" s="1135"/>
      <c r="S1703" s="1066">
        <f>R1703*E1696</f>
        <v>0</v>
      </c>
      <c r="T1703" s="1066"/>
    </row>
    <row r="1704" spans="1:20" s="339" customFormat="1" hidden="1">
      <c r="A1704" s="1140"/>
      <c r="B1704" s="1141"/>
      <c r="C1704" s="1141"/>
      <c r="D1704" s="1140"/>
      <c r="E1704" s="1142"/>
      <c r="F1704" s="1143"/>
      <c r="G1704" s="1143"/>
      <c r="H1704" s="1143"/>
      <c r="I1704" s="1143"/>
      <c r="J1704" s="1144"/>
      <c r="K1704" s="1144"/>
      <c r="L1704" s="1143"/>
      <c r="M1704" s="1305"/>
      <c r="N1704" s="1144"/>
      <c r="O1704" s="1145"/>
      <c r="P1704" s="1143"/>
      <c r="Q1704" s="1146"/>
      <c r="R1704" s="1142"/>
      <c r="S1704" s="1147">
        <f>R1704*E1696</f>
        <v>0</v>
      </c>
      <c r="T1704" s="1147"/>
    </row>
    <row r="1705" spans="1:20" s="339" customFormat="1" ht="168" customHeight="1">
      <c r="A1705" s="1172">
        <v>6</v>
      </c>
      <c r="B1705" s="1172"/>
      <c r="C1705" s="1299" t="s">
        <v>776</v>
      </c>
      <c r="D1705" s="1172" t="s">
        <v>575</v>
      </c>
      <c r="E1705" s="1300">
        <v>1</v>
      </c>
      <c r="F1705" s="1301"/>
      <c r="G1705" s="1245">
        <f>F1705*E1705</f>
        <v>0</v>
      </c>
      <c r="H1705" s="1187">
        <f>F1705*$H$9</f>
        <v>0</v>
      </c>
      <c r="I1705" s="1301"/>
      <c r="J1705" s="1187">
        <f>I1705*E1705</f>
        <v>0</v>
      </c>
      <c r="K1705" s="1187">
        <f>$K$9*I1705</f>
        <v>0</v>
      </c>
      <c r="L1705" s="1306">
        <f>(R1705*T1705+R1706*T1706+R1707*T1707+R1708*T1708+R1709*T1709+R1710*T1710+R1711*T1711+R1712*T1712+R1713*T1713)*L$9</f>
        <v>2099.9525399999998</v>
      </c>
      <c r="M1705" s="1189">
        <f>H1705+K1705+L1705</f>
        <v>2099.9525399999998</v>
      </c>
      <c r="N1705" s="1190">
        <f>M1705*E1705</f>
        <v>2099.9525399999998</v>
      </c>
      <c r="O1705" s="1246">
        <f>E1705*L1705</f>
        <v>2099.9525399999998</v>
      </c>
      <c r="P1705" s="1174" t="s">
        <v>7</v>
      </c>
      <c r="Q1705" s="1172" t="s">
        <v>575</v>
      </c>
      <c r="R1705" s="1300">
        <v>1</v>
      </c>
      <c r="S1705" s="1185">
        <f>R1705*E1705</f>
        <v>1</v>
      </c>
      <c r="T1705" s="1185">
        <v>1800</v>
      </c>
    </row>
    <row r="1706" spans="1:20" s="339" customFormat="1" hidden="1">
      <c r="A1706" s="1133"/>
      <c r="B1706" s="1134"/>
      <c r="C1706" s="1134"/>
      <c r="D1706" s="1133"/>
      <c r="E1706" s="1135"/>
      <c r="F1706" s="1136"/>
      <c r="G1706" s="1136"/>
      <c r="H1706" s="1136"/>
      <c r="I1706" s="1136"/>
      <c r="J1706" s="1137"/>
      <c r="K1706" s="1137"/>
      <c r="L1706" s="1136"/>
      <c r="M1706" s="1136"/>
      <c r="N1706" s="1137"/>
      <c r="O1706" s="1138"/>
      <c r="P1706" s="1136"/>
      <c r="Q1706" s="1139"/>
      <c r="R1706" s="1135"/>
      <c r="S1706" s="1066">
        <f>R1706*E1705</f>
        <v>0</v>
      </c>
      <c r="T1706" s="1066"/>
    </row>
    <row r="1707" spans="1:20" s="339" customFormat="1" hidden="1">
      <c r="A1707" s="1133"/>
      <c r="B1707" s="1134"/>
      <c r="C1707" s="1134"/>
      <c r="D1707" s="1133"/>
      <c r="E1707" s="1135"/>
      <c r="F1707" s="1136"/>
      <c r="G1707" s="1136"/>
      <c r="H1707" s="1136"/>
      <c r="I1707" s="1136"/>
      <c r="J1707" s="1137"/>
      <c r="K1707" s="1137"/>
      <c r="L1707" s="1136"/>
      <c r="M1707" s="1136"/>
      <c r="N1707" s="1137"/>
      <c r="O1707" s="1138"/>
      <c r="P1707" s="1136"/>
      <c r="Q1707" s="1139"/>
      <c r="R1707" s="1135"/>
      <c r="S1707" s="1066">
        <f>R1707*E1705</f>
        <v>0</v>
      </c>
      <c r="T1707" s="1066"/>
    </row>
    <row r="1708" spans="1:20" s="339" customFormat="1" hidden="1">
      <c r="A1708" s="1133"/>
      <c r="B1708" s="1134"/>
      <c r="C1708" s="1134"/>
      <c r="D1708" s="1133"/>
      <c r="E1708" s="1135"/>
      <c r="F1708" s="1136"/>
      <c r="G1708" s="1136"/>
      <c r="H1708" s="1136"/>
      <c r="I1708" s="1136"/>
      <c r="J1708" s="1137"/>
      <c r="K1708" s="1137"/>
      <c r="L1708" s="1136"/>
      <c r="M1708" s="1136"/>
      <c r="N1708" s="1137"/>
      <c r="O1708" s="1138"/>
      <c r="P1708" s="1136"/>
      <c r="Q1708" s="1139"/>
      <c r="R1708" s="1135"/>
      <c r="S1708" s="1066">
        <f>R1708*E1705</f>
        <v>0</v>
      </c>
      <c r="T1708" s="1066"/>
    </row>
    <row r="1709" spans="1:20" s="339" customFormat="1" hidden="1">
      <c r="A1709" s="1133"/>
      <c r="B1709" s="1134"/>
      <c r="C1709" s="1134"/>
      <c r="D1709" s="1133"/>
      <c r="E1709" s="1135"/>
      <c r="F1709" s="1136"/>
      <c r="G1709" s="1136"/>
      <c r="H1709" s="1136"/>
      <c r="I1709" s="1136"/>
      <c r="J1709" s="1137"/>
      <c r="K1709" s="1137"/>
      <c r="L1709" s="1136"/>
      <c r="M1709" s="1136"/>
      <c r="N1709" s="1137"/>
      <c r="O1709" s="1138"/>
      <c r="P1709" s="1136"/>
      <c r="Q1709" s="1139"/>
      <c r="R1709" s="1135"/>
      <c r="S1709" s="1066">
        <f>R1709*E1705</f>
        <v>0</v>
      </c>
      <c r="T1709" s="1066"/>
    </row>
    <row r="1710" spans="1:20" s="339" customFormat="1" hidden="1">
      <c r="A1710" s="1133"/>
      <c r="B1710" s="1134"/>
      <c r="C1710" s="1134"/>
      <c r="D1710" s="1133"/>
      <c r="E1710" s="1135"/>
      <c r="F1710" s="1136"/>
      <c r="G1710" s="1136"/>
      <c r="H1710" s="1136"/>
      <c r="I1710" s="1136"/>
      <c r="J1710" s="1137"/>
      <c r="K1710" s="1137"/>
      <c r="L1710" s="1136"/>
      <c r="M1710" s="1136"/>
      <c r="N1710" s="1137"/>
      <c r="O1710" s="1138"/>
      <c r="P1710" s="1136"/>
      <c r="Q1710" s="1139"/>
      <c r="R1710" s="1135"/>
      <c r="S1710" s="1066">
        <f>R1710*E1705</f>
        <v>0</v>
      </c>
      <c r="T1710" s="1066"/>
    </row>
    <row r="1711" spans="1:20" s="339" customFormat="1" hidden="1">
      <c r="A1711" s="1133"/>
      <c r="B1711" s="1134"/>
      <c r="C1711" s="1134"/>
      <c r="D1711" s="1133"/>
      <c r="E1711" s="1135"/>
      <c r="F1711" s="1136"/>
      <c r="G1711" s="1136"/>
      <c r="H1711" s="1136"/>
      <c r="I1711" s="1136"/>
      <c r="J1711" s="1137"/>
      <c r="K1711" s="1137"/>
      <c r="L1711" s="1136"/>
      <c r="M1711" s="1136"/>
      <c r="N1711" s="1137"/>
      <c r="O1711" s="1138"/>
      <c r="P1711" s="1136"/>
      <c r="Q1711" s="1139"/>
      <c r="R1711" s="1135"/>
      <c r="S1711" s="1066">
        <f>R1711*E1705</f>
        <v>0</v>
      </c>
      <c r="T1711" s="1066"/>
    </row>
    <row r="1712" spans="1:20" s="339" customFormat="1" hidden="1">
      <c r="A1712" s="1133"/>
      <c r="B1712" s="1134"/>
      <c r="C1712" s="1134"/>
      <c r="D1712" s="1133"/>
      <c r="E1712" s="1135"/>
      <c r="F1712" s="1136"/>
      <c r="G1712" s="1136"/>
      <c r="H1712" s="1136"/>
      <c r="I1712" s="1136"/>
      <c r="J1712" s="1137"/>
      <c r="K1712" s="1137"/>
      <c r="L1712" s="1136"/>
      <c r="M1712" s="1136"/>
      <c r="N1712" s="1137"/>
      <c r="O1712" s="1138"/>
      <c r="P1712" s="1136"/>
      <c r="Q1712" s="1139"/>
      <c r="R1712" s="1135"/>
      <c r="S1712" s="1066">
        <f>R1712*E1705</f>
        <v>0</v>
      </c>
      <c r="T1712" s="1066"/>
    </row>
    <row r="1713" spans="1:20" s="339" customFormat="1" hidden="1">
      <c r="A1713" s="1140"/>
      <c r="B1713" s="1141"/>
      <c r="C1713" s="1141"/>
      <c r="D1713" s="1140"/>
      <c r="E1713" s="1142"/>
      <c r="F1713" s="1143"/>
      <c r="G1713" s="1143"/>
      <c r="H1713" s="1143"/>
      <c r="I1713" s="1143"/>
      <c r="J1713" s="1144"/>
      <c r="K1713" s="1144"/>
      <c r="L1713" s="1143"/>
      <c r="M1713" s="1143"/>
      <c r="N1713" s="1144"/>
      <c r="O1713" s="1145"/>
      <c r="P1713" s="1143"/>
      <c r="Q1713" s="1146"/>
      <c r="R1713" s="1142"/>
      <c r="S1713" s="1147">
        <f>R1713*E1705</f>
        <v>0</v>
      </c>
      <c r="T1713" s="1147"/>
    </row>
    <row r="1714" spans="1:20" s="339" customFormat="1" ht="168" customHeight="1">
      <c r="A1714" s="1172">
        <v>7</v>
      </c>
      <c r="B1714" s="1172"/>
      <c r="C1714" s="1299" t="s">
        <v>777</v>
      </c>
      <c r="D1714" s="1172" t="s">
        <v>575</v>
      </c>
      <c r="E1714" s="1300">
        <v>1</v>
      </c>
      <c r="F1714" s="1301"/>
      <c r="G1714" s="1245">
        <f>F1714*E1714</f>
        <v>0</v>
      </c>
      <c r="H1714" s="1187">
        <f>F1714*$H$9</f>
        <v>0</v>
      </c>
      <c r="I1714" s="1301"/>
      <c r="J1714" s="1187">
        <f>I1714*E1714</f>
        <v>0</v>
      </c>
      <c r="K1714" s="1187">
        <f>$K$9*I1714</f>
        <v>0</v>
      </c>
      <c r="L1714" s="1306">
        <f>(R1714*T1714+R1715*T1715+R1716*T1716+R1717*T1717+R1718*T1718+R1719*T1719+R1720*T1720+R1721*T1721+R1722*T1722)*L$9</f>
        <v>1749.9604499999998</v>
      </c>
      <c r="M1714" s="1189">
        <f>H1714+K1714+L1714</f>
        <v>1749.9604499999998</v>
      </c>
      <c r="N1714" s="1190">
        <f>M1714*E1714</f>
        <v>1749.9604499999998</v>
      </c>
      <c r="O1714" s="1246">
        <f>E1714*L1714</f>
        <v>1749.9604499999998</v>
      </c>
      <c r="P1714" s="1174" t="s">
        <v>7</v>
      </c>
      <c r="Q1714" s="1172" t="s">
        <v>575</v>
      </c>
      <c r="R1714" s="1300">
        <v>1</v>
      </c>
      <c r="S1714" s="1185">
        <f>R1714*E1714</f>
        <v>1</v>
      </c>
      <c r="T1714" s="1185">
        <v>1500</v>
      </c>
    </row>
    <row r="1715" spans="1:20" s="339" customFormat="1" hidden="1">
      <c r="A1715" s="1133"/>
      <c r="B1715" s="1134"/>
      <c r="C1715" s="1134"/>
      <c r="D1715" s="1133"/>
      <c r="E1715" s="1135"/>
      <c r="F1715" s="1136"/>
      <c r="G1715" s="1136"/>
      <c r="H1715" s="1136"/>
      <c r="I1715" s="1136"/>
      <c r="J1715" s="1137"/>
      <c r="K1715" s="1137"/>
      <c r="L1715" s="1136"/>
      <c r="M1715" s="1136"/>
      <c r="N1715" s="1137"/>
      <c r="O1715" s="1138"/>
      <c r="P1715" s="1136"/>
      <c r="Q1715" s="1139"/>
      <c r="R1715" s="1135"/>
      <c r="S1715" s="1066">
        <f>R1715*E1714</f>
        <v>0</v>
      </c>
      <c r="T1715" s="1066"/>
    </row>
    <row r="1716" spans="1:20" s="339" customFormat="1" hidden="1">
      <c r="A1716" s="1133"/>
      <c r="B1716" s="1134"/>
      <c r="C1716" s="1134"/>
      <c r="D1716" s="1133"/>
      <c r="E1716" s="1135"/>
      <c r="F1716" s="1136"/>
      <c r="G1716" s="1136"/>
      <c r="H1716" s="1136"/>
      <c r="I1716" s="1136"/>
      <c r="J1716" s="1137"/>
      <c r="K1716" s="1137"/>
      <c r="L1716" s="1136"/>
      <c r="M1716" s="1136"/>
      <c r="N1716" s="1137"/>
      <c r="O1716" s="1138"/>
      <c r="P1716" s="1136"/>
      <c r="Q1716" s="1139"/>
      <c r="R1716" s="1135"/>
      <c r="S1716" s="1066">
        <f>R1716*E1714</f>
        <v>0</v>
      </c>
      <c r="T1716" s="1066"/>
    </row>
    <row r="1717" spans="1:20" s="339" customFormat="1" hidden="1">
      <c r="A1717" s="1133"/>
      <c r="B1717" s="1134"/>
      <c r="C1717" s="1134"/>
      <c r="D1717" s="1133"/>
      <c r="E1717" s="1135"/>
      <c r="F1717" s="1136"/>
      <c r="G1717" s="1136"/>
      <c r="H1717" s="1136"/>
      <c r="I1717" s="1136"/>
      <c r="J1717" s="1137"/>
      <c r="K1717" s="1137"/>
      <c r="L1717" s="1136"/>
      <c r="M1717" s="1136"/>
      <c r="N1717" s="1137"/>
      <c r="O1717" s="1138"/>
      <c r="P1717" s="1136"/>
      <c r="Q1717" s="1139"/>
      <c r="R1717" s="1135"/>
      <c r="S1717" s="1066">
        <f>R1717*E1714</f>
        <v>0</v>
      </c>
      <c r="T1717" s="1066"/>
    </row>
    <row r="1718" spans="1:20" s="339" customFormat="1" hidden="1">
      <c r="A1718" s="1133"/>
      <c r="B1718" s="1134"/>
      <c r="C1718" s="1134"/>
      <c r="D1718" s="1133"/>
      <c r="E1718" s="1135"/>
      <c r="F1718" s="1136"/>
      <c r="G1718" s="1136"/>
      <c r="H1718" s="1136"/>
      <c r="I1718" s="1136"/>
      <c r="J1718" s="1137"/>
      <c r="K1718" s="1137"/>
      <c r="L1718" s="1136"/>
      <c r="M1718" s="1136"/>
      <c r="N1718" s="1137"/>
      <c r="O1718" s="1138"/>
      <c r="P1718" s="1136"/>
      <c r="Q1718" s="1139"/>
      <c r="R1718" s="1135"/>
      <c r="S1718" s="1066">
        <f>R1718*E1714</f>
        <v>0</v>
      </c>
      <c r="T1718" s="1066"/>
    </row>
    <row r="1719" spans="1:20" s="339" customFormat="1" hidden="1">
      <c r="A1719" s="1133"/>
      <c r="B1719" s="1134"/>
      <c r="C1719" s="1134"/>
      <c r="D1719" s="1133"/>
      <c r="E1719" s="1135"/>
      <c r="F1719" s="1136"/>
      <c r="G1719" s="1136"/>
      <c r="H1719" s="1136"/>
      <c r="I1719" s="1136"/>
      <c r="J1719" s="1137"/>
      <c r="K1719" s="1137"/>
      <c r="L1719" s="1136"/>
      <c r="M1719" s="1136"/>
      <c r="N1719" s="1137"/>
      <c r="O1719" s="1138"/>
      <c r="P1719" s="1136"/>
      <c r="Q1719" s="1139"/>
      <c r="R1719" s="1135"/>
      <c r="S1719" s="1066">
        <f>R1719*E1714</f>
        <v>0</v>
      </c>
      <c r="T1719" s="1066"/>
    </row>
    <row r="1720" spans="1:20" s="339" customFormat="1" hidden="1">
      <c r="A1720" s="1133"/>
      <c r="B1720" s="1134"/>
      <c r="C1720" s="1134"/>
      <c r="D1720" s="1133"/>
      <c r="E1720" s="1135"/>
      <c r="F1720" s="1136"/>
      <c r="G1720" s="1136"/>
      <c r="H1720" s="1136"/>
      <c r="I1720" s="1136"/>
      <c r="J1720" s="1137"/>
      <c r="K1720" s="1137"/>
      <c r="L1720" s="1136"/>
      <c r="M1720" s="1136"/>
      <c r="N1720" s="1137"/>
      <c r="O1720" s="1138"/>
      <c r="P1720" s="1136"/>
      <c r="Q1720" s="1139"/>
      <c r="R1720" s="1135"/>
      <c r="S1720" s="1066">
        <f>R1720*E1714</f>
        <v>0</v>
      </c>
      <c r="T1720" s="1066"/>
    </row>
    <row r="1721" spans="1:20" s="339" customFormat="1" hidden="1">
      <c r="A1721" s="1133"/>
      <c r="B1721" s="1134"/>
      <c r="C1721" s="1134"/>
      <c r="D1721" s="1133"/>
      <c r="E1721" s="1135"/>
      <c r="F1721" s="1136"/>
      <c r="G1721" s="1136"/>
      <c r="H1721" s="1136"/>
      <c r="I1721" s="1136"/>
      <c r="J1721" s="1137"/>
      <c r="K1721" s="1137"/>
      <c r="L1721" s="1136"/>
      <c r="M1721" s="1136"/>
      <c r="N1721" s="1137"/>
      <c r="O1721" s="1138"/>
      <c r="P1721" s="1136"/>
      <c r="Q1721" s="1139"/>
      <c r="R1721" s="1135"/>
      <c r="S1721" s="1066">
        <f>R1721*E1714</f>
        <v>0</v>
      </c>
      <c r="T1721" s="1066"/>
    </row>
    <row r="1722" spans="1:20" s="339" customFormat="1" hidden="1">
      <c r="A1722" s="1140"/>
      <c r="B1722" s="1141"/>
      <c r="C1722" s="1141"/>
      <c r="D1722" s="1140"/>
      <c r="E1722" s="1142"/>
      <c r="F1722" s="1143"/>
      <c r="G1722" s="1143"/>
      <c r="H1722" s="1143"/>
      <c r="I1722" s="1143"/>
      <c r="J1722" s="1144"/>
      <c r="K1722" s="1144"/>
      <c r="L1722" s="1143"/>
      <c r="M1722" s="1143"/>
      <c r="N1722" s="1144"/>
      <c r="O1722" s="1145"/>
      <c r="P1722" s="1143"/>
      <c r="Q1722" s="1146"/>
      <c r="R1722" s="1142"/>
      <c r="S1722" s="1147">
        <f>R1722*E1714</f>
        <v>0</v>
      </c>
      <c r="T1722" s="1147"/>
    </row>
    <row r="1723" spans="1:20" s="339" customFormat="1" ht="168" customHeight="1">
      <c r="A1723" s="1172">
        <v>8</v>
      </c>
      <c r="B1723" s="1172"/>
      <c r="C1723" s="1299" t="s">
        <v>0</v>
      </c>
      <c r="D1723" s="1172" t="s">
        <v>575</v>
      </c>
      <c r="E1723" s="1300">
        <v>1</v>
      </c>
      <c r="F1723" s="1301"/>
      <c r="G1723" s="1245">
        <f>F1723*E1723</f>
        <v>0</v>
      </c>
      <c r="H1723" s="1187">
        <f>F1723*$H$9</f>
        <v>0</v>
      </c>
      <c r="I1723" s="1301"/>
      <c r="J1723" s="1187">
        <f>I1723*E1723</f>
        <v>0</v>
      </c>
      <c r="K1723" s="1187">
        <f>$K$9*I1723</f>
        <v>0</v>
      </c>
      <c r="L1723" s="1306">
        <f>(R1723*T1723+R1724*T1724+R1725*T1725+R1726*T1726+R1727*T1727+R1728*T1728+R1729*T1729+R1730*T1730+R1731*T1731)*L$9</f>
        <v>2916.6007499999996</v>
      </c>
      <c r="M1723" s="1189">
        <f>H1723+K1723+L1723</f>
        <v>2916.6007499999996</v>
      </c>
      <c r="N1723" s="1190">
        <f>M1723*E1723</f>
        <v>2916.6007499999996</v>
      </c>
      <c r="O1723" s="1246">
        <f>E1723*L1723</f>
        <v>2916.6007499999996</v>
      </c>
      <c r="P1723" s="1174" t="s">
        <v>7</v>
      </c>
      <c r="Q1723" s="1172" t="s">
        <v>575</v>
      </c>
      <c r="R1723" s="1300">
        <v>1</v>
      </c>
      <c r="S1723" s="1185">
        <f>R1723*E1723</f>
        <v>1</v>
      </c>
      <c r="T1723" s="1185">
        <v>2500</v>
      </c>
    </row>
    <row r="1724" spans="1:20" s="339" customFormat="1" hidden="1">
      <c r="A1724" s="1133"/>
      <c r="B1724" s="1134"/>
      <c r="C1724" s="1134"/>
      <c r="D1724" s="1133"/>
      <c r="E1724" s="1135"/>
      <c r="F1724" s="1136"/>
      <c r="G1724" s="1136"/>
      <c r="H1724" s="1136"/>
      <c r="I1724" s="1136"/>
      <c r="J1724" s="1137"/>
      <c r="K1724" s="1137"/>
      <c r="L1724" s="1136"/>
      <c r="M1724" s="1136"/>
      <c r="N1724" s="1137"/>
      <c r="O1724" s="1138"/>
      <c r="P1724" s="1136"/>
      <c r="Q1724" s="1139"/>
      <c r="R1724" s="1135"/>
      <c r="S1724" s="1066">
        <f>R1724*E1723</f>
        <v>0</v>
      </c>
      <c r="T1724" s="1066"/>
    </row>
    <row r="1725" spans="1:20" s="339" customFormat="1" hidden="1">
      <c r="A1725" s="1133"/>
      <c r="B1725" s="1134"/>
      <c r="C1725" s="1134"/>
      <c r="D1725" s="1133"/>
      <c r="E1725" s="1135"/>
      <c r="F1725" s="1136"/>
      <c r="G1725" s="1136"/>
      <c r="H1725" s="1136"/>
      <c r="I1725" s="1136"/>
      <c r="J1725" s="1137"/>
      <c r="K1725" s="1137"/>
      <c r="L1725" s="1136"/>
      <c r="M1725" s="1136"/>
      <c r="N1725" s="1137"/>
      <c r="O1725" s="1138"/>
      <c r="P1725" s="1136"/>
      <c r="Q1725" s="1139"/>
      <c r="R1725" s="1135"/>
      <c r="S1725" s="1066">
        <f>R1725*E1723</f>
        <v>0</v>
      </c>
      <c r="T1725" s="1066"/>
    </row>
    <row r="1726" spans="1:20" s="339" customFormat="1" hidden="1">
      <c r="A1726" s="1133"/>
      <c r="B1726" s="1134"/>
      <c r="C1726" s="1134"/>
      <c r="D1726" s="1133"/>
      <c r="E1726" s="1135"/>
      <c r="F1726" s="1136"/>
      <c r="G1726" s="1136"/>
      <c r="H1726" s="1136"/>
      <c r="I1726" s="1136"/>
      <c r="J1726" s="1137"/>
      <c r="K1726" s="1137"/>
      <c r="L1726" s="1136"/>
      <c r="M1726" s="1136"/>
      <c r="N1726" s="1137"/>
      <c r="O1726" s="1138"/>
      <c r="P1726" s="1136"/>
      <c r="Q1726" s="1139"/>
      <c r="R1726" s="1135"/>
      <c r="S1726" s="1066">
        <f>R1726*E1723</f>
        <v>0</v>
      </c>
      <c r="T1726" s="1066"/>
    </row>
    <row r="1727" spans="1:20" s="339" customFormat="1" hidden="1">
      <c r="A1727" s="1133"/>
      <c r="B1727" s="1134"/>
      <c r="C1727" s="1134"/>
      <c r="D1727" s="1133"/>
      <c r="E1727" s="1135"/>
      <c r="F1727" s="1136"/>
      <c r="G1727" s="1136"/>
      <c r="H1727" s="1136"/>
      <c r="I1727" s="1136"/>
      <c r="J1727" s="1137"/>
      <c r="K1727" s="1137"/>
      <c r="L1727" s="1136"/>
      <c r="M1727" s="1136"/>
      <c r="N1727" s="1137"/>
      <c r="O1727" s="1138"/>
      <c r="P1727" s="1136"/>
      <c r="Q1727" s="1139"/>
      <c r="R1727" s="1135"/>
      <c r="S1727" s="1066">
        <f>R1727*E1723</f>
        <v>0</v>
      </c>
      <c r="T1727" s="1066"/>
    </row>
    <row r="1728" spans="1:20" s="339" customFormat="1" hidden="1">
      <c r="A1728" s="1133"/>
      <c r="B1728" s="1134"/>
      <c r="C1728" s="1134"/>
      <c r="D1728" s="1133"/>
      <c r="E1728" s="1135"/>
      <c r="F1728" s="1136"/>
      <c r="G1728" s="1136"/>
      <c r="H1728" s="1136"/>
      <c r="I1728" s="1136"/>
      <c r="J1728" s="1137"/>
      <c r="K1728" s="1137"/>
      <c r="L1728" s="1136"/>
      <c r="M1728" s="1136"/>
      <c r="N1728" s="1137"/>
      <c r="O1728" s="1138"/>
      <c r="P1728" s="1136"/>
      <c r="Q1728" s="1139"/>
      <c r="R1728" s="1135"/>
      <c r="S1728" s="1066">
        <f>R1728*E1723</f>
        <v>0</v>
      </c>
      <c r="T1728" s="1066"/>
    </row>
    <row r="1729" spans="1:20" s="339" customFormat="1" hidden="1">
      <c r="A1729" s="1133"/>
      <c r="B1729" s="1134"/>
      <c r="C1729" s="1134"/>
      <c r="D1729" s="1133"/>
      <c r="E1729" s="1135"/>
      <c r="F1729" s="1136"/>
      <c r="G1729" s="1136"/>
      <c r="H1729" s="1136"/>
      <c r="I1729" s="1136"/>
      <c r="J1729" s="1137"/>
      <c r="K1729" s="1137"/>
      <c r="L1729" s="1136"/>
      <c r="M1729" s="1136"/>
      <c r="N1729" s="1137"/>
      <c r="O1729" s="1138"/>
      <c r="P1729" s="1136"/>
      <c r="Q1729" s="1139"/>
      <c r="R1729" s="1135"/>
      <c r="S1729" s="1066">
        <f>R1729*E1723</f>
        <v>0</v>
      </c>
      <c r="T1729" s="1066"/>
    </row>
    <row r="1730" spans="1:20" s="339" customFormat="1" hidden="1">
      <c r="A1730" s="1133"/>
      <c r="B1730" s="1134"/>
      <c r="C1730" s="1134"/>
      <c r="D1730" s="1133"/>
      <c r="E1730" s="1135"/>
      <c r="F1730" s="1136"/>
      <c r="G1730" s="1136"/>
      <c r="H1730" s="1136"/>
      <c r="I1730" s="1136"/>
      <c r="J1730" s="1137"/>
      <c r="K1730" s="1137"/>
      <c r="L1730" s="1136"/>
      <c r="M1730" s="1136"/>
      <c r="N1730" s="1137"/>
      <c r="O1730" s="1138"/>
      <c r="P1730" s="1136"/>
      <c r="Q1730" s="1139"/>
      <c r="R1730" s="1135"/>
      <c r="S1730" s="1066">
        <f>R1730*E1723</f>
        <v>0</v>
      </c>
      <c r="T1730" s="1066"/>
    </row>
    <row r="1731" spans="1:20" s="339" customFormat="1" hidden="1">
      <c r="A1731" s="1140"/>
      <c r="B1731" s="1141"/>
      <c r="C1731" s="1141"/>
      <c r="D1731" s="1140"/>
      <c r="E1731" s="1142"/>
      <c r="F1731" s="1143"/>
      <c r="G1731" s="1143"/>
      <c r="H1731" s="1143"/>
      <c r="I1731" s="1143"/>
      <c r="J1731" s="1144"/>
      <c r="K1731" s="1144"/>
      <c r="L1731" s="1143"/>
      <c r="M1731" s="1143"/>
      <c r="N1731" s="1144"/>
      <c r="O1731" s="1145"/>
      <c r="P1731" s="1143"/>
      <c r="Q1731" s="1146"/>
      <c r="R1731" s="1142"/>
      <c r="S1731" s="1147">
        <f>R1731*E1723</f>
        <v>0</v>
      </c>
      <c r="T1731" s="1147"/>
    </row>
    <row r="1732" spans="1:20" s="339" customFormat="1" ht="168" customHeight="1">
      <c r="A1732" s="1172">
        <v>9</v>
      </c>
      <c r="B1732" s="1172"/>
      <c r="C1732" s="1299" t="s">
        <v>1</v>
      </c>
      <c r="D1732" s="1172" t="s">
        <v>575</v>
      </c>
      <c r="E1732" s="1300">
        <v>1</v>
      </c>
      <c r="F1732" s="1301"/>
      <c r="G1732" s="1245">
        <f>F1732*E1732</f>
        <v>0</v>
      </c>
      <c r="H1732" s="1187">
        <f>F1732*$H$9</f>
        <v>0</v>
      </c>
      <c r="I1732" s="1301"/>
      <c r="J1732" s="1187">
        <f>I1732*E1732</f>
        <v>0</v>
      </c>
      <c r="K1732" s="1187">
        <f>$K$9*I1732</f>
        <v>0</v>
      </c>
      <c r="L1732" s="1306">
        <f>(R1732*T1732+R1733*T1733+R1734*T1734+R1735*T1735+R1736*T1736+R1737*T1737+R1738*T1738+R1739*T1739+R1740*T1740)*L$9</f>
        <v>1983.2885099999999</v>
      </c>
      <c r="M1732" s="1189">
        <f>H1732+K1732+L1732</f>
        <v>1983.2885099999999</v>
      </c>
      <c r="N1732" s="1190">
        <f>M1732*E1732</f>
        <v>1983.2885099999999</v>
      </c>
      <c r="O1732" s="1246">
        <f>E1732*L1732</f>
        <v>1983.2885099999999</v>
      </c>
      <c r="P1732" s="1174" t="s">
        <v>9</v>
      </c>
      <c r="Q1732" s="1172" t="s">
        <v>575</v>
      </c>
      <c r="R1732" s="1300">
        <v>1</v>
      </c>
      <c r="S1732" s="1185">
        <f>R1732*E1732</f>
        <v>1</v>
      </c>
      <c r="T1732" s="1185">
        <v>1700</v>
      </c>
    </row>
    <row r="1733" spans="1:20" s="339" customFormat="1" hidden="1">
      <c r="A1733" s="1133"/>
      <c r="B1733" s="1134"/>
      <c r="C1733" s="1134"/>
      <c r="D1733" s="1133"/>
      <c r="E1733" s="1135"/>
      <c r="F1733" s="1136"/>
      <c r="G1733" s="1136"/>
      <c r="H1733" s="1136"/>
      <c r="I1733" s="1136"/>
      <c r="J1733" s="1137"/>
      <c r="K1733" s="1137"/>
      <c r="L1733" s="1136"/>
      <c r="M1733" s="1136"/>
      <c r="N1733" s="1137"/>
      <c r="O1733" s="1138"/>
      <c r="P1733" s="1136"/>
      <c r="Q1733" s="1139"/>
      <c r="R1733" s="1135"/>
      <c r="S1733" s="1066">
        <f>R1733*E1732</f>
        <v>0</v>
      </c>
      <c r="T1733" s="1066"/>
    </row>
    <row r="1734" spans="1:20" s="339" customFormat="1" hidden="1">
      <c r="A1734" s="1133"/>
      <c r="B1734" s="1134"/>
      <c r="C1734" s="1134"/>
      <c r="D1734" s="1133"/>
      <c r="E1734" s="1135"/>
      <c r="F1734" s="1136"/>
      <c r="G1734" s="1136"/>
      <c r="H1734" s="1136"/>
      <c r="I1734" s="1136"/>
      <c r="J1734" s="1137"/>
      <c r="K1734" s="1137"/>
      <c r="L1734" s="1136"/>
      <c r="M1734" s="1136"/>
      <c r="N1734" s="1137"/>
      <c r="O1734" s="1138"/>
      <c r="P1734" s="1136"/>
      <c r="Q1734" s="1139"/>
      <c r="R1734" s="1135"/>
      <c r="S1734" s="1066">
        <f>R1734*E1732</f>
        <v>0</v>
      </c>
      <c r="T1734" s="1066"/>
    </row>
    <row r="1735" spans="1:20" s="339" customFormat="1" hidden="1">
      <c r="A1735" s="1133"/>
      <c r="B1735" s="1134"/>
      <c r="C1735" s="1134"/>
      <c r="D1735" s="1133"/>
      <c r="E1735" s="1135"/>
      <c r="F1735" s="1136"/>
      <c r="G1735" s="1136"/>
      <c r="H1735" s="1136"/>
      <c r="I1735" s="1136"/>
      <c r="J1735" s="1137"/>
      <c r="K1735" s="1137"/>
      <c r="L1735" s="1136"/>
      <c r="M1735" s="1136"/>
      <c r="N1735" s="1137"/>
      <c r="O1735" s="1138"/>
      <c r="P1735" s="1136"/>
      <c r="Q1735" s="1139"/>
      <c r="R1735" s="1135"/>
      <c r="S1735" s="1066">
        <f>R1735*E1732</f>
        <v>0</v>
      </c>
      <c r="T1735" s="1066"/>
    </row>
    <row r="1736" spans="1:20" s="339" customFormat="1" hidden="1">
      <c r="A1736" s="1133"/>
      <c r="B1736" s="1134"/>
      <c r="C1736" s="1134"/>
      <c r="D1736" s="1133"/>
      <c r="E1736" s="1135"/>
      <c r="F1736" s="1136"/>
      <c r="G1736" s="1136"/>
      <c r="H1736" s="1136"/>
      <c r="I1736" s="1136"/>
      <c r="J1736" s="1137"/>
      <c r="K1736" s="1137"/>
      <c r="L1736" s="1136"/>
      <c r="M1736" s="1136"/>
      <c r="N1736" s="1137"/>
      <c r="O1736" s="1138"/>
      <c r="P1736" s="1136"/>
      <c r="Q1736" s="1139"/>
      <c r="R1736" s="1135"/>
      <c r="S1736" s="1066">
        <f>R1736*E1732</f>
        <v>0</v>
      </c>
      <c r="T1736" s="1066"/>
    </row>
    <row r="1737" spans="1:20" s="339" customFormat="1" hidden="1">
      <c r="A1737" s="1133"/>
      <c r="B1737" s="1134"/>
      <c r="C1737" s="1134"/>
      <c r="D1737" s="1133"/>
      <c r="E1737" s="1135"/>
      <c r="F1737" s="1136"/>
      <c r="G1737" s="1136"/>
      <c r="H1737" s="1136"/>
      <c r="I1737" s="1136"/>
      <c r="J1737" s="1137"/>
      <c r="K1737" s="1137"/>
      <c r="L1737" s="1136"/>
      <c r="M1737" s="1136"/>
      <c r="N1737" s="1137"/>
      <c r="O1737" s="1138"/>
      <c r="P1737" s="1136"/>
      <c r="Q1737" s="1139"/>
      <c r="R1737" s="1135"/>
      <c r="S1737" s="1066">
        <f>R1737*E1732</f>
        <v>0</v>
      </c>
      <c r="T1737" s="1066"/>
    </row>
    <row r="1738" spans="1:20" s="339" customFormat="1" hidden="1">
      <c r="A1738" s="1133"/>
      <c r="B1738" s="1134"/>
      <c r="C1738" s="1134"/>
      <c r="D1738" s="1133"/>
      <c r="E1738" s="1135"/>
      <c r="F1738" s="1136"/>
      <c r="G1738" s="1136"/>
      <c r="H1738" s="1136"/>
      <c r="I1738" s="1136"/>
      <c r="J1738" s="1137"/>
      <c r="K1738" s="1137"/>
      <c r="L1738" s="1136"/>
      <c r="M1738" s="1136"/>
      <c r="N1738" s="1137"/>
      <c r="O1738" s="1138"/>
      <c r="P1738" s="1136"/>
      <c r="Q1738" s="1139"/>
      <c r="R1738" s="1135"/>
      <c r="S1738" s="1066">
        <f>R1738*E1732</f>
        <v>0</v>
      </c>
      <c r="T1738" s="1066"/>
    </row>
    <row r="1739" spans="1:20" s="339" customFormat="1" hidden="1">
      <c r="A1739" s="1133"/>
      <c r="B1739" s="1134"/>
      <c r="C1739" s="1134"/>
      <c r="D1739" s="1133"/>
      <c r="E1739" s="1135"/>
      <c r="F1739" s="1136"/>
      <c r="G1739" s="1136"/>
      <c r="H1739" s="1136"/>
      <c r="I1739" s="1136"/>
      <c r="J1739" s="1137"/>
      <c r="K1739" s="1137"/>
      <c r="L1739" s="1136"/>
      <c r="M1739" s="1136"/>
      <c r="N1739" s="1137"/>
      <c r="O1739" s="1138"/>
      <c r="P1739" s="1136"/>
      <c r="Q1739" s="1139"/>
      <c r="R1739" s="1135"/>
      <c r="S1739" s="1066">
        <f>R1739*E1732</f>
        <v>0</v>
      </c>
      <c r="T1739" s="1066"/>
    </row>
    <row r="1740" spans="1:20" s="339" customFormat="1" hidden="1">
      <c r="A1740" s="1140"/>
      <c r="B1740" s="1141"/>
      <c r="C1740" s="1141"/>
      <c r="D1740" s="1140"/>
      <c r="E1740" s="1142"/>
      <c r="F1740" s="1143"/>
      <c r="G1740" s="1143"/>
      <c r="H1740" s="1143"/>
      <c r="I1740" s="1143"/>
      <c r="J1740" s="1144"/>
      <c r="K1740" s="1144"/>
      <c r="L1740" s="1143"/>
      <c r="M1740" s="1143"/>
      <c r="N1740" s="1144"/>
      <c r="O1740" s="1145"/>
      <c r="P1740" s="1143"/>
      <c r="Q1740" s="1146"/>
      <c r="R1740" s="1142"/>
      <c r="S1740" s="1147">
        <f>R1740*E1732</f>
        <v>0</v>
      </c>
      <c r="T1740" s="1147"/>
    </row>
    <row r="1741" spans="1:20" s="339" customFormat="1" ht="168" customHeight="1">
      <c r="A1741" s="1172">
        <v>10</v>
      </c>
      <c r="B1741" s="1172"/>
      <c r="C1741" s="1299" t="s">
        <v>2</v>
      </c>
      <c r="D1741" s="1172" t="s">
        <v>575</v>
      </c>
      <c r="E1741" s="1300">
        <v>1</v>
      </c>
      <c r="F1741" s="1301"/>
      <c r="G1741" s="1245">
        <f>F1741*E1741</f>
        <v>0</v>
      </c>
      <c r="H1741" s="1187">
        <f>F1741*$H$9</f>
        <v>0</v>
      </c>
      <c r="I1741" s="1301"/>
      <c r="J1741" s="1187">
        <f>I1741*E1741</f>
        <v>0</v>
      </c>
      <c r="K1741" s="1187">
        <f>$K$9*I1741</f>
        <v>0</v>
      </c>
      <c r="L1741" s="1306">
        <f>(R1741*T1741+R1742*T1742+R1743*T1743+R1744*T1744+R1745*T1745+R1746*T1746+R1747*T1747+R1748*T1748+R1749*T1749)*L$9</f>
        <v>2916.6007499999996</v>
      </c>
      <c r="M1741" s="1189">
        <f>H1741+K1741+L1741</f>
        <v>2916.6007499999996</v>
      </c>
      <c r="N1741" s="1190">
        <f>M1741*E1741</f>
        <v>2916.6007499999996</v>
      </c>
      <c r="O1741" s="1246">
        <f>E1741*L1741</f>
        <v>2916.6007499999996</v>
      </c>
      <c r="P1741" s="1174" t="s">
        <v>7</v>
      </c>
      <c r="Q1741" s="1172" t="s">
        <v>575</v>
      </c>
      <c r="R1741" s="1300">
        <v>1</v>
      </c>
      <c r="S1741" s="1185">
        <f>R1741*E1741</f>
        <v>1</v>
      </c>
      <c r="T1741" s="1185">
        <v>2500</v>
      </c>
    </row>
    <row r="1742" spans="1:20" s="339" customFormat="1" hidden="1">
      <c r="A1742" s="1133"/>
      <c r="B1742" s="1134"/>
      <c r="C1742" s="1134"/>
      <c r="D1742" s="1133"/>
      <c r="E1742" s="1135"/>
      <c r="F1742" s="1136"/>
      <c r="G1742" s="1136"/>
      <c r="H1742" s="1136"/>
      <c r="I1742" s="1136"/>
      <c r="J1742" s="1137"/>
      <c r="K1742" s="1137"/>
      <c r="L1742" s="1136"/>
      <c r="M1742" s="1136"/>
      <c r="N1742" s="1137"/>
      <c r="O1742" s="1138"/>
      <c r="P1742" s="1136"/>
      <c r="Q1742" s="1139"/>
      <c r="R1742" s="1135"/>
      <c r="S1742" s="1066">
        <f>R1742*E1741</f>
        <v>0</v>
      </c>
      <c r="T1742" s="1066"/>
    </row>
    <row r="1743" spans="1:20" s="339" customFormat="1" hidden="1">
      <c r="A1743" s="1133"/>
      <c r="B1743" s="1134"/>
      <c r="C1743" s="1134"/>
      <c r="D1743" s="1133"/>
      <c r="E1743" s="1135"/>
      <c r="F1743" s="1136"/>
      <c r="G1743" s="1136"/>
      <c r="H1743" s="1136"/>
      <c r="I1743" s="1136"/>
      <c r="J1743" s="1137"/>
      <c r="K1743" s="1137"/>
      <c r="L1743" s="1136"/>
      <c r="M1743" s="1136"/>
      <c r="N1743" s="1137"/>
      <c r="O1743" s="1138"/>
      <c r="P1743" s="1136"/>
      <c r="Q1743" s="1139"/>
      <c r="R1743" s="1135"/>
      <c r="S1743" s="1066">
        <f>R1743*E1741</f>
        <v>0</v>
      </c>
      <c r="T1743" s="1066"/>
    </row>
    <row r="1744" spans="1:20" s="339" customFormat="1" hidden="1">
      <c r="A1744" s="1133"/>
      <c r="B1744" s="1134"/>
      <c r="C1744" s="1134"/>
      <c r="D1744" s="1133"/>
      <c r="E1744" s="1135"/>
      <c r="F1744" s="1136"/>
      <c r="G1744" s="1136"/>
      <c r="H1744" s="1136"/>
      <c r="I1744" s="1136"/>
      <c r="J1744" s="1137"/>
      <c r="K1744" s="1137"/>
      <c r="L1744" s="1136"/>
      <c r="M1744" s="1136"/>
      <c r="N1744" s="1137"/>
      <c r="O1744" s="1138"/>
      <c r="P1744" s="1136"/>
      <c r="Q1744" s="1139"/>
      <c r="R1744" s="1135"/>
      <c r="S1744" s="1066">
        <f>R1744*E1741</f>
        <v>0</v>
      </c>
      <c r="T1744" s="1066"/>
    </row>
    <row r="1745" spans="1:20" s="339" customFormat="1" hidden="1">
      <c r="A1745" s="1133"/>
      <c r="B1745" s="1134"/>
      <c r="C1745" s="1134"/>
      <c r="D1745" s="1133"/>
      <c r="E1745" s="1135"/>
      <c r="F1745" s="1136"/>
      <c r="G1745" s="1136"/>
      <c r="H1745" s="1136"/>
      <c r="I1745" s="1136"/>
      <c r="J1745" s="1137"/>
      <c r="K1745" s="1137"/>
      <c r="L1745" s="1136"/>
      <c r="M1745" s="1136"/>
      <c r="N1745" s="1137"/>
      <c r="O1745" s="1138"/>
      <c r="P1745" s="1136"/>
      <c r="Q1745" s="1139"/>
      <c r="R1745" s="1135"/>
      <c r="S1745" s="1066">
        <f>R1745*E1741</f>
        <v>0</v>
      </c>
      <c r="T1745" s="1066"/>
    </row>
    <row r="1746" spans="1:20" s="339" customFormat="1" hidden="1">
      <c r="A1746" s="1133"/>
      <c r="B1746" s="1134"/>
      <c r="C1746" s="1134"/>
      <c r="D1746" s="1133"/>
      <c r="E1746" s="1135"/>
      <c r="F1746" s="1136"/>
      <c r="G1746" s="1136"/>
      <c r="H1746" s="1136"/>
      <c r="I1746" s="1136"/>
      <c r="J1746" s="1137"/>
      <c r="K1746" s="1137"/>
      <c r="L1746" s="1136"/>
      <c r="M1746" s="1136"/>
      <c r="N1746" s="1137"/>
      <c r="O1746" s="1138"/>
      <c r="P1746" s="1136"/>
      <c r="Q1746" s="1139"/>
      <c r="R1746" s="1135"/>
      <c r="S1746" s="1066">
        <f>R1746*E1741</f>
        <v>0</v>
      </c>
      <c r="T1746" s="1066"/>
    </row>
    <row r="1747" spans="1:20" s="339" customFormat="1" hidden="1">
      <c r="A1747" s="1133"/>
      <c r="B1747" s="1134"/>
      <c r="C1747" s="1134"/>
      <c r="D1747" s="1133"/>
      <c r="E1747" s="1135"/>
      <c r="F1747" s="1136"/>
      <c r="G1747" s="1136"/>
      <c r="H1747" s="1136"/>
      <c r="I1747" s="1136"/>
      <c r="J1747" s="1137"/>
      <c r="K1747" s="1137"/>
      <c r="L1747" s="1136"/>
      <c r="M1747" s="1136"/>
      <c r="N1747" s="1137"/>
      <c r="O1747" s="1138"/>
      <c r="P1747" s="1136"/>
      <c r="Q1747" s="1139"/>
      <c r="R1747" s="1135"/>
      <c r="S1747" s="1066">
        <f>R1747*E1741</f>
        <v>0</v>
      </c>
      <c r="T1747" s="1066"/>
    </row>
    <row r="1748" spans="1:20" s="339" customFormat="1" hidden="1">
      <c r="A1748" s="1133"/>
      <c r="B1748" s="1134"/>
      <c r="C1748" s="1134"/>
      <c r="D1748" s="1133"/>
      <c r="E1748" s="1135"/>
      <c r="F1748" s="1136"/>
      <c r="G1748" s="1136"/>
      <c r="H1748" s="1136"/>
      <c r="I1748" s="1136"/>
      <c r="J1748" s="1137"/>
      <c r="K1748" s="1137"/>
      <c r="L1748" s="1136"/>
      <c r="M1748" s="1136"/>
      <c r="N1748" s="1137"/>
      <c r="O1748" s="1138"/>
      <c r="P1748" s="1136"/>
      <c r="Q1748" s="1139"/>
      <c r="R1748" s="1135"/>
      <c r="S1748" s="1066">
        <f>R1748*E1741</f>
        <v>0</v>
      </c>
      <c r="T1748" s="1066"/>
    </row>
    <row r="1749" spans="1:20" s="339" customFormat="1" hidden="1">
      <c r="A1749" s="1140"/>
      <c r="B1749" s="1141"/>
      <c r="C1749" s="1141"/>
      <c r="D1749" s="1140"/>
      <c r="E1749" s="1142"/>
      <c r="F1749" s="1143"/>
      <c r="G1749" s="1143"/>
      <c r="H1749" s="1143"/>
      <c r="I1749" s="1143"/>
      <c r="J1749" s="1144"/>
      <c r="K1749" s="1144"/>
      <c r="L1749" s="1143"/>
      <c r="M1749" s="1143"/>
      <c r="N1749" s="1144"/>
      <c r="O1749" s="1145"/>
      <c r="P1749" s="1143"/>
      <c r="Q1749" s="1146"/>
      <c r="R1749" s="1142"/>
      <c r="S1749" s="1147">
        <f>R1749*E1741</f>
        <v>0</v>
      </c>
      <c r="T1749" s="1147"/>
    </row>
    <row r="1750" spans="1:20" s="339" customFormat="1" ht="168" customHeight="1">
      <c r="A1750" s="1172">
        <v>11</v>
      </c>
      <c r="B1750" s="1172"/>
      <c r="C1750" s="1299" t="s">
        <v>3</v>
      </c>
      <c r="D1750" s="1172" t="s">
        <v>575</v>
      </c>
      <c r="E1750" s="1300">
        <v>1</v>
      </c>
      <c r="F1750" s="1301"/>
      <c r="G1750" s="1245">
        <f>F1750*E1750</f>
        <v>0</v>
      </c>
      <c r="H1750" s="1187">
        <f>F1750*$H$9</f>
        <v>0</v>
      </c>
      <c r="I1750" s="1301"/>
      <c r="J1750" s="1187">
        <f>I1750*E1750</f>
        <v>0</v>
      </c>
      <c r="K1750" s="1187">
        <f>$K$9*I1750</f>
        <v>0</v>
      </c>
      <c r="L1750" s="1306">
        <f>(R1750*T1750+R1751*T1751+R1752*T1752+R1753*T1753+R1754*T1754+R1755*T1755+R1756*T1756+R1757*T1757+R1758*T1758)*L$9</f>
        <v>2566.6086599999999</v>
      </c>
      <c r="M1750" s="1189">
        <f>H1750+K1750+L1750</f>
        <v>2566.6086599999999</v>
      </c>
      <c r="N1750" s="1190">
        <f>M1750*E1750</f>
        <v>2566.6086599999999</v>
      </c>
      <c r="O1750" s="1246">
        <f>E1750*L1750</f>
        <v>2566.6086599999999</v>
      </c>
      <c r="P1750" s="1174" t="s">
        <v>9</v>
      </c>
      <c r="Q1750" s="1172" t="s">
        <v>575</v>
      </c>
      <c r="R1750" s="1300">
        <v>1</v>
      </c>
      <c r="S1750" s="1185">
        <f>R1750*E1750</f>
        <v>1</v>
      </c>
      <c r="T1750" s="1185">
        <v>2200</v>
      </c>
    </row>
    <row r="1751" spans="1:20" s="339" customFormat="1" hidden="1">
      <c r="A1751" s="1133"/>
      <c r="B1751" s="1134"/>
      <c r="C1751" s="1134"/>
      <c r="D1751" s="1133"/>
      <c r="E1751" s="1135"/>
      <c r="F1751" s="1136"/>
      <c r="G1751" s="1136"/>
      <c r="H1751" s="1136"/>
      <c r="I1751" s="1136"/>
      <c r="J1751" s="1137"/>
      <c r="K1751" s="1137"/>
      <c r="L1751" s="1136"/>
      <c r="M1751" s="1136"/>
      <c r="N1751" s="1137"/>
      <c r="O1751" s="1138"/>
      <c r="P1751" s="1136"/>
      <c r="Q1751" s="1139"/>
      <c r="R1751" s="1135"/>
      <c r="S1751" s="1066">
        <f>R1751*E1750</f>
        <v>0</v>
      </c>
      <c r="T1751" s="1066"/>
    </row>
    <row r="1752" spans="1:20" s="339" customFormat="1" hidden="1">
      <c r="A1752" s="1133"/>
      <c r="B1752" s="1134"/>
      <c r="C1752" s="1134"/>
      <c r="D1752" s="1133"/>
      <c r="E1752" s="1135"/>
      <c r="F1752" s="1136"/>
      <c r="G1752" s="1136"/>
      <c r="H1752" s="1136"/>
      <c r="I1752" s="1136"/>
      <c r="J1752" s="1137"/>
      <c r="K1752" s="1137"/>
      <c r="L1752" s="1136"/>
      <c r="M1752" s="1136"/>
      <c r="N1752" s="1137"/>
      <c r="O1752" s="1138"/>
      <c r="P1752" s="1136"/>
      <c r="Q1752" s="1139"/>
      <c r="R1752" s="1135"/>
      <c r="S1752" s="1066">
        <f>R1752*E1750</f>
        <v>0</v>
      </c>
      <c r="T1752" s="1066"/>
    </row>
    <row r="1753" spans="1:20" s="339" customFormat="1" hidden="1">
      <c r="A1753" s="1133"/>
      <c r="B1753" s="1134"/>
      <c r="C1753" s="1134"/>
      <c r="D1753" s="1133"/>
      <c r="E1753" s="1135"/>
      <c r="F1753" s="1136"/>
      <c r="G1753" s="1136"/>
      <c r="H1753" s="1136"/>
      <c r="I1753" s="1136"/>
      <c r="J1753" s="1137"/>
      <c r="K1753" s="1137"/>
      <c r="L1753" s="1136"/>
      <c r="M1753" s="1136"/>
      <c r="N1753" s="1137"/>
      <c r="O1753" s="1138"/>
      <c r="P1753" s="1136"/>
      <c r="Q1753" s="1139"/>
      <c r="R1753" s="1135"/>
      <c r="S1753" s="1066">
        <f>R1753*E1750</f>
        <v>0</v>
      </c>
      <c r="T1753" s="1066"/>
    </row>
    <row r="1754" spans="1:20" s="339" customFormat="1" hidden="1">
      <c r="A1754" s="1133"/>
      <c r="B1754" s="1134"/>
      <c r="C1754" s="1134"/>
      <c r="D1754" s="1133"/>
      <c r="E1754" s="1135"/>
      <c r="F1754" s="1136"/>
      <c r="G1754" s="1136"/>
      <c r="H1754" s="1136"/>
      <c r="I1754" s="1136"/>
      <c r="J1754" s="1137"/>
      <c r="K1754" s="1137"/>
      <c r="L1754" s="1136"/>
      <c r="M1754" s="1136"/>
      <c r="N1754" s="1137"/>
      <c r="O1754" s="1138"/>
      <c r="P1754" s="1136"/>
      <c r="Q1754" s="1139"/>
      <c r="R1754" s="1135"/>
      <c r="S1754" s="1066">
        <f>R1754*E1750</f>
        <v>0</v>
      </c>
      <c r="T1754" s="1066"/>
    </row>
    <row r="1755" spans="1:20" s="339" customFormat="1" hidden="1">
      <c r="A1755" s="1133"/>
      <c r="B1755" s="1134"/>
      <c r="C1755" s="1134"/>
      <c r="D1755" s="1133"/>
      <c r="E1755" s="1135"/>
      <c r="F1755" s="1136"/>
      <c r="G1755" s="1136"/>
      <c r="H1755" s="1136"/>
      <c r="I1755" s="1136"/>
      <c r="J1755" s="1137"/>
      <c r="K1755" s="1137"/>
      <c r="L1755" s="1136"/>
      <c r="M1755" s="1136"/>
      <c r="N1755" s="1137"/>
      <c r="O1755" s="1138"/>
      <c r="P1755" s="1136"/>
      <c r="Q1755" s="1139"/>
      <c r="R1755" s="1135"/>
      <c r="S1755" s="1066">
        <f>R1755*E1750</f>
        <v>0</v>
      </c>
      <c r="T1755" s="1066"/>
    </row>
    <row r="1756" spans="1:20" s="339" customFormat="1" hidden="1">
      <c r="A1756" s="1133"/>
      <c r="B1756" s="1134"/>
      <c r="C1756" s="1134"/>
      <c r="D1756" s="1133"/>
      <c r="E1756" s="1135"/>
      <c r="F1756" s="1136"/>
      <c r="G1756" s="1136"/>
      <c r="H1756" s="1136"/>
      <c r="I1756" s="1136"/>
      <c r="J1756" s="1137"/>
      <c r="K1756" s="1137"/>
      <c r="L1756" s="1136"/>
      <c r="M1756" s="1136"/>
      <c r="N1756" s="1137"/>
      <c r="O1756" s="1138"/>
      <c r="P1756" s="1136"/>
      <c r="Q1756" s="1139"/>
      <c r="R1756" s="1135"/>
      <c r="S1756" s="1066">
        <f>R1756*E1750</f>
        <v>0</v>
      </c>
      <c r="T1756" s="1066"/>
    </row>
    <row r="1757" spans="1:20" s="339" customFormat="1" hidden="1">
      <c r="A1757" s="1133"/>
      <c r="B1757" s="1134"/>
      <c r="C1757" s="1134"/>
      <c r="D1757" s="1133"/>
      <c r="E1757" s="1135"/>
      <c r="F1757" s="1136"/>
      <c r="G1757" s="1136"/>
      <c r="H1757" s="1136"/>
      <c r="I1757" s="1136"/>
      <c r="J1757" s="1137"/>
      <c r="K1757" s="1137"/>
      <c r="L1757" s="1136"/>
      <c r="M1757" s="1136"/>
      <c r="N1757" s="1137"/>
      <c r="O1757" s="1138"/>
      <c r="P1757" s="1136"/>
      <c r="Q1757" s="1139"/>
      <c r="R1757" s="1135"/>
      <c r="S1757" s="1066">
        <f>R1757*E1750</f>
        <v>0</v>
      </c>
      <c r="T1757" s="1066"/>
    </row>
    <row r="1758" spans="1:20" s="339" customFormat="1" hidden="1">
      <c r="A1758" s="1140"/>
      <c r="B1758" s="1141"/>
      <c r="C1758" s="1141"/>
      <c r="D1758" s="1140"/>
      <c r="E1758" s="1142"/>
      <c r="F1758" s="1143"/>
      <c r="G1758" s="1143"/>
      <c r="H1758" s="1143"/>
      <c r="I1758" s="1143"/>
      <c r="J1758" s="1144"/>
      <c r="K1758" s="1144"/>
      <c r="L1758" s="1143"/>
      <c r="M1758" s="1143"/>
      <c r="N1758" s="1144"/>
      <c r="O1758" s="1145"/>
      <c r="P1758" s="1143"/>
      <c r="Q1758" s="1146"/>
      <c r="R1758" s="1142"/>
      <c r="S1758" s="1147">
        <f>R1758*E1750</f>
        <v>0</v>
      </c>
      <c r="T1758" s="1147"/>
    </row>
    <row r="1759" spans="1:20" s="339" customFormat="1" ht="168" customHeight="1">
      <c r="A1759" s="1172">
        <v>12</v>
      </c>
      <c r="B1759" s="1172"/>
      <c r="C1759" s="1299" t="s">
        <v>776</v>
      </c>
      <c r="D1759" s="1172" t="s">
        <v>575</v>
      </c>
      <c r="E1759" s="1300">
        <v>1</v>
      </c>
      <c r="F1759" s="1301"/>
      <c r="G1759" s="1245">
        <f>F1759*E1759</f>
        <v>0</v>
      </c>
      <c r="H1759" s="1187">
        <f>F1759*$H$9</f>
        <v>0</v>
      </c>
      <c r="I1759" s="1301"/>
      <c r="J1759" s="1187">
        <f>I1759*E1759</f>
        <v>0</v>
      </c>
      <c r="K1759" s="1187">
        <f>$K$9*I1759</f>
        <v>0</v>
      </c>
      <c r="L1759" s="1306">
        <f>(R1759*T1759+R1760*T1760+R1761*T1761+R1762*T1762+R1763*T1763+R1764*T1764+R1765*T1765+R1766*T1766+R1767*T1767)*L$9</f>
        <v>1749.9604499999998</v>
      </c>
      <c r="M1759" s="1189">
        <f>H1759+K1759+L1759</f>
        <v>1749.9604499999998</v>
      </c>
      <c r="N1759" s="1190">
        <f>M1759*E1759</f>
        <v>1749.9604499999998</v>
      </c>
      <c r="O1759" s="1246">
        <f>E1759*L1759</f>
        <v>1749.9604499999998</v>
      </c>
      <c r="P1759" s="1174" t="s">
        <v>7</v>
      </c>
      <c r="Q1759" s="1172" t="s">
        <v>575</v>
      </c>
      <c r="R1759" s="1300">
        <v>1</v>
      </c>
      <c r="S1759" s="1185">
        <f>R1759*E1759</f>
        <v>1</v>
      </c>
      <c r="T1759" s="1185">
        <v>1500</v>
      </c>
    </row>
    <row r="1760" spans="1:20" s="339" customFormat="1" hidden="1">
      <c r="A1760" s="1133"/>
      <c r="B1760" s="1134"/>
      <c r="C1760" s="1134"/>
      <c r="D1760" s="1133"/>
      <c r="E1760" s="1135"/>
      <c r="F1760" s="1136"/>
      <c r="G1760" s="1136"/>
      <c r="H1760" s="1136"/>
      <c r="I1760" s="1136"/>
      <c r="J1760" s="1137"/>
      <c r="K1760" s="1137"/>
      <c r="L1760" s="1136"/>
      <c r="M1760" s="1136"/>
      <c r="N1760" s="1137"/>
      <c r="O1760" s="1138"/>
      <c r="P1760" s="1136"/>
      <c r="Q1760" s="1139"/>
      <c r="R1760" s="1135"/>
      <c r="S1760" s="1066">
        <f>R1760*E1759</f>
        <v>0</v>
      </c>
      <c r="T1760" s="1066"/>
    </row>
    <row r="1761" spans="1:20" s="339" customFormat="1" hidden="1">
      <c r="A1761" s="1133"/>
      <c r="B1761" s="1134"/>
      <c r="C1761" s="1134"/>
      <c r="D1761" s="1133"/>
      <c r="E1761" s="1135"/>
      <c r="F1761" s="1136"/>
      <c r="G1761" s="1136"/>
      <c r="H1761" s="1136"/>
      <c r="I1761" s="1136"/>
      <c r="J1761" s="1137"/>
      <c r="K1761" s="1137"/>
      <c r="L1761" s="1136"/>
      <c r="M1761" s="1136"/>
      <c r="N1761" s="1137"/>
      <c r="O1761" s="1138"/>
      <c r="P1761" s="1136"/>
      <c r="Q1761" s="1139"/>
      <c r="R1761" s="1135"/>
      <c r="S1761" s="1066">
        <f>R1761*E1759</f>
        <v>0</v>
      </c>
      <c r="T1761" s="1066"/>
    </row>
    <row r="1762" spans="1:20" s="339" customFormat="1" hidden="1">
      <c r="A1762" s="1133"/>
      <c r="B1762" s="1134"/>
      <c r="C1762" s="1134"/>
      <c r="D1762" s="1133"/>
      <c r="E1762" s="1135"/>
      <c r="F1762" s="1136"/>
      <c r="G1762" s="1136"/>
      <c r="H1762" s="1136"/>
      <c r="I1762" s="1136"/>
      <c r="J1762" s="1137"/>
      <c r="K1762" s="1137"/>
      <c r="L1762" s="1136"/>
      <c r="M1762" s="1136"/>
      <c r="N1762" s="1137"/>
      <c r="O1762" s="1138"/>
      <c r="P1762" s="1136"/>
      <c r="Q1762" s="1139"/>
      <c r="R1762" s="1135"/>
      <c r="S1762" s="1066">
        <f>R1762*E1759</f>
        <v>0</v>
      </c>
      <c r="T1762" s="1066"/>
    </row>
    <row r="1763" spans="1:20" s="339" customFormat="1" hidden="1">
      <c r="A1763" s="1133"/>
      <c r="B1763" s="1134"/>
      <c r="C1763" s="1134"/>
      <c r="D1763" s="1133"/>
      <c r="E1763" s="1135"/>
      <c r="F1763" s="1136"/>
      <c r="G1763" s="1136"/>
      <c r="H1763" s="1136"/>
      <c r="I1763" s="1136"/>
      <c r="J1763" s="1137"/>
      <c r="K1763" s="1137"/>
      <c r="L1763" s="1136"/>
      <c r="M1763" s="1136"/>
      <c r="N1763" s="1137"/>
      <c r="O1763" s="1138"/>
      <c r="P1763" s="1136"/>
      <c r="Q1763" s="1139"/>
      <c r="R1763" s="1135"/>
      <c r="S1763" s="1066">
        <f>R1763*E1759</f>
        <v>0</v>
      </c>
      <c r="T1763" s="1066"/>
    </row>
    <row r="1764" spans="1:20" s="339" customFormat="1" hidden="1">
      <c r="A1764" s="1133"/>
      <c r="B1764" s="1134"/>
      <c r="C1764" s="1134"/>
      <c r="D1764" s="1133"/>
      <c r="E1764" s="1135"/>
      <c r="F1764" s="1136"/>
      <c r="G1764" s="1136"/>
      <c r="H1764" s="1136"/>
      <c r="I1764" s="1136"/>
      <c r="J1764" s="1137"/>
      <c r="K1764" s="1137"/>
      <c r="L1764" s="1136"/>
      <c r="M1764" s="1136"/>
      <c r="N1764" s="1137"/>
      <c r="O1764" s="1138"/>
      <c r="P1764" s="1136"/>
      <c r="Q1764" s="1139"/>
      <c r="R1764" s="1135"/>
      <c r="S1764" s="1066">
        <f>R1764*E1759</f>
        <v>0</v>
      </c>
      <c r="T1764" s="1066"/>
    </row>
    <row r="1765" spans="1:20" s="339" customFormat="1" hidden="1">
      <c r="A1765" s="1133"/>
      <c r="B1765" s="1134"/>
      <c r="C1765" s="1134"/>
      <c r="D1765" s="1133"/>
      <c r="E1765" s="1135"/>
      <c r="F1765" s="1136"/>
      <c r="G1765" s="1136"/>
      <c r="H1765" s="1136"/>
      <c r="I1765" s="1136"/>
      <c r="J1765" s="1137"/>
      <c r="K1765" s="1137"/>
      <c r="L1765" s="1136"/>
      <c r="M1765" s="1136"/>
      <c r="N1765" s="1137"/>
      <c r="O1765" s="1138"/>
      <c r="P1765" s="1136"/>
      <c r="Q1765" s="1139"/>
      <c r="R1765" s="1135"/>
      <c r="S1765" s="1066">
        <f>R1765*E1759</f>
        <v>0</v>
      </c>
      <c r="T1765" s="1066"/>
    </row>
    <row r="1766" spans="1:20" s="339" customFormat="1" hidden="1">
      <c r="A1766" s="1133"/>
      <c r="B1766" s="1134"/>
      <c r="C1766" s="1134"/>
      <c r="D1766" s="1133"/>
      <c r="E1766" s="1135"/>
      <c r="F1766" s="1136"/>
      <c r="G1766" s="1136"/>
      <c r="H1766" s="1136"/>
      <c r="I1766" s="1136"/>
      <c r="J1766" s="1137"/>
      <c r="K1766" s="1137"/>
      <c r="L1766" s="1136"/>
      <c r="M1766" s="1136"/>
      <c r="N1766" s="1137"/>
      <c r="O1766" s="1138"/>
      <c r="P1766" s="1136"/>
      <c r="Q1766" s="1139"/>
      <c r="R1766" s="1135"/>
      <c r="S1766" s="1066">
        <f>R1766*E1759</f>
        <v>0</v>
      </c>
      <c r="T1766" s="1066"/>
    </row>
    <row r="1767" spans="1:20" s="339" customFormat="1">
      <c r="A1767" s="1140"/>
      <c r="B1767" s="1141"/>
      <c r="C1767" s="1141"/>
      <c r="D1767" s="1140"/>
      <c r="E1767" s="1142"/>
      <c r="F1767" s="1143"/>
      <c r="G1767" s="1143"/>
      <c r="H1767" s="1143"/>
      <c r="I1767" s="1143"/>
      <c r="J1767" s="1144"/>
      <c r="K1767" s="1144"/>
      <c r="L1767" s="1143"/>
      <c r="M1767" s="1143"/>
      <c r="N1767" s="1144"/>
      <c r="O1767" s="1145"/>
      <c r="P1767" s="1143"/>
      <c r="Q1767" s="1146"/>
      <c r="R1767" s="1142"/>
      <c r="S1767" s="1147">
        <f>R1767*E1759</f>
        <v>0</v>
      </c>
      <c r="T1767" s="1147"/>
    </row>
    <row r="1768" spans="1:20" s="339" customFormat="1" ht="168" customHeight="1">
      <c r="A1768" s="1172">
        <v>13</v>
      </c>
      <c r="B1768" s="1172"/>
      <c r="C1768" s="1299" t="s">
        <v>777</v>
      </c>
      <c r="D1768" s="1172" t="s">
        <v>575</v>
      </c>
      <c r="E1768" s="1300">
        <v>1</v>
      </c>
      <c r="F1768" s="1301"/>
      <c r="G1768" s="1245">
        <f>F1768*E1768</f>
        <v>0</v>
      </c>
      <c r="H1768" s="1187">
        <f>F1768*$H$9</f>
        <v>0</v>
      </c>
      <c r="I1768" s="1301"/>
      <c r="J1768" s="1187">
        <f>I1768*E1768</f>
        <v>0</v>
      </c>
      <c r="K1768" s="1187">
        <f>$K$9*I1768</f>
        <v>0</v>
      </c>
      <c r="L1768" s="1306">
        <f>(R1768*T1768+R1769*T1769+R1770*T1770+R1771*T1771+R1772*T1772+R1773*T1773+R1774*T1774+R1775*T1775+R1776*T1776)*L$9</f>
        <v>1399.9683599999998</v>
      </c>
      <c r="M1768" s="1189">
        <f>H1768+K1768+L1768</f>
        <v>1399.9683599999998</v>
      </c>
      <c r="N1768" s="1190">
        <f>M1768*E1768</f>
        <v>1399.9683599999998</v>
      </c>
      <c r="O1768" s="1246">
        <f>E1768*L1768</f>
        <v>1399.9683599999998</v>
      </c>
      <c r="P1768" s="1174" t="s">
        <v>6</v>
      </c>
      <c r="Q1768" s="1172" t="s">
        <v>575</v>
      </c>
      <c r="R1768" s="1300">
        <v>1</v>
      </c>
      <c r="S1768" s="1185">
        <f>R1768*E1768</f>
        <v>1</v>
      </c>
      <c r="T1768" s="1185">
        <v>1200</v>
      </c>
    </row>
    <row r="1769" spans="1:20" s="339" customFormat="1" hidden="1">
      <c r="A1769" s="1133"/>
      <c r="B1769" s="1134"/>
      <c r="C1769" s="1134"/>
      <c r="D1769" s="1133"/>
      <c r="E1769" s="1135"/>
      <c r="F1769" s="1136"/>
      <c r="G1769" s="1136"/>
      <c r="H1769" s="1136"/>
      <c r="I1769" s="1136"/>
      <c r="J1769" s="1137"/>
      <c r="K1769" s="1137"/>
      <c r="L1769" s="1136"/>
      <c r="M1769" s="1136"/>
      <c r="N1769" s="1137"/>
      <c r="O1769" s="1138"/>
      <c r="P1769" s="1136"/>
      <c r="Q1769" s="1139"/>
      <c r="R1769" s="1135"/>
      <c r="S1769" s="1066">
        <f>R1769*E1768</f>
        <v>0</v>
      </c>
      <c r="T1769" s="1066"/>
    </row>
    <row r="1770" spans="1:20" s="339" customFormat="1" hidden="1">
      <c r="A1770" s="1133"/>
      <c r="B1770" s="1134"/>
      <c r="C1770" s="1134"/>
      <c r="D1770" s="1133"/>
      <c r="E1770" s="1135"/>
      <c r="F1770" s="1136"/>
      <c r="G1770" s="1136"/>
      <c r="H1770" s="1136"/>
      <c r="I1770" s="1136"/>
      <c r="J1770" s="1137"/>
      <c r="K1770" s="1137"/>
      <c r="L1770" s="1136"/>
      <c r="M1770" s="1136"/>
      <c r="N1770" s="1137"/>
      <c r="O1770" s="1138"/>
      <c r="P1770" s="1136"/>
      <c r="Q1770" s="1139"/>
      <c r="R1770" s="1135"/>
      <c r="S1770" s="1066">
        <f>R1770*E1768</f>
        <v>0</v>
      </c>
      <c r="T1770" s="1066"/>
    </row>
    <row r="1771" spans="1:20" s="339" customFormat="1" hidden="1">
      <c r="A1771" s="1133"/>
      <c r="B1771" s="1134"/>
      <c r="C1771" s="1134"/>
      <c r="D1771" s="1133"/>
      <c r="E1771" s="1135"/>
      <c r="F1771" s="1136"/>
      <c r="G1771" s="1136"/>
      <c r="H1771" s="1136"/>
      <c r="I1771" s="1136"/>
      <c r="J1771" s="1137"/>
      <c r="K1771" s="1137"/>
      <c r="L1771" s="1136"/>
      <c r="M1771" s="1136"/>
      <c r="N1771" s="1137"/>
      <c r="O1771" s="1138"/>
      <c r="P1771" s="1136"/>
      <c r="Q1771" s="1139"/>
      <c r="R1771" s="1135"/>
      <c r="S1771" s="1066">
        <f>R1771*E1768</f>
        <v>0</v>
      </c>
      <c r="T1771" s="1066"/>
    </row>
    <row r="1772" spans="1:20" s="339" customFormat="1" hidden="1">
      <c r="A1772" s="1133"/>
      <c r="B1772" s="1134"/>
      <c r="C1772" s="1134"/>
      <c r="D1772" s="1133"/>
      <c r="E1772" s="1135"/>
      <c r="F1772" s="1136"/>
      <c r="G1772" s="1136"/>
      <c r="H1772" s="1136"/>
      <c r="I1772" s="1136"/>
      <c r="J1772" s="1137"/>
      <c r="K1772" s="1137"/>
      <c r="L1772" s="1136"/>
      <c r="M1772" s="1136"/>
      <c r="N1772" s="1137"/>
      <c r="O1772" s="1138"/>
      <c r="P1772" s="1136"/>
      <c r="Q1772" s="1139"/>
      <c r="R1772" s="1135"/>
      <c r="S1772" s="1066">
        <f>R1772*E1768</f>
        <v>0</v>
      </c>
      <c r="T1772" s="1066"/>
    </row>
    <row r="1773" spans="1:20" s="339" customFormat="1" hidden="1">
      <c r="A1773" s="1133"/>
      <c r="B1773" s="1134"/>
      <c r="C1773" s="1134"/>
      <c r="D1773" s="1133"/>
      <c r="E1773" s="1135"/>
      <c r="F1773" s="1136"/>
      <c r="G1773" s="1136"/>
      <c r="H1773" s="1136"/>
      <c r="I1773" s="1136"/>
      <c r="J1773" s="1137"/>
      <c r="K1773" s="1137"/>
      <c r="L1773" s="1136"/>
      <c r="M1773" s="1136"/>
      <c r="N1773" s="1137"/>
      <c r="O1773" s="1138"/>
      <c r="P1773" s="1136"/>
      <c r="Q1773" s="1139"/>
      <c r="R1773" s="1135"/>
      <c r="S1773" s="1066">
        <f>R1773*E1768</f>
        <v>0</v>
      </c>
      <c r="T1773" s="1066"/>
    </row>
    <row r="1774" spans="1:20" s="339" customFormat="1" hidden="1">
      <c r="A1774" s="1133"/>
      <c r="B1774" s="1134"/>
      <c r="C1774" s="1134"/>
      <c r="D1774" s="1133"/>
      <c r="E1774" s="1135"/>
      <c r="F1774" s="1136"/>
      <c r="G1774" s="1136"/>
      <c r="H1774" s="1136"/>
      <c r="I1774" s="1136"/>
      <c r="J1774" s="1137"/>
      <c r="K1774" s="1137"/>
      <c r="L1774" s="1136"/>
      <c r="M1774" s="1136"/>
      <c r="N1774" s="1137"/>
      <c r="O1774" s="1138"/>
      <c r="P1774" s="1136"/>
      <c r="Q1774" s="1139"/>
      <c r="R1774" s="1135"/>
      <c r="S1774" s="1066">
        <f>R1774*E1768</f>
        <v>0</v>
      </c>
      <c r="T1774" s="1066"/>
    </row>
    <row r="1775" spans="1:20" s="339" customFormat="1" hidden="1">
      <c r="A1775" s="1133"/>
      <c r="B1775" s="1134"/>
      <c r="C1775" s="1134"/>
      <c r="D1775" s="1133"/>
      <c r="E1775" s="1135"/>
      <c r="F1775" s="1136"/>
      <c r="G1775" s="1136"/>
      <c r="H1775" s="1136"/>
      <c r="I1775" s="1136"/>
      <c r="J1775" s="1137"/>
      <c r="K1775" s="1137"/>
      <c r="L1775" s="1136"/>
      <c r="M1775" s="1136"/>
      <c r="N1775" s="1137"/>
      <c r="O1775" s="1138"/>
      <c r="P1775" s="1136"/>
      <c r="Q1775" s="1139"/>
      <c r="R1775" s="1135"/>
      <c r="S1775" s="1066">
        <f>R1775*E1768</f>
        <v>0</v>
      </c>
      <c r="T1775" s="1066"/>
    </row>
    <row r="1776" spans="1:20" s="339" customFormat="1" hidden="1">
      <c r="A1776" s="1140"/>
      <c r="B1776" s="1141"/>
      <c r="C1776" s="1141"/>
      <c r="D1776" s="1140"/>
      <c r="E1776" s="1142"/>
      <c r="F1776" s="1143"/>
      <c r="G1776" s="1143"/>
      <c r="H1776" s="1143"/>
      <c r="I1776" s="1143"/>
      <c r="J1776" s="1144"/>
      <c r="K1776" s="1144"/>
      <c r="L1776" s="1143"/>
      <c r="M1776" s="1143"/>
      <c r="N1776" s="1144"/>
      <c r="O1776" s="1145"/>
      <c r="P1776" s="1143"/>
      <c r="Q1776" s="1146"/>
      <c r="R1776" s="1142"/>
      <c r="S1776" s="1147">
        <f>R1776*E1768</f>
        <v>0</v>
      </c>
      <c r="T1776" s="1147"/>
    </row>
    <row r="1777" spans="1:20" s="339" customFormat="1" ht="168" customHeight="1">
      <c r="A1777" s="1172">
        <v>14</v>
      </c>
      <c r="B1777" s="1172"/>
      <c r="C1777" s="1299" t="s">
        <v>4</v>
      </c>
      <c r="D1777" s="1172" t="s">
        <v>575</v>
      </c>
      <c r="E1777" s="1300">
        <v>1</v>
      </c>
      <c r="F1777" s="1301"/>
      <c r="G1777" s="1245">
        <f>F1777*E1777</f>
        <v>0</v>
      </c>
      <c r="H1777" s="1187">
        <f>F1777*$H$9</f>
        <v>0</v>
      </c>
      <c r="I1777" s="1301"/>
      <c r="J1777" s="1187">
        <f>I1777*E1777</f>
        <v>0</v>
      </c>
      <c r="K1777" s="1187">
        <f>$K$9*I1777</f>
        <v>0</v>
      </c>
      <c r="L1777" s="1306">
        <f>(R1777*T1777+R1778*T1778+R1779*T1779+R1780*T1780+R1781*T1781+R1782*T1782+R1783*T1783+R1784*T1784+R1785*T1785)*L$9</f>
        <v>2916.6007499999996</v>
      </c>
      <c r="M1777" s="1189">
        <f>H1777+K1777+L1777</f>
        <v>2916.6007499999996</v>
      </c>
      <c r="N1777" s="1190">
        <f>M1777*E1777</f>
        <v>2916.6007499999996</v>
      </c>
      <c r="O1777" s="1246">
        <f>E1777*L1777</f>
        <v>2916.6007499999996</v>
      </c>
      <c r="P1777" s="1174" t="s">
        <v>7</v>
      </c>
      <c r="Q1777" s="1172" t="s">
        <v>575</v>
      </c>
      <c r="R1777" s="1300">
        <v>1</v>
      </c>
      <c r="S1777" s="1185">
        <f>R1777*E1777</f>
        <v>1</v>
      </c>
      <c r="T1777" s="1185">
        <v>2500</v>
      </c>
    </row>
    <row r="1778" spans="1:20" s="339" customFormat="1" hidden="1">
      <c r="A1778" s="1133"/>
      <c r="B1778" s="1134"/>
      <c r="C1778" s="1134"/>
      <c r="D1778" s="1133"/>
      <c r="E1778" s="1135"/>
      <c r="F1778" s="1136"/>
      <c r="G1778" s="1136"/>
      <c r="H1778" s="1136"/>
      <c r="I1778" s="1136"/>
      <c r="J1778" s="1137"/>
      <c r="K1778" s="1137"/>
      <c r="L1778" s="1136"/>
      <c r="M1778" s="1136"/>
      <c r="N1778" s="1137"/>
      <c r="O1778" s="1138"/>
      <c r="P1778" s="1136"/>
      <c r="Q1778" s="1139"/>
      <c r="R1778" s="1135"/>
      <c r="S1778" s="1066">
        <f>R1778*E1777</f>
        <v>0</v>
      </c>
      <c r="T1778" s="1066"/>
    </row>
    <row r="1779" spans="1:20" s="339" customFormat="1" hidden="1">
      <c r="A1779" s="1133"/>
      <c r="B1779" s="1134"/>
      <c r="C1779" s="1134"/>
      <c r="D1779" s="1133"/>
      <c r="E1779" s="1135"/>
      <c r="F1779" s="1136"/>
      <c r="G1779" s="1136"/>
      <c r="H1779" s="1136"/>
      <c r="I1779" s="1136"/>
      <c r="J1779" s="1137"/>
      <c r="K1779" s="1137"/>
      <c r="L1779" s="1136"/>
      <c r="M1779" s="1136"/>
      <c r="N1779" s="1137"/>
      <c r="O1779" s="1138"/>
      <c r="P1779" s="1136"/>
      <c r="Q1779" s="1139"/>
      <c r="R1779" s="1135"/>
      <c r="S1779" s="1066">
        <f>R1779*E1777</f>
        <v>0</v>
      </c>
      <c r="T1779" s="1066"/>
    </row>
    <row r="1780" spans="1:20" s="339" customFormat="1" hidden="1">
      <c r="A1780" s="1133"/>
      <c r="B1780" s="1134"/>
      <c r="C1780" s="1134"/>
      <c r="D1780" s="1133"/>
      <c r="E1780" s="1135"/>
      <c r="F1780" s="1136"/>
      <c r="G1780" s="1136"/>
      <c r="H1780" s="1136"/>
      <c r="I1780" s="1136"/>
      <c r="J1780" s="1137"/>
      <c r="K1780" s="1137"/>
      <c r="L1780" s="1136"/>
      <c r="M1780" s="1136"/>
      <c r="N1780" s="1137"/>
      <c r="O1780" s="1138"/>
      <c r="P1780" s="1136"/>
      <c r="Q1780" s="1139"/>
      <c r="R1780" s="1135"/>
      <c r="S1780" s="1066">
        <f>R1780*E1777</f>
        <v>0</v>
      </c>
      <c r="T1780" s="1066"/>
    </row>
    <row r="1781" spans="1:20" s="339" customFormat="1" hidden="1">
      <c r="A1781" s="1133"/>
      <c r="B1781" s="1134"/>
      <c r="C1781" s="1134"/>
      <c r="D1781" s="1133"/>
      <c r="E1781" s="1135"/>
      <c r="F1781" s="1136"/>
      <c r="G1781" s="1136"/>
      <c r="H1781" s="1136"/>
      <c r="I1781" s="1136"/>
      <c r="J1781" s="1137"/>
      <c r="K1781" s="1137"/>
      <c r="L1781" s="1136"/>
      <c r="M1781" s="1136"/>
      <c r="N1781" s="1137"/>
      <c r="O1781" s="1138"/>
      <c r="P1781" s="1136"/>
      <c r="Q1781" s="1139"/>
      <c r="R1781" s="1135"/>
      <c r="S1781" s="1066">
        <f>R1781*E1777</f>
        <v>0</v>
      </c>
      <c r="T1781" s="1066"/>
    </row>
    <row r="1782" spans="1:20" s="339" customFormat="1" hidden="1">
      <c r="A1782" s="1133"/>
      <c r="B1782" s="1134"/>
      <c r="C1782" s="1134"/>
      <c r="D1782" s="1133"/>
      <c r="E1782" s="1135"/>
      <c r="F1782" s="1136"/>
      <c r="G1782" s="1136"/>
      <c r="H1782" s="1136"/>
      <c r="I1782" s="1136"/>
      <c r="J1782" s="1137"/>
      <c r="K1782" s="1137"/>
      <c r="L1782" s="1136"/>
      <c r="M1782" s="1136"/>
      <c r="N1782" s="1137"/>
      <c r="O1782" s="1138"/>
      <c r="P1782" s="1136"/>
      <c r="Q1782" s="1139"/>
      <c r="R1782" s="1135"/>
      <c r="S1782" s="1066">
        <f>R1782*E1777</f>
        <v>0</v>
      </c>
      <c r="T1782" s="1066"/>
    </row>
    <row r="1783" spans="1:20" s="339" customFormat="1" hidden="1">
      <c r="A1783" s="1133"/>
      <c r="B1783" s="1134"/>
      <c r="C1783" s="1134"/>
      <c r="D1783" s="1133"/>
      <c r="E1783" s="1135"/>
      <c r="F1783" s="1136"/>
      <c r="G1783" s="1136"/>
      <c r="H1783" s="1136"/>
      <c r="I1783" s="1136"/>
      <c r="J1783" s="1137"/>
      <c r="K1783" s="1137"/>
      <c r="L1783" s="1136"/>
      <c r="M1783" s="1136"/>
      <c r="N1783" s="1137"/>
      <c r="O1783" s="1138"/>
      <c r="P1783" s="1136"/>
      <c r="Q1783" s="1139"/>
      <c r="R1783" s="1135"/>
      <c r="S1783" s="1066">
        <f>R1783*E1777</f>
        <v>0</v>
      </c>
      <c r="T1783" s="1066"/>
    </row>
    <row r="1784" spans="1:20" s="339" customFormat="1" hidden="1">
      <c r="A1784" s="1133"/>
      <c r="B1784" s="1134"/>
      <c r="C1784" s="1134"/>
      <c r="D1784" s="1133"/>
      <c r="E1784" s="1135"/>
      <c r="F1784" s="1136"/>
      <c r="G1784" s="1136"/>
      <c r="H1784" s="1136"/>
      <c r="I1784" s="1136"/>
      <c r="J1784" s="1137"/>
      <c r="K1784" s="1137"/>
      <c r="L1784" s="1136"/>
      <c r="M1784" s="1136"/>
      <c r="N1784" s="1137"/>
      <c r="O1784" s="1138"/>
      <c r="P1784" s="1136"/>
      <c r="Q1784" s="1139"/>
      <c r="R1784" s="1135"/>
      <c r="S1784" s="1066">
        <f>R1784*E1777</f>
        <v>0</v>
      </c>
      <c r="T1784" s="1066"/>
    </row>
    <row r="1785" spans="1:20" s="339" customFormat="1" hidden="1">
      <c r="A1785" s="1140"/>
      <c r="B1785" s="1141"/>
      <c r="C1785" s="1141"/>
      <c r="D1785" s="1140"/>
      <c r="E1785" s="1142"/>
      <c r="F1785" s="1143"/>
      <c r="G1785" s="1143"/>
      <c r="H1785" s="1143"/>
      <c r="I1785" s="1143"/>
      <c r="J1785" s="1144"/>
      <c r="K1785" s="1144"/>
      <c r="L1785" s="1143"/>
      <c r="M1785" s="1143"/>
      <c r="N1785" s="1144"/>
      <c r="O1785" s="1145"/>
      <c r="P1785" s="1143"/>
      <c r="Q1785" s="1146"/>
      <c r="R1785" s="1142"/>
      <c r="S1785" s="1147">
        <f>R1785*E1777</f>
        <v>0</v>
      </c>
      <c r="T1785" s="1147"/>
    </row>
    <row r="1786" spans="1:20" s="339" customFormat="1" ht="168" customHeight="1">
      <c r="A1786" s="1172">
        <v>15</v>
      </c>
      <c r="B1786" s="1172"/>
      <c r="C1786" s="1299" t="s">
        <v>5</v>
      </c>
      <c r="D1786" s="1172" t="s">
        <v>575</v>
      </c>
      <c r="E1786" s="1300">
        <v>1</v>
      </c>
      <c r="F1786" s="1301"/>
      <c r="G1786" s="1245">
        <f>F1786*E1786</f>
        <v>0</v>
      </c>
      <c r="H1786" s="1187">
        <f>F1786*$H$9</f>
        <v>0</v>
      </c>
      <c r="I1786" s="1301"/>
      <c r="J1786" s="1187">
        <f>I1786*E1786</f>
        <v>0</v>
      </c>
      <c r="K1786" s="1187">
        <f>$K$9*I1786</f>
        <v>0</v>
      </c>
      <c r="L1786" s="1306">
        <f>(R1786*T1786+R1787*T1787+R1788*T1788+R1789*T1789+R1790*T1790+R1791*T1791+R1792*T1792+R1793*T1793+R1794*T1794)*L$9</f>
        <v>3266.5928399999998</v>
      </c>
      <c r="M1786" s="1189">
        <f>H1786+K1786+L1786</f>
        <v>3266.5928399999998</v>
      </c>
      <c r="N1786" s="1190">
        <f>M1786*E1786</f>
        <v>3266.5928399999998</v>
      </c>
      <c r="O1786" s="1246">
        <f>E1786*L1786</f>
        <v>3266.5928399999998</v>
      </c>
      <c r="P1786" s="1174" t="s">
        <v>8</v>
      </c>
      <c r="Q1786" s="1172" t="s">
        <v>575</v>
      </c>
      <c r="R1786" s="1300">
        <v>1</v>
      </c>
      <c r="S1786" s="1185">
        <f>R1786*E1786</f>
        <v>1</v>
      </c>
      <c r="T1786" s="1185">
        <v>2800</v>
      </c>
    </row>
    <row r="1787" spans="1:20" s="339" customFormat="1" hidden="1">
      <c r="A1787" s="1133"/>
      <c r="B1787" s="1134"/>
      <c r="C1787" s="1134"/>
      <c r="D1787" s="1133"/>
      <c r="E1787" s="1135"/>
      <c r="F1787" s="1136"/>
      <c r="G1787" s="1136"/>
      <c r="H1787" s="1136"/>
      <c r="I1787" s="1136"/>
      <c r="J1787" s="1137"/>
      <c r="K1787" s="1137"/>
      <c r="L1787" s="1136"/>
      <c r="M1787" s="1136"/>
      <c r="N1787" s="1137"/>
      <c r="O1787" s="1138"/>
      <c r="P1787" s="1136"/>
      <c r="Q1787" s="1139"/>
      <c r="R1787" s="1135"/>
      <c r="S1787" s="1066">
        <f>R1787*E1786</f>
        <v>0</v>
      </c>
      <c r="T1787" s="1066"/>
    </row>
    <row r="1788" spans="1:20" s="339" customFormat="1" hidden="1">
      <c r="A1788" s="1133"/>
      <c r="B1788" s="1134"/>
      <c r="C1788" s="1134"/>
      <c r="D1788" s="1133"/>
      <c r="E1788" s="1135"/>
      <c r="F1788" s="1136"/>
      <c r="G1788" s="1136"/>
      <c r="H1788" s="1136"/>
      <c r="I1788" s="1136"/>
      <c r="J1788" s="1137"/>
      <c r="K1788" s="1137"/>
      <c r="L1788" s="1136"/>
      <c r="M1788" s="1136"/>
      <c r="N1788" s="1137"/>
      <c r="O1788" s="1138"/>
      <c r="P1788" s="1136"/>
      <c r="Q1788" s="1139"/>
      <c r="R1788" s="1135"/>
      <c r="S1788" s="1066">
        <f>R1788*E1786</f>
        <v>0</v>
      </c>
      <c r="T1788" s="1066"/>
    </row>
    <row r="1789" spans="1:20" s="339" customFormat="1" hidden="1">
      <c r="A1789" s="1133"/>
      <c r="B1789" s="1134"/>
      <c r="C1789" s="1134"/>
      <c r="D1789" s="1133"/>
      <c r="E1789" s="1135"/>
      <c r="F1789" s="1136"/>
      <c r="G1789" s="1136"/>
      <c r="H1789" s="1136"/>
      <c r="I1789" s="1136"/>
      <c r="J1789" s="1137"/>
      <c r="K1789" s="1137"/>
      <c r="L1789" s="1136"/>
      <c r="M1789" s="1136"/>
      <c r="N1789" s="1137"/>
      <c r="O1789" s="1138"/>
      <c r="P1789" s="1136"/>
      <c r="Q1789" s="1139"/>
      <c r="R1789" s="1135"/>
      <c r="S1789" s="1066">
        <f>R1789*E1786</f>
        <v>0</v>
      </c>
      <c r="T1789" s="1066"/>
    </row>
    <row r="1790" spans="1:20" s="339" customFormat="1" hidden="1">
      <c r="A1790" s="1133"/>
      <c r="B1790" s="1134"/>
      <c r="C1790" s="1134"/>
      <c r="D1790" s="1133"/>
      <c r="E1790" s="1135"/>
      <c r="F1790" s="1136"/>
      <c r="G1790" s="1136"/>
      <c r="H1790" s="1136"/>
      <c r="I1790" s="1136"/>
      <c r="J1790" s="1137"/>
      <c r="K1790" s="1137"/>
      <c r="L1790" s="1136"/>
      <c r="M1790" s="1136"/>
      <c r="N1790" s="1137"/>
      <c r="O1790" s="1138"/>
      <c r="P1790" s="1136"/>
      <c r="Q1790" s="1139"/>
      <c r="R1790" s="1135"/>
      <c r="S1790" s="1066">
        <f>R1790*E1786</f>
        <v>0</v>
      </c>
      <c r="T1790" s="1066"/>
    </row>
    <row r="1791" spans="1:20" s="339" customFormat="1" hidden="1">
      <c r="A1791" s="1133"/>
      <c r="B1791" s="1134"/>
      <c r="C1791" s="1134"/>
      <c r="D1791" s="1133"/>
      <c r="E1791" s="1135"/>
      <c r="F1791" s="1136"/>
      <c r="G1791" s="1136"/>
      <c r="H1791" s="1136"/>
      <c r="I1791" s="1136"/>
      <c r="J1791" s="1137"/>
      <c r="K1791" s="1137"/>
      <c r="L1791" s="1136"/>
      <c r="M1791" s="1136"/>
      <c r="N1791" s="1137"/>
      <c r="O1791" s="1138"/>
      <c r="P1791" s="1136"/>
      <c r="Q1791" s="1139"/>
      <c r="R1791" s="1135"/>
      <c r="S1791" s="1066">
        <f>R1791*E1786</f>
        <v>0</v>
      </c>
      <c r="T1791" s="1066"/>
    </row>
    <row r="1792" spans="1:20" s="339" customFormat="1" hidden="1">
      <c r="A1792" s="1133"/>
      <c r="B1792" s="1134"/>
      <c r="C1792" s="1134"/>
      <c r="D1792" s="1133"/>
      <c r="E1792" s="1135"/>
      <c r="F1792" s="1136"/>
      <c r="G1792" s="1136"/>
      <c r="H1792" s="1136"/>
      <c r="I1792" s="1136"/>
      <c r="J1792" s="1137"/>
      <c r="K1792" s="1137"/>
      <c r="L1792" s="1136"/>
      <c r="M1792" s="1136"/>
      <c r="N1792" s="1137"/>
      <c r="O1792" s="1138"/>
      <c r="P1792" s="1136"/>
      <c r="Q1792" s="1139"/>
      <c r="R1792" s="1135"/>
      <c r="S1792" s="1066">
        <f>R1792*E1786</f>
        <v>0</v>
      </c>
      <c r="T1792" s="1066"/>
    </row>
    <row r="1793" spans="1:20" s="339" customFormat="1" hidden="1">
      <c r="A1793" s="1133"/>
      <c r="B1793" s="1134"/>
      <c r="C1793" s="1134"/>
      <c r="D1793" s="1133"/>
      <c r="E1793" s="1135"/>
      <c r="F1793" s="1136"/>
      <c r="G1793" s="1136"/>
      <c r="H1793" s="1136"/>
      <c r="I1793" s="1136"/>
      <c r="J1793" s="1137"/>
      <c r="K1793" s="1137"/>
      <c r="L1793" s="1136"/>
      <c r="M1793" s="1136"/>
      <c r="N1793" s="1137"/>
      <c r="O1793" s="1138"/>
      <c r="P1793" s="1136"/>
      <c r="Q1793" s="1139"/>
      <c r="R1793" s="1135"/>
      <c r="S1793" s="1066">
        <f>R1793*E1786</f>
        <v>0</v>
      </c>
      <c r="T1793" s="1066"/>
    </row>
    <row r="1794" spans="1:20" s="339" customFormat="1" hidden="1">
      <c r="A1794" s="1140"/>
      <c r="B1794" s="1141"/>
      <c r="C1794" s="1141"/>
      <c r="D1794" s="1140"/>
      <c r="E1794" s="1142"/>
      <c r="F1794" s="1143"/>
      <c r="G1794" s="1143"/>
      <c r="H1794" s="1143"/>
      <c r="I1794" s="1143"/>
      <c r="J1794" s="1144"/>
      <c r="K1794" s="1144"/>
      <c r="L1794" s="1143"/>
      <c r="M1794" s="1143"/>
      <c r="N1794" s="1144"/>
      <c r="O1794" s="1145"/>
      <c r="P1794" s="1143"/>
      <c r="Q1794" s="1146"/>
      <c r="R1794" s="1142"/>
      <c r="S1794" s="1147">
        <f>R1794*E1786</f>
        <v>0</v>
      </c>
      <c r="T1794" s="1147"/>
    </row>
    <row r="1795" spans="1:20" s="3" customFormat="1" ht="28.5" customHeight="1">
      <c r="A1795" s="1172">
        <v>16</v>
      </c>
      <c r="B1795" s="1148"/>
      <c r="C1795" s="1149" t="s">
        <v>1267</v>
      </c>
      <c r="D1795" s="1148" t="s">
        <v>377</v>
      </c>
      <c r="E1795" s="1150">
        <v>44</v>
      </c>
      <c r="F1795" s="1151"/>
      <c r="G1795" s="472">
        <f>F1795*E1795</f>
        <v>0</v>
      </c>
      <c r="H1795" s="217">
        <f>$H$9*F1795</f>
        <v>0</v>
      </c>
      <c r="I1795" s="1151"/>
      <c r="J1795" s="217">
        <f>E1795*I1795</f>
        <v>0</v>
      </c>
      <c r="K1795" s="217">
        <f>$K$9*I1795</f>
        <v>0</v>
      </c>
      <c r="L1795" s="878">
        <f>(R1795*T1795+R1796*T1796+R1797*T1797+R1798*T1798+R1799*T1799+R1800*T1800+R1801*T1801+R1802*T1802+R1803*T1803)*L$9</f>
        <v>5.249881349999999</v>
      </c>
      <c r="M1795" s="218">
        <f>H1795+K1795+L1795</f>
        <v>5.249881349999999</v>
      </c>
      <c r="N1795" s="1152">
        <f>M1795*E1795</f>
        <v>230.99477939999997</v>
      </c>
      <c r="O1795" s="474">
        <f>E1795*L1795</f>
        <v>230.99477939999997</v>
      </c>
      <c r="P1795" s="1149" t="s">
        <v>1272</v>
      </c>
      <c r="Q1795" s="1148" t="s">
        <v>377</v>
      </c>
      <c r="R1795" s="1150">
        <v>1</v>
      </c>
      <c r="S1795" s="1153">
        <f>R1795*E1795</f>
        <v>44</v>
      </c>
      <c r="T1795" s="1132">
        <v>4.5</v>
      </c>
    </row>
    <row r="1796" spans="1:20" s="3" customFormat="1" ht="12" hidden="1" customHeight="1">
      <c r="A1796" s="1133"/>
      <c r="B1796" s="1154"/>
      <c r="C1796" s="1154"/>
      <c r="D1796" s="1155"/>
      <c r="E1796" s="1161"/>
      <c r="F1796" s="1157"/>
      <c r="G1796" s="1157"/>
      <c r="H1796" s="1157"/>
      <c r="I1796" s="1157"/>
      <c r="J1796" s="1158"/>
      <c r="K1796" s="1158"/>
      <c r="L1796" s="1158"/>
      <c r="M1796" s="1158"/>
      <c r="N1796" s="1158"/>
      <c r="O1796" s="1159"/>
      <c r="P1796" s="1157"/>
      <c r="Q1796" s="1160"/>
      <c r="R1796" s="1161"/>
      <c r="S1796" s="1162">
        <f>R1796*E1795</f>
        <v>0</v>
      </c>
      <c r="T1796" s="1162"/>
    </row>
    <row r="1797" spans="1:20" s="3" customFormat="1" ht="12" hidden="1" customHeight="1">
      <c r="A1797" s="1133"/>
      <c r="B1797" s="1154"/>
      <c r="C1797" s="1154"/>
      <c r="D1797" s="1155"/>
      <c r="E1797" s="1161"/>
      <c r="F1797" s="1157"/>
      <c r="G1797" s="1157"/>
      <c r="H1797" s="1157"/>
      <c r="I1797" s="1157"/>
      <c r="J1797" s="1158"/>
      <c r="K1797" s="1158"/>
      <c r="L1797" s="1158"/>
      <c r="M1797" s="1158"/>
      <c r="N1797" s="1158"/>
      <c r="O1797" s="1159"/>
      <c r="P1797" s="1157"/>
      <c r="Q1797" s="1160"/>
      <c r="R1797" s="1161"/>
      <c r="S1797" s="1162">
        <f>R1797*E1795</f>
        <v>0</v>
      </c>
      <c r="T1797" s="1162"/>
    </row>
    <row r="1798" spans="1:20" s="3" customFormat="1" ht="12" hidden="1" customHeight="1">
      <c r="A1798" s="1133"/>
      <c r="B1798" s="1154"/>
      <c r="C1798" s="1154"/>
      <c r="D1798" s="1155"/>
      <c r="E1798" s="1161"/>
      <c r="F1798" s="1157"/>
      <c r="G1798" s="1157"/>
      <c r="H1798" s="1157"/>
      <c r="I1798" s="1157"/>
      <c r="J1798" s="1158"/>
      <c r="K1798" s="1158"/>
      <c r="L1798" s="1158"/>
      <c r="M1798" s="1158"/>
      <c r="N1798" s="1158"/>
      <c r="O1798" s="1159"/>
      <c r="P1798" s="1157"/>
      <c r="Q1798" s="1160"/>
      <c r="R1798" s="1161"/>
      <c r="S1798" s="1162">
        <f>R1798*E1795</f>
        <v>0</v>
      </c>
      <c r="T1798" s="1162"/>
    </row>
    <row r="1799" spans="1:20" s="3" customFormat="1" ht="12" hidden="1" customHeight="1">
      <c r="A1799" s="1133"/>
      <c r="B1799" s="1154"/>
      <c r="C1799" s="1154"/>
      <c r="D1799" s="1155"/>
      <c r="E1799" s="1161"/>
      <c r="F1799" s="1157"/>
      <c r="G1799" s="1157"/>
      <c r="H1799" s="1157"/>
      <c r="I1799" s="1157"/>
      <c r="J1799" s="1158"/>
      <c r="K1799" s="1158"/>
      <c r="L1799" s="1158"/>
      <c r="M1799" s="1158"/>
      <c r="N1799" s="1158"/>
      <c r="O1799" s="1159"/>
      <c r="P1799" s="1157"/>
      <c r="Q1799" s="1160"/>
      <c r="R1799" s="1161"/>
      <c r="S1799" s="1162">
        <f>R1799*E1795</f>
        <v>0</v>
      </c>
      <c r="T1799" s="1162"/>
    </row>
    <row r="1800" spans="1:20" s="3" customFormat="1" ht="12" hidden="1" customHeight="1">
      <c r="A1800" s="1133"/>
      <c r="B1800" s="1154"/>
      <c r="C1800" s="1154"/>
      <c r="D1800" s="1155"/>
      <c r="E1800" s="1161"/>
      <c r="F1800" s="1157"/>
      <c r="G1800" s="1157"/>
      <c r="H1800" s="1157"/>
      <c r="I1800" s="1157"/>
      <c r="J1800" s="1158"/>
      <c r="K1800" s="1158"/>
      <c r="L1800" s="1158"/>
      <c r="M1800" s="1158"/>
      <c r="N1800" s="1158"/>
      <c r="O1800" s="1159"/>
      <c r="P1800" s="1157"/>
      <c r="Q1800" s="1160"/>
      <c r="R1800" s="1161"/>
      <c r="S1800" s="1162">
        <f>R1800*E1795</f>
        <v>0</v>
      </c>
      <c r="T1800" s="1162"/>
    </row>
    <row r="1801" spans="1:20" s="3" customFormat="1" ht="12" hidden="1" customHeight="1">
      <c r="A1801" s="1133"/>
      <c r="B1801" s="1154"/>
      <c r="C1801" s="1154"/>
      <c r="D1801" s="1155"/>
      <c r="E1801" s="1161"/>
      <c r="F1801" s="1157"/>
      <c r="G1801" s="1157"/>
      <c r="H1801" s="1157"/>
      <c r="I1801" s="1157"/>
      <c r="J1801" s="1158"/>
      <c r="K1801" s="1158"/>
      <c r="L1801" s="1158"/>
      <c r="M1801" s="1158"/>
      <c r="N1801" s="1158"/>
      <c r="O1801" s="1159"/>
      <c r="P1801" s="1157"/>
      <c r="Q1801" s="1160"/>
      <c r="R1801" s="1161"/>
      <c r="S1801" s="1162">
        <f>R1801*E1795</f>
        <v>0</v>
      </c>
      <c r="T1801" s="1162"/>
    </row>
    <row r="1802" spans="1:20" s="3" customFormat="1" ht="12" hidden="1" customHeight="1">
      <c r="A1802" s="1133"/>
      <c r="B1802" s="1154"/>
      <c r="C1802" s="1154"/>
      <c r="D1802" s="1155"/>
      <c r="E1802" s="1161"/>
      <c r="F1802" s="1157"/>
      <c r="G1802" s="1157"/>
      <c r="H1802" s="1157"/>
      <c r="I1802" s="1157"/>
      <c r="J1802" s="1158"/>
      <c r="K1802" s="1158"/>
      <c r="L1802" s="1158"/>
      <c r="M1802" s="1158"/>
      <c r="N1802" s="1158"/>
      <c r="O1802" s="1159"/>
      <c r="P1802" s="1157"/>
      <c r="Q1802" s="1160"/>
      <c r="R1802" s="1161"/>
      <c r="S1802" s="1162">
        <f>R1802*E1795</f>
        <v>0</v>
      </c>
      <c r="T1802" s="1162"/>
    </row>
    <row r="1803" spans="1:20" s="3" customFormat="1" hidden="1">
      <c r="A1803" s="1140"/>
      <c r="B1803" s="1154"/>
      <c r="C1803" s="1154"/>
      <c r="D1803" s="1155"/>
      <c r="E1803" s="1161"/>
      <c r="F1803" s="1157"/>
      <c r="G1803" s="1157"/>
      <c r="H1803" s="1157"/>
      <c r="I1803" s="1157"/>
      <c r="J1803" s="1158"/>
      <c r="K1803" s="1158"/>
      <c r="L1803" s="1158"/>
      <c r="M1803" s="1158"/>
      <c r="N1803" s="1158"/>
      <c r="O1803" s="1159"/>
      <c r="P1803" s="1157"/>
      <c r="Q1803" s="1160"/>
      <c r="R1803" s="1161"/>
      <c r="S1803" s="1162">
        <f>R1803*E1795</f>
        <v>0</v>
      </c>
      <c r="T1803" s="1162"/>
    </row>
    <row r="1804" spans="1:20" s="3" customFormat="1" ht="28.5" customHeight="1">
      <c r="A1804" s="1172">
        <v>17</v>
      </c>
      <c r="B1804" s="1148"/>
      <c r="C1804" s="1149" t="s">
        <v>1268</v>
      </c>
      <c r="D1804" s="1148" t="s">
        <v>377</v>
      </c>
      <c r="E1804" s="1150">
        <v>9</v>
      </c>
      <c r="F1804" s="1151"/>
      <c r="G1804" s="472">
        <f>F1804*E1804</f>
        <v>0</v>
      </c>
      <c r="H1804" s="217">
        <f>$H$9*F1804</f>
        <v>0</v>
      </c>
      <c r="I1804" s="1151"/>
      <c r="J1804" s="217">
        <f>E1804*I1804</f>
        <v>0</v>
      </c>
      <c r="K1804" s="217">
        <f>$K$9*I1804</f>
        <v>0</v>
      </c>
      <c r="L1804" s="878">
        <f>(R1804*T1804+R1805*T1805+R1806*T1806+R1807*T1807+R1808*T1808+R1809*T1809+R1810*T1810+R1811*T1811+R1812*T1812)*L$9</f>
        <v>7.3498338899999984</v>
      </c>
      <c r="M1804" s="218">
        <f>H1804+K1804+L1804</f>
        <v>7.3498338899999984</v>
      </c>
      <c r="N1804" s="1152">
        <f>M1804*E1804</f>
        <v>66.14850500999998</v>
      </c>
      <c r="O1804" s="474">
        <f>E1804*L1804</f>
        <v>66.14850500999998</v>
      </c>
      <c r="P1804" s="1149" t="s">
        <v>1272</v>
      </c>
      <c r="Q1804" s="1148" t="s">
        <v>377</v>
      </c>
      <c r="R1804" s="1150">
        <v>1</v>
      </c>
      <c r="S1804" s="1153">
        <f>R1804*E1804</f>
        <v>9</v>
      </c>
      <c r="T1804" s="1132">
        <v>6.3</v>
      </c>
    </row>
    <row r="1805" spans="1:20" s="3" customFormat="1" ht="12" hidden="1" customHeight="1">
      <c r="A1805" s="1133"/>
      <c r="B1805" s="1154"/>
      <c r="C1805" s="1154"/>
      <c r="D1805" s="1155"/>
      <c r="E1805" s="1161"/>
      <c r="F1805" s="1157"/>
      <c r="G1805" s="1157"/>
      <c r="H1805" s="1157"/>
      <c r="I1805" s="1157"/>
      <c r="J1805" s="1158"/>
      <c r="K1805" s="1158"/>
      <c r="L1805" s="1158"/>
      <c r="M1805" s="1158"/>
      <c r="N1805" s="1158"/>
      <c r="O1805" s="1159"/>
      <c r="P1805" s="1157"/>
      <c r="Q1805" s="1160"/>
      <c r="R1805" s="1161"/>
      <c r="S1805" s="1162">
        <f>R1805*E1804</f>
        <v>0</v>
      </c>
      <c r="T1805" s="1162"/>
    </row>
    <row r="1806" spans="1:20" s="3" customFormat="1" ht="12" hidden="1" customHeight="1">
      <c r="A1806" s="1133"/>
      <c r="B1806" s="1154"/>
      <c r="C1806" s="1154"/>
      <c r="D1806" s="1155"/>
      <c r="E1806" s="1161"/>
      <c r="F1806" s="1157"/>
      <c r="G1806" s="1157"/>
      <c r="H1806" s="1157"/>
      <c r="I1806" s="1157"/>
      <c r="J1806" s="1158"/>
      <c r="K1806" s="1158"/>
      <c r="L1806" s="1158"/>
      <c r="M1806" s="1158"/>
      <c r="N1806" s="1158"/>
      <c r="O1806" s="1159"/>
      <c r="P1806" s="1157"/>
      <c r="Q1806" s="1160"/>
      <c r="R1806" s="1161"/>
      <c r="S1806" s="1162">
        <f>R1806*E1804</f>
        <v>0</v>
      </c>
      <c r="T1806" s="1162"/>
    </row>
    <row r="1807" spans="1:20" s="3" customFormat="1" ht="12" hidden="1" customHeight="1">
      <c r="A1807" s="1133"/>
      <c r="B1807" s="1154"/>
      <c r="C1807" s="1154"/>
      <c r="D1807" s="1155"/>
      <c r="E1807" s="1161"/>
      <c r="F1807" s="1157"/>
      <c r="G1807" s="1157"/>
      <c r="H1807" s="1157"/>
      <c r="I1807" s="1157"/>
      <c r="J1807" s="1158"/>
      <c r="K1807" s="1158"/>
      <c r="L1807" s="1158"/>
      <c r="M1807" s="1158"/>
      <c r="N1807" s="1158"/>
      <c r="O1807" s="1159"/>
      <c r="P1807" s="1157"/>
      <c r="Q1807" s="1160"/>
      <c r="R1807" s="1161"/>
      <c r="S1807" s="1162">
        <f>R1807*E1804</f>
        <v>0</v>
      </c>
      <c r="T1807" s="1162"/>
    </row>
    <row r="1808" spans="1:20" s="3" customFormat="1" ht="12" hidden="1" customHeight="1">
      <c r="A1808" s="1133"/>
      <c r="B1808" s="1154"/>
      <c r="C1808" s="1154"/>
      <c r="D1808" s="1155"/>
      <c r="E1808" s="1161"/>
      <c r="F1808" s="1157"/>
      <c r="G1808" s="1157"/>
      <c r="H1808" s="1157"/>
      <c r="I1808" s="1157"/>
      <c r="J1808" s="1158"/>
      <c r="K1808" s="1158"/>
      <c r="L1808" s="1158"/>
      <c r="M1808" s="1158"/>
      <c r="N1808" s="1158"/>
      <c r="O1808" s="1159"/>
      <c r="P1808" s="1157"/>
      <c r="Q1808" s="1160"/>
      <c r="R1808" s="1161"/>
      <c r="S1808" s="1162">
        <f>R1808*E1804</f>
        <v>0</v>
      </c>
      <c r="T1808" s="1162"/>
    </row>
    <row r="1809" spans="1:20" s="3" customFormat="1" ht="12" hidden="1" customHeight="1">
      <c r="A1809" s="1133"/>
      <c r="B1809" s="1154"/>
      <c r="C1809" s="1154"/>
      <c r="D1809" s="1155"/>
      <c r="E1809" s="1161"/>
      <c r="F1809" s="1157"/>
      <c r="G1809" s="1157"/>
      <c r="H1809" s="1157"/>
      <c r="I1809" s="1157"/>
      <c r="J1809" s="1158"/>
      <c r="K1809" s="1158"/>
      <c r="L1809" s="1158"/>
      <c r="M1809" s="1158"/>
      <c r="N1809" s="1158"/>
      <c r="O1809" s="1159"/>
      <c r="P1809" s="1157"/>
      <c r="Q1809" s="1160"/>
      <c r="R1809" s="1161"/>
      <c r="S1809" s="1162">
        <f>R1809*E1804</f>
        <v>0</v>
      </c>
      <c r="T1809" s="1162"/>
    </row>
    <row r="1810" spans="1:20" s="3" customFormat="1" ht="12" hidden="1" customHeight="1">
      <c r="A1810" s="1133"/>
      <c r="B1810" s="1154"/>
      <c r="C1810" s="1154"/>
      <c r="D1810" s="1155"/>
      <c r="E1810" s="1161"/>
      <c r="F1810" s="1157"/>
      <c r="G1810" s="1157"/>
      <c r="H1810" s="1157"/>
      <c r="I1810" s="1157"/>
      <c r="J1810" s="1158"/>
      <c r="K1810" s="1158"/>
      <c r="L1810" s="1158"/>
      <c r="M1810" s="1158"/>
      <c r="N1810" s="1158"/>
      <c r="O1810" s="1159"/>
      <c r="P1810" s="1157"/>
      <c r="Q1810" s="1160"/>
      <c r="R1810" s="1161"/>
      <c r="S1810" s="1162">
        <f>R1810*E1804</f>
        <v>0</v>
      </c>
      <c r="T1810" s="1162"/>
    </row>
    <row r="1811" spans="1:20" s="3" customFormat="1" ht="12" hidden="1" customHeight="1">
      <c r="A1811" s="1133"/>
      <c r="B1811" s="1154"/>
      <c r="C1811" s="1154"/>
      <c r="D1811" s="1155"/>
      <c r="E1811" s="1161"/>
      <c r="F1811" s="1157"/>
      <c r="G1811" s="1157"/>
      <c r="H1811" s="1157"/>
      <c r="I1811" s="1157"/>
      <c r="J1811" s="1158"/>
      <c r="K1811" s="1158"/>
      <c r="L1811" s="1158"/>
      <c r="M1811" s="1158"/>
      <c r="N1811" s="1158"/>
      <c r="O1811" s="1159"/>
      <c r="P1811" s="1157"/>
      <c r="Q1811" s="1160"/>
      <c r="R1811" s="1161"/>
      <c r="S1811" s="1162">
        <f>R1811*E1804</f>
        <v>0</v>
      </c>
      <c r="T1811" s="1162"/>
    </row>
    <row r="1812" spans="1:20" s="3" customFormat="1" hidden="1">
      <c r="A1812" s="1140"/>
      <c r="B1812" s="1154"/>
      <c r="C1812" s="1154"/>
      <c r="D1812" s="1155"/>
      <c r="E1812" s="1161"/>
      <c r="F1812" s="1157"/>
      <c r="G1812" s="1157"/>
      <c r="H1812" s="1157"/>
      <c r="I1812" s="1157"/>
      <c r="J1812" s="1158"/>
      <c r="K1812" s="1158"/>
      <c r="L1812" s="1158"/>
      <c r="M1812" s="1158"/>
      <c r="N1812" s="1158"/>
      <c r="O1812" s="1159"/>
      <c r="P1812" s="1157"/>
      <c r="Q1812" s="1160"/>
      <c r="R1812" s="1161"/>
      <c r="S1812" s="1162">
        <f>R1812*E1804</f>
        <v>0</v>
      </c>
      <c r="T1812" s="1162"/>
    </row>
    <row r="1813" spans="1:20" s="3" customFormat="1" ht="28.5" customHeight="1">
      <c r="A1813" s="1172">
        <v>18</v>
      </c>
      <c r="B1813" s="1173"/>
      <c r="C1813" s="1149" t="s">
        <v>1269</v>
      </c>
      <c r="D1813" s="1173" t="s">
        <v>377</v>
      </c>
      <c r="E1813" s="1175">
        <v>4</v>
      </c>
      <c r="F1813" s="1176"/>
      <c r="G1813" s="1177">
        <f>F1813*E1813</f>
        <v>0</v>
      </c>
      <c r="H1813" s="1178">
        <f>$H$9*F1813</f>
        <v>0</v>
      </c>
      <c r="I1813" s="1176"/>
      <c r="J1813" s="1178">
        <f>E1813*I1813</f>
        <v>0</v>
      </c>
      <c r="K1813" s="1178">
        <f>$K$9*I1813</f>
        <v>0</v>
      </c>
      <c r="L1813" s="1179">
        <f>(R1813*T1813+R1814*T1814+R1815*T1815+R1816*T1816+R1817*T1817+R1818*T1818+R1819*T1819+R1820*T1820+R1821*T1821)*L$9</f>
        <v>13.999683599999997</v>
      </c>
      <c r="M1813" s="681">
        <f>H1813+K1813+L1813</f>
        <v>13.999683599999997</v>
      </c>
      <c r="N1813" s="1180">
        <f>M1813*E1813</f>
        <v>55.998734399999989</v>
      </c>
      <c r="O1813" s="1181">
        <f>E1813*L1813</f>
        <v>55.998734399999989</v>
      </c>
      <c r="P1813" s="1182" t="s">
        <v>1272</v>
      </c>
      <c r="Q1813" s="1148" t="s">
        <v>377</v>
      </c>
      <c r="R1813" s="1175">
        <v>1</v>
      </c>
      <c r="S1813" s="1184">
        <f>R1813*E1813</f>
        <v>4</v>
      </c>
      <c r="T1813" s="1185">
        <v>12</v>
      </c>
    </row>
    <row r="1814" spans="1:20" s="3" customFormat="1" ht="12" hidden="1" customHeight="1">
      <c r="A1814" s="1133"/>
      <c r="B1814" s="1154"/>
      <c r="C1814" s="1154"/>
      <c r="D1814" s="1155"/>
      <c r="E1814" s="1161"/>
      <c r="F1814" s="1157"/>
      <c r="G1814" s="1157"/>
      <c r="H1814" s="1157"/>
      <c r="I1814" s="1157"/>
      <c r="J1814" s="1158"/>
      <c r="K1814" s="1158"/>
      <c r="L1814" s="1158"/>
      <c r="M1814" s="1158"/>
      <c r="N1814" s="1158"/>
      <c r="O1814" s="1159"/>
      <c r="P1814" s="1157"/>
      <c r="Q1814" s="1160"/>
      <c r="R1814" s="1161"/>
      <c r="S1814" s="1162">
        <f>R1814*E1813</f>
        <v>0</v>
      </c>
      <c r="T1814" s="1162"/>
    </row>
    <row r="1815" spans="1:20" s="3" customFormat="1" ht="12" hidden="1" customHeight="1">
      <c r="A1815" s="1133"/>
      <c r="B1815" s="1154"/>
      <c r="C1815" s="1154"/>
      <c r="D1815" s="1155"/>
      <c r="E1815" s="1161"/>
      <c r="F1815" s="1157"/>
      <c r="G1815" s="1157"/>
      <c r="H1815" s="1157"/>
      <c r="I1815" s="1157"/>
      <c r="J1815" s="1158"/>
      <c r="K1815" s="1158"/>
      <c r="L1815" s="1158"/>
      <c r="M1815" s="1158"/>
      <c r="N1815" s="1158"/>
      <c r="O1815" s="1159"/>
      <c r="P1815" s="1157"/>
      <c r="Q1815" s="1160"/>
      <c r="R1815" s="1161"/>
      <c r="S1815" s="1162">
        <f>R1815*E1813</f>
        <v>0</v>
      </c>
      <c r="T1815" s="1162"/>
    </row>
    <row r="1816" spans="1:20" s="3" customFormat="1" ht="12" hidden="1" customHeight="1">
      <c r="A1816" s="1133"/>
      <c r="B1816" s="1154"/>
      <c r="C1816" s="1154"/>
      <c r="D1816" s="1155"/>
      <c r="E1816" s="1161"/>
      <c r="F1816" s="1157"/>
      <c r="G1816" s="1157"/>
      <c r="H1816" s="1157"/>
      <c r="I1816" s="1157"/>
      <c r="J1816" s="1158"/>
      <c r="K1816" s="1158"/>
      <c r="L1816" s="1158"/>
      <c r="M1816" s="1158"/>
      <c r="N1816" s="1158"/>
      <c r="O1816" s="1159"/>
      <c r="P1816" s="1157"/>
      <c r="Q1816" s="1160"/>
      <c r="R1816" s="1161"/>
      <c r="S1816" s="1162">
        <f>R1816*E1813</f>
        <v>0</v>
      </c>
      <c r="T1816" s="1162"/>
    </row>
    <row r="1817" spans="1:20" s="3" customFormat="1" ht="12" hidden="1" customHeight="1">
      <c r="A1817" s="1133"/>
      <c r="B1817" s="1154"/>
      <c r="C1817" s="1154"/>
      <c r="D1817" s="1155"/>
      <c r="E1817" s="1161"/>
      <c r="F1817" s="1157"/>
      <c r="G1817" s="1157"/>
      <c r="H1817" s="1157"/>
      <c r="I1817" s="1157"/>
      <c r="J1817" s="1158"/>
      <c r="K1817" s="1158"/>
      <c r="L1817" s="1158"/>
      <c r="M1817" s="1158"/>
      <c r="N1817" s="1158"/>
      <c r="O1817" s="1159"/>
      <c r="P1817" s="1157"/>
      <c r="Q1817" s="1160"/>
      <c r="R1817" s="1161"/>
      <c r="S1817" s="1162">
        <f>R1817*E1813</f>
        <v>0</v>
      </c>
      <c r="T1817" s="1162"/>
    </row>
    <row r="1818" spans="1:20" s="3" customFormat="1" ht="12" hidden="1" customHeight="1">
      <c r="A1818" s="1133"/>
      <c r="B1818" s="1154"/>
      <c r="C1818" s="1154"/>
      <c r="D1818" s="1155"/>
      <c r="E1818" s="1161"/>
      <c r="F1818" s="1157"/>
      <c r="G1818" s="1157"/>
      <c r="H1818" s="1157"/>
      <c r="I1818" s="1157"/>
      <c r="J1818" s="1158"/>
      <c r="K1818" s="1158"/>
      <c r="L1818" s="1158"/>
      <c r="M1818" s="1158"/>
      <c r="N1818" s="1158"/>
      <c r="O1818" s="1159"/>
      <c r="P1818" s="1157"/>
      <c r="Q1818" s="1160"/>
      <c r="R1818" s="1161"/>
      <c r="S1818" s="1162">
        <f>R1818*E1813</f>
        <v>0</v>
      </c>
      <c r="T1818" s="1162"/>
    </row>
    <row r="1819" spans="1:20" s="3" customFormat="1" ht="12" hidden="1" customHeight="1">
      <c r="A1819" s="1133"/>
      <c r="B1819" s="1154"/>
      <c r="C1819" s="1154"/>
      <c r="D1819" s="1155"/>
      <c r="E1819" s="1161"/>
      <c r="F1819" s="1157"/>
      <c r="G1819" s="1157"/>
      <c r="H1819" s="1157"/>
      <c r="I1819" s="1157"/>
      <c r="J1819" s="1158"/>
      <c r="K1819" s="1158"/>
      <c r="L1819" s="1158"/>
      <c r="M1819" s="1158"/>
      <c r="N1819" s="1158"/>
      <c r="O1819" s="1159"/>
      <c r="P1819" s="1157"/>
      <c r="Q1819" s="1160"/>
      <c r="R1819" s="1161"/>
      <c r="S1819" s="1162">
        <f>R1819*E1813</f>
        <v>0</v>
      </c>
      <c r="T1819" s="1162"/>
    </row>
    <row r="1820" spans="1:20" s="3" customFormat="1" ht="12" hidden="1" customHeight="1">
      <c r="A1820" s="1133"/>
      <c r="B1820" s="1154"/>
      <c r="C1820" s="1154"/>
      <c r="D1820" s="1155"/>
      <c r="E1820" s="1161"/>
      <c r="F1820" s="1157"/>
      <c r="G1820" s="1157"/>
      <c r="H1820" s="1157"/>
      <c r="I1820" s="1157"/>
      <c r="J1820" s="1158"/>
      <c r="K1820" s="1158"/>
      <c r="L1820" s="1158"/>
      <c r="M1820" s="1158"/>
      <c r="N1820" s="1158"/>
      <c r="O1820" s="1159"/>
      <c r="P1820" s="1157"/>
      <c r="Q1820" s="1160"/>
      <c r="R1820" s="1161"/>
      <c r="S1820" s="1162">
        <f>R1820*E1813</f>
        <v>0</v>
      </c>
      <c r="T1820" s="1162"/>
    </row>
    <row r="1821" spans="1:20" s="3" customFormat="1" hidden="1">
      <c r="A1821" s="1140"/>
      <c r="B1821" s="1154"/>
      <c r="C1821" s="1154"/>
      <c r="D1821" s="1155"/>
      <c r="E1821" s="1161"/>
      <c r="F1821" s="1157"/>
      <c r="G1821" s="1157"/>
      <c r="H1821" s="1157"/>
      <c r="I1821" s="1157"/>
      <c r="J1821" s="1158"/>
      <c r="K1821" s="1158"/>
      <c r="L1821" s="1158"/>
      <c r="M1821" s="1158"/>
      <c r="N1821" s="1158"/>
      <c r="O1821" s="1159"/>
      <c r="P1821" s="1157"/>
      <c r="Q1821" s="1160"/>
      <c r="R1821" s="1161"/>
      <c r="S1821" s="1162">
        <f>R1821*E1813</f>
        <v>0</v>
      </c>
      <c r="T1821" s="1162"/>
    </row>
    <row r="1822" spans="1:20" s="3" customFormat="1" ht="28.5" customHeight="1">
      <c r="A1822" s="1172">
        <v>19</v>
      </c>
      <c r="B1822" s="1173"/>
      <c r="C1822" s="1149" t="s">
        <v>1273</v>
      </c>
      <c r="D1822" s="1173" t="s">
        <v>377</v>
      </c>
      <c r="E1822" s="1175">
        <v>3</v>
      </c>
      <c r="F1822" s="1176"/>
      <c r="G1822" s="1177">
        <f>F1822*E1822</f>
        <v>0</v>
      </c>
      <c r="H1822" s="1178">
        <f>$H$9*F1822</f>
        <v>0</v>
      </c>
      <c r="I1822" s="1176"/>
      <c r="J1822" s="1178">
        <f>E1822*I1822</f>
        <v>0</v>
      </c>
      <c r="K1822" s="1178">
        <f>$K$9*I1822</f>
        <v>0</v>
      </c>
      <c r="L1822" s="1179">
        <f>(R1822*T1822+R1823*T1823+R1824*T1824+R1825*T1825+R1826*T1826+R1827*T1827+R1828*T1828+R1829*T1829+R1830*T1830)*L$9</f>
        <v>20.999525399999996</v>
      </c>
      <c r="M1822" s="681">
        <f>H1822+K1822+L1822</f>
        <v>20.999525399999996</v>
      </c>
      <c r="N1822" s="1180">
        <f>M1822*E1822</f>
        <v>62.998576199999988</v>
      </c>
      <c r="O1822" s="1181">
        <f>E1822*L1822</f>
        <v>62.998576199999988</v>
      </c>
      <c r="P1822" s="1182" t="s">
        <v>1272</v>
      </c>
      <c r="Q1822" s="1148" t="s">
        <v>377</v>
      </c>
      <c r="R1822" s="1175">
        <v>1</v>
      </c>
      <c r="S1822" s="1184">
        <f>R1822*E1822</f>
        <v>3</v>
      </c>
      <c r="T1822" s="1185">
        <v>18</v>
      </c>
    </row>
    <row r="1823" spans="1:20" s="3" customFormat="1" ht="12" hidden="1" customHeight="1">
      <c r="A1823" s="1133"/>
      <c r="B1823" s="1154"/>
      <c r="C1823" s="1154"/>
      <c r="D1823" s="1155"/>
      <c r="E1823" s="1161"/>
      <c r="F1823" s="1157"/>
      <c r="G1823" s="1157"/>
      <c r="H1823" s="1157"/>
      <c r="I1823" s="1157"/>
      <c r="J1823" s="1158"/>
      <c r="K1823" s="1158"/>
      <c r="L1823" s="1158"/>
      <c r="M1823" s="1158"/>
      <c r="N1823" s="1158"/>
      <c r="O1823" s="1159"/>
      <c r="P1823" s="1157"/>
      <c r="Q1823" s="1160"/>
      <c r="R1823" s="1161"/>
      <c r="S1823" s="1162">
        <f>R1823*E1822</f>
        <v>0</v>
      </c>
      <c r="T1823" s="1162"/>
    </row>
    <row r="1824" spans="1:20" s="3" customFormat="1" ht="12" hidden="1" customHeight="1">
      <c r="A1824" s="1133"/>
      <c r="B1824" s="1154"/>
      <c r="C1824" s="1154"/>
      <c r="D1824" s="1155"/>
      <c r="E1824" s="1161"/>
      <c r="F1824" s="1157"/>
      <c r="G1824" s="1157"/>
      <c r="H1824" s="1157"/>
      <c r="I1824" s="1157"/>
      <c r="J1824" s="1158"/>
      <c r="K1824" s="1158"/>
      <c r="L1824" s="1158"/>
      <c r="M1824" s="1158"/>
      <c r="N1824" s="1158"/>
      <c r="O1824" s="1159"/>
      <c r="P1824" s="1157"/>
      <c r="Q1824" s="1160"/>
      <c r="R1824" s="1161"/>
      <c r="S1824" s="1162">
        <f>R1824*E1822</f>
        <v>0</v>
      </c>
      <c r="T1824" s="1162"/>
    </row>
    <row r="1825" spans="1:20" s="3" customFormat="1" ht="12" hidden="1" customHeight="1">
      <c r="A1825" s="1133"/>
      <c r="B1825" s="1154"/>
      <c r="C1825" s="1154"/>
      <c r="D1825" s="1155"/>
      <c r="E1825" s="1161"/>
      <c r="F1825" s="1157"/>
      <c r="G1825" s="1157"/>
      <c r="H1825" s="1157"/>
      <c r="I1825" s="1157"/>
      <c r="J1825" s="1158"/>
      <c r="K1825" s="1158"/>
      <c r="L1825" s="1158"/>
      <c r="M1825" s="1158"/>
      <c r="N1825" s="1158"/>
      <c r="O1825" s="1159"/>
      <c r="P1825" s="1157"/>
      <c r="Q1825" s="1160"/>
      <c r="R1825" s="1161"/>
      <c r="S1825" s="1162">
        <f>R1825*E1822</f>
        <v>0</v>
      </c>
      <c r="T1825" s="1162"/>
    </row>
    <row r="1826" spans="1:20" s="3" customFormat="1" ht="12" hidden="1" customHeight="1">
      <c r="A1826" s="1133"/>
      <c r="B1826" s="1154"/>
      <c r="C1826" s="1154"/>
      <c r="D1826" s="1155"/>
      <c r="E1826" s="1161"/>
      <c r="F1826" s="1157"/>
      <c r="G1826" s="1157"/>
      <c r="H1826" s="1157"/>
      <c r="I1826" s="1157"/>
      <c r="J1826" s="1158"/>
      <c r="K1826" s="1158"/>
      <c r="L1826" s="1158"/>
      <c r="M1826" s="1158"/>
      <c r="N1826" s="1158"/>
      <c r="O1826" s="1159"/>
      <c r="P1826" s="1157"/>
      <c r="Q1826" s="1160"/>
      <c r="R1826" s="1161"/>
      <c r="S1826" s="1162">
        <f>R1826*E1822</f>
        <v>0</v>
      </c>
      <c r="T1826" s="1162"/>
    </row>
    <row r="1827" spans="1:20" s="3" customFormat="1" ht="12" hidden="1" customHeight="1">
      <c r="A1827" s="1133"/>
      <c r="B1827" s="1154"/>
      <c r="C1827" s="1154"/>
      <c r="D1827" s="1155"/>
      <c r="E1827" s="1161"/>
      <c r="F1827" s="1157"/>
      <c r="G1827" s="1157"/>
      <c r="H1827" s="1157"/>
      <c r="I1827" s="1157"/>
      <c r="J1827" s="1158"/>
      <c r="K1827" s="1158"/>
      <c r="L1827" s="1158"/>
      <c r="M1827" s="1158"/>
      <c r="N1827" s="1158"/>
      <c r="O1827" s="1159"/>
      <c r="P1827" s="1157"/>
      <c r="Q1827" s="1160"/>
      <c r="R1827" s="1161"/>
      <c r="S1827" s="1162">
        <f>R1827*E1822</f>
        <v>0</v>
      </c>
      <c r="T1827" s="1162"/>
    </row>
    <row r="1828" spans="1:20" s="3" customFormat="1" ht="12" hidden="1" customHeight="1">
      <c r="A1828" s="1133"/>
      <c r="B1828" s="1154"/>
      <c r="C1828" s="1154"/>
      <c r="D1828" s="1155"/>
      <c r="E1828" s="1161"/>
      <c r="F1828" s="1157"/>
      <c r="G1828" s="1157"/>
      <c r="H1828" s="1157"/>
      <c r="I1828" s="1157"/>
      <c r="J1828" s="1158"/>
      <c r="K1828" s="1158"/>
      <c r="L1828" s="1158"/>
      <c r="M1828" s="1158"/>
      <c r="N1828" s="1158"/>
      <c r="O1828" s="1159"/>
      <c r="P1828" s="1157"/>
      <c r="Q1828" s="1160"/>
      <c r="R1828" s="1161"/>
      <c r="S1828" s="1162">
        <f>R1828*E1822</f>
        <v>0</v>
      </c>
      <c r="T1828" s="1162"/>
    </row>
    <row r="1829" spans="1:20" s="3" customFormat="1" ht="12" hidden="1" customHeight="1">
      <c r="A1829" s="1133"/>
      <c r="B1829" s="1154"/>
      <c r="C1829" s="1154"/>
      <c r="D1829" s="1155"/>
      <c r="E1829" s="1161"/>
      <c r="F1829" s="1157"/>
      <c r="G1829" s="1157"/>
      <c r="H1829" s="1157"/>
      <c r="I1829" s="1157"/>
      <c r="J1829" s="1158"/>
      <c r="K1829" s="1158"/>
      <c r="L1829" s="1158"/>
      <c r="M1829" s="1158"/>
      <c r="N1829" s="1158"/>
      <c r="O1829" s="1159"/>
      <c r="P1829" s="1157"/>
      <c r="Q1829" s="1160"/>
      <c r="R1829" s="1161"/>
      <c r="S1829" s="1162">
        <f>R1829*E1822</f>
        <v>0</v>
      </c>
      <c r="T1829" s="1162"/>
    </row>
    <row r="1830" spans="1:20" s="3" customFormat="1" hidden="1">
      <c r="A1830" s="1140"/>
      <c r="B1830" s="1154"/>
      <c r="C1830" s="1154"/>
      <c r="D1830" s="1155"/>
      <c r="E1830" s="1161"/>
      <c r="F1830" s="1157"/>
      <c r="G1830" s="1157"/>
      <c r="H1830" s="1157"/>
      <c r="I1830" s="1157"/>
      <c r="J1830" s="1158"/>
      <c r="K1830" s="1158"/>
      <c r="L1830" s="1158"/>
      <c r="M1830" s="1158"/>
      <c r="N1830" s="1158"/>
      <c r="O1830" s="1159"/>
      <c r="P1830" s="1157"/>
      <c r="Q1830" s="1160"/>
      <c r="R1830" s="1161"/>
      <c r="S1830" s="1162">
        <f>R1830*E1822</f>
        <v>0</v>
      </c>
      <c r="T1830" s="1162"/>
    </row>
    <row r="1831" spans="1:20" s="3" customFormat="1" ht="28.5" customHeight="1">
      <c r="A1831" s="1172">
        <v>20</v>
      </c>
      <c r="B1831" s="1148"/>
      <c r="C1831" s="1149" t="s">
        <v>809</v>
      </c>
      <c r="D1831" s="1148" t="s">
        <v>377</v>
      </c>
      <c r="E1831" s="1150">
        <v>4</v>
      </c>
      <c r="F1831" s="1151"/>
      <c r="G1831" s="472">
        <f>F1831*E1831</f>
        <v>0</v>
      </c>
      <c r="H1831" s="217">
        <f>$H$9*F1831</f>
        <v>0</v>
      </c>
      <c r="I1831" s="1151"/>
      <c r="J1831" s="217">
        <f>E1831*I1831</f>
        <v>0</v>
      </c>
      <c r="K1831" s="217">
        <f>$K$9*I1831</f>
        <v>0</v>
      </c>
      <c r="L1831" s="878">
        <f>(R1831*T1831+R1832*T1832+R1833*T1833+R1834*T1834+R1835*T1835+R1836*T1836+R1837*T1837+R1838*T1838+R1839*T1839)*L$9</f>
        <v>174.99604499999998</v>
      </c>
      <c r="M1831" s="218">
        <f>H1831+K1831+L1831</f>
        <v>174.99604499999998</v>
      </c>
      <c r="N1831" s="1152">
        <f>M1831*E1831</f>
        <v>699.98417999999992</v>
      </c>
      <c r="O1831" s="474">
        <f>E1831*L1831</f>
        <v>699.98417999999992</v>
      </c>
      <c r="P1831" s="1182" t="s">
        <v>1272</v>
      </c>
      <c r="Q1831" s="1148" t="s">
        <v>377</v>
      </c>
      <c r="R1831" s="1150">
        <v>1</v>
      </c>
      <c r="S1831" s="1153">
        <f>R1831*E1831</f>
        <v>4</v>
      </c>
      <c r="T1831" s="1132">
        <v>150</v>
      </c>
    </row>
    <row r="1832" spans="1:20" s="3" customFormat="1" ht="12" hidden="1" customHeight="1">
      <c r="A1832" s="1133"/>
      <c r="B1832" s="1154"/>
      <c r="C1832" s="1154"/>
      <c r="D1832" s="1155"/>
      <c r="E1832" s="1161"/>
      <c r="F1832" s="1157"/>
      <c r="G1832" s="1157"/>
      <c r="H1832" s="1157"/>
      <c r="I1832" s="1157"/>
      <c r="J1832" s="1158"/>
      <c r="K1832" s="1158"/>
      <c r="L1832" s="1158"/>
      <c r="M1832" s="1157"/>
      <c r="N1832" s="1158"/>
      <c r="O1832" s="1159"/>
      <c r="P1832" s="1157"/>
      <c r="Q1832" s="1160"/>
      <c r="R1832" s="1161"/>
      <c r="S1832" s="1162">
        <f>R1832*E1831</f>
        <v>0</v>
      </c>
      <c r="T1832" s="1162"/>
    </row>
    <row r="1833" spans="1:20" s="3" customFormat="1" ht="12" hidden="1" customHeight="1">
      <c r="A1833" s="1133"/>
      <c r="B1833" s="1154"/>
      <c r="C1833" s="1154"/>
      <c r="D1833" s="1155"/>
      <c r="E1833" s="1161"/>
      <c r="F1833" s="1157"/>
      <c r="G1833" s="1157"/>
      <c r="H1833" s="1157"/>
      <c r="I1833" s="1157"/>
      <c r="J1833" s="1158"/>
      <c r="K1833" s="1158"/>
      <c r="L1833" s="1158"/>
      <c r="M1833" s="1157"/>
      <c r="N1833" s="1158"/>
      <c r="O1833" s="1159"/>
      <c r="P1833" s="1157"/>
      <c r="Q1833" s="1160"/>
      <c r="R1833" s="1161"/>
      <c r="S1833" s="1162">
        <f>R1833*E1831</f>
        <v>0</v>
      </c>
      <c r="T1833" s="1162"/>
    </row>
    <row r="1834" spans="1:20" s="3" customFormat="1" ht="12" hidden="1" customHeight="1">
      <c r="A1834" s="1133"/>
      <c r="B1834" s="1154"/>
      <c r="C1834" s="1154"/>
      <c r="D1834" s="1155"/>
      <c r="E1834" s="1161"/>
      <c r="F1834" s="1157"/>
      <c r="G1834" s="1157"/>
      <c r="H1834" s="1157"/>
      <c r="I1834" s="1157"/>
      <c r="J1834" s="1158"/>
      <c r="K1834" s="1158"/>
      <c r="L1834" s="1158"/>
      <c r="M1834" s="1157"/>
      <c r="N1834" s="1158"/>
      <c r="O1834" s="1159"/>
      <c r="P1834" s="1157"/>
      <c r="Q1834" s="1160"/>
      <c r="R1834" s="1161"/>
      <c r="S1834" s="1162">
        <f>R1834*E1831</f>
        <v>0</v>
      </c>
      <c r="T1834" s="1162"/>
    </row>
    <row r="1835" spans="1:20" s="3" customFormat="1" ht="12" hidden="1" customHeight="1">
      <c r="A1835" s="1133"/>
      <c r="B1835" s="1154"/>
      <c r="C1835" s="1154"/>
      <c r="D1835" s="1155"/>
      <c r="E1835" s="1161"/>
      <c r="F1835" s="1157"/>
      <c r="G1835" s="1157"/>
      <c r="H1835" s="1157"/>
      <c r="I1835" s="1157"/>
      <c r="J1835" s="1158"/>
      <c r="K1835" s="1158"/>
      <c r="L1835" s="1158"/>
      <c r="M1835" s="1157"/>
      <c r="N1835" s="1158"/>
      <c r="O1835" s="1159"/>
      <c r="P1835" s="1157"/>
      <c r="Q1835" s="1160"/>
      <c r="R1835" s="1161"/>
      <c r="S1835" s="1162">
        <f>R1835*E1831</f>
        <v>0</v>
      </c>
      <c r="T1835" s="1162"/>
    </row>
    <row r="1836" spans="1:20" s="3" customFormat="1" ht="12" hidden="1" customHeight="1">
      <c r="A1836" s="1133"/>
      <c r="B1836" s="1154"/>
      <c r="C1836" s="1154"/>
      <c r="D1836" s="1155"/>
      <c r="E1836" s="1161"/>
      <c r="F1836" s="1157"/>
      <c r="G1836" s="1157"/>
      <c r="H1836" s="1157"/>
      <c r="I1836" s="1157"/>
      <c r="J1836" s="1158"/>
      <c r="K1836" s="1158"/>
      <c r="L1836" s="1158"/>
      <c r="M1836" s="1157"/>
      <c r="N1836" s="1158"/>
      <c r="O1836" s="1159"/>
      <c r="P1836" s="1157"/>
      <c r="Q1836" s="1160"/>
      <c r="R1836" s="1161"/>
      <c r="S1836" s="1162">
        <f>R1836*E1831</f>
        <v>0</v>
      </c>
      <c r="T1836" s="1162"/>
    </row>
    <row r="1837" spans="1:20" s="3" customFormat="1" ht="12" hidden="1" customHeight="1">
      <c r="A1837" s="1133"/>
      <c r="B1837" s="1154"/>
      <c r="C1837" s="1154"/>
      <c r="D1837" s="1155"/>
      <c r="E1837" s="1161"/>
      <c r="F1837" s="1157"/>
      <c r="G1837" s="1157"/>
      <c r="H1837" s="1157"/>
      <c r="I1837" s="1157"/>
      <c r="J1837" s="1158"/>
      <c r="K1837" s="1158"/>
      <c r="L1837" s="1158"/>
      <c r="M1837" s="1157"/>
      <c r="N1837" s="1158"/>
      <c r="O1837" s="1159"/>
      <c r="P1837" s="1157"/>
      <c r="Q1837" s="1160"/>
      <c r="R1837" s="1161"/>
      <c r="S1837" s="1162">
        <f>R1837*E1831</f>
        <v>0</v>
      </c>
      <c r="T1837" s="1162"/>
    </row>
    <row r="1838" spans="1:20" s="3" customFormat="1" ht="12" hidden="1" customHeight="1">
      <c r="A1838" s="1133"/>
      <c r="B1838" s="1154"/>
      <c r="C1838" s="1154"/>
      <c r="D1838" s="1155"/>
      <c r="E1838" s="1161"/>
      <c r="F1838" s="1157"/>
      <c r="G1838" s="1157"/>
      <c r="H1838" s="1157"/>
      <c r="I1838" s="1157"/>
      <c r="J1838" s="1158"/>
      <c r="K1838" s="1158"/>
      <c r="L1838" s="1158"/>
      <c r="M1838" s="1157"/>
      <c r="N1838" s="1158"/>
      <c r="O1838" s="1159"/>
      <c r="P1838" s="1157"/>
      <c r="Q1838" s="1160"/>
      <c r="R1838" s="1161"/>
      <c r="S1838" s="1162">
        <f>R1838*E1831</f>
        <v>0</v>
      </c>
      <c r="T1838" s="1162"/>
    </row>
    <row r="1839" spans="1:20" s="3" customFormat="1" hidden="1">
      <c r="A1839" s="1140"/>
      <c r="B1839" s="1154"/>
      <c r="C1839" s="1154"/>
      <c r="D1839" s="1155"/>
      <c r="E1839" s="1161"/>
      <c r="F1839" s="1157"/>
      <c r="G1839" s="1157"/>
      <c r="H1839" s="1157"/>
      <c r="I1839" s="1157"/>
      <c r="J1839" s="1158"/>
      <c r="K1839" s="1158"/>
      <c r="L1839" s="1158"/>
      <c r="M1839" s="1157"/>
      <c r="N1839" s="1158"/>
      <c r="O1839" s="1159"/>
      <c r="P1839" s="1157"/>
      <c r="Q1839" s="1160"/>
      <c r="R1839" s="1161"/>
      <c r="S1839" s="1162">
        <f>R1839*E1831</f>
        <v>0</v>
      </c>
      <c r="T1839" s="1162"/>
    </row>
    <row r="1840" spans="1:20" s="3" customFormat="1" ht="26.25" customHeight="1">
      <c r="A1840" s="1172">
        <v>21</v>
      </c>
      <c r="B1840" s="1148"/>
      <c r="C1840" s="1149" t="s">
        <v>1274</v>
      </c>
      <c r="D1840" s="1148" t="s">
        <v>377</v>
      </c>
      <c r="E1840" s="1150">
        <v>20</v>
      </c>
      <c r="F1840" s="1151"/>
      <c r="G1840" s="472">
        <f>F1840*E1840</f>
        <v>0</v>
      </c>
      <c r="H1840" s="217">
        <f>$H$9*F1840</f>
        <v>0</v>
      </c>
      <c r="I1840" s="1151"/>
      <c r="J1840" s="217">
        <f>E1840*I1840</f>
        <v>0</v>
      </c>
      <c r="K1840" s="217">
        <f>$K$9*I1840</f>
        <v>0</v>
      </c>
      <c r="L1840" s="878">
        <f>(R1840*T1840+R1841*T1841+R1842*T1842+R1843*T1843+R1844*T1844+R1845*T1845+R1846*T1846+R1847*T1847+R1848*T1848)*L$9</f>
        <v>51.448837229999995</v>
      </c>
      <c r="M1840" s="218">
        <f>H1840+K1840+L1840</f>
        <v>51.448837229999995</v>
      </c>
      <c r="N1840" s="1152">
        <f>M1840*E1840</f>
        <v>1028.9767445999998</v>
      </c>
      <c r="O1840" s="474">
        <f>E1840*L1840</f>
        <v>1028.9767445999998</v>
      </c>
      <c r="P1840" s="1182" t="s">
        <v>1272</v>
      </c>
      <c r="Q1840" s="1148" t="s">
        <v>377</v>
      </c>
      <c r="R1840" s="1150">
        <v>1</v>
      </c>
      <c r="S1840" s="1153">
        <f>R1840*E1840</f>
        <v>20</v>
      </c>
      <c r="T1840" s="1153">
        <f>6300*0.007</f>
        <v>44.1</v>
      </c>
    </row>
    <row r="1841" spans="1:20" s="3" customFormat="1" hidden="1">
      <c r="A1841" s="1133"/>
      <c r="B1841" s="1154"/>
      <c r="C1841" s="1154"/>
      <c r="D1841" s="1155"/>
      <c r="E1841" s="1161"/>
      <c r="F1841" s="1157"/>
      <c r="G1841" s="1157"/>
      <c r="H1841" s="1157"/>
      <c r="I1841" s="1157"/>
      <c r="J1841" s="1158"/>
      <c r="K1841" s="1158"/>
      <c r="L1841" s="1158"/>
      <c r="M1841" s="1158"/>
      <c r="N1841" s="1158"/>
      <c r="O1841" s="1159"/>
      <c r="P1841" s="1157"/>
      <c r="Q1841" s="1160"/>
      <c r="R1841" s="1161"/>
      <c r="S1841" s="1162">
        <f>R1841*E1840</f>
        <v>0</v>
      </c>
      <c r="T1841" s="1162"/>
    </row>
    <row r="1842" spans="1:20" s="3" customFormat="1" hidden="1">
      <c r="A1842" s="1133"/>
      <c r="B1842" s="1154"/>
      <c r="C1842" s="1154"/>
      <c r="D1842" s="1155"/>
      <c r="E1842" s="1161"/>
      <c r="F1842" s="1157"/>
      <c r="G1842" s="1157"/>
      <c r="H1842" s="1157"/>
      <c r="I1842" s="1157"/>
      <c r="J1842" s="1158"/>
      <c r="K1842" s="1158"/>
      <c r="L1842" s="1158"/>
      <c r="M1842" s="1158"/>
      <c r="N1842" s="1158"/>
      <c r="O1842" s="1159"/>
      <c r="P1842" s="1157"/>
      <c r="Q1842" s="1160"/>
      <c r="R1842" s="1161"/>
      <c r="S1842" s="1162">
        <f>R1842*E1840</f>
        <v>0</v>
      </c>
      <c r="T1842" s="1162"/>
    </row>
    <row r="1843" spans="1:20" s="3" customFormat="1" hidden="1">
      <c r="A1843" s="1133"/>
      <c r="B1843" s="1154"/>
      <c r="C1843" s="1154"/>
      <c r="D1843" s="1155"/>
      <c r="E1843" s="1161"/>
      <c r="F1843" s="1157"/>
      <c r="G1843" s="1157"/>
      <c r="H1843" s="1157"/>
      <c r="I1843" s="1157"/>
      <c r="J1843" s="1158"/>
      <c r="K1843" s="1158"/>
      <c r="L1843" s="1158"/>
      <c r="M1843" s="1158"/>
      <c r="N1843" s="1158"/>
      <c r="O1843" s="1159"/>
      <c r="P1843" s="1157"/>
      <c r="Q1843" s="1160"/>
      <c r="R1843" s="1161"/>
      <c r="S1843" s="1162">
        <f>R1843*E1840</f>
        <v>0</v>
      </c>
      <c r="T1843" s="1162"/>
    </row>
    <row r="1844" spans="1:20" s="3" customFormat="1" hidden="1">
      <c r="A1844" s="1133"/>
      <c r="B1844" s="1154"/>
      <c r="C1844" s="1154"/>
      <c r="D1844" s="1155"/>
      <c r="E1844" s="1161"/>
      <c r="F1844" s="1157"/>
      <c r="G1844" s="1157"/>
      <c r="H1844" s="1157"/>
      <c r="I1844" s="1157"/>
      <c r="J1844" s="1158"/>
      <c r="K1844" s="1158"/>
      <c r="L1844" s="1158"/>
      <c r="M1844" s="1158"/>
      <c r="N1844" s="1158"/>
      <c r="O1844" s="1159"/>
      <c r="P1844" s="1157"/>
      <c r="Q1844" s="1160"/>
      <c r="R1844" s="1161"/>
      <c r="S1844" s="1162">
        <f>R1844*E1840</f>
        <v>0</v>
      </c>
      <c r="T1844" s="1162"/>
    </row>
    <row r="1845" spans="1:20" s="3" customFormat="1" hidden="1">
      <c r="A1845" s="1133"/>
      <c r="B1845" s="1154"/>
      <c r="C1845" s="1154"/>
      <c r="D1845" s="1155"/>
      <c r="E1845" s="1161"/>
      <c r="F1845" s="1157"/>
      <c r="G1845" s="1157"/>
      <c r="H1845" s="1157"/>
      <c r="I1845" s="1157"/>
      <c r="J1845" s="1158"/>
      <c r="K1845" s="1158"/>
      <c r="L1845" s="1158"/>
      <c r="M1845" s="1158"/>
      <c r="N1845" s="1158"/>
      <c r="O1845" s="1159"/>
      <c r="P1845" s="1157"/>
      <c r="Q1845" s="1160"/>
      <c r="R1845" s="1161"/>
      <c r="S1845" s="1162">
        <f>R1845*E1840</f>
        <v>0</v>
      </c>
      <c r="T1845" s="1162"/>
    </row>
    <row r="1846" spans="1:20" s="3" customFormat="1" hidden="1">
      <c r="A1846" s="1133"/>
      <c r="B1846" s="1154"/>
      <c r="C1846" s="1154"/>
      <c r="D1846" s="1155"/>
      <c r="E1846" s="1161"/>
      <c r="F1846" s="1157"/>
      <c r="G1846" s="1157"/>
      <c r="H1846" s="1157"/>
      <c r="I1846" s="1157"/>
      <c r="J1846" s="1158"/>
      <c r="K1846" s="1158"/>
      <c r="L1846" s="1158"/>
      <c r="M1846" s="1158"/>
      <c r="N1846" s="1158"/>
      <c r="O1846" s="1159"/>
      <c r="P1846" s="1157"/>
      <c r="Q1846" s="1160"/>
      <c r="R1846" s="1161"/>
      <c r="S1846" s="1162">
        <f>R1846*E1840</f>
        <v>0</v>
      </c>
      <c r="T1846" s="1162"/>
    </row>
    <row r="1847" spans="1:20" s="3" customFormat="1" hidden="1">
      <c r="A1847" s="1133"/>
      <c r="B1847" s="1154"/>
      <c r="C1847" s="1154"/>
      <c r="D1847" s="1155"/>
      <c r="E1847" s="1161"/>
      <c r="F1847" s="1157"/>
      <c r="G1847" s="1157"/>
      <c r="H1847" s="1157"/>
      <c r="I1847" s="1157"/>
      <c r="J1847" s="1158"/>
      <c r="K1847" s="1158"/>
      <c r="L1847" s="1158"/>
      <c r="M1847" s="1158"/>
      <c r="N1847" s="1158"/>
      <c r="O1847" s="1159"/>
      <c r="P1847" s="1157"/>
      <c r="Q1847" s="1160"/>
      <c r="R1847" s="1161"/>
      <c r="S1847" s="1162">
        <f>R1847*E1840</f>
        <v>0</v>
      </c>
      <c r="T1847" s="1162"/>
    </row>
    <row r="1848" spans="1:20" s="3" customFormat="1" hidden="1">
      <c r="A1848" s="1140"/>
      <c r="B1848" s="1163"/>
      <c r="C1848" s="1163"/>
      <c r="D1848" s="1164"/>
      <c r="E1848" s="1170"/>
      <c r="F1848" s="1166"/>
      <c r="G1848" s="1166"/>
      <c r="H1848" s="1166"/>
      <c r="I1848" s="1166"/>
      <c r="J1848" s="1167"/>
      <c r="K1848" s="1167"/>
      <c r="L1848" s="1167"/>
      <c r="M1848" s="1167"/>
      <c r="N1848" s="1167"/>
      <c r="O1848" s="1168"/>
      <c r="P1848" s="1166"/>
      <c r="Q1848" s="1169"/>
      <c r="R1848" s="1170"/>
      <c r="S1848" s="1171">
        <f>R1848*E1840</f>
        <v>0</v>
      </c>
      <c r="T1848" s="1171"/>
    </row>
    <row r="1849" spans="1:20" s="3" customFormat="1" ht="26.25" customHeight="1">
      <c r="A1849" s="1172">
        <v>22</v>
      </c>
      <c r="B1849" s="1173"/>
      <c r="C1849" s="1182" t="s">
        <v>1275</v>
      </c>
      <c r="D1849" s="1173" t="s">
        <v>377</v>
      </c>
      <c r="E1849" s="1175">
        <v>4</v>
      </c>
      <c r="F1849" s="1176"/>
      <c r="G1849" s="1177">
        <f>F1849*E1849</f>
        <v>0</v>
      </c>
      <c r="H1849" s="1178">
        <f>$H$9*F1849</f>
        <v>0</v>
      </c>
      <c r="I1849" s="1176"/>
      <c r="J1849" s="1178">
        <f>E1849*I1849</f>
        <v>0</v>
      </c>
      <c r="K1849" s="1178">
        <f>$K$9*I1849</f>
        <v>0</v>
      </c>
      <c r="L1849" s="1179">
        <f>(R1849*T1849+R1850*T1850+R1851*T1851+R1852*T1852+R1853*T1853+R1854*T1854+R1855*T1855+R1856*T1856+R1857*T1857)*L$9</f>
        <v>63.698560379999996</v>
      </c>
      <c r="M1849" s="681">
        <f>H1849+K1849+L1849</f>
        <v>63.698560379999996</v>
      </c>
      <c r="N1849" s="1180">
        <f>M1849*E1849</f>
        <v>254.79424151999999</v>
      </c>
      <c r="O1849" s="1181">
        <f>E1849*L1849</f>
        <v>254.79424151999999</v>
      </c>
      <c r="P1849" s="1182" t="s">
        <v>1272</v>
      </c>
      <c r="Q1849" s="1173" t="s">
        <v>377</v>
      </c>
      <c r="R1849" s="1175">
        <v>1</v>
      </c>
      <c r="S1849" s="1184">
        <f>R1849*E1849</f>
        <v>4</v>
      </c>
      <c r="T1849" s="1184">
        <f>7800*0.007</f>
        <v>54.6</v>
      </c>
    </row>
    <row r="1850" spans="1:20" s="3" customFormat="1" hidden="1">
      <c r="A1850" s="1133"/>
      <c r="B1850" s="1154"/>
      <c r="C1850" s="1154"/>
      <c r="D1850" s="1155"/>
      <c r="E1850" s="1161"/>
      <c r="F1850" s="1157"/>
      <c r="G1850" s="1157"/>
      <c r="H1850" s="1157"/>
      <c r="I1850" s="1157"/>
      <c r="J1850" s="1158"/>
      <c r="K1850" s="1158"/>
      <c r="L1850" s="1158"/>
      <c r="M1850" s="1158"/>
      <c r="N1850" s="1158"/>
      <c r="O1850" s="1159"/>
      <c r="P1850" s="1157"/>
      <c r="Q1850" s="1160"/>
      <c r="R1850" s="1161"/>
      <c r="S1850" s="1162">
        <f>R1850*E1849</f>
        <v>0</v>
      </c>
      <c r="T1850" s="1162"/>
    </row>
    <row r="1851" spans="1:20" s="3" customFormat="1" hidden="1">
      <c r="A1851" s="1133"/>
      <c r="B1851" s="1154"/>
      <c r="C1851" s="1154"/>
      <c r="D1851" s="1155"/>
      <c r="E1851" s="1161"/>
      <c r="F1851" s="1157"/>
      <c r="G1851" s="1157"/>
      <c r="H1851" s="1157"/>
      <c r="I1851" s="1157"/>
      <c r="J1851" s="1158"/>
      <c r="K1851" s="1158"/>
      <c r="L1851" s="1158"/>
      <c r="M1851" s="1158"/>
      <c r="N1851" s="1158"/>
      <c r="O1851" s="1159"/>
      <c r="P1851" s="1157"/>
      <c r="Q1851" s="1160"/>
      <c r="R1851" s="1161"/>
      <c r="S1851" s="1162">
        <f>R1851*E1849</f>
        <v>0</v>
      </c>
      <c r="T1851" s="1162"/>
    </row>
    <row r="1852" spans="1:20" s="3" customFormat="1" hidden="1">
      <c r="A1852" s="1133"/>
      <c r="B1852" s="1154"/>
      <c r="C1852" s="1154"/>
      <c r="D1852" s="1155"/>
      <c r="E1852" s="1161"/>
      <c r="F1852" s="1157"/>
      <c r="G1852" s="1157"/>
      <c r="H1852" s="1157"/>
      <c r="I1852" s="1157"/>
      <c r="J1852" s="1158"/>
      <c r="K1852" s="1158"/>
      <c r="L1852" s="1158"/>
      <c r="M1852" s="1158"/>
      <c r="N1852" s="1158"/>
      <c r="O1852" s="1159"/>
      <c r="P1852" s="1157"/>
      <c r="Q1852" s="1160"/>
      <c r="R1852" s="1161"/>
      <c r="S1852" s="1162">
        <f>R1852*E1849</f>
        <v>0</v>
      </c>
      <c r="T1852" s="1162"/>
    </row>
    <row r="1853" spans="1:20" s="3" customFormat="1" hidden="1">
      <c r="A1853" s="1133"/>
      <c r="B1853" s="1154"/>
      <c r="C1853" s="1154"/>
      <c r="D1853" s="1155"/>
      <c r="E1853" s="1161"/>
      <c r="F1853" s="1157"/>
      <c r="G1853" s="1157"/>
      <c r="H1853" s="1157"/>
      <c r="I1853" s="1157"/>
      <c r="J1853" s="1158"/>
      <c r="K1853" s="1158"/>
      <c r="L1853" s="1158"/>
      <c r="M1853" s="1158"/>
      <c r="N1853" s="1158"/>
      <c r="O1853" s="1159"/>
      <c r="P1853" s="1157"/>
      <c r="Q1853" s="1160"/>
      <c r="R1853" s="1161"/>
      <c r="S1853" s="1162">
        <f>R1853*E1849</f>
        <v>0</v>
      </c>
      <c r="T1853" s="1162"/>
    </row>
    <row r="1854" spans="1:20" s="3" customFormat="1" hidden="1">
      <c r="A1854" s="1133"/>
      <c r="B1854" s="1154"/>
      <c r="C1854" s="1154"/>
      <c r="D1854" s="1155"/>
      <c r="E1854" s="1161"/>
      <c r="F1854" s="1157"/>
      <c r="G1854" s="1157"/>
      <c r="H1854" s="1157"/>
      <c r="I1854" s="1157"/>
      <c r="J1854" s="1158"/>
      <c r="K1854" s="1158"/>
      <c r="L1854" s="1158"/>
      <c r="M1854" s="1158"/>
      <c r="N1854" s="1158"/>
      <c r="O1854" s="1159"/>
      <c r="P1854" s="1157"/>
      <c r="Q1854" s="1160"/>
      <c r="R1854" s="1161"/>
      <c r="S1854" s="1162">
        <f>R1854*E1849</f>
        <v>0</v>
      </c>
      <c r="T1854" s="1162"/>
    </row>
    <row r="1855" spans="1:20" s="3" customFormat="1" hidden="1">
      <c r="A1855" s="1133"/>
      <c r="B1855" s="1154"/>
      <c r="C1855" s="1154"/>
      <c r="D1855" s="1155"/>
      <c r="E1855" s="1161"/>
      <c r="F1855" s="1157"/>
      <c r="G1855" s="1157"/>
      <c r="H1855" s="1157"/>
      <c r="I1855" s="1157"/>
      <c r="J1855" s="1158"/>
      <c r="K1855" s="1158"/>
      <c r="L1855" s="1158"/>
      <c r="M1855" s="1158"/>
      <c r="N1855" s="1158"/>
      <c r="O1855" s="1159"/>
      <c r="P1855" s="1157"/>
      <c r="Q1855" s="1160"/>
      <c r="R1855" s="1161"/>
      <c r="S1855" s="1162">
        <f>R1855*E1849</f>
        <v>0</v>
      </c>
      <c r="T1855" s="1162"/>
    </row>
    <row r="1856" spans="1:20" s="3" customFormat="1" hidden="1">
      <c r="A1856" s="1133"/>
      <c r="B1856" s="1154"/>
      <c r="C1856" s="1154"/>
      <c r="D1856" s="1155"/>
      <c r="E1856" s="1161"/>
      <c r="F1856" s="1157"/>
      <c r="G1856" s="1157"/>
      <c r="H1856" s="1157"/>
      <c r="I1856" s="1157"/>
      <c r="J1856" s="1158"/>
      <c r="K1856" s="1158"/>
      <c r="L1856" s="1158"/>
      <c r="M1856" s="1158"/>
      <c r="N1856" s="1158"/>
      <c r="O1856" s="1159"/>
      <c r="P1856" s="1157"/>
      <c r="Q1856" s="1160"/>
      <c r="R1856" s="1161"/>
      <c r="S1856" s="1162">
        <f>R1856*E1849</f>
        <v>0</v>
      </c>
      <c r="T1856" s="1162"/>
    </row>
    <row r="1857" spans="1:20" s="3" customFormat="1" hidden="1">
      <c r="A1857" s="1140"/>
      <c r="B1857" s="1163"/>
      <c r="C1857" s="1163"/>
      <c r="D1857" s="1164"/>
      <c r="E1857" s="1170"/>
      <c r="F1857" s="1166"/>
      <c r="G1857" s="1166"/>
      <c r="H1857" s="1166"/>
      <c r="I1857" s="1166"/>
      <c r="J1857" s="1167"/>
      <c r="K1857" s="1167"/>
      <c r="L1857" s="1167"/>
      <c r="M1857" s="1167"/>
      <c r="N1857" s="1167"/>
      <c r="O1857" s="1168"/>
      <c r="P1857" s="1166"/>
      <c r="Q1857" s="1169"/>
      <c r="R1857" s="1170"/>
      <c r="S1857" s="1171">
        <f>R1857*E1849</f>
        <v>0</v>
      </c>
      <c r="T1857" s="1171"/>
    </row>
    <row r="1858" spans="1:20" s="3" customFormat="1" ht="26.25" customHeight="1">
      <c r="A1858" s="1172">
        <v>23</v>
      </c>
      <c r="B1858" s="1148"/>
      <c r="C1858" s="1149" t="s">
        <v>1276</v>
      </c>
      <c r="D1858" s="1148" t="s">
        <v>377</v>
      </c>
      <c r="E1858" s="1150">
        <v>2</v>
      </c>
      <c r="F1858" s="1151"/>
      <c r="G1858" s="472">
        <f>F1858*E1858</f>
        <v>0</v>
      </c>
      <c r="H1858" s="217">
        <f>$H$9*F1858</f>
        <v>0</v>
      </c>
      <c r="I1858" s="1151"/>
      <c r="J1858" s="217">
        <f>E1858*I1858</f>
        <v>0</v>
      </c>
      <c r="K1858" s="217">
        <f>$K$9*I1858</f>
        <v>0</v>
      </c>
      <c r="L1858" s="878">
        <f>(R1858*T1858+R1859*T1859+R1860*T1860+R1861*T1861+R1862*T1862+R1863*T1863+R1864*T1864+R1865*T1865+R1866*T1866)*L$9</f>
        <v>78.398228159999988</v>
      </c>
      <c r="M1858" s="218">
        <f>H1858+K1858+L1858</f>
        <v>78.398228159999988</v>
      </c>
      <c r="N1858" s="1152">
        <f>M1858*E1858</f>
        <v>156.79645631999998</v>
      </c>
      <c r="O1858" s="474">
        <f>E1858*L1858</f>
        <v>156.79645631999998</v>
      </c>
      <c r="P1858" s="1182" t="s">
        <v>1272</v>
      </c>
      <c r="Q1858" s="1148" t="s">
        <v>377</v>
      </c>
      <c r="R1858" s="1150">
        <v>1</v>
      </c>
      <c r="S1858" s="1153">
        <f>R1858*E1858</f>
        <v>2</v>
      </c>
      <c r="T1858" s="1153">
        <f>9600*0.007</f>
        <v>67.2</v>
      </c>
    </row>
    <row r="1859" spans="1:20" s="3" customFormat="1" hidden="1">
      <c r="A1859" s="1133"/>
      <c r="B1859" s="1154"/>
      <c r="C1859" s="1154"/>
      <c r="D1859" s="1155"/>
      <c r="E1859" s="1161"/>
      <c r="F1859" s="1157"/>
      <c r="G1859" s="1157"/>
      <c r="H1859" s="1157"/>
      <c r="I1859" s="1157"/>
      <c r="J1859" s="1158"/>
      <c r="K1859" s="1158"/>
      <c r="L1859" s="1158"/>
      <c r="M1859" s="1158"/>
      <c r="N1859" s="1158"/>
      <c r="O1859" s="1159"/>
      <c r="P1859" s="1157"/>
      <c r="Q1859" s="1160"/>
      <c r="R1859" s="1161"/>
      <c r="S1859" s="1162">
        <f>R1859*E1858</f>
        <v>0</v>
      </c>
      <c r="T1859" s="1162"/>
    </row>
    <row r="1860" spans="1:20" s="3" customFormat="1" hidden="1">
      <c r="A1860" s="1133"/>
      <c r="B1860" s="1154"/>
      <c r="C1860" s="1154"/>
      <c r="D1860" s="1155"/>
      <c r="E1860" s="1161"/>
      <c r="F1860" s="1157"/>
      <c r="G1860" s="1157"/>
      <c r="H1860" s="1157"/>
      <c r="I1860" s="1157"/>
      <c r="J1860" s="1158"/>
      <c r="K1860" s="1158"/>
      <c r="L1860" s="1158"/>
      <c r="M1860" s="1158"/>
      <c r="N1860" s="1158"/>
      <c r="O1860" s="1159"/>
      <c r="P1860" s="1157"/>
      <c r="Q1860" s="1160"/>
      <c r="R1860" s="1161"/>
      <c r="S1860" s="1162">
        <f>R1860*E1858</f>
        <v>0</v>
      </c>
      <c r="T1860" s="1162"/>
    </row>
    <row r="1861" spans="1:20" s="3" customFormat="1" hidden="1">
      <c r="A1861" s="1133"/>
      <c r="B1861" s="1154"/>
      <c r="C1861" s="1154"/>
      <c r="D1861" s="1155"/>
      <c r="E1861" s="1161"/>
      <c r="F1861" s="1157"/>
      <c r="G1861" s="1157"/>
      <c r="H1861" s="1157"/>
      <c r="I1861" s="1157"/>
      <c r="J1861" s="1158"/>
      <c r="K1861" s="1158"/>
      <c r="L1861" s="1158"/>
      <c r="M1861" s="1158"/>
      <c r="N1861" s="1158"/>
      <c r="O1861" s="1159"/>
      <c r="P1861" s="1157"/>
      <c r="Q1861" s="1160"/>
      <c r="R1861" s="1161"/>
      <c r="S1861" s="1162">
        <f>R1861*E1858</f>
        <v>0</v>
      </c>
      <c r="T1861" s="1162"/>
    </row>
    <row r="1862" spans="1:20" s="3" customFormat="1" hidden="1">
      <c r="A1862" s="1133"/>
      <c r="B1862" s="1154"/>
      <c r="C1862" s="1154"/>
      <c r="D1862" s="1155"/>
      <c r="E1862" s="1161"/>
      <c r="F1862" s="1157"/>
      <c r="G1862" s="1157"/>
      <c r="H1862" s="1157"/>
      <c r="I1862" s="1157"/>
      <c r="J1862" s="1158"/>
      <c r="K1862" s="1158"/>
      <c r="L1862" s="1158"/>
      <c r="M1862" s="1158"/>
      <c r="N1862" s="1158"/>
      <c r="O1862" s="1159"/>
      <c r="P1862" s="1157"/>
      <c r="Q1862" s="1160"/>
      <c r="R1862" s="1161"/>
      <c r="S1862" s="1162">
        <f>R1862*E1858</f>
        <v>0</v>
      </c>
      <c r="T1862" s="1162"/>
    </row>
    <row r="1863" spans="1:20" s="3" customFormat="1" hidden="1">
      <c r="A1863" s="1133"/>
      <c r="B1863" s="1154"/>
      <c r="C1863" s="1154"/>
      <c r="D1863" s="1155"/>
      <c r="E1863" s="1161"/>
      <c r="F1863" s="1157"/>
      <c r="G1863" s="1157"/>
      <c r="H1863" s="1157"/>
      <c r="I1863" s="1157"/>
      <c r="J1863" s="1158"/>
      <c r="K1863" s="1158"/>
      <c r="L1863" s="1158"/>
      <c r="M1863" s="1158"/>
      <c r="N1863" s="1158"/>
      <c r="O1863" s="1159"/>
      <c r="P1863" s="1157"/>
      <c r="Q1863" s="1160"/>
      <c r="R1863" s="1161"/>
      <c r="S1863" s="1162">
        <f>R1863*E1858</f>
        <v>0</v>
      </c>
      <c r="T1863" s="1162"/>
    </row>
    <row r="1864" spans="1:20" s="3" customFormat="1" hidden="1">
      <c r="A1864" s="1133"/>
      <c r="B1864" s="1154"/>
      <c r="C1864" s="1154"/>
      <c r="D1864" s="1155"/>
      <c r="E1864" s="1161"/>
      <c r="F1864" s="1157"/>
      <c r="G1864" s="1157"/>
      <c r="H1864" s="1157"/>
      <c r="I1864" s="1157"/>
      <c r="J1864" s="1158"/>
      <c r="K1864" s="1158"/>
      <c r="L1864" s="1158"/>
      <c r="M1864" s="1158"/>
      <c r="N1864" s="1158"/>
      <c r="O1864" s="1159"/>
      <c r="P1864" s="1157"/>
      <c r="Q1864" s="1160"/>
      <c r="R1864" s="1161"/>
      <c r="S1864" s="1162">
        <f>R1864*E1858</f>
        <v>0</v>
      </c>
      <c r="T1864" s="1162"/>
    </row>
    <row r="1865" spans="1:20" s="3" customFormat="1" hidden="1">
      <c r="A1865" s="1133"/>
      <c r="B1865" s="1154"/>
      <c r="C1865" s="1154"/>
      <c r="D1865" s="1155"/>
      <c r="E1865" s="1161"/>
      <c r="F1865" s="1157"/>
      <c r="G1865" s="1157"/>
      <c r="H1865" s="1157"/>
      <c r="I1865" s="1157"/>
      <c r="J1865" s="1158"/>
      <c r="K1865" s="1158"/>
      <c r="L1865" s="1158"/>
      <c r="M1865" s="1158"/>
      <c r="N1865" s="1158"/>
      <c r="O1865" s="1159"/>
      <c r="P1865" s="1157"/>
      <c r="Q1865" s="1160"/>
      <c r="R1865" s="1161"/>
      <c r="S1865" s="1162">
        <f>R1865*E1858</f>
        <v>0</v>
      </c>
      <c r="T1865" s="1162"/>
    </row>
    <row r="1866" spans="1:20" s="3" customFormat="1" hidden="1">
      <c r="A1866" s="1140"/>
      <c r="B1866" s="1163"/>
      <c r="C1866" s="1163"/>
      <c r="D1866" s="1164"/>
      <c r="E1866" s="1170"/>
      <c r="F1866" s="1166"/>
      <c r="G1866" s="1166"/>
      <c r="H1866" s="1166"/>
      <c r="I1866" s="1166"/>
      <c r="J1866" s="1167"/>
      <c r="K1866" s="1167"/>
      <c r="L1866" s="1167"/>
      <c r="M1866" s="1167"/>
      <c r="N1866" s="1167"/>
      <c r="O1866" s="1168"/>
      <c r="P1866" s="1166"/>
      <c r="Q1866" s="1169"/>
      <c r="R1866" s="1170"/>
      <c r="S1866" s="1171">
        <f>R1866*E1858</f>
        <v>0</v>
      </c>
      <c r="T1866" s="1171"/>
    </row>
    <row r="1867" spans="1:20" s="3" customFormat="1" ht="28.5" customHeight="1">
      <c r="A1867" s="1172">
        <v>24</v>
      </c>
      <c r="B1867" s="1148"/>
      <c r="C1867" s="1149" t="s">
        <v>763</v>
      </c>
      <c r="D1867" s="1148" t="s">
        <v>377</v>
      </c>
      <c r="E1867" s="1150">
        <v>1</v>
      </c>
      <c r="F1867" s="1151"/>
      <c r="G1867" s="472">
        <f>F1867*E1867</f>
        <v>0</v>
      </c>
      <c r="H1867" s="217">
        <f>$H$9*F1867</f>
        <v>0</v>
      </c>
      <c r="I1867" s="1151"/>
      <c r="J1867" s="217">
        <f>E1867*I1867</f>
        <v>0</v>
      </c>
      <c r="K1867" s="217">
        <f>$K$9*I1867</f>
        <v>0</v>
      </c>
      <c r="L1867" s="878">
        <f>(R1867*T1867+R1868*T1868+R1869*T1869+R1870*T1870+R1871*T1871+R1872*T1872+R1873*T1873+R1874*T1874+R1875*T1875)*L$9</f>
        <v>121.10892954299999</v>
      </c>
      <c r="M1867" s="218">
        <f>H1867+K1867+L1867</f>
        <v>121.10892954299999</v>
      </c>
      <c r="N1867" s="1152">
        <f>M1867*E1867</f>
        <v>121.10892954299999</v>
      </c>
      <c r="O1867" s="474">
        <f>E1867*L1867</f>
        <v>121.10892954299999</v>
      </c>
      <c r="P1867" s="1149" t="s">
        <v>597</v>
      </c>
      <c r="Q1867" s="1148" t="s">
        <v>377</v>
      </c>
      <c r="R1867" s="1150">
        <v>1</v>
      </c>
      <c r="S1867" s="1153">
        <f>R1867*E1867</f>
        <v>1</v>
      </c>
      <c r="T1867" s="1132">
        <f>14830*0.007</f>
        <v>103.81</v>
      </c>
    </row>
    <row r="1868" spans="1:20" s="3" customFormat="1" ht="12" hidden="1" customHeight="1">
      <c r="A1868" s="1133"/>
      <c r="B1868" s="1154"/>
      <c r="C1868" s="1154"/>
      <c r="D1868" s="1155"/>
      <c r="E1868" s="1161"/>
      <c r="F1868" s="1157"/>
      <c r="G1868" s="1157"/>
      <c r="H1868" s="1157"/>
      <c r="I1868" s="1157"/>
      <c r="J1868" s="1158"/>
      <c r="K1868" s="1158"/>
      <c r="L1868" s="1158"/>
      <c r="M1868" s="1157"/>
      <c r="N1868" s="1158"/>
      <c r="O1868" s="1159"/>
      <c r="P1868" s="1157"/>
      <c r="Q1868" s="1160"/>
      <c r="R1868" s="1161"/>
      <c r="S1868" s="1162">
        <f>R1868*E1867</f>
        <v>0</v>
      </c>
      <c r="T1868" s="1162"/>
    </row>
    <row r="1869" spans="1:20" s="3" customFormat="1" ht="12" hidden="1" customHeight="1">
      <c r="A1869" s="1133"/>
      <c r="B1869" s="1154"/>
      <c r="C1869" s="1154"/>
      <c r="D1869" s="1155"/>
      <c r="E1869" s="1161"/>
      <c r="F1869" s="1157"/>
      <c r="G1869" s="1157"/>
      <c r="H1869" s="1157"/>
      <c r="I1869" s="1157"/>
      <c r="J1869" s="1158"/>
      <c r="K1869" s="1158"/>
      <c r="L1869" s="1158"/>
      <c r="M1869" s="1157"/>
      <c r="N1869" s="1158"/>
      <c r="O1869" s="1159"/>
      <c r="P1869" s="1157"/>
      <c r="Q1869" s="1160"/>
      <c r="R1869" s="1161"/>
      <c r="S1869" s="1162">
        <f>R1869*E1867</f>
        <v>0</v>
      </c>
      <c r="T1869" s="1162"/>
    </row>
    <row r="1870" spans="1:20" s="3" customFormat="1" ht="12" hidden="1" customHeight="1">
      <c r="A1870" s="1133"/>
      <c r="B1870" s="1154"/>
      <c r="C1870" s="1154"/>
      <c r="D1870" s="1155"/>
      <c r="E1870" s="1161"/>
      <c r="F1870" s="1157"/>
      <c r="G1870" s="1157"/>
      <c r="H1870" s="1157"/>
      <c r="I1870" s="1157"/>
      <c r="J1870" s="1158"/>
      <c r="K1870" s="1158"/>
      <c r="L1870" s="1158"/>
      <c r="M1870" s="1157"/>
      <c r="N1870" s="1158"/>
      <c r="O1870" s="1159"/>
      <c r="P1870" s="1157"/>
      <c r="Q1870" s="1160"/>
      <c r="R1870" s="1161"/>
      <c r="S1870" s="1162">
        <f>R1870*E1867</f>
        <v>0</v>
      </c>
      <c r="T1870" s="1162"/>
    </row>
    <row r="1871" spans="1:20" s="3" customFormat="1" ht="12" hidden="1" customHeight="1">
      <c r="A1871" s="1133"/>
      <c r="B1871" s="1154"/>
      <c r="C1871" s="1154"/>
      <c r="D1871" s="1155"/>
      <c r="E1871" s="1161"/>
      <c r="F1871" s="1157"/>
      <c r="G1871" s="1157"/>
      <c r="H1871" s="1157"/>
      <c r="I1871" s="1157"/>
      <c r="J1871" s="1158"/>
      <c r="K1871" s="1158"/>
      <c r="L1871" s="1158"/>
      <c r="M1871" s="1157"/>
      <c r="N1871" s="1158"/>
      <c r="O1871" s="1159"/>
      <c r="P1871" s="1157"/>
      <c r="Q1871" s="1160"/>
      <c r="R1871" s="1161"/>
      <c r="S1871" s="1162">
        <f>R1871*E1867</f>
        <v>0</v>
      </c>
      <c r="T1871" s="1162"/>
    </row>
    <row r="1872" spans="1:20" s="3" customFormat="1" ht="12" hidden="1" customHeight="1">
      <c r="A1872" s="1133"/>
      <c r="B1872" s="1154"/>
      <c r="C1872" s="1154"/>
      <c r="D1872" s="1155"/>
      <c r="E1872" s="1161"/>
      <c r="F1872" s="1157"/>
      <c r="G1872" s="1157"/>
      <c r="H1872" s="1157"/>
      <c r="I1872" s="1157"/>
      <c r="J1872" s="1158"/>
      <c r="K1872" s="1158"/>
      <c r="L1872" s="1158"/>
      <c r="M1872" s="1157"/>
      <c r="N1872" s="1158"/>
      <c r="O1872" s="1159"/>
      <c r="P1872" s="1157"/>
      <c r="Q1872" s="1160"/>
      <c r="R1872" s="1161"/>
      <c r="S1872" s="1162">
        <f>R1872*E1867</f>
        <v>0</v>
      </c>
      <c r="T1872" s="1162"/>
    </row>
    <row r="1873" spans="1:20" s="3" customFormat="1" ht="12" hidden="1" customHeight="1">
      <c r="A1873" s="1133"/>
      <c r="B1873" s="1154"/>
      <c r="C1873" s="1154"/>
      <c r="D1873" s="1155"/>
      <c r="E1873" s="1161"/>
      <c r="F1873" s="1157"/>
      <c r="G1873" s="1157"/>
      <c r="H1873" s="1157"/>
      <c r="I1873" s="1157"/>
      <c r="J1873" s="1158"/>
      <c r="K1873" s="1158"/>
      <c r="L1873" s="1158"/>
      <c r="M1873" s="1157"/>
      <c r="N1873" s="1158"/>
      <c r="O1873" s="1159"/>
      <c r="P1873" s="1157"/>
      <c r="Q1873" s="1160"/>
      <c r="R1873" s="1161"/>
      <c r="S1873" s="1162">
        <f>R1873*E1867</f>
        <v>0</v>
      </c>
      <c r="T1873" s="1162"/>
    </row>
    <row r="1874" spans="1:20" s="3" customFormat="1" ht="12" hidden="1" customHeight="1">
      <c r="A1874" s="1133"/>
      <c r="B1874" s="1154"/>
      <c r="C1874" s="1154"/>
      <c r="D1874" s="1155"/>
      <c r="E1874" s="1161"/>
      <c r="F1874" s="1157"/>
      <c r="G1874" s="1157"/>
      <c r="H1874" s="1157"/>
      <c r="I1874" s="1157"/>
      <c r="J1874" s="1158"/>
      <c r="K1874" s="1158"/>
      <c r="L1874" s="1158"/>
      <c r="M1874" s="1157"/>
      <c r="N1874" s="1158"/>
      <c r="O1874" s="1159"/>
      <c r="P1874" s="1157"/>
      <c r="Q1874" s="1160"/>
      <c r="R1874" s="1161"/>
      <c r="S1874" s="1162">
        <f>R1874*E1867</f>
        <v>0</v>
      </c>
      <c r="T1874" s="1162"/>
    </row>
    <row r="1875" spans="1:20" s="3" customFormat="1" hidden="1">
      <c r="A1875" s="1140"/>
      <c r="B1875" s="1154"/>
      <c r="C1875" s="1163"/>
      <c r="D1875" s="1155"/>
      <c r="E1875" s="1161"/>
      <c r="F1875" s="1157"/>
      <c r="G1875" s="1157"/>
      <c r="H1875" s="1157"/>
      <c r="I1875" s="1157"/>
      <c r="J1875" s="1158"/>
      <c r="K1875" s="1158"/>
      <c r="L1875" s="1158"/>
      <c r="M1875" s="1157"/>
      <c r="N1875" s="1158"/>
      <c r="O1875" s="1159"/>
      <c r="P1875" s="1157"/>
      <c r="Q1875" s="1160"/>
      <c r="R1875" s="1161"/>
      <c r="S1875" s="1162">
        <f>R1875*E1867</f>
        <v>0</v>
      </c>
      <c r="T1875" s="1162"/>
    </row>
    <row r="1876" spans="1:20" s="3" customFormat="1" ht="28.5" customHeight="1">
      <c r="A1876" s="1172">
        <v>25</v>
      </c>
      <c r="B1876" s="1148"/>
      <c r="C1876" s="1149" t="s">
        <v>764</v>
      </c>
      <c r="D1876" s="1148" t="s">
        <v>377</v>
      </c>
      <c r="E1876" s="1150">
        <v>3</v>
      </c>
      <c r="F1876" s="1151"/>
      <c r="G1876" s="472">
        <f>F1876*E1876</f>
        <v>0</v>
      </c>
      <c r="H1876" s="217">
        <f>$H$9*F1876</f>
        <v>0</v>
      </c>
      <c r="I1876" s="1151"/>
      <c r="J1876" s="217">
        <f>E1876*I1876</f>
        <v>0</v>
      </c>
      <c r="K1876" s="217">
        <f>$K$9*I1876</f>
        <v>0</v>
      </c>
      <c r="L1876" s="878">
        <f>(R1876*T1876+R1877*T1877+R1878*T1878+R1879*T1879+R1880*T1880+R1881*T1881+R1882*T1882+R1883*T1883+R1884*T1884)*L$9</f>
        <v>357.28359187499996</v>
      </c>
      <c r="M1876" s="218">
        <f>H1876+K1876+L1876</f>
        <v>357.28359187499996</v>
      </c>
      <c r="N1876" s="1152">
        <f>M1876*E1876</f>
        <v>1071.8507756249999</v>
      </c>
      <c r="O1876" s="474">
        <f>E1876*L1876</f>
        <v>1071.8507756249999</v>
      </c>
      <c r="P1876" s="1149" t="s">
        <v>597</v>
      </c>
      <c r="Q1876" s="1148" t="s">
        <v>377</v>
      </c>
      <c r="R1876" s="1150">
        <v>1</v>
      </c>
      <c r="S1876" s="1153">
        <f>R1876*E1876</f>
        <v>3</v>
      </c>
      <c r="T1876" s="1132">
        <f>43750*0.007</f>
        <v>306.25</v>
      </c>
    </row>
    <row r="1877" spans="1:20" s="3" customFormat="1" ht="12" hidden="1" customHeight="1">
      <c r="A1877" s="1133"/>
      <c r="B1877" s="1154"/>
      <c r="C1877" s="1154"/>
      <c r="D1877" s="1155"/>
      <c r="E1877" s="1161"/>
      <c r="F1877" s="1157"/>
      <c r="G1877" s="1157"/>
      <c r="H1877" s="1157"/>
      <c r="I1877" s="1157"/>
      <c r="J1877" s="1158"/>
      <c r="K1877" s="1158"/>
      <c r="L1877" s="1158"/>
      <c r="M1877" s="1157"/>
      <c r="N1877" s="1158"/>
      <c r="O1877" s="1159"/>
      <c r="P1877" s="1157"/>
      <c r="Q1877" s="1160"/>
      <c r="R1877" s="1161"/>
      <c r="S1877" s="1162">
        <f>R1877*E1876</f>
        <v>0</v>
      </c>
      <c r="T1877" s="1162"/>
    </row>
    <row r="1878" spans="1:20" s="3" customFormat="1" ht="12" hidden="1" customHeight="1">
      <c r="A1878" s="1133"/>
      <c r="B1878" s="1154"/>
      <c r="C1878" s="1154"/>
      <c r="D1878" s="1155"/>
      <c r="E1878" s="1161"/>
      <c r="F1878" s="1157"/>
      <c r="G1878" s="1157"/>
      <c r="H1878" s="1157"/>
      <c r="I1878" s="1157"/>
      <c r="J1878" s="1158"/>
      <c r="K1878" s="1158"/>
      <c r="L1878" s="1158"/>
      <c r="M1878" s="1157"/>
      <c r="N1878" s="1158"/>
      <c r="O1878" s="1159"/>
      <c r="P1878" s="1157"/>
      <c r="Q1878" s="1160"/>
      <c r="R1878" s="1161"/>
      <c r="S1878" s="1162">
        <f>R1878*E1876</f>
        <v>0</v>
      </c>
      <c r="T1878" s="1162"/>
    </row>
    <row r="1879" spans="1:20" s="3" customFormat="1" ht="12" hidden="1" customHeight="1">
      <c r="A1879" s="1133"/>
      <c r="B1879" s="1154"/>
      <c r="C1879" s="1154"/>
      <c r="D1879" s="1155"/>
      <c r="E1879" s="1161"/>
      <c r="F1879" s="1157"/>
      <c r="G1879" s="1157"/>
      <c r="H1879" s="1157"/>
      <c r="I1879" s="1157"/>
      <c r="J1879" s="1158"/>
      <c r="K1879" s="1158"/>
      <c r="L1879" s="1158"/>
      <c r="M1879" s="1157"/>
      <c r="N1879" s="1158"/>
      <c r="O1879" s="1159"/>
      <c r="P1879" s="1157"/>
      <c r="Q1879" s="1160"/>
      <c r="R1879" s="1161"/>
      <c r="S1879" s="1162">
        <f>R1879*E1876</f>
        <v>0</v>
      </c>
      <c r="T1879" s="1162"/>
    </row>
    <row r="1880" spans="1:20" s="3" customFormat="1" ht="12" hidden="1" customHeight="1">
      <c r="A1880" s="1133"/>
      <c r="B1880" s="1154"/>
      <c r="C1880" s="1154"/>
      <c r="D1880" s="1155"/>
      <c r="E1880" s="1161"/>
      <c r="F1880" s="1157"/>
      <c r="G1880" s="1157"/>
      <c r="H1880" s="1157"/>
      <c r="I1880" s="1157"/>
      <c r="J1880" s="1158"/>
      <c r="K1880" s="1158"/>
      <c r="L1880" s="1158"/>
      <c r="M1880" s="1157"/>
      <c r="N1880" s="1158"/>
      <c r="O1880" s="1159"/>
      <c r="P1880" s="1157"/>
      <c r="Q1880" s="1160"/>
      <c r="R1880" s="1161"/>
      <c r="S1880" s="1162">
        <f>R1880*E1876</f>
        <v>0</v>
      </c>
      <c r="T1880" s="1162"/>
    </row>
    <row r="1881" spans="1:20" s="3" customFormat="1" ht="12" hidden="1" customHeight="1">
      <c r="A1881" s="1133"/>
      <c r="B1881" s="1154"/>
      <c r="C1881" s="1154"/>
      <c r="D1881" s="1155"/>
      <c r="E1881" s="1161"/>
      <c r="F1881" s="1157"/>
      <c r="G1881" s="1157"/>
      <c r="H1881" s="1157"/>
      <c r="I1881" s="1157"/>
      <c r="J1881" s="1158"/>
      <c r="K1881" s="1158"/>
      <c r="L1881" s="1158"/>
      <c r="M1881" s="1157"/>
      <c r="N1881" s="1158"/>
      <c r="O1881" s="1159"/>
      <c r="P1881" s="1157"/>
      <c r="Q1881" s="1160"/>
      <c r="R1881" s="1161"/>
      <c r="S1881" s="1162">
        <f>R1881*E1876</f>
        <v>0</v>
      </c>
      <c r="T1881" s="1162"/>
    </row>
    <row r="1882" spans="1:20" s="3" customFormat="1" ht="12" hidden="1" customHeight="1">
      <c r="A1882" s="1133"/>
      <c r="B1882" s="1154"/>
      <c r="C1882" s="1154"/>
      <c r="D1882" s="1155"/>
      <c r="E1882" s="1161"/>
      <c r="F1882" s="1157"/>
      <c r="G1882" s="1157"/>
      <c r="H1882" s="1157"/>
      <c r="I1882" s="1157"/>
      <c r="J1882" s="1158"/>
      <c r="K1882" s="1158"/>
      <c r="L1882" s="1158"/>
      <c r="M1882" s="1157"/>
      <c r="N1882" s="1158"/>
      <c r="O1882" s="1159"/>
      <c r="P1882" s="1157"/>
      <c r="Q1882" s="1160"/>
      <c r="R1882" s="1161"/>
      <c r="S1882" s="1162">
        <f>R1882*E1876</f>
        <v>0</v>
      </c>
      <c r="T1882" s="1162"/>
    </row>
    <row r="1883" spans="1:20" s="3" customFormat="1" ht="12" hidden="1" customHeight="1">
      <c r="A1883" s="1133"/>
      <c r="B1883" s="1154"/>
      <c r="C1883" s="1154"/>
      <c r="D1883" s="1155"/>
      <c r="E1883" s="1161"/>
      <c r="F1883" s="1157"/>
      <c r="G1883" s="1157"/>
      <c r="H1883" s="1157"/>
      <c r="I1883" s="1157"/>
      <c r="J1883" s="1158"/>
      <c r="K1883" s="1158"/>
      <c r="L1883" s="1158"/>
      <c r="M1883" s="1157"/>
      <c r="N1883" s="1158"/>
      <c r="O1883" s="1159"/>
      <c r="P1883" s="1157"/>
      <c r="Q1883" s="1160"/>
      <c r="R1883" s="1161"/>
      <c r="S1883" s="1162">
        <f>R1883*E1876</f>
        <v>0</v>
      </c>
      <c r="T1883" s="1162"/>
    </row>
    <row r="1884" spans="1:20" s="3" customFormat="1" hidden="1">
      <c r="A1884" s="1140"/>
      <c r="B1884" s="1154"/>
      <c r="C1884" s="1154"/>
      <c r="D1884" s="1155"/>
      <c r="E1884" s="1161"/>
      <c r="F1884" s="1157"/>
      <c r="G1884" s="1157"/>
      <c r="H1884" s="1157"/>
      <c r="I1884" s="1157"/>
      <c r="J1884" s="1158"/>
      <c r="K1884" s="1158"/>
      <c r="L1884" s="1158"/>
      <c r="M1884" s="1157"/>
      <c r="N1884" s="1158"/>
      <c r="O1884" s="1159"/>
      <c r="P1884" s="1157"/>
      <c r="Q1884" s="1160"/>
      <c r="R1884" s="1161"/>
      <c r="S1884" s="1162">
        <f>R1884*E1876</f>
        <v>0</v>
      </c>
      <c r="T1884" s="1162"/>
    </row>
    <row r="1885" spans="1:20" s="3" customFormat="1" ht="28.5" customHeight="1">
      <c r="A1885" s="1172">
        <v>26</v>
      </c>
      <c r="B1885" s="1148"/>
      <c r="C1885" s="1149" t="s">
        <v>765</v>
      </c>
      <c r="D1885" s="1148" t="s">
        <v>377</v>
      </c>
      <c r="E1885" s="1150">
        <v>2</v>
      </c>
      <c r="F1885" s="1151"/>
      <c r="G1885" s="472">
        <f>F1885*E1885</f>
        <v>0</v>
      </c>
      <c r="H1885" s="217">
        <f>$H$9*F1885</f>
        <v>0</v>
      </c>
      <c r="I1885" s="1151"/>
      <c r="J1885" s="217">
        <f>E1885*I1885</f>
        <v>0</v>
      </c>
      <c r="K1885" s="217">
        <f>$K$9*I1885</f>
        <v>0</v>
      </c>
      <c r="L1885" s="878">
        <f>(R1885*T1885+R1886*T1886+R1887*T1887+R1888*T1888+R1889*T1889+R1890*T1890+R1891*T1891+R1892*T1892+R1893*T1893)*L$9</f>
        <v>121.10892954299999</v>
      </c>
      <c r="M1885" s="218">
        <f>H1885+K1885+L1885</f>
        <v>121.10892954299999</v>
      </c>
      <c r="N1885" s="1152">
        <f>M1885*E1885</f>
        <v>242.21785908599998</v>
      </c>
      <c r="O1885" s="474">
        <f>E1885*L1885</f>
        <v>242.21785908599998</v>
      </c>
      <c r="P1885" s="1149" t="s">
        <v>597</v>
      </c>
      <c r="Q1885" s="1148" t="s">
        <v>377</v>
      </c>
      <c r="R1885" s="1150">
        <v>1</v>
      </c>
      <c r="S1885" s="1153">
        <f>R1885*E1885</f>
        <v>2</v>
      </c>
      <c r="T1885" s="1132">
        <f>14830*0.007</f>
        <v>103.81</v>
      </c>
    </row>
    <row r="1886" spans="1:20" s="3" customFormat="1" ht="12" hidden="1" customHeight="1">
      <c r="A1886" s="1133"/>
      <c r="B1886" s="1154"/>
      <c r="C1886" s="1154"/>
      <c r="D1886" s="1155"/>
      <c r="E1886" s="1161"/>
      <c r="F1886" s="1157"/>
      <c r="G1886" s="1157"/>
      <c r="H1886" s="1157"/>
      <c r="I1886" s="1157"/>
      <c r="J1886" s="1158"/>
      <c r="K1886" s="1158"/>
      <c r="L1886" s="1158"/>
      <c r="M1886" s="1157"/>
      <c r="N1886" s="1158"/>
      <c r="O1886" s="1159"/>
      <c r="P1886" s="1157"/>
      <c r="Q1886" s="1160"/>
      <c r="R1886" s="1161"/>
      <c r="S1886" s="1162">
        <f>R1886*E1885</f>
        <v>0</v>
      </c>
      <c r="T1886" s="1162"/>
    </row>
    <row r="1887" spans="1:20" s="3" customFormat="1" ht="12" hidden="1" customHeight="1">
      <c r="A1887" s="1133"/>
      <c r="B1887" s="1154"/>
      <c r="C1887" s="1154"/>
      <c r="D1887" s="1155"/>
      <c r="E1887" s="1161"/>
      <c r="F1887" s="1157"/>
      <c r="G1887" s="1157"/>
      <c r="H1887" s="1157"/>
      <c r="I1887" s="1157"/>
      <c r="J1887" s="1158"/>
      <c r="K1887" s="1158"/>
      <c r="L1887" s="1158"/>
      <c r="M1887" s="1157"/>
      <c r="N1887" s="1158"/>
      <c r="O1887" s="1159"/>
      <c r="P1887" s="1157"/>
      <c r="Q1887" s="1160"/>
      <c r="R1887" s="1161"/>
      <c r="S1887" s="1162">
        <f>R1887*E1885</f>
        <v>0</v>
      </c>
      <c r="T1887" s="1162"/>
    </row>
    <row r="1888" spans="1:20" s="3" customFormat="1" ht="12" hidden="1" customHeight="1">
      <c r="A1888" s="1133"/>
      <c r="B1888" s="1154"/>
      <c r="C1888" s="1154"/>
      <c r="D1888" s="1155"/>
      <c r="E1888" s="1161"/>
      <c r="F1888" s="1157"/>
      <c r="G1888" s="1157"/>
      <c r="H1888" s="1157"/>
      <c r="I1888" s="1157"/>
      <c r="J1888" s="1158"/>
      <c r="K1888" s="1158"/>
      <c r="L1888" s="1158"/>
      <c r="M1888" s="1157"/>
      <c r="N1888" s="1158"/>
      <c r="O1888" s="1159"/>
      <c r="P1888" s="1157"/>
      <c r="Q1888" s="1160"/>
      <c r="R1888" s="1161"/>
      <c r="S1888" s="1162">
        <f>R1888*E1885</f>
        <v>0</v>
      </c>
      <c r="T1888" s="1162"/>
    </row>
    <row r="1889" spans="1:20" s="3" customFormat="1" ht="12" hidden="1" customHeight="1">
      <c r="A1889" s="1133"/>
      <c r="B1889" s="1154"/>
      <c r="C1889" s="1154"/>
      <c r="D1889" s="1155"/>
      <c r="E1889" s="1161"/>
      <c r="F1889" s="1157"/>
      <c r="G1889" s="1157"/>
      <c r="H1889" s="1157"/>
      <c r="I1889" s="1157"/>
      <c r="J1889" s="1158"/>
      <c r="K1889" s="1158"/>
      <c r="L1889" s="1158"/>
      <c r="M1889" s="1157"/>
      <c r="N1889" s="1158"/>
      <c r="O1889" s="1159"/>
      <c r="P1889" s="1157"/>
      <c r="Q1889" s="1160"/>
      <c r="R1889" s="1161"/>
      <c r="S1889" s="1162">
        <f>R1889*E1885</f>
        <v>0</v>
      </c>
      <c r="T1889" s="1162"/>
    </row>
    <row r="1890" spans="1:20" s="3" customFormat="1" ht="12" hidden="1" customHeight="1">
      <c r="A1890" s="1133"/>
      <c r="B1890" s="1154"/>
      <c r="C1890" s="1154"/>
      <c r="D1890" s="1155"/>
      <c r="E1890" s="1161"/>
      <c r="F1890" s="1157"/>
      <c r="G1890" s="1157"/>
      <c r="H1890" s="1157"/>
      <c r="I1890" s="1157"/>
      <c r="J1890" s="1158"/>
      <c r="K1890" s="1158"/>
      <c r="L1890" s="1158"/>
      <c r="M1890" s="1157"/>
      <c r="N1890" s="1158"/>
      <c r="O1890" s="1159"/>
      <c r="P1890" s="1157"/>
      <c r="Q1890" s="1160"/>
      <c r="R1890" s="1161"/>
      <c r="S1890" s="1162">
        <f>R1890*E1885</f>
        <v>0</v>
      </c>
      <c r="T1890" s="1162"/>
    </row>
    <row r="1891" spans="1:20" s="3" customFormat="1" ht="12" hidden="1" customHeight="1">
      <c r="A1891" s="1133"/>
      <c r="B1891" s="1154"/>
      <c r="C1891" s="1154"/>
      <c r="D1891" s="1155"/>
      <c r="E1891" s="1161"/>
      <c r="F1891" s="1157"/>
      <c r="G1891" s="1157"/>
      <c r="H1891" s="1157"/>
      <c r="I1891" s="1157"/>
      <c r="J1891" s="1158"/>
      <c r="K1891" s="1158"/>
      <c r="L1891" s="1158"/>
      <c r="M1891" s="1157"/>
      <c r="N1891" s="1158"/>
      <c r="O1891" s="1159"/>
      <c r="P1891" s="1157"/>
      <c r="Q1891" s="1160"/>
      <c r="R1891" s="1161"/>
      <c r="S1891" s="1162">
        <f>R1891*E1885</f>
        <v>0</v>
      </c>
      <c r="T1891" s="1162"/>
    </row>
    <row r="1892" spans="1:20" s="3" customFormat="1" ht="12" hidden="1" customHeight="1">
      <c r="A1892" s="1133"/>
      <c r="B1892" s="1154"/>
      <c r="C1892" s="1154"/>
      <c r="D1892" s="1155"/>
      <c r="E1892" s="1161"/>
      <c r="F1892" s="1157"/>
      <c r="G1892" s="1157"/>
      <c r="H1892" s="1157"/>
      <c r="I1892" s="1157"/>
      <c r="J1892" s="1158"/>
      <c r="K1892" s="1158"/>
      <c r="L1892" s="1158"/>
      <c r="M1892" s="1157"/>
      <c r="N1892" s="1158"/>
      <c r="O1892" s="1159"/>
      <c r="P1892" s="1157"/>
      <c r="Q1892" s="1160"/>
      <c r="R1892" s="1161"/>
      <c r="S1892" s="1162">
        <f>R1892*E1885</f>
        <v>0</v>
      </c>
      <c r="T1892" s="1162"/>
    </row>
    <row r="1893" spans="1:20" s="3" customFormat="1" hidden="1">
      <c r="A1893" s="1140"/>
      <c r="B1893" s="1154"/>
      <c r="C1893" s="1154"/>
      <c r="D1893" s="1155"/>
      <c r="E1893" s="1161"/>
      <c r="F1893" s="1157"/>
      <c r="G1893" s="1157"/>
      <c r="H1893" s="1157"/>
      <c r="I1893" s="1157"/>
      <c r="J1893" s="1158"/>
      <c r="K1893" s="1158"/>
      <c r="L1893" s="1158"/>
      <c r="M1893" s="1157"/>
      <c r="N1893" s="1158"/>
      <c r="O1893" s="1159"/>
      <c r="P1893" s="1157"/>
      <c r="Q1893" s="1160"/>
      <c r="R1893" s="1161"/>
      <c r="S1893" s="1162">
        <f>R1893*E1885</f>
        <v>0</v>
      </c>
      <c r="T1893" s="1162"/>
    </row>
    <row r="1894" spans="1:20" s="3" customFormat="1" ht="28.5" customHeight="1">
      <c r="A1894" s="1172">
        <v>27</v>
      </c>
      <c r="B1894" s="1148"/>
      <c r="C1894" s="1149" t="s">
        <v>766</v>
      </c>
      <c r="D1894" s="1148" t="s">
        <v>377</v>
      </c>
      <c r="E1894" s="1150">
        <v>1</v>
      </c>
      <c r="F1894" s="1151"/>
      <c r="G1894" s="472">
        <f>F1894*E1894</f>
        <v>0</v>
      </c>
      <c r="H1894" s="217">
        <f>$H$9*F1894</f>
        <v>0</v>
      </c>
      <c r="I1894" s="1151"/>
      <c r="J1894" s="217">
        <f>E1894*I1894</f>
        <v>0</v>
      </c>
      <c r="K1894" s="217">
        <f>$K$9*I1894</f>
        <v>0</v>
      </c>
      <c r="L1894" s="878">
        <f>(R1894*T1894+R1895*T1895+R1896*T1896+R1897*T1897+R1898*T1898+R1899*T1899+R1900*T1900+R1901*T1901+R1902*T1902)*L$9</f>
        <v>174.99604499999998</v>
      </c>
      <c r="M1894" s="218">
        <f>H1894+K1894+L1894</f>
        <v>174.99604499999998</v>
      </c>
      <c r="N1894" s="1152">
        <f>M1894*E1894</f>
        <v>174.99604499999998</v>
      </c>
      <c r="O1894" s="474">
        <f>E1894*L1894</f>
        <v>174.99604499999998</v>
      </c>
      <c r="P1894" s="1149" t="s">
        <v>597</v>
      </c>
      <c r="Q1894" s="1148" t="s">
        <v>377</v>
      </c>
      <c r="R1894" s="1150">
        <v>1</v>
      </c>
      <c r="S1894" s="1153">
        <f>R1894*E1894</f>
        <v>1</v>
      </c>
      <c r="T1894" s="1132">
        <v>150</v>
      </c>
    </row>
    <row r="1895" spans="1:20" s="3" customFormat="1" ht="12" hidden="1" customHeight="1">
      <c r="A1895" s="1133"/>
      <c r="B1895" s="1154"/>
      <c r="C1895" s="1154"/>
      <c r="D1895" s="1155"/>
      <c r="E1895" s="1161"/>
      <c r="F1895" s="1157"/>
      <c r="G1895" s="1157"/>
      <c r="H1895" s="1157"/>
      <c r="I1895" s="1157"/>
      <c r="J1895" s="1158"/>
      <c r="K1895" s="1158"/>
      <c r="L1895" s="1158"/>
      <c r="M1895" s="1157"/>
      <c r="N1895" s="1158"/>
      <c r="O1895" s="1159"/>
      <c r="P1895" s="1157"/>
      <c r="Q1895" s="1160"/>
      <c r="R1895" s="1161"/>
      <c r="S1895" s="1162">
        <f>R1895*E1894</f>
        <v>0</v>
      </c>
      <c r="T1895" s="1162"/>
    </row>
    <row r="1896" spans="1:20" s="3" customFormat="1" ht="12" hidden="1" customHeight="1">
      <c r="A1896" s="1133"/>
      <c r="B1896" s="1154"/>
      <c r="C1896" s="1154"/>
      <c r="D1896" s="1155"/>
      <c r="E1896" s="1161"/>
      <c r="F1896" s="1157"/>
      <c r="G1896" s="1157"/>
      <c r="H1896" s="1157"/>
      <c r="I1896" s="1157"/>
      <c r="J1896" s="1158"/>
      <c r="K1896" s="1158"/>
      <c r="L1896" s="1158"/>
      <c r="M1896" s="1157"/>
      <c r="N1896" s="1158"/>
      <c r="O1896" s="1159"/>
      <c r="P1896" s="1157"/>
      <c r="Q1896" s="1160"/>
      <c r="R1896" s="1161"/>
      <c r="S1896" s="1162">
        <f>R1896*E1894</f>
        <v>0</v>
      </c>
      <c r="T1896" s="1162"/>
    </row>
    <row r="1897" spans="1:20" s="3" customFormat="1" ht="12" hidden="1" customHeight="1">
      <c r="A1897" s="1133"/>
      <c r="B1897" s="1154"/>
      <c r="C1897" s="1154"/>
      <c r="D1897" s="1155"/>
      <c r="E1897" s="1161"/>
      <c r="F1897" s="1157"/>
      <c r="G1897" s="1157"/>
      <c r="H1897" s="1157"/>
      <c r="I1897" s="1157"/>
      <c r="J1897" s="1158"/>
      <c r="K1897" s="1158"/>
      <c r="L1897" s="1158"/>
      <c r="M1897" s="1157"/>
      <c r="N1897" s="1158"/>
      <c r="O1897" s="1159"/>
      <c r="P1897" s="1157"/>
      <c r="Q1897" s="1160"/>
      <c r="R1897" s="1161"/>
      <c r="S1897" s="1162">
        <f>R1897*E1894</f>
        <v>0</v>
      </c>
      <c r="T1897" s="1162"/>
    </row>
    <row r="1898" spans="1:20" s="3" customFormat="1" ht="12" hidden="1" customHeight="1">
      <c r="A1898" s="1133"/>
      <c r="B1898" s="1154"/>
      <c r="C1898" s="1154"/>
      <c r="D1898" s="1155"/>
      <c r="E1898" s="1161"/>
      <c r="F1898" s="1157"/>
      <c r="G1898" s="1157"/>
      <c r="H1898" s="1157"/>
      <c r="I1898" s="1157"/>
      <c r="J1898" s="1158"/>
      <c r="K1898" s="1158"/>
      <c r="L1898" s="1158"/>
      <c r="M1898" s="1157"/>
      <c r="N1898" s="1158"/>
      <c r="O1898" s="1159"/>
      <c r="P1898" s="1157"/>
      <c r="Q1898" s="1160"/>
      <c r="R1898" s="1161"/>
      <c r="S1898" s="1162">
        <f>R1898*E1894</f>
        <v>0</v>
      </c>
      <c r="T1898" s="1162"/>
    </row>
    <row r="1899" spans="1:20" s="3" customFormat="1" ht="12" hidden="1" customHeight="1">
      <c r="A1899" s="1133"/>
      <c r="B1899" s="1154"/>
      <c r="C1899" s="1154"/>
      <c r="D1899" s="1155"/>
      <c r="E1899" s="1161"/>
      <c r="F1899" s="1157"/>
      <c r="G1899" s="1157"/>
      <c r="H1899" s="1157"/>
      <c r="I1899" s="1157"/>
      <c r="J1899" s="1158"/>
      <c r="K1899" s="1158"/>
      <c r="L1899" s="1158"/>
      <c r="M1899" s="1157"/>
      <c r="N1899" s="1158"/>
      <c r="O1899" s="1159"/>
      <c r="P1899" s="1157"/>
      <c r="Q1899" s="1160"/>
      <c r="R1899" s="1161"/>
      <c r="S1899" s="1162">
        <f>R1899*E1894</f>
        <v>0</v>
      </c>
      <c r="T1899" s="1162"/>
    </row>
    <row r="1900" spans="1:20" s="3" customFormat="1" ht="12" hidden="1" customHeight="1">
      <c r="A1900" s="1133"/>
      <c r="B1900" s="1154"/>
      <c r="C1900" s="1154"/>
      <c r="D1900" s="1155"/>
      <c r="E1900" s="1161"/>
      <c r="F1900" s="1157"/>
      <c r="G1900" s="1157"/>
      <c r="H1900" s="1157"/>
      <c r="I1900" s="1157"/>
      <c r="J1900" s="1158"/>
      <c r="K1900" s="1158"/>
      <c r="L1900" s="1158"/>
      <c r="M1900" s="1157"/>
      <c r="N1900" s="1158"/>
      <c r="O1900" s="1159"/>
      <c r="P1900" s="1157"/>
      <c r="Q1900" s="1160"/>
      <c r="R1900" s="1161"/>
      <c r="S1900" s="1162">
        <f>R1900*E1894</f>
        <v>0</v>
      </c>
      <c r="T1900" s="1162"/>
    </row>
    <row r="1901" spans="1:20" s="3" customFormat="1" ht="12" hidden="1" customHeight="1">
      <c r="A1901" s="1133"/>
      <c r="B1901" s="1154"/>
      <c r="C1901" s="1154"/>
      <c r="D1901" s="1155"/>
      <c r="E1901" s="1161"/>
      <c r="F1901" s="1157"/>
      <c r="G1901" s="1157"/>
      <c r="H1901" s="1157"/>
      <c r="I1901" s="1157"/>
      <c r="J1901" s="1158"/>
      <c r="K1901" s="1158"/>
      <c r="L1901" s="1158"/>
      <c r="M1901" s="1157"/>
      <c r="N1901" s="1158"/>
      <c r="O1901" s="1159"/>
      <c r="P1901" s="1157"/>
      <c r="Q1901" s="1160"/>
      <c r="R1901" s="1161"/>
      <c r="S1901" s="1162">
        <f>R1901*E1894</f>
        <v>0</v>
      </c>
      <c r="T1901" s="1162"/>
    </row>
    <row r="1902" spans="1:20" s="3" customFormat="1" hidden="1">
      <c r="A1902" s="1140"/>
      <c r="B1902" s="1154"/>
      <c r="C1902" s="1163"/>
      <c r="D1902" s="1164"/>
      <c r="E1902" s="1170"/>
      <c r="F1902" s="1157"/>
      <c r="G1902" s="1157"/>
      <c r="H1902" s="1157"/>
      <c r="I1902" s="1157"/>
      <c r="J1902" s="1158"/>
      <c r="K1902" s="1158"/>
      <c r="L1902" s="1158"/>
      <c r="M1902" s="1157"/>
      <c r="N1902" s="1158"/>
      <c r="O1902" s="1159"/>
      <c r="P1902" s="1157"/>
      <c r="Q1902" s="1160"/>
      <c r="R1902" s="1161"/>
      <c r="S1902" s="1162">
        <f>R1902*E1894</f>
        <v>0</v>
      </c>
      <c r="T1902" s="1162"/>
    </row>
    <row r="1903" spans="1:20" s="3" customFormat="1" ht="28.5" customHeight="1">
      <c r="A1903" s="1172">
        <v>28</v>
      </c>
      <c r="B1903" s="1148"/>
      <c r="C1903" s="1149" t="s">
        <v>767</v>
      </c>
      <c r="D1903" s="1148" t="s">
        <v>377</v>
      </c>
      <c r="E1903" s="1150">
        <v>3</v>
      </c>
      <c r="F1903" s="1151"/>
      <c r="G1903" s="472">
        <f>F1903*E1903</f>
        <v>0</v>
      </c>
      <c r="H1903" s="217">
        <f>$H$9*F1903</f>
        <v>0</v>
      </c>
      <c r="I1903" s="1151"/>
      <c r="J1903" s="217">
        <f>E1903*I1903</f>
        <v>0</v>
      </c>
      <c r="K1903" s="217">
        <f>$K$9*I1903</f>
        <v>0</v>
      </c>
      <c r="L1903" s="878">
        <f>(R1903*T1903+R1904*T1904+R1905*T1905+R1906*T1906+R1907*T1907+R1908*T1908+R1909*T1909+R1910*T1910+R1911*T1911)*L$9</f>
        <v>291.66007499999995</v>
      </c>
      <c r="M1903" s="218">
        <f>H1903+K1903+L1903</f>
        <v>291.66007499999995</v>
      </c>
      <c r="N1903" s="1152">
        <f>M1903*E1903</f>
        <v>874.98022499999979</v>
      </c>
      <c r="O1903" s="474">
        <f>E1903*L1903</f>
        <v>874.98022499999979</v>
      </c>
      <c r="P1903" s="1149" t="s">
        <v>597</v>
      </c>
      <c r="Q1903" s="1148" t="s">
        <v>377</v>
      </c>
      <c r="R1903" s="1150">
        <v>1</v>
      </c>
      <c r="S1903" s="1153">
        <f>R1903*E1903</f>
        <v>3</v>
      </c>
      <c r="T1903" s="1132">
        <v>250</v>
      </c>
    </row>
    <row r="1904" spans="1:20" s="3" customFormat="1" ht="12" hidden="1" customHeight="1">
      <c r="A1904" s="1133"/>
      <c r="B1904" s="1154"/>
      <c r="C1904" s="1154"/>
      <c r="D1904" s="1155"/>
      <c r="E1904" s="1161"/>
      <c r="F1904" s="1157"/>
      <c r="G1904" s="1157"/>
      <c r="H1904" s="1157"/>
      <c r="I1904" s="1157"/>
      <c r="J1904" s="1158"/>
      <c r="K1904" s="1158"/>
      <c r="L1904" s="1158"/>
      <c r="M1904" s="1157"/>
      <c r="N1904" s="1158"/>
      <c r="O1904" s="1159"/>
      <c r="P1904" s="1157"/>
      <c r="Q1904" s="1160"/>
      <c r="R1904" s="1161"/>
      <c r="S1904" s="1162">
        <f>R1904*E1903</f>
        <v>0</v>
      </c>
      <c r="T1904" s="1162"/>
    </row>
    <row r="1905" spans="1:20" s="3" customFormat="1" ht="12" hidden="1" customHeight="1">
      <c r="A1905" s="1133"/>
      <c r="B1905" s="1154"/>
      <c r="C1905" s="1154"/>
      <c r="D1905" s="1155"/>
      <c r="E1905" s="1161"/>
      <c r="F1905" s="1157"/>
      <c r="G1905" s="1157"/>
      <c r="H1905" s="1157"/>
      <c r="I1905" s="1157"/>
      <c r="J1905" s="1158"/>
      <c r="K1905" s="1158"/>
      <c r="L1905" s="1158"/>
      <c r="M1905" s="1157"/>
      <c r="N1905" s="1158"/>
      <c r="O1905" s="1159"/>
      <c r="P1905" s="1157"/>
      <c r="Q1905" s="1160"/>
      <c r="R1905" s="1161"/>
      <c r="S1905" s="1162">
        <f>R1905*E1903</f>
        <v>0</v>
      </c>
      <c r="T1905" s="1162"/>
    </row>
    <row r="1906" spans="1:20" s="3" customFormat="1" ht="12" hidden="1" customHeight="1">
      <c r="A1906" s="1133"/>
      <c r="B1906" s="1154"/>
      <c r="C1906" s="1154"/>
      <c r="D1906" s="1155"/>
      <c r="E1906" s="1161"/>
      <c r="F1906" s="1157"/>
      <c r="G1906" s="1157"/>
      <c r="H1906" s="1157"/>
      <c r="I1906" s="1157"/>
      <c r="J1906" s="1158"/>
      <c r="K1906" s="1158"/>
      <c r="L1906" s="1158"/>
      <c r="M1906" s="1157"/>
      <c r="N1906" s="1158"/>
      <c r="O1906" s="1159"/>
      <c r="P1906" s="1157"/>
      <c r="Q1906" s="1160"/>
      <c r="R1906" s="1161"/>
      <c r="S1906" s="1162">
        <f>R1906*E1903</f>
        <v>0</v>
      </c>
      <c r="T1906" s="1162"/>
    </row>
    <row r="1907" spans="1:20" s="3" customFormat="1" ht="12" hidden="1" customHeight="1">
      <c r="A1907" s="1133"/>
      <c r="B1907" s="1154"/>
      <c r="C1907" s="1154"/>
      <c r="D1907" s="1155"/>
      <c r="E1907" s="1161"/>
      <c r="F1907" s="1157"/>
      <c r="G1907" s="1157"/>
      <c r="H1907" s="1157"/>
      <c r="I1907" s="1157"/>
      <c r="J1907" s="1158"/>
      <c r="K1907" s="1158"/>
      <c r="L1907" s="1158"/>
      <c r="M1907" s="1157"/>
      <c r="N1907" s="1158"/>
      <c r="O1907" s="1159"/>
      <c r="P1907" s="1157"/>
      <c r="Q1907" s="1160"/>
      <c r="R1907" s="1161"/>
      <c r="S1907" s="1162">
        <f>R1907*E1903</f>
        <v>0</v>
      </c>
      <c r="T1907" s="1162"/>
    </row>
    <row r="1908" spans="1:20" s="3" customFormat="1" ht="12" hidden="1" customHeight="1">
      <c r="A1908" s="1133"/>
      <c r="B1908" s="1154"/>
      <c r="C1908" s="1154"/>
      <c r="D1908" s="1155"/>
      <c r="E1908" s="1161"/>
      <c r="F1908" s="1157"/>
      <c r="G1908" s="1157"/>
      <c r="H1908" s="1157"/>
      <c r="I1908" s="1157"/>
      <c r="J1908" s="1158"/>
      <c r="K1908" s="1158"/>
      <c r="L1908" s="1158"/>
      <c r="M1908" s="1157"/>
      <c r="N1908" s="1158"/>
      <c r="O1908" s="1159"/>
      <c r="P1908" s="1157"/>
      <c r="Q1908" s="1160"/>
      <c r="R1908" s="1161"/>
      <c r="S1908" s="1162">
        <f>R1908*E1903</f>
        <v>0</v>
      </c>
      <c r="T1908" s="1162"/>
    </row>
    <row r="1909" spans="1:20" s="3" customFormat="1" ht="12" hidden="1" customHeight="1">
      <c r="A1909" s="1133"/>
      <c r="B1909" s="1154"/>
      <c r="C1909" s="1154"/>
      <c r="D1909" s="1155"/>
      <c r="E1909" s="1161"/>
      <c r="F1909" s="1157"/>
      <c r="G1909" s="1157"/>
      <c r="H1909" s="1157"/>
      <c r="I1909" s="1157"/>
      <c r="J1909" s="1158"/>
      <c r="K1909" s="1158"/>
      <c r="L1909" s="1158"/>
      <c r="M1909" s="1157"/>
      <c r="N1909" s="1158"/>
      <c r="O1909" s="1159"/>
      <c r="P1909" s="1157"/>
      <c r="Q1909" s="1160"/>
      <c r="R1909" s="1161"/>
      <c r="S1909" s="1162">
        <f>R1909*E1903</f>
        <v>0</v>
      </c>
      <c r="T1909" s="1162"/>
    </row>
    <row r="1910" spans="1:20" s="3" customFormat="1" ht="12" hidden="1" customHeight="1">
      <c r="A1910" s="1133"/>
      <c r="B1910" s="1154"/>
      <c r="C1910" s="1154"/>
      <c r="D1910" s="1155"/>
      <c r="E1910" s="1161"/>
      <c r="F1910" s="1157"/>
      <c r="G1910" s="1157"/>
      <c r="H1910" s="1157"/>
      <c r="I1910" s="1157"/>
      <c r="J1910" s="1158"/>
      <c r="K1910" s="1158"/>
      <c r="L1910" s="1158"/>
      <c r="M1910" s="1157"/>
      <c r="N1910" s="1158"/>
      <c r="O1910" s="1159"/>
      <c r="P1910" s="1157"/>
      <c r="Q1910" s="1160"/>
      <c r="R1910" s="1161"/>
      <c r="S1910" s="1162">
        <f>R1910*E1903</f>
        <v>0</v>
      </c>
      <c r="T1910" s="1162"/>
    </row>
    <row r="1911" spans="1:20" s="3" customFormat="1" hidden="1">
      <c r="A1911" s="1140"/>
      <c r="B1911" s="1154"/>
      <c r="C1911" s="1163"/>
      <c r="D1911" s="1164"/>
      <c r="E1911" s="1170"/>
      <c r="F1911" s="1157"/>
      <c r="G1911" s="1157"/>
      <c r="H1911" s="1157"/>
      <c r="I1911" s="1157"/>
      <c r="J1911" s="1158"/>
      <c r="K1911" s="1158"/>
      <c r="L1911" s="1158"/>
      <c r="M1911" s="1157"/>
      <c r="N1911" s="1158"/>
      <c r="O1911" s="1159"/>
      <c r="P1911" s="1157"/>
      <c r="Q1911" s="1160"/>
      <c r="R1911" s="1161"/>
      <c r="S1911" s="1162">
        <f>R1911*E1903</f>
        <v>0</v>
      </c>
      <c r="T1911" s="1162"/>
    </row>
    <row r="1912" spans="1:20" s="3" customFormat="1" ht="28.5" customHeight="1">
      <c r="A1912" s="1172">
        <v>29</v>
      </c>
      <c r="B1912" s="1148"/>
      <c r="C1912" s="1149" t="s">
        <v>768</v>
      </c>
      <c r="D1912" s="1148" t="s">
        <v>377</v>
      </c>
      <c r="E1912" s="1150">
        <v>2</v>
      </c>
      <c r="F1912" s="1151"/>
      <c r="G1912" s="472">
        <f>F1912*E1912</f>
        <v>0</v>
      </c>
      <c r="H1912" s="217">
        <f>$H$9*F1912</f>
        <v>0</v>
      </c>
      <c r="I1912" s="1151"/>
      <c r="J1912" s="217">
        <f>E1912*I1912</f>
        <v>0</v>
      </c>
      <c r="K1912" s="217">
        <f>$K$9*I1912</f>
        <v>0</v>
      </c>
      <c r="L1912" s="878">
        <f>(R1912*T1912+R1913*T1913+R1914*T1914+R1915*T1915+R1916*T1916+R1917*T1917+R1918*T1918+R1919*T1919+R1920*T1920)*L$9</f>
        <v>233.32805999999997</v>
      </c>
      <c r="M1912" s="218">
        <f>H1912+K1912+L1912</f>
        <v>233.32805999999997</v>
      </c>
      <c r="N1912" s="1152">
        <f>M1912*E1912</f>
        <v>466.65611999999993</v>
      </c>
      <c r="O1912" s="474">
        <f>E1912*L1912</f>
        <v>466.65611999999993</v>
      </c>
      <c r="P1912" s="1149" t="s">
        <v>597</v>
      </c>
      <c r="Q1912" s="1148" t="s">
        <v>377</v>
      </c>
      <c r="R1912" s="1150">
        <v>1</v>
      </c>
      <c r="S1912" s="1153">
        <f>R1912*E1912</f>
        <v>2</v>
      </c>
      <c r="T1912" s="1132">
        <v>200</v>
      </c>
    </row>
    <row r="1913" spans="1:20" s="3" customFormat="1" ht="12" hidden="1" customHeight="1">
      <c r="A1913" s="1133"/>
      <c r="B1913" s="1154"/>
      <c r="C1913" s="1154"/>
      <c r="D1913" s="1155"/>
      <c r="E1913" s="1161"/>
      <c r="F1913" s="1157"/>
      <c r="G1913" s="1157"/>
      <c r="H1913" s="1157"/>
      <c r="I1913" s="1157"/>
      <c r="J1913" s="1158"/>
      <c r="K1913" s="1158"/>
      <c r="L1913" s="1158"/>
      <c r="M1913" s="1157"/>
      <c r="N1913" s="1158"/>
      <c r="O1913" s="1159"/>
      <c r="P1913" s="1157"/>
      <c r="Q1913" s="1160"/>
      <c r="R1913" s="1161"/>
      <c r="S1913" s="1162">
        <f>R1913*E1912</f>
        <v>0</v>
      </c>
      <c r="T1913" s="1162"/>
    </row>
    <row r="1914" spans="1:20" s="3" customFormat="1" ht="12" hidden="1" customHeight="1">
      <c r="A1914" s="1133"/>
      <c r="B1914" s="1154"/>
      <c r="C1914" s="1154"/>
      <c r="D1914" s="1155"/>
      <c r="E1914" s="1161"/>
      <c r="F1914" s="1157"/>
      <c r="G1914" s="1157"/>
      <c r="H1914" s="1157"/>
      <c r="I1914" s="1157"/>
      <c r="J1914" s="1158"/>
      <c r="K1914" s="1158"/>
      <c r="L1914" s="1158"/>
      <c r="M1914" s="1157"/>
      <c r="N1914" s="1158"/>
      <c r="O1914" s="1159"/>
      <c r="P1914" s="1157"/>
      <c r="Q1914" s="1160"/>
      <c r="R1914" s="1161"/>
      <c r="S1914" s="1162">
        <f>R1914*E1912</f>
        <v>0</v>
      </c>
      <c r="T1914" s="1162"/>
    </row>
    <row r="1915" spans="1:20" s="3" customFormat="1" ht="12" hidden="1" customHeight="1">
      <c r="A1915" s="1133"/>
      <c r="B1915" s="1154"/>
      <c r="C1915" s="1154"/>
      <c r="D1915" s="1155"/>
      <c r="E1915" s="1161"/>
      <c r="F1915" s="1157"/>
      <c r="G1915" s="1157"/>
      <c r="H1915" s="1157"/>
      <c r="I1915" s="1157"/>
      <c r="J1915" s="1158"/>
      <c r="K1915" s="1158"/>
      <c r="L1915" s="1158"/>
      <c r="M1915" s="1157"/>
      <c r="N1915" s="1158"/>
      <c r="O1915" s="1159"/>
      <c r="P1915" s="1157"/>
      <c r="Q1915" s="1160"/>
      <c r="R1915" s="1161"/>
      <c r="S1915" s="1162">
        <f>R1915*E1912</f>
        <v>0</v>
      </c>
      <c r="T1915" s="1162"/>
    </row>
    <row r="1916" spans="1:20" s="3" customFormat="1" ht="12" hidden="1" customHeight="1">
      <c r="A1916" s="1133"/>
      <c r="B1916" s="1154"/>
      <c r="C1916" s="1154"/>
      <c r="D1916" s="1155"/>
      <c r="E1916" s="1161"/>
      <c r="F1916" s="1157"/>
      <c r="G1916" s="1157"/>
      <c r="H1916" s="1157"/>
      <c r="I1916" s="1157"/>
      <c r="J1916" s="1158"/>
      <c r="K1916" s="1158"/>
      <c r="L1916" s="1158"/>
      <c r="M1916" s="1157"/>
      <c r="N1916" s="1158"/>
      <c r="O1916" s="1159"/>
      <c r="P1916" s="1157"/>
      <c r="Q1916" s="1160"/>
      <c r="R1916" s="1161"/>
      <c r="S1916" s="1162">
        <f>R1916*E1912</f>
        <v>0</v>
      </c>
      <c r="T1916" s="1162"/>
    </row>
    <row r="1917" spans="1:20" s="3" customFormat="1" ht="12" hidden="1" customHeight="1">
      <c r="A1917" s="1133"/>
      <c r="B1917" s="1154"/>
      <c r="C1917" s="1154"/>
      <c r="D1917" s="1155"/>
      <c r="E1917" s="1161"/>
      <c r="F1917" s="1157"/>
      <c r="G1917" s="1157"/>
      <c r="H1917" s="1157"/>
      <c r="I1917" s="1157"/>
      <c r="J1917" s="1158"/>
      <c r="K1917" s="1158"/>
      <c r="L1917" s="1158"/>
      <c r="M1917" s="1157"/>
      <c r="N1917" s="1158"/>
      <c r="O1917" s="1159"/>
      <c r="P1917" s="1157"/>
      <c r="Q1917" s="1160"/>
      <c r="R1917" s="1161"/>
      <c r="S1917" s="1162">
        <f>R1917*E1912</f>
        <v>0</v>
      </c>
      <c r="T1917" s="1162"/>
    </row>
    <row r="1918" spans="1:20" s="3" customFormat="1" ht="12" hidden="1" customHeight="1">
      <c r="A1918" s="1133"/>
      <c r="B1918" s="1154"/>
      <c r="C1918" s="1154"/>
      <c r="D1918" s="1155"/>
      <c r="E1918" s="1161"/>
      <c r="F1918" s="1157"/>
      <c r="G1918" s="1157"/>
      <c r="H1918" s="1157"/>
      <c r="I1918" s="1157"/>
      <c r="J1918" s="1158"/>
      <c r="K1918" s="1158"/>
      <c r="L1918" s="1158"/>
      <c r="M1918" s="1157"/>
      <c r="N1918" s="1158"/>
      <c r="O1918" s="1159"/>
      <c r="P1918" s="1157"/>
      <c r="Q1918" s="1160"/>
      <c r="R1918" s="1161"/>
      <c r="S1918" s="1162">
        <f>R1918*E1912</f>
        <v>0</v>
      </c>
      <c r="T1918" s="1162"/>
    </row>
    <row r="1919" spans="1:20" s="3" customFormat="1" ht="12" hidden="1" customHeight="1">
      <c r="A1919" s="1133"/>
      <c r="B1919" s="1154"/>
      <c r="C1919" s="1154"/>
      <c r="D1919" s="1155"/>
      <c r="E1919" s="1161"/>
      <c r="F1919" s="1157"/>
      <c r="G1919" s="1157"/>
      <c r="H1919" s="1157"/>
      <c r="I1919" s="1157"/>
      <c r="J1919" s="1158"/>
      <c r="K1919" s="1158"/>
      <c r="L1919" s="1158"/>
      <c r="M1919" s="1157"/>
      <c r="N1919" s="1158"/>
      <c r="O1919" s="1159"/>
      <c r="P1919" s="1157"/>
      <c r="Q1919" s="1160"/>
      <c r="R1919" s="1161"/>
      <c r="S1919" s="1162">
        <f>R1919*E1912</f>
        <v>0</v>
      </c>
      <c r="T1919" s="1162"/>
    </row>
    <row r="1920" spans="1:20" s="3" customFormat="1" hidden="1">
      <c r="A1920" s="1140"/>
      <c r="B1920" s="1154"/>
      <c r="C1920" s="1154"/>
      <c r="D1920" s="1155"/>
      <c r="E1920" s="1161"/>
      <c r="F1920" s="1157"/>
      <c r="G1920" s="1157"/>
      <c r="H1920" s="1157"/>
      <c r="I1920" s="1157"/>
      <c r="J1920" s="1158"/>
      <c r="K1920" s="1158"/>
      <c r="L1920" s="1158"/>
      <c r="M1920" s="1157"/>
      <c r="N1920" s="1158"/>
      <c r="O1920" s="1159"/>
      <c r="P1920" s="1157"/>
      <c r="Q1920" s="1160"/>
      <c r="R1920" s="1161"/>
      <c r="S1920" s="1162">
        <f>R1920*E1912</f>
        <v>0</v>
      </c>
      <c r="T1920" s="1162"/>
    </row>
    <row r="1921" spans="1:20" ht="16.5" customHeight="1">
      <c r="A1921" s="1254"/>
      <c r="B1921" s="1254"/>
      <c r="C1921" s="1255" t="s">
        <v>271</v>
      </c>
      <c r="D1921" s="1256"/>
      <c r="E1921" s="1257"/>
      <c r="F1921" s="1257"/>
      <c r="G1921" s="1257">
        <f>SUM(G1639:G1668)</f>
        <v>6527.6039249999967</v>
      </c>
      <c r="H1921" s="1257"/>
      <c r="I1921" s="1258"/>
      <c r="J1921" s="1257">
        <f>SUM(J1639:J1668)</f>
        <v>219.54309999999978</v>
      </c>
      <c r="K1921" s="1257"/>
      <c r="L1921" s="1257"/>
      <c r="M1921" s="1257"/>
      <c r="N1921" s="1257">
        <f>SUM(N1660:N1920)</f>
        <v>43844.302429703966</v>
      </c>
      <c r="O1921" s="1257">
        <f>SUM(O1639:O1668)</f>
        <v>35731.395232772709</v>
      </c>
      <c r="P1921" s="1257"/>
      <c r="Q1921" s="1259"/>
      <c r="R1921" s="1260"/>
      <c r="S1921" s="1260"/>
      <c r="T1921" s="1260"/>
    </row>
    <row r="1922" spans="1:20" s="524" customFormat="1" ht="21.75" customHeight="1">
      <c r="B1922" s="1309"/>
      <c r="C1922" s="526" t="s">
        <v>552</v>
      </c>
      <c r="D1922" s="526"/>
      <c r="E1922" s="557"/>
      <c r="F1922" s="557"/>
      <c r="G1922" s="557"/>
      <c r="H1922" s="557"/>
      <c r="I1922" s="1310"/>
      <c r="J1922" s="557"/>
      <c r="K1922" s="557"/>
      <c r="L1922" s="557"/>
      <c r="M1922" s="1311"/>
      <c r="N1922" s="1312"/>
      <c r="O1922" s="1313"/>
      <c r="P1922" s="1314">
        <f>P1657+N1921</f>
        <v>97143.448022001539</v>
      </c>
      <c r="Q1922" s="519" t="s">
        <v>594</v>
      </c>
      <c r="R1922" s="539"/>
      <c r="T1922" s="519"/>
    </row>
  </sheetData>
  <phoneticPr fontId="99" type="noConversion"/>
  <printOptions horizontalCentered="1" gridLinesSet="0"/>
  <pageMargins left="0.16" right="0.16" top="0.26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92"/>
  <sheetViews>
    <sheetView showGridLines="0" topLeftCell="A4" zoomScaleNormal="100" workbookViewId="0">
      <selection activeCell="N280" sqref="N280"/>
    </sheetView>
  </sheetViews>
  <sheetFormatPr defaultRowHeight="12"/>
  <cols>
    <col min="1" max="1" width="4.140625" style="3" customWidth="1"/>
    <col min="2" max="2" width="6.85546875" style="3" customWidth="1"/>
    <col min="3" max="3" width="37" style="3" customWidth="1"/>
    <col min="4" max="4" width="5" style="21" customWidth="1"/>
    <col min="5" max="5" width="5.7109375" style="5" customWidth="1"/>
    <col min="6" max="6" width="6" style="5" customWidth="1"/>
    <col min="7" max="7" width="6.85546875" style="5" hidden="1" customWidth="1"/>
    <col min="8" max="8" width="5.42578125" style="5" customWidth="1"/>
    <col min="9" max="9" width="5.28515625" style="5" customWidth="1"/>
    <col min="10" max="10" width="4.4257812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0.85546875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6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567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522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P292</f>
        <v>7805.6205772131225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55.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39.75" customHeight="1">
      <c r="A7" s="618" t="s">
        <v>254</v>
      </c>
      <c r="B7" s="619" t="s">
        <v>255</v>
      </c>
      <c r="C7" s="902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 ht="14.25" customHeigh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t="23.25" hidden="1" customHeight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ht="51" customHeight="1">
      <c r="A10" s="380">
        <v>1</v>
      </c>
      <c r="B10" s="370" t="s">
        <v>385</v>
      </c>
      <c r="C10" s="411" t="s">
        <v>1281</v>
      </c>
      <c r="D10" s="370" t="s">
        <v>270</v>
      </c>
      <c r="E10" s="471">
        <v>380</v>
      </c>
      <c r="F10" s="413">
        <v>1.82</v>
      </c>
      <c r="G10" s="472">
        <f>F10*E10</f>
        <v>691.6</v>
      </c>
      <c r="H10" s="217">
        <f>$H$9*F10</f>
        <v>2.6411028307336801</v>
      </c>
      <c r="I10" s="413">
        <v>3.9699999999999999E-2</v>
      </c>
      <c r="J10" s="217">
        <f>E10*I10</f>
        <v>15.086</v>
      </c>
      <c r="K10" s="217">
        <f>$K$9*I10</f>
        <v>0.121085794</v>
      </c>
      <c r="L10" s="878">
        <f>(R10*T10+R11*T11+R12*T12+R13*T13+R14*T14+R15*T15+R16*T16+R17*T17+R18*T18)*L$9</f>
        <v>0.18666244799999998</v>
      </c>
      <c r="M10" s="218">
        <f>H10+K10+L10</f>
        <v>2.9488510727336799</v>
      </c>
      <c r="N10" s="315">
        <f>M10*E10</f>
        <v>1120.5634076387983</v>
      </c>
      <c r="O10" s="474">
        <f>E10*L10</f>
        <v>70.931730239999993</v>
      </c>
      <c r="P10" s="2144" t="s">
        <v>1376</v>
      </c>
      <c r="Q10" s="380" t="s">
        <v>270</v>
      </c>
      <c r="R10" s="475">
        <v>1</v>
      </c>
      <c r="S10" s="413">
        <f>R10*E10</f>
        <v>380</v>
      </c>
      <c r="T10" s="413">
        <v>0.16</v>
      </c>
    </row>
    <row r="11" spans="1:20" hidden="1">
      <c r="A11" s="383"/>
      <c r="B11" s="383"/>
      <c r="C11" s="416"/>
      <c r="D11" s="383"/>
      <c r="E11" s="476"/>
      <c r="F11" s="418"/>
      <c r="G11" s="477"/>
      <c r="H11" s="478"/>
      <c r="I11" s="418"/>
      <c r="J11" s="421"/>
      <c r="K11" s="421"/>
      <c r="L11" s="879"/>
      <c r="M11" s="230"/>
      <c r="N11" s="424"/>
      <c r="O11" s="422"/>
      <c r="P11" s="2133"/>
      <c r="Q11" s="425"/>
      <c r="R11" s="479"/>
      <c r="S11" s="418">
        <f>R11*E10</f>
        <v>0</v>
      </c>
      <c r="T11" s="418"/>
    </row>
    <row r="12" spans="1:20" hidden="1">
      <c r="A12" s="383"/>
      <c r="B12" s="383"/>
      <c r="C12" s="416"/>
      <c r="D12" s="383"/>
      <c r="E12" s="476"/>
      <c r="F12" s="418"/>
      <c r="G12" s="477"/>
      <c r="H12" s="478"/>
      <c r="I12" s="418"/>
      <c r="J12" s="421"/>
      <c r="K12" s="421"/>
      <c r="L12" s="879"/>
      <c r="M12" s="230"/>
      <c r="N12" s="424"/>
      <c r="O12" s="422"/>
      <c r="P12" s="2133"/>
      <c r="Q12" s="425"/>
      <c r="R12" s="479"/>
      <c r="S12" s="418">
        <f>R12*E10</f>
        <v>0</v>
      </c>
      <c r="T12" s="418"/>
    </row>
    <row r="13" spans="1:20" hidden="1">
      <c r="A13" s="383"/>
      <c r="B13" s="383"/>
      <c r="C13" s="416"/>
      <c r="D13" s="383"/>
      <c r="E13" s="476"/>
      <c r="F13" s="418"/>
      <c r="G13" s="477"/>
      <c r="H13" s="478"/>
      <c r="I13" s="418"/>
      <c r="J13" s="421"/>
      <c r="K13" s="421"/>
      <c r="L13" s="879"/>
      <c r="M13" s="230"/>
      <c r="N13" s="424"/>
      <c r="O13" s="422"/>
      <c r="P13" s="2133"/>
      <c r="Q13" s="425"/>
      <c r="R13" s="479"/>
      <c r="S13" s="418">
        <f>R13*E10</f>
        <v>0</v>
      </c>
      <c r="T13" s="418"/>
    </row>
    <row r="14" spans="1:20" hidden="1">
      <c r="A14" s="383"/>
      <c r="B14" s="383"/>
      <c r="C14" s="416"/>
      <c r="D14" s="383"/>
      <c r="E14" s="476"/>
      <c r="F14" s="418"/>
      <c r="G14" s="477"/>
      <c r="H14" s="478"/>
      <c r="I14" s="418"/>
      <c r="J14" s="421"/>
      <c r="K14" s="421"/>
      <c r="L14" s="879"/>
      <c r="M14" s="230"/>
      <c r="N14" s="424"/>
      <c r="O14" s="422"/>
      <c r="P14" s="2133"/>
      <c r="Q14" s="425"/>
      <c r="R14" s="479"/>
      <c r="S14" s="418">
        <f>R14*E10</f>
        <v>0</v>
      </c>
      <c r="T14" s="418"/>
    </row>
    <row r="15" spans="1:20" hidden="1">
      <c r="A15" s="383"/>
      <c r="B15" s="383"/>
      <c r="C15" s="416"/>
      <c r="D15" s="383"/>
      <c r="E15" s="476"/>
      <c r="F15" s="418"/>
      <c r="G15" s="477"/>
      <c r="H15" s="478"/>
      <c r="I15" s="418"/>
      <c r="J15" s="421"/>
      <c r="K15" s="421"/>
      <c r="L15" s="879"/>
      <c r="M15" s="230"/>
      <c r="N15" s="424"/>
      <c r="O15" s="422"/>
      <c r="P15" s="2133"/>
      <c r="Q15" s="425"/>
      <c r="R15" s="479"/>
      <c r="S15" s="418">
        <f>R15*E10</f>
        <v>0</v>
      </c>
      <c r="T15" s="418"/>
    </row>
    <row r="16" spans="1:20" ht="12.75" hidden="1" customHeight="1">
      <c r="A16" s="383"/>
      <c r="B16" s="383"/>
      <c r="C16" s="416"/>
      <c r="D16" s="383"/>
      <c r="E16" s="476"/>
      <c r="F16" s="418"/>
      <c r="G16" s="477"/>
      <c r="H16" s="478"/>
      <c r="I16" s="418"/>
      <c r="J16" s="421"/>
      <c r="K16" s="421"/>
      <c r="L16" s="879"/>
      <c r="M16" s="230"/>
      <c r="N16" s="424"/>
      <c r="O16" s="422"/>
      <c r="P16" s="2133"/>
      <c r="Q16" s="425"/>
      <c r="R16" s="480"/>
      <c r="S16" s="418">
        <f>R16*E10</f>
        <v>0</v>
      </c>
      <c r="T16" s="418"/>
    </row>
    <row r="17" spans="1:20" ht="12" hidden="1" customHeight="1">
      <c r="A17" s="383"/>
      <c r="B17" s="383"/>
      <c r="C17" s="416"/>
      <c r="D17" s="383"/>
      <c r="E17" s="476"/>
      <c r="F17" s="418"/>
      <c r="G17" s="477"/>
      <c r="H17" s="478"/>
      <c r="I17" s="418"/>
      <c r="J17" s="421"/>
      <c r="K17" s="421"/>
      <c r="L17" s="879"/>
      <c r="M17" s="230"/>
      <c r="N17" s="424"/>
      <c r="O17" s="422"/>
      <c r="P17" s="2133"/>
      <c r="Q17" s="425"/>
      <c r="R17" s="480"/>
      <c r="S17" s="418">
        <f>R17*E10</f>
        <v>0</v>
      </c>
      <c r="T17" s="418"/>
    </row>
    <row r="18" spans="1:20" hidden="1">
      <c r="A18" s="427"/>
      <c r="B18" s="427"/>
      <c r="C18" s="428"/>
      <c r="D18" s="427"/>
      <c r="E18" s="904"/>
      <c r="F18" s="430"/>
      <c r="G18" s="905"/>
      <c r="H18" s="906"/>
      <c r="I18" s="430"/>
      <c r="J18" s="431"/>
      <c r="K18" s="431"/>
      <c r="L18" s="1239"/>
      <c r="M18" s="1420"/>
      <c r="N18" s="908"/>
      <c r="O18" s="907"/>
      <c r="P18" s="2133"/>
      <c r="Q18" s="432"/>
      <c r="R18" s="909"/>
      <c r="S18" s="430">
        <f>R18*E10</f>
        <v>0</v>
      </c>
      <c r="T18" s="430"/>
    </row>
    <row r="19" spans="1:20" s="339" customFormat="1" ht="20.25" customHeight="1">
      <c r="A19" s="380">
        <f>A10+1</f>
        <v>2</v>
      </c>
      <c r="B19" s="371" t="s">
        <v>387</v>
      </c>
      <c r="C19" s="460" t="s">
        <v>1282</v>
      </c>
      <c r="D19" s="371" t="s">
        <v>270</v>
      </c>
      <c r="E19" s="461">
        <v>350</v>
      </c>
      <c r="F19" s="374">
        <v>1.43</v>
      </c>
      <c r="G19" s="462">
        <f>F19*E19</f>
        <v>500.5</v>
      </c>
      <c r="H19" s="440">
        <f>F19*$H$9</f>
        <v>2.0751522241478915</v>
      </c>
      <c r="I19" s="374">
        <v>0</v>
      </c>
      <c r="J19" s="440">
        <f>I19*E19</f>
        <v>0</v>
      </c>
      <c r="K19" s="440">
        <f>$K$9*I19</f>
        <v>0</v>
      </c>
      <c r="L19" s="442">
        <f>(R19*T19+R20*T20+R21*T21+R22*T22+R23*T23+R24*T24+R25*T25+R26*T26+R27*T27)*L$9</f>
        <v>0.26832726899999998</v>
      </c>
      <c r="M19" s="443">
        <f>H19+K19+L19</f>
        <v>2.3434794931478913</v>
      </c>
      <c r="N19" s="444">
        <f>M19*E19</f>
        <v>820.2178226017619</v>
      </c>
      <c r="O19" s="463">
        <f>E19*L19</f>
        <v>93.914544149999998</v>
      </c>
      <c r="P19" s="2133" t="s">
        <v>386</v>
      </c>
      <c r="Q19" s="464" t="s">
        <v>270</v>
      </c>
      <c r="R19" s="465">
        <v>1</v>
      </c>
      <c r="S19" s="448">
        <f>R19*E19</f>
        <v>350</v>
      </c>
      <c r="T19" s="466">
        <v>0.23</v>
      </c>
    </row>
    <row r="20" spans="1:20" s="339" customFormat="1" ht="12" hidden="1" customHeight="1">
      <c r="A20" s="383"/>
      <c r="B20" s="384"/>
      <c r="C20" s="398"/>
      <c r="D20" s="384"/>
      <c r="E20" s="467"/>
      <c r="F20" s="387"/>
      <c r="G20" s="468"/>
      <c r="H20" s="454"/>
      <c r="I20" s="387"/>
      <c r="J20" s="390"/>
      <c r="K20" s="390"/>
      <c r="L20" s="391"/>
      <c r="M20" s="1419"/>
      <c r="N20" s="393"/>
      <c r="O20" s="394"/>
      <c r="P20" s="2133"/>
      <c r="Q20" s="395"/>
      <c r="R20" s="396"/>
      <c r="S20" s="459">
        <f>R20*E19</f>
        <v>0</v>
      </c>
      <c r="T20" s="387"/>
    </row>
    <row r="21" spans="1:20" s="339" customFormat="1" ht="12" hidden="1" customHeight="1">
      <c r="A21" s="383"/>
      <c r="B21" s="384"/>
      <c r="C21" s="398"/>
      <c r="D21" s="384"/>
      <c r="E21" s="467"/>
      <c r="F21" s="387"/>
      <c r="G21" s="468"/>
      <c r="H21" s="454"/>
      <c r="I21" s="387"/>
      <c r="J21" s="390"/>
      <c r="K21" s="390"/>
      <c r="L21" s="391"/>
      <c r="M21" s="1419"/>
      <c r="N21" s="393"/>
      <c r="O21" s="394"/>
      <c r="P21" s="2133"/>
      <c r="Q21" s="395"/>
      <c r="R21" s="396"/>
      <c r="S21" s="459">
        <f>R21*E19</f>
        <v>0</v>
      </c>
      <c r="T21" s="387"/>
    </row>
    <row r="22" spans="1:20" s="339" customFormat="1" ht="12" hidden="1" customHeight="1">
      <c r="A22" s="383"/>
      <c r="B22" s="384"/>
      <c r="C22" s="398"/>
      <c r="D22" s="384"/>
      <c r="E22" s="467"/>
      <c r="F22" s="387"/>
      <c r="G22" s="468"/>
      <c r="H22" s="454"/>
      <c r="I22" s="387"/>
      <c r="J22" s="390"/>
      <c r="K22" s="390"/>
      <c r="L22" s="391"/>
      <c r="M22" s="1419"/>
      <c r="N22" s="393"/>
      <c r="O22" s="394"/>
      <c r="P22" s="2133"/>
      <c r="Q22" s="395"/>
      <c r="R22" s="396"/>
      <c r="S22" s="459">
        <f>R22*E19</f>
        <v>0</v>
      </c>
      <c r="T22" s="387"/>
    </row>
    <row r="23" spans="1:20" s="339" customFormat="1" ht="12" hidden="1" customHeight="1">
      <c r="A23" s="383"/>
      <c r="B23" s="384"/>
      <c r="C23" s="398"/>
      <c r="D23" s="384"/>
      <c r="E23" s="467"/>
      <c r="F23" s="387"/>
      <c r="G23" s="468"/>
      <c r="H23" s="454"/>
      <c r="I23" s="387"/>
      <c r="J23" s="390"/>
      <c r="K23" s="390"/>
      <c r="L23" s="391"/>
      <c r="M23" s="1419"/>
      <c r="N23" s="393"/>
      <c r="O23" s="394"/>
      <c r="P23" s="2133"/>
      <c r="Q23" s="395"/>
      <c r="R23" s="396"/>
      <c r="S23" s="459">
        <f>R23*E19</f>
        <v>0</v>
      </c>
      <c r="T23" s="387"/>
    </row>
    <row r="24" spans="1:20" s="339" customFormat="1" ht="12" hidden="1" customHeight="1">
      <c r="A24" s="383"/>
      <c r="B24" s="384"/>
      <c r="C24" s="398"/>
      <c r="D24" s="384"/>
      <c r="E24" s="467"/>
      <c r="F24" s="387"/>
      <c r="G24" s="468"/>
      <c r="H24" s="454"/>
      <c r="I24" s="387"/>
      <c r="J24" s="390"/>
      <c r="K24" s="390"/>
      <c r="L24" s="391"/>
      <c r="M24" s="1419"/>
      <c r="N24" s="393"/>
      <c r="O24" s="394"/>
      <c r="P24" s="2133"/>
      <c r="Q24" s="395"/>
      <c r="R24" s="396"/>
      <c r="S24" s="459">
        <f>R24*E19</f>
        <v>0</v>
      </c>
      <c r="T24" s="387"/>
    </row>
    <row r="25" spans="1:20" s="339" customFormat="1" ht="12.75" hidden="1" customHeight="1">
      <c r="A25" s="383"/>
      <c r="B25" s="384"/>
      <c r="C25" s="398"/>
      <c r="D25" s="384"/>
      <c r="E25" s="467"/>
      <c r="F25" s="387"/>
      <c r="G25" s="468">
        <f>F25*E25</f>
        <v>0</v>
      </c>
      <c r="H25" s="454"/>
      <c r="I25" s="387"/>
      <c r="J25" s="390">
        <f>I25*E25</f>
        <v>0</v>
      </c>
      <c r="K25" s="390"/>
      <c r="L25" s="391"/>
      <c r="M25" s="1419"/>
      <c r="N25" s="393"/>
      <c r="O25" s="394">
        <f>E25*L25</f>
        <v>0</v>
      </c>
      <c r="P25" s="2133"/>
      <c r="Q25" s="395"/>
      <c r="R25" s="470"/>
      <c r="S25" s="459">
        <f>R25*E19</f>
        <v>0</v>
      </c>
      <c r="T25" s="387"/>
    </row>
    <row r="26" spans="1:20" s="339" customFormat="1" ht="12" hidden="1" customHeight="1">
      <c r="A26" s="383"/>
      <c r="B26" s="384"/>
      <c r="C26" s="398"/>
      <c r="D26" s="384"/>
      <c r="E26" s="467"/>
      <c r="F26" s="387"/>
      <c r="G26" s="468"/>
      <c r="H26" s="454"/>
      <c r="I26" s="387"/>
      <c r="J26" s="390"/>
      <c r="K26" s="390"/>
      <c r="L26" s="391"/>
      <c r="M26" s="1419"/>
      <c r="N26" s="393"/>
      <c r="O26" s="394"/>
      <c r="P26" s="2133"/>
      <c r="Q26" s="395"/>
      <c r="R26" s="470"/>
      <c r="S26" s="459">
        <f>R26*E19</f>
        <v>0</v>
      </c>
      <c r="T26" s="387"/>
    </row>
    <row r="27" spans="1:20" s="339" customFormat="1" hidden="1">
      <c r="A27" s="427"/>
      <c r="B27" s="384"/>
      <c r="C27" s="398"/>
      <c r="D27" s="384"/>
      <c r="E27" s="467"/>
      <c r="F27" s="387"/>
      <c r="G27" s="468"/>
      <c r="H27" s="454"/>
      <c r="I27" s="387"/>
      <c r="J27" s="390"/>
      <c r="K27" s="390"/>
      <c r="L27" s="391"/>
      <c r="M27" s="1419"/>
      <c r="N27" s="393"/>
      <c r="O27" s="394"/>
      <c r="P27" s="2133"/>
      <c r="Q27" s="395"/>
      <c r="R27" s="470"/>
      <c r="S27" s="459">
        <f>R27*E19</f>
        <v>0</v>
      </c>
      <c r="T27" s="387"/>
    </row>
    <row r="28" spans="1:20" s="339" customFormat="1" ht="22.5" customHeight="1">
      <c r="A28" s="380">
        <f>A19+1</f>
        <v>3</v>
      </c>
      <c r="B28" s="371" t="s">
        <v>389</v>
      </c>
      <c r="C28" s="460" t="s">
        <v>1283</v>
      </c>
      <c r="D28" s="371" t="s">
        <v>270</v>
      </c>
      <c r="E28" s="461">
        <v>20</v>
      </c>
      <c r="F28" s="374">
        <v>1.17</v>
      </c>
      <c r="G28" s="462">
        <f>F28*E28</f>
        <v>23.4</v>
      </c>
      <c r="H28" s="440">
        <f>F28*$H$9</f>
        <v>1.6978518197573658</v>
      </c>
      <c r="I28" s="374">
        <v>0</v>
      </c>
      <c r="J28" s="440">
        <f>I28*E28</f>
        <v>0</v>
      </c>
      <c r="K28" s="440">
        <f>$K$9*I28</f>
        <v>0</v>
      </c>
      <c r="L28" s="442">
        <f>(R28*T28+R29*T29+R30*T30+R31*T31+R32*T32+R33*T33+R34*T34+R35*T35+R36*T36)*L$9</f>
        <v>0.43165691099999992</v>
      </c>
      <c r="M28" s="443">
        <f>H28+K28+L28</f>
        <v>2.1295087307573657</v>
      </c>
      <c r="N28" s="444">
        <f>M28*E28</f>
        <v>42.590174615147312</v>
      </c>
      <c r="O28" s="463">
        <f>E28*L28</f>
        <v>8.6331382199999993</v>
      </c>
      <c r="P28" s="2133" t="s">
        <v>386</v>
      </c>
      <c r="Q28" s="464" t="s">
        <v>270</v>
      </c>
      <c r="R28" s="465">
        <v>1</v>
      </c>
      <c r="S28" s="448">
        <f>R28*E28</f>
        <v>20</v>
      </c>
      <c r="T28" s="466">
        <v>0.37</v>
      </c>
    </row>
    <row r="29" spans="1:20" s="339" customFormat="1" ht="21" hidden="1" customHeight="1">
      <c r="A29" s="383"/>
      <c r="B29" s="384"/>
      <c r="C29" s="398"/>
      <c r="D29" s="384"/>
      <c r="E29" s="467"/>
      <c r="F29" s="387"/>
      <c r="G29" s="468"/>
      <c r="H29" s="454"/>
      <c r="I29" s="387"/>
      <c r="J29" s="390"/>
      <c r="K29" s="390"/>
      <c r="L29" s="391"/>
      <c r="M29" s="1419"/>
      <c r="N29" s="393"/>
      <c r="O29" s="394"/>
      <c r="P29" s="2133"/>
      <c r="Q29" s="395"/>
      <c r="R29" s="396"/>
      <c r="S29" s="459">
        <f>R29*E28</f>
        <v>0</v>
      </c>
      <c r="T29" s="469"/>
    </row>
    <row r="30" spans="1:20" s="339" customFormat="1" ht="16.5" hidden="1" customHeight="1">
      <c r="A30" s="383"/>
      <c r="B30" s="384"/>
      <c r="C30" s="398"/>
      <c r="D30" s="384"/>
      <c r="E30" s="467"/>
      <c r="F30" s="387"/>
      <c r="G30" s="468"/>
      <c r="H30" s="454"/>
      <c r="I30" s="387"/>
      <c r="J30" s="390"/>
      <c r="K30" s="390"/>
      <c r="L30" s="391"/>
      <c r="M30" s="1419"/>
      <c r="N30" s="393"/>
      <c r="O30" s="394"/>
      <c r="P30" s="2133"/>
      <c r="Q30" s="395"/>
      <c r="R30" s="396"/>
      <c r="S30" s="459">
        <f>R30*E28</f>
        <v>0</v>
      </c>
      <c r="T30" s="469"/>
    </row>
    <row r="31" spans="1:20" s="339" customFormat="1" ht="12" hidden="1" customHeight="1">
      <c r="A31" s="383"/>
      <c r="B31" s="384"/>
      <c r="C31" s="398"/>
      <c r="D31" s="384"/>
      <c r="E31" s="467"/>
      <c r="F31" s="387"/>
      <c r="G31" s="468"/>
      <c r="H31" s="454"/>
      <c r="I31" s="387"/>
      <c r="J31" s="390"/>
      <c r="K31" s="390"/>
      <c r="L31" s="391"/>
      <c r="M31" s="1419"/>
      <c r="N31" s="393"/>
      <c r="O31" s="394"/>
      <c r="P31" s="2133"/>
      <c r="Q31" s="395"/>
      <c r="R31" s="396"/>
      <c r="S31" s="459">
        <f>R31*E28</f>
        <v>0</v>
      </c>
      <c r="T31" s="469"/>
    </row>
    <row r="32" spans="1:20" s="339" customFormat="1" ht="12" hidden="1" customHeight="1">
      <c r="A32" s="383"/>
      <c r="B32" s="384"/>
      <c r="C32" s="398"/>
      <c r="D32" s="384"/>
      <c r="E32" s="467"/>
      <c r="F32" s="387"/>
      <c r="G32" s="468"/>
      <c r="H32" s="454"/>
      <c r="I32" s="387"/>
      <c r="J32" s="390"/>
      <c r="K32" s="390"/>
      <c r="L32" s="391"/>
      <c r="M32" s="1419"/>
      <c r="N32" s="393"/>
      <c r="O32" s="394"/>
      <c r="P32" s="2133"/>
      <c r="Q32" s="395"/>
      <c r="R32" s="396"/>
      <c r="S32" s="459">
        <f>R32*E28</f>
        <v>0</v>
      </c>
      <c r="T32" s="469"/>
    </row>
    <row r="33" spans="1:20" s="339" customFormat="1" ht="12" hidden="1" customHeight="1">
      <c r="A33" s="383"/>
      <c r="B33" s="384"/>
      <c r="C33" s="398"/>
      <c r="D33" s="384"/>
      <c r="E33" s="467"/>
      <c r="F33" s="387"/>
      <c r="G33" s="468"/>
      <c r="H33" s="454"/>
      <c r="I33" s="387"/>
      <c r="J33" s="390"/>
      <c r="K33" s="390"/>
      <c r="L33" s="391"/>
      <c r="M33" s="1419"/>
      <c r="N33" s="393"/>
      <c r="O33" s="394"/>
      <c r="P33" s="2133"/>
      <c r="Q33" s="395"/>
      <c r="R33" s="396"/>
      <c r="S33" s="459">
        <f>R33*E28</f>
        <v>0</v>
      </c>
      <c r="T33" s="469"/>
    </row>
    <row r="34" spans="1:20" s="339" customFormat="1" ht="12.75" hidden="1" customHeight="1">
      <c r="A34" s="383"/>
      <c r="B34" s="384"/>
      <c r="C34" s="398"/>
      <c r="D34" s="384"/>
      <c r="E34" s="467"/>
      <c r="F34" s="387"/>
      <c r="G34" s="468">
        <f>F34*E34</f>
        <v>0</v>
      </c>
      <c r="H34" s="454"/>
      <c r="I34" s="387"/>
      <c r="J34" s="390">
        <f>I34*E34</f>
        <v>0</v>
      </c>
      <c r="K34" s="390"/>
      <c r="L34" s="391"/>
      <c r="M34" s="1419"/>
      <c r="N34" s="393"/>
      <c r="O34" s="394">
        <f>E34*L34</f>
        <v>0</v>
      </c>
      <c r="P34" s="2133"/>
      <c r="Q34" s="395"/>
      <c r="R34" s="470"/>
      <c r="S34" s="459">
        <f>R34*E28</f>
        <v>0</v>
      </c>
      <c r="T34" s="469"/>
    </row>
    <row r="35" spans="1:20" s="339" customFormat="1" ht="12" hidden="1" customHeight="1">
      <c r="A35" s="383"/>
      <c r="B35" s="384"/>
      <c r="C35" s="398"/>
      <c r="D35" s="384"/>
      <c r="E35" s="467"/>
      <c r="F35" s="387"/>
      <c r="G35" s="468"/>
      <c r="H35" s="454"/>
      <c r="I35" s="387"/>
      <c r="J35" s="390"/>
      <c r="K35" s="390"/>
      <c r="L35" s="391"/>
      <c r="M35" s="1419"/>
      <c r="N35" s="393"/>
      <c r="O35" s="394"/>
      <c r="P35" s="2133"/>
      <c r="Q35" s="395"/>
      <c r="R35" s="470"/>
      <c r="S35" s="459">
        <f>R35*E28</f>
        <v>0</v>
      </c>
      <c r="T35" s="469"/>
    </row>
    <row r="36" spans="1:20" s="339" customFormat="1" hidden="1">
      <c r="A36" s="427"/>
      <c r="B36" s="384"/>
      <c r="C36" s="398"/>
      <c r="D36" s="384"/>
      <c r="E36" s="467"/>
      <c r="F36" s="387"/>
      <c r="G36" s="468"/>
      <c r="H36" s="454"/>
      <c r="I36" s="387"/>
      <c r="J36" s="390"/>
      <c r="K36" s="390"/>
      <c r="L36" s="391"/>
      <c r="M36" s="1419"/>
      <c r="N36" s="393"/>
      <c r="O36" s="394"/>
      <c r="P36" s="2133"/>
      <c r="Q36" s="395"/>
      <c r="R36" s="470"/>
      <c r="S36" s="459">
        <f>R36*E28</f>
        <v>0</v>
      </c>
      <c r="T36" s="469"/>
    </row>
    <row r="37" spans="1:20" s="339" customFormat="1" ht="22.5" customHeight="1">
      <c r="A37" s="380">
        <f>A28+1</f>
        <v>4</v>
      </c>
      <c r="B37" s="371" t="s">
        <v>391</v>
      </c>
      <c r="C37" s="460" t="s">
        <v>1284</v>
      </c>
      <c r="D37" s="371" t="s">
        <v>270</v>
      </c>
      <c r="E37" s="461">
        <v>25</v>
      </c>
      <c r="F37" s="374">
        <v>1.56</v>
      </c>
      <c r="G37" s="462">
        <f>F37*E37</f>
        <v>39</v>
      </c>
      <c r="H37" s="440">
        <f>F37*$H$9</f>
        <v>2.2638024263431547</v>
      </c>
      <c r="I37" s="374">
        <v>0</v>
      </c>
      <c r="J37" s="440">
        <f>I37*E37</f>
        <v>0</v>
      </c>
      <c r="K37" s="440">
        <f>$K$9*I37</f>
        <v>0</v>
      </c>
      <c r="L37" s="442">
        <f>(R37*T37+R38*T38+R39*T39+R40*T40+R41*T41+R42*T42+R43*T43+R44*T44+R45*T45)*L$9</f>
        <v>0.74664979199999992</v>
      </c>
      <c r="M37" s="443">
        <f>H37+K37+L37</f>
        <v>3.0104522183431546</v>
      </c>
      <c r="N37" s="444">
        <f>M37*E37</f>
        <v>75.26130545857886</v>
      </c>
      <c r="O37" s="463">
        <f>E37*L37</f>
        <v>18.666244799999998</v>
      </c>
      <c r="P37" s="2133" t="s">
        <v>386</v>
      </c>
      <c r="Q37" s="464" t="s">
        <v>270</v>
      </c>
      <c r="R37" s="465">
        <v>1</v>
      </c>
      <c r="S37" s="448">
        <f>R37*E37</f>
        <v>25</v>
      </c>
      <c r="T37" s="466">
        <v>0.64</v>
      </c>
    </row>
    <row r="38" spans="1:20" s="339" customFormat="1" ht="12" hidden="1" customHeight="1">
      <c r="A38" s="383"/>
      <c r="B38" s="384"/>
      <c r="C38" s="398"/>
      <c r="D38" s="384"/>
      <c r="E38" s="467"/>
      <c r="F38" s="387"/>
      <c r="G38" s="468"/>
      <c r="H38" s="454"/>
      <c r="I38" s="387"/>
      <c r="J38" s="390"/>
      <c r="K38" s="390"/>
      <c r="L38" s="391"/>
      <c r="M38" s="1419"/>
      <c r="N38" s="393"/>
      <c r="O38" s="394"/>
      <c r="P38" s="2133"/>
      <c r="Q38" s="395"/>
      <c r="R38" s="396"/>
      <c r="S38" s="459">
        <f>R38*E37</f>
        <v>0</v>
      </c>
      <c r="T38" s="469"/>
    </row>
    <row r="39" spans="1:20" s="339" customFormat="1" ht="12" hidden="1" customHeight="1">
      <c r="A39" s="383"/>
      <c r="B39" s="384"/>
      <c r="C39" s="398"/>
      <c r="D39" s="384"/>
      <c r="E39" s="467"/>
      <c r="F39" s="387"/>
      <c r="G39" s="468"/>
      <c r="H39" s="454"/>
      <c r="I39" s="387"/>
      <c r="J39" s="390"/>
      <c r="K39" s="390"/>
      <c r="L39" s="391"/>
      <c r="M39" s="1419"/>
      <c r="N39" s="393"/>
      <c r="O39" s="394"/>
      <c r="P39" s="2133"/>
      <c r="Q39" s="395"/>
      <c r="R39" s="396"/>
      <c r="S39" s="459">
        <f>R39*E37</f>
        <v>0</v>
      </c>
      <c r="T39" s="469"/>
    </row>
    <row r="40" spans="1:20" s="339" customFormat="1" ht="12" hidden="1" customHeight="1">
      <c r="A40" s="383"/>
      <c r="B40" s="384"/>
      <c r="C40" s="398"/>
      <c r="D40" s="384"/>
      <c r="E40" s="467"/>
      <c r="F40" s="387"/>
      <c r="G40" s="468"/>
      <c r="H40" s="454"/>
      <c r="I40" s="387"/>
      <c r="J40" s="390"/>
      <c r="K40" s="390"/>
      <c r="L40" s="391"/>
      <c r="M40" s="1419"/>
      <c r="N40" s="393"/>
      <c r="O40" s="394"/>
      <c r="P40" s="2133"/>
      <c r="Q40" s="395"/>
      <c r="R40" s="396"/>
      <c r="S40" s="459">
        <f>R40*E37</f>
        <v>0</v>
      </c>
      <c r="T40" s="469"/>
    </row>
    <row r="41" spans="1:20" s="339" customFormat="1" ht="12" hidden="1" customHeight="1">
      <c r="A41" s="383"/>
      <c r="B41" s="384"/>
      <c r="C41" s="398"/>
      <c r="D41" s="384"/>
      <c r="E41" s="467"/>
      <c r="F41" s="387"/>
      <c r="G41" s="468"/>
      <c r="H41" s="454"/>
      <c r="I41" s="387"/>
      <c r="J41" s="390"/>
      <c r="K41" s="390"/>
      <c r="L41" s="391"/>
      <c r="M41" s="1419"/>
      <c r="N41" s="393"/>
      <c r="O41" s="394"/>
      <c r="P41" s="2133"/>
      <c r="Q41" s="395"/>
      <c r="R41" s="396"/>
      <c r="S41" s="459">
        <f>R41*E37</f>
        <v>0</v>
      </c>
      <c r="T41" s="469"/>
    </row>
    <row r="42" spans="1:20" s="339" customFormat="1" ht="12" hidden="1" customHeight="1">
      <c r="A42" s="383"/>
      <c r="B42" s="384"/>
      <c r="C42" s="398"/>
      <c r="D42" s="384"/>
      <c r="E42" s="467"/>
      <c r="F42" s="387"/>
      <c r="G42" s="468"/>
      <c r="H42" s="454"/>
      <c r="I42" s="387"/>
      <c r="J42" s="390"/>
      <c r="K42" s="390"/>
      <c r="L42" s="391"/>
      <c r="M42" s="1419"/>
      <c r="N42" s="393"/>
      <c r="O42" s="394"/>
      <c r="P42" s="2133"/>
      <c r="Q42" s="395"/>
      <c r="R42" s="396"/>
      <c r="S42" s="459">
        <f>R42*E37</f>
        <v>0</v>
      </c>
      <c r="T42" s="469"/>
    </row>
    <row r="43" spans="1:20" s="339" customFormat="1" ht="12.75" hidden="1" customHeight="1">
      <c r="A43" s="383"/>
      <c r="B43" s="384"/>
      <c r="C43" s="398"/>
      <c r="D43" s="384"/>
      <c r="E43" s="467"/>
      <c r="F43" s="387"/>
      <c r="G43" s="468">
        <f>F43*E43</f>
        <v>0</v>
      </c>
      <c r="H43" s="454"/>
      <c r="I43" s="387"/>
      <c r="J43" s="390">
        <f>I43*E43</f>
        <v>0</v>
      </c>
      <c r="K43" s="390"/>
      <c r="L43" s="391"/>
      <c r="M43" s="1419"/>
      <c r="N43" s="393"/>
      <c r="O43" s="394">
        <f>E43*L43</f>
        <v>0</v>
      </c>
      <c r="P43" s="2133"/>
      <c r="Q43" s="395"/>
      <c r="R43" s="470"/>
      <c r="S43" s="459">
        <f>R43*E37</f>
        <v>0</v>
      </c>
      <c r="T43" s="469"/>
    </row>
    <row r="44" spans="1:20" s="339" customFormat="1" ht="12" hidden="1" customHeight="1">
      <c r="A44" s="383"/>
      <c r="B44" s="384"/>
      <c r="C44" s="398"/>
      <c r="D44" s="384"/>
      <c r="E44" s="467"/>
      <c r="F44" s="387"/>
      <c r="G44" s="468"/>
      <c r="H44" s="454"/>
      <c r="I44" s="387"/>
      <c r="J44" s="390"/>
      <c r="K44" s="390"/>
      <c r="L44" s="391"/>
      <c r="M44" s="1419"/>
      <c r="N44" s="393"/>
      <c r="O44" s="394"/>
      <c r="P44" s="2133"/>
      <c r="Q44" s="395"/>
      <c r="R44" s="470"/>
      <c r="S44" s="459">
        <f>R44*E37</f>
        <v>0</v>
      </c>
      <c r="T44" s="469"/>
    </row>
    <row r="45" spans="1:20" s="339" customFormat="1" hidden="1">
      <c r="A45" s="427"/>
      <c r="B45" s="384"/>
      <c r="C45" s="398"/>
      <c r="D45" s="384"/>
      <c r="E45" s="467"/>
      <c r="F45" s="387"/>
      <c r="G45" s="468"/>
      <c r="H45" s="454"/>
      <c r="I45" s="387"/>
      <c r="J45" s="390"/>
      <c r="K45" s="390"/>
      <c r="L45" s="391"/>
      <c r="M45" s="1419"/>
      <c r="N45" s="393"/>
      <c r="O45" s="394"/>
      <c r="P45" s="2133"/>
      <c r="Q45" s="395"/>
      <c r="R45" s="470"/>
      <c r="S45" s="459">
        <f>R45*E37</f>
        <v>0</v>
      </c>
      <c r="T45" s="469"/>
    </row>
    <row r="46" spans="1:20" ht="18" customHeight="1">
      <c r="A46" s="380">
        <f>A37+1</f>
        <v>5</v>
      </c>
      <c r="B46" s="370" t="s">
        <v>409</v>
      </c>
      <c r="C46" s="460" t="s">
        <v>1285</v>
      </c>
      <c r="D46" s="370" t="s">
        <v>270</v>
      </c>
      <c r="E46" s="471">
        <v>40</v>
      </c>
      <c r="F46" s="413">
        <v>1.35</v>
      </c>
      <c r="G46" s="472">
        <f>F46*E46</f>
        <v>54</v>
      </c>
      <c r="H46" s="217">
        <f>$H$9*F46</f>
        <v>1.95905979202773</v>
      </c>
      <c r="I46" s="413">
        <v>0.03</v>
      </c>
      <c r="J46" s="217">
        <f>E46*I46</f>
        <v>1.2</v>
      </c>
      <c r="K46" s="217">
        <f>$K$9*I46</f>
        <v>9.1500600000000001E-2</v>
      </c>
      <c r="L46" s="878">
        <f>(R46*T46+R47*T47+R48*T48+R49*T49+R50*T50+R51*T51+R52*T52+R53*T53+R54*T54)*L$9</f>
        <v>1.0733090759999999</v>
      </c>
      <c r="M46" s="218">
        <f>H46+K46+L46</f>
        <v>3.1238694680277295</v>
      </c>
      <c r="N46" s="315">
        <f>M46*E46</f>
        <v>124.95477872110918</v>
      </c>
      <c r="O46" s="474">
        <f>E46*L46</f>
        <v>42.932363039999998</v>
      </c>
      <c r="P46" s="2133" t="s">
        <v>386</v>
      </c>
      <c r="Q46" s="380" t="s">
        <v>270</v>
      </c>
      <c r="R46" s="475">
        <v>1</v>
      </c>
      <c r="S46" s="413">
        <f>R46*E46</f>
        <v>40</v>
      </c>
      <c r="T46" s="413">
        <v>0.92</v>
      </c>
    </row>
    <row r="47" spans="1:20" hidden="1">
      <c r="A47" s="383"/>
      <c r="B47" s="383"/>
      <c r="C47" s="416"/>
      <c r="D47" s="383"/>
      <c r="E47" s="476"/>
      <c r="F47" s="418"/>
      <c r="G47" s="477"/>
      <c r="H47" s="478"/>
      <c r="I47" s="418"/>
      <c r="J47" s="421"/>
      <c r="K47" s="421"/>
      <c r="L47" s="879"/>
      <c r="M47" s="230"/>
      <c r="N47" s="424"/>
      <c r="O47" s="422"/>
      <c r="P47" s="2133"/>
      <c r="Q47" s="425"/>
      <c r="R47" s="479"/>
      <c r="S47" s="418">
        <f>R47*E46</f>
        <v>0</v>
      </c>
      <c r="T47" s="418"/>
    </row>
    <row r="48" spans="1:20" hidden="1">
      <c r="A48" s="383"/>
      <c r="B48" s="383"/>
      <c r="C48" s="416"/>
      <c r="D48" s="383"/>
      <c r="E48" s="476"/>
      <c r="F48" s="418"/>
      <c r="G48" s="477"/>
      <c r="H48" s="478"/>
      <c r="I48" s="418"/>
      <c r="J48" s="421"/>
      <c r="K48" s="421"/>
      <c r="L48" s="879"/>
      <c r="M48" s="230"/>
      <c r="N48" s="424"/>
      <c r="O48" s="422"/>
      <c r="P48" s="2133"/>
      <c r="Q48" s="425"/>
      <c r="R48" s="479"/>
      <c r="S48" s="418">
        <f>R48*E46</f>
        <v>0</v>
      </c>
      <c r="T48" s="418"/>
    </row>
    <row r="49" spans="1:20" hidden="1">
      <c r="A49" s="383"/>
      <c r="B49" s="383"/>
      <c r="C49" s="416"/>
      <c r="D49" s="383"/>
      <c r="E49" s="476"/>
      <c r="F49" s="418"/>
      <c r="G49" s="477"/>
      <c r="H49" s="478"/>
      <c r="I49" s="418"/>
      <c r="J49" s="421"/>
      <c r="K49" s="421"/>
      <c r="L49" s="879"/>
      <c r="M49" s="230"/>
      <c r="N49" s="424"/>
      <c r="O49" s="422"/>
      <c r="P49" s="2133"/>
      <c r="Q49" s="425"/>
      <c r="R49" s="479"/>
      <c r="S49" s="418">
        <f>R49*E46</f>
        <v>0</v>
      </c>
      <c r="T49" s="418"/>
    </row>
    <row r="50" spans="1:20" hidden="1">
      <c r="A50" s="383"/>
      <c r="B50" s="383"/>
      <c r="C50" s="416"/>
      <c r="D50" s="383"/>
      <c r="E50" s="476"/>
      <c r="F50" s="418"/>
      <c r="G50" s="477"/>
      <c r="H50" s="478"/>
      <c r="I50" s="418"/>
      <c r="J50" s="421"/>
      <c r="K50" s="421"/>
      <c r="L50" s="879"/>
      <c r="M50" s="230"/>
      <c r="N50" s="424"/>
      <c r="O50" s="422"/>
      <c r="P50" s="2133"/>
      <c r="Q50" s="425"/>
      <c r="R50" s="479"/>
      <c r="S50" s="418">
        <f>R50*E46</f>
        <v>0</v>
      </c>
      <c r="T50" s="418"/>
    </row>
    <row r="51" spans="1:20" hidden="1">
      <c r="A51" s="383"/>
      <c r="B51" s="383"/>
      <c r="C51" s="416"/>
      <c r="D51" s="383"/>
      <c r="E51" s="476"/>
      <c r="F51" s="418"/>
      <c r="G51" s="477"/>
      <c r="H51" s="478"/>
      <c r="I51" s="418"/>
      <c r="J51" s="421"/>
      <c r="K51" s="421"/>
      <c r="L51" s="879"/>
      <c r="M51" s="230"/>
      <c r="N51" s="424"/>
      <c r="O51" s="422"/>
      <c r="P51" s="2133"/>
      <c r="Q51" s="425"/>
      <c r="R51" s="479"/>
      <c r="S51" s="418">
        <f>R51*E46</f>
        <v>0</v>
      </c>
      <c r="T51" s="418"/>
    </row>
    <row r="52" spans="1:20" ht="12.75" hidden="1" customHeight="1">
      <c r="A52" s="383"/>
      <c r="B52" s="383"/>
      <c r="C52" s="416"/>
      <c r="D52" s="383"/>
      <c r="E52" s="476"/>
      <c r="F52" s="418"/>
      <c r="G52" s="477"/>
      <c r="H52" s="478"/>
      <c r="I52" s="418"/>
      <c r="J52" s="421"/>
      <c r="K52" s="421"/>
      <c r="L52" s="879"/>
      <c r="M52" s="230"/>
      <c r="N52" s="424"/>
      <c r="O52" s="422"/>
      <c r="P52" s="2133"/>
      <c r="Q52" s="425"/>
      <c r="R52" s="480"/>
      <c r="S52" s="418">
        <f>R52*E46</f>
        <v>0</v>
      </c>
      <c r="T52" s="418"/>
    </row>
    <row r="53" spans="1:20" ht="12" hidden="1" customHeight="1">
      <c r="A53" s="383"/>
      <c r="B53" s="383"/>
      <c r="C53" s="416"/>
      <c r="D53" s="383"/>
      <c r="E53" s="476"/>
      <c r="F53" s="418"/>
      <c r="G53" s="477"/>
      <c r="H53" s="478"/>
      <c r="I53" s="418"/>
      <c r="J53" s="421"/>
      <c r="K53" s="421"/>
      <c r="L53" s="879"/>
      <c r="M53" s="230"/>
      <c r="N53" s="424"/>
      <c r="O53" s="422"/>
      <c r="P53" s="2133"/>
      <c r="Q53" s="425"/>
      <c r="R53" s="480"/>
      <c r="S53" s="418">
        <f>R53*E46</f>
        <v>0</v>
      </c>
      <c r="T53" s="418"/>
    </row>
    <row r="54" spans="1:20" hidden="1">
      <c r="A54" s="427"/>
      <c r="B54" s="383"/>
      <c r="C54" s="416"/>
      <c r="D54" s="383"/>
      <c r="E54" s="476"/>
      <c r="F54" s="418"/>
      <c r="G54" s="477"/>
      <c r="H54" s="478"/>
      <c r="I54" s="418"/>
      <c r="J54" s="431"/>
      <c r="K54" s="431"/>
      <c r="L54" s="879"/>
      <c r="M54" s="230"/>
      <c r="N54" s="424"/>
      <c r="O54" s="422"/>
      <c r="P54" s="2133"/>
      <c r="Q54" s="425"/>
      <c r="R54" s="480"/>
      <c r="S54" s="430">
        <f>R54*E46</f>
        <v>0</v>
      </c>
      <c r="T54" s="430"/>
    </row>
    <row r="55" spans="1:20" ht="18" customHeight="1">
      <c r="A55" s="380">
        <f>A46+1</f>
        <v>6</v>
      </c>
      <c r="B55" s="370" t="s">
        <v>524</v>
      </c>
      <c r="C55" s="460" t="s">
        <v>1286</v>
      </c>
      <c r="D55" s="370" t="s">
        <v>270</v>
      </c>
      <c r="E55" s="471">
        <v>25</v>
      </c>
      <c r="F55" s="413">
        <v>1.35</v>
      </c>
      <c r="G55" s="472">
        <f>F55*E55</f>
        <v>33.75</v>
      </c>
      <c r="H55" s="217">
        <f>$H$9*F55</f>
        <v>1.95905979202773</v>
      </c>
      <c r="I55" s="413">
        <v>0.03</v>
      </c>
      <c r="J55" s="217">
        <f>E55*I55</f>
        <v>0.75</v>
      </c>
      <c r="K55" s="217">
        <f>$K$9*I55</f>
        <v>9.1500600000000001E-2</v>
      </c>
      <c r="L55" s="878">
        <f>(R55*T55+R56*T56+R57*T57+R58*T58+R59*T59+R60*T60+R61*T61+R62*T62+R63*T63)*L$9</f>
        <v>1.6566292259999997</v>
      </c>
      <c r="M55" s="218">
        <f>H55+K55+L55</f>
        <v>3.7071896180277295</v>
      </c>
      <c r="N55" s="315">
        <f>M55*E55</f>
        <v>92.679740450693231</v>
      </c>
      <c r="O55" s="474">
        <f>E55*L55</f>
        <v>41.415730649999993</v>
      </c>
      <c r="P55" s="2133" t="s">
        <v>386</v>
      </c>
      <c r="Q55" s="380" t="s">
        <v>270</v>
      </c>
      <c r="R55" s="475">
        <v>1</v>
      </c>
      <c r="S55" s="413">
        <f>R55*E55</f>
        <v>25</v>
      </c>
      <c r="T55" s="413">
        <v>1.42</v>
      </c>
    </row>
    <row r="56" spans="1:20" hidden="1">
      <c r="A56" s="383"/>
      <c r="B56" s="383"/>
      <c r="C56" s="416"/>
      <c r="D56" s="383"/>
      <c r="E56" s="476"/>
      <c r="F56" s="418"/>
      <c r="G56" s="477"/>
      <c r="H56" s="478"/>
      <c r="I56" s="418"/>
      <c r="J56" s="421"/>
      <c r="K56" s="421"/>
      <c r="L56" s="879"/>
      <c r="M56" s="230"/>
      <c r="N56" s="424"/>
      <c r="O56" s="422"/>
      <c r="P56" s="2133"/>
      <c r="Q56" s="425"/>
      <c r="R56" s="479"/>
      <c r="S56" s="418">
        <f>R56*E55</f>
        <v>0</v>
      </c>
      <c r="T56" s="418"/>
    </row>
    <row r="57" spans="1:20" hidden="1">
      <c r="A57" s="383"/>
      <c r="B57" s="383"/>
      <c r="C57" s="416"/>
      <c r="D57" s="383"/>
      <c r="E57" s="476"/>
      <c r="F57" s="418"/>
      <c r="G57" s="477"/>
      <c r="H57" s="478"/>
      <c r="I57" s="418"/>
      <c r="J57" s="421"/>
      <c r="K57" s="421"/>
      <c r="L57" s="879"/>
      <c r="M57" s="230"/>
      <c r="N57" s="424"/>
      <c r="O57" s="422"/>
      <c r="P57" s="2133"/>
      <c r="Q57" s="425"/>
      <c r="R57" s="479"/>
      <c r="S57" s="418">
        <f>R57*E55</f>
        <v>0</v>
      </c>
      <c r="T57" s="418"/>
    </row>
    <row r="58" spans="1:20" hidden="1">
      <c r="A58" s="383"/>
      <c r="B58" s="383"/>
      <c r="C58" s="416"/>
      <c r="D58" s="383"/>
      <c r="E58" s="476"/>
      <c r="F58" s="418"/>
      <c r="G58" s="477"/>
      <c r="H58" s="478"/>
      <c r="I58" s="418"/>
      <c r="J58" s="421"/>
      <c r="K58" s="421"/>
      <c r="L58" s="879"/>
      <c r="M58" s="230"/>
      <c r="N58" s="424"/>
      <c r="O58" s="422"/>
      <c r="P58" s="2133"/>
      <c r="Q58" s="425"/>
      <c r="R58" s="479"/>
      <c r="S58" s="418">
        <f>R58*E55</f>
        <v>0</v>
      </c>
      <c r="T58" s="418"/>
    </row>
    <row r="59" spans="1:20" hidden="1">
      <c r="A59" s="383"/>
      <c r="B59" s="383"/>
      <c r="C59" s="416"/>
      <c r="D59" s="383"/>
      <c r="E59" s="476"/>
      <c r="F59" s="418"/>
      <c r="G59" s="477"/>
      <c r="H59" s="478"/>
      <c r="I59" s="418"/>
      <c r="J59" s="421"/>
      <c r="K59" s="421"/>
      <c r="L59" s="879"/>
      <c r="M59" s="230"/>
      <c r="N59" s="424"/>
      <c r="O59" s="422"/>
      <c r="P59" s="2133"/>
      <c r="Q59" s="425"/>
      <c r="R59" s="479"/>
      <c r="S59" s="418">
        <f>R59*E55</f>
        <v>0</v>
      </c>
      <c r="T59" s="418"/>
    </row>
    <row r="60" spans="1:20" hidden="1">
      <c r="A60" s="383"/>
      <c r="B60" s="383"/>
      <c r="C60" s="416"/>
      <c r="D60" s="383"/>
      <c r="E60" s="476"/>
      <c r="F60" s="418"/>
      <c r="G60" s="477"/>
      <c r="H60" s="478"/>
      <c r="I60" s="418"/>
      <c r="J60" s="421"/>
      <c r="K60" s="421"/>
      <c r="L60" s="879"/>
      <c r="M60" s="230"/>
      <c r="N60" s="424"/>
      <c r="O60" s="422"/>
      <c r="P60" s="2133"/>
      <c r="Q60" s="425"/>
      <c r="R60" s="479"/>
      <c r="S60" s="418">
        <f>R60*E55</f>
        <v>0</v>
      </c>
      <c r="T60" s="418"/>
    </row>
    <row r="61" spans="1:20" ht="12.75" hidden="1" customHeight="1">
      <c r="A61" s="383"/>
      <c r="B61" s="383"/>
      <c r="C61" s="416"/>
      <c r="D61" s="383"/>
      <c r="E61" s="476"/>
      <c r="F61" s="418"/>
      <c r="G61" s="477"/>
      <c r="H61" s="478"/>
      <c r="I61" s="418"/>
      <c r="J61" s="421"/>
      <c r="K61" s="421"/>
      <c r="L61" s="879"/>
      <c r="M61" s="230"/>
      <c r="N61" s="424"/>
      <c r="O61" s="422"/>
      <c r="P61" s="2133"/>
      <c r="Q61" s="425"/>
      <c r="R61" s="480"/>
      <c r="S61" s="418">
        <f>R61*E55</f>
        <v>0</v>
      </c>
      <c r="T61" s="418"/>
    </row>
    <row r="62" spans="1:20" ht="12" hidden="1" customHeight="1">
      <c r="A62" s="383"/>
      <c r="B62" s="383"/>
      <c r="C62" s="416"/>
      <c r="D62" s="383"/>
      <c r="E62" s="476"/>
      <c r="F62" s="418"/>
      <c r="G62" s="477"/>
      <c r="H62" s="478"/>
      <c r="I62" s="418"/>
      <c r="J62" s="421"/>
      <c r="K62" s="421"/>
      <c r="L62" s="879"/>
      <c r="M62" s="230"/>
      <c r="N62" s="424"/>
      <c r="O62" s="422"/>
      <c r="P62" s="2133"/>
      <c r="Q62" s="425"/>
      <c r="R62" s="480"/>
      <c r="S62" s="418">
        <f>R62*E55</f>
        <v>0</v>
      </c>
      <c r="T62" s="418"/>
    </row>
    <row r="63" spans="1:20" hidden="1">
      <c r="A63" s="427"/>
      <c r="B63" s="383"/>
      <c r="C63" s="416"/>
      <c r="D63" s="383"/>
      <c r="E63" s="476"/>
      <c r="F63" s="418"/>
      <c r="G63" s="477"/>
      <c r="H63" s="478"/>
      <c r="I63" s="418"/>
      <c r="J63" s="431"/>
      <c r="K63" s="431"/>
      <c r="L63" s="879"/>
      <c r="M63" s="230"/>
      <c r="N63" s="424"/>
      <c r="O63" s="422"/>
      <c r="P63" s="2133"/>
      <c r="Q63" s="425"/>
      <c r="R63" s="480"/>
      <c r="S63" s="430">
        <f>R63*E55</f>
        <v>0</v>
      </c>
      <c r="T63" s="430"/>
    </row>
    <row r="64" spans="1:20" ht="18" customHeight="1">
      <c r="A64" s="380">
        <f>A55+1</f>
        <v>7</v>
      </c>
      <c r="B64" s="370" t="s">
        <v>524</v>
      </c>
      <c r="C64" s="460" t="s">
        <v>1287</v>
      </c>
      <c r="D64" s="370" t="s">
        <v>270</v>
      </c>
      <c r="E64" s="471">
        <v>20</v>
      </c>
      <c r="F64" s="413">
        <v>1.35</v>
      </c>
      <c r="G64" s="472">
        <f>F64*E64</f>
        <v>27</v>
      </c>
      <c r="H64" s="217">
        <f>$H$9*F64</f>
        <v>1.95905979202773</v>
      </c>
      <c r="I64" s="413">
        <v>0.03</v>
      </c>
      <c r="J64" s="217">
        <f>E64*I64</f>
        <v>0.6</v>
      </c>
      <c r="K64" s="217">
        <f>$K$9*I64</f>
        <v>9.1500600000000001E-2</v>
      </c>
      <c r="L64" s="878">
        <f>(R64*T64+R65*T65+R66*T66+R67*T67+R68*T68+R69*T69+R70*T70+R71*T71+R72*T72)*L$9</f>
        <v>2.7182718989999999</v>
      </c>
      <c r="M64" s="218">
        <f>H64+K64+L64</f>
        <v>4.7688322910277297</v>
      </c>
      <c r="N64" s="315">
        <f>M64*E64</f>
        <v>95.376645820554586</v>
      </c>
      <c r="O64" s="474">
        <f>E64*L64</f>
        <v>54.365437979999996</v>
      </c>
      <c r="P64" s="2133" t="s">
        <v>386</v>
      </c>
      <c r="Q64" s="380" t="s">
        <v>270</v>
      </c>
      <c r="R64" s="475">
        <v>1</v>
      </c>
      <c r="S64" s="413">
        <f>R64*E64</f>
        <v>20</v>
      </c>
      <c r="T64" s="413">
        <v>2.33</v>
      </c>
    </row>
    <row r="65" spans="1:20" hidden="1">
      <c r="A65" s="383"/>
      <c r="B65" s="383"/>
      <c r="C65" s="416"/>
      <c r="D65" s="383"/>
      <c r="E65" s="476"/>
      <c r="F65" s="418"/>
      <c r="G65" s="477"/>
      <c r="H65" s="478"/>
      <c r="I65" s="418"/>
      <c r="J65" s="421"/>
      <c r="K65" s="421"/>
      <c r="L65" s="879"/>
      <c r="M65" s="230"/>
      <c r="N65" s="424"/>
      <c r="O65" s="422"/>
      <c r="P65" s="2133"/>
      <c r="Q65" s="425"/>
      <c r="R65" s="479"/>
      <c r="S65" s="418">
        <f>R65*E64</f>
        <v>0</v>
      </c>
      <c r="T65" s="418"/>
    </row>
    <row r="66" spans="1:20" hidden="1">
      <c r="A66" s="383"/>
      <c r="B66" s="383"/>
      <c r="C66" s="416"/>
      <c r="D66" s="383"/>
      <c r="E66" s="476"/>
      <c r="F66" s="418"/>
      <c r="G66" s="477"/>
      <c r="H66" s="478"/>
      <c r="I66" s="418"/>
      <c r="J66" s="421"/>
      <c r="K66" s="421"/>
      <c r="L66" s="879"/>
      <c r="M66" s="230"/>
      <c r="N66" s="424"/>
      <c r="O66" s="422"/>
      <c r="P66" s="2133"/>
      <c r="Q66" s="425"/>
      <c r="R66" s="479"/>
      <c r="S66" s="418">
        <f>R66*E64</f>
        <v>0</v>
      </c>
      <c r="T66" s="418"/>
    </row>
    <row r="67" spans="1:20" hidden="1">
      <c r="A67" s="383"/>
      <c r="B67" s="383"/>
      <c r="C67" s="416"/>
      <c r="D67" s="383"/>
      <c r="E67" s="476"/>
      <c r="F67" s="418"/>
      <c r="G67" s="477"/>
      <c r="H67" s="478"/>
      <c r="I67" s="418"/>
      <c r="J67" s="421"/>
      <c r="K67" s="421"/>
      <c r="L67" s="879"/>
      <c r="M67" s="230"/>
      <c r="N67" s="424"/>
      <c r="O67" s="422"/>
      <c r="P67" s="2133"/>
      <c r="Q67" s="425"/>
      <c r="R67" s="479"/>
      <c r="S67" s="418">
        <f>R67*E64</f>
        <v>0</v>
      </c>
      <c r="T67" s="418"/>
    </row>
    <row r="68" spans="1:20" hidden="1">
      <c r="A68" s="383"/>
      <c r="B68" s="383"/>
      <c r="C68" s="416"/>
      <c r="D68" s="383"/>
      <c r="E68" s="476"/>
      <c r="F68" s="418"/>
      <c r="G68" s="477"/>
      <c r="H68" s="478"/>
      <c r="I68" s="418"/>
      <c r="J68" s="421"/>
      <c r="K68" s="421"/>
      <c r="L68" s="879"/>
      <c r="M68" s="230"/>
      <c r="N68" s="424"/>
      <c r="O68" s="422"/>
      <c r="P68" s="2133"/>
      <c r="Q68" s="425"/>
      <c r="R68" s="479"/>
      <c r="S68" s="418">
        <f>R68*E64</f>
        <v>0</v>
      </c>
      <c r="T68" s="418"/>
    </row>
    <row r="69" spans="1:20" hidden="1">
      <c r="A69" s="383"/>
      <c r="B69" s="383"/>
      <c r="C69" s="416"/>
      <c r="D69" s="383"/>
      <c r="E69" s="476"/>
      <c r="F69" s="418"/>
      <c r="G69" s="477"/>
      <c r="H69" s="478"/>
      <c r="I69" s="418"/>
      <c r="J69" s="421"/>
      <c r="K69" s="421"/>
      <c r="L69" s="879"/>
      <c r="M69" s="230"/>
      <c r="N69" s="424"/>
      <c r="O69" s="422"/>
      <c r="P69" s="2133"/>
      <c r="Q69" s="425"/>
      <c r="R69" s="479"/>
      <c r="S69" s="418">
        <f>R69*E64</f>
        <v>0</v>
      </c>
      <c r="T69" s="418"/>
    </row>
    <row r="70" spans="1:20" ht="12.75" hidden="1" customHeight="1">
      <c r="A70" s="383"/>
      <c r="B70" s="383"/>
      <c r="C70" s="416"/>
      <c r="D70" s="383"/>
      <c r="E70" s="476"/>
      <c r="F70" s="418"/>
      <c r="G70" s="477"/>
      <c r="H70" s="478"/>
      <c r="I70" s="418"/>
      <c r="J70" s="421"/>
      <c r="K70" s="421"/>
      <c r="L70" s="879"/>
      <c r="M70" s="230"/>
      <c r="N70" s="424"/>
      <c r="O70" s="422"/>
      <c r="P70" s="2133"/>
      <c r="Q70" s="425"/>
      <c r="R70" s="480"/>
      <c r="S70" s="418">
        <f>R70*E64</f>
        <v>0</v>
      </c>
      <c r="T70" s="418"/>
    </row>
    <row r="71" spans="1:20" ht="12" hidden="1" customHeight="1">
      <c r="A71" s="383"/>
      <c r="B71" s="383"/>
      <c r="C71" s="416"/>
      <c r="D71" s="383"/>
      <c r="E71" s="476"/>
      <c r="F71" s="418"/>
      <c r="G71" s="477"/>
      <c r="H71" s="478"/>
      <c r="I71" s="418"/>
      <c r="J71" s="421"/>
      <c r="K71" s="421"/>
      <c r="L71" s="879"/>
      <c r="M71" s="230"/>
      <c r="N71" s="424"/>
      <c r="O71" s="422"/>
      <c r="P71" s="2133"/>
      <c r="Q71" s="425"/>
      <c r="R71" s="480"/>
      <c r="S71" s="418">
        <f>R71*E64</f>
        <v>0</v>
      </c>
      <c r="T71" s="418"/>
    </row>
    <row r="72" spans="1:20" hidden="1">
      <c r="A72" s="427"/>
      <c r="B72" s="383"/>
      <c r="C72" s="416"/>
      <c r="D72" s="383"/>
      <c r="E72" s="476"/>
      <c r="F72" s="418"/>
      <c r="G72" s="477"/>
      <c r="H72" s="478"/>
      <c r="I72" s="418"/>
      <c r="J72" s="431"/>
      <c r="K72" s="431"/>
      <c r="L72" s="879"/>
      <c r="M72" s="230"/>
      <c r="N72" s="424"/>
      <c r="O72" s="422"/>
      <c r="P72" s="2133"/>
      <c r="Q72" s="425"/>
      <c r="R72" s="480"/>
      <c r="S72" s="430">
        <f>R72*E64</f>
        <v>0</v>
      </c>
      <c r="T72" s="430"/>
    </row>
    <row r="73" spans="1:20" s="339" customFormat="1" ht="29.25" customHeight="1">
      <c r="A73" s="380">
        <f>A64+1</f>
        <v>8</v>
      </c>
      <c r="B73" s="371"/>
      <c r="C73" s="372" t="s">
        <v>1288</v>
      </c>
      <c r="D73" s="371" t="s">
        <v>393</v>
      </c>
      <c r="E73" s="471">
        <v>380</v>
      </c>
      <c r="F73" s="374">
        <v>0</v>
      </c>
      <c r="G73" s="462">
        <f>F73*E73</f>
        <v>0</v>
      </c>
      <c r="H73" s="440">
        <f>F73*$H$9</f>
        <v>0</v>
      </c>
      <c r="I73" s="374">
        <v>0</v>
      </c>
      <c r="J73" s="440">
        <f>I73*E73</f>
        <v>0</v>
      </c>
      <c r="K73" s="440">
        <f>$K$9*I73</f>
        <v>0</v>
      </c>
      <c r="L73" s="442">
        <f>(R73*T73+R74*T74+R75*T75+R76*T76+R77*T77+R78*T78+R79*T79+R80*T80+R81*T81)*L$9</f>
        <v>0.41404064247</v>
      </c>
      <c r="M73" s="443">
        <f>H73+K73+L73</f>
        <v>0.41404064247</v>
      </c>
      <c r="N73" s="444">
        <f>M73*E73</f>
        <v>157.3354441386</v>
      </c>
      <c r="O73" s="463">
        <f>E73*L73</f>
        <v>157.3354441386</v>
      </c>
      <c r="P73" s="2133" t="s">
        <v>394</v>
      </c>
      <c r="Q73" s="464" t="s">
        <v>393</v>
      </c>
      <c r="R73" s="482">
        <v>1</v>
      </c>
      <c r="S73" s="448">
        <f>R73*E73</f>
        <v>380</v>
      </c>
      <c r="T73" s="466">
        <f>50.7*0.007</f>
        <v>0.35490000000000005</v>
      </c>
    </row>
    <row r="74" spans="1:20" s="339" customFormat="1" ht="12" hidden="1" customHeight="1">
      <c r="A74" s="383"/>
      <c r="B74" s="384"/>
      <c r="C74" s="385"/>
      <c r="D74" s="384"/>
      <c r="E74" s="476"/>
      <c r="F74" s="387"/>
      <c r="G74" s="468"/>
      <c r="H74" s="454"/>
      <c r="I74" s="387"/>
      <c r="J74" s="390"/>
      <c r="K74" s="390"/>
      <c r="L74" s="391"/>
      <c r="M74" s="1419"/>
      <c r="N74" s="393"/>
      <c r="O74" s="394"/>
      <c r="P74" s="2133"/>
      <c r="Q74" s="395"/>
      <c r="R74" s="386"/>
      <c r="S74" s="459">
        <f>R74*E73</f>
        <v>0</v>
      </c>
      <c r="T74" s="483"/>
    </row>
    <row r="75" spans="1:20" s="339" customFormat="1" ht="12" hidden="1" customHeight="1">
      <c r="A75" s="383"/>
      <c r="B75" s="384"/>
      <c r="C75" s="398"/>
      <c r="D75" s="384"/>
      <c r="E75" s="476"/>
      <c r="F75" s="387"/>
      <c r="G75" s="468"/>
      <c r="H75" s="454"/>
      <c r="I75" s="387"/>
      <c r="J75" s="390"/>
      <c r="K75" s="390"/>
      <c r="L75" s="391"/>
      <c r="M75" s="1419"/>
      <c r="N75" s="393"/>
      <c r="O75" s="394"/>
      <c r="P75" s="2133"/>
      <c r="Q75" s="395"/>
      <c r="R75" s="386"/>
      <c r="S75" s="459">
        <f>R75*E73</f>
        <v>0</v>
      </c>
      <c r="T75" s="483"/>
    </row>
    <row r="76" spans="1:20" s="339" customFormat="1" ht="12" hidden="1" customHeight="1">
      <c r="A76" s="383"/>
      <c r="B76" s="384"/>
      <c r="C76" s="398"/>
      <c r="D76" s="384"/>
      <c r="E76" s="476"/>
      <c r="F76" s="387"/>
      <c r="G76" s="468"/>
      <c r="H76" s="454"/>
      <c r="I76" s="387"/>
      <c r="J76" s="390"/>
      <c r="K76" s="390"/>
      <c r="L76" s="391"/>
      <c r="M76" s="1419"/>
      <c r="N76" s="393"/>
      <c r="O76" s="394"/>
      <c r="P76" s="2133"/>
      <c r="Q76" s="395"/>
      <c r="R76" s="386"/>
      <c r="S76" s="459">
        <f>R76*E73</f>
        <v>0</v>
      </c>
      <c r="T76" s="483"/>
    </row>
    <row r="77" spans="1:20" s="339" customFormat="1" ht="12" hidden="1" customHeight="1">
      <c r="A77" s="383"/>
      <c r="B77" s="384"/>
      <c r="C77" s="398"/>
      <c r="D77" s="384"/>
      <c r="E77" s="476"/>
      <c r="F77" s="387"/>
      <c r="G77" s="468"/>
      <c r="H77" s="454"/>
      <c r="I77" s="387"/>
      <c r="J77" s="390"/>
      <c r="K77" s="390"/>
      <c r="L77" s="391"/>
      <c r="M77" s="1419"/>
      <c r="N77" s="393"/>
      <c r="O77" s="394"/>
      <c r="P77" s="2133"/>
      <c r="Q77" s="395"/>
      <c r="R77" s="386"/>
      <c r="S77" s="459">
        <f>R77*E73</f>
        <v>0</v>
      </c>
      <c r="T77" s="483"/>
    </row>
    <row r="78" spans="1:20" s="339" customFormat="1" ht="12" hidden="1" customHeight="1">
      <c r="A78" s="383"/>
      <c r="B78" s="384"/>
      <c r="C78" s="398"/>
      <c r="D78" s="384"/>
      <c r="E78" s="476"/>
      <c r="F78" s="387"/>
      <c r="G78" s="468"/>
      <c r="H78" s="454"/>
      <c r="I78" s="387"/>
      <c r="J78" s="390"/>
      <c r="K78" s="390"/>
      <c r="L78" s="391"/>
      <c r="M78" s="1419"/>
      <c r="N78" s="393"/>
      <c r="O78" s="394"/>
      <c r="P78" s="2133"/>
      <c r="Q78" s="395"/>
      <c r="R78" s="386"/>
      <c r="S78" s="459">
        <f>R78*E73</f>
        <v>0</v>
      </c>
      <c r="T78" s="483"/>
    </row>
    <row r="79" spans="1:20" s="339" customFormat="1" ht="12" hidden="1" customHeight="1">
      <c r="A79" s="383"/>
      <c r="B79" s="384"/>
      <c r="C79" s="398"/>
      <c r="D79" s="384"/>
      <c r="E79" s="476"/>
      <c r="F79" s="387"/>
      <c r="G79" s="468">
        <f>F79*E79</f>
        <v>0</v>
      </c>
      <c r="H79" s="454"/>
      <c r="I79" s="387"/>
      <c r="J79" s="390">
        <f>I79*E79</f>
        <v>0</v>
      </c>
      <c r="K79" s="390"/>
      <c r="L79" s="391"/>
      <c r="M79" s="1419"/>
      <c r="N79" s="393"/>
      <c r="O79" s="394">
        <f>E79*L79</f>
        <v>0</v>
      </c>
      <c r="P79" s="2133"/>
      <c r="Q79" s="395"/>
      <c r="R79" s="386"/>
      <c r="S79" s="459">
        <f>R79*E73</f>
        <v>0</v>
      </c>
      <c r="T79" s="483"/>
    </row>
    <row r="80" spans="1:20" s="339" customFormat="1" ht="12" hidden="1" customHeight="1">
      <c r="A80" s="383"/>
      <c r="B80" s="384"/>
      <c r="C80" s="398"/>
      <c r="D80" s="384"/>
      <c r="E80" s="476"/>
      <c r="F80" s="387"/>
      <c r="G80" s="468"/>
      <c r="H80" s="454"/>
      <c r="I80" s="387"/>
      <c r="J80" s="390"/>
      <c r="K80" s="390"/>
      <c r="L80" s="391"/>
      <c r="M80" s="1419"/>
      <c r="N80" s="393"/>
      <c r="O80" s="394"/>
      <c r="P80" s="2133"/>
      <c r="Q80" s="395"/>
      <c r="R80" s="386"/>
      <c r="S80" s="459">
        <f>R80*E73</f>
        <v>0</v>
      </c>
      <c r="T80" s="483"/>
    </row>
    <row r="81" spans="1:20" s="339" customFormat="1" hidden="1">
      <c r="A81" s="427"/>
      <c r="B81" s="384"/>
      <c r="C81" s="398"/>
      <c r="D81" s="384"/>
      <c r="E81" s="904"/>
      <c r="F81" s="387"/>
      <c r="G81" s="468"/>
      <c r="H81" s="454"/>
      <c r="I81" s="387"/>
      <c r="J81" s="390"/>
      <c r="K81" s="390"/>
      <c r="L81" s="391"/>
      <c r="M81" s="1419"/>
      <c r="N81" s="393"/>
      <c r="O81" s="394"/>
      <c r="P81" s="2133"/>
      <c r="Q81" s="395"/>
      <c r="R81" s="386"/>
      <c r="S81" s="459">
        <f>R81*E73</f>
        <v>0</v>
      </c>
      <c r="T81" s="483"/>
    </row>
    <row r="82" spans="1:20" s="339" customFormat="1" ht="21" customHeight="1">
      <c r="A82" s="380">
        <f>A73+1</f>
        <v>9</v>
      </c>
      <c r="B82" s="371"/>
      <c r="C82" s="460" t="s">
        <v>1282</v>
      </c>
      <c r="D82" s="371" t="s">
        <v>270</v>
      </c>
      <c r="E82" s="461">
        <v>350</v>
      </c>
      <c r="F82" s="374">
        <v>0</v>
      </c>
      <c r="G82" s="462">
        <f>F82*E82</f>
        <v>0</v>
      </c>
      <c r="H82" s="440">
        <f>F82*$H$9</f>
        <v>0</v>
      </c>
      <c r="I82" s="374">
        <v>0</v>
      </c>
      <c r="J82" s="440">
        <f>I82*E82</f>
        <v>0</v>
      </c>
      <c r="K82" s="440">
        <f>$K$9*I82</f>
        <v>0</v>
      </c>
      <c r="L82" s="442">
        <f>(R82*T82+R83*T83+R84*T84+R85*T85+R86*T86+R87*T87+R88*T88+R89*T89+R90*T90)*L$9</f>
        <v>0.51693831692999992</v>
      </c>
      <c r="M82" s="443">
        <f>H82+K82+L82</f>
        <v>0.51693831692999992</v>
      </c>
      <c r="N82" s="444">
        <f>M82*E82</f>
        <v>180.92841092549997</v>
      </c>
      <c r="O82" s="463">
        <f>E82*L82</f>
        <v>180.92841092549997</v>
      </c>
      <c r="P82" s="2133" t="s">
        <v>394</v>
      </c>
      <c r="Q82" s="464" t="s">
        <v>393</v>
      </c>
      <c r="R82" s="482">
        <v>1</v>
      </c>
      <c r="S82" s="448">
        <f>R82*E82</f>
        <v>350</v>
      </c>
      <c r="T82" s="466">
        <f>63.3*0.007</f>
        <v>0.44309999999999999</v>
      </c>
    </row>
    <row r="83" spans="1:20" s="339" customFormat="1" ht="12" hidden="1" customHeight="1">
      <c r="A83" s="383"/>
      <c r="B83" s="384"/>
      <c r="C83" s="398"/>
      <c r="D83" s="384"/>
      <c r="E83" s="467"/>
      <c r="F83" s="387"/>
      <c r="G83" s="468"/>
      <c r="H83" s="454"/>
      <c r="I83" s="387"/>
      <c r="J83" s="390"/>
      <c r="K83" s="390"/>
      <c r="L83" s="391"/>
      <c r="M83" s="1419"/>
      <c r="N83" s="393"/>
      <c r="O83" s="394"/>
      <c r="P83" s="2133"/>
      <c r="Q83" s="395"/>
      <c r="R83" s="386"/>
      <c r="S83" s="459">
        <f>R83*E82</f>
        <v>0</v>
      </c>
      <c r="T83" s="483"/>
    </row>
    <row r="84" spans="1:20" s="339" customFormat="1" ht="12" hidden="1" customHeight="1">
      <c r="A84" s="383"/>
      <c r="B84" s="384"/>
      <c r="C84" s="398"/>
      <c r="D84" s="384"/>
      <c r="E84" s="467"/>
      <c r="F84" s="387"/>
      <c r="G84" s="468"/>
      <c r="H84" s="454"/>
      <c r="I84" s="387"/>
      <c r="J84" s="390"/>
      <c r="K84" s="390"/>
      <c r="L84" s="391"/>
      <c r="M84" s="1419"/>
      <c r="N84" s="393"/>
      <c r="O84" s="394"/>
      <c r="P84" s="2133"/>
      <c r="Q84" s="395"/>
      <c r="R84" s="386"/>
      <c r="S84" s="459">
        <f>R84*E82</f>
        <v>0</v>
      </c>
      <c r="T84" s="483"/>
    </row>
    <row r="85" spans="1:20" s="339" customFormat="1" ht="12" hidden="1" customHeight="1">
      <c r="A85" s="383"/>
      <c r="B85" s="384"/>
      <c r="C85" s="398"/>
      <c r="D85" s="384"/>
      <c r="E85" s="467"/>
      <c r="F85" s="387"/>
      <c r="G85" s="468"/>
      <c r="H85" s="454"/>
      <c r="I85" s="387"/>
      <c r="J85" s="390"/>
      <c r="K85" s="390"/>
      <c r="L85" s="391"/>
      <c r="M85" s="1419"/>
      <c r="N85" s="393"/>
      <c r="O85" s="394"/>
      <c r="P85" s="2133"/>
      <c r="Q85" s="395"/>
      <c r="R85" s="386"/>
      <c r="S85" s="459">
        <f>R85*E82</f>
        <v>0</v>
      </c>
      <c r="T85" s="483"/>
    </row>
    <row r="86" spans="1:20" s="339" customFormat="1" ht="12" hidden="1" customHeight="1">
      <c r="A86" s="383"/>
      <c r="B86" s="384"/>
      <c r="C86" s="398"/>
      <c r="D86" s="384"/>
      <c r="E86" s="467"/>
      <c r="F86" s="387"/>
      <c r="G86" s="468"/>
      <c r="H86" s="454"/>
      <c r="I86" s="387"/>
      <c r="J86" s="390"/>
      <c r="K86" s="390"/>
      <c r="L86" s="391"/>
      <c r="M86" s="1419"/>
      <c r="N86" s="393"/>
      <c r="O86" s="394"/>
      <c r="P86" s="2133"/>
      <c r="Q86" s="395"/>
      <c r="R86" s="386"/>
      <c r="S86" s="459">
        <f>R86*E82</f>
        <v>0</v>
      </c>
      <c r="T86" s="483"/>
    </row>
    <row r="87" spans="1:20" s="339" customFormat="1" ht="12" hidden="1" customHeight="1">
      <c r="A87" s="383"/>
      <c r="B87" s="384"/>
      <c r="C87" s="398"/>
      <c r="D87" s="384"/>
      <c r="E87" s="467"/>
      <c r="F87" s="387"/>
      <c r="G87" s="468"/>
      <c r="H87" s="454"/>
      <c r="I87" s="387"/>
      <c r="J87" s="390"/>
      <c r="K87" s="390"/>
      <c r="L87" s="391"/>
      <c r="M87" s="1419"/>
      <c r="N87" s="393"/>
      <c r="O87" s="394"/>
      <c r="P87" s="2133"/>
      <c r="Q87" s="395"/>
      <c r="R87" s="386"/>
      <c r="S87" s="459">
        <f>R87*E82</f>
        <v>0</v>
      </c>
      <c r="T87" s="483"/>
    </row>
    <row r="88" spans="1:20" s="339" customFormat="1" ht="12" hidden="1" customHeight="1">
      <c r="A88" s="383"/>
      <c r="B88" s="384"/>
      <c r="C88" s="398"/>
      <c r="D88" s="384"/>
      <c r="E88" s="467"/>
      <c r="F88" s="387"/>
      <c r="G88" s="468">
        <f>F88*E88</f>
        <v>0</v>
      </c>
      <c r="H88" s="454"/>
      <c r="I88" s="387"/>
      <c r="J88" s="390">
        <f>I88*E88</f>
        <v>0</v>
      </c>
      <c r="K88" s="390"/>
      <c r="L88" s="391"/>
      <c r="M88" s="1419"/>
      <c r="N88" s="393"/>
      <c r="O88" s="394">
        <f>E88*L88</f>
        <v>0</v>
      </c>
      <c r="P88" s="2133"/>
      <c r="Q88" s="395"/>
      <c r="R88" s="386"/>
      <c r="S88" s="459">
        <f>R88*E82</f>
        <v>0</v>
      </c>
      <c r="T88" s="483"/>
    </row>
    <row r="89" spans="1:20" s="339" customFormat="1" ht="12" hidden="1" customHeight="1">
      <c r="A89" s="383"/>
      <c r="B89" s="384"/>
      <c r="C89" s="398"/>
      <c r="D89" s="384"/>
      <c r="E89" s="467"/>
      <c r="F89" s="387"/>
      <c r="G89" s="468"/>
      <c r="H89" s="454"/>
      <c r="I89" s="387"/>
      <c r="J89" s="390"/>
      <c r="K89" s="390"/>
      <c r="L89" s="391"/>
      <c r="M89" s="1419"/>
      <c r="N89" s="393"/>
      <c r="O89" s="394"/>
      <c r="P89" s="2133"/>
      <c r="Q89" s="395"/>
      <c r="R89" s="386"/>
      <c r="S89" s="459">
        <f>R89*E82</f>
        <v>0</v>
      </c>
      <c r="T89" s="483"/>
    </row>
    <row r="90" spans="1:20" s="339" customFormat="1" hidden="1">
      <c r="A90" s="427"/>
      <c r="B90" s="384"/>
      <c r="C90" s="398"/>
      <c r="D90" s="384"/>
      <c r="E90" s="467"/>
      <c r="F90" s="387"/>
      <c r="G90" s="468"/>
      <c r="H90" s="454"/>
      <c r="I90" s="387"/>
      <c r="J90" s="390"/>
      <c r="K90" s="390"/>
      <c r="L90" s="391"/>
      <c r="M90" s="1419"/>
      <c r="N90" s="393"/>
      <c r="O90" s="394"/>
      <c r="P90" s="2133"/>
      <c r="Q90" s="395"/>
      <c r="R90" s="386"/>
      <c r="S90" s="459">
        <f>R90*E82</f>
        <v>0</v>
      </c>
      <c r="T90" s="483"/>
    </row>
    <row r="91" spans="1:20" s="339" customFormat="1" ht="22.5" customHeight="1">
      <c r="A91" s="380">
        <f>A82+1</f>
        <v>10</v>
      </c>
      <c r="B91" s="371"/>
      <c r="C91" s="460" t="s">
        <v>1283</v>
      </c>
      <c r="D91" s="371" t="s">
        <v>270</v>
      </c>
      <c r="E91" s="461">
        <v>20</v>
      </c>
      <c r="F91" s="374">
        <v>0</v>
      </c>
      <c r="G91" s="462">
        <f>F91*E91</f>
        <v>0</v>
      </c>
      <c r="H91" s="440">
        <f>F91*$H$9</f>
        <v>0</v>
      </c>
      <c r="I91" s="374">
        <v>0</v>
      </c>
      <c r="J91" s="440">
        <f>I91*E91</f>
        <v>0</v>
      </c>
      <c r="K91" s="440">
        <f>$K$9*I91</f>
        <v>0</v>
      </c>
      <c r="L91" s="442">
        <f>(R91*T91+R92*T92+R93*T93+R94*T94+R95*T95+R96*T96+R97*T97+R98*T98+R99*T99)*L$9</f>
        <v>0.59370324866999991</v>
      </c>
      <c r="M91" s="443">
        <f>H91+K91+L91</f>
        <v>0.59370324866999991</v>
      </c>
      <c r="N91" s="444">
        <f>M91*E91</f>
        <v>11.874064973399998</v>
      </c>
      <c r="O91" s="463">
        <f>E91*L91</f>
        <v>11.874064973399998</v>
      </c>
      <c r="P91" s="2133" t="s">
        <v>394</v>
      </c>
      <c r="Q91" s="464" t="s">
        <v>393</v>
      </c>
      <c r="R91" s="482">
        <v>1</v>
      </c>
      <c r="S91" s="448">
        <f>R91*E91</f>
        <v>20</v>
      </c>
      <c r="T91" s="466">
        <f>72.7*0.007</f>
        <v>0.50890000000000002</v>
      </c>
    </row>
    <row r="92" spans="1:20" s="339" customFormat="1" ht="12" hidden="1" customHeight="1">
      <c r="A92" s="383"/>
      <c r="B92" s="384"/>
      <c r="C92" s="398"/>
      <c r="D92" s="384"/>
      <c r="E92" s="467"/>
      <c r="F92" s="387"/>
      <c r="G92" s="468"/>
      <c r="H92" s="454"/>
      <c r="I92" s="387"/>
      <c r="J92" s="390"/>
      <c r="K92" s="390"/>
      <c r="L92" s="391"/>
      <c r="M92" s="1419"/>
      <c r="N92" s="393"/>
      <c r="O92" s="394"/>
      <c r="P92" s="2133"/>
      <c r="Q92" s="395"/>
      <c r="R92" s="386"/>
      <c r="S92" s="459">
        <f>R92*E91</f>
        <v>0</v>
      </c>
      <c r="T92" s="483"/>
    </row>
    <row r="93" spans="1:20" s="339" customFormat="1" ht="12" hidden="1" customHeight="1">
      <c r="A93" s="383"/>
      <c r="B93" s="384"/>
      <c r="C93" s="398"/>
      <c r="D93" s="384"/>
      <c r="E93" s="467"/>
      <c r="F93" s="387"/>
      <c r="G93" s="468"/>
      <c r="H93" s="454"/>
      <c r="I93" s="387"/>
      <c r="J93" s="390"/>
      <c r="K93" s="390"/>
      <c r="L93" s="391"/>
      <c r="M93" s="1419"/>
      <c r="N93" s="393"/>
      <c r="O93" s="394"/>
      <c r="P93" s="2133"/>
      <c r="Q93" s="395"/>
      <c r="R93" s="386"/>
      <c r="S93" s="459">
        <f>R93*E91</f>
        <v>0</v>
      </c>
      <c r="T93" s="483"/>
    </row>
    <row r="94" spans="1:20" s="339" customFormat="1" ht="12" hidden="1" customHeight="1">
      <c r="A94" s="383"/>
      <c r="B94" s="384"/>
      <c r="C94" s="398"/>
      <c r="D94" s="384"/>
      <c r="E94" s="467"/>
      <c r="F94" s="387"/>
      <c r="G94" s="468"/>
      <c r="H94" s="454"/>
      <c r="I94" s="387"/>
      <c r="J94" s="390"/>
      <c r="K94" s="390"/>
      <c r="L94" s="391"/>
      <c r="M94" s="1419"/>
      <c r="N94" s="393"/>
      <c r="O94" s="394"/>
      <c r="P94" s="2133"/>
      <c r="Q94" s="395"/>
      <c r="R94" s="386"/>
      <c r="S94" s="459">
        <f>R94*E91</f>
        <v>0</v>
      </c>
      <c r="T94" s="483"/>
    </row>
    <row r="95" spans="1:20" s="339" customFormat="1" ht="12" hidden="1" customHeight="1">
      <c r="A95" s="383"/>
      <c r="B95" s="384"/>
      <c r="C95" s="398"/>
      <c r="D95" s="384"/>
      <c r="E95" s="467"/>
      <c r="F95" s="387"/>
      <c r="G95" s="468"/>
      <c r="H95" s="454"/>
      <c r="I95" s="387"/>
      <c r="J95" s="390"/>
      <c r="K95" s="390"/>
      <c r="L95" s="391"/>
      <c r="M95" s="1419"/>
      <c r="N95" s="393"/>
      <c r="O95" s="394"/>
      <c r="P95" s="2133"/>
      <c r="Q95" s="395"/>
      <c r="R95" s="386"/>
      <c r="S95" s="459">
        <f>R95*E91</f>
        <v>0</v>
      </c>
      <c r="T95" s="483"/>
    </row>
    <row r="96" spans="1:20" s="339" customFormat="1" ht="12" hidden="1" customHeight="1">
      <c r="A96" s="383"/>
      <c r="B96" s="384"/>
      <c r="C96" s="398"/>
      <c r="D96" s="384"/>
      <c r="E96" s="467"/>
      <c r="F96" s="387"/>
      <c r="G96" s="468"/>
      <c r="H96" s="454"/>
      <c r="I96" s="387"/>
      <c r="J96" s="390"/>
      <c r="K96" s="390"/>
      <c r="L96" s="391"/>
      <c r="M96" s="1419"/>
      <c r="N96" s="393"/>
      <c r="O96" s="394"/>
      <c r="P96" s="2133"/>
      <c r="Q96" s="395"/>
      <c r="R96" s="386"/>
      <c r="S96" s="459">
        <f>R96*E91</f>
        <v>0</v>
      </c>
      <c r="T96" s="483"/>
    </row>
    <row r="97" spans="1:20" s="339" customFormat="1" ht="12" hidden="1" customHeight="1">
      <c r="A97" s="383"/>
      <c r="B97" s="384"/>
      <c r="C97" s="398"/>
      <c r="D97" s="384"/>
      <c r="E97" s="467"/>
      <c r="F97" s="387"/>
      <c r="G97" s="468">
        <f>F97*E97</f>
        <v>0</v>
      </c>
      <c r="H97" s="454"/>
      <c r="I97" s="387"/>
      <c r="J97" s="390">
        <f>I97*E97</f>
        <v>0</v>
      </c>
      <c r="K97" s="390"/>
      <c r="L97" s="391"/>
      <c r="M97" s="1419"/>
      <c r="N97" s="393"/>
      <c r="O97" s="394">
        <f>E97*L97</f>
        <v>0</v>
      </c>
      <c r="P97" s="2133"/>
      <c r="Q97" s="395"/>
      <c r="R97" s="386"/>
      <c r="S97" s="459">
        <f>R97*E91</f>
        <v>0</v>
      </c>
      <c r="T97" s="483"/>
    </row>
    <row r="98" spans="1:20" s="339" customFormat="1" ht="12" hidden="1" customHeight="1">
      <c r="A98" s="383"/>
      <c r="B98" s="384"/>
      <c r="C98" s="398"/>
      <c r="D98" s="384"/>
      <c r="E98" s="467"/>
      <c r="F98" s="387"/>
      <c r="G98" s="468"/>
      <c r="H98" s="454"/>
      <c r="I98" s="387"/>
      <c r="J98" s="390"/>
      <c r="K98" s="390"/>
      <c r="L98" s="391"/>
      <c r="M98" s="1419"/>
      <c r="N98" s="393"/>
      <c r="O98" s="394"/>
      <c r="P98" s="2133"/>
      <c r="Q98" s="395"/>
      <c r="R98" s="386"/>
      <c r="S98" s="459">
        <f>R98*E91</f>
        <v>0</v>
      </c>
      <c r="T98" s="483"/>
    </row>
    <row r="99" spans="1:20" s="339" customFormat="1" hidden="1">
      <c r="A99" s="427"/>
      <c r="B99" s="384"/>
      <c r="C99" s="398"/>
      <c r="D99" s="384"/>
      <c r="E99" s="467"/>
      <c r="F99" s="387"/>
      <c r="G99" s="468"/>
      <c r="H99" s="454"/>
      <c r="I99" s="387"/>
      <c r="J99" s="390"/>
      <c r="K99" s="390"/>
      <c r="L99" s="391"/>
      <c r="M99" s="1419"/>
      <c r="N99" s="393"/>
      <c r="O99" s="394"/>
      <c r="P99" s="2133"/>
      <c r="Q99" s="395"/>
      <c r="R99" s="386"/>
      <c r="S99" s="459">
        <f>R99*E91</f>
        <v>0</v>
      </c>
      <c r="T99" s="483"/>
    </row>
    <row r="100" spans="1:20" s="339" customFormat="1" ht="20.25" customHeight="1">
      <c r="A100" s="380">
        <f>A91+1</f>
        <v>11</v>
      </c>
      <c r="B100" s="371"/>
      <c r="C100" s="460" t="s">
        <v>1284</v>
      </c>
      <c r="D100" s="371" t="s">
        <v>270</v>
      </c>
      <c r="E100" s="461">
        <v>25</v>
      </c>
      <c r="F100" s="374">
        <v>0</v>
      </c>
      <c r="G100" s="462">
        <f>F100*E100</f>
        <v>0</v>
      </c>
      <c r="H100" s="440">
        <f>F100*$H$9</f>
        <v>0</v>
      </c>
      <c r="I100" s="374">
        <v>0</v>
      </c>
      <c r="J100" s="440">
        <f>I100*E100</f>
        <v>0</v>
      </c>
      <c r="K100" s="440">
        <f>$K$9*I100</f>
        <v>0</v>
      </c>
      <c r="L100" s="442">
        <f>(R100*T100+R101*T101+R102*T102+R103*T103+R104*T104+R105*T105+R106*T106+R107*T107+R108*T108)*L$9</f>
        <v>0.66148505010000003</v>
      </c>
      <c r="M100" s="443">
        <f>H100+K100+L100</f>
        <v>0.66148505010000003</v>
      </c>
      <c r="N100" s="444">
        <f>M100*E100</f>
        <v>16.537126252500002</v>
      </c>
      <c r="O100" s="463">
        <f>E100*L100</f>
        <v>16.537126252500002</v>
      </c>
      <c r="P100" s="2133" t="s">
        <v>394</v>
      </c>
      <c r="Q100" s="464" t="s">
        <v>393</v>
      </c>
      <c r="R100" s="482">
        <v>1</v>
      </c>
      <c r="S100" s="448">
        <f>R100*E100</f>
        <v>25</v>
      </c>
      <c r="T100" s="466">
        <f>81*0.007</f>
        <v>0.56700000000000006</v>
      </c>
    </row>
    <row r="101" spans="1:20" s="339" customFormat="1" ht="12" hidden="1" customHeight="1">
      <c r="A101" s="383"/>
      <c r="B101" s="384"/>
      <c r="C101" s="385"/>
      <c r="D101" s="384"/>
      <c r="E101" s="467"/>
      <c r="F101" s="387"/>
      <c r="G101" s="468"/>
      <c r="H101" s="454"/>
      <c r="I101" s="387"/>
      <c r="J101" s="390"/>
      <c r="K101" s="390"/>
      <c r="L101" s="391"/>
      <c r="M101" s="1419"/>
      <c r="N101" s="393"/>
      <c r="O101" s="394"/>
      <c r="P101" s="2133"/>
      <c r="Q101" s="395"/>
      <c r="R101" s="386"/>
      <c r="S101" s="459">
        <f>R101*E100</f>
        <v>0</v>
      </c>
      <c r="T101" s="483"/>
    </row>
    <row r="102" spans="1:20" s="339" customFormat="1" ht="12" hidden="1" customHeight="1">
      <c r="A102" s="383"/>
      <c r="B102" s="384"/>
      <c r="C102" s="398"/>
      <c r="D102" s="384"/>
      <c r="E102" s="467"/>
      <c r="F102" s="387"/>
      <c r="G102" s="468"/>
      <c r="H102" s="454"/>
      <c r="I102" s="387"/>
      <c r="J102" s="390"/>
      <c r="K102" s="390"/>
      <c r="L102" s="391"/>
      <c r="M102" s="1419"/>
      <c r="N102" s="393"/>
      <c r="O102" s="394"/>
      <c r="P102" s="2133"/>
      <c r="Q102" s="395"/>
      <c r="R102" s="386"/>
      <c r="S102" s="459">
        <f>R102*E100</f>
        <v>0</v>
      </c>
      <c r="T102" s="483"/>
    </row>
    <row r="103" spans="1:20" s="339" customFormat="1" ht="12" hidden="1" customHeight="1">
      <c r="A103" s="383"/>
      <c r="B103" s="384"/>
      <c r="C103" s="398"/>
      <c r="D103" s="384"/>
      <c r="E103" s="467"/>
      <c r="F103" s="387"/>
      <c r="G103" s="468"/>
      <c r="H103" s="454"/>
      <c r="I103" s="387"/>
      <c r="J103" s="390"/>
      <c r="K103" s="390"/>
      <c r="L103" s="391"/>
      <c r="M103" s="1419"/>
      <c r="N103" s="393"/>
      <c r="O103" s="394"/>
      <c r="P103" s="2133"/>
      <c r="Q103" s="395"/>
      <c r="R103" s="386"/>
      <c r="S103" s="459">
        <f>R103*E100</f>
        <v>0</v>
      </c>
      <c r="T103" s="483"/>
    </row>
    <row r="104" spans="1:20" s="339" customFormat="1" ht="12" hidden="1" customHeight="1">
      <c r="A104" s="383"/>
      <c r="B104" s="384"/>
      <c r="C104" s="398"/>
      <c r="D104" s="384"/>
      <c r="E104" s="467"/>
      <c r="F104" s="387"/>
      <c r="G104" s="468"/>
      <c r="H104" s="454"/>
      <c r="I104" s="387"/>
      <c r="J104" s="390"/>
      <c r="K104" s="390"/>
      <c r="L104" s="391"/>
      <c r="M104" s="1419"/>
      <c r="N104" s="393"/>
      <c r="O104" s="394"/>
      <c r="P104" s="2133"/>
      <c r="Q104" s="395"/>
      <c r="R104" s="386"/>
      <c r="S104" s="459">
        <f>R104*E100</f>
        <v>0</v>
      </c>
      <c r="T104" s="483"/>
    </row>
    <row r="105" spans="1:20" s="339" customFormat="1" ht="12" hidden="1" customHeight="1">
      <c r="A105" s="383"/>
      <c r="B105" s="384"/>
      <c r="C105" s="398"/>
      <c r="D105" s="384"/>
      <c r="E105" s="467"/>
      <c r="F105" s="387"/>
      <c r="G105" s="468"/>
      <c r="H105" s="454"/>
      <c r="I105" s="387"/>
      <c r="J105" s="390"/>
      <c r="K105" s="390"/>
      <c r="L105" s="391"/>
      <c r="M105" s="1419"/>
      <c r="N105" s="393"/>
      <c r="O105" s="394"/>
      <c r="P105" s="2133"/>
      <c r="Q105" s="395"/>
      <c r="R105" s="386"/>
      <c r="S105" s="459">
        <f>R105*E100</f>
        <v>0</v>
      </c>
      <c r="T105" s="483"/>
    </row>
    <row r="106" spans="1:20" s="339" customFormat="1" ht="12" hidden="1" customHeight="1">
      <c r="A106" s="383"/>
      <c r="B106" s="384"/>
      <c r="C106" s="398"/>
      <c r="D106" s="384"/>
      <c r="E106" s="467"/>
      <c r="F106" s="387"/>
      <c r="G106" s="468">
        <f>F106*E106</f>
        <v>0</v>
      </c>
      <c r="H106" s="454"/>
      <c r="I106" s="387"/>
      <c r="J106" s="390">
        <f>I106*E106</f>
        <v>0</v>
      </c>
      <c r="K106" s="390"/>
      <c r="L106" s="391"/>
      <c r="M106" s="1419"/>
      <c r="N106" s="393"/>
      <c r="O106" s="394">
        <f>E106*L106</f>
        <v>0</v>
      </c>
      <c r="P106" s="2133"/>
      <c r="Q106" s="395"/>
      <c r="R106" s="386"/>
      <c r="S106" s="459">
        <f>R106*E100</f>
        <v>0</v>
      </c>
      <c r="T106" s="483"/>
    </row>
    <row r="107" spans="1:20" s="339" customFormat="1" ht="12" hidden="1" customHeight="1">
      <c r="A107" s="383"/>
      <c r="B107" s="384"/>
      <c r="C107" s="398"/>
      <c r="D107" s="384"/>
      <c r="E107" s="467"/>
      <c r="F107" s="387"/>
      <c r="G107" s="468"/>
      <c r="H107" s="454"/>
      <c r="I107" s="387"/>
      <c r="J107" s="390"/>
      <c r="K107" s="390"/>
      <c r="L107" s="391"/>
      <c r="M107" s="1419"/>
      <c r="N107" s="393"/>
      <c r="O107" s="394"/>
      <c r="P107" s="2133"/>
      <c r="Q107" s="395"/>
      <c r="R107" s="386"/>
      <c r="S107" s="459">
        <f>R107*E100</f>
        <v>0</v>
      </c>
      <c r="T107" s="483"/>
    </row>
    <row r="108" spans="1:20" s="339" customFormat="1" hidden="1">
      <c r="A108" s="427"/>
      <c r="B108" s="384"/>
      <c r="C108" s="398"/>
      <c r="D108" s="384"/>
      <c r="E108" s="467"/>
      <c r="F108" s="387"/>
      <c r="G108" s="468"/>
      <c r="H108" s="454"/>
      <c r="I108" s="387"/>
      <c r="J108" s="390"/>
      <c r="K108" s="390"/>
      <c r="L108" s="391"/>
      <c r="M108" s="1419"/>
      <c r="N108" s="393"/>
      <c r="O108" s="394"/>
      <c r="P108" s="2133"/>
      <c r="Q108" s="395"/>
      <c r="R108" s="386"/>
      <c r="S108" s="459">
        <f>R108*E100</f>
        <v>0</v>
      </c>
      <c r="T108" s="483"/>
    </row>
    <row r="109" spans="1:20" ht="18" customHeight="1">
      <c r="A109" s="380">
        <f>A100+1</f>
        <v>12</v>
      </c>
      <c r="B109" s="370"/>
      <c r="C109" s="460" t="s">
        <v>1285</v>
      </c>
      <c r="D109" s="370" t="s">
        <v>270</v>
      </c>
      <c r="E109" s="471">
        <v>40</v>
      </c>
      <c r="F109" s="413"/>
      <c r="G109" s="472">
        <f>F109*E109</f>
        <v>0</v>
      </c>
      <c r="H109" s="217">
        <f>$H$9*F109</f>
        <v>0</v>
      </c>
      <c r="I109" s="413"/>
      <c r="J109" s="217">
        <f>E109*I109</f>
        <v>0</v>
      </c>
      <c r="K109" s="217">
        <f>$K$9*I109</f>
        <v>0</v>
      </c>
      <c r="L109" s="878">
        <f>(R109*T109+R110*T110+R111*T111+R112*T112+R113*T113+R114*T114+R115*T115+R116*T116+R117*T117)*L$9</f>
        <v>0.79296541190999992</v>
      </c>
      <c r="M109" s="218">
        <f>H109+K109+L109</f>
        <v>0.79296541190999992</v>
      </c>
      <c r="N109" s="315">
        <f>M109*E109</f>
        <v>31.718616476399998</v>
      </c>
      <c r="O109" s="474">
        <f>E109*L109</f>
        <v>31.718616476399998</v>
      </c>
      <c r="P109" s="2133" t="s">
        <v>394</v>
      </c>
      <c r="Q109" s="464" t="s">
        <v>393</v>
      </c>
      <c r="R109" s="482">
        <v>1</v>
      </c>
      <c r="S109" s="413">
        <f>R109*E109</f>
        <v>40</v>
      </c>
      <c r="T109" s="466">
        <f>97.1*0.007</f>
        <v>0.67969999999999997</v>
      </c>
    </row>
    <row r="110" spans="1:20" hidden="1">
      <c r="A110" s="383"/>
      <c r="B110" s="383"/>
      <c r="C110" s="416"/>
      <c r="D110" s="383"/>
      <c r="E110" s="476"/>
      <c r="F110" s="418"/>
      <c r="G110" s="477"/>
      <c r="H110" s="478"/>
      <c r="I110" s="418"/>
      <c r="J110" s="421"/>
      <c r="K110" s="421"/>
      <c r="L110" s="879"/>
      <c r="M110" s="230"/>
      <c r="N110" s="424"/>
      <c r="O110" s="422"/>
      <c r="P110" s="2133"/>
      <c r="Q110" s="395"/>
      <c r="R110" s="386"/>
      <c r="S110" s="418">
        <f>R110*E109</f>
        <v>0</v>
      </c>
      <c r="T110" s="418"/>
    </row>
    <row r="111" spans="1:20" hidden="1">
      <c r="A111" s="383"/>
      <c r="B111" s="383"/>
      <c r="C111" s="416"/>
      <c r="D111" s="383"/>
      <c r="E111" s="476"/>
      <c r="F111" s="418"/>
      <c r="G111" s="477"/>
      <c r="H111" s="478"/>
      <c r="I111" s="418"/>
      <c r="J111" s="421"/>
      <c r="K111" s="421"/>
      <c r="L111" s="879"/>
      <c r="M111" s="230"/>
      <c r="N111" s="424"/>
      <c r="O111" s="422"/>
      <c r="P111" s="2133"/>
      <c r="Q111" s="395"/>
      <c r="R111" s="386"/>
      <c r="S111" s="418">
        <f>R111*E109</f>
        <v>0</v>
      </c>
      <c r="T111" s="418"/>
    </row>
    <row r="112" spans="1:20" hidden="1">
      <c r="A112" s="383"/>
      <c r="B112" s="383"/>
      <c r="C112" s="416"/>
      <c r="D112" s="383"/>
      <c r="E112" s="476"/>
      <c r="F112" s="418"/>
      <c r="G112" s="477"/>
      <c r="H112" s="478"/>
      <c r="I112" s="418"/>
      <c r="J112" s="421"/>
      <c r="K112" s="421"/>
      <c r="L112" s="879"/>
      <c r="M112" s="230"/>
      <c r="N112" s="424"/>
      <c r="O112" s="422"/>
      <c r="P112" s="2133"/>
      <c r="Q112" s="395"/>
      <c r="R112" s="386"/>
      <c r="S112" s="418">
        <f>R112*E109</f>
        <v>0</v>
      </c>
      <c r="T112" s="418"/>
    </row>
    <row r="113" spans="1:20" hidden="1">
      <c r="A113" s="383"/>
      <c r="B113" s="383"/>
      <c r="C113" s="416"/>
      <c r="D113" s="383"/>
      <c r="E113" s="476"/>
      <c r="F113" s="418"/>
      <c r="G113" s="477"/>
      <c r="H113" s="478"/>
      <c r="I113" s="418"/>
      <c r="J113" s="421"/>
      <c r="K113" s="421"/>
      <c r="L113" s="879"/>
      <c r="M113" s="230"/>
      <c r="N113" s="424"/>
      <c r="O113" s="422"/>
      <c r="P113" s="2133"/>
      <c r="Q113" s="395"/>
      <c r="R113" s="386"/>
      <c r="S113" s="418">
        <f>R113*E109</f>
        <v>0</v>
      </c>
      <c r="T113" s="418"/>
    </row>
    <row r="114" spans="1:20" hidden="1">
      <c r="A114" s="383"/>
      <c r="B114" s="383"/>
      <c r="C114" s="416"/>
      <c r="D114" s="383"/>
      <c r="E114" s="476"/>
      <c r="F114" s="418"/>
      <c r="G114" s="477"/>
      <c r="H114" s="478"/>
      <c r="I114" s="418"/>
      <c r="J114" s="421"/>
      <c r="K114" s="421"/>
      <c r="L114" s="879"/>
      <c r="M114" s="230"/>
      <c r="N114" s="424"/>
      <c r="O114" s="422"/>
      <c r="P114" s="2133"/>
      <c r="Q114" s="395"/>
      <c r="R114" s="386"/>
      <c r="S114" s="418">
        <f>R114*E109</f>
        <v>0</v>
      </c>
      <c r="T114" s="418"/>
    </row>
    <row r="115" spans="1:20" ht="12.75" hidden="1" customHeight="1">
      <c r="A115" s="383"/>
      <c r="B115" s="383"/>
      <c r="C115" s="416"/>
      <c r="D115" s="383"/>
      <c r="E115" s="476"/>
      <c r="F115" s="418"/>
      <c r="G115" s="477"/>
      <c r="H115" s="478"/>
      <c r="I115" s="418"/>
      <c r="J115" s="421"/>
      <c r="K115" s="421"/>
      <c r="L115" s="879"/>
      <c r="M115" s="230"/>
      <c r="N115" s="424"/>
      <c r="O115" s="422"/>
      <c r="P115" s="2133"/>
      <c r="Q115" s="395"/>
      <c r="R115" s="386"/>
      <c r="S115" s="418">
        <f>R115*E109</f>
        <v>0</v>
      </c>
      <c r="T115" s="418"/>
    </row>
    <row r="116" spans="1:20" ht="12" hidden="1" customHeight="1">
      <c r="A116" s="383"/>
      <c r="B116" s="383"/>
      <c r="C116" s="416"/>
      <c r="D116" s="383"/>
      <c r="E116" s="476"/>
      <c r="F116" s="418"/>
      <c r="G116" s="477"/>
      <c r="H116" s="478"/>
      <c r="I116" s="418"/>
      <c r="J116" s="421"/>
      <c r="K116" s="421"/>
      <c r="L116" s="879"/>
      <c r="M116" s="230"/>
      <c r="N116" s="424"/>
      <c r="O116" s="422"/>
      <c r="P116" s="2133"/>
      <c r="Q116" s="395"/>
      <c r="R116" s="386"/>
      <c r="S116" s="418">
        <f>R116*E109</f>
        <v>0</v>
      </c>
      <c r="T116" s="418"/>
    </row>
    <row r="117" spans="1:20" hidden="1">
      <c r="A117" s="427"/>
      <c r="B117" s="383"/>
      <c r="C117" s="416"/>
      <c r="D117" s="383"/>
      <c r="E117" s="476"/>
      <c r="F117" s="418"/>
      <c r="G117" s="477"/>
      <c r="H117" s="478"/>
      <c r="I117" s="418"/>
      <c r="J117" s="431"/>
      <c r="K117" s="431"/>
      <c r="L117" s="879"/>
      <c r="M117" s="230"/>
      <c r="N117" s="424"/>
      <c r="O117" s="422"/>
      <c r="P117" s="2133"/>
      <c r="Q117" s="395"/>
      <c r="R117" s="386"/>
      <c r="S117" s="430">
        <f>R117*E109</f>
        <v>0</v>
      </c>
      <c r="T117" s="430"/>
    </row>
    <row r="118" spans="1:20" ht="18.75" customHeight="1">
      <c r="A118" s="380">
        <f>A109+1</f>
        <v>13</v>
      </c>
      <c r="B118" s="370"/>
      <c r="C118" s="460" t="s">
        <v>1286</v>
      </c>
      <c r="D118" s="370" t="s">
        <v>270</v>
      </c>
      <c r="E118" s="471">
        <v>25</v>
      </c>
      <c r="F118" s="413"/>
      <c r="G118" s="472">
        <f>F118*E118</f>
        <v>0</v>
      </c>
      <c r="H118" s="217">
        <f>$H$9*F118</f>
        <v>0</v>
      </c>
      <c r="I118" s="413"/>
      <c r="J118" s="217">
        <f>E118*I118</f>
        <v>0</v>
      </c>
      <c r="K118" s="217">
        <f>$K$9*I118</f>
        <v>0</v>
      </c>
      <c r="L118" s="878">
        <f>(R118*T118+R119*T119+R120*T120+R121*T121+R122*T122+R123*T123+R124*T124+R125*T125+R126*T126)*L$9</f>
        <v>0.99631081619999984</v>
      </c>
      <c r="M118" s="218">
        <f>H118+K118+L118</f>
        <v>0.99631081619999984</v>
      </c>
      <c r="N118" s="315">
        <f>M118*E118</f>
        <v>24.907770404999997</v>
      </c>
      <c r="O118" s="474">
        <f>E118*L118</f>
        <v>24.907770404999997</v>
      </c>
      <c r="P118" s="2133" t="s">
        <v>394</v>
      </c>
      <c r="Q118" s="464" t="s">
        <v>393</v>
      </c>
      <c r="R118" s="482">
        <v>1</v>
      </c>
      <c r="S118" s="413">
        <f>R118*E118</f>
        <v>25</v>
      </c>
      <c r="T118" s="466">
        <f>122*0.007</f>
        <v>0.85399999999999998</v>
      </c>
    </row>
    <row r="119" spans="1:20" hidden="1">
      <c r="A119" s="383"/>
      <c r="B119" s="383"/>
      <c r="C119" s="416"/>
      <c r="D119" s="383"/>
      <c r="E119" s="476"/>
      <c r="F119" s="418"/>
      <c r="G119" s="477"/>
      <c r="H119" s="478"/>
      <c r="I119" s="418"/>
      <c r="J119" s="421"/>
      <c r="K119" s="421"/>
      <c r="L119" s="879"/>
      <c r="M119" s="230"/>
      <c r="N119" s="424"/>
      <c r="O119" s="422"/>
      <c r="P119" s="2133"/>
      <c r="Q119" s="425"/>
      <c r="R119" s="479"/>
      <c r="S119" s="418">
        <f>R119*E118</f>
        <v>0</v>
      </c>
      <c r="T119" s="418"/>
    </row>
    <row r="120" spans="1:20" hidden="1">
      <c r="A120" s="383"/>
      <c r="B120" s="383"/>
      <c r="C120" s="416"/>
      <c r="D120" s="383"/>
      <c r="E120" s="476"/>
      <c r="F120" s="418"/>
      <c r="G120" s="477"/>
      <c r="H120" s="478"/>
      <c r="I120" s="418"/>
      <c r="J120" s="421"/>
      <c r="K120" s="421"/>
      <c r="L120" s="879"/>
      <c r="M120" s="230"/>
      <c r="N120" s="424"/>
      <c r="O120" s="422"/>
      <c r="P120" s="2133"/>
      <c r="Q120" s="425"/>
      <c r="R120" s="479"/>
      <c r="S120" s="418">
        <f>R120*E118</f>
        <v>0</v>
      </c>
      <c r="T120" s="418"/>
    </row>
    <row r="121" spans="1:20" hidden="1">
      <c r="A121" s="383"/>
      <c r="B121" s="383"/>
      <c r="C121" s="416"/>
      <c r="D121" s="383"/>
      <c r="E121" s="476"/>
      <c r="F121" s="418"/>
      <c r="G121" s="477"/>
      <c r="H121" s="478"/>
      <c r="I121" s="418"/>
      <c r="J121" s="421"/>
      <c r="K121" s="421"/>
      <c r="L121" s="879"/>
      <c r="M121" s="230"/>
      <c r="N121" s="424"/>
      <c r="O121" s="422"/>
      <c r="P121" s="2133"/>
      <c r="Q121" s="425"/>
      <c r="R121" s="479"/>
      <c r="S121" s="418">
        <f>R121*E118</f>
        <v>0</v>
      </c>
      <c r="T121" s="418"/>
    </row>
    <row r="122" spans="1:20" hidden="1">
      <c r="A122" s="383"/>
      <c r="B122" s="383"/>
      <c r="C122" s="416"/>
      <c r="D122" s="383"/>
      <c r="E122" s="476"/>
      <c r="F122" s="418"/>
      <c r="G122" s="477"/>
      <c r="H122" s="478"/>
      <c r="I122" s="418"/>
      <c r="J122" s="421"/>
      <c r="K122" s="421"/>
      <c r="L122" s="879"/>
      <c r="M122" s="230"/>
      <c r="N122" s="424"/>
      <c r="O122" s="422"/>
      <c r="P122" s="2133"/>
      <c r="Q122" s="425"/>
      <c r="R122" s="479"/>
      <c r="S122" s="418">
        <f>R122*E118</f>
        <v>0</v>
      </c>
      <c r="T122" s="418"/>
    </row>
    <row r="123" spans="1:20" hidden="1">
      <c r="A123" s="383"/>
      <c r="B123" s="383"/>
      <c r="C123" s="416"/>
      <c r="D123" s="383"/>
      <c r="E123" s="476"/>
      <c r="F123" s="418"/>
      <c r="G123" s="477"/>
      <c r="H123" s="478"/>
      <c r="I123" s="418"/>
      <c r="J123" s="421"/>
      <c r="K123" s="421"/>
      <c r="L123" s="879"/>
      <c r="M123" s="230"/>
      <c r="N123" s="424"/>
      <c r="O123" s="422"/>
      <c r="P123" s="2133"/>
      <c r="Q123" s="425"/>
      <c r="R123" s="479"/>
      <c r="S123" s="418">
        <f>R123*E118</f>
        <v>0</v>
      </c>
      <c r="T123" s="418"/>
    </row>
    <row r="124" spans="1:20" ht="12.75" hidden="1" customHeight="1">
      <c r="A124" s="383"/>
      <c r="B124" s="383"/>
      <c r="C124" s="416"/>
      <c r="D124" s="383"/>
      <c r="E124" s="476"/>
      <c r="F124" s="418"/>
      <c r="G124" s="477"/>
      <c r="H124" s="478"/>
      <c r="I124" s="418"/>
      <c r="J124" s="421"/>
      <c r="K124" s="421"/>
      <c r="L124" s="879"/>
      <c r="M124" s="230"/>
      <c r="N124" s="424"/>
      <c r="O124" s="422"/>
      <c r="P124" s="2133"/>
      <c r="Q124" s="425"/>
      <c r="R124" s="480"/>
      <c r="S124" s="418">
        <f>R124*E118</f>
        <v>0</v>
      </c>
      <c r="T124" s="418"/>
    </row>
    <row r="125" spans="1:20" ht="12" hidden="1" customHeight="1">
      <c r="A125" s="383"/>
      <c r="B125" s="383"/>
      <c r="C125" s="416"/>
      <c r="D125" s="383"/>
      <c r="E125" s="476"/>
      <c r="F125" s="418"/>
      <c r="G125" s="477"/>
      <c r="H125" s="478"/>
      <c r="I125" s="418"/>
      <c r="J125" s="421"/>
      <c r="K125" s="421"/>
      <c r="L125" s="879"/>
      <c r="M125" s="230"/>
      <c r="N125" s="424"/>
      <c r="O125" s="422"/>
      <c r="P125" s="2133"/>
      <c r="Q125" s="425"/>
      <c r="R125" s="480"/>
      <c r="S125" s="418">
        <f>R125*E118</f>
        <v>0</v>
      </c>
      <c r="T125" s="418"/>
    </row>
    <row r="126" spans="1:20" hidden="1">
      <c r="A126" s="427"/>
      <c r="B126" s="383"/>
      <c r="C126" s="416"/>
      <c r="D126" s="383"/>
      <c r="E126" s="476"/>
      <c r="F126" s="418"/>
      <c r="G126" s="477"/>
      <c r="H126" s="478"/>
      <c r="I126" s="418"/>
      <c r="J126" s="431"/>
      <c r="K126" s="431"/>
      <c r="L126" s="879"/>
      <c r="M126" s="230"/>
      <c r="N126" s="424"/>
      <c r="O126" s="422"/>
      <c r="P126" s="2133"/>
      <c r="Q126" s="425"/>
      <c r="R126" s="480"/>
      <c r="S126" s="430">
        <f>R126*E118</f>
        <v>0</v>
      </c>
      <c r="T126" s="430"/>
    </row>
    <row r="127" spans="1:20" ht="18.75" customHeight="1">
      <c r="A127" s="380">
        <f>A118+1</f>
        <v>14</v>
      </c>
      <c r="B127" s="370"/>
      <c r="C127" s="460" t="s">
        <v>1287</v>
      </c>
      <c r="D127" s="370" t="s">
        <v>270</v>
      </c>
      <c r="E127" s="471">
        <v>20</v>
      </c>
      <c r="F127" s="413"/>
      <c r="G127" s="472">
        <f>F127*E127</f>
        <v>0</v>
      </c>
      <c r="H127" s="217">
        <f>$H$9*F127</f>
        <v>0</v>
      </c>
      <c r="I127" s="413"/>
      <c r="J127" s="217">
        <f>E127*I127</f>
        <v>0</v>
      </c>
      <c r="K127" s="217">
        <f>$K$9*I127</f>
        <v>0</v>
      </c>
      <c r="L127" s="878">
        <f>(R127*T127+R128*T128+R129*T129+R130*T130+R131*T131+R132*T132+R133*T133+R134*T134+R135*T135)*L$9</f>
        <v>1.0616426729999999</v>
      </c>
      <c r="M127" s="218">
        <f>H127+K127+L127</f>
        <v>1.0616426729999999</v>
      </c>
      <c r="N127" s="315">
        <f>M127*E127</f>
        <v>21.232853459999998</v>
      </c>
      <c r="O127" s="474">
        <f>E127*L127</f>
        <v>21.232853459999998</v>
      </c>
      <c r="P127" s="2133" t="s">
        <v>394</v>
      </c>
      <c r="Q127" s="464" t="s">
        <v>393</v>
      </c>
      <c r="R127" s="482">
        <v>1</v>
      </c>
      <c r="S127" s="413">
        <f>R127*E127</f>
        <v>20</v>
      </c>
      <c r="T127" s="466">
        <f>130*0.007</f>
        <v>0.91</v>
      </c>
    </row>
    <row r="128" spans="1:20" hidden="1">
      <c r="A128" s="383"/>
      <c r="B128" s="383"/>
      <c r="C128" s="416"/>
      <c r="D128" s="383"/>
      <c r="E128" s="476"/>
      <c r="F128" s="418"/>
      <c r="G128" s="477"/>
      <c r="H128" s="478"/>
      <c r="I128" s="418"/>
      <c r="J128" s="421"/>
      <c r="K128" s="421"/>
      <c r="L128" s="879"/>
      <c r="M128" s="230"/>
      <c r="N128" s="424"/>
      <c r="O128" s="422"/>
      <c r="P128" s="1807"/>
      <c r="Q128" s="425"/>
      <c r="R128" s="479"/>
      <c r="S128" s="418">
        <f>R128*E127</f>
        <v>0</v>
      </c>
      <c r="T128" s="418"/>
    </row>
    <row r="129" spans="1:20" hidden="1">
      <c r="A129" s="383"/>
      <c r="B129" s="383"/>
      <c r="C129" s="416"/>
      <c r="D129" s="383"/>
      <c r="E129" s="476"/>
      <c r="F129" s="418"/>
      <c r="G129" s="477"/>
      <c r="H129" s="478"/>
      <c r="I129" s="418"/>
      <c r="J129" s="421"/>
      <c r="K129" s="421"/>
      <c r="L129" s="879"/>
      <c r="M129" s="230"/>
      <c r="N129" s="424"/>
      <c r="O129" s="422"/>
      <c r="P129" s="1807"/>
      <c r="Q129" s="425"/>
      <c r="R129" s="479"/>
      <c r="S129" s="418">
        <f>R129*E127</f>
        <v>0</v>
      </c>
      <c r="T129" s="418"/>
    </row>
    <row r="130" spans="1:20" hidden="1">
      <c r="A130" s="383"/>
      <c r="B130" s="383"/>
      <c r="C130" s="416"/>
      <c r="D130" s="383"/>
      <c r="E130" s="476"/>
      <c r="F130" s="418"/>
      <c r="G130" s="477"/>
      <c r="H130" s="478"/>
      <c r="I130" s="418"/>
      <c r="J130" s="421"/>
      <c r="K130" s="421"/>
      <c r="L130" s="879"/>
      <c r="M130" s="230"/>
      <c r="N130" s="424"/>
      <c r="O130" s="422"/>
      <c r="P130" s="1807"/>
      <c r="Q130" s="425"/>
      <c r="R130" s="479"/>
      <c r="S130" s="418">
        <f>R130*E127</f>
        <v>0</v>
      </c>
      <c r="T130" s="418"/>
    </row>
    <row r="131" spans="1:20" hidden="1">
      <c r="A131" s="383"/>
      <c r="B131" s="383"/>
      <c r="C131" s="416"/>
      <c r="D131" s="383"/>
      <c r="E131" s="476"/>
      <c r="F131" s="418"/>
      <c r="G131" s="477"/>
      <c r="H131" s="478"/>
      <c r="I131" s="418"/>
      <c r="J131" s="421"/>
      <c r="K131" s="421"/>
      <c r="L131" s="879"/>
      <c r="M131" s="230"/>
      <c r="N131" s="424"/>
      <c r="O131" s="422"/>
      <c r="P131" s="1807"/>
      <c r="Q131" s="425"/>
      <c r="R131" s="479"/>
      <c r="S131" s="418">
        <f>R131*E127</f>
        <v>0</v>
      </c>
      <c r="T131" s="418"/>
    </row>
    <row r="132" spans="1:20" hidden="1">
      <c r="A132" s="383"/>
      <c r="B132" s="383"/>
      <c r="C132" s="416"/>
      <c r="D132" s="383"/>
      <c r="E132" s="476"/>
      <c r="F132" s="418"/>
      <c r="G132" s="477"/>
      <c r="H132" s="478"/>
      <c r="I132" s="418"/>
      <c r="J132" s="421"/>
      <c r="K132" s="421"/>
      <c r="L132" s="879"/>
      <c r="M132" s="230"/>
      <c r="N132" s="424"/>
      <c r="O132" s="422"/>
      <c r="P132" s="1807"/>
      <c r="Q132" s="425"/>
      <c r="R132" s="479"/>
      <c r="S132" s="418">
        <f>R132*E127</f>
        <v>0</v>
      </c>
      <c r="T132" s="418"/>
    </row>
    <row r="133" spans="1:20" ht="12.75" hidden="1" customHeight="1">
      <c r="A133" s="383"/>
      <c r="B133" s="383"/>
      <c r="C133" s="416"/>
      <c r="D133" s="383"/>
      <c r="E133" s="476"/>
      <c r="F133" s="418"/>
      <c r="G133" s="477"/>
      <c r="H133" s="478"/>
      <c r="I133" s="418"/>
      <c r="J133" s="421"/>
      <c r="K133" s="421"/>
      <c r="L133" s="879"/>
      <c r="M133" s="230"/>
      <c r="N133" s="424"/>
      <c r="O133" s="422"/>
      <c r="P133" s="1807"/>
      <c r="Q133" s="425"/>
      <c r="R133" s="480"/>
      <c r="S133" s="418">
        <f>R133*E127</f>
        <v>0</v>
      </c>
      <c r="T133" s="418"/>
    </row>
    <row r="134" spans="1:20" ht="12" hidden="1" customHeight="1">
      <c r="A134" s="383"/>
      <c r="B134" s="383"/>
      <c r="C134" s="416"/>
      <c r="D134" s="383"/>
      <c r="E134" s="476"/>
      <c r="F134" s="418"/>
      <c r="G134" s="477"/>
      <c r="H134" s="478"/>
      <c r="I134" s="418"/>
      <c r="J134" s="421"/>
      <c r="K134" s="421"/>
      <c r="L134" s="879"/>
      <c r="M134" s="230"/>
      <c r="N134" s="424"/>
      <c r="O134" s="422"/>
      <c r="P134" s="1807"/>
      <c r="Q134" s="425"/>
      <c r="R134" s="480"/>
      <c r="S134" s="418">
        <f>R134*E127</f>
        <v>0</v>
      </c>
      <c r="T134" s="418"/>
    </row>
    <row r="135" spans="1:20" hidden="1">
      <c r="A135" s="427"/>
      <c r="B135" s="383"/>
      <c r="C135" s="416"/>
      <c r="D135" s="383"/>
      <c r="E135" s="476"/>
      <c r="F135" s="418"/>
      <c r="G135" s="477"/>
      <c r="H135" s="478"/>
      <c r="I135" s="418"/>
      <c r="J135" s="431"/>
      <c r="K135" s="431"/>
      <c r="L135" s="879"/>
      <c r="M135" s="230"/>
      <c r="N135" s="424"/>
      <c r="O135" s="422"/>
      <c r="P135" s="1807"/>
      <c r="Q135" s="425"/>
      <c r="R135" s="480"/>
      <c r="S135" s="430">
        <f>R135*E127</f>
        <v>0</v>
      </c>
      <c r="T135" s="430"/>
    </row>
    <row r="136" spans="1:20" s="2" customFormat="1" ht="26.25" customHeight="1">
      <c r="A136" s="380">
        <f>A127+1</f>
        <v>15</v>
      </c>
      <c r="B136" s="910" t="s">
        <v>525</v>
      </c>
      <c r="C136" s="911" t="s">
        <v>526</v>
      </c>
      <c r="D136" s="27" t="s">
        <v>270</v>
      </c>
      <c r="E136" s="912">
        <v>85</v>
      </c>
      <c r="F136" s="29">
        <v>0.66</v>
      </c>
      <c r="G136" s="472">
        <f>F136*E136</f>
        <v>56.1</v>
      </c>
      <c r="H136" s="217">
        <f>$H$9*F136</f>
        <v>0.95776256499133461</v>
      </c>
      <c r="I136" s="913">
        <v>0.02</v>
      </c>
      <c r="J136" s="217">
        <f>E136*I136</f>
        <v>1.7</v>
      </c>
      <c r="K136" s="217">
        <f>$K$9*I136</f>
        <v>6.1000400000000003E-2</v>
      </c>
      <c r="L136" s="878">
        <f>(R136*T136+R137*T137+R138*T138+R139*T139+R140*T140+R141*T141+R142*T142+R143*T143+R144*T144)*L$9</f>
        <v>1.7813897396819998</v>
      </c>
      <c r="M136" s="218">
        <f>H136+K136+L136</f>
        <v>2.8001527046733345</v>
      </c>
      <c r="N136" s="315">
        <f>M136*E136</f>
        <v>238.01297989723344</v>
      </c>
      <c r="O136" s="474">
        <f>E136*L136</f>
        <v>151.41812787296999</v>
      </c>
      <c r="P136" s="2133" t="s">
        <v>444</v>
      </c>
      <c r="Q136" s="915" t="s">
        <v>270</v>
      </c>
      <c r="R136" s="28">
        <v>0.998</v>
      </c>
      <c r="S136" s="413">
        <f>R136*E136</f>
        <v>84.83</v>
      </c>
      <c r="T136" s="914">
        <v>1.53</v>
      </c>
    </row>
    <row r="137" spans="1:20" s="2" customFormat="1" ht="12" hidden="1" customHeight="1">
      <c r="A137" s="383"/>
      <c r="B137" s="34"/>
      <c r="C137" s="35"/>
      <c r="D137" s="34"/>
      <c r="E137" s="916"/>
      <c r="F137" s="917"/>
      <c r="G137" s="477"/>
      <c r="H137" s="478"/>
      <c r="I137" s="37"/>
      <c r="J137" s="421"/>
      <c r="K137" s="421"/>
      <c r="L137" s="879"/>
      <c r="M137" s="230"/>
      <c r="N137" s="424"/>
      <c r="O137" s="422"/>
      <c r="P137" s="2137"/>
      <c r="Q137" s="919"/>
      <c r="R137" s="41"/>
      <c r="S137" s="418">
        <f>R137*E136</f>
        <v>0</v>
      </c>
      <c r="T137" s="918"/>
    </row>
    <row r="138" spans="1:20" s="2" customFormat="1" ht="12" hidden="1" customHeight="1">
      <c r="A138" s="383"/>
      <c r="B138" s="34"/>
      <c r="C138" s="35"/>
      <c r="D138" s="34"/>
      <c r="E138" s="916"/>
      <c r="F138" s="917"/>
      <c r="G138" s="477"/>
      <c r="H138" s="478"/>
      <c r="I138" s="37"/>
      <c r="J138" s="421"/>
      <c r="K138" s="421"/>
      <c r="L138" s="879"/>
      <c r="M138" s="230"/>
      <c r="N138" s="424"/>
      <c r="O138" s="422"/>
      <c r="P138" s="2137"/>
      <c r="Q138" s="919"/>
      <c r="R138" s="41"/>
      <c r="S138" s="418">
        <f>R138*E136</f>
        <v>0</v>
      </c>
      <c r="T138" s="918"/>
    </row>
    <row r="139" spans="1:20" s="2" customFormat="1" ht="12" hidden="1" customHeight="1">
      <c r="A139" s="383"/>
      <c r="B139" s="34"/>
      <c r="C139" s="35"/>
      <c r="D139" s="34"/>
      <c r="E139" s="916"/>
      <c r="F139" s="917"/>
      <c r="G139" s="477"/>
      <c r="H139" s="478"/>
      <c r="I139" s="37"/>
      <c r="J139" s="421"/>
      <c r="K139" s="421"/>
      <c r="L139" s="879"/>
      <c r="M139" s="230"/>
      <c r="N139" s="424"/>
      <c r="O139" s="422"/>
      <c r="P139" s="2137"/>
      <c r="Q139" s="919"/>
      <c r="R139" s="41"/>
      <c r="S139" s="418">
        <f>R139*E136</f>
        <v>0</v>
      </c>
      <c r="T139" s="918"/>
    </row>
    <row r="140" spans="1:20" s="2" customFormat="1" ht="12" hidden="1" customHeight="1">
      <c r="A140" s="383"/>
      <c r="B140" s="34"/>
      <c r="C140" s="35"/>
      <c r="D140" s="34"/>
      <c r="E140" s="916"/>
      <c r="F140" s="917"/>
      <c r="G140" s="477"/>
      <c r="H140" s="478"/>
      <c r="I140" s="37"/>
      <c r="J140" s="421"/>
      <c r="K140" s="421"/>
      <c r="L140" s="879"/>
      <c r="M140" s="230"/>
      <c r="N140" s="424"/>
      <c r="O140" s="422"/>
      <c r="P140" s="2137"/>
      <c r="Q140" s="919"/>
      <c r="R140" s="41"/>
      <c r="S140" s="418">
        <f>R140*E136</f>
        <v>0</v>
      </c>
      <c r="T140" s="918"/>
    </row>
    <row r="141" spans="1:20" s="2" customFormat="1" ht="12" hidden="1" customHeight="1">
      <c r="A141" s="383"/>
      <c r="B141" s="34"/>
      <c r="C141" s="35"/>
      <c r="D141" s="34"/>
      <c r="E141" s="916"/>
      <c r="F141" s="917"/>
      <c r="G141" s="477"/>
      <c r="H141" s="478"/>
      <c r="I141" s="37"/>
      <c r="J141" s="421"/>
      <c r="K141" s="421"/>
      <c r="L141" s="879"/>
      <c r="M141" s="230"/>
      <c r="N141" s="424"/>
      <c r="O141" s="422"/>
      <c r="P141" s="2137"/>
      <c r="Q141" s="919"/>
      <c r="R141" s="41"/>
      <c r="S141" s="418">
        <f>R141*E136</f>
        <v>0</v>
      </c>
      <c r="T141" s="918"/>
    </row>
    <row r="142" spans="1:20" s="2" customFormat="1" ht="12" hidden="1" customHeight="1">
      <c r="A142" s="383"/>
      <c r="B142" s="34"/>
      <c r="C142" s="35"/>
      <c r="D142" s="34"/>
      <c r="E142" s="916"/>
      <c r="F142" s="917"/>
      <c r="G142" s="477"/>
      <c r="H142" s="478"/>
      <c r="I142" s="37"/>
      <c r="J142" s="421"/>
      <c r="K142" s="421"/>
      <c r="L142" s="879"/>
      <c r="M142" s="230"/>
      <c r="N142" s="424"/>
      <c r="O142" s="422"/>
      <c r="P142" s="2137"/>
      <c r="Q142" s="919"/>
      <c r="R142" s="41"/>
      <c r="S142" s="418">
        <f>R142*E136</f>
        <v>0</v>
      </c>
      <c r="T142" s="918"/>
    </row>
    <row r="143" spans="1:20" s="2" customFormat="1" ht="12" hidden="1" customHeight="1">
      <c r="A143" s="383"/>
      <c r="B143" s="34"/>
      <c r="C143" s="35"/>
      <c r="D143" s="34"/>
      <c r="E143" s="916"/>
      <c r="F143" s="917"/>
      <c r="G143" s="477"/>
      <c r="H143" s="478"/>
      <c r="I143" s="37"/>
      <c r="J143" s="421"/>
      <c r="K143" s="421"/>
      <c r="L143" s="879"/>
      <c r="M143" s="230"/>
      <c r="N143" s="424"/>
      <c r="O143" s="422"/>
      <c r="P143" s="2137"/>
      <c r="Q143" s="919"/>
      <c r="R143" s="41"/>
      <c r="S143" s="418">
        <f>R143*E136</f>
        <v>0</v>
      </c>
      <c r="T143" s="918"/>
    </row>
    <row r="144" spans="1:20" s="2" customFormat="1" hidden="1">
      <c r="A144" s="427"/>
      <c r="B144" s="34"/>
      <c r="C144" s="35"/>
      <c r="D144" s="34"/>
      <c r="E144" s="916"/>
      <c r="F144" s="917"/>
      <c r="G144" s="477"/>
      <c r="H144" s="478"/>
      <c r="I144" s="37"/>
      <c r="J144" s="431"/>
      <c r="K144" s="431"/>
      <c r="L144" s="879"/>
      <c r="M144" s="230"/>
      <c r="N144" s="424"/>
      <c r="O144" s="422"/>
      <c r="P144" s="2137"/>
      <c r="Q144" s="919"/>
      <c r="R144" s="41"/>
      <c r="S144" s="430">
        <f>R144*E136</f>
        <v>0</v>
      </c>
      <c r="T144" s="918"/>
    </row>
    <row r="145" spans="1:20" ht="29.25" customHeight="1">
      <c r="A145" s="380">
        <f>A136+1</f>
        <v>16</v>
      </c>
      <c r="B145" s="567" t="s">
        <v>527</v>
      </c>
      <c r="C145" s="568" t="s">
        <v>528</v>
      </c>
      <c r="D145" s="567" t="s">
        <v>529</v>
      </c>
      <c r="E145" s="1333">
        <f>3.14*0.057*85</f>
        <v>15.2133</v>
      </c>
      <c r="F145" s="570">
        <v>0.32100000000000001</v>
      </c>
      <c r="G145" s="1177">
        <f>F145*E145</f>
        <v>4.8834692999999998</v>
      </c>
      <c r="H145" s="1178">
        <f>$H$9*F145</f>
        <v>0.46582088388214909</v>
      </c>
      <c r="I145" s="570">
        <v>0</v>
      </c>
      <c r="J145" s="1178">
        <f>E145*I145</f>
        <v>0</v>
      </c>
      <c r="K145" s="1178">
        <f>$K$9*I145</f>
        <v>0</v>
      </c>
      <c r="L145" s="1179">
        <f>(R145*T145+R146*T146+R147*T147+R148*T148+R149*T149+R150*T150+R151*T151+R152*T152+R153*T153)*L$9</f>
        <v>0.27462712661999999</v>
      </c>
      <c r="M145" s="681">
        <f>H145+K145+L145</f>
        <v>0.74044801050214915</v>
      </c>
      <c r="N145" s="638">
        <f>M145*E145</f>
        <v>11.264657718172346</v>
      </c>
      <c r="O145" s="1181">
        <f>E145*L145</f>
        <v>4.177984865408046</v>
      </c>
      <c r="P145" s="1790" t="s">
        <v>530</v>
      </c>
      <c r="Q145" s="575" t="s">
        <v>404</v>
      </c>
      <c r="R145" s="727">
        <v>0.22</v>
      </c>
      <c r="S145" s="1334">
        <f>R145*E145</f>
        <v>3.3469260000000003</v>
      </c>
      <c r="T145" s="729">
        <v>1.07</v>
      </c>
    </row>
    <row r="146" spans="1:20" hidden="1">
      <c r="A146" s="383"/>
      <c r="B146" s="383"/>
      <c r="C146" s="416"/>
      <c r="D146" s="383"/>
      <c r="E146" s="922"/>
      <c r="F146" s="418"/>
      <c r="G146" s="477"/>
      <c r="H146" s="478"/>
      <c r="I146" s="418"/>
      <c r="J146" s="421"/>
      <c r="K146" s="421"/>
      <c r="L146" s="879"/>
      <c r="M146" s="230"/>
      <c r="N146" s="44"/>
      <c r="O146" s="422"/>
      <c r="P146" s="1797"/>
      <c r="Q146" s="425"/>
      <c r="R146" s="923"/>
      <c r="S146" s="918">
        <f>R146*E145</f>
        <v>0</v>
      </c>
      <c r="T146" s="434"/>
    </row>
    <row r="147" spans="1:20" hidden="1">
      <c r="A147" s="383"/>
      <c r="B147" s="383"/>
      <c r="C147" s="416"/>
      <c r="D147" s="383"/>
      <c r="E147" s="922"/>
      <c r="F147" s="418"/>
      <c r="G147" s="477"/>
      <c r="H147" s="478"/>
      <c r="I147" s="418"/>
      <c r="J147" s="421"/>
      <c r="K147" s="421"/>
      <c r="L147" s="879"/>
      <c r="M147" s="230"/>
      <c r="N147" s="44"/>
      <c r="O147" s="422"/>
      <c r="P147" s="1797"/>
      <c r="Q147" s="425"/>
      <c r="R147" s="923"/>
      <c r="S147" s="918">
        <f>R147*E145</f>
        <v>0</v>
      </c>
      <c r="T147" s="434"/>
    </row>
    <row r="148" spans="1:20" hidden="1">
      <c r="A148" s="383"/>
      <c r="B148" s="383"/>
      <c r="C148" s="416"/>
      <c r="D148" s="383"/>
      <c r="E148" s="922"/>
      <c r="F148" s="418"/>
      <c r="G148" s="477"/>
      <c r="H148" s="478"/>
      <c r="I148" s="418"/>
      <c r="J148" s="421"/>
      <c r="K148" s="421"/>
      <c r="L148" s="879"/>
      <c r="M148" s="230"/>
      <c r="N148" s="44"/>
      <c r="O148" s="422"/>
      <c r="P148" s="1797"/>
      <c r="Q148" s="425"/>
      <c r="R148" s="923"/>
      <c r="S148" s="918">
        <f>R148*E145</f>
        <v>0</v>
      </c>
      <c r="T148" s="434"/>
    </row>
    <row r="149" spans="1:20" hidden="1">
      <c r="A149" s="383"/>
      <c r="B149" s="383"/>
      <c r="C149" s="416"/>
      <c r="D149" s="383"/>
      <c r="E149" s="922"/>
      <c r="F149" s="418"/>
      <c r="G149" s="477"/>
      <c r="H149" s="478"/>
      <c r="I149" s="418"/>
      <c r="J149" s="421"/>
      <c r="K149" s="421"/>
      <c r="L149" s="879"/>
      <c r="M149" s="230"/>
      <c r="N149" s="44"/>
      <c r="O149" s="422"/>
      <c r="P149" s="1797"/>
      <c r="Q149" s="425"/>
      <c r="R149" s="923"/>
      <c r="S149" s="918">
        <f>R149*E145</f>
        <v>0</v>
      </c>
      <c r="T149" s="434"/>
    </row>
    <row r="150" spans="1:20" hidden="1">
      <c r="A150" s="383"/>
      <c r="B150" s="383"/>
      <c r="C150" s="416"/>
      <c r="D150" s="383"/>
      <c r="E150" s="922"/>
      <c r="F150" s="418"/>
      <c r="G150" s="477"/>
      <c r="H150" s="478"/>
      <c r="I150" s="418"/>
      <c r="J150" s="421"/>
      <c r="K150" s="421"/>
      <c r="L150" s="879"/>
      <c r="M150" s="230"/>
      <c r="N150" s="44"/>
      <c r="O150" s="422"/>
      <c r="P150" s="1797"/>
      <c r="Q150" s="425"/>
      <c r="R150" s="923"/>
      <c r="S150" s="918">
        <f>R150*E145</f>
        <v>0</v>
      </c>
      <c r="T150" s="434"/>
    </row>
    <row r="151" spans="1:20" hidden="1">
      <c r="A151" s="383"/>
      <c r="B151" s="383"/>
      <c r="C151" s="416"/>
      <c r="D151" s="383"/>
      <c r="E151" s="922"/>
      <c r="F151" s="418"/>
      <c r="G151" s="477"/>
      <c r="H151" s="478"/>
      <c r="I151" s="418"/>
      <c r="J151" s="421"/>
      <c r="K151" s="421"/>
      <c r="L151" s="879"/>
      <c r="M151" s="230"/>
      <c r="N151" s="44"/>
      <c r="O151" s="422"/>
      <c r="P151" s="1797"/>
      <c r="Q151" s="425"/>
      <c r="R151" s="923"/>
      <c r="S151" s="918">
        <f>R151*E145</f>
        <v>0</v>
      </c>
      <c r="T151" s="434"/>
    </row>
    <row r="152" spans="1:20" hidden="1">
      <c r="A152" s="383"/>
      <c r="B152" s="383"/>
      <c r="C152" s="416"/>
      <c r="D152" s="383"/>
      <c r="E152" s="922"/>
      <c r="F152" s="418"/>
      <c r="G152" s="477"/>
      <c r="H152" s="478"/>
      <c r="I152" s="418"/>
      <c r="J152" s="421"/>
      <c r="K152" s="421"/>
      <c r="L152" s="879"/>
      <c r="M152" s="230"/>
      <c r="N152" s="44"/>
      <c r="O152" s="422"/>
      <c r="P152" s="1797"/>
      <c r="Q152" s="425"/>
      <c r="R152" s="923"/>
      <c r="S152" s="918">
        <f>R152*E145</f>
        <v>0</v>
      </c>
      <c r="T152" s="434"/>
    </row>
    <row r="153" spans="1:20" hidden="1">
      <c r="A153" s="427"/>
      <c r="B153" s="383"/>
      <c r="C153" s="416"/>
      <c r="D153" s="383"/>
      <c r="E153" s="922"/>
      <c r="F153" s="418"/>
      <c r="G153" s="477"/>
      <c r="H153" s="478"/>
      <c r="I153" s="418"/>
      <c r="J153" s="431"/>
      <c r="K153" s="431"/>
      <c r="L153" s="879"/>
      <c r="M153" s="230"/>
      <c r="N153" s="44"/>
      <c r="O153" s="422"/>
      <c r="P153" s="1797"/>
      <c r="Q153" s="425"/>
      <c r="R153" s="923"/>
      <c r="S153" s="918">
        <f>R153*E145</f>
        <v>0</v>
      </c>
      <c r="T153" s="434"/>
    </row>
    <row r="154" spans="1:20" s="933" customFormat="1" ht="25.5" customHeight="1">
      <c r="A154" s="380">
        <f>A145+1</f>
        <v>17</v>
      </c>
      <c r="B154" s="924"/>
      <c r="C154" s="925" t="s">
        <v>1289</v>
      </c>
      <c r="D154" s="924" t="s">
        <v>377</v>
      </c>
      <c r="E154" s="926">
        <v>980</v>
      </c>
      <c r="F154" s="570"/>
      <c r="G154" s="927">
        <f>F154*E154</f>
        <v>0</v>
      </c>
      <c r="H154" s="928">
        <f>F154*$H$9</f>
        <v>0</v>
      </c>
      <c r="I154" s="570"/>
      <c r="J154" s="928">
        <f>I154*E154</f>
        <v>0</v>
      </c>
      <c r="K154" s="928">
        <f>$K$9*I154</f>
        <v>0</v>
      </c>
      <c r="L154" s="1423">
        <f>(R154*T154+R155*T155+R156*T156+R157*T157+R158*T158+R159*T159+R160*T160+R161*T161+R162*T162)*L$9</f>
        <v>0.22166165699999998</v>
      </c>
      <c r="M154" s="929">
        <f>H154+K154+L154</f>
        <v>0.22166165699999998</v>
      </c>
      <c r="N154" s="930">
        <f>M154*E154</f>
        <v>217.22842385999999</v>
      </c>
      <c r="O154" s="931">
        <f>E154*L154</f>
        <v>217.22842385999999</v>
      </c>
      <c r="P154" t="s">
        <v>540</v>
      </c>
      <c r="Q154" s="575" t="s">
        <v>377</v>
      </c>
      <c r="R154" s="576">
        <v>1</v>
      </c>
      <c r="S154" s="570">
        <f>R154*E154</f>
        <v>980</v>
      </c>
      <c r="T154" s="939">
        <v>0.19</v>
      </c>
    </row>
    <row r="155" spans="1:20" s="339" customFormat="1" ht="12" hidden="1" customHeight="1">
      <c r="A155" s="383"/>
      <c r="B155" s="384"/>
      <c r="C155" s="385"/>
      <c r="D155" s="384"/>
      <c r="E155" s="386"/>
      <c r="F155" s="387"/>
      <c r="G155" s="468"/>
      <c r="H155" s="454"/>
      <c r="I155" s="387"/>
      <c r="J155" s="390"/>
      <c r="K155" s="390"/>
      <c r="L155" s="391"/>
      <c r="M155" s="1419"/>
      <c r="N155" s="393"/>
      <c r="O155" s="394"/>
      <c r="P155" s="1807"/>
      <c r="Q155" s="395"/>
      <c r="R155" s="386"/>
      <c r="S155" s="459">
        <f>R155*E154</f>
        <v>0</v>
      </c>
      <c r="T155" s="397"/>
    </row>
    <row r="156" spans="1:20" s="339" customFormat="1" ht="12" hidden="1" customHeight="1">
      <c r="A156" s="383"/>
      <c r="B156" s="384"/>
      <c r="C156" s="398"/>
      <c r="D156" s="384"/>
      <c r="E156" s="386"/>
      <c r="F156" s="387"/>
      <c r="G156" s="468"/>
      <c r="H156" s="454"/>
      <c r="I156" s="387"/>
      <c r="J156" s="390"/>
      <c r="K156" s="390"/>
      <c r="L156" s="391"/>
      <c r="M156" s="1419"/>
      <c r="N156" s="393"/>
      <c r="O156" s="394"/>
      <c r="P156" s="1807"/>
      <c r="Q156" s="395"/>
      <c r="R156" s="386"/>
      <c r="S156" s="459">
        <f>R156*E154</f>
        <v>0</v>
      </c>
      <c r="T156" s="397"/>
    </row>
    <row r="157" spans="1:20" s="339" customFormat="1" ht="12" hidden="1" customHeight="1">
      <c r="A157" s="383"/>
      <c r="B157" s="384"/>
      <c r="C157" s="398"/>
      <c r="D157" s="384"/>
      <c r="E157" s="386"/>
      <c r="F157" s="387"/>
      <c r="G157" s="468"/>
      <c r="H157" s="454"/>
      <c r="I157" s="387"/>
      <c r="J157" s="390"/>
      <c r="K157" s="390"/>
      <c r="L157" s="391"/>
      <c r="M157" s="1419"/>
      <c r="N157" s="393"/>
      <c r="O157" s="394"/>
      <c r="P157" s="1807"/>
      <c r="Q157" s="395"/>
      <c r="R157" s="386"/>
      <c r="S157" s="459">
        <f>R157*E154</f>
        <v>0</v>
      </c>
      <c r="T157" s="397"/>
    </row>
    <row r="158" spans="1:20" s="339" customFormat="1" ht="12" hidden="1" customHeight="1">
      <c r="A158" s="383"/>
      <c r="B158" s="384"/>
      <c r="C158" s="398"/>
      <c r="D158" s="384"/>
      <c r="E158" s="386"/>
      <c r="F158" s="387"/>
      <c r="G158" s="468"/>
      <c r="H158" s="454"/>
      <c r="I158" s="387"/>
      <c r="J158" s="390"/>
      <c r="K158" s="390"/>
      <c r="L158" s="391"/>
      <c r="M158" s="1419"/>
      <c r="N158" s="393"/>
      <c r="O158" s="394"/>
      <c r="P158" s="1807"/>
      <c r="Q158" s="395"/>
      <c r="R158" s="386"/>
      <c r="S158" s="459">
        <f>R158*E154</f>
        <v>0</v>
      </c>
      <c r="T158" s="397"/>
    </row>
    <row r="159" spans="1:20" s="339" customFormat="1" ht="12" hidden="1" customHeight="1">
      <c r="A159" s="383"/>
      <c r="B159" s="384"/>
      <c r="C159" s="398"/>
      <c r="D159" s="384"/>
      <c r="E159" s="386"/>
      <c r="F159" s="387"/>
      <c r="G159" s="468"/>
      <c r="H159" s="454"/>
      <c r="I159" s="387"/>
      <c r="J159" s="390"/>
      <c r="K159" s="390"/>
      <c r="L159" s="391"/>
      <c r="M159" s="1419"/>
      <c r="N159" s="393"/>
      <c r="O159" s="394"/>
      <c r="P159" s="1807"/>
      <c r="Q159" s="395"/>
      <c r="R159" s="386"/>
      <c r="S159" s="459">
        <f>R159*E154</f>
        <v>0</v>
      </c>
      <c r="T159" s="397"/>
    </row>
    <row r="160" spans="1:20" s="339" customFormat="1" ht="12" hidden="1" customHeight="1">
      <c r="A160" s="383"/>
      <c r="B160" s="384"/>
      <c r="C160" s="398"/>
      <c r="D160" s="384"/>
      <c r="E160" s="386"/>
      <c r="F160" s="387"/>
      <c r="G160" s="468">
        <f>F160*E160</f>
        <v>0</v>
      </c>
      <c r="H160" s="454"/>
      <c r="I160" s="387"/>
      <c r="J160" s="390">
        <f>I160*E160</f>
        <v>0</v>
      </c>
      <c r="K160" s="390"/>
      <c r="L160" s="391"/>
      <c r="M160" s="1419"/>
      <c r="N160" s="393"/>
      <c r="O160" s="394">
        <f>E160*L160</f>
        <v>0</v>
      </c>
      <c r="P160" s="1807"/>
      <c r="Q160" s="395"/>
      <c r="R160" s="386"/>
      <c r="S160" s="459">
        <f>R160*E154</f>
        <v>0</v>
      </c>
      <c r="T160" s="397"/>
    </row>
    <row r="161" spans="1:20" s="339" customFormat="1" hidden="1">
      <c r="A161" s="383"/>
      <c r="B161" s="384"/>
      <c r="C161" s="398"/>
      <c r="D161" s="384"/>
      <c r="E161" s="386"/>
      <c r="F161" s="387"/>
      <c r="G161" s="468"/>
      <c r="H161" s="454"/>
      <c r="I161" s="387"/>
      <c r="J161" s="390"/>
      <c r="K161" s="390"/>
      <c r="L161" s="391"/>
      <c r="M161" s="1419"/>
      <c r="N161" s="393"/>
      <c r="O161" s="394"/>
      <c r="P161" s="1807"/>
      <c r="Q161" s="395"/>
      <c r="R161" s="386"/>
      <c r="S161" s="459">
        <f>R161*E154</f>
        <v>0</v>
      </c>
      <c r="T161" s="397"/>
    </row>
    <row r="162" spans="1:20" s="339" customFormat="1" ht="15" hidden="1">
      <c r="A162" s="427"/>
      <c r="B162" s="399"/>
      <c r="C162" s="400"/>
      <c r="D162" s="399"/>
      <c r="E162" s="401"/>
      <c r="F162" s="402"/>
      <c r="G162" s="499"/>
      <c r="H162" s="500"/>
      <c r="I162" s="402"/>
      <c r="J162" s="403"/>
      <c r="K162" s="403"/>
      <c r="L162" s="404"/>
      <c r="M162" s="1422"/>
      <c r="N162" s="406"/>
      <c r="O162" s="407"/>
      <c r="P162"/>
      <c r="Q162" s="408"/>
      <c r="R162" s="401"/>
      <c r="S162" s="501">
        <f>R162*E154</f>
        <v>0</v>
      </c>
      <c r="T162" s="409"/>
    </row>
    <row r="163" spans="1:20" s="933" customFormat="1" ht="25.5" customHeight="1">
      <c r="A163" s="380">
        <f>A154+1</f>
        <v>18</v>
      </c>
      <c r="B163" s="924"/>
      <c r="C163" s="925" t="s">
        <v>1290</v>
      </c>
      <c r="D163" s="924" t="s">
        <v>377</v>
      </c>
      <c r="E163" s="926">
        <v>10</v>
      </c>
      <c r="F163" s="570"/>
      <c r="G163" s="927">
        <f>F163*E163</f>
        <v>0</v>
      </c>
      <c r="H163" s="928">
        <f>F163*$H$9</f>
        <v>0</v>
      </c>
      <c r="I163" s="570"/>
      <c r="J163" s="928">
        <f>I163*E163</f>
        <v>0</v>
      </c>
      <c r="K163" s="928">
        <f>$K$9*I163</f>
        <v>0</v>
      </c>
      <c r="L163" s="1423">
        <f>(R163*T163+R164*T164+R165*T165+R166*T166+R167*T167+R168*T168+R169*T169+R170*T170+R171*T171)*L$9</f>
        <v>0.58332014999999993</v>
      </c>
      <c r="M163" s="929">
        <f>H163+K163+L163</f>
        <v>0.58332014999999993</v>
      </c>
      <c r="N163" s="930">
        <f>M163*E163</f>
        <v>5.8332014999999995</v>
      </c>
      <c r="O163" s="931">
        <f>E163*L163</f>
        <v>5.8332014999999995</v>
      </c>
      <c r="P163" t="s">
        <v>540</v>
      </c>
      <c r="Q163" s="575" t="s">
        <v>377</v>
      </c>
      <c r="R163" s="576">
        <v>1</v>
      </c>
      <c r="S163" s="570">
        <f>R163*E163</f>
        <v>10</v>
      </c>
      <c r="T163" s="932">
        <v>0.5</v>
      </c>
    </row>
    <row r="164" spans="1:20" s="933" customFormat="1" hidden="1">
      <c r="A164" s="383"/>
      <c r="B164" s="934"/>
      <c r="C164" s="935"/>
      <c r="D164" s="934"/>
      <c r="E164" s="936"/>
      <c r="F164" s="418"/>
      <c r="G164" s="937"/>
      <c r="H164" s="938"/>
      <c r="I164" s="418"/>
      <c r="J164" s="421"/>
      <c r="K164" s="421"/>
      <c r="L164" s="879"/>
      <c r="M164" s="230"/>
      <c r="N164" s="424"/>
      <c r="O164" s="422"/>
      <c r="P164" s="1797"/>
      <c r="Q164" s="425"/>
      <c r="R164" s="426"/>
      <c r="S164" s="418">
        <f>R164*E163</f>
        <v>0</v>
      </c>
      <c r="T164" s="1911"/>
    </row>
    <row r="165" spans="1:20" s="933" customFormat="1" hidden="1">
      <c r="A165" s="383"/>
      <c r="B165" s="934"/>
      <c r="C165" s="935"/>
      <c r="D165" s="934"/>
      <c r="E165" s="936"/>
      <c r="F165" s="418"/>
      <c r="G165" s="937"/>
      <c r="H165" s="938"/>
      <c r="I165" s="418"/>
      <c r="J165" s="421"/>
      <c r="K165" s="421"/>
      <c r="L165" s="879"/>
      <c r="M165" s="230"/>
      <c r="N165" s="424"/>
      <c r="O165" s="422"/>
      <c r="P165" s="1797"/>
      <c r="Q165" s="425"/>
      <c r="R165" s="426"/>
      <c r="S165" s="418">
        <f>R165*E163</f>
        <v>0</v>
      </c>
      <c r="T165" s="1911"/>
    </row>
    <row r="166" spans="1:20" s="933" customFormat="1" ht="12" hidden="1" customHeight="1">
      <c r="A166" s="383"/>
      <c r="B166" s="934"/>
      <c r="C166" s="935"/>
      <c r="D166" s="934"/>
      <c r="E166" s="936"/>
      <c r="F166" s="418"/>
      <c r="G166" s="937"/>
      <c r="H166" s="938"/>
      <c r="I166" s="418"/>
      <c r="J166" s="421"/>
      <c r="K166" s="421"/>
      <c r="L166" s="879"/>
      <c r="M166" s="230"/>
      <c r="N166" s="424"/>
      <c r="O166" s="422"/>
      <c r="P166" s="1797"/>
      <c r="Q166" s="425"/>
      <c r="R166" s="426"/>
      <c r="S166" s="418">
        <f>R166*E163</f>
        <v>0</v>
      </c>
      <c r="T166" s="1911"/>
    </row>
    <row r="167" spans="1:20" s="933" customFormat="1" ht="12" hidden="1" customHeight="1">
      <c r="A167" s="383"/>
      <c r="B167" s="934"/>
      <c r="C167" s="935"/>
      <c r="D167" s="934"/>
      <c r="E167" s="936"/>
      <c r="F167" s="418"/>
      <c r="G167" s="937"/>
      <c r="H167" s="938"/>
      <c r="I167" s="418"/>
      <c r="J167" s="421"/>
      <c r="K167" s="421"/>
      <c r="L167" s="879"/>
      <c r="M167" s="230"/>
      <c r="N167" s="424"/>
      <c r="O167" s="422"/>
      <c r="P167" s="1797"/>
      <c r="Q167" s="425"/>
      <c r="R167" s="426"/>
      <c r="S167" s="418">
        <f>R167*E163</f>
        <v>0</v>
      </c>
      <c r="T167" s="1911"/>
    </row>
    <row r="168" spans="1:20" s="933" customFormat="1" ht="12" hidden="1" customHeight="1">
      <c r="A168" s="383"/>
      <c r="B168" s="934"/>
      <c r="C168" s="935"/>
      <c r="D168" s="934"/>
      <c r="E168" s="936"/>
      <c r="F168" s="418"/>
      <c r="G168" s="937"/>
      <c r="H168" s="938"/>
      <c r="I168" s="418"/>
      <c r="J168" s="421"/>
      <c r="K168" s="421"/>
      <c r="L168" s="879"/>
      <c r="M168" s="230"/>
      <c r="N168" s="424"/>
      <c r="O168" s="422"/>
      <c r="P168" s="1797"/>
      <c r="Q168" s="425"/>
      <c r="R168" s="426"/>
      <c r="S168" s="418">
        <f>R168*E163</f>
        <v>0</v>
      </c>
      <c r="T168" s="1911"/>
    </row>
    <row r="169" spans="1:20" s="933" customFormat="1" ht="12" hidden="1" customHeight="1">
      <c r="A169" s="383"/>
      <c r="B169" s="934"/>
      <c r="C169" s="935"/>
      <c r="D169" s="934"/>
      <c r="E169" s="936"/>
      <c r="F169" s="418"/>
      <c r="G169" s="937"/>
      <c r="H169" s="938"/>
      <c r="I169" s="418"/>
      <c r="J169" s="421"/>
      <c r="K169" s="421"/>
      <c r="L169" s="879"/>
      <c r="M169" s="230"/>
      <c r="N169" s="424"/>
      <c r="O169" s="422"/>
      <c r="P169" s="1797"/>
      <c r="Q169" s="425"/>
      <c r="R169" s="426"/>
      <c r="S169" s="418">
        <f>R169*E163</f>
        <v>0</v>
      </c>
      <c r="T169" s="1911"/>
    </row>
    <row r="170" spans="1:20" s="933" customFormat="1" ht="12" hidden="1" customHeight="1">
      <c r="A170" s="383"/>
      <c r="B170" s="934"/>
      <c r="C170" s="935"/>
      <c r="D170" s="934"/>
      <c r="E170" s="936"/>
      <c r="F170" s="418"/>
      <c r="G170" s="937"/>
      <c r="H170" s="938"/>
      <c r="I170" s="418"/>
      <c r="J170" s="421"/>
      <c r="K170" s="421"/>
      <c r="L170" s="879"/>
      <c r="M170" s="230"/>
      <c r="N170" s="424"/>
      <c r="O170" s="422"/>
      <c r="P170" s="1797"/>
      <c r="Q170" s="425"/>
      <c r="R170" s="426"/>
      <c r="S170" s="418">
        <f>R170*E163</f>
        <v>0</v>
      </c>
      <c r="T170" s="1911"/>
    </row>
    <row r="171" spans="1:20" s="933" customFormat="1" hidden="1">
      <c r="A171" s="427"/>
      <c r="B171" s="934"/>
      <c r="C171" s="935"/>
      <c r="D171" s="934"/>
      <c r="E171" s="936"/>
      <c r="F171" s="418"/>
      <c r="G171" s="937"/>
      <c r="H171" s="938"/>
      <c r="I171" s="418"/>
      <c r="J171" s="421"/>
      <c r="K171" s="421"/>
      <c r="L171" s="879"/>
      <c r="M171" s="230"/>
      <c r="N171" s="424"/>
      <c r="O171" s="422"/>
      <c r="P171" s="1797"/>
      <c r="Q171" s="425"/>
      <c r="R171" s="426"/>
      <c r="S171" s="418">
        <f>R171*E163</f>
        <v>0</v>
      </c>
      <c r="T171" s="1911"/>
    </row>
    <row r="172" spans="1:20" s="933" customFormat="1" ht="25.5" customHeight="1">
      <c r="A172" s="380">
        <f>A163+1</f>
        <v>19</v>
      </c>
      <c r="B172" s="924"/>
      <c r="C172" s="925" t="s">
        <v>1291</v>
      </c>
      <c r="D172" s="924" t="s">
        <v>377</v>
      </c>
      <c r="E172" s="926">
        <v>25</v>
      </c>
      <c r="F172" s="570"/>
      <c r="G172" s="927">
        <f>F172*E172</f>
        <v>0</v>
      </c>
      <c r="H172" s="928">
        <f>F172*$H$9</f>
        <v>0</v>
      </c>
      <c r="I172" s="570"/>
      <c r="J172" s="928">
        <f>I172*E172</f>
        <v>0</v>
      </c>
      <c r="K172" s="928">
        <f>$K$9*I172</f>
        <v>0</v>
      </c>
      <c r="L172" s="1423">
        <f>(R172*T172+R173*T173+R174*T174+R175*T175+R176*T176+R177*T177+R178*T178+R179*T179+R180*T180)*L$9</f>
        <v>0.81664820999999987</v>
      </c>
      <c r="M172" s="929">
        <f>H172+K172+L172</f>
        <v>0.81664820999999987</v>
      </c>
      <c r="N172" s="930">
        <f>M172*E172</f>
        <v>20.416205249999997</v>
      </c>
      <c r="O172" s="931">
        <f>E172*L172</f>
        <v>20.416205249999997</v>
      </c>
      <c r="P172" t="s">
        <v>540</v>
      </c>
      <c r="Q172" s="575" t="s">
        <v>377</v>
      </c>
      <c r="R172" s="576">
        <v>1</v>
      </c>
      <c r="S172" s="570">
        <f>R172*E172</f>
        <v>25</v>
      </c>
      <c r="T172" s="932">
        <v>0.7</v>
      </c>
    </row>
    <row r="173" spans="1:20" s="933" customFormat="1" hidden="1">
      <c r="A173" s="383"/>
      <c r="B173" s="934"/>
      <c r="C173" s="935"/>
      <c r="D173" s="934"/>
      <c r="E173" s="936"/>
      <c r="F173" s="418"/>
      <c r="G173" s="937"/>
      <c r="H173" s="938"/>
      <c r="I173" s="418"/>
      <c r="J173" s="421"/>
      <c r="K173" s="421"/>
      <c r="L173" s="879"/>
      <c r="M173" s="230"/>
      <c r="N173" s="424"/>
      <c r="O173" s="422"/>
      <c r="P173" s="1797"/>
      <c r="Q173" s="425"/>
      <c r="R173" s="426"/>
      <c r="S173" s="418">
        <f>R173*E172</f>
        <v>0</v>
      </c>
      <c r="T173" s="940"/>
    </row>
    <row r="174" spans="1:20" s="933" customFormat="1" hidden="1">
      <c r="A174" s="383"/>
      <c r="B174" s="934"/>
      <c r="C174" s="935"/>
      <c r="D174" s="934"/>
      <c r="E174" s="936"/>
      <c r="F174" s="418"/>
      <c r="G174" s="937"/>
      <c r="H174" s="938"/>
      <c r="I174" s="418"/>
      <c r="J174" s="421"/>
      <c r="K174" s="421"/>
      <c r="L174" s="879"/>
      <c r="M174" s="230"/>
      <c r="N174" s="424"/>
      <c r="O174" s="422"/>
      <c r="P174" s="1797"/>
      <c r="Q174" s="425"/>
      <c r="R174" s="426"/>
      <c r="S174" s="418">
        <f>R174*E172</f>
        <v>0</v>
      </c>
      <c r="T174" s="940"/>
    </row>
    <row r="175" spans="1:20" s="933" customFormat="1" ht="12" hidden="1" customHeight="1">
      <c r="A175" s="383"/>
      <c r="B175" s="934"/>
      <c r="C175" s="935"/>
      <c r="D175" s="934"/>
      <c r="E175" s="936"/>
      <c r="F175" s="418"/>
      <c r="G175" s="937"/>
      <c r="H175" s="938"/>
      <c r="I175" s="418"/>
      <c r="J175" s="421"/>
      <c r="K175" s="421"/>
      <c r="L175" s="879"/>
      <c r="M175" s="230"/>
      <c r="N175" s="424"/>
      <c r="O175" s="422"/>
      <c r="P175" s="1797"/>
      <c r="Q175" s="425"/>
      <c r="R175" s="426"/>
      <c r="S175" s="418">
        <f>R175*E172</f>
        <v>0</v>
      </c>
      <c r="T175" s="940"/>
    </row>
    <row r="176" spans="1:20" s="933" customFormat="1" ht="12" hidden="1" customHeight="1">
      <c r="A176" s="383"/>
      <c r="B176" s="934"/>
      <c r="C176" s="935"/>
      <c r="D176" s="934"/>
      <c r="E176" s="936"/>
      <c r="F176" s="418"/>
      <c r="G176" s="937"/>
      <c r="H176" s="938"/>
      <c r="I176" s="418"/>
      <c r="J176" s="421"/>
      <c r="K176" s="421"/>
      <c r="L176" s="879"/>
      <c r="M176" s="230"/>
      <c r="N176" s="424"/>
      <c r="O176" s="422"/>
      <c r="P176" s="1797"/>
      <c r="Q176" s="425"/>
      <c r="R176" s="426"/>
      <c r="S176" s="418">
        <f>R176*E172</f>
        <v>0</v>
      </c>
      <c r="T176" s="940"/>
    </row>
    <row r="177" spans="1:20" s="933" customFormat="1" ht="12" hidden="1" customHeight="1">
      <c r="A177" s="383"/>
      <c r="B177" s="934"/>
      <c r="C177" s="935"/>
      <c r="D177" s="934"/>
      <c r="E177" s="936"/>
      <c r="F177" s="418"/>
      <c r="G177" s="937"/>
      <c r="H177" s="938"/>
      <c r="I177" s="418"/>
      <c r="J177" s="421"/>
      <c r="K177" s="421"/>
      <c r="L177" s="879"/>
      <c r="M177" s="230"/>
      <c r="N177" s="424"/>
      <c r="O177" s="422"/>
      <c r="P177" s="1797"/>
      <c r="Q177" s="425"/>
      <c r="R177" s="426"/>
      <c r="S177" s="418">
        <f>R177*E172</f>
        <v>0</v>
      </c>
      <c r="T177" s="940"/>
    </row>
    <row r="178" spans="1:20" s="933" customFormat="1" ht="12" hidden="1" customHeight="1">
      <c r="A178" s="383"/>
      <c r="B178" s="934"/>
      <c r="C178" s="935"/>
      <c r="D178" s="934"/>
      <c r="E178" s="936"/>
      <c r="F178" s="418"/>
      <c r="G178" s="937"/>
      <c r="H178" s="938"/>
      <c r="I178" s="418"/>
      <c r="J178" s="421"/>
      <c r="K178" s="421"/>
      <c r="L178" s="879"/>
      <c r="M178" s="230"/>
      <c r="N178" s="424"/>
      <c r="O178" s="422"/>
      <c r="P178" s="1797"/>
      <c r="Q178" s="425"/>
      <c r="R178" s="426"/>
      <c r="S178" s="418">
        <f>R178*E172</f>
        <v>0</v>
      </c>
      <c r="T178" s="940"/>
    </row>
    <row r="179" spans="1:20" s="933" customFormat="1" ht="12" hidden="1" customHeight="1">
      <c r="A179" s="383"/>
      <c r="B179" s="934"/>
      <c r="C179" s="935"/>
      <c r="D179" s="934"/>
      <c r="E179" s="936"/>
      <c r="F179" s="418"/>
      <c r="G179" s="937"/>
      <c r="H179" s="938"/>
      <c r="I179" s="418"/>
      <c r="J179" s="421"/>
      <c r="K179" s="421"/>
      <c r="L179" s="879"/>
      <c r="M179" s="230"/>
      <c r="N179" s="424"/>
      <c r="O179" s="422"/>
      <c r="P179" s="1797"/>
      <c r="Q179" s="425"/>
      <c r="R179" s="426"/>
      <c r="S179" s="418">
        <f>R179*E172</f>
        <v>0</v>
      </c>
      <c r="T179" s="940"/>
    </row>
    <row r="180" spans="1:20" s="933" customFormat="1" hidden="1">
      <c r="A180" s="427"/>
      <c r="B180" s="934"/>
      <c r="C180" s="935"/>
      <c r="D180" s="934"/>
      <c r="E180" s="936"/>
      <c r="F180" s="418"/>
      <c r="G180" s="937"/>
      <c r="H180" s="938"/>
      <c r="I180" s="418"/>
      <c r="J180" s="421"/>
      <c r="K180" s="421"/>
      <c r="L180" s="879"/>
      <c r="M180" s="230"/>
      <c r="N180" s="424"/>
      <c r="O180" s="422"/>
      <c r="P180" s="1797"/>
      <c r="Q180" s="425"/>
      <c r="R180" s="426"/>
      <c r="S180" s="418">
        <f>R180*E172</f>
        <v>0</v>
      </c>
      <c r="T180" s="940"/>
    </row>
    <row r="181" spans="1:20" s="933" customFormat="1" ht="21" customHeight="1">
      <c r="A181" s="380">
        <f>A172+1</f>
        <v>20</v>
      </c>
      <c r="B181" s="924" t="s">
        <v>531</v>
      </c>
      <c r="C181" s="925" t="s">
        <v>532</v>
      </c>
      <c r="D181" s="924" t="s">
        <v>377</v>
      </c>
      <c r="E181" s="926">
        <v>75</v>
      </c>
      <c r="F181" s="570">
        <v>1.51</v>
      </c>
      <c r="G181" s="927">
        <f>F181*E181</f>
        <v>113.25</v>
      </c>
      <c r="H181" s="928">
        <f>F181*$H$9</f>
        <v>2.1912446562680534</v>
      </c>
      <c r="I181" s="570">
        <v>0.13</v>
      </c>
      <c r="J181" s="928">
        <f>I181*E181</f>
        <v>9.75</v>
      </c>
      <c r="K181" s="928">
        <f>$K$9*I181</f>
        <v>0.39650259999999998</v>
      </c>
      <c r="L181" s="1423">
        <f>(R181*T181+R182*T182+R183*T183+R184*T184+R185*T185+R186*T186+R187*T187+R188*T188+R189*T189)*L$9</f>
        <v>1.5632980019999998</v>
      </c>
      <c r="M181" s="929">
        <f>H181+K181+L181</f>
        <v>4.151045258268053</v>
      </c>
      <c r="N181" s="930">
        <f>M181*E181</f>
        <v>311.32839437010398</v>
      </c>
      <c r="O181" s="931">
        <f>E181*L181</f>
        <v>117.24735014999999</v>
      </c>
      <c r="P181" t="s">
        <v>378</v>
      </c>
      <c r="Q181" s="575" t="s">
        <v>377</v>
      </c>
      <c r="R181" s="576">
        <v>1</v>
      </c>
      <c r="S181" s="570">
        <f>R181*E181</f>
        <v>75</v>
      </c>
      <c r="T181" s="939">
        <v>1.34</v>
      </c>
    </row>
    <row r="182" spans="1:20" s="933" customFormat="1" hidden="1">
      <c r="A182" s="383"/>
      <c r="B182" s="934"/>
      <c r="C182" s="935"/>
      <c r="D182" s="934"/>
      <c r="E182" s="936"/>
      <c r="F182" s="418"/>
      <c r="G182" s="937"/>
      <c r="H182" s="938"/>
      <c r="I182" s="418"/>
      <c r="J182" s="421"/>
      <c r="K182" s="421"/>
      <c r="L182" s="879"/>
      <c r="M182" s="230"/>
      <c r="N182" s="424"/>
      <c r="O182" s="422"/>
      <c r="P182" s="1797"/>
      <c r="Q182" s="425"/>
      <c r="R182" s="426"/>
      <c r="S182" s="418">
        <f>R182*E181</f>
        <v>0</v>
      </c>
      <c r="T182" s="1914"/>
    </row>
    <row r="183" spans="1:20" s="933" customFormat="1" hidden="1">
      <c r="A183" s="383"/>
      <c r="B183" s="934"/>
      <c r="C183" s="935"/>
      <c r="D183" s="934"/>
      <c r="E183" s="936"/>
      <c r="F183" s="418"/>
      <c r="G183" s="937"/>
      <c r="H183" s="938"/>
      <c r="I183" s="418"/>
      <c r="J183" s="421"/>
      <c r="K183" s="421"/>
      <c r="L183" s="879"/>
      <c r="M183" s="230"/>
      <c r="N183" s="424"/>
      <c r="O183" s="422"/>
      <c r="P183" s="1797"/>
      <c r="Q183" s="425"/>
      <c r="R183" s="426"/>
      <c r="S183" s="418">
        <f>R183*E181</f>
        <v>0</v>
      </c>
      <c r="T183" s="1914"/>
    </row>
    <row r="184" spans="1:20" s="933" customFormat="1" ht="12" hidden="1" customHeight="1">
      <c r="A184" s="383"/>
      <c r="B184" s="934"/>
      <c r="C184" s="935"/>
      <c r="D184" s="934"/>
      <c r="E184" s="936"/>
      <c r="F184" s="418"/>
      <c r="G184" s="937"/>
      <c r="H184" s="938"/>
      <c r="I184" s="418"/>
      <c r="J184" s="421"/>
      <c r="K184" s="421"/>
      <c r="L184" s="879"/>
      <c r="M184" s="230"/>
      <c r="N184" s="424"/>
      <c r="O184" s="422"/>
      <c r="P184" s="1797"/>
      <c r="Q184" s="425"/>
      <c r="R184" s="426"/>
      <c r="S184" s="418">
        <f>R184*E181</f>
        <v>0</v>
      </c>
      <c r="T184" s="1914"/>
    </row>
    <row r="185" spans="1:20" s="933" customFormat="1" ht="12" hidden="1" customHeight="1">
      <c r="A185" s="383"/>
      <c r="B185" s="934"/>
      <c r="C185" s="935"/>
      <c r="D185" s="934"/>
      <c r="E185" s="936"/>
      <c r="F185" s="418"/>
      <c r="G185" s="937"/>
      <c r="H185" s="938"/>
      <c r="I185" s="418"/>
      <c r="J185" s="421"/>
      <c r="K185" s="421"/>
      <c r="L185" s="879"/>
      <c r="M185" s="230"/>
      <c r="N185" s="424"/>
      <c r="O185" s="422"/>
      <c r="P185" s="1797"/>
      <c r="Q185" s="425"/>
      <c r="R185" s="426"/>
      <c r="S185" s="418">
        <f>R185*E181</f>
        <v>0</v>
      </c>
      <c r="T185" s="1914"/>
    </row>
    <row r="186" spans="1:20" s="933" customFormat="1" ht="12" hidden="1" customHeight="1">
      <c r="A186" s="383"/>
      <c r="B186" s="934"/>
      <c r="C186" s="935"/>
      <c r="D186" s="934"/>
      <c r="E186" s="936"/>
      <c r="F186" s="418"/>
      <c r="G186" s="937"/>
      <c r="H186" s="938"/>
      <c r="I186" s="418"/>
      <c r="J186" s="421"/>
      <c r="K186" s="421"/>
      <c r="L186" s="879"/>
      <c r="M186" s="230"/>
      <c r="N186" s="424"/>
      <c r="O186" s="422"/>
      <c r="P186" s="1797"/>
      <c r="Q186" s="425"/>
      <c r="R186" s="426"/>
      <c r="S186" s="418">
        <f>R186*E181</f>
        <v>0</v>
      </c>
      <c r="T186" s="1914"/>
    </row>
    <row r="187" spans="1:20" s="933" customFormat="1" ht="12" hidden="1" customHeight="1">
      <c r="A187" s="383"/>
      <c r="B187" s="934"/>
      <c r="C187" s="935"/>
      <c r="D187" s="934"/>
      <c r="E187" s="936"/>
      <c r="F187" s="418"/>
      <c r="G187" s="937"/>
      <c r="H187" s="938"/>
      <c r="I187" s="418"/>
      <c r="J187" s="421"/>
      <c r="K187" s="421"/>
      <c r="L187" s="879"/>
      <c r="M187" s="230"/>
      <c r="N187" s="424"/>
      <c r="O187" s="422"/>
      <c r="P187" s="1797"/>
      <c r="Q187" s="425"/>
      <c r="R187" s="426"/>
      <c r="S187" s="418">
        <f>R187*E181</f>
        <v>0</v>
      </c>
      <c r="T187" s="1914"/>
    </row>
    <row r="188" spans="1:20" s="933" customFormat="1" ht="12" hidden="1" customHeight="1">
      <c r="A188" s="383"/>
      <c r="B188" s="934"/>
      <c r="C188" s="935"/>
      <c r="D188" s="934"/>
      <c r="E188" s="936"/>
      <c r="F188" s="418"/>
      <c r="G188" s="937"/>
      <c r="H188" s="938"/>
      <c r="I188" s="418"/>
      <c r="J188" s="421"/>
      <c r="K188" s="421"/>
      <c r="L188" s="879"/>
      <c r="M188" s="230"/>
      <c r="N188" s="424"/>
      <c r="O188" s="422"/>
      <c r="P188" s="1797"/>
      <c r="Q188" s="425"/>
      <c r="R188" s="426"/>
      <c r="S188" s="418">
        <f>R188*E181</f>
        <v>0</v>
      </c>
      <c r="T188" s="1914"/>
    </row>
    <row r="189" spans="1:20" s="933" customFormat="1" hidden="1">
      <c r="A189" s="427"/>
      <c r="B189" s="934"/>
      <c r="C189" s="935"/>
      <c r="D189" s="934"/>
      <c r="E189" s="936"/>
      <c r="F189" s="418"/>
      <c r="G189" s="937"/>
      <c r="H189" s="938"/>
      <c r="I189" s="418"/>
      <c r="J189" s="421"/>
      <c r="K189" s="421"/>
      <c r="L189" s="879"/>
      <c r="M189" s="230"/>
      <c r="N189" s="424"/>
      <c r="O189" s="422"/>
      <c r="P189" s="1797"/>
      <c r="Q189" s="425"/>
      <c r="R189" s="426"/>
      <c r="S189" s="418">
        <f>R189*E181</f>
        <v>0</v>
      </c>
      <c r="T189" s="1914"/>
    </row>
    <row r="190" spans="1:20" s="933" customFormat="1" ht="24" customHeight="1">
      <c r="A190" s="380">
        <f>A181+1</f>
        <v>21</v>
      </c>
      <c r="B190" s="924" t="s">
        <v>531</v>
      </c>
      <c r="C190" s="925" t="s">
        <v>534</v>
      </c>
      <c r="D190" s="924" t="s">
        <v>377</v>
      </c>
      <c r="E190" s="926">
        <v>150</v>
      </c>
      <c r="F190" s="570">
        <v>1.51</v>
      </c>
      <c r="G190" s="927">
        <f>F190*E190</f>
        <v>226.5</v>
      </c>
      <c r="H190" s="928">
        <f>F190*$H$9</f>
        <v>2.1912446562680534</v>
      </c>
      <c r="I190" s="570">
        <v>0.13</v>
      </c>
      <c r="J190" s="928">
        <f>I190*E190</f>
        <v>19.5</v>
      </c>
      <c r="K190" s="928">
        <f>$K$9*I190</f>
        <v>0.39650259999999998</v>
      </c>
      <c r="L190" s="1423">
        <f>(R190*T190+R191*T191+R192*T192+R193*T193+R194*T194+R195*T195+R196*T196+R197*T197+R198*T198)*L$9</f>
        <v>1.5632980019999998</v>
      </c>
      <c r="M190" s="929">
        <f>H190+K190+L190</f>
        <v>4.151045258268053</v>
      </c>
      <c r="N190" s="930">
        <f>M190*E190</f>
        <v>622.65678874020796</v>
      </c>
      <c r="O190" s="931">
        <f>E190*L190</f>
        <v>234.49470029999998</v>
      </c>
      <c r="P190" t="s">
        <v>378</v>
      </c>
      <c r="Q190" s="575" t="s">
        <v>377</v>
      </c>
      <c r="R190" s="576">
        <v>1</v>
      </c>
      <c r="S190" s="570">
        <f>R190*E190</f>
        <v>150</v>
      </c>
      <c r="T190" s="939">
        <v>1.34</v>
      </c>
    </row>
    <row r="191" spans="1:20" s="933" customFormat="1" hidden="1">
      <c r="A191" s="383"/>
      <c r="B191" s="934"/>
      <c r="C191" s="935"/>
      <c r="D191" s="934"/>
      <c r="E191" s="936"/>
      <c r="F191" s="418"/>
      <c r="G191" s="937"/>
      <c r="H191" s="938"/>
      <c r="I191" s="418"/>
      <c r="J191" s="421"/>
      <c r="K191" s="421"/>
      <c r="L191" s="879"/>
      <c r="M191" s="230"/>
      <c r="N191" s="424"/>
      <c r="O191" s="422"/>
      <c r="P191" s="1797"/>
      <c r="Q191" s="425"/>
      <c r="R191" s="426"/>
      <c r="S191" s="418">
        <f>R191*E190</f>
        <v>0</v>
      </c>
      <c r="T191" s="940"/>
    </row>
    <row r="192" spans="1:20" s="933" customFormat="1" hidden="1">
      <c r="A192" s="383"/>
      <c r="B192" s="934"/>
      <c r="C192" s="935"/>
      <c r="D192" s="934"/>
      <c r="E192" s="936"/>
      <c r="F192" s="418"/>
      <c r="G192" s="937"/>
      <c r="H192" s="938"/>
      <c r="I192" s="418"/>
      <c r="J192" s="421"/>
      <c r="K192" s="421"/>
      <c r="L192" s="879"/>
      <c r="M192" s="230"/>
      <c r="N192" s="424"/>
      <c r="O192" s="422"/>
      <c r="P192" s="1797"/>
      <c r="Q192" s="425"/>
      <c r="R192" s="426"/>
      <c r="S192" s="418">
        <f>R192*E190</f>
        <v>0</v>
      </c>
      <c r="T192" s="940"/>
    </row>
    <row r="193" spans="1:20" s="933" customFormat="1" ht="12" hidden="1" customHeight="1">
      <c r="A193" s="383"/>
      <c r="B193" s="934"/>
      <c r="C193" s="935"/>
      <c r="D193" s="934"/>
      <c r="E193" s="936"/>
      <c r="F193" s="418"/>
      <c r="G193" s="937"/>
      <c r="H193" s="938"/>
      <c r="I193" s="418"/>
      <c r="J193" s="421"/>
      <c r="K193" s="421"/>
      <c r="L193" s="879"/>
      <c r="M193" s="230"/>
      <c r="N193" s="424"/>
      <c r="O193" s="422"/>
      <c r="P193" s="1797"/>
      <c r="Q193" s="425"/>
      <c r="R193" s="426"/>
      <c r="S193" s="418">
        <f>R193*E190</f>
        <v>0</v>
      </c>
      <c r="T193" s="940"/>
    </row>
    <row r="194" spans="1:20" s="933" customFormat="1" ht="12" hidden="1" customHeight="1">
      <c r="A194" s="383"/>
      <c r="B194" s="934"/>
      <c r="C194" s="935"/>
      <c r="D194" s="934"/>
      <c r="E194" s="936"/>
      <c r="F194" s="418"/>
      <c r="G194" s="937"/>
      <c r="H194" s="938"/>
      <c r="I194" s="418"/>
      <c r="J194" s="421"/>
      <c r="K194" s="421"/>
      <c r="L194" s="879"/>
      <c r="M194" s="230"/>
      <c r="N194" s="424"/>
      <c r="O194" s="422"/>
      <c r="P194" s="1797"/>
      <c r="Q194" s="425"/>
      <c r="R194" s="426"/>
      <c r="S194" s="418">
        <f>R194*E190</f>
        <v>0</v>
      </c>
      <c r="T194" s="940"/>
    </row>
    <row r="195" spans="1:20" s="933" customFormat="1" ht="12" hidden="1" customHeight="1">
      <c r="A195" s="383"/>
      <c r="B195" s="934"/>
      <c r="C195" s="935"/>
      <c r="D195" s="934"/>
      <c r="E195" s="936"/>
      <c r="F195" s="418"/>
      <c r="G195" s="937"/>
      <c r="H195" s="938"/>
      <c r="I195" s="418"/>
      <c r="J195" s="421"/>
      <c r="K195" s="421"/>
      <c r="L195" s="879"/>
      <c r="M195" s="230"/>
      <c r="N195" s="424"/>
      <c r="O195" s="422"/>
      <c r="P195" s="1797"/>
      <c r="Q195" s="425"/>
      <c r="R195" s="426"/>
      <c r="S195" s="418">
        <f>R195*E190</f>
        <v>0</v>
      </c>
      <c r="T195" s="940"/>
    </row>
    <row r="196" spans="1:20" s="933" customFormat="1" ht="12" hidden="1" customHeight="1">
      <c r="A196" s="383"/>
      <c r="B196" s="934"/>
      <c r="C196" s="935"/>
      <c r="D196" s="934"/>
      <c r="E196" s="936"/>
      <c r="F196" s="418"/>
      <c r="G196" s="937"/>
      <c r="H196" s="938"/>
      <c r="I196" s="418"/>
      <c r="J196" s="421"/>
      <c r="K196" s="421"/>
      <c r="L196" s="879"/>
      <c r="M196" s="230"/>
      <c r="N196" s="424"/>
      <c r="O196" s="422"/>
      <c r="P196" s="1797"/>
      <c r="Q196" s="425"/>
      <c r="R196" s="426"/>
      <c r="S196" s="418">
        <f>R196*E190</f>
        <v>0</v>
      </c>
      <c r="T196" s="940"/>
    </row>
    <row r="197" spans="1:20" s="933" customFormat="1" ht="12" hidden="1" customHeight="1">
      <c r="A197" s="383"/>
      <c r="B197" s="934"/>
      <c r="C197" s="935"/>
      <c r="D197" s="934"/>
      <c r="E197" s="936"/>
      <c r="F197" s="418"/>
      <c r="G197" s="937"/>
      <c r="H197" s="938"/>
      <c r="I197" s="418"/>
      <c r="J197" s="421"/>
      <c r="K197" s="421"/>
      <c r="L197" s="879"/>
      <c r="M197" s="230"/>
      <c r="N197" s="424"/>
      <c r="O197" s="422"/>
      <c r="P197" s="1797"/>
      <c r="Q197" s="425"/>
      <c r="R197" s="426"/>
      <c r="S197" s="418">
        <f>R197*E190</f>
        <v>0</v>
      </c>
      <c r="T197" s="940"/>
    </row>
    <row r="198" spans="1:20" s="933" customFormat="1" hidden="1">
      <c r="A198" s="427"/>
      <c r="B198" s="934"/>
      <c r="C198" s="935"/>
      <c r="D198" s="934"/>
      <c r="E198" s="936"/>
      <c r="F198" s="418"/>
      <c r="G198" s="937"/>
      <c r="H198" s="938"/>
      <c r="I198" s="418"/>
      <c r="J198" s="421"/>
      <c r="K198" s="421"/>
      <c r="L198" s="879"/>
      <c r="M198" s="230"/>
      <c r="N198" s="424"/>
      <c r="O198" s="422"/>
      <c r="P198" s="1797"/>
      <c r="Q198" s="425"/>
      <c r="R198" s="426"/>
      <c r="S198" s="418">
        <f>R198*E190</f>
        <v>0</v>
      </c>
      <c r="T198" s="940"/>
    </row>
    <row r="199" spans="1:20" s="933" customFormat="1" ht="21" customHeight="1">
      <c r="A199" s="380">
        <f>A190+1</f>
        <v>22</v>
      </c>
      <c r="B199" s="924" t="s">
        <v>531</v>
      </c>
      <c r="C199" s="925" t="s">
        <v>533</v>
      </c>
      <c r="D199" s="924" t="s">
        <v>377</v>
      </c>
      <c r="E199" s="926">
        <v>40</v>
      </c>
      <c r="F199" s="570">
        <v>1.51</v>
      </c>
      <c r="G199" s="927">
        <f>F199*E199</f>
        <v>60.4</v>
      </c>
      <c r="H199" s="928">
        <f>F199*$H$9</f>
        <v>2.1912446562680534</v>
      </c>
      <c r="I199" s="570">
        <v>0.13</v>
      </c>
      <c r="J199" s="928">
        <f>I199*E199</f>
        <v>5.2</v>
      </c>
      <c r="K199" s="928">
        <f>$K$9*I199</f>
        <v>0.39650259999999998</v>
      </c>
      <c r="L199" s="1423">
        <f>(R199*T199+R200*T200+R201*T201+R202*T202+R203*T203+R204*T204+R205*T205+R206*T206+R207*T207)*L$9</f>
        <v>2.1699509579999998</v>
      </c>
      <c r="M199" s="929">
        <f>H199+K199+L199</f>
        <v>4.7576982142680535</v>
      </c>
      <c r="N199" s="930">
        <f>M199*E199</f>
        <v>190.30792857072214</v>
      </c>
      <c r="O199" s="931">
        <f>E199*L199</f>
        <v>86.798038319999989</v>
      </c>
      <c r="P199" t="s">
        <v>378</v>
      </c>
      <c r="Q199" s="575" t="s">
        <v>377</v>
      </c>
      <c r="R199" s="576">
        <v>1</v>
      </c>
      <c r="S199" s="570">
        <f>R199*E199</f>
        <v>40</v>
      </c>
      <c r="T199" s="939">
        <v>1.86</v>
      </c>
    </row>
    <row r="200" spans="1:20" s="933" customFormat="1" hidden="1">
      <c r="A200" s="383"/>
      <c r="B200" s="934"/>
      <c r="C200" s="935"/>
      <c r="D200" s="934"/>
      <c r="E200" s="936"/>
      <c r="F200" s="418"/>
      <c r="G200" s="937"/>
      <c r="H200" s="938"/>
      <c r="I200" s="418"/>
      <c r="J200" s="421"/>
      <c r="K200" s="421"/>
      <c r="L200" s="879"/>
      <c r="M200" s="230"/>
      <c r="N200" s="424"/>
      <c r="O200" s="422"/>
      <c r="P200" s="1797"/>
      <c r="Q200" s="425"/>
      <c r="R200" s="426"/>
      <c r="S200" s="418">
        <f>R200*E199</f>
        <v>0</v>
      </c>
      <c r="T200" s="434"/>
    </row>
    <row r="201" spans="1:20" s="933" customFormat="1" hidden="1">
      <c r="A201" s="383"/>
      <c r="B201" s="934"/>
      <c r="C201" s="935"/>
      <c r="D201" s="934"/>
      <c r="E201" s="936"/>
      <c r="F201" s="418"/>
      <c r="G201" s="937"/>
      <c r="H201" s="938"/>
      <c r="I201" s="418"/>
      <c r="J201" s="421"/>
      <c r="K201" s="421"/>
      <c r="L201" s="879"/>
      <c r="M201" s="230"/>
      <c r="N201" s="424"/>
      <c r="O201" s="422"/>
      <c r="P201" s="1797"/>
      <c r="Q201" s="425"/>
      <c r="R201" s="426"/>
      <c r="S201" s="418">
        <f>R201*E199</f>
        <v>0</v>
      </c>
      <c r="T201" s="434"/>
    </row>
    <row r="202" spans="1:20" s="933" customFormat="1" ht="12" hidden="1" customHeight="1">
      <c r="A202" s="383"/>
      <c r="B202" s="934"/>
      <c r="C202" s="935"/>
      <c r="D202" s="934"/>
      <c r="E202" s="936"/>
      <c r="F202" s="418"/>
      <c r="G202" s="937"/>
      <c r="H202" s="938"/>
      <c r="I202" s="418"/>
      <c r="J202" s="421"/>
      <c r="K202" s="421"/>
      <c r="L202" s="879"/>
      <c r="M202" s="230"/>
      <c r="N202" s="424"/>
      <c r="O202" s="422"/>
      <c r="P202" s="1797"/>
      <c r="Q202" s="425"/>
      <c r="R202" s="426"/>
      <c r="S202" s="418">
        <f>R202*E199</f>
        <v>0</v>
      </c>
      <c r="T202" s="434"/>
    </row>
    <row r="203" spans="1:20" s="933" customFormat="1" ht="12" hidden="1" customHeight="1">
      <c r="A203" s="383"/>
      <c r="B203" s="934"/>
      <c r="C203" s="935"/>
      <c r="D203" s="934"/>
      <c r="E203" s="936"/>
      <c r="F203" s="418"/>
      <c r="G203" s="937"/>
      <c r="H203" s="938"/>
      <c r="I203" s="418"/>
      <c r="J203" s="421"/>
      <c r="K203" s="421"/>
      <c r="L203" s="879"/>
      <c r="M203" s="230"/>
      <c r="N203" s="424"/>
      <c r="O203" s="422"/>
      <c r="P203" s="1797"/>
      <c r="Q203" s="425"/>
      <c r="R203" s="426"/>
      <c r="S203" s="418">
        <f>R203*E199</f>
        <v>0</v>
      </c>
      <c r="T203" s="434"/>
    </row>
    <row r="204" spans="1:20" s="933" customFormat="1" ht="12" hidden="1" customHeight="1">
      <c r="A204" s="383"/>
      <c r="B204" s="934"/>
      <c r="C204" s="935"/>
      <c r="D204" s="934"/>
      <c r="E204" s="936"/>
      <c r="F204" s="418"/>
      <c r="G204" s="937"/>
      <c r="H204" s="938"/>
      <c r="I204" s="418"/>
      <c r="J204" s="421"/>
      <c r="K204" s="421"/>
      <c r="L204" s="879"/>
      <c r="M204" s="230"/>
      <c r="N204" s="424"/>
      <c r="O204" s="422"/>
      <c r="P204" s="1797"/>
      <c r="Q204" s="425"/>
      <c r="R204" s="426"/>
      <c r="S204" s="418">
        <f>R204*E199</f>
        <v>0</v>
      </c>
      <c r="T204" s="434"/>
    </row>
    <row r="205" spans="1:20" s="933" customFormat="1" ht="12" hidden="1" customHeight="1">
      <c r="A205" s="383"/>
      <c r="B205" s="934"/>
      <c r="C205" s="935"/>
      <c r="D205" s="934"/>
      <c r="E205" s="936"/>
      <c r="F205" s="418"/>
      <c r="G205" s="937"/>
      <c r="H205" s="938"/>
      <c r="I205" s="418"/>
      <c r="J205" s="421"/>
      <c r="K205" s="421"/>
      <c r="L205" s="879"/>
      <c r="M205" s="230"/>
      <c r="N205" s="424"/>
      <c r="O205" s="422"/>
      <c r="P205" s="1797"/>
      <c r="Q205" s="425"/>
      <c r="R205" s="426"/>
      <c r="S205" s="418">
        <f>R205*E199</f>
        <v>0</v>
      </c>
      <c r="T205" s="434"/>
    </row>
    <row r="206" spans="1:20" s="933" customFormat="1" ht="12" hidden="1" customHeight="1">
      <c r="A206" s="383"/>
      <c r="B206" s="934"/>
      <c r="C206" s="935"/>
      <c r="D206" s="934"/>
      <c r="E206" s="936"/>
      <c r="F206" s="418"/>
      <c r="G206" s="937"/>
      <c r="H206" s="938"/>
      <c r="I206" s="418"/>
      <c r="J206" s="421"/>
      <c r="K206" s="421"/>
      <c r="L206" s="879"/>
      <c r="M206" s="230"/>
      <c r="N206" s="424"/>
      <c r="O206" s="422"/>
      <c r="P206" s="1797"/>
      <c r="Q206" s="425"/>
      <c r="R206" s="426"/>
      <c r="S206" s="418">
        <f>R206*E199</f>
        <v>0</v>
      </c>
      <c r="T206" s="434"/>
    </row>
    <row r="207" spans="1:20" s="933" customFormat="1" hidden="1">
      <c r="A207" s="427"/>
      <c r="B207" s="934"/>
      <c r="C207" s="935"/>
      <c r="D207" s="934"/>
      <c r="E207" s="936"/>
      <c r="F207" s="418"/>
      <c r="G207" s="937"/>
      <c r="H207" s="938"/>
      <c r="I207" s="418"/>
      <c r="J207" s="421"/>
      <c r="K207" s="421"/>
      <c r="L207" s="879"/>
      <c r="M207" s="230"/>
      <c r="N207" s="424"/>
      <c r="O207" s="422"/>
      <c r="P207" s="1797"/>
      <c r="Q207" s="425"/>
      <c r="R207" s="426"/>
      <c r="S207" s="418">
        <f>R207*E199</f>
        <v>0</v>
      </c>
      <c r="T207" s="434"/>
    </row>
    <row r="208" spans="1:20" ht="18.75" customHeight="1">
      <c r="A208" s="380">
        <f>A199+1</f>
        <v>23</v>
      </c>
      <c r="B208" s="370" t="s">
        <v>690</v>
      </c>
      <c r="C208" s="411" t="s">
        <v>1293</v>
      </c>
      <c r="D208" s="370" t="s">
        <v>377</v>
      </c>
      <c r="E208" s="412">
        <v>1</v>
      </c>
      <c r="F208" s="413">
        <v>1.51</v>
      </c>
      <c r="G208" s="472">
        <f>F208*E208</f>
        <v>1.51</v>
      </c>
      <c r="H208" s="217">
        <f>$H$9*F208</f>
        <v>2.1912446562680534</v>
      </c>
      <c r="I208" s="413">
        <v>0.13</v>
      </c>
      <c r="J208" s="217">
        <f>E208*I208</f>
        <v>0.13</v>
      </c>
      <c r="K208" s="217">
        <f>$K$9*I208</f>
        <v>0.39650259999999998</v>
      </c>
      <c r="L208" s="878">
        <f>(R208*T208+R209*T209+R210*T210+R211*T211+R212*T212+R213*T213+R214*T214+R215*T215+R216*T216)*L$9</f>
        <v>34.02700875</v>
      </c>
      <c r="M208" s="218">
        <f>H208+K208+L208</f>
        <v>36.614756006268053</v>
      </c>
      <c r="N208" s="315">
        <f>M208*E208</f>
        <v>36.614756006268053</v>
      </c>
      <c r="O208" s="474">
        <f>E208*L208</f>
        <v>34.02700875</v>
      </c>
      <c r="P208" t="s">
        <v>407</v>
      </c>
      <c r="Q208" s="380" t="s">
        <v>377</v>
      </c>
      <c r="R208" s="414">
        <v>1</v>
      </c>
      <c r="S208" s="413">
        <f>R208*E208</f>
        <v>1</v>
      </c>
      <c r="T208" s="849">
        <f>35/1.2</f>
        <v>29.166666666666668</v>
      </c>
    </row>
    <row r="209" spans="1:20" hidden="1">
      <c r="A209" s="383"/>
      <c r="B209" s="383"/>
      <c r="C209" s="416"/>
      <c r="D209" s="383"/>
      <c r="E209" s="577"/>
      <c r="F209" s="418"/>
      <c r="G209" s="477"/>
      <c r="H209" s="478"/>
      <c r="I209" s="418"/>
      <c r="J209" s="421"/>
      <c r="K209" s="421"/>
      <c r="L209" s="879"/>
      <c r="M209" s="230"/>
      <c r="N209" s="424"/>
      <c r="O209" s="422"/>
      <c r="P209" s="1797"/>
      <c r="Q209" s="425"/>
      <c r="R209" s="426"/>
      <c r="S209" s="418">
        <f>R209*E208</f>
        <v>0</v>
      </c>
      <c r="T209" s="881"/>
    </row>
    <row r="210" spans="1:20" hidden="1">
      <c r="A210" s="383"/>
      <c r="B210" s="383"/>
      <c r="C210" s="416"/>
      <c r="D210" s="383"/>
      <c r="E210" s="577"/>
      <c r="F210" s="418"/>
      <c r="G210" s="477"/>
      <c r="H210" s="478"/>
      <c r="I210" s="418"/>
      <c r="J210" s="421"/>
      <c r="K210" s="421"/>
      <c r="L210" s="879"/>
      <c r="M210" s="230"/>
      <c r="N210" s="424"/>
      <c r="O210" s="422"/>
      <c r="P210" s="1797"/>
      <c r="Q210" s="425"/>
      <c r="R210" s="426"/>
      <c r="S210" s="418">
        <f>R210*E208</f>
        <v>0</v>
      </c>
      <c r="T210" s="434"/>
    </row>
    <row r="211" spans="1:20" ht="12" hidden="1" customHeight="1">
      <c r="A211" s="383"/>
      <c r="B211" s="383"/>
      <c r="C211" s="416"/>
      <c r="D211" s="383"/>
      <c r="E211" s="577"/>
      <c r="F211" s="418"/>
      <c r="G211" s="477"/>
      <c r="H211" s="478"/>
      <c r="I211" s="418"/>
      <c r="J211" s="421"/>
      <c r="K211" s="421"/>
      <c r="L211" s="879"/>
      <c r="M211" s="230"/>
      <c r="N211" s="424"/>
      <c r="O211" s="422"/>
      <c r="P211" s="1797"/>
      <c r="Q211" s="425"/>
      <c r="R211" s="426"/>
      <c r="S211" s="418">
        <f>R211*E208</f>
        <v>0</v>
      </c>
      <c r="T211" s="434"/>
    </row>
    <row r="212" spans="1:20" ht="12" hidden="1" customHeight="1">
      <c r="A212" s="383"/>
      <c r="B212" s="383"/>
      <c r="C212" s="416"/>
      <c r="D212" s="383"/>
      <c r="E212" s="577"/>
      <c r="F212" s="418"/>
      <c r="G212" s="477"/>
      <c r="H212" s="478"/>
      <c r="I212" s="418"/>
      <c r="J212" s="421"/>
      <c r="K212" s="421"/>
      <c r="L212" s="879"/>
      <c r="M212" s="230"/>
      <c r="N212" s="424"/>
      <c r="O212" s="422"/>
      <c r="P212" s="1797"/>
      <c r="Q212" s="425"/>
      <c r="R212" s="426"/>
      <c r="S212" s="418">
        <f>R212*E208</f>
        <v>0</v>
      </c>
      <c r="T212" s="434"/>
    </row>
    <row r="213" spans="1:20" ht="12" hidden="1" customHeight="1">
      <c r="A213" s="383"/>
      <c r="B213" s="383"/>
      <c r="C213" s="416"/>
      <c r="D213" s="383"/>
      <c r="E213" s="577"/>
      <c r="F213" s="418"/>
      <c r="G213" s="477"/>
      <c r="H213" s="478"/>
      <c r="I213" s="418"/>
      <c r="J213" s="421"/>
      <c r="K213" s="421"/>
      <c r="L213" s="879"/>
      <c r="M213" s="230"/>
      <c r="N213" s="424"/>
      <c r="O213" s="422"/>
      <c r="P213" s="1797"/>
      <c r="Q213" s="425"/>
      <c r="R213" s="426"/>
      <c r="S213" s="418">
        <f>R213*E208</f>
        <v>0</v>
      </c>
      <c r="T213" s="434"/>
    </row>
    <row r="214" spans="1:20" ht="12" hidden="1" customHeight="1">
      <c r="A214" s="383"/>
      <c r="B214" s="383"/>
      <c r="C214" s="416"/>
      <c r="D214" s="383"/>
      <c r="E214" s="577"/>
      <c r="F214" s="418"/>
      <c r="G214" s="477"/>
      <c r="H214" s="478"/>
      <c r="I214" s="418"/>
      <c r="J214" s="421"/>
      <c r="K214" s="421"/>
      <c r="L214" s="879"/>
      <c r="M214" s="230"/>
      <c r="N214" s="424"/>
      <c r="O214" s="422"/>
      <c r="P214" s="1797"/>
      <c r="Q214" s="425"/>
      <c r="R214" s="426"/>
      <c r="S214" s="418">
        <f>R214*E208</f>
        <v>0</v>
      </c>
      <c r="T214" s="434"/>
    </row>
    <row r="215" spans="1:20" ht="12" hidden="1" customHeight="1">
      <c r="A215" s="383"/>
      <c r="B215" s="383"/>
      <c r="C215" s="416"/>
      <c r="D215" s="383"/>
      <c r="E215" s="577"/>
      <c r="F215" s="418"/>
      <c r="G215" s="477"/>
      <c r="H215" s="478"/>
      <c r="I215" s="418"/>
      <c r="J215" s="421"/>
      <c r="K215" s="421"/>
      <c r="L215" s="879"/>
      <c r="M215" s="230"/>
      <c r="N215" s="424"/>
      <c r="O215" s="422"/>
      <c r="P215" s="1797"/>
      <c r="Q215" s="425"/>
      <c r="R215" s="426"/>
      <c r="S215" s="418">
        <f>R215*E208</f>
        <v>0</v>
      </c>
      <c r="T215" s="434"/>
    </row>
    <row r="216" spans="1:20" ht="15" hidden="1">
      <c r="A216" s="427"/>
      <c r="B216" s="427"/>
      <c r="C216" s="428"/>
      <c r="D216" s="427"/>
      <c r="E216" s="578"/>
      <c r="F216" s="430"/>
      <c r="G216" s="477"/>
      <c r="H216" s="478"/>
      <c r="I216" s="430"/>
      <c r="J216" s="431"/>
      <c r="K216" s="431"/>
      <c r="L216" s="879"/>
      <c r="M216" s="230"/>
      <c r="N216" s="424"/>
      <c r="O216" s="422"/>
      <c r="P216"/>
      <c r="Q216" s="432"/>
      <c r="R216" s="433"/>
      <c r="S216" s="430">
        <f>R216*E208</f>
        <v>0</v>
      </c>
      <c r="T216" s="435"/>
    </row>
    <row r="217" spans="1:20" ht="18.75" customHeight="1">
      <c r="A217" s="380">
        <f>A208+1</f>
        <v>24</v>
      </c>
      <c r="B217" s="370" t="s">
        <v>690</v>
      </c>
      <c r="C217" s="411" t="s">
        <v>1292</v>
      </c>
      <c r="D217" s="370" t="s">
        <v>377</v>
      </c>
      <c r="E217" s="412">
        <v>1</v>
      </c>
      <c r="F217" s="413">
        <v>1.51</v>
      </c>
      <c r="G217" s="472">
        <f>F217*E217</f>
        <v>1.51</v>
      </c>
      <c r="H217" s="217">
        <f>$H$9*F217</f>
        <v>2.1912446562680534</v>
      </c>
      <c r="I217" s="413">
        <v>0.13</v>
      </c>
      <c r="J217" s="217">
        <f>E217*I217</f>
        <v>0.13</v>
      </c>
      <c r="K217" s="217">
        <f>$K$9*I217</f>
        <v>0.39650259999999998</v>
      </c>
      <c r="L217" s="878">
        <f>(R217*T217+R218*T218+R219*T219+R220*T220+R221*T221+R222*T222+R223*T223+R224*T224+R225*T225)*L$9</f>
        <v>36.263069324999996</v>
      </c>
      <c r="M217" s="218">
        <f>H217+K217+L217</f>
        <v>38.850816581268049</v>
      </c>
      <c r="N217" s="315">
        <f>M217*E217</f>
        <v>38.850816581268049</v>
      </c>
      <c r="O217" s="474">
        <f>E217*L217</f>
        <v>36.263069324999996</v>
      </c>
      <c r="P217" t="s">
        <v>407</v>
      </c>
      <c r="Q217" s="380" t="s">
        <v>377</v>
      </c>
      <c r="R217" s="414">
        <v>1</v>
      </c>
      <c r="S217" s="413">
        <f>R217*E217</f>
        <v>1</v>
      </c>
      <c r="T217" s="849">
        <f>37.3/1.2</f>
        <v>31.083333333333332</v>
      </c>
    </row>
    <row r="218" spans="1:20" hidden="1">
      <c r="A218" s="383"/>
      <c r="B218" s="383"/>
      <c r="C218" s="416"/>
      <c r="D218" s="383"/>
      <c r="E218" s="577"/>
      <c r="F218" s="418"/>
      <c r="G218" s="477"/>
      <c r="H218" s="478"/>
      <c r="I218" s="418"/>
      <c r="J218" s="421"/>
      <c r="K218" s="421"/>
      <c r="L218" s="879"/>
      <c r="M218" s="230"/>
      <c r="N218" s="424"/>
      <c r="O218" s="422"/>
      <c r="P218" s="1797"/>
      <c r="Q218" s="425"/>
      <c r="R218" s="426"/>
      <c r="S218" s="418">
        <f>R218*E217</f>
        <v>0</v>
      </c>
      <c r="T218" s="881"/>
    </row>
    <row r="219" spans="1:20" hidden="1">
      <c r="A219" s="383"/>
      <c r="B219" s="383"/>
      <c r="C219" s="416"/>
      <c r="D219" s="383"/>
      <c r="E219" s="577"/>
      <c r="F219" s="418"/>
      <c r="G219" s="477"/>
      <c r="H219" s="478"/>
      <c r="I219" s="418"/>
      <c r="J219" s="421"/>
      <c r="K219" s="421"/>
      <c r="L219" s="879"/>
      <c r="M219" s="230"/>
      <c r="N219" s="424"/>
      <c r="O219" s="422"/>
      <c r="P219" s="1797"/>
      <c r="Q219" s="425"/>
      <c r="R219" s="426"/>
      <c r="S219" s="418">
        <f>R219*E217</f>
        <v>0</v>
      </c>
      <c r="T219" s="434"/>
    </row>
    <row r="220" spans="1:20" ht="12" hidden="1" customHeight="1">
      <c r="A220" s="383"/>
      <c r="B220" s="383"/>
      <c r="C220" s="416"/>
      <c r="D220" s="383"/>
      <c r="E220" s="577"/>
      <c r="F220" s="418"/>
      <c r="G220" s="477"/>
      <c r="H220" s="478"/>
      <c r="I220" s="418"/>
      <c r="J220" s="421"/>
      <c r="K220" s="421"/>
      <c r="L220" s="879"/>
      <c r="M220" s="230"/>
      <c r="N220" s="424"/>
      <c r="O220" s="422"/>
      <c r="P220" s="1797"/>
      <c r="Q220" s="425"/>
      <c r="R220" s="426"/>
      <c r="S220" s="418">
        <f>R220*E217</f>
        <v>0</v>
      </c>
      <c r="T220" s="434"/>
    </row>
    <row r="221" spans="1:20" ht="12" hidden="1" customHeight="1">
      <c r="A221" s="383"/>
      <c r="B221" s="383"/>
      <c r="C221" s="416"/>
      <c r="D221" s="383"/>
      <c r="E221" s="577"/>
      <c r="F221" s="418"/>
      <c r="G221" s="477"/>
      <c r="H221" s="478"/>
      <c r="I221" s="418"/>
      <c r="J221" s="421"/>
      <c r="K221" s="421"/>
      <c r="L221" s="879"/>
      <c r="M221" s="230"/>
      <c r="N221" s="424"/>
      <c r="O221" s="422"/>
      <c r="P221" s="1797"/>
      <c r="Q221" s="425"/>
      <c r="R221" s="426"/>
      <c r="S221" s="418">
        <f>R221*E217</f>
        <v>0</v>
      </c>
      <c r="T221" s="434"/>
    </row>
    <row r="222" spans="1:20" ht="12" hidden="1" customHeight="1">
      <c r="A222" s="383"/>
      <c r="B222" s="383"/>
      <c r="C222" s="416"/>
      <c r="D222" s="383"/>
      <c r="E222" s="577"/>
      <c r="F222" s="418"/>
      <c r="G222" s="477"/>
      <c r="H222" s="478"/>
      <c r="I222" s="418"/>
      <c r="J222" s="421"/>
      <c r="K222" s="421"/>
      <c r="L222" s="879"/>
      <c r="M222" s="230"/>
      <c r="N222" s="424"/>
      <c r="O222" s="422"/>
      <c r="P222" s="1797"/>
      <c r="Q222" s="425"/>
      <c r="R222" s="426"/>
      <c r="S222" s="418">
        <f>R222*E217</f>
        <v>0</v>
      </c>
      <c r="T222" s="434"/>
    </row>
    <row r="223" spans="1:20" ht="12" hidden="1" customHeight="1">
      <c r="A223" s="383"/>
      <c r="B223" s="383"/>
      <c r="C223" s="416"/>
      <c r="D223" s="383"/>
      <c r="E223" s="577"/>
      <c r="F223" s="418"/>
      <c r="G223" s="477"/>
      <c r="H223" s="478"/>
      <c r="I223" s="418"/>
      <c r="J223" s="421"/>
      <c r="K223" s="421"/>
      <c r="L223" s="879"/>
      <c r="M223" s="230"/>
      <c r="N223" s="424"/>
      <c r="O223" s="422"/>
      <c r="P223" s="1797"/>
      <c r="Q223" s="425"/>
      <c r="R223" s="426"/>
      <c r="S223" s="418">
        <f>R223*E217</f>
        <v>0</v>
      </c>
      <c r="T223" s="434"/>
    </row>
    <row r="224" spans="1:20" ht="12" hidden="1" customHeight="1">
      <c r="A224" s="383"/>
      <c r="B224" s="383"/>
      <c r="C224" s="416"/>
      <c r="D224" s="383"/>
      <c r="E224" s="577"/>
      <c r="F224" s="418"/>
      <c r="G224" s="477"/>
      <c r="H224" s="478"/>
      <c r="I224" s="418"/>
      <c r="J224" s="421"/>
      <c r="K224" s="421"/>
      <c r="L224" s="879"/>
      <c r="M224" s="230"/>
      <c r="N224" s="424"/>
      <c r="O224" s="422"/>
      <c r="P224" s="1797"/>
      <c r="Q224" s="425"/>
      <c r="R224" s="426"/>
      <c r="S224" s="418">
        <f>R224*E217</f>
        <v>0</v>
      </c>
      <c r="T224" s="434"/>
    </row>
    <row r="225" spans="1:20" ht="15" hidden="1">
      <c r="A225" s="427"/>
      <c r="B225" s="427"/>
      <c r="C225" s="428"/>
      <c r="D225" s="427"/>
      <c r="E225" s="578"/>
      <c r="F225" s="430"/>
      <c r="G225" s="477"/>
      <c r="H225" s="478"/>
      <c r="I225" s="430"/>
      <c r="J225" s="431"/>
      <c r="K225" s="431"/>
      <c r="L225" s="879"/>
      <c r="M225" s="230"/>
      <c r="N225" s="424"/>
      <c r="O225" s="422"/>
      <c r="P225"/>
      <c r="Q225" s="432"/>
      <c r="R225" s="433"/>
      <c r="S225" s="430">
        <f>R225*E217</f>
        <v>0</v>
      </c>
      <c r="T225" s="435"/>
    </row>
    <row r="226" spans="1:20" s="933" customFormat="1" ht="19.5" customHeight="1">
      <c r="A226" s="380">
        <f>A217+1</f>
        <v>25</v>
      </c>
      <c r="B226" s="924" t="s">
        <v>531</v>
      </c>
      <c r="C226" s="925" t="s">
        <v>1294</v>
      </c>
      <c r="D226" s="924" t="s">
        <v>377</v>
      </c>
      <c r="E226" s="926">
        <v>3</v>
      </c>
      <c r="F226" s="570">
        <v>1.51</v>
      </c>
      <c r="G226" s="927">
        <f>F226*E226</f>
        <v>4.53</v>
      </c>
      <c r="H226" s="928">
        <f>F226*$H$9</f>
        <v>2.1912446562680534</v>
      </c>
      <c r="I226" s="570">
        <v>0.13</v>
      </c>
      <c r="J226" s="928">
        <f>I226*E226</f>
        <v>0.39</v>
      </c>
      <c r="K226" s="928">
        <f>$K$9*I226</f>
        <v>0.39650259999999998</v>
      </c>
      <c r="L226" s="1423">
        <f>(R226*T226+R227*T227+R228*T228+R229*T229+R230*T230+R231*T231+R232*T232+R233*T233+R234*T234)*L$9</f>
        <v>30.332647799999997</v>
      </c>
      <c r="M226" s="929">
        <f>H226+K226+L226</f>
        <v>32.920395056268049</v>
      </c>
      <c r="N226" s="930">
        <f>M226*E226</f>
        <v>98.761185168804147</v>
      </c>
      <c r="O226" s="931">
        <f>E226*L226</f>
        <v>90.997943399999997</v>
      </c>
      <c r="P226" t="s">
        <v>378</v>
      </c>
      <c r="Q226" s="575" t="s">
        <v>377</v>
      </c>
      <c r="R226" s="576">
        <v>1</v>
      </c>
      <c r="S226" s="570">
        <f>R226*E226</f>
        <v>3</v>
      </c>
      <c r="T226" s="955">
        <v>26</v>
      </c>
    </row>
    <row r="227" spans="1:20" s="933" customFormat="1" hidden="1">
      <c r="A227" s="383"/>
      <c r="B227" s="934"/>
      <c r="C227" s="935"/>
      <c r="D227" s="934"/>
      <c r="E227" s="936"/>
      <c r="F227" s="418"/>
      <c r="G227" s="937"/>
      <c r="H227" s="938"/>
      <c r="I227" s="418"/>
      <c r="J227" s="421"/>
      <c r="K227" s="421"/>
      <c r="L227" s="879"/>
      <c r="M227" s="230"/>
      <c r="N227" s="424"/>
      <c r="O227" s="422"/>
      <c r="P227" s="1797"/>
      <c r="Q227" s="425"/>
      <c r="R227" s="426"/>
      <c r="S227" s="418">
        <f>R227*E226</f>
        <v>0</v>
      </c>
      <c r="T227" s="434"/>
    </row>
    <row r="228" spans="1:20" s="933" customFormat="1" hidden="1">
      <c r="A228" s="383"/>
      <c r="B228" s="934"/>
      <c r="C228" s="935"/>
      <c r="D228" s="934"/>
      <c r="E228" s="936"/>
      <c r="F228" s="418"/>
      <c r="G228" s="937"/>
      <c r="H228" s="938"/>
      <c r="I228" s="418"/>
      <c r="J228" s="421"/>
      <c r="K228" s="421"/>
      <c r="L228" s="879"/>
      <c r="M228" s="230"/>
      <c r="N228" s="424"/>
      <c r="O228" s="422"/>
      <c r="P228" s="1797"/>
      <c r="Q228" s="425"/>
      <c r="R228" s="426"/>
      <c r="S228" s="418">
        <f>R228*E226</f>
        <v>0</v>
      </c>
      <c r="T228" s="434"/>
    </row>
    <row r="229" spans="1:20" s="933" customFormat="1" ht="12" hidden="1" customHeight="1">
      <c r="A229" s="383"/>
      <c r="B229" s="934"/>
      <c r="C229" s="935"/>
      <c r="D229" s="934"/>
      <c r="E229" s="936"/>
      <c r="F229" s="418"/>
      <c r="G229" s="937"/>
      <c r="H229" s="938"/>
      <c r="I229" s="418"/>
      <c r="J229" s="421"/>
      <c r="K229" s="421"/>
      <c r="L229" s="879"/>
      <c r="M229" s="230"/>
      <c r="N229" s="424"/>
      <c r="O229" s="422"/>
      <c r="P229" s="1797"/>
      <c r="Q229" s="425"/>
      <c r="R229" s="426"/>
      <c r="S229" s="418">
        <f>R229*E226</f>
        <v>0</v>
      </c>
      <c r="T229" s="434"/>
    </row>
    <row r="230" spans="1:20" s="933" customFormat="1" ht="12" hidden="1" customHeight="1">
      <c r="A230" s="383"/>
      <c r="B230" s="934"/>
      <c r="C230" s="935"/>
      <c r="D230" s="934"/>
      <c r="E230" s="936"/>
      <c r="F230" s="418"/>
      <c r="G230" s="937"/>
      <c r="H230" s="938"/>
      <c r="I230" s="418"/>
      <c r="J230" s="421"/>
      <c r="K230" s="421"/>
      <c r="L230" s="879"/>
      <c r="M230" s="230"/>
      <c r="N230" s="424"/>
      <c r="O230" s="422"/>
      <c r="P230" s="1797"/>
      <c r="Q230" s="425"/>
      <c r="R230" s="426"/>
      <c r="S230" s="418">
        <f>R230*E226</f>
        <v>0</v>
      </c>
      <c r="T230" s="434"/>
    </row>
    <row r="231" spans="1:20" s="933" customFormat="1" ht="12" hidden="1" customHeight="1">
      <c r="A231" s="383"/>
      <c r="B231" s="934"/>
      <c r="C231" s="935"/>
      <c r="D231" s="934"/>
      <c r="E231" s="936"/>
      <c r="F231" s="418"/>
      <c r="G231" s="937"/>
      <c r="H231" s="938"/>
      <c r="I231" s="418"/>
      <c r="J231" s="421"/>
      <c r="K231" s="421"/>
      <c r="L231" s="879"/>
      <c r="M231" s="230"/>
      <c r="N231" s="424"/>
      <c r="O231" s="422"/>
      <c r="P231" s="1797"/>
      <c r="Q231" s="425"/>
      <c r="R231" s="426"/>
      <c r="S231" s="418">
        <f>R231*E226</f>
        <v>0</v>
      </c>
      <c r="T231" s="434"/>
    </row>
    <row r="232" spans="1:20" s="933" customFormat="1" ht="12" hidden="1" customHeight="1">
      <c r="A232" s="383"/>
      <c r="B232" s="934"/>
      <c r="C232" s="935"/>
      <c r="D232" s="934"/>
      <c r="E232" s="936"/>
      <c r="F232" s="418"/>
      <c r="G232" s="937"/>
      <c r="H232" s="938"/>
      <c r="I232" s="418"/>
      <c r="J232" s="421"/>
      <c r="K232" s="421"/>
      <c r="L232" s="879"/>
      <c r="M232" s="230"/>
      <c r="N232" s="424"/>
      <c r="O232" s="422"/>
      <c r="P232" s="1797"/>
      <c r="Q232" s="425"/>
      <c r="R232" s="426"/>
      <c r="S232" s="418">
        <f>R232*E226</f>
        <v>0</v>
      </c>
      <c r="T232" s="434"/>
    </row>
    <row r="233" spans="1:20" s="933" customFormat="1" ht="12" hidden="1" customHeight="1">
      <c r="A233" s="383"/>
      <c r="B233" s="934"/>
      <c r="C233" s="935"/>
      <c r="D233" s="934"/>
      <c r="E233" s="936"/>
      <c r="F233" s="418"/>
      <c r="G233" s="937"/>
      <c r="H233" s="938"/>
      <c r="I233" s="418"/>
      <c r="J233" s="421"/>
      <c r="K233" s="421"/>
      <c r="L233" s="879"/>
      <c r="M233" s="230"/>
      <c r="N233" s="424"/>
      <c r="O233" s="422"/>
      <c r="P233" s="1797"/>
      <c r="Q233" s="425"/>
      <c r="R233" s="426"/>
      <c r="S233" s="418">
        <f>R233*E226</f>
        <v>0</v>
      </c>
      <c r="T233" s="434"/>
    </row>
    <row r="234" spans="1:20" s="933" customFormat="1" hidden="1">
      <c r="A234" s="427"/>
      <c r="B234" s="934"/>
      <c r="C234" s="935"/>
      <c r="D234" s="934"/>
      <c r="E234" s="936"/>
      <c r="F234" s="418"/>
      <c r="G234" s="937"/>
      <c r="H234" s="938"/>
      <c r="I234" s="418"/>
      <c r="J234" s="421"/>
      <c r="K234" s="421"/>
      <c r="L234" s="879"/>
      <c r="M234" s="230"/>
      <c r="N234" s="424"/>
      <c r="O234" s="422"/>
      <c r="P234" s="1797"/>
      <c r="Q234" s="425"/>
      <c r="R234" s="426"/>
      <c r="S234" s="418">
        <f>R234*E226</f>
        <v>0</v>
      </c>
      <c r="T234" s="434"/>
    </row>
    <row r="235" spans="1:20" ht="17.25" customHeight="1">
      <c r="A235" s="380">
        <f>A226+1</f>
        <v>26</v>
      </c>
      <c r="B235" s="941" t="s">
        <v>535</v>
      </c>
      <c r="C235" s="494" t="s">
        <v>536</v>
      </c>
      <c r="D235" s="370" t="s">
        <v>377</v>
      </c>
      <c r="E235" s="414">
        <v>24</v>
      </c>
      <c r="F235" s="942">
        <v>0.82</v>
      </c>
      <c r="G235" s="219">
        <f>F235*E235</f>
        <v>19.68</v>
      </c>
      <c r="H235" s="219">
        <f>$H$9*F235</f>
        <v>1.1899474292316581</v>
      </c>
      <c r="I235" s="942">
        <v>0.01</v>
      </c>
      <c r="J235" s="219">
        <f>E235*I235</f>
        <v>0.24</v>
      </c>
      <c r="K235" s="219">
        <f>$K$9*I235</f>
        <v>3.0500200000000002E-2</v>
      </c>
      <c r="L235" s="878">
        <f>(R235*T235+R236*T236+R237*T237+R238*T238+R239*T239+R240*T240+R241*T241+R242*T242+R243*T243)*L$9</f>
        <v>7.3498338899999984</v>
      </c>
      <c r="M235" s="218">
        <f>H235+K235+L235</f>
        <v>8.5702815192316564</v>
      </c>
      <c r="N235" s="222">
        <f>M235*E235</f>
        <v>205.68675646155975</v>
      </c>
      <c r="O235" s="219">
        <f>E235*L235</f>
        <v>176.39601335999996</v>
      </c>
      <c r="P235" t="s">
        <v>537</v>
      </c>
      <c r="Q235" s="943" t="s">
        <v>377</v>
      </c>
      <c r="R235" s="414">
        <v>1</v>
      </c>
      <c r="S235" s="944">
        <f>R235*E235</f>
        <v>24</v>
      </c>
      <c r="T235" s="942">
        <v>6.3</v>
      </c>
    </row>
    <row r="236" spans="1:20" ht="15" hidden="1">
      <c r="A236" s="383"/>
      <c r="B236" s="383"/>
      <c r="C236" s="416"/>
      <c r="D236" s="383"/>
      <c r="E236" s="426"/>
      <c r="F236" s="479"/>
      <c r="G236" s="223"/>
      <c r="H236" s="223"/>
      <c r="I236" s="479"/>
      <c r="J236" s="36"/>
      <c r="K236" s="36"/>
      <c r="L236" s="879"/>
      <c r="M236" s="230"/>
      <c r="N236" s="945"/>
      <c r="O236" s="38"/>
      <c r="P236"/>
      <c r="Q236" s="946"/>
      <c r="R236" s="426"/>
      <c r="S236" s="947">
        <f>R236*E235</f>
        <v>0</v>
      </c>
      <c r="T236" s="479"/>
    </row>
    <row r="237" spans="1:20" ht="15" hidden="1">
      <c r="A237" s="383"/>
      <c r="B237" s="383"/>
      <c r="C237" s="416"/>
      <c r="D237" s="383"/>
      <c r="E237" s="426"/>
      <c r="F237" s="479"/>
      <c r="G237" s="223"/>
      <c r="H237" s="223"/>
      <c r="I237" s="479"/>
      <c r="J237" s="36"/>
      <c r="K237" s="36"/>
      <c r="L237" s="879"/>
      <c r="M237" s="230"/>
      <c r="N237" s="945"/>
      <c r="O237" s="38"/>
      <c r="P237"/>
      <c r="Q237" s="946"/>
      <c r="R237" s="426"/>
      <c r="S237" s="947">
        <f>R237*E235</f>
        <v>0</v>
      </c>
      <c r="T237" s="479"/>
    </row>
    <row r="238" spans="1:20" ht="15" hidden="1">
      <c r="A238" s="383"/>
      <c r="B238" s="383"/>
      <c r="C238" s="416"/>
      <c r="D238" s="383"/>
      <c r="E238" s="426"/>
      <c r="F238" s="479"/>
      <c r="G238" s="223"/>
      <c r="H238" s="223"/>
      <c r="I238" s="479"/>
      <c r="J238" s="36"/>
      <c r="K238" s="36"/>
      <c r="L238" s="879"/>
      <c r="M238" s="230"/>
      <c r="N238" s="945"/>
      <c r="O238" s="38"/>
      <c r="P238"/>
      <c r="Q238" s="946"/>
      <c r="R238" s="426"/>
      <c r="S238" s="947">
        <f>R238*E235</f>
        <v>0</v>
      </c>
      <c r="T238" s="479"/>
    </row>
    <row r="239" spans="1:20" ht="15" hidden="1">
      <c r="A239" s="383"/>
      <c r="B239" s="383"/>
      <c r="C239" s="416"/>
      <c r="D239" s="383"/>
      <c r="E239" s="426"/>
      <c r="F239" s="479"/>
      <c r="G239" s="223"/>
      <c r="H239" s="223"/>
      <c r="I239" s="479"/>
      <c r="J239" s="36"/>
      <c r="K239" s="36"/>
      <c r="L239" s="879"/>
      <c r="M239" s="230"/>
      <c r="N239" s="945"/>
      <c r="O239" s="38"/>
      <c r="P239"/>
      <c r="Q239" s="946"/>
      <c r="R239" s="426"/>
      <c r="S239" s="947">
        <f>R239*E235</f>
        <v>0</v>
      </c>
      <c r="T239" s="479"/>
    </row>
    <row r="240" spans="1:20" ht="15" hidden="1">
      <c r="A240" s="383"/>
      <c r="B240" s="383"/>
      <c r="C240" s="416"/>
      <c r="D240" s="383"/>
      <c r="E240" s="426"/>
      <c r="F240" s="479"/>
      <c r="G240" s="223"/>
      <c r="H240" s="223"/>
      <c r="I240" s="479"/>
      <c r="J240" s="36"/>
      <c r="K240" s="36"/>
      <c r="L240" s="879"/>
      <c r="M240" s="230"/>
      <c r="N240" s="945"/>
      <c r="O240" s="38"/>
      <c r="P240"/>
      <c r="Q240" s="946"/>
      <c r="R240" s="426"/>
      <c r="S240" s="947">
        <f>R240*E235</f>
        <v>0</v>
      </c>
      <c r="T240" s="479"/>
    </row>
    <row r="241" spans="1:20" ht="15" hidden="1">
      <c r="A241" s="383"/>
      <c r="B241" s="383"/>
      <c r="C241" s="416"/>
      <c r="D241" s="383"/>
      <c r="E241" s="426"/>
      <c r="F241" s="479"/>
      <c r="G241" s="223"/>
      <c r="H241" s="223"/>
      <c r="I241" s="479"/>
      <c r="J241" s="36"/>
      <c r="K241" s="36"/>
      <c r="L241" s="879"/>
      <c r="M241" s="230"/>
      <c r="N241" s="945"/>
      <c r="O241" s="38"/>
      <c r="P241"/>
      <c r="Q241" s="946"/>
      <c r="R241" s="426"/>
      <c r="S241" s="947">
        <f>R241*E235</f>
        <v>0</v>
      </c>
      <c r="T241" s="479"/>
    </row>
    <row r="242" spans="1:20" ht="15" hidden="1">
      <c r="A242" s="383"/>
      <c r="B242" s="383"/>
      <c r="C242" s="416"/>
      <c r="D242" s="383"/>
      <c r="E242" s="426"/>
      <c r="F242" s="479"/>
      <c r="G242" s="223"/>
      <c r="H242" s="223"/>
      <c r="I242" s="479"/>
      <c r="J242" s="36"/>
      <c r="K242" s="36"/>
      <c r="L242" s="879"/>
      <c r="M242" s="230"/>
      <c r="N242" s="945"/>
      <c r="O242" s="38"/>
      <c r="P242"/>
      <c r="Q242" s="946"/>
      <c r="R242" s="426"/>
      <c r="S242" s="947">
        <f>R242*E235</f>
        <v>0</v>
      </c>
      <c r="T242" s="479"/>
    </row>
    <row r="243" spans="1:20" ht="15" hidden="1">
      <c r="A243" s="427"/>
      <c r="B243" s="427"/>
      <c r="C243" s="428"/>
      <c r="D243" s="427"/>
      <c r="E243" s="433"/>
      <c r="F243" s="948"/>
      <c r="G243" s="224"/>
      <c r="H243" s="224"/>
      <c r="I243" s="948"/>
      <c r="J243" s="31"/>
      <c r="K243" s="31"/>
      <c r="L243" s="1239"/>
      <c r="M243" s="1420"/>
      <c r="N243" s="949"/>
      <c r="O243" s="38"/>
      <c r="P243"/>
      <c r="Q243" s="950"/>
      <c r="R243" s="433"/>
      <c r="S243" s="947">
        <f>R243*E235</f>
        <v>0</v>
      </c>
      <c r="T243" s="948"/>
    </row>
    <row r="244" spans="1:20" ht="17.25" customHeight="1">
      <c r="A244" s="380">
        <f>A235+1</f>
        <v>27</v>
      </c>
      <c r="B244" s="941" t="s">
        <v>535</v>
      </c>
      <c r="C244" s="494" t="s">
        <v>538</v>
      </c>
      <c r="D244" s="370" t="s">
        <v>377</v>
      </c>
      <c r="E244" s="414">
        <v>149</v>
      </c>
      <c r="F244" s="942">
        <v>0.82</v>
      </c>
      <c r="G244" s="219">
        <f>F244*E244</f>
        <v>122.17999999999999</v>
      </c>
      <c r="H244" s="219">
        <f>$H$9*F244</f>
        <v>1.1899474292316581</v>
      </c>
      <c r="I244" s="942">
        <v>0.01</v>
      </c>
      <c r="J244" s="219">
        <f>E244*I244</f>
        <v>1.49</v>
      </c>
      <c r="K244" s="219">
        <f>$K$9*I244</f>
        <v>3.0500200000000002E-2</v>
      </c>
      <c r="L244" s="878">
        <f>(R244*T244+R245*T245+R246*T246+R247*T247+R248*T248+R249*T249+R250*T250+R251*T251+R252*T252)*L$9</f>
        <v>4.4332331399999996</v>
      </c>
      <c r="M244" s="218">
        <f>H244+K244+L244</f>
        <v>5.6536807692316575</v>
      </c>
      <c r="N244" s="222">
        <f>M244*E244</f>
        <v>842.39843461551698</v>
      </c>
      <c r="O244" s="219">
        <f>E244*L244</f>
        <v>660.55173785999989</v>
      </c>
      <c r="P244" t="s">
        <v>537</v>
      </c>
      <c r="Q244" s="943" t="s">
        <v>377</v>
      </c>
      <c r="R244" s="414">
        <v>1</v>
      </c>
      <c r="S244" s="944">
        <f>R244*E244</f>
        <v>149</v>
      </c>
      <c r="T244" s="942">
        <v>3.8</v>
      </c>
    </row>
    <row r="245" spans="1:20" ht="15" hidden="1">
      <c r="A245" s="383"/>
      <c r="B245" s="383"/>
      <c r="C245" s="416"/>
      <c r="D245" s="383"/>
      <c r="E245" s="426"/>
      <c r="F245" s="479"/>
      <c r="G245" s="223"/>
      <c r="H245" s="223"/>
      <c r="I245" s="479"/>
      <c r="J245" s="36"/>
      <c r="K245" s="36"/>
      <c r="L245" s="879"/>
      <c r="M245" s="230"/>
      <c r="N245" s="945"/>
      <c r="O245" s="38"/>
      <c r="P245"/>
      <c r="Q245" s="946"/>
      <c r="R245" s="426"/>
      <c r="S245" s="947">
        <f>R245*E244</f>
        <v>0</v>
      </c>
      <c r="T245" s="479"/>
    </row>
    <row r="246" spans="1:20" ht="15" hidden="1">
      <c r="A246" s="383"/>
      <c r="B246" s="383"/>
      <c r="C246" s="416"/>
      <c r="D246" s="383"/>
      <c r="E246" s="426"/>
      <c r="F246" s="479"/>
      <c r="G246" s="223"/>
      <c r="H246" s="223"/>
      <c r="I246" s="479"/>
      <c r="J246" s="36"/>
      <c r="K246" s="36"/>
      <c r="L246" s="879"/>
      <c r="M246" s="230"/>
      <c r="N246" s="945"/>
      <c r="O246" s="38"/>
      <c r="P246"/>
      <c r="Q246" s="946"/>
      <c r="R246" s="426"/>
      <c r="S246" s="947">
        <f>R246*E244</f>
        <v>0</v>
      </c>
      <c r="T246" s="479"/>
    </row>
    <row r="247" spans="1:20" ht="15" hidden="1">
      <c r="A247" s="383"/>
      <c r="B247" s="383"/>
      <c r="C247" s="416"/>
      <c r="D247" s="383"/>
      <c r="E247" s="426"/>
      <c r="F247" s="479"/>
      <c r="G247" s="223"/>
      <c r="H247" s="223"/>
      <c r="I247" s="479"/>
      <c r="J247" s="36"/>
      <c r="K247" s="36"/>
      <c r="L247" s="879"/>
      <c r="M247" s="230"/>
      <c r="N247" s="945"/>
      <c r="O247" s="38"/>
      <c r="P247"/>
      <c r="Q247" s="946"/>
      <c r="R247" s="426"/>
      <c r="S247" s="947">
        <f>R247*E244</f>
        <v>0</v>
      </c>
      <c r="T247" s="479"/>
    </row>
    <row r="248" spans="1:20" ht="15" hidden="1">
      <c r="A248" s="383"/>
      <c r="B248" s="383"/>
      <c r="C248" s="416"/>
      <c r="D248" s="383"/>
      <c r="E248" s="426"/>
      <c r="F248" s="479"/>
      <c r="G248" s="223"/>
      <c r="H248" s="223"/>
      <c r="I248" s="479"/>
      <c r="J248" s="36"/>
      <c r="K248" s="36"/>
      <c r="L248" s="879"/>
      <c r="M248" s="230"/>
      <c r="N248" s="945"/>
      <c r="O248" s="38"/>
      <c r="P248"/>
      <c r="Q248" s="946"/>
      <c r="R248" s="426"/>
      <c r="S248" s="947">
        <f>R248*E244</f>
        <v>0</v>
      </c>
      <c r="T248" s="479"/>
    </row>
    <row r="249" spans="1:20" ht="15" hidden="1">
      <c r="A249" s="383"/>
      <c r="B249" s="383"/>
      <c r="C249" s="416"/>
      <c r="D249" s="383"/>
      <c r="E249" s="426"/>
      <c r="F249" s="479"/>
      <c r="G249" s="223"/>
      <c r="H249" s="223"/>
      <c r="I249" s="479"/>
      <c r="J249" s="36"/>
      <c r="K249" s="36"/>
      <c r="L249" s="879"/>
      <c r="M249" s="230"/>
      <c r="N249" s="945"/>
      <c r="O249" s="38"/>
      <c r="P249"/>
      <c r="Q249" s="946"/>
      <c r="R249" s="426"/>
      <c r="S249" s="947">
        <f>R249*E244</f>
        <v>0</v>
      </c>
      <c r="T249" s="479"/>
    </row>
    <row r="250" spans="1:20" ht="15" hidden="1">
      <c r="A250" s="383"/>
      <c r="B250" s="383"/>
      <c r="C250" s="416"/>
      <c r="D250" s="383"/>
      <c r="E250" s="426"/>
      <c r="F250" s="479"/>
      <c r="G250" s="223"/>
      <c r="H250" s="223"/>
      <c r="I250" s="479"/>
      <c r="J250" s="36"/>
      <c r="K250" s="36"/>
      <c r="L250" s="879"/>
      <c r="M250" s="230"/>
      <c r="N250" s="945"/>
      <c r="O250" s="38"/>
      <c r="P250"/>
      <c r="Q250" s="946"/>
      <c r="R250" s="426"/>
      <c r="S250" s="947">
        <f>R250*E244</f>
        <v>0</v>
      </c>
      <c r="T250" s="479"/>
    </row>
    <row r="251" spans="1:20" ht="15" hidden="1">
      <c r="A251" s="383"/>
      <c r="B251" s="383"/>
      <c r="C251" s="416"/>
      <c r="D251" s="383"/>
      <c r="E251" s="426"/>
      <c r="F251" s="479"/>
      <c r="G251" s="223"/>
      <c r="H251" s="223"/>
      <c r="I251" s="479"/>
      <c r="J251" s="36"/>
      <c r="K251" s="36"/>
      <c r="L251" s="879"/>
      <c r="M251" s="230"/>
      <c r="N251" s="945"/>
      <c r="O251" s="38"/>
      <c r="P251"/>
      <c r="Q251" s="946"/>
      <c r="R251" s="426"/>
      <c r="S251" s="947">
        <f>R251*E244</f>
        <v>0</v>
      </c>
      <c r="T251" s="479"/>
    </row>
    <row r="252" spans="1:20" ht="15" hidden="1">
      <c r="A252" s="427"/>
      <c r="B252" s="427"/>
      <c r="C252" s="428"/>
      <c r="D252" s="427"/>
      <c r="E252" s="433"/>
      <c r="F252" s="948"/>
      <c r="G252" s="224"/>
      <c r="H252" s="224"/>
      <c r="I252" s="948"/>
      <c r="J252" s="31"/>
      <c r="K252" s="31"/>
      <c r="L252" s="1239"/>
      <c r="M252" s="1420"/>
      <c r="N252" s="949"/>
      <c r="O252" s="38"/>
      <c r="P252"/>
      <c r="Q252" s="950"/>
      <c r="R252" s="433"/>
      <c r="S252" s="947">
        <f>R252*E244</f>
        <v>0</v>
      </c>
      <c r="T252" s="948"/>
    </row>
    <row r="253" spans="1:20" ht="17.25" customHeight="1">
      <c r="A253" s="380">
        <f>A244+1</f>
        <v>28</v>
      </c>
      <c r="B253" s="941" t="s">
        <v>535</v>
      </c>
      <c r="C253" s="494" t="s">
        <v>539</v>
      </c>
      <c r="D253" s="370" t="s">
        <v>377</v>
      </c>
      <c r="E253" s="414">
        <v>4</v>
      </c>
      <c r="F253" s="942">
        <v>0.82</v>
      </c>
      <c r="G253" s="219">
        <f>F253*E253</f>
        <v>3.28</v>
      </c>
      <c r="H253" s="219">
        <f>$H$9*F253</f>
        <v>1.1899474292316581</v>
      </c>
      <c r="I253" s="942">
        <v>0.01</v>
      </c>
      <c r="J253" s="219">
        <f>E253*I253</f>
        <v>0.04</v>
      </c>
      <c r="K253" s="219">
        <f>$K$9*I253</f>
        <v>3.0500200000000002E-2</v>
      </c>
      <c r="L253" s="878">
        <f>(R253*T253+R254*T254+R255*T255+R256*T256+R257*T257+R258*T258+R259*T259+R260*T260+R261*T261)*L$9</f>
        <v>9.9164425499999993</v>
      </c>
      <c r="M253" s="218">
        <f>H253+K253+L253</f>
        <v>11.136890179231658</v>
      </c>
      <c r="N253" s="222">
        <f>M253*E253</f>
        <v>44.547560716926633</v>
      </c>
      <c r="O253" s="219">
        <f>E253*L253</f>
        <v>39.665770199999997</v>
      </c>
      <c r="P253" t="s">
        <v>537</v>
      </c>
      <c r="Q253" s="943" t="s">
        <v>377</v>
      </c>
      <c r="R253" s="414">
        <v>1</v>
      </c>
      <c r="S253" s="944">
        <f>R253*E253</f>
        <v>4</v>
      </c>
      <c r="T253" s="942">
        <v>8.5</v>
      </c>
    </row>
    <row r="254" spans="1:20" ht="15" hidden="1">
      <c r="A254" s="383"/>
      <c r="B254" s="383"/>
      <c r="C254" s="416"/>
      <c r="D254" s="383"/>
      <c r="E254" s="426"/>
      <c r="F254" s="479"/>
      <c r="G254" s="223"/>
      <c r="H254" s="223"/>
      <c r="I254" s="479"/>
      <c r="J254" s="36"/>
      <c r="K254" s="36"/>
      <c r="L254" s="879"/>
      <c r="M254" s="230"/>
      <c r="N254" s="945"/>
      <c r="O254" s="38"/>
      <c r="P254"/>
      <c r="Q254" s="946"/>
      <c r="R254" s="426"/>
      <c r="S254" s="947">
        <f>R254*E253</f>
        <v>0</v>
      </c>
      <c r="T254" s="479"/>
    </row>
    <row r="255" spans="1:20" ht="15" hidden="1">
      <c r="A255" s="383"/>
      <c r="B255" s="383"/>
      <c r="C255" s="416"/>
      <c r="D255" s="383"/>
      <c r="E255" s="426"/>
      <c r="F255" s="479"/>
      <c r="G255" s="223"/>
      <c r="H255" s="223"/>
      <c r="I255" s="479"/>
      <c r="J255" s="36"/>
      <c r="K255" s="36"/>
      <c r="L255" s="879"/>
      <c r="M255" s="230"/>
      <c r="N255" s="945"/>
      <c r="O255" s="38"/>
      <c r="P255"/>
      <c r="Q255" s="946"/>
      <c r="R255" s="426"/>
      <c r="S255" s="947">
        <f>R255*E253</f>
        <v>0</v>
      </c>
      <c r="T255" s="479"/>
    </row>
    <row r="256" spans="1:20" ht="15" hidden="1">
      <c r="A256" s="383"/>
      <c r="B256" s="383"/>
      <c r="C256" s="416"/>
      <c r="D256" s="383"/>
      <c r="E256" s="426"/>
      <c r="F256" s="479"/>
      <c r="G256" s="223"/>
      <c r="H256" s="223"/>
      <c r="I256" s="479"/>
      <c r="J256" s="36"/>
      <c r="K256" s="36"/>
      <c r="L256" s="879"/>
      <c r="M256" s="230"/>
      <c r="N256" s="945"/>
      <c r="O256" s="38"/>
      <c r="P256"/>
      <c r="Q256" s="946"/>
      <c r="R256" s="426"/>
      <c r="S256" s="947">
        <f>R256*E253</f>
        <v>0</v>
      </c>
      <c r="T256" s="479"/>
    </row>
    <row r="257" spans="1:20" ht="15" hidden="1">
      <c r="A257" s="383"/>
      <c r="B257" s="383"/>
      <c r="C257" s="416"/>
      <c r="D257" s="383"/>
      <c r="E257" s="426"/>
      <c r="F257" s="479"/>
      <c r="G257" s="223"/>
      <c r="H257" s="223"/>
      <c r="I257" s="479"/>
      <c r="J257" s="36"/>
      <c r="K257" s="36"/>
      <c r="L257" s="879"/>
      <c r="M257" s="230"/>
      <c r="N257" s="945"/>
      <c r="O257" s="38"/>
      <c r="P257"/>
      <c r="Q257" s="946"/>
      <c r="R257" s="426"/>
      <c r="S257" s="947">
        <f>R257*E253</f>
        <v>0</v>
      </c>
      <c r="T257" s="479"/>
    </row>
    <row r="258" spans="1:20" ht="15" hidden="1">
      <c r="A258" s="383"/>
      <c r="B258" s="383"/>
      <c r="C258" s="416"/>
      <c r="D258" s="383"/>
      <c r="E258" s="426"/>
      <c r="F258" s="479"/>
      <c r="G258" s="223"/>
      <c r="H258" s="223"/>
      <c r="I258" s="479"/>
      <c r="J258" s="36"/>
      <c r="K258" s="36"/>
      <c r="L258" s="879"/>
      <c r="M258" s="230"/>
      <c r="N258" s="945"/>
      <c r="O258" s="38"/>
      <c r="P258"/>
      <c r="Q258" s="946"/>
      <c r="R258" s="426"/>
      <c r="S258" s="947">
        <f>R258*E253</f>
        <v>0</v>
      </c>
      <c r="T258" s="479"/>
    </row>
    <row r="259" spans="1:20" ht="15" hidden="1">
      <c r="A259" s="383"/>
      <c r="B259" s="383"/>
      <c r="C259" s="416"/>
      <c r="D259" s="383"/>
      <c r="E259" s="426"/>
      <c r="F259" s="479"/>
      <c r="G259" s="223"/>
      <c r="H259" s="223"/>
      <c r="I259" s="479"/>
      <c r="J259" s="36"/>
      <c r="K259" s="36"/>
      <c r="L259" s="879"/>
      <c r="M259" s="230"/>
      <c r="N259" s="945"/>
      <c r="O259" s="38"/>
      <c r="P259"/>
      <c r="Q259" s="946"/>
      <c r="R259" s="426"/>
      <c r="S259" s="947">
        <f>R259*E253</f>
        <v>0</v>
      </c>
      <c r="T259" s="479"/>
    </row>
    <row r="260" spans="1:20" ht="15" hidden="1">
      <c r="A260" s="383"/>
      <c r="B260" s="383"/>
      <c r="C260" s="416"/>
      <c r="D260" s="383"/>
      <c r="E260" s="426"/>
      <c r="F260" s="479"/>
      <c r="G260" s="223"/>
      <c r="H260" s="223"/>
      <c r="I260" s="479"/>
      <c r="J260" s="36"/>
      <c r="K260" s="36"/>
      <c r="L260" s="879"/>
      <c r="M260" s="230"/>
      <c r="N260" s="945"/>
      <c r="O260" s="38"/>
      <c r="P260"/>
      <c r="Q260" s="946"/>
      <c r="R260" s="426"/>
      <c r="S260" s="947">
        <f>R260*E253</f>
        <v>0</v>
      </c>
      <c r="T260" s="479"/>
    </row>
    <row r="261" spans="1:20" ht="15" hidden="1">
      <c r="A261" s="427"/>
      <c r="B261" s="427"/>
      <c r="C261" s="428"/>
      <c r="D261" s="427"/>
      <c r="E261" s="433"/>
      <c r="F261" s="948"/>
      <c r="G261" s="224"/>
      <c r="H261" s="224"/>
      <c r="I261" s="948"/>
      <c r="J261" s="31"/>
      <c r="K261" s="31"/>
      <c r="L261" s="1239"/>
      <c r="M261" s="1420"/>
      <c r="N261" s="949"/>
      <c r="O261" s="38"/>
      <c r="P261"/>
      <c r="Q261" s="950"/>
      <c r="R261" s="433"/>
      <c r="S261" s="947">
        <f>R261*E253</f>
        <v>0</v>
      </c>
      <c r="T261" s="948"/>
    </row>
    <row r="262" spans="1:20" ht="27.75" customHeight="1">
      <c r="A262" s="380">
        <f>A253+1</f>
        <v>29</v>
      </c>
      <c r="B262" s="370" t="s">
        <v>541</v>
      </c>
      <c r="C262" s="411" t="s">
        <v>542</v>
      </c>
      <c r="D262" s="370" t="s">
        <v>543</v>
      </c>
      <c r="E262" s="920">
        <v>9</v>
      </c>
      <c r="F262" s="413">
        <v>3.14</v>
      </c>
      <c r="G262" s="472">
        <f>F262*E262</f>
        <v>28.26</v>
      </c>
      <c r="H262" s="217">
        <f>$H$9*F262</f>
        <v>4.5566279607163498</v>
      </c>
      <c r="I262" s="413">
        <v>0.08</v>
      </c>
      <c r="J262" s="217">
        <f>E262*I262</f>
        <v>0.72</v>
      </c>
      <c r="K262" s="217">
        <f>$K$9*I262</f>
        <v>0.24400160000000001</v>
      </c>
      <c r="L262" s="878">
        <f>(R262*T262+R263*T263+R264*T264+R265*T265+R266*T266+R267*T267+R268*T268+R269*T269+R270*T270)*L$9</f>
        <v>50.748853049999994</v>
      </c>
      <c r="M262" s="218">
        <f>H262+K262+L262</f>
        <v>55.549482610716346</v>
      </c>
      <c r="N262" s="315">
        <f>M262*E262</f>
        <v>499.94534349644709</v>
      </c>
      <c r="O262" s="474">
        <f>E262*L262</f>
        <v>456.73967744999993</v>
      </c>
      <c r="P262" t="s">
        <v>544</v>
      </c>
      <c r="Q262" s="370" t="s">
        <v>377</v>
      </c>
      <c r="R262" s="414">
        <v>1</v>
      </c>
      <c r="S262" s="734">
        <f>R262*E262</f>
        <v>9</v>
      </c>
      <c r="T262" s="951">
        <v>7</v>
      </c>
    </row>
    <row r="263" spans="1:20" ht="39" customHeight="1">
      <c r="A263" s="383"/>
      <c r="B263" s="383"/>
      <c r="C263" s="416"/>
      <c r="D263" s="383"/>
      <c r="E263" s="923"/>
      <c r="F263" s="418"/>
      <c r="G263" s="477"/>
      <c r="H263" s="478"/>
      <c r="I263" s="418"/>
      <c r="J263" s="421"/>
      <c r="K263" s="421"/>
      <c r="L263" s="879"/>
      <c r="M263" s="230"/>
      <c r="N263" s="424"/>
      <c r="O263" s="422"/>
      <c r="P263" s="1807" t="s">
        <v>545</v>
      </c>
      <c r="Q263" s="425" t="s">
        <v>377</v>
      </c>
      <c r="R263" s="426">
        <v>1</v>
      </c>
      <c r="S263" s="5">
        <f>R263*E262</f>
        <v>9</v>
      </c>
      <c r="T263" s="418">
        <v>8.5</v>
      </c>
    </row>
    <row r="264" spans="1:20" ht="16.5" customHeight="1">
      <c r="A264" s="383"/>
      <c r="B264" s="383"/>
      <c r="C264" s="416"/>
      <c r="D264" s="383"/>
      <c r="E264" s="923"/>
      <c r="F264" s="418"/>
      <c r="G264" s="477"/>
      <c r="H264" s="478"/>
      <c r="I264" s="418"/>
      <c r="J264" s="421"/>
      <c r="K264" s="421"/>
      <c r="L264" s="879"/>
      <c r="M264" s="230"/>
      <c r="N264" s="424"/>
      <c r="O264" s="422"/>
      <c r="P264" s="1797" t="s">
        <v>546</v>
      </c>
      <c r="Q264" s="425" t="s">
        <v>377</v>
      </c>
      <c r="R264" s="426">
        <v>1</v>
      </c>
      <c r="S264" s="5">
        <f>R264*E262</f>
        <v>9</v>
      </c>
      <c r="T264" s="952">
        <v>28</v>
      </c>
    </row>
    <row r="265" spans="1:20" hidden="1">
      <c r="A265" s="383"/>
      <c r="B265" s="383"/>
      <c r="C265" s="416"/>
      <c r="D265" s="383"/>
      <c r="E265" s="923"/>
      <c r="F265" s="418"/>
      <c r="G265" s="477"/>
      <c r="H265" s="478"/>
      <c r="I265" s="418"/>
      <c r="J265" s="421"/>
      <c r="K265" s="421"/>
      <c r="L265" s="879"/>
      <c r="M265" s="230"/>
      <c r="N265" s="424"/>
      <c r="O265" s="422"/>
      <c r="P265" s="1797"/>
      <c r="Q265" s="425"/>
      <c r="R265" s="426"/>
      <c r="S265" s="5">
        <f>R265*E262</f>
        <v>0</v>
      </c>
      <c r="T265" s="418"/>
    </row>
    <row r="266" spans="1:20" hidden="1">
      <c r="A266" s="383"/>
      <c r="B266" s="383"/>
      <c r="C266" s="416"/>
      <c r="D266" s="383"/>
      <c r="E266" s="923"/>
      <c r="F266" s="418"/>
      <c r="G266" s="477"/>
      <c r="H266" s="478"/>
      <c r="I266" s="418"/>
      <c r="J266" s="421"/>
      <c r="K266" s="421"/>
      <c r="L266" s="879"/>
      <c r="M266" s="230"/>
      <c r="N266" s="424"/>
      <c r="O266" s="422"/>
      <c r="P266" s="1797"/>
      <c r="Q266" s="425"/>
      <c r="R266" s="426"/>
      <c r="S266" s="5">
        <f>R266*E262</f>
        <v>0</v>
      </c>
      <c r="T266" s="418"/>
    </row>
    <row r="267" spans="1:20" hidden="1">
      <c r="A267" s="383"/>
      <c r="B267" s="383"/>
      <c r="C267" s="416"/>
      <c r="D267" s="383"/>
      <c r="E267" s="923"/>
      <c r="F267" s="418"/>
      <c r="G267" s="477"/>
      <c r="H267" s="478"/>
      <c r="I267" s="418"/>
      <c r="J267" s="421"/>
      <c r="K267" s="421"/>
      <c r="L267" s="879"/>
      <c r="M267" s="230"/>
      <c r="N267" s="424"/>
      <c r="O267" s="422"/>
      <c r="P267" s="1797"/>
      <c r="Q267" s="425"/>
      <c r="R267" s="426"/>
      <c r="S267" s="5">
        <f>R267*E262</f>
        <v>0</v>
      </c>
      <c r="T267" s="418"/>
    </row>
    <row r="268" spans="1:20" hidden="1">
      <c r="A268" s="383"/>
      <c r="B268" s="383"/>
      <c r="C268" s="416"/>
      <c r="D268" s="383"/>
      <c r="E268" s="923"/>
      <c r="F268" s="418"/>
      <c r="G268" s="477"/>
      <c r="H268" s="478"/>
      <c r="I268" s="418"/>
      <c r="J268" s="421"/>
      <c r="K268" s="421"/>
      <c r="L268" s="879"/>
      <c r="M268" s="230"/>
      <c r="N268" s="424"/>
      <c r="O268" s="422"/>
      <c r="P268" s="1797"/>
      <c r="Q268" s="425"/>
      <c r="R268" s="426"/>
      <c r="S268" s="5">
        <f>R268*E262</f>
        <v>0</v>
      </c>
      <c r="T268" s="418"/>
    </row>
    <row r="269" spans="1:20" hidden="1">
      <c r="A269" s="383"/>
      <c r="B269" s="383"/>
      <c r="C269" s="416"/>
      <c r="D269" s="383"/>
      <c r="E269" s="923"/>
      <c r="F269" s="418"/>
      <c r="G269" s="477"/>
      <c r="H269" s="478"/>
      <c r="I269" s="418"/>
      <c r="J269" s="421"/>
      <c r="K269" s="421"/>
      <c r="L269" s="879"/>
      <c r="M269" s="230"/>
      <c r="N269" s="424"/>
      <c r="O269" s="422"/>
      <c r="P269" s="1797"/>
      <c r="Q269" s="425"/>
      <c r="R269" s="426"/>
      <c r="S269" s="5">
        <f>R269*E262</f>
        <v>0</v>
      </c>
      <c r="T269" s="418"/>
    </row>
    <row r="270" spans="1:20" ht="15" hidden="1">
      <c r="A270" s="427"/>
      <c r="B270" s="427"/>
      <c r="C270" s="428"/>
      <c r="D270" s="427"/>
      <c r="E270" s="953"/>
      <c r="F270" s="430"/>
      <c r="G270" s="477"/>
      <c r="H270" s="478"/>
      <c r="I270" s="430"/>
      <c r="J270" s="431"/>
      <c r="K270" s="431"/>
      <c r="L270" s="879"/>
      <c r="M270" s="230"/>
      <c r="N270" s="424"/>
      <c r="O270" s="422"/>
      <c r="P270"/>
      <c r="Q270" s="432"/>
      <c r="R270" s="433"/>
      <c r="S270" s="5">
        <f>R270*E262</f>
        <v>0</v>
      </c>
      <c r="T270" s="430"/>
    </row>
    <row r="271" spans="1:20" ht="27.75" customHeight="1">
      <c r="A271" s="380">
        <f>A262+1</f>
        <v>30</v>
      </c>
      <c r="B271" s="370" t="s">
        <v>549</v>
      </c>
      <c r="C271" s="411" t="s">
        <v>550</v>
      </c>
      <c r="D271" s="370" t="s">
        <v>270</v>
      </c>
      <c r="E271" s="471">
        <v>85</v>
      </c>
      <c r="F271" s="413">
        <v>5.1999999999999998E-2</v>
      </c>
      <c r="G271" s="472">
        <f>F271*E271</f>
        <v>4.42</v>
      </c>
      <c r="H271" s="217">
        <f>$H$9*F271</f>
        <v>7.5460080878105143E-2</v>
      </c>
      <c r="I271" s="413">
        <v>0</v>
      </c>
      <c r="J271" s="217">
        <f>E271*I271</f>
        <v>0</v>
      </c>
      <c r="K271" s="217">
        <f>$K$9*I271</f>
        <v>0</v>
      </c>
      <c r="L271" s="878">
        <f>(R271*T271+R272*T272+R273*T273+R274*T274+R275*T275+R276*T276+R277*T277+R278*T278+R279*T279)*L$9</f>
        <v>1.9482893009999998E-3</v>
      </c>
      <c r="M271" s="218">
        <f>H271+K271+L271</f>
        <v>7.7408370179105138E-2</v>
      </c>
      <c r="N271" s="315">
        <f>M271*E271</f>
        <v>6.5797114652239364</v>
      </c>
      <c r="O271" s="474">
        <f>E271*L271</f>
        <v>0.16560459058499999</v>
      </c>
      <c r="P271" t="s">
        <v>551</v>
      </c>
      <c r="Q271" s="380" t="s">
        <v>277</v>
      </c>
      <c r="R271" s="414">
        <v>0.01</v>
      </c>
      <c r="S271" s="413">
        <f>R271*E271</f>
        <v>0.85</v>
      </c>
      <c r="T271" s="900">
        <v>0.16700000000000001</v>
      </c>
    </row>
    <row r="272" spans="1:20" ht="12" hidden="1" customHeight="1">
      <c r="A272" s="383"/>
      <c r="B272" s="383"/>
      <c r="C272" s="416"/>
      <c r="D272" s="383"/>
      <c r="E272" s="874"/>
      <c r="F272" s="418"/>
      <c r="G272" s="477"/>
      <c r="H272" s="478"/>
      <c r="I272" s="418"/>
      <c r="J272" s="421"/>
      <c r="K272" s="421"/>
      <c r="L272" s="879"/>
      <c r="M272" s="230"/>
      <c r="N272" s="424"/>
      <c r="O272" s="422"/>
      <c r="P272" s="418"/>
      <c r="Q272" s="425"/>
      <c r="R272" s="426"/>
      <c r="S272" s="418">
        <f>R272*E271</f>
        <v>0</v>
      </c>
      <c r="T272" s="434"/>
    </row>
    <row r="273" spans="1:20" ht="12" hidden="1" customHeight="1">
      <c r="A273" s="383"/>
      <c r="B273" s="383"/>
      <c r="C273" s="416"/>
      <c r="D273" s="383"/>
      <c r="E273" s="874"/>
      <c r="F273" s="418"/>
      <c r="G273" s="477"/>
      <c r="H273" s="478"/>
      <c r="I273" s="418"/>
      <c r="J273" s="421"/>
      <c r="K273" s="421"/>
      <c r="L273" s="879"/>
      <c r="M273" s="230"/>
      <c r="N273" s="424"/>
      <c r="O273" s="422"/>
      <c r="P273" s="418"/>
      <c r="Q273" s="425"/>
      <c r="R273" s="426"/>
      <c r="S273" s="418">
        <f>R273*E271</f>
        <v>0</v>
      </c>
      <c r="T273" s="434"/>
    </row>
    <row r="274" spans="1:20" ht="12" hidden="1" customHeight="1">
      <c r="A274" s="383"/>
      <c r="B274" s="383"/>
      <c r="C274" s="416"/>
      <c r="D274" s="383"/>
      <c r="E274" s="874"/>
      <c r="F274" s="418"/>
      <c r="G274" s="477"/>
      <c r="H274" s="478"/>
      <c r="I274" s="418"/>
      <c r="J274" s="421"/>
      <c r="K274" s="421"/>
      <c r="L274" s="879"/>
      <c r="M274" s="230"/>
      <c r="N274" s="424"/>
      <c r="O274" s="422"/>
      <c r="P274" s="418"/>
      <c r="Q274" s="425"/>
      <c r="R274" s="426"/>
      <c r="S274" s="418">
        <f>R274*E271</f>
        <v>0</v>
      </c>
      <c r="T274" s="434"/>
    </row>
    <row r="275" spans="1:20" ht="12" hidden="1" customHeight="1">
      <c r="A275" s="383"/>
      <c r="B275" s="383"/>
      <c r="C275" s="416"/>
      <c r="D275" s="383"/>
      <c r="E275" s="874"/>
      <c r="F275" s="418"/>
      <c r="G275" s="477"/>
      <c r="H275" s="478"/>
      <c r="I275" s="418"/>
      <c r="J275" s="421"/>
      <c r="K275" s="421"/>
      <c r="L275" s="879"/>
      <c r="M275" s="230"/>
      <c r="N275" s="424"/>
      <c r="O275" s="422"/>
      <c r="P275" s="418"/>
      <c r="Q275" s="425"/>
      <c r="R275" s="426"/>
      <c r="S275" s="418">
        <f>R275*E271</f>
        <v>0</v>
      </c>
      <c r="T275" s="434"/>
    </row>
    <row r="276" spans="1:20" ht="12" hidden="1" customHeight="1">
      <c r="A276" s="383"/>
      <c r="B276" s="383"/>
      <c r="C276" s="416"/>
      <c r="D276" s="383"/>
      <c r="E276" s="874"/>
      <c r="F276" s="418"/>
      <c r="G276" s="477"/>
      <c r="H276" s="478"/>
      <c r="I276" s="418"/>
      <c r="J276" s="421"/>
      <c r="K276" s="421"/>
      <c r="L276" s="879"/>
      <c r="M276" s="230"/>
      <c r="N276" s="424"/>
      <c r="O276" s="422"/>
      <c r="P276" s="418"/>
      <c r="Q276" s="425"/>
      <c r="R276" s="426"/>
      <c r="S276" s="418">
        <f>R276*E271</f>
        <v>0</v>
      </c>
      <c r="T276" s="434"/>
    </row>
    <row r="277" spans="1:20" ht="12" hidden="1" customHeight="1">
      <c r="A277" s="383"/>
      <c r="B277" s="383"/>
      <c r="C277" s="416"/>
      <c r="D277" s="383"/>
      <c r="E277" s="874"/>
      <c r="F277" s="418"/>
      <c r="G277" s="477"/>
      <c r="H277" s="478"/>
      <c r="I277" s="418"/>
      <c r="J277" s="421"/>
      <c r="K277" s="421"/>
      <c r="L277" s="879"/>
      <c r="M277" s="230"/>
      <c r="N277" s="424"/>
      <c r="O277" s="422"/>
      <c r="P277" s="418"/>
      <c r="Q277" s="425"/>
      <c r="R277" s="426"/>
      <c r="S277" s="418">
        <f>R277*E271</f>
        <v>0</v>
      </c>
      <c r="T277" s="434"/>
    </row>
    <row r="278" spans="1:20" ht="12" hidden="1" customHeight="1">
      <c r="A278" s="383"/>
      <c r="B278" s="383"/>
      <c r="C278" s="416"/>
      <c r="D278" s="383"/>
      <c r="E278" s="874"/>
      <c r="F278" s="418"/>
      <c r="G278" s="477"/>
      <c r="H278" s="478"/>
      <c r="I278" s="418"/>
      <c r="J278" s="421"/>
      <c r="K278" s="421"/>
      <c r="L278" s="879"/>
      <c r="M278" s="230"/>
      <c r="N278" s="424"/>
      <c r="O278" s="422"/>
      <c r="P278" s="418"/>
      <c r="Q278" s="425"/>
      <c r="R278" s="426"/>
      <c r="S278" s="418">
        <f>R278*E271</f>
        <v>0</v>
      </c>
      <c r="T278" s="434"/>
    </row>
    <row r="279" spans="1:20" hidden="1">
      <c r="A279" s="427"/>
      <c r="B279" s="383"/>
      <c r="C279" s="416"/>
      <c r="D279" s="383"/>
      <c r="E279" s="874"/>
      <c r="F279" s="418"/>
      <c r="G279" s="477"/>
      <c r="H279" s="478"/>
      <c r="I279" s="418"/>
      <c r="J279" s="431"/>
      <c r="K279" s="431"/>
      <c r="L279" s="879"/>
      <c r="M279" s="230"/>
      <c r="N279" s="424"/>
      <c r="O279" s="422"/>
      <c r="P279" s="418"/>
      <c r="Q279" s="425"/>
      <c r="R279" s="426"/>
      <c r="S279" s="430">
        <f>R279*E271</f>
        <v>0</v>
      </c>
      <c r="T279" s="434"/>
    </row>
    <row r="280" spans="1:20" ht="15.75" customHeight="1">
      <c r="A280" s="724"/>
      <c r="B280" s="724"/>
      <c r="C280" s="725" t="s">
        <v>271</v>
      </c>
      <c r="D280" s="567"/>
      <c r="E280" s="726"/>
      <c r="F280" s="726"/>
      <c r="G280" s="726">
        <f>SUM(G10:G279)</f>
        <v>2015.7534693</v>
      </c>
      <c r="H280" s="726"/>
      <c r="I280" s="726"/>
      <c r="J280" s="726">
        <f>SUM(J10:J279)</f>
        <v>56.926000000000009</v>
      </c>
      <c r="K280" s="726"/>
      <c r="L280" s="726"/>
      <c r="M280" s="726"/>
      <c r="N280" s="726">
        <f>SUM(N10:N279)</f>
        <v>6206.6113063564972</v>
      </c>
      <c r="O280" s="726">
        <f>SUM(O10:O279)</f>
        <v>3107.8143327653625</v>
      </c>
      <c r="P280" s="726"/>
      <c r="Q280" s="726"/>
      <c r="R280" s="727"/>
      <c r="S280" s="728"/>
      <c r="T280" s="729"/>
    </row>
    <row r="281" spans="1:20" s="745" customFormat="1" hidden="1">
      <c r="A281" s="735"/>
      <c r="B281" s="736"/>
      <c r="C281" s="737" t="s">
        <v>272</v>
      </c>
      <c r="D281" s="735"/>
      <c r="E281" s="985"/>
      <c r="F281" s="739"/>
      <c r="G281" s="739"/>
      <c r="H281" s="740"/>
      <c r="I281" s="741"/>
      <c r="J281" s="740"/>
      <c r="K281" s="740"/>
      <c r="L281" s="739"/>
      <c r="M281" s="739"/>
      <c r="N281" s="740"/>
      <c r="O281" s="742"/>
      <c r="P281" s="743"/>
      <c r="Q281" s="744"/>
      <c r="S281" s="3149"/>
      <c r="T281" s="3149"/>
    </row>
    <row r="282" spans="1:20" s="745" customFormat="1">
      <c r="A282" s="735"/>
      <c r="B282" s="746">
        <f>$H$9</f>
        <v>1.451155401502022</v>
      </c>
      <c r="C282" s="3146" t="s">
        <v>273</v>
      </c>
      <c r="D282" s="3146"/>
      <c r="E282" s="985"/>
      <c r="I282" s="747"/>
      <c r="P282" s="529">
        <f>G280</f>
        <v>2015.7534693</v>
      </c>
      <c r="Q282" s="3147">
        <f>P282*$B282</f>
        <v>2925.1715350711352</v>
      </c>
      <c r="R282" s="3147"/>
      <c r="S282" s="3150"/>
      <c r="T282" s="3150"/>
    </row>
    <row r="283" spans="1:20" s="739" customFormat="1">
      <c r="B283" s="749">
        <f>$K$9</f>
        <v>3.05002</v>
      </c>
      <c r="C283" s="3146" t="s">
        <v>274</v>
      </c>
      <c r="D283" s="3146"/>
      <c r="E283" s="986"/>
      <c r="I283" s="741"/>
      <c r="P283" s="529">
        <f>J280</f>
        <v>56.926000000000009</v>
      </c>
      <c r="Q283" s="3147">
        <f>P283*$B283</f>
        <v>173.62543852000002</v>
      </c>
      <c r="R283" s="3147"/>
      <c r="S283" s="751"/>
      <c r="T283" s="751"/>
    </row>
    <row r="284" spans="1:20" s="745" customFormat="1">
      <c r="B284" s="752">
        <f>L$9</f>
        <v>1.1666402999999999</v>
      </c>
      <c r="C284" s="325" t="s">
        <v>253</v>
      </c>
      <c r="D284" s="753"/>
      <c r="E284" s="986"/>
      <c r="F284" s="754"/>
      <c r="I284" s="747"/>
      <c r="P284" s="529">
        <f>O280/L$9</f>
        <v>2663.9010608199997</v>
      </c>
      <c r="Q284" s="3147">
        <f>P284*$B284</f>
        <v>3107.8143327653625</v>
      </c>
      <c r="R284" s="3147"/>
      <c r="S284" s="751"/>
      <c r="T284" s="751"/>
    </row>
    <row r="285" spans="1:20" s="745" customFormat="1">
      <c r="A285" s="768"/>
      <c r="B285" s="735"/>
      <c r="C285" s="769" t="s">
        <v>251</v>
      </c>
      <c r="D285" s="735"/>
      <c r="E285" s="987"/>
      <c r="F285" s="754"/>
      <c r="I285" s="747"/>
      <c r="N285" s="770"/>
      <c r="O285" s="736"/>
      <c r="P285" s="771">
        <f>Q282+Q283+Q284</f>
        <v>6206.6113063564972</v>
      </c>
      <c r="Q285" s="3148"/>
      <c r="R285" s="3148"/>
      <c r="S285" s="3151"/>
      <c r="T285" s="3151"/>
    </row>
    <row r="286" spans="1:20" s="745" customFormat="1" ht="15" customHeight="1">
      <c r="B286" s="773">
        <f>M$9</f>
        <v>0.13300000000000001</v>
      </c>
      <c r="C286" s="524" t="s">
        <v>275</v>
      </c>
      <c r="D286" s="774"/>
      <c r="E286" s="988"/>
      <c r="F286" s="754"/>
      <c r="I286" s="747"/>
      <c r="P286" s="771">
        <f>P285*$B286</f>
        <v>825.4793037454142</v>
      </c>
      <c r="Q286" s="3145"/>
      <c r="R286" s="3145"/>
      <c r="S286" s="3145"/>
      <c r="T286" s="3145"/>
    </row>
    <row r="287" spans="1:20" s="745" customFormat="1" hidden="1">
      <c r="B287" s="736"/>
      <c r="D287" s="774"/>
      <c r="E287" s="988"/>
      <c r="F287" s="754"/>
      <c r="I287" s="747"/>
      <c r="P287" s="771"/>
      <c r="Q287" s="777"/>
      <c r="R287" s="776"/>
      <c r="S287" s="776"/>
      <c r="T287" s="752"/>
    </row>
    <row r="288" spans="1:20" s="745" customFormat="1" ht="16.5" customHeight="1">
      <c r="B288" s="736"/>
      <c r="C288" s="778" t="s">
        <v>251</v>
      </c>
      <c r="D288" s="774"/>
      <c r="E288" s="988"/>
      <c r="F288" s="754"/>
      <c r="I288" s="747"/>
      <c r="K288" s="779"/>
      <c r="P288" s="771">
        <f>P286+P285</f>
        <v>7032.0906101019118</v>
      </c>
      <c r="Q288" s="3145"/>
      <c r="R288" s="3145"/>
      <c r="S288" s="3145"/>
      <c r="T288" s="3145"/>
    </row>
    <row r="289" spans="1:20" s="745" customFormat="1" hidden="1">
      <c r="B289" s="736"/>
      <c r="D289" s="774"/>
      <c r="E289" s="988"/>
      <c r="F289" s="754"/>
      <c r="I289" s="747"/>
      <c r="P289" s="771"/>
      <c r="Q289" s="780"/>
      <c r="R289" s="776"/>
      <c r="S289" s="776"/>
      <c r="T289" s="752"/>
    </row>
    <row r="290" spans="1:20" s="745" customFormat="1" ht="17.25" customHeight="1">
      <c r="B290" s="748">
        <f>N$9</f>
        <v>0.11</v>
      </c>
      <c r="C290" s="745" t="s">
        <v>276</v>
      </c>
      <c r="D290" s="774"/>
      <c r="E290" s="988"/>
      <c r="F290" s="754"/>
      <c r="I290" s="747"/>
      <c r="P290" s="771">
        <f>P288*$B290</f>
        <v>773.52996711121034</v>
      </c>
      <c r="Q290" s="3145"/>
      <c r="R290" s="3145"/>
      <c r="S290" s="3145"/>
      <c r="T290" s="3145"/>
    </row>
    <row r="291" spans="1:20" s="745" customFormat="1" hidden="1">
      <c r="A291" s="758"/>
      <c r="B291" s="736"/>
      <c r="D291" s="774"/>
      <c r="E291" s="988"/>
      <c r="F291" s="754"/>
      <c r="I291" s="747"/>
      <c r="P291" s="771"/>
      <c r="Q291" s="777"/>
      <c r="R291" s="776"/>
      <c r="S291" s="776"/>
      <c r="T291" s="752"/>
    </row>
    <row r="292" spans="1:20" s="745" customFormat="1" ht="16.5" customHeight="1">
      <c r="A292" s="758"/>
      <c r="B292" s="735"/>
      <c r="C292" s="3146" t="s">
        <v>552</v>
      </c>
      <c r="D292" s="3146"/>
      <c r="E292" s="988"/>
      <c r="F292" s="754"/>
      <c r="I292" s="747"/>
      <c r="P292" s="771">
        <f>P290+P288</f>
        <v>7805.6205772131225</v>
      </c>
      <c r="Q292" s="3145"/>
      <c r="R292" s="3145"/>
      <c r="S292" s="3145"/>
      <c r="T292" s="3145"/>
    </row>
  </sheetData>
  <mergeCells count="18">
    <mergeCell ref="C283:D283"/>
    <mergeCell ref="Q283:R283"/>
    <mergeCell ref="Q284:R284"/>
    <mergeCell ref="Q285:R285"/>
    <mergeCell ref="S281:T281"/>
    <mergeCell ref="C282:D282"/>
    <mergeCell ref="Q282:R282"/>
    <mergeCell ref="S282:T282"/>
    <mergeCell ref="S285:T285"/>
    <mergeCell ref="Q286:R286"/>
    <mergeCell ref="S286:T286"/>
    <mergeCell ref="Q290:R290"/>
    <mergeCell ref="S290:T290"/>
    <mergeCell ref="C292:D292"/>
    <mergeCell ref="Q292:R292"/>
    <mergeCell ref="S292:T292"/>
    <mergeCell ref="Q288:R288"/>
    <mergeCell ref="S288:T288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66"/>
  <sheetViews>
    <sheetView showGridLines="0" topLeftCell="A55" zoomScaleNormal="100" workbookViewId="0">
      <selection activeCell="F167" sqref="F167"/>
    </sheetView>
  </sheetViews>
  <sheetFormatPr defaultRowHeight="12"/>
  <cols>
    <col min="1" max="1" width="4.140625" style="3" customWidth="1"/>
    <col min="2" max="2" width="6.85546875" style="3" customWidth="1"/>
    <col min="3" max="3" width="37" style="3" customWidth="1"/>
    <col min="4" max="4" width="5" style="21" customWidth="1"/>
    <col min="5" max="5" width="5.7109375" style="5" customWidth="1"/>
    <col min="6" max="6" width="6" style="5" customWidth="1"/>
    <col min="7" max="7" width="6.85546875" style="5" hidden="1" customWidth="1"/>
    <col min="8" max="8" width="5.42578125" style="5" customWidth="1"/>
    <col min="9" max="9" width="5.28515625" style="5" customWidth="1"/>
    <col min="10" max="10" width="4.4257812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0.85546875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6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568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553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P166</f>
        <v>6662.0692538871963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55.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39.75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t="42" hidden="1" customHeight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ht="53.25" customHeight="1">
      <c r="A10" s="380">
        <v>1</v>
      </c>
      <c r="B10" s="370" t="s">
        <v>385</v>
      </c>
      <c r="C10" s="411" t="s">
        <v>814</v>
      </c>
      <c r="D10" s="370" t="s">
        <v>270</v>
      </c>
      <c r="E10" s="471">
        <v>610</v>
      </c>
      <c r="F10" s="413">
        <v>1.82</v>
      </c>
      <c r="G10" s="472">
        <f>F10*E10</f>
        <v>1110.2</v>
      </c>
      <c r="H10" s="217">
        <f>$H$9*F10</f>
        <v>2.6411028307336801</v>
      </c>
      <c r="I10" s="413">
        <v>3.9699999999999999E-2</v>
      </c>
      <c r="J10" s="217">
        <f>E10*I10</f>
        <v>24.216999999999999</v>
      </c>
      <c r="K10" s="217">
        <f>$K$9*I10</f>
        <v>0.121085794</v>
      </c>
      <c r="L10" s="878">
        <f>(R10*T10+R11*T11+R12*T12+R13*T13+R14*T14+R15*T15+R16*T16+R17*T17+R18*T18)*L$9</f>
        <v>0.6183193589999999</v>
      </c>
      <c r="M10" s="218">
        <f>H10+K10+L10</f>
        <v>3.38050798373368</v>
      </c>
      <c r="N10" s="315">
        <f>M10*E10</f>
        <v>2062.1098700775447</v>
      </c>
      <c r="O10" s="474">
        <f>E10*L10</f>
        <v>377.17480898999992</v>
      </c>
      <c r="P10" s="411" t="s">
        <v>523</v>
      </c>
      <c r="Q10" s="380" t="s">
        <v>270</v>
      </c>
      <c r="R10" s="475">
        <v>1</v>
      </c>
      <c r="S10" s="413">
        <f>R10*E10</f>
        <v>610</v>
      </c>
      <c r="T10" s="413">
        <v>0.53</v>
      </c>
    </row>
    <row r="11" spans="1:20" hidden="1">
      <c r="A11" s="383"/>
      <c r="B11" s="383"/>
      <c r="C11" s="416"/>
      <c r="D11" s="383"/>
      <c r="E11" s="476"/>
      <c r="F11" s="418"/>
      <c r="G11" s="477"/>
      <c r="H11" s="478"/>
      <c r="I11" s="418"/>
      <c r="J11" s="421"/>
      <c r="K11" s="421"/>
      <c r="L11" s="879"/>
      <c r="M11" s="230"/>
      <c r="N11" s="424"/>
      <c r="O11" s="422"/>
      <c r="P11" s="416"/>
      <c r="Q11" s="425"/>
      <c r="R11" s="479"/>
      <c r="S11" s="418">
        <f>R11*E10</f>
        <v>0</v>
      </c>
      <c r="T11" s="418"/>
    </row>
    <row r="12" spans="1:20" hidden="1">
      <c r="A12" s="383"/>
      <c r="B12" s="383"/>
      <c r="C12" s="416"/>
      <c r="D12" s="383"/>
      <c r="E12" s="476"/>
      <c r="F12" s="418"/>
      <c r="G12" s="477"/>
      <c r="H12" s="478"/>
      <c r="I12" s="418"/>
      <c r="J12" s="421"/>
      <c r="K12" s="421"/>
      <c r="L12" s="879"/>
      <c r="M12" s="230"/>
      <c r="N12" s="424"/>
      <c r="O12" s="422"/>
      <c r="P12" s="416"/>
      <c r="Q12" s="425"/>
      <c r="R12" s="479"/>
      <c r="S12" s="418">
        <f>R12*E10</f>
        <v>0</v>
      </c>
      <c r="T12" s="418"/>
    </row>
    <row r="13" spans="1:20" hidden="1">
      <c r="A13" s="383"/>
      <c r="B13" s="383"/>
      <c r="C13" s="416"/>
      <c r="D13" s="383"/>
      <c r="E13" s="476"/>
      <c r="F13" s="418"/>
      <c r="G13" s="477"/>
      <c r="H13" s="478"/>
      <c r="I13" s="418"/>
      <c r="J13" s="421"/>
      <c r="K13" s="421"/>
      <c r="L13" s="879"/>
      <c r="M13" s="230"/>
      <c r="N13" s="424"/>
      <c r="O13" s="422"/>
      <c r="P13" s="416"/>
      <c r="Q13" s="425"/>
      <c r="R13" s="479"/>
      <c r="S13" s="418">
        <f>R13*E10</f>
        <v>0</v>
      </c>
      <c r="T13" s="418"/>
    </row>
    <row r="14" spans="1:20" hidden="1">
      <c r="A14" s="383"/>
      <c r="B14" s="383"/>
      <c r="C14" s="416"/>
      <c r="D14" s="383"/>
      <c r="E14" s="476"/>
      <c r="F14" s="418"/>
      <c r="G14" s="477"/>
      <c r="H14" s="478"/>
      <c r="I14" s="418"/>
      <c r="J14" s="421"/>
      <c r="K14" s="421"/>
      <c r="L14" s="879"/>
      <c r="M14" s="230"/>
      <c r="N14" s="424"/>
      <c r="O14" s="422"/>
      <c r="P14" s="416"/>
      <c r="Q14" s="425"/>
      <c r="R14" s="479"/>
      <c r="S14" s="418">
        <f>R14*E10</f>
        <v>0</v>
      </c>
      <c r="T14" s="418"/>
    </row>
    <row r="15" spans="1:20" hidden="1">
      <c r="A15" s="383"/>
      <c r="B15" s="383"/>
      <c r="C15" s="416"/>
      <c r="D15" s="383"/>
      <c r="E15" s="476"/>
      <c r="F15" s="418"/>
      <c r="G15" s="477"/>
      <c r="H15" s="478"/>
      <c r="I15" s="418"/>
      <c r="J15" s="421"/>
      <c r="K15" s="421"/>
      <c r="L15" s="879"/>
      <c r="M15" s="230"/>
      <c r="N15" s="424"/>
      <c r="O15" s="422"/>
      <c r="P15" s="416"/>
      <c r="Q15" s="425"/>
      <c r="R15" s="479"/>
      <c r="S15" s="418">
        <f>R15*E10</f>
        <v>0</v>
      </c>
      <c r="T15" s="418"/>
    </row>
    <row r="16" spans="1:20" ht="12.75" hidden="1" customHeight="1">
      <c r="A16" s="383"/>
      <c r="B16" s="383"/>
      <c r="C16" s="416"/>
      <c r="D16" s="383"/>
      <c r="E16" s="476"/>
      <c r="F16" s="418"/>
      <c r="G16" s="477"/>
      <c r="H16" s="478"/>
      <c r="I16" s="418"/>
      <c r="J16" s="421"/>
      <c r="K16" s="421"/>
      <c r="L16" s="879"/>
      <c r="M16" s="230"/>
      <c r="N16" s="424"/>
      <c r="O16" s="422"/>
      <c r="P16" s="416"/>
      <c r="Q16" s="425"/>
      <c r="R16" s="480"/>
      <c r="S16" s="418">
        <f>R16*E10</f>
        <v>0</v>
      </c>
      <c r="T16" s="418"/>
    </row>
    <row r="17" spans="1:20" ht="12" hidden="1" customHeight="1">
      <c r="A17" s="383"/>
      <c r="B17" s="383"/>
      <c r="C17" s="416"/>
      <c r="D17" s="383"/>
      <c r="E17" s="476"/>
      <c r="F17" s="418"/>
      <c r="G17" s="477"/>
      <c r="H17" s="478"/>
      <c r="I17" s="418"/>
      <c r="J17" s="421"/>
      <c r="K17" s="421"/>
      <c r="L17" s="879"/>
      <c r="M17" s="230"/>
      <c r="N17" s="424"/>
      <c r="O17" s="422"/>
      <c r="P17" s="416"/>
      <c r="Q17" s="425"/>
      <c r="R17" s="480"/>
      <c r="S17" s="418">
        <f>R17*E10</f>
        <v>0</v>
      </c>
      <c r="T17" s="418"/>
    </row>
    <row r="18" spans="1:20" hidden="1">
      <c r="A18" s="427"/>
      <c r="B18" s="427"/>
      <c r="C18" s="428"/>
      <c r="D18" s="427"/>
      <c r="E18" s="904"/>
      <c r="F18" s="430"/>
      <c r="G18" s="905"/>
      <c r="H18" s="906"/>
      <c r="I18" s="430"/>
      <c r="J18" s="431"/>
      <c r="K18" s="431"/>
      <c r="L18" s="1239"/>
      <c r="M18" s="1420"/>
      <c r="N18" s="908"/>
      <c r="O18" s="907"/>
      <c r="P18" s="428"/>
      <c r="Q18" s="432"/>
      <c r="R18" s="909"/>
      <c r="S18" s="430">
        <f>R18*E10</f>
        <v>0</v>
      </c>
      <c r="T18" s="430"/>
    </row>
    <row r="19" spans="1:20" s="339" customFormat="1" ht="18" customHeight="1">
      <c r="A19" s="380">
        <f>A10+1</f>
        <v>2</v>
      </c>
      <c r="B19" s="371" t="s">
        <v>387</v>
      </c>
      <c r="C19" s="460" t="s">
        <v>1282</v>
      </c>
      <c r="D19" s="371" t="s">
        <v>270</v>
      </c>
      <c r="E19" s="461">
        <v>350</v>
      </c>
      <c r="F19" s="374">
        <v>1.43</v>
      </c>
      <c r="G19" s="462">
        <f>F19*E19</f>
        <v>500.5</v>
      </c>
      <c r="H19" s="440">
        <f>F19*$H$9</f>
        <v>2.0751522241478915</v>
      </c>
      <c r="I19" s="374">
        <v>0</v>
      </c>
      <c r="J19" s="440">
        <f>I19*E19</f>
        <v>0</v>
      </c>
      <c r="K19" s="440">
        <f>$K$9*I19</f>
        <v>0</v>
      </c>
      <c r="L19" s="442">
        <f>(R19*T19+R20*T20+R21*T21+R22*T22+R23*T23+R24*T24+R25*T25+R26*T26+R27*T27)*L$9</f>
        <v>0.87498022499999983</v>
      </c>
      <c r="M19" s="443">
        <f>H19+K19+L19</f>
        <v>2.9501324491478913</v>
      </c>
      <c r="N19" s="444">
        <f>M19*E19</f>
        <v>1032.546357201762</v>
      </c>
      <c r="O19" s="463">
        <f>E19*L19</f>
        <v>306.24307874999994</v>
      </c>
      <c r="P19" s="460" t="s">
        <v>386</v>
      </c>
      <c r="Q19" s="464" t="s">
        <v>270</v>
      </c>
      <c r="R19" s="465">
        <v>1</v>
      </c>
      <c r="S19" s="448">
        <f>R19*E19</f>
        <v>350</v>
      </c>
      <c r="T19" s="466">
        <v>0.75</v>
      </c>
    </row>
    <row r="20" spans="1:20" s="339" customFormat="1" ht="12" hidden="1" customHeight="1">
      <c r="A20" s="383"/>
      <c r="B20" s="384"/>
      <c r="C20" s="398"/>
      <c r="D20" s="384"/>
      <c r="E20" s="467"/>
      <c r="F20" s="387"/>
      <c r="G20" s="468"/>
      <c r="H20" s="454"/>
      <c r="I20" s="387"/>
      <c r="J20" s="390"/>
      <c r="K20" s="390"/>
      <c r="L20" s="391"/>
      <c r="M20" s="1419"/>
      <c r="N20" s="393"/>
      <c r="O20" s="394"/>
      <c r="P20" s="398"/>
      <c r="Q20" s="395"/>
      <c r="R20" s="396"/>
      <c r="S20" s="459">
        <f>R20*E19</f>
        <v>0</v>
      </c>
      <c r="T20" s="387"/>
    </row>
    <row r="21" spans="1:20" s="339" customFormat="1" ht="12" hidden="1" customHeight="1">
      <c r="A21" s="383"/>
      <c r="B21" s="384"/>
      <c r="C21" s="398"/>
      <c r="D21" s="384"/>
      <c r="E21" s="467"/>
      <c r="F21" s="387"/>
      <c r="G21" s="468"/>
      <c r="H21" s="454"/>
      <c r="I21" s="387"/>
      <c r="J21" s="390"/>
      <c r="K21" s="390"/>
      <c r="L21" s="391"/>
      <c r="M21" s="1419"/>
      <c r="N21" s="393"/>
      <c r="O21" s="394"/>
      <c r="P21" s="398"/>
      <c r="Q21" s="395"/>
      <c r="R21" s="396"/>
      <c r="S21" s="459">
        <f>R21*E19</f>
        <v>0</v>
      </c>
      <c r="T21" s="387"/>
    </row>
    <row r="22" spans="1:20" s="339" customFormat="1" ht="12" hidden="1" customHeight="1">
      <c r="A22" s="383"/>
      <c r="B22" s="384"/>
      <c r="C22" s="398"/>
      <c r="D22" s="384"/>
      <c r="E22" s="467"/>
      <c r="F22" s="387"/>
      <c r="G22" s="468"/>
      <c r="H22" s="454"/>
      <c r="I22" s="387"/>
      <c r="J22" s="390"/>
      <c r="K22" s="390"/>
      <c r="L22" s="391"/>
      <c r="M22" s="1419"/>
      <c r="N22" s="393"/>
      <c r="O22" s="394"/>
      <c r="P22" s="398"/>
      <c r="Q22" s="395"/>
      <c r="R22" s="396"/>
      <c r="S22" s="459">
        <f>R22*E19</f>
        <v>0</v>
      </c>
      <c r="T22" s="387"/>
    </row>
    <row r="23" spans="1:20" s="339" customFormat="1" ht="12" hidden="1" customHeight="1">
      <c r="A23" s="383"/>
      <c r="B23" s="384"/>
      <c r="C23" s="398"/>
      <c r="D23" s="384"/>
      <c r="E23" s="467"/>
      <c r="F23" s="387"/>
      <c r="G23" s="468"/>
      <c r="H23" s="454"/>
      <c r="I23" s="387"/>
      <c r="J23" s="390"/>
      <c r="K23" s="390"/>
      <c r="L23" s="391"/>
      <c r="M23" s="1419"/>
      <c r="N23" s="393"/>
      <c r="O23" s="394"/>
      <c r="P23" s="398"/>
      <c r="Q23" s="395"/>
      <c r="R23" s="396"/>
      <c r="S23" s="459">
        <f>R23*E19</f>
        <v>0</v>
      </c>
      <c r="T23" s="387"/>
    </row>
    <row r="24" spans="1:20" s="339" customFormat="1" ht="12" hidden="1" customHeight="1">
      <c r="A24" s="383"/>
      <c r="B24" s="384"/>
      <c r="C24" s="398"/>
      <c r="D24" s="384"/>
      <c r="E24" s="467"/>
      <c r="F24" s="387"/>
      <c r="G24" s="468"/>
      <c r="H24" s="454"/>
      <c r="I24" s="387"/>
      <c r="J24" s="390"/>
      <c r="K24" s="390"/>
      <c r="L24" s="391"/>
      <c r="M24" s="1419"/>
      <c r="N24" s="393"/>
      <c r="O24" s="394"/>
      <c r="P24" s="398"/>
      <c r="Q24" s="395"/>
      <c r="R24" s="396"/>
      <c r="S24" s="459">
        <f>R24*E19</f>
        <v>0</v>
      </c>
      <c r="T24" s="387"/>
    </row>
    <row r="25" spans="1:20" s="339" customFormat="1" ht="12.75" hidden="1" customHeight="1">
      <c r="A25" s="383"/>
      <c r="B25" s="384"/>
      <c r="C25" s="398"/>
      <c r="D25" s="384"/>
      <c r="E25" s="467"/>
      <c r="F25" s="387"/>
      <c r="G25" s="468">
        <f>F25*E25</f>
        <v>0</v>
      </c>
      <c r="H25" s="454"/>
      <c r="I25" s="387"/>
      <c r="J25" s="390">
        <f>I25*E25</f>
        <v>0</v>
      </c>
      <c r="K25" s="390"/>
      <c r="L25" s="391"/>
      <c r="M25" s="1419"/>
      <c r="N25" s="393"/>
      <c r="O25" s="394">
        <f>E25*L25</f>
        <v>0</v>
      </c>
      <c r="P25" s="398"/>
      <c r="Q25" s="395"/>
      <c r="R25" s="470"/>
      <c r="S25" s="459">
        <f>R25*E19</f>
        <v>0</v>
      </c>
      <c r="T25" s="387"/>
    </row>
    <row r="26" spans="1:20" s="339" customFormat="1" ht="12" hidden="1" customHeight="1">
      <c r="A26" s="383"/>
      <c r="B26" s="384"/>
      <c r="C26" s="398"/>
      <c r="D26" s="384"/>
      <c r="E26" s="467"/>
      <c r="F26" s="387"/>
      <c r="G26" s="468"/>
      <c r="H26" s="454"/>
      <c r="I26" s="387"/>
      <c r="J26" s="390"/>
      <c r="K26" s="390"/>
      <c r="L26" s="391"/>
      <c r="M26" s="1419"/>
      <c r="N26" s="393"/>
      <c r="O26" s="394"/>
      <c r="P26" s="398"/>
      <c r="Q26" s="395"/>
      <c r="R26" s="470"/>
      <c r="S26" s="459">
        <f>R26*E19</f>
        <v>0</v>
      </c>
      <c r="T26" s="387"/>
    </row>
    <row r="27" spans="1:20" s="339" customFormat="1" hidden="1">
      <c r="A27" s="427"/>
      <c r="B27" s="384"/>
      <c r="C27" s="398"/>
      <c r="D27" s="384"/>
      <c r="E27" s="467"/>
      <c r="F27" s="387"/>
      <c r="G27" s="468"/>
      <c r="H27" s="454"/>
      <c r="I27" s="387"/>
      <c r="J27" s="390"/>
      <c r="K27" s="390"/>
      <c r="L27" s="391"/>
      <c r="M27" s="1419"/>
      <c r="N27" s="393"/>
      <c r="O27" s="394"/>
      <c r="P27" s="398"/>
      <c r="Q27" s="395"/>
      <c r="R27" s="470"/>
      <c r="S27" s="459">
        <f>R27*E19</f>
        <v>0</v>
      </c>
      <c r="T27" s="387"/>
    </row>
    <row r="28" spans="1:20" s="339" customFormat="1" ht="22.5" customHeight="1">
      <c r="A28" s="380">
        <f>A19+1</f>
        <v>3</v>
      </c>
      <c r="B28" s="371" t="s">
        <v>389</v>
      </c>
      <c r="C28" s="460" t="s">
        <v>1283</v>
      </c>
      <c r="D28" s="371" t="s">
        <v>270</v>
      </c>
      <c r="E28" s="461">
        <v>25</v>
      </c>
      <c r="F28" s="374">
        <v>1.17</v>
      </c>
      <c r="G28" s="462">
        <f>F28*E28</f>
        <v>29.25</v>
      </c>
      <c r="H28" s="440">
        <f>F28*$H$9</f>
        <v>1.6978518197573658</v>
      </c>
      <c r="I28" s="374">
        <v>0</v>
      </c>
      <c r="J28" s="440">
        <f>I28*E28</f>
        <v>0</v>
      </c>
      <c r="K28" s="440">
        <f>$K$9*I28</f>
        <v>0</v>
      </c>
      <c r="L28" s="442">
        <f>(R28*T28+R29*T29+R30*T30+R31*T31+R32*T32+R33*T33+R34*T34+R35*T35+R36*T36)*L$9</f>
        <v>1.3299699419999997</v>
      </c>
      <c r="M28" s="443">
        <f>H28+K28+L28</f>
        <v>3.0278217617573655</v>
      </c>
      <c r="N28" s="444">
        <f>M28*E28</f>
        <v>75.695544043934134</v>
      </c>
      <c r="O28" s="463">
        <f>E28*L28</f>
        <v>33.24924854999999</v>
      </c>
      <c r="P28" s="460" t="s">
        <v>386</v>
      </c>
      <c r="Q28" s="464" t="s">
        <v>270</v>
      </c>
      <c r="R28" s="465">
        <v>1</v>
      </c>
      <c r="S28" s="448">
        <f>R28*E28</f>
        <v>25</v>
      </c>
      <c r="T28" s="466">
        <v>1.1399999999999999</v>
      </c>
    </row>
    <row r="29" spans="1:20" s="339" customFormat="1" ht="21" hidden="1" customHeight="1">
      <c r="A29" s="383"/>
      <c r="B29" s="384"/>
      <c r="C29" s="398"/>
      <c r="D29" s="384"/>
      <c r="E29" s="467"/>
      <c r="F29" s="387"/>
      <c r="G29" s="468"/>
      <c r="H29" s="454"/>
      <c r="I29" s="387"/>
      <c r="J29" s="390"/>
      <c r="K29" s="390"/>
      <c r="L29" s="391"/>
      <c r="M29" s="1419"/>
      <c r="N29" s="393"/>
      <c r="O29" s="394"/>
      <c r="P29" s="398"/>
      <c r="Q29" s="395"/>
      <c r="R29" s="396"/>
      <c r="S29" s="459">
        <f>R29*E28</f>
        <v>0</v>
      </c>
      <c r="T29" s="469"/>
    </row>
    <row r="30" spans="1:20" s="339" customFormat="1" ht="16.5" hidden="1" customHeight="1">
      <c r="A30" s="383"/>
      <c r="B30" s="384"/>
      <c r="C30" s="398"/>
      <c r="D30" s="384"/>
      <c r="E30" s="467"/>
      <c r="F30" s="387"/>
      <c r="G30" s="468"/>
      <c r="H30" s="454"/>
      <c r="I30" s="387"/>
      <c r="J30" s="390"/>
      <c r="K30" s="390"/>
      <c r="L30" s="391"/>
      <c r="M30" s="1419"/>
      <c r="N30" s="393"/>
      <c r="O30" s="394"/>
      <c r="P30" s="398"/>
      <c r="Q30" s="395"/>
      <c r="R30" s="396"/>
      <c r="S30" s="459">
        <f>R30*E28</f>
        <v>0</v>
      </c>
      <c r="T30" s="469"/>
    </row>
    <row r="31" spans="1:20" s="339" customFormat="1" ht="12" hidden="1" customHeight="1">
      <c r="A31" s="383"/>
      <c r="B31" s="384"/>
      <c r="C31" s="398"/>
      <c r="D31" s="384"/>
      <c r="E31" s="467"/>
      <c r="F31" s="387"/>
      <c r="G31" s="468"/>
      <c r="H31" s="454"/>
      <c r="I31" s="387"/>
      <c r="J31" s="390"/>
      <c r="K31" s="390"/>
      <c r="L31" s="391"/>
      <c r="M31" s="1419"/>
      <c r="N31" s="393"/>
      <c r="O31" s="394"/>
      <c r="P31" s="398"/>
      <c r="Q31" s="395"/>
      <c r="R31" s="396"/>
      <c r="S31" s="459">
        <f>R31*E28</f>
        <v>0</v>
      </c>
      <c r="T31" s="469"/>
    </row>
    <row r="32" spans="1:20" s="339" customFormat="1" ht="12" hidden="1" customHeight="1">
      <c r="A32" s="383"/>
      <c r="B32" s="384"/>
      <c r="C32" s="398"/>
      <c r="D32" s="384"/>
      <c r="E32" s="467"/>
      <c r="F32" s="387"/>
      <c r="G32" s="468"/>
      <c r="H32" s="454"/>
      <c r="I32" s="387"/>
      <c r="J32" s="390"/>
      <c r="K32" s="390"/>
      <c r="L32" s="391"/>
      <c r="M32" s="1419"/>
      <c r="N32" s="393"/>
      <c r="O32" s="394"/>
      <c r="P32" s="398"/>
      <c r="Q32" s="395"/>
      <c r="R32" s="396"/>
      <c r="S32" s="459">
        <f>R32*E28</f>
        <v>0</v>
      </c>
      <c r="T32" s="469"/>
    </row>
    <row r="33" spans="1:20" s="339" customFormat="1" ht="12" hidden="1" customHeight="1">
      <c r="A33" s="383"/>
      <c r="B33" s="384"/>
      <c r="C33" s="398"/>
      <c r="D33" s="384"/>
      <c r="E33" s="467"/>
      <c r="F33" s="387"/>
      <c r="G33" s="468"/>
      <c r="H33" s="454"/>
      <c r="I33" s="387"/>
      <c r="J33" s="390"/>
      <c r="K33" s="390"/>
      <c r="L33" s="391"/>
      <c r="M33" s="1419"/>
      <c r="N33" s="393"/>
      <c r="O33" s="394"/>
      <c r="P33" s="398"/>
      <c r="Q33" s="395"/>
      <c r="R33" s="396"/>
      <c r="S33" s="459">
        <f>R33*E28</f>
        <v>0</v>
      </c>
      <c r="T33" s="469"/>
    </row>
    <row r="34" spans="1:20" s="339" customFormat="1" ht="12.75" hidden="1" customHeight="1">
      <c r="A34" s="383"/>
      <c r="B34" s="384"/>
      <c r="C34" s="398"/>
      <c r="D34" s="384"/>
      <c r="E34" s="467"/>
      <c r="F34" s="387"/>
      <c r="G34" s="468">
        <f>F34*E34</f>
        <v>0</v>
      </c>
      <c r="H34" s="454"/>
      <c r="I34" s="387"/>
      <c r="J34" s="390">
        <f>I34*E34</f>
        <v>0</v>
      </c>
      <c r="K34" s="390"/>
      <c r="L34" s="391"/>
      <c r="M34" s="1419"/>
      <c r="N34" s="393"/>
      <c r="O34" s="394">
        <f>E34*L34</f>
        <v>0</v>
      </c>
      <c r="P34" s="398"/>
      <c r="Q34" s="395"/>
      <c r="R34" s="470"/>
      <c r="S34" s="459">
        <f>R34*E28</f>
        <v>0</v>
      </c>
      <c r="T34" s="469"/>
    </row>
    <row r="35" spans="1:20" s="339" customFormat="1" ht="12" hidden="1" customHeight="1">
      <c r="A35" s="383"/>
      <c r="B35" s="384"/>
      <c r="C35" s="398"/>
      <c r="D35" s="384"/>
      <c r="E35" s="467"/>
      <c r="F35" s="387"/>
      <c r="G35" s="468"/>
      <c r="H35" s="454"/>
      <c r="I35" s="387"/>
      <c r="J35" s="390"/>
      <c r="K35" s="390"/>
      <c r="L35" s="391"/>
      <c r="M35" s="1419"/>
      <c r="N35" s="393"/>
      <c r="O35" s="394"/>
      <c r="P35" s="398"/>
      <c r="Q35" s="395"/>
      <c r="R35" s="470"/>
      <c r="S35" s="459">
        <f>R35*E28</f>
        <v>0</v>
      </c>
      <c r="T35" s="469"/>
    </row>
    <row r="36" spans="1:20" s="339" customFormat="1" hidden="1">
      <c r="A36" s="427"/>
      <c r="B36" s="384"/>
      <c r="C36" s="398"/>
      <c r="D36" s="384"/>
      <c r="E36" s="467"/>
      <c r="F36" s="387"/>
      <c r="G36" s="468"/>
      <c r="H36" s="454"/>
      <c r="I36" s="387"/>
      <c r="J36" s="390"/>
      <c r="K36" s="390"/>
      <c r="L36" s="391"/>
      <c r="M36" s="1419"/>
      <c r="N36" s="393"/>
      <c r="O36" s="394"/>
      <c r="P36" s="398"/>
      <c r="Q36" s="395"/>
      <c r="R36" s="470"/>
      <c r="S36" s="459">
        <f>R36*E28</f>
        <v>0</v>
      </c>
      <c r="T36" s="469"/>
    </row>
    <row r="37" spans="1:20" s="339" customFormat="1" ht="18.75" customHeight="1">
      <c r="A37" s="380">
        <f>A28+1</f>
        <v>4</v>
      </c>
      <c r="B37" s="371" t="s">
        <v>391</v>
      </c>
      <c r="C37" s="460" t="s">
        <v>1284</v>
      </c>
      <c r="D37" s="371" t="s">
        <v>270</v>
      </c>
      <c r="E37" s="461">
        <v>30</v>
      </c>
      <c r="F37" s="374">
        <v>1.56</v>
      </c>
      <c r="G37" s="462">
        <f>F37*E37</f>
        <v>46.800000000000004</v>
      </c>
      <c r="H37" s="440">
        <f>F37*$H$9</f>
        <v>2.2638024263431547</v>
      </c>
      <c r="I37" s="374">
        <v>0</v>
      </c>
      <c r="J37" s="440">
        <f>I37*E37</f>
        <v>0</v>
      </c>
      <c r="K37" s="440">
        <f>$K$9*I37</f>
        <v>0</v>
      </c>
      <c r="L37" s="442">
        <f>(R37*T37+R38*T38+R39*T39+R40*T40+R41*T41+R42*T42+R43*T43+R44*T44+R45*T45)*L$9</f>
        <v>2.8699351379999998</v>
      </c>
      <c r="M37" s="443">
        <f>H37+K37+L37</f>
        <v>5.1337375643431544</v>
      </c>
      <c r="N37" s="444">
        <f>M37*E37</f>
        <v>154.01212693029464</v>
      </c>
      <c r="O37" s="463">
        <f>E37*L37</f>
        <v>86.098054139999988</v>
      </c>
      <c r="P37" s="460" t="s">
        <v>386</v>
      </c>
      <c r="Q37" s="464" t="s">
        <v>270</v>
      </c>
      <c r="R37" s="465">
        <v>1</v>
      </c>
      <c r="S37" s="448">
        <f>R37*E37</f>
        <v>30</v>
      </c>
      <c r="T37" s="466">
        <v>2.46</v>
      </c>
    </row>
    <row r="38" spans="1:20" s="339" customFormat="1" ht="12" hidden="1" customHeight="1">
      <c r="A38" s="383"/>
      <c r="B38" s="384"/>
      <c r="C38" s="398"/>
      <c r="D38" s="384"/>
      <c r="E38" s="467"/>
      <c r="F38" s="387"/>
      <c r="G38" s="468"/>
      <c r="H38" s="454"/>
      <c r="I38" s="387"/>
      <c r="J38" s="390"/>
      <c r="K38" s="390"/>
      <c r="L38" s="391"/>
      <c r="M38" s="1419"/>
      <c r="N38" s="393"/>
      <c r="O38" s="394"/>
      <c r="P38" s="398"/>
      <c r="Q38" s="395"/>
      <c r="R38" s="396"/>
      <c r="S38" s="459">
        <f>R38*E37</f>
        <v>0</v>
      </c>
      <c r="T38" s="469"/>
    </row>
    <row r="39" spans="1:20" s="339" customFormat="1" ht="12" hidden="1" customHeight="1">
      <c r="A39" s="383"/>
      <c r="B39" s="384"/>
      <c r="C39" s="398"/>
      <c r="D39" s="384"/>
      <c r="E39" s="467"/>
      <c r="F39" s="387"/>
      <c r="G39" s="468"/>
      <c r="H39" s="454"/>
      <c r="I39" s="387"/>
      <c r="J39" s="390"/>
      <c r="K39" s="390"/>
      <c r="L39" s="391"/>
      <c r="M39" s="1419"/>
      <c r="N39" s="393"/>
      <c r="O39" s="394"/>
      <c r="P39" s="398"/>
      <c r="Q39" s="395"/>
      <c r="R39" s="396"/>
      <c r="S39" s="459">
        <f>R39*E37</f>
        <v>0</v>
      </c>
      <c r="T39" s="469"/>
    </row>
    <row r="40" spans="1:20" s="339" customFormat="1" ht="12" hidden="1" customHeight="1">
      <c r="A40" s="383"/>
      <c r="B40" s="384"/>
      <c r="C40" s="398"/>
      <c r="D40" s="384"/>
      <c r="E40" s="467"/>
      <c r="F40" s="387"/>
      <c r="G40" s="468"/>
      <c r="H40" s="454"/>
      <c r="I40" s="387"/>
      <c r="J40" s="390"/>
      <c r="K40" s="390"/>
      <c r="L40" s="391"/>
      <c r="M40" s="1419"/>
      <c r="N40" s="393"/>
      <c r="O40" s="394"/>
      <c r="P40" s="398"/>
      <c r="Q40" s="395"/>
      <c r="R40" s="396"/>
      <c r="S40" s="459">
        <f>R40*E37</f>
        <v>0</v>
      </c>
      <c r="T40" s="469"/>
    </row>
    <row r="41" spans="1:20" s="339" customFormat="1" ht="12" hidden="1" customHeight="1">
      <c r="A41" s="383"/>
      <c r="B41" s="384"/>
      <c r="C41" s="398"/>
      <c r="D41" s="384"/>
      <c r="E41" s="467"/>
      <c r="F41" s="387"/>
      <c r="G41" s="468"/>
      <c r="H41" s="454"/>
      <c r="I41" s="387"/>
      <c r="J41" s="390"/>
      <c r="K41" s="390"/>
      <c r="L41" s="391"/>
      <c r="M41" s="1419"/>
      <c r="N41" s="393"/>
      <c r="O41" s="394"/>
      <c r="P41" s="398"/>
      <c r="Q41" s="395"/>
      <c r="R41" s="396"/>
      <c r="S41" s="459">
        <f>R41*E37</f>
        <v>0</v>
      </c>
      <c r="T41" s="469"/>
    </row>
    <row r="42" spans="1:20" s="339" customFormat="1" ht="12" hidden="1" customHeight="1">
      <c r="A42" s="383"/>
      <c r="B42" s="384"/>
      <c r="C42" s="398"/>
      <c r="D42" s="384"/>
      <c r="E42" s="467"/>
      <c r="F42" s="387"/>
      <c r="G42" s="468"/>
      <c r="H42" s="454"/>
      <c r="I42" s="387"/>
      <c r="J42" s="390"/>
      <c r="K42" s="390"/>
      <c r="L42" s="391"/>
      <c r="M42" s="1419"/>
      <c r="N42" s="393"/>
      <c r="O42" s="394"/>
      <c r="P42" s="398"/>
      <c r="Q42" s="395"/>
      <c r="R42" s="396"/>
      <c r="S42" s="459">
        <f>R42*E37</f>
        <v>0</v>
      </c>
      <c r="T42" s="469"/>
    </row>
    <row r="43" spans="1:20" s="339" customFormat="1" ht="12.75" hidden="1" customHeight="1">
      <c r="A43" s="383"/>
      <c r="B43" s="384"/>
      <c r="C43" s="398"/>
      <c r="D43" s="384"/>
      <c r="E43" s="467"/>
      <c r="F43" s="387"/>
      <c r="G43" s="468">
        <f>F43*E43</f>
        <v>0</v>
      </c>
      <c r="H43" s="454"/>
      <c r="I43" s="387"/>
      <c r="J43" s="390">
        <f>I43*E43</f>
        <v>0</v>
      </c>
      <c r="K43" s="390"/>
      <c r="L43" s="391"/>
      <c r="M43" s="1419"/>
      <c r="N43" s="393"/>
      <c r="O43" s="394">
        <f>E43*L43</f>
        <v>0</v>
      </c>
      <c r="P43" s="398"/>
      <c r="Q43" s="395"/>
      <c r="R43" s="470"/>
      <c r="S43" s="459">
        <f>R43*E37</f>
        <v>0</v>
      </c>
      <c r="T43" s="469"/>
    </row>
    <row r="44" spans="1:20" s="339" customFormat="1" ht="12" hidden="1" customHeight="1">
      <c r="A44" s="383"/>
      <c r="B44" s="384"/>
      <c r="C44" s="398"/>
      <c r="D44" s="384"/>
      <c r="E44" s="467"/>
      <c r="F44" s="387"/>
      <c r="G44" s="468"/>
      <c r="H44" s="454"/>
      <c r="I44" s="387"/>
      <c r="J44" s="390"/>
      <c r="K44" s="390"/>
      <c r="L44" s="391"/>
      <c r="M44" s="1419"/>
      <c r="N44" s="393"/>
      <c r="O44" s="394"/>
      <c r="P44" s="398"/>
      <c r="Q44" s="395"/>
      <c r="R44" s="470"/>
      <c r="S44" s="459">
        <f>R44*E37</f>
        <v>0</v>
      </c>
      <c r="T44" s="469"/>
    </row>
    <row r="45" spans="1:20" s="339" customFormat="1" hidden="1">
      <c r="A45" s="427"/>
      <c r="B45" s="384"/>
      <c r="C45" s="398"/>
      <c r="D45" s="384"/>
      <c r="E45" s="467"/>
      <c r="F45" s="387"/>
      <c r="G45" s="468"/>
      <c r="H45" s="454"/>
      <c r="I45" s="387"/>
      <c r="J45" s="390"/>
      <c r="K45" s="390"/>
      <c r="L45" s="391"/>
      <c r="M45" s="1419"/>
      <c r="N45" s="393"/>
      <c r="O45" s="394"/>
      <c r="P45" s="398"/>
      <c r="Q45" s="395"/>
      <c r="R45" s="470"/>
      <c r="S45" s="459">
        <f>R45*E37</f>
        <v>0</v>
      </c>
      <c r="T45" s="469"/>
    </row>
    <row r="46" spans="1:20" ht="20.25" customHeight="1">
      <c r="A46" s="380">
        <f>A37+1</f>
        <v>5</v>
      </c>
      <c r="B46" s="370" t="s">
        <v>409</v>
      </c>
      <c r="C46" s="460" t="s">
        <v>1285</v>
      </c>
      <c r="D46" s="370" t="s">
        <v>270</v>
      </c>
      <c r="E46" s="471">
        <v>35</v>
      </c>
      <c r="F46" s="413">
        <v>1.35</v>
      </c>
      <c r="G46" s="472">
        <f>F46*E46</f>
        <v>47.25</v>
      </c>
      <c r="H46" s="217">
        <f>$H$9*F46</f>
        <v>1.95905979202773</v>
      </c>
      <c r="I46" s="413">
        <v>0.03</v>
      </c>
      <c r="J46" s="217">
        <f>E46*I46</f>
        <v>1.05</v>
      </c>
      <c r="K46" s="217">
        <f>$K$9*I46</f>
        <v>9.1500600000000001E-2</v>
      </c>
      <c r="L46" s="878">
        <f>(R46*T46+R47*T47+R48*T48+R49*T49+R50*T50+R51*T51+R52*T52+R53*T53+R54*T54)*L$9</f>
        <v>4.2349042889999993</v>
      </c>
      <c r="M46" s="218">
        <f>H46+K46+L46</f>
        <v>6.2854646810277295</v>
      </c>
      <c r="N46" s="315">
        <f>M46*E46</f>
        <v>219.99126383597053</v>
      </c>
      <c r="O46" s="474">
        <f>E46*L46</f>
        <v>148.22165011499999</v>
      </c>
      <c r="P46" s="460" t="s">
        <v>386</v>
      </c>
      <c r="Q46" s="380" t="s">
        <v>270</v>
      </c>
      <c r="R46" s="475">
        <v>1</v>
      </c>
      <c r="S46" s="413">
        <f>R46*E46</f>
        <v>35</v>
      </c>
      <c r="T46" s="413">
        <v>3.63</v>
      </c>
    </row>
    <row r="47" spans="1:20" hidden="1">
      <c r="A47" s="383"/>
      <c r="B47" s="383"/>
      <c r="C47" s="416"/>
      <c r="D47" s="383"/>
      <c r="E47" s="476"/>
      <c r="F47" s="418"/>
      <c r="G47" s="477"/>
      <c r="H47" s="478"/>
      <c r="I47" s="418"/>
      <c r="J47" s="421"/>
      <c r="K47" s="421"/>
      <c r="L47" s="879"/>
      <c r="M47" s="230"/>
      <c r="N47" s="424"/>
      <c r="O47" s="422"/>
      <c r="P47" s="416"/>
      <c r="Q47" s="425"/>
      <c r="R47" s="479"/>
      <c r="S47" s="418">
        <f>R47*E46</f>
        <v>0</v>
      </c>
      <c r="T47" s="418"/>
    </row>
    <row r="48" spans="1:20" hidden="1">
      <c r="A48" s="383"/>
      <c r="B48" s="383"/>
      <c r="C48" s="416"/>
      <c r="D48" s="383"/>
      <c r="E48" s="476"/>
      <c r="F48" s="418"/>
      <c r="G48" s="477"/>
      <c r="H48" s="478"/>
      <c r="I48" s="418"/>
      <c r="J48" s="421"/>
      <c r="K48" s="421"/>
      <c r="L48" s="879"/>
      <c r="M48" s="230"/>
      <c r="N48" s="424"/>
      <c r="O48" s="422"/>
      <c r="P48" s="416"/>
      <c r="Q48" s="425"/>
      <c r="R48" s="479"/>
      <c r="S48" s="418">
        <f>R48*E46</f>
        <v>0</v>
      </c>
      <c r="T48" s="418"/>
    </row>
    <row r="49" spans="1:20" hidden="1">
      <c r="A49" s="383"/>
      <c r="B49" s="383"/>
      <c r="C49" s="416"/>
      <c r="D49" s="383"/>
      <c r="E49" s="476"/>
      <c r="F49" s="418"/>
      <c r="G49" s="477"/>
      <c r="H49" s="478"/>
      <c r="I49" s="418"/>
      <c r="J49" s="421"/>
      <c r="K49" s="421"/>
      <c r="L49" s="879"/>
      <c r="M49" s="230"/>
      <c r="N49" s="424"/>
      <c r="O49" s="422"/>
      <c r="P49" s="416"/>
      <c r="Q49" s="425"/>
      <c r="R49" s="479"/>
      <c r="S49" s="418">
        <f>R49*E46</f>
        <v>0</v>
      </c>
      <c r="T49" s="418"/>
    </row>
    <row r="50" spans="1:20" hidden="1">
      <c r="A50" s="383"/>
      <c r="B50" s="383"/>
      <c r="C50" s="416"/>
      <c r="D50" s="383"/>
      <c r="E50" s="476"/>
      <c r="F50" s="418"/>
      <c r="G50" s="477"/>
      <c r="H50" s="478"/>
      <c r="I50" s="418"/>
      <c r="J50" s="421"/>
      <c r="K50" s="421"/>
      <c r="L50" s="879"/>
      <c r="M50" s="230"/>
      <c r="N50" s="424"/>
      <c r="O50" s="422"/>
      <c r="P50" s="416"/>
      <c r="Q50" s="425"/>
      <c r="R50" s="479"/>
      <c r="S50" s="418">
        <f>R50*E46</f>
        <v>0</v>
      </c>
      <c r="T50" s="418"/>
    </row>
    <row r="51" spans="1:20" hidden="1">
      <c r="A51" s="383"/>
      <c r="B51" s="383"/>
      <c r="C51" s="416"/>
      <c r="D51" s="383"/>
      <c r="E51" s="476"/>
      <c r="F51" s="418"/>
      <c r="G51" s="477"/>
      <c r="H51" s="478"/>
      <c r="I51" s="418"/>
      <c r="J51" s="421"/>
      <c r="K51" s="421"/>
      <c r="L51" s="879"/>
      <c r="M51" s="230"/>
      <c r="N51" s="424"/>
      <c r="O51" s="422"/>
      <c r="P51" s="416"/>
      <c r="Q51" s="425"/>
      <c r="R51" s="479"/>
      <c r="S51" s="418">
        <f>R51*E46</f>
        <v>0</v>
      </c>
      <c r="T51" s="418"/>
    </row>
    <row r="52" spans="1:20" ht="12.75" hidden="1" customHeight="1">
      <c r="A52" s="383"/>
      <c r="B52" s="383"/>
      <c r="C52" s="416"/>
      <c r="D52" s="383"/>
      <c r="E52" s="476"/>
      <c r="F52" s="418"/>
      <c r="G52" s="477"/>
      <c r="H52" s="478"/>
      <c r="I52" s="418"/>
      <c r="J52" s="421"/>
      <c r="K52" s="421"/>
      <c r="L52" s="879"/>
      <c r="M52" s="230"/>
      <c r="N52" s="424"/>
      <c r="O52" s="422"/>
      <c r="P52" s="416"/>
      <c r="Q52" s="425"/>
      <c r="R52" s="480"/>
      <c r="S52" s="418">
        <f>R52*E46</f>
        <v>0</v>
      </c>
      <c r="T52" s="418"/>
    </row>
    <row r="53" spans="1:20" ht="12" hidden="1" customHeight="1">
      <c r="A53" s="383"/>
      <c r="B53" s="383"/>
      <c r="C53" s="416"/>
      <c r="D53" s="383"/>
      <c r="E53" s="476"/>
      <c r="F53" s="418"/>
      <c r="G53" s="477"/>
      <c r="H53" s="478"/>
      <c r="I53" s="418"/>
      <c r="J53" s="421"/>
      <c r="K53" s="421"/>
      <c r="L53" s="879"/>
      <c r="M53" s="230"/>
      <c r="N53" s="424"/>
      <c r="O53" s="422"/>
      <c r="P53" s="416"/>
      <c r="Q53" s="425"/>
      <c r="R53" s="480"/>
      <c r="S53" s="418">
        <f>R53*E46</f>
        <v>0</v>
      </c>
      <c r="T53" s="418"/>
    </row>
    <row r="54" spans="1:20" hidden="1">
      <c r="A54" s="427"/>
      <c r="B54" s="383"/>
      <c r="C54" s="416"/>
      <c r="D54" s="383"/>
      <c r="E54" s="476"/>
      <c r="F54" s="418"/>
      <c r="G54" s="477"/>
      <c r="H54" s="478"/>
      <c r="I54" s="418"/>
      <c r="J54" s="431"/>
      <c r="K54" s="431"/>
      <c r="L54" s="879"/>
      <c r="M54" s="230"/>
      <c r="N54" s="424"/>
      <c r="O54" s="422"/>
      <c r="P54" s="416"/>
      <c r="Q54" s="425"/>
      <c r="R54" s="480"/>
      <c r="S54" s="430">
        <f>R54*E46</f>
        <v>0</v>
      </c>
      <c r="T54" s="430"/>
    </row>
    <row r="55" spans="1:20" s="339" customFormat="1" ht="29.25" customHeight="1">
      <c r="A55" s="380">
        <f>A46+1</f>
        <v>6</v>
      </c>
      <c r="B55" s="371"/>
      <c r="C55" s="372" t="s">
        <v>1295</v>
      </c>
      <c r="D55" s="371" t="s">
        <v>270</v>
      </c>
      <c r="E55" s="471">
        <v>610</v>
      </c>
      <c r="F55" s="374">
        <v>0</v>
      </c>
      <c r="G55" s="462">
        <f>F55*E55</f>
        <v>0</v>
      </c>
      <c r="H55" s="440">
        <f>F55*$H$9</f>
        <v>0</v>
      </c>
      <c r="I55" s="374">
        <v>0</v>
      </c>
      <c r="J55" s="440">
        <f>I55*E55</f>
        <v>0</v>
      </c>
      <c r="K55" s="440">
        <f>$K$9*I55</f>
        <v>0</v>
      </c>
      <c r="L55" s="442">
        <f>(R55*T55+R56*T56+R57*T57+R58*T58+R59*T59+R60*T60+R61*T61+R62*T62+R63*T63)*L$9</f>
        <v>0.41404064247</v>
      </c>
      <c r="M55" s="443">
        <f>H55+K55+L55</f>
        <v>0.41404064247</v>
      </c>
      <c r="N55" s="444">
        <f>M55*E55</f>
        <v>252.56479190670001</v>
      </c>
      <c r="O55" s="463">
        <f>E55*L55</f>
        <v>252.56479190670001</v>
      </c>
      <c r="P55" s="460" t="s">
        <v>394</v>
      </c>
      <c r="Q55" s="464" t="s">
        <v>393</v>
      </c>
      <c r="R55" s="482">
        <v>1</v>
      </c>
      <c r="S55" s="448">
        <f>R55*E55</f>
        <v>610</v>
      </c>
      <c r="T55" s="466">
        <f>50.7*0.007</f>
        <v>0.35490000000000005</v>
      </c>
    </row>
    <row r="56" spans="1:20" s="339" customFormat="1" ht="12" hidden="1" customHeight="1">
      <c r="A56" s="383"/>
      <c r="B56" s="384"/>
      <c r="C56" s="385"/>
      <c r="D56" s="384"/>
      <c r="E56" s="476"/>
      <c r="F56" s="387"/>
      <c r="G56" s="468"/>
      <c r="H56" s="454"/>
      <c r="I56" s="387"/>
      <c r="J56" s="390"/>
      <c r="K56" s="390"/>
      <c r="L56" s="391"/>
      <c r="M56" s="1419"/>
      <c r="N56" s="393"/>
      <c r="O56" s="394"/>
      <c r="P56" s="398"/>
      <c r="Q56" s="395"/>
      <c r="R56" s="386"/>
      <c r="S56" s="459">
        <f>R56*E55</f>
        <v>0</v>
      </c>
      <c r="T56" s="483"/>
    </row>
    <row r="57" spans="1:20" s="339" customFormat="1" ht="12" hidden="1" customHeight="1">
      <c r="A57" s="383"/>
      <c r="B57" s="384"/>
      <c r="C57" s="398"/>
      <c r="D57" s="384"/>
      <c r="E57" s="476"/>
      <c r="F57" s="387"/>
      <c r="G57" s="468"/>
      <c r="H57" s="454"/>
      <c r="I57" s="387"/>
      <c r="J57" s="390"/>
      <c r="K57" s="390"/>
      <c r="L57" s="391"/>
      <c r="M57" s="1419"/>
      <c r="N57" s="393"/>
      <c r="O57" s="394"/>
      <c r="P57" s="398"/>
      <c r="Q57" s="395"/>
      <c r="R57" s="386"/>
      <c r="S57" s="459">
        <f>R57*E55</f>
        <v>0</v>
      </c>
      <c r="T57" s="483"/>
    </row>
    <row r="58" spans="1:20" s="339" customFormat="1" ht="12" hidden="1" customHeight="1">
      <c r="A58" s="383"/>
      <c r="B58" s="384"/>
      <c r="C58" s="398"/>
      <c r="D58" s="384"/>
      <c r="E58" s="476"/>
      <c r="F58" s="387"/>
      <c r="G58" s="468"/>
      <c r="H58" s="454"/>
      <c r="I58" s="387"/>
      <c r="J58" s="390"/>
      <c r="K58" s="390"/>
      <c r="L58" s="391"/>
      <c r="M58" s="1419"/>
      <c r="N58" s="393"/>
      <c r="O58" s="394"/>
      <c r="P58" s="398"/>
      <c r="Q58" s="395"/>
      <c r="R58" s="386"/>
      <c r="S58" s="459">
        <f>R58*E55</f>
        <v>0</v>
      </c>
      <c r="T58" s="483"/>
    </row>
    <row r="59" spans="1:20" s="339" customFormat="1" ht="12" hidden="1" customHeight="1">
      <c r="A59" s="383"/>
      <c r="B59" s="384"/>
      <c r="C59" s="398"/>
      <c r="D59" s="384"/>
      <c r="E59" s="476"/>
      <c r="F59" s="387"/>
      <c r="G59" s="468"/>
      <c r="H59" s="454"/>
      <c r="I59" s="387"/>
      <c r="J59" s="390"/>
      <c r="K59" s="390"/>
      <c r="L59" s="391"/>
      <c r="M59" s="1419"/>
      <c r="N59" s="393"/>
      <c r="O59" s="394"/>
      <c r="P59" s="398"/>
      <c r="Q59" s="395"/>
      <c r="R59" s="386"/>
      <c r="S59" s="459">
        <f>R59*E55</f>
        <v>0</v>
      </c>
      <c r="T59" s="483"/>
    </row>
    <row r="60" spans="1:20" s="339" customFormat="1" ht="12" hidden="1" customHeight="1">
      <c r="A60" s="383"/>
      <c r="B60" s="384"/>
      <c r="C60" s="398"/>
      <c r="D60" s="384"/>
      <c r="E60" s="476"/>
      <c r="F60" s="387"/>
      <c r="G60" s="468"/>
      <c r="H60" s="454"/>
      <c r="I60" s="387"/>
      <c r="J60" s="390"/>
      <c r="K60" s="390"/>
      <c r="L60" s="391"/>
      <c r="M60" s="1419"/>
      <c r="N60" s="393"/>
      <c r="O60" s="394"/>
      <c r="P60" s="398"/>
      <c r="Q60" s="395"/>
      <c r="R60" s="386"/>
      <c r="S60" s="459">
        <f>R60*E55</f>
        <v>0</v>
      </c>
      <c r="T60" s="483"/>
    </row>
    <row r="61" spans="1:20" s="339" customFormat="1" ht="12" hidden="1" customHeight="1">
      <c r="A61" s="383"/>
      <c r="B61" s="384"/>
      <c r="C61" s="398"/>
      <c r="D61" s="384"/>
      <c r="E61" s="476"/>
      <c r="F61" s="387"/>
      <c r="G61" s="468">
        <f>F61*E61</f>
        <v>0</v>
      </c>
      <c r="H61" s="454"/>
      <c r="I61" s="387"/>
      <c r="J61" s="390">
        <f>I61*E61</f>
        <v>0</v>
      </c>
      <c r="K61" s="390"/>
      <c r="L61" s="391"/>
      <c r="M61" s="1419"/>
      <c r="N61" s="393"/>
      <c r="O61" s="394">
        <f>E61*L61</f>
        <v>0</v>
      </c>
      <c r="P61" s="398"/>
      <c r="Q61" s="395"/>
      <c r="R61" s="386"/>
      <c r="S61" s="459">
        <f>R61*E55</f>
        <v>0</v>
      </c>
      <c r="T61" s="483"/>
    </row>
    <row r="62" spans="1:20" s="339" customFormat="1" ht="12" hidden="1" customHeight="1">
      <c r="A62" s="383"/>
      <c r="B62" s="384"/>
      <c r="C62" s="398"/>
      <c r="D62" s="384"/>
      <c r="E62" s="476"/>
      <c r="F62" s="387"/>
      <c r="G62" s="468"/>
      <c r="H62" s="454"/>
      <c r="I62" s="387"/>
      <c r="J62" s="390"/>
      <c r="K62" s="390"/>
      <c r="L62" s="391"/>
      <c r="M62" s="1419"/>
      <c r="N62" s="393"/>
      <c r="O62" s="394"/>
      <c r="P62" s="398"/>
      <c r="Q62" s="395"/>
      <c r="R62" s="386"/>
      <c r="S62" s="459">
        <f>R62*E55</f>
        <v>0</v>
      </c>
      <c r="T62" s="483"/>
    </row>
    <row r="63" spans="1:20" s="339" customFormat="1" hidden="1">
      <c r="A63" s="427"/>
      <c r="B63" s="384"/>
      <c r="C63" s="398"/>
      <c r="D63" s="384"/>
      <c r="E63" s="904"/>
      <c r="F63" s="387"/>
      <c r="G63" s="468"/>
      <c r="H63" s="454"/>
      <c r="I63" s="387"/>
      <c r="J63" s="390"/>
      <c r="K63" s="390"/>
      <c r="L63" s="391"/>
      <c r="M63" s="1419"/>
      <c r="N63" s="393"/>
      <c r="O63" s="394"/>
      <c r="P63" s="398"/>
      <c r="Q63" s="395"/>
      <c r="R63" s="386"/>
      <c r="S63" s="459">
        <f>R63*E55</f>
        <v>0</v>
      </c>
      <c r="T63" s="483"/>
    </row>
    <row r="64" spans="1:20" s="339" customFormat="1" ht="21" customHeight="1">
      <c r="A64" s="380">
        <f>A55+1</f>
        <v>7</v>
      </c>
      <c r="B64" s="371"/>
      <c r="C64" s="460" t="s">
        <v>1282</v>
      </c>
      <c r="D64" s="371" t="s">
        <v>270</v>
      </c>
      <c r="E64" s="461">
        <v>350</v>
      </c>
      <c r="F64" s="374">
        <v>0</v>
      </c>
      <c r="G64" s="462">
        <f>F64*E64</f>
        <v>0</v>
      </c>
      <c r="H64" s="440">
        <f>F64*$H$9</f>
        <v>0</v>
      </c>
      <c r="I64" s="374">
        <v>0</v>
      </c>
      <c r="J64" s="440">
        <f>I64*E64</f>
        <v>0</v>
      </c>
      <c r="K64" s="440">
        <f>$K$9*I64</f>
        <v>0</v>
      </c>
      <c r="L64" s="442">
        <f>(R64*T64+R65*T65+R66*T66+R67*T67+R68*T68+R69*T69+R70*T70+R71*T71+R72*T72)*L$9</f>
        <v>0.51693831692999992</v>
      </c>
      <c r="M64" s="443">
        <f>H64+K64+L64</f>
        <v>0.51693831692999992</v>
      </c>
      <c r="N64" s="444">
        <f>M64*E64</f>
        <v>180.92841092549997</v>
      </c>
      <c r="O64" s="463">
        <f>E64*L64</f>
        <v>180.92841092549997</v>
      </c>
      <c r="P64" s="460" t="s">
        <v>394</v>
      </c>
      <c r="Q64" s="464" t="s">
        <v>393</v>
      </c>
      <c r="R64" s="482">
        <v>1</v>
      </c>
      <c r="S64" s="448">
        <f>R64*E64</f>
        <v>350</v>
      </c>
      <c r="T64" s="466">
        <f>63.3*0.007</f>
        <v>0.44309999999999999</v>
      </c>
    </row>
    <row r="65" spans="1:20" s="339" customFormat="1" ht="12" hidden="1" customHeight="1">
      <c r="A65" s="383"/>
      <c r="B65" s="384"/>
      <c r="C65" s="398"/>
      <c r="D65" s="384"/>
      <c r="E65" s="467"/>
      <c r="F65" s="387"/>
      <c r="G65" s="468"/>
      <c r="H65" s="454"/>
      <c r="I65" s="387"/>
      <c r="J65" s="390"/>
      <c r="K65" s="390"/>
      <c r="L65" s="391"/>
      <c r="M65" s="1419"/>
      <c r="N65" s="393"/>
      <c r="O65" s="394"/>
      <c r="P65" s="398"/>
      <c r="Q65" s="395"/>
      <c r="R65" s="386"/>
      <c r="S65" s="459">
        <f>R65*E64</f>
        <v>0</v>
      </c>
      <c r="T65" s="483"/>
    </row>
    <row r="66" spans="1:20" s="339" customFormat="1" ht="12" hidden="1" customHeight="1">
      <c r="A66" s="383"/>
      <c r="B66" s="384"/>
      <c r="C66" s="398"/>
      <c r="D66" s="384"/>
      <c r="E66" s="467"/>
      <c r="F66" s="387"/>
      <c r="G66" s="468"/>
      <c r="H66" s="454"/>
      <c r="I66" s="387"/>
      <c r="J66" s="390"/>
      <c r="K66" s="390"/>
      <c r="L66" s="391"/>
      <c r="M66" s="1419"/>
      <c r="N66" s="393"/>
      <c r="O66" s="394"/>
      <c r="P66" s="398"/>
      <c r="Q66" s="395"/>
      <c r="R66" s="386"/>
      <c r="S66" s="459">
        <f>R66*E64</f>
        <v>0</v>
      </c>
      <c r="T66" s="483"/>
    </row>
    <row r="67" spans="1:20" s="339" customFormat="1" ht="12" hidden="1" customHeight="1">
      <c r="A67" s="383"/>
      <c r="B67" s="384"/>
      <c r="C67" s="398"/>
      <c r="D67" s="384"/>
      <c r="E67" s="467"/>
      <c r="F67" s="387"/>
      <c r="G67" s="468"/>
      <c r="H67" s="454"/>
      <c r="I67" s="387"/>
      <c r="J67" s="390"/>
      <c r="K67" s="390"/>
      <c r="L67" s="391"/>
      <c r="M67" s="1419"/>
      <c r="N67" s="393"/>
      <c r="O67" s="394"/>
      <c r="P67" s="398"/>
      <c r="Q67" s="395"/>
      <c r="R67" s="386"/>
      <c r="S67" s="459">
        <f>R67*E64</f>
        <v>0</v>
      </c>
      <c r="T67" s="483"/>
    </row>
    <row r="68" spans="1:20" s="339" customFormat="1" ht="12" hidden="1" customHeight="1">
      <c r="A68" s="383"/>
      <c r="B68" s="384"/>
      <c r="C68" s="398"/>
      <c r="D68" s="384"/>
      <c r="E68" s="467"/>
      <c r="F68" s="387"/>
      <c r="G68" s="468"/>
      <c r="H68" s="454"/>
      <c r="I68" s="387"/>
      <c r="J68" s="390"/>
      <c r="K68" s="390"/>
      <c r="L68" s="391"/>
      <c r="M68" s="1419"/>
      <c r="N68" s="393"/>
      <c r="O68" s="394"/>
      <c r="P68" s="398"/>
      <c r="Q68" s="395"/>
      <c r="R68" s="386"/>
      <c r="S68" s="459">
        <f>R68*E64</f>
        <v>0</v>
      </c>
      <c r="T68" s="483"/>
    </row>
    <row r="69" spans="1:20" s="339" customFormat="1" ht="12" hidden="1" customHeight="1">
      <c r="A69" s="383"/>
      <c r="B69" s="384"/>
      <c r="C69" s="398"/>
      <c r="D69" s="384"/>
      <c r="E69" s="467"/>
      <c r="F69" s="387"/>
      <c r="G69" s="468"/>
      <c r="H69" s="454"/>
      <c r="I69" s="387"/>
      <c r="J69" s="390"/>
      <c r="K69" s="390"/>
      <c r="L69" s="391"/>
      <c r="M69" s="1419"/>
      <c r="N69" s="393"/>
      <c r="O69" s="394"/>
      <c r="P69" s="398"/>
      <c r="Q69" s="395"/>
      <c r="R69" s="386"/>
      <c r="S69" s="459">
        <f>R69*E64</f>
        <v>0</v>
      </c>
      <c r="T69" s="483"/>
    </row>
    <row r="70" spans="1:20" s="339" customFormat="1" ht="12" hidden="1" customHeight="1">
      <c r="A70" s="383"/>
      <c r="B70" s="384"/>
      <c r="C70" s="398"/>
      <c r="D70" s="384"/>
      <c r="E70" s="467"/>
      <c r="F70" s="387"/>
      <c r="G70" s="468">
        <f>F70*E70</f>
        <v>0</v>
      </c>
      <c r="H70" s="454"/>
      <c r="I70" s="387"/>
      <c r="J70" s="390">
        <f>I70*E70</f>
        <v>0</v>
      </c>
      <c r="K70" s="390"/>
      <c r="L70" s="391"/>
      <c r="M70" s="1419"/>
      <c r="N70" s="393"/>
      <c r="O70" s="394">
        <f>E70*L70</f>
        <v>0</v>
      </c>
      <c r="P70" s="398"/>
      <c r="Q70" s="395"/>
      <c r="R70" s="386"/>
      <c r="S70" s="459">
        <f>R70*E64</f>
        <v>0</v>
      </c>
      <c r="T70" s="483"/>
    </row>
    <row r="71" spans="1:20" s="339" customFormat="1" ht="12" hidden="1" customHeight="1">
      <c r="A71" s="383"/>
      <c r="B71" s="384"/>
      <c r="C71" s="398"/>
      <c r="D71" s="384"/>
      <c r="E71" s="467"/>
      <c r="F71" s="387"/>
      <c r="G71" s="468"/>
      <c r="H71" s="454"/>
      <c r="I71" s="387"/>
      <c r="J71" s="390"/>
      <c r="K71" s="390"/>
      <c r="L71" s="391"/>
      <c r="M71" s="1419"/>
      <c r="N71" s="393"/>
      <c r="O71" s="394"/>
      <c r="P71" s="398"/>
      <c r="Q71" s="395"/>
      <c r="R71" s="386"/>
      <c r="S71" s="459">
        <f>R71*E64</f>
        <v>0</v>
      </c>
      <c r="T71" s="483"/>
    </row>
    <row r="72" spans="1:20" s="339" customFormat="1" hidden="1">
      <c r="A72" s="427"/>
      <c r="B72" s="384"/>
      <c r="C72" s="398"/>
      <c r="D72" s="384"/>
      <c r="E72" s="467"/>
      <c r="F72" s="387"/>
      <c r="G72" s="468"/>
      <c r="H72" s="454"/>
      <c r="I72" s="387"/>
      <c r="J72" s="390"/>
      <c r="K72" s="390"/>
      <c r="L72" s="391"/>
      <c r="M72" s="1419"/>
      <c r="N72" s="393"/>
      <c r="O72" s="394"/>
      <c r="P72" s="398"/>
      <c r="Q72" s="395"/>
      <c r="R72" s="386"/>
      <c r="S72" s="459">
        <f>R72*E64</f>
        <v>0</v>
      </c>
      <c r="T72" s="483"/>
    </row>
    <row r="73" spans="1:20" s="339" customFormat="1" ht="22.5" customHeight="1">
      <c r="A73" s="380">
        <f>A64+1</f>
        <v>8</v>
      </c>
      <c r="B73" s="371"/>
      <c r="C73" s="460" t="s">
        <v>1283</v>
      </c>
      <c r="D73" s="371" t="s">
        <v>270</v>
      </c>
      <c r="E73" s="461">
        <v>25</v>
      </c>
      <c r="F73" s="374">
        <v>0</v>
      </c>
      <c r="G73" s="462">
        <f>F73*E73</f>
        <v>0</v>
      </c>
      <c r="H73" s="440">
        <f>F73*$H$9</f>
        <v>0</v>
      </c>
      <c r="I73" s="374">
        <v>0</v>
      </c>
      <c r="J73" s="440">
        <f>I73*E73</f>
        <v>0</v>
      </c>
      <c r="K73" s="440">
        <f>$K$9*I73</f>
        <v>0</v>
      </c>
      <c r="L73" s="442">
        <f>(R73*T73+R74*T74+R75*T75+R76*T76+R77*T77+R78*T78+R79*T79+R80*T80+R81*T81)*L$9</f>
        <v>0.59370324866999991</v>
      </c>
      <c r="M73" s="443">
        <f>H73+K73+L73</f>
        <v>0.59370324866999991</v>
      </c>
      <c r="N73" s="444">
        <f>M73*E73</f>
        <v>14.842581216749998</v>
      </c>
      <c r="O73" s="463">
        <f>E73*L73</f>
        <v>14.842581216749998</v>
      </c>
      <c r="P73" s="460" t="s">
        <v>394</v>
      </c>
      <c r="Q73" s="464" t="s">
        <v>393</v>
      </c>
      <c r="R73" s="482">
        <v>1</v>
      </c>
      <c r="S73" s="448">
        <f>R73*E73</f>
        <v>25</v>
      </c>
      <c r="T73" s="466">
        <f>72.7*0.007</f>
        <v>0.50890000000000002</v>
      </c>
    </row>
    <row r="74" spans="1:20" s="339" customFormat="1" ht="12" hidden="1" customHeight="1">
      <c r="A74" s="383"/>
      <c r="B74" s="384"/>
      <c r="C74" s="398"/>
      <c r="D74" s="384"/>
      <c r="E74" s="467"/>
      <c r="F74" s="387"/>
      <c r="G74" s="468"/>
      <c r="H74" s="454"/>
      <c r="I74" s="387"/>
      <c r="J74" s="390"/>
      <c r="K74" s="390"/>
      <c r="L74" s="391"/>
      <c r="M74" s="1419"/>
      <c r="N74" s="393"/>
      <c r="O74" s="394"/>
      <c r="P74" s="398"/>
      <c r="Q74" s="395"/>
      <c r="R74" s="386"/>
      <c r="S74" s="459">
        <f>R74*E73</f>
        <v>0</v>
      </c>
      <c r="T74" s="483"/>
    </row>
    <row r="75" spans="1:20" s="339" customFormat="1" ht="12" hidden="1" customHeight="1">
      <c r="A75" s="383"/>
      <c r="B75" s="384"/>
      <c r="C75" s="398"/>
      <c r="D75" s="384"/>
      <c r="E75" s="467"/>
      <c r="F75" s="387"/>
      <c r="G75" s="468"/>
      <c r="H75" s="454"/>
      <c r="I75" s="387"/>
      <c r="J75" s="390"/>
      <c r="K75" s="390"/>
      <c r="L75" s="391"/>
      <c r="M75" s="1419"/>
      <c r="N75" s="393"/>
      <c r="O75" s="394"/>
      <c r="P75" s="398"/>
      <c r="Q75" s="395"/>
      <c r="R75" s="386"/>
      <c r="S75" s="459">
        <f>R75*E73</f>
        <v>0</v>
      </c>
      <c r="T75" s="483"/>
    </row>
    <row r="76" spans="1:20" s="339" customFormat="1" ht="12" hidden="1" customHeight="1">
      <c r="A76" s="383"/>
      <c r="B76" s="384"/>
      <c r="C76" s="398"/>
      <c r="D76" s="384"/>
      <c r="E76" s="467"/>
      <c r="F76" s="387"/>
      <c r="G76" s="468"/>
      <c r="H76" s="454"/>
      <c r="I76" s="387"/>
      <c r="J76" s="390"/>
      <c r="K76" s="390"/>
      <c r="L76" s="391"/>
      <c r="M76" s="1419"/>
      <c r="N76" s="393"/>
      <c r="O76" s="394"/>
      <c r="P76" s="398"/>
      <c r="Q76" s="395"/>
      <c r="R76" s="386"/>
      <c r="S76" s="459">
        <f>R76*E73</f>
        <v>0</v>
      </c>
      <c r="T76" s="483"/>
    </row>
    <row r="77" spans="1:20" s="339" customFormat="1" ht="12" hidden="1" customHeight="1">
      <c r="A77" s="383"/>
      <c r="B77" s="384"/>
      <c r="C77" s="398"/>
      <c r="D77" s="384"/>
      <c r="E77" s="467"/>
      <c r="F77" s="387"/>
      <c r="G77" s="468"/>
      <c r="H77" s="454"/>
      <c r="I77" s="387"/>
      <c r="J77" s="390"/>
      <c r="K77" s="390"/>
      <c r="L77" s="391"/>
      <c r="M77" s="1419"/>
      <c r="N77" s="393"/>
      <c r="O77" s="394"/>
      <c r="P77" s="398"/>
      <c r="Q77" s="395"/>
      <c r="R77" s="386"/>
      <c r="S77" s="459">
        <f>R77*E73</f>
        <v>0</v>
      </c>
      <c r="T77" s="483"/>
    </row>
    <row r="78" spans="1:20" s="339" customFormat="1" ht="12" hidden="1" customHeight="1">
      <c r="A78" s="383"/>
      <c r="B78" s="384"/>
      <c r="C78" s="398"/>
      <c r="D78" s="384"/>
      <c r="E78" s="467"/>
      <c r="F78" s="387"/>
      <c r="G78" s="468"/>
      <c r="H78" s="454"/>
      <c r="I78" s="387"/>
      <c r="J78" s="390"/>
      <c r="K78" s="390"/>
      <c r="L78" s="391"/>
      <c r="M78" s="1419"/>
      <c r="N78" s="393"/>
      <c r="O78" s="394"/>
      <c r="P78" s="398"/>
      <c r="Q78" s="395"/>
      <c r="R78" s="386"/>
      <c r="S78" s="459">
        <f>R78*E73</f>
        <v>0</v>
      </c>
      <c r="T78" s="483"/>
    </row>
    <row r="79" spans="1:20" s="339" customFormat="1" ht="12" hidden="1" customHeight="1">
      <c r="A79" s="383"/>
      <c r="B79" s="384"/>
      <c r="C79" s="398"/>
      <c r="D79" s="384"/>
      <c r="E79" s="467"/>
      <c r="F79" s="387"/>
      <c r="G79" s="468">
        <f>F79*E79</f>
        <v>0</v>
      </c>
      <c r="H79" s="454"/>
      <c r="I79" s="387"/>
      <c r="J79" s="390">
        <f>I79*E79</f>
        <v>0</v>
      </c>
      <c r="K79" s="390"/>
      <c r="L79" s="391"/>
      <c r="M79" s="1419"/>
      <c r="N79" s="393"/>
      <c r="O79" s="394">
        <f>E79*L79</f>
        <v>0</v>
      </c>
      <c r="P79" s="398"/>
      <c r="Q79" s="395"/>
      <c r="R79" s="386"/>
      <c r="S79" s="459">
        <f>R79*E73</f>
        <v>0</v>
      </c>
      <c r="T79" s="483"/>
    </row>
    <row r="80" spans="1:20" s="339" customFormat="1" ht="12" hidden="1" customHeight="1">
      <c r="A80" s="383"/>
      <c r="B80" s="384"/>
      <c r="C80" s="398"/>
      <c r="D80" s="384"/>
      <c r="E80" s="467"/>
      <c r="F80" s="387"/>
      <c r="G80" s="468"/>
      <c r="H80" s="454"/>
      <c r="I80" s="387"/>
      <c r="J80" s="390"/>
      <c r="K80" s="390"/>
      <c r="L80" s="391"/>
      <c r="M80" s="1419"/>
      <c r="N80" s="393"/>
      <c r="O80" s="394"/>
      <c r="P80" s="398"/>
      <c r="Q80" s="395"/>
      <c r="R80" s="386"/>
      <c r="S80" s="459">
        <f>R80*E73</f>
        <v>0</v>
      </c>
      <c r="T80" s="483"/>
    </row>
    <row r="81" spans="1:20" s="339" customFormat="1" hidden="1">
      <c r="A81" s="427"/>
      <c r="B81" s="384"/>
      <c r="C81" s="398"/>
      <c r="D81" s="384"/>
      <c r="E81" s="467"/>
      <c r="F81" s="387"/>
      <c r="G81" s="468"/>
      <c r="H81" s="454"/>
      <c r="I81" s="387"/>
      <c r="J81" s="390"/>
      <c r="K81" s="390"/>
      <c r="L81" s="391"/>
      <c r="M81" s="1419"/>
      <c r="N81" s="393"/>
      <c r="O81" s="394"/>
      <c r="P81" s="398"/>
      <c r="Q81" s="395"/>
      <c r="R81" s="386"/>
      <c r="S81" s="459">
        <f>R81*E73</f>
        <v>0</v>
      </c>
      <c r="T81" s="483"/>
    </row>
    <row r="82" spans="1:20" s="339" customFormat="1" ht="20.25" customHeight="1">
      <c r="A82" s="380">
        <f>A73+1</f>
        <v>9</v>
      </c>
      <c r="B82" s="371"/>
      <c r="C82" s="460" t="s">
        <v>1284</v>
      </c>
      <c r="D82" s="371" t="s">
        <v>270</v>
      </c>
      <c r="E82" s="461">
        <v>30</v>
      </c>
      <c r="F82" s="374">
        <v>0</v>
      </c>
      <c r="G82" s="462">
        <f>F82*E82</f>
        <v>0</v>
      </c>
      <c r="H82" s="440">
        <f>F82*$H$9</f>
        <v>0</v>
      </c>
      <c r="I82" s="374">
        <v>0</v>
      </c>
      <c r="J82" s="440">
        <f>I82*E82</f>
        <v>0</v>
      </c>
      <c r="K82" s="440">
        <f>$K$9*I82</f>
        <v>0</v>
      </c>
      <c r="L82" s="442">
        <f>(R82*T82+R83*T83+R84*T84+R85*T85+R86*T86+R87*T87+R88*T88+R89*T89+R90*T90)*L$9</f>
        <v>0.66148505010000003</v>
      </c>
      <c r="M82" s="443">
        <f>H82+K82+L82</f>
        <v>0.66148505010000003</v>
      </c>
      <c r="N82" s="444">
        <f>M82*E82</f>
        <v>19.844551503000002</v>
      </c>
      <c r="O82" s="463">
        <f>E82*L82</f>
        <v>19.844551503000002</v>
      </c>
      <c r="P82" s="460" t="s">
        <v>394</v>
      </c>
      <c r="Q82" s="464" t="s">
        <v>393</v>
      </c>
      <c r="R82" s="482">
        <v>1</v>
      </c>
      <c r="S82" s="448">
        <f>R82*E82</f>
        <v>30</v>
      </c>
      <c r="T82" s="466">
        <f>81*0.007</f>
        <v>0.56700000000000006</v>
      </c>
    </row>
    <row r="83" spans="1:20" s="339" customFormat="1" ht="12" hidden="1" customHeight="1">
      <c r="A83" s="383"/>
      <c r="B83" s="384"/>
      <c r="C83" s="385"/>
      <c r="D83" s="384"/>
      <c r="E83" s="467"/>
      <c r="F83" s="387"/>
      <c r="G83" s="468"/>
      <c r="H83" s="454"/>
      <c r="I83" s="387"/>
      <c r="J83" s="390"/>
      <c r="K83" s="390"/>
      <c r="L83" s="391"/>
      <c r="M83" s="1419"/>
      <c r="N83" s="393"/>
      <c r="O83" s="394"/>
      <c r="P83" s="398"/>
      <c r="Q83" s="395"/>
      <c r="R83" s="386"/>
      <c r="S83" s="459">
        <f>R83*E82</f>
        <v>0</v>
      </c>
      <c r="T83" s="483"/>
    </row>
    <row r="84" spans="1:20" s="339" customFormat="1" ht="12" hidden="1" customHeight="1">
      <c r="A84" s="383"/>
      <c r="B84" s="384"/>
      <c r="C84" s="398"/>
      <c r="D84" s="384"/>
      <c r="E84" s="467"/>
      <c r="F84" s="387"/>
      <c r="G84" s="468"/>
      <c r="H84" s="454"/>
      <c r="I84" s="387"/>
      <c r="J84" s="390"/>
      <c r="K84" s="390"/>
      <c r="L84" s="391"/>
      <c r="M84" s="1419"/>
      <c r="N84" s="393"/>
      <c r="O84" s="394"/>
      <c r="P84" s="398"/>
      <c r="Q84" s="395"/>
      <c r="R84" s="386"/>
      <c r="S84" s="459">
        <f>R84*E82</f>
        <v>0</v>
      </c>
      <c r="T84" s="483"/>
    </row>
    <row r="85" spans="1:20" s="339" customFormat="1" ht="12" hidden="1" customHeight="1">
      <c r="A85" s="383"/>
      <c r="B85" s="384"/>
      <c r="C85" s="398"/>
      <c r="D85" s="384"/>
      <c r="E85" s="467"/>
      <c r="F85" s="387"/>
      <c r="G85" s="468"/>
      <c r="H85" s="454"/>
      <c r="I85" s="387"/>
      <c r="J85" s="390"/>
      <c r="K85" s="390"/>
      <c r="L85" s="391"/>
      <c r="M85" s="1419"/>
      <c r="N85" s="393"/>
      <c r="O85" s="394"/>
      <c r="P85" s="398"/>
      <c r="Q85" s="395"/>
      <c r="R85" s="386"/>
      <c r="S85" s="459">
        <f>R85*E82</f>
        <v>0</v>
      </c>
      <c r="T85" s="483"/>
    </row>
    <row r="86" spans="1:20" s="339" customFormat="1" ht="12" hidden="1" customHeight="1">
      <c r="A86" s="383"/>
      <c r="B86" s="384"/>
      <c r="C86" s="398"/>
      <c r="D86" s="384"/>
      <c r="E86" s="467"/>
      <c r="F86" s="387"/>
      <c r="G86" s="468"/>
      <c r="H86" s="454"/>
      <c r="I86" s="387"/>
      <c r="J86" s="390"/>
      <c r="K86" s="390"/>
      <c r="L86" s="391"/>
      <c r="M86" s="1419"/>
      <c r="N86" s="393"/>
      <c r="O86" s="394"/>
      <c r="P86" s="398"/>
      <c r="Q86" s="395"/>
      <c r="R86" s="386"/>
      <c r="S86" s="459">
        <f>R86*E82</f>
        <v>0</v>
      </c>
      <c r="T86" s="483"/>
    </row>
    <row r="87" spans="1:20" s="339" customFormat="1" ht="12" hidden="1" customHeight="1">
      <c r="A87" s="383"/>
      <c r="B87" s="384"/>
      <c r="C87" s="398"/>
      <c r="D87" s="384"/>
      <c r="E87" s="467"/>
      <c r="F87" s="387"/>
      <c r="G87" s="468"/>
      <c r="H87" s="454"/>
      <c r="I87" s="387"/>
      <c r="J87" s="390"/>
      <c r="K87" s="390"/>
      <c r="L87" s="391"/>
      <c r="M87" s="1419"/>
      <c r="N87" s="393"/>
      <c r="O87" s="394"/>
      <c r="P87" s="398"/>
      <c r="Q87" s="395"/>
      <c r="R87" s="386"/>
      <c r="S87" s="459">
        <f>R87*E82</f>
        <v>0</v>
      </c>
      <c r="T87" s="483"/>
    </row>
    <row r="88" spans="1:20" s="339" customFormat="1" ht="12" hidden="1" customHeight="1">
      <c r="A88" s="383"/>
      <c r="B88" s="384"/>
      <c r="C88" s="398"/>
      <c r="D88" s="384"/>
      <c r="E88" s="467"/>
      <c r="F88" s="387"/>
      <c r="G88" s="468">
        <f>F88*E88</f>
        <v>0</v>
      </c>
      <c r="H88" s="454"/>
      <c r="I88" s="387"/>
      <c r="J88" s="390">
        <f>I88*E88</f>
        <v>0</v>
      </c>
      <c r="K88" s="390"/>
      <c r="L88" s="391"/>
      <c r="M88" s="1419"/>
      <c r="N88" s="393"/>
      <c r="O88" s="394">
        <f>E88*L88</f>
        <v>0</v>
      </c>
      <c r="P88" s="398"/>
      <c r="Q88" s="395"/>
      <c r="R88" s="386"/>
      <c r="S88" s="459">
        <f>R88*E82</f>
        <v>0</v>
      </c>
      <c r="T88" s="483"/>
    </row>
    <row r="89" spans="1:20" s="339" customFormat="1" ht="12" hidden="1" customHeight="1">
      <c r="A89" s="383"/>
      <c r="B89" s="384"/>
      <c r="C89" s="398"/>
      <c r="D89" s="384"/>
      <c r="E89" s="467"/>
      <c r="F89" s="387"/>
      <c r="G89" s="468"/>
      <c r="H89" s="454"/>
      <c r="I89" s="387"/>
      <c r="J89" s="390"/>
      <c r="K89" s="390"/>
      <c r="L89" s="391"/>
      <c r="M89" s="1419"/>
      <c r="N89" s="393"/>
      <c r="O89" s="394"/>
      <c r="P89" s="398"/>
      <c r="Q89" s="395"/>
      <c r="R89" s="386"/>
      <c r="S89" s="459">
        <f>R89*E82</f>
        <v>0</v>
      </c>
      <c r="T89" s="483"/>
    </row>
    <row r="90" spans="1:20" s="339" customFormat="1" hidden="1">
      <c r="A90" s="427"/>
      <c r="B90" s="384"/>
      <c r="C90" s="398"/>
      <c r="D90" s="384"/>
      <c r="E90" s="467"/>
      <c r="F90" s="387"/>
      <c r="G90" s="468"/>
      <c r="H90" s="454"/>
      <c r="I90" s="387"/>
      <c r="J90" s="390"/>
      <c r="K90" s="390"/>
      <c r="L90" s="391"/>
      <c r="M90" s="1419"/>
      <c r="N90" s="393"/>
      <c r="O90" s="394"/>
      <c r="P90" s="398"/>
      <c r="Q90" s="395"/>
      <c r="R90" s="386"/>
      <c r="S90" s="459">
        <f>R90*E82</f>
        <v>0</v>
      </c>
      <c r="T90" s="483"/>
    </row>
    <row r="91" spans="1:20" ht="18" customHeight="1">
      <c r="A91" s="380">
        <f>A82+1</f>
        <v>10</v>
      </c>
      <c r="B91" s="370"/>
      <c r="C91" s="460" t="s">
        <v>1285</v>
      </c>
      <c r="D91" s="370" t="s">
        <v>270</v>
      </c>
      <c r="E91" s="471">
        <v>35</v>
      </c>
      <c r="F91" s="413"/>
      <c r="G91" s="472">
        <f>F91*E91</f>
        <v>0</v>
      </c>
      <c r="H91" s="217">
        <f>$H$9*F91</f>
        <v>0</v>
      </c>
      <c r="I91" s="413"/>
      <c r="J91" s="217">
        <f>E91*I91</f>
        <v>0</v>
      </c>
      <c r="K91" s="217">
        <f>$K$9*I91</f>
        <v>0</v>
      </c>
      <c r="L91" s="878">
        <f>(R91*T91+R92*T92+R93*T93+R94*T94+R95*T95+R96*T96+R97*T97+R98*T98+R99*T99)*L$9</f>
        <v>0.79296541190999992</v>
      </c>
      <c r="M91" s="218">
        <f>H91+K91+L91</f>
        <v>0.79296541190999992</v>
      </c>
      <c r="N91" s="315">
        <f>M91*E91</f>
        <v>27.753789416849997</v>
      </c>
      <c r="O91" s="474">
        <f>E91*L91</f>
        <v>27.753789416849997</v>
      </c>
      <c r="P91" s="460" t="s">
        <v>394</v>
      </c>
      <c r="Q91" s="464" t="s">
        <v>393</v>
      </c>
      <c r="R91" s="482">
        <v>1</v>
      </c>
      <c r="S91" s="413">
        <f>R91*E91</f>
        <v>35</v>
      </c>
      <c r="T91" s="466">
        <f>97.1*0.007</f>
        <v>0.67969999999999997</v>
      </c>
    </row>
    <row r="92" spans="1:20" hidden="1">
      <c r="A92" s="383"/>
      <c r="B92" s="383"/>
      <c r="C92" s="416"/>
      <c r="D92" s="383"/>
      <c r="E92" s="476"/>
      <c r="F92" s="418"/>
      <c r="G92" s="477"/>
      <c r="H92" s="478"/>
      <c r="I92" s="418"/>
      <c r="J92" s="421"/>
      <c r="K92" s="421"/>
      <c r="L92" s="879"/>
      <c r="M92" s="230"/>
      <c r="N92" s="424"/>
      <c r="O92" s="422"/>
      <c r="P92" s="398"/>
      <c r="Q92" s="395"/>
      <c r="R92" s="386"/>
      <c r="S92" s="418">
        <f>R92*E91</f>
        <v>0</v>
      </c>
      <c r="T92" s="418"/>
    </row>
    <row r="93" spans="1:20" hidden="1">
      <c r="A93" s="383"/>
      <c r="B93" s="383"/>
      <c r="C93" s="416"/>
      <c r="D93" s="383"/>
      <c r="E93" s="476"/>
      <c r="F93" s="418"/>
      <c r="G93" s="477"/>
      <c r="H93" s="478"/>
      <c r="I93" s="418"/>
      <c r="J93" s="421"/>
      <c r="K93" s="421"/>
      <c r="L93" s="879"/>
      <c r="M93" s="230"/>
      <c r="N93" s="424"/>
      <c r="O93" s="422"/>
      <c r="P93" s="398"/>
      <c r="Q93" s="395"/>
      <c r="R93" s="386"/>
      <c r="S93" s="418">
        <f>R93*E91</f>
        <v>0</v>
      </c>
      <c r="T93" s="418"/>
    </row>
    <row r="94" spans="1:20" hidden="1">
      <c r="A94" s="383"/>
      <c r="B94" s="383"/>
      <c r="C94" s="416"/>
      <c r="D94" s="383"/>
      <c r="E94" s="476"/>
      <c r="F94" s="418"/>
      <c r="G94" s="477"/>
      <c r="H94" s="478"/>
      <c r="I94" s="418"/>
      <c r="J94" s="421"/>
      <c r="K94" s="421"/>
      <c r="L94" s="879"/>
      <c r="M94" s="230"/>
      <c r="N94" s="424"/>
      <c r="O94" s="422"/>
      <c r="P94" s="398"/>
      <c r="Q94" s="395"/>
      <c r="R94" s="386"/>
      <c r="S94" s="418">
        <f>R94*E91</f>
        <v>0</v>
      </c>
      <c r="T94" s="418"/>
    </row>
    <row r="95" spans="1:20" hidden="1">
      <c r="A95" s="383"/>
      <c r="B95" s="383"/>
      <c r="C95" s="416"/>
      <c r="D95" s="383"/>
      <c r="E95" s="476"/>
      <c r="F95" s="418"/>
      <c r="G95" s="477"/>
      <c r="H95" s="478"/>
      <c r="I95" s="418"/>
      <c r="J95" s="421"/>
      <c r="K95" s="421"/>
      <c r="L95" s="879"/>
      <c r="M95" s="230"/>
      <c r="N95" s="424"/>
      <c r="O95" s="422"/>
      <c r="P95" s="398"/>
      <c r="Q95" s="395"/>
      <c r="R95" s="386"/>
      <c r="S95" s="418">
        <f>R95*E91</f>
        <v>0</v>
      </c>
      <c r="T95" s="418"/>
    </row>
    <row r="96" spans="1:20" hidden="1">
      <c r="A96" s="383"/>
      <c r="B96" s="383"/>
      <c r="C96" s="416"/>
      <c r="D96" s="383"/>
      <c r="E96" s="476"/>
      <c r="F96" s="418"/>
      <c r="G96" s="477"/>
      <c r="H96" s="478"/>
      <c r="I96" s="418"/>
      <c r="J96" s="421"/>
      <c r="K96" s="421"/>
      <c r="L96" s="879"/>
      <c r="M96" s="230"/>
      <c r="N96" s="424"/>
      <c r="O96" s="422"/>
      <c r="P96" s="398"/>
      <c r="Q96" s="395"/>
      <c r="R96" s="386"/>
      <c r="S96" s="418">
        <f>R96*E91</f>
        <v>0</v>
      </c>
      <c r="T96" s="418"/>
    </row>
    <row r="97" spans="1:20" ht="12.75" hidden="1" customHeight="1">
      <c r="A97" s="383"/>
      <c r="B97" s="383"/>
      <c r="C97" s="416"/>
      <c r="D97" s="383"/>
      <c r="E97" s="476"/>
      <c r="F97" s="418"/>
      <c r="G97" s="477"/>
      <c r="H97" s="478"/>
      <c r="I97" s="418"/>
      <c r="J97" s="421"/>
      <c r="K97" s="421"/>
      <c r="L97" s="879"/>
      <c r="M97" s="230"/>
      <c r="N97" s="424"/>
      <c r="O97" s="422"/>
      <c r="P97" s="398"/>
      <c r="Q97" s="395"/>
      <c r="R97" s="386"/>
      <c r="S97" s="418">
        <f>R97*E91</f>
        <v>0</v>
      </c>
      <c r="T97" s="418"/>
    </row>
    <row r="98" spans="1:20" ht="12" hidden="1" customHeight="1">
      <c r="A98" s="383"/>
      <c r="B98" s="383"/>
      <c r="C98" s="416"/>
      <c r="D98" s="383"/>
      <c r="E98" s="476"/>
      <c r="F98" s="418"/>
      <c r="G98" s="477"/>
      <c r="H98" s="478"/>
      <c r="I98" s="418"/>
      <c r="J98" s="421"/>
      <c r="K98" s="421"/>
      <c r="L98" s="879"/>
      <c r="M98" s="230"/>
      <c r="N98" s="424"/>
      <c r="O98" s="422"/>
      <c r="P98" s="398"/>
      <c r="Q98" s="395"/>
      <c r="R98" s="386"/>
      <c r="S98" s="418">
        <f>R98*E91</f>
        <v>0</v>
      </c>
      <c r="T98" s="418"/>
    </row>
    <row r="99" spans="1:20" hidden="1">
      <c r="A99" s="427"/>
      <c r="B99" s="383"/>
      <c r="C99" s="416"/>
      <c r="D99" s="383"/>
      <c r="E99" s="476"/>
      <c r="F99" s="418"/>
      <c r="G99" s="477"/>
      <c r="H99" s="478"/>
      <c r="I99" s="418"/>
      <c r="J99" s="431"/>
      <c r="K99" s="431"/>
      <c r="L99" s="879"/>
      <c r="M99" s="230"/>
      <c r="N99" s="424"/>
      <c r="O99" s="422"/>
      <c r="P99" s="398"/>
      <c r="Q99" s="395"/>
      <c r="R99" s="386"/>
      <c r="S99" s="430">
        <f>R99*E91</f>
        <v>0</v>
      </c>
      <c r="T99" s="430"/>
    </row>
    <row r="100" spans="1:20" s="933" customFormat="1" ht="25.5" customHeight="1">
      <c r="A100" s="380">
        <f>A91+1</f>
        <v>11</v>
      </c>
      <c r="B100" s="924"/>
      <c r="C100" s="925" t="s">
        <v>1296</v>
      </c>
      <c r="D100" s="924" t="s">
        <v>377</v>
      </c>
      <c r="E100" s="926">
        <v>1150</v>
      </c>
      <c r="F100" s="570"/>
      <c r="G100" s="927">
        <f>F100*E100</f>
        <v>0</v>
      </c>
      <c r="H100" s="928">
        <f>F100*$H$9</f>
        <v>0</v>
      </c>
      <c r="I100" s="570"/>
      <c r="J100" s="928">
        <f>I100*E100</f>
        <v>0</v>
      </c>
      <c r="K100" s="928">
        <f>$K$9*I100</f>
        <v>0</v>
      </c>
      <c r="L100" s="1423">
        <f>(R100*T100+R101*T101+R102*T102+R103*T103+R104*T104+R105*T105+R106*T106+R107*T107+R108*T108)*L$9</f>
        <v>0.17499604499999996</v>
      </c>
      <c r="M100" s="929">
        <f>H100+K100+L100</f>
        <v>0.17499604499999996</v>
      </c>
      <c r="N100" s="930">
        <f>M100*E100</f>
        <v>201.24545174999994</v>
      </c>
      <c r="O100" s="931">
        <f>E100*L100</f>
        <v>201.24545174999994</v>
      </c>
      <c r="P100" s="568" t="s">
        <v>540</v>
      </c>
      <c r="Q100" s="575" t="s">
        <v>377</v>
      </c>
      <c r="R100" s="576">
        <v>1</v>
      </c>
      <c r="S100" s="570">
        <f>R100*E100</f>
        <v>1150</v>
      </c>
      <c r="T100" s="939">
        <v>0.15</v>
      </c>
    </row>
    <row r="101" spans="1:20" s="933" customFormat="1" hidden="1">
      <c r="A101" s="383"/>
      <c r="B101" s="934"/>
      <c r="C101" s="935"/>
      <c r="D101" s="934"/>
      <c r="E101" s="936"/>
      <c r="F101" s="418"/>
      <c r="G101" s="937"/>
      <c r="H101" s="938"/>
      <c r="I101" s="418"/>
      <c r="J101" s="421"/>
      <c r="K101" s="421"/>
      <c r="L101" s="879"/>
      <c r="M101" s="230"/>
      <c r="N101" s="424"/>
      <c r="O101" s="422"/>
      <c r="P101" s="418"/>
      <c r="Q101" s="425"/>
      <c r="R101" s="426"/>
      <c r="S101" s="418">
        <f>R101*E100</f>
        <v>0</v>
      </c>
      <c r="T101" s="434"/>
    </row>
    <row r="102" spans="1:20" s="933" customFormat="1" hidden="1">
      <c r="A102" s="383"/>
      <c r="B102" s="934"/>
      <c r="C102" s="935"/>
      <c r="D102" s="934"/>
      <c r="E102" s="936"/>
      <c r="F102" s="418"/>
      <c r="G102" s="937"/>
      <c r="H102" s="938"/>
      <c r="I102" s="418"/>
      <c r="J102" s="421"/>
      <c r="K102" s="421"/>
      <c r="L102" s="879"/>
      <c r="M102" s="230"/>
      <c r="N102" s="424"/>
      <c r="O102" s="422"/>
      <c r="P102" s="418"/>
      <c r="Q102" s="425"/>
      <c r="R102" s="426"/>
      <c r="S102" s="418">
        <f>R102*E100</f>
        <v>0</v>
      </c>
      <c r="T102" s="434"/>
    </row>
    <row r="103" spans="1:20" s="933" customFormat="1" ht="12" hidden="1" customHeight="1">
      <c r="A103" s="383"/>
      <c r="B103" s="934"/>
      <c r="C103" s="935"/>
      <c r="D103" s="934"/>
      <c r="E103" s="936"/>
      <c r="F103" s="418"/>
      <c r="G103" s="937"/>
      <c r="H103" s="938"/>
      <c r="I103" s="418"/>
      <c r="J103" s="421"/>
      <c r="K103" s="421"/>
      <c r="L103" s="879"/>
      <c r="M103" s="230"/>
      <c r="N103" s="424"/>
      <c r="O103" s="422"/>
      <c r="P103" s="418"/>
      <c r="Q103" s="425"/>
      <c r="R103" s="426"/>
      <c r="S103" s="418">
        <f>R103*E100</f>
        <v>0</v>
      </c>
      <c r="T103" s="434"/>
    </row>
    <row r="104" spans="1:20" s="933" customFormat="1" ht="12" hidden="1" customHeight="1">
      <c r="A104" s="383"/>
      <c r="B104" s="934"/>
      <c r="C104" s="935"/>
      <c r="D104" s="934"/>
      <c r="E104" s="936"/>
      <c r="F104" s="418"/>
      <c r="G104" s="937"/>
      <c r="H104" s="938"/>
      <c r="I104" s="418"/>
      <c r="J104" s="421"/>
      <c r="K104" s="421"/>
      <c r="L104" s="879"/>
      <c r="M104" s="230"/>
      <c r="N104" s="424"/>
      <c r="O104" s="422"/>
      <c r="P104" s="418"/>
      <c r="Q104" s="425"/>
      <c r="R104" s="426"/>
      <c r="S104" s="418">
        <f>R104*E100</f>
        <v>0</v>
      </c>
      <c r="T104" s="434"/>
    </row>
    <row r="105" spans="1:20" s="933" customFormat="1" ht="12" hidden="1" customHeight="1">
      <c r="A105" s="383"/>
      <c r="B105" s="934"/>
      <c r="C105" s="935"/>
      <c r="D105" s="934"/>
      <c r="E105" s="936"/>
      <c r="F105" s="418"/>
      <c r="G105" s="937"/>
      <c r="H105" s="938"/>
      <c r="I105" s="418"/>
      <c r="J105" s="421"/>
      <c r="K105" s="421"/>
      <c r="L105" s="879"/>
      <c r="M105" s="230"/>
      <c r="N105" s="424"/>
      <c r="O105" s="422"/>
      <c r="P105" s="418"/>
      <c r="Q105" s="425"/>
      <c r="R105" s="426"/>
      <c r="S105" s="418">
        <f>R105*E100</f>
        <v>0</v>
      </c>
      <c r="T105" s="434"/>
    </row>
    <row r="106" spans="1:20" s="933" customFormat="1" ht="12" hidden="1" customHeight="1">
      <c r="A106" s="383"/>
      <c r="B106" s="934"/>
      <c r="C106" s="935"/>
      <c r="D106" s="934"/>
      <c r="E106" s="936"/>
      <c r="F106" s="418"/>
      <c r="G106" s="937"/>
      <c r="H106" s="938"/>
      <c r="I106" s="418"/>
      <c r="J106" s="421"/>
      <c r="K106" s="421"/>
      <c r="L106" s="879"/>
      <c r="M106" s="230"/>
      <c r="N106" s="424"/>
      <c r="O106" s="422"/>
      <c r="P106" s="418"/>
      <c r="Q106" s="425"/>
      <c r="R106" s="426"/>
      <c r="S106" s="418">
        <f>R106*E100</f>
        <v>0</v>
      </c>
      <c r="T106" s="434"/>
    </row>
    <row r="107" spans="1:20" s="933" customFormat="1" ht="12" hidden="1" customHeight="1">
      <c r="A107" s="383"/>
      <c r="B107" s="934"/>
      <c r="C107" s="935"/>
      <c r="D107" s="934"/>
      <c r="E107" s="936"/>
      <c r="F107" s="418"/>
      <c r="G107" s="937"/>
      <c r="H107" s="938"/>
      <c r="I107" s="418"/>
      <c r="J107" s="421"/>
      <c r="K107" s="421"/>
      <c r="L107" s="879"/>
      <c r="M107" s="230"/>
      <c r="N107" s="424"/>
      <c r="O107" s="422"/>
      <c r="P107" s="418"/>
      <c r="Q107" s="425"/>
      <c r="R107" s="426"/>
      <c r="S107" s="418">
        <f>R107*E100</f>
        <v>0</v>
      </c>
      <c r="T107" s="434"/>
    </row>
    <row r="108" spans="1:20" s="933" customFormat="1" hidden="1">
      <c r="A108" s="427"/>
      <c r="B108" s="934"/>
      <c r="C108" s="935"/>
      <c r="D108" s="934"/>
      <c r="E108" s="936"/>
      <c r="F108" s="418"/>
      <c r="G108" s="937"/>
      <c r="H108" s="938"/>
      <c r="I108" s="418"/>
      <c r="J108" s="421"/>
      <c r="K108" s="421"/>
      <c r="L108" s="879"/>
      <c r="M108" s="230"/>
      <c r="N108" s="424"/>
      <c r="O108" s="422"/>
      <c r="P108" s="418"/>
      <c r="Q108" s="425"/>
      <c r="R108" s="426"/>
      <c r="S108" s="418">
        <f>R108*E100</f>
        <v>0</v>
      </c>
      <c r="T108" s="434"/>
    </row>
    <row r="109" spans="1:20" s="933" customFormat="1" ht="21" customHeight="1">
      <c r="A109" s="380">
        <f>A100+1</f>
        <v>12</v>
      </c>
      <c r="B109" s="924" t="s">
        <v>531</v>
      </c>
      <c r="C109" s="925" t="s">
        <v>532</v>
      </c>
      <c r="D109" s="924" t="s">
        <v>377</v>
      </c>
      <c r="E109" s="926">
        <v>55</v>
      </c>
      <c r="F109" s="570">
        <v>1.51</v>
      </c>
      <c r="G109" s="927">
        <f>F109*E109</f>
        <v>83.05</v>
      </c>
      <c r="H109" s="928">
        <f>F109*$H$9</f>
        <v>2.1912446562680534</v>
      </c>
      <c r="I109" s="570">
        <v>0.13</v>
      </c>
      <c r="J109" s="928">
        <f>I109*E109</f>
        <v>7.15</v>
      </c>
      <c r="K109" s="928">
        <f>$K$9*I109</f>
        <v>0.39650259999999998</v>
      </c>
      <c r="L109" s="1423">
        <f>(R109*T109+R110*T110+R111*T111+R112*T112+R113*T113+R114*T114+R115*T115+R116*T116+R117*T117)*L$9</f>
        <v>1.5632980019999998</v>
      </c>
      <c r="M109" s="929">
        <f>H109+K109+L109</f>
        <v>4.151045258268053</v>
      </c>
      <c r="N109" s="930">
        <f>M109*E109</f>
        <v>228.30748920474292</v>
      </c>
      <c r="O109" s="931">
        <f>E109*L109</f>
        <v>85.981390109999992</v>
      </c>
      <c r="P109" s="568" t="s">
        <v>378</v>
      </c>
      <c r="Q109" s="575" t="s">
        <v>377</v>
      </c>
      <c r="R109" s="576">
        <v>1</v>
      </c>
      <c r="S109" s="570">
        <f>R109*E109</f>
        <v>55</v>
      </c>
      <c r="T109" s="939">
        <v>1.34</v>
      </c>
    </row>
    <row r="110" spans="1:20" s="933" customFormat="1" hidden="1">
      <c r="A110" s="383"/>
      <c r="B110" s="934"/>
      <c r="C110" s="935"/>
      <c r="D110" s="934"/>
      <c r="E110" s="936"/>
      <c r="F110" s="418"/>
      <c r="G110" s="937"/>
      <c r="H110" s="938"/>
      <c r="I110" s="418"/>
      <c r="J110" s="421"/>
      <c r="K110" s="421"/>
      <c r="L110" s="879"/>
      <c r="M110" s="230"/>
      <c r="N110" s="424"/>
      <c r="O110" s="422"/>
      <c r="P110" s="418"/>
      <c r="Q110" s="425"/>
      <c r="R110" s="426"/>
      <c r="S110" s="418">
        <f>R110*E109</f>
        <v>0</v>
      </c>
      <c r="T110" s="1914"/>
    </row>
    <row r="111" spans="1:20" s="933" customFormat="1" hidden="1">
      <c r="A111" s="383"/>
      <c r="B111" s="934"/>
      <c r="C111" s="935"/>
      <c r="D111" s="934"/>
      <c r="E111" s="936"/>
      <c r="F111" s="418"/>
      <c r="G111" s="937"/>
      <c r="H111" s="938"/>
      <c r="I111" s="418"/>
      <c r="J111" s="421"/>
      <c r="K111" s="421"/>
      <c r="L111" s="879"/>
      <c r="M111" s="230"/>
      <c r="N111" s="424"/>
      <c r="O111" s="422"/>
      <c r="P111" s="418"/>
      <c r="Q111" s="425"/>
      <c r="R111" s="426"/>
      <c r="S111" s="418">
        <f>R111*E109</f>
        <v>0</v>
      </c>
      <c r="T111" s="1914"/>
    </row>
    <row r="112" spans="1:20" s="933" customFormat="1" ht="12" hidden="1" customHeight="1">
      <c r="A112" s="383"/>
      <c r="B112" s="934"/>
      <c r="C112" s="935"/>
      <c r="D112" s="934"/>
      <c r="E112" s="936"/>
      <c r="F112" s="418"/>
      <c r="G112" s="937"/>
      <c r="H112" s="938"/>
      <c r="I112" s="418"/>
      <c r="J112" s="421"/>
      <c r="K112" s="421"/>
      <c r="L112" s="879"/>
      <c r="M112" s="230"/>
      <c r="N112" s="424"/>
      <c r="O112" s="422"/>
      <c r="P112" s="418"/>
      <c r="Q112" s="425"/>
      <c r="R112" s="426"/>
      <c r="S112" s="418">
        <f>R112*E109</f>
        <v>0</v>
      </c>
      <c r="T112" s="1914"/>
    </row>
    <row r="113" spans="1:20" s="933" customFormat="1" ht="12" hidden="1" customHeight="1">
      <c r="A113" s="383"/>
      <c r="B113" s="934"/>
      <c r="C113" s="935"/>
      <c r="D113" s="934"/>
      <c r="E113" s="936"/>
      <c r="F113" s="418"/>
      <c r="G113" s="937"/>
      <c r="H113" s="938"/>
      <c r="I113" s="418"/>
      <c r="J113" s="421"/>
      <c r="K113" s="421"/>
      <c r="L113" s="879"/>
      <c r="M113" s="230"/>
      <c r="N113" s="424"/>
      <c r="O113" s="422"/>
      <c r="P113" s="418"/>
      <c r="Q113" s="425"/>
      <c r="R113" s="426"/>
      <c r="S113" s="418">
        <f>R113*E109</f>
        <v>0</v>
      </c>
      <c r="T113" s="1914"/>
    </row>
    <row r="114" spans="1:20" s="933" customFormat="1" ht="12" hidden="1" customHeight="1">
      <c r="A114" s="383"/>
      <c r="B114" s="934"/>
      <c r="C114" s="935"/>
      <c r="D114" s="934"/>
      <c r="E114" s="936"/>
      <c r="F114" s="418"/>
      <c r="G114" s="937"/>
      <c r="H114" s="938"/>
      <c r="I114" s="418"/>
      <c r="J114" s="421"/>
      <c r="K114" s="421"/>
      <c r="L114" s="879"/>
      <c r="M114" s="230"/>
      <c r="N114" s="424"/>
      <c r="O114" s="422"/>
      <c r="P114" s="418"/>
      <c r="Q114" s="425"/>
      <c r="R114" s="426"/>
      <c r="S114" s="418">
        <f>R114*E109</f>
        <v>0</v>
      </c>
      <c r="T114" s="1914"/>
    </row>
    <row r="115" spans="1:20" s="933" customFormat="1" ht="12" hidden="1" customHeight="1">
      <c r="A115" s="383"/>
      <c r="B115" s="934"/>
      <c r="C115" s="935"/>
      <c r="D115" s="934"/>
      <c r="E115" s="936"/>
      <c r="F115" s="418"/>
      <c r="G115" s="937"/>
      <c r="H115" s="938"/>
      <c r="I115" s="418"/>
      <c r="J115" s="421"/>
      <c r="K115" s="421"/>
      <c r="L115" s="879"/>
      <c r="M115" s="230"/>
      <c r="N115" s="424"/>
      <c r="O115" s="422"/>
      <c r="P115" s="418"/>
      <c r="Q115" s="425"/>
      <c r="R115" s="426"/>
      <c r="S115" s="418">
        <f>R115*E109</f>
        <v>0</v>
      </c>
      <c r="T115" s="1914"/>
    </row>
    <row r="116" spans="1:20" s="933" customFormat="1" ht="12" hidden="1" customHeight="1">
      <c r="A116" s="383"/>
      <c r="B116" s="934"/>
      <c r="C116" s="935"/>
      <c r="D116" s="934"/>
      <c r="E116" s="936"/>
      <c r="F116" s="418"/>
      <c r="G116" s="937"/>
      <c r="H116" s="938"/>
      <c r="I116" s="418"/>
      <c r="J116" s="421"/>
      <c r="K116" s="421"/>
      <c r="L116" s="879"/>
      <c r="M116" s="230"/>
      <c r="N116" s="424"/>
      <c r="O116" s="422"/>
      <c r="P116" s="418"/>
      <c r="Q116" s="425"/>
      <c r="R116" s="426"/>
      <c r="S116" s="418">
        <f>R116*E109</f>
        <v>0</v>
      </c>
      <c r="T116" s="1914"/>
    </row>
    <row r="117" spans="1:20" s="933" customFormat="1" hidden="1">
      <c r="A117" s="427"/>
      <c r="B117" s="934"/>
      <c r="C117" s="935"/>
      <c r="D117" s="934"/>
      <c r="E117" s="936"/>
      <c r="F117" s="418"/>
      <c r="G117" s="937"/>
      <c r="H117" s="938"/>
      <c r="I117" s="418"/>
      <c r="J117" s="421"/>
      <c r="K117" s="421"/>
      <c r="L117" s="879"/>
      <c r="M117" s="230"/>
      <c r="N117" s="424"/>
      <c r="O117" s="422"/>
      <c r="P117" s="418"/>
      <c r="Q117" s="425"/>
      <c r="R117" s="426"/>
      <c r="S117" s="418">
        <f>R117*E109</f>
        <v>0</v>
      </c>
      <c r="T117" s="1914"/>
    </row>
    <row r="118" spans="1:20" s="933" customFormat="1" ht="24" customHeight="1">
      <c r="A118" s="380">
        <f>A109+1</f>
        <v>13</v>
      </c>
      <c r="B118" s="924" t="s">
        <v>531</v>
      </c>
      <c r="C118" s="925" t="s">
        <v>534</v>
      </c>
      <c r="D118" s="924" t="s">
        <v>377</v>
      </c>
      <c r="E118" s="926">
        <v>130</v>
      </c>
      <c r="F118" s="570">
        <v>1.51</v>
      </c>
      <c r="G118" s="927">
        <f>F118*E118</f>
        <v>196.3</v>
      </c>
      <c r="H118" s="928">
        <f>F118*$H$9</f>
        <v>2.1912446562680534</v>
      </c>
      <c r="I118" s="570">
        <v>0.13</v>
      </c>
      <c r="J118" s="928">
        <f>I118*E118</f>
        <v>16.900000000000002</v>
      </c>
      <c r="K118" s="928">
        <f>$K$9*I118</f>
        <v>0.39650259999999998</v>
      </c>
      <c r="L118" s="1423">
        <f>(R118*T118+R119*T119+R120*T120+R121*T121+R122*T122+R123*T123+R124*T124+R125*T125+R126*T126)*L$9</f>
        <v>1.5632980019999998</v>
      </c>
      <c r="M118" s="929">
        <f>H118+K118+L118</f>
        <v>4.151045258268053</v>
      </c>
      <c r="N118" s="930">
        <f>M118*E118</f>
        <v>539.63588357484684</v>
      </c>
      <c r="O118" s="931">
        <f>E118*L118</f>
        <v>203.22874025999997</v>
      </c>
      <c r="P118" s="568" t="s">
        <v>378</v>
      </c>
      <c r="Q118" s="575" t="s">
        <v>377</v>
      </c>
      <c r="R118" s="576">
        <v>1</v>
      </c>
      <c r="S118" s="570">
        <f>R118*E118</f>
        <v>130</v>
      </c>
      <c r="T118" s="939">
        <v>1.34</v>
      </c>
    </row>
    <row r="119" spans="1:20" s="933" customFormat="1" hidden="1">
      <c r="A119" s="383"/>
      <c r="B119" s="934"/>
      <c r="C119" s="935"/>
      <c r="D119" s="934"/>
      <c r="E119" s="936"/>
      <c r="F119" s="418"/>
      <c r="G119" s="937"/>
      <c r="H119" s="938"/>
      <c r="I119" s="418"/>
      <c r="J119" s="421"/>
      <c r="K119" s="421"/>
      <c r="L119" s="879"/>
      <c r="M119" s="230"/>
      <c r="N119" s="424"/>
      <c r="O119" s="422"/>
      <c r="P119" s="418"/>
      <c r="Q119" s="425"/>
      <c r="R119" s="426"/>
      <c r="S119" s="418">
        <f>R119*E118</f>
        <v>0</v>
      </c>
      <c r="T119" s="940"/>
    </row>
    <row r="120" spans="1:20" s="933" customFormat="1" hidden="1">
      <c r="A120" s="383"/>
      <c r="B120" s="934"/>
      <c r="C120" s="935"/>
      <c r="D120" s="934"/>
      <c r="E120" s="936"/>
      <c r="F120" s="418"/>
      <c r="G120" s="937"/>
      <c r="H120" s="938"/>
      <c r="I120" s="418"/>
      <c r="J120" s="421"/>
      <c r="K120" s="421"/>
      <c r="L120" s="879"/>
      <c r="M120" s="230"/>
      <c r="N120" s="424"/>
      <c r="O120" s="422"/>
      <c r="P120" s="418"/>
      <c r="Q120" s="425"/>
      <c r="R120" s="426"/>
      <c r="S120" s="418">
        <f>R120*E118</f>
        <v>0</v>
      </c>
      <c r="T120" s="940"/>
    </row>
    <row r="121" spans="1:20" s="933" customFormat="1" ht="12" hidden="1" customHeight="1">
      <c r="A121" s="383"/>
      <c r="B121" s="934"/>
      <c r="C121" s="935"/>
      <c r="D121" s="934"/>
      <c r="E121" s="936"/>
      <c r="F121" s="418"/>
      <c r="G121" s="937"/>
      <c r="H121" s="938"/>
      <c r="I121" s="418"/>
      <c r="J121" s="421"/>
      <c r="K121" s="421"/>
      <c r="L121" s="879"/>
      <c r="M121" s="230"/>
      <c r="N121" s="424"/>
      <c r="O121" s="422"/>
      <c r="P121" s="418"/>
      <c r="Q121" s="425"/>
      <c r="R121" s="426"/>
      <c r="S121" s="418">
        <f>R121*E118</f>
        <v>0</v>
      </c>
      <c r="T121" s="940"/>
    </row>
    <row r="122" spans="1:20" s="933" customFormat="1" ht="12" hidden="1" customHeight="1">
      <c r="A122" s="383"/>
      <c r="B122" s="934"/>
      <c r="C122" s="935"/>
      <c r="D122" s="934"/>
      <c r="E122" s="936"/>
      <c r="F122" s="418"/>
      <c r="G122" s="937"/>
      <c r="H122" s="938"/>
      <c r="I122" s="418"/>
      <c r="J122" s="421"/>
      <c r="K122" s="421"/>
      <c r="L122" s="879"/>
      <c r="M122" s="230"/>
      <c r="N122" s="424"/>
      <c r="O122" s="422"/>
      <c r="P122" s="418"/>
      <c r="Q122" s="425"/>
      <c r="R122" s="426"/>
      <c r="S122" s="418">
        <f>R122*E118</f>
        <v>0</v>
      </c>
      <c r="T122" s="940"/>
    </row>
    <row r="123" spans="1:20" s="933" customFormat="1" ht="12" hidden="1" customHeight="1">
      <c r="A123" s="383"/>
      <c r="B123" s="934"/>
      <c r="C123" s="935"/>
      <c r="D123" s="934"/>
      <c r="E123" s="936"/>
      <c r="F123" s="418"/>
      <c r="G123" s="937"/>
      <c r="H123" s="938"/>
      <c r="I123" s="418"/>
      <c r="J123" s="421"/>
      <c r="K123" s="421"/>
      <c r="L123" s="879"/>
      <c r="M123" s="230"/>
      <c r="N123" s="424"/>
      <c r="O123" s="422"/>
      <c r="P123" s="418"/>
      <c r="Q123" s="425"/>
      <c r="R123" s="426"/>
      <c r="S123" s="418">
        <f>R123*E118</f>
        <v>0</v>
      </c>
      <c r="T123" s="940"/>
    </row>
    <row r="124" spans="1:20" s="933" customFormat="1" ht="12" hidden="1" customHeight="1">
      <c r="A124" s="383"/>
      <c r="B124" s="934"/>
      <c r="C124" s="935"/>
      <c r="D124" s="934"/>
      <c r="E124" s="936"/>
      <c r="F124" s="418"/>
      <c r="G124" s="937"/>
      <c r="H124" s="938"/>
      <c r="I124" s="418"/>
      <c r="J124" s="421"/>
      <c r="K124" s="421"/>
      <c r="L124" s="879"/>
      <c r="M124" s="230"/>
      <c r="N124" s="424"/>
      <c r="O124" s="422"/>
      <c r="P124" s="418"/>
      <c r="Q124" s="425"/>
      <c r="R124" s="426"/>
      <c r="S124" s="418">
        <f>R124*E118</f>
        <v>0</v>
      </c>
      <c r="T124" s="940"/>
    </row>
    <row r="125" spans="1:20" s="933" customFormat="1" ht="12" hidden="1" customHeight="1">
      <c r="A125" s="383"/>
      <c r="B125" s="934"/>
      <c r="C125" s="935"/>
      <c r="D125" s="934"/>
      <c r="E125" s="936"/>
      <c r="F125" s="418"/>
      <c r="G125" s="937"/>
      <c r="H125" s="938"/>
      <c r="I125" s="418"/>
      <c r="J125" s="421"/>
      <c r="K125" s="421"/>
      <c r="L125" s="879"/>
      <c r="M125" s="230"/>
      <c r="N125" s="424"/>
      <c r="O125" s="422"/>
      <c r="P125" s="418"/>
      <c r="Q125" s="425"/>
      <c r="R125" s="426"/>
      <c r="S125" s="418">
        <f>R125*E118</f>
        <v>0</v>
      </c>
      <c r="T125" s="940"/>
    </row>
    <row r="126" spans="1:20" s="933" customFormat="1" hidden="1">
      <c r="A126" s="427"/>
      <c r="B126" s="934"/>
      <c r="C126" s="935"/>
      <c r="D126" s="934"/>
      <c r="E126" s="936"/>
      <c r="F126" s="418"/>
      <c r="G126" s="937"/>
      <c r="H126" s="938"/>
      <c r="I126" s="418"/>
      <c r="J126" s="421"/>
      <c r="K126" s="421"/>
      <c r="L126" s="879"/>
      <c r="M126" s="230"/>
      <c r="N126" s="424"/>
      <c r="O126" s="422"/>
      <c r="P126" s="418"/>
      <c r="Q126" s="425"/>
      <c r="R126" s="426"/>
      <c r="S126" s="418">
        <f>R126*E118</f>
        <v>0</v>
      </c>
      <c r="T126" s="940"/>
    </row>
    <row r="127" spans="1:20" s="933" customFormat="1" ht="21" customHeight="1">
      <c r="A127" s="380">
        <f>A118+1</f>
        <v>14</v>
      </c>
      <c r="B127" s="924" t="s">
        <v>531</v>
      </c>
      <c r="C127" s="925" t="s">
        <v>533</v>
      </c>
      <c r="D127" s="924" t="s">
        <v>377</v>
      </c>
      <c r="E127" s="926">
        <v>40</v>
      </c>
      <c r="F127" s="570">
        <v>1.51</v>
      </c>
      <c r="G127" s="927">
        <f>F127*E127</f>
        <v>60.4</v>
      </c>
      <c r="H127" s="928">
        <f>F127*$H$9</f>
        <v>2.1912446562680534</v>
      </c>
      <c r="I127" s="570">
        <v>0.13</v>
      </c>
      <c r="J127" s="928">
        <f>I127*E127</f>
        <v>5.2</v>
      </c>
      <c r="K127" s="928">
        <f>$K$9*I127</f>
        <v>0.39650259999999998</v>
      </c>
      <c r="L127" s="1423">
        <f>(R127*T127+R128*T128+R129*T129+R130*T130+R131*T131+R132*T132+R133*T133+R134*T134+R135*T135)*L$9</f>
        <v>2.1699509579999998</v>
      </c>
      <c r="M127" s="929">
        <f>H127+K127+L127</f>
        <v>4.7576982142680535</v>
      </c>
      <c r="N127" s="930">
        <f>M127*E127</f>
        <v>190.30792857072214</v>
      </c>
      <c r="O127" s="931">
        <f>E127*L127</f>
        <v>86.798038319999989</v>
      </c>
      <c r="P127" s="568" t="s">
        <v>378</v>
      </c>
      <c r="Q127" s="575" t="s">
        <v>377</v>
      </c>
      <c r="R127" s="576">
        <v>1</v>
      </c>
      <c r="S127" s="570">
        <f>R127*E127</f>
        <v>40</v>
      </c>
      <c r="T127" s="939">
        <v>1.86</v>
      </c>
    </row>
    <row r="128" spans="1:20" s="933" customFormat="1" hidden="1">
      <c r="A128" s="383"/>
      <c r="B128" s="934"/>
      <c r="C128" s="935"/>
      <c r="D128" s="934"/>
      <c r="E128" s="936"/>
      <c r="F128" s="418"/>
      <c r="G128" s="937"/>
      <c r="H128" s="938"/>
      <c r="I128" s="418"/>
      <c r="J128" s="421"/>
      <c r="K128" s="421"/>
      <c r="L128" s="879"/>
      <c r="M128" s="230"/>
      <c r="N128" s="424"/>
      <c r="O128" s="422"/>
      <c r="P128" s="418"/>
      <c r="Q128" s="425"/>
      <c r="R128" s="426"/>
      <c r="S128" s="418">
        <f>R128*E127</f>
        <v>0</v>
      </c>
      <c r="T128" s="434"/>
    </row>
    <row r="129" spans="1:20" s="933" customFormat="1" hidden="1">
      <c r="A129" s="383"/>
      <c r="B129" s="934"/>
      <c r="C129" s="935"/>
      <c r="D129" s="934"/>
      <c r="E129" s="936"/>
      <c r="F129" s="418"/>
      <c r="G129" s="937"/>
      <c r="H129" s="938"/>
      <c r="I129" s="418"/>
      <c r="J129" s="421"/>
      <c r="K129" s="421"/>
      <c r="L129" s="879"/>
      <c r="M129" s="230"/>
      <c r="N129" s="424"/>
      <c r="O129" s="422"/>
      <c r="P129" s="418"/>
      <c r="Q129" s="425"/>
      <c r="R129" s="426"/>
      <c r="S129" s="418">
        <f>R129*E127</f>
        <v>0</v>
      </c>
      <c r="T129" s="434"/>
    </row>
    <row r="130" spans="1:20" s="933" customFormat="1" ht="12" hidden="1" customHeight="1">
      <c r="A130" s="383"/>
      <c r="B130" s="934"/>
      <c r="C130" s="935"/>
      <c r="D130" s="934"/>
      <c r="E130" s="936"/>
      <c r="F130" s="418"/>
      <c r="G130" s="937"/>
      <c r="H130" s="938"/>
      <c r="I130" s="418"/>
      <c r="J130" s="421"/>
      <c r="K130" s="421"/>
      <c r="L130" s="879"/>
      <c r="M130" s="230"/>
      <c r="N130" s="424"/>
      <c r="O130" s="422"/>
      <c r="P130" s="418"/>
      <c r="Q130" s="425"/>
      <c r="R130" s="426"/>
      <c r="S130" s="418">
        <f>R130*E127</f>
        <v>0</v>
      </c>
      <c r="T130" s="434"/>
    </row>
    <row r="131" spans="1:20" s="933" customFormat="1" ht="12" hidden="1" customHeight="1">
      <c r="A131" s="383"/>
      <c r="B131" s="934"/>
      <c r="C131" s="935"/>
      <c r="D131" s="934"/>
      <c r="E131" s="936"/>
      <c r="F131" s="418"/>
      <c r="G131" s="937"/>
      <c r="H131" s="938"/>
      <c r="I131" s="418"/>
      <c r="J131" s="421"/>
      <c r="K131" s="421"/>
      <c r="L131" s="879"/>
      <c r="M131" s="230"/>
      <c r="N131" s="424"/>
      <c r="O131" s="422"/>
      <c r="P131" s="418"/>
      <c r="Q131" s="425"/>
      <c r="R131" s="426"/>
      <c r="S131" s="418">
        <f>R131*E127</f>
        <v>0</v>
      </c>
      <c r="T131" s="434"/>
    </row>
    <row r="132" spans="1:20" s="933" customFormat="1" ht="12" hidden="1" customHeight="1">
      <c r="A132" s="383"/>
      <c r="B132" s="934"/>
      <c r="C132" s="935"/>
      <c r="D132" s="934"/>
      <c r="E132" s="936"/>
      <c r="F132" s="418"/>
      <c r="G132" s="937"/>
      <c r="H132" s="938"/>
      <c r="I132" s="418"/>
      <c r="J132" s="421"/>
      <c r="K132" s="421"/>
      <c r="L132" s="879"/>
      <c r="M132" s="230"/>
      <c r="N132" s="424"/>
      <c r="O132" s="422"/>
      <c r="P132" s="418"/>
      <c r="Q132" s="425"/>
      <c r="R132" s="426"/>
      <c r="S132" s="418">
        <f>R132*E127</f>
        <v>0</v>
      </c>
      <c r="T132" s="434"/>
    </row>
    <row r="133" spans="1:20" s="933" customFormat="1" ht="12" hidden="1" customHeight="1">
      <c r="A133" s="383"/>
      <c r="B133" s="934"/>
      <c r="C133" s="935"/>
      <c r="D133" s="934"/>
      <c r="E133" s="936"/>
      <c r="F133" s="418"/>
      <c r="G133" s="937"/>
      <c r="H133" s="938"/>
      <c r="I133" s="418"/>
      <c r="J133" s="421"/>
      <c r="K133" s="421"/>
      <c r="L133" s="879"/>
      <c r="M133" s="230"/>
      <c r="N133" s="424"/>
      <c r="O133" s="422"/>
      <c r="P133" s="418"/>
      <c r="Q133" s="425"/>
      <c r="R133" s="426"/>
      <c r="S133" s="418">
        <f>R133*E127</f>
        <v>0</v>
      </c>
      <c r="T133" s="434"/>
    </row>
    <row r="134" spans="1:20" s="933" customFormat="1" ht="12" hidden="1" customHeight="1">
      <c r="A134" s="383"/>
      <c r="B134" s="934"/>
      <c r="C134" s="935"/>
      <c r="D134" s="934"/>
      <c r="E134" s="936"/>
      <c r="F134" s="418"/>
      <c r="G134" s="937"/>
      <c r="H134" s="938"/>
      <c r="I134" s="418"/>
      <c r="J134" s="421"/>
      <c r="K134" s="421"/>
      <c r="L134" s="879"/>
      <c r="M134" s="230"/>
      <c r="N134" s="424"/>
      <c r="O134" s="422"/>
      <c r="P134" s="418"/>
      <c r="Q134" s="425"/>
      <c r="R134" s="426"/>
      <c r="S134" s="418">
        <f>R134*E127</f>
        <v>0</v>
      </c>
      <c r="T134" s="434"/>
    </row>
    <row r="135" spans="1:20" s="933" customFormat="1" hidden="1">
      <c r="A135" s="427"/>
      <c r="B135" s="934"/>
      <c r="C135" s="935"/>
      <c r="D135" s="934"/>
      <c r="E135" s="936"/>
      <c r="F135" s="418"/>
      <c r="G135" s="937"/>
      <c r="H135" s="938"/>
      <c r="I135" s="418"/>
      <c r="J135" s="421"/>
      <c r="K135" s="421"/>
      <c r="L135" s="879"/>
      <c r="M135" s="230"/>
      <c r="N135" s="424"/>
      <c r="O135" s="422"/>
      <c r="P135" s="418"/>
      <c r="Q135" s="425"/>
      <c r="R135" s="426"/>
      <c r="S135" s="418">
        <f>R135*E127</f>
        <v>0</v>
      </c>
      <c r="T135" s="434"/>
    </row>
    <row r="136" spans="1:20" ht="18.75" customHeight="1">
      <c r="A136" s="380">
        <f>A127+1</f>
        <v>15</v>
      </c>
      <c r="B136" s="370" t="s">
        <v>690</v>
      </c>
      <c r="C136" s="411" t="s">
        <v>1345</v>
      </c>
      <c r="D136" s="370" t="s">
        <v>377</v>
      </c>
      <c r="E136" s="412">
        <v>1</v>
      </c>
      <c r="F136" s="413">
        <v>1.51</v>
      </c>
      <c r="G136" s="472">
        <f>F136*E136</f>
        <v>1.51</v>
      </c>
      <c r="H136" s="217">
        <f>$H$9*F136</f>
        <v>2.1912446562680534</v>
      </c>
      <c r="I136" s="413">
        <v>0.13</v>
      </c>
      <c r="J136" s="217">
        <f>E136*I136</f>
        <v>0.13</v>
      </c>
      <c r="K136" s="217">
        <f>$K$9*I136</f>
        <v>0.39650259999999998</v>
      </c>
      <c r="L136" s="878">
        <f>(R136*T136+R137*T137+R138*T138+R139*T139+R140*T140+R141*T141+R142*T142+R143*T143+R145*T145)*L$9</f>
        <v>58.332014999999991</v>
      </c>
      <c r="M136" s="218">
        <f>H136+K136+L136</f>
        <v>60.919762256268044</v>
      </c>
      <c r="N136" s="315">
        <f>M136*E136</f>
        <v>60.919762256268044</v>
      </c>
      <c r="O136" s="474">
        <f>E136*L136</f>
        <v>58.332014999999991</v>
      </c>
      <c r="P136" s="413" t="s">
        <v>407</v>
      </c>
      <c r="Q136" s="380" t="s">
        <v>377</v>
      </c>
      <c r="R136" s="414">
        <v>1</v>
      </c>
      <c r="S136" s="413">
        <f>R136*E136</f>
        <v>1</v>
      </c>
      <c r="T136" s="1458">
        <f>25/1.2</f>
        <v>20.833333333333336</v>
      </c>
    </row>
    <row r="137" spans="1:20" s="933" customFormat="1" hidden="1">
      <c r="A137" s="383"/>
      <c r="B137" s="934"/>
      <c r="C137" s="935"/>
      <c r="D137" s="934"/>
      <c r="E137" s="936"/>
      <c r="F137" s="418"/>
      <c r="G137" s="937"/>
      <c r="H137" s="938"/>
      <c r="I137" s="418"/>
      <c r="J137" s="421"/>
      <c r="K137" s="421"/>
      <c r="L137" s="879"/>
      <c r="M137" s="230"/>
      <c r="N137" s="424"/>
      <c r="O137" s="422"/>
      <c r="P137" s="418"/>
      <c r="Q137" s="425"/>
      <c r="R137" s="426"/>
      <c r="S137" s="418">
        <f>R137*E136</f>
        <v>0</v>
      </c>
      <c r="T137" s="434"/>
    </row>
    <row r="138" spans="1:20" s="933" customFormat="1" hidden="1">
      <c r="A138" s="383"/>
      <c r="B138" s="934"/>
      <c r="C138" s="935"/>
      <c r="D138" s="934"/>
      <c r="E138" s="936"/>
      <c r="F138" s="418"/>
      <c r="G138" s="937"/>
      <c r="H138" s="938"/>
      <c r="I138" s="418"/>
      <c r="J138" s="421"/>
      <c r="K138" s="421"/>
      <c r="L138" s="879"/>
      <c r="M138" s="230"/>
      <c r="N138" s="424"/>
      <c r="O138" s="422"/>
      <c r="P138" s="418"/>
      <c r="Q138" s="425"/>
      <c r="R138" s="426"/>
      <c r="S138" s="418">
        <f>R138*E136</f>
        <v>0</v>
      </c>
      <c r="T138" s="434"/>
    </row>
    <row r="139" spans="1:20" s="933" customFormat="1" ht="12" hidden="1" customHeight="1">
      <c r="A139" s="383"/>
      <c r="B139" s="934"/>
      <c r="C139" s="935"/>
      <c r="D139" s="934"/>
      <c r="E139" s="936"/>
      <c r="F139" s="418"/>
      <c r="G139" s="937"/>
      <c r="H139" s="938"/>
      <c r="I139" s="418"/>
      <c r="J139" s="421"/>
      <c r="K139" s="421"/>
      <c r="L139" s="879"/>
      <c r="M139" s="230"/>
      <c r="N139" s="424"/>
      <c r="O139" s="422"/>
      <c r="P139" s="418"/>
      <c r="Q139" s="425"/>
      <c r="R139" s="426"/>
      <c r="S139" s="418">
        <f>R139*E136</f>
        <v>0</v>
      </c>
      <c r="T139" s="434"/>
    </row>
    <row r="140" spans="1:20" s="933" customFormat="1" ht="12" hidden="1" customHeight="1">
      <c r="A140" s="383"/>
      <c r="B140" s="934"/>
      <c r="C140" s="935"/>
      <c r="D140" s="934"/>
      <c r="E140" s="936"/>
      <c r="F140" s="418"/>
      <c r="G140" s="937"/>
      <c r="H140" s="938"/>
      <c r="I140" s="418"/>
      <c r="J140" s="421"/>
      <c r="K140" s="421"/>
      <c r="L140" s="879"/>
      <c r="M140" s="230"/>
      <c r="N140" s="424"/>
      <c r="O140" s="422"/>
      <c r="P140" s="418"/>
      <c r="Q140" s="425"/>
      <c r="R140" s="426"/>
      <c r="S140" s="418">
        <f>R140*E136</f>
        <v>0</v>
      </c>
      <c r="T140" s="434"/>
    </row>
    <row r="141" spans="1:20" s="933" customFormat="1" ht="12" hidden="1" customHeight="1">
      <c r="A141" s="383"/>
      <c r="B141" s="934"/>
      <c r="C141" s="935"/>
      <c r="D141" s="934"/>
      <c r="E141" s="936"/>
      <c r="F141" s="418"/>
      <c r="G141" s="937"/>
      <c r="H141" s="938"/>
      <c r="I141" s="418"/>
      <c r="J141" s="421"/>
      <c r="K141" s="421"/>
      <c r="L141" s="879"/>
      <c r="M141" s="230"/>
      <c r="N141" s="424"/>
      <c r="O141" s="422"/>
      <c r="P141" s="418"/>
      <c r="Q141" s="425"/>
      <c r="R141" s="426"/>
      <c r="S141" s="418">
        <f>R141*E136</f>
        <v>0</v>
      </c>
      <c r="T141" s="434"/>
    </row>
    <row r="142" spans="1:20" s="933" customFormat="1" ht="12" hidden="1" customHeight="1">
      <c r="A142" s="383"/>
      <c r="B142" s="934"/>
      <c r="C142" s="935"/>
      <c r="D142" s="934"/>
      <c r="E142" s="936"/>
      <c r="F142" s="418"/>
      <c r="G142" s="937"/>
      <c r="H142" s="938"/>
      <c r="I142" s="418"/>
      <c r="J142" s="421"/>
      <c r="K142" s="421"/>
      <c r="L142" s="879"/>
      <c r="M142" s="230"/>
      <c r="N142" s="424"/>
      <c r="O142" s="422"/>
      <c r="P142" s="418"/>
      <c r="Q142" s="425"/>
      <c r="R142" s="426"/>
      <c r="S142" s="418">
        <f>R142*E136</f>
        <v>0</v>
      </c>
      <c r="T142" s="434"/>
    </row>
    <row r="143" spans="1:20" s="933" customFormat="1" hidden="1">
      <c r="A143" s="383"/>
      <c r="B143" s="934"/>
      <c r="C143" s="935"/>
      <c r="D143" s="934"/>
      <c r="E143" s="936"/>
      <c r="F143" s="418"/>
      <c r="G143" s="937"/>
      <c r="H143" s="938"/>
      <c r="I143" s="418"/>
      <c r="J143" s="421"/>
      <c r="K143" s="421"/>
      <c r="L143" s="879"/>
      <c r="M143" s="230"/>
      <c r="N143" s="424"/>
      <c r="O143" s="422"/>
      <c r="P143" s="418"/>
      <c r="Q143" s="425"/>
      <c r="R143" s="426"/>
      <c r="S143" s="418">
        <f>R143*E136</f>
        <v>0</v>
      </c>
      <c r="T143" s="434"/>
    </row>
    <row r="144" spans="1:20" s="933" customFormat="1" hidden="1">
      <c r="A144" s="427"/>
      <c r="B144" s="934"/>
      <c r="C144" s="935"/>
      <c r="D144" s="934"/>
      <c r="E144" s="936"/>
      <c r="F144" s="418"/>
      <c r="G144" s="937"/>
      <c r="H144" s="938"/>
      <c r="I144" s="418"/>
      <c r="J144" s="421"/>
      <c r="K144" s="421"/>
      <c r="L144" s="879"/>
      <c r="M144" s="230"/>
      <c r="N144" s="424"/>
      <c r="O144" s="422"/>
      <c r="P144" s="418"/>
      <c r="Q144" s="425"/>
      <c r="R144" s="426"/>
      <c r="S144" s="418">
        <f>R144*E137</f>
        <v>0</v>
      </c>
      <c r="T144" s="434"/>
    </row>
    <row r="145" spans="1:20" ht="18.75" customHeight="1">
      <c r="A145" s="380">
        <f>A136+1</f>
        <v>16</v>
      </c>
      <c r="B145" s="370" t="s">
        <v>690</v>
      </c>
      <c r="C145" s="411" t="s">
        <v>1293</v>
      </c>
      <c r="D145" s="370" t="s">
        <v>377</v>
      </c>
      <c r="E145" s="412">
        <v>1</v>
      </c>
      <c r="F145" s="413">
        <v>1.51</v>
      </c>
      <c r="G145" s="472">
        <f>F145*E145</f>
        <v>1.51</v>
      </c>
      <c r="H145" s="217">
        <f>$H$9*F145</f>
        <v>2.1912446562680534</v>
      </c>
      <c r="I145" s="413">
        <v>0.13</v>
      </c>
      <c r="J145" s="217">
        <f>E145*I145</f>
        <v>0.13</v>
      </c>
      <c r="K145" s="217">
        <f>$K$9*I145</f>
        <v>0.39650259999999998</v>
      </c>
      <c r="L145" s="878">
        <f>(R145*T145+R146*T146+R147*T147+R148*T148+R149*T149+R150*T150+R151*T151+R152*T152+R153*T153)*L$9</f>
        <v>34.02700875</v>
      </c>
      <c r="M145" s="218">
        <f>H145+K145+L145</f>
        <v>36.614756006268053</v>
      </c>
      <c r="N145" s="315">
        <f>M145*E145</f>
        <v>36.614756006268053</v>
      </c>
      <c r="O145" s="474">
        <f>E145*L145</f>
        <v>34.02700875</v>
      </c>
      <c r="P145" s="413" t="s">
        <v>407</v>
      </c>
      <c r="Q145" s="380" t="s">
        <v>377</v>
      </c>
      <c r="R145" s="414">
        <v>1</v>
      </c>
      <c r="S145" s="413">
        <f>R145*E145</f>
        <v>1</v>
      </c>
      <c r="T145" s="849">
        <f>35/1.2</f>
        <v>29.166666666666668</v>
      </c>
    </row>
    <row r="146" spans="1:20" s="933" customFormat="1" hidden="1">
      <c r="A146" s="383"/>
      <c r="B146" s="934"/>
      <c r="C146" s="935"/>
      <c r="D146" s="934"/>
      <c r="E146" s="936"/>
      <c r="F146" s="418"/>
      <c r="G146" s="937"/>
      <c r="H146" s="938"/>
      <c r="I146" s="418"/>
      <c r="J146" s="421"/>
      <c r="K146" s="421"/>
      <c r="L146" s="879"/>
      <c r="M146" s="230"/>
      <c r="N146" s="424"/>
      <c r="O146" s="422"/>
      <c r="P146" s="418"/>
      <c r="Q146" s="425"/>
      <c r="R146" s="426"/>
      <c r="S146" s="418">
        <f>R146*E145</f>
        <v>0</v>
      </c>
      <c r="T146" s="434"/>
    </row>
    <row r="147" spans="1:20" s="933" customFormat="1" hidden="1">
      <c r="A147" s="383"/>
      <c r="B147" s="934"/>
      <c r="C147" s="935"/>
      <c r="D147" s="934"/>
      <c r="E147" s="936"/>
      <c r="F147" s="418"/>
      <c r="G147" s="937"/>
      <c r="H147" s="938"/>
      <c r="I147" s="418"/>
      <c r="J147" s="421"/>
      <c r="K147" s="421"/>
      <c r="L147" s="879"/>
      <c r="M147" s="230"/>
      <c r="N147" s="424"/>
      <c r="O147" s="422"/>
      <c r="P147" s="418"/>
      <c r="Q147" s="425"/>
      <c r="R147" s="426"/>
      <c r="S147" s="418">
        <f>R147*E145</f>
        <v>0</v>
      </c>
      <c r="T147" s="434"/>
    </row>
    <row r="148" spans="1:20" s="933" customFormat="1" ht="12" hidden="1" customHeight="1">
      <c r="A148" s="383"/>
      <c r="B148" s="934"/>
      <c r="C148" s="935"/>
      <c r="D148" s="934"/>
      <c r="E148" s="936"/>
      <c r="F148" s="418"/>
      <c r="G148" s="937"/>
      <c r="H148" s="938"/>
      <c r="I148" s="418"/>
      <c r="J148" s="421"/>
      <c r="K148" s="421"/>
      <c r="L148" s="879"/>
      <c r="M148" s="230"/>
      <c r="N148" s="424"/>
      <c r="O148" s="422"/>
      <c r="P148" s="418"/>
      <c r="Q148" s="425"/>
      <c r="R148" s="426"/>
      <c r="S148" s="418">
        <f>R148*E145</f>
        <v>0</v>
      </c>
      <c r="T148" s="434"/>
    </row>
    <row r="149" spans="1:20" s="933" customFormat="1" ht="12" hidden="1" customHeight="1">
      <c r="A149" s="383"/>
      <c r="B149" s="934"/>
      <c r="C149" s="935"/>
      <c r="D149" s="934"/>
      <c r="E149" s="936"/>
      <c r="F149" s="418"/>
      <c r="G149" s="937"/>
      <c r="H149" s="938"/>
      <c r="I149" s="418"/>
      <c r="J149" s="421"/>
      <c r="K149" s="421"/>
      <c r="L149" s="879"/>
      <c r="M149" s="230"/>
      <c r="N149" s="424"/>
      <c r="O149" s="422"/>
      <c r="P149" s="418"/>
      <c r="Q149" s="425"/>
      <c r="R149" s="426"/>
      <c r="S149" s="418">
        <f>R149*E145</f>
        <v>0</v>
      </c>
      <c r="T149" s="434"/>
    </row>
    <row r="150" spans="1:20" s="933" customFormat="1" ht="12" hidden="1" customHeight="1">
      <c r="A150" s="383"/>
      <c r="B150" s="934"/>
      <c r="C150" s="935"/>
      <c r="D150" s="934"/>
      <c r="E150" s="936"/>
      <c r="F150" s="418"/>
      <c r="G150" s="937"/>
      <c r="H150" s="938"/>
      <c r="I150" s="418"/>
      <c r="J150" s="421"/>
      <c r="K150" s="421"/>
      <c r="L150" s="879"/>
      <c r="M150" s="230"/>
      <c r="N150" s="424"/>
      <c r="O150" s="422"/>
      <c r="P150" s="418"/>
      <c r="Q150" s="425"/>
      <c r="R150" s="426"/>
      <c r="S150" s="418">
        <f>R150*E145</f>
        <v>0</v>
      </c>
      <c r="T150" s="434"/>
    </row>
    <row r="151" spans="1:20" s="933" customFormat="1" ht="12" hidden="1" customHeight="1">
      <c r="A151" s="383"/>
      <c r="B151" s="934"/>
      <c r="C151" s="935"/>
      <c r="D151" s="934"/>
      <c r="E151" s="936"/>
      <c r="F151" s="418"/>
      <c r="G151" s="937"/>
      <c r="H151" s="938"/>
      <c r="I151" s="418"/>
      <c r="J151" s="421"/>
      <c r="K151" s="421"/>
      <c r="L151" s="879"/>
      <c r="M151" s="230"/>
      <c r="N151" s="424"/>
      <c r="O151" s="422"/>
      <c r="P151" s="418"/>
      <c r="Q151" s="425"/>
      <c r="R151" s="426"/>
      <c r="S151" s="418">
        <f>R151*E145</f>
        <v>0</v>
      </c>
      <c r="T151" s="434"/>
    </row>
    <row r="152" spans="1:20" s="933" customFormat="1" hidden="1">
      <c r="A152" s="383"/>
      <c r="B152" s="934"/>
      <c r="C152" s="935"/>
      <c r="D152" s="934"/>
      <c r="E152" s="936"/>
      <c r="F152" s="418"/>
      <c r="G152" s="937"/>
      <c r="H152" s="938"/>
      <c r="I152" s="418"/>
      <c r="J152" s="421"/>
      <c r="K152" s="421"/>
      <c r="L152" s="879"/>
      <c r="M152" s="230"/>
      <c r="N152" s="424"/>
      <c r="O152" s="422"/>
      <c r="P152" s="418"/>
      <c r="Q152" s="425"/>
      <c r="R152" s="426"/>
      <c r="S152" s="418">
        <f>R152*E145</f>
        <v>0</v>
      </c>
      <c r="T152" s="434"/>
    </row>
    <row r="153" spans="1:20" s="933" customFormat="1" hidden="1">
      <c r="A153" s="427"/>
      <c r="B153" s="934"/>
      <c r="C153" s="935"/>
      <c r="D153" s="934"/>
      <c r="E153" s="936"/>
      <c r="F153" s="418"/>
      <c r="G153" s="937"/>
      <c r="H153" s="938"/>
      <c r="I153" s="418"/>
      <c r="J153" s="421"/>
      <c r="K153" s="421"/>
      <c r="L153" s="879"/>
      <c r="M153" s="230"/>
      <c r="N153" s="424"/>
      <c r="O153" s="422"/>
      <c r="P153" s="418"/>
      <c r="Q153" s="425"/>
      <c r="R153" s="426"/>
      <c r="S153" s="418">
        <f>R153*E145</f>
        <v>0</v>
      </c>
      <c r="T153" s="434"/>
    </row>
    <row r="154" spans="1:20" ht="16.5" customHeight="1">
      <c r="A154" s="724"/>
      <c r="B154" s="724"/>
      <c r="C154" s="725" t="s">
        <v>271</v>
      </c>
      <c r="D154" s="567"/>
      <c r="E154" s="726"/>
      <c r="F154" s="726"/>
      <c r="G154" s="726">
        <f>SUM(G10:G153)</f>
        <v>2076.7700000000004</v>
      </c>
      <c r="H154" s="726"/>
      <c r="I154" s="726"/>
      <c r="J154" s="726">
        <f>SUM(J10:J153)</f>
        <v>54.777000000000015</v>
      </c>
      <c r="K154" s="726"/>
      <c r="L154" s="726"/>
      <c r="M154" s="726"/>
      <c r="N154" s="726">
        <f>SUM(N10:N153)</f>
        <v>5297.3205584211528</v>
      </c>
      <c r="O154" s="726">
        <f>SUM(O10:O153)</f>
        <v>2116.5336097037994</v>
      </c>
      <c r="P154" s="726"/>
      <c r="Q154" s="726"/>
      <c r="R154" s="727"/>
      <c r="S154" s="728"/>
      <c r="T154" s="729"/>
    </row>
    <row r="155" spans="1:20" s="745" customFormat="1">
      <c r="A155" s="735"/>
      <c r="B155" s="736"/>
      <c r="C155" s="737" t="s">
        <v>272</v>
      </c>
      <c r="D155" s="735"/>
      <c r="E155" s="985"/>
      <c r="F155" s="739"/>
      <c r="G155" s="739"/>
      <c r="H155" s="740"/>
      <c r="I155" s="741"/>
      <c r="J155" s="740"/>
      <c r="K155" s="740"/>
      <c r="L155" s="739"/>
      <c r="M155" s="739"/>
      <c r="N155" s="740"/>
      <c r="O155" s="742"/>
      <c r="P155" s="743"/>
      <c r="Q155" s="744"/>
      <c r="S155" s="3149"/>
      <c r="T155" s="3149"/>
    </row>
    <row r="156" spans="1:20" s="745" customFormat="1">
      <c r="A156" s="735"/>
      <c r="B156" s="746">
        <f>$H$9</f>
        <v>1.451155401502022</v>
      </c>
      <c r="C156" s="3146" t="s">
        <v>273</v>
      </c>
      <c r="D156" s="3146"/>
      <c r="E156" s="985"/>
      <c r="I156" s="747"/>
      <c r="P156" s="529">
        <f>G154</f>
        <v>2076.7700000000004</v>
      </c>
      <c r="Q156" s="3147">
        <f>P156*$B156</f>
        <v>3013.7160031773551</v>
      </c>
      <c r="R156" s="3147"/>
      <c r="S156" s="3150"/>
      <c r="T156" s="3150"/>
    </row>
    <row r="157" spans="1:20" s="739" customFormat="1">
      <c r="B157" s="749">
        <f>$K$9</f>
        <v>3.05002</v>
      </c>
      <c r="C157" s="3146" t="s">
        <v>274</v>
      </c>
      <c r="D157" s="3146"/>
      <c r="E157" s="986"/>
      <c r="I157" s="741"/>
      <c r="P157" s="529">
        <f>J154</f>
        <v>54.777000000000015</v>
      </c>
      <c r="Q157" s="3147">
        <f>P157*$B157</f>
        <v>167.07094554000005</v>
      </c>
      <c r="R157" s="3147"/>
      <c r="S157" s="751"/>
      <c r="T157" s="751"/>
    </row>
    <row r="158" spans="1:20" s="745" customFormat="1">
      <c r="B158" s="752">
        <f>L$9</f>
        <v>1.1666402999999999</v>
      </c>
      <c r="C158" s="325" t="s">
        <v>253</v>
      </c>
      <c r="D158" s="753"/>
      <c r="E158" s="986"/>
      <c r="F158" s="754"/>
      <c r="I158" s="747"/>
      <c r="P158" s="529">
        <f>O154/L$9</f>
        <v>1814.2126666666663</v>
      </c>
      <c r="Q158" s="3147">
        <f>P158*$B158</f>
        <v>2116.5336097037994</v>
      </c>
      <c r="R158" s="3147"/>
      <c r="S158" s="751"/>
      <c r="T158" s="751"/>
    </row>
    <row r="159" spans="1:20" s="745" customFormat="1">
      <c r="A159" s="768"/>
      <c r="B159" s="735"/>
      <c r="C159" s="769" t="s">
        <v>251</v>
      </c>
      <c r="D159" s="735"/>
      <c r="E159" s="987"/>
      <c r="F159" s="754"/>
      <c r="I159" s="747"/>
      <c r="N159" s="770"/>
      <c r="O159" s="736"/>
      <c r="P159" s="771">
        <f>Q156+Q157+Q158</f>
        <v>5297.3205584211546</v>
      </c>
      <c r="Q159" s="3148"/>
      <c r="R159" s="3148"/>
      <c r="S159" s="3151"/>
      <c r="T159" s="3151"/>
    </row>
    <row r="160" spans="1:20" s="745" customFormat="1" ht="15" customHeight="1">
      <c r="B160" s="773">
        <f>M$9</f>
        <v>0.13300000000000001</v>
      </c>
      <c r="C160" s="524" t="s">
        <v>275</v>
      </c>
      <c r="D160" s="774"/>
      <c r="E160" s="988"/>
      <c r="F160" s="754"/>
      <c r="I160" s="747"/>
      <c r="P160" s="771">
        <f>P159*$B160</f>
        <v>704.54363427001363</v>
      </c>
      <c r="Q160" s="3145"/>
      <c r="R160" s="3145"/>
      <c r="S160" s="3145"/>
      <c r="T160" s="3145"/>
    </row>
    <row r="161" spans="1:20" s="745" customFormat="1" hidden="1">
      <c r="B161" s="736"/>
      <c r="D161" s="774"/>
      <c r="E161" s="988"/>
      <c r="F161" s="754"/>
      <c r="I161" s="747"/>
      <c r="P161" s="771"/>
      <c r="Q161" s="777"/>
      <c r="R161" s="776"/>
      <c r="S161" s="776"/>
      <c r="T161" s="752"/>
    </row>
    <row r="162" spans="1:20" s="745" customFormat="1" ht="16.5" customHeight="1">
      <c r="B162" s="736"/>
      <c r="C162" s="778" t="s">
        <v>251</v>
      </c>
      <c r="D162" s="774"/>
      <c r="E162" s="988"/>
      <c r="F162" s="754"/>
      <c r="I162" s="747"/>
      <c r="K162" s="779"/>
      <c r="P162" s="771">
        <f>P160+P159</f>
        <v>6001.8641926911678</v>
      </c>
      <c r="Q162" s="3145"/>
      <c r="R162" s="3145"/>
      <c r="S162" s="3145"/>
      <c r="T162" s="3145"/>
    </row>
    <row r="163" spans="1:20" s="745" customFormat="1" hidden="1">
      <c r="B163" s="736"/>
      <c r="D163" s="774"/>
      <c r="E163" s="988"/>
      <c r="F163" s="754"/>
      <c r="I163" s="747"/>
      <c r="P163" s="771"/>
      <c r="Q163" s="780"/>
      <c r="R163" s="776"/>
      <c r="S163" s="776"/>
      <c r="T163" s="752"/>
    </row>
    <row r="164" spans="1:20" s="745" customFormat="1" ht="17.25" customHeight="1">
      <c r="B164" s="748">
        <f>N$9</f>
        <v>0.11</v>
      </c>
      <c r="C164" s="745" t="s">
        <v>276</v>
      </c>
      <c r="D164" s="774"/>
      <c r="E164" s="988"/>
      <c r="F164" s="754"/>
      <c r="I164" s="747"/>
      <c r="P164" s="771">
        <f>P162*$B164</f>
        <v>660.20506119602851</v>
      </c>
      <c r="Q164" s="3145"/>
      <c r="R164" s="3145"/>
      <c r="S164" s="3145"/>
      <c r="T164" s="3145"/>
    </row>
    <row r="165" spans="1:20" s="745" customFormat="1" hidden="1">
      <c r="A165" s="758"/>
      <c r="B165" s="736"/>
      <c r="D165" s="774"/>
      <c r="E165" s="988"/>
      <c r="F165" s="754"/>
      <c r="I165" s="747"/>
      <c r="P165" s="771"/>
      <c r="Q165" s="777"/>
      <c r="R165" s="776"/>
      <c r="S165" s="776"/>
      <c r="T165" s="752"/>
    </row>
    <row r="166" spans="1:20" s="745" customFormat="1" ht="16.5" customHeight="1">
      <c r="A166" s="758"/>
      <c r="B166" s="735"/>
      <c r="C166" s="3146" t="s">
        <v>552</v>
      </c>
      <c r="D166" s="3146"/>
      <c r="E166" s="988"/>
      <c r="F166" s="754"/>
      <c r="I166" s="747"/>
      <c r="P166" s="771">
        <f>P164+P162</f>
        <v>6662.0692538871963</v>
      </c>
      <c r="Q166" s="3145"/>
      <c r="R166" s="3145"/>
      <c r="S166" s="3145"/>
      <c r="T166" s="3145"/>
    </row>
  </sheetData>
  <mergeCells count="18">
    <mergeCell ref="C157:D157"/>
    <mergeCell ref="Q157:R157"/>
    <mergeCell ref="Q158:R158"/>
    <mergeCell ref="Q159:R159"/>
    <mergeCell ref="S155:T155"/>
    <mergeCell ref="C156:D156"/>
    <mergeCell ref="Q156:R156"/>
    <mergeCell ref="S156:T156"/>
    <mergeCell ref="S159:T159"/>
    <mergeCell ref="Q160:R160"/>
    <mergeCell ref="S160:T160"/>
    <mergeCell ref="Q164:R164"/>
    <mergeCell ref="S164:T164"/>
    <mergeCell ref="C166:D166"/>
    <mergeCell ref="Q166:R166"/>
    <mergeCell ref="S166:T166"/>
    <mergeCell ref="Q162:R162"/>
    <mergeCell ref="S162:T162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212"/>
  <sheetViews>
    <sheetView showGridLines="0" topLeftCell="A82" workbookViewId="0">
      <selection activeCell="C160" sqref="C160"/>
    </sheetView>
  </sheetViews>
  <sheetFormatPr defaultRowHeight="12"/>
  <cols>
    <col min="1" max="1" width="4.42578125" style="3" customWidth="1"/>
    <col min="2" max="2" width="8.28515625" style="3" customWidth="1"/>
    <col min="3" max="3" width="40" style="3" customWidth="1"/>
    <col min="4" max="4" width="5" style="21" customWidth="1"/>
    <col min="5" max="5" width="5.7109375" style="5" customWidth="1"/>
    <col min="6" max="6" width="6" style="5" customWidth="1"/>
    <col min="7" max="7" width="7" style="5" hidden="1" customWidth="1"/>
    <col min="8" max="8" width="5.5703125" style="5" customWidth="1"/>
    <col min="9" max="9" width="5.28515625" style="5" customWidth="1"/>
    <col min="10" max="10" width="4.4257812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0.85546875" style="19" hidden="1" customWidth="1"/>
    <col min="16" max="16" width="16.8554687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28515625" style="5" customWidth="1"/>
    <col min="21" max="16384" width="9.140625" style="3"/>
  </cols>
  <sheetData>
    <row r="1" spans="1:20" s="2" customFormat="1" ht="34.5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569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554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P212</f>
        <v>12337.224052395348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ht="30.75" customHeight="1">
      <c r="A10" s="567">
        <v>1</v>
      </c>
      <c r="B10" s="567" t="s">
        <v>555</v>
      </c>
      <c r="C10" s="568" t="s">
        <v>1297</v>
      </c>
      <c r="D10" s="567" t="s">
        <v>270</v>
      </c>
      <c r="E10" s="989">
        <v>265</v>
      </c>
      <c r="F10" s="570">
        <v>0.61</v>
      </c>
      <c r="G10" s="990">
        <f>F10*E10</f>
        <v>161.65</v>
      </c>
      <c r="H10" s="991">
        <f>F10*$H$9</f>
        <v>0.88520479491623338</v>
      </c>
      <c r="I10" s="570">
        <v>0</v>
      </c>
      <c r="J10" s="991">
        <f>I10*E10</f>
        <v>0</v>
      </c>
      <c r="K10" s="991">
        <f>$K$9*I10</f>
        <v>0</v>
      </c>
      <c r="L10" s="1425">
        <f>(R10*T10+R11*T11+R12*T12+R13*T13+R14*T14+R15*T15+R16*T16+R17*T17+R18*T18)*L$9</f>
        <v>0.32665928399999999</v>
      </c>
      <c r="M10" s="992">
        <f>H10+K10+L10</f>
        <v>1.2118640789162334</v>
      </c>
      <c r="N10" s="993">
        <f>M10*E10</f>
        <v>321.14398091280185</v>
      </c>
      <c r="O10" s="994">
        <f>E10*L10</f>
        <v>86.564710259999998</v>
      </c>
      <c r="P10" s="568" t="s">
        <v>556</v>
      </c>
      <c r="Q10" s="575" t="s">
        <v>270</v>
      </c>
      <c r="R10" s="576">
        <v>1</v>
      </c>
      <c r="S10" s="570">
        <f>R10*E10</f>
        <v>265</v>
      </c>
      <c r="T10" s="995">
        <v>0.28000000000000003</v>
      </c>
    </row>
    <row r="11" spans="1:20" ht="12.75" hidden="1" customHeight="1">
      <c r="A11" s="427"/>
      <c r="B11" s="427"/>
      <c r="C11" s="428"/>
      <c r="D11" s="427"/>
      <c r="E11" s="875"/>
      <c r="F11" s="430"/>
      <c r="G11" s="996"/>
      <c r="H11" s="997"/>
      <c r="I11" s="430"/>
      <c r="J11" s="431"/>
      <c r="K11" s="431"/>
      <c r="L11" s="1239"/>
      <c r="M11" s="1420"/>
      <c r="N11" s="908"/>
      <c r="O11" s="907"/>
      <c r="P11" s="430"/>
      <c r="Q11" s="432"/>
      <c r="R11" s="433"/>
      <c r="S11" s="430">
        <f>R11*E10</f>
        <v>0</v>
      </c>
      <c r="T11" s="430"/>
    </row>
    <row r="12" spans="1:20" ht="12" hidden="1" customHeight="1">
      <c r="A12" s="383"/>
      <c r="B12" s="383"/>
      <c r="C12" s="416"/>
      <c r="D12" s="383"/>
      <c r="E12" s="874"/>
      <c r="F12" s="418"/>
      <c r="G12" s="999"/>
      <c r="H12" s="1000"/>
      <c r="I12" s="418"/>
      <c r="J12" s="421"/>
      <c r="K12" s="421"/>
      <c r="L12" s="879"/>
      <c r="M12" s="230"/>
      <c r="N12" s="424"/>
      <c r="O12" s="422"/>
      <c r="P12" s="418"/>
      <c r="Q12" s="425"/>
      <c r="R12" s="426"/>
      <c r="S12" s="418">
        <f>R12*E10</f>
        <v>0</v>
      </c>
      <c r="T12" s="418"/>
    </row>
    <row r="13" spans="1:20" ht="12" hidden="1" customHeight="1">
      <c r="A13" s="383"/>
      <c r="B13" s="383"/>
      <c r="C13" s="416"/>
      <c r="D13" s="383"/>
      <c r="E13" s="874"/>
      <c r="F13" s="418"/>
      <c r="G13" s="999"/>
      <c r="H13" s="1000"/>
      <c r="I13" s="418"/>
      <c r="J13" s="421"/>
      <c r="K13" s="421"/>
      <c r="L13" s="879"/>
      <c r="M13" s="230"/>
      <c r="N13" s="424"/>
      <c r="O13" s="422"/>
      <c r="P13" s="418"/>
      <c r="Q13" s="425"/>
      <c r="R13" s="426"/>
      <c r="S13" s="418">
        <f>R13*E10</f>
        <v>0</v>
      </c>
      <c r="T13" s="418"/>
    </row>
    <row r="14" spans="1:20" ht="12" hidden="1" customHeight="1">
      <c r="A14" s="383"/>
      <c r="B14" s="383"/>
      <c r="C14" s="416"/>
      <c r="D14" s="383"/>
      <c r="E14" s="874"/>
      <c r="F14" s="418"/>
      <c r="G14" s="999"/>
      <c r="H14" s="1000"/>
      <c r="I14" s="418"/>
      <c r="J14" s="421"/>
      <c r="K14" s="421"/>
      <c r="L14" s="879"/>
      <c r="M14" s="230"/>
      <c r="N14" s="424"/>
      <c r="O14" s="422"/>
      <c r="P14" s="418"/>
      <c r="Q14" s="425"/>
      <c r="R14" s="426"/>
      <c r="S14" s="418">
        <f>R14*E10</f>
        <v>0</v>
      </c>
      <c r="T14" s="418"/>
    </row>
    <row r="15" spans="1:20" ht="12" hidden="1" customHeight="1">
      <c r="A15" s="383"/>
      <c r="B15" s="383"/>
      <c r="C15" s="416"/>
      <c r="D15" s="383"/>
      <c r="E15" s="874"/>
      <c r="F15" s="418"/>
      <c r="G15" s="999"/>
      <c r="H15" s="1000"/>
      <c r="I15" s="418"/>
      <c r="J15" s="421"/>
      <c r="K15" s="421"/>
      <c r="L15" s="879"/>
      <c r="M15" s="230"/>
      <c r="N15" s="424"/>
      <c r="O15" s="422"/>
      <c r="P15" s="418"/>
      <c r="Q15" s="425"/>
      <c r="R15" s="426"/>
      <c r="S15" s="418">
        <f>R15*E10</f>
        <v>0</v>
      </c>
      <c r="T15" s="418"/>
    </row>
    <row r="16" spans="1:20" ht="12" hidden="1" customHeight="1">
      <c r="A16" s="383"/>
      <c r="B16" s="383"/>
      <c r="C16" s="416"/>
      <c r="D16" s="383"/>
      <c r="E16" s="874"/>
      <c r="F16" s="418"/>
      <c r="G16" s="999"/>
      <c r="H16" s="1000"/>
      <c r="I16" s="418"/>
      <c r="J16" s="421"/>
      <c r="K16" s="421"/>
      <c r="L16" s="879"/>
      <c r="M16" s="230"/>
      <c r="N16" s="424"/>
      <c r="O16" s="422"/>
      <c r="P16" s="418"/>
      <c r="Q16" s="425"/>
      <c r="R16" s="426"/>
      <c r="S16" s="418">
        <f>R16*E10</f>
        <v>0</v>
      </c>
      <c r="T16" s="418"/>
    </row>
    <row r="17" spans="1:20" ht="12" hidden="1" customHeight="1">
      <c r="A17" s="383"/>
      <c r="B17" s="383"/>
      <c r="C17" s="416"/>
      <c r="D17" s="383"/>
      <c r="E17" s="874"/>
      <c r="F17" s="418"/>
      <c r="G17" s="999"/>
      <c r="H17" s="1000"/>
      <c r="I17" s="418"/>
      <c r="J17" s="421"/>
      <c r="K17" s="421"/>
      <c r="L17" s="879"/>
      <c r="M17" s="230"/>
      <c r="N17" s="424"/>
      <c r="O17" s="422"/>
      <c r="P17" s="418"/>
      <c r="Q17" s="425"/>
      <c r="R17" s="426"/>
      <c r="S17" s="418">
        <f>R17*E10</f>
        <v>0</v>
      </c>
      <c r="T17" s="418"/>
    </row>
    <row r="18" spans="1:20" hidden="1">
      <c r="A18" s="383"/>
      <c r="B18" s="383"/>
      <c r="C18" s="416"/>
      <c r="D18" s="383"/>
      <c r="E18" s="874"/>
      <c r="F18" s="418"/>
      <c r="G18" s="999"/>
      <c r="H18" s="1000"/>
      <c r="I18" s="418"/>
      <c r="J18" s="421"/>
      <c r="K18" s="421"/>
      <c r="L18" s="879"/>
      <c r="M18" s="230"/>
      <c r="N18" s="424"/>
      <c r="O18" s="422"/>
      <c r="P18" s="418"/>
      <c r="Q18" s="425"/>
      <c r="R18" s="426"/>
      <c r="S18" s="418">
        <f>R18*E10</f>
        <v>0</v>
      </c>
      <c r="T18" s="418"/>
    </row>
    <row r="19" spans="1:20" ht="29.25" customHeight="1">
      <c r="A19" s="370">
        <f>A10+1</f>
        <v>2</v>
      </c>
      <c r="B19" s="567" t="s">
        <v>557</v>
      </c>
      <c r="C19" s="568" t="s">
        <v>558</v>
      </c>
      <c r="D19" s="567" t="s">
        <v>270</v>
      </c>
      <c r="E19" s="989">
        <v>435</v>
      </c>
      <c r="F19" s="570">
        <v>0.57999999999999996</v>
      </c>
      <c r="G19" s="990">
        <f>F19*E19</f>
        <v>252.29999999999998</v>
      </c>
      <c r="H19" s="991">
        <f>F19*$H$9</f>
        <v>0.84167013287117276</v>
      </c>
      <c r="I19" s="570">
        <v>0</v>
      </c>
      <c r="J19" s="991">
        <f>I19*E19</f>
        <v>0</v>
      </c>
      <c r="K19" s="991">
        <f>$K$9*I19</f>
        <v>0</v>
      </c>
      <c r="L19" s="1425">
        <f>(R19*T19+R20*T20+R21*T21+R22*T22+R23*T23+R24*T24+R25*T25+R26*T26+R27*T27)*L$9</f>
        <v>0.83998101599999986</v>
      </c>
      <c r="M19" s="992">
        <f>H19+K19+L19</f>
        <v>1.6816511488711727</v>
      </c>
      <c r="N19" s="993">
        <f>M19*E19</f>
        <v>731.51824975896011</v>
      </c>
      <c r="O19" s="994">
        <f>E19*L19</f>
        <v>365.39174195999993</v>
      </c>
      <c r="P19" s="568" t="s">
        <v>556</v>
      </c>
      <c r="Q19" s="575" t="s">
        <v>270</v>
      </c>
      <c r="R19" s="576">
        <v>1</v>
      </c>
      <c r="S19" s="570">
        <f>R19*E19</f>
        <v>435</v>
      </c>
      <c r="T19" s="570">
        <v>0.72</v>
      </c>
    </row>
    <row r="20" spans="1:20" ht="12.75" hidden="1" customHeight="1">
      <c r="A20" s="383"/>
      <c r="B20" s="427"/>
      <c r="C20" s="428"/>
      <c r="D20" s="427"/>
      <c r="E20" s="875"/>
      <c r="F20" s="430"/>
      <c r="G20" s="996"/>
      <c r="H20" s="997"/>
      <c r="I20" s="430"/>
      <c r="J20" s="431"/>
      <c r="K20" s="431"/>
      <c r="L20" s="1239"/>
      <c r="M20" s="1420"/>
      <c r="N20" s="908"/>
      <c r="O20" s="907"/>
      <c r="P20" s="430"/>
      <c r="Q20" s="432"/>
      <c r="R20" s="433"/>
      <c r="S20" s="430">
        <f>R20*E19</f>
        <v>0</v>
      </c>
      <c r="T20" s="430"/>
    </row>
    <row r="21" spans="1:20" ht="12" hidden="1" customHeight="1">
      <c r="A21" s="383"/>
      <c r="B21" s="383"/>
      <c r="C21" s="416"/>
      <c r="D21" s="383"/>
      <c r="E21" s="874"/>
      <c r="F21" s="418"/>
      <c r="G21" s="999"/>
      <c r="H21" s="1000"/>
      <c r="I21" s="418"/>
      <c r="J21" s="421"/>
      <c r="K21" s="421"/>
      <c r="L21" s="879"/>
      <c r="M21" s="230"/>
      <c r="N21" s="424"/>
      <c r="O21" s="422"/>
      <c r="P21" s="418"/>
      <c r="Q21" s="425"/>
      <c r="R21" s="426"/>
      <c r="S21" s="418">
        <f>R21*E19</f>
        <v>0</v>
      </c>
      <c r="T21" s="418"/>
    </row>
    <row r="22" spans="1:20" ht="12" hidden="1" customHeight="1">
      <c r="A22" s="383"/>
      <c r="B22" s="383"/>
      <c r="C22" s="416"/>
      <c r="D22" s="383"/>
      <c r="E22" s="874"/>
      <c r="F22" s="418"/>
      <c r="G22" s="999"/>
      <c r="H22" s="1000"/>
      <c r="I22" s="418"/>
      <c r="J22" s="421"/>
      <c r="K22" s="421"/>
      <c r="L22" s="879"/>
      <c r="M22" s="230"/>
      <c r="N22" s="424"/>
      <c r="O22" s="422"/>
      <c r="P22" s="418"/>
      <c r="Q22" s="425"/>
      <c r="R22" s="426"/>
      <c r="S22" s="418">
        <f>R22*E19</f>
        <v>0</v>
      </c>
      <c r="T22" s="418"/>
    </row>
    <row r="23" spans="1:20" ht="12" hidden="1" customHeight="1">
      <c r="A23" s="383"/>
      <c r="B23" s="383"/>
      <c r="C23" s="416"/>
      <c r="D23" s="383"/>
      <c r="E23" s="874"/>
      <c r="F23" s="418"/>
      <c r="G23" s="999"/>
      <c r="H23" s="1000"/>
      <c r="I23" s="418"/>
      <c r="J23" s="421"/>
      <c r="K23" s="421"/>
      <c r="L23" s="879"/>
      <c r="M23" s="230"/>
      <c r="N23" s="424"/>
      <c r="O23" s="422"/>
      <c r="P23" s="418"/>
      <c r="Q23" s="425"/>
      <c r="R23" s="426"/>
      <c r="S23" s="418">
        <f>R23*E19</f>
        <v>0</v>
      </c>
      <c r="T23" s="418"/>
    </row>
    <row r="24" spans="1:20" ht="12" hidden="1" customHeight="1">
      <c r="A24" s="383"/>
      <c r="B24" s="383"/>
      <c r="C24" s="416"/>
      <c r="D24" s="383"/>
      <c r="E24" s="874"/>
      <c r="F24" s="418"/>
      <c r="G24" s="999"/>
      <c r="H24" s="1000"/>
      <c r="I24" s="418"/>
      <c r="J24" s="421"/>
      <c r="K24" s="421"/>
      <c r="L24" s="879"/>
      <c r="M24" s="230"/>
      <c r="N24" s="424"/>
      <c r="O24" s="422"/>
      <c r="P24" s="418"/>
      <c r="Q24" s="425"/>
      <c r="R24" s="426"/>
      <c r="S24" s="418">
        <f>R24*E19</f>
        <v>0</v>
      </c>
      <c r="T24" s="418"/>
    </row>
    <row r="25" spans="1:20" ht="12" hidden="1" customHeight="1">
      <c r="A25" s="383"/>
      <c r="B25" s="383"/>
      <c r="C25" s="416"/>
      <c r="D25" s="383"/>
      <c r="E25" s="874"/>
      <c r="F25" s="418"/>
      <c r="G25" s="999"/>
      <c r="H25" s="1000"/>
      <c r="I25" s="418"/>
      <c r="J25" s="421"/>
      <c r="K25" s="421"/>
      <c r="L25" s="879"/>
      <c r="M25" s="230"/>
      <c r="N25" s="424"/>
      <c r="O25" s="422"/>
      <c r="P25" s="418"/>
      <c r="Q25" s="425"/>
      <c r="R25" s="426"/>
      <c r="S25" s="418">
        <f>R25*E19</f>
        <v>0</v>
      </c>
      <c r="T25" s="418"/>
    </row>
    <row r="26" spans="1:20" hidden="1">
      <c r="A26" s="383"/>
      <c r="B26" s="383"/>
      <c r="C26" s="416"/>
      <c r="D26" s="383"/>
      <c r="E26" s="874"/>
      <c r="F26" s="418"/>
      <c r="G26" s="999"/>
      <c r="H26" s="1000"/>
      <c r="I26" s="418"/>
      <c r="J26" s="421"/>
      <c r="K26" s="421"/>
      <c r="L26" s="879"/>
      <c r="M26" s="230"/>
      <c r="N26" s="424"/>
      <c r="O26" s="422"/>
      <c r="P26" s="418"/>
      <c r="Q26" s="425"/>
      <c r="R26" s="426"/>
      <c r="S26" s="418">
        <f>R26*E19</f>
        <v>0</v>
      </c>
      <c r="T26" s="418"/>
    </row>
    <row r="27" spans="1:20" hidden="1">
      <c r="A27" s="427"/>
      <c r="B27" s="383"/>
      <c r="C27" s="416"/>
      <c r="D27" s="383"/>
      <c r="E27" s="874"/>
      <c r="F27" s="418"/>
      <c r="G27" s="999"/>
      <c r="H27" s="1000"/>
      <c r="I27" s="418"/>
      <c r="J27" s="421"/>
      <c r="K27" s="421"/>
      <c r="L27" s="879"/>
      <c r="M27" s="230"/>
      <c r="N27" s="424"/>
      <c r="O27" s="422"/>
      <c r="P27" s="418"/>
      <c r="Q27" s="425"/>
      <c r="R27" s="426"/>
      <c r="S27" s="418">
        <f>R27*E19</f>
        <v>0</v>
      </c>
      <c r="T27" s="418"/>
    </row>
    <row r="28" spans="1:20" ht="29.25" customHeight="1">
      <c r="A28" s="370">
        <f>A19+1</f>
        <v>3</v>
      </c>
      <c r="B28" s="567" t="s">
        <v>557</v>
      </c>
      <c r="C28" s="568" t="s">
        <v>1298</v>
      </c>
      <c r="D28" s="567" t="s">
        <v>270</v>
      </c>
      <c r="E28" s="989">
        <v>210</v>
      </c>
      <c r="F28" s="570">
        <v>0.57999999999999996</v>
      </c>
      <c r="G28" s="990">
        <f>F28*E28</f>
        <v>121.8</v>
      </c>
      <c r="H28" s="991">
        <f>F28*$H$9</f>
        <v>0.84167013287117276</v>
      </c>
      <c r="I28" s="570">
        <v>0</v>
      </c>
      <c r="J28" s="991">
        <f>I28*E28</f>
        <v>0</v>
      </c>
      <c r="K28" s="991">
        <f>$K$9*I28</f>
        <v>0</v>
      </c>
      <c r="L28" s="1425">
        <f>(R28*T28+R29*T29+R30*T30+R31*T31+R32*T32+R33*T33+R34*T34+R35*T35+R36*T36)*L$9</f>
        <v>1.4349675689999999</v>
      </c>
      <c r="M28" s="992">
        <f>H28+K28+L28</f>
        <v>2.2766377018711728</v>
      </c>
      <c r="N28" s="993">
        <f>M28*E28</f>
        <v>478.09391739294625</v>
      </c>
      <c r="O28" s="994">
        <f>E28*L28</f>
        <v>301.34318948999999</v>
      </c>
      <c r="P28" s="568" t="s">
        <v>556</v>
      </c>
      <c r="Q28" s="575" t="s">
        <v>270</v>
      </c>
      <c r="R28" s="576">
        <v>1</v>
      </c>
      <c r="S28" s="570">
        <f>R28*E28</f>
        <v>210</v>
      </c>
      <c r="T28" s="570">
        <v>1.23</v>
      </c>
    </row>
    <row r="29" spans="1:20" ht="12.75" hidden="1" customHeight="1">
      <c r="A29" s="383"/>
      <c r="B29" s="427"/>
      <c r="C29" s="428"/>
      <c r="D29" s="427"/>
      <c r="E29" s="875"/>
      <c r="F29" s="430"/>
      <c r="G29" s="996"/>
      <c r="H29" s="997"/>
      <c r="I29" s="430"/>
      <c r="J29" s="431"/>
      <c r="K29" s="431"/>
      <c r="L29" s="1239"/>
      <c r="M29" s="1420"/>
      <c r="N29" s="908"/>
      <c r="O29" s="907"/>
      <c r="P29" s="430"/>
      <c r="Q29" s="432"/>
      <c r="R29" s="433"/>
      <c r="S29" s="430">
        <f>R29*E28</f>
        <v>0</v>
      </c>
      <c r="T29" s="998"/>
    </row>
    <row r="30" spans="1:20" ht="12" hidden="1" customHeight="1">
      <c r="A30" s="383"/>
      <c r="B30" s="383"/>
      <c r="C30" s="416"/>
      <c r="D30" s="383"/>
      <c r="E30" s="874"/>
      <c r="F30" s="418"/>
      <c r="G30" s="999"/>
      <c r="H30" s="1000"/>
      <c r="I30" s="418"/>
      <c r="J30" s="421"/>
      <c r="K30" s="421"/>
      <c r="L30" s="879"/>
      <c r="M30" s="230"/>
      <c r="N30" s="424"/>
      <c r="O30" s="422"/>
      <c r="P30" s="418"/>
      <c r="Q30" s="425"/>
      <c r="R30" s="426"/>
      <c r="S30" s="418">
        <f>R30*E28</f>
        <v>0</v>
      </c>
      <c r="T30" s="1001"/>
    </row>
    <row r="31" spans="1:20" ht="12" hidden="1" customHeight="1">
      <c r="A31" s="383"/>
      <c r="B31" s="383"/>
      <c r="C31" s="416"/>
      <c r="D31" s="383"/>
      <c r="E31" s="874"/>
      <c r="F31" s="418"/>
      <c r="G31" s="999"/>
      <c r="H31" s="1000"/>
      <c r="I31" s="418"/>
      <c r="J31" s="421"/>
      <c r="K31" s="421"/>
      <c r="L31" s="879"/>
      <c r="M31" s="230"/>
      <c r="N31" s="424"/>
      <c r="O31" s="422"/>
      <c r="P31" s="418"/>
      <c r="Q31" s="425"/>
      <c r="R31" s="426"/>
      <c r="S31" s="418">
        <f>R31*E28</f>
        <v>0</v>
      </c>
      <c r="T31" s="1001"/>
    </row>
    <row r="32" spans="1:20" ht="12" hidden="1" customHeight="1">
      <c r="A32" s="383"/>
      <c r="B32" s="383"/>
      <c r="C32" s="416"/>
      <c r="D32" s="383"/>
      <c r="E32" s="874"/>
      <c r="F32" s="418"/>
      <c r="G32" s="999"/>
      <c r="H32" s="1000"/>
      <c r="I32" s="418"/>
      <c r="J32" s="421"/>
      <c r="K32" s="421"/>
      <c r="L32" s="879"/>
      <c r="M32" s="230"/>
      <c r="N32" s="424"/>
      <c r="O32" s="422"/>
      <c r="P32" s="418"/>
      <c r="Q32" s="425"/>
      <c r="R32" s="426"/>
      <c r="S32" s="418">
        <f>R32*E28</f>
        <v>0</v>
      </c>
      <c r="T32" s="1001"/>
    </row>
    <row r="33" spans="1:20" ht="12" hidden="1" customHeight="1">
      <c r="A33" s="383"/>
      <c r="B33" s="383"/>
      <c r="C33" s="416"/>
      <c r="D33" s="383"/>
      <c r="E33" s="874"/>
      <c r="F33" s="418"/>
      <c r="G33" s="999"/>
      <c r="H33" s="1000"/>
      <c r="I33" s="418"/>
      <c r="J33" s="421"/>
      <c r="K33" s="421"/>
      <c r="L33" s="879"/>
      <c r="M33" s="230"/>
      <c r="N33" s="424"/>
      <c r="O33" s="422"/>
      <c r="P33" s="418"/>
      <c r="Q33" s="425"/>
      <c r="R33" s="426"/>
      <c r="S33" s="418">
        <f>R33*E28</f>
        <v>0</v>
      </c>
      <c r="T33" s="1001"/>
    </row>
    <row r="34" spans="1:20" ht="12" hidden="1" customHeight="1">
      <c r="A34" s="383"/>
      <c r="B34" s="383"/>
      <c r="C34" s="416"/>
      <c r="D34" s="383"/>
      <c r="E34" s="874"/>
      <c r="F34" s="418"/>
      <c r="G34" s="999"/>
      <c r="H34" s="1000"/>
      <c r="I34" s="418"/>
      <c r="J34" s="421"/>
      <c r="K34" s="421"/>
      <c r="L34" s="879"/>
      <c r="M34" s="230"/>
      <c r="N34" s="424"/>
      <c r="O34" s="422"/>
      <c r="P34" s="418"/>
      <c r="Q34" s="425"/>
      <c r="R34" s="426"/>
      <c r="S34" s="418">
        <f>R34*E28</f>
        <v>0</v>
      </c>
      <c r="T34" s="1001"/>
    </row>
    <row r="35" spans="1:20" hidden="1">
      <c r="A35" s="383"/>
      <c r="B35" s="383"/>
      <c r="C35" s="416"/>
      <c r="D35" s="383"/>
      <c r="E35" s="874"/>
      <c r="F35" s="418"/>
      <c r="G35" s="999"/>
      <c r="H35" s="1000"/>
      <c r="I35" s="418"/>
      <c r="J35" s="421"/>
      <c r="K35" s="421"/>
      <c r="L35" s="879"/>
      <c r="M35" s="230"/>
      <c r="N35" s="424"/>
      <c r="O35" s="422"/>
      <c r="P35" s="418"/>
      <c r="Q35" s="425"/>
      <c r="R35" s="426"/>
      <c r="S35" s="418">
        <f>R35*E28</f>
        <v>0</v>
      </c>
      <c r="T35" s="1001"/>
    </row>
    <row r="36" spans="1:20" hidden="1">
      <c r="A36" s="427"/>
      <c r="B36" s="383"/>
      <c r="C36" s="416"/>
      <c r="D36" s="383"/>
      <c r="E36" s="874"/>
      <c r="F36" s="418"/>
      <c r="G36" s="999"/>
      <c r="H36" s="1000"/>
      <c r="I36" s="418"/>
      <c r="J36" s="421"/>
      <c r="K36" s="421"/>
      <c r="L36" s="879"/>
      <c r="M36" s="230"/>
      <c r="N36" s="424"/>
      <c r="O36" s="422"/>
      <c r="P36" s="418"/>
      <c r="Q36" s="425"/>
      <c r="R36" s="426"/>
      <c r="S36" s="418">
        <f>R36*E28</f>
        <v>0</v>
      </c>
      <c r="T36" s="1001"/>
    </row>
    <row r="37" spans="1:20" s="933" customFormat="1" ht="28.5" customHeight="1">
      <c r="A37" s="370">
        <f>A28+1</f>
        <v>4</v>
      </c>
      <c r="B37" s="924"/>
      <c r="C37" s="925" t="s">
        <v>1299</v>
      </c>
      <c r="D37" s="924" t="s">
        <v>377</v>
      </c>
      <c r="E37" s="926">
        <v>295</v>
      </c>
      <c r="F37" s="1002"/>
      <c r="G37" s="1003">
        <f>F37*E37</f>
        <v>0</v>
      </c>
      <c r="H37" s="1003">
        <f>F37*$H$9</f>
        <v>0</v>
      </c>
      <c r="I37" s="1003"/>
      <c r="J37" s="1003">
        <f>I37*E37</f>
        <v>0</v>
      </c>
      <c r="K37" s="1003">
        <f>$K$9*I37</f>
        <v>0</v>
      </c>
      <c r="L37" s="939">
        <f>(R37*T37+R38*T38+R39*T39+R40*T40+R41*T41+R42*T42+R43*T43+R44*T44+R45*T45)*L$9</f>
        <v>0.32665928399999999</v>
      </c>
      <c r="M37" s="1426">
        <f>H37+K37+L37</f>
        <v>0.32665928399999999</v>
      </c>
      <c r="N37" s="1004">
        <f>M37*E37</f>
        <v>96.364488780000002</v>
      </c>
      <c r="O37" s="954">
        <f>E37*L37</f>
        <v>96.364488780000002</v>
      </c>
      <c r="P37" s="925" t="s">
        <v>559</v>
      </c>
      <c r="Q37" s="1005" t="s">
        <v>377</v>
      </c>
      <c r="R37" s="926">
        <v>1</v>
      </c>
      <c r="S37" s="1006">
        <f>R37*E37</f>
        <v>295</v>
      </c>
      <c r="T37" s="1007">
        <v>0.28000000000000003</v>
      </c>
    </row>
    <row r="38" spans="1:20" s="933" customFormat="1" hidden="1">
      <c r="A38" s="383"/>
      <c r="B38" s="934"/>
      <c r="C38" s="935"/>
      <c r="D38" s="934"/>
      <c r="E38" s="936"/>
      <c r="F38" s="1008"/>
      <c r="G38" s="1009"/>
      <c r="H38" s="1009"/>
      <c r="I38" s="1009"/>
      <c r="J38" s="1009"/>
      <c r="K38" s="1009"/>
      <c r="L38" s="1427"/>
      <c r="M38" s="1427"/>
      <c r="N38" s="945"/>
      <c r="O38" s="1010"/>
      <c r="P38" s="935"/>
      <c r="Q38" s="1011"/>
      <c r="R38" s="936"/>
      <c r="S38" s="1012">
        <f>R38*E37</f>
        <v>0</v>
      </c>
      <c r="T38" s="1013"/>
    </row>
    <row r="39" spans="1:20" s="933" customFormat="1" hidden="1">
      <c r="A39" s="383"/>
      <c r="B39" s="934"/>
      <c r="C39" s="935"/>
      <c r="D39" s="934"/>
      <c r="E39" s="936"/>
      <c r="F39" s="1008"/>
      <c r="G39" s="1009"/>
      <c r="H39" s="1009"/>
      <c r="I39" s="1009"/>
      <c r="J39" s="1009"/>
      <c r="K39" s="1009"/>
      <c r="L39" s="1427"/>
      <c r="M39" s="1427"/>
      <c r="N39" s="945"/>
      <c r="O39" s="1010"/>
      <c r="P39" s="935"/>
      <c r="Q39" s="1011"/>
      <c r="R39" s="936"/>
      <c r="S39" s="1012">
        <f>R39*E37</f>
        <v>0</v>
      </c>
      <c r="T39" s="1013"/>
    </row>
    <row r="40" spans="1:20" s="933" customFormat="1" hidden="1">
      <c r="A40" s="383"/>
      <c r="B40" s="934"/>
      <c r="C40" s="935"/>
      <c r="D40" s="934"/>
      <c r="E40" s="936"/>
      <c r="F40" s="1008"/>
      <c r="G40" s="1009"/>
      <c r="H40" s="1009"/>
      <c r="I40" s="1009"/>
      <c r="J40" s="1009"/>
      <c r="K40" s="1009"/>
      <c r="L40" s="1427"/>
      <c r="M40" s="1427"/>
      <c r="N40" s="945"/>
      <c r="O40" s="1010"/>
      <c r="P40" s="935"/>
      <c r="Q40" s="1011"/>
      <c r="R40" s="936"/>
      <c r="S40" s="1012">
        <f>R40*E37</f>
        <v>0</v>
      </c>
      <c r="T40" s="1013"/>
    </row>
    <row r="41" spans="1:20" s="933" customFormat="1" hidden="1">
      <c r="A41" s="383"/>
      <c r="B41" s="934"/>
      <c r="C41" s="935"/>
      <c r="D41" s="934"/>
      <c r="E41" s="936"/>
      <c r="F41" s="1008"/>
      <c r="G41" s="1009"/>
      <c r="H41" s="1009"/>
      <c r="I41" s="1009"/>
      <c r="J41" s="1009"/>
      <c r="K41" s="1009"/>
      <c r="L41" s="1427"/>
      <c r="M41" s="1427"/>
      <c r="N41" s="945"/>
      <c r="O41" s="1010"/>
      <c r="P41" s="935"/>
      <c r="Q41" s="1011"/>
      <c r="R41" s="936"/>
      <c r="S41" s="1012">
        <f>R41*E37</f>
        <v>0</v>
      </c>
      <c r="T41" s="1013"/>
    </row>
    <row r="42" spans="1:20" s="933" customFormat="1" hidden="1">
      <c r="A42" s="383"/>
      <c r="B42" s="934"/>
      <c r="C42" s="935"/>
      <c r="D42" s="934"/>
      <c r="E42" s="936"/>
      <c r="F42" s="1008"/>
      <c r="G42" s="1009"/>
      <c r="H42" s="1009"/>
      <c r="I42" s="1009"/>
      <c r="J42" s="1009"/>
      <c r="K42" s="1009"/>
      <c r="L42" s="1427"/>
      <c r="M42" s="1427"/>
      <c r="N42" s="945"/>
      <c r="O42" s="1010"/>
      <c r="P42" s="935"/>
      <c r="Q42" s="1011"/>
      <c r="R42" s="936"/>
      <c r="S42" s="1012">
        <f>R42*E37</f>
        <v>0</v>
      </c>
      <c r="T42" s="1013"/>
    </row>
    <row r="43" spans="1:20" s="933" customFormat="1" hidden="1">
      <c r="A43" s="383"/>
      <c r="B43" s="934"/>
      <c r="C43" s="935"/>
      <c r="D43" s="934"/>
      <c r="E43" s="936"/>
      <c r="F43" s="1008"/>
      <c r="G43" s="1009"/>
      <c r="H43" s="1009"/>
      <c r="I43" s="1009"/>
      <c r="J43" s="1009"/>
      <c r="K43" s="1009"/>
      <c r="L43" s="1427"/>
      <c r="M43" s="1427"/>
      <c r="N43" s="945"/>
      <c r="O43" s="1010"/>
      <c r="P43" s="935"/>
      <c r="Q43" s="1011"/>
      <c r="R43" s="936"/>
      <c r="S43" s="1012">
        <f>R43*E37</f>
        <v>0</v>
      </c>
      <c r="T43" s="1013"/>
    </row>
    <row r="44" spans="1:20" s="933" customFormat="1" hidden="1">
      <c r="A44" s="383"/>
      <c r="B44" s="934"/>
      <c r="C44" s="935"/>
      <c r="D44" s="934"/>
      <c r="E44" s="936"/>
      <c r="F44" s="1008"/>
      <c r="G44" s="1009"/>
      <c r="H44" s="1009"/>
      <c r="I44" s="1009"/>
      <c r="J44" s="1009"/>
      <c r="K44" s="1009"/>
      <c r="L44" s="1427"/>
      <c r="M44" s="1427"/>
      <c r="N44" s="945"/>
      <c r="O44" s="1010"/>
      <c r="P44" s="935"/>
      <c r="Q44" s="1011"/>
      <c r="R44" s="936"/>
      <c r="S44" s="1012">
        <f>R44*E37</f>
        <v>0</v>
      </c>
      <c r="T44" s="1013"/>
    </row>
    <row r="45" spans="1:20" s="933" customFormat="1" hidden="1">
      <c r="A45" s="427"/>
      <c r="B45" s="934"/>
      <c r="C45" s="935"/>
      <c r="D45" s="934"/>
      <c r="E45" s="936"/>
      <c r="F45" s="1008"/>
      <c r="G45" s="1009"/>
      <c r="H45" s="1009"/>
      <c r="I45" s="1009"/>
      <c r="J45" s="1009"/>
      <c r="K45" s="1009"/>
      <c r="L45" s="1427"/>
      <c r="M45" s="1427"/>
      <c r="N45" s="945"/>
      <c r="O45" s="1010"/>
      <c r="P45" s="935"/>
      <c r="Q45" s="1011"/>
      <c r="R45" s="936"/>
      <c r="S45" s="1012">
        <f>R45*E37</f>
        <v>0</v>
      </c>
      <c r="T45" s="1013"/>
    </row>
    <row r="46" spans="1:20" s="933" customFormat="1" ht="27" customHeight="1">
      <c r="A46" s="370">
        <f>A37+1</f>
        <v>5</v>
      </c>
      <c r="B46" s="924"/>
      <c r="C46" s="925" t="s">
        <v>560</v>
      </c>
      <c r="D46" s="924" t="s">
        <v>377</v>
      </c>
      <c r="E46" s="926">
        <v>155</v>
      </c>
      <c r="F46" s="1002"/>
      <c r="G46" s="1003">
        <f>F46*E46</f>
        <v>0</v>
      </c>
      <c r="H46" s="1003">
        <f>F46*$H$9</f>
        <v>0</v>
      </c>
      <c r="I46" s="1003"/>
      <c r="J46" s="1003">
        <f>I46*E46</f>
        <v>0</v>
      </c>
      <c r="K46" s="1003">
        <f>$K$9*I46</f>
        <v>0</v>
      </c>
      <c r="L46" s="939">
        <f>(R46*T46+R47*T47+R48*T48+R49*T49+R50*T50+R51*T51+R52*T52+R53*T53+R54*T54)*L$9</f>
        <v>0.60665295599999991</v>
      </c>
      <c r="M46" s="1426">
        <f>H46+K46+L46</f>
        <v>0.60665295599999991</v>
      </c>
      <c r="N46" s="1004">
        <f>M46*E46</f>
        <v>94.031208179999993</v>
      </c>
      <c r="O46" s="954">
        <f>E46*L46</f>
        <v>94.031208179999993</v>
      </c>
      <c r="P46" s="925" t="s">
        <v>559</v>
      </c>
      <c r="Q46" s="1005" t="s">
        <v>377</v>
      </c>
      <c r="R46" s="926">
        <v>1</v>
      </c>
      <c r="S46" s="1006">
        <f>R46*E46</f>
        <v>155</v>
      </c>
      <c r="T46" s="1007">
        <v>0.52</v>
      </c>
    </row>
    <row r="47" spans="1:20" s="933" customFormat="1" hidden="1">
      <c r="A47" s="383"/>
      <c r="B47" s="934"/>
      <c r="C47" s="935"/>
      <c r="D47" s="934"/>
      <c r="E47" s="936"/>
      <c r="F47" s="1008"/>
      <c r="G47" s="1009"/>
      <c r="H47" s="1009"/>
      <c r="I47" s="1009"/>
      <c r="J47" s="1009"/>
      <c r="K47" s="1009"/>
      <c r="L47" s="1427"/>
      <c r="M47" s="1427"/>
      <c r="N47" s="945"/>
      <c r="O47" s="1010"/>
      <c r="P47" s="935"/>
      <c r="Q47" s="1011"/>
      <c r="R47" s="936"/>
      <c r="S47" s="1012">
        <f>R47*E46</f>
        <v>0</v>
      </c>
      <c r="T47" s="1014"/>
    </row>
    <row r="48" spans="1:20" s="933" customFormat="1" hidden="1">
      <c r="A48" s="383"/>
      <c r="B48" s="934"/>
      <c r="C48" s="935"/>
      <c r="D48" s="934"/>
      <c r="E48" s="936"/>
      <c r="F48" s="1008"/>
      <c r="G48" s="1009"/>
      <c r="H48" s="1009"/>
      <c r="I48" s="1009"/>
      <c r="J48" s="1009"/>
      <c r="K48" s="1009"/>
      <c r="L48" s="1427"/>
      <c r="M48" s="1427"/>
      <c r="N48" s="945"/>
      <c r="O48" s="1010"/>
      <c r="P48" s="935"/>
      <c r="Q48" s="1011"/>
      <c r="R48" s="936"/>
      <c r="S48" s="1012">
        <f>R48*E46</f>
        <v>0</v>
      </c>
      <c r="T48" s="1014"/>
    </row>
    <row r="49" spans="1:20" s="933" customFormat="1" hidden="1">
      <c r="A49" s="383"/>
      <c r="B49" s="1015"/>
      <c r="C49" s="1016"/>
      <c r="D49" s="1015"/>
      <c r="E49" s="936"/>
      <c r="F49" s="1008"/>
      <c r="G49" s="1009"/>
      <c r="H49" s="1009"/>
      <c r="I49" s="1009"/>
      <c r="J49" s="1009"/>
      <c r="K49" s="1009"/>
      <c r="L49" s="1427"/>
      <c r="M49" s="1427"/>
      <c r="N49" s="945"/>
      <c r="O49" s="1010"/>
      <c r="P49" s="935"/>
      <c r="Q49" s="1011"/>
      <c r="R49" s="936"/>
      <c r="S49" s="1012">
        <f>R49*E46</f>
        <v>0</v>
      </c>
      <c r="T49" s="1014"/>
    </row>
    <row r="50" spans="1:20" s="933" customFormat="1" hidden="1">
      <c r="A50" s="383"/>
      <c r="B50" s="934"/>
      <c r="C50" s="935"/>
      <c r="D50" s="934"/>
      <c r="E50" s="936"/>
      <c r="F50" s="1008"/>
      <c r="G50" s="1009"/>
      <c r="H50" s="1009"/>
      <c r="I50" s="1009"/>
      <c r="J50" s="1009"/>
      <c r="K50" s="1009"/>
      <c r="L50" s="1427"/>
      <c r="M50" s="1427"/>
      <c r="N50" s="945"/>
      <c r="O50" s="1010"/>
      <c r="P50" s="935"/>
      <c r="Q50" s="1011"/>
      <c r="R50" s="936"/>
      <c r="S50" s="1012">
        <f>R50*E46</f>
        <v>0</v>
      </c>
      <c r="T50" s="1014"/>
    </row>
    <row r="51" spans="1:20" s="933" customFormat="1" hidden="1">
      <c r="A51" s="383"/>
      <c r="B51" s="934"/>
      <c r="C51" s="935"/>
      <c r="D51" s="934"/>
      <c r="E51" s="936"/>
      <c r="F51" s="1008"/>
      <c r="G51" s="1009"/>
      <c r="H51" s="1009"/>
      <c r="I51" s="1009"/>
      <c r="J51" s="1009"/>
      <c r="K51" s="1009"/>
      <c r="L51" s="1427"/>
      <c r="M51" s="1427"/>
      <c r="N51" s="945"/>
      <c r="O51" s="1010"/>
      <c r="P51" s="935"/>
      <c r="Q51" s="1011"/>
      <c r="R51" s="936"/>
      <c r="S51" s="1012">
        <f>R51*E46</f>
        <v>0</v>
      </c>
      <c r="T51" s="1014"/>
    </row>
    <row r="52" spans="1:20" s="933" customFormat="1" hidden="1">
      <c r="A52" s="383"/>
      <c r="B52" s="934"/>
      <c r="C52" s="935"/>
      <c r="D52" s="934"/>
      <c r="E52" s="936"/>
      <c r="F52" s="1008"/>
      <c r="G52" s="1009"/>
      <c r="H52" s="1009"/>
      <c r="I52" s="1009"/>
      <c r="J52" s="1009"/>
      <c r="K52" s="1009"/>
      <c r="L52" s="1427"/>
      <c r="M52" s="1427"/>
      <c r="N52" s="945"/>
      <c r="O52" s="1010"/>
      <c r="P52" s="935"/>
      <c r="Q52" s="1011"/>
      <c r="R52" s="936"/>
      <c r="S52" s="1012">
        <f>R52*E46</f>
        <v>0</v>
      </c>
      <c r="T52" s="1014"/>
    </row>
    <row r="53" spans="1:20" s="933" customFormat="1" hidden="1">
      <c r="A53" s="383"/>
      <c r="B53" s="934"/>
      <c r="C53" s="935"/>
      <c r="D53" s="934"/>
      <c r="E53" s="936"/>
      <c r="F53" s="1008"/>
      <c r="G53" s="1009"/>
      <c r="H53" s="1009"/>
      <c r="I53" s="1009"/>
      <c r="J53" s="1009"/>
      <c r="K53" s="1009"/>
      <c r="L53" s="1427"/>
      <c r="M53" s="1427"/>
      <c r="N53" s="945"/>
      <c r="O53" s="1010"/>
      <c r="P53" s="935"/>
      <c r="Q53" s="1011"/>
      <c r="R53" s="936"/>
      <c r="S53" s="1012">
        <f>R53*E46</f>
        <v>0</v>
      </c>
      <c r="T53" s="1014"/>
    </row>
    <row r="54" spans="1:20" s="933" customFormat="1" hidden="1">
      <c r="A54" s="427"/>
      <c r="B54" s="934"/>
      <c r="C54" s="935"/>
      <c r="D54" s="934"/>
      <c r="E54" s="936"/>
      <c r="F54" s="1008"/>
      <c r="G54" s="1009"/>
      <c r="H54" s="1009"/>
      <c r="I54" s="1009"/>
      <c r="J54" s="1009"/>
      <c r="K54" s="1009"/>
      <c r="L54" s="1427"/>
      <c r="M54" s="1427"/>
      <c r="N54" s="945"/>
      <c r="O54" s="1010"/>
      <c r="P54" s="935"/>
      <c r="Q54" s="1011"/>
      <c r="R54" s="936"/>
      <c r="S54" s="1012">
        <f>R54*E46</f>
        <v>0</v>
      </c>
      <c r="T54" s="1014"/>
    </row>
    <row r="55" spans="1:20" s="933" customFormat="1" ht="27" customHeight="1">
      <c r="A55" s="370">
        <f>A46+1</f>
        <v>6</v>
      </c>
      <c r="B55" s="924"/>
      <c r="C55" s="925" t="s">
        <v>1300</v>
      </c>
      <c r="D55" s="924" t="s">
        <v>377</v>
      </c>
      <c r="E55" s="926">
        <v>95</v>
      </c>
      <c r="F55" s="1002"/>
      <c r="G55" s="1003">
        <f>F55*E55</f>
        <v>0</v>
      </c>
      <c r="H55" s="1003">
        <f>F55*$H$9</f>
        <v>0</v>
      </c>
      <c r="I55" s="1003"/>
      <c r="J55" s="1003">
        <f>I55*E55</f>
        <v>0</v>
      </c>
      <c r="K55" s="1003">
        <f>$K$9*I55</f>
        <v>0</v>
      </c>
      <c r="L55" s="939">
        <f>(R55*T55+R56*T56+R57*T57+R58*T58+R59*T59+R60*T60+R61*T61+R62*T62+R63*T63)*L$9</f>
        <v>1.2133059119999998</v>
      </c>
      <c r="M55" s="1426">
        <f>H55+K55+L55</f>
        <v>1.2133059119999998</v>
      </c>
      <c r="N55" s="1004">
        <f>M55*E55</f>
        <v>115.26406163999998</v>
      </c>
      <c r="O55" s="954">
        <f>E55*L55</f>
        <v>115.26406163999998</v>
      </c>
      <c r="P55" s="925" t="s">
        <v>559</v>
      </c>
      <c r="Q55" s="1005" t="s">
        <v>377</v>
      </c>
      <c r="R55" s="926">
        <v>1</v>
      </c>
      <c r="S55" s="1006">
        <f>R55*E55</f>
        <v>95</v>
      </c>
      <c r="T55" s="1007">
        <v>1.04</v>
      </c>
    </row>
    <row r="56" spans="1:20" s="933" customFormat="1" hidden="1">
      <c r="A56" s="383"/>
      <c r="B56" s="934"/>
      <c r="C56" s="935"/>
      <c r="D56" s="934"/>
      <c r="E56" s="936"/>
      <c r="F56" s="1008"/>
      <c r="G56" s="1009"/>
      <c r="H56" s="1009"/>
      <c r="I56" s="1009"/>
      <c r="J56" s="1009"/>
      <c r="K56" s="1009"/>
      <c r="L56" s="1427"/>
      <c r="M56" s="1427"/>
      <c r="N56" s="945"/>
      <c r="O56" s="1010"/>
      <c r="P56" s="935"/>
      <c r="Q56" s="1011"/>
      <c r="R56" s="936"/>
      <c r="S56" s="1012">
        <f>R56*E55</f>
        <v>0</v>
      </c>
      <c r="T56" s="1014"/>
    </row>
    <row r="57" spans="1:20" s="933" customFormat="1" hidden="1">
      <c r="A57" s="383"/>
      <c r="B57" s="934"/>
      <c r="C57" s="935"/>
      <c r="D57" s="934"/>
      <c r="E57" s="936"/>
      <c r="F57" s="1008"/>
      <c r="G57" s="1009"/>
      <c r="H57" s="1009"/>
      <c r="I57" s="1009"/>
      <c r="J57" s="1009"/>
      <c r="K57" s="1009"/>
      <c r="L57" s="1427"/>
      <c r="M57" s="1427"/>
      <c r="N57" s="945"/>
      <c r="O57" s="1010"/>
      <c r="P57" s="935"/>
      <c r="Q57" s="1011"/>
      <c r="R57" s="936"/>
      <c r="S57" s="1012">
        <f>R57*E55</f>
        <v>0</v>
      </c>
      <c r="T57" s="1014"/>
    </row>
    <row r="58" spans="1:20" s="933" customFormat="1" hidden="1">
      <c r="A58" s="383"/>
      <c r="B58" s="1015"/>
      <c r="C58" s="1016"/>
      <c r="D58" s="1015"/>
      <c r="E58" s="936"/>
      <c r="F58" s="1008"/>
      <c r="G58" s="1009"/>
      <c r="H58" s="1009"/>
      <c r="I58" s="1009"/>
      <c r="J58" s="1009"/>
      <c r="K58" s="1009"/>
      <c r="L58" s="1427"/>
      <c r="M58" s="1427"/>
      <c r="N58" s="945"/>
      <c r="O58" s="1010"/>
      <c r="P58" s="935"/>
      <c r="Q58" s="1011"/>
      <c r="R58" s="936"/>
      <c r="S58" s="1012">
        <f>R58*E55</f>
        <v>0</v>
      </c>
      <c r="T58" s="1014"/>
    </row>
    <row r="59" spans="1:20" s="933" customFormat="1" hidden="1">
      <c r="A59" s="383"/>
      <c r="B59" s="934"/>
      <c r="C59" s="935"/>
      <c r="D59" s="934"/>
      <c r="E59" s="936"/>
      <c r="F59" s="1008"/>
      <c r="G59" s="1009"/>
      <c r="H59" s="1009"/>
      <c r="I59" s="1009"/>
      <c r="J59" s="1009"/>
      <c r="K59" s="1009"/>
      <c r="L59" s="1427"/>
      <c r="M59" s="1427"/>
      <c r="N59" s="945"/>
      <c r="O59" s="1010"/>
      <c r="P59" s="935"/>
      <c r="Q59" s="1011"/>
      <c r="R59" s="936"/>
      <c r="S59" s="1012">
        <f>R59*E55</f>
        <v>0</v>
      </c>
      <c r="T59" s="1014"/>
    </row>
    <row r="60" spans="1:20" s="933" customFormat="1" hidden="1">
      <c r="A60" s="383"/>
      <c r="B60" s="934"/>
      <c r="C60" s="935"/>
      <c r="D60" s="934"/>
      <c r="E60" s="936"/>
      <c r="F60" s="1008"/>
      <c r="G60" s="1009"/>
      <c r="H60" s="1009"/>
      <c r="I60" s="1009"/>
      <c r="J60" s="1009"/>
      <c r="K60" s="1009"/>
      <c r="L60" s="1427"/>
      <c r="M60" s="1427"/>
      <c r="N60" s="945"/>
      <c r="O60" s="1010"/>
      <c r="P60" s="935"/>
      <c r="Q60" s="1011"/>
      <c r="R60" s="936"/>
      <c r="S60" s="1012">
        <f>R60*E55</f>
        <v>0</v>
      </c>
      <c r="T60" s="1014"/>
    </row>
    <row r="61" spans="1:20" s="933" customFormat="1" hidden="1">
      <c r="A61" s="383"/>
      <c r="B61" s="934"/>
      <c r="C61" s="935"/>
      <c r="D61" s="934"/>
      <c r="E61" s="936"/>
      <c r="F61" s="1008"/>
      <c r="G61" s="1009"/>
      <c r="H61" s="1009"/>
      <c r="I61" s="1009"/>
      <c r="J61" s="1009"/>
      <c r="K61" s="1009"/>
      <c r="L61" s="1427"/>
      <c r="M61" s="1427"/>
      <c r="N61" s="945"/>
      <c r="O61" s="1010"/>
      <c r="P61" s="935"/>
      <c r="Q61" s="1011"/>
      <c r="R61" s="936"/>
      <c r="S61" s="1012">
        <f>R61*E55</f>
        <v>0</v>
      </c>
      <c r="T61" s="1014"/>
    </row>
    <row r="62" spans="1:20" s="933" customFormat="1" hidden="1">
      <c r="A62" s="383"/>
      <c r="B62" s="934"/>
      <c r="C62" s="935"/>
      <c r="D62" s="934"/>
      <c r="E62" s="936"/>
      <c r="F62" s="1008"/>
      <c r="G62" s="1009"/>
      <c r="H62" s="1009"/>
      <c r="I62" s="1009"/>
      <c r="J62" s="1009"/>
      <c r="K62" s="1009"/>
      <c r="L62" s="1427"/>
      <c r="M62" s="1427"/>
      <c r="N62" s="945"/>
      <c r="O62" s="1010"/>
      <c r="P62" s="935"/>
      <c r="Q62" s="1011"/>
      <c r="R62" s="936"/>
      <c r="S62" s="1012">
        <f>R62*E55</f>
        <v>0</v>
      </c>
      <c r="T62" s="1014"/>
    </row>
    <row r="63" spans="1:20" s="933" customFormat="1" hidden="1">
      <c r="A63" s="427"/>
      <c r="B63" s="934"/>
      <c r="C63" s="935"/>
      <c r="D63" s="934"/>
      <c r="E63" s="936"/>
      <c r="F63" s="1008"/>
      <c r="G63" s="1009"/>
      <c r="H63" s="1009"/>
      <c r="I63" s="1009"/>
      <c r="J63" s="1009"/>
      <c r="K63" s="1009"/>
      <c r="L63" s="1427"/>
      <c r="M63" s="1427"/>
      <c r="N63" s="945"/>
      <c r="O63" s="1010"/>
      <c r="P63" s="935"/>
      <c r="Q63" s="1011"/>
      <c r="R63" s="936"/>
      <c r="S63" s="1012">
        <f>R63*E55</f>
        <v>0</v>
      </c>
      <c r="T63" s="1014"/>
    </row>
    <row r="64" spans="1:20" s="1052" customFormat="1" ht="18" customHeight="1">
      <c r="A64" s="370">
        <f>A55+1</f>
        <v>7</v>
      </c>
      <c r="B64" s="910" t="s">
        <v>128</v>
      </c>
      <c r="C64" s="494" t="s">
        <v>126</v>
      </c>
      <c r="D64" s="27" t="s">
        <v>377</v>
      </c>
      <c r="E64" s="28">
        <v>114</v>
      </c>
      <c r="F64" s="29">
        <v>2.19</v>
      </c>
      <c r="G64" s="219">
        <f>F64*E64</f>
        <v>249.66</v>
      </c>
      <c r="H64" s="217">
        <f>$H$9*F64</f>
        <v>3.1780303292894283</v>
      </c>
      <c r="I64" s="913">
        <v>7.0000000000000007E-2</v>
      </c>
      <c r="J64" s="219">
        <f>E64*I64</f>
        <v>7.98</v>
      </c>
      <c r="K64" s="219">
        <f>$K$9*I64</f>
        <v>0.21350140000000001</v>
      </c>
      <c r="L64" s="220">
        <f>(R64*T64+R65*T65+R66*T66+R67*T67+R68*T68+R69*T69+R70*T70+R71*T71+R72*T72)*L$9</f>
        <v>0</v>
      </c>
      <c r="M64" s="221">
        <f>H64+K64+L64</f>
        <v>3.3915317292894285</v>
      </c>
      <c r="N64" s="222">
        <f>M64*E64</f>
        <v>386.63461713899483</v>
      </c>
      <c r="O64" s="219">
        <f>E64*L64</f>
        <v>0</v>
      </c>
      <c r="P64" s="29" t="s">
        <v>127</v>
      </c>
      <c r="Q64" s="30" t="s">
        <v>377</v>
      </c>
      <c r="R64" s="28">
        <v>1</v>
      </c>
      <c r="S64" s="1063">
        <f>R64*E64</f>
        <v>114</v>
      </c>
      <c r="T64" s="913"/>
    </row>
    <row r="65" spans="1:20" s="2" customFormat="1" hidden="1">
      <c r="A65" s="383"/>
      <c r="B65" s="34"/>
      <c r="C65" s="35"/>
      <c r="D65" s="34"/>
      <c r="E65" s="497"/>
      <c r="F65" s="917"/>
      <c r="G65" s="36"/>
      <c r="H65" s="478"/>
      <c r="I65" s="37"/>
      <c r="J65" s="36"/>
      <c r="K65" s="36"/>
      <c r="L65" s="38"/>
      <c r="M65" s="39"/>
      <c r="N65" s="945"/>
      <c r="O65" s="38"/>
      <c r="P65" s="37"/>
      <c r="Q65" s="40"/>
      <c r="R65" s="41"/>
      <c r="S65" s="37">
        <f>R65*E64</f>
        <v>0</v>
      </c>
      <c r="T65" s="917"/>
    </row>
    <row r="66" spans="1:20" s="2" customFormat="1" hidden="1">
      <c r="A66" s="383"/>
      <c r="B66" s="34"/>
      <c r="C66" s="35"/>
      <c r="D66" s="34"/>
      <c r="E66" s="497"/>
      <c r="F66" s="917"/>
      <c r="G66" s="36"/>
      <c r="H66" s="478"/>
      <c r="I66" s="37"/>
      <c r="J66" s="36"/>
      <c r="K66" s="36"/>
      <c r="L66" s="38"/>
      <c r="M66" s="39"/>
      <c r="N66" s="945"/>
      <c r="O66" s="38"/>
      <c r="P66" s="37"/>
      <c r="Q66" s="40"/>
      <c r="R66" s="41"/>
      <c r="S66" s="37">
        <f>R66*E64</f>
        <v>0</v>
      </c>
      <c r="T66" s="917"/>
    </row>
    <row r="67" spans="1:20" s="2" customFormat="1" hidden="1">
      <c r="A67" s="383"/>
      <c r="B67" s="34"/>
      <c r="C67" s="35"/>
      <c r="D67" s="34"/>
      <c r="E67" s="497"/>
      <c r="F67" s="917"/>
      <c r="G67" s="36"/>
      <c r="H67" s="478"/>
      <c r="I67" s="37"/>
      <c r="J67" s="36"/>
      <c r="K67" s="36"/>
      <c r="L67" s="38"/>
      <c r="M67" s="39"/>
      <c r="N67" s="945"/>
      <c r="O67" s="38"/>
      <c r="P67" s="37"/>
      <c r="Q67" s="40"/>
      <c r="R67" s="41"/>
      <c r="S67" s="37">
        <f>R67*E64</f>
        <v>0</v>
      </c>
      <c r="T67" s="917"/>
    </row>
    <row r="68" spans="1:20" s="2" customFormat="1" hidden="1">
      <c r="A68" s="383"/>
      <c r="B68" s="34"/>
      <c r="C68" s="35"/>
      <c r="D68" s="34"/>
      <c r="E68" s="497"/>
      <c r="F68" s="917"/>
      <c r="G68" s="36"/>
      <c r="H68" s="478"/>
      <c r="I68" s="37"/>
      <c r="J68" s="36"/>
      <c r="K68" s="36"/>
      <c r="L68" s="38"/>
      <c r="M68" s="39"/>
      <c r="N68" s="945"/>
      <c r="O68" s="38"/>
      <c r="P68" s="37"/>
      <c r="Q68" s="40"/>
      <c r="R68" s="41"/>
      <c r="S68" s="37">
        <f>R68*E64</f>
        <v>0</v>
      </c>
      <c r="T68" s="917"/>
    </row>
    <row r="69" spans="1:20" s="2" customFormat="1" hidden="1">
      <c r="A69" s="383"/>
      <c r="B69" s="34"/>
      <c r="C69" s="35"/>
      <c r="D69" s="34"/>
      <c r="E69" s="497"/>
      <c r="F69" s="917"/>
      <c r="G69" s="36"/>
      <c r="H69" s="478"/>
      <c r="I69" s="37"/>
      <c r="J69" s="36"/>
      <c r="K69" s="36"/>
      <c r="L69" s="38"/>
      <c r="M69" s="39"/>
      <c r="N69" s="945"/>
      <c r="O69" s="38"/>
      <c r="P69" s="37"/>
      <c r="Q69" s="40"/>
      <c r="R69" s="41"/>
      <c r="S69" s="37">
        <f>R69*E64</f>
        <v>0</v>
      </c>
      <c r="T69" s="917"/>
    </row>
    <row r="70" spans="1:20" s="2" customFormat="1" hidden="1">
      <c r="A70" s="383"/>
      <c r="B70" s="34"/>
      <c r="C70" s="35"/>
      <c r="D70" s="34"/>
      <c r="E70" s="497"/>
      <c r="F70" s="917"/>
      <c r="G70" s="36"/>
      <c r="H70" s="478"/>
      <c r="I70" s="37"/>
      <c r="J70" s="36"/>
      <c r="K70" s="36"/>
      <c r="L70" s="38"/>
      <c r="M70" s="39"/>
      <c r="N70" s="945"/>
      <c r="O70" s="38"/>
      <c r="P70" s="37"/>
      <c r="Q70" s="40"/>
      <c r="R70" s="41"/>
      <c r="S70" s="37">
        <f>R70*E64</f>
        <v>0</v>
      </c>
      <c r="T70" s="917"/>
    </row>
    <row r="71" spans="1:20" s="2" customFormat="1" hidden="1">
      <c r="A71" s="383"/>
      <c r="B71" s="34"/>
      <c r="C71" s="35"/>
      <c r="D71" s="34"/>
      <c r="E71" s="497"/>
      <c r="F71" s="917"/>
      <c r="G71" s="36"/>
      <c r="H71" s="478"/>
      <c r="I71" s="37"/>
      <c r="J71" s="36"/>
      <c r="K71" s="36"/>
      <c r="L71" s="38"/>
      <c r="M71" s="39"/>
      <c r="N71" s="945"/>
      <c r="O71" s="38"/>
      <c r="P71" s="37"/>
      <c r="Q71" s="40"/>
      <c r="R71" s="41"/>
      <c r="S71" s="37">
        <f>R71*E64</f>
        <v>0</v>
      </c>
      <c r="T71" s="917"/>
    </row>
    <row r="72" spans="1:20" s="2" customFormat="1" hidden="1">
      <c r="A72" s="427"/>
      <c r="B72" s="1342"/>
      <c r="C72" s="1054"/>
      <c r="D72" s="1053"/>
      <c r="E72" s="2044"/>
      <c r="F72" s="1055"/>
      <c r="G72" s="31"/>
      <c r="H72" s="906"/>
      <c r="I72" s="37"/>
      <c r="J72" s="31"/>
      <c r="K72" s="31"/>
      <c r="L72" s="32"/>
      <c r="M72" s="492"/>
      <c r="N72" s="949"/>
      <c r="O72" s="32"/>
      <c r="P72" s="37"/>
      <c r="Q72" s="40"/>
      <c r="R72" s="41"/>
      <c r="S72" s="37">
        <f>R72*E64</f>
        <v>0</v>
      </c>
      <c r="T72" s="917"/>
    </row>
    <row r="73" spans="1:20" s="1052" customFormat="1" ht="38.25" customHeight="1">
      <c r="A73" s="370">
        <f>A64+1</f>
        <v>8</v>
      </c>
      <c r="B73" s="910" t="s">
        <v>563</v>
      </c>
      <c r="C73" s="2104" t="s">
        <v>845</v>
      </c>
      <c r="D73" s="27" t="s">
        <v>377</v>
      </c>
      <c r="E73" s="28">
        <v>2</v>
      </c>
      <c r="F73" s="29">
        <v>2.19</v>
      </c>
      <c r="G73" s="1047">
        <f>F73*E73</f>
        <v>4.38</v>
      </c>
      <c r="H73" s="1048">
        <f>F73*$H$9</f>
        <v>3.1780303292894283</v>
      </c>
      <c r="I73" s="913">
        <v>7.0000000000000007E-2</v>
      </c>
      <c r="J73" s="1047">
        <f>I73*E73</f>
        <v>0.14000000000000001</v>
      </c>
      <c r="K73" s="1047">
        <f>$K$9*I73</f>
        <v>0.21350140000000001</v>
      </c>
      <c r="L73" s="1428">
        <f>(R73*T73+R74*T74+R75*T75+R76*T76+R77*T77+R78*T78+R79*T79+R80*T80+R81*T81)*L$9</f>
        <v>0</v>
      </c>
      <c r="M73" s="1049">
        <f>H73+K73+L73</f>
        <v>3.3915317292894285</v>
      </c>
      <c r="N73" s="1050">
        <f>M73*E73</f>
        <v>6.783063458578857</v>
      </c>
      <c r="O73" s="1047">
        <f>E73*L73</f>
        <v>0</v>
      </c>
      <c r="P73" s="1337"/>
      <c r="Q73" s="30"/>
      <c r="R73" s="28"/>
      <c r="S73" s="29">
        <f>R73*E73</f>
        <v>0</v>
      </c>
      <c r="T73" s="1051"/>
    </row>
    <row r="74" spans="1:20" s="2" customFormat="1" ht="14.25" hidden="1" customHeight="1">
      <c r="A74" s="384"/>
      <c r="B74" s="1053"/>
      <c r="C74" s="1054"/>
      <c r="D74" s="1053"/>
      <c r="E74" s="1058"/>
      <c r="F74" s="1055"/>
      <c r="G74" s="31"/>
      <c r="H74" s="997"/>
      <c r="I74" s="1056"/>
      <c r="J74" s="31"/>
      <c r="K74" s="31"/>
      <c r="L74" s="1239"/>
      <c r="M74" s="1420"/>
      <c r="N74" s="949"/>
      <c r="O74" s="32"/>
      <c r="P74" s="1056"/>
      <c r="Q74" s="1057"/>
      <c r="R74" s="1058"/>
      <c r="S74" s="33">
        <f>R74*E73</f>
        <v>0</v>
      </c>
      <c r="T74" s="1059"/>
    </row>
    <row r="75" spans="1:20" s="2" customFormat="1" hidden="1">
      <c r="A75" s="384"/>
      <c r="B75" s="1053"/>
      <c r="C75" s="1054"/>
      <c r="D75" s="1053"/>
      <c r="E75" s="1058"/>
      <c r="F75" s="1055"/>
      <c r="G75" s="31"/>
      <c r="H75" s="997"/>
      <c r="I75" s="1056"/>
      <c r="J75" s="31"/>
      <c r="K75" s="31"/>
      <c r="L75" s="1239"/>
      <c r="M75" s="1420"/>
      <c r="N75" s="949"/>
      <c r="O75" s="32"/>
      <c r="P75" s="1056"/>
      <c r="Q75" s="1057"/>
      <c r="R75" s="1058"/>
      <c r="S75" s="33">
        <f>R75*E73</f>
        <v>0</v>
      </c>
      <c r="T75" s="1059"/>
    </row>
    <row r="76" spans="1:20" s="2" customFormat="1" hidden="1">
      <c r="A76" s="384"/>
      <c r="B76" s="34"/>
      <c r="C76" s="35"/>
      <c r="D76" s="34"/>
      <c r="E76" s="41"/>
      <c r="F76" s="917"/>
      <c r="G76" s="36"/>
      <c r="H76" s="1000"/>
      <c r="I76" s="37"/>
      <c r="J76" s="36"/>
      <c r="K76" s="36"/>
      <c r="L76" s="879"/>
      <c r="M76" s="230"/>
      <c r="N76" s="945"/>
      <c r="O76" s="38"/>
      <c r="P76" s="37"/>
      <c r="Q76" s="40"/>
      <c r="R76" s="41"/>
      <c r="S76" s="42">
        <f>R76*E73</f>
        <v>0</v>
      </c>
      <c r="T76" s="1060"/>
    </row>
    <row r="77" spans="1:20" s="2" customFormat="1" hidden="1">
      <c r="A77" s="384"/>
      <c r="B77" s="34"/>
      <c r="C77" s="35"/>
      <c r="D77" s="34"/>
      <c r="E77" s="41"/>
      <c r="F77" s="917"/>
      <c r="G77" s="36"/>
      <c r="H77" s="1000"/>
      <c r="I77" s="37"/>
      <c r="J77" s="36"/>
      <c r="K77" s="36"/>
      <c r="L77" s="879"/>
      <c r="M77" s="230"/>
      <c r="N77" s="945"/>
      <c r="O77" s="38"/>
      <c r="P77" s="37"/>
      <c r="Q77" s="40"/>
      <c r="R77" s="41"/>
      <c r="S77" s="42">
        <f>R77*E73</f>
        <v>0</v>
      </c>
      <c r="T77" s="1060"/>
    </row>
    <row r="78" spans="1:20" s="2" customFormat="1" hidden="1">
      <c r="A78" s="384"/>
      <c r="B78" s="34"/>
      <c r="C78" s="35"/>
      <c r="D78" s="34"/>
      <c r="E78" s="41"/>
      <c r="F78" s="917"/>
      <c r="G78" s="36"/>
      <c r="H78" s="1000"/>
      <c r="I78" s="37"/>
      <c r="J78" s="36"/>
      <c r="K78" s="36"/>
      <c r="L78" s="879"/>
      <c r="M78" s="230"/>
      <c r="N78" s="945"/>
      <c r="O78" s="38"/>
      <c r="P78" s="37"/>
      <c r="Q78" s="40"/>
      <c r="R78" s="41"/>
      <c r="S78" s="42">
        <f>R78*E73</f>
        <v>0</v>
      </c>
      <c r="T78" s="1060"/>
    </row>
    <row r="79" spans="1:20" s="2" customFormat="1" hidden="1">
      <c r="A79" s="384"/>
      <c r="B79" s="34"/>
      <c r="C79" s="35"/>
      <c r="D79" s="34"/>
      <c r="E79" s="41"/>
      <c r="F79" s="917"/>
      <c r="G79" s="36"/>
      <c r="H79" s="1000"/>
      <c r="I79" s="37"/>
      <c r="J79" s="36"/>
      <c r="K79" s="36"/>
      <c r="L79" s="879"/>
      <c r="M79" s="230"/>
      <c r="N79" s="945"/>
      <c r="O79" s="38"/>
      <c r="P79" s="37"/>
      <c r="Q79" s="40"/>
      <c r="R79" s="41"/>
      <c r="S79" s="42">
        <f>R79*E73</f>
        <v>0</v>
      </c>
      <c r="T79" s="1060"/>
    </row>
    <row r="80" spans="1:20" s="2" customFormat="1" hidden="1">
      <c r="A80" s="384"/>
      <c r="B80" s="34"/>
      <c r="C80" s="35"/>
      <c r="D80" s="34"/>
      <c r="E80" s="41"/>
      <c r="F80" s="917"/>
      <c r="G80" s="36"/>
      <c r="H80" s="1000"/>
      <c r="I80" s="37"/>
      <c r="J80" s="36"/>
      <c r="K80" s="36"/>
      <c r="L80" s="879"/>
      <c r="M80" s="230"/>
      <c r="N80" s="945"/>
      <c r="O80" s="38"/>
      <c r="P80" s="37"/>
      <c r="Q80" s="40"/>
      <c r="R80" s="41"/>
      <c r="S80" s="42">
        <f>R80*E73</f>
        <v>0</v>
      </c>
      <c r="T80" s="1060"/>
    </row>
    <row r="81" spans="1:20" s="2" customFormat="1" hidden="1">
      <c r="A81" s="399"/>
      <c r="B81" s="1061"/>
      <c r="C81" s="35"/>
      <c r="D81" s="34"/>
      <c r="E81" s="41"/>
      <c r="F81" s="917"/>
      <c r="G81" s="36"/>
      <c r="H81" s="1000"/>
      <c r="I81" s="37"/>
      <c r="J81" s="36"/>
      <c r="K81" s="36"/>
      <c r="L81" s="879"/>
      <c r="M81" s="230"/>
      <c r="N81" s="945"/>
      <c r="O81" s="38"/>
      <c r="P81" s="37"/>
      <c r="Q81" s="40"/>
      <c r="R81" s="41"/>
      <c r="S81" s="42">
        <f>R81*E73</f>
        <v>0</v>
      </c>
      <c r="T81" s="1060"/>
    </row>
    <row r="82" spans="1:20" s="1052" customFormat="1" ht="38.25" customHeight="1">
      <c r="A82" s="2102">
        <f>A73+1</f>
        <v>9</v>
      </c>
      <c r="B82" s="910" t="s">
        <v>563</v>
      </c>
      <c r="C82" s="2104" t="s">
        <v>846</v>
      </c>
      <c r="D82" s="27" t="s">
        <v>377</v>
      </c>
      <c r="E82" s="28">
        <v>4</v>
      </c>
      <c r="F82" s="29">
        <v>2.19</v>
      </c>
      <c r="G82" s="1047">
        <f>F82*E82</f>
        <v>8.76</v>
      </c>
      <c r="H82" s="1048">
        <f>F82*$H$9</f>
        <v>3.1780303292894283</v>
      </c>
      <c r="I82" s="913">
        <v>7.0000000000000007E-2</v>
      </c>
      <c r="J82" s="1047">
        <f>I82*E82</f>
        <v>0.28000000000000003</v>
      </c>
      <c r="K82" s="1047">
        <f>$K$9*I82</f>
        <v>0.21350140000000001</v>
      </c>
      <c r="L82" s="1428">
        <f>(R82*T82+R83*T83+R84*T84+R85*T85+R86*T86+R87*T87+R88*T88+R89*T89+R90*T90)*L$9</f>
        <v>0</v>
      </c>
      <c r="M82" s="1049">
        <f>H82+K82+L82</f>
        <v>3.3915317292894285</v>
      </c>
      <c r="N82" s="1050">
        <f>M82*E82</f>
        <v>13.566126917157714</v>
      </c>
      <c r="O82" s="1047">
        <f>E82*L82</f>
        <v>0</v>
      </c>
      <c r="P82" s="1337"/>
      <c r="Q82" s="30"/>
      <c r="R82" s="28"/>
      <c r="S82" s="29">
        <f>R82*E82</f>
        <v>0</v>
      </c>
      <c r="T82" s="1051"/>
    </row>
    <row r="83" spans="1:20" s="2" customFormat="1" ht="14.25" hidden="1" customHeight="1">
      <c r="A83" s="383"/>
      <c r="B83" s="1053"/>
      <c r="C83" s="1054"/>
      <c r="D83" s="1053"/>
      <c r="E83" s="1058"/>
      <c r="F83" s="1055"/>
      <c r="G83" s="31"/>
      <c r="H83" s="997"/>
      <c r="I83" s="1056"/>
      <c r="J83" s="31"/>
      <c r="K83" s="31"/>
      <c r="L83" s="1239"/>
      <c r="M83" s="1420"/>
      <c r="N83" s="949"/>
      <c r="O83" s="32"/>
      <c r="P83" s="1056"/>
      <c r="Q83" s="1057"/>
      <c r="R83" s="1058"/>
      <c r="S83" s="33">
        <f>R83*E82</f>
        <v>0</v>
      </c>
      <c r="T83" s="1059"/>
    </row>
    <row r="84" spans="1:20" s="2" customFormat="1" hidden="1">
      <c r="A84" s="383"/>
      <c r="B84" s="1053"/>
      <c r="C84" s="1054"/>
      <c r="D84" s="1053"/>
      <c r="E84" s="1058"/>
      <c r="F84" s="1055"/>
      <c r="G84" s="31"/>
      <c r="H84" s="997"/>
      <c r="I84" s="1056"/>
      <c r="J84" s="31"/>
      <c r="K84" s="31"/>
      <c r="L84" s="1239"/>
      <c r="M84" s="1420"/>
      <c r="N84" s="949"/>
      <c r="O84" s="32"/>
      <c r="P84" s="1056"/>
      <c r="Q84" s="1057"/>
      <c r="R84" s="1058"/>
      <c r="S84" s="33">
        <f>R84*E82</f>
        <v>0</v>
      </c>
      <c r="T84" s="1059"/>
    </row>
    <row r="85" spans="1:20" s="2" customFormat="1" hidden="1">
      <c r="A85" s="383"/>
      <c r="B85" s="34"/>
      <c r="C85" s="35"/>
      <c r="D85" s="34"/>
      <c r="E85" s="41"/>
      <c r="F85" s="917"/>
      <c r="G85" s="36"/>
      <c r="H85" s="1000"/>
      <c r="I85" s="37"/>
      <c r="J85" s="36"/>
      <c r="K85" s="36"/>
      <c r="L85" s="879"/>
      <c r="M85" s="230"/>
      <c r="N85" s="945"/>
      <c r="O85" s="38"/>
      <c r="P85" s="37"/>
      <c r="Q85" s="40"/>
      <c r="R85" s="41"/>
      <c r="S85" s="42">
        <f>R85*E82</f>
        <v>0</v>
      </c>
      <c r="T85" s="1060"/>
    </row>
    <row r="86" spans="1:20" s="2" customFormat="1" hidden="1">
      <c r="A86" s="383"/>
      <c r="B86" s="34"/>
      <c r="C86" s="35"/>
      <c r="D86" s="34"/>
      <c r="E86" s="41"/>
      <c r="F86" s="917"/>
      <c r="G86" s="36"/>
      <c r="H86" s="1000"/>
      <c r="I86" s="37"/>
      <c r="J86" s="36"/>
      <c r="K86" s="36"/>
      <c r="L86" s="879"/>
      <c r="M86" s="230"/>
      <c r="N86" s="945"/>
      <c r="O86" s="38"/>
      <c r="P86" s="37"/>
      <c r="Q86" s="40"/>
      <c r="R86" s="41"/>
      <c r="S86" s="42">
        <f>R86*E82</f>
        <v>0</v>
      </c>
      <c r="T86" s="1060"/>
    </row>
    <row r="87" spans="1:20" s="2" customFormat="1" hidden="1">
      <c r="A87" s="383"/>
      <c r="B87" s="34"/>
      <c r="C87" s="35"/>
      <c r="D87" s="34"/>
      <c r="E87" s="41"/>
      <c r="F87" s="917"/>
      <c r="G87" s="36"/>
      <c r="H87" s="1000"/>
      <c r="I87" s="37"/>
      <c r="J87" s="36"/>
      <c r="K87" s="36"/>
      <c r="L87" s="879"/>
      <c r="M87" s="230"/>
      <c r="N87" s="945"/>
      <c r="O87" s="38"/>
      <c r="P87" s="37"/>
      <c r="Q87" s="40"/>
      <c r="R87" s="41"/>
      <c r="S87" s="42">
        <f>R87*E82</f>
        <v>0</v>
      </c>
      <c r="T87" s="1060"/>
    </row>
    <row r="88" spans="1:20" s="2" customFormat="1" hidden="1">
      <c r="A88" s="383"/>
      <c r="B88" s="34"/>
      <c r="C88" s="35"/>
      <c r="D88" s="34"/>
      <c r="E88" s="41"/>
      <c r="F88" s="917"/>
      <c r="G88" s="36"/>
      <c r="H88" s="1000"/>
      <c r="I88" s="37"/>
      <c r="J88" s="36"/>
      <c r="K88" s="36"/>
      <c r="L88" s="879"/>
      <c r="M88" s="230"/>
      <c r="N88" s="945"/>
      <c r="O88" s="38"/>
      <c r="P88" s="37"/>
      <c r="Q88" s="40"/>
      <c r="R88" s="41"/>
      <c r="S88" s="42">
        <f>R88*E82</f>
        <v>0</v>
      </c>
      <c r="T88" s="1060"/>
    </row>
    <row r="89" spans="1:20" s="2" customFormat="1" hidden="1">
      <c r="A89" s="383"/>
      <c r="B89" s="34"/>
      <c r="C89" s="35"/>
      <c r="D89" s="34"/>
      <c r="E89" s="41"/>
      <c r="F89" s="917"/>
      <c r="G89" s="36"/>
      <c r="H89" s="1000"/>
      <c r="I89" s="37"/>
      <c r="J89" s="36"/>
      <c r="K89" s="36"/>
      <c r="L89" s="879"/>
      <c r="M89" s="230"/>
      <c r="N89" s="945"/>
      <c r="O89" s="38"/>
      <c r="P89" s="37"/>
      <c r="Q89" s="40"/>
      <c r="R89" s="41"/>
      <c r="S89" s="42">
        <f>R89*E82</f>
        <v>0</v>
      </c>
      <c r="T89" s="1060"/>
    </row>
    <row r="90" spans="1:20" s="2" customFormat="1" hidden="1">
      <c r="A90" s="427"/>
      <c r="B90" s="1061"/>
      <c r="C90" s="35"/>
      <c r="D90" s="34"/>
      <c r="E90" s="41"/>
      <c r="F90" s="917"/>
      <c r="G90" s="36"/>
      <c r="H90" s="1000"/>
      <c r="I90" s="37"/>
      <c r="J90" s="36"/>
      <c r="K90" s="36"/>
      <c r="L90" s="879"/>
      <c r="M90" s="230"/>
      <c r="N90" s="945"/>
      <c r="O90" s="38"/>
      <c r="P90" s="37"/>
      <c r="Q90" s="40"/>
      <c r="R90" s="41"/>
      <c r="S90" s="42">
        <f>R90*E82</f>
        <v>0</v>
      </c>
      <c r="T90" s="1060"/>
    </row>
    <row r="91" spans="1:20" ht="24">
      <c r="A91" s="370">
        <f>A82+1</f>
        <v>10</v>
      </c>
      <c r="B91" s="370" t="s">
        <v>124</v>
      </c>
      <c r="C91" s="411" t="s">
        <v>130</v>
      </c>
      <c r="D91" s="370" t="s">
        <v>377</v>
      </c>
      <c r="E91" s="414">
        <v>4</v>
      </c>
      <c r="F91" s="413">
        <v>2.71</v>
      </c>
      <c r="G91" s="472">
        <f>F91*E91</f>
        <v>10.84</v>
      </c>
      <c r="H91" s="217">
        <f>$H$9*F91</f>
        <v>3.9326311380704797</v>
      </c>
      <c r="I91" s="413">
        <v>0.2</v>
      </c>
      <c r="J91" s="217">
        <f>E91*I91</f>
        <v>0.8</v>
      </c>
      <c r="K91" s="217">
        <f>$K$9*I91</f>
        <v>0.61000399999999999</v>
      </c>
      <c r="L91" s="473">
        <f>(R91*T91+R92*T92+R93*T93+R94*T94+R95*T95+R96*T96+R97*T97+R98*T98+R99*T99)*L$9</f>
        <v>58.332014999999991</v>
      </c>
      <c r="M91" s="218">
        <f>H91+K91+L91</f>
        <v>62.874650138070471</v>
      </c>
      <c r="N91" s="222">
        <f>M91*E91</f>
        <v>251.49860055228189</v>
      </c>
      <c r="O91" s="474">
        <f>E91*L91</f>
        <v>233.32805999999997</v>
      </c>
      <c r="P91" s="413" t="s">
        <v>125</v>
      </c>
      <c r="Q91" s="380" t="s">
        <v>377</v>
      </c>
      <c r="R91" s="920">
        <v>1</v>
      </c>
      <c r="S91" s="413">
        <f>R91*E91</f>
        <v>4</v>
      </c>
      <c r="T91" s="413">
        <v>50</v>
      </c>
    </row>
    <row r="92" spans="1:20" hidden="1">
      <c r="A92" s="383"/>
      <c r="B92" s="383"/>
      <c r="C92" s="416"/>
      <c r="D92" s="383"/>
      <c r="E92" s="426"/>
      <c r="F92" s="418"/>
      <c r="G92" s="477"/>
      <c r="H92" s="478"/>
      <c r="I92" s="418"/>
      <c r="J92" s="421"/>
      <c r="K92" s="421"/>
      <c r="L92" s="422"/>
      <c r="M92" s="423"/>
      <c r="N92" s="945"/>
      <c r="O92" s="422"/>
      <c r="P92" s="418"/>
      <c r="Q92" s="425"/>
      <c r="R92" s="923"/>
      <c r="S92" s="961">
        <f>R92*E91</f>
        <v>0</v>
      </c>
      <c r="T92" s="418"/>
    </row>
    <row r="93" spans="1:20" hidden="1">
      <c r="A93" s="383"/>
      <c r="B93" s="383"/>
      <c r="C93" s="416"/>
      <c r="D93" s="383"/>
      <c r="E93" s="426"/>
      <c r="F93" s="418"/>
      <c r="G93" s="477"/>
      <c r="H93" s="478"/>
      <c r="I93" s="418"/>
      <c r="J93" s="421"/>
      <c r="K93" s="421"/>
      <c r="L93" s="422"/>
      <c r="M93" s="423"/>
      <c r="N93" s="945"/>
      <c r="O93" s="422"/>
      <c r="P93" s="418"/>
      <c r="Q93" s="425"/>
      <c r="R93" s="923"/>
      <c r="S93" s="961">
        <f>R93*E91</f>
        <v>0</v>
      </c>
      <c r="T93" s="418"/>
    </row>
    <row r="94" spans="1:20" hidden="1">
      <c r="A94" s="383"/>
      <c r="B94" s="383"/>
      <c r="C94" s="416"/>
      <c r="D94" s="383"/>
      <c r="E94" s="426"/>
      <c r="F94" s="418"/>
      <c r="G94" s="477"/>
      <c r="H94" s="478"/>
      <c r="I94" s="418"/>
      <c r="J94" s="421"/>
      <c r="K94" s="421"/>
      <c r="L94" s="422"/>
      <c r="M94" s="423"/>
      <c r="N94" s="945"/>
      <c r="O94" s="422"/>
      <c r="P94" s="418"/>
      <c r="Q94" s="425"/>
      <c r="R94" s="923"/>
      <c r="S94" s="961">
        <f>R94*E91</f>
        <v>0</v>
      </c>
      <c r="T94" s="418"/>
    </row>
    <row r="95" spans="1:20" hidden="1">
      <c r="A95" s="383"/>
      <c r="B95" s="383"/>
      <c r="C95" s="416"/>
      <c r="D95" s="383"/>
      <c r="E95" s="426"/>
      <c r="F95" s="418"/>
      <c r="G95" s="477"/>
      <c r="H95" s="478"/>
      <c r="I95" s="418"/>
      <c r="J95" s="421"/>
      <c r="K95" s="421"/>
      <c r="L95" s="422"/>
      <c r="M95" s="423"/>
      <c r="N95" s="945"/>
      <c r="O95" s="422"/>
      <c r="P95" s="418"/>
      <c r="Q95" s="425"/>
      <c r="R95" s="923"/>
      <c r="S95" s="961">
        <f>R95*E91</f>
        <v>0</v>
      </c>
      <c r="T95" s="418"/>
    </row>
    <row r="96" spans="1:20" hidden="1">
      <c r="A96" s="383"/>
      <c r="B96" s="383"/>
      <c r="C96" s="416"/>
      <c r="D96" s="383"/>
      <c r="E96" s="426"/>
      <c r="F96" s="418"/>
      <c r="G96" s="477"/>
      <c r="H96" s="478"/>
      <c r="I96" s="418"/>
      <c r="J96" s="421"/>
      <c r="K96" s="421"/>
      <c r="L96" s="422"/>
      <c r="M96" s="423"/>
      <c r="N96" s="945"/>
      <c r="O96" s="422"/>
      <c r="P96" s="418"/>
      <c r="Q96" s="425"/>
      <c r="R96" s="923"/>
      <c r="S96" s="961">
        <f>R96*E91</f>
        <v>0</v>
      </c>
      <c r="T96" s="418"/>
    </row>
    <row r="97" spans="1:38" hidden="1">
      <c r="A97" s="383"/>
      <c r="B97" s="383"/>
      <c r="C97" s="416"/>
      <c r="D97" s="383"/>
      <c r="E97" s="426"/>
      <c r="F97" s="418"/>
      <c r="G97" s="477"/>
      <c r="H97" s="478"/>
      <c r="I97" s="418"/>
      <c r="J97" s="421"/>
      <c r="K97" s="421"/>
      <c r="L97" s="422"/>
      <c r="M97" s="423"/>
      <c r="N97" s="945"/>
      <c r="O97" s="422"/>
      <c r="P97" s="418"/>
      <c r="Q97" s="425"/>
      <c r="R97" s="923"/>
      <c r="S97" s="961">
        <f>R97*E91</f>
        <v>0</v>
      </c>
      <c r="T97" s="418"/>
    </row>
    <row r="98" spans="1:38" hidden="1">
      <c r="A98" s="383"/>
      <c r="B98" s="383"/>
      <c r="C98" s="416"/>
      <c r="D98" s="383"/>
      <c r="E98" s="426"/>
      <c r="F98" s="418"/>
      <c r="G98" s="477"/>
      <c r="H98" s="478"/>
      <c r="I98" s="418"/>
      <c r="J98" s="421"/>
      <c r="K98" s="421"/>
      <c r="L98" s="422"/>
      <c r="M98" s="423"/>
      <c r="N98" s="945"/>
      <c r="O98" s="422"/>
      <c r="P98" s="418"/>
      <c r="Q98" s="425"/>
      <c r="R98" s="923"/>
      <c r="S98" s="961">
        <f>R98*E91</f>
        <v>0</v>
      </c>
      <c r="T98" s="418"/>
    </row>
    <row r="99" spans="1:38" hidden="1">
      <c r="A99" s="427"/>
      <c r="B99" s="427"/>
      <c r="C99" s="428"/>
      <c r="D99" s="427"/>
      <c r="E99" s="433"/>
      <c r="F99" s="430"/>
      <c r="G99" s="905"/>
      <c r="H99" s="906"/>
      <c r="I99" s="430"/>
      <c r="J99" s="431"/>
      <c r="K99" s="431"/>
      <c r="L99" s="907"/>
      <c r="M99" s="1498"/>
      <c r="N99" s="949"/>
      <c r="O99" s="907"/>
      <c r="P99" s="430"/>
      <c r="Q99" s="432"/>
      <c r="R99" s="953"/>
      <c r="S99" s="430">
        <f>R99*E91</f>
        <v>0</v>
      </c>
      <c r="T99" s="418"/>
    </row>
    <row r="100" spans="1:38" s="1028" customFormat="1" ht="21" customHeight="1">
      <c r="A100" s="567">
        <f>A91+1</f>
        <v>11</v>
      </c>
      <c r="B100" s="1017" t="s">
        <v>561</v>
      </c>
      <c r="C100" s="1018" t="s">
        <v>129</v>
      </c>
      <c r="D100" s="1017" t="s">
        <v>377</v>
      </c>
      <c r="E100" s="1019">
        <v>45</v>
      </c>
      <c r="F100" s="1020">
        <v>2.44</v>
      </c>
      <c r="G100" s="1020">
        <f>F100*E100</f>
        <v>109.8</v>
      </c>
      <c r="H100" s="1021">
        <f>F100*$H$9</f>
        <v>3.5408191796649335</v>
      </c>
      <c r="I100" s="1020">
        <v>0.13</v>
      </c>
      <c r="J100" s="1021">
        <f>I100*E100</f>
        <v>5.8500000000000005</v>
      </c>
      <c r="K100" s="1021">
        <f>$K$9*I100</f>
        <v>0.39650259999999998</v>
      </c>
      <c r="L100" s="1021">
        <f>(R100*T100+R101*T101+R102*T102+R103*T103+R104*T104+R105*T105+R106*T106+R107*T107+R108*T108)*L$9</f>
        <v>23.099477939999996</v>
      </c>
      <c r="M100" s="1022">
        <f>H100+K100+L100</f>
        <v>27.036799719664931</v>
      </c>
      <c r="N100" s="1023">
        <f>M100*E100</f>
        <v>1216.6559873849219</v>
      </c>
      <c r="O100" s="1024">
        <f>E100*L100</f>
        <v>1039.4765072999999</v>
      </c>
      <c r="P100" s="1018" t="s">
        <v>562</v>
      </c>
      <c r="Q100" s="1025" t="s">
        <v>377</v>
      </c>
      <c r="R100" s="1026">
        <v>1</v>
      </c>
      <c r="S100" s="1020">
        <f>R100*E100</f>
        <v>45</v>
      </c>
      <c r="T100" s="1027">
        <v>19.8</v>
      </c>
    </row>
    <row r="101" spans="1:38" s="1028" customFormat="1" hidden="1">
      <c r="A101" s="383"/>
      <c r="B101" s="1029"/>
      <c r="C101" s="1030"/>
      <c r="D101" s="1029"/>
      <c r="E101" s="1031"/>
      <c r="F101" s="1032"/>
      <c r="G101" s="1032"/>
      <c r="H101" s="1033"/>
      <c r="I101" s="1032"/>
      <c r="J101" s="1033"/>
      <c r="K101" s="1033"/>
      <c r="L101" s="1033"/>
      <c r="M101" s="1033"/>
      <c r="N101" s="945"/>
      <c r="O101" s="1034"/>
      <c r="P101" s="1030"/>
      <c r="Q101" s="1035"/>
      <c r="R101" s="1036"/>
      <c r="S101" s="1032">
        <f>R101*E100</f>
        <v>0</v>
      </c>
      <c r="T101" s="1037"/>
    </row>
    <row r="102" spans="1:38" s="1028" customFormat="1" hidden="1">
      <c r="A102" s="383"/>
      <c r="B102" s="1029"/>
      <c r="C102" s="1030"/>
      <c r="D102" s="1029"/>
      <c r="E102" s="1031"/>
      <c r="F102" s="1032"/>
      <c r="G102" s="1032"/>
      <c r="H102" s="1033"/>
      <c r="I102" s="1032"/>
      <c r="J102" s="1033"/>
      <c r="K102" s="1033"/>
      <c r="L102" s="1033"/>
      <c r="M102" s="1033"/>
      <c r="N102" s="945"/>
      <c r="O102" s="1034"/>
      <c r="P102" s="1030"/>
      <c r="Q102" s="1035"/>
      <c r="R102" s="1036"/>
      <c r="S102" s="1032">
        <f>R102*E100</f>
        <v>0</v>
      </c>
      <c r="T102" s="1037"/>
    </row>
    <row r="103" spans="1:38" s="1028" customFormat="1" hidden="1">
      <c r="A103" s="383"/>
      <c r="B103" s="1029"/>
      <c r="C103" s="1030"/>
      <c r="D103" s="1029"/>
      <c r="E103" s="1031"/>
      <c r="F103" s="1032"/>
      <c r="G103" s="1032"/>
      <c r="H103" s="1033"/>
      <c r="I103" s="1032"/>
      <c r="J103" s="1033"/>
      <c r="K103" s="1033"/>
      <c r="L103" s="1033"/>
      <c r="M103" s="1033"/>
      <c r="N103" s="945"/>
      <c r="O103" s="1034"/>
      <c r="P103" s="1030"/>
      <c r="Q103" s="1035"/>
      <c r="R103" s="1036"/>
      <c r="S103" s="1032">
        <f>R103*E100</f>
        <v>0</v>
      </c>
      <c r="T103" s="1037"/>
    </row>
    <row r="104" spans="1:38" s="1028" customFormat="1" hidden="1">
      <c r="A104" s="383"/>
      <c r="B104" s="1029"/>
      <c r="C104" s="1030"/>
      <c r="D104" s="1029"/>
      <c r="E104" s="1031"/>
      <c r="F104" s="1032"/>
      <c r="G104" s="1032"/>
      <c r="H104" s="1033"/>
      <c r="I104" s="1032"/>
      <c r="J104" s="1033"/>
      <c r="K104" s="1033"/>
      <c r="L104" s="1033"/>
      <c r="M104" s="1033"/>
      <c r="N104" s="945"/>
      <c r="O104" s="1034"/>
      <c r="P104" s="1030"/>
      <c r="Q104" s="1035"/>
      <c r="R104" s="1036"/>
      <c r="S104" s="1032">
        <f>R104*E100</f>
        <v>0</v>
      </c>
      <c r="T104" s="1037"/>
    </row>
    <row r="105" spans="1:38" s="1028" customFormat="1" hidden="1">
      <c r="A105" s="383"/>
      <c r="B105" s="1029"/>
      <c r="C105" s="1030"/>
      <c r="D105" s="1029"/>
      <c r="E105" s="1031"/>
      <c r="F105" s="1032"/>
      <c r="G105" s="1032"/>
      <c r="H105" s="1033"/>
      <c r="I105" s="1032"/>
      <c r="J105" s="1033"/>
      <c r="K105" s="1033"/>
      <c r="L105" s="1033"/>
      <c r="M105" s="1033"/>
      <c r="N105" s="945"/>
      <c r="O105" s="1034"/>
      <c r="P105" s="1030"/>
      <c r="Q105" s="1035"/>
      <c r="R105" s="1036"/>
      <c r="S105" s="1032">
        <f>R105*E100</f>
        <v>0</v>
      </c>
      <c r="T105" s="1037"/>
    </row>
    <row r="106" spans="1:38" s="1028" customFormat="1" hidden="1">
      <c r="A106" s="383"/>
      <c r="B106" s="1029"/>
      <c r="C106" s="1030"/>
      <c r="D106" s="1029"/>
      <c r="E106" s="1031"/>
      <c r="F106" s="1032"/>
      <c r="G106" s="1032"/>
      <c r="H106" s="1033"/>
      <c r="I106" s="1032"/>
      <c r="J106" s="1033"/>
      <c r="K106" s="1033"/>
      <c r="L106" s="1033"/>
      <c r="M106" s="1033"/>
      <c r="N106" s="945"/>
      <c r="O106" s="1034"/>
      <c r="P106" s="1030"/>
      <c r="Q106" s="1035"/>
      <c r="R106" s="1036"/>
      <c r="S106" s="1032">
        <f>R106*E100</f>
        <v>0</v>
      </c>
      <c r="T106" s="1037"/>
    </row>
    <row r="107" spans="1:38" s="1028" customFormat="1" hidden="1">
      <c r="A107" s="383"/>
      <c r="B107" s="1029"/>
      <c r="C107" s="1030"/>
      <c r="D107" s="1029"/>
      <c r="E107" s="1031"/>
      <c r="F107" s="1032"/>
      <c r="G107" s="1032"/>
      <c r="H107" s="1033"/>
      <c r="I107" s="1032"/>
      <c r="J107" s="1033"/>
      <c r="K107" s="1033"/>
      <c r="L107" s="1033"/>
      <c r="M107" s="1033"/>
      <c r="N107" s="945"/>
      <c r="O107" s="1034"/>
      <c r="P107" s="1030"/>
      <c r="Q107" s="1035"/>
      <c r="R107" s="1036"/>
      <c r="S107" s="1032">
        <f>R107*E100</f>
        <v>0</v>
      </c>
      <c r="T107" s="1037"/>
    </row>
    <row r="108" spans="1:38" s="1028" customFormat="1" hidden="1">
      <c r="A108" s="427"/>
      <c r="B108" s="1038"/>
      <c r="C108" s="1039"/>
      <c r="D108" s="1038"/>
      <c r="E108" s="1040"/>
      <c r="F108" s="1041"/>
      <c r="G108" s="1041"/>
      <c r="H108" s="1042"/>
      <c r="I108" s="1041"/>
      <c r="J108" s="1042"/>
      <c r="K108" s="1042"/>
      <c r="L108" s="1042"/>
      <c r="M108" s="1042"/>
      <c r="N108" s="949"/>
      <c r="O108" s="1043"/>
      <c r="P108" s="1039"/>
      <c r="Q108" s="1044"/>
      <c r="R108" s="1045"/>
      <c r="S108" s="1041">
        <f>R108*E100</f>
        <v>0</v>
      </c>
      <c r="T108" s="1046"/>
    </row>
    <row r="109" spans="1:38" s="857" customFormat="1" ht="17.25" customHeight="1">
      <c r="A109" s="567">
        <f>A100+1</f>
        <v>12</v>
      </c>
      <c r="B109" s="851"/>
      <c r="C109" s="852" t="s">
        <v>1301</v>
      </c>
      <c r="D109" s="851" t="s">
        <v>377</v>
      </c>
      <c r="E109" s="853">
        <v>24</v>
      </c>
      <c r="F109" s="854"/>
      <c r="G109" s="854">
        <f>F109*E109</f>
        <v>0</v>
      </c>
      <c r="H109" s="855">
        <f>$H$9*F109</f>
        <v>0</v>
      </c>
      <c r="I109" s="854"/>
      <c r="J109" s="217">
        <f>E109*I109</f>
        <v>0</v>
      </c>
      <c r="K109" s="217">
        <f>$K$9*I109</f>
        <v>0</v>
      </c>
      <c r="L109" s="878">
        <f>(R109*T109+R110*T110+R111*T111+R112*T112+R113*T113+R114*T114+R115*T115+R116*T116+R117*T117)*L$9</f>
        <v>0</v>
      </c>
      <c r="M109" s="218">
        <f>H109+K109+L109</f>
        <v>0</v>
      </c>
      <c r="N109" s="315">
        <f>M109*E109</f>
        <v>0</v>
      </c>
      <c r="O109" s="474">
        <f>E109*L109</f>
        <v>0</v>
      </c>
      <c r="P109" s="852"/>
      <c r="Q109" s="575"/>
      <c r="R109" s="496"/>
      <c r="S109" s="854">
        <f>R109*E109</f>
        <v>0</v>
      </c>
      <c r="T109" s="413"/>
      <c r="U109" s="856"/>
      <c r="V109" s="856"/>
      <c r="W109" s="856"/>
      <c r="X109" s="856"/>
      <c r="Y109" s="856"/>
      <c r="Z109" s="856"/>
      <c r="AA109" s="856"/>
      <c r="AB109" s="856"/>
      <c r="AC109" s="856"/>
      <c r="AD109" s="856"/>
      <c r="AE109" s="856"/>
      <c r="AF109" s="856"/>
      <c r="AG109" s="856"/>
      <c r="AH109" s="856"/>
      <c r="AI109" s="856"/>
      <c r="AJ109" s="856"/>
      <c r="AK109" s="856"/>
      <c r="AL109" s="856"/>
    </row>
    <row r="110" spans="1:38" s="865" customFormat="1" ht="12" hidden="1" customHeight="1">
      <c r="A110" s="383"/>
      <c r="B110" s="858"/>
      <c r="C110" s="859"/>
      <c r="D110" s="858"/>
      <c r="E110" s="860"/>
      <c r="F110" s="861"/>
      <c r="G110" s="861"/>
      <c r="H110" s="862"/>
      <c r="I110" s="861"/>
      <c r="J110" s="421"/>
      <c r="K110" s="421"/>
      <c r="L110" s="879"/>
      <c r="M110" s="230"/>
      <c r="N110" s="424"/>
      <c r="O110" s="422"/>
      <c r="P110" s="859"/>
      <c r="Q110" s="863"/>
      <c r="R110" s="864"/>
      <c r="S110" s="861">
        <f>R110*E109</f>
        <v>0</v>
      </c>
      <c r="T110" s="861"/>
      <c r="U110" s="856"/>
      <c r="V110" s="856"/>
      <c r="W110" s="856"/>
      <c r="X110" s="856"/>
      <c r="Y110" s="856"/>
      <c r="Z110" s="856"/>
      <c r="AA110" s="856"/>
      <c r="AB110" s="856"/>
      <c r="AC110" s="856"/>
      <c r="AD110" s="856"/>
      <c r="AE110" s="856"/>
      <c r="AF110" s="856"/>
      <c r="AG110" s="856"/>
      <c r="AH110" s="856"/>
      <c r="AI110" s="856"/>
      <c r="AJ110" s="856"/>
      <c r="AK110" s="856"/>
      <c r="AL110" s="856"/>
    </row>
    <row r="111" spans="1:38" s="865" customFormat="1" ht="12" hidden="1" customHeight="1">
      <c r="A111" s="383"/>
      <c r="B111" s="858"/>
      <c r="C111" s="859"/>
      <c r="D111" s="858"/>
      <c r="E111" s="860"/>
      <c r="F111" s="861"/>
      <c r="G111" s="861"/>
      <c r="H111" s="862"/>
      <c r="I111" s="861"/>
      <c r="J111" s="421"/>
      <c r="K111" s="421"/>
      <c r="L111" s="879"/>
      <c r="M111" s="230"/>
      <c r="N111" s="424"/>
      <c r="O111" s="422"/>
      <c r="P111" s="859"/>
      <c r="Q111" s="863"/>
      <c r="R111" s="864"/>
      <c r="S111" s="861">
        <f>R111*E109</f>
        <v>0</v>
      </c>
      <c r="T111" s="861"/>
      <c r="U111" s="856"/>
      <c r="V111" s="856"/>
      <c r="W111" s="856"/>
      <c r="X111" s="856"/>
      <c r="Y111" s="856"/>
      <c r="Z111" s="856"/>
      <c r="AA111" s="856"/>
      <c r="AB111" s="856"/>
      <c r="AC111" s="856"/>
      <c r="AD111" s="856"/>
      <c r="AE111" s="856"/>
      <c r="AF111" s="856"/>
      <c r="AG111" s="856"/>
      <c r="AH111" s="856"/>
      <c r="AI111" s="856"/>
      <c r="AJ111" s="856"/>
      <c r="AK111" s="856"/>
      <c r="AL111" s="856"/>
    </row>
    <row r="112" spans="1:38" s="865" customFormat="1" ht="12" hidden="1" customHeight="1">
      <c r="A112" s="383"/>
      <c r="B112" s="858"/>
      <c r="C112" s="859"/>
      <c r="D112" s="858"/>
      <c r="E112" s="860"/>
      <c r="F112" s="861"/>
      <c r="G112" s="861"/>
      <c r="H112" s="862"/>
      <c r="I112" s="861"/>
      <c r="J112" s="421"/>
      <c r="K112" s="421"/>
      <c r="L112" s="879"/>
      <c r="M112" s="230"/>
      <c r="N112" s="424"/>
      <c r="O112" s="422"/>
      <c r="P112" s="859"/>
      <c r="Q112" s="863"/>
      <c r="R112" s="864"/>
      <c r="S112" s="861">
        <f>R112*E109</f>
        <v>0</v>
      </c>
      <c r="T112" s="861"/>
      <c r="U112" s="856"/>
      <c r="V112" s="856"/>
      <c r="W112" s="856"/>
      <c r="X112" s="856"/>
      <c r="Y112" s="856"/>
      <c r="Z112" s="856"/>
      <c r="AA112" s="856"/>
      <c r="AB112" s="856"/>
      <c r="AC112" s="856"/>
      <c r="AD112" s="856"/>
      <c r="AE112" s="856"/>
      <c r="AF112" s="856"/>
      <c r="AG112" s="856"/>
      <c r="AH112" s="856"/>
      <c r="AI112" s="856"/>
      <c r="AJ112" s="856"/>
      <c r="AK112" s="856"/>
      <c r="AL112" s="856"/>
    </row>
    <row r="113" spans="1:38" s="865" customFormat="1" ht="12" hidden="1" customHeight="1">
      <c r="A113" s="383"/>
      <c r="B113" s="858"/>
      <c r="C113" s="859"/>
      <c r="D113" s="858"/>
      <c r="E113" s="860"/>
      <c r="F113" s="861"/>
      <c r="G113" s="861"/>
      <c r="H113" s="862"/>
      <c r="I113" s="861"/>
      <c r="J113" s="421"/>
      <c r="K113" s="421"/>
      <c r="L113" s="879"/>
      <c r="M113" s="230"/>
      <c r="N113" s="424"/>
      <c r="O113" s="422"/>
      <c r="P113" s="859"/>
      <c r="Q113" s="863"/>
      <c r="R113" s="864"/>
      <c r="S113" s="861">
        <f>R113*E109</f>
        <v>0</v>
      </c>
      <c r="T113" s="861"/>
      <c r="U113" s="856"/>
      <c r="V113" s="856"/>
      <c r="W113" s="856"/>
      <c r="X113" s="856"/>
      <c r="Y113" s="856"/>
      <c r="Z113" s="856"/>
      <c r="AA113" s="856"/>
      <c r="AB113" s="856"/>
      <c r="AC113" s="856"/>
      <c r="AD113" s="856"/>
      <c r="AE113" s="856"/>
      <c r="AF113" s="856"/>
      <c r="AG113" s="856"/>
      <c r="AH113" s="856"/>
      <c r="AI113" s="856"/>
      <c r="AJ113" s="856"/>
      <c r="AK113" s="856"/>
      <c r="AL113" s="856"/>
    </row>
    <row r="114" spans="1:38" s="865" customFormat="1" ht="12" hidden="1" customHeight="1">
      <c r="A114" s="383"/>
      <c r="B114" s="858"/>
      <c r="C114" s="859"/>
      <c r="D114" s="858"/>
      <c r="E114" s="860"/>
      <c r="F114" s="861"/>
      <c r="G114" s="861"/>
      <c r="H114" s="862"/>
      <c r="I114" s="861"/>
      <c r="J114" s="421"/>
      <c r="K114" s="421"/>
      <c r="L114" s="879"/>
      <c r="M114" s="230"/>
      <c r="N114" s="424"/>
      <c r="O114" s="422"/>
      <c r="P114" s="859"/>
      <c r="Q114" s="863"/>
      <c r="R114" s="864"/>
      <c r="S114" s="861">
        <f>R114*E109</f>
        <v>0</v>
      </c>
      <c r="T114" s="861"/>
      <c r="U114" s="856"/>
      <c r="V114" s="856"/>
      <c r="W114" s="856"/>
      <c r="X114" s="856"/>
      <c r="Y114" s="856"/>
      <c r="Z114" s="856"/>
      <c r="AA114" s="856"/>
      <c r="AB114" s="856"/>
      <c r="AC114" s="856"/>
      <c r="AD114" s="856"/>
      <c r="AE114" s="856"/>
      <c r="AF114" s="856"/>
      <c r="AG114" s="856"/>
      <c r="AH114" s="856"/>
      <c r="AI114" s="856"/>
      <c r="AJ114" s="856"/>
      <c r="AK114" s="856"/>
      <c r="AL114" s="856"/>
    </row>
    <row r="115" spans="1:38" s="865" customFormat="1" ht="12" hidden="1" customHeight="1">
      <c r="A115" s="383"/>
      <c r="B115" s="858"/>
      <c r="C115" s="859"/>
      <c r="D115" s="858"/>
      <c r="E115" s="860"/>
      <c r="F115" s="861"/>
      <c r="G115" s="861"/>
      <c r="H115" s="862"/>
      <c r="I115" s="861"/>
      <c r="J115" s="421"/>
      <c r="K115" s="421"/>
      <c r="L115" s="879"/>
      <c r="M115" s="230"/>
      <c r="N115" s="424"/>
      <c r="O115" s="422"/>
      <c r="P115" s="859"/>
      <c r="Q115" s="863"/>
      <c r="R115" s="864"/>
      <c r="S115" s="861">
        <f>R115*E109</f>
        <v>0</v>
      </c>
      <c r="T115" s="861"/>
      <c r="U115" s="856"/>
      <c r="V115" s="856"/>
      <c r="W115" s="856"/>
      <c r="X115" s="856"/>
      <c r="Y115" s="856"/>
      <c r="Z115" s="856"/>
      <c r="AA115" s="856"/>
      <c r="AB115" s="856"/>
      <c r="AC115" s="856"/>
      <c r="AD115" s="856"/>
      <c r="AE115" s="856"/>
      <c r="AF115" s="856"/>
      <c r="AG115" s="856"/>
      <c r="AH115" s="856"/>
      <c r="AI115" s="856"/>
      <c r="AJ115" s="856"/>
      <c r="AK115" s="856"/>
      <c r="AL115" s="856"/>
    </row>
    <row r="116" spans="1:38" s="865" customFormat="1" ht="12" hidden="1" customHeight="1">
      <c r="A116" s="383"/>
      <c r="B116" s="858"/>
      <c r="C116" s="859"/>
      <c r="D116" s="858"/>
      <c r="E116" s="860"/>
      <c r="F116" s="861"/>
      <c r="G116" s="861"/>
      <c r="H116" s="862"/>
      <c r="I116" s="861"/>
      <c r="J116" s="421"/>
      <c r="K116" s="421"/>
      <c r="L116" s="879"/>
      <c r="M116" s="230"/>
      <c r="N116" s="424"/>
      <c r="O116" s="422"/>
      <c r="P116" s="859"/>
      <c r="Q116" s="863"/>
      <c r="R116" s="864"/>
      <c r="S116" s="861">
        <f>R116*E109</f>
        <v>0</v>
      </c>
      <c r="T116" s="861"/>
      <c r="U116" s="856"/>
      <c r="V116" s="856"/>
      <c r="W116" s="856"/>
      <c r="X116" s="856"/>
      <c r="Y116" s="856"/>
      <c r="Z116" s="856"/>
      <c r="AA116" s="856"/>
      <c r="AB116" s="856"/>
      <c r="AC116" s="856"/>
      <c r="AD116" s="856"/>
      <c r="AE116" s="856"/>
      <c r="AF116" s="856"/>
      <c r="AG116" s="856"/>
      <c r="AH116" s="856"/>
      <c r="AI116" s="856"/>
      <c r="AJ116" s="856"/>
      <c r="AK116" s="856"/>
      <c r="AL116" s="856"/>
    </row>
    <row r="117" spans="1:38" s="873" customFormat="1" hidden="1">
      <c r="A117" s="427"/>
      <c r="B117" s="866"/>
      <c r="C117" s="867"/>
      <c r="D117" s="866"/>
      <c r="E117" s="868"/>
      <c r="F117" s="869"/>
      <c r="G117" s="869"/>
      <c r="H117" s="870"/>
      <c r="I117" s="869"/>
      <c r="J117" s="431"/>
      <c r="K117" s="431"/>
      <c r="L117" s="879"/>
      <c r="M117" s="230"/>
      <c r="N117" s="424"/>
      <c r="O117" s="422"/>
      <c r="P117" s="867"/>
      <c r="Q117" s="871"/>
      <c r="R117" s="872"/>
      <c r="S117" s="869">
        <f>R117*E109</f>
        <v>0</v>
      </c>
      <c r="T117" s="869"/>
      <c r="U117" s="856"/>
      <c r="V117" s="856"/>
      <c r="W117" s="856"/>
      <c r="X117" s="856"/>
      <c r="Y117" s="856"/>
      <c r="Z117" s="856"/>
      <c r="AA117" s="856"/>
      <c r="AB117" s="856"/>
      <c r="AC117" s="856"/>
      <c r="AD117" s="856"/>
      <c r="AE117" s="856"/>
      <c r="AF117" s="856"/>
      <c r="AG117" s="856"/>
      <c r="AH117" s="856"/>
      <c r="AI117" s="856"/>
      <c r="AJ117" s="856"/>
      <c r="AK117" s="856"/>
      <c r="AL117" s="856"/>
    </row>
    <row r="118" spans="1:38" ht="19.5" customHeight="1">
      <c r="A118" s="567">
        <f>A109+1</f>
        <v>13</v>
      </c>
      <c r="B118" s="567" t="s">
        <v>564</v>
      </c>
      <c r="C118" s="568" t="s">
        <v>131</v>
      </c>
      <c r="D118" s="567" t="s">
        <v>377</v>
      </c>
      <c r="E118" s="576">
        <v>40</v>
      </c>
      <c r="F118" s="570">
        <v>0.46</v>
      </c>
      <c r="G118" s="1177">
        <f>F118*E118</f>
        <v>18.400000000000002</v>
      </c>
      <c r="H118" s="1178">
        <f>$H$9*F118</f>
        <v>0.66753148469093015</v>
      </c>
      <c r="I118" s="570">
        <v>0.02</v>
      </c>
      <c r="J118" s="1178">
        <f>E118*I118</f>
        <v>0.8</v>
      </c>
      <c r="K118" s="1178">
        <f>$K$9*I118</f>
        <v>6.1000400000000003E-2</v>
      </c>
      <c r="L118" s="1179">
        <f>(R118*T118+R119*T119+R120*T120+R121*T121+R122*T122+R123*T123+R124*T124+R125*T125+R126*T126)*L$9</f>
        <v>2.9166007499999997</v>
      </c>
      <c r="M118" s="681">
        <f>H118+K118+L118</f>
        <v>3.6451326346909299</v>
      </c>
      <c r="N118" s="638">
        <f>M118*E118</f>
        <v>145.80530538763719</v>
      </c>
      <c r="O118" s="1181">
        <f>E118*L118</f>
        <v>116.66403</v>
      </c>
      <c r="P118" s="570" t="s">
        <v>565</v>
      </c>
      <c r="Q118" s="575" t="s">
        <v>377</v>
      </c>
      <c r="R118" s="727">
        <v>1</v>
      </c>
      <c r="S118" s="570">
        <f>R118*E118</f>
        <v>40</v>
      </c>
      <c r="T118" s="570">
        <v>2.5</v>
      </c>
    </row>
    <row r="119" spans="1:38" hidden="1">
      <c r="A119" s="383"/>
      <c r="B119" s="383"/>
      <c r="C119" s="416"/>
      <c r="D119" s="383"/>
      <c r="E119" s="426"/>
      <c r="F119" s="418"/>
      <c r="G119" s="477"/>
      <c r="H119" s="478"/>
      <c r="I119" s="418"/>
      <c r="J119" s="421"/>
      <c r="K119" s="421"/>
      <c r="L119" s="879"/>
      <c r="M119" s="230"/>
      <c r="N119" s="945"/>
      <c r="O119" s="422"/>
      <c r="P119" s="418"/>
      <c r="Q119" s="425"/>
      <c r="R119" s="923"/>
      <c r="S119" s="961">
        <f>R119*E118</f>
        <v>0</v>
      </c>
      <c r="T119" s="418"/>
    </row>
    <row r="120" spans="1:38" hidden="1">
      <c r="A120" s="383"/>
      <c r="B120" s="383"/>
      <c r="C120" s="416"/>
      <c r="D120" s="383"/>
      <c r="E120" s="426"/>
      <c r="F120" s="418"/>
      <c r="G120" s="477"/>
      <c r="H120" s="478"/>
      <c r="I120" s="418"/>
      <c r="J120" s="421"/>
      <c r="K120" s="421"/>
      <c r="L120" s="879"/>
      <c r="M120" s="230"/>
      <c r="N120" s="945"/>
      <c r="O120" s="422"/>
      <c r="P120" s="418"/>
      <c r="Q120" s="425"/>
      <c r="R120" s="923"/>
      <c r="S120" s="961">
        <f>R120*E118</f>
        <v>0</v>
      </c>
      <c r="T120" s="418"/>
    </row>
    <row r="121" spans="1:38" hidden="1">
      <c r="A121" s="383"/>
      <c r="B121" s="383"/>
      <c r="C121" s="416"/>
      <c r="D121" s="383"/>
      <c r="E121" s="426"/>
      <c r="F121" s="418"/>
      <c r="G121" s="477"/>
      <c r="H121" s="478"/>
      <c r="I121" s="418"/>
      <c r="J121" s="421"/>
      <c r="K121" s="421"/>
      <c r="L121" s="879"/>
      <c r="M121" s="230"/>
      <c r="N121" s="945"/>
      <c r="O121" s="422"/>
      <c r="P121" s="418"/>
      <c r="Q121" s="425"/>
      <c r="R121" s="923"/>
      <c r="S121" s="961">
        <f>R121*E118</f>
        <v>0</v>
      </c>
      <c r="T121" s="418"/>
    </row>
    <row r="122" spans="1:38" hidden="1">
      <c r="A122" s="383"/>
      <c r="B122" s="383"/>
      <c r="C122" s="416"/>
      <c r="D122" s="383"/>
      <c r="E122" s="426"/>
      <c r="F122" s="418"/>
      <c r="G122" s="477"/>
      <c r="H122" s="478"/>
      <c r="I122" s="418"/>
      <c r="J122" s="421"/>
      <c r="K122" s="421"/>
      <c r="L122" s="879"/>
      <c r="M122" s="230"/>
      <c r="N122" s="945"/>
      <c r="O122" s="422"/>
      <c r="P122" s="418"/>
      <c r="Q122" s="425"/>
      <c r="R122" s="923"/>
      <c r="S122" s="961">
        <f>R122*E118</f>
        <v>0</v>
      </c>
      <c r="T122" s="418"/>
    </row>
    <row r="123" spans="1:38" hidden="1">
      <c r="A123" s="383"/>
      <c r="B123" s="383"/>
      <c r="C123" s="416"/>
      <c r="D123" s="383"/>
      <c r="E123" s="426"/>
      <c r="F123" s="418"/>
      <c r="G123" s="477"/>
      <c r="H123" s="478"/>
      <c r="I123" s="418"/>
      <c r="J123" s="421"/>
      <c r="K123" s="421"/>
      <c r="L123" s="879"/>
      <c r="M123" s="230"/>
      <c r="N123" s="945"/>
      <c r="O123" s="422"/>
      <c r="P123" s="418"/>
      <c r="Q123" s="425"/>
      <c r="R123" s="923"/>
      <c r="S123" s="961">
        <f>R123*E118</f>
        <v>0</v>
      </c>
      <c r="T123" s="418"/>
    </row>
    <row r="124" spans="1:38" hidden="1">
      <c r="A124" s="383"/>
      <c r="B124" s="383"/>
      <c r="C124" s="416"/>
      <c r="D124" s="383"/>
      <c r="E124" s="426"/>
      <c r="F124" s="418"/>
      <c r="G124" s="477"/>
      <c r="H124" s="478"/>
      <c r="I124" s="418"/>
      <c r="J124" s="421"/>
      <c r="K124" s="421"/>
      <c r="L124" s="879"/>
      <c r="M124" s="230"/>
      <c r="N124" s="945"/>
      <c r="O124" s="422"/>
      <c r="P124" s="418"/>
      <c r="Q124" s="425"/>
      <c r="R124" s="923"/>
      <c r="S124" s="961">
        <f>R124*E118</f>
        <v>0</v>
      </c>
      <c r="T124" s="418"/>
    </row>
    <row r="125" spans="1:38" hidden="1">
      <c r="A125" s="383"/>
      <c r="B125" s="383"/>
      <c r="C125" s="416"/>
      <c r="D125" s="383"/>
      <c r="E125" s="426"/>
      <c r="F125" s="418"/>
      <c r="G125" s="477"/>
      <c r="H125" s="478"/>
      <c r="I125" s="418"/>
      <c r="J125" s="421"/>
      <c r="K125" s="421"/>
      <c r="L125" s="879"/>
      <c r="M125" s="230"/>
      <c r="N125" s="945"/>
      <c r="O125" s="422"/>
      <c r="P125" s="418"/>
      <c r="Q125" s="425"/>
      <c r="R125" s="923"/>
      <c r="S125" s="961">
        <f>R125*E118</f>
        <v>0</v>
      </c>
      <c r="T125" s="418"/>
    </row>
    <row r="126" spans="1:38" hidden="1">
      <c r="A126" s="427"/>
      <c r="B126" s="427"/>
      <c r="C126" s="428"/>
      <c r="D126" s="427"/>
      <c r="E126" s="433"/>
      <c r="F126" s="430"/>
      <c r="G126" s="905"/>
      <c r="H126" s="906"/>
      <c r="I126" s="430"/>
      <c r="J126" s="431"/>
      <c r="K126" s="431"/>
      <c r="L126" s="1239"/>
      <c r="M126" s="1420"/>
      <c r="N126" s="949"/>
      <c r="O126" s="907"/>
      <c r="P126" s="430"/>
      <c r="Q126" s="432"/>
      <c r="R126" s="953"/>
      <c r="S126" s="430">
        <f>R126*E118</f>
        <v>0</v>
      </c>
      <c r="T126" s="418"/>
    </row>
    <row r="127" spans="1:38" s="1485" customFormat="1" ht="21" customHeight="1">
      <c r="A127" s="567">
        <f>A118+1</f>
        <v>14</v>
      </c>
      <c r="B127" s="1936" t="s">
        <v>1319</v>
      </c>
      <c r="C127" s="1353" t="s">
        <v>1346</v>
      </c>
      <c r="D127" s="880" t="s">
        <v>575</v>
      </c>
      <c r="E127" s="1503">
        <v>9</v>
      </c>
      <c r="F127" s="1504">
        <v>13.3</v>
      </c>
      <c r="G127" s="1504">
        <f>F127*E127</f>
        <v>119.7</v>
      </c>
      <c r="H127" s="1504">
        <f>F127*$H$9</f>
        <v>19.300366839976896</v>
      </c>
      <c r="I127" s="1504">
        <v>0.39</v>
      </c>
      <c r="J127" s="1504">
        <f>I127*E127</f>
        <v>3.5100000000000002</v>
      </c>
      <c r="K127" s="1504">
        <f>$K$9*I127</f>
        <v>1.1895078000000001</v>
      </c>
      <c r="L127" s="1505">
        <f>(R127*T127+R128*T128+R129*T129+R130*T130+R131*T131+R132*T132+R133*T133+R134*T134+R135*T135)*L$9</f>
        <v>0</v>
      </c>
      <c r="M127" s="1506">
        <f>H127+K127+L127</f>
        <v>20.489874639976897</v>
      </c>
      <c r="N127" s="1507">
        <f>M127*E127</f>
        <v>184.40887175979208</v>
      </c>
      <c r="O127" s="1504">
        <f>E127*L127</f>
        <v>0</v>
      </c>
      <c r="P127" s="1508"/>
      <c r="Q127" s="1509"/>
      <c r="R127" s="1937"/>
      <c r="S127" s="1510">
        <f>R127*E127</f>
        <v>0</v>
      </c>
      <c r="T127" s="1510"/>
    </row>
    <row r="128" spans="1:38" s="1485" customFormat="1" ht="3" hidden="1" customHeight="1">
      <c r="A128" s="383"/>
      <c r="B128" s="1929"/>
      <c r="C128" s="1930"/>
      <c r="D128" s="1929"/>
      <c r="E128" s="1931"/>
      <c r="F128" s="1932"/>
      <c r="G128" s="1932"/>
      <c r="H128" s="1932"/>
      <c r="I128" s="1932"/>
      <c r="J128" s="1932"/>
      <c r="K128" s="1932"/>
      <c r="L128" s="1932"/>
      <c r="M128" s="1932"/>
      <c r="N128" s="1933"/>
      <c r="O128" s="1932"/>
      <c r="P128" s="1934"/>
      <c r="Q128" s="1935"/>
      <c r="R128" s="1511"/>
      <c r="S128" s="1512">
        <f>R128*E127</f>
        <v>0</v>
      </c>
      <c r="T128" s="1512"/>
    </row>
    <row r="129" spans="1:20" ht="12" hidden="1" customHeight="1">
      <c r="A129" s="383"/>
      <c r="B129" s="383"/>
      <c r="C129" s="416"/>
      <c r="D129" s="383"/>
      <c r="E129" s="874"/>
      <c r="F129" s="418"/>
      <c r="G129" s="999"/>
      <c r="H129" s="1000"/>
      <c r="I129" s="418"/>
      <c r="J129" s="421"/>
      <c r="K129" s="421"/>
      <c r="L129" s="879"/>
      <c r="M129" s="230"/>
      <c r="N129" s="424"/>
      <c r="O129" s="422"/>
      <c r="P129" s="418"/>
      <c r="Q129" s="425"/>
      <c r="R129" s="426"/>
      <c r="S129" s="418">
        <f>R129*E127</f>
        <v>0</v>
      </c>
      <c r="T129" s="1001"/>
    </row>
    <row r="130" spans="1:20" ht="12" hidden="1" customHeight="1">
      <c r="A130" s="383"/>
      <c r="B130" s="383"/>
      <c r="C130" s="416"/>
      <c r="D130" s="383"/>
      <c r="E130" s="874"/>
      <c r="F130" s="418"/>
      <c r="G130" s="999"/>
      <c r="H130" s="1000"/>
      <c r="I130" s="418"/>
      <c r="J130" s="421"/>
      <c r="K130" s="421"/>
      <c r="L130" s="879"/>
      <c r="M130" s="230"/>
      <c r="N130" s="424"/>
      <c r="O130" s="422"/>
      <c r="P130" s="418"/>
      <c r="Q130" s="425"/>
      <c r="R130" s="426"/>
      <c r="S130" s="418">
        <f>R130*E127</f>
        <v>0</v>
      </c>
      <c r="T130" s="1001"/>
    </row>
    <row r="131" spans="1:20" ht="12" hidden="1" customHeight="1">
      <c r="A131" s="383"/>
      <c r="B131" s="383"/>
      <c r="C131" s="416"/>
      <c r="D131" s="383"/>
      <c r="E131" s="874"/>
      <c r="F131" s="418"/>
      <c r="G131" s="999"/>
      <c r="H131" s="1000"/>
      <c r="I131" s="418"/>
      <c r="J131" s="421"/>
      <c r="K131" s="421"/>
      <c r="L131" s="879"/>
      <c r="M131" s="230"/>
      <c r="N131" s="424"/>
      <c r="O131" s="422"/>
      <c r="P131" s="418"/>
      <c r="Q131" s="425"/>
      <c r="R131" s="426"/>
      <c r="S131" s="418">
        <f>R131*E127</f>
        <v>0</v>
      </c>
      <c r="T131" s="1001"/>
    </row>
    <row r="132" spans="1:20" ht="12" hidden="1" customHeight="1">
      <c r="A132" s="383"/>
      <c r="B132" s="383"/>
      <c r="C132" s="416"/>
      <c r="D132" s="383"/>
      <c r="E132" s="874"/>
      <c r="F132" s="418"/>
      <c r="G132" s="999"/>
      <c r="H132" s="1000"/>
      <c r="I132" s="418"/>
      <c r="J132" s="421"/>
      <c r="K132" s="421"/>
      <c r="L132" s="879"/>
      <c r="M132" s="230"/>
      <c r="N132" s="424"/>
      <c r="O132" s="422"/>
      <c r="P132" s="418"/>
      <c r="Q132" s="425"/>
      <c r="R132" s="426"/>
      <c r="S132" s="418">
        <f>R132*E127</f>
        <v>0</v>
      </c>
      <c r="T132" s="1001"/>
    </row>
    <row r="133" spans="1:20" ht="12" hidden="1" customHeight="1">
      <c r="A133" s="383"/>
      <c r="B133" s="383"/>
      <c r="C133" s="416"/>
      <c r="D133" s="383"/>
      <c r="E133" s="874"/>
      <c r="F133" s="418"/>
      <c r="G133" s="999"/>
      <c r="H133" s="1000"/>
      <c r="I133" s="418"/>
      <c r="J133" s="421"/>
      <c r="K133" s="421"/>
      <c r="L133" s="879"/>
      <c r="M133" s="230"/>
      <c r="N133" s="424"/>
      <c r="O133" s="422"/>
      <c r="P133" s="418"/>
      <c r="Q133" s="425"/>
      <c r="R133" s="426"/>
      <c r="S133" s="418">
        <f>R133*E127</f>
        <v>0</v>
      </c>
      <c r="T133" s="1001"/>
    </row>
    <row r="134" spans="1:20" hidden="1">
      <c r="A134" s="383"/>
      <c r="B134" s="383"/>
      <c r="C134" s="416"/>
      <c r="D134" s="383"/>
      <c r="E134" s="874"/>
      <c r="F134" s="418"/>
      <c r="G134" s="999"/>
      <c r="H134" s="1000"/>
      <c r="I134" s="418"/>
      <c r="J134" s="421"/>
      <c r="K134" s="421"/>
      <c r="L134" s="879"/>
      <c r="M134" s="230"/>
      <c r="N134" s="424"/>
      <c r="O134" s="422"/>
      <c r="P134" s="418"/>
      <c r="Q134" s="425"/>
      <c r="R134" s="426"/>
      <c r="S134" s="418">
        <f>R134*E127</f>
        <v>0</v>
      </c>
      <c r="T134" s="1001"/>
    </row>
    <row r="135" spans="1:20" hidden="1">
      <c r="A135" s="427"/>
      <c r="B135" s="383"/>
      <c r="C135" s="416"/>
      <c r="D135" s="383"/>
      <c r="E135" s="874"/>
      <c r="F135" s="418"/>
      <c r="G135" s="999"/>
      <c r="H135" s="1000"/>
      <c r="I135" s="418"/>
      <c r="J135" s="421"/>
      <c r="K135" s="421"/>
      <c r="L135" s="879"/>
      <c r="M135" s="230"/>
      <c r="N135" s="424"/>
      <c r="O135" s="422"/>
      <c r="P135" s="418"/>
      <c r="Q135" s="425"/>
      <c r="R135" s="426"/>
      <c r="S135" s="418">
        <f>R135*E127</f>
        <v>0</v>
      </c>
      <c r="T135" s="1001"/>
    </row>
    <row r="136" spans="1:20" s="1485" customFormat="1" ht="21" customHeight="1">
      <c r="A136" s="567">
        <f>A127+1</f>
        <v>15</v>
      </c>
      <c r="B136" s="1936" t="s">
        <v>1319</v>
      </c>
      <c r="C136" s="1353" t="s">
        <v>1347</v>
      </c>
      <c r="D136" s="880" t="s">
        <v>575</v>
      </c>
      <c r="E136" s="1503">
        <v>1</v>
      </c>
      <c r="F136" s="1504">
        <v>13.3</v>
      </c>
      <c r="G136" s="1504">
        <f>F136*E136</f>
        <v>13.3</v>
      </c>
      <c r="H136" s="1504">
        <f>F136*$H$9</f>
        <v>19.300366839976896</v>
      </c>
      <c r="I136" s="1504">
        <v>0.39</v>
      </c>
      <c r="J136" s="1504">
        <f>I136*E136</f>
        <v>0.39</v>
      </c>
      <c r="K136" s="1504">
        <f>$K$9*I136</f>
        <v>1.1895078000000001</v>
      </c>
      <c r="L136" s="1505">
        <f>(R136*T136+R137*T137+R138*T138+R139*T139+R140*T140+R141*T141+R142*T142+R143*T143+R144*T144)*L$9</f>
        <v>0</v>
      </c>
      <c r="M136" s="1506">
        <f>H136+K136+L136</f>
        <v>20.489874639976897</v>
      </c>
      <c r="N136" s="1507">
        <f>M136*E136</f>
        <v>20.489874639976897</v>
      </c>
      <c r="O136" s="1504">
        <f>E136*L136</f>
        <v>0</v>
      </c>
      <c r="P136" s="1508"/>
      <c r="Q136" s="1509"/>
      <c r="R136" s="1937"/>
      <c r="S136" s="1510">
        <f>R136*E136</f>
        <v>0</v>
      </c>
      <c r="T136" s="1510"/>
    </row>
    <row r="137" spans="1:20" s="1485" customFormat="1" ht="3" hidden="1" customHeight="1">
      <c r="A137" s="383"/>
      <c r="B137" s="1929"/>
      <c r="C137" s="1930"/>
      <c r="D137" s="1929"/>
      <c r="E137" s="1931"/>
      <c r="F137" s="1932"/>
      <c r="G137" s="1932"/>
      <c r="H137" s="1932"/>
      <c r="I137" s="1932"/>
      <c r="J137" s="1932"/>
      <c r="K137" s="1932"/>
      <c r="L137" s="1932"/>
      <c r="M137" s="1932"/>
      <c r="N137" s="1933"/>
      <c r="O137" s="1932"/>
      <c r="P137" s="1934"/>
      <c r="Q137" s="1935"/>
      <c r="R137" s="1511"/>
      <c r="S137" s="1512">
        <f>R137*E136</f>
        <v>0</v>
      </c>
      <c r="T137" s="1512"/>
    </row>
    <row r="138" spans="1:20" ht="12" hidden="1" customHeight="1">
      <c r="A138" s="383"/>
      <c r="B138" s="383"/>
      <c r="C138" s="416"/>
      <c r="D138" s="383"/>
      <c r="E138" s="874"/>
      <c r="F138" s="418"/>
      <c r="G138" s="999"/>
      <c r="H138" s="1000"/>
      <c r="I138" s="418"/>
      <c r="J138" s="421"/>
      <c r="K138" s="421"/>
      <c r="L138" s="879"/>
      <c r="M138" s="230"/>
      <c r="N138" s="424"/>
      <c r="O138" s="422"/>
      <c r="P138" s="418"/>
      <c r="Q138" s="425"/>
      <c r="R138" s="426"/>
      <c r="S138" s="418">
        <f>R138*E136</f>
        <v>0</v>
      </c>
      <c r="T138" s="1001"/>
    </row>
    <row r="139" spans="1:20" ht="12" hidden="1" customHeight="1">
      <c r="A139" s="383"/>
      <c r="B139" s="383"/>
      <c r="C139" s="416"/>
      <c r="D139" s="383"/>
      <c r="E139" s="874"/>
      <c r="F139" s="418"/>
      <c r="G139" s="999"/>
      <c r="H139" s="1000"/>
      <c r="I139" s="418"/>
      <c r="J139" s="421"/>
      <c r="K139" s="421"/>
      <c r="L139" s="879"/>
      <c r="M139" s="230"/>
      <c r="N139" s="424"/>
      <c r="O139" s="422"/>
      <c r="P139" s="418"/>
      <c r="Q139" s="425"/>
      <c r="R139" s="426"/>
      <c r="S139" s="418">
        <f>R139*E136</f>
        <v>0</v>
      </c>
      <c r="T139" s="1001"/>
    </row>
    <row r="140" spans="1:20" ht="12" hidden="1" customHeight="1">
      <c r="A140" s="383"/>
      <c r="B140" s="383"/>
      <c r="C140" s="416"/>
      <c r="D140" s="383"/>
      <c r="E140" s="874"/>
      <c r="F140" s="418"/>
      <c r="G140" s="999"/>
      <c r="H140" s="1000"/>
      <c r="I140" s="418"/>
      <c r="J140" s="421"/>
      <c r="K140" s="421"/>
      <c r="L140" s="879"/>
      <c r="M140" s="230"/>
      <c r="N140" s="424"/>
      <c r="O140" s="422"/>
      <c r="P140" s="418"/>
      <c r="Q140" s="425"/>
      <c r="R140" s="426"/>
      <c r="S140" s="418">
        <f>R140*E136</f>
        <v>0</v>
      </c>
      <c r="T140" s="1001"/>
    </row>
    <row r="141" spans="1:20" ht="12" hidden="1" customHeight="1">
      <c r="A141" s="383"/>
      <c r="B141" s="383"/>
      <c r="C141" s="416"/>
      <c r="D141" s="383"/>
      <c r="E141" s="874"/>
      <c r="F141" s="418"/>
      <c r="G141" s="999"/>
      <c r="H141" s="1000"/>
      <c r="I141" s="418"/>
      <c r="J141" s="421"/>
      <c r="K141" s="421"/>
      <c r="L141" s="879"/>
      <c r="M141" s="230"/>
      <c r="N141" s="424"/>
      <c r="O141" s="422"/>
      <c r="P141" s="418"/>
      <c r="Q141" s="425"/>
      <c r="R141" s="426"/>
      <c r="S141" s="418">
        <f>R141*E136</f>
        <v>0</v>
      </c>
      <c r="T141" s="1001"/>
    </row>
    <row r="142" spans="1:20" ht="12" hidden="1" customHeight="1">
      <c r="A142" s="383"/>
      <c r="B142" s="383"/>
      <c r="C142" s="416"/>
      <c r="D142" s="383"/>
      <c r="E142" s="874"/>
      <c r="F142" s="418"/>
      <c r="G142" s="999"/>
      <c r="H142" s="1000"/>
      <c r="I142" s="418"/>
      <c r="J142" s="421"/>
      <c r="K142" s="421"/>
      <c r="L142" s="879"/>
      <c r="M142" s="230"/>
      <c r="N142" s="424"/>
      <c r="O142" s="422"/>
      <c r="P142" s="418"/>
      <c r="Q142" s="425"/>
      <c r="R142" s="426"/>
      <c r="S142" s="418">
        <f>R142*E136</f>
        <v>0</v>
      </c>
      <c r="T142" s="1001"/>
    </row>
    <row r="143" spans="1:20" hidden="1">
      <c r="A143" s="383"/>
      <c r="B143" s="383"/>
      <c r="C143" s="416"/>
      <c r="D143" s="383"/>
      <c r="E143" s="874"/>
      <c r="F143" s="418"/>
      <c r="G143" s="999"/>
      <c r="H143" s="1000"/>
      <c r="I143" s="418"/>
      <c r="J143" s="421"/>
      <c r="K143" s="421"/>
      <c r="L143" s="879"/>
      <c r="M143" s="230"/>
      <c r="N143" s="424"/>
      <c r="O143" s="422"/>
      <c r="P143" s="418"/>
      <c r="Q143" s="425"/>
      <c r="R143" s="426"/>
      <c r="S143" s="418">
        <f>R143*E136</f>
        <v>0</v>
      </c>
      <c r="T143" s="1001"/>
    </row>
    <row r="144" spans="1:20" hidden="1">
      <c r="A144" s="427"/>
      <c r="B144" s="383"/>
      <c r="C144" s="416"/>
      <c r="D144" s="383"/>
      <c r="E144" s="874"/>
      <c r="F144" s="418"/>
      <c r="G144" s="999"/>
      <c r="H144" s="1000"/>
      <c r="I144" s="418"/>
      <c r="J144" s="421"/>
      <c r="K144" s="421"/>
      <c r="L144" s="879"/>
      <c r="M144" s="230"/>
      <c r="N144" s="424"/>
      <c r="O144" s="422"/>
      <c r="P144" s="418"/>
      <c r="Q144" s="425"/>
      <c r="R144" s="426"/>
      <c r="S144" s="418">
        <f>R144*E136</f>
        <v>0</v>
      </c>
      <c r="T144" s="1001"/>
    </row>
    <row r="145" spans="1:20" ht="15.75" customHeight="1">
      <c r="A145" s="724"/>
      <c r="B145" s="724"/>
      <c r="C145" s="725" t="s">
        <v>271</v>
      </c>
      <c r="D145" s="567"/>
      <c r="E145" s="726"/>
      <c r="F145" s="726"/>
      <c r="G145" s="726">
        <f>SUM(G10:G144)</f>
        <v>1070.5899999999999</v>
      </c>
      <c r="H145" s="726"/>
      <c r="I145" s="726"/>
      <c r="J145" s="726">
        <f>SUM(J10:J144)</f>
        <v>19.750000000000004</v>
      </c>
      <c r="K145" s="726"/>
      <c r="L145" s="726"/>
      <c r="M145" s="726"/>
      <c r="N145" s="726">
        <f>SUM(N10:N144)</f>
        <v>4062.2583539040493</v>
      </c>
      <c r="O145" s="726">
        <f>SUM(O10:O144)</f>
        <v>2448.4279976099997</v>
      </c>
      <c r="P145" s="726"/>
      <c r="Q145" s="726"/>
      <c r="R145" s="727"/>
      <c r="S145" s="728"/>
      <c r="T145" s="570"/>
    </row>
    <row r="146" spans="1:20" hidden="1">
      <c r="C146" s="730"/>
      <c r="D146" s="731"/>
      <c r="E146" s="1065"/>
      <c r="F146" s="19"/>
      <c r="G146" s="19"/>
      <c r="H146" s="19"/>
      <c r="I146" s="19"/>
      <c r="J146" s="19"/>
      <c r="K146" s="19"/>
      <c r="L146" s="19"/>
      <c r="M146" s="19"/>
      <c r="P146" s="19"/>
      <c r="S146" s="733"/>
      <c r="T146" s="734"/>
    </row>
    <row r="147" spans="1:20" s="745" customFormat="1">
      <c r="A147" s="735"/>
      <c r="B147" s="736"/>
      <c r="C147" s="737" t="s">
        <v>272</v>
      </c>
      <c r="D147" s="735"/>
      <c r="E147" s="985"/>
      <c r="F147" s="739"/>
      <c r="G147" s="739"/>
      <c r="H147" s="740"/>
      <c r="I147" s="741"/>
      <c r="J147" s="740"/>
      <c r="K147" s="740"/>
      <c r="L147" s="739"/>
      <c r="M147" s="739"/>
      <c r="N147" s="740"/>
      <c r="O147" s="742"/>
      <c r="P147" s="743"/>
      <c r="Q147" s="744"/>
      <c r="S147" s="3149"/>
      <c r="T147" s="3149"/>
    </row>
    <row r="148" spans="1:20" s="745" customFormat="1">
      <c r="A148" s="735"/>
      <c r="B148" s="746">
        <f>$H$9</f>
        <v>1.451155401502022</v>
      </c>
      <c r="C148" s="3146" t="s">
        <v>273</v>
      </c>
      <c r="D148" s="3146"/>
      <c r="E148" s="985"/>
      <c r="I148" s="747"/>
      <c r="P148" s="529">
        <f>G145</f>
        <v>1070.5899999999999</v>
      </c>
      <c r="Q148" s="3147">
        <f>P148*$B148</f>
        <v>1553.5924612940496</v>
      </c>
      <c r="R148" s="3147"/>
      <c r="S148" s="3150"/>
      <c r="T148" s="3150"/>
    </row>
    <row r="149" spans="1:20" s="739" customFormat="1" hidden="1">
      <c r="B149" s="748"/>
      <c r="C149" s="3152"/>
      <c r="D149" s="3152"/>
      <c r="E149" s="985"/>
      <c r="I149" s="741"/>
      <c r="P149" s="529"/>
      <c r="Q149" s="3153"/>
      <c r="R149" s="3153"/>
      <c r="S149" s="3147"/>
      <c r="T149" s="3147"/>
    </row>
    <row r="150" spans="1:20" s="739" customFormat="1">
      <c r="B150" s="749">
        <f>$K$9</f>
        <v>3.05002</v>
      </c>
      <c r="C150" s="3146" t="s">
        <v>274</v>
      </c>
      <c r="D150" s="3146"/>
      <c r="E150" s="986"/>
      <c r="I150" s="741"/>
      <c r="P150" s="529">
        <f>J145</f>
        <v>19.750000000000004</v>
      </c>
      <c r="Q150" s="3147">
        <f>P150*$B150</f>
        <v>60.237895000000009</v>
      </c>
      <c r="R150" s="3147"/>
      <c r="S150" s="751"/>
      <c r="T150" s="751"/>
    </row>
    <row r="151" spans="1:20" s="739" customFormat="1" hidden="1">
      <c r="B151" s="748"/>
      <c r="C151" s="3152"/>
      <c r="D151" s="3152"/>
      <c r="E151" s="986"/>
      <c r="I151" s="741"/>
      <c r="P151" s="534"/>
      <c r="Q151" s="3153"/>
      <c r="R151" s="3153"/>
      <c r="S151" s="3147"/>
      <c r="T151" s="3147"/>
    </row>
    <row r="152" spans="1:20" s="745" customFormat="1">
      <c r="B152" s="752">
        <f>L$9</f>
        <v>1.1666402999999999</v>
      </c>
      <c r="C152" s="325" t="s">
        <v>253</v>
      </c>
      <c r="D152" s="753"/>
      <c r="E152" s="986"/>
      <c r="F152" s="754"/>
      <c r="I152" s="747"/>
      <c r="P152" s="529">
        <f>O145/L$9</f>
        <v>2098.6999999999998</v>
      </c>
      <c r="Q152" s="3147">
        <f>P152*$B152</f>
        <v>2448.4279976099997</v>
      </c>
      <c r="R152" s="3147"/>
      <c r="S152" s="751"/>
      <c r="T152" s="751"/>
    </row>
    <row r="153" spans="1:20" s="739" customFormat="1" hidden="1">
      <c r="B153" s="755"/>
      <c r="C153" s="756"/>
      <c r="D153" s="735"/>
      <c r="E153" s="987"/>
      <c r="F153" s="754"/>
      <c r="I153" s="741"/>
      <c r="P153" s="743"/>
      <c r="S153" s="3147"/>
      <c r="T153" s="3147"/>
    </row>
    <row r="154" spans="1:20" s="752" customFormat="1" hidden="1">
      <c r="A154" s="758"/>
      <c r="B154" s="745"/>
      <c r="C154" s="759"/>
      <c r="D154" s="760"/>
      <c r="E154" s="987"/>
      <c r="F154" s="761"/>
      <c r="I154" s="762"/>
      <c r="P154" s="763"/>
      <c r="Q154" s="764"/>
      <c r="R154" s="765"/>
    </row>
    <row r="155" spans="1:20" s="745" customFormat="1" hidden="1">
      <c r="A155" s="766"/>
      <c r="D155" s="735"/>
      <c r="E155" s="987"/>
      <c r="F155" s="754"/>
      <c r="I155" s="747"/>
      <c r="P155" s="743"/>
      <c r="Q155" s="767"/>
      <c r="R155" s="767"/>
      <c r="S155" s="767"/>
      <c r="T155" s="767"/>
    </row>
    <row r="156" spans="1:20" s="745" customFormat="1">
      <c r="A156" s="768"/>
      <c r="B156" s="735"/>
      <c r="C156" s="769" t="s">
        <v>251</v>
      </c>
      <c r="D156" s="735"/>
      <c r="E156" s="987"/>
      <c r="F156" s="754"/>
      <c r="I156" s="747"/>
      <c r="N156" s="770"/>
      <c r="O156" s="736"/>
      <c r="P156" s="771">
        <f>Q148+Q150+Q152</f>
        <v>4062.2583539040493</v>
      </c>
      <c r="Q156" s="3148"/>
      <c r="R156" s="3148"/>
      <c r="S156" s="3151"/>
      <c r="T156" s="3151"/>
    </row>
    <row r="157" spans="1:20" s="745" customFormat="1" hidden="1">
      <c r="A157" s="735"/>
      <c r="B157" s="735"/>
      <c r="C157" s="735"/>
      <c r="D157" s="735"/>
      <c r="E157" s="987"/>
      <c r="F157" s="754"/>
      <c r="I157" s="747"/>
      <c r="P157" s="771"/>
      <c r="Q157" s="752"/>
      <c r="R157" s="772"/>
      <c r="S157" s="755"/>
      <c r="T157" s="752"/>
    </row>
    <row r="158" spans="1:20" s="745" customFormat="1" ht="19.5" customHeight="1">
      <c r="B158" s="773">
        <f>M$9</f>
        <v>0.13300000000000001</v>
      </c>
      <c r="C158" s="745" t="s">
        <v>275</v>
      </c>
      <c r="D158" s="774"/>
      <c r="E158" s="988"/>
      <c r="F158" s="754"/>
      <c r="I158" s="747"/>
      <c r="P158" s="771">
        <f>P156*$B158</f>
        <v>540.28036106923855</v>
      </c>
      <c r="Q158" s="3145"/>
      <c r="R158" s="3145"/>
      <c r="S158" s="3145"/>
      <c r="T158" s="3145"/>
    </row>
    <row r="159" spans="1:20" s="745" customFormat="1" hidden="1">
      <c r="B159" s="736"/>
      <c r="D159" s="774"/>
      <c r="E159" s="988"/>
      <c r="F159" s="754"/>
      <c r="I159" s="747"/>
      <c r="P159" s="771"/>
      <c r="Q159" s="777"/>
      <c r="R159" s="776"/>
      <c r="S159" s="776"/>
      <c r="T159" s="752"/>
    </row>
    <row r="160" spans="1:20" s="745" customFormat="1" ht="20.25" customHeight="1">
      <c r="B160" s="736"/>
      <c r="C160" s="778" t="s">
        <v>251</v>
      </c>
      <c r="D160" s="774"/>
      <c r="E160" s="988"/>
      <c r="F160" s="754"/>
      <c r="I160" s="747"/>
      <c r="K160" s="779"/>
      <c r="P160" s="771">
        <f>P158+P156</f>
        <v>4602.5387149732878</v>
      </c>
      <c r="Q160" s="3145"/>
      <c r="R160" s="3145"/>
      <c r="S160" s="3145"/>
      <c r="T160" s="3145"/>
    </row>
    <row r="161" spans="1:20" s="745" customFormat="1" hidden="1">
      <c r="B161" s="736"/>
      <c r="D161" s="774"/>
      <c r="E161" s="988"/>
      <c r="F161" s="754"/>
      <c r="I161" s="747"/>
      <c r="P161" s="771"/>
      <c r="Q161" s="780"/>
      <c r="R161" s="776"/>
      <c r="S161" s="776"/>
      <c r="T161" s="752"/>
    </row>
    <row r="162" spans="1:20" s="745" customFormat="1" ht="17.25" customHeight="1">
      <c r="B162" s="748">
        <f>N$9</f>
        <v>0.11</v>
      </c>
      <c r="C162" s="745" t="s">
        <v>276</v>
      </c>
      <c r="D162" s="774"/>
      <c r="E162" s="988"/>
      <c r="F162" s="754"/>
      <c r="I162" s="747"/>
      <c r="P162" s="771">
        <f>P160*$B162</f>
        <v>506.27925864706168</v>
      </c>
      <c r="Q162" s="3145"/>
      <c r="R162" s="3145"/>
      <c r="S162" s="3145"/>
      <c r="T162" s="3145"/>
    </row>
    <row r="163" spans="1:20" s="745" customFormat="1" hidden="1">
      <c r="A163" s="758"/>
      <c r="B163" s="736"/>
      <c r="D163" s="774"/>
      <c r="E163" s="988"/>
      <c r="F163" s="754"/>
      <c r="I163" s="747"/>
      <c r="P163" s="771"/>
      <c r="Q163" s="777"/>
      <c r="R163" s="776"/>
      <c r="S163" s="776"/>
      <c r="T163" s="752"/>
    </row>
    <row r="164" spans="1:20" s="745" customFormat="1" ht="19.5" customHeight="1">
      <c r="A164" s="758"/>
      <c r="B164" s="735"/>
      <c r="C164" s="3146" t="s">
        <v>251</v>
      </c>
      <c r="D164" s="3146"/>
      <c r="E164" s="1424"/>
      <c r="F164" s="754"/>
      <c r="I164" s="747"/>
      <c r="P164" s="771">
        <f>P162+P160</f>
        <v>5108.8179736203492</v>
      </c>
      <c r="Q164" s="3145"/>
      <c r="R164" s="3145"/>
      <c r="S164" s="3145"/>
      <c r="T164" s="3145"/>
    </row>
    <row r="165" spans="1:20" s="1365" customFormat="1" ht="16.5" customHeight="1">
      <c r="A165" s="1355"/>
      <c r="B165" s="1356"/>
      <c r="C165" s="1357" t="s">
        <v>656</v>
      </c>
      <c r="D165" s="1358"/>
      <c r="E165" s="1359"/>
      <c r="F165" s="1359"/>
      <c r="G165" s="1359"/>
      <c r="H165" s="1359"/>
      <c r="I165" s="1360"/>
      <c r="J165" s="1359"/>
      <c r="K165" s="1359"/>
      <c r="L165" s="1359"/>
      <c r="M165" s="1361"/>
      <c r="N165" s="1362"/>
      <c r="O165" s="1363"/>
      <c r="P165" s="1359"/>
      <c r="Q165" s="1358"/>
      <c r="R165" s="1364"/>
      <c r="S165" s="1355"/>
      <c r="T165" s="1359"/>
    </row>
    <row r="166" spans="1:20" ht="36" customHeight="1">
      <c r="A166" s="1318">
        <v>1</v>
      </c>
      <c r="B166" s="1366"/>
      <c r="C166" s="2104" t="s">
        <v>847</v>
      </c>
      <c r="D166" s="27" t="s">
        <v>377</v>
      </c>
      <c r="E166" s="28">
        <v>2</v>
      </c>
      <c r="F166" s="570"/>
      <c r="G166" s="1177">
        <f>F166*E166</f>
        <v>0</v>
      </c>
      <c r="H166" s="1178">
        <f>$H$9*F166</f>
        <v>0</v>
      </c>
      <c r="I166" s="570"/>
      <c r="J166" s="1178">
        <f>E166*I166</f>
        <v>0</v>
      </c>
      <c r="K166" s="1178">
        <f>$K$9*I166</f>
        <v>0</v>
      </c>
      <c r="L166" s="220">
        <f>(R166*T166+R167*T167+R168*T168+R169*T169+R170*T170+R171*T171+R172*T172+R173*T173+R174*T174)*L$9</f>
        <v>379.15809749999994</v>
      </c>
      <c r="M166" s="804">
        <f>H166+K166+L166</f>
        <v>379.15809749999994</v>
      </c>
      <c r="N166" s="1178">
        <f>M166*E166</f>
        <v>758.31619499999988</v>
      </c>
      <c r="O166" s="1181">
        <f>E166*L166</f>
        <v>758.31619499999988</v>
      </c>
      <c r="P166" s="568" t="s">
        <v>657</v>
      </c>
      <c r="Q166" s="27" t="s">
        <v>377</v>
      </c>
      <c r="R166" s="1367">
        <v>1</v>
      </c>
      <c r="S166" s="570">
        <f>R166*E166</f>
        <v>2</v>
      </c>
      <c r="T166" s="2105">
        <v>325</v>
      </c>
    </row>
    <row r="167" spans="1:20" s="2" customFormat="1" hidden="1">
      <c r="A167" s="1061"/>
      <c r="B167" s="1350"/>
      <c r="C167" s="1054"/>
      <c r="D167" s="1053"/>
      <c r="E167" s="1058"/>
      <c r="F167" s="918"/>
      <c r="G167" s="223"/>
      <c r="H167" s="223"/>
      <c r="I167" s="918"/>
      <c r="J167" s="36"/>
      <c r="K167" s="36"/>
      <c r="L167" s="38"/>
      <c r="M167" s="39"/>
      <c r="N167" s="44"/>
      <c r="O167" s="38"/>
      <c r="P167" s="246"/>
      <c r="Q167" s="1053"/>
      <c r="R167" s="41"/>
      <c r="S167" s="37">
        <f>R167*E166</f>
        <v>0</v>
      </c>
      <c r="T167" s="1368"/>
    </row>
    <row r="168" spans="1:20" s="2" customFormat="1" hidden="1">
      <c r="A168" s="1061"/>
      <c r="B168" s="1350"/>
      <c r="C168" s="1054"/>
      <c r="D168" s="1053"/>
      <c r="E168" s="1058"/>
      <c r="F168" s="918"/>
      <c r="G168" s="223"/>
      <c r="H168" s="223"/>
      <c r="I168" s="918"/>
      <c r="J168" s="36"/>
      <c r="K168" s="36"/>
      <c r="L168" s="38"/>
      <c r="M168" s="39"/>
      <c r="N168" s="44"/>
      <c r="O168" s="38"/>
      <c r="P168" s="246"/>
      <c r="Q168" s="1053"/>
      <c r="R168" s="41"/>
      <c r="S168" s="37">
        <f>R168*E166</f>
        <v>0</v>
      </c>
      <c r="T168" s="1368"/>
    </row>
    <row r="169" spans="1:20" s="2" customFormat="1" hidden="1">
      <c r="A169" s="1061"/>
      <c r="B169" s="1350"/>
      <c r="C169" s="35"/>
      <c r="D169" s="34"/>
      <c r="E169" s="41"/>
      <c r="F169" s="918"/>
      <c r="G169" s="223"/>
      <c r="H169" s="223"/>
      <c r="I169" s="918"/>
      <c r="J169" s="36"/>
      <c r="K169" s="36"/>
      <c r="L169" s="38"/>
      <c r="M169" s="39"/>
      <c r="N169" s="44"/>
      <c r="O169" s="38"/>
      <c r="P169" s="246"/>
      <c r="Q169" s="34"/>
      <c r="R169" s="41"/>
      <c r="S169" s="37">
        <f>R169*E166</f>
        <v>0</v>
      </c>
      <c r="T169" s="1345"/>
    </row>
    <row r="170" spans="1:20" s="2" customFormat="1" ht="12" hidden="1" customHeight="1">
      <c r="A170" s="1061"/>
      <c r="B170" s="1369"/>
      <c r="C170" s="35"/>
      <c r="D170" s="34"/>
      <c r="E170" s="41"/>
      <c r="F170" s="1012"/>
      <c r="G170" s="223"/>
      <c r="H170" s="223"/>
      <c r="I170" s="1012"/>
      <c r="J170" s="36"/>
      <c r="K170" s="36"/>
      <c r="L170" s="38"/>
      <c r="M170" s="39"/>
      <c r="N170" s="44"/>
      <c r="O170" s="38"/>
      <c r="P170" s="246"/>
      <c r="Q170" s="34"/>
      <c r="R170" s="248"/>
      <c r="S170" s="37">
        <f>R170*E166</f>
        <v>0</v>
      </c>
      <c r="T170" s="1345"/>
    </row>
    <row r="171" spans="1:20" s="2" customFormat="1" ht="12" hidden="1" customHeight="1">
      <c r="A171" s="1061"/>
      <c r="B171" s="1369"/>
      <c r="C171" s="35"/>
      <c r="D171" s="34"/>
      <c r="E171" s="41"/>
      <c r="F171" s="1012"/>
      <c r="G171" s="223"/>
      <c r="H171" s="223"/>
      <c r="I171" s="1012"/>
      <c r="J171" s="36"/>
      <c r="K171" s="36"/>
      <c r="L171" s="38"/>
      <c r="M171" s="39"/>
      <c r="N171" s="44"/>
      <c r="O171" s="38"/>
      <c r="P171" s="246"/>
      <c r="Q171" s="34"/>
      <c r="R171" s="248"/>
      <c r="S171" s="37">
        <f>R171*E166</f>
        <v>0</v>
      </c>
      <c r="T171" s="1345"/>
    </row>
    <row r="172" spans="1:20" s="2" customFormat="1" ht="12" hidden="1" customHeight="1">
      <c r="A172" s="1061"/>
      <c r="B172" s="1369"/>
      <c r="C172" s="35"/>
      <c r="D172" s="34"/>
      <c r="E172" s="41"/>
      <c r="F172" s="1012"/>
      <c r="G172" s="223"/>
      <c r="H172" s="223"/>
      <c r="I172" s="1012"/>
      <c r="J172" s="36"/>
      <c r="K172" s="36"/>
      <c r="L172" s="38"/>
      <c r="M172" s="39"/>
      <c r="N172" s="44"/>
      <c r="O172" s="38"/>
      <c r="P172" s="246"/>
      <c r="Q172" s="34"/>
      <c r="R172" s="248"/>
      <c r="S172" s="37">
        <f>R172*E166</f>
        <v>0</v>
      </c>
      <c r="T172" s="1345"/>
    </row>
    <row r="173" spans="1:20" s="2" customFormat="1" ht="12" hidden="1" customHeight="1">
      <c r="A173" s="1061"/>
      <c r="B173" s="1369"/>
      <c r="C173" s="35"/>
      <c r="D173" s="34"/>
      <c r="E173" s="41"/>
      <c r="F173" s="1012"/>
      <c r="G173" s="223"/>
      <c r="H173" s="223"/>
      <c r="I173" s="1012"/>
      <c r="J173" s="36"/>
      <c r="K173" s="36"/>
      <c r="L173" s="38"/>
      <c r="M173" s="39"/>
      <c r="N173" s="44"/>
      <c r="O173" s="38"/>
      <c r="P173" s="246"/>
      <c r="Q173" s="34"/>
      <c r="R173" s="248"/>
      <c r="S173" s="37">
        <f>R173*E166</f>
        <v>0</v>
      </c>
      <c r="T173" s="1345"/>
    </row>
    <row r="174" spans="1:20" s="2" customFormat="1" hidden="1">
      <c r="A174" s="1061"/>
      <c r="B174" s="1369"/>
      <c r="C174" s="35"/>
      <c r="D174" s="34"/>
      <c r="E174" s="41"/>
      <c r="F174" s="1012"/>
      <c r="G174" s="224"/>
      <c r="H174" s="224"/>
      <c r="I174" s="1012"/>
      <c r="J174" s="31"/>
      <c r="K174" s="31"/>
      <c r="L174" s="32"/>
      <c r="M174" s="492"/>
      <c r="N174" s="493"/>
      <c r="O174" s="32"/>
      <c r="P174" s="246"/>
      <c r="Q174" s="34"/>
      <c r="R174" s="248"/>
      <c r="S174" s="37">
        <f>R174*E166</f>
        <v>0</v>
      </c>
      <c r="T174" s="1345"/>
    </row>
    <row r="175" spans="1:20" s="226" customFormat="1" ht="39.75" customHeight="1">
      <c r="A175" s="630">
        <v>2</v>
      </c>
      <c r="B175" s="1370"/>
      <c r="C175" s="2104" t="s">
        <v>846</v>
      </c>
      <c r="D175" s="27" t="s">
        <v>377</v>
      </c>
      <c r="E175" s="28">
        <v>4</v>
      </c>
      <c r="F175" s="685"/>
      <c r="G175" s="1371">
        <f>F175*E175</f>
        <v>0</v>
      </c>
      <c r="H175" s="1371">
        <f>F175*$H$9</f>
        <v>0</v>
      </c>
      <c r="I175" s="685">
        <v>0</v>
      </c>
      <c r="J175" s="1372">
        <f>I175*E175</f>
        <v>0</v>
      </c>
      <c r="K175" s="1371">
        <f>$K$9*I175</f>
        <v>0</v>
      </c>
      <c r="L175" s="220">
        <f>(R175*T175+R176*T176+R177*T177+R178*T178+R179*T179+R180*T180+R181*T181+R182*T182+R183*T183)*L$9</f>
        <v>340.27008749999999</v>
      </c>
      <c r="M175" s="1373">
        <f>H175+K175+L175</f>
        <v>340.27008749999999</v>
      </c>
      <c r="N175" s="1374">
        <f>M175*E175</f>
        <v>1361.08035</v>
      </c>
      <c r="O175" s="1375">
        <f>E175*L175</f>
        <v>1361.08035</v>
      </c>
      <c r="P175" s="686" t="s">
        <v>657</v>
      </c>
      <c r="Q175" s="27" t="s">
        <v>377</v>
      </c>
      <c r="R175" s="687">
        <v>1</v>
      </c>
      <c r="S175" s="1376">
        <f>R175*E175</f>
        <v>4</v>
      </c>
      <c r="T175" s="1377">
        <f>350/1.2</f>
        <v>291.66666666666669</v>
      </c>
    </row>
    <row r="176" spans="1:20" s="226" customFormat="1" hidden="1">
      <c r="A176" s="644"/>
      <c r="B176" s="652"/>
      <c r="C176" s="1054"/>
      <c r="D176" s="1053"/>
      <c r="E176" s="1058"/>
      <c r="F176" s="1378"/>
      <c r="G176" s="789"/>
      <c r="H176" s="789"/>
      <c r="I176" s="1378"/>
      <c r="J176" s="790"/>
      <c r="K176" s="789"/>
      <c r="L176" s="38"/>
      <c r="M176" s="791"/>
      <c r="N176" s="789"/>
      <c r="O176" s="792"/>
      <c r="P176" s="704"/>
      <c r="Q176" s="1053"/>
      <c r="R176" s="1379"/>
      <c r="S176" s="694">
        <f>R176*E175</f>
        <v>0</v>
      </c>
      <c r="T176" s="1380"/>
    </row>
    <row r="177" spans="1:20" s="226" customFormat="1" hidden="1">
      <c r="A177" s="644"/>
      <c r="B177" s="644"/>
      <c r="C177" s="1054"/>
      <c r="D177" s="1053"/>
      <c r="E177" s="1058"/>
      <c r="F177" s="690"/>
      <c r="G177" s="794"/>
      <c r="H177" s="794"/>
      <c r="I177" s="690"/>
      <c r="J177" s="790"/>
      <c r="K177" s="794"/>
      <c r="L177" s="38"/>
      <c r="M177" s="791"/>
      <c r="N177" s="794"/>
      <c r="O177" s="792"/>
      <c r="P177" s="691"/>
      <c r="Q177" s="1053"/>
      <c r="R177" s="693"/>
      <c r="S177" s="694">
        <f>R177*E175</f>
        <v>0</v>
      </c>
      <c r="T177" s="694"/>
    </row>
    <row r="178" spans="1:20" s="226" customFormat="1" hidden="1">
      <c r="A178" s="644"/>
      <c r="B178" s="644"/>
      <c r="C178" s="35"/>
      <c r="D178" s="34"/>
      <c r="E178" s="41"/>
      <c r="F178" s="690"/>
      <c r="G178" s="794"/>
      <c r="H178" s="794"/>
      <c r="I178" s="690"/>
      <c r="J178" s="790"/>
      <c r="K178" s="794"/>
      <c r="L178" s="38"/>
      <c r="M178" s="791"/>
      <c r="N178" s="794"/>
      <c r="O178" s="792"/>
      <c r="P178" s="691"/>
      <c r="Q178" s="34"/>
      <c r="R178" s="693"/>
      <c r="S178" s="694">
        <f>R178*E175</f>
        <v>0</v>
      </c>
      <c r="T178" s="694"/>
    </row>
    <row r="179" spans="1:20" s="226" customFormat="1" hidden="1">
      <c r="A179" s="644"/>
      <c r="B179" s="644"/>
      <c r="C179" s="35"/>
      <c r="D179" s="34"/>
      <c r="E179" s="41"/>
      <c r="F179" s="690"/>
      <c r="G179" s="794"/>
      <c r="H179" s="794"/>
      <c r="I179" s="690"/>
      <c r="J179" s="790"/>
      <c r="K179" s="794"/>
      <c r="L179" s="38"/>
      <c r="M179" s="791"/>
      <c r="N179" s="794"/>
      <c r="O179" s="792"/>
      <c r="P179" s="691"/>
      <c r="Q179" s="34"/>
      <c r="R179" s="693"/>
      <c r="S179" s="694">
        <f>R179*E175</f>
        <v>0</v>
      </c>
      <c r="T179" s="694"/>
    </row>
    <row r="180" spans="1:20" s="226" customFormat="1" hidden="1">
      <c r="A180" s="644"/>
      <c r="B180" s="644"/>
      <c r="C180" s="35"/>
      <c r="D180" s="34"/>
      <c r="E180" s="41"/>
      <c r="F180" s="690"/>
      <c r="G180" s="794"/>
      <c r="H180" s="794"/>
      <c r="I180" s="690"/>
      <c r="J180" s="790"/>
      <c r="K180" s="794"/>
      <c r="L180" s="38"/>
      <c r="M180" s="791"/>
      <c r="N180" s="794"/>
      <c r="O180" s="792"/>
      <c r="P180" s="691"/>
      <c r="Q180" s="34"/>
      <c r="R180" s="693"/>
      <c r="S180" s="694">
        <f>R180*E175</f>
        <v>0</v>
      </c>
      <c r="T180" s="694"/>
    </row>
    <row r="181" spans="1:20" s="226" customFormat="1" hidden="1">
      <c r="A181" s="644"/>
      <c r="B181" s="644"/>
      <c r="C181" s="35"/>
      <c r="D181" s="34"/>
      <c r="E181" s="41"/>
      <c r="F181" s="690"/>
      <c r="G181" s="794"/>
      <c r="H181" s="794"/>
      <c r="I181" s="690"/>
      <c r="J181" s="790"/>
      <c r="K181" s="794"/>
      <c r="L181" s="38"/>
      <c r="M181" s="791"/>
      <c r="N181" s="794"/>
      <c r="O181" s="792"/>
      <c r="P181" s="691"/>
      <c r="Q181" s="34"/>
      <c r="R181" s="693"/>
      <c r="S181" s="694">
        <f>R181*E175</f>
        <v>0</v>
      </c>
      <c r="T181" s="694"/>
    </row>
    <row r="182" spans="1:20" s="226" customFormat="1" hidden="1">
      <c r="A182" s="644"/>
      <c r="B182" s="644"/>
      <c r="C182" s="35"/>
      <c r="D182" s="34"/>
      <c r="E182" s="41"/>
      <c r="F182" s="690"/>
      <c r="G182" s="794"/>
      <c r="H182" s="794"/>
      <c r="I182" s="690"/>
      <c r="J182" s="790"/>
      <c r="K182" s="794"/>
      <c r="L182" s="38"/>
      <c r="M182" s="791"/>
      <c r="N182" s="794"/>
      <c r="O182" s="792"/>
      <c r="P182" s="691"/>
      <c r="Q182" s="34"/>
      <c r="R182" s="693"/>
      <c r="S182" s="694">
        <f>R182*E175</f>
        <v>0</v>
      </c>
      <c r="T182" s="694"/>
    </row>
    <row r="183" spans="1:20" s="226" customFormat="1" hidden="1">
      <c r="A183" s="644"/>
      <c r="B183" s="644"/>
      <c r="C183" s="35"/>
      <c r="D183" s="34"/>
      <c r="E183" s="41"/>
      <c r="F183" s="690"/>
      <c r="G183" s="794"/>
      <c r="H183" s="794"/>
      <c r="I183" s="690"/>
      <c r="J183" s="790"/>
      <c r="K183" s="794"/>
      <c r="L183" s="38"/>
      <c r="M183" s="791"/>
      <c r="N183" s="794"/>
      <c r="O183" s="792"/>
      <c r="P183" s="691"/>
      <c r="Q183" s="34"/>
      <c r="R183" s="693"/>
      <c r="S183" s="1381">
        <f>R183*E175</f>
        <v>0</v>
      </c>
      <c r="T183" s="694"/>
    </row>
    <row r="184" spans="1:20" s="1485" customFormat="1" ht="18.75" customHeight="1">
      <c r="A184" s="630">
        <v>3</v>
      </c>
      <c r="B184" s="1936"/>
      <c r="C184" s="1353" t="s">
        <v>1333</v>
      </c>
      <c r="D184" s="880" t="s">
        <v>575</v>
      </c>
      <c r="E184" s="1503">
        <v>9</v>
      </c>
      <c r="F184" s="1504"/>
      <c r="G184" s="1504">
        <f>F184*E184</f>
        <v>0</v>
      </c>
      <c r="H184" s="1504">
        <f>F184*$H$9</f>
        <v>0</v>
      </c>
      <c r="I184" s="1504"/>
      <c r="J184" s="1504">
        <f>I184*E184</f>
        <v>0</v>
      </c>
      <c r="K184" s="1504">
        <f>$K$9*I184</f>
        <v>0</v>
      </c>
      <c r="L184" s="1505">
        <f>(R184*T184+R185*T185+R186*T186+R187*T187+R188*T188+R189*T189+R190*T190+R191*T191+R192*T192)*L$9</f>
        <v>226.61987827499996</v>
      </c>
      <c r="M184" s="1506">
        <f>H184+K184+L184</f>
        <v>226.61987827499996</v>
      </c>
      <c r="N184" s="1507">
        <f>M184*E184</f>
        <v>2039.5789044749997</v>
      </c>
      <c r="O184" s="1504">
        <f>E184*L184</f>
        <v>2039.5789044749997</v>
      </c>
      <c r="P184" s="1353" t="s">
        <v>1334</v>
      </c>
      <c r="Q184" s="2047" t="s">
        <v>575</v>
      </c>
      <c r="R184" s="1937">
        <v>1</v>
      </c>
      <c r="S184" s="1510">
        <f>R184*E184</f>
        <v>9</v>
      </c>
      <c r="T184" s="1510">
        <f>27750*0.007</f>
        <v>194.25</v>
      </c>
    </row>
    <row r="185" spans="1:20" s="1485" customFormat="1" ht="3" hidden="1" customHeight="1">
      <c r="A185" s="383"/>
      <c r="B185" s="1929"/>
      <c r="C185" s="1930"/>
      <c r="D185" s="1929"/>
      <c r="E185" s="1931"/>
      <c r="F185" s="1932"/>
      <c r="G185" s="1932"/>
      <c r="H185" s="1932"/>
      <c r="I185" s="1932"/>
      <c r="J185" s="1932"/>
      <c r="K185" s="1932"/>
      <c r="L185" s="1932"/>
      <c r="M185" s="1932"/>
      <c r="N185" s="1933"/>
      <c r="O185" s="1932"/>
      <c r="P185" s="1930"/>
      <c r="Q185" s="1929"/>
      <c r="R185" s="1511"/>
      <c r="S185" s="1512">
        <f>R185*E184</f>
        <v>0</v>
      </c>
      <c r="T185" s="1512"/>
    </row>
    <row r="186" spans="1:20" ht="12" hidden="1" customHeight="1">
      <c r="A186" s="1959"/>
      <c r="B186" s="383"/>
      <c r="C186" s="416"/>
      <c r="D186" s="383"/>
      <c r="E186" s="874"/>
      <c r="F186" s="418"/>
      <c r="G186" s="999"/>
      <c r="H186" s="1000"/>
      <c r="I186" s="418"/>
      <c r="J186" s="421"/>
      <c r="K186" s="421"/>
      <c r="L186" s="879"/>
      <c r="M186" s="230"/>
      <c r="N186" s="424"/>
      <c r="O186" s="422"/>
      <c r="P186" s="416"/>
      <c r="Q186" s="383"/>
      <c r="R186" s="2046"/>
      <c r="S186" s="418">
        <f>R186*E184</f>
        <v>0</v>
      </c>
      <c r="T186" s="1001"/>
    </row>
    <row r="187" spans="1:20" ht="12" hidden="1" customHeight="1">
      <c r="A187" s="383"/>
      <c r="B187" s="383"/>
      <c r="C187" s="416"/>
      <c r="D187" s="383"/>
      <c r="E187" s="874"/>
      <c r="F187" s="418"/>
      <c r="G187" s="999"/>
      <c r="H187" s="1000"/>
      <c r="I187" s="418"/>
      <c r="J187" s="421"/>
      <c r="K187" s="421"/>
      <c r="L187" s="879"/>
      <c r="M187" s="230"/>
      <c r="N187" s="424"/>
      <c r="O187" s="422"/>
      <c r="P187" s="416"/>
      <c r="Q187" s="383"/>
      <c r="R187" s="2046"/>
      <c r="S187" s="418">
        <f>R187*E184</f>
        <v>0</v>
      </c>
      <c r="T187" s="1001"/>
    </row>
    <row r="188" spans="1:20" ht="12" hidden="1" customHeight="1">
      <c r="A188" s="1959"/>
      <c r="B188" s="383"/>
      <c r="C188" s="416"/>
      <c r="D188" s="383"/>
      <c r="E188" s="874"/>
      <c r="F188" s="418"/>
      <c r="G188" s="999"/>
      <c r="H188" s="1000"/>
      <c r="I188" s="418"/>
      <c r="J188" s="421"/>
      <c r="K188" s="421"/>
      <c r="L188" s="879"/>
      <c r="M188" s="230"/>
      <c r="N188" s="424"/>
      <c r="O188" s="422"/>
      <c r="P188" s="416"/>
      <c r="Q188" s="383"/>
      <c r="R188" s="2046"/>
      <c r="S188" s="418">
        <f>R188*E184</f>
        <v>0</v>
      </c>
      <c r="T188" s="1001"/>
    </row>
    <row r="189" spans="1:20" ht="12" hidden="1" customHeight="1">
      <c r="A189" s="383"/>
      <c r="B189" s="383"/>
      <c r="C189" s="416"/>
      <c r="D189" s="383"/>
      <c r="E189" s="874"/>
      <c r="F189" s="418"/>
      <c r="G189" s="999"/>
      <c r="H189" s="1000"/>
      <c r="I189" s="418"/>
      <c r="J189" s="421"/>
      <c r="K189" s="421"/>
      <c r="L189" s="879"/>
      <c r="M189" s="230"/>
      <c r="N189" s="424"/>
      <c r="O189" s="422"/>
      <c r="P189" s="416"/>
      <c r="Q189" s="383"/>
      <c r="R189" s="2046"/>
      <c r="S189" s="418">
        <f>R189*E184</f>
        <v>0</v>
      </c>
      <c r="T189" s="1001"/>
    </row>
    <row r="190" spans="1:20" ht="12" hidden="1" customHeight="1">
      <c r="A190" s="1959"/>
      <c r="B190" s="383"/>
      <c r="C190" s="416"/>
      <c r="D190" s="383"/>
      <c r="E190" s="874"/>
      <c r="F190" s="418"/>
      <c r="G190" s="999"/>
      <c r="H190" s="1000"/>
      <c r="I190" s="418"/>
      <c r="J190" s="421"/>
      <c r="K190" s="421"/>
      <c r="L190" s="879"/>
      <c r="M190" s="230"/>
      <c r="N190" s="424"/>
      <c r="O190" s="422"/>
      <c r="P190" s="416"/>
      <c r="Q190" s="383"/>
      <c r="R190" s="2046"/>
      <c r="S190" s="418">
        <f>R190*E184</f>
        <v>0</v>
      </c>
      <c r="T190" s="1001"/>
    </row>
    <row r="191" spans="1:20" hidden="1">
      <c r="A191" s="383"/>
      <c r="B191" s="383"/>
      <c r="C191" s="416"/>
      <c r="D191" s="383"/>
      <c r="E191" s="874"/>
      <c r="F191" s="418"/>
      <c r="G191" s="999"/>
      <c r="H191" s="1000"/>
      <c r="I191" s="418"/>
      <c r="J191" s="421"/>
      <c r="K191" s="421"/>
      <c r="L191" s="879"/>
      <c r="M191" s="230"/>
      <c r="N191" s="424"/>
      <c r="O191" s="422"/>
      <c r="P191" s="416"/>
      <c r="Q191" s="383"/>
      <c r="R191" s="2046"/>
      <c r="S191" s="418">
        <f>R191*E184</f>
        <v>0</v>
      </c>
      <c r="T191" s="1001"/>
    </row>
    <row r="192" spans="1:20" hidden="1">
      <c r="A192" s="1960"/>
      <c r="B192" s="383"/>
      <c r="C192" s="416"/>
      <c r="D192" s="383"/>
      <c r="E192" s="874"/>
      <c r="F192" s="418"/>
      <c r="G192" s="999"/>
      <c r="H192" s="1000"/>
      <c r="I192" s="418"/>
      <c r="J192" s="421"/>
      <c r="K192" s="421"/>
      <c r="L192" s="879"/>
      <c r="M192" s="230"/>
      <c r="N192" s="424"/>
      <c r="O192" s="422"/>
      <c r="P192" s="416"/>
      <c r="Q192" s="383"/>
      <c r="R192" s="2046"/>
      <c r="S192" s="418">
        <f>R192*E184</f>
        <v>0</v>
      </c>
      <c r="T192" s="1001"/>
    </row>
    <row r="193" spans="1:20" s="1485" customFormat="1" ht="20.25" customHeight="1">
      <c r="A193" s="1915">
        <v>4</v>
      </c>
      <c r="B193" s="1936"/>
      <c r="C193" s="1353" t="s">
        <v>1336</v>
      </c>
      <c r="D193" s="880" t="s">
        <v>575</v>
      </c>
      <c r="E193" s="1503">
        <v>1</v>
      </c>
      <c r="F193" s="1504"/>
      <c r="G193" s="1504">
        <f>F193*E193</f>
        <v>0</v>
      </c>
      <c r="H193" s="1504">
        <f>F193*$H$9</f>
        <v>0</v>
      </c>
      <c r="I193" s="1504"/>
      <c r="J193" s="1504">
        <f>I193*E193</f>
        <v>0</v>
      </c>
      <c r="K193" s="1504">
        <f>$K$9*I193</f>
        <v>0</v>
      </c>
      <c r="L193" s="1505">
        <f>(R193*T193+R194*T194+R195*T195+R196*T196+R197*T197+R198*T198+R199*T199+R200*T200+R201*T201)*L$9</f>
        <v>269.49390929999998</v>
      </c>
      <c r="M193" s="1506">
        <f>H193+K193+L193</f>
        <v>269.49390929999998</v>
      </c>
      <c r="N193" s="1507">
        <f>M193*E193</f>
        <v>269.49390929999998</v>
      </c>
      <c r="O193" s="1504">
        <f>E193*L193</f>
        <v>269.49390929999998</v>
      </c>
      <c r="P193" s="1353" t="s">
        <v>1335</v>
      </c>
      <c r="Q193" s="2047" t="s">
        <v>575</v>
      </c>
      <c r="R193" s="1937">
        <v>1</v>
      </c>
      <c r="S193" s="1510">
        <f>R193*E193</f>
        <v>1</v>
      </c>
      <c r="T193" s="1510">
        <f>33000*0.007</f>
        <v>231</v>
      </c>
    </row>
    <row r="194" spans="1:20" s="1485" customFormat="1" ht="3" hidden="1" customHeight="1">
      <c r="A194" s="383"/>
      <c r="B194" s="1929"/>
      <c r="C194" s="1930"/>
      <c r="D194" s="1929"/>
      <c r="E194" s="1931"/>
      <c r="F194" s="1932"/>
      <c r="G194" s="1932"/>
      <c r="H194" s="1932"/>
      <c r="I194" s="1932"/>
      <c r="J194" s="1932"/>
      <c r="K194" s="1932"/>
      <c r="L194" s="1932"/>
      <c r="M194" s="1932"/>
      <c r="N194" s="1933"/>
      <c r="O194" s="1932"/>
      <c r="P194" s="1934"/>
      <c r="Q194" s="1935"/>
      <c r="R194" s="1511"/>
      <c r="S194" s="1512">
        <f>R194*E193</f>
        <v>0</v>
      </c>
      <c r="T194" s="1512"/>
    </row>
    <row r="195" spans="1:20" ht="12" hidden="1" customHeight="1">
      <c r="A195" s="1959"/>
      <c r="B195" s="383"/>
      <c r="C195" s="416"/>
      <c r="D195" s="383"/>
      <c r="E195" s="874"/>
      <c r="F195" s="418"/>
      <c r="G195" s="999"/>
      <c r="H195" s="1000"/>
      <c r="I195" s="418"/>
      <c r="J195" s="421"/>
      <c r="K195" s="421"/>
      <c r="L195" s="879"/>
      <c r="M195" s="230"/>
      <c r="N195" s="424"/>
      <c r="O195" s="422"/>
      <c r="P195" s="418"/>
      <c r="Q195" s="425"/>
      <c r="R195" s="426"/>
      <c r="S195" s="418">
        <f>R195*E193</f>
        <v>0</v>
      </c>
      <c r="T195" s="1001"/>
    </row>
    <row r="196" spans="1:20" ht="12" hidden="1" customHeight="1">
      <c r="A196" s="383"/>
      <c r="B196" s="383"/>
      <c r="C196" s="416"/>
      <c r="D196" s="383"/>
      <c r="E196" s="874"/>
      <c r="F196" s="418"/>
      <c r="G196" s="999"/>
      <c r="H196" s="1000"/>
      <c r="I196" s="418"/>
      <c r="J196" s="421"/>
      <c r="K196" s="421"/>
      <c r="L196" s="879"/>
      <c r="M196" s="230"/>
      <c r="N196" s="424"/>
      <c r="O196" s="422"/>
      <c r="P196" s="418"/>
      <c r="Q196" s="425"/>
      <c r="R196" s="426"/>
      <c r="S196" s="418">
        <f>R196*E193</f>
        <v>0</v>
      </c>
      <c r="T196" s="1001"/>
    </row>
    <row r="197" spans="1:20" ht="12" hidden="1" customHeight="1">
      <c r="A197" s="1959"/>
      <c r="B197" s="383"/>
      <c r="C197" s="416"/>
      <c r="D197" s="383"/>
      <c r="E197" s="874"/>
      <c r="F197" s="418"/>
      <c r="G197" s="999"/>
      <c r="H197" s="1000"/>
      <c r="I197" s="418"/>
      <c r="J197" s="421"/>
      <c r="K197" s="421"/>
      <c r="L197" s="879"/>
      <c r="M197" s="230"/>
      <c r="N197" s="424"/>
      <c r="O197" s="422"/>
      <c r="P197" s="418"/>
      <c r="Q197" s="425"/>
      <c r="R197" s="426"/>
      <c r="S197" s="418">
        <f>R197*E193</f>
        <v>0</v>
      </c>
      <c r="T197" s="1001"/>
    </row>
    <row r="198" spans="1:20" ht="12" hidden="1" customHeight="1">
      <c r="A198" s="383"/>
      <c r="B198" s="383"/>
      <c r="C198" s="416"/>
      <c r="D198" s="383"/>
      <c r="E198" s="874"/>
      <c r="F198" s="418"/>
      <c r="G198" s="999"/>
      <c r="H198" s="1000"/>
      <c r="I198" s="418"/>
      <c r="J198" s="421"/>
      <c r="K198" s="421"/>
      <c r="L198" s="879"/>
      <c r="M198" s="230"/>
      <c r="N198" s="424"/>
      <c r="O198" s="422"/>
      <c r="P198" s="418"/>
      <c r="Q198" s="425"/>
      <c r="R198" s="426"/>
      <c r="S198" s="418">
        <f>R198*E193</f>
        <v>0</v>
      </c>
      <c r="T198" s="1001"/>
    </row>
    <row r="199" spans="1:20" ht="12" hidden="1" customHeight="1">
      <c r="A199" s="1959"/>
      <c r="B199" s="383"/>
      <c r="C199" s="416"/>
      <c r="D199" s="383"/>
      <c r="E199" s="874"/>
      <c r="F199" s="418"/>
      <c r="G199" s="999"/>
      <c r="H199" s="1000"/>
      <c r="I199" s="418"/>
      <c r="J199" s="421"/>
      <c r="K199" s="421"/>
      <c r="L199" s="879"/>
      <c r="M199" s="230"/>
      <c r="N199" s="424"/>
      <c r="O199" s="422"/>
      <c r="P199" s="418"/>
      <c r="Q199" s="425"/>
      <c r="R199" s="426"/>
      <c r="S199" s="418">
        <f>R199*E193</f>
        <v>0</v>
      </c>
      <c r="T199" s="1001"/>
    </row>
    <row r="200" spans="1:20" hidden="1">
      <c r="A200" s="383"/>
      <c r="B200" s="383"/>
      <c r="C200" s="416"/>
      <c r="D200" s="383"/>
      <c r="E200" s="874"/>
      <c r="F200" s="418"/>
      <c r="G200" s="999"/>
      <c r="H200" s="1000"/>
      <c r="I200" s="418"/>
      <c r="J200" s="421"/>
      <c r="K200" s="421"/>
      <c r="L200" s="879"/>
      <c r="M200" s="230"/>
      <c r="N200" s="424"/>
      <c r="O200" s="422"/>
      <c r="P200" s="418"/>
      <c r="Q200" s="425"/>
      <c r="R200" s="426"/>
      <c r="S200" s="418">
        <f>R200*E193</f>
        <v>0</v>
      </c>
      <c r="T200" s="1001"/>
    </row>
    <row r="201" spans="1:20" hidden="1">
      <c r="A201" s="1960"/>
      <c r="B201" s="383"/>
      <c r="C201" s="416"/>
      <c r="D201" s="383"/>
      <c r="E201" s="874"/>
      <c r="F201" s="418"/>
      <c r="G201" s="999"/>
      <c r="H201" s="1000"/>
      <c r="I201" s="418"/>
      <c r="J201" s="421"/>
      <c r="K201" s="421"/>
      <c r="L201" s="879"/>
      <c r="M201" s="230"/>
      <c r="N201" s="424"/>
      <c r="O201" s="422"/>
      <c r="P201" s="418"/>
      <c r="Q201" s="425"/>
      <c r="R201" s="426"/>
      <c r="S201" s="418">
        <f>R201*E193</f>
        <v>0</v>
      </c>
      <c r="T201" s="1001"/>
    </row>
    <row r="202" spans="1:20" s="1391" customFormat="1" ht="20.25" customHeight="1">
      <c r="A202" s="630">
        <v>5</v>
      </c>
      <c r="B202" s="1382"/>
      <c r="C202" s="494" t="s">
        <v>1301</v>
      </c>
      <c r="D202" s="370" t="s">
        <v>377</v>
      </c>
      <c r="E202" s="414">
        <v>24</v>
      </c>
      <c r="F202" s="1383"/>
      <c r="G202" s="1384">
        <f>F202*E202</f>
        <v>0</v>
      </c>
      <c r="H202" s="1384">
        <f t="shared" ref="H202:H209" si="0">$H$9*F202</f>
        <v>0</v>
      </c>
      <c r="I202" s="697"/>
      <c r="J202" s="1372">
        <f>I202*E202</f>
        <v>0</v>
      </c>
      <c r="K202" s="1385">
        <f>$K$9*I202</f>
        <v>0</v>
      </c>
      <c r="L202" s="220">
        <f>(R202*T202+R203*T203+R204*T204+R205*T205+R206*T206+R207*T207+R208*T208+R209*T209+R210*T210)*L$9</f>
        <v>116.66402999999998</v>
      </c>
      <c r="M202" s="1386">
        <f>H202+K202+L202</f>
        <v>116.66402999999998</v>
      </c>
      <c r="N202" s="1387">
        <f>M202*E202</f>
        <v>2799.9367199999997</v>
      </c>
      <c r="O202" s="1375">
        <f t="shared" ref="O202:O210" si="1">E202*L202</f>
        <v>2799.9367199999997</v>
      </c>
      <c r="P202" s="494" t="s">
        <v>1301</v>
      </c>
      <c r="Q202" s="370" t="s">
        <v>377</v>
      </c>
      <c r="R202" s="1389">
        <v>1</v>
      </c>
      <c r="S202" s="1376">
        <f>R202*E202</f>
        <v>24</v>
      </c>
      <c r="T202" s="1390">
        <v>100</v>
      </c>
    </row>
    <row r="203" spans="1:20" s="226" customFormat="1" hidden="1">
      <c r="A203" s="826"/>
      <c r="B203" s="826"/>
      <c r="C203" s="712"/>
      <c r="D203" s="644"/>
      <c r="E203" s="713"/>
      <c r="F203" s="690"/>
      <c r="G203" s="1371"/>
      <c r="H203" s="1384">
        <f t="shared" si="0"/>
        <v>0</v>
      </c>
      <c r="I203" s="690"/>
      <c r="J203" s="1372"/>
      <c r="K203" s="1385"/>
      <c r="L203" s="1392"/>
      <c r="M203" s="1386"/>
      <c r="N203" s="1387"/>
      <c r="O203" s="1375">
        <f t="shared" si="1"/>
        <v>0</v>
      </c>
      <c r="P203" s="691"/>
      <c r="Q203" s="692"/>
      <c r="R203" s="693"/>
      <c r="S203" s="694">
        <f>R203*E202</f>
        <v>0</v>
      </c>
      <c r="T203" s="1393"/>
    </row>
    <row r="204" spans="1:20" s="226" customFormat="1" hidden="1">
      <c r="A204" s="826"/>
      <c r="B204" s="826"/>
      <c r="C204" s="712"/>
      <c r="D204" s="644"/>
      <c r="E204" s="713"/>
      <c r="F204" s="690"/>
      <c r="G204" s="1371"/>
      <c r="H204" s="1384">
        <f t="shared" si="0"/>
        <v>0</v>
      </c>
      <c r="I204" s="690"/>
      <c r="J204" s="1372"/>
      <c r="K204" s="1385"/>
      <c r="L204" s="1392"/>
      <c r="M204" s="1386"/>
      <c r="N204" s="1387"/>
      <c r="O204" s="1375">
        <f t="shared" si="1"/>
        <v>0</v>
      </c>
      <c r="P204" s="691"/>
      <c r="Q204" s="692"/>
      <c r="R204" s="693"/>
      <c r="S204" s="694">
        <f>R204*E202</f>
        <v>0</v>
      </c>
      <c r="T204" s="1393"/>
    </row>
    <row r="205" spans="1:20" s="226" customFormat="1" hidden="1">
      <c r="A205" s="826"/>
      <c r="B205" s="644"/>
      <c r="C205" s="691"/>
      <c r="D205" s="644"/>
      <c r="E205" s="713"/>
      <c r="F205" s="690"/>
      <c r="G205" s="1371"/>
      <c r="H205" s="1384">
        <f t="shared" si="0"/>
        <v>0</v>
      </c>
      <c r="I205" s="690"/>
      <c r="J205" s="1372"/>
      <c r="K205" s="1385"/>
      <c r="L205" s="1392"/>
      <c r="M205" s="1386"/>
      <c r="N205" s="1387"/>
      <c r="O205" s="1375">
        <f t="shared" si="1"/>
        <v>0</v>
      </c>
      <c r="P205" s="691"/>
      <c r="Q205" s="692"/>
      <c r="R205" s="693"/>
      <c r="S205" s="694">
        <f>R205*E202</f>
        <v>0</v>
      </c>
      <c r="T205" s="793"/>
    </row>
    <row r="206" spans="1:20" s="226" customFormat="1" hidden="1">
      <c r="A206" s="826"/>
      <c r="B206" s="644"/>
      <c r="C206" s="691"/>
      <c r="D206" s="644"/>
      <c r="E206" s="713"/>
      <c r="F206" s="690"/>
      <c r="G206" s="1371"/>
      <c r="H206" s="1384">
        <f t="shared" si="0"/>
        <v>0</v>
      </c>
      <c r="I206" s="690"/>
      <c r="J206" s="1372"/>
      <c r="K206" s="1385"/>
      <c r="L206" s="1392"/>
      <c r="M206" s="1386"/>
      <c r="N206" s="1387"/>
      <c r="O206" s="1375">
        <f t="shared" si="1"/>
        <v>0</v>
      </c>
      <c r="P206" s="691"/>
      <c r="Q206" s="692"/>
      <c r="R206" s="693"/>
      <c r="S206" s="694">
        <f>R206*E202</f>
        <v>0</v>
      </c>
      <c r="T206" s="793"/>
    </row>
    <row r="207" spans="1:20" s="226" customFormat="1" ht="15.75" hidden="1" customHeight="1">
      <c r="A207" s="826"/>
      <c r="B207" s="644"/>
      <c r="C207" s="691"/>
      <c r="D207" s="644"/>
      <c r="E207" s="713"/>
      <c r="F207" s="690"/>
      <c r="G207" s="1371"/>
      <c r="H207" s="1384">
        <f t="shared" si="0"/>
        <v>0</v>
      </c>
      <c r="I207" s="690"/>
      <c r="J207" s="1372"/>
      <c r="K207" s="1385"/>
      <c r="L207" s="1392"/>
      <c r="M207" s="1386"/>
      <c r="N207" s="1387"/>
      <c r="O207" s="1375">
        <f t="shared" si="1"/>
        <v>0</v>
      </c>
      <c r="P207" s="691"/>
      <c r="Q207" s="692"/>
      <c r="R207" s="693"/>
      <c r="S207" s="694">
        <f>R207*E202</f>
        <v>0</v>
      </c>
      <c r="T207" s="793"/>
    </row>
    <row r="208" spans="1:20" s="226" customFormat="1" ht="13.5" hidden="1" customHeight="1">
      <c r="A208" s="826"/>
      <c r="B208" s="644"/>
      <c r="C208" s="691"/>
      <c r="D208" s="644"/>
      <c r="E208" s="713"/>
      <c r="F208" s="690"/>
      <c r="G208" s="1371"/>
      <c r="H208" s="1384">
        <f t="shared" si="0"/>
        <v>0</v>
      </c>
      <c r="I208" s="690"/>
      <c r="J208" s="1372"/>
      <c r="K208" s="1385"/>
      <c r="L208" s="1392"/>
      <c r="M208" s="1386"/>
      <c r="N208" s="1387"/>
      <c r="O208" s="1375">
        <f t="shared" si="1"/>
        <v>0</v>
      </c>
      <c r="P208" s="691"/>
      <c r="Q208" s="692"/>
      <c r="R208" s="693"/>
      <c r="S208" s="694">
        <f>R208*E202</f>
        <v>0</v>
      </c>
      <c r="T208" s="694"/>
    </row>
    <row r="209" spans="1:20" s="226" customFormat="1" hidden="1">
      <c r="A209" s="826"/>
      <c r="B209" s="644"/>
      <c r="C209" s="691"/>
      <c r="D209" s="644"/>
      <c r="E209" s="713"/>
      <c r="F209" s="690"/>
      <c r="G209" s="1371"/>
      <c r="H209" s="1384">
        <f t="shared" si="0"/>
        <v>0</v>
      </c>
      <c r="I209" s="690"/>
      <c r="J209" s="1372"/>
      <c r="K209" s="1385"/>
      <c r="L209" s="1392"/>
      <c r="M209" s="1386"/>
      <c r="N209" s="1387"/>
      <c r="O209" s="1375">
        <f t="shared" si="1"/>
        <v>0</v>
      </c>
      <c r="P209" s="691"/>
      <c r="Q209" s="692"/>
      <c r="R209" s="693"/>
      <c r="S209" s="694">
        <f>R209*E202</f>
        <v>0</v>
      </c>
      <c r="T209" s="694"/>
    </row>
    <row r="210" spans="1:20" s="226" customFormat="1" hidden="1">
      <c r="A210" s="826"/>
      <c r="B210" s="644"/>
      <c r="C210" s="691"/>
      <c r="D210" s="644"/>
      <c r="E210" s="713"/>
      <c r="F210" s="690"/>
      <c r="G210" s="1371"/>
      <c r="H210" s="1384"/>
      <c r="I210" s="690"/>
      <c r="J210" s="1372"/>
      <c r="K210" s="1385"/>
      <c r="L210" s="1394"/>
      <c r="M210" s="1386"/>
      <c r="N210" s="1387"/>
      <c r="O210" s="1375">
        <f t="shared" si="1"/>
        <v>0</v>
      </c>
      <c r="P210" s="691"/>
      <c r="Q210" s="692"/>
      <c r="R210" s="1395"/>
      <c r="S210" s="1381">
        <f>R210*E202</f>
        <v>0</v>
      </c>
      <c r="T210" s="1381"/>
    </row>
    <row r="211" spans="1:20" s="1407" customFormat="1" ht="16.5" customHeight="1">
      <c r="A211" s="1396" t="s">
        <v>658</v>
      </c>
      <c r="B211" s="1397"/>
      <c r="C211" s="1398" t="s">
        <v>271</v>
      </c>
      <c r="D211" s="1399"/>
      <c r="E211" s="1399"/>
      <c r="F211" s="1399"/>
      <c r="G211" s="1400">
        <f>SUM(G166:G210)</f>
        <v>0</v>
      </c>
      <c r="H211" s="1399"/>
      <c r="I211" s="1399"/>
      <c r="J211" s="1400">
        <f>SUM(J166:J210)</f>
        <v>0</v>
      </c>
      <c r="K211" s="1399"/>
      <c r="L211" s="1399"/>
      <c r="M211" s="1401"/>
      <c r="N211" s="1402">
        <f>SUM(N166:N210)</f>
        <v>7228.4060787749995</v>
      </c>
      <c r="O211" s="1399">
        <f>SUM(O166:O210)</f>
        <v>7228.4060787749995</v>
      </c>
      <c r="P211" s="1399"/>
      <c r="Q211" s="1403"/>
      <c r="R211" s="1404"/>
      <c r="S211" s="1405"/>
      <c r="T211" s="1406"/>
    </row>
    <row r="212" spans="1:20" s="1365" customFormat="1" ht="15.75" customHeight="1">
      <c r="B212" s="1408"/>
      <c r="C212" s="1409" t="s">
        <v>659</v>
      </c>
      <c r="D212" s="1409"/>
      <c r="E212" s="1410"/>
      <c r="F212" s="1410"/>
      <c r="G212" s="1410"/>
      <c r="H212" s="1410"/>
      <c r="I212" s="1411"/>
      <c r="J212" s="1410"/>
      <c r="K212" s="1410"/>
      <c r="L212" s="1410"/>
      <c r="M212" s="1412"/>
      <c r="N212" s="1413"/>
      <c r="O212" s="1414"/>
      <c r="P212" s="1415">
        <f>P164+N211</f>
        <v>12337.224052395348</v>
      </c>
      <c r="Q212" s="1416" t="s">
        <v>594</v>
      </c>
      <c r="R212" s="1417"/>
      <c r="T212" s="1416"/>
    </row>
  </sheetData>
  <mergeCells count="25">
    <mergeCell ref="C150:D150"/>
    <mergeCell ref="Q150:R150"/>
    <mergeCell ref="S147:T147"/>
    <mergeCell ref="C148:D148"/>
    <mergeCell ref="Q148:R148"/>
    <mergeCell ref="S148:T148"/>
    <mergeCell ref="C149:D149"/>
    <mergeCell ref="Q149:R149"/>
    <mergeCell ref="S149:T149"/>
    <mergeCell ref="C151:D151"/>
    <mergeCell ref="Q151:R151"/>
    <mergeCell ref="S151:T151"/>
    <mergeCell ref="Q152:R152"/>
    <mergeCell ref="C164:D164"/>
    <mergeCell ref="Q164:R164"/>
    <mergeCell ref="S164:T164"/>
    <mergeCell ref="Q158:R158"/>
    <mergeCell ref="S158:T158"/>
    <mergeCell ref="Q160:R160"/>
    <mergeCell ref="S160:T160"/>
    <mergeCell ref="Q162:R162"/>
    <mergeCell ref="S162:T162"/>
    <mergeCell ref="S153:T153"/>
    <mergeCell ref="Q156:R156"/>
    <mergeCell ref="S156:T156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01"/>
  <sheetViews>
    <sheetView showGridLines="0" topLeftCell="A55" workbookViewId="0">
      <selection activeCell="K108" sqref="K108"/>
    </sheetView>
  </sheetViews>
  <sheetFormatPr defaultRowHeight="12"/>
  <cols>
    <col min="1" max="1" width="4.42578125" style="3" customWidth="1"/>
    <col min="2" max="2" width="8.140625" style="3" customWidth="1"/>
    <col min="3" max="3" width="40" style="3" customWidth="1"/>
    <col min="4" max="4" width="5" style="21" customWidth="1"/>
    <col min="5" max="5" width="5.7109375" style="5" customWidth="1"/>
    <col min="6" max="6" width="6" style="5" customWidth="1"/>
    <col min="7" max="7" width="7" style="5" hidden="1" customWidth="1"/>
    <col min="8" max="8" width="5.5703125" style="5" customWidth="1"/>
    <col min="9" max="9" width="5.28515625" style="5" customWidth="1"/>
    <col min="10" max="10" width="4.4257812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0.85546875" style="19" hidden="1" customWidth="1"/>
    <col min="16" max="16" width="16.8554687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28515625" style="5" customWidth="1"/>
    <col min="21" max="16384" width="9.140625" style="3"/>
  </cols>
  <sheetData>
    <row r="1" spans="1:20" s="2" customFormat="1" ht="34.5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416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1302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P101</f>
        <v>1706.5649212455301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ht="29.25" customHeight="1">
      <c r="A10" s="370">
        <v>1</v>
      </c>
      <c r="B10" s="567" t="s">
        <v>557</v>
      </c>
      <c r="C10" s="568" t="s">
        <v>1310</v>
      </c>
      <c r="D10" s="567" t="s">
        <v>270</v>
      </c>
      <c r="E10" s="989">
        <v>135</v>
      </c>
      <c r="F10" s="570">
        <v>0.57999999999999996</v>
      </c>
      <c r="G10" s="990">
        <f>F10*E10</f>
        <v>78.3</v>
      </c>
      <c r="H10" s="991">
        <f>F10*$H$9</f>
        <v>0.84167013287117276</v>
      </c>
      <c r="I10" s="570">
        <v>0</v>
      </c>
      <c r="J10" s="991">
        <f>I10*E10</f>
        <v>0</v>
      </c>
      <c r="K10" s="991">
        <f>$K$9*I10</f>
        <v>0</v>
      </c>
      <c r="L10" s="1425">
        <f>(R10*T10+R11*T11+R12*T12+R13*T13+R14*T14+R15*T15+R16*T16+R17*T17+R18*T18)*L$9</f>
        <v>2.2166165699999998</v>
      </c>
      <c r="M10" s="992">
        <f>H10+K10+L10</f>
        <v>3.0582867028711727</v>
      </c>
      <c r="N10" s="993">
        <f>M10*E10</f>
        <v>412.86870488760832</v>
      </c>
      <c r="O10" s="994">
        <f>E10*L10</f>
        <v>299.24323694999998</v>
      </c>
      <c r="P10" s="568" t="s">
        <v>556</v>
      </c>
      <c r="Q10" s="575" t="s">
        <v>270</v>
      </c>
      <c r="R10" s="576">
        <v>1</v>
      </c>
      <c r="S10" s="570">
        <f>R10*E10</f>
        <v>135</v>
      </c>
      <c r="T10" s="570">
        <v>1.9</v>
      </c>
    </row>
    <row r="11" spans="1:20" ht="12.75" hidden="1" customHeight="1">
      <c r="A11" s="427"/>
      <c r="B11" s="427"/>
      <c r="C11" s="428"/>
      <c r="D11" s="427"/>
      <c r="E11" s="875"/>
      <c r="F11" s="430"/>
      <c r="G11" s="996"/>
      <c r="H11" s="997"/>
      <c r="I11" s="430"/>
      <c r="J11" s="431"/>
      <c r="K11" s="431"/>
      <c r="L11" s="1239"/>
      <c r="M11" s="1420"/>
      <c r="N11" s="908"/>
      <c r="O11" s="907"/>
      <c r="P11" s="430"/>
      <c r="Q11" s="432"/>
      <c r="R11" s="433"/>
      <c r="S11" s="430">
        <f>R11*E10</f>
        <v>0</v>
      </c>
      <c r="T11" s="1912"/>
    </row>
    <row r="12" spans="1:20" ht="12" hidden="1" customHeight="1">
      <c r="A12" s="383"/>
      <c r="B12" s="383"/>
      <c r="C12" s="416"/>
      <c r="D12" s="383"/>
      <c r="E12" s="874"/>
      <c r="F12" s="418"/>
      <c r="G12" s="999"/>
      <c r="H12" s="1000"/>
      <c r="I12" s="418"/>
      <c r="J12" s="421"/>
      <c r="K12" s="421"/>
      <c r="L12" s="879"/>
      <c r="M12" s="230"/>
      <c r="N12" s="424"/>
      <c r="O12" s="422"/>
      <c r="P12" s="418"/>
      <c r="Q12" s="425"/>
      <c r="R12" s="426"/>
      <c r="S12" s="418">
        <f>R12*E10</f>
        <v>0</v>
      </c>
      <c r="T12" s="1913"/>
    </row>
    <row r="13" spans="1:20" ht="12" hidden="1" customHeight="1">
      <c r="A13" s="383"/>
      <c r="B13" s="383"/>
      <c r="C13" s="416"/>
      <c r="D13" s="383"/>
      <c r="E13" s="874"/>
      <c r="F13" s="418"/>
      <c r="G13" s="999"/>
      <c r="H13" s="1000"/>
      <c r="I13" s="418"/>
      <c r="J13" s="421"/>
      <c r="K13" s="421"/>
      <c r="L13" s="879"/>
      <c r="M13" s="230"/>
      <c r="N13" s="424"/>
      <c r="O13" s="422"/>
      <c r="P13" s="418"/>
      <c r="Q13" s="425"/>
      <c r="R13" s="426"/>
      <c r="S13" s="418">
        <f>R13*E10</f>
        <v>0</v>
      </c>
      <c r="T13" s="1913"/>
    </row>
    <row r="14" spans="1:20" ht="12" hidden="1" customHeight="1">
      <c r="A14" s="383"/>
      <c r="B14" s="383"/>
      <c r="C14" s="416"/>
      <c r="D14" s="383"/>
      <c r="E14" s="874"/>
      <c r="F14" s="418"/>
      <c r="G14" s="999"/>
      <c r="H14" s="1000"/>
      <c r="I14" s="418"/>
      <c r="J14" s="421"/>
      <c r="K14" s="421"/>
      <c r="L14" s="879"/>
      <c r="M14" s="230"/>
      <c r="N14" s="424"/>
      <c r="O14" s="422"/>
      <c r="P14" s="418"/>
      <c r="Q14" s="425"/>
      <c r="R14" s="426"/>
      <c r="S14" s="418">
        <f>R14*E10</f>
        <v>0</v>
      </c>
      <c r="T14" s="1913"/>
    </row>
    <row r="15" spans="1:20" ht="12" hidden="1" customHeight="1">
      <c r="A15" s="383"/>
      <c r="B15" s="383"/>
      <c r="C15" s="416"/>
      <c r="D15" s="383"/>
      <c r="E15" s="874"/>
      <c r="F15" s="418"/>
      <c r="G15" s="999"/>
      <c r="H15" s="1000"/>
      <c r="I15" s="418"/>
      <c r="J15" s="421"/>
      <c r="K15" s="421"/>
      <c r="L15" s="879"/>
      <c r="M15" s="230"/>
      <c r="N15" s="424"/>
      <c r="O15" s="422"/>
      <c r="P15" s="418"/>
      <c r="Q15" s="425"/>
      <c r="R15" s="426"/>
      <c r="S15" s="418">
        <f>R15*E10</f>
        <v>0</v>
      </c>
      <c r="T15" s="1913"/>
    </row>
    <row r="16" spans="1:20" ht="12" hidden="1" customHeight="1">
      <c r="A16" s="383"/>
      <c r="B16" s="383"/>
      <c r="C16" s="416"/>
      <c r="D16" s="383"/>
      <c r="E16" s="874"/>
      <c r="F16" s="418"/>
      <c r="G16" s="999"/>
      <c r="H16" s="1000"/>
      <c r="I16" s="418"/>
      <c r="J16" s="421"/>
      <c r="K16" s="421"/>
      <c r="L16" s="879"/>
      <c r="M16" s="230"/>
      <c r="N16" s="424"/>
      <c r="O16" s="422"/>
      <c r="P16" s="418"/>
      <c r="Q16" s="425"/>
      <c r="R16" s="426"/>
      <c r="S16" s="418">
        <f>R16*E10</f>
        <v>0</v>
      </c>
      <c r="T16" s="1913"/>
    </row>
    <row r="17" spans="1:20" ht="12" hidden="1" customHeight="1">
      <c r="A17" s="383"/>
      <c r="B17" s="383"/>
      <c r="C17" s="416"/>
      <c r="D17" s="383"/>
      <c r="E17" s="874"/>
      <c r="F17" s="418"/>
      <c r="G17" s="999"/>
      <c r="H17" s="1000"/>
      <c r="I17" s="418"/>
      <c r="J17" s="421"/>
      <c r="K17" s="421"/>
      <c r="L17" s="879"/>
      <c r="M17" s="230"/>
      <c r="N17" s="424"/>
      <c r="O17" s="422"/>
      <c r="P17" s="418"/>
      <c r="Q17" s="425"/>
      <c r="R17" s="426"/>
      <c r="S17" s="418">
        <f>R17*E10</f>
        <v>0</v>
      </c>
      <c r="T17" s="1913"/>
    </row>
    <row r="18" spans="1:20" hidden="1">
      <c r="A18" s="383"/>
      <c r="B18" s="383"/>
      <c r="C18" s="416"/>
      <c r="D18" s="383"/>
      <c r="E18" s="874"/>
      <c r="F18" s="418"/>
      <c r="G18" s="999"/>
      <c r="H18" s="1000"/>
      <c r="I18" s="418"/>
      <c r="J18" s="421"/>
      <c r="K18" s="421"/>
      <c r="L18" s="879"/>
      <c r="M18" s="230"/>
      <c r="N18" s="424"/>
      <c r="O18" s="422"/>
      <c r="P18" s="418"/>
      <c r="Q18" s="425"/>
      <c r="R18" s="426"/>
      <c r="S18" s="418">
        <f>R18*E10</f>
        <v>0</v>
      </c>
      <c r="T18" s="1913"/>
    </row>
    <row r="19" spans="1:20" ht="29.25" customHeight="1">
      <c r="A19" s="370">
        <f>A10+1</f>
        <v>2</v>
      </c>
      <c r="B19" s="567" t="s">
        <v>557</v>
      </c>
      <c r="C19" s="568" t="s">
        <v>1311</v>
      </c>
      <c r="D19" s="567" t="s">
        <v>270</v>
      </c>
      <c r="E19" s="989">
        <v>75</v>
      </c>
      <c r="F19" s="570">
        <v>0.57999999999999996</v>
      </c>
      <c r="G19" s="990">
        <f>F19*E19</f>
        <v>43.5</v>
      </c>
      <c r="H19" s="991">
        <f>F19*$H$9</f>
        <v>0.84167013287117276</v>
      </c>
      <c r="I19" s="570">
        <v>0</v>
      </c>
      <c r="J19" s="991">
        <f>I19*E19</f>
        <v>0</v>
      </c>
      <c r="K19" s="991">
        <f>$K$9*I19</f>
        <v>0</v>
      </c>
      <c r="L19" s="1425">
        <f>(R19*T19+R20*T20+R21*T21+R22*T22+R23*T23+R24*T24+R25*T25+R26*T26+R27*T27)*L$9</f>
        <v>3.5465865119999997</v>
      </c>
      <c r="M19" s="992">
        <f>H19+K19+L19</f>
        <v>4.3882566448711726</v>
      </c>
      <c r="N19" s="993">
        <f>M19*E19</f>
        <v>329.11924836533797</v>
      </c>
      <c r="O19" s="994">
        <f>E19*L19</f>
        <v>265.99398839999998</v>
      </c>
      <c r="P19" s="568" t="s">
        <v>556</v>
      </c>
      <c r="Q19" s="575" t="s">
        <v>270</v>
      </c>
      <c r="R19" s="576">
        <v>1</v>
      </c>
      <c r="S19" s="570">
        <f>R19*E19</f>
        <v>75</v>
      </c>
      <c r="T19" s="570">
        <v>3.04</v>
      </c>
    </row>
    <row r="20" spans="1:20" ht="12.75" hidden="1" customHeight="1">
      <c r="A20" s="383"/>
      <c r="B20" s="427"/>
      <c r="C20" s="428"/>
      <c r="D20" s="427"/>
      <c r="E20" s="875"/>
      <c r="F20" s="430"/>
      <c r="G20" s="996"/>
      <c r="H20" s="997"/>
      <c r="I20" s="430"/>
      <c r="J20" s="431"/>
      <c r="K20" s="431"/>
      <c r="L20" s="1239"/>
      <c r="M20" s="1420"/>
      <c r="N20" s="908"/>
      <c r="O20" s="907"/>
      <c r="P20" s="430"/>
      <c r="Q20" s="432"/>
      <c r="R20" s="433"/>
      <c r="S20" s="430">
        <f>R20*E19</f>
        <v>0</v>
      </c>
      <c r="T20" s="1912"/>
    </row>
    <row r="21" spans="1:20" ht="12.75" hidden="1" customHeight="1">
      <c r="A21" s="383"/>
      <c r="B21" s="383"/>
      <c r="C21" s="416"/>
      <c r="D21" s="383"/>
      <c r="E21" s="874"/>
      <c r="F21" s="418"/>
      <c r="G21" s="999"/>
      <c r="H21" s="1000"/>
      <c r="I21" s="418"/>
      <c r="J21" s="421"/>
      <c r="K21" s="421"/>
      <c r="L21" s="879"/>
      <c r="M21" s="230"/>
      <c r="N21" s="424"/>
      <c r="O21" s="422"/>
      <c r="P21" s="418"/>
      <c r="Q21" s="425"/>
      <c r="R21" s="426"/>
      <c r="S21" s="418">
        <f>R21*E19</f>
        <v>0</v>
      </c>
      <c r="T21" s="1913"/>
    </row>
    <row r="22" spans="1:20" ht="12.75" hidden="1" customHeight="1">
      <c r="A22" s="383"/>
      <c r="B22" s="383"/>
      <c r="C22" s="416"/>
      <c r="D22" s="383"/>
      <c r="E22" s="874"/>
      <c r="F22" s="418"/>
      <c r="G22" s="999"/>
      <c r="H22" s="1000"/>
      <c r="I22" s="418"/>
      <c r="J22" s="421"/>
      <c r="K22" s="421"/>
      <c r="L22" s="879"/>
      <c r="M22" s="230"/>
      <c r="N22" s="424"/>
      <c r="O22" s="422"/>
      <c r="P22" s="418"/>
      <c r="Q22" s="425"/>
      <c r="R22" s="426"/>
      <c r="S22" s="418">
        <f>R22*E19</f>
        <v>0</v>
      </c>
      <c r="T22" s="1913"/>
    </row>
    <row r="23" spans="1:20" ht="12.75" hidden="1" customHeight="1">
      <c r="A23" s="383"/>
      <c r="B23" s="383"/>
      <c r="C23" s="416"/>
      <c r="D23" s="383"/>
      <c r="E23" s="874"/>
      <c r="F23" s="418"/>
      <c r="G23" s="999"/>
      <c r="H23" s="1000"/>
      <c r="I23" s="418"/>
      <c r="J23" s="421"/>
      <c r="K23" s="421"/>
      <c r="L23" s="879"/>
      <c r="M23" s="230"/>
      <c r="N23" s="424"/>
      <c r="O23" s="422"/>
      <c r="P23" s="418"/>
      <c r="Q23" s="425"/>
      <c r="R23" s="426"/>
      <c r="S23" s="418">
        <f>R23*E19</f>
        <v>0</v>
      </c>
      <c r="T23" s="1913"/>
    </row>
    <row r="24" spans="1:20" ht="12.75" hidden="1" customHeight="1">
      <c r="A24" s="383"/>
      <c r="B24" s="383"/>
      <c r="C24" s="416"/>
      <c r="D24" s="383"/>
      <c r="E24" s="874"/>
      <c r="F24" s="418"/>
      <c r="G24" s="999"/>
      <c r="H24" s="1000"/>
      <c r="I24" s="418"/>
      <c r="J24" s="421"/>
      <c r="K24" s="421"/>
      <c r="L24" s="879"/>
      <c r="M24" s="230"/>
      <c r="N24" s="424"/>
      <c r="O24" s="422"/>
      <c r="P24" s="418"/>
      <c r="Q24" s="425"/>
      <c r="R24" s="426"/>
      <c r="S24" s="418">
        <f>R24*E19</f>
        <v>0</v>
      </c>
      <c r="T24" s="1913"/>
    </row>
    <row r="25" spans="1:20" ht="12.75" hidden="1" customHeight="1">
      <c r="A25" s="383"/>
      <c r="B25" s="383"/>
      <c r="C25" s="416"/>
      <c r="D25" s="383"/>
      <c r="E25" s="874"/>
      <c r="F25" s="418"/>
      <c r="G25" s="999"/>
      <c r="H25" s="1000"/>
      <c r="I25" s="418"/>
      <c r="J25" s="421"/>
      <c r="K25" s="421"/>
      <c r="L25" s="879"/>
      <c r="M25" s="230"/>
      <c r="N25" s="424"/>
      <c r="O25" s="422"/>
      <c r="P25" s="418"/>
      <c r="Q25" s="425"/>
      <c r="R25" s="426"/>
      <c r="S25" s="418">
        <f>R25*E19</f>
        <v>0</v>
      </c>
      <c r="T25" s="1913"/>
    </row>
    <row r="26" spans="1:20" hidden="1">
      <c r="A26" s="383"/>
      <c r="B26" s="383"/>
      <c r="C26" s="416"/>
      <c r="D26" s="383"/>
      <c r="E26" s="874"/>
      <c r="F26" s="418"/>
      <c r="G26" s="999"/>
      <c r="H26" s="1000"/>
      <c r="I26" s="418"/>
      <c r="J26" s="421"/>
      <c r="K26" s="421"/>
      <c r="L26" s="879"/>
      <c r="M26" s="230"/>
      <c r="N26" s="424"/>
      <c r="O26" s="422"/>
      <c r="P26" s="418"/>
      <c r="Q26" s="425"/>
      <c r="R26" s="426"/>
      <c r="S26" s="418">
        <f>R26*E19</f>
        <v>0</v>
      </c>
      <c r="T26" s="1913"/>
    </row>
    <row r="27" spans="1:20" hidden="1">
      <c r="A27" s="427"/>
      <c r="B27" s="383"/>
      <c r="C27" s="416"/>
      <c r="D27" s="383"/>
      <c r="E27" s="874"/>
      <c r="F27" s="418"/>
      <c r="G27" s="999"/>
      <c r="H27" s="1000"/>
      <c r="I27" s="418"/>
      <c r="J27" s="421"/>
      <c r="K27" s="421"/>
      <c r="L27" s="879"/>
      <c r="M27" s="230"/>
      <c r="N27" s="424"/>
      <c r="O27" s="422"/>
      <c r="P27" s="418"/>
      <c r="Q27" s="425"/>
      <c r="R27" s="426"/>
      <c r="S27" s="418">
        <f>R27*E19</f>
        <v>0</v>
      </c>
      <c r="T27" s="1913"/>
    </row>
    <row r="28" spans="1:20" s="933" customFormat="1" ht="24" customHeight="1">
      <c r="A28" s="370">
        <f>A19+1</f>
        <v>3</v>
      </c>
      <c r="B28" s="924"/>
      <c r="C28" s="925" t="s">
        <v>1303</v>
      </c>
      <c r="D28" s="924" t="s">
        <v>377</v>
      </c>
      <c r="E28" s="926">
        <v>20</v>
      </c>
      <c r="F28" s="1002"/>
      <c r="G28" s="1003">
        <f>F28*E28</f>
        <v>0</v>
      </c>
      <c r="H28" s="1003">
        <f>F28*$H$9</f>
        <v>0</v>
      </c>
      <c r="I28" s="1003"/>
      <c r="J28" s="1003">
        <f>I28*E28</f>
        <v>0</v>
      </c>
      <c r="K28" s="1003">
        <f>$K$9*I28</f>
        <v>0</v>
      </c>
      <c r="L28" s="939">
        <f>(R28*T28+R29*T29+R30*T30+R31*T31+R32*T32+R33*T33+R34*T34+R35*T35+R36*T36)*L$9</f>
        <v>3.7332489599999996</v>
      </c>
      <c r="M28" s="1426">
        <f>H28+K28+L28</f>
        <v>3.7332489599999996</v>
      </c>
      <c r="N28" s="1004">
        <f>M28*E28</f>
        <v>74.664979199999991</v>
      </c>
      <c r="O28" s="954">
        <f>E28*L28</f>
        <v>74.664979199999991</v>
      </c>
      <c r="P28" s="925" t="s">
        <v>559</v>
      </c>
      <c r="Q28" s="1005" t="s">
        <v>377</v>
      </c>
      <c r="R28" s="926">
        <v>1</v>
      </c>
      <c r="S28" s="1006">
        <f>R28*E28</f>
        <v>20</v>
      </c>
      <c r="T28" s="1007">
        <v>3.2</v>
      </c>
    </row>
    <row r="29" spans="1:20" s="933" customFormat="1" hidden="1">
      <c r="A29" s="383"/>
      <c r="B29" s="934"/>
      <c r="C29" s="935"/>
      <c r="D29" s="934"/>
      <c r="E29" s="936"/>
      <c r="F29" s="1008"/>
      <c r="G29" s="1009"/>
      <c r="H29" s="1009"/>
      <c r="I29" s="1009"/>
      <c r="J29" s="1009"/>
      <c r="K29" s="1009"/>
      <c r="L29" s="1427"/>
      <c r="M29" s="1427"/>
      <c r="N29" s="945"/>
      <c r="O29" s="1010"/>
      <c r="P29" s="935"/>
      <c r="Q29" s="1011"/>
      <c r="R29" s="936"/>
      <c r="S29" s="1012">
        <f>R29*E28</f>
        <v>0</v>
      </c>
      <c r="T29" s="1013"/>
    </row>
    <row r="30" spans="1:20" s="933" customFormat="1" hidden="1">
      <c r="A30" s="383"/>
      <c r="B30" s="934"/>
      <c r="C30" s="935"/>
      <c r="D30" s="934"/>
      <c r="E30" s="936"/>
      <c r="F30" s="1008"/>
      <c r="G30" s="1009"/>
      <c r="H30" s="1009"/>
      <c r="I30" s="1009"/>
      <c r="J30" s="1009"/>
      <c r="K30" s="1009"/>
      <c r="L30" s="1427"/>
      <c r="M30" s="1427"/>
      <c r="N30" s="945"/>
      <c r="O30" s="1010"/>
      <c r="P30" s="935"/>
      <c r="Q30" s="1011"/>
      <c r="R30" s="936"/>
      <c r="S30" s="1012">
        <f>R30*E28</f>
        <v>0</v>
      </c>
      <c r="T30" s="1013"/>
    </row>
    <row r="31" spans="1:20" s="933" customFormat="1" hidden="1">
      <c r="A31" s="383"/>
      <c r="B31" s="934"/>
      <c r="C31" s="935"/>
      <c r="D31" s="934"/>
      <c r="E31" s="936"/>
      <c r="F31" s="1008"/>
      <c r="G31" s="1009"/>
      <c r="H31" s="1009"/>
      <c r="I31" s="1009"/>
      <c r="J31" s="1009"/>
      <c r="K31" s="1009"/>
      <c r="L31" s="1427"/>
      <c r="M31" s="1427"/>
      <c r="N31" s="945"/>
      <c r="O31" s="1010"/>
      <c r="P31" s="935"/>
      <c r="Q31" s="1011"/>
      <c r="R31" s="936"/>
      <c r="S31" s="1012">
        <f>R31*E28</f>
        <v>0</v>
      </c>
      <c r="T31" s="1013"/>
    </row>
    <row r="32" spans="1:20" s="933" customFormat="1" hidden="1">
      <c r="A32" s="383"/>
      <c r="B32" s="934"/>
      <c r="C32" s="935"/>
      <c r="D32" s="934"/>
      <c r="E32" s="936"/>
      <c r="F32" s="1008"/>
      <c r="G32" s="1009"/>
      <c r="H32" s="1009"/>
      <c r="I32" s="1009"/>
      <c r="J32" s="1009"/>
      <c r="K32" s="1009"/>
      <c r="L32" s="1427"/>
      <c r="M32" s="1427"/>
      <c r="N32" s="945"/>
      <c r="O32" s="1010"/>
      <c r="P32" s="935"/>
      <c r="Q32" s="1011"/>
      <c r="R32" s="936"/>
      <c r="S32" s="1012">
        <f>R32*E28</f>
        <v>0</v>
      </c>
      <c r="T32" s="1013"/>
    </row>
    <row r="33" spans="1:20" s="933" customFormat="1" hidden="1">
      <c r="A33" s="383"/>
      <c r="B33" s="934"/>
      <c r="C33" s="935"/>
      <c r="D33" s="934"/>
      <c r="E33" s="936"/>
      <c r="F33" s="1008"/>
      <c r="G33" s="1009"/>
      <c r="H33" s="1009"/>
      <c r="I33" s="1009"/>
      <c r="J33" s="1009"/>
      <c r="K33" s="1009"/>
      <c r="L33" s="1427"/>
      <c r="M33" s="1427"/>
      <c r="N33" s="945"/>
      <c r="O33" s="1010"/>
      <c r="P33" s="935"/>
      <c r="Q33" s="1011"/>
      <c r="R33" s="936"/>
      <c r="S33" s="1012">
        <f>R33*E28</f>
        <v>0</v>
      </c>
      <c r="T33" s="1013"/>
    </row>
    <row r="34" spans="1:20" s="933" customFormat="1" hidden="1">
      <c r="A34" s="383"/>
      <c r="B34" s="934"/>
      <c r="C34" s="935"/>
      <c r="D34" s="934"/>
      <c r="E34" s="936"/>
      <c r="F34" s="1008"/>
      <c r="G34" s="1009"/>
      <c r="H34" s="1009"/>
      <c r="I34" s="1009"/>
      <c r="J34" s="1009"/>
      <c r="K34" s="1009"/>
      <c r="L34" s="1427"/>
      <c r="M34" s="1427"/>
      <c r="N34" s="945"/>
      <c r="O34" s="1010"/>
      <c r="P34" s="935"/>
      <c r="Q34" s="1011"/>
      <c r="R34" s="936"/>
      <c r="S34" s="1012">
        <f>R34*E28</f>
        <v>0</v>
      </c>
      <c r="T34" s="1013"/>
    </row>
    <row r="35" spans="1:20" s="933" customFormat="1" hidden="1">
      <c r="A35" s="383"/>
      <c r="B35" s="934"/>
      <c r="C35" s="935"/>
      <c r="D35" s="934"/>
      <c r="E35" s="936"/>
      <c r="F35" s="1008"/>
      <c r="G35" s="1009"/>
      <c r="H35" s="1009"/>
      <c r="I35" s="1009"/>
      <c r="J35" s="1009"/>
      <c r="K35" s="1009"/>
      <c r="L35" s="1427"/>
      <c r="M35" s="1427"/>
      <c r="N35" s="945"/>
      <c r="O35" s="1010"/>
      <c r="P35" s="935"/>
      <c r="Q35" s="1011"/>
      <c r="R35" s="936"/>
      <c r="S35" s="1012">
        <f>R35*E28</f>
        <v>0</v>
      </c>
      <c r="T35" s="1013"/>
    </row>
    <row r="36" spans="1:20" s="933" customFormat="1" hidden="1">
      <c r="A36" s="427"/>
      <c r="B36" s="934"/>
      <c r="C36" s="935"/>
      <c r="D36" s="934"/>
      <c r="E36" s="936"/>
      <c r="F36" s="1008"/>
      <c r="G36" s="1009"/>
      <c r="H36" s="1009"/>
      <c r="I36" s="1009"/>
      <c r="J36" s="1009"/>
      <c r="K36" s="1009"/>
      <c r="L36" s="1427"/>
      <c r="M36" s="1427"/>
      <c r="N36" s="945"/>
      <c r="O36" s="1010"/>
      <c r="P36" s="935"/>
      <c r="Q36" s="1011"/>
      <c r="R36" s="936"/>
      <c r="S36" s="1012">
        <f>R36*E28</f>
        <v>0</v>
      </c>
      <c r="T36" s="1013"/>
    </row>
    <row r="37" spans="1:20" s="933" customFormat="1" ht="24.75" customHeight="1">
      <c r="A37" s="370">
        <f>A28+1</f>
        <v>4</v>
      </c>
      <c r="B37" s="924"/>
      <c r="C37" s="925" t="s">
        <v>1304</v>
      </c>
      <c r="D37" s="924" t="s">
        <v>377</v>
      </c>
      <c r="E37" s="926">
        <v>35</v>
      </c>
      <c r="F37" s="1002"/>
      <c r="G37" s="1003">
        <f>F37*E37</f>
        <v>0</v>
      </c>
      <c r="H37" s="1003">
        <f>F37*$H$9</f>
        <v>0</v>
      </c>
      <c r="I37" s="1003"/>
      <c r="J37" s="1003">
        <f>I37*E37</f>
        <v>0</v>
      </c>
      <c r="K37" s="1003">
        <f>$K$9*I37</f>
        <v>0</v>
      </c>
      <c r="L37" s="939">
        <f>(R37*T37+R38*T38+R39*T39+R40*T40+R41*T41+R42*T42+R43*T43+R44*T44+R45*T45)*L$9</f>
        <v>7.816490009999999</v>
      </c>
      <c r="M37" s="1426">
        <f>H37+K37+L37</f>
        <v>7.816490009999999</v>
      </c>
      <c r="N37" s="1004">
        <f>M37*E37</f>
        <v>273.57715034999995</v>
      </c>
      <c r="O37" s="954">
        <f>E37*L37</f>
        <v>273.57715034999995</v>
      </c>
      <c r="P37" s="925" t="s">
        <v>559</v>
      </c>
      <c r="Q37" s="1005" t="s">
        <v>377</v>
      </c>
      <c r="R37" s="926">
        <v>1</v>
      </c>
      <c r="S37" s="1006">
        <f>R37*E37</f>
        <v>35</v>
      </c>
      <c r="T37" s="1007">
        <v>6.7</v>
      </c>
    </row>
    <row r="38" spans="1:20" s="933" customFormat="1" hidden="1">
      <c r="A38" s="383"/>
      <c r="B38" s="934"/>
      <c r="C38" s="935"/>
      <c r="D38" s="934"/>
      <c r="E38" s="936"/>
      <c r="F38" s="1008"/>
      <c r="G38" s="1009"/>
      <c r="H38" s="1009"/>
      <c r="I38" s="1009"/>
      <c r="J38" s="1009"/>
      <c r="K38" s="1009"/>
      <c r="L38" s="1427"/>
      <c r="M38" s="1427"/>
      <c r="N38" s="945"/>
      <c r="O38" s="1010"/>
      <c r="P38" s="935"/>
      <c r="Q38" s="1011"/>
      <c r="R38" s="936"/>
      <c r="S38" s="1012">
        <f>R38*E37</f>
        <v>0</v>
      </c>
      <c r="T38" s="1014"/>
    </row>
    <row r="39" spans="1:20" s="933" customFormat="1" hidden="1">
      <c r="A39" s="383"/>
      <c r="B39" s="934"/>
      <c r="C39" s="935"/>
      <c r="D39" s="934"/>
      <c r="E39" s="936"/>
      <c r="F39" s="1008"/>
      <c r="G39" s="1009"/>
      <c r="H39" s="1009"/>
      <c r="I39" s="1009"/>
      <c r="J39" s="1009"/>
      <c r="K39" s="1009"/>
      <c r="L39" s="1427"/>
      <c r="M39" s="1427"/>
      <c r="N39" s="945"/>
      <c r="O39" s="1010"/>
      <c r="P39" s="935"/>
      <c r="Q39" s="1011"/>
      <c r="R39" s="936"/>
      <c r="S39" s="1012">
        <f>R39*E37</f>
        <v>0</v>
      </c>
      <c r="T39" s="1014"/>
    </row>
    <row r="40" spans="1:20" s="933" customFormat="1" hidden="1">
      <c r="A40" s="383"/>
      <c r="B40" s="1015"/>
      <c r="C40" s="1016"/>
      <c r="D40" s="1015"/>
      <c r="E40" s="936"/>
      <c r="F40" s="1008"/>
      <c r="G40" s="1009"/>
      <c r="H40" s="1009"/>
      <c r="I40" s="1009"/>
      <c r="J40" s="1009"/>
      <c r="K40" s="1009"/>
      <c r="L40" s="1427"/>
      <c r="M40" s="1427"/>
      <c r="N40" s="945"/>
      <c r="O40" s="1010"/>
      <c r="P40" s="935"/>
      <c r="Q40" s="1011"/>
      <c r="R40" s="936"/>
      <c r="S40" s="1012">
        <f>R40*E37</f>
        <v>0</v>
      </c>
      <c r="T40" s="1014"/>
    </row>
    <row r="41" spans="1:20" s="933" customFormat="1" hidden="1">
      <c r="A41" s="383"/>
      <c r="B41" s="934"/>
      <c r="C41" s="935"/>
      <c r="D41" s="934"/>
      <c r="E41" s="936"/>
      <c r="F41" s="1008"/>
      <c r="G41" s="1009"/>
      <c r="H41" s="1009"/>
      <c r="I41" s="1009"/>
      <c r="J41" s="1009"/>
      <c r="K41" s="1009"/>
      <c r="L41" s="1427"/>
      <c r="M41" s="1427"/>
      <c r="N41" s="945"/>
      <c r="O41" s="1010"/>
      <c r="P41" s="935"/>
      <c r="Q41" s="1011"/>
      <c r="R41" s="936"/>
      <c r="S41" s="1012">
        <f>R41*E37</f>
        <v>0</v>
      </c>
      <c r="T41" s="1014"/>
    </row>
    <row r="42" spans="1:20" s="933" customFormat="1" hidden="1">
      <c r="A42" s="383"/>
      <c r="B42" s="934"/>
      <c r="C42" s="935"/>
      <c r="D42" s="934"/>
      <c r="E42" s="936"/>
      <c r="F42" s="1008"/>
      <c r="G42" s="1009"/>
      <c r="H42" s="1009"/>
      <c r="I42" s="1009"/>
      <c r="J42" s="1009"/>
      <c r="K42" s="1009"/>
      <c r="L42" s="1427"/>
      <c r="M42" s="1427"/>
      <c r="N42" s="945"/>
      <c r="O42" s="1010"/>
      <c r="P42" s="935"/>
      <c r="Q42" s="1011"/>
      <c r="R42" s="936"/>
      <c r="S42" s="1012">
        <f>R42*E37</f>
        <v>0</v>
      </c>
      <c r="T42" s="1014"/>
    </row>
    <row r="43" spans="1:20" s="933" customFormat="1" hidden="1">
      <c r="A43" s="383"/>
      <c r="B43" s="934"/>
      <c r="C43" s="935"/>
      <c r="D43" s="934"/>
      <c r="E43" s="936"/>
      <c r="F43" s="1008"/>
      <c r="G43" s="1009"/>
      <c r="H43" s="1009"/>
      <c r="I43" s="1009"/>
      <c r="J43" s="1009"/>
      <c r="K43" s="1009"/>
      <c r="L43" s="1427"/>
      <c r="M43" s="1427"/>
      <c r="N43" s="945"/>
      <c r="O43" s="1010"/>
      <c r="P43" s="935"/>
      <c r="Q43" s="1011"/>
      <c r="R43" s="936"/>
      <c r="S43" s="1012">
        <f>R43*E37</f>
        <v>0</v>
      </c>
      <c r="T43" s="1014"/>
    </row>
    <row r="44" spans="1:20" s="933" customFormat="1" hidden="1">
      <c r="A44" s="383"/>
      <c r="B44" s="934"/>
      <c r="C44" s="935"/>
      <c r="D44" s="934"/>
      <c r="E44" s="936"/>
      <c r="F44" s="1008"/>
      <c r="G44" s="1009"/>
      <c r="H44" s="1009"/>
      <c r="I44" s="1009"/>
      <c r="J44" s="1009"/>
      <c r="K44" s="1009"/>
      <c r="L44" s="1427"/>
      <c r="M44" s="1427"/>
      <c r="N44" s="945"/>
      <c r="O44" s="1010"/>
      <c r="P44" s="935"/>
      <c r="Q44" s="1011"/>
      <c r="R44" s="936"/>
      <c r="S44" s="1012">
        <f>R44*E37</f>
        <v>0</v>
      </c>
      <c r="T44" s="1014"/>
    </row>
    <row r="45" spans="1:20" s="933" customFormat="1" hidden="1">
      <c r="A45" s="427"/>
      <c r="B45" s="934"/>
      <c r="C45" s="935"/>
      <c r="D45" s="934"/>
      <c r="E45" s="936"/>
      <c r="F45" s="1008"/>
      <c r="G45" s="1009"/>
      <c r="H45" s="1009"/>
      <c r="I45" s="1009"/>
      <c r="J45" s="1009"/>
      <c r="K45" s="1009"/>
      <c r="L45" s="1427"/>
      <c r="M45" s="1427"/>
      <c r="N45" s="945"/>
      <c r="O45" s="1010"/>
      <c r="P45" s="935"/>
      <c r="Q45" s="1011"/>
      <c r="R45" s="936"/>
      <c r="S45" s="1012">
        <f>R45*E37</f>
        <v>0</v>
      </c>
      <c r="T45" s="1014"/>
    </row>
    <row r="46" spans="1:20" s="2" customFormat="1" ht="24.75" customHeight="1">
      <c r="A46" s="380">
        <f>A37+1</f>
        <v>5</v>
      </c>
      <c r="B46" s="910" t="s">
        <v>525</v>
      </c>
      <c r="C46" s="911" t="s">
        <v>526</v>
      </c>
      <c r="D46" s="27" t="s">
        <v>270</v>
      </c>
      <c r="E46" s="912">
        <v>35</v>
      </c>
      <c r="F46" s="29">
        <v>0.66</v>
      </c>
      <c r="G46" s="472">
        <f>F46*E46</f>
        <v>23.1</v>
      </c>
      <c r="H46" s="217">
        <f>$H$9*F46</f>
        <v>0.95776256499133461</v>
      </c>
      <c r="I46" s="913">
        <v>0.02</v>
      </c>
      <c r="J46" s="217">
        <f>E46*I46</f>
        <v>0.70000000000000007</v>
      </c>
      <c r="K46" s="217">
        <f>$K$9*I46</f>
        <v>6.1000400000000003E-2</v>
      </c>
      <c r="L46" s="878">
        <f>(R46*T46+R47*T47+R48*T48+R49*T49+R50*T50+R51*T51+R52*T52+R53*T53+R54*T54)*L$9</f>
        <v>1.9793219329799996</v>
      </c>
      <c r="M46" s="218">
        <f>H46+K46+L46</f>
        <v>2.9980848979713342</v>
      </c>
      <c r="N46" s="315">
        <f>M46*E46</f>
        <v>104.93297142899669</v>
      </c>
      <c r="O46" s="474">
        <f>E46*L46</f>
        <v>69.276267654299986</v>
      </c>
      <c r="P46" s="914" t="s">
        <v>444</v>
      </c>
      <c r="Q46" s="915" t="s">
        <v>270</v>
      </c>
      <c r="R46" s="28">
        <v>0.998</v>
      </c>
      <c r="S46" s="413">
        <f>R46*E46</f>
        <v>34.93</v>
      </c>
      <c r="T46" s="914">
        <v>1.7</v>
      </c>
    </row>
    <row r="47" spans="1:20" s="2" customFormat="1" ht="14.25" hidden="1" customHeight="1">
      <c r="A47" s="383"/>
      <c r="B47" s="1053"/>
      <c r="C47" s="1054"/>
      <c r="D47" s="1053"/>
      <c r="E47" s="1058"/>
      <c r="F47" s="1055"/>
      <c r="G47" s="31"/>
      <c r="H47" s="997"/>
      <c r="I47" s="1056"/>
      <c r="J47" s="31"/>
      <c r="K47" s="31"/>
      <c r="L47" s="1239"/>
      <c r="M47" s="1420"/>
      <c r="N47" s="949"/>
      <c r="O47" s="32"/>
      <c r="P47" s="1056"/>
      <c r="Q47" s="1057"/>
      <c r="R47" s="1058"/>
      <c r="S47" s="33">
        <f>R47*E46</f>
        <v>0</v>
      </c>
      <c r="T47" s="1059"/>
    </row>
    <row r="48" spans="1:20" s="2" customFormat="1" hidden="1">
      <c r="A48" s="383"/>
      <c r="B48" s="1053"/>
      <c r="C48" s="1054"/>
      <c r="D48" s="1053"/>
      <c r="E48" s="1058"/>
      <c r="F48" s="1055"/>
      <c r="G48" s="31"/>
      <c r="H48" s="997"/>
      <c r="I48" s="1056"/>
      <c r="J48" s="31"/>
      <c r="K48" s="31"/>
      <c r="L48" s="1239"/>
      <c r="M48" s="1420"/>
      <c r="N48" s="949"/>
      <c r="O48" s="32"/>
      <c r="P48" s="1056"/>
      <c r="Q48" s="1057"/>
      <c r="R48" s="1058"/>
      <c r="S48" s="33">
        <f>R48*E46</f>
        <v>0</v>
      </c>
      <c r="T48" s="1059"/>
    </row>
    <row r="49" spans="1:20" s="2" customFormat="1" hidden="1">
      <c r="A49" s="383"/>
      <c r="B49" s="34"/>
      <c r="C49" s="35"/>
      <c r="D49" s="34"/>
      <c r="E49" s="41"/>
      <c r="F49" s="917"/>
      <c r="G49" s="36"/>
      <c r="H49" s="1000"/>
      <c r="I49" s="37"/>
      <c r="J49" s="36"/>
      <c r="K49" s="36"/>
      <c r="L49" s="879"/>
      <c r="M49" s="230"/>
      <c r="N49" s="945"/>
      <c r="O49" s="38"/>
      <c r="P49" s="37"/>
      <c r="Q49" s="40"/>
      <c r="R49" s="41"/>
      <c r="S49" s="42">
        <f>R49*E46</f>
        <v>0</v>
      </c>
      <c r="T49" s="1060"/>
    </row>
    <row r="50" spans="1:20" s="2" customFormat="1" hidden="1">
      <c r="A50" s="383"/>
      <c r="B50" s="34"/>
      <c r="C50" s="35"/>
      <c r="D50" s="34"/>
      <c r="E50" s="41"/>
      <c r="F50" s="917"/>
      <c r="G50" s="36"/>
      <c r="H50" s="1000"/>
      <c r="I50" s="37"/>
      <c r="J50" s="36"/>
      <c r="K50" s="36"/>
      <c r="L50" s="879"/>
      <c r="M50" s="230"/>
      <c r="N50" s="945"/>
      <c r="O50" s="38"/>
      <c r="P50" s="37"/>
      <c r="Q50" s="40"/>
      <c r="R50" s="41"/>
      <c r="S50" s="42">
        <f>R50*E46</f>
        <v>0</v>
      </c>
      <c r="T50" s="1060"/>
    </row>
    <row r="51" spans="1:20" s="2" customFormat="1" hidden="1">
      <c r="A51" s="383"/>
      <c r="B51" s="34"/>
      <c r="C51" s="35"/>
      <c r="D51" s="34"/>
      <c r="E51" s="41"/>
      <c r="F51" s="917"/>
      <c r="G51" s="36"/>
      <c r="H51" s="1000"/>
      <c r="I51" s="37"/>
      <c r="J51" s="36"/>
      <c r="K51" s="36"/>
      <c r="L51" s="879"/>
      <c r="M51" s="230"/>
      <c r="N51" s="945"/>
      <c r="O51" s="38"/>
      <c r="P51" s="37"/>
      <c r="Q51" s="40"/>
      <c r="R51" s="41"/>
      <c r="S51" s="42">
        <f>R51*E46</f>
        <v>0</v>
      </c>
      <c r="T51" s="1060"/>
    </row>
    <row r="52" spans="1:20" s="2" customFormat="1" hidden="1">
      <c r="A52" s="383"/>
      <c r="B52" s="34"/>
      <c r="C52" s="35"/>
      <c r="D52" s="34"/>
      <c r="E52" s="41"/>
      <c r="F52" s="917"/>
      <c r="G52" s="36"/>
      <c r="H52" s="1000"/>
      <c r="I52" s="37"/>
      <c r="J52" s="36"/>
      <c r="K52" s="36"/>
      <c r="L52" s="879"/>
      <c r="M52" s="230"/>
      <c r="N52" s="945"/>
      <c r="O52" s="38"/>
      <c r="P52" s="37"/>
      <c r="Q52" s="40"/>
      <c r="R52" s="41"/>
      <c r="S52" s="42">
        <f>R52*E46</f>
        <v>0</v>
      </c>
      <c r="T52" s="1060"/>
    </row>
    <row r="53" spans="1:20" s="2" customFormat="1" hidden="1">
      <c r="A53" s="383"/>
      <c r="B53" s="34"/>
      <c r="C53" s="35"/>
      <c r="D53" s="34"/>
      <c r="E53" s="41"/>
      <c r="F53" s="917"/>
      <c r="G53" s="36"/>
      <c r="H53" s="1000"/>
      <c r="I53" s="37"/>
      <c r="J53" s="36"/>
      <c r="K53" s="36"/>
      <c r="L53" s="879"/>
      <c r="M53" s="230"/>
      <c r="N53" s="945"/>
      <c r="O53" s="38"/>
      <c r="P53" s="37"/>
      <c r="Q53" s="40"/>
      <c r="R53" s="41"/>
      <c r="S53" s="42">
        <f>R53*E46</f>
        <v>0</v>
      </c>
      <c r="T53" s="1060"/>
    </row>
    <row r="54" spans="1:20" s="2" customFormat="1" hidden="1">
      <c r="A54" s="427"/>
      <c r="B54" s="1061"/>
      <c r="C54" s="35"/>
      <c r="D54" s="34"/>
      <c r="E54" s="41"/>
      <c r="F54" s="917"/>
      <c r="G54" s="36"/>
      <c r="H54" s="1000"/>
      <c r="I54" s="37"/>
      <c r="J54" s="36"/>
      <c r="K54" s="36"/>
      <c r="L54" s="879"/>
      <c r="M54" s="230"/>
      <c r="N54" s="945"/>
      <c r="O54" s="38"/>
      <c r="P54" s="37"/>
      <c r="Q54" s="40"/>
      <c r="R54" s="41"/>
      <c r="S54" s="42">
        <f>R54*E46</f>
        <v>0</v>
      </c>
      <c r="T54" s="1060"/>
    </row>
    <row r="55" spans="1:20" s="933" customFormat="1" ht="18.75" customHeight="1">
      <c r="A55" s="380">
        <f>A46+1</f>
        <v>6</v>
      </c>
      <c r="B55" s="924"/>
      <c r="C55" s="925" t="s">
        <v>1291</v>
      </c>
      <c r="D55" s="924" t="s">
        <v>377</v>
      </c>
      <c r="E55" s="926">
        <v>20</v>
      </c>
      <c r="F55" s="570"/>
      <c r="G55" s="927">
        <f>F55*E55</f>
        <v>0</v>
      </c>
      <c r="H55" s="928">
        <f>F55*$H$9</f>
        <v>0</v>
      </c>
      <c r="I55" s="570"/>
      <c r="J55" s="928">
        <f>I55*E55</f>
        <v>0</v>
      </c>
      <c r="K55" s="928">
        <f>$K$9*I55</f>
        <v>0</v>
      </c>
      <c r="L55" s="1423">
        <f>(R55*T55+R56*T56+R57*T57+R58*T58+R59*T59+R60*T60+R61*T61+R62*T62+R63*T63)*L$9</f>
        <v>0.81664820999999987</v>
      </c>
      <c r="M55" s="929">
        <f>H55+K55+L55</f>
        <v>0.81664820999999987</v>
      </c>
      <c r="N55" s="930">
        <f>M55*E55</f>
        <v>16.332964199999999</v>
      </c>
      <c r="O55" s="931">
        <f>E55*L55</f>
        <v>16.332964199999999</v>
      </c>
      <c r="P55" s="568" t="s">
        <v>540</v>
      </c>
      <c r="Q55" s="575" t="s">
        <v>377</v>
      </c>
      <c r="R55" s="576">
        <v>1</v>
      </c>
      <c r="S55" s="570">
        <f>R55*E55</f>
        <v>20</v>
      </c>
      <c r="T55" s="932">
        <v>0.7</v>
      </c>
    </row>
    <row r="56" spans="1:20" s="2" customFormat="1" ht="14.25" hidden="1" customHeight="1">
      <c r="A56" s="383"/>
      <c r="B56" s="1053"/>
      <c r="C56" s="1054"/>
      <c r="D56" s="1053"/>
      <c r="E56" s="1058"/>
      <c r="F56" s="1055"/>
      <c r="G56" s="31"/>
      <c r="H56" s="997"/>
      <c r="I56" s="1056"/>
      <c r="J56" s="31"/>
      <c r="K56" s="31"/>
      <c r="L56" s="1239"/>
      <c r="M56" s="1420"/>
      <c r="N56" s="949"/>
      <c r="O56" s="32"/>
      <c r="P56" s="1056"/>
      <c r="Q56" s="1057"/>
      <c r="R56" s="1058"/>
      <c r="S56" s="33">
        <f>R56*E55</f>
        <v>0</v>
      </c>
      <c r="T56" s="1059"/>
    </row>
    <row r="57" spans="1:20" s="2" customFormat="1" hidden="1">
      <c r="A57" s="383"/>
      <c r="B57" s="1053"/>
      <c r="C57" s="1054"/>
      <c r="D57" s="1053"/>
      <c r="E57" s="1058"/>
      <c r="F57" s="1055"/>
      <c r="G57" s="31"/>
      <c r="H57" s="997"/>
      <c r="I57" s="1056"/>
      <c r="J57" s="31"/>
      <c r="K57" s="31"/>
      <c r="L57" s="1239"/>
      <c r="M57" s="1420"/>
      <c r="N57" s="949"/>
      <c r="O57" s="32"/>
      <c r="P57" s="1056"/>
      <c r="Q57" s="1057"/>
      <c r="R57" s="1058"/>
      <c r="S57" s="33">
        <f>R57*E55</f>
        <v>0</v>
      </c>
      <c r="T57" s="1059"/>
    </row>
    <row r="58" spans="1:20" s="2" customFormat="1" hidden="1">
      <c r="A58" s="383"/>
      <c r="B58" s="34"/>
      <c r="C58" s="35"/>
      <c r="D58" s="34"/>
      <c r="E58" s="41"/>
      <c r="F58" s="917"/>
      <c r="G58" s="36"/>
      <c r="H58" s="1000"/>
      <c r="I58" s="37"/>
      <c r="J58" s="36"/>
      <c r="K58" s="36"/>
      <c r="L58" s="879"/>
      <c r="M58" s="230"/>
      <c r="N58" s="945"/>
      <c r="O58" s="38"/>
      <c r="P58" s="37"/>
      <c r="Q58" s="40"/>
      <c r="R58" s="41"/>
      <c r="S58" s="42">
        <f>R58*E55</f>
        <v>0</v>
      </c>
      <c r="T58" s="1060"/>
    </row>
    <row r="59" spans="1:20" s="2" customFormat="1" hidden="1">
      <c r="A59" s="383"/>
      <c r="B59" s="34"/>
      <c r="C59" s="35"/>
      <c r="D59" s="34"/>
      <c r="E59" s="41"/>
      <c r="F59" s="917"/>
      <c r="G59" s="36"/>
      <c r="H59" s="1000"/>
      <c r="I59" s="37"/>
      <c r="J59" s="36"/>
      <c r="K59" s="36"/>
      <c r="L59" s="879"/>
      <c r="M59" s="230"/>
      <c r="N59" s="945"/>
      <c r="O59" s="38"/>
      <c r="P59" s="37"/>
      <c r="Q59" s="40"/>
      <c r="R59" s="41"/>
      <c r="S59" s="42">
        <f>R59*E55</f>
        <v>0</v>
      </c>
      <c r="T59" s="1060"/>
    </row>
    <row r="60" spans="1:20" s="2" customFormat="1" hidden="1">
      <c r="A60" s="383"/>
      <c r="B60" s="34"/>
      <c r="C60" s="35"/>
      <c r="D60" s="34"/>
      <c r="E60" s="41"/>
      <c r="F60" s="917"/>
      <c r="G60" s="36"/>
      <c r="H60" s="1000"/>
      <c r="I60" s="37"/>
      <c r="J60" s="36"/>
      <c r="K60" s="36"/>
      <c r="L60" s="879"/>
      <c r="M60" s="230"/>
      <c r="N60" s="945"/>
      <c r="O60" s="38"/>
      <c r="P60" s="37"/>
      <c r="Q60" s="40"/>
      <c r="R60" s="41"/>
      <c r="S60" s="42">
        <f>R60*E55</f>
        <v>0</v>
      </c>
      <c r="T60" s="1060"/>
    </row>
    <row r="61" spans="1:20" s="2" customFormat="1" hidden="1">
      <c r="A61" s="383"/>
      <c r="B61" s="34"/>
      <c r="C61" s="35"/>
      <c r="D61" s="34"/>
      <c r="E61" s="41"/>
      <c r="F61" s="917"/>
      <c r="G61" s="36"/>
      <c r="H61" s="1000"/>
      <c r="I61" s="37"/>
      <c r="J61" s="36"/>
      <c r="K61" s="36"/>
      <c r="L61" s="879"/>
      <c r="M61" s="230"/>
      <c r="N61" s="945"/>
      <c r="O61" s="38"/>
      <c r="P61" s="37"/>
      <c r="Q61" s="40"/>
      <c r="R61" s="41"/>
      <c r="S61" s="42">
        <f>R61*E55</f>
        <v>0</v>
      </c>
      <c r="T61" s="1060"/>
    </row>
    <row r="62" spans="1:20" s="2" customFormat="1" hidden="1">
      <c r="A62" s="383"/>
      <c r="B62" s="34"/>
      <c r="C62" s="35"/>
      <c r="D62" s="34"/>
      <c r="E62" s="41"/>
      <c r="F62" s="917"/>
      <c r="G62" s="36"/>
      <c r="H62" s="1000"/>
      <c r="I62" s="37"/>
      <c r="J62" s="36"/>
      <c r="K62" s="36"/>
      <c r="L62" s="879"/>
      <c r="M62" s="230"/>
      <c r="N62" s="945"/>
      <c r="O62" s="38"/>
      <c r="P62" s="37"/>
      <c r="Q62" s="40"/>
      <c r="R62" s="41"/>
      <c r="S62" s="42">
        <f>R62*E55</f>
        <v>0</v>
      </c>
      <c r="T62" s="1060"/>
    </row>
    <row r="63" spans="1:20" s="2" customFormat="1" hidden="1">
      <c r="A63" s="427"/>
      <c r="B63" s="1061"/>
      <c r="C63" s="35"/>
      <c r="D63" s="34"/>
      <c r="E63" s="41"/>
      <c r="F63" s="917"/>
      <c r="G63" s="36"/>
      <c r="H63" s="1000"/>
      <c r="I63" s="37"/>
      <c r="J63" s="36"/>
      <c r="K63" s="36"/>
      <c r="L63" s="879"/>
      <c r="M63" s="230"/>
      <c r="N63" s="945"/>
      <c r="O63" s="38"/>
      <c r="P63" s="37"/>
      <c r="Q63" s="40"/>
      <c r="R63" s="41"/>
      <c r="S63" s="42">
        <f>R63*E55</f>
        <v>0</v>
      </c>
      <c r="T63" s="1060"/>
    </row>
    <row r="64" spans="1:20" ht="19.5" customHeight="1">
      <c r="A64" s="380">
        <f>A55+1</f>
        <v>7</v>
      </c>
      <c r="B64" s="567" t="s">
        <v>1305</v>
      </c>
      <c r="C64" s="568" t="s">
        <v>1307</v>
      </c>
      <c r="D64" s="567" t="s">
        <v>377</v>
      </c>
      <c r="E64" s="576">
        <v>1</v>
      </c>
      <c r="F64" s="570">
        <v>1.85</v>
      </c>
      <c r="G64" s="1177">
        <f>F64*E64</f>
        <v>1.85</v>
      </c>
      <c r="H64" s="1178">
        <f>$H$9*F64</f>
        <v>2.6846374927787409</v>
      </c>
      <c r="I64" s="570">
        <v>0.03</v>
      </c>
      <c r="J64" s="1178">
        <f>E64*I64</f>
        <v>0.03</v>
      </c>
      <c r="K64" s="1178">
        <f>$K$9*I64</f>
        <v>9.1500600000000001E-2</v>
      </c>
      <c r="L64" s="1179">
        <f>(R64*T64+R65*T65+R66*T66+R67*T67+R68*T68+R69*T69+R70*T70+R71*T71+R72*T72)*L$9</f>
        <v>5.8332014999999995</v>
      </c>
      <c r="M64" s="681">
        <f>H64+K64+L64</f>
        <v>8.6093395927787402</v>
      </c>
      <c r="N64" s="638">
        <f>M64*E64</f>
        <v>8.6093395927787402</v>
      </c>
      <c r="O64" s="1181">
        <f>E64*L64</f>
        <v>5.8332014999999995</v>
      </c>
      <c r="P64" s="570" t="s">
        <v>565</v>
      </c>
      <c r="Q64" s="575" t="s">
        <v>377</v>
      </c>
      <c r="R64" s="727">
        <v>1</v>
      </c>
      <c r="S64" s="570">
        <f>R64*E64</f>
        <v>1</v>
      </c>
      <c r="T64" s="570">
        <v>5</v>
      </c>
    </row>
    <row r="65" spans="1:20" hidden="1">
      <c r="A65" s="383"/>
      <c r="B65" s="383"/>
      <c r="C65" s="416"/>
      <c r="D65" s="383"/>
      <c r="E65" s="426"/>
      <c r="F65" s="418"/>
      <c r="G65" s="477"/>
      <c r="H65" s="478"/>
      <c r="I65" s="418"/>
      <c r="J65" s="421"/>
      <c r="K65" s="421"/>
      <c r="L65" s="879"/>
      <c r="M65" s="230"/>
      <c r="N65" s="945"/>
      <c r="O65" s="422"/>
      <c r="P65" s="418"/>
      <c r="Q65" s="425"/>
      <c r="R65" s="923"/>
      <c r="S65" s="961">
        <f>R65*E64</f>
        <v>0</v>
      </c>
      <c r="T65" s="418"/>
    </row>
    <row r="66" spans="1:20" hidden="1">
      <c r="A66" s="383"/>
      <c r="B66" s="383"/>
      <c r="C66" s="416"/>
      <c r="D66" s="383"/>
      <c r="E66" s="426"/>
      <c r="F66" s="418"/>
      <c r="G66" s="477"/>
      <c r="H66" s="478"/>
      <c r="I66" s="418"/>
      <c r="J66" s="421"/>
      <c r="K66" s="421"/>
      <c r="L66" s="879"/>
      <c r="M66" s="230"/>
      <c r="N66" s="945"/>
      <c r="O66" s="422"/>
      <c r="P66" s="418"/>
      <c r="Q66" s="425"/>
      <c r="R66" s="923"/>
      <c r="S66" s="961">
        <f>R66*E64</f>
        <v>0</v>
      </c>
      <c r="T66" s="418"/>
    </row>
    <row r="67" spans="1:20" hidden="1">
      <c r="A67" s="383"/>
      <c r="B67" s="383"/>
      <c r="C67" s="416"/>
      <c r="D67" s="383"/>
      <c r="E67" s="426"/>
      <c r="F67" s="418"/>
      <c r="G67" s="477"/>
      <c r="H67" s="478"/>
      <c r="I67" s="418"/>
      <c r="J67" s="421"/>
      <c r="K67" s="421"/>
      <c r="L67" s="879"/>
      <c r="M67" s="230"/>
      <c r="N67" s="945"/>
      <c r="O67" s="422"/>
      <c r="P67" s="418"/>
      <c r="Q67" s="425"/>
      <c r="R67" s="923"/>
      <c r="S67" s="961">
        <f>R67*E64</f>
        <v>0</v>
      </c>
      <c r="T67" s="418"/>
    </row>
    <row r="68" spans="1:20" hidden="1">
      <c r="A68" s="383"/>
      <c r="B68" s="383"/>
      <c r="C68" s="416"/>
      <c r="D68" s="383"/>
      <c r="E68" s="426"/>
      <c r="F68" s="418"/>
      <c r="G68" s="477"/>
      <c r="H68" s="478"/>
      <c r="I68" s="418"/>
      <c r="J68" s="421"/>
      <c r="K68" s="421"/>
      <c r="L68" s="879"/>
      <c r="M68" s="230"/>
      <c r="N68" s="945"/>
      <c r="O68" s="422"/>
      <c r="P68" s="418"/>
      <c r="Q68" s="425"/>
      <c r="R68" s="923"/>
      <c r="S68" s="961">
        <f>R68*E64</f>
        <v>0</v>
      </c>
      <c r="T68" s="418"/>
    </row>
    <row r="69" spans="1:20" hidden="1">
      <c r="A69" s="383"/>
      <c r="B69" s="383"/>
      <c r="C69" s="416"/>
      <c r="D69" s="383"/>
      <c r="E69" s="426"/>
      <c r="F69" s="418"/>
      <c r="G69" s="477"/>
      <c r="H69" s="478"/>
      <c r="I69" s="418"/>
      <c r="J69" s="421"/>
      <c r="K69" s="421"/>
      <c r="L69" s="879"/>
      <c r="M69" s="230"/>
      <c r="N69" s="945"/>
      <c r="O69" s="422"/>
      <c r="P69" s="418"/>
      <c r="Q69" s="425"/>
      <c r="R69" s="923"/>
      <c r="S69" s="961">
        <f>R69*E64</f>
        <v>0</v>
      </c>
      <c r="T69" s="418"/>
    </row>
    <row r="70" spans="1:20" hidden="1">
      <c r="A70" s="383"/>
      <c r="B70" s="383"/>
      <c r="C70" s="416"/>
      <c r="D70" s="383"/>
      <c r="E70" s="426"/>
      <c r="F70" s="418"/>
      <c r="G70" s="477"/>
      <c r="H70" s="478"/>
      <c r="I70" s="418"/>
      <c r="J70" s="421"/>
      <c r="K70" s="421"/>
      <c r="L70" s="879"/>
      <c r="M70" s="230"/>
      <c r="N70" s="945"/>
      <c r="O70" s="422"/>
      <c r="P70" s="418"/>
      <c r="Q70" s="425"/>
      <c r="R70" s="923"/>
      <c r="S70" s="961">
        <f>R70*E64</f>
        <v>0</v>
      </c>
      <c r="T70" s="418"/>
    </row>
    <row r="71" spans="1:20" hidden="1">
      <c r="A71" s="383"/>
      <c r="B71" s="383"/>
      <c r="C71" s="416"/>
      <c r="D71" s="383"/>
      <c r="E71" s="426"/>
      <c r="F71" s="418"/>
      <c r="G71" s="477"/>
      <c r="H71" s="478"/>
      <c r="I71" s="418"/>
      <c r="J71" s="421"/>
      <c r="K71" s="421"/>
      <c r="L71" s="879"/>
      <c r="M71" s="230"/>
      <c r="N71" s="945"/>
      <c r="O71" s="422"/>
      <c r="P71" s="418"/>
      <c r="Q71" s="425"/>
      <c r="R71" s="923"/>
      <c r="S71" s="961">
        <f>R71*E64</f>
        <v>0</v>
      </c>
      <c r="T71" s="418"/>
    </row>
    <row r="72" spans="1:20" hidden="1">
      <c r="A72" s="427"/>
      <c r="B72" s="427"/>
      <c r="C72" s="428"/>
      <c r="D72" s="427"/>
      <c r="E72" s="433"/>
      <c r="F72" s="430"/>
      <c r="G72" s="905"/>
      <c r="H72" s="906"/>
      <c r="I72" s="430"/>
      <c r="J72" s="431"/>
      <c r="K72" s="431"/>
      <c r="L72" s="1239"/>
      <c r="M72" s="1420"/>
      <c r="N72" s="949"/>
      <c r="O72" s="907"/>
      <c r="P72" s="430"/>
      <c r="Q72" s="432"/>
      <c r="R72" s="953"/>
      <c r="S72" s="430">
        <f>R72*E64</f>
        <v>0</v>
      </c>
      <c r="T72" s="418"/>
    </row>
    <row r="73" spans="1:20" ht="15.75" customHeight="1">
      <c r="A73" s="380">
        <f>A64+1</f>
        <v>8</v>
      </c>
      <c r="B73" s="370" t="s">
        <v>1308</v>
      </c>
      <c r="C73" s="411" t="s">
        <v>1309</v>
      </c>
      <c r="D73" s="567" t="s">
        <v>377</v>
      </c>
      <c r="E73" s="920">
        <v>9</v>
      </c>
      <c r="F73" s="413">
        <v>2.7</v>
      </c>
      <c r="G73" s="472">
        <f>F73*E73</f>
        <v>24.3</v>
      </c>
      <c r="H73" s="217">
        <f>$H$9*F73</f>
        <v>3.9181195840554599</v>
      </c>
      <c r="I73" s="413">
        <v>0.45</v>
      </c>
      <c r="J73" s="217">
        <f>E73*I73</f>
        <v>4.05</v>
      </c>
      <c r="K73" s="217">
        <f>$K$9*I73</f>
        <v>1.372509</v>
      </c>
      <c r="L73" s="473">
        <f>(R73*T73+R74*T74+R75*T75+R76*T76+R77*T77+R78*T78+R79*T79+R80*T80+R81*T81)*L$9</f>
        <v>9.9164425499999993</v>
      </c>
      <c r="M73" s="218">
        <f>H73+K73+L73</f>
        <v>15.207071134055459</v>
      </c>
      <c r="N73" s="315">
        <f>M73*E73</f>
        <v>136.86364020649913</v>
      </c>
      <c r="O73" s="474">
        <f>E73*L73</f>
        <v>89.247982949999994</v>
      </c>
      <c r="P73" s="411" t="s">
        <v>1306</v>
      </c>
      <c r="Q73" s="370" t="s">
        <v>377</v>
      </c>
      <c r="R73" s="414">
        <v>1</v>
      </c>
      <c r="S73" s="734">
        <f>R73*E73</f>
        <v>9</v>
      </c>
      <c r="T73" s="413">
        <v>8.5</v>
      </c>
    </row>
    <row r="74" spans="1:20" ht="12" hidden="1" customHeight="1">
      <c r="A74" s="383"/>
      <c r="B74" s="383"/>
      <c r="C74" s="416"/>
      <c r="D74" s="383"/>
      <c r="E74" s="923"/>
      <c r="F74" s="418"/>
      <c r="G74" s="477"/>
      <c r="H74" s="478"/>
      <c r="I74" s="418"/>
      <c r="J74" s="421"/>
      <c r="K74" s="421"/>
      <c r="L74" s="422"/>
      <c r="M74" s="423"/>
      <c r="N74" s="424"/>
      <c r="O74" s="422"/>
      <c r="P74" s="418"/>
      <c r="Q74" s="425"/>
      <c r="R74" s="426"/>
      <c r="S74" s="5">
        <f>R74*E73</f>
        <v>0</v>
      </c>
      <c r="T74" s="418"/>
    </row>
    <row r="75" spans="1:20" ht="12" hidden="1" customHeight="1">
      <c r="A75" s="383"/>
      <c r="B75" s="383"/>
      <c r="C75" s="416"/>
      <c r="D75" s="383"/>
      <c r="E75" s="923"/>
      <c r="F75" s="418"/>
      <c r="G75" s="477"/>
      <c r="H75" s="478"/>
      <c r="I75" s="418"/>
      <c r="J75" s="421"/>
      <c r="K75" s="421"/>
      <c r="L75" s="422"/>
      <c r="M75" s="423"/>
      <c r="N75" s="424"/>
      <c r="O75" s="422"/>
      <c r="P75" s="418"/>
      <c r="Q75" s="425"/>
      <c r="R75" s="426"/>
      <c r="S75" s="5">
        <f>R75*E73</f>
        <v>0</v>
      </c>
      <c r="T75" s="418"/>
    </row>
    <row r="76" spans="1:20" ht="12" hidden="1" customHeight="1">
      <c r="A76" s="383"/>
      <c r="B76" s="383"/>
      <c r="C76" s="416"/>
      <c r="D76" s="383"/>
      <c r="E76" s="923"/>
      <c r="F76" s="418"/>
      <c r="G76" s="477"/>
      <c r="H76" s="478"/>
      <c r="I76" s="418"/>
      <c r="J76" s="421"/>
      <c r="K76" s="421"/>
      <c r="L76" s="422"/>
      <c r="M76" s="423"/>
      <c r="N76" s="424"/>
      <c r="O76" s="422"/>
      <c r="P76" s="418"/>
      <c r="Q76" s="425"/>
      <c r="R76" s="426"/>
      <c r="S76" s="5">
        <f>R76*E73</f>
        <v>0</v>
      </c>
      <c r="T76" s="418"/>
    </row>
    <row r="77" spans="1:20" ht="12" hidden="1" customHeight="1">
      <c r="A77" s="383"/>
      <c r="B77" s="383"/>
      <c r="C77" s="416"/>
      <c r="D77" s="383"/>
      <c r="E77" s="923"/>
      <c r="F77" s="418"/>
      <c r="G77" s="477"/>
      <c r="H77" s="478"/>
      <c r="I77" s="418"/>
      <c r="J77" s="421"/>
      <c r="K77" s="421"/>
      <c r="L77" s="422"/>
      <c r="M77" s="423"/>
      <c r="N77" s="424"/>
      <c r="O77" s="422"/>
      <c r="P77" s="418"/>
      <c r="Q77" s="425"/>
      <c r="R77" s="426"/>
      <c r="S77" s="5">
        <f>R77*E73</f>
        <v>0</v>
      </c>
      <c r="T77" s="418"/>
    </row>
    <row r="78" spans="1:20" ht="12" hidden="1" customHeight="1">
      <c r="A78" s="383"/>
      <c r="B78" s="383"/>
      <c r="C78" s="416"/>
      <c r="D78" s="383"/>
      <c r="E78" s="923"/>
      <c r="F78" s="418"/>
      <c r="G78" s="477"/>
      <c r="H78" s="478"/>
      <c r="I78" s="418"/>
      <c r="J78" s="421"/>
      <c r="K78" s="421"/>
      <c r="L78" s="422"/>
      <c r="M78" s="423"/>
      <c r="N78" s="424"/>
      <c r="O78" s="422"/>
      <c r="P78" s="418"/>
      <c r="Q78" s="425"/>
      <c r="R78" s="426"/>
      <c r="S78" s="5">
        <f>R78*E73</f>
        <v>0</v>
      </c>
      <c r="T78" s="418"/>
    </row>
    <row r="79" spans="1:20" ht="12" hidden="1" customHeight="1">
      <c r="A79" s="383"/>
      <c r="B79" s="383"/>
      <c r="C79" s="416"/>
      <c r="D79" s="383"/>
      <c r="E79" s="923"/>
      <c r="F79" s="418"/>
      <c r="G79" s="477"/>
      <c r="H79" s="478"/>
      <c r="I79" s="418"/>
      <c r="J79" s="421"/>
      <c r="K79" s="421"/>
      <c r="L79" s="422"/>
      <c r="M79" s="423"/>
      <c r="N79" s="424"/>
      <c r="O79" s="422"/>
      <c r="P79" s="418"/>
      <c r="Q79" s="425"/>
      <c r="R79" s="426"/>
      <c r="S79" s="5">
        <f>R79*E73</f>
        <v>0</v>
      </c>
      <c r="T79" s="418"/>
    </row>
    <row r="80" spans="1:20" ht="12" hidden="1" customHeight="1">
      <c r="A80" s="383"/>
      <c r="B80" s="383"/>
      <c r="C80" s="416"/>
      <c r="D80" s="383"/>
      <c r="E80" s="923"/>
      <c r="F80" s="418"/>
      <c r="G80" s="477"/>
      <c r="H80" s="478"/>
      <c r="I80" s="418"/>
      <c r="J80" s="421"/>
      <c r="K80" s="421"/>
      <c r="L80" s="422"/>
      <c r="M80" s="423"/>
      <c r="N80" s="424"/>
      <c r="O80" s="422"/>
      <c r="P80" s="418"/>
      <c r="Q80" s="425"/>
      <c r="R80" s="426"/>
      <c r="S80" s="5">
        <f>R80*E73</f>
        <v>0</v>
      </c>
      <c r="T80" s="418"/>
    </row>
    <row r="81" spans="1:20" hidden="1">
      <c r="A81" s="427"/>
      <c r="B81" s="427"/>
      <c r="C81" s="428"/>
      <c r="D81" s="427"/>
      <c r="E81" s="953"/>
      <c r="F81" s="430"/>
      <c r="G81" s="477"/>
      <c r="H81" s="478"/>
      <c r="I81" s="430"/>
      <c r="J81" s="431"/>
      <c r="K81" s="431"/>
      <c r="L81" s="422"/>
      <c r="M81" s="423"/>
      <c r="N81" s="424"/>
      <c r="O81" s="422"/>
      <c r="P81" s="430"/>
      <c r="Q81" s="432"/>
      <c r="R81" s="433"/>
      <c r="S81" s="5">
        <f>R81*E73</f>
        <v>0</v>
      </c>
      <c r="T81" s="430"/>
    </row>
    <row r="82" spans="1:20" ht="15.75" customHeight="1">
      <c r="A82" s="724"/>
      <c r="B82" s="724"/>
      <c r="C82" s="725" t="s">
        <v>271</v>
      </c>
      <c r="D82" s="567"/>
      <c r="E82" s="726"/>
      <c r="F82" s="726"/>
      <c r="G82" s="726">
        <f>SUM(G10:G81)</f>
        <v>171.05</v>
      </c>
      <c r="H82" s="726"/>
      <c r="I82" s="726"/>
      <c r="J82" s="726">
        <f>SUM(J10:J81)</f>
        <v>4.78</v>
      </c>
      <c r="K82" s="726"/>
      <c r="L82" s="726"/>
      <c r="M82" s="726"/>
      <c r="N82" s="726">
        <f>SUM(N10:N81)</f>
        <v>1356.9689982312209</v>
      </c>
      <c r="O82" s="726">
        <f>SUM(O10:O81)</f>
        <v>1094.1697712042999</v>
      </c>
      <c r="P82" s="726"/>
      <c r="Q82" s="726"/>
      <c r="R82" s="727"/>
      <c r="S82" s="728"/>
      <c r="T82" s="570"/>
    </row>
    <row r="83" spans="1:20" hidden="1">
      <c r="C83" s="730"/>
      <c r="D83" s="731"/>
      <c r="E83" s="1065"/>
      <c r="F83" s="19"/>
      <c r="G83" s="19"/>
      <c r="H83" s="19"/>
      <c r="I83" s="19"/>
      <c r="J83" s="19"/>
      <c r="K83" s="19"/>
      <c r="L83" s="19"/>
      <c r="M83" s="19"/>
      <c r="P83" s="19"/>
      <c r="S83" s="733"/>
      <c r="T83" s="734"/>
    </row>
    <row r="84" spans="1:20" s="745" customFormat="1" hidden="1">
      <c r="A84" s="735"/>
      <c r="B84" s="736"/>
      <c r="C84" s="737" t="s">
        <v>272</v>
      </c>
      <c r="D84" s="735"/>
      <c r="E84" s="985"/>
      <c r="F84" s="739"/>
      <c r="G84" s="739"/>
      <c r="H84" s="740"/>
      <c r="I84" s="741"/>
      <c r="J84" s="740"/>
      <c r="K84" s="740"/>
      <c r="L84" s="739"/>
      <c r="M84" s="739"/>
      <c r="N84" s="740"/>
      <c r="O84" s="742"/>
      <c r="P84" s="743"/>
      <c r="Q84" s="744"/>
      <c r="S84" s="3149"/>
      <c r="T84" s="3149"/>
    </row>
    <row r="85" spans="1:20" s="745" customFormat="1">
      <c r="A85" s="735"/>
      <c r="B85" s="746">
        <f>$H$9</f>
        <v>1.451155401502022</v>
      </c>
      <c r="C85" s="3146" t="s">
        <v>273</v>
      </c>
      <c r="D85" s="3146"/>
      <c r="E85" s="985"/>
      <c r="I85" s="747"/>
      <c r="P85" s="529">
        <f>G82</f>
        <v>171.05</v>
      </c>
      <c r="Q85" s="3147">
        <f>P85*$B85</f>
        <v>248.22013142692089</v>
      </c>
      <c r="R85" s="3147"/>
      <c r="S85" s="3150"/>
      <c r="T85" s="3150"/>
    </row>
    <row r="86" spans="1:20" s="739" customFormat="1" hidden="1">
      <c r="B86" s="748"/>
      <c r="C86" s="3152"/>
      <c r="D86" s="3152"/>
      <c r="E86" s="985"/>
      <c r="I86" s="741"/>
      <c r="P86" s="529"/>
      <c r="Q86" s="3153"/>
      <c r="R86" s="3153"/>
      <c r="S86" s="3147"/>
      <c r="T86" s="3147"/>
    </row>
    <row r="87" spans="1:20" s="739" customFormat="1">
      <c r="B87" s="749">
        <f>$K$9</f>
        <v>3.05002</v>
      </c>
      <c r="C87" s="3146" t="s">
        <v>274</v>
      </c>
      <c r="D87" s="3146"/>
      <c r="E87" s="986"/>
      <c r="I87" s="741"/>
      <c r="P87" s="529">
        <f>J82</f>
        <v>4.78</v>
      </c>
      <c r="Q87" s="3147">
        <f>P87*$B87</f>
        <v>14.5790956</v>
      </c>
      <c r="R87" s="3147"/>
      <c r="S87" s="751"/>
      <c r="T87" s="751"/>
    </row>
    <row r="88" spans="1:20" s="739" customFormat="1" hidden="1">
      <c r="B88" s="748"/>
      <c r="C88" s="3152"/>
      <c r="D88" s="3152"/>
      <c r="E88" s="986"/>
      <c r="I88" s="741"/>
      <c r="P88" s="534"/>
      <c r="Q88" s="3153"/>
      <c r="R88" s="3153"/>
      <c r="S88" s="3147"/>
      <c r="T88" s="3147"/>
    </row>
    <row r="89" spans="1:20" s="745" customFormat="1">
      <c r="B89" s="752">
        <f>L$9</f>
        <v>1.1666402999999999</v>
      </c>
      <c r="C89" s="325" t="s">
        <v>253</v>
      </c>
      <c r="D89" s="753"/>
      <c r="E89" s="986"/>
      <c r="F89" s="754"/>
      <c r="I89" s="747"/>
      <c r="P89" s="529">
        <f>O82/L$9</f>
        <v>937.88099999999997</v>
      </c>
      <c r="Q89" s="3147">
        <f>P89*$B89</f>
        <v>1094.1697712042999</v>
      </c>
      <c r="R89" s="3147"/>
      <c r="S89" s="751"/>
      <c r="T89" s="751"/>
    </row>
    <row r="90" spans="1:20" s="739" customFormat="1" hidden="1">
      <c r="B90" s="755"/>
      <c r="C90" s="756"/>
      <c r="D90" s="735"/>
      <c r="E90" s="987"/>
      <c r="F90" s="754"/>
      <c r="I90" s="741"/>
      <c r="P90" s="743"/>
      <c r="S90" s="3147"/>
      <c r="T90" s="3147"/>
    </row>
    <row r="91" spans="1:20" s="752" customFormat="1" hidden="1">
      <c r="A91" s="758"/>
      <c r="B91" s="745"/>
      <c r="C91" s="759"/>
      <c r="D91" s="760"/>
      <c r="E91" s="987"/>
      <c r="F91" s="761"/>
      <c r="I91" s="762"/>
      <c r="P91" s="763"/>
      <c r="Q91" s="764"/>
      <c r="R91" s="765"/>
    </row>
    <row r="92" spans="1:20" s="745" customFormat="1" hidden="1">
      <c r="A92" s="766"/>
      <c r="D92" s="735"/>
      <c r="E92" s="987"/>
      <c r="F92" s="754"/>
      <c r="I92" s="747"/>
      <c r="P92" s="743"/>
      <c r="Q92" s="767"/>
      <c r="R92" s="767"/>
      <c r="S92" s="767"/>
      <c r="T92" s="767"/>
    </row>
    <row r="93" spans="1:20" s="745" customFormat="1">
      <c r="A93" s="768"/>
      <c r="B93" s="735"/>
      <c r="C93" s="769" t="s">
        <v>251</v>
      </c>
      <c r="D93" s="735"/>
      <c r="E93" s="987"/>
      <c r="F93" s="754"/>
      <c r="I93" s="747"/>
      <c r="N93" s="770"/>
      <c r="O93" s="736"/>
      <c r="P93" s="771">
        <f>Q85+Q87+Q89</f>
        <v>1356.9689982312207</v>
      </c>
      <c r="Q93" s="3148"/>
      <c r="R93" s="3148"/>
      <c r="S93" s="3151"/>
      <c r="T93" s="3151"/>
    </row>
    <row r="94" spans="1:20" s="745" customFormat="1" hidden="1">
      <c r="A94" s="735"/>
      <c r="B94" s="735"/>
      <c r="C94" s="735"/>
      <c r="D94" s="735"/>
      <c r="E94" s="987"/>
      <c r="F94" s="754"/>
      <c r="I94" s="747"/>
      <c r="P94" s="771"/>
      <c r="Q94" s="752"/>
      <c r="R94" s="772"/>
      <c r="S94" s="755"/>
      <c r="T94" s="752"/>
    </row>
    <row r="95" spans="1:20" s="745" customFormat="1" ht="19.5" customHeight="1">
      <c r="B95" s="773">
        <f>M$9</f>
        <v>0.13300000000000001</v>
      </c>
      <c r="C95" s="745" t="s">
        <v>275</v>
      </c>
      <c r="D95" s="774"/>
      <c r="E95" s="988"/>
      <c r="F95" s="754"/>
      <c r="I95" s="747"/>
      <c r="P95" s="771">
        <f>P93*$B95</f>
        <v>180.47687676475235</v>
      </c>
      <c r="Q95" s="3145"/>
      <c r="R95" s="3145"/>
      <c r="S95" s="3145"/>
      <c r="T95" s="3145"/>
    </row>
    <row r="96" spans="1:20" s="745" customFormat="1" hidden="1">
      <c r="B96" s="736"/>
      <c r="D96" s="774"/>
      <c r="E96" s="988"/>
      <c r="F96" s="754"/>
      <c r="I96" s="747"/>
      <c r="P96" s="771"/>
      <c r="Q96" s="777"/>
      <c r="R96" s="776"/>
      <c r="S96" s="776"/>
      <c r="T96" s="752"/>
    </row>
    <row r="97" spans="1:20" s="745" customFormat="1" ht="20.25" customHeight="1">
      <c r="B97" s="736"/>
      <c r="C97" s="778" t="s">
        <v>251</v>
      </c>
      <c r="D97" s="774"/>
      <c r="E97" s="988"/>
      <c r="F97" s="754"/>
      <c r="I97" s="747"/>
      <c r="K97" s="779"/>
      <c r="P97" s="771">
        <f>P95+P93</f>
        <v>1537.4458749959731</v>
      </c>
      <c r="Q97" s="3145"/>
      <c r="R97" s="3145"/>
      <c r="S97" s="3145"/>
      <c r="T97" s="3145"/>
    </row>
    <row r="98" spans="1:20" s="745" customFormat="1" hidden="1">
      <c r="B98" s="736"/>
      <c r="D98" s="774"/>
      <c r="E98" s="988"/>
      <c r="F98" s="754"/>
      <c r="I98" s="747"/>
      <c r="P98" s="771"/>
      <c r="Q98" s="780"/>
      <c r="R98" s="776"/>
      <c r="S98" s="776"/>
      <c r="T98" s="752"/>
    </row>
    <row r="99" spans="1:20" s="745" customFormat="1" ht="17.25" customHeight="1">
      <c r="B99" s="748">
        <f>N$9</f>
        <v>0.11</v>
      </c>
      <c r="C99" s="745" t="s">
        <v>276</v>
      </c>
      <c r="D99" s="774"/>
      <c r="E99" s="988"/>
      <c r="F99" s="754"/>
      <c r="I99" s="747"/>
      <c r="P99" s="771">
        <f>P97*$B99</f>
        <v>169.11904624955704</v>
      </c>
      <c r="Q99" s="3145"/>
      <c r="R99" s="3145"/>
      <c r="S99" s="3145"/>
      <c r="T99" s="3145"/>
    </row>
    <row r="100" spans="1:20" s="745" customFormat="1" hidden="1">
      <c r="A100" s="758"/>
      <c r="B100" s="736"/>
      <c r="D100" s="774"/>
      <c r="E100" s="988"/>
      <c r="F100" s="754"/>
      <c r="I100" s="747"/>
      <c r="P100" s="771"/>
      <c r="Q100" s="777"/>
      <c r="R100" s="776"/>
      <c r="S100" s="776"/>
      <c r="T100" s="752"/>
    </row>
    <row r="101" spans="1:20" s="745" customFormat="1" ht="19.5" customHeight="1">
      <c r="A101" s="758"/>
      <c r="B101" s="735"/>
      <c r="C101" s="3146" t="s">
        <v>251</v>
      </c>
      <c r="D101" s="3146"/>
      <c r="E101" s="1424"/>
      <c r="F101" s="754"/>
      <c r="I101" s="747"/>
      <c r="P101" s="771">
        <f>P99+P97</f>
        <v>1706.5649212455301</v>
      </c>
      <c r="Q101" s="3145"/>
      <c r="R101" s="3145"/>
      <c r="S101" s="3145"/>
      <c r="T101" s="3145"/>
    </row>
  </sheetData>
  <mergeCells count="25">
    <mergeCell ref="C88:D88"/>
    <mergeCell ref="Q88:R88"/>
    <mergeCell ref="S88:T88"/>
    <mergeCell ref="Q89:R89"/>
    <mergeCell ref="C101:D101"/>
    <mergeCell ref="Q101:R101"/>
    <mergeCell ref="S101:T101"/>
    <mergeCell ref="S93:T93"/>
    <mergeCell ref="Q95:R95"/>
    <mergeCell ref="S90:T90"/>
    <mergeCell ref="S95:T95"/>
    <mergeCell ref="Q99:R99"/>
    <mergeCell ref="S99:T99"/>
    <mergeCell ref="Q97:R97"/>
    <mergeCell ref="S97:T97"/>
    <mergeCell ref="Q93:R93"/>
    <mergeCell ref="C87:D87"/>
    <mergeCell ref="C86:D86"/>
    <mergeCell ref="Q86:R86"/>
    <mergeCell ref="S86:T86"/>
    <mergeCell ref="S84:T84"/>
    <mergeCell ref="C85:D85"/>
    <mergeCell ref="Q85:R85"/>
    <mergeCell ref="S85:T85"/>
    <mergeCell ref="Q87:R87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L149"/>
  <sheetViews>
    <sheetView showGridLines="0" topLeftCell="A10" workbookViewId="0">
      <selection activeCell="F111" sqref="F111"/>
    </sheetView>
  </sheetViews>
  <sheetFormatPr defaultRowHeight="12"/>
  <cols>
    <col min="1" max="1" width="4.42578125" style="3" customWidth="1"/>
    <col min="2" max="2" width="8.28515625" style="3" customWidth="1"/>
    <col min="3" max="3" width="40" style="3" customWidth="1"/>
    <col min="4" max="4" width="5" style="21" customWidth="1"/>
    <col min="5" max="5" width="5.7109375" style="5" customWidth="1"/>
    <col min="6" max="6" width="6" style="5" customWidth="1"/>
    <col min="7" max="7" width="7" style="5" hidden="1" customWidth="1"/>
    <col min="8" max="8" width="5.5703125" style="5" customWidth="1"/>
    <col min="9" max="9" width="5.28515625" style="5" customWidth="1"/>
    <col min="10" max="10" width="4.4257812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0.85546875" style="19" hidden="1" customWidth="1"/>
    <col min="16" max="16" width="16.8554687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28515625" style="5" customWidth="1"/>
    <col min="21" max="16384" width="9.140625" style="3"/>
  </cols>
  <sheetData>
    <row r="1" spans="1:20" s="2" customFormat="1" ht="34.5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1212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1317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P149</f>
        <v>12282.682965853734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1925" customFormat="1" ht="27.75" customHeight="1">
      <c r="A10" s="1915">
        <v>1</v>
      </c>
      <c r="B10" s="1915" t="s">
        <v>1318</v>
      </c>
      <c r="C10" s="1353" t="s">
        <v>1339</v>
      </c>
      <c r="D10" s="1915" t="s">
        <v>575</v>
      </c>
      <c r="E10" s="1916">
        <v>1</v>
      </c>
      <c r="F10" s="1917">
        <f>13.3*3</f>
        <v>39.900000000000006</v>
      </c>
      <c r="G10" s="1917">
        <f>F10*E10</f>
        <v>39.900000000000006</v>
      </c>
      <c r="H10" s="1918">
        <f>F10*$H$9</f>
        <v>57.901100519930687</v>
      </c>
      <c r="I10" s="1917">
        <f>0.39*3</f>
        <v>1.17</v>
      </c>
      <c r="J10" s="1918">
        <f>I10*E10</f>
        <v>1.17</v>
      </c>
      <c r="K10" s="1918">
        <f>$K$9*I10</f>
        <v>3.5685233999999997</v>
      </c>
      <c r="L10" s="1917">
        <f>(R10*T10+R11*T11+R12*T12+R13*T13+R14*T14+R15*T15+R16*T16+R17*T17+R18*T18)*L$9</f>
        <v>0</v>
      </c>
      <c r="M10" s="1919">
        <f>H10+K10+L10</f>
        <v>61.469623919930683</v>
      </c>
      <c r="N10" s="1920">
        <f>M10*E10</f>
        <v>61.469623919930683</v>
      </c>
      <c r="O10" s="1921">
        <f>E10*L10</f>
        <v>0</v>
      </c>
      <c r="P10" s="1956"/>
      <c r="Q10" s="1957"/>
      <c r="R10" s="1958"/>
      <c r="S10" s="1917">
        <f>R10*E10</f>
        <v>0</v>
      </c>
      <c r="T10" s="1917"/>
    </row>
    <row r="11" spans="1:20" hidden="1">
      <c r="A11" s="427"/>
      <c r="B11" s="427"/>
      <c r="C11" s="428"/>
      <c r="D11" s="427"/>
      <c r="E11" s="875"/>
      <c r="F11" s="430"/>
      <c r="G11" s="996"/>
      <c r="H11" s="997"/>
      <c r="I11" s="430"/>
      <c r="J11" s="431"/>
      <c r="K11" s="431"/>
      <c r="L11" s="907"/>
      <c r="M11" s="1498"/>
      <c r="N11" s="908"/>
      <c r="O11" s="907"/>
      <c r="P11" s="430"/>
      <c r="Q11" s="432"/>
      <c r="R11" s="433"/>
      <c r="S11" s="430">
        <f>R11*E10</f>
        <v>0</v>
      </c>
      <c r="T11" s="430"/>
    </row>
    <row r="12" spans="1:20" ht="12" hidden="1" customHeight="1">
      <c r="A12" s="383"/>
      <c r="B12" s="383"/>
      <c r="C12" s="416"/>
      <c r="D12" s="383"/>
      <c r="E12" s="874"/>
      <c r="F12" s="418"/>
      <c r="G12" s="999"/>
      <c r="H12" s="1000"/>
      <c r="I12" s="418"/>
      <c r="J12" s="421"/>
      <c r="K12" s="421"/>
      <c r="L12" s="422"/>
      <c r="M12" s="423"/>
      <c r="N12" s="424"/>
      <c r="O12" s="422"/>
      <c r="P12" s="418"/>
      <c r="Q12" s="425"/>
      <c r="R12" s="426"/>
      <c r="S12" s="418">
        <f>R12*E10</f>
        <v>0</v>
      </c>
      <c r="T12" s="418"/>
    </row>
    <row r="13" spans="1:20" ht="12" hidden="1" customHeight="1">
      <c r="A13" s="383"/>
      <c r="B13" s="383"/>
      <c r="C13" s="416"/>
      <c r="D13" s="383"/>
      <c r="E13" s="874"/>
      <c r="F13" s="418"/>
      <c r="G13" s="999"/>
      <c r="H13" s="1000"/>
      <c r="I13" s="418"/>
      <c r="J13" s="421"/>
      <c r="K13" s="421"/>
      <c r="L13" s="422"/>
      <c r="M13" s="423"/>
      <c r="N13" s="424"/>
      <c r="O13" s="422"/>
      <c r="P13" s="418"/>
      <c r="Q13" s="425"/>
      <c r="R13" s="426"/>
      <c r="S13" s="418">
        <f>R13*E10</f>
        <v>0</v>
      </c>
      <c r="T13" s="418"/>
    </row>
    <row r="14" spans="1:20" ht="12" hidden="1" customHeight="1">
      <c r="A14" s="383"/>
      <c r="B14" s="383"/>
      <c r="C14" s="416"/>
      <c r="D14" s="383"/>
      <c r="E14" s="874"/>
      <c r="F14" s="418"/>
      <c r="G14" s="999"/>
      <c r="H14" s="1000"/>
      <c r="I14" s="418"/>
      <c r="J14" s="421"/>
      <c r="K14" s="421"/>
      <c r="L14" s="422"/>
      <c r="M14" s="423"/>
      <c r="N14" s="424"/>
      <c r="O14" s="422"/>
      <c r="P14" s="418"/>
      <c r="Q14" s="425"/>
      <c r="R14" s="426"/>
      <c r="S14" s="418">
        <f>R14*E10</f>
        <v>0</v>
      </c>
      <c r="T14" s="418"/>
    </row>
    <row r="15" spans="1:20" ht="12" hidden="1" customHeight="1">
      <c r="A15" s="383"/>
      <c r="B15" s="383"/>
      <c r="C15" s="416"/>
      <c r="D15" s="383"/>
      <c r="E15" s="874"/>
      <c r="F15" s="418"/>
      <c r="G15" s="999"/>
      <c r="H15" s="1000"/>
      <c r="I15" s="418"/>
      <c r="J15" s="421"/>
      <c r="K15" s="421"/>
      <c r="L15" s="422"/>
      <c r="M15" s="423"/>
      <c r="N15" s="424"/>
      <c r="O15" s="422"/>
      <c r="P15" s="418"/>
      <c r="Q15" s="425"/>
      <c r="R15" s="426"/>
      <c r="S15" s="418">
        <f>R15*E10</f>
        <v>0</v>
      </c>
      <c r="T15" s="418"/>
    </row>
    <row r="16" spans="1:20" ht="12" hidden="1" customHeight="1">
      <c r="A16" s="383"/>
      <c r="B16" s="383"/>
      <c r="C16" s="416"/>
      <c r="D16" s="383"/>
      <c r="E16" s="874"/>
      <c r="F16" s="418"/>
      <c r="G16" s="999"/>
      <c r="H16" s="1000"/>
      <c r="I16" s="418"/>
      <c r="J16" s="421"/>
      <c r="K16" s="421"/>
      <c r="L16" s="422"/>
      <c r="M16" s="423"/>
      <c r="N16" s="424"/>
      <c r="O16" s="422"/>
      <c r="P16" s="418"/>
      <c r="Q16" s="425"/>
      <c r="R16" s="426"/>
      <c r="S16" s="418">
        <f>R16*E10</f>
        <v>0</v>
      </c>
      <c r="T16" s="418"/>
    </row>
    <row r="17" spans="1:20" ht="12" hidden="1" customHeight="1">
      <c r="A17" s="383"/>
      <c r="B17" s="383"/>
      <c r="C17" s="416"/>
      <c r="D17" s="383"/>
      <c r="E17" s="874"/>
      <c r="F17" s="418"/>
      <c r="G17" s="999"/>
      <c r="H17" s="1000"/>
      <c r="I17" s="418"/>
      <c r="J17" s="421"/>
      <c r="K17" s="421"/>
      <c r="L17" s="422"/>
      <c r="M17" s="423"/>
      <c r="N17" s="424"/>
      <c r="O17" s="422"/>
      <c r="P17" s="418"/>
      <c r="Q17" s="425"/>
      <c r="R17" s="426"/>
      <c r="S17" s="418">
        <f>R17*E10</f>
        <v>0</v>
      </c>
      <c r="T17" s="418"/>
    </row>
    <row r="18" spans="1:20" hidden="1">
      <c r="A18" s="427"/>
      <c r="B18" s="427"/>
      <c r="C18" s="428"/>
      <c r="D18" s="427"/>
      <c r="E18" s="875"/>
      <c r="F18" s="430"/>
      <c r="G18" s="996"/>
      <c r="H18" s="997"/>
      <c r="I18" s="430"/>
      <c r="J18" s="431"/>
      <c r="K18" s="431"/>
      <c r="L18" s="907"/>
      <c r="M18" s="1498"/>
      <c r="N18" s="908"/>
      <c r="O18" s="907"/>
      <c r="P18" s="430"/>
      <c r="Q18" s="432"/>
      <c r="R18" s="433"/>
      <c r="S18" s="430">
        <f>R18*E10</f>
        <v>0</v>
      </c>
      <c r="T18" s="430"/>
    </row>
    <row r="19" spans="1:20" s="1925" customFormat="1" ht="33.75" customHeight="1">
      <c r="A19" s="1915">
        <f>A10+1</f>
        <v>2</v>
      </c>
      <c r="B19" s="1915" t="s">
        <v>1329</v>
      </c>
      <c r="C19" s="1353" t="s">
        <v>1338</v>
      </c>
      <c r="D19" s="1915" t="s">
        <v>575</v>
      </c>
      <c r="E19" s="1916">
        <v>1</v>
      </c>
      <c r="F19" s="1917">
        <f>13.3*2</f>
        <v>26.6</v>
      </c>
      <c r="G19" s="1917">
        <f>F19*E19</f>
        <v>26.6</v>
      </c>
      <c r="H19" s="1918">
        <f>F19*$H$9</f>
        <v>38.600733679953791</v>
      </c>
      <c r="I19" s="1917">
        <f>0.39*3</f>
        <v>1.17</v>
      </c>
      <c r="J19" s="1918">
        <f>I19*E19</f>
        <v>1.17</v>
      </c>
      <c r="K19" s="1918">
        <f>$K$9*I19</f>
        <v>3.5685233999999997</v>
      </c>
      <c r="L19" s="1917">
        <f>(R19*T19+R20*T20+R21*T21+R22*T22+R23*T23+R24*T24+R25*T25+R26*T26+R27*T27)*L$9</f>
        <v>0</v>
      </c>
      <c r="M19" s="1919">
        <f>H19+K19+L19</f>
        <v>42.169257079953788</v>
      </c>
      <c r="N19" s="1920">
        <f>M19*E19</f>
        <v>42.169257079953788</v>
      </c>
      <c r="O19" s="1921">
        <f>E19*L19</f>
        <v>0</v>
      </c>
      <c r="P19" s="1922"/>
      <c r="Q19" s="1923"/>
      <c r="R19" s="1924"/>
      <c r="S19" s="1917">
        <f>R19*E19</f>
        <v>0</v>
      </c>
      <c r="T19" s="1917"/>
    </row>
    <row r="20" spans="1:20" hidden="1">
      <c r="A20" s="383"/>
      <c r="B20" s="427"/>
      <c r="C20" s="428"/>
      <c r="D20" s="427"/>
      <c r="E20" s="875"/>
      <c r="F20" s="430"/>
      <c r="G20" s="996"/>
      <c r="H20" s="997"/>
      <c r="I20" s="430"/>
      <c r="J20" s="431"/>
      <c r="K20" s="431"/>
      <c r="L20" s="907"/>
      <c r="M20" s="1498"/>
      <c r="N20" s="908"/>
      <c r="O20" s="907"/>
      <c r="P20" s="430"/>
      <c r="Q20" s="432"/>
      <c r="R20" s="433"/>
      <c r="S20" s="430">
        <f>R20*E19</f>
        <v>0</v>
      </c>
      <c r="T20" s="430"/>
    </row>
    <row r="21" spans="1:20" s="1485" customFormat="1" ht="12" hidden="1" customHeight="1">
      <c r="A21" s="1959"/>
      <c r="B21" s="1926"/>
      <c r="C21" s="1927"/>
      <c r="D21" s="1926"/>
      <c r="E21" s="1928"/>
      <c r="F21" s="1489"/>
      <c r="G21" s="1489"/>
      <c r="H21" s="1489"/>
      <c r="I21" s="1489"/>
      <c r="J21" s="1489"/>
      <c r="K21" s="1489"/>
      <c r="L21" s="1489"/>
      <c r="M21" s="1489"/>
      <c r="N21" s="1490"/>
      <c r="O21" s="1489"/>
      <c r="P21" s="1492"/>
      <c r="Q21" s="1493"/>
      <c r="R21" s="1511"/>
      <c r="S21" s="1491">
        <f>R21*E19</f>
        <v>0</v>
      </c>
      <c r="T21" s="1512"/>
    </row>
    <row r="22" spans="1:20" s="1485" customFormat="1" ht="12" hidden="1" customHeight="1">
      <c r="A22" s="383"/>
      <c r="B22" s="1926"/>
      <c r="C22" s="1927"/>
      <c r="D22" s="1926"/>
      <c r="E22" s="1928"/>
      <c r="F22" s="1489"/>
      <c r="G22" s="1489"/>
      <c r="H22" s="1489"/>
      <c r="I22" s="1489"/>
      <c r="J22" s="1489"/>
      <c r="K22" s="1489"/>
      <c r="L22" s="1489"/>
      <c r="M22" s="1489"/>
      <c r="N22" s="1490"/>
      <c r="O22" s="1489"/>
      <c r="P22" s="1492"/>
      <c r="Q22" s="1493"/>
      <c r="R22" s="1488"/>
      <c r="S22" s="1491">
        <f>R22*E19</f>
        <v>0</v>
      </c>
      <c r="T22" s="1491"/>
    </row>
    <row r="23" spans="1:20" s="1485" customFormat="1" ht="12" hidden="1" customHeight="1">
      <c r="A23" s="1959"/>
      <c r="B23" s="1926"/>
      <c r="C23" s="1927"/>
      <c r="D23" s="1926"/>
      <c r="E23" s="1928"/>
      <c r="F23" s="1489"/>
      <c r="G23" s="1489"/>
      <c r="H23" s="1489"/>
      <c r="I23" s="1489"/>
      <c r="J23" s="1489"/>
      <c r="K23" s="1489"/>
      <c r="L23" s="1489"/>
      <c r="M23" s="1489"/>
      <c r="N23" s="1490"/>
      <c r="O23" s="1489"/>
      <c r="P23" s="1492"/>
      <c r="Q23" s="1493"/>
      <c r="R23" s="1488"/>
      <c r="S23" s="1491">
        <f>R23*E19</f>
        <v>0</v>
      </c>
      <c r="T23" s="1491"/>
    </row>
    <row r="24" spans="1:20" s="1485" customFormat="1" ht="12" hidden="1" customHeight="1">
      <c r="A24" s="383"/>
      <c r="B24" s="1926"/>
      <c r="C24" s="1927"/>
      <c r="D24" s="1926"/>
      <c r="E24" s="1928"/>
      <c r="F24" s="1489"/>
      <c r="G24" s="1489"/>
      <c r="H24" s="1489"/>
      <c r="I24" s="1489"/>
      <c r="J24" s="1489"/>
      <c r="K24" s="1489"/>
      <c r="L24" s="1489"/>
      <c r="M24" s="1489"/>
      <c r="N24" s="1490"/>
      <c r="O24" s="1489"/>
      <c r="P24" s="1492"/>
      <c r="Q24" s="1493"/>
      <c r="R24" s="1488"/>
      <c r="S24" s="1491">
        <f>R24*E19</f>
        <v>0</v>
      </c>
      <c r="T24" s="1491"/>
    </row>
    <row r="25" spans="1:20" s="1485" customFormat="1" ht="12" hidden="1" customHeight="1">
      <c r="A25" s="1959"/>
      <c r="B25" s="1926"/>
      <c r="C25" s="1927"/>
      <c r="D25" s="1926"/>
      <c r="E25" s="1928"/>
      <c r="F25" s="1489"/>
      <c r="G25" s="1489"/>
      <c r="H25" s="1489"/>
      <c r="I25" s="1489"/>
      <c r="J25" s="1489"/>
      <c r="K25" s="1489"/>
      <c r="L25" s="1489"/>
      <c r="M25" s="1489"/>
      <c r="N25" s="1490"/>
      <c r="O25" s="1489"/>
      <c r="P25" s="1492"/>
      <c r="Q25" s="1493"/>
      <c r="R25" s="1488"/>
      <c r="S25" s="1491">
        <f>R25*E19</f>
        <v>0</v>
      </c>
      <c r="T25" s="1491"/>
    </row>
    <row r="26" spans="1:20" s="1485" customFormat="1" ht="12" hidden="1" customHeight="1">
      <c r="A26" s="383"/>
      <c r="B26" s="1926"/>
      <c r="C26" s="1927"/>
      <c r="D26" s="1926"/>
      <c r="E26" s="1928"/>
      <c r="F26" s="1489"/>
      <c r="G26" s="1489"/>
      <c r="H26" s="1489"/>
      <c r="I26" s="1489"/>
      <c r="J26" s="1489"/>
      <c r="K26" s="1489"/>
      <c r="L26" s="1489"/>
      <c r="M26" s="1489"/>
      <c r="N26" s="1490"/>
      <c r="O26" s="1489"/>
      <c r="P26" s="1492"/>
      <c r="Q26" s="1493"/>
      <c r="R26" s="1488"/>
      <c r="S26" s="1491">
        <f>R26*E19</f>
        <v>0</v>
      </c>
      <c r="T26" s="1491"/>
    </row>
    <row r="27" spans="1:20" s="1485" customFormat="1" hidden="1">
      <c r="A27" s="1960"/>
      <c r="B27" s="1929"/>
      <c r="C27" s="1930"/>
      <c r="D27" s="1929"/>
      <c r="E27" s="1931"/>
      <c r="F27" s="1932"/>
      <c r="G27" s="1932"/>
      <c r="H27" s="1932"/>
      <c r="I27" s="1932"/>
      <c r="J27" s="1932"/>
      <c r="K27" s="1932"/>
      <c r="L27" s="1932"/>
      <c r="M27" s="1932"/>
      <c r="N27" s="1933"/>
      <c r="O27" s="1932"/>
      <c r="P27" s="1934"/>
      <c r="Q27" s="1935"/>
      <c r="R27" s="1511"/>
      <c r="S27" s="1512">
        <f>R27*E19</f>
        <v>0</v>
      </c>
      <c r="T27" s="1512"/>
    </row>
    <row r="28" spans="1:20" s="1485" customFormat="1" ht="30" customHeight="1">
      <c r="A28" s="1915">
        <f>A19+1</f>
        <v>3</v>
      </c>
      <c r="B28" s="1936" t="s">
        <v>1319</v>
      </c>
      <c r="C28" s="1353" t="s">
        <v>1340</v>
      </c>
      <c r="D28" s="880" t="s">
        <v>575</v>
      </c>
      <c r="E28" s="1503">
        <v>1</v>
      </c>
      <c r="F28" s="1504">
        <v>13.3</v>
      </c>
      <c r="G28" s="1504">
        <f>F28*E28</f>
        <v>13.3</v>
      </c>
      <c r="H28" s="1504">
        <f>F28*$H$9</f>
        <v>19.300366839976896</v>
      </c>
      <c r="I28" s="1504">
        <v>0.39</v>
      </c>
      <c r="J28" s="1504">
        <f>I28*E28</f>
        <v>0.39</v>
      </c>
      <c r="K28" s="1504">
        <f>$K$9*I28</f>
        <v>1.1895078000000001</v>
      </c>
      <c r="L28" s="1505">
        <f>(R28*T28+R29*T29+R30*T30+R31*T31+R32*T32+R33*T33+R34*T34+R35*T35+R36*T36)*L$9</f>
        <v>0</v>
      </c>
      <c r="M28" s="1506">
        <f>H28+K28+L28</f>
        <v>20.489874639976897</v>
      </c>
      <c r="N28" s="1507">
        <f>M28*E28</f>
        <v>20.489874639976897</v>
      </c>
      <c r="O28" s="1504">
        <f>E28*L28</f>
        <v>0</v>
      </c>
      <c r="P28" s="1508"/>
      <c r="Q28" s="1509"/>
      <c r="R28" s="1937"/>
      <c r="S28" s="1510">
        <f>R28*E28</f>
        <v>0</v>
      </c>
      <c r="T28" s="1510"/>
    </row>
    <row r="29" spans="1:20" s="1485" customFormat="1" ht="3" hidden="1" customHeight="1">
      <c r="A29" s="383"/>
      <c r="B29" s="1929"/>
      <c r="C29" s="1930"/>
      <c r="D29" s="1929"/>
      <c r="E29" s="1931"/>
      <c r="F29" s="1932"/>
      <c r="G29" s="1932"/>
      <c r="H29" s="1932"/>
      <c r="I29" s="1932"/>
      <c r="J29" s="1932"/>
      <c r="K29" s="1932"/>
      <c r="L29" s="1932"/>
      <c r="M29" s="1932"/>
      <c r="N29" s="1933"/>
      <c r="O29" s="1932"/>
      <c r="P29" s="1934"/>
      <c r="Q29" s="1935"/>
      <c r="R29" s="1511"/>
      <c r="S29" s="1512">
        <f>R29*E28</f>
        <v>0</v>
      </c>
      <c r="T29" s="1512"/>
    </row>
    <row r="30" spans="1:20" ht="12" hidden="1" customHeight="1">
      <c r="A30" s="1959"/>
      <c r="B30" s="383"/>
      <c r="C30" s="416"/>
      <c r="D30" s="383"/>
      <c r="E30" s="874"/>
      <c r="F30" s="418"/>
      <c r="G30" s="999"/>
      <c r="H30" s="1000"/>
      <c r="I30" s="418"/>
      <c r="J30" s="421"/>
      <c r="K30" s="421"/>
      <c r="L30" s="879"/>
      <c r="M30" s="230"/>
      <c r="N30" s="424"/>
      <c r="O30" s="422"/>
      <c r="P30" s="418"/>
      <c r="Q30" s="425"/>
      <c r="R30" s="426"/>
      <c r="S30" s="418">
        <f>R30*E28</f>
        <v>0</v>
      </c>
      <c r="T30" s="1001"/>
    </row>
    <row r="31" spans="1:20" ht="12" hidden="1" customHeight="1">
      <c r="A31" s="383"/>
      <c r="B31" s="383"/>
      <c r="C31" s="416"/>
      <c r="D31" s="383"/>
      <c r="E31" s="874"/>
      <c r="F31" s="418"/>
      <c r="G31" s="999"/>
      <c r="H31" s="1000"/>
      <c r="I31" s="418"/>
      <c r="J31" s="421"/>
      <c r="K31" s="421"/>
      <c r="L31" s="879"/>
      <c r="M31" s="230"/>
      <c r="N31" s="424"/>
      <c r="O31" s="422"/>
      <c r="P31" s="418"/>
      <c r="Q31" s="425"/>
      <c r="R31" s="426"/>
      <c r="S31" s="418">
        <f>R31*E28</f>
        <v>0</v>
      </c>
      <c r="T31" s="1001"/>
    </row>
    <row r="32" spans="1:20" ht="12" hidden="1" customHeight="1">
      <c r="A32" s="1959"/>
      <c r="B32" s="383"/>
      <c r="C32" s="416"/>
      <c r="D32" s="383"/>
      <c r="E32" s="874"/>
      <c r="F32" s="418"/>
      <c r="G32" s="999"/>
      <c r="H32" s="1000"/>
      <c r="I32" s="418"/>
      <c r="J32" s="421"/>
      <c r="K32" s="421"/>
      <c r="L32" s="879"/>
      <c r="M32" s="230"/>
      <c r="N32" s="424"/>
      <c r="O32" s="422"/>
      <c r="P32" s="418"/>
      <c r="Q32" s="425"/>
      <c r="R32" s="426"/>
      <c r="S32" s="418">
        <f>R32*E28</f>
        <v>0</v>
      </c>
      <c r="T32" s="1001"/>
    </row>
    <row r="33" spans="1:38" ht="12" hidden="1" customHeight="1">
      <c r="A33" s="383"/>
      <c r="B33" s="383"/>
      <c r="C33" s="416"/>
      <c r="D33" s="383"/>
      <c r="E33" s="874"/>
      <c r="F33" s="418"/>
      <c r="G33" s="999"/>
      <c r="H33" s="1000"/>
      <c r="I33" s="418"/>
      <c r="J33" s="421"/>
      <c r="K33" s="421"/>
      <c r="L33" s="879"/>
      <c r="M33" s="230"/>
      <c r="N33" s="424"/>
      <c r="O33" s="422"/>
      <c r="P33" s="418"/>
      <c r="Q33" s="425"/>
      <c r="R33" s="426"/>
      <c r="S33" s="418">
        <f>R33*E28</f>
        <v>0</v>
      </c>
      <c r="T33" s="1001"/>
    </row>
    <row r="34" spans="1:38" ht="12" hidden="1" customHeight="1">
      <c r="A34" s="1959"/>
      <c r="B34" s="383"/>
      <c r="C34" s="416"/>
      <c r="D34" s="383"/>
      <c r="E34" s="874"/>
      <c r="F34" s="418"/>
      <c r="G34" s="999"/>
      <c r="H34" s="1000"/>
      <c r="I34" s="418"/>
      <c r="J34" s="421"/>
      <c r="K34" s="421"/>
      <c r="L34" s="879"/>
      <c r="M34" s="230"/>
      <c r="N34" s="424"/>
      <c r="O34" s="422"/>
      <c r="P34" s="418"/>
      <c r="Q34" s="425"/>
      <c r="R34" s="426"/>
      <c r="S34" s="418">
        <f>R34*E28</f>
        <v>0</v>
      </c>
      <c r="T34" s="1001"/>
    </row>
    <row r="35" spans="1:38" hidden="1">
      <c r="A35" s="383"/>
      <c r="B35" s="383"/>
      <c r="C35" s="416"/>
      <c r="D35" s="383"/>
      <c r="E35" s="874"/>
      <c r="F35" s="418"/>
      <c r="G35" s="999"/>
      <c r="H35" s="1000"/>
      <c r="I35" s="418"/>
      <c r="J35" s="421"/>
      <c r="K35" s="421"/>
      <c r="L35" s="879"/>
      <c r="M35" s="230"/>
      <c r="N35" s="424"/>
      <c r="O35" s="422"/>
      <c r="P35" s="418"/>
      <c r="Q35" s="425"/>
      <c r="R35" s="426"/>
      <c r="S35" s="418">
        <f>R35*E28</f>
        <v>0</v>
      </c>
      <c r="T35" s="1001"/>
    </row>
    <row r="36" spans="1:38" hidden="1">
      <c r="A36" s="1960"/>
      <c r="B36" s="383"/>
      <c r="C36" s="416"/>
      <c r="D36" s="383"/>
      <c r="E36" s="874"/>
      <c r="F36" s="418"/>
      <c r="G36" s="999"/>
      <c r="H36" s="1000"/>
      <c r="I36" s="418"/>
      <c r="J36" s="421"/>
      <c r="K36" s="421"/>
      <c r="L36" s="879"/>
      <c r="M36" s="230"/>
      <c r="N36" s="424"/>
      <c r="O36" s="422"/>
      <c r="P36" s="418"/>
      <c r="Q36" s="425"/>
      <c r="R36" s="426"/>
      <c r="S36" s="418">
        <f>R36*E28</f>
        <v>0</v>
      </c>
      <c r="T36" s="1001"/>
    </row>
    <row r="37" spans="1:38" s="865" customFormat="1" ht="20.25" customHeight="1">
      <c r="A37" s="1915">
        <f>A28+1</f>
        <v>4</v>
      </c>
      <c r="B37" s="851" t="s">
        <v>1325</v>
      </c>
      <c r="C37" s="852" t="s">
        <v>1323</v>
      </c>
      <c r="D37" s="851" t="s">
        <v>377</v>
      </c>
      <c r="E37" s="853">
        <v>8</v>
      </c>
      <c r="F37" s="413">
        <v>1.51</v>
      </c>
      <c r="G37" s="472">
        <f>F37*E37</f>
        <v>12.08</v>
      </c>
      <c r="H37" s="217">
        <f>$H$9*F37</f>
        <v>2.1912446562680534</v>
      </c>
      <c r="I37" s="413">
        <v>0.13</v>
      </c>
      <c r="J37" s="217">
        <f>E37*I37</f>
        <v>1.04</v>
      </c>
      <c r="K37" s="217">
        <f>$K$9*I37</f>
        <v>0.39650259999999998</v>
      </c>
      <c r="L37" s="473">
        <f>(R37*T37+R38*T38+R39*T39+R40*T40+R41*T41+R42*T42+R43*T43+R44*T44+R45*T45)*L$9</f>
        <v>3.5627898495000001</v>
      </c>
      <c r="M37" s="218">
        <f>H37+K37+L37</f>
        <v>6.1505371057680538</v>
      </c>
      <c r="N37" s="315">
        <f>M37*E37</f>
        <v>49.20429684614443</v>
      </c>
      <c r="O37" s="474">
        <f>E37*L37</f>
        <v>28.502318796000001</v>
      </c>
      <c r="P37" s="411" t="s">
        <v>378</v>
      </c>
      <c r="Q37" s="380" t="s">
        <v>377</v>
      </c>
      <c r="R37" s="414">
        <v>1</v>
      </c>
      <c r="S37" s="413">
        <f>R37*E37</f>
        <v>8</v>
      </c>
      <c r="T37" s="1955">
        <f>239/30/1.2*0.46</f>
        <v>3.0538888888888893</v>
      </c>
      <c r="U37" s="856"/>
      <c r="V37" s="856"/>
      <c r="W37" s="856"/>
      <c r="X37" s="856"/>
      <c r="Y37" s="856"/>
      <c r="Z37" s="856"/>
      <c r="AA37" s="856"/>
      <c r="AB37" s="856"/>
      <c r="AC37" s="856"/>
      <c r="AD37" s="856"/>
      <c r="AE37" s="856"/>
      <c r="AF37" s="856"/>
      <c r="AG37" s="856"/>
      <c r="AH37" s="856"/>
      <c r="AI37" s="856"/>
      <c r="AJ37" s="856"/>
      <c r="AK37" s="856"/>
      <c r="AL37" s="856"/>
    </row>
    <row r="38" spans="1:38" s="865" customFormat="1" hidden="1">
      <c r="A38" s="383"/>
      <c r="B38" s="858"/>
      <c r="C38" s="859"/>
      <c r="D38" s="858"/>
      <c r="E38" s="860"/>
      <c r="F38" s="418"/>
      <c r="G38" s="477"/>
      <c r="H38" s="478"/>
      <c r="I38" s="418"/>
      <c r="J38" s="421"/>
      <c r="K38" s="421"/>
      <c r="L38" s="422"/>
      <c r="M38" s="423"/>
      <c r="N38" s="424"/>
      <c r="O38" s="422"/>
      <c r="P38" s="418"/>
      <c r="Q38" s="425"/>
      <c r="R38" s="426"/>
      <c r="S38" s="418">
        <f>R38*E37</f>
        <v>0</v>
      </c>
      <c r="T38" s="881"/>
      <c r="U38" s="856"/>
      <c r="V38" s="856"/>
      <c r="W38" s="856"/>
      <c r="X38" s="856"/>
      <c r="Y38" s="856"/>
      <c r="Z38" s="856"/>
      <c r="AA38" s="856"/>
      <c r="AB38" s="856"/>
      <c r="AC38" s="856"/>
      <c r="AD38" s="856"/>
      <c r="AE38" s="856"/>
      <c r="AF38" s="856"/>
      <c r="AG38" s="856"/>
      <c r="AH38" s="856"/>
      <c r="AI38" s="856"/>
      <c r="AJ38" s="856"/>
      <c r="AK38" s="856"/>
      <c r="AL38" s="856"/>
    </row>
    <row r="39" spans="1:38" s="865" customFormat="1" hidden="1">
      <c r="A39" s="1959"/>
      <c r="B39" s="858"/>
      <c r="C39" s="859"/>
      <c r="D39" s="858"/>
      <c r="E39" s="860"/>
      <c r="F39" s="418"/>
      <c r="G39" s="477"/>
      <c r="H39" s="478"/>
      <c r="I39" s="418"/>
      <c r="J39" s="421"/>
      <c r="K39" s="421"/>
      <c r="L39" s="422"/>
      <c r="M39" s="423"/>
      <c r="N39" s="424"/>
      <c r="O39" s="422"/>
      <c r="P39" s="418"/>
      <c r="Q39" s="425"/>
      <c r="R39" s="426"/>
      <c r="S39" s="418">
        <f>R39*E37</f>
        <v>0</v>
      </c>
      <c r="T39" s="434"/>
      <c r="U39" s="856"/>
      <c r="V39" s="856"/>
      <c r="W39" s="856"/>
      <c r="X39" s="856"/>
      <c r="Y39" s="856"/>
      <c r="Z39" s="856"/>
      <c r="AA39" s="856"/>
      <c r="AB39" s="856"/>
      <c r="AC39" s="856"/>
      <c r="AD39" s="856"/>
      <c r="AE39" s="856"/>
      <c r="AF39" s="856"/>
      <c r="AG39" s="856"/>
      <c r="AH39" s="856"/>
      <c r="AI39" s="856"/>
      <c r="AJ39" s="856"/>
      <c r="AK39" s="856"/>
      <c r="AL39" s="856"/>
    </row>
    <row r="40" spans="1:38" s="865" customFormat="1" ht="12" hidden="1" customHeight="1">
      <c r="A40" s="383"/>
      <c r="B40" s="858"/>
      <c r="C40" s="859"/>
      <c r="D40" s="858"/>
      <c r="E40" s="860"/>
      <c r="F40" s="418"/>
      <c r="G40" s="477"/>
      <c r="H40" s="478"/>
      <c r="I40" s="418"/>
      <c r="J40" s="421"/>
      <c r="K40" s="421"/>
      <c r="L40" s="422"/>
      <c r="M40" s="423"/>
      <c r="N40" s="424"/>
      <c r="O40" s="422"/>
      <c r="P40" s="418"/>
      <c r="Q40" s="425"/>
      <c r="R40" s="426"/>
      <c r="S40" s="418">
        <f>R40*E37</f>
        <v>0</v>
      </c>
      <c r="T40" s="434"/>
      <c r="U40" s="856"/>
      <c r="V40" s="856"/>
      <c r="W40" s="856"/>
      <c r="X40" s="856"/>
      <c r="Y40" s="856"/>
      <c r="Z40" s="856"/>
      <c r="AA40" s="856"/>
      <c r="AB40" s="856"/>
      <c r="AC40" s="856"/>
      <c r="AD40" s="856"/>
      <c r="AE40" s="856"/>
      <c r="AF40" s="856"/>
      <c r="AG40" s="856"/>
      <c r="AH40" s="856"/>
      <c r="AI40" s="856"/>
      <c r="AJ40" s="856"/>
      <c r="AK40" s="856"/>
      <c r="AL40" s="856"/>
    </row>
    <row r="41" spans="1:38" s="865" customFormat="1" ht="12" hidden="1" customHeight="1">
      <c r="A41" s="1959"/>
      <c r="B41" s="858"/>
      <c r="C41" s="859"/>
      <c r="D41" s="858"/>
      <c r="E41" s="860"/>
      <c r="F41" s="418"/>
      <c r="G41" s="477"/>
      <c r="H41" s="478"/>
      <c r="I41" s="418"/>
      <c r="J41" s="421"/>
      <c r="K41" s="421"/>
      <c r="L41" s="422"/>
      <c r="M41" s="423"/>
      <c r="N41" s="424"/>
      <c r="O41" s="422"/>
      <c r="P41" s="418"/>
      <c r="Q41" s="425"/>
      <c r="R41" s="426"/>
      <c r="S41" s="418">
        <f>R41*E37</f>
        <v>0</v>
      </c>
      <c r="T41" s="434"/>
      <c r="U41" s="856"/>
      <c r="V41" s="856"/>
      <c r="W41" s="856"/>
      <c r="X41" s="856"/>
      <c r="Y41" s="856"/>
      <c r="Z41" s="856"/>
      <c r="AA41" s="856"/>
      <c r="AB41" s="856"/>
      <c r="AC41" s="856"/>
      <c r="AD41" s="856"/>
      <c r="AE41" s="856"/>
      <c r="AF41" s="856"/>
      <c r="AG41" s="856"/>
      <c r="AH41" s="856"/>
      <c r="AI41" s="856"/>
      <c r="AJ41" s="856"/>
      <c r="AK41" s="856"/>
      <c r="AL41" s="856"/>
    </row>
    <row r="42" spans="1:38" s="865" customFormat="1" ht="12" hidden="1" customHeight="1">
      <c r="A42" s="383"/>
      <c r="B42" s="858"/>
      <c r="C42" s="859"/>
      <c r="D42" s="858"/>
      <c r="E42" s="860"/>
      <c r="F42" s="418"/>
      <c r="G42" s="477"/>
      <c r="H42" s="478"/>
      <c r="I42" s="418"/>
      <c r="J42" s="421"/>
      <c r="K42" s="421"/>
      <c r="L42" s="422"/>
      <c r="M42" s="423"/>
      <c r="N42" s="424"/>
      <c r="O42" s="422"/>
      <c r="P42" s="418"/>
      <c r="Q42" s="425"/>
      <c r="R42" s="426"/>
      <c r="S42" s="418">
        <f>R42*E37</f>
        <v>0</v>
      </c>
      <c r="T42" s="434"/>
      <c r="U42" s="856"/>
      <c r="V42" s="856"/>
      <c r="W42" s="856"/>
      <c r="X42" s="856"/>
      <c r="Y42" s="856"/>
      <c r="Z42" s="856"/>
      <c r="AA42" s="856"/>
      <c r="AB42" s="856"/>
      <c r="AC42" s="856"/>
      <c r="AD42" s="856"/>
      <c r="AE42" s="856"/>
      <c r="AF42" s="856"/>
      <c r="AG42" s="856"/>
      <c r="AH42" s="856"/>
      <c r="AI42" s="856"/>
      <c r="AJ42" s="856"/>
      <c r="AK42" s="856"/>
      <c r="AL42" s="856"/>
    </row>
    <row r="43" spans="1:38" s="865" customFormat="1" ht="12" hidden="1" customHeight="1">
      <c r="A43" s="1959"/>
      <c r="B43" s="858"/>
      <c r="C43" s="859"/>
      <c r="D43" s="858"/>
      <c r="E43" s="860"/>
      <c r="F43" s="418"/>
      <c r="G43" s="477"/>
      <c r="H43" s="478"/>
      <c r="I43" s="418"/>
      <c r="J43" s="421"/>
      <c r="K43" s="421"/>
      <c r="L43" s="422"/>
      <c r="M43" s="423"/>
      <c r="N43" s="424"/>
      <c r="O43" s="422"/>
      <c r="P43" s="418"/>
      <c r="Q43" s="425"/>
      <c r="R43" s="426"/>
      <c r="S43" s="418">
        <f>R43*E37</f>
        <v>0</v>
      </c>
      <c r="T43" s="434"/>
      <c r="U43" s="856"/>
      <c r="V43" s="856"/>
      <c r="W43" s="856"/>
      <c r="X43" s="856"/>
      <c r="Y43" s="856"/>
      <c r="Z43" s="856"/>
      <c r="AA43" s="856"/>
      <c r="AB43" s="856"/>
      <c r="AC43" s="856"/>
      <c r="AD43" s="856"/>
      <c r="AE43" s="856"/>
      <c r="AF43" s="856"/>
      <c r="AG43" s="856"/>
      <c r="AH43" s="856"/>
      <c r="AI43" s="856"/>
      <c r="AJ43" s="856"/>
      <c r="AK43" s="856"/>
      <c r="AL43" s="856"/>
    </row>
    <row r="44" spans="1:38" s="865" customFormat="1" ht="12" hidden="1" customHeight="1">
      <c r="A44" s="383"/>
      <c r="B44" s="858"/>
      <c r="C44" s="859"/>
      <c r="D44" s="858"/>
      <c r="E44" s="860"/>
      <c r="F44" s="418"/>
      <c r="G44" s="477"/>
      <c r="H44" s="478"/>
      <c r="I44" s="418"/>
      <c r="J44" s="421"/>
      <c r="K44" s="421"/>
      <c r="L44" s="422"/>
      <c r="M44" s="423"/>
      <c r="N44" s="424"/>
      <c r="O44" s="422"/>
      <c r="P44" s="418"/>
      <c r="Q44" s="425"/>
      <c r="R44" s="426"/>
      <c r="S44" s="418">
        <f>R44*E37</f>
        <v>0</v>
      </c>
      <c r="T44" s="434"/>
      <c r="U44" s="856"/>
      <c r="V44" s="856"/>
      <c r="W44" s="856"/>
      <c r="X44" s="856"/>
      <c r="Y44" s="856"/>
      <c r="Z44" s="856"/>
      <c r="AA44" s="856"/>
      <c r="AB44" s="856"/>
      <c r="AC44" s="856"/>
      <c r="AD44" s="856"/>
      <c r="AE44" s="856"/>
      <c r="AF44" s="856"/>
      <c r="AG44" s="856"/>
      <c r="AH44" s="856"/>
      <c r="AI44" s="856"/>
      <c r="AJ44" s="856"/>
      <c r="AK44" s="856"/>
      <c r="AL44" s="856"/>
    </row>
    <row r="45" spans="1:38" s="865" customFormat="1" hidden="1">
      <c r="A45" s="1960"/>
      <c r="B45" s="858"/>
      <c r="C45" s="859"/>
      <c r="D45" s="858"/>
      <c r="E45" s="860"/>
      <c r="F45" s="430"/>
      <c r="G45" s="477"/>
      <c r="H45" s="478"/>
      <c r="I45" s="430"/>
      <c r="J45" s="431"/>
      <c r="K45" s="431"/>
      <c r="L45" s="422"/>
      <c r="M45" s="423"/>
      <c r="N45" s="424"/>
      <c r="O45" s="422"/>
      <c r="P45" s="430"/>
      <c r="Q45" s="432"/>
      <c r="R45" s="433"/>
      <c r="S45" s="430">
        <f>R45*E37</f>
        <v>0</v>
      </c>
      <c r="T45" s="435"/>
      <c r="U45" s="856"/>
      <c r="V45" s="856"/>
      <c r="W45" s="856"/>
      <c r="X45" s="856"/>
      <c r="Y45" s="856"/>
      <c r="Z45" s="856"/>
      <c r="AA45" s="856"/>
      <c r="AB45" s="856"/>
      <c r="AC45" s="856"/>
      <c r="AD45" s="856"/>
      <c r="AE45" s="856"/>
      <c r="AF45" s="856"/>
      <c r="AG45" s="856"/>
      <c r="AH45" s="856"/>
      <c r="AI45" s="856"/>
      <c r="AJ45" s="856"/>
      <c r="AK45" s="856"/>
      <c r="AL45" s="856"/>
    </row>
    <row r="46" spans="1:38" ht="21.75" customHeight="1">
      <c r="A46" s="1915">
        <f>A37+1</f>
        <v>5</v>
      </c>
      <c r="B46" s="567" t="s">
        <v>1326</v>
      </c>
      <c r="C46" s="852" t="s">
        <v>1324</v>
      </c>
      <c r="D46" s="567" t="s">
        <v>377</v>
      </c>
      <c r="E46" s="569">
        <v>2</v>
      </c>
      <c r="F46" s="570">
        <v>1.51</v>
      </c>
      <c r="G46" s="1942">
        <f>F46*E46</f>
        <v>3.02</v>
      </c>
      <c r="H46" s="1943">
        <f>F46*$H$9</f>
        <v>2.1912446562680534</v>
      </c>
      <c r="I46" s="570">
        <v>0.13</v>
      </c>
      <c r="J46" s="1943">
        <f>I46*E46</f>
        <v>0.26</v>
      </c>
      <c r="K46" s="1943">
        <f>$K$9*I46</f>
        <v>0.39650259999999998</v>
      </c>
      <c r="L46" s="1944">
        <f>(R46*T46+R47*T47+R48*T48+R49*T49+R50*T50+R51*T51+R52*T52+R53*T53+R54*T54)*L$9</f>
        <v>13.999683599999997</v>
      </c>
      <c r="M46" s="1945">
        <f>H46+K46+L46</f>
        <v>16.58743085626805</v>
      </c>
      <c r="N46" s="1946">
        <f>M46*E46</f>
        <v>33.174861712536099</v>
      </c>
      <c r="O46" s="1947">
        <f>E46*L46</f>
        <v>27.999367199999995</v>
      </c>
      <c r="P46" s="570" t="s">
        <v>378</v>
      </c>
      <c r="Q46" s="575" t="s">
        <v>377</v>
      </c>
      <c r="R46" s="576">
        <v>1</v>
      </c>
      <c r="S46" s="570">
        <f>R46*E46</f>
        <v>2</v>
      </c>
      <c r="T46" s="1948">
        <v>12</v>
      </c>
    </row>
    <row r="47" spans="1:38" hidden="1">
      <c r="A47" s="383"/>
      <c r="B47" s="383"/>
      <c r="C47" s="416"/>
      <c r="D47" s="383"/>
      <c r="E47" s="417"/>
      <c r="F47" s="418"/>
      <c r="G47" s="1949"/>
      <c r="H47" s="1950"/>
      <c r="I47" s="418"/>
      <c r="J47" s="421"/>
      <c r="K47" s="421"/>
      <c r="L47" s="422"/>
      <c r="M47" s="423"/>
      <c r="N47" s="424"/>
      <c r="O47" s="422"/>
      <c r="P47" s="418"/>
      <c r="Q47" s="425"/>
      <c r="R47" s="426"/>
      <c r="S47" s="418">
        <f>R47*E46</f>
        <v>0</v>
      </c>
      <c r="T47" s="1951"/>
    </row>
    <row r="48" spans="1:38" ht="11.25" hidden="1" customHeight="1">
      <c r="A48" s="1959"/>
      <c r="B48" s="427"/>
      <c r="C48" s="428"/>
      <c r="D48" s="427"/>
      <c r="E48" s="429"/>
      <c r="F48" s="430"/>
      <c r="G48" s="1952"/>
      <c r="H48" s="1953"/>
      <c r="I48" s="430"/>
      <c r="J48" s="431"/>
      <c r="K48" s="431"/>
      <c r="L48" s="907"/>
      <c r="M48" s="1498"/>
      <c r="N48" s="908"/>
      <c r="O48" s="907"/>
      <c r="P48" s="428"/>
      <c r="Q48" s="432"/>
      <c r="R48" s="433"/>
      <c r="S48" s="430">
        <f>R48*E46</f>
        <v>0</v>
      </c>
      <c r="T48" s="1954"/>
    </row>
    <row r="49" spans="1:20" hidden="1">
      <c r="A49" s="383"/>
      <c r="B49" s="383"/>
      <c r="C49" s="416"/>
      <c r="D49" s="383"/>
      <c r="E49" s="417"/>
      <c r="F49" s="418"/>
      <c r="G49" s="1949"/>
      <c r="H49" s="1950"/>
      <c r="I49" s="418"/>
      <c r="J49" s="421"/>
      <c r="K49" s="421"/>
      <c r="L49" s="422"/>
      <c r="M49" s="423"/>
      <c r="N49" s="424"/>
      <c r="O49" s="422"/>
      <c r="P49" s="418"/>
      <c r="Q49" s="425"/>
      <c r="R49" s="426"/>
      <c r="S49" s="418">
        <f>R49*E46</f>
        <v>0</v>
      </c>
      <c r="T49" s="1951"/>
    </row>
    <row r="50" spans="1:20" hidden="1">
      <c r="A50" s="1959"/>
      <c r="B50" s="383"/>
      <c r="C50" s="416"/>
      <c r="D50" s="383"/>
      <c r="E50" s="417"/>
      <c r="F50" s="418"/>
      <c r="G50" s="1949"/>
      <c r="H50" s="1950"/>
      <c r="I50" s="418"/>
      <c r="J50" s="421"/>
      <c r="K50" s="421"/>
      <c r="L50" s="422"/>
      <c r="M50" s="423"/>
      <c r="N50" s="424"/>
      <c r="O50" s="422"/>
      <c r="P50" s="418"/>
      <c r="Q50" s="425"/>
      <c r="R50" s="426"/>
      <c r="S50" s="418">
        <f>R50*E46</f>
        <v>0</v>
      </c>
      <c r="T50" s="1951"/>
    </row>
    <row r="51" spans="1:20" hidden="1">
      <c r="A51" s="383"/>
      <c r="B51" s="383"/>
      <c r="C51" s="416"/>
      <c r="D51" s="383"/>
      <c r="E51" s="417"/>
      <c r="F51" s="418"/>
      <c r="G51" s="1949"/>
      <c r="H51" s="1950"/>
      <c r="I51" s="418"/>
      <c r="J51" s="421"/>
      <c r="K51" s="421"/>
      <c r="L51" s="422"/>
      <c r="M51" s="423"/>
      <c r="N51" s="424"/>
      <c r="O51" s="422"/>
      <c r="P51" s="418"/>
      <c r="Q51" s="425"/>
      <c r="R51" s="426"/>
      <c r="S51" s="418">
        <f>R51*E46</f>
        <v>0</v>
      </c>
      <c r="T51" s="1951"/>
    </row>
    <row r="52" spans="1:20" hidden="1">
      <c r="A52" s="1959"/>
      <c r="B52" s="383"/>
      <c r="C52" s="416"/>
      <c r="D52" s="383"/>
      <c r="E52" s="417"/>
      <c r="F52" s="418"/>
      <c r="G52" s="1949"/>
      <c r="H52" s="1950"/>
      <c r="I52" s="418"/>
      <c r="J52" s="421"/>
      <c r="K52" s="421"/>
      <c r="L52" s="422"/>
      <c r="M52" s="423"/>
      <c r="N52" s="424"/>
      <c r="O52" s="422"/>
      <c r="P52" s="418"/>
      <c r="Q52" s="425"/>
      <c r="R52" s="426"/>
      <c r="S52" s="418">
        <f>R52*E46</f>
        <v>0</v>
      </c>
      <c r="T52" s="1951"/>
    </row>
    <row r="53" spans="1:20" hidden="1">
      <c r="A53" s="383"/>
      <c r="B53" s="383"/>
      <c r="C53" s="416"/>
      <c r="D53" s="383"/>
      <c r="E53" s="417"/>
      <c r="F53" s="418"/>
      <c r="G53" s="1949"/>
      <c r="H53" s="1950"/>
      <c r="I53" s="418"/>
      <c r="J53" s="421"/>
      <c r="K53" s="421"/>
      <c r="L53" s="422"/>
      <c r="M53" s="423"/>
      <c r="N53" s="424"/>
      <c r="O53" s="422"/>
      <c r="P53" s="418"/>
      <c r="Q53" s="425"/>
      <c r="R53" s="426"/>
      <c r="S53" s="418">
        <f>R53*E46</f>
        <v>0</v>
      </c>
      <c r="T53" s="1951"/>
    </row>
    <row r="54" spans="1:20" hidden="1">
      <c r="A54" s="1960"/>
      <c r="B54" s="383"/>
      <c r="C54" s="416"/>
      <c r="D54" s="383"/>
      <c r="E54" s="417"/>
      <c r="F54" s="418"/>
      <c r="G54" s="1949"/>
      <c r="H54" s="1950"/>
      <c r="I54" s="418"/>
      <c r="J54" s="421"/>
      <c r="K54" s="421"/>
      <c r="L54" s="422"/>
      <c r="M54" s="423"/>
      <c r="N54" s="424"/>
      <c r="O54" s="422"/>
      <c r="P54" s="418"/>
      <c r="Q54" s="425"/>
      <c r="R54" s="426"/>
      <c r="S54" s="418">
        <f>R54*E46</f>
        <v>0</v>
      </c>
      <c r="T54" s="1951"/>
    </row>
    <row r="55" spans="1:20" ht="18" customHeight="1">
      <c r="A55" s="1915">
        <f>A46+1</f>
        <v>6</v>
      </c>
      <c r="B55" s="567" t="s">
        <v>1326</v>
      </c>
      <c r="C55" s="568" t="s">
        <v>1322</v>
      </c>
      <c r="D55" s="567" t="s">
        <v>377</v>
      </c>
      <c r="E55" s="569">
        <v>1</v>
      </c>
      <c r="F55" s="570">
        <v>1.51</v>
      </c>
      <c r="G55" s="1942">
        <f>F55*E55</f>
        <v>1.51</v>
      </c>
      <c r="H55" s="1943">
        <f>F55*$H$9</f>
        <v>2.1912446562680534</v>
      </c>
      <c r="I55" s="570">
        <v>0.13</v>
      </c>
      <c r="J55" s="1943">
        <f>I55*E55</f>
        <v>0.13</v>
      </c>
      <c r="K55" s="1943">
        <f>$K$9*I55</f>
        <v>0.39650259999999998</v>
      </c>
      <c r="L55" s="1944">
        <f>(R55*T55+R56*T56+R57*T57+R58*T58+R59*T59+R60*T60+R61*T61+R62*T62+R63*T63)*L$9</f>
        <v>13.999683599999997</v>
      </c>
      <c r="M55" s="1945">
        <f>H55+K55+L55</f>
        <v>16.58743085626805</v>
      </c>
      <c r="N55" s="1946">
        <f>M55*E55</f>
        <v>16.58743085626805</v>
      </c>
      <c r="O55" s="1947">
        <f>E55*L55</f>
        <v>13.999683599999997</v>
      </c>
      <c r="P55" s="570" t="s">
        <v>378</v>
      </c>
      <c r="Q55" s="575" t="s">
        <v>377</v>
      </c>
      <c r="R55" s="576">
        <v>1</v>
      </c>
      <c r="S55" s="570">
        <f>R55*E55</f>
        <v>1</v>
      </c>
      <c r="T55" s="1948">
        <v>12</v>
      </c>
    </row>
    <row r="56" spans="1:20" hidden="1">
      <c r="A56" s="383"/>
      <c r="B56" s="383"/>
      <c r="C56" s="416"/>
      <c r="D56" s="383"/>
      <c r="E56" s="417"/>
      <c r="F56" s="418"/>
      <c r="G56" s="1949"/>
      <c r="H56" s="1950"/>
      <c r="I56" s="418"/>
      <c r="J56" s="421"/>
      <c r="K56" s="421"/>
      <c r="L56" s="422"/>
      <c r="M56" s="423"/>
      <c r="N56" s="424"/>
      <c r="O56" s="422"/>
      <c r="P56" s="418"/>
      <c r="Q56" s="425"/>
      <c r="R56" s="426"/>
      <c r="S56" s="418">
        <f>R56*E55</f>
        <v>0</v>
      </c>
      <c r="T56" s="1951"/>
    </row>
    <row r="57" spans="1:20" ht="11.25" hidden="1" customHeight="1">
      <c r="A57" s="1959"/>
      <c r="B57" s="427"/>
      <c r="C57" s="428"/>
      <c r="D57" s="427"/>
      <c r="E57" s="429"/>
      <c r="F57" s="430"/>
      <c r="G57" s="1952"/>
      <c r="H57" s="1953"/>
      <c r="I57" s="430"/>
      <c r="J57" s="431"/>
      <c r="K57" s="431"/>
      <c r="L57" s="907"/>
      <c r="M57" s="1498"/>
      <c r="N57" s="908"/>
      <c r="O57" s="907"/>
      <c r="P57" s="428"/>
      <c r="Q57" s="432"/>
      <c r="R57" s="433"/>
      <c r="S57" s="430">
        <f>R57*E55</f>
        <v>0</v>
      </c>
      <c r="T57" s="1954"/>
    </row>
    <row r="58" spans="1:20" hidden="1">
      <c r="A58" s="383"/>
      <c r="B58" s="383"/>
      <c r="C58" s="416"/>
      <c r="D58" s="383"/>
      <c r="E58" s="417"/>
      <c r="F58" s="418"/>
      <c r="G58" s="1949"/>
      <c r="H58" s="1950"/>
      <c r="I58" s="418"/>
      <c r="J58" s="421"/>
      <c r="K58" s="421"/>
      <c r="L58" s="422"/>
      <c r="M58" s="423"/>
      <c r="N58" s="424"/>
      <c r="O58" s="422"/>
      <c r="P58" s="418"/>
      <c r="Q58" s="425"/>
      <c r="R58" s="426"/>
      <c r="S58" s="418">
        <f>R58*E55</f>
        <v>0</v>
      </c>
      <c r="T58" s="1951"/>
    </row>
    <row r="59" spans="1:20" hidden="1">
      <c r="A59" s="1959"/>
      <c r="B59" s="383"/>
      <c r="C59" s="416"/>
      <c r="D59" s="383"/>
      <c r="E59" s="417"/>
      <c r="F59" s="418"/>
      <c r="G59" s="1949"/>
      <c r="H59" s="1950"/>
      <c r="I59" s="418"/>
      <c r="J59" s="421"/>
      <c r="K59" s="421"/>
      <c r="L59" s="422"/>
      <c r="M59" s="423"/>
      <c r="N59" s="424"/>
      <c r="O59" s="422"/>
      <c r="P59" s="418"/>
      <c r="Q59" s="425"/>
      <c r="R59" s="426"/>
      <c r="S59" s="418">
        <f>R59*E55</f>
        <v>0</v>
      </c>
      <c r="T59" s="1951"/>
    </row>
    <row r="60" spans="1:20" hidden="1">
      <c r="A60" s="383"/>
      <c r="B60" s="383"/>
      <c r="C60" s="416"/>
      <c r="D60" s="383"/>
      <c r="E60" s="417"/>
      <c r="F60" s="418"/>
      <c r="G60" s="1949"/>
      <c r="H60" s="1950"/>
      <c r="I60" s="418"/>
      <c r="J60" s="421"/>
      <c r="K60" s="421"/>
      <c r="L60" s="422"/>
      <c r="M60" s="423"/>
      <c r="N60" s="424"/>
      <c r="O60" s="422"/>
      <c r="P60" s="418"/>
      <c r="Q60" s="425"/>
      <c r="R60" s="426"/>
      <c r="S60" s="418">
        <f>R60*E55</f>
        <v>0</v>
      </c>
      <c r="T60" s="1951"/>
    </row>
    <row r="61" spans="1:20" hidden="1">
      <c r="A61" s="1959"/>
      <c r="B61" s="383"/>
      <c r="C61" s="416"/>
      <c r="D61" s="383"/>
      <c r="E61" s="417"/>
      <c r="F61" s="418"/>
      <c r="G61" s="1949"/>
      <c r="H61" s="1950"/>
      <c r="I61" s="418"/>
      <c r="J61" s="421"/>
      <c r="K61" s="421"/>
      <c r="L61" s="422"/>
      <c r="M61" s="423"/>
      <c r="N61" s="424"/>
      <c r="O61" s="422"/>
      <c r="P61" s="418"/>
      <c r="Q61" s="425"/>
      <c r="R61" s="426"/>
      <c r="S61" s="418">
        <f>R61*E55</f>
        <v>0</v>
      </c>
      <c r="T61" s="1951"/>
    </row>
    <row r="62" spans="1:20" hidden="1">
      <c r="A62" s="383"/>
      <c r="B62" s="383"/>
      <c r="C62" s="416"/>
      <c r="D62" s="383"/>
      <c r="E62" s="417"/>
      <c r="F62" s="418"/>
      <c r="G62" s="1949"/>
      <c r="H62" s="1950"/>
      <c r="I62" s="418"/>
      <c r="J62" s="421"/>
      <c r="K62" s="421"/>
      <c r="L62" s="422"/>
      <c r="M62" s="423"/>
      <c r="N62" s="424"/>
      <c r="O62" s="422"/>
      <c r="P62" s="418"/>
      <c r="Q62" s="425"/>
      <c r="R62" s="426"/>
      <c r="S62" s="418">
        <f>R62*E55</f>
        <v>0</v>
      </c>
      <c r="T62" s="1951"/>
    </row>
    <row r="63" spans="1:20" hidden="1">
      <c r="A63" s="1960"/>
      <c r="B63" s="383"/>
      <c r="C63" s="416"/>
      <c r="D63" s="383"/>
      <c r="E63" s="417"/>
      <c r="F63" s="418"/>
      <c r="G63" s="1949"/>
      <c r="H63" s="1950"/>
      <c r="I63" s="418"/>
      <c r="J63" s="421"/>
      <c r="K63" s="421"/>
      <c r="L63" s="422"/>
      <c r="M63" s="423"/>
      <c r="N63" s="424"/>
      <c r="O63" s="422"/>
      <c r="P63" s="418"/>
      <c r="Q63" s="425"/>
      <c r="R63" s="426"/>
      <c r="S63" s="418">
        <f>R63*E55</f>
        <v>0</v>
      </c>
      <c r="T63" s="1951"/>
    </row>
    <row r="64" spans="1:20" s="2" customFormat="1" ht="26.25" customHeight="1">
      <c r="A64" s="1915">
        <f>A55+1</f>
        <v>7</v>
      </c>
      <c r="B64" s="910" t="s">
        <v>525</v>
      </c>
      <c r="C64" s="911" t="s">
        <v>526</v>
      </c>
      <c r="D64" s="27" t="s">
        <v>270</v>
      </c>
      <c r="E64" s="912">
        <v>35</v>
      </c>
      <c r="F64" s="29">
        <v>0.66</v>
      </c>
      <c r="G64" s="472">
        <f>F64*E64</f>
        <v>23.1</v>
      </c>
      <c r="H64" s="217">
        <f>$H$9*F64</f>
        <v>0.95776256499133461</v>
      </c>
      <c r="I64" s="913">
        <v>0.02</v>
      </c>
      <c r="J64" s="217">
        <f>E64*I64</f>
        <v>0.70000000000000007</v>
      </c>
      <c r="K64" s="217">
        <f>$K$9*I64</f>
        <v>6.1000400000000003E-2</v>
      </c>
      <c r="L64" s="878">
        <f>(R64*T64+R65*T65+R66*T66+R67*T67+R68*T68+R69*T69+R70*T70+R71*T71+R72*T72)*L$9</f>
        <v>1.9793219329799996</v>
      </c>
      <c r="M64" s="218">
        <f>H64+K64+L64</f>
        <v>2.9980848979713342</v>
      </c>
      <c r="N64" s="315">
        <f>M64*E64</f>
        <v>104.93297142899669</v>
      </c>
      <c r="O64" s="474">
        <f>E64*L64</f>
        <v>69.276267654299986</v>
      </c>
      <c r="P64" s="914" t="s">
        <v>444</v>
      </c>
      <c r="Q64" s="915" t="s">
        <v>270</v>
      </c>
      <c r="R64" s="28">
        <v>0.998</v>
      </c>
      <c r="S64" s="413">
        <f>R64*E64</f>
        <v>34.93</v>
      </c>
      <c r="T64" s="914">
        <v>1.7</v>
      </c>
    </row>
    <row r="65" spans="1:20" s="2" customFormat="1" ht="12" hidden="1" customHeight="1">
      <c r="A65" s="383"/>
      <c r="B65" s="34"/>
      <c r="C65" s="35"/>
      <c r="D65" s="34"/>
      <c r="E65" s="916"/>
      <c r="F65" s="917"/>
      <c r="G65" s="477"/>
      <c r="H65" s="478"/>
      <c r="I65" s="37"/>
      <c r="J65" s="421"/>
      <c r="K65" s="421"/>
      <c r="L65" s="879"/>
      <c r="M65" s="230"/>
      <c r="N65" s="424"/>
      <c r="O65" s="422"/>
      <c r="P65" s="918"/>
      <c r="Q65" s="919"/>
      <c r="R65" s="41"/>
      <c r="S65" s="418">
        <f>R65*E64</f>
        <v>0</v>
      </c>
      <c r="T65" s="918"/>
    </row>
    <row r="66" spans="1:20" s="2" customFormat="1" ht="12" hidden="1" customHeight="1">
      <c r="A66" s="1959"/>
      <c r="B66" s="34"/>
      <c r="C66" s="35"/>
      <c r="D66" s="34"/>
      <c r="E66" s="916"/>
      <c r="F66" s="917"/>
      <c r="G66" s="477"/>
      <c r="H66" s="478"/>
      <c r="I66" s="37"/>
      <c r="J66" s="421"/>
      <c r="K66" s="421"/>
      <c r="L66" s="879"/>
      <c r="M66" s="230"/>
      <c r="N66" s="424"/>
      <c r="O66" s="422"/>
      <c r="P66" s="918"/>
      <c r="Q66" s="919"/>
      <c r="R66" s="41"/>
      <c r="S66" s="418">
        <f>R66*E64</f>
        <v>0</v>
      </c>
      <c r="T66" s="918"/>
    </row>
    <row r="67" spans="1:20" s="2" customFormat="1" ht="12" hidden="1" customHeight="1">
      <c r="A67" s="383"/>
      <c r="B67" s="34"/>
      <c r="C67" s="35"/>
      <c r="D67" s="34"/>
      <c r="E67" s="916"/>
      <c r="F67" s="917"/>
      <c r="G67" s="477"/>
      <c r="H67" s="478"/>
      <c r="I67" s="37"/>
      <c r="J67" s="421"/>
      <c r="K67" s="421"/>
      <c r="L67" s="879"/>
      <c r="M67" s="230"/>
      <c r="N67" s="424"/>
      <c r="O67" s="422"/>
      <c r="P67" s="918"/>
      <c r="Q67" s="919"/>
      <c r="R67" s="41"/>
      <c r="S67" s="418">
        <f>R67*E64</f>
        <v>0</v>
      </c>
      <c r="T67" s="918"/>
    </row>
    <row r="68" spans="1:20" s="2" customFormat="1" ht="12" hidden="1" customHeight="1">
      <c r="A68" s="1959"/>
      <c r="B68" s="34"/>
      <c r="C68" s="35"/>
      <c r="D68" s="34"/>
      <c r="E68" s="916"/>
      <c r="F68" s="917"/>
      <c r="G68" s="477"/>
      <c r="H68" s="478"/>
      <c r="I68" s="37"/>
      <c r="J68" s="421"/>
      <c r="K68" s="421"/>
      <c r="L68" s="879"/>
      <c r="M68" s="230"/>
      <c r="N68" s="424"/>
      <c r="O68" s="422"/>
      <c r="P68" s="918"/>
      <c r="Q68" s="919"/>
      <c r="R68" s="41"/>
      <c r="S68" s="418">
        <f>R68*E64</f>
        <v>0</v>
      </c>
      <c r="T68" s="918"/>
    </row>
    <row r="69" spans="1:20" s="2" customFormat="1" ht="12" hidden="1" customHeight="1">
      <c r="A69" s="383"/>
      <c r="B69" s="34"/>
      <c r="C69" s="35"/>
      <c r="D69" s="34"/>
      <c r="E69" s="916"/>
      <c r="F69" s="917"/>
      <c r="G69" s="477"/>
      <c r="H69" s="478"/>
      <c r="I69" s="37"/>
      <c r="J69" s="421"/>
      <c r="K69" s="421"/>
      <c r="L69" s="879"/>
      <c r="M69" s="230"/>
      <c r="N69" s="424"/>
      <c r="O69" s="422"/>
      <c r="P69" s="918"/>
      <c r="Q69" s="919"/>
      <c r="R69" s="41"/>
      <c r="S69" s="418">
        <f>R69*E64</f>
        <v>0</v>
      </c>
      <c r="T69" s="918"/>
    </row>
    <row r="70" spans="1:20" s="2" customFormat="1" ht="12" hidden="1" customHeight="1">
      <c r="A70" s="1959"/>
      <c r="B70" s="34"/>
      <c r="C70" s="35"/>
      <c r="D70" s="34"/>
      <c r="E70" s="916"/>
      <c r="F70" s="917"/>
      <c r="G70" s="477"/>
      <c r="H70" s="478"/>
      <c r="I70" s="37"/>
      <c r="J70" s="421"/>
      <c r="K70" s="421"/>
      <c r="L70" s="879"/>
      <c r="M70" s="230"/>
      <c r="N70" s="424"/>
      <c r="O70" s="422"/>
      <c r="P70" s="918"/>
      <c r="Q70" s="919"/>
      <c r="R70" s="41"/>
      <c r="S70" s="418">
        <f>R70*E64</f>
        <v>0</v>
      </c>
      <c r="T70" s="918"/>
    </row>
    <row r="71" spans="1:20" s="2" customFormat="1" ht="12" hidden="1" customHeight="1">
      <c r="A71" s="383"/>
      <c r="B71" s="34"/>
      <c r="C71" s="35"/>
      <c r="D71" s="34"/>
      <c r="E71" s="916"/>
      <c r="F71" s="917"/>
      <c r="G71" s="477"/>
      <c r="H71" s="478"/>
      <c r="I71" s="37"/>
      <c r="J71" s="421"/>
      <c r="K71" s="421"/>
      <c r="L71" s="879"/>
      <c r="M71" s="230"/>
      <c r="N71" s="424"/>
      <c r="O71" s="422"/>
      <c r="P71" s="918"/>
      <c r="Q71" s="919"/>
      <c r="R71" s="41"/>
      <c r="S71" s="418">
        <f>R71*E64</f>
        <v>0</v>
      </c>
      <c r="T71" s="918"/>
    </row>
    <row r="72" spans="1:20" s="2" customFormat="1" hidden="1">
      <c r="A72" s="1960"/>
      <c r="B72" s="34"/>
      <c r="C72" s="35"/>
      <c r="D72" s="34"/>
      <c r="E72" s="916"/>
      <c r="F72" s="917"/>
      <c r="G72" s="477"/>
      <c r="H72" s="478"/>
      <c r="I72" s="37"/>
      <c r="J72" s="431"/>
      <c r="K72" s="431"/>
      <c r="L72" s="879"/>
      <c r="M72" s="230"/>
      <c r="N72" s="424"/>
      <c r="O72" s="422"/>
      <c r="P72" s="918"/>
      <c r="Q72" s="919"/>
      <c r="R72" s="41"/>
      <c r="S72" s="430">
        <f>R72*E64</f>
        <v>0</v>
      </c>
      <c r="T72" s="918"/>
    </row>
    <row r="73" spans="1:20" ht="29.25" customHeight="1">
      <c r="A73" s="1915">
        <f>A64+1</f>
        <v>8</v>
      </c>
      <c r="B73" s="567" t="s">
        <v>527</v>
      </c>
      <c r="C73" s="568" t="s">
        <v>528</v>
      </c>
      <c r="D73" s="567" t="s">
        <v>529</v>
      </c>
      <c r="E73" s="1333">
        <f>3.14*0.057*35</f>
        <v>6.2643000000000004</v>
      </c>
      <c r="F73" s="570">
        <v>0.32100000000000001</v>
      </c>
      <c r="G73" s="1177">
        <f>F73*E73</f>
        <v>2.0108403000000004</v>
      </c>
      <c r="H73" s="1178">
        <f>$H$9*F73</f>
        <v>0.46582088388214909</v>
      </c>
      <c r="I73" s="570">
        <v>0</v>
      </c>
      <c r="J73" s="1178">
        <f>E73*I73</f>
        <v>0</v>
      </c>
      <c r="K73" s="1178">
        <f>$K$9*I73</f>
        <v>0</v>
      </c>
      <c r="L73" s="1179">
        <f>(R73*T73+R74*T74+R75*T75+R76*T76+R77*T77+R78*T78+R79*T79+R80*T80+R81*T81)*L$9</f>
        <v>0.17966260619999996</v>
      </c>
      <c r="M73" s="681">
        <f>H73+K73+L73</f>
        <v>0.64548349008214911</v>
      </c>
      <c r="N73" s="638">
        <f>M73*E73</f>
        <v>4.043502226921607</v>
      </c>
      <c r="O73" s="1181">
        <f>E73*L73</f>
        <v>1.1254604640186598</v>
      </c>
      <c r="P73" s="911" t="s">
        <v>530</v>
      </c>
      <c r="Q73" s="575" t="s">
        <v>404</v>
      </c>
      <c r="R73" s="727">
        <v>0.22</v>
      </c>
      <c r="S73" s="1334">
        <f>R73*E73</f>
        <v>1.3781460000000001</v>
      </c>
      <c r="T73" s="729">
        <v>0.7</v>
      </c>
    </row>
    <row r="74" spans="1:20" hidden="1">
      <c r="A74" s="383"/>
      <c r="B74" s="383"/>
      <c r="C74" s="416"/>
      <c r="D74" s="383"/>
      <c r="E74" s="922"/>
      <c r="F74" s="418"/>
      <c r="G74" s="477"/>
      <c r="H74" s="478"/>
      <c r="I74" s="418"/>
      <c r="J74" s="421"/>
      <c r="K74" s="421"/>
      <c r="L74" s="879"/>
      <c r="M74" s="230"/>
      <c r="N74" s="44"/>
      <c r="O74" s="422"/>
      <c r="P74" s="418"/>
      <c r="Q74" s="425"/>
      <c r="R74" s="923"/>
      <c r="S74" s="918">
        <f>R74*E73</f>
        <v>0</v>
      </c>
      <c r="T74" s="434"/>
    </row>
    <row r="75" spans="1:20" hidden="1">
      <c r="A75" s="1959"/>
      <c r="B75" s="383"/>
      <c r="C75" s="416"/>
      <c r="D75" s="383"/>
      <c r="E75" s="922"/>
      <c r="F75" s="418"/>
      <c r="G75" s="477"/>
      <c r="H75" s="478"/>
      <c r="I75" s="418"/>
      <c r="J75" s="421"/>
      <c r="K75" s="421"/>
      <c r="L75" s="879"/>
      <c r="M75" s="230"/>
      <c r="N75" s="44"/>
      <c r="O75" s="422"/>
      <c r="P75" s="418"/>
      <c r="Q75" s="425"/>
      <c r="R75" s="923"/>
      <c r="S75" s="918">
        <f>R75*E73</f>
        <v>0</v>
      </c>
      <c r="T75" s="434"/>
    </row>
    <row r="76" spans="1:20" hidden="1">
      <c r="A76" s="383"/>
      <c r="B76" s="383"/>
      <c r="C76" s="416"/>
      <c r="D76" s="383"/>
      <c r="E76" s="922"/>
      <c r="F76" s="418"/>
      <c r="G76" s="477"/>
      <c r="H76" s="478"/>
      <c r="I76" s="418"/>
      <c r="J76" s="421"/>
      <c r="K76" s="421"/>
      <c r="L76" s="879"/>
      <c r="M76" s="230"/>
      <c r="N76" s="44"/>
      <c r="O76" s="422"/>
      <c r="P76" s="418"/>
      <c r="Q76" s="425"/>
      <c r="R76" s="923"/>
      <c r="S76" s="918">
        <f>R76*E73</f>
        <v>0</v>
      </c>
      <c r="T76" s="434"/>
    </row>
    <row r="77" spans="1:20" hidden="1">
      <c r="A77" s="1959"/>
      <c r="B77" s="383"/>
      <c r="C77" s="416"/>
      <c r="D77" s="383"/>
      <c r="E77" s="922"/>
      <c r="F77" s="418"/>
      <c r="G77" s="477"/>
      <c r="H77" s="478"/>
      <c r="I77" s="418"/>
      <c r="J77" s="421"/>
      <c r="K77" s="421"/>
      <c r="L77" s="879"/>
      <c r="M77" s="230"/>
      <c r="N77" s="44"/>
      <c r="O77" s="422"/>
      <c r="P77" s="418"/>
      <c r="Q77" s="425"/>
      <c r="R77" s="923"/>
      <c r="S77" s="918">
        <f>R77*E73</f>
        <v>0</v>
      </c>
      <c r="T77" s="434"/>
    </row>
    <row r="78" spans="1:20" hidden="1">
      <c r="A78" s="383"/>
      <c r="B78" s="383"/>
      <c r="C78" s="416"/>
      <c r="D78" s="383"/>
      <c r="E78" s="922"/>
      <c r="F78" s="418"/>
      <c r="G78" s="477"/>
      <c r="H78" s="478"/>
      <c r="I78" s="418"/>
      <c r="J78" s="421"/>
      <c r="K78" s="421"/>
      <c r="L78" s="879"/>
      <c r="M78" s="230"/>
      <c r="N78" s="44"/>
      <c r="O78" s="422"/>
      <c r="P78" s="418"/>
      <c r="Q78" s="425"/>
      <c r="R78" s="923"/>
      <c r="S78" s="918">
        <f>R78*E73</f>
        <v>0</v>
      </c>
      <c r="T78" s="434"/>
    </row>
    <row r="79" spans="1:20" hidden="1">
      <c r="A79" s="1959"/>
      <c r="B79" s="383"/>
      <c r="C79" s="416"/>
      <c r="D79" s="383"/>
      <c r="E79" s="922"/>
      <c r="F79" s="418"/>
      <c r="G79" s="477"/>
      <c r="H79" s="478"/>
      <c r="I79" s="418"/>
      <c r="J79" s="421"/>
      <c r="K79" s="421"/>
      <c r="L79" s="879"/>
      <c r="M79" s="230"/>
      <c r="N79" s="44"/>
      <c r="O79" s="422"/>
      <c r="P79" s="418"/>
      <c r="Q79" s="425"/>
      <c r="R79" s="923"/>
      <c r="S79" s="918">
        <f>R79*E73</f>
        <v>0</v>
      </c>
      <c r="T79" s="434"/>
    </row>
    <row r="80" spans="1:20" hidden="1">
      <c r="A80" s="383"/>
      <c r="B80" s="383"/>
      <c r="C80" s="416"/>
      <c r="D80" s="383"/>
      <c r="E80" s="922"/>
      <c r="F80" s="418"/>
      <c r="G80" s="477"/>
      <c r="H80" s="478"/>
      <c r="I80" s="418"/>
      <c r="J80" s="421"/>
      <c r="K80" s="421"/>
      <c r="L80" s="879"/>
      <c r="M80" s="230"/>
      <c r="N80" s="44"/>
      <c r="O80" s="422"/>
      <c r="P80" s="418"/>
      <c r="Q80" s="425"/>
      <c r="R80" s="923"/>
      <c r="S80" s="918">
        <f>R80*E73</f>
        <v>0</v>
      </c>
      <c r="T80" s="434"/>
    </row>
    <row r="81" spans="1:20" hidden="1">
      <c r="A81" s="1960"/>
      <c r="B81" s="383"/>
      <c r="C81" s="416"/>
      <c r="D81" s="383"/>
      <c r="E81" s="922"/>
      <c r="F81" s="418"/>
      <c r="G81" s="477"/>
      <c r="H81" s="478"/>
      <c r="I81" s="418"/>
      <c r="J81" s="431"/>
      <c r="K81" s="431"/>
      <c r="L81" s="879"/>
      <c r="M81" s="230"/>
      <c r="N81" s="44"/>
      <c r="O81" s="422"/>
      <c r="P81" s="418"/>
      <c r="Q81" s="425"/>
      <c r="R81" s="923"/>
      <c r="S81" s="918">
        <f>R81*E73</f>
        <v>0</v>
      </c>
      <c r="T81" s="434"/>
    </row>
    <row r="82" spans="1:20" s="856" customFormat="1" ht="24">
      <c r="A82" s="1915">
        <f>A73+1</f>
        <v>9</v>
      </c>
      <c r="B82" s="851" t="s">
        <v>1330</v>
      </c>
      <c r="C82" s="852" t="s">
        <v>1331</v>
      </c>
      <c r="D82" s="851" t="s">
        <v>603</v>
      </c>
      <c r="E82" s="853">
        <v>6.5000000000000002E-2</v>
      </c>
      <c r="F82" s="854">
        <v>305</v>
      </c>
      <c r="G82" s="965">
        <f>F82*E82</f>
        <v>19.824999999999999</v>
      </c>
      <c r="H82" s="965">
        <f>$H$9*F82</f>
        <v>442.60239745811674</v>
      </c>
      <c r="I82" s="965">
        <v>162</v>
      </c>
      <c r="J82" s="965">
        <f>E82*I82</f>
        <v>10.530000000000001</v>
      </c>
      <c r="K82" s="965">
        <f>$K$9*I82</f>
        <v>494.10323999999997</v>
      </c>
      <c r="L82" s="965">
        <f>(R82*T82+R83*T83+R84*T84+R85*T85+R86*T86+R87*T87+R88*T88+R89*T89+R90*T90)*L$9</f>
        <v>437.49011249999995</v>
      </c>
      <c r="M82" s="890">
        <f>H82+K82+L82</f>
        <v>1374.1957499581167</v>
      </c>
      <c r="N82" s="222">
        <f>M82*E82</f>
        <v>89.322723747277593</v>
      </c>
      <c r="O82" s="892">
        <f>E82*L82</f>
        <v>28.436857312499999</v>
      </c>
      <c r="P82" s="852" t="s">
        <v>1332</v>
      </c>
      <c r="Q82" s="893" t="s">
        <v>603</v>
      </c>
      <c r="R82" s="853">
        <v>1</v>
      </c>
      <c r="S82" s="914">
        <f>R82*E82</f>
        <v>6.5000000000000002E-2</v>
      </c>
      <c r="T82" s="854">
        <v>375</v>
      </c>
    </row>
    <row r="83" spans="1:20" s="856" customFormat="1" hidden="1">
      <c r="A83" s="858"/>
      <c r="B83" s="858"/>
      <c r="C83" s="859"/>
      <c r="D83" s="858"/>
      <c r="E83" s="860"/>
      <c r="F83" s="861"/>
      <c r="G83" s="894"/>
      <c r="H83" s="894"/>
      <c r="I83" s="894"/>
      <c r="J83" s="894"/>
      <c r="K83" s="894"/>
      <c r="L83" s="894"/>
      <c r="M83" s="894"/>
      <c r="N83" s="945"/>
      <c r="O83" s="895"/>
      <c r="P83" s="859"/>
      <c r="Q83" s="863"/>
      <c r="R83" s="860"/>
      <c r="S83" s="1012">
        <f>R83*E82</f>
        <v>0</v>
      </c>
      <c r="T83" s="861"/>
    </row>
    <row r="84" spans="1:20" s="856" customFormat="1" hidden="1">
      <c r="A84" s="858"/>
      <c r="B84" s="858"/>
      <c r="C84" s="859"/>
      <c r="D84" s="858"/>
      <c r="E84" s="860"/>
      <c r="F84" s="861"/>
      <c r="G84" s="894"/>
      <c r="H84" s="894"/>
      <c r="I84" s="894"/>
      <c r="J84" s="894"/>
      <c r="K84" s="894"/>
      <c r="L84" s="894"/>
      <c r="M84" s="894"/>
      <c r="N84" s="945"/>
      <c r="O84" s="895"/>
      <c r="P84" s="859"/>
      <c r="Q84" s="863"/>
      <c r="R84" s="860"/>
      <c r="S84" s="1012">
        <f>R84*E82</f>
        <v>0</v>
      </c>
      <c r="T84" s="861"/>
    </row>
    <row r="85" spans="1:20" s="856" customFormat="1" hidden="1">
      <c r="A85" s="858"/>
      <c r="B85" s="858"/>
      <c r="C85" s="859"/>
      <c r="D85" s="858"/>
      <c r="E85" s="860"/>
      <c r="F85" s="861"/>
      <c r="G85" s="894"/>
      <c r="H85" s="894"/>
      <c r="I85" s="894"/>
      <c r="J85" s="894"/>
      <c r="K85" s="894"/>
      <c r="L85" s="894"/>
      <c r="M85" s="894"/>
      <c r="N85" s="945"/>
      <c r="O85" s="895"/>
      <c r="P85" s="859"/>
      <c r="Q85" s="863"/>
      <c r="R85" s="860"/>
      <c r="S85" s="1012">
        <f>R85*E82</f>
        <v>0</v>
      </c>
      <c r="T85" s="861"/>
    </row>
    <row r="86" spans="1:20" s="856" customFormat="1" hidden="1">
      <c r="A86" s="858"/>
      <c r="B86" s="858"/>
      <c r="C86" s="859"/>
      <c r="D86" s="858"/>
      <c r="E86" s="860"/>
      <c r="F86" s="861"/>
      <c r="G86" s="894"/>
      <c r="H86" s="894"/>
      <c r="I86" s="894"/>
      <c r="J86" s="894"/>
      <c r="K86" s="894"/>
      <c r="L86" s="894"/>
      <c r="M86" s="894"/>
      <c r="N86" s="945"/>
      <c r="O86" s="895"/>
      <c r="P86" s="859"/>
      <c r="Q86" s="863"/>
      <c r="R86" s="860"/>
      <c r="S86" s="1012">
        <f>R86*E82</f>
        <v>0</v>
      </c>
      <c r="T86" s="861"/>
    </row>
    <row r="87" spans="1:20" s="856" customFormat="1" hidden="1">
      <c r="A87" s="858"/>
      <c r="B87" s="858"/>
      <c r="C87" s="859"/>
      <c r="D87" s="858"/>
      <c r="E87" s="860"/>
      <c r="F87" s="861"/>
      <c r="G87" s="894"/>
      <c r="H87" s="894"/>
      <c r="I87" s="894"/>
      <c r="J87" s="894"/>
      <c r="K87" s="894"/>
      <c r="L87" s="894"/>
      <c r="M87" s="894"/>
      <c r="N87" s="945"/>
      <c r="O87" s="895"/>
      <c r="P87" s="859"/>
      <c r="Q87" s="863"/>
      <c r="R87" s="860"/>
      <c r="S87" s="1012">
        <f>R87*E82</f>
        <v>0</v>
      </c>
      <c r="T87" s="861"/>
    </row>
    <row r="88" spans="1:20" s="856" customFormat="1" hidden="1">
      <c r="A88" s="858"/>
      <c r="B88" s="858"/>
      <c r="C88" s="859"/>
      <c r="D88" s="858"/>
      <c r="E88" s="860"/>
      <c r="F88" s="861"/>
      <c r="G88" s="894"/>
      <c r="H88" s="894"/>
      <c r="I88" s="894"/>
      <c r="J88" s="894"/>
      <c r="K88" s="894"/>
      <c r="L88" s="894"/>
      <c r="M88" s="894"/>
      <c r="N88" s="945"/>
      <c r="O88" s="895"/>
      <c r="P88" s="859"/>
      <c r="Q88" s="863"/>
      <c r="R88" s="860"/>
      <c r="S88" s="1012">
        <f>R88*E82</f>
        <v>0</v>
      </c>
      <c r="T88" s="861"/>
    </row>
    <row r="89" spans="1:20" s="856" customFormat="1" hidden="1">
      <c r="A89" s="858"/>
      <c r="B89" s="858"/>
      <c r="C89" s="859"/>
      <c r="D89" s="858"/>
      <c r="E89" s="860"/>
      <c r="F89" s="861"/>
      <c r="G89" s="894"/>
      <c r="H89" s="894"/>
      <c r="I89" s="894"/>
      <c r="J89" s="894"/>
      <c r="K89" s="894"/>
      <c r="L89" s="894"/>
      <c r="M89" s="894"/>
      <c r="N89" s="945"/>
      <c r="O89" s="895"/>
      <c r="P89" s="859"/>
      <c r="Q89" s="863"/>
      <c r="R89" s="860"/>
      <c r="S89" s="1012">
        <f>R89*E82</f>
        <v>0</v>
      </c>
      <c r="T89" s="861"/>
    </row>
    <row r="90" spans="1:20" s="856" customFormat="1" hidden="1">
      <c r="A90" s="866"/>
      <c r="B90" s="858"/>
      <c r="C90" s="859"/>
      <c r="D90" s="858"/>
      <c r="E90" s="860"/>
      <c r="F90" s="861"/>
      <c r="G90" s="896"/>
      <c r="H90" s="896"/>
      <c r="I90" s="894"/>
      <c r="J90" s="896"/>
      <c r="K90" s="896"/>
      <c r="L90" s="896"/>
      <c r="M90" s="896"/>
      <c r="N90" s="949"/>
      <c r="O90" s="897"/>
      <c r="P90" s="867"/>
      <c r="Q90" s="863"/>
      <c r="R90" s="868"/>
      <c r="S90" s="1346">
        <f>R90*E82</f>
        <v>0</v>
      </c>
      <c r="T90" s="869"/>
    </row>
    <row r="91" spans="1:20" s="933" customFormat="1" ht="18.75" customHeight="1">
      <c r="A91" s="1915">
        <f>A82+1</f>
        <v>10</v>
      </c>
      <c r="B91" s="924"/>
      <c r="C91" s="925" t="s">
        <v>1327</v>
      </c>
      <c r="D91" s="924" t="s">
        <v>377</v>
      </c>
      <c r="E91" s="926">
        <v>15</v>
      </c>
      <c r="F91" s="1002"/>
      <c r="G91" s="1003">
        <f>F91*E91</f>
        <v>0</v>
      </c>
      <c r="H91" s="1003">
        <f>F91*$H$9</f>
        <v>0</v>
      </c>
      <c r="I91" s="1003"/>
      <c r="J91" s="1003">
        <f>I91*E91</f>
        <v>0</v>
      </c>
      <c r="K91" s="1003">
        <f>$K$9*I91</f>
        <v>0</v>
      </c>
      <c r="L91" s="939">
        <f>(R91*T91+R92*T92+R93*T93+R94*T94+R95*T95+R96*T96+R97*T97+R98*T98+R99*T99)*L$9</f>
        <v>3.0332647799999997</v>
      </c>
      <c r="M91" s="1426">
        <f>H91+K91+L91</f>
        <v>3.0332647799999997</v>
      </c>
      <c r="N91" s="1004">
        <f>M91*E91</f>
        <v>45.498971699999998</v>
      </c>
      <c r="O91" s="954">
        <f>E91*L91</f>
        <v>45.498971699999998</v>
      </c>
      <c r="P91" s="925" t="s">
        <v>1328</v>
      </c>
      <c r="Q91" s="1005" t="s">
        <v>377</v>
      </c>
      <c r="R91" s="926">
        <v>1</v>
      </c>
      <c r="S91" s="1006">
        <f>R91*E91</f>
        <v>15</v>
      </c>
      <c r="T91" s="1007">
        <v>2.6</v>
      </c>
    </row>
    <row r="92" spans="1:20" s="933" customFormat="1" hidden="1">
      <c r="A92" s="383"/>
      <c r="B92" s="934"/>
      <c r="C92" s="935"/>
      <c r="D92" s="934"/>
      <c r="E92" s="936"/>
      <c r="F92" s="1008"/>
      <c r="G92" s="1009"/>
      <c r="H92" s="1009"/>
      <c r="I92" s="1009"/>
      <c r="J92" s="1009"/>
      <c r="K92" s="1009"/>
      <c r="L92" s="1427"/>
      <c r="M92" s="1427"/>
      <c r="N92" s="945"/>
      <c r="O92" s="1010"/>
      <c r="P92" s="935"/>
      <c r="Q92" s="1011"/>
      <c r="R92" s="936"/>
      <c r="S92" s="1012">
        <f>R92*E91</f>
        <v>0</v>
      </c>
      <c r="T92" s="1014"/>
    </row>
    <row r="93" spans="1:20" s="933" customFormat="1" hidden="1">
      <c r="A93" s="1959"/>
      <c r="B93" s="934"/>
      <c r="C93" s="935"/>
      <c r="D93" s="934"/>
      <c r="E93" s="936"/>
      <c r="F93" s="1008"/>
      <c r="G93" s="1009"/>
      <c r="H93" s="1009"/>
      <c r="I93" s="1009"/>
      <c r="J93" s="1009"/>
      <c r="K93" s="1009"/>
      <c r="L93" s="1427"/>
      <c r="M93" s="1427"/>
      <c r="N93" s="945"/>
      <c r="O93" s="1010"/>
      <c r="P93" s="935"/>
      <c r="Q93" s="1011"/>
      <c r="R93" s="936"/>
      <c r="S93" s="1012">
        <f>R93*E91</f>
        <v>0</v>
      </c>
      <c r="T93" s="1014"/>
    </row>
    <row r="94" spans="1:20" s="933" customFormat="1" hidden="1">
      <c r="A94" s="383"/>
      <c r="B94" s="1015"/>
      <c r="C94" s="1016"/>
      <c r="D94" s="1015"/>
      <c r="E94" s="936"/>
      <c r="F94" s="1008"/>
      <c r="G94" s="1009"/>
      <c r="H94" s="1009"/>
      <c r="I94" s="1009"/>
      <c r="J94" s="1009"/>
      <c r="K94" s="1009"/>
      <c r="L94" s="1427"/>
      <c r="M94" s="1427"/>
      <c r="N94" s="945"/>
      <c r="O94" s="1010"/>
      <c r="P94" s="935"/>
      <c r="Q94" s="1011"/>
      <c r="R94" s="936"/>
      <c r="S94" s="1012">
        <f>R94*E91</f>
        <v>0</v>
      </c>
      <c r="T94" s="1014"/>
    </row>
    <row r="95" spans="1:20" s="933" customFormat="1" hidden="1">
      <c r="A95" s="1959"/>
      <c r="B95" s="934"/>
      <c r="C95" s="935"/>
      <c r="D95" s="934"/>
      <c r="E95" s="936"/>
      <c r="F95" s="1008"/>
      <c r="G95" s="1009"/>
      <c r="H95" s="1009"/>
      <c r="I95" s="1009"/>
      <c r="J95" s="1009"/>
      <c r="K95" s="1009"/>
      <c r="L95" s="1427"/>
      <c r="M95" s="1427"/>
      <c r="N95" s="945"/>
      <c r="O95" s="1010"/>
      <c r="P95" s="935"/>
      <c r="Q95" s="1011"/>
      <c r="R95" s="936"/>
      <c r="S95" s="1012">
        <f>R95*E91</f>
        <v>0</v>
      </c>
      <c r="T95" s="1014"/>
    </row>
    <row r="96" spans="1:20" s="933" customFormat="1" hidden="1">
      <c r="A96" s="383"/>
      <c r="B96" s="934"/>
      <c r="C96" s="935"/>
      <c r="D96" s="934"/>
      <c r="E96" s="936"/>
      <c r="F96" s="1008"/>
      <c r="G96" s="1009"/>
      <c r="H96" s="1009"/>
      <c r="I96" s="1009"/>
      <c r="J96" s="1009"/>
      <c r="K96" s="1009"/>
      <c r="L96" s="1427"/>
      <c r="M96" s="1427"/>
      <c r="N96" s="945"/>
      <c r="O96" s="1010"/>
      <c r="P96" s="935"/>
      <c r="Q96" s="1011"/>
      <c r="R96" s="936"/>
      <c r="S96" s="1012">
        <f>R96*E91</f>
        <v>0</v>
      </c>
      <c r="T96" s="1014"/>
    </row>
    <row r="97" spans="1:20" s="933" customFormat="1" hidden="1">
      <c r="A97" s="1959"/>
      <c r="B97" s="934"/>
      <c r="C97" s="935"/>
      <c r="D97" s="934"/>
      <c r="E97" s="936"/>
      <c r="F97" s="1008"/>
      <c r="G97" s="1009"/>
      <c r="H97" s="1009"/>
      <c r="I97" s="1009"/>
      <c r="J97" s="1009"/>
      <c r="K97" s="1009"/>
      <c r="L97" s="1427"/>
      <c r="M97" s="1427"/>
      <c r="N97" s="945"/>
      <c r="O97" s="1010"/>
      <c r="P97" s="935"/>
      <c r="Q97" s="1011"/>
      <c r="R97" s="936"/>
      <c r="S97" s="1012">
        <f>R97*E91</f>
        <v>0</v>
      </c>
      <c r="T97" s="1014"/>
    </row>
    <row r="98" spans="1:20" s="933" customFormat="1" hidden="1">
      <c r="A98" s="383"/>
      <c r="B98" s="934"/>
      <c r="C98" s="935"/>
      <c r="D98" s="934"/>
      <c r="E98" s="936"/>
      <c r="F98" s="1008"/>
      <c r="G98" s="1009"/>
      <c r="H98" s="1009"/>
      <c r="I98" s="1009"/>
      <c r="J98" s="1009"/>
      <c r="K98" s="1009"/>
      <c r="L98" s="1427"/>
      <c r="M98" s="1427"/>
      <c r="N98" s="945"/>
      <c r="O98" s="1010"/>
      <c r="P98" s="935"/>
      <c r="Q98" s="1011"/>
      <c r="R98" s="936"/>
      <c r="S98" s="1012">
        <f>R98*E91</f>
        <v>0</v>
      </c>
      <c r="T98" s="1014"/>
    </row>
    <row r="99" spans="1:20" s="933" customFormat="1" hidden="1">
      <c r="A99" s="1960"/>
      <c r="B99" s="934"/>
      <c r="C99" s="935"/>
      <c r="D99" s="934"/>
      <c r="E99" s="936"/>
      <c r="F99" s="1008"/>
      <c r="G99" s="1009"/>
      <c r="H99" s="1009"/>
      <c r="I99" s="1009"/>
      <c r="J99" s="1009"/>
      <c r="K99" s="1009"/>
      <c r="L99" s="1427"/>
      <c r="M99" s="1427"/>
      <c r="N99" s="945"/>
      <c r="O99" s="1010"/>
      <c r="P99" s="935"/>
      <c r="Q99" s="1011"/>
      <c r="R99" s="936"/>
      <c r="S99" s="1012">
        <f>R99*E91</f>
        <v>0</v>
      </c>
      <c r="T99" s="1014"/>
    </row>
    <row r="100" spans="1:20" ht="15.75" customHeight="1">
      <c r="A100" s="724"/>
      <c r="B100" s="724"/>
      <c r="C100" s="725" t="s">
        <v>271</v>
      </c>
      <c r="D100" s="567"/>
      <c r="E100" s="726"/>
      <c r="F100" s="726"/>
      <c r="G100" s="726">
        <f>SUM(G10:G99)</f>
        <v>141.34584029999999</v>
      </c>
      <c r="H100" s="726"/>
      <c r="I100" s="726"/>
      <c r="J100" s="726">
        <f>SUM(J10:J99)</f>
        <v>15.39</v>
      </c>
      <c r="K100" s="726"/>
      <c r="L100" s="726"/>
      <c r="M100" s="726"/>
      <c r="N100" s="726">
        <f>SUM(N10:N99)</f>
        <v>466.89351415800581</v>
      </c>
      <c r="O100" s="726">
        <f>SUM(O10:O99)</f>
        <v>214.83892672681861</v>
      </c>
      <c r="P100" s="726"/>
      <c r="Q100" s="726"/>
      <c r="R100" s="727"/>
      <c r="S100" s="728"/>
      <c r="T100" s="570"/>
    </row>
    <row r="101" spans="1:20" hidden="1">
      <c r="C101" s="730"/>
      <c r="D101" s="731"/>
      <c r="E101" s="1065"/>
      <c r="F101" s="19"/>
      <c r="G101" s="19"/>
      <c r="H101" s="19"/>
      <c r="I101" s="19"/>
      <c r="J101" s="19"/>
      <c r="K101" s="19"/>
      <c r="L101" s="19"/>
      <c r="M101" s="19"/>
      <c r="P101" s="19"/>
      <c r="S101" s="733"/>
      <c r="T101" s="734"/>
    </row>
    <row r="102" spans="1:20" s="745" customFormat="1">
      <c r="A102" s="735"/>
      <c r="B102" s="736"/>
      <c r="C102" s="737" t="s">
        <v>272</v>
      </c>
      <c r="D102" s="735"/>
      <c r="E102" s="985"/>
      <c r="F102" s="739"/>
      <c r="G102" s="739"/>
      <c r="H102" s="740"/>
      <c r="I102" s="741"/>
      <c r="J102" s="740"/>
      <c r="K102" s="740"/>
      <c r="L102" s="739"/>
      <c r="M102" s="739"/>
      <c r="N102" s="740"/>
      <c r="O102" s="742"/>
      <c r="P102" s="743"/>
      <c r="Q102" s="744"/>
      <c r="S102" s="3149"/>
      <c r="T102" s="3149"/>
    </row>
    <row r="103" spans="1:20" s="745" customFormat="1">
      <c r="A103" s="735"/>
      <c r="B103" s="746">
        <f>$H$9</f>
        <v>1.451155401502022</v>
      </c>
      <c r="C103" s="3146" t="s">
        <v>273</v>
      </c>
      <c r="D103" s="3146"/>
      <c r="E103" s="985"/>
      <c r="I103" s="747"/>
      <c r="P103" s="529">
        <f>G100</f>
        <v>141.34584029999999</v>
      </c>
      <c r="Q103" s="3147">
        <f>P103*$B103</f>
        <v>205.11477963118719</v>
      </c>
      <c r="R103" s="3147"/>
      <c r="S103" s="3150"/>
      <c r="T103" s="3150"/>
    </row>
    <row r="104" spans="1:20" s="739" customFormat="1" hidden="1">
      <c r="B104" s="748"/>
      <c r="C104" s="3152"/>
      <c r="D104" s="3152"/>
      <c r="E104" s="985"/>
      <c r="I104" s="741"/>
      <c r="P104" s="529"/>
      <c r="Q104" s="3153"/>
      <c r="R104" s="3153"/>
      <c r="S104" s="3147"/>
      <c r="T104" s="3147"/>
    </row>
    <row r="105" spans="1:20" s="739" customFormat="1">
      <c r="B105" s="749">
        <f>$K$9</f>
        <v>3.05002</v>
      </c>
      <c r="C105" s="3146" t="s">
        <v>274</v>
      </c>
      <c r="D105" s="3146"/>
      <c r="E105" s="986"/>
      <c r="I105" s="741"/>
      <c r="P105" s="529">
        <f>J100</f>
        <v>15.39</v>
      </c>
      <c r="Q105" s="3147">
        <f>P105*$B105</f>
        <v>46.939807800000004</v>
      </c>
      <c r="R105" s="3147"/>
      <c r="S105" s="751"/>
      <c r="T105" s="751"/>
    </row>
    <row r="106" spans="1:20" s="739" customFormat="1" hidden="1">
      <c r="B106" s="748"/>
      <c r="C106" s="3152"/>
      <c r="D106" s="3152"/>
      <c r="E106" s="986"/>
      <c r="I106" s="741"/>
      <c r="P106" s="534"/>
      <c r="Q106" s="3153"/>
      <c r="R106" s="3153"/>
      <c r="S106" s="3147"/>
      <c r="T106" s="3147"/>
    </row>
    <row r="107" spans="1:20" s="745" customFormat="1">
      <c r="B107" s="752">
        <f>L$9</f>
        <v>1.1666402999999999</v>
      </c>
      <c r="C107" s="325" t="s">
        <v>253</v>
      </c>
      <c r="D107" s="753"/>
      <c r="E107" s="986"/>
      <c r="F107" s="754"/>
      <c r="I107" s="747"/>
      <c r="P107" s="529">
        <f>O100/L$9</f>
        <v>184.15181331111108</v>
      </c>
      <c r="Q107" s="3147">
        <f>P107*$B107</f>
        <v>214.83892672681861</v>
      </c>
      <c r="R107" s="3147"/>
      <c r="S107" s="751"/>
      <c r="T107" s="751"/>
    </row>
    <row r="108" spans="1:20" s="739" customFormat="1" hidden="1">
      <c r="B108" s="755"/>
      <c r="C108" s="756"/>
      <c r="D108" s="735"/>
      <c r="E108" s="987"/>
      <c r="F108" s="754"/>
      <c r="I108" s="741"/>
      <c r="P108" s="743"/>
      <c r="S108" s="3147"/>
      <c r="T108" s="3147"/>
    </row>
    <row r="109" spans="1:20" s="752" customFormat="1" hidden="1">
      <c r="A109" s="758"/>
      <c r="B109" s="745"/>
      <c r="C109" s="759"/>
      <c r="D109" s="760"/>
      <c r="E109" s="987"/>
      <c r="F109" s="761"/>
      <c r="I109" s="762"/>
      <c r="P109" s="763"/>
      <c r="Q109" s="764"/>
      <c r="R109" s="765"/>
    </row>
    <row r="110" spans="1:20" s="745" customFormat="1" hidden="1">
      <c r="A110" s="766"/>
      <c r="D110" s="735"/>
      <c r="E110" s="987"/>
      <c r="F110" s="754"/>
      <c r="I110" s="747"/>
      <c r="P110" s="743"/>
      <c r="Q110" s="767"/>
      <c r="R110" s="767"/>
      <c r="S110" s="767"/>
      <c r="T110" s="767"/>
    </row>
    <row r="111" spans="1:20" s="745" customFormat="1">
      <c r="A111" s="768"/>
      <c r="B111" s="735"/>
      <c r="C111" s="769" t="s">
        <v>251</v>
      </c>
      <c r="D111" s="735"/>
      <c r="E111" s="987"/>
      <c r="F111" s="754"/>
      <c r="I111" s="747"/>
      <c r="N111" s="770"/>
      <c r="O111" s="736"/>
      <c r="P111" s="771">
        <f>Q103+Q105+Q107</f>
        <v>466.89351415800581</v>
      </c>
      <c r="Q111" s="3148"/>
      <c r="R111" s="3148"/>
      <c r="S111" s="3151"/>
      <c r="T111" s="3151"/>
    </row>
    <row r="112" spans="1:20" s="745" customFormat="1" hidden="1">
      <c r="A112" s="735"/>
      <c r="B112" s="735"/>
      <c r="C112" s="735"/>
      <c r="D112" s="735"/>
      <c r="E112" s="987"/>
      <c r="F112" s="754"/>
      <c r="I112" s="747"/>
      <c r="P112" s="771"/>
      <c r="Q112" s="752"/>
      <c r="R112" s="772"/>
      <c r="S112" s="755"/>
      <c r="T112" s="752"/>
    </row>
    <row r="113" spans="1:20" s="745" customFormat="1" ht="19.5" customHeight="1">
      <c r="B113" s="773">
        <f>M$9</f>
        <v>0.13300000000000001</v>
      </c>
      <c r="C113" s="745" t="s">
        <v>275</v>
      </c>
      <c r="D113" s="774"/>
      <c r="E113" s="988"/>
      <c r="F113" s="754"/>
      <c r="I113" s="747"/>
      <c r="P113" s="771">
        <f>P111*$B113</f>
        <v>62.09683738301478</v>
      </c>
      <c r="Q113" s="3145"/>
      <c r="R113" s="3145"/>
      <c r="S113" s="3145"/>
      <c r="T113" s="3145"/>
    </row>
    <row r="114" spans="1:20" s="745" customFormat="1" hidden="1">
      <c r="B114" s="736"/>
      <c r="D114" s="774"/>
      <c r="E114" s="988"/>
      <c r="F114" s="754"/>
      <c r="I114" s="747"/>
      <c r="P114" s="771"/>
      <c r="Q114" s="777"/>
      <c r="R114" s="776"/>
      <c r="S114" s="776"/>
      <c r="T114" s="752"/>
    </row>
    <row r="115" spans="1:20" s="745" customFormat="1" ht="20.25" customHeight="1">
      <c r="B115" s="736"/>
      <c r="C115" s="778" t="s">
        <v>251</v>
      </c>
      <c r="D115" s="774"/>
      <c r="E115" s="988"/>
      <c r="F115" s="754"/>
      <c r="I115" s="747"/>
      <c r="K115" s="779"/>
      <c r="P115" s="771">
        <f>P113+P111</f>
        <v>528.99035154102057</v>
      </c>
      <c r="Q115" s="3145"/>
      <c r="R115" s="3145"/>
      <c r="S115" s="3145"/>
      <c r="T115" s="3145"/>
    </row>
    <row r="116" spans="1:20" s="745" customFormat="1" hidden="1">
      <c r="B116" s="736"/>
      <c r="D116" s="774"/>
      <c r="E116" s="988"/>
      <c r="F116" s="754"/>
      <c r="I116" s="747"/>
      <c r="P116" s="771"/>
      <c r="Q116" s="780"/>
      <c r="R116" s="776"/>
      <c r="S116" s="776"/>
      <c r="T116" s="752"/>
    </row>
    <row r="117" spans="1:20" s="745" customFormat="1" ht="17.25" customHeight="1">
      <c r="B117" s="748">
        <f>N$9</f>
        <v>0.11</v>
      </c>
      <c r="C117" s="745" t="s">
        <v>276</v>
      </c>
      <c r="D117" s="774"/>
      <c r="E117" s="988"/>
      <c r="F117" s="754"/>
      <c r="I117" s="747"/>
      <c r="P117" s="771">
        <f>P115*$B117</f>
        <v>58.188938669512261</v>
      </c>
      <c r="Q117" s="3145"/>
      <c r="R117" s="3145"/>
      <c r="S117" s="3145"/>
      <c r="T117" s="3145"/>
    </row>
    <row r="118" spans="1:20" s="745" customFormat="1" hidden="1">
      <c r="A118" s="758"/>
      <c r="B118" s="736"/>
      <c r="D118" s="774"/>
      <c r="E118" s="988"/>
      <c r="F118" s="754"/>
      <c r="I118" s="747"/>
      <c r="P118" s="771"/>
      <c r="Q118" s="777"/>
      <c r="R118" s="776"/>
      <c r="S118" s="776"/>
      <c r="T118" s="752"/>
    </row>
    <row r="119" spans="1:20" s="745" customFormat="1" ht="19.5" customHeight="1">
      <c r="A119" s="758"/>
      <c r="B119" s="735"/>
      <c r="C119" s="3146" t="s">
        <v>251</v>
      </c>
      <c r="D119" s="3146"/>
      <c r="E119" s="1424"/>
      <c r="F119" s="754"/>
      <c r="I119" s="747"/>
      <c r="P119" s="771">
        <f>P117+P115</f>
        <v>587.17929021053283</v>
      </c>
      <c r="Q119" s="3145"/>
      <c r="R119" s="3145"/>
      <c r="S119" s="3145"/>
      <c r="T119" s="3145"/>
    </row>
    <row r="120" spans="1:20" s="1365" customFormat="1" ht="16.5" customHeight="1">
      <c r="A120" s="1355"/>
      <c r="B120" s="1356"/>
      <c r="C120" s="1357" t="s">
        <v>656</v>
      </c>
      <c r="D120" s="1358"/>
      <c r="E120" s="1359"/>
      <c r="F120" s="1359"/>
      <c r="G120" s="1359"/>
      <c r="H120" s="1359"/>
      <c r="I120" s="1360"/>
      <c r="J120" s="1359"/>
      <c r="K120" s="1359"/>
      <c r="L120" s="1359"/>
      <c r="M120" s="1361"/>
      <c r="N120" s="1362"/>
      <c r="O120" s="1363"/>
      <c r="P120" s="1359"/>
      <c r="Q120" s="1358"/>
      <c r="R120" s="1364"/>
      <c r="S120" s="1355"/>
      <c r="T120" s="1359"/>
    </row>
    <row r="121" spans="1:20" ht="26.25" customHeight="1">
      <c r="A121" s="1318">
        <v>1</v>
      </c>
      <c r="B121" s="1366"/>
      <c r="C121" s="1353" t="s">
        <v>1339</v>
      </c>
      <c r="D121" s="1938" t="s">
        <v>575</v>
      </c>
      <c r="E121" s="1939">
        <v>1</v>
      </c>
      <c r="F121" s="570"/>
      <c r="G121" s="1177">
        <f>F121*E121</f>
        <v>0</v>
      </c>
      <c r="H121" s="1178">
        <f>$H$9*F121</f>
        <v>0</v>
      </c>
      <c r="I121" s="570"/>
      <c r="J121" s="1178">
        <f>E121*I121</f>
        <v>0</v>
      </c>
      <c r="K121" s="1178">
        <f>$K$9*I121</f>
        <v>0</v>
      </c>
      <c r="L121" s="220">
        <f>(R121*T121+R122*T122+R123*T123+R124*T124+R125*T125+R126*T126+R127*T127+R128*T128+R129*T129)*L$9</f>
        <v>5699.7961816950001</v>
      </c>
      <c r="M121" s="1941">
        <f>H121+K121+L121</f>
        <v>5699.7961816950001</v>
      </c>
      <c r="N121" s="1178">
        <f>M121*E121</f>
        <v>5699.7961816950001</v>
      </c>
      <c r="O121" s="1181">
        <f>E121*L121</f>
        <v>5699.7961816950001</v>
      </c>
      <c r="P121" s="568" t="s">
        <v>1320</v>
      </c>
      <c r="Q121" s="27" t="s">
        <v>377</v>
      </c>
      <c r="R121" s="1367">
        <v>1</v>
      </c>
      <c r="S121" s="570">
        <f>R121*E121</f>
        <v>1</v>
      </c>
      <c r="T121" s="1940">
        <f>697950*0.007</f>
        <v>4885.6500000000005</v>
      </c>
    </row>
    <row r="122" spans="1:20" s="2" customFormat="1" hidden="1">
      <c r="A122" s="1061"/>
      <c r="B122" s="1350"/>
      <c r="C122" s="1927"/>
      <c r="D122" s="1926"/>
      <c r="E122" s="1928"/>
      <c r="F122" s="918"/>
      <c r="G122" s="223"/>
      <c r="H122" s="223"/>
      <c r="I122" s="918"/>
      <c r="J122" s="36"/>
      <c r="K122" s="36"/>
      <c r="L122" s="38"/>
      <c r="M122" s="39"/>
      <c r="N122" s="44"/>
      <c r="O122" s="38"/>
      <c r="P122" s="246"/>
      <c r="Q122" s="1053"/>
      <c r="R122" s="41"/>
      <c r="S122" s="37">
        <f>R122*E121</f>
        <v>0</v>
      </c>
      <c r="T122" s="1491"/>
    </row>
    <row r="123" spans="1:20" s="2" customFormat="1" hidden="1">
      <c r="A123" s="1061"/>
      <c r="B123" s="1350"/>
      <c r="C123" s="1927"/>
      <c r="D123" s="1926"/>
      <c r="E123" s="1928"/>
      <c r="F123" s="918"/>
      <c r="G123" s="223"/>
      <c r="H123" s="223"/>
      <c r="I123" s="918"/>
      <c r="J123" s="36"/>
      <c r="K123" s="36"/>
      <c r="L123" s="38"/>
      <c r="M123" s="39"/>
      <c r="N123" s="44"/>
      <c r="O123" s="38"/>
      <c r="P123" s="246"/>
      <c r="Q123" s="1053"/>
      <c r="R123" s="41"/>
      <c r="S123" s="37">
        <f>R123*E121</f>
        <v>0</v>
      </c>
      <c r="T123" s="1491"/>
    </row>
    <row r="124" spans="1:20" s="2" customFormat="1" hidden="1">
      <c r="A124" s="1061"/>
      <c r="B124" s="1350"/>
      <c r="C124" s="1927"/>
      <c r="D124" s="1926"/>
      <c r="E124" s="1928"/>
      <c r="F124" s="918"/>
      <c r="G124" s="223"/>
      <c r="H124" s="223"/>
      <c r="I124" s="918"/>
      <c r="J124" s="36"/>
      <c r="K124" s="36"/>
      <c r="L124" s="38"/>
      <c r="M124" s="39"/>
      <c r="N124" s="44"/>
      <c r="O124" s="38"/>
      <c r="P124" s="246"/>
      <c r="Q124" s="34"/>
      <c r="R124" s="41"/>
      <c r="S124" s="37">
        <f>R124*E121</f>
        <v>0</v>
      </c>
      <c r="T124" s="1491"/>
    </row>
    <row r="125" spans="1:20" s="2" customFormat="1" hidden="1">
      <c r="A125" s="1061"/>
      <c r="B125" s="1369"/>
      <c r="C125" s="1927"/>
      <c r="D125" s="1926"/>
      <c r="E125" s="1928"/>
      <c r="F125" s="1012"/>
      <c r="G125" s="223"/>
      <c r="H125" s="223"/>
      <c r="I125" s="1012"/>
      <c r="J125" s="36"/>
      <c r="K125" s="36"/>
      <c r="L125" s="38"/>
      <c r="M125" s="39"/>
      <c r="N125" s="44"/>
      <c r="O125" s="38"/>
      <c r="P125" s="246"/>
      <c r="Q125" s="34"/>
      <c r="R125" s="248"/>
      <c r="S125" s="37">
        <f>R125*E121</f>
        <v>0</v>
      </c>
      <c r="T125" s="1491"/>
    </row>
    <row r="126" spans="1:20" s="2" customFormat="1" hidden="1">
      <c r="A126" s="1061"/>
      <c r="B126" s="1369"/>
      <c r="C126" s="1927"/>
      <c r="D126" s="1926"/>
      <c r="E126" s="1928"/>
      <c r="F126" s="1012"/>
      <c r="G126" s="223"/>
      <c r="H126" s="223"/>
      <c r="I126" s="1012"/>
      <c r="J126" s="36"/>
      <c r="K126" s="36"/>
      <c r="L126" s="38"/>
      <c r="M126" s="39"/>
      <c r="N126" s="44"/>
      <c r="O126" s="38"/>
      <c r="P126" s="246"/>
      <c r="Q126" s="34"/>
      <c r="R126" s="248"/>
      <c r="S126" s="37">
        <f>R126*E121</f>
        <v>0</v>
      </c>
      <c r="T126" s="1491"/>
    </row>
    <row r="127" spans="1:20" s="2" customFormat="1" hidden="1">
      <c r="A127" s="1061"/>
      <c r="B127" s="1369"/>
      <c r="C127" s="1927"/>
      <c r="D127" s="1926"/>
      <c r="E127" s="1928"/>
      <c r="F127" s="1012"/>
      <c r="G127" s="223"/>
      <c r="H127" s="223"/>
      <c r="I127" s="1012"/>
      <c r="J127" s="36"/>
      <c r="K127" s="36"/>
      <c r="L127" s="38"/>
      <c r="M127" s="39"/>
      <c r="N127" s="44"/>
      <c r="O127" s="38"/>
      <c r="P127" s="246"/>
      <c r="Q127" s="34"/>
      <c r="R127" s="248"/>
      <c r="S127" s="37">
        <f>R127*E121</f>
        <v>0</v>
      </c>
      <c r="T127" s="1491"/>
    </row>
    <row r="128" spans="1:20" s="2" customFormat="1" hidden="1">
      <c r="A128" s="1061"/>
      <c r="B128" s="1369"/>
      <c r="C128" s="1927"/>
      <c r="D128" s="1926"/>
      <c r="E128" s="1928"/>
      <c r="F128" s="1012"/>
      <c r="G128" s="223"/>
      <c r="H128" s="223"/>
      <c r="I128" s="1012"/>
      <c r="J128" s="36"/>
      <c r="K128" s="36"/>
      <c r="L128" s="38"/>
      <c r="M128" s="39"/>
      <c r="N128" s="44"/>
      <c r="O128" s="38"/>
      <c r="P128" s="246"/>
      <c r="Q128" s="34"/>
      <c r="R128" s="248"/>
      <c r="S128" s="37">
        <f>R128*E121</f>
        <v>0</v>
      </c>
      <c r="T128" s="1491"/>
    </row>
    <row r="129" spans="1:20" s="2" customFormat="1" hidden="1">
      <c r="A129" s="1061"/>
      <c r="B129" s="1369"/>
      <c r="C129" s="1930"/>
      <c r="D129" s="1929"/>
      <c r="E129" s="1931"/>
      <c r="F129" s="1012"/>
      <c r="G129" s="224"/>
      <c r="H129" s="224"/>
      <c r="I129" s="1012"/>
      <c r="J129" s="31"/>
      <c r="K129" s="31"/>
      <c r="L129" s="32"/>
      <c r="M129" s="492"/>
      <c r="N129" s="493"/>
      <c r="O129" s="32"/>
      <c r="P129" s="246"/>
      <c r="Q129" s="34"/>
      <c r="R129" s="248"/>
      <c r="S129" s="37">
        <f>R129*E121</f>
        <v>0</v>
      </c>
      <c r="T129" s="1512"/>
    </row>
    <row r="130" spans="1:20" s="226" customFormat="1" ht="27.75" customHeight="1">
      <c r="A130" s="630">
        <v>2</v>
      </c>
      <c r="B130" s="1370"/>
      <c r="C130" s="1353" t="s">
        <v>1338</v>
      </c>
      <c r="D130" s="880" t="s">
        <v>575</v>
      </c>
      <c r="E130" s="1503">
        <v>1</v>
      </c>
      <c r="F130" s="685"/>
      <c r="G130" s="1371">
        <f>F130*E130</f>
        <v>0</v>
      </c>
      <c r="H130" s="1371">
        <f>F130*$H$9</f>
        <v>0</v>
      </c>
      <c r="I130" s="685">
        <v>0</v>
      </c>
      <c r="J130" s="1372">
        <f>I130*E130</f>
        <v>0</v>
      </c>
      <c r="K130" s="1371">
        <f>$K$9*I130</f>
        <v>0</v>
      </c>
      <c r="L130" s="220">
        <f>(R130*T130+R131*T131+R132*T132+R133*T133+R134*T134+R135*T135+R136*T136+R137*T137+R138*T138)*L$9</f>
        <v>5758.0395320321995</v>
      </c>
      <c r="M130" s="1373">
        <f>H130+K130+L130</f>
        <v>5758.0395320321995</v>
      </c>
      <c r="N130" s="1374">
        <f>M130*E130</f>
        <v>5758.0395320321995</v>
      </c>
      <c r="O130" s="1375">
        <f>E130*L130</f>
        <v>5758.0395320321995</v>
      </c>
      <c r="P130" s="686" t="s">
        <v>1320</v>
      </c>
      <c r="Q130" s="27" t="s">
        <v>377</v>
      </c>
      <c r="R130" s="687">
        <v>1</v>
      </c>
      <c r="S130" s="1376">
        <f>R130*E130</f>
        <v>1</v>
      </c>
      <c r="T130" s="1940">
        <f>705082*0.007</f>
        <v>4935.5740000000005</v>
      </c>
    </row>
    <row r="131" spans="1:20" s="226" customFormat="1" hidden="1">
      <c r="A131" s="644"/>
      <c r="B131" s="652"/>
      <c r="C131" s="1930"/>
      <c r="D131" s="1929"/>
      <c r="E131" s="1931"/>
      <c r="F131" s="1378"/>
      <c r="G131" s="789"/>
      <c r="H131" s="789"/>
      <c r="I131" s="1378"/>
      <c r="J131" s="790"/>
      <c r="K131" s="789"/>
      <c r="L131" s="38"/>
      <c r="M131" s="791"/>
      <c r="N131" s="789"/>
      <c r="O131" s="792"/>
      <c r="P131" s="704"/>
      <c r="Q131" s="1053"/>
      <c r="R131" s="1379"/>
      <c r="S131" s="694">
        <f>R131*E130</f>
        <v>0</v>
      </c>
      <c r="T131" s="1512"/>
    </row>
    <row r="132" spans="1:20" s="226" customFormat="1" hidden="1">
      <c r="A132" s="644"/>
      <c r="B132" s="644"/>
      <c r="C132" s="1927"/>
      <c r="D132" s="1926"/>
      <c r="E132" s="1928"/>
      <c r="F132" s="690"/>
      <c r="G132" s="794"/>
      <c r="H132" s="794"/>
      <c r="I132" s="690"/>
      <c r="J132" s="790"/>
      <c r="K132" s="794"/>
      <c r="L132" s="38"/>
      <c r="M132" s="791"/>
      <c r="N132" s="794"/>
      <c r="O132" s="792"/>
      <c r="P132" s="691"/>
      <c r="Q132" s="1053"/>
      <c r="R132" s="693"/>
      <c r="S132" s="694">
        <f>R132*E130</f>
        <v>0</v>
      </c>
      <c r="T132" s="1512"/>
    </row>
    <row r="133" spans="1:20" s="226" customFormat="1" hidden="1">
      <c r="A133" s="644"/>
      <c r="B133" s="644"/>
      <c r="C133" s="1927"/>
      <c r="D133" s="1926"/>
      <c r="E133" s="1928"/>
      <c r="F133" s="690"/>
      <c r="G133" s="794"/>
      <c r="H133" s="794"/>
      <c r="I133" s="690"/>
      <c r="J133" s="790"/>
      <c r="K133" s="794"/>
      <c r="L133" s="38"/>
      <c r="M133" s="791"/>
      <c r="N133" s="794"/>
      <c r="O133" s="792"/>
      <c r="P133" s="691"/>
      <c r="Q133" s="34"/>
      <c r="R133" s="693"/>
      <c r="S133" s="694">
        <f>R133*E130</f>
        <v>0</v>
      </c>
      <c r="T133" s="1491"/>
    </row>
    <row r="134" spans="1:20" s="226" customFormat="1" hidden="1">
      <c r="A134" s="644"/>
      <c r="B134" s="644"/>
      <c r="C134" s="1927"/>
      <c r="D134" s="1926"/>
      <c r="E134" s="1928"/>
      <c r="F134" s="690"/>
      <c r="G134" s="794"/>
      <c r="H134" s="794"/>
      <c r="I134" s="690"/>
      <c r="J134" s="790"/>
      <c r="K134" s="794"/>
      <c r="L134" s="38"/>
      <c r="M134" s="791"/>
      <c r="N134" s="794"/>
      <c r="O134" s="792"/>
      <c r="P134" s="691"/>
      <c r="Q134" s="34"/>
      <c r="R134" s="693"/>
      <c r="S134" s="694">
        <f>R134*E130</f>
        <v>0</v>
      </c>
      <c r="T134" s="1491"/>
    </row>
    <row r="135" spans="1:20" s="226" customFormat="1" hidden="1">
      <c r="A135" s="644"/>
      <c r="B135" s="644"/>
      <c r="C135" s="1927"/>
      <c r="D135" s="1926"/>
      <c r="E135" s="1928"/>
      <c r="F135" s="690"/>
      <c r="G135" s="794"/>
      <c r="H135" s="794"/>
      <c r="I135" s="690"/>
      <c r="J135" s="790"/>
      <c r="K135" s="794"/>
      <c r="L135" s="38"/>
      <c r="M135" s="791"/>
      <c r="N135" s="794"/>
      <c r="O135" s="792"/>
      <c r="P135" s="691"/>
      <c r="Q135" s="34"/>
      <c r="R135" s="693"/>
      <c r="S135" s="694">
        <f>R135*E130</f>
        <v>0</v>
      </c>
      <c r="T135" s="1491"/>
    </row>
    <row r="136" spans="1:20" s="226" customFormat="1" hidden="1">
      <c r="A136" s="644"/>
      <c r="B136" s="644"/>
      <c r="C136" s="1927"/>
      <c r="D136" s="1926"/>
      <c r="E136" s="1928"/>
      <c r="F136" s="690"/>
      <c r="G136" s="794"/>
      <c r="H136" s="794"/>
      <c r="I136" s="690"/>
      <c r="J136" s="790"/>
      <c r="K136" s="794"/>
      <c r="L136" s="38"/>
      <c r="M136" s="791"/>
      <c r="N136" s="794"/>
      <c r="O136" s="792"/>
      <c r="P136" s="691"/>
      <c r="Q136" s="34"/>
      <c r="R136" s="693"/>
      <c r="S136" s="694">
        <f>R136*E130</f>
        <v>0</v>
      </c>
      <c r="T136" s="1491"/>
    </row>
    <row r="137" spans="1:20" s="226" customFormat="1" hidden="1">
      <c r="A137" s="644"/>
      <c r="B137" s="644"/>
      <c r="C137" s="1927"/>
      <c r="D137" s="1926"/>
      <c r="E137" s="1928"/>
      <c r="F137" s="690"/>
      <c r="G137" s="794"/>
      <c r="H137" s="794"/>
      <c r="I137" s="690"/>
      <c r="J137" s="790"/>
      <c r="K137" s="794"/>
      <c r="L137" s="38"/>
      <c r="M137" s="791"/>
      <c r="N137" s="794"/>
      <c r="O137" s="792"/>
      <c r="P137" s="691"/>
      <c r="Q137" s="34"/>
      <c r="R137" s="693"/>
      <c r="S137" s="694">
        <f>R137*E130</f>
        <v>0</v>
      </c>
      <c r="T137" s="1491"/>
    </row>
    <row r="138" spans="1:20" s="226" customFormat="1" hidden="1">
      <c r="A138" s="644"/>
      <c r="B138" s="644"/>
      <c r="C138" s="1930"/>
      <c r="D138" s="1929"/>
      <c r="E138" s="1931"/>
      <c r="F138" s="690"/>
      <c r="G138" s="794"/>
      <c r="H138" s="794"/>
      <c r="I138" s="690"/>
      <c r="J138" s="790"/>
      <c r="K138" s="794"/>
      <c r="L138" s="38"/>
      <c r="M138" s="791"/>
      <c r="N138" s="794"/>
      <c r="O138" s="792"/>
      <c r="P138" s="691"/>
      <c r="Q138" s="34"/>
      <c r="R138" s="693"/>
      <c r="S138" s="1381">
        <f>R138*E130</f>
        <v>0</v>
      </c>
      <c r="T138" s="1512"/>
    </row>
    <row r="139" spans="1:20" s="1391" customFormat="1" ht="27.75" customHeight="1">
      <c r="A139" s="630">
        <v>3</v>
      </c>
      <c r="B139" s="1382"/>
      <c r="C139" s="1353" t="s">
        <v>1337</v>
      </c>
      <c r="D139" s="1938" t="s">
        <v>575</v>
      </c>
      <c r="E139" s="1939">
        <v>2</v>
      </c>
      <c r="F139" s="1383"/>
      <c r="G139" s="1384">
        <f>F139*E139</f>
        <v>0</v>
      </c>
      <c r="H139" s="1384">
        <f t="shared" ref="H139:H146" si="0">$H$9*F139</f>
        <v>0</v>
      </c>
      <c r="I139" s="697"/>
      <c r="J139" s="1372">
        <f>I139*E139</f>
        <v>0</v>
      </c>
      <c r="K139" s="1385">
        <f>$K$9*I139</f>
        <v>0</v>
      </c>
      <c r="L139" s="220">
        <f>(R139*T139+R140*T140+R141*T141+R142*T142+R143*T143+R144*T144+R145*T145+R146*T146+R147*T147)*L$9</f>
        <v>118.83398095799998</v>
      </c>
      <c r="M139" s="1386">
        <f>H139+K139+L139</f>
        <v>118.83398095799998</v>
      </c>
      <c r="N139" s="1387">
        <f>M139*E139</f>
        <v>237.66796191599997</v>
      </c>
      <c r="O139" s="1375">
        <f t="shared" ref="O139:O147" si="1">E139*L139</f>
        <v>237.66796191599997</v>
      </c>
      <c r="P139" s="686" t="s">
        <v>1321</v>
      </c>
      <c r="Q139" s="370" t="s">
        <v>377</v>
      </c>
      <c r="R139" s="1389">
        <v>1</v>
      </c>
      <c r="S139" s="1376">
        <f>R139*E139</f>
        <v>2</v>
      </c>
      <c r="T139" s="1940">
        <f>5093*0.02</f>
        <v>101.86</v>
      </c>
    </row>
    <row r="140" spans="1:20" s="226" customFormat="1" hidden="1">
      <c r="A140" s="826"/>
      <c r="B140" s="826"/>
      <c r="C140" s="712"/>
      <c r="D140" s="644"/>
      <c r="E140" s="713"/>
      <c r="F140" s="690"/>
      <c r="G140" s="1371"/>
      <c r="H140" s="1384">
        <f t="shared" si="0"/>
        <v>0</v>
      </c>
      <c r="I140" s="690"/>
      <c r="J140" s="1372"/>
      <c r="K140" s="1385"/>
      <c r="L140" s="1392"/>
      <c r="M140" s="1386"/>
      <c r="N140" s="1387"/>
      <c r="O140" s="1375">
        <f t="shared" si="1"/>
        <v>0</v>
      </c>
      <c r="P140" s="691"/>
      <c r="Q140" s="692"/>
      <c r="R140" s="693"/>
      <c r="S140" s="694">
        <f>R140*E139</f>
        <v>0</v>
      </c>
      <c r="T140" s="1393"/>
    </row>
    <row r="141" spans="1:20" s="226" customFormat="1" hidden="1">
      <c r="A141" s="826"/>
      <c r="B141" s="826"/>
      <c r="C141" s="712"/>
      <c r="D141" s="644"/>
      <c r="E141" s="713"/>
      <c r="F141" s="690"/>
      <c r="G141" s="1371"/>
      <c r="H141" s="1384">
        <f t="shared" si="0"/>
        <v>0</v>
      </c>
      <c r="I141" s="690"/>
      <c r="J141" s="1372"/>
      <c r="K141" s="1385"/>
      <c r="L141" s="1392"/>
      <c r="M141" s="1386"/>
      <c r="N141" s="1387"/>
      <c r="O141" s="1375">
        <f t="shared" si="1"/>
        <v>0</v>
      </c>
      <c r="P141" s="691"/>
      <c r="Q141" s="692"/>
      <c r="R141" s="693"/>
      <c r="S141" s="694">
        <f>R141*E139</f>
        <v>0</v>
      </c>
      <c r="T141" s="1393"/>
    </row>
    <row r="142" spans="1:20" s="226" customFormat="1" hidden="1">
      <c r="A142" s="826"/>
      <c r="B142" s="644"/>
      <c r="C142" s="691"/>
      <c r="D142" s="644"/>
      <c r="E142" s="713"/>
      <c r="F142" s="690"/>
      <c r="G142" s="1371"/>
      <c r="H142" s="1384">
        <f t="shared" si="0"/>
        <v>0</v>
      </c>
      <c r="I142" s="690"/>
      <c r="J142" s="1372"/>
      <c r="K142" s="1385"/>
      <c r="L142" s="1392"/>
      <c r="M142" s="1386"/>
      <c r="N142" s="1387"/>
      <c r="O142" s="1375">
        <f t="shared" si="1"/>
        <v>0</v>
      </c>
      <c r="P142" s="691"/>
      <c r="Q142" s="692"/>
      <c r="R142" s="693"/>
      <c r="S142" s="694">
        <f>R142*E139</f>
        <v>0</v>
      </c>
      <c r="T142" s="793"/>
    </row>
    <row r="143" spans="1:20" s="226" customFormat="1" hidden="1">
      <c r="A143" s="826"/>
      <c r="B143" s="644"/>
      <c r="C143" s="691"/>
      <c r="D143" s="644"/>
      <c r="E143" s="713"/>
      <c r="F143" s="690"/>
      <c r="G143" s="1371"/>
      <c r="H143" s="1384">
        <f t="shared" si="0"/>
        <v>0</v>
      </c>
      <c r="I143" s="690"/>
      <c r="J143" s="1372"/>
      <c r="K143" s="1385"/>
      <c r="L143" s="1392"/>
      <c r="M143" s="1386"/>
      <c r="N143" s="1387"/>
      <c r="O143" s="1375">
        <f t="shared" si="1"/>
        <v>0</v>
      </c>
      <c r="P143" s="691"/>
      <c r="Q143" s="692"/>
      <c r="R143" s="693"/>
      <c r="S143" s="694">
        <f>R143*E139</f>
        <v>0</v>
      </c>
      <c r="T143" s="793"/>
    </row>
    <row r="144" spans="1:20" s="226" customFormat="1" ht="15.75" hidden="1" customHeight="1">
      <c r="A144" s="826"/>
      <c r="B144" s="644"/>
      <c r="C144" s="691"/>
      <c r="D144" s="644"/>
      <c r="E144" s="713"/>
      <c r="F144" s="690"/>
      <c r="G144" s="1371"/>
      <c r="H144" s="1384">
        <f t="shared" si="0"/>
        <v>0</v>
      </c>
      <c r="I144" s="690"/>
      <c r="J144" s="1372"/>
      <c r="K144" s="1385"/>
      <c r="L144" s="1392"/>
      <c r="M144" s="1386"/>
      <c r="N144" s="1387"/>
      <c r="O144" s="1375">
        <f t="shared" si="1"/>
        <v>0</v>
      </c>
      <c r="P144" s="691"/>
      <c r="Q144" s="692"/>
      <c r="R144" s="693"/>
      <c r="S144" s="694">
        <f>R144*E139</f>
        <v>0</v>
      </c>
      <c r="T144" s="793"/>
    </row>
    <row r="145" spans="1:20" s="226" customFormat="1" ht="13.5" hidden="1" customHeight="1">
      <c r="A145" s="826"/>
      <c r="B145" s="644"/>
      <c r="C145" s="691"/>
      <c r="D145" s="644"/>
      <c r="E145" s="713"/>
      <c r="F145" s="690"/>
      <c r="G145" s="1371"/>
      <c r="H145" s="1384">
        <f t="shared" si="0"/>
        <v>0</v>
      </c>
      <c r="I145" s="690"/>
      <c r="J145" s="1372"/>
      <c r="K145" s="1385"/>
      <c r="L145" s="1392"/>
      <c r="M145" s="1386"/>
      <c r="N145" s="1387"/>
      <c r="O145" s="1375">
        <f t="shared" si="1"/>
        <v>0</v>
      </c>
      <c r="P145" s="691"/>
      <c r="Q145" s="692"/>
      <c r="R145" s="693"/>
      <c r="S145" s="694">
        <f>R145*E139</f>
        <v>0</v>
      </c>
      <c r="T145" s="694"/>
    </row>
    <row r="146" spans="1:20" s="226" customFormat="1" hidden="1">
      <c r="A146" s="826"/>
      <c r="B146" s="644"/>
      <c r="C146" s="691"/>
      <c r="D146" s="644"/>
      <c r="E146" s="713"/>
      <c r="F146" s="690"/>
      <c r="G146" s="1371"/>
      <c r="H146" s="1384">
        <f t="shared" si="0"/>
        <v>0</v>
      </c>
      <c r="I146" s="690"/>
      <c r="J146" s="1372"/>
      <c r="K146" s="1385"/>
      <c r="L146" s="1392"/>
      <c r="M146" s="1386"/>
      <c r="N146" s="1387"/>
      <c r="O146" s="1375">
        <f t="shared" si="1"/>
        <v>0</v>
      </c>
      <c r="P146" s="691"/>
      <c r="Q146" s="692"/>
      <c r="R146" s="693"/>
      <c r="S146" s="694">
        <f>R146*E139</f>
        <v>0</v>
      </c>
      <c r="T146" s="694"/>
    </row>
    <row r="147" spans="1:20" s="226" customFormat="1" hidden="1">
      <c r="A147" s="826"/>
      <c r="B147" s="644"/>
      <c r="C147" s="691"/>
      <c r="D147" s="644"/>
      <c r="E147" s="713"/>
      <c r="F147" s="690"/>
      <c r="G147" s="1371"/>
      <c r="H147" s="1384"/>
      <c r="I147" s="690"/>
      <c r="J147" s="1372"/>
      <c r="K147" s="1385"/>
      <c r="L147" s="1394"/>
      <c r="M147" s="1386"/>
      <c r="N147" s="1387"/>
      <c r="O147" s="1375">
        <f t="shared" si="1"/>
        <v>0</v>
      </c>
      <c r="P147" s="691"/>
      <c r="Q147" s="692"/>
      <c r="R147" s="1395"/>
      <c r="S147" s="1381">
        <f>R147*E139</f>
        <v>0</v>
      </c>
      <c r="T147" s="1381"/>
    </row>
    <row r="148" spans="1:20" s="1407" customFormat="1" ht="16.5" customHeight="1">
      <c r="A148" s="1396" t="s">
        <v>658</v>
      </c>
      <c r="B148" s="1397"/>
      <c r="C148" s="1398" t="s">
        <v>271</v>
      </c>
      <c r="D148" s="1399"/>
      <c r="E148" s="1399"/>
      <c r="F148" s="1399"/>
      <c r="G148" s="1400">
        <f>SUM(G121:G147)</f>
        <v>0</v>
      </c>
      <c r="H148" s="1399"/>
      <c r="I148" s="1399"/>
      <c r="J148" s="1400">
        <f>SUM(J121:J147)</f>
        <v>0</v>
      </c>
      <c r="K148" s="1399"/>
      <c r="L148" s="1399"/>
      <c r="M148" s="1401"/>
      <c r="N148" s="1402">
        <f>SUM(N121:N147)</f>
        <v>11695.5036756432</v>
      </c>
      <c r="O148" s="1399">
        <f>SUM(O121:O147)</f>
        <v>11695.5036756432</v>
      </c>
      <c r="P148" s="1399"/>
      <c r="Q148" s="1403"/>
      <c r="R148" s="1404"/>
      <c r="S148" s="1405"/>
      <c r="T148" s="1406"/>
    </row>
    <row r="149" spans="1:20" s="1365" customFormat="1" ht="15.75" customHeight="1">
      <c r="B149" s="1408"/>
      <c r="C149" s="1409" t="s">
        <v>659</v>
      </c>
      <c r="D149" s="1409"/>
      <c r="E149" s="1410"/>
      <c r="F149" s="1410"/>
      <c r="G149" s="1410"/>
      <c r="H149" s="1410"/>
      <c r="I149" s="1411"/>
      <c r="J149" s="1410"/>
      <c r="K149" s="1410"/>
      <c r="L149" s="1410"/>
      <c r="M149" s="1412"/>
      <c r="N149" s="1413"/>
      <c r="O149" s="1414"/>
      <c r="P149" s="1415">
        <f>P119+N148</f>
        <v>12282.682965853734</v>
      </c>
      <c r="Q149" s="1416" t="s">
        <v>594</v>
      </c>
      <c r="R149" s="1417"/>
      <c r="T149" s="1416"/>
    </row>
  </sheetData>
  <mergeCells count="25">
    <mergeCell ref="C106:D106"/>
    <mergeCell ref="Q106:R106"/>
    <mergeCell ref="S106:T106"/>
    <mergeCell ref="Q107:R107"/>
    <mergeCell ref="C119:D119"/>
    <mergeCell ref="Q119:R119"/>
    <mergeCell ref="S119:T119"/>
    <mergeCell ref="S111:T111"/>
    <mergeCell ref="Q113:R113"/>
    <mergeCell ref="S108:T108"/>
    <mergeCell ref="S113:T113"/>
    <mergeCell ref="Q117:R117"/>
    <mergeCell ref="S117:T117"/>
    <mergeCell ref="Q115:R115"/>
    <mergeCell ref="S115:T115"/>
    <mergeCell ref="Q111:R111"/>
    <mergeCell ref="C105:D105"/>
    <mergeCell ref="C104:D104"/>
    <mergeCell ref="Q104:R104"/>
    <mergeCell ref="S104:T104"/>
    <mergeCell ref="S102:T102"/>
    <mergeCell ref="C103:D103"/>
    <mergeCell ref="Q103:R103"/>
    <mergeCell ref="S103:T103"/>
    <mergeCell ref="Q105:R105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234"/>
  <sheetViews>
    <sheetView showGridLines="0" topLeftCell="A136" workbookViewId="0">
      <selection activeCell="L55" sqref="L55"/>
    </sheetView>
  </sheetViews>
  <sheetFormatPr defaultRowHeight="12"/>
  <cols>
    <col min="1" max="1" width="4.42578125" style="3" customWidth="1"/>
    <col min="2" max="2" width="8.7109375" style="3" customWidth="1"/>
    <col min="3" max="3" width="37.140625" style="3" customWidth="1"/>
    <col min="4" max="4" width="5" style="21" customWidth="1"/>
    <col min="5" max="5" width="5.7109375" style="340" customWidth="1"/>
    <col min="6" max="6" width="6" style="5" customWidth="1"/>
    <col min="7" max="7" width="7.85546875" style="5" hidden="1" customWidth="1"/>
    <col min="8" max="8" width="5.42578125" style="5" customWidth="1"/>
    <col min="9" max="9" width="5.28515625" style="5" customWidth="1"/>
    <col min="10" max="10" width="7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9.85546875" style="20" bestFit="1" customWidth="1"/>
    <col min="15" max="15" width="12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580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1127</v>
      </c>
      <c r="B2" s="583"/>
      <c r="C2" s="583"/>
      <c r="D2" s="584"/>
      <c r="E2" s="332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417</v>
      </c>
      <c r="B3" s="583"/>
      <c r="C3" s="583"/>
      <c r="D3" s="584"/>
      <c r="E3" s="332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332"/>
      <c r="F4" s="584"/>
      <c r="G4" s="584"/>
      <c r="H4" s="584"/>
      <c r="I4" s="584"/>
      <c r="J4" s="585"/>
      <c r="K4" s="585"/>
      <c r="L4" s="584"/>
      <c r="M4" s="584"/>
      <c r="N4" s="586">
        <f>P232</f>
        <v>20308.354519335124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7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7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622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6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643" customFormat="1" ht="25.5" customHeight="1">
      <c r="A10" s="630">
        <v>1</v>
      </c>
      <c r="B10" s="669" t="s">
        <v>418</v>
      </c>
      <c r="C10" s="700" t="s">
        <v>419</v>
      </c>
      <c r="D10" s="669" t="s">
        <v>377</v>
      </c>
      <c r="E10" s="1469">
        <v>460</v>
      </c>
      <c r="F10" s="670">
        <v>0.65</v>
      </c>
      <c r="G10" s="219">
        <f>F10*E10</f>
        <v>299</v>
      </c>
      <c r="H10" s="219">
        <f>F10*$H$9</f>
        <v>0.94325101097631436</v>
      </c>
      <c r="I10" s="671">
        <v>0</v>
      </c>
      <c r="J10" s="219">
        <f>I10*E10</f>
        <v>0</v>
      </c>
      <c r="K10" s="219">
        <f>$K$9*I10</f>
        <v>0</v>
      </c>
      <c r="L10" s="637">
        <f>(R10*T10+R11*T11+R12*T12+R13*T13+R14*T14+R15*T15+R16*T16+R17*T17+R18*T18)*L$9</f>
        <v>9.3331223999999988</v>
      </c>
      <c r="M10" s="218">
        <f>H10+K10+L10</f>
        <v>10.276373410976314</v>
      </c>
      <c r="N10" s="222">
        <f>M10*E10</f>
        <v>4727.1317690491042</v>
      </c>
      <c r="O10" s="219">
        <f>E10*L10</f>
        <v>4293.2363039999991</v>
      </c>
      <c r="P10" s="700" t="s">
        <v>420</v>
      </c>
      <c r="Q10" s="672" t="s">
        <v>377</v>
      </c>
      <c r="R10" s="673">
        <v>1</v>
      </c>
      <c r="S10" s="29">
        <f>R10*E10</f>
        <v>460</v>
      </c>
      <c r="T10" s="1470">
        <v>8</v>
      </c>
    </row>
    <row r="11" spans="1:20" s="643" customFormat="1" hidden="1">
      <c r="A11" s="644"/>
      <c r="B11" s="645"/>
      <c r="C11" s="646"/>
      <c r="D11" s="645"/>
      <c r="E11" s="647"/>
      <c r="F11" s="648"/>
      <c r="G11" s="223"/>
      <c r="H11" s="223"/>
      <c r="I11" s="648"/>
      <c r="J11" s="36"/>
      <c r="K11" s="36"/>
      <c r="L11" s="879"/>
      <c r="M11" s="230"/>
      <c r="N11" s="44"/>
      <c r="O11" s="38"/>
      <c r="P11" s="646"/>
      <c r="Q11" s="649"/>
      <c r="R11" s="650"/>
      <c r="S11" s="42">
        <f>R11*E10</f>
        <v>0</v>
      </c>
      <c r="T11" s="651"/>
    </row>
    <row r="12" spans="1:20" s="643" customFormat="1" hidden="1">
      <c r="A12" s="644"/>
      <c r="B12" s="645"/>
      <c r="C12" s="646"/>
      <c r="D12" s="645"/>
      <c r="E12" s="647"/>
      <c r="F12" s="648"/>
      <c r="G12" s="223"/>
      <c r="H12" s="223"/>
      <c r="I12" s="648"/>
      <c r="J12" s="36"/>
      <c r="K12" s="36"/>
      <c r="L12" s="879"/>
      <c r="M12" s="230"/>
      <c r="N12" s="44"/>
      <c r="O12" s="38"/>
      <c r="P12" s="646"/>
      <c r="Q12" s="649"/>
      <c r="R12" s="650"/>
      <c r="S12" s="42">
        <f>R12*E10</f>
        <v>0</v>
      </c>
      <c r="T12" s="651"/>
    </row>
    <row r="13" spans="1:20" s="643" customFormat="1" hidden="1">
      <c r="A13" s="644"/>
      <c r="B13" s="645"/>
      <c r="C13" s="646"/>
      <c r="D13" s="645"/>
      <c r="E13" s="647"/>
      <c r="F13" s="648"/>
      <c r="G13" s="223"/>
      <c r="H13" s="223"/>
      <c r="I13" s="648"/>
      <c r="J13" s="36"/>
      <c r="K13" s="36"/>
      <c r="L13" s="879"/>
      <c r="M13" s="230"/>
      <c r="N13" s="44"/>
      <c r="O13" s="38"/>
      <c r="P13" s="646"/>
      <c r="Q13" s="649"/>
      <c r="R13" s="650"/>
      <c r="S13" s="42">
        <f>R13*E10</f>
        <v>0</v>
      </c>
      <c r="T13" s="651"/>
    </row>
    <row r="14" spans="1:20" s="643" customFormat="1" hidden="1">
      <c r="A14" s="644"/>
      <c r="B14" s="645"/>
      <c r="C14" s="646"/>
      <c r="D14" s="645"/>
      <c r="E14" s="647"/>
      <c r="F14" s="648"/>
      <c r="G14" s="223"/>
      <c r="H14" s="223"/>
      <c r="I14" s="648"/>
      <c r="J14" s="36"/>
      <c r="K14" s="36"/>
      <c r="L14" s="879"/>
      <c r="M14" s="230"/>
      <c r="N14" s="44"/>
      <c r="O14" s="38"/>
      <c r="P14" s="646"/>
      <c r="Q14" s="649"/>
      <c r="R14" s="650"/>
      <c r="S14" s="42">
        <f>R14*E10</f>
        <v>0</v>
      </c>
      <c r="T14" s="651"/>
    </row>
    <row r="15" spans="1:20" s="643" customFormat="1" hidden="1">
      <c r="A15" s="644"/>
      <c r="B15" s="645"/>
      <c r="C15" s="646"/>
      <c r="D15" s="645"/>
      <c r="E15" s="647"/>
      <c r="F15" s="648"/>
      <c r="G15" s="223"/>
      <c r="H15" s="223"/>
      <c r="I15" s="648"/>
      <c r="J15" s="36"/>
      <c r="K15" s="36"/>
      <c r="L15" s="879"/>
      <c r="M15" s="230"/>
      <c r="N15" s="44"/>
      <c r="O15" s="38"/>
      <c r="P15" s="646"/>
      <c r="Q15" s="649"/>
      <c r="R15" s="650"/>
      <c r="S15" s="42">
        <f>R15*E10</f>
        <v>0</v>
      </c>
      <c r="T15" s="651"/>
    </row>
    <row r="16" spans="1:20" s="643" customFormat="1" hidden="1">
      <c r="A16" s="644"/>
      <c r="B16" s="645"/>
      <c r="C16" s="646"/>
      <c r="D16" s="645"/>
      <c r="E16" s="647"/>
      <c r="F16" s="648"/>
      <c r="G16" s="223"/>
      <c r="H16" s="223"/>
      <c r="I16" s="648"/>
      <c r="J16" s="36"/>
      <c r="K16" s="36"/>
      <c r="L16" s="879"/>
      <c r="M16" s="230"/>
      <c r="N16" s="44"/>
      <c r="O16" s="38"/>
      <c r="P16" s="646"/>
      <c r="Q16" s="649"/>
      <c r="R16" s="650"/>
      <c r="S16" s="42">
        <f>R16*E10</f>
        <v>0</v>
      </c>
      <c r="T16" s="651"/>
    </row>
    <row r="17" spans="1:20" s="643" customFormat="1" hidden="1">
      <c r="A17" s="644"/>
      <c r="B17" s="645"/>
      <c r="C17" s="646"/>
      <c r="D17" s="645"/>
      <c r="E17" s="647"/>
      <c r="F17" s="648"/>
      <c r="G17" s="223"/>
      <c r="H17" s="223"/>
      <c r="I17" s="648"/>
      <c r="J17" s="36"/>
      <c r="K17" s="36"/>
      <c r="L17" s="879"/>
      <c r="M17" s="230"/>
      <c r="N17" s="44"/>
      <c r="O17" s="38"/>
      <c r="P17" s="646"/>
      <c r="Q17" s="649"/>
      <c r="R17" s="650"/>
      <c r="S17" s="42">
        <f>R17*E10</f>
        <v>0</v>
      </c>
      <c r="T17" s="651"/>
    </row>
    <row r="18" spans="1:20" s="643" customFormat="1" hidden="1">
      <c r="A18" s="652"/>
      <c r="B18" s="645"/>
      <c r="C18" s="646"/>
      <c r="D18" s="645"/>
      <c r="E18" s="647"/>
      <c r="F18" s="648"/>
      <c r="G18" s="653"/>
      <c r="H18" s="653"/>
      <c r="I18" s="648"/>
      <c r="J18" s="36"/>
      <c r="K18" s="36"/>
      <c r="L18" s="879"/>
      <c r="M18" s="230"/>
      <c r="N18" s="44"/>
      <c r="O18" s="38"/>
      <c r="P18" s="646"/>
      <c r="Q18" s="649"/>
      <c r="R18" s="650"/>
      <c r="S18" s="42">
        <f>R18*E10</f>
        <v>0</v>
      </c>
      <c r="T18" s="651"/>
    </row>
    <row r="19" spans="1:20" s="643" customFormat="1" ht="27" customHeight="1">
      <c r="A19" s="630">
        <f>A10+1</f>
        <v>2</v>
      </c>
      <c r="B19" s="631" t="s">
        <v>421</v>
      </c>
      <c r="C19" s="632" t="s">
        <v>648</v>
      </c>
      <c r="D19" s="631" t="s">
        <v>377</v>
      </c>
      <c r="E19" s="633">
        <v>37</v>
      </c>
      <c r="F19" s="634">
        <v>1.22</v>
      </c>
      <c r="G19" s="219">
        <f>F19*E19</f>
        <v>45.14</v>
      </c>
      <c r="H19" s="219">
        <f>F19*$H$9</f>
        <v>1.7704095898324668</v>
      </c>
      <c r="I19" s="636">
        <v>0</v>
      </c>
      <c r="J19" s="219">
        <f>I19*E19</f>
        <v>0</v>
      </c>
      <c r="K19" s="219">
        <f>$K$9*I19</f>
        <v>0</v>
      </c>
      <c r="L19" s="637">
        <f>(R19*T19+R20*T20+R21*T21+R22*T22+R23*T23+R24*T24+R25*T25+R26*T26+R27*T27)*L$9</f>
        <v>2.9166007499999997</v>
      </c>
      <c r="M19" s="218">
        <f>H19+K19+L19</f>
        <v>4.687010339832467</v>
      </c>
      <c r="N19" s="222">
        <f>M19*E19</f>
        <v>173.41938257380127</v>
      </c>
      <c r="O19" s="219">
        <f>E19*L19</f>
        <v>107.91422774999999</v>
      </c>
      <c r="P19" s="632" t="s">
        <v>420</v>
      </c>
      <c r="Q19" s="639" t="s">
        <v>377</v>
      </c>
      <c r="R19" s="640">
        <v>1</v>
      </c>
      <c r="S19" s="654">
        <f>R19*E19</f>
        <v>37</v>
      </c>
      <c r="T19" s="655">
        <v>2.5</v>
      </c>
    </row>
    <row r="20" spans="1:20" s="643" customFormat="1" hidden="1">
      <c r="A20" s="644"/>
      <c r="B20" s="656"/>
      <c r="C20" s="657"/>
      <c r="D20" s="656"/>
      <c r="E20" s="658"/>
      <c r="F20" s="659"/>
      <c r="G20" s="223"/>
      <c r="H20" s="223"/>
      <c r="I20" s="648"/>
      <c r="J20" s="36"/>
      <c r="K20" s="36"/>
      <c r="L20" s="879"/>
      <c r="M20" s="230"/>
      <c r="N20" s="44"/>
      <c r="O20" s="38"/>
      <c r="P20" s="657"/>
      <c r="Q20" s="665"/>
      <c r="R20" s="650"/>
      <c r="S20" s="666">
        <f>R20*E19</f>
        <v>0</v>
      </c>
      <c r="T20" s="667"/>
    </row>
    <row r="21" spans="1:20" s="643" customFormat="1" hidden="1">
      <c r="A21" s="644" t="e">
        <f>#REF!+1</f>
        <v>#REF!</v>
      </c>
      <c r="B21" s="631"/>
      <c r="C21" s="632"/>
      <c r="D21" s="631"/>
      <c r="E21" s="640"/>
      <c r="F21" s="634"/>
      <c r="G21" s="223"/>
      <c r="H21" s="223"/>
      <c r="I21" s="648"/>
      <c r="J21" s="36"/>
      <c r="K21" s="36"/>
      <c r="L21" s="879"/>
      <c r="M21" s="230"/>
      <c r="N21" s="44"/>
      <c r="O21" s="38"/>
      <c r="P21" s="632"/>
      <c r="Q21" s="639"/>
      <c r="R21" s="650"/>
      <c r="S21" s="666">
        <f>R21*E19</f>
        <v>0</v>
      </c>
      <c r="T21" s="667"/>
    </row>
    <row r="22" spans="1:20" s="643" customFormat="1" hidden="1">
      <c r="A22" s="644"/>
      <c r="B22" s="631"/>
      <c r="C22" s="632"/>
      <c r="D22" s="631"/>
      <c r="E22" s="640"/>
      <c r="F22" s="634"/>
      <c r="G22" s="223"/>
      <c r="H22" s="223"/>
      <c r="I22" s="648"/>
      <c r="J22" s="36"/>
      <c r="K22" s="36"/>
      <c r="L22" s="879"/>
      <c r="M22" s="230"/>
      <c r="N22" s="44"/>
      <c r="O22" s="38"/>
      <c r="P22" s="632"/>
      <c r="Q22" s="639"/>
      <c r="R22" s="650"/>
      <c r="S22" s="666">
        <f>R22*E19</f>
        <v>0</v>
      </c>
      <c r="T22" s="667"/>
    </row>
    <row r="23" spans="1:20" s="643" customFormat="1" hidden="1">
      <c r="A23" s="644" t="e">
        <f>#REF!+1</f>
        <v>#REF!</v>
      </c>
      <c r="B23" s="631"/>
      <c r="C23" s="632"/>
      <c r="D23" s="631"/>
      <c r="E23" s="640"/>
      <c r="F23" s="634"/>
      <c r="G23" s="223"/>
      <c r="H23" s="223"/>
      <c r="I23" s="648"/>
      <c r="J23" s="36"/>
      <c r="K23" s="36"/>
      <c r="L23" s="879"/>
      <c r="M23" s="230"/>
      <c r="N23" s="44"/>
      <c r="O23" s="38"/>
      <c r="P23" s="632"/>
      <c r="Q23" s="639"/>
      <c r="R23" s="650"/>
      <c r="S23" s="666">
        <f>R23*E19</f>
        <v>0</v>
      </c>
      <c r="T23" s="667"/>
    </row>
    <row r="24" spans="1:20" s="643" customFormat="1" hidden="1">
      <c r="A24" s="644"/>
      <c r="B24" s="631"/>
      <c r="C24" s="632"/>
      <c r="D24" s="631"/>
      <c r="E24" s="640"/>
      <c r="F24" s="634"/>
      <c r="G24" s="223"/>
      <c r="H24" s="223"/>
      <c r="I24" s="648"/>
      <c r="J24" s="36"/>
      <c r="K24" s="36"/>
      <c r="L24" s="879"/>
      <c r="M24" s="230"/>
      <c r="N24" s="44"/>
      <c r="O24" s="38"/>
      <c r="P24" s="632"/>
      <c r="Q24" s="639"/>
      <c r="R24" s="650"/>
      <c r="S24" s="666">
        <f>R24*E19</f>
        <v>0</v>
      </c>
      <c r="T24" s="667"/>
    </row>
    <row r="25" spans="1:20" s="643" customFormat="1" hidden="1">
      <c r="A25" s="644" t="e">
        <f>#REF!+1</f>
        <v>#REF!</v>
      </c>
      <c r="B25" s="631"/>
      <c r="C25" s="632"/>
      <c r="D25" s="631"/>
      <c r="E25" s="640"/>
      <c r="F25" s="634"/>
      <c r="G25" s="223"/>
      <c r="H25" s="223"/>
      <c r="I25" s="648"/>
      <c r="J25" s="36"/>
      <c r="K25" s="36"/>
      <c r="L25" s="879"/>
      <c r="M25" s="230"/>
      <c r="N25" s="44"/>
      <c r="O25" s="38"/>
      <c r="P25" s="632"/>
      <c r="Q25" s="639"/>
      <c r="R25" s="650"/>
      <c r="S25" s="666">
        <f>R25*E19</f>
        <v>0</v>
      </c>
      <c r="T25" s="667"/>
    </row>
    <row r="26" spans="1:20" s="643" customFormat="1" hidden="1">
      <c r="A26" s="644"/>
      <c r="B26" s="631"/>
      <c r="C26" s="632"/>
      <c r="D26" s="631"/>
      <c r="E26" s="640"/>
      <c r="F26" s="634"/>
      <c r="G26" s="223"/>
      <c r="H26" s="223"/>
      <c r="I26" s="648"/>
      <c r="J26" s="36"/>
      <c r="K26" s="36"/>
      <c r="L26" s="879"/>
      <c r="M26" s="230"/>
      <c r="N26" s="44"/>
      <c r="O26" s="38"/>
      <c r="P26" s="632"/>
      <c r="Q26" s="639"/>
      <c r="R26" s="650"/>
      <c r="S26" s="666">
        <f>R26*E19</f>
        <v>0</v>
      </c>
      <c r="T26" s="667"/>
    </row>
    <row r="27" spans="1:20" s="643" customFormat="1" hidden="1">
      <c r="A27" s="652"/>
      <c r="B27" s="645"/>
      <c r="C27" s="646"/>
      <c r="D27" s="645"/>
      <c r="E27" s="668"/>
      <c r="F27" s="648"/>
      <c r="G27" s="653"/>
      <c r="H27" s="653"/>
      <c r="I27" s="648"/>
      <c r="J27" s="36"/>
      <c r="K27" s="36"/>
      <c r="L27" s="879"/>
      <c r="M27" s="230"/>
      <c r="N27" s="44"/>
      <c r="O27" s="38"/>
      <c r="P27" s="646"/>
      <c r="Q27" s="649"/>
      <c r="R27" s="650"/>
      <c r="S27" s="666">
        <f>R27*E19</f>
        <v>0</v>
      </c>
      <c r="T27" s="667"/>
    </row>
    <row r="28" spans="1:20" s="643" customFormat="1" ht="24">
      <c r="A28" s="630">
        <f>A19+1</f>
        <v>3</v>
      </c>
      <c r="B28" s="669" t="s">
        <v>422</v>
      </c>
      <c r="C28" s="632" t="s">
        <v>423</v>
      </c>
      <c r="D28" s="631" t="s">
        <v>377</v>
      </c>
      <c r="E28" s="633">
        <v>121</v>
      </c>
      <c r="F28" s="670">
        <v>0.63</v>
      </c>
      <c r="G28" s="219">
        <f>F28*E28</f>
        <v>76.23</v>
      </c>
      <c r="H28" s="219">
        <f>F28*$H$9</f>
        <v>0.91422790294627387</v>
      </c>
      <c r="I28" s="671">
        <v>0</v>
      </c>
      <c r="J28" s="219">
        <f>I28*E28</f>
        <v>0</v>
      </c>
      <c r="K28" s="219">
        <f>$K$9*I28</f>
        <v>0</v>
      </c>
      <c r="L28" s="637">
        <f>(R28*T28+R29*T29+R30*T30+R31*T31+R32*T32+R33*T33+R34*T34+R35*T35+R36*T36)*L$9</f>
        <v>2.3332805999999997</v>
      </c>
      <c r="M28" s="218">
        <f>H28+K28+L28</f>
        <v>3.2475085029462738</v>
      </c>
      <c r="N28" s="222">
        <f>M28*E28</f>
        <v>392.94852885649914</v>
      </c>
      <c r="O28" s="219">
        <f>E28*L28</f>
        <v>282.32695259999997</v>
      </c>
      <c r="P28" s="632" t="s">
        <v>424</v>
      </c>
      <c r="Q28" s="672" t="s">
        <v>377</v>
      </c>
      <c r="R28" s="673">
        <v>1</v>
      </c>
      <c r="S28" s="29">
        <f>R28*E28</f>
        <v>121</v>
      </c>
      <c r="T28" s="659">
        <v>2</v>
      </c>
    </row>
    <row r="29" spans="1:20" s="643" customFormat="1" hidden="1">
      <c r="A29" s="644"/>
      <c r="B29" s="645"/>
      <c r="C29" s="646"/>
      <c r="D29" s="645"/>
      <c r="E29" s="668"/>
      <c r="F29" s="648"/>
      <c r="G29" s="223"/>
      <c r="H29" s="223"/>
      <c r="I29" s="674"/>
      <c r="J29" s="36"/>
      <c r="K29" s="36"/>
      <c r="L29" s="879"/>
      <c r="M29" s="230"/>
      <c r="N29" s="44"/>
      <c r="O29" s="38"/>
      <c r="P29" s="646"/>
      <c r="Q29" s="649"/>
      <c r="R29" s="650"/>
      <c r="S29" s="42">
        <f>R29*E28</f>
        <v>0</v>
      </c>
      <c r="T29" s="651"/>
    </row>
    <row r="30" spans="1:20" s="643" customFormat="1" hidden="1">
      <c r="A30" s="644" t="e">
        <f>#REF!+1</f>
        <v>#REF!</v>
      </c>
      <c r="B30" s="645"/>
      <c r="C30" s="646"/>
      <c r="D30" s="645"/>
      <c r="E30" s="668"/>
      <c r="F30" s="648"/>
      <c r="G30" s="223"/>
      <c r="H30" s="223"/>
      <c r="I30" s="674"/>
      <c r="J30" s="36"/>
      <c r="K30" s="36"/>
      <c r="L30" s="879"/>
      <c r="M30" s="230"/>
      <c r="N30" s="44"/>
      <c r="O30" s="38"/>
      <c r="P30" s="646"/>
      <c r="Q30" s="649"/>
      <c r="R30" s="650"/>
      <c r="S30" s="42">
        <f>R30*E28</f>
        <v>0</v>
      </c>
      <c r="T30" s="651"/>
    </row>
    <row r="31" spans="1:20" s="643" customFormat="1" hidden="1">
      <c r="A31" s="644"/>
      <c r="B31" s="645"/>
      <c r="C31" s="646"/>
      <c r="D31" s="645"/>
      <c r="E31" s="668"/>
      <c r="F31" s="648"/>
      <c r="G31" s="223"/>
      <c r="H31" s="223"/>
      <c r="I31" s="674"/>
      <c r="J31" s="36"/>
      <c r="K31" s="36"/>
      <c r="L31" s="879"/>
      <c r="M31" s="230"/>
      <c r="N31" s="44"/>
      <c r="O31" s="38"/>
      <c r="P31" s="646"/>
      <c r="Q31" s="649"/>
      <c r="R31" s="650"/>
      <c r="S31" s="42">
        <f>R31*E28</f>
        <v>0</v>
      </c>
      <c r="T31" s="651"/>
    </row>
    <row r="32" spans="1:20" s="643" customFormat="1" hidden="1">
      <c r="A32" s="644" t="e">
        <f>#REF!+1</f>
        <v>#REF!</v>
      </c>
      <c r="B32" s="645"/>
      <c r="C32" s="646"/>
      <c r="D32" s="645"/>
      <c r="E32" s="668"/>
      <c r="F32" s="648"/>
      <c r="G32" s="223"/>
      <c r="H32" s="223"/>
      <c r="I32" s="674"/>
      <c r="J32" s="36"/>
      <c r="K32" s="36"/>
      <c r="L32" s="879"/>
      <c r="M32" s="230"/>
      <c r="N32" s="44"/>
      <c r="O32" s="38"/>
      <c r="P32" s="646"/>
      <c r="Q32" s="649"/>
      <c r="R32" s="650"/>
      <c r="S32" s="42">
        <f>R32*E28</f>
        <v>0</v>
      </c>
      <c r="T32" s="651"/>
    </row>
    <row r="33" spans="1:20" s="643" customFormat="1" hidden="1">
      <c r="A33" s="644"/>
      <c r="B33" s="645"/>
      <c r="C33" s="646"/>
      <c r="D33" s="645"/>
      <c r="E33" s="668"/>
      <c r="F33" s="648"/>
      <c r="G33" s="223"/>
      <c r="H33" s="223"/>
      <c r="I33" s="674"/>
      <c r="J33" s="36"/>
      <c r="K33" s="36"/>
      <c r="L33" s="879"/>
      <c r="M33" s="230"/>
      <c r="N33" s="44"/>
      <c r="O33" s="38"/>
      <c r="P33" s="646"/>
      <c r="Q33" s="649"/>
      <c r="R33" s="650"/>
      <c r="S33" s="42">
        <f>R33*E28</f>
        <v>0</v>
      </c>
      <c r="T33" s="651"/>
    </row>
    <row r="34" spans="1:20" s="643" customFormat="1" hidden="1">
      <c r="A34" s="644" t="e">
        <f>#REF!+1</f>
        <v>#REF!</v>
      </c>
      <c r="B34" s="645"/>
      <c r="C34" s="646"/>
      <c r="D34" s="645"/>
      <c r="E34" s="668"/>
      <c r="F34" s="648"/>
      <c r="G34" s="223"/>
      <c r="H34" s="223"/>
      <c r="I34" s="674"/>
      <c r="J34" s="36"/>
      <c r="K34" s="36"/>
      <c r="L34" s="879"/>
      <c r="M34" s="230"/>
      <c r="N34" s="44"/>
      <c r="O34" s="38"/>
      <c r="P34" s="646"/>
      <c r="Q34" s="649"/>
      <c r="R34" s="650"/>
      <c r="S34" s="42">
        <f>R34*E28</f>
        <v>0</v>
      </c>
      <c r="T34" s="651"/>
    </row>
    <row r="35" spans="1:20" s="643" customFormat="1" hidden="1">
      <c r="A35" s="644"/>
      <c r="B35" s="645"/>
      <c r="C35" s="646"/>
      <c r="D35" s="645"/>
      <c r="E35" s="668"/>
      <c r="F35" s="648"/>
      <c r="G35" s="223"/>
      <c r="H35" s="223"/>
      <c r="I35" s="674"/>
      <c r="J35" s="36"/>
      <c r="K35" s="36"/>
      <c r="L35" s="879"/>
      <c r="M35" s="230"/>
      <c r="N35" s="44"/>
      <c r="O35" s="38"/>
      <c r="P35" s="646"/>
      <c r="Q35" s="649"/>
      <c r="R35" s="650"/>
      <c r="S35" s="42">
        <f>R35*E28</f>
        <v>0</v>
      </c>
      <c r="T35" s="651"/>
    </row>
    <row r="36" spans="1:20" s="643" customFormat="1" hidden="1">
      <c r="A36" s="652"/>
      <c r="B36" s="656"/>
      <c r="C36" s="657"/>
      <c r="D36" s="656"/>
      <c r="E36" s="658"/>
      <c r="F36" s="659"/>
      <c r="G36" s="653"/>
      <c r="H36" s="653"/>
      <c r="I36" s="674"/>
      <c r="J36" s="36"/>
      <c r="K36" s="36"/>
      <c r="L36" s="879"/>
      <c r="M36" s="230"/>
      <c r="N36" s="44"/>
      <c r="O36" s="38"/>
      <c r="P36" s="657"/>
      <c r="Q36" s="665"/>
      <c r="R36" s="675"/>
      <c r="S36" s="33">
        <f>R36*E28</f>
        <v>0</v>
      </c>
      <c r="T36" s="676"/>
    </row>
    <row r="37" spans="1:20" s="643" customFormat="1" ht="25.5" customHeight="1">
      <c r="A37" s="630">
        <f>A28+1</f>
        <v>4</v>
      </c>
      <c r="B37" s="669" t="s">
        <v>422</v>
      </c>
      <c r="C37" s="632" t="s">
        <v>706</v>
      </c>
      <c r="D37" s="631" t="s">
        <v>377</v>
      </c>
      <c r="E37" s="633">
        <v>50</v>
      </c>
      <c r="F37" s="670">
        <v>0.63</v>
      </c>
      <c r="G37" s="219">
        <f>F37*E37</f>
        <v>31.5</v>
      </c>
      <c r="H37" s="219">
        <f>F37*$H$9</f>
        <v>0.91422790294627387</v>
      </c>
      <c r="I37" s="671">
        <v>0</v>
      </c>
      <c r="J37" s="219">
        <f>I37*E37</f>
        <v>0</v>
      </c>
      <c r="K37" s="219">
        <f>$K$9*I37</f>
        <v>0</v>
      </c>
      <c r="L37" s="637">
        <f>(R37*T37+R38*T38+R39*T39+R40*T40+R41*T41+R42*T42+R43*T43+R44*T44+R45*T45)*L$9</f>
        <v>3.4999208999999993</v>
      </c>
      <c r="M37" s="218">
        <f>H37+K37+L37</f>
        <v>4.414148802946273</v>
      </c>
      <c r="N37" s="222">
        <f>M37*E37</f>
        <v>220.70744014731366</v>
      </c>
      <c r="O37" s="219">
        <f>E37*L37</f>
        <v>174.99604499999998</v>
      </c>
      <c r="P37" s="632" t="s">
        <v>424</v>
      </c>
      <c r="Q37" s="672" t="s">
        <v>377</v>
      </c>
      <c r="R37" s="673">
        <v>1</v>
      </c>
      <c r="S37" s="29">
        <f>R37*E37</f>
        <v>50</v>
      </c>
      <c r="T37" s="659">
        <v>3</v>
      </c>
    </row>
    <row r="38" spans="1:20" s="643" customFormat="1" hidden="1">
      <c r="A38" s="644"/>
      <c r="B38" s="645"/>
      <c r="C38" s="646"/>
      <c r="D38" s="645"/>
      <c r="E38" s="668"/>
      <c r="F38" s="648"/>
      <c r="G38" s="223"/>
      <c r="H38" s="223"/>
      <c r="I38" s="674"/>
      <c r="J38" s="36"/>
      <c r="K38" s="36"/>
      <c r="L38" s="879"/>
      <c r="M38" s="230"/>
      <c r="N38" s="44"/>
      <c r="O38" s="38"/>
      <c r="P38" s="646"/>
      <c r="Q38" s="649"/>
      <c r="R38" s="650"/>
      <c r="S38" s="42">
        <f>R38*E37</f>
        <v>0</v>
      </c>
      <c r="T38" s="651"/>
    </row>
    <row r="39" spans="1:20" s="643" customFormat="1" hidden="1">
      <c r="A39" s="644" t="e">
        <f>#REF!+1</f>
        <v>#REF!</v>
      </c>
      <c r="B39" s="645"/>
      <c r="C39" s="646"/>
      <c r="D39" s="645"/>
      <c r="E39" s="668"/>
      <c r="F39" s="648"/>
      <c r="G39" s="223"/>
      <c r="H39" s="223"/>
      <c r="I39" s="674"/>
      <c r="J39" s="36"/>
      <c r="K39" s="36"/>
      <c r="L39" s="879"/>
      <c r="M39" s="230"/>
      <c r="N39" s="44"/>
      <c r="O39" s="38"/>
      <c r="P39" s="646"/>
      <c r="Q39" s="649"/>
      <c r="R39" s="650"/>
      <c r="S39" s="42">
        <f>R39*E37</f>
        <v>0</v>
      </c>
      <c r="T39" s="651"/>
    </row>
    <row r="40" spans="1:20" s="643" customFormat="1" hidden="1">
      <c r="A40" s="644"/>
      <c r="B40" s="645"/>
      <c r="C40" s="646"/>
      <c r="D40" s="645"/>
      <c r="E40" s="668"/>
      <c r="F40" s="648"/>
      <c r="G40" s="223"/>
      <c r="H40" s="223"/>
      <c r="I40" s="674"/>
      <c r="J40" s="36"/>
      <c r="K40" s="36"/>
      <c r="L40" s="879"/>
      <c r="M40" s="230"/>
      <c r="N40" s="44"/>
      <c r="O40" s="38"/>
      <c r="P40" s="646"/>
      <c r="Q40" s="649"/>
      <c r="R40" s="650"/>
      <c r="S40" s="42">
        <f>R40*E37</f>
        <v>0</v>
      </c>
      <c r="T40" s="651"/>
    </row>
    <row r="41" spans="1:20" s="643" customFormat="1" hidden="1">
      <c r="A41" s="644" t="e">
        <f>#REF!+1</f>
        <v>#REF!</v>
      </c>
      <c r="B41" s="645"/>
      <c r="C41" s="646"/>
      <c r="D41" s="645"/>
      <c r="E41" s="668"/>
      <c r="F41" s="648"/>
      <c r="G41" s="223"/>
      <c r="H41" s="223"/>
      <c r="I41" s="674"/>
      <c r="J41" s="36"/>
      <c r="K41" s="36"/>
      <c r="L41" s="879"/>
      <c r="M41" s="230"/>
      <c r="N41" s="44"/>
      <c r="O41" s="38"/>
      <c r="P41" s="646"/>
      <c r="Q41" s="649"/>
      <c r="R41" s="650"/>
      <c r="S41" s="42">
        <f>R41*E37</f>
        <v>0</v>
      </c>
      <c r="T41" s="651"/>
    </row>
    <row r="42" spans="1:20" s="643" customFormat="1" hidden="1">
      <c r="A42" s="644"/>
      <c r="B42" s="645"/>
      <c r="C42" s="646"/>
      <c r="D42" s="645"/>
      <c r="E42" s="668"/>
      <c r="F42" s="648"/>
      <c r="G42" s="223"/>
      <c r="H42" s="223"/>
      <c r="I42" s="674"/>
      <c r="J42" s="36"/>
      <c r="K42" s="36"/>
      <c r="L42" s="879"/>
      <c r="M42" s="230"/>
      <c r="N42" s="44"/>
      <c r="O42" s="38"/>
      <c r="P42" s="646"/>
      <c r="Q42" s="649"/>
      <c r="R42" s="650"/>
      <c r="S42" s="42">
        <f>R42*E37</f>
        <v>0</v>
      </c>
      <c r="T42" s="651"/>
    </row>
    <row r="43" spans="1:20" s="643" customFormat="1" hidden="1">
      <c r="A43" s="644" t="e">
        <f>#REF!+1</f>
        <v>#REF!</v>
      </c>
      <c r="B43" s="645"/>
      <c r="C43" s="646"/>
      <c r="D43" s="645"/>
      <c r="E43" s="668"/>
      <c r="F43" s="648"/>
      <c r="G43" s="223"/>
      <c r="H43" s="223"/>
      <c r="I43" s="674"/>
      <c r="J43" s="36"/>
      <c r="K43" s="36"/>
      <c r="L43" s="879"/>
      <c r="M43" s="230"/>
      <c r="N43" s="44"/>
      <c r="O43" s="38"/>
      <c r="P43" s="646"/>
      <c r="Q43" s="649"/>
      <c r="R43" s="650"/>
      <c r="S43" s="42">
        <f>R43*E37</f>
        <v>0</v>
      </c>
      <c r="T43" s="651"/>
    </row>
    <row r="44" spans="1:20" s="643" customFormat="1" hidden="1">
      <c r="A44" s="644"/>
      <c r="B44" s="645"/>
      <c r="C44" s="646"/>
      <c r="D44" s="645"/>
      <c r="E44" s="668"/>
      <c r="F44" s="648"/>
      <c r="G44" s="223"/>
      <c r="H44" s="223"/>
      <c r="I44" s="674"/>
      <c r="J44" s="36"/>
      <c r="K44" s="36"/>
      <c r="L44" s="879"/>
      <c r="M44" s="230"/>
      <c r="N44" s="44"/>
      <c r="O44" s="38"/>
      <c r="P44" s="646"/>
      <c r="Q44" s="649"/>
      <c r="R44" s="650"/>
      <c r="S44" s="42">
        <f>R44*E37</f>
        <v>0</v>
      </c>
      <c r="T44" s="651"/>
    </row>
    <row r="45" spans="1:20" s="643" customFormat="1" hidden="1">
      <c r="A45" s="652"/>
      <c r="B45" s="656"/>
      <c r="C45" s="657"/>
      <c r="D45" s="656"/>
      <c r="E45" s="658"/>
      <c r="F45" s="659"/>
      <c r="G45" s="653"/>
      <c r="H45" s="653"/>
      <c r="I45" s="674"/>
      <c r="J45" s="36"/>
      <c r="K45" s="36"/>
      <c r="L45" s="879"/>
      <c r="M45" s="230"/>
      <c r="N45" s="44"/>
      <c r="O45" s="38"/>
      <c r="P45" s="657"/>
      <c r="Q45" s="665"/>
      <c r="R45" s="675"/>
      <c r="S45" s="33">
        <f>R45*E37</f>
        <v>0</v>
      </c>
      <c r="T45" s="676"/>
    </row>
    <row r="46" spans="1:20" s="643" customFormat="1" ht="25.5" customHeight="1">
      <c r="A46" s="630">
        <f>A37+1</f>
        <v>5</v>
      </c>
      <c r="B46" s="669" t="s">
        <v>422</v>
      </c>
      <c r="C46" s="632" t="s">
        <v>707</v>
      </c>
      <c r="D46" s="631" t="s">
        <v>377</v>
      </c>
      <c r="E46" s="633">
        <v>104</v>
      </c>
      <c r="F46" s="670">
        <v>0.63</v>
      </c>
      <c r="G46" s="219">
        <f>F46*E46</f>
        <v>65.52</v>
      </c>
      <c r="H46" s="219">
        <f>F46*$H$9</f>
        <v>0.91422790294627387</v>
      </c>
      <c r="I46" s="671">
        <v>0</v>
      </c>
      <c r="J46" s="219">
        <f>I46*E46</f>
        <v>0</v>
      </c>
      <c r="K46" s="219">
        <f>$K$9*I46</f>
        <v>0</v>
      </c>
      <c r="L46" s="637">
        <f>(R46*T46+R47*T47+R48*T48+R49*T49+R50*T50+R51*T51+R52*T52+R53*T53+R54*T54)*L$9</f>
        <v>2.9166007499999997</v>
      </c>
      <c r="M46" s="218">
        <f>H46+K46+L46</f>
        <v>3.8308286529462734</v>
      </c>
      <c r="N46" s="222">
        <f>M46*E46</f>
        <v>398.40617990641243</v>
      </c>
      <c r="O46" s="219">
        <f>E46*L46</f>
        <v>303.32647799999995</v>
      </c>
      <c r="P46" s="632" t="s">
        <v>424</v>
      </c>
      <c r="Q46" s="672" t="s">
        <v>377</v>
      </c>
      <c r="R46" s="673">
        <v>1</v>
      </c>
      <c r="S46" s="29">
        <f>R46*E46</f>
        <v>104</v>
      </c>
      <c r="T46" s="659">
        <v>2.5</v>
      </c>
    </row>
    <row r="47" spans="1:20" s="643" customFormat="1" hidden="1">
      <c r="A47" s="644"/>
      <c r="B47" s="645"/>
      <c r="C47" s="646"/>
      <c r="D47" s="645"/>
      <c r="E47" s="668"/>
      <c r="F47" s="648"/>
      <c r="G47" s="223"/>
      <c r="H47" s="223"/>
      <c r="I47" s="674"/>
      <c r="J47" s="36"/>
      <c r="K47" s="36"/>
      <c r="L47" s="879"/>
      <c r="M47" s="230"/>
      <c r="N47" s="44"/>
      <c r="O47" s="38"/>
      <c r="P47" s="646"/>
      <c r="Q47" s="649"/>
      <c r="R47" s="650"/>
      <c r="S47" s="42">
        <f>R47*E46</f>
        <v>0</v>
      </c>
      <c r="T47" s="651"/>
    </row>
    <row r="48" spans="1:20" s="643" customFormat="1" hidden="1">
      <c r="A48" s="644" t="e">
        <f>#REF!+1</f>
        <v>#REF!</v>
      </c>
      <c r="B48" s="645"/>
      <c r="C48" s="646"/>
      <c r="D48" s="645"/>
      <c r="E48" s="668"/>
      <c r="F48" s="648"/>
      <c r="G48" s="223"/>
      <c r="H48" s="223"/>
      <c r="I48" s="674"/>
      <c r="J48" s="36"/>
      <c r="K48" s="36"/>
      <c r="L48" s="879"/>
      <c r="M48" s="230"/>
      <c r="N48" s="44"/>
      <c r="O48" s="38"/>
      <c r="P48" s="646"/>
      <c r="Q48" s="649"/>
      <c r="R48" s="650"/>
      <c r="S48" s="42">
        <f>R48*E46</f>
        <v>0</v>
      </c>
      <c r="T48" s="651"/>
    </row>
    <row r="49" spans="1:20" s="643" customFormat="1" hidden="1">
      <c r="A49" s="644"/>
      <c r="B49" s="645"/>
      <c r="C49" s="646"/>
      <c r="D49" s="645"/>
      <c r="E49" s="668"/>
      <c r="F49" s="648"/>
      <c r="G49" s="223"/>
      <c r="H49" s="223"/>
      <c r="I49" s="674"/>
      <c r="J49" s="36"/>
      <c r="K49" s="36"/>
      <c r="L49" s="879"/>
      <c r="M49" s="230"/>
      <c r="N49" s="44"/>
      <c r="O49" s="38"/>
      <c r="P49" s="646"/>
      <c r="Q49" s="649"/>
      <c r="R49" s="650"/>
      <c r="S49" s="42">
        <f>R49*E46</f>
        <v>0</v>
      </c>
      <c r="T49" s="651"/>
    </row>
    <row r="50" spans="1:20" s="643" customFormat="1" hidden="1">
      <c r="A50" s="644" t="e">
        <f>#REF!+1</f>
        <v>#REF!</v>
      </c>
      <c r="B50" s="645"/>
      <c r="C50" s="646"/>
      <c r="D50" s="645"/>
      <c r="E50" s="668"/>
      <c r="F50" s="648"/>
      <c r="G50" s="223"/>
      <c r="H50" s="223"/>
      <c r="I50" s="674"/>
      <c r="J50" s="36"/>
      <c r="K50" s="36"/>
      <c r="L50" s="879"/>
      <c r="M50" s="230"/>
      <c r="N50" s="44"/>
      <c r="O50" s="38"/>
      <c r="P50" s="646"/>
      <c r="Q50" s="649"/>
      <c r="R50" s="650"/>
      <c r="S50" s="42">
        <f>R50*E46</f>
        <v>0</v>
      </c>
      <c r="T50" s="651"/>
    </row>
    <row r="51" spans="1:20" s="643" customFormat="1" hidden="1">
      <c r="A51" s="644"/>
      <c r="B51" s="645"/>
      <c r="C51" s="646"/>
      <c r="D51" s="645"/>
      <c r="E51" s="668"/>
      <c r="F51" s="648"/>
      <c r="G51" s="223"/>
      <c r="H51" s="223"/>
      <c r="I51" s="674"/>
      <c r="J51" s="36"/>
      <c r="K51" s="36"/>
      <c r="L51" s="879"/>
      <c r="M51" s="230"/>
      <c r="N51" s="44"/>
      <c r="O51" s="38"/>
      <c r="P51" s="646"/>
      <c r="Q51" s="649"/>
      <c r="R51" s="650"/>
      <c r="S51" s="42">
        <f>R51*E46</f>
        <v>0</v>
      </c>
      <c r="T51" s="651"/>
    </row>
    <row r="52" spans="1:20" s="643" customFormat="1" hidden="1">
      <c r="A52" s="644" t="e">
        <f>#REF!+1</f>
        <v>#REF!</v>
      </c>
      <c r="B52" s="645"/>
      <c r="C52" s="646"/>
      <c r="D52" s="645"/>
      <c r="E52" s="668"/>
      <c r="F52" s="648"/>
      <c r="G52" s="223"/>
      <c r="H52" s="223"/>
      <c r="I52" s="674"/>
      <c r="J52" s="36"/>
      <c r="K52" s="36"/>
      <c r="L52" s="879"/>
      <c r="M52" s="230"/>
      <c r="N52" s="44"/>
      <c r="O52" s="38"/>
      <c r="P52" s="646"/>
      <c r="Q52" s="649"/>
      <c r="R52" s="650"/>
      <c r="S52" s="42">
        <f>R52*E46</f>
        <v>0</v>
      </c>
      <c r="T52" s="651"/>
    </row>
    <row r="53" spans="1:20" s="643" customFormat="1" hidden="1">
      <c r="A53" s="644"/>
      <c r="B53" s="645"/>
      <c r="C53" s="646"/>
      <c r="D53" s="645"/>
      <c r="E53" s="668"/>
      <c r="F53" s="648"/>
      <c r="G53" s="223"/>
      <c r="H53" s="223"/>
      <c r="I53" s="674"/>
      <c r="J53" s="36"/>
      <c r="K53" s="36"/>
      <c r="L53" s="879"/>
      <c r="M53" s="230"/>
      <c r="N53" s="44"/>
      <c r="O53" s="38"/>
      <c r="P53" s="646"/>
      <c r="Q53" s="649"/>
      <c r="R53" s="650"/>
      <c r="S53" s="42">
        <f>R53*E46</f>
        <v>0</v>
      </c>
      <c r="T53" s="651"/>
    </row>
    <row r="54" spans="1:20" s="643" customFormat="1" hidden="1">
      <c r="A54" s="652"/>
      <c r="B54" s="656"/>
      <c r="C54" s="657"/>
      <c r="D54" s="656"/>
      <c r="E54" s="658"/>
      <c r="F54" s="659"/>
      <c r="G54" s="653"/>
      <c r="H54" s="653"/>
      <c r="I54" s="674"/>
      <c r="J54" s="36"/>
      <c r="K54" s="36"/>
      <c r="L54" s="879"/>
      <c r="M54" s="230"/>
      <c r="N54" s="44"/>
      <c r="O54" s="38"/>
      <c r="P54" s="657"/>
      <c r="Q54" s="665"/>
      <c r="R54" s="675"/>
      <c r="S54" s="33">
        <f>R54*E46</f>
        <v>0</v>
      </c>
      <c r="T54" s="676"/>
    </row>
    <row r="55" spans="1:20" s="643" customFormat="1" ht="38.25" customHeight="1">
      <c r="A55" s="630">
        <f>A46+1</f>
        <v>6</v>
      </c>
      <c r="B55" s="669" t="s">
        <v>418</v>
      </c>
      <c r="C55" s="632" t="s">
        <v>1190</v>
      </c>
      <c r="D55" s="631" t="s">
        <v>377</v>
      </c>
      <c r="E55" s="633">
        <v>62</v>
      </c>
      <c r="F55" s="670">
        <v>0.65</v>
      </c>
      <c r="G55" s="219">
        <f>F55*E55</f>
        <v>40.300000000000004</v>
      </c>
      <c r="H55" s="219">
        <f>F55*$H$9</f>
        <v>0.94325101097631436</v>
      </c>
      <c r="I55" s="671">
        <v>0</v>
      </c>
      <c r="J55" s="219">
        <f>I55*E55</f>
        <v>0</v>
      </c>
      <c r="K55" s="219">
        <f>$K$9*I55</f>
        <v>0</v>
      </c>
      <c r="L55" s="637">
        <f>(R55*T55+R56*T56+R57*T57+R58*T58+R59*T59+R60*T60+R61*T61+R62*T62+R63*T63)*L$9</f>
        <v>4.8998892599999992</v>
      </c>
      <c r="M55" s="218">
        <f>H55+K55+L55</f>
        <v>5.8431402709763134</v>
      </c>
      <c r="N55" s="222">
        <f>M55*E55</f>
        <v>362.27469680053144</v>
      </c>
      <c r="O55" s="219">
        <f>E55*L55</f>
        <v>303.79313411999993</v>
      </c>
      <c r="P55" s="632" t="s">
        <v>424</v>
      </c>
      <c r="Q55" s="672" t="s">
        <v>377</v>
      </c>
      <c r="R55" s="673">
        <v>1</v>
      </c>
      <c r="S55" s="29">
        <f>R55*E55</f>
        <v>62</v>
      </c>
      <c r="T55" s="659">
        <v>4.2</v>
      </c>
    </row>
    <row r="56" spans="1:20" s="643" customFormat="1" hidden="1">
      <c r="A56" s="644"/>
      <c r="B56" s="645"/>
      <c r="C56" s="646"/>
      <c r="D56" s="645"/>
      <c r="E56" s="668"/>
      <c r="F56" s="648"/>
      <c r="G56" s="223"/>
      <c r="H56" s="223"/>
      <c r="I56" s="674"/>
      <c r="J56" s="36"/>
      <c r="K56" s="36"/>
      <c r="L56" s="879"/>
      <c r="M56" s="230"/>
      <c r="N56" s="44"/>
      <c r="O56" s="38"/>
      <c r="P56" s="646"/>
      <c r="Q56" s="649"/>
      <c r="R56" s="650"/>
      <c r="S56" s="42">
        <f>R56*E55</f>
        <v>0</v>
      </c>
      <c r="T56" s="651"/>
    </row>
    <row r="57" spans="1:20" s="643" customFormat="1" hidden="1">
      <c r="A57" s="644" t="e">
        <f>#REF!+1</f>
        <v>#REF!</v>
      </c>
      <c r="B57" s="645"/>
      <c r="C57" s="646"/>
      <c r="D57" s="645"/>
      <c r="E57" s="668"/>
      <c r="F57" s="648"/>
      <c r="G57" s="223"/>
      <c r="H57" s="223"/>
      <c r="I57" s="674"/>
      <c r="J57" s="36"/>
      <c r="K57" s="36"/>
      <c r="L57" s="879"/>
      <c r="M57" s="230"/>
      <c r="N57" s="44"/>
      <c r="O57" s="38"/>
      <c r="P57" s="646"/>
      <c r="Q57" s="649"/>
      <c r="R57" s="650"/>
      <c r="S57" s="42">
        <f>R57*E55</f>
        <v>0</v>
      </c>
      <c r="T57" s="651"/>
    </row>
    <row r="58" spans="1:20" s="643" customFormat="1" hidden="1">
      <c r="A58" s="644"/>
      <c r="B58" s="645"/>
      <c r="C58" s="646"/>
      <c r="D58" s="645"/>
      <c r="E58" s="668"/>
      <c r="F58" s="648"/>
      <c r="G58" s="223"/>
      <c r="H58" s="223"/>
      <c r="I58" s="674"/>
      <c r="J58" s="36"/>
      <c r="K58" s="36"/>
      <c r="L58" s="879"/>
      <c r="M58" s="230"/>
      <c r="N58" s="44"/>
      <c r="O58" s="38"/>
      <c r="P58" s="646"/>
      <c r="Q58" s="649"/>
      <c r="R58" s="650"/>
      <c r="S58" s="42">
        <f>R58*E55</f>
        <v>0</v>
      </c>
      <c r="T58" s="651"/>
    </row>
    <row r="59" spans="1:20" s="643" customFormat="1" hidden="1">
      <c r="A59" s="644" t="e">
        <f>#REF!+1</f>
        <v>#REF!</v>
      </c>
      <c r="B59" s="645"/>
      <c r="C59" s="646"/>
      <c r="D59" s="645"/>
      <c r="E59" s="668"/>
      <c r="F59" s="648"/>
      <c r="G59" s="223"/>
      <c r="H59" s="223"/>
      <c r="I59" s="674"/>
      <c r="J59" s="36"/>
      <c r="K59" s="36"/>
      <c r="L59" s="879"/>
      <c r="M59" s="230"/>
      <c r="N59" s="44"/>
      <c r="O59" s="38"/>
      <c r="P59" s="646"/>
      <c r="Q59" s="649"/>
      <c r="R59" s="650"/>
      <c r="S59" s="42">
        <f>R59*E55</f>
        <v>0</v>
      </c>
      <c r="T59" s="651"/>
    </row>
    <row r="60" spans="1:20" s="643" customFormat="1" hidden="1">
      <c r="A60" s="644"/>
      <c r="B60" s="645"/>
      <c r="C60" s="646"/>
      <c r="D60" s="645"/>
      <c r="E60" s="668"/>
      <c r="F60" s="648"/>
      <c r="G60" s="223"/>
      <c r="H60" s="223"/>
      <c r="I60" s="674"/>
      <c r="J60" s="36"/>
      <c r="K60" s="36"/>
      <c r="L60" s="879"/>
      <c r="M60" s="230"/>
      <c r="N60" s="44"/>
      <c r="O60" s="38"/>
      <c r="P60" s="646"/>
      <c r="Q60" s="649"/>
      <c r="R60" s="650"/>
      <c r="S60" s="42">
        <f>R60*E55</f>
        <v>0</v>
      </c>
      <c r="T60" s="651"/>
    </row>
    <row r="61" spans="1:20" s="643" customFormat="1" hidden="1">
      <c r="A61" s="644" t="e">
        <f>#REF!+1</f>
        <v>#REF!</v>
      </c>
      <c r="B61" s="645"/>
      <c r="C61" s="646"/>
      <c r="D61" s="645"/>
      <c r="E61" s="668"/>
      <c r="F61" s="648"/>
      <c r="G61" s="223"/>
      <c r="H61" s="223"/>
      <c r="I61" s="674"/>
      <c r="J61" s="36"/>
      <c r="K61" s="36"/>
      <c r="L61" s="879"/>
      <c r="M61" s="230"/>
      <c r="N61" s="44"/>
      <c r="O61" s="38"/>
      <c r="P61" s="646"/>
      <c r="Q61" s="649"/>
      <c r="R61" s="650"/>
      <c r="S61" s="42">
        <f>R61*E55</f>
        <v>0</v>
      </c>
      <c r="T61" s="651"/>
    </row>
    <row r="62" spans="1:20" s="643" customFormat="1" hidden="1">
      <c r="A62" s="644"/>
      <c r="B62" s="645"/>
      <c r="C62" s="646"/>
      <c r="D62" s="645"/>
      <c r="E62" s="668"/>
      <c r="F62" s="648"/>
      <c r="G62" s="223"/>
      <c r="H62" s="223"/>
      <c r="I62" s="674"/>
      <c r="J62" s="36"/>
      <c r="K62" s="36"/>
      <c r="L62" s="879"/>
      <c r="M62" s="230"/>
      <c r="N62" s="44"/>
      <c r="O62" s="38"/>
      <c r="P62" s="646"/>
      <c r="Q62" s="649"/>
      <c r="R62" s="650"/>
      <c r="S62" s="42">
        <f>R62*E55</f>
        <v>0</v>
      </c>
      <c r="T62" s="651"/>
    </row>
    <row r="63" spans="1:20" s="643" customFormat="1" hidden="1">
      <c r="A63" s="652"/>
      <c r="B63" s="656"/>
      <c r="C63" s="657"/>
      <c r="D63" s="656"/>
      <c r="E63" s="658"/>
      <c r="F63" s="659"/>
      <c r="G63" s="653"/>
      <c r="H63" s="653"/>
      <c r="I63" s="674"/>
      <c r="J63" s="36"/>
      <c r="K63" s="36"/>
      <c r="L63" s="879"/>
      <c r="M63" s="230"/>
      <c r="N63" s="44"/>
      <c r="O63" s="38"/>
      <c r="P63" s="657"/>
      <c r="Q63" s="665"/>
      <c r="R63" s="675"/>
      <c r="S63" s="33">
        <f>R63*E55</f>
        <v>0</v>
      </c>
      <c r="T63" s="676"/>
    </row>
    <row r="64" spans="1:20" s="643" customFormat="1" ht="38.25" customHeight="1">
      <c r="A64" s="630">
        <f>A55+1</f>
        <v>7</v>
      </c>
      <c r="B64" s="669" t="s">
        <v>418</v>
      </c>
      <c r="C64" s="632" t="s">
        <v>708</v>
      </c>
      <c r="D64" s="631" t="s">
        <v>377</v>
      </c>
      <c r="E64" s="633">
        <v>18</v>
      </c>
      <c r="F64" s="670">
        <v>0.65</v>
      </c>
      <c r="G64" s="219">
        <f>F64*E64</f>
        <v>11.700000000000001</v>
      </c>
      <c r="H64" s="219">
        <f>F64*$H$9</f>
        <v>0.94325101097631436</v>
      </c>
      <c r="I64" s="671">
        <v>0</v>
      </c>
      <c r="J64" s="219">
        <f>I64*E64</f>
        <v>0</v>
      </c>
      <c r="K64" s="219">
        <f>$K$9*I64</f>
        <v>0</v>
      </c>
      <c r="L64" s="637">
        <f>(R64*T64+R65*T65+R66*T66+R67*T67+R68*T68+R69*T69+R70*T70+R71*T71+R72*T72)*L$9</f>
        <v>3.0332647799999997</v>
      </c>
      <c r="M64" s="218">
        <f>H64+K64+L64</f>
        <v>3.9765157909763138</v>
      </c>
      <c r="N64" s="222">
        <f>M64*E64</f>
        <v>71.57728423757365</v>
      </c>
      <c r="O64" s="219">
        <f>E64*L64</f>
        <v>54.598766039999994</v>
      </c>
      <c r="P64" s="632" t="s">
        <v>424</v>
      </c>
      <c r="Q64" s="672" t="s">
        <v>377</v>
      </c>
      <c r="R64" s="673">
        <v>1</v>
      </c>
      <c r="S64" s="29">
        <f>R64*E64</f>
        <v>18</v>
      </c>
      <c r="T64" s="659">
        <v>2.6</v>
      </c>
    </row>
    <row r="65" spans="1:20" s="643" customFormat="1" hidden="1">
      <c r="A65" s="644"/>
      <c r="B65" s="645"/>
      <c r="C65" s="646"/>
      <c r="D65" s="645"/>
      <c r="E65" s="668"/>
      <c r="F65" s="648"/>
      <c r="G65" s="223"/>
      <c r="H65" s="223"/>
      <c r="I65" s="674"/>
      <c r="J65" s="36"/>
      <c r="K65" s="36"/>
      <c r="L65" s="879"/>
      <c r="M65" s="230"/>
      <c r="N65" s="44"/>
      <c r="O65" s="38"/>
      <c r="P65" s="646"/>
      <c r="Q65" s="649"/>
      <c r="R65" s="650"/>
      <c r="S65" s="42">
        <f>R65*E64</f>
        <v>0</v>
      </c>
      <c r="T65" s="651"/>
    </row>
    <row r="66" spans="1:20" s="643" customFormat="1" hidden="1">
      <c r="A66" s="644" t="e">
        <f>#REF!+1</f>
        <v>#REF!</v>
      </c>
      <c r="B66" s="645"/>
      <c r="C66" s="646"/>
      <c r="D66" s="645"/>
      <c r="E66" s="668"/>
      <c r="F66" s="648"/>
      <c r="G66" s="223"/>
      <c r="H66" s="223"/>
      <c r="I66" s="674"/>
      <c r="J66" s="36"/>
      <c r="K66" s="36"/>
      <c r="L66" s="879"/>
      <c r="M66" s="230"/>
      <c r="N66" s="44"/>
      <c r="O66" s="38"/>
      <c r="P66" s="646"/>
      <c r="Q66" s="649"/>
      <c r="R66" s="650"/>
      <c r="S66" s="42">
        <f>R66*E64</f>
        <v>0</v>
      </c>
      <c r="T66" s="651"/>
    </row>
    <row r="67" spans="1:20" s="643" customFormat="1" hidden="1">
      <c r="A67" s="644"/>
      <c r="B67" s="645"/>
      <c r="C67" s="646"/>
      <c r="D67" s="645"/>
      <c r="E67" s="668"/>
      <c r="F67" s="648"/>
      <c r="G67" s="223"/>
      <c r="H67" s="223"/>
      <c r="I67" s="674"/>
      <c r="J67" s="36"/>
      <c r="K67" s="36"/>
      <c r="L67" s="879"/>
      <c r="M67" s="230"/>
      <c r="N67" s="44"/>
      <c r="O67" s="38"/>
      <c r="P67" s="646"/>
      <c r="Q67" s="649"/>
      <c r="R67" s="650"/>
      <c r="S67" s="42">
        <f>R67*E64</f>
        <v>0</v>
      </c>
      <c r="T67" s="651"/>
    </row>
    <row r="68" spans="1:20" s="643" customFormat="1" hidden="1">
      <c r="A68" s="644" t="e">
        <f>#REF!+1</f>
        <v>#REF!</v>
      </c>
      <c r="B68" s="645"/>
      <c r="C68" s="646"/>
      <c r="D68" s="645"/>
      <c r="E68" s="668"/>
      <c r="F68" s="648"/>
      <c r="G68" s="223"/>
      <c r="H68" s="223"/>
      <c r="I68" s="674"/>
      <c r="J68" s="36"/>
      <c r="K68" s="36"/>
      <c r="L68" s="879"/>
      <c r="M68" s="230"/>
      <c r="N68" s="44"/>
      <c r="O68" s="38"/>
      <c r="P68" s="646"/>
      <c r="Q68" s="649"/>
      <c r="R68" s="650"/>
      <c r="S68" s="42">
        <f>R68*E64</f>
        <v>0</v>
      </c>
      <c r="T68" s="651"/>
    </row>
    <row r="69" spans="1:20" s="643" customFormat="1" hidden="1">
      <c r="A69" s="644"/>
      <c r="B69" s="645"/>
      <c r="C69" s="646"/>
      <c r="D69" s="645"/>
      <c r="E69" s="668"/>
      <c r="F69" s="648"/>
      <c r="G69" s="223"/>
      <c r="H69" s="223"/>
      <c r="I69" s="674"/>
      <c r="J69" s="36"/>
      <c r="K69" s="36"/>
      <c r="L69" s="879"/>
      <c r="M69" s="230"/>
      <c r="N69" s="44"/>
      <c r="O69" s="38"/>
      <c r="P69" s="646"/>
      <c r="Q69" s="649"/>
      <c r="R69" s="650"/>
      <c r="S69" s="42">
        <f>R69*E64</f>
        <v>0</v>
      </c>
      <c r="T69" s="651"/>
    </row>
    <row r="70" spans="1:20" s="643" customFormat="1" hidden="1">
      <c r="A70" s="644" t="e">
        <f>#REF!+1</f>
        <v>#REF!</v>
      </c>
      <c r="B70" s="645"/>
      <c r="C70" s="646"/>
      <c r="D70" s="645"/>
      <c r="E70" s="668"/>
      <c r="F70" s="648"/>
      <c r="G70" s="223"/>
      <c r="H70" s="223"/>
      <c r="I70" s="674"/>
      <c r="J70" s="36"/>
      <c r="K70" s="36"/>
      <c r="L70" s="879"/>
      <c r="M70" s="230"/>
      <c r="N70" s="44"/>
      <c r="O70" s="38"/>
      <c r="P70" s="646"/>
      <c r="Q70" s="649"/>
      <c r="R70" s="650"/>
      <c r="S70" s="42">
        <f>R70*E64</f>
        <v>0</v>
      </c>
      <c r="T70" s="651"/>
    </row>
    <row r="71" spans="1:20" s="643" customFormat="1" hidden="1">
      <c r="A71" s="644"/>
      <c r="B71" s="645"/>
      <c r="C71" s="646"/>
      <c r="D71" s="645"/>
      <c r="E71" s="668"/>
      <c r="F71" s="648"/>
      <c r="G71" s="223"/>
      <c r="H71" s="223"/>
      <c r="I71" s="674"/>
      <c r="J71" s="36"/>
      <c r="K71" s="36"/>
      <c r="L71" s="879"/>
      <c r="M71" s="230"/>
      <c r="N71" s="44"/>
      <c r="O71" s="38"/>
      <c r="P71" s="646"/>
      <c r="Q71" s="649"/>
      <c r="R71" s="650"/>
      <c r="S71" s="42">
        <f>R71*E64</f>
        <v>0</v>
      </c>
      <c r="T71" s="651"/>
    </row>
    <row r="72" spans="1:20" s="643" customFormat="1" hidden="1">
      <c r="A72" s="652"/>
      <c r="B72" s="656"/>
      <c r="C72" s="657"/>
      <c r="D72" s="656"/>
      <c r="E72" s="658"/>
      <c r="F72" s="659"/>
      <c r="G72" s="653"/>
      <c r="H72" s="653"/>
      <c r="I72" s="674"/>
      <c r="J72" s="36"/>
      <c r="K72" s="36"/>
      <c r="L72" s="879"/>
      <c r="M72" s="230"/>
      <c r="N72" s="44"/>
      <c r="O72" s="38"/>
      <c r="P72" s="657"/>
      <c r="Q72" s="665"/>
      <c r="R72" s="675"/>
      <c r="S72" s="33">
        <f>R72*E64</f>
        <v>0</v>
      </c>
      <c r="T72" s="676"/>
    </row>
    <row r="73" spans="1:20" s="643" customFormat="1" ht="27" customHeight="1">
      <c r="A73" s="630">
        <f>A64+1</f>
        <v>8</v>
      </c>
      <c r="B73" s="669" t="s">
        <v>425</v>
      </c>
      <c r="C73" s="632" t="s">
        <v>426</v>
      </c>
      <c r="D73" s="631" t="s">
        <v>377</v>
      </c>
      <c r="E73" s="633">
        <v>37</v>
      </c>
      <c r="F73" s="670">
        <v>0.72</v>
      </c>
      <c r="G73" s="219">
        <f>F73*E73</f>
        <v>26.64</v>
      </c>
      <c r="H73" s="219">
        <f>F73*$H$9</f>
        <v>1.0448318890814559</v>
      </c>
      <c r="I73" s="671">
        <v>0</v>
      </c>
      <c r="J73" s="219">
        <f>I73*E73</f>
        <v>0</v>
      </c>
      <c r="K73" s="219">
        <f>$K$9*I73</f>
        <v>0</v>
      </c>
      <c r="L73" s="637">
        <f>(R73*T73+R74*T74+R75*T75+R76*T76+R77*T77+R78*T78+R79*T79+R80*T80+R81*T81)*L$9</f>
        <v>3.4999208999999993</v>
      </c>
      <c r="M73" s="218">
        <f>H73+K73+L73</f>
        <v>4.5447527890814552</v>
      </c>
      <c r="N73" s="222">
        <f>M73*E73</f>
        <v>168.15585319601385</v>
      </c>
      <c r="O73" s="219">
        <f>E73*L73</f>
        <v>129.49707329999998</v>
      </c>
      <c r="P73" s="632" t="s">
        <v>424</v>
      </c>
      <c r="Q73" s="672" t="s">
        <v>377</v>
      </c>
      <c r="R73" s="673">
        <v>1</v>
      </c>
      <c r="S73" s="29">
        <f>R73*E73</f>
        <v>37</v>
      </c>
      <c r="T73" s="634">
        <v>3</v>
      </c>
    </row>
    <row r="74" spans="1:20" s="643" customFormat="1" hidden="1">
      <c r="A74" s="644"/>
      <c r="B74" s="645"/>
      <c r="C74" s="646"/>
      <c r="D74" s="645"/>
      <c r="E74" s="668"/>
      <c r="F74" s="648"/>
      <c r="G74" s="223"/>
      <c r="H74" s="223"/>
      <c r="I74" s="648"/>
      <c r="J74" s="36"/>
      <c r="K74" s="36"/>
      <c r="L74" s="879"/>
      <c r="M74" s="230"/>
      <c r="N74" s="44"/>
      <c r="O74" s="38"/>
      <c r="P74" s="646"/>
      <c r="Q74" s="649"/>
      <c r="R74" s="650"/>
      <c r="S74" s="42">
        <f>R74*E73</f>
        <v>0</v>
      </c>
      <c r="T74" s="651"/>
    </row>
    <row r="75" spans="1:20" s="643" customFormat="1" hidden="1">
      <c r="A75" s="644" t="e">
        <f>#REF!+1</f>
        <v>#REF!</v>
      </c>
      <c r="B75" s="645"/>
      <c r="C75" s="646"/>
      <c r="D75" s="645"/>
      <c r="E75" s="668"/>
      <c r="F75" s="648"/>
      <c r="G75" s="223"/>
      <c r="H75" s="223"/>
      <c r="I75" s="648"/>
      <c r="J75" s="36"/>
      <c r="K75" s="36"/>
      <c r="L75" s="879"/>
      <c r="M75" s="230"/>
      <c r="N75" s="44"/>
      <c r="O75" s="38"/>
      <c r="P75" s="646"/>
      <c r="Q75" s="649"/>
      <c r="R75" s="650"/>
      <c r="S75" s="42">
        <f>R75*E73</f>
        <v>0</v>
      </c>
      <c r="T75" s="651"/>
    </row>
    <row r="76" spans="1:20" s="643" customFormat="1" hidden="1">
      <c r="A76" s="644"/>
      <c r="B76" s="645"/>
      <c r="C76" s="646"/>
      <c r="D76" s="645"/>
      <c r="E76" s="668"/>
      <c r="F76" s="648"/>
      <c r="G76" s="223"/>
      <c r="H76" s="223"/>
      <c r="I76" s="648"/>
      <c r="J76" s="36"/>
      <c r="K76" s="36"/>
      <c r="L76" s="879"/>
      <c r="M76" s="230"/>
      <c r="N76" s="44"/>
      <c r="O76" s="38"/>
      <c r="P76" s="646"/>
      <c r="Q76" s="649"/>
      <c r="R76" s="650"/>
      <c r="S76" s="42">
        <f>R76*E73</f>
        <v>0</v>
      </c>
      <c r="T76" s="651"/>
    </row>
    <row r="77" spans="1:20" s="643" customFormat="1" hidden="1">
      <c r="A77" s="644" t="e">
        <f>#REF!+1</f>
        <v>#REF!</v>
      </c>
      <c r="B77" s="645"/>
      <c r="C77" s="646"/>
      <c r="D77" s="645"/>
      <c r="E77" s="668"/>
      <c r="F77" s="648"/>
      <c r="G77" s="223"/>
      <c r="H77" s="223"/>
      <c r="I77" s="648"/>
      <c r="J77" s="36"/>
      <c r="K77" s="36"/>
      <c r="L77" s="879"/>
      <c r="M77" s="230"/>
      <c r="N77" s="44"/>
      <c r="O77" s="38"/>
      <c r="P77" s="646"/>
      <c r="Q77" s="649"/>
      <c r="R77" s="650"/>
      <c r="S77" s="42">
        <f>R77*E73</f>
        <v>0</v>
      </c>
      <c r="T77" s="651"/>
    </row>
    <row r="78" spans="1:20" s="643" customFormat="1" hidden="1">
      <c r="A78" s="644"/>
      <c r="B78" s="645"/>
      <c r="C78" s="646"/>
      <c r="D78" s="645"/>
      <c r="E78" s="668"/>
      <c r="F78" s="648"/>
      <c r="G78" s="223"/>
      <c r="H78" s="223"/>
      <c r="I78" s="648"/>
      <c r="J78" s="36"/>
      <c r="K78" s="36"/>
      <c r="L78" s="879"/>
      <c r="M78" s="230"/>
      <c r="N78" s="44"/>
      <c r="O78" s="38"/>
      <c r="P78" s="646"/>
      <c r="Q78" s="649"/>
      <c r="R78" s="650"/>
      <c r="S78" s="42">
        <f>R78*E73</f>
        <v>0</v>
      </c>
      <c r="T78" s="651"/>
    </row>
    <row r="79" spans="1:20" s="643" customFormat="1" hidden="1">
      <c r="A79" s="644" t="e">
        <f>#REF!+1</f>
        <v>#REF!</v>
      </c>
      <c r="B79" s="645"/>
      <c r="C79" s="646"/>
      <c r="D79" s="645"/>
      <c r="E79" s="668"/>
      <c r="F79" s="648"/>
      <c r="G79" s="223"/>
      <c r="H79" s="223"/>
      <c r="I79" s="648"/>
      <c r="J79" s="36"/>
      <c r="K79" s="36"/>
      <c r="L79" s="879"/>
      <c r="M79" s="230"/>
      <c r="N79" s="44"/>
      <c r="O79" s="38"/>
      <c r="P79" s="646"/>
      <c r="Q79" s="649"/>
      <c r="R79" s="650"/>
      <c r="S79" s="42">
        <f>R79*E73</f>
        <v>0</v>
      </c>
      <c r="T79" s="651"/>
    </row>
    <row r="80" spans="1:20" s="643" customFormat="1" hidden="1">
      <c r="A80" s="644"/>
      <c r="B80" s="645"/>
      <c r="C80" s="646"/>
      <c r="D80" s="645"/>
      <c r="E80" s="668"/>
      <c r="F80" s="648"/>
      <c r="G80" s="223"/>
      <c r="H80" s="223"/>
      <c r="I80" s="648"/>
      <c r="J80" s="36"/>
      <c r="K80" s="36"/>
      <c r="L80" s="879"/>
      <c r="M80" s="230"/>
      <c r="N80" s="44"/>
      <c r="O80" s="38"/>
      <c r="P80" s="646"/>
      <c r="Q80" s="649"/>
      <c r="R80" s="650"/>
      <c r="S80" s="42">
        <f>R80*E73</f>
        <v>0</v>
      </c>
      <c r="T80" s="651"/>
    </row>
    <row r="81" spans="1:20" s="643" customFormat="1" hidden="1">
      <c r="A81" s="652"/>
      <c r="B81" s="656"/>
      <c r="C81" s="657"/>
      <c r="D81" s="656"/>
      <c r="E81" s="658"/>
      <c r="F81" s="659"/>
      <c r="G81" s="653"/>
      <c r="H81" s="653"/>
      <c r="I81" s="648"/>
      <c r="J81" s="36"/>
      <c r="K81" s="36"/>
      <c r="L81" s="879"/>
      <c r="M81" s="230"/>
      <c r="N81" s="44"/>
      <c r="O81" s="38"/>
      <c r="P81" s="657"/>
      <c r="Q81" s="665"/>
      <c r="R81" s="675"/>
      <c r="S81" s="33">
        <f>R81*E73</f>
        <v>0</v>
      </c>
      <c r="T81" s="676"/>
    </row>
    <row r="82" spans="1:20" s="643" customFormat="1" ht="27" customHeight="1">
      <c r="A82" s="630">
        <f>A73+1</f>
        <v>9</v>
      </c>
      <c r="B82" s="669" t="s">
        <v>425</v>
      </c>
      <c r="C82" s="632" t="s">
        <v>427</v>
      </c>
      <c r="D82" s="631" t="s">
        <v>377</v>
      </c>
      <c r="E82" s="633">
        <v>25</v>
      </c>
      <c r="F82" s="670">
        <v>0.72</v>
      </c>
      <c r="G82" s="219">
        <f>F82*E82</f>
        <v>18</v>
      </c>
      <c r="H82" s="219">
        <f>F82*$H$9</f>
        <v>1.0448318890814559</v>
      </c>
      <c r="I82" s="671">
        <v>0</v>
      </c>
      <c r="J82" s="219">
        <f>I82*E82</f>
        <v>0</v>
      </c>
      <c r="K82" s="219">
        <f>$K$9*I82</f>
        <v>0</v>
      </c>
      <c r="L82" s="637">
        <f>(R82*T82+R83*T83+R84*T84+R85*T85+R86*T86+R87*T87+R88*T88+R89*T89+R90*T90)*L$9</f>
        <v>3.4999208999999993</v>
      </c>
      <c r="M82" s="218">
        <f>H82+K82+L82</f>
        <v>4.5447527890814552</v>
      </c>
      <c r="N82" s="222">
        <f>M82*E82</f>
        <v>113.61881972703638</v>
      </c>
      <c r="O82" s="219">
        <f>E82*L82</f>
        <v>87.49802249999999</v>
      </c>
      <c r="P82" s="632" t="s">
        <v>424</v>
      </c>
      <c r="Q82" s="672" t="s">
        <v>377</v>
      </c>
      <c r="R82" s="673">
        <v>1</v>
      </c>
      <c r="S82" s="29">
        <f>R82*E82</f>
        <v>25</v>
      </c>
      <c r="T82" s="634">
        <v>3</v>
      </c>
    </row>
    <row r="83" spans="1:20" s="643" customFormat="1" hidden="1">
      <c r="A83" s="644"/>
      <c r="B83" s="645"/>
      <c r="C83" s="646"/>
      <c r="D83" s="645"/>
      <c r="E83" s="668"/>
      <c r="F83" s="648"/>
      <c r="G83" s="223"/>
      <c r="H83" s="223"/>
      <c r="I83" s="648"/>
      <c r="J83" s="36"/>
      <c r="K83" s="36"/>
      <c r="L83" s="879"/>
      <c r="M83" s="230"/>
      <c r="N83" s="44"/>
      <c r="O83" s="38"/>
      <c r="P83" s="646"/>
      <c r="Q83" s="649"/>
      <c r="R83" s="650"/>
      <c r="S83" s="42">
        <f>R83*E82</f>
        <v>0</v>
      </c>
      <c r="T83" s="651"/>
    </row>
    <row r="84" spans="1:20" s="643" customFormat="1" hidden="1">
      <c r="A84" s="644" t="e">
        <f>#REF!+1</f>
        <v>#REF!</v>
      </c>
      <c r="B84" s="645"/>
      <c r="C84" s="646"/>
      <c r="D84" s="645"/>
      <c r="E84" s="668"/>
      <c r="F84" s="648"/>
      <c r="G84" s="223"/>
      <c r="H84" s="223"/>
      <c r="I84" s="648"/>
      <c r="J84" s="36"/>
      <c r="K84" s="36"/>
      <c r="L84" s="879"/>
      <c r="M84" s="230"/>
      <c r="N84" s="44"/>
      <c r="O84" s="38"/>
      <c r="P84" s="646"/>
      <c r="Q84" s="649"/>
      <c r="R84" s="650"/>
      <c r="S84" s="42">
        <f>R84*E82</f>
        <v>0</v>
      </c>
      <c r="T84" s="651"/>
    </row>
    <row r="85" spans="1:20" s="643" customFormat="1" hidden="1">
      <c r="A85" s="644"/>
      <c r="B85" s="645"/>
      <c r="C85" s="646"/>
      <c r="D85" s="645"/>
      <c r="E85" s="668"/>
      <c r="F85" s="648"/>
      <c r="G85" s="223"/>
      <c r="H85" s="223"/>
      <c r="I85" s="648"/>
      <c r="J85" s="36"/>
      <c r="K85" s="36"/>
      <c r="L85" s="879"/>
      <c r="M85" s="230"/>
      <c r="N85" s="44"/>
      <c r="O85" s="38"/>
      <c r="P85" s="646"/>
      <c r="Q85" s="649"/>
      <c r="R85" s="650"/>
      <c r="S85" s="42">
        <f>R85*E82</f>
        <v>0</v>
      </c>
      <c r="T85" s="651"/>
    </row>
    <row r="86" spans="1:20" s="643" customFormat="1" hidden="1">
      <c r="A86" s="644" t="e">
        <f>#REF!+1</f>
        <v>#REF!</v>
      </c>
      <c r="B86" s="645"/>
      <c r="C86" s="646"/>
      <c r="D86" s="645"/>
      <c r="E86" s="668"/>
      <c r="F86" s="648"/>
      <c r="G86" s="223"/>
      <c r="H86" s="223"/>
      <c r="I86" s="648"/>
      <c r="J86" s="36"/>
      <c r="K86" s="36"/>
      <c r="L86" s="879"/>
      <c r="M86" s="230"/>
      <c r="N86" s="44"/>
      <c r="O86" s="38"/>
      <c r="P86" s="646"/>
      <c r="Q86" s="649"/>
      <c r="R86" s="650"/>
      <c r="S86" s="42">
        <f>R86*E82</f>
        <v>0</v>
      </c>
      <c r="T86" s="651"/>
    </row>
    <row r="87" spans="1:20" s="643" customFormat="1" hidden="1">
      <c r="A87" s="644"/>
      <c r="B87" s="645"/>
      <c r="C87" s="646"/>
      <c r="D87" s="645"/>
      <c r="E87" s="668"/>
      <c r="F87" s="648"/>
      <c r="G87" s="223"/>
      <c r="H87" s="223"/>
      <c r="I87" s="648"/>
      <c r="J87" s="36"/>
      <c r="K87" s="36"/>
      <c r="L87" s="879"/>
      <c r="M87" s="230"/>
      <c r="N87" s="44"/>
      <c r="O87" s="38"/>
      <c r="P87" s="646"/>
      <c r="Q87" s="649"/>
      <c r="R87" s="650"/>
      <c r="S87" s="42">
        <f>R87*E82</f>
        <v>0</v>
      </c>
      <c r="T87" s="651"/>
    </row>
    <row r="88" spans="1:20" s="643" customFormat="1" hidden="1">
      <c r="A88" s="644" t="e">
        <f>#REF!+1</f>
        <v>#REF!</v>
      </c>
      <c r="B88" s="645"/>
      <c r="C88" s="646"/>
      <c r="D88" s="645"/>
      <c r="E88" s="668"/>
      <c r="F88" s="648"/>
      <c r="G88" s="223"/>
      <c r="H88" s="223"/>
      <c r="I88" s="648"/>
      <c r="J88" s="36"/>
      <c r="K88" s="36"/>
      <c r="L88" s="879"/>
      <c r="M88" s="230"/>
      <c r="N88" s="44"/>
      <c r="O88" s="38"/>
      <c r="P88" s="646"/>
      <c r="Q88" s="649"/>
      <c r="R88" s="650"/>
      <c r="S88" s="42">
        <f>R88*E82</f>
        <v>0</v>
      </c>
      <c r="T88" s="651"/>
    </row>
    <row r="89" spans="1:20" s="643" customFormat="1" hidden="1">
      <c r="A89" s="644"/>
      <c r="B89" s="645"/>
      <c r="C89" s="646"/>
      <c r="D89" s="645"/>
      <c r="E89" s="668"/>
      <c r="F89" s="648"/>
      <c r="G89" s="223"/>
      <c r="H89" s="223"/>
      <c r="I89" s="648"/>
      <c r="J89" s="36"/>
      <c r="K89" s="36"/>
      <c r="L89" s="879"/>
      <c r="M89" s="230"/>
      <c r="N89" s="44"/>
      <c r="O89" s="38"/>
      <c r="P89" s="646"/>
      <c r="Q89" s="649"/>
      <c r="R89" s="650"/>
      <c r="S89" s="42">
        <f>R89*E82</f>
        <v>0</v>
      </c>
      <c r="T89" s="651"/>
    </row>
    <row r="90" spans="1:20" s="643" customFormat="1" hidden="1">
      <c r="A90" s="652"/>
      <c r="B90" s="656"/>
      <c r="C90" s="657"/>
      <c r="D90" s="656"/>
      <c r="E90" s="658"/>
      <c r="F90" s="659"/>
      <c r="G90" s="653"/>
      <c r="H90" s="653"/>
      <c r="I90" s="648"/>
      <c r="J90" s="36"/>
      <c r="K90" s="36"/>
      <c r="L90" s="879"/>
      <c r="M90" s="230"/>
      <c r="N90" s="44"/>
      <c r="O90" s="38"/>
      <c r="P90" s="657"/>
      <c r="Q90" s="665"/>
      <c r="R90" s="675"/>
      <c r="S90" s="33">
        <f>R90*E82</f>
        <v>0</v>
      </c>
      <c r="T90" s="676"/>
    </row>
    <row r="91" spans="1:20" s="415" customFormat="1" ht="24.75" customHeight="1">
      <c r="A91" s="630">
        <f>A82+1</f>
        <v>10</v>
      </c>
      <c r="B91" s="630" t="s">
        <v>1076</v>
      </c>
      <c r="C91" s="1780" t="s">
        <v>1078</v>
      </c>
      <c r="D91" s="1781" t="s">
        <v>377</v>
      </c>
      <c r="E91" s="1782">
        <v>1</v>
      </c>
      <c r="F91" s="1783">
        <v>1.6</v>
      </c>
      <c r="G91" s="1371">
        <f>F91*E91</f>
        <v>1.6</v>
      </c>
      <c r="H91" s="1371">
        <f>F91*$H$9</f>
        <v>2.3218486424032352</v>
      </c>
      <c r="I91" s="697"/>
      <c r="J91" s="1784">
        <f>I91*E91</f>
        <v>0</v>
      </c>
      <c r="K91" s="1371">
        <f>$K$9*I91</f>
        <v>0</v>
      </c>
      <c r="L91" s="637">
        <f>(R91*T91+R92*T92+R93*T93+R94*T94+R95*T95+R96*T96+R97*T97+R98*T98+R99*T99)*L$9</f>
        <v>16.52740425</v>
      </c>
      <c r="M91" s="1386">
        <f>H91+K91+L91</f>
        <v>18.849252892403236</v>
      </c>
      <c r="N91" s="1374">
        <f>M91*E91</f>
        <v>18.849252892403236</v>
      </c>
      <c r="O91" s="1785">
        <f>E91*L91</f>
        <v>16.52740425</v>
      </c>
      <c r="P91" s="1388" t="s">
        <v>1077</v>
      </c>
      <c r="Q91" s="1781" t="s">
        <v>377</v>
      </c>
      <c r="R91" s="1389">
        <v>1</v>
      </c>
      <c r="S91" s="1786">
        <f>R91*E91</f>
        <v>1</v>
      </c>
      <c r="T91" s="1787">
        <f>17/1.2</f>
        <v>14.166666666666668</v>
      </c>
    </row>
    <row r="92" spans="1:20" s="226" customFormat="1" ht="17.25" hidden="1" customHeight="1">
      <c r="A92" s="644"/>
      <c r="B92" s="644"/>
      <c r="C92" s="691"/>
      <c r="D92" s="644"/>
      <c r="E92" s="713"/>
      <c r="F92" s="690"/>
      <c r="G92" s="789"/>
      <c r="H92" s="789"/>
      <c r="I92" s="690"/>
      <c r="J92" s="790"/>
      <c r="K92" s="789"/>
      <c r="L92" s="789"/>
      <c r="M92" s="791"/>
      <c r="N92" s="789"/>
      <c r="O92" s="792"/>
      <c r="P92" s="691"/>
      <c r="Q92" s="692"/>
      <c r="R92" s="693"/>
      <c r="S92" s="694">
        <f>R92*E91</f>
        <v>0</v>
      </c>
      <c r="T92" s="1788"/>
    </row>
    <row r="93" spans="1:20" s="226" customFormat="1" ht="16.5" hidden="1" customHeight="1">
      <c r="A93" s="644"/>
      <c r="B93" s="644"/>
      <c r="C93" s="691"/>
      <c r="D93" s="644"/>
      <c r="E93" s="713"/>
      <c r="F93" s="690"/>
      <c r="G93" s="794"/>
      <c r="H93" s="794"/>
      <c r="I93" s="690"/>
      <c r="J93" s="790"/>
      <c r="K93" s="794"/>
      <c r="L93" s="795"/>
      <c r="M93" s="791"/>
      <c r="N93" s="794"/>
      <c r="O93" s="792"/>
      <c r="P93" s="691"/>
      <c r="Q93" s="692"/>
      <c r="R93" s="693"/>
      <c r="S93" s="694" t="e">
        <f>R93*#REF!</f>
        <v>#REF!</v>
      </c>
      <c r="T93" s="1788"/>
    </row>
    <row r="94" spans="1:20" s="226" customFormat="1" ht="18" hidden="1" customHeight="1">
      <c r="A94" s="644"/>
      <c r="B94" s="644"/>
      <c r="C94" s="691"/>
      <c r="D94" s="644"/>
      <c r="E94" s="713"/>
      <c r="F94" s="690"/>
      <c r="G94" s="794"/>
      <c r="H94" s="794"/>
      <c r="I94" s="690"/>
      <c r="J94" s="790"/>
      <c r="K94" s="794"/>
      <c r="L94" s="795"/>
      <c r="M94" s="791"/>
      <c r="N94" s="794"/>
      <c r="O94" s="792"/>
      <c r="P94" s="691"/>
      <c r="Q94" s="692"/>
      <c r="R94" s="693"/>
      <c r="S94" s="694" t="e">
        <f>R94*#REF!</f>
        <v>#REF!</v>
      </c>
      <c r="T94" s="1788"/>
    </row>
    <row r="95" spans="1:20" s="226" customFormat="1" ht="15" hidden="1" customHeight="1">
      <c r="A95" s="644"/>
      <c r="B95" s="644"/>
      <c r="C95" s="691"/>
      <c r="D95" s="644"/>
      <c r="E95" s="713"/>
      <c r="F95" s="690"/>
      <c r="G95" s="794"/>
      <c r="H95" s="794"/>
      <c r="I95" s="690"/>
      <c r="J95" s="790"/>
      <c r="K95" s="794"/>
      <c r="L95" s="795"/>
      <c r="M95" s="791"/>
      <c r="N95" s="794"/>
      <c r="O95" s="792"/>
      <c r="P95" s="691"/>
      <c r="Q95" s="692"/>
      <c r="R95" s="693"/>
      <c r="S95" s="694">
        <f>R95*E91</f>
        <v>0</v>
      </c>
      <c r="T95" s="1788"/>
    </row>
    <row r="96" spans="1:20" s="226" customFormat="1" hidden="1">
      <c r="A96" s="644"/>
      <c r="B96" s="644"/>
      <c r="C96" s="691"/>
      <c r="D96" s="644"/>
      <c r="E96" s="713"/>
      <c r="F96" s="690"/>
      <c r="G96" s="794"/>
      <c r="H96" s="794"/>
      <c r="I96" s="690"/>
      <c r="J96" s="790"/>
      <c r="K96" s="794"/>
      <c r="L96" s="795"/>
      <c r="M96" s="791"/>
      <c r="N96" s="794"/>
      <c r="O96" s="792"/>
      <c r="P96" s="691"/>
      <c r="Q96" s="692"/>
      <c r="R96" s="693"/>
      <c r="S96" s="694">
        <f>R96*E91</f>
        <v>0</v>
      </c>
      <c r="T96" s="721"/>
    </row>
    <row r="97" spans="1:21" s="226" customFormat="1" hidden="1">
      <c r="A97" s="644"/>
      <c r="B97" s="644"/>
      <c r="C97" s="691"/>
      <c r="D97" s="644"/>
      <c r="E97" s="713"/>
      <c r="F97" s="690"/>
      <c r="G97" s="794"/>
      <c r="H97" s="794"/>
      <c r="I97" s="690"/>
      <c r="J97" s="790"/>
      <c r="K97" s="794"/>
      <c r="L97" s="795"/>
      <c r="M97" s="791"/>
      <c r="N97" s="794"/>
      <c r="O97" s="792"/>
      <c r="P97" s="691"/>
      <c r="Q97" s="692"/>
      <c r="R97" s="693"/>
      <c r="S97" s="694">
        <f>R97*E91</f>
        <v>0</v>
      </c>
      <c r="T97" s="721"/>
    </row>
    <row r="98" spans="1:21" s="226" customFormat="1" hidden="1">
      <c r="A98" s="644"/>
      <c r="B98" s="644"/>
      <c r="C98" s="691"/>
      <c r="D98" s="644"/>
      <c r="E98" s="713"/>
      <c r="F98" s="690"/>
      <c r="G98" s="794"/>
      <c r="H98" s="794"/>
      <c r="I98" s="690"/>
      <c r="J98" s="790"/>
      <c r="K98" s="794"/>
      <c r="L98" s="795"/>
      <c r="M98" s="791"/>
      <c r="N98" s="794"/>
      <c r="O98" s="792"/>
      <c r="P98" s="691"/>
      <c r="Q98" s="692"/>
      <c r="R98" s="693"/>
      <c r="S98" s="694">
        <f>R98*E91</f>
        <v>0</v>
      </c>
      <c r="T98" s="721"/>
    </row>
    <row r="99" spans="1:21" s="226" customFormat="1" hidden="1">
      <c r="A99" s="652"/>
      <c r="B99" s="644"/>
      <c r="C99" s="691"/>
      <c r="D99" s="644"/>
      <c r="E99" s="713"/>
      <c r="F99" s="690"/>
      <c r="G99" s="794"/>
      <c r="H99" s="794"/>
      <c r="I99" s="690"/>
      <c r="J99" s="790"/>
      <c r="K99" s="794"/>
      <c r="L99" s="795"/>
      <c r="M99" s="791"/>
      <c r="N99" s="794"/>
      <c r="O99" s="792"/>
      <c r="P99" s="691"/>
      <c r="Q99" s="692"/>
      <c r="R99" s="722"/>
      <c r="S99" s="1381">
        <f>R99*E91</f>
        <v>0</v>
      </c>
      <c r="T99" s="723"/>
    </row>
    <row r="100" spans="1:21" s="236" customFormat="1" ht="25.5" customHeight="1">
      <c r="A100" s="630">
        <f>A91+1</f>
        <v>11</v>
      </c>
      <c r="B100" s="227"/>
      <c r="C100" s="677" t="s">
        <v>979</v>
      </c>
      <c r="D100" s="630" t="s">
        <v>377</v>
      </c>
      <c r="E100" s="1467">
        <v>4</v>
      </c>
      <c r="F100" s="697"/>
      <c r="G100" s="219">
        <f>F100*E100</f>
        <v>0</v>
      </c>
      <c r="H100" s="219">
        <f>F100*$H$9</f>
        <v>0</v>
      </c>
      <c r="I100" s="685"/>
      <c r="J100" s="219">
        <f>I100*E100</f>
        <v>0</v>
      </c>
      <c r="K100" s="219">
        <f>$K$9*I100</f>
        <v>0</v>
      </c>
      <c r="L100" s="637">
        <f>(R100*T100+R101*T101+R102*T102+R103*T103+R104*T104+R105*T105+R106*T106+R107*T107+R108*T108)*L$9</f>
        <v>3.4999208999999993</v>
      </c>
      <c r="M100" s="218">
        <f>H100+K100+L100</f>
        <v>3.4999208999999993</v>
      </c>
      <c r="N100" s="222">
        <f>M100*E100</f>
        <v>13.999683599999997</v>
      </c>
      <c r="O100" s="219">
        <f>E100*L100</f>
        <v>13.999683599999997</v>
      </c>
      <c r="P100" s="686" t="s">
        <v>47</v>
      </c>
      <c r="Q100" s="630" t="s">
        <v>377</v>
      </c>
      <c r="R100" s="687">
        <v>1</v>
      </c>
      <c r="S100" s="1468">
        <f>R100*E100</f>
        <v>4</v>
      </c>
      <c r="T100" s="711">
        <v>3</v>
      </c>
      <c r="U100" s="226"/>
    </row>
    <row r="101" spans="1:21" s="236" customFormat="1" hidden="1">
      <c r="A101" s="644"/>
      <c r="B101" s="644"/>
      <c r="C101" s="688"/>
      <c r="D101" s="644"/>
      <c r="E101" s="713"/>
      <c r="F101" s="690"/>
      <c r="G101" s="223"/>
      <c r="H101" s="223"/>
      <c r="I101" s="690"/>
      <c r="J101" s="36"/>
      <c r="K101" s="36"/>
      <c r="L101" s="879"/>
      <c r="M101" s="230"/>
      <c r="N101" s="44"/>
      <c r="O101" s="38"/>
      <c r="P101" s="691"/>
      <c r="Q101" s="644"/>
      <c r="R101" s="693"/>
      <c r="S101" s="694">
        <f>R101*E100</f>
        <v>0</v>
      </c>
      <c r="T101" s="694"/>
      <c r="U101" s="226"/>
    </row>
    <row r="102" spans="1:21" s="236" customFormat="1" hidden="1">
      <c r="A102" s="644" t="e">
        <f>#REF!+1</f>
        <v>#REF!</v>
      </c>
      <c r="B102" s="644"/>
      <c r="C102" s="688"/>
      <c r="D102" s="644"/>
      <c r="E102" s="713"/>
      <c r="F102" s="690"/>
      <c r="G102" s="223"/>
      <c r="H102" s="223"/>
      <c r="I102" s="690"/>
      <c r="J102" s="36"/>
      <c r="K102" s="36"/>
      <c r="L102" s="879"/>
      <c r="M102" s="230"/>
      <c r="N102" s="44"/>
      <c r="O102" s="38"/>
      <c r="P102" s="691"/>
      <c r="Q102" s="644"/>
      <c r="R102" s="693"/>
      <c r="S102" s="694">
        <f>R102*E100</f>
        <v>0</v>
      </c>
      <c r="T102" s="694"/>
      <c r="U102" s="226"/>
    </row>
    <row r="103" spans="1:21" s="236" customFormat="1" hidden="1">
      <c r="A103" s="644"/>
      <c r="B103" s="644"/>
      <c r="C103" s="688"/>
      <c r="D103" s="644"/>
      <c r="E103" s="713"/>
      <c r="F103" s="690"/>
      <c r="G103" s="223"/>
      <c r="H103" s="223"/>
      <c r="I103" s="690"/>
      <c r="J103" s="36"/>
      <c r="K103" s="36"/>
      <c r="L103" s="879"/>
      <c r="M103" s="230"/>
      <c r="N103" s="44"/>
      <c r="O103" s="38"/>
      <c r="P103" s="691"/>
      <c r="Q103" s="644"/>
      <c r="R103" s="693"/>
      <c r="S103" s="694">
        <f>R103*E100</f>
        <v>0</v>
      </c>
      <c r="T103" s="694"/>
      <c r="U103" s="226"/>
    </row>
    <row r="104" spans="1:21" s="236" customFormat="1" hidden="1">
      <c r="A104" s="644" t="e">
        <f>#REF!+1</f>
        <v>#REF!</v>
      </c>
      <c r="B104" s="644"/>
      <c r="C104" s="688"/>
      <c r="D104" s="644"/>
      <c r="E104" s="713"/>
      <c r="F104" s="690"/>
      <c r="G104" s="223"/>
      <c r="H104" s="223"/>
      <c r="I104" s="690"/>
      <c r="J104" s="36"/>
      <c r="K104" s="36"/>
      <c r="L104" s="879"/>
      <c r="M104" s="230"/>
      <c r="N104" s="44"/>
      <c r="O104" s="38"/>
      <c r="P104" s="691"/>
      <c r="Q104" s="644"/>
      <c r="R104" s="693"/>
      <c r="S104" s="694">
        <f>R104*E100</f>
        <v>0</v>
      </c>
      <c r="T104" s="694"/>
      <c r="U104" s="226"/>
    </row>
    <row r="105" spans="1:21" s="236" customFormat="1" hidden="1">
      <c r="A105" s="644"/>
      <c r="B105" s="644"/>
      <c r="C105" s="688"/>
      <c r="D105" s="644"/>
      <c r="E105" s="713"/>
      <c r="F105" s="690"/>
      <c r="G105" s="223"/>
      <c r="H105" s="223"/>
      <c r="I105" s="690"/>
      <c r="J105" s="36"/>
      <c r="K105" s="36"/>
      <c r="L105" s="879"/>
      <c r="M105" s="230"/>
      <c r="N105" s="44"/>
      <c r="O105" s="38"/>
      <c r="P105" s="691"/>
      <c r="Q105" s="644"/>
      <c r="R105" s="693"/>
      <c r="S105" s="694">
        <f>R105*E100</f>
        <v>0</v>
      </c>
      <c r="T105" s="694"/>
      <c r="U105" s="226"/>
    </row>
    <row r="106" spans="1:21" s="236" customFormat="1" hidden="1">
      <c r="A106" s="644" t="e">
        <f>#REF!+1</f>
        <v>#REF!</v>
      </c>
      <c r="B106" s="644"/>
      <c r="C106" s="688"/>
      <c r="D106" s="644"/>
      <c r="E106" s="713"/>
      <c r="F106" s="690"/>
      <c r="G106" s="223"/>
      <c r="H106" s="223"/>
      <c r="I106" s="690"/>
      <c r="J106" s="36"/>
      <c r="K106" s="36"/>
      <c r="L106" s="879"/>
      <c r="M106" s="230"/>
      <c r="N106" s="44"/>
      <c r="O106" s="38"/>
      <c r="P106" s="691"/>
      <c r="Q106" s="644"/>
      <c r="R106" s="693"/>
      <c r="S106" s="694">
        <f>R106*E100</f>
        <v>0</v>
      </c>
      <c r="T106" s="694"/>
      <c r="U106" s="226"/>
    </row>
    <row r="107" spans="1:21" s="236" customFormat="1" hidden="1">
      <c r="A107" s="644"/>
      <c r="B107" s="644"/>
      <c r="C107" s="688"/>
      <c r="D107" s="644"/>
      <c r="E107" s="713"/>
      <c r="F107" s="690"/>
      <c r="G107" s="223"/>
      <c r="H107" s="223"/>
      <c r="I107" s="690"/>
      <c r="J107" s="36"/>
      <c r="K107" s="36"/>
      <c r="L107" s="879"/>
      <c r="M107" s="230"/>
      <c r="N107" s="44"/>
      <c r="O107" s="38"/>
      <c r="P107" s="691"/>
      <c r="Q107" s="644"/>
      <c r="R107" s="693"/>
      <c r="S107" s="694">
        <f>R107*E100</f>
        <v>0</v>
      </c>
      <c r="T107" s="694"/>
      <c r="U107" s="226"/>
    </row>
    <row r="108" spans="1:21" s="236" customFormat="1" hidden="1">
      <c r="A108" s="652"/>
      <c r="B108" s="644"/>
      <c r="C108" s="688"/>
      <c r="D108" s="652"/>
      <c r="E108" s="713"/>
      <c r="F108" s="690"/>
      <c r="G108" s="653"/>
      <c r="H108" s="653"/>
      <c r="I108" s="690"/>
      <c r="J108" s="36"/>
      <c r="K108" s="36"/>
      <c r="L108" s="879"/>
      <c r="M108" s="230"/>
      <c r="N108" s="44"/>
      <c r="O108" s="38"/>
      <c r="P108" s="691"/>
      <c r="Q108" s="644"/>
      <c r="R108" s="693"/>
      <c r="S108" s="694">
        <f>R108*E100</f>
        <v>0</v>
      </c>
      <c r="T108" s="694"/>
      <c r="U108" s="226"/>
    </row>
    <row r="109" spans="1:21" s="643" customFormat="1" ht="19.5" customHeight="1">
      <c r="A109" s="227">
        <f>A100+1</f>
        <v>12</v>
      </c>
      <c r="B109" s="631" t="s">
        <v>662</v>
      </c>
      <c r="C109" s="677" t="s">
        <v>711</v>
      </c>
      <c r="D109" s="631" t="s">
        <v>377</v>
      </c>
      <c r="E109" s="633">
        <v>206</v>
      </c>
      <c r="F109" s="634">
        <v>0.2</v>
      </c>
      <c r="G109" s="635">
        <f>F109*E109</f>
        <v>41.2</v>
      </c>
      <c r="H109" s="635">
        <f>F109*$H$9</f>
        <v>0.2902310803004044</v>
      </c>
      <c r="I109" s="634">
        <v>0</v>
      </c>
      <c r="J109" s="635">
        <f>I109*E109</f>
        <v>0</v>
      </c>
      <c r="K109" s="635">
        <f>$K$9*I109</f>
        <v>0</v>
      </c>
      <c r="L109" s="784">
        <f>(R109*T109+R110*T110+R111*T111+R112*T112+R113*T113+R114*T114+R115*T115+R116*T116+R117*T117)*L$9</f>
        <v>0.97997785199999987</v>
      </c>
      <c r="M109" s="681">
        <f>H109+K109+L109</f>
        <v>1.2702089323004042</v>
      </c>
      <c r="N109" s="638">
        <f>M109*E109</f>
        <v>261.66304005388326</v>
      </c>
      <c r="O109" s="635">
        <f>E109*L109</f>
        <v>201.87543751199996</v>
      </c>
      <c r="P109" s="632" t="s">
        <v>428</v>
      </c>
      <c r="Q109" s="639" t="s">
        <v>377</v>
      </c>
      <c r="R109" s="678">
        <v>1</v>
      </c>
      <c r="S109" s="641">
        <f>R109*E109</f>
        <v>206</v>
      </c>
      <c r="T109" s="679">
        <v>0.84</v>
      </c>
    </row>
    <row r="110" spans="1:21" s="643" customFormat="1" ht="12" hidden="1" customHeight="1">
      <c r="A110" s="644"/>
      <c r="B110" s="645"/>
      <c r="C110" s="646"/>
      <c r="D110" s="645"/>
      <c r="E110" s="647"/>
      <c r="F110" s="648"/>
      <c r="G110" s="223"/>
      <c r="H110" s="223"/>
      <c r="I110" s="648"/>
      <c r="J110" s="36"/>
      <c r="K110" s="36"/>
      <c r="L110" s="879"/>
      <c r="M110" s="230"/>
      <c r="N110" s="44"/>
      <c r="O110" s="38"/>
      <c r="P110" s="646"/>
      <c r="Q110" s="649"/>
      <c r="R110" s="650"/>
      <c r="S110" s="42">
        <f>R110*E109</f>
        <v>0</v>
      </c>
      <c r="T110" s="651"/>
    </row>
    <row r="111" spans="1:21" s="643" customFormat="1" ht="12" hidden="1" customHeight="1">
      <c r="A111" s="644" t="e">
        <f>#REF!+1</f>
        <v>#REF!</v>
      </c>
      <c r="B111" s="645"/>
      <c r="C111" s="646"/>
      <c r="D111" s="645"/>
      <c r="E111" s="647"/>
      <c r="F111" s="648"/>
      <c r="G111" s="223"/>
      <c r="H111" s="223"/>
      <c r="I111" s="648"/>
      <c r="J111" s="36"/>
      <c r="K111" s="36"/>
      <c r="L111" s="879"/>
      <c r="M111" s="230"/>
      <c r="N111" s="44"/>
      <c r="O111" s="38"/>
      <c r="P111" s="646"/>
      <c r="Q111" s="649"/>
      <c r="R111" s="650"/>
      <c r="S111" s="42">
        <f>R111*E109</f>
        <v>0</v>
      </c>
      <c r="T111" s="651"/>
    </row>
    <row r="112" spans="1:21" s="643" customFormat="1" ht="12" hidden="1" customHeight="1">
      <c r="A112" s="644"/>
      <c r="B112" s="645"/>
      <c r="C112" s="646"/>
      <c r="D112" s="645"/>
      <c r="E112" s="647"/>
      <c r="F112" s="648"/>
      <c r="G112" s="223"/>
      <c r="H112" s="223"/>
      <c r="I112" s="648"/>
      <c r="J112" s="36"/>
      <c r="K112" s="36"/>
      <c r="L112" s="879"/>
      <c r="M112" s="230"/>
      <c r="N112" s="44"/>
      <c r="O112" s="38"/>
      <c r="P112" s="646"/>
      <c r="Q112" s="649"/>
      <c r="R112" s="650"/>
      <c r="S112" s="42">
        <f>R112*E109</f>
        <v>0</v>
      </c>
      <c r="T112" s="651"/>
    </row>
    <row r="113" spans="1:20" s="643" customFormat="1" ht="12" hidden="1" customHeight="1">
      <c r="A113" s="644" t="e">
        <f>#REF!+1</f>
        <v>#REF!</v>
      </c>
      <c r="B113" s="645"/>
      <c r="C113" s="646"/>
      <c r="D113" s="645"/>
      <c r="E113" s="647"/>
      <c r="F113" s="648"/>
      <c r="G113" s="223"/>
      <c r="H113" s="223"/>
      <c r="I113" s="648"/>
      <c r="J113" s="36"/>
      <c r="K113" s="36"/>
      <c r="L113" s="879"/>
      <c r="M113" s="230"/>
      <c r="N113" s="44"/>
      <c r="O113" s="38"/>
      <c r="P113" s="646"/>
      <c r="Q113" s="649"/>
      <c r="R113" s="650"/>
      <c r="S113" s="42">
        <f>R113*E109</f>
        <v>0</v>
      </c>
      <c r="T113" s="651"/>
    </row>
    <row r="114" spans="1:20" s="643" customFormat="1" ht="12" hidden="1" customHeight="1">
      <c r="A114" s="644"/>
      <c r="B114" s="645"/>
      <c r="C114" s="646"/>
      <c r="D114" s="645"/>
      <c r="E114" s="647"/>
      <c r="F114" s="648"/>
      <c r="G114" s="223"/>
      <c r="H114" s="223"/>
      <c r="I114" s="648"/>
      <c r="J114" s="36"/>
      <c r="K114" s="36"/>
      <c r="L114" s="879"/>
      <c r="M114" s="230"/>
      <c r="N114" s="44"/>
      <c r="O114" s="38"/>
      <c r="P114" s="646"/>
      <c r="Q114" s="649"/>
      <c r="R114" s="650"/>
      <c r="S114" s="42">
        <f>R114*E109</f>
        <v>0</v>
      </c>
      <c r="T114" s="651"/>
    </row>
    <row r="115" spans="1:20" s="643" customFormat="1" ht="12" hidden="1" customHeight="1">
      <c r="A115" s="644" t="e">
        <f>#REF!+1</f>
        <v>#REF!</v>
      </c>
      <c r="B115" s="645"/>
      <c r="C115" s="646"/>
      <c r="D115" s="645"/>
      <c r="E115" s="647"/>
      <c r="F115" s="648"/>
      <c r="G115" s="223"/>
      <c r="H115" s="223"/>
      <c r="I115" s="648"/>
      <c r="J115" s="36"/>
      <c r="K115" s="36"/>
      <c r="L115" s="879"/>
      <c r="M115" s="230"/>
      <c r="N115" s="44"/>
      <c r="O115" s="38"/>
      <c r="P115" s="646"/>
      <c r="Q115" s="649"/>
      <c r="R115" s="650"/>
      <c r="S115" s="42">
        <f>R115*E109</f>
        <v>0</v>
      </c>
      <c r="T115" s="651"/>
    </row>
    <row r="116" spans="1:20" s="643" customFormat="1" ht="12" hidden="1" customHeight="1">
      <c r="A116" s="644"/>
      <c r="B116" s="645"/>
      <c r="C116" s="646"/>
      <c r="D116" s="645"/>
      <c r="E116" s="647"/>
      <c r="F116" s="648"/>
      <c r="G116" s="223"/>
      <c r="H116" s="223"/>
      <c r="I116" s="648"/>
      <c r="J116" s="36"/>
      <c r="K116" s="36"/>
      <c r="L116" s="879"/>
      <c r="M116" s="230"/>
      <c r="N116" s="44"/>
      <c r="O116" s="38"/>
      <c r="P116" s="646"/>
      <c r="Q116" s="649"/>
      <c r="R116" s="650"/>
      <c r="S116" s="42">
        <f>R116*E109</f>
        <v>0</v>
      </c>
      <c r="T116" s="651"/>
    </row>
    <row r="117" spans="1:20" s="643" customFormat="1" ht="12" hidden="1" customHeight="1">
      <c r="A117" s="652"/>
      <c r="B117" s="645"/>
      <c r="C117" s="646"/>
      <c r="D117" s="645"/>
      <c r="E117" s="647"/>
      <c r="F117" s="648"/>
      <c r="G117" s="653"/>
      <c r="H117" s="653"/>
      <c r="I117" s="648"/>
      <c r="J117" s="36"/>
      <c r="K117" s="36"/>
      <c r="L117" s="879"/>
      <c r="M117" s="230"/>
      <c r="N117" s="44"/>
      <c r="O117" s="38"/>
      <c r="P117" s="646"/>
      <c r="Q117" s="649"/>
      <c r="R117" s="650"/>
      <c r="S117" s="33">
        <f>R117*E109</f>
        <v>0</v>
      </c>
      <c r="T117" s="651"/>
    </row>
    <row r="118" spans="1:20" s="643" customFormat="1" ht="20.25" customHeight="1">
      <c r="A118" s="630">
        <f>A109+1</f>
        <v>13</v>
      </c>
      <c r="B118" s="631" t="s">
        <v>662</v>
      </c>
      <c r="C118" s="632" t="s">
        <v>710</v>
      </c>
      <c r="D118" s="631" t="s">
        <v>377</v>
      </c>
      <c r="E118" s="633">
        <v>78</v>
      </c>
      <c r="F118" s="634">
        <v>0.2</v>
      </c>
      <c r="G118" s="219">
        <f>F118*E118</f>
        <v>15.600000000000001</v>
      </c>
      <c r="H118" s="219">
        <f>F118*$H$9</f>
        <v>0.2902310803004044</v>
      </c>
      <c r="I118" s="634">
        <v>0</v>
      </c>
      <c r="J118" s="219">
        <f>I118*E118</f>
        <v>0</v>
      </c>
      <c r="K118" s="219">
        <f>$K$9*I118</f>
        <v>0</v>
      </c>
      <c r="L118" s="637">
        <f>(R118*T118+R119*T119+R120*T120+R121*T121+R122*T122+R123*T123+R124*T124+R125*T125+R126*T126)*L$9</f>
        <v>1.1666402999999999</v>
      </c>
      <c r="M118" s="218">
        <f>H118+K118+L118</f>
        <v>1.4568713803004043</v>
      </c>
      <c r="N118" s="222">
        <f>M118*E118</f>
        <v>113.63596766343153</v>
      </c>
      <c r="O118" s="219">
        <f>E118*L118</f>
        <v>90.997943399999983</v>
      </c>
      <c r="P118" s="632" t="s">
        <v>428</v>
      </c>
      <c r="Q118" s="639" t="s">
        <v>377</v>
      </c>
      <c r="R118" s="678">
        <v>1</v>
      </c>
      <c r="S118" s="641">
        <f>R118*E118</f>
        <v>78</v>
      </c>
      <c r="T118" s="679">
        <v>1</v>
      </c>
    </row>
    <row r="119" spans="1:20" s="643" customFormat="1" hidden="1">
      <c r="A119" s="644"/>
      <c r="B119" s="645"/>
      <c r="C119" s="646"/>
      <c r="D119" s="645"/>
      <c r="E119" s="682"/>
      <c r="F119" s="648"/>
      <c r="G119" s="223"/>
      <c r="H119" s="223"/>
      <c r="I119" s="648"/>
      <c r="J119" s="36"/>
      <c r="K119" s="36"/>
      <c r="L119" s="879"/>
      <c r="M119" s="230"/>
      <c r="N119" s="44"/>
      <c r="O119" s="38"/>
      <c r="P119" s="646"/>
      <c r="Q119" s="649"/>
      <c r="R119" s="650"/>
      <c r="S119" s="42">
        <f>R119*E118</f>
        <v>0</v>
      </c>
      <c r="T119" s="651"/>
    </row>
    <row r="120" spans="1:20" s="643" customFormat="1" hidden="1">
      <c r="A120" s="644" t="e">
        <f>#REF!+1</f>
        <v>#REF!</v>
      </c>
      <c r="B120" s="645"/>
      <c r="C120" s="646"/>
      <c r="D120" s="645"/>
      <c r="E120" s="682"/>
      <c r="F120" s="648"/>
      <c r="G120" s="223"/>
      <c r="H120" s="223"/>
      <c r="I120" s="648"/>
      <c r="J120" s="36"/>
      <c r="K120" s="36"/>
      <c r="L120" s="879"/>
      <c r="M120" s="230"/>
      <c r="N120" s="44"/>
      <c r="O120" s="38"/>
      <c r="P120" s="646"/>
      <c r="Q120" s="649"/>
      <c r="R120" s="650"/>
      <c r="S120" s="42">
        <f>R120*E118</f>
        <v>0</v>
      </c>
      <c r="T120" s="651"/>
    </row>
    <row r="121" spans="1:20" s="643" customFormat="1" hidden="1">
      <c r="A121" s="644"/>
      <c r="B121" s="645"/>
      <c r="C121" s="646"/>
      <c r="D121" s="645"/>
      <c r="E121" s="682"/>
      <c r="F121" s="648"/>
      <c r="G121" s="223"/>
      <c r="H121" s="223"/>
      <c r="I121" s="648"/>
      <c r="J121" s="36"/>
      <c r="K121" s="36"/>
      <c r="L121" s="879"/>
      <c r="M121" s="230"/>
      <c r="N121" s="44"/>
      <c r="O121" s="38"/>
      <c r="P121" s="646"/>
      <c r="Q121" s="649"/>
      <c r="R121" s="650"/>
      <c r="S121" s="42">
        <f>R121*E118</f>
        <v>0</v>
      </c>
      <c r="T121" s="651"/>
    </row>
    <row r="122" spans="1:20" s="643" customFormat="1" hidden="1">
      <c r="A122" s="644" t="e">
        <f>#REF!+1</f>
        <v>#REF!</v>
      </c>
      <c r="B122" s="645"/>
      <c r="C122" s="646"/>
      <c r="D122" s="645"/>
      <c r="E122" s="682"/>
      <c r="F122" s="648"/>
      <c r="G122" s="223"/>
      <c r="H122" s="223"/>
      <c r="I122" s="648"/>
      <c r="J122" s="36"/>
      <c r="K122" s="36"/>
      <c r="L122" s="879"/>
      <c r="M122" s="230"/>
      <c r="N122" s="44"/>
      <c r="O122" s="38"/>
      <c r="P122" s="646"/>
      <c r="Q122" s="649"/>
      <c r="R122" s="650"/>
      <c r="S122" s="42">
        <f>R122*E118</f>
        <v>0</v>
      </c>
      <c r="T122" s="651"/>
    </row>
    <row r="123" spans="1:20" s="643" customFormat="1" hidden="1">
      <c r="A123" s="644"/>
      <c r="B123" s="645"/>
      <c r="C123" s="646"/>
      <c r="D123" s="645"/>
      <c r="E123" s="682"/>
      <c r="F123" s="648"/>
      <c r="G123" s="223"/>
      <c r="H123" s="223"/>
      <c r="I123" s="648"/>
      <c r="J123" s="36"/>
      <c r="K123" s="36"/>
      <c r="L123" s="879"/>
      <c r="M123" s="230"/>
      <c r="N123" s="44"/>
      <c r="O123" s="38"/>
      <c r="P123" s="646"/>
      <c r="Q123" s="649"/>
      <c r="R123" s="650"/>
      <c r="S123" s="42">
        <f>R123*E118</f>
        <v>0</v>
      </c>
      <c r="T123" s="651"/>
    </row>
    <row r="124" spans="1:20" s="643" customFormat="1" hidden="1">
      <c r="A124" s="644" t="e">
        <f>#REF!+1</f>
        <v>#REF!</v>
      </c>
      <c r="B124" s="645"/>
      <c r="C124" s="646"/>
      <c r="D124" s="645"/>
      <c r="E124" s="682"/>
      <c r="F124" s="648"/>
      <c r="G124" s="223"/>
      <c r="H124" s="223"/>
      <c r="I124" s="648"/>
      <c r="J124" s="36"/>
      <c r="K124" s="36"/>
      <c r="L124" s="879"/>
      <c r="M124" s="230"/>
      <c r="N124" s="44"/>
      <c r="O124" s="38"/>
      <c r="P124" s="646"/>
      <c r="Q124" s="649"/>
      <c r="R124" s="650"/>
      <c r="S124" s="42">
        <f>R124*E118</f>
        <v>0</v>
      </c>
      <c r="T124" s="651"/>
    </row>
    <row r="125" spans="1:20" s="643" customFormat="1" hidden="1">
      <c r="A125" s="644"/>
      <c r="B125" s="645"/>
      <c r="C125" s="646"/>
      <c r="D125" s="645"/>
      <c r="E125" s="682"/>
      <c r="F125" s="648"/>
      <c r="G125" s="223"/>
      <c r="H125" s="223"/>
      <c r="I125" s="648"/>
      <c r="J125" s="36"/>
      <c r="K125" s="36"/>
      <c r="L125" s="879"/>
      <c r="M125" s="230"/>
      <c r="N125" s="44"/>
      <c r="O125" s="38"/>
      <c r="P125" s="646"/>
      <c r="Q125" s="649"/>
      <c r="R125" s="650"/>
      <c r="S125" s="42">
        <f>R125*E118</f>
        <v>0</v>
      </c>
      <c r="T125" s="651"/>
    </row>
    <row r="126" spans="1:20" s="643" customFormat="1" hidden="1">
      <c r="A126" s="652"/>
      <c r="B126" s="645"/>
      <c r="C126" s="646"/>
      <c r="D126" s="645"/>
      <c r="E126" s="682"/>
      <c r="F126" s="648"/>
      <c r="G126" s="653"/>
      <c r="H126" s="653"/>
      <c r="I126" s="648"/>
      <c r="J126" s="36"/>
      <c r="K126" s="36"/>
      <c r="L126" s="879"/>
      <c r="M126" s="230"/>
      <c r="N126" s="44"/>
      <c r="O126" s="38"/>
      <c r="P126" s="646"/>
      <c r="Q126" s="649"/>
      <c r="R126" s="650"/>
      <c r="S126" s="33">
        <f>R126*E118</f>
        <v>0</v>
      </c>
      <c r="T126" s="651"/>
    </row>
    <row r="127" spans="1:20" s="643" customFormat="1" ht="20.25" customHeight="1">
      <c r="A127" s="630">
        <f>A118+1</f>
        <v>14</v>
      </c>
      <c r="B127" s="631" t="s">
        <v>662</v>
      </c>
      <c r="C127" s="632" t="s">
        <v>709</v>
      </c>
      <c r="D127" s="631" t="s">
        <v>377</v>
      </c>
      <c r="E127" s="633">
        <v>30</v>
      </c>
      <c r="F127" s="634">
        <v>0.2</v>
      </c>
      <c r="G127" s="219">
        <f>F127*E127</f>
        <v>6</v>
      </c>
      <c r="H127" s="219">
        <f>F127*$H$9</f>
        <v>0.2902310803004044</v>
      </c>
      <c r="I127" s="634">
        <v>0</v>
      </c>
      <c r="J127" s="219">
        <f>I127*E127</f>
        <v>0</v>
      </c>
      <c r="K127" s="219">
        <f>$K$9*I127</f>
        <v>0</v>
      </c>
      <c r="L127" s="637">
        <f>(R127*T127+R128*T128+R129*T129+R130*T130+R131*T131+R132*T132+R133*T133+R134*T134+R135*T135)*L$9</f>
        <v>1.28330433</v>
      </c>
      <c r="M127" s="218">
        <f>H127+K127+L127</f>
        <v>1.5735354103004044</v>
      </c>
      <c r="N127" s="222">
        <f>M127*E127</f>
        <v>47.206062309012133</v>
      </c>
      <c r="O127" s="219">
        <f>E127*L127</f>
        <v>38.4991299</v>
      </c>
      <c r="P127" s="632" t="s">
        <v>428</v>
      </c>
      <c r="Q127" s="639" t="s">
        <v>377</v>
      </c>
      <c r="R127" s="678">
        <v>1</v>
      </c>
      <c r="S127" s="641">
        <f>R127*E127</f>
        <v>30</v>
      </c>
      <c r="T127" s="679">
        <v>1.1000000000000001</v>
      </c>
    </row>
    <row r="128" spans="1:20" s="643" customFormat="1" hidden="1">
      <c r="A128" s="644"/>
      <c r="B128" s="645"/>
      <c r="C128" s="646"/>
      <c r="D128" s="645"/>
      <c r="E128" s="682"/>
      <c r="F128" s="648"/>
      <c r="G128" s="223"/>
      <c r="H128" s="223"/>
      <c r="I128" s="648"/>
      <c r="J128" s="36"/>
      <c r="K128" s="36"/>
      <c r="L128" s="879"/>
      <c r="M128" s="230"/>
      <c r="N128" s="44"/>
      <c r="O128" s="38"/>
      <c r="P128" s="646"/>
      <c r="Q128" s="649"/>
      <c r="R128" s="650"/>
      <c r="S128" s="42">
        <f>R128*E127</f>
        <v>0</v>
      </c>
      <c r="T128" s="651"/>
    </row>
    <row r="129" spans="1:20" s="643" customFormat="1" hidden="1">
      <c r="A129" s="644" t="e">
        <f>#REF!+1</f>
        <v>#REF!</v>
      </c>
      <c r="B129" s="645"/>
      <c r="C129" s="646"/>
      <c r="D129" s="645"/>
      <c r="E129" s="682"/>
      <c r="F129" s="648"/>
      <c r="G129" s="223"/>
      <c r="H129" s="223"/>
      <c r="I129" s="648"/>
      <c r="J129" s="36"/>
      <c r="K129" s="36"/>
      <c r="L129" s="879"/>
      <c r="M129" s="230"/>
      <c r="N129" s="44"/>
      <c r="O129" s="38"/>
      <c r="P129" s="646"/>
      <c r="Q129" s="649"/>
      <c r="R129" s="650"/>
      <c r="S129" s="42">
        <f>R129*E127</f>
        <v>0</v>
      </c>
      <c r="T129" s="651"/>
    </row>
    <row r="130" spans="1:20" s="643" customFormat="1" hidden="1">
      <c r="A130" s="644"/>
      <c r="B130" s="645"/>
      <c r="C130" s="646"/>
      <c r="D130" s="645"/>
      <c r="E130" s="682"/>
      <c r="F130" s="648"/>
      <c r="G130" s="223"/>
      <c r="H130" s="223"/>
      <c r="I130" s="648"/>
      <c r="J130" s="36"/>
      <c r="K130" s="36"/>
      <c r="L130" s="879"/>
      <c r="M130" s="230"/>
      <c r="N130" s="44"/>
      <c r="O130" s="38"/>
      <c r="P130" s="646"/>
      <c r="Q130" s="649"/>
      <c r="R130" s="650"/>
      <c r="S130" s="42">
        <f>R130*E127</f>
        <v>0</v>
      </c>
      <c r="T130" s="651"/>
    </row>
    <row r="131" spans="1:20" s="643" customFormat="1" hidden="1">
      <c r="A131" s="644" t="e">
        <f>#REF!+1</f>
        <v>#REF!</v>
      </c>
      <c r="B131" s="645"/>
      <c r="C131" s="646"/>
      <c r="D131" s="645"/>
      <c r="E131" s="682"/>
      <c r="F131" s="648"/>
      <c r="G131" s="223"/>
      <c r="H131" s="223"/>
      <c r="I131" s="648"/>
      <c r="J131" s="36"/>
      <c r="K131" s="36"/>
      <c r="L131" s="879"/>
      <c r="M131" s="230"/>
      <c r="N131" s="44"/>
      <c r="O131" s="38"/>
      <c r="P131" s="646"/>
      <c r="Q131" s="649"/>
      <c r="R131" s="650"/>
      <c r="S131" s="42">
        <f>R131*E127</f>
        <v>0</v>
      </c>
      <c r="T131" s="651"/>
    </row>
    <row r="132" spans="1:20" s="643" customFormat="1" hidden="1">
      <c r="A132" s="644"/>
      <c r="B132" s="645"/>
      <c r="C132" s="646"/>
      <c r="D132" s="645"/>
      <c r="E132" s="682"/>
      <c r="F132" s="648"/>
      <c r="G132" s="223"/>
      <c r="H132" s="223"/>
      <c r="I132" s="648"/>
      <c r="J132" s="36"/>
      <c r="K132" s="36"/>
      <c r="L132" s="879"/>
      <c r="M132" s="230"/>
      <c r="N132" s="44"/>
      <c r="O132" s="38"/>
      <c r="P132" s="646"/>
      <c r="Q132" s="649"/>
      <c r="R132" s="650"/>
      <c r="S132" s="42">
        <f>R132*E127</f>
        <v>0</v>
      </c>
      <c r="T132" s="651"/>
    </row>
    <row r="133" spans="1:20" s="643" customFormat="1" hidden="1">
      <c r="A133" s="644" t="e">
        <f>#REF!+1</f>
        <v>#REF!</v>
      </c>
      <c r="B133" s="645"/>
      <c r="C133" s="646"/>
      <c r="D133" s="645"/>
      <c r="E133" s="682"/>
      <c r="F133" s="648"/>
      <c r="G133" s="223"/>
      <c r="H133" s="223"/>
      <c r="I133" s="648"/>
      <c r="J133" s="36"/>
      <c r="K133" s="36"/>
      <c r="L133" s="879"/>
      <c r="M133" s="230"/>
      <c r="N133" s="44"/>
      <c r="O133" s="38"/>
      <c r="P133" s="646"/>
      <c r="Q133" s="649"/>
      <c r="R133" s="650"/>
      <c r="S133" s="42">
        <f>R133*E127</f>
        <v>0</v>
      </c>
      <c r="T133" s="651"/>
    </row>
    <row r="134" spans="1:20" s="643" customFormat="1" hidden="1">
      <c r="A134" s="644"/>
      <c r="B134" s="645"/>
      <c r="C134" s="646"/>
      <c r="D134" s="645"/>
      <c r="E134" s="682"/>
      <c r="F134" s="648"/>
      <c r="G134" s="223"/>
      <c r="H134" s="223"/>
      <c r="I134" s="648"/>
      <c r="J134" s="36"/>
      <c r="K134" s="36"/>
      <c r="L134" s="879"/>
      <c r="M134" s="230"/>
      <c r="N134" s="44"/>
      <c r="O134" s="38"/>
      <c r="P134" s="646"/>
      <c r="Q134" s="649"/>
      <c r="R134" s="650"/>
      <c r="S134" s="42">
        <f>R134*E127</f>
        <v>0</v>
      </c>
      <c r="T134" s="651"/>
    </row>
    <row r="135" spans="1:20" s="643" customFormat="1" hidden="1">
      <c r="A135" s="652"/>
      <c r="B135" s="645"/>
      <c r="C135" s="646"/>
      <c r="D135" s="645"/>
      <c r="E135" s="682"/>
      <c r="F135" s="648"/>
      <c r="G135" s="653"/>
      <c r="H135" s="653"/>
      <c r="I135" s="648"/>
      <c r="J135" s="36"/>
      <c r="K135" s="36"/>
      <c r="L135" s="879"/>
      <c r="M135" s="230"/>
      <c r="N135" s="44"/>
      <c r="O135" s="38"/>
      <c r="P135" s="646"/>
      <c r="Q135" s="649"/>
      <c r="R135" s="650"/>
      <c r="S135" s="33">
        <f>R135*E127</f>
        <v>0</v>
      </c>
      <c r="T135" s="651"/>
    </row>
    <row r="136" spans="1:20" s="643" customFormat="1" ht="26.25" customHeight="1">
      <c r="A136" s="630">
        <f>A127+1</f>
        <v>15</v>
      </c>
      <c r="B136" s="631" t="s">
        <v>429</v>
      </c>
      <c r="C136" s="632" t="s">
        <v>430</v>
      </c>
      <c r="D136" s="631" t="s">
        <v>377</v>
      </c>
      <c r="E136" s="640">
        <v>78</v>
      </c>
      <c r="F136" s="634">
        <v>0.23</v>
      </c>
      <c r="G136" s="219">
        <f>F136*E136</f>
        <v>17.940000000000001</v>
      </c>
      <c r="H136" s="219">
        <f>F136*$H$9</f>
        <v>0.33376574234546508</v>
      </c>
      <c r="I136" s="634">
        <v>4.0000000000000002E-4</v>
      </c>
      <c r="J136" s="219">
        <f>I136*E136</f>
        <v>3.1200000000000002E-2</v>
      </c>
      <c r="K136" s="219">
        <f>$K$9*I136</f>
        <v>1.2200080000000001E-3</v>
      </c>
      <c r="L136" s="637">
        <f>(R136*T136+R137*T137+R138*T138+R139*T139+R140*T140+R141*T141+R142*T142+R143*T143+R144*T144)*L$9</f>
        <v>1.5166323899999998</v>
      </c>
      <c r="M136" s="218">
        <f>H136+K136+L136</f>
        <v>1.8516181403454648</v>
      </c>
      <c r="N136" s="222">
        <f>M136*E136</f>
        <v>144.42621494694626</v>
      </c>
      <c r="O136" s="219">
        <f>E136*L136</f>
        <v>118.29732641999999</v>
      </c>
      <c r="P136" s="632" t="s">
        <v>431</v>
      </c>
      <c r="Q136" s="639" t="s">
        <v>377</v>
      </c>
      <c r="R136" s="678">
        <v>1</v>
      </c>
      <c r="S136" s="641">
        <f>R136*E136</f>
        <v>78</v>
      </c>
      <c r="T136" s="679">
        <v>1.3</v>
      </c>
    </row>
    <row r="137" spans="1:20" s="643" customFormat="1" hidden="1">
      <c r="A137" s="644"/>
      <c r="B137" s="645"/>
      <c r="C137" s="646"/>
      <c r="D137" s="645"/>
      <c r="E137" s="683"/>
      <c r="F137" s="648"/>
      <c r="G137" s="223"/>
      <c r="H137" s="223"/>
      <c r="I137" s="648"/>
      <c r="J137" s="36"/>
      <c r="K137" s="36"/>
      <c r="L137" s="879"/>
      <c r="M137" s="230"/>
      <c r="N137" s="44"/>
      <c r="O137" s="38"/>
      <c r="P137" s="646"/>
      <c r="Q137" s="649"/>
      <c r="R137" s="650"/>
      <c r="S137" s="42">
        <f>R137*E136</f>
        <v>0</v>
      </c>
      <c r="T137" s="651"/>
    </row>
    <row r="138" spans="1:20" s="643" customFormat="1" hidden="1">
      <c r="A138" s="644" t="e">
        <f>#REF!+1</f>
        <v>#REF!</v>
      </c>
      <c r="B138" s="645"/>
      <c r="C138" s="646"/>
      <c r="D138" s="645"/>
      <c r="E138" s="683"/>
      <c r="F138" s="648"/>
      <c r="G138" s="223"/>
      <c r="H138" s="223"/>
      <c r="I138" s="648"/>
      <c r="J138" s="36"/>
      <c r="K138" s="36"/>
      <c r="L138" s="879"/>
      <c r="M138" s="230"/>
      <c r="N138" s="44"/>
      <c r="O138" s="38"/>
      <c r="P138" s="646"/>
      <c r="Q138" s="649"/>
      <c r="R138" s="650"/>
      <c r="S138" s="42">
        <f>R138*E136</f>
        <v>0</v>
      </c>
      <c r="T138" s="651"/>
    </row>
    <row r="139" spans="1:20" s="643" customFormat="1" hidden="1">
      <c r="A139" s="644"/>
      <c r="B139" s="645"/>
      <c r="C139" s="646"/>
      <c r="D139" s="645"/>
      <c r="E139" s="683"/>
      <c r="F139" s="648"/>
      <c r="G139" s="223"/>
      <c r="H139" s="223"/>
      <c r="I139" s="648"/>
      <c r="J139" s="36"/>
      <c r="K139" s="36"/>
      <c r="L139" s="879"/>
      <c r="M139" s="230"/>
      <c r="N139" s="44"/>
      <c r="O139" s="38"/>
      <c r="P139" s="646"/>
      <c r="Q139" s="649"/>
      <c r="R139" s="650"/>
      <c r="S139" s="42">
        <f>R139*E136</f>
        <v>0</v>
      </c>
      <c r="T139" s="651"/>
    </row>
    <row r="140" spans="1:20" s="643" customFormat="1" hidden="1">
      <c r="A140" s="644" t="e">
        <f>#REF!+1</f>
        <v>#REF!</v>
      </c>
      <c r="B140" s="645"/>
      <c r="C140" s="646"/>
      <c r="D140" s="645"/>
      <c r="E140" s="683"/>
      <c r="F140" s="648"/>
      <c r="G140" s="223"/>
      <c r="H140" s="223"/>
      <c r="I140" s="648"/>
      <c r="J140" s="36"/>
      <c r="K140" s="36"/>
      <c r="L140" s="879"/>
      <c r="M140" s="230"/>
      <c r="N140" s="44"/>
      <c r="O140" s="38"/>
      <c r="P140" s="646"/>
      <c r="Q140" s="649"/>
      <c r="R140" s="650"/>
      <c r="S140" s="42">
        <f>R140*E136</f>
        <v>0</v>
      </c>
      <c r="T140" s="651"/>
    </row>
    <row r="141" spans="1:20" s="643" customFormat="1" hidden="1">
      <c r="A141" s="644"/>
      <c r="B141" s="645"/>
      <c r="C141" s="646"/>
      <c r="D141" s="645"/>
      <c r="E141" s="683"/>
      <c r="F141" s="648"/>
      <c r="G141" s="223"/>
      <c r="H141" s="223"/>
      <c r="I141" s="648"/>
      <c r="J141" s="36"/>
      <c r="K141" s="36"/>
      <c r="L141" s="879"/>
      <c r="M141" s="230"/>
      <c r="N141" s="44"/>
      <c r="O141" s="38"/>
      <c r="P141" s="646"/>
      <c r="Q141" s="649"/>
      <c r="R141" s="650"/>
      <c r="S141" s="42">
        <f>R141*E136</f>
        <v>0</v>
      </c>
      <c r="T141" s="651"/>
    </row>
    <row r="142" spans="1:20" s="643" customFormat="1" hidden="1">
      <c r="A142" s="644" t="e">
        <f>#REF!+1</f>
        <v>#REF!</v>
      </c>
      <c r="B142" s="645"/>
      <c r="C142" s="646"/>
      <c r="D142" s="645"/>
      <c r="E142" s="683"/>
      <c r="F142" s="648"/>
      <c r="G142" s="223"/>
      <c r="H142" s="223"/>
      <c r="I142" s="648"/>
      <c r="J142" s="36"/>
      <c r="K142" s="36"/>
      <c r="L142" s="879"/>
      <c r="M142" s="230"/>
      <c r="N142" s="44"/>
      <c r="O142" s="38"/>
      <c r="P142" s="646"/>
      <c r="Q142" s="649"/>
      <c r="R142" s="650"/>
      <c r="S142" s="42">
        <f>R142*E136</f>
        <v>0</v>
      </c>
      <c r="T142" s="651"/>
    </row>
    <row r="143" spans="1:20" s="643" customFormat="1" hidden="1">
      <c r="A143" s="644"/>
      <c r="B143" s="645"/>
      <c r="C143" s="646"/>
      <c r="D143" s="645"/>
      <c r="E143" s="683"/>
      <c r="F143" s="648"/>
      <c r="G143" s="223"/>
      <c r="H143" s="223"/>
      <c r="I143" s="648"/>
      <c r="J143" s="36"/>
      <c r="K143" s="36"/>
      <c r="L143" s="879"/>
      <c r="M143" s="230"/>
      <c r="N143" s="44"/>
      <c r="O143" s="38"/>
      <c r="P143" s="646"/>
      <c r="Q143" s="649"/>
      <c r="R143" s="650"/>
      <c r="S143" s="42">
        <f>R143*E136</f>
        <v>0</v>
      </c>
      <c r="T143" s="651"/>
    </row>
    <row r="144" spans="1:20" s="643" customFormat="1" hidden="1">
      <c r="A144" s="652"/>
      <c r="B144" s="645"/>
      <c r="C144" s="646"/>
      <c r="D144" s="645"/>
      <c r="E144" s="683"/>
      <c r="F144" s="648"/>
      <c r="G144" s="653"/>
      <c r="H144" s="653"/>
      <c r="I144" s="648"/>
      <c r="J144" s="36"/>
      <c r="K144" s="36"/>
      <c r="L144" s="879"/>
      <c r="M144" s="230"/>
      <c r="N144" s="44"/>
      <c r="O144" s="38"/>
      <c r="P144" s="646"/>
      <c r="Q144" s="649"/>
      <c r="R144" s="650"/>
      <c r="S144" s="42">
        <f>R144*E136</f>
        <v>0</v>
      </c>
      <c r="T144" s="651"/>
    </row>
    <row r="145" spans="1:20" s="643" customFormat="1" ht="26.25" customHeight="1">
      <c r="A145" s="630">
        <f>A136+1</f>
        <v>16</v>
      </c>
      <c r="B145" s="631" t="s">
        <v>429</v>
      </c>
      <c r="C145" s="632" t="s">
        <v>890</v>
      </c>
      <c r="D145" s="631" t="s">
        <v>377</v>
      </c>
      <c r="E145" s="640">
        <v>2</v>
      </c>
      <c r="F145" s="634">
        <v>0.23</v>
      </c>
      <c r="G145" s="219">
        <f>F145*E145</f>
        <v>0.46</v>
      </c>
      <c r="H145" s="219">
        <f>F145*$H$9</f>
        <v>0.33376574234546508</v>
      </c>
      <c r="I145" s="634">
        <v>4.0000000000000002E-4</v>
      </c>
      <c r="J145" s="219">
        <f>I145*E145</f>
        <v>8.0000000000000004E-4</v>
      </c>
      <c r="K145" s="219">
        <f>$K$9*I145</f>
        <v>1.2200080000000001E-3</v>
      </c>
      <c r="L145" s="637">
        <f>(R145*T145+R146*T146+R147*T147+R148*T148+R149*T149+R150*T150+R151*T151+R152*T152+R153*T153)*L$9</f>
        <v>1.5166323899999998</v>
      </c>
      <c r="M145" s="218">
        <f>H145+K145+L145</f>
        <v>1.8516181403454648</v>
      </c>
      <c r="N145" s="222">
        <f>M145*E145</f>
        <v>3.7032362806909296</v>
      </c>
      <c r="O145" s="219">
        <f>E145*L145</f>
        <v>3.0332647799999997</v>
      </c>
      <c r="P145" s="632" t="s">
        <v>431</v>
      </c>
      <c r="Q145" s="639" t="s">
        <v>377</v>
      </c>
      <c r="R145" s="678">
        <v>1</v>
      </c>
      <c r="S145" s="641">
        <f>R145*E145</f>
        <v>2</v>
      </c>
      <c r="T145" s="679">
        <v>1.3</v>
      </c>
    </row>
    <row r="146" spans="1:20" s="643" customFormat="1" hidden="1">
      <c r="A146" s="644"/>
      <c r="B146" s="645"/>
      <c r="C146" s="646"/>
      <c r="D146" s="645"/>
      <c r="E146" s="683"/>
      <c r="F146" s="648"/>
      <c r="G146" s="223"/>
      <c r="H146" s="223"/>
      <c r="I146" s="648"/>
      <c r="J146" s="36"/>
      <c r="K146" s="36"/>
      <c r="L146" s="879"/>
      <c r="M146" s="230"/>
      <c r="N146" s="44"/>
      <c r="O146" s="38"/>
      <c r="P146" s="646"/>
      <c r="Q146" s="649"/>
      <c r="R146" s="650"/>
      <c r="S146" s="42">
        <f>R146*E145</f>
        <v>0</v>
      </c>
      <c r="T146" s="651"/>
    </row>
    <row r="147" spans="1:20" s="643" customFormat="1" hidden="1">
      <c r="A147" s="644" t="e">
        <f>#REF!+1</f>
        <v>#REF!</v>
      </c>
      <c r="B147" s="645"/>
      <c r="C147" s="646"/>
      <c r="D147" s="645"/>
      <c r="E147" s="683"/>
      <c r="F147" s="648"/>
      <c r="G147" s="223"/>
      <c r="H147" s="223"/>
      <c r="I147" s="648"/>
      <c r="J147" s="36"/>
      <c r="K147" s="36"/>
      <c r="L147" s="879"/>
      <c r="M147" s="230"/>
      <c r="N147" s="44"/>
      <c r="O147" s="38"/>
      <c r="P147" s="646"/>
      <c r="Q147" s="649"/>
      <c r="R147" s="650"/>
      <c r="S147" s="42">
        <f>R147*E145</f>
        <v>0</v>
      </c>
      <c r="T147" s="651"/>
    </row>
    <row r="148" spans="1:20" s="643" customFormat="1" hidden="1">
      <c r="A148" s="644"/>
      <c r="B148" s="645"/>
      <c r="C148" s="646"/>
      <c r="D148" s="645"/>
      <c r="E148" s="683"/>
      <c r="F148" s="648"/>
      <c r="G148" s="223"/>
      <c r="H148" s="223"/>
      <c r="I148" s="648"/>
      <c r="J148" s="36"/>
      <c r="K148" s="36"/>
      <c r="L148" s="879"/>
      <c r="M148" s="230"/>
      <c r="N148" s="44"/>
      <c r="O148" s="38"/>
      <c r="P148" s="646"/>
      <c r="Q148" s="649"/>
      <c r="R148" s="650"/>
      <c r="S148" s="42">
        <f>R148*E145</f>
        <v>0</v>
      </c>
      <c r="T148" s="651"/>
    </row>
    <row r="149" spans="1:20" s="643" customFormat="1" hidden="1">
      <c r="A149" s="644" t="e">
        <f>#REF!+1</f>
        <v>#REF!</v>
      </c>
      <c r="B149" s="645"/>
      <c r="C149" s="646"/>
      <c r="D149" s="645"/>
      <c r="E149" s="683"/>
      <c r="F149" s="648"/>
      <c r="G149" s="223"/>
      <c r="H149" s="223"/>
      <c r="I149" s="648"/>
      <c r="J149" s="36"/>
      <c r="K149" s="36"/>
      <c r="L149" s="879"/>
      <c r="M149" s="230"/>
      <c r="N149" s="44"/>
      <c r="O149" s="38"/>
      <c r="P149" s="646"/>
      <c r="Q149" s="649"/>
      <c r="R149" s="650"/>
      <c r="S149" s="42">
        <f>R149*E145</f>
        <v>0</v>
      </c>
      <c r="T149" s="651"/>
    </row>
    <row r="150" spans="1:20" s="643" customFormat="1" hidden="1">
      <c r="A150" s="644"/>
      <c r="B150" s="645"/>
      <c r="C150" s="646"/>
      <c r="D150" s="645"/>
      <c r="E150" s="683"/>
      <c r="F150" s="648"/>
      <c r="G150" s="223"/>
      <c r="H150" s="223"/>
      <c r="I150" s="648"/>
      <c r="J150" s="36"/>
      <c r="K150" s="36"/>
      <c r="L150" s="879"/>
      <c r="M150" s="230"/>
      <c r="N150" s="44"/>
      <c r="O150" s="38"/>
      <c r="P150" s="646"/>
      <c r="Q150" s="649"/>
      <c r="R150" s="650"/>
      <c r="S150" s="42">
        <f>R150*E145</f>
        <v>0</v>
      </c>
      <c r="T150" s="651"/>
    </row>
    <row r="151" spans="1:20" s="643" customFormat="1" hidden="1">
      <c r="A151" s="644" t="e">
        <f>#REF!+1</f>
        <v>#REF!</v>
      </c>
      <c r="B151" s="645"/>
      <c r="C151" s="646"/>
      <c r="D151" s="645"/>
      <c r="E151" s="683"/>
      <c r="F151" s="648"/>
      <c r="G151" s="223"/>
      <c r="H151" s="223"/>
      <c r="I151" s="648"/>
      <c r="J151" s="36"/>
      <c r="K151" s="36"/>
      <c r="L151" s="879"/>
      <c r="M151" s="230"/>
      <c r="N151" s="44"/>
      <c r="O151" s="38"/>
      <c r="P151" s="646"/>
      <c r="Q151" s="649"/>
      <c r="R151" s="650"/>
      <c r="S151" s="42">
        <f>R151*E145</f>
        <v>0</v>
      </c>
      <c r="T151" s="651"/>
    </row>
    <row r="152" spans="1:20" s="643" customFormat="1" hidden="1">
      <c r="A152" s="644"/>
      <c r="B152" s="645"/>
      <c r="C152" s="646"/>
      <c r="D152" s="645"/>
      <c r="E152" s="683"/>
      <c r="F152" s="648"/>
      <c r="G152" s="223"/>
      <c r="H152" s="223"/>
      <c r="I152" s="648"/>
      <c r="J152" s="36"/>
      <c r="K152" s="36"/>
      <c r="L152" s="879"/>
      <c r="M152" s="230"/>
      <c r="N152" s="44"/>
      <c r="O152" s="38"/>
      <c r="P152" s="646"/>
      <c r="Q152" s="649"/>
      <c r="R152" s="650"/>
      <c r="S152" s="42">
        <f>R152*E145</f>
        <v>0</v>
      </c>
      <c r="T152" s="651"/>
    </row>
    <row r="153" spans="1:20" s="643" customFormat="1" hidden="1">
      <c r="A153" s="652"/>
      <c r="B153" s="645"/>
      <c r="C153" s="646"/>
      <c r="D153" s="645"/>
      <c r="E153" s="683"/>
      <c r="F153" s="648"/>
      <c r="G153" s="653"/>
      <c r="H153" s="653"/>
      <c r="I153" s="648"/>
      <c r="J153" s="36"/>
      <c r="K153" s="36"/>
      <c r="L153" s="879"/>
      <c r="M153" s="230"/>
      <c r="N153" s="44"/>
      <c r="O153" s="38"/>
      <c r="P153" s="646"/>
      <c r="Q153" s="649"/>
      <c r="R153" s="650"/>
      <c r="S153" s="42">
        <f>R153*E145</f>
        <v>0</v>
      </c>
      <c r="T153" s="651"/>
    </row>
    <row r="154" spans="1:20" s="226" customFormat="1" ht="18.75" customHeight="1">
      <c r="A154" s="630">
        <f>A145+1</f>
        <v>17</v>
      </c>
      <c r="B154" s="227"/>
      <c r="C154" s="677" t="s">
        <v>433</v>
      </c>
      <c r="D154" s="227" t="s">
        <v>377</v>
      </c>
      <c r="E154" s="684">
        <v>400</v>
      </c>
      <c r="F154" s="685">
        <v>0</v>
      </c>
      <c r="G154" s="219">
        <f>F154*E154</f>
        <v>0</v>
      </c>
      <c r="H154" s="219">
        <f>F154*$H$9</f>
        <v>0</v>
      </c>
      <c r="I154" s="685">
        <v>0</v>
      </c>
      <c r="J154" s="219">
        <f>I154*E154</f>
        <v>0</v>
      </c>
      <c r="K154" s="219">
        <f>$K$9*I154</f>
        <v>0</v>
      </c>
      <c r="L154" s="637">
        <f>(R154*T154+R155*T155+R156*T156+R157*T157+R158*T158+R159*T159+R160*T160+R161*T161+R162*T162)*L$9</f>
        <v>0.11666402999999999</v>
      </c>
      <c r="M154" s="218">
        <f>H154+K154+L154</f>
        <v>0.11666402999999999</v>
      </c>
      <c r="N154" s="222">
        <f>M154*E154</f>
        <v>46.665611999999996</v>
      </c>
      <c r="O154" s="219">
        <f>E154*L154</f>
        <v>46.665611999999996</v>
      </c>
      <c r="P154" s="686" t="s">
        <v>434</v>
      </c>
      <c r="Q154" s="228" t="s">
        <v>377</v>
      </c>
      <c r="R154" s="687">
        <v>1</v>
      </c>
      <c r="S154" s="29">
        <f>R154*E154</f>
        <v>400</v>
      </c>
      <c r="T154" s="229">
        <v>0.1</v>
      </c>
    </row>
    <row r="155" spans="1:20" s="226" customFormat="1" hidden="1">
      <c r="A155" s="644"/>
      <c r="B155" s="644"/>
      <c r="C155" s="688"/>
      <c r="D155" s="644"/>
      <c r="E155" s="689"/>
      <c r="F155" s="690"/>
      <c r="G155" s="223"/>
      <c r="H155" s="223"/>
      <c r="I155" s="690"/>
      <c r="J155" s="36"/>
      <c r="K155" s="36"/>
      <c r="L155" s="879"/>
      <c r="M155" s="230"/>
      <c r="N155" s="44"/>
      <c r="O155" s="38"/>
      <c r="P155" s="691"/>
      <c r="Q155" s="692"/>
      <c r="R155" s="693"/>
      <c r="S155" s="42">
        <f>R155*E154</f>
        <v>0</v>
      </c>
      <c r="T155" s="694"/>
    </row>
    <row r="156" spans="1:20" s="226" customFormat="1" hidden="1">
      <c r="A156" s="644" t="e">
        <f>#REF!+1</f>
        <v>#REF!</v>
      </c>
      <c r="B156" s="644"/>
      <c r="C156" s="688"/>
      <c r="D156" s="644"/>
      <c r="E156" s="689"/>
      <c r="F156" s="690"/>
      <c r="G156" s="223"/>
      <c r="H156" s="223"/>
      <c r="I156" s="690"/>
      <c r="J156" s="36"/>
      <c r="K156" s="36"/>
      <c r="L156" s="879"/>
      <c r="M156" s="230"/>
      <c r="N156" s="44"/>
      <c r="O156" s="38"/>
      <c r="P156" s="691"/>
      <c r="Q156" s="692"/>
      <c r="R156" s="693"/>
      <c r="S156" s="42">
        <f>R156*E154</f>
        <v>0</v>
      </c>
      <c r="T156" s="694"/>
    </row>
    <row r="157" spans="1:20" s="226" customFormat="1" hidden="1">
      <c r="A157" s="644"/>
      <c r="B157" s="644"/>
      <c r="C157" s="688"/>
      <c r="D157" s="644"/>
      <c r="E157" s="689"/>
      <c r="F157" s="690"/>
      <c r="G157" s="223"/>
      <c r="H157" s="223"/>
      <c r="I157" s="690"/>
      <c r="J157" s="36"/>
      <c r="K157" s="36"/>
      <c r="L157" s="879"/>
      <c r="M157" s="230"/>
      <c r="N157" s="44"/>
      <c r="O157" s="38"/>
      <c r="P157" s="691"/>
      <c r="Q157" s="692"/>
      <c r="R157" s="693"/>
      <c r="S157" s="42">
        <f>R157*E154</f>
        <v>0</v>
      </c>
      <c r="T157" s="694"/>
    </row>
    <row r="158" spans="1:20" s="226" customFormat="1" hidden="1">
      <c r="A158" s="644" t="e">
        <f>#REF!+1</f>
        <v>#REF!</v>
      </c>
      <c r="B158" s="644"/>
      <c r="C158" s="688"/>
      <c r="D158" s="644"/>
      <c r="E158" s="689"/>
      <c r="F158" s="690"/>
      <c r="G158" s="223"/>
      <c r="H158" s="223"/>
      <c r="I158" s="690"/>
      <c r="J158" s="36"/>
      <c r="K158" s="36"/>
      <c r="L158" s="879"/>
      <c r="M158" s="230"/>
      <c r="N158" s="44"/>
      <c r="O158" s="38"/>
      <c r="P158" s="691"/>
      <c r="Q158" s="692"/>
      <c r="R158" s="693"/>
      <c r="S158" s="42">
        <f>R158*E154</f>
        <v>0</v>
      </c>
      <c r="T158" s="694"/>
    </row>
    <row r="159" spans="1:20" s="226" customFormat="1" hidden="1">
      <c r="A159" s="644"/>
      <c r="B159" s="644"/>
      <c r="C159" s="688"/>
      <c r="D159" s="644"/>
      <c r="E159" s="689"/>
      <c r="F159" s="690"/>
      <c r="G159" s="223"/>
      <c r="H159" s="223"/>
      <c r="I159" s="690"/>
      <c r="J159" s="36"/>
      <c r="K159" s="36"/>
      <c r="L159" s="879"/>
      <c r="M159" s="230"/>
      <c r="N159" s="44"/>
      <c r="O159" s="38"/>
      <c r="P159" s="691"/>
      <c r="Q159" s="692"/>
      <c r="R159" s="693"/>
      <c r="S159" s="42">
        <f>R159*E154</f>
        <v>0</v>
      </c>
      <c r="T159" s="694"/>
    </row>
    <row r="160" spans="1:20" s="226" customFormat="1" hidden="1">
      <c r="A160" s="644" t="e">
        <f>#REF!+1</f>
        <v>#REF!</v>
      </c>
      <c r="B160" s="644"/>
      <c r="C160" s="688"/>
      <c r="D160" s="644"/>
      <c r="E160" s="689"/>
      <c r="F160" s="690"/>
      <c r="G160" s="223"/>
      <c r="H160" s="223"/>
      <c r="I160" s="690"/>
      <c r="J160" s="36"/>
      <c r="K160" s="36"/>
      <c r="L160" s="879"/>
      <c r="M160" s="230"/>
      <c r="N160" s="44"/>
      <c r="O160" s="38"/>
      <c r="P160" s="691"/>
      <c r="Q160" s="692"/>
      <c r="R160" s="693"/>
      <c r="S160" s="42">
        <f>R160*E154</f>
        <v>0</v>
      </c>
      <c r="T160" s="694"/>
    </row>
    <row r="161" spans="1:20" s="226" customFormat="1" hidden="1">
      <c r="A161" s="644"/>
      <c r="B161" s="644"/>
      <c r="C161" s="688"/>
      <c r="D161" s="644"/>
      <c r="E161" s="689"/>
      <c r="F161" s="690"/>
      <c r="G161" s="223"/>
      <c r="H161" s="223"/>
      <c r="I161" s="690"/>
      <c r="J161" s="36"/>
      <c r="K161" s="36"/>
      <c r="L161" s="879"/>
      <c r="M161" s="230"/>
      <c r="N161" s="44"/>
      <c r="O161" s="38"/>
      <c r="P161" s="691"/>
      <c r="Q161" s="692"/>
      <c r="R161" s="693"/>
      <c r="S161" s="42">
        <f>R161*E154</f>
        <v>0</v>
      </c>
      <c r="T161" s="694"/>
    </row>
    <row r="162" spans="1:20" s="226" customFormat="1" hidden="1">
      <c r="A162" s="652"/>
      <c r="B162" s="644"/>
      <c r="C162" s="688"/>
      <c r="D162" s="644"/>
      <c r="E162" s="689"/>
      <c r="F162" s="690"/>
      <c r="G162" s="653"/>
      <c r="H162" s="653"/>
      <c r="I162" s="690"/>
      <c r="J162" s="36"/>
      <c r="K162" s="36"/>
      <c r="L162" s="879"/>
      <c r="M162" s="230"/>
      <c r="N162" s="44"/>
      <c r="O162" s="38"/>
      <c r="P162" s="691"/>
      <c r="Q162" s="692"/>
      <c r="R162" s="693"/>
      <c r="S162" s="33">
        <f>R162*E154</f>
        <v>0</v>
      </c>
      <c r="T162" s="694"/>
    </row>
    <row r="163" spans="1:20" s="226" customFormat="1" ht="18" customHeight="1">
      <c r="A163" s="630">
        <f>A154+1</f>
        <v>18</v>
      </c>
      <c r="B163" s="227"/>
      <c r="C163" s="677" t="s">
        <v>435</v>
      </c>
      <c r="D163" s="227" t="s">
        <v>377</v>
      </c>
      <c r="E163" s="684">
        <v>400</v>
      </c>
      <c r="F163" s="685">
        <v>0</v>
      </c>
      <c r="G163" s="219">
        <f>F163*E163</f>
        <v>0</v>
      </c>
      <c r="H163" s="219">
        <f>F163*$H$9</f>
        <v>0</v>
      </c>
      <c r="I163" s="685">
        <v>0</v>
      </c>
      <c r="J163" s="219">
        <f>I163*E163</f>
        <v>0</v>
      </c>
      <c r="K163" s="219">
        <f>$K$9*I163</f>
        <v>0</v>
      </c>
      <c r="L163" s="637">
        <f>(R163*T163+R164*T164+R165*T165+R166*T166+R167*T167+R168*T168+R169*T169+R170*T170+R171*T171)*L$9</f>
        <v>0.11666402999999999</v>
      </c>
      <c r="M163" s="218">
        <f>H163+K163+L163</f>
        <v>0.11666402999999999</v>
      </c>
      <c r="N163" s="222">
        <f>M163*E163</f>
        <v>46.665611999999996</v>
      </c>
      <c r="O163" s="219">
        <f>E163*L163</f>
        <v>46.665611999999996</v>
      </c>
      <c r="P163" s="686" t="s">
        <v>434</v>
      </c>
      <c r="Q163" s="228" t="s">
        <v>377</v>
      </c>
      <c r="R163" s="687">
        <v>1</v>
      </c>
      <c r="S163" s="641">
        <f>R163*E163</f>
        <v>400</v>
      </c>
      <c r="T163" s="229">
        <v>0.1</v>
      </c>
    </row>
    <row r="164" spans="1:20" s="226" customFormat="1" hidden="1">
      <c r="A164" s="644"/>
      <c r="B164" s="644"/>
      <c r="C164" s="688"/>
      <c r="D164" s="644"/>
      <c r="E164" s="689"/>
      <c r="F164" s="690"/>
      <c r="G164" s="223"/>
      <c r="H164" s="223"/>
      <c r="I164" s="690"/>
      <c r="J164" s="36"/>
      <c r="K164" s="36"/>
      <c r="L164" s="879"/>
      <c r="M164" s="230"/>
      <c r="N164" s="44"/>
      <c r="O164" s="38"/>
      <c r="P164" s="691"/>
      <c r="Q164" s="692"/>
      <c r="R164" s="693"/>
      <c r="S164" s="42">
        <f>R164*E163</f>
        <v>0</v>
      </c>
      <c r="T164" s="694"/>
    </row>
    <row r="165" spans="1:20" s="226" customFormat="1" hidden="1">
      <c r="A165" s="644" t="e">
        <f>#REF!+1</f>
        <v>#REF!</v>
      </c>
      <c r="B165" s="644"/>
      <c r="C165" s="688"/>
      <c r="D165" s="644"/>
      <c r="E165" s="689"/>
      <c r="F165" s="690"/>
      <c r="G165" s="223"/>
      <c r="H165" s="223"/>
      <c r="I165" s="690"/>
      <c r="J165" s="36"/>
      <c r="K165" s="36"/>
      <c r="L165" s="879"/>
      <c r="M165" s="230"/>
      <c r="N165" s="44"/>
      <c r="O165" s="38"/>
      <c r="P165" s="691"/>
      <c r="Q165" s="692"/>
      <c r="R165" s="693"/>
      <c r="S165" s="42">
        <f>R165*E163</f>
        <v>0</v>
      </c>
      <c r="T165" s="694"/>
    </row>
    <row r="166" spans="1:20" s="226" customFormat="1" hidden="1">
      <c r="A166" s="644"/>
      <c r="B166" s="644"/>
      <c r="C166" s="688"/>
      <c r="D166" s="644"/>
      <c r="E166" s="689"/>
      <c r="F166" s="690"/>
      <c r="G166" s="223"/>
      <c r="H166" s="223"/>
      <c r="I166" s="690"/>
      <c r="J166" s="36"/>
      <c r="K166" s="36"/>
      <c r="L166" s="879"/>
      <c r="M166" s="230"/>
      <c r="N166" s="44"/>
      <c r="O166" s="38"/>
      <c r="P166" s="691"/>
      <c r="Q166" s="692"/>
      <c r="R166" s="693"/>
      <c r="S166" s="42">
        <f>R166*E163</f>
        <v>0</v>
      </c>
      <c r="T166" s="694"/>
    </row>
    <row r="167" spans="1:20" s="226" customFormat="1" hidden="1">
      <c r="A167" s="644" t="e">
        <f>#REF!+1</f>
        <v>#REF!</v>
      </c>
      <c r="B167" s="644"/>
      <c r="C167" s="688"/>
      <c r="D167" s="644"/>
      <c r="E167" s="689"/>
      <c r="F167" s="690"/>
      <c r="G167" s="223"/>
      <c r="H167" s="223"/>
      <c r="I167" s="690"/>
      <c r="J167" s="36"/>
      <c r="K167" s="36"/>
      <c r="L167" s="879"/>
      <c r="M167" s="230"/>
      <c r="N167" s="44"/>
      <c r="O167" s="38"/>
      <c r="P167" s="691"/>
      <c r="Q167" s="692"/>
      <c r="R167" s="693"/>
      <c r="S167" s="42">
        <f>R167*E163</f>
        <v>0</v>
      </c>
      <c r="T167" s="694"/>
    </row>
    <row r="168" spans="1:20" s="226" customFormat="1" hidden="1">
      <c r="A168" s="644"/>
      <c r="B168" s="644"/>
      <c r="C168" s="688"/>
      <c r="D168" s="644"/>
      <c r="E168" s="689"/>
      <c r="F168" s="690"/>
      <c r="G168" s="223"/>
      <c r="H168" s="223"/>
      <c r="I168" s="690"/>
      <c r="J168" s="36"/>
      <c r="K168" s="36"/>
      <c r="L168" s="879"/>
      <c r="M168" s="230"/>
      <c r="N168" s="44"/>
      <c r="O168" s="38"/>
      <c r="P168" s="691"/>
      <c r="Q168" s="692"/>
      <c r="R168" s="693"/>
      <c r="S168" s="42">
        <f>R168*E163</f>
        <v>0</v>
      </c>
      <c r="T168" s="694"/>
    </row>
    <row r="169" spans="1:20" s="226" customFormat="1" hidden="1">
      <c r="A169" s="644" t="e">
        <f>#REF!+1</f>
        <v>#REF!</v>
      </c>
      <c r="B169" s="644"/>
      <c r="C169" s="688"/>
      <c r="D169" s="644"/>
      <c r="E169" s="689"/>
      <c r="F169" s="690"/>
      <c r="G169" s="223"/>
      <c r="H169" s="223"/>
      <c r="I169" s="690"/>
      <c r="J169" s="36"/>
      <c r="K169" s="36"/>
      <c r="L169" s="879"/>
      <c r="M169" s="230"/>
      <c r="N169" s="44"/>
      <c r="O169" s="38"/>
      <c r="P169" s="691"/>
      <c r="Q169" s="692"/>
      <c r="R169" s="693"/>
      <c r="S169" s="42">
        <f>R169*E163</f>
        <v>0</v>
      </c>
      <c r="T169" s="694"/>
    </row>
    <row r="170" spans="1:20" s="226" customFormat="1" hidden="1">
      <c r="A170" s="644"/>
      <c r="B170" s="644"/>
      <c r="C170" s="688"/>
      <c r="D170" s="644"/>
      <c r="E170" s="689"/>
      <c r="F170" s="690"/>
      <c r="G170" s="223"/>
      <c r="H170" s="223"/>
      <c r="I170" s="690"/>
      <c r="J170" s="36"/>
      <c r="K170" s="36"/>
      <c r="L170" s="879"/>
      <c r="M170" s="230"/>
      <c r="N170" s="44"/>
      <c r="O170" s="38"/>
      <c r="P170" s="691"/>
      <c r="Q170" s="692"/>
      <c r="R170" s="693"/>
      <c r="S170" s="42">
        <f>R170*E163</f>
        <v>0</v>
      </c>
      <c r="T170" s="694"/>
    </row>
    <row r="171" spans="1:20" s="226" customFormat="1" hidden="1">
      <c r="A171" s="652"/>
      <c r="B171" s="644"/>
      <c r="C171" s="688"/>
      <c r="D171" s="644"/>
      <c r="E171" s="689"/>
      <c r="F171" s="690"/>
      <c r="G171" s="653"/>
      <c r="H171" s="653"/>
      <c r="I171" s="690"/>
      <c r="J171" s="36"/>
      <c r="K171" s="36"/>
      <c r="L171" s="879"/>
      <c r="M171" s="230"/>
      <c r="N171" s="44"/>
      <c r="O171" s="38"/>
      <c r="P171" s="691"/>
      <c r="Q171" s="692"/>
      <c r="R171" s="693"/>
      <c r="S171" s="33">
        <f>R171*E163</f>
        <v>0</v>
      </c>
      <c r="T171" s="694"/>
    </row>
    <row r="172" spans="1:20" s="643" customFormat="1" ht="24" customHeight="1">
      <c r="A172" s="630">
        <f>A163+1</f>
        <v>19</v>
      </c>
      <c r="B172" s="227" t="s">
        <v>436</v>
      </c>
      <c r="C172" s="695" t="s">
        <v>437</v>
      </c>
      <c r="D172" s="669" t="s">
        <v>377</v>
      </c>
      <c r="E172" s="673">
        <v>8</v>
      </c>
      <c r="F172" s="670">
        <v>3.15</v>
      </c>
      <c r="G172" s="219">
        <f>F172*E172</f>
        <v>25.2</v>
      </c>
      <c r="H172" s="219">
        <f>F172*$H$9</f>
        <v>4.5711395147313691</v>
      </c>
      <c r="I172" s="697">
        <v>0.09</v>
      </c>
      <c r="J172" s="219">
        <f>I172*E172</f>
        <v>0.72</v>
      </c>
      <c r="K172" s="219">
        <f>$K$9*I172</f>
        <v>0.27450179999999996</v>
      </c>
      <c r="L172" s="637">
        <f>(R172*T172+R173*T173+R174*T174+R175*T175+R176*T176+R177*T177+R178*T178+R179*T179+R180*T180)*L$9</f>
        <v>17.499604499999997</v>
      </c>
      <c r="M172" s="218">
        <f>H172+K172+L172</f>
        <v>22.345245814731367</v>
      </c>
      <c r="N172" s="222">
        <f>M172*E172</f>
        <v>178.76196651785094</v>
      </c>
      <c r="O172" s="219">
        <f>E172*L172</f>
        <v>139.99683599999997</v>
      </c>
      <c r="P172" s="700" t="s">
        <v>438</v>
      </c>
      <c r="Q172" s="228" t="s">
        <v>377</v>
      </c>
      <c r="R172" s="687">
        <v>1</v>
      </c>
      <c r="S172" s="701">
        <f>R172*E172</f>
        <v>8</v>
      </c>
      <c r="T172" s="702">
        <v>15</v>
      </c>
    </row>
    <row r="173" spans="1:20" s="643" customFormat="1" ht="15.75" hidden="1" customHeight="1">
      <c r="A173" s="644"/>
      <c r="B173" s="645"/>
      <c r="C173" s="691"/>
      <c r="D173" s="645"/>
      <c r="E173" s="668"/>
      <c r="F173" s="648"/>
      <c r="G173" s="223"/>
      <c r="H173" s="223"/>
      <c r="I173" s="648"/>
      <c r="J173" s="36"/>
      <c r="K173" s="36"/>
      <c r="L173" s="879"/>
      <c r="M173" s="230"/>
      <c r="N173" s="44"/>
      <c r="O173" s="38"/>
      <c r="P173" s="691"/>
      <c r="Q173" s="692"/>
      <c r="R173" s="650"/>
      <c r="S173" s="666">
        <f>R173*E172</f>
        <v>0</v>
      </c>
      <c r="T173" s="703">
        <f>160/1.2</f>
        <v>133.33333333333334</v>
      </c>
    </row>
    <row r="174" spans="1:20" s="643" customFormat="1" ht="14.25" hidden="1" customHeight="1">
      <c r="A174" s="644" t="e">
        <f>#REF!+1</f>
        <v>#REF!</v>
      </c>
      <c r="B174" s="645"/>
      <c r="C174" s="691"/>
      <c r="D174" s="645"/>
      <c r="E174" s="668"/>
      <c r="F174" s="648"/>
      <c r="G174" s="223"/>
      <c r="H174" s="223"/>
      <c r="I174" s="648"/>
      <c r="J174" s="36"/>
      <c r="K174" s="36"/>
      <c r="L174" s="879"/>
      <c r="M174" s="230"/>
      <c r="N174" s="44"/>
      <c r="O174" s="38"/>
      <c r="P174" s="691"/>
      <c r="Q174" s="692"/>
      <c r="R174" s="650"/>
      <c r="S174" s="666">
        <f>R174*E172</f>
        <v>0</v>
      </c>
      <c r="T174" s="651">
        <v>8.6</v>
      </c>
    </row>
    <row r="175" spans="1:20" s="643" customFormat="1" ht="17.25" hidden="1" customHeight="1">
      <c r="A175" s="644"/>
      <c r="B175" s="656"/>
      <c r="C175" s="704"/>
      <c r="D175" s="656"/>
      <c r="E175" s="705"/>
      <c r="F175" s="659"/>
      <c r="G175" s="223"/>
      <c r="H175" s="223"/>
      <c r="I175" s="659"/>
      <c r="J175" s="36"/>
      <c r="K175" s="36"/>
      <c r="L175" s="879"/>
      <c r="M175" s="230"/>
      <c r="N175" s="44"/>
      <c r="O175" s="38"/>
      <c r="P175" s="704"/>
      <c r="Q175" s="707"/>
      <c r="R175" s="675"/>
      <c r="S175" s="708">
        <f>R175*E172</f>
        <v>0</v>
      </c>
      <c r="T175" s="676">
        <v>7.12</v>
      </c>
    </row>
    <row r="176" spans="1:20" s="643" customFormat="1" hidden="1">
      <c r="A176" s="644" t="e">
        <f>#REF!+1</f>
        <v>#REF!</v>
      </c>
      <c r="B176" s="645"/>
      <c r="C176" s="691"/>
      <c r="D176" s="645"/>
      <c r="E176" s="668"/>
      <c r="F176" s="648"/>
      <c r="G176" s="223"/>
      <c r="H176" s="223"/>
      <c r="I176" s="648"/>
      <c r="J176" s="36"/>
      <c r="K176" s="36"/>
      <c r="L176" s="879"/>
      <c r="M176" s="230"/>
      <c r="N176" s="44"/>
      <c r="O176" s="38"/>
      <c r="P176" s="691"/>
      <c r="Q176" s="692"/>
      <c r="R176" s="650"/>
      <c r="S176" s="666">
        <f>R176*E172</f>
        <v>0</v>
      </c>
      <c r="T176" s="651"/>
    </row>
    <row r="177" spans="1:20" s="643" customFormat="1" hidden="1">
      <c r="A177" s="644"/>
      <c r="B177" s="645"/>
      <c r="C177" s="691"/>
      <c r="D177" s="645"/>
      <c r="E177" s="668"/>
      <c r="F177" s="648"/>
      <c r="G177" s="223"/>
      <c r="H177" s="223"/>
      <c r="I177" s="648"/>
      <c r="J177" s="36"/>
      <c r="K177" s="36"/>
      <c r="L177" s="879"/>
      <c r="M177" s="230"/>
      <c r="N177" s="44"/>
      <c r="O177" s="38"/>
      <c r="P177" s="691"/>
      <c r="Q177" s="692"/>
      <c r="R177" s="650"/>
      <c r="S177" s="666">
        <f>R177*E172</f>
        <v>0</v>
      </c>
      <c r="T177" s="651"/>
    </row>
    <row r="178" spans="1:20" s="643" customFormat="1" hidden="1">
      <c r="A178" s="644" t="e">
        <f>#REF!+1</f>
        <v>#REF!</v>
      </c>
      <c r="B178" s="645"/>
      <c r="C178" s="691"/>
      <c r="D178" s="645"/>
      <c r="E178" s="668"/>
      <c r="F178" s="648"/>
      <c r="G178" s="223"/>
      <c r="H178" s="223"/>
      <c r="I178" s="648"/>
      <c r="J178" s="36"/>
      <c r="K178" s="36"/>
      <c r="L178" s="879"/>
      <c r="M178" s="230"/>
      <c r="N178" s="44"/>
      <c r="O178" s="38"/>
      <c r="P178" s="691"/>
      <c r="Q178" s="692"/>
      <c r="R178" s="650"/>
      <c r="S178" s="666">
        <f>R178*E172</f>
        <v>0</v>
      </c>
      <c r="T178" s="651"/>
    </row>
    <row r="179" spans="1:20" s="643" customFormat="1" hidden="1">
      <c r="A179" s="644"/>
      <c r="B179" s="645"/>
      <c r="C179" s="646"/>
      <c r="D179" s="645"/>
      <c r="E179" s="668"/>
      <c r="F179" s="648"/>
      <c r="G179" s="223"/>
      <c r="H179" s="223"/>
      <c r="I179" s="648"/>
      <c r="J179" s="36"/>
      <c r="K179" s="36"/>
      <c r="L179" s="879"/>
      <c r="M179" s="230"/>
      <c r="N179" s="44"/>
      <c r="O179" s="38"/>
      <c r="P179" s="646"/>
      <c r="Q179" s="649"/>
      <c r="R179" s="650"/>
      <c r="S179" s="666">
        <f>R179*E172</f>
        <v>0</v>
      </c>
      <c r="T179" s="651"/>
    </row>
    <row r="180" spans="1:20" s="643" customFormat="1" hidden="1">
      <c r="A180" s="652"/>
      <c r="B180" s="656"/>
      <c r="C180" s="657"/>
      <c r="D180" s="656"/>
      <c r="E180" s="658"/>
      <c r="F180" s="659"/>
      <c r="G180" s="653"/>
      <c r="H180" s="653"/>
      <c r="I180" s="648"/>
      <c r="J180" s="36"/>
      <c r="K180" s="36"/>
      <c r="L180" s="879"/>
      <c r="M180" s="230"/>
      <c r="N180" s="44"/>
      <c r="O180" s="38"/>
      <c r="P180" s="657"/>
      <c r="Q180" s="665"/>
      <c r="R180" s="675"/>
      <c r="S180" s="708">
        <f>R180*E172</f>
        <v>0</v>
      </c>
      <c r="T180" s="676"/>
    </row>
    <row r="181" spans="1:20" s="226" customFormat="1" ht="21" customHeight="1">
      <c r="A181" s="630">
        <f>A172+1</f>
        <v>20</v>
      </c>
      <c r="B181" s="227"/>
      <c r="C181" s="686" t="s">
        <v>712</v>
      </c>
      <c r="D181" s="709" t="s">
        <v>377</v>
      </c>
      <c r="E181" s="710">
        <v>8</v>
      </c>
      <c r="F181" s="685">
        <v>0</v>
      </c>
      <c r="G181" s="219">
        <f>F181*E181</f>
        <v>0</v>
      </c>
      <c r="H181" s="219">
        <f>F181*$H$9</f>
        <v>0</v>
      </c>
      <c r="I181" s="685">
        <v>0</v>
      </c>
      <c r="J181" s="219">
        <f>I181*E181</f>
        <v>0</v>
      </c>
      <c r="K181" s="219">
        <f>$K$9*I181</f>
        <v>0</v>
      </c>
      <c r="L181" s="637">
        <f>(R181*T181+R182*T182+R183*T183+R184*T184+R185*T185+R186*T186+R187*T187+R188*T188+R189*T189)*L$9</f>
        <v>2.3332805999999997</v>
      </c>
      <c r="M181" s="218">
        <f>H181+K181+L181</f>
        <v>2.3332805999999997</v>
      </c>
      <c r="N181" s="222">
        <f>M181*E181</f>
        <v>18.666244799999998</v>
      </c>
      <c r="O181" s="219">
        <f>E181*L181</f>
        <v>18.666244799999998</v>
      </c>
      <c r="P181" s="686" t="s">
        <v>428</v>
      </c>
      <c r="Q181" s="228" t="s">
        <v>377</v>
      </c>
      <c r="R181" s="687">
        <v>1</v>
      </c>
      <c r="S181" s="29">
        <f>R181*E181</f>
        <v>8</v>
      </c>
      <c r="T181" s="711">
        <v>2</v>
      </c>
    </row>
    <row r="182" spans="1:20" s="226" customFormat="1" ht="12" hidden="1" customHeight="1">
      <c r="A182" s="644"/>
      <c r="B182" s="644"/>
      <c r="C182" s="712"/>
      <c r="D182" s="644"/>
      <c r="E182" s="713"/>
      <c r="F182" s="690"/>
      <c r="G182" s="223"/>
      <c r="H182" s="223"/>
      <c r="I182" s="690"/>
      <c r="J182" s="36"/>
      <c r="K182" s="36"/>
      <c r="L182" s="879"/>
      <c r="M182" s="230"/>
      <c r="N182" s="44"/>
      <c r="O182" s="38"/>
      <c r="P182" s="691"/>
      <c r="Q182" s="692"/>
      <c r="R182" s="693"/>
      <c r="S182" s="42">
        <f>R182*E181</f>
        <v>0</v>
      </c>
      <c r="T182" s="714"/>
    </row>
    <row r="183" spans="1:20" s="226" customFormat="1" ht="12" hidden="1" customHeight="1">
      <c r="A183" s="644" t="e">
        <f>#REF!+1</f>
        <v>#REF!</v>
      </c>
      <c r="B183" s="644"/>
      <c r="C183" s="712"/>
      <c r="D183" s="644"/>
      <c r="E183" s="713"/>
      <c r="F183" s="690"/>
      <c r="G183" s="223"/>
      <c r="H183" s="223"/>
      <c r="I183" s="690"/>
      <c r="J183" s="36"/>
      <c r="K183" s="36"/>
      <c r="L183" s="879"/>
      <c r="M183" s="230"/>
      <c r="N183" s="44"/>
      <c r="O183" s="38"/>
      <c r="P183" s="691"/>
      <c r="Q183" s="692"/>
      <c r="R183" s="693"/>
      <c r="S183" s="42">
        <f>R183*E181</f>
        <v>0</v>
      </c>
      <c r="T183" s="714"/>
    </row>
    <row r="184" spans="1:20" s="226" customFormat="1" ht="12" hidden="1" customHeight="1">
      <c r="A184" s="644"/>
      <c r="B184" s="644"/>
      <c r="C184" s="691"/>
      <c r="D184" s="644"/>
      <c r="E184" s="713"/>
      <c r="F184" s="690"/>
      <c r="G184" s="223"/>
      <c r="H184" s="223"/>
      <c r="I184" s="690"/>
      <c r="J184" s="36"/>
      <c r="K184" s="36"/>
      <c r="L184" s="879"/>
      <c r="M184" s="230"/>
      <c r="N184" s="44"/>
      <c r="O184" s="38"/>
      <c r="P184" s="691"/>
      <c r="Q184" s="692"/>
      <c r="R184" s="693"/>
      <c r="S184" s="42">
        <f>R184*E181</f>
        <v>0</v>
      </c>
      <c r="T184" s="714"/>
    </row>
    <row r="185" spans="1:20" s="226" customFormat="1" ht="12" hidden="1" customHeight="1">
      <c r="A185" s="644" t="e">
        <f>#REF!+1</f>
        <v>#REF!</v>
      </c>
      <c r="B185" s="644"/>
      <c r="C185" s="691"/>
      <c r="D185" s="644"/>
      <c r="E185" s="713"/>
      <c r="F185" s="690"/>
      <c r="G185" s="223"/>
      <c r="H185" s="223"/>
      <c r="I185" s="690"/>
      <c r="J185" s="36"/>
      <c r="K185" s="36"/>
      <c r="L185" s="879"/>
      <c r="M185" s="230"/>
      <c r="N185" s="44"/>
      <c r="O185" s="38"/>
      <c r="P185" s="691"/>
      <c r="Q185" s="692"/>
      <c r="R185" s="693"/>
      <c r="S185" s="42">
        <f>R185*E181</f>
        <v>0</v>
      </c>
      <c r="T185" s="714"/>
    </row>
    <row r="186" spans="1:20" s="226" customFormat="1" ht="12" hidden="1" customHeight="1">
      <c r="A186" s="644"/>
      <c r="B186" s="644"/>
      <c r="C186" s="691"/>
      <c r="D186" s="644"/>
      <c r="E186" s="713"/>
      <c r="F186" s="690"/>
      <c r="G186" s="223"/>
      <c r="H186" s="223"/>
      <c r="I186" s="690"/>
      <c r="J186" s="36"/>
      <c r="K186" s="36"/>
      <c r="L186" s="879"/>
      <c r="M186" s="230"/>
      <c r="N186" s="44"/>
      <c r="O186" s="38"/>
      <c r="P186" s="691"/>
      <c r="Q186" s="692"/>
      <c r="R186" s="693"/>
      <c r="S186" s="42">
        <f>R186*E181</f>
        <v>0</v>
      </c>
      <c r="T186" s="714"/>
    </row>
    <row r="187" spans="1:20" s="226" customFormat="1" ht="12" hidden="1" customHeight="1">
      <c r="A187" s="644" t="e">
        <f>#REF!+1</f>
        <v>#REF!</v>
      </c>
      <c r="B187" s="644"/>
      <c r="C187" s="691"/>
      <c r="D187" s="644"/>
      <c r="E187" s="713"/>
      <c r="F187" s="690"/>
      <c r="G187" s="223"/>
      <c r="H187" s="223"/>
      <c r="I187" s="690"/>
      <c r="J187" s="36"/>
      <c r="K187" s="36"/>
      <c r="L187" s="879"/>
      <c r="M187" s="230"/>
      <c r="N187" s="44"/>
      <c r="O187" s="38"/>
      <c r="P187" s="691"/>
      <c r="Q187" s="692"/>
      <c r="R187" s="693"/>
      <c r="S187" s="42">
        <f>R187*E181</f>
        <v>0</v>
      </c>
      <c r="T187" s="714"/>
    </row>
    <row r="188" spans="1:20" s="226" customFormat="1" ht="12" hidden="1" customHeight="1">
      <c r="A188" s="644"/>
      <c r="B188" s="644"/>
      <c r="C188" s="691"/>
      <c r="D188" s="644"/>
      <c r="E188" s="713"/>
      <c r="F188" s="690"/>
      <c r="G188" s="223"/>
      <c r="H188" s="223"/>
      <c r="I188" s="690"/>
      <c r="J188" s="36"/>
      <c r="K188" s="36"/>
      <c r="L188" s="879"/>
      <c r="M188" s="230"/>
      <c r="N188" s="44"/>
      <c r="O188" s="38"/>
      <c r="P188" s="691"/>
      <c r="Q188" s="692"/>
      <c r="R188" s="693"/>
      <c r="S188" s="42">
        <f>R188*E181</f>
        <v>0</v>
      </c>
      <c r="T188" s="714"/>
    </row>
    <row r="189" spans="1:20" s="226" customFormat="1" hidden="1">
      <c r="A189" s="652"/>
      <c r="B189" s="644"/>
      <c r="C189" s="691"/>
      <c r="D189" s="644"/>
      <c r="E189" s="713"/>
      <c r="F189" s="690"/>
      <c r="G189" s="653"/>
      <c r="H189" s="653"/>
      <c r="I189" s="690"/>
      <c r="J189" s="36"/>
      <c r="K189" s="36"/>
      <c r="L189" s="879"/>
      <c r="M189" s="230"/>
      <c r="N189" s="44"/>
      <c r="O189" s="38"/>
      <c r="P189" s="691"/>
      <c r="Q189" s="692"/>
      <c r="R189" s="693"/>
      <c r="S189" s="33">
        <f>R189*E181</f>
        <v>0</v>
      </c>
      <c r="T189" s="714"/>
    </row>
    <row r="190" spans="1:20" s="226" customFormat="1" ht="19.5" customHeight="1">
      <c r="A190" s="630">
        <f>A181+1</f>
        <v>21</v>
      </c>
      <c r="B190" s="227"/>
      <c r="C190" s="677" t="s">
        <v>713</v>
      </c>
      <c r="D190" s="227" t="s">
        <v>377</v>
      </c>
      <c r="E190" s="684">
        <v>40</v>
      </c>
      <c r="F190" s="685">
        <v>0</v>
      </c>
      <c r="G190" s="219">
        <f>F190*E190</f>
        <v>0</v>
      </c>
      <c r="H190" s="219">
        <f>F190*$H$9</f>
        <v>0</v>
      </c>
      <c r="I190" s="685">
        <v>0</v>
      </c>
      <c r="J190" s="219">
        <f>I190*E190</f>
        <v>0</v>
      </c>
      <c r="K190" s="219">
        <f>$K$9*I190</f>
        <v>0</v>
      </c>
      <c r="L190" s="637">
        <f>(R190*T190+R191*T191+R192*T192+R193*T193+R194*T194+R195*T195+R196*T196+R197*T197+R198*T198)*L$9</f>
        <v>0.87498022499999983</v>
      </c>
      <c r="M190" s="218">
        <f>H190+K190+L190</f>
        <v>0.87498022499999983</v>
      </c>
      <c r="N190" s="222">
        <f>M190*E190</f>
        <v>34.999208999999993</v>
      </c>
      <c r="O190" s="219">
        <f>E190*L190</f>
        <v>34.999208999999993</v>
      </c>
      <c r="P190" s="686" t="s">
        <v>428</v>
      </c>
      <c r="Q190" s="228" t="s">
        <v>377</v>
      </c>
      <c r="R190" s="687">
        <v>1</v>
      </c>
      <c r="S190" s="29">
        <f>R190*E190</f>
        <v>40</v>
      </c>
      <c r="T190" s="715">
        <v>0.75</v>
      </c>
    </row>
    <row r="191" spans="1:20" s="226" customFormat="1" ht="12" hidden="1" customHeight="1">
      <c r="A191" s="644"/>
      <c r="B191" s="644"/>
      <c r="C191" s="688"/>
      <c r="D191" s="644"/>
      <c r="E191" s="689"/>
      <c r="F191" s="690"/>
      <c r="G191" s="223"/>
      <c r="H191" s="223"/>
      <c r="I191" s="690"/>
      <c r="J191" s="36"/>
      <c r="K191" s="36"/>
      <c r="L191" s="879"/>
      <c r="M191" s="230"/>
      <c r="N191" s="44"/>
      <c r="O191" s="38"/>
      <c r="P191" s="691"/>
      <c r="Q191" s="692"/>
      <c r="R191" s="693"/>
      <c r="S191" s="42">
        <f>R191*E190</f>
        <v>0</v>
      </c>
      <c r="T191" s="694"/>
    </row>
    <row r="192" spans="1:20" s="226" customFormat="1" ht="12" hidden="1" customHeight="1">
      <c r="A192" s="644" t="e">
        <f>#REF!+1</f>
        <v>#REF!</v>
      </c>
      <c r="B192" s="644"/>
      <c r="C192" s="688"/>
      <c r="D192" s="644"/>
      <c r="E192" s="689"/>
      <c r="F192" s="690"/>
      <c r="G192" s="223"/>
      <c r="H192" s="223"/>
      <c r="I192" s="690"/>
      <c r="J192" s="36"/>
      <c r="K192" s="36"/>
      <c r="L192" s="879"/>
      <c r="M192" s="230"/>
      <c r="N192" s="44"/>
      <c r="O192" s="38"/>
      <c r="P192" s="691"/>
      <c r="Q192" s="692"/>
      <c r="R192" s="693"/>
      <c r="S192" s="42">
        <f>R192*E190</f>
        <v>0</v>
      </c>
      <c r="T192" s="694"/>
    </row>
    <row r="193" spans="1:20" s="226" customFormat="1" ht="12" hidden="1" customHeight="1">
      <c r="A193" s="644"/>
      <c r="B193" s="644"/>
      <c r="C193" s="688"/>
      <c r="D193" s="644"/>
      <c r="E193" s="689"/>
      <c r="F193" s="690"/>
      <c r="G193" s="223"/>
      <c r="H193" s="223"/>
      <c r="I193" s="690"/>
      <c r="J193" s="36"/>
      <c r="K193" s="36"/>
      <c r="L193" s="879"/>
      <c r="M193" s="230"/>
      <c r="N193" s="44"/>
      <c r="O193" s="38"/>
      <c r="P193" s="691"/>
      <c r="Q193" s="692"/>
      <c r="R193" s="693"/>
      <c r="S193" s="42">
        <f>R193*E190</f>
        <v>0</v>
      </c>
      <c r="T193" s="694"/>
    </row>
    <row r="194" spans="1:20" s="226" customFormat="1" ht="12" hidden="1" customHeight="1">
      <c r="A194" s="644" t="e">
        <f>#REF!+1</f>
        <v>#REF!</v>
      </c>
      <c r="B194" s="644"/>
      <c r="C194" s="688"/>
      <c r="D194" s="644"/>
      <c r="E194" s="689"/>
      <c r="F194" s="690"/>
      <c r="G194" s="223"/>
      <c r="H194" s="223"/>
      <c r="I194" s="690"/>
      <c r="J194" s="36"/>
      <c r="K194" s="36"/>
      <c r="L194" s="879"/>
      <c r="M194" s="230"/>
      <c r="N194" s="44"/>
      <c r="O194" s="38"/>
      <c r="P194" s="691"/>
      <c r="Q194" s="692"/>
      <c r="R194" s="693"/>
      <c r="S194" s="42">
        <f>R194*E190</f>
        <v>0</v>
      </c>
      <c r="T194" s="694"/>
    </row>
    <row r="195" spans="1:20" s="226" customFormat="1" ht="12" hidden="1" customHeight="1">
      <c r="A195" s="644"/>
      <c r="B195" s="644"/>
      <c r="C195" s="688"/>
      <c r="D195" s="644"/>
      <c r="E195" s="689"/>
      <c r="F195" s="690"/>
      <c r="G195" s="223"/>
      <c r="H195" s="223"/>
      <c r="I195" s="690"/>
      <c r="J195" s="36"/>
      <c r="K195" s="36"/>
      <c r="L195" s="879"/>
      <c r="M195" s="230"/>
      <c r="N195" s="44"/>
      <c r="O195" s="38"/>
      <c r="P195" s="691"/>
      <c r="Q195" s="692"/>
      <c r="R195" s="693"/>
      <c r="S195" s="42">
        <f>R195*E190</f>
        <v>0</v>
      </c>
      <c r="T195" s="694"/>
    </row>
    <row r="196" spans="1:20" s="226" customFormat="1" ht="12" hidden="1" customHeight="1">
      <c r="A196" s="644" t="e">
        <f>#REF!+1</f>
        <v>#REF!</v>
      </c>
      <c r="B196" s="644"/>
      <c r="C196" s="688"/>
      <c r="D196" s="644"/>
      <c r="E196" s="689"/>
      <c r="F196" s="690"/>
      <c r="G196" s="223"/>
      <c r="H196" s="223"/>
      <c r="I196" s="690"/>
      <c r="J196" s="36"/>
      <c r="K196" s="36"/>
      <c r="L196" s="879"/>
      <c r="M196" s="230"/>
      <c r="N196" s="44"/>
      <c r="O196" s="38"/>
      <c r="P196" s="691"/>
      <c r="Q196" s="692"/>
      <c r="R196" s="693"/>
      <c r="S196" s="42">
        <f>R196*E190</f>
        <v>0</v>
      </c>
      <c r="T196" s="694"/>
    </row>
    <row r="197" spans="1:20" s="226" customFormat="1" ht="12" hidden="1" customHeight="1">
      <c r="A197" s="644"/>
      <c r="B197" s="644"/>
      <c r="C197" s="688"/>
      <c r="D197" s="644"/>
      <c r="E197" s="689"/>
      <c r="F197" s="690"/>
      <c r="G197" s="223"/>
      <c r="H197" s="223"/>
      <c r="I197" s="690"/>
      <c r="J197" s="36"/>
      <c r="K197" s="36"/>
      <c r="L197" s="879"/>
      <c r="M197" s="230"/>
      <c r="N197" s="44"/>
      <c r="O197" s="38"/>
      <c r="P197" s="691"/>
      <c r="Q197" s="692"/>
      <c r="R197" s="693"/>
      <c r="S197" s="42">
        <f>R197*E190</f>
        <v>0</v>
      </c>
      <c r="T197" s="694"/>
    </row>
    <row r="198" spans="1:20" s="226" customFormat="1" hidden="1">
      <c r="A198" s="652"/>
      <c r="B198" s="644"/>
      <c r="C198" s="688"/>
      <c r="D198" s="644"/>
      <c r="E198" s="689"/>
      <c r="F198" s="690"/>
      <c r="G198" s="653"/>
      <c r="H198" s="653"/>
      <c r="I198" s="690"/>
      <c r="J198" s="36"/>
      <c r="K198" s="36"/>
      <c r="L198" s="879"/>
      <c r="M198" s="230"/>
      <c r="N198" s="44"/>
      <c r="O198" s="38"/>
      <c r="P198" s="691"/>
      <c r="Q198" s="692"/>
      <c r="R198" s="693"/>
      <c r="S198" s="33">
        <f>R198*E190</f>
        <v>0</v>
      </c>
      <c r="T198" s="694"/>
    </row>
    <row r="199" spans="1:20" s="226" customFormat="1" ht="27.75" customHeight="1">
      <c r="A199" s="630">
        <f>A190+1</f>
        <v>22</v>
      </c>
      <c r="B199" s="227" t="s">
        <v>439</v>
      </c>
      <c r="C199" s="677" t="s">
        <v>440</v>
      </c>
      <c r="D199" s="227" t="s">
        <v>393</v>
      </c>
      <c r="E199" s="684">
        <v>9200</v>
      </c>
      <c r="F199" s="685">
        <v>0.41</v>
      </c>
      <c r="G199" s="219">
        <f>F199*E199</f>
        <v>3772</v>
      </c>
      <c r="H199" s="219">
        <f>F199*$H$9</f>
        <v>0.59497371461582904</v>
      </c>
      <c r="I199" s="685">
        <v>0</v>
      </c>
      <c r="J199" s="219">
        <f>I199*E199</f>
        <v>0</v>
      </c>
      <c r="K199" s="219">
        <f>$K$9*I199</f>
        <v>0</v>
      </c>
      <c r="L199" s="637">
        <f>(R199*T199+R200*T200+R201*T201+R202*T202+R203*T203+R204*T204+R205*T205+R206*T206+R207*T207)*L$9</f>
        <v>0.25316094509999998</v>
      </c>
      <c r="M199" s="218">
        <f>H199+K199+L199</f>
        <v>0.84813465971582902</v>
      </c>
      <c r="N199" s="222">
        <f>M199*E199</f>
        <v>7802.8388693856268</v>
      </c>
      <c r="O199" s="219">
        <f>E199*L199</f>
        <v>2329.0806949199996</v>
      </c>
      <c r="P199" s="686" t="s">
        <v>441</v>
      </c>
      <c r="Q199" s="228" t="s">
        <v>393</v>
      </c>
      <c r="R199" s="687">
        <v>1</v>
      </c>
      <c r="S199" s="641">
        <f>R199*E199</f>
        <v>9200</v>
      </c>
      <c r="T199" s="715">
        <f>31*0.007</f>
        <v>0.217</v>
      </c>
    </row>
    <row r="200" spans="1:20" s="226" customFormat="1" ht="15.75" hidden="1" customHeight="1">
      <c r="A200" s="644"/>
      <c r="B200" s="644"/>
      <c r="C200" s="688"/>
      <c r="D200" s="644"/>
      <c r="E200" s="689"/>
      <c r="F200" s="690"/>
      <c r="G200" s="223"/>
      <c r="H200" s="223"/>
      <c r="I200" s="690"/>
      <c r="J200" s="36"/>
      <c r="K200" s="36"/>
      <c r="L200" s="879"/>
      <c r="M200" s="230"/>
      <c r="N200" s="44"/>
      <c r="O200" s="38"/>
      <c r="P200" s="691"/>
      <c r="Q200" s="692"/>
      <c r="R200" s="693"/>
      <c r="S200" s="42">
        <f>R200*E199</f>
        <v>0</v>
      </c>
      <c r="T200" s="694"/>
    </row>
    <row r="201" spans="1:20" s="226" customFormat="1" ht="12" hidden="1" customHeight="1">
      <c r="A201" s="644" t="e">
        <f>#REF!+1</f>
        <v>#REF!</v>
      </c>
      <c r="B201" s="644"/>
      <c r="C201" s="688"/>
      <c r="D201" s="644"/>
      <c r="E201" s="689"/>
      <c r="F201" s="690"/>
      <c r="G201" s="223"/>
      <c r="H201" s="223"/>
      <c r="I201" s="690"/>
      <c r="J201" s="36"/>
      <c r="K201" s="36"/>
      <c r="L201" s="879"/>
      <c r="M201" s="230"/>
      <c r="N201" s="44"/>
      <c r="O201" s="38"/>
      <c r="P201" s="691"/>
      <c r="Q201" s="692"/>
      <c r="R201" s="693"/>
      <c r="S201" s="42">
        <f>R201*E199</f>
        <v>0</v>
      </c>
      <c r="T201" s="694"/>
    </row>
    <row r="202" spans="1:20" s="226" customFormat="1" ht="12" hidden="1" customHeight="1">
      <c r="A202" s="644"/>
      <c r="B202" s="644"/>
      <c r="C202" s="688"/>
      <c r="D202" s="644"/>
      <c r="E202" s="689"/>
      <c r="F202" s="690"/>
      <c r="G202" s="223"/>
      <c r="H202" s="223"/>
      <c r="I202" s="690"/>
      <c r="J202" s="36"/>
      <c r="K202" s="36"/>
      <c r="L202" s="879"/>
      <c r="M202" s="230"/>
      <c r="N202" s="44"/>
      <c r="O202" s="38"/>
      <c r="P202" s="691"/>
      <c r="Q202" s="692"/>
      <c r="R202" s="693"/>
      <c r="S202" s="42">
        <f>R202*E199</f>
        <v>0</v>
      </c>
      <c r="T202" s="694"/>
    </row>
    <row r="203" spans="1:20" s="226" customFormat="1" ht="12" hidden="1" customHeight="1">
      <c r="A203" s="644" t="e">
        <f>#REF!+1</f>
        <v>#REF!</v>
      </c>
      <c r="B203" s="644"/>
      <c r="C203" s="688"/>
      <c r="D203" s="644"/>
      <c r="E203" s="689"/>
      <c r="F203" s="690"/>
      <c r="G203" s="223"/>
      <c r="H203" s="223"/>
      <c r="I203" s="690"/>
      <c r="J203" s="36"/>
      <c r="K203" s="36"/>
      <c r="L203" s="879"/>
      <c r="M203" s="230"/>
      <c r="N203" s="44"/>
      <c r="O203" s="38"/>
      <c r="P203" s="691"/>
      <c r="Q203" s="692"/>
      <c r="R203" s="693"/>
      <c r="S203" s="42">
        <f>R203*E199</f>
        <v>0</v>
      </c>
      <c r="T203" s="694"/>
    </row>
    <row r="204" spans="1:20" s="226" customFormat="1" ht="12" hidden="1" customHeight="1">
      <c r="A204" s="644"/>
      <c r="B204" s="644"/>
      <c r="C204" s="688"/>
      <c r="D204" s="644"/>
      <c r="E204" s="689"/>
      <c r="F204" s="690"/>
      <c r="G204" s="223"/>
      <c r="H204" s="223"/>
      <c r="I204" s="690"/>
      <c r="J204" s="36"/>
      <c r="K204" s="36"/>
      <c r="L204" s="879"/>
      <c r="M204" s="230"/>
      <c r="N204" s="44"/>
      <c r="O204" s="38"/>
      <c r="P204" s="691"/>
      <c r="Q204" s="692"/>
      <c r="R204" s="693"/>
      <c r="S204" s="42">
        <f>R204*E199</f>
        <v>0</v>
      </c>
      <c r="T204" s="694"/>
    </row>
    <row r="205" spans="1:20" s="226" customFormat="1" ht="12" hidden="1" customHeight="1">
      <c r="A205" s="644" t="e">
        <f>#REF!+1</f>
        <v>#REF!</v>
      </c>
      <c r="B205" s="644"/>
      <c r="C205" s="688"/>
      <c r="D205" s="644"/>
      <c r="E205" s="689"/>
      <c r="F205" s="690"/>
      <c r="G205" s="223"/>
      <c r="H205" s="223"/>
      <c r="I205" s="690"/>
      <c r="J205" s="36"/>
      <c r="K205" s="36"/>
      <c r="L205" s="879"/>
      <c r="M205" s="230"/>
      <c r="N205" s="44"/>
      <c r="O205" s="38"/>
      <c r="P205" s="691"/>
      <c r="Q205" s="692"/>
      <c r="R205" s="693"/>
      <c r="S205" s="42">
        <f>R205*E199</f>
        <v>0</v>
      </c>
      <c r="T205" s="694"/>
    </row>
    <row r="206" spans="1:20" s="226" customFormat="1" ht="12" hidden="1" customHeight="1">
      <c r="A206" s="644"/>
      <c r="B206" s="644"/>
      <c r="C206" s="688"/>
      <c r="D206" s="644"/>
      <c r="E206" s="689"/>
      <c r="F206" s="690"/>
      <c r="G206" s="223"/>
      <c r="H206" s="223"/>
      <c r="I206" s="690"/>
      <c r="J206" s="36"/>
      <c r="K206" s="36"/>
      <c r="L206" s="879"/>
      <c r="M206" s="230"/>
      <c r="N206" s="44"/>
      <c r="O206" s="38"/>
      <c r="P206" s="691"/>
      <c r="Q206" s="692"/>
      <c r="R206" s="693"/>
      <c r="S206" s="42">
        <f>R206*E199</f>
        <v>0</v>
      </c>
      <c r="T206" s="694"/>
    </row>
    <row r="207" spans="1:20" s="226" customFormat="1" hidden="1">
      <c r="A207" s="652"/>
      <c r="B207" s="644"/>
      <c r="C207" s="688"/>
      <c r="D207" s="644"/>
      <c r="E207" s="689"/>
      <c r="F207" s="690"/>
      <c r="G207" s="653"/>
      <c r="H207" s="653"/>
      <c r="I207" s="690"/>
      <c r="J207" s="36"/>
      <c r="K207" s="36"/>
      <c r="L207" s="879"/>
      <c r="M207" s="230"/>
      <c r="N207" s="44"/>
      <c r="O207" s="38"/>
      <c r="P207" s="691"/>
      <c r="Q207" s="692"/>
      <c r="R207" s="693"/>
      <c r="S207" s="33">
        <f>R207*E199</f>
        <v>0</v>
      </c>
      <c r="T207" s="694"/>
    </row>
    <row r="208" spans="1:20" s="415" customFormat="1" ht="21" customHeight="1">
      <c r="A208" s="630">
        <f>A199+1</f>
        <v>23</v>
      </c>
      <c r="B208" s="227"/>
      <c r="C208" s="695" t="s">
        <v>443</v>
      </c>
      <c r="D208" s="716" t="s">
        <v>393</v>
      </c>
      <c r="E208" s="717">
        <v>9200</v>
      </c>
      <c r="F208" s="718">
        <v>0</v>
      </c>
      <c r="G208" s="219">
        <f>F208*E208</f>
        <v>0</v>
      </c>
      <c r="H208" s="219">
        <f>F208*$H$9</f>
        <v>0</v>
      </c>
      <c r="I208" s="685">
        <v>1.2999999999999999E-3</v>
      </c>
      <c r="J208" s="219">
        <f>I208*E208</f>
        <v>11.959999999999999</v>
      </c>
      <c r="K208" s="219">
        <f>$K$9*I208</f>
        <v>3.965026E-3</v>
      </c>
      <c r="L208" s="637">
        <f>(R208*T208+R209*T209+R210*T210+R211*T211+R212*T212+R213*T213+R214*T214+R215*T215+R216*T216)*L$9</f>
        <v>8.1664820999999999E-2</v>
      </c>
      <c r="M208" s="218">
        <f>H208+K208+L208</f>
        <v>8.5629846999999995E-2</v>
      </c>
      <c r="N208" s="222">
        <f>M208*E208</f>
        <v>787.79459239999994</v>
      </c>
      <c r="O208" s="219">
        <f>E208*L208</f>
        <v>751.31635319999998</v>
      </c>
      <c r="P208" s="686" t="s">
        <v>444</v>
      </c>
      <c r="Q208" s="719" t="s">
        <v>393</v>
      </c>
      <c r="R208" s="687">
        <v>1</v>
      </c>
      <c r="S208" s="641">
        <f>R208*E208</f>
        <v>9200</v>
      </c>
      <c r="T208" s="720">
        <v>7.0000000000000007E-2</v>
      </c>
    </row>
    <row r="209" spans="1:20" s="226" customFormat="1" hidden="1">
      <c r="A209" s="644"/>
      <c r="B209" s="644"/>
      <c r="C209" s="712"/>
      <c r="D209" s="644"/>
      <c r="E209" s="713"/>
      <c r="F209" s="690"/>
      <c r="G209" s="223"/>
      <c r="H209" s="223"/>
      <c r="I209" s="690"/>
      <c r="J209" s="36"/>
      <c r="K209" s="36"/>
      <c r="L209" s="38"/>
      <c r="M209" s="230"/>
      <c r="N209" s="44"/>
      <c r="O209" s="38"/>
      <c r="P209" s="691"/>
      <c r="Q209" s="692"/>
      <c r="R209" s="693"/>
      <c r="S209" s="42">
        <f>R209*E208</f>
        <v>0</v>
      </c>
      <c r="T209" s="721"/>
    </row>
    <row r="210" spans="1:20" s="226" customFormat="1" hidden="1">
      <c r="A210" s="644"/>
      <c r="B210" s="644"/>
      <c r="C210" s="712"/>
      <c r="D210" s="644"/>
      <c r="E210" s="713"/>
      <c r="F210" s="690"/>
      <c r="G210" s="223"/>
      <c r="H210" s="223"/>
      <c r="I210" s="690"/>
      <c r="J210" s="36"/>
      <c r="K210" s="36"/>
      <c r="L210" s="38"/>
      <c r="M210" s="230"/>
      <c r="N210" s="44"/>
      <c r="O210" s="38"/>
      <c r="P210" s="691"/>
      <c r="Q210" s="692"/>
      <c r="R210" s="693"/>
      <c r="S210" s="42">
        <f>R210*E208</f>
        <v>0</v>
      </c>
      <c r="T210" s="721"/>
    </row>
    <row r="211" spans="1:20" s="226" customFormat="1" hidden="1">
      <c r="A211" s="644"/>
      <c r="B211" s="644"/>
      <c r="C211" s="691"/>
      <c r="D211" s="644"/>
      <c r="E211" s="713"/>
      <c r="F211" s="690"/>
      <c r="G211" s="223"/>
      <c r="H211" s="223"/>
      <c r="I211" s="690"/>
      <c r="J211" s="36"/>
      <c r="K211" s="36"/>
      <c r="L211" s="38"/>
      <c r="M211" s="230"/>
      <c r="N211" s="44"/>
      <c r="O211" s="38"/>
      <c r="P211" s="691"/>
      <c r="Q211" s="692"/>
      <c r="R211" s="693"/>
      <c r="S211" s="42">
        <f>R211*E208</f>
        <v>0</v>
      </c>
      <c r="T211" s="721"/>
    </row>
    <row r="212" spans="1:20" s="226" customFormat="1" hidden="1">
      <c r="A212" s="644"/>
      <c r="B212" s="644"/>
      <c r="C212" s="691"/>
      <c r="D212" s="644"/>
      <c r="E212" s="713"/>
      <c r="F212" s="690"/>
      <c r="G212" s="223"/>
      <c r="H212" s="223"/>
      <c r="I212" s="690"/>
      <c r="J212" s="36"/>
      <c r="K212" s="36"/>
      <c r="L212" s="38"/>
      <c r="M212" s="230"/>
      <c r="N212" s="44"/>
      <c r="O212" s="38"/>
      <c r="P212" s="691"/>
      <c r="Q212" s="692"/>
      <c r="R212" s="693"/>
      <c r="S212" s="42">
        <f>R212*E208</f>
        <v>0</v>
      </c>
      <c r="T212" s="721"/>
    </row>
    <row r="213" spans="1:20" s="226" customFormat="1" hidden="1">
      <c r="A213" s="644"/>
      <c r="B213" s="644"/>
      <c r="C213" s="691"/>
      <c r="D213" s="644"/>
      <c r="E213" s="713"/>
      <c r="F213" s="690"/>
      <c r="G213" s="223"/>
      <c r="H213" s="223"/>
      <c r="I213" s="690"/>
      <c r="J213" s="36"/>
      <c r="K213" s="36"/>
      <c r="L213" s="38"/>
      <c r="M213" s="230"/>
      <c r="N213" s="44"/>
      <c r="O213" s="38"/>
      <c r="P213" s="691"/>
      <c r="Q213" s="692"/>
      <c r="R213" s="693"/>
      <c r="S213" s="42">
        <f>R213*E208</f>
        <v>0</v>
      </c>
      <c r="T213" s="721"/>
    </row>
    <row r="214" spans="1:20" s="226" customFormat="1" hidden="1">
      <c r="A214" s="644"/>
      <c r="B214" s="644"/>
      <c r="C214" s="691"/>
      <c r="D214" s="644"/>
      <c r="E214" s="713"/>
      <c r="F214" s="690"/>
      <c r="G214" s="223"/>
      <c r="H214" s="223"/>
      <c r="I214" s="690"/>
      <c r="J214" s="36"/>
      <c r="K214" s="36"/>
      <c r="L214" s="38"/>
      <c r="M214" s="230"/>
      <c r="N214" s="44"/>
      <c r="O214" s="38"/>
      <c r="P214" s="691"/>
      <c r="Q214" s="692"/>
      <c r="R214" s="693"/>
      <c r="S214" s="42">
        <f>R214*E208</f>
        <v>0</v>
      </c>
      <c r="T214" s="721"/>
    </row>
    <row r="215" spans="1:20" s="226" customFormat="1" hidden="1">
      <c r="A215" s="644"/>
      <c r="B215" s="644"/>
      <c r="C215" s="691"/>
      <c r="D215" s="644"/>
      <c r="E215" s="713"/>
      <c r="F215" s="690"/>
      <c r="G215" s="223"/>
      <c r="H215" s="223"/>
      <c r="I215" s="690"/>
      <c r="J215" s="36"/>
      <c r="K215" s="36"/>
      <c r="L215" s="38"/>
      <c r="M215" s="230"/>
      <c r="N215" s="44"/>
      <c r="O215" s="38"/>
      <c r="P215" s="691"/>
      <c r="Q215" s="692"/>
      <c r="R215" s="693"/>
      <c r="S215" s="42">
        <f>R215*E208</f>
        <v>0</v>
      </c>
      <c r="T215" s="721"/>
    </row>
    <row r="216" spans="1:20" s="226" customFormat="1" hidden="1">
      <c r="A216" s="652"/>
      <c r="B216" s="644"/>
      <c r="C216" s="691"/>
      <c r="D216" s="644"/>
      <c r="E216" s="713"/>
      <c r="F216" s="690"/>
      <c r="G216" s="653"/>
      <c r="H216" s="653"/>
      <c r="I216" s="690"/>
      <c r="J216" s="31"/>
      <c r="K216" s="31"/>
      <c r="L216" s="38"/>
      <c r="M216" s="230"/>
      <c r="N216" s="44"/>
      <c r="O216" s="38"/>
      <c r="P216" s="691"/>
      <c r="Q216" s="692"/>
      <c r="R216" s="722"/>
      <c r="S216" s="33">
        <f>R216*E208</f>
        <v>0</v>
      </c>
      <c r="T216" s="723"/>
    </row>
    <row r="217" spans="1:20" ht="15.75" customHeight="1">
      <c r="A217" s="724"/>
      <c r="B217" s="724"/>
      <c r="C217" s="725" t="s">
        <v>271</v>
      </c>
      <c r="D217" s="567"/>
      <c r="E217" s="504"/>
      <c r="F217" s="726"/>
      <c r="G217" s="726">
        <f>SUM(G10:G216)</f>
        <v>4494.0300000000007</v>
      </c>
      <c r="H217" s="726"/>
      <c r="I217" s="726"/>
      <c r="J217" s="726">
        <f>SUM(J10:J216)</f>
        <v>12.712</v>
      </c>
      <c r="K217" s="726"/>
      <c r="L217" s="726"/>
      <c r="M217" s="726"/>
      <c r="N217" s="726">
        <f>SUM(N10:N216)</f>
        <v>16148.11551834413</v>
      </c>
      <c r="O217" s="726">
        <f>SUM(O10:O216)</f>
        <v>9587.8077550919952</v>
      </c>
      <c r="P217" s="726"/>
      <c r="Q217" s="726"/>
      <c r="R217" s="727"/>
      <c r="S217" s="728"/>
      <c r="T217" s="729"/>
    </row>
    <row r="218" spans="1:20" hidden="1">
      <c r="C218" s="730"/>
      <c r="D218" s="731"/>
      <c r="E218" s="732"/>
      <c r="F218" s="19"/>
      <c r="G218" s="19"/>
      <c r="H218" s="19"/>
      <c r="I218" s="19"/>
      <c r="J218" s="19"/>
      <c r="K218" s="19"/>
      <c r="L218" s="19"/>
      <c r="M218" s="19"/>
      <c r="P218" s="19"/>
      <c r="S218" s="733"/>
      <c r="T218" s="734"/>
    </row>
    <row r="219" spans="1:20" s="745" customFormat="1">
      <c r="A219" s="735"/>
      <c r="B219" s="736"/>
      <c r="C219" s="737" t="s">
        <v>272</v>
      </c>
      <c r="D219" s="735"/>
      <c r="E219" s="738"/>
      <c r="F219" s="739"/>
      <c r="G219" s="739"/>
      <c r="H219" s="740"/>
      <c r="I219" s="741"/>
      <c r="J219" s="740"/>
      <c r="K219" s="740"/>
      <c r="L219" s="739"/>
      <c r="M219" s="739"/>
      <c r="N219" s="740"/>
      <c r="O219" s="742"/>
      <c r="P219" s="743"/>
      <c r="Q219" s="744"/>
      <c r="S219" s="3149"/>
      <c r="T219" s="3149"/>
    </row>
    <row r="220" spans="1:20" s="745" customFormat="1">
      <c r="A220" s="735"/>
      <c r="B220" s="746">
        <f>$H$9</f>
        <v>1.451155401502022</v>
      </c>
      <c r="C220" s="3146" t="s">
        <v>273</v>
      </c>
      <c r="D220" s="3146"/>
      <c r="E220" s="738"/>
      <c r="I220" s="747"/>
      <c r="P220" s="529">
        <f>G217</f>
        <v>4494.0300000000007</v>
      </c>
      <c r="Q220" s="3147">
        <f>P220*$B220</f>
        <v>6521.5359090121328</v>
      </c>
      <c r="R220" s="3147"/>
      <c r="S220" s="3150"/>
      <c r="T220" s="3150"/>
    </row>
    <row r="221" spans="1:20" s="739" customFormat="1" hidden="1">
      <c r="B221" s="748"/>
      <c r="C221" s="3139"/>
      <c r="D221" s="3152"/>
      <c r="E221" s="738"/>
      <c r="I221" s="741"/>
      <c r="P221" s="529"/>
      <c r="Q221" s="3153"/>
      <c r="R221" s="3153"/>
      <c r="S221" s="3147"/>
      <c r="T221" s="3147"/>
    </row>
    <row r="222" spans="1:20" s="739" customFormat="1">
      <c r="B222" s="749">
        <f>$K$9</f>
        <v>3.05002</v>
      </c>
      <c r="C222" s="3146" t="s">
        <v>274</v>
      </c>
      <c r="D222" s="3146"/>
      <c r="E222" s="750"/>
      <c r="I222" s="741"/>
      <c r="P222" s="529">
        <f>J217</f>
        <v>12.712</v>
      </c>
      <c r="Q222" s="3147">
        <f>P222*$B222</f>
        <v>38.771854239999996</v>
      </c>
      <c r="R222" s="3147"/>
      <c r="S222" s="751"/>
      <c r="T222" s="751"/>
    </row>
    <row r="223" spans="1:20" s="739" customFormat="1" hidden="1">
      <c r="B223" s="748"/>
      <c r="C223" s="3152"/>
      <c r="D223" s="3152"/>
      <c r="E223" s="750"/>
      <c r="I223" s="741"/>
      <c r="P223" s="534"/>
      <c r="Q223" s="3153"/>
      <c r="R223" s="3153"/>
      <c r="S223" s="3147"/>
      <c r="T223" s="3147"/>
    </row>
    <row r="224" spans="1:20" s="745" customFormat="1">
      <c r="B224" s="752">
        <f>L$9</f>
        <v>1.1666402999999999</v>
      </c>
      <c r="C224" s="325" t="s">
        <v>253</v>
      </c>
      <c r="D224" s="753"/>
      <c r="E224" s="750"/>
      <c r="F224" s="754"/>
      <c r="I224" s="747"/>
      <c r="P224" s="529">
        <f>O217/L$9</f>
        <v>8218.3066666666637</v>
      </c>
      <c r="Q224" s="3147">
        <f>P224*$B224</f>
        <v>9587.8077550919952</v>
      </c>
      <c r="R224" s="3147"/>
      <c r="S224" s="751"/>
      <c r="T224" s="751"/>
    </row>
    <row r="225" spans="1:20" s="745" customFormat="1">
      <c r="A225" s="768"/>
      <c r="B225" s="735"/>
      <c r="C225" s="769" t="s">
        <v>251</v>
      </c>
      <c r="D225" s="735"/>
      <c r="E225" s="757"/>
      <c r="F225" s="754"/>
      <c r="I225" s="747"/>
      <c r="N225" s="770"/>
      <c r="O225" s="736"/>
      <c r="P225" s="771">
        <f>Q220+Q222+Q224</f>
        <v>16148.115518344128</v>
      </c>
      <c r="Q225" s="3148"/>
      <c r="R225" s="3148"/>
      <c r="S225" s="3151"/>
      <c r="T225" s="3151"/>
    </row>
    <row r="226" spans="1:20" s="745" customFormat="1" ht="20.25" customHeight="1">
      <c r="B226" s="773">
        <f>M$9</f>
        <v>0.13300000000000001</v>
      </c>
      <c r="C226" s="745" t="s">
        <v>275</v>
      </c>
      <c r="D226" s="774"/>
      <c r="E226" s="775"/>
      <c r="F226" s="754"/>
      <c r="I226" s="747"/>
      <c r="P226" s="771">
        <f>P225*$B226</f>
        <v>2147.6993639397692</v>
      </c>
      <c r="Q226" s="3145"/>
      <c r="R226" s="3145"/>
      <c r="S226" s="3145"/>
      <c r="T226" s="3145"/>
    </row>
    <row r="227" spans="1:20" s="745" customFormat="1" hidden="1">
      <c r="B227" s="736"/>
      <c r="D227" s="774"/>
      <c r="E227" s="775"/>
      <c r="F227" s="754"/>
      <c r="I227" s="747"/>
      <c r="P227" s="771"/>
      <c r="Q227" s="777"/>
      <c r="R227" s="776"/>
      <c r="S227" s="776"/>
      <c r="T227" s="752"/>
    </row>
    <row r="228" spans="1:20" s="745" customFormat="1" ht="15.75" customHeight="1">
      <c r="B228" s="736"/>
      <c r="C228" s="778" t="s">
        <v>251</v>
      </c>
      <c r="D228" s="774"/>
      <c r="E228" s="775"/>
      <c r="F228" s="754"/>
      <c r="I228" s="747"/>
      <c r="K228" s="779"/>
      <c r="P228" s="771">
        <f>P226+P225</f>
        <v>18295.814882283896</v>
      </c>
      <c r="Q228" s="3145"/>
      <c r="R228" s="3145"/>
      <c r="S228" s="3145"/>
      <c r="T228" s="3145"/>
    </row>
    <row r="229" spans="1:20" s="745" customFormat="1" hidden="1">
      <c r="B229" s="736"/>
      <c r="D229" s="774"/>
      <c r="E229" s="775"/>
      <c r="F229" s="754"/>
      <c r="I229" s="747"/>
      <c r="P229" s="771"/>
      <c r="Q229" s="780"/>
      <c r="R229" s="776"/>
      <c r="S229" s="776"/>
      <c r="T229" s="752"/>
    </row>
    <row r="230" spans="1:20" s="745" customFormat="1" ht="17.25" customHeight="1">
      <c r="B230" s="748">
        <f>N$9</f>
        <v>0.11</v>
      </c>
      <c r="C230" s="745" t="s">
        <v>276</v>
      </c>
      <c r="D230" s="774"/>
      <c r="E230" s="775"/>
      <c r="F230" s="754"/>
      <c r="I230" s="747"/>
      <c r="P230" s="771">
        <f>P228*$B230</f>
        <v>2012.5396370512285</v>
      </c>
      <c r="Q230" s="3145"/>
      <c r="R230" s="3145"/>
      <c r="S230" s="3145"/>
      <c r="T230" s="3145"/>
    </row>
    <row r="231" spans="1:20" s="745" customFormat="1" hidden="1">
      <c r="A231" s="758"/>
      <c r="B231" s="736"/>
      <c r="D231" s="774"/>
      <c r="E231" s="775"/>
      <c r="F231" s="754"/>
      <c r="I231" s="747"/>
      <c r="P231" s="771"/>
      <c r="Q231" s="777"/>
      <c r="R231" s="776"/>
      <c r="S231" s="776"/>
      <c r="T231" s="752"/>
    </row>
    <row r="232" spans="1:20" s="745" customFormat="1" ht="15.75" customHeight="1">
      <c r="A232" s="758"/>
      <c r="B232" s="735"/>
      <c r="C232" s="3146" t="s">
        <v>251</v>
      </c>
      <c r="D232" s="3146"/>
      <c r="E232" s="775"/>
      <c r="F232" s="754"/>
      <c r="I232" s="747"/>
      <c r="P232" s="771">
        <f>P230+P228</f>
        <v>20308.354519335124</v>
      </c>
      <c r="Q232" s="3145"/>
      <c r="R232" s="3145"/>
      <c r="S232" s="3145"/>
      <c r="T232" s="3145"/>
    </row>
    <row r="234" spans="1:20" s="22" customFormat="1" ht="15.75" customHeight="1">
      <c r="D234" s="23"/>
      <c r="E234" s="317"/>
      <c r="F234" s="24"/>
      <c r="G234" s="24"/>
      <c r="H234" s="24"/>
      <c r="I234" s="24"/>
      <c r="J234" s="25"/>
      <c r="K234" s="25"/>
      <c r="L234" s="24"/>
      <c r="M234" s="318"/>
      <c r="N234" s="24"/>
      <c r="O234" s="319"/>
      <c r="P234" s="24"/>
      <c r="Q234" s="23"/>
      <c r="R234" s="320"/>
      <c r="T234" s="24"/>
    </row>
  </sheetData>
  <mergeCells count="24">
    <mergeCell ref="Q222:R222"/>
    <mergeCell ref="C223:D223"/>
    <mergeCell ref="Q223:R223"/>
    <mergeCell ref="S223:T223"/>
    <mergeCell ref="Q224:R224"/>
    <mergeCell ref="C222:D222"/>
    <mergeCell ref="Q225:R225"/>
    <mergeCell ref="S225:T225"/>
    <mergeCell ref="Q230:R230"/>
    <mergeCell ref="S230:T230"/>
    <mergeCell ref="Q228:R228"/>
    <mergeCell ref="S228:T228"/>
    <mergeCell ref="C232:D232"/>
    <mergeCell ref="Q232:R232"/>
    <mergeCell ref="S232:T232"/>
    <mergeCell ref="Q226:R226"/>
    <mergeCell ref="S226:T226"/>
    <mergeCell ref="C221:D221"/>
    <mergeCell ref="Q221:R221"/>
    <mergeCell ref="S221:T221"/>
    <mergeCell ref="S219:T219"/>
    <mergeCell ref="C220:D220"/>
    <mergeCell ref="Q220:R220"/>
    <mergeCell ref="S220:T220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338"/>
  <sheetViews>
    <sheetView showGridLines="0" topLeftCell="A208" workbookViewId="0">
      <selection activeCell="M314" sqref="M314"/>
    </sheetView>
  </sheetViews>
  <sheetFormatPr defaultRowHeight="12"/>
  <cols>
    <col min="1" max="1" width="4.42578125" style="3" customWidth="1"/>
    <col min="2" max="2" width="8.7109375" style="3" customWidth="1"/>
    <col min="3" max="3" width="37.140625" style="3" customWidth="1"/>
    <col min="4" max="4" width="5" style="21" customWidth="1"/>
    <col min="5" max="5" width="5.7109375" style="340" customWidth="1"/>
    <col min="6" max="6" width="6" style="5" customWidth="1"/>
    <col min="7" max="7" width="7.85546875" style="5" hidden="1" customWidth="1"/>
    <col min="8" max="8" width="5.42578125" style="5" customWidth="1"/>
    <col min="9" max="9" width="5.28515625" style="5" customWidth="1"/>
    <col min="10" max="10" width="7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9.85546875" style="20" bestFit="1" customWidth="1"/>
    <col min="15" max="15" width="12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580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1143</v>
      </c>
      <c r="B2" s="583"/>
      <c r="C2" s="583"/>
      <c r="D2" s="584"/>
      <c r="E2" s="332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1341</v>
      </c>
      <c r="B3" s="583"/>
      <c r="C3" s="583"/>
      <c r="D3" s="584"/>
      <c r="E3" s="332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332"/>
      <c r="F4" s="584"/>
      <c r="G4" s="584"/>
      <c r="H4" s="584"/>
      <c r="I4" s="584"/>
      <c r="J4" s="585"/>
      <c r="K4" s="585"/>
      <c r="L4" s="584"/>
      <c r="M4" s="584"/>
      <c r="N4" s="586">
        <f>P338</f>
        <v>14007.463254355087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7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7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622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6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643" customFormat="1" ht="31.5" customHeight="1">
      <c r="A10" s="669">
        <v>1</v>
      </c>
      <c r="B10" s="631" t="s">
        <v>445</v>
      </c>
      <c r="C10" s="632" t="s">
        <v>446</v>
      </c>
      <c r="D10" s="631" t="s">
        <v>377</v>
      </c>
      <c r="E10" s="633">
        <v>368</v>
      </c>
      <c r="F10" s="634">
        <v>0.34</v>
      </c>
      <c r="G10" s="219">
        <f>F10*E10</f>
        <v>125.12</v>
      </c>
      <c r="H10" s="219">
        <f>$H$9*F10</f>
        <v>0.49339283651068755</v>
      </c>
      <c r="I10" s="636">
        <v>0</v>
      </c>
      <c r="J10" s="219">
        <f>E10*I10</f>
        <v>0</v>
      </c>
      <c r="K10" s="219">
        <f>$K$9*I10</f>
        <v>0</v>
      </c>
      <c r="L10" s="220">
        <f>(R10*T10+R11*T11+R12*T12+R13*T13+R14*T14+R15*T15+R16*T16+R17*T17+R18*T18)*L$9</f>
        <v>0.73498338899999993</v>
      </c>
      <c r="M10" s="218">
        <f>H10+K10+L10</f>
        <v>1.2283762255106874</v>
      </c>
      <c r="N10" s="222">
        <f>M10*E10</f>
        <v>452.04245098793297</v>
      </c>
      <c r="O10" s="219">
        <f>E10*L10</f>
        <v>270.47388715199997</v>
      </c>
      <c r="P10" s="632" t="s">
        <v>447</v>
      </c>
      <c r="Q10" s="639" t="s">
        <v>377</v>
      </c>
      <c r="R10" s="678">
        <v>1</v>
      </c>
      <c r="S10" s="29">
        <f>R10*E10</f>
        <v>368</v>
      </c>
      <c r="T10" s="679">
        <v>0.63</v>
      </c>
    </row>
    <row r="11" spans="1:20" s="643" customFormat="1" hidden="1">
      <c r="A11" s="645"/>
      <c r="B11" s="645"/>
      <c r="C11" s="646"/>
      <c r="D11" s="645"/>
      <c r="E11" s="647"/>
      <c r="F11" s="648"/>
      <c r="G11" s="223"/>
      <c r="H11" s="223"/>
      <c r="I11" s="674"/>
      <c r="J11" s="36"/>
      <c r="K11" s="36"/>
      <c r="L11" s="38"/>
      <c r="M11" s="230"/>
      <c r="N11" s="44"/>
      <c r="O11" s="38"/>
      <c r="P11" s="646"/>
      <c r="Q11" s="649"/>
      <c r="R11" s="650"/>
      <c r="S11" s="42">
        <f>R11*E10</f>
        <v>0</v>
      </c>
      <c r="T11" s="651"/>
    </row>
    <row r="12" spans="1:20" s="643" customFormat="1" hidden="1">
      <c r="A12" s="645"/>
      <c r="B12" s="645"/>
      <c r="C12" s="646"/>
      <c r="D12" s="645"/>
      <c r="E12" s="647"/>
      <c r="F12" s="648"/>
      <c r="G12" s="223"/>
      <c r="H12" s="223"/>
      <c r="I12" s="674"/>
      <c r="J12" s="36"/>
      <c r="K12" s="36"/>
      <c r="L12" s="38"/>
      <c r="M12" s="230"/>
      <c r="N12" s="44"/>
      <c r="O12" s="38"/>
      <c r="P12" s="646"/>
      <c r="Q12" s="649"/>
      <c r="R12" s="650"/>
      <c r="S12" s="42">
        <f>R12*E10</f>
        <v>0</v>
      </c>
      <c r="T12" s="651"/>
    </row>
    <row r="13" spans="1:20" s="643" customFormat="1" hidden="1">
      <c r="A13" s="645"/>
      <c r="B13" s="645"/>
      <c r="C13" s="646"/>
      <c r="D13" s="645"/>
      <c r="E13" s="647"/>
      <c r="F13" s="648"/>
      <c r="G13" s="223"/>
      <c r="H13" s="223"/>
      <c r="I13" s="674"/>
      <c r="J13" s="36"/>
      <c r="K13" s="36"/>
      <c r="L13" s="38"/>
      <c r="M13" s="230"/>
      <c r="N13" s="44"/>
      <c r="O13" s="38"/>
      <c r="P13" s="646"/>
      <c r="Q13" s="649"/>
      <c r="R13" s="650"/>
      <c r="S13" s="42">
        <f>R13*E10</f>
        <v>0</v>
      </c>
      <c r="T13" s="651"/>
    </row>
    <row r="14" spans="1:20" s="643" customFormat="1" hidden="1">
      <c r="A14" s="645"/>
      <c r="B14" s="645"/>
      <c r="C14" s="646"/>
      <c r="D14" s="645"/>
      <c r="E14" s="647"/>
      <c r="F14" s="648"/>
      <c r="G14" s="223"/>
      <c r="H14" s="223"/>
      <c r="I14" s="674"/>
      <c r="J14" s="36"/>
      <c r="K14" s="36"/>
      <c r="L14" s="38"/>
      <c r="M14" s="230"/>
      <c r="N14" s="44"/>
      <c r="O14" s="38"/>
      <c r="P14" s="646"/>
      <c r="Q14" s="649"/>
      <c r="R14" s="650"/>
      <c r="S14" s="42">
        <f>R14*E10</f>
        <v>0</v>
      </c>
      <c r="T14" s="651"/>
    </row>
    <row r="15" spans="1:20" s="643" customFormat="1" hidden="1">
      <c r="A15" s="645"/>
      <c r="B15" s="645"/>
      <c r="C15" s="646"/>
      <c r="D15" s="645"/>
      <c r="E15" s="647"/>
      <c r="F15" s="648"/>
      <c r="G15" s="223"/>
      <c r="H15" s="223"/>
      <c r="I15" s="674"/>
      <c r="J15" s="36"/>
      <c r="K15" s="36"/>
      <c r="L15" s="38"/>
      <c r="M15" s="230"/>
      <c r="N15" s="44"/>
      <c r="O15" s="38"/>
      <c r="P15" s="646"/>
      <c r="Q15" s="649"/>
      <c r="R15" s="650"/>
      <c r="S15" s="42">
        <f>R15*E10</f>
        <v>0</v>
      </c>
      <c r="T15" s="651"/>
    </row>
    <row r="16" spans="1:20" s="643" customFormat="1" hidden="1">
      <c r="A16" s="645"/>
      <c r="B16" s="645"/>
      <c r="C16" s="646"/>
      <c r="D16" s="645"/>
      <c r="E16" s="647"/>
      <c r="F16" s="648"/>
      <c r="G16" s="223"/>
      <c r="H16" s="223"/>
      <c r="I16" s="674"/>
      <c r="J16" s="36"/>
      <c r="K16" s="36"/>
      <c r="L16" s="38"/>
      <c r="M16" s="230"/>
      <c r="N16" s="44"/>
      <c r="O16" s="38"/>
      <c r="P16" s="646"/>
      <c r="Q16" s="649"/>
      <c r="R16" s="650"/>
      <c r="S16" s="42">
        <f>R16*E10</f>
        <v>0</v>
      </c>
      <c r="T16" s="651"/>
    </row>
    <row r="17" spans="1:20" s="643" customFormat="1" hidden="1">
      <c r="A17" s="645"/>
      <c r="B17" s="645"/>
      <c r="C17" s="646"/>
      <c r="D17" s="645"/>
      <c r="E17" s="647"/>
      <c r="F17" s="648"/>
      <c r="G17" s="223"/>
      <c r="H17" s="223"/>
      <c r="I17" s="674"/>
      <c r="J17" s="36"/>
      <c r="K17" s="36"/>
      <c r="L17" s="38"/>
      <c r="M17" s="230"/>
      <c r="N17" s="44"/>
      <c r="O17" s="38"/>
      <c r="P17" s="646"/>
      <c r="Q17" s="649"/>
      <c r="R17" s="650"/>
      <c r="S17" s="42">
        <f>R17*E10</f>
        <v>0</v>
      </c>
      <c r="T17" s="651"/>
    </row>
    <row r="18" spans="1:20" s="643" customFormat="1" hidden="1">
      <c r="A18" s="645"/>
      <c r="B18" s="645"/>
      <c r="C18" s="646"/>
      <c r="D18" s="645"/>
      <c r="E18" s="647"/>
      <c r="F18" s="648"/>
      <c r="G18" s="653"/>
      <c r="H18" s="653"/>
      <c r="I18" s="674"/>
      <c r="J18" s="31"/>
      <c r="K18" s="31"/>
      <c r="L18" s="38"/>
      <c r="M18" s="230"/>
      <c r="N18" s="44"/>
      <c r="O18" s="38"/>
      <c r="P18" s="646"/>
      <c r="Q18" s="649"/>
      <c r="R18" s="650"/>
      <c r="S18" s="33">
        <f>R18*E10</f>
        <v>0</v>
      </c>
      <c r="T18" s="651"/>
    </row>
    <row r="19" spans="1:20" s="643" customFormat="1" ht="30" customHeight="1">
      <c r="A19" s="669">
        <f>A10+1</f>
        <v>2</v>
      </c>
      <c r="B19" s="631" t="s">
        <v>663</v>
      </c>
      <c r="C19" s="632" t="s">
        <v>449</v>
      </c>
      <c r="D19" s="631" t="s">
        <v>377</v>
      </c>
      <c r="E19" s="633">
        <v>276</v>
      </c>
      <c r="F19" s="634">
        <v>0.27</v>
      </c>
      <c r="G19" s="219">
        <f>F19*E19</f>
        <v>74.52000000000001</v>
      </c>
      <c r="H19" s="219">
        <f>$H$9*F19</f>
        <v>0.391811958405546</v>
      </c>
      <c r="I19" s="636">
        <v>0</v>
      </c>
      <c r="J19" s="219">
        <f>E19*I19</f>
        <v>0</v>
      </c>
      <c r="K19" s="219">
        <f>$K$9*I19</f>
        <v>0</v>
      </c>
      <c r="L19" s="220">
        <f>(R19*T19+R20*T20+R21*T21+R22*T22+R23*T23+R24*T24+R25*T25+R26*T26+R27*T27)*L$9</f>
        <v>0.80498180699999988</v>
      </c>
      <c r="M19" s="218">
        <f>H19+K19+L19</f>
        <v>1.1967937654055458</v>
      </c>
      <c r="N19" s="222">
        <f>M19*E19</f>
        <v>330.31507925193063</v>
      </c>
      <c r="O19" s="219">
        <f>E19*L19</f>
        <v>222.17497873199997</v>
      </c>
      <c r="P19" s="632" t="s">
        <v>447</v>
      </c>
      <c r="Q19" s="639" t="s">
        <v>377</v>
      </c>
      <c r="R19" s="678">
        <v>1</v>
      </c>
      <c r="S19" s="29">
        <f>R19*E19</f>
        <v>276</v>
      </c>
      <c r="T19" s="679">
        <v>0.69</v>
      </c>
    </row>
    <row r="20" spans="1:20" s="643" customFormat="1" hidden="1">
      <c r="A20" s="645"/>
      <c r="B20" s="645"/>
      <c r="C20" s="646"/>
      <c r="D20" s="645"/>
      <c r="E20" s="647"/>
      <c r="F20" s="648"/>
      <c r="G20" s="223"/>
      <c r="H20" s="223"/>
      <c r="I20" s="648"/>
      <c r="J20" s="36"/>
      <c r="K20" s="36"/>
      <c r="L20" s="38"/>
      <c r="M20" s="230"/>
      <c r="N20" s="44"/>
      <c r="O20" s="38"/>
      <c r="P20" s="646"/>
      <c r="Q20" s="649"/>
      <c r="R20" s="650"/>
      <c r="S20" s="42">
        <f>R20*E19</f>
        <v>0</v>
      </c>
      <c r="T20" s="651"/>
    </row>
    <row r="21" spans="1:20" s="643" customFormat="1" hidden="1">
      <c r="A21" s="645"/>
      <c r="B21" s="645"/>
      <c r="C21" s="646"/>
      <c r="D21" s="645"/>
      <c r="E21" s="647"/>
      <c r="F21" s="648"/>
      <c r="G21" s="223"/>
      <c r="H21" s="223"/>
      <c r="I21" s="648"/>
      <c r="J21" s="36"/>
      <c r="K21" s="36"/>
      <c r="L21" s="38"/>
      <c r="M21" s="230"/>
      <c r="N21" s="44"/>
      <c r="O21" s="38"/>
      <c r="P21" s="646"/>
      <c r="Q21" s="649"/>
      <c r="R21" s="650"/>
      <c r="S21" s="42">
        <f>R21*E19</f>
        <v>0</v>
      </c>
      <c r="T21" s="651"/>
    </row>
    <row r="22" spans="1:20" s="643" customFormat="1" hidden="1">
      <c r="A22" s="645"/>
      <c r="B22" s="645"/>
      <c r="C22" s="646"/>
      <c r="D22" s="645"/>
      <c r="E22" s="647"/>
      <c r="F22" s="648"/>
      <c r="G22" s="223"/>
      <c r="H22" s="223"/>
      <c r="I22" s="648"/>
      <c r="J22" s="36"/>
      <c r="K22" s="36"/>
      <c r="L22" s="38"/>
      <c r="M22" s="230"/>
      <c r="N22" s="44"/>
      <c r="O22" s="38"/>
      <c r="P22" s="646"/>
      <c r="Q22" s="649"/>
      <c r="R22" s="650"/>
      <c r="S22" s="42">
        <f>R22*E19</f>
        <v>0</v>
      </c>
      <c r="T22" s="651"/>
    </row>
    <row r="23" spans="1:20" s="643" customFormat="1" hidden="1">
      <c r="A23" s="645"/>
      <c r="B23" s="645"/>
      <c r="C23" s="646"/>
      <c r="D23" s="645"/>
      <c r="E23" s="647"/>
      <c r="F23" s="648"/>
      <c r="G23" s="223"/>
      <c r="H23" s="223"/>
      <c r="I23" s="648"/>
      <c r="J23" s="36"/>
      <c r="K23" s="36"/>
      <c r="L23" s="38"/>
      <c r="M23" s="230"/>
      <c r="N23" s="44"/>
      <c r="O23" s="38"/>
      <c r="P23" s="646"/>
      <c r="Q23" s="649"/>
      <c r="R23" s="650"/>
      <c r="S23" s="42">
        <f>R23*E19</f>
        <v>0</v>
      </c>
      <c r="T23" s="651"/>
    </row>
    <row r="24" spans="1:20" s="643" customFormat="1" hidden="1">
      <c r="A24" s="645"/>
      <c r="B24" s="645"/>
      <c r="C24" s="646"/>
      <c r="D24" s="645"/>
      <c r="E24" s="647"/>
      <c r="F24" s="648"/>
      <c r="G24" s="223"/>
      <c r="H24" s="223"/>
      <c r="I24" s="648"/>
      <c r="J24" s="36"/>
      <c r="K24" s="36"/>
      <c r="L24" s="38"/>
      <c r="M24" s="230"/>
      <c r="N24" s="44"/>
      <c r="O24" s="38"/>
      <c r="P24" s="646"/>
      <c r="Q24" s="649"/>
      <c r="R24" s="650"/>
      <c r="S24" s="42">
        <f>R24*E19</f>
        <v>0</v>
      </c>
      <c r="T24" s="651"/>
    </row>
    <row r="25" spans="1:20" s="643" customFormat="1" hidden="1">
      <c r="A25" s="645"/>
      <c r="B25" s="645"/>
      <c r="C25" s="646"/>
      <c r="D25" s="645"/>
      <c r="E25" s="647"/>
      <c r="F25" s="648"/>
      <c r="G25" s="223"/>
      <c r="H25" s="223"/>
      <c r="I25" s="648"/>
      <c r="J25" s="36"/>
      <c r="K25" s="36"/>
      <c r="L25" s="38"/>
      <c r="M25" s="230"/>
      <c r="N25" s="44"/>
      <c r="O25" s="38"/>
      <c r="P25" s="646"/>
      <c r="Q25" s="649"/>
      <c r="R25" s="650"/>
      <c r="S25" s="42">
        <f>R25*E19</f>
        <v>0</v>
      </c>
      <c r="T25" s="651"/>
    </row>
    <row r="26" spans="1:20" s="643" customFormat="1" hidden="1">
      <c r="A26" s="645"/>
      <c r="B26" s="645"/>
      <c r="C26" s="646"/>
      <c r="D26" s="645"/>
      <c r="E26" s="647"/>
      <c r="F26" s="648"/>
      <c r="G26" s="223"/>
      <c r="H26" s="223"/>
      <c r="I26" s="648"/>
      <c r="J26" s="36"/>
      <c r="K26" s="36"/>
      <c r="L26" s="38"/>
      <c r="M26" s="230"/>
      <c r="N26" s="44"/>
      <c r="O26" s="38"/>
      <c r="P26" s="646"/>
      <c r="Q26" s="649"/>
      <c r="R26" s="650"/>
      <c r="S26" s="42">
        <f>R26*E19</f>
        <v>0</v>
      </c>
      <c r="T26" s="651"/>
    </row>
    <row r="27" spans="1:20" s="643" customFormat="1" hidden="1">
      <c r="A27" s="645"/>
      <c r="B27" s="645"/>
      <c r="C27" s="646"/>
      <c r="D27" s="645"/>
      <c r="E27" s="647"/>
      <c r="F27" s="648"/>
      <c r="G27" s="653"/>
      <c r="H27" s="653"/>
      <c r="I27" s="648"/>
      <c r="J27" s="31"/>
      <c r="K27" s="31"/>
      <c r="L27" s="38"/>
      <c r="M27" s="230"/>
      <c r="N27" s="44"/>
      <c r="O27" s="38"/>
      <c r="P27" s="646"/>
      <c r="Q27" s="649"/>
      <c r="R27" s="650"/>
      <c r="S27" s="33">
        <f>R27*E19</f>
        <v>0</v>
      </c>
      <c r="T27" s="651"/>
    </row>
    <row r="28" spans="1:20" s="643" customFormat="1" ht="18" customHeight="1">
      <c r="A28" s="669">
        <f>A19+1</f>
        <v>3</v>
      </c>
      <c r="B28" s="631" t="s">
        <v>445</v>
      </c>
      <c r="C28" s="632" t="s">
        <v>448</v>
      </c>
      <c r="D28" s="631" t="s">
        <v>377</v>
      </c>
      <c r="E28" s="633">
        <v>1</v>
      </c>
      <c r="F28" s="634">
        <v>0.34</v>
      </c>
      <c r="G28" s="219">
        <f>F28*E28</f>
        <v>0.34</v>
      </c>
      <c r="H28" s="219">
        <f>$H$9*F28</f>
        <v>0.49339283651068755</v>
      </c>
      <c r="I28" s="636">
        <v>0</v>
      </c>
      <c r="J28" s="219">
        <f>E28*I28</f>
        <v>0</v>
      </c>
      <c r="K28" s="219">
        <f>$K$9*I28</f>
        <v>0</v>
      </c>
      <c r="L28" s="220">
        <f>(R28*T28+R29*T29+R30*T30+R31*T31+R32*T32+R33*T33+R34*T34+R35*T35+R36*T36)*L$9</f>
        <v>0.73498338899999993</v>
      </c>
      <c r="M28" s="218">
        <f>H28+K28+L28</f>
        <v>1.2283762255106874</v>
      </c>
      <c r="N28" s="222">
        <f>M28*E28</f>
        <v>1.2283762255106874</v>
      </c>
      <c r="O28" s="219">
        <f>E28*L28</f>
        <v>0.73498338899999993</v>
      </c>
      <c r="P28" s="632" t="s">
        <v>447</v>
      </c>
      <c r="Q28" s="639" t="s">
        <v>377</v>
      </c>
      <c r="R28" s="678">
        <v>1</v>
      </c>
      <c r="S28" s="29">
        <f>R28*E28</f>
        <v>1</v>
      </c>
      <c r="T28" s="679">
        <v>0.63</v>
      </c>
    </row>
    <row r="29" spans="1:20" s="643" customFormat="1" hidden="1">
      <c r="A29" s="645"/>
      <c r="B29" s="645"/>
      <c r="C29" s="646"/>
      <c r="D29" s="645"/>
      <c r="E29" s="647"/>
      <c r="F29" s="648"/>
      <c r="G29" s="223"/>
      <c r="H29" s="223"/>
      <c r="I29" s="648"/>
      <c r="J29" s="36"/>
      <c r="K29" s="36"/>
      <c r="L29" s="38"/>
      <c r="M29" s="230"/>
      <c r="N29" s="44"/>
      <c r="O29" s="38"/>
      <c r="P29" s="646"/>
      <c r="Q29" s="649"/>
      <c r="R29" s="650"/>
      <c r="S29" s="42">
        <f>R29*E28</f>
        <v>0</v>
      </c>
      <c r="T29" s="651"/>
    </row>
    <row r="30" spans="1:20" s="643" customFormat="1" hidden="1">
      <c r="A30" s="645"/>
      <c r="B30" s="645"/>
      <c r="C30" s="646"/>
      <c r="D30" s="645"/>
      <c r="E30" s="647"/>
      <c r="F30" s="648"/>
      <c r="G30" s="223"/>
      <c r="H30" s="223"/>
      <c r="I30" s="648"/>
      <c r="J30" s="36"/>
      <c r="K30" s="36"/>
      <c r="L30" s="38"/>
      <c r="M30" s="230"/>
      <c r="N30" s="44"/>
      <c r="O30" s="38"/>
      <c r="P30" s="646"/>
      <c r="Q30" s="649"/>
      <c r="R30" s="650"/>
      <c r="S30" s="42">
        <f>R30*E28</f>
        <v>0</v>
      </c>
      <c r="T30" s="651"/>
    </row>
    <row r="31" spans="1:20" s="643" customFormat="1" hidden="1">
      <c r="A31" s="645"/>
      <c r="B31" s="645"/>
      <c r="C31" s="646"/>
      <c r="D31" s="645"/>
      <c r="E31" s="647"/>
      <c r="F31" s="648"/>
      <c r="G31" s="223"/>
      <c r="H31" s="223"/>
      <c r="I31" s="648"/>
      <c r="J31" s="36"/>
      <c r="K31" s="36"/>
      <c r="L31" s="38"/>
      <c r="M31" s="230"/>
      <c r="N31" s="44"/>
      <c r="O31" s="38"/>
      <c r="P31" s="646"/>
      <c r="Q31" s="649"/>
      <c r="R31" s="650"/>
      <c r="S31" s="42">
        <f>R31*E28</f>
        <v>0</v>
      </c>
      <c r="T31" s="651"/>
    </row>
    <row r="32" spans="1:20" s="643" customFormat="1" hidden="1">
      <c r="A32" s="645"/>
      <c r="B32" s="645"/>
      <c r="C32" s="646"/>
      <c r="D32" s="645"/>
      <c r="E32" s="647"/>
      <c r="F32" s="648"/>
      <c r="G32" s="223"/>
      <c r="H32" s="223"/>
      <c r="I32" s="648"/>
      <c r="J32" s="36"/>
      <c r="K32" s="36"/>
      <c r="L32" s="38"/>
      <c r="M32" s="230"/>
      <c r="N32" s="44"/>
      <c r="O32" s="38"/>
      <c r="P32" s="646"/>
      <c r="Q32" s="649"/>
      <c r="R32" s="650"/>
      <c r="S32" s="42">
        <f>R32*E28</f>
        <v>0</v>
      </c>
      <c r="T32" s="651"/>
    </row>
    <row r="33" spans="1:20" s="643" customFormat="1" hidden="1">
      <c r="A33" s="645"/>
      <c r="B33" s="645"/>
      <c r="C33" s="646"/>
      <c r="D33" s="645"/>
      <c r="E33" s="647"/>
      <c r="F33" s="648"/>
      <c r="G33" s="223"/>
      <c r="H33" s="223"/>
      <c r="I33" s="648"/>
      <c r="J33" s="36"/>
      <c r="K33" s="36"/>
      <c r="L33" s="38"/>
      <c r="M33" s="230"/>
      <c r="N33" s="44"/>
      <c r="O33" s="38"/>
      <c r="P33" s="646"/>
      <c r="Q33" s="649"/>
      <c r="R33" s="650"/>
      <c r="S33" s="42">
        <f>R33*E28</f>
        <v>0</v>
      </c>
      <c r="T33" s="651"/>
    </row>
    <row r="34" spans="1:20" s="643" customFormat="1" hidden="1">
      <c r="A34" s="645"/>
      <c r="B34" s="645"/>
      <c r="C34" s="646"/>
      <c r="D34" s="645"/>
      <c r="E34" s="647"/>
      <c r="F34" s="648"/>
      <c r="G34" s="223"/>
      <c r="H34" s="223"/>
      <c r="I34" s="648"/>
      <c r="J34" s="36"/>
      <c r="K34" s="36"/>
      <c r="L34" s="38"/>
      <c r="M34" s="230"/>
      <c r="N34" s="44"/>
      <c r="O34" s="38"/>
      <c r="P34" s="646"/>
      <c r="Q34" s="649"/>
      <c r="R34" s="650"/>
      <c r="S34" s="42">
        <f>R34*E28</f>
        <v>0</v>
      </c>
      <c r="T34" s="651"/>
    </row>
    <row r="35" spans="1:20" s="643" customFormat="1" hidden="1">
      <c r="A35" s="645"/>
      <c r="B35" s="645"/>
      <c r="C35" s="646"/>
      <c r="D35" s="645"/>
      <c r="E35" s="647"/>
      <c r="F35" s="648"/>
      <c r="G35" s="223"/>
      <c r="H35" s="223"/>
      <c r="I35" s="648"/>
      <c r="J35" s="36"/>
      <c r="K35" s="36"/>
      <c r="L35" s="38"/>
      <c r="M35" s="230"/>
      <c r="N35" s="44"/>
      <c r="O35" s="38"/>
      <c r="P35" s="646"/>
      <c r="Q35" s="649"/>
      <c r="R35" s="650"/>
      <c r="S35" s="42">
        <f>R35*E28</f>
        <v>0</v>
      </c>
      <c r="T35" s="651"/>
    </row>
    <row r="36" spans="1:20" s="643" customFormat="1" hidden="1">
      <c r="A36" s="645"/>
      <c r="B36" s="645"/>
      <c r="C36" s="646"/>
      <c r="D36" s="645"/>
      <c r="E36" s="647"/>
      <c r="F36" s="648"/>
      <c r="G36" s="653"/>
      <c r="H36" s="653"/>
      <c r="I36" s="648"/>
      <c r="J36" s="31"/>
      <c r="K36" s="31"/>
      <c r="L36" s="38"/>
      <c r="M36" s="230"/>
      <c r="N36" s="44"/>
      <c r="O36" s="38"/>
      <c r="P36" s="646"/>
      <c r="Q36" s="649"/>
      <c r="R36" s="650"/>
      <c r="S36" s="33">
        <f>R36*E28</f>
        <v>0</v>
      </c>
      <c r="T36" s="651"/>
    </row>
    <row r="37" spans="1:20" s="643" customFormat="1" ht="18" customHeight="1">
      <c r="A37" s="669">
        <f>A28+1</f>
        <v>4</v>
      </c>
      <c r="B37" s="631" t="s">
        <v>663</v>
      </c>
      <c r="C37" s="632" t="s">
        <v>450</v>
      </c>
      <c r="D37" s="631" t="s">
        <v>377</v>
      </c>
      <c r="E37" s="633">
        <v>2</v>
      </c>
      <c r="F37" s="634">
        <v>0.27</v>
      </c>
      <c r="G37" s="219">
        <f>F37*E37</f>
        <v>0.54</v>
      </c>
      <c r="H37" s="219">
        <f>$H$9*F37</f>
        <v>0.391811958405546</v>
      </c>
      <c r="I37" s="636">
        <v>0</v>
      </c>
      <c r="J37" s="219">
        <f>E37*I37</f>
        <v>0</v>
      </c>
      <c r="K37" s="219">
        <f>$K$9*I37</f>
        <v>0</v>
      </c>
      <c r="L37" s="220">
        <f>(R37*T37+R38*T38+R39*T39+R40*T40+R41*T41+R42*T42+R43*T43+R44*T44+R45*T45)*L$9</f>
        <v>5.8332014999999995</v>
      </c>
      <c r="M37" s="218">
        <f>H37+K37+L37</f>
        <v>6.2250134584055452</v>
      </c>
      <c r="N37" s="222">
        <f>M37*E37</f>
        <v>12.45002691681109</v>
      </c>
      <c r="O37" s="219">
        <f>E37*L37</f>
        <v>11.666402999999999</v>
      </c>
      <c r="P37" s="632" t="s">
        <v>447</v>
      </c>
      <c r="Q37" s="639" t="s">
        <v>377</v>
      </c>
      <c r="R37" s="678">
        <v>1</v>
      </c>
      <c r="S37" s="29">
        <f>R37*E37</f>
        <v>2</v>
      </c>
      <c r="T37" s="642">
        <v>5</v>
      </c>
    </row>
    <row r="38" spans="1:20" s="643" customFormat="1" hidden="1">
      <c r="A38" s="645"/>
      <c r="B38" s="645"/>
      <c r="C38" s="646"/>
      <c r="D38" s="645"/>
      <c r="E38" s="647"/>
      <c r="F38" s="648"/>
      <c r="G38" s="223"/>
      <c r="H38" s="223"/>
      <c r="I38" s="648"/>
      <c r="J38" s="36"/>
      <c r="K38" s="36"/>
      <c r="L38" s="38"/>
      <c r="M38" s="230"/>
      <c r="N38" s="44"/>
      <c r="O38" s="38"/>
      <c r="P38" s="646"/>
      <c r="Q38" s="649"/>
      <c r="R38" s="650"/>
      <c r="S38" s="42">
        <f>R38*E37</f>
        <v>0</v>
      </c>
      <c r="T38" s="651"/>
    </row>
    <row r="39" spans="1:20" s="643" customFormat="1" hidden="1">
      <c r="A39" s="645"/>
      <c r="B39" s="645"/>
      <c r="C39" s="646"/>
      <c r="D39" s="645"/>
      <c r="E39" s="647"/>
      <c r="F39" s="648"/>
      <c r="G39" s="223"/>
      <c r="H39" s="223"/>
      <c r="I39" s="648"/>
      <c r="J39" s="36"/>
      <c r="K39" s="36"/>
      <c r="L39" s="38"/>
      <c r="M39" s="230"/>
      <c r="N39" s="44"/>
      <c r="O39" s="38"/>
      <c r="P39" s="646"/>
      <c r="Q39" s="649"/>
      <c r="R39" s="650"/>
      <c r="S39" s="42">
        <f>R39*E37</f>
        <v>0</v>
      </c>
      <c r="T39" s="651"/>
    </row>
    <row r="40" spans="1:20" s="643" customFormat="1" hidden="1">
      <c r="A40" s="645"/>
      <c r="B40" s="645"/>
      <c r="C40" s="646"/>
      <c r="D40" s="645"/>
      <c r="E40" s="647"/>
      <c r="F40" s="648"/>
      <c r="G40" s="223"/>
      <c r="H40" s="223"/>
      <c r="I40" s="648"/>
      <c r="J40" s="36"/>
      <c r="K40" s="36"/>
      <c r="L40" s="38"/>
      <c r="M40" s="230"/>
      <c r="N40" s="44"/>
      <c r="O40" s="38"/>
      <c r="P40" s="646"/>
      <c r="Q40" s="649"/>
      <c r="R40" s="650"/>
      <c r="S40" s="42">
        <f>R40*E37</f>
        <v>0</v>
      </c>
      <c r="T40" s="651"/>
    </row>
    <row r="41" spans="1:20" s="643" customFormat="1" hidden="1">
      <c r="A41" s="645"/>
      <c r="B41" s="645"/>
      <c r="C41" s="646"/>
      <c r="D41" s="645"/>
      <c r="E41" s="647"/>
      <c r="F41" s="648"/>
      <c r="G41" s="223"/>
      <c r="H41" s="223"/>
      <c r="I41" s="648"/>
      <c r="J41" s="36"/>
      <c r="K41" s="36"/>
      <c r="L41" s="38"/>
      <c r="M41" s="230"/>
      <c r="N41" s="44"/>
      <c r="O41" s="38"/>
      <c r="P41" s="646"/>
      <c r="Q41" s="649"/>
      <c r="R41" s="650"/>
      <c r="S41" s="42">
        <f>R41*E37</f>
        <v>0</v>
      </c>
      <c r="T41" s="651"/>
    </row>
    <row r="42" spans="1:20" s="643" customFormat="1" hidden="1">
      <c r="A42" s="645"/>
      <c r="B42" s="645"/>
      <c r="C42" s="646"/>
      <c r="D42" s="645"/>
      <c r="E42" s="647"/>
      <c r="F42" s="648"/>
      <c r="G42" s="223"/>
      <c r="H42" s="223"/>
      <c r="I42" s="648"/>
      <c r="J42" s="36"/>
      <c r="K42" s="36"/>
      <c r="L42" s="38"/>
      <c r="M42" s="230"/>
      <c r="N42" s="44"/>
      <c r="O42" s="38"/>
      <c r="P42" s="646"/>
      <c r="Q42" s="649"/>
      <c r="R42" s="650"/>
      <c r="S42" s="42">
        <f>R42*E37</f>
        <v>0</v>
      </c>
      <c r="T42" s="651"/>
    </row>
    <row r="43" spans="1:20" s="643" customFormat="1" hidden="1">
      <c r="A43" s="645"/>
      <c r="B43" s="645"/>
      <c r="C43" s="646"/>
      <c r="D43" s="645"/>
      <c r="E43" s="647"/>
      <c r="F43" s="648"/>
      <c r="G43" s="223"/>
      <c r="H43" s="223"/>
      <c r="I43" s="648"/>
      <c r="J43" s="36"/>
      <c r="K43" s="36"/>
      <c r="L43" s="38"/>
      <c r="M43" s="230"/>
      <c r="N43" s="44"/>
      <c r="O43" s="38"/>
      <c r="P43" s="646"/>
      <c r="Q43" s="649"/>
      <c r="R43" s="650"/>
      <c r="S43" s="42">
        <f>R43*E37</f>
        <v>0</v>
      </c>
      <c r="T43" s="651"/>
    </row>
    <row r="44" spans="1:20" s="643" customFormat="1" hidden="1">
      <c r="A44" s="645"/>
      <c r="B44" s="645"/>
      <c r="C44" s="646"/>
      <c r="D44" s="645"/>
      <c r="E44" s="647"/>
      <c r="F44" s="648"/>
      <c r="G44" s="223"/>
      <c r="H44" s="223"/>
      <c r="I44" s="648"/>
      <c r="J44" s="36"/>
      <c r="K44" s="36"/>
      <c r="L44" s="38"/>
      <c r="M44" s="230"/>
      <c r="N44" s="44"/>
      <c r="O44" s="38"/>
      <c r="P44" s="646"/>
      <c r="Q44" s="649"/>
      <c r="R44" s="650"/>
      <c r="S44" s="42">
        <f>R44*E37</f>
        <v>0</v>
      </c>
      <c r="T44" s="651"/>
    </row>
    <row r="45" spans="1:20" s="643" customFormat="1" hidden="1">
      <c r="A45" s="645"/>
      <c r="B45" s="645"/>
      <c r="C45" s="646"/>
      <c r="D45" s="645"/>
      <c r="E45" s="647"/>
      <c r="F45" s="648"/>
      <c r="G45" s="653"/>
      <c r="H45" s="653"/>
      <c r="I45" s="648"/>
      <c r="J45" s="31"/>
      <c r="K45" s="31"/>
      <c r="L45" s="38"/>
      <c r="M45" s="230"/>
      <c r="N45" s="44"/>
      <c r="O45" s="38"/>
      <c r="P45" s="646"/>
      <c r="Q45" s="649"/>
      <c r="R45" s="650"/>
      <c r="S45" s="33">
        <f>R45*E37</f>
        <v>0</v>
      </c>
      <c r="T45" s="651"/>
    </row>
    <row r="46" spans="1:20" s="643" customFormat="1" ht="21" customHeight="1">
      <c r="A46" s="669">
        <f>A37+1</f>
        <v>5</v>
      </c>
      <c r="B46" s="631" t="s">
        <v>663</v>
      </c>
      <c r="C46" s="632" t="s">
        <v>1119</v>
      </c>
      <c r="D46" s="631" t="s">
        <v>377</v>
      </c>
      <c r="E46" s="633">
        <v>1</v>
      </c>
      <c r="F46" s="634">
        <v>0.27</v>
      </c>
      <c r="G46" s="219">
        <f>F46*E46</f>
        <v>0.27</v>
      </c>
      <c r="H46" s="219">
        <f>$H$9*F46</f>
        <v>0.391811958405546</v>
      </c>
      <c r="I46" s="636">
        <v>0</v>
      </c>
      <c r="J46" s="219">
        <f>E46*I46</f>
        <v>0</v>
      </c>
      <c r="K46" s="219">
        <f>$K$9*I46</f>
        <v>0</v>
      </c>
      <c r="L46" s="220">
        <f>(R46*T46+R47*T47+R48*T48+R49*T49+R50*T50+R51*T51+R52*T52+R53*T53+R54*T54)*L$9</f>
        <v>8.263702125</v>
      </c>
      <c r="M46" s="218">
        <f>H46+K46+L46</f>
        <v>8.6555140834055457</v>
      </c>
      <c r="N46" s="222">
        <f>M46*E46</f>
        <v>8.6555140834055457</v>
      </c>
      <c r="O46" s="219">
        <f>E46*L46</f>
        <v>8.263702125</v>
      </c>
      <c r="P46" s="632" t="s">
        <v>447</v>
      </c>
      <c r="Q46" s="639" t="s">
        <v>377</v>
      </c>
      <c r="R46" s="678">
        <v>1</v>
      </c>
      <c r="S46" s="29">
        <f>R46*E46</f>
        <v>1</v>
      </c>
      <c r="T46" s="679">
        <f>8.5/1.2</f>
        <v>7.0833333333333339</v>
      </c>
    </row>
    <row r="47" spans="1:20" s="643" customFormat="1" hidden="1">
      <c r="A47" s="645"/>
      <c r="B47" s="645"/>
      <c r="C47" s="646"/>
      <c r="D47" s="645"/>
      <c r="E47" s="647"/>
      <c r="F47" s="648"/>
      <c r="G47" s="223"/>
      <c r="H47" s="223"/>
      <c r="I47" s="648"/>
      <c r="J47" s="36"/>
      <c r="K47" s="36"/>
      <c r="L47" s="38"/>
      <c r="M47" s="230"/>
      <c r="N47" s="44"/>
      <c r="O47" s="38"/>
      <c r="P47" s="646"/>
      <c r="Q47" s="649"/>
      <c r="R47" s="650"/>
      <c r="S47" s="42">
        <f>R47*E46</f>
        <v>0</v>
      </c>
      <c r="T47" s="651"/>
    </row>
    <row r="48" spans="1:20" s="643" customFormat="1" hidden="1">
      <c r="A48" s="645"/>
      <c r="B48" s="645"/>
      <c r="C48" s="646"/>
      <c r="D48" s="645"/>
      <c r="E48" s="647"/>
      <c r="F48" s="648"/>
      <c r="G48" s="223"/>
      <c r="H48" s="223"/>
      <c r="I48" s="648"/>
      <c r="J48" s="36"/>
      <c r="K48" s="36"/>
      <c r="L48" s="38"/>
      <c r="M48" s="230"/>
      <c r="N48" s="44"/>
      <c r="O48" s="38"/>
      <c r="P48" s="646"/>
      <c r="Q48" s="649"/>
      <c r="R48" s="650"/>
      <c r="S48" s="42">
        <f>R48*E46</f>
        <v>0</v>
      </c>
      <c r="T48" s="651"/>
    </row>
    <row r="49" spans="1:20" s="643" customFormat="1" hidden="1">
      <c r="A49" s="645"/>
      <c r="B49" s="645"/>
      <c r="C49" s="646"/>
      <c r="D49" s="645"/>
      <c r="E49" s="647"/>
      <c r="F49" s="648"/>
      <c r="G49" s="223"/>
      <c r="H49" s="223"/>
      <c r="I49" s="648"/>
      <c r="J49" s="36"/>
      <c r="K49" s="36"/>
      <c r="L49" s="38"/>
      <c r="M49" s="230"/>
      <c r="N49" s="44"/>
      <c r="O49" s="38"/>
      <c r="P49" s="646"/>
      <c r="Q49" s="649"/>
      <c r="R49" s="650"/>
      <c r="S49" s="42">
        <f>R49*E46</f>
        <v>0</v>
      </c>
      <c r="T49" s="651"/>
    </row>
    <row r="50" spans="1:20" s="643" customFormat="1" hidden="1">
      <c r="A50" s="645"/>
      <c r="B50" s="645"/>
      <c r="C50" s="646"/>
      <c r="D50" s="645"/>
      <c r="E50" s="647"/>
      <c r="F50" s="648"/>
      <c r="G50" s="223"/>
      <c r="H50" s="223"/>
      <c r="I50" s="648"/>
      <c r="J50" s="36"/>
      <c r="K50" s="36"/>
      <c r="L50" s="38"/>
      <c r="M50" s="230"/>
      <c r="N50" s="44"/>
      <c r="O50" s="38"/>
      <c r="P50" s="646"/>
      <c r="Q50" s="649"/>
      <c r="R50" s="650"/>
      <c r="S50" s="42">
        <f>R50*E46</f>
        <v>0</v>
      </c>
      <c r="T50" s="651"/>
    </row>
    <row r="51" spans="1:20" s="643" customFormat="1" hidden="1">
      <c r="A51" s="645"/>
      <c r="B51" s="645"/>
      <c r="C51" s="646"/>
      <c r="D51" s="645"/>
      <c r="E51" s="647"/>
      <c r="F51" s="648"/>
      <c r="G51" s="223"/>
      <c r="H51" s="223"/>
      <c r="I51" s="648"/>
      <c r="J51" s="36"/>
      <c r="K51" s="36"/>
      <c r="L51" s="38"/>
      <c r="M51" s="230"/>
      <c r="N51" s="44"/>
      <c r="O51" s="38"/>
      <c r="P51" s="646"/>
      <c r="Q51" s="649"/>
      <c r="R51" s="650"/>
      <c r="S51" s="42">
        <f>R51*E46</f>
        <v>0</v>
      </c>
      <c r="T51" s="651"/>
    </row>
    <row r="52" spans="1:20" s="643" customFormat="1" hidden="1">
      <c r="A52" s="645"/>
      <c r="B52" s="645"/>
      <c r="C52" s="646"/>
      <c r="D52" s="645"/>
      <c r="E52" s="647"/>
      <c r="F52" s="648"/>
      <c r="G52" s="223"/>
      <c r="H52" s="223"/>
      <c r="I52" s="648"/>
      <c r="J52" s="36"/>
      <c r="K52" s="36"/>
      <c r="L52" s="38"/>
      <c r="M52" s="230"/>
      <c r="N52" s="44"/>
      <c r="O52" s="38"/>
      <c r="P52" s="646"/>
      <c r="Q52" s="649"/>
      <c r="R52" s="650"/>
      <c r="S52" s="42">
        <f>R52*E46</f>
        <v>0</v>
      </c>
      <c r="T52" s="651"/>
    </row>
    <row r="53" spans="1:20" s="643" customFormat="1" hidden="1">
      <c r="A53" s="645"/>
      <c r="B53" s="645"/>
      <c r="C53" s="646"/>
      <c r="D53" s="645"/>
      <c r="E53" s="647"/>
      <c r="F53" s="648"/>
      <c r="G53" s="223"/>
      <c r="H53" s="223"/>
      <c r="I53" s="648"/>
      <c r="J53" s="36"/>
      <c r="K53" s="36"/>
      <c r="L53" s="38"/>
      <c r="M53" s="230"/>
      <c r="N53" s="44"/>
      <c r="O53" s="38"/>
      <c r="P53" s="646"/>
      <c r="Q53" s="649"/>
      <c r="R53" s="650"/>
      <c r="S53" s="42">
        <f>R53*E46</f>
        <v>0</v>
      </c>
      <c r="T53" s="651"/>
    </row>
    <row r="54" spans="1:20" s="643" customFormat="1" hidden="1">
      <c r="A54" s="645"/>
      <c r="B54" s="645"/>
      <c r="C54" s="646"/>
      <c r="D54" s="645"/>
      <c r="E54" s="647"/>
      <c r="F54" s="648"/>
      <c r="G54" s="653"/>
      <c r="H54" s="653"/>
      <c r="I54" s="648"/>
      <c r="J54" s="31"/>
      <c r="K54" s="31"/>
      <c r="L54" s="38"/>
      <c r="M54" s="230"/>
      <c r="N54" s="44"/>
      <c r="O54" s="38"/>
      <c r="P54" s="646"/>
      <c r="Q54" s="649"/>
      <c r="R54" s="650"/>
      <c r="S54" s="33">
        <f>R54*E46</f>
        <v>0</v>
      </c>
      <c r="T54" s="651"/>
    </row>
    <row r="55" spans="1:20" s="643" customFormat="1" ht="38.25" customHeight="1">
      <c r="A55" s="669">
        <f>A46+1</f>
        <v>6</v>
      </c>
      <c r="B55" s="631" t="s">
        <v>445</v>
      </c>
      <c r="C55" s="632" t="s">
        <v>451</v>
      </c>
      <c r="D55" s="631" t="s">
        <v>377</v>
      </c>
      <c r="E55" s="633">
        <v>6</v>
      </c>
      <c r="F55" s="634">
        <v>0.34</v>
      </c>
      <c r="G55" s="219">
        <f>F55*E55</f>
        <v>2.04</v>
      </c>
      <c r="H55" s="219">
        <f>$H$9*F55</f>
        <v>0.49339283651068755</v>
      </c>
      <c r="I55" s="636">
        <v>0</v>
      </c>
      <c r="J55" s="219">
        <f>E55*I55</f>
        <v>0</v>
      </c>
      <c r="K55" s="219">
        <f>$K$9*I55</f>
        <v>0</v>
      </c>
      <c r="L55" s="220">
        <f>(R55*T55+R56*T56+R57*T57+R58*T58+R59*T59+R60*T60+R61*T61+R62*T62+R63*T63)*L$9</f>
        <v>2.2360605749999993</v>
      </c>
      <c r="M55" s="218">
        <f>H55+K55+L55</f>
        <v>2.7294534115106868</v>
      </c>
      <c r="N55" s="222">
        <f>M55*E55</f>
        <v>16.376720469064121</v>
      </c>
      <c r="O55" s="219">
        <f>E55*L55</f>
        <v>13.416363449999995</v>
      </c>
      <c r="P55" s="632" t="s">
        <v>447</v>
      </c>
      <c r="Q55" s="639" t="s">
        <v>377</v>
      </c>
      <c r="R55" s="678">
        <v>1</v>
      </c>
      <c r="S55" s="29">
        <f>R55*E55</f>
        <v>6</v>
      </c>
      <c r="T55" s="642">
        <f>2.3/1.2</f>
        <v>1.9166666666666665</v>
      </c>
    </row>
    <row r="56" spans="1:20" s="643" customFormat="1" hidden="1">
      <c r="A56" s="645"/>
      <c r="B56" s="645"/>
      <c r="C56" s="646"/>
      <c r="D56" s="645"/>
      <c r="E56" s="647"/>
      <c r="F56" s="648"/>
      <c r="G56" s="223"/>
      <c r="H56" s="223"/>
      <c r="I56" s="648"/>
      <c r="J56" s="36"/>
      <c r="K56" s="36"/>
      <c r="L56" s="38"/>
      <c r="M56" s="230"/>
      <c r="N56" s="44"/>
      <c r="O56" s="38"/>
      <c r="P56" s="646"/>
      <c r="Q56" s="649"/>
      <c r="R56" s="650"/>
      <c r="S56" s="42">
        <f>R56*E55</f>
        <v>0</v>
      </c>
      <c r="T56" s="651"/>
    </row>
    <row r="57" spans="1:20" s="643" customFormat="1" hidden="1">
      <c r="A57" s="645"/>
      <c r="B57" s="645"/>
      <c r="C57" s="646"/>
      <c r="D57" s="645"/>
      <c r="E57" s="647"/>
      <c r="F57" s="648"/>
      <c r="G57" s="223"/>
      <c r="H57" s="223"/>
      <c r="I57" s="648"/>
      <c r="J57" s="36"/>
      <c r="K57" s="36"/>
      <c r="L57" s="38"/>
      <c r="M57" s="230"/>
      <c r="N57" s="44"/>
      <c r="O57" s="38"/>
      <c r="P57" s="646"/>
      <c r="Q57" s="649"/>
      <c r="R57" s="650"/>
      <c r="S57" s="42">
        <f>R57*E55</f>
        <v>0</v>
      </c>
      <c r="T57" s="651"/>
    </row>
    <row r="58" spans="1:20" s="643" customFormat="1" hidden="1">
      <c r="A58" s="645"/>
      <c r="B58" s="645"/>
      <c r="C58" s="646"/>
      <c r="D58" s="645"/>
      <c r="E58" s="647"/>
      <c r="F58" s="648"/>
      <c r="G58" s="223"/>
      <c r="H58" s="223"/>
      <c r="I58" s="648"/>
      <c r="J58" s="36"/>
      <c r="K58" s="36"/>
      <c r="L58" s="38"/>
      <c r="M58" s="230"/>
      <c r="N58" s="44"/>
      <c r="O58" s="38"/>
      <c r="P58" s="646"/>
      <c r="Q58" s="649"/>
      <c r="R58" s="650"/>
      <c r="S58" s="42">
        <f>R58*E55</f>
        <v>0</v>
      </c>
      <c r="T58" s="651"/>
    </row>
    <row r="59" spans="1:20" s="643" customFormat="1" hidden="1">
      <c r="A59" s="645"/>
      <c r="B59" s="645"/>
      <c r="C59" s="646"/>
      <c r="D59" s="645"/>
      <c r="E59" s="647"/>
      <c r="F59" s="648"/>
      <c r="G59" s="223"/>
      <c r="H59" s="223"/>
      <c r="I59" s="648"/>
      <c r="J59" s="36"/>
      <c r="K59" s="36"/>
      <c r="L59" s="38"/>
      <c r="M59" s="230"/>
      <c r="N59" s="44"/>
      <c r="O59" s="38"/>
      <c r="P59" s="646"/>
      <c r="Q59" s="649"/>
      <c r="R59" s="650"/>
      <c r="S59" s="42">
        <f>R59*E55</f>
        <v>0</v>
      </c>
      <c r="T59" s="651"/>
    </row>
    <row r="60" spans="1:20" s="643" customFormat="1" hidden="1">
      <c r="A60" s="645"/>
      <c r="B60" s="645"/>
      <c r="C60" s="646"/>
      <c r="D60" s="645"/>
      <c r="E60" s="647"/>
      <c r="F60" s="648"/>
      <c r="G60" s="223"/>
      <c r="H60" s="223"/>
      <c r="I60" s="648"/>
      <c r="J60" s="36"/>
      <c r="K60" s="36"/>
      <c r="L60" s="38"/>
      <c r="M60" s="230"/>
      <c r="N60" s="44"/>
      <c r="O60" s="38"/>
      <c r="P60" s="646"/>
      <c r="Q60" s="649"/>
      <c r="R60" s="650"/>
      <c r="S60" s="42">
        <f>R60*E55</f>
        <v>0</v>
      </c>
      <c r="T60" s="651"/>
    </row>
    <row r="61" spans="1:20" s="643" customFormat="1" hidden="1">
      <c r="A61" s="645"/>
      <c r="B61" s="645"/>
      <c r="C61" s="646"/>
      <c r="D61" s="645"/>
      <c r="E61" s="647"/>
      <c r="F61" s="648"/>
      <c r="G61" s="223"/>
      <c r="H61" s="223"/>
      <c r="I61" s="648"/>
      <c r="J61" s="36"/>
      <c r="K61" s="36"/>
      <c r="L61" s="38"/>
      <c r="M61" s="230"/>
      <c r="N61" s="44"/>
      <c r="O61" s="38"/>
      <c r="P61" s="646"/>
      <c r="Q61" s="649"/>
      <c r="R61" s="650"/>
      <c r="S61" s="42">
        <f>R61*E55</f>
        <v>0</v>
      </c>
      <c r="T61" s="651"/>
    </row>
    <row r="62" spans="1:20" s="643" customFormat="1" hidden="1">
      <c r="A62" s="645"/>
      <c r="B62" s="645"/>
      <c r="C62" s="646"/>
      <c r="D62" s="645"/>
      <c r="E62" s="647"/>
      <c r="F62" s="648"/>
      <c r="G62" s="223"/>
      <c r="H62" s="223"/>
      <c r="I62" s="648"/>
      <c r="J62" s="36"/>
      <c r="K62" s="36"/>
      <c r="L62" s="38"/>
      <c r="M62" s="230"/>
      <c r="N62" s="44"/>
      <c r="O62" s="38"/>
      <c r="P62" s="646"/>
      <c r="Q62" s="649"/>
      <c r="R62" s="650"/>
      <c r="S62" s="42">
        <f>R62*E55</f>
        <v>0</v>
      </c>
      <c r="T62" s="651"/>
    </row>
    <row r="63" spans="1:20" s="643" customFormat="1" hidden="1">
      <c r="A63" s="645"/>
      <c r="B63" s="645"/>
      <c r="C63" s="646"/>
      <c r="D63" s="645"/>
      <c r="E63" s="647"/>
      <c r="F63" s="648"/>
      <c r="G63" s="653"/>
      <c r="H63" s="653"/>
      <c r="I63" s="648"/>
      <c r="J63" s="31"/>
      <c r="K63" s="31"/>
      <c r="L63" s="38"/>
      <c r="M63" s="230"/>
      <c r="N63" s="44"/>
      <c r="O63" s="38"/>
      <c r="P63" s="646"/>
      <c r="Q63" s="649"/>
      <c r="R63" s="650"/>
      <c r="S63" s="33">
        <f>R63*E55</f>
        <v>0</v>
      </c>
      <c r="T63" s="651"/>
    </row>
    <row r="64" spans="1:20" s="226" customFormat="1" ht="23.25" customHeight="1">
      <c r="A64" s="669">
        <f>A55+1</f>
        <v>7</v>
      </c>
      <c r="B64" s="227" t="s">
        <v>432</v>
      </c>
      <c r="C64" s="677" t="s">
        <v>452</v>
      </c>
      <c r="D64" s="227" t="s">
        <v>377</v>
      </c>
      <c r="E64" s="684">
        <v>924</v>
      </c>
      <c r="F64" s="685">
        <v>0</v>
      </c>
      <c r="G64" s="219">
        <f>F64*E64</f>
        <v>0</v>
      </c>
      <c r="H64" s="219">
        <f>$H$9*F64</f>
        <v>0</v>
      </c>
      <c r="I64" s="685">
        <v>0</v>
      </c>
      <c r="J64" s="219">
        <f>E64*I64</f>
        <v>0</v>
      </c>
      <c r="K64" s="219">
        <f>$K$9*I64</f>
        <v>0</v>
      </c>
      <c r="L64" s="220">
        <f>(R64*T64+R65*T65+R66*T66+R67*T67+R68*T68+R69*T69+R70*T70+R71*T71+R72*T72)*L$9</f>
        <v>0.11666402999999999</v>
      </c>
      <c r="M64" s="218">
        <f>H64+K64+L64</f>
        <v>0.11666402999999999</v>
      </c>
      <c r="N64" s="222">
        <f>M64*E64</f>
        <v>107.79756371999999</v>
      </c>
      <c r="O64" s="219">
        <f>E64*L64</f>
        <v>107.79756371999999</v>
      </c>
      <c r="P64" s="686" t="s">
        <v>434</v>
      </c>
      <c r="Q64" s="228" t="s">
        <v>377</v>
      </c>
      <c r="R64" s="687">
        <v>1</v>
      </c>
      <c r="S64" s="29">
        <f>R64*E64</f>
        <v>924</v>
      </c>
      <c r="T64" s="229">
        <v>0.1</v>
      </c>
    </row>
    <row r="65" spans="1:20" s="226" customFormat="1" hidden="1">
      <c r="A65" s="645"/>
      <c r="B65" s="644"/>
      <c r="C65" s="688"/>
      <c r="D65" s="644"/>
      <c r="E65" s="689"/>
      <c r="F65" s="690"/>
      <c r="G65" s="223"/>
      <c r="H65" s="223"/>
      <c r="I65" s="690"/>
      <c r="J65" s="36"/>
      <c r="K65" s="36"/>
      <c r="L65" s="38"/>
      <c r="M65" s="230"/>
      <c r="N65" s="44"/>
      <c r="O65" s="38"/>
      <c r="P65" s="691"/>
      <c r="Q65" s="692"/>
      <c r="R65" s="693"/>
      <c r="S65" s="42">
        <f>R65*E64</f>
        <v>0</v>
      </c>
      <c r="T65" s="694"/>
    </row>
    <row r="66" spans="1:20" s="226" customFormat="1" hidden="1">
      <c r="A66" s="645"/>
      <c r="B66" s="644"/>
      <c r="C66" s="688"/>
      <c r="D66" s="644"/>
      <c r="E66" s="689"/>
      <c r="F66" s="690"/>
      <c r="G66" s="223"/>
      <c r="H66" s="223"/>
      <c r="I66" s="690"/>
      <c r="J66" s="36"/>
      <c r="K66" s="36"/>
      <c r="L66" s="38"/>
      <c r="M66" s="230"/>
      <c r="N66" s="44"/>
      <c r="O66" s="38"/>
      <c r="P66" s="691"/>
      <c r="Q66" s="692"/>
      <c r="R66" s="693"/>
      <c r="S66" s="42">
        <f>R66*E64</f>
        <v>0</v>
      </c>
      <c r="T66" s="694"/>
    </row>
    <row r="67" spans="1:20" s="226" customFormat="1" hidden="1">
      <c r="A67" s="645"/>
      <c r="B67" s="644"/>
      <c r="C67" s="688"/>
      <c r="D67" s="644"/>
      <c r="E67" s="689"/>
      <c r="F67" s="690"/>
      <c r="G67" s="223"/>
      <c r="H67" s="223"/>
      <c r="I67" s="690"/>
      <c r="J67" s="36"/>
      <c r="K67" s="36"/>
      <c r="L67" s="38"/>
      <c r="M67" s="230"/>
      <c r="N67" s="44"/>
      <c r="O67" s="38"/>
      <c r="P67" s="691"/>
      <c r="Q67" s="692"/>
      <c r="R67" s="693"/>
      <c r="S67" s="42">
        <f>R67*E64</f>
        <v>0</v>
      </c>
      <c r="T67" s="694"/>
    </row>
    <row r="68" spans="1:20" s="226" customFormat="1" hidden="1">
      <c r="A68" s="645"/>
      <c r="B68" s="644"/>
      <c r="C68" s="688"/>
      <c r="D68" s="644"/>
      <c r="E68" s="689"/>
      <c r="F68" s="690"/>
      <c r="G68" s="223"/>
      <c r="H68" s="223"/>
      <c r="I68" s="690"/>
      <c r="J68" s="36"/>
      <c r="K68" s="36"/>
      <c r="L68" s="38"/>
      <c r="M68" s="230"/>
      <c r="N68" s="44"/>
      <c r="O68" s="38"/>
      <c r="P68" s="691"/>
      <c r="Q68" s="692"/>
      <c r="R68" s="693"/>
      <c r="S68" s="42">
        <f>R68*E64</f>
        <v>0</v>
      </c>
      <c r="T68" s="694"/>
    </row>
    <row r="69" spans="1:20" s="226" customFormat="1" hidden="1">
      <c r="A69" s="645"/>
      <c r="B69" s="644"/>
      <c r="C69" s="688"/>
      <c r="D69" s="644"/>
      <c r="E69" s="689"/>
      <c r="F69" s="690"/>
      <c r="G69" s="223"/>
      <c r="H69" s="223"/>
      <c r="I69" s="690"/>
      <c r="J69" s="36"/>
      <c r="K69" s="36"/>
      <c r="L69" s="38"/>
      <c r="M69" s="230"/>
      <c r="N69" s="44"/>
      <c r="O69" s="38"/>
      <c r="P69" s="691"/>
      <c r="Q69" s="692"/>
      <c r="R69" s="693"/>
      <c r="S69" s="42">
        <f>R69*E64</f>
        <v>0</v>
      </c>
      <c r="T69" s="694"/>
    </row>
    <row r="70" spans="1:20" s="226" customFormat="1" hidden="1">
      <c r="A70" s="645"/>
      <c r="B70" s="644"/>
      <c r="C70" s="688"/>
      <c r="D70" s="644"/>
      <c r="E70" s="689"/>
      <c r="F70" s="690"/>
      <c r="G70" s="223"/>
      <c r="H70" s="223"/>
      <c r="I70" s="690"/>
      <c r="J70" s="36"/>
      <c r="K70" s="36"/>
      <c r="L70" s="38"/>
      <c r="M70" s="230"/>
      <c r="N70" s="44"/>
      <c r="O70" s="38"/>
      <c r="P70" s="691"/>
      <c r="Q70" s="692"/>
      <c r="R70" s="693"/>
      <c r="S70" s="42">
        <f>R70*E64</f>
        <v>0</v>
      </c>
      <c r="T70" s="694"/>
    </row>
    <row r="71" spans="1:20" s="226" customFormat="1" hidden="1">
      <c r="A71" s="645"/>
      <c r="B71" s="644"/>
      <c r="C71" s="688"/>
      <c r="D71" s="644"/>
      <c r="E71" s="689"/>
      <c r="F71" s="690"/>
      <c r="G71" s="223"/>
      <c r="H71" s="223"/>
      <c r="I71" s="690"/>
      <c r="J71" s="36"/>
      <c r="K71" s="36"/>
      <c r="L71" s="38"/>
      <c r="M71" s="230"/>
      <c r="N71" s="44"/>
      <c r="O71" s="38"/>
      <c r="P71" s="691"/>
      <c r="Q71" s="692"/>
      <c r="R71" s="693"/>
      <c r="S71" s="42">
        <f>R71*E64</f>
        <v>0</v>
      </c>
      <c r="T71" s="694"/>
    </row>
    <row r="72" spans="1:20" s="226" customFormat="1" hidden="1">
      <c r="A72" s="645"/>
      <c r="B72" s="644"/>
      <c r="C72" s="688"/>
      <c r="D72" s="644"/>
      <c r="E72" s="689"/>
      <c r="F72" s="690"/>
      <c r="G72" s="653"/>
      <c r="H72" s="653"/>
      <c r="I72" s="690"/>
      <c r="J72" s="31"/>
      <c r="K72" s="31"/>
      <c r="L72" s="38"/>
      <c r="M72" s="230"/>
      <c r="N72" s="44"/>
      <c r="O72" s="38"/>
      <c r="P72" s="691"/>
      <c r="Q72" s="692"/>
      <c r="R72" s="693"/>
      <c r="S72" s="33">
        <f>R72*E64</f>
        <v>0</v>
      </c>
      <c r="T72" s="694"/>
    </row>
    <row r="73" spans="1:20" s="226" customFormat="1" ht="23.25" customHeight="1">
      <c r="A73" s="669">
        <f>A64+1</f>
        <v>8</v>
      </c>
      <c r="B73" s="227" t="s">
        <v>432</v>
      </c>
      <c r="C73" s="677" t="s">
        <v>435</v>
      </c>
      <c r="D73" s="227" t="s">
        <v>377</v>
      </c>
      <c r="E73" s="684">
        <v>800</v>
      </c>
      <c r="F73" s="685">
        <v>0</v>
      </c>
      <c r="G73" s="635">
        <f>F73*E73</f>
        <v>0</v>
      </c>
      <c r="H73" s="635">
        <f>$H$9*F73</f>
        <v>0</v>
      </c>
      <c r="I73" s="685">
        <v>0</v>
      </c>
      <c r="J73" s="635">
        <f>E73*I73</f>
        <v>0</v>
      </c>
      <c r="K73" s="635">
        <f>$K$9*I73</f>
        <v>0</v>
      </c>
      <c r="L73" s="220">
        <f>(R73*T73+R74*T74+R75*T75+R76*T76+R77*T77+R78*T78+R79*T79+R80*T80+R81*T81)*L$9</f>
        <v>0.11666402999999999</v>
      </c>
      <c r="M73" s="681">
        <f>H73+K73+L73</f>
        <v>0.11666402999999999</v>
      </c>
      <c r="N73" s="638">
        <f>M73*E73</f>
        <v>93.331223999999992</v>
      </c>
      <c r="O73" s="635">
        <f>E73*L73</f>
        <v>93.331223999999992</v>
      </c>
      <c r="P73" s="686" t="s">
        <v>434</v>
      </c>
      <c r="Q73" s="228" t="s">
        <v>377</v>
      </c>
      <c r="R73" s="687">
        <v>1</v>
      </c>
      <c r="S73" s="641">
        <f>R73*E73</f>
        <v>800</v>
      </c>
      <c r="T73" s="229">
        <v>0.1</v>
      </c>
    </row>
    <row r="74" spans="1:20" s="643" customFormat="1" hidden="1">
      <c r="A74" s="645"/>
      <c r="B74" s="645"/>
      <c r="C74" s="646"/>
      <c r="D74" s="645"/>
      <c r="E74" s="647"/>
      <c r="F74" s="648"/>
      <c r="G74" s="223"/>
      <c r="H74" s="223"/>
      <c r="I74" s="648"/>
      <c r="J74" s="36"/>
      <c r="K74" s="36"/>
      <c r="L74" s="38"/>
      <c r="M74" s="39"/>
      <c r="N74" s="44"/>
      <c r="O74" s="38"/>
      <c r="P74" s="646"/>
      <c r="Q74" s="649"/>
      <c r="R74" s="650"/>
      <c r="S74" s="641">
        <f>R74*E73</f>
        <v>0</v>
      </c>
      <c r="T74" s="651"/>
    </row>
    <row r="75" spans="1:20" s="643" customFormat="1" hidden="1">
      <c r="A75" s="645"/>
      <c r="B75" s="645"/>
      <c r="C75" s="646"/>
      <c r="D75" s="645"/>
      <c r="E75" s="647"/>
      <c r="F75" s="648"/>
      <c r="G75" s="223"/>
      <c r="H75" s="223"/>
      <c r="I75" s="648"/>
      <c r="J75" s="36"/>
      <c r="K75" s="36"/>
      <c r="L75" s="38"/>
      <c r="M75" s="39"/>
      <c r="N75" s="44"/>
      <c r="O75" s="38"/>
      <c r="P75" s="646"/>
      <c r="Q75" s="649"/>
      <c r="R75" s="650"/>
      <c r="S75" s="641">
        <f>R75*E73</f>
        <v>0</v>
      </c>
      <c r="T75" s="651"/>
    </row>
    <row r="76" spans="1:20" s="643" customFormat="1" hidden="1">
      <c r="A76" s="645"/>
      <c r="B76" s="645"/>
      <c r="C76" s="646"/>
      <c r="D76" s="645"/>
      <c r="E76" s="647"/>
      <c r="F76" s="648"/>
      <c r="G76" s="223"/>
      <c r="H76" s="223"/>
      <c r="I76" s="648"/>
      <c r="J76" s="36"/>
      <c r="K76" s="36"/>
      <c r="L76" s="38"/>
      <c r="M76" s="39"/>
      <c r="N76" s="44"/>
      <c r="O76" s="38"/>
      <c r="P76" s="646"/>
      <c r="Q76" s="649"/>
      <c r="R76" s="650"/>
      <c r="S76" s="641">
        <f>R76*E73</f>
        <v>0</v>
      </c>
      <c r="T76" s="651"/>
    </row>
    <row r="77" spans="1:20" s="643" customFormat="1" hidden="1">
      <c r="A77" s="645"/>
      <c r="B77" s="645"/>
      <c r="C77" s="646"/>
      <c r="D77" s="645"/>
      <c r="E77" s="647"/>
      <c r="F77" s="648"/>
      <c r="G77" s="223"/>
      <c r="H77" s="223"/>
      <c r="I77" s="648"/>
      <c r="J77" s="36"/>
      <c r="K77" s="36"/>
      <c r="L77" s="38"/>
      <c r="M77" s="39"/>
      <c r="N77" s="44"/>
      <c r="O77" s="38"/>
      <c r="P77" s="646"/>
      <c r="Q77" s="649"/>
      <c r="R77" s="650"/>
      <c r="S77" s="641">
        <f>R77*E73</f>
        <v>0</v>
      </c>
      <c r="T77" s="651"/>
    </row>
    <row r="78" spans="1:20" s="643" customFormat="1" hidden="1">
      <c r="A78" s="645"/>
      <c r="B78" s="645"/>
      <c r="C78" s="646"/>
      <c r="D78" s="645"/>
      <c r="E78" s="647"/>
      <c r="F78" s="648"/>
      <c r="G78" s="223"/>
      <c r="H78" s="223"/>
      <c r="I78" s="648"/>
      <c r="J78" s="36"/>
      <c r="K78" s="36"/>
      <c r="L78" s="38"/>
      <c r="M78" s="39"/>
      <c r="N78" s="44"/>
      <c r="O78" s="38"/>
      <c r="P78" s="646"/>
      <c r="Q78" s="649"/>
      <c r="R78" s="650"/>
      <c r="S78" s="641">
        <f>R78*E73</f>
        <v>0</v>
      </c>
      <c r="T78" s="651"/>
    </row>
    <row r="79" spans="1:20" s="643" customFormat="1" hidden="1">
      <c r="A79" s="645"/>
      <c r="B79" s="645"/>
      <c r="C79" s="646"/>
      <c r="D79" s="645"/>
      <c r="E79" s="647"/>
      <c r="F79" s="648"/>
      <c r="G79" s="223"/>
      <c r="H79" s="223"/>
      <c r="I79" s="648"/>
      <c r="J79" s="36"/>
      <c r="K79" s="36"/>
      <c r="L79" s="38"/>
      <c r="M79" s="39"/>
      <c r="N79" s="44"/>
      <c r="O79" s="38"/>
      <c r="P79" s="646"/>
      <c r="Q79" s="649"/>
      <c r="R79" s="650"/>
      <c r="S79" s="641">
        <f>R79*E73</f>
        <v>0</v>
      </c>
      <c r="T79" s="651"/>
    </row>
    <row r="80" spans="1:20" s="643" customFormat="1" hidden="1">
      <c r="A80" s="645"/>
      <c r="B80" s="645"/>
      <c r="C80" s="646"/>
      <c r="D80" s="645"/>
      <c r="E80" s="647"/>
      <c r="F80" s="648"/>
      <c r="G80" s="223"/>
      <c r="H80" s="223"/>
      <c r="I80" s="648"/>
      <c r="J80" s="36"/>
      <c r="K80" s="36"/>
      <c r="L80" s="38"/>
      <c r="M80" s="39"/>
      <c r="N80" s="44"/>
      <c r="O80" s="38"/>
      <c r="P80" s="646"/>
      <c r="Q80" s="649"/>
      <c r="R80" s="650"/>
      <c r="S80" s="641">
        <f>R80*E73</f>
        <v>0</v>
      </c>
      <c r="T80" s="651"/>
    </row>
    <row r="81" spans="1:21" s="643" customFormat="1" hidden="1">
      <c r="A81" s="645"/>
      <c r="B81" s="645"/>
      <c r="C81" s="646"/>
      <c r="D81" s="645"/>
      <c r="E81" s="647"/>
      <c r="F81" s="648"/>
      <c r="G81" s="653"/>
      <c r="H81" s="653"/>
      <c r="I81" s="648"/>
      <c r="J81" s="36"/>
      <c r="K81" s="36"/>
      <c r="L81" s="38"/>
      <c r="M81" s="39"/>
      <c r="N81" s="44"/>
      <c r="O81" s="38"/>
      <c r="P81" s="646"/>
      <c r="Q81" s="649"/>
      <c r="R81" s="650"/>
      <c r="S81" s="641">
        <f>R81*E73</f>
        <v>0</v>
      </c>
      <c r="T81" s="651"/>
    </row>
    <row r="82" spans="1:21" s="226" customFormat="1" ht="23.25" customHeight="1">
      <c r="A82" s="669">
        <f>A73+1</f>
        <v>9</v>
      </c>
      <c r="B82" s="227" t="s">
        <v>453</v>
      </c>
      <c r="C82" s="677" t="s">
        <v>1120</v>
      </c>
      <c r="D82" s="227" t="s">
        <v>377</v>
      </c>
      <c r="E82" s="684">
        <v>3</v>
      </c>
      <c r="F82" s="685">
        <v>6.02</v>
      </c>
      <c r="G82" s="219">
        <f>F82*E82</f>
        <v>18.059999999999999</v>
      </c>
      <c r="H82" s="219">
        <f>$H$9*F82</f>
        <v>8.7359555170421714</v>
      </c>
      <c r="I82" s="685">
        <v>0</v>
      </c>
      <c r="J82" s="219">
        <f>E82*I82</f>
        <v>0</v>
      </c>
      <c r="K82" s="219">
        <f>$K$9*I82</f>
        <v>0</v>
      </c>
      <c r="L82" s="220">
        <f>(R82*T82+R83*T83+R84*T84+R85*T85+R86*T86+R87*T87+R88*T88+R89*T89+R90*T90)*L$9</f>
        <v>9.3331223999999988</v>
      </c>
      <c r="M82" s="221">
        <f>H82+K82+L82</f>
        <v>18.069077917042172</v>
      </c>
      <c r="N82" s="222">
        <f>M82*E82</f>
        <v>54.207233751126516</v>
      </c>
      <c r="O82" s="219">
        <f>E82*L82</f>
        <v>27.999367199999995</v>
      </c>
      <c r="P82" s="686" t="s">
        <v>455</v>
      </c>
      <c r="Q82" s="228" t="s">
        <v>377</v>
      </c>
      <c r="R82" s="687">
        <v>1</v>
      </c>
      <c r="S82" s="29">
        <f>R82*E82</f>
        <v>3</v>
      </c>
      <c r="T82" s="711">
        <v>8</v>
      </c>
    </row>
    <row r="83" spans="1:21" s="226" customFormat="1" ht="12" hidden="1" customHeight="1">
      <c r="A83" s="645"/>
      <c r="B83" s="644"/>
      <c r="C83" s="688"/>
      <c r="D83" s="644"/>
      <c r="E83" s="689"/>
      <c r="F83" s="690"/>
      <c r="G83" s="223"/>
      <c r="H83" s="223"/>
      <c r="I83" s="690"/>
      <c r="J83" s="36"/>
      <c r="K83" s="36"/>
      <c r="L83" s="38"/>
      <c r="M83" s="39"/>
      <c r="N83" s="44"/>
      <c r="O83" s="38"/>
      <c r="P83" s="691"/>
      <c r="Q83" s="692"/>
      <c r="R83" s="693"/>
      <c r="S83" s="42">
        <f>R83*E82</f>
        <v>0</v>
      </c>
      <c r="T83" s="694"/>
      <c r="U83" s="226" t="s">
        <v>984</v>
      </c>
    </row>
    <row r="84" spans="1:21" s="226" customFormat="1" hidden="1">
      <c r="A84" s="645"/>
      <c r="B84" s="644"/>
      <c r="C84" s="688"/>
      <c r="D84" s="644"/>
      <c r="E84" s="689"/>
      <c r="F84" s="690"/>
      <c r="G84" s="223"/>
      <c r="H84" s="223"/>
      <c r="I84" s="690"/>
      <c r="J84" s="36"/>
      <c r="K84" s="36"/>
      <c r="L84" s="38"/>
      <c r="M84" s="39"/>
      <c r="N84" s="44"/>
      <c r="O84" s="38"/>
      <c r="P84" s="691"/>
      <c r="Q84" s="692"/>
      <c r="R84" s="693"/>
      <c r="S84" s="42">
        <f>R84*E82</f>
        <v>0</v>
      </c>
      <c r="T84" s="694"/>
    </row>
    <row r="85" spans="1:21" s="226" customFormat="1" hidden="1">
      <c r="A85" s="645"/>
      <c r="B85" s="644"/>
      <c r="C85" s="688"/>
      <c r="D85" s="644"/>
      <c r="E85" s="689"/>
      <c r="F85" s="690"/>
      <c r="G85" s="223"/>
      <c r="H85" s="223"/>
      <c r="I85" s="690"/>
      <c r="J85" s="36"/>
      <c r="K85" s="36"/>
      <c r="L85" s="38"/>
      <c r="M85" s="39"/>
      <c r="N85" s="44"/>
      <c r="O85" s="38"/>
      <c r="P85" s="691"/>
      <c r="Q85" s="692"/>
      <c r="R85" s="693"/>
      <c r="S85" s="42">
        <f>R85*E82</f>
        <v>0</v>
      </c>
      <c r="T85" s="694"/>
    </row>
    <row r="86" spans="1:21" s="226" customFormat="1" hidden="1">
      <c r="A86" s="645"/>
      <c r="B86" s="644"/>
      <c r="C86" s="688"/>
      <c r="D86" s="644"/>
      <c r="E86" s="689"/>
      <c r="F86" s="690"/>
      <c r="G86" s="223"/>
      <c r="H86" s="223"/>
      <c r="I86" s="690"/>
      <c r="J86" s="36"/>
      <c r="K86" s="36"/>
      <c r="L86" s="38"/>
      <c r="M86" s="39"/>
      <c r="N86" s="44"/>
      <c r="O86" s="38"/>
      <c r="P86" s="691"/>
      <c r="Q86" s="692"/>
      <c r="R86" s="693"/>
      <c r="S86" s="42">
        <f>R86*E82</f>
        <v>0</v>
      </c>
      <c r="T86" s="694"/>
    </row>
    <row r="87" spans="1:21" s="226" customFormat="1" hidden="1">
      <c r="A87" s="645"/>
      <c r="B87" s="644"/>
      <c r="C87" s="688"/>
      <c r="D87" s="644"/>
      <c r="E87" s="689"/>
      <c r="F87" s="690"/>
      <c r="G87" s="223"/>
      <c r="H87" s="223"/>
      <c r="I87" s="690"/>
      <c r="J87" s="36"/>
      <c r="K87" s="36"/>
      <c r="L87" s="38"/>
      <c r="M87" s="39"/>
      <c r="N87" s="44"/>
      <c r="O87" s="38"/>
      <c r="P87" s="691"/>
      <c r="Q87" s="692"/>
      <c r="R87" s="693"/>
      <c r="S87" s="42">
        <f>R87*E82</f>
        <v>0</v>
      </c>
      <c r="T87" s="694"/>
    </row>
    <row r="88" spans="1:21" s="226" customFormat="1" hidden="1">
      <c r="A88" s="645"/>
      <c r="B88" s="644"/>
      <c r="C88" s="688"/>
      <c r="D88" s="644"/>
      <c r="E88" s="689"/>
      <c r="F88" s="690"/>
      <c r="G88" s="223"/>
      <c r="H88" s="223"/>
      <c r="I88" s="690"/>
      <c r="J88" s="36"/>
      <c r="K88" s="36"/>
      <c r="L88" s="38"/>
      <c r="M88" s="39"/>
      <c r="N88" s="44"/>
      <c r="O88" s="38"/>
      <c r="P88" s="691"/>
      <c r="Q88" s="692"/>
      <c r="R88" s="693"/>
      <c r="S88" s="42">
        <f>R88*E82</f>
        <v>0</v>
      </c>
      <c r="T88" s="694"/>
    </row>
    <row r="89" spans="1:21" s="226" customFormat="1" hidden="1">
      <c r="A89" s="645"/>
      <c r="B89" s="644"/>
      <c r="C89" s="688"/>
      <c r="D89" s="644"/>
      <c r="E89" s="689"/>
      <c r="F89" s="690"/>
      <c r="G89" s="223"/>
      <c r="H89" s="223"/>
      <c r="I89" s="690"/>
      <c r="J89" s="36"/>
      <c r="K89" s="36"/>
      <c r="L89" s="38"/>
      <c r="M89" s="39"/>
      <c r="N89" s="44"/>
      <c r="O89" s="38"/>
      <c r="P89" s="691"/>
      <c r="Q89" s="692"/>
      <c r="R89" s="693"/>
      <c r="S89" s="42">
        <f>R89*E82</f>
        <v>0</v>
      </c>
      <c r="T89" s="694"/>
    </row>
    <row r="90" spans="1:21" s="226" customFormat="1" hidden="1">
      <c r="A90" s="645"/>
      <c r="B90" s="644"/>
      <c r="C90" s="688"/>
      <c r="D90" s="644"/>
      <c r="E90" s="689"/>
      <c r="F90" s="690"/>
      <c r="G90" s="653"/>
      <c r="H90" s="653"/>
      <c r="I90" s="690"/>
      <c r="J90" s="31"/>
      <c r="K90" s="31"/>
      <c r="L90" s="38"/>
      <c r="M90" s="39"/>
      <c r="N90" s="44"/>
      <c r="O90" s="38"/>
      <c r="P90" s="691"/>
      <c r="Q90" s="692"/>
      <c r="R90" s="693"/>
      <c r="S90" s="33">
        <f>R90*E82</f>
        <v>0</v>
      </c>
      <c r="T90" s="694"/>
    </row>
    <row r="91" spans="1:21" s="226" customFormat="1" ht="22.5" customHeight="1">
      <c r="A91" s="669">
        <f>A82+1</f>
        <v>10</v>
      </c>
      <c r="B91" s="227" t="s">
        <v>453</v>
      </c>
      <c r="C91" s="677" t="s">
        <v>454</v>
      </c>
      <c r="D91" s="227" t="s">
        <v>377</v>
      </c>
      <c r="E91" s="684">
        <v>11</v>
      </c>
      <c r="F91" s="685">
        <v>6.02</v>
      </c>
      <c r="G91" s="219">
        <f>F91*E91</f>
        <v>66.22</v>
      </c>
      <c r="H91" s="219">
        <f>$H$9*F91</f>
        <v>8.7359555170421714</v>
      </c>
      <c r="I91" s="685">
        <v>0</v>
      </c>
      <c r="J91" s="219">
        <f>E91*I91</f>
        <v>0</v>
      </c>
      <c r="K91" s="219">
        <f>$K$9*I91</f>
        <v>0</v>
      </c>
      <c r="L91" s="220">
        <f>(R91*T91+R92*T92+R93*T93+R94*T94+R95*T95+R96*T96+R97*T97+R98*T98+R99*T99)*L$9</f>
        <v>13.999683599999997</v>
      </c>
      <c r="M91" s="221">
        <f>H91+K91+L91</f>
        <v>22.735639117042169</v>
      </c>
      <c r="N91" s="222">
        <f>M91*E91</f>
        <v>250.09203028746384</v>
      </c>
      <c r="O91" s="219">
        <f>E91*L91</f>
        <v>153.99651959999997</v>
      </c>
      <c r="P91" s="686" t="s">
        <v>455</v>
      </c>
      <c r="Q91" s="228" t="s">
        <v>377</v>
      </c>
      <c r="R91" s="687">
        <v>1</v>
      </c>
      <c r="S91" s="29">
        <f>R91*E91</f>
        <v>11</v>
      </c>
      <c r="T91" s="711">
        <v>12</v>
      </c>
    </row>
    <row r="92" spans="1:21" s="226" customFormat="1" hidden="1">
      <c r="A92" s="645"/>
      <c r="B92" s="644"/>
      <c r="C92" s="688"/>
      <c r="D92" s="644"/>
      <c r="E92" s="689"/>
      <c r="F92" s="690"/>
      <c r="G92" s="223"/>
      <c r="H92" s="223"/>
      <c r="I92" s="690"/>
      <c r="J92" s="36"/>
      <c r="K92" s="36"/>
      <c r="L92" s="38"/>
      <c r="M92" s="39"/>
      <c r="N92" s="44"/>
      <c r="O92" s="38"/>
      <c r="P92" s="691"/>
      <c r="Q92" s="692"/>
      <c r="R92" s="693"/>
      <c r="S92" s="42">
        <f>R92*E91</f>
        <v>0</v>
      </c>
      <c r="T92" s="694"/>
    </row>
    <row r="93" spans="1:21" s="226" customFormat="1" hidden="1">
      <c r="A93" s="645"/>
      <c r="B93" s="644"/>
      <c r="C93" s="688"/>
      <c r="D93" s="644"/>
      <c r="E93" s="689"/>
      <c r="F93" s="690"/>
      <c r="G93" s="223"/>
      <c r="H93" s="223"/>
      <c r="I93" s="690"/>
      <c r="J93" s="36"/>
      <c r="K93" s="36"/>
      <c r="L93" s="38"/>
      <c r="M93" s="39"/>
      <c r="N93" s="44"/>
      <c r="O93" s="38"/>
      <c r="P93" s="691"/>
      <c r="Q93" s="692"/>
      <c r="R93" s="693"/>
      <c r="S93" s="42">
        <f>R93*E91</f>
        <v>0</v>
      </c>
      <c r="T93" s="694"/>
    </row>
    <row r="94" spans="1:21" s="226" customFormat="1" hidden="1">
      <c r="A94" s="645"/>
      <c r="B94" s="644"/>
      <c r="C94" s="688"/>
      <c r="D94" s="644"/>
      <c r="E94" s="689"/>
      <c r="F94" s="690"/>
      <c r="G94" s="223"/>
      <c r="H94" s="223"/>
      <c r="I94" s="690"/>
      <c r="J94" s="36"/>
      <c r="K94" s="36"/>
      <c r="L94" s="38"/>
      <c r="M94" s="39"/>
      <c r="N94" s="44"/>
      <c r="O94" s="38"/>
      <c r="P94" s="691"/>
      <c r="Q94" s="692"/>
      <c r="R94" s="693"/>
      <c r="S94" s="42">
        <f>R94*E91</f>
        <v>0</v>
      </c>
      <c r="T94" s="694"/>
    </row>
    <row r="95" spans="1:21" s="226" customFormat="1" hidden="1">
      <c r="A95" s="645"/>
      <c r="B95" s="644"/>
      <c r="C95" s="688"/>
      <c r="D95" s="644"/>
      <c r="E95" s="689"/>
      <c r="F95" s="690"/>
      <c r="G95" s="223"/>
      <c r="H95" s="223"/>
      <c r="I95" s="690"/>
      <c r="J95" s="36"/>
      <c r="K95" s="36"/>
      <c r="L95" s="38"/>
      <c r="M95" s="39"/>
      <c r="N95" s="44"/>
      <c r="O95" s="38"/>
      <c r="P95" s="691"/>
      <c r="Q95" s="692"/>
      <c r="R95" s="693"/>
      <c r="S95" s="42">
        <f>R95*E91</f>
        <v>0</v>
      </c>
      <c r="T95" s="694"/>
    </row>
    <row r="96" spans="1:21" s="226" customFormat="1" hidden="1">
      <c r="A96" s="645"/>
      <c r="B96" s="644"/>
      <c r="C96" s="688"/>
      <c r="D96" s="644"/>
      <c r="E96" s="689"/>
      <c r="F96" s="690"/>
      <c r="G96" s="223"/>
      <c r="H96" s="223"/>
      <c r="I96" s="690"/>
      <c r="J96" s="36"/>
      <c r="K96" s="36"/>
      <c r="L96" s="38"/>
      <c r="M96" s="39"/>
      <c r="N96" s="44"/>
      <c r="O96" s="38"/>
      <c r="P96" s="691"/>
      <c r="Q96" s="692"/>
      <c r="R96" s="693"/>
      <c r="S96" s="42">
        <f>R96*E91</f>
        <v>0</v>
      </c>
      <c r="T96" s="694"/>
    </row>
    <row r="97" spans="1:20" s="226" customFormat="1" hidden="1">
      <c r="A97" s="645"/>
      <c r="B97" s="644"/>
      <c r="C97" s="688"/>
      <c r="D97" s="644"/>
      <c r="E97" s="689"/>
      <c r="F97" s="690"/>
      <c r="G97" s="223"/>
      <c r="H97" s="223"/>
      <c r="I97" s="690"/>
      <c r="J97" s="36"/>
      <c r="K97" s="36"/>
      <c r="L97" s="38"/>
      <c r="M97" s="39"/>
      <c r="N97" s="44"/>
      <c r="O97" s="38"/>
      <c r="P97" s="691"/>
      <c r="Q97" s="692"/>
      <c r="R97" s="693"/>
      <c r="S97" s="42">
        <f>R97*E91</f>
        <v>0</v>
      </c>
      <c r="T97" s="694"/>
    </row>
    <row r="98" spans="1:20" s="226" customFormat="1" hidden="1">
      <c r="A98" s="645"/>
      <c r="B98" s="644"/>
      <c r="C98" s="688"/>
      <c r="D98" s="644"/>
      <c r="E98" s="689"/>
      <c r="F98" s="690"/>
      <c r="G98" s="223"/>
      <c r="H98" s="223"/>
      <c r="I98" s="690"/>
      <c r="J98" s="36"/>
      <c r="K98" s="36"/>
      <c r="L98" s="38"/>
      <c r="M98" s="39"/>
      <c r="N98" s="44"/>
      <c r="O98" s="38"/>
      <c r="P98" s="691"/>
      <c r="Q98" s="692"/>
      <c r="R98" s="693"/>
      <c r="S98" s="42">
        <f>R98*E91</f>
        <v>0</v>
      </c>
      <c r="T98" s="694"/>
    </row>
    <row r="99" spans="1:20" s="226" customFormat="1" hidden="1">
      <c r="A99" s="645"/>
      <c r="B99" s="644"/>
      <c r="C99" s="688"/>
      <c r="D99" s="644"/>
      <c r="E99" s="689"/>
      <c r="F99" s="690"/>
      <c r="G99" s="653"/>
      <c r="H99" s="653"/>
      <c r="I99" s="690"/>
      <c r="J99" s="31"/>
      <c r="K99" s="31"/>
      <c r="L99" s="38"/>
      <c r="M99" s="39"/>
      <c r="N99" s="44"/>
      <c r="O99" s="38"/>
      <c r="P99" s="691"/>
      <c r="Q99" s="692"/>
      <c r="R99" s="693"/>
      <c r="S99" s="33">
        <f>R99*E91</f>
        <v>0</v>
      </c>
      <c r="T99" s="694"/>
    </row>
    <row r="100" spans="1:20" s="226" customFormat="1" ht="22.5" customHeight="1">
      <c r="A100" s="669">
        <f>A91+1</f>
        <v>11</v>
      </c>
      <c r="B100" s="227" t="s">
        <v>453</v>
      </c>
      <c r="C100" s="677" t="s">
        <v>456</v>
      </c>
      <c r="D100" s="227" t="s">
        <v>377</v>
      </c>
      <c r="E100" s="684">
        <v>8</v>
      </c>
      <c r="F100" s="685">
        <v>6.02</v>
      </c>
      <c r="G100" s="219">
        <f>F100*E100</f>
        <v>48.16</v>
      </c>
      <c r="H100" s="219">
        <f>$H$9*F100</f>
        <v>8.7359555170421714</v>
      </c>
      <c r="I100" s="685">
        <v>0</v>
      </c>
      <c r="J100" s="219">
        <f>E100*I100</f>
        <v>0</v>
      </c>
      <c r="K100" s="219">
        <f>$K$9*I100</f>
        <v>0</v>
      </c>
      <c r="L100" s="220">
        <f>(R100*T100+R101*T101+R102*T102+R103*T103+R104*T104+R105*T105+R106*T106+R107*T107+R108*T108)*L$9</f>
        <v>20.999525399999996</v>
      </c>
      <c r="M100" s="221">
        <f>H100+K100+L100</f>
        <v>29.735480917042167</v>
      </c>
      <c r="N100" s="222">
        <f>M100*E100</f>
        <v>237.88384733633734</v>
      </c>
      <c r="O100" s="219">
        <f>E100*L100</f>
        <v>167.99620319999997</v>
      </c>
      <c r="P100" s="686" t="s">
        <v>455</v>
      </c>
      <c r="Q100" s="228" t="s">
        <v>377</v>
      </c>
      <c r="R100" s="687">
        <v>1</v>
      </c>
      <c r="S100" s="29">
        <f>R100*E100</f>
        <v>8</v>
      </c>
      <c r="T100" s="711">
        <v>18</v>
      </c>
    </row>
    <row r="101" spans="1:20" s="226" customFormat="1" hidden="1">
      <c r="A101" s="645"/>
      <c r="B101" s="644"/>
      <c r="C101" s="688"/>
      <c r="D101" s="644"/>
      <c r="E101" s="689"/>
      <c r="F101" s="690"/>
      <c r="G101" s="223"/>
      <c r="H101" s="223"/>
      <c r="I101" s="690"/>
      <c r="J101" s="36"/>
      <c r="K101" s="36"/>
      <c r="L101" s="38"/>
      <c r="M101" s="39"/>
      <c r="N101" s="44"/>
      <c r="O101" s="38"/>
      <c r="P101" s="691"/>
      <c r="Q101" s="692"/>
      <c r="R101" s="693"/>
      <c r="S101" s="42">
        <f>R101*E100</f>
        <v>0</v>
      </c>
      <c r="T101" s="694"/>
    </row>
    <row r="102" spans="1:20" s="226" customFormat="1" hidden="1">
      <c r="A102" s="645"/>
      <c r="B102" s="644"/>
      <c r="C102" s="688"/>
      <c r="D102" s="644"/>
      <c r="E102" s="689"/>
      <c r="F102" s="690"/>
      <c r="G102" s="223"/>
      <c r="H102" s="223"/>
      <c r="I102" s="690"/>
      <c r="J102" s="36"/>
      <c r="K102" s="36"/>
      <c r="L102" s="38"/>
      <c r="M102" s="39"/>
      <c r="N102" s="44"/>
      <c r="O102" s="38"/>
      <c r="P102" s="691"/>
      <c r="Q102" s="692"/>
      <c r="R102" s="693"/>
      <c r="S102" s="42">
        <f>R102*E100</f>
        <v>0</v>
      </c>
      <c r="T102" s="694"/>
    </row>
    <row r="103" spans="1:20" s="226" customFormat="1" hidden="1">
      <c r="A103" s="645"/>
      <c r="B103" s="644"/>
      <c r="C103" s="688"/>
      <c r="D103" s="644"/>
      <c r="E103" s="689"/>
      <c r="F103" s="690"/>
      <c r="G103" s="223"/>
      <c r="H103" s="223"/>
      <c r="I103" s="690"/>
      <c r="J103" s="36"/>
      <c r="K103" s="36"/>
      <c r="L103" s="38"/>
      <c r="M103" s="39"/>
      <c r="N103" s="44"/>
      <c r="O103" s="38"/>
      <c r="P103" s="691"/>
      <c r="Q103" s="692"/>
      <c r="R103" s="693"/>
      <c r="S103" s="42">
        <f>R103*E100</f>
        <v>0</v>
      </c>
      <c r="T103" s="694"/>
    </row>
    <row r="104" spans="1:20" s="226" customFormat="1" hidden="1">
      <c r="A104" s="645"/>
      <c r="B104" s="644"/>
      <c r="C104" s="688"/>
      <c r="D104" s="644"/>
      <c r="E104" s="689"/>
      <c r="F104" s="690"/>
      <c r="G104" s="223"/>
      <c r="H104" s="223"/>
      <c r="I104" s="690"/>
      <c r="J104" s="36"/>
      <c r="K104" s="36"/>
      <c r="L104" s="38"/>
      <c r="M104" s="39"/>
      <c r="N104" s="44"/>
      <c r="O104" s="38"/>
      <c r="P104" s="691"/>
      <c r="Q104" s="692"/>
      <c r="R104" s="693"/>
      <c r="S104" s="42">
        <f>R104*E100</f>
        <v>0</v>
      </c>
      <c r="T104" s="694"/>
    </row>
    <row r="105" spans="1:20" s="226" customFormat="1" hidden="1">
      <c r="A105" s="645"/>
      <c r="B105" s="644"/>
      <c r="C105" s="688"/>
      <c r="D105" s="644"/>
      <c r="E105" s="689"/>
      <c r="F105" s="690"/>
      <c r="G105" s="223"/>
      <c r="H105" s="223"/>
      <c r="I105" s="690"/>
      <c r="J105" s="36"/>
      <c r="K105" s="36"/>
      <c r="L105" s="38"/>
      <c r="M105" s="39"/>
      <c r="N105" s="44"/>
      <c r="O105" s="38"/>
      <c r="P105" s="691"/>
      <c r="Q105" s="692"/>
      <c r="R105" s="693"/>
      <c r="S105" s="42">
        <f>R105*E100</f>
        <v>0</v>
      </c>
      <c r="T105" s="694"/>
    </row>
    <row r="106" spans="1:20" s="226" customFormat="1" hidden="1">
      <c r="A106" s="645"/>
      <c r="B106" s="644"/>
      <c r="C106" s="688"/>
      <c r="D106" s="644"/>
      <c r="E106" s="689"/>
      <c r="F106" s="690"/>
      <c r="G106" s="223"/>
      <c r="H106" s="223"/>
      <c r="I106" s="690"/>
      <c r="J106" s="36"/>
      <c r="K106" s="36"/>
      <c r="L106" s="38"/>
      <c r="M106" s="39"/>
      <c r="N106" s="44"/>
      <c r="O106" s="38"/>
      <c r="P106" s="691"/>
      <c r="Q106" s="692"/>
      <c r="R106" s="693"/>
      <c r="S106" s="42">
        <f>R106*E100</f>
        <v>0</v>
      </c>
      <c r="T106" s="694"/>
    </row>
    <row r="107" spans="1:20" s="226" customFormat="1" hidden="1">
      <c r="A107" s="645"/>
      <c r="B107" s="644"/>
      <c r="C107" s="688"/>
      <c r="D107" s="644"/>
      <c r="E107" s="689"/>
      <c r="F107" s="690"/>
      <c r="G107" s="223"/>
      <c r="H107" s="223"/>
      <c r="I107" s="690"/>
      <c r="J107" s="36"/>
      <c r="K107" s="36"/>
      <c r="L107" s="38"/>
      <c r="M107" s="39"/>
      <c r="N107" s="44"/>
      <c r="O107" s="38"/>
      <c r="P107" s="691"/>
      <c r="Q107" s="692"/>
      <c r="R107" s="693"/>
      <c r="S107" s="42">
        <f>R107*E100</f>
        <v>0</v>
      </c>
      <c r="T107" s="694"/>
    </row>
    <row r="108" spans="1:20" s="226" customFormat="1" hidden="1">
      <c r="A108" s="645"/>
      <c r="B108" s="644"/>
      <c r="C108" s="688"/>
      <c r="D108" s="644"/>
      <c r="E108" s="689"/>
      <c r="F108" s="690"/>
      <c r="G108" s="653"/>
      <c r="H108" s="653"/>
      <c r="I108" s="690"/>
      <c r="J108" s="31"/>
      <c r="K108" s="31"/>
      <c r="L108" s="38"/>
      <c r="M108" s="39"/>
      <c r="N108" s="44"/>
      <c r="O108" s="38"/>
      <c r="P108" s="691"/>
      <c r="Q108" s="692"/>
      <c r="R108" s="693"/>
      <c r="S108" s="33">
        <f>R108*E100</f>
        <v>0</v>
      </c>
      <c r="T108" s="694"/>
    </row>
    <row r="109" spans="1:20" s="226" customFormat="1" ht="19.5" customHeight="1">
      <c r="A109" s="669">
        <f>A100+1</f>
        <v>12</v>
      </c>
      <c r="B109" s="227"/>
      <c r="C109" s="677" t="s">
        <v>458</v>
      </c>
      <c r="D109" s="227" t="s">
        <v>377</v>
      </c>
      <c r="E109" s="684">
        <v>42</v>
      </c>
      <c r="F109" s="685">
        <v>0</v>
      </c>
      <c r="G109" s="219">
        <f>F109*E109</f>
        <v>0</v>
      </c>
      <c r="H109" s="219">
        <f>$H$9*F109</f>
        <v>0</v>
      </c>
      <c r="I109" s="685">
        <v>0</v>
      </c>
      <c r="J109" s="219">
        <f>E109*I109</f>
        <v>0</v>
      </c>
      <c r="K109" s="219">
        <f>$K$9*I109</f>
        <v>0</v>
      </c>
      <c r="L109" s="220">
        <f>(R109*T109+R110*T110+R111*T111+R112*T112+R113*T113+R114*T114+R115*T115+R116*T116+R117*T117)*L$9</f>
        <v>1.6332964199999997</v>
      </c>
      <c r="M109" s="218">
        <f>H109+K109+L109</f>
        <v>1.6332964199999997</v>
      </c>
      <c r="N109" s="222">
        <f>M109*E109</f>
        <v>68.598449639999984</v>
      </c>
      <c r="O109" s="219">
        <f>E109*L109</f>
        <v>68.598449639999984</v>
      </c>
      <c r="P109" s="686" t="s">
        <v>428</v>
      </c>
      <c r="Q109" s="228" t="s">
        <v>377</v>
      </c>
      <c r="R109" s="687">
        <v>1</v>
      </c>
      <c r="S109" s="29">
        <f>R109*E109</f>
        <v>42</v>
      </c>
      <c r="T109" s="781">
        <v>1.4</v>
      </c>
    </row>
    <row r="110" spans="1:20" s="226" customFormat="1" ht="12" hidden="1" customHeight="1">
      <c r="A110" s="645"/>
      <c r="B110" s="644"/>
      <c r="C110" s="688"/>
      <c r="D110" s="644"/>
      <c r="E110" s="689"/>
      <c r="F110" s="690"/>
      <c r="G110" s="223"/>
      <c r="H110" s="223"/>
      <c r="I110" s="690"/>
      <c r="J110" s="36"/>
      <c r="K110" s="36"/>
      <c r="L110" s="38"/>
      <c r="M110" s="230"/>
      <c r="N110" s="44"/>
      <c r="O110" s="38"/>
      <c r="P110" s="691"/>
      <c r="Q110" s="692"/>
      <c r="R110" s="693"/>
      <c r="S110" s="42">
        <f>R110*E109</f>
        <v>0</v>
      </c>
      <c r="T110" s="694"/>
    </row>
    <row r="111" spans="1:20" s="226" customFormat="1" ht="12" hidden="1" customHeight="1">
      <c r="A111" s="645"/>
      <c r="B111" s="644"/>
      <c r="C111" s="688"/>
      <c r="D111" s="644"/>
      <c r="E111" s="689"/>
      <c r="F111" s="690"/>
      <c r="G111" s="223"/>
      <c r="H111" s="223"/>
      <c r="I111" s="690"/>
      <c r="J111" s="36"/>
      <c r="K111" s="36"/>
      <c r="L111" s="38"/>
      <c r="M111" s="230"/>
      <c r="N111" s="44"/>
      <c r="O111" s="38"/>
      <c r="P111" s="691"/>
      <c r="Q111" s="692"/>
      <c r="R111" s="693"/>
      <c r="S111" s="42">
        <f>R111*E109</f>
        <v>0</v>
      </c>
      <c r="T111" s="694"/>
    </row>
    <row r="112" spans="1:20" s="226" customFormat="1" ht="12" hidden="1" customHeight="1">
      <c r="A112" s="645"/>
      <c r="B112" s="644"/>
      <c r="C112" s="688"/>
      <c r="D112" s="644"/>
      <c r="E112" s="689"/>
      <c r="F112" s="690"/>
      <c r="G112" s="223"/>
      <c r="H112" s="223"/>
      <c r="I112" s="690"/>
      <c r="J112" s="36"/>
      <c r="K112" s="36"/>
      <c r="L112" s="38"/>
      <c r="M112" s="230"/>
      <c r="N112" s="44"/>
      <c r="O112" s="38"/>
      <c r="P112" s="691"/>
      <c r="Q112" s="692"/>
      <c r="R112" s="693"/>
      <c r="S112" s="42">
        <f>R112*E109</f>
        <v>0</v>
      </c>
      <c r="T112" s="694"/>
    </row>
    <row r="113" spans="1:20" s="226" customFormat="1" ht="12" hidden="1" customHeight="1">
      <c r="A113" s="645"/>
      <c r="B113" s="644"/>
      <c r="C113" s="688"/>
      <c r="D113" s="644"/>
      <c r="E113" s="689"/>
      <c r="F113" s="690"/>
      <c r="G113" s="223"/>
      <c r="H113" s="223"/>
      <c r="I113" s="690"/>
      <c r="J113" s="36"/>
      <c r="K113" s="36"/>
      <c r="L113" s="38"/>
      <c r="M113" s="230"/>
      <c r="N113" s="44"/>
      <c r="O113" s="38"/>
      <c r="P113" s="691"/>
      <c r="Q113" s="692"/>
      <c r="R113" s="693"/>
      <c r="S113" s="42">
        <f>R113*E109</f>
        <v>0</v>
      </c>
      <c r="T113" s="694"/>
    </row>
    <row r="114" spans="1:20" s="226" customFormat="1" ht="12" hidden="1" customHeight="1">
      <c r="A114" s="645"/>
      <c r="B114" s="644"/>
      <c r="C114" s="688"/>
      <c r="D114" s="644"/>
      <c r="E114" s="689"/>
      <c r="F114" s="690"/>
      <c r="G114" s="223"/>
      <c r="H114" s="223"/>
      <c r="I114" s="690"/>
      <c r="J114" s="36"/>
      <c r="K114" s="36"/>
      <c r="L114" s="38"/>
      <c r="M114" s="230"/>
      <c r="N114" s="44"/>
      <c r="O114" s="38"/>
      <c r="P114" s="691"/>
      <c r="Q114" s="692"/>
      <c r="R114" s="693"/>
      <c r="S114" s="42">
        <f>R114*E109</f>
        <v>0</v>
      </c>
      <c r="T114" s="694"/>
    </row>
    <row r="115" spans="1:20" s="226" customFormat="1" ht="12" hidden="1" customHeight="1">
      <c r="A115" s="645"/>
      <c r="B115" s="644"/>
      <c r="C115" s="688"/>
      <c r="D115" s="644"/>
      <c r="E115" s="689"/>
      <c r="F115" s="690"/>
      <c r="G115" s="223"/>
      <c r="H115" s="223"/>
      <c r="I115" s="690"/>
      <c r="J115" s="36"/>
      <c r="K115" s="36"/>
      <c r="L115" s="38"/>
      <c r="M115" s="230"/>
      <c r="N115" s="44"/>
      <c r="O115" s="38"/>
      <c r="P115" s="691"/>
      <c r="Q115" s="692"/>
      <c r="R115" s="693"/>
      <c r="S115" s="42">
        <f>R115*E109</f>
        <v>0</v>
      </c>
      <c r="T115" s="694"/>
    </row>
    <row r="116" spans="1:20" s="226" customFormat="1" ht="12" hidden="1" customHeight="1">
      <c r="A116" s="645"/>
      <c r="B116" s="644"/>
      <c r="C116" s="688"/>
      <c r="D116" s="644"/>
      <c r="E116" s="689"/>
      <c r="F116" s="690"/>
      <c r="G116" s="223"/>
      <c r="H116" s="223"/>
      <c r="I116" s="690"/>
      <c r="J116" s="36"/>
      <c r="K116" s="36"/>
      <c r="L116" s="38"/>
      <c r="M116" s="230"/>
      <c r="N116" s="44"/>
      <c r="O116" s="38"/>
      <c r="P116" s="691"/>
      <c r="Q116" s="692"/>
      <c r="R116" s="693"/>
      <c r="S116" s="42">
        <f>R116*E109</f>
        <v>0</v>
      </c>
      <c r="T116" s="694"/>
    </row>
    <row r="117" spans="1:20" s="226" customFormat="1" hidden="1">
      <c r="A117" s="645"/>
      <c r="B117" s="644"/>
      <c r="C117" s="688"/>
      <c r="D117" s="644"/>
      <c r="E117" s="689"/>
      <c r="F117" s="690"/>
      <c r="G117" s="653"/>
      <c r="H117" s="653"/>
      <c r="I117" s="690"/>
      <c r="J117" s="31"/>
      <c r="K117" s="31"/>
      <c r="L117" s="38"/>
      <c r="M117" s="230"/>
      <c r="N117" s="44"/>
      <c r="O117" s="38"/>
      <c r="P117" s="691"/>
      <c r="Q117" s="692"/>
      <c r="R117" s="693"/>
      <c r="S117" s="33">
        <f>R117*E109</f>
        <v>0</v>
      </c>
      <c r="T117" s="694"/>
    </row>
    <row r="118" spans="1:20" s="226" customFormat="1" ht="18.75" customHeight="1">
      <c r="A118" s="631">
        <f>A109+1</f>
        <v>13</v>
      </c>
      <c r="B118" s="227"/>
      <c r="C118" s="677" t="s">
        <v>459</v>
      </c>
      <c r="D118" s="227" t="s">
        <v>377</v>
      </c>
      <c r="E118" s="684">
        <v>244</v>
      </c>
      <c r="F118" s="685">
        <v>0</v>
      </c>
      <c r="G118" s="635">
        <f>F118*E118</f>
        <v>0</v>
      </c>
      <c r="H118" s="635">
        <f>$H$9*F118</f>
        <v>0</v>
      </c>
      <c r="I118" s="685">
        <v>0</v>
      </c>
      <c r="J118" s="635">
        <f>E118*I118</f>
        <v>0</v>
      </c>
      <c r="K118" s="635">
        <f>$K$9*I118</f>
        <v>0</v>
      </c>
      <c r="L118" s="680">
        <f>(R118*T118+R119*T119+R120*T120+R121*T121+R122*T122+R123*T123+R124*T124+R125*T125+R126*T126)*L$9</f>
        <v>1.652740425</v>
      </c>
      <c r="M118" s="681">
        <f>H118+K118+L118</f>
        <v>1.652740425</v>
      </c>
      <c r="N118" s="638">
        <f>M118*E118</f>
        <v>403.26866369999999</v>
      </c>
      <c r="O118" s="635">
        <f>E118*L118</f>
        <v>403.26866369999999</v>
      </c>
      <c r="P118" s="686" t="s">
        <v>428</v>
      </c>
      <c r="Q118" s="228" t="s">
        <v>377</v>
      </c>
      <c r="R118" s="687">
        <v>1</v>
      </c>
      <c r="S118" s="641">
        <f>R118*E118</f>
        <v>244</v>
      </c>
      <c r="T118" s="781">
        <f>1.7/1.2</f>
        <v>1.4166666666666667</v>
      </c>
    </row>
    <row r="119" spans="1:20" s="226" customFormat="1" ht="12" hidden="1" customHeight="1">
      <c r="A119" s="645"/>
      <c r="B119" s="644"/>
      <c r="C119" s="688"/>
      <c r="D119" s="644"/>
      <c r="E119" s="689"/>
      <c r="F119" s="690"/>
      <c r="G119" s="223"/>
      <c r="H119" s="223"/>
      <c r="I119" s="690"/>
      <c r="J119" s="36"/>
      <c r="K119" s="36"/>
      <c r="L119" s="38"/>
      <c r="M119" s="230"/>
      <c r="N119" s="44"/>
      <c r="O119" s="38"/>
      <c r="P119" s="691"/>
      <c r="Q119" s="692"/>
      <c r="R119" s="693"/>
      <c r="S119" s="42">
        <f>R119*E118</f>
        <v>0</v>
      </c>
      <c r="T119" s="694"/>
    </row>
    <row r="120" spans="1:20" s="226" customFormat="1" ht="12" hidden="1" customHeight="1">
      <c r="A120" s="645"/>
      <c r="B120" s="644"/>
      <c r="C120" s="688"/>
      <c r="D120" s="644"/>
      <c r="E120" s="689"/>
      <c r="F120" s="690"/>
      <c r="G120" s="223"/>
      <c r="H120" s="223"/>
      <c r="I120" s="690"/>
      <c r="J120" s="36"/>
      <c r="K120" s="36"/>
      <c r="L120" s="38"/>
      <c r="M120" s="230"/>
      <c r="N120" s="44"/>
      <c r="O120" s="38"/>
      <c r="P120" s="691"/>
      <c r="Q120" s="692"/>
      <c r="R120" s="693"/>
      <c r="S120" s="42">
        <f>R120*E118</f>
        <v>0</v>
      </c>
      <c r="T120" s="694"/>
    </row>
    <row r="121" spans="1:20" s="226" customFormat="1" ht="12" hidden="1" customHeight="1">
      <c r="A121" s="645"/>
      <c r="B121" s="644"/>
      <c r="C121" s="688"/>
      <c r="D121" s="644"/>
      <c r="E121" s="689"/>
      <c r="F121" s="690"/>
      <c r="G121" s="223"/>
      <c r="H121" s="223"/>
      <c r="I121" s="690"/>
      <c r="J121" s="36"/>
      <c r="K121" s="36"/>
      <c r="L121" s="38"/>
      <c r="M121" s="230"/>
      <c r="N121" s="44"/>
      <c r="O121" s="38"/>
      <c r="P121" s="691"/>
      <c r="Q121" s="692"/>
      <c r="R121" s="693"/>
      <c r="S121" s="42">
        <f>R121*E118</f>
        <v>0</v>
      </c>
      <c r="T121" s="694"/>
    </row>
    <row r="122" spans="1:20" s="226" customFormat="1" ht="12" hidden="1" customHeight="1">
      <c r="A122" s="645"/>
      <c r="B122" s="644"/>
      <c r="C122" s="688"/>
      <c r="D122" s="644"/>
      <c r="E122" s="689"/>
      <c r="F122" s="690"/>
      <c r="G122" s="223"/>
      <c r="H122" s="223"/>
      <c r="I122" s="690"/>
      <c r="J122" s="36"/>
      <c r="K122" s="36"/>
      <c r="L122" s="38"/>
      <c r="M122" s="230"/>
      <c r="N122" s="44"/>
      <c r="O122" s="38"/>
      <c r="P122" s="691"/>
      <c r="Q122" s="692"/>
      <c r="R122" s="693"/>
      <c r="S122" s="42">
        <f>R122*E118</f>
        <v>0</v>
      </c>
      <c r="T122" s="694"/>
    </row>
    <row r="123" spans="1:20" s="226" customFormat="1" ht="12" hidden="1" customHeight="1">
      <c r="A123" s="645"/>
      <c r="B123" s="644"/>
      <c r="C123" s="688"/>
      <c r="D123" s="644"/>
      <c r="E123" s="689"/>
      <c r="F123" s="690"/>
      <c r="G123" s="223"/>
      <c r="H123" s="223"/>
      <c r="I123" s="690"/>
      <c r="J123" s="36"/>
      <c r="K123" s="36"/>
      <c r="L123" s="38"/>
      <c r="M123" s="230"/>
      <c r="N123" s="44"/>
      <c r="O123" s="38"/>
      <c r="P123" s="691"/>
      <c r="Q123" s="692"/>
      <c r="R123" s="693"/>
      <c r="S123" s="42">
        <f>R123*E118</f>
        <v>0</v>
      </c>
      <c r="T123" s="694"/>
    </row>
    <row r="124" spans="1:20" s="226" customFormat="1" ht="12" hidden="1" customHeight="1">
      <c r="A124" s="645"/>
      <c r="B124" s="644"/>
      <c r="C124" s="688"/>
      <c r="D124" s="644"/>
      <c r="E124" s="689"/>
      <c r="F124" s="690"/>
      <c r="G124" s="223"/>
      <c r="H124" s="223"/>
      <c r="I124" s="690"/>
      <c r="J124" s="36"/>
      <c r="K124" s="36"/>
      <c r="L124" s="38"/>
      <c r="M124" s="230"/>
      <c r="N124" s="44"/>
      <c r="O124" s="38"/>
      <c r="P124" s="691"/>
      <c r="Q124" s="692"/>
      <c r="R124" s="693"/>
      <c r="S124" s="42">
        <f>R124*E118</f>
        <v>0</v>
      </c>
      <c r="T124" s="694"/>
    </row>
    <row r="125" spans="1:20" s="226" customFormat="1" ht="12" hidden="1" customHeight="1">
      <c r="A125" s="645"/>
      <c r="B125" s="644"/>
      <c r="C125" s="688"/>
      <c r="D125" s="644"/>
      <c r="E125" s="689"/>
      <c r="F125" s="690"/>
      <c r="G125" s="223"/>
      <c r="H125" s="223"/>
      <c r="I125" s="690"/>
      <c r="J125" s="36"/>
      <c r="K125" s="36"/>
      <c r="L125" s="38"/>
      <c r="M125" s="230"/>
      <c r="N125" s="44"/>
      <c r="O125" s="38"/>
      <c r="P125" s="691"/>
      <c r="Q125" s="692"/>
      <c r="R125" s="693"/>
      <c r="S125" s="42">
        <f>R125*E118</f>
        <v>0</v>
      </c>
      <c r="T125" s="694"/>
    </row>
    <row r="126" spans="1:20" s="226" customFormat="1" hidden="1">
      <c r="A126" s="645"/>
      <c r="B126" s="644"/>
      <c r="C126" s="688"/>
      <c r="D126" s="644"/>
      <c r="E126" s="689"/>
      <c r="F126" s="690"/>
      <c r="G126" s="653"/>
      <c r="H126" s="653"/>
      <c r="I126" s="690"/>
      <c r="J126" s="31"/>
      <c r="K126" s="31"/>
      <c r="L126" s="38"/>
      <c r="M126" s="230"/>
      <c r="N126" s="44"/>
      <c r="O126" s="38"/>
      <c r="P126" s="691"/>
      <c r="Q126" s="692"/>
      <c r="R126" s="693"/>
      <c r="S126" s="33">
        <f>R126*E118</f>
        <v>0</v>
      </c>
      <c r="T126" s="694"/>
    </row>
    <row r="127" spans="1:20" s="226" customFormat="1" ht="18.75" customHeight="1">
      <c r="A127" s="669">
        <f>A118+1</f>
        <v>14</v>
      </c>
      <c r="B127" s="227"/>
      <c r="C127" s="677" t="s">
        <v>460</v>
      </c>
      <c r="D127" s="227" t="s">
        <v>377</v>
      </c>
      <c r="E127" s="684">
        <v>10</v>
      </c>
      <c r="F127" s="685">
        <v>0</v>
      </c>
      <c r="G127" s="635">
        <f>F127*E127</f>
        <v>0</v>
      </c>
      <c r="H127" s="635">
        <f>$H$9*F127</f>
        <v>0</v>
      </c>
      <c r="I127" s="685">
        <v>0</v>
      </c>
      <c r="J127" s="635">
        <f>E127*I127</f>
        <v>0</v>
      </c>
      <c r="K127" s="635">
        <f>$K$9*I127</f>
        <v>0</v>
      </c>
      <c r="L127" s="680">
        <f>(R127*T127+R128*T128+R129*T129+R130*T130+R131*T131+R132*T132+R133*T133+R134*T134+R135*T135)*L$9</f>
        <v>2.4499446299999996</v>
      </c>
      <c r="M127" s="681">
        <f>H127+K127+L127</f>
        <v>2.4499446299999996</v>
      </c>
      <c r="N127" s="638">
        <f>M127*E127</f>
        <v>24.499446299999995</v>
      </c>
      <c r="O127" s="635">
        <f>E127*L127</f>
        <v>24.499446299999995</v>
      </c>
      <c r="P127" s="686" t="s">
        <v>428</v>
      </c>
      <c r="Q127" s="228" t="s">
        <v>377</v>
      </c>
      <c r="R127" s="687">
        <v>1</v>
      </c>
      <c r="S127" s="641">
        <f>R127*E127</f>
        <v>10</v>
      </c>
      <c r="T127" s="781">
        <v>2.1</v>
      </c>
    </row>
    <row r="128" spans="1:20" s="226" customFormat="1" ht="12" hidden="1" customHeight="1">
      <c r="A128" s="645"/>
      <c r="B128" s="644"/>
      <c r="C128" s="688"/>
      <c r="D128" s="644"/>
      <c r="E128" s="689"/>
      <c r="F128" s="690"/>
      <c r="G128" s="223"/>
      <c r="H128" s="223"/>
      <c r="I128" s="690"/>
      <c r="J128" s="36"/>
      <c r="K128" s="36"/>
      <c r="L128" s="38"/>
      <c r="M128" s="230"/>
      <c r="N128" s="44"/>
      <c r="O128" s="38"/>
      <c r="P128" s="691"/>
      <c r="Q128" s="692"/>
      <c r="R128" s="693"/>
      <c r="S128" s="42">
        <f>R128*E127</f>
        <v>0</v>
      </c>
      <c r="T128" s="694"/>
    </row>
    <row r="129" spans="1:20" s="226" customFormat="1" ht="12" hidden="1" customHeight="1">
      <c r="A129" s="645"/>
      <c r="B129" s="644"/>
      <c r="C129" s="688"/>
      <c r="D129" s="644"/>
      <c r="E129" s="689"/>
      <c r="F129" s="690"/>
      <c r="G129" s="223"/>
      <c r="H129" s="223"/>
      <c r="I129" s="690"/>
      <c r="J129" s="36"/>
      <c r="K129" s="36"/>
      <c r="L129" s="38"/>
      <c r="M129" s="230"/>
      <c r="N129" s="44"/>
      <c r="O129" s="38"/>
      <c r="P129" s="691"/>
      <c r="Q129" s="692"/>
      <c r="R129" s="693"/>
      <c r="S129" s="42">
        <f>R129*E127</f>
        <v>0</v>
      </c>
      <c r="T129" s="694"/>
    </row>
    <row r="130" spans="1:20" s="226" customFormat="1" ht="12" hidden="1" customHeight="1">
      <c r="A130" s="645"/>
      <c r="B130" s="644"/>
      <c r="C130" s="688"/>
      <c r="D130" s="644"/>
      <c r="E130" s="689"/>
      <c r="F130" s="690"/>
      <c r="G130" s="223"/>
      <c r="H130" s="223"/>
      <c r="I130" s="690"/>
      <c r="J130" s="36"/>
      <c r="K130" s="36"/>
      <c r="L130" s="38"/>
      <c r="M130" s="230"/>
      <c r="N130" s="44"/>
      <c r="O130" s="38"/>
      <c r="P130" s="691"/>
      <c r="Q130" s="692"/>
      <c r="R130" s="693"/>
      <c r="S130" s="42">
        <f>R130*E127</f>
        <v>0</v>
      </c>
      <c r="T130" s="694"/>
    </row>
    <row r="131" spans="1:20" s="226" customFormat="1" ht="12" hidden="1" customHeight="1">
      <c r="A131" s="645"/>
      <c r="B131" s="644"/>
      <c r="C131" s="688"/>
      <c r="D131" s="644"/>
      <c r="E131" s="689"/>
      <c r="F131" s="690"/>
      <c r="G131" s="223"/>
      <c r="H131" s="223"/>
      <c r="I131" s="690"/>
      <c r="J131" s="36"/>
      <c r="K131" s="36"/>
      <c r="L131" s="38"/>
      <c r="M131" s="230"/>
      <c r="N131" s="44"/>
      <c r="O131" s="38"/>
      <c r="P131" s="691"/>
      <c r="Q131" s="692"/>
      <c r="R131" s="693"/>
      <c r="S131" s="42">
        <f>R131*E127</f>
        <v>0</v>
      </c>
      <c r="T131" s="694"/>
    </row>
    <row r="132" spans="1:20" s="226" customFormat="1" ht="12" hidden="1" customHeight="1">
      <c r="A132" s="645"/>
      <c r="B132" s="644"/>
      <c r="C132" s="688"/>
      <c r="D132" s="644"/>
      <c r="E132" s="689"/>
      <c r="F132" s="690"/>
      <c r="G132" s="223"/>
      <c r="H132" s="223"/>
      <c r="I132" s="690"/>
      <c r="J132" s="36"/>
      <c r="K132" s="36"/>
      <c r="L132" s="38"/>
      <c r="M132" s="230"/>
      <c r="N132" s="44"/>
      <c r="O132" s="38"/>
      <c r="P132" s="691"/>
      <c r="Q132" s="692"/>
      <c r="R132" s="693"/>
      <c r="S132" s="42">
        <f>R132*E127</f>
        <v>0</v>
      </c>
      <c r="T132" s="694"/>
    </row>
    <row r="133" spans="1:20" s="226" customFormat="1" ht="12" hidden="1" customHeight="1">
      <c r="A133" s="645"/>
      <c r="B133" s="644"/>
      <c r="C133" s="688"/>
      <c r="D133" s="644"/>
      <c r="E133" s="689"/>
      <c r="F133" s="690"/>
      <c r="G133" s="223"/>
      <c r="H133" s="223"/>
      <c r="I133" s="690"/>
      <c r="J133" s="36"/>
      <c r="K133" s="36"/>
      <c r="L133" s="38"/>
      <c r="M133" s="230"/>
      <c r="N133" s="44"/>
      <c r="O133" s="38"/>
      <c r="P133" s="691"/>
      <c r="Q133" s="692"/>
      <c r="R133" s="693"/>
      <c r="S133" s="42">
        <f>R133*E127</f>
        <v>0</v>
      </c>
      <c r="T133" s="694"/>
    </row>
    <row r="134" spans="1:20" s="226" customFormat="1" ht="12" hidden="1" customHeight="1">
      <c r="A134" s="645"/>
      <c r="B134" s="644"/>
      <c r="C134" s="688"/>
      <c r="D134" s="644"/>
      <c r="E134" s="689"/>
      <c r="F134" s="690"/>
      <c r="G134" s="223"/>
      <c r="H134" s="223"/>
      <c r="I134" s="690"/>
      <c r="J134" s="36"/>
      <c r="K134" s="36"/>
      <c r="L134" s="38"/>
      <c r="M134" s="230"/>
      <c r="N134" s="44"/>
      <c r="O134" s="38"/>
      <c r="P134" s="691"/>
      <c r="Q134" s="692"/>
      <c r="R134" s="693"/>
      <c r="S134" s="42">
        <f>R134*E127</f>
        <v>0</v>
      </c>
      <c r="T134" s="694"/>
    </row>
    <row r="135" spans="1:20" s="226" customFormat="1" hidden="1">
      <c r="A135" s="645"/>
      <c r="B135" s="644"/>
      <c r="C135" s="688"/>
      <c r="D135" s="644"/>
      <c r="E135" s="689"/>
      <c r="F135" s="690"/>
      <c r="G135" s="653"/>
      <c r="H135" s="653"/>
      <c r="I135" s="690"/>
      <c r="J135" s="31"/>
      <c r="K135" s="31"/>
      <c r="L135" s="38"/>
      <c r="M135" s="230"/>
      <c r="N135" s="44"/>
      <c r="O135" s="38"/>
      <c r="P135" s="691"/>
      <c r="Q135" s="692"/>
      <c r="R135" s="693"/>
      <c r="S135" s="33">
        <f>R135*E127</f>
        <v>0</v>
      </c>
      <c r="T135" s="694"/>
    </row>
    <row r="136" spans="1:20" s="226" customFormat="1" ht="24">
      <c r="A136" s="669">
        <f>A127+1</f>
        <v>15</v>
      </c>
      <c r="B136" s="227"/>
      <c r="C136" s="677" t="s">
        <v>461</v>
      </c>
      <c r="D136" s="227" t="s">
        <v>377</v>
      </c>
      <c r="E136" s="684">
        <v>3</v>
      </c>
      <c r="F136" s="685">
        <v>0</v>
      </c>
      <c r="G136" s="782">
        <f>F136*E136</f>
        <v>0</v>
      </c>
      <c r="H136" s="782">
        <f>F136*$H$9</f>
        <v>0</v>
      </c>
      <c r="I136" s="685">
        <v>0</v>
      </c>
      <c r="J136" s="783">
        <f>I136*E136</f>
        <v>0</v>
      </c>
      <c r="K136" s="782">
        <f>$K$9*I136</f>
        <v>0</v>
      </c>
      <c r="L136" s="784">
        <f>(R136*T136+R137*T137+R138*T138+R139*T139+R140*T140+R141*T141+R142*T142+R143*T143+R144*T144)*L$9</f>
        <v>9.6831144899999995</v>
      </c>
      <c r="M136" s="785">
        <f>H136+K136+L136</f>
        <v>9.6831144899999995</v>
      </c>
      <c r="N136" s="786">
        <f>M136*E136</f>
        <v>29.049343469999997</v>
      </c>
      <c r="O136" s="787">
        <f>E136*L136</f>
        <v>29.049343469999997</v>
      </c>
      <c r="P136" s="686" t="s">
        <v>428</v>
      </c>
      <c r="Q136" s="228" t="s">
        <v>377</v>
      </c>
      <c r="R136" s="687">
        <v>1</v>
      </c>
      <c r="S136" s="788">
        <f>R136*E136</f>
        <v>3</v>
      </c>
      <c r="T136" s="781">
        <v>8.3000000000000007</v>
      </c>
    </row>
    <row r="137" spans="1:20" s="226" customFormat="1" hidden="1">
      <c r="A137" s="645"/>
      <c r="B137" s="644"/>
      <c r="C137" s="688"/>
      <c r="D137" s="644"/>
      <c r="E137" s="689"/>
      <c r="F137" s="690"/>
      <c r="G137" s="789"/>
      <c r="H137" s="789"/>
      <c r="I137" s="690"/>
      <c r="J137" s="790"/>
      <c r="K137" s="789"/>
      <c r="L137" s="789"/>
      <c r="M137" s="791"/>
      <c r="N137" s="789"/>
      <c r="O137" s="792"/>
      <c r="P137" s="691"/>
      <c r="Q137" s="692"/>
      <c r="R137" s="693"/>
      <c r="S137" s="694">
        <f>R137*E136</f>
        <v>0</v>
      </c>
      <c r="T137" s="793"/>
    </row>
    <row r="138" spans="1:20" s="226" customFormat="1" hidden="1">
      <c r="A138" s="645"/>
      <c r="B138" s="644"/>
      <c r="C138" s="688"/>
      <c r="D138" s="644"/>
      <c r="E138" s="689"/>
      <c r="F138" s="690"/>
      <c r="G138" s="794"/>
      <c r="H138" s="794"/>
      <c r="I138" s="690"/>
      <c r="J138" s="790"/>
      <c r="K138" s="794"/>
      <c r="L138" s="795"/>
      <c r="M138" s="791"/>
      <c r="N138" s="794"/>
      <c r="O138" s="792"/>
      <c r="P138" s="691"/>
      <c r="Q138" s="692"/>
      <c r="R138" s="693"/>
      <c r="S138" s="694">
        <f>R138*E136</f>
        <v>0</v>
      </c>
      <c r="T138" s="793"/>
    </row>
    <row r="139" spans="1:20" s="226" customFormat="1" hidden="1">
      <c r="A139" s="645"/>
      <c r="B139" s="644"/>
      <c r="C139" s="688"/>
      <c r="D139" s="644"/>
      <c r="E139" s="689"/>
      <c r="F139" s="690"/>
      <c r="G139" s="794"/>
      <c r="H139" s="794"/>
      <c r="I139" s="690"/>
      <c r="J139" s="790"/>
      <c r="K139" s="794"/>
      <c r="L139" s="795"/>
      <c r="M139" s="791"/>
      <c r="N139" s="794"/>
      <c r="O139" s="792"/>
      <c r="P139" s="691"/>
      <c r="Q139" s="692"/>
      <c r="R139" s="693"/>
      <c r="S139" s="694">
        <f>R139*E136</f>
        <v>0</v>
      </c>
      <c r="T139" s="793"/>
    </row>
    <row r="140" spans="1:20" s="226" customFormat="1" hidden="1">
      <c r="A140" s="645"/>
      <c r="B140" s="644"/>
      <c r="C140" s="688"/>
      <c r="D140" s="644"/>
      <c r="E140" s="689"/>
      <c r="F140" s="690"/>
      <c r="G140" s="794"/>
      <c r="H140" s="794"/>
      <c r="I140" s="690"/>
      <c r="J140" s="790"/>
      <c r="K140" s="794"/>
      <c r="L140" s="795"/>
      <c r="M140" s="791"/>
      <c r="N140" s="794"/>
      <c r="O140" s="792"/>
      <c r="P140" s="691"/>
      <c r="Q140" s="692"/>
      <c r="R140" s="693"/>
      <c r="S140" s="694">
        <f>R140*E136</f>
        <v>0</v>
      </c>
      <c r="T140" s="793"/>
    </row>
    <row r="141" spans="1:20" s="226" customFormat="1" hidden="1">
      <c r="A141" s="645"/>
      <c r="B141" s="644"/>
      <c r="C141" s="688"/>
      <c r="D141" s="644"/>
      <c r="E141" s="689"/>
      <c r="F141" s="690"/>
      <c r="G141" s="794"/>
      <c r="H141" s="794"/>
      <c r="I141" s="690"/>
      <c r="J141" s="790"/>
      <c r="K141" s="794"/>
      <c r="L141" s="795"/>
      <c r="M141" s="791"/>
      <c r="N141" s="794"/>
      <c r="O141" s="792"/>
      <c r="P141" s="691"/>
      <c r="Q141" s="692"/>
      <c r="R141" s="693"/>
      <c r="S141" s="694">
        <f>R141*E136</f>
        <v>0</v>
      </c>
      <c r="T141" s="793"/>
    </row>
    <row r="142" spans="1:20" s="226" customFormat="1" hidden="1">
      <c r="A142" s="645"/>
      <c r="B142" s="644"/>
      <c r="C142" s="688"/>
      <c r="D142" s="644"/>
      <c r="E142" s="689"/>
      <c r="F142" s="690"/>
      <c r="G142" s="794"/>
      <c r="H142" s="794"/>
      <c r="I142" s="690"/>
      <c r="J142" s="790"/>
      <c r="K142" s="794"/>
      <c r="L142" s="795"/>
      <c r="M142" s="791"/>
      <c r="N142" s="794"/>
      <c r="O142" s="792"/>
      <c r="P142" s="691"/>
      <c r="Q142" s="692"/>
      <c r="R142" s="693"/>
      <c r="S142" s="694">
        <f>R142*E136</f>
        <v>0</v>
      </c>
      <c r="T142" s="793"/>
    </row>
    <row r="143" spans="1:20" s="226" customFormat="1" hidden="1">
      <c r="A143" s="645"/>
      <c r="B143" s="644"/>
      <c r="C143" s="688"/>
      <c r="D143" s="644"/>
      <c r="E143" s="689"/>
      <c r="F143" s="690"/>
      <c r="G143" s="794"/>
      <c r="H143" s="794"/>
      <c r="I143" s="690"/>
      <c r="J143" s="790"/>
      <c r="K143" s="794"/>
      <c r="L143" s="795"/>
      <c r="M143" s="791"/>
      <c r="N143" s="794"/>
      <c r="O143" s="792"/>
      <c r="P143" s="691"/>
      <c r="Q143" s="692"/>
      <c r="R143" s="693"/>
      <c r="S143" s="694">
        <f>R143*E136</f>
        <v>0</v>
      </c>
      <c r="T143" s="793"/>
    </row>
    <row r="144" spans="1:20" s="226" customFormat="1" hidden="1">
      <c r="A144" s="645"/>
      <c r="B144" s="644"/>
      <c r="C144" s="688"/>
      <c r="D144" s="644"/>
      <c r="E144" s="689"/>
      <c r="F144" s="690"/>
      <c r="G144" s="794"/>
      <c r="H144" s="794"/>
      <c r="I144" s="690"/>
      <c r="J144" s="790"/>
      <c r="K144" s="794"/>
      <c r="L144" s="795"/>
      <c r="M144" s="791"/>
      <c r="N144" s="794"/>
      <c r="O144" s="792"/>
      <c r="P144" s="691"/>
      <c r="Q144" s="692"/>
      <c r="R144" s="693"/>
      <c r="S144" s="694">
        <f>R144*E136</f>
        <v>0</v>
      </c>
      <c r="T144" s="793"/>
    </row>
    <row r="145" spans="1:20" s="226" customFormat="1" ht="24">
      <c r="A145" s="669">
        <f>A136+1</f>
        <v>16</v>
      </c>
      <c r="B145" s="227"/>
      <c r="C145" s="677" t="s">
        <v>462</v>
      </c>
      <c r="D145" s="227" t="s">
        <v>377</v>
      </c>
      <c r="E145" s="684">
        <v>1</v>
      </c>
      <c r="F145" s="685">
        <v>0</v>
      </c>
      <c r="G145" s="782">
        <f>F145*E145</f>
        <v>0</v>
      </c>
      <c r="H145" s="782">
        <f>F145*$H$9</f>
        <v>0</v>
      </c>
      <c r="I145" s="685">
        <v>0</v>
      </c>
      <c r="J145" s="783">
        <f>I145*E145</f>
        <v>0</v>
      </c>
      <c r="K145" s="782">
        <f>$K$9*I145</f>
        <v>0</v>
      </c>
      <c r="L145" s="784">
        <f>(R145*T145+R146*T146+R147*T147+R148*T148+R149*T149+R150*T150+R151*T151+R152*T152+R153*T153)*L$9</f>
        <v>15.166323899999998</v>
      </c>
      <c r="M145" s="785">
        <f>H145+K145+L145</f>
        <v>15.166323899999998</v>
      </c>
      <c r="N145" s="786">
        <f>M145*E145</f>
        <v>15.166323899999998</v>
      </c>
      <c r="O145" s="787">
        <f>E145*L145</f>
        <v>15.166323899999998</v>
      </c>
      <c r="P145" s="686" t="s">
        <v>428</v>
      </c>
      <c r="Q145" s="228" t="s">
        <v>377</v>
      </c>
      <c r="R145" s="687">
        <v>1</v>
      </c>
      <c r="S145" s="788">
        <f>R145*E145</f>
        <v>1</v>
      </c>
      <c r="T145" s="711">
        <v>13</v>
      </c>
    </row>
    <row r="146" spans="1:20" s="226" customFormat="1" hidden="1">
      <c r="A146" s="645"/>
      <c r="B146" s="644"/>
      <c r="C146" s="688"/>
      <c r="D146" s="644"/>
      <c r="E146" s="689"/>
      <c r="F146" s="690"/>
      <c r="G146" s="789"/>
      <c r="H146" s="789"/>
      <c r="I146" s="690"/>
      <c r="J146" s="790"/>
      <c r="K146" s="789"/>
      <c r="L146" s="789"/>
      <c r="M146" s="791"/>
      <c r="N146" s="789"/>
      <c r="O146" s="792"/>
      <c r="P146" s="691"/>
      <c r="Q146" s="692"/>
      <c r="R146" s="693"/>
      <c r="S146" s="694">
        <f>R146*E145</f>
        <v>0</v>
      </c>
      <c r="T146" s="714"/>
    </row>
    <row r="147" spans="1:20" s="226" customFormat="1" hidden="1">
      <c r="A147" s="645"/>
      <c r="B147" s="644"/>
      <c r="C147" s="688"/>
      <c r="D147" s="644"/>
      <c r="E147" s="689"/>
      <c r="F147" s="690"/>
      <c r="G147" s="794"/>
      <c r="H147" s="794"/>
      <c r="I147" s="690"/>
      <c r="J147" s="790"/>
      <c r="K147" s="794"/>
      <c r="L147" s="795"/>
      <c r="M147" s="791"/>
      <c r="N147" s="794"/>
      <c r="O147" s="792"/>
      <c r="P147" s="691"/>
      <c r="Q147" s="692"/>
      <c r="R147" s="693"/>
      <c r="S147" s="694">
        <f>R147*E145</f>
        <v>0</v>
      </c>
      <c r="T147" s="714"/>
    </row>
    <row r="148" spans="1:20" s="226" customFormat="1" hidden="1">
      <c r="A148" s="645"/>
      <c r="B148" s="644"/>
      <c r="C148" s="688"/>
      <c r="D148" s="644"/>
      <c r="E148" s="689"/>
      <c r="F148" s="690"/>
      <c r="G148" s="794"/>
      <c r="H148" s="794"/>
      <c r="I148" s="690"/>
      <c r="J148" s="790"/>
      <c r="K148" s="794"/>
      <c r="L148" s="795"/>
      <c r="M148" s="791"/>
      <c r="N148" s="794"/>
      <c r="O148" s="792"/>
      <c r="P148" s="691"/>
      <c r="Q148" s="692"/>
      <c r="R148" s="693"/>
      <c r="S148" s="694">
        <f>R148*E145</f>
        <v>0</v>
      </c>
      <c r="T148" s="714"/>
    </row>
    <row r="149" spans="1:20" s="226" customFormat="1" hidden="1">
      <c r="A149" s="645"/>
      <c r="B149" s="644"/>
      <c r="C149" s="688"/>
      <c r="D149" s="644"/>
      <c r="E149" s="689"/>
      <c r="F149" s="690"/>
      <c r="G149" s="794"/>
      <c r="H149" s="794"/>
      <c r="I149" s="690"/>
      <c r="J149" s="790"/>
      <c r="K149" s="794"/>
      <c r="L149" s="795"/>
      <c r="M149" s="791"/>
      <c r="N149" s="794"/>
      <c r="O149" s="792"/>
      <c r="P149" s="691"/>
      <c r="Q149" s="692"/>
      <c r="R149" s="693"/>
      <c r="S149" s="694">
        <f>R149*E145</f>
        <v>0</v>
      </c>
      <c r="T149" s="714"/>
    </row>
    <row r="150" spans="1:20" s="226" customFormat="1" hidden="1">
      <c r="A150" s="645"/>
      <c r="B150" s="644"/>
      <c r="C150" s="688"/>
      <c r="D150" s="644"/>
      <c r="E150" s="689"/>
      <c r="F150" s="690"/>
      <c r="G150" s="794"/>
      <c r="H150" s="794"/>
      <c r="I150" s="690"/>
      <c r="J150" s="790"/>
      <c r="K150" s="794"/>
      <c r="L150" s="795"/>
      <c r="M150" s="791"/>
      <c r="N150" s="794"/>
      <c r="O150" s="792"/>
      <c r="P150" s="691"/>
      <c r="Q150" s="692"/>
      <c r="R150" s="693"/>
      <c r="S150" s="694">
        <f>R150*E145</f>
        <v>0</v>
      </c>
      <c r="T150" s="714"/>
    </row>
    <row r="151" spans="1:20" s="226" customFormat="1" hidden="1">
      <c r="A151" s="645"/>
      <c r="B151" s="644"/>
      <c r="C151" s="688"/>
      <c r="D151" s="644"/>
      <c r="E151" s="689"/>
      <c r="F151" s="690"/>
      <c r="G151" s="794"/>
      <c r="H151" s="794"/>
      <c r="I151" s="690"/>
      <c r="J151" s="790"/>
      <c r="K151" s="794"/>
      <c r="L151" s="795"/>
      <c r="M151" s="791"/>
      <c r="N151" s="794"/>
      <c r="O151" s="792"/>
      <c r="P151" s="691"/>
      <c r="Q151" s="692"/>
      <c r="R151" s="693"/>
      <c r="S151" s="694">
        <f>R151*E145</f>
        <v>0</v>
      </c>
      <c r="T151" s="714"/>
    </row>
    <row r="152" spans="1:20" s="226" customFormat="1" hidden="1">
      <c r="A152" s="645"/>
      <c r="B152" s="644"/>
      <c r="C152" s="688"/>
      <c r="D152" s="644"/>
      <c r="E152" s="689"/>
      <c r="F152" s="690"/>
      <c r="G152" s="794"/>
      <c r="H152" s="794"/>
      <c r="I152" s="690"/>
      <c r="J152" s="790"/>
      <c r="K152" s="794"/>
      <c r="L152" s="795"/>
      <c r="M152" s="791"/>
      <c r="N152" s="794"/>
      <c r="O152" s="792"/>
      <c r="P152" s="691"/>
      <c r="Q152" s="692"/>
      <c r="R152" s="693"/>
      <c r="S152" s="694">
        <f>R152*E145</f>
        <v>0</v>
      </c>
      <c r="T152" s="714"/>
    </row>
    <row r="153" spans="1:20" s="226" customFormat="1" hidden="1">
      <c r="A153" s="645"/>
      <c r="B153" s="644"/>
      <c r="C153" s="688"/>
      <c r="D153" s="644"/>
      <c r="E153" s="689"/>
      <c r="F153" s="690"/>
      <c r="G153" s="794"/>
      <c r="H153" s="794"/>
      <c r="I153" s="690"/>
      <c r="J153" s="790"/>
      <c r="K153" s="794"/>
      <c r="L153" s="795"/>
      <c r="M153" s="791"/>
      <c r="N153" s="794"/>
      <c r="O153" s="792"/>
      <c r="P153" s="691"/>
      <c r="Q153" s="692"/>
      <c r="R153" s="693"/>
      <c r="S153" s="694">
        <f>R153*E145</f>
        <v>0</v>
      </c>
      <c r="T153" s="714"/>
    </row>
    <row r="154" spans="1:20" s="226" customFormat="1" ht="24.75" customHeight="1">
      <c r="A154" s="669">
        <f>A145+1</f>
        <v>17</v>
      </c>
      <c r="B154" s="227"/>
      <c r="C154" s="677" t="s">
        <v>1121</v>
      </c>
      <c r="D154" s="227" t="s">
        <v>377</v>
      </c>
      <c r="E154" s="684">
        <v>7</v>
      </c>
      <c r="F154" s="685">
        <v>0</v>
      </c>
      <c r="G154" s="782">
        <f>F154*E154</f>
        <v>0</v>
      </c>
      <c r="H154" s="782">
        <f>F154*$H$9</f>
        <v>0</v>
      </c>
      <c r="I154" s="685">
        <v>0</v>
      </c>
      <c r="J154" s="783">
        <f>I154*E154</f>
        <v>0</v>
      </c>
      <c r="K154" s="782">
        <f>$K$9*I154</f>
        <v>0</v>
      </c>
      <c r="L154" s="784">
        <f>(R154*T154+R155*T155+R156*T156+R157*T157+R158*T158+R159*T159+R160*T160+R161*T161+R162*T162)*L$9</f>
        <v>4.6665611999999994</v>
      </c>
      <c r="M154" s="785">
        <f>H154+K154+L154</f>
        <v>4.6665611999999994</v>
      </c>
      <c r="N154" s="786">
        <f>M154*E154</f>
        <v>32.665928399999999</v>
      </c>
      <c r="O154" s="787">
        <f>E154*L154</f>
        <v>32.665928399999999</v>
      </c>
      <c r="P154" s="686" t="s">
        <v>428</v>
      </c>
      <c r="Q154" s="228" t="s">
        <v>377</v>
      </c>
      <c r="R154" s="687">
        <v>1</v>
      </c>
      <c r="S154" s="788">
        <f>R154*E154</f>
        <v>7</v>
      </c>
      <c r="T154" s="711">
        <v>4</v>
      </c>
    </row>
    <row r="155" spans="1:20" s="226" customFormat="1" ht="12" hidden="1" customHeight="1">
      <c r="A155" s="645"/>
      <c r="B155" s="644"/>
      <c r="C155" s="688"/>
      <c r="D155" s="644"/>
      <c r="E155" s="689"/>
      <c r="F155" s="690"/>
      <c r="G155" s="789"/>
      <c r="H155" s="789"/>
      <c r="I155" s="690"/>
      <c r="J155" s="790"/>
      <c r="K155" s="789"/>
      <c r="L155" s="789"/>
      <c r="M155" s="791"/>
      <c r="N155" s="789"/>
      <c r="O155" s="792"/>
      <c r="P155" s="691"/>
      <c r="Q155" s="692"/>
      <c r="R155" s="693"/>
      <c r="S155" s="694">
        <f>R155*E154</f>
        <v>0</v>
      </c>
      <c r="T155" s="714"/>
    </row>
    <row r="156" spans="1:20" s="226" customFormat="1" ht="12" hidden="1" customHeight="1">
      <c r="A156" s="645"/>
      <c r="B156" s="644"/>
      <c r="C156" s="688"/>
      <c r="D156" s="644"/>
      <c r="E156" s="689"/>
      <c r="F156" s="690"/>
      <c r="G156" s="794"/>
      <c r="H156" s="794"/>
      <c r="I156" s="690"/>
      <c r="J156" s="790"/>
      <c r="K156" s="794"/>
      <c r="L156" s="795"/>
      <c r="M156" s="791"/>
      <c r="N156" s="794"/>
      <c r="O156" s="792"/>
      <c r="P156" s="691"/>
      <c r="Q156" s="692"/>
      <c r="R156" s="693"/>
      <c r="S156" s="694">
        <f>R156*E154</f>
        <v>0</v>
      </c>
      <c r="T156" s="714"/>
    </row>
    <row r="157" spans="1:20" s="226" customFormat="1" ht="12" hidden="1" customHeight="1">
      <c r="A157" s="645"/>
      <c r="B157" s="644"/>
      <c r="C157" s="688"/>
      <c r="D157" s="644"/>
      <c r="E157" s="689"/>
      <c r="F157" s="690"/>
      <c r="G157" s="794"/>
      <c r="H157" s="794"/>
      <c r="I157" s="690"/>
      <c r="J157" s="790"/>
      <c r="K157" s="794"/>
      <c r="L157" s="795"/>
      <c r="M157" s="791"/>
      <c r="N157" s="794"/>
      <c r="O157" s="792"/>
      <c r="P157" s="691"/>
      <c r="Q157" s="692"/>
      <c r="R157" s="693"/>
      <c r="S157" s="694">
        <f>R157*E154</f>
        <v>0</v>
      </c>
      <c r="T157" s="714"/>
    </row>
    <row r="158" spans="1:20" s="226" customFormat="1" ht="12" hidden="1" customHeight="1">
      <c r="A158" s="645"/>
      <c r="B158" s="644"/>
      <c r="C158" s="688"/>
      <c r="D158" s="644"/>
      <c r="E158" s="689"/>
      <c r="F158" s="690"/>
      <c r="G158" s="794"/>
      <c r="H158" s="794"/>
      <c r="I158" s="690"/>
      <c r="J158" s="790"/>
      <c r="K158" s="794"/>
      <c r="L158" s="795"/>
      <c r="M158" s="791"/>
      <c r="N158" s="794"/>
      <c r="O158" s="792"/>
      <c r="P158" s="691"/>
      <c r="Q158" s="692"/>
      <c r="R158" s="693"/>
      <c r="S158" s="694">
        <f>R158*E154</f>
        <v>0</v>
      </c>
      <c r="T158" s="714"/>
    </row>
    <row r="159" spans="1:20" s="226" customFormat="1" ht="12" hidden="1" customHeight="1">
      <c r="A159" s="645"/>
      <c r="B159" s="644"/>
      <c r="C159" s="688"/>
      <c r="D159" s="644"/>
      <c r="E159" s="689"/>
      <c r="F159" s="690"/>
      <c r="G159" s="794"/>
      <c r="H159" s="794"/>
      <c r="I159" s="690"/>
      <c r="J159" s="790"/>
      <c r="K159" s="794"/>
      <c r="L159" s="795"/>
      <c r="M159" s="791"/>
      <c r="N159" s="794"/>
      <c r="O159" s="792"/>
      <c r="P159" s="691"/>
      <c r="Q159" s="692"/>
      <c r="R159" s="693"/>
      <c r="S159" s="694">
        <f>R159*E154</f>
        <v>0</v>
      </c>
      <c r="T159" s="714"/>
    </row>
    <row r="160" spans="1:20" s="226" customFormat="1" ht="12" hidden="1" customHeight="1">
      <c r="A160" s="645"/>
      <c r="B160" s="644"/>
      <c r="C160" s="688"/>
      <c r="D160" s="644"/>
      <c r="E160" s="689"/>
      <c r="F160" s="690"/>
      <c r="G160" s="794"/>
      <c r="H160" s="794"/>
      <c r="I160" s="690"/>
      <c r="J160" s="790"/>
      <c r="K160" s="794"/>
      <c r="L160" s="795"/>
      <c r="M160" s="791"/>
      <c r="N160" s="794"/>
      <c r="O160" s="792"/>
      <c r="P160" s="691"/>
      <c r="Q160" s="692"/>
      <c r="R160" s="693"/>
      <c r="S160" s="694">
        <f>R160*E154</f>
        <v>0</v>
      </c>
      <c r="T160" s="714"/>
    </row>
    <row r="161" spans="1:20" s="226" customFormat="1" ht="12" hidden="1" customHeight="1">
      <c r="A161" s="645"/>
      <c r="B161" s="644"/>
      <c r="C161" s="688"/>
      <c r="D161" s="644"/>
      <c r="E161" s="689"/>
      <c r="F161" s="690"/>
      <c r="G161" s="794"/>
      <c r="H161" s="794"/>
      <c r="I161" s="690"/>
      <c r="J161" s="790"/>
      <c r="K161" s="794"/>
      <c r="L161" s="795"/>
      <c r="M161" s="791"/>
      <c r="N161" s="794"/>
      <c r="O161" s="792"/>
      <c r="P161" s="691"/>
      <c r="Q161" s="692"/>
      <c r="R161" s="693"/>
      <c r="S161" s="694">
        <f>R161*E154</f>
        <v>0</v>
      </c>
      <c r="T161" s="714"/>
    </row>
    <row r="162" spans="1:20" s="226" customFormat="1" hidden="1">
      <c r="A162" s="645"/>
      <c r="B162" s="644"/>
      <c r="C162" s="688"/>
      <c r="D162" s="644"/>
      <c r="E162" s="689"/>
      <c r="F162" s="690"/>
      <c r="G162" s="794"/>
      <c r="H162" s="794"/>
      <c r="I162" s="690"/>
      <c r="J162" s="790"/>
      <c r="K162" s="794"/>
      <c r="L162" s="795"/>
      <c r="M162" s="791"/>
      <c r="N162" s="794"/>
      <c r="O162" s="792"/>
      <c r="P162" s="691"/>
      <c r="Q162" s="692"/>
      <c r="R162" s="693"/>
      <c r="S162" s="694">
        <f>R162*E154</f>
        <v>0</v>
      </c>
      <c r="T162" s="714"/>
    </row>
    <row r="163" spans="1:20" s="226" customFormat="1" ht="22.5" customHeight="1">
      <c r="A163" s="669">
        <f>A154+1</f>
        <v>18</v>
      </c>
      <c r="B163" s="227"/>
      <c r="C163" s="677" t="s">
        <v>463</v>
      </c>
      <c r="D163" s="227" t="s">
        <v>377</v>
      </c>
      <c r="E163" s="684">
        <v>18</v>
      </c>
      <c r="F163" s="685">
        <v>0</v>
      </c>
      <c r="G163" s="782">
        <f>F163*E163</f>
        <v>0</v>
      </c>
      <c r="H163" s="782">
        <f>F163*$H$9</f>
        <v>0</v>
      </c>
      <c r="I163" s="685">
        <v>0</v>
      </c>
      <c r="J163" s="783">
        <f>I163*E163</f>
        <v>0</v>
      </c>
      <c r="K163" s="782">
        <f>$K$9*I163</f>
        <v>0</v>
      </c>
      <c r="L163" s="784">
        <f>(R163*T163+R164*T164+R165*T165+R166*T166+R167*T167+R168*T168+R169*T169+R170*T170+R171*T171)*L$9</f>
        <v>6.9998417999999987</v>
      </c>
      <c r="M163" s="785">
        <f>H163+K163+L163</f>
        <v>6.9998417999999987</v>
      </c>
      <c r="N163" s="786">
        <f>M163*E163</f>
        <v>125.99715239999998</v>
      </c>
      <c r="O163" s="787">
        <f>E163*L163</f>
        <v>125.99715239999998</v>
      </c>
      <c r="P163" s="686" t="s">
        <v>428</v>
      </c>
      <c r="Q163" s="228" t="s">
        <v>377</v>
      </c>
      <c r="R163" s="687">
        <v>1</v>
      </c>
      <c r="S163" s="788">
        <f>R163*E163</f>
        <v>18</v>
      </c>
      <c r="T163" s="711">
        <v>6</v>
      </c>
    </row>
    <row r="164" spans="1:20" s="226" customFormat="1" ht="12" hidden="1" customHeight="1">
      <c r="A164" s="645"/>
      <c r="B164" s="644"/>
      <c r="C164" s="688"/>
      <c r="D164" s="644"/>
      <c r="E164" s="689"/>
      <c r="F164" s="690"/>
      <c r="G164" s="789"/>
      <c r="H164" s="789"/>
      <c r="I164" s="690"/>
      <c r="J164" s="790"/>
      <c r="K164" s="789"/>
      <c r="L164" s="789"/>
      <c r="M164" s="791"/>
      <c r="N164" s="789"/>
      <c r="O164" s="792"/>
      <c r="P164" s="691"/>
      <c r="Q164" s="692"/>
      <c r="R164" s="693"/>
      <c r="S164" s="694">
        <f>R164*E163</f>
        <v>0</v>
      </c>
      <c r="T164" s="714"/>
    </row>
    <row r="165" spans="1:20" s="226" customFormat="1" ht="12" hidden="1" customHeight="1">
      <c r="A165" s="645"/>
      <c r="B165" s="644"/>
      <c r="C165" s="688"/>
      <c r="D165" s="644"/>
      <c r="E165" s="689"/>
      <c r="F165" s="690"/>
      <c r="G165" s="794"/>
      <c r="H165" s="794"/>
      <c r="I165" s="690"/>
      <c r="J165" s="790"/>
      <c r="K165" s="794"/>
      <c r="L165" s="795"/>
      <c r="M165" s="791"/>
      <c r="N165" s="794"/>
      <c r="O165" s="792"/>
      <c r="P165" s="691"/>
      <c r="Q165" s="692"/>
      <c r="R165" s="693"/>
      <c r="S165" s="694">
        <f>R165*E163</f>
        <v>0</v>
      </c>
      <c r="T165" s="714"/>
    </row>
    <row r="166" spans="1:20" s="226" customFormat="1" ht="12" hidden="1" customHeight="1">
      <c r="A166" s="645"/>
      <c r="B166" s="644"/>
      <c r="C166" s="688"/>
      <c r="D166" s="644"/>
      <c r="E166" s="689"/>
      <c r="F166" s="690"/>
      <c r="G166" s="794"/>
      <c r="H166" s="794"/>
      <c r="I166" s="690"/>
      <c r="J166" s="790"/>
      <c r="K166" s="794"/>
      <c r="L166" s="795"/>
      <c r="M166" s="791"/>
      <c r="N166" s="794"/>
      <c r="O166" s="792"/>
      <c r="P166" s="691"/>
      <c r="Q166" s="692"/>
      <c r="R166" s="693"/>
      <c r="S166" s="694">
        <f>R166*E163</f>
        <v>0</v>
      </c>
      <c r="T166" s="714"/>
    </row>
    <row r="167" spans="1:20" s="226" customFormat="1" ht="12" hidden="1" customHeight="1">
      <c r="A167" s="645"/>
      <c r="B167" s="644"/>
      <c r="C167" s="688"/>
      <c r="D167" s="644"/>
      <c r="E167" s="689"/>
      <c r="F167" s="690"/>
      <c r="G167" s="794"/>
      <c r="H167" s="794"/>
      <c r="I167" s="690"/>
      <c r="J167" s="790"/>
      <c r="K167" s="794"/>
      <c r="L167" s="795"/>
      <c r="M167" s="791"/>
      <c r="N167" s="794"/>
      <c r="O167" s="792"/>
      <c r="P167" s="691"/>
      <c r="Q167" s="692"/>
      <c r="R167" s="693"/>
      <c r="S167" s="694">
        <f>R167*E163</f>
        <v>0</v>
      </c>
      <c r="T167" s="714"/>
    </row>
    <row r="168" spans="1:20" s="226" customFormat="1" ht="12" hidden="1" customHeight="1">
      <c r="A168" s="645"/>
      <c r="B168" s="644"/>
      <c r="C168" s="688"/>
      <c r="D168" s="644"/>
      <c r="E168" s="689"/>
      <c r="F168" s="690"/>
      <c r="G168" s="794"/>
      <c r="H168" s="794"/>
      <c r="I168" s="690"/>
      <c r="J168" s="790"/>
      <c r="K168" s="794"/>
      <c r="L168" s="795"/>
      <c r="M168" s="791"/>
      <c r="N168" s="794"/>
      <c r="O168" s="792"/>
      <c r="P168" s="691"/>
      <c r="Q168" s="692"/>
      <c r="R168" s="693"/>
      <c r="S168" s="694">
        <f>R168*E163</f>
        <v>0</v>
      </c>
      <c r="T168" s="714"/>
    </row>
    <row r="169" spans="1:20" s="226" customFormat="1" ht="12" hidden="1" customHeight="1">
      <c r="A169" s="645"/>
      <c r="B169" s="644"/>
      <c r="C169" s="688"/>
      <c r="D169" s="644"/>
      <c r="E169" s="689"/>
      <c r="F169" s="690"/>
      <c r="G169" s="794"/>
      <c r="H169" s="794"/>
      <c r="I169" s="690"/>
      <c r="J169" s="790"/>
      <c r="K169" s="794"/>
      <c r="L169" s="795"/>
      <c r="M169" s="791"/>
      <c r="N169" s="794"/>
      <c r="O169" s="792"/>
      <c r="P169" s="691"/>
      <c r="Q169" s="692"/>
      <c r="R169" s="693"/>
      <c r="S169" s="694">
        <f>R169*E163</f>
        <v>0</v>
      </c>
      <c r="T169" s="714"/>
    </row>
    <row r="170" spans="1:20" s="226" customFormat="1" ht="12" hidden="1" customHeight="1">
      <c r="A170" s="645"/>
      <c r="B170" s="644"/>
      <c r="C170" s="688"/>
      <c r="D170" s="644"/>
      <c r="E170" s="689"/>
      <c r="F170" s="690"/>
      <c r="G170" s="794"/>
      <c r="H170" s="794"/>
      <c r="I170" s="690"/>
      <c r="J170" s="790"/>
      <c r="K170" s="794"/>
      <c r="L170" s="795"/>
      <c r="M170" s="791"/>
      <c r="N170" s="794"/>
      <c r="O170" s="792"/>
      <c r="P170" s="691"/>
      <c r="Q170" s="692"/>
      <c r="R170" s="693"/>
      <c r="S170" s="694">
        <f>R170*E163</f>
        <v>0</v>
      </c>
      <c r="T170" s="714"/>
    </row>
    <row r="171" spans="1:20" s="226" customFormat="1" hidden="1">
      <c r="A171" s="645"/>
      <c r="B171" s="644"/>
      <c r="C171" s="688"/>
      <c r="D171" s="644"/>
      <c r="E171" s="689"/>
      <c r="F171" s="690"/>
      <c r="G171" s="794"/>
      <c r="H171" s="794"/>
      <c r="I171" s="690"/>
      <c r="J171" s="790"/>
      <c r="K171" s="794"/>
      <c r="L171" s="795"/>
      <c r="M171" s="791"/>
      <c r="N171" s="794"/>
      <c r="O171" s="792"/>
      <c r="P171" s="691"/>
      <c r="Q171" s="692"/>
      <c r="R171" s="693"/>
      <c r="S171" s="694">
        <f>R171*E163</f>
        <v>0</v>
      </c>
      <c r="T171" s="714"/>
    </row>
    <row r="172" spans="1:20" s="226" customFormat="1" ht="24" customHeight="1">
      <c r="A172" s="669">
        <f>A163+1</f>
        <v>19</v>
      </c>
      <c r="B172" s="227"/>
      <c r="C172" s="677" t="s">
        <v>464</v>
      </c>
      <c r="D172" s="227" t="s">
        <v>377</v>
      </c>
      <c r="E172" s="684">
        <v>11</v>
      </c>
      <c r="F172" s="685">
        <v>0</v>
      </c>
      <c r="G172" s="782">
        <f>F172*E172</f>
        <v>0</v>
      </c>
      <c r="H172" s="782">
        <f>F172*$H$9</f>
        <v>0</v>
      </c>
      <c r="I172" s="685">
        <v>0</v>
      </c>
      <c r="J172" s="783">
        <f>I172*E172</f>
        <v>0</v>
      </c>
      <c r="K172" s="782">
        <f>$K$9*I172</f>
        <v>0</v>
      </c>
      <c r="L172" s="784">
        <f>(R172*T172+R173*T173+R174*T174+R175*T175+R176*T176+R177*T177+R178*T178+R179*T179+R180*T180)*L$9</f>
        <v>5.13321732</v>
      </c>
      <c r="M172" s="785">
        <f>H172+K172+L172</f>
        <v>5.13321732</v>
      </c>
      <c r="N172" s="786">
        <f>M172*E172</f>
        <v>56.46539052</v>
      </c>
      <c r="O172" s="787">
        <f>E172*L172</f>
        <v>56.46539052</v>
      </c>
      <c r="P172" s="686" t="s">
        <v>428</v>
      </c>
      <c r="Q172" s="228" t="s">
        <v>377</v>
      </c>
      <c r="R172" s="687">
        <v>1</v>
      </c>
      <c r="S172" s="788">
        <f>R172*E172</f>
        <v>11</v>
      </c>
      <c r="T172" s="781">
        <v>4.4000000000000004</v>
      </c>
    </row>
    <row r="173" spans="1:20" s="226" customFormat="1" ht="12" hidden="1" customHeight="1">
      <c r="A173" s="645"/>
      <c r="B173" s="644"/>
      <c r="C173" s="688"/>
      <c r="D173" s="644"/>
      <c r="E173" s="689"/>
      <c r="F173" s="690"/>
      <c r="G173" s="789"/>
      <c r="H173" s="789"/>
      <c r="I173" s="690"/>
      <c r="J173" s="790"/>
      <c r="K173" s="789"/>
      <c r="L173" s="789"/>
      <c r="M173" s="791"/>
      <c r="N173" s="789"/>
      <c r="O173" s="792"/>
      <c r="P173" s="691"/>
      <c r="Q173" s="692"/>
      <c r="R173" s="693"/>
      <c r="S173" s="694">
        <f>R173*E172</f>
        <v>0</v>
      </c>
      <c r="T173" s="714"/>
    </row>
    <row r="174" spans="1:20" s="226" customFormat="1" ht="12" hidden="1" customHeight="1">
      <c r="A174" s="645"/>
      <c r="B174" s="644"/>
      <c r="C174" s="688"/>
      <c r="D174" s="644"/>
      <c r="E174" s="689"/>
      <c r="F174" s="690"/>
      <c r="G174" s="794"/>
      <c r="H174" s="794"/>
      <c r="I174" s="690"/>
      <c r="J174" s="790"/>
      <c r="K174" s="794"/>
      <c r="L174" s="795"/>
      <c r="M174" s="791"/>
      <c r="N174" s="794"/>
      <c r="O174" s="792"/>
      <c r="P174" s="691"/>
      <c r="Q174" s="692"/>
      <c r="R174" s="693"/>
      <c r="S174" s="694">
        <f>R174*E172</f>
        <v>0</v>
      </c>
      <c r="T174" s="714"/>
    </row>
    <row r="175" spans="1:20" s="226" customFormat="1" ht="12" hidden="1" customHeight="1">
      <c r="A175" s="645"/>
      <c r="B175" s="644"/>
      <c r="C175" s="688"/>
      <c r="D175" s="644"/>
      <c r="E175" s="689"/>
      <c r="F175" s="690"/>
      <c r="G175" s="794"/>
      <c r="H175" s="794"/>
      <c r="I175" s="690"/>
      <c r="J175" s="790"/>
      <c r="K175" s="794"/>
      <c r="L175" s="795"/>
      <c r="M175" s="791"/>
      <c r="N175" s="794"/>
      <c r="O175" s="792"/>
      <c r="P175" s="691"/>
      <c r="Q175" s="692"/>
      <c r="R175" s="693"/>
      <c r="S175" s="694">
        <f>R175*E172</f>
        <v>0</v>
      </c>
      <c r="T175" s="714"/>
    </row>
    <row r="176" spans="1:20" s="226" customFormat="1" ht="12" hidden="1" customHeight="1">
      <c r="A176" s="645"/>
      <c r="B176" s="644"/>
      <c r="C176" s="688"/>
      <c r="D176" s="644"/>
      <c r="E176" s="689"/>
      <c r="F176" s="690"/>
      <c r="G176" s="794"/>
      <c r="H176" s="794"/>
      <c r="I176" s="690"/>
      <c r="J176" s="790"/>
      <c r="K176" s="794"/>
      <c r="L176" s="795"/>
      <c r="M176" s="791"/>
      <c r="N176" s="794"/>
      <c r="O176" s="792"/>
      <c r="P176" s="691"/>
      <c r="Q176" s="692"/>
      <c r="R176" s="693"/>
      <c r="S176" s="694">
        <f>R176*E172</f>
        <v>0</v>
      </c>
      <c r="T176" s="714"/>
    </row>
    <row r="177" spans="1:20" s="226" customFormat="1" ht="12" hidden="1" customHeight="1">
      <c r="A177" s="645"/>
      <c r="B177" s="644"/>
      <c r="C177" s="688"/>
      <c r="D177" s="644"/>
      <c r="E177" s="689"/>
      <c r="F177" s="690"/>
      <c r="G177" s="794"/>
      <c r="H177" s="794"/>
      <c r="I177" s="690"/>
      <c r="J177" s="790"/>
      <c r="K177" s="794"/>
      <c r="L177" s="795"/>
      <c r="M177" s="791"/>
      <c r="N177" s="794"/>
      <c r="O177" s="792"/>
      <c r="P177" s="691"/>
      <c r="Q177" s="692"/>
      <c r="R177" s="693"/>
      <c r="S177" s="694">
        <f>R177*E172</f>
        <v>0</v>
      </c>
      <c r="T177" s="714"/>
    </row>
    <row r="178" spans="1:20" s="226" customFormat="1" ht="12" hidden="1" customHeight="1">
      <c r="A178" s="645"/>
      <c r="B178" s="644"/>
      <c r="C178" s="688"/>
      <c r="D178" s="644"/>
      <c r="E178" s="689"/>
      <c r="F178" s="690"/>
      <c r="G178" s="794"/>
      <c r="H178" s="794"/>
      <c r="I178" s="690"/>
      <c r="J178" s="790"/>
      <c r="K178" s="794"/>
      <c r="L178" s="795"/>
      <c r="M178" s="791"/>
      <c r="N178" s="794"/>
      <c r="O178" s="792"/>
      <c r="P178" s="691"/>
      <c r="Q178" s="692"/>
      <c r="R178" s="693"/>
      <c r="S178" s="694">
        <f>R178*E172</f>
        <v>0</v>
      </c>
      <c r="T178" s="714"/>
    </row>
    <row r="179" spans="1:20" s="226" customFormat="1" ht="12" hidden="1" customHeight="1">
      <c r="A179" s="645"/>
      <c r="B179" s="644"/>
      <c r="C179" s="688"/>
      <c r="D179" s="644"/>
      <c r="E179" s="689"/>
      <c r="F179" s="690"/>
      <c r="G179" s="794"/>
      <c r="H179" s="794"/>
      <c r="I179" s="690"/>
      <c r="J179" s="790"/>
      <c r="K179" s="794"/>
      <c r="L179" s="795"/>
      <c r="M179" s="791"/>
      <c r="N179" s="794"/>
      <c r="O179" s="792"/>
      <c r="P179" s="691"/>
      <c r="Q179" s="692"/>
      <c r="R179" s="693"/>
      <c r="S179" s="694">
        <f>R179*E172</f>
        <v>0</v>
      </c>
      <c r="T179" s="714"/>
    </row>
    <row r="180" spans="1:20" s="226" customFormat="1" hidden="1">
      <c r="A180" s="645"/>
      <c r="B180" s="644"/>
      <c r="C180" s="688"/>
      <c r="D180" s="644"/>
      <c r="E180" s="689"/>
      <c r="F180" s="690"/>
      <c r="G180" s="794"/>
      <c r="H180" s="794"/>
      <c r="I180" s="690"/>
      <c r="J180" s="790"/>
      <c r="K180" s="794"/>
      <c r="L180" s="795"/>
      <c r="M180" s="791"/>
      <c r="N180" s="794"/>
      <c r="O180" s="792"/>
      <c r="P180" s="691"/>
      <c r="Q180" s="692"/>
      <c r="R180" s="693"/>
      <c r="S180" s="694">
        <f>R180*E172</f>
        <v>0</v>
      </c>
      <c r="T180" s="714"/>
    </row>
    <row r="181" spans="1:20" s="226" customFormat="1" ht="21.75" customHeight="1">
      <c r="A181" s="669">
        <f>A172+1</f>
        <v>20</v>
      </c>
      <c r="B181" s="227"/>
      <c r="C181" s="677" t="s">
        <v>465</v>
      </c>
      <c r="D181" s="227" t="s">
        <v>377</v>
      </c>
      <c r="E181" s="684">
        <v>1</v>
      </c>
      <c r="F181" s="685">
        <v>0</v>
      </c>
      <c r="G181" s="782">
        <f>F181*E181</f>
        <v>0</v>
      </c>
      <c r="H181" s="782">
        <f>F181*$H$9</f>
        <v>0</v>
      </c>
      <c r="I181" s="685">
        <v>0</v>
      </c>
      <c r="J181" s="783">
        <f>I181*E181</f>
        <v>0</v>
      </c>
      <c r="K181" s="782">
        <f>$K$9*I181</f>
        <v>0</v>
      </c>
      <c r="L181" s="784">
        <f>(R181*T181+R182*T182+R183*T183+R184*T184+R185*T185+R186*T186+R187*T187+R188*T188+R189*T189)*L$9</f>
        <v>7.9331540399999989</v>
      </c>
      <c r="M181" s="785">
        <f>H181+K181+L181</f>
        <v>7.9331540399999989</v>
      </c>
      <c r="N181" s="786">
        <f>M181*E181</f>
        <v>7.9331540399999989</v>
      </c>
      <c r="O181" s="787">
        <f>E181*L181</f>
        <v>7.9331540399999989</v>
      </c>
      <c r="P181" s="686" t="s">
        <v>428</v>
      </c>
      <c r="Q181" s="228" t="s">
        <v>377</v>
      </c>
      <c r="R181" s="687">
        <v>1</v>
      </c>
      <c r="S181" s="788">
        <f>R181*E181</f>
        <v>1</v>
      </c>
      <c r="T181" s="781">
        <v>6.8</v>
      </c>
    </row>
    <row r="182" spans="1:20" s="226" customFormat="1" ht="12" hidden="1" customHeight="1">
      <c r="A182" s="645"/>
      <c r="B182" s="644"/>
      <c r="C182" s="688"/>
      <c r="D182" s="644"/>
      <c r="E182" s="689"/>
      <c r="F182" s="690"/>
      <c r="G182" s="789"/>
      <c r="H182" s="789"/>
      <c r="I182" s="690"/>
      <c r="J182" s="790"/>
      <c r="K182" s="789"/>
      <c r="L182" s="789"/>
      <c r="M182" s="791"/>
      <c r="N182" s="789"/>
      <c r="O182" s="792"/>
      <c r="P182" s="691"/>
      <c r="Q182" s="692"/>
      <c r="R182" s="693"/>
      <c r="S182" s="694">
        <f>R182*E181</f>
        <v>0</v>
      </c>
      <c r="T182" s="714"/>
    </row>
    <row r="183" spans="1:20" s="226" customFormat="1" ht="12" hidden="1" customHeight="1">
      <c r="A183" s="645"/>
      <c r="B183" s="644"/>
      <c r="C183" s="688"/>
      <c r="D183" s="644"/>
      <c r="E183" s="689"/>
      <c r="F183" s="690"/>
      <c r="G183" s="794"/>
      <c r="H183" s="794"/>
      <c r="I183" s="690"/>
      <c r="J183" s="790"/>
      <c r="K183" s="794"/>
      <c r="L183" s="795"/>
      <c r="M183" s="791"/>
      <c r="N183" s="794"/>
      <c r="O183" s="792"/>
      <c r="P183" s="691"/>
      <c r="Q183" s="692"/>
      <c r="R183" s="693"/>
      <c r="S183" s="694">
        <f>R183*E181</f>
        <v>0</v>
      </c>
      <c r="T183" s="714"/>
    </row>
    <row r="184" spans="1:20" s="226" customFormat="1" ht="12" hidden="1" customHeight="1">
      <c r="A184" s="645"/>
      <c r="B184" s="644"/>
      <c r="C184" s="688"/>
      <c r="D184" s="644"/>
      <c r="E184" s="689"/>
      <c r="F184" s="690"/>
      <c r="G184" s="794"/>
      <c r="H184" s="794"/>
      <c r="I184" s="690"/>
      <c r="J184" s="790"/>
      <c r="K184" s="794"/>
      <c r="L184" s="795"/>
      <c r="M184" s="791"/>
      <c r="N184" s="794"/>
      <c r="O184" s="792"/>
      <c r="P184" s="691"/>
      <c r="Q184" s="692"/>
      <c r="R184" s="693"/>
      <c r="S184" s="694">
        <f>R184*E181</f>
        <v>0</v>
      </c>
      <c r="T184" s="714"/>
    </row>
    <row r="185" spans="1:20" s="226" customFormat="1" ht="12" hidden="1" customHeight="1">
      <c r="A185" s="645"/>
      <c r="B185" s="644"/>
      <c r="C185" s="688"/>
      <c r="D185" s="644"/>
      <c r="E185" s="689"/>
      <c r="F185" s="690"/>
      <c r="G185" s="794"/>
      <c r="H185" s="794"/>
      <c r="I185" s="690"/>
      <c r="J185" s="790"/>
      <c r="K185" s="794"/>
      <c r="L185" s="795"/>
      <c r="M185" s="791"/>
      <c r="N185" s="794"/>
      <c r="O185" s="792"/>
      <c r="P185" s="691"/>
      <c r="Q185" s="692"/>
      <c r="R185" s="693"/>
      <c r="S185" s="694">
        <f>R185*E181</f>
        <v>0</v>
      </c>
      <c r="T185" s="714"/>
    </row>
    <row r="186" spans="1:20" s="226" customFormat="1" ht="12" hidden="1" customHeight="1">
      <c r="A186" s="645"/>
      <c r="B186" s="644"/>
      <c r="C186" s="688"/>
      <c r="D186" s="644"/>
      <c r="E186" s="689"/>
      <c r="F186" s="690"/>
      <c r="G186" s="794"/>
      <c r="H186" s="794"/>
      <c r="I186" s="690"/>
      <c r="J186" s="790"/>
      <c r="K186" s="794"/>
      <c r="L186" s="795"/>
      <c r="M186" s="791"/>
      <c r="N186" s="794"/>
      <c r="O186" s="792"/>
      <c r="P186" s="691"/>
      <c r="Q186" s="692"/>
      <c r="R186" s="693"/>
      <c r="S186" s="694">
        <f>R186*E181</f>
        <v>0</v>
      </c>
      <c r="T186" s="714"/>
    </row>
    <row r="187" spans="1:20" s="226" customFormat="1" ht="12" hidden="1" customHeight="1">
      <c r="A187" s="645"/>
      <c r="B187" s="644"/>
      <c r="C187" s="688"/>
      <c r="D187" s="644"/>
      <c r="E187" s="689"/>
      <c r="F187" s="690"/>
      <c r="G187" s="794"/>
      <c r="H187" s="794"/>
      <c r="I187" s="690"/>
      <c r="J187" s="790"/>
      <c r="K187" s="794"/>
      <c r="L187" s="795"/>
      <c r="M187" s="791"/>
      <c r="N187" s="794"/>
      <c r="O187" s="792"/>
      <c r="P187" s="691"/>
      <c r="Q187" s="692"/>
      <c r="R187" s="693"/>
      <c r="S187" s="694">
        <f>R187*E181</f>
        <v>0</v>
      </c>
      <c r="T187" s="714"/>
    </row>
    <row r="188" spans="1:20" s="226" customFormat="1" ht="12" hidden="1" customHeight="1">
      <c r="A188" s="645"/>
      <c r="B188" s="644"/>
      <c r="C188" s="688"/>
      <c r="D188" s="644"/>
      <c r="E188" s="689"/>
      <c r="F188" s="690"/>
      <c r="G188" s="794"/>
      <c r="H188" s="794"/>
      <c r="I188" s="690"/>
      <c r="J188" s="790"/>
      <c r="K188" s="794"/>
      <c r="L188" s="795"/>
      <c r="M188" s="791"/>
      <c r="N188" s="794"/>
      <c r="O188" s="792"/>
      <c r="P188" s="691"/>
      <c r="Q188" s="692"/>
      <c r="R188" s="693"/>
      <c r="S188" s="694">
        <f>R188*E181</f>
        <v>0</v>
      </c>
      <c r="T188" s="714"/>
    </row>
    <row r="189" spans="1:20" s="226" customFormat="1" hidden="1">
      <c r="A189" s="645"/>
      <c r="B189" s="644"/>
      <c r="C189" s="688"/>
      <c r="D189" s="644"/>
      <c r="E189" s="689"/>
      <c r="F189" s="690"/>
      <c r="G189" s="794"/>
      <c r="H189" s="794"/>
      <c r="I189" s="690"/>
      <c r="J189" s="790"/>
      <c r="K189" s="794"/>
      <c r="L189" s="795"/>
      <c r="M189" s="791"/>
      <c r="N189" s="794"/>
      <c r="O189" s="792"/>
      <c r="P189" s="691"/>
      <c r="Q189" s="692"/>
      <c r="R189" s="693"/>
      <c r="S189" s="694">
        <f>R189*E181</f>
        <v>0</v>
      </c>
      <c r="T189" s="714"/>
    </row>
    <row r="190" spans="1:20" s="226" customFormat="1" ht="21.75" customHeight="1">
      <c r="A190" s="669">
        <f>A181+1</f>
        <v>21</v>
      </c>
      <c r="B190" s="227"/>
      <c r="C190" s="677" t="s">
        <v>466</v>
      </c>
      <c r="D190" s="227" t="s">
        <v>377</v>
      </c>
      <c r="E190" s="684">
        <v>1</v>
      </c>
      <c r="F190" s="685">
        <v>0</v>
      </c>
      <c r="G190" s="782">
        <f>F190*E190</f>
        <v>0</v>
      </c>
      <c r="H190" s="782">
        <f>F190*$H$9</f>
        <v>0</v>
      </c>
      <c r="I190" s="685">
        <v>0</v>
      </c>
      <c r="J190" s="783">
        <f>I190*E190</f>
        <v>0</v>
      </c>
      <c r="K190" s="782">
        <f>$K$9*I190</f>
        <v>0</v>
      </c>
      <c r="L190" s="784">
        <f>(R190*T190+R191*T191+R192*T192+R193*T193+R194*T194+R195*T195+R196*T196+R197*T197+R198*T198)*L$9</f>
        <v>23.332805999999998</v>
      </c>
      <c r="M190" s="785">
        <f>H190+K190+L190</f>
        <v>23.332805999999998</v>
      </c>
      <c r="N190" s="786">
        <f>M190*E190</f>
        <v>23.332805999999998</v>
      </c>
      <c r="O190" s="787">
        <f>E190*L190</f>
        <v>23.332805999999998</v>
      </c>
      <c r="P190" s="686" t="s">
        <v>428</v>
      </c>
      <c r="Q190" s="228" t="s">
        <v>377</v>
      </c>
      <c r="R190" s="687">
        <v>1</v>
      </c>
      <c r="S190" s="788">
        <f>R190*E190</f>
        <v>1</v>
      </c>
      <c r="T190" s="711">
        <v>20</v>
      </c>
    </row>
    <row r="191" spans="1:20" s="226" customFormat="1" ht="12" hidden="1" customHeight="1">
      <c r="A191" s="645"/>
      <c r="B191" s="644"/>
      <c r="C191" s="688"/>
      <c r="D191" s="644"/>
      <c r="E191" s="689"/>
      <c r="F191" s="690"/>
      <c r="G191" s="789"/>
      <c r="H191" s="789"/>
      <c r="I191" s="690"/>
      <c r="J191" s="790"/>
      <c r="K191" s="789"/>
      <c r="L191" s="789"/>
      <c r="M191" s="791"/>
      <c r="N191" s="789"/>
      <c r="O191" s="792"/>
      <c r="P191" s="691"/>
      <c r="Q191" s="692"/>
      <c r="R191" s="693"/>
      <c r="S191" s="694">
        <f>R191*E190</f>
        <v>0</v>
      </c>
      <c r="T191" s="694"/>
    </row>
    <row r="192" spans="1:20" s="226" customFormat="1" ht="12" hidden="1" customHeight="1">
      <c r="A192" s="645"/>
      <c r="B192" s="644"/>
      <c r="C192" s="688"/>
      <c r="D192" s="644"/>
      <c r="E192" s="689"/>
      <c r="F192" s="690"/>
      <c r="G192" s="794"/>
      <c r="H192" s="794"/>
      <c r="I192" s="690"/>
      <c r="J192" s="790"/>
      <c r="K192" s="794"/>
      <c r="L192" s="795"/>
      <c r="M192" s="791"/>
      <c r="N192" s="794"/>
      <c r="O192" s="792"/>
      <c r="P192" s="691"/>
      <c r="Q192" s="692"/>
      <c r="R192" s="693"/>
      <c r="S192" s="694">
        <f>R192*E190</f>
        <v>0</v>
      </c>
      <c r="T192" s="694"/>
    </row>
    <row r="193" spans="1:20" s="226" customFormat="1" ht="12" hidden="1" customHeight="1">
      <c r="A193" s="645"/>
      <c r="B193" s="644"/>
      <c r="C193" s="688"/>
      <c r="D193" s="644"/>
      <c r="E193" s="689"/>
      <c r="F193" s="690"/>
      <c r="G193" s="794"/>
      <c r="H193" s="794"/>
      <c r="I193" s="690"/>
      <c r="J193" s="790"/>
      <c r="K193" s="794"/>
      <c r="L193" s="795"/>
      <c r="M193" s="791"/>
      <c r="N193" s="794"/>
      <c r="O193" s="792"/>
      <c r="P193" s="691"/>
      <c r="Q193" s="692"/>
      <c r="R193" s="693"/>
      <c r="S193" s="694">
        <f>R193*E190</f>
        <v>0</v>
      </c>
      <c r="T193" s="694"/>
    </row>
    <row r="194" spans="1:20" s="226" customFormat="1" ht="12" hidden="1" customHeight="1">
      <c r="A194" s="645"/>
      <c r="B194" s="644"/>
      <c r="C194" s="688"/>
      <c r="D194" s="644"/>
      <c r="E194" s="689"/>
      <c r="F194" s="690"/>
      <c r="G194" s="794"/>
      <c r="H194" s="794"/>
      <c r="I194" s="690"/>
      <c r="J194" s="790"/>
      <c r="K194" s="794"/>
      <c r="L194" s="795"/>
      <c r="M194" s="791"/>
      <c r="N194" s="794"/>
      <c r="O194" s="792"/>
      <c r="P194" s="691"/>
      <c r="Q194" s="692"/>
      <c r="R194" s="693"/>
      <c r="S194" s="694">
        <f>R194*E190</f>
        <v>0</v>
      </c>
      <c r="T194" s="694"/>
    </row>
    <row r="195" spans="1:20" s="226" customFormat="1" ht="12" hidden="1" customHeight="1">
      <c r="A195" s="645"/>
      <c r="B195" s="644"/>
      <c r="C195" s="688"/>
      <c r="D195" s="644"/>
      <c r="E195" s="689"/>
      <c r="F195" s="690"/>
      <c r="G195" s="794"/>
      <c r="H195" s="794"/>
      <c r="I195" s="690"/>
      <c r="J195" s="790"/>
      <c r="K195" s="794"/>
      <c r="L195" s="795"/>
      <c r="M195" s="791"/>
      <c r="N195" s="794"/>
      <c r="O195" s="792"/>
      <c r="P195" s="691"/>
      <c r="Q195" s="692"/>
      <c r="R195" s="693"/>
      <c r="S195" s="694">
        <f>R195*E190</f>
        <v>0</v>
      </c>
      <c r="T195" s="694"/>
    </row>
    <row r="196" spans="1:20" s="226" customFormat="1" ht="12" hidden="1" customHeight="1">
      <c r="A196" s="645"/>
      <c r="B196" s="644"/>
      <c r="C196" s="688"/>
      <c r="D196" s="644"/>
      <c r="E196" s="689"/>
      <c r="F196" s="690"/>
      <c r="G196" s="794"/>
      <c r="H196" s="794"/>
      <c r="I196" s="690"/>
      <c r="J196" s="790"/>
      <c r="K196" s="794"/>
      <c r="L196" s="795"/>
      <c r="M196" s="791"/>
      <c r="N196" s="794"/>
      <c r="O196" s="792"/>
      <c r="P196" s="691"/>
      <c r="Q196" s="692"/>
      <c r="R196" s="693"/>
      <c r="S196" s="694">
        <f>R196*E190</f>
        <v>0</v>
      </c>
      <c r="T196" s="694"/>
    </row>
    <row r="197" spans="1:20" s="226" customFormat="1" ht="12" hidden="1" customHeight="1">
      <c r="A197" s="645"/>
      <c r="B197" s="644"/>
      <c r="C197" s="688"/>
      <c r="D197" s="644"/>
      <c r="E197" s="689"/>
      <c r="F197" s="690"/>
      <c r="G197" s="794"/>
      <c r="H197" s="794"/>
      <c r="I197" s="690"/>
      <c r="J197" s="790"/>
      <c r="K197" s="794"/>
      <c r="L197" s="795"/>
      <c r="M197" s="791"/>
      <c r="N197" s="794"/>
      <c r="O197" s="792"/>
      <c r="P197" s="691"/>
      <c r="Q197" s="692"/>
      <c r="R197" s="693"/>
      <c r="S197" s="694">
        <f>R197*E190</f>
        <v>0</v>
      </c>
      <c r="T197" s="694"/>
    </row>
    <row r="198" spans="1:20" s="226" customFormat="1" hidden="1">
      <c r="A198" s="645"/>
      <c r="B198" s="644"/>
      <c r="C198" s="688"/>
      <c r="D198" s="644"/>
      <c r="E198" s="689"/>
      <c r="F198" s="690"/>
      <c r="G198" s="794"/>
      <c r="H198" s="794"/>
      <c r="I198" s="690"/>
      <c r="J198" s="790"/>
      <c r="K198" s="794"/>
      <c r="L198" s="795"/>
      <c r="M198" s="791"/>
      <c r="N198" s="794"/>
      <c r="O198" s="792"/>
      <c r="P198" s="691"/>
      <c r="Q198" s="692"/>
      <c r="R198" s="693"/>
      <c r="S198" s="694">
        <f>R198*E190</f>
        <v>0</v>
      </c>
      <c r="T198" s="694"/>
    </row>
    <row r="199" spans="1:20" s="226" customFormat="1" ht="27.75" customHeight="1">
      <c r="A199" s="669">
        <f>A190+1</f>
        <v>22</v>
      </c>
      <c r="B199" s="227" t="s">
        <v>439</v>
      </c>
      <c r="C199" s="677" t="s">
        <v>469</v>
      </c>
      <c r="D199" s="227" t="s">
        <v>393</v>
      </c>
      <c r="E199" s="684">
        <v>6700</v>
      </c>
      <c r="F199" s="685">
        <v>0.41</v>
      </c>
      <c r="G199" s="219">
        <f>F199*E199</f>
        <v>2747</v>
      </c>
      <c r="H199" s="219">
        <f>$H$9*F199</f>
        <v>0.59497371461582904</v>
      </c>
      <c r="I199" s="685">
        <v>0</v>
      </c>
      <c r="J199" s="219">
        <f>E199*I199</f>
        <v>0</v>
      </c>
      <c r="K199" s="219">
        <f>$K$9*I199</f>
        <v>0</v>
      </c>
      <c r="L199" s="220">
        <f>(R199*T199+R200*T200+R201*T201+R202*T202+R203*T203+R204*T204+R205*T205+R206*T206+R207*T207)*L$9</f>
        <v>0.37075828733999994</v>
      </c>
      <c r="M199" s="218">
        <f>H199+K199+L199</f>
        <v>0.96573200195582898</v>
      </c>
      <c r="N199" s="222">
        <f>M199*E199</f>
        <v>6470.4044131040546</v>
      </c>
      <c r="O199" s="219">
        <f>E199*L199</f>
        <v>2484.0805251779998</v>
      </c>
      <c r="P199" s="686" t="s">
        <v>441</v>
      </c>
      <c r="Q199" s="228" t="s">
        <v>393</v>
      </c>
      <c r="R199" s="687">
        <v>1</v>
      </c>
      <c r="S199" s="29">
        <f>R199*E199</f>
        <v>6700</v>
      </c>
      <c r="T199" s="715">
        <f>45.4*0.007</f>
        <v>0.31779999999999997</v>
      </c>
    </row>
    <row r="200" spans="1:20" s="226" customFormat="1" ht="15.75" hidden="1" customHeight="1">
      <c r="A200" s="645"/>
      <c r="B200" s="644"/>
      <c r="C200" s="688"/>
      <c r="D200" s="644"/>
      <c r="E200" s="689"/>
      <c r="F200" s="690"/>
      <c r="G200" s="223"/>
      <c r="H200" s="223"/>
      <c r="I200" s="690"/>
      <c r="J200" s="36"/>
      <c r="K200" s="36"/>
      <c r="L200" s="38"/>
      <c r="M200" s="230"/>
      <c r="N200" s="44"/>
      <c r="O200" s="38"/>
      <c r="P200" s="691"/>
      <c r="Q200" s="692"/>
      <c r="R200" s="693"/>
      <c r="S200" s="42">
        <f>R200*E199</f>
        <v>0</v>
      </c>
      <c r="T200" s="694"/>
    </row>
    <row r="201" spans="1:20" s="226" customFormat="1" ht="12" hidden="1" customHeight="1">
      <c r="A201" s="645"/>
      <c r="B201" s="644"/>
      <c r="C201" s="688"/>
      <c r="D201" s="644"/>
      <c r="E201" s="689"/>
      <c r="F201" s="690"/>
      <c r="G201" s="223"/>
      <c r="H201" s="223"/>
      <c r="I201" s="690"/>
      <c r="J201" s="36"/>
      <c r="K201" s="36"/>
      <c r="L201" s="38"/>
      <c r="M201" s="230"/>
      <c r="N201" s="44"/>
      <c r="O201" s="38"/>
      <c r="P201" s="691"/>
      <c r="Q201" s="692"/>
      <c r="R201" s="693"/>
      <c r="S201" s="42">
        <f>R201*E199</f>
        <v>0</v>
      </c>
      <c r="T201" s="694"/>
    </row>
    <row r="202" spans="1:20" s="226" customFormat="1" ht="12" hidden="1" customHeight="1">
      <c r="A202" s="645"/>
      <c r="B202" s="644"/>
      <c r="C202" s="688"/>
      <c r="D202" s="644"/>
      <c r="E202" s="689"/>
      <c r="F202" s="690"/>
      <c r="G202" s="223"/>
      <c r="H202" s="223"/>
      <c r="I202" s="690"/>
      <c r="J202" s="36"/>
      <c r="K202" s="36"/>
      <c r="L202" s="38"/>
      <c r="M202" s="230"/>
      <c r="N202" s="44"/>
      <c r="O202" s="38"/>
      <c r="P202" s="691"/>
      <c r="Q202" s="692"/>
      <c r="R202" s="693"/>
      <c r="S202" s="42">
        <f>R202*E199</f>
        <v>0</v>
      </c>
      <c r="T202" s="694"/>
    </row>
    <row r="203" spans="1:20" s="226" customFormat="1" ht="12" hidden="1" customHeight="1">
      <c r="A203" s="645"/>
      <c r="B203" s="644"/>
      <c r="C203" s="688"/>
      <c r="D203" s="644"/>
      <c r="E203" s="689"/>
      <c r="F203" s="690"/>
      <c r="G203" s="223"/>
      <c r="H203" s="223"/>
      <c r="I203" s="690"/>
      <c r="J203" s="36"/>
      <c r="K203" s="36"/>
      <c r="L203" s="38"/>
      <c r="M203" s="230"/>
      <c r="N203" s="44"/>
      <c r="O203" s="38"/>
      <c r="P203" s="691"/>
      <c r="Q203" s="692"/>
      <c r="R203" s="693"/>
      <c r="S203" s="42">
        <f>R203*E199</f>
        <v>0</v>
      </c>
      <c r="T203" s="694"/>
    </row>
    <row r="204" spans="1:20" s="226" customFormat="1" ht="12" hidden="1" customHeight="1">
      <c r="A204" s="645"/>
      <c r="B204" s="644"/>
      <c r="C204" s="688"/>
      <c r="D204" s="644"/>
      <c r="E204" s="689"/>
      <c r="F204" s="690"/>
      <c r="G204" s="223"/>
      <c r="H204" s="223"/>
      <c r="I204" s="690"/>
      <c r="J204" s="36"/>
      <c r="K204" s="36"/>
      <c r="L204" s="38"/>
      <c r="M204" s="230"/>
      <c r="N204" s="44"/>
      <c r="O204" s="38"/>
      <c r="P204" s="691"/>
      <c r="Q204" s="692"/>
      <c r="R204" s="693"/>
      <c r="S204" s="42">
        <f>R204*E199</f>
        <v>0</v>
      </c>
      <c r="T204" s="694"/>
    </row>
    <row r="205" spans="1:20" s="226" customFormat="1" ht="12" hidden="1" customHeight="1">
      <c r="A205" s="645"/>
      <c r="B205" s="644"/>
      <c r="C205" s="688"/>
      <c r="D205" s="644"/>
      <c r="E205" s="689"/>
      <c r="F205" s="690"/>
      <c r="G205" s="223"/>
      <c r="H205" s="223"/>
      <c r="I205" s="690"/>
      <c r="J205" s="36"/>
      <c r="K205" s="36"/>
      <c r="L205" s="38"/>
      <c r="M205" s="230"/>
      <c r="N205" s="44"/>
      <c r="O205" s="38"/>
      <c r="P205" s="691"/>
      <c r="Q205" s="692"/>
      <c r="R205" s="693"/>
      <c r="S205" s="42">
        <f>R205*E199</f>
        <v>0</v>
      </c>
      <c r="T205" s="694"/>
    </row>
    <row r="206" spans="1:20" s="226" customFormat="1" ht="12" hidden="1" customHeight="1">
      <c r="A206" s="645"/>
      <c r="B206" s="644"/>
      <c r="C206" s="688"/>
      <c r="D206" s="644"/>
      <c r="E206" s="689"/>
      <c r="F206" s="690"/>
      <c r="G206" s="223"/>
      <c r="H206" s="223"/>
      <c r="I206" s="690"/>
      <c r="J206" s="36"/>
      <c r="K206" s="36"/>
      <c r="L206" s="38"/>
      <c r="M206" s="230"/>
      <c r="N206" s="44"/>
      <c r="O206" s="38"/>
      <c r="P206" s="691"/>
      <c r="Q206" s="692"/>
      <c r="R206" s="693"/>
      <c r="S206" s="42">
        <f>R206*E199</f>
        <v>0</v>
      </c>
      <c r="T206" s="694"/>
    </row>
    <row r="207" spans="1:20" s="226" customFormat="1" hidden="1">
      <c r="A207" s="645"/>
      <c r="B207" s="644"/>
      <c r="C207" s="688"/>
      <c r="D207" s="644"/>
      <c r="E207" s="689"/>
      <c r="F207" s="690"/>
      <c r="G207" s="653"/>
      <c r="H207" s="653"/>
      <c r="I207" s="690"/>
      <c r="J207" s="31"/>
      <c r="K207" s="31"/>
      <c r="L207" s="38"/>
      <c r="M207" s="230"/>
      <c r="N207" s="44"/>
      <c r="O207" s="38"/>
      <c r="P207" s="691"/>
      <c r="Q207" s="692"/>
      <c r="R207" s="693"/>
      <c r="S207" s="33">
        <f>R207*E199</f>
        <v>0</v>
      </c>
      <c r="T207" s="694"/>
    </row>
    <row r="208" spans="1:20" s="226" customFormat="1" ht="29.25" customHeight="1">
      <c r="A208" s="669">
        <f>A199+1</f>
        <v>23</v>
      </c>
      <c r="B208" s="227" t="s">
        <v>439</v>
      </c>
      <c r="C208" s="677" t="s">
        <v>470</v>
      </c>
      <c r="D208" s="227" t="s">
        <v>393</v>
      </c>
      <c r="E208" s="684">
        <v>350</v>
      </c>
      <c r="F208" s="685">
        <v>0.41</v>
      </c>
      <c r="G208" s="219">
        <f>F208*E208</f>
        <v>143.5</v>
      </c>
      <c r="H208" s="219">
        <f>$H$9*F208</f>
        <v>0.59497371461582904</v>
      </c>
      <c r="I208" s="685">
        <v>0</v>
      </c>
      <c r="J208" s="219">
        <f>E208*I208</f>
        <v>0</v>
      </c>
      <c r="K208" s="219">
        <f>$K$9*I208</f>
        <v>0</v>
      </c>
      <c r="L208" s="220">
        <f>(R208*T208+R209*T209+R210*T210+R211*T211+R212*T212+R213*T213+R214*T214+R215*T215+R216*T216)*L$9</f>
        <v>0.69905086775999981</v>
      </c>
      <c r="M208" s="218">
        <f>H208+K208+L208</f>
        <v>1.2940245823758287</v>
      </c>
      <c r="N208" s="222">
        <f>M208*E208</f>
        <v>452.90860383154006</v>
      </c>
      <c r="O208" s="219">
        <f>E208*L208</f>
        <v>244.66780371599992</v>
      </c>
      <c r="P208" s="686" t="s">
        <v>441</v>
      </c>
      <c r="Q208" s="228" t="s">
        <v>393</v>
      </c>
      <c r="R208" s="687">
        <v>1</v>
      </c>
      <c r="S208" s="29">
        <f>R208*E208</f>
        <v>350</v>
      </c>
      <c r="T208" s="715">
        <f>85.6*0.007</f>
        <v>0.59919999999999995</v>
      </c>
    </row>
    <row r="209" spans="1:20" s="226" customFormat="1" ht="15.75" hidden="1" customHeight="1">
      <c r="A209" s="645"/>
      <c r="B209" s="644"/>
      <c r="C209" s="688"/>
      <c r="D209" s="644"/>
      <c r="E209" s="689"/>
      <c r="F209" s="690"/>
      <c r="G209" s="223"/>
      <c r="H209" s="223"/>
      <c r="I209" s="690"/>
      <c r="J209" s="36"/>
      <c r="K209" s="36"/>
      <c r="L209" s="38"/>
      <c r="M209" s="230"/>
      <c r="N209" s="44"/>
      <c r="O209" s="38"/>
      <c r="P209" s="691"/>
      <c r="Q209" s="692"/>
      <c r="R209" s="693"/>
      <c r="S209" s="42">
        <f>R209*E208</f>
        <v>0</v>
      </c>
      <c r="T209" s="694"/>
    </row>
    <row r="210" spans="1:20" s="226" customFormat="1" ht="12" hidden="1" customHeight="1">
      <c r="A210" s="645"/>
      <c r="B210" s="644"/>
      <c r="C210" s="688"/>
      <c r="D210" s="644"/>
      <c r="E210" s="689"/>
      <c r="F210" s="690"/>
      <c r="G210" s="223"/>
      <c r="H210" s="223"/>
      <c r="I210" s="690"/>
      <c r="J210" s="36"/>
      <c r="K210" s="36"/>
      <c r="L210" s="38"/>
      <c r="M210" s="230"/>
      <c r="N210" s="44"/>
      <c r="O210" s="38"/>
      <c r="P210" s="691"/>
      <c r="Q210" s="692"/>
      <c r="R210" s="693"/>
      <c r="S210" s="42">
        <f>R210*E208</f>
        <v>0</v>
      </c>
      <c r="T210" s="694"/>
    </row>
    <row r="211" spans="1:20" s="226" customFormat="1" ht="12" hidden="1" customHeight="1">
      <c r="A211" s="645"/>
      <c r="B211" s="644"/>
      <c r="C211" s="688"/>
      <c r="D211" s="644"/>
      <c r="E211" s="689"/>
      <c r="F211" s="690"/>
      <c r="G211" s="223"/>
      <c r="H211" s="223"/>
      <c r="I211" s="690"/>
      <c r="J211" s="36"/>
      <c r="K211" s="36"/>
      <c r="L211" s="38"/>
      <c r="M211" s="230"/>
      <c r="N211" s="44"/>
      <c r="O211" s="38"/>
      <c r="P211" s="691"/>
      <c r="Q211" s="692"/>
      <c r="R211" s="693"/>
      <c r="S211" s="42">
        <f>R211*E208</f>
        <v>0</v>
      </c>
      <c r="T211" s="694"/>
    </row>
    <row r="212" spans="1:20" s="226" customFormat="1" ht="12" hidden="1" customHeight="1">
      <c r="A212" s="645"/>
      <c r="B212" s="644"/>
      <c r="C212" s="688"/>
      <c r="D212" s="644"/>
      <c r="E212" s="689"/>
      <c r="F212" s="690"/>
      <c r="G212" s="223"/>
      <c r="H212" s="223"/>
      <c r="I212" s="690"/>
      <c r="J212" s="36"/>
      <c r="K212" s="36"/>
      <c r="L212" s="38"/>
      <c r="M212" s="230"/>
      <c r="N212" s="44"/>
      <c r="O212" s="38"/>
      <c r="P212" s="691"/>
      <c r="Q212" s="692"/>
      <c r="R212" s="693"/>
      <c r="S212" s="42">
        <f>R212*E208</f>
        <v>0</v>
      </c>
      <c r="T212" s="694"/>
    </row>
    <row r="213" spans="1:20" s="226" customFormat="1" ht="12" hidden="1" customHeight="1">
      <c r="A213" s="645"/>
      <c r="B213" s="644"/>
      <c r="C213" s="688"/>
      <c r="D213" s="644"/>
      <c r="E213" s="689"/>
      <c r="F213" s="690"/>
      <c r="G213" s="223"/>
      <c r="H213" s="223"/>
      <c r="I213" s="690"/>
      <c r="J213" s="36"/>
      <c r="K213" s="36"/>
      <c r="L213" s="38"/>
      <c r="M213" s="230"/>
      <c r="N213" s="44"/>
      <c r="O213" s="38"/>
      <c r="P213" s="691"/>
      <c r="Q213" s="692"/>
      <c r="R213" s="693"/>
      <c r="S213" s="42">
        <f>R213*E208</f>
        <v>0</v>
      </c>
      <c r="T213" s="694"/>
    </row>
    <row r="214" spans="1:20" s="226" customFormat="1" ht="12" hidden="1" customHeight="1">
      <c r="A214" s="645"/>
      <c r="B214" s="644"/>
      <c r="C214" s="688"/>
      <c r="D214" s="644"/>
      <c r="E214" s="689"/>
      <c r="F214" s="690"/>
      <c r="G214" s="223"/>
      <c r="H214" s="223"/>
      <c r="I214" s="690"/>
      <c r="J214" s="36"/>
      <c r="K214" s="36"/>
      <c r="L214" s="38"/>
      <c r="M214" s="230"/>
      <c r="N214" s="44"/>
      <c r="O214" s="38"/>
      <c r="P214" s="691"/>
      <c r="Q214" s="692"/>
      <c r="R214" s="693"/>
      <c r="S214" s="42">
        <f>R214*E208</f>
        <v>0</v>
      </c>
      <c r="T214" s="694"/>
    </row>
    <row r="215" spans="1:20" s="226" customFormat="1" ht="12" hidden="1" customHeight="1">
      <c r="A215" s="645"/>
      <c r="B215" s="644"/>
      <c r="C215" s="688"/>
      <c r="D215" s="644"/>
      <c r="E215" s="689"/>
      <c r="F215" s="690"/>
      <c r="G215" s="223"/>
      <c r="H215" s="223"/>
      <c r="I215" s="690"/>
      <c r="J215" s="36"/>
      <c r="K215" s="36"/>
      <c r="L215" s="38"/>
      <c r="M215" s="230"/>
      <c r="N215" s="44"/>
      <c r="O215" s="38"/>
      <c r="P215" s="691"/>
      <c r="Q215" s="692"/>
      <c r="R215" s="693"/>
      <c r="S215" s="42">
        <f>R215*E208</f>
        <v>0</v>
      </c>
      <c r="T215" s="694"/>
    </row>
    <row r="216" spans="1:20" s="226" customFormat="1" hidden="1">
      <c r="A216" s="645"/>
      <c r="B216" s="644"/>
      <c r="C216" s="688"/>
      <c r="D216" s="644"/>
      <c r="E216" s="689"/>
      <c r="F216" s="690"/>
      <c r="G216" s="653"/>
      <c r="H216" s="653"/>
      <c r="I216" s="690"/>
      <c r="J216" s="31"/>
      <c r="K216" s="31"/>
      <c r="L216" s="38"/>
      <c r="M216" s="230"/>
      <c r="N216" s="44"/>
      <c r="O216" s="38"/>
      <c r="P216" s="691"/>
      <c r="Q216" s="692"/>
      <c r="R216" s="693"/>
      <c r="S216" s="33">
        <f>R216*E208</f>
        <v>0</v>
      </c>
      <c r="T216" s="694"/>
    </row>
    <row r="217" spans="1:20" s="226" customFormat="1" ht="30.75" customHeight="1">
      <c r="A217" s="669">
        <f>A208+1</f>
        <v>24</v>
      </c>
      <c r="B217" s="227" t="s">
        <v>439</v>
      </c>
      <c r="C217" s="677" t="s">
        <v>471</v>
      </c>
      <c r="D217" s="227" t="s">
        <v>393</v>
      </c>
      <c r="E217" s="684">
        <v>50</v>
      </c>
      <c r="F217" s="685">
        <v>0.41</v>
      </c>
      <c r="G217" s="219">
        <f>F217*E217</f>
        <v>20.5</v>
      </c>
      <c r="H217" s="219">
        <f>$H$9*F217</f>
        <v>0.59497371461582904</v>
      </c>
      <c r="I217" s="685">
        <v>0</v>
      </c>
      <c r="J217" s="219">
        <f>E217*I217</f>
        <v>0</v>
      </c>
      <c r="K217" s="219">
        <f>$K$9*I217</f>
        <v>0</v>
      </c>
      <c r="L217" s="220">
        <f>(R217*T217+R218*T218+R219*T219+R220*T220+R221*T221+R222*T222+R223*T223+R224*T224+R225*T225)*L$9</f>
        <v>0.72681690689999989</v>
      </c>
      <c r="M217" s="218">
        <f>H217+K217+L217</f>
        <v>1.321790621515829</v>
      </c>
      <c r="N217" s="222">
        <f>M217*E217</f>
        <v>66.089531075791456</v>
      </c>
      <c r="O217" s="219">
        <f>E217*L217</f>
        <v>36.340845344999991</v>
      </c>
      <c r="P217" s="686" t="s">
        <v>441</v>
      </c>
      <c r="Q217" s="228" t="s">
        <v>393</v>
      </c>
      <c r="R217" s="687">
        <v>1</v>
      </c>
      <c r="S217" s="29">
        <f>R217*E217</f>
        <v>50</v>
      </c>
      <c r="T217" s="715">
        <f>89*0.007</f>
        <v>0.623</v>
      </c>
    </row>
    <row r="218" spans="1:20" s="226" customFormat="1" ht="15.75" hidden="1" customHeight="1">
      <c r="A218" s="645"/>
      <c r="B218" s="644"/>
      <c r="C218" s="688"/>
      <c r="D218" s="644"/>
      <c r="E218" s="689"/>
      <c r="F218" s="690"/>
      <c r="G218" s="223"/>
      <c r="H218" s="223"/>
      <c r="I218" s="690"/>
      <c r="J218" s="36"/>
      <c r="K218" s="36"/>
      <c r="L218" s="38"/>
      <c r="M218" s="230"/>
      <c r="N218" s="44"/>
      <c r="O218" s="38"/>
      <c r="P218" s="691"/>
      <c r="Q218" s="692"/>
      <c r="R218" s="693"/>
      <c r="S218" s="42">
        <f>R218*E217</f>
        <v>0</v>
      </c>
      <c r="T218" s="694"/>
    </row>
    <row r="219" spans="1:20" s="226" customFormat="1" ht="12" hidden="1" customHeight="1">
      <c r="A219" s="645"/>
      <c r="B219" s="644"/>
      <c r="C219" s="688"/>
      <c r="D219" s="644"/>
      <c r="E219" s="689"/>
      <c r="F219" s="690"/>
      <c r="G219" s="223"/>
      <c r="H219" s="223"/>
      <c r="I219" s="690"/>
      <c r="J219" s="36"/>
      <c r="K219" s="36"/>
      <c r="L219" s="38"/>
      <c r="M219" s="230"/>
      <c r="N219" s="44"/>
      <c r="O219" s="38"/>
      <c r="P219" s="691"/>
      <c r="Q219" s="692"/>
      <c r="R219" s="693"/>
      <c r="S219" s="42">
        <f>R219*E217</f>
        <v>0</v>
      </c>
      <c r="T219" s="694"/>
    </row>
    <row r="220" spans="1:20" s="226" customFormat="1" ht="12" hidden="1" customHeight="1">
      <c r="A220" s="645"/>
      <c r="B220" s="644"/>
      <c r="C220" s="688"/>
      <c r="D220" s="644"/>
      <c r="E220" s="689"/>
      <c r="F220" s="690"/>
      <c r="G220" s="223"/>
      <c r="H220" s="223"/>
      <c r="I220" s="690"/>
      <c r="J220" s="36"/>
      <c r="K220" s="36"/>
      <c r="L220" s="38"/>
      <c r="M220" s="230"/>
      <c r="N220" s="44"/>
      <c r="O220" s="38"/>
      <c r="P220" s="691"/>
      <c r="Q220" s="692"/>
      <c r="R220" s="693"/>
      <c r="S220" s="42">
        <f>R220*E217</f>
        <v>0</v>
      </c>
      <c r="T220" s="694"/>
    </row>
    <row r="221" spans="1:20" s="226" customFormat="1" ht="12" hidden="1" customHeight="1">
      <c r="A221" s="645"/>
      <c r="B221" s="644"/>
      <c r="C221" s="688"/>
      <c r="D221" s="644"/>
      <c r="E221" s="689"/>
      <c r="F221" s="690"/>
      <c r="G221" s="223"/>
      <c r="H221" s="223"/>
      <c r="I221" s="690"/>
      <c r="J221" s="36"/>
      <c r="K221" s="36"/>
      <c r="L221" s="38"/>
      <c r="M221" s="230"/>
      <c r="N221" s="44"/>
      <c r="O221" s="38"/>
      <c r="P221" s="691"/>
      <c r="Q221" s="692"/>
      <c r="R221" s="693"/>
      <c r="S221" s="42">
        <f>R221*E217</f>
        <v>0</v>
      </c>
      <c r="T221" s="694"/>
    </row>
    <row r="222" spans="1:20" s="226" customFormat="1" ht="12" hidden="1" customHeight="1">
      <c r="A222" s="645"/>
      <c r="B222" s="644"/>
      <c r="C222" s="688"/>
      <c r="D222" s="644"/>
      <c r="E222" s="689"/>
      <c r="F222" s="690"/>
      <c r="G222" s="223"/>
      <c r="H222" s="223"/>
      <c r="I222" s="690"/>
      <c r="J222" s="36"/>
      <c r="K222" s="36"/>
      <c r="L222" s="38"/>
      <c r="M222" s="230"/>
      <c r="N222" s="44"/>
      <c r="O222" s="38"/>
      <c r="P222" s="691"/>
      <c r="Q222" s="692"/>
      <c r="R222" s="693"/>
      <c r="S222" s="42">
        <f>R222*E217</f>
        <v>0</v>
      </c>
      <c r="T222" s="694"/>
    </row>
    <row r="223" spans="1:20" s="226" customFormat="1" ht="12" hidden="1" customHeight="1">
      <c r="A223" s="645"/>
      <c r="B223" s="644"/>
      <c r="C223" s="688"/>
      <c r="D223" s="644"/>
      <c r="E223" s="689"/>
      <c r="F223" s="690"/>
      <c r="G223" s="223"/>
      <c r="H223" s="223"/>
      <c r="I223" s="690"/>
      <c r="J223" s="36"/>
      <c r="K223" s="36"/>
      <c r="L223" s="38"/>
      <c r="M223" s="230"/>
      <c r="N223" s="44"/>
      <c r="O223" s="38"/>
      <c r="P223" s="691"/>
      <c r="Q223" s="692"/>
      <c r="R223" s="693"/>
      <c r="S223" s="42">
        <f>R223*E217</f>
        <v>0</v>
      </c>
      <c r="T223" s="694"/>
    </row>
    <row r="224" spans="1:20" s="226" customFormat="1" ht="12" hidden="1" customHeight="1">
      <c r="A224" s="645"/>
      <c r="B224" s="644"/>
      <c r="C224" s="688"/>
      <c r="D224" s="644"/>
      <c r="E224" s="689"/>
      <c r="F224" s="690"/>
      <c r="G224" s="223"/>
      <c r="H224" s="223"/>
      <c r="I224" s="690"/>
      <c r="J224" s="36"/>
      <c r="K224" s="36"/>
      <c r="L224" s="38"/>
      <c r="M224" s="230"/>
      <c r="N224" s="44"/>
      <c r="O224" s="38"/>
      <c r="P224" s="691"/>
      <c r="Q224" s="692"/>
      <c r="R224" s="693"/>
      <c r="S224" s="42">
        <f>R224*E217</f>
        <v>0</v>
      </c>
      <c r="T224" s="694"/>
    </row>
    <row r="225" spans="1:20" s="226" customFormat="1" hidden="1">
      <c r="A225" s="645"/>
      <c r="B225" s="644"/>
      <c r="C225" s="688"/>
      <c r="D225" s="644"/>
      <c r="E225" s="689"/>
      <c r="F225" s="690"/>
      <c r="G225" s="653"/>
      <c r="H225" s="653"/>
      <c r="I225" s="690"/>
      <c r="J225" s="31"/>
      <c r="K225" s="31"/>
      <c r="L225" s="38"/>
      <c r="M225" s="230"/>
      <c r="N225" s="44"/>
      <c r="O225" s="38"/>
      <c r="P225" s="691"/>
      <c r="Q225" s="692"/>
      <c r="R225" s="693"/>
      <c r="S225" s="33">
        <f>R225*E217</f>
        <v>0</v>
      </c>
      <c r="T225" s="694"/>
    </row>
    <row r="226" spans="1:20" s="226" customFormat="1" ht="27.75" customHeight="1">
      <c r="A226" s="669">
        <f>A217+1</f>
        <v>25</v>
      </c>
      <c r="B226" s="227" t="s">
        <v>442</v>
      </c>
      <c r="C226" s="677" t="s">
        <v>1122</v>
      </c>
      <c r="D226" s="227" t="s">
        <v>393</v>
      </c>
      <c r="E226" s="684">
        <v>55</v>
      </c>
      <c r="F226" s="685">
        <v>0.44</v>
      </c>
      <c r="G226" s="219">
        <f>F226*E226</f>
        <v>24.2</v>
      </c>
      <c r="H226" s="219">
        <f>$H$9*F226</f>
        <v>0.63850837666088966</v>
      </c>
      <c r="I226" s="685">
        <v>0</v>
      </c>
      <c r="J226" s="219">
        <f>E226*I226</f>
        <v>0</v>
      </c>
      <c r="K226" s="219">
        <f>$K$9*I226</f>
        <v>0</v>
      </c>
      <c r="L226" s="220">
        <f>(R226*T226+R227*T227+R228*T228+R229*T229+R230*T230+R231*T231+R232*T232+R233*T233+R234*T234)*L$9</f>
        <v>0.57165374699999993</v>
      </c>
      <c r="M226" s="218">
        <f>H226+K226+L226</f>
        <v>1.2101621236608895</v>
      </c>
      <c r="N226" s="222">
        <f>M226*E226</f>
        <v>66.558916801348929</v>
      </c>
      <c r="O226" s="219">
        <f>E226*L226</f>
        <v>31.440956084999996</v>
      </c>
      <c r="P226" s="686" t="s">
        <v>441</v>
      </c>
      <c r="Q226" s="228" t="s">
        <v>393</v>
      </c>
      <c r="R226" s="687">
        <v>1</v>
      </c>
      <c r="S226" s="29">
        <f>R226*E226</f>
        <v>55</v>
      </c>
      <c r="T226" s="715">
        <f>70*0.007</f>
        <v>0.49</v>
      </c>
    </row>
    <row r="227" spans="1:20" s="226" customFormat="1" ht="15.75" hidden="1" customHeight="1">
      <c r="A227" s="645"/>
      <c r="B227" s="644"/>
      <c r="C227" s="688"/>
      <c r="D227" s="644"/>
      <c r="E227" s="689"/>
      <c r="F227" s="690"/>
      <c r="G227" s="223"/>
      <c r="H227" s="223"/>
      <c r="I227" s="690"/>
      <c r="J227" s="36"/>
      <c r="K227" s="36"/>
      <c r="L227" s="38"/>
      <c r="M227" s="230"/>
      <c r="N227" s="44"/>
      <c r="O227" s="38"/>
      <c r="P227" s="691"/>
      <c r="Q227" s="692"/>
      <c r="R227" s="693"/>
      <c r="S227" s="42">
        <f>R227*E226</f>
        <v>0</v>
      </c>
      <c r="T227" s="694"/>
    </row>
    <row r="228" spans="1:20" s="226" customFormat="1" ht="12" hidden="1" customHeight="1">
      <c r="A228" s="645"/>
      <c r="B228" s="644"/>
      <c r="C228" s="688"/>
      <c r="D228" s="644"/>
      <c r="E228" s="689"/>
      <c r="F228" s="690"/>
      <c r="G228" s="223"/>
      <c r="H228" s="223"/>
      <c r="I228" s="690"/>
      <c r="J228" s="36"/>
      <c r="K228" s="36"/>
      <c r="L228" s="38"/>
      <c r="M228" s="230"/>
      <c r="N228" s="44"/>
      <c r="O228" s="38"/>
      <c r="P228" s="691"/>
      <c r="Q228" s="692"/>
      <c r="R228" s="693"/>
      <c r="S228" s="42">
        <f>R228*E226</f>
        <v>0</v>
      </c>
      <c r="T228" s="694"/>
    </row>
    <row r="229" spans="1:20" s="226" customFormat="1" ht="12" hidden="1" customHeight="1">
      <c r="A229" s="645"/>
      <c r="B229" s="644"/>
      <c r="C229" s="688"/>
      <c r="D229" s="644"/>
      <c r="E229" s="689"/>
      <c r="F229" s="690"/>
      <c r="G229" s="223"/>
      <c r="H229" s="223"/>
      <c r="I229" s="690"/>
      <c r="J229" s="36"/>
      <c r="K229" s="36"/>
      <c r="L229" s="38"/>
      <c r="M229" s="230"/>
      <c r="N229" s="44"/>
      <c r="O229" s="38"/>
      <c r="P229" s="691"/>
      <c r="Q229" s="692"/>
      <c r="R229" s="693"/>
      <c r="S229" s="42">
        <f>R229*E226</f>
        <v>0</v>
      </c>
      <c r="T229" s="694"/>
    </row>
    <row r="230" spans="1:20" s="226" customFormat="1" ht="12" hidden="1" customHeight="1">
      <c r="A230" s="645"/>
      <c r="B230" s="644"/>
      <c r="C230" s="688"/>
      <c r="D230" s="644"/>
      <c r="E230" s="689"/>
      <c r="F230" s="690"/>
      <c r="G230" s="223"/>
      <c r="H230" s="223"/>
      <c r="I230" s="690"/>
      <c r="J230" s="36"/>
      <c r="K230" s="36"/>
      <c r="L230" s="38"/>
      <c r="M230" s="230"/>
      <c r="N230" s="44"/>
      <c r="O230" s="38"/>
      <c r="P230" s="691"/>
      <c r="Q230" s="692"/>
      <c r="R230" s="693"/>
      <c r="S230" s="42">
        <f>R230*E226</f>
        <v>0</v>
      </c>
      <c r="T230" s="694"/>
    </row>
    <row r="231" spans="1:20" s="226" customFormat="1" ht="12" hidden="1" customHeight="1">
      <c r="A231" s="645"/>
      <c r="B231" s="644"/>
      <c r="C231" s="688"/>
      <c r="D231" s="644"/>
      <c r="E231" s="689"/>
      <c r="F231" s="690"/>
      <c r="G231" s="223"/>
      <c r="H231" s="223"/>
      <c r="I231" s="690"/>
      <c r="J231" s="36"/>
      <c r="K231" s="36"/>
      <c r="L231" s="38"/>
      <c r="M231" s="230"/>
      <c r="N231" s="44"/>
      <c r="O231" s="38"/>
      <c r="P231" s="691"/>
      <c r="Q231" s="692"/>
      <c r="R231" s="693"/>
      <c r="S231" s="42">
        <f>R231*E226</f>
        <v>0</v>
      </c>
      <c r="T231" s="694"/>
    </row>
    <row r="232" spans="1:20" s="226" customFormat="1" ht="12" hidden="1" customHeight="1">
      <c r="A232" s="645"/>
      <c r="B232" s="644"/>
      <c r="C232" s="688"/>
      <c r="D232" s="644"/>
      <c r="E232" s="689"/>
      <c r="F232" s="690"/>
      <c r="G232" s="223"/>
      <c r="H232" s="223"/>
      <c r="I232" s="690"/>
      <c r="J232" s="36"/>
      <c r="K232" s="36"/>
      <c r="L232" s="38"/>
      <c r="M232" s="230"/>
      <c r="N232" s="44"/>
      <c r="O232" s="38"/>
      <c r="P232" s="691"/>
      <c r="Q232" s="692"/>
      <c r="R232" s="693"/>
      <c r="S232" s="42">
        <f>R232*E226</f>
        <v>0</v>
      </c>
      <c r="T232" s="694"/>
    </row>
    <row r="233" spans="1:20" s="226" customFormat="1" ht="12" hidden="1" customHeight="1">
      <c r="A233" s="645"/>
      <c r="B233" s="644"/>
      <c r="C233" s="688"/>
      <c r="D233" s="644"/>
      <c r="E233" s="689"/>
      <c r="F233" s="690"/>
      <c r="G233" s="223"/>
      <c r="H233" s="223"/>
      <c r="I233" s="690"/>
      <c r="J233" s="36"/>
      <c r="K233" s="36"/>
      <c r="L233" s="38"/>
      <c r="M233" s="230"/>
      <c r="N233" s="44"/>
      <c r="O233" s="38"/>
      <c r="P233" s="691"/>
      <c r="Q233" s="692"/>
      <c r="R233" s="693"/>
      <c r="S233" s="42">
        <f>R233*E226</f>
        <v>0</v>
      </c>
      <c r="T233" s="694"/>
    </row>
    <row r="234" spans="1:20" s="226" customFormat="1" hidden="1">
      <c r="A234" s="645"/>
      <c r="B234" s="644"/>
      <c r="C234" s="688"/>
      <c r="D234" s="644"/>
      <c r="E234" s="689"/>
      <c r="F234" s="690"/>
      <c r="G234" s="653"/>
      <c r="H234" s="653"/>
      <c r="I234" s="690"/>
      <c r="J234" s="31"/>
      <c r="K234" s="31"/>
      <c r="L234" s="38"/>
      <c r="M234" s="230"/>
      <c r="N234" s="44"/>
      <c r="O234" s="38"/>
      <c r="P234" s="691"/>
      <c r="Q234" s="692"/>
      <c r="R234" s="693"/>
      <c r="S234" s="33">
        <f>R234*E226</f>
        <v>0</v>
      </c>
      <c r="T234" s="694"/>
    </row>
    <row r="235" spans="1:20" s="226" customFormat="1" ht="27.75" customHeight="1">
      <c r="A235" s="669">
        <f>A226+1</f>
        <v>26</v>
      </c>
      <c r="B235" s="227" t="s">
        <v>439</v>
      </c>
      <c r="C235" s="677" t="s">
        <v>472</v>
      </c>
      <c r="D235" s="227" t="s">
        <v>393</v>
      </c>
      <c r="E235" s="684">
        <v>70</v>
      </c>
      <c r="F235" s="685">
        <v>0.41</v>
      </c>
      <c r="G235" s="219">
        <f>F235*E235</f>
        <v>28.7</v>
      </c>
      <c r="H235" s="219">
        <f>$H$9*F235</f>
        <v>0.59497371461582904</v>
      </c>
      <c r="I235" s="685">
        <v>0</v>
      </c>
      <c r="J235" s="219">
        <f>E235*I235</f>
        <v>0</v>
      </c>
      <c r="K235" s="219">
        <f>$K$9*I235</f>
        <v>0</v>
      </c>
      <c r="L235" s="220">
        <f>(R235*T235+R236*T236+R237*T237+R238*T238+R239*T239+R240*T240+R241*T241+R242*T242+R243*T243)*L$9</f>
        <v>1.4699667779999999</v>
      </c>
      <c r="M235" s="218">
        <f>H235+K235+L235</f>
        <v>2.064940492615829</v>
      </c>
      <c r="N235" s="222">
        <f>M235*E235</f>
        <v>144.54583448310802</v>
      </c>
      <c r="O235" s="219">
        <f>E235*L235</f>
        <v>102.89767445999999</v>
      </c>
      <c r="P235" s="686" t="s">
        <v>441</v>
      </c>
      <c r="Q235" s="228" t="s">
        <v>393</v>
      </c>
      <c r="R235" s="687">
        <v>1</v>
      </c>
      <c r="S235" s="29">
        <f>R235*E235</f>
        <v>70</v>
      </c>
      <c r="T235" s="715">
        <f>180*0.007</f>
        <v>1.26</v>
      </c>
    </row>
    <row r="236" spans="1:20" s="226" customFormat="1" ht="15.75" hidden="1" customHeight="1">
      <c r="A236" s="645"/>
      <c r="B236" s="644"/>
      <c r="C236" s="688"/>
      <c r="D236" s="644"/>
      <c r="E236" s="689"/>
      <c r="F236" s="690"/>
      <c r="G236" s="223"/>
      <c r="H236" s="223"/>
      <c r="I236" s="690"/>
      <c r="J236" s="36"/>
      <c r="K236" s="36"/>
      <c r="L236" s="38"/>
      <c r="M236" s="230"/>
      <c r="N236" s="44"/>
      <c r="O236" s="38"/>
      <c r="P236" s="691"/>
      <c r="Q236" s="692"/>
      <c r="R236" s="693"/>
      <c r="S236" s="42">
        <f>R236*E235</f>
        <v>0</v>
      </c>
      <c r="T236" s="694"/>
    </row>
    <row r="237" spans="1:20" s="226" customFormat="1" ht="12" hidden="1" customHeight="1">
      <c r="A237" s="645"/>
      <c r="B237" s="644"/>
      <c r="C237" s="688"/>
      <c r="D237" s="644"/>
      <c r="E237" s="689"/>
      <c r="F237" s="690"/>
      <c r="G237" s="223"/>
      <c r="H237" s="223"/>
      <c r="I237" s="690"/>
      <c r="J237" s="36"/>
      <c r="K237" s="36"/>
      <c r="L237" s="38"/>
      <c r="M237" s="230"/>
      <c r="N237" s="44"/>
      <c r="O237" s="38"/>
      <c r="P237" s="691"/>
      <c r="Q237" s="692"/>
      <c r="R237" s="693"/>
      <c r="S237" s="42">
        <f>R237*E235</f>
        <v>0</v>
      </c>
      <c r="T237" s="694"/>
    </row>
    <row r="238" spans="1:20" s="226" customFormat="1" ht="12" hidden="1" customHeight="1">
      <c r="A238" s="645"/>
      <c r="B238" s="644"/>
      <c r="C238" s="688"/>
      <c r="D238" s="644"/>
      <c r="E238" s="689"/>
      <c r="F238" s="690"/>
      <c r="G238" s="223"/>
      <c r="H238" s="223"/>
      <c r="I238" s="690"/>
      <c r="J238" s="36"/>
      <c r="K238" s="36"/>
      <c r="L238" s="38"/>
      <c r="M238" s="230"/>
      <c r="N238" s="44"/>
      <c r="O238" s="38"/>
      <c r="P238" s="691"/>
      <c r="Q238" s="692"/>
      <c r="R238" s="693"/>
      <c r="S238" s="42">
        <f>R238*E235</f>
        <v>0</v>
      </c>
      <c r="T238" s="694"/>
    </row>
    <row r="239" spans="1:20" s="226" customFormat="1" ht="12" hidden="1" customHeight="1">
      <c r="A239" s="645"/>
      <c r="B239" s="644"/>
      <c r="C239" s="688"/>
      <c r="D239" s="644"/>
      <c r="E239" s="689"/>
      <c r="F239" s="690"/>
      <c r="G239" s="223"/>
      <c r="H239" s="223"/>
      <c r="I239" s="690"/>
      <c r="J239" s="36"/>
      <c r="K239" s="36"/>
      <c r="L239" s="38"/>
      <c r="M239" s="230"/>
      <c r="N239" s="44"/>
      <c r="O239" s="38"/>
      <c r="P239" s="691"/>
      <c r="Q239" s="692"/>
      <c r="R239" s="693"/>
      <c r="S239" s="42">
        <f>R239*E235</f>
        <v>0</v>
      </c>
      <c r="T239" s="694"/>
    </row>
    <row r="240" spans="1:20" s="226" customFormat="1" ht="12" hidden="1" customHeight="1">
      <c r="A240" s="645"/>
      <c r="B240" s="644"/>
      <c r="C240" s="688"/>
      <c r="D240" s="644"/>
      <c r="E240" s="689"/>
      <c r="F240" s="690"/>
      <c r="G240" s="223"/>
      <c r="H240" s="223"/>
      <c r="I240" s="690"/>
      <c r="J240" s="36"/>
      <c r="K240" s="36"/>
      <c r="L240" s="38"/>
      <c r="M240" s="230"/>
      <c r="N240" s="44"/>
      <c r="O240" s="38"/>
      <c r="P240" s="691"/>
      <c r="Q240" s="692"/>
      <c r="R240" s="693"/>
      <c r="S240" s="42">
        <f>R240*E235</f>
        <v>0</v>
      </c>
      <c r="T240" s="694"/>
    </row>
    <row r="241" spans="1:20" s="226" customFormat="1" ht="12" hidden="1" customHeight="1">
      <c r="A241" s="645"/>
      <c r="B241" s="644"/>
      <c r="C241" s="688"/>
      <c r="D241" s="644"/>
      <c r="E241" s="689"/>
      <c r="F241" s="690"/>
      <c r="G241" s="223"/>
      <c r="H241" s="223"/>
      <c r="I241" s="690"/>
      <c r="J241" s="36"/>
      <c r="K241" s="36"/>
      <c r="L241" s="38"/>
      <c r="M241" s="230"/>
      <c r="N241" s="44"/>
      <c r="O241" s="38"/>
      <c r="P241" s="691"/>
      <c r="Q241" s="692"/>
      <c r="R241" s="693"/>
      <c r="S241" s="42">
        <f>R241*E235</f>
        <v>0</v>
      </c>
      <c r="T241" s="694"/>
    </row>
    <row r="242" spans="1:20" s="226" customFormat="1" ht="12" hidden="1" customHeight="1">
      <c r="A242" s="645"/>
      <c r="B242" s="644"/>
      <c r="C242" s="688"/>
      <c r="D242" s="644"/>
      <c r="E242" s="689"/>
      <c r="F242" s="690"/>
      <c r="G242" s="223"/>
      <c r="H242" s="223"/>
      <c r="I242" s="690"/>
      <c r="J242" s="36"/>
      <c r="K242" s="36"/>
      <c r="L242" s="38"/>
      <c r="M242" s="230"/>
      <c r="N242" s="44"/>
      <c r="O242" s="38"/>
      <c r="P242" s="691"/>
      <c r="Q242" s="692"/>
      <c r="R242" s="693"/>
      <c r="S242" s="42">
        <f>R242*E235</f>
        <v>0</v>
      </c>
      <c r="T242" s="694"/>
    </row>
    <row r="243" spans="1:20" s="226" customFormat="1" hidden="1">
      <c r="A243" s="645"/>
      <c r="B243" s="644"/>
      <c r="C243" s="688"/>
      <c r="D243" s="644"/>
      <c r="E243" s="689"/>
      <c r="F243" s="690"/>
      <c r="G243" s="653"/>
      <c r="H243" s="653"/>
      <c r="I243" s="690"/>
      <c r="J243" s="31"/>
      <c r="K243" s="31"/>
      <c r="L243" s="38"/>
      <c r="M243" s="230"/>
      <c r="N243" s="44"/>
      <c r="O243" s="38"/>
      <c r="P243" s="691"/>
      <c r="Q243" s="692"/>
      <c r="R243" s="693"/>
      <c r="S243" s="33">
        <f>R243*E235</f>
        <v>0</v>
      </c>
      <c r="T243" s="694"/>
    </row>
    <row r="244" spans="1:20" s="226" customFormat="1" ht="29.25" customHeight="1">
      <c r="A244" s="669">
        <f>A235+1</f>
        <v>27</v>
      </c>
      <c r="B244" s="227" t="s">
        <v>439</v>
      </c>
      <c r="C244" s="677" t="s">
        <v>473</v>
      </c>
      <c r="D244" s="227" t="s">
        <v>393</v>
      </c>
      <c r="E244" s="684">
        <v>85</v>
      </c>
      <c r="F244" s="685">
        <v>0.41</v>
      </c>
      <c r="G244" s="219">
        <f>F244*E244</f>
        <v>34.85</v>
      </c>
      <c r="H244" s="219">
        <f>$H$9*F244</f>
        <v>0.59497371461582904</v>
      </c>
      <c r="I244" s="685">
        <v>0</v>
      </c>
      <c r="J244" s="219">
        <f>E244*I244</f>
        <v>0</v>
      </c>
      <c r="K244" s="219">
        <f>$K$9*I244</f>
        <v>0</v>
      </c>
      <c r="L244" s="220">
        <f>(R244*T244+R245*T245+R246*T246+R247*T247+R248*T248+R249*T249+R250*T250+R251*T251+R252*T252)*L$9</f>
        <v>2.5479424152000001</v>
      </c>
      <c r="M244" s="218">
        <f>H244+K244+L244</f>
        <v>3.1429161298158292</v>
      </c>
      <c r="N244" s="222">
        <f>M244*E244</f>
        <v>267.14787103434548</v>
      </c>
      <c r="O244" s="219">
        <f>E244*L244</f>
        <v>216.57510529200002</v>
      </c>
      <c r="P244" s="686" t="s">
        <v>441</v>
      </c>
      <c r="Q244" s="228" t="s">
        <v>393</v>
      </c>
      <c r="R244" s="687">
        <v>1</v>
      </c>
      <c r="S244" s="29">
        <f>R244*E244</f>
        <v>85</v>
      </c>
      <c r="T244" s="715">
        <f>312*0.007</f>
        <v>2.1840000000000002</v>
      </c>
    </row>
    <row r="245" spans="1:20" s="226" customFormat="1" ht="15.75" hidden="1" customHeight="1">
      <c r="A245" s="645"/>
      <c r="B245" s="644"/>
      <c r="C245" s="688"/>
      <c r="D245" s="644"/>
      <c r="E245" s="689"/>
      <c r="F245" s="690"/>
      <c r="G245" s="223"/>
      <c r="H245" s="223"/>
      <c r="I245" s="690"/>
      <c r="J245" s="36"/>
      <c r="K245" s="36"/>
      <c r="L245" s="38"/>
      <c r="M245" s="230"/>
      <c r="N245" s="44"/>
      <c r="O245" s="38"/>
      <c r="P245" s="691"/>
      <c r="Q245" s="692"/>
      <c r="R245" s="693"/>
      <c r="S245" s="42">
        <f>R245*E244</f>
        <v>0</v>
      </c>
      <c r="T245" s="694"/>
    </row>
    <row r="246" spans="1:20" s="226" customFormat="1" ht="12" hidden="1" customHeight="1">
      <c r="A246" s="645"/>
      <c r="B246" s="644"/>
      <c r="C246" s="688"/>
      <c r="D246" s="644"/>
      <c r="E246" s="689"/>
      <c r="F246" s="690"/>
      <c r="G246" s="223"/>
      <c r="H246" s="223"/>
      <c r="I246" s="690"/>
      <c r="J246" s="36"/>
      <c r="K246" s="36"/>
      <c r="L246" s="38"/>
      <c r="M246" s="230"/>
      <c r="N246" s="44"/>
      <c r="O246" s="38"/>
      <c r="P246" s="691"/>
      <c r="Q246" s="692"/>
      <c r="R246" s="693"/>
      <c r="S246" s="42">
        <f>R246*E244</f>
        <v>0</v>
      </c>
      <c r="T246" s="694"/>
    </row>
    <row r="247" spans="1:20" s="226" customFormat="1" ht="12" hidden="1" customHeight="1">
      <c r="A247" s="645"/>
      <c r="B247" s="644"/>
      <c r="C247" s="688"/>
      <c r="D247" s="644"/>
      <c r="E247" s="689"/>
      <c r="F247" s="690"/>
      <c r="G247" s="223"/>
      <c r="H247" s="223"/>
      <c r="I247" s="690"/>
      <c r="J247" s="36"/>
      <c r="K247" s="36"/>
      <c r="L247" s="38"/>
      <c r="M247" s="230"/>
      <c r="N247" s="44"/>
      <c r="O247" s="38"/>
      <c r="P247" s="691"/>
      <c r="Q247" s="692"/>
      <c r="R247" s="693"/>
      <c r="S247" s="42">
        <f>R247*E244</f>
        <v>0</v>
      </c>
      <c r="T247" s="694"/>
    </row>
    <row r="248" spans="1:20" s="226" customFormat="1" ht="12" hidden="1" customHeight="1">
      <c r="A248" s="645"/>
      <c r="B248" s="644"/>
      <c r="C248" s="688"/>
      <c r="D248" s="644"/>
      <c r="E248" s="689"/>
      <c r="F248" s="690"/>
      <c r="G248" s="223"/>
      <c r="H248" s="223"/>
      <c r="I248" s="690"/>
      <c r="J248" s="36"/>
      <c r="K248" s="36"/>
      <c r="L248" s="38"/>
      <c r="M248" s="230"/>
      <c r="N248" s="44"/>
      <c r="O248" s="38"/>
      <c r="P248" s="691"/>
      <c r="Q248" s="692"/>
      <c r="R248" s="693"/>
      <c r="S248" s="42">
        <f>R248*E244</f>
        <v>0</v>
      </c>
      <c r="T248" s="694"/>
    </row>
    <row r="249" spans="1:20" s="226" customFormat="1" ht="12" hidden="1" customHeight="1">
      <c r="A249" s="645"/>
      <c r="B249" s="644"/>
      <c r="C249" s="688"/>
      <c r="D249" s="644"/>
      <c r="E249" s="689"/>
      <c r="F249" s="690"/>
      <c r="G249" s="223"/>
      <c r="H249" s="223"/>
      <c r="I249" s="690"/>
      <c r="J249" s="36"/>
      <c r="K249" s="36"/>
      <c r="L249" s="38"/>
      <c r="M249" s="230"/>
      <c r="N249" s="44"/>
      <c r="O249" s="38"/>
      <c r="P249" s="691"/>
      <c r="Q249" s="692"/>
      <c r="R249" s="693"/>
      <c r="S249" s="42">
        <f>R249*E244</f>
        <v>0</v>
      </c>
      <c r="T249" s="694"/>
    </row>
    <row r="250" spans="1:20" s="226" customFormat="1" ht="12" hidden="1" customHeight="1">
      <c r="A250" s="645"/>
      <c r="B250" s="644"/>
      <c r="C250" s="688"/>
      <c r="D250" s="644"/>
      <c r="E250" s="689"/>
      <c r="F250" s="690"/>
      <c r="G250" s="223"/>
      <c r="H250" s="223"/>
      <c r="I250" s="690"/>
      <c r="J250" s="36"/>
      <c r="K250" s="36"/>
      <c r="L250" s="38"/>
      <c r="M250" s="230"/>
      <c r="N250" s="44"/>
      <c r="O250" s="38"/>
      <c r="P250" s="691"/>
      <c r="Q250" s="692"/>
      <c r="R250" s="693"/>
      <c r="S250" s="42">
        <f>R250*E244</f>
        <v>0</v>
      </c>
      <c r="T250" s="694"/>
    </row>
    <row r="251" spans="1:20" s="226" customFormat="1" ht="12" hidden="1" customHeight="1">
      <c r="A251" s="645"/>
      <c r="B251" s="644"/>
      <c r="C251" s="688"/>
      <c r="D251" s="644"/>
      <c r="E251" s="689"/>
      <c r="F251" s="690"/>
      <c r="G251" s="223"/>
      <c r="H251" s="223"/>
      <c r="I251" s="690"/>
      <c r="J251" s="36"/>
      <c r="K251" s="36"/>
      <c r="L251" s="38"/>
      <c r="M251" s="230"/>
      <c r="N251" s="44"/>
      <c r="O251" s="38"/>
      <c r="P251" s="691"/>
      <c r="Q251" s="692"/>
      <c r="R251" s="693"/>
      <c r="S251" s="42">
        <f>R251*E244</f>
        <v>0</v>
      </c>
      <c r="T251" s="694"/>
    </row>
    <row r="252" spans="1:20" s="226" customFormat="1" hidden="1">
      <c r="A252" s="645"/>
      <c r="B252" s="644"/>
      <c r="C252" s="688"/>
      <c r="D252" s="644"/>
      <c r="E252" s="689"/>
      <c r="F252" s="690"/>
      <c r="G252" s="653"/>
      <c r="H252" s="653"/>
      <c r="I252" s="690"/>
      <c r="J252" s="31"/>
      <c r="K252" s="31"/>
      <c r="L252" s="38"/>
      <c r="M252" s="230"/>
      <c r="N252" s="44"/>
      <c r="O252" s="38"/>
      <c r="P252" s="691"/>
      <c r="Q252" s="692"/>
      <c r="R252" s="693"/>
      <c r="S252" s="33">
        <f>R252*E244</f>
        <v>0</v>
      </c>
      <c r="T252" s="694"/>
    </row>
    <row r="253" spans="1:20" s="226" customFormat="1" ht="29.25" customHeight="1">
      <c r="A253" s="669">
        <f>A244+1</f>
        <v>28</v>
      </c>
      <c r="B253" s="227" t="s">
        <v>439</v>
      </c>
      <c r="C253" s="677" t="s">
        <v>474</v>
      </c>
      <c r="D253" s="227" t="s">
        <v>393</v>
      </c>
      <c r="E253" s="684">
        <v>15</v>
      </c>
      <c r="F253" s="685">
        <v>0.41</v>
      </c>
      <c r="G253" s="219">
        <f>F253*E253</f>
        <v>6.1499999999999995</v>
      </c>
      <c r="H253" s="219">
        <f>$H$9*F253</f>
        <v>0.59497371461582904</v>
      </c>
      <c r="I253" s="685">
        <v>0</v>
      </c>
      <c r="J253" s="219">
        <f>E253*I253</f>
        <v>0</v>
      </c>
      <c r="K253" s="219">
        <f>$K$9*I253</f>
        <v>0</v>
      </c>
      <c r="L253" s="220">
        <f>(R253*T253+R254*T254+R255*T255+R256*T256+R257*T257+R258*T258+R259*T259+R260*T260+R261*T261)*L$9</f>
        <v>1.9762886681999996</v>
      </c>
      <c r="M253" s="218">
        <f>H253+K253+L253</f>
        <v>2.5712623828158288</v>
      </c>
      <c r="N253" s="222">
        <f>M253*E253</f>
        <v>38.568935742237429</v>
      </c>
      <c r="O253" s="219">
        <f>E253*L253</f>
        <v>29.644330022999995</v>
      </c>
      <c r="P253" s="686" t="s">
        <v>441</v>
      </c>
      <c r="Q253" s="228" t="s">
        <v>393</v>
      </c>
      <c r="R253" s="687">
        <v>1</v>
      </c>
      <c r="S253" s="29">
        <f>R253*E253</f>
        <v>15</v>
      </c>
      <c r="T253" s="715">
        <f>242*0.007</f>
        <v>1.694</v>
      </c>
    </row>
    <row r="254" spans="1:20" s="226" customFormat="1" ht="15.75" hidden="1" customHeight="1">
      <c r="A254" s="645"/>
      <c r="B254" s="644"/>
      <c r="C254" s="688"/>
      <c r="D254" s="644"/>
      <c r="E254" s="689"/>
      <c r="F254" s="690"/>
      <c r="G254" s="223"/>
      <c r="H254" s="223"/>
      <c r="I254" s="690"/>
      <c r="J254" s="36"/>
      <c r="K254" s="36"/>
      <c r="L254" s="38"/>
      <c r="M254" s="230"/>
      <c r="N254" s="44"/>
      <c r="O254" s="38"/>
      <c r="P254" s="691"/>
      <c r="Q254" s="692"/>
      <c r="R254" s="693"/>
      <c r="S254" s="42">
        <f>R254*E253</f>
        <v>0</v>
      </c>
      <c r="T254" s="694"/>
    </row>
    <row r="255" spans="1:20" s="226" customFormat="1" ht="12" hidden="1" customHeight="1">
      <c r="A255" s="645"/>
      <c r="B255" s="644"/>
      <c r="C255" s="688"/>
      <c r="D255" s="644"/>
      <c r="E255" s="689"/>
      <c r="F255" s="690"/>
      <c r="G255" s="223"/>
      <c r="H255" s="223"/>
      <c r="I255" s="690"/>
      <c r="J255" s="36"/>
      <c r="K255" s="36"/>
      <c r="L255" s="38"/>
      <c r="M255" s="230"/>
      <c r="N255" s="44"/>
      <c r="O255" s="38"/>
      <c r="P255" s="691"/>
      <c r="Q255" s="692"/>
      <c r="R255" s="693"/>
      <c r="S255" s="42">
        <f>R255*E253</f>
        <v>0</v>
      </c>
      <c r="T255" s="694"/>
    </row>
    <row r="256" spans="1:20" s="226" customFormat="1" ht="12" hidden="1" customHeight="1">
      <c r="A256" s="645"/>
      <c r="B256" s="644"/>
      <c r="C256" s="688"/>
      <c r="D256" s="644"/>
      <c r="E256" s="689"/>
      <c r="F256" s="690"/>
      <c r="G256" s="223"/>
      <c r="H256" s="223"/>
      <c r="I256" s="690"/>
      <c r="J256" s="36"/>
      <c r="K256" s="36"/>
      <c r="L256" s="38"/>
      <c r="M256" s="230"/>
      <c r="N256" s="44"/>
      <c r="O256" s="38"/>
      <c r="P256" s="691"/>
      <c r="Q256" s="692"/>
      <c r="R256" s="693"/>
      <c r="S256" s="42">
        <f>R256*E253</f>
        <v>0</v>
      </c>
      <c r="T256" s="694"/>
    </row>
    <row r="257" spans="1:20" s="226" customFormat="1" ht="12" hidden="1" customHeight="1">
      <c r="A257" s="645"/>
      <c r="B257" s="644"/>
      <c r="C257" s="688"/>
      <c r="D257" s="644"/>
      <c r="E257" s="689"/>
      <c r="F257" s="690"/>
      <c r="G257" s="223"/>
      <c r="H257" s="223"/>
      <c r="I257" s="690"/>
      <c r="J257" s="36"/>
      <c r="K257" s="36"/>
      <c r="L257" s="38"/>
      <c r="M257" s="230"/>
      <c r="N257" s="44"/>
      <c r="O257" s="38"/>
      <c r="P257" s="691"/>
      <c r="Q257" s="692"/>
      <c r="R257" s="693"/>
      <c r="S257" s="42">
        <f>R257*E253</f>
        <v>0</v>
      </c>
      <c r="T257" s="694"/>
    </row>
    <row r="258" spans="1:20" s="226" customFormat="1" ht="12" hidden="1" customHeight="1">
      <c r="A258" s="645"/>
      <c r="B258" s="644"/>
      <c r="C258" s="688"/>
      <c r="D258" s="644"/>
      <c r="E258" s="689"/>
      <c r="F258" s="690"/>
      <c r="G258" s="223"/>
      <c r="H258" s="223"/>
      <c r="I258" s="690"/>
      <c r="J258" s="36"/>
      <c r="K258" s="36"/>
      <c r="L258" s="38"/>
      <c r="M258" s="230"/>
      <c r="N258" s="44"/>
      <c r="O258" s="38"/>
      <c r="P258" s="691"/>
      <c r="Q258" s="692"/>
      <c r="R258" s="693"/>
      <c r="S258" s="42">
        <f>R258*E253</f>
        <v>0</v>
      </c>
      <c r="T258" s="694"/>
    </row>
    <row r="259" spans="1:20" s="226" customFormat="1" ht="12" hidden="1" customHeight="1">
      <c r="A259" s="645"/>
      <c r="B259" s="644"/>
      <c r="C259" s="688"/>
      <c r="D259" s="644"/>
      <c r="E259" s="689"/>
      <c r="F259" s="690"/>
      <c r="G259" s="223"/>
      <c r="H259" s="223"/>
      <c r="I259" s="690"/>
      <c r="J259" s="36"/>
      <c r="K259" s="36"/>
      <c r="L259" s="38"/>
      <c r="M259" s="230"/>
      <c r="N259" s="44"/>
      <c r="O259" s="38"/>
      <c r="P259" s="691"/>
      <c r="Q259" s="692"/>
      <c r="R259" s="693"/>
      <c r="S259" s="42">
        <f>R259*E253</f>
        <v>0</v>
      </c>
      <c r="T259" s="694"/>
    </row>
    <row r="260" spans="1:20" s="226" customFormat="1" ht="12" hidden="1" customHeight="1">
      <c r="A260" s="645"/>
      <c r="B260" s="644"/>
      <c r="C260" s="688"/>
      <c r="D260" s="644"/>
      <c r="E260" s="689"/>
      <c r="F260" s="690"/>
      <c r="G260" s="223"/>
      <c r="H260" s="223"/>
      <c r="I260" s="690"/>
      <c r="J260" s="36"/>
      <c r="K260" s="36"/>
      <c r="L260" s="38"/>
      <c r="M260" s="230"/>
      <c r="N260" s="44"/>
      <c r="O260" s="38"/>
      <c r="P260" s="691"/>
      <c r="Q260" s="692"/>
      <c r="R260" s="693"/>
      <c r="S260" s="42">
        <f>R260*E253</f>
        <v>0</v>
      </c>
      <c r="T260" s="694"/>
    </row>
    <row r="261" spans="1:20" s="226" customFormat="1" hidden="1">
      <c r="A261" s="645"/>
      <c r="B261" s="644"/>
      <c r="C261" s="688"/>
      <c r="D261" s="644"/>
      <c r="E261" s="689"/>
      <c r="F261" s="690"/>
      <c r="G261" s="653"/>
      <c r="H261" s="653"/>
      <c r="I261" s="690"/>
      <c r="J261" s="31"/>
      <c r="K261" s="31"/>
      <c r="L261" s="38"/>
      <c r="M261" s="230"/>
      <c r="N261" s="44"/>
      <c r="O261" s="38"/>
      <c r="P261" s="691"/>
      <c r="Q261" s="692"/>
      <c r="R261" s="693"/>
      <c r="S261" s="33">
        <f>R261*E253</f>
        <v>0</v>
      </c>
      <c r="T261" s="694"/>
    </row>
    <row r="262" spans="1:20" s="226" customFormat="1" ht="27.75" customHeight="1">
      <c r="A262" s="669">
        <f>A253+1</f>
        <v>29</v>
      </c>
      <c r="B262" s="227" t="s">
        <v>442</v>
      </c>
      <c r="C262" s="677" t="s">
        <v>475</v>
      </c>
      <c r="D262" s="227" t="s">
        <v>393</v>
      </c>
      <c r="E262" s="684">
        <v>10</v>
      </c>
      <c r="F262" s="685">
        <v>0.44</v>
      </c>
      <c r="G262" s="219">
        <f>F262*E262</f>
        <v>4.4000000000000004</v>
      </c>
      <c r="H262" s="219">
        <f>$H$9*F262</f>
        <v>0.63850837666088966</v>
      </c>
      <c r="I262" s="685">
        <v>0</v>
      </c>
      <c r="J262" s="219">
        <f>E262*I262</f>
        <v>0</v>
      </c>
      <c r="K262" s="219">
        <f>$K$9*I262</f>
        <v>0</v>
      </c>
      <c r="L262" s="220">
        <f>(R262*T262+R263*T263+R264*T264+R265*T265+R266*T266+R267*T267+R268*T268+R269*T269+R270*T270)*L$9</f>
        <v>1.1923063865999999</v>
      </c>
      <c r="M262" s="218">
        <f>H262+K262+L262</f>
        <v>1.8308147632608895</v>
      </c>
      <c r="N262" s="222">
        <f>M262*E262</f>
        <v>18.308147632608897</v>
      </c>
      <c r="O262" s="219">
        <f>E262*L262</f>
        <v>11.923063866</v>
      </c>
      <c r="P262" s="686" t="s">
        <v>441</v>
      </c>
      <c r="Q262" s="228" t="s">
        <v>393</v>
      </c>
      <c r="R262" s="687">
        <v>1</v>
      </c>
      <c r="S262" s="29">
        <f>R262*E262</f>
        <v>10</v>
      </c>
      <c r="T262" s="715">
        <f>146*0.007</f>
        <v>1.022</v>
      </c>
    </row>
    <row r="263" spans="1:20" s="226" customFormat="1" ht="15.75" hidden="1" customHeight="1">
      <c r="A263" s="645"/>
      <c r="B263" s="644"/>
      <c r="C263" s="688"/>
      <c r="D263" s="644"/>
      <c r="E263" s="689"/>
      <c r="F263" s="690"/>
      <c r="G263" s="223"/>
      <c r="H263" s="223"/>
      <c r="I263" s="690"/>
      <c r="J263" s="36"/>
      <c r="K263" s="36"/>
      <c r="L263" s="38"/>
      <c r="M263" s="230"/>
      <c r="N263" s="44"/>
      <c r="O263" s="38"/>
      <c r="P263" s="691"/>
      <c r="Q263" s="692"/>
      <c r="R263" s="693"/>
      <c r="S263" s="42">
        <f>R263*E262</f>
        <v>0</v>
      </c>
      <c r="T263" s="694"/>
    </row>
    <row r="264" spans="1:20" s="226" customFormat="1" ht="12" hidden="1" customHeight="1">
      <c r="A264" s="645"/>
      <c r="B264" s="644"/>
      <c r="C264" s="688"/>
      <c r="D264" s="644"/>
      <c r="E264" s="689"/>
      <c r="F264" s="690"/>
      <c r="G264" s="223"/>
      <c r="H264" s="223"/>
      <c r="I264" s="690"/>
      <c r="J264" s="36"/>
      <c r="K264" s="36"/>
      <c r="L264" s="38"/>
      <c r="M264" s="230"/>
      <c r="N264" s="44"/>
      <c r="O264" s="38"/>
      <c r="P264" s="691"/>
      <c r="Q264" s="692"/>
      <c r="R264" s="693"/>
      <c r="S264" s="42">
        <f>R264*E262</f>
        <v>0</v>
      </c>
      <c r="T264" s="694"/>
    </row>
    <row r="265" spans="1:20" s="226" customFormat="1" ht="12" hidden="1" customHeight="1">
      <c r="A265" s="645"/>
      <c r="B265" s="644"/>
      <c r="C265" s="688"/>
      <c r="D265" s="644"/>
      <c r="E265" s="689"/>
      <c r="F265" s="690"/>
      <c r="G265" s="223"/>
      <c r="H265" s="223"/>
      <c r="I265" s="690"/>
      <c r="J265" s="36"/>
      <c r="K265" s="36"/>
      <c r="L265" s="38"/>
      <c r="M265" s="230"/>
      <c r="N265" s="44"/>
      <c r="O265" s="38"/>
      <c r="P265" s="691"/>
      <c r="Q265" s="692"/>
      <c r="R265" s="693"/>
      <c r="S265" s="42">
        <f>R265*E262</f>
        <v>0</v>
      </c>
      <c r="T265" s="694"/>
    </row>
    <row r="266" spans="1:20" s="226" customFormat="1" ht="12" hidden="1" customHeight="1">
      <c r="A266" s="645"/>
      <c r="B266" s="644"/>
      <c r="C266" s="688"/>
      <c r="D266" s="644"/>
      <c r="E266" s="689"/>
      <c r="F266" s="690"/>
      <c r="G266" s="223"/>
      <c r="H266" s="223"/>
      <c r="I266" s="690"/>
      <c r="J266" s="36"/>
      <c r="K266" s="36"/>
      <c r="L266" s="38"/>
      <c r="M266" s="230"/>
      <c r="N266" s="44"/>
      <c r="O266" s="38"/>
      <c r="P266" s="691"/>
      <c r="Q266" s="692"/>
      <c r="R266" s="693"/>
      <c r="S266" s="42">
        <f>R266*E262</f>
        <v>0</v>
      </c>
      <c r="T266" s="694"/>
    </row>
    <row r="267" spans="1:20" s="226" customFormat="1" ht="12" hidden="1" customHeight="1">
      <c r="A267" s="645"/>
      <c r="B267" s="644"/>
      <c r="C267" s="688"/>
      <c r="D267" s="644"/>
      <c r="E267" s="689"/>
      <c r="F267" s="690"/>
      <c r="G267" s="223"/>
      <c r="H267" s="223"/>
      <c r="I267" s="690"/>
      <c r="J267" s="36"/>
      <c r="K267" s="36"/>
      <c r="L267" s="38"/>
      <c r="M267" s="230"/>
      <c r="N267" s="44"/>
      <c r="O267" s="38"/>
      <c r="P267" s="691"/>
      <c r="Q267" s="692"/>
      <c r="R267" s="693"/>
      <c r="S267" s="42">
        <f>R267*E262</f>
        <v>0</v>
      </c>
      <c r="T267" s="694"/>
    </row>
    <row r="268" spans="1:20" s="226" customFormat="1" ht="12" hidden="1" customHeight="1">
      <c r="A268" s="645"/>
      <c r="B268" s="644"/>
      <c r="C268" s="688"/>
      <c r="D268" s="644"/>
      <c r="E268" s="689"/>
      <c r="F268" s="690"/>
      <c r="G268" s="223"/>
      <c r="H268" s="223"/>
      <c r="I268" s="690"/>
      <c r="J268" s="36"/>
      <c r="K268" s="36"/>
      <c r="L268" s="38"/>
      <c r="M268" s="230"/>
      <c r="N268" s="44"/>
      <c r="O268" s="38"/>
      <c r="P268" s="691"/>
      <c r="Q268" s="692"/>
      <c r="R268" s="693"/>
      <c r="S268" s="42">
        <f>R268*E262</f>
        <v>0</v>
      </c>
      <c r="T268" s="694"/>
    </row>
    <row r="269" spans="1:20" s="226" customFormat="1" ht="12" hidden="1" customHeight="1">
      <c r="A269" s="645"/>
      <c r="B269" s="644"/>
      <c r="C269" s="688"/>
      <c r="D269" s="644"/>
      <c r="E269" s="689"/>
      <c r="F269" s="690"/>
      <c r="G269" s="223"/>
      <c r="H269" s="223"/>
      <c r="I269" s="690"/>
      <c r="J269" s="36"/>
      <c r="K269" s="36"/>
      <c r="L269" s="38"/>
      <c r="M269" s="230"/>
      <c r="N269" s="44"/>
      <c r="O269" s="38"/>
      <c r="P269" s="691"/>
      <c r="Q269" s="692"/>
      <c r="R269" s="693"/>
      <c r="S269" s="42">
        <f>R269*E262</f>
        <v>0</v>
      </c>
      <c r="T269" s="694"/>
    </row>
    <row r="270" spans="1:20" s="226" customFormat="1" hidden="1">
      <c r="A270" s="645"/>
      <c r="B270" s="644"/>
      <c r="C270" s="688"/>
      <c r="D270" s="644"/>
      <c r="E270" s="689"/>
      <c r="F270" s="690"/>
      <c r="G270" s="653"/>
      <c r="H270" s="653"/>
      <c r="I270" s="690"/>
      <c r="J270" s="31"/>
      <c r="K270" s="31"/>
      <c r="L270" s="38"/>
      <c r="M270" s="230"/>
      <c r="N270" s="44"/>
      <c r="O270" s="38"/>
      <c r="P270" s="691"/>
      <c r="Q270" s="692"/>
      <c r="R270" s="693"/>
      <c r="S270" s="33">
        <f>R270*E262</f>
        <v>0</v>
      </c>
      <c r="T270" s="694"/>
    </row>
    <row r="271" spans="1:20" s="811" customFormat="1" ht="22.5" customHeight="1">
      <c r="A271" s="669">
        <f>A262+1</f>
        <v>30</v>
      </c>
      <c r="B271" s="796" t="s">
        <v>467</v>
      </c>
      <c r="C271" s="797" t="s">
        <v>1123</v>
      </c>
      <c r="D271" s="798" t="s">
        <v>377</v>
      </c>
      <c r="E271" s="799">
        <v>5</v>
      </c>
      <c r="F271" s="800">
        <v>2</v>
      </c>
      <c r="G271" s="801">
        <f>F271*E271</f>
        <v>10</v>
      </c>
      <c r="H271" s="801">
        <f>F271*$H$9</f>
        <v>2.9023108030040441</v>
      </c>
      <c r="I271" s="800">
        <v>0.08</v>
      </c>
      <c r="J271" s="802">
        <f>I271*E271</f>
        <v>0.4</v>
      </c>
      <c r="K271" s="801">
        <f>$K$9*I271</f>
        <v>0.24400160000000001</v>
      </c>
      <c r="L271" s="803">
        <f>(R271*T271+R272*T272+R273*T273+R274*T274+R275*T275+R276*T276+R277*T277+R278*T278+R279*T279)*L$9</f>
        <v>33.319246968000002</v>
      </c>
      <c r="M271" s="804">
        <f>H271+K271+L271</f>
        <v>36.465559371004048</v>
      </c>
      <c r="N271" s="805">
        <f>M271*E271</f>
        <v>182.32779685502024</v>
      </c>
      <c r="O271" s="806">
        <f>E271*L271</f>
        <v>166.59623484000002</v>
      </c>
      <c r="P271" s="807" t="s">
        <v>468</v>
      </c>
      <c r="Q271" s="808" t="s">
        <v>377</v>
      </c>
      <c r="R271" s="809">
        <v>1</v>
      </c>
      <c r="S271" s="810">
        <f>R271*E271</f>
        <v>5</v>
      </c>
      <c r="T271" s="1335">
        <f>4080*0.007</f>
        <v>28.560000000000002</v>
      </c>
    </row>
    <row r="272" spans="1:20" s="825" customFormat="1" hidden="1">
      <c r="A272" s="645"/>
      <c r="B272" s="812"/>
      <c r="C272" s="813"/>
      <c r="D272" s="812"/>
      <c r="E272" s="814"/>
      <c r="F272" s="815"/>
      <c r="G272" s="816"/>
      <c r="H272" s="816"/>
      <c r="I272" s="815"/>
      <c r="J272" s="817"/>
      <c r="K272" s="816"/>
      <c r="L272" s="816"/>
      <c r="M272" s="818"/>
      <c r="N272" s="816"/>
      <c r="O272" s="819"/>
      <c r="P272" s="820"/>
      <c r="Q272" s="821"/>
      <c r="R272" s="822"/>
      <c r="S272" s="823">
        <f>R272*E271</f>
        <v>0</v>
      </c>
      <c r="T272" s="824"/>
    </row>
    <row r="273" spans="1:20" s="825" customFormat="1" hidden="1">
      <c r="A273" s="645"/>
      <c r="B273" s="826"/>
      <c r="C273" s="827"/>
      <c r="D273" s="826"/>
      <c r="E273" s="828"/>
      <c r="F273" s="829"/>
      <c r="G273" s="830"/>
      <c r="H273" s="830"/>
      <c r="I273" s="829"/>
      <c r="J273" s="817"/>
      <c r="K273" s="830"/>
      <c r="L273" s="831"/>
      <c r="M273" s="818"/>
      <c r="N273" s="830"/>
      <c r="O273" s="819"/>
      <c r="P273" s="832"/>
      <c r="Q273" s="833"/>
      <c r="R273" s="834"/>
      <c r="S273" s="823">
        <f>R273*E271</f>
        <v>0</v>
      </c>
      <c r="T273" s="823"/>
    </row>
    <row r="274" spans="1:20" s="825" customFormat="1" hidden="1">
      <c r="A274" s="645"/>
      <c r="B274" s="826"/>
      <c r="C274" s="832"/>
      <c r="D274" s="826"/>
      <c r="E274" s="828"/>
      <c r="F274" s="829"/>
      <c r="G274" s="830"/>
      <c r="H274" s="830"/>
      <c r="I274" s="829"/>
      <c r="J274" s="817"/>
      <c r="K274" s="830"/>
      <c r="L274" s="831"/>
      <c r="M274" s="818"/>
      <c r="N274" s="830"/>
      <c r="O274" s="819"/>
      <c r="P274" s="832"/>
      <c r="Q274" s="833"/>
      <c r="R274" s="834"/>
      <c r="S274" s="823">
        <f>R274*E271</f>
        <v>0</v>
      </c>
      <c r="T274" s="823"/>
    </row>
    <row r="275" spans="1:20" s="825" customFormat="1" hidden="1">
      <c r="A275" s="645"/>
      <c r="B275" s="826"/>
      <c r="C275" s="832"/>
      <c r="D275" s="826"/>
      <c r="E275" s="828"/>
      <c r="F275" s="829"/>
      <c r="G275" s="830"/>
      <c r="H275" s="830"/>
      <c r="I275" s="829"/>
      <c r="J275" s="817"/>
      <c r="K275" s="830"/>
      <c r="L275" s="831"/>
      <c r="M275" s="818"/>
      <c r="N275" s="830"/>
      <c r="O275" s="819"/>
      <c r="P275" s="832"/>
      <c r="Q275" s="833"/>
      <c r="R275" s="834"/>
      <c r="S275" s="823">
        <f>R275*E271</f>
        <v>0</v>
      </c>
      <c r="T275" s="823"/>
    </row>
    <row r="276" spans="1:20" s="825" customFormat="1" hidden="1">
      <c r="A276" s="645"/>
      <c r="B276" s="826"/>
      <c r="C276" s="832"/>
      <c r="D276" s="826"/>
      <c r="E276" s="828"/>
      <c r="F276" s="829"/>
      <c r="G276" s="830"/>
      <c r="H276" s="830"/>
      <c r="I276" s="829"/>
      <c r="J276" s="817"/>
      <c r="K276" s="830"/>
      <c r="L276" s="831"/>
      <c r="M276" s="818"/>
      <c r="N276" s="830"/>
      <c r="O276" s="819"/>
      <c r="P276" s="832"/>
      <c r="Q276" s="833"/>
      <c r="R276" s="834"/>
      <c r="S276" s="823">
        <f>R276*E271</f>
        <v>0</v>
      </c>
      <c r="T276" s="823"/>
    </row>
    <row r="277" spans="1:20" s="825" customFormat="1" hidden="1">
      <c r="A277" s="645"/>
      <c r="B277" s="826"/>
      <c r="C277" s="832"/>
      <c r="D277" s="826"/>
      <c r="E277" s="828"/>
      <c r="F277" s="829"/>
      <c r="G277" s="830"/>
      <c r="H277" s="830"/>
      <c r="I277" s="829"/>
      <c r="J277" s="817"/>
      <c r="K277" s="830"/>
      <c r="L277" s="831"/>
      <c r="M277" s="818"/>
      <c r="N277" s="830"/>
      <c r="O277" s="819"/>
      <c r="P277" s="832"/>
      <c r="Q277" s="833"/>
      <c r="R277" s="834"/>
      <c r="S277" s="823">
        <f>R277*E271</f>
        <v>0</v>
      </c>
      <c r="T277" s="823"/>
    </row>
    <row r="278" spans="1:20" s="825" customFormat="1" hidden="1">
      <c r="A278" s="645"/>
      <c r="B278" s="826"/>
      <c r="C278" s="832"/>
      <c r="D278" s="826"/>
      <c r="E278" s="828"/>
      <c r="F278" s="829"/>
      <c r="G278" s="830"/>
      <c r="H278" s="830"/>
      <c r="I278" s="829"/>
      <c r="J278" s="817"/>
      <c r="K278" s="830"/>
      <c r="L278" s="831"/>
      <c r="M278" s="818"/>
      <c r="N278" s="830"/>
      <c r="O278" s="819"/>
      <c r="P278" s="832"/>
      <c r="Q278" s="833"/>
      <c r="R278" s="834"/>
      <c r="S278" s="823">
        <f>R278*E271</f>
        <v>0</v>
      </c>
      <c r="T278" s="823"/>
    </row>
    <row r="279" spans="1:20" s="825" customFormat="1" hidden="1">
      <c r="A279" s="645"/>
      <c r="B279" s="826"/>
      <c r="C279" s="832"/>
      <c r="D279" s="826"/>
      <c r="E279" s="828"/>
      <c r="F279" s="829"/>
      <c r="G279" s="830"/>
      <c r="H279" s="830"/>
      <c r="I279" s="829"/>
      <c r="J279" s="817"/>
      <c r="K279" s="830"/>
      <c r="L279" s="831"/>
      <c r="M279" s="818"/>
      <c r="N279" s="830"/>
      <c r="O279" s="819"/>
      <c r="P279" s="832"/>
      <c r="Q279" s="833"/>
      <c r="R279" s="835"/>
      <c r="S279" s="823">
        <f>R279*E271</f>
        <v>0</v>
      </c>
      <c r="T279" s="823"/>
    </row>
    <row r="280" spans="1:20" s="415" customFormat="1" ht="24">
      <c r="A280" s="669">
        <f>A271+1</f>
        <v>31</v>
      </c>
      <c r="B280" s="227" t="s">
        <v>1124</v>
      </c>
      <c r="C280" s="695" t="s">
        <v>1125</v>
      </c>
      <c r="D280" s="716" t="s">
        <v>377</v>
      </c>
      <c r="E280" s="717">
        <v>4</v>
      </c>
      <c r="F280" s="718">
        <f>6.29*1.6</f>
        <v>10.064</v>
      </c>
      <c r="G280" s="782">
        <f>F280*E280</f>
        <v>40.256</v>
      </c>
      <c r="H280" s="782">
        <f>F280*$H$9</f>
        <v>14.60442796071635</v>
      </c>
      <c r="I280" s="685">
        <v>0.79</v>
      </c>
      <c r="J280" s="783">
        <f>I280*E280</f>
        <v>3.16</v>
      </c>
      <c r="K280" s="782">
        <f>$K$9*I280</f>
        <v>2.4095157999999999</v>
      </c>
      <c r="L280" s="784">
        <f>(R280*T280+R281*T281+R282*T282+R283*T283+R284*T284+R285*T285+R286*T286+R287*T287+R288*T288)*L$9</f>
        <v>54.832094099999992</v>
      </c>
      <c r="M280" s="785">
        <f>H280+K280+L280</f>
        <v>71.846037860716336</v>
      </c>
      <c r="N280" s="786">
        <f>M280*E280</f>
        <v>287.38415144286535</v>
      </c>
      <c r="O280" s="787">
        <f>E280*L280</f>
        <v>219.32837639999997</v>
      </c>
      <c r="P280" s="686" t="s">
        <v>1126</v>
      </c>
      <c r="Q280" s="808" t="s">
        <v>377</v>
      </c>
      <c r="R280" s="809">
        <v>1</v>
      </c>
      <c r="S280" s="788">
        <f>R280*E280</f>
        <v>4</v>
      </c>
      <c r="T280" s="1815">
        <v>47</v>
      </c>
    </row>
    <row r="281" spans="1:20" s="226" customFormat="1" hidden="1">
      <c r="A281" s="645"/>
      <c r="B281" s="652"/>
      <c r="C281" s="1816"/>
      <c r="D281" s="652"/>
      <c r="E281" s="1817"/>
      <c r="F281" s="1378"/>
      <c r="G281" s="1818"/>
      <c r="H281" s="1818"/>
      <c r="I281" s="1378"/>
      <c r="J281" s="1819"/>
      <c r="K281" s="1818"/>
      <c r="L281" s="1818"/>
      <c r="M281" s="1820"/>
      <c r="N281" s="1818"/>
      <c r="O281" s="1821"/>
      <c r="P281" s="704"/>
      <c r="Q281" s="707"/>
      <c r="R281" s="1379"/>
      <c r="S281" s="1381">
        <f>R281*E280</f>
        <v>0</v>
      </c>
      <c r="T281" s="1378"/>
    </row>
    <row r="282" spans="1:20" s="226" customFormat="1" hidden="1">
      <c r="A282" s="645"/>
      <c r="B282" s="644"/>
      <c r="C282" s="712"/>
      <c r="D282" s="644"/>
      <c r="E282" s="713"/>
      <c r="F282" s="690"/>
      <c r="G282" s="794"/>
      <c r="H282" s="794"/>
      <c r="I282" s="690"/>
      <c r="J282" s="790"/>
      <c r="K282" s="794"/>
      <c r="L282" s="795"/>
      <c r="M282" s="791"/>
      <c r="N282" s="794"/>
      <c r="O282" s="792"/>
      <c r="P282" s="691"/>
      <c r="Q282" s="692"/>
      <c r="R282" s="693"/>
      <c r="S282" s="694">
        <f>R282*E280</f>
        <v>0</v>
      </c>
      <c r="T282" s="690"/>
    </row>
    <row r="283" spans="1:20" s="226" customFormat="1" hidden="1">
      <c r="A283" s="645"/>
      <c r="B283" s="644"/>
      <c r="C283" s="691"/>
      <c r="D283" s="644"/>
      <c r="E283" s="713"/>
      <c r="F283" s="690"/>
      <c r="G283" s="794"/>
      <c r="H283" s="794"/>
      <c r="I283" s="690"/>
      <c r="J283" s="790"/>
      <c r="K283" s="794"/>
      <c r="L283" s="795"/>
      <c r="M283" s="791"/>
      <c r="N283" s="794"/>
      <c r="O283" s="792"/>
      <c r="P283" s="691"/>
      <c r="Q283" s="692"/>
      <c r="R283" s="693"/>
      <c r="S283" s="694">
        <f>R283*E280</f>
        <v>0</v>
      </c>
      <c r="T283" s="694"/>
    </row>
    <row r="284" spans="1:20" s="226" customFormat="1" hidden="1">
      <c r="A284" s="645"/>
      <c r="B284" s="644"/>
      <c r="C284" s="691"/>
      <c r="D284" s="644"/>
      <c r="E284" s="713"/>
      <c r="F284" s="690"/>
      <c r="G284" s="794"/>
      <c r="H284" s="794"/>
      <c r="I284" s="690"/>
      <c r="J284" s="790"/>
      <c r="K284" s="794"/>
      <c r="L284" s="795"/>
      <c r="M284" s="791"/>
      <c r="N284" s="794"/>
      <c r="O284" s="792"/>
      <c r="P284" s="691"/>
      <c r="Q284" s="692"/>
      <c r="R284" s="693"/>
      <c r="S284" s="694">
        <f>R284*E280</f>
        <v>0</v>
      </c>
      <c r="T284" s="694"/>
    </row>
    <row r="285" spans="1:20" s="226" customFormat="1" hidden="1">
      <c r="A285" s="645"/>
      <c r="B285" s="644"/>
      <c r="C285" s="691"/>
      <c r="D285" s="644"/>
      <c r="E285" s="713"/>
      <c r="F285" s="690"/>
      <c r="G285" s="794"/>
      <c r="H285" s="794"/>
      <c r="I285" s="690"/>
      <c r="J285" s="790"/>
      <c r="K285" s="794"/>
      <c r="L285" s="795"/>
      <c r="M285" s="791"/>
      <c r="N285" s="794"/>
      <c r="O285" s="792"/>
      <c r="P285" s="691"/>
      <c r="Q285" s="692"/>
      <c r="R285" s="693"/>
      <c r="S285" s="694">
        <f>R285*E280</f>
        <v>0</v>
      </c>
      <c r="T285" s="694"/>
    </row>
    <row r="286" spans="1:20" s="226" customFormat="1" hidden="1">
      <c r="A286" s="645"/>
      <c r="B286" s="644"/>
      <c r="C286" s="691"/>
      <c r="D286" s="644"/>
      <c r="E286" s="713"/>
      <c r="F286" s="690"/>
      <c r="G286" s="794"/>
      <c r="H286" s="794"/>
      <c r="I286" s="690"/>
      <c r="J286" s="790"/>
      <c r="K286" s="794"/>
      <c r="L286" s="795"/>
      <c r="M286" s="791"/>
      <c r="N286" s="794"/>
      <c r="O286" s="792"/>
      <c r="P286" s="691"/>
      <c r="Q286" s="692"/>
      <c r="R286" s="693"/>
      <c r="S286" s="694">
        <f>R286*E280</f>
        <v>0</v>
      </c>
      <c r="T286" s="694"/>
    </row>
    <row r="287" spans="1:20" s="226" customFormat="1" hidden="1">
      <c r="A287" s="645"/>
      <c r="B287" s="644"/>
      <c r="C287" s="691"/>
      <c r="D287" s="644"/>
      <c r="E287" s="713"/>
      <c r="F287" s="690"/>
      <c r="G287" s="794"/>
      <c r="H287" s="794"/>
      <c r="I287" s="690"/>
      <c r="J287" s="790"/>
      <c r="K287" s="794"/>
      <c r="L287" s="795"/>
      <c r="M287" s="791"/>
      <c r="N287" s="794"/>
      <c r="O287" s="792"/>
      <c r="P287" s="691"/>
      <c r="Q287" s="692"/>
      <c r="R287" s="693"/>
      <c r="S287" s="694">
        <f>R287*E280</f>
        <v>0</v>
      </c>
      <c r="T287" s="694"/>
    </row>
    <row r="288" spans="1:20" s="226" customFormat="1" hidden="1">
      <c r="A288" s="645"/>
      <c r="B288" s="644"/>
      <c r="C288" s="691"/>
      <c r="D288" s="644"/>
      <c r="E288" s="713"/>
      <c r="F288" s="690"/>
      <c r="G288" s="794"/>
      <c r="H288" s="794"/>
      <c r="I288" s="690"/>
      <c r="J288" s="790"/>
      <c r="K288" s="794"/>
      <c r="L288" s="795"/>
      <c r="M288" s="791"/>
      <c r="N288" s="794"/>
      <c r="O288" s="792"/>
      <c r="P288" s="691"/>
      <c r="Q288" s="692"/>
      <c r="R288" s="1822"/>
      <c r="S288" s="694">
        <f>R288*E280</f>
        <v>0</v>
      </c>
      <c r="T288" s="694"/>
    </row>
    <row r="289" spans="1:20" s="643" customFormat="1" ht="25.5" customHeight="1">
      <c r="A289" s="669">
        <f>A280+1</f>
        <v>32</v>
      </c>
      <c r="B289" s="227"/>
      <c r="C289" s="695" t="s">
        <v>476</v>
      </c>
      <c r="D289" s="227" t="s">
        <v>393</v>
      </c>
      <c r="E289" s="673">
        <v>180</v>
      </c>
      <c r="F289" s="685"/>
      <c r="G289" s="696">
        <f>F289*E289</f>
        <v>0</v>
      </c>
      <c r="H289" s="696">
        <f>$H$9*F289</f>
        <v>0</v>
      </c>
      <c r="I289" s="685"/>
      <c r="J289" s="696">
        <f>E289*I289</f>
        <v>0</v>
      </c>
      <c r="K289" s="696">
        <f>$K$9*I289</f>
        <v>0</v>
      </c>
      <c r="L289" s="698">
        <f>(R289*T289+R290*T290+R291*T291+R292*T292+R293*T293+R294*T294+R295*T295+R296*T296+R297*T297)*L$9</f>
        <v>0.11666402999999999</v>
      </c>
      <c r="M289" s="836">
        <f>H289+K289+L289</f>
        <v>0.11666402999999999</v>
      </c>
      <c r="N289" s="699">
        <f>M289*E289</f>
        <v>20.9995254</v>
      </c>
      <c r="O289" s="696">
        <f>E289*L289</f>
        <v>20.9995254</v>
      </c>
      <c r="P289" s="686" t="s">
        <v>444</v>
      </c>
      <c r="Q289" s="228" t="s">
        <v>393</v>
      </c>
      <c r="R289" s="687">
        <v>1</v>
      </c>
      <c r="S289" s="29">
        <f>R289*E289</f>
        <v>180</v>
      </c>
      <c r="T289" s="837">
        <v>0.1</v>
      </c>
    </row>
    <row r="290" spans="1:20" s="643" customFormat="1" hidden="1">
      <c r="A290" s="645"/>
      <c r="B290" s="645"/>
      <c r="C290" s="646"/>
      <c r="D290" s="645"/>
      <c r="E290" s="683"/>
      <c r="F290" s="648"/>
      <c r="G290" s="660"/>
      <c r="H290" s="660"/>
      <c r="I290" s="648"/>
      <c r="J290" s="661"/>
      <c r="K290" s="661"/>
      <c r="L290" s="662"/>
      <c r="M290" s="663"/>
      <c r="N290" s="664"/>
      <c r="O290" s="662"/>
      <c r="P290" s="646"/>
      <c r="Q290" s="649"/>
      <c r="R290" s="650"/>
      <c r="S290" s="42">
        <f>R290*E289</f>
        <v>0</v>
      </c>
      <c r="T290" s="838"/>
    </row>
    <row r="291" spans="1:20" s="643" customFormat="1" hidden="1">
      <c r="A291" s="645"/>
      <c r="B291" s="645"/>
      <c r="C291" s="646"/>
      <c r="D291" s="645"/>
      <c r="E291" s="683"/>
      <c r="F291" s="648"/>
      <c r="G291" s="660"/>
      <c r="H291" s="660"/>
      <c r="I291" s="648"/>
      <c r="J291" s="661"/>
      <c r="K291" s="661"/>
      <c r="L291" s="662"/>
      <c r="M291" s="663"/>
      <c r="N291" s="664"/>
      <c r="O291" s="662"/>
      <c r="P291" s="646"/>
      <c r="Q291" s="649"/>
      <c r="R291" s="650"/>
      <c r="S291" s="42">
        <f>R291*E289</f>
        <v>0</v>
      </c>
      <c r="T291" s="838"/>
    </row>
    <row r="292" spans="1:20" s="643" customFormat="1" hidden="1">
      <c r="A292" s="645"/>
      <c r="B292" s="645"/>
      <c r="C292" s="646"/>
      <c r="D292" s="645"/>
      <c r="E292" s="683"/>
      <c r="F292" s="648"/>
      <c r="G292" s="660"/>
      <c r="H292" s="660"/>
      <c r="I292" s="648"/>
      <c r="J292" s="661"/>
      <c r="K292" s="661"/>
      <c r="L292" s="662"/>
      <c r="M292" s="663"/>
      <c r="N292" s="664"/>
      <c r="O292" s="662"/>
      <c r="P292" s="646"/>
      <c r="Q292" s="649"/>
      <c r="R292" s="650"/>
      <c r="S292" s="42">
        <f>R292*E289</f>
        <v>0</v>
      </c>
      <c r="T292" s="838"/>
    </row>
    <row r="293" spans="1:20" s="643" customFormat="1" hidden="1">
      <c r="A293" s="645"/>
      <c r="B293" s="645"/>
      <c r="C293" s="646"/>
      <c r="D293" s="645"/>
      <c r="E293" s="683"/>
      <c r="F293" s="648"/>
      <c r="G293" s="660"/>
      <c r="H293" s="660"/>
      <c r="I293" s="648"/>
      <c r="J293" s="661"/>
      <c r="K293" s="661"/>
      <c r="L293" s="662"/>
      <c r="M293" s="663"/>
      <c r="N293" s="664"/>
      <c r="O293" s="662"/>
      <c r="P293" s="646"/>
      <c r="Q293" s="649"/>
      <c r="R293" s="650"/>
      <c r="S293" s="42">
        <f>R293*E289</f>
        <v>0</v>
      </c>
      <c r="T293" s="838"/>
    </row>
    <row r="294" spans="1:20" s="643" customFormat="1" hidden="1">
      <c r="A294" s="645"/>
      <c r="B294" s="645"/>
      <c r="C294" s="646"/>
      <c r="D294" s="645"/>
      <c r="E294" s="683"/>
      <c r="F294" s="648"/>
      <c r="G294" s="660"/>
      <c r="H294" s="660"/>
      <c r="I294" s="648"/>
      <c r="J294" s="661"/>
      <c r="K294" s="661"/>
      <c r="L294" s="662"/>
      <c r="M294" s="663"/>
      <c r="N294" s="664"/>
      <c r="O294" s="662"/>
      <c r="P294" s="646"/>
      <c r="Q294" s="649"/>
      <c r="R294" s="650"/>
      <c r="S294" s="42">
        <f>R294*E289</f>
        <v>0</v>
      </c>
      <c r="T294" s="838"/>
    </row>
    <row r="295" spans="1:20" s="643" customFormat="1" hidden="1">
      <c r="A295" s="645"/>
      <c r="B295" s="645"/>
      <c r="C295" s="646"/>
      <c r="D295" s="645"/>
      <c r="E295" s="683"/>
      <c r="F295" s="648"/>
      <c r="G295" s="660"/>
      <c r="H295" s="660"/>
      <c r="I295" s="648"/>
      <c r="J295" s="661"/>
      <c r="K295" s="661"/>
      <c r="L295" s="662"/>
      <c r="M295" s="663"/>
      <c r="N295" s="664"/>
      <c r="O295" s="662"/>
      <c r="P295" s="646"/>
      <c r="Q295" s="649"/>
      <c r="R295" s="650"/>
      <c r="S295" s="42">
        <f>R295*E289</f>
        <v>0</v>
      </c>
      <c r="T295" s="838"/>
    </row>
    <row r="296" spans="1:20" s="643" customFormat="1" hidden="1">
      <c r="A296" s="645"/>
      <c r="B296" s="645"/>
      <c r="C296" s="646"/>
      <c r="D296" s="645"/>
      <c r="E296" s="683"/>
      <c r="F296" s="648"/>
      <c r="G296" s="660"/>
      <c r="H296" s="660"/>
      <c r="I296" s="648"/>
      <c r="J296" s="661"/>
      <c r="K296" s="661"/>
      <c r="L296" s="662"/>
      <c r="M296" s="663"/>
      <c r="N296" s="664"/>
      <c r="O296" s="662"/>
      <c r="P296" s="646"/>
      <c r="Q296" s="649"/>
      <c r="R296" s="650"/>
      <c r="S296" s="42">
        <f>R296*E289</f>
        <v>0</v>
      </c>
      <c r="T296" s="838"/>
    </row>
    <row r="297" spans="1:20" s="643" customFormat="1" hidden="1">
      <c r="A297" s="645"/>
      <c r="B297" s="645"/>
      <c r="C297" s="646"/>
      <c r="D297" s="645"/>
      <c r="E297" s="683"/>
      <c r="F297" s="648"/>
      <c r="G297" s="660"/>
      <c r="H297" s="660"/>
      <c r="I297" s="648"/>
      <c r="J297" s="706"/>
      <c r="K297" s="706"/>
      <c r="L297" s="662"/>
      <c r="M297" s="663"/>
      <c r="N297" s="664"/>
      <c r="O297" s="662"/>
      <c r="P297" s="646"/>
      <c r="Q297" s="649"/>
      <c r="R297" s="650"/>
      <c r="S297" s="33">
        <f>R297*E289</f>
        <v>0</v>
      </c>
      <c r="T297" s="839"/>
    </row>
    <row r="298" spans="1:20" s="415" customFormat="1" ht="21" customHeight="1">
      <c r="A298" s="669">
        <f>A289+1</f>
        <v>33</v>
      </c>
      <c r="B298" s="227"/>
      <c r="C298" s="695" t="s">
        <v>443</v>
      </c>
      <c r="D298" s="716" t="s">
        <v>393</v>
      </c>
      <c r="E298" s="717">
        <v>7155</v>
      </c>
      <c r="F298" s="718">
        <v>0</v>
      </c>
      <c r="G298" s="635">
        <f>F298*E298</f>
        <v>0</v>
      </c>
      <c r="H298" s="635">
        <f>$H$9*F298</f>
        <v>0</v>
      </c>
      <c r="I298" s="685">
        <v>1.2999999999999999E-3</v>
      </c>
      <c r="J298" s="635">
        <f>E298*I298</f>
        <v>9.301499999999999</v>
      </c>
      <c r="K298" s="635">
        <f>$K$9*I298</f>
        <v>3.965026E-3</v>
      </c>
      <c r="L298" s="680">
        <f>(R298*T298+R299*T299+R300*T300+R301*T301+R302*T302+R303*T303+R304*T304+R305*T305+R306*T306)*L$9</f>
        <v>8.1664820999999999E-2</v>
      </c>
      <c r="M298" s="681">
        <f>H298+K298+L298</f>
        <v>8.5629846999999995E-2</v>
      </c>
      <c r="N298" s="638">
        <f>M298*E298</f>
        <v>612.68155528499994</v>
      </c>
      <c r="O298" s="635">
        <f>E298*L298</f>
        <v>584.311794255</v>
      </c>
      <c r="P298" s="686" t="s">
        <v>444</v>
      </c>
      <c r="Q298" s="719" t="s">
        <v>393</v>
      </c>
      <c r="R298" s="687">
        <v>1</v>
      </c>
      <c r="S298" s="641">
        <f>R298*E298</f>
        <v>7155</v>
      </c>
      <c r="T298" s="720">
        <v>7.0000000000000007E-2</v>
      </c>
    </row>
    <row r="299" spans="1:20" s="226" customFormat="1" hidden="1">
      <c r="A299" s="645"/>
      <c r="B299" s="644"/>
      <c r="C299" s="712"/>
      <c r="D299" s="644"/>
      <c r="E299" s="713"/>
      <c r="F299" s="690"/>
      <c r="G299" s="223"/>
      <c r="H299" s="223"/>
      <c r="I299" s="690"/>
      <c r="J299" s="36"/>
      <c r="K299" s="36"/>
      <c r="L299" s="38"/>
      <c r="M299" s="230"/>
      <c r="N299" s="44"/>
      <c r="O299" s="38"/>
      <c r="P299" s="691"/>
      <c r="Q299" s="692"/>
      <c r="R299" s="693"/>
      <c r="S299" s="42">
        <f>R299*E298</f>
        <v>0</v>
      </c>
      <c r="T299" s="721"/>
    </row>
    <row r="300" spans="1:20" s="226" customFormat="1" hidden="1">
      <c r="A300" s="645"/>
      <c r="B300" s="644"/>
      <c r="C300" s="712"/>
      <c r="D300" s="644"/>
      <c r="E300" s="713"/>
      <c r="F300" s="690"/>
      <c r="G300" s="223"/>
      <c r="H300" s="223"/>
      <c r="I300" s="690"/>
      <c r="J300" s="36"/>
      <c r="K300" s="36"/>
      <c r="L300" s="38"/>
      <c r="M300" s="230"/>
      <c r="N300" s="44"/>
      <c r="O300" s="38"/>
      <c r="P300" s="691"/>
      <c r="Q300" s="692"/>
      <c r="R300" s="693"/>
      <c r="S300" s="42">
        <f>R300*E298</f>
        <v>0</v>
      </c>
      <c r="T300" s="721"/>
    </row>
    <row r="301" spans="1:20" s="226" customFormat="1" hidden="1">
      <c r="A301" s="645"/>
      <c r="B301" s="644"/>
      <c r="C301" s="691"/>
      <c r="D301" s="644"/>
      <c r="E301" s="713"/>
      <c r="F301" s="690"/>
      <c r="G301" s="223"/>
      <c r="H301" s="223"/>
      <c r="I301" s="690"/>
      <c r="J301" s="36"/>
      <c r="K301" s="36"/>
      <c r="L301" s="38"/>
      <c r="M301" s="230"/>
      <c r="N301" s="44"/>
      <c r="O301" s="38"/>
      <c r="P301" s="691"/>
      <c r="Q301" s="692"/>
      <c r="R301" s="693"/>
      <c r="S301" s="42">
        <f>R301*E298</f>
        <v>0</v>
      </c>
      <c r="T301" s="721"/>
    </row>
    <row r="302" spans="1:20" s="226" customFormat="1" hidden="1">
      <c r="A302" s="645"/>
      <c r="B302" s="644"/>
      <c r="C302" s="691"/>
      <c r="D302" s="644"/>
      <c r="E302" s="713"/>
      <c r="F302" s="690"/>
      <c r="G302" s="223"/>
      <c r="H302" s="223"/>
      <c r="I302" s="690"/>
      <c r="J302" s="36"/>
      <c r="K302" s="36"/>
      <c r="L302" s="38"/>
      <c r="M302" s="230"/>
      <c r="N302" s="44"/>
      <c r="O302" s="38"/>
      <c r="P302" s="691"/>
      <c r="Q302" s="692"/>
      <c r="R302" s="693"/>
      <c r="S302" s="42">
        <f>R302*E298</f>
        <v>0</v>
      </c>
      <c r="T302" s="721"/>
    </row>
    <row r="303" spans="1:20" s="226" customFormat="1" hidden="1">
      <c r="A303" s="645"/>
      <c r="B303" s="644"/>
      <c r="C303" s="691"/>
      <c r="D303" s="644"/>
      <c r="E303" s="713"/>
      <c r="F303" s="690"/>
      <c r="G303" s="223"/>
      <c r="H303" s="223"/>
      <c r="I303" s="690"/>
      <c r="J303" s="36"/>
      <c r="K303" s="36"/>
      <c r="L303" s="38"/>
      <c r="M303" s="230"/>
      <c r="N303" s="44"/>
      <c r="O303" s="38"/>
      <c r="P303" s="691"/>
      <c r="Q303" s="692"/>
      <c r="R303" s="693"/>
      <c r="S303" s="42">
        <f>R303*E298</f>
        <v>0</v>
      </c>
      <c r="T303" s="721"/>
    </row>
    <row r="304" spans="1:20" s="226" customFormat="1" hidden="1">
      <c r="A304" s="645"/>
      <c r="B304" s="644"/>
      <c r="C304" s="691"/>
      <c r="D304" s="644"/>
      <c r="E304" s="713"/>
      <c r="F304" s="690"/>
      <c r="G304" s="223"/>
      <c r="H304" s="223"/>
      <c r="I304" s="690"/>
      <c r="J304" s="36"/>
      <c r="K304" s="36"/>
      <c r="L304" s="38"/>
      <c r="M304" s="230"/>
      <c r="N304" s="44"/>
      <c r="O304" s="38"/>
      <c r="P304" s="691"/>
      <c r="Q304" s="692"/>
      <c r="R304" s="693"/>
      <c r="S304" s="42">
        <f>R304*E298</f>
        <v>0</v>
      </c>
      <c r="T304" s="721"/>
    </row>
    <row r="305" spans="1:20" s="226" customFormat="1" hidden="1">
      <c r="A305" s="645"/>
      <c r="B305" s="644"/>
      <c r="C305" s="691"/>
      <c r="D305" s="644"/>
      <c r="E305" s="713"/>
      <c r="F305" s="690"/>
      <c r="G305" s="223"/>
      <c r="H305" s="223"/>
      <c r="I305" s="690"/>
      <c r="J305" s="36"/>
      <c r="K305" s="36"/>
      <c r="L305" s="38"/>
      <c r="M305" s="230"/>
      <c r="N305" s="44"/>
      <c r="O305" s="38"/>
      <c r="P305" s="691"/>
      <c r="Q305" s="692"/>
      <c r="R305" s="693"/>
      <c r="S305" s="42">
        <f>R305*E298</f>
        <v>0</v>
      </c>
      <c r="T305" s="721"/>
    </row>
    <row r="306" spans="1:20" s="226" customFormat="1" hidden="1">
      <c r="A306" s="645"/>
      <c r="B306" s="644"/>
      <c r="C306" s="691"/>
      <c r="D306" s="644"/>
      <c r="E306" s="713"/>
      <c r="F306" s="690"/>
      <c r="G306" s="653"/>
      <c r="H306" s="653"/>
      <c r="I306" s="690"/>
      <c r="J306" s="31"/>
      <c r="K306" s="31"/>
      <c r="L306" s="38"/>
      <c r="M306" s="230"/>
      <c r="N306" s="44"/>
      <c r="O306" s="38"/>
      <c r="P306" s="691"/>
      <c r="Q306" s="692"/>
      <c r="R306" s="722"/>
      <c r="S306" s="33">
        <f>R306*E298</f>
        <v>0</v>
      </c>
      <c r="T306" s="723"/>
    </row>
    <row r="307" spans="1:20" ht="15.75" customHeight="1">
      <c r="A307" s="724"/>
      <c r="B307" s="724"/>
      <c r="C307" s="725" t="s">
        <v>271</v>
      </c>
      <c r="D307" s="567"/>
      <c r="E307" s="504"/>
      <c r="F307" s="726"/>
      <c r="G307" s="726">
        <f>SUM(G10:G306)</f>
        <v>3394.8259999999996</v>
      </c>
      <c r="H307" s="726"/>
      <c r="I307" s="726"/>
      <c r="J307" s="726">
        <f>SUM(J10:J306)</f>
        <v>12.861499999999999</v>
      </c>
      <c r="K307" s="726"/>
      <c r="L307" s="726"/>
      <c r="M307" s="726"/>
      <c r="N307" s="726">
        <f>SUM(N10:N306)</f>
        <v>10979.282008087504</v>
      </c>
      <c r="O307" s="726">
        <f>SUM(O10:O306)</f>
        <v>6013.6340887979995</v>
      </c>
      <c r="P307" s="726"/>
      <c r="Q307" s="726"/>
      <c r="R307" s="727"/>
      <c r="S307" s="728"/>
      <c r="T307" s="729"/>
    </row>
    <row r="308" spans="1:20" hidden="1">
      <c r="C308" s="730"/>
      <c r="D308" s="731"/>
      <c r="E308" s="732"/>
      <c r="F308" s="19"/>
      <c r="G308" s="19"/>
      <c r="H308" s="19"/>
      <c r="I308" s="19"/>
      <c r="J308" s="19"/>
      <c r="K308" s="19"/>
      <c r="L308" s="19"/>
      <c r="M308" s="19"/>
      <c r="P308" s="19"/>
      <c r="S308" s="733"/>
      <c r="T308" s="734"/>
    </row>
    <row r="309" spans="1:20" s="745" customFormat="1">
      <c r="A309" s="735"/>
      <c r="B309" s="736"/>
      <c r="C309" s="737" t="s">
        <v>272</v>
      </c>
      <c r="D309" s="735"/>
      <c r="E309" s="738"/>
      <c r="F309" s="739"/>
      <c r="G309" s="739"/>
      <c r="H309" s="740"/>
      <c r="I309" s="741"/>
      <c r="J309" s="740"/>
      <c r="K309" s="740"/>
      <c r="L309" s="739"/>
      <c r="M309" s="739"/>
      <c r="N309" s="740"/>
      <c r="O309" s="742"/>
      <c r="P309" s="743"/>
      <c r="Q309" s="744"/>
      <c r="S309" s="3149"/>
      <c r="T309" s="3149"/>
    </row>
    <row r="310" spans="1:20" s="745" customFormat="1">
      <c r="A310" s="735"/>
      <c r="B310" s="746">
        <f>$H$9</f>
        <v>1.451155401502022</v>
      </c>
      <c r="C310" s="3146" t="s">
        <v>273</v>
      </c>
      <c r="D310" s="3146"/>
      <c r="E310" s="738"/>
      <c r="I310" s="747"/>
      <c r="P310" s="529">
        <f>G307</f>
        <v>3394.8259999999996</v>
      </c>
      <c r="Q310" s="3147">
        <f>P310*$B310</f>
        <v>4926.4200870595032</v>
      </c>
      <c r="R310" s="3147"/>
      <c r="S310" s="3150"/>
      <c r="T310" s="3150"/>
    </row>
    <row r="311" spans="1:20" s="739" customFormat="1" hidden="1">
      <c r="B311" s="748"/>
      <c r="C311" s="3139"/>
      <c r="D311" s="3152"/>
      <c r="E311" s="738"/>
      <c r="I311" s="741"/>
      <c r="P311" s="529"/>
      <c r="Q311" s="3153"/>
      <c r="R311" s="3153"/>
      <c r="S311" s="3147"/>
      <c r="T311" s="3147"/>
    </row>
    <row r="312" spans="1:20" s="739" customFormat="1">
      <c r="B312" s="749">
        <f>$K$9</f>
        <v>3.05002</v>
      </c>
      <c r="C312" s="3146" t="s">
        <v>274</v>
      </c>
      <c r="D312" s="3146"/>
      <c r="E312" s="750"/>
      <c r="I312" s="741"/>
      <c r="P312" s="529">
        <f>J307</f>
        <v>12.861499999999999</v>
      </c>
      <c r="Q312" s="3147">
        <f>P312*$B312</f>
        <v>39.227832229999997</v>
      </c>
      <c r="R312" s="3147"/>
      <c r="S312" s="751"/>
      <c r="T312" s="751"/>
    </row>
    <row r="313" spans="1:20" s="739" customFormat="1" hidden="1">
      <c r="B313" s="748"/>
      <c r="C313" s="3152"/>
      <c r="D313" s="3152"/>
      <c r="E313" s="750"/>
      <c r="I313" s="741"/>
      <c r="P313" s="534"/>
      <c r="Q313" s="3153"/>
      <c r="R313" s="3153"/>
      <c r="S313" s="3147"/>
      <c r="T313" s="3147"/>
    </row>
    <row r="314" spans="1:20" s="745" customFormat="1" ht="15.75" customHeight="1">
      <c r="B314" s="752">
        <f>L$9</f>
        <v>1.1666402999999999</v>
      </c>
      <c r="C314" s="325" t="s">
        <v>253</v>
      </c>
      <c r="D314" s="753"/>
      <c r="E314" s="750"/>
      <c r="F314" s="754"/>
      <c r="I314" s="747"/>
      <c r="P314" s="529">
        <f>O307/L$9</f>
        <v>5154.66</v>
      </c>
      <c r="Q314" s="3147">
        <f>P314*$B314</f>
        <v>6013.6340887979986</v>
      </c>
      <c r="R314" s="3147"/>
      <c r="S314" s="751"/>
      <c r="T314" s="751"/>
    </row>
    <row r="315" spans="1:20" s="739" customFormat="1" hidden="1">
      <c r="B315" s="755"/>
      <c r="C315" s="756"/>
      <c r="D315" s="735"/>
      <c r="E315" s="757"/>
      <c r="F315" s="754"/>
      <c r="I315" s="741"/>
      <c r="P315" s="743"/>
      <c r="S315" s="3147"/>
      <c r="T315" s="3147"/>
    </row>
    <row r="316" spans="1:20" s="752" customFormat="1" hidden="1">
      <c r="A316" s="758"/>
      <c r="B316" s="745"/>
      <c r="C316" s="759"/>
      <c r="D316" s="760"/>
      <c r="E316" s="757"/>
      <c r="F316" s="761"/>
      <c r="I316" s="762"/>
      <c r="P316" s="763"/>
      <c r="Q316" s="764"/>
      <c r="R316" s="765"/>
    </row>
    <row r="317" spans="1:20" s="745" customFormat="1" hidden="1">
      <c r="A317" s="766"/>
      <c r="D317" s="735"/>
      <c r="E317" s="757"/>
      <c r="F317" s="754"/>
      <c r="I317" s="747"/>
      <c r="P317" s="743"/>
      <c r="Q317" s="767"/>
      <c r="R317" s="767"/>
      <c r="S317" s="767"/>
      <c r="T317" s="767"/>
    </row>
    <row r="318" spans="1:20" s="745" customFormat="1">
      <c r="A318" s="768"/>
      <c r="B318" s="735"/>
      <c r="C318" s="769" t="s">
        <v>251</v>
      </c>
      <c r="D318" s="735"/>
      <c r="E318" s="757"/>
      <c r="F318" s="754"/>
      <c r="I318" s="747"/>
      <c r="N318" s="770"/>
      <c r="O318" s="736"/>
      <c r="P318" s="771">
        <f>Q310+Q312+Q314</f>
        <v>10979.282008087503</v>
      </c>
      <c r="Q318" s="3148"/>
      <c r="R318" s="3148"/>
      <c r="S318" s="3151"/>
      <c r="T318" s="3151"/>
    </row>
    <row r="319" spans="1:20" s="745" customFormat="1" hidden="1">
      <c r="A319" s="735"/>
      <c r="B319" s="735"/>
      <c r="C319" s="735"/>
      <c r="D319" s="735"/>
      <c r="E319" s="757"/>
      <c r="F319" s="754"/>
      <c r="I319" s="747"/>
      <c r="P319" s="771"/>
      <c r="Q319" s="752"/>
      <c r="R319" s="772"/>
      <c r="S319" s="755"/>
      <c r="T319" s="752"/>
    </row>
    <row r="320" spans="1:20" s="745" customFormat="1" ht="20.25" customHeight="1">
      <c r="B320" s="773">
        <f>M$9</f>
        <v>0.13300000000000001</v>
      </c>
      <c r="C320" s="745" t="s">
        <v>275</v>
      </c>
      <c r="D320" s="774"/>
      <c r="E320" s="775"/>
      <c r="F320" s="754"/>
      <c r="I320" s="747"/>
      <c r="P320" s="771">
        <f>P318*$B320</f>
        <v>1460.244507075638</v>
      </c>
      <c r="Q320" s="3145"/>
      <c r="R320" s="3145"/>
      <c r="S320" s="3145"/>
      <c r="T320" s="3145"/>
    </row>
    <row r="321" spans="1:20" s="745" customFormat="1" hidden="1">
      <c r="B321" s="736"/>
      <c r="D321" s="774"/>
      <c r="E321" s="775"/>
      <c r="F321" s="754"/>
      <c r="I321" s="747"/>
      <c r="P321" s="771"/>
      <c r="Q321" s="777"/>
      <c r="R321" s="776"/>
      <c r="S321" s="776"/>
      <c r="T321" s="752"/>
    </row>
    <row r="322" spans="1:20" s="745" customFormat="1" ht="15.75" customHeight="1">
      <c r="B322" s="736"/>
      <c r="C322" s="778" t="s">
        <v>251</v>
      </c>
      <c r="D322" s="774"/>
      <c r="E322" s="775"/>
      <c r="F322" s="754"/>
      <c r="I322" s="747"/>
      <c r="K322" s="779"/>
      <c r="P322" s="771">
        <f>P320+P318</f>
        <v>12439.526515163141</v>
      </c>
      <c r="Q322" s="3145"/>
      <c r="R322" s="3145"/>
      <c r="S322" s="3145"/>
      <c r="T322" s="3145"/>
    </row>
    <row r="323" spans="1:20" s="745" customFormat="1" hidden="1">
      <c r="B323" s="736"/>
      <c r="D323" s="774"/>
      <c r="E323" s="775"/>
      <c r="F323" s="754"/>
      <c r="I323" s="747"/>
      <c r="P323" s="771"/>
      <c r="Q323" s="780"/>
      <c r="R323" s="776"/>
      <c r="S323" s="776"/>
      <c r="T323" s="752"/>
    </row>
    <row r="324" spans="1:20" s="745" customFormat="1" ht="17.25" customHeight="1">
      <c r="B324" s="748">
        <f>N$9</f>
        <v>0.11</v>
      </c>
      <c r="C324" s="745" t="s">
        <v>276</v>
      </c>
      <c r="D324" s="774"/>
      <c r="E324" s="775"/>
      <c r="F324" s="754"/>
      <c r="I324" s="747"/>
      <c r="P324" s="771">
        <f>P322*$B324</f>
        <v>1368.3479166679456</v>
      </c>
      <c r="Q324" s="3145"/>
      <c r="R324" s="3145"/>
      <c r="S324" s="3145"/>
      <c r="T324" s="3145"/>
    </row>
    <row r="325" spans="1:20" s="745" customFormat="1" hidden="1">
      <c r="A325" s="758"/>
      <c r="B325" s="736"/>
      <c r="D325" s="774"/>
      <c r="E325" s="775"/>
      <c r="F325" s="754"/>
      <c r="I325" s="747"/>
      <c r="P325" s="771"/>
      <c r="Q325" s="777"/>
      <c r="R325" s="776"/>
      <c r="S325" s="776"/>
      <c r="T325" s="752"/>
    </row>
    <row r="326" spans="1:20" s="745" customFormat="1" ht="15.75" customHeight="1">
      <c r="A326" s="758"/>
      <c r="B326" s="735"/>
      <c r="C326" s="3146" t="s">
        <v>251</v>
      </c>
      <c r="D326" s="3146"/>
      <c r="E326" s="775"/>
      <c r="F326" s="754"/>
      <c r="I326" s="747"/>
      <c r="P326" s="771">
        <f>P324+P322</f>
        <v>13807.874431831087</v>
      </c>
      <c r="Q326" s="3145"/>
      <c r="R326" s="3145"/>
      <c r="S326" s="3145"/>
      <c r="T326" s="3145"/>
    </row>
    <row r="327" spans="1:20" s="1365" customFormat="1" ht="16.5" customHeight="1">
      <c r="A327" s="1355"/>
      <c r="B327" s="1356"/>
      <c r="C327" s="1357" t="s">
        <v>656</v>
      </c>
      <c r="D327" s="1358"/>
      <c r="E327" s="1359"/>
      <c r="F327" s="1359"/>
      <c r="G327" s="1359"/>
      <c r="H327" s="1359"/>
      <c r="I327" s="1360"/>
      <c r="J327" s="1359"/>
      <c r="K327" s="1359"/>
      <c r="L327" s="1359"/>
      <c r="M327" s="1361"/>
      <c r="N327" s="1362"/>
      <c r="O327" s="1363"/>
      <c r="P327" s="1359"/>
      <c r="Q327" s="1358"/>
      <c r="R327" s="1364"/>
      <c r="S327" s="1355"/>
      <c r="T327" s="1359"/>
    </row>
    <row r="328" spans="1:20" s="415" customFormat="1" ht="18.75" customHeight="1">
      <c r="A328" s="630">
        <v>1</v>
      </c>
      <c r="B328" s="227"/>
      <c r="C328" s="695" t="s">
        <v>1125</v>
      </c>
      <c r="D328" s="716" t="s">
        <v>377</v>
      </c>
      <c r="E328" s="717">
        <v>4</v>
      </c>
      <c r="F328" s="718"/>
      <c r="G328" s="782">
        <f>F328*E328</f>
        <v>0</v>
      </c>
      <c r="H328" s="782">
        <f>F328*$H$9</f>
        <v>0</v>
      </c>
      <c r="I328" s="685"/>
      <c r="J328" s="783">
        <f>I328*E328</f>
        <v>0</v>
      </c>
      <c r="K328" s="782">
        <f>$K$9*I328</f>
        <v>0</v>
      </c>
      <c r="L328" s="784">
        <f>(R328*T328+R329*T329+R330*T330+R331*T331+R332*T332+R333*T333+R334*T334+R335*T335+R336*T336)*L$9</f>
        <v>49.897205630999999</v>
      </c>
      <c r="M328" s="785">
        <f>H328+K328+L328</f>
        <v>49.897205630999999</v>
      </c>
      <c r="N328" s="786">
        <f>M328*E328</f>
        <v>199.58882252399999</v>
      </c>
      <c r="O328" s="787">
        <f>E328*L328</f>
        <v>199.58882252399999</v>
      </c>
      <c r="P328" s="686" t="s">
        <v>1142</v>
      </c>
      <c r="Q328" s="716" t="s">
        <v>377</v>
      </c>
      <c r="R328" s="687">
        <v>1</v>
      </c>
      <c r="S328" s="788">
        <f>R328*E328</f>
        <v>4</v>
      </c>
      <c r="T328" s="1815">
        <f>6110*0.007</f>
        <v>42.77</v>
      </c>
    </row>
    <row r="329" spans="1:20" s="226" customFormat="1" hidden="1">
      <c r="A329" s="826"/>
      <c r="B329" s="652"/>
      <c r="C329" s="1816"/>
      <c r="D329" s="652"/>
      <c r="E329" s="1817"/>
      <c r="F329" s="1378"/>
      <c r="G329" s="1818"/>
      <c r="H329" s="1818"/>
      <c r="I329" s="1378"/>
      <c r="J329" s="1819"/>
      <c r="K329" s="1818"/>
      <c r="L329" s="1818"/>
      <c r="M329" s="1820"/>
      <c r="N329" s="1818"/>
      <c r="O329" s="1821"/>
      <c r="P329" s="704"/>
      <c r="Q329" s="652"/>
      <c r="R329" s="1379"/>
      <c r="S329" s="1381">
        <f>R329*E328</f>
        <v>0</v>
      </c>
      <c r="T329" s="1378"/>
    </row>
    <row r="330" spans="1:20" s="226" customFormat="1" hidden="1">
      <c r="A330" s="826"/>
      <c r="B330" s="644"/>
      <c r="C330" s="712"/>
      <c r="D330" s="644"/>
      <c r="E330" s="713"/>
      <c r="F330" s="690"/>
      <c r="G330" s="794"/>
      <c r="H330" s="794"/>
      <c r="I330" s="690"/>
      <c r="J330" s="790"/>
      <c r="K330" s="794"/>
      <c r="L330" s="795"/>
      <c r="M330" s="791"/>
      <c r="N330" s="794"/>
      <c r="O330" s="792"/>
      <c r="P330" s="691"/>
      <c r="Q330" s="644"/>
      <c r="R330" s="693"/>
      <c r="S330" s="694">
        <f>R330*E328</f>
        <v>0</v>
      </c>
      <c r="T330" s="690"/>
    </row>
    <row r="331" spans="1:20" s="226" customFormat="1" hidden="1">
      <c r="A331" s="826"/>
      <c r="B331" s="644"/>
      <c r="C331" s="691"/>
      <c r="D331" s="644"/>
      <c r="E331" s="713"/>
      <c r="F331" s="690"/>
      <c r="G331" s="794"/>
      <c r="H331" s="794"/>
      <c r="I331" s="690"/>
      <c r="J331" s="790"/>
      <c r="K331" s="794"/>
      <c r="L331" s="795"/>
      <c r="M331" s="791"/>
      <c r="N331" s="794"/>
      <c r="O331" s="792"/>
      <c r="P331" s="691"/>
      <c r="Q331" s="644"/>
      <c r="R331" s="693"/>
      <c r="S331" s="694">
        <f>R331*E328</f>
        <v>0</v>
      </c>
      <c r="T331" s="694"/>
    </row>
    <row r="332" spans="1:20" s="226" customFormat="1" hidden="1">
      <c r="A332" s="826"/>
      <c r="B332" s="644"/>
      <c r="C332" s="691"/>
      <c r="D332" s="644"/>
      <c r="E332" s="713"/>
      <c r="F332" s="690"/>
      <c r="G332" s="794"/>
      <c r="H332" s="794"/>
      <c r="I332" s="690"/>
      <c r="J332" s="790"/>
      <c r="K332" s="794"/>
      <c r="L332" s="795"/>
      <c r="M332" s="791"/>
      <c r="N332" s="794"/>
      <c r="O332" s="792"/>
      <c r="P332" s="691"/>
      <c r="Q332" s="644"/>
      <c r="R332" s="693"/>
      <c r="S332" s="694">
        <f>R332*E328</f>
        <v>0</v>
      </c>
      <c r="T332" s="694"/>
    </row>
    <row r="333" spans="1:20" s="226" customFormat="1" hidden="1">
      <c r="A333" s="826"/>
      <c r="B333" s="644"/>
      <c r="C333" s="691"/>
      <c r="D333" s="644"/>
      <c r="E333" s="713"/>
      <c r="F333" s="690"/>
      <c r="G333" s="794"/>
      <c r="H333" s="794"/>
      <c r="I333" s="690"/>
      <c r="J333" s="790"/>
      <c r="K333" s="794"/>
      <c r="L333" s="795"/>
      <c r="M333" s="791"/>
      <c r="N333" s="794"/>
      <c r="O333" s="792"/>
      <c r="P333" s="691"/>
      <c r="Q333" s="644"/>
      <c r="R333" s="693"/>
      <c r="S333" s="694">
        <f>R333*E328</f>
        <v>0</v>
      </c>
      <c r="T333" s="694"/>
    </row>
    <row r="334" spans="1:20" s="226" customFormat="1" hidden="1">
      <c r="A334" s="826"/>
      <c r="B334" s="644"/>
      <c r="C334" s="691"/>
      <c r="D334" s="644"/>
      <c r="E334" s="713"/>
      <c r="F334" s="690"/>
      <c r="G334" s="794"/>
      <c r="H334" s="794"/>
      <c r="I334" s="690"/>
      <c r="J334" s="790"/>
      <c r="K334" s="794"/>
      <c r="L334" s="795"/>
      <c r="M334" s="791"/>
      <c r="N334" s="794"/>
      <c r="O334" s="792"/>
      <c r="P334" s="691"/>
      <c r="Q334" s="644"/>
      <c r="R334" s="693"/>
      <c r="S334" s="694">
        <f>R334*E328</f>
        <v>0</v>
      </c>
      <c r="T334" s="694"/>
    </row>
    <row r="335" spans="1:20" s="226" customFormat="1" hidden="1">
      <c r="A335" s="826"/>
      <c r="B335" s="644"/>
      <c r="C335" s="691"/>
      <c r="D335" s="644"/>
      <c r="E335" s="713"/>
      <c r="F335" s="690"/>
      <c r="G335" s="794"/>
      <c r="H335" s="794"/>
      <c r="I335" s="690"/>
      <c r="J335" s="790"/>
      <c r="K335" s="794"/>
      <c r="L335" s="795"/>
      <c r="M335" s="791"/>
      <c r="N335" s="794"/>
      <c r="O335" s="792"/>
      <c r="P335" s="691"/>
      <c r="Q335" s="644"/>
      <c r="R335" s="693"/>
      <c r="S335" s="694">
        <f>R335*E328</f>
        <v>0</v>
      </c>
      <c r="T335" s="694"/>
    </row>
    <row r="336" spans="1:20" s="226" customFormat="1" hidden="1">
      <c r="A336" s="826"/>
      <c r="B336" s="644"/>
      <c r="C336" s="691"/>
      <c r="D336" s="644"/>
      <c r="E336" s="713"/>
      <c r="F336" s="690"/>
      <c r="G336" s="794"/>
      <c r="H336" s="794"/>
      <c r="I336" s="690"/>
      <c r="J336" s="790"/>
      <c r="K336" s="794"/>
      <c r="L336" s="795"/>
      <c r="M336" s="791"/>
      <c r="N336" s="794"/>
      <c r="O336" s="792"/>
      <c r="P336" s="691"/>
      <c r="Q336" s="644"/>
      <c r="R336" s="1822"/>
      <c r="S336" s="694">
        <f>R336*E328</f>
        <v>0</v>
      </c>
      <c r="T336" s="694"/>
    </row>
    <row r="337" spans="1:20" s="1407" customFormat="1" ht="16.5" customHeight="1">
      <c r="A337" s="1396" t="s">
        <v>658</v>
      </c>
      <c r="B337" s="1397"/>
      <c r="C337" s="1398" t="s">
        <v>271</v>
      </c>
      <c r="D337" s="1399"/>
      <c r="E337" s="1825"/>
      <c r="F337" s="1399"/>
      <c r="G337" s="1400">
        <f>SUM(G328:G336)</f>
        <v>0</v>
      </c>
      <c r="H337" s="1399"/>
      <c r="I337" s="1399"/>
      <c r="J337" s="1400">
        <f>SUM(J328:J336)</f>
        <v>0</v>
      </c>
      <c r="K337" s="1399"/>
      <c r="L337" s="1399"/>
      <c r="M337" s="1401"/>
      <c r="N337" s="1402">
        <f>SUM(N328:N336)</f>
        <v>199.58882252399999</v>
      </c>
      <c r="O337" s="1399">
        <f>SUM(O328:O336)</f>
        <v>199.58882252399999</v>
      </c>
      <c r="P337" s="1399"/>
      <c r="Q337" s="1403"/>
      <c r="R337" s="1404"/>
      <c r="S337" s="1405"/>
      <c r="T337" s="1406"/>
    </row>
    <row r="338" spans="1:20" s="1365" customFormat="1" ht="15.75" customHeight="1">
      <c r="B338" s="1408"/>
      <c r="C338" s="1409" t="s">
        <v>659</v>
      </c>
      <c r="D338" s="1409"/>
      <c r="E338" s="1410"/>
      <c r="F338" s="1410"/>
      <c r="G338" s="1410"/>
      <c r="H338" s="1410"/>
      <c r="I338" s="1411"/>
      <c r="J338" s="1410"/>
      <c r="K338" s="1410"/>
      <c r="L338" s="1410"/>
      <c r="M338" s="1412"/>
      <c r="N338" s="1413"/>
      <c r="O338" s="1414"/>
      <c r="P338" s="1415">
        <f>P326+N337</f>
        <v>14007.463254355087</v>
      </c>
      <c r="Q338" s="1416" t="s">
        <v>594</v>
      </c>
      <c r="R338" s="1417"/>
      <c r="T338" s="1416"/>
    </row>
  </sheetData>
  <mergeCells count="25">
    <mergeCell ref="Q314:R314"/>
    <mergeCell ref="S309:T309"/>
    <mergeCell ref="C310:D310"/>
    <mergeCell ref="Q310:R310"/>
    <mergeCell ref="S310:T310"/>
    <mergeCell ref="C311:D311"/>
    <mergeCell ref="Q311:R311"/>
    <mergeCell ref="S311:T311"/>
    <mergeCell ref="C312:D312"/>
    <mergeCell ref="Q312:R312"/>
    <mergeCell ref="C313:D313"/>
    <mergeCell ref="Q313:R313"/>
    <mergeCell ref="S313:T313"/>
    <mergeCell ref="C326:D326"/>
    <mergeCell ref="Q326:R326"/>
    <mergeCell ref="S326:T326"/>
    <mergeCell ref="S315:T315"/>
    <mergeCell ref="Q318:R318"/>
    <mergeCell ref="S318:T318"/>
    <mergeCell ref="Q320:R320"/>
    <mergeCell ref="S320:T320"/>
    <mergeCell ref="Q324:R324"/>
    <mergeCell ref="S324:T324"/>
    <mergeCell ref="Q322:R322"/>
    <mergeCell ref="S322:T322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401"/>
  <sheetViews>
    <sheetView showGridLines="0" topLeftCell="A262" workbookViewId="0">
      <selection activeCell="L360" sqref="L360"/>
    </sheetView>
  </sheetViews>
  <sheetFormatPr defaultRowHeight="12"/>
  <cols>
    <col min="1" max="1" width="4.42578125" style="3" customWidth="1"/>
    <col min="2" max="2" width="7.85546875" style="3" customWidth="1"/>
    <col min="3" max="3" width="37.140625" style="3" customWidth="1"/>
    <col min="4" max="4" width="5" style="21" customWidth="1"/>
    <col min="5" max="5" width="5.7109375" style="340" customWidth="1"/>
    <col min="6" max="6" width="6" style="5" customWidth="1"/>
    <col min="7" max="7" width="7.85546875" style="5" hidden="1" customWidth="1"/>
    <col min="8" max="8" width="5.42578125" style="5" customWidth="1"/>
    <col min="9" max="9" width="5.28515625" style="5" customWidth="1"/>
    <col min="10" max="10" width="7" style="26" hidden="1" customWidth="1"/>
    <col min="11" max="11" width="5.5703125" style="26" customWidth="1"/>
    <col min="12" max="12" width="7" style="5" customWidth="1"/>
    <col min="13" max="13" width="6.5703125" style="5" customWidth="1"/>
    <col min="14" max="14" width="9.85546875" style="20" bestFit="1" customWidth="1"/>
    <col min="15" max="15" width="12" style="19" hidden="1" customWidth="1"/>
    <col min="16" max="16" width="16.425781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6.5703125" style="5" customWidth="1"/>
    <col min="21" max="16384" width="9.140625" style="3"/>
  </cols>
  <sheetData>
    <row r="1" spans="1:20" s="2" customFormat="1" ht="38.25" customHeight="1">
      <c r="A1" s="1" t="str">
        <f>'pz '!A1</f>
        <v>ՍՊԻՏԱԿԻ ԲԺՇԿԱԿԱՆ ԿԵՆՏՐՈՆԻ ԿԱՌՈՒՑՄԱՆ</v>
      </c>
      <c r="B1" s="579"/>
      <c r="C1" s="579"/>
      <c r="D1" s="579"/>
      <c r="E1" s="580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1195</v>
      </c>
      <c r="B2" s="583"/>
      <c r="C2" s="583"/>
      <c r="D2" s="584"/>
      <c r="E2" s="332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1265</v>
      </c>
      <c r="B3" s="583"/>
      <c r="C3" s="583"/>
      <c r="D3" s="584"/>
      <c r="E3" s="332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332"/>
      <c r="F4" s="584"/>
      <c r="G4" s="584"/>
      <c r="H4" s="584"/>
      <c r="I4" s="584"/>
      <c r="J4" s="585"/>
      <c r="K4" s="585"/>
      <c r="L4" s="584"/>
      <c r="M4" s="584"/>
      <c r="N4" s="586">
        <f>P401</f>
        <v>21173.567505151368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7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7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622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6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643" customFormat="1" ht="30" customHeight="1">
      <c r="A10" s="630">
        <v>1</v>
      </c>
      <c r="B10" s="669" t="s">
        <v>1213</v>
      </c>
      <c r="C10" s="797" t="s">
        <v>1266</v>
      </c>
      <c r="D10" s="669" t="s">
        <v>377</v>
      </c>
      <c r="E10" s="673">
        <v>14</v>
      </c>
      <c r="F10" s="670">
        <v>7</v>
      </c>
      <c r="G10" s="696">
        <f>F10*E10</f>
        <v>98</v>
      </c>
      <c r="H10" s="696">
        <f>F10*$H$9</f>
        <v>10.158087810514154</v>
      </c>
      <c r="I10" s="697">
        <v>0.74</v>
      </c>
      <c r="J10" s="696">
        <f>I10*E10</f>
        <v>10.36</v>
      </c>
      <c r="K10" s="696">
        <f>$K$9*I10</f>
        <v>2.2570147999999999</v>
      </c>
      <c r="L10" s="698">
        <f>(R10*T10+R11*T11+R12*T12+R13*T13+R14*T14+R15*T15+R16*T16+R17*T17+R18*T18)*L$9</f>
        <v>29.166007499999996</v>
      </c>
      <c r="M10" s="1877">
        <f>H10+K10+L10</f>
        <v>41.581110110514146</v>
      </c>
      <c r="N10" s="699">
        <f>M10*E10</f>
        <v>582.13554154719805</v>
      </c>
      <c r="O10" s="696">
        <f>E10*L10</f>
        <v>408.32410499999992</v>
      </c>
      <c r="P10" s="700" t="s">
        <v>1214</v>
      </c>
      <c r="Q10" s="1581" t="s">
        <v>377</v>
      </c>
      <c r="R10" s="687">
        <v>1</v>
      </c>
      <c r="S10" s="701">
        <f>R10*E10</f>
        <v>14</v>
      </c>
      <c r="T10" s="702">
        <v>25</v>
      </c>
    </row>
    <row r="11" spans="1:20" s="226" customFormat="1" hidden="1">
      <c r="A11" s="645"/>
      <c r="B11" s="644"/>
      <c r="C11" s="688"/>
      <c r="D11" s="644"/>
      <c r="E11" s="689"/>
      <c r="F11" s="690"/>
      <c r="G11" s="1863"/>
      <c r="H11" s="1863"/>
      <c r="I11" s="690"/>
      <c r="J11" s="36"/>
      <c r="K11" s="36"/>
      <c r="L11" s="38"/>
      <c r="M11" s="39"/>
      <c r="N11" s="44"/>
      <c r="O11" s="38"/>
      <c r="P11" s="691"/>
      <c r="Q11" s="692"/>
      <c r="R11" s="693"/>
      <c r="S11" s="42">
        <f>R11*E10</f>
        <v>0</v>
      </c>
      <c r="T11" s="694"/>
    </row>
    <row r="12" spans="1:20" s="226" customFormat="1" hidden="1">
      <c r="A12" s="645"/>
      <c r="B12" s="644"/>
      <c r="C12" s="688"/>
      <c r="D12" s="644"/>
      <c r="E12" s="689"/>
      <c r="F12" s="690"/>
      <c r="G12" s="1863"/>
      <c r="H12" s="1863"/>
      <c r="I12" s="690"/>
      <c r="J12" s="36"/>
      <c r="K12" s="36"/>
      <c r="L12" s="38"/>
      <c r="M12" s="39"/>
      <c r="N12" s="44"/>
      <c r="O12" s="38"/>
      <c r="P12" s="691"/>
      <c r="Q12" s="692"/>
      <c r="R12" s="693"/>
      <c r="S12" s="42">
        <f>R12*E10</f>
        <v>0</v>
      </c>
      <c r="T12" s="694"/>
    </row>
    <row r="13" spans="1:20" s="226" customFormat="1" hidden="1">
      <c r="A13" s="645"/>
      <c r="B13" s="644"/>
      <c r="C13" s="688"/>
      <c r="D13" s="644"/>
      <c r="E13" s="689"/>
      <c r="F13" s="690"/>
      <c r="G13" s="1863"/>
      <c r="H13" s="1863"/>
      <c r="I13" s="690"/>
      <c r="J13" s="36"/>
      <c r="K13" s="36"/>
      <c r="L13" s="38"/>
      <c r="M13" s="39"/>
      <c r="N13" s="44"/>
      <c r="O13" s="38"/>
      <c r="P13" s="691"/>
      <c r="Q13" s="692"/>
      <c r="R13" s="693"/>
      <c r="S13" s="42">
        <f>R13*E10</f>
        <v>0</v>
      </c>
      <c r="T13" s="694"/>
    </row>
    <row r="14" spans="1:20" s="226" customFormat="1" hidden="1">
      <c r="A14" s="645"/>
      <c r="B14" s="644"/>
      <c r="C14" s="688"/>
      <c r="D14" s="644"/>
      <c r="E14" s="689"/>
      <c r="F14" s="690"/>
      <c r="G14" s="1863"/>
      <c r="H14" s="1863"/>
      <c r="I14" s="690"/>
      <c r="J14" s="36"/>
      <c r="K14" s="36"/>
      <c r="L14" s="38"/>
      <c r="M14" s="39"/>
      <c r="N14" s="44"/>
      <c r="O14" s="38"/>
      <c r="P14" s="691"/>
      <c r="Q14" s="692"/>
      <c r="R14" s="693"/>
      <c r="S14" s="42">
        <f>R14*E10</f>
        <v>0</v>
      </c>
      <c r="T14" s="694"/>
    </row>
    <row r="15" spans="1:20" s="226" customFormat="1" hidden="1">
      <c r="A15" s="645"/>
      <c r="B15" s="644"/>
      <c r="C15" s="688"/>
      <c r="D15" s="644"/>
      <c r="E15" s="689"/>
      <c r="F15" s="690"/>
      <c r="G15" s="1863"/>
      <c r="H15" s="1863"/>
      <c r="I15" s="690"/>
      <c r="J15" s="36"/>
      <c r="K15" s="36"/>
      <c r="L15" s="38"/>
      <c r="M15" s="39"/>
      <c r="N15" s="44"/>
      <c r="O15" s="38"/>
      <c r="P15" s="691"/>
      <c r="Q15" s="692"/>
      <c r="R15" s="693"/>
      <c r="S15" s="42">
        <f>R15*E10</f>
        <v>0</v>
      </c>
      <c r="T15" s="694"/>
    </row>
    <row r="16" spans="1:20" s="226" customFormat="1" hidden="1">
      <c r="A16" s="645"/>
      <c r="B16" s="644"/>
      <c r="C16" s="688"/>
      <c r="D16" s="644"/>
      <c r="E16" s="689"/>
      <c r="F16" s="690"/>
      <c r="G16" s="1863"/>
      <c r="H16" s="1863"/>
      <c r="I16" s="690"/>
      <c r="J16" s="36"/>
      <c r="K16" s="36"/>
      <c r="L16" s="38"/>
      <c r="M16" s="39"/>
      <c r="N16" s="44"/>
      <c r="O16" s="38"/>
      <c r="P16" s="691"/>
      <c r="Q16" s="692"/>
      <c r="R16" s="693"/>
      <c r="S16" s="42">
        <f>R16*E10</f>
        <v>0</v>
      </c>
      <c r="T16" s="694"/>
    </row>
    <row r="17" spans="1:20" s="226" customFormat="1" hidden="1">
      <c r="A17" s="645"/>
      <c r="B17" s="644"/>
      <c r="C17" s="688"/>
      <c r="D17" s="644"/>
      <c r="E17" s="689"/>
      <c r="F17" s="690"/>
      <c r="G17" s="1863"/>
      <c r="H17" s="1863"/>
      <c r="I17" s="690"/>
      <c r="J17" s="36"/>
      <c r="K17" s="36"/>
      <c r="L17" s="38"/>
      <c r="M17" s="39"/>
      <c r="N17" s="44"/>
      <c r="O17" s="38"/>
      <c r="P17" s="691"/>
      <c r="Q17" s="692"/>
      <c r="R17" s="693"/>
      <c r="S17" s="42">
        <f>R17*E10</f>
        <v>0</v>
      </c>
      <c r="T17" s="694"/>
    </row>
    <row r="18" spans="1:20" s="226" customFormat="1" hidden="1">
      <c r="A18" s="645"/>
      <c r="B18" s="644"/>
      <c r="C18" s="688"/>
      <c r="D18" s="644"/>
      <c r="E18" s="689"/>
      <c r="F18" s="690"/>
      <c r="G18" s="653"/>
      <c r="H18" s="653"/>
      <c r="I18" s="690"/>
      <c r="J18" s="31"/>
      <c r="K18" s="31"/>
      <c r="L18" s="38"/>
      <c r="M18" s="39"/>
      <c r="N18" s="44"/>
      <c r="O18" s="38"/>
      <c r="P18" s="691"/>
      <c r="Q18" s="692"/>
      <c r="R18" s="693"/>
      <c r="S18" s="33">
        <f>R18*E10</f>
        <v>0</v>
      </c>
      <c r="T18" s="694"/>
    </row>
    <row r="19" spans="1:20" s="1391" customFormat="1" ht="21.75" customHeight="1">
      <c r="A19" s="630">
        <f>A10+1</f>
        <v>2</v>
      </c>
      <c r="B19" s="1382" t="s">
        <v>1215</v>
      </c>
      <c r="C19" s="1878" t="s">
        <v>1227</v>
      </c>
      <c r="D19" s="1879" t="s">
        <v>377</v>
      </c>
      <c r="E19" s="1880">
        <v>4</v>
      </c>
      <c r="F19" s="1383">
        <v>3</v>
      </c>
      <c r="G19" s="1384">
        <f>F19*E19</f>
        <v>12</v>
      </c>
      <c r="H19" s="1384">
        <f t="shared" ref="H19:H26" si="0">$H$9*F19</f>
        <v>4.3534662045060664</v>
      </c>
      <c r="I19" s="697">
        <v>0.01</v>
      </c>
      <c r="J19" s="1372">
        <f>I19*E19</f>
        <v>0.04</v>
      </c>
      <c r="K19" s="1385">
        <f>$K$9*I19</f>
        <v>3.0500200000000002E-2</v>
      </c>
      <c r="L19" s="1591">
        <f>(R19*T19+R20*T20+R21*T21+R22*T22+R23*T23+R24*T24+R25*T25+R26*T26+R27*T27)*L$9</f>
        <v>37.332489599999995</v>
      </c>
      <c r="M19" s="1386">
        <f>H19+K19+L19</f>
        <v>41.716456004506064</v>
      </c>
      <c r="N19" s="1387">
        <f>M19*E19</f>
        <v>166.86582401802426</v>
      </c>
      <c r="O19" s="1375">
        <f t="shared" ref="O19:O36" si="1">E19*L19</f>
        <v>149.32995839999998</v>
      </c>
      <c r="P19" s="686" t="s">
        <v>1228</v>
      </c>
      <c r="Q19" s="1581" t="s">
        <v>377</v>
      </c>
      <c r="R19" s="687">
        <v>1</v>
      </c>
      <c r="S19" s="1376">
        <f>R19*E19</f>
        <v>4</v>
      </c>
      <c r="T19" s="1787">
        <v>32</v>
      </c>
    </row>
    <row r="20" spans="1:20" s="226" customFormat="1" hidden="1">
      <c r="A20" s="826"/>
      <c r="B20" s="826"/>
      <c r="C20" s="712"/>
      <c r="D20" s="644"/>
      <c r="E20" s="713"/>
      <c r="F20" s="690"/>
      <c r="G20" s="1371"/>
      <c r="H20" s="1384">
        <f t="shared" si="0"/>
        <v>0</v>
      </c>
      <c r="I20" s="690"/>
      <c r="J20" s="1372"/>
      <c r="K20" s="1385"/>
      <c r="L20" s="1591"/>
      <c r="M20" s="1386"/>
      <c r="N20" s="1387"/>
      <c r="O20" s="1375">
        <f t="shared" si="1"/>
        <v>0</v>
      </c>
      <c r="P20" s="691"/>
      <c r="Q20" s="692"/>
      <c r="R20" s="693"/>
      <c r="S20" s="694">
        <f>R20*E19</f>
        <v>0</v>
      </c>
      <c r="T20" s="1393"/>
    </row>
    <row r="21" spans="1:20" s="226" customFormat="1" hidden="1">
      <c r="A21" s="826"/>
      <c r="B21" s="826"/>
      <c r="C21" s="712"/>
      <c r="D21" s="644"/>
      <c r="E21" s="713"/>
      <c r="F21" s="690"/>
      <c r="G21" s="1371"/>
      <c r="H21" s="1384">
        <f t="shared" si="0"/>
        <v>0</v>
      </c>
      <c r="I21" s="690"/>
      <c r="J21" s="1372"/>
      <c r="K21" s="1385"/>
      <c r="L21" s="1591"/>
      <c r="M21" s="1386"/>
      <c r="N21" s="1387"/>
      <c r="O21" s="1375">
        <f t="shared" si="1"/>
        <v>0</v>
      </c>
      <c r="P21" s="691"/>
      <c r="Q21" s="692"/>
      <c r="R21" s="693"/>
      <c r="S21" s="694">
        <f>R21*E19</f>
        <v>0</v>
      </c>
      <c r="T21" s="1393"/>
    </row>
    <row r="22" spans="1:20" s="226" customFormat="1" hidden="1">
      <c r="A22" s="826"/>
      <c r="B22" s="644"/>
      <c r="C22" s="691"/>
      <c r="D22" s="644"/>
      <c r="E22" s="713"/>
      <c r="F22" s="690"/>
      <c r="G22" s="1371"/>
      <c r="H22" s="1384">
        <f t="shared" si="0"/>
        <v>0</v>
      </c>
      <c r="I22" s="690"/>
      <c r="J22" s="1372"/>
      <c r="K22" s="1385"/>
      <c r="L22" s="1591"/>
      <c r="M22" s="1386"/>
      <c r="N22" s="1387"/>
      <c r="O22" s="1375">
        <f t="shared" si="1"/>
        <v>0</v>
      </c>
      <c r="P22" s="691"/>
      <c r="Q22" s="692" t="s">
        <v>377</v>
      </c>
      <c r="R22" s="693"/>
      <c r="S22" s="694">
        <f>R22*E19</f>
        <v>0</v>
      </c>
      <c r="T22" s="793"/>
    </row>
    <row r="23" spans="1:20" s="226" customFormat="1" hidden="1">
      <c r="A23" s="826"/>
      <c r="B23" s="644"/>
      <c r="C23" s="691"/>
      <c r="D23" s="644"/>
      <c r="E23" s="713"/>
      <c r="F23" s="690"/>
      <c r="G23" s="1371"/>
      <c r="H23" s="1384">
        <f t="shared" si="0"/>
        <v>0</v>
      </c>
      <c r="I23" s="690"/>
      <c r="J23" s="1372"/>
      <c r="K23" s="1385"/>
      <c r="L23" s="1591"/>
      <c r="M23" s="1386"/>
      <c r="N23" s="1387"/>
      <c r="O23" s="1375">
        <f t="shared" si="1"/>
        <v>0</v>
      </c>
      <c r="P23" s="691"/>
      <c r="Q23" s="692" t="s">
        <v>377</v>
      </c>
      <c r="R23" s="693"/>
      <c r="S23" s="694">
        <f>R23*E19</f>
        <v>0</v>
      </c>
      <c r="T23" s="793"/>
    </row>
    <row r="24" spans="1:20" s="226" customFormat="1" ht="15.75" hidden="1" customHeight="1">
      <c r="A24" s="826"/>
      <c r="B24" s="644"/>
      <c r="C24" s="691"/>
      <c r="D24" s="644"/>
      <c r="E24" s="713"/>
      <c r="F24" s="690"/>
      <c r="G24" s="1371"/>
      <c r="H24" s="1384">
        <f t="shared" si="0"/>
        <v>0</v>
      </c>
      <c r="I24" s="690"/>
      <c r="J24" s="1372"/>
      <c r="K24" s="1385"/>
      <c r="L24" s="1591"/>
      <c r="M24" s="1386"/>
      <c r="N24" s="1387"/>
      <c r="O24" s="1375">
        <f t="shared" si="1"/>
        <v>0</v>
      </c>
      <c r="P24" s="691"/>
      <c r="Q24" s="692" t="s">
        <v>377</v>
      </c>
      <c r="R24" s="693"/>
      <c r="S24" s="694">
        <f>R24*E19</f>
        <v>0</v>
      </c>
      <c r="T24" s="793"/>
    </row>
    <row r="25" spans="1:20" s="226" customFormat="1" ht="13.5" hidden="1" customHeight="1">
      <c r="A25" s="826"/>
      <c r="B25" s="644"/>
      <c r="C25" s="691"/>
      <c r="D25" s="644"/>
      <c r="E25" s="713"/>
      <c r="F25" s="690"/>
      <c r="G25" s="1371"/>
      <c r="H25" s="1384">
        <f t="shared" si="0"/>
        <v>0</v>
      </c>
      <c r="I25" s="690"/>
      <c r="J25" s="1372"/>
      <c r="K25" s="1385"/>
      <c r="L25" s="1591"/>
      <c r="M25" s="1386"/>
      <c r="N25" s="1387"/>
      <c r="O25" s="1375">
        <f t="shared" si="1"/>
        <v>0</v>
      </c>
      <c r="P25" s="691"/>
      <c r="Q25" s="692" t="s">
        <v>377</v>
      </c>
      <c r="R25" s="693"/>
      <c r="S25" s="694">
        <f>R25*E19</f>
        <v>0</v>
      </c>
      <c r="T25" s="694"/>
    </row>
    <row r="26" spans="1:20" s="226" customFormat="1" hidden="1">
      <c r="A26" s="826"/>
      <c r="B26" s="644"/>
      <c r="C26" s="691"/>
      <c r="D26" s="644"/>
      <c r="E26" s="713"/>
      <c r="F26" s="690"/>
      <c r="G26" s="1371"/>
      <c r="H26" s="1384">
        <f t="shared" si="0"/>
        <v>0</v>
      </c>
      <c r="I26" s="690"/>
      <c r="J26" s="1372"/>
      <c r="K26" s="1385"/>
      <c r="L26" s="1591"/>
      <c r="M26" s="1386"/>
      <c r="N26" s="1387"/>
      <c r="O26" s="1375">
        <f t="shared" si="1"/>
        <v>0</v>
      </c>
      <c r="P26" s="691"/>
      <c r="Q26" s="692" t="s">
        <v>377</v>
      </c>
      <c r="R26" s="693"/>
      <c r="S26" s="694">
        <f>R26*E19</f>
        <v>0</v>
      </c>
      <c r="T26" s="694"/>
    </row>
    <row r="27" spans="1:20" s="226" customFormat="1" hidden="1">
      <c r="A27" s="826"/>
      <c r="B27" s="644"/>
      <c r="C27" s="691"/>
      <c r="D27" s="644"/>
      <c r="E27" s="713"/>
      <c r="F27" s="690"/>
      <c r="G27" s="1371"/>
      <c r="H27" s="1384"/>
      <c r="I27" s="690"/>
      <c r="J27" s="1372"/>
      <c r="K27" s="1385"/>
      <c r="L27" s="1591"/>
      <c r="M27" s="1386"/>
      <c r="N27" s="1387"/>
      <c r="O27" s="1375">
        <f t="shared" si="1"/>
        <v>0</v>
      </c>
      <c r="P27" s="691"/>
      <c r="Q27" s="692"/>
      <c r="R27" s="1395"/>
      <c r="S27" s="1381">
        <f>R27*E19</f>
        <v>0</v>
      </c>
      <c r="T27" s="1381"/>
    </row>
    <row r="28" spans="1:20" s="1391" customFormat="1" ht="17.25" customHeight="1">
      <c r="A28" s="630">
        <f>A19+1</f>
        <v>3</v>
      </c>
      <c r="B28" s="227"/>
      <c r="C28" s="686" t="s">
        <v>1229</v>
      </c>
      <c r="D28" s="709" t="s">
        <v>377</v>
      </c>
      <c r="E28" s="710">
        <v>4</v>
      </c>
      <c r="F28" s="1576">
        <v>0</v>
      </c>
      <c r="G28" s="1577">
        <f>F28*E28</f>
        <v>0</v>
      </c>
      <c r="H28" s="1577">
        <f>F28*$H$9</f>
        <v>0</v>
      </c>
      <c r="I28" s="685">
        <v>0</v>
      </c>
      <c r="J28" s="1578">
        <f>I28*E28</f>
        <v>0</v>
      </c>
      <c r="K28" s="801">
        <f>$K$9*I28</f>
        <v>0</v>
      </c>
      <c r="L28" s="1579">
        <f>(R28*T28+R29*T29+R30*T30+R31*T31+R32*T32+R33*T33+R34*T34+R35*T35+R36*T36)*L$9</f>
        <v>128.33043299999997</v>
      </c>
      <c r="M28" s="785">
        <f>H28+K28+L28</f>
        <v>128.33043299999997</v>
      </c>
      <c r="N28" s="805">
        <f>M28*E28</f>
        <v>513.32173199999988</v>
      </c>
      <c r="O28" s="1580">
        <f t="shared" si="1"/>
        <v>513.32173199999988</v>
      </c>
      <c r="P28" s="686" t="s">
        <v>1131</v>
      </c>
      <c r="Q28" s="1581" t="s">
        <v>377</v>
      </c>
      <c r="R28" s="687">
        <v>1</v>
      </c>
      <c r="S28" s="1468">
        <f>R28*E28</f>
        <v>4</v>
      </c>
      <c r="T28" s="1582">
        <v>110</v>
      </c>
    </row>
    <row r="29" spans="1:20" s="226" customFormat="1" hidden="1">
      <c r="A29" s="826"/>
      <c r="B29" s="826"/>
      <c r="C29" s="712"/>
      <c r="D29" s="644"/>
      <c r="E29" s="713"/>
      <c r="F29" s="690"/>
      <c r="G29" s="1583"/>
      <c r="H29" s="1584">
        <f t="shared" ref="H29:H35" si="2">$H$9*F29</f>
        <v>0</v>
      </c>
      <c r="I29" s="690"/>
      <c r="J29" s="1585"/>
      <c r="K29" s="1586"/>
      <c r="L29" s="1587"/>
      <c r="M29" s="1588"/>
      <c r="N29" s="1589"/>
      <c r="O29" s="1590">
        <f t="shared" si="1"/>
        <v>0</v>
      </c>
      <c r="P29" s="691"/>
      <c r="Q29" s="692"/>
      <c r="R29" s="693"/>
      <c r="S29" s="694">
        <f>R29*E28</f>
        <v>0</v>
      </c>
      <c r="T29" s="1393"/>
    </row>
    <row r="30" spans="1:20" s="226" customFormat="1" hidden="1">
      <c r="A30" s="826"/>
      <c r="B30" s="826"/>
      <c r="C30" s="712"/>
      <c r="D30" s="644"/>
      <c r="E30" s="713"/>
      <c r="F30" s="690"/>
      <c r="G30" s="1371"/>
      <c r="H30" s="1384">
        <f t="shared" si="2"/>
        <v>0</v>
      </c>
      <c r="I30" s="690"/>
      <c r="J30" s="1372"/>
      <c r="K30" s="1385"/>
      <c r="L30" s="1591"/>
      <c r="M30" s="1386"/>
      <c r="N30" s="1387"/>
      <c r="O30" s="1375">
        <f t="shared" si="1"/>
        <v>0</v>
      </c>
      <c r="P30" s="691"/>
      <c r="Q30" s="692"/>
      <c r="R30" s="693"/>
      <c r="S30" s="694">
        <f>R30*E28</f>
        <v>0</v>
      </c>
      <c r="T30" s="1393"/>
    </row>
    <row r="31" spans="1:20" s="226" customFormat="1" hidden="1">
      <c r="A31" s="826"/>
      <c r="B31" s="644"/>
      <c r="C31" s="691"/>
      <c r="D31" s="644"/>
      <c r="E31" s="713"/>
      <c r="F31" s="690"/>
      <c r="G31" s="1371"/>
      <c r="H31" s="1384">
        <f t="shared" si="2"/>
        <v>0</v>
      </c>
      <c r="I31" s="690"/>
      <c r="J31" s="1372"/>
      <c r="K31" s="1385"/>
      <c r="L31" s="1591"/>
      <c r="M31" s="1386"/>
      <c r="N31" s="1387"/>
      <c r="O31" s="1375">
        <f t="shared" si="1"/>
        <v>0</v>
      </c>
      <c r="P31" s="691"/>
      <c r="Q31" s="692" t="s">
        <v>377</v>
      </c>
      <c r="R31" s="693"/>
      <c r="S31" s="694">
        <f>R31*E28</f>
        <v>0</v>
      </c>
      <c r="T31" s="793"/>
    </row>
    <row r="32" spans="1:20" s="226" customFormat="1" hidden="1">
      <c r="A32" s="826"/>
      <c r="B32" s="644"/>
      <c r="C32" s="691"/>
      <c r="D32" s="644"/>
      <c r="E32" s="713"/>
      <c r="F32" s="690"/>
      <c r="G32" s="1371"/>
      <c r="H32" s="1384">
        <f t="shared" si="2"/>
        <v>0</v>
      </c>
      <c r="I32" s="690"/>
      <c r="J32" s="1372"/>
      <c r="K32" s="1385"/>
      <c r="L32" s="1591"/>
      <c r="M32" s="1386"/>
      <c r="N32" s="1387"/>
      <c r="O32" s="1375">
        <f t="shared" si="1"/>
        <v>0</v>
      </c>
      <c r="P32" s="691"/>
      <c r="Q32" s="692" t="s">
        <v>377</v>
      </c>
      <c r="R32" s="693"/>
      <c r="S32" s="694">
        <f>R32*E28</f>
        <v>0</v>
      </c>
      <c r="T32" s="793"/>
    </row>
    <row r="33" spans="1:20" s="226" customFormat="1" ht="12" hidden="1" customHeight="1">
      <c r="A33" s="826"/>
      <c r="B33" s="644"/>
      <c r="C33" s="691"/>
      <c r="D33" s="644"/>
      <c r="E33" s="713"/>
      <c r="F33" s="690"/>
      <c r="G33" s="1371"/>
      <c r="H33" s="1384">
        <f t="shared" si="2"/>
        <v>0</v>
      </c>
      <c r="I33" s="690"/>
      <c r="J33" s="1372"/>
      <c r="K33" s="1385"/>
      <c r="L33" s="1591"/>
      <c r="M33" s="1386"/>
      <c r="N33" s="1387"/>
      <c r="O33" s="1375">
        <f t="shared" si="1"/>
        <v>0</v>
      </c>
      <c r="P33" s="691"/>
      <c r="Q33" s="692" t="s">
        <v>377</v>
      </c>
      <c r="R33" s="693"/>
      <c r="S33" s="694">
        <f>R33*E28</f>
        <v>0</v>
      </c>
      <c r="T33" s="793"/>
    </row>
    <row r="34" spans="1:20" s="226" customFormat="1" ht="12" hidden="1" customHeight="1">
      <c r="A34" s="826"/>
      <c r="B34" s="644"/>
      <c r="C34" s="691"/>
      <c r="D34" s="644"/>
      <c r="E34" s="713"/>
      <c r="F34" s="690"/>
      <c r="G34" s="1371"/>
      <c r="H34" s="1384">
        <f t="shared" si="2"/>
        <v>0</v>
      </c>
      <c r="I34" s="690"/>
      <c r="J34" s="1372"/>
      <c r="K34" s="1385"/>
      <c r="L34" s="1591"/>
      <c r="M34" s="1386"/>
      <c r="N34" s="1387"/>
      <c r="O34" s="1375">
        <f t="shared" si="1"/>
        <v>0</v>
      </c>
      <c r="P34" s="691"/>
      <c r="Q34" s="692" t="s">
        <v>377</v>
      </c>
      <c r="R34" s="693"/>
      <c r="S34" s="694">
        <f>R34*E28</f>
        <v>0</v>
      </c>
      <c r="T34" s="694"/>
    </row>
    <row r="35" spans="1:20" s="226" customFormat="1" hidden="1">
      <c r="A35" s="826"/>
      <c r="B35" s="644"/>
      <c r="C35" s="691"/>
      <c r="D35" s="644"/>
      <c r="E35" s="713"/>
      <c r="F35" s="690"/>
      <c r="G35" s="1371"/>
      <c r="H35" s="1384">
        <f t="shared" si="2"/>
        <v>0</v>
      </c>
      <c r="I35" s="690"/>
      <c r="J35" s="1372"/>
      <c r="K35" s="1385"/>
      <c r="L35" s="1591"/>
      <c r="M35" s="1386"/>
      <c r="N35" s="1387"/>
      <c r="O35" s="1375">
        <f t="shared" si="1"/>
        <v>0</v>
      </c>
      <c r="P35" s="691"/>
      <c r="Q35" s="692" t="s">
        <v>377</v>
      </c>
      <c r="R35" s="693"/>
      <c r="S35" s="694">
        <f>R35*E28</f>
        <v>0</v>
      </c>
      <c r="T35" s="694"/>
    </row>
    <row r="36" spans="1:20" s="226" customFormat="1" hidden="1">
      <c r="A36" s="826"/>
      <c r="B36" s="644"/>
      <c r="C36" s="691"/>
      <c r="D36" s="644"/>
      <c r="E36" s="713"/>
      <c r="F36" s="690"/>
      <c r="G36" s="1371"/>
      <c r="H36" s="1384"/>
      <c r="I36" s="690"/>
      <c r="J36" s="1372"/>
      <c r="K36" s="1385"/>
      <c r="L36" s="1591"/>
      <c r="M36" s="1386"/>
      <c r="N36" s="1387"/>
      <c r="O36" s="1375">
        <f t="shared" si="1"/>
        <v>0</v>
      </c>
      <c r="P36" s="691"/>
      <c r="Q36" s="692"/>
      <c r="R36" s="1592"/>
      <c r="S36" s="694">
        <f>R36*E28</f>
        <v>0</v>
      </c>
      <c r="T36" s="694"/>
    </row>
    <row r="37" spans="1:20" s="1391" customFormat="1" ht="16.5" customHeight="1">
      <c r="A37" s="630">
        <f>A28+1</f>
        <v>4</v>
      </c>
      <c r="B37" s="227"/>
      <c r="C37" s="686" t="s">
        <v>1230</v>
      </c>
      <c r="D37" s="709" t="s">
        <v>377</v>
      </c>
      <c r="E37" s="710">
        <v>2</v>
      </c>
      <c r="F37" s="1576">
        <v>0</v>
      </c>
      <c r="G37" s="1577">
        <f>F37*E37</f>
        <v>0</v>
      </c>
      <c r="H37" s="1577">
        <f>F37*$H$9</f>
        <v>0</v>
      </c>
      <c r="I37" s="685">
        <v>0</v>
      </c>
      <c r="J37" s="1578">
        <f>I37*E37</f>
        <v>0</v>
      </c>
      <c r="K37" s="801">
        <f>$K$9*I37</f>
        <v>0</v>
      </c>
      <c r="L37" s="1579">
        <f>(R37*T37+R38*T38+R39*T39+R40*T40+R41*T41+R42*T42+R43*T43+R44*T44+R45*T45)*L$9</f>
        <v>69.998417999999987</v>
      </c>
      <c r="M37" s="785">
        <f>H37+K37+L37</f>
        <v>69.998417999999987</v>
      </c>
      <c r="N37" s="805">
        <f>M37*E37</f>
        <v>139.99683599999997</v>
      </c>
      <c r="O37" s="1580">
        <f t="shared" ref="O37:O45" si="3">E37*L37</f>
        <v>139.99683599999997</v>
      </c>
      <c r="P37" s="686" t="s">
        <v>1131</v>
      </c>
      <c r="Q37" s="1581" t="s">
        <v>377</v>
      </c>
      <c r="R37" s="687">
        <v>1</v>
      </c>
      <c r="S37" s="1468">
        <f>R37*E37</f>
        <v>2</v>
      </c>
      <c r="T37" s="1582">
        <v>60</v>
      </c>
    </row>
    <row r="38" spans="1:20" s="226" customFormat="1" hidden="1">
      <c r="A38" s="826"/>
      <c r="B38" s="826"/>
      <c r="C38" s="712"/>
      <c r="D38" s="644"/>
      <c r="E38" s="713"/>
      <c r="F38" s="690"/>
      <c r="G38" s="1583"/>
      <c r="H38" s="1584">
        <f t="shared" ref="H38:H44" si="4">$H$9*F38</f>
        <v>0</v>
      </c>
      <c r="I38" s="690"/>
      <c r="J38" s="1585"/>
      <c r="K38" s="1586"/>
      <c r="L38" s="1587"/>
      <c r="M38" s="1588"/>
      <c r="N38" s="1589"/>
      <c r="O38" s="1590">
        <f t="shared" si="3"/>
        <v>0</v>
      </c>
      <c r="P38" s="691"/>
      <c r="Q38" s="692"/>
      <c r="R38" s="693"/>
      <c r="S38" s="694">
        <f>R38*E37</f>
        <v>0</v>
      </c>
      <c r="T38" s="1393"/>
    </row>
    <row r="39" spans="1:20" s="226" customFormat="1" hidden="1">
      <c r="A39" s="826"/>
      <c r="B39" s="826"/>
      <c r="C39" s="712"/>
      <c r="D39" s="644"/>
      <c r="E39" s="713"/>
      <c r="F39" s="690"/>
      <c r="G39" s="1371"/>
      <c r="H39" s="1384">
        <f t="shared" si="4"/>
        <v>0</v>
      </c>
      <c r="I39" s="690"/>
      <c r="J39" s="1372"/>
      <c r="K39" s="1385"/>
      <c r="L39" s="1591"/>
      <c r="M39" s="1386"/>
      <c r="N39" s="1387"/>
      <c r="O39" s="1375">
        <f t="shared" si="3"/>
        <v>0</v>
      </c>
      <c r="P39" s="691"/>
      <c r="Q39" s="692"/>
      <c r="R39" s="693"/>
      <c r="S39" s="694">
        <f>R39*E37</f>
        <v>0</v>
      </c>
      <c r="T39" s="1393"/>
    </row>
    <row r="40" spans="1:20" s="226" customFormat="1" hidden="1">
      <c r="A40" s="826"/>
      <c r="B40" s="644"/>
      <c r="C40" s="691"/>
      <c r="D40" s="644"/>
      <c r="E40" s="713"/>
      <c r="F40" s="690"/>
      <c r="G40" s="1371"/>
      <c r="H40" s="1384">
        <f t="shared" si="4"/>
        <v>0</v>
      </c>
      <c r="I40" s="690"/>
      <c r="J40" s="1372"/>
      <c r="K40" s="1385"/>
      <c r="L40" s="1591"/>
      <c r="M40" s="1386"/>
      <c r="N40" s="1387"/>
      <c r="O40" s="1375">
        <f t="shared" si="3"/>
        <v>0</v>
      </c>
      <c r="P40" s="691"/>
      <c r="Q40" s="692" t="s">
        <v>377</v>
      </c>
      <c r="R40" s="693"/>
      <c r="S40" s="694">
        <f>R40*E37</f>
        <v>0</v>
      </c>
      <c r="T40" s="793"/>
    </row>
    <row r="41" spans="1:20" s="226" customFormat="1" hidden="1">
      <c r="A41" s="826"/>
      <c r="B41" s="644"/>
      <c r="C41" s="691"/>
      <c r="D41" s="644"/>
      <c r="E41" s="713"/>
      <c r="F41" s="690"/>
      <c r="G41" s="1371"/>
      <c r="H41" s="1384">
        <f t="shared" si="4"/>
        <v>0</v>
      </c>
      <c r="I41" s="690"/>
      <c r="J41" s="1372"/>
      <c r="K41" s="1385"/>
      <c r="L41" s="1591"/>
      <c r="M41" s="1386"/>
      <c r="N41" s="1387"/>
      <c r="O41" s="1375">
        <f t="shared" si="3"/>
        <v>0</v>
      </c>
      <c r="P41" s="691"/>
      <c r="Q41" s="692" t="s">
        <v>377</v>
      </c>
      <c r="R41" s="693"/>
      <c r="S41" s="694">
        <f>R41*E37</f>
        <v>0</v>
      </c>
      <c r="T41" s="793"/>
    </row>
    <row r="42" spans="1:20" s="226" customFormat="1" ht="12" hidden="1" customHeight="1">
      <c r="A42" s="826"/>
      <c r="B42" s="644"/>
      <c r="C42" s="691"/>
      <c r="D42" s="644"/>
      <c r="E42" s="713"/>
      <c r="F42" s="690"/>
      <c r="G42" s="1371"/>
      <c r="H42" s="1384">
        <f t="shared" si="4"/>
        <v>0</v>
      </c>
      <c r="I42" s="690"/>
      <c r="J42" s="1372"/>
      <c r="K42" s="1385"/>
      <c r="L42" s="1591"/>
      <c r="M42" s="1386"/>
      <c r="N42" s="1387"/>
      <c r="O42" s="1375">
        <f t="shared" si="3"/>
        <v>0</v>
      </c>
      <c r="P42" s="691"/>
      <c r="Q42" s="692" t="s">
        <v>377</v>
      </c>
      <c r="R42" s="693"/>
      <c r="S42" s="694">
        <f>R42*E37</f>
        <v>0</v>
      </c>
      <c r="T42" s="793"/>
    </row>
    <row r="43" spans="1:20" s="226" customFormat="1" ht="12" hidden="1" customHeight="1">
      <c r="A43" s="826"/>
      <c r="B43" s="644"/>
      <c r="C43" s="691"/>
      <c r="D43" s="644"/>
      <c r="E43" s="713"/>
      <c r="F43" s="690"/>
      <c r="G43" s="1371"/>
      <c r="H43" s="1384">
        <f t="shared" si="4"/>
        <v>0</v>
      </c>
      <c r="I43" s="690"/>
      <c r="J43" s="1372"/>
      <c r="K43" s="1385"/>
      <c r="L43" s="1591"/>
      <c r="M43" s="1386"/>
      <c r="N43" s="1387"/>
      <c r="O43" s="1375">
        <f t="shared" si="3"/>
        <v>0</v>
      </c>
      <c r="P43" s="691"/>
      <c r="Q43" s="692" t="s">
        <v>377</v>
      </c>
      <c r="R43" s="693"/>
      <c r="S43" s="694">
        <f>R43*E37</f>
        <v>0</v>
      </c>
      <c r="T43" s="694"/>
    </row>
    <row r="44" spans="1:20" s="226" customFormat="1" hidden="1">
      <c r="A44" s="826"/>
      <c r="B44" s="644"/>
      <c r="C44" s="691"/>
      <c r="D44" s="644"/>
      <c r="E44" s="713"/>
      <c r="F44" s="690"/>
      <c r="G44" s="1371"/>
      <c r="H44" s="1384">
        <f t="shared" si="4"/>
        <v>0</v>
      </c>
      <c r="I44" s="690"/>
      <c r="J44" s="1372"/>
      <c r="K44" s="1385"/>
      <c r="L44" s="1591"/>
      <c r="M44" s="1386"/>
      <c r="N44" s="1387"/>
      <c r="O44" s="1375">
        <f t="shared" si="3"/>
        <v>0</v>
      </c>
      <c r="P44" s="691"/>
      <c r="Q44" s="692" t="s">
        <v>377</v>
      </c>
      <c r="R44" s="693"/>
      <c r="S44" s="694">
        <f>R44*E37</f>
        <v>0</v>
      </c>
      <c r="T44" s="694"/>
    </row>
    <row r="45" spans="1:20" s="226" customFormat="1" hidden="1">
      <c r="A45" s="826"/>
      <c r="B45" s="644"/>
      <c r="C45" s="691"/>
      <c r="D45" s="644"/>
      <c r="E45" s="713"/>
      <c r="F45" s="690"/>
      <c r="G45" s="1371"/>
      <c r="H45" s="1384"/>
      <c r="I45" s="690"/>
      <c r="J45" s="1372"/>
      <c r="K45" s="1385"/>
      <c r="L45" s="1591"/>
      <c r="M45" s="1386"/>
      <c r="N45" s="1387"/>
      <c r="O45" s="1375">
        <f t="shared" si="3"/>
        <v>0</v>
      </c>
      <c r="P45" s="691"/>
      <c r="Q45" s="692"/>
      <c r="R45" s="1592"/>
      <c r="S45" s="694">
        <f>R45*E37</f>
        <v>0</v>
      </c>
      <c r="T45" s="694"/>
    </row>
    <row r="46" spans="1:20" s="1391" customFormat="1" ht="18" customHeight="1">
      <c r="A46" s="630">
        <f>A37+1</f>
        <v>5</v>
      </c>
      <c r="B46" s="227"/>
      <c r="C46" s="686" t="s">
        <v>1220</v>
      </c>
      <c r="D46" s="709" t="s">
        <v>377</v>
      </c>
      <c r="E46" s="710">
        <v>2</v>
      </c>
      <c r="F46" s="1576">
        <v>0</v>
      </c>
      <c r="G46" s="1577">
        <f>F46*E46</f>
        <v>0</v>
      </c>
      <c r="H46" s="1577">
        <f>F46*$H$9</f>
        <v>0</v>
      </c>
      <c r="I46" s="685">
        <v>0</v>
      </c>
      <c r="J46" s="1578">
        <f>I46*E46</f>
        <v>0</v>
      </c>
      <c r="K46" s="801">
        <f>$K$9*I46</f>
        <v>0</v>
      </c>
      <c r="L46" s="1579">
        <f>(R46*T46+R47*T47+R48*T48+R49*T49+R50*T50+R51*T51+R52*T52+R53*T53+R54*T54)*L$9</f>
        <v>6.9998417999999987</v>
      </c>
      <c r="M46" s="785">
        <f>H46+K46+L46</f>
        <v>6.9998417999999987</v>
      </c>
      <c r="N46" s="805">
        <f>M46*E46</f>
        <v>13.999683599999997</v>
      </c>
      <c r="O46" s="1580">
        <f>E46*L46</f>
        <v>13.999683599999997</v>
      </c>
      <c r="P46" s="686" t="s">
        <v>1131</v>
      </c>
      <c r="Q46" s="1581" t="s">
        <v>377</v>
      </c>
      <c r="R46" s="687">
        <v>1</v>
      </c>
      <c r="S46" s="1468">
        <f>R46*E46</f>
        <v>2</v>
      </c>
      <c r="T46" s="1582">
        <v>6</v>
      </c>
    </row>
    <row r="47" spans="1:20" s="226" customFormat="1" hidden="1">
      <c r="A47" s="826"/>
      <c r="B47" s="826"/>
      <c r="C47" s="712"/>
      <c r="D47" s="644"/>
      <c r="E47" s="713"/>
      <c r="F47" s="690"/>
      <c r="G47" s="1583"/>
      <c r="H47" s="1584">
        <f t="shared" ref="H47:H53" si="5">$H$9*F47</f>
        <v>0</v>
      </c>
      <c r="I47" s="690"/>
      <c r="J47" s="1585"/>
      <c r="K47" s="1586"/>
      <c r="L47" s="1587"/>
      <c r="M47" s="1588"/>
      <c r="N47" s="1589"/>
      <c r="O47" s="1590">
        <f t="shared" ref="O47:O54" si="6">E47*L47</f>
        <v>0</v>
      </c>
      <c r="P47" s="691"/>
      <c r="Q47" s="692"/>
      <c r="R47" s="693"/>
      <c r="S47" s="694">
        <f>R47*E46</f>
        <v>0</v>
      </c>
      <c r="T47" s="1393"/>
    </row>
    <row r="48" spans="1:20" s="226" customFormat="1" hidden="1">
      <c r="A48" s="826"/>
      <c r="B48" s="826"/>
      <c r="C48" s="712"/>
      <c r="D48" s="644"/>
      <c r="E48" s="713"/>
      <c r="F48" s="690"/>
      <c r="G48" s="1371"/>
      <c r="H48" s="1384">
        <f t="shared" si="5"/>
        <v>0</v>
      </c>
      <c r="I48" s="690"/>
      <c r="J48" s="1372"/>
      <c r="K48" s="1385"/>
      <c r="L48" s="1591"/>
      <c r="M48" s="1386"/>
      <c r="N48" s="1387"/>
      <c r="O48" s="1375">
        <f t="shared" si="6"/>
        <v>0</v>
      </c>
      <c r="P48" s="691"/>
      <c r="Q48" s="692"/>
      <c r="R48" s="693"/>
      <c r="S48" s="694">
        <f>R48*E46</f>
        <v>0</v>
      </c>
      <c r="T48" s="1393"/>
    </row>
    <row r="49" spans="1:20" s="226" customFormat="1" hidden="1">
      <c r="A49" s="826"/>
      <c r="B49" s="644"/>
      <c r="C49" s="691"/>
      <c r="D49" s="644"/>
      <c r="E49" s="713"/>
      <c r="F49" s="690"/>
      <c r="G49" s="1371"/>
      <c r="H49" s="1384">
        <f t="shared" si="5"/>
        <v>0</v>
      </c>
      <c r="I49" s="690"/>
      <c r="J49" s="1372"/>
      <c r="K49" s="1385"/>
      <c r="L49" s="1591"/>
      <c r="M49" s="1386"/>
      <c r="N49" s="1387"/>
      <c r="O49" s="1375">
        <f t="shared" si="6"/>
        <v>0</v>
      </c>
      <c r="P49" s="691"/>
      <c r="Q49" s="692" t="s">
        <v>377</v>
      </c>
      <c r="R49" s="693"/>
      <c r="S49" s="694">
        <f>R49*E46</f>
        <v>0</v>
      </c>
      <c r="T49" s="793"/>
    </row>
    <row r="50" spans="1:20" s="226" customFormat="1" hidden="1">
      <c r="A50" s="826"/>
      <c r="B50" s="644"/>
      <c r="C50" s="691"/>
      <c r="D50" s="644"/>
      <c r="E50" s="713"/>
      <c r="F50" s="690"/>
      <c r="G50" s="1371"/>
      <c r="H50" s="1384">
        <f t="shared" si="5"/>
        <v>0</v>
      </c>
      <c r="I50" s="690"/>
      <c r="J50" s="1372"/>
      <c r="K50" s="1385"/>
      <c r="L50" s="1591"/>
      <c r="M50" s="1386"/>
      <c r="N50" s="1387"/>
      <c r="O50" s="1375">
        <f t="shared" si="6"/>
        <v>0</v>
      </c>
      <c r="P50" s="691"/>
      <c r="Q50" s="692" t="s">
        <v>377</v>
      </c>
      <c r="R50" s="693"/>
      <c r="S50" s="694">
        <f>R50*E46</f>
        <v>0</v>
      </c>
      <c r="T50" s="793"/>
    </row>
    <row r="51" spans="1:20" s="226" customFormat="1" ht="15.75" hidden="1" customHeight="1">
      <c r="A51" s="826"/>
      <c r="B51" s="644"/>
      <c r="C51" s="691"/>
      <c r="D51" s="644"/>
      <c r="E51" s="713"/>
      <c r="F51" s="690"/>
      <c r="G51" s="1371"/>
      <c r="H51" s="1384">
        <f t="shared" si="5"/>
        <v>0</v>
      </c>
      <c r="I51" s="690"/>
      <c r="J51" s="1372"/>
      <c r="K51" s="1385"/>
      <c r="L51" s="1591"/>
      <c r="M51" s="1386"/>
      <c r="N51" s="1387"/>
      <c r="O51" s="1375">
        <f t="shared" si="6"/>
        <v>0</v>
      </c>
      <c r="P51" s="691"/>
      <c r="Q51" s="692" t="s">
        <v>377</v>
      </c>
      <c r="R51" s="693"/>
      <c r="S51" s="694">
        <f>R51*E46</f>
        <v>0</v>
      </c>
      <c r="T51" s="793"/>
    </row>
    <row r="52" spans="1:20" s="226" customFormat="1" ht="13.5" hidden="1" customHeight="1">
      <c r="A52" s="826"/>
      <c r="B52" s="644"/>
      <c r="C52" s="691"/>
      <c r="D52" s="644"/>
      <c r="E52" s="713"/>
      <c r="F52" s="690"/>
      <c r="G52" s="1371"/>
      <c r="H52" s="1384">
        <f t="shared" si="5"/>
        <v>0</v>
      </c>
      <c r="I52" s="690"/>
      <c r="J52" s="1372"/>
      <c r="K52" s="1385"/>
      <c r="L52" s="1591"/>
      <c r="M52" s="1386"/>
      <c r="N52" s="1387"/>
      <c r="O52" s="1375">
        <f t="shared" si="6"/>
        <v>0</v>
      </c>
      <c r="P52" s="691"/>
      <c r="Q52" s="692" t="s">
        <v>377</v>
      </c>
      <c r="R52" s="693"/>
      <c r="S52" s="694">
        <f>R52*E46</f>
        <v>0</v>
      </c>
      <c r="T52" s="694"/>
    </row>
    <row r="53" spans="1:20" s="226" customFormat="1" hidden="1">
      <c r="A53" s="826"/>
      <c r="B53" s="644"/>
      <c r="C53" s="691"/>
      <c r="D53" s="644"/>
      <c r="E53" s="713"/>
      <c r="F53" s="690"/>
      <c r="G53" s="1371"/>
      <c r="H53" s="1384">
        <f t="shared" si="5"/>
        <v>0</v>
      </c>
      <c r="I53" s="690"/>
      <c r="J53" s="1372"/>
      <c r="K53" s="1385"/>
      <c r="L53" s="1591"/>
      <c r="M53" s="1386"/>
      <c r="N53" s="1387"/>
      <c r="O53" s="1375">
        <f t="shared" si="6"/>
        <v>0</v>
      </c>
      <c r="P53" s="691"/>
      <c r="Q53" s="692" t="s">
        <v>377</v>
      </c>
      <c r="R53" s="693"/>
      <c r="S53" s="694">
        <f>R53*E46</f>
        <v>0</v>
      </c>
      <c r="T53" s="694"/>
    </row>
    <row r="54" spans="1:20" s="226" customFormat="1" hidden="1">
      <c r="A54" s="826"/>
      <c r="B54" s="644"/>
      <c r="C54" s="691"/>
      <c r="D54" s="644"/>
      <c r="E54" s="713"/>
      <c r="F54" s="690"/>
      <c r="G54" s="1371"/>
      <c r="H54" s="1384"/>
      <c r="I54" s="690"/>
      <c r="J54" s="1372"/>
      <c r="K54" s="1385"/>
      <c r="L54" s="1591"/>
      <c r="M54" s="1386"/>
      <c r="N54" s="1387"/>
      <c r="O54" s="1375">
        <f t="shared" si="6"/>
        <v>0</v>
      </c>
      <c r="P54" s="691"/>
      <c r="Q54" s="692"/>
      <c r="R54" s="1592"/>
      <c r="S54" s="694">
        <f>R54*E46</f>
        <v>0</v>
      </c>
      <c r="T54" s="694"/>
    </row>
    <row r="55" spans="1:20" s="226" customFormat="1" ht="39.75" customHeight="1">
      <c r="A55" s="630">
        <f>A46+1</f>
        <v>6</v>
      </c>
      <c r="B55" s="1370" t="s">
        <v>1231</v>
      </c>
      <c r="C55" s="797" t="s">
        <v>1233</v>
      </c>
      <c r="D55" s="227" t="s">
        <v>377</v>
      </c>
      <c r="E55" s="1831">
        <v>1</v>
      </c>
      <c r="F55" s="685">
        <v>36</v>
      </c>
      <c r="G55" s="1371">
        <f>F55*E55</f>
        <v>36</v>
      </c>
      <c r="H55" s="1371">
        <f>F55*$H$9</f>
        <v>52.241594454072796</v>
      </c>
      <c r="I55" s="685">
        <v>0</v>
      </c>
      <c r="J55" s="1372">
        <f>I55*E55</f>
        <v>0</v>
      </c>
      <c r="K55" s="1371">
        <f>$K$9*I55</f>
        <v>0</v>
      </c>
      <c r="L55" s="1591">
        <f>(R55*T55+R56*T56+R57*T57+R58*T58+R59*T59+R60*T60+R61*T61+R62*T62+R63*T63)*L$9</f>
        <v>0</v>
      </c>
      <c r="M55" s="1386">
        <f>H55+K55+L55</f>
        <v>52.241594454072796</v>
      </c>
      <c r="N55" s="1374">
        <f>M55*E55</f>
        <v>52.241594454072796</v>
      </c>
      <c r="O55" s="1375">
        <f>E55*L55</f>
        <v>0</v>
      </c>
      <c r="P55" s="686"/>
      <c r="Q55" s="707"/>
      <c r="R55" s="687"/>
      <c r="S55" s="1376">
        <f>R55*E55</f>
        <v>0</v>
      </c>
      <c r="T55" s="1377"/>
    </row>
    <row r="56" spans="1:20" s="226" customFormat="1" hidden="1">
      <c r="A56" s="826"/>
      <c r="B56" s="652"/>
      <c r="C56" s="1855"/>
      <c r="D56" s="652"/>
      <c r="E56" s="1856"/>
      <c r="F56" s="1378"/>
      <c r="G56" s="789"/>
      <c r="H56" s="789"/>
      <c r="I56" s="1378"/>
      <c r="J56" s="790"/>
      <c r="K56" s="789"/>
      <c r="L56" s="789"/>
      <c r="M56" s="791"/>
      <c r="N56" s="789"/>
      <c r="O56" s="792"/>
      <c r="P56" s="704"/>
      <c r="Q56" s="707"/>
      <c r="R56" s="1379"/>
      <c r="S56" s="694">
        <f>R56*E55</f>
        <v>0</v>
      </c>
      <c r="T56" s="1380"/>
    </row>
    <row r="57" spans="1:20" s="226" customFormat="1" hidden="1">
      <c r="A57" s="826"/>
      <c r="B57" s="644"/>
      <c r="C57" s="688"/>
      <c r="D57" s="644"/>
      <c r="E57" s="1857"/>
      <c r="F57" s="690"/>
      <c r="G57" s="794"/>
      <c r="H57" s="794"/>
      <c r="I57" s="690"/>
      <c r="J57" s="790"/>
      <c r="K57" s="794"/>
      <c r="L57" s="795"/>
      <c r="M57" s="791"/>
      <c r="N57" s="794"/>
      <c r="O57" s="792"/>
      <c r="P57" s="691"/>
      <c r="Q57" s="692"/>
      <c r="R57" s="693"/>
      <c r="S57" s="694">
        <f>R57*E55</f>
        <v>0</v>
      </c>
      <c r="T57" s="694"/>
    </row>
    <row r="58" spans="1:20" s="226" customFormat="1" hidden="1">
      <c r="A58" s="826"/>
      <c r="B58" s="644"/>
      <c r="C58" s="688"/>
      <c r="D58" s="644"/>
      <c r="E58" s="1857"/>
      <c r="F58" s="690"/>
      <c r="G58" s="794"/>
      <c r="H58" s="794"/>
      <c r="I58" s="690"/>
      <c r="J58" s="790"/>
      <c r="K58" s="794"/>
      <c r="L58" s="795"/>
      <c r="M58" s="791"/>
      <c r="N58" s="794"/>
      <c r="O58" s="792"/>
      <c r="P58" s="691"/>
      <c r="Q58" s="692"/>
      <c r="R58" s="693"/>
      <c r="S58" s="694">
        <f>R58*E55</f>
        <v>0</v>
      </c>
      <c r="T58" s="694"/>
    </row>
    <row r="59" spans="1:20" s="226" customFormat="1" hidden="1">
      <c r="A59" s="826"/>
      <c r="B59" s="644"/>
      <c r="C59" s="688"/>
      <c r="D59" s="644"/>
      <c r="E59" s="1857"/>
      <c r="F59" s="690"/>
      <c r="G59" s="794"/>
      <c r="H59" s="794"/>
      <c r="I59" s="690"/>
      <c r="J59" s="790"/>
      <c r="K59" s="794"/>
      <c r="L59" s="795"/>
      <c r="M59" s="791"/>
      <c r="N59" s="794"/>
      <c r="O59" s="792"/>
      <c r="P59" s="691"/>
      <c r="Q59" s="692"/>
      <c r="R59" s="693"/>
      <c r="S59" s="694">
        <f>R59*E55</f>
        <v>0</v>
      </c>
      <c r="T59" s="694"/>
    </row>
    <row r="60" spans="1:20" s="226" customFormat="1" hidden="1">
      <c r="A60" s="826"/>
      <c r="B60" s="644"/>
      <c r="C60" s="688"/>
      <c r="D60" s="644"/>
      <c r="E60" s="1857"/>
      <c r="F60" s="690"/>
      <c r="G60" s="794"/>
      <c r="H60" s="794"/>
      <c r="I60" s="690"/>
      <c r="J60" s="790"/>
      <c r="K60" s="794"/>
      <c r="L60" s="795"/>
      <c r="M60" s="791"/>
      <c r="N60" s="794"/>
      <c r="O60" s="792"/>
      <c r="P60" s="691"/>
      <c r="Q60" s="692"/>
      <c r="R60" s="693"/>
      <c r="S60" s="694">
        <f>R60*E55</f>
        <v>0</v>
      </c>
      <c r="T60" s="694"/>
    </row>
    <row r="61" spans="1:20" s="226" customFormat="1" hidden="1">
      <c r="A61" s="826"/>
      <c r="B61" s="644"/>
      <c r="C61" s="688"/>
      <c r="D61" s="644"/>
      <c r="E61" s="1857"/>
      <c r="F61" s="690"/>
      <c r="G61" s="794"/>
      <c r="H61" s="794"/>
      <c r="I61" s="690"/>
      <c r="J61" s="790"/>
      <c r="K61" s="794"/>
      <c r="L61" s="795"/>
      <c r="M61" s="791"/>
      <c r="N61" s="794"/>
      <c r="O61" s="792"/>
      <c r="P61" s="691"/>
      <c r="Q61" s="692"/>
      <c r="R61" s="693"/>
      <c r="S61" s="694">
        <f>R61*E55</f>
        <v>0</v>
      </c>
      <c r="T61" s="694"/>
    </row>
    <row r="62" spans="1:20" s="226" customFormat="1" hidden="1">
      <c r="A62" s="826"/>
      <c r="B62" s="644"/>
      <c r="C62" s="688"/>
      <c r="D62" s="644"/>
      <c r="E62" s="1857"/>
      <c r="F62" s="690"/>
      <c r="G62" s="794"/>
      <c r="H62" s="794"/>
      <c r="I62" s="690"/>
      <c r="J62" s="790"/>
      <c r="K62" s="794"/>
      <c r="L62" s="795"/>
      <c r="M62" s="791"/>
      <c r="N62" s="794"/>
      <c r="O62" s="792"/>
      <c r="P62" s="691"/>
      <c r="Q62" s="692"/>
      <c r="R62" s="693"/>
      <c r="S62" s="694">
        <f>R62*E55</f>
        <v>0</v>
      </c>
      <c r="T62" s="694"/>
    </row>
    <row r="63" spans="1:20" s="226" customFormat="1" hidden="1">
      <c r="A63" s="826"/>
      <c r="B63" s="644"/>
      <c r="C63" s="688"/>
      <c r="D63" s="644"/>
      <c r="E63" s="1857"/>
      <c r="F63" s="690"/>
      <c r="G63" s="794"/>
      <c r="H63" s="794"/>
      <c r="I63" s="690"/>
      <c r="J63" s="790"/>
      <c r="K63" s="794"/>
      <c r="L63" s="795"/>
      <c r="M63" s="791"/>
      <c r="N63" s="794"/>
      <c r="O63" s="792"/>
      <c r="P63" s="691"/>
      <c r="Q63" s="692"/>
      <c r="R63" s="693"/>
      <c r="S63" s="1381">
        <f>R63*E55</f>
        <v>0</v>
      </c>
      <c r="T63" s="694"/>
    </row>
    <row r="64" spans="1:20" s="226" customFormat="1" ht="33.75" customHeight="1">
      <c r="A64" s="630">
        <f>A55+1</f>
        <v>7</v>
      </c>
      <c r="B64" s="1370" t="s">
        <v>1231</v>
      </c>
      <c r="C64" s="797" t="s">
        <v>1234</v>
      </c>
      <c r="D64" s="227" t="s">
        <v>377</v>
      </c>
      <c r="E64" s="1831">
        <v>1</v>
      </c>
      <c r="F64" s="685">
        <v>36</v>
      </c>
      <c r="G64" s="1371">
        <f>F64*E64</f>
        <v>36</v>
      </c>
      <c r="H64" s="1371">
        <f>F64*$H$9</f>
        <v>52.241594454072796</v>
      </c>
      <c r="I64" s="685">
        <v>0</v>
      </c>
      <c r="J64" s="1372">
        <f>I64*E64</f>
        <v>0</v>
      </c>
      <c r="K64" s="1371">
        <f>$K$9*I64</f>
        <v>0</v>
      </c>
      <c r="L64" s="1591">
        <f>(R64*T64+R65*T65+R66*T66+R67*T67+R68*T68+R69*T69+R70*T70+R71*T71+R72*T72)*L$9</f>
        <v>0</v>
      </c>
      <c r="M64" s="1386">
        <f>H64+K64+L64</f>
        <v>52.241594454072796</v>
      </c>
      <c r="N64" s="1374">
        <f>M64*E64</f>
        <v>52.241594454072796</v>
      </c>
      <c r="O64" s="1375">
        <f>E64*L64</f>
        <v>0</v>
      </c>
      <c r="P64" s="686"/>
      <c r="Q64" s="707"/>
      <c r="R64" s="687"/>
      <c r="S64" s="1376">
        <f>R64*E64</f>
        <v>0</v>
      </c>
      <c r="T64" s="1377"/>
    </row>
    <row r="65" spans="1:20" s="226" customFormat="1" hidden="1">
      <c r="A65" s="826"/>
      <c r="B65" s="652"/>
      <c r="C65" s="1855"/>
      <c r="D65" s="652"/>
      <c r="E65" s="1856"/>
      <c r="F65" s="1378"/>
      <c r="G65" s="789"/>
      <c r="H65" s="789"/>
      <c r="I65" s="1378"/>
      <c r="J65" s="790"/>
      <c r="K65" s="789"/>
      <c r="L65" s="789"/>
      <c r="M65" s="791"/>
      <c r="N65" s="789"/>
      <c r="O65" s="792"/>
      <c r="P65" s="704"/>
      <c r="Q65" s="707"/>
      <c r="R65" s="1379"/>
      <c r="S65" s="694">
        <f>R65*E64</f>
        <v>0</v>
      </c>
      <c r="T65" s="1380"/>
    </row>
    <row r="66" spans="1:20" s="226" customFormat="1" hidden="1">
      <c r="A66" s="826"/>
      <c r="B66" s="644"/>
      <c r="C66" s="688"/>
      <c r="D66" s="644"/>
      <c r="E66" s="1857"/>
      <c r="F66" s="690"/>
      <c r="G66" s="794"/>
      <c r="H66" s="794"/>
      <c r="I66" s="690"/>
      <c r="J66" s="790"/>
      <c r="K66" s="794"/>
      <c r="L66" s="795"/>
      <c r="M66" s="791"/>
      <c r="N66" s="794"/>
      <c r="O66" s="792"/>
      <c r="P66" s="691"/>
      <c r="Q66" s="692"/>
      <c r="R66" s="693"/>
      <c r="S66" s="694">
        <f>R66*E64</f>
        <v>0</v>
      </c>
      <c r="T66" s="694"/>
    </row>
    <row r="67" spans="1:20" s="226" customFormat="1" hidden="1">
      <c r="A67" s="826"/>
      <c r="B67" s="644"/>
      <c r="C67" s="688"/>
      <c r="D67" s="644"/>
      <c r="E67" s="1857"/>
      <c r="F67" s="690"/>
      <c r="G67" s="794"/>
      <c r="H67" s="794"/>
      <c r="I67" s="690"/>
      <c r="J67" s="790"/>
      <c r="K67" s="794"/>
      <c r="L67" s="795"/>
      <c r="M67" s="791"/>
      <c r="N67" s="794"/>
      <c r="O67" s="792"/>
      <c r="P67" s="691"/>
      <c r="Q67" s="692"/>
      <c r="R67" s="693"/>
      <c r="S67" s="694">
        <f>R67*E64</f>
        <v>0</v>
      </c>
      <c r="T67" s="694"/>
    </row>
    <row r="68" spans="1:20" s="226" customFormat="1" hidden="1">
      <c r="A68" s="826"/>
      <c r="B68" s="644"/>
      <c r="C68" s="688"/>
      <c r="D68" s="644"/>
      <c r="E68" s="1857"/>
      <c r="F68" s="690"/>
      <c r="G68" s="794"/>
      <c r="H68" s="794"/>
      <c r="I68" s="690"/>
      <c r="J68" s="790"/>
      <c r="K68" s="794"/>
      <c r="L68" s="795"/>
      <c r="M68" s="791"/>
      <c r="N68" s="794"/>
      <c r="O68" s="792"/>
      <c r="P68" s="691"/>
      <c r="Q68" s="692"/>
      <c r="R68" s="693"/>
      <c r="S68" s="694">
        <f>R68*E64</f>
        <v>0</v>
      </c>
      <c r="T68" s="694"/>
    </row>
    <row r="69" spans="1:20" s="226" customFormat="1" hidden="1">
      <c r="A69" s="826"/>
      <c r="B69" s="644"/>
      <c r="C69" s="688"/>
      <c r="D69" s="644"/>
      <c r="E69" s="1857"/>
      <c r="F69" s="690"/>
      <c r="G69" s="794"/>
      <c r="H69" s="794"/>
      <c r="I69" s="690"/>
      <c r="J69" s="790"/>
      <c r="K69" s="794"/>
      <c r="L69" s="795"/>
      <c r="M69" s="791"/>
      <c r="N69" s="794"/>
      <c r="O69" s="792"/>
      <c r="P69" s="691"/>
      <c r="Q69" s="692"/>
      <c r="R69" s="693"/>
      <c r="S69" s="694">
        <f>R69*E64</f>
        <v>0</v>
      </c>
      <c r="T69" s="694"/>
    </row>
    <row r="70" spans="1:20" s="226" customFormat="1" hidden="1">
      <c r="A70" s="826"/>
      <c r="B70" s="644"/>
      <c r="C70" s="688"/>
      <c r="D70" s="644"/>
      <c r="E70" s="1857"/>
      <c r="F70" s="690"/>
      <c r="G70" s="794"/>
      <c r="H70" s="794"/>
      <c r="I70" s="690"/>
      <c r="J70" s="790"/>
      <c r="K70" s="794"/>
      <c r="L70" s="795"/>
      <c r="M70" s="791"/>
      <c r="N70" s="794"/>
      <c r="O70" s="792"/>
      <c r="P70" s="691"/>
      <c r="Q70" s="692"/>
      <c r="R70" s="693"/>
      <c r="S70" s="694">
        <f>R70*E64</f>
        <v>0</v>
      </c>
      <c r="T70" s="694"/>
    </row>
    <row r="71" spans="1:20" s="226" customFormat="1" hidden="1">
      <c r="A71" s="826"/>
      <c r="B71" s="644"/>
      <c r="C71" s="688"/>
      <c r="D71" s="644"/>
      <c r="E71" s="1857"/>
      <c r="F71" s="690"/>
      <c r="G71" s="794"/>
      <c r="H71" s="794"/>
      <c r="I71" s="690"/>
      <c r="J71" s="790"/>
      <c r="K71" s="794"/>
      <c r="L71" s="795"/>
      <c r="M71" s="791"/>
      <c r="N71" s="794"/>
      <c r="O71" s="792"/>
      <c r="P71" s="691"/>
      <c r="Q71" s="692"/>
      <c r="R71" s="693"/>
      <c r="S71" s="694">
        <f>R71*E64</f>
        <v>0</v>
      </c>
      <c r="T71" s="694"/>
    </row>
    <row r="72" spans="1:20" s="226" customFormat="1" hidden="1">
      <c r="A72" s="826"/>
      <c r="B72" s="644"/>
      <c r="C72" s="688"/>
      <c r="D72" s="644"/>
      <c r="E72" s="1857"/>
      <c r="F72" s="690"/>
      <c r="G72" s="794"/>
      <c r="H72" s="794"/>
      <c r="I72" s="690"/>
      <c r="J72" s="790"/>
      <c r="K72" s="794"/>
      <c r="L72" s="795"/>
      <c r="M72" s="791"/>
      <c r="N72" s="794"/>
      <c r="O72" s="792"/>
      <c r="P72" s="691"/>
      <c r="Q72" s="692"/>
      <c r="R72" s="693"/>
      <c r="S72" s="1381">
        <f>R72*E64</f>
        <v>0</v>
      </c>
      <c r="T72" s="694"/>
    </row>
    <row r="73" spans="1:20" s="226" customFormat="1" ht="39.75" customHeight="1">
      <c r="A73" s="630">
        <f>A64+1</f>
        <v>8</v>
      </c>
      <c r="B73" s="1370" t="s">
        <v>1231</v>
      </c>
      <c r="C73" s="797" t="s">
        <v>1235</v>
      </c>
      <c r="D73" s="227" t="s">
        <v>377</v>
      </c>
      <c r="E73" s="1831">
        <v>1</v>
      </c>
      <c r="F73" s="685">
        <v>36</v>
      </c>
      <c r="G73" s="1371">
        <f>F73*E73</f>
        <v>36</v>
      </c>
      <c r="H73" s="1371">
        <f>F73*$H$9</f>
        <v>52.241594454072796</v>
      </c>
      <c r="I73" s="685">
        <v>0</v>
      </c>
      <c r="J73" s="1372">
        <f>I73*E73</f>
        <v>0</v>
      </c>
      <c r="K73" s="1371">
        <f>$K$9*I73</f>
        <v>0</v>
      </c>
      <c r="L73" s="1591">
        <f>(R73*T73+R74*T74+R75*T75+R76*T76+R77*T77+R78*T78+R79*T79+R80*T80+R81*T81)*L$9</f>
        <v>0</v>
      </c>
      <c r="M73" s="1386">
        <f>H73+K73+L73</f>
        <v>52.241594454072796</v>
      </c>
      <c r="N73" s="1374">
        <f>M73*E73</f>
        <v>52.241594454072796</v>
      </c>
      <c r="O73" s="1375">
        <f>E73*L73</f>
        <v>0</v>
      </c>
      <c r="P73" s="686"/>
      <c r="Q73" s="707"/>
      <c r="R73" s="687"/>
      <c r="S73" s="1376">
        <f>R73*E73</f>
        <v>0</v>
      </c>
      <c r="T73" s="1377"/>
    </row>
    <row r="74" spans="1:20" s="226" customFormat="1" hidden="1">
      <c r="A74" s="826"/>
      <c r="B74" s="652"/>
      <c r="C74" s="1855"/>
      <c r="D74" s="652"/>
      <c r="E74" s="1856"/>
      <c r="F74" s="1378"/>
      <c r="G74" s="789"/>
      <c r="H74" s="789"/>
      <c r="I74" s="1378"/>
      <c r="J74" s="790"/>
      <c r="K74" s="789"/>
      <c r="L74" s="789"/>
      <c r="M74" s="791"/>
      <c r="N74" s="789"/>
      <c r="O74" s="792"/>
      <c r="P74" s="704"/>
      <c r="Q74" s="707"/>
      <c r="R74" s="1379"/>
      <c r="S74" s="694">
        <f>R74*E73</f>
        <v>0</v>
      </c>
      <c r="T74" s="1380"/>
    </row>
    <row r="75" spans="1:20" s="226" customFormat="1" hidden="1">
      <c r="A75" s="826"/>
      <c r="B75" s="644"/>
      <c r="C75" s="688"/>
      <c r="D75" s="644"/>
      <c r="E75" s="1857"/>
      <c r="F75" s="690"/>
      <c r="G75" s="794"/>
      <c r="H75" s="794"/>
      <c r="I75" s="690"/>
      <c r="J75" s="790"/>
      <c r="K75" s="794"/>
      <c r="L75" s="795"/>
      <c r="M75" s="791"/>
      <c r="N75" s="794"/>
      <c r="O75" s="792"/>
      <c r="P75" s="691"/>
      <c r="Q75" s="692"/>
      <c r="R75" s="693"/>
      <c r="S75" s="694">
        <f>R75*E73</f>
        <v>0</v>
      </c>
      <c r="T75" s="694"/>
    </row>
    <row r="76" spans="1:20" s="226" customFormat="1" hidden="1">
      <c r="A76" s="826"/>
      <c r="B76" s="644"/>
      <c r="C76" s="688"/>
      <c r="D76" s="644"/>
      <c r="E76" s="1857"/>
      <c r="F76" s="690"/>
      <c r="G76" s="794"/>
      <c r="H76" s="794"/>
      <c r="I76" s="690"/>
      <c r="J76" s="790"/>
      <c r="K76" s="794"/>
      <c r="L76" s="795"/>
      <c r="M76" s="791"/>
      <c r="N76" s="794"/>
      <c r="O76" s="792"/>
      <c r="P76" s="691"/>
      <c r="Q76" s="692"/>
      <c r="R76" s="693"/>
      <c r="S76" s="694">
        <f>R76*E73</f>
        <v>0</v>
      </c>
      <c r="T76" s="694"/>
    </row>
    <row r="77" spans="1:20" s="226" customFormat="1" hidden="1">
      <c r="A77" s="826"/>
      <c r="B77" s="644"/>
      <c r="C77" s="688"/>
      <c r="D77" s="644"/>
      <c r="E77" s="1857"/>
      <c r="F77" s="690"/>
      <c r="G77" s="794"/>
      <c r="H77" s="794"/>
      <c r="I77" s="690"/>
      <c r="J77" s="790"/>
      <c r="K77" s="794"/>
      <c r="L77" s="795"/>
      <c r="M77" s="791"/>
      <c r="N77" s="794"/>
      <c r="O77" s="792"/>
      <c r="P77" s="691"/>
      <c r="Q77" s="692"/>
      <c r="R77" s="693"/>
      <c r="S77" s="694">
        <f>R77*E73</f>
        <v>0</v>
      </c>
      <c r="T77" s="694"/>
    </row>
    <row r="78" spans="1:20" s="226" customFormat="1" hidden="1">
      <c r="A78" s="826"/>
      <c r="B78" s="644"/>
      <c r="C78" s="688"/>
      <c r="D78" s="644"/>
      <c r="E78" s="1857"/>
      <c r="F78" s="690"/>
      <c r="G78" s="794"/>
      <c r="H78" s="794"/>
      <c r="I78" s="690"/>
      <c r="J78" s="790"/>
      <c r="K78" s="794"/>
      <c r="L78" s="795"/>
      <c r="M78" s="791"/>
      <c r="N78" s="794"/>
      <c r="O78" s="792"/>
      <c r="P78" s="691"/>
      <c r="Q78" s="692"/>
      <c r="R78" s="693"/>
      <c r="S78" s="694">
        <f>R78*E73</f>
        <v>0</v>
      </c>
      <c r="T78" s="694"/>
    </row>
    <row r="79" spans="1:20" s="226" customFormat="1" hidden="1">
      <c r="A79" s="826"/>
      <c r="B79" s="644"/>
      <c r="C79" s="688"/>
      <c r="D79" s="644"/>
      <c r="E79" s="1857"/>
      <c r="F79" s="690"/>
      <c r="G79" s="794"/>
      <c r="H79" s="794"/>
      <c r="I79" s="690"/>
      <c r="J79" s="790"/>
      <c r="K79" s="794"/>
      <c r="L79" s="795"/>
      <c r="M79" s="791"/>
      <c r="N79" s="794"/>
      <c r="O79" s="792"/>
      <c r="P79" s="691"/>
      <c r="Q79" s="692"/>
      <c r="R79" s="693"/>
      <c r="S79" s="694">
        <f>R79*E73</f>
        <v>0</v>
      </c>
      <c r="T79" s="694"/>
    </row>
    <row r="80" spans="1:20" s="226" customFormat="1" hidden="1">
      <c r="A80" s="826"/>
      <c r="B80" s="644"/>
      <c r="C80" s="688"/>
      <c r="D80" s="644"/>
      <c r="E80" s="1857"/>
      <c r="F80" s="690"/>
      <c r="G80" s="794"/>
      <c r="H80" s="794"/>
      <c r="I80" s="690"/>
      <c r="J80" s="790"/>
      <c r="K80" s="794"/>
      <c r="L80" s="795"/>
      <c r="M80" s="791"/>
      <c r="N80" s="794"/>
      <c r="O80" s="792"/>
      <c r="P80" s="691"/>
      <c r="Q80" s="692"/>
      <c r="R80" s="693"/>
      <c r="S80" s="694">
        <f>R80*E73</f>
        <v>0</v>
      </c>
      <c r="T80" s="694"/>
    </row>
    <row r="81" spans="1:20" s="226" customFormat="1" hidden="1">
      <c r="A81" s="826"/>
      <c r="B81" s="644"/>
      <c r="C81" s="688"/>
      <c r="D81" s="644"/>
      <c r="E81" s="1857"/>
      <c r="F81" s="690"/>
      <c r="G81" s="794"/>
      <c r="H81" s="794"/>
      <c r="I81" s="690"/>
      <c r="J81" s="790"/>
      <c r="K81" s="794"/>
      <c r="L81" s="795"/>
      <c r="M81" s="791"/>
      <c r="N81" s="794"/>
      <c r="O81" s="792"/>
      <c r="P81" s="691"/>
      <c r="Q81" s="692"/>
      <c r="R81" s="693"/>
      <c r="S81" s="1381">
        <f>R81*E73</f>
        <v>0</v>
      </c>
      <c r="T81" s="694"/>
    </row>
    <row r="82" spans="1:20" s="1391" customFormat="1" ht="21.75" customHeight="1">
      <c r="A82" s="630">
        <f>A73+1</f>
        <v>9</v>
      </c>
      <c r="B82" s="1382" t="s">
        <v>1215</v>
      </c>
      <c r="C82" s="1878" t="s">
        <v>1236</v>
      </c>
      <c r="D82" s="1879" t="s">
        <v>377</v>
      </c>
      <c r="E82" s="1880">
        <v>2</v>
      </c>
      <c r="F82" s="1383">
        <v>3</v>
      </c>
      <c r="G82" s="1384">
        <f>F82*E82</f>
        <v>6</v>
      </c>
      <c r="H82" s="1384">
        <f t="shared" ref="H82:H89" si="7">$H$9*F82</f>
        <v>4.3534662045060664</v>
      </c>
      <c r="I82" s="697">
        <v>0.01</v>
      </c>
      <c r="J82" s="1372">
        <f>I82*E82</f>
        <v>0.02</v>
      </c>
      <c r="K82" s="1385">
        <f>$K$9*I82</f>
        <v>3.0500200000000002E-2</v>
      </c>
      <c r="L82" s="1591">
        <f>(R82*T82+R83*T83+R84*T84+R85*T85+R86*T86+R87*T87+R88*T88+R89*T89+R90*T90)*L$9</f>
        <v>54.832094099999992</v>
      </c>
      <c r="M82" s="1386">
        <f>H82+K82+L82</f>
        <v>59.216060504506061</v>
      </c>
      <c r="N82" s="1387">
        <f>M82*E82</f>
        <v>118.43212100901212</v>
      </c>
      <c r="O82" s="1375">
        <f t="shared" ref="O82:O90" si="8">E82*L82</f>
        <v>109.66418819999998</v>
      </c>
      <c r="P82" s="1878" t="s">
        <v>1236</v>
      </c>
      <c r="Q82" s="1879" t="s">
        <v>377</v>
      </c>
      <c r="R82" s="1389">
        <v>1</v>
      </c>
      <c r="S82" s="1376">
        <f>R82*E82</f>
        <v>2</v>
      </c>
      <c r="T82" s="1787">
        <v>47</v>
      </c>
    </row>
    <row r="83" spans="1:20" s="226" customFormat="1" hidden="1">
      <c r="A83" s="826"/>
      <c r="B83" s="826"/>
      <c r="C83" s="712"/>
      <c r="D83" s="644"/>
      <c r="E83" s="713"/>
      <c r="F83" s="690"/>
      <c r="G83" s="1371"/>
      <c r="H83" s="1384">
        <f t="shared" si="7"/>
        <v>0</v>
      </c>
      <c r="I83" s="690"/>
      <c r="J83" s="1372"/>
      <c r="K83" s="1385"/>
      <c r="L83" s="1591"/>
      <c r="M83" s="1386"/>
      <c r="N83" s="1387"/>
      <c r="O83" s="1375">
        <f t="shared" si="8"/>
        <v>0</v>
      </c>
      <c r="P83" s="691"/>
      <c r="Q83" s="692"/>
      <c r="R83" s="693"/>
      <c r="S83" s="694">
        <f>R83*E82</f>
        <v>0</v>
      </c>
      <c r="T83" s="1393"/>
    </row>
    <row r="84" spans="1:20" s="226" customFormat="1" hidden="1">
      <c r="A84" s="826"/>
      <c r="B84" s="826"/>
      <c r="C84" s="712"/>
      <c r="D84" s="644"/>
      <c r="E84" s="713"/>
      <c r="F84" s="690"/>
      <c r="G84" s="1371"/>
      <c r="H84" s="1384">
        <f t="shared" si="7"/>
        <v>0</v>
      </c>
      <c r="I84" s="690"/>
      <c r="J84" s="1372"/>
      <c r="K84" s="1385"/>
      <c r="L84" s="1591"/>
      <c r="M84" s="1386"/>
      <c r="N84" s="1387"/>
      <c r="O84" s="1375">
        <f t="shared" si="8"/>
        <v>0</v>
      </c>
      <c r="P84" s="691"/>
      <c r="Q84" s="692"/>
      <c r="R84" s="693"/>
      <c r="S84" s="694">
        <f>R84*E82</f>
        <v>0</v>
      </c>
      <c r="T84" s="1393"/>
    </row>
    <row r="85" spans="1:20" s="226" customFormat="1" hidden="1">
      <c r="A85" s="826"/>
      <c r="B85" s="644"/>
      <c r="C85" s="691"/>
      <c r="D85" s="644"/>
      <c r="E85" s="713"/>
      <c r="F85" s="690"/>
      <c r="G85" s="1371"/>
      <c r="H85" s="1384">
        <f t="shared" si="7"/>
        <v>0</v>
      </c>
      <c r="I85" s="690"/>
      <c r="J85" s="1372"/>
      <c r="K85" s="1385"/>
      <c r="L85" s="1591"/>
      <c r="M85" s="1386"/>
      <c r="N85" s="1387"/>
      <c r="O85" s="1375">
        <f t="shared" si="8"/>
        <v>0</v>
      </c>
      <c r="P85" s="691"/>
      <c r="Q85" s="692" t="s">
        <v>377</v>
      </c>
      <c r="R85" s="693"/>
      <c r="S85" s="694">
        <f>R85*E82</f>
        <v>0</v>
      </c>
      <c r="T85" s="793"/>
    </row>
    <row r="86" spans="1:20" s="226" customFormat="1" hidden="1">
      <c r="A86" s="826"/>
      <c r="B86" s="644"/>
      <c r="C86" s="691"/>
      <c r="D86" s="644"/>
      <c r="E86" s="713"/>
      <c r="F86" s="690"/>
      <c r="G86" s="1371"/>
      <c r="H86" s="1384">
        <f t="shared" si="7"/>
        <v>0</v>
      </c>
      <c r="I86" s="690"/>
      <c r="J86" s="1372"/>
      <c r="K86" s="1385"/>
      <c r="L86" s="1591"/>
      <c r="M86" s="1386"/>
      <c r="N86" s="1387"/>
      <c r="O86" s="1375">
        <f t="shared" si="8"/>
        <v>0</v>
      </c>
      <c r="P86" s="691"/>
      <c r="Q86" s="692" t="s">
        <v>377</v>
      </c>
      <c r="R86" s="693"/>
      <c r="S86" s="694">
        <f>R86*E82</f>
        <v>0</v>
      </c>
      <c r="T86" s="793"/>
    </row>
    <row r="87" spans="1:20" s="226" customFormat="1" ht="15.75" hidden="1" customHeight="1">
      <c r="A87" s="826"/>
      <c r="B87" s="644"/>
      <c r="C87" s="691"/>
      <c r="D87" s="644"/>
      <c r="E87" s="713"/>
      <c r="F87" s="690"/>
      <c r="G87" s="1371"/>
      <c r="H87" s="1384">
        <f t="shared" si="7"/>
        <v>0</v>
      </c>
      <c r="I87" s="690"/>
      <c r="J87" s="1372"/>
      <c r="K87" s="1385"/>
      <c r="L87" s="1591"/>
      <c r="M87" s="1386"/>
      <c r="N87" s="1387"/>
      <c r="O87" s="1375">
        <f t="shared" si="8"/>
        <v>0</v>
      </c>
      <c r="P87" s="691"/>
      <c r="Q87" s="692" t="s">
        <v>377</v>
      </c>
      <c r="R87" s="693"/>
      <c r="S87" s="694">
        <f>R87*E82</f>
        <v>0</v>
      </c>
      <c r="T87" s="793"/>
    </row>
    <row r="88" spans="1:20" s="226" customFormat="1" ht="13.5" hidden="1" customHeight="1">
      <c r="A88" s="826"/>
      <c r="B88" s="644"/>
      <c r="C88" s="691"/>
      <c r="D88" s="644"/>
      <c r="E88" s="713"/>
      <c r="F88" s="690"/>
      <c r="G88" s="1371"/>
      <c r="H88" s="1384">
        <f t="shared" si="7"/>
        <v>0</v>
      </c>
      <c r="I88" s="690"/>
      <c r="J88" s="1372"/>
      <c r="K88" s="1385"/>
      <c r="L88" s="1591"/>
      <c r="M88" s="1386"/>
      <c r="N88" s="1387"/>
      <c r="O88" s="1375">
        <f t="shared" si="8"/>
        <v>0</v>
      </c>
      <c r="P88" s="691"/>
      <c r="Q88" s="692" t="s">
        <v>377</v>
      </c>
      <c r="R88" s="693"/>
      <c r="S88" s="694">
        <f>R88*E82</f>
        <v>0</v>
      </c>
      <c r="T88" s="694"/>
    </row>
    <row r="89" spans="1:20" s="226" customFormat="1" hidden="1">
      <c r="A89" s="826"/>
      <c r="B89" s="644"/>
      <c r="C89" s="691"/>
      <c r="D89" s="644"/>
      <c r="E89" s="713"/>
      <c r="F89" s="690"/>
      <c r="G89" s="1371"/>
      <c r="H89" s="1384">
        <f t="shared" si="7"/>
        <v>0</v>
      </c>
      <c r="I89" s="690"/>
      <c r="J89" s="1372"/>
      <c r="K89" s="1385"/>
      <c r="L89" s="1591"/>
      <c r="M89" s="1386"/>
      <c r="N89" s="1387"/>
      <c r="O89" s="1375">
        <f t="shared" si="8"/>
        <v>0</v>
      </c>
      <c r="P89" s="691"/>
      <c r="Q89" s="692" t="s">
        <v>377</v>
      </c>
      <c r="R89" s="693"/>
      <c r="S89" s="694">
        <f>R89*E82</f>
        <v>0</v>
      </c>
      <c r="T89" s="694"/>
    </row>
    <row r="90" spans="1:20" s="226" customFormat="1" hidden="1">
      <c r="A90" s="826"/>
      <c r="B90" s="644"/>
      <c r="C90" s="691"/>
      <c r="D90" s="644"/>
      <c r="E90" s="713"/>
      <c r="F90" s="690"/>
      <c r="G90" s="1371"/>
      <c r="H90" s="1384"/>
      <c r="I90" s="690"/>
      <c r="J90" s="1372"/>
      <c r="K90" s="1385"/>
      <c r="L90" s="1591"/>
      <c r="M90" s="1386"/>
      <c r="N90" s="1387"/>
      <c r="O90" s="1375">
        <f t="shared" si="8"/>
        <v>0</v>
      </c>
      <c r="P90" s="691"/>
      <c r="Q90" s="692"/>
      <c r="R90" s="1395"/>
      <c r="S90" s="1381">
        <f>R90*E82</f>
        <v>0</v>
      </c>
      <c r="T90" s="1381"/>
    </row>
    <row r="91" spans="1:20" s="643" customFormat="1" ht="17.25" customHeight="1">
      <c r="A91" s="630">
        <f>A82+1</f>
        <v>10</v>
      </c>
      <c r="B91" s="631" t="s">
        <v>1076</v>
      </c>
      <c r="C91" s="1886" t="s">
        <v>1237</v>
      </c>
      <c r="D91" s="631" t="s">
        <v>377</v>
      </c>
      <c r="E91" s="640">
        <v>12</v>
      </c>
      <c r="F91" s="634">
        <v>1.59</v>
      </c>
      <c r="G91" s="1887">
        <f>F91*E91</f>
        <v>19.080000000000002</v>
      </c>
      <c r="H91" s="1887">
        <f>F91*$H$9</f>
        <v>2.3073370883882154</v>
      </c>
      <c r="I91" s="634">
        <v>3.2000000000000001E-2</v>
      </c>
      <c r="J91" s="1887">
        <f>I91*E91</f>
        <v>0.38400000000000001</v>
      </c>
      <c r="K91" s="1887">
        <f>$K$9*I91</f>
        <v>9.7600640000000002E-2</v>
      </c>
      <c r="L91" s="1888">
        <f>(R91*T91+R92*T92+R93*T93+R94*T94+R95*T95+R96*T96+R97*T97+R98*T98+R99*T99)*L$9</f>
        <v>16.332964199999999</v>
      </c>
      <c r="M91" s="1889">
        <f>H91+K91+L91</f>
        <v>18.737901928388215</v>
      </c>
      <c r="N91" s="1890">
        <f>M91*E91</f>
        <v>224.8548231406586</v>
      </c>
      <c r="O91" s="1887">
        <f>E91*L91</f>
        <v>195.99557039999999</v>
      </c>
      <c r="P91" s="632" t="s">
        <v>1077</v>
      </c>
      <c r="Q91" s="639" t="s">
        <v>377</v>
      </c>
      <c r="R91" s="678">
        <v>1</v>
      </c>
      <c r="S91" s="641">
        <f>R91*E91</f>
        <v>12</v>
      </c>
      <c r="T91" s="1891">
        <v>14</v>
      </c>
    </row>
    <row r="92" spans="1:20" s="643" customFormat="1" hidden="1">
      <c r="A92" s="826"/>
      <c r="B92" s="645"/>
      <c r="C92" s="646"/>
      <c r="D92" s="645"/>
      <c r="E92" s="668"/>
      <c r="F92" s="648"/>
      <c r="G92" s="660"/>
      <c r="H92" s="660"/>
      <c r="I92" s="648"/>
      <c r="J92" s="661"/>
      <c r="K92" s="661"/>
      <c r="L92" s="662"/>
      <c r="M92" s="663"/>
      <c r="N92" s="664"/>
      <c r="O92" s="662"/>
      <c r="P92" s="646"/>
      <c r="Q92" s="649"/>
      <c r="R92" s="650"/>
      <c r="S92" s="42">
        <f>R92*E91</f>
        <v>0</v>
      </c>
      <c r="T92" s="1902"/>
    </row>
    <row r="93" spans="1:20" s="643" customFormat="1" hidden="1">
      <c r="A93" s="826"/>
      <c r="B93" s="645"/>
      <c r="C93" s="646"/>
      <c r="D93" s="645"/>
      <c r="E93" s="668"/>
      <c r="F93" s="648"/>
      <c r="G93" s="660"/>
      <c r="H93" s="660"/>
      <c r="I93" s="648"/>
      <c r="J93" s="661"/>
      <c r="K93" s="661"/>
      <c r="L93" s="662"/>
      <c r="M93" s="663"/>
      <c r="N93" s="664"/>
      <c r="O93" s="662"/>
      <c r="P93" s="646"/>
      <c r="Q93" s="649"/>
      <c r="R93" s="650"/>
      <c r="S93" s="42">
        <f>R93*E91</f>
        <v>0</v>
      </c>
      <c r="T93" s="1902"/>
    </row>
    <row r="94" spans="1:20" s="643" customFormat="1" hidden="1">
      <c r="A94" s="826"/>
      <c r="B94" s="645"/>
      <c r="C94" s="646"/>
      <c r="D94" s="645"/>
      <c r="E94" s="668"/>
      <c r="F94" s="648"/>
      <c r="G94" s="660"/>
      <c r="H94" s="660"/>
      <c r="I94" s="648"/>
      <c r="J94" s="661"/>
      <c r="K94" s="661"/>
      <c r="L94" s="662"/>
      <c r="M94" s="663"/>
      <c r="N94" s="664"/>
      <c r="O94" s="662"/>
      <c r="P94" s="646"/>
      <c r="Q94" s="649"/>
      <c r="R94" s="650"/>
      <c r="S94" s="42">
        <f>R94*E91</f>
        <v>0</v>
      </c>
      <c r="T94" s="1902"/>
    </row>
    <row r="95" spans="1:20" s="643" customFormat="1" hidden="1">
      <c r="A95" s="826"/>
      <c r="B95" s="645"/>
      <c r="C95" s="646"/>
      <c r="D95" s="645"/>
      <c r="E95" s="668"/>
      <c r="F95" s="648"/>
      <c r="G95" s="660"/>
      <c r="H95" s="660"/>
      <c r="I95" s="648"/>
      <c r="J95" s="661"/>
      <c r="K95" s="661"/>
      <c r="L95" s="662"/>
      <c r="M95" s="663"/>
      <c r="N95" s="664"/>
      <c r="O95" s="662"/>
      <c r="P95" s="646"/>
      <c r="Q95" s="649"/>
      <c r="R95" s="650"/>
      <c r="S95" s="42">
        <f>R95*E91</f>
        <v>0</v>
      </c>
      <c r="T95" s="1902"/>
    </row>
    <row r="96" spans="1:20" s="643" customFormat="1" hidden="1">
      <c r="A96" s="826"/>
      <c r="B96" s="645"/>
      <c r="C96" s="646"/>
      <c r="D96" s="645"/>
      <c r="E96" s="668"/>
      <c r="F96" s="648"/>
      <c r="G96" s="660"/>
      <c r="H96" s="660"/>
      <c r="I96" s="648"/>
      <c r="J96" s="661"/>
      <c r="K96" s="661"/>
      <c r="L96" s="662"/>
      <c r="M96" s="663"/>
      <c r="N96" s="664"/>
      <c r="O96" s="662"/>
      <c r="P96" s="646"/>
      <c r="Q96" s="649"/>
      <c r="R96" s="650"/>
      <c r="S96" s="42">
        <f>R96*E91</f>
        <v>0</v>
      </c>
      <c r="T96" s="1902"/>
    </row>
    <row r="97" spans="1:20" s="643" customFormat="1" hidden="1">
      <c r="A97" s="826"/>
      <c r="B97" s="645"/>
      <c r="C97" s="646"/>
      <c r="D97" s="645"/>
      <c r="E97" s="668"/>
      <c r="F97" s="648"/>
      <c r="G97" s="660"/>
      <c r="H97" s="660"/>
      <c r="I97" s="648"/>
      <c r="J97" s="661"/>
      <c r="K97" s="661"/>
      <c r="L97" s="662"/>
      <c r="M97" s="663"/>
      <c r="N97" s="664"/>
      <c r="O97" s="662"/>
      <c r="P97" s="646"/>
      <c r="Q97" s="649"/>
      <c r="R97" s="650"/>
      <c r="S97" s="42">
        <f>R97*E91</f>
        <v>0</v>
      </c>
      <c r="T97" s="1902"/>
    </row>
    <row r="98" spans="1:20" s="643" customFormat="1" hidden="1">
      <c r="A98" s="826"/>
      <c r="B98" s="645"/>
      <c r="C98" s="646"/>
      <c r="D98" s="645"/>
      <c r="E98" s="668"/>
      <c r="F98" s="648"/>
      <c r="G98" s="660"/>
      <c r="H98" s="660"/>
      <c r="I98" s="648"/>
      <c r="J98" s="661"/>
      <c r="K98" s="661"/>
      <c r="L98" s="662"/>
      <c r="M98" s="663"/>
      <c r="N98" s="664"/>
      <c r="O98" s="662"/>
      <c r="P98" s="646"/>
      <c r="Q98" s="649"/>
      <c r="R98" s="650"/>
      <c r="S98" s="42">
        <f>R98*E91</f>
        <v>0</v>
      </c>
      <c r="T98" s="1902"/>
    </row>
    <row r="99" spans="1:20" s="643" customFormat="1" hidden="1">
      <c r="A99" s="826"/>
      <c r="B99" s="645"/>
      <c r="C99" s="646"/>
      <c r="D99" s="645"/>
      <c r="E99" s="668"/>
      <c r="F99" s="648"/>
      <c r="G99" s="660"/>
      <c r="H99" s="660"/>
      <c r="I99" s="648"/>
      <c r="J99" s="661"/>
      <c r="K99" s="661"/>
      <c r="L99" s="662"/>
      <c r="M99" s="663"/>
      <c r="N99" s="664"/>
      <c r="O99" s="662"/>
      <c r="P99" s="646"/>
      <c r="Q99" s="649"/>
      <c r="R99" s="650"/>
      <c r="S99" s="42">
        <f>R99*E91</f>
        <v>0</v>
      </c>
      <c r="T99" s="1902"/>
    </row>
    <row r="100" spans="1:20" s="643" customFormat="1" ht="17.25" customHeight="1">
      <c r="A100" s="630">
        <f>A91+1</f>
        <v>11</v>
      </c>
      <c r="B100" s="631" t="s">
        <v>1076</v>
      </c>
      <c r="C100" s="1886" t="s">
        <v>1238</v>
      </c>
      <c r="D100" s="631" t="s">
        <v>377</v>
      </c>
      <c r="E100" s="640">
        <v>6</v>
      </c>
      <c r="F100" s="634">
        <v>1.59</v>
      </c>
      <c r="G100" s="1887">
        <f>F100*E100</f>
        <v>9.5400000000000009</v>
      </c>
      <c r="H100" s="1887">
        <f>F100*$H$9</f>
        <v>2.3073370883882154</v>
      </c>
      <c r="I100" s="634">
        <v>3.2000000000000001E-2</v>
      </c>
      <c r="J100" s="1887">
        <f>I100*E100</f>
        <v>0.192</v>
      </c>
      <c r="K100" s="1887">
        <f>$K$9*I100</f>
        <v>9.7600640000000002E-2</v>
      </c>
      <c r="L100" s="1888">
        <f>(R100*T100+R101*T101+R102*T102+R103*T103+R104*T104+R105*T105+R106*T106+R107*T107+R108*T108)*L$9</f>
        <v>12.833043299999998</v>
      </c>
      <c r="M100" s="1889">
        <f>H100+K100+L100</f>
        <v>15.237981028388214</v>
      </c>
      <c r="N100" s="1890">
        <f>M100*E100</f>
        <v>91.427886170329288</v>
      </c>
      <c r="O100" s="1887">
        <f>E100*L100</f>
        <v>76.998259799999985</v>
      </c>
      <c r="P100" s="632" t="s">
        <v>1077</v>
      </c>
      <c r="Q100" s="639" t="s">
        <v>377</v>
      </c>
      <c r="R100" s="678">
        <v>1</v>
      </c>
      <c r="S100" s="641">
        <f>R100*E100</f>
        <v>6</v>
      </c>
      <c r="T100" s="1891">
        <v>11</v>
      </c>
    </row>
    <row r="101" spans="1:20" s="643" customFormat="1" hidden="1">
      <c r="A101" s="826"/>
      <c r="B101" s="645"/>
      <c r="C101" s="646"/>
      <c r="D101" s="645"/>
      <c r="E101" s="668"/>
      <c r="F101" s="648"/>
      <c r="G101" s="660"/>
      <c r="H101" s="660"/>
      <c r="I101" s="648"/>
      <c r="J101" s="661"/>
      <c r="K101" s="661"/>
      <c r="L101" s="662"/>
      <c r="M101" s="663"/>
      <c r="N101" s="664"/>
      <c r="O101" s="662"/>
      <c r="P101" s="646"/>
      <c r="Q101" s="649"/>
      <c r="R101" s="650"/>
      <c r="S101" s="42">
        <f>R101*E100</f>
        <v>0</v>
      </c>
      <c r="T101" s="651"/>
    </row>
    <row r="102" spans="1:20" s="643" customFormat="1" hidden="1">
      <c r="A102" s="826"/>
      <c r="B102" s="645"/>
      <c r="C102" s="646"/>
      <c r="D102" s="645"/>
      <c r="E102" s="668"/>
      <c r="F102" s="648"/>
      <c r="G102" s="660"/>
      <c r="H102" s="660"/>
      <c r="I102" s="648"/>
      <c r="J102" s="661"/>
      <c r="K102" s="661"/>
      <c r="L102" s="662"/>
      <c r="M102" s="663"/>
      <c r="N102" s="664"/>
      <c r="O102" s="662"/>
      <c r="P102" s="646"/>
      <c r="Q102" s="649"/>
      <c r="R102" s="650"/>
      <c r="S102" s="42">
        <f>R102*E100</f>
        <v>0</v>
      </c>
      <c r="T102" s="651"/>
    </row>
    <row r="103" spans="1:20" s="643" customFormat="1" hidden="1">
      <c r="A103" s="826"/>
      <c r="B103" s="645"/>
      <c r="C103" s="646"/>
      <c r="D103" s="645"/>
      <c r="E103" s="668"/>
      <c r="F103" s="648"/>
      <c r="G103" s="660"/>
      <c r="H103" s="660"/>
      <c r="I103" s="648"/>
      <c r="J103" s="661"/>
      <c r="K103" s="661"/>
      <c r="L103" s="662"/>
      <c r="M103" s="663"/>
      <c r="N103" s="664"/>
      <c r="O103" s="662"/>
      <c r="P103" s="646"/>
      <c r="Q103" s="649"/>
      <c r="R103" s="650"/>
      <c r="S103" s="42">
        <f>R103*E100</f>
        <v>0</v>
      </c>
      <c r="T103" s="651"/>
    </row>
    <row r="104" spans="1:20" s="643" customFormat="1" hidden="1">
      <c r="A104" s="826"/>
      <c r="B104" s="645"/>
      <c r="C104" s="646"/>
      <c r="D104" s="645"/>
      <c r="E104" s="668"/>
      <c r="F104" s="648"/>
      <c r="G104" s="660"/>
      <c r="H104" s="660"/>
      <c r="I104" s="648"/>
      <c r="J104" s="661"/>
      <c r="K104" s="661"/>
      <c r="L104" s="662"/>
      <c r="M104" s="663"/>
      <c r="N104" s="664"/>
      <c r="O104" s="662"/>
      <c r="P104" s="646"/>
      <c r="Q104" s="649"/>
      <c r="R104" s="650"/>
      <c r="S104" s="42">
        <f>R104*E100</f>
        <v>0</v>
      </c>
      <c r="T104" s="651"/>
    </row>
    <row r="105" spans="1:20" s="643" customFormat="1" hidden="1">
      <c r="A105" s="826"/>
      <c r="B105" s="645"/>
      <c r="C105" s="646"/>
      <c r="D105" s="645"/>
      <c r="E105" s="668"/>
      <c r="F105" s="648"/>
      <c r="G105" s="660"/>
      <c r="H105" s="660"/>
      <c r="I105" s="648"/>
      <c r="J105" s="661"/>
      <c r="K105" s="661"/>
      <c r="L105" s="662"/>
      <c r="M105" s="663"/>
      <c r="N105" s="664"/>
      <c r="O105" s="662"/>
      <c r="P105" s="646"/>
      <c r="Q105" s="649"/>
      <c r="R105" s="650"/>
      <c r="S105" s="42">
        <f>R105*E100</f>
        <v>0</v>
      </c>
      <c r="T105" s="651"/>
    </row>
    <row r="106" spans="1:20" s="643" customFormat="1" hidden="1">
      <c r="A106" s="826"/>
      <c r="B106" s="645"/>
      <c r="C106" s="646"/>
      <c r="D106" s="645"/>
      <c r="E106" s="668"/>
      <c r="F106" s="648"/>
      <c r="G106" s="660"/>
      <c r="H106" s="660"/>
      <c r="I106" s="648"/>
      <c r="J106" s="661"/>
      <c r="K106" s="661"/>
      <c r="L106" s="662"/>
      <c r="M106" s="663"/>
      <c r="N106" s="664"/>
      <c r="O106" s="662"/>
      <c r="P106" s="646"/>
      <c r="Q106" s="649"/>
      <c r="R106" s="650"/>
      <c r="S106" s="42">
        <f>R106*E100</f>
        <v>0</v>
      </c>
      <c r="T106" s="651"/>
    </row>
    <row r="107" spans="1:20" s="643" customFormat="1" hidden="1">
      <c r="A107" s="826"/>
      <c r="B107" s="645"/>
      <c r="C107" s="646"/>
      <c r="D107" s="645"/>
      <c r="E107" s="668"/>
      <c r="F107" s="648"/>
      <c r="G107" s="660"/>
      <c r="H107" s="660"/>
      <c r="I107" s="648"/>
      <c r="J107" s="661"/>
      <c r="K107" s="661"/>
      <c r="L107" s="662"/>
      <c r="M107" s="663"/>
      <c r="N107" s="664"/>
      <c r="O107" s="662"/>
      <c r="P107" s="646"/>
      <c r="Q107" s="649"/>
      <c r="R107" s="650"/>
      <c r="S107" s="42">
        <f>R107*E100</f>
        <v>0</v>
      </c>
      <c r="T107" s="651"/>
    </row>
    <row r="108" spans="1:20" s="643" customFormat="1" ht="12" hidden="1" customHeight="1">
      <c r="A108" s="826"/>
      <c r="B108" s="645"/>
      <c r="C108" s="646"/>
      <c r="D108" s="645"/>
      <c r="E108" s="668"/>
      <c r="F108" s="648"/>
      <c r="G108" s="660"/>
      <c r="H108" s="660"/>
      <c r="I108" s="648"/>
      <c r="J108" s="661"/>
      <c r="K108" s="661"/>
      <c r="L108" s="662"/>
      <c r="M108" s="663"/>
      <c r="N108" s="664"/>
      <c r="O108" s="662"/>
      <c r="P108" s="646"/>
      <c r="Q108" s="649"/>
      <c r="R108" s="650"/>
      <c r="S108" s="42">
        <f>R108*E100</f>
        <v>0</v>
      </c>
      <c r="T108" s="651"/>
    </row>
    <row r="109" spans="1:20" s="643" customFormat="1" ht="17.25" customHeight="1">
      <c r="A109" s="630">
        <f>A100+1</f>
        <v>12</v>
      </c>
      <c r="B109" s="631" t="s">
        <v>1076</v>
      </c>
      <c r="C109" s="1886" t="s">
        <v>1239</v>
      </c>
      <c r="D109" s="631" t="s">
        <v>377</v>
      </c>
      <c r="E109" s="640">
        <v>3</v>
      </c>
      <c r="F109" s="634">
        <v>1.59</v>
      </c>
      <c r="G109" s="1887">
        <f>F109*E109</f>
        <v>4.7700000000000005</v>
      </c>
      <c r="H109" s="1887">
        <f>F109*$H$9</f>
        <v>2.3073370883882154</v>
      </c>
      <c r="I109" s="634">
        <v>3.2000000000000001E-2</v>
      </c>
      <c r="J109" s="1887">
        <f>I109*E109</f>
        <v>9.6000000000000002E-2</v>
      </c>
      <c r="K109" s="1887">
        <f>$K$9*I109</f>
        <v>9.7600640000000002E-2</v>
      </c>
      <c r="L109" s="1888">
        <f>(R109*T109+R110*T110+R111*T111+R112*T112+R113*T113+R114*T114+R115*T115+R116*T116+R117*T117)*L$9</f>
        <v>9.3331223999999988</v>
      </c>
      <c r="M109" s="1889">
        <f>H109+K109+L109</f>
        <v>11.738060128388215</v>
      </c>
      <c r="N109" s="1890">
        <f>M109*E109</f>
        <v>35.214180385164646</v>
      </c>
      <c r="O109" s="1887">
        <f>E109*L109</f>
        <v>27.999367199999995</v>
      </c>
      <c r="P109" s="632" t="s">
        <v>1077</v>
      </c>
      <c r="Q109" s="639" t="s">
        <v>377</v>
      </c>
      <c r="R109" s="678">
        <v>1</v>
      </c>
      <c r="S109" s="641">
        <f>R109*E109</f>
        <v>3</v>
      </c>
      <c r="T109" s="1891">
        <v>8</v>
      </c>
    </row>
    <row r="110" spans="1:20" s="643" customFormat="1" hidden="1">
      <c r="A110" s="826"/>
      <c r="B110" s="645"/>
      <c r="C110" s="646"/>
      <c r="D110" s="645"/>
      <c r="E110" s="668"/>
      <c r="F110" s="648"/>
      <c r="G110" s="660"/>
      <c r="H110" s="660"/>
      <c r="I110" s="648"/>
      <c r="J110" s="661"/>
      <c r="K110" s="661"/>
      <c r="L110" s="662"/>
      <c r="M110" s="663"/>
      <c r="N110" s="664"/>
      <c r="O110" s="662"/>
      <c r="P110" s="646"/>
      <c r="Q110" s="649"/>
      <c r="R110" s="650"/>
      <c r="S110" s="42">
        <f>R110*E109</f>
        <v>0</v>
      </c>
      <c r="T110" s="651"/>
    </row>
    <row r="111" spans="1:20" s="643" customFormat="1" hidden="1">
      <c r="A111" s="826"/>
      <c r="B111" s="645"/>
      <c r="C111" s="646"/>
      <c r="D111" s="645"/>
      <c r="E111" s="668"/>
      <c r="F111" s="648"/>
      <c r="G111" s="660"/>
      <c r="H111" s="660"/>
      <c r="I111" s="648"/>
      <c r="J111" s="661"/>
      <c r="K111" s="661"/>
      <c r="L111" s="662"/>
      <c r="M111" s="663"/>
      <c r="N111" s="664"/>
      <c r="O111" s="662"/>
      <c r="P111" s="646"/>
      <c r="Q111" s="649"/>
      <c r="R111" s="650"/>
      <c r="S111" s="42">
        <f>R111*E109</f>
        <v>0</v>
      </c>
      <c r="T111" s="651"/>
    </row>
    <row r="112" spans="1:20" s="643" customFormat="1" hidden="1">
      <c r="A112" s="826"/>
      <c r="B112" s="645"/>
      <c r="C112" s="646"/>
      <c r="D112" s="645"/>
      <c r="E112" s="668"/>
      <c r="F112" s="648"/>
      <c r="G112" s="660"/>
      <c r="H112" s="660"/>
      <c r="I112" s="648"/>
      <c r="J112" s="661"/>
      <c r="K112" s="661"/>
      <c r="L112" s="662"/>
      <c r="M112" s="663"/>
      <c r="N112" s="664"/>
      <c r="O112" s="662"/>
      <c r="P112" s="646"/>
      <c r="Q112" s="649"/>
      <c r="R112" s="650"/>
      <c r="S112" s="42">
        <f>R112*E109</f>
        <v>0</v>
      </c>
      <c r="T112" s="651"/>
    </row>
    <row r="113" spans="1:20" s="643" customFormat="1" hidden="1">
      <c r="A113" s="826"/>
      <c r="B113" s="645"/>
      <c r="C113" s="646"/>
      <c r="D113" s="645"/>
      <c r="E113" s="668"/>
      <c r="F113" s="648"/>
      <c r="G113" s="660"/>
      <c r="H113" s="660"/>
      <c r="I113" s="648"/>
      <c r="J113" s="661"/>
      <c r="K113" s="661"/>
      <c r="L113" s="662"/>
      <c r="M113" s="663"/>
      <c r="N113" s="664"/>
      <c r="O113" s="662"/>
      <c r="P113" s="646"/>
      <c r="Q113" s="649"/>
      <c r="R113" s="650"/>
      <c r="S113" s="42">
        <f>R113*E109</f>
        <v>0</v>
      </c>
      <c r="T113" s="651"/>
    </row>
    <row r="114" spans="1:20" s="643" customFormat="1" hidden="1">
      <c r="A114" s="826"/>
      <c r="B114" s="645"/>
      <c r="C114" s="646"/>
      <c r="D114" s="645"/>
      <c r="E114" s="668"/>
      <c r="F114" s="648"/>
      <c r="G114" s="660"/>
      <c r="H114" s="660"/>
      <c r="I114" s="648"/>
      <c r="J114" s="661"/>
      <c r="K114" s="661"/>
      <c r="L114" s="662"/>
      <c r="M114" s="663"/>
      <c r="N114" s="664"/>
      <c r="O114" s="662"/>
      <c r="P114" s="646"/>
      <c r="Q114" s="649"/>
      <c r="R114" s="650"/>
      <c r="S114" s="42">
        <f>R114*E109</f>
        <v>0</v>
      </c>
      <c r="T114" s="651"/>
    </row>
    <row r="115" spans="1:20" s="643" customFormat="1" hidden="1">
      <c r="A115" s="826"/>
      <c r="B115" s="645"/>
      <c r="C115" s="646"/>
      <c r="D115" s="645"/>
      <c r="E115" s="668"/>
      <c r="F115" s="648"/>
      <c r="G115" s="660"/>
      <c r="H115" s="660"/>
      <c r="I115" s="648"/>
      <c r="J115" s="661"/>
      <c r="K115" s="661"/>
      <c r="L115" s="662"/>
      <c r="M115" s="663"/>
      <c r="N115" s="664"/>
      <c r="O115" s="662"/>
      <c r="P115" s="646"/>
      <c r="Q115" s="649"/>
      <c r="R115" s="650"/>
      <c r="S115" s="42">
        <f>R115*E109</f>
        <v>0</v>
      </c>
      <c r="T115" s="651"/>
    </row>
    <row r="116" spans="1:20" s="643" customFormat="1" hidden="1">
      <c r="A116" s="826"/>
      <c r="B116" s="645"/>
      <c r="C116" s="646"/>
      <c r="D116" s="645"/>
      <c r="E116" s="668"/>
      <c r="F116" s="648"/>
      <c r="G116" s="660"/>
      <c r="H116" s="660"/>
      <c r="I116" s="648"/>
      <c r="J116" s="661"/>
      <c r="K116" s="661"/>
      <c r="L116" s="662"/>
      <c r="M116" s="663"/>
      <c r="N116" s="664"/>
      <c r="O116" s="662"/>
      <c r="P116" s="646"/>
      <c r="Q116" s="649"/>
      <c r="R116" s="650"/>
      <c r="S116" s="42">
        <f>R116*E109</f>
        <v>0</v>
      </c>
      <c r="T116" s="651"/>
    </row>
    <row r="117" spans="1:20" s="643" customFormat="1" ht="12" hidden="1" customHeight="1">
      <c r="A117" s="826"/>
      <c r="B117" s="645"/>
      <c r="C117" s="646"/>
      <c r="D117" s="645"/>
      <c r="E117" s="668"/>
      <c r="F117" s="648"/>
      <c r="G117" s="660"/>
      <c r="H117" s="660"/>
      <c r="I117" s="648"/>
      <c r="J117" s="661"/>
      <c r="K117" s="661"/>
      <c r="L117" s="662"/>
      <c r="M117" s="663"/>
      <c r="N117" s="664"/>
      <c r="O117" s="662"/>
      <c r="P117" s="646"/>
      <c r="Q117" s="649"/>
      <c r="R117" s="650"/>
      <c r="S117" s="42">
        <f>R117*E109</f>
        <v>0</v>
      </c>
      <c r="T117" s="651"/>
    </row>
    <row r="118" spans="1:20" s="825" customFormat="1" ht="25.5" customHeight="1">
      <c r="A118" s="630">
        <f>A109+1</f>
        <v>13</v>
      </c>
      <c r="B118" s="1881" t="s">
        <v>1216</v>
      </c>
      <c r="C118" s="1878" t="s">
        <v>1217</v>
      </c>
      <c r="D118" s="1881" t="s">
        <v>377</v>
      </c>
      <c r="E118" s="1882">
        <v>7</v>
      </c>
      <c r="F118" s="800">
        <v>0.7</v>
      </c>
      <c r="G118" s="801">
        <f>F118*E118</f>
        <v>4.8999999999999995</v>
      </c>
      <c r="H118" s="801">
        <f>F118*$H$9</f>
        <v>1.0158087810514154</v>
      </c>
      <c r="I118" s="800">
        <v>1.0999999999999999E-2</v>
      </c>
      <c r="J118" s="802">
        <f>I118*E118</f>
        <v>7.6999999999999999E-2</v>
      </c>
      <c r="K118" s="801">
        <f>$K$9*I118</f>
        <v>3.3550219999999999E-2</v>
      </c>
      <c r="L118" s="803">
        <f>(R118*T118+R119*T119+R120*T120+R121*T121+R122*T122+R123*T123+R124*T124+R125*T125+R126*T126)*L$9</f>
        <v>43.233356237399995</v>
      </c>
      <c r="M118" s="804">
        <f>H118+K118+L118</f>
        <v>44.282715238451409</v>
      </c>
      <c r="N118" s="805">
        <f>M118*E118</f>
        <v>309.97900666915984</v>
      </c>
      <c r="O118" s="806">
        <f>E118*L118</f>
        <v>302.63349366179995</v>
      </c>
      <c r="P118" s="807" t="s">
        <v>1218</v>
      </c>
      <c r="Q118" s="1883" t="s">
        <v>377</v>
      </c>
      <c r="R118" s="809">
        <v>1</v>
      </c>
      <c r="S118" s="810">
        <f>R118*E118</f>
        <v>7</v>
      </c>
      <c r="T118" s="1884">
        <f>5294*0.007</f>
        <v>37.058</v>
      </c>
    </row>
    <row r="119" spans="1:20" s="2" customFormat="1" ht="0.75" hidden="1" customHeight="1">
      <c r="A119" s="826"/>
      <c r="B119" s="43"/>
      <c r="C119" s="35"/>
      <c r="D119" s="34"/>
      <c r="E119" s="41"/>
      <c r="F119" s="917"/>
      <c r="G119" s="1863"/>
      <c r="H119" s="1863"/>
      <c r="I119" s="37"/>
      <c r="J119" s="36"/>
      <c r="K119" s="36"/>
      <c r="L119" s="38"/>
      <c r="M119" s="39"/>
      <c r="N119" s="44"/>
      <c r="O119" s="38"/>
      <c r="P119" s="37"/>
      <c r="Q119" s="40"/>
      <c r="R119" s="41"/>
      <c r="S119" s="37">
        <f>R119*E118</f>
        <v>0</v>
      </c>
      <c r="T119" s="45"/>
    </row>
    <row r="120" spans="1:20" s="2" customFormat="1" ht="12" hidden="1" customHeight="1">
      <c r="A120" s="826"/>
      <c r="B120" s="43"/>
      <c r="C120" s="35"/>
      <c r="D120" s="34"/>
      <c r="E120" s="41"/>
      <c r="F120" s="917"/>
      <c r="G120" s="1863"/>
      <c r="H120" s="1863"/>
      <c r="I120" s="37"/>
      <c r="J120" s="36"/>
      <c r="K120" s="36"/>
      <c r="L120" s="38"/>
      <c r="M120" s="39"/>
      <c r="N120" s="44"/>
      <c r="O120" s="38"/>
      <c r="P120" s="37"/>
      <c r="Q120" s="40"/>
      <c r="R120" s="41"/>
      <c r="S120" s="37">
        <f>R120*E118</f>
        <v>0</v>
      </c>
      <c r="T120" s="45"/>
    </row>
    <row r="121" spans="1:20" s="2" customFormat="1" ht="12" hidden="1" customHeight="1">
      <c r="A121" s="826"/>
      <c r="B121" s="43"/>
      <c r="C121" s="35"/>
      <c r="D121" s="34"/>
      <c r="E121" s="41"/>
      <c r="F121" s="917"/>
      <c r="G121" s="1863"/>
      <c r="H121" s="1863"/>
      <c r="I121" s="37"/>
      <c r="J121" s="36"/>
      <c r="K121" s="36"/>
      <c r="L121" s="38"/>
      <c r="M121" s="39"/>
      <c r="N121" s="44"/>
      <c r="O121" s="38"/>
      <c r="P121" s="37"/>
      <c r="Q121" s="40"/>
      <c r="R121" s="41"/>
      <c r="S121" s="37">
        <f>R121*E118</f>
        <v>0</v>
      </c>
      <c r="T121" s="45"/>
    </row>
    <row r="122" spans="1:20" s="2" customFormat="1" ht="12" hidden="1" customHeight="1">
      <c r="A122" s="826"/>
      <c r="B122" s="43"/>
      <c r="C122" s="35"/>
      <c r="D122" s="34"/>
      <c r="E122" s="41"/>
      <c r="F122" s="917"/>
      <c r="G122" s="1863"/>
      <c r="H122" s="1863"/>
      <c r="I122" s="37"/>
      <c r="J122" s="36"/>
      <c r="K122" s="36"/>
      <c r="L122" s="38"/>
      <c r="M122" s="39"/>
      <c r="N122" s="44"/>
      <c r="O122" s="38"/>
      <c r="P122" s="37"/>
      <c r="Q122" s="40"/>
      <c r="R122" s="41"/>
      <c r="S122" s="37">
        <f>R122*E118</f>
        <v>0</v>
      </c>
      <c r="T122" s="45"/>
    </row>
    <row r="123" spans="1:20" s="2" customFormat="1" ht="12" hidden="1" customHeight="1">
      <c r="A123" s="826"/>
      <c r="B123" s="43"/>
      <c r="C123" s="35"/>
      <c r="D123" s="34"/>
      <c r="E123" s="41"/>
      <c r="F123" s="917"/>
      <c r="G123" s="1863"/>
      <c r="H123" s="1863"/>
      <c r="I123" s="37"/>
      <c r="J123" s="36"/>
      <c r="K123" s="36"/>
      <c r="L123" s="38"/>
      <c r="M123" s="39"/>
      <c r="N123" s="44"/>
      <c r="O123" s="38"/>
      <c r="P123" s="37"/>
      <c r="Q123" s="40"/>
      <c r="R123" s="41"/>
      <c r="S123" s="37">
        <f>R123*E118</f>
        <v>0</v>
      </c>
      <c r="T123" s="45"/>
    </row>
    <row r="124" spans="1:20" s="2" customFormat="1" ht="12" hidden="1" customHeight="1">
      <c r="A124" s="826"/>
      <c r="B124" s="43"/>
      <c r="C124" s="35"/>
      <c r="D124" s="34"/>
      <c r="E124" s="41"/>
      <c r="F124" s="917"/>
      <c r="G124" s="1863"/>
      <c r="H124" s="1863"/>
      <c r="I124" s="37"/>
      <c r="J124" s="36"/>
      <c r="K124" s="36"/>
      <c r="L124" s="38"/>
      <c r="M124" s="39"/>
      <c r="N124" s="44"/>
      <c r="O124" s="38"/>
      <c r="P124" s="37"/>
      <c r="Q124" s="40"/>
      <c r="R124" s="41"/>
      <c r="S124" s="37">
        <f>R124*E118</f>
        <v>0</v>
      </c>
      <c r="T124" s="45"/>
    </row>
    <row r="125" spans="1:20" s="2" customFormat="1" ht="12" hidden="1" customHeight="1">
      <c r="A125" s="826"/>
      <c r="B125" s="43"/>
      <c r="C125" s="35"/>
      <c r="D125" s="34"/>
      <c r="E125" s="41"/>
      <c r="F125" s="917"/>
      <c r="G125" s="1863"/>
      <c r="H125" s="1863"/>
      <c r="I125" s="37"/>
      <c r="J125" s="36"/>
      <c r="K125" s="36"/>
      <c r="L125" s="38"/>
      <c r="M125" s="39"/>
      <c r="N125" s="44"/>
      <c r="O125" s="38"/>
      <c r="P125" s="37"/>
      <c r="Q125" s="40"/>
      <c r="R125" s="41"/>
      <c r="S125" s="37">
        <f>R125*E118</f>
        <v>0</v>
      </c>
      <c r="T125" s="45"/>
    </row>
    <row r="126" spans="1:20" s="2" customFormat="1" ht="12.75" hidden="1">
      <c r="A126" s="826"/>
      <c r="B126" s="43"/>
      <c r="C126" s="1885"/>
      <c r="D126" s="34"/>
      <c r="E126" s="41"/>
      <c r="F126" s="917"/>
      <c r="G126" s="1863"/>
      <c r="H126" s="1863"/>
      <c r="I126" s="37"/>
      <c r="J126" s="36"/>
      <c r="K126" s="36"/>
      <c r="L126" s="38"/>
      <c r="M126" s="39"/>
      <c r="N126" s="44"/>
      <c r="O126" s="38"/>
      <c r="P126" s="37"/>
      <c r="Q126" s="40"/>
      <c r="R126" s="41"/>
      <c r="S126" s="37">
        <f>R126*E118</f>
        <v>0</v>
      </c>
      <c r="T126" s="45"/>
    </row>
    <row r="127" spans="1:20" s="1391" customFormat="1" ht="26.25" customHeight="1">
      <c r="A127" s="630">
        <f>A118+1</f>
        <v>14</v>
      </c>
      <c r="B127" s="227"/>
      <c r="C127" s="686" t="s">
        <v>1245</v>
      </c>
      <c r="D127" s="709" t="s">
        <v>377</v>
      </c>
      <c r="E127" s="1892">
        <v>16</v>
      </c>
      <c r="F127" s="1576">
        <v>0</v>
      </c>
      <c r="G127" s="1577">
        <f>F127*E127</f>
        <v>0</v>
      </c>
      <c r="H127" s="1577">
        <f>F127*$H$9</f>
        <v>0</v>
      </c>
      <c r="I127" s="685">
        <v>0</v>
      </c>
      <c r="J127" s="1578">
        <f>I127*E127</f>
        <v>0</v>
      </c>
      <c r="K127" s="801">
        <f>$K$9*I127</f>
        <v>0</v>
      </c>
      <c r="L127" s="1579">
        <f>(R127*T127+R128*T128+R129*T129+R130*T130+R131*T131+R132*T132+R133*T133+R134*T134+R135*T135)*L$9</f>
        <v>2.3332805999999997</v>
      </c>
      <c r="M127" s="785">
        <f>H127+K127+L127</f>
        <v>2.3332805999999997</v>
      </c>
      <c r="N127" s="805">
        <f>M127*E127</f>
        <v>37.332489599999995</v>
      </c>
      <c r="O127" s="1580">
        <f>E127*L127</f>
        <v>37.332489599999995</v>
      </c>
      <c r="P127" s="686" t="s">
        <v>1131</v>
      </c>
      <c r="Q127" s="1581" t="s">
        <v>377</v>
      </c>
      <c r="R127" s="687">
        <v>1</v>
      </c>
      <c r="S127" s="1468">
        <f>R127*E127</f>
        <v>16</v>
      </c>
      <c r="T127" s="1815">
        <v>2</v>
      </c>
    </row>
    <row r="128" spans="1:20" s="226" customFormat="1" hidden="1">
      <c r="A128" s="826"/>
      <c r="B128" s="826"/>
      <c r="C128" s="712"/>
      <c r="D128" s="644"/>
      <c r="E128" s="713"/>
      <c r="F128" s="690"/>
      <c r="G128" s="1583"/>
      <c r="H128" s="1584"/>
      <c r="I128" s="690"/>
      <c r="J128" s="1585"/>
      <c r="K128" s="1586"/>
      <c r="L128" s="1587"/>
      <c r="M128" s="1588"/>
      <c r="N128" s="1589"/>
      <c r="O128" s="1590">
        <f t="shared" ref="O128:O135" si="9">E128*L128</f>
        <v>0</v>
      </c>
      <c r="P128" s="691"/>
      <c r="Q128" s="692"/>
      <c r="R128" s="693"/>
      <c r="S128" s="694">
        <f>R128*E127</f>
        <v>0</v>
      </c>
      <c r="T128" s="1393"/>
    </row>
    <row r="129" spans="1:20" s="226" customFormat="1" hidden="1">
      <c r="A129" s="826"/>
      <c r="B129" s="826"/>
      <c r="C129" s="712"/>
      <c r="D129" s="644"/>
      <c r="E129" s="713"/>
      <c r="F129" s="690"/>
      <c r="G129" s="1371"/>
      <c r="H129" s="1384"/>
      <c r="I129" s="690"/>
      <c r="J129" s="1372"/>
      <c r="K129" s="1385"/>
      <c r="L129" s="1591"/>
      <c r="M129" s="1386"/>
      <c r="N129" s="1387"/>
      <c r="O129" s="1375">
        <f t="shared" si="9"/>
        <v>0</v>
      </c>
      <c r="P129" s="691"/>
      <c r="Q129" s="692"/>
      <c r="R129" s="693"/>
      <c r="S129" s="694">
        <f>R129*E127</f>
        <v>0</v>
      </c>
      <c r="T129" s="1393"/>
    </row>
    <row r="130" spans="1:20" s="226" customFormat="1" hidden="1">
      <c r="A130" s="826"/>
      <c r="B130" s="644"/>
      <c r="C130" s="691"/>
      <c r="D130" s="644"/>
      <c r="E130" s="713"/>
      <c r="F130" s="690"/>
      <c r="G130" s="1371"/>
      <c r="H130" s="1384"/>
      <c r="I130" s="690"/>
      <c r="J130" s="1372"/>
      <c r="K130" s="1385"/>
      <c r="L130" s="1591"/>
      <c r="M130" s="1386"/>
      <c r="N130" s="1387"/>
      <c r="O130" s="1375">
        <f t="shared" si="9"/>
        <v>0</v>
      </c>
      <c r="P130" s="691"/>
      <c r="Q130" s="692" t="s">
        <v>377</v>
      </c>
      <c r="R130" s="693"/>
      <c r="S130" s="694">
        <f>R130*E127</f>
        <v>0</v>
      </c>
      <c r="T130" s="793"/>
    </row>
    <row r="131" spans="1:20" s="226" customFormat="1" hidden="1">
      <c r="A131" s="826"/>
      <c r="B131" s="644"/>
      <c r="C131" s="691"/>
      <c r="D131" s="644"/>
      <c r="E131" s="713"/>
      <c r="F131" s="690"/>
      <c r="G131" s="1371"/>
      <c r="H131" s="1384"/>
      <c r="I131" s="690"/>
      <c r="J131" s="1372"/>
      <c r="K131" s="1385"/>
      <c r="L131" s="1591"/>
      <c r="M131" s="1386"/>
      <c r="N131" s="1387"/>
      <c r="O131" s="1375">
        <f t="shared" si="9"/>
        <v>0</v>
      </c>
      <c r="P131" s="691"/>
      <c r="Q131" s="692" t="s">
        <v>377</v>
      </c>
      <c r="R131" s="693"/>
      <c r="S131" s="694">
        <f>R131*E127</f>
        <v>0</v>
      </c>
      <c r="T131" s="793"/>
    </row>
    <row r="132" spans="1:20" s="226" customFormat="1" ht="15.75" hidden="1" customHeight="1">
      <c r="A132" s="826"/>
      <c r="B132" s="644"/>
      <c r="C132" s="691"/>
      <c r="D132" s="644"/>
      <c r="E132" s="713"/>
      <c r="F132" s="690"/>
      <c r="G132" s="1371"/>
      <c r="H132" s="1384"/>
      <c r="I132" s="690"/>
      <c r="J132" s="1372"/>
      <c r="K132" s="1385"/>
      <c r="L132" s="1591"/>
      <c r="M132" s="1386"/>
      <c r="N132" s="1387"/>
      <c r="O132" s="1375">
        <f t="shared" si="9"/>
        <v>0</v>
      </c>
      <c r="P132" s="691"/>
      <c r="Q132" s="692" t="s">
        <v>377</v>
      </c>
      <c r="R132" s="693"/>
      <c r="S132" s="694">
        <f>R132*E127</f>
        <v>0</v>
      </c>
      <c r="T132" s="793"/>
    </row>
    <row r="133" spans="1:20" s="226" customFormat="1" ht="13.5" hidden="1" customHeight="1">
      <c r="A133" s="826"/>
      <c r="B133" s="644"/>
      <c r="C133" s="691"/>
      <c r="D133" s="644"/>
      <c r="E133" s="713"/>
      <c r="F133" s="690"/>
      <c r="G133" s="1371"/>
      <c r="H133" s="1384"/>
      <c r="I133" s="690"/>
      <c r="J133" s="1372"/>
      <c r="K133" s="1385"/>
      <c r="L133" s="1591"/>
      <c r="M133" s="1386"/>
      <c r="N133" s="1387"/>
      <c r="O133" s="1375">
        <f t="shared" si="9"/>
        <v>0</v>
      </c>
      <c r="P133" s="691"/>
      <c r="Q133" s="692" t="s">
        <v>377</v>
      </c>
      <c r="R133" s="693"/>
      <c r="S133" s="694">
        <f>R133*E127</f>
        <v>0</v>
      </c>
      <c r="T133" s="694"/>
    </row>
    <row r="134" spans="1:20" s="226" customFormat="1" hidden="1">
      <c r="A134" s="826"/>
      <c r="B134" s="644"/>
      <c r="C134" s="691"/>
      <c r="D134" s="644"/>
      <c r="E134" s="713"/>
      <c r="F134" s="690"/>
      <c r="G134" s="1371"/>
      <c r="H134" s="1384"/>
      <c r="I134" s="690"/>
      <c r="J134" s="1372"/>
      <c r="K134" s="1385"/>
      <c r="L134" s="1591"/>
      <c r="M134" s="1386"/>
      <c r="N134" s="1387"/>
      <c r="O134" s="1375">
        <f t="shared" si="9"/>
        <v>0</v>
      </c>
      <c r="P134" s="691"/>
      <c r="Q134" s="692" t="s">
        <v>377</v>
      </c>
      <c r="R134" s="693"/>
      <c r="S134" s="694">
        <f>R134*E127</f>
        <v>0</v>
      </c>
      <c r="T134" s="694"/>
    </row>
    <row r="135" spans="1:20" s="226" customFormat="1" hidden="1">
      <c r="A135" s="826"/>
      <c r="B135" s="644"/>
      <c r="C135" s="691"/>
      <c r="D135" s="644"/>
      <c r="E135" s="713"/>
      <c r="F135" s="690"/>
      <c r="G135" s="1371"/>
      <c r="H135" s="1384"/>
      <c r="I135" s="690"/>
      <c r="J135" s="1372"/>
      <c r="K135" s="1385"/>
      <c r="L135" s="1591"/>
      <c r="M135" s="1386"/>
      <c r="N135" s="1387"/>
      <c r="O135" s="1375">
        <f t="shared" si="9"/>
        <v>0</v>
      </c>
      <c r="P135" s="691"/>
      <c r="Q135" s="692"/>
      <c r="R135" s="1592"/>
      <c r="S135" s="694">
        <f>R135*E127</f>
        <v>0</v>
      </c>
      <c r="T135" s="694"/>
    </row>
    <row r="136" spans="1:20" s="1391" customFormat="1" ht="25.5" customHeight="1">
      <c r="A136" s="630">
        <f>A127+1</f>
        <v>15</v>
      </c>
      <c r="B136" s="227"/>
      <c r="C136" s="686" t="s">
        <v>1240</v>
      </c>
      <c r="D136" s="709" t="s">
        <v>377</v>
      </c>
      <c r="E136" s="1892">
        <v>5</v>
      </c>
      <c r="F136" s="1576">
        <v>0</v>
      </c>
      <c r="G136" s="1577">
        <f>F136*E136</f>
        <v>0</v>
      </c>
      <c r="H136" s="1577">
        <f>F136*$H$9</f>
        <v>0</v>
      </c>
      <c r="I136" s="685">
        <v>0</v>
      </c>
      <c r="J136" s="1578">
        <f>I136*E136</f>
        <v>0</v>
      </c>
      <c r="K136" s="801">
        <f>$K$9*I136</f>
        <v>0</v>
      </c>
      <c r="L136" s="1579">
        <f>(R136*T136+R137*T137+R138*T138+R139*T139+R140*T140+R141*T141+R142*T142+R143*T143+R144*T144)*L$9</f>
        <v>4.6665611999999994</v>
      </c>
      <c r="M136" s="785">
        <f>H136+K136+L136</f>
        <v>4.6665611999999994</v>
      </c>
      <c r="N136" s="805">
        <f>M136*E136</f>
        <v>23.332805999999998</v>
      </c>
      <c r="O136" s="1580">
        <f>E136*L136</f>
        <v>23.332805999999998</v>
      </c>
      <c r="P136" s="686" t="s">
        <v>1131</v>
      </c>
      <c r="Q136" s="1581" t="s">
        <v>377</v>
      </c>
      <c r="R136" s="687">
        <v>1</v>
      </c>
      <c r="S136" s="1468">
        <f>R136*E136</f>
        <v>5</v>
      </c>
      <c r="T136" s="1815">
        <v>4</v>
      </c>
    </row>
    <row r="137" spans="1:20" s="226" customFormat="1" hidden="1">
      <c r="A137" s="826"/>
      <c r="B137" s="826"/>
      <c r="C137" s="712"/>
      <c r="D137" s="644"/>
      <c r="E137" s="713"/>
      <c r="F137" s="690"/>
      <c r="G137" s="1583"/>
      <c r="H137" s="1584"/>
      <c r="I137" s="690"/>
      <c r="J137" s="1585"/>
      <c r="K137" s="1586"/>
      <c r="L137" s="1587"/>
      <c r="M137" s="1588"/>
      <c r="N137" s="1589"/>
      <c r="O137" s="1590">
        <f t="shared" ref="O137:O144" si="10">E137*L137</f>
        <v>0</v>
      </c>
      <c r="P137" s="691"/>
      <c r="Q137" s="692"/>
      <c r="R137" s="693"/>
      <c r="S137" s="694">
        <f>R137*E136</f>
        <v>0</v>
      </c>
      <c r="T137" s="1393"/>
    </row>
    <row r="138" spans="1:20" s="226" customFormat="1" hidden="1">
      <c r="A138" s="826"/>
      <c r="B138" s="826"/>
      <c r="C138" s="712"/>
      <c r="D138" s="644"/>
      <c r="E138" s="713"/>
      <c r="F138" s="690"/>
      <c r="G138" s="1371"/>
      <c r="H138" s="1384"/>
      <c r="I138" s="690"/>
      <c r="J138" s="1372"/>
      <c r="K138" s="1385"/>
      <c r="L138" s="1591"/>
      <c r="M138" s="1386"/>
      <c r="N138" s="1387"/>
      <c r="O138" s="1375">
        <f t="shared" si="10"/>
        <v>0</v>
      </c>
      <c r="P138" s="691"/>
      <c r="Q138" s="692"/>
      <c r="R138" s="693"/>
      <c r="S138" s="694">
        <f>R138*E136</f>
        <v>0</v>
      </c>
      <c r="T138" s="1393"/>
    </row>
    <row r="139" spans="1:20" s="226" customFormat="1" hidden="1">
      <c r="A139" s="826"/>
      <c r="B139" s="644"/>
      <c r="C139" s="691"/>
      <c r="D139" s="644"/>
      <c r="E139" s="713"/>
      <c r="F139" s="690"/>
      <c r="G139" s="1371"/>
      <c r="H139" s="1384"/>
      <c r="I139" s="690"/>
      <c r="J139" s="1372"/>
      <c r="K139" s="1385"/>
      <c r="L139" s="1591"/>
      <c r="M139" s="1386"/>
      <c r="N139" s="1387"/>
      <c r="O139" s="1375">
        <f t="shared" si="10"/>
        <v>0</v>
      </c>
      <c r="P139" s="691"/>
      <c r="Q139" s="692" t="s">
        <v>377</v>
      </c>
      <c r="R139" s="693"/>
      <c r="S139" s="694">
        <f>R139*E136</f>
        <v>0</v>
      </c>
      <c r="T139" s="793"/>
    </row>
    <row r="140" spans="1:20" s="226" customFormat="1" hidden="1">
      <c r="A140" s="826"/>
      <c r="B140" s="644"/>
      <c r="C140" s="691"/>
      <c r="D140" s="644"/>
      <c r="E140" s="713"/>
      <c r="F140" s="690"/>
      <c r="G140" s="1371"/>
      <c r="H140" s="1384"/>
      <c r="I140" s="690"/>
      <c r="J140" s="1372"/>
      <c r="K140" s="1385"/>
      <c r="L140" s="1591"/>
      <c r="M140" s="1386"/>
      <c r="N140" s="1387"/>
      <c r="O140" s="1375">
        <f t="shared" si="10"/>
        <v>0</v>
      </c>
      <c r="P140" s="691"/>
      <c r="Q140" s="692" t="s">
        <v>377</v>
      </c>
      <c r="R140" s="693"/>
      <c r="S140" s="694">
        <f>R140*E136</f>
        <v>0</v>
      </c>
      <c r="T140" s="793"/>
    </row>
    <row r="141" spans="1:20" s="226" customFormat="1" ht="15.75" hidden="1" customHeight="1">
      <c r="A141" s="826"/>
      <c r="B141" s="644"/>
      <c r="C141" s="691"/>
      <c r="D141" s="644"/>
      <c r="E141" s="713"/>
      <c r="F141" s="690"/>
      <c r="G141" s="1371"/>
      <c r="H141" s="1384"/>
      <c r="I141" s="690"/>
      <c r="J141" s="1372"/>
      <c r="K141" s="1385"/>
      <c r="L141" s="1591"/>
      <c r="M141" s="1386"/>
      <c r="N141" s="1387"/>
      <c r="O141" s="1375">
        <f t="shared" si="10"/>
        <v>0</v>
      </c>
      <c r="P141" s="691"/>
      <c r="Q141" s="692" t="s">
        <v>377</v>
      </c>
      <c r="R141" s="693"/>
      <c r="S141" s="694">
        <f>R141*E136</f>
        <v>0</v>
      </c>
      <c r="T141" s="793"/>
    </row>
    <row r="142" spans="1:20" s="226" customFormat="1" ht="13.5" hidden="1" customHeight="1">
      <c r="A142" s="826"/>
      <c r="B142" s="644"/>
      <c r="C142" s="691"/>
      <c r="D142" s="644"/>
      <c r="E142" s="713"/>
      <c r="F142" s="690"/>
      <c r="G142" s="1371"/>
      <c r="H142" s="1384"/>
      <c r="I142" s="690"/>
      <c r="J142" s="1372"/>
      <c r="K142" s="1385"/>
      <c r="L142" s="1591"/>
      <c r="M142" s="1386"/>
      <c r="N142" s="1387"/>
      <c r="O142" s="1375">
        <f t="shared" si="10"/>
        <v>0</v>
      </c>
      <c r="P142" s="691"/>
      <c r="Q142" s="692" t="s">
        <v>377</v>
      </c>
      <c r="R142" s="693"/>
      <c r="S142" s="694">
        <f>R142*E136</f>
        <v>0</v>
      </c>
      <c r="T142" s="694"/>
    </row>
    <row r="143" spans="1:20" s="226" customFormat="1" hidden="1">
      <c r="A143" s="826"/>
      <c r="B143" s="644"/>
      <c r="C143" s="691"/>
      <c r="D143" s="644"/>
      <c r="E143" s="713"/>
      <c r="F143" s="690"/>
      <c r="G143" s="1371"/>
      <c r="H143" s="1384"/>
      <c r="I143" s="690"/>
      <c r="J143" s="1372"/>
      <c r="K143" s="1385"/>
      <c r="L143" s="1591"/>
      <c r="M143" s="1386"/>
      <c r="N143" s="1387"/>
      <c r="O143" s="1375">
        <f t="shared" si="10"/>
        <v>0</v>
      </c>
      <c r="P143" s="691"/>
      <c r="Q143" s="692" t="s">
        <v>377</v>
      </c>
      <c r="R143" s="693"/>
      <c r="S143" s="694">
        <f>R143*E136</f>
        <v>0</v>
      </c>
      <c r="T143" s="694"/>
    </row>
    <row r="144" spans="1:20" s="226" customFormat="1" hidden="1">
      <c r="A144" s="826"/>
      <c r="B144" s="644"/>
      <c r="C144" s="691"/>
      <c r="D144" s="644"/>
      <c r="E144" s="713"/>
      <c r="F144" s="690"/>
      <c r="G144" s="1371"/>
      <c r="H144" s="1384"/>
      <c r="I144" s="690"/>
      <c r="J144" s="1372"/>
      <c r="K144" s="1385"/>
      <c r="L144" s="1591"/>
      <c r="M144" s="1386"/>
      <c r="N144" s="1387"/>
      <c r="O144" s="1375">
        <f t="shared" si="10"/>
        <v>0</v>
      </c>
      <c r="P144" s="691"/>
      <c r="Q144" s="692"/>
      <c r="R144" s="1592"/>
      <c r="S144" s="694">
        <f>R144*E136</f>
        <v>0</v>
      </c>
      <c r="T144" s="694"/>
    </row>
    <row r="145" spans="1:20" s="1391" customFormat="1" ht="24" customHeight="1">
      <c r="A145" s="630">
        <f>A136+1</f>
        <v>16</v>
      </c>
      <c r="B145" s="227"/>
      <c r="C145" s="686" t="s">
        <v>1219</v>
      </c>
      <c r="D145" s="709" t="s">
        <v>377</v>
      </c>
      <c r="E145" s="1892">
        <v>13</v>
      </c>
      <c r="F145" s="1576">
        <v>0</v>
      </c>
      <c r="G145" s="1577">
        <f>F145*E145</f>
        <v>0</v>
      </c>
      <c r="H145" s="1577">
        <f>F145*$H$9</f>
        <v>0</v>
      </c>
      <c r="I145" s="685">
        <v>0</v>
      </c>
      <c r="J145" s="1578">
        <f>I145*E145</f>
        <v>0</v>
      </c>
      <c r="K145" s="801">
        <f>$K$9*I145</f>
        <v>0</v>
      </c>
      <c r="L145" s="1579">
        <f>(R145*T145+R146*T146+R147*T147+R148*T148+R149*T149+R150*T150+R151*T151+R152*T152+R153*T153)*L$9</f>
        <v>5.13321732</v>
      </c>
      <c r="M145" s="785">
        <f>H145+K145+L145</f>
        <v>5.13321732</v>
      </c>
      <c r="N145" s="805">
        <f>M145*E145</f>
        <v>66.73182516</v>
      </c>
      <c r="O145" s="1580">
        <f>E145*L145</f>
        <v>66.73182516</v>
      </c>
      <c r="P145" s="686" t="s">
        <v>1131</v>
      </c>
      <c r="Q145" s="1581" t="s">
        <v>377</v>
      </c>
      <c r="R145" s="687">
        <v>1</v>
      </c>
      <c r="S145" s="1468">
        <f>R145*E145</f>
        <v>13</v>
      </c>
      <c r="T145" s="1815">
        <v>4.4000000000000004</v>
      </c>
    </row>
    <row r="146" spans="1:20" s="226" customFormat="1" hidden="1">
      <c r="A146" s="826"/>
      <c r="B146" s="826"/>
      <c r="C146" s="712"/>
      <c r="D146" s="644"/>
      <c r="E146" s="713"/>
      <c r="F146" s="690"/>
      <c r="G146" s="1583"/>
      <c r="H146" s="1584"/>
      <c r="I146" s="690"/>
      <c r="J146" s="1585"/>
      <c r="K146" s="1586"/>
      <c r="L146" s="1587"/>
      <c r="M146" s="1588"/>
      <c r="N146" s="1589"/>
      <c r="O146" s="1590">
        <f t="shared" ref="O146:O153" si="11">E146*L146</f>
        <v>0</v>
      </c>
      <c r="P146" s="691"/>
      <c r="Q146" s="692"/>
      <c r="R146" s="693"/>
      <c r="S146" s="694">
        <f>R146*E145</f>
        <v>0</v>
      </c>
      <c r="T146" s="1393"/>
    </row>
    <row r="147" spans="1:20" s="226" customFormat="1" hidden="1">
      <c r="A147" s="826"/>
      <c r="B147" s="826"/>
      <c r="C147" s="712"/>
      <c r="D147" s="644"/>
      <c r="E147" s="713"/>
      <c r="F147" s="690"/>
      <c r="G147" s="1371"/>
      <c r="H147" s="1384"/>
      <c r="I147" s="690"/>
      <c r="J147" s="1372"/>
      <c r="K147" s="1385"/>
      <c r="L147" s="1591"/>
      <c r="M147" s="1386"/>
      <c r="N147" s="1387"/>
      <c r="O147" s="1375">
        <f t="shared" si="11"/>
        <v>0</v>
      </c>
      <c r="P147" s="691"/>
      <c r="Q147" s="692"/>
      <c r="R147" s="693"/>
      <c r="S147" s="694">
        <f>R147*E145</f>
        <v>0</v>
      </c>
      <c r="T147" s="1393"/>
    </row>
    <row r="148" spans="1:20" s="226" customFormat="1" hidden="1">
      <c r="A148" s="826"/>
      <c r="B148" s="644"/>
      <c r="C148" s="691"/>
      <c r="D148" s="644"/>
      <c r="E148" s="713"/>
      <c r="F148" s="690"/>
      <c r="G148" s="1371"/>
      <c r="H148" s="1384"/>
      <c r="I148" s="690"/>
      <c r="J148" s="1372"/>
      <c r="K148" s="1385"/>
      <c r="L148" s="1591"/>
      <c r="M148" s="1386"/>
      <c r="N148" s="1387"/>
      <c r="O148" s="1375">
        <f t="shared" si="11"/>
        <v>0</v>
      </c>
      <c r="P148" s="691"/>
      <c r="Q148" s="692" t="s">
        <v>377</v>
      </c>
      <c r="R148" s="693"/>
      <c r="S148" s="694">
        <f>R148*E145</f>
        <v>0</v>
      </c>
      <c r="T148" s="793"/>
    </row>
    <row r="149" spans="1:20" s="226" customFormat="1" hidden="1">
      <c r="A149" s="826"/>
      <c r="B149" s="644"/>
      <c r="C149" s="691"/>
      <c r="D149" s="644"/>
      <c r="E149" s="713"/>
      <c r="F149" s="690"/>
      <c r="G149" s="1371"/>
      <c r="H149" s="1384"/>
      <c r="I149" s="690"/>
      <c r="J149" s="1372"/>
      <c r="K149" s="1385"/>
      <c r="L149" s="1591"/>
      <c r="M149" s="1386"/>
      <c r="N149" s="1387"/>
      <c r="O149" s="1375">
        <f t="shared" si="11"/>
        <v>0</v>
      </c>
      <c r="P149" s="691"/>
      <c r="Q149" s="692" t="s">
        <v>377</v>
      </c>
      <c r="R149" s="693"/>
      <c r="S149" s="694">
        <f>R149*E145</f>
        <v>0</v>
      </c>
      <c r="T149" s="793"/>
    </row>
    <row r="150" spans="1:20" s="226" customFormat="1" ht="15.75" hidden="1" customHeight="1">
      <c r="A150" s="826"/>
      <c r="B150" s="644"/>
      <c r="C150" s="691"/>
      <c r="D150" s="644"/>
      <c r="E150" s="713"/>
      <c r="F150" s="690"/>
      <c r="G150" s="1371"/>
      <c r="H150" s="1384"/>
      <c r="I150" s="690"/>
      <c r="J150" s="1372"/>
      <c r="K150" s="1385"/>
      <c r="L150" s="1591"/>
      <c r="M150" s="1386"/>
      <c r="N150" s="1387"/>
      <c r="O150" s="1375">
        <f t="shared" si="11"/>
        <v>0</v>
      </c>
      <c r="P150" s="691"/>
      <c r="Q150" s="692" t="s">
        <v>377</v>
      </c>
      <c r="R150" s="693"/>
      <c r="S150" s="694">
        <f>R150*E145</f>
        <v>0</v>
      </c>
      <c r="T150" s="793"/>
    </row>
    <row r="151" spans="1:20" s="226" customFormat="1" ht="13.5" hidden="1" customHeight="1">
      <c r="A151" s="826"/>
      <c r="B151" s="644"/>
      <c r="C151" s="691"/>
      <c r="D151" s="644"/>
      <c r="E151" s="713"/>
      <c r="F151" s="690"/>
      <c r="G151" s="1371"/>
      <c r="H151" s="1384"/>
      <c r="I151" s="690"/>
      <c r="J151" s="1372"/>
      <c r="K151" s="1385"/>
      <c r="L151" s="1591"/>
      <c r="M151" s="1386"/>
      <c r="N151" s="1387"/>
      <c r="O151" s="1375">
        <f t="shared" si="11"/>
        <v>0</v>
      </c>
      <c r="P151" s="691"/>
      <c r="Q151" s="692" t="s">
        <v>377</v>
      </c>
      <c r="R151" s="693"/>
      <c r="S151" s="694">
        <f>R151*E145</f>
        <v>0</v>
      </c>
      <c r="T151" s="694"/>
    </row>
    <row r="152" spans="1:20" s="226" customFormat="1" hidden="1">
      <c r="A152" s="826"/>
      <c r="B152" s="644"/>
      <c r="C152" s="691"/>
      <c r="D152" s="644"/>
      <c r="E152" s="713"/>
      <c r="F152" s="690"/>
      <c r="G152" s="1371"/>
      <c r="H152" s="1384"/>
      <c r="I152" s="690"/>
      <c r="J152" s="1372"/>
      <c r="K152" s="1385"/>
      <c r="L152" s="1591"/>
      <c r="M152" s="1386"/>
      <c r="N152" s="1387"/>
      <c r="O152" s="1375">
        <f t="shared" si="11"/>
        <v>0</v>
      </c>
      <c r="P152" s="691"/>
      <c r="Q152" s="692" t="s">
        <v>377</v>
      </c>
      <c r="R152" s="693"/>
      <c r="S152" s="694">
        <f>R152*E145</f>
        <v>0</v>
      </c>
      <c r="T152" s="694"/>
    </row>
    <row r="153" spans="1:20" s="226" customFormat="1" hidden="1">
      <c r="A153" s="826"/>
      <c r="B153" s="644"/>
      <c r="C153" s="691"/>
      <c r="D153" s="644"/>
      <c r="E153" s="713"/>
      <c r="F153" s="690"/>
      <c r="G153" s="1371"/>
      <c r="H153" s="1384"/>
      <c r="I153" s="690"/>
      <c r="J153" s="1372"/>
      <c r="K153" s="1385"/>
      <c r="L153" s="1591"/>
      <c r="M153" s="1386"/>
      <c r="N153" s="1387"/>
      <c r="O153" s="1375">
        <f t="shared" si="11"/>
        <v>0</v>
      </c>
      <c r="P153" s="691"/>
      <c r="Q153" s="692"/>
      <c r="R153" s="1592"/>
      <c r="S153" s="694">
        <f>R153*E145</f>
        <v>0</v>
      </c>
      <c r="T153" s="694"/>
    </row>
    <row r="154" spans="1:20" s="1391" customFormat="1" ht="26.25" customHeight="1">
      <c r="A154" s="630">
        <f>A145+1</f>
        <v>17</v>
      </c>
      <c r="B154" s="227"/>
      <c r="C154" s="686" t="s">
        <v>1220</v>
      </c>
      <c r="D154" s="709" t="s">
        <v>377</v>
      </c>
      <c r="E154" s="710">
        <v>10</v>
      </c>
      <c r="F154" s="1576">
        <v>0</v>
      </c>
      <c r="G154" s="1577">
        <f>F154*E154</f>
        <v>0</v>
      </c>
      <c r="H154" s="1577">
        <f>F154*$H$9</f>
        <v>0</v>
      </c>
      <c r="I154" s="685">
        <v>0</v>
      </c>
      <c r="J154" s="1578">
        <f>I154*E154</f>
        <v>0</v>
      </c>
      <c r="K154" s="801">
        <f>$K$9*I154</f>
        <v>0</v>
      </c>
      <c r="L154" s="1579">
        <f>(R154*T154+R155*T155+R156*T156+R157*T157+R158*T158+R159*T159+R160*T160+R161*T161+R162*T162)*L$9</f>
        <v>6.9998417999999987</v>
      </c>
      <c r="M154" s="785">
        <f>H154+K154+L154</f>
        <v>6.9998417999999987</v>
      </c>
      <c r="N154" s="805">
        <f>M154*E154</f>
        <v>69.998417999999987</v>
      </c>
      <c r="O154" s="1580">
        <f>E154*L154</f>
        <v>69.998417999999987</v>
      </c>
      <c r="P154" s="686" t="s">
        <v>1131</v>
      </c>
      <c r="Q154" s="1581" t="s">
        <v>377</v>
      </c>
      <c r="R154" s="687">
        <v>1</v>
      </c>
      <c r="S154" s="1468">
        <f>R154*E154</f>
        <v>10</v>
      </c>
      <c r="T154" s="1582">
        <v>6</v>
      </c>
    </row>
    <row r="155" spans="1:20" s="226" customFormat="1" hidden="1">
      <c r="A155" s="826"/>
      <c r="B155" s="826"/>
      <c r="C155" s="712"/>
      <c r="D155" s="644"/>
      <c r="E155" s="713"/>
      <c r="F155" s="690"/>
      <c r="G155" s="1583"/>
      <c r="H155" s="1584">
        <f t="shared" ref="H155:H161" si="12">$H$9*F155</f>
        <v>0</v>
      </c>
      <c r="I155" s="690"/>
      <c r="J155" s="1585"/>
      <c r="K155" s="1586"/>
      <c r="L155" s="1587"/>
      <c r="M155" s="1588"/>
      <c r="N155" s="1589"/>
      <c r="O155" s="1590">
        <f t="shared" ref="O155:O162" si="13">E155*L155</f>
        <v>0</v>
      </c>
      <c r="P155" s="691"/>
      <c r="Q155" s="692"/>
      <c r="R155" s="693"/>
      <c r="S155" s="694">
        <f>R155*E154</f>
        <v>0</v>
      </c>
      <c r="T155" s="1393"/>
    </row>
    <row r="156" spans="1:20" s="226" customFormat="1" hidden="1">
      <c r="A156" s="826"/>
      <c r="B156" s="826"/>
      <c r="C156" s="712"/>
      <c r="D156" s="644"/>
      <c r="E156" s="713"/>
      <c r="F156" s="690"/>
      <c r="G156" s="1371"/>
      <c r="H156" s="1384">
        <f t="shared" si="12"/>
        <v>0</v>
      </c>
      <c r="I156" s="690"/>
      <c r="J156" s="1372"/>
      <c r="K156" s="1385"/>
      <c r="L156" s="1591"/>
      <c r="M156" s="1386"/>
      <c r="N156" s="1387"/>
      <c r="O156" s="1375">
        <f t="shared" si="13"/>
        <v>0</v>
      </c>
      <c r="P156" s="691"/>
      <c r="Q156" s="692"/>
      <c r="R156" s="693"/>
      <c r="S156" s="694">
        <f>R156*E154</f>
        <v>0</v>
      </c>
      <c r="T156" s="1393"/>
    </row>
    <row r="157" spans="1:20" s="226" customFormat="1" hidden="1">
      <c r="A157" s="826"/>
      <c r="B157" s="644"/>
      <c r="C157" s="691"/>
      <c r="D157" s="644"/>
      <c r="E157" s="713"/>
      <c r="F157" s="690"/>
      <c r="G157" s="1371"/>
      <c r="H157" s="1384">
        <f t="shared" si="12"/>
        <v>0</v>
      </c>
      <c r="I157" s="690"/>
      <c r="J157" s="1372"/>
      <c r="K157" s="1385"/>
      <c r="L157" s="1591"/>
      <c r="M157" s="1386"/>
      <c r="N157" s="1387"/>
      <c r="O157" s="1375">
        <f t="shared" si="13"/>
        <v>0</v>
      </c>
      <c r="P157" s="691"/>
      <c r="Q157" s="692" t="s">
        <v>377</v>
      </c>
      <c r="R157" s="693"/>
      <c r="S157" s="694">
        <f>R157*E154</f>
        <v>0</v>
      </c>
      <c r="T157" s="793"/>
    </row>
    <row r="158" spans="1:20" s="226" customFormat="1" hidden="1">
      <c r="A158" s="826"/>
      <c r="B158" s="644"/>
      <c r="C158" s="691"/>
      <c r="D158" s="644"/>
      <c r="E158" s="713"/>
      <c r="F158" s="690"/>
      <c r="G158" s="1371"/>
      <c r="H158" s="1384">
        <f t="shared" si="12"/>
        <v>0</v>
      </c>
      <c r="I158" s="690"/>
      <c r="J158" s="1372"/>
      <c r="K158" s="1385"/>
      <c r="L158" s="1591"/>
      <c r="M158" s="1386"/>
      <c r="N158" s="1387"/>
      <c r="O158" s="1375">
        <f t="shared" si="13"/>
        <v>0</v>
      </c>
      <c r="P158" s="691"/>
      <c r="Q158" s="692" t="s">
        <v>377</v>
      </c>
      <c r="R158" s="693"/>
      <c r="S158" s="694">
        <f>R158*E154</f>
        <v>0</v>
      </c>
      <c r="T158" s="793"/>
    </row>
    <row r="159" spans="1:20" s="226" customFormat="1" ht="15.75" hidden="1" customHeight="1">
      <c r="A159" s="826"/>
      <c r="B159" s="644"/>
      <c r="C159" s="691"/>
      <c r="D159" s="644"/>
      <c r="E159" s="713"/>
      <c r="F159" s="690"/>
      <c r="G159" s="1371"/>
      <c r="H159" s="1384">
        <f t="shared" si="12"/>
        <v>0</v>
      </c>
      <c r="I159" s="690"/>
      <c r="J159" s="1372"/>
      <c r="K159" s="1385"/>
      <c r="L159" s="1591"/>
      <c r="M159" s="1386"/>
      <c r="N159" s="1387"/>
      <c r="O159" s="1375">
        <f t="shared" si="13"/>
        <v>0</v>
      </c>
      <c r="P159" s="691"/>
      <c r="Q159" s="692" t="s">
        <v>377</v>
      </c>
      <c r="R159" s="693"/>
      <c r="S159" s="694">
        <f>R159*E154</f>
        <v>0</v>
      </c>
      <c r="T159" s="793"/>
    </row>
    <row r="160" spans="1:20" s="226" customFormat="1" ht="13.5" hidden="1" customHeight="1">
      <c r="A160" s="826"/>
      <c r="B160" s="644"/>
      <c r="C160" s="691"/>
      <c r="D160" s="644"/>
      <c r="E160" s="713"/>
      <c r="F160" s="690"/>
      <c r="G160" s="1371"/>
      <c r="H160" s="1384">
        <f t="shared" si="12"/>
        <v>0</v>
      </c>
      <c r="I160" s="690"/>
      <c r="J160" s="1372"/>
      <c r="K160" s="1385"/>
      <c r="L160" s="1591"/>
      <c r="M160" s="1386"/>
      <c r="N160" s="1387"/>
      <c r="O160" s="1375">
        <f t="shared" si="13"/>
        <v>0</v>
      </c>
      <c r="P160" s="691"/>
      <c r="Q160" s="692" t="s">
        <v>377</v>
      </c>
      <c r="R160" s="693"/>
      <c r="S160" s="694">
        <f>R160*E154</f>
        <v>0</v>
      </c>
      <c r="T160" s="694"/>
    </row>
    <row r="161" spans="1:20" s="226" customFormat="1" hidden="1">
      <c r="A161" s="826"/>
      <c r="B161" s="644"/>
      <c r="C161" s="691"/>
      <c r="D161" s="644"/>
      <c r="E161" s="713"/>
      <c r="F161" s="690"/>
      <c r="G161" s="1371"/>
      <c r="H161" s="1384">
        <f t="shared" si="12"/>
        <v>0</v>
      </c>
      <c r="I161" s="690"/>
      <c r="J161" s="1372"/>
      <c r="K161" s="1385"/>
      <c r="L161" s="1591"/>
      <c r="M161" s="1386"/>
      <c r="N161" s="1387"/>
      <c r="O161" s="1375">
        <f t="shared" si="13"/>
        <v>0</v>
      </c>
      <c r="P161" s="691"/>
      <c r="Q161" s="692" t="s">
        <v>377</v>
      </c>
      <c r="R161" s="693"/>
      <c r="S161" s="694">
        <f>R161*E154</f>
        <v>0</v>
      </c>
      <c r="T161" s="694"/>
    </row>
    <row r="162" spans="1:20" s="226" customFormat="1" hidden="1">
      <c r="A162" s="826"/>
      <c r="B162" s="644"/>
      <c r="C162" s="691"/>
      <c r="D162" s="644"/>
      <c r="E162" s="713"/>
      <c r="F162" s="690"/>
      <c r="G162" s="1371"/>
      <c r="H162" s="1384"/>
      <c r="I162" s="690"/>
      <c r="J162" s="1372"/>
      <c r="K162" s="1385"/>
      <c r="L162" s="1591"/>
      <c r="M162" s="1386"/>
      <c r="N162" s="1387"/>
      <c r="O162" s="1375">
        <f t="shared" si="13"/>
        <v>0</v>
      </c>
      <c r="P162" s="691"/>
      <c r="Q162" s="692"/>
      <c r="R162" s="1592"/>
      <c r="S162" s="694">
        <f>R162*E154</f>
        <v>0</v>
      </c>
      <c r="T162" s="694"/>
    </row>
    <row r="163" spans="1:20" s="226" customFormat="1" ht="26.25" customHeight="1">
      <c r="A163" s="630">
        <f>A154+1</f>
        <v>18</v>
      </c>
      <c r="B163" s="227"/>
      <c r="C163" s="677" t="s">
        <v>1221</v>
      </c>
      <c r="D163" s="227" t="s">
        <v>377</v>
      </c>
      <c r="E163" s="684">
        <v>5</v>
      </c>
      <c r="F163" s="685">
        <v>0</v>
      </c>
      <c r="G163" s="1860">
        <f>F163*E163</f>
        <v>0</v>
      </c>
      <c r="H163" s="1860">
        <f>$H$9*F163</f>
        <v>0</v>
      </c>
      <c r="I163" s="685">
        <v>0</v>
      </c>
      <c r="J163" s="1860">
        <f>E163*I163</f>
        <v>0</v>
      </c>
      <c r="K163" s="1860">
        <f>$K$9*I163</f>
        <v>0</v>
      </c>
      <c r="L163" s="1861">
        <f>(R163*T163+R164*T164+R165*T165+R166*T166+R167*T167+R168*T168+R169*T169+R170*T170+R171*T171)*L$9</f>
        <v>7.9331540399999989</v>
      </c>
      <c r="M163" s="884">
        <f>H163+K163+L163</f>
        <v>7.9331540399999989</v>
      </c>
      <c r="N163" s="1862">
        <f>M163*E163</f>
        <v>39.665770199999997</v>
      </c>
      <c r="O163" s="1860">
        <f>E163*L163</f>
        <v>39.665770199999997</v>
      </c>
      <c r="P163" s="686" t="s">
        <v>1131</v>
      </c>
      <c r="Q163" s="228" t="s">
        <v>377</v>
      </c>
      <c r="R163" s="687">
        <v>1</v>
      </c>
      <c r="S163" s="29">
        <f>R163*E163</f>
        <v>5</v>
      </c>
      <c r="T163" s="781">
        <v>6.8</v>
      </c>
    </row>
    <row r="164" spans="1:20" s="226" customFormat="1" ht="12" hidden="1" customHeight="1">
      <c r="A164" s="826"/>
      <c r="B164" s="644"/>
      <c r="C164" s="688"/>
      <c r="D164" s="644"/>
      <c r="E164" s="689"/>
      <c r="F164" s="690"/>
      <c r="G164" s="1863"/>
      <c r="H164" s="1863"/>
      <c r="I164" s="690"/>
      <c r="J164" s="36"/>
      <c r="K164" s="36"/>
      <c r="L164" s="38"/>
      <c r="M164" s="230"/>
      <c r="N164" s="44"/>
      <c r="O164" s="38"/>
      <c r="P164" s="691"/>
      <c r="Q164" s="692"/>
      <c r="R164" s="693"/>
      <c r="S164" s="42">
        <f>R164*E163</f>
        <v>0</v>
      </c>
      <c r="T164" s="694"/>
    </row>
    <row r="165" spans="1:20" s="226" customFormat="1" ht="12" hidden="1" customHeight="1">
      <c r="A165" s="826"/>
      <c r="B165" s="644"/>
      <c r="C165" s="688"/>
      <c r="D165" s="644"/>
      <c r="E165" s="689"/>
      <c r="F165" s="690"/>
      <c r="G165" s="1863"/>
      <c r="H165" s="1863"/>
      <c r="I165" s="690"/>
      <c r="J165" s="36"/>
      <c r="K165" s="36"/>
      <c r="L165" s="38"/>
      <c r="M165" s="230"/>
      <c r="N165" s="44"/>
      <c r="O165" s="38"/>
      <c r="P165" s="691"/>
      <c r="Q165" s="692"/>
      <c r="R165" s="693"/>
      <c r="S165" s="42">
        <f>R165*E163</f>
        <v>0</v>
      </c>
      <c r="T165" s="694"/>
    </row>
    <row r="166" spans="1:20" s="226" customFormat="1" ht="12" hidden="1" customHeight="1">
      <c r="A166" s="826"/>
      <c r="B166" s="644"/>
      <c r="C166" s="688"/>
      <c r="D166" s="644"/>
      <c r="E166" s="689"/>
      <c r="F166" s="690"/>
      <c r="G166" s="1863"/>
      <c r="H166" s="1863"/>
      <c r="I166" s="690"/>
      <c r="J166" s="36"/>
      <c r="K166" s="36"/>
      <c r="L166" s="38"/>
      <c r="M166" s="230"/>
      <c r="N166" s="44"/>
      <c r="O166" s="38"/>
      <c r="P166" s="691"/>
      <c r="Q166" s="692"/>
      <c r="R166" s="693"/>
      <c r="S166" s="42">
        <f>R166*E163</f>
        <v>0</v>
      </c>
      <c r="T166" s="694"/>
    </row>
    <row r="167" spans="1:20" s="226" customFormat="1" ht="12" hidden="1" customHeight="1">
      <c r="A167" s="826"/>
      <c r="B167" s="644"/>
      <c r="C167" s="688"/>
      <c r="D167" s="644"/>
      <c r="E167" s="689"/>
      <c r="F167" s="690"/>
      <c r="G167" s="1863"/>
      <c r="H167" s="1863"/>
      <c r="I167" s="690"/>
      <c r="J167" s="36"/>
      <c r="K167" s="36"/>
      <c r="L167" s="38"/>
      <c r="M167" s="230"/>
      <c r="N167" s="44"/>
      <c r="O167" s="38"/>
      <c r="P167" s="691"/>
      <c r="Q167" s="692"/>
      <c r="R167" s="693"/>
      <c r="S167" s="42">
        <f>R167*E163</f>
        <v>0</v>
      </c>
      <c r="T167" s="694"/>
    </row>
    <row r="168" spans="1:20" s="226" customFormat="1" ht="12" hidden="1" customHeight="1">
      <c r="A168" s="826"/>
      <c r="B168" s="644"/>
      <c r="C168" s="688"/>
      <c r="D168" s="644"/>
      <c r="E168" s="689"/>
      <c r="F168" s="690"/>
      <c r="G168" s="1863"/>
      <c r="H168" s="1863"/>
      <c r="I168" s="690"/>
      <c r="J168" s="36"/>
      <c r="K168" s="36"/>
      <c r="L168" s="38"/>
      <c r="M168" s="230"/>
      <c r="N168" s="44"/>
      <c r="O168" s="38"/>
      <c r="P168" s="691"/>
      <c r="Q168" s="692"/>
      <c r="R168" s="693"/>
      <c r="S168" s="42">
        <f>R168*E163</f>
        <v>0</v>
      </c>
      <c r="T168" s="694"/>
    </row>
    <row r="169" spans="1:20" s="226" customFormat="1" ht="12" hidden="1" customHeight="1">
      <c r="A169" s="826"/>
      <c r="B169" s="644"/>
      <c r="C169" s="688"/>
      <c r="D169" s="644"/>
      <c r="E169" s="689"/>
      <c r="F169" s="690"/>
      <c r="G169" s="1863"/>
      <c r="H169" s="1863"/>
      <c r="I169" s="690"/>
      <c r="J169" s="36"/>
      <c r="K169" s="36"/>
      <c r="L169" s="38"/>
      <c r="M169" s="230"/>
      <c r="N169" s="44"/>
      <c r="O169" s="38"/>
      <c r="P169" s="691"/>
      <c r="Q169" s="692"/>
      <c r="R169" s="693"/>
      <c r="S169" s="42">
        <f>R169*E163</f>
        <v>0</v>
      </c>
      <c r="T169" s="694"/>
    </row>
    <row r="170" spans="1:20" s="226" customFormat="1" ht="12" hidden="1" customHeight="1">
      <c r="A170" s="826"/>
      <c r="B170" s="644"/>
      <c r="C170" s="688"/>
      <c r="D170" s="644"/>
      <c r="E170" s="689"/>
      <c r="F170" s="690"/>
      <c r="G170" s="1863"/>
      <c r="H170" s="1863"/>
      <c r="I170" s="690"/>
      <c r="J170" s="36"/>
      <c r="K170" s="36"/>
      <c r="L170" s="38"/>
      <c r="M170" s="230"/>
      <c r="N170" s="44"/>
      <c r="O170" s="38"/>
      <c r="P170" s="691"/>
      <c r="Q170" s="692"/>
      <c r="R170" s="693"/>
      <c r="S170" s="42">
        <f>R170*E163</f>
        <v>0</v>
      </c>
      <c r="T170" s="694"/>
    </row>
    <row r="171" spans="1:20" s="226" customFormat="1" hidden="1">
      <c r="A171" s="826"/>
      <c r="B171" s="644"/>
      <c r="C171" s="688"/>
      <c r="D171" s="644"/>
      <c r="E171" s="689"/>
      <c r="F171" s="690"/>
      <c r="G171" s="653"/>
      <c r="H171" s="653"/>
      <c r="I171" s="690"/>
      <c r="J171" s="31"/>
      <c r="K171" s="31"/>
      <c r="L171" s="38"/>
      <c r="M171" s="230"/>
      <c r="N171" s="44"/>
      <c r="O171" s="38"/>
      <c r="P171" s="691"/>
      <c r="Q171" s="692"/>
      <c r="R171" s="693"/>
      <c r="S171" s="33">
        <f>R171*E163</f>
        <v>0</v>
      </c>
      <c r="T171" s="694"/>
    </row>
    <row r="172" spans="1:20" s="226" customFormat="1" ht="27" customHeight="1">
      <c r="A172" s="630">
        <f>A163+1</f>
        <v>19</v>
      </c>
      <c r="B172" s="227"/>
      <c r="C172" s="677" t="s">
        <v>1241</v>
      </c>
      <c r="D172" s="227" t="s">
        <v>377</v>
      </c>
      <c r="E172" s="684">
        <v>4</v>
      </c>
      <c r="F172" s="685">
        <v>0</v>
      </c>
      <c r="G172" s="1860">
        <f>F172*E172</f>
        <v>0</v>
      </c>
      <c r="H172" s="1860">
        <f>$H$9*F172</f>
        <v>0</v>
      </c>
      <c r="I172" s="685">
        <v>0</v>
      </c>
      <c r="J172" s="1860">
        <f>E172*I172</f>
        <v>0</v>
      </c>
      <c r="K172" s="1860">
        <f>$K$9*I172</f>
        <v>0</v>
      </c>
      <c r="L172" s="1861">
        <f>(R172*T172+R173*T173+R174*T174+R175*T175+R176*T176+R177*T177+R178*T178+R179*T179+R180*T180)*L$9</f>
        <v>18.666244799999998</v>
      </c>
      <c r="M172" s="884">
        <f>H172+K172+L172</f>
        <v>18.666244799999998</v>
      </c>
      <c r="N172" s="1862">
        <f>M172*E172</f>
        <v>74.664979199999991</v>
      </c>
      <c r="O172" s="1860">
        <f>E172*L172</f>
        <v>74.664979199999991</v>
      </c>
      <c r="P172" s="686" t="s">
        <v>1131</v>
      </c>
      <c r="Q172" s="228" t="s">
        <v>377</v>
      </c>
      <c r="R172" s="687">
        <v>1</v>
      </c>
      <c r="S172" s="29">
        <f>R172*E172</f>
        <v>4</v>
      </c>
      <c r="T172" s="781">
        <v>16</v>
      </c>
    </row>
    <row r="173" spans="1:20" s="226" customFormat="1" ht="12" hidden="1" customHeight="1">
      <c r="A173" s="826"/>
      <c r="B173" s="644"/>
      <c r="C173" s="688"/>
      <c r="D173" s="644"/>
      <c r="E173" s="689"/>
      <c r="F173" s="690"/>
      <c r="G173" s="1863"/>
      <c r="H173" s="1863"/>
      <c r="I173" s="690"/>
      <c r="J173" s="36"/>
      <c r="K173" s="36"/>
      <c r="L173" s="38"/>
      <c r="M173" s="230"/>
      <c r="N173" s="44"/>
      <c r="O173" s="38"/>
      <c r="P173" s="691"/>
      <c r="Q173" s="692"/>
      <c r="R173" s="693"/>
      <c r="S173" s="42">
        <f>R173*E172</f>
        <v>0</v>
      </c>
      <c r="T173" s="694"/>
    </row>
    <row r="174" spans="1:20" s="226" customFormat="1" ht="12" hidden="1" customHeight="1">
      <c r="A174" s="826"/>
      <c r="B174" s="644"/>
      <c r="C174" s="688"/>
      <c r="D174" s="644"/>
      <c r="E174" s="689"/>
      <c r="F174" s="690"/>
      <c r="G174" s="1863"/>
      <c r="H174" s="1863"/>
      <c r="I174" s="690"/>
      <c r="J174" s="36"/>
      <c r="K174" s="36"/>
      <c r="L174" s="38"/>
      <c r="M174" s="230"/>
      <c r="N174" s="44"/>
      <c r="O174" s="38"/>
      <c r="P174" s="691"/>
      <c r="Q174" s="692"/>
      <c r="R174" s="693"/>
      <c r="S174" s="42">
        <f>R174*E172</f>
        <v>0</v>
      </c>
      <c r="T174" s="694"/>
    </row>
    <row r="175" spans="1:20" s="226" customFormat="1" ht="12" hidden="1" customHeight="1">
      <c r="A175" s="826"/>
      <c r="B175" s="644"/>
      <c r="C175" s="688"/>
      <c r="D175" s="644"/>
      <c r="E175" s="689"/>
      <c r="F175" s="690"/>
      <c r="G175" s="1863"/>
      <c r="H175" s="1863"/>
      <c r="I175" s="690"/>
      <c r="J175" s="36"/>
      <c r="K175" s="36"/>
      <c r="L175" s="38"/>
      <c r="M175" s="230"/>
      <c r="N175" s="44"/>
      <c r="O175" s="38"/>
      <c r="P175" s="691"/>
      <c r="Q175" s="692"/>
      <c r="R175" s="693"/>
      <c r="S175" s="42">
        <f>R175*E172</f>
        <v>0</v>
      </c>
      <c r="T175" s="694"/>
    </row>
    <row r="176" spans="1:20" s="226" customFormat="1" ht="12" hidden="1" customHeight="1">
      <c r="A176" s="826"/>
      <c r="B176" s="644"/>
      <c r="C176" s="688"/>
      <c r="D176" s="644"/>
      <c r="E176" s="689"/>
      <c r="F176" s="690"/>
      <c r="G176" s="1863"/>
      <c r="H176" s="1863"/>
      <c r="I176" s="690"/>
      <c r="J176" s="36"/>
      <c r="K176" s="36"/>
      <c r="L176" s="38"/>
      <c r="M176" s="230"/>
      <c r="N176" s="44"/>
      <c r="O176" s="38"/>
      <c r="P176" s="691"/>
      <c r="Q176" s="692"/>
      <c r="R176" s="693"/>
      <c r="S176" s="42">
        <f>R176*E172</f>
        <v>0</v>
      </c>
      <c r="T176" s="694"/>
    </row>
    <row r="177" spans="1:20" s="226" customFormat="1" ht="12" hidden="1" customHeight="1">
      <c r="A177" s="826"/>
      <c r="B177" s="644"/>
      <c r="C177" s="688"/>
      <c r="D177" s="644"/>
      <c r="E177" s="689"/>
      <c r="F177" s="690"/>
      <c r="G177" s="1863"/>
      <c r="H177" s="1863"/>
      <c r="I177" s="690"/>
      <c r="J177" s="36"/>
      <c r="K177" s="36"/>
      <c r="L177" s="38"/>
      <c r="M177" s="230"/>
      <c r="N177" s="44"/>
      <c r="O177" s="38"/>
      <c r="P177" s="691"/>
      <c r="Q177" s="692"/>
      <c r="R177" s="693"/>
      <c r="S177" s="42">
        <f>R177*E172</f>
        <v>0</v>
      </c>
      <c r="T177" s="694"/>
    </row>
    <row r="178" spans="1:20" s="226" customFormat="1" ht="12" hidden="1" customHeight="1">
      <c r="A178" s="826"/>
      <c r="B178" s="644"/>
      <c r="C178" s="688"/>
      <c r="D178" s="644"/>
      <c r="E178" s="689"/>
      <c r="F178" s="690"/>
      <c r="G178" s="1863"/>
      <c r="H178" s="1863"/>
      <c r="I178" s="690"/>
      <c r="J178" s="36"/>
      <c r="K178" s="36"/>
      <c r="L178" s="38"/>
      <c r="M178" s="230"/>
      <c r="N178" s="44"/>
      <c r="O178" s="38"/>
      <c r="P178" s="691"/>
      <c r="Q178" s="692"/>
      <c r="R178" s="693"/>
      <c r="S178" s="42">
        <f>R178*E172</f>
        <v>0</v>
      </c>
      <c r="T178" s="694"/>
    </row>
    <row r="179" spans="1:20" s="226" customFormat="1" ht="12" hidden="1" customHeight="1">
      <c r="A179" s="826"/>
      <c r="B179" s="644"/>
      <c r="C179" s="688"/>
      <c r="D179" s="644"/>
      <c r="E179" s="689"/>
      <c r="F179" s="690"/>
      <c r="G179" s="1863"/>
      <c r="H179" s="1863"/>
      <c r="I179" s="690"/>
      <c r="J179" s="36"/>
      <c r="K179" s="36"/>
      <c r="L179" s="38"/>
      <c r="M179" s="230"/>
      <c r="N179" s="44"/>
      <c r="O179" s="38"/>
      <c r="P179" s="691"/>
      <c r="Q179" s="692"/>
      <c r="R179" s="693"/>
      <c r="S179" s="42">
        <f>R179*E172</f>
        <v>0</v>
      </c>
      <c r="T179" s="694"/>
    </row>
    <row r="180" spans="1:20" s="226" customFormat="1" hidden="1">
      <c r="A180" s="826"/>
      <c r="B180" s="644"/>
      <c r="C180" s="688"/>
      <c r="D180" s="644"/>
      <c r="E180" s="689"/>
      <c r="F180" s="690"/>
      <c r="G180" s="653"/>
      <c r="H180" s="653"/>
      <c r="I180" s="690"/>
      <c r="J180" s="31"/>
      <c r="K180" s="31"/>
      <c r="L180" s="38"/>
      <c r="M180" s="230"/>
      <c r="N180" s="44"/>
      <c r="O180" s="38"/>
      <c r="P180" s="691"/>
      <c r="Q180" s="692"/>
      <c r="R180" s="693"/>
      <c r="S180" s="33">
        <f>R180*E172</f>
        <v>0</v>
      </c>
      <c r="T180" s="694"/>
    </row>
    <row r="181" spans="1:20" s="226" customFormat="1" ht="24" customHeight="1">
      <c r="A181" s="630">
        <f>A172+1</f>
        <v>20</v>
      </c>
      <c r="B181" s="227"/>
      <c r="C181" s="677" t="s">
        <v>1242</v>
      </c>
      <c r="D181" s="227" t="s">
        <v>377</v>
      </c>
      <c r="E181" s="684">
        <v>3</v>
      </c>
      <c r="F181" s="685">
        <v>0</v>
      </c>
      <c r="G181" s="1860">
        <f>F181*E181</f>
        <v>0</v>
      </c>
      <c r="H181" s="1860">
        <f>$H$9*F181</f>
        <v>0</v>
      </c>
      <c r="I181" s="685">
        <v>0</v>
      </c>
      <c r="J181" s="1860">
        <f>E181*I181</f>
        <v>0</v>
      </c>
      <c r="K181" s="1860">
        <f>$K$9*I181</f>
        <v>0</v>
      </c>
      <c r="L181" s="1861">
        <f>(R181*T181+R182*T182+R183*T183+R184*T184+R185*T185+R186*T186+R187*T187+R188*T188+R189*T189)*L$9</f>
        <v>23.332805999999998</v>
      </c>
      <c r="M181" s="884">
        <f>H181+K181+L181</f>
        <v>23.332805999999998</v>
      </c>
      <c r="N181" s="1862">
        <f>M181*E181</f>
        <v>69.998417999999987</v>
      </c>
      <c r="O181" s="1860">
        <f>E181*L181</f>
        <v>69.998417999999987</v>
      </c>
      <c r="P181" s="686" t="s">
        <v>1131</v>
      </c>
      <c r="Q181" s="228" t="s">
        <v>377</v>
      </c>
      <c r="R181" s="687">
        <v>1</v>
      </c>
      <c r="S181" s="29">
        <f>R181*E181</f>
        <v>3</v>
      </c>
      <c r="T181" s="781">
        <v>20</v>
      </c>
    </row>
    <row r="182" spans="1:20" s="226" customFormat="1" ht="12" hidden="1" customHeight="1">
      <c r="A182" s="826"/>
      <c r="B182" s="644"/>
      <c r="C182" s="688"/>
      <c r="D182" s="644"/>
      <c r="E182" s="689"/>
      <c r="F182" s="690"/>
      <c r="G182" s="1863"/>
      <c r="H182" s="1863"/>
      <c r="I182" s="690"/>
      <c r="J182" s="36"/>
      <c r="K182" s="36"/>
      <c r="L182" s="38"/>
      <c r="M182" s="230"/>
      <c r="N182" s="44"/>
      <c r="O182" s="38"/>
      <c r="P182" s="691"/>
      <c r="Q182" s="692"/>
      <c r="R182" s="693"/>
      <c r="S182" s="42">
        <f>R182*E181</f>
        <v>0</v>
      </c>
      <c r="T182" s="694"/>
    </row>
    <row r="183" spans="1:20" s="226" customFormat="1" ht="12" hidden="1" customHeight="1">
      <c r="A183" s="826"/>
      <c r="B183" s="644"/>
      <c r="C183" s="688"/>
      <c r="D183" s="644"/>
      <c r="E183" s="689"/>
      <c r="F183" s="690"/>
      <c r="G183" s="1863"/>
      <c r="H183" s="1863"/>
      <c r="I183" s="690"/>
      <c r="J183" s="36"/>
      <c r="K183" s="36"/>
      <c r="L183" s="38"/>
      <c r="M183" s="230"/>
      <c r="N183" s="44"/>
      <c r="O183" s="38"/>
      <c r="P183" s="691"/>
      <c r="Q183" s="692"/>
      <c r="R183" s="693"/>
      <c r="S183" s="42">
        <f>R183*E181</f>
        <v>0</v>
      </c>
      <c r="T183" s="694"/>
    </row>
    <row r="184" spans="1:20" s="226" customFormat="1" ht="12" hidden="1" customHeight="1">
      <c r="A184" s="826"/>
      <c r="B184" s="644"/>
      <c r="C184" s="688"/>
      <c r="D184" s="644"/>
      <c r="E184" s="689"/>
      <c r="F184" s="690"/>
      <c r="G184" s="1863"/>
      <c r="H184" s="1863"/>
      <c r="I184" s="690"/>
      <c r="J184" s="36"/>
      <c r="K184" s="36"/>
      <c r="L184" s="38"/>
      <c r="M184" s="230"/>
      <c r="N184" s="44"/>
      <c r="O184" s="38"/>
      <c r="P184" s="691"/>
      <c r="Q184" s="692"/>
      <c r="R184" s="693"/>
      <c r="S184" s="42">
        <f>R184*E181</f>
        <v>0</v>
      </c>
      <c r="T184" s="694"/>
    </row>
    <row r="185" spans="1:20" s="226" customFormat="1" ht="12" hidden="1" customHeight="1">
      <c r="A185" s="826"/>
      <c r="B185" s="644"/>
      <c r="C185" s="688"/>
      <c r="D185" s="644"/>
      <c r="E185" s="689"/>
      <c r="F185" s="690"/>
      <c r="G185" s="1863"/>
      <c r="H185" s="1863"/>
      <c r="I185" s="690"/>
      <c r="J185" s="36"/>
      <c r="K185" s="36"/>
      <c r="L185" s="38"/>
      <c r="M185" s="230"/>
      <c r="N185" s="44"/>
      <c r="O185" s="38"/>
      <c r="P185" s="691"/>
      <c r="Q185" s="692"/>
      <c r="R185" s="693"/>
      <c r="S185" s="42">
        <f>R185*E181</f>
        <v>0</v>
      </c>
      <c r="T185" s="694"/>
    </row>
    <row r="186" spans="1:20" s="226" customFormat="1" ht="12" hidden="1" customHeight="1">
      <c r="A186" s="826"/>
      <c r="B186" s="644"/>
      <c r="C186" s="688"/>
      <c r="D186" s="644"/>
      <c r="E186" s="689"/>
      <c r="F186" s="690"/>
      <c r="G186" s="1863"/>
      <c r="H186" s="1863"/>
      <c r="I186" s="690"/>
      <c r="J186" s="36"/>
      <c r="K186" s="36"/>
      <c r="L186" s="38"/>
      <c r="M186" s="230"/>
      <c r="N186" s="44"/>
      <c r="O186" s="38"/>
      <c r="P186" s="691"/>
      <c r="Q186" s="692"/>
      <c r="R186" s="693"/>
      <c r="S186" s="42">
        <f>R186*E181</f>
        <v>0</v>
      </c>
      <c r="T186" s="694"/>
    </row>
    <row r="187" spans="1:20" s="226" customFormat="1" ht="12" hidden="1" customHeight="1">
      <c r="A187" s="826"/>
      <c r="B187" s="644"/>
      <c r="C187" s="688"/>
      <c r="D187" s="644"/>
      <c r="E187" s="689"/>
      <c r="F187" s="690"/>
      <c r="G187" s="1863"/>
      <c r="H187" s="1863"/>
      <c r="I187" s="690"/>
      <c r="J187" s="36"/>
      <c r="K187" s="36"/>
      <c r="L187" s="38"/>
      <c r="M187" s="230"/>
      <c r="N187" s="44"/>
      <c r="O187" s="38"/>
      <c r="P187" s="691"/>
      <c r="Q187" s="692"/>
      <c r="R187" s="693"/>
      <c r="S187" s="42">
        <f>R187*E181</f>
        <v>0</v>
      </c>
      <c r="T187" s="694"/>
    </row>
    <row r="188" spans="1:20" s="226" customFormat="1" ht="12" hidden="1" customHeight="1">
      <c r="A188" s="826"/>
      <c r="B188" s="644"/>
      <c r="C188" s="688"/>
      <c r="D188" s="644"/>
      <c r="E188" s="689"/>
      <c r="F188" s="690"/>
      <c r="G188" s="1863"/>
      <c r="H188" s="1863"/>
      <c r="I188" s="690"/>
      <c r="J188" s="36"/>
      <c r="K188" s="36"/>
      <c r="L188" s="38"/>
      <c r="M188" s="230"/>
      <c r="N188" s="44"/>
      <c r="O188" s="38"/>
      <c r="P188" s="691"/>
      <c r="Q188" s="692"/>
      <c r="R188" s="693"/>
      <c r="S188" s="42">
        <f>R188*E181</f>
        <v>0</v>
      </c>
      <c r="T188" s="694"/>
    </row>
    <row r="189" spans="1:20" s="226" customFormat="1" hidden="1">
      <c r="A189" s="826"/>
      <c r="B189" s="644"/>
      <c r="C189" s="688"/>
      <c r="D189" s="644"/>
      <c r="E189" s="689"/>
      <c r="F189" s="690"/>
      <c r="G189" s="653"/>
      <c r="H189" s="653"/>
      <c r="I189" s="690"/>
      <c r="J189" s="31"/>
      <c r="K189" s="31"/>
      <c r="L189" s="38"/>
      <c r="M189" s="230"/>
      <c r="N189" s="44"/>
      <c r="O189" s="38"/>
      <c r="P189" s="691"/>
      <c r="Q189" s="692"/>
      <c r="R189" s="693"/>
      <c r="S189" s="33">
        <f>R189*E181</f>
        <v>0</v>
      </c>
      <c r="T189" s="694"/>
    </row>
    <row r="190" spans="1:20" s="226" customFormat="1" ht="25.5" customHeight="1">
      <c r="A190" s="630">
        <f>A181+1</f>
        <v>21</v>
      </c>
      <c r="B190" s="227"/>
      <c r="C190" s="677" t="s">
        <v>1243</v>
      </c>
      <c r="D190" s="227" t="s">
        <v>377</v>
      </c>
      <c r="E190" s="684">
        <v>3</v>
      </c>
      <c r="F190" s="685">
        <v>0</v>
      </c>
      <c r="G190" s="1860">
        <f>F190*E190</f>
        <v>0</v>
      </c>
      <c r="H190" s="1860">
        <f>$H$9*F190</f>
        <v>0</v>
      </c>
      <c r="I190" s="685">
        <v>0</v>
      </c>
      <c r="J190" s="1860">
        <f>E190*I190</f>
        <v>0</v>
      </c>
      <c r="K190" s="1860">
        <f>$K$9*I190</f>
        <v>0</v>
      </c>
      <c r="L190" s="1861">
        <f>(R190*T190+R191*T191+R192*T192+R193*T193+R194*T194+R195*T195+R196*T196+R197*T197+R198*T198)*L$9</f>
        <v>23.332805999999998</v>
      </c>
      <c r="M190" s="884">
        <f>H190+K190+L190</f>
        <v>23.332805999999998</v>
      </c>
      <c r="N190" s="1862">
        <f>M190*E190</f>
        <v>69.998417999999987</v>
      </c>
      <c r="O190" s="1860">
        <f>E190*L190</f>
        <v>69.998417999999987</v>
      </c>
      <c r="P190" s="686" t="s">
        <v>1131</v>
      </c>
      <c r="Q190" s="228" t="s">
        <v>377</v>
      </c>
      <c r="R190" s="687">
        <v>1</v>
      </c>
      <c r="S190" s="29">
        <f>R190*E190</f>
        <v>3</v>
      </c>
      <c r="T190" s="781">
        <v>20</v>
      </c>
    </row>
    <row r="191" spans="1:20" s="226" customFormat="1" ht="12" hidden="1" customHeight="1">
      <c r="A191" s="826"/>
      <c r="B191" s="644"/>
      <c r="C191" s="688"/>
      <c r="D191" s="644"/>
      <c r="E191" s="689"/>
      <c r="F191" s="690"/>
      <c r="G191" s="1863"/>
      <c r="H191" s="1863"/>
      <c r="I191" s="690"/>
      <c r="J191" s="36"/>
      <c r="K191" s="36"/>
      <c r="L191" s="38"/>
      <c r="M191" s="230"/>
      <c r="N191" s="44"/>
      <c r="O191" s="38"/>
      <c r="P191" s="691"/>
      <c r="Q191" s="692"/>
      <c r="R191" s="693"/>
      <c r="S191" s="42">
        <f>R191*E190</f>
        <v>0</v>
      </c>
      <c r="T191" s="694"/>
    </row>
    <row r="192" spans="1:20" s="226" customFormat="1" ht="12" hidden="1" customHeight="1">
      <c r="A192" s="826"/>
      <c r="B192" s="644"/>
      <c r="C192" s="688"/>
      <c r="D192" s="644"/>
      <c r="E192" s="689"/>
      <c r="F192" s="690"/>
      <c r="G192" s="1863"/>
      <c r="H192" s="1863"/>
      <c r="I192" s="690"/>
      <c r="J192" s="36"/>
      <c r="K192" s="36"/>
      <c r="L192" s="38"/>
      <c r="M192" s="230"/>
      <c r="N192" s="44"/>
      <c r="O192" s="38"/>
      <c r="P192" s="691"/>
      <c r="Q192" s="692"/>
      <c r="R192" s="693"/>
      <c r="S192" s="42">
        <f>R192*E190</f>
        <v>0</v>
      </c>
      <c r="T192" s="694"/>
    </row>
    <row r="193" spans="1:20" s="226" customFormat="1" ht="12" hidden="1" customHeight="1">
      <c r="A193" s="826"/>
      <c r="B193" s="644"/>
      <c r="C193" s="688"/>
      <c r="D193" s="644"/>
      <c r="E193" s="689"/>
      <c r="F193" s="690"/>
      <c r="G193" s="1863"/>
      <c r="H193" s="1863"/>
      <c r="I193" s="690"/>
      <c r="J193" s="36"/>
      <c r="K193" s="36"/>
      <c r="L193" s="38"/>
      <c r="M193" s="230"/>
      <c r="N193" s="44"/>
      <c r="O193" s="38"/>
      <c r="P193" s="691"/>
      <c r="Q193" s="692"/>
      <c r="R193" s="693"/>
      <c r="S193" s="42">
        <f>R193*E190</f>
        <v>0</v>
      </c>
      <c r="T193" s="694"/>
    </row>
    <row r="194" spans="1:20" s="226" customFormat="1" ht="12" hidden="1" customHeight="1">
      <c r="A194" s="826"/>
      <c r="B194" s="644"/>
      <c r="C194" s="688"/>
      <c r="D194" s="644"/>
      <c r="E194" s="689"/>
      <c r="F194" s="690"/>
      <c r="G194" s="1863"/>
      <c r="H194" s="1863"/>
      <c r="I194" s="690"/>
      <c r="J194" s="36"/>
      <c r="K194" s="36"/>
      <c r="L194" s="38"/>
      <c r="M194" s="230"/>
      <c r="N194" s="44"/>
      <c r="O194" s="38"/>
      <c r="P194" s="691"/>
      <c r="Q194" s="692"/>
      <c r="R194" s="693"/>
      <c r="S194" s="42">
        <f>R194*E190</f>
        <v>0</v>
      </c>
      <c r="T194" s="694"/>
    </row>
    <row r="195" spans="1:20" s="226" customFormat="1" ht="12" hidden="1" customHeight="1">
      <c r="A195" s="826"/>
      <c r="B195" s="644"/>
      <c r="C195" s="688"/>
      <c r="D195" s="644"/>
      <c r="E195" s="689"/>
      <c r="F195" s="690"/>
      <c r="G195" s="1863"/>
      <c r="H195" s="1863"/>
      <c r="I195" s="690"/>
      <c r="J195" s="36"/>
      <c r="K195" s="36"/>
      <c r="L195" s="38"/>
      <c r="M195" s="230"/>
      <c r="N195" s="44"/>
      <c r="O195" s="38"/>
      <c r="P195" s="691"/>
      <c r="Q195" s="692"/>
      <c r="R195" s="693"/>
      <c r="S195" s="42">
        <f>R195*E190</f>
        <v>0</v>
      </c>
      <c r="T195" s="694"/>
    </row>
    <row r="196" spans="1:20" s="226" customFormat="1" ht="12" hidden="1" customHeight="1">
      <c r="A196" s="826"/>
      <c r="B196" s="644"/>
      <c r="C196" s="688"/>
      <c r="D196" s="644"/>
      <c r="E196" s="689"/>
      <c r="F196" s="690"/>
      <c r="G196" s="1863"/>
      <c r="H196" s="1863"/>
      <c r="I196" s="690"/>
      <c r="J196" s="36"/>
      <c r="K196" s="36"/>
      <c r="L196" s="38"/>
      <c r="M196" s="230"/>
      <c r="N196" s="44"/>
      <c r="O196" s="38"/>
      <c r="P196" s="691"/>
      <c r="Q196" s="692"/>
      <c r="R196" s="693"/>
      <c r="S196" s="42">
        <f>R196*E190</f>
        <v>0</v>
      </c>
      <c r="T196" s="694"/>
    </row>
    <row r="197" spans="1:20" s="226" customFormat="1" ht="12" hidden="1" customHeight="1">
      <c r="A197" s="826"/>
      <c r="B197" s="644"/>
      <c r="C197" s="688"/>
      <c r="D197" s="644"/>
      <c r="E197" s="689"/>
      <c r="F197" s="690"/>
      <c r="G197" s="1863"/>
      <c r="H197" s="1863"/>
      <c r="I197" s="690"/>
      <c r="J197" s="36"/>
      <c r="K197" s="36"/>
      <c r="L197" s="38"/>
      <c r="M197" s="230"/>
      <c r="N197" s="44"/>
      <c r="O197" s="38"/>
      <c r="P197" s="691"/>
      <c r="Q197" s="692"/>
      <c r="R197" s="693"/>
      <c r="S197" s="42">
        <f>R197*E190</f>
        <v>0</v>
      </c>
      <c r="T197" s="694"/>
    </row>
    <row r="198" spans="1:20" s="226" customFormat="1" hidden="1">
      <c r="A198" s="826"/>
      <c r="B198" s="644"/>
      <c r="C198" s="688"/>
      <c r="D198" s="644"/>
      <c r="E198" s="689"/>
      <c r="F198" s="690"/>
      <c r="G198" s="653"/>
      <c r="H198" s="653"/>
      <c r="I198" s="690"/>
      <c r="J198" s="31"/>
      <c r="K198" s="31"/>
      <c r="L198" s="38"/>
      <c r="M198" s="230"/>
      <c r="N198" s="44"/>
      <c r="O198" s="38"/>
      <c r="P198" s="691"/>
      <c r="Q198" s="692"/>
      <c r="R198" s="693"/>
      <c r="S198" s="33">
        <f>R198*E190</f>
        <v>0</v>
      </c>
      <c r="T198" s="694"/>
    </row>
    <row r="199" spans="1:20" s="1391" customFormat="1" ht="27" customHeight="1">
      <c r="A199" s="630">
        <f>A190+1</f>
        <v>22</v>
      </c>
      <c r="B199" s="227"/>
      <c r="C199" s="686" t="s">
        <v>1244</v>
      </c>
      <c r="D199" s="709" t="s">
        <v>377</v>
      </c>
      <c r="E199" s="710">
        <v>1</v>
      </c>
      <c r="F199" s="1576">
        <v>0</v>
      </c>
      <c r="G199" s="1577">
        <f>F199*E199</f>
        <v>0</v>
      </c>
      <c r="H199" s="1577">
        <f>F199*$H$9</f>
        <v>0</v>
      </c>
      <c r="I199" s="685">
        <v>0</v>
      </c>
      <c r="J199" s="1578">
        <f>I199*E199</f>
        <v>0</v>
      </c>
      <c r="K199" s="801">
        <f>$K$9*I199</f>
        <v>0</v>
      </c>
      <c r="L199" s="1579">
        <f>(R199*T199+R200*T200+R201*T201+R202*T202+R203*T203+R204*T204+R205*T205+R206*T206+R207*T207)*L$9</f>
        <v>23.332805999999998</v>
      </c>
      <c r="M199" s="785">
        <f>H199+K199+L199</f>
        <v>23.332805999999998</v>
      </c>
      <c r="N199" s="805">
        <f>M199*E199</f>
        <v>23.332805999999998</v>
      </c>
      <c r="O199" s="1580">
        <f>E199*L199</f>
        <v>23.332805999999998</v>
      </c>
      <c r="P199" s="686" t="s">
        <v>1131</v>
      </c>
      <c r="Q199" s="1581" t="s">
        <v>377</v>
      </c>
      <c r="R199" s="687">
        <v>1</v>
      </c>
      <c r="S199" s="1468">
        <f>R199*E199</f>
        <v>1</v>
      </c>
      <c r="T199" s="1582">
        <v>20</v>
      </c>
    </row>
    <row r="200" spans="1:20" s="226" customFormat="1" hidden="1">
      <c r="A200" s="826"/>
      <c r="B200" s="826"/>
      <c r="C200" s="712"/>
      <c r="D200" s="644"/>
      <c r="E200" s="713"/>
      <c r="F200" s="690"/>
      <c r="G200" s="1583"/>
      <c r="H200" s="1584">
        <f t="shared" ref="H200:H206" si="14">$H$9*F200</f>
        <v>0</v>
      </c>
      <c r="I200" s="690"/>
      <c r="J200" s="1585"/>
      <c r="K200" s="1586"/>
      <c r="L200" s="1587"/>
      <c r="M200" s="1588"/>
      <c r="N200" s="1589"/>
      <c r="O200" s="1590">
        <f t="shared" ref="O200:O207" si="15">E200*L200</f>
        <v>0</v>
      </c>
      <c r="P200" s="691"/>
      <c r="Q200" s="692"/>
      <c r="R200" s="693"/>
      <c r="S200" s="694">
        <f>R200*E199</f>
        <v>0</v>
      </c>
      <c r="T200" s="1393"/>
    </row>
    <row r="201" spans="1:20" s="226" customFormat="1" hidden="1">
      <c r="A201" s="826"/>
      <c r="B201" s="826"/>
      <c r="C201" s="712"/>
      <c r="D201" s="644"/>
      <c r="E201" s="713"/>
      <c r="F201" s="690"/>
      <c r="G201" s="1371"/>
      <c r="H201" s="1384">
        <f t="shared" si="14"/>
        <v>0</v>
      </c>
      <c r="I201" s="690"/>
      <c r="J201" s="1372"/>
      <c r="K201" s="1385"/>
      <c r="L201" s="1591"/>
      <c r="M201" s="1386"/>
      <c r="N201" s="1387"/>
      <c r="O201" s="1375">
        <f t="shared" si="15"/>
        <v>0</v>
      </c>
      <c r="P201" s="691"/>
      <c r="Q201" s="692"/>
      <c r="R201" s="693"/>
      <c r="S201" s="694">
        <f>R201*E199</f>
        <v>0</v>
      </c>
      <c r="T201" s="1393"/>
    </row>
    <row r="202" spans="1:20" s="226" customFormat="1" hidden="1">
      <c r="A202" s="826"/>
      <c r="B202" s="644"/>
      <c r="C202" s="691"/>
      <c r="D202" s="644"/>
      <c r="E202" s="713"/>
      <c r="F202" s="690"/>
      <c r="G202" s="1371"/>
      <c r="H202" s="1384">
        <f t="shared" si="14"/>
        <v>0</v>
      </c>
      <c r="I202" s="690"/>
      <c r="J202" s="1372"/>
      <c r="K202" s="1385"/>
      <c r="L202" s="1591"/>
      <c r="M202" s="1386"/>
      <c r="N202" s="1387"/>
      <c r="O202" s="1375">
        <f t="shared" si="15"/>
        <v>0</v>
      </c>
      <c r="P202" s="691"/>
      <c r="Q202" s="692" t="s">
        <v>377</v>
      </c>
      <c r="R202" s="693"/>
      <c r="S202" s="694">
        <f>R202*E199</f>
        <v>0</v>
      </c>
      <c r="T202" s="793"/>
    </row>
    <row r="203" spans="1:20" s="226" customFormat="1" hidden="1">
      <c r="A203" s="826"/>
      <c r="B203" s="644"/>
      <c r="C203" s="691"/>
      <c r="D203" s="644"/>
      <c r="E203" s="713"/>
      <c r="F203" s="690"/>
      <c r="G203" s="1371"/>
      <c r="H203" s="1384">
        <f t="shared" si="14"/>
        <v>0</v>
      </c>
      <c r="I203" s="690"/>
      <c r="J203" s="1372"/>
      <c r="K203" s="1385"/>
      <c r="L203" s="1591"/>
      <c r="M203" s="1386"/>
      <c r="N203" s="1387"/>
      <c r="O203" s="1375">
        <f t="shared" si="15"/>
        <v>0</v>
      </c>
      <c r="P203" s="691"/>
      <c r="Q203" s="692" t="s">
        <v>377</v>
      </c>
      <c r="R203" s="693"/>
      <c r="S203" s="694">
        <f>R203*E199</f>
        <v>0</v>
      </c>
      <c r="T203" s="793"/>
    </row>
    <row r="204" spans="1:20" s="226" customFormat="1" ht="15.75" hidden="1" customHeight="1">
      <c r="A204" s="826"/>
      <c r="B204" s="644"/>
      <c r="C204" s="691"/>
      <c r="D204" s="644"/>
      <c r="E204" s="713"/>
      <c r="F204" s="690"/>
      <c r="G204" s="1371"/>
      <c r="H204" s="1384">
        <f t="shared" si="14"/>
        <v>0</v>
      </c>
      <c r="I204" s="690"/>
      <c r="J204" s="1372"/>
      <c r="K204" s="1385"/>
      <c r="L204" s="1591"/>
      <c r="M204" s="1386"/>
      <c r="N204" s="1387"/>
      <c r="O204" s="1375">
        <f t="shared" si="15"/>
        <v>0</v>
      </c>
      <c r="P204" s="691"/>
      <c r="Q204" s="692" t="s">
        <v>377</v>
      </c>
      <c r="R204" s="693"/>
      <c r="S204" s="694">
        <f>R204*E199</f>
        <v>0</v>
      </c>
      <c r="T204" s="793"/>
    </row>
    <row r="205" spans="1:20" s="226" customFormat="1" ht="13.5" hidden="1" customHeight="1">
      <c r="A205" s="826"/>
      <c r="B205" s="644"/>
      <c r="C205" s="691"/>
      <c r="D205" s="644"/>
      <c r="E205" s="713"/>
      <c r="F205" s="690"/>
      <c r="G205" s="1371"/>
      <c r="H205" s="1384">
        <f t="shared" si="14"/>
        <v>0</v>
      </c>
      <c r="I205" s="690"/>
      <c r="J205" s="1372"/>
      <c r="K205" s="1385"/>
      <c r="L205" s="1591"/>
      <c r="M205" s="1386"/>
      <c r="N205" s="1387"/>
      <c r="O205" s="1375">
        <f t="shared" si="15"/>
        <v>0</v>
      </c>
      <c r="P205" s="691"/>
      <c r="Q205" s="692" t="s">
        <v>377</v>
      </c>
      <c r="R205" s="693"/>
      <c r="S205" s="694">
        <f>R205*E199</f>
        <v>0</v>
      </c>
      <c r="T205" s="694"/>
    </row>
    <row r="206" spans="1:20" s="226" customFormat="1" hidden="1">
      <c r="A206" s="826"/>
      <c r="B206" s="644"/>
      <c r="C206" s="691"/>
      <c r="D206" s="644"/>
      <c r="E206" s="713"/>
      <c r="F206" s="690"/>
      <c r="G206" s="1371"/>
      <c r="H206" s="1384">
        <f t="shared" si="14"/>
        <v>0</v>
      </c>
      <c r="I206" s="690"/>
      <c r="J206" s="1372"/>
      <c r="K206" s="1385"/>
      <c r="L206" s="1591"/>
      <c r="M206" s="1386"/>
      <c r="N206" s="1387"/>
      <c r="O206" s="1375">
        <f t="shared" si="15"/>
        <v>0</v>
      </c>
      <c r="P206" s="691"/>
      <c r="Q206" s="692" t="s">
        <v>377</v>
      </c>
      <c r="R206" s="693"/>
      <c r="S206" s="694">
        <f>R206*E199</f>
        <v>0</v>
      </c>
      <c r="T206" s="694"/>
    </row>
    <row r="207" spans="1:20" s="226" customFormat="1" hidden="1">
      <c r="A207" s="826"/>
      <c r="B207" s="644"/>
      <c r="C207" s="691"/>
      <c r="D207" s="644"/>
      <c r="E207" s="713"/>
      <c r="F207" s="690"/>
      <c r="G207" s="1371"/>
      <c r="H207" s="1384"/>
      <c r="I207" s="690"/>
      <c r="J207" s="1372"/>
      <c r="K207" s="1385"/>
      <c r="L207" s="1591"/>
      <c r="M207" s="1386"/>
      <c r="N207" s="1387"/>
      <c r="O207" s="1375">
        <f t="shared" si="15"/>
        <v>0</v>
      </c>
      <c r="P207" s="691"/>
      <c r="Q207" s="692"/>
      <c r="R207" s="1592"/>
      <c r="S207" s="694">
        <f>R207*E199</f>
        <v>0</v>
      </c>
      <c r="T207" s="694"/>
    </row>
    <row r="208" spans="1:20" s="643" customFormat="1" ht="22.5" customHeight="1">
      <c r="A208" s="630">
        <f>A199+1</f>
        <v>23</v>
      </c>
      <c r="B208" s="631" t="s">
        <v>429</v>
      </c>
      <c r="C208" s="632" t="s">
        <v>1248</v>
      </c>
      <c r="D208" s="631" t="s">
        <v>377</v>
      </c>
      <c r="E208" s="640">
        <v>3</v>
      </c>
      <c r="F208" s="634">
        <v>0.23</v>
      </c>
      <c r="G208" s="1887">
        <f>F208*E208</f>
        <v>0.69000000000000006</v>
      </c>
      <c r="H208" s="1887">
        <f>F208*$H$9</f>
        <v>0.33376574234546508</v>
      </c>
      <c r="I208" s="634">
        <v>4.0000000000000002E-4</v>
      </c>
      <c r="J208" s="1887">
        <f>I208*E208</f>
        <v>1.2000000000000001E-3</v>
      </c>
      <c r="K208" s="1887">
        <f>$K$9*I208</f>
        <v>1.2200080000000001E-3</v>
      </c>
      <c r="L208" s="1888">
        <f>(R208*T208+R209*T209+R210*T210+R211*T211+R212*T212+R213*T213+R214*T214+R215*T215+R216*T216)*L$9</f>
        <v>27.532711079999999</v>
      </c>
      <c r="M208" s="1889">
        <f>H208+K208+L208</f>
        <v>27.867696830345462</v>
      </c>
      <c r="N208" s="1890">
        <f>M208*E208</f>
        <v>83.603090491036383</v>
      </c>
      <c r="O208" s="1887">
        <f>E208*L208</f>
        <v>82.598133239999996</v>
      </c>
      <c r="P208" s="632" t="s">
        <v>1222</v>
      </c>
      <c r="Q208" s="639" t="s">
        <v>377</v>
      </c>
      <c r="R208" s="678">
        <v>1</v>
      </c>
      <c r="S208" s="641">
        <f>R208*E208</f>
        <v>3</v>
      </c>
      <c r="T208" s="1893">
        <v>23.6</v>
      </c>
    </row>
    <row r="209" spans="1:20" s="643" customFormat="1" hidden="1">
      <c r="A209" s="826"/>
      <c r="B209" s="645"/>
      <c r="C209" s="646"/>
      <c r="D209" s="645"/>
      <c r="E209" s="683"/>
      <c r="F209" s="648"/>
      <c r="G209" s="660"/>
      <c r="H209" s="660"/>
      <c r="I209" s="648"/>
      <c r="J209" s="661"/>
      <c r="K209" s="661"/>
      <c r="L209" s="662"/>
      <c r="M209" s="663"/>
      <c r="N209" s="664"/>
      <c r="O209" s="662"/>
      <c r="P209" s="646"/>
      <c r="Q209" s="649"/>
      <c r="R209" s="650"/>
      <c r="S209" s="42">
        <f>R209*E208</f>
        <v>0</v>
      </c>
      <c r="T209" s="651"/>
    </row>
    <row r="210" spans="1:20" s="643" customFormat="1" hidden="1">
      <c r="A210" s="826"/>
      <c r="B210" s="645"/>
      <c r="C210" s="646"/>
      <c r="D210" s="645"/>
      <c r="E210" s="683"/>
      <c r="F210" s="648"/>
      <c r="G210" s="660"/>
      <c r="H210" s="660"/>
      <c r="I210" s="648"/>
      <c r="J210" s="661"/>
      <c r="K210" s="661"/>
      <c r="L210" s="662"/>
      <c r="M210" s="663"/>
      <c r="N210" s="664"/>
      <c r="O210" s="662"/>
      <c r="P210" s="646"/>
      <c r="Q210" s="649"/>
      <c r="R210" s="650"/>
      <c r="S210" s="42">
        <f>R210*E208</f>
        <v>0</v>
      </c>
      <c r="T210" s="651"/>
    </row>
    <row r="211" spans="1:20" s="643" customFormat="1" hidden="1">
      <c r="A211" s="826"/>
      <c r="B211" s="645"/>
      <c r="C211" s="646"/>
      <c r="D211" s="645"/>
      <c r="E211" s="683"/>
      <c r="F211" s="648"/>
      <c r="G211" s="660"/>
      <c r="H211" s="660"/>
      <c r="I211" s="648"/>
      <c r="J211" s="661"/>
      <c r="K211" s="661"/>
      <c r="L211" s="662"/>
      <c r="M211" s="663"/>
      <c r="N211" s="664"/>
      <c r="O211" s="662"/>
      <c r="P211" s="646"/>
      <c r="Q211" s="649"/>
      <c r="R211" s="650"/>
      <c r="S211" s="42">
        <f>R211*E208</f>
        <v>0</v>
      </c>
      <c r="T211" s="651"/>
    </row>
    <row r="212" spans="1:20" s="643" customFormat="1" hidden="1">
      <c r="A212" s="826"/>
      <c r="B212" s="645"/>
      <c r="C212" s="646"/>
      <c r="D212" s="645"/>
      <c r="E212" s="683"/>
      <c r="F212" s="648"/>
      <c r="G212" s="660"/>
      <c r="H212" s="660"/>
      <c r="I212" s="648"/>
      <c r="J212" s="661"/>
      <c r="K212" s="661"/>
      <c r="L212" s="662"/>
      <c r="M212" s="663"/>
      <c r="N212" s="664"/>
      <c r="O212" s="662"/>
      <c r="P212" s="646"/>
      <c r="Q212" s="649"/>
      <c r="R212" s="650"/>
      <c r="S212" s="42">
        <f>R212*E208</f>
        <v>0</v>
      </c>
      <c r="T212" s="651"/>
    </row>
    <row r="213" spans="1:20" s="643" customFormat="1" hidden="1">
      <c r="A213" s="826"/>
      <c r="B213" s="645"/>
      <c r="C213" s="646"/>
      <c r="D213" s="645"/>
      <c r="E213" s="683"/>
      <c r="F213" s="648"/>
      <c r="G213" s="660"/>
      <c r="H213" s="660"/>
      <c r="I213" s="648"/>
      <c r="J213" s="661"/>
      <c r="K213" s="661"/>
      <c r="L213" s="662"/>
      <c r="M213" s="663"/>
      <c r="N213" s="664"/>
      <c r="O213" s="662"/>
      <c r="P213" s="646"/>
      <c r="Q213" s="649"/>
      <c r="R213" s="650"/>
      <c r="S213" s="42">
        <f>R213*E208</f>
        <v>0</v>
      </c>
      <c r="T213" s="651"/>
    </row>
    <row r="214" spans="1:20" s="643" customFormat="1" hidden="1">
      <c r="A214" s="826"/>
      <c r="B214" s="645"/>
      <c r="C214" s="646"/>
      <c r="D214" s="645"/>
      <c r="E214" s="683"/>
      <c r="F214" s="648"/>
      <c r="G214" s="660"/>
      <c r="H214" s="660"/>
      <c r="I214" s="648"/>
      <c r="J214" s="661"/>
      <c r="K214" s="661"/>
      <c r="L214" s="662"/>
      <c r="M214" s="663"/>
      <c r="N214" s="664"/>
      <c r="O214" s="662"/>
      <c r="P214" s="646"/>
      <c r="Q214" s="649"/>
      <c r="R214" s="650"/>
      <c r="S214" s="42">
        <f>R214*E208</f>
        <v>0</v>
      </c>
      <c r="T214" s="651"/>
    </row>
    <row r="215" spans="1:20" s="643" customFormat="1" hidden="1">
      <c r="A215" s="826"/>
      <c r="B215" s="645"/>
      <c r="C215" s="646"/>
      <c r="D215" s="645"/>
      <c r="E215" s="683"/>
      <c r="F215" s="648"/>
      <c r="G215" s="660"/>
      <c r="H215" s="660"/>
      <c r="I215" s="648"/>
      <c r="J215" s="661"/>
      <c r="K215" s="661"/>
      <c r="L215" s="662"/>
      <c r="M215" s="663"/>
      <c r="N215" s="664"/>
      <c r="O215" s="662"/>
      <c r="P215" s="646"/>
      <c r="Q215" s="649"/>
      <c r="R215" s="650"/>
      <c r="S215" s="42">
        <f>R215*E208</f>
        <v>0</v>
      </c>
      <c r="T215" s="651"/>
    </row>
    <row r="216" spans="1:20" s="643" customFormat="1" hidden="1">
      <c r="A216" s="826"/>
      <c r="B216" s="645"/>
      <c r="C216" s="646"/>
      <c r="D216" s="645"/>
      <c r="E216" s="683"/>
      <c r="F216" s="648"/>
      <c r="G216" s="660"/>
      <c r="H216" s="660"/>
      <c r="I216" s="648"/>
      <c r="J216" s="661"/>
      <c r="K216" s="661"/>
      <c r="L216" s="662"/>
      <c r="M216" s="663"/>
      <c r="N216" s="664"/>
      <c r="O216" s="662"/>
      <c r="P216" s="646"/>
      <c r="Q216" s="649"/>
      <c r="R216" s="650"/>
      <c r="S216" s="42">
        <f>R216*E208</f>
        <v>0</v>
      </c>
      <c r="T216" s="651"/>
    </row>
    <row r="217" spans="1:20" s="226" customFormat="1" ht="27.75" customHeight="1">
      <c r="A217" s="630">
        <f>A208+1</f>
        <v>24</v>
      </c>
      <c r="B217" s="227" t="s">
        <v>1249</v>
      </c>
      <c r="C217" s="677" t="s">
        <v>1250</v>
      </c>
      <c r="D217" s="227" t="s">
        <v>377</v>
      </c>
      <c r="E217" s="1467">
        <v>4</v>
      </c>
      <c r="F217" s="685">
        <v>22</v>
      </c>
      <c r="G217" s="782">
        <f>F217*E217</f>
        <v>88</v>
      </c>
      <c r="H217" s="782">
        <f>F217*$H$9</f>
        <v>31.925418833044485</v>
      </c>
      <c r="I217" s="685">
        <v>5.5</v>
      </c>
      <c r="J217" s="783">
        <f>I217*E217</f>
        <v>22</v>
      </c>
      <c r="K217" s="782">
        <f>$K$9*I217</f>
        <v>16.775109999999998</v>
      </c>
      <c r="L217" s="784">
        <f>(R217*T217+R218*T218+R219*T219+R220*T220+R221*T221+R222*T222+R223*T223+R224*T224+R225*T225)*L$9</f>
        <v>0</v>
      </c>
      <c r="M217" s="785">
        <f>H217+K217+L217</f>
        <v>48.700528833044487</v>
      </c>
      <c r="N217" s="786">
        <f>M217*E217</f>
        <v>194.80211533217795</v>
      </c>
      <c r="O217" s="787">
        <f>E217*L217</f>
        <v>0</v>
      </c>
      <c r="P217" s="686"/>
      <c r="Q217" s="228"/>
      <c r="R217" s="687"/>
      <c r="S217" s="788">
        <f>R217*E217</f>
        <v>0</v>
      </c>
      <c r="T217" s="715"/>
    </row>
    <row r="218" spans="1:20" s="226" customFormat="1" hidden="1">
      <c r="A218" s="826"/>
      <c r="B218" s="644"/>
      <c r="C218" s="688"/>
      <c r="D218" s="644"/>
      <c r="E218" s="713"/>
      <c r="F218" s="690"/>
      <c r="G218" s="789"/>
      <c r="H218" s="789"/>
      <c r="I218" s="690"/>
      <c r="J218" s="790"/>
      <c r="K218" s="789"/>
      <c r="L218" s="789"/>
      <c r="M218" s="791"/>
      <c r="N218" s="789"/>
      <c r="O218" s="792"/>
      <c r="P218" s="691"/>
      <c r="Q218" s="692"/>
      <c r="R218" s="693"/>
      <c r="S218" s="694">
        <f>R218*E217</f>
        <v>0</v>
      </c>
      <c r="T218" s="694"/>
    </row>
    <row r="219" spans="1:20" s="226" customFormat="1" hidden="1">
      <c r="A219" s="826"/>
      <c r="B219" s="644"/>
      <c r="C219" s="688"/>
      <c r="D219" s="644"/>
      <c r="E219" s="713"/>
      <c r="F219" s="690"/>
      <c r="G219" s="794"/>
      <c r="H219" s="794"/>
      <c r="I219" s="690"/>
      <c r="J219" s="790"/>
      <c r="K219" s="794"/>
      <c r="L219" s="795"/>
      <c r="M219" s="791"/>
      <c r="N219" s="794"/>
      <c r="O219" s="792"/>
      <c r="P219" s="691"/>
      <c r="Q219" s="692"/>
      <c r="R219" s="693"/>
      <c r="S219" s="694">
        <f>R219*E217</f>
        <v>0</v>
      </c>
      <c r="T219" s="694"/>
    </row>
    <row r="220" spans="1:20" s="226" customFormat="1" hidden="1">
      <c r="A220" s="826"/>
      <c r="B220" s="644"/>
      <c r="C220" s="688"/>
      <c r="D220" s="644"/>
      <c r="E220" s="713"/>
      <c r="F220" s="690"/>
      <c r="G220" s="794"/>
      <c r="H220" s="794"/>
      <c r="I220" s="690"/>
      <c r="J220" s="790"/>
      <c r="K220" s="794"/>
      <c r="L220" s="795"/>
      <c r="M220" s="791"/>
      <c r="N220" s="794"/>
      <c r="O220" s="792"/>
      <c r="P220" s="691"/>
      <c r="Q220" s="692"/>
      <c r="R220" s="693"/>
      <c r="S220" s="694">
        <f>R220*E217</f>
        <v>0</v>
      </c>
      <c r="T220" s="694"/>
    </row>
    <row r="221" spans="1:20" s="226" customFormat="1" hidden="1">
      <c r="A221" s="826"/>
      <c r="B221" s="644"/>
      <c r="C221" s="688"/>
      <c r="D221" s="644"/>
      <c r="E221" s="713"/>
      <c r="F221" s="690"/>
      <c r="G221" s="794"/>
      <c r="H221" s="794"/>
      <c r="I221" s="690"/>
      <c r="J221" s="790"/>
      <c r="K221" s="794"/>
      <c r="L221" s="795"/>
      <c r="M221" s="791"/>
      <c r="N221" s="794"/>
      <c r="O221" s="792"/>
      <c r="P221" s="691"/>
      <c r="Q221" s="692"/>
      <c r="R221" s="693"/>
      <c r="S221" s="694">
        <f>R221*E217</f>
        <v>0</v>
      </c>
      <c r="T221" s="694"/>
    </row>
    <row r="222" spans="1:20" s="226" customFormat="1" hidden="1">
      <c r="A222" s="826"/>
      <c r="B222" s="644"/>
      <c r="C222" s="688"/>
      <c r="D222" s="644"/>
      <c r="E222" s="713"/>
      <c r="F222" s="690"/>
      <c r="G222" s="794"/>
      <c r="H222" s="794"/>
      <c r="I222" s="690"/>
      <c r="J222" s="790"/>
      <c r="K222" s="794"/>
      <c r="L222" s="795"/>
      <c r="M222" s="791"/>
      <c r="N222" s="794"/>
      <c r="O222" s="792"/>
      <c r="P222" s="691"/>
      <c r="Q222" s="692"/>
      <c r="R222" s="693"/>
      <c r="S222" s="694">
        <f>R222*E217</f>
        <v>0</v>
      </c>
      <c r="T222" s="694"/>
    </row>
    <row r="223" spans="1:20" s="226" customFormat="1" hidden="1">
      <c r="A223" s="826"/>
      <c r="B223" s="644"/>
      <c r="C223" s="688"/>
      <c r="D223" s="644"/>
      <c r="E223" s="713"/>
      <c r="F223" s="690"/>
      <c r="G223" s="794"/>
      <c r="H223" s="794"/>
      <c r="I223" s="690"/>
      <c r="J223" s="790"/>
      <c r="K223" s="794"/>
      <c r="L223" s="795"/>
      <c r="M223" s="791"/>
      <c r="N223" s="794"/>
      <c r="O223" s="792"/>
      <c r="P223" s="691"/>
      <c r="Q223" s="692"/>
      <c r="R223" s="693"/>
      <c r="S223" s="694">
        <f>R223*E217</f>
        <v>0</v>
      </c>
      <c r="T223" s="694"/>
    </row>
    <row r="224" spans="1:20" s="226" customFormat="1" hidden="1">
      <c r="A224" s="826"/>
      <c r="B224" s="644"/>
      <c r="C224" s="688"/>
      <c r="D224" s="644"/>
      <c r="E224" s="713"/>
      <c r="F224" s="690"/>
      <c r="G224" s="794"/>
      <c r="H224" s="794"/>
      <c r="I224" s="690"/>
      <c r="J224" s="790"/>
      <c r="K224" s="794"/>
      <c r="L224" s="795"/>
      <c r="M224" s="791"/>
      <c r="N224" s="794"/>
      <c r="O224" s="792"/>
      <c r="P224" s="691"/>
      <c r="Q224" s="692"/>
      <c r="R224" s="693"/>
      <c r="S224" s="694">
        <f>R224*E217</f>
        <v>0</v>
      </c>
      <c r="T224" s="694"/>
    </row>
    <row r="225" spans="1:20" s="226" customFormat="1" hidden="1">
      <c r="A225" s="826"/>
      <c r="B225" s="644"/>
      <c r="C225" s="688"/>
      <c r="D225" s="644"/>
      <c r="E225" s="713"/>
      <c r="F225" s="690"/>
      <c r="G225" s="794"/>
      <c r="H225" s="794"/>
      <c r="I225" s="690"/>
      <c r="J225" s="790"/>
      <c r="K225" s="794"/>
      <c r="L225" s="795"/>
      <c r="M225" s="791"/>
      <c r="N225" s="794"/>
      <c r="O225" s="792"/>
      <c r="P225" s="691"/>
      <c r="Q225" s="692"/>
      <c r="R225" s="693"/>
      <c r="S225" s="1381">
        <f>R225*E217</f>
        <v>0</v>
      </c>
      <c r="T225" s="694"/>
    </row>
    <row r="226" spans="1:20" s="226" customFormat="1" ht="27.75" customHeight="1">
      <c r="A226" s="630">
        <f>A217+1</f>
        <v>25</v>
      </c>
      <c r="B226" s="227" t="s">
        <v>439</v>
      </c>
      <c r="C226" s="677" t="s">
        <v>1251</v>
      </c>
      <c r="D226" s="227" t="s">
        <v>393</v>
      </c>
      <c r="E226" s="684">
        <v>160</v>
      </c>
      <c r="F226" s="685">
        <v>0.41</v>
      </c>
      <c r="G226" s="219">
        <f>F226*E226</f>
        <v>65.599999999999994</v>
      </c>
      <c r="H226" s="219">
        <f>$H$9*F226</f>
        <v>0.59497371461582904</v>
      </c>
      <c r="I226" s="685">
        <v>0</v>
      </c>
      <c r="J226" s="219">
        <f>E226*I226</f>
        <v>0</v>
      </c>
      <c r="K226" s="219">
        <f>$K$9*I226</f>
        <v>0</v>
      </c>
      <c r="L226" s="220">
        <f>(R226*T226+R227*T227+R228*T228+R229*T229+R230*T230+R231*T231+R232*T232+R233*T233+R234*T234)*L$9</f>
        <v>0.87381358469999992</v>
      </c>
      <c r="M226" s="218">
        <f>H226+K226+L226</f>
        <v>1.4687872993158289</v>
      </c>
      <c r="N226" s="222">
        <f>M226*E226</f>
        <v>235.00596789053262</v>
      </c>
      <c r="O226" s="219">
        <f>E226*L226</f>
        <v>139.81017355199998</v>
      </c>
      <c r="P226" s="686" t="s">
        <v>441</v>
      </c>
      <c r="Q226" s="228" t="s">
        <v>393</v>
      </c>
      <c r="R226" s="687">
        <v>1</v>
      </c>
      <c r="S226" s="29">
        <f>R226*E226</f>
        <v>160</v>
      </c>
      <c r="T226" s="715">
        <f>107*0.007</f>
        <v>0.749</v>
      </c>
    </row>
    <row r="227" spans="1:20" s="226" customFormat="1" ht="15.75" hidden="1" customHeight="1">
      <c r="A227" s="826"/>
      <c r="B227" s="644"/>
      <c r="C227" s="688"/>
      <c r="D227" s="644"/>
      <c r="E227" s="689"/>
      <c r="F227" s="690"/>
      <c r="G227" s="223"/>
      <c r="H227" s="223"/>
      <c r="I227" s="690"/>
      <c r="J227" s="36"/>
      <c r="K227" s="36"/>
      <c r="L227" s="38"/>
      <c r="M227" s="230"/>
      <c r="N227" s="44"/>
      <c r="O227" s="38"/>
      <c r="P227" s="691"/>
      <c r="Q227" s="692"/>
      <c r="R227" s="693"/>
      <c r="S227" s="42">
        <f>R227*E226</f>
        <v>0</v>
      </c>
      <c r="T227" s="694"/>
    </row>
    <row r="228" spans="1:20" s="226" customFormat="1" ht="12" hidden="1" customHeight="1">
      <c r="A228" s="826"/>
      <c r="B228" s="644"/>
      <c r="C228" s="688"/>
      <c r="D228" s="644"/>
      <c r="E228" s="689"/>
      <c r="F228" s="690"/>
      <c r="G228" s="223"/>
      <c r="H228" s="223"/>
      <c r="I228" s="690"/>
      <c r="J228" s="36"/>
      <c r="K228" s="36"/>
      <c r="L228" s="38"/>
      <c r="M228" s="230"/>
      <c r="N228" s="44"/>
      <c r="O228" s="38"/>
      <c r="P228" s="691"/>
      <c r="Q228" s="692"/>
      <c r="R228" s="693"/>
      <c r="S228" s="42">
        <f>R228*E226</f>
        <v>0</v>
      </c>
      <c r="T228" s="694"/>
    </row>
    <row r="229" spans="1:20" s="226" customFormat="1" ht="12" hidden="1" customHeight="1">
      <c r="A229" s="826"/>
      <c r="B229" s="644"/>
      <c r="C229" s="688"/>
      <c r="D229" s="644"/>
      <c r="E229" s="689"/>
      <c r="F229" s="690"/>
      <c r="G229" s="223"/>
      <c r="H229" s="223"/>
      <c r="I229" s="690"/>
      <c r="J229" s="36"/>
      <c r="K229" s="36"/>
      <c r="L229" s="38"/>
      <c r="M229" s="230"/>
      <c r="N229" s="44"/>
      <c r="O229" s="38"/>
      <c r="P229" s="691"/>
      <c r="Q229" s="692"/>
      <c r="R229" s="693"/>
      <c r="S229" s="42">
        <f>R229*E226</f>
        <v>0</v>
      </c>
      <c r="T229" s="694"/>
    </row>
    <row r="230" spans="1:20" s="226" customFormat="1" ht="12" hidden="1" customHeight="1">
      <c r="A230" s="826"/>
      <c r="B230" s="644"/>
      <c r="C230" s="688"/>
      <c r="D230" s="644"/>
      <c r="E230" s="689"/>
      <c r="F230" s="690"/>
      <c r="G230" s="223"/>
      <c r="H230" s="223"/>
      <c r="I230" s="690"/>
      <c r="J230" s="36"/>
      <c r="K230" s="36"/>
      <c r="L230" s="38"/>
      <c r="M230" s="230"/>
      <c r="N230" s="44"/>
      <c r="O230" s="38"/>
      <c r="P230" s="691"/>
      <c r="Q230" s="692"/>
      <c r="R230" s="693"/>
      <c r="S230" s="42">
        <f>R230*E226</f>
        <v>0</v>
      </c>
      <c r="T230" s="694"/>
    </row>
    <row r="231" spans="1:20" s="226" customFormat="1" ht="12" hidden="1" customHeight="1">
      <c r="A231" s="826"/>
      <c r="B231" s="644"/>
      <c r="C231" s="688"/>
      <c r="D231" s="644"/>
      <c r="E231" s="689"/>
      <c r="F231" s="690"/>
      <c r="G231" s="223"/>
      <c r="H231" s="223"/>
      <c r="I231" s="690"/>
      <c r="J231" s="36"/>
      <c r="K231" s="36"/>
      <c r="L231" s="38"/>
      <c r="M231" s="230"/>
      <c r="N231" s="44"/>
      <c r="O231" s="38"/>
      <c r="P231" s="691"/>
      <c r="Q231" s="692"/>
      <c r="R231" s="693"/>
      <c r="S231" s="42">
        <f>R231*E226</f>
        <v>0</v>
      </c>
      <c r="T231" s="694"/>
    </row>
    <row r="232" spans="1:20" s="226" customFormat="1" ht="12" hidden="1" customHeight="1">
      <c r="A232" s="826"/>
      <c r="B232" s="644"/>
      <c r="C232" s="688"/>
      <c r="D232" s="644"/>
      <c r="E232" s="689"/>
      <c r="F232" s="690"/>
      <c r="G232" s="223"/>
      <c r="H232" s="223"/>
      <c r="I232" s="690"/>
      <c r="J232" s="36"/>
      <c r="K232" s="36"/>
      <c r="L232" s="38"/>
      <c r="M232" s="230"/>
      <c r="N232" s="44"/>
      <c r="O232" s="38"/>
      <c r="P232" s="691"/>
      <c r="Q232" s="692"/>
      <c r="R232" s="693"/>
      <c r="S232" s="42">
        <f>R232*E226</f>
        <v>0</v>
      </c>
      <c r="T232" s="694"/>
    </row>
    <row r="233" spans="1:20" s="226" customFormat="1" ht="12" hidden="1" customHeight="1">
      <c r="A233" s="826"/>
      <c r="B233" s="644"/>
      <c r="C233" s="688"/>
      <c r="D233" s="644"/>
      <c r="E233" s="689"/>
      <c r="F233" s="690"/>
      <c r="G233" s="223"/>
      <c r="H233" s="223"/>
      <c r="I233" s="690"/>
      <c r="J233" s="36"/>
      <c r="K233" s="36"/>
      <c r="L233" s="38"/>
      <c r="M233" s="230"/>
      <c r="N233" s="44"/>
      <c r="O233" s="38"/>
      <c r="P233" s="691"/>
      <c r="Q233" s="692"/>
      <c r="R233" s="693"/>
      <c r="S233" s="42">
        <f>R233*E226</f>
        <v>0</v>
      </c>
      <c r="T233" s="694"/>
    </row>
    <row r="234" spans="1:20" s="226" customFormat="1" hidden="1">
      <c r="A234" s="826"/>
      <c r="B234" s="644"/>
      <c r="C234" s="688"/>
      <c r="D234" s="644"/>
      <c r="E234" s="689"/>
      <c r="F234" s="690"/>
      <c r="G234" s="653"/>
      <c r="H234" s="653"/>
      <c r="I234" s="690"/>
      <c r="J234" s="31"/>
      <c r="K234" s="31"/>
      <c r="L234" s="38"/>
      <c r="M234" s="230"/>
      <c r="N234" s="44"/>
      <c r="O234" s="38"/>
      <c r="P234" s="691"/>
      <c r="Q234" s="692"/>
      <c r="R234" s="693"/>
      <c r="S234" s="33">
        <f>R234*E226</f>
        <v>0</v>
      </c>
      <c r="T234" s="694"/>
    </row>
    <row r="235" spans="1:20" s="226" customFormat="1" ht="24">
      <c r="A235" s="630">
        <f>A226+1</f>
        <v>26</v>
      </c>
      <c r="B235" s="227" t="s">
        <v>439</v>
      </c>
      <c r="C235" s="677" t="s">
        <v>1252</v>
      </c>
      <c r="D235" s="227" t="s">
        <v>393</v>
      </c>
      <c r="E235" s="684">
        <v>75</v>
      </c>
      <c r="F235" s="685">
        <v>0.41</v>
      </c>
      <c r="G235" s="635">
        <f>F235*E235</f>
        <v>30.749999999999996</v>
      </c>
      <c r="H235" s="635">
        <f>$H$9*F235</f>
        <v>0.59497371461582904</v>
      </c>
      <c r="I235" s="685">
        <v>0</v>
      </c>
      <c r="J235" s="635">
        <f>E235*I235</f>
        <v>0</v>
      </c>
      <c r="K235" s="635">
        <f>$K$9*I235</f>
        <v>0</v>
      </c>
      <c r="L235" s="680">
        <f>(R235*T235+R236*T236+R237*T237+R238*T238+R239*T239+R240*T240+R241*T241+R242*T242+R243*T243)*L$9</f>
        <v>0.72681690689999989</v>
      </c>
      <c r="M235" s="681">
        <f>H235+K235+L235</f>
        <v>1.321790621515829</v>
      </c>
      <c r="N235" s="638">
        <f>M235*E235</f>
        <v>99.134296613687184</v>
      </c>
      <c r="O235" s="635">
        <f>E235*L235</f>
        <v>54.511268017499994</v>
      </c>
      <c r="P235" s="686" t="s">
        <v>441</v>
      </c>
      <c r="Q235" s="228" t="s">
        <v>393</v>
      </c>
      <c r="R235" s="687">
        <v>1</v>
      </c>
      <c r="S235" s="641">
        <f>R235*E235</f>
        <v>75</v>
      </c>
      <c r="T235" s="715">
        <f>89*0.007</f>
        <v>0.623</v>
      </c>
    </row>
    <row r="236" spans="1:20" s="226" customFormat="1" ht="15.75" hidden="1" customHeight="1">
      <c r="A236" s="826"/>
      <c r="B236" s="644"/>
      <c r="C236" s="688"/>
      <c r="D236" s="644"/>
      <c r="E236" s="689"/>
      <c r="F236" s="690"/>
      <c r="G236" s="223"/>
      <c r="H236" s="223"/>
      <c r="I236" s="690"/>
      <c r="J236" s="36"/>
      <c r="K236" s="36"/>
      <c r="L236" s="38"/>
      <c r="M236" s="230"/>
      <c r="N236" s="44"/>
      <c r="O236" s="38"/>
      <c r="P236" s="691"/>
      <c r="Q236" s="692"/>
      <c r="R236" s="693"/>
      <c r="S236" s="42">
        <f>R236*E235</f>
        <v>0</v>
      </c>
      <c r="T236" s="694"/>
    </row>
    <row r="237" spans="1:20" s="226" customFormat="1" ht="12" hidden="1" customHeight="1">
      <c r="A237" s="826"/>
      <c r="B237" s="644"/>
      <c r="C237" s="688"/>
      <c r="D237" s="644"/>
      <c r="E237" s="689"/>
      <c r="F237" s="690"/>
      <c r="G237" s="223"/>
      <c r="H237" s="223"/>
      <c r="I237" s="690"/>
      <c r="J237" s="36"/>
      <c r="K237" s="36"/>
      <c r="L237" s="38"/>
      <c r="M237" s="230"/>
      <c r="N237" s="44"/>
      <c r="O237" s="38"/>
      <c r="P237" s="691"/>
      <c r="Q237" s="692"/>
      <c r="R237" s="693"/>
      <c r="S237" s="42">
        <f>R237*E235</f>
        <v>0</v>
      </c>
      <c r="T237" s="694"/>
    </row>
    <row r="238" spans="1:20" s="226" customFormat="1" ht="12" hidden="1" customHeight="1">
      <c r="A238" s="826"/>
      <c r="B238" s="644"/>
      <c r="C238" s="688"/>
      <c r="D238" s="644"/>
      <c r="E238" s="689"/>
      <c r="F238" s="690"/>
      <c r="G238" s="223"/>
      <c r="H238" s="223"/>
      <c r="I238" s="690"/>
      <c r="J238" s="36"/>
      <c r="K238" s="36"/>
      <c r="L238" s="38"/>
      <c r="M238" s="230"/>
      <c r="N238" s="44"/>
      <c r="O238" s="38"/>
      <c r="P238" s="691"/>
      <c r="Q238" s="692"/>
      <c r="R238" s="693"/>
      <c r="S238" s="42">
        <f>R238*E235</f>
        <v>0</v>
      </c>
      <c r="T238" s="694"/>
    </row>
    <row r="239" spans="1:20" s="226" customFormat="1" ht="12" hidden="1" customHeight="1">
      <c r="A239" s="826"/>
      <c r="B239" s="644"/>
      <c r="C239" s="688"/>
      <c r="D239" s="644"/>
      <c r="E239" s="689"/>
      <c r="F239" s="690"/>
      <c r="G239" s="223"/>
      <c r="H239" s="223"/>
      <c r="I239" s="690"/>
      <c r="J239" s="36"/>
      <c r="K239" s="36"/>
      <c r="L239" s="38"/>
      <c r="M239" s="230"/>
      <c r="N239" s="44"/>
      <c r="O239" s="38"/>
      <c r="P239" s="691"/>
      <c r="Q239" s="692"/>
      <c r="R239" s="693"/>
      <c r="S239" s="42">
        <f>R239*E235</f>
        <v>0</v>
      </c>
      <c r="T239" s="694"/>
    </row>
    <row r="240" spans="1:20" s="226" customFormat="1" ht="12" hidden="1" customHeight="1">
      <c r="A240" s="826"/>
      <c r="B240" s="644"/>
      <c r="C240" s="688"/>
      <c r="D240" s="644"/>
      <c r="E240" s="689"/>
      <c r="F240" s="690"/>
      <c r="G240" s="223"/>
      <c r="H240" s="223"/>
      <c r="I240" s="690"/>
      <c r="J240" s="36"/>
      <c r="K240" s="36"/>
      <c r="L240" s="38"/>
      <c r="M240" s="230"/>
      <c r="N240" s="44"/>
      <c r="O240" s="38"/>
      <c r="P240" s="691"/>
      <c r="Q240" s="692"/>
      <c r="R240" s="693"/>
      <c r="S240" s="42">
        <f>R240*E235</f>
        <v>0</v>
      </c>
      <c r="T240" s="694"/>
    </row>
    <row r="241" spans="1:20" s="226" customFormat="1" ht="12" hidden="1" customHeight="1">
      <c r="A241" s="826"/>
      <c r="B241" s="644"/>
      <c r="C241" s="688"/>
      <c r="D241" s="644"/>
      <c r="E241" s="689"/>
      <c r="F241" s="690"/>
      <c r="G241" s="223"/>
      <c r="H241" s="223"/>
      <c r="I241" s="690"/>
      <c r="J241" s="36"/>
      <c r="K241" s="36"/>
      <c r="L241" s="38"/>
      <c r="M241" s="230"/>
      <c r="N241" s="44"/>
      <c r="O241" s="38"/>
      <c r="P241" s="691"/>
      <c r="Q241" s="692"/>
      <c r="R241" s="693"/>
      <c r="S241" s="42">
        <f>R241*E235</f>
        <v>0</v>
      </c>
      <c r="T241" s="694"/>
    </row>
    <row r="242" spans="1:20" s="226" customFormat="1" ht="12" hidden="1" customHeight="1">
      <c r="A242" s="826"/>
      <c r="B242" s="644"/>
      <c r="C242" s="688"/>
      <c r="D242" s="644"/>
      <c r="E242" s="689"/>
      <c r="F242" s="690"/>
      <c r="G242" s="223"/>
      <c r="H242" s="223"/>
      <c r="I242" s="690"/>
      <c r="J242" s="36"/>
      <c r="K242" s="36"/>
      <c r="L242" s="38"/>
      <c r="M242" s="230"/>
      <c r="N242" s="44"/>
      <c r="O242" s="38"/>
      <c r="P242" s="691"/>
      <c r="Q242" s="692"/>
      <c r="R242" s="693"/>
      <c r="S242" s="42">
        <f>R242*E235</f>
        <v>0</v>
      </c>
      <c r="T242" s="694"/>
    </row>
    <row r="243" spans="1:20" s="226" customFormat="1" hidden="1">
      <c r="A243" s="826"/>
      <c r="B243" s="644"/>
      <c r="C243" s="688"/>
      <c r="D243" s="644"/>
      <c r="E243" s="689"/>
      <c r="F243" s="690"/>
      <c r="G243" s="653"/>
      <c r="H243" s="653"/>
      <c r="I243" s="690"/>
      <c r="J243" s="31"/>
      <c r="K243" s="31"/>
      <c r="L243" s="38"/>
      <c r="M243" s="230"/>
      <c r="N243" s="44"/>
      <c r="O243" s="38"/>
      <c r="P243" s="691"/>
      <c r="Q243" s="692"/>
      <c r="R243" s="693"/>
      <c r="S243" s="33">
        <f>R243*E235</f>
        <v>0</v>
      </c>
      <c r="T243" s="694"/>
    </row>
    <row r="244" spans="1:20" s="226" customFormat="1" ht="24">
      <c r="A244" s="630">
        <f>A235+1</f>
        <v>27</v>
      </c>
      <c r="B244" s="227" t="s">
        <v>439</v>
      </c>
      <c r="C244" s="677" t="s">
        <v>1253</v>
      </c>
      <c r="D244" s="227" t="s">
        <v>393</v>
      </c>
      <c r="E244" s="684">
        <v>1420</v>
      </c>
      <c r="F244" s="685">
        <v>0.41</v>
      </c>
      <c r="G244" s="635">
        <f>F244*E244</f>
        <v>582.19999999999993</v>
      </c>
      <c r="H244" s="635">
        <f>$H$9*F244</f>
        <v>0.59497371461582904</v>
      </c>
      <c r="I244" s="685">
        <v>0</v>
      </c>
      <c r="J244" s="635">
        <f>E244*I244</f>
        <v>0</v>
      </c>
      <c r="K244" s="635">
        <f>$K$9*I244</f>
        <v>0</v>
      </c>
      <c r="L244" s="680">
        <f>(R244*T244+R245*T245+R246*T246+R247*T247+R248*T248+R249*T249+R250*T250+R251*T251+R252*T252)*L$9</f>
        <v>1.0779756372</v>
      </c>
      <c r="M244" s="681">
        <f>H244+K244+L244</f>
        <v>1.6729493518158289</v>
      </c>
      <c r="N244" s="638">
        <f>M244*E244</f>
        <v>2375.5880795784769</v>
      </c>
      <c r="O244" s="635">
        <f>E244*L244</f>
        <v>1530.725404824</v>
      </c>
      <c r="P244" s="686" t="s">
        <v>441</v>
      </c>
      <c r="Q244" s="228" t="s">
        <v>393</v>
      </c>
      <c r="R244" s="687">
        <v>1</v>
      </c>
      <c r="S244" s="641">
        <f>R244*E244</f>
        <v>1420</v>
      </c>
      <c r="T244" s="715">
        <f>132*0.007</f>
        <v>0.92400000000000004</v>
      </c>
    </row>
    <row r="245" spans="1:20" s="226" customFormat="1" ht="15.75" hidden="1" customHeight="1">
      <c r="A245" s="826"/>
      <c r="B245" s="644"/>
      <c r="C245" s="688"/>
      <c r="D245" s="644"/>
      <c r="E245" s="689"/>
      <c r="F245" s="690"/>
      <c r="G245" s="223"/>
      <c r="H245" s="223"/>
      <c r="I245" s="690"/>
      <c r="J245" s="36"/>
      <c r="K245" s="36"/>
      <c r="L245" s="38"/>
      <c r="M245" s="230"/>
      <c r="N245" s="44"/>
      <c r="O245" s="38"/>
      <c r="P245" s="691"/>
      <c r="Q245" s="692"/>
      <c r="R245" s="693"/>
      <c r="S245" s="42">
        <f>R245*E244</f>
        <v>0</v>
      </c>
      <c r="T245" s="694"/>
    </row>
    <row r="246" spans="1:20" s="226" customFormat="1" ht="12" hidden="1" customHeight="1">
      <c r="A246" s="826"/>
      <c r="B246" s="644"/>
      <c r="C246" s="688"/>
      <c r="D246" s="644"/>
      <c r="E246" s="689"/>
      <c r="F246" s="690"/>
      <c r="G246" s="223"/>
      <c r="H246" s="223"/>
      <c r="I246" s="690"/>
      <c r="J246" s="36"/>
      <c r="K246" s="36"/>
      <c r="L246" s="38"/>
      <c r="M246" s="230"/>
      <c r="N246" s="44"/>
      <c r="O246" s="38"/>
      <c r="P246" s="691"/>
      <c r="Q246" s="692"/>
      <c r="R246" s="693"/>
      <c r="S246" s="42">
        <f>R246*E244</f>
        <v>0</v>
      </c>
      <c r="T246" s="694"/>
    </row>
    <row r="247" spans="1:20" s="226" customFormat="1" ht="12" hidden="1" customHeight="1">
      <c r="A247" s="826"/>
      <c r="B247" s="644"/>
      <c r="C247" s="688"/>
      <c r="D247" s="644"/>
      <c r="E247" s="689"/>
      <c r="F247" s="690"/>
      <c r="G247" s="223"/>
      <c r="H247" s="223"/>
      <c r="I247" s="690"/>
      <c r="J247" s="36"/>
      <c r="K247" s="36"/>
      <c r="L247" s="38"/>
      <c r="M247" s="230"/>
      <c r="N247" s="44"/>
      <c r="O247" s="38"/>
      <c r="P247" s="691"/>
      <c r="Q247" s="692"/>
      <c r="R247" s="693"/>
      <c r="S247" s="42">
        <f>R247*E244</f>
        <v>0</v>
      </c>
      <c r="T247" s="694"/>
    </row>
    <row r="248" spans="1:20" s="226" customFormat="1" ht="12" hidden="1" customHeight="1">
      <c r="A248" s="826"/>
      <c r="B248" s="644"/>
      <c r="C248" s="688"/>
      <c r="D248" s="644"/>
      <c r="E248" s="689"/>
      <c r="F248" s="690"/>
      <c r="G248" s="223"/>
      <c r="H248" s="223"/>
      <c r="I248" s="690"/>
      <c r="J248" s="36"/>
      <c r="K248" s="36"/>
      <c r="L248" s="38"/>
      <c r="M248" s="230"/>
      <c r="N248" s="44"/>
      <c r="O248" s="38"/>
      <c r="P248" s="691"/>
      <c r="Q248" s="692"/>
      <c r="R248" s="693"/>
      <c r="S248" s="42">
        <f>R248*E244</f>
        <v>0</v>
      </c>
      <c r="T248" s="694"/>
    </row>
    <row r="249" spans="1:20" s="226" customFormat="1" ht="12" hidden="1" customHeight="1">
      <c r="A249" s="826"/>
      <c r="B249" s="644"/>
      <c r="C249" s="688"/>
      <c r="D249" s="644"/>
      <c r="E249" s="689"/>
      <c r="F249" s="690"/>
      <c r="G249" s="223"/>
      <c r="H249" s="223"/>
      <c r="I249" s="690"/>
      <c r="J249" s="36"/>
      <c r="K249" s="36"/>
      <c r="L249" s="38"/>
      <c r="M249" s="230"/>
      <c r="N249" s="44"/>
      <c r="O249" s="38"/>
      <c r="P249" s="691"/>
      <c r="Q249" s="692"/>
      <c r="R249" s="693"/>
      <c r="S249" s="42">
        <f>R249*E244</f>
        <v>0</v>
      </c>
      <c r="T249" s="694"/>
    </row>
    <row r="250" spans="1:20" s="226" customFormat="1" ht="12" hidden="1" customHeight="1">
      <c r="A250" s="826"/>
      <c r="B250" s="644"/>
      <c r="C250" s="688"/>
      <c r="D250" s="644"/>
      <c r="E250" s="689"/>
      <c r="F250" s="690"/>
      <c r="G250" s="223"/>
      <c r="H250" s="223"/>
      <c r="I250" s="690"/>
      <c r="J250" s="36"/>
      <c r="K250" s="36"/>
      <c r="L250" s="38"/>
      <c r="M250" s="230"/>
      <c r="N250" s="44"/>
      <c r="O250" s="38"/>
      <c r="P250" s="691"/>
      <c r="Q250" s="692"/>
      <c r="R250" s="693"/>
      <c r="S250" s="42">
        <f>R250*E244</f>
        <v>0</v>
      </c>
      <c r="T250" s="694"/>
    </row>
    <row r="251" spans="1:20" s="226" customFormat="1" ht="12" hidden="1" customHeight="1">
      <c r="A251" s="826"/>
      <c r="B251" s="644"/>
      <c r="C251" s="688"/>
      <c r="D251" s="644"/>
      <c r="E251" s="689"/>
      <c r="F251" s="690"/>
      <c r="G251" s="223"/>
      <c r="H251" s="223"/>
      <c r="I251" s="690"/>
      <c r="J251" s="36"/>
      <c r="K251" s="36"/>
      <c r="L251" s="38"/>
      <c r="M251" s="230"/>
      <c r="N251" s="44"/>
      <c r="O251" s="38"/>
      <c r="P251" s="691"/>
      <c r="Q251" s="692"/>
      <c r="R251" s="693"/>
      <c r="S251" s="42">
        <f>R251*E244</f>
        <v>0</v>
      </c>
      <c r="T251" s="694"/>
    </row>
    <row r="252" spans="1:20" s="226" customFormat="1" hidden="1">
      <c r="A252" s="826"/>
      <c r="B252" s="644"/>
      <c r="C252" s="688"/>
      <c r="D252" s="644"/>
      <c r="E252" s="689"/>
      <c r="F252" s="690"/>
      <c r="G252" s="653"/>
      <c r="H252" s="653"/>
      <c r="I252" s="690"/>
      <c r="J252" s="31"/>
      <c r="K252" s="31"/>
      <c r="L252" s="38"/>
      <c r="M252" s="230"/>
      <c r="N252" s="44"/>
      <c r="O252" s="38"/>
      <c r="P252" s="691"/>
      <c r="Q252" s="692"/>
      <c r="R252" s="693"/>
      <c r="S252" s="33">
        <f>R252*E244</f>
        <v>0</v>
      </c>
      <c r="T252" s="694"/>
    </row>
    <row r="253" spans="1:20" s="226" customFormat="1" ht="27.75" customHeight="1">
      <c r="A253" s="630">
        <f>A244+1</f>
        <v>28</v>
      </c>
      <c r="B253" s="227" t="s">
        <v>439</v>
      </c>
      <c r="C253" s="677" t="s">
        <v>1223</v>
      </c>
      <c r="D253" s="227" t="s">
        <v>393</v>
      </c>
      <c r="E253" s="684">
        <v>770</v>
      </c>
      <c r="F253" s="685">
        <v>0.41</v>
      </c>
      <c r="G253" s="9">
        <f>F253*E253</f>
        <v>315.7</v>
      </c>
      <c r="H253" s="9">
        <f>$H$9*F253</f>
        <v>0.59497371461582904</v>
      </c>
      <c r="I253" s="1864">
        <v>0.22800000000000001</v>
      </c>
      <c r="J253" s="9">
        <f>E253*I253</f>
        <v>175.56</v>
      </c>
      <c r="K253" s="9">
        <f>$K$9*I253</f>
        <v>0.69540456000000006</v>
      </c>
      <c r="L253" s="1894">
        <f>(R253*T253+R254*T254+R255*T255+R256*T256+R257*T257+R258*T258+R259*T259+R260*T260+R261*T261)*L$9</f>
        <v>2.5479424152000001</v>
      </c>
      <c r="M253" s="572">
        <f>H253+K253+L253</f>
        <v>3.8383206898158293</v>
      </c>
      <c r="N253" s="1895">
        <f>M253*E253</f>
        <v>2955.5069311581888</v>
      </c>
      <c r="O253" s="9">
        <f>E253*L253</f>
        <v>1961.9156597040001</v>
      </c>
      <c r="P253" s="686" t="s">
        <v>441</v>
      </c>
      <c r="Q253" s="228" t="s">
        <v>393</v>
      </c>
      <c r="R253" s="687">
        <v>1</v>
      </c>
      <c r="S253" s="641">
        <f>R253*E253</f>
        <v>770</v>
      </c>
      <c r="T253" s="715">
        <f>312*0.007</f>
        <v>2.1840000000000002</v>
      </c>
    </row>
    <row r="254" spans="1:20" s="226" customFormat="1" ht="15.75" hidden="1" customHeight="1">
      <c r="A254" s="826"/>
      <c r="B254" s="644"/>
      <c r="C254" s="688"/>
      <c r="D254" s="644"/>
      <c r="E254" s="689"/>
      <c r="F254" s="690"/>
      <c r="G254" s="1863"/>
      <c r="H254" s="1863"/>
      <c r="I254" s="1865"/>
      <c r="J254" s="36"/>
      <c r="K254" s="36"/>
      <c r="L254" s="38"/>
      <c r="M254" s="230"/>
      <c r="N254" s="44"/>
      <c r="O254" s="38"/>
      <c r="P254" s="691"/>
      <c r="Q254" s="692"/>
      <c r="R254" s="693"/>
      <c r="S254" s="42">
        <f>R254*E253</f>
        <v>0</v>
      </c>
      <c r="T254" s="694"/>
    </row>
    <row r="255" spans="1:20" s="226" customFormat="1" ht="12" hidden="1" customHeight="1">
      <c r="A255" s="826"/>
      <c r="B255" s="644"/>
      <c r="C255" s="688"/>
      <c r="D255" s="644"/>
      <c r="E255" s="689"/>
      <c r="F255" s="690"/>
      <c r="G255" s="1863"/>
      <c r="H255" s="1863"/>
      <c r="I255" s="1865"/>
      <c r="J255" s="36"/>
      <c r="K255" s="36"/>
      <c r="L255" s="38"/>
      <c r="M255" s="230"/>
      <c r="N255" s="44"/>
      <c r="O255" s="38"/>
      <c r="P255" s="691"/>
      <c r="Q255" s="692"/>
      <c r="R255" s="693"/>
      <c r="S255" s="42">
        <f>R255*E253</f>
        <v>0</v>
      </c>
      <c r="T255" s="694"/>
    </row>
    <row r="256" spans="1:20" s="226" customFormat="1" ht="12" hidden="1" customHeight="1">
      <c r="A256" s="826"/>
      <c r="B256" s="644"/>
      <c r="C256" s="688"/>
      <c r="D256" s="644"/>
      <c r="E256" s="689"/>
      <c r="F256" s="690"/>
      <c r="G256" s="1863"/>
      <c r="H256" s="1863"/>
      <c r="I256" s="1865"/>
      <c r="J256" s="36"/>
      <c r="K256" s="36"/>
      <c r="L256" s="38"/>
      <c r="M256" s="230"/>
      <c r="N256" s="44"/>
      <c r="O256" s="38"/>
      <c r="P256" s="691"/>
      <c r="Q256" s="692"/>
      <c r="R256" s="693"/>
      <c r="S256" s="42">
        <f>R256*E253</f>
        <v>0</v>
      </c>
      <c r="T256" s="694"/>
    </row>
    <row r="257" spans="1:20" s="226" customFormat="1" ht="12" hidden="1" customHeight="1">
      <c r="A257" s="826"/>
      <c r="B257" s="644"/>
      <c r="C257" s="688"/>
      <c r="D257" s="644"/>
      <c r="E257" s="689"/>
      <c r="F257" s="690"/>
      <c r="G257" s="1863"/>
      <c r="H257" s="1863"/>
      <c r="I257" s="1865"/>
      <c r="J257" s="36"/>
      <c r="K257" s="36"/>
      <c r="L257" s="38"/>
      <c r="M257" s="230"/>
      <c r="N257" s="44"/>
      <c r="O257" s="38"/>
      <c r="P257" s="691"/>
      <c r="Q257" s="692"/>
      <c r="R257" s="693"/>
      <c r="S257" s="42">
        <f>R257*E253</f>
        <v>0</v>
      </c>
      <c r="T257" s="694"/>
    </row>
    <row r="258" spans="1:20" s="226" customFormat="1" ht="12" hidden="1" customHeight="1">
      <c r="A258" s="826"/>
      <c r="B258" s="644"/>
      <c r="C258" s="688"/>
      <c r="D258" s="644"/>
      <c r="E258" s="689"/>
      <c r="F258" s="690"/>
      <c r="G258" s="1863"/>
      <c r="H258" s="1863"/>
      <c r="I258" s="1865"/>
      <c r="J258" s="36"/>
      <c r="K258" s="36"/>
      <c r="L258" s="38"/>
      <c r="M258" s="230"/>
      <c r="N258" s="44"/>
      <c r="O258" s="38"/>
      <c r="P258" s="691"/>
      <c r="Q258" s="692"/>
      <c r="R258" s="693"/>
      <c r="S258" s="42">
        <f>R258*E253</f>
        <v>0</v>
      </c>
      <c r="T258" s="694"/>
    </row>
    <row r="259" spans="1:20" s="226" customFormat="1" ht="12" hidden="1" customHeight="1">
      <c r="A259" s="826"/>
      <c r="B259" s="644"/>
      <c r="C259" s="688"/>
      <c r="D259" s="644"/>
      <c r="E259" s="689"/>
      <c r="F259" s="690"/>
      <c r="G259" s="1863"/>
      <c r="H259" s="1863"/>
      <c r="I259" s="1865"/>
      <c r="J259" s="36"/>
      <c r="K259" s="36"/>
      <c r="L259" s="38"/>
      <c r="M259" s="230"/>
      <c r="N259" s="44"/>
      <c r="O259" s="38"/>
      <c r="P259" s="691"/>
      <c r="Q259" s="692"/>
      <c r="R259" s="693"/>
      <c r="S259" s="42">
        <f>R259*E253</f>
        <v>0</v>
      </c>
      <c r="T259" s="694"/>
    </row>
    <row r="260" spans="1:20" s="226" customFormat="1" ht="12" hidden="1" customHeight="1">
      <c r="A260" s="826"/>
      <c r="B260" s="644"/>
      <c r="C260" s="688"/>
      <c r="D260" s="644"/>
      <c r="E260" s="689"/>
      <c r="F260" s="690"/>
      <c r="G260" s="1863"/>
      <c r="H260" s="1863"/>
      <c r="I260" s="1865"/>
      <c r="J260" s="36"/>
      <c r="K260" s="36"/>
      <c r="L260" s="38"/>
      <c r="M260" s="230"/>
      <c r="N260" s="44"/>
      <c r="O260" s="38"/>
      <c r="P260" s="691"/>
      <c r="Q260" s="692"/>
      <c r="R260" s="693"/>
      <c r="S260" s="42">
        <f>R260*E253</f>
        <v>0</v>
      </c>
      <c r="T260" s="694"/>
    </row>
    <row r="261" spans="1:20" s="226" customFormat="1" hidden="1">
      <c r="A261" s="826"/>
      <c r="B261" s="644"/>
      <c r="C261" s="688"/>
      <c r="D261" s="644"/>
      <c r="E261" s="689"/>
      <c r="F261" s="690"/>
      <c r="G261" s="653"/>
      <c r="H261" s="653"/>
      <c r="I261" s="1865"/>
      <c r="J261" s="31"/>
      <c r="K261" s="31"/>
      <c r="L261" s="38"/>
      <c r="M261" s="230"/>
      <c r="N261" s="44"/>
      <c r="O261" s="38"/>
      <c r="P261" s="691"/>
      <c r="Q261" s="692"/>
      <c r="R261" s="693"/>
      <c r="S261" s="33">
        <f>R261*E253</f>
        <v>0</v>
      </c>
      <c r="T261" s="694"/>
    </row>
    <row r="262" spans="1:20" s="226" customFormat="1" ht="27.75" customHeight="1">
      <c r="A262" s="630">
        <f>A253+1</f>
        <v>29</v>
      </c>
      <c r="B262" s="227" t="s">
        <v>439</v>
      </c>
      <c r="C262" s="677" t="s">
        <v>1224</v>
      </c>
      <c r="D262" s="227" t="s">
        <v>393</v>
      </c>
      <c r="E262" s="684">
        <v>320</v>
      </c>
      <c r="F262" s="685">
        <v>0.41</v>
      </c>
      <c r="G262" s="9">
        <f>F262*E262</f>
        <v>131.19999999999999</v>
      </c>
      <c r="H262" s="9">
        <f>$H$9*F262</f>
        <v>0.59497371461582904</v>
      </c>
      <c r="I262" s="1864">
        <v>0.22800000000000001</v>
      </c>
      <c r="J262" s="9">
        <f>E262*I262</f>
        <v>72.960000000000008</v>
      </c>
      <c r="K262" s="9">
        <f>$K$9*I262</f>
        <v>0.69540456000000006</v>
      </c>
      <c r="L262" s="1894">
        <f>(R262*T262+R263*T263+R264*T264+R265*T265+R266*T266+R267*T267+R268*T268+R269*T269+R270*T270)*L$9</f>
        <v>3.8382465869999995</v>
      </c>
      <c r="M262" s="572">
        <f>H262+K262+L262</f>
        <v>5.1286248616158288</v>
      </c>
      <c r="N262" s="1895">
        <f>M262*E262</f>
        <v>1641.1599557170653</v>
      </c>
      <c r="O262" s="9">
        <f>E262*L262</f>
        <v>1228.2389078399999</v>
      </c>
      <c r="P262" s="686" t="s">
        <v>441</v>
      </c>
      <c r="Q262" s="228" t="s">
        <v>393</v>
      </c>
      <c r="R262" s="687">
        <v>1</v>
      </c>
      <c r="S262" s="641">
        <f>R262*E262</f>
        <v>320</v>
      </c>
      <c r="T262" s="715">
        <f>470*0.007</f>
        <v>3.29</v>
      </c>
    </row>
    <row r="263" spans="1:20" s="226" customFormat="1" ht="15.75" hidden="1" customHeight="1">
      <c r="A263" s="826"/>
      <c r="B263" s="644"/>
      <c r="C263" s="688"/>
      <c r="D263" s="644"/>
      <c r="E263" s="689"/>
      <c r="F263" s="690"/>
      <c r="G263" s="1863"/>
      <c r="H263" s="1863"/>
      <c r="I263" s="1865"/>
      <c r="J263" s="36"/>
      <c r="K263" s="36"/>
      <c r="L263" s="38"/>
      <c r="M263" s="230"/>
      <c r="N263" s="44"/>
      <c r="O263" s="38"/>
      <c r="P263" s="691"/>
      <c r="Q263" s="692"/>
      <c r="R263" s="693"/>
      <c r="S263" s="42">
        <f>R263*E262</f>
        <v>0</v>
      </c>
      <c r="T263" s="694"/>
    </row>
    <row r="264" spans="1:20" s="226" customFormat="1" ht="12" hidden="1" customHeight="1">
      <c r="A264" s="826"/>
      <c r="B264" s="644"/>
      <c r="C264" s="688"/>
      <c r="D264" s="644"/>
      <c r="E264" s="689"/>
      <c r="F264" s="690"/>
      <c r="G264" s="1863"/>
      <c r="H264" s="1863"/>
      <c r="I264" s="1865"/>
      <c r="J264" s="36"/>
      <c r="K264" s="36"/>
      <c r="L264" s="38"/>
      <c r="M264" s="230"/>
      <c r="N264" s="44"/>
      <c r="O264" s="38"/>
      <c r="P264" s="691"/>
      <c r="Q264" s="692"/>
      <c r="R264" s="693"/>
      <c r="S264" s="42">
        <f>R264*E262</f>
        <v>0</v>
      </c>
      <c r="T264" s="694"/>
    </row>
    <row r="265" spans="1:20" s="226" customFormat="1" ht="12" hidden="1" customHeight="1">
      <c r="A265" s="826"/>
      <c r="B265" s="644"/>
      <c r="C265" s="688"/>
      <c r="D265" s="644"/>
      <c r="E265" s="689"/>
      <c r="F265" s="690"/>
      <c r="G265" s="1863"/>
      <c r="H265" s="1863"/>
      <c r="I265" s="1865"/>
      <c r="J265" s="36"/>
      <c r="K265" s="36"/>
      <c r="L265" s="38"/>
      <c r="M265" s="230"/>
      <c r="N265" s="44"/>
      <c r="O265" s="38"/>
      <c r="P265" s="691"/>
      <c r="Q265" s="692"/>
      <c r="R265" s="693"/>
      <c r="S265" s="42">
        <f>R265*E262</f>
        <v>0</v>
      </c>
      <c r="T265" s="694"/>
    </row>
    <row r="266" spans="1:20" s="226" customFormat="1" ht="12" hidden="1" customHeight="1">
      <c r="A266" s="826"/>
      <c r="B266" s="644"/>
      <c r="C266" s="688"/>
      <c r="D266" s="644"/>
      <c r="E266" s="689"/>
      <c r="F266" s="690"/>
      <c r="G266" s="1863"/>
      <c r="H266" s="1863"/>
      <c r="I266" s="1865"/>
      <c r="J266" s="36"/>
      <c r="K266" s="36"/>
      <c r="L266" s="38"/>
      <c r="M266" s="230"/>
      <c r="N266" s="44"/>
      <c r="O266" s="38"/>
      <c r="P266" s="691"/>
      <c r="Q266" s="692"/>
      <c r="R266" s="693"/>
      <c r="S266" s="42">
        <f>R266*E262</f>
        <v>0</v>
      </c>
      <c r="T266" s="694"/>
    </row>
    <row r="267" spans="1:20" s="226" customFormat="1" ht="12" hidden="1" customHeight="1">
      <c r="A267" s="826"/>
      <c r="B267" s="644"/>
      <c r="C267" s="688"/>
      <c r="D267" s="644"/>
      <c r="E267" s="689"/>
      <c r="F267" s="690"/>
      <c r="G267" s="1863"/>
      <c r="H267" s="1863"/>
      <c r="I267" s="1865"/>
      <c r="J267" s="36"/>
      <c r="K267" s="36"/>
      <c r="L267" s="38"/>
      <c r="M267" s="230"/>
      <c r="N267" s="44"/>
      <c r="O267" s="38"/>
      <c r="P267" s="691"/>
      <c r="Q267" s="692"/>
      <c r="R267" s="693"/>
      <c r="S267" s="42">
        <f>R267*E262</f>
        <v>0</v>
      </c>
      <c r="T267" s="694"/>
    </row>
    <row r="268" spans="1:20" s="226" customFormat="1" ht="12" hidden="1" customHeight="1">
      <c r="A268" s="826"/>
      <c r="B268" s="644"/>
      <c r="C268" s="688"/>
      <c r="D268" s="644"/>
      <c r="E268" s="689"/>
      <c r="F268" s="690"/>
      <c r="G268" s="1863"/>
      <c r="H268" s="1863"/>
      <c r="I268" s="1865"/>
      <c r="J268" s="36"/>
      <c r="K268" s="36"/>
      <c r="L268" s="38"/>
      <c r="M268" s="230"/>
      <c r="N268" s="44"/>
      <c r="O268" s="38"/>
      <c r="P268" s="691"/>
      <c r="Q268" s="692"/>
      <c r="R268" s="693"/>
      <c r="S268" s="42">
        <f>R268*E262</f>
        <v>0</v>
      </c>
      <c r="T268" s="694"/>
    </row>
    <row r="269" spans="1:20" s="226" customFormat="1" ht="12" hidden="1" customHeight="1">
      <c r="A269" s="826"/>
      <c r="B269" s="644"/>
      <c r="C269" s="688"/>
      <c r="D269" s="644"/>
      <c r="E269" s="689"/>
      <c r="F269" s="690"/>
      <c r="G269" s="1863"/>
      <c r="H269" s="1863"/>
      <c r="I269" s="1865"/>
      <c r="J269" s="36"/>
      <c r="K269" s="36"/>
      <c r="L269" s="38"/>
      <c r="M269" s="230"/>
      <c r="N269" s="44"/>
      <c r="O269" s="38"/>
      <c r="P269" s="691"/>
      <c r="Q269" s="692"/>
      <c r="R269" s="693"/>
      <c r="S269" s="42">
        <f>R269*E262</f>
        <v>0</v>
      </c>
      <c r="T269" s="694"/>
    </row>
    <row r="270" spans="1:20" s="226" customFormat="1" hidden="1">
      <c r="A270" s="826"/>
      <c r="B270" s="644"/>
      <c r="C270" s="688"/>
      <c r="D270" s="644"/>
      <c r="E270" s="689"/>
      <c r="F270" s="690"/>
      <c r="G270" s="653"/>
      <c r="H270" s="653"/>
      <c r="I270" s="1865"/>
      <c r="J270" s="31"/>
      <c r="K270" s="31"/>
      <c r="L270" s="38"/>
      <c r="M270" s="230"/>
      <c r="N270" s="44"/>
      <c r="O270" s="38"/>
      <c r="P270" s="691"/>
      <c r="Q270" s="692"/>
      <c r="R270" s="693"/>
      <c r="S270" s="33">
        <f>R270*E262</f>
        <v>0</v>
      </c>
      <c r="T270" s="694"/>
    </row>
    <row r="271" spans="1:20" s="226" customFormat="1" ht="24">
      <c r="A271" s="630">
        <f>A262+1</f>
        <v>30</v>
      </c>
      <c r="B271" s="227" t="s">
        <v>439</v>
      </c>
      <c r="C271" s="677" t="s">
        <v>1254</v>
      </c>
      <c r="D271" s="227" t="s">
        <v>393</v>
      </c>
      <c r="E271" s="684">
        <v>230</v>
      </c>
      <c r="F271" s="685">
        <v>0.41</v>
      </c>
      <c r="G271" s="635">
        <f>F271*E271</f>
        <v>94.3</v>
      </c>
      <c r="H271" s="635">
        <f>$H$9*F271</f>
        <v>0.59497371461582904</v>
      </c>
      <c r="I271" s="685">
        <v>0</v>
      </c>
      <c r="J271" s="635">
        <f>E271*I271</f>
        <v>0</v>
      </c>
      <c r="K271" s="635">
        <f>$K$9*I271</f>
        <v>0</v>
      </c>
      <c r="L271" s="680">
        <f>(R271*T271+R272*T272+R273*T273+R274*T274+R275*T275+R276*T276+R277*T277+R278*T278+R279*T279)*L$9</f>
        <v>6.5168527157999998</v>
      </c>
      <c r="M271" s="681">
        <f>H271+K271+L271</f>
        <v>7.111826430415829</v>
      </c>
      <c r="N271" s="638">
        <f>M271*E271</f>
        <v>1635.7200789956407</v>
      </c>
      <c r="O271" s="635">
        <f>E271*L271</f>
        <v>1498.876124634</v>
      </c>
      <c r="P271" s="686" t="s">
        <v>441</v>
      </c>
      <c r="Q271" s="228" t="s">
        <v>393</v>
      </c>
      <c r="R271" s="687">
        <v>1</v>
      </c>
      <c r="S271" s="641">
        <f>R271*E271</f>
        <v>230</v>
      </c>
      <c r="T271" s="715">
        <f>798*0.007</f>
        <v>5.5860000000000003</v>
      </c>
    </row>
    <row r="272" spans="1:20" s="226" customFormat="1" ht="15.75" hidden="1" customHeight="1">
      <c r="A272" s="826"/>
      <c r="B272" s="644"/>
      <c r="C272" s="688"/>
      <c r="D272" s="644"/>
      <c r="E272" s="689"/>
      <c r="F272" s="690"/>
      <c r="G272" s="223"/>
      <c r="H272" s="223"/>
      <c r="I272" s="690"/>
      <c r="J272" s="36"/>
      <c r="K272" s="36"/>
      <c r="L272" s="38"/>
      <c r="M272" s="230"/>
      <c r="N272" s="44"/>
      <c r="O272" s="38"/>
      <c r="P272" s="691"/>
      <c r="Q272" s="692"/>
      <c r="R272" s="693"/>
      <c r="S272" s="42">
        <f>R272*E271</f>
        <v>0</v>
      </c>
      <c r="T272" s="694"/>
    </row>
    <row r="273" spans="1:20" s="226" customFormat="1" ht="12" hidden="1" customHeight="1">
      <c r="A273" s="826"/>
      <c r="B273" s="644"/>
      <c r="C273" s="688"/>
      <c r="D273" s="644"/>
      <c r="E273" s="689"/>
      <c r="F273" s="690"/>
      <c r="G273" s="223"/>
      <c r="H273" s="223"/>
      <c r="I273" s="690"/>
      <c r="J273" s="36"/>
      <c r="K273" s="36"/>
      <c r="L273" s="38"/>
      <c r="M273" s="230"/>
      <c r="N273" s="44"/>
      <c r="O273" s="38"/>
      <c r="P273" s="691"/>
      <c r="Q273" s="692"/>
      <c r="R273" s="693"/>
      <c r="S273" s="42">
        <f>R273*E271</f>
        <v>0</v>
      </c>
      <c r="T273" s="694"/>
    </row>
    <row r="274" spans="1:20" s="226" customFormat="1" ht="12" hidden="1" customHeight="1">
      <c r="A274" s="826"/>
      <c r="B274" s="644"/>
      <c r="C274" s="688"/>
      <c r="D274" s="644"/>
      <c r="E274" s="689"/>
      <c r="F274" s="690"/>
      <c r="G274" s="223"/>
      <c r="H274" s="223"/>
      <c r="I274" s="690"/>
      <c r="J274" s="36"/>
      <c r="K274" s="36"/>
      <c r="L274" s="38"/>
      <c r="M274" s="230"/>
      <c r="N274" s="44"/>
      <c r="O274" s="38"/>
      <c r="P274" s="691"/>
      <c r="Q274" s="692"/>
      <c r="R274" s="693"/>
      <c r="S274" s="42">
        <f>R274*E271</f>
        <v>0</v>
      </c>
      <c r="T274" s="694"/>
    </row>
    <row r="275" spans="1:20" s="226" customFormat="1" ht="12" hidden="1" customHeight="1">
      <c r="A275" s="826"/>
      <c r="B275" s="644"/>
      <c r="C275" s="688"/>
      <c r="D275" s="644"/>
      <c r="E275" s="689"/>
      <c r="F275" s="690"/>
      <c r="G275" s="223"/>
      <c r="H275" s="223"/>
      <c r="I275" s="690"/>
      <c r="J275" s="36"/>
      <c r="K275" s="36"/>
      <c r="L275" s="38"/>
      <c r="M275" s="230"/>
      <c r="N275" s="44"/>
      <c r="O275" s="38"/>
      <c r="P275" s="691"/>
      <c r="Q275" s="692"/>
      <c r="R275" s="693"/>
      <c r="S275" s="42">
        <f>R275*E271</f>
        <v>0</v>
      </c>
      <c r="T275" s="694"/>
    </row>
    <row r="276" spans="1:20" s="226" customFormat="1" ht="12" hidden="1" customHeight="1">
      <c r="A276" s="826"/>
      <c r="B276" s="644"/>
      <c r="C276" s="688"/>
      <c r="D276" s="644"/>
      <c r="E276" s="689"/>
      <c r="F276" s="690"/>
      <c r="G276" s="223"/>
      <c r="H276" s="223"/>
      <c r="I276" s="690"/>
      <c r="J276" s="36"/>
      <c r="K276" s="36"/>
      <c r="L276" s="38"/>
      <c r="M276" s="230"/>
      <c r="N276" s="44"/>
      <c r="O276" s="38"/>
      <c r="P276" s="691"/>
      <c r="Q276" s="692"/>
      <c r="R276" s="693"/>
      <c r="S276" s="42">
        <f>R276*E271</f>
        <v>0</v>
      </c>
      <c r="T276" s="694"/>
    </row>
    <row r="277" spans="1:20" s="226" customFormat="1" ht="12" hidden="1" customHeight="1">
      <c r="A277" s="826"/>
      <c r="B277" s="644"/>
      <c r="C277" s="688"/>
      <c r="D277" s="644"/>
      <c r="E277" s="689"/>
      <c r="F277" s="690"/>
      <c r="G277" s="223"/>
      <c r="H277" s="223"/>
      <c r="I277" s="690"/>
      <c r="J277" s="36"/>
      <c r="K277" s="36"/>
      <c r="L277" s="38"/>
      <c r="M277" s="230"/>
      <c r="N277" s="44"/>
      <c r="O277" s="38"/>
      <c r="P277" s="691"/>
      <c r="Q277" s="692"/>
      <c r="R277" s="693"/>
      <c r="S277" s="42">
        <f>R277*E271</f>
        <v>0</v>
      </c>
      <c r="T277" s="694"/>
    </row>
    <row r="278" spans="1:20" s="226" customFormat="1" ht="12" hidden="1" customHeight="1">
      <c r="A278" s="826"/>
      <c r="B278" s="644"/>
      <c r="C278" s="688"/>
      <c r="D278" s="644"/>
      <c r="E278" s="689"/>
      <c r="F278" s="690"/>
      <c r="G278" s="223"/>
      <c r="H278" s="223"/>
      <c r="I278" s="690"/>
      <c r="J278" s="36"/>
      <c r="K278" s="36"/>
      <c r="L278" s="38"/>
      <c r="M278" s="230"/>
      <c r="N278" s="44"/>
      <c r="O278" s="38"/>
      <c r="P278" s="691"/>
      <c r="Q278" s="692"/>
      <c r="R278" s="693"/>
      <c r="S278" s="42">
        <f>R278*E271</f>
        <v>0</v>
      </c>
      <c r="T278" s="694"/>
    </row>
    <row r="279" spans="1:20" s="226" customFormat="1" hidden="1">
      <c r="A279" s="826"/>
      <c r="B279" s="644"/>
      <c r="C279" s="688"/>
      <c r="D279" s="644"/>
      <c r="E279" s="689"/>
      <c r="F279" s="690"/>
      <c r="G279" s="653"/>
      <c r="H279" s="653"/>
      <c r="I279" s="690"/>
      <c r="J279" s="31"/>
      <c r="K279" s="31"/>
      <c r="L279" s="38"/>
      <c r="M279" s="230"/>
      <c r="N279" s="44"/>
      <c r="O279" s="38"/>
      <c r="P279" s="691"/>
      <c r="Q279" s="692"/>
      <c r="R279" s="693"/>
      <c r="S279" s="33">
        <f>R279*E271</f>
        <v>0</v>
      </c>
      <c r="T279" s="694"/>
    </row>
    <row r="280" spans="1:20" s="226" customFormat="1" ht="24">
      <c r="A280" s="630">
        <f>A271+1</f>
        <v>31</v>
      </c>
      <c r="B280" s="227" t="s">
        <v>439</v>
      </c>
      <c r="C280" s="677" t="s">
        <v>1255</v>
      </c>
      <c r="D280" s="227" t="s">
        <v>393</v>
      </c>
      <c r="E280" s="684">
        <v>100</v>
      </c>
      <c r="F280" s="685">
        <v>0.41</v>
      </c>
      <c r="G280" s="635">
        <f>F280*E280</f>
        <v>41</v>
      </c>
      <c r="H280" s="635">
        <f>$H$9*F280</f>
        <v>0.59497371461582904</v>
      </c>
      <c r="I280" s="685">
        <v>0</v>
      </c>
      <c r="J280" s="635">
        <f>E280*I280</f>
        <v>0</v>
      </c>
      <c r="K280" s="635">
        <f>$K$9*I280</f>
        <v>0</v>
      </c>
      <c r="L280" s="680">
        <f>(R280*T280+R281*T281+R282*T282+R283*T283+R284*T284+R285*T285+R286*T286+R287*T287+R288*T288)*L$9</f>
        <v>11.024750834999999</v>
      </c>
      <c r="M280" s="681">
        <f>H280+K280+L280</f>
        <v>11.619724549615828</v>
      </c>
      <c r="N280" s="638">
        <f>M280*E280</f>
        <v>1161.9724549615828</v>
      </c>
      <c r="O280" s="635">
        <f>E280*L280</f>
        <v>1102.4750835</v>
      </c>
      <c r="P280" s="686" t="s">
        <v>441</v>
      </c>
      <c r="Q280" s="228" t="s">
        <v>393</v>
      </c>
      <c r="R280" s="687">
        <v>1</v>
      </c>
      <c r="S280" s="641">
        <f>R280*E280</f>
        <v>100</v>
      </c>
      <c r="T280" s="715">
        <f>1350*0.007</f>
        <v>9.4500000000000011</v>
      </c>
    </row>
    <row r="281" spans="1:20" s="226" customFormat="1" ht="15.75" hidden="1" customHeight="1">
      <c r="A281" s="826"/>
      <c r="B281" s="644"/>
      <c r="C281" s="688"/>
      <c r="D281" s="644"/>
      <c r="E281" s="689"/>
      <c r="F281" s="690"/>
      <c r="G281" s="223"/>
      <c r="H281" s="223"/>
      <c r="I281" s="690"/>
      <c r="J281" s="36"/>
      <c r="K281" s="36"/>
      <c r="L281" s="38"/>
      <c r="M281" s="230"/>
      <c r="N281" s="44"/>
      <c r="O281" s="38"/>
      <c r="P281" s="691"/>
      <c r="Q281" s="692"/>
      <c r="R281" s="693"/>
      <c r="S281" s="42">
        <f>R281*E280</f>
        <v>0</v>
      </c>
      <c r="T281" s="694"/>
    </row>
    <row r="282" spans="1:20" s="226" customFormat="1" ht="12" hidden="1" customHeight="1">
      <c r="A282" s="826"/>
      <c r="B282" s="644"/>
      <c r="C282" s="688"/>
      <c r="D282" s="644"/>
      <c r="E282" s="689"/>
      <c r="F282" s="690"/>
      <c r="G282" s="223"/>
      <c r="H282" s="223"/>
      <c r="I282" s="690"/>
      <c r="J282" s="36"/>
      <c r="K282" s="36"/>
      <c r="L282" s="38"/>
      <c r="M282" s="230"/>
      <c r="N282" s="44"/>
      <c r="O282" s="38"/>
      <c r="P282" s="691"/>
      <c r="Q282" s="692"/>
      <c r="R282" s="693"/>
      <c r="S282" s="42">
        <f>R282*E280</f>
        <v>0</v>
      </c>
      <c r="T282" s="694"/>
    </row>
    <row r="283" spans="1:20" s="226" customFormat="1" ht="12" hidden="1" customHeight="1">
      <c r="A283" s="826"/>
      <c r="B283" s="644"/>
      <c r="C283" s="688"/>
      <c r="D283" s="644"/>
      <c r="E283" s="689"/>
      <c r="F283" s="690"/>
      <c r="G283" s="223"/>
      <c r="H283" s="223"/>
      <c r="I283" s="690"/>
      <c r="J283" s="36"/>
      <c r="K283" s="36"/>
      <c r="L283" s="38"/>
      <c r="M283" s="230"/>
      <c r="N283" s="44"/>
      <c r="O283" s="38"/>
      <c r="P283" s="691"/>
      <c r="Q283" s="692"/>
      <c r="R283" s="693"/>
      <c r="S283" s="42">
        <f>R283*E280</f>
        <v>0</v>
      </c>
      <c r="T283" s="694"/>
    </row>
    <row r="284" spans="1:20" s="226" customFormat="1" ht="12" hidden="1" customHeight="1">
      <c r="A284" s="826"/>
      <c r="B284" s="644"/>
      <c r="C284" s="688"/>
      <c r="D284" s="644"/>
      <c r="E284" s="689"/>
      <c r="F284" s="690"/>
      <c r="G284" s="223"/>
      <c r="H284" s="223"/>
      <c r="I284" s="690"/>
      <c r="J284" s="36"/>
      <c r="K284" s="36"/>
      <c r="L284" s="38"/>
      <c r="M284" s="230"/>
      <c r="N284" s="44"/>
      <c r="O284" s="38"/>
      <c r="P284" s="691"/>
      <c r="Q284" s="692"/>
      <c r="R284" s="693"/>
      <c r="S284" s="42">
        <f>R284*E280</f>
        <v>0</v>
      </c>
      <c r="T284" s="694"/>
    </row>
    <row r="285" spans="1:20" s="226" customFormat="1" ht="12" hidden="1" customHeight="1">
      <c r="A285" s="826"/>
      <c r="B285" s="644"/>
      <c r="C285" s="688"/>
      <c r="D285" s="644"/>
      <c r="E285" s="689"/>
      <c r="F285" s="690"/>
      <c r="G285" s="223"/>
      <c r="H285" s="223"/>
      <c r="I285" s="690"/>
      <c r="J285" s="36"/>
      <c r="K285" s="36"/>
      <c r="L285" s="38"/>
      <c r="M285" s="230"/>
      <c r="N285" s="44"/>
      <c r="O285" s="38"/>
      <c r="P285" s="691"/>
      <c r="Q285" s="692"/>
      <c r="R285" s="693"/>
      <c r="S285" s="42">
        <f>R285*E280</f>
        <v>0</v>
      </c>
      <c r="T285" s="694"/>
    </row>
    <row r="286" spans="1:20" s="226" customFormat="1" ht="12" hidden="1" customHeight="1">
      <c r="A286" s="826"/>
      <c r="B286" s="644"/>
      <c r="C286" s="688"/>
      <c r="D286" s="644"/>
      <c r="E286" s="689"/>
      <c r="F286" s="690"/>
      <c r="G286" s="223"/>
      <c r="H286" s="223"/>
      <c r="I286" s="690"/>
      <c r="J286" s="36"/>
      <c r="K286" s="36"/>
      <c r="L286" s="38"/>
      <c r="M286" s="230"/>
      <c r="N286" s="44"/>
      <c r="O286" s="38"/>
      <c r="P286" s="691"/>
      <c r="Q286" s="692"/>
      <c r="R286" s="693"/>
      <c r="S286" s="42">
        <f>R286*E280</f>
        <v>0</v>
      </c>
      <c r="T286" s="694"/>
    </row>
    <row r="287" spans="1:20" s="226" customFormat="1" ht="12" hidden="1" customHeight="1">
      <c r="A287" s="826"/>
      <c r="B287" s="644"/>
      <c r="C287" s="688"/>
      <c r="D287" s="644"/>
      <c r="E287" s="689"/>
      <c r="F287" s="690"/>
      <c r="G287" s="223"/>
      <c r="H287" s="223"/>
      <c r="I287" s="690"/>
      <c r="J287" s="36"/>
      <c r="K287" s="36"/>
      <c r="L287" s="38"/>
      <c r="M287" s="230"/>
      <c r="N287" s="44"/>
      <c r="O287" s="38"/>
      <c r="P287" s="691"/>
      <c r="Q287" s="692"/>
      <c r="R287" s="693"/>
      <c r="S287" s="42">
        <f>R287*E280</f>
        <v>0</v>
      </c>
      <c r="T287" s="694"/>
    </row>
    <row r="288" spans="1:20" s="226" customFormat="1" hidden="1">
      <c r="A288" s="826"/>
      <c r="B288" s="644"/>
      <c r="C288" s="688"/>
      <c r="D288" s="644"/>
      <c r="E288" s="689"/>
      <c r="F288" s="690"/>
      <c r="G288" s="653"/>
      <c r="H288" s="653"/>
      <c r="I288" s="690"/>
      <c r="J288" s="31"/>
      <c r="K288" s="31"/>
      <c r="L288" s="38"/>
      <c r="M288" s="230"/>
      <c r="N288" s="44"/>
      <c r="O288" s="38"/>
      <c r="P288" s="691"/>
      <c r="Q288" s="692"/>
      <c r="R288" s="693"/>
      <c r="S288" s="33">
        <f>R288*E280</f>
        <v>0</v>
      </c>
      <c r="T288" s="694"/>
    </row>
    <row r="289" spans="1:20" s="226" customFormat="1" ht="27.75" customHeight="1">
      <c r="A289" s="630">
        <f>A280+1</f>
        <v>32</v>
      </c>
      <c r="B289" s="227" t="s">
        <v>439</v>
      </c>
      <c r="C289" s="677" t="s">
        <v>1256</v>
      </c>
      <c r="D289" s="227" t="s">
        <v>393</v>
      </c>
      <c r="E289" s="684">
        <v>65</v>
      </c>
      <c r="F289" s="685">
        <v>0.41</v>
      </c>
      <c r="G289" s="9">
        <f>F289*E289</f>
        <v>26.65</v>
      </c>
      <c r="H289" s="9">
        <f>$H$9*F289</f>
        <v>0.59497371461582904</v>
      </c>
      <c r="I289" s="1864">
        <v>0.22800000000000001</v>
      </c>
      <c r="J289" s="9">
        <f>E289*I289</f>
        <v>14.82</v>
      </c>
      <c r="K289" s="9">
        <f>$K$9*I289</f>
        <v>0.69540456000000006</v>
      </c>
      <c r="L289" s="1894">
        <f>(R289*T289+R290*T290+R291*T291+R292*T292+R293*T293+R294*T294+R295*T295+R296*T296+R297*T297)*L$9</f>
        <v>12.600881880299999</v>
      </c>
      <c r="M289" s="572">
        <f>H289+K289+L289</f>
        <v>13.891260154915829</v>
      </c>
      <c r="N289" s="1895">
        <f>M289*E289</f>
        <v>902.93191006952884</v>
      </c>
      <c r="O289" s="9">
        <f>E289*L289</f>
        <v>819.05732221949995</v>
      </c>
      <c r="P289" s="686" t="s">
        <v>441</v>
      </c>
      <c r="Q289" s="228" t="s">
        <v>393</v>
      </c>
      <c r="R289" s="687">
        <v>1</v>
      </c>
      <c r="S289" s="641">
        <f>R289*E289</f>
        <v>65</v>
      </c>
      <c r="T289" s="715">
        <f>1543*0.007</f>
        <v>10.801</v>
      </c>
    </row>
    <row r="290" spans="1:20" s="226" customFormat="1" ht="15.75" hidden="1" customHeight="1">
      <c r="A290" s="826"/>
      <c r="B290" s="644"/>
      <c r="C290" s="688"/>
      <c r="D290" s="644"/>
      <c r="E290" s="689"/>
      <c r="F290" s="690"/>
      <c r="G290" s="1863"/>
      <c r="H290" s="1863"/>
      <c r="I290" s="1865"/>
      <c r="J290" s="36"/>
      <c r="K290" s="36"/>
      <c r="L290" s="38"/>
      <c r="M290" s="230"/>
      <c r="N290" s="44"/>
      <c r="O290" s="38"/>
      <c r="P290" s="691"/>
      <c r="Q290" s="692"/>
      <c r="R290" s="693"/>
      <c r="S290" s="42">
        <f>R290*E289</f>
        <v>0</v>
      </c>
      <c r="T290" s="694"/>
    </row>
    <row r="291" spans="1:20" s="226" customFormat="1" ht="12" hidden="1" customHeight="1">
      <c r="A291" s="826"/>
      <c r="B291" s="644"/>
      <c r="C291" s="688"/>
      <c r="D291" s="644"/>
      <c r="E291" s="689"/>
      <c r="F291" s="690"/>
      <c r="G291" s="1863"/>
      <c r="H291" s="1863"/>
      <c r="I291" s="1865"/>
      <c r="J291" s="36"/>
      <c r="K291" s="36"/>
      <c r="L291" s="38"/>
      <c r="M291" s="230"/>
      <c r="N291" s="44"/>
      <c r="O291" s="38"/>
      <c r="P291" s="691"/>
      <c r="Q291" s="692"/>
      <c r="R291" s="693"/>
      <c r="S291" s="42">
        <f>R291*E289</f>
        <v>0</v>
      </c>
      <c r="T291" s="694"/>
    </row>
    <row r="292" spans="1:20" s="226" customFormat="1" ht="12" hidden="1" customHeight="1">
      <c r="A292" s="826"/>
      <c r="B292" s="644"/>
      <c r="C292" s="688"/>
      <c r="D292" s="644"/>
      <c r="E292" s="689"/>
      <c r="F292" s="690"/>
      <c r="G292" s="1863"/>
      <c r="H292" s="1863"/>
      <c r="I292" s="1865"/>
      <c r="J292" s="36"/>
      <c r="K292" s="36"/>
      <c r="L292" s="38"/>
      <c r="M292" s="230"/>
      <c r="N292" s="44"/>
      <c r="O292" s="38"/>
      <c r="P292" s="691"/>
      <c r="Q292" s="692"/>
      <c r="R292" s="693"/>
      <c r="S292" s="42">
        <f>R292*E289</f>
        <v>0</v>
      </c>
      <c r="T292" s="694"/>
    </row>
    <row r="293" spans="1:20" s="226" customFormat="1" ht="12" hidden="1" customHeight="1">
      <c r="A293" s="826"/>
      <c r="B293" s="644"/>
      <c r="C293" s="688"/>
      <c r="D293" s="644"/>
      <c r="E293" s="689"/>
      <c r="F293" s="690"/>
      <c r="G293" s="1863"/>
      <c r="H293" s="1863"/>
      <c r="I293" s="1865"/>
      <c r="J293" s="36"/>
      <c r="K293" s="36"/>
      <c r="L293" s="38"/>
      <c r="M293" s="230"/>
      <c r="N293" s="44"/>
      <c r="O293" s="38"/>
      <c r="P293" s="691"/>
      <c r="Q293" s="692"/>
      <c r="R293" s="693"/>
      <c r="S293" s="42">
        <f>R293*E289</f>
        <v>0</v>
      </c>
      <c r="T293" s="694"/>
    </row>
    <row r="294" spans="1:20" s="226" customFormat="1" ht="12" hidden="1" customHeight="1">
      <c r="A294" s="826"/>
      <c r="B294" s="644"/>
      <c r="C294" s="688"/>
      <c r="D294" s="644"/>
      <c r="E294" s="689"/>
      <c r="F294" s="690"/>
      <c r="G294" s="1863"/>
      <c r="H294" s="1863"/>
      <c r="I294" s="1865"/>
      <c r="J294" s="36"/>
      <c r="K294" s="36"/>
      <c r="L294" s="38"/>
      <c r="M294" s="230"/>
      <c r="N294" s="44"/>
      <c r="O294" s="38"/>
      <c r="P294" s="691"/>
      <c r="Q294" s="692"/>
      <c r="R294" s="693"/>
      <c r="S294" s="42">
        <f>R294*E289</f>
        <v>0</v>
      </c>
      <c r="T294" s="694"/>
    </row>
    <row r="295" spans="1:20" s="226" customFormat="1" ht="12" hidden="1" customHeight="1">
      <c r="A295" s="826"/>
      <c r="B295" s="644"/>
      <c r="C295" s="688"/>
      <c r="D295" s="644"/>
      <c r="E295" s="689"/>
      <c r="F295" s="690"/>
      <c r="G295" s="1863"/>
      <c r="H295" s="1863"/>
      <c r="I295" s="1865"/>
      <c r="J295" s="36"/>
      <c r="K295" s="36"/>
      <c r="L295" s="38"/>
      <c r="M295" s="230"/>
      <c r="N295" s="44"/>
      <c r="O295" s="38"/>
      <c r="P295" s="691"/>
      <c r="Q295" s="692"/>
      <c r="R295" s="693"/>
      <c r="S295" s="42">
        <f>R295*E289</f>
        <v>0</v>
      </c>
      <c r="T295" s="694"/>
    </row>
    <row r="296" spans="1:20" s="226" customFormat="1" ht="12" hidden="1" customHeight="1">
      <c r="A296" s="826"/>
      <c r="B296" s="644"/>
      <c r="C296" s="688"/>
      <c r="D296" s="644"/>
      <c r="E296" s="689"/>
      <c r="F296" s="690"/>
      <c r="G296" s="1863"/>
      <c r="H296" s="1863"/>
      <c r="I296" s="1865"/>
      <c r="J296" s="36"/>
      <c r="K296" s="36"/>
      <c r="L296" s="38"/>
      <c r="M296" s="230"/>
      <c r="N296" s="44"/>
      <c r="O296" s="38"/>
      <c r="P296" s="691"/>
      <c r="Q296" s="692"/>
      <c r="R296" s="693"/>
      <c r="S296" s="42">
        <f>R296*E289</f>
        <v>0</v>
      </c>
      <c r="T296" s="694"/>
    </row>
    <row r="297" spans="1:20" s="226" customFormat="1" hidden="1">
      <c r="A297" s="826"/>
      <c r="B297" s="644"/>
      <c r="C297" s="688"/>
      <c r="D297" s="644"/>
      <c r="E297" s="689"/>
      <c r="F297" s="690"/>
      <c r="G297" s="653"/>
      <c r="H297" s="653"/>
      <c r="I297" s="1865"/>
      <c r="J297" s="31"/>
      <c r="K297" s="31"/>
      <c r="L297" s="38"/>
      <c r="M297" s="230"/>
      <c r="N297" s="44"/>
      <c r="O297" s="38"/>
      <c r="P297" s="691"/>
      <c r="Q297" s="692"/>
      <c r="R297" s="693"/>
      <c r="S297" s="33">
        <f>R297*E289</f>
        <v>0</v>
      </c>
      <c r="T297" s="694"/>
    </row>
    <row r="298" spans="1:20" s="1343" customFormat="1" ht="28.5" customHeight="1">
      <c r="A298" s="227">
        <f>A289+1</f>
        <v>33</v>
      </c>
      <c r="B298" s="1896" t="s">
        <v>1225</v>
      </c>
      <c r="C298" s="2112" t="s">
        <v>1257</v>
      </c>
      <c r="D298" s="1897" t="s">
        <v>393</v>
      </c>
      <c r="E298" s="1319">
        <v>270</v>
      </c>
      <c r="F298" s="1352">
        <v>0.13</v>
      </c>
      <c r="G298" s="9">
        <f>F298*E298</f>
        <v>35.1</v>
      </c>
      <c r="H298" s="9">
        <f>$H$9*F298</f>
        <v>0.18865020219526288</v>
      </c>
      <c r="I298" s="2113">
        <v>3.6999999999999998E-2</v>
      </c>
      <c r="J298" s="9">
        <f>E298*I298</f>
        <v>9.99</v>
      </c>
      <c r="K298" s="9">
        <f>$K$9*I298</f>
        <v>0.11285073999999999</v>
      </c>
      <c r="L298" s="1894">
        <f>(R298*T298+R299*T299+R300*T300+R301*T301+R302*T302+R303*T303+R304*T304+R305*T305+R306*T306)*L$9</f>
        <v>0.73008349973999997</v>
      </c>
      <c r="M298" s="572">
        <f>H298+K298+L298</f>
        <v>1.0315844419352629</v>
      </c>
      <c r="N298" s="1895">
        <f>M298*E298</f>
        <v>278.52779932252099</v>
      </c>
      <c r="O298" s="9">
        <f>E298*L298</f>
        <v>197.1225449298</v>
      </c>
      <c r="P298" s="2112" t="s">
        <v>1226</v>
      </c>
      <c r="Q298" s="1318" t="s">
        <v>393</v>
      </c>
      <c r="R298" s="2114">
        <v>1</v>
      </c>
      <c r="S298" s="1351">
        <f>R298*E298</f>
        <v>270</v>
      </c>
      <c r="T298" s="2004">
        <f>89.4*0.007</f>
        <v>0.62580000000000002</v>
      </c>
    </row>
    <row r="299" spans="1:20" s="1343" customFormat="1" ht="15" hidden="1">
      <c r="A299" s="826"/>
      <c r="B299" s="2111"/>
      <c r="C299" s="1344"/>
      <c r="D299" s="1338"/>
      <c r="E299" s="945"/>
      <c r="F299" s="422"/>
      <c r="G299" s="1863"/>
      <c r="H299" s="1863"/>
      <c r="I299" s="1899"/>
      <c r="J299" s="36"/>
      <c r="K299" s="36"/>
      <c r="L299" s="38"/>
      <c r="M299" s="39"/>
      <c r="N299" s="44"/>
      <c r="O299" s="38"/>
      <c r="P299" s="422"/>
      <c r="Q299" s="423"/>
      <c r="R299" s="424"/>
      <c r="S299" s="37">
        <f>R299*E298</f>
        <v>0</v>
      </c>
      <c r="T299" s="421"/>
    </row>
    <row r="300" spans="1:20" s="1343" customFormat="1" ht="15" hidden="1">
      <c r="A300" s="826"/>
      <c r="B300" s="1898"/>
      <c r="C300" s="1344"/>
      <c r="D300" s="1338"/>
      <c r="E300" s="945"/>
      <c r="F300" s="422"/>
      <c r="G300" s="1863"/>
      <c r="H300" s="1863"/>
      <c r="I300" s="1899"/>
      <c r="J300" s="36"/>
      <c r="K300" s="36"/>
      <c r="L300" s="38"/>
      <c r="M300" s="39"/>
      <c r="N300" s="44"/>
      <c r="O300" s="38"/>
      <c r="P300" s="422"/>
      <c r="Q300" s="423"/>
      <c r="R300" s="424"/>
      <c r="S300" s="37">
        <f>R300*E298</f>
        <v>0</v>
      </c>
      <c r="T300" s="421"/>
    </row>
    <row r="301" spans="1:20" s="1343" customFormat="1" ht="15" hidden="1">
      <c r="A301" s="826"/>
      <c r="B301" s="1898"/>
      <c r="C301" s="1344"/>
      <c r="D301" s="1338"/>
      <c r="E301" s="945"/>
      <c r="F301" s="422"/>
      <c r="G301" s="1863"/>
      <c r="H301" s="1863"/>
      <c r="I301" s="1899"/>
      <c r="J301" s="36"/>
      <c r="K301" s="36"/>
      <c r="L301" s="38"/>
      <c r="M301" s="39"/>
      <c r="N301" s="44"/>
      <c r="O301" s="38"/>
      <c r="P301" s="422"/>
      <c r="Q301" s="423"/>
      <c r="R301" s="424"/>
      <c r="S301" s="37">
        <f>R301*E298</f>
        <v>0</v>
      </c>
      <c r="T301" s="421"/>
    </row>
    <row r="302" spans="1:20" s="1343" customFormat="1" ht="15" hidden="1">
      <c r="A302" s="826"/>
      <c r="B302" s="1898"/>
      <c r="C302" s="1344"/>
      <c r="D302" s="1338"/>
      <c r="E302" s="945"/>
      <c r="F302" s="422"/>
      <c r="G302" s="1863"/>
      <c r="H302" s="1863"/>
      <c r="I302" s="1899"/>
      <c r="J302" s="36"/>
      <c r="K302" s="36"/>
      <c r="L302" s="38"/>
      <c r="M302" s="39"/>
      <c r="N302" s="44"/>
      <c r="O302" s="38"/>
      <c r="P302" s="422"/>
      <c r="Q302" s="423"/>
      <c r="R302" s="424"/>
      <c r="S302" s="37">
        <f>R302*E298</f>
        <v>0</v>
      </c>
      <c r="T302" s="421"/>
    </row>
    <row r="303" spans="1:20" s="1343" customFormat="1" ht="15" hidden="1">
      <c r="A303" s="826"/>
      <c r="B303" s="1898"/>
      <c r="C303" s="1344"/>
      <c r="D303" s="1338"/>
      <c r="E303" s="945"/>
      <c r="F303" s="422"/>
      <c r="G303" s="1863"/>
      <c r="H303" s="1863"/>
      <c r="I303" s="1899"/>
      <c r="J303" s="36"/>
      <c r="K303" s="36"/>
      <c r="L303" s="38"/>
      <c r="M303" s="39"/>
      <c r="N303" s="44"/>
      <c r="O303" s="38"/>
      <c r="P303" s="422"/>
      <c r="Q303" s="423"/>
      <c r="R303" s="424"/>
      <c r="S303" s="37">
        <f>R303*E298</f>
        <v>0</v>
      </c>
      <c r="T303" s="421"/>
    </row>
    <row r="304" spans="1:20" s="1343" customFormat="1" ht="15" hidden="1">
      <c r="A304" s="826"/>
      <c r="B304" s="1898"/>
      <c r="C304" s="1344"/>
      <c r="D304" s="1338"/>
      <c r="E304" s="945"/>
      <c r="F304" s="422"/>
      <c r="G304" s="1863"/>
      <c r="H304" s="1863"/>
      <c r="I304" s="1899"/>
      <c r="J304" s="36"/>
      <c r="K304" s="36"/>
      <c r="L304" s="38"/>
      <c r="M304" s="39"/>
      <c r="N304" s="44"/>
      <c r="O304" s="38"/>
      <c r="P304" s="422"/>
      <c r="Q304" s="423"/>
      <c r="R304" s="424"/>
      <c r="S304" s="37">
        <f>R304*E298</f>
        <v>0</v>
      </c>
      <c r="T304" s="421"/>
    </row>
    <row r="305" spans="1:20" s="1343" customFormat="1" ht="15" hidden="1">
      <c r="A305" s="826"/>
      <c r="B305" s="1898"/>
      <c r="C305" s="1344"/>
      <c r="D305" s="1338"/>
      <c r="E305" s="945"/>
      <c r="F305" s="422"/>
      <c r="G305" s="1863"/>
      <c r="H305" s="1863"/>
      <c r="I305" s="1899"/>
      <c r="J305" s="36"/>
      <c r="K305" s="36"/>
      <c r="L305" s="38"/>
      <c r="M305" s="39"/>
      <c r="N305" s="44"/>
      <c r="O305" s="38"/>
      <c r="P305" s="422"/>
      <c r="Q305" s="423"/>
      <c r="R305" s="424"/>
      <c r="S305" s="37">
        <f>R305*E298</f>
        <v>0</v>
      </c>
      <c r="T305" s="421"/>
    </row>
    <row r="306" spans="1:20" s="1343" customFormat="1" ht="15" hidden="1">
      <c r="A306" s="826"/>
      <c r="B306" s="1898"/>
      <c r="C306" s="1885"/>
      <c r="D306" s="1338"/>
      <c r="E306" s="945"/>
      <c r="F306" s="422"/>
      <c r="G306" s="1863"/>
      <c r="H306" s="1863"/>
      <c r="I306" s="1899"/>
      <c r="J306" s="36"/>
      <c r="K306" s="36"/>
      <c r="L306" s="38"/>
      <c r="M306" s="39"/>
      <c r="N306" s="44"/>
      <c r="O306" s="38"/>
      <c r="P306" s="422"/>
      <c r="Q306" s="423"/>
      <c r="R306" s="424"/>
      <c r="S306" s="37">
        <f>R306*E298</f>
        <v>0</v>
      </c>
      <c r="T306" s="1900"/>
    </row>
    <row r="307" spans="1:20" s="415" customFormat="1" ht="21" customHeight="1">
      <c r="A307" s="630">
        <f>A298+1</f>
        <v>34</v>
      </c>
      <c r="B307" s="227"/>
      <c r="C307" s="695" t="s">
        <v>443</v>
      </c>
      <c r="D307" s="716" t="s">
        <v>393</v>
      </c>
      <c r="E307" s="717">
        <v>220</v>
      </c>
      <c r="F307" s="718">
        <v>0</v>
      </c>
      <c r="G307" s="635">
        <f>F307*E307</f>
        <v>0</v>
      </c>
      <c r="H307" s="635">
        <f>$H$9*F307</f>
        <v>0</v>
      </c>
      <c r="I307" s="685">
        <v>1.2999999999999999E-3</v>
      </c>
      <c r="J307" s="635">
        <f>E307*I307</f>
        <v>0.28599999999999998</v>
      </c>
      <c r="K307" s="635">
        <f>$K$9*I307</f>
        <v>3.965026E-3</v>
      </c>
      <c r="L307" s="680">
        <f>(R307*T307+R308*T308+R309*T309+R310*T310+R311*T311+R312*T312+R313*T313+R314*T314+R315*T315)*L$9</f>
        <v>8.1664820999999999E-2</v>
      </c>
      <c r="M307" s="681">
        <f>H307+K307+L307</f>
        <v>8.5629846999999995E-2</v>
      </c>
      <c r="N307" s="638">
        <f>M307*E307</f>
        <v>18.83856634</v>
      </c>
      <c r="O307" s="635">
        <f>E307*L307</f>
        <v>17.96626062</v>
      </c>
      <c r="P307" s="686" t="s">
        <v>444</v>
      </c>
      <c r="Q307" s="719" t="s">
        <v>393</v>
      </c>
      <c r="R307" s="687">
        <v>1</v>
      </c>
      <c r="S307" s="641">
        <f>R307*E307</f>
        <v>220</v>
      </c>
      <c r="T307" s="720">
        <v>7.0000000000000007E-2</v>
      </c>
    </row>
    <row r="308" spans="1:20" s="226" customFormat="1" hidden="1">
      <c r="A308" s="826"/>
      <c r="B308" s="644"/>
      <c r="C308" s="712"/>
      <c r="D308" s="644"/>
      <c r="E308" s="713"/>
      <c r="F308" s="690"/>
      <c r="G308" s="223"/>
      <c r="H308" s="223"/>
      <c r="I308" s="690"/>
      <c r="J308" s="36"/>
      <c r="K308" s="36"/>
      <c r="L308" s="38"/>
      <c r="M308" s="230"/>
      <c r="N308" s="44"/>
      <c r="O308" s="38"/>
      <c r="P308" s="691"/>
      <c r="Q308" s="692"/>
      <c r="R308" s="693"/>
      <c r="S308" s="42">
        <f>R308*E307</f>
        <v>0</v>
      </c>
      <c r="T308" s="721"/>
    </row>
    <row r="309" spans="1:20" s="226" customFormat="1" hidden="1">
      <c r="A309" s="826"/>
      <c r="B309" s="644"/>
      <c r="C309" s="712"/>
      <c r="D309" s="644"/>
      <c r="E309" s="713"/>
      <c r="F309" s="690"/>
      <c r="G309" s="223"/>
      <c r="H309" s="223"/>
      <c r="I309" s="690"/>
      <c r="J309" s="36"/>
      <c r="K309" s="36"/>
      <c r="L309" s="38"/>
      <c r="M309" s="230"/>
      <c r="N309" s="44"/>
      <c r="O309" s="38"/>
      <c r="P309" s="691"/>
      <c r="Q309" s="692"/>
      <c r="R309" s="693"/>
      <c r="S309" s="42">
        <f>R309*E307</f>
        <v>0</v>
      </c>
      <c r="T309" s="721"/>
    </row>
    <row r="310" spans="1:20" s="226" customFormat="1" hidden="1">
      <c r="A310" s="826"/>
      <c r="B310" s="644"/>
      <c r="C310" s="691"/>
      <c r="D310" s="644"/>
      <c r="E310" s="713"/>
      <c r="F310" s="690"/>
      <c r="G310" s="223"/>
      <c r="H310" s="223"/>
      <c r="I310" s="690"/>
      <c r="J310" s="36"/>
      <c r="K310" s="36"/>
      <c r="L310" s="38"/>
      <c r="M310" s="230"/>
      <c r="N310" s="44"/>
      <c r="O310" s="38"/>
      <c r="P310" s="691"/>
      <c r="Q310" s="692"/>
      <c r="R310" s="693"/>
      <c r="S310" s="42">
        <f>R310*E307</f>
        <v>0</v>
      </c>
      <c r="T310" s="721"/>
    </row>
    <row r="311" spans="1:20" s="226" customFormat="1" hidden="1">
      <c r="A311" s="826"/>
      <c r="B311" s="644"/>
      <c r="C311" s="691"/>
      <c r="D311" s="644"/>
      <c r="E311" s="713"/>
      <c r="F311" s="690"/>
      <c r="G311" s="223"/>
      <c r="H311" s="223"/>
      <c r="I311" s="690"/>
      <c r="J311" s="36"/>
      <c r="K311" s="36"/>
      <c r="L311" s="38"/>
      <c r="M311" s="230"/>
      <c r="N311" s="44"/>
      <c r="O311" s="38"/>
      <c r="P311" s="691"/>
      <c r="Q311" s="692"/>
      <c r="R311" s="693"/>
      <c r="S311" s="42">
        <f>R311*E307</f>
        <v>0</v>
      </c>
      <c r="T311" s="721"/>
    </row>
    <row r="312" spans="1:20" s="226" customFormat="1" hidden="1">
      <c r="A312" s="826"/>
      <c r="B312" s="644"/>
      <c r="C312" s="691"/>
      <c r="D312" s="644"/>
      <c r="E312" s="713"/>
      <c r="F312" s="690"/>
      <c r="G312" s="223"/>
      <c r="H312" s="223"/>
      <c r="I312" s="690"/>
      <c r="J312" s="36"/>
      <c r="K312" s="36"/>
      <c r="L312" s="38"/>
      <c r="M312" s="230"/>
      <c r="N312" s="44"/>
      <c r="O312" s="38"/>
      <c r="P312" s="691"/>
      <c r="Q312" s="692"/>
      <c r="R312" s="693"/>
      <c r="S312" s="42">
        <f>R312*E307</f>
        <v>0</v>
      </c>
      <c r="T312" s="721"/>
    </row>
    <row r="313" spans="1:20" s="226" customFormat="1" hidden="1">
      <c r="A313" s="826"/>
      <c r="B313" s="644"/>
      <c r="C313" s="691"/>
      <c r="D313" s="644"/>
      <c r="E313" s="713"/>
      <c r="F313" s="690"/>
      <c r="G313" s="223"/>
      <c r="H313" s="223"/>
      <c r="I313" s="690"/>
      <c r="J313" s="36"/>
      <c r="K313" s="36"/>
      <c r="L313" s="38"/>
      <c r="M313" s="230"/>
      <c r="N313" s="44"/>
      <c r="O313" s="38"/>
      <c r="P313" s="691"/>
      <c r="Q313" s="692"/>
      <c r="R313" s="693"/>
      <c r="S313" s="42">
        <f>R313*E307</f>
        <v>0</v>
      </c>
      <c r="T313" s="721"/>
    </row>
    <row r="314" spans="1:20" s="226" customFormat="1" hidden="1">
      <c r="A314" s="826"/>
      <c r="B314" s="644"/>
      <c r="C314" s="691"/>
      <c r="D314" s="644"/>
      <c r="E314" s="713"/>
      <c r="F314" s="690"/>
      <c r="G314" s="223"/>
      <c r="H314" s="223"/>
      <c r="I314" s="690"/>
      <c r="J314" s="36"/>
      <c r="K314" s="36"/>
      <c r="L314" s="38"/>
      <c r="M314" s="230"/>
      <c r="N314" s="44"/>
      <c r="O314" s="38"/>
      <c r="P314" s="691"/>
      <c r="Q314" s="692"/>
      <c r="R314" s="693"/>
      <c r="S314" s="42">
        <f>R314*E307</f>
        <v>0</v>
      </c>
      <c r="T314" s="721"/>
    </row>
    <row r="315" spans="1:20" s="226" customFormat="1" hidden="1">
      <c r="A315" s="826"/>
      <c r="B315" s="644"/>
      <c r="C315" s="691"/>
      <c r="D315" s="644"/>
      <c r="E315" s="713"/>
      <c r="F315" s="690"/>
      <c r="G315" s="653"/>
      <c r="H315" s="653"/>
      <c r="I315" s="690"/>
      <c r="J315" s="31"/>
      <c r="K315" s="31"/>
      <c r="L315" s="38"/>
      <c r="M315" s="230"/>
      <c r="N315" s="44"/>
      <c r="O315" s="38"/>
      <c r="P315" s="691"/>
      <c r="Q315" s="692"/>
      <c r="R315" s="722"/>
      <c r="S315" s="33">
        <f>R315*E307</f>
        <v>0</v>
      </c>
      <c r="T315" s="723"/>
    </row>
    <row r="316" spans="1:20" s="415" customFormat="1" ht="21" customHeight="1">
      <c r="A316" s="630">
        <f>A307+1</f>
        <v>35</v>
      </c>
      <c r="B316" s="227"/>
      <c r="C316" s="695" t="s">
        <v>1258</v>
      </c>
      <c r="D316" s="716" t="s">
        <v>393</v>
      </c>
      <c r="E316" s="717">
        <v>100</v>
      </c>
      <c r="F316" s="718">
        <v>0</v>
      </c>
      <c r="G316" s="635">
        <f>F316*E316</f>
        <v>0</v>
      </c>
      <c r="H316" s="635">
        <f>$H$9*F316</f>
        <v>0</v>
      </c>
      <c r="I316" s="685">
        <v>1.2999999999999999E-3</v>
      </c>
      <c r="J316" s="635">
        <f>E316*I316</f>
        <v>0.13</v>
      </c>
      <c r="K316" s="635">
        <f>$K$9*I316</f>
        <v>3.965026E-3</v>
      </c>
      <c r="L316" s="680">
        <f>(R316*T316+R317*T317+R318*T318+R319*T319+R320*T320+R321*T321+R322*T322+R323*T323+R324*T324)*L$9</f>
        <v>0.29166007499999996</v>
      </c>
      <c r="M316" s="681">
        <f>H316+K316+L316</f>
        <v>0.29562510099999995</v>
      </c>
      <c r="N316" s="638">
        <f>M316*E316</f>
        <v>29.562510099999994</v>
      </c>
      <c r="O316" s="635">
        <f>E316*L316</f>
        <v>29.166007499999996</v>
      </c>
      <c r="P316" s="686" t="s">
        <v>444</v>
      </c>
      <c r="Q316" s="719" t="s">
        <v>393</v>
      </c>
      <c r="R316" s="687">
        <v>1</v>
      </c>
      <c r="S316" s="641">
        <f>R316*E316</f>
        <v>100</v>
      </c>
      <c r="T316" s="720">
        <v>0.25</v>
      </c>
    </row>
    <row r="317" spans="1:20" s="226" customFormat="1" hidden="1">
      <c r="A317" s="826"/>
      <c r="B317" s="644"/>
      <c r="C317" s="712"/>
      <c r="D317" s="644"/>
      <c r="E317" s="713"/>
      <c r="F317" s="690"/>
      <c r="G317" s="223"/>
      <c r="H317" s="223"/>
      <c r="I317" s="690"/>
      <c r="J317" s="36"/>
      <c r="K317" s="36"/>
      <c r="L317" s="38"/>
      <c r="M317" s="230"/>
      <c r="N317" s="44"/>
      <c r="O317" s="38"/>
      <c r="P317" s="691"/>
      <c r="Q317" s="692"/>
      <c r="R317" s="693"/>
      <c r="S317" s="42">
        <f>R317*E316</f>
        <v>0</v>
      </c>
      <c r="T317" s="721"/>
    </row>
    <row r="318" spans="1:20" s="226" customFormat="1" hidden="1">
      <c r="A318" s="826"/>
      <c r="B318" s="644"/>
      <c r="C318" s="712"/>
      <c r="D318" s="644"/>
      <c r="E318" s="713"/>
      <c r="F318" s="690"/>
      <c r="G318" s="223"/>
      <c r="H318" s="223"/>
      <c r="I318" s="690"/>
      <c r="J318" s="36"/>
      <c r="K318" s="36"/>
      <c r="L318" s="38"/>
      <c r="M318" s="230"/>
      <c r="N318" s="44"/>
      <c r="O318" s="38"/>
      <c r="P318" s="691"/>
      <c r="Q318" s="692"/>
      <c r="R318" s="693"/>
      <c r="S318" s="42">
        <f>R318*E316</f>
        <v>0</v>
      </c>
      <c r="T318" s="721"/>
    </row>
    <row r="319" spans="1:20" s="226" customFormat="1" hidden="1">
      <c r="A319" s="826"/>
      <c r="B319" s="644"/>
      <c r="C319" s="691"/>
      <c r="D319" s="644"/>
      <c r="E319" s="713"/>
      <c r="F319" s="690"/>
      <c r="G319" s="223"/>
      <c r="H319" s="223"/>
      <c r="I319" s="690"/>
      <c r="J319" s="36"/>
      <c r="K319" s="36"/>
      <c r="L319" s="38"/>
      <c r="M319" s="230"/>
      <c r="N319" s="44"/>
      <c r="O319" s="38"/>
      <c r="P319" s="691"/>
      <c r="Q319" s="692"/>
      <c r="R319" s="693"/>
      <c r="S319" s="42">
        <f>R319*E316</f>
        <v>0</v>
      </c>
      <c r="T319" s="721"/>
    </row>
    <row r="320" spans="1:20" s="226" customFormat="1" hidden="1">
      <c r="A320" s="826"/>
      <c r="B320" s="644"/>
      <c r="C320" s="691"/>
      <c r="D320" s="644"/>
      <c r="E320" s="713"/>
      <c r="F320" s="690"/>
      <c r="G320" s="223"/>
      <c r="H320" s="223"/>
      <c r="I320" s="690"/>
      <c r="J320" s="36"/>
      <c r="K320" s="36"/>
      <c r="L320" s="38"/>
      <c r="M320" s="230"/>
      <c r="N320" s="44"/>
      <c r="O320" s="38"/>
      <c r="P320" s="691"/>
      <c r="Q320" s="692"/>
      <c r="R320" s="693"/>
      <c r="S320" s="42">
        <f>R320*E316</f>
        <v>0</v>
      </c>
      <c r="T320" s="721"/>
    </row>
    <row r="321" spans="1:20" s="226" customFormat="1" hidden="1">
      <c r="A321" s="826"/>
      <c r="B321" s="644"/>
      <c r="C321" s="691"/>
      <c r="D321" s="644"/>
      <c r="E321" s="713"/>
      <c r="F321" s="690"/>
      <c r="G321" s="223"/>
      <c r="H321" s="223"/>
      <c r="I321" s="690"/>
      <c r="J321" s="36"/>
      <c r="K321" s="36"/>
      <c r="L321" s="38"/>
      <c r="M321" s="230"/>
      <c r="N321" s="44"/>
      <c r="O321" s="38"/>
      <c r="P321" s="691"/>
      <c r="Q321" s="692"/>
      <c r="R321" s="693"/>
      <c r="S321" s="42">
        <f>R321*E316</f>
        <v>0</v>
      </c>
      <c r="T321" s="721"/>
    </row>
    <row r="322" spans="1:20" s="226" customFormat="1" hidden="1">
      <c r="A322" s="826"/>
      <c r="B322" s="644"/>
      <c r="C322" s="691"/>
      <c r="D322" s="644"/>
      <c r="E322" s="713"/>
      <c r="F322" s="690"/>
      <c r="G322" s="223"/>
      <c r="H322" s="223"/>
      <c r="I322" s="690"/>
      <c r="J322" s="36"/>
      <c r="K322" s="36"/>
      <c r="L322" s="38"/>
      <c r="M322" s="230"/>
      <c r="N322" s="44"/>
      <c r="O322" s="38"/>
      <c r="P322" s="691"/>
      <c r="Q322" s="692"/>
      <c r="R322" s="693"/>
      <c r="S322" s="42">
        <f>R322*E316</f>
        <v>0</v>
      </c>
      <c r="T322" s="721"/>
    </row>
    <row r="323" spans="1:20" s="226" customFormat="1" hidden="1">
      <c r="A323" s="826"/>
      <c r="B323" s="644"/>
      <c r="C323" s="691"/>
      <c r="D323" s="644"/>
      <c r="E323" s="713"/>
      <c r="F323" s="690"/>
      <c r="G323" s="223"/>
      <c r="H323" s="223"/>
      <c r="I323" s="690"/>
      <c r="J323" s="36"/>
      <c r="K323" s="36"/>
      <c r="L323" s="38"/>
      <c r="M323" s="230"/>
      <c r="N323" s="44"/>
      <c r="O323" s="38"/>
      <c r="P323" s="691"/>
      <c r="Q323" s="692"/>
      <c r="R323" s="693"/>
      <c r="S323" s="42">
        <f>R323*E316</f>
        <v>0</v>
      </c>
      <c r="T323" s="721"/>
    </row>
    <row r="324" spans="1:20" s="226" customFormat="1" hidden="1">
      <c r="A324" s="826"/>
      <c r="B324" s="644"/>
      <c r="C324" s="691"/>
      <c r="D324" s="644"/>
      <c r="E324" s="713"/>
      <c r="F324" s="690"/>
      <c r="G324" s="653"/>
      <c r="H324" s="653"/>
      <c r="I324" s="690"/>
      <c r="J324" s="31"/>
      <c r="K324" s="31"/>
      <c r="L324" s="38"/>
      <c r="M324" s="230"/>
      <c r="N324" s="44"/>
      <c r="O324" s="38"/>
      <c r="P324" s="691"/>
      <c r="Q324" s="692"/>
      <c r="R324" s="722"/>
      <c r="S324" s="33">
        <f>R324*E316</f>
        <v>0</v>
      </c>
      <c r="T324" s="723"/>
    </row>
    <row r="325" spans="1:20" s="226" customFormat="1" ht="27.75" customHeight="1">
      <c r="A325" s="630">
        <f>A316+1</f>
        <v>36</v>
      </c>
      <c r="B325" s="227" t="s">
        <v>1140</v>
      </c>
      <c r="C325" s="677" t="s">
        <v>1259</v>
      </c>
      <c r="D325" s="1824" t="s">
        <v>393</v>
      </c>
      <c r="E325" s="684">
        <v>156</v>
      </c>
      <c r="F325" s="685">
        <v>0.19</v>
      </c>
      <c r="G325" s="635">
        <f>F325*E325</f>
        <v>29.64</v>
      </c>
      <c r="H325" s="635">
        <f>$H$9*F325</f>
        <v>0.27571952628538421</v>
      </c>
      <c r="I325" s="685">
        <v>0</v>
      </c>
      <c r="J325" s="635">
        <f>E325*I325</f>
        <v>0</v>
      </c>
      <c r="K325" s="635">
        <f>$K$9*I325</f>
        <v>0</v>
      </c>
      <c r="L325" s="680">
        <f>(R325*T325+R326*T326+R327*T327+R328*T328+R329*T329+R330*T330+R331*T331+R332*T332+R333*T333)*L$9</f>
        <v>3.2665928399999999</v>
      </c>
      <c r="M325" s="681">
        <f>H325+K325+L325</f>
        <v>3.5423123662853842</v>
      </c>
      <c r="N325" s="638">
        <f>M325*E325</f>
        <v>552.60072914051989</v>
      </c>
      <c r="O325" s="635">
        <f>E325*L325</f>
        <v>509.58848303999997</v>
      </c>
      <c r="P325" s="686" t="s">
        <v>1141</v>
      </c>
      <c r="Q325" s="228" t="s">
        <v>393</v>
      </c>
      <c r="R325" s="687">
        <v>1</v>
      </c>
      <c r="S325" s="641">
        <f>R325*E325</f>
        <v>156</v>
      </c>
      <c r="T325" s="715">
        <f>400*0.007</f>
        <v>2.8000000000000003</v>
      </c>
    </row>
    <row r="326" spans="1:20" s="226" customFormat="1" ht="15.75" hidden="1" customHeight="1">
      <c r="A326" s="826"/>
      <c r="B326" s="644"/>
      <c r="C326" s="688"/>
      <c r="D326" s="644"/>
      <c r="E326" s="689"/>
      <c r="F326" s="690"/>
      <c r="G326" s="223"/>
      <c r="H326" s="223"/>
      <c r="I326" s="690"/>
      <c r="J326" s="36"/>
      <c r="K326" s="36"/>
      <c r="L326" s="38"/>
      <c r="M326" s="230"/>
      <c r="N326" s="44"/>
      <c r="O326" s="38"/>
      <c r="P326" s="691"/>
      <c r="Q326" s="692"/>
      <c r="R326" s="693"/>
      <c r="S326" s="42">
        <f>R326*E325</f>
        <v>0</v>
      </c>
      <c r="T326" s="694"/>
    </row>
    <row r="327" spans="1:20" s="226" customFormat="1" ht="12" hidden="1" customHeight="1">
      <c r="A327" s="826"/>
      <c r="B327" s="644"/>
      <c r="C327" s="688"/>
      <c r="D327" s="644"/>
      <c r="E327" s="689"/>
      <c r="F327" s="690"/>
      <c r="G327" s="223"/>
      <c r="H327" s="223"/>
      <c r="I327" s="690"/>
      <c r="J327" s="36"/>
      <c r="K327" s="36"/>
      <c r="L327" s="38"/>
      <c r="M327" s="230"/>
      <c r="N327" s="44"/>
      <c r="O327" s="38"/>
      <c r="P327" s="691"/>
      <c r="Q327" s="692"/>
      <c r="R327" s="693"/>
      <c r="S327" s="42">
        <f>R327*E325</f>
        <v>0</v>
      </c>
      <c r="T327" s="694"/>
    </row>
    <row r="328" spans="1:20" s="226" customFormat="1" ht="12" hidden="1" customHeight="1">
      <c r="A328" s="826"/>
      <c r="B328" s="644"/>
      <c r="C328" s="688"/>
      <c r="D328" s="644"/>
      <c r="E328" s="689"/>
      <c r="F328" s="690"/>
      <c r="G328" s="223"/>
      <c r="H328" s="223"/>
      <c r="I328" s="690"/>
      <c r="J328" s="36"/>
      <c r="K328" s="36"/>
      <c r="L328" s="38"/>
      <c r="M328" s="230"/>
      <c r="N328" s="44"/>
      <c r="O328" s="38"/>
      <c r="P328" s="691"/>
      <c r="Q328" s="692"/>
      <c r="R328" s="693"/>
      <c r="S328" s="42">
        <f>R328*E325</f>
        <v>0</v>
      </c>
      <c r="T328" s="694"/>
    </row>
    <row r="329" spans="1:20" s="226" customFormat="1" ht="12" hidden="1" customHeight="1">
      <c r="A329" s="826"/>
      <c r="B329" s="644"/>
      <c r="C329" s="688"/>
      <c r="D329" s="644"/>
      <c r="E329" s="689"/>
      <c r="F329" s="690"/>
      <c r="G329" s="223"/>
      <c r="H329" s="223"/>
      <c r="I329" s="690"/>
      <c r="J329" s="36"/>
      <c r="K329" s="36"/>
      <c r="L329" s="38"/>
      <c r="M329" s="230"/>
      <c r="N329" s="44"/>
      <c r="O329" s="38"/>
      <c r="P329" s="691"/>
      <c r="Q329" s="692"/>
      <c r="R329" s="693"/>
      <c r="S329" s="42">
        <f>R329*E325</f>
        <v>0</v>
      </c>
      <c r="T329" s="694"/>
    </row>
    <row r="330" spans="1:20" s="226" customFormat="1" ht="12" hidden="1" customHeight="1">
      <c r="A330" s="826"/>
      <c r="B330" s="644"/>
      <c r="C330" s="688"/>
      <c r="D330" s="644"/>
      <c r="E330" s="689"/>
      <c r="F330" s="690"/>
      <c r="G330" s="223"/>
      <c r="H330" s="223"/>
      <c r="I330" s="690"/>
      <c r="J330" s="36"/>
      <c r="K330" s="36"/>
      <c r="L330" s="38"/>
      <c r="M330" s="230"/>
      <c r="N330" s="44"/>
      <c r="O330" s="38"/>
      <c r="P330" s="691"/>
      <c r="Q330" s="692"/>
      <c r="R330" s="693"/>
      <c r="S330" s="42">
        <f>R330*E325</f>
        <v>0</v>
      </c>
      <c r="T330" s="694"/>
    </row>
    <row r="331" spans="1:20" s="226" customFormat="1" ht="12" hidden="1" customHeight="1">
      <c r="A331" s="826"/>
      <c r="B331" s="644"/>
      <c r="C331" s="688"/>
      <c r="D331" s="644"/>
      <c r="E331" s="689"/>
      <c r="F331" s="690"/>
      <c r="G331" s="223"/>
      <c r="H331" s="223"/>
      <c r="I331" s="690"/>
      <c r="J331" s="36"/>
      <c r="K331" s="36"/>
      <c r="L331" s="38"/>
      <c r="M331" s="230"/>
      <c r="N331" s="44"/>
      <c r="O331" s="38"/>
      <c r="P331" s="691"/>
      <c r="Q331" s="692"/>
      <c r="R331" s="693"/>
      <c r="S331" s="42">
        <f>R331*E325</f>
        <v>0</v>
      </c>
      <c r="T331" s="694"/>
    </row>
    <row r="332" spans="1:20" s="226" customFormat="1" ht="12" hidden="1" customHeight="1">
      <c r="A332" s="826"/>
      <c r="B332" s="644"/>
      <c r="C332" s="688"/>
      <c r="D332" s="644"/>
      <c r="E332" s="689"/>
      <c r="F332" s="690"/>
      <c r="G332" s="223"/>
      <c r="H332" s="223"/>
      <c r="I332" s="690"/>
      <c r="J332" s="36"/>
      <c r="K332" s="36"/>
      <c r="L332" s="38"/>
      <c r="M332" s="230"/>
      <c r="N332" s="44"/>
      <c r="O332" s="38"/>
      <c r="P332" s="691"/>
      <c r="Q332" s="692"/>
      <c r="R332" s="693"/>
      <c r="S332" s="42">
        <f>R332*E325</f>
        <v>0</v>
      </c>
      <c r="T332" s="694"/>
    </row>
    <row r="333" spans="1:20" s="226" customFormat="1" hidden="1">
      <c r="A333" s="826"/>
      <c r="B333" s="644"/>
      <c r="C333" s="688"/>
      <c r="D333" s="644"/>
      <c r="E333" s="689"/>
      <c r="F333" s="690"/>
      <c r="G333" s="653"/>
      <c r="H333" s="653"/>
      <c r="I333" s="690"/>
      <c r="J333" s="31"/>
      <c r="K333" s="31"/>
      <c r="L333" s="38"/>
      <c r="M333" s="230"/>
      <c r="N333" s="44"/>
      <c r="O333" s="38"/>
      <c r="P333" s="691"/>
      <c r="Q333" s="692"/>
      <c r="R333" s="693"/>
      <c r="S333" s="33">
        <f>R333*E325</f>
        <v>0</v>
      </c>
      <c r="T333" s="694"/>
    </row>
    <row r="334" spans="1:20" s="226" customFormat="1" ht="27.75" customHeight="1">
      <c r="A334" s="630">
        <f>A325+1</f>
        <v>37</v>
      </c>
      <c r="B334" s="227" t="s">
        <v>1154</v>
      </c>
      <c r="C334" s="1827" t="s">
        <v>1260</v>
      </c>
      <c r="D334" s="227" t="s">
        <v>393</v>
      </c>
      <c r="E334" s="1467">
        <v>100</v>
      </c>
      <c r="F334" s="685">
        <v>0.12</v>
      </c>
      <c r="G334" s="782">
        <f>F334*E334</f>
        <v>12</v>
      </c>
      <c r="H334" s="782">
        <f>F334*$H$9</f>
        <v>0.17413864818024263</v>
      </c>
      <c r="I334" s="685"/>
      <c r="J334" s="1578">
        <f>I334*E334</f>
        <v>0</v>
      </c>
      <c r="K334" s="782">
        <f>$K$9*I334</f>
        <v>0</v>
      </c>
      <c r="L334" s="1579">
        <f>(R334*T334+R335*T335+R336*T336+R337*T337+R338*T338+R339*T339+R340*T340+R341*T341+R342*T342)*L$9</f>
        <v>2.4499446299999996</v>
      </c>
      <c r="M334" s="785">
        <f>H334+K334+L334</f>
        <v>2.6240832781802421</v>
      </c>
      <c r="N334" s="786">
        <f>M334*E334</f>
        <v>262.40832781802419</v>
      </c>
      <c r="O334" s="1580">
        <f>E334*L334</f>
        <v>244.99446299999997</v>
      </c>
      <c r="P334" s="686" t="s">
        <v>1156</v>
      </c>
      <c r="Q334" s="228" t="s">
        <v>393</v>
      </c>
      <c r="R334" s="687">
        <v>1</v>
      </c>
      <c r="S334" s="1468">
        <f>R334*E334</f>
        <v>100</v>
      </c>
      <c r="T334" s="229">
        <v>2.1</v>
      </c>
    </row>
    <row r="335" spans="1:20" s="226" customFormat="1" hidden="1">
      <c r="A335" s="826"/>
      <c r="B335" s="644"/>
      <c r="C335" s="688"/>
      <c r="D335" s="644"/>
      <c r="E335" s="713"/>
      <c r="F335" s="690"/>
      <c r="G335" s="789"/>
      <c r="H335" s="789"/>
      <c r="I335" s="690"/>
      <c r="J335" s="790"/>
      <c r="K335" s="789"/>
      <c r="L335" s="789"/>
      <c r="M335" s="791"/>
      <c r="N335" s="789"/>
      <c r="O335" s="792"/>
      <c r="P335" s="691"/>
      <c r="Q335" s="692"/>
      <c r="R335" s="693"/>
      <c r="S335" s="694">
        <f>R335*E334</f>
        <v>0</v>
      </c>
      <c r="T335" s="694"/>
    </row>
    <row r="336" spans="1:20" s="226" customFormat="1" hidden="1">
      <c r="A336" s="826"/>
      <c r="B336" s="644"/>
      <c r="C336" s="688"/>
      <c r="D336" s="644"/>
      <c r="E336" s="713"/>
      <c r="F336" s="690"/>
      <c r="G336" s="794"/>
      <c r="H336" s="794"/>
      <c r="I336" s="690"/>
      <c r="J336" s="790"/>
      <c r="K336" s="794"/>
      <c r="L336" s="795"/>
      <c r="M336" s="791"/>
      <c r="N336" s="794"/>
      <c r="O336" s="792"/>
      <c r="P336" s="691"/>
      <c r="Q336" s="692"/>
      <c r="R336" s="693"/>
      <c r="S336" s="694">
        <f>R336*E334</f>
        <v>0</v>
      </c>
      <c r="T336" s="694"/>
    </row>
    <row r="337" spans="1:20" s="226" customFormat="1" hidden="1">
      <c r="A337" s="826"/>
      <c r="B337" s="644"/>
      <c r="C337" s="688"/>
      <c r="D337" s="644"/>
      <c r="E337" s="713"/>
      <c r="F337" s="690"/>
      <c r="G337" s="794"/>
      <c r="H337" s="794"/>
      <c r="I337" s="690"/>
      <c r="J337" s="790"/>
      <c r="K337" s="794"/>
      <c r="L337" s="795"/>
      <c r="M337" s="791"/>
      <c r="N337" s="794"/>
      <c r="O337" s="792"/>
      <c r="P337" s="691"/>
      <c r="Q337" s="692"/>
      <c r="R337" s="693"/>
      <c r="S337" s="694">
        <f>R337*E334</f>
        <v>0</v>
      </c>
      <c r="T337" s="694"/>
    </row>
    <row r="338" spans="1:20" s="226" customFormat="1" hidden="1">
      <c r="A338" s="826"/>
      <c r="B338" s="644"/>
      <c r="C338" s="688"/>
      <c r="D338" s="644"/>
      <c r="E338" s="713"/>
      <c r="F338" s="690"/>
      <c r="G338" s="794"/>
      <c r="H338" s="794"/>
      <c r="I338" s="690"/>
      <c r="J338" s="790"/>
      <c r="K338" s="794"/>
      <c r="L338" s="795"/>
      <c r="M338" s="791"/>
      <c r="N338" s="794"/>
      <c r="O338" s="792"/>
      <c r="P338" s="691"/>
      <c r="Q338" s="692"/>
      <c r="R338" s="693"/>
      <c r="S338" s="694">
        <f>R338*E334</f>
        <v>0</v>
      </c>
      <c r="T338" s="694"/>
    </row>
    <row r="339" spans="1:20" s="226" customFormat="1" hidden="1">
      <c r="A339" s="826"/>
      <c r="B339" s="644"/>
      <c r="C339" s="688"/>
      <c r="D339" s="644"/>
      <c r="E339" s="713"/>
      <c r="F339" s="690"/>
      <c r="G339" s="794"/>
      <c r="H339" s="794"/>
      <c r="I339" s="690"/>
      <c r="J339" s="790"/>
      <c r="K339" s="794"/>
      <c r="L339" s="795"/>
      <c r="M339" s="791"/>
      <c r="N339" s="794"/>
      <c r="O339" s="792"/>
      <c r="P339" s="691"/>
      <c r="Q339" s="692"/>
      <c r="R339" s="693"/>
      <c r="S339" s="694">
        <f>R339*E334</f>
        <v>0</v>
      </c>
      <c r="T339" s="694"/>
    </row>
    <row r="340" spans="1:20" s="226" customFormat="1" hidden="1">
      <c r="A340" s="826"/>
      <c r="B340" s="644"/>
      <c r="C340" s="688"/>
      <c r="D340" s="644"/>
      <c r="E340" s="713"/>
      <c r="F340" s="690"/>
      <c r="G340" s="794"/>
      <c r="H340" s="794"/>
      <c r="I340" s="690"/>
      <c r="J340" s="790"/>
      <c r="K340" s="794"/>
      <c r="L340" s="795"/>
      <c r="M340" s="791"/>
      <c r="N340" s="794"/>
      <c r="O340" s="792"/>
      <c r="P340" s="691"/>
      <c r="Q340" s="692"/>
      <c r="R340" s="693"/>
      <c r="S340" s="694">
        <f>R340*E334</f>
        <v>0</v>
      </c>
      <c r="T340" s="694"/>
    </row>
    <row r="341" spans="1:20" s="226" customFormat="1" hidden="1">
      <c r="A341" s="826"/>
      <c r="B341" s="644"/>
      <c r="C341" s="688"/>
      <c r="D341" s="644"/>
      <c r="E341" s="713"/>
      <c r="F341" s="690"/>
      <c r="G341" s="794"/>
      <c r="H341" s="794"/>
      <c r="I341" s="690"/>
      <c r="J341" s="790"/>
      <c r="K341" s="794"/>
      <c r="L341" s="795"/>
      <c r="M341" s="791"/>
      <c r="N341" s="794"/>
      <c r="O341" s="792"/>
      <c r="P341" s="691"/>
      <c r="Q341" s="692"/>
      <c r="R341" s="693"/>
      <c r="S341" s="694">
        <f>R341*E334</f>
        <v>0</v>
      </c>
      <c r="T341" s="694"/>
    </row>
    <row r="342" spans="1:20" s="226" customFormat="1" hidden="1">
      <c r="A342" s="826"/>
      <c r="B342" s="644"/>
      <c r="C342" s="688"/>
      <c r="D342" s="644"/>
      <c r="E342" s="713"/>
      <c r="F342" s="690"/>
      <c r="G342" s="794"/>
      <c r="H342" s="794"/>
      <c r="I342" s="690"/>
      <c r="J342" s="790"/>
      <c r="K342" s="794"/>
      <c r="L342" s="795"/>
      <c r="M342" s="791"/>
      <c r="N342" s="794"/>
      <c r="O342" s="792"/>
      <c r="P342" s="691"/>
      <c r="Q342" s="692"/>
      <c r="R342" s="693"/>
      <c r="S342" s="1381">
        <f>R342*E334</f>
        <v>0</v>
      </c>
      <c r="T342" s="694"/>
    </row>
    <row r="343" spans="1:20" ht="15.75" customHeight="1">
      <c r="A343" s="724"/>
      <c r="B343" s="724"/>
      <c r="C343" s="725" t="s">
        <v>271</v>
      </c>
      <c r="D343" s="567"/>
      <c r="E343" s="504"/>
      <c r="F343" s="726"/>
      <c r="G343" s="726">
        <f>SUM(G10:G342)</f>
        <v>1715.12</v>
      </c>
      <c r="H343" s="726"/>
      <c r="I343" s="726"/>
      <c r="J343" s="726">
        <f>SUM(J10:J342)</f>
        <v>306.9162</v>
      </c>
      <c r="K343" s="726"/>
      <c r="L343" s="726"/>
      <c r="M343" s="726"/>
      <c r="N343" s="726">
        <f>SUM(N10:N342)</f>
        <v>15255.371161590747</v>
      </c>
      <c r="O343" s="726">
        <f>SUM(O10:O342)</f>
        <v>11830.364961042596</v>
      </c>
      <c r="P343" s="726"/>
      <c r="Q343" s="726"/>
      <c r="R343" s="727"/>
      <c r="S343" s="728"/>
      <c r="T343" s="729"/>
    </row>
    <row r="344" spans="1:20" hidden="1">
      <c r="C344" s="730"/>
      <c r="D344" s="731"/>
      <c r="E344" s="732"/>
      <c r="F344" s="19"/>
      <c r="G344" s="19"/>
      <c r="H344" s="19"/>
      <c r="I344" s="19"/>
      <c r="J344" s="19"/>
      <c r="K344" s="19"/>
      <c r="L344" s="19"/>
      <c r="M344" s="19"/>
      <c r="P344" s="19"/>
      <c r="S344" s="733"/>
      <c r="T344" s="734"/>
    </row>
    <row r="345" spans="1:20" s="745" customFormat="1" hidden="1">
      <c r="A345" s="735"/>
      <c r="B345" s="736"/>
      <c r="C345" s="737" t="s">
        <v>272</v>
      </c>
      <c r="D345" s="735"/>
      <c r="E345" s="738"/>
      <c r="F345" s="739"/>
      <c r="G345" s="739"/>
      <c r="H345" s="740"/>
      <c r="I345" s="741"/>
      <c r="J345" s="740"/>
      <c r="K345" s="740"/>
      <c r="L345" s="739"/>
      <c r="M345" s="739"/>
      <c r="N345" s="740"/>
      <c r="O345" s="742"/>
      <c r="P345" s="743"/>
      <c r="Q345" s="744"/>
      <c r="S345" s="3149"/>
      <c r="T345" s="3149"/>
    </row>
    <row r="346" spans="1:20" s="745" customFormat="1" hidden="1">
      <c r="A346" s="735"/>
      <c r="B346" s="746">
        <f>$H$9</f>
        <v>1.451155401502022</v>
      </c>
      <c r="C346" s="3146" t="s">
        <v>273</v>
      </c>
      <c r="D346" s="3146"/>
      <c r="E346" s="738"/>
      <c r="I346" s="747"/>
      <c r="P346" s="529">
        <f>G343</f>
        <v>1715.12</v>
      </c>
      <c r="Q346" s="3147">
        <f>P346*$B346</f>
        <v>2488.9056522241481</v>
      </c>
      <c r="R346" s="3147"/>
      <c r="S346" s="3150"/>
      <c r="T346" s="3150"/>
    </row>
    <row r="347" spans="1:20" s="739" customFormat="1" hidden="1">
      <c r="B347" s="748"/>
      <c r="C347" s="3139"/>
      <c r="D347" s="3152"/>
      <c r="E347" s="738"/>
      <c r="I347" s="741"/>
      <c r="P347" s="529"/>
      <c r="Q347" s="3153"/>
      <c r="R347" s="3153"/>
      <c r="S347" s="3147"/>
      <c r="T347" s="3147"/>
    </row>
    <row r="348" spans="1:20" s="739" customFormat="1" hidden="1">
      <c r="B348" s="749">
        <f>$K$9</f>
        <v>3.05002</v>
      </c>
      <c r="C348" s="3146" t="s">
        <v>274</v>
      </c>
      <c r="D348" s="3146"/>
      <c r="E348" s="750"/>
      <c r="I348" s="741"/>
      <c r="P348" s="529">
        <f>J343</f>
        <v>306.9162</v>
      </c>
      <c r="Q348" s="3147">
        <f>P348*$B348</f>
        <v>936.10054832399999</v>
      </c>
      <c r="R348" s="3147"/>
      <c r="S348" s="751"/>
      <c r="T348" s="751"/>
    </row>
    <row r="349" spans="1:20" s="739" customFormat="1" hidden="1">
      <c r="B349" s="748"/>
      <c r="C349" s="3152"/>
      <c r="D349" s="3152"/>
      <c r="E349" s="750"/>
      <c r="I349" s="741"/>
      <c r="P349" s="534"/>
      <c r="Q349" s="3153"/>
      <c r="R349" s="3153"/>
      <c r="S349" s="3147"/>
      <c r="T349" s="3147"/>
    </row>
    <row r="350" spans="1:20" s="745" customFormat="1" hidden="1">
      <c r="B350" s="752">
        <f>L$9</f>
        <v>1.1666402999999999</v>
      </c>
      <c r="C350" s="325" t="s">
        <v>253</v>
      </c>
      <c r="D350" s="753"/>
      <c r="E350" s="750"/>
      <c r="F350" s="754"/>
      <c r="I350" s="747"/>
      <c r="P350" s="529">
        <f>O343/L$9</f>
        <v>10140.541999999998</v>
      </c>
      <c r="Q350" s="3147">
        <f>P350*$B350</f>
        <v>11830.364961042596</v>
      </c>
      <c r="R350" s="3147"/>
      <c r="S350" s="751"/>
      <c r="T350" s="751"/>
    </row>
    <row r="351" spans="1:20" s="739" customFormat="1" hidden="1">
      <c r="B351" s="755"/>
      <c r="C351" s="756"/>
      <c r="D351" s="735"/>
      <c r="E351" s="757"/>
      <c r="F351" s="754"/>
      <c r="I351" s="741"/>
      <c r="P351" s="743"/>
      <c r="S351" s="3147"/>
      <c r="T351" s="3147"/>
    </row>
    <row r="352" spans="1:20" s="752" customFormat="1" hidden="1">
      <c r="A352" s="758"/>
      <c r="B352" s="745"/>
      <c r="C352" s="759"/>
      <c r="D352" s="760"/>
      <c r="E352" s="757"/>
      <c r="F352" s="761"/>
      <c r="I352" s="762"/>
      <c r="P352" s="763"/>
      <c r="Q352" s="764"/>
      <c r="R352" s="765"/>
    </row>
    <row r="353" spans="1:20" s="745" customFormat="1" hidden="1">
      <c r="A353" s="766"/>
      <c r="D353" s="735"/>
      <c r="E353" s="757"/>
      <c r="F353" s="754"/>
      <c r="I353" s="747"/>
      <c r="P353" s="743"/>
      <c r="Q353" s="767"/>
      <c r="R353" s="767"/>
      <c r="S353" s="767"/>
      <c r="T353" s="767"/>
    </row>
    <row r="354" spans="1:20" s="745" customFormat="1" hidden="1">
      <c r="A354" s="768"/>
      <c r="B354" s="735"/>
      <c r="C354" s="769" t="s">
        <v>251</v>
      </c>
      <c r="D354" s="735"/>
      <c r="E354" s="757"/>
      <c r="F354" s="754"/>
      <c r="I354" s="747"/>
      <c r="N354" s="770"/>
      <c r="O354" s="736"/>
      <c r="P354" s="771">
        <f>Q346+Q348+Q350</f>
        <v>15255.371161590745</v>
      </c>
      <c r="Q354" s="3148"/>
      <c r="R354" s="3148"/>
      <c r="S354" s="3151"/>
      <c r="T354" s="3151"/>
    </row>
    <row r="355" spans="1:20" s="745" customFormat="1" hidden="1">
      <c r="A355" s="735"/>
      <c r="B355" s="735"/>
      <c r="C355" s="735"/>
      <c r="D355" s="735"/>
      <c r="E355" s="757"/>
      <c r="F355" s="754"/>
      <c r="I355" s="747"/>
      <c r="P355" s="771"/>
      <c r="Q355" s="752"/>
      <c r="R355" s="772"/>
      <c r="S355" s="755"/>
      <c r="T355" s="752"/>
    </row>
    <row r="356" spans="1:20" s="745" customFormat="1" ht="20.25" customHeight="1">
      <c r="B356" s="773">
        <f>M$9</f>
        <v>0.13300000000000001</v>
      </c>
      <c r="C356" s="745" t="s">
        <v>275</v>
      </c>
      <c r="D356" s="774"/>
      <c r="E356" s="775"/>
      <c r="F356" s="754"/>
      <c r="I356" s="747"/>
      <c r="P356" s="771">
        <f>P354*$B356</f>
        <v>2028.9643644915691</v>
      </c>
      <c r="Q356" s="3145"/>
      <c r="R356" s="3145"/>
      <c r="S356" s="3145"/>
      <c r="T356" s="3145"/>
    </row>
    <row r="357" spans="1:20" s="745" customFormat="1" hidden="1">
      <c r="B357" s="736"/>
      <c r="D357" s="774"/>
      <c r="E357" s="775"/>
      <c r="F357" s="754"/>
      <c r="I357" s="747"/>
      <c r="P357" s="771"/>
      <c r="Q357" s="777"/>
      <c r="R357" s="776"/>
      <c r="S357" s="776"/>
      <c r="T357" s="752"/>
    </row>
    <row r="358" spans="1:20" s="745" customFormat="1" ht="15.75" customHeight="1">
      <c r="B358" s="736"/>
      <c r="C358" s="778" t="s">
        <v>251</v>
      </c>
      <c r="D358" s="774"/>
      <c r="E358" s="775"/>
      <c r="F358" s="754"/>
      <c r="I358" s="747"/>
      <c r="K358" s="779"/>
      <c r="P358" s="771">
        <f>P356+P354</f>
        <v>17284.335526082315</v>
      </c>
      <c r="Q358" s="3145"/>
      <c r="R358" s="3145"/>
      <c r="S358" s="3145"/>
      <c r="T358" s="3145"/>
    </row>
    <row r="359" spans="1:20" s="745" customFormat="1" hidden="1">
      <c r="B359" s="736"/>
      <c r="D359" s="774"/>
      <c r="E359" s="775"/>
      <c r="F359" s="754"/>
      <c r="I359" s="747"/>
      <c r="P359" s="771"/>
      <c r="Q359" s="780"/>
      <c r="R359" s="776"/>
      <c r="S359" s="776"/>
      <c r="T359" s="752"/>
    </row>
    <row r="360" spans="1:20" s="745" customFormat="1" ht="17.25" customHeight="1">
      <c r="B360" s="748">
        <f>N$9</f>
        <v>0.11</v>
      </c>
      <c r="C360" s="745" t="s">
        <v>276</v>
      </c>
      <c r="D360" s="774"/>
      <c r="E360" s="775"/>
      <c r="F360" s="754"/>
      <c r="I360" s="747"/>
      <c r="P360" s="771">
        <f>P358*$B360</f>
        <v>1901.2769078690546</v>
      </c>
      <c r="Q360" s="3145"/>
      <c r="R360" s="3145"/>
      <c r="S360" s="3145"/>
      <c r="T360" s="3145"/>
    </row>
    <row r="361" spans="1:20" s="745" customFormat="1" hidden="1">
      <c r="A361" s="758"/>
      <c r="B361" s="736"/>
      <c r="D361" s="774"/>
      <c r="E361" s="775"/>
      <c r="F361" s="754"/>
      <c r="I361" s="747"/>
      <c r="P361" s="771"/>
      <c r="Q361" s="777"/>
      <c r="R361" s="776"/>
      <c r="S361" s="776"/>
      <c r="T361" s="752"/>
    </row>
    <row r="362" spans="1:20" s="745" customFormat="1" ht="15.75" customHeight="1">
      <c r="A362" s="758"/>
      <c r="B362" s="735"/>
      <c r="C362" s="3146" t="s">
        <v>251</v>
      </c>
      <c r="D362" s="3146"/>
      <c r="E362" s="775"/>
      <c r="F362" s="754"/>
      <c r="I362" s="747"/>
      <c r="P362" s="771">
        <f>P360+P358</f>
        <v>19185.61243395137</v>
      </c>
      <c r="Q362" s="3145"/>
      <c r="R362" s="3145"/>
      <c r="S362" s="3145"/>
      <c r="T362" s="3145"/>
    </row>
    <row r="363" spans="1:20" s="1365" customFormat="1" ht="16.5" customHeight="1">
      <c r="A363" s="1355"/>
      <c r="B363" s="1356"/>
      <c r="C363" s="1357" t="s">
        <v>656</v>
      </c>
      <c r="D363" s="1358"/>
      <c r="E363" s="1359"/>
      <c r="F363" s="1359"/>
      <c r="G363" s="1359"/>
      <c r="H363" s="1359"/>
      <c r="I363" s="1360"/>
      <c r="J363" s="1359"/>
      <c r="K363" s="1359"/>
      <c r="L363" s="1359"/>
      <c r="M363" s="1361"/>
      <c r="N363" s="1362"/>
      <c r="O363" s="1363"/>
      <c r="P363" s="1359"/>
      <c r="Q363" s="1358"/>
      <c r="R363" s="1364"/>
      <c r="S363" s="1355"/>
      <c r="T363" s="1359"/>
    </row>
    <row r="364" spans="1:20" s="226" customFormat="1" ht="39.75" customHeight="1">
      <c r="A364" s="630">
        <v>1</v>
      </c>
      <c r="B364" s="1370"/>
      <c r="C364" s="797" t="s">
        <v>1233</v>
      </c>
      <c r="D364" s="227" t="s">
        <v>377</v>
      </c>
      <c r="E364" s="1831">
        <v>1</v>
      </c>
      <c r="F364" s="685"/>
      <c r="G364" s="1371">
        <f>F364*E364</f>
        <v>0</v>
      </c>
      <c r="H364" s="1371">
        <f>F364*$H$9</f>
        <v>0</v>
      </c>
      <c r="I364" s="685">
        <v>0</v>
      </c>
      <c r="J364" s="1372">
        <f>I364*E364</f>
        <v>0</v>
      </c>
      <c r="K364" s="1371">
        <f>$K$9*I364</f>
        <v>0</v>
      </c>
      <c r="L364" s="1579">
        <f>(R364*T364+R365*T365+R366*T366+R367*T367+R368*T368+R369*T369+R370*T370+R371*T371+R372*T372)*L$9</f>
        <v>257.82750629999998</v>
      </c>
      <c r="M364" s="1386">
        <f>H364+K364+L364</f>
        <v>257.82750629999998</v>
      </c>
      <c r="N364" s="1374">
        <f>M364*E364</f>
        <v>257.82750629999998</v>
      </c>
      <c r="O364" s="1375">
        <f>E364*L364</f>
        <v>257.82750629999998</v>
      </c>
      <c r="P364" s="686" t="s">
        <v>852</v>
      </c>
      <c r="Q364" s="227" t="s">
        <v>377</v>
      </c>
      <c r="R364" s="687">
        <v>1</v>
      </c>
      <c r="S364" s="1376">
        <f>R364*E364</f>
        <v>1</v>
      </c>
      <c r="T364" s="2108">
        <v>221</v>
      </c>
    </row>
    <row r="365" spans="1:20" s="226" customFormat="1" hidden="1">
      <c r="A365" s="644"/>
      <c r="B365" s="652"/>
      <c r="C365" s="1855"/>
      <c r="D365" s="652"/>
      <c r="E365" s="1856"/>
      <c r="F365" s="1378"/>
      <c r="G365" s="789"/>
      <c r="H365" s="789"/>
      <c r="I365" s="1378"/>
      <c r="J365" s="790"/>
      <c r="K365" s="789"/>
      <c r="L365" s="789"/>
      <c r="M365" s="791"/>
      <c r="N365" s="789"/>
      <c r="O365" s="792"/>
      <c r="P365" s="704"/>
      <c r="Q365" s="652"/>
      <c r="R365" s="1379"/>
      <c r="S365" s="694">
        <f>R365*E364</f>
        <v>0</v>
      </c>
      <c r="T365" s="2107"/>
    </row>
    <row r="366" spans="1:20" s="226" customFormat="1" hidden="1">
      <c r="A366" s="644"/>
      <c r="B366" s="644"/>
      <c r="C366" s="688"/>
      <c r="D366" s="644"/>
      <c r="E366" s="1857"/>
      <c r="F366" s="690"/>
      <c r="G366" s="794"/>
      <c r="H366" s="794"/>
      <c r="I366" s="690"/>
      <c r="J366" s="790"/>
      <c r="K366" s="794"/>
      <c r="L366" s="795"/>
      <c r="M366" s="791"/>
      <c r="N366" s="794"/>
      <c r="O366" s="792"/>
      <c r="P366" s="691"/>
      <c r="Q366" s="644"/>
      <c r="R366" s="693"/>
      <c r="S366" s="694">
        <f>R366*E364</f>
        <v>0</v>
      </c>
      <c r="T366" s="2107"/>
    </row>
    <row r="367" spans="1:20" s="226" customFormat="1" hidden="1">
      <c r="A367" s="644"/>
      <c r="B367" s="644"/>
      <c r="C367" s="688"/>
      <c r="D367" s="644"/>
      <c r="E367" s="1857"/>
      <c r="F367" s="690"/>
      <c r="G367" s="794"/>
      <c r="H367" s="794"/>
      <c r="I367" s="690"/>
      <c r="J367" s="790"/>
      <c r="K367" s="794"/>
      <c r="L367" s="795"/>
      <c r="M367" s="791"/>
      <c r="N367" s="794"/>
      <c r="O367" s="792"/>
      <c r="P367" s="691"/>
      <c r="Q367" s="644"/>
      <c r="R367" s="693"/>
      <c r="S367" s="694">
        <f>R367*E364</f>
        <v>0</v>
      </c>
      <c r="T367" s="2107"/>
    </row>
    <row r="368" spans="1:20" s="226" customFormat="1" hidden="1">
      <c r="A368" s="644"/>
      <c r="B368" s="644"/>
      <c r="C368" s="688"/>
      <c r="D368" s="644"/>
      <c r="E368" s="1857"/>
      <c r="F368" s="690"/>
      <c r="G368" s="794"/>
      <c r="H368" s="794"/>
      <c r="I368" s="690"/>
      <c r="J368" s="790"/>
      <c r="K368" s="794"/>
      <c r="L368" s="795"/>
      <c r="M368" s="791"/>
      <c r="N368" s="794"/>
      <c r="O368" s="792"/>
      <c r="P368" s="691"/>
      <c r="Q368" s="644"/>
      <c r="R368" s="693"/>
      <c r="S368" s="694">
        <f>R368*E364</f>
        <v>0</v>
      </c>
      <c r="T368" s="2107"/>
    </row>
    <row r="369" spans="1:20" s="226" customFormat="1" hidden="1">
      <c r="A369" s="644"/>
      <c r="B369" s="644"/>
      <c r="C369" s="688"/>
      <c r="D369" s="644"/>
      <c r="E369" s="1857"/>
      <c r="F369" s="690"/>
      <c r="G369" s="794"/>
      <c r="H369" s="794"/>
      <c r="I369" s="690"/>
      <c r="J369" s="790"/>
      <c r="K369" s="794"/>
      <c r="L369" s="795"/>
      <c r="M369" s="791"/>
      <c r="N369" s="794"/>
      <c r="O369" s="792"/>
      <c r="P369" s="691"/>
      <c r="Q369" s="644"/>
      <c r="R369" s="693"/>
      <c r="S369" s="694">
        <f>R369*E364</f>
        <v>0</v>
      </c>
      <c r="T369" s="2107"/>
    </row>
    <row r="370" spans="1:20" s="226" customFormat="1" hidden="1">
      <c r="A370" s="644"/>
      <c r="B370" s="644"/>
      <c r="C370" s="688"/>
      <c r="D370" s="644"/>
      <c r="E370" s="1857"/>
      <c r="F370" s="690"/>
      <c r="G370" s="794"/>
      <c r="H370" s="794"/>
      <c r="I370" s="690"/>
      <c r="J370" s="790"/>
      <c r="K370" s="794"/>
      <c r="L370" s="795"/>
      <c r="M370" s="791"/>
      <c r="N370" s="794"/>
      <c r="O370" s="792"/>
      <c r="P370" s="691"/>
      <c r="Q370" s="644"/>
      <c r="R370" s="693"/>
      <c r="S370" s="694">
        <f>R370*E364</f>
        <v>0</v>
      </c>
      <c r="T370" s="2107"/>
    </row>
    <row r="371" spans="1:20" s="226" customFormat="1" hidden="1">
      <c r="A371" s="644"/>
      <c r="B371" s="644"/>
      <c r="C371" s="688"/>
      <c r="D371" s="644"/>
      <c r="E371" s="1857"/>
      <c r="F371" s="690"/>
      <c r="G371" s="794"/>
      <c r="H371" s="794"/>
      <c r="I371" s="690"/>
      <c r="J371" s="790"/>
      <c r="K371" s="794"/>
      <c r="L371" s="795"/>
      <c r="M371" s="791"/>
      <c r="N371" s="794"/>
      <c r="O371" s="792"/>
      <c r="P371" s="691"/>
      <c r="Q371" s="644"/>
      <c r="R371" s="693"/>
      <c r="S371" s="694">
        <f>R371*E364</f>
        <v>0</v>
      </c>
      <c r="T371" s="2107"/>
    </row>
    <row r="372" spans="1:20" s="226" customFormat="1" hidden="1">
      <c r="A372" s="644"/>
      <c r="B372" s="644"/>
      <c r="C372" s="688"/>
      <c r="D372" s="644"/>
      <c r="E372" s="1857"/>
      <c r="F372" s="690"/>
      <c r="G372" s="794"/>
      <c r="H372" s="794"/>
      <c r="I372" s="690"/>
      <c r="J372" s="790"/>
      <c r="K372" s="794"/>
      <c r="L372" s="795"/>
      <c r="M372" s="791"/>
      <c r="N372" s="794"/>
      <c r="O372" s="792"/>
      <c r="P372" s="691"/>
      <c r="Q372" s="644"/>
      <c r="R372" s="693"/>
      <c r="S372" s="1381">
        <f>R372*E364</f>
        <v>0</v>
      </c>
      <c r="T372" s="2107"/>
    </row>
    <row r="373" spans="1:20" s="226" customFormat="1" ht="33.75" customHeight="1">
      <c r="A373" s="630">
        <v>2</v>
      </c>
      <c r="B373" s="1370"/>
      <c r="C373" s="797" t="s">
        <v>1234</v>
      </c>
      <c r="D373" s="227" t="s">
        <v>377</v>
      </c>
      <c r="E373" s="1831">
        <v>1</v>
      </c>
      <c r="F373" s="685"/>
      <c r="G373" s="1371">
        <f>F373*E373</f>
        <v>0</v>
      </c>
      <c r="H373" s="1371">
        <f>F373*$H$9</f>
        <v>0</v>
      </c>
      <c r="I373" s="685">
        <v>0</v>
      </c>
      <c r="J373" s="1372">
        <f>I373*E373</f>
        <v>0</v>
      </c>
      <c r="K373" s="1371">
        <f>$K$9*I373</f>
        <v>0</v>
      </c>
      <c r="L373" s="1579">
        <f>(R373*T373+R374*T374+R375*T375+R376*T376+R377*T377+R378*T378+R379*T379+R380*T380+R381*T381)*L$9</f>
        <v>614.81943809999996</v>
      </c>
      <c r="M373" s="1386">
        <f>H373+K373+L373</f>
        <v>614.81943809999996</v>
      </c>
      <c r="N373" s="1374">
        <f>M373*E373</f>
        <v>614.81943809999996</v>
      </c>
      <c r="O373" s="1375">
        <f>E373*L373</f>
        <v>614.81943809999996</v>
      </c>
      <c r="P373" s="686" t="s">
        <v>852</v>
      </c>
      <c r="Q373" s="227" t="s">
        <v>377</v>
      </c>
      <c r="R373" s="687">
        <v>1</v>
      </c>
      <c r="S373" s="1376">
        <f>R373*E373</f>
        <v>1</v>
      </c>
      <c r="T373" s="2108">
        <v>527</v>
      </c>
    </row>
    <row r="374" spans="1:20" s="226" customFormat="1" hidden="1">
      <c r="A374" s="644"/>
      <c r="B374" s="652"/>
      <c r="C374" s="1855"/>
      <c r="D374" s="652"/>
      <c r="E374" s="1856"/>
      <c r="F374" s="1378"/>
      <c r="G374" s="789"/>
      <c r="H374" s="789"/>
      <c r="I374" s="1378"/>
      <c r="J374" s="790"/>
      <c r="K374" s="789"/>
      <c r="L374" s="789"/>
      <c r="M374" s="791"/>
      <c r="N374" s="789"/>
      <c r="O374" s="792"/>
      <c r="P374" s="704"/>
      <c r="Q374" s="652"/>
      <c r="R374" s="1379"/>
      <c r="S374" s="694">
        <f>R374*E373</f>
        <v>0</v>
      </c>
      <c r="T374" s="2107"/>
    </row>
    <row r="375" spans="1:20" s="226" customFormat="1" hidden="1">
      <c r="A375" s="644"/>
      <c r="B375" s="644"/>
      <c r="C375" s="688"/>
      <c r="D375" s="644"/>
      <c r="E375" s="1857"/>
      <c r="F375" s="690"/>
      <c r="G375" s="794"/>
      <c r="H375" s="794"/>
      <c r="I375" s="690"/>
      <c r="J375" s="790"/>
      <c r="K375" s="794"/>
      <c r="L375" s="795"/>
      <c r="M375" s="791"/>
      <c r="N375" s="794"/>
      <c r="O375" s="792"/>
      <c r="P375" s="691"/>
      <c r="Q375" s="644"/>
      <c r="R375" s="693"/>
      <c r="S375" s="694">
        <f>R375*E373</f>
        <v>0</v>
      </c>
      <c r="T375" s="2107"/>
    </row>
    <row r="376" spans="1:20" s="226" customFormat="1" hidden="1">
      <c r="A376" s="644"/>
      <c r="B376" s="644"/>
      <c r="C376" s="688"/>
      <c r="D376" s="644"/>
      <c r="E376" s="1857"/>
      <c r="F376" s="690"/>
      <c r="G376" s="794"/>
      <c r="H376" s="794"/>
      <c r="I376" s="690"/>
      <c r="J376" s="790"/>
      <c r="K376" s="794"/>
      <c r="L376" s="795"/>
      <c r="M376" s="791"/>
      <c r="N376" s="794"/>
      <c r="O376" s="792"/>
      <c r="P376" s="691"/>
      <c r="Q376" s="644"/>
      <c r="R376" s="693"/>
      <c r="S376" s="694">
        <f>R376*E373</f>
        <v>0</v>
      </c>
      <c r="T376" s="2107"/>
    </row>
    <row r="377" spans="1:20" s="226" customFormat="1" hidden="1">
      <c r="A377" s="644"/>
      <c r="B377" s="644"/>
      <c r="C377" s="688"/>
      <c r="D377" s="644"/>
      <c r="E377" s="1857"/>
      <c r="F377" s="690"/>
      <c r="G377" s="794"/>
      <c r="H377" s="794"/>
      <c r="I377" s="690"/>
      <c r="J377" s="790"/>
      <c r="K377" s="794"/>
      <c r="L377" s="795"/>
      <c r="M377" s="791"/>
      <c r="N377" s="794"/>
      <c r="O377" s="792"/>
      <c r="P377" s="691"/>
      <c r="Q377" s="644"/>
      <c r="R377" s="693"/>
      <c r="S377" s="694">
        <f>R377*E373</f>
        <v>0</v>
      </c>
      <c r="T377" s="2107"/>
    </row>
    <row r="378" spans="1:20" s="226" customFormat="1" hidden="1">
      <c r="A378" s="644"/>
      <c r="B378" s="644"/>
      <c r="C378" s="688"/>
      <c r="D378" s="644"/>
      <c r="E378" s="1857"/>
      <c r="F378" s="690"/>
      <c r="G378" s="794"/>
      <c r="H378" s="794"/>
      <c r="I378" s="690"/>
      <c r="J378" s="790"/>
      <c r="K378" s="794"/>
      <c r="L378" s="795"/>
      <c r="M378" s="791"/>
      <c r="N378" s="794"/>
      <c r="O378" s="792"/>
      <c r="P378" s="691"/>
      <c r="Q378" s="644"/>
      <c r="R378" s="693"/>
      <c r="S378" s="694">
        <f>R378*E373</f>
        <v>0</v>
      </c>
      <c r="T378" s="2107"/>
    </row>
    <row r="379" spans="1:20" s="226" customFormat="1" hidden="1">
      <c r="A379" s="644"/>
      <c r="B379" s="644"/>
      <c r="C379" s="688"/>
      <c r="D379" s="644"/>
      <c r="E379" s="1857"/>
      <c r="F379" s="690"/>
      <c r="G379" s="794"/>
      <c r="H379" s="794"/>
      <c r="I379" s="690"/>
      <c r="J379" s="790"/>
      <c r="K379" s="794"/>
      <c r="L379" s="795"/>
      <c r="M379" s="791"/>
      <c r="N379" s="794"/>
      <c r="O379" s="792"/>
      <c r="P379" s="691"/>
      <c r="Q379" s="644"/>
      <c r="R379" s="693"/>
      <c r="S379" s="694">
        <f>R379*E373</f>
        <v>0</v>
      </c>
      <c r="T379" s="2107"/>
    </row>
    <row r="380" spans="1:20" s="226" customFormat="1" hidden="1">
      <c r="A380" s="644"/>
      <c r="B380" s="644"/>
      <c r="C380" s="688"/>
      <c r="D380" s="644"/>
      <c r="E380" s="1857"/>
      <c r="F380" s="690"/>
      <c r="G380" s="794"/>
      <c r="H380" s="794"/>
      <c r="I380" s="690"/>
      <c r="J380" s="790"/>
      <c r="K380" s="794"/>
      <c r="L380" s="795"/>
      <c r="M380" s="791"/>
      <c r="N380" s="794"/>
      <c r="O380" s="792"/>
      <c r="P380" s="691"/>
      <c r="Q380" s="644"/>
      <c r="R380" s="693"/>
      <c r="S380" s="694">
        <f>R380*E373</f>
        <v>0</v>
      </c>
      <c r="T380" s="2107"/>
    </row>
    <row r="381" spans="1:20" s="226" customFormat="1" hidden="1">
      <c r="A381" s="644"/>
      <c r="B381" s="644"/>
      <c r="C381" s="688"/>
      <c r="D381" s="644"/>
      <c r="E381" s="1857"/>
      <c r="F381" s="690"/>
      <c r="G381" s="794"/>
      <c r="H381" s="794"/>
      <c r="I381" s="690"/>
      <c r="J381" s="790"/>
      <c r="K381" s="794"/>
      <c r="L381" s="795"/>
      <c r="M381" s="791"/>
      <c r="N381" s="794"/>
      <c r="O381" s="792"/>
      <c r="P381" s="691"/>
      <c r="Q381" s="644"/>
      <c r="R381" s="693"/>
      <c r="S381" s="1381">
        <f>R381*E373</f>
        <v>0</v>
      </c>
      <c r="T381" s="2107"/>
    </row>
    <row r="382" spans="1:20" s="226" customFormat="1" ht="39.75" customHeight="1">
      <c r="A382" s="630">
        <v>3</v>
      </c>
      <c r="B382" s="1370"/>
      <c r="C382" s="797" t="s">
        <v>1235</v>
      </c>
      <c r="D382" s="227" t="s">
        <v>377</v>
      </c>
      <c r="E382" s="1831">
        <v>1</v>
      </c>
      <c r="F382" s="685"/>
      <c r="G382" s="1371">
        <f>F382*E382</f>
        <v>0</v>
      </c>
      <c r="H382" s="1371">
        <f>F382*$H$9</f>
        <v>0</v>
      </c>
      <c r="I382" s="685">
        <v>0</v>
      </c>
      <c r="J382" s="1372">
        <f>I382*E382</f>
        <v>0</v>
      </c>
      <c r="K382" s="1371">
        <f>$K$9*I382</f>
        <v>0</v>
      </c>
      <c r="L382" s="1579">
        <f>(R382*T382+R383*T383+R384*T384+R385*T385+R386*T386+R387*T387+R388*T388+R389*T389+R390*T390)*L$9</f>
        <v>97.997785199999981</v>
      </c>
      <c r="M382" s="1386">
        <f>H382+K382+L382</f>
        <v>97.997785199999981</v>
      </c>
      <c r="N382" s="1374">
        <f>M382*E382</f>
        <v>97.997785199999981</v>
      </c>
      <c r="O382" s="1375">
        <f>E382*L382</f>
        <v>97.997785199999981</v>
      </c>
      <c r="P382" s="686" t="s">
        <v>852</v>
      </c>
      <c r="Q382" s="227" t="s">
        <v>377</v>
      </c>
      <c r="R382" s="687">
        <v>1</v>
      </c>
      <c r="S382" s="1376">
        <f>R382*E382</f>
        <v>1</v>
      </c>
      <c r="T382" s="2108">
        <v>84</v>
      </c>
    </row>
    <row r="383" spans="1:20" s="226" customFormat="1" hidden="1">
      <c r="A383" s="644"/>
      <c r="B383" s="652"/>
      <c r="C383" s="1855"/>
      <c r="D383" s="652"/>
      <c r="E383" s="1856"/>
      <c r="F383" s="1378"/>
      <c r="G383" s="789"/>
      <c r="H383" s="789"/>
      <c r="I383" s="1378"/>
      <c r="J383" s="790"/>
      <c r="K383" s="789"/>
      <c r="L383" s="789"/>
      <c r="M383" s="791"/>
      <c r="N383" s="789"/>
      <c r="O383" s="792"/>
      <c r="P383" s="704"/>
      <c r="Q383" s="652"/>
      <c r="R383" s="1379"/>
      <c r="S383" s="694">
        <f>R383*E382</f>
        <v>0</v>
      </c>
      <c r="T383" s="2107"/>
    </row>
    <row r="384" spans="1:20" s="226" customFormat="1" hidden="1">
      <c r="A384" s="644"/>
      <c r="B384" s="644"/>
      <c r="C384" s="688"/>
      <c r="D384" s="644"/>
      <c r="E384" s="1857"/>
      <c r="F384" s="690"/>
      <c r="G384" s="794"/>
      <c r="H384" s="794"/>
      <c r="I384" s="690"/>
      <c r="J384" s="790"/>
      <c r="K384" s="794"/>
      <c r="L384" s="795"/>
      <c r="M384" s="791"/>
      <c r="N384" s="794"/>
      <c r="O384" s="792"/>
      <c r="P384" s="691"/>
      <c r="Q384" s="644"/>
      <c r="R384" s="693"/>
      <c r="S384" s="694">
        <f>R384*E382</f>
        <v>0</v>
      </c>
      <c r="T384" s="2107"/>
    </row>
    <row r="385" spans="1:20" s="226" customFormat="1" hidden="1">
      <c r="A385" s="644"/>
      <c r="B385" s="644"/>
      <c r="C385" s="688"/>
      <c r="D385" s="644"/>
      <c r="E385" s="1857"/>
      <c r="F385" s="690"/>
      <c r="G385" s="794"/>
      <c r="H385" s="794"/>
      <c r="I385" s="690"/>
      <c r="J385" s="790"/>
      <c r="K385" s="794"/>
      <c r="L385" s="795"/>
      <c r="M385" s="791"/>
      <c r="N385" s="794"/>
      <c r="O385" s="792"/>
      <c r="P385" s="691"/>
      <c r="Q385" s="644"/>
      <c r="R385" s="693"/>
      <c r="S385" s="694">
        <f>R385*E382</f>
        <v>0</v>
      </c>
      <c r="T385" s="2107"/>
    </row>
    <row r="386" spans="1:20" s="226" customFormat="1" hidden="1">
      <c r="A386" s="644"/>
      <c r="B386" s="644"/>
      <c r="C386" s="688"/>
      <c r="D386" s="644"/>
      <c r="E386" s="1857"/>
      <c r="F386" s="690"/>
      <c r="G386" s="794"/>
      <c r="H386" s="794"/>
      <c r="I386" s="690"/>
      <c r="J386" s="790"/>
      <c r="K386" s="794"/>
      <c r="L386" s="795"/>
      <c r="M386" s="791"/>
      <c r="N386" s="794"/>
      <c r="O386" s="792"/>
      <c r="P386" s="691"/>
      <c r="Q386" s="644"/>
      <c r="R386" s="693"/>
      <c r="S386" s="694">
        <f>R386*E382</f>
        <v>0</v>
      </c>
      <c r="T386" s="2107"/>
    </row>
    <row r="387" spans="1:20" s="226" customFormat="1" hidden="1">
      <c r="A387" s="644"/>
      <c r="B387" s="644"/>
      <c r="C387" s="688"/>
      <c r="D387" s="644"/>
      <c r="E387" s="1857"/>
      <c r="F387" s="690"/>
      <c r="G387" s="794"/>
      <c r="H387" s="794"/>
      <c r="I387" s="690"/>
      <c r="J387" s="790"/>
      <c r="K387" s="794"/>
      <c r="L387" s="795"/>
      <c r="M387" s="791"/>
      <c r="N387" s="794"/>
      <c r="O387" s="792"/>
      <c r="P387" s="691"/>
      <c r="Q387" s="644"/>
      <c r="R387" s="693"/>
      <c r="S387" s="694">
        <f>R387*E382</f>
        <v>0</v>
      </c>
      <c r="T387" s="2107"/>
    </row>
    <row r="388" spans="1:20" s="226" customFormat="1" hidden="1">
      <c r="A388" s="644"/>
      <c r="B388" s="644"/>
      <c r="C388" s="688"/>
      <c r="D388" s="644"/>
      <c r="E388" s="1857"/>
      <c r="F388" s="690"/>
      <c r="G388" s="794"/>
      <c r="H388" s="794"/>
      <c r="I388" s="690"/>
      <c r="J388" s="790"/>
      <c r="K388" s="794"/>
      <c r="L388" s="795"/>
      <c r="M388" s="791"/>
      <c r="N388" s="794"/>
      <c r="O388" s="792"/>
      <c r="P388" s="691"/>
      <c r="Q388" s="644"/>
      <c r="R388" s="693"/>
      <c r="S388" s="694">
        <f>R388*E382</f>
        <v>0</v>
      </c>
      <c r="T388" s="2107"/>
    </row>
    <row r="389" spans="1:20" s="226" customFormat="1" hidden="1">
      <c r="A389" s="644"/>
      <c r="B389" s="644"/>
      <c r="C389" s="688"/>
      <c r="D389" s="644"/>
      <c r="E389" s="1857"/>
      <c r="F389" s="690"/>
      <c r="G389" s="794"/>
      <c r="H389" s="794"/>
      <c r="I389" s="690"/>
      <c r="J389" s="790"/>
      <c r="K389" s="794"/>
      <c r="L389" s="795"/>
      <c r="M389" s="791"/>
      <c r="N389" s="794"/>
      <c r="O389" s="792"/>
      <c r="P389" s="691"/>
      <c r="Q389" s="644"/>
      <c r="R389" s="693"/>
      <c r="S389" s="694">
        <f>R389*E382</f>
        <v>0</v>
      </c>
      <c r="T389" s="2107"/>
    </row>
    <row r="390" spans="1:20" s="226" customFormat="1" hidden="1">
      <c r="A390" s="644"/>
      <c r="B390" s="644"/>
      <c r="C390" s="688"/>
      <c r="D390" s="644"/>
      <c r="E390" s="1857"/>
      <c r="F390" s="690"/>
      <c r="G390" s="794"/>
      <c r="H390" s="794"/>
      <c r="I390" s="690"/>
      <c r="J390" s="790"/>
      <c r="K390" s="794"/>
      <c r="L390" s="795"/>
      <c r="M390" s="791"/>
      <c r="N390" s="794"/>
      <c r="O390" s="792"/>
      <c r="P390" s="691"/>
      <c r="Q390" s="644"/>
      <c r="R390" s="693"/>
      <c r="S390" s="1381">
        <f>R390*E382</f>
        <v>0</v>
      </c>
      <c r="T390" s="2107"/>
    </row>
    <row r="391" spans="1:20" ht="24" customHeight="1">
      <c r="A391" s="630">
        <v>4</v>
      </c>
      <c r="B391" s="1366"/>
      <c r="C391" s="797" t="s">
        <v>1232</v>
      </c>
      <c r="D391" s="1828" t="s">
        <v>377</v>
      </c>
      <c r="E391" s="1367">
        <v>4</v>
      </c>
      <c r="F391" s="570">
        <v>0</v>
      </c>
      <c r="G391" s="1177">
        <f>F391*E391</f>
        <v>0</v>
      </c>
      <c r="H391" s="1178">
        <f>$H$9*F391</f>
        <v>0</v>
      </c>
      <c r="I391" s="570">
        <v>0</v>
      </c>
      <c r="J391" s="1178">
        <f>E391*I391</f>
        <v>0</v>
      </c>
      <c r="K391" s="1178">
        <f>$K$9*I391</f>
        <v>0</v>
      </c>
      <c r="L391" s="1579">
        <f>(R391*T391+R392*T392+R393*T393+R394*T394+R395*T395+R396*T396+R397*T397+R398*T398+R399*T399)*L$9</f>
        <v>254.32758539999998</v>
      </c>
      <c r="M391" s="804">
        <f>H391+K391+L391</f>
        <v>254.32758539999998</v>
      </c>
      <c r="N391" s="1178">
        <f>M391*E391</f>
        <v>1017.3103415999999</v>
      </c>
      <c r="O391" s="1181">
        <f>E391*L391</f>
        <v>1017.3103415999999</v>
      </c>
      <c r="P391" s="797" t="s">
        <v>1232</v>
      </c>
      <c r="Q391" s="1828" t="s">
        <v>377</v>
      </c>
      <c r="R391" s="1367">
        <v>1</v>
      </c>
      <c r="S391" s="570">
        <f>R391*E391</f>
        <v>4</v>
      </c>
      <c r="T391" s="2109">
        <v>218</v>
      </c>
    </row>
    <row r="392" spans="1:20" s="2" customFormat="1" hidden="1">
      <c r="A392" s="1061"/>
      <c r="B392" s="1350"/>
      <c r="C392" s="225"/>
      <c r="D392" s="34"/>
      <c r="E392" s="497"/>
      <c r="F392" s="918"/>
      <c r="G392" s="223"/>
      <c r="H392" s="223"/>
      <c r="I392" s="918"/>
      <c r="J392" s="36"/>
      <c r="K392" s="36"/>
      <c r="L392" s="38"/>
      <c r="M392" s="39"/>
      <c r="N392" s="44"/>
      <c r="O392" s="38"/>
      <c r="P392" s="246"/>
      <c r="Q392" s="247"/>
      <c r="R392" s="41"/>
      <c r="S392" s="37">
        <f>R392*E391</f>
        <v>0</v>
      </c>
      <c r="T392" s="1901"/>
    </row>
    <row r="393" spans="1:20" s="2" customFormat="1" hidden="1">
      <c r="A393" s="1061"/>
      <c r="B393" s="1350"/>
      <c r="C393" s="225"/>
      <c r="D393" s="34"/>
      <c r="E393" s="497"/>
      <c r="F393" s="918"/>
      <c r="G393" s="223"/>
      <c r="H393" s="223"/>
      <c r="I393" s="918"/>
      <c r="J393" s="36"/>
      <c r="K393" s="36"/>
      <c r="L393" s="38"/>
      <c r="M393" s="39"/>
      <c r="N393" s="44"/>
      <c r="O393" s="38"/>
      <c r="P393" s="246"/>
      <c r="Q393" s="247"/>
      <c r="R393" s="41"/>
      <c r="S393" s="37">
        <f>R393*E391</f>
        <v>0</v>
      </c>
      <c r="T393" s="1901"/>
    </row>
    <row r="394" spans="1:20" s="2" customFormat="1" hidden="1">
      <c r="A394" s="1061"/>
      <c r="B394" s="1350"/>
      <c r="C394" s="225"/>
      <c r="D394" s="34"/>
      <c r="E394" s="497"/>
      <c r="F394" s="918"/>
      <c r="G394" s="223"/>
      <c r="H394" s="223"/>
      <c r="I394" s="918"/>
      <c r="J394" s="36"/>
      <c r="K394" s="36"/>
      <c r="L394" s="38"/>
      <c r="M394" s="39"/>
      <c r="N394" s="44"/>
      <c r="O394" s="38"/>
      <c r="P394" s="246"/>
      <c r="Q394" s="247"/>
      <c r="R394" s="41"/>
      <c r="S394" s="37">
        <f>R394*E391</f>
        <v>0</v>
      </c>
      <c r="T394" s="42"/>
    </row>
    <row r="395" spans="1:20" s="2" customFormat="1" ht="12" hidden="1" customHeight="1">
      <c r="A395" s="1061"/>
      <c r="B395" s="1369"/>
      <c r="C395" s="1320"/>
      <c r="D395" s="1061"/>
      <c r="E395" s="1336"/>
      <c r="F395" s="1012"/>
      <c r="G395" s="223"/>
      <c r="H395" s="223"/>
      <c r="I395" s="1012"/>
      <c r="J395" s="36"/>
      <c r="K395" s="36"/>
      <c r="L395" s="38"/>
      <c r="M395" s="39"/>
      <c r="N395" s="44"/>
      <c r="O395" s="38"/>
      <c r="P395" s="246"/>
      <c r="Q395" s="45"/>
      <c r="R395" s="248"/>
      <c r="S395" s="37">
        <f>R395*E391</f>
        <v>0</v>
      </c>
      <c r="T395" s="42"/>
    </row>
    <row r="396" spans="1:20" s="2" customFormat="1" ht="12" hidden="1" customHeight="1">
      <c r="A396" s="1061"/>
      <c r="B396" s="1369"/>
      <c r="C396" s="1320"/>
      <c r="D396" s="1061"/>
      <c r="E396" s="1336"/>
      <c r="F396" s="1012"/>
      <c r="G396" s="223"/>
      <c r="H396" s="223"/>
      <c r="I396" s="1012"/>
      <c r="J396" s="36"/>
      <c r="K396" s="36"/>
      <c r="L396" s="38"/>
      <c r="M396" s="39"/>
      <c r="N396" s="44"/>
      <c r="O396" s="38"/>
      <c r="P396" s="246"/>
      <c r="Q396" s="45"/>
      <c r="R396" s="248"/>
      <c r="S396" s="37">
        <f>R396*E391</f>
        <v>0</v>
      </c>
      <c r="T396" s="42"/>
    </row>
    <row r="397" spans="1:20" s="2" customFormat="1" ht="12" hidden="1" customHeight="1">
      <c r="A397" s="1061"/>
      <c r="B397" s="1369"/>
      <c r="C397" s="1320"/>
      <c r="D397" s="1061"/>
      <c r="E397" s="1336"/>
      <c r="F397" s="1012"/>
      <c r="G397" s="223"/>
      <c r="H397" s="223"/>
      <c r="I397" s="1012"/>
      <c r="J397" s="36"/>
      <c r="K397" s="36"/>
      <c r="L397" s="38"/>
      <c r="M397" s="39"/>
      <c r="N397" s="44"/>
      <c r="O397" s="38"/>
      <c r="P397" s="246"/>
      <c r="Q397" s="45"/>
      <c r="R397" s="248"/>
      <c r="S397" s="37">
        <f>R397*E391</f>
        <v>0</v>
      </c>
      <c r="T397" s="42"/>
    </row>
    <row r="398" spans="1:20" s="2" customFormat="1" ht="12" hidden="1" customHeight="1">
      <c r="A398" s="1061"/>
      <c r="B398" s="1369"/>
      <c r="C398" s="1320"/>
      <c r="D398" s="1061"/>
      <c r="E398" s="1336"/>
      <c r="F398" s="1012"/>
      <c r="G398" s="223"/>
      <c r="H398" s="223"/>
      <c r="I398" s="1012"/>
      <c r="J398" s="36"/>
      <c r="K398" s="36"/>
      <c r="L398" s="38"/>
      <c r="M398" s="39"/>
      <c r="N398" s="44"/>
      <c r="O398" s="38"/>
      <c r="P398" s="246"/>
      <c r="Q398" s="45"/>
      <c r="R398" s="248"/>
      <c r="S398" s="37">
        <f>R398*E391</f>
        <v>0</v>
      </c>
      <c r="T398" s="42"/>
    </row>
    <row r="399" spans="1:20" s="2" customFormat="1" hidden="1">
      <c r="A399" s="1061"/>
      <c r="B399" s="1369"/>
      <c r="C399" s="1320"/>
      <c r="D399" s="1061"/>
      <c r="E399" s="1336"/>
      <c r="F399" s="1012"/>
      <c r="G399" s="224"/>
      <c r="H399" s="224"/>
      <c r="I399" s="1012"/>
      <c r="J399" s="31"/>
      <c r="K399" s="31"/>
      <c r="L399" s="32"/>
      <c r="M399" s="492"/>
      <c r="N399" s="493"/>
      <c r="O399" s="32"/>
      <c r="P399" s="246"/>
      <c r="Q399" s="45"/>
      <c r="R399" s="248"/>
      <c r="S399" s="37">
        <f>R399*E391</f>
        <v>0</v>
      </c>
      <c r="T399" s="42"/>
    </row>
    <row r="400" spans="1:20" s="1407" customFormat="1" ht="16.5" customHeight="1">
      <c r="A400" s="1396" t="s">
        <v>658</v>
      </c>
      <c r="B400" s="1397"/>
      <c r="C400" s="1398" t="s">
        <v>271</v>
      </c>
      <c r="D400" s="1399"/>
      <c r="E400" s="1825"/>
      <c r="F400" s="1399"/>
      <c r="G400" s="1400">
        <f>SUM(G364:G399)</f>
        <v>0</v>
      </c>
      <c r="H400" s="1399"/>
      <c r="I400" s="1399"/>
      <c r="J400" s="1400">
        <f>SUM(J364:J399)</f>
        <v>0</v>
      </c>
      <c r="K400" s="1399"/>
      <c r="L400" s="1399"/>
      <c r="M400" s="1401"/>
      <c r="N400" s="1402">
        <f>SUM(N364:N399)</f>
        <v>1987.9550711999998</v>
      </c>
      <c r="O400" s="1399">
        <f>SUM(O364:O399)</f>
        <v>1987.9550711999998</v>
      </c>
      <c r="P400" s="1399"/>
      <c r="Q400" s="1403"/>
      <c r="R400" s="1404"/>
      <c r="S400" s="1405"/>
      <c r="T400" s="1406"/>
    </row>
    <row r="401" spans="2:20" s="1365" customFormat="1" ht="15.75" customHeight="1">
      <c r="B401" s="1408"/>
      <c r="C401" s="1409" t="s">
        <v>659</v>
      </c>
      <c r="D401" s="1409"/>
      <c r="E401" s="1410"/>
      <c r="F401" s="1410"/>
      <c r="G401" s="1410"/>
      <c r="H401" s="1410"/>
      <c r="I401" s="1411"/>
      <c r="J401" s="1410"/>
      <c r="K401" s="1410"/>
      <c r="L401" s="1410"/>
      <c r="M401" s="1412"/>
      <c r="N401" s="1413"/>
      <c r="O401" s="1414"/>
      <c r="P401" s="1415">
        <f>P362+N400</f>
        <v>21173.567505151368</v>
      </c>
      <c r="Q401" s="1416" t="s">
        <v>594</v>
      </c>
      <c r="R401" s="1417"/>
      <c r="T401" s="1416"/>
    </row>
  </sheetData>
  <mergeCells count="25">
    <mergeCell ref="Q350:R350"/>
    <mergeCell ref="S345:T345"/>
    <mergeCell ref="C346:D346"/>
    <mergeCell ref="Q346:R346"/>
    <mergeCell ref="S346:T346"/>
    <mergeCell ref="C347:D347"/>
    <mergeCell ref="Q347:R347"/>
    <mergeCell ref="S347:T347"/>
    <mergeCell ref="C348:D348"/>
    <mergeCell ref="Q348:R348"/>
    <mergeCell ref="C349:D349"/>
    <mergeCell ref="Q349:R349"/>
    <mergeCell ref="S349:T349"/>
    <mergeCell ref="C362:D362"/>
    <mergeCell ref="Q362:R362"/>
    <mergeCell ref="S362:T362"/>
    <mergeCell ref="S351:T351"/>
    <mergeCell ref="Q354:R354"/>
    <mergeCell ref="S354:T354"/>
    <mergeCell ref="Q356:R356"/>
    <mergeCell ref="S356:T356"/>
    <mergeCell ref="Q360:R360"/>
    <mergeCell ref="S360:T360"/>
    <mergeCell ref="Q358:R358"/>
    <mergeCell ref="S358:T358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311"/>
  <sheetViews>
    <sheetView showGridLines="0" topLeftCell="A136" workbookViewId="0">
      <selection activeCell="K297" sqref="K297"/>
    </sheetView>
  </sheetViews>
  <sheetFormatPr defaultRowHeight="12"/>
  <cols>
    <col min="1" max="1" width="4.42578125" style="3" customWidth="1"/>
    <col min="2" max="2" width="8.7109375" style="3" customWidth="1"/>
    <col min="3" max="3" width="37.140625" style="3" customWidth="1"/>
    <col min="4" max="4" width="5" style="21" customWidth="1"/>
    <col min="5" max="5" width="5.7109375" style="340" customWidth="1"/>
    <col min="6" max="6" width="6" style="5" customWidth="1"/>
    <col min="7" max="7" width="7.85546875" style="5" hidden="1" customWidth="1"/>
    <col min="8" max="8" width="5.42578125" style="5" customWidth="1"/>
    <col min="9" max="9" width="5.28515625" style="5" customWidth="1"/>
    <col min="10" max="10" width="7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9.85546875" style="20" bestFit="1" customWidth="1"/>
    <col min="15" max="15" width="12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580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1316</v>
      </c>
      <c r="B2" s="583"/>
      <c r="C2" s="583"/>
      <c r="D2" s="584"/>
      <c r="E2" s="332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1128</v>
      </c>
      <c r="B3" s="583"/>
      <c r="C3" s="583"/>
      <c r="D3" s="584"/>
      <c r="E3" s="332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332"/>
      <c r="F4" s="584"/>
      <c r="G4" s="584"/>
      <c r="H4" s="584"/>
      <c r="I4" s="584"/>
      <c r="J4" s="585"/>
      <c r="K4" s="585"/>
      <c r="L4" s="584"/>
      <c r="M4" s="584"/>
      <c r="N4" s="586">
        <f>P311</f>
        <v>19584.923506126259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7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7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622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6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19.5" customHeight="1">
      <c r="A10" s="669">
        <v>1</v>
      </c>
      <c r="B10" s="227" t="s">
        <v>453</v>
      </c>
      <c r="C10" s="677" t="s">
        <v>1144</v>
      </c>
      <c r="D10" s="227" t="s">
        <v>377</v>
      </c>
      <c r="E10" s="684">
        <v>1</v>
      </c>
      <c r="F10" s="685">
        <v>6.02</v>
      </c>
      <c r="G10" s="219">
        <f>F10*E10</f>
        <v>6.02</v>
      </c>
      <c r="H10" s="219">
        <f>$H$9*F10</f>
        <v>8.7359555170421714</v>
      </c>
      <c r="I10" s="685">
        <v>0</v>
      </c>
      <c r="J10" s="219">
        <f>E10*I10</f>
        <v>0</v>
      </c>
      <c r="K10" s="219">
        <f>$K$9*I10</f>
        <v>0</v>
      </c>
      <c r="L10" s="220">
        <f>(R10*T10+R11*T11+R12*T12+R13*T13+R14*T14+R15*T15+R16*T16+R17*T17+R18*T18)*L$9</f>
        <v>5.8332014999999995</v>
      </c>
      <c r="M10" s="221">
        <f>H10+K10+L10</f>
        <v>14.569157017042171</v>
      </c>
      <c r="N10" s="222">
        <f>M10*E10</f>
        <v>14.569157017042171</v>
      </c>
      <c r="O10" s="219">
        <f>E10*L10</f>
        <v>5.8332014999999995</v>
      </c>
      <c r="P10" s="686" t="s">
        <v>455</v>
      </c>
      <c r="Q10" s="228" t="s">
        <v>377</v>
      </c>
      <c r="R10" s="687">
        <v>1</v>
      </c>
      <c r="S10" s="29">
        <f>R10*E10</f>
        <v>1</v>
      </c>
      <c r="T10" s="711">
        <v>5</v>
      </c>
    </row>
    <row r="11" spans="1:20" s="226" customFormat="1" hidden="1">
      <c r="A11" s="645"/>
      <c r="B11" s="644"/>
      <c r="C11" s="688"/>
      <c r="D11" s="644"/>
      <c r="E11" s="689"/>
      <c r="F11" s="690"/>
      <c r="G11" s="223"/>
      <c r="H11" s="223"/>
      <c r="I11" s="690"/>
      <c r="J11" s="36"/>
      <c r="K11" s="36"/>
      <c r="L11" s="38"/>
      <c r="M11" s="39"/>
      <c r="N11" s="44"/>
      <c r="O11" s="38"/>
      <c r="P11" s="691"/>
      <c r="Q11" s="692"/>
      <c r="R11" s="693"/>
      <c r="S11" s="42">
        <f>R11*E10</f>
        <v>0</v>
      </c>
      <c r="T11" s="694"/>
    </row>
    <row r="12" spans="1:20" s="226" customFormat="1" hidden="1">
      <c r="A12" s="645"/>
      <c r="B12" s="644"/>
      <c r="C12" s="688"/>
      <c r="D12" s="644"/>
      <c r="E12" s="689"/>
      <c r="F12" s="690"/>
      <c r="G12" s="223"/>
      <c r="H12" s="223"/>
      <c r="I12" s="690"/>
      <c r="J12" s="36"/>
      <c r="K12" s="36"/>
      <c r="L12" s="38"/>
      <c r="M12" s="39"/>
      <c r="N12" s="44"/>
      <c r="O12" s="38"/>
      <c r="P12" s="691"/>
      <c r="Q12" s="692"/>
      <c r="R12" s="693"/>
      <c r="S12" s="42">
        <f>R12*E10</f>
        <v>0</v>
      </c>
      <c r="T12" s="694"/>
    </row>
    <row r="13" spans="1:20" s="226" customFormat="1" hidden="1">
      <c r="A13" s="645"/>
      <c r="B13" s="644"/>
      <c r="C13" s="688"/>
      <c r="D13" s="644"/>
      <c r="E13" s="689"/>
      <c r="F13" s="690"/>
      <c r="G13" s="223"/>
      <c r="H13" s="223"/>
      <c r="I13" s="690"/>
      <c r="J13" s="36"/>
      <c r="K13" s="36"/>
      <c r="L13" s="38"/>
      <c r="M13" s="39"/>
      <c r="N13" s="44"/>
      <c r="O13" s="38"/>
      <c r="P13" s="691"/>
      <c r="Q13" s="692"/>
      <c r="R13" s="693"/>
      <c r="S13" s="42">
        <f>R13*E10</f>
        <v>0</v>
      </c>
      <c r="T13" s="694"/>
    </row>
    <row r="14" spans="1:20" s="226" customFormat="1" hidden="1">
      <c r="A14" s="645"/>
      <c r="B14" s="644"/>
      <c r="C14" s="688"/>
      <c r="D14" s="644"/>
      <c r="E14" s="689"/>
      <c r="F14" s="690"/>
      <c r="G14" s="223"/>
      <c r="H14" s="223"/>
      <c r="I14" s="690"/>
      <c r="J14" s="36"/>
      <c r="K14" s="36"/>
      <c r="L14" s="38"/>
      <c r="M14" s="39"/>
      <c r="N14" s="44"/>
      <c r="O14" s="38"/>
      <c r="P14" s="691"/>
      <c r="Q14" s="692"/>
      <c r="R14" s="693"/>
      <c r="S14" s="42">
        <f>R14*E10</f>
        <v>0</v>
      </c>
      <c r="T14" s="694"/>
    </row>
    <row r="15" spans="1:20" s="226" customFormat="1" hidden="1">
      <c r="A15" s="645"/>
      <c r="B15" s="644"/>
      <c r="C15" s="688"/>
      <c r="D15" s="644"/>
      <c r="E15" s="689"/>
      <c r="F15" s="690"/>
      <c r="G15" s="223"/>
      <c r="H15" s="223"/>
      <c r="I15" s="690"/>
      <c r="J15" s="36"/>
      <c r="K15" s="36"/>
      <c r="L15" s="38"/>
      <c r="M15" s="39"/>
      <c r="N15" s="44"/>
      <c r="O15" s="38"/>
      <c r="P15" s="691"/>
      <c r="Q15" s="692"/>
      <c r="R15" s="693"/>
      <c r="S15" s="42">
        <f>R15*E10</f>
        <v>0</v>
      </c>
      <c r="T15" s="694"/>
    </row>
    <row r="16" spans="1:20" s="226" customFormat="1" hidden="1">
      <c r="A16" s="645"/>
      <c r="B16" s="644"/>
      <c r="C16" s="688"/>
      <c r="D16" s="644"/>
      <c r="E16" s="689"/>
      <c r="F16" s="690"/>
      <c r="G16" s="223"/>
      <c r="H16" s="223"/>
      <c r="I16" s="690"/>
      <c r="J16" s="36"/>
      <c r="K16" s="36"/>
      <c r="L16" s="38"/>
      <c r="M16" s="39"/>
      <c r="N16" s="44"/>
      <c r="O16" s="38"/>
      <c r="P16" s="691"/>
      <c r="Q16" s="692"/>
      <c r="R16" s="693"/>
      <c r="S16" s="42">
        <f>R16*E10</f>
        <v>0</v>
      </c>
      <c r="T16" s="694"/>
    </row>
    <row r="17" spans="1:20" s="226" customFormat="1" hidden="1">
      <c r="A17" s="645"/>
      <c r="B17" s="644"/>
      <c r="C17" s="688"/>
      <c r="D17" s="644"/>
      <c r="E17" s="689"/>
      <c r="F17" s="690"/>
      <c r="G17" s="223"/>
      <c r="H17" s="223"/>
      <c r="I17" s="690"/>
      <c r="J17" s="36"/>
      <c r="K17" s="36"/>
      <c r="L17" s="38"/>
      <c r="M17" s="39"/>
      <c r="N17" s="44"/>
      <c r="O17" s="38"/>
      <c r="P17" s="691"/>
      <c r="Q17" s="692"/>
      <c r="R17" s="693"/>
      <c r="S17" s="42">
        <f>R17*E10</f>
        <v>0</v>
      </c>
      <c r="T17" s="694"/>
    </row>
    <row r="18" spans="1:20" s="226" customFormat="1" hidden="1">
      <c r="A18" s="645"/>
      <c r="B18" s="644"/>
      <c r="C18" s="688"/>
      <c r="D18" s="644"/>
      <c r="E18" s="689"/>
      <c r="F18" s="690"/>
      <c r="G18" s="653"/>
      <c r="H18" s="653"/>
      <c r="I18" s="690"/>
      <c r="J18" s="31"/>
      <c r="K18" s="31"/>
      <c r="L18" s="38"/>
      <c r="M18" s="39"/>
      <c r="N18" s="44"/>
      <c r="O18" s="38"/>
      <c r="P18" s="691"/>
      <c r="Q18" s="692"/>
      <c r="R18" s="693"/>
      <c r="S18" s="33">
        <f>R18*E10</f>
        <v>0</v>
      </c>
      <c r="T18" s="694"/>
    </row>
    <row r="19" spans="1:20" s="226" customFormat="1" ht="22.5" customHeight="1">
      <c r="A19" s="669">
        <f>A10+1</f>
        <v>2</v>
      </c>
      <c r="B19" s="227" t="s">
        <v>453</v>
      </c>
      <c r="C19" s="677" t="s">
        <v>1120</v>
      </c>
      <c r="D19" s="227" t="s">
        <v>377</v>
      </c>
      <c r="E19" s="684">
        <v>3</v>
      </c>
      <c r="F19" s="685">
        <v>6.02</v>
      </c>
      <c r="G19" s="219">
        <f>F19*E19</f>
        <v>18.059999999999999</v>
      </c>
      <c r="H19" s="219">
        <f>$H$9*F19</f>
        <v>8.7359555170421714</v>
      </c>
      <c r="I19" s="685">
        <v>0</v>
      </c>
      <c r="J19" s="219">
        <f>E19*I19</f>
        <v>0</v>
      </c>
      <c r="K19" s="219">
        <f>$K$9*I19</f>
        <v>0</v>
      </c>
      <c r="L19" s="220">
        <f>(R19*T19+R20*T20+R21*T21+R22*T22+R23*T23+R24*T24+R25*T25+R26*T26+R27*T27)*L$9</f>
        <v>9.3331223999999988</v>
      </c>
      <c r="M19" s="221">
        <f>H19+K19+L19</f>
        <v>18.069077917042172</v>
      </c>
      <c r="N19" s="222">
        <f>M19*E19</f>
        <v>54.207233751126516</v>
      </c>
      <c r="O19" s="219">
        <f>E19*L19</f>
        <v>27.999367199999995</v>
      </c>
      <c r="P19" s="686" t="s">
        <v>455</v>
      </c>
      <c r="Q19" s="228" t="s">
        <v>377</v>
      </c>
      <c r="R19" s="687">
        <v>1</v>
      </c>
      <c r="S19" s="29">
        <f>R19*E19</f>
        <v>3</v>
      </c>
      <c r="T19" s="711">
        <v>8</v>
      </c>
    </row>
    <row r="20" spans="1:20" s="226" customFormat="1" hidden="1">
      <c r="A20" s="645"/>
      <c r="B20" s="644"/>
      <c r="C20" s="688"/>
      <c r="D20" s="644"/>
      <c r="E20" s="689"/>
      <c r="F20" s="690"/>
      <c r="G20" s="223"/>
      <c r="H20" s="223"/>
      <c r="I20" s="690"/>
      <c r="J20" s="36"/>
      <c r="K20" s="36"/>
      <c r="L20" s="38"/>
      <c r="M20" s="39"/>
      <c r="N20" s="44"/>
      <c r="O20" s="38"/>
      <c r="P20" s="691"/>
      <c r="Q20" s="692"/>
      <c r="R20" s="693"/>
      <c r="S20" s="42">
        <f>R20*E19</f>
        <v>0</v>
      </c>
      <c r="T20" s="694"/>
    </row>
    <row r="21" spans="1:20" s="226" customFormat="1" hidden="1">
      <c r="A21" s="645"/>
      <c r="B21" s="644"/>
      <c r="C21" s="688"/>
      <c r="D21" s="644"/>
      <c r="E21" s="689"/>
      <c r="F21" s="690"/>
      <c r="G21" s="223"/>
      <c r="H21" s="223"/>
      <c r="I21" s="690"/>
      <c r="J21" s="36"/>
      <c r="K21" s="36"/>
      <c r="L21" s="38"/>
      <c r="M21" s="39"/>
      <c r="N21" s="44"/>
      <c r="O21" s="38"/>
      <c r="P21" s="691"/>
      <c r="Q21" s="692"/>
      <c r="R21" s="693"/>
      <c r="S21" s="42">
        <f>R21*E19</f>
        <v>0</v>
      </c>
      <c r="T21" s="694"/>
    </row>
    <row r="22" spans="1:20" s="226" customFormat="1" hidden="1">
      <c r="A22" s="645"/>
      <c r="B22" s="644"/>
      <c r="C22" s="688"/>
      <c r="D22" s="644"/>
      <c r="E22" s="689"/>
      <c r="F22" s="690"/>
      <c r="G22" s="223"/>
      <c r="H22" s="223"/>
      <c r="I22" s="690"/>
      <c r="J22" s="36"/>
      <c r="K22" s="36"/>
      <c r="L22" s="38"/>
      <c r="M22" s="39"/>
      <c r="N22" s="44"/>
      <c r="O22" s="38"/>
      <c r="P22" s="691"/>
      <c r="Q22" s="692"/>
      <c r="R22" s="693"/>
      <c r="S22" s="42">
        <f>R22*E19</f>
        <v>0</v>
      </c>
      <c r="T22" s="694"/>
    </row>
    <row r="23" spans="1:20" s="226" customFormat="1" hidden="1">
      <c r="A23" s="645"/>
      <c r="B23" s="644"/>
      <c r="C23" s="688"/>
      <c r="D23" s="644"/>
      <c r="E23" s="689"/>
      <c r="F23" s="690"/>
      <c r="G23" s="223"/>
      <c r="H23" s="223"/>
      <c r="I23" s="690"/>
      <c r="J23" s="36"/>
      <c r="K23" s="36"/>
      <c r="L23" s="38"/>
      <c r="M23" s="39"/>
      <c r="N23" s="44"/>
      <c r="O23" s="38"/>
      <c r="P23" s="691"/>
      <c r="Q23" s="692"/>
      <c r="R23" s="693"/>
      <c r="S23" s="42">
        <f>R23*E19</f>
        <v>0</v>
      </c>
      <c r="T23" s="694"/>
    </row>
    <row r="24" spans="1:20" s="226" customFormat="1" hidden="1">
      <c r="A24" s="645"/>
      <c r="B24" s="644"/>
      <c r="C24" s="688"/>
      <c r="D24" s="644"/>
      <c r="E24" s="689"/>
      <c r="F24" s="690"/>
      <c r="G24" s="223"/>
      <c r="H24" s="223"/>
      <c r="I24" s="690"/>
      <c r="J24" s="36"/>
      <c r="K24" s="36"/>
      <c r="L24" s="38"/>
      <c r="M24" s="39"/>
      <c r="N24" s="44"/>
      <c r="O24" s="38"/>
      <c r="P24" s="691"/>
      <c r="Q24" s="692"/>
      <c r="R24" s="693"/>
      <c r="S24" s="42">
        <f>R24*E19</f>
        <v>0</v>
      </c>
      <c r="T24" s="694"/>
    </row>
    <row r="25" spans="1:20" s="226" customFormat="1" hidden="1">
      <c r="A25" s="645"/>
      <c r="B25" s="644"/>
      <c r="C25" s="688"/>
      <c r="D25" s="644"/>
      <c r="E25" s="689"/>
      <c r="F25" s="690"/>
      <c r="G25" s="223"/>
      <c r="H25" s="223"/>
      <c r="I25" s="690"/>
      <c r="J25" s="36"/>
      <c r="K25" s="36"/>
      <c r="L25" s="38"/>
      <c r="M25" s="39"/>
      <c r="N25" s="44"/>
      <c r="O25" s="38"/>
      <c r="P25" s="691"/>
      <c r="Q25" s="692"/>
      <c r="R25" s="693"/>
      <c r="S25" s="42">
        <f>R25*E19</f>
        <v>0</v>
      </c>
      <c r="T25" s="694"/>
    </row>
    <row r="26" spans="1:20" s="226" customFormat="1" hidden="1">
      <c r="A26" s="645"/>
      <c r="B26" s="644"/>
      <c r="C26" s="688"/>
      <c r="D26" s="644"/>
      <c r="E26" s="689"/>
      <c r="F26" s="690"/>
      <c r="G26" s="223"/>
      <c r="H26" s="223"/>
      <c r="I26" s="690"/>
      <c r="J26" s="36"/>
      <c r="K26" s="36"/>
      <c r="L26" s="38"/>
      <c r="M26" s="39"/>
      <c r="N26" s="44"/>
      <c r="O26" s="38"/>
      <c r="P26" s="691"/>
      <c r="Q26" s="692"/>
      <c r="R26" s="693"/>
      <c r="S26" s="42">
        <f>R26*E19</f>
        <v>0</v>
      </c>
      <c r="T26" s="694"/>
    </row>
    <row r="27" spans="1:20" s="226" customFormat="1" hidden="1">
      <c r="A27" s="645"/>
      <c r="B27" s="644"/>
      <c r="C27" s="688"/>
      <c r="D27" s="644"/>
      <c r="E27" s="689"/>
      <c r="F27" s="690"/>
      <c r="G27" s="653"/>
      <c r="H27" s="653"/>
      <c r="I27" s="690"/>
      <c r="J27" s="31"/>
      <c r="K27" s="31"/>
      <c r="L27" s="38"/>
      <c r="M27" s="39"/>
      <c r="N27" s="44"/>
      <c r="O27" s="38"/>
      <c r="P27" s="691"/>
      <c r="Q27" s="692"/>
      <c r="R27" s="693"/>
      <c r="S27" s="33">
        <f>R27*E19</f>
        <v>0</v>
      </c>
      <c r="T27" s="694"/>
    </row>
    <row r="28" spans="1:20" s="226" customFormat="1" ht="22.5" customHeight="1">
      <c r="A28" s="669">
        <f>A19+1</f>
        <v>3</v>
      </c>
      <c r="B28" s="227" t="s">
        <v>453</v>
      </c>
      <c r="C28" s="677" t="s">
        <v>454</v>
      </c>
      <c r="D28" s="227" t="s">
        <v>377</v>
      </c>
      <c r="E28" s="684">
        <v>1</v>
      </c>
      <c r="F28" s="685">
        <v>6.02</v>
      </c>
      <c r="G28" s="219">
        <f>F28*E28</f>
        <v>6.02</v>
      </c>
      <c r="H28" s="219">
        <f>$H$9*F28</f>
        <v>8.7359555170421714</v>
      </c>
      <c r="I28" s="685">
        <v>0</v>
      </c>
      <c r="J28" s="219">
        <f>E28*I28</f>
        <v>0</v>
      </c>
      <c r="K28" s="219">
        <f>$K$9*I28</f>
        <v>0</v>
      </c>
      <c r="L28" s="220">
        <f>(R28*T28+R29*T29+R30*T30+R31*T31+R32*T32+R33*T33+R34*T34+R35*T35+R36*T36)*L$9</f>
        <v>13.999683599999997</v>
      </c>
      <c r="M28" s="221">
        <f>H28+K28+L28</f>
        <v>22.735639117042169</v>
      </c>
      <c r="N28" s="222">
        <f>M28*E28</f>
        <v>22.735639117042169</v>
      </c>
      <c r="O28" s="219">
        <f>E28*L28</f>
        <v>13.999683599999997</v>
      </c>
      <c r="P28" s="686" t="s">
        <v>455</v>
      </c>
      <c r="Q28" s="228" t="s">
        <v>377</v>
      </c>
      <c r="R28" s="687">
        <v>1</v>
      </c>
      <c r="S28" s="29">
        <f>R28*E28</f>
        <v>1</v>
      </c>
      <c r="T28" s="711">
        <v>12</v>
      </c>
    </row>
    <row r="29" spans="1:20" s="226" customFormat="1" hidden="1">
      <c r="A29" s="645"/>
      <c r="B29" s="644"/>
      <c r="C29" s="688"/>
      <c r="D29" s="644"/>
      <c r="E29" s="689"/>
      <c r="F29" s="690"/>
      <c r="G29" s="223"/>
      <c r="H29" s="223"/>
      <c r="I29" s="690"/>
      <c r="J29" s="36"/>
      <c r="K29" s="36"/>
      <c r="L29" s="38"/>
      <c r="M29" s="39"/>
      <c r="N29" s="44"/>
      <c r="O29" s="38"/>
      <c r="P29" s="691"/>
      <c r="Q29" s="692"/>
      <c r="R29" s="693"/>
      <c r="S29" s="42">
        <f>R29*E28</f>
        <v>0</v>
      </c>
      <c r="T29" s="694"/>
    </row>
    <row r="30" spans="1:20" s="226" customFormat="1" hidden="1">
      <c r="A30" s="645"/>
      <c r="B30" s="644"/>
      <c r="C30" s="688"/>
      <c r="D30" s="644"/>
      <c r="E30" s="689"/>
      <c r="F30" s="690"/>
      <c r="G30" s="223"/>
      <c r="H30" s="223"/>
      <c r="I30" s="690"/>
      <c r="J30" s="36"/>
      <c r="K30" s="36"/>
      <c r="L30" s="38"/>
      <c r="M30" s="39"/>
      <c r="N30" s="44"/>
      <c r="O30" s="38"/>
      <c r="P30" s="691"/>
      <c r="Q30" s="692"/>
      <c r="R30" s="693"/>
      <c r="S30" s="42">
        <f>R30*E28</f>
        <v>0</v>
      </c>
      <c r="T30" s="694"/>
    </row>
    <row r="31" spans="1:20" s="226" customFormat="1" hidden="1">
      <c r="A31" s="645"/>
      <c r="B31" s="644"/>
      <c r="C31" s="688"/>
      <c r="D31" s="644"/>
      <c r="E31" s="689"/>
      <c r="F31" s="690"/>
      <c r="G31" s="223"/>
      <c r="H31" s="223"/>
      <c r="I31" s="690"/>
      <c r="J31" s="36"/>
      <c r="K31" s="36"/>
      <c r="L31" s="38"/>
      <c r="M31" s="39"/>
      <c r="N31" s="44"/>
      <c r="O31" s="38"/>
      <c r="P31" s="691"/>
      <c r="Q31" s="692"/>
      <c r="R31" s="693"/>
      <c r="S31" s="42">
        <f>R31*E28</f>
        <v>0</v>
      </c>
      <c r="T31" s="694"/>
    </row>
    <row r="32" spans="1:20" s="226" customFormat="1" hidden="1">
      <c r="A32" s="645"/>
      <c r="B32" s="644"/>
      <c r="C32" s="688"/>
      <c r="D32" s="644"/>
      <c r="E32" s="689"/>
      <c r="F32" s="690"/>
      <c r="G32" s="223"/>
      <c r="H32" s="223"/>
      <c r="I32" s="690"/>
      <c r="J32" s="36"/>
      <c r="K32" s="36"/>
      <c r="L32" s="38"/>
      <c r="M32" s="39"/>
      <c r="N32" s="44"/>
      <c r="O32" s="38"/>
      <c r="P32" s="691"/>
      <c r="Q32" s="692"/>
      <c r="R32" s="693"/>
      <c r="S32" s="42">
        <f>R32*E28</f>
        <v>0</v>
      </c>
      <c r="T32" s="694"/>
    </row>
    <row r="33" spans="1:20" s="226" customFormat="1" hidden="1">
      <c r="A33" s="645"/>
      <c r="B33" s="644"/>
      <c r="C33" s="688"/>
      <c r="D33" s="644"/>
      <c r="E33" s="689"/>
      <c r="F33" s="690"/>
      <c r="G33" s="223"/>
      <c r="H33" s="223"/>
      <c r="I33" s="690"/>
      <c r="J33" s="36"/>
      <c r="K33" s="36"/>
      <c r="L33" s="38"/>
      <c r="M33" s="39"/>
      <c r="N33" s="44"/>
      <c r="O33" s="38"/>
      <c r="P33" s="691"/>
      <c r="Q33" s="692"/>
      <c r="R33" s="693"/>
      <c r="S33" s="42">
        <f>R33*E28</f>
        <v>0</v>
      </c>
      <c r="T33" s="694"/>
    </row>
    <row r="34" spans="1:20" s="226" customFormat="1" hidden="1">
      <c r="A34" s="645"/>
      <c r="B34" s="644"/>
      <c r="C34" s="688"/>
      <c r="D34" s="644"/>
      <c r="E34" s="689"/>
      <c r="F34" s="690"/>
      <c r="G34" s="223"/>
      <c r="H34" s="223"/>
      <c r="I34" s="690"/>
      <c r="J34" s="36"/>
      <c r="K34" s="36"/>
      <c r="L34" s="38"/>
      <c r="M34" s="39"/>
      <c r="N34" s="44"/>
      <c r="O34" s="38"/>
      <c r="P34" s="691"/>
      <c r="Q34" s="692"/>
      <c r="R34" s="693"/>
      <c r="S34" s="42">
        <f>R34*E28</f>
        <v>0</v>
      </c>
      <c r="T34" s="694"/>
    </row>
    <row r="35" spans="1:20" s="226" customFormat="1" hidden="1">
      <c r="A35" s="645"/>
      <c r="B35" s="644"/>
      <c r="C35" s="688"/>
      <c r="D35" s="644"/>
      <c r="E35" s="689"/>
      <c r="F35" s="690"/>
      <c r="G35" s="223"/>
      <c r="H35" s="223"/>
      <c r="I35" s="690"/>
      <c r="J35" s="36"/>
      <c r="K35" s="36"/>
      <c r="L35" s="38"/>
      <c r="M35" s="39"/>
      <c r="N35" s="44"/>
      <c r="O35" s="38"/>
      <c r="P35" s="691"/>
      <c r="Q35" s="692"/>
      <c r="R35" s="693"/>
      <c r="S35" s="42">
        <f>R35*E28</f>
        <v>0</v>
      </c>
      <c r="T35" s="694"/>
    </row>
    <row r="36" spans="1:20" s="226" customFormat="1" hidden="1">
      <c r="A36" s="645"/>
      <c r="B36" s="644"/>
      <c r="C36" s="688"/>
      <c r="D36" s="644"/>
      <c r="E36" s="689"/>
      <c r="F36" s="690"/>
      <c r="G36" s="653"/>
      <c r="H36" s="653"/>
      <c r="I36" s="690"/>
      <c r="J36" s="31"/>
      <c r="K36" s="31"/>
      <c r="L36" s="38"/>
      <c r="M36" s="39"/>
      <c r="N36" s="44"/>
      <c r="O36" s="38"/>
      <c r="P36" s="691"/>
      <c r="Q36" s="692"/>
      <c r="R36" s="693"/>
      <c r="S36" s="33">
        <f>R36*E28</f>
        <v>0</v>
      </c>
      <c r="T36" s="694"/>
    </row>
    <row r="37" spans="1:20" s="226" customFormat="1" ht="22.5" customHeight="1">
      <c r="A37" s="669">
        <f>A28+1</f>
        <v>4</v>
      </c>
      <c r="B37" s="227" t="s">
        <v>453</v>
      </c>
      <c r="C37" s="677" t="s">
        <v>457</v>
      </c>
      <c r="D37" s="227" t="s">
        <v>377</v>
      </c>
      <c r="E37" s="684">
        <v>2</v>
      </c>
      <c r="F37" s="685">
        <v>6.02</v>
      </c>
      <c r="G37" s="219">
        <f>F37*E37</f>
        <v>12.04</v>
      </c>
      <c r="H37" s="219">
        <f>$H$9*F37</f>
        <v>8.7359555170421714</v>
      </c>
      <c r="I37" s="685">
        <v>0</v>
      </c>
      <c r="J37" s="219">
        <f>E37*I37</f>
        <v>0</v>
      </c>
      <c r="K37" s="219">
        <f>$K$9*I37</f>
        <v>0</v>
      </c>
      <c r="L37" s="220">
        <f>(R37*T37+R38*T38+R39*T39+R40*T40+R41*T41+R42*T42+R43*T43+R44*T44+R45*T45)*L$9</f>
        <v>27.999367199999995</v>
      </c>
      <c r="M37" s="221">
        <f>H37+K37+L37</f>
        <v>36.735322717042166</v>
      </c>
      <c r="N37" s="222">
        <f>M37*E37</f>
        <v>73.470645434084332</v>
      </c>
      <c r="O37" s="219">
        <f>E37*L37</f>
        <v>55.998734399999989</v>
      </c>
      <c r="P37" s="686" t="s">
        <v>455</v>
      </c>
      <c r="Q37" s="228" t="s">
        <v>377</v>
      </c>
      <c r="R37" s="687">
        <v>1</v>
      </c>
      <c r="S37" s="29">
        <f>R37*E37</f>
        <v>2</v>
      </c>
      <c r="T37" s="711">
        <v>24</v>
      </c>
    </row>
    <row r="38" spans="1:20" s="226" customFormat="1" hidden="1">
      <c r="A38" s="645"/>
      <c r="B38" s="644"/>
      <c r="C38" s="688"/>
      <c r="D38" s="644"/>
      <c r="E38" s="689"/>
      <c r="F38" s="690"/>
      <c r="G38" s="223"/>
      <c r="H38" s="223"/>
      <c r="I38" s="690"/>
      <c r="J38" s="36"/>
      <c r="K38" s="36"/>
      <c r="L38" s="38"/>
      <c r="M38" s="39"/>
      <c r="N38" s="44"/>
      <c r="O38" s="38"/>
      <c r="P38" s="691"/>
      <c r="Q38" s="692"/>
      <c r="R38" s="693"/>
      <c r="S38" s="42">
        <f>R38*E37</f>
        <v>0</v>
      </c>
      <c r="T38" s="694"/>
    </row>
    <row r="39" spans="1:20" s="226" customFormat="1" hidden="1">
      <c r="A39" s="645"/>
      <c r="B39" s="644"/>
      <c r="C39" s="688"/>
      <c r="D39" s="644"/>
      <c r="E39" s="689"/>
      <c r="F39" s="690"/>
      <c r="G39" s="223"/>
      <c r="H39" s="223"/>
      <c r="I39" s="690"/>
      <c r="J39" s="36"/>
      <c r="K39" s="36"/>
      <c r="L39" s="38"/>
      <c r="M39" s="39"/>
      <c r="N39" s="44"/>
      <c r="O39" s="38"/>
      <c r="P39" s="691"/>
      <c r="Q39" s="692"/>
      <c r="R39" s="693"/>
      <c r="S39" s="42">
        <f>R39*E37</f>
        <v>0</v>
      </c>
      <c r="T39" s="694"/>
    </row>
    <row r="40" spans="1:20" s="226" customFormat="1" hidden="1">
      <c r="A40" s="645"/>
      <c r="B40" s="644"/>
      <c r="C40" s="688"/>
      <c r="D40" s="644"/>
      <c r="E40" s="689"/>
      <c r="F40" s="690"/>
      <c r="G40" s="223"/>
      <c r="H40" s="223"/>
      <c r="I40" s="690"/>
      <c r="J40" s="36"/>
      <c r="K40" s="36"/>
      <c r="L40" s="38"/>
      <c r="M40" s="39"/>
      <c r="N40" s="44"/>
      <c r="O40" s="38"/>
      <c r="P40" s="691"/>
      <c r="Q40" s="692"/>
      <c r="R40" s="693"/>
      <c r="S40" s="42">
        <f>R40*E37</f>
        <v>0</v>
      </c>
      <c r="T40" s="694"/>
    </row>
    <row r="41" spans="1:20" s="226" customFormat="1" hidden="1">
      <c r="A41" s="645"/>
      <c r="B41" s="644"/>
      <c r="C41" s="688"/>
      <c r="D41" s="644"/>
      <c r="E41" s="689"/>
      <c r="F41" s="690"/>
      <c r="G41" s="223"/>
      <c r="H41" s="223"/>
      <c r="I41" s="690"/>
      <c r="J41" s="36"/>
      <c r="K41" s="36"/>
      <c r="L41" s="38"/>
      <c r="M41" s="39"/>
      <c r="N41" s="44"/>
      <c r="O41" s="38"/>
      <c r="P41" s="691"/>
      <c r="Q41" s="692"/>
      <c r="R41" s="693"/>
      <c r="S41" s="42">
        <f>R41*E37</f>
        <v>0</v>
      </c>
      <c r="T41" s="694"/>
    </row>
    <row r="42" spans="1:20" s="226" customFormat="1" hidden="1">
      <c r="A42" s="645"/>
      <c r="B42" s="644"/>
      <c r="C42" s="688"/>
      <c r="D42" s="644"/>
      <c r="E42" s="689"/>
      <c r="F42" s="690"/>
      <c r="G42" s="223"/>
      <c r="H42" s="223"/>
      <c r="I42" s="690"/>
      <c r="J42" s="36"/>
      <c r="K42" s="36"/>
      <c r="L42" s="38"/>
      <c r="M42" s="39"/>
      <c r="N42" s="44"/>
      <c r="O42" s="38"/>
      <c r="P42" s="691"/>
      <c r="Q42" s="692"/>
      <c r="R42" s="693"/>
      <c r="S42" s="42">
        <f>R42*E37</f>
        <v>0</v>
      </c>
      <c r="T42" s="694"/>
    </row>
    <row r="43" spans="1:20" s="226" customFormat="1" hidden="1">
      <c r="A43" s="645"/>
      <c r="B43" s="644"/>
      <c r="C43" s="688"/>
      <c r="D43" s="644"/>
      <c r="E43" s="689"/>
      <c r="F43" s="690"/>
      <c r="G43" s="223"/>
      <c r="H43" s="223"/>
      <c r="I43" s="690"/>
      <c r="J43" s="36"/>
      <c r="K43" s="36"/>
      <c r="L43" s="38"/>
      <c r="M43" s="39"/>
      <c r="N43" s="44"/>
      <c r="O43" s="38"/>
      <c r="P43" s="691"/>
      <c r="Q43" s="692"/>
      <c r="R43" s="693"/>
      <c r="S43" s="42">
        <f>R43*E37</f>
        <v>0</v>
      </c>
      <c r="T43" s="694"/>
    </row>
    <row r="44" spans="1:20" s="226" customFormat="1" hidden="1">
      <c r="A44" s="645"/>
      <c r="B44" s="644"/>
      <c r="C44" s="688"/>
      <c r="D44" s="644"/>
      <c r="E44" s="689"/>
      <c r="F44" s="690"/>
      <c r="G44" s="223"/>
      <c r="H44" s="223"/>
      <c r="I44" s="690"/>
      <c r="J44" s="36"/>
      <c r="K44" s="36"/>
      <c r="L44" s="38"/>
      <c r="M44" s="39"/>
      <c r="N44" s="44"/>
      <c r="O44" s="38"/>
      <c r="P44" s="691"/>
      <c r="Q44" s="692"/>
      <c r="R44" s="693"/>
      <c r="S44" s="42">
        <f>R44*E37</f>
        <v>0</v>
      </c>
      <c r="T44" s="694"/>
    </row>
    <row r="45" spans="1:20" s="226" customFormat="1" hidden="1">
      <c r="A45" s="645"/>
      <c r="B45" s="644"/>
      <c r="C45" s="688"/>
      <c r="D45" s="644"/>
      <c r="E45" s="689"/>
      <c r="F45" s="690"/>
      <c r="G45" s="653"/>
      <c r="H45" s="653"/>
      <c r="I45" s="690"/>
      <c r="J45" s="31"/>
      <c r="K45" s="31"/>
      <c r="L45" s="38"/>
      <c r="M45" s="39"/>
      <c r="N45" s="44"/>
      <c r="O45" s="38"/>
      <c r="P45" s="691"/>
      <c r="Q45" s="692"/>
      <c r="R45" s="693"/>
      <c r="S45" s="33">
        <f>R45*E37</f>
        <v>0</v>
      </c>
      <c r="T45" s="694"/>
    </row>
    <row r="46" spans="1:20" s="226" customFormat="1" ht="18.75" customHeight="1">
      <c r="A46" s="669">
        <f>A37+1</f>
        <v>5</v>
      </c>
      <c r="B46" s="227"/>
      <c r="C46" s="677" t="s">
        <v>1145</v>
      </c>
      <c r="D46" s="227" t="s">
        <v>377</v>
      </c>
      <c r="E46" s="684">
        <v>24</v>
      </c>
      <c r="F46" s="685">
        <v>0</v>
      </c>
      <c r="G46" s="219">
        <f>F46*E46</f>
        <v>0</v>
      </c>
      <c r="H46" s="219">
        <f>$H$9*F46</f>
        <v>0</v>
      </c>
      <c r="I46" s="685">
        <v>0</v>
      </c>
      <c r="J46" s="219">
        <f>E46*I46</f>
        <v>0</v>
      </c>
      <c r="K46" s="219">
        <f>$K$9*I46</f>
        <v>0</v>
      </c>
      <c r="L46" s="220">
        <f>(R46*T46+R47*T47+R48*T48+R49*T49+R50*T50+R51*T51+R52*T52+R53*T53+R54*T54)*L$9</f>
        <v>1.652740425</v>
      </c>
      <c r="M46" s="218">
        <f>H46+K46+L46</f>
        <v>1.652740425</v>
      </c>
      <c r="N46" s="222">
        <f>M46*E46</f>
        <v>39.665770199999997</v>
      </c>
      <c r="O46" s="219">
        <f>E46*L46</f>
        <v>39.665770199999997</v>
      </c>
      <c r="P46" s="686" t="s">
        <v>428</v>
      </c>
      <c r="Q46" s="228" t="s">
        <v>377</v>
      </c>
      <c r="R46" s="687">
        <v>1</v>
      </c>
      <c r="S46" s="29">
        <f>R46*E46</f>
        <v>24</v>
      </c>
      <c r="T46" s="781">
        <f>1.7/1.2</f>
        <v>1.4166666666666667</v>
      </c>
    </row>
    <row r="47" spans="1:20" s="226" customFormat="1" ht="12" hidden="1" customHeight="1">
      <c r="A47" s="645"/>
      <c r="B47" s="644"/>
      <c r="C47" s="688"/>
      <c r="D47" s="644"/>
      <c r="E47" s="689"/>
      <c r="F47" s="690"/>
      <c r="G47" s="223"/>
      <c r="H47" s="223"/>
      <c r="I47" s="690"/>
      <c r="J47" s="36"/>
      <c r="K47" s="36"/>
      <c r="L47" s="38"/>
      <c r="M47" s="230"/>
      <c r="N47" s="44"/>
      <c r="O47" s="38"/>
      <c r="P47" s="691"/>
      <c r="Q47" s="692"/>
      <c r="R47" s="693"/>
      <c r="S47" s="42">
        <f>R47*E46</f>
        <v>0</v>
      </c>
      <c r="T47" s="694"/>
    </row>
    <row r="48" spans="1:20" s="226" customFormat="1" ht="12" hidden="1" customHeight="1">
      <c r="A48" s="645"/>
      <c r="B48" s="644"/>
      <c r="C48" s="688"/>
      <c r="D48" s="644"/>
      <c r="E48" s="689"/>
      <c r="F48" s="690"/>
      <c r="G48" s="223"/>
      <c r="H48" s="223"/>
      <c r="I48" s="690"/>
      <c r="J48" s="36"/>
      <c r="K48" s="36"/>
      <c r="L48" s="38"/>
      <c r="M48" s="230"/>
      <c r="N48" s="44"/>
      <c r="O48" s="38"/>
      <c r="P48" s="691"/>
      <c r="Q48" s="692"/>
      <c r="R48" s="693"/>
      <c r="S48" s="42">
        <f>R48*E46</f>
        <v>0</v>
      </c>
      <c r="T48" s="694"/>
    </row>
    <row r="49" spans="1:20" s="226" customFormat="1" ht="12" hidden="1" customHeight="1">
      <c r="A49" s="645"/>
      <c r="B49" s="644"/>
      <c r="C49" s="688"/>
      <c r="D49" s="644"/>
      <c r="E49" s="689"/>
      <c r="F49" s="690"/>
      <c r="G49" s="223"/>
      <c r="H49" s="223"/>
      <c r="I49" s="690"/>
      <c r="J49" s="36"/>
      <c r="K49" s="36"/>
      <c r="L49" s="38"/>
      <c r="M49" s="230"/>
      <c r="N49" s="44"/>
      <c r="O49" s="38"/>
      <c r="P49" s="691"/>
      <c r="Q49" s="692"/>
      <c r="R49" s="693"/>
      <c r="S49" s="42">
        <f>R49*E46</f>
        <v>0</v>
      </c>
      <c r="T49" s="694"/>
    </row>
    <row r="50" spans="1:20" s="226" customFormat="1" ht="12" hidden="1" customHeight="1">
      <c r="A50" s="645"/>
      <c r="B50" s="644"/>
      <c r="C50" s="688"/>
      <c r="D50" s="644"/>
      <c r="E50" s="689"/>
      <c r="F50" s="690"/>
      <c r="G50" s="223"/>
      <c r="H50" s="223"/>
      <c r="I50" s="690"/>
      <c r="J50" s="36"/>
      <c r="K50" s="36"/>
      <c r="L50" s="38"/>
      <c r="M50" s="230"/>
      <c r="N50" s="44"/>
      <c r="O50" s="38"/>
      <c r="P50" s="691"/>
      <c r="Q50" s="692"/>
      <c r="R50" s="693"/>
      <c r="S50" s="42">
        <f>R50*E46</f>
        <v>0</v>
      </c>
      <c r="T50" s="694"/>
    </row>
    <row r="51" spans="1:20" s="226" customFormat="1" ht="12" hidden="1" customHeight="1">
      <c r="A51" s="645"/>
      <c r="B51" s="644"/>
      <c r="C51" s="688"/>
      <c r="D51" s="644"/>
      <c r="E51" s="689"/>
      <c r="F51" s="690"/>
      <c r="G51" s="223"/>
      <c r="H51" s="223"/>
      <c r="I51" s="690"/>
      <c r="J51" s="36"/>
      <c r="K51" s="36"/>
      <c r="L51" s="38"/>
      <c r="M51" s="230"/>
      <c r="N51" s="44"/>
      <c r="O51" s="38"/>
      <c r="P51" s="691"/>
      <c r="Q51" s="692"/>
      <c r="R51" s="693"/>
      <c r="S51" s="42">
        <f>R51*E46</f>
        <v>0</v>
      </c>
      <c r="T51" s="694"/>
    </row>
    <row r="52" spans="1:20" s="226" customFormat="1" ht="12" hidden="1" customHeight="1">
      <c r="A52" s="645"/>
      <c r="B52" s="644"/>
      <c r="C52" s="688"/>
      <c r="D52" s="644"/>
      <c r="E52" s="689"/>
      <c r="F52" s="690"/>
      <c r="G52" s="223"/>
      <c r="H52" s="223"/>
      <c r="I52" s="690"/>
      <c r="J52" s="36"/>
      <c r="K52" s="36"/>
      <c r="L52" s="38"/>
      <c r="M52" s="230"/>
      <c r="N52" s="44"/>
      <c r="O52" s="38"/>
      <c r="P52" s="691"/>
      <c r="Q52" s="692"/>
      <c r="R52" s="693"/>
      <c r="S52" s="42">
        <f>R52*E46</f>
        <v>0</v>
      </c>
      <c r="T52" s="694"/>
    </row>
    <row r="53" spans="1:20" s="226" customFormat="1" ht="12" hidden="1" customHeight="1">
      <c r="A53" s="645"/>
      <c r="B53" s="644"/>
      <c r="C53" s="688"/>
      <c r="D53" s="644"/>
      <c r="E53" s="689"/>
      <c r="F53" s="690"/>
      <c r="G53" s="223"/>
      <c r="H53" s="223"/>
      <c r="I53" s="690"/>
      <c r="J53" s="36"/>
      <c r="K53" s="36"/>
      <c r="L53" s="38"/>
      <c r="M53" s="230"/>
      <c r="N53" s="44"/>
      <c r="O53" s="38"/>
      <c r="P53" s="691"/>
      <c r="Q53" s="692"/>
      <c r="R53" s="693"/>
      <c r="S53" s="42">
        <f>R53*E46</f>
        <v>0</v>
      </c>
      <c r="T53" s="694"/>
    </row>
    <row r="54" spans="1:20" s="226" customFormat="1" hidden="1">
      <c r="A54" s="645"/>
      <c r="B54" s="644"/>
      <c r="C54" s="688"/>
      <c r="D54" s="644"/>
      <c r="E54" s="689"/>
      <c r="F54" s="690"/>
      <c r="G54" s="653"/>
      <c r="H54" s="653"/>
      <c r="I54" s="690"/>
      <c r="J54" s="31"/>
      <c r="K54" s="31"/>
      <c r="L54" s="38"/>
      <c r="M54" s="230"/>
      <c r="N54" s="44"/>
      <c r="O54" s="38"/>
      <c r="P54" s="691"/>
      <c r="Q54" s="692"/>
      <c r="R54" s="693"/>
      <c r="S54" s="33">
        <f>R54*E46</f>
        <v>0</v>
      </c>
      <c r="T54" s="694"/>
    </row>
    <row r="55" spans="1:20" s="226" customFormat="1" ht="18.75" customHeight="1">
      <c r="A55" s="669">
        <f>A46+1</f>
        <v>6</v>
      </c>
      <c r="B55" s="227"/>
      <c r="C55" s="677" t="s">
        <v>1129</v>
      </c>
      <c r="D55" s="227" t="s">
        <v>377</v>
      </c>
      <c r="E55" s="684">
        <v>31</v>
      </c>
      <c r="F55" s="685">
        <v>0</v>
      </c>
      <c r="G55" s="219">
        <f>F55*E55</f>
        <v>0</v>
      </c>
      <c r="H55" s="219">
        <f>$H$9*F55</f>
        <v>0</v>
      </c>
      <c r="I55" s="685">
        <v>0</v>
      </c>
      <c r="J55" s="219">
        <f>E55*I55</f>
        <v>0</v>
      </c>
      <c r="K55" s="219">
        <f>$K$9*I55</f>
        <v>0</v>
      </c>
      <c r="L55" s="220">
        <f>(R55*T55+R56*T56+R57*T57+R58*T58+R59*T59+R60*T60+R61*T61+R62*T62+R63*T63)*L$9</f>
        <v>1.652740425</v>
      </c>
      <c r="M55" s="218">
        <f>H55+K55+L55</f>
        <v>1.652740425</v>
      </c>
      <c r="N55" s="222">
        <f>M55*E55</f>
        <v>51.234953175000001</v>
      </c>
      <c r="O55" s="219">
        <f>E55*L55</f>
        <v>51.234953175000001</v>
      </c>
      <c r="P55" s="686" t="s">
        <v>428</v>
      </c>
      <c r="Q55" s="228" t="s">
        <v>377</v>
      </c>
      <c r="R55" s="687">
        <v>1</v>
      </c>
      <c r="S55" s="29">
        <f>R55*E55</f>
        <v>31</v>
      </c>
      <c r="T55" s="781">
        <f>1.7/1.2</f>
        <v>1.4166666666666667</v>
      </c>
    </row>
    <row r="56" spans="1:20" s="226" customFormat="1" ht="12" hidden="1" customHeight="1">
      <c r="A56" s="645"/>
      <c r="B56" s="644"/>
      <c r="C56" s="688"/>
      <c r="D56" s="644"/>
      <c r="E56" s="689"/>
      <c r="F56" s="690"/>
      <c r="G56" s="223"/>
      <c r="H56" s="223"/>
      <c r="I56" s="690"/>
      <c r="J56" s="36"/>
      <c r="K56" s="36"/>
      <c r="L56" s="38"/>
      <c r="M56" s="230"/>
      <c r="N56" s="44"/>
      <c r="O56" s="38"/>
      <c r="P56" s="691"/>
      <c r="Q56" s="692"/>
      <c r="R56" s="693"/>
      <c r="S56" s="42">
        <f>R56*E55</f>
        <v>0</v>
      </c>
      <c r="T56" s="694"/>
    </row>
    <row r="57" spans="1:20" s="226" customFormat="1" ht="12" hidden="1" customHeight="1">
      <c r="A57" s="645"/>
      <c r="B57" s="644"/>
      <c r="C57" s="688"/>
      <c r="D57" s="644"/>
      <c r="E57" s="689"/>
      <c r="F57" s="690"/>
      <c r="G57" s="223"/>
      <c r="H57" s="223"/>
      <c r="I57" s="690"/>
      <c r="J57" s="36"/>
      <c r="K57" s="36"/>
      <c r="L57" s="38"/>
      <c r="M57" s="230"/>
      <c r="N57" s="44"/>
      <c r="O57" s="38"/>
      <c r="P57" s="691"/>
      <c r="Q57" s="692"/>
      <c r="R57" s="693"/>
      <c r="S57" s="42">
        <f>R57*E55</f>
        <v>0</v>
      </c>
      <c r="T57" s="694"/>
    </row>
    <row r="58" spans="1:20" s="226" customFormat="1" ht="12" hidden="1" customHeight="1">
      <c r="A58" s="645"/>
      <c r="B58" s="644"/>
      <c r="C58" s="688"/>
      <c r="D58" s="644"/>
      <c r="E58" s="689"/>
      <c r="F58" s="690"/>
      <c r="G58" s="223"/>
      <c r="H58" s="223"/>
      <c r="I58" s="690"/>
      <c r="J58" s="36"/>
      <c r="K58" s="36"/>
      <c r="L58" s="38"/>
      <c r="M58" s="230"/>
      <c r="N58" s="44"/>
      <c r="O58" s="38"/>
      <c r="P58" s="691"/>
      <c r="Q58" s="692"/>
      <c r="R58" s="693"/>
      <c r="S58" s="42">
        <f>R58*E55</f>
        <v>0</v>
      </c>
      <c r="T58" s="694"/>
    </row>
    <row r="59" spans="1:20" s="226" customFormat="1" ht="12" hidden="1" customHeight="1">
      <c r="A59" s="645"/>
      <c r="B59" s="644"/>
      <c r="C59" s="688"/>
      <c r="D59" s="644"/>
      <c r="E59" s="689"/>
      <c r="F59" s="690"/>
      <c r="G59" s="223"/>
      <c r="H59" s="223"/>
      <c r="I59" s="690"/>
      <c r="J59" s="36"/>
      <c r="K59" s="36"/>
      <c r="L59" s="38"/>
      <c r="M59" s="230"/>
      <c r="N59" s="44"/>
      <c r="O59" s="38"/>
      <c r="P59" s="691"/>
      <c r="Q59" s="692"/>
      <c r="R59" s="693"/>
      <c r="S59" s="42">
        <f>R59*E55</f>
        <v>0</v>
      </c>
      <c r="T59" s="694"/>
    </row>
    <row r="60" spans="1:20" s="226" customFormat="1" ht="12" hidden="1" customHeight="1">
      <c r="A60" s="645"/>
      <c r="B60" s="644"/>
      <c r="C60" s="688"/>
      <c r="D60" s="644"/>
      <c r="E60" s="689"/>
      <c r="F60" s="690"/>
      <c r="G60" s="223"/>
      <c r="H60" s="223"/>
      <c r="I60" s="690"/>
      <c r="J60" s="36"/>
      <c r="K60" s="36"/>
      <c r="L60" s="38"/>
      <c r="M60" s="230"/>
      <c r="N60" s="44"/>
      <c r="O60" s="38"/>
      <c r="P60" s="691"/>
      <c r="Q60" s="692"/>
      <c r="R60" s="693"/>
      <c r="S60" s="42">
        <f>R60*E55</f>
        <v>0</v>
      </c>
      <c r="T60" s="694"/>
    </row>
    <row r="61" spans="1:20" s="226" customFormat="1" ht="12" hidden="1" customHeight="1">
      <c r="A61" s="645"/>
      <c r="B61" s="644"/>
      <c r="C61" s="688"/>
      <c r="D61" s="644"/>
      <c r="E61" s="689"/>
      <c r="F61" s="690"/>
      <c r="G61" s="223"/>
      <c r="H61" s="223"/>
      <c r="I61" s="690"/>
      <c r="J61" s="36"/>
      <c r="K61" s="36"/>
      <c r="L61" s="38"/>
      <c r="M61" s="230"/>
      <c r="N61" s="44"/>
      <c r="O61" s="38"/>
      <c r="P61" s="691"/>
      <c r="Q61" s="692"/>
      <c r="R61" s="693"/>
      <c r="S61" s="42">
        <f>R61*E55</f>
        <v>0</v>
      </c>
      <c r="T61" s="694"/>
    </row>
    <row r="62" spans="1:20" s="226" customFormat="1" ht="12" hidden="1" customHeight="1">
      <c r="A62" s="645"/>
      <c r="B62" s="644"/>
      <c r="C62" s="688"/>
      <c r="D62" s="644"/>
      <c r="E62" s="689"/>
      <c r="F62" s="690"/>
      <c r="G62" s="223"/>
      <c r="H62" s="223"/>
      <c r="I62" s="690"/>
      <c r="J62" s="36"/>
      <c r="K62" s="36"/>
      <c r="L62" s="38"/>
      <c r="M62" s="230"/>
      <c r="N62" s="44"/>
      <c r="O62" s="38"/>
      <c r="P62" s="691"/>
      <c r="Q62" s="692"/>
      <c r="R62" s="693"/>
      <c r="S62" s="42">
        <f>R62*E55</f>
        <v>0</v>
      </c>
      <c r="T62" s="694"/>
    </row>
    <row r="63" spans="1:20" s="226" customFormat="1" hidden="1">
      <c r="A63" s="645"/>
      <c r="B63" s="644"/>
      <c r="C63" s="688"/>
      <c r="D63" s="644"/>
      <c r="E63" s="689"/>
      <c r="F63" s="690"/>
      <c r="G63" s="653"/>
      <c r="H63" s="653"/>
      <c r="I63" s="690"/>
      <c r="J63" s="31"/>
      <c r="K63" s="31"/>
      <c r="L63" s="38"/>
      <c r="M63" s="230"/>
      <c r="N63" s="44"/>
      <c r="O63" s="38"/>
      <c r="P63" s="691"/>
      <c r="Q63" s="692"/>
      <c r="R63" s="693"/>
      <c r="S63" s="33">
        <f>R63*E55</f>
        <v>0</v>
      </c>
      <c r="T63" s="694"/>
    </row>
    <row r="64" spans="1:20" s="1391" customFormat="1" ht="19.5" customHeight="1">
      <c r="A64" s="669">
        <f>A55+1</f>
        <v>7</v>
      </c>
      <c r="B64" s="227"/>
      <c r="C64" s="686" t="s">
        <v>1130</v>
      </c>
      <c r="D64" s="709" t="s">
        <v>377</v>
      </c>
      <c r="E64" s="710">
        <v>18</v>
      </c>
      <c r="F64" s="1576">
        <v>0</v>
      </c>
      <c r="G64" s="1577">
        <f>F64*E64</f>
        <v>0</v>
      </c>
      <c r="H64" s="1577">
        <f>F64*$H$9</f>
        <v>0</v>
      </c>
      <c r="I64" s="685">
        <v>0</v>
      </c>
      <c r="J64" s="1578">
        <f>I64*E64</f>
        <v>0</v>
      </c>
      <c r="K64" s="801">
        <f>$K$9*I64</f>
        <v>0</v>
      </c>
      <c r="L64" s="1823">
        <f>(R64*T64+R65*T65+R66*T66+R67*T67+R68*T68+R69*T69+R70*T70+R71*T71+R72*T72)*L$9</f>
        <v>2.4499446299999996</v>
      </c>
      <c r="M64" s="785">
        <f>H64+K64+L64</f>
        <v>2.4499446299999996</v>
      </c>
      <c r="N64" s="805">
        <f>M64*E64</f>
        <v>44.099003339999996</v>
      </c>
      <c r="O64" s="1580">
        <f>E64*L64</f>
        <v>44.099003339999996</v>
      </c>
      <c r="P64" s="686" t="s">
        <v>1131</v>
      </c>
      <c r="Q64" s="1581" t="s">
        <v>377</v>
      </c>
      <c r="R64" s="687">
        <v>1</v>
      </c>
      <c r="S64" s="1468">
        <f>R64*E64</f>
        <v>18</v>
      </c>
      <c r="T64" s="1582">
        <v>2.1</v>
      </c>
    </row>
    <row r="65" spans="1:20" s="226" customFormat="1" hidden="1">
      <c r="A65" s="645"/>
      <c r="B65" s="826"/>
      <c r="C65" s="712"/>
      <c r="D65" s="644"/>
      <c r="E65" s="713"/>
      <c r="F65" s="690"/>
      <c r="G65" s="1583"/>
      <c r="H65" s="1584">
        <f t="shared" ref="H65:H71" si="0">$H$9*F65</f>
        <v>0</v>
      </c>
      <c r="I65" s="690"/>
      <c r="J65" s="1585"/>
      <c r="K65" s="1586"/>
      <c r="L65" s="1587"/>
      <c r="M65" s="1588"/>
      <c r="N65" s="1589"/>
      <c r="O65" s="1590">
        <f t="shared" ref="O65:O99" si="1">E65*L65</f>
        <v>0</v>
      </c>
      <c r="P65" s="691"/>
      <c r="Q65" s="692"/>
      <c r="R65" s="693"/>
      <c r="S65" s="694">
        <f>R65*E64</f>
        <v>0</v>
      </c>
      <c r="T65" s="1393"/>
    </row>
    <row r="66" spans="1:20" s="226" customFormat="1" hidden="1">
      <c r="A66" s="645"/>
      <c r="B66" s="826"/>
      <c r="C66" s="712"/>
      <c r="D66" s="644"/>
      <c r="E66" s="713"/>
      <c r="F66" s="690"/>
      <c r="G66" s="1371"/>
      <c r="H66" s="1384">
        <f t="shared" si="0"/>
        <v>0</v>
      </c>
      <c r="I66" s="690"/>
      <c r="J66" s="1372"/>
      <c r="K66" s="1385"/>
      <c r="L66" s="1591"/>
      <c r="M66" s="1386"/>
      <c r="N66" s="1387"/>
      <c r="O66" s="1375">
        <f t="shared" si="1"/>
        <v>0</v>
      </c>
      <c r="P66" s="691"/>
      <c r="Q66" s="692"/>
      <c r="R66" s="693"/>
      <c r="S66" s="694">
        <f>R66*E64</f>
        <v>0</v>
      </c>
      <c r="T66" s="1393"/>
    </row>
    <row r="67" spans="1:20" s="226" customFormat="1" hidden="1">
      <c r="A67" s="645"/>
      <c r="B67" s="644"/>
      <c r="C67" s="691"/>
      <c r="D67" s="644"/>
      <c r="E67" s="713"/>
      <c r="F67" s="690"/>
      <c r="G67" s="1371"/>
      <c r="H67" s="1384">
        <f t="shared" si="0"/>
        <v>0</v>
      </c>
      <c r="I67" s="690"/>
      <c r="J67" s="1372"/>
      <c r="K67" s="1385"/>
      <c r="L67" s="1591"/>
      <c r="M67" s="1386"/>
      <c r="N67" s="1387"/>
      <c r="O67" s="1375">
        <f t="shared" si="1"/>
        <v>0</v>
      </c>
      <c r="P67" s="691"/>
      <c r="Q67" s="692" t="s">
        <v>377</v>
      </c>
      <c r="R67" s="693"/>
      <c r="S67" s="694">
        <f>R67*E64</f>
        <v>0</v>
      </c>
      <c r="T67" s="793"/>
    </row>
    <row r="68" spans="1:20" s="226" customFormat="1" hidden="1">
      <c r="A68" s="645"/>
      <c r="B68" s="644"/>
      <c r="C68" s="691"/>
      <c r="D68" s="644"/>
      <c r="E68" s="713"/>
      <c r="F68" s="690"/>
      <c r="G68" s="1371"/>
      <c r="H68" s="1384">
        <f t="shared" si="0"/>
        <v>0</v>
      </c>
      <c r="I68" s="690"/>
      <c r="J68" s="1372"/>
      <c r="K68" s="1385"/>
      <c r="L68" s="1591"/>
      <c r="M68" s="1386"/>
      <c r="N68" s="1387"/>
      <c r="O68" s="1375">
        <f t="shared" si="1"/>
        <v>0</v>
      </c>
      <c r="P68" s="691"/>
      <c r="Q68" s="692" t="s">
        <v>377</v>
      </c>
      <c r="R68" s="693"/>
      <c r="S68" s="694">
        <f>R68*E64</f>
        <v>0</v>
      </c>
      <c r="T68" s="793"/>
    </row>
    <row r="69" spans="1:20" s="226" customFormat="1" ht="15.75" hidden="1" customHeight="1">
      <c r="A69" s="645"/>
      <c r="B69" s="644"/>
      <c r="C69" s="691"/>
      <c r="D69" s="644"/>
      <c r="E69" s="713"/>
      <c r="F69" s="690"/>
      <c r="G69" s="1371"/>
      <c r="H69" s="1384">
        <f t="shared" si="0"/>
        <v>0</v>
      </c>
      <c r="I69" s="690"/>
      <c r="J69" s="1372"/>
      <c r="K69" s="1385"/>
      <c r="L69" s="1591"/>
      <c r="M69" s="1386"/>
      <c r="N69" s="1387"/>
      <c r="O69" s="1375">
        <f t="shared" si="1"/>
        <v>0</v>
      </c>
      <c r="P69" s="691"/>
      <c r="Q69" s="692" t="s">
        <v>377</v>
      </c>
      <c r="R69" s="693"/>
      <c r="S69" s="694">
        <f>R69*E64</f>
        <v>0</v>
      </c>
      <c r="T69" s="793"/>
    </row>
    <row r="70" spans="1:20" s="226" customFormat="1" ht="13.5" hidden="1" customHeight="1">
      <c r="A70" s="645"/>
      <c r="B70" s="644"/>
      <c r="C70" s="691"/>
      <c r="D70" s="644"/>
      <c r="E70" s="713"/>
      <c r="F70" s="690"/>
      <c r="G70" s="1371"/>
      <c r="H70" s="1384">
        <f t="shared" si="0"/>
        <v>0</v>
      </c>
      <c r="I70" s="690"/>
      <c r="J70" s="1372"/>
      <c r="K70" s="1385"/>
      <c r="L70" s="1591"/>
      <c r="M70" s="1386"/>
      <c r="N70" s="1387"/>
      <c r="O70" s="1375">
        <f t="shared" si="1"/>
        <v>0</v>
      </c>
      <c r="P70" s="691"/>
      <c r="Q70" s="692" t="s">
        <v>377</v>
      </c>
      <c r="R70" s="693"/>
      <c r="S70" s="694">
        <f>R70*E64</f>
        <v>0</v>
      </c>
      <c r="T70" s="694"/>
    </row>
    <row r="71" spans="1:20" s="226" customFormat="1" hidden="1">
      <c r="A71" s="645"/>
      <c r="B71" s="644"/>
      <c r="C71" s="691"/>
      <c r="D71" s="644"/>
      <c r="E71" s="713"/>
      <c r="F71" s="690"/>
      <c r="G71" s="1371"/>
      <c r="H71" s="1384">
        <f t="shared" si="0"/>
        <v>0</v>
      </c>
      <c r="I71" s="690"/>
      <c r="J71" s="1372"/>
      <c r="K71" s="1385"/>
      <c r="L71" s="1591"/>
      <c r="M71" s="1386"/>
      <c r="N71" s="1387"/>
      <c r="O71" s="1375">
        <f t="shared" si="1"/>
        <v>0</v>
      </c>
      <c r="P71" s="691"/>
      <c r="Q71" s="692" t="s">
        <v>377</v>
      </c>
      <c r="R71" s="693"/>
      <c r="S71" s="694">
        <f>R71*E64</f>
        <v>0</v>
      </c>
      <c r="T71" s="694"/>
    </row>
    <row r="72" spans="1:20" s="226" customFormat="1" hidden="1">
      <c r="A72" s="645"/>
      <c r="B72" s="644"/>
      <c r="C72" s="691"/>
      <c r="D72" s="644"/>
      <c r="E72" s="713"/>
      <c r="F72" s="690"/>
      <c r="G72" s="1371"/>
      <c r="H72" s="1384"/>
      <c r="I72" s="690"/>
      <c r="J72" s="1372"/>
      <c r="K72" s="1385"/>
      <c r="L72" s="1591"/>
      <c r="M72" s="1386"/>
      <c r="N72" s="1387"/>
      <c r="O72" s="1375">
        <f t="shared" si="1"/>
        <v>0</v>
      </c>
      <c r="P72" s="691"/>
      <c r="Q72" s="692"/>
      <c r="R72" s="1592"/>
      <c r="S72" s="694">
        <f>R72*E64</f>
        <v>0</v>
      </c>
      <c r="T72" s="694"/>
    </row>
    <row r="73" spans="1:20" s="1391" customFormat="1" ht="19.5" customHeight="1">
      <c r="A73" s="669">
        <f>A64+1</f>
        <v>8</v>
      </c>
      <c r="B73" s="227"/>
      <c r="C73" s="686" t="s">
        <v>1132</v>
      </c>
      <c r="D73" s="709" t="s">
        <v>377</v>
      </c>
      <c r="E73" s="710">
        <v>1</v>
      </c>
      <c r="F73" s="1576">
        <v>0</v>
      </c>
      <c r="G73" s="1577">
        <f>F73*E73</f>
        <v>0</v>
      </c>
      <c r="H73" s="1577">
        <f>F73*$H$9</f>
        <v>0</v>
      </c>
      <c r="I73" s="685">
        <v>0</v>
      </c>
      <c r="J73" s="1578">
        <f>I73*E73</f>
        <v>0</v>
      </c>
      <c r="K73" s="801">
        <f>$K$9*I73</f>
        <v>0</v>
      </c>
      <c r="L73" s="1823">
        <f>(R73*T73+R74*T74+R75*T75+R76*T76+R77*T77+R78*T78+R79*T79+R80*T80+R81*T81)*L$9</f>
        <v>4.6665611999999994</v>
      </c>
      <c r="M73" s="785">
        <f>H73+K73+L73</f>
        <v>4.6665611999999994</v>
      </c>
      <c r="N73" s="805">
        <f>M73*E73</f>
        <v>4.6665611999999994</v>
      </c>
      <c r="O73" s="1580">
        <f>E73*L73</f>
        <v>4.6665611999999994</v>
      </c>
      <c r="P73" s="686" t="s">
        <v>1131</v>
      </c>
      <c r="Q73" s="1581" t="s">
        <v>377</v>
      </c>
      <c r="R73" s="687">
        <v>1</v>
      </c>
      <c r="S73" s="1468">
        <f>R73*E73</f>
        <v>1</v>
      </c>
      <c r="T73" s="1582">
        <v>4</v>
      </c>
    </row>
    <row r="74" spans="1:20" s="226" customFormat="1" hidden="1">
      <c r="A74" s="645"/>
      <c r="B74" s="826"/>
      <c r="C74" s="712"/>
      <c r="D74" s="644"/>
      <c r="E74" s="713"/>
      <c r="F74" s="690"/>
      <c r="G74" s="1583"/>
      <c r="H74" s="1584">
        <f t="shared" ref="H74:H80" si="2">$H$9*F74</f>
        <v>0</v>
      </c>
      <c r="I74" s="690"/>
      <c r="J74" s="1585"/>
      <c r="K74" s="1586"/>
      <c r="L74" s="1587"/>
      <c r="M74" s="1588"/>
      <c r="N74" s="1589"/>
      <c r="O74" s="1590">
        <f t="shared" ref="O74:O81" si="3">E74*L74</f>
        <v>0</v>
      </c>
      <c r="P74" s="691"/>
      <c r="Q74" s="692"/>
      <c r="R74" s="693"/>
      <c r="S74" s="694">
        <f>R74*E73</f>
        <v>0</v>
      </c>
      <c r="T74" s="1393"/>
    </row>
    <row r="75" spans="1:20" s="226" customFormat="1" hidden="1">
      <c r="A75" s="645"/>
      <c r="B75" s="826"/>
      <c r="C75" s="712"/>
      <c r="D75" s="644"/>
      <c r="E75" s="713"/>
      <c r="F75" s="690"/>
      <c r="G75" s="1371"/>
      <c r="H75" s="1384">
        <f t="shared" si="2"/>
        <v>0</v>
      </c>
      <c r="I75" s="690"/>
      <c r="J75" s="1372"/>
      <c r="K75" s="1385"/>
      <c r="L75" s="1591"/>
      <c r="M75" s="1386"/>
      <c r="N75" s="1387"/>
      <c r="O75" s="1375">
        <f t="shared" si="3"/>
        <v>0</v>
      </c>
      <c r="P75" s="691"/>
      <c r="Q75" s="692"/>
      <c r="R75" s="693"/>
      <c r="S75" s="694">
        <f>R75*E73</f>
        <v>0</v>
      </c>
      <c r="T75" s="1393"/>
    </row>
    <row r="76" spans="1:20" s="226" customFormat="1" hidden="1">
      <c r="A76" s="645"/>
      <c r="B76" s="644"/>
      <c r="C76" s="691"/>
      <c r="D76" s="644"/>
      <c r="E76" s="713"/>
      <c r="F76" s="690"/>
      <c r="G76" s="1371"/>
      <c r="H76" s="1384">
        <f t="shared" si="2"/>
        <v>0</v>
      </c>
      <c r="I76" s="690"/>
      <c r="J76" s="1372"/>
      <c r="K76" s="1385"/>
      <c r="L76" s="1591"/>
      <c r="M76" s="1386"/>
      <c r="N76" s="1387"/>
      <c r="O76" s="1375">
        <f t="shared" si="3"/>
        <v>0</v>
      </c>
      <c r="P76" s="691"/>
      <c r="Q76" s="692" t="s">
        <v>377</v>
      </c>
      <c r="R76" s="693"/>
      <c r="S76" s="694">
        <f>R76*E73</f>
        <v>0</v>
      </c>
      <c r="T76" s="793"/>
    </row>
    <row r="77" spans="1:20" s="226" customFormat="1" hidden="1">
      <c r="A77" s="645"/>
      <c r="B77" s="644"/>
      <c r="C77" s="691"/>
      <c r="D77" s="644"/>
      <c r="E77" s="713"/>
      <c r="F77" s="690"/>
      <c r="G77" s="1371"/>
      <c r="H77" s="1384">
        <f t="shared" si="2"/>
        <v>0</v>
      </c>
      <c r="I77" s="690"/>
      <c r="J77" s="1372"/>
      <c r="K77" s="1385"/>
      <c r="L77" s="1591"/>
      <c r="M77" s="1386"/>
      <c r="N77" s="1387"/>
      <c r="O77" s="1375">
        <f t="shared" si="3"/>
        <v>0</v>
      </c>
      <c r="P77" s="691"/>
      <c r="Q77" s="692" t="s">
        <v>377</v>
      </c>
      <c r="R77" s="693"/>
      <c r="S77" s="694">
        <f>R77*E73</f>
        <v>0</v>
      </c>
      <c r="T77" s="793"/>
    </row>
    <row r="78" spans="1:20" s="226" customFormat="1" ht="15.75" hidden="1" customHeight="1">
      <c r="A78" s="645"/>
      <c r="B78" s="644"/>
      <c r="C78" s="691"/>
      <c r="D78" s="644"/>
      <c r="E78" s="713"/>
      <c r="F78" s="690"/>
      <c r="G78" s="1371"/>
      <c r="H78" s="1384">
        <f t="shared" si="2"/>
        <v>0</v>
      </c>
      <c r="I78" s="690"/>
      <c r="J78" s="1372"/>
      <c r="K78" s="1385"/>
      <c r="L78" s="1591"/>
      <c r="M78" s="1386"/>
      <c r="N78" s="1387"/>
      <c r="O78" s="1375">
        <f t="shared" si="3"/>
        <v>0</v>
      </c>
      <c r="P78" s="691"/>
      <c r="Q78" s="692" t="s">
        <v>377</v>
      </c>
      <c r="R78" s="693"/>
      <c r="S78" s="694">
        <f>R78*E73</f>
        <v>0</v>
      </c>
      <c r="T78" s="793"/>
    </row>
    <row r="79" spans="1:20" s="226" customFormat="1" ht="13.5" hidden="1" customHeight="1">
      <c r="A79" s="645"/>
      <c r="B79" s="644"/>
      <c r="C79" s="691"/>
      <c r="D79" s="644"/>
      <c r="E79" s="713"/>
      <c r="F79" s="690"/>
      <c r="G79" s="1371"/>
      <c r="H79" s="1384">
        <f t="shared" si="2"/>
        <v>0</v>
      </c>
      <c r="I79" s="690"/>
      <c r="J79" s="1372"/>
      <c r="K79" s="1385"/>
      <c r="L79" s="1591"/>
      <c r="M79" s="1386"/>
      <c r="N79" s="1387"/>
      <c r="O79" s="1375">
        <f t="shared" si="3"/>
        <v>0</v>
      </c>
      <c r="P79" s="691"/>
      <c r="Q79" s="692" t="s">
        <v>377</v>
      </c>
      <c r="R79" s="693"/>
      <c r="S79" s="694">
        <f>R79*E73</f>
        <v>0</v>
      </c>
      <c r="T79" s="694"/>
    </row>
    <row r="80" spans="1:20" s="226" customFormat="1" hidden="1">
      <c r="A80" s="645"/>
      <c r="B80" s="644"/>
      <c r="C80" s="691"/>
      <c r="D80" s="644"/>
      <c r="E80" s="713"/>
      <c r="F80" s="690"/>
      <c r="G80" s="1371"/>
      <c r="H80" s="1384">
        <f t="shared" si="2"/>
        <v>0</v>
      </c>
      <c r="I80" s="690"/>
      <c r="J80" s="1372"/>
      <c r="K80" s="1385"/>
      <c r="L80" s="1591"/>
      <c r="M80" s="1386"/>
      <c r="N80" s="1387"/>
      <c r="O80" s="1375">
        <f t="shared" si="3"/>
        <v>0</v>
      </c>
      <c r="P80" s="691"/>
      <c r="Q80" s="692" t="s">
        <v>377</v>
      </c>
      <c r="R80" s="693"/>
      <c r="S80" s="694">
        <f>R80*E73</f>
        <v>0</v>
      </c>
      <c r="T80" s="694"/>
    </row>
    <row r="81" spans="1:20" s="226" customFormat="1" hidden="1">
      <c r="A81" s="645"/>
      <c r="B81" s="644"/>
      <c r="C81" s="691"/>
      <c r="D81" s="644"/>
      <c r="E81" s="713"/>
      <c r="F81" s="690"/>
      <c r="G81" s="1371"/>
      <c r="H81" s="1384"/>
      <c r="I81" s="690"/>
      <c r="J81" s="1372"/>
      <c r="K81" s="1385"/>
      <c r="L81" s="1591"/>
      <c r="M81" s="1386"/>
      <c r="N81" s="1387"/>
      <c r="O81" s="1375">
        <f t="shared" si="3"/>
        <v>0</v>
      </c>
      <c r="P81" s="691"/>
      <c r="Q81" s="692"/>
      <c r="R81" s="1592"/>
      <c r="S81" s="694">
        <f>R81*E73</f>
        <v>0</v>
      </c>
      <c r="T81" s="694"/>
    </row>
    <row r="82" spans="1:20" s="1391" customFormat="1" ht="19.5" customHeight="1">
      <c r="A82" s="669">
        <f>A73+1</f>
        <v>9</v>
      </c>
      <c r="B82" s="227"/>
      <c r="C82" s="686" t="s">
        <v>1146</v>
      </c>
      <c r="D82" s="709" t="s">
        <v>377</v>
      </c>
      <c r="E82" s="710">
        <v>1</v>
      </c>
      <c r="F82" s="1576">
        <v>0</v>
      </c>
      <c r="G82" s="1577">
        <f>F82*E82</f>
        <v>0</v>
      </c>
      <c r="H82" s="1577">
        <f>F82*$H$9</f>
        <v>0</v>
      </c>
      <c r="I82" s="685">
        <v>0</v>
      </c>
      <c r="J82" s="1578">
        <f>I82*E82</f>
        <v>0</v>
      </c>
      <c r="K82" s="801">
        <f>$K$9*I82</f>
        <v>0</v>
      </c>
      <c r="L82" s="1579">
        <f>(R82*T82+R83*T83+R84*T84+R85*T85+R86*T86+R87*T87+R88*T88+R89*T89+R90*T90)*L$9</f>
        <v>6.9998417999999987</v>
      </c>
      <c r="M82" s="785">
        <f>H82+K82+L82</f>
        <v>6.9998417999999987</v>
      </c>
      <c r="N82" s="805">
        <f>M82*E82</f>
        <v>6.9998417999999987</v>
      </c>
      <c r="O82" s="1580">
        <f t="shared" si="1"/>
        <v>6.9998417999999987</v>
      </c>
      <c r="P82" s="686" t="s">
        <v>1131</v>
      </c>
      <c r="Q82" s="1581" t="s">
        <v>377</v>
      </c>
      <c r="R82" s="687">
        <v>1</v>
      </c>
      <c r="S82" s="1468">
        <f>R82*E82</f>
        <v>1</v>
      </c>
      <c r="T82" s="1582">
        <v>6</v>
      </c>
    </row>
    <row r="83" spans="1:20" s="226" customFormat="1" hidden="1">
      <c r="A83" s="645"/>
      <c r="B83" s="826"/>
      <c r="C83" s="712"/>
      <c r="D83" s="644"/>
      <c r="E83" s="713"/>
      <c r="F83" s="690"/>
      <c r="G83" s="1583"/>
      <c r="H83" s="1584">
        <f t="shared" ref="H83:H89" si="4">$H$9*F83</f>
        <v>0</v>
      </c>
      <c r="I83" s="690"/>
      <c r="J83" s="1585"/>
      <c r="K83" s="1586"/>
      <c r="L83" s="1587"/>
      <c r="M83" s="1588"/>
      <c r="N83" s="1589"/>
      <c r="O83" s="1590">
        <f t="shared" si="1"/>
        <v>0</v>
      </c>
      <c r="P83" s="691"/>
      <c r="Q83" s="692"/>
      <c r="R83" s="693"/>
      <c r="S83" s="694">
        <f>R83*E82</f>
        <v>0</v>
      </c>
      <c r="T83" s="1393"/>
    </row>
    <row r="84" spans="1:20" s="226" customFormat="1" hidden="1">
      <c r="A84" s="645"/>
      <c r="B84" s="826"/>
      <c r="C84" s="712"/>
      <c r="D84" s="644"/>
      <c r="E84" s="713"/>
      <c r="F84" s="690"/>
      <c r="G84" s="1371"/>
      <c r="H84" s="1384">
        <f t="shared" si="4"/>
        <v>0</v>
      </c>
      <c r="I84" s="690"/>
      <c r="J84" s="1372"/>
      <c r="K84" s="1385"/>
      <c r="L84" s="1591"/>
      <c r="M84" s="1386"/>
      <c r="N84" s="1387"/>
      <c r="O84" s="1375">
        <f t="shared" si="1"/>
        <v>0</v>
      </c>
      <c r="P84" s="691"/>
      <c r="Q84" s="692"/>
      <c r="R84" s="693"/>
      <c r="S84" s="694">
        <f>R84*E82</f>
        <v>0</v>
      </c>
      <c r="T84" s="1393"/>
    </row>
    <row r="85" spans="1:20" s="226" customFormat="1" hidden="1">
      <c r="A85" s="645"/>
      <c r="B85" s="644"/>
      <c r="C85" s="691"/>
      <c r="D85" s="644"/>
      <c r="E85" s="713"/>
      <c r="F85" s="690"/>
      <c r="G85" s="1371"/>
      <c r="H85" s="1384">
        <f t="shared" si="4"/>
        <v>0</v>
      </c>
      <c r="I85" s="690"/>
      <c r="J85" s="1372"/>
      <c r="K85" s="1385"/>
      <c r="L85" s="1591"/>
      <c r="M85" s="1386"/>
      <c r="N85" s="1387"/>
      <c r="O85" s="1375">
        <f t="shared" si="1"/>
        <v>0</v>
      </c>
      <c r="P85" s="691"/>
      <c r="Q85" s="692" t="s">
        <v>377</v>
      </c>
      <c r="R85" s="693"/>
      <c r="S85" s="694">
        <f>R85*E82</f>
        <v>0</v>
      </c>
      <c r="T85" s="793"/>
    </row>
    <row r="86" spans="1:20" s="226" customFormat="1" hidden="1">
      <c r="A86" s="645"/>
      <c r="B86" s="644"/>
      <c r="C86" s="691"/>
      <c r="D86" s="644"/>
      <c r="E86" s="713"/>
      <c r="F86" s="690"/>
      <c r="G86" s="1371"/>
      <c r="H86" s="1384">
        <f t="shared" si="4"/>
        <v>0</v>
      </c>
      <c r="I86" s="690"/>
      <c r="J86" s="1372"/>
      <c r="K86" s="1385"/>
      <c r="L86" s="1591"/>
      <c r="M86" s="1386"/>
      <c r="N86" s="1387"/>
      <c r="O86" s="1375">
        <f t="shared" si="1"/>
        <v>0</v>
      </c>
      <c r="P86" s="691"/>
      <c r="Q86" s="692" t="s">
        <v>377</v>
      </c>
      <c r="R86" s="693"/>
      <c r="S86" s="694">
        <f>R86*E82</f>
        <v>0</v>
      </c>
      <c r="T86" s="793"/>
    </row>
    <row r="87" spans="1:20" s="226" customFormat="1" ht="15.75" hidden="1" customHeight="1">
      <c r="A87" s="645"/>
      <c r="B87" s="644"/>
      <c r="C87" s="691"/>
      <c r="D87" s="644"/>
      <c r="E87" s="713"/>
      <c r="F87" s="690"/>
      <c r="G87" s="1371"/>
      <c r="H87" s="1384">
        <f t="shared" si="4"/>
        <v>0</v>
      </c>
      <c r="I87" s="690"/>
      <c r="J87" s="1372"/>
      <c r="K87" s="1385"/>
      <c r="L87" s="1591"/>
      <c r="M87" s="1386"/>
      <c r="N87" s="1387"/>
      <c r="O87" s="1375">
        <f t="shared" si="1"/>
        <v>0</v>
      </c>
      <c r="P87" s="691"/>
      <c r="Q87" s="692" t="s">
        <v>377</v>
      </c>
      <c r="R87" s="693"/>
      <c r="S87" s="694">
        <f>R87*E82</f>
        <v>0</v>
      </c>
      <c r="T87" s="793"/>
    </row>
    <row r="88" spans="1:20" s="226" customFormat="1" ht="13.5" hidden="1" customHeight="1">
      <c r="A88" s="645"/>
      <c r="B88" s="644"/>
      <c r="C88" s="691"/>
      <c r="D88" s="644"/>
      <c r="E88" s="713"/>
      <c r="F88" s="690"/>
      <c r="G88" s="1371"/>
      <c r="H88" s="1384">
        <f t="shared" si="4"/>
        <v>0</v>
      </c>
      <c r="I88" s="690"/>
      <c r="J88" s="1372"/>
      <c r="K88" s="1385"/>
      <c r="L88" s="1591"/>
      <c r="M88" s="1386"/>
      <c r="N88" s="1387"/>
      <c r="O88" s="1375">
        <f t="shared" si="1"/>
        <v>0</v>
      </c>
      <c r="P88" s="691"/>
      <c r="Q88" s="692" t="s">
        <v>377</v>
      </c>
      <c r="R88" s="693"/>
      <c r="S88" s="694">
        <f>R88*E82</f>
        <v>0</v>
      </c>
      <c r="T88" s="694"/>
    </row>
    <row r="89" spans="1:20" s="226" customFormat="1" hidden="1">
      <c r="A89" s="645"/>
      <c r="B89" s="644"/>
      <c r="C89" s="691"/>
      <c r="D89" s="644"/>
      <c r="E89" s="713"/>
      <c r="F89" s="690"/>
      <c r="G89" s="1371"/>
      <c r="H89" s="1384">
        <f t="shared" si="4"/>
        <v>0</v>
      </c>
      <c r="I89" s="690"/>
      <c r="J89" s="1372"/>
      <c r="K89" s="1385"/>
      <c r="L89" s="1591"/>
      <c r="M89" s="1386"/>
      <c r="N89" s="1387"/>
      <c r="O89" s="1375">
        <f t="shared" si="1"/>
        <v>0</v>
      </c>
      <c r="P89" s="691"/>
      <c r="Q89" s="692" t="s">
        <v>377</v>
      </c>
      <c r="R89" s="693"/>
      <c r="S89" s="694">
        <f>R89*E82</f>
        <v>0</v>
      </c>
      <c r="T89" s="694"/>
    </row>
    <row r="90" spans="1:20" s="226" customFormat="1" hidden="1">
      <c r="A90" s="645"/>
      <c r="B90" s="644"/>
      <c r="C90" s="691"/>
      <c r="D90" s="644"/>
      <c r="E90" s="713"/>
      <c r="F90" s="690"/>
      <c r="G90" s="1371"/>
      <c r="H90" s="1384"/>
      <c r="I90" s="690"/>
      <c r="J90" s="1372"/>
      <c r="K90" s="1385"/>
      <c r="L90" s="1591"/>
      <c r="M90" s="1386"/>
      <c r="N90" s="1387"/>
      <c r="O90" s="1375">
        <f t="shared" si="1"/>
        <v>0</v>
      </c>
      <c r="P90" s="691"/>
      <c r="Q90" s="692"/>
      <c r="R90" s="1592"/>
      <c r="S90" s="694">
        <f>R90*E82</f>
        <v>0</v>
      </c>
      <c r="T90" s="694"/>
    </row>
    <row r="91" spans="1:20" s="1391" customFormat="1" ht="19.5" customHeight="1">
      <c r="A91" s="669">
        <f>A82+1</f>
        <v>10</v>
      </c>
      <c r="B91" s="227"/>
      <c r="C91" s="686" t="s">
        <v>1147</v>
      </c>
      <c r="D91" s="709" t="s">
        <v>377</v>
      </c>
      <c r="E91" s="710">
        <v>1</v>
      </c>
      <c r="F91" s="1576">
        <v>0</v>
      </c>
      <c r="G91" s="1577">
        <f>F91*E91</f>
        <v>0</v>
      </c>
      <c r="H91" s="1577">
        <f>F91*$H$9</f>
        <v>0</v>
      </c>
      <c r="I91" s="685">
        <v>0</v>
      </c>
      <c r="J91" s="1578">
        <f>I91*E91</f>
        <v>0</v>
      </c>
      <c r="K91" s="801">
        <f>$K$9*I91</f>
        <v>0</v>
      </c>
      <c r="L91" s="1579">
        <f>(R91*T91+R92*T92+R93*T93+R94*T94+R95*T95+R96*T96+R97*T97+R98*T98+R99*T99)*L$9</f>
        <v>7.9331540399999989</v>
      </c>
      <c r="M91" s="785">
        <f>H91+K91+L91</f>
        <v>7.9331540399999989</v>
      </c>
      <c r="N91" s="805">
        <f>M91*E91</f>
        <v>7.9331540399999989</v>
      </c>
      <c r="O91" s="1580">
        <f t="shared" si="1"/>
        <v>7.9331540399999989</v>
      </c>
      <c r="P91" s="686" t="s">
        <v>1131</v>
      </c>
      <c r="Q91" s="1581" t="s">
        <v>377</v>
      </c>
      <c r="R91" s="687">
        <v>1</v>
      </c>
      <c r="S91" s="1468">
        <f>R91*E91</f>
        <v>1</v>
      </c>
      <c r="T91" s="1582">
        <v>6.8</v>
      </c>
    </row>
    <row r="92" spans="1:20" s="226" customFormat="1" hidden="1">
      <c r="A92" s="645"/>
      <c r="B92" s="826"/>
      <c r="C92" s="712"/>
      <c r="D92" s="644"/>
      <c r="E92" s="713"/>
      <c r="F92" s="690"/>
      <c r="G92" s="1583"/>
      <c r="H92" s="1584">
        <f t="shared" ref="H92:H98" si="5">$H$9*F92</f>
        <v>0</v>
      </c>
      <c r="I92" s="690"/>
      <c r="J92" s="1585"/>
      <c r="K92" s="1586"/>
      <c r="L92" s="1587"/>
      <c r="M92" s="1588"/>
      <c r="N92" s="1589"/>
      <c r="O92" s="1590">
        <f t="shared" si="1"/>
        <v>0</v>
      </c>
      <c r="P92" s="691"/>
      <c r="Q92" s="692"/>
      <c r="R92" s="693"/>
      <c r="S92" s="694">
        <f>R92*E91</f>
        <v>0</v>
      </c>
      <c r="T92" s="1393"/>
    </row>
    <row r="93" spans="1:20" s="226" customFormat="1" hidden="1">
      <c r="A93" s="645"/>
      <c r="B93" s="826"/>
      <c r="C93" s="712"/>
      <c r="D93" s="644"/>
      <c r="E93" s="713"/>
      <c r="F93" s="690"/>
      <c r="G93" s="1371"/>
      <c r="H93" s="1384">
        <f t="shared" si="5"/>
        <v>0</v>
      </c>
      <c r="I93" s="690"/>
      <c r="J93" s="1372"/>
      <c r="K93" s="1385"/>
      <c r="L93" s="1591"/>
      <c r="M93" s="1386"/>
      <c r="N93" s="1387"/>
      <c r="O93" s="1375">
        <f t="shared" si="1"/>
        <v>0</v>
      </c>
      <c r="P93" s="691"/>
      <c r="Q93" s="692"/>
      <c r="R93" s="693"/>
      <c r="S93" s="694">
        <f>R93*E91</f>
        <v>0</v>
      </c>
      <c r="T93" s="1393"/>
    </row>
    <row r="94" spans="1:20" s="226" customFormat="1" hidden="1">
      <c r="A94" s="645"/>
      <c r="B94" s="644"/>
      <c r="C94" s="691"/>
      <c r="D94" s="644"/>
      <c r="E94" s="713"/>
      <c r="F94" s="690"/>
      <c r="G94" s="1371"/>
      <c r="H94" s="1384">
        <f t="shared" si="5"/>
        <v>0</v>
      </c>
      <c r="I94" s="690"/>
      <c r="J94" s="1372"/>
      <c r="K94" s="1385"/>
      <c r="L94" s="1591"/>
      <c r="M94" s="1386"/>
      <c r="N94" s="1387"/>
      <c r="O94" s="1375">
        <f t="shared" si="1"/>
        <v>0</v>
      </c>
      <c r="P94" s="691"/>
      <c r="Q94" s="692" t="s">
        <v>377</v>
      </c>
      <c r="R94" s="693"/>
      <c r="S94" s="694">
        <f>R94*E91</f>
        <v>0</v>
      </c>
      <c r="T94" s="793"/>
    </row>
    <row r="95" spans="1:20" s="226" customFormat="1" hidden="1">
      <c r="A95" s="645"/>
      <c r="B95" s="644"/>
      <c r="C95" s="691"/>
      <c r="D95" s="644"/>
      <c r="E95" s="713"/>
      <c r="F95" s="690"/>
      <c r="G95" s="1371"/>
      <c r="H95" s="1384">
        <f t="shared" si="5"/>
        <v>0</v>
      </c>
      <c r="I95" s="690"/>
      <c r="J95" s="1372"/>
      <c r="K95" s="1385"/>
      <c r="L95" s="1591"/>
      <c r="M95" s="1386"/>
      <c r="N95" s="1387"/>
      <c r="O95" s="1375">
        <f t="shared" si="1"/>
        <v>0</v>
      </c>
      <c r="P95" s="691"/>
      <c r="Q95" s="692" t="s">
        <v>377</v>
      </c>
      <c r="R95" s="693"/>
      <c r="S95" s="694">
        <f>R95*E91</f>
        <v>0</v>
      </c>
      <c r="T95" s="793"/>
    </row>
    <row r="96" spans="1:20" s="226" customFormat="1" ht="15.75" hidden="1" customHeight="1">
      <c r="A96" s="645"/>
      <c r="B96" s="644"/>
      <c r="C96" s="691"/>
      <c r="D96" s="644"/>
      <c r="E96" s="713"/>
      <c r="F96" s="690"/>
      <c r="G96" s="1371"/>
      <c r="H96" s="1384">
        <f t="shared" si="5"/>
        <v>0</v>
      </c>
      <c r="I96" s="690"/>
      <c r="J96" s="1372"/>
      <c r="K96" s="1385"/>
      <c r="L96" s="1591"/>
      <c r="M96" s="1386"/>
      <c r="N96" s="1387"/>
      <c r="O96" s="1375">
        <f t="shared" si="1"/>
        <v>0</v>
      </c>
      <c r="P96" s="691"/>
      <c r="Q96" s="692" t="s">
        <v>377</v>
      </c>
      <c r="R96" s="693"/>
      <c r="S96" s="694">
        <f>R96*E91</f>
        <v>0</v>
      </c>
      <c r="T96" s="793"/>
    </row>
    <row r="97" spans="1:20" s="226" customFormat="1" ht="13.5" hidden="1" customHeight="1">
      <c r="A97" s="645"/>
      <c r="B97" s="644"/>
      <c r="C97" s="691"/>
      <c r="D97" s="644"/>
      <c r="E97" s="713"/>
      <c r="F97" s="690"/>
      <c r="G97" s="1371"/>
      <c r="H97" s="1384">
        <f t="shared" si="5"/>
        <v>0</v>
      </c>
      <c r="I97" s="690"/>
      <c r="J97" s="1372"/>
      <c r="K97" s="1385"/>
      <c r="L97" s="1591"/>
      <c r="M97" s="1386"/>
      <c r="N97" s="1387"/>
      <c r="O97" s="1375">
        <f t="shared" si="1"/>
        <v>0</v>
      </c>
      <c r="P97" s="691"/>
      <c r="Q97" s="692" t="s">
        <v>377</v>
      </c>
      <c r="R97" s="693"/>
      <c r="S97" s="694">
        <f>R97*E91</f>
        <v>0</v>
      </c>
      <c r="T97" s="694"/>
    </row>
    <row r="98" spans="1:20" s="226" customFormat="1" hidden="1">
      <c r="A98" s="645"/>
      <c r="B98" s="644"/>
      <c r="C98" s="691"/>
      <c r="D98" s="644"/>
      <c r="E98" s="713"/>
      <c r="F98" s="690"/>
      <c r="G98" s="1371"/>
      <c r="H98" s="1384">
        <f t="shared" si="5"/>
        <v>0</v>
      </c>
      <c r="I98" s="690"/>
      <c r="J98" s="1372"/>
      <c r="K98" s="1385"/>
      <c r="L98" s="1591"/>
      <c r="M98" s="1386"/>
      <c r="N98" s="1387"/>
      <c r="O98" s="1375">
        <f t="shared" si="1"/>
        <v>0</v>
      </c>
      <c r="P98" s="691"/>
      <c r="Q98" s="692" t="s">
        <v>377</v>
      </c>
      <c r="R98" s="693"/>
      <c r="S98" s="694">
        <f>R98*E91</f>
        <v>0</v>
      </c>
      <c r="T98" s="694"/>
    </row>
    <row r="99" spans="1:20" s="226" customFormat="1" hidden="1">
      <c r="A99" s="645"/>
      <c r="B99" s="644"/>
      <c r="C99" s="691"/>
      <c r="D99" s="644"/>
      <c r="E99" s="713"/>
      <c r="F99" s="690"/>
      <c r="G99" s="1371"/>
      <c r="H99" s="1384"/>
      <c r="I99" s="690"/>
      <c r="J99" s="1372"/>
      <c r="K99" s="1385"/>
      <c r="L99" s="1591"/>
      <c r="M99" s="1386"/>
      <c r="N99" s="1387"/>
      <c r="O99" s="1375">
        <f t="shared" si="1"/>
        <v>0</v>
      </c>
      <c r="P99" s="691"/>
      <c r="Q99" s="692"/>
      <c r="R99" s="1592"/>
      <c r="S99" s="694">
        <f>R99*E91</f>
        <v>0</v>
      </c>
      <c r="T99" s="694"/>
    </row>
    <row r="100" spans="1:20" s="415" customFormat="1" ht="27" customHeight="1">
      <c r="A100" s="669">
        <f>A91+1</f>
        <v>11</v>
      </c>
      <c r="B100" s="227" t="s">
        <v>1124</v>
      </c>
      <c r="C100" s="695" t="s">
        <v>1134</v>
      </c>
      <c r="D100" s="716" t="s">
        <v>377</v>
      </c>
      <c r="E100" s="717">
        <v>54</v>
      </c>
      <c r="F100" s="718">
        <f>6.29*1.6</f>
        <v>10.064</v>
      </c>
      <c r="G100" s="782">
        <f>F100*E100</f>
        <v>543.45600000000002</v>
      </c>
      <c r="H100" s="782">
        <f>F100*$H$9</f>
        <v>14.60442796071635</v>
      </c>
      <c r="I100" s="685">
        <v>0.79</v>
      </c>
      <c r="J100" s="783">
        <f>I100*E100</f>
        <v>42.660000000000004</v>
      </c>
      <c r="K100" s="782">
        <f>$K$9*I100</f>
        <v>2.4095157999999999</v>
      </c>
      <c r="L100" s="784">
        <f>(R100*T100+R101*T101+R102*T102+R103*T103+R104*T104+R105*T105+R106*T106+R107*T107+R108*T108)*L$9</f>
        <v>0</v>
      </c>
      <c r="M100" s="785">
        <f>H100+K100+L100</f>
        <v>17.013943760716352</v>
      </c>
      <c r="N100" s="786">
        <f>M100*E100</f>
        <v>918.75296307868302</v>
      </c>
      <c r="O100" s="787">
        <f>E100*L100</f>
        <v>0</v>
      </c>
      <c r="P100" s="686"/>
      <c r="Q100" s="1581"/>
      <c r="R100" s="687"/>
      <c r="S100" s="788">
        <f>R100*E100</f>
        <v>0</v>
      </c>
      <c r="T100" s="1815"/>
    </row>
    <row r="101" spans="1:20" s="226" customFormat="1" hidden="1">
      <c r="A101" s="645"/>
      <c r="B101" s="652"/>
      <c r="C101" s="1816"/>
      <c r="D101" s="652"/>
      <c r="E101" s="1817"/>
      <c r="F101" s="1378"/>
      <c r="G101" s="1818"/>
      <c r="H101" s="1818"/>
      <c r="I101" s="1378"/>
      <c r="J101" s="1819"/>
      <c r="K101" s="1818"/>
      <c r="L101" s="1818"/>
      <c r="M101" s="1820"/>
      <c r="N101" s="1818"/>
      <c r="O101" s="1821"/>
      <c r="P101" s="704"/>
      <c r="Q101" s="707"/>
      <c r="R101" s="1379"/>
      <c r="S101" s="1381">
        <f>R101*E100</f>
        <v>0</v>
      </c>
      <c r="T101" s="1378"/>
    </row>
    <row r="102" spans="1:20" s="226" customFormat="1" hidden="1">
      <c r="A102" s="645"/>
      <c r="B102" s="644"/>
      <c r="C102" s="712"/>
      <c r="D102" s="644"/>
      <c r="E102" s="713"/>
      <c r="F102" s="690"/>
      <c r="G102" s="794"/>
      <c r="H102" s="794"/>
      <c r="I102" s="690"/>
      <c r="J102" s="790"/>
      <c r="K102" s="794"/>
      <c r="L102" s="795"/>
      <c r="M102" s="791"/>
      <c r="N102" s="794"/>
      <c r="O102" s="792"/>
      <c r="P102" s="691"/>
      <c r="Q102" s="692"/>
      <c r="R102" s="693"/>
      <c r="S102" s="694">
        <f>R102*E100</f>
        <v>0</v>
      </c>
      <c r="T102" s="690"/>
    </row>
    <row r="103" spans="1:20" s="226" customFormat="1" hidden="1">
      <c r="A103" s="645"/>
      <c r="B103" s="644"/>
      <c r="C103" s="691"/>
      <c r="D103" s="644"/>
      <c r="E103" s="713"/>
      <c r="F103" s="690"/>
      <c r="G103" s="794"/>
      <c r="H103" s="794"/>
      <c r="I103" s="690"/>
      <c r="J103" s="790"/>
      <c r="K103" s="794"/>
      <c r="L103" s="795"/>
      <c r="M103" s="791"/>
      <c r="N103" s="794"/>
      <c r="O103" s="792"/>
      <c r="P103" s="691"/>
      <c r="Q103" s="692"/>
      <c r="R103" s="693"/>
      <c r="S103" s="694">
        <f>R103*E100</f>
        <v>0</v>
      </c>
      <c r="T103" s="694"/>
    </row>
    <row r="104" spans="1:20" s="226" customFormat="1" hidden="1">
      <c r="A104" s="645"/>
      <c r="B104" s="644"/>
      <c r="C104" s="691"/>
      <c r="D104" s="644"/>
      <c r="E104" s="713"/>
      <c r="F104" s="690"/>
      <c r="G104" s="794"/>
      <c r="H104" s="794"/>
      <c r="I104" s="690"/>
      <c r="J104" s="790"/>
      <c r="K104" s="794"/>
      <c r="L104" s="795"/>
      <c r="M104" s="791"/>
      <c r="N104" s="794"/>
      <c r="O104" s="792"/>
      <c r="P104" s="691"/>
      <c r="Q104" s="692"/>
      <c r="R104" s="693"/>
      <c r="S104" s="694">
        <f>R104*E100</f>
        <v>0</v>
      </c>
      <c r="T104" s="694"/>
    </row>
    <row r="105" spans="1:20" s="226" customFormat="1" hidden="1">
      <c r="A105" s="645"/>
      <c r="B105" s="644"/>
      <c r="C105" s="691"/>
      <c r="D105" s="644"/>
      <c r="E105" s="713"/>
      <c r="F105" s="690"/>
      <c r="G105" s="794"/>
      <c r="H105" s="794"/>
      <c r="I105" s="690"/>
      <c r="J105" s="790"/>
      <c r="K105" s="794"/>
      <c r="L105" s="795"/>
      <c r="M105" s="791"/>
      <c r="N105" s="794"/>
      <c r="O105" s="792"/>
      <c r="P105" s="691"/>
      <c r="Q105" s="692"/>
      <c r="R105" s="693"/>
      <c r="S105" s="694">
        <f>R105*E100</f>
        <v>0</v>
      </c>
      <c r="T105" s="694"/>
    </row>
    <row r="106" spans="1:20" s="226" customFormat="1" hidden="1">
      <c r="A106" s="645"/>
      <c r="B106" s="644"/>
      <c r="C106" s="691"/>
      <c r="D106" s="644"/>
      <c r="E106" s="713"/>
      <c r="F106" s="690"/>
      <c r="G106" s="794"/>
      <c r="H106" s="794"/>
      <c r="I106" s="690"/>
      <c r="J106" s="790"/>
      <c r="K106" s="794"/>
      <c r="L106" s="795"/>
      <c r="M106" s="791"/>
      <c r="N106" s="794"/>
      <c r="O106" s="792"/>
      <c r="P106" s="691"/>
      <c r="Q106" s="692"/>
      <c r="R106" s="693"/>
      <c r="S106" s="694">
        <f>R106*E100</f>
        <v>0</v>
      </c>
      <c r="T106" s="694"/>
    </row>
    <row r="107" spans="1:20" s="226" customFormat="1" hidden="1">
      <c r="A107" s="645"/>
      <c r="B107" s="644"/>
      <c r="C107" s="691"/>
      <c r="D107" s="644"/>
      <c r="E107" s="713"/>
      <c r="F107" s="690"/>
      <c r="G107" s="794"/>
      <c r="H107" s="794"/>
      <c r="I107" s="690"/>
      <c r="J107" s="790"/>
      <c r="K107" s="794"/>
      <c r="L107" s="795"/>
      <c r="M107" s="791"/>
      <c r="N107" s="794"/>
      <c r="O107" s="792"/>
      <c r="P107" s="691"/>
      <c r="Q107" s="692"/>
      <c r="R107" s="693"/>
      <c r="S107" s="694">
        <f>R107*E100</f>
        <v>0</v>
      </c>
      <c r="T107" s="694"/>
    </row>
    <row r="108" spans="1:20" s="226" customFormat="1" hidden="1">
      <c r="A108" s="645"/>
      <c r="B108" s="644"/>
      <c r="C108" s="691"/>
      <c r="D108" s="644"/>
      <c r="E108" s="713"/>
      <c r="F108" s="690"/>
      <c r="G108" s="794"/>
      <c r="H108" s="794"/>
      <c r="I108" s="690"/>
      <c r="J108" s="790"/>
      <c r="K108" s="794"/>
      <c r="L108" s="795"/>
      <c r="M108" s="791"/>
      <c r="N108" s="794"/>
      <c r="O108" s="792"/>
      <c r="P108" s="691"/>
      <c r="Q108" s="692"/>
      <c r="R108" s="1822"/>
      <c r="S108" s="694">
        <f>R108*E100</f>
        <v>0</v>
      </c>
      <c r="T108" s="694"/>
    </row>
    <row r="109" spans="1:20" s="226" customFormat="1" ht="19.5" customHeight="1">
      <c r="A109" s="669">
        <f>A100+1</f>
        <v>12</v>
      </c>
      <c r="B109" s="227" t="s">
        <v>1135</v>
      </c>
      <c r="C109" s="677" t="s">
        <v>1136</v>
      </c>
      <c r="D109" s="227" t="s">
        <v>377</v>
      </c>
      <c r="E109" s="1467">
        <v>54</v>
      </c>
      <c r="F109" s="685">
        <v>2</v>
      </c>
      <c r="G109" s="782">
        <f>F109*E109</f>
        <v>108</v>
      </c>
      <c r="H109" s="782">
        <f>F109*$H$9</f>
        <v>2.9023108030040441</v>
      </c>
      <c r="I109" s="685">
        <v>0.05</v>
      </c>
      <c r="J109" s="783">
        <f>I109*E109</f>
        <v>2.7</v>
      </c>
      <c r="K109" s="782">
        <f>$K$9*I109</f>
        <v>0.152501</v>
      </c>
      <c r="L109" s="784">
        <f>(R109*T109+R110*T110+R111*T111+R112*T112+R113*T113+R114*T114+R115*T115+R116*T116+R117*T117)*L$9</f>
        <v>3.2665928399999995</v>
      </c>
      <c r="M109" s="785">
        <f>H109+K109+L109</f>
        <v>6.321404643004044</v>
      </c>
      <c r="N109" s="786">
        <f>M109*E109</f>
        <v>341.35585072221841</v>
      </c>
      <c r="O109" s="787">
        <f>E109*L109</f>
        <v>176.39601335999998</v>
      </c>
      <c r="P109" s="686" t="s">
        <v>1137</v>
      </c>
      <c r="Q109" s="228" t="s">
        <v>377</v>
      </c>
      <c r="R109" s="687">
        <v>1</v>
      </c>
      <c r="S109" s="788">
        <f>R109*E109</f>
        <v>54</v>
      </c>
      <c r="T109" s="781">
        <v>2.8</v>
      </c>
    </row>
    <row r="110" spans="1:20" s="226" customFormat="1" ht="12" hidden="1" customHeight="1">
      <c r="A110" s="645"/>
      <c r="B110" s="644"/>
      <c r="C110" s="688"/>
      <c r="D110" s="644"/>
      <c r="E110" s="689"/>
      <c r="F110" s="690"/>
      <c r="G110" s="223"/>
      <c r="H110" s="223"/>
      <c r="I110" s="690"/>
      <c r="J110" s="36"/>
      <c r="K110" s="36"/>
      <c r="L110" s="38"/>
      <c r="M110" s="230"/>
      <c r="N110" s="44"/>
      <c r="O110" s="38"/>
      <c r="P110" s="691"/>
      <c r="Q110" s="692"/>
      <c r="R110" s="693"/>
      <c r="S110" s="42">
        <f>R110*E109</f>
        <v>0</v>
      </c>
      <c r="T110" s="694"/>
    </row>
    <row r="111" spans="1:20" s="226" customFormat="1" ht="12" hidden="1" customHeight="1">
      <c r="A111" s="645"/>
      <c r="B111" s="644"/>
      <c r="C111" s="688"/>
      <c r="D111" s="644"/>
      <c r="E111" s="689"/>
      <c r="F111" s="690"/>
      <c r="G111" s="223"/>
      <c r="H111" s="223"/>
      <c r="I111" s="690"/>
      <c r="J111" s="36"/>
      <c r="K111" s="36"/>
      <c r="L111" s="38"/>
      <c r="M111" s="230"/>
      <c r="N111" s="44"/>
      <c r="O111" s="38"/>
      <c r="P111" s="691"/>
      <c r="Q111" s="692"/>
      <c r="R111" s="693"/>
      <c r="S111" s="42">
        <f>R111*E109</f>
        <v>0</v>
      </c>
      <c r="T111" s="694"/>
    </row>
    <row r="112" spans="1:20" s="226" customFormat="1" ht="12" hidden="1" customHeight="1">
      <c r="A112" s="645"/>
      <c r="B112" s="644"/>
      <c r="C112" s="688"/>
      <c r="D112" s="644"/>
      <c r="E112" s="689"/>
      <c r="F112" s="690"/>
      <c r="G112" s="223"/>
      <c r="H112" s="223"/>
      <c r="I112" s="690"/>
      <c r="J112" s="36"/>
      <c r="K112" s="36"/>
      <c r="L112" s="38"/>
      <c r="M112" s="230"/>
      <c r="N112" s="44"/>
      <c r="O112" s="38"/>
      <c r="P112" s="691"/>
      <c r="Q112" s="692"/>
      <c r="R112" s="693"/>
      <c r="S112" s="42">
        <f>R112*E109</f>
        <v>0</v>
      </c>
      <c r="T112" s="694"/>
    </row>
    <row r="113" spans="1:20" s="226" customFormat="1" ht="12" hidden="1" customHeight="1">
      <c r="A113" s="645"/>
      <c r="B113" s="644"/>
      <c r="C113" s="688"/>
      <c r="D113" s="644"/>
      <c r="E113" s="689"/>
      <c r="F113" s="690"/>
      <c r="G113" s="223"/>
      <c r="H113" s="223"/>
      <c r="I113" s="690"/>
      <c r="J113" s="36"/>
      <c r="K113" s="36"/>
      <c r="L113" s="38"/>
      <c r="M113" s="230"/>
      <c r="N113" s="44"/>
      <c r="O113" s="38"/>
      <c r="P113" s="691"/>
      <c r="Q113" s="692"/>
      <c r="R113" s="693"/>
      <c r="S113" s="42">
        <f>R113*E109</f>
        <v>0</v>
      </c>
      <c r="T113" s="694"/>
    </row>
    <row r="114" spans="1:20" s="226" customFormat="1" ht="12" hidden="1" customHeight="1">
      <c r="A114" s="645"/>
      <c r="B114" s="644"/>
      <c r="C114" s="688"/>
      <c r="D114" s="644"/>
      <c r="E114" s="689"/>
      <c r="F114" s="690"/>
      <c r="G114" s="223"/>
      <c r="H114" s="223"/>
      <c r="I114" s="690"/>
      <c r="J114" s="36"/>
      <c r="K114" s="36"/>
      <c r="L114" s="38"/>
      <c r="M114" s="230"/>
      <c r="N114" s="44"/>
      <c r="O114" s="38"/>
      <c r="P114" s="691"/>
      <c r="Q114" s="692"/>
      <c r="R114" s="693"/>
      <c r="S114" s="42">
        <f>R114*E109</f>
        <v>0</v>
      </c>
      <c r="T114" s="694"/>
    </row>
    <row r="115" spans="1:20" s="226" customFormat="1" ht="12" hidden="1" customHeight="1">
      <c r="A115" s="645"/>
      <c r="B115" s="644"/>
      <c r="C115" s="688"/>
      <c r="D115" s="644"/>
      <c r="E115" s="689"/>
      <c r="F115" s="690"/>
      <c r="G115" s="223"/>
      <c r="H115" s="223"/>
      <c r="I115" s="690"/>
      <c r="J115" s="36"/>
      <c r="K115" s="36"/>
      <c r="L115" s="38"/>
      <c r="M115" s="230"/>
      <c r="N115" s="44"/>
      <c r="O115" s="38"/>
      <c r="P115" s="691"/>
      <c r="Q115" s="692"/>
      <c r="R115" s="693"/>
      <c r="S115" s="42">
        <f>R115*E109</f>
        <v>0</v>
      </c>
      <c r="T115" s="694"/>
    </row>
    <row r="116" spans="1:20" s="226" customFormat="1" ht="12" hidden="1" customHeight="1">
      <c r="A116" s="645"/>
      <c r="B116" s="644"/>
      <c r="C116" s="688"/>
      <c r="D116" s="644"/>
      <c r="E116" s="689"/>
      <c r="F116" s="690"/>
      <c r="G116" s="223"/>
      <c r="H116" s="223"/>
      <c r="I116" s="690"/>
      <c r="J116" s="36"/>
      <c r="K116" s="36"/>
      <c r="L116" s="38"/>
      <c r="M116" s="230"/>
      <c r="N116" s="44"/>
      <c r="O116" s="38"/>
      <c r="P116" s="691"/>
      <c r="Q116" s="692"/>
      <c r="R116" s="693"/>
      <c r="S116" s="42">
        <f>R116*E109</f>
        <v>0</v>
      </c>
      <c r="T116" s="694"/>
    </row>
    <row r="117" spans="1:20" s="226" customFormat="1" hidden="1">
      <c r="A117" s="645"/>
      <c r="B117" s="644"/>
      <c r="C117" s="688"/>
      <c r="D117" s="644"/>
      <c r="E117" s="689"/>
      <c r="F117" s="690"/>
      <c r="G117" s="653"/>
      <c r="H117" s="653"/>
      <c r="I117" s="690"/>
      <c r="J117" s="31"/>
      <c r="K117" s="31"/>
      <c r="L117" s="38"/>
      <c r="M117" s="230"/>
      <c r="N117" s="44"/>
      <c r="O117" s="38"/>
      <c r="P117" s="691"/>
      <c r="Q117" s="692"/>
      <c r="R117" s="693"/>
      <c r="S117" s="33">
        <f>R117*E109</f>
        <v>0</v>
      </c>
      <c r="T117" s="694"/>
    </row>
    <row r="118" spans="1:20" s="643" customFormat="1" ht="19.5" customHeight="1">
      <c r="A118" s="669">
        <f>A109+1</f>
        <v>13</v>
      </c>
      <c r="B118" s="631" t="s">
        <v>662</v>
      </c>
      <c r="C118" s="677" t="s">
        <v>711</v>
      </c>
      <c r="D118" s="631" t="s">
        <v>377</v>
      </c>
      <c r="E118" s="633">
        <v>29</v>
      </c>
      <c r="F118" s="634">
        <v>0.2</v>
      </c>
      <c r="G118" s="219">
        <f>F118*E118</f>
        <v>5.8000000000000007</v>
      </c>
      <c r="H118" s="219">
        <f>F118*$H$9</f>
        <v>0.2902310803004044</v>
      </c>
      <c r="I118" s="634">
        <v>0</v>
      </c>
      <c r="J118" s="219">
        <f>I118*E118</f>
        <v>0</v>
      </c>
      <c r="K118" s="219">
        <f>$K$9*I118</f>
        <v>0</v>
      </c>
      <c r="L118" s="637">
        <f>(R118*T118+R119*T119+R120*T120+R121*T121+R122*T122+R123*T123+R124*T124+R125*T125+R126*T126)*L$9</f>
        <v>0.97997785199999987</v>
      </c>
      <c r="M118" s="218">
        <f>H118+K118+L118</f>
        <v>1.2702089323004042</v>
      </c>
      <c r="N118" s="222">
        <f>M118*E118</f>
        <v>36.836059036711724</v>
      </c>
      <c r="O118" s="219">
        <f>E118*L118</f>
        <v>28.419357707999996</v>
      </c>
      <c r="P118" s="632" t="s">
        <v>428</v>
      </c>
      <c r="Q118" s="639" t="s">
        <v>377</v>
      </c>
      <c r="R118" s="678">
        <v>1</v>
      </c>
      <c r="S118" s="29">
        <f>R118*E118</f>
        <v>29</v>
      </c>
      <c r="T118" s="679">
        <v>0.84</v>
      </c>
    </row>
    <row r="119" spans="1:20" s="643" customFormat="1" ht="12" hidden="1" customHeight="1">
      <c r="A119" s="645"/>
      <c r="B119" s="645"/>
      <c r="C119" s="646"/>
      <c r="D119" s="645"/>
      <c r="E119" s="647"/>
      <c r="F119" s="648"/>
      <c r="G119" s="223"/>
      <c r="H119" s="223"/>
      <c r="I119" s="648"/>
      <c r="J119" s="36"/>
      <c r="K119" s="36"/>
      <c r="L119" s="879"/>
      <c r="M119" s="230"/>
      <c r="N119" s="44"/>
      <c r="O119" s="38"/>
      <c r="P119" s="646"/>
      <c r="Q119" s="649"/>
      <c r="R119" s="650"/>
      <c r="S119" s="42">
        <f>R119*E118</f>
        <v>0</v>
      </c>
      <c r="T119" s="651"/>
    </row>
    <row r="120" spans="1:20" s="643" customFormat="1" ht="12" hidden="1" customHeight="1">
      <c r="A120" s="645"/>
      <c r="B120" s="645"/>
      <c r="C120" s="646"/>
      <c r="D120" s="645"/>
      <c r="E120" s="647"/>
      <c r="F120" s="648"/>
      <c r="G120" s="223"/>
      <c r="H120" s="223"/>
      <c r="I120" s="648"/>
      <c r="J120" s="36"/>
      <c r="K120" s="36"/>
      <c r="L120" s="879"/>
      <c r="M120" s="230"/>
      <c r="N120" s="44"/>
      <c r="O120" s="38"/>
      <c r="P120" s="646"/>
      <c r="Q120" s="649"/>
      <c r="R120" s="650"/>
      <c r="S120" s="42">
        <f>R120*E118</f>
        <v>0</v>
      </c>
      <c r="T120" s="651"/>
    </row>
    <row r="121" spans="1:20" s="643" customFormat="1" ht="12" hidden="1" customHeight="1">
      <c r="A121" s="645"/>
      <c r="B121" s="645"/>
      <c r="C121" s="646"/>
      <c r="D121" s="645"/>
      <c r="E121" s="647"/>
      <c r="F121" s="648"/>
      <c r="G121" s="223"/>
      <c r="H121" s="223"/>
      <c r="I121" s="648"/>
      <c r="J121" s="36"/>
      <c r="K121" s="36"/>
      <c r="L121" s="879"/>
      <c r="M121" s="230"/>
      <c r="N121" s="44"/>
      <c r="O121" s="38"/>
      <c r="P121" s="646"/>
      <c r="Q121" s="649"/>
      <c r="R121" s="650"/>
      <c r="S121" s="42">
        <f>R121*E118</f>
        <v>0</v>
      </c>
      <c r="T121" s="651"/>
    </row>
    <row r="122" spans="1:20" s="643" customFormat="1" ht="12" hidden="1" customHeight="1">
      <c r="A122" s="645"/>
      <c r="B122" s="645"/>
      <c r="C122" s="646"/>
      <c r="D122" s="645"/>
      <c r="E122" s="647"/>
      <c r="F122" s="648"/>
      <c r="G122" s="223"/>
      <c r="H122" s="223"/>
      <c r="I122" s="648"/>
      <c r="J122" s="36"/>
      <c r="K122" s="36"/>
      <c r="L122" s="879"/>
      <c r="M122" s="230"/>
      <c r="N122" s="44"/>
      <c r="O122" s="38"/>
      <c r="P122" s="646"/>
      <c r="Q122" s="649"/>
      <c r="R122" s="650"/>
      <c r="S122" s="42">
        <f>R122*E118</f>
        <v>0</v>
      </c>
      <c r="T122" s="651"/>
    </row>
    <row r="123" spans="1:20" s="643" customFormat="1" ht="12" hidden="1" customHeight="1">
      <c r="A123" s="645"/>
      <c r="B123" s="645"/>
      <c r="C123" s="646"/>
      <c r="D123" s="645"/>
      <c r="E123" s="647"/>
      <c r="F123" s="648"/>
      <c r="G123" s="223"/>
      <c r="H123" s="223"/>
      <c r="I123" s="648"/>
      <c r="J123" s="36"/>
      <c r="K123" s="36"/>
      <c r="L123" s="879"/>
      <c r="M123" s="230"/>
      <c r="N123" s="44"/>
      <c r="O123" s="38"/>
      <c r="P123" s="646"/>
      <c r="Q123" s="649"/>
      <c r="R123" s="650"/>
      <c r="S123" s="42">
        <f>R123*E118</f>
        <v>0</v>
      </c>
      <c r="T123" s="651"/>
    </row>
    <row r="124" spans="1:20" s="643" customFormat="1" ht="12" hidden="1" customHeight="1">
      <c r="A124" s="645"/>
      <c r="B124" s="645"/>
      <c r="C124" s="646"/>
      <c r="D124" s="645"/>
      <c r="E124" s="647"/>
      <c r="F124" s="648"/>
      <c r="G124" s="223"/>
      <c r="H124" s="223"/>
      <c r="I124" s="648"/>
      <c r="J124" s="36"/>
      <c r="K124" s="36"/>
      <c r="L124" s="879"/>
      <c r="M124" s="230"/>
      <c r="N124" s="44"/>
      <c r="O124" s="38"/>
      <c r="P124" s="646"/>
      <c r="Q124" s="649"/>
      <c r="R124" s="650"/>
      <c r="S124" s="42">
        <f>R124*E118</f>
        <v>0</v>
      </c>
      <c r="T124" s="651"/>
    </row>
    <row r="125" spans="1:20" s="643" customFormat="1" ht="12" hidden="1" customHeight="1">
      <c r="A125" s="645"/>
      <c r="B125" s="645"/>
      <c r="C125" s="646"/>
      <c r="D125" s="645"/>
      <c r="E125" s="647"/>
      <c r="F125" s="648"/>
      <c r="G125" s="223"/>
      <c r="H125" s="223"/>
      <c r="I125" s="648"/>
      <c r="J125" s="36"/>
      <c r="K125" s="36"/>
      <c r="L125" s="879"/>
      <c r="M125" s="230"/>
      <c r="N125" s="44"/>
      <c r="O125" s="38"/>
      <c r="P125" s="646"/>
      <c r="Q125" s="649"/>
      <c r="R125" s="650"/>
      <c r="S125" s="42">
        <f>R125*E118</f>
        <v>0</v>
      </c>
      <c r="T125" s="651"/>
    </row>
    <row r="126" spans="1:20" s="643" customFormat="1" ht="12" hidden="1" customHeight="1">
      <c r="A126" s="645"/>
      <c r="B126" s="645"/>
      <c r="C126" s="646"/>
      <c r="D126" s="645"/>
      <c r="E126" s="647"/>
      <c r="F126" s="648"/>
      <c r="G126" s="653"/>
      <c r="H126" s="653"/>
      <c r="I126" s="648"/>
      <c r="J126" s="36"/>
      <c r="K126" s="36"/>
      <c r="L126" s="879"/>
      <c r="M126" s="230"/>
      <c r="N126" s="44"/>
      <c r="O126" s="38"/>
      <c r="P126" s="646"/>
      <c r="Q126" s="649"/>
      <c r="R126" s="650"/>
      <c r="S126" s="33">
        <f>R126*E118</f>
        <v>0</v>
      </c>
      <c r="T126" s="651"/>
    </row>
    <row r="127" spans="1:20" s="643" customFormat="1" ht="20.25" customHeight="1">
      <c r="A127" s="669">
        <f>A118+1</f>
        <v>14</v>
      </c>
      <c r="B127" s="631" t="s">
        <v>662</v>
      </c>
      <c r="C127" s="632" t="s">
        <v>710</v>
      </c>
      <c r="D127" s="631" t="s">
        <v>377</v>
      </c>
      <c r="E127" s="633">
        <v>11</v>
      </c>
      <c r="F127" s="634">
        <v>0.2</v>
      </c>
      <c r="G127" s="219">
        <f>F127*E127</f>
        <v>2.2000000000000002</v>
      </c>
      <c r="H127" s="219">
        <f>F127*$H$9</f>
        <v>0.2902310803004044</v>
      </c>
      <c r="I127" s="634">
        <v>0</v>
      </c>
      <c r="J127" s="219">
        <f>I127*E127</f>
        <v>0</v>
      </c>
      <c r="K127" s="219">
        <f>$K$9*I127</f>
        <v>0</v>
      </c>
      <c r="L127" s="637">
        <f>(R127*T127+R128*T128+R129*T129+R130*T130+R131*T131+R132*T132+R133*T133+R134*T134+R135*T135)*L$9</f>
        <v>1.1666402999999999</v>
      </c>
      <c r="M127" s="218">
        <f>H127+K127+L127</f>
        <v>1.4568713803004043</v>
      </c>
      <c r="N127" s="222">
        <f>M127*E127</f>
        <v>16.025585183304447</v>
      </c>
      <c r="O127" s="219">
        <f>E127*L127</f>
        <v>12.833043299999998</v>
      </c>
      <c r="P127" s="632" t="s">
        <v>428</v>
      </c>
      <c r="Q127" s="639" t="s">
        <v>377</v>
      </c>
      <c r="R127" s="678">
        <v>1</v>
      </c>
      <c r="S127" s="641">
        <f>R127*E127</f>
        <v>11</v>
      </c>
      <c r="T127" s="679">
        <v>1</v>
      </c>
    </row>
    <row r="128" spans="1:20" s="643" customFormat="1" hidden="1">
      <c r="A128" s="645"/>
      <c r="B128" s="645"/>
      <c r="C128" s="646"/>
      <c r="D128" s="645"/>
      <c r="E128" s="682"/>
      <c r="F128" s="648"/>
      <c r="G128" s="223"/>
      <c r="H128" s="223"/>
      <c r="I128" s="648"/>
      <c r="J128" s="36"/>
      <c r="K128" s="36"/>
      <c r="L128" s="879"/>
      <c r="M128" s="230"/>
      <c r="N128" s="44"/>
      <c r="O128" s="38"/>
      <c r="P128" s="646"/>
      <c r="Q128" s="649"/>
      <c r="R128" s="650"/>
      <c r="S128" s="42">
        <f>R128*E127</f>
        <v>0</v>
      </c>
      <c r="T128" s="651"/>
    </row>
    <row r="129" spans="1:20" s="643" customFormat="1" hidden="1">
      <c r="A129" s="645"/>
      <c r="B129" s="645"/>
      <c r="C129" s="646"/>
      <c r="D129" s="645"/>
      <c r="E129" s="682"/>
      <c r="F129" s="648"/>
      <c r="G129" s="223"/>
      <c r="H129" s="223"/>
      <c r="I129" s="648"/>
      <c r="J129" s="36"/>
      <c r="K129" s="36"/>
      <c r="L129" s="879"/>
      <c r="M129" s="230"/>
      <c r="N129" s="44"/>
      <c r="O129" s="38"/>
      <c r="P129" s="646"/>
      <c r="Q129" s="649"/>
      <c r="R129" s="650"/>
      <c r="S129" s="42">
        <f>R129*E127</f>
        <v>0</v>
      </c>
      <c r="T129" s="651"/>
    </row>
    <row r="130" spans="1:20" s="643" customFormat="1" hidden="1">
      <c r="A130" s="645"/>
      <c r="B130" s="645"/>
      <c r="C130" s="646"/>
      <c r="D130" s="645"/>
      <c r="E130" s="682"/>
      <c r="F130" s="648"/>
      <c r="G130" s="223"/>
      <c r="H130" s="223"/>
      <c r="I130" s="648"/>
      <c r="J130" s="36"/>
      <c r="K130" s="36"/>
      <c r="L130" s="879"/>
      <c r="M130" s="230"/>
      <c r="N130" s="44"/>
      <c r="O130" s="38"/>
      <c r="P130" s="646"/>
      <c r="Q130" s="649"/>
      <c r="R130" s="650"/>
      <c r="S130" s="42">
        <f>R130*E127</f>
        <v>0</v>
      </c>
      <c r="T130" s="651"/>
    </row>
    <row r="131" spans="1:20" s="643" customFormat="1" hidden="1">
      <c r="A131" s="645"/>
      <c r="B131" s="645"/>
      <c r="C131" s="646"/>
      <c r="D131" s="645"/>
      <c r="E131" s="682"/>
      <c r="F131" s="648"/>
      <c r="G131" s="223"/>
      <c r="H131" s="223"/>
      <c r="I131" s="648"/>
      <c r="J131" s="36"/>
      <c r="K131" s="36"/>
      <c r="L131" s="879"/>
      <c r="M131" s="230"/>
      <c r="N131" s="44"/>
      <c r="O131" s="38"/>
      <c r="P131" s="646"/>
      <c r="Q131" s="649"/>
      <c r="R131" s="650"/>
      <c r="S131" s="42">
        <f>R131*E127</f>
        <v>0</v>
      </c>
      <c r="T131" s="651"/>
    </row>
    <row r="132" spans="1:20" s="643" customFormat="1" hidden="1">
      <c r="A132" s="645"/>
      <c r="B132" s="645"/>
      <c r="C132" s="646"/>
      <c r="D132" s="645"/>
      <c r="E132" s="682"/>
      <c r="F132" s="648"/>
      <c r="G132" s="223"/>
      <c r="H132" s="223"/>
      <c r="I132" s="648"/>
      <c r="J132" s="36"/>
      <c r="K132" s="36"/>
      <c r="L132" s="879"/>
      <c r="M132" s="230"/>
      <c r="N132" s="44"/>
      <c r="O132" s="38"/>
      <c r="P132" s="646"/>
      <c r="Q132" s="649"/>
      <c r="R132" s="650"/>
      <c r="S132" s="42">
        <f>R132*E127</f>
        <v>0</v>
      </c>
      <c r="T132" s="651"/>
    </row>
    <row r="133" spans="1:20" s="643" customFormat="1" hidden="1">
      <c r="A133" s="645"/>
      <c r="B133" s="645"/>
      <c r="C133" s="646"/>
      <c r="D133" s="645"/>
      <c r="E133" s="682"/>
      <c r="F133" s="648"/>
      <c r="G133" s="223"/>
      <c r="H133" s="223"/>
      <c r="I133" s="648"/>
      <c r="J133" s="36"/>
      <c r="K133" s="36"/>
      <c r="L133" s="879"/>
      <c r="M133" s="230"/>
      <c r="N133" s="44"/>
      <c r="O133" s="38"/>
      <c r="P133" s="646"/>
      <c r="Q133" s="649"/>
      <c r="R133" s="650"/>
      <c r="S133" s="42">
        <f>R133*E127</f>
        <v>0</v>
      </c>
      <c r="T133" s="651"/>
    </row>
    <row r="134" spans="1:20" s="643" customFormat="1" hidden="1">
      <c r="A134" s="645"/>
      <c r="B134" s="645"/>
      <c r="C134" s="646"/>
      <c r="D134" s="645"/>
      <c r="E134" s="682"/>
      <c r="F134" s="648"/>
      <c r="G134" s="223"/>
      <c r="H134" s="223"/>
      <c r="I134" s="648"/>
      <c r="J134" s="36"/>
      <c r="K134" s="36"/>
      <c r="L134" s="879"/>
      <c r="M134" s="230"/>
      <c r="N134" s="44"/>
      <c r="O134" s="38"/>
      <c r="P134" s="646"/>
      <c r="Q134" s="649"/>
      <c r="R134" s="650"/>
      <c r="S134" s="42">
        <f>R134*E127</f>
        <v>0</v>
      </c>
      <c r="T134" s="651"/>
    </row>
    <row r="135" spans="1:20" s="643" customFormat="1" hidden="1">
      <c r="A135" s="645"/>
      <c r="B135" s="645"/>
      <c r="C135" s="646"/>
      <c r="D135" s="645"/>
      <c r="E135" s="682"/>
      <c r="F135" s="648"/>
      <c r="G135" s="653"/>
      <c r="H135" s="653"/>
      <c r="I135" s="648"/>
      <c r="J135" s="36"/>
      <c r="K135" s="36"/>
      <c r="L135" s="879"/>
      <c r="M135" s="230"/>
      <c r="N135" s="44"/>
      <c r="O135" s="38"/>
      <c r="P135" s="646"/>
      <c r="Q135" s="649"/>
      <c r="R135" s="650"/>
      <c r="S135" s="33">
        <f>R135*E127</f>
        <v>0</v>
      </c>
      <c r="T135" s="651"/>
    </row>
    <row r="136" spans="1:20" s="226" customFormat="1" ht="18.75" customHeight="1">
      <c r="A136" s="669">
        <f>A127+1</f>
        <v>15</v>
      </c>
      <c r="B136" s="227"/>
      <c r="C136" s="677" t="s">
        <v>433</v>
      </c>
      <c r="D136" s="227" t="s">
        <v>377</v>
      </c>
      <c r="E136" s="684">
        <v>40</v>
      </c>
      <c r="F136" s="685">
        <v>0</v>
      </c>
      <c r="G136" s="219">
        <f>F136*E136</f>
        <v>0</v>
      </c>
      <c r="H136" s="219">
        <f>F136*$H$9</f>
        <v>0</v>
      </c>
      <c r="I136" s="685">
        <v>0</v>
      </c>
      <c r="J136" s="219">
        <f>I136*E136</f>
        <v>0</v>
      </c>
      <c r="K136" s="219">
        <f>$K$9*I136</f>
        <v>0</v>
      </c>
      <c r="L136" s="637">
        <f>(R136*T136+R137*T137+R138*T138+R139*T139+R140*T140+R141*T141+R142*T142+R143*T143+R144*T144)*L$9</f>
        <v>0.11666402999999999</v>
      </c>
      <c r="M136" s="218">
        <f>H136+K136+L136</f>
        <v>0.11666402999999999</v>
      </c>
      <c r="N136" s="222">
        <f>M136*E136</f>
        <v>4.6665611999999994</v>
      </c>
      <c r="O136" s="219">
        <f>E136*L136</f>
        <v>4.6665611999999994</v>
      </c>
      <c r="P136" s="686" t="s">
        <v>434</v>
      </c>
      <c r="Q136" s="228" t="s">
        <v>377</v>
      </c>
      <c r="R136" s="687">
        <v>1</v>
      </c>
      <c r="S136" s="29">
        <f>R136*E136</f>
        <v>40</v>
      </c>
      <c r="T136" s="229">
        <v>0.1</v>
      </c>
    </row>
    <row r="137" spans="1:20" s="226" customFormat="1" hidden="1">
      <c r="A137" s="645"/>
      <c r="B137" s="644"/>
      <c r="C137" s="688"/>
      <c r="D137" s="644"/>
      <c r="E137" s="689"/>
      <c r="F137" s="690"/>
      <c r="G137" s="223"/>
      <c r="H137" s="223"/>
      <c r="I137" s="690"/>
      <c r="J137" s="36"/>
      <c r="K137" s="36"/>
      <c r="L137" s="879"/>
      <c r="M137" s="230"/>
      <c r="N137" s="44"/>
      <c r="O137" s="38"/>
      <c r="P137" s="691"/>
      <c r="Q137" s="692"/>
      <c r="R137" s="693"/>
      <c r="S137" s="42">
        <f>R137*E136</f>
        <v>0</v>
      </c>
      <c r="T137" s="694"/>
    </row>
    <row r="138" spans="1:20" s="226" customFormat="1" hidden="1">
      <c r="A138" s="645"/>
      <c r="B138" s="644"/>
      <c r="C138" s="688"/>
      <c r="D138" s="644"/>
      <c r="E138" s="689"/>
      <c r="F138" s="690"/>
      <c r="G138" s="223"/>
      <c r="H138" s="223"/>
      <c r="I138" s="690"/>
      <c r="J138" s="36"/>
      <c r="K138" s="36"/>
      <c r="L138" s="879"/>
      <c r="M138" s="230"/>
      <c r="N138" s="44"/>
      <c r="O138" s="38"/>
      <c r="P138" s="691"/>
      <c r="Q138" s="692"/>
      <c r="R138" s="693"/>
      <c r="S138" s="42">
        <f>R138*E136</f>
        <v>0</v>
      </c>
      <c r="T138" s="694"/>
    </row>
    <row r="139" spans="1:20" s="226" customFormat="1" hidden="1">
      <c r="A139" s="645"/>
      <c r="B139" s="644"/>
      <c r="C139" s="688"/>
      <c r="D139" s="644"/>
      <c r="E139" s="689"/>
      <c r="F139" s="690"/>
      <c r="G139" s="223"/>
      <c r="H139" s="223"/>
      <c r="I139" s="690"/>
      <c r="J139" s="36"/>
      <c r="K139" s="36"/>
      <c r="L139" s="879"/>
      <c r="M139" s="230"/>
      <c r="N139" s="44"/>
      <c r="O139" s="38"/>
      <c r="P139" s="691"/>
      <c r="Q139" s="692"/>
      <c r="R139" s="693"/>
      <c r="S139" s="42">
        <f>R139*E136</f>
        <v>0</v>
      </c>
      <c r="T139" s="694"/>
    </row>
    <row r="140" spans="1:20" s="226" customFormat="1" hidden="1">
      <c r="A140" s="645"/>
      <c r="B140" s="644"/>
      <c r="C140" s="688"/>
      <c r="D140" s="644"/>
      <c r="E140" s="689"/>
      <c r="F140" s="690"/>
      <c r="G140" s="223"/>
      <c r="H140" s="223"/>
      <c r="I140" s="690"/>
      <c r="J140" s="36"/>
      <c r="K140" s="36"/>
      <c r="L140" s="879"/>
      <c r="M140" s="230"/>
      <c r="N140" s="44"/>
      <c r="O140" s="38"/>
      <c r="P140" s="691"/>
      <c r="Q140" s="692"/>
      <c r="R140" s="693"/>
      <c r="S140" s="42">
        <f>R140*E136</f>
        <v>0</v>
      </c>
      <c r="T140" s="694"/>
    </row>
    <row r="141" spans="1:20" s="226" customFormat="1" hidden="1">
      <c r="A141" s="645"/>
      <c r="B141" s="644"/>
      <c r="C141" s="688"/>
      <c r="D141" s="644"/>
      <c r="E141" s="689"/>
      <c r="F141" s="690"/>
      <c r="G141" s="223"/>
      <c r="H141" s="223"/>
      <c r="I141" s="690"/>
      <c r="J141" s="36"/>
      <c r="K141" s="36"/>
      <c r="L141" s="879"/>
      <c r="M141" s="230"/>
      <c r="N141" s="44"/>
      <c r="O141" s="38"/>
      <c r="P141" s="691"/>
      <c r="Q141" s="692"/>
      <c r="R141" s="693"/>
      <c r="S141" s="42">
        <f>R141*E136</f>
        <v>0</v>
      </c>
      <c r="T141" s="694"/>
    </row>
    <row r="142" spans="1:20" s="226" customFormat="1" hidden="1">
      <c r="A142" s="645"/>
      <c r="B142" s="644"/>
      <c r="C142" s="688"/>
      <c r="D142" s="644"/>
      <c r="E142" s="689"/>
      <c r="F142" s="690"/>
      <c r="G142" s="223"/>
      <c r="H142" s="223"/>
      <c r="I142" s="690"/>
      <c r="J142" s="36"/>
      <c r="K142" s="36"/>
      <c r="L142" s="879"/>
      <c r="M142" s="230"/>
      <c r="N142" s="44"/>
      <c r="O142" s="38"/>
      <c r="P142" s="691"/>
      <c r="Q142" s="692"/>
      <c r="R142" s="693"/>
      <c r="S142" s="42">
        <f>R142*E136</f>
        <v>0</v>
      </c>
      <c r="T142" s="694"/>
    </row>
    <row r="143" spans="1:20" s="226" customFormat="1" hidden="1">
      <c r="A143" s="645"/>
      <c r="B143" s="644"/>
      <c r="C143" s="688"/>
      <c r="D143" s="644"/>
      <c r="E143" s="689"/>
      <c r="F143" s="690"/>
      <c r="G143" s="223"/>
      <c r="H143" s="223"/>
      <c r="I143" s="690"/>
      <c r="J143" s="36"/>
      <c r="K143" s="36"/>
      <c r="L143" s="879"/>
      <c r="M143" s="230"/>
      <c r="N143" s="44"/>
      <c r="O143" s="38"/>
      <c r="P143" s="691"/>
      <c r="Q143" s="692"/>
      <c r="R143" s="693"/>
      <c r="S143" s="42">
        <f>R143*E136</f>
        <v>0</v>
      </c>
      <c r="T143" s="694"/>
    </row>
    <row r="144" spans="1:20" s="226" customFormat="1" hidden="1">
      <c r="A144" s="645"/>
      <c r="B144" s="644"/>
      <c r="C144" s="688"/>
      <c r="D144" s="644"/>
      <c r="E144" s="689"/>
      <c r="F144" s="690"/>
      <c r="G144" s="653"/>
      <c r="H144" s="653"/>
      <c r="I144" s="690"/>
      <c r="J144" s="36"/>
      <c r="K144" s="36"/>
      <c r="L144" s="879"/>
      <c r="M144" s="230"/>
      <c r="N144" s="44"/>
      <c r="O144" s="38"/>
      <c r="P144" s="691"/>
      <c r="Q144" s="692"/>
      <c r="R144" s="693"/>
      <c r="S144" s="33">
        <f>R144*E136</f>
        <v>0</v>
      </c>
      <c r="T144" s="694"/>
    </row>
    <row r="145" spans="1:20" s="226" customFormat="1" ht="18" customHeight="1">
      <c r="A145" s="631">
        <f>A136+1</f>
        <v>16</v>
      </c>
      <c r="B145" s="227"/>
      <c r="C145" s="677" t="s">
        <v>435</v>
      </c>
      <c r="D145" s="227" t="s">
        <v>377</v>
      </c>
      <c r="E145" s="684">
        <v>90</v>
      </c>
      <c r="F145" s="685">
        <v>0</v>
      </c>
      <c r="G145" s="635">
        <f>F145*E145</f>
        <v>0</v>
      </c>
      <c r="H145" s="635">
        <f>F145*$H$9</f>
        <v>0</v>
      </c>
      <c r="I145" s="685">
        <v>0</v>
      </c>
      <c r="J145" s="635">
        <f>I145*E145</f>
        <v>0</v>
      </c>
      <c r="K145" s="635">
        <f>$K$9*I145</f>
        <v>0</v>
      </c>
      <c r="L145" s="784">
        <f>(R145*T145+R146*T146+R147*T147+R148*T148+R149*T149+R150*T150+R151*T151+R152*T152+R153*T153)*L$9</f>
        <v>0.11666402999999999</v>
      </c>
      <c r="M145" s="681">
        <f>H145+K145+L145</f>
        <v>0.11666402999999999</v>
      </c>
      <c r="N145" s="638">
        <f>M145*E145</f>
        <v>10.4997627</v>
      </c>
      <c r="O145" s="635">
        <f>E145*L145</f>
        <v>10.4997627</v>
      </c>
      <c r="P145" s="686" t="s">
        <v>434</v>
      </c>
      <c r="Q145" s="228" t="s">
        <v>377</v>
      </c>
      <c r="R145" s="687">
        <v>1</v>
      </c>
      <c r="S145" s="641">
        <f>R145*E145</f>
        <v>90</v>
      </c>
      <c r="T145" s="229">
        <v>0.1</v>
      </c>
    </row>
    <row r="146" spans="1:20" s="226" customFormat="1" hidden="1">
      <c r="A146" s="645"/>
      <c r="B146" s="644"/>
      <c r="C146" s="688"/>
      <c r="D146" s="644"/>
      <c r="E146" s="689"/>
      <c r="F146" s="690"/>
      <c r="G146" s="223"/>
      <c r="H146" s="223"/>
      <c r="I146" s="690"/>
      <c r="J146" s="36"/>
      <c r="K146" s="36"/>
      <c r="L146" s="879"/>
      <c r="M146" s="230"/>
      <c r="N146" s="44"/>
      <c r="O146" s="38"/>
      <c r="P146" s="691"/>
      <c r="Q146" s="692"/>
      <c r="R146" s="693"/>
      <c r="S146" s="42">
        <f>R146*E145</f>
        <v>0</v>
      </c>
      <c r="T146" s="694"/>
    </row>
    <row r="147" spans="1:20" s="226" customFormat="1" hidden="1">
      <c r="A147" s="645"/>
      <c r="B147" s="644"/>
      <c r="C147" s="688"/>
      <c r="D147" s="644"/>
      <c r="E147" s="689"/>
      <c r="F147" s="690"/>
      <c r="G147" s="223"/>
      <c r="H147" s="223"/>
      <c r="I147" s="690"/>
      <c r="J147" s="36"/>
      <c r="K147" s="36"/>
      <c r="L147" s="879"/>
      <c r="M147" s="230"/>
      <c r="N147" s="44"/>
      <c r="O147" s="38"/>
      <c r="P147" s="691"/>
      <c r="Q147" s="692"/>
      <c r="R147" s="693"/>
      <c r="S147" s="42">
        <f>R147*E145</f>
        <v>0</v>
      </c>
      <c r="T147" s="694"/>
    </row>
    <row r="148" spans="1:20" s="226" customFormat="1" hidden="1">
      <c r="A148" s="645"/>
      <c r="B148" s="644"/>
      <c r="C148" s="688"/>
      <c r="D148" s="644"/>
      <c r="E148" s="689"/>
      <c r="F148" s="690"/>
      <c r="G148" s="223"/>
      <c r="H148" s="223"/>
      <c r="I148" s="690"/>
      <c r="J148" s="36"/>
      <c r="K148" s="36"/>
      <c r="L148" s="879"/>
      <c r="M148" s="230"/>
      <c r="N148" s="44"/>
      <c r="O148" s="38"/>
      <c r="P148" s="691"/>
      <c r="Q148" s="692"/>
      <c r="R148" s="693"/>
      <c r="S148" s="42">
        <f>R148*E145</f>
        <v>0</v>
      </c>
      <c r="T148" s="694"/>
    </row>
    <row r="149" spans="1:20" s="226" customFormat="1" hidden="1">
      <c r="A149" s="645"/>
      <c r="B149" s="644"/>
      <c r="C149" s="688"/>
      <c r="D149" s="644"/>
      <c r="E149" s="689"/>
      <c r="F149" s="690"/>
      <c r="G149" s="223"/>
      <c r="H149" s="223"/>
      <c r="I149" s="690"/>
      <c r="J149" s="36"/>
      <c r="K149" s="36"/>
      <c r="L149" s="879"/>
      <c r="M149" s="230"/>
      <c r="N149" s="44"/>
      <c r="O149" s="38"/>
      <c r="P149" s="691"/>
      <c r="Q149" s="692"/>
      <c r="R149" s="693"/>
      <c r="S149" s="42">
        <f>R149*E145</f>
        <v>0</v>
      </c>
      <c r="T149" s="694"/>
    </row>
    <row r="150" spans="1:20" s="226" customFormat="1" hidden="1">
      <c r="A150" s="645"/>
      <c r="B150" s="644"/>
      <c r="C150" s="688"/>
      <c r="D150" s="644"/>
      <c r="E150" s="689"/>
      <c r="F150" s="690"/>
      <c r="G150" s="223"/>
      <c r="H150" s="223"/>
      <c r="I150" s="690"/>
      <c r="J150" s="36"/>
      <c r="K150" s="36"/>
      <c r="L150" s="879"/>
      <c r="M150" s="230"/>
      <c r="N150" s="44"/>
      <c r="O150" s="38"/>
      <c r="P150" s="691"/>
      <c r="Q150" s="692"/>
      <c r="R150" s="693"/>
      <c r="S150" s="42">
        <f>R150*E145</f>
        <v>0</v>
      </c>
      <c r="T150" s="694"/>
    </row>
    <row r="151" spans="1:20" s="226" customFormat="1" hidden="1">
      <c r="A151" s="645"/>
      <c r="B151" s="644"/>
      <c r="C151" s="688"/>
      <c r="D151" s="644"/>
      <c r="E151" s="689"/>
      <c r="F151" s="690"/>
      <c r="G151" s="223"/>
      <c r="H151" s="223"/>
      <c r="I151" s="690"/>
      <c r="J151" s="36"/>
      <c r="K151" s="36"/>
      <c r="L151" s="879"/>
      <c r="M151" s="230"/>
      <c r="N151" s="44"/>
      <c r="O151" s="38"/>
      <c r="P151" s="691"/>
      <c r="Q151" s="692"/>
      <c r="R151" s="693"/>
      <c r="S151" s="42">
        <f>R151*E145</f>
        <v>0</v>
      </c>
      <c r="T151" s="694"/>
    </row>
    <row r="152" spans="1:20" s="226" customFormat="1" hidden="1">
      <c r="A152" s="645"/>
      <c r="B152" s="644"/>
      <c r="C152" s="688"/>
      <c r="D152" s="644"/>
      <c r="E152" s="689"/>
      <c r="F152" s="690"/>
      <c r="G152" s="223"/>
      <c r="H152" s="223"/>
      <c r="I152" s="690"/>
      <c r="J152" s="36"/>
      <c r="K152" s="36"/>
      <c r="L152" s="879"/>
      <c r="M152" s="230"/>
      <c r="N152" s="44"/>
      <c r="O152" s="38"/>
      <c r="P152" s="691"/>
      <c r="Q152" s="692"/>
      <c r="R152" s="693"/>
      <c r="S152" s="42">
        <f>R152*E145</f>
        <v>0</v>
      </c>
      <c r="T152" s="694"/>
    </row>
    <row r="153" spans="1:20" s="226" customFormat="1" hidden="1">
      <c r="A153" s="645"/>
      <c r="B153" s="644"/>
      <c r="C153" s="688"/>
      <c r="D153" s="644"/>
      <c r="E153" s="689"/>
      <c r="F153" s="690"/>
      <c r="G153" s="653"/>
      <c r="H153" s="653"/>
      <c r="I153" s="690"/>
      <c r="J153" s="36"/>
      <c r="K153" s="36"/>
      <c r="L153" s="879"/>
      <c r="M153" s="230"/>
      <c r="N153" s="44"/>
      <c r="O153" s="38"/>
      <c r="P153" s="691"/>
      <c r="Q153" s="692"/>
      <c r="R153" s="693"/>
      <c r="S153" s="33">
        <f>R153*E145</f>
        <v>0</v>
      </c>
      <c r="T153" s="694"/>
    </row>
    <row r="154" spans="1:20" s="226" customFormat="1" ht="27.75" customHeight="1">
      <c r="A154" s="669">
        <f>A145+1</f>
        <v>17</v>
      </c>
      <c r="B154" s="227" t="s">
        <v>439</v>
      </c>
      <c r="C154" s="677" t="s">
        <v>469</v>
      </c>
      <c r="D154" s="227" t="s">
        <v>393</v>
      </c>
      <c r="E154" s="684">
        <v>3760</v>
      </c>
      <c r="F154" s="685">
        <v>0.41</v>
      </c>
      <c r="G154" s="219">
        <f>F154*E154</f>
        <v>1541.6</v>
      </c>
      <c r="H154" s="219">
        <f>$H$9*F154</f>
        <v>0.59497371461582904</v>
      </c>
      <c r="I154" s="685">
        <v>0</v>
      </c>
      <c r="J154" s="219">
        <f>E154*I154</f>
        <v>0</v>
      </c>
      <c r="K154" s="219">
        <f>$K$9*I154</f>
        <v>0</v>
      </c>
      <c r="L154" s="220">
        <f>(R154*T154+R155*T155+R156*T156+R157*T157+R158*T158+R159*T159+R160*T160+R161*T161+R162*T162)*L$9</f>
        <v>0.37075828733999994</v>
      </c>
      <c r="M154" s="218">
        <f>H154+K154+L154</f>
        <v>0.96573200195582898</v>
      </c>
      <c r="N154" s="222">
        <f>M154*E154</f>
        <v>3631.1523273539169</v>
      </c>
      <c r="O154" s="219">
        <f>E154*L154</f>
        <v>1394.0511603983998</v>
      </c>
      <c r="P154" s="686" t="s">
        <v>441</v>
      </c>
      <c r="Q154" s="228" t="s">
        <v>393</v>
      </c>
      <c r="R154" s="687">
        <v>1</v>
      </c>
      <c r="S154" s="29">
        <f>R154*E154</f>
        <v>3760</v>
      </c>
      <c r="T154" s="715">
        <f>45.4*0.007</f>
        <v>0.31779999999999997</v>
      </c>
    </row>
    <row r="155" spans="1:20" s="226" customFormat="1" ht="15.75" hidden="1" customHeight="1">
      <c r="A155" s="645"/>
      <c r="B155" s="644"/>
      <c r="C155" s="688"/>
      <c r="D155" s="644"/>
      <c r="E155" s="689"/>
      <c r="F155" s="690"/>
      <c r="G155" s="223"/>
      <c r="H155" s="223"/>
      <c r="I155" s="690"/>
      <c r="J155" s="36"/>
      <c r="K155" s="36"/>
      <c r="L155" s="38"/>
      <c r="M155" s="230"/>
      <c r="N155" s="44"/>
      <c r="O155" s="38"/>
      <c r="P155" s="691"/>
      <c r="Q155" s="692"/>
      <c r="R155" s="693"/>
      <c r="S155" s="42">
        <f>R155*E154</f>
        <v>0</v>
      </c>
      <c r="T155" s="694"/>
    </row>
    <row r="156" spans="1:20" s="226" customFormat="1" ht="12" hidden="1" customHeight="1">
      <c r="A156" s="645"/>
      <c r="B156" s="644"/>
      <c r="C156" s="688"/>
      <c r="D156" s="644"/>
      <c r="E156" s="689"/>
      <c r="F156" s="690"/>
      <c r="G156" s="223"/>
      <c r="H156" s="223"/>
      <c r="I156" s="690"/>
      <c r="J156" s="36"/>
      <c r="K156" s="36"/>
      <c r="L156" s="38"/>
      <c r="M156" s="230"/>
      <c r="N156" s="44"/>
      <c r="O156" s="38"/>
      <c r="P156" s="691"/>
      <c r="Q156" s="692"/>
      <c r="R156" s="693"/>
      <c r="S156" s="42">
        <f>R156*E154</f>
        <v>0</v>
      </c>
      <c r="T156" s="694"/>
    </row>
    <row r="157" spans="1:20" s="226" customFormat="1" ht="12" hidden="1" customHeight="1">
      <c r="A157" s="645"/>
      <c r="B157" s="644"/>
      <c r="C157" s="688"/>
      <c r="D157" s="644"/>
      <c r="E157" s="689"/>
      <c r="F157" s="690"/>
      <c r="G157" s="223"/>
      <c r="H157" s="223"/>
      <c r="I157" s="690"/>
      <c r="J157" s="36"/>
      <c r="K157" s="36"/>
      <c r="L157" s="38"/>
      <c r="M157" s="230"/>
      <c r="N157" s="44"/>
      <c r="O157" s="38"/>
      <c r="P157" s="691"/>
      <c r="Q157" s="692"/>
      <c r="R157" s="693"/>
      <c r="S157" s="42">
        <f>R157*E154</f>
        <v>0</v>
      </c>
      <c r="T157" s="694"/>
    </row>
    <row r="158" spans="1:20" s="226" customFormat="1" ht="12" hidden="1" customHeight="1">
      <c r="A158" s="645"/>
      <c r="B158" s="644"/>
      <c r="C158" s="688"/>
      <c r="D158" s="644"/>
      <c r="E158" s="689"/>
      <c r="F158" s="690"/>
      <c r="G158" s="223"/>
      <c r="H158" s="223"/>
      <c r="I158" s="690"/>
      <c r="J158" s="36"/>
      <c r="K158" s="36"/>
      <c r="L158" s="38"/>
      <c r="M158" s="230"/>
      <c r="N158" s="44"/>
      <c r="O158" s="38"/>
      <c r="P158" s="691"/>
      <c r="Q158" s="692"/>
      <c r="R158" s="693"/>
      <c r="S158" s="42">
        <f>R158*E154</f>
        <v>0</v>
      </c>
      <c r="T158" s="694"/>
    </row>
    <row r="159" spans="1:20" s="226" customFormat="1" ht="12" hidden="1" customHeight="1">
      <c r="A159" s="645"/>
      <c r="B159" s="644"/>
      <c r="C159" s="688"/>
      <c r="D159" s="644"/>
      <c r="E159" s="689"/>
      <c r="F159" s="690"/>
      <c r="G159" s="223"/>
      <c r="H159" s="223"/>
      <c r="I159" s="690"/>
      <c r="J159" s="36"/>
      <c r="K159" s="36"/>
      <c r="L159" s="38"/>
      <c r="M159" s="230"/>
      <c r="N159" s="44"/>
      <c r="O159" s="38"/>
      <c r="P159" s="691"/>
      <c r="Q159" s="692"/>
      <c r="R159" s="693"/>
      <c r="S159" s="42">
        <f>R159*E154</f>
        <v>0</v>
      </c>
      <c r="T159" s="694"/>
    </row>
    <row r="160" spans="1:20" s="226" customFormat="1" ht="12" hidden="1" customHeight="1">
      <c r="A160" s="645"/>
      <c r="B160" s="644"/>
      <c r="C160" s="688"/>
      <c r="D160" s="644"/>
      <c r="E160" s="689"/>
      <c r="F160" s="690"/>
      <c r="G160" s="223"/>
      <c r="H160" s="223"/>
      <c r="I160" s="690"/>
      <c r="J160" s="36"/>
      <c r="K160" s="36"/>
      <c r="L160" s="38"/>
      <c r="M160" s="230"/>
      <c r="N160" s="44"/>
      <c r="O160" s="38"/>
      <c r="P160" s="691"/>
      <c r="Q160" s="692"/>
      <c r="R160" s="693"/>
      <c r="S160" s="42">
        <f>R160*E154</f>
        <v>0</v>
      </c>
      <c r="T160" s="694"/>
    </row>
    <row r="161" spans="1:20" s="226" customFormat="1" ht="12" hidden="1" customHeight="1">
      <c r="A161" s="645"/>
      <c r="B161" s="644"/>
      <c r="C161" s="688"/>
      <c r="D161" s="644"/>
      <c r="E161" s="689"/>
      <c r="F161" s="690"/>
      <c r="G161" s="223"/>
      <c r="H161" s="223"/>
      <c r="I161" s="690"/>
      <c r="J161" s="36"/>
      <c r="K161" s="36"/>
      <c r="L161" s="38"/>
      <c r="M161" s="230"/>
      <c r="N161" s="44"/>
      <c r="O161" s="38"/>
      <c r="P161" s="691"/>
      <c r="Q161" s="692"/>
      <c r="R161" s="693"/>
      <c r="S161" s="42">
        <f>R161*E154</f>
        <v>0</v>
      </c>
      <c r="T161" s="694"/>
    </row>
    <row r="162" spans="1:20" s="226" customFormat="1" hidden="1">
      <c r="A162" s="645"/>
      <c r="B162" s="644"/>
      <c r="C162" s="688"/>
      <c r="D162" s="644"/>
      <c r="E162" s="689"/>
      <c r="F162" s="690"/>
      <c r="G162" s="653"/>
      <c r="H162" s="653"/>
      <c r="I162" s="690"/>
      <c r="J162" s="31"/>
      <c r="K162" s="31"/>
      <c r="L162" s="38"/>
      <c r="M162" s="230"/>
      <c r="N162" s="44"/>
      <c r="O162" s="38"/>
      <c r="P162" s="691"/>
      <c r="Q162" s="692"/>
      <c r="R162" s="693"/>
      <c r="S162" s="33">
        <f>R162*E154</f>
        <v>0</v>
      </c>
      <c r="T162" s="694"/>
    </row>
    <row r="163" spans="1:20" s="226" customFormat="1" ht="29.25" customHeight="1">
      <c r="A163" s="669">
        <f>A154+1</f>
        <v>18</v>
      </c>
      <c r="B163" s="227" t="s">
        <v>439</v>
      </c>
      <c r="C163" s="677" t="s">
        <v>1138</v>
      </c>
      <c r="D163" s="227" t="s">
        <v>393</v>
      </c>
      <c r="E163" s="684">
        <v>700</v>
      </c>
      <c r="F163" s="685">
        <v>0.41</v>
      </c>
      <c r="G163" s="635">
        <f>F163*E163</f>
        <v>287</v>
      </c>
      <c r="H163" s="635">
        <f>$H$9*F163</f>
        <v>0.59497371461582904</v>
      </c>
      <c r="I163" s="685">
        <v>0</v>
      </c>
      <c r="J163" s="635">
        <f>E163*I163</f>
        <v>0</v>
      </c>
      <c r="K163" s="635">
        <f>$K$9*I163</f>
        <v>0</v>
      </c>
      <c r="L163" s="680">
        <f>(R163*T163+R164*T164+R165*T165+R166*T166+R167*T167+R168*T168+R169*T169+R170*T170+R171*T171)*L$9</f>
        <v>0.57165374699999993</v>
      </c>
      <c r="M163" s="681">
        <f>H163+K163+L163</f>
        <v>1.166627461615829</v>
      </c>
      <c r="N163" s="638">
        <f>M163*E163</f>
        <v>816.63922313108026</v>
      </c>
      <c r="O163" s="635">
        <f>E163*L163</f>
        <v>400.15762289999998</v>
      </c>
      <c r="P163" s="686" t="s">
        <v>441</v>
      </c>
      <c r="Q163" s="228" t="s">
        <v>393</v>
      </c>
      <c r="R163" s="687">
        <v>1</v>
      </c>
      <c r="S163" s="641">
        <f>R163*E163</f>
        <v>700</v>
      </c>
      <c r="T163" s="715">
        <f>70*0.007</f>
        <v>0.49</v>
      </c>
    </row>
    <row r="164" spans="1:20" s="226" customFormat="1" ht="15.75" hidden="1" customHeight="1">
      <c r="A164" s="645"/>
      <c r="B164" s="644"/>
      <c r="C164" s="688"/>
      <c r="D164" s="644"/>
      <c r="E164" s="689"/>
      <c r="F164" s="690"/>
      <c r="G164" s="223"/>
      <c r="H164" s="223"/>
      <c r="I164" s="690"/>
      <c r="J164" s="36"/>
      <c r="K164" s="36"/>
      <c r="L164" s="38"/>
      <c r="M164" s="230"/>
      <c r="N164" s="44"/>
      <c r="O164" s="38"/>
      <c r="P164" s="691"/>
      <c r="Q164" s="692"/>
      <c r="R164" s="693"/>
      <c r="S164" s="42">
        <f>R164*E163</f>
        <v>0</v>
      </c>
      <c r="T164" s="694"/>
    </row>
    <row r="165" spans="1:20" s="226" customFormat="1" ht="12" hidden="1" customHeight="1">
      <c r="A165" s="645"/>
      <c r="B165" s="644"/>
      <c r="C165" s="688"/>
      <c r="D165" s="644"/>
      <c r="E165" s="689"/>
      <c r="F165" s="690"/>
      <c r="G165" s="223"/>
      <c r="H165" s="223"/>
      <c r="I165" s="690"/>
      <c r="J165" s="36"/>
      <c r="K165" s="36"/>
      <c r="L165" s="38"/>
      <c r="M165" s="230"/>
      <c r="N165" s="44"/>
      <c r="O165" s="38"/>
      <c r="P165" s="691"/>
      <c r="Q165" s="692"/>
      <c r="R165" s="693"/>
      <c r="S165" s="42">
        <f>R165*E163</f>
        <v>0</v>
      </c>
      <c r="T165" s="694"/>
    </row>
    <row r="166" spans="1:20" s="226" customFormat="1" ht="12" hidden="1" customHeight="1">
      <c r="A166" s="645"/>
      <c r="B166" s="644"/>
      <c r="C166" s="688"/>
      <c r="D166" s="644"/>
      <c r="E166" s="689"/>
      <c r="F166" s="690"/>
      <c r="G166" s="223"/>
      <c r="H166" s="223"/>
      <c r="I166" s="690"/>
      <c r="J166" s="36"/>
      <c r="K166" s="36"/>
      <c r="L166" s="38"/>
      <c r="M166" s="230"/>
      <c r="N166" s="44"/>
      <c r="O166" s="38"/>
      <c r="P166" s="691"/>
      <c r="Q166" s="692"/>
      <c r="R166" s="693"/>
      <c r="S166" s="42">
        <f>R166*E163</f>
        <v>0</v>
      </c>
      <c r="T166" s="694"/>
    </row>
    <row r="167" spans="1:20" s="226" customFormat="1" ht="12" hidden="1" customHeight="1">
      <c r="A167" s="645"/>
      <c r="B167" s="644"/>
      <c r="C167" s="688"/>
      <c r="D167" s="644"/>
      <c r="E167" s="689"/>
      <c r="F167" s="690"/>
      <c r="G167" s="223"/>
      <c r="H167" s="223"/>
      <c r="I167" s="690"/>
      <c r="J167" s="36"/>
      <c r="K167" s="36"/>
      <c r="L167" s="38"/>
      <c r="M167" s="230"/>
      <c r="N167" s="44"/>
      <c r="O167" s="38"/>
      <c r="P167" s="691"/>
      <c r="Q167" s="692"/>
      <c r="R167" s="693"/>
      <c r="S167" s="42">
        <f>R167*E163</f>
        <v>0</v>
      </c>
      <c r="T167" s="694"/>
    </row>
    <row r="168" spans="1:20" s="226" customFormat="1" ht="12" hidden="1" customHeight="1">
      <c r="A168" s="645"/>
      <c r="B168" s="644"/>
      <c r="C168" s="688"/>
      <c r="D168" s="644"/>
      <c r="E168" s="689"/>
      <c r="F168" s="690"/>
      <c r="G168" s="223"/>
      <c r="H168" s="223"/>
      <c r="I168" s="690"/>
      <c r="J168" s="36"/>
      <c r="K168" s="36"/>
      <c r="L168" s="38"/>
      <c r="M168" s="230"/>
      <c r="N168" s="44"/>
      <c r="O168" s="38"/>
      <c r="P168" s="691"/>
      <c r="Q168" s="692"/>
      <c r="R168" s="693"/>
      <c r="S168" s="42">
        <f>R168*E163</f>
        <v>0</v>
      </c>
      <c r="T168" s="694"/>
    </row>
    <row r="169" spans="1:20" s="226" customFormat="1" ht="12" hidden="1" customHeight="1">
      <c r="A169" s="645"/>
      <c r="B169" s="644"/>
      <c r="C169" s="688"/>
      <c r="D169" s="644"/>
      <c r="E169" s="689"/>
      <c r="F169" s="690"/>
      <c r="G169" s="223"/>
      <c r="H169" s="223"/>
      <c r="I169" s="690"/>
      <c r="J169" s="36"/>
      <c r="K169" s="36"/>
      <c r="L169" s="38"/>
      <c r="M169" s="230"/>
      <c r="N169" s="44"/>
      <c r="O169" s="38"/>
      <c r="P169" s="691"/>
      <c r="Q169" s="692"/>
      <c r="R169" s="693"/>
      <c r="S169" s="42">
        <f>R169*E163</f>
        <v>0</v>
      </c>
      <c r="T169" s="694"/>
    </row>
    <row r="170" spans="1:20" s="226" customFormat="1" hidden="1">
      <c r="A170" s="645"/>
      <c r="B170" s="644"/>
      <c r="C170" s="688"/>
      <c r="D170" s="644"/>
      <c r="E170" s="689"/>
      <c r="F170" s="690"/>
      <c r="G170" s="223"/>
      <c r="H170" s="223"/>
      <c r="I170" s="690"/>
      <c r="J170" s="36"/>
      <c r="K170" s="36"/>
      <c r="L170" s="38"/>
      <c r="M170" s="230"/>
      <c r="N170" s="44"/>
      <c r="O170" s="38"/>
      <c r="P170" s="691"/>
      <c r="Q170" s="692"/>
      <c r="R170" s="693"/>
      <c r="S170" s="42">
        <f>R170*E163</f>
        <v>0</v>
      </c>
      <c r="T170" s="694"/>
    </row>
    <row r="171" spans="1:20" s="226" customFormat="1" hidden="1">
      <c r="A171" s="645"/>
      <c r="B171" s="644"/>
      <c r="C171" s="688"/>
      <c r="D171" s="644"/>
      <c r="E171" s="689"/>
      <c r="F171" s="690"/>
      <c r="G171" s="653"/>
      <c r="H171" s="653"/>
      <c r="I171" s="690"/>
      <c r="J171" s="31"/>
      <c r="K171" s="31"/>
      <c r="L171" s="38"/>
      <c r="M171" s="230"/>
      <c r="N171" s="44"/>
      <c r="O171" s="38"/>
      <c r="P171" s="691"/>
      <c r="Q171" s="692"/>
      <c r="R171" s="693"/>
      <c r="S171" s="33">
        <f>R171*E163</f>
        <v>0</v>
      </c>
      <c r="T171" s="694"/>
    </row>
    <row r="172" spans="1:20" s="226" customFormat="1" ht="29.25" customHeight="1">
      <c r="A172" s="669">
        <f>A163+1</f>
        <v>19</v>
      </c>
      <c r="B172" s="227" t="s">
        <v>439</v>
      </c>
      <c r="C172" s="677" t="s">
        <v>471</v>
      </c>
      <c r="D172" s="227" t="s">
        <v>393</v>
      </c>
      <c r="E172" s="684">
        <v>280</v>
      </c>
      <c r="F172" s="685">
        <v>0.41</v>
      </c>
      <c r="G172" s="219">
        <f>F172*E172</f>
        <v>114.8</v>
      </c>
      <c r="H172" s="219">
        <f>$H$9*F172</f>
        <v>0.59497371461582904</v>
      </c>
      <c r="I172" s="685">
        <v>0</v>
      </c>
      <c r="J172" s="219">
        <f>E172*I172</f>
        <v>0</v>
      </c>
      <c r="K172" s="219">
        <f>$K$9*I172</f>
        <v>0</v>
      </c>
      <c r="L172" s="220">
        <f>(R172*T172+R173*T173+R174*T174+R175*T175+R176*T176+R177*T177+R178*T178+R179*T179+R180*T180)*L$9</f>
        <v>0.72681690689999989</v>
      </c>
      <c r="M172" s="218">
        <f>H172+K172+L172</f>
        <v>1.321790621515829</v>
      </c>
      <c r="N172" s="222">
        <f>M172*E172</f>
        <v>370.10137402443212</v>
      </c>
      <c r="O172" s="219">
        <f>E172*L172</f>
        <v>203.50873393199998</v>
      </c>
      <c r="P172" s="686" t="s">
        <v>441</v>
      </c>
      <c r="Q172" s="228" t="s">
        <v>393</v>
      </c>
      <c r="R172" s="687">
        <v>1</v>
      </c>
      <c r="S172" s="29">
        <f>R172*E172</f>
        <v>280</v>
      </c>
      <c r="T172" s="715">
        <f>89*0.007</f>
        <v>0.623</v>
      </c>
    </row>
    <row r="173" spans="1:20" s="226" customFormat="1" ht="15.75" hidden="1" customHeight="1">
      <c r="A173" s="645"/>
      <c r="B173" s="644"/>
      <c r="C173" s="688"/>
      <c r="D173" s="644"/>
      <c r="E173" s="689"/>
      <c r="F173" s="690"/>
      <c r="G173" s="223"/>
      <c r="H173" s="223"/>
      <c r="I173" s="690"/>
      <c r="J173" s="36"/>
      <c r="K173" s="36"/>
      <c r="L173" s="38"/>
      <c r="M173" s="230"/>
      <c r="N173" s="44"/>
      <c r="O173" s="38"/>
      <c r="P173" s="691"/>
      <c r="Q173" s="692"/>
      <c r="R173" s="693"/>
      <c r="S173" s="42">
        <f>R173*E172</f>
        <v>0</v>
      </c>
      <c r="T173" s="694"/>
    </row>
    <row r="174" spans="1:20" s="226" customFormat="1" ht="12" hidden="1" customHeight="1">
      <c r="A174" s="645"/>
      <c r="B174" s="644"/>
      <c r="C174" s="688"/>
      <c r="D174" s="644"/>
      <c r="E174" s="689"/>
      <c r="F174" s="690"/>
      <c r="G174" s="223"/>
      <c r="H174" s="223"/>
      <c r="I174" s="690"/>
      <c r="J174" s="36"/>
      <c r="K174" s="36"/>
      <c r="L174" s="38"/>
      <c r="M174" s="230"/>
      <c r="N174" s="44"/>
      <c r="O174" s="38"/>
      <c r="P174" s="691"/>
      <c r="Q174" s="692"/>
      <c r="R174" s="693"/>
      <c r="S174" s="42">
        <f>R174*E172</f>
        <v>0</v>
      </c>
      <c r="T174" s="694"/>
    </row>
    <row r="175" spans="1:20" s="226" customFormat="1" ht="12" hidden="1" customHeight="1">
      <c r="A175" s="645"/>
      <c r="B175" s="644"/>
      <c r="C175" s="688"/>
      <c r="D175" s="644"/>
      <c r="E175" s="689"/>
      <c r="F175" s="690"/>
      <c r="G175" s="223"/>
      <c r="H175" s="223"/>
      <c r="I175" s="690"/>
      <c r="J175" s="36"/>
      <c r="K175" s="36"/>
      <c r="L175" s="38"/>
      <c r="M175" s="230"/>
      <c r="N175" s="44"/>
      <c r="O175" s="38"/>
      <c r="P175" s="691"/>
      <c r="Q175" s="692"/>
      <c r="R175" s="693"/>
      <c r="S175" s="42">
        <f>R175*E172</f>
        <v>0</v>
      </c>
      <c r="T175" s="694"/>
    </row>
    <row r="176" spans="1:20" s="226" customFormat="1" ht="12" hidden="1" customHeight="1">
      <c r="A176" s="645"/>
      <c r="B176" s="644"/>
      <c r="C176" s="688"/>
      <c r="D176" s="644"/>
      <c r="E176" s="689"/>
      <c r="F176" s="690"/>
      <c r="G176" s="223"/>
      <c r="H176" s="223"/>
      <c r="I176" s="690"/>
      <c r="J176" s="36"/>
      <c r="K176" s="36"/>
      <c r="L176" s="38"/>
      <c r="M176" s="230"/>
      <c r="N176" s="44"/>
      <c r="O176" s="38"/>
      <c r="P176" s="691"/>
      <c r="Q176" s="692"/>
      <c r="R176" s="693"/>
      <c r="S176" s="42">
        <f>R176*E172</f>
        <v>0</v>
      </c>
      <c r="T176" s="694"/>
    </row>
    <row r="177" spans="1:20" s="226" customFormat="1" ht="12" hidden="1" customHeight="1">
      <c r="A177" s="645"/>
      <c r="B177" s="644"/>
      <c r="C177" s="688"/>
      <c r="D177" s="644"/>
      <c r="E177" s="689"/>
      <c r="F177" s="690"/>
      <c r="G177" s="223"/>
      <c r="H177" s="223"/>
      <c r="I177" s="690"/>
      <c r="J177" s="36"/>
      <c r="K177" s="36"/>
      <c r="L177" s="38"/>
      <c r="M177" s="230"/>
      <c r="N177" s="44"/>
      <c r="O177" s="38"/>
      <c r="P177" s="691"/>
      <c r="Q177" s="692"/>
      <c r="R177" s="693"/>
      <c r="S177" s="42">
        <f>R177*E172</f>
        <v>0</v>
      </c>
      <c r="T177" s="694"/>
    </row>
    <row r="178" spans="1:20" s="226" customFormat="1" ht="12" hidden="1" customHeight="1">
      <c r="A178" s="645"/>
      <c r="B178" s="644"/>
      <c r="C178" s="688"/>
      <c r="D178" s="644"/>
      <c r="E178" s="689"/>
      <c r="F178" s="690"/>
      <c r="G178" s="223"/>
      <c r="H178" s="223"/>
      <c r="I178" s="690"/>
      <c r="J178" s="36"/>
      <c r="K178" s="36"/>
      <c r="L178" s="38"/>
      <c r="M178" s="230"/>
      <c r="N178" s="44"/>
      <c r="O178" s="38"/>
      <c r="P178" s="691"/>
      <c r="Q178" s="692"/>
      <c r="R178" s="693"/>
      <c r="S178" s="42">
        <f>R178*E172</f>
        <v>0</v>
      </c>
      <c r="T178" s="694"/>
    </row>
    <row r="179" spans="1:20" s="226" customFormat="1" ht="12" hidden="1" customHeight="1">
      <c r="A179" s="645"/>
      <c r="B179" s="644"/>
      <c r="C179" s="688"/>
      <c r="D179" s="644"/>
      <c r="E179" s="689"/>
      <c r="F179" s="690"/>
      <c r="G179" s="223"/>
      <c r="H179" s="223"/>
      <c r="I179" s="690"/>
      <c r="J179" s="36"/>
      <c r="K179" s="36"/>
      <c r="L179" s="38"/>
      <c r="M179" s="230"/>
      <c r="N179" s="44"/>
      <c r="O179" s="38"/>
      <c r="P179" s="691"/>
      <c r="Q179" s="692"/>
      <c r="R179" s="693"/>
      <c r="S179" s="42">
        <f>R179*E172</f>
        <v>0</v>
      </c>
      <c r="T179" s="694"/>
    </row>
    <row r="180" spans="1:20" s="226" customFormat="1" hidden="1">
      <c r="A180" s="645"/>
      <c r="B180" s="644"/>
      <c r="C180" s="688"/>
      <c r="D180" s="644"/>
      <c r="E180" s="689"/>
      <c r="F180" s="690"/>
      <c r="G180" s="653"/>
      <c r="H180" s="653"/>
      <c r="I180" s="690"/>
      <c r="J180" s="31"/>
      <c r="K180" s="31"/>
      <c r="L180" s="38"/>
      <c r="M180" s="230"/>
      <c r="N180" s="44"/>
      <c r="O180" s="38"/>
      <c r="P180" s="691"/>
      <c r="Q180" s="692"/>
      <c r="R180" s="693"/>
      <c r="S180" s="33">
        <f>R180*E172</f>
        <v>0</v>
      </c>
      <c r="T180" s="694"/>
    </row>
    <row r="181" spans="1:20" s="226" customFormat="1" ht="29.25" customHeight="1">
      <c r="A181" s="669">
        <f>A172+1</f>
        <v>20</v>
      </c>
      <c r="B181" s="227" t="s">
        <v>439</v>
      </c>
      <c r="C181" s="677" t="s">
        <v>1139</v>
      </c>
      <c r="D181" s="227" t="s">
        <v>393</v>
      </c>
      <c r="E181" s="684">
        <v>3800</v>
      </c>
      <c r="F181" s="685">
        <v>0.41</v>
      </c>
      <c r="G181" s="219">
        <f>F181*E181</f>
        <v>1558</v>
      </c>
      <c r="H181" s="219">
        <f>$H$9*F181</f>
        <v>0.59497371461582904</v>
      </c>
      <c r="I181" s="685">
        <v>0</v>
      </c>
      <c r="J181" s="219">
        <f>E181*I181</f>
        <v>0</v>
      </c>
      <c r="K181" s="219">
        <f>$K$9*I181</f>
        <v>0</v>
      </c>
      <c r="L181" s="220">
        <f>(R181*T181+R182*T182+R183*T183+R184*T184+R185*T185+R186*T186+R187*T187+R188*T188+R189*T189)*L$9</f>
        <v>0.40015762289999995</v>
      </c>
      <c r="M181" s="218">
        <f>H181+K181+L181</f>
        <v>0.99513133751582905</v>
      </c>
      <c r="N181" s="222">
        <f>M181*E181</f>
        <v>3781.4990825601503</v>
      </c>
      <c r="O181" s="219">
        <f>E181*L181</f>
        <v>1520.5989670199999</v>
      </c>
      <c r="P181" s="686" t="s">
        <v>441</v>
      </c>
      <c r="Q181" s="228" t="s">
        <v>393</v>
      </c>
      <c r="R181" s="687">
        <v>1</v>
      </c>
      <c r="S181" s="29">
        <f>R181*E181</f>
        <v>3800</v>
      </c>
      <c r="T181" s="715">
        <f>49*0.007</f>
        <v>0.34300000000000003</v>
      </c>
    </row>
    <row r="182" spans="1:20" s="226" customFormat="1" ht="15.75" hidden="1" customHeight="1">
      <c r="A182" s="645"/>
      <c r="B182" s="644"/>
      <c r="C182" s="688"/>
      <c r="D182" s="644"/>
      <c r="E182" s="689"/>
      <c r="F182" s="690"/>
      <c r="G182" s="223"/>
      <c r="H182" s="223"/>
      <c r="I182" s="690"/>
      <c r="J182" s="36"/>
      <c r="K182" s="36"/>
      <c r="L182" s="38"/>
      <c r="M182" s="230"/>
      <c r="N182" s="44"/>
      <c r="O182" s="38"/>
      <c r="P182" s="691"/>
      <c r="Q182" s="692"/>
      <c r="R182" s="693"/>
      <c r="S182" s="42">
        <f>R182*E181</f>
        <v>0</v>
      </c>
      <c r="T182" s="694"/>
    </row>
    <row r="183" spans="1:20" s="226" customFormat="1" ht="12" hidden="1" customHeight="1">
      <c r="A183" s="645"/>
      <c r="B183" s="644"/>
      <c r="C183" s="688"/>
      <c r="D183" s="644"/>
      <c r="E183" s="689"/>
      <c r="F183" s="690"/>
      <c r="G183" s="223"/>
      <c r="H183" s="223"/>
      <c r="I183" s="690"/>
      <c r="J183" s="36"/>
      <c r="K183" s="36"/>
      <c r="L183" s="38"/>
      <c r="M183" s="230"/>
      <c r="N183" s="44"/>
      <c r="O183" s="38"/>
      <c r="P183" s="691"/>
      <c r="Q183" s="692"/>
      <c r="R183" s="693"/>
      <c r="S183" s="42">
        <f>R183*E181</f>
        <v>0</v>
      </c>
      <c r="T183" s="694"/>
    </row>
    <row r="184" spans="1:20" s="226" customFormat="1" ht="12" hidden="1" customHeight="1">
      <c r="A184" s="645"/>
      <c r="B184" s="644"/>
      <c r="C184" s="688"/>
      <c r="D184" s="644"/>
      <c r="E184" s="689"/>
      <c r="F184" s="690"/>
      <c r="G184" s="223"/>
      <c r="H184" s="223"/>
      <c r="I184" s="690"/>
      <c r="J184" s="36"/>
      <c r="K184" s="36"/>
      <c r="L184" s="38"/>
      <c r="M184" s="230"/>
      <c r="N184" s="44"/>
      <c r="O184" s="38"/>
      <c r="P184" s="691"/>
      <c r="Q184" s="692"/>
      <c r="R184" s="693"/>
      <c r="S184" s="42">
        <f>R184*E181</f>
        <v>0</v>
      </c>
      <c r="T184" s="694"/>
    </row>
    <row r="185" spans="1:20" s="226" customFormat="1" ht="12" hidden="1" customHeight="1">
      <c r="A185" s="645"/>
      <c r="B185" s="644"/>
      <c r="C185" s="688"/>
      <c r="D185" s="644"/>
      <c r="E185" s="689"/>
      <c r="F185" s="690"/>
      <c r="G185" s="223"/>
      <c r="H185" s="223"/>
      <c r="I185" s="690"/>
      <c r="J185" s="36"/>
      <c r="K185" s="36"/>
      <c r="L185" s="38"/>
      <c r="M185" s="230"/>
      <c r="N185" s="44"/>
      <c r="O185" s="38"/>
      <c r="P185" s="691"/>
      <c r="Q185" s="692"/>
      <c r="R185" s="693"/>
      <c r="S185" s="42">
        <f>R185*E181</f>
        <v>0</v>
      </c>
      <c r="T185" s="694"/>
    </row>
    <row r="186" spans="1:20" s="226" customFormat="1" ht="12" hidden="1" customHeight="1">
      <c r="A186" s="645"/>
      <c r="B186" s="644"/>
      <c r="C186" s="688"/>
      <c r="D186" s="644"/>
      <c r="E186" s="689"/>
      <c r="F186" s="690"/>
      <c r="G186" s="223"/>
      <c r="H186" s="223"/>
      <c r="I186" s="690"/>
      <c r="J186" s="36"/>
      <c r="K186" s="36"/>
      <c r="L186" s="38"/>
      <c r="M186" s="230"/>
      <c r="N186" s="44"/>
      <c r="O186" s="38"/>
      <c r="P186" s="691"/>
      <c r="Q186" s="692"/>
      <c r="R186" s="693"/>
      <c r="S186" s="42">
        <f>R186*E181</f>
        <v>0</v>
      </c>
      <c r="T186" s="694"/>
    </row>
    <row r="187" spans="1:20" s="226" customFormat="1" ht="12" hidden="1" customHeight="1">
      <c r="A187" s="645"/>
      <c r="B187" s="644"/>
      <c r="C187" s="688"/>
      <c r="D187" s="644"/>
      <c r="E187" s="689"/>
      <c r="F187" s="690"/>
      <c r="G187" s="223"/>
      <c r="H187" s="223"/>
      <c r="I187" s="690"/>
      <c r="J187" s="36"/>
      <c r="K187" s="36"/>
      <c r="L187" s="38"/>
      <c r="M187" s="230"/>
      <c r="N187" s="44"/>
      <c r="O187" s="38"/>
      <c r="P187" s="691"/>
      <c r="Q187" s="692"/>
      <c r="R187" s="693"/>
      <c r="S187" s="42">
        <f>R187*E181</f>
        <v>0</v>
      </c>
      <c r="T187" s="694"/>
    </row>
    <row r="188" spans="1:20" s="226" customFormat="1" ht="12" hidden="1" customHeight="1">
      <c r="A188" s="645"/>
      <c r="B188" s="644"/>
      <c r="C188" s="688"/>
      <c r="D188" s="644"/>
      <c r="E188" s="689"/>
      <c r="F188" s="690"/>
      <c r="G188" s="223"/>
      <c r="H188" s="223"/>
      <c r="I188" s="690"/>
      <c r="J188" s="36"/>
      <c r="K188" s="36"/>
      <c r="L188" s="38"/>
      <c r="M188" s="230"/>
      <c r="N188" s="44"/>
      <c r="O188" s="38"/>
      <c r="P188" s="691"/>
      <c r="Q188" s="692"/>
      <c r="R188" s="693"/>
      <c r="S188" s="42">
        <f>R188*E181</f>
        <v>0</v>
      </c>
      <c r="T188" s="694"/>
    </row>
    <row r="189" spans="1:20" s="226" customFormat="1" hidden="1">
      <c r="A189" s="645"/>
      <c r="B189" s="644"/>
      <c r="C189" s="688"/>
      <c r="D189" s="644"/>
      <c r="E189" s="689"/>
      <c r="F189" s="690"/>
      <c r="G189" s="653"/>
      <c r="H189" s="653"/>
      <c r="I189" s="690"/>
      <c r="J189" s="31"/>
      <c r="K189" s="31"/>
      <c r="L189" s="38"/>
      <c r="M189" s="230"/>
      <c r="N189" s="44"/>
      <c r="O189" s="38"/>
      <c r="P189" s="691"/>
      <c r="Q189" s="692"/>
      <c r="R189" s="693"/>
      <c r="S189" s="33">
        <f>R189*E181</f>
        <v>0</v>
      </c>
      <c r="T189" s="694"/>
    </row>
    <row r="190" spans="1:20" s="415" customFormat="1" ht="21" customHeight="1">
      <c r="A190" s="669">
        <f>A181+1</f>
        <v>21</v>
      </c>
      <c r="B190" s="227"/>
      <c r="C190" s="695" t="s">
        <v>443</v>
      </c>
      <c r="D190" s="716" t="s">
        <v>393</v>
      </c>
      <c r="E190" s="717">
        <v>3760</v>
      </c>
      <c r="F190" s="718">
        <v>0</v>
      </c>
      <c r="G190" s="635">
        <f>F190*E190</f>
        <v>0</v>
      </c>
      <c r="H190" s="635">
        <f>$H$9*F190</f>
        <v>0</v>
      </c>
      <c r="I190" s="685">
        <v>1.2999999999999999E-3</v>
      </c>
      <c r="J190" s="635">
        <f>E190*I190</f>
        <v>4.8879999999999999</v>
      </c>
      <c r="K190" s="635">
        <f>$K$9*I190</f>
        <v>3.965026E-3</v>
      </c>
      <c r="L190" s="680">
        <f>(R190*T190+R191*T191+R192*T192+R193*T193+R194*T194+R195*T195+R196*T196+R197*T197+R198*T198)*L$9</f>
        <v>8.1664820999999999E-2</v>
      </c>
      <c r="M190" s="681">
        <f>H190+K190+L190</f>
        <v>8.5629846999999995E-2</v>
      </c>
      <c r="N190" s="638">
        <f>M190*E190</f>
        <v>321.96822471999997</v>
      </c>
      <c r="O190" s="635">
        <f>E190*L190</f>
        <v>307.05972695999998</v>
      </c>
      <c r="P190" s="686" t="s">
        <v>444</v>
      </c>
      <c r="Q190" s="719" t="s">
        <v>393</v>
      </c>
      <c r="R190" s="687">
        <v>1</v>
      </c>
      <c r="S190" s="641">
        <f>R190*E190</f>
        <v>3760</v>
      </c>
      <c r="T190" s="720">
        <v>7.0000000000000007E-2</v>
      </c>
    </row>
    <row r="191" spans="1:20" s="226" customFormat="1" hidden="1">
      <c r="A191" s="645"/>
      <c r="B191" s="644"/>
      <c r="C191" s="712"/>
      <c r="D191" s="644"/>
      <c r="E191" s="713"/>
      <c r="F191" s="690"/>
      <c r="G191" s="223"/>
      <c r="H191" s="223"/>
      <c r="I191" s="690"/>
      <c r="J191" s="36"/>
      <c r="K191" s="36"/>
      <c r="L191" s="38"/>
      <c r="M191" s="230"/>
      <c r="N191" s="44"/>
      <c r="O191" s="38"/>
      <c r="P191" s="691"/>
      <c r="Q191" s="692"/>
      <c r="R191" s="693"/>
      <c r="S191" s="42">
        <f>R191*E190</f>
        <v>0</v>
      </c>
      <c r="T191" s="721"/>
    </row>
    <row r="192" spans="1:20" s="226" customFormat="1" hidden="1">
      <c r="A192" s="645"/>
      <c r="B192" s="644"/>
      <c r="C192" s="712"/>
      <c r="D192" s="644"/>
      <c r="E192" s="713"/>
      <c r="F192" s="690"/>
      <c r="G192" s="223"/>
      <c r="H192" s="223"/>
      <c r="I192" s="690"/>
      <c r="J192" s="36"/>
      <c r="K192" s="36"/>
      <c r="L192" s="38"/>
      <c r="M192" s="230"/>
      <c r="N192" s="44"/>
      <c r="O192" s="38"/>
      <c r="P192" s="691"/>
      <c r="Q192" s="692"/>
      <c r="R192" s="693"/>
      <c r="S192" s="42">
        <f>R192*E190</f>
        <v>0</v>
      </c>
      <c r="T192" s="721"/>
    </row>
    <row r="193" spans="1:20" s="226" customFormat="1" hidden="1">
      <c r="A193" s="645"/>
      <c r="B193" s="644"/>
      <c r="C193" s="691"/>
      <c r="D193" s="644"/>
      <c r="E193" s="713"/>
      <c r="F193" s="690"/>
      <c r="G193" s="223"/>
      <c r="H193" s="223"/>
      <c r="I193" s="690"/>
      <c r="J193" s="36"/>
      <c r="K193" s="36"/>
      <c r="L193" s="38"/>
      <c r="M193" s="230"/>
      <c r="N193" s="44"/>
      <c r="O193" s="38"/>
      <c r="P193" s="691"/>
      <c r="Q193" s="692"/>
      <c r="R193" s="693"/>
      <c r="S193" s="42">
        <f>R193*E190</f>
        <v>0</v>
      </c>
      <c r="T193" s="721"/>
    </row>
    <row r="194" spans="1:20" s="226" customFormat="1" hidden="1">
      <c r="A194" s="645"/>
      <c r="B194" s="644"/>
      <c r="C194" s="691"/>
      <c r="D194" s="644"/>
      <c r="E194" s="713"/>
      <c r="F194" s="690"/>
      <c r="G194" s="223"/>
      <c r="H194" s="223"/>
      <c r="I194" s="690"/>
      <c r="J194" s="36"/>
      <c r="K194" s="36"/>
      <c r="L194" s="38"/>
      <c r="M194" s="230"/>
      <c r="N194" s="44"/>
      <c r="O194" s="38"/>
      <c r="P194" s="691"/>
      <c r="Q194" s="692"/>
      <c r="R194" s="693"/>
      <c r="S194" s="42">
        <f>R194*E190</f>
        <v>0</v>
      </c>
      <c r="T194" s="721"/>
    </row>
    <row r="195" spans="1:20" s="226" customFormat="1" hidden="1">
      <c r="A195" s="645"/>
      <c r="B195" s="644"/>
      <c r="C195" s="691"/>
      <c r="D195" s="644"/>
      <c r="E195" s="713"/>
      <c r="F195" s="690"/>
      <c r="G195" s="223"/>
      <c r="H195" s="223"/>
      <c r="I195" s="690"/>
      <c r="J195" s="36"/>
      <c r="K195" s="36"/>
      <c r="L195" s="38"/>
      <c r="M195" s="230"/>
      <c r="N195" s="44"/>
      <c r="O195" s="38"/>
      <c r="P195" s="691"/>
      <c r="Q195" s="692"/>
      <c r="R195" s="693"/>
      <c r="S195" s="42">
        <f>R195*E190</f>
        <v>0</v>
      </c>
      <c r="T195" s="721"/>
    </row>
    <row r="196" spans="1:20" s="226" customFormat="1" hidden="1">
      <c r="A196" s="645"/>
      <c r="B196" s="644"/>
      <c r="C196" s="691"/>
      <c r="D196" s="644"/>
      <c r="E196" s="713"/>
      <c r="F196" s="690"/>
      <c r="G196" s="223"/>
      <c r="H196" s="223"/>
      <c r="I196" s="690"/>
      <c r="J196" s="36"/>
      <c r="K196" s="36"/>
      <c r="L196" s="38"/>
      <c r="M196" s="230"/>
      <c r="N196" s="44"/>
      <c r="O196" s="38"/>
      <c r="P196" s="691"/>
      <c r="Q196" s="692"/>
      <c r="R196" s="693"/>
      <c r="S196" s="42">
        <f>R196*E190</f>
        <v>0</v>
      </c>
      <c r="T196" s="721"/>
    </row>
    <row r="197" spans="1:20" s="226" customFormat="1" hidden="1">
      <c r="A197" s="645"/>
      <c r="B197" s="644"/>
      <c r="C197" s="691"/>
      <c r="D197" s="644"/>
      <c r="E197" s="713"/>
      <c r="F197" s="690"/>
      <c r="G197" s="223"/>
      <c r="H197" s="223"/>
      <c r="I197" s="690"/>
      <c r="J197" s="36"/>
      <c r="K197" s="36"/>
      <c r="L197" s="38"/>
      <c r="M197" s="230"/>
      <c r="N197" s="44"/>
      <c r="O197" s="38"/>
      <c r="P197" s="691"/>
      <c r="Q197" s="692"/>
      <c r="R197" s="693"/>
      <c r="S197" s="42">
        <f>R197*E190</f>
        <v>0</v>
      </c>
      <c r="T197" s="721"/>
    </row>
    <row r="198" spans="1:20" s="226" customFormat="1" hidden="1">
      <c r="A198" s="645"/>
      <c r="B198" s="644"/>
      <c r="C198" s="691"/>
      <c r="D198" s="644"/>
      <c r="E198" s="713"/>
      <c r="F198" s="690"/>
      <c r="G198" s="653"/>
      <c r="H198" s="653"/>
      <c r="I198" s="690"/>
      <c r="J198" s="31"/>
      <c r="K198" s="31"/>
      <c r="L198" s="38"/>
      <c r="M198" s="230"/>
      <c r="N198" s="44"/>
      <c r="O198" s="38"/>
      <c r="P198" s="691"/>
      <c r="Q198" s="692"/>
      <c r="R198" s="722"/>
      <c r="S198" s="33">
        <f>R198*E190</f>
        <v>0</v>
      </c>
      <c r="T198" s="723"/>
    </row>
    <row r="199" spans="1:20" s="226" customFormat="1" ht="27.75" customHeight="1">
      <c r="A199" s="669">
        <f>A190+1</f>
        <v>22</v>
      </c>
      <c r="B199" s="227" t="s">
        <v>1140</v>
      </c>
      <c r="C199" s="677" t="s">
        <v>1148</v>
      </c>
      <c r="D199" s="1824" t="s">
        <v>393</v>
      </c>
      <c r="E199" s="684">
        <f>70*2</f>
        <v>140</v>
      </c>
      <c r="F199" s="685">
        <v>0.19</v>
      </c>
      <c r="G199" s="635">
        <f>F199*E199</f>
        <v>26.6</v>
      </c>
      <c r="H199" s="635">
        <f>$H$9*F199</f>
        <v>0.27571952628538421</v>
      </c>
      <c r="I199" s="685">
        <v>0</v>
      </c>
      <c r="J199" s="635">
        <f>E199*I199</f>
        <v>0</v>
      </c>
      <c r="K199" s="635">
        <f>$K$9*I199</f>
        <v>0</v>
      </c>
      <c r="L199" s="680">
        <f>(R199*T199+R200*T200+R201*T201+R202*T202+R203*T203+R204*T204+R205*T205+R206*T206+R207*T207)*L$9</f>
        <v>5.3665453799999989</v>
      </c>
      <c r="M199" s="681">
        <f>H199+K199+L199</f>
        <v>5.6422649062853836</v>
      </c>
      <c r="N199" s="638">
        <f>M199*E199</f>
        <v>789.91708687995367</v>
      </c>
      <c r="O199" s="635">
        <f>E199*L199</f>
        <v>751.31635319999987</v>
      </c>
      <c r="P199" s="686" t="s">
        <v>1141</v>
      </c>
      <c r="Q199" s="228" t="s">
        <v>393</v>
      </c>
      <c r="R199" s="687">
        <v>1</v>
      </c>
      <c r="S199" s="641">
        <f>R199*E199</f>
        <v>140</v>
      </c>
      <c r="T199" s="781">
        <v>4.5999999999999996</v>
      </c>
    </row>
    <row r="200" spans="1:20" s="226" customFormat="1" ht="15.75" hidden="1" customHeight="1">
      <c r="A200" s="645"/>
      <c r="B200" s="644"/>
      <c r="C200" s="688"/>
      <c r="D200" s="644"/>
      <c r="E200" s="689"/>
      <c r="F200" s="690"/>
      <c r="G200" s="223"/>
      <c r="H200" s="223"/>
      <c r="I200" s="690"/>
      <c r="J200" s="36"/>
      <c r="K200" s="36"/>
      <c r="L200" s="38"/>
      <c r="M200" s="230"/>
      <c r="N200" s="44"/>
      <c r="O200" s="38"/>
      <c r="P200" s="691"/>
      <c r="Q200" s="692"/>
      <c r="R200" s="693"/>
      <c r="S200" s="42">
        <f>R200*E199</f>
        <v>0</v>
      </c>
      <c r="T200" s="793"/>
    </row>
    <row r="201" spans="1:20" s="226" customFormat="1" ht="12" hidden="1" customHeight="1">
      <c r="A201" s="645"/>
      <c r="B201" s="644"/>
      <c r="C201" s="688"/>
      <c r="D201" s="644"/>
      <c r="E201" s="689"/>
      <c r="F201" s="690"/>
      <c r="G201" s="223"/>
      <c r="H201" s="223"/>
      <c r="I201" s="690"/>
      <c r="J201" s="36"/>
      <c r="K201" s="36"/>
      <c r="L201" s="38"/>
      <c r="M201" s="230"/>
      <c r="N201" s="44"/>
      <c r="O201" s="38"/>
      <c r="P201" s="691"/>
      <c r="Q201" s="692"/>
      <c r="R201" s="693"/>
      <c r="S201" s="42">
        <f>R201*E199</f>
        <v>0</v>
      </c>
      <c r="T201" s="793"/>
    </row>
    <row r="202" spans="1:20" s="226" customFormat="1" ht="12" hidden="1" customHeight="1">
      <c r="A202" s="645"/>
      <c r="B202" s="644"/>
      <c r="C202" s="688"/>
      <c r="D202" s="644"/>
      <c r="E202" s="689"/>
      <c r="F202" s="690"/>
      <c r="G202" s="223"/>
      <c r="H202" s="223"/>
      <c r="I202" s="690"/>
      <c r="J202" s="36"/>
      <c r="K202" s="36"/>
      <c r="L202" s="38"/>
      <c r="M202" s="230"/>
      <c r="N202" s="44"/>
      <c r="O202" s="38"/>
      <c r="P202" s="691"/>
      <c r="Q202" s="692"/>
      <c r="R202" s="693"/>
      <c r="S202" s="42">
        <f>R202*E199</f>
        <v>0</v>
      </c>
      <c r="T202" s="793"/>
    </row>
    <row r="203" spans="1:20" s="226" customFormat="1" ht="12" hidden="1" customHeight="1">
      <c r="A203" s="645"/>
      <c r="B203" s="644"/>
      <c r="C203" s="688"/>
      <c r="D203" s="644"/>
      <c r="E203" s="689"/>
      <c r="F203" s="690"/>
      <c r="G203" s="223"/>
      <c r="H203" s="223"/>
      <c r="I203" s="690"/>
      <c r="J203" s="36"/>
      <c r="K203" s="36"/>
      <c r="L203" s="38"/>
      <c r="M203" s="230"/>
      <c r="N203" s="44"/>
      <c r="O203" s="38"/>
      <c r="P203" s="691"/>
      <c r="Q203" s="692"/>
      <c r="R203" s="693"/>
      <c r="S203" s="42">
        <f>R203*E199</f>
        <v>0</v>
      </c>
      <c r="T203" s="793"/>
    </row>
    <row r="204" spans="1:20" s="226" customFormat="1" ht="12" hidden="1" customHeight="1">
      <c r="A204" s="645"/>
      <c r="B204" s="644"/>
      <c r="C204" s="688"/>
      <c r="D204" s="644"/>
      <c r="E204" s="689"/>
      <c r="F204" s="690"/>
      <c r="G204" s="223"/>
      <c r="H204" s="223"/>
      <c r="I204" s="690"/>
      <c r="J204" s="36"/>
      <c r="K204" s="36"/>
      <c r="L204" s="38"/>
      <c r="M204" s="230"/>
      <c r="N204" s="44"/>
      <c r="O204" s="38"/>
      <c r="P204" s="691"/>
      <c r="Q204" s="692"/>
      <c r="R204" s="693"/>
      <c r="S204" s="42">
        <f>R204*E199</f>
        <v>0</v>
      </c>
      <c r="T204" s="793"/>
    </row>
    <row r="205" spans="1:20" s="226" customFormat="1" ht="12" hidden="1" customHeight="1">
      <c r="A205" s="645"/>
      <c r="B205" s="644"/>
      <c r="C205" s="688"/>
      <c r="D205" s="644"/>
      <c r="E205" s="689"/>
      <c r="F205" s="690"/>
      <c r="G205" s="223"/>
      <c r="H205" s="223"/>
      <c r="I205" s="690"/>
      <c r="J205" s="36"/>
      <c r="K205" s="36"/>
      <c r="L205" s="38"/>
      <c r="M205" s="230"/>
      <c r="N205" s="44"/>
      <c r="O205" s="38"/>
      <c r="P205" s="691"/>
      <c r="Q205" s="692"/>
      <c r="R205" s="693"/>
      <c r="S205" s="42">
        <f>R205*E199</f>
        <v>0</v>
      </c>
      <c r="T205" s="793"/>
    </row>
    <row r="206" spans="1:20" s="226" customFormat="1" ht="12" hidden="1" customHeight="1">
      <c r="A206" s="645"/>
      <c r="B206" s="644"/>
      <c r="C206" s="688"/>
      <c r="D206" s="644"/>
      <c r="E206" s="689"/>
      <c r="F206" s="690"/>
      <c r="G206" s="223"/>
      <c r="H206" s="223"/>
      <c r="I206" s="690"/>
      <c r="J206" s="36"/>
      <c r="K206" s="36"/>
      <c r="L206" s="38"/>
      <c r="M206" s="230"/>
      <c r="N206" s="44"/>
      <c r="O206" s="38"/>
      <c r="P206" s="691"/>
      <c r="Q206" s="692"/>
      <c r="R206" s="693"/>
      <c r="S206" s="42">
        <f>R206*E199</f>
        <v>0</v>
      </c>
      <c r="T206" s="793"/>
    </row>
    <row r="207" spans="1:20" s="226" customFormat="1" hidden="1">
      <c r="A207" s="645"/>
      <c r="B207" s="644"/>
      <c r="C207" s="688"/>
      <c r="D207" s="644"/>
      <c r="E207" s="689"/>
      <c r="F207" s="690"/>
      <c r="G207" s="653"/>
      <c r="H207" s="653"/>
      <c r="I207" s="690"/>
      <c r="J207" s="31"/>
      <c r="K207" s="31"/>
      <c r="L207" s="38"/>
      <c r="M207" s="230"/>
      <c r="N207" s="44"/>
      <c r="O207" s="38"/>
      <c r="P207" s="691"/>
      <c r="Q207" s="692"/>
      <c r="R207" s="693"/>
      <c r="S207" s="33">
        <f>R207*E199</f>
        <v>0</v>
      </c>
      <c r="T207" s="793"/>
    </row>
    <row r="208" spans="1:20" s="226" customFormat="1" ht="18" customHeight="1">
      <c r="A208" s="669">
        <f>A199+1</f>
        <v>23</v>
      </c>
      <c r="B208" s="227"/>
      <c r="C208" s="677" t="s">
        <v>1149</v>
      </c>
      <c r="D208" s="1824" t="s">
        <v>393</v>
      </c>
      <c r="E208" s="684">
        <f>70*2</f>
        <v>140</v>
      </c>
      <c r="F208" s="685"/>
      <c r="G208" s="635">
        <f>F208*E208</f>
        <v>0</v>
      </c>
      <c r="H208" s="635">
        <f>$H$9*F208</f>
        <v>0</v>
      </c>
      <c r="I208" s="685">
        <v>0</v>
      </c>
      <c r="J208" s="635">
        <f>E208*I208</f>
        <v>0</v>
      </c>
      <c r="K208" s="635">
        <f>$K$9*I208</f>
        <v>0</v>
      </c>
      <c r="L208" s="680">
        <f>(R208*T208+R209*T209+R210*T210+R211*T211+R212*T212+R213*T213+R214*T214+R215*T215+R216*T216)*L$9</f>
        <v>3.4999208999999993</v>
      </c>
      <c r="M208" s="681">
        <f>H208+K208+L208</f>
        <v>3.4999208999999993</v>
      </c>
      <c r="N208" s="638">
        <f>M208*E208</f>
        <v>489.98892599999988</v>
      </c>
      <c r="O208" s="635">
        <f>E208*L208</f>
        <v>489.98892599999988</v>
      </c>
      <c r="P208" s="686" t="s">
        <v>1150</v>
      </c>
      <c r="Q208" s="228" t="s">
        <v>377</v>
      </c>
      <c r="R208" s="687">
        <v>1</v>
      </c>
      <c r="S208" s="641">
        <f>R208*E208</f>
        <v>140</v>
      </c>
      <c r="T208" s="781">
        <v>3</v>
      </c>
    </row>
    <row r="209" spans="1:20" s="226" customFormat="1" ht="15.75" hidden="1" customHeight="1">
      <c r="A209" s="645"/>
      <c r="B209" s="644"/>
      <c r="C209" s="688"/>
      <c r="D209" s="644"/>
      <c r="E209" s="689"/>
      <c r="F209" s="690"/>
      <c r="G209" s="223"/>
      <c r="H209" s="223"/>
      <c r="I209" s="690"/>
      <c r="J209" s="36"/>
      <c r="K209" s="36"/>
      <c r="L209" s="38"/>
      <c r="M209" s="230"/>
      <c r="N209" s="44"/>
      <c r="O209" s="38"/>
      <c r="P209" s="691"/>
      <c r="Q209" s="692"/>
      <c r="R209" s="693"/>
      <c r="S209" s="42">
        <f>R209*E208</f>
        <v>0</v>
      </c>
      <c r="T209" s="793"/>
    </row>
    <row r="210" spans="1:20" s="226" customFormat="1" ht="12" hidden="1" customHeight="1">
      <c r="A210" s="645"/>
      <c r="B210" s="644"/>
      <c r="C210" s="688"/>
      <c r="D210" s="644"/>
      <c r="E210" s="689"/>
      <c r="F210" s="690"/>
      <c r="G210" s="223"/>
      <c r="H210" s="223"/>
      <c r="I210" s="690"/>
      <c r="J210" s="36"/>
      <c r="K210" s="36"/>
      <c r="L210" s="38"/>
      <c r="M210" s="230"/>
      <c r="N210" s="44"/>
      <c r="O210" s="38"/>
      <c r="P210" s="691"/>
      <c r="Q210" s="692"/>
      <c r="R210" s="693"/>
      <c r="S210" s="42">
        <f>R210*E208</f>
        <v>0</v>
      </c>
      <c r="T210" s="793"/>
    </row>
    <row r="211" spans="1:20" s="226" customFormat="1" ht="12" hidden="1" customHeight="1">
      <c r="A211" s="645"/>
      <c r="B211" s="644"/>
      <c r="C211" s="688"/>
      <c r="D211" s="644"/>
      <c r="E211" s="689"/>
      <c r="F211" s="690"/>
      <c r="G211" s="223"/>
      <c r="H211" s="223"/>
      <c r="I211" s="690"/>
      <c r="J211" s="36"/>
      <c r="K211" s="36"/>
      <c r="L211" s="38"/>
      <c r="M211" s="230"/>
      <c r="N211" s="44"/>
      <c r="O211" s="38"/>
      <c r="P211" s="691"/>
      <c r="Q211" s="692"/>
      <c r="R211" s="693"/>
      <c r="S211" s="42">
        <f>R211*E208</f>
        <v>0</v>
      </c>
      <c r="T211" s="793"/>
    </row>
    <row r="212" spans="1:20" s="226" customFormat="1" ht="12" hidden="1" customHeight="1">
      <c r="A212" s="645"/>
      <c r="B212" s="644"/>
      <c r="C212" s="688"/>
      <c r="D212" s="644"/>
      <c r="E212" s="689"/>
      <c r="F212" s="690"/>
      <c r="G212" s="223"/>
      <c r="H212" s="223"/>
      <c r="I212" s="690"/>
      <c r="J212" s="36"/>
      <c r="K212" s="36"/>
      <c r="L212" s="38"/>
      <c r="M212" s="230"/>
      <c r="N212" s="44"/>
      <c r="O212" s="38"/>
      <c r="P212" s="691"/>
      <c r="Q212" s="692"/>
      <c r="R212" s="693"/>
      <c r="S212" s="42">
        <f>R212*E208</f>
        <v>0</v>
      </c>
      <c r="T212" s="793"/>
    </row>
    <row r="213" spans="1:20" s="226" customFormat="1" ht="12" hidden="1" customHeight="1">
      <c r="A213" s="645"/>
      <c r="B213" s="644"/>
      <c r="C213" s="688"/>
      <c r="D213" s="644"/>
      <c r="E213" s="689"/>
      <c r="F213" s="690"/>
      <c r="G213" s="223"/>
      <c r="H213" s="223"/>
      <c r="I213" s="690"/>
      <c r="J213" s="36"/>
      <c r="K213" s="36"/>
      <c r="L213" s="38"/>
      <c r="M213" s="230"/>
      <c r="N213" s="44"/>
      <c r="O213" s="38"/>
      <c r="P213" s="691"/>
      <c r="Q213" s="692"/>
      <c r="R213" s="693"/>
      <c r="S213" s="42">
        <f>R213*E208</f>
        <v>0</v>
      </c>
      <c r="T213" s="793"/>
    </row>
    <row r="214" spans="1:20" s="226" customFormat="1" ht="12" hidden="1" customHeight="1">
      <c r="A214" s="645"/>
      <c r="B214" s="644"/>
      <c r="C214" s="688"/>
      <c r="D214" s="644"/>
      <c r="E214" s="689"/>
      <c r="F214" s="690"/>
      <c r="G214" s="223"/>
      <c r="H214" s="223"/>
      <c r="I214" s="690"/>
      <c r="J214" s="36"/>
      <c r="K214" s="36"/>
      <c r="L214" s="38"/>
      <c r="M214" s="230"/>
      <c r="N214" s="44"/>
      <c r="O214" s="38"/>
      <c r="P214" s="691"/>
      <c r="Q214" s="692"/>
      <c r="R214" s="693"/>
      <c r="S214" s="42">
        <f>R214*E208</f>
        <v>0</v>
      </c>
      <c r="T214" s="793"/>
    </row>
    <row r="215" spans="1:20" s="226" customFormat="1" ht="12" hidden="1" customHeight="1">
      <c r="A215" s="645"/>
      <c r="B215" s="644"/>
      <c r="C215" s="688"/>
      <c r="D215" s="644"/>
      <c r="E215" s="689"/>
      <c r="F215" s="690"/>
      <c r="G215" s="223"/>
      <c r="H215" s="223"/>
      <c r="I215" s="690"/>
      <c r="J215" s="36"/>
      <c r="K215" s="36"/>
      <c r="L215" s="38"/>
      <c r="M215" s="230"/>
      <c r="N215" s="44"/>
      <c r="O215" s="38"/>
      <c r="P215" s="691"/>
      <c r="Q215" s="692"/>
      <c r="R215" s="693"/>
      <c r="S215" s="42">
        <f>R215*E208</f>
        <v>0</v>
      </c>
      <c r="T215" s="793"/>
    </row>
    <row r="216" spans="1:20" s="226" customFormat="1" hidden="1">
      <c r="A216" s="645"/>
      <c r="B216" s="644"/>
      <c r="C216" s="688"/>
      <c r="D216" s="644"/>
      <c r="E216" s="689"/>
      <c r="F216" s="690"/>
      <c r="G216" s="653"/>
      <c r="H216" s="653"/>
      <c r="I216" s="690"/>
      <c r="J216" s="31"/>
      <c r="K216" s="31"/>
      <c r="L216" s="38"/>
      <c r="M216" s="230"/>
      <c r="N216" s="44"/>
      <c r="O216" s="38"/>
      <c r="P216" s="691"/>
      <c r="Q216" s="692"/>
      <c r="R216" s="693"/>
      <c r="S216" s="33">
        <f>R216*E208</f>
        <v>0</v>
      </c>
      <c r="T216" s="793"/>
    </row>
    <row r="217" spans="1:20" s="226" customFormat="1" ht="27.75" customHeight="1">
      <c r="A217" s="669">
        <f>A208+1</f>
        <v>24</v>
      </c>
      <c r="B217" s="227" t="s">
        <v>1140</v>
      </c>
      <c r="C217" s="677" t="s">
        <v>1151</v>
      </c>
      <c r="D217" s="1824" t="s">
        <v>393</v>
      </c>
      <c r="E217" s="684">
        <f>86*2</f>
        <v>172</v>
      </c>
      <c r="F217" s="685">
        <v>0.19</v>
      </c>
      <c r="G217" s="635">
        <f>F217*E217</f>
        <v>32.68</v>
      </c>
      <c r="H217" s="635">
        <f>$H$9*F217</f>
        <v>0.27571952628538421</v>
      </c>
      <c r="I217" s="685">
        <v>0</v>
      </c>
      <c r="J217" s="635">
        <f>E217*I217</f>
        <v>0</v>
      </c>
      <c r="K217" s="635">
        <f>$K$9*I217</f>
        <v>0</v>
      </c>
      <c r="L217" s="680">
        <f>(R217*T217+R218*T218+R219*T219+R220*T220+R221*T221+R222*T222+R223*T223+R224*T224+R225*T225)*L$9</f>
        <v>3.7332489599999996</v>
      </c>
      <c r="M217" s="681">
        <f>H217+K217+L217</f>
        <v>4.0089684862853838</v>
      </c>
      <c r="N217" s="638">
        <f>M217*E217</f>
        <v>689.54257964108604</v>
      </c>
      <c r="O217" s="635">
        <f>E217*L217</f>
        <v>642.11882111999989</v>
      </c>
      <c r="P217" s="686" t="s">
        <v>1141</v>
      </c>
      <c r="Q217" s="228" t="s">
        <v>393</v>
      </c>
      <c r="R217" s="687">
        <v>1</v>
      </c>
      <c r="S217" s="641">
        <f>R217*E217</f>
        <v>172</v>
      </c>
      <c r="T217" s="781">
        <v>3.2</v>
      </c>
    </row>
    <row r="218" spans="1:20" s="226" customFormat="1" ht="15.75" hidden="1" customHeight="1">
      <c r="A218" s="645"/>
      <c r="B218" s="644"/>
      <c r="C218" s="688"/>
      <c r="D218" s="644"/>
      <c r="E218" s="689"/>
      <c r="F218" s="690"/>
      <c r="G218" s="223"/>
      <c r="H218" s="223"/>
      <c r="I218" s="690"/>
      <c r="J218" s="36"/>
      <c r="K218" s="36"/>
      <c r="L218" s="38"/>
      <c r="M218" s="230"/>
      <c r="N218" s="44"/>
      <c r="O218" s="38"/>
      <c r="P218" s="691"/>
      <c r="Q218" s="692"/>
      <c r="R218" s="693"/>
      <c r="S218" s="42">
        <f>R218*E217</f>
        <v>0</v>
      </c>
      <c r="T218" s="793"/>
    </row>
    <row r="219" spans="1:20" s="226" customFormat="1" ht="12" hidden="1" customHeight="1">
      <c r="A219" s="645"/>
      <c r="B219" s="644"/>
      <c r="C219" s="688"/>
      <c r="D219" s="644"/>
      <c r="E219" s="689"/>
      <c r="F219" s="690"/>
      <c r="G219" s="223"/>
      <c r="H219" s="223"/>
      <c r="I219" s="690"/>
      <c r="J219" s="36"/>
      <c r="K219" s="36"/>
      <c r="L219" s="38"/>
      <c r="M219" s="230"/>
      <c r="N219" s="44"/>
      <c r="O219" s="38"/>
      <c r="P219" s="691"/>
      <c r="Q219" s="692"/>
      <c r="R219" s="693"/>
      <c r="S219" s="42">
        <f>R219*E217</f>
        <v>0</v>
      </c>
      <c r="T219" s="793"/>
    </row>
    <row r="220" spans="1:20" s="226" customFormat="1" ht="12" hidden="1" customHeight="1">
      <c r="A220" s="645"/>
      <c r="B220" s="644"/>
      <c r="C220" s="688"/>
      <c r="D220" s="644"/>
      <c r="E220" s="689"/>
      <c r="F220" s="690"/>
      <c r="G220" s="223"/>
      <c r="H220" s="223"/>
      <c r="I220" s="690"/>
      <c r="J220" s="36"/>
      <c r="K220" s="36"/>
      <c r="L220" s="38"/>
      <c r="M220" s="230"/>
      <c r="N220" s="44"/>
      <c r="O220" s="38"/>
      <c r="P220" s="691"/>
      <c r="Q220" s="692"/>
      <c r="R220" s="693"/>
      <c r="S220" s="42">
        <f>R220*E217</f>
        <v>0</v>
      </c>
      <c r="T220" s="793"/>
    </row>
    <row r="221" spans="1:20" s="226" customFormat="1" ht="12" hidden="1" customHeight="1">
      <c r="A221" s="645"/>
      <c r="B221" s="644"/>
      <c r="C221" s="688"/>
      <c r="D221" s="644"/>
      <c r="E221" s="689"/>
      <c r="F221" s="690"/>
      <c r="G221" s="223"/>
      <c r="H221" s="223"/>
      <c r="I221" s="690"/>
      <c r="J221" s="36"/>
      <c r="K221" s="36"/>
      <c r="L221" s="38"/>
      <c r="M221" s="230"/>
      <c r="N221" s="44"/>
      <c r="O221" s="38"/>
      <c r="P221" s="691"/>
      <c r="Q221" s="692"/>
      <c r="R221" s="693"/>
      <c r="S221" s="42">
        <f>R221*E217</f>
        <v>0</v>
      </c>
      <c r="T221" s="793"/>
    </row>
    <row r="222" spans="1:20" s="226" customFormat="1" ht="12" hidden="1" customHeight="1">
      <c r="A222" s="645"/>
      <c r="B222" s="644"/>
      <c r="C222" s="688"/>
      <c r="D222" s="644"/>
      <c r="E222" s="689"/>
      <c r="F222" s="690"/>
      <c r="G222" s="223"/>
      <c r="H222" s="223"/>
      <c r="I222" s="690"/>
      <c r="J222" s="36"/>
      <c r="K222" s="36"/>
      <c r="L222" s="38"/>
      <c r="M222" s="230"/>
      <c r="N222" s="44"/>
      <c r="O222" s="38"/>
      <c r="P222" s="691"/>
      <c r="Q222" s="692"/>
      <c r="R222" s="693"/>
      <c r="S222" s="42">
        <f>R222*E217</f>
        <v>0</v>
      </c>
      <c r="T222" s="793"/>
    </row>
    <row r="223" spans="1:20" s="226" customFormat="1" ht="12" hidden="1" customHeight="1">
      <c r="A223" s="645"/>
      <c r="B223" s="644"/>
      <c r="C223" s="688"/>
      <c r="D223" s="644"/>
      <c r="E223" s="689"/>
      <c r="F223" s="690"/>
      <c r="G223" s="223"/>
      <c r="H223" s="223"/>
      <c r="I223" s="690"/>
      <c r="J223" s="36"/>
      <c r="K223" s="36"/>
      <c r="L223" s="38"/>
      <c r="M223" s="230"/>
      <c r="N223" s="44"/>
      <c r="O223" s="38"/>
      <c r="P223" s="691"/>
      <c r="Q223" s="692"/>
      <c r="R223" s="693"/>
      <c r="S223" s="42">
        <f>R223*E217</f>
        <v>0</v>
      </c>
      <c r="T223" s="793"/>
    </row>
    <row r="224" spans="1:20" s="226" customFormat="1" ht="12" hidden="1" customHeight="1">
      <c r="A224" s="645"/>
      <c r="B224" s="644"/>
      <c r="C224" s="688"/>
      <c r="D224" s="644"/>
      <c r="E224" s="689"/>
      <c r="F224" s="690"/>
      <c r="G224" s="223"/>
      <c r="H224" s="223"/>
      <c r="I224" s="690"/>
      <c r="J224" s="36"/>
      <c r="K224" s="36"/>
      <c r="L224" s="38"/>
      <c r="M224" s="230"/>
      <c r="N224" s="44"/>
      <c r="O224" s="38"/>
      <c r="P224" s="691"/>
      <c r="Q224" s="692"/>
      <c r="R224" s="693"/>
      <c r="S224" s="42">
        <f>R224*E217</f>
        <v>0</v>
      </c>
      <c r="T224" s="793"/>
    </row>
    <row r="225" spans="1:20" s="226" customFormat="1" hidden="1">
      <c r="A225" s="645"/>
      <c r="B225" s="644"/>
      <c r="C225" s="688"/>
      <c r="D225" s="644"/>
      <c r="E225" s="689"/>
      <c r="F225" s="690"/>
      <c r="G225" s="653"/>
      <c r="H225" s="653"/>
      <c r="I225" s="690"/>
      <c r="J225" s="31"/>
      <c r="K225" s="31"/>
      <c r="L225" s="38"/>
      <c r="M225" s="230"/>
      <c r="N225" s="44"/>
      <c r="O225" s="38"/>
      <c r="P225" s="691"/>
      <c r="Q225" s="692"/>
      <c r="R225" s="693"/>
      <c r="S225" s="33">
        <f>R225*E217</f>
        <v>0</v>
      </c>
      <c r="T225" s="793"/>
    </row>
    <row r="226" spans="1:20" s="226" customFormat="1" ht="20.25" customHeight="1">
      <c r="A226" s="669">
        <f>A217+1</f>
        <v>25</v>
      </c>
      <c r="B226" s="227"/>
      <c r="C226" s="677" t="s">
        <v>1149</v>
      </c>
      <c r="D226" s="1824" t="s">
        <v>393</v>
      </c>
      <c r="E226" s="684">
        <f>86*2</f>
        <v>172</v>
      </c>
      <c r="F226" s="685"/>
      <c r="G226" s="635">
        <f>F226*E226</f>
        <v>0</v>
      </c>
      <c r="H226" s="635">
        <f>$H$9*F226</f>
        <v>0</v>
      </c>
      <c r="I226" s="685">
        <v>0</v>
      </c>
      <c r="J226" s="635">
        <f>E226*I226</f>
        <v>0</v>
      </c>
      <c r="K226" s="635">
        <f>$K$9*I226</f>
        <v>0</v>
      </c>
      <c r="L226" s="680">
        <f>(R226*T226+R227*T227+R228*T228+R229*T229+R230*T230+R231*T231+R232*T232+R233*T233+R234*T234)*L$9</f>
        <v>1.3999683599999997</v>
      </c>
      <c r="M226" s="681">
        <f>H226+K226+L226</f>
        <v>1.3999683599999997</v>
      </c>
      <c r="N226" s="638">
        <f>M226*E226</f>
        <v>240.79455791999996</v>
      </c>
      <c r="O226" s="635">
        <f>E226*L226</f>
        <v>240.79455791999996</v>
      </c>
      <c r="P226" s="686" t="s">
        <v>1150</v>
      </c>
      <c r="Q226" s="228" t="s">
        <v>377</v>
      </c>
      <c r="R226" s="687">
        <v>1</v>
      </c>
      <c r="S226" s="641">
        <f>R226*E226</f>
        <v>172</v>
      </c>
      <c r="T226" s="781">
        <v>1.2</v>
      </c>
    </row>
    <row r="227" spans="1:20" s="226" customFormat="1" ht="15.75" hidden="1" customHeight="1">
      <c r="A227" s="645"/>
      <c r="B227" s="644"/>
      <c r="C227" s="688"/>
      <c r="D227" s="644"/>
      <c r="E227" s="689"/>
      <c r="F227" s="690"/>
      <c r="G227" s="223"/>
      <c r="H227" s="223"/>
      <c r="I227" s="690"/>
      <c r="J227" s="36"/>
      <c r="K227" s="36"/>
      <c r="L227" s="38"/>
      <c r="M227" s="230"/>
      <c r="N227" s="44"/>
      <c r="O227" s="38"/>
      <c r="P227" s="691"/>
      <c r="Q227" s="692"/>
      <c r="R227" s="693"/>
      <c r="S227" s="42">
        <f>R227*E226</f>
        <v>0</v>
      </c>
      <c r="T227" s="793"/>
    </row>
    <row r="228" spans="1:20" s="226" customFormat="1" ht="12" hidden="1" customHeight="1">
      <c r="A228" s="645"/>
      <c r="B228" s="644"/>
      <c r="C228" s="688"/>
      <c r="D228" s="644"/>
      <c r="E228" s="689"/>
      <c r="F228" s="690"/>
      <c r="G228" s="223"/>
      <c r="H228" s="223"/>
      <c r="I228" s="690"/>
      <c r="J228" s="36"/>
      <c r="K228" s="36"/>
      <c r="L228" s="38"/>
      <c r="M228" s="230"/>
      <c r="N228" s="44"/>
      <c r="O228" s="38"/>
      <c r="P228" s="691"/>
      <c r="Q228" s="692"/>
      <c r="R228" s="693"/>
      <c r="S228" s="42">
        <f>R228*E226</f>
        <v>0</v>
      </c>
      <c r="T228" s="793"/>
    </row>
    <row r="229" spans="1:20" s="226" customFormat="1" ht="12" hidden="1" customHeight="1">
      <c r="A229" s="645"/>
      <c r="B229" s="644"/>
      <c r="C229" s="688"/>
      <c r="D229" s="644"/>
      <c r="E229" s="689"/>
      <c r="F229" s="690"/>
      <c r="G229" s="223"/>
      <c r="H229" s="223"/>
      <c r="I229" s="690"/>
      <c r="J229" s="36"/>
      <c r="K229" s="36"/>
      <c r="L229" s="38"/>
      <c r="M229" s="230"/>
      <c r="N229" s="44"/>
      <c r="O229" s="38"/>
      <c r="P229" s="691"/>
      <c r="Q229" s="692"/>
      <c r="R229" s="693"/>
      <c r="S229" s="42">
        <f>R229*E226</f>
        <v>0</v>
      </c>
      <c r="T229" s="793"/>
    </row>
    <row r="230" spans="1:20" s="226" customFormat="1" ht="12" hidden="1" customHeight="1">
      <c r="A230" s="645"/>
      <c r="B230" s="644"/>
      <c r="C230" s="688"/>
      <c r="D230" s="644"/>
      <c r="E230" s="689"/>
      <c r="F230" s="690"/>
      <c r="G230" s="223"/>
      <c r="H230" s="223"/>
      <c r="I230" s="690"/>
      <c r="J230" s="36"/>
      <c r="K230" s="36"/>
      <c r="L230" s="38"/>
      <c r="M230" s="230"/>
      <c r="N230" s="44"/>
      <c r="O230" s="38"/>
      <c r="P230" s="691"/>
      <c r="Q230" s="692"/>
      <c r="R230" s="693"/>
      <c r="S230" s="42">
        <f>R230*E226</f>
        <v>0</v>
      </c>
      <c r="T230" s="793"/>
    </row>
    <row r="231" spans="1:20" s="226" customFormat="1" ht="12" hidden="1" customHeight="1">
      <c r="A231" s="645"/>
      <c r="B231" s="644"/>
      <c r="C231" s="688"/>
      <c r="D231" s="644"/>
      <c r="E231" s="689"/>
      <c r="F231" s="690"/>
      <c r="G231" s="223"/>
      <c r="H231" s="223"/>
      <c r="I231" s="690"/>
      <c r="J231" s="36"/>
      <c r="K231" s="36"/>
      <c r="L231" s="38"/>
      <c r="M231" s="230"/>
      <c r="N231" s="44"/>
      <c r="O231" s="38"/>
      <c r="P231" s="691"/>
      <c r="Q231" s="692"/>
      <c r="R231" s="693"/>
      <c r="S231" s="42">
        <f>R231*E226</f>
        <v>0</v>
      </c>
      <c r="T231" s="793"/>
    </row>
    <row r="232" spans="1:20" s="226" customFormat="1" ht="12" hidden="1" customHeight="1">
      <c r="A232" s="645"/>
      <c r="B232" s="644"/>
      <c r="C232" s="688"/>
      <c r="D232" s="644"/>
      <c r="E232" s="689"/>
      <c r="F232" s="690"/>
      <c r="G232" s="223"/>
      <c r="H232" s="223"/>
      <c r="I232" s="690"/>
      <c r="J232" s="36"/>
      <c r="K232" s="36"/>
      <c r="L232" s="38"/>
      <c r="M232" s="230"/>
      <c r="N232" s="44"/>
      <c r="O232" s="38"/>
      <c r="P232" s="691"/>
      <c r="Q232" s="692"/>
      <c r="R232" s="693"/>
      <c r="S232" s="42">
        <f>R232*E226</f>
        <v>0</v>
      </c>
      <c r="T232" s="793"/>
    </row>
    <row r="233" spans="1:20" s="226" customFormat="1" ht="12" hidden="1" customHeight="1">
      <c r="A233" s="645"/>
      <c r="B233" s="644"/>
      <c r="C233" s="688"/>
      <c r="D233" s="644"/>
      <c r="E233" s="689"/>
      <c r="F233" s="690"/>
      <c r="G233" s="223"/>
      <c r="H233" s="223"/>
      <c r="I233" s="690"/>
      <c r="J233" s="36"/>
      <c r="K233" s="36"/>
      <c r="L233" s="38"/>
      <c r="M233" s="230"/>
      <c r="N233" s="44"/>
      <c r="O233" s="38"/>
      <c r="P233" s="691"/>
      <c r="Q233" s="692"/>
      <c r="R233" s="693"/>
      <c r="S233" s="42">
        <f>R233*E226</f>
        <v>0</v>
      </c>
      <c r="T233" s="793"/>
    </row>
    <row r="234" spans="1:20" s="226" customFormat="1" hidden="1">
      <c r="A234" s="645"/>
      <c r="B234" s="644"/>
      <c r="C234" s="688"/>
      <c r="D234" s="644"/>
      <c r="E234" s="689"/>
      <c r="F234" s="690"/>
      <c r="G234" s="653"/>
      <c r="H234" s="653"/>
      <c r="I234" s="690"/>
      <c r="J234" s="31"/>
      <c r="K234" s="31"/>
      <c r="L234" s="38"/>
      <c r="M234" s="230"/>
      <c r="N234" s="44"/>
      <c r="O234" s="38"/>
      <c r="P234" s="691"/>
      <c r="Q234" s="692"/>
      <c r="R234" s="693"/>
      <c r="S234" s="33">
        <f>R234*E226</f>
        <v>0</v>
      </c>
      <c r="T234" s="793"/>
    </row>
    <row r="235" spans="1:20" s="226" customFormat="1" ht="27.75" customHeight="1">
      <c r="A235" s="669">
        <f>A226+1</f>
        <v>26</v>
      </c>
      <c r="B235" s="227" t="s">
        <v>1140</v>
      </c>
      <c r="C235" s="677" t="s">
        <v>1261</v>
      </c>
      <c r="D235" s="1824" t="s">
        <v>393</v>
      </c>
      <c r="E235" s="684">
        <f>12*2</f>
        <v>24</v>
      </c>
      <c r="F235" s="685">
        <v>0.19</v>
      </c>
      <c r="G235" s="635">
        <f>F235*E235</f>
        <v>4.5600000000000005</v>
      </c>
      <c r="H235" s="635">
        <f>$H$9*F235</f>
        <v>0.27571952628538421</v>
      </c>
      <c r="I235" s="685">
        <v>0</v>
      </c>
      <c r="J235" s="635">
        <f>E235*I235</f>
        <v>0</v>
      </c>
      <c r="K235" s="635">
        <f>$K$9*I235</f>
        <v>0</v>
      </c>
      <c r="L235" s="680">
        <f>(R235*T235+R236*T236+R237*T237+R238*T238+R239*T239+R240*T240+R241*T241+R242*T242+R243*T243)*L$9</f>
        <v>5.249881349999999</v>
      </c>
      <c r="M235" s="681">
        <f>H235+K235+L235</f>
        <v>5.5256008762853828</v>
      </c>
      <c r="N235" s="638">
        <f>M235*E235</f>
        <v>132.6144210308492</v>
      </c>
      <c r="O235" s="635">
        <f>E235*L235</f>
        <v>125.99715239999998</v>
      </c>
      <c r="P235" s="686" t="s">
        <v>1141</v>
      </c>
      <c r="Q235" s="228" t="s">
        <v>393</v>
      </c>
      <c r="R235" s="687">
        <v>1</v>
      </c>
      <c r="S235" s="641">
        <f>R235*E235</f>
        <v>24</v>
      </c>
      <c r="T235" s="781">
        <v>4.5</v>
      </c>
    </row>
    <row r="236" spans="1:20" s="226" customFormat="1" ht="15.75" hidden="1" customHeight="1">
      <c r="A236" s="645"/>
      <c r="B236" s="644"/>
      <c r="C236" s="688"/>
      <c r="D236" s="644"/>
      <c r="E236" s="689"/>
      <c r="F236" s="690"/>
      <c r="G236" s="223"/>
      <c r="H236" s="223"/>
      <c r="I236" s="690"/>
      <c r="J236" s="36"/>
      <c r="K236" s="36"/>
      <c r="L236" s="38"/>
      <c r="M236" s="230"/>
      <c r="N236" s="44"/>
      <c r="O236" s="38"/>
      <c r="P236" s="691"/>
      <c r="Q236" s="692"/>
      <c r="R236" s="693"/>
      <c r="S236" s="42">
        <f>R236*E235</f>
        <v>0</v>
      </c>
      <c r="T236" s="793"/>
    </row>
    <row r="237" spans="1:20" s="226" customFormat="1" ht="12" hidden="1" customHeight="1">
      <c r="A237" s="645"/>
      <c r="B237" s="644"/>
      <c r="C237" s="688"/>
      <c r="D237" s="644"/>
      <c r="E237" s="689"/>
      <c r="F237" s="690"/>
      <c r="G237" s="223"/>
      <c r="H237" s="223"/>
      <c r="I237" s="690"/>
      <c r="J237" s="36"/>
      <c r="K237" s="36"/>
      <c r="L237" s="38"/>
      <c r="M237" s="230"/>
      <c r="N237" s="44"/>
      <c r="O237" s="38"/>
      <c r="P237" s="691"/>
      <c r="Q237" s="692"/>
      <c r="R237" s="693"/>
      <c r="S237" s="42">
        <f>R237*E235</f>
        <v>0</v>
      </c>
      <c r="T237" s="793"/>
    </row>
    <row r="238" spans="1:20" s="226" customFormat="1" ht="12" hidden="1" customHeight="1">
      <c r="A238" s="645"/>
      <c r="B238" s="644"/>
      <c r="C238" s="688"/>
      <c r="D238" s="644"/>
      <c r="E238" s="689"/>
      <c r="F238" s="690"/>
      <c r="G238" s="223"/>
      <c r="H238" s="223"/>
      <c r="I238" s="690"/>
      <c r="J238" s="36"/>
      <c r="K238" s="36"/>
      <c r="L238" s="38"/>
      <c r="M238" s="230"/>
      <c r="N238" s="44"/>
      <c r="O238" s="38"/>
      <c r="P238" s="691"/>
      <c r="Q238" s="692"/>
      <c r="R238" s="693"/>
      <c r="S238" s="42">
        <f>R238*E235</f>
        <v>0</v>
      </c>
      <c r="T238" s="793"/>
    </row>
    <row r="239" spans="1:20" s="226" customFormat="1" ht="12" hidden="1" customHeight="1">
      <c r="A239" s="645"/>
      <c r="B239" s="644"/>
      <c r="C239" s="688"/>
      <c r="D239" s="644"/>
      <c r="E239" s="689"/>
      <c r="F239" s="690"/>
      <c r="G239" s="223"/>
      <c r="H239" s="223"/>
      <c r="I239" s="690"/>
      <c r="J239" s="36"/>
      <c r="K239" s="36"/>
      <c r="L239" s="38"/>
      <c r="M239" s="230"/>
      <c r="N239" s="44"/>
      <c r="O239" s="38"/>
      <c r="P239" s="691"/>
      <c r="Q239" s="692"/>
      <c r="R239" s="693"/>
      <c r="S239" s="42">
        <f>R239*E235</f>
        <v>0</v>
      </c>
      <c r="T239" s="793"/>
    </row>
    <row r="240" spans="1:20" s="226" customFormat="1" ht="12" hidden="1" customHeight="1">
      <c r="A240" s="645"/>
      <c r="B240" s="644"/>
      <c r="C240" s="688"/>
      <c r="D240" s="644"/>
      <c r="E240" s="689"/>
      <c r="F240" s="690"/>
      <c r="G240" s="223"/>
      <c r="H240" s="223"/>
      <c r="I240" s="690"/>
      <c r="J240" s="36"/>
      <c r="K240" s="36"/>
      <c r="L240" s="38"/>
      <c r="M240" s="230"/>
      <c r="N240" s="44"/>
      <c r="O240" s="38"/>
      <c r="P240" s="691"/>
      <c r="Q240" s="692"/>
      <c r="R240" s="693"/>
      <c r="S240" s="42">
        <f>R240*E235</f>
        <v>0</v>
      </c>
      <c r="T240" s="793"/>
    </row>
    <row r="241" spans="1:20" s="226" customFormat="1" ht="12" hidden="1" customHeight="1">
      <c r="A241" s="645"/>
      <c r="B241" s="644"/>
      <c r="C241" s="688"/>
      <c r="D241" s="644"/>
      <c r="E241" s="689"/>
      <c r="F241" s="690"/>
      <c r="G241" s="223"/>
      <c r="H241" s="223"/>
      <c r="I241" s="690"/>
      <c r="J241" s="36"/>
      <c r="K241" s="36"/>
      <c r="L241" s="38"/>
      <c r="M241" s="230"/>
      <c r="N241" s="44"/>
      <c r="O241" s="38"/>
      <c r="P241" s="691"/>
      <c r="Q241" s="692"/>
      <c r="R241" s="693"/>
      <c r="S241" s="42">
        <f>R241*E235</f>
        <v>0</v>
      </c>
      <c r="T241" s="793"/>
    </row>
    <row r="242" spans="1:20" s="226" customFormat="1" ht="12" hidden="1" customHeight="1">
      <c r="A242" s="645"/>
      <c r="B242" s="644"/>
      <c r="C242" s="688"/>
      <c r="D242" s="644"/>
      <c r="E242" s="689"/>
      <c r="F242" s="690"/>
      <c r="G242" s="223"/>
      <c r="H242" s="223"/>
      <c r="I242" s="690"/>
      <c r="J242" s="36"/>
      <c r="K242" s="36"/>
      <c r="L242" s="38"/>
      <c r="M242" s="230"/>
      <c r="N242" s="44"/>
      <c r="O242" s="38"/>
      <c r="P242" s="691"/>
      <c r="Q242" s="692"/>
      <c r="R242" s="693"/>
      <c r="S242" s="42">
        <f>R242*E235</f>
        <v>0</v>
      </c>
      <c r="T242" s="793"/>
    </row>
    <row r="243" spans="1:20" s="226" customFormat="1" hidden="1">
      <c r="A243" s="645"/>
      <c r="B243" s="644"/>
      <c r="C243" s="688"/>
      <c r="D243" s="644"/>
      <c r="E243" s="689"/>
      <c r="F243" s="690"/>
      <c r="G243" s="653"/>
      <c r="H243" s="653"/>
      <c r="I243" s="690"/>
      <c r="J243" s="31"/>
      <c r="K243" s="31"/>
      <c r="L243" s="38"/>
      <c r="M243" s="230"/>
      <c r="N243" s="44"/>
      <c r="O243" s="38"/>
      <c r="P243" s="691"/>
      <c r="Q243" s="692"/>
      <c r="R243" s="693"/>
      <c r="S243" s="33">
        <f>R243*E235</f>
        <v>0</v>
      </c>
      <c r="T243" s="793"/>
    </row>
    <row r="244" spans="1:20" s="226" customFormat="1" ht="21.75" customHeight="1">
      <c r="A244" s="669">
        <f>A235+1</f>
        <v>27</v>
      </c>
      <c r="B244" s="227"/>
      <c r="C244" s="677" t="s">
        <v>1149</v>
      </c>
      <c r="D244" s="1824" t="s">
        <v>393</v>
      </c>
      <c r="E244" s="684">
        <f>12*2</f>
        <v>24</v>
      </c>
      <c r="F244" s="685"/>
      <c r="G244" s="635">
        <f>F244*E244</f>
        <v>0</v>
      </c>
      <c r="H244" s="635">
        <f>$H$9*F244</f>
        <v>0</v>
      </c>
      <c r="I244" s="685">
        <v>0</v>
      </c>
      <c r="J244" s="635">
        <f>E244*I244</f>
        <v>0</v>
      </c>
      <c r="K244" s="635">
        <f>$K$9*I244</f>
        <v>0</v>
      </c>
      <c r="L244" s="680">
        <f>(R244*T244+R245*T245+R246*T246+R247*T247+R248*T248+R249*T249+R250*T250+R251*T251+R252*T252)*L$9</f>
        <v>2.2166165699999998</v>
      </c>
      <c r="M244" s="681">
        <f>H244+K244+L244</f>
        <v>2.2166165699999998</v>
      </c>
      <c r="N244" s="638">
        <f>M244*E244</f>
        <v>53.198797679999998</v>
      </c>
      <c r="O244" s="635">
        <f>E244*L244</f>
        <v>53.198797679999998</v>
      </c>
      <c r="P244" s="686" t="s">
        <v>1150</v>
      </c>
      <c r="Q244" s="228" t="s">
        <v>377</v>
      </c>
      <c r="R244" s="687">
        <v>1</v>
      </c>
      <c r="S244" s="641">
        <f>R244*E244</f>
        <v>24</v>
      </c>
      <c r="T244" s="1907">
        <v>1.9</v>
      </c>
    </row>
    <row r="245" spans="1:20" s="226" customFormat="1" ht="15.75" hidden="1" customHeight="1">
      <c r="A245" s="645"/>
      <c r="B245" s="644"/>
      <c r="C245" s="688"/>
      <c r="D245" s="644"/>
      <c r="E245" s="689"/>
      <c r="F245" s="690"/>
      <c r="G245" s="223"/>
      <c r="H245" s="223"/>
      <c r="I245" s="690"/>
      <c r="J245" s="36"/>
      <c r="K245" s="36"/>
      <c r="L245" s="38"/>
      <c r="M245" s="230"/>
      <c r="N245" s="44"/>
      <c r="O245" s="38"/>
      <c r="P245" s="691"/>
      <c r="Q245" s="692"/>
      <c r="R245" s="693"/>
      <c r="S245" s="42">
        <f>R245*E244</f>
        <v>0</v>
      </c>
      <c r="T245" s="1788"/>
    </row>
    <row r="246" spans="1:20" s="226" customFormat="1" ht="12" hidden="1" customHeight="1">
      <c r="A246" s="645"/>
      <c r="B246" s="644"/>
      <c r="C246" s="688"/>
      <c r="D246" s="644"/>
      <c r="E246" s="689"/>
      <c r="F246" s="690"/>
      <c r="G246" s="223"/>
      <c r="H246" s="223"/>
      <c r="I246" s="690"/>
      <c r="J246" s="36"/>
      <c r="K246" s="36"/>
      <c r="L246" s="38"/>
      <c r="M246" s="230"/>
      <c r="N246" s="44"/>
      <c r="O246" s="38"/>
      <c r="P246" s="691"/>
      <c r="Q246" s="692"/>
      <c r="R246" s="693"/>
      <c r="S246" s="42">
        <f>R246*E244</f>
        <v>0</v>
      </c>
      <c r="T246" s="1788"/>
    </row>
    <row r="247" spans="1:20" s="226" customFormat="1" ht="12" hidden="1" customHeight="1">
      <c r="A247" s="645"/>
      <c r="B247" s="644"/>
      <c r="C247" s="688"/>
      <c r="D247" s="644"/>
      <c r="E247" s="689"/>
      <c r="F247" s="690"/>
      <c r="G247" s="223"/>
      <c r="H247" s="223"/>
      <c r="I247" s="690"/>
      <c r="J247" s="36"/>
      <c r="K247" s="36"/>
      <c r="L247" s="38"/>
      <c r="M247" s="230"/>
      <c r="N247" s="44"/>
      <c r="O247" s="38"/>
      <c r="P247" s="691"/>
      <c r="Q247" s="692"/>
      <c r="R247" s="693"/>
      <c r="S247" s="42">
        <f>R247*E244</f>
        <v>0</v>
      </c>
      <c r="T247" s="1788"/>
    </row>
    <row r="248" spans="1:20" s="226" customFormat="1" ht="12" hidden="1" customHeight="1">
      <c r="A248" s="645"/>
      <c r="B248" s="644"/>
      <c r="C248" s="688"/>
      <c r="D248" s="644"/>
      <c r="E248" s="689"/>
      <c r="F248" s="690"/>
      <c r="G248" s="223"/>
      <c r="H248" s="223"/>
      <c r="I248" s="690"/>
      <c r="J248" s="36"/>
      <c r="K248" s="36"/>
      <c r="L248" s="38"/>
      <c r="M248" s="230"/>
      <c r="N248" s="44"/>
      <c r="O248" s="38"/>
      <c r="P248" s="691"/>
      <c r="Q248" s="692"/>
      <c r="R248" s="693"/>
      <c r="S248" s="42">
        <f>R248*E244</f>
        <v>0</v>
      </c>
      <c r="T248" s="1788"/>
    </row>
    <row r="249" spans="1:20" s="226" customFormat="1" ht="12" hidden="1" customHeight="1">
      <c r="A249" s="645"/>
      <c r="B249" s="644"/>
      <c r="C249" s="688"/>
      <c r="D249" s="644"/>
      <c r="E249" s="689"/>
      <c r="F249" s="690"/>
      <c r="G249" s="223"/>
      <c r="H249" s="223"/>
      <c r="I249" s="690"/>
      <c r="J249" s="36"/>
      <c r="K249" s="36"/>
      <c r="L249" s="38"/>
      <c r="M249" s="230"/>
      <c r="N249" s="44"/>
      <c r="O249" s="38"/>
      <c r="P249" s="691"/>
      <c r="Q249" s="692"/>
      <c r="R249" s="693"/>
      <c r="S249" s="42">
        <f>R249*E244</f>
        <v>0</v>
      </c>
      <c r="T249" s="1788"/>
    </row>
    <row r="250" spans="1:20" s="226" customFormat="1" ht="12" hidden="1" customHeight="1">
      <c r="A250" s="645"/>
      <c r="B250" s="644"/>
      <c r="C250" s="688"/>
      <c r="D250" s="644"/>
      <c r="E250" s="689"/>
      <c r="F250" s="690"/>
      <c r="G250" s="223"/>
      <c r="H250" s="223"/>
      <c r="I250" s="690"/>
      <c r="J250" s="36"/>
      <c r="K250" s="36"/>
      <c r="L250" s="38"/>
      <c r="M250" s="230"/>
      <c r="N250" s="44"/>
      <c r="O250" s="38"/>
      <c r="P250" s="691"/>
      <c r="Q250" s="692"/>
      <c r="R250" s="693"/>
      <c r="S250" s="42">
        <f>R250*E244</f>
        <v>0</v>
      </c>
      <c r="T250" s="1788"/>
    </row>
    <row r="251" spans="1:20" s="226" customFormat="1" ht="12" hidden="1" customHeight="1">
      <c r="A251" s="645"/>
      <c r="B251" s="644"/>
      <c r="C251" s="688"/>
      <c r="D251" s="644"/>
      <c r="E251" s="689"/>
      <c r="F251" s="690"/>
      <c r="G251" s="223"/>
      <c r="H251" s="223"/>
      <c r="I251" s="690"/>
      <c r="J251" s="36"/>
      <c r="K251" s="36"/>
      <c r="L251" s="38"/>
      <c r="M251" s="230"/>
      <c r="N251" s="44"/>
      <c r="O251" s="38"/>
      <c r="P251" s="691"/>
      <c r="Q251" s="692"/>
      <c r="R251" s="693"/>
      <c r="S251" s="42">
        <f>R251*E244</f>
        <v>0</v>
      </c>
      <c r="T251" s="1788"/>
    </row>
    <row r="252" spans="1:20" s="226" customFormat="1" hidden="1">
      <c r="A252" s="645"/>
      <c r="B252" s="644"/>
      <c r="C252" s="688"/>
      <c r="D252" s="644"/>
      <c r="E252" s="689"/>
      <c r="F252" s="690"/>
      <c r="G252" s="653"/>
      <c r="H252" s="653"/>
      <c r="I252" s="690"/>
      <c r="J252" s="31"/>
      <c r="K252" s="31"/>
      <c r="L252" s="38"/>
      <c r="M252" s="230"/>
      <c r="N252" s="44"/>
      <c r="O252" s="38"/>
      <c r="P252" s="691"/>
      <c r="Q252" s="692"/>
      <c r="R252" s="693"/>
      <c r="S252" s="33">
        <f>R252*E244</f>
        <v>0</v>
      </c>
      <c r="T252" s="1788"/>
    </row>
    <row r="253" spans="1:20" s="226" customFormat="1" ht="19.5" customHeight="1">
      <c r="A253" s="669">
        <f>A244+1</f>
        <v>28</v>
      </c>
      <c r="B253" s="227"/>
      <c r="C253" s="677" t="s">
        <v>1152</v>
      </c>
      <c r="D253" s="1824" t="s">
        <v>377</v>
      </c>
      <c r="E253" s="684">
        <v>11</v>
      </c>
      <c r="F253" s="685">
        <v>0</v>
      </c>
      <c r="G253" s="635">
        <f>F253*E253</f>
        <v>0</v>
      </c>
      <c r="H253" s="635">
        <f>$H$9*F253</f>
        <v>0</v>
      </c>
      <c r="I253" s="685">
        <v>0</v>
      </c>
      <c r="J253" s="635">
        <f>E253*I253</f>
        <v>0</v>
      </c>
      <c r="K253" s="635">
        <f>$K$9*I253</f>
        <v>0</v>
      </c>
      <c r="L253" s="680">
        <f>(R253*T253+R254*T254+R255*T255+R256*T256+R257*T257+R258*T258+R259*T259+R260*T260+R261*T261)*L$9</f>
        <v>1.8666244799999998</v>
      </c>
      <c r="M253" s="681">
        <f>H253+K253+L253</f>
        <v>1.8666244799999998</v>
      </c>
      <c r="N253" s="638">
        <f>M253*E253</f>
        <v>20.532869279999996</v>
      </c>
      <c r="O253" s="635">
        <f>E253*L253</f>
        <v>20.532869279999996</v>
      </c>
      <c r="P253" s="686" t="s">
        <v>1159</v>
      </c>
      <c r="Q253" s="228" t="s">
        <v>377</v>
      </c>
      <c r="R253" s="687">
        <v>1</v>
      </c>
      <c r="S253" s="641">
        <f>R253*E253</f>
        <v>11</v>
      </c>
      <c r="T253" s="1907">
        <v>1.6</v>
      </c>
    </row>
    <row r="254" spans="1:20" s="226" customFormat="1" ht="15.75" hidden="1" customHeight="1">
      <c r="A254" s="645"/>
      <c r="B254" s="644"/>
      <c r="C254" s="688"/>
      <c r="D254" s="644"/>
      <c r="E254" s="689"/>
      <c r="F254" s="690"/>
      <c r="G254" s="223"/>
      <c r="H254" s="223"/>
      <c r="I254" s="690"/>
      <c r="J254" s="36"/>
      <c r="K254" s="36"/>
      <c r="L254" s="38"/>
      <c r="M254" s="230"/>
      <c r="N254" s="44"/>
      <c r="O254" s="38"/>
      <c r="P254" s="691"/>
      <c r="Q254" s="692"/>
      <c r="R254" s="693"/>
      <c r="S254" s="42">
        <f>R254*E253</f>
        <v>0</v>
      </c>
      <c r="T254" s="1788"/>
    </row>
    <row r="255" spans="1:20" s="226" customFormat="1" ht="12" hidden="1" customHeight="1">
      <c r="A255" s="645"/>
      <c r="B255" s="644"/>
      <c r="C255" s="688"/>
      <c r="D255" s="644"/>
      <c r="E255" s="689"/>
      <c r="F255" s="690"/>
      <c r="G255" s="223"/>
      <c r="H255" s="223"/>
      <c r="I255" s="690"/>
      <c r="J255" s="36"/>
      <c r="K255" s="36"/>
      <c r="L255" s="38"/>
      <c r="M255" s="230"/>
      <c r="N255" s="44"/>
      <c r="O255" s="38"/>
      <c r="P255" s="691"/>
      <c r="Q255" s="692"/>
      <c r="R255" s="693"/>
      <c r="S255" s="42">
        <f>R255*E253</f>
        <v>0</v>
      </c>
      <c r="T255" s="1788"/>
    </row>
    <row r="256" spans="1:20" s="226" customFormat="1" ht="12" hidden="1" customHeight="1">
      <c r="A256" s="645"/>
      <c r="B256" s="644"/>
      <c r="C256" s="688"/>
      <c r="D256" s="644"/>
      <c r="E256" s="689"/>
      <c r="F256" s="690"/>
      <c r="G256" s="223"/>
      <c r="H256" s="223"/>
      <c r="I256" s="690"/>
      <c r="J256" s="36"/>
      <c r="K256" s="36"/>
      <c r="L256" s="38"/>
      <c r="M256" s="230"/>
      <c r="N256" s="44"/>
      <c r="O256" s="38"/>
      <c r="P256" s="691"/>
      <c r="Q256" s="692"/>
      <c r="R256" s="693"/>
      <c r="S256" s="42">
        <f>R256*E253</f>
        <v>0</v>
      </c>
      <c r="T256" s="1788"/>
    </row>
    <row r="257" spans="1:20" s="226" customFormat="1" ht="12" hidden="1" customHeight="1">
      <c r="A257" s="645"/>
      <c r="B257" s="644"/>
      <c r="C257" s="688"/>
      <c r="D257" s="644"/>
      <c r="E257" s="689"/>
      <c r="F257" s="690"/>
      <c r="G257" s="223"/>
      <c r="H257" s="223"/>
      <c r="I257" s="690"/>
      <c r="J257" s="36"/>
      <c r="K257" s="36"/>
      <c r="L257" s="38"/>
      <c r="M257" s="230"/>
      <c r="N257" s="44"/>
      <c r="O257" s="38"/>
      <c r="P257" s="691"/>
      <c r="Q257" s="692"/>
      <c r="R257" s="693"/>
      <c r="S257" s="42">
        <f>R257*E253</f>
        <v>0</v>
      </c>
      <c r="T257" s="1788"/>
    </row>
    <row r="258" spans="1:20" s="226" customFormat="1" ht="12" hidden="1" customHeight="1">
      <c r="A258" s="645"/>
      <c r="B258" s="644"/>
      <c r="C258" s="688"/>
      <c r="D258" s="644"/>
      <c r="E258" s="689"/>
      <c r="F258" s="690"/>
      <c r="G258" s="223"/>
      <c r="H258" s="223"/>
      <c r="I258" s="690"/>
      <c r="J258" s="36"/>
      <c r="K258" s="36"/>
      <c r="L258" s="38"/>
      <c r="M258" s="230"/>
      <c r="N258" s="44"/>
      <c r="O258" s="38"/>
      <c r="P258" s="691"/>
      <c r="Q258" s="692"/>
      <c r="R258" s="693"/>
      <c r="S258" s="42">
        <f>R258*E253</f>
        <v>0</v>
      </c>
      <c r="T258" s="1788"/>
    </row>
    <row r="259" spans="1:20" s="226" customFormat="1" ht="12" hidden="1" customHeight="1">
      <c r="A259" s="645"/>
      <c r="B259" s="644"/>
      <c r="C259" s="688"/>
      <c r="D259" s="644"/>
      <c r="E259" s="689"/>
      <c r="F259" s="690"/>
      <c r="G259" s="223"/>
      <c r="H259" s="223"/>
      <c r="I259" s="690"/>
      <c r="J259" s="36"/>
      <c r="K259" s="36"/>
      <c r="L259" s="38"/>
      <c r="M259" s="230"/>
      <c r="N259" s="44"/>
      <c r="O259" s="38"/>
      <c r="P259" s="691"/>
      <c r="Q259" s="692"/>
      <c r="R259" s="693"/>
      <c r="S259" s="42">
        <f>R259*E253</f>
        <v>0</v>
      </c>
      <c r="T259" s="1788"/>
    </row>
    <row r="260" spans="1:20" s="226" customFormat="1" ht="12" hidden="1" customHeight="1">
      <c r="A260" s="645"/>
      <c r="B260" s="644"/>
      <c r="C260" s="688"/>
      <c r="D260" s="644"/>
      <c r="E260" s="689"/>
      <c r="F260" s="690"/>
      <c r="G260" s="223"/>
      <c r="H260" s="223"/>
      <c r="I260" s="690"/>
      <c r="J260" s="36"/>
      <c r="K260" s="36"/>
      <c r="L260" s="38"/>
      <c r="M260" s="230"/>
      <c r="N260" s="44"/>
      <c r="O260" s="38"/>
      <c r="P260" s="691"/>
      <c r="Q260" s="692"/>
      <c r="R260" s="693"/>
      <c r="S260" s="42">
        <f>R260*E253</f>
        <v>0</v>
      </c>
      <c r="T260" s="1788"/>
    </row>
    <row r="261" spans="1:20" s="226" customFormat="1" hidden="1">
      <c r="A261" s="645"/>
      <c r="B261" s="644"/>
      <c r="C261" s="688"/>
      <c r="D261" s="644"/>
      <c r="E261" s="689"/>
      <c r="F261" s="690"/>
      <c r="G261" s="653"/>
      <c r="H261" s="653"/>
      <c r="I261" s="690"/>
      <c r="J261" s="31"/>
      <c r="K261" s="31"/>
      <c r="L261" s="38"/>
      <c r="M261" s="230"/>
      <c r="N261" s="44"/>
      <c r="O261" s="38"/>
      <c r="P261" s="691"/>
      <c r="Q261" s="692"/>
      <c r="R261" s="693"/>
      <c r="S261" s="33">
        <f>R261*E253</f>
        <v>0</v>
      </c>
      <c r="T261" s="1788"/>
    </row>
    <row r="262" spans="1:20" s="226" customFormat="1" ht="18.75" customHeight="1">
      <c r="A262" s="669">
        <f>A253+1</f>
        <v>29</v>
      </c>
      <c r="B262" s="227"/>
      <c r="C262" s="677" t="s">
        <v>1149</v>
      </c>
      <c r="D262" s="1824" t="s">
        <v>377</v>
      </c>
      <c r="E262" s="684">
        <v>11</v>
      </c>
      <c r="F262" s="685"/>
      <c r="G262" s="635">
        <f>F262*E262</f>
        <v>0</v>
      </c>
      <c r="H262" s="635">
        <f>$H$9*F262</f>
        <v>0</v>
      </c>
      <c r="I262" s="685">
        <v>0</v>
      </c>
      <c r="J262" s="635">
        <f>E262*I262</f>
        <v>0</v>
      </c>
      <c r="K262" s="635">
        <f>$K$9*I262</f>
        <v>0</v>
      </c>
      <c r="L262" s="680">
        <f>(R262*T262+R263*T263+R264*T264+R265*T265+R266*T266+R267*T267+R268*T268+R269*T269+R270*T270)*L$9</f>
        <v>1.3999683599999997</v>
      </c>
      <c r="M262" s="681">
        <f>H262+K262+L262</f>
        <v>1.3999683599999997</v>
      </c>
      <c r="N262" s="638">
        <f>M262*E262</f>
        <v>15.399651959999996</v>
      </c>
      <c r="O262" s="635">
        <f>E262*L262</f>
        <v>15.399651959999996</v>
      </c>
      <c r="P262" s="686" t="s">
        <v>1150</v>
      </c>
      <c r="Q262" s="228" t="s">
        <v>377</v>
      </c>
      <c r="R262" s="687">
        <v>1</v>
      </c>
      <c r="S262" s="641">
        <f>R262*E262</f>
        <v>11</v>
      </c>
      <c r="T262" s="1907">
        <v>1.2</v>
      </c>
    </row>
    <row r="263" spans="1:20" s="226" customFormat="1" ht="15.75" hidden="1" customHeight="1">
      <c r="A263" s="645"/>
      <c r="B263" s="644"/>
      <c r="C263" s="688"/>
      <c r="D263" s="644"/>
      <c r="E263" s="689"/>
      <c r="F263" s="690"/>
      <c r="G263" s="223"/>
      <c r="H263" s="223"/>
      <c r="I263" s="690"/>
      <c r="J263" s="36"/>
      <c r="K263" s="36"/>
      <c r="L263" s="38"/>
      <c r="M263" s="230"/>
      <c r="N263" s="44"/>
      <c r="O263" s="38"/>
      <c r="P263" s="691"/>
      <c r="Q263" s="692"/>
      <c r="R263" s="693"/>
      <c r="S263" s="42">
        <f>R263*E262</f>
        <v>0</v>
      </c>
      <c r="T263" s="721"/>
    </row>
    <row r="264" spans="1:20" s="226" customFormat="1" ht="12" hidden="1" customHeight="1">
      <c r="A264" s="645"/>
      <c r="B264" s="644"/>
      <c r="C264" s="688"/>
      <c r="D264" s="644"/>
      <c r="E264" s="689"/>
      <c r="F264" s="690"/>
      <c r="G264" s="223"/>
      <c r="H264" s="223"/>
      <c r="I264" s="690"/>
      <c r="J264" s="36"/>
      <c r="K264" s="36"/>
      <c r="L264" s="38"/>
      <c r="M264" s="230"/>
      <c r="N264" s="44"/>
      <c r="O264" s="38"/>
      <c r="P264" s="691"/>
      <c r="Q264" s="692"/>
      <c r="R264" s="693"/>
      <c r="S264" s="42">
        <f>R264*E262</f>
        <v>0</v>
      </c>
      <c r="T264" s="721"/>
    </row>
    <row r="265" spans="1:20" s="226" customFormat="1" ht="12" hidden="1" customHeight="1">
      <c r="A265" s="645"/>
      <c r="B265" s="644"/>
      <c r="C265" s="688"/>
      <c r="D265" s="644"/>
      <c r="E265" s="689"/>
      <c r="F265" s="690"/>
      <c r="G265" s="223"/>
      <c r="H265" s="223"/>
      <c r="I265" s="690"/>
      <c r="J265" s="36"/>
      <c r="K265" s="36"/>
      <c r="L265" s="38"/>
      <c r="M265" s="230"/>
      <c r="N265" s="44"/>
      <c r="O265" s="38"/>
      <c r="P265" s="691"/>
      <c r="Q265" s="692"/>
      <c r="R265" s="693"/>
      <c r="S265" s="42">
        <f>R265*E262</f>
        <v>0</v>
      </c>
      <c r="T265" s="721"/>
    </row>
    <row r="266" spans="1:20" s="226" customFormat="1" ht="12" hidden="1" customHeight="1">
      <c r="A266" s="645"/>
      <c r="B266" s="644"/>
      <c r="C266" s="688"/>
      <c r="D266" s="644"/>
      <c r="E266" s="689"/>
      <c r="F266" s="690"/>
      <c r="G266" s="223"/>
      <c r="H266" s="223"/>
      <c r="I266" s="690"/>
      <c r="J266" s="36"/>
      <c r="K266" s="36"/>
      <c r="L266" s="38"/>
      <c r="M266" s="230"/>
      <c r="N266" s="44"/>
      <c r="O266" s="38"/>
      <c r="P266" s="691"/>
      <c r="Q266" s="692"/>
      <c r="R266" s="693"/>
      <c r="S266" s="42">
        <f>R266*E262</f>
        <v>0</v>
      </c>
      <c r="T266" s="721"/>
    </row>
    <row r="267" spans="1:20" s="226" customFormat="1" ht="12" hidden="1" customHeight="1">
      <c r="A267" s="645"/>
      <c r="B267" s="644"/>
      <c r="C267" s="688"/>
      <c r="D267" s="644"/>
      <c r="E267" s="689"/>
      <c r="F267" s="690"/>
      <c r="G267" s="223"/>
      <c r="H267" s="223"/>
      <c r="I267" s="690"/>
      <c r="J267" s="36"/>
      <c r="K267" s="36"/>
      <c r="L267" s="38"/>
      <c r="M267" s="230"/>
      <c r="N267" s="44"/>
      <c r="O267" s="38"/>
      <c r="P267" s="691"/>
      <c r="Q267" s="692"/>
      <c r="R267" s="693"/>
      <c r="S267" s="42">
        <f>R267*E262</f>
        <v>0</v>
      </c>
      <c r="T267" s="721"/>
    </row>
    <row r="268" spans="1:20" s="226" customFormat="1" ht="12" hidden="1" customHeight="1">
      <c r="A268" s="645"/>
      <c r="B268" s="644"/>
      <c r="C268" s="688"/>
      <c r="D268" s="644"/>
      <c r="E268" s="689"/>
      <c r="F268" s="690"/>
      <c r="G268" s="223"/>
      <c r="H268" s="223"/>
      <c r="I268" s="690"/>
      <c r="J268" s="36"/>
      <c r="K268" s="36"/>
      <c r="L268" s="38"/>
      <c r="M268" s="230"/>
      <c r="N268" s="44"/>
      <c r="O268" s="38"/>
      <c r="P268" s="691"/>
      <c r="Q268" s="692"/>
      <c r="R268" s="693"/>
      <c r="S268" s="42">
        <f>R268*E262</f>
        <v>0</v>
      </c>
      <c r="T268" s="721"/>
    </row>
    <row r="269" spans="1:20" s="226" customFormat="1" ht="12" hidden="1" customHeight="1">
      <c r="A269" s="645"/>
      <c r="B269" s="644"/>
      <c r="C269" s="688"/>
      <c r="D269" s="644"/>
      <c r="E269" s="689"/>
      <c r="F269" s="690"/>
      <c r="G269" s="223"/>
      <c r="H269" s="223"/>
      <c r="I269" s="690"/>
      <c r="J269" s="36"/>
      <c r="K269" s="36"/>
      <c r="L269" s="38"/>
      <c r="M269" s="230"/>
      <c r="N269" s="44"/>
      <c r="O269" s="38"/>
      <c r="P269" s="691"/>
      <c r="Q269" s="692"/>
      <c r="R269" s="693"/>
      <c r="S269" s="42">
        <f>R269*E262</f>
        <v>0</v>
      </c>
      <c r="T269" s="721"/>
    </row>
    <row r="270" spans="1:20" s="226" customFormat="1" hidden="1">
      <c r="A270" s="645"/>
      <c r="B270" s="644"/>
      <c r="C270" s="688"/>
      <c r="D270" s="644"/>
      <c r="E270" s="689" t="s">
        <v>1153</v>
      </c>
      <c r="F270" s="690"/>
      <c r="G270" s="653"/>
      <c r="H270" s="653"/>
      <c r="I270" s="690"/>
      <c r="J270" s="31"/>
      <c r="K270" s="31"/>
      <c r="L270" s="38"/>
      <c r="M270" s="230"/>
      <c r="N270" s="44"/>
      <c r="O270" s="38"/>
      <c r="P270" s="691"/>
      <c r="Q270" s="692"/>
      <c r="R270" s="693"/>
      <c r="S270" s="33">
        <f>R270*E262</f>
        <v>0</v>
      </c>
      <c r="T270" s="721"/>
    </row>
    <row r="271" spans="1:20" s="226" customFormat="1" ht="18" customHeight="1">
      <c r="A271" s="669">
        <f>A262+1</f>
        <v>30</v>
      </c>
      <c r="B271" s="227" t="s">
        <v>1154</v>
      </c>
      <c r="C271" s="1827" t="s">
        <v>1157</v>
      </c>
      <c r="D271" s="227" t="s">
        <v>393</v>
      </c>
      <c r="E271" s="1467">
        <v>670</v>
      </c>
      <c r="F271" s="685">
        <v>0.12</v>
      </c>
      <c r="G271" s="782">
        <f>F271*E271</f>
        <v>80.399999999999991</v>
      </c>
      <c r="H271" s="782">
        <f>F271*$H$9</f>
        <v>0.17413864818024263</v>
      </c>
      <c r="I271" s="685"/>
      <c r="J271" s="1578">
        <f>I271*E271</f>
        <v>0</v>
      </c>
      <c r="K271" s="782">
        <f>$K$9*I271</f>
        <v>0</v>
      </c>
      <c r="L271" s="1579">
        <f>(R271*T271+R272*T272+R273*T273+R274*T274+R275*T275+R276*T276+R277*T277+R278*T278+R279*T279)*L$9</f>
        <v>0.46665611999999995</v>
      </c>
      <c r="M271" s="785">
        <f>H271+K271+L271</f>
        <v>0.64079476818024261</v>
      </c>
      <c r="N271" s="786">
        <f>M271*E271</f>
        <v>429.33249468076258</v>
      </c>
      <c r="O271" s="1580">
        <f>E271*L271</f>
        <v>312.65960039999999</v>
      </c>
      <c r="P271" s="686" t="s">
        <v>1158</v>
      </c>
      <c r="Q271" s="228" t="s">
        <v>393</v>
      </c>
      <c r="R271" s="687">
        <v>1</v>
      </c>
      <c r="S271" s="1468">
        <f>R271*E271</f>
        <v>670</v>
      </c>
      <c r="T271" s="229">
        <v>0.4</v>
      </c>
    </row>
    <row r="272" spans="1:20" s="226" customFormat="1" hidden="1">
      <c r="A272" s="1828"/>
      <c r="B272" s="644"/>
      <c r="C272" s="688"/>
      <c r="D272" s="644"/>
      <c r="E272" s="713"/>
      <c r="F272" s="690"/>
      <c r="G272" s="789"/>
      <c r="H272" s="789"/>
      <c r="I272" s="690"/>
      <c r="J272" s="790"/>
      <c r="K272" s="789"/>
      <c r="L272" s="789"/>
      <c r="M272" s="791"/>
      <c r="N272" s="789"/>
      <c r="O272" s="792"/>
      <c r="P272" s="691"/>
      <c r="Q272" s="692"/>
      <c r="R272" s="693"/>
      <c r="S272" s="694">
        <f>R272*E271</f>
        <v>0</v>
      </c>
      <c r="T272" s="694"/>
    </row>
    <row r="273" spans="1:20" s="226" customFormat="1" hidden="1">
      <c r="A273" s="1828"/>
      <c r="B273" s="644"/>
      <c r="C273" s="688"/>
      <c r="D273" s="644"/>
      <c r="E273" s="713"/>
      <c r="F273" s="690"/>
      <c r="G273" s="794"/>
      <c r="H273" s="794"/>
      <c r="I273" s="690"/>
      <c r="J273" s="790"/>
      <c r="K273" s="794"/>
      <c r="L273" s="795"/>
      <c r="M273" s="791"/>
      <c r="N273" s="794"/>
      <c r="O273" s="792"/>
      <c r="P273" s="691"/>
      <c r="Q273" s="692"/>
      <c r="R273" s="693"/>
      <c r="S273" s="694">
        <f>R273*E271</f>
        <v>0</v>
      </c>
      <c r="T273" s="694"/>
    </row>
    <row r="274" spans="1:20" s="226" customFormat="1" hidden="1">
      <c r="A274" s="1828"/>
      <c r="B274" s="644"/>
      <c r="C274" s="688"/>
      <c r="D274" s="644"/>
      <c r="E274" s="713"/>
      <c r="F274" s="690"/>
      <c r="G274" s="794"/>
      <c r="H274" s="794"/>
      <c r="I274" s="690"/>
      <c r="J274" s="790"/>
      <c r="K274" s="794"/>
      <c r="L274" s="795"/>
      <c r="M274" s="791"/>
      <c r="N274" s="794"/>
      <c r="O274" s="792"/>
      <c r="P274" s="691"/>
      <c r="Q274" s="692"/>
      <c r="R274" s="693"/>
      <c r="S274" s="694">
        <f>R274*E271</f>
        <v>0</v>
      </c>
      <c r="T274" s="694"/>
    </row>
    <row r="275" spans="1:20" s="226" customFormat="1" hidden="1">
      <c r="A275" s="1828"/>
      <c r="B275" s="644"/>
      <c r="C275" s="688"/>
      <c r="D275" s="644"/>
      <c r="E275" s="713"/>
      <c r="F275" s="690"/>
      <c r="G275" s="794"/>
      <c r="H275" s="794"/>
      <c r="I275" s="690"/>
      <c r="J275" s="790"/>
      <c r="K275" s="794"/>
      <c r="L275" s="795"/>
      <c r="M275" s="791"/>
      <c r="N275" s="794"/>
      <c r="O275" s="792"/>
      <c r="P275" s="691"/>
      <c r="Q275" s="692"/>
      <c r="R275" s="693"/>
      <c r="S275" s="694">
        <f>R275*E271</f>
        <v>0</v>
      </c>
      <c r="T275" s="694"/>
    </row>
    <row r="276" spans="1:20" s="226" customFormat="1" hidden="1">
      <c r="A276" s="1828"/>
      <c r="B276" s="644"/>
      <c r="C276" s="688"/>
      <c r="D276" s="644"/>
      <c r="E276" s="713"/>
      <c r="F276" s="690"/>
      <c r="G276" s="794"/>
      <c r="H276" s="794"/>
      <c r="I276" s="690"/>
      <c r="J276" s="790"/>
      <c r="K276" s="794"/>
      <c r="L276" s="795"/>
      <c r="M276" s="791"/>
      <c r="N276" s="794"/>
      <c r="O276" s="792"/>
      <c r="P276" s="691"/>
      <c r="Q276" s="692"/>
      <c r="R276" s="693"/>
      <c r="S276" s="694">
        <f>R276*E271</f>
        <v>0</v>
      </c>
      <c r="T276" s="694"/>
    </row>
    <row r="277" spans="1:20" s="226" customFormat="1" hidden="1">
      <c r="A277" s="1828"/>
      <c r="B277" s="644"/>
      <c r="C277" s="688"/>
      <c r="D277" s="644"/>
      <c r="E277" s="713"/>
      <c r="F277" s="690"/>
      <c r="G277" s="794"/>
      <c r="H277" s="794"/>
      <c r="I277" s="690"/>
      <c r="J277" s="790"/>
      <c r="K277" s="794"/>
      <c r="L277" s="795"/>
      <c r="M277" s="791"/>
      <c r="N277" s="794"/>
      <c r="O277" s="792"/>
      <c r="P277" s="691"/>
      <c r="Q277" s="692"/>
      <c r="R277" s="693"/>
      <c r="S277" s="694">
        <f>R277*E271</f>
        <v>0</v>
      </c>
      <c r="T277" s="694"/>
    </row>
    <row r="278" spans="1:20" s="226" customFormat="1" hidden="1">
      <c r="A278" s="1828"/>
      <c r="B278" s="644"/>
      <c r="C278" s="688"/>
      <c r="D278" s="644"/>
      <c r="E278" s="713"/>
      <c r="F278" s="690"/>
      <c r="G278" s="794"/>
      <c r="H278" s="794"/>
      <c r="I278" s="690"/>
      <c r="J278" s="790"/>
      <c r="K278" s="794"/>
      <c r="L278" s="795"/>
      <c r="M278" s="791"/>
      <c r="N278" s="794"/>
      <c r="O278" s="792"/>
      <c r="P278" s="691"/>
      <c r="Q278" s="692"/>
      <c r="R278" s="693"/>
      <c r="S278" s="694">
        <f>R278*E271</f>
        <v>0</v>
      </c>
      <c r="T278" s="694"/>
    </row>
    <row r="279" spans="1:20" s="226" customFormat="1" hidden="1">
      <c r="A279" s="1829"/>
      <c r="B279" s="644"/>
      <c r="C279" s="688"/>
      <c r="D279" s="644"/>
      <c r="E279" s="713"/>
      <c r="F279" s="690"/>
      <c r="G279" s="794"/>
      <c r="H279" s="794"/>
      <c r="I279" s="690"/>
      <c r="J279" s="790"/>
      <c r="K279" s="794"/>
      <c r="L279" s="795"/>
      <c r="M279" s="791"/>
      <c r="N279" s="794"/>
      <c r="O279" s="792"/>
      <c r="P279" s="691"/>
      <c r="Q279" s="692"/>
      <c r="R279" s="693"/>
      <c r="S279" s="1381">
        <f>R279*E271</f>
        <v>0</v>
      </c>
      <c r="T279" s="694"/>
    </row>
    <row r="280" spans="1:20" ht="15.75" customHeight="1">
      <c r="A280" s="724"/>
      <c r="B280" s="724"/>
      <c r="C280" s="725" t="s">
        <v>271</v>
      </c>
      <c r="D280" s="567"/>
      <c r="E280" s="504"/>
      <c r="F280" s="726"/>
      <c r="G280" s="726">
        <f>SUM(G10:G279)</f>
        <v>4347.2360000000008</v>
      </c>
      <c r="H280" s="726"/>
      <c r="I280" s="726"/>
      <c r="J280" s="726">
        <f>SUM(J10:J279)</f>
        <v>50.248000000000005</v>
      </c>
      <c r="K280" s="726"/>
      <c r="L280" s="726"/>
      <c r="M280" s="726"/>
      <c r="N280" s="726">
        <f>SUM(N10:N279)</f>
        <v>13430.400357857443</v>
      </c>
      <c r="O280" s="726">
        <f>SUM(O10:O279)</f>
        <v>6968.6279498933991</v>
      </c>
      <c r="P280" s="726"/>
      <c r="Q280" s="726"/>
      <c r="R280" s="727"/>
      <c r="S280" s="728"/>
      <c r="T280" s="729"/>
    </row>
    <row r="281" spans="1:20" hidden="1">
      <c r="C281" s="730"/>
      <c r="D281" s="731"/>
      <c r="E281" s="732"/>
      <c r="F281" s="19"/>
      <c r="G281" s="19"/>
      <c r="H281" s="19"/>
      <c r="I281" s="19"/>
      <c r="J281" s="19"/>
      <c r="K281" s="19"/>
      <c r="L281" s="19"/>
      <c r="M281" s="19"/>
      <c r="P281" s="19"/>
      <c r="S281" s="733"/>
      <c r="T281" s="734"/>
    </row>
    <row r="282" spans="1:20" s="745" customFormat="1" hidden="1">
      <c r="A282" s="735"/>
      <c r="B282" s="736"/>
      <c r="C282" s="737" t="s">
        <v>272</v>
      </c>
      <c r="D282" s="735"/>
      <c r="E282" s="738"/>
      <c r="F282" s="739"/>
      <c r="G282" s="739"/>
      <c r="H282" s="740"/>
      <c r="I282" s="741"/>
      <c r="J282" s="740"/>
      <c r="K282" s="740"/>
      <c r="L282" s="739"/>
      <c r="M282" s="739"/>
      <c r="N282" s="740"/>
      <c r="O282" s="742"/>
      <c r="P282" s="743"/>
      <c r="Q282" s="744"/>
      <c r="S282" s="3149"/>
      <c r="T282" s="3149"/>
    </row>
    <row r="283" spans="1:20" s="745" customFormat="1" hidden="1">
      <c r="A283" s="735"/>
      <c r="B283" s="746">
        <f>$H$9</f>
        <v>1.451155401502022</v>
      </c>
      <c r="C283" s="3146" t="s">
        <v>273</v>
      </c>
      <c r="D283" s="3146"/>
      <c r="E283" s="738"/>
      <c r="I283" s="747"/>
      <c r="P283" s="529">
        <f>G280</f>
        <v>4347.2360000000008</v>
      </c>
      <c r="Q283" s="3147">
        <f>P283*$B283</f>
        <v>6308.5150030040459</v>
      </c>
      <c r="R283" s="3147"/>
      <c r="S283" s="3150"/>
      <c r="T283" s="3150"/>
    </row>
    <row r="284" spans="1:20" s="739" customFormat="1" hidden="1">
      <c r="B284" s="748"/>
      <c r="C284" s="3139"/>
      <c r="D284" s="3152"/>
      <c r="E284" s="738"/>
      <c r="I284" s="741"/>
      <c r="P284" s="529"/>
      <c r="Q284" s="3153"/>
      <c r="R284" s="3153"/>
      <c r="S284" s="3147"/>
      <c r="T284" s="3147"/>
    </row>
    <row r="285" spans="1:20" s="739" customFormat="1" hidden="1">
      <c r="B285" s="749">
        <f>$K$9</f>
        <v>3.05002</v>
      </c>
      <c r="C285" s="3146" t="s">
        <v>274</v>
      </c>
      <c r="D285" s="3146"/>
      <c r="E285" s="750"/>
      <c r="I285" s="741"/>
      <c r="P285" s="529">
        <f>J280</f>
        <v>50.248000000000005</v>
      </c>
      <c r="Q285" s="3147">
        <f>P285*$B285</f>
        <v>153.25740496</v>
      </c>
      <c r="R285" s="3147"/>
      <c r="S285" s="751"/>
      <c r="T285" s="751"/>
    </row>
    <row r="286" spans="1:20" s="739" customFormat="1" hidden="1">
      <c r="B286" s="748"/>
      <c r="C286" s="3152"/>
      <c r="D286" s="3152"/>
      <c r="E286" s="750"/>
      <c r="I286" s="741"/>
      <c r="P286" s="534"/>
      <c r="Q286" s="3153"/>
      <c r="R286" s="3153"/>
      <c r="S286" s="3147"/>
      <c r="T286" s="3147"/>
    </row>
    <row r="287" spans="1:20" s="745" customFormat="1" hidden="1">
      <c r="B287" s="752">
        <f>L$9</f>
        <v>1.1666402999999999</v>
      </c>
      <c r="C287" s="325" t="s">
        <v>253</v>
      </c>
      <c r="D287" s="753"/>
      <c r="E287" s="750"/>
      <c r="F287" s="754"/>
      <c r="I287" s="747"/>
      <c r="P287" s="529">
        <f>O280/L$9</f>
        <v>5973.2446666666665</v>
      </c>
      <c r="Q287" s="3147">
        <f>P287*$B287</f>
        <v>6968.6279498933991</v>
      </c>
      <c r="R287" s="3147"/>
      <c r="S287" s="751"/>
      <c r="T287" s="751"/>
    </row>
    <row r="288" spans="1:20" s="739" customFormat="1" hidden="1">
      <c r="B288" s="755"/>
      <c r="C288" s="756"/>
      <c r="D288" s="735"/>
      <c r="E288" s="757"/>
      <c r="F288" s="754"/>
      <c r="I288" s="741"/>
      <c r="P288" s="743"/>
      <c r="S288" s="3147"/>
      <c r="T288" s="3147"/>
    </row>
    <row r="289" spans="1:20" s="752" customFormat="1" hidden="1">
      <c r="A289" s="758"/>
      <c r="B289" s="745"/>
      <c r="C289" s="759"/>
      <c r="D289" s="760"/>
      <c r="E289" s="757"/>
      <c r="F289" s="761"/>
      <c r="I289" s="762"/>
      <c r="P289" s="763"/>
      <c r="Q289" s="764"/>
      <c r="R289" s="765"/>
    </row>
    <row r="290" spans="1:20" s="745" customFormat="1" hidden="1">
      <c r="A290" s="766"/>
      <c r="D290" s="735"/>
      <c r="E290" s="757"/>
      <c r="F290" s="754"/>
      <c r="I290" s="747"/>
      <c r="P290" s="743"/>
      <c r="Q290" s="767"/>
      <c r="R290" s="767"/>
      <c r="S290" s="767"/>
      <c r="T290" s="767"/>
    </row>
    <row r="291" spans="1:20" s="745" customFormat="1" hidden="1">
      <c r="A291" s="768"/>
      <c r="B291" s="735"/>
      <c r="C291" s="769" t="s">
        <v>251</v>
      </c>
      <c r="D291" s="735"/>
      <c r="E291" s="757"/>
      <c r="F291" s="754"/>
      <c r="I291" s="747"/>
      <c r="N291" s="770"/>
      <c r="O291" s="736"/>
      <c r="P291" s="771">
        <f>Q283+Q285+Q287</f>
        <v>13430.400357857445</v>
      </c>
      <c r="Q291" s="3148"/>
      <c r="R291" s="3148"/>
      <c r="S291" s="3151"/>
      <c r="T291" s="3151"/>
    </row>
    <row r="292" spans="1:20" s="745" customFormat="1" hidden="1">
      <c r="A292" s="735"/>
      <c r="B292" s="735"/>
      <c r="C292" s="735"/>
      <c r="D292" s="735"/>
      <c r="E292" s="757"/>
      <c r="F292" s="754"/>
      <c r="I292" s="747"/>
      <c r="P292" s="771"/>
      <c r="Q292" s="752"/>
      <c r="R292" s="772"/>
      <c r="S292" s="755"/>
      <c r="T292" s="752"/>
    </row>
    <row r="293" spans="1:20" s="745" customFormat="1" ht="20.25" customHeight="1">
      <c r="B293" s="773">
        <f>M$9</f>
        <v>0.13300000000000001</v>
      </c>
      <c r="C293" s="745" t="s">
        <v>275</v>
      </c>
      <c r="D293" s="774"/>
      <c r="E293" s="775"/>
      <c r="F293" s="754"/>
      <c r="I293" s="747"/>
      <c r="P293" s="771">
        <f>P291*$B293</f>
        <v>1786.2432475950402</v>
      </c>
      <c r="Q293" s="3145"/>
      <c r="R293" s="3145"/>
      <c r="S293" s="3145"/>
      <c r="T293" s="3145"/>
    </row>
    <row r="294" spans="1:20" s="745" customFormat="1" hidden="1">
      <c r="B294" s="736"/>
      <c r="D294" s="774"/>
      <c r="E294" s="775"/>
      <c r="F294" s="754"/>
      <c r="I294" s="747"/>
      <c r="P294" s="771"/>
      <c r="Q294" s="777"/>
      <c r="R294" s="776"/>
      <c r="S294" s="776"/>
      <c r="T294" s="752"/>
    </row>
    <row r="295" spans="1:20" s="745" customFormat="1" ht="15.75" customHeight="1">
      <c r="B295" s="736"/>
      <c r="C295" s="778" t="s">
        <v>251</v>
      </c>
      <c r="D295" s="774"/>
      <c r="E295" s="775"/>
      <c r="F295" s="754"/>
      <c r="I295" s="747"/>
      <c r="K295" s="779"/>
      <c r="P295" s="771">
        <f>P293+P291</f>
        <v>15216.643605452486</v>
      </c>
      <c r="Q295" s="3145"/>
      <c r="R295" s="3145"/>
      <c r="S295" s="3145"/>
      <c r="T295" s="3145"/>
    </row>
    <row r="296" spans="1:20" s="745" customFormat="1" hidden="1">
      <c r="B296" s="736"/>
      <c r="D296" s="774"/>
      <c r="E296" s="775"/>
      <c r="F296" s="754"/>
      <c r="I296" s="747"/>
      <c r="P296" s="771"/>
      <c r="Q296" s="780"/>
      <c r="R296" s="776"/>
      <c r="S296" s="776"/>
      <c r="T296" s="752"/>
    </row>
    <row r="297" spans="1:20" s="745" customFormat="1" ht="17.25" customHeight="1">
      <c r="B297" s="748">
        <f>N$9</f>
        <v>0.11</v>
      </c>
      <c r="C297" s="745" t="s">
        <v>276</v>
      </c>
      <c r="D297" s="774"/>
      <c r="E297" s="775"/>
      <c r="F297" s="754"/>
      <c r="I297" s="747"/>
      <c r="P297" s="771">
        <f>P295*$B297</f>
        <v>1673.8307965997735</v>
      </c>
      <c r="Q297" s="3145"/>
      <c r="R297" s="3145"/>
      <c r="S297" s="3145"/>
      <c r="T297" s="3145"/>
    </row>
    <row r="298" spans="1:20" s="745" customFormat="1" hidden="1">
      <c r="A298" s="758"/>
      <c r="B298" s="736"/>
      <c r="D298" s="774"/>
      <c r="E298" s="775"/>
      <c r="F298" s="754"/>
      <c r="I298" s="747"/>
      <c r="P298" s="771"/>
      <c r="Q298" s="777"/>
      <c r="R298" s="776"/>
      <c r="S298" s="776"/>
      <c r="T298" s="752"/>
    </row>
    <row r="299" spans="1:20" s="745" customFormat="1" ht="15.75" customHeight="1">
      <c r="A299" s="758"/>
      <c r="B299" s="735"/>
      <c r="C299" s="3146" t="s">
        <v>251</v>
      </c>
      <c r="D299" s="3146"/>
      <c r="E299" s="775"/>
      <c r="F299" s="754"/>
      <c r="I299" s="747"/>
      <c r="P299" s="771">
        <f>P297+P295</f>
        <v>16890.474402052259</v>
      </c>
      <c r="Q299" s="3145"/>
      <c r="R299" s="3145"/>
      <c r="S299" s="3145"/>
      <c r="T299" s="3145"/>
    </row>
    <row r="300" spans="1:20" s="1365" customFormat="1" ht="16.5" customHeight="1">
      <c r="A300" s="1355"/>
      <c r="B300" s="1356"/>
      <c r="C300" s="1357" t="s">
        <v>656</v>
      </c>
      <c r="D300" s="1358"/>
      <c r="E300" s="1359"/>
      <c r="F300" s="1359"/>
      <c r="G300" s="1359"/>
      <c r="H300" s="1359"/>
      <c r="I300" s="1360"/>
      <c r="J300" s="1359"/>
      <c r="K300" s="1359"/>
      <c r="L300" s="1359"/>
      <c r="M300" s="1361"/>
      <c r="N300" s="1362"/>
      <c r="O300" s="1363"/>
      <c r="P300" s="1359"/>
      <c r="Q300" s="1358"/>
      <c r="R300" s="1364"/>
      <c r="S300" s="1355"/>
      <c r="T300" s="1359"/>
    </row>
    <row r="301" spans="1:20" s="415" customFormat="1" ht="18.75" customHeight="1">
      <c r="A301" s="630">
        <v>1</v>
      </c>
      <c r="B301" s="227"/>
      <c r="C301" s="695" t="s">
        <v>1134</v>
      </c>
      <c r="D301" s="716" t="s">
        <v>377</v>
      </c>
      <c r="E301" s="717">
        <v>54</v>
      </c>
      <c r="F301" s="718"/>
      <c r="G301" s="782">
        <f>F301*E301</f>
        <v>0</v>
      </c>
      <c r="H301" s="782">
        <f>F301*$H$9</f>
        <v>0</v>
      </c>
      <c r="I301" s="685"/>
      <c r="J301" s="783">
        <f>I301*E301</f>
        <v>0</v>
      </c>
      <c r="K301" s="782">
        <f>$K$9*I301</f>
        <v>0</v>
      </c>
      <c r="L301" s="784">
        <f>(R301*T301+R302*T302+R303*T303+R304*T304+R305*T305+R306*T306+R307*T307+R308*T308+R309*T309)*L$9</f>
        <v>49.897205630999999</v>
      </c>
      <c r="M301" s="785">
        <f>H301+K301+L301</f>
        <v>49.897205630999999</v>
      </c>
      <c r="N301" s="786">
        <f>M301*E301</f>
        <v>2694.4491040739999</v>
      </c>
      <c r="O301" s="787">
        <f>E301*L301</f>
        <v>2694.4491040739999</v>
      </c>
      <c r="P301" s="686" t="s">
        <v>1142</v>
      </c>
      <c r="Q301" s="716" t="s">
        <v>377</v>
      </c>
      <c r="R301" s="687">
        <v>1</v>
      </c>
      <c r="S301" s="788">
        <f>R301*E301</f>
        <v>54</v>
      </c>
      <c r="T301" s="1815">
        <f>6110*0.007</f>
        <v>42.77</v>
      </c>
    </row>
    <row r="302" spans="1:20" s="226" customFormat="1" hidden="1">
      <c r="A302" s="826"/>
      <c r="B302" s="652"/>
      <c r="C302" s="1816"/>
      <c r="D302" s="652"/>
      <c r="E302" s="1817"/>
      <c r="F302" s="1378"/>
      <c r="G302" s="1818"/>
      <c r="H302" s="1818"/>
      <c r="I302" s="1378"/>
      <c r="J302" s="1819"/>
      <c r="K302" s="1818"/>
      <c r="L302" s="1818"/>
      <c r="M302" s="1820"/>
      <c r="N302" s="1818"/>
      <c r="O302" s="1821"/>
      <c r="P302" s="704"/>
      <c r="Q302" s="652"/>
      <c r="R302" s="1379"/>
      <c r="S302" s="1381">
        <f>R302*E301</f>
        <v>0</v>
      </c>
      <c r="T302" s="1378"/>
    </row>
    <row r="303" spans="1:20" s="226" customFormat="1" hidden="1">
      <c r="A303" s="826"/>
      <c r="B303" s="644"/>
      <c r="C303" s="712"/>
      <c r="D303" s="644"/>
      <c r="E303" s="713"/>
      <c r="F303" s="690"/>
      <c r="G303" s="794"/>
      <c r="H303" s="794"/>
      <c r="I303" s="690"/>
      <c r="J303" s="790"/>
      <c r="K303" s="794"/>
      <c r="L303" s="795"/>
      <c r="M303" s="791"/>
      <c r="N303" s="794"/>
      <c r="O303" s="792"/>
      <c r="P303" s="691"/>
      <c r="Q303" s="644"/>
      <c r="R303" s="693"/>
      <c r="S303" s="694">
        <f>R303*E301</f>
        <v>0</v>
      </c>
      <c r="T303" s="690"/>
    </row>
    <row r="304" spans="1:20" s="226" customFormat="1" hidden="1">
      <c r="A304" s="826"/>
      <c r="B304" s="644"/>
      <c r="C304" s="691"/>
      <c r="D304" s="644"/>
      <c r="E304" s="713"/>
      <c r="F304" s="690"/>
      <c r="G304" s="794"/>
      <c r="H304" s="794"/>
      <c r="I304" s="690"/>
      <c r="J304" s="790"/>
      <c r="K304" s="794"/>
      <c r="L304" s="795"/>
      <c r="M304" s="791"/>
      <c r="N304" s="794"/>
      <c r="O304" s="792"/>
      <c r="P304" s="691"/>
      <c r="Q304" s="644"/>
      <c r="R304" s="693"/>
      <c r="S304" s="694">
        <f>R304*E301</f>
        <v>0</v>
      </c>
      <c r="T304" s="694"/>
    </row>
    <row r="305" spans="1:20" s="226" customFormat="1" hidden="1">
      <c r="A305" s="826"/>
      <c r="B305" s="644"/>
      <c r="C305" s="691"/>
      <c r="D305" s="644"/>
      <c r="E305" s="713"/>
      <c r="F305" s="690"/>
      <c r="G305" s="794"/>
      <c r="H305" s="794"/>
      <c r="I305" s="690"/>
      <c r="J305" s="790"/>
      <c r="K305" s="794"/>
      <c r="L305" s="795"/>
      <c r="M305" s="791"/>
      <c r="N305" s="794"/>
      <c r="O305" s="792"/>
      <c r="P305" s="691"/>
      <c r="Q305" s="644"/>
      <c r="R305" s="693"/>
      <c r="S305" s="694">
        <f>R305*E301</f>
        <v>0</v>
      </c>
      <c r="T305" s="694"/>
    </row>
    <row r="306" spans="1:20" s="226" customFormat="1" hidden="1">
      <c r="A306" s="826"/>
      <c r="B306" s="644"/>
      <c r="C306" s="691"/>
      <c r="D306" s="644"/>
      <c r="E306" s="713"/>
      <c r="F306" s="690"/>
      <c r="G306" s="794"/>
      <c r="H306" s="794"/>
      <c r="I306" s="690"/>
      <c r="J306" s="790"/>
      <c r="K306" s="794"/>
      <c r="L306" s="795"/>
      <c r="M306" s="791"/>
      <c r="N306" s="794"/>
      <c r="O306" s="792"/>
      <c r="P306" s="691"/>
      <c r="Q306" s="644"/>
      <c r="R306" s="693"/>
      <c r="S306" s="694">
        <f>R306*E301</f>
        <v>0</v>
      </c>
      <c r="T306" s="694"/>
    </row>
    <row r="307" spans="1:20" s="226" customFormat="1" hidden="1">
      <c r="A307" s="826"/>
      <c r="B307" s="644"/>
      <c r="C307" s="691"/>
      <c r="D307" s="644"/>
      <c r="E307" s="713"/>
      <c r="F307" s="690"/>
      <c r="G307" s="794"/>
      <c r="H307" s="794"/>
      <c r="I307" s="690"/>
      <c r="J307" s="790"/>
      <c r="K307" s="794"/>
      <c r="L307" s="795"/>
      <c r="M307" s="791"/>
      <c r="N307" s="794"/>
      <c r="O307" s="792"/>
      <c r="P307" s="691"/>
      <c r="Q307" s="644"/>
      <c r="R307" s="693"/>
      <c r="S307" s="694">
        <f>R307*E301</f>
        <v>0</v>
      </c>
      <c r="T307" s="694"/>
    </row>
    <row r="308" spans="1:20" s="226" customFormat="1" hidden="1">
      <c r="A308" s="826"/>
      <c r="B308" s="644"/>
      <c r="C308" s="691"/>
      <c r="D308" s="644"/>
      <c r="E308" s="713"/>
      <c r="F308" s="690"/>
      <c r="G308" s="794"/>
      <c r="H308" s="794"/>
      <c r="I308" s="690"/>
      <c r="J308" s="790"/>
      <c r="K308" s="794"/>
      <c r="L308" s="795"/>
      <c r="M308" s="791"/>
      <c r="N308" s="794"/>
      <c r="O308" s="792"/>
      <c r="P308" s="691"/>
      <c r="Q308" s="644"/>
      <c r="R308" s="693"/>
      <c r="S308" s="694">
        <f>R308*E301</f>
        <v>0</v>
      </c>
      <c r="T308" s="694"/>
    </row>
    <row r="309" spans="1:20" s="226" customFormat="1" hidden="1">
      <c r="A309" s="826"/>
      <c r="B309" s="644"/>
      <c r="C309" s="691"/>
      <c r="D309" s="644"/>
      <c r="E309" s="713"/>
      <c r="F309" s="690"/>
      <c r="G309" s="794"/>
      <c r="H309" s="794"/>
      <c r="I309" s="690"/>
      <c r="J309" s="790"/>
      <c r="K309" s="794"/>
      <c r="L309" s="795"/>
      <c r="M309" s="791"/>
      <c r="N309" s="794"/>
      <c r="O309" s="792"/>
      <c r="P309" s="691"/>
      <c r="Q309" s="644"/>
      <c r="R309" s="1822"/>
      <c r="S309" s="694">
        <f>R309*E301</f>
        <v>0</v>
      </c>
      <c r="T309" s="694"/>
    </row>
    <row r="310" spans="1:20" s="1407" customFormat="1" ht="16.5" customHeight="1">
      <c r="A310" s="1396" t="s">
        <v>658</v>
      </c>
      <c r="B310" s="1397"/>
      <c r="C310" s="1398" t="s">
        <v>271</v>
      </c>
      <c r="D310" s="1399"/>
      <c r="E310" s="1825"/>
      <c r="F310" s="1399"/>
      <c r="G310" s="1400">
        <f>SUM(G301:G309)</f>
        <v>0</v>
      </c>
      <c r="H310" s="1399"/>
      <c r="I310" s="1399"/>
      <c r="J310" s="1400">
        <f>SUM(J301:J309)</f>
        <v>0</v>
      </c>
      <c r="K310" s="1399"/>
      <c r="L310" s="1399"/>
      <c r="M310" s="1401"/>
      <c r="N310" s="1402">
        <f>SUM(N301:N309)</f>
        <v>2694.4491040739999</v>
      </c>
      <c r="O310" s="1399">
        <f>SUM(O301:O309)</f>
        <v>2694.4491040739999</v>
      </c>
      <c r="P310" s="1399"/>
      <c r="Q310" s="1403"/>
      <c r="R310" s="1404"/>
      <c r="S310" s="1405"/>
      <c r="T310" s="1406"/>
    </row>
    <row r="311" spans="1:20" s="1365" customFormat="1" ht="15.75" customHeight="1">
      <c r="B311" s="1408"/>
      <c r="C311" s="1409" t="s">
        <v>659</v>
      </c>
      <c r="D311" s="1409"/>
      <c r="E311" s="1410"/>
      <c r="F311" s="1410"/>
      <c r="G311" s="1410"/>
      <c r="H311" s="1410"/>
      <c r="I311" s="1411"/>
      <c r="J311" s="1410"/>
      <c r="K311" s="1410"/>
      <c r="L311" s="1410"/>
      <c r="M311" s="1412"/>
      <c r="N311" s="1413"/>
      <c r="O311" s="1414"/>
      <c r="P311" s="1415">
        <f>P299+N310</f>
        <v>19584.923506126259</v>
      </c>
      <c r="Q311" s="1416" t="s">
        <v>594</v>
      </c>
      <c r="R311" s="1417"/>
      <c r="T311" s="1416"/>
    </row>
  </sheetData>
  <mergeCells count="25">
    <mergeCell ref="C286:D286"/>
    <mergeCell ref="Q286:R286"/>
    <mergeCell ref="S286:T286"/>
    <mergeCell ref="Q287:R287"/>
    <mergeCell ref="C299:D299"/>
    <mergeCell ref="Q299:R299"/>
    <mergeCell ref="S299:T299"/>
    <mergeCell ref="S291:T291"/>
    <mergeCell ref="Q293:R293"/>
    <mergeCell ref="S288:T288"/>
    <mergeCell ref="S293:T293"/>
    <mergeCell ref="Q297:R297"/>
    <mergeCell ref="S297:T297"/>
    <mergeCell ref="Q295:R295"/>
    <mergeCell ref="S295:T295"/>
    <mergeCell ref="Q291:R291"/>
    <mergeCell ref="C285:D285"/>
    <mergeCell ref="C284:D284"/>
    <mergeCell ref="Q284:R284"/>
    <mergeCell ref="S284:T284"/>
    <mergeCell ref="S282:T282"/>
    <mergeCell ref="C283:D283"/>
    <mergeCell ref="Q283:R283"/>
    <mergeCell ref="S283:T283"/>
    <mergeCell ref="Q285:R285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64"/>
  <sheetViews>
    <sheetView showGridLines="0" topLeftCell="A46" workbookViewId="0">
      <selection activeCell="F144" sqref="F144"/>
    </sheetView>
  </sheetViews>
  <sheetFormatPr defaultRowHeight="12"/>
  <cols>
    <col min="1" max="1" width="4.42578125" style="3" customWidth="1"/>
    <col min="2" max="2" width="8.7109375" style="3" customWidth="1"/>
    <col min="3" max="3" width="37.140625" style="3" customWidth="1"/>
    <col min="4" max="4" width="5" style="21" customWidth="1"/>
    <col min="5" max="5" width="5.7109375" style="340" customWidth="1"/>
    <col min="6" max="6" width="6" style="5" customWidth="1"/>
    <col min="7" max="7" width="7.85546875" style="5" hidden="1" customWidth="1"/>
    <col min="8" max="8" width="5.42578125" style="5" customWidth="1"/>
    <col min="9" max="9" width="5.28515625" style="5" customWidth="1"/>
    <col min="10" max="10" width="7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9.85546875" style="20" bestFit="1" customWidth="1"/>
    <col min="15" max="15" width="12" style="19" hidden="1" customWidth="1"/>
    <col min="16" max="16" width="18.2851562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5.42578125" style="5" customWidth="1"/>
    <col min="21" max="16384" width="9.140625" style="3"/>
  </cols>
  <sheetData>
    <row r="1" spans="1:20" s="2" customFormat="1" ht="24" customHeight="1">
      <c r="A1" s="1" t="str">
        <f>'pz '!A1</f>
        <v>ՍՊԻՏԱԿԻ ԲԺՇԿԱԿԱՆ ԿԵՆՏՐՈՆԻ ԿԱՌՈՒՑՄԱՆ</v>
      </c>
      <c r="B1" s="579"/>
      <c r="C1" s="579"/>
      <c r="D1" s="579"/>
      <c r="E1" s="580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1315</v>
      </c>
      <c r="B2" s="583"/>
      <c r="C2" s="583"/>
      <c r="D2" s="584"/>
      <c r="E2" s="332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1198</v>
      </c>
      <c r="B3" s="583"/>
      <c r="C3" s="583"/>
      <c r="D3" s="584"/>
      <c r="E3" s="332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332"/>
      <c r="F4" s="584"/>
      <c r="G4" s="584"/>
      <c r="H4" s="584"/>
      <c r="I4" s="584"/>
      <c r="J4" s="585"/>
      <c r="K4" s="585"/>
      <c r="L4" s="584"/>
      <c r="M4" s="584"/>
      <c r="N4" s="586">
        <f>P158</f>
        <v>555.66417332288393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7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7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622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6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22.5" customHeight="1">
      <c r="A10" s="669">
        <v>1</v>
      </c>
      <c r="B10" s="227" t="s">
        <v>453</v>
      </c>
      <c r="C10" s="677" t="s">
        <v>454</v>
      </c>
      <c r="D10" s="227" t="s">
        <v>377</v>
      </c>
      <c r="E10" s="684">
        <v>1</v>
      </c>
      <c r="F10" s="685">
        <v>6.02</v>
      </c>
      <c r="G10" s="219">
        <f>F10*E10</f>
        <v>6.02</v>
      </c>
      <c r="H10" s="219">
        <f>$H$9*F10</f>
        <v>8.7359555170421714</v>
      </c>
      <c r="I10" s="685">
        <v>0</v>
      </c>
      <c r="J10" s="219">
        <f>E10*I10</f>
        <v>0</v>
      </c>
      <c r="K10" s="219">
        <f>$K$9*I10</f>
        <v>0</v>
      </c>
      <c r="L10" s="220">
        <f>(R10*T10+R11*T11+R12*T12+R13*T13+R14*T14+R15*T15+R16*T16+R17*T17+R18*T18)*L$9</f>
        <v>13.999683599999997</v>
      </c>
      <c r="M10" s="221">
        <f>H10+K10+L10</f>
        <v>22.735639117042169</v>
      </c>
      <c r="N10" s="222">
        <f>M10*E10</f>
        <v>22.735639117042169</v>
      </c>
      <c r="O10" s="219">
        <f>E10*L10</f>
        <v>13.999683599999997</v>
      </c>
      <c r="P10" s="686" t="s">
        <v>455</v>
      </c>
      <c r="Q10" s="228" t="s">
        <v>377</v>
      </c>
      <c r="R10" s="687">
        <v>1</v>
      </c>
      <c r="S10" s="29">
        <f>R10*E10</f>
        <v>1</v>
      </c>
      <c r="T10" s="711">
        <v>12</v>
      </c>
    </row>
    <row r="11" spans="1:20" s="226" customFormat="1" hidden="1">
      <c r="A11" s="645"/>
      <c r="B11" s="644"/>
      <c r="C11" s="688"/>
      <c r="D11" s="644"/>
      <c r="E11" s="689"/>
      <c r="F11" s="690"/>
      <c r="G11" s="223"/>
      <c r="H11" s="223"/>
      <c r="I11" s="690"/>
      <c r="J11" s="36"/>
      <c r="K11" s="36"/>
      <c r="L11" s="38"/>
      <c r="M11" s="39"/>
      <c r="N11" s="44"/>
      <c r="O11" s="38"/>
      <c r="P11" s="691"/>
      <c r="Q11" s="692"/>
      <c r="R11" s="693"/>
      <c r="S11" s="42">
        <f>R11*E10</f>
        <v>0</v>
      </c>
      <c r="T11" s="694"/>
    </row>
    <row r="12" spans="1:20" s="226" customFormat="1" hidden="1">
      <c r="A12" s="645"/>
      <c r="B12" s="644"/>
      <c r="C12" s="688"/>
      <c r="D12" s="644"/>
      <c r="E12" s="689"/>
      <c r="F12" s="690"/>
      <c r="G12" s="223"/>
      <c r="H12" s="223"/>
      <c r="I12" s="690"/>
      <c r="J12" s="36"/>
      <c r="K12" s="36"/>
      <c r="L12" s="38"/>
      <c r="M12" s="39"/>
      <c r="N12" s="44"/>
      <c r="O12" s="38"/>
      <c r="P12" s="691"/>
      <c r="Q12" s="692"/>
      <c r="R12" s="693"/>
      <c r="S12" s="42">
        <f>R12*E10</f>
        <v>0</v>
      </c>
      <c r="T12" s="694"/>
    </row>
    <row r="13" spans="1:20" s="226" customFormat="1" hidden="1">
      <c r="A13" s="645"/>
      <c r="B13" s="644"/>
      <c r="C13" s="688"/>
      <c r="D13" s="644"/>
      <c r="E13" s="689"/>
      <c r="F13" s="690"/>
      <c r="G13" s="223"/>
      <c r="H13" s="223"/>
      <c r="I13" s="690"/>
      <c r="J13" s="36"/>
      <c r="K13" s="36"/>
      <c r="L13" s="38"/>
      <c r="M13" s="39"/>
      <c r="N13" s="44"/>
      <c r="O13" s="38"/>
      <c r="P13" s="691"/>
      <c r="Q13" s="692"/>
      <c r="R13" s="693"/>
      <c r="S13" s="42">
        <f>R13*E10</f>
        <v>0</v>
      </c>
      <c r="T13" s="694"/>
    </row>
    <row r="14" spans="1:20" s="226" customFormat="1" hidden="1">
      <c r="A14" s="645"/>
      <c r="B14" s="644"/>
      <c r="C14" s="688"/>
      <c r="D14" s="644"/>
      <c r="E14" s="689"/>
      <c r="F14" s="690"/>
      <c r="G14" s="223"/>
      <c r="H14" s="223"/>
      <c r="I14" s="690"/>
      <c r="J14" s="36"/>
      <c r="K14" s="36"/>
      <c r="L14" s="38"/>
      <c r="M14" s="39"/>
      <c r="N14" s="44"/>
      <c r="O14" s="38"/>
      <c r="P14" s="691"/>
      <c r="Q14" s="692"/>
      <c r="R14" s="693"/>
      <c r="S14" s="42">
        <f>R14*E10</f>
        <v>0</v>
      </c>
      <c r="T14" s="694"/>
    </row>
    <row r="15" spans="1:20" s="226" customFormat="1" hidden="1">
      <c r="A15" s="645"/>
      <c r="B15" s="644"/>
      <c r="C15" s="688"/>
      <c r="D15" s="644"/>
      <c r="E15" s="689"/>
      <c r="F15" s="690"/>
      <c r="G15" s="223"/>
      <c r="H15" s="223"/>
      <c r="I15" s="690"/>
      <c r="J15" s="36"/>
      <c r="K15" s="36"/>
      <c r="L15" s="38"/>
      <c r="M15" s="39"/>
      <c r="N15" s="44"/>
      <c r="O15" s="38"/>
      <c r="P15" s="691"/>
      <c r="Q15" s="692"/>
      <c r="R15" s="693"/>
      <c r="S15" s="42">
        <f>R15*E10</f>
        <v>0</v>
      </c>
      <c r="T15" s="694"/>
    </row>
    <row r="16" spans="1:20" s="226" customFormat="1" hidden="1">
      <c r="A16" s="645"/>
      <c r="B16" s="644"/>
      <c r="C16" s="688"/>
      <c r="D16" s="644"/>
      <c r="E16" s="689"/>
      <c r="F16" s="690"/>
      <c r="G16" s="223"/>
      <c r="H16" s="223"/>
      <c r="I16" s="690"/>
      <c r="J16" s="36"/>
      <c r="K16" s="36"/>
      <c r="L16" s="38"/>
      <c r="M16" s="39"/>
      <c r="N16" s="44"/>
      <c r="O16" s="38"/>
      <c r="P16" s="691"/>
      <c r="Q16" s="692"/>
      <c r="R16" s="693"/>
      <c r="S16" s="42">
        <f>R16*E10</f>
        <v>0</v>
      </c>
      <c r="T16" s="694"/>
    </row>
    <row r="17" spans="1:20" s="226" customFormat="1" hidden="1">
      <c r="A17" s="645"/>
      <c r="B17" s="644"/>
      <c r="C17" s="688"/>
      <c r="D17" s="644"/>
      <c r="E17" s="689"/>
      <c r="F17" s="690"/>
      <c r="G17" s="223"/>
      <c r="H17" s="223"/>
      <c r="I17" s="690"/>
      <c r="J17" s="36"/>
      <c r="K17" s="36"/>
      <c r="L17" s="38"/>
      <c r="M17" s="39"/>
      <c r="N17" s="44"/>
      <c r="O17" s="38"/>
      <c r="P17" s="691"/>
      <c r="Q17" s="692"/>
      <c r="R17" s="693"/>
      <c r="S17" s="42">
        <f>R17*E10</f>
        <v>0</v>
      </c>
      <c r="T17" s="694"/>
    </row>
    <row r="18" spans="1:20" s="226" customFormat="1" hidden="1">
      <c r="A18" s="645"/>
      <c r="B18" s="644"/>
      <c r="C18" s="688"/>
      <c r="D18" s="644"/>
      <c r="E18" s="689"/>
      <c r="F18" s="690"/>
      <c r="G18" s="653"/>
      <c r="H18" s="653"/>
      <c r="I18" s="690"/>
      <c r="J18" s="31"/>
      <c r="K18" s="31"/>
      <c r="L18" s="38"/>
      <c r="M18" s="39"/>
      <c r="N18" s="44"/>
      <c r="O18" s="38"/>
      <c r="P18" s="691"/>
      <c r="Q18" s="692"/>
      <c r="R18" s="693"/>
      <c r="S18" s="33">
        <f>R18*E10</f>
        <v>0</v>
      </c>
      <c r="T18" s="694"/>
    </row>
    <row r="19" spans="1:20" s="226" customFormat="1" ht="18.75" customHeight="1">
      <c r="A19" s="669">
        <f>A10+1</f>
        <v>2</v>
      </c>
      <c r="B19" s="227"/>
      <c r="C19" s="677" t="s">
        <v>1129</v>
      </c>
      <c r="D19" s="227" t="s">
        <v>377</v>
      </c>
      <c r="E19" s="684">
        <v>6</v>
      </c>
      <c r="F19" s="685">
        <v>0</v>
      </c>
      <c r="G19" s="219">
        <f>F19*E19</f>
        <v>0</v>
      </c>
      <c r="H19" s="219">
        <f>$H$9*F19</f>
        <v>0</v>
      </c>
      <c r="I19" s="685">
        <v>0</v>
      </c>
      <c r="J19" s="219">
        <f>E19*I19</f>
        <v>0</v>
      </c>
      <c r="K19" s="219">
        <f>$K$9*I19</f>
        <v>0</v>
      </c>
      <c r="L19" s="220">
        <f>(R19*T19+R20*T20+R21*T21+R22*T22+R23*T23+R24*T24+R25*T25+R26*T26+R27*T27)*L$9</f>
        <v>1.652740425</v>
      </c>
      <c r="M19" s="218">
        <f>H19+K19+L19</f>
        <v>1.652740425</v>
      </c>
      <c r="N19" s="222">
        <f>M19*E19</f>
        <v>9.9164425499999993</v>
      </c>
      <c r="O19" s="219">
        <f>E19*L19</f>
        <v>9.9164425499999993</v>
      </c>
      <c r="P19" s="686" t="s">
        <v>428</v>
      </c>
      <c r="Q19" s="228" t="s">
        <v>377</v>
      </c>
      <c r="R19" s="687">
        <v>1</v>
      </c>
      <c r="S19" s="29">
        <f>R19*E19</f>
        <v>6</v>
      </c>
      <c r="T19" s="781">
        <f>1.7/1.2</f>
        <v>1.4166666666666667</v>
      </c>
    </row>
    <row r="20" spans="1:20" s="226" customFormat="1" ht="12" hidden="1" customHeight="1">
      <c r="A20" s="645"/>
      <c r="B20" s="644"/>
      <c r="C20" s="688"/>
      <c r="D20" s="644"/>
      <c r="E20" s="689"/>
      <c r="F20" s="690"/>
      <c r="G20" s="223"/>
      <c r="H20" s="223"/>
      <c r="I20" s="690"/>
      <c r="J20" s="36"/>
      <c r="K20" s="36"/>
      <c r="L20" s="38"/>
      <c r="M20" s="230"/>
      <c r="N20" s="44"/>
      <c r="O20" s="38"/>
      <c r="P20" s="691"/>
      <c r="Q20" s="692"/>
      <c r="R20" s="693"/>
      <c r="S20" s="42">
        <f>R20*E19</f>
        <v>0</v>
      </c>
      <c r="T20" s="694"/>
    </row>
    <row r="21" spans="1:20" s="226" customFormat="1" ht="12" hidden="1" customHeight="1">
      <c r="A21" s="645"/>
      <c r="B21" s="644"/>
      <c r="C21" s="688"/>
      <c r="D21" s="644"/>
      <c r="E21" s="689"/>
      <c r="F21" s="690"/>
      <c r="G21" s="223"/>
      <c r="H21" s="223"/>
      <c r="I21" s="690"/>
      <c r="J21" s="36"/>
      <c r="K21" s="36"/>
      <c r="L21" s="38"/>
      <c r="M21" s="230"/>
      <c r="N21" s="44"/>
      <c r="O21" s="38"/>
      <c r="P21" s="691"/>
      <c r="Q21" s="692"/>
      <c r="R21" s="693"/>
      <c r="S21" s="42">
        <f>R21*E19</f>
        <v>0</v>
      </c>
      <c r="T21" s="694"/>
    </row>
    <row r="22" spans="1:20" s="226" customFormat="1" ht="12" hidden="1" customHeight="1">
      <c r="A22" s="645"/>
      <c r="B22" s="644"/>
      <c r="C22" s="688"/>
      <c r="D22" s="644"/>
      <c r="E22" s="689"/>
      <c r="F22" s="690"/>
      <c r="G22" s="223"/>
      <c r="H22" s="223"/>
      <c r="I22" s="690"/>
      <c r="J22" s="36"/>
      <c r="K22" s="36"/>
      <c r="L22" s="38"/>
      <c r="M22" s="230"/>
      <c r="N22" s="44"/>
      <c r="O22" s="38"/>
      <c r="P22" s="691"/>
      <c r="Q22" s="692"/>
      <c r="R22" s="693"/>
      <c r="S22" s="42">
        <f>R22*E19</f>
        <v>0</v>
      </c>
      <c r="T22" s="694"/>
    </row>
    <row r="23" spans="1:20" s="226" customFormat="1" ht="12" hidden="1" customHeight="1">
      <c r="A23" s="645"/>
      <c r="B23" s="644"/>
      <c r="C23" s="688"/>
      <c r="D23" s="644"/>
      <c r="E23" s="689"/>
      <c r="F23" s="690"/>
      <c r="G23" s="223"/>
      <c r="H23" s="223"/>
      <c r="I23" s="690"/>
      <c r="J23" s="36"/>
      <c r="K23" s="36"/>
      <c r="L23" s="38"/>
      <c r="M23" s="230"/>
      <c r="N23" s="44"/>
      <c r="O23" s="38"/>
      <c r="P23" s="691"/>
      <c r="Q23" s="692"/>
      <c r="R23" s="693"/>
      <c r="S23" s="42">
        <f>R23*E19</f>
        <v>0</v>
      </c>
      <c r="T23" s="694"/>
    </row>
    <row r="24" spans="1:20" s="226" customFormat="1" ht="12" hidden="1" customHeight="1">
      <c r="A24" s="645"/>
      <c r="B24" s="644"/>
      <c r="C24" s="688"/>
      <c r="D24" s="644"/>
      <c r="E24" s="689"/>
      <c r="F24" s="690"/>
      <c r="G24" s="223"/>
      <c r="H24" s="223"/>
      <c r="I24" s="690"/>
      <c r="J24" s="36"/>
      <c r="K24" s="36"/>
      <c r="L24" s="38"/>
      <c r="M24" s="230"/>
      <c r="N24" s="44"/>
      <c r="O24" s="38"/>
      <c r="P24" s="691"/>
      <c r="Q24" s="692"/>
      <c r="R24" s="693"/>
      <c r="S24" s="42">
        <f>R24*E19</f>
        <v>0</v>
      </c>
      <c r="T24" s="694"/>
    </row>
    <row r="25" spans="1:20" s="226" customFormat="1" ht="12" hidden="1" customHeight="1">
      <c r="A25" s="645"/>
      <c r="B25" s="644"/>
      <c r="C25" s="688"/>
      <c r="D25" s="644"/>
      <c r="E25" s="689"/>
      <c r="F25" s="690"/>
      <c r="G25" s="223"/>
      <c r="H25" s="223"/>
      <c r="I25" s="690"/>
      <c r="J25" s="36"/>
      <c r="K25" s="36"/>
      <c r="L25" s="38"/>
      <c r="M25" s="230"/>
      <c r="N25" s="44"/>
      <c r="O25" s="38"/>
      <c r="P25" s="691"/>
      <c r="Q25" s="692"/>
      <c r="R25" s="693"/>
      <c r="S25" s="42">
        <f>R25*E19</f>
        <v>0</v>
      </c>
      <c r="T25" s="694"/>
    </row>
    <row r="26" spans="1:20" s="226" customFormat="1" ht="12" hidden="1" customHeight="1">
      <c r="A26" s="645"/>
      <c r="B26" s="644"/>
      <c r="C26" s="688"/>
      <c r="D26" s="644"/>
      <c r="E26" s="689"/>
      <c r="F26" s="690"/>
      <c r="G26" s="223"/>
      <c r="H26" s="223"/>
      <c r="I26" s="690"/>
      <c r="J26" s="36"/>
      <c r="K26" s="36"/>
      <c r="L26" s="38"/>
      <c r="M26" s="230"/>
      <c r="N26" s="44"/>
      <c r="O26" s="38"/>
      <c r="P26" s="691"/>
      <c r="Q26" s="692"/>
      <c r="R26" s="693"/>
      <c r="S26" s="42">
        <f>R26*E19</f>
        <v>0</v>
      </c>
      <c r="T26" s="694"/>
    </row>
    <row r="27" spans="1:20" s="226" customFormat="1" hidden="1">
      <c r="A27" s="645"/>
      <c r="B27" s="644"/>
      <c r="C27" s="688"/>
      <c r="D27" s="644"/>
      <c r="E27" s="689"/>
      <c r="F27" s="690"/>
      <c r="G27" s="653"/>
      <c r="H27" s="653"/>
      <c r="I27" s="690"/>
      <c r="J27" s="31"/>
      <c r="K27" s="31"/>
      <c r="L27" s="38"/>
      <c r="M27" s="230"/>
      <c r="N27" s="44"/>
      <c r="O27" s="38"/>
      <c r="P27" s="691"/>
      <c r="Q27" s="692"/>
      <c r="R27" s="693"/>
      <c r="S27" s="33">
        <f>R27*E19</f>
        <v>0</v>
      </c>
      <c r="T27" s="694"/>
    </row>
    <row r="28" spans="1:20" s="1391" customFormat="1" ht="19.5" customHeight="1">
      <c r="A28" s="669">
        <f>A19+1</f>
        <v>3</v>
      </c>
      <c r="B28" s="227"/>
      <c r="C28" s="686" t="s">
        <v>1133</v>
      </c>
      <c r="D28" s="709" t="s">
        <v>377</v>
      </c>
      <c r="E28" s="710">
        <v>3</v>
      </c>
      <c r="F28" s="1576">
        <v>0</v>
      </c>
      <c r="G28" s="1577">
        <f>F28*E28</f>
        <v>0</v>
      </c>
      <c r="H28" s="1577">
        <f>F28*$H$9</f>
        <v>0</v>
      </c>
      <c r="I28" s="685">
        <v>0</v>
      </c>
      <c r="J28" s="1578">
        <f>I28*E28</f>
        <v>0</v>
      </c>
      <c r="K28" s="801">
        <f>$K$9*I28</f>
        <v>0</v>
      </c>
      <c r="L28" s="1823">
        <f>(R28*T28+R29*T29+R30*T30+R31*T31+R32*T32+R33*T33+R34*T34+R35*T35+R36*T36)*L$9</f>
        <v>5.13321732</v>
      </c>
      <c r="M28" s="785">
        <f>H28+K28+L28</f>
        <v>5.13321732</v>
      </c>
      <c r="N28" s="805">
        <f>M28*E28</f>
        <v>15.39965196</v>
      </c>
      <c r="O28" s="1580">
        <f>E28*L28</f>
        <v>15.39965196</v>
      </c>
      <c r="P28" s="686" t="s">
        <v>1131</v>
      </c>
      <c r="Q28" s="1581" t="s">
        <v>377</v>
      </c>
      <c r="R28" s="687">
        <v>1</v>
      </c>
      <c r="S28" s="1468">
        <f>R28*E28</f>
        <v>3</v>
      </c>
      <c r="T28" s="1582">
        <v>4.4000000000000004</v>
      </c>
    </row>
    <row r="29" spans="1:20" s="226" customFormat="1" hidden="1">
      <c r="A29" s="645"/>
      <c r="B29" s="826"/>
      <c r="C29" s="712"/>
      <c r="D29" s="644"/>
      <c r="E29" s="713"/>
      <c r="F29" s="690"/>
      <c r="G29" s="1583"/>
      <c r="H29" s="1584">
        <f t="shared" ref="H29:H35" si="0">$H$9*F29</f>
        <v>0</v>
      </c>
      <c r="I29" s="690"/>
      <c r="J29" s="1585"/>
      <c r="K29" s="1586"/>
      <c r="L29" s="1587"/>
      <c r="M29" s="1588"/>
      <c r="N29" s="1589"/>
      <c r="O29" s="1590">
        <f t="shared" ref="O29:O36" si="1">E29*L29</f>
        <v>0</v>
      </c>
      <c r="P29" s="691"/>
      <c r="Q29" s="692"/>
      <c r="R29" s="693"/>
      <c r="S29" s="694">
        <f>R29*E28</f>
        <v>0</v>
      </c>
      <c r="T29" s="1393"/>
    </row>
    <row r="30" spans="1:20" s="226" customFormat="1" hidden="1">
      <c r="A30" s="645"/>
      <c r="B30" s="826"/>
      <c r="C30" s="712"/>
      <c r="D30" s="644"/>
      <c r="E30" s="713"/>
      <c r="F30" s="690"/>
      <c r="G30" s="1371"/>
      <c r="H30" s="1384">
        <f t="shared" si="0"/>
        <v>0</v>
      </c>
      <c r="I30" s="690"/>
      <c r="J30" s="1372"/>
      <c r="K30" s="1385"/>
      <c r="L30" s="1591"/>
      <c r="M30" s="1386"/>
      <c r="N30" s="1387"/>
      <c r="O30" s="1375">
        <f t="shared" si="1"/>
        <v>0</v>
      </c>
      <c r="P30" s="691"/>
      <c r="Q30" s="692"/>
      <c r="R30" s="693"/>
      <c r="S30" s="694">
        <f>R30*E28</f>
        <v>0</v>
      </c>
      <c r="T30" s="1393"/>
    </row>
    <row r="31" spans="1:20" s="226" customFormat="1" hidden="1">
      <c r="A31" s="645"/>
      <c r="B31" s="644"/>
      <c r="C31" s="691"/>
      <c r="D31" s="644"/>
      <c r="E31" s="713"/>
      <c r="F31" s="690"/>
      <c r="G31" s="1371"/>
      <c r="H31" s="1384">
        <f t="shared" si="0"/>
        <v>0</v>
      </c>
      <c r="I31" s="690"/>
      <c r="J31" s="1372"/>
      <c r="K31" s="1385"/>
      <c r="L31" s="1591"/>
      <c r="M31" s="1386"/>
      <c r="N31" s="1387"/>
      <c r="O31" s="1375">
        <f t="shared" si="1"/>
        <v>0</v>
      </c>
      <c r="P31" s="691"/>
      <c r="Q31" s="692" t="s">
        <v>377</v>
      </c>
      <c r="R31" s="693"/>
      <c r="S31" s="694">
        <f>R31*E28</f>
        <v>0</v>
      </c>
      <c r="T31" s="793"/>
    </row>
    <row r="32" spans="1:20" s="226" customFormat="1" hidden="1">
      <c r="A32" s="645"/>
      <c r="B32" s="644"/>
      <c r="C32" s="691"/>
      <c r="D32" s="644"/>
      <c r="E32" s="713"/>
      <c r="F32" s="690"/>
      <c r="G32" s="1371"/>
      <c r="H32" s="1384">
        <f t="shared" si="0"/>
        <v>0</v>
      </c>
      <c r="I32" s="690"/>
      <c r="J32" s="1372"/>
      <c r="K32" s="1385"/>
      <c r="L32" s="1591"/>
      <c r="M32" s="1386"/>
      <c r="N32" s="1387"/>
      <c r="O32" s="1375">
        <f t="shared" si="1"/>
        <v>0</v>
      </c>
      <c r="P32" s="691"/>
      <c r="Q32" s="692" t="s">
        <v>377</v>
      </c>
      <c r="R32" s="693"/>
      <c r="S32" s="694">
        <f>R32*E28</f>
        <v>0</v>
      </c>
      <c r="T32" s="793"/>
    </row>
    <row r="33" spans="1:20" s="226" customFormat="1" ht="15.75" hidden="1" customHeight="1">
      <c r="A33" s="645"/>
      <c r="B33" s="644"/>
      <c r="C33" s="691"/>
      <c r="D33" s="644"/>
      <c r="E33" s="713"/>
      <c r="F33" s="690"/>
      <c r="G33" s="1371"/>
      <c r="H33" s="1384">
        <f t="shared" si="0"/>
        <v>0</v>
      </c>
      <c r="I33" s="690"/>
      <c r="J33" s="1372"/>
      <c r="K33" s="1385"/>
      <c r="L33" s="1591"/>
      <c r="M33" s="1386"/>
      <c r="N33" s="1387"/>
      <c r="O33" s="1375">
        <f t="shared" si="1"/>
        <v>0</v>
      </c>
      <c r="P33" s="691"/>
      <c r="Q33" s="692" t="s">
        <v>377</v>
      </c>
      <c r="R33" s="693"/>
      <c r="S33" s="694">
        <f>R33*E28</f>
        <v>0</v>
      </c>
      <c r="T33" s="793"/>
    </row>
    <row r="34" spans="1:20" s="226" customFormat="1" ht="13.5" hidden="1" customHeight="1">
      <c r="A34" s="645"/>
      <c r="B34" s="644"/>
      <c r="C34" s="691"/>
      <c r="D34" s="644"/>
      <c r="E34" s="713"/>
      <c r="F34" s="690"/>
      <c r="G34" s="1371"/>
      <c r="H34" s="1384">
        <f t="shared" si="0"/>
        <v>0</v>
      </c>
      <c r="I34" s="690"/>
      <c r="J34" s="1372"/>
      <c r="K34" s="1385"/>
      <c r="L34" s="1591"/>
      <c r="M34" s="1386"/>
      <c r="N34" s="1387"/>
      <c r="O34" s="1375">
        <f t="shared" si="1"/>
        <v>0</v>
      </c>
      <c r="P34" s="691"/>
      <c r="Q34" s="692" t="s">
        <v>377</v>
      </c>
      <c r="R34" s="693"/>
      <c r="S34" s="694">
        <f>R34*E28</f>
        <v>0</v>
      </c>
      <c r="T34" s="694"/>
    </row>
    <row r="35" spans="1:20" s="226" customFormat="1" hidden="1">
      <c r="A35" s="645"/>
      <c r="B35" s="644"/>
      <c r="C35" s="691"/>
      <c r="D35" s="644"/>
      <c r="E35" s="713"/>
      <c r="F35" s="690"/>
      <c r="G35" s="1371"/>
      <c r="H35" s="1384">
        <f t="shared" si="0"/>
        <v>0</v>
      </c>
      <c r="I35" s="690"/>
      <c r="J35" s="1372"/>
      <c r="K35" s="1385"/>
      <c r="L35" s="1591"/>
      <c r="M35" s="1386"/>
      <c r="N35" s="1387"/>
      <c r="O35" s="1375">
        <f t="shared" si="1"/>
        <v>0</v>
      </c>
      <c r="P35" s="691"/>
      <c r="Q35" s="692" t="s">
        <v>377</v>
      </c>
      <c r="R35" s="693"/>
      <c r="S35" s="694">
        <f>R35*E28</f>
        <v>0</v>
      </c>
      <c r="T35" s="694"/>
    </row>
    <row r="36" spans="1:20" s="226" customFormat="1" hidden="1">
      <c r="A36" s="645"/>
      <c r="B36" s="644"/>
      <c r="C36" s="691"/>
      <c r="D36" s="644"/>
      <c r="E36" s="713"/>
      <c r="F36" s="690"/>
      <c r="G36" s="1371"/>
      <c r="H36" s="1384"/>
      <c r="I36" s="690"/>
      <c r="J36" s="1372"/>
      <c r="K36" s="1385"/>
      <c r="L36" s="1591"/>
      <c r="M36" s="1386"/>
      <c r="N36" s="1387"/>
      <c r="O36" s="1375">
        <f t="shared" si="1"/>
        <v>0</v>
      </c>
      <c r="P36" s="691"/>
      <c r="Q36" s="692"/>
      <c r="R36" s="1592"/>
      <c r="S36" s="694">
        <f>R36*E28</f>
        <v>0</v>
      </c>
      <c r="T36" s="694"/>
    </row>
    <row r="37" spans="1:20" s="1391" customFormat="1" ht="19.5" customHeight="1">
      <c r="A37" s="669">
        <f>A28+1</f>
        <v>4</v>
      </c>
      <c r="B37" s="227"/>
      <c r="C37" s="686" t="s">
        <v>1146</v>
      </c>
      <c r="D37" s="709" t="s">
        <v>377</v>
      </c>
      <c r="E37" s="710">
        <v>1</v>
      </c>
      <c r="F37" s="1576">
        <v>0</v>
      </c>
      <c r="G37" s="1577">
        <f>F37*E37</f>
        <v>0</v>
      </c>
      <c r="H37" s="1577">
        <f>F37*$H$9</f>
        <v>0</v>
      </c>
      <c r="I37" s="685">
        <v>0</v>
      </c>
      <c r="J37" s="1578">
        <f>I37*E37</f>
        <v>0</v>
      </c>
      <c r="K37" s="801">
        <f>$K$9*I37</f>
        <v>0</v>
      </c>
      <c r="L37" s="1579">
        <f>(R37*T37+R38*T38+R39*T39+R40*T40+R41*T41+R42*T42+R43*T43+R44*T44+R45*T45)*L$9</f>
        <v>6.9998417999999987</v>
      </c>
      <c r="M37" s="785">
        <f>H37+K37+L37</f>
        <v>6.9998417999999987</v>
      </c>
      <c r="N37" s="805">
        <f>M37*E37</f>
        <v>6.9998417999999987</v>
      </c>
      <c r="O37" s="1580">
        <f t="shared" ref="O37:O45" si="2">E37*L37</f>
        <v>6.9998417999999987</v>
      </c>
      <c r="P37" s="686" t="s">
        <v>1131</v>
      </c>
      <c r="Q37" s="1581" t="s">
        <v>377</v>
      </c>
      <c r="R37" s="687">
        <v>1</v>
      </c>
      <c r="S37" s="1468">
        <f>R37*E37</f>
        <v>1</v>
      </c>
      <c r="T37" s="1582">
        <v>6</v>
      </c>
    </row>
    <row r="38" spans="1:20" s="226" customFormat="1" hidden="1">
      <c r="A38" s="645"/>
      <c r="B38" s="826"/>
      <c r="C38" s="712"/>
      <c r="D38" s="644"/>
      <c r="E38" s="713"/>
      <c r="F38" s="690"/>
      <c r="G38" s="1583"/>
      <c r="H38" s="1584">
        <f t="shared" ref="H38:H44" si="3">$H$9*F38</f>
        <v>0</v>
      </c>
      <c r="I38" s="690"/>
      <c r="J38" s="1585"/>
      <c r="K38" s="1586"/>
      <c r="L38" s="1587"/>
      <c r="M38" s="1588"/>
      <c r="N38" s="1589"/>
      <c r="O38" s="1590">
        <f t="shared" si="2"/>
        <v>0</v>
      </c>
      <c r="P38" s="691"/>
      <c r="Q38" s="692"/>
      <c r="R38" s="693"/>
      <c r="S38" s="694">
        <f>R38*E37</f>
        <v>0</v>
      </c>
      <c r="T38" s="1393"/>
    </row>
    <row r="39" spans="1:20" s="226" customFormat="1" hidden="1">
      <c r="A39" s="645"/>
      <c r="B39" s="826"/>
      <c r="C39" s="712"/>
      <c r="D39" s="644"/>
      <c r="E39" s="713"/>
      <c r="F39" s="690"/>
      <c r="G39" s="1371"/>
      <c r="H39" s="1384">
        <f t="shared" si="3"/>
        <v>0</v>
      </c>
      <c r="I39" s="690"/>
      <c r="J39" s="1372"/>
      <c r="K39" s="1385"/>
      <c r="L39" s="1591"/>
      <c r="M39" s="1386"/>
      <c r="N39" s="1387"/>
      <c r="O39" s="1375">
        <f t="shared" si="2"/>
        <v>0</v>
      </c>
      <c r="P39" s="691"/>
      <c r="Q39" s="692"/>
      <c r="R39" s="693"/>
      <c r="S39" s="694">
        <f>R39*E37</f>
        <v>0</v>
      </c>
      <c r="T39" s="1393"/>
    </row>
    <row r="40" spans="1:20" s="226" customFormat="1" hidden="1">
      <c r="A40" s="645"/>
      <c r="B40" s="644"/>
      <c r="C40" s="691"/>
      <c r="D40" s="644"/>
      <c r="E40" s="713"/>
      <c r="F40" s="690"/>
      <c r="G40" s="1371"/>
      <c r="H40" s="1384">
        <f t="shared" si="3"/>
        <v>0</v>
      </c>
      <c r="I40" s="690"/>
      <c r="J40" s="1372"/>
      <c r="K40" s="1385"/>
      <c r="L40" s="1591"/>
      <c r="M40" s="1386"/>
      <c r="N40" s="1387"/>
      <c r="O40" s="1375">
        <f t="shared" si="2"/>
        <v>0</v>
      </c>
      <c r="P40" s="691"/>
      <c r="Q40" s="692" t="s">
        <v>377</v>
      </c>
      <c r="R40" s="693"/>
      <c r="S40" s="694">
        <f>R40*E37</f>
        <v>0</v>
      </c>
      <c r="T40" s="793"/>
    </row>
    <row r="41" spans="1:20" s="226" customFormat="1" hidden="1">
      <c r="A41" s="645"/>
      <c r="B41" s="644"/>
      <c r="C41" s="691"/>
      <c r="D41" s="644"/>
      <c r="E41" s="713"/>
      <c r="F41" s="690"/>
      <c r="G41" s="1371"/>
      <c r="H41" s="1384">
        <f t="shared" si="3"/>
        <v>0</v>
      </c>
      <c r="I41" s="690"/>
      <c r="J41" s="1372"/>
      <c r="K41" s="1385"/>
      <c r="L41" s="1591"/>
      <c r="M41" s="1386"/>
      <c r="N41" s="1387"/>
      <c r="O41" s="1375">
        <f t="shared" si="2"/>
        <v>0</v>
      </c>
      <c r="P41" s="691"/>
      <c r="Q41" s="692" t="s">
        <v>377</v>
      </c>
      <c r="R41" s="693"/>
      <c r="S41" s="694">
        <f>R41*E37</f>
        <v>0</v>
      </c>
      <c r="T41" s="793"/>
    </row>
    <row r="42" spans="1:20" s="226" customFormat="1" ht="15.75" hidden="1" customHeight="1">
      <c r="A42" s="645"/>
      <c r="B42" s="644"/>
      <c r="C42" s="691"/>
      <c r="D42" s="644"/>
      <c r="E42" s="713"/>
      <c r="F42" s="690"/>
      <c r="G42" s="1371"/>
      <c r="H42" s="1384">
        <f t="shared" si="3"/>
        <v>0</v>
      </c>
      <c r="I42" s="690"/>
      <c r="J42" s="1372"/>
      <c r="K42" s="1385"/>
      <c r="L42" s="1591"/>
      <c r="M42" s="1386"/>
      <c r="N42" s="1387"/>
      <c r="O42" s="1375">
        <f t="shared" si="2"/>
        <v>0</v>
      </c>
      <c r="P42" s="691"/>
      <c r="Q42" s="692" t="s">
        <v>377</v>
      </c>
      <c r="R42" s="693"/>
      <c r="S42" s="694">
        <f>R42*E37</f>
        <v>0</v>
      </c>
      <c r="T42" s="793"/>
    </row>
    <row r="43" spans="1:20" s="226" customFormat="1" ht="13.5" hidden="1" customHeight="1">
      <c r="A43" s="645"/>
      <c r="B43" s="644"/>
      <c r="C43" s="691"/>
      <c r="D43" s="644"/>
      <c r="E43" s="713"/>
      <c r="F43" s="690"/>
      <c r="G43" s="1371"/>
      <c r="H43" s="1384">
        <f t="shared" si="3"/>
        <v>0</v>
      </c>
      <c r="I43" s="690"/>
      <c r="J43" s="1372"/>
      <c r="K43" s="1385"/>
      <c r="L43" s="1591"/>
      <c r="M43" s="1386"/>
      <c r="N43" s="1387"/>
      <c r="O43" s="1375">
        <f t="shared" si="2"/>
        <v>0</v>
      </c>
      <c r="P43" s="691"/>
      <c r="Q43" s="692" t="s">
        <v>377</v>
      </c>
      <c r="R43" s="693"/>
      <c r="S43" s="694">
        <f>R43*E37</f>
        <v>0</v>
      </c>
      <c r="T43" s="694"/>
    </row>
    <row r="44" spans="1:20" s="226" customFormat="1" hidden="1">
      <c r="A44" s="645"/>
      <c r="B44" s="644"/>
      <c r="C44" s="691"/>
      <c r="D44" s="644"/>
      <c r="E44" s="713"/>
      <c r="F44" s="690"/>
      <c r="G44" s="1371"/>
      <c r="H44" s="1384">
        <f t="shared" si="3"/>
        <v>0</v>
      </c>
      <c r="I44" s="690"/>
      <c r="J44" s="1372"/>
      <c r="K44" s="1385"/>
      <c r="L44" s="1591"/>
      <c r="M44" s="1386"/>
      <c r="N44" s="1387"/>
      <c r="O44" s="1375">
        <f t="shared" si="2"/>
        <v>0</v>
      </c>
      <c r="P44" s="691"/>
      <c r="Q44" s="692" t="s">
        <v>377</v>
      </c>
      <c r="R44" s="693"/>
      <c r="S44" s="694">
        <f>R44*E37</f>
        <v>0</v>
      </c>
      <c r="T44" s="694"/>
    </row>
    <row r="45" spans="1:20" s="226" customFormat="1" hidden="1">
      <c r="A45" s="645"/>
      <c r="B45" s="644"/>
      <c r="C45" s="691"/>
      <c r="D45" s="644"/>
      <c r="E45" s="713"/>
      <c r="F45" s="690"/>
      <c r="G45" s="1371"/>
      <c r="H45" s="1384"/>
      <c r="I45" s="690"/>
      <c r="J45" s="1372"/>
      <c r="K45" s="1385"/>
      <c r="L45" s="1591"/>
      <c r="M45" s="1386"/>
      <c r="N45" s="1387"/>
      <c r="O45" s="1375">
        <f t="shared" si="2"/>
        <v>0</v>
      </c>
      <c r="P45" s="691"/>
      <c r="Q45" s="692"/>
      <c r="R45" s="1592"/>
      <c r="S45" s="694">
        <f>R45*E37</f>
        <v>0</v>
      </c>
      <c r="T45" s="694"/>
    </row>
    <row r="46" spans="1:20" s="415" customFormat="1" ht="27" customHeight="1">
      <c r="A46" s="669">
        <f>A37+1</f>
        <v>5</v>
      </c>
      <c r="B46" s="227" t="s">
        <v>1124</v>
      </c>
      <c r="C46" s="695" t="s">
        <v>1196</v>
      </c>
      <c r="D46" s="716" t="s">
        <v>377</v>
      </c>
      <c r="E46" s="717">
        <v>2</v>
      </c>
      <c r="F46" s="718">
        <f>6.29*1.6</f>
        <v>10.064</v>
      </c>
      <c r="G46" s="782">
        <f>F46*E46</f>
        <v>20.128</v>
      </c>
      <c r="H46" s="782">
        <f>F46*$H$9</f>
        <v>14.60442796071635</v>
      </c>
      <c r="I46" s="685">
        <v>0.79</v>
      </c>
      <c r="J46" s="783">
        <f>I46*E46</f>
        <v>1.58</v>
      </c>
      <c r="K46" s="782">
        <f>$K$9*I46</f>
        <v>2.4095157999999999</v>
      </c>
      <c r="L46" s="784">
        <f>(R46*T46+R47*T47+R48*T48+R49*T49+R50*T50+R51*T51+R52*T52+R53*T53+R54*T54)*L$9</f>
        <v>0</v>
      </c>
      <c r="M46" s="785">
        <f>H46+K46+L46</f>
        <v>17.013943760716352</v>
      </c>
      <c r="N46" s="786">
        <f>M46*E46</f>
        <v>34.027887521432703</v>
      </c>
      <c r="O46" s="787">
        <f>E46*L46</f>
        <v>0</v>
      </c>
      <c r="P46" s="686"/>
      <c r="Q46" s="1581"/>
      <c r="R46" s="687"/>
      <c r="S46" s="788">
        <f>R46*E46</f>
        <v>0</v>
      </c>
      <c r="T46" s="1815"/>
    </row>
    <row r="47" spans="1:20" s="226" customFormat="1" hidden="1">
      <c r="A47" s="645"/>
      <c r="B47" s="652"/>
      <c r="C47" s="1816"/>
      <c r="D47" s="652"/>
      <c r="E47" s="1817"/>
      <c r="F47" s="1378"/>
      <c r="G47" s="1818"/>
      <c r="H47" s="1818"/>
      <c r="I47" s="1378"/>
      <c r="J47" s="1819"/>
      <c r="K47" s="1818"/>
      <c r="L47" s="1818"/>
      <c r="M47" s="1820"/>
      <c r="N47" s="1818"/>
      <c r="O47" s="1821"/>
      <c r="P47" s="704"/>
      <c r="Q47" s="707"/>
      <c r="R47" s="1379"/>
      <c r="S47" s="1381">
        <f>R47*E46</f>
        <v>0</v>
      </c>
      <c r="T47" s="1378"/>
    </row>
    <row r="48" spans="1:20" s="226" customFormat="1" hidden="1">
      <c r="A48" s="645"/>
      <c r="B48" s="644"/>
      <c r="C48" s="712"/>
      <c r="D48" s="644"/>
      <c r="E48" s="713"/>
      <c r="F48" s="690"/>
      <c r="G48" s="794"/>
      <c r="H48" s="794"/>
      <c r="I48" s="690"/>
      <c r="J48" s="790"/>
      <c r="K48" s="794"/>
      <c r="L48" s="795"/>
      <c r="M48" s="791"/>
      <c r="N48" s="794"/>
      <c r="O48" s="792"/>
      <c r="P48" s="691"/>
      <c r="Q48" s="692"/>
      <c r="R48" s="693"/>
      <c r="S48" s="694">
        <f>R48*E46</f>
        <v>0</v>
      </c>
      <c r="T48" s="690"/>
    </row>
    <row r="49" spans="1:20" s="226" customFormat="1" hidden="1">
      <c r="A49" s="645"/>
      <c r="B49" s="644"/>
      <c r="C49" s="691"/>
      <c r="D49" s="644"/>
      <c r="E49" s="713"/>
      <c r="F49" s="690"/>
      <c r="G49" s="794"/>
      <c r="H49" s="794"/>
      <c r="I49" s="690"/>
      <c r="J49" s="790"/>
      <c r="K49" s="794"/>
      <c r="L49" s="795"/>
      <c r="M49" s="791"/>
      <c r="N49" s="794"/>
      <c r="O49" s="792"/>
      <c r="P49" s="691"/>
      <c r="Q49" s="692"/>
      <c r="R49" s="693"/>
      <c r="S49" s="694">
        <f>R49*E46</f>
        <v>0</v>
      </c>
      <c r="T49" s="694"/>
    </row>
    <row r="50" spans="1:20" s="226" customFormat="1" hidden="1">
      <c r="A50" s="645"/>
      <c r="B50" s="644"/>
      <c r="C50" s="691"/>
      <c r="D50" s="644"/>
      <c r="E50" s="713"/>
      <c r="F50" s="690"/>
      <c r="G50" s="794"/>
      <c r="H50" s="794"/>
      <c r="I50" s="690"/>
      <c r="J50" s="790"/>
      <c r="K50" s="794"/>
      <c r="L50" s="795"/>
      <c r="M50" s="791"/>
      <c r="N50" s="794"/>
      <c r="O50" s="792"/>
      <c r="P50" s="691"/>
      <c r="Q50" s="692"/>
      <c r="R50" s="693"/>
      <c r="S50" s="694">
        <f>R50*E46</f>
        <v>0</v>
      </c>
      <c r="T50" s="694"/>
    </row>
    <row r="51" spans="1:20" s="226" customFormat="1" hidden="1">
      <c r="A51" s="645"/>
      <c r="B51" s="644"/>
      <c r="C51" s="691"/>
      <c r="D51" s="644"/>
      <c r="E51" s="713"/>
      <c r="F51" s="690"/>
      <c r="G51" s="794"/>
      <c r="H51" s="794"/>
      <c r="I51" s="690"/>
      <c r="J51" s="790"/>
      <c r="K51" s="794"/>
      <c r="L51" s="795"/>
      <c r="M51" s="791"/>
      <c r="N51" s="794"/>
      <c r="O51" s="792"/>
      <c r="P51" s="691"/>
      <c r="Q51" s="692"/>
      <c r="R51" s="693"/>
      <c r="S51" s="694">
        <f>R51*E46</f>
        <v>0</v>
      </c>
      <c r="T51" s="694"/>
    </row>
    <row r="52" spans="1:20" s="226" customFormat="1" hidden="1">
      <c r="A52" s="645"/>
      <c r="B52" s="644"/>
      <c r="C52" s="691"/>
      <c r="D52" s="644"/>
      <c r="E52" s="713"/>
      <c r="F52" s="690"/>
      <c r="G52" s="794"/>
      <c r="H52" s="794"/>
      <c r="I52" s="690"/>
      <c r="J52" s="790"/>
      <c r="K52" s="794"/>
      <c r="L52" s="795"/>
      <c r="M52" s="791"/>
      <c r="N52" s="794"/>
      <c r="O52" s="792"/>
      <c r="P52" s="691"/>
      <c r="Q52" s="692"/>
      <c r="R52" s="693"/>
      <c r="S52" s="694">
        <f>R52*E46</f>
        <v>0</v>
      </c>
      <c r="T52" s="694"/>
    </row>
    <row r="53" spans="1:20" s="226" customFormat="1" hidden="1">
      <c r="A53" s="645"/>
      <c r="B53" s="644"/>
      <c r="C53" s="691"/>
      <c r="D53" s="644"/>
      <c r="E53" s="713"/>
      <c r="F53" s="690"/>
      <c r="G53" s="794"/>
      <c r="H53" s="794"/>
      <c r="I53" s="690"/>
      <c r="J53" s="790"/>
      <c r="K53" s="794"/>
      <c r="L53" s="795"/>
      <c r="M53" s="791"/>
      <c r="N53" s="794"/>
      <c r="O53" s="792"/>
      <c r="P53" s="691"/>
      <c r="Q53" s="692"/>
      <c r="R53" s="693"/>
      <c r="S53" s="694">
        <f>R53*E46</f>
        <v>0</v>
      </c>
      <c r="T53" s="694"/>
    </row>
    <row r="54" spans="1:20" s="226" customFormat="1" hidden="1">
      <c r="A54" s="645"/>
      <c r="B54" s="644"/>
      <c r="C54" s="691"/>
      <c r="D54" s="644"/>
      <c r="E54" s="713"/>
      <c r="F54" s="690"/>
      <c r="G54" s="794"/>
      <c r="H54" s="794"/>
      <c r="I54" s="690"/>
      <c r="J54" s="790"/>
      <c r="K54" s="794"/>
      <c r="L54" s="795"/>
      <c r="M54" s="791"/>
      <c r="N54" s="794"/>
      <c r="O54" s="792"/>
      <c r="P54" s="691"/>
      <c r="Q54" s="692"/>
      <c r="R54" s="1822"/>
      <c r="S54" s="694">
        <f>R54*E46</f>
        <v>0</v>
      </c>
      <c r="T54" s="694"/>
    </row>
    <row r="55" spans="1:20" s="643" customFormat="1" ht="19.5" customHeight="1">
      <c r="A55" s="669">
        <f>A46+1</f>
        <v>6</v>
      </c>
      <c r="B55" s="631" t="s">
        <v>445</v>
      </c>
      <c r="C55" s="632" t="s">
        <v>448</v>
      </c>
      <c r="D55" s="631" t="s">
        <v>377</v>
      </c>
      <c r="E55" s="633">
        <v>10</v>
      </c>
      <c r="F55" s="634">
        <v>0.34</v>
      </c>
      <c r="G55" s="219">
        <f>F55*E55</f>
        <v>3.4000000000000004</v>
      </c>
      <c r="H55" s="219">
        <f>$H$9*F55</f>
        <v>0.49339283651068755</v>
      </c>
      <c r="I55" s="636">
        <v>0</v>
      </c>
      <c r="J55" s="219">
        <f>E55*I55</f>
        <v>0</v>
      </c>
      <c r="K55" s="219">
        <f>$K$9*I55</f>
        <v>0</v>
      </c>
      <c r="L55" s="220">
        <f>(R55*T55+R56*T56+R57*T57+R58*T58+R59*T59+R60*T60+R61*T61+R62*T62+R63*T63)*L$9</f>
        <v>0.73498338899999993</v>
      </c>
      <c r="M55" s="218">
        <f>H55+K55+L55</f>
        <v>1.2283762255106874</v>
      </c>
      <c r="N55" s="222">
        <f>M55*E55</f>
        <v>12.283762255106874</v>
      </c>
      <c r="O55" s="219">
        <f>E55*L55</f>
        <v>7.3498338899999993</v>
      </c>
      <c r="P55" s="632" t="s">
        <v>447</v>
      </c>
      <c r="Q55" s="639" t="s">
        <v>377</v>
      </c>
      <c r="R55" s="678">
        <v>1</v>
      </c>
      <c r="S55" s="29">
        <f>R55*E55</f>
        <v>10</v>
      </c>
      <c r="T55" s="679">
        <v>0.63</v>
      </c>
    </row>
    <row r="56" spans="1:20" s="226" customFormat="1" ht="12" hidden="1" customHeight="1">
      <c r="A56" s="645"/>
      <c r="B56" s="644"/>
      <c r="C56" s="688"/>
      <c r="D56" s="644"/>
      <c r="E56" s="689"/>
      <c r="F56" s="690"/>
      <c r="G56" s="223"/>
      <c r="H56" s="223"/>
      <c r="I56" s="690"/>
      <c r="J56" s="36"/>
      <c r="K56" s="36"/>
      <c r="L56" s="38"/>
      <c r="M56" s="230"/>
      <c r="N56" s="44"/>
      <c r="O56" s="38"/>
      <c r="P56" s="691"/>
      <c r="Q56" s="692"/>
      <c r="R56" s="693"/>
      <c r="S56" s="42">
        <f>R56*E55</f>
        <v>0</v>
      </c>
      <c r="T56" s="694"/>
    </row>
    <row r="57" spans="1:20" s="226" customFormat="1" ht="12" hidden="1" customHeight="1">
      <c r="A57" s="645"/>
      <c r="B57" s="644"/>
      <c r="C57" s="688"/>
      <c r="D57" s="644"/>
      <c r="E57" s="689"/>
      <c r="F57" s="690"/>
      <c r="G57" s="223"/>
      <c r="H57" s="223"/>
      <c r="I57" s="690"/>
      <c r="J57" s="36"/>
      <c r="K57" s="36"/>
      <c r="L57" s="38"/>
      <c r="M57" s="230"/>
      <c r="N57" s="44"/>
      <c r="O57" s="38"/>
      <c r="P57" s="691"/>
      <c r="Q57" s="692"/>
      <c r="R57" s="693"/>
      <c r="S57" s="42">
        <f>R57*E55</f>
        <v>0</v>
      </c>
      <c r="T57" s="694"/>
    </row>
    <row r="58" spans="1:20" s="226" customFormat="1" ht="12" hidden="1" customHeight="1">
      <c r="A58" s="645"/>
      <c r="B58" s="644"/>
      <c r="C58" s="688"/>
      <c r="D58" s="644"/>
      <c r="E58" s="689"/>
      <c r="F58" s="690"/>
      <c r="G58" s="223"/>
      <c r="H58" s="223"/>
      <c r="I58" s="690"/>
      <c r="J58" s="36"/>
      <c r="K58" s="36"/>
      <c r="L58" s="38"/>
      <c r="M58" s="230"/>
      <c r="N58" s="44"/>
      <c r="O58" s="38"/>
      <c r="P58" s="691"/>
      <c r="Q58" s="692"/>
      <c r="R58" s="693"/>
      <c r="S58" s="42">
        <f>R58*E55</f>
        <v>0</v>
      </c>
      <c r="T58" s="694"/>
    </row>
    <row r="59" spans="1:20" s="226" customFormat="1" ht="12" hidden="1" customHeight="1">
      <c r="A59" s="645"/>
      <c r="B59" s="644"/>
      <c r="C59" s="688"/>
      <c r="D59" s="644"/>
      <c r="E59" s="689"/>
      <c r="F59" s="690"/>
      <c r="G59" s="223"/>
      <c r="H59" s="223"/>
      <c r="I59" s="690"/>
      <c r="J59" s="36"/>
      <c r="K59" s="36"/>
      <c r="L59" s="38"/>
      <c r="M59" s="230"/>
      <c r="N59" s="44"/>
      <c r="O59" s="38"/>
      <c r="P59" s="691"/>
      <c r="Q59" s="692"/>
      <c r="R59" s="693"/>
      <c r="S59" s="42">
        <f>R59*E55</f>
        <v>0</v>
      </c>
      <c r="T59" s="694"/>
    </row>
    <row r="60" spans="1:20" s="226" customFormat="1" ht="12" hidden="1" customHeight="1">
      <c r="A60" s="645"/>
      <c r="B60" s="644"/>
      <c r="C60" s="688"/>
      <c r="D60" s="644"/>
      <c r="E60" s="689"/>
      <c r="F60" s="690"/>
      <c r="G60" s="223"/>
      <c r="H60" s="223"/>
      <c r="I60" s="690"/>
      <c r="J60" s="36"/>
      <c r="K60" s="36"/>
      <c r="L60" s="38"/>
      <c r="M60" s="230"/>
      <c r="N60" s="44"/>
      <c r="O60" s="38"/>
      <c r="P60" s="691"/>
      <c r="Q60" s="692"/>
      <c r="R60" s="693"/>
      <c r="S60" s="42">
        <f>R60*E55</f>
        <v>0</v>
      </c>
      <c r="T60" s="694"/>
    </row>
    <row r="61" spans="1:20" s="226" customFormat="1" ht="12" hidden="1" customHeight="1">
      <c r="A61" s="645"/>
      <c r="B61" s="644"/>
      <c r="C61" s="688"/>
      <c r="D61" s="644"/>
      <c r="E61" s="689"/>
      <c r="F61" s="690"/>
      <c r="G61" s="223"/>
      <c r="H61" s="223"/>
      <c r="I61" s="690"/>
      <c r="J61" s="36"/>
      <c r="K61" s="36"/>
      <c r="L61" s="38"/>
      <c r="M61" s="230"/>
      <c r="N61" s="44"/>
      <c r="O61" s="38"/>
      <c r="P61" s="691"/>
      <c r="Q61" s="692"/>
      <c r="R61" s="693"/>
      <c r="S61" s="42">
        <f>R61*E55</f>
        <v>0</v>
      </c>
      <c r="T61" s="694"/>
    </row>
    <row r="62" spans="1:20" s="226" customFormat="1" ht="12" hidden="1" customHeight="1">
      <c r="A62" s="645"/>
      <c r="B62" s="644"/>
      <c r="C62" s="688"/>
      <c r="D62" s="644"/>
      <c r="E62" s="689"/>
      <c r="F62" s="690"/>
      <c r="G62" s="223"/>
      <c r="H62" s="223"/>
      <c r="I62" s="690"/>
      <c r="J62" s="36"/>
      <c r="K62" s="36"/>
      <c r="L62" s="38"/>
      <c r="M62" s="230"/>
      <c r="N62" s="44"/>
      <c r="O62" s="38"/>
      <c r="P62" s="691"/>
      <c r="Q62" s="692"/>
      <c r="R62" s="693"/>
      <c r="S62" s="42">
        <f>R62*E55</f>
        <v>0</v>
      </c>
      <c r="T62" s="694"/>
    </row>
    <row r="63" spans="1:20" s="226" customFormat="1" hidden="1">
      <c r="A63" s="645"/>
      <c r="B63" s="644"/>
      <c r="C63" s="688"/>
      <c r="D63" s="644"/>
      <c r="E63" s="689"/>
      <c r="F63" s="690"/>
      <c r="G63" s="653"/>
      <c r="H63" s="653"/>
      <c r="I63" s="690"/>
      <c r="J63" s="31"/>
      <c r="K63" s="31"/>
      <c r="L63" s="38"/>
      <c r="M63" s="230"/>
      <c r="N63" s="44"/>
      <c r="O63" s="38"/>
      <c r="P63" s="691"/>
      <c r="Q63" s="692"/>
      <c r="R63" s="693"/>
      <c r="S63" s="33">
        <f>R63*E55</f>
        <v>0</v>
      </c>
      <c r="T63" s="694"/>
    </row>
    <row r="64" spans="1:20" s="226" customFormat="1" ht="18.75" customHeight="1">
      <c r="A64" s="669">
        <f>A55+1</f>
        <v>7</v>
      </c>
      <c r="B64" s="227"/>
      <c r="C64" s="677" t="s">
        <v>1197</v>
      </c>
      <c r="D64" s="227" t="s">
        <v>377</v>
      </c>
      <c r="E64" s="684">
        <v>10</v>
      </c>
      <c r="F64" s="685">
        <v>0</v>
      </c>
      <c r="G64" s="219">
        <f>F64*E64</f>
        <v>0</v>
      </c>
      <c r="H64" s="219">
        <f>F64*$H$9</f>
        <v>0</v>
      </c>
      <c r="I64" s="685">
        <v>0</v>
      </c>
      <c r="J64" s="219">
        <f>I64*E64</f>
        <v>0</v>
      </c>
      <c r="K64" s="219">
        <f>$K$9*I64</f>
        <v>0</v>
      </c>
      <c r="L64" s="637">
        <f>(R64*T64+R65*T65+R66*T66+R67*T67+R68*T68+R69*T69+R70*T70+R71*T71+R72*T72)*L$9</f>
        <v>0.11666402999999999</v>
      </c>
      <c r="M64" s="218">
        <f>H64+K64+L64</f>
        <v>0.11666402999999999</v>
      </c>
      <c r="N64" s="222">
        <f>M64*E64</f>
        <v>1.1666402999999999</v>
      </c>
      <c r="O64" s="219">
        <f>E64*L64</f>
        <v>1.1666402999999999</v>
      </c>
      <c r="P64" s="686" t="s">
        <v>434</v>
      </c>
      <c r="Q64" s="228" t="s">
        <v>377</v>
      </c>
      <c r="R64" s="687">
        <v>1</v>
      </c>
      <c r="S64" s="29">
        <f>R64*E64</f>
        <v>10</v>
      </c>
      <c r="T64" s="229">
        <v>0.1</v>
      </c>
    </row>
    <row r="65" spans="1:20" s="226" customFormat="1" hidden="1">
      <c r="A65" s="645"/>
      <c r="B65" s="644"/>
      <c r="C65" s="688"/>
      <c r="D65" s="644"/>
      <c r="E65" s="689"/>
      <c r="F65" s="690"/>
      <c r="G65" s="223"/>
      <c r="H65" s="223"/>
      <c r="I65" s="690"/>
      <c r="J65" s="36"/>
      <c r="K65" s="36"/>
      <c r="L65" s="879"/>
      <c r="M65" s="230"/>
      <c r="N65" s="44"/>
      <c r="O65" s="38"/>
      <c r="P65" s="691"/>
      <c r="Q65" s="692"/>
      <c r="R65" s="693"/>
      <c r="S65" s="42">
        <f>R65*E64</f>
        <v>0</v>
      </c>
      <c r="T65" s="694"/>
    </row>
    <row r="66" spans="1:20" s="226" customFormat="1" hidden="1">
      <c r="A66" s="645"/>
      <c r="B66" s="644"/>
      <c r="C66" s="688"/>
      <c r="D66" s="644"/>
      <c r="E66" s="689"/>
      <c r="F66" s="690"/>
      <c r="G66" s="223"/>
      <c r="H66" s="223"/>
      <c r="I66" s="690"/>
      <c r="J66" s="36"/>
      <c r="K66" s="36"/>
      <c r="L66" s="879"/>
      <c r="M66" s="230"/>
      <c r="N66" s="44"/>
      <c r="O66" s="38"/>
      <c r="P66" s="691"/>
      <c r="Q66" s="692"/>
      <c r="R66" s="693"/>
      <c r="S66" s="42">
        <f>R66*E64</f>
        <v>0</v>
      </c>
      <c r="T66" s="694"/>
    </row>
    <row r="67" spans="1:20" s="226" customFormat="1" hidden="1">
      <c r="A67" s="645"/>
      <c r="B67" s="644"/>
      <c r="C67" s="688"/>
      <c r="D67" s="644"/>
      <c r="E67" s="689"/>
      <c r="F67" s="690"/>
      <c r="G67" s="223"/>
      <c r="H67" s="223"/>
      <c r="I67" s="690"/>
      <c r="J67" s="36"/>
      <c r="K67" s="36"/>
      <c r="L67" s="879"/>
      <c r="M67" s="230"/>
      <c r="N67" s="44"/>
      <c r="O67" s="38"/>
      <c r="P67" s="691"/>
      <c r="Q67" s="692"/>
      <c r="R67" s="693"/>
      <c r="S67" s="42">
        <f>R67*E64</f>
        <v>0</v>
      </c>
      <c r="T67" s="694"/>
    </row>
    <row r="68" spans="1:20" s="226" customFormat="1" hidden="1">
      <c r="A68" s="645"/>
      <c r="B68" s="644"/>
      <c r="C68" s="688"/>
      <c r="D68" s="644"/>
      <c r="E68" s="689"/>
      <c r="F68" s="690"/>
      <c r="G68" s="223"/>
      <c r="H68" s="223"/>
      <c r="I68" s="690"/>
      <c r="J68" s="36"/>
      <c r="K68" s="36"/>
      <c r="L68" s="879"/>
      <c r="M68" s="230"/>
      <c r="N68" s="44"/>
      <c r="O68" s="38"/>
      <c r="P68" s="691"/>
      <c r="Q68" s="692"/>
      <c r="R68" s="693"/>
      <c r="S68" s="42">
        <f>R68*E64</f>
        <v>0</v>
      </c>
      <c r="T68" s="694"/>
    </row>
    <row r="69" spans="1:20" s="226" customFormat="1" hidden="1">
      <c r="A69" s="645"/>
      <c r="B69" s="644"/>
      <c r="C69" s="688"/>
      <c r="D69" s="644"/>
      <c r="E69" s="689"/>
      <c r="F69" s="690"/>
      <c r="G69" s="223"/>
      <c r="H69" s="223"/>
      <c r="I69" s="690"/>
      <c r="J69" s="36"/>
      <c r="K69" s="36"/>
      <c r="L69" s="879"/>
      <c r="M69" s="230"/>
      <c r="N69" s="44"/>
      <c r="O69" s="38"/>
      <c r="P69" s="691"/>
      <c r="Q69" s="692"/>
      <c r="R69" s="693"/>
      <c r="S69" s="42">
        <f>R69*E64</f>
        <v>0</v>
      </c>
      <c r="T69" s="694"/>
    </row>
    <row r="70" spans="1:20" s="226" customFormat="1" hidden="1">
      <c r="A70" s="645"/>
      <c r="B70" s="644"/>
      <c r="C70" s="688"/>
      <c r="D70" s="644"/>
      <c r="E70" s="689"/>
      <c r="F70" s="690"/>
      <c r="G70" s="223"/>
      <c r="H70" s="223"/>
      <c r="I70" s="690"/>
      <c r="J70" s="36"/>
      <c r="K70" s="36"/>
      <c r="L70" s="879"/>
      <c r="M70" s="230"/>
      <c r="N70" s="44"/>
      <c r="O70" s="38"/>
      <c r="P70" s="691"/>
      <c r="Q70" s="692"/>
      <c r="R70" s="693"/>
      <c r="S70" s="42">
        <f>R70*E64</f>
        <v>0</v>
      </c>
      <c r="T70" s="694"/>
    </row>
    <row r="71" spans="1:20" s="226" customFormat="1" hidden="1">
      <c r="A71" s="645"/>
      <c r="B71" s="644"/>
      <c r="C71" s="688"/>
      <c r="D71" s="644"/>
      <c r="E71" s="689"/>
      <c r="F71" s="690"/>
      <c r="G71" s="223"/>
      <c r="H71" s="223"/>
      <c r="I71" s="690"/>
      <c r="J71" s="36"/>
      <c r="K71" s="36"/>
      <c r="L71" s="879"/>
      <c r="M71" s="230"/>
      <c r="N71" s="44"/>
      <c r="O71" s="38"/>
      <c r="P71" s="691"/>
      <c r="Q71" s="692"/>
      <c r="R71" s="693"/>
      <c r="S71" s="42">
        <f>R71*E64</f>
        <v>0</v>
      </c>
      <c r="T71" s="694"/>
    </row>
    <row r="72" spans="1:20" s="226" customFormat="1" hidden="1">
      <c r="A72" s="645"/>
      <c r="B72" s="644"/>
      <c r="C72" s="688"/>
      <c r="D72" s="644"/>
      <c r="E72" s="689"/>
      <c r="F72" s="690"/>
      <c r="G72" s="653"/>
      <c r="H72" s="653"/>
      <c r="I72" s="690"/>
      <c r="J72" s="36"/>
      <c r="K72" s="36"/>
      <c r="L72" s="879"/>
      <c r="M72" s="230"/>
      <c r="N72" s="44"/>
      <c r="O72" s="38"/>
      <c r="P72" s="691"/>
      <c r="Q72" s="692"/>
      <c r="R72" s="693"/>
      <c r="S72" s="33">
        <f>R72*E64</f>
        <v>0</v>
      </c>
      <c r="T72" s="694"/>
    </row>
    <row r="73" spans="1:20" s="226" customFormat="1" ht="18" customHeight="1">
      <c r="A73" s="669">
        <f>A64+1</f>
        <v>8</v>
      </c>
      <c r="B73" s="227"/>
      <c r="C73" s="677" t="s">
        <v>435</v>
      </c>
      <c r="D73" s="227" t="s">
        <v>377</v>
      </c>
      <c r="E73" s="684">
        <v>5</v>
      </c>
      <c r="F73" s="685">
        <v>0</v>
      </c>
      <c r="G73" s="219">
        <f>F73*E73</f>
        <v>0</v>
      </c>
      <c r="H73" s="219">
        <f>F73*$H$9</f>
        <v>0</v>
      </c>
      <c r="I73" s="685">
        <v>0</v>
      </c>
      <c r="J73" s="219">
        <f>I73*E73</f>
        <v>0</v>
      </c>
      <c r="K73" s="219">
        <f>$K$9*I73</f>
        <v>0</v>
      </c>
      <c r="L73" s="637">
        <f>(R73*T73+R74*T74+R75*T75+R76*T76+R77*T77+R78*T78+R79*T79+R80*T80+R81*T81)*L$9</f>
        <v>0.11666402999999999</v>
      </c>
      <c r="M73" s="218">
        <f>H73+K73+L73</f>
        <v>0.11666402999999999</v>
      </c>
      <c r="N73" s="222">
        <f>M73*E73</f>
        <v>0.58332014999999993</v>
      </c>
      <c r="O73" s="219">
        <f>E73*L73</f>
        <v>0.58332014999999993</v>
      </c>
      <c r="P73" s="686" t="s">
        <v>434</v>
      </c>
      <c r="Q73" s="228" t="s">
        <v>377</v>
      </c>
      <c r="R73" s="687">
        <v>1</v>
      </c>
      <c r="S73" s="641">
        <f>R73*E73</f>
        <v>5</v>
      </c>
      <c r="T73" s="229">
        <v>0.1</v>
      </c>
    </row>
    <row r="74" spans="1:20" s="226" customFormat="1" hidden="1">
      <c r="A74" s="645"/>
      <c r="B74" s="644"/>
      <c r="C74" s="688"/>
      <c r="D74" s="644"/>
      <c r="E74" s="689"/>
      <c r="F74" s="690"/>
      <c r="G74" s="223"/>
      <c r="H74" s="223"/>
      <c r="I74" s="690"/>
      <c r="J74" s="36"/>
      <c r="K74" s="36"/>
      <c r="L74" s="879"/>
      <c r="M74" s="230"/>
      <c r="N74" s="44"/>
      <c r="O74" s="38"/>
      <c r="P74" s="691"/>
      <c r="Q74" s="692"/>
      <c r="R74" s="693"/>
      <c r="S74" s="42">
        <f>R74*E73</f>
        <v>0</v>
      </c>
      <c r="T74" s="694"/>
    </row>
    <row r="75" spans="1:20" s="226" customFormat="1" hidden="1">
      <c r="A75" s="645"/>
      <c r="B75" s="644"/>
      <c r="C75" s="688"/>
      <c r="D75" s="644"/>
      <c r="E75" s="689"/>
      <c r="F75" s="690"/>
      <c r="G75" s="223"/>
      <c r="H75" s="223"/>
      <c r="I75" s="690"/>
      <c r="J75" s="36"/>
      <c r="K75" s="36"/>
      <c r="L75" s="879"/>
      <c r="M75" s="230"/>
      <c r="N75" s="44"/>
      <c r="O75" s="38"/>
      <c r="P75" s="691"/>
      <c r="Q75" s="692"/>
      <c r="R75" s="693"/>
      <c r="S75" s="42">
        <f>R75*E73</f>
        <v>0</v>
      </c>
      <c r="T75" s="694"/>
    </row>
    <row r="76" spans="1:20" s="226" customFormat="1" hidden="1">
      <c r="A76" s="645"/>
      <c r="B76" s="644"/>
      <c r="C76" s="688"/>
      <c r="D76" s="644"/>
      <c r="E76" s="689"/>
      <c r="F76" s="690"/>
      <c r="G76" s="223"/>
      <c r="H76" s="223"/>
      <c r="I76" s="690"/>
      <c r="J76" s="36"/>
      <c r="K76" s="36"/>
      <c r="L76" s="879"/>
      <c r="M76" s="230"/>
      <c r="N76" s="44"/>
      <c r="O76" s="38"/>
      <c r="P76" s="691"/>
      <c r="Q76" s="692"/>
      <c r="R76" s="693"/>
      <c r="S76" s="42">
        <f>R76*E73</f>
        <v>0</v>
      </c>
      <c r="T76" s="694"/>
    </row>
    <row r="77" spans="1:20" s="226" customFormat="1" hidden="1">
      <c r="A77" s="645"/>
      <c r="B77" s="644"/>
      <c r="C77" s="688"/>
      <c r="D77" s="644"/>
      <c r="E77" s="689"/>
      <c r="F77" s="690"/>
      <c r="G77" s="223"/>
      <c r="H77" s="223"/>
      <c r="I77" s="690"/>
      <c r="J77" s="36"/>
      <c r="K77" s="36"/>
      <c r="L77" s="879"/>
      <c r="M77" s="230"/>
      <c r="N77" s="44"/>
      <c r="O77" s="38"/>
      <c r="P77" s="691"/>
      <c r="Q77" s="692"/>
      <c r="R77" s="693"/>
      <c r="S77" s="42">
        <f>R77*E73</f>
        <v>0</v>
      </c>
      <c r="T77" s="694"/>
    </row>
    <row r="78" spans="1:20" s="226" customFormat="1" hidden="1">
      <c r="A78" s="645"/>
      <c r="B78" s="644"/>
      <c r="C78" s="688"/>
      <c r="D78" s="644"/>
      <c r="E78" s="689"/>
      <c r="F78" s="690"/>
      <c r="G78" s="223"/>
      <c r="H78" s="223"/>
      <c r="I78" s="690"/>
      <c r="J78" s="36"/>
      <c r="K78" s="36"/>
      <c r="L78" s="879"/>
      <c r="M78" s="230"/>
      <c r="N78" s="44"/>
      <c r="O78" s="38"/>
      <c r="P78" s="691"/>
      <c r="Q78" s="692"/>
      <c r="R78" s="693"/>
      <c r="S78" s="42">
        <f>R78*E73</f>
        <v>0</v>
      </c>
      <c r="T78" s="694"/>
    </row>
    <row r="79" spans="1:20" s="226" customFormat="1" hidden="1">
      <c r="A79" s="645"/>
      <c r="B79" s="644"/>
      <c r="C79" s="688"/>
      <c r="D79" s="644"/>
      <c r="E79" s="689"/>
      <c r="F79" s="690"/>
      <c r="G79" s="223"/>
      <c r="H79" s="223"/>
      <c r="I79" s="690"/>
      <c r="J79" s="36"/>
      <c r="K79" s="36"/>
      <c r="L79" s="879"/>
      <c r="M79" s="230"/>
      <c r="N79" s="44"/>
      <c r="O79" s="38"/>
      <c r="P79" s="691"/>
      <c r="Q79" s="692"/>
      <c r="R79" s="693"/>
      <c r="S79" s="42">
        <f>R79*E73</f>
        <v>0</v>
      </c>
      <c r="T79" s="694"/>
    </row>
    <row r="80" spans="1:20" s="226" customFormat="1" hidden="1">
      <c r="A80" s="645"/>
      <c r="B80" s="644"/>
      <c r="C80" s="688"/>
      <c r="D80" s="644"/>
      <c r="E80" s="689"/>
      <c r="F80" s="690"/>
      <c r="G80" s="223"/>
      <c r="H80" s="223"/>
      <c r="I80" s="690"/>
      <c r="J80" s="36"/>
      <c r="K80" s="36"/>
      <c r="L80" s="879"/>
      <c r="M80" s="230"/>
      <c r="N80" s="44"/>
      <c r="O80" s="38"/>
      <c r="P80" s="691"/>
      <c r="Q80" s="692"/>
      <c r="R80" s="693"/>
      <c r="S80" s="42">
        <f>R80*E73</f>
        <v>0</v>
      </c>
      <c r="T80" s="694"/>
    </row>
    <row r="81" spans="1:20" s="226" customFormat="1" hidden="1">
      <c r="A81" s="645"/>
      <c r="B81" s="644"/>
      <c r="C81" s="688"/>
      <c r="D81" s="644"/>
      <c r="E81" s="689"/>
      <c r="F81" s="690"/>
      <c r="G81" s="653"/>
      <c r="H81" s="653"/>
      <c r="I81" s="690"/>
      <c r="J81" s="36"/>
      <c r="K81" s="36"/>
      <c r="L81" s="879"/>
      <c r="M81" s="230"/>
      <c r="N81" s="44"/>
      <c r="O81" s="38"/>
      <c r="P81" s="691"/>
      <c r="Q81" s="692"/>
      <c r="R81" s="693"/>
      <c r="S81" s="33">
        <f>R81*E73</f>
        <v>0</v>
      </c>
      <c r="T81" s="694"/>
    </row>
    <row r="82" spans="1:20" s="226" customFormat="1" ht="27.75" customHeight="1">
      <c r="A82" s="669">
        <f>A73+1</f>
        <v>9</v>
      </c>
      <c r="B82" s="227" t="s">
        <v>439</v>
      </c>
      <c r="C82" s="677" t="s">
        <v>469</v>
      </c>
      <c r="D82" s="227" t="s">
        <v>393</v>
      </c>
      <c r="E82" s="684">
        <v>200</v>
      </c>
      <c r="F82" s="685">
        <v>0.41</v>
      </c>
      <c r="G82" s="219">
        <f>F82*E82</f>
        <v>82</v>
      </c>
      <c r="H82" s="219">
        <f>$H$9*F82</f>
        <v>0.59497371461582904</v>
      </c>
      <c r="I82" s="685">
        <v>0</v>
      </c>
      <c r="J82" s="219">
        <f>E82*I82</f>
        <v>0</v>
      </c>
      <c r="K82" s="219">
        <f>$K$9*I82</f>
        <v>0</v>
      </c>
      <c r="L82" s="220">
        <f>(R82*T82+R83*T83+R84*T84+R85*T85+R86*T86+R87*T87+R88*T88+R89*T89+R90*T90)*L$9</f>
        <v>0.37075828733999994</v>
      </c>
      <c r="M82" s="218">
        <f>H82+K82+L82</f>
        <v>0.96573200195582898</v>
      </c>
      <c r="N82" s="222">
        <f>M82*E82</f>
        <v>193.1464003911658</v>
      </c>
      <c r="O82" s="219">
        <f>E82*L82</f>
        <v>74.151657467999982</v>
      </c>
      <c r="P82" s="686" t="s">
        <v>441</v>
      </c>
      <c r="Q82" s="228" t="s">
        <v>393</v>
      </c>
      <c r="R82" s="687">
        <v>1</v>
      </c>
      <c r="S82" s="29">
        <f>R82*E82</f>
        <v>200</v>
      </c>
      <c r="T82" s="715">
        <f>45.4*0.007</f>
        <v>0.31779999999999997</v>
      </c>
    </row>
    <row r="83" spans="1:20" s="226" customFormat="1" ht="15.75" hidden="1" customHeight="1">
      <c r="A83" s="645"/>
      <c r="B83" s="644"/>
      <c r="C83" s="688"/>
      <c r="D83" s="644"/>
      <c r="E83" s="689"/>
      <c r="F83" s="690"/>
      <c r="G83" s="223"/>
      <c r="H83" s="223"/>
      <c r="I83" s="690"/>
      <c r="J83" s="36"/>
      <c r="K83" s="36"/>
      <c r="L83" s="38"/>
      <c r="M83" s="230"/>
      <c r="N83" s="44"/>
      <c r="O83" s="38"/>
      <c r="P83" s="691"/>
      <c r="Q83" s="692"/>
      <c r="R83" s="693"/>
      <c r="S83" s="42">
        <f>R83*E82</f>
        <v>0</v>
      </c>
      <c r="T83" s="694"/>
    </row>
    <row r="84" spans="1:20" s="226" customFormat="1" ht="12" hidden="1" customHeight="1">
      <c r="A84" s="645"/>
      <c r="B84" s="644"/>
      <c r="C84" s="688"/>
      <c r="D84" s="644"/>
      <c r="E84" s="689"/>
      <c r="F84" s="690"/>
      <c r="G84" s="223"/>
      <c r="H84" s="223"/>
      <c r="I84" s="690"/>
      <c r="J84" s="36"/>
      <c r="K84" s="36"/>
      <c r="L84" s="38"/>
      <c r="M84" s="230"/>
      <c r="N84" s="44"/>
      <c r="O84" s="38"/>
      <c r="P84" s="691"/>
      <c r="Q84" s="692"/>
      <c r="R84" s="693"/>
      <c r="S84" s="42">
        <f>R84*E82</f>
        <v>0</v>
      </c>
      <c r="T84" s="694"/>
    </row>
    <row r="85" spans="1:20" s="226" customFormat="1" ht="12" hidden="1" customHeight="1">
      <c r="A85" s="645"/>
      <c r="B85" s="644"/>
      <c r="C85" s="688"/>
      <c r="D85" s="644"/>
      <c r="E85" s="689"/>
      <c r="F85" s="690"/>
      <c r="G85" s="223"/>
      <c r="H85" s="223"/>
      <c r="I85" s="690"/>
      <c r="J85" s="36"/>
      <c r="K85" s="36"/>
      <c r="L85" s="38"/>
      <c r="M85" s="230"/>
      <c r="N85" s="44"/>
      <c r="O85" s="38"/>
      <c r="P85" s="691"/>
      <c r="Q85" s="692"/>
      <c r="R85" s="693"/>
      <c r="S85" s="42">
        <f>R85*E82</f>
        <v>0</v>
      </c>
      <c r="T85" s="694"/>
    </row>
    <row r="86" spans="1:20" s="226" customFormat="1" ht="12" hidden="1" customHeight="1">
      <c r="A86" s="645"/>
      <c r="B86" s="644"/>
      <c r="C86" s="688"/>
      <c r="D86" s="644"/>
      <c r="E86" s="689"/>
      <c r="F86" s="690"/>
      <c r="G86" s="223"/>
      <c r="H86" s="223"/>
      <c r="I86" s="690"/>
      <c r="J86" s="36"/>
      <c r="K86" s="36"/>
      <c r="L86" s="38"/>
      <c r="M86" s="230"/>
      <c r="N86" s="44"/>
      <c r="O86" s="38"/>
      <c r="P86" s="691"/>
      <c r="Q86" s="692"/>
      <c r="R86" s="693"/>
      <c r="S86" s="42">
        <f>R86*E82</f>
        <v>0</v>
      </c>
      <c r="T86" s="694"/>
    </row>
    <row r="87" spans="1:20" s="226" customFormat="1" ht="12" hidden="1" customHeight="1">
      <c r="A87" s="645"/>
      <c r="B87" s="644"/>
      <c r="C87" s="688"/>
      <c r="D87" s="644"/>
      <c r="E87" s="689"/>
      <c r="F87" s="690"/>
      <c r="G87" s="223"/>
      <c r="H87" s="223"/>
      <c r="I87" s="690"/>
      <c r="J87" s="36"/>
      <c r="K87" s="36"/>
      <c r="L87" s="38"/>
      <c r="M87" s="230"/>
      <c r="N87" s="44"/>
      <c r="O87" s="38"/>
      <c r="P87" s="691"/>
      <c r="Q87" s="692"/>
      <c r="R87" s="693"/>
      <c r="S87" s="42">
        <f>R87*E82</f>
        <v>0</v>
      </c>
      <c r="T87" s="694"/>
    </row>
    <row r="88" spans="1:20" s="226" customFormat="1" ht="12" hidden="1" customHeight="1">
      <c r="A88" s="645"/>
      <c r="B88" s="644"/>
      <c r="C88" s="688"/>
      <c r="D88" s="644"/>
      <c r="E88" s="689"/>
      <c r="F88" s="690"/>
      <c r="G88" s="223"/>
      <c r="H88" s="223"/>
      <c r="I88" s="690"/>
      <c r="J88" s="36"/>
      <c r="K88" s="36"/>
      <c r="L88" s="38"/>
      <c r="M88" s="230"/>
      <c r="N88" s="44"/>
      <c r="O88" s="38"/>
      <c r="P88" s="691"/>
      <c r="Q88" s="692"/>
      <c r="R88" s="693"/>
      <c r="S88" s="42">
        <f>R88*E82</f>
        <v>0</v>
      </c>
      <c r="T88" s="694"/>
    </row>
    <row r="89" spans="1:20" s="226" customFormat="1" ht="12" hidden="1" customHeight="1">
      <c r="A89" s="645"/>
      <c r="B89" s="644"/>
      <c r="C89" s="688"/>
      <c r="D89" s="644"/>
      <c r="E89" s="689"/>
      <c r="F89" s="690"/>
      <c r="G89" s="223"/>
      <c r="H89" s="223"/>
      <c r="I89" s="690"/>
      <c r="J89" s="36"/>
      <c r="K89" s="36"/>
      <c r="L89" s="38"/>
      <c r="M89" s="230"/>
      <c r="N89" s="44"/>
      <c r="O89" s="38"/>
      <c r="P89" s="691"/>
      <c r="Q89" s="692"/>
      <c r="R89" s="693"/>
      <c r="S89" s="42">
        <f>R89*E82</f>
        <v>0</v>
      </c>
      <c r="T89" s="694"/>
    </row>
    <row r="90" spans="1:20" s="226" customFormat="1" hidden="1">
      <c r="A90" s="645"/>
      <c r="B90" s="644"/>
      <c r="C90" s="688"/>
      <c r="D90" s="644"/>
      <c r="E90" s="689"/>
      <c r="F90" s="690"/>
      <c r="G90" s="653"/>
      <c r="H90" s="653"/>
      <c r="I90" s="690"/>
      <c r="J90" s="31"/>
      <c r="K90" s="31"/>
      <c r="L90" s="38"/>
      <c r="M90" s="230"/>
      <c r="N90" s="44"/>
      <c r="O90" s="38"/>
      <c r="P90" s="691"/>
      <c r="Q90" s="692"/>
      <c r="R90" s="693"/>
      <c r="S90" s="33">
        <f>R90*E82</f>
        <v>0</v>
      </c>
      <c r="T90" s="694"/>
    </row>
    <row r="91" spans="1:20" s="226" customFormat="1" ht="27.75" customHeight="1">
      <c r="A91" s="669">
        <f>A82+1</f>
        <v>10</v>
      </c>
      <c r="B91" s="227" t="s">
        <v>439</v>
      </c>
      <c r="C91" s="677" t="s">
        <v>472</v>
      </c>
      <c r="D91" s="227" t="s">
        <v>393</v>
      </c>
      <c r="E91" s="684">
        <v>5</v>
      </c>
      <c r="F91" s="685">
        <v>0.41</v>
      </c>
      <c r="G91" s="219">
        <f>F91*E91</f>
        <v>2.0499999999999998</v>
      </c>
      <c r="H91" s="219">
        <f>$H$9*F91</f>
        <v>0.59497371461582904</v>
      </c>
      <c r="I91" s="685">
        <v>0</v>
      </c>
      <c r="J91" s="219">
        <f>E91*I91</f>
        <v>0</v>
      </c>
      <c r="K91" s="219">
        <f>$K$9*I91</f>
        <v>0</v>
      </c>
      <c r="L91" s="220">
        <f>(R91*T91+R92*T92+R93*T93+R94*T94+R95*T95+R96*T96+R97*T97+R98*T98+R99*T99)*L$9</f>
        <v>1.4699667779999999</v>
      </c>
      <c r="M91" s="218">
        <f>H91+K91+L91</f>
        <v>2.064940492615829</v>
      </c>
      <c r="N91" s="222">
        <f>M91*E91</f>
        <v>10.324702463079145</v>
      </c>
      <c r="O91" s="219">
        <f>E91*L91</f>
        <v>7.3498338899999993</v>
      </c>
      <c r="P91" s="686" t="s">
        <v>441</v>
      </c>
      <c r="Q91" s="228" t="s">
        <v>393</v>
      </c>
      <c r="R91" s="687">
        <v>1</v>
      </c>
      <c r="S91" s="29">
        <f>R91*E91</f>
        <v>5</v>
      </c>
      <c r="T91" s="715">
        <f>180*0.007</f>
        <v>1.26</v>
      </c>
    </row>
    <row r="92" spans="1:20" s="226" customFormat="1" ht="15.75" hidden="1" customHeight="1">
      <c r="A92" s="645"/>
      <c r="B92" s="644"/>
      <c r="C92" s="688"/>
      <c r="D92" s="644"/>
      <c r="E92" s="689"/>
      <c r="F92" s="690"/>
      <c r="G92" s="223"/>
      <c r="H92" s="223"/>
      <c r="I92" s="690"/>
      <c r="J92" s="36"/>
      <c r="K92" s="36"/>
      <c r="L92" s="38"/>
      <c r="M92" s="230"/>
      <c r="N92" s="44"/>
      <c r="O92" s="38"/>
      <c r="P92" s="691"/>
      <c r="Q92" s="692"/>
      <c r="R92" s="693"/>
      <c r="S92" s="42">
        <f>R92*E91</f>
        <v>0</v>
      </c>
      <c r="T92" s="694"/>
    </row>
    <row r="93" spans="1:20" s="226" customFormat="1" ht="12" hidden="1" customHeight="1">
      <c r="A93" s="645"/>
      <c r="B93" s="644"/>
      <c r="C93" s="688"/>
      <c r="D93" s="644"/>
      <c r="E93" s="689"/>
      <c r="F93" s="690"/>
      <c r="G93" s="223"/>
      <c r="H93" s="223"/>
      <c r="I93" s="690"/>
      <c r="J93" s="36"/>
      <c r="K93" s="36"/>
      <c r="L93" s="38"/>
      <c r="M93" s="230"/>
      <c r="N93" s="44"/>
      <c r="O93" s="38"/>
      <c r="P93" s="691"/>
      <c r="Q93" s="692"/>
      <c r="R93" s="693"/>
      <c r="S93" s="42">
        <f>R93*E91</f>
        <v>0</v>
      </c>
      <c r="T93" s="694"/>
    </row>
    <row r="94" spans="1:20" s="226" customFormat="1" ht="12" hidden="1" customHeight="1">
      <c r="A94" s="645"/>
      <c r="B94" s="644"/>
      <c r="C94" s="688"/>
      <c r="D94" s="644"/>
      <c r="E94" s="689"/>
      <c r="F94" s="690"/>
      <c r="G94" s="223"/>
      <c r="H94" s="223"/>
      <c r="I94" s="690"/>
      <c r="J94" s="36"/>
      <c r="K94" s="36"/>
      <c r="L94" s="38"/>
      <c r="M94" s="230"/>
      <c r="N94" s="44"/>
      <c r="O94" s="38"/>
      <c r="P94" s="691"/>
      <c r="Q94" s="692"/>
      <c r="R94" s="693"/>
      <c r="S94" s="42">
        <f>R94*E91</f>
        <v>0</v>
      </c>
      <c r="T94" s="694"/>
    </row>
    <row r="95" spans="1:20" s="226" customFormat="1" ht="12" hidden="1" customHeight="1">
      <c r="A95" s="645"/>
      <c r="B95" s="644"/>
      <c r="C95" s="688"/>
      <c r="D95" s="644"/>
      <c r="E95" s="689"/>
      <c r="F95" s="690"/>
      <c r="G95" s="223"/>
      <c r="H95" s="223"/>
      <c r="I95" s="690"/>
      <c r="J95" s="36"/>
      <c r="K95" s="36"/>
      <c r="L95" s="38"/>
      <c r="M95" s="230"/>
      <c r="N95" s="44"/>
      <c r="O95" s="38"/>
      <c r="P95" s="691"/>
      <c r="Q95" s="692"/>
      <c r="R95" s="693"/>
      <c r="S95" s="42">
        <f>R95*E91</f>
        <v>0</v>
      </c>
      <c r="T95" s="694"/>
    </row>
    <row r="96" spans="1:20" s="226" customFormat="1" ht="12" hidden="1" customHeight="1">
      <c r="A96" s="645"/>
      <c r="B96" s="644"/>
      <c r="C96" s="688"/>
      <c r="D96" s="644"/>
      <c r="E96" s="689"/>
      <c r="F96" s="690"/>
      <c r="G96" s="223"/>
      <c r="H96" s="223"/>
      <c r="I96" s="690"/>
      <c r="J96" s="36"/>
      <c r="K96" s="36"/>
      <c r="L96" s="38"/>
      <c r="M96" s="230"/>
      <c r="N96" s="44"/>
      <c r="O96" s="38"/>
      <c r="P96" s="691"/>
      <c r="Q96" s="692"/>
      <c r="R96" s="693"/>
      <c r="S96" s="42">
        <f>R96*E91</f>
        <v>0</v>
      </c>
      <c r="T96" s="694"/>
    </row>
    <row r="97" spans="1:20" s="226" customFormat="1" ht="12" hidden="1" customHeight="1">
      <c r="A97" s="645"/>
      <c r="B97" s="644"/>
      <c r="C97" s="688"/>
      <c r="D97" s="644"/>
      <c r="E97" s="689"/>
      <c r="F97" s="690"/>
      <c r="G97" s="223"/>
      <c r="H97" s="223"/>
      <c r="I97" s="690"/>
      <c r="J97" s="36"/>
      <c r="K97" s="36"/>
      <c r="L97" s="38"/>
      <c r="M97" s="230"/>
      <c r="N97" s="44"/>
      <c r="O97" s="38"/>
      <c r="P97" s="691"/>
      <c r="Q97" s="692"/>
      <c r="R97" s="693"/>
      <c r="S97" s="42">
        <f>R97*E91</f>
        <v>0</v>
      </c>
      <c r="T97" s="694"/>
    </row>
    <row r="98" spans="1:20" s="226" customFormat="1" hidden="1">
      <c r="A98" s="645"/>
      <c r="B98" s="644"/>
      <c r="C98" s="688"/>
      <c r="D98" s="644"/>
      <c r="E98" s="689"/>
      <c r="F98" s="690"/>
      <c r="G98" s="223"/>
      <c r="H98" s="223"/>
      <c r="I98" s="690"/>
      <c r="J98" s="36"/>
      <c r="K98" s="36"/>
      <c r="L98" s="38"/>
      <c r="M98" s="230"/>
      <c r="N98" s="44"/>
      <c r="O98" s="38"/>
      <c r="P98" s="691"/>
      <c r="Q98" s="692"/>
      <c r="R98" s="693"/>
      <c r="S98" s="42">
        <f>R98*E91</f>
        <v>0</v>
      </c>
      <c r="T98" s="694"/>
    </row>
    <row r="99" spans="1:20" s="226" customFormat="1" hidden="1">
      <c r="A99" s="645"/>
      <c r="B99" s="644"/>
      <c r="C99" s="688"/>
      <c r="D99" s="644"/>
      <c r="E99" s="689"/>
      <c r="F99" s="690"/>
      <c r="G99" s="653"/>
      <c r="H99" s="653"/>
      <c r="I99" s="690"/>
      <c r="J99" s="31"/>
      <c r="K99" s="31"/>
      <c r="L99" s="38"/>
      <c r="M99" s="230"/>
      <c r="N99" s="44"/>
      <c r="O99" s="38"/>
      <c r="P99" s="691"/>
      <c r="Q99" s="692"/>
      <c r="R99" s="693"/>
      <c r="S99" s="33">
        <f>R99*E91</f>
        <v>0</v>
      </c>
      <c r="T99" s="694"/>
    </row>
    <row r="100" spans="1:20" s="226" customFormat="1" ht="27.75" customHeight="1">
      <c r="A100" s="669">
        <f>A91+1</f>
        <v>11</v>
      </c>
      <c r="B100" s="227" t="s">
        <v>442</v>
      </c>
      <c r="C100" s="677" t="s">
        <v>475</v>
      </c>
      <c r="D100" s="227" t="s">
        <v>393</v>
      </c>
      <c r="E100" s="684">
        <v>15</v>
      </c>
      <c r="F100" s="685">
        <v>0.44</v>
      </c>
      <c r="G100" s="219">
        <f>F100*E100</f>
        <v>6.6</v>
      </c>
      <c r="H100" s="219">
        <f>$H$9*F100</f>
        <v>0.63850837666088966</v>
      </c>
      <c r="I100" s="685">
        <v>0</v>
      </c>
      <c r="J100" s="219">
        <f>E100*I100</f>
        <v>0</v>
      </c>
      <c r="K100" s="219">
        <f>$K$9*I100</f>
        <v>0</v>
      </c>
      <c r="L100" s="220">
        <f>(R100*T100+R101*T101+R102*T102+R103*T103+R104*T104+R105*T105+R106*T106+R107*T107+R108*T108)*L$9</f>
        <v>1.1923063865999999</v>
      </c>
      <c r="M100" s="218">
        <f>H100+K100+L100</f>
        <v>1.8308147632608895</v>
      </c>
      <c r="N100" s="222">
        <f>M100*E100</f>
        <v>27.462221448913343</v>
      </c>
      <c r="O100" s="219">
        <f>E100*L100</f>
        <v>17.884595799</v>
      </c>
      <c r="P100" s="686" t="s">
        <v>441</v>
      </c>
      <c r="Q100" s="228" t="s">
        <v>393</v>
      </c>
      <c r="R100" s="687">
        <v>1</v>
      </c>
      <c r="S100" s="29">
        <f>R100*E100</f>
        <v>15</v>
      </c>
      <c r="T100" s="715">
        <f>146*0.007</f>
        <v>1.022</v>
      </c>
    </row>
    <row r="101" spans="1:20" s="226" customFormat="1" ht="15.75" hidden="1" customHeight="1">
      <c r="A101" s="645"/>
      <c r="B101" s="644"/>
      <c r="C101" s="688"/>
      <c r="D101" s="644"/>
      <c r="E101" s="689"/>
      <c r="F101" s="690"/>
      <c r="G101" s="223"/>
      <c r="H101" s="223"/>
      <c r="I101" s="690"/>
      <c r="J101" s="36"/>
      <c r="K101" s="36"/>
      <c r="L101" s="38"/>
      <c r="M101" s="230"/>
      <c r="N101" s="44"/>
      <c r="O101" s="38"/>
      <c r="P101" s="691"/>
      <c r="Q101" s="692"/>
      <c r="R101" s="693"/>
      <c r="S101" s="42">
        <f>R101*E100</f>
        <v>0</v>
      </c>
      <c r="T101" s="694"/>
    </row>
    <row r="102" spans="1:20" s="226" customFormat="1" ht="12" hidden="1" customHeight="1">
      <c r="A102" s="645"/>
      <c r="B102" s="644"/>
      <c r="C102" s="688"/>
      <c r="D102" s="644"/>
      <c r="E102" s="689"/>
      <c r="F102" s="690"/>
      <c r="G102" s="223"/>
      <c r="H102" s="223"/>
      <c r="I102" s="690"/>
      <c r="J102" s="36"/>
      <c r="K102" s="36"/>
      <c r="L102" s="38"/>
      <c r="M102" s="230"/>
      <c r="N102" s="44"/>
      <c r="O102" s="38"/>
      <c r="P102" s="691"/>
      <c r="Q102" s="692"/>
      <c r="R102" s="693"/>
      <c r="S102" s="42">
        <f>R102*E100</f>
        <v>0</v>
      </c>
      <c r="T102" s="694"/>
    </row>
    <row r="103" spans="1:20" s="226" customFormat="1" ht="12" hidden="1" customHeight="1">
      <c r="A103" s="645"/>
      <c r="B103" s="644"/>
      <c r="C103" s="688"/>
      <c r="D103" s="644"/>
      <c r="E103" s="689"/>
      <c r="F103" s="690"/>
      <c r="G103" s="223"/>
      <c r="H103" s="223"/>
      <c r="I103" s="690"/>
      <c r="J103" s="36"/>
      <c r="K103" s="36"/>
      <c r="L103" s="38"/>
      <c r="M103" s="230"/>
      <c r="N103" s="44"/>
      <c r="O103" s="38"/>
      <c r="P103" s="691"/>
      <c r="Q103" s="692"/>
      <c r="R103" s="693"/>
      <c r="S103" s="42">
        <f>R103*E100</f>
        <v>0</v>
      </c>
      <c r="T103" s="694"/>
    </row>
    <row r="104" spans="1:20" s="226" customFormat="1" ht="12" hidden="1" customHeight="1">
      <c r="A104" s="645"/>
      <c r="B104" s="644"/>
      <c r="C104" s="688"/>
      <c r="D104" s="644"/>
      <c r="E104" s="689"/>
      <c r="F104" s="690"/>
      <c r="G104" s="223"/>
      <c r="H104" s="223"/>
      <c r="I104" s="690"/>
      <c r="J104" s="36"/>
      <c r="K104" s="36"/>
      <c r="L104" s="38"/>
      <c r="M104" s="230"/>
      <c r="N104" s="44"/>
      <c r="O104" s="38"/>
      <c r="P104" s="691"/>
      <c r="Q104" s="692"/>
      <c r="R104" s="693"/>
      <c r="S104" s="42">
        <f>R104*E100</f>
        <v>0</v>
      </c>
      <c r="T104" s="694"/>
    </row>
    <row r="105" spans="1:20" s="226" customFormat="1" ht="12" hidden="1" customHeight="1">
      <c r="A105" s="645"/>
      <c r="B105" s="644"/>
      <c r="C105" s="688"/>
      <c r="D105" s="644"/>
      <c r="E105" s="689"/>
      <c r="F105" s="690"/>
      <c r="G105" s="223"/>
      <c r="H105" s="223"/>
      <c r="I105" s="690"/>
      <c r="J105" s="36"/>
      <c r="K105" s="36"/>
      <c r="L105" s="38"/>
      <c r="M105" s="230"/>
      <c r="N105" s="44"/>
      <c r="O105" s="38"/>
      <c r="P105" s="691"/>
      <c r="Q105" s="692"/>
      <c r="R105" s="693"/>
      <c r="S105" s="42">
        <f>R105*E100</f>
        <v>0</v>
      </c>
      <c r="T105" s="694"/>
    </row>
    <row r="106" spans="1:20" s="226" customFormat="1" ht="12" hidden="1" customHeight="1">
      <c r="A106" s="645"/>
      <c r="B106" s="644"/>
      <c r="C106" s="688"/>
      <c r="D106" s="644"/>
      <c r="E106" s="689"/>
      <c r="F106" s="690"/>
      <c r="G106" s="223"/>
      <c r="H106" s="223"/>
      <c r="I106" s="690"/>
      <c r="J106" s="36"/>
      <c r="K106" s="36"/>
      <c r="L106" s="38"/>
      <c r="M106" s="230"/>
      <c r="N106" s="44"/>
      <c r="O106" s="38"/>
      <c r="P106" s="691"/>
      <c r="Q106" s="692"/>
      <c r="R106" s="693"/>
      <c r="S106" s="42">
        <f>R106*E100</f>
        <v>0</v>
      </c>
      <c r="T106" s="694"/>
    </row>
    <row r="107" spans="1:20" s="226" customFormat="1" ht="12" hidden="1" customHeight="1">
      <c r="A107" s="645"/>
      <c r="B107" s="644"/>
      <c r="C107" s="688"/>
      <c r="D107" s="644"/>
      <c r="E107" s="689"/>
      <c r="F107" s="690"/>
      <c r="G107" s="223"/>
      <c r="H107" s="223"/>
      <c r="I107" s="690"/>
      <c r="J107" s="36"/>
      <c r="K107" s="36"/>
      <c r="L107" s="38"/>
      <c r="M107" s="230"/>
      <c r="N107" s="44"/>
      <c r="O107" s="38"/>
      <c r="P107" s="691"/>
      <c r="Q107" s="692"/>
      <c r="R107" s="693"/>
      <c r="S107" s="42">
        <f>R107*E100</f>
        <v>0</v>
      </c>
      <c r="T107" s="694"/>
    </row>
    <row r="108" spans="1:20" s="226" customFormat="1" hidden="1">
      <c r="A108" s="645"/>
      <c r="B108" s="644"/>
      <c r="C108" s="688"/>
      <c r="D108" s="644"/>
      <c r="E108" s="689"/>
      <c r="F108" s="690"/>
      <c r="G108" s="653"/>
      <c r="H108" s="653"/>
      <c r="I108" s="690"/>
      <c r="J108" s="31"/>
      <c r="K108" s="31"/>
      <c r="L108" s="38"/>
      <c r="M108" s="230"/>
      <c r="N108" s="44"/>
      <c r="O108" s="38"/>
      <c r="P108" s="691"/>
      <c r="Q108" s="692"/>
      <c r="R108" s="693"/>
      <c r="S108" s="33">
        <f>R108*E100</f>
        <v>0</v>
      </c>
      <c r="T108" s="694"/>
    </row>
    <row r="109" spans="1:20" s="415" customFormat="1" ht="21" customHeight="1">
      <c r="A109" s="669">
        <f>A100+1</f>
        <v>12</v>
      </c>
      <c r="B109" s="227"/>
      <c r="C109" s="695" t="s">
        <v>443</v>
      </c>
      <c r="D109" s="716" t="s">
        <v>393</v>
      </c>
      <c r="E109" s="717">
        <v>200</v>
      </c>
      <c r="F109" s="718">
        <v>0</v>
      </c>
      <c r="G109" s="635">
        <f>F109*E109</f>
        <v>0</v>
      </c>
      <c r="H109" s="635">
        <f>$H$9*F109</f>
        <v>0</v>
      </c>
      <c r="I109" s="685">
        <v>1.2999999999999999E-3</v>
      </c>
      <c r="J109" s="635">
        <f>E109*I109</f>
        <v>0.26</v>
      </c>
      <c r="K109" s="635">
        <f>$K$9*I109</f>
        <v>3.965026E-3</v>
      </c>
      <c r="L109" s="680">
        <f>(R109*T109+R110*T110+R111*T111+R112*T112+R113*T113+R114*T114+R115*T115+R116*T116+R117*T117)*L$9</f>
        <v>8.1664820999999999E-2</v>
      </c>
      <c r="M109" s="681">
        <f>H109+K109+L109</f>
        <v>8.5629846999999995E-2</v>
      </c>
      <c r="N109" s="638">
        <f>M109*E109</f>
        <v>17.125969399999999</v>
      </c>
      <c r="O109" s="635">
        <f>E109*L109</f>
        <v>16.332964199999999</v>
      </c>
      <c r="P109" s="686" t="s">
        <v>444</v>
      </c>
      <c r="Q109" s="719" t="s">
        <v>393</v>
      </c>
      <c r="R109" s="687">
        <v>1</v>
      </c>
      <c r="S109" s="641">
        <f>R109*E109</f>
        <v>200</v>
      </c>
      <c r="T109" s="720">
        <v>7.0000000000000007E-2</v>
      </c>
    </row>
    <row r="110" spans="1:20" s="226" customFormat="1" hidden="1">
      <c r="A110" s="645"/>
      <c r="B110" s="644"/>
      <c r="C110" s="712"/>
      <c r="D110" s="644"/>
      <c r="E110" s="713"/>
      <c r="F110" s="690"/>
      <c r="G110" s="223"/>
      <c r="H110" s="223"/>
      <c r="I110" s="690"/>
      <c r="J110" s="36"/>
      <c r="K110" s="36"/>
      <c r="L110" s="38"/>
      <c r="M110" s="230"/>
      <c r="N110" s="44"/>
      <c r="O110" s="38"/>
      <c r="P110" s="691"/>
      <c r="Q110" s="692"/>
      <c r="R110" s="693"/>
      <c r="S110" s="42">
        <f>R110*E109</f>
        <v>0</v>
      </c>
      <c r="T110" s="721"/>
    </row>
    <row r="111" spans="1:20" s="226" customFormat="1" hidden="1">
      <c r="A111" s="645"/>
      <c r="B111" s="644"/>
      <c r="C111" s="712"/>
      <c r="D111" s="644"/>
      <c r="E111" s="713"/>
      <c r="F111" s="690"/>
      <c r="G111" s="223"/>
      <c r="H111" s="223"/>
      <c r="I111" s="690"/>
      <c r="J111" s="36"/>
      <c r="K111" s="36"/>
      <c r="L111" s="38"/>
      <c r="M111" s="230"/>
      <c r="N111" s="44"/>
      <c r="O111" s="38"/>
      <c r="P111" s="691"/>
      <c r="Q111" s="692"/>
      <c r="R111" s="693"/>
      <c r="S111" s="42">
        <f>R111*E109</f>
        <v>0</v>
      </c>
      <c r="T111" s="721"/>
    </row>
    <row r="112" spans="1:20" s="226" customFormat="1" hidden="1">
      <c r="A112" s="645"/>
      <c r="B112" s="644"/>
      <c r="C112" s="691"/>
      <c r="D112" s="644"/>
      <c r="E112" s="713"/>
      <c r="F112" s="690"/>
      <c r="G112" s="223"/>
      <c r="H112" s="223"/>
      <c r="I112" s="690"/>
      <c r="J112" s="36"/>
      <c r="K112" s="36"/>
      <c r="L112" s="38"/>
      <c r="M112" s="230"/>
      <c r="N112" s="44"/>
      <c r="O112" s="38"/>
      <c r="P112" s="691"/>
      <c r="Q112" s="692"/>
      <c r="R112" s="693"/>
      <c r="S112" s="42">
        <f>R112*E109</f>
        <v>0</v>
      </c>
      <c r="T112" s="721"/>
    </row>
    <row r="113" spans="1:20" s="226" customFormat="1" hidden="1">
      <c r="A113" s="645"/>
      <c r="B113" s="644"/>
      <c r="C113" s="691"/>
      <c r="D113" s="644"/>
      <c r="E113" s="713"/>
      <c r="F113" s="690"/>
      <c r="G113" s="223"/>
      <c r="H113" s="223"/>
      <c r="I113" s="690"/>
      <c r="J113" s="36"/>
      <c r="K113" s="36"/>
      <c r="L113" s="38"/>
      <c r="M113" s="230"/>
      <c r="N113" s="44"/>
      <c r="O113" s="38"/>
      <c r="P113" s="691"/>
      <c r="Q113" s="692"/>
      <c r="R113" s="693"/>
      <c r="S113" s="42">
        <f>R113*E109</f>
        <v>0</v>
      </c>
      <c r="T113" s="721"/>
    </row>
    <row r="114" spans="1:20" s="226" customFormat="1" hidden="1">
      <c r="A114" s="645"/>
      <c r="B114" s="644"/>
      <c r="C114" s="691"/>
      <c r="D114" s="644"/>
      <c r="E114" s="713"/>
      <c r="F114" s="690"/>
      <c r="G114" s="223"/>
      <c r="H114" s="223"/>
      <c r="I114" s="690"/>
      <c r="J114" s="36"/>
      <c r="K114" s="36"/>
      <c r="L114" s="38"/>
      <c r="M114" s="230"/>
      <c r="N114" s="44"/>
      <c r="O114" s="38"/>
      <c r="P114" s="691"/>
      <c r="Q114" s="692"/>
      <c r="R114" s="693"/>
      <c r="S114" s="42">
        <f>R114*E109</f>
        <v>0</v>
      </c>
      <c r="T114" s="721"/>
    </row>
    <row r="115" spans="1:20" s="226" customFormat="1" hidden="1">
      <c r="A115" s="645"/>
      <c r="B115" s="644"/>
      <c r="C115" s="691"/>
      <c r="D115" s="644"/>
      <c r="E115" s="713"/>
      <c r="F115" s="690"/>
      <c r="G115" s="223"/>
      <c r="H115" s="223"/>
      <c r="I115" s="690"/>
      <c r="J115" s="36"/>
      <c r="K115" s="36"/>
      <c r="L115" s="38"/>
      <c r="M115" s="230"/>
      <c r="N115" s="44"/>
      <c r="O115" s="38"/>
      <c r="P115" s="691"/>
      <c r="Q115" s="692"/>
      <c r="R115" s="693"/>
      <c r="S115" s="42">
        <f>R115*E109</f>
        <v>0</v>
      </c>
      <c r="T115" s="721"/>
    </row>
    <row r="116" spans="1:20" s="226" customFormat="1" hidden="1">
      <c r="A116" s="645"/>
      <c r="B116" s="644"/>
      <c r="C116" s="691"/>
      <c r="D116" s="644"/>
      <c r="E116" s="713"/>
      <c r="F116" s="690"/>
      <c r="G116" s="223"/>
      <c r="H116" s="223"/>
      <c r="I116" s="690"/>
      <c r="J116" s="36"/>
      <c r="K116" s="36"/>
      <c r="L116" s="38"/>
      <c r="M116" s="230"/>
      <c r="N116" s="44"/>
      <c r="O116" s="38"/>
      <c r="P116" s="691"/>
      <c r="Q116" s="692"/>
      <c r="R116" s="693"/>
      <c r="S116" s="42">
        <f>R116*E109</f>
        <v>0</v>
      </c>
      <c r="T116" s="721"/>
    </row>
    <row r="117" spans="1:20" s="226" customFormat="1" hidden="1">
      <c r="A117" s="645"/>
      <c r="B117" s="644"/>
      <c r="C117" s="691"/>
      <c r="D117" s="644"/>
      <c r="E117" s="713"/>
      <c r="F117" s="690"/>
      <c r="G117" s="653"/>
      <c r="H117" s="653"/>
      <c r="I117" s="690"/>
      <c r="J117" s="31"/>
      <c r="K117" s="31"/>
      <c r="L117" s="38"/>
      <c r="M117" s="230"/>
      <c r="N117" s="44"/>
      <c r="O117" s="38"/>
      <c r="P117" s="691"/>
      <c r="Q117" s="692"/>
      <c r="R117" s="722"/>
      <c r="S117" s="33">
        <f>R117*E109</f>
        <v>0</v>
      </c>
      <c r="T117" s="723"/>
    </row>
    <row r="118" spans="1:20" s="643" customFormat="1" ht="25.5" customHeight="1">
      <c r="A118" s="669">
        <f>A109+1</f>
        <v>13</v>
      </c>
      <c r="B118" s="227"/>
      <c r="C118" s="695" t="s">
        <v>476</v>
      </c>
      <c r="D118" s="227" t="s">
        <v>393</v>
      </c>
      <c r="E118" s="673">
        <v>20</v>
      </c>
      <c r="F118" s="685">
        <v>0</v>
      </c>
      <c r="G118" s="696">
        <f>F118*E118</f>
        <v>0</v>
      </c>
      <c r="H118" s="696">
        <f>$H$9*F118</f>
        <v>0</v>
      </c>
      <c r="I118" s="685">
        <v>0</v>
      </c>
      <c r="J118" s="696">
        <f>E118*I118</f>
        <v>0</v>
      </c>
      <c r="K118" s="696">
        <f>$K$9*I118</f>
        <v>0</v>
      </c>
      <c r="L118" s="698">
        <f>(R118*T118+R119*T119+R120*T120+R121*T121+R122*T122+R123*T123+R124*T124+R125*T125+R126*T126)*L$9</f>
        <v>0.17499604499999996</v>
      </c>
      <c r="M118" s="836">
        <f>H118+K118+L118</f>
        <v>0.17499604499999996</v>
      </c>
      <c r="N118" s="699">
        <f>M118*E118</f>
        <v>3.4999208999999993</v>
      </c>
      <c r="O118" s="696">
        <f>E118*L118</f>
        <v>3.4999208999999993</v>
      </c>
      <c r="P118" s="686" t="s">
        <v>444</v>
      </c>
      <c r="Q118" s="228" t="s">
        <v>393</v>
      </c>
      <c r="R118" s="687">
        <v>1</v>
      </c>
      <c r="S118" s="29">
        <f>R118*E118</f>
        <v>20</v>
      </c>
      <c r="T118" s="837">
        <v>0.15</v>
      </c>
    </row>
    <row r="119" spans="1:20" s="226" customFormat="1" ht="15.75" hidden="1" customHeight="1">
      <c r="A119" s="645"/>
      <c r="B119" s="644"/>
      <c r="C119" s="688"/>
      <c r="D119" s="644"/>
      <c r="E119" s="689"/>
      <c r="F119" s="690"/>
      <c r="G119" s="223"/>
      <c r="H119" s="223"/>
      <c r="I119" s="690"/>
      <c r="J119" s="36"/>
      <c r="K119" s="36"/>
      <c r="L119" s="38"/>
      <c r="M119" s="230"/>
      <c r="N119" s="44"/>
      <c r="O119" s="38"/>
      <c r="P119" s="691"/>
      <c r="Q119" s="692"/>
      <c r="R119" s="693"/>
      <c r="S119" s="42">
        <f>R119*E118</f>
        <v>0</v>
      </c>
      <c r="T119" s="694"/>
    </row>
    <row r="120" spans="1:20" s="226" customFormat="1" ht="12" hidden="1" customHeight="1">
      <c r="A120" s="645"/>
      <c r="B120" s="644"/>
      <c r="C120" s="688"/>
      <c r="D120" s="644"/>
      <c r="E120" s="689"/>
      <c r="F120" s="690"/>
      <c r="G120" s="223"/>
      <c r="H120" s="223"/>
      <c r="I120" s="690"/>
      <c r="J120" s="36"/>
      <c r="K120" s="36"/>
      <c r="L120" s="38"/>
      <c r="M120" s="230"/>
      <c r="N120" s="44"/>
      <c r="O120" s="38"/>
      <c r="P120" s="691"/>
      <c r="Q120" s="692"/>
      <c r="R120" s="693"/>
      <c r="S120" s="42">
        <f>R120*E118</f>
        <v>0</v>
      </c>
      <c r="T120" s="694"/>
    </row>
    <row r="121" spans="1:20" s="226" customFormat="1" ht="12" hidden="1" customHeight="1">
      <c r="A121" s="645"/>
      <c r="B121" s="644"/>
      <c r="C121" s="688"/>
      <c r="D121" s="644"/>
      <c r="E121" s="689"/>
      <c r="F121" s="690"/>
      <c r="G121" s="223"/>
      <c r="H121" s="223"/>
      <c r="I121" s="690"/>
      <c r="J121" s="36"/>
      <c r="K121" s="36"/>
      <c r="L121" s="38"/>
      <c r="M121" s="230"/>
      <c r="N121" s="44"/>
      <c r="O121" s="38"/>
      <c r="P121" s="691"/>
      <c r="Q121" s="692"/>
      <c r="R121" s="693"/>
      <c r="S121" s="42">
        <f>R121*E118</f>
        <v>0</v>
      </c>
      <c r="T121" s="694"/>
    </row>
    <row r="122" spans="1:20" s="226" customFormat="1" ht="12" hidden="1" customHeight="1">
      <c r="A122" s="645"/>
      <c r="B122" s="644"/>
      <c r="C122" s="688"/>
      <c r="D122" s="644"/>
      <c r="E122" s="689"/>
      <c r="F122" s="690"/>
      <c r="G122" s="223"/>
      <c r="H122" s="223"/>
      <c r="I122" s="690"/>
      <c r="J122" s="36"/>
      <c r="K122" s="36"/>
      <c r="L122" s="38"/>
      <c r="M122" s="230"/>
      <c r="N122" s="44"/>
      <c r="O122" s="38"/>
      <c r="P122" s="691"/>
      <c r="Q122" s="692"/>
      <c r="R122" s="693"/>
      <c r="S122" s="42">
        <f>R122*E118</f>
        <v>0</v>
      </c>
      <c r="T122" s="694"/>
    </row>
    <row r="123" spans="1:20" s="226" customFormat="1" ht="12" hidden="1" customHeight="1">
      <c r="A123" s="645"/>
      <c r="B123" s="644"/>
      <c r="C123" s="688"/>
      <c r="D123" s="644"/>
      <c r="E123" s="689"/>
      <c r="F123" s="690"/>
      <c r="G123" s="223"/>
      <c r="H123" s="223"/>
      <c r="I123" s="690"/>
      <c r="J123" s="36"/>
      <c r="K123" s="36"/>
      <c r="L123" s="38"/>
      <c r="M123" s="230"/>
      <c r="N123" s="44"/>
      <c r="O123" s="38"/>
      <c r="P123" s="691"/>
      <c r="Q123" s="692"/>
      <c r="R123" s="693"/>
      <c r="S123" s="42">
        <f>R123*E118</f>
        <v>0</v>
      </c>
      <c r="T123" s="694"/>
    </row>
    <row r="124" spans="1:20" s="226" customFormat="1" ht="12" hidden="1" customHeight="1">
      <c r="A124" s="645"/>
      <c r="B124" s="644"/>
      <c r="C124" s="688"/>
      <c r="D124" s="644"/>
      <c r="E124" s="689"/>
      <c r="F124" s="690"/>
      <c r="G124" s="223"/>
      <c r="H124" s="223"/>
      <c r="I124" s="690"/>
      <c r="J124" s="36"/>
      <c r="K124" s="36"/>
      <c r="L124" s="38"/>
      <c r="M124" s="230"/>
      <c r="N124" s="44"/>
      <c r="O124" s="38"/>
      <c r="P124" s="691"/>
      <c r="Q124" s="692"/>
      <c r="R124" s="693"/>
      <c r="S124" s="42">
        <f>R124*E118</f>
        <v>0</v>
      </c>
      <c r="T124" s="694"/>
    </row>
    <row r="125" spans="1:20" s="226" customFormat="1" ht="12" hidden="1" customHeight="1">
      <c r="A125" s="645"/>
      <c r="B125" s="644"/>
      <c r="C125" s="688"/>
      <c r="D125" s="644"/>
      <c r="E125" s="689"/>
      <c r="F125" s="690"/>
      <c r="G125" s="223"/>
      <c r="H125" s="223"/>
      <c r="I125" s="690"/>
      <c r="J125" s="36"/>
      <c r="K125" s="36"/>
      <c r="L125" s="38"/>
      <c r="M125" s="230"/>
      <c r="N125" s="44"/>
      <c r="O125" s="38"/>
      <c r="P125" s="691"/>
      <c r="Q125" s="692"/>
      <c r="R125" s="693"/>
      <c r="S125" s="42">
        <f>R125*E118</f>
        <v>0</v>
      </c>
      <c r="T125" s="694"/>
    </row>
    <row r="126" spans="1:20" s="226" customFormat="1" hidden="1">
      <c r="A126" s="645"/>
      <c r="B126" s="644"/>
      <c r="C126" s="688"/>
      <c r="D126" s="644"/>
      <c r="E126" s="689"/>
      <c r="F126" s="690"/>
      <c r="G126" s="653"/>
      <c r="H126" s="653"/>
      <c r="I126" s="690"/>
      <c r="J126" s="31"/>
      <c r="K126" s="31"/>
      <c r="L126" s="38"/>
      <c r="M126" s="230"/>
      <c r="N126" s="44"/>
      <c r="O126" s="38"/>
      <c r="P126" s="691"/>
      <c r="Q126" s="692"/>
      <c r="R126" s="693"/>
      <c r="S126" s="33">
        <f>R126*E118</f>
        <v>0</v>
      </c>
      <c r="T126" s="694"/>
    </row>
    <row r="127" spans="1:20" ht="15.75" customHeight="1">
      <c r="A127" s="724"/>
      <c r="B127" s="724"/>
      <c r="C127" s="725" t="s">
        <v>271</v>
      </c>
      <c r="D127" s="567"/>
      <c r="E127" s="504"/>
      <c r="F127" s="726"/>
      <c r="G127" s="726">
        <f>SUM(G10:G126)</f>
        <v>120.19799999999999</v>
      </c>
      <c r="H127" s="726"/>
      <c r="I127" s="726"/>
      <c r="J127" s="726">
        <f>SUM(J10:J126)</f>
        <v>1.84</v>
      </c>
      <c r="K127" s="726"/>
      <c r="L127" s="726"/>
      <c r="M127" s="726"/>
      <c r="N127" s="726">
        <f>SUM(N10:N126)</f>
        <v>354.67240025673999</v>
      </c>
      <c r="O127" s="726">
        <f>SUM(O10:O126)</f>
        <v>174.63438650699999</v>
      </c>
      <c r="P127" s="726"/>
      <c r="Q127" s="726"/>
      <c r="R127" s="727"/>
      <c r="S127" s="728"/>
      <c r="T127" s="729"/>
    </row>
    <row r="128" spans="1:20" hidden="1">
      <c r="C128" s="730"/>
      <c r="D128" s="731"/>
      <c r="E128" s="732"/>
      <c r="F128" s="19"/>
      <c r="G128" s="19"/>
      <c r="H128" s="19"/>
      <c r="I128" s="19"/>
      <c r="J128" s="19"/>
      <c r="K128" s="19"/>
      <c r="L128" s="19"/>
      <c r="M128" s="19"/>
      <c r="P128" s="19"/>
      <c r="S128" s="733"/>
      <c r="T128" s="734"/>
    </row>
    <row r="129" spans="1:20" s="745" customFormat="1" hidden="1">
      <c r="A129" s="735"/>
      <c r="B129" s="736"/>
      <c r="C129" s="737" t="s">
        <v>272</v>
      </c>
      <c r="D129" s="735"/>
      <c r="E129" s="738"/>
      <c r="F129" s="739"/>
      <c r="G129" s="739"/>
      <c r="H129" s="740"/>
      <c r="I129" s="741"/>
      <c r="J129" s="740"/>
      <c r="K129" s="740"/>
      <c r="L129" s="739"/>
      <c r="M129" s="739"/>
      <c r="N129" s="740"/>
      <c r="O129" s="742"/>
      <c r="P129" s="743"/>
      <c r="Q129" s="744"/>
      <c r="S129" s="3149"/>
      <c r="T129" s="3149"/>
    </row>
    <row r="130" spans="1:20" s="745" customFormat="1" hidden="1">
      <c r="A130" s="735"/>
      <c r="B130" s="746">
        <f>$H$9</f>
        <v>1.451155401502022</v>
      </c>
      <c r="C130" s="3146" t="s">
        <v>273</v>
      </c>
      <c r="D130" s="3146"/>
      <c r="E130" s="738"/>
      <c r="I130" s="747"/>
      <c r="P130" s="529">
        <f>G127</f>
        <v>120.19799999999999</v>
      </c>
      <c r="Q130" s="3147">
        <f>P130*$B130</f>
        <v>174.42597694974003</v>
      </c>
      <c r="R130" s="3147"/>
      <c r="S130" s="3150"/>
      <c r="T130" s="3150"/>
    </row>
    <row r="131" spans="1:20" s="739" customFormat="1" hidden="1">
      <c r="B131" s="748"/>
      <c r="C131" s="3139"/>
      <c r="D131" s="3152"/>
      <c r="E131" s="738"/>
      <c r="I131" s="741"/>
      <c r="P131" s="529"/>
      <c r="Q131" s="3153"/>
      <c r="R131" s="3153"/>
      <c r="S131" s="3147"/>
      <c r="T131" s="3147"/>
    </row>
    <row r="132" spans="1:20" s="739" customFormat="1" hidden="1">
      <c r="B132" s="749">
        <f>$K$9</f>
        <v>3.05002</v>
      </c>
      <c r="C132" s="3146" t="s">
        <v>274</v>
      </c>
      <c r="D132" s="3146"/>
      <c r="E132" s="750"/>
      <c r="I132" s="741"/>
      <c r="P132" s="529">
        <f>J127</f>
        <v>1.84</v>
      </c>
      <c r="Q132" s="3147">
        <f>P132*$B132</f>
        <v>5.6120368000000003</v>
      </c>
      <c r="R132" s="3147"/>
      <c r="S132" s="751"/>
      <c r="T132" s="751"/>
    </row>
    <row r="133" spans="1:20" s="739" customFormat="1" hidden="1">
      <c r="B133" s="748"/>
      <c r="C133" s="3152"/>
      <c r="D133" s="3152"/>
      <c r="E133" s="750"/>
      <c r="I133" s="741"/>
      <c r="P133" s="534"/>
      <c r="Q133" s="3153"/>
      <c r="R133" s="3153"/>
      <c r="S133" s="3147"/>
      <c r="T133" s="3147"/>
    </row>
    <row r="134" spans="1:20" s="745" customFormat="1" hidden="1">
      <c r="B134" s="752">
        <f>L$9</f>
        <v>1.1666402999999999</v>
      </c>
      <c r="C134" s="325" t="s">
        <v>253</v>
      </c>
      <c r="D134" s="753"/>
      <c r="E134" s="750"/>
      <c r="F134" s="754"/>
      <c r="I134" s="747"/>
      <c r="P134" s="529">
        <f>O127/L$9</f>
        <v>149.69</v>
      </c>
      <c r="Q134" s="3147">
        <f>P134*$B134</f>
        <v>174.63438650699999</v>
      </c>
      <c r="R134" s="3147"/>
      <c r="S134" s="751"/>
      <c r="T134" s="751"/>
    </row>
    <row r="135" spans="1:20" s="739" customFormat="1" hidden="1">
      <c r="B135" s="755"/>
      <c r="C135" s="756"/>
      <c r="D135" s="735"/>
      <c r="E135" s="757"/>
      <c r="F135" s="754"/>
      <c r="I135" s="741"/>
      <c r="P135" s="743"/>
      <c r="S135" s="3147"/>
      <c r="T135" s="3147"/>
    </row>
    <row r="136" spans="1:20" s="752" customFormat="1" hidden="1">
      <c r="A136" s="758"/>
      <c r="B136" s="745"/>
      <c r="C136" s="759"/>
      <c r="D136" s="760"/>
      <c r="E136" s="757"/>
      <c r="F136" s="761"/>
      <c r="I136" s="762"/>
      <c r="P136" s="763"/>
      <c r="Q136" s="764"/>
      <c r="R136" s="765"/>
    </row>
    <row r="137" spans="1:20" s="745" customFormat="1" hidden="1">
      <c r="A137" s="766"/>
      <c r="D137" s="735"/>
      <c r="E137" s="757"/>
      <c r="F137" s="754"/>
      <c r="I137" s="747"/>
      <c r="P137" s="743"/>
      <c r="Q137" s="767"/>
      <c r="R137" s="767"/>
      <c r="S137" s="767"/>
      <c r="T137" s="767"/>
    </row>
    <row r="138" spans="1:20" s="745" customFormat="1" hidden="1">
      <c r="A138" s="768"/>
      <c r="B138" s="735"/>
      <c r="C138" s="769" t="s">
        <v>251</v>
      </c>
      <c r="D138" s="735"/>
      <c r="E138" s="757"/>
      <c r="F138" s="754"/>
      <c r="I138" s="747"/>
      <c r="N138" s="770"/>
      <c r="O138" s="736"/>
      <c r="P138" s="771">
        <f>Q130+Q132+Q134</f>
        <v>354.67240025674005</v>
      </c>
      <c r="Q138" s="3148"/>
      <c r="R138" s="3148"/>
      <c r="S138" s="3151"/>
      <c r="T138" s="3151"/>
    </row>
    <row r="139" spans="1:20" s="745" customFormat="1" hidden="1">
      <c r="A139" s="735"/>
      <c r="B139" s="735"/>
      <c r="C139" s="735"/>
      <c r="D139" s="735"/>
      <c r="E139" s="757"/>
      <c r="F139" s="754"/>
      <c r="I139" s="747"/>
      <c r="P139" s="771"/>
      <c r="Q139" s="752"/>
      <c r="R139" s="772"/>
      <c r="S139" s="755"/>
      <c r="T139" s="752"/>
    </row>
    <row r="140" spans="1:20" s="745" customFormat="1" ht="20.25" customHeight="1">
      <c r="B140" s="773">
        <f>M$9</f>
        <v>0.13300000000000001</v>
      </c>
      <c r="C140" s="745" t="s">
        <v>275</v>
      </c>
      <c r="D140" s="774"/>
      <c r="E140" s="775"/>
      <c r="F140" s="754"/>
      <c r="I140" s="747"/>
      <c r="P140" s="771">
        <f>P138*$B140</f>
        <v>47.17142923414643</v>
      </c>
      <c r="Q140" s="3145"/>
      <c r="R140" s="3145"/>
      <c r="S140" s="3145"/>
      <c r="T140" s="3145"/>
    </row>
    <row r="141" spans="1:20" s="745" customFormat="1" hidden="1">
      <c r="B141" s="736"/>
      <c r="D141" s="774"/>
      <c r="E141" s="775"/>
      <c r="F141" s="754"/>
      <c r="I141" s="747"/>
      <c r="P141" s="771"/>
      <c r="Q141" s="777"/>
      <c r="R141" s="776"/>
      <c r="S141" s="776"/>
      <c r="T141" s="752"/>
    </row>
    <row r="142" spans="1:20" s="745" customFormat="1" ht="15.75" customHeight="1">
      <c r="B142" s="736"/>
      <c r="C142" s="778" t="s">
        <v>251</v>
      </c>
      <c r="D142" s="774"/>
      <c r="E142" s="775"/>
      <c r="F142" s="754"/>
      <c r="I142" s="747"/>
      <c r="K142" s="779"/>
      <c r="P142" s="771">
        <f>P140+P138</f>
        <v>401.84382949088649</v>
      </c>
      <c r="Q142" s="3145"/>
      <c r="R142" s="3145"/>
      <c r="S142" s="3145"/>
      <c r="T142" s="3145"/>
    </row>
    <row r="143" spans="1:20" s="745" customFormat="1" hidden="1">
      <c r="B143" s="736"/>
      <c r="D143" s="774"/>
      <c r="E143" s="775"/>
      <c r="F143" s="754"/>
      <c r="I143" s="747"/>
      <c r="P143" s="771"/>
      <c r="Q143" s="780"/>
      <c r="R143" s="776"/>
      <c r="S143" s="776"/>
      <c r="T143" s="752"/>
    </row>
    <row r="144" spans="1:20" s="745" customFormat="1" ht="17.25" customHeight="1">
      <c r="B144" s="748">
        <f>N$9</f>
        <v>0.11</v>
      </c>
      <c r="C144" s="745" t="s">
        <v>276</v>
      </c>
      <c r="D144" s="774"/>
      <c r="E144" s="775"/>
      <c r="F144" s="754"/>
      <c r="I144" s="747"/>
      <c r="P144" s="771">
        <f>P142*$B144</f>
        <v>44.202821243997512</v>
      </c>
      <c r="Q144" s="3145"/>
      <c r="R144" s="3145"/>
      <c r="S144" s="3145"/>
      <c r="T144" s="3145"/>
    </row>
    <row r="145" spans="1:20" s="745" customFormat="1" hidden="1">
      <c r="A145" s="758"/>
      <c r="B145" s="736"/>
      <c r="D145" s="774"/>
      <c r="E145" s="775"/>
      <c r="F145" s="754"/>
      <c r="I145" s="747"/>
      <c r="P145" s="771"/>
      <c r="Q145" s="777"/>
      <c r="R145" s="776"/>
      <c r="S145" s="776"/>
      <c r="T145" s="752"/>
    </row>
    <row r="146" spans="1:20" s="745" customFormat="1" ht="15.75" customHeight="1">
      <c r="A146" s="758"/>
      <c r="B146" s="735"/>
      <c r="C146" s="3146" t="s">
        <v>251</v>
      </c>
      <c r="D146" s="3146"/>
      <c r="E146" s="775"/>
      <c r="F146" s="754"/>
      <c r="I146" s="747"/>
      <c r="P146" s="771">
        <f>P144+P142</f>
        <v>446.046650734884</v>
      </c>
      <c r="Q146" s="3145"/>
      <c r="R146" s="3145"/>
      <c r="S146" s="3145"/>
      <c r="T146" s="3145"/>
    </row>
    <row r="147" spans="1:20" s="1365" customFormat="1" ht="16.5" customHeight="1">
      <c r="A147" s="1355"/>
      <c r="B147" s="1356"/>
      <c r="C147" s="1357" t="s">
        <v>656</v>
      </c>
      <c r="D147" s="1358"/>
      <c r="E147" s="1359"/>
      <c r="F147" s="1359"/>
      <c r="G147" s="1359"/>
      <c r="H147" s="1359"/>
      <c r="I147" s="1360"/>
      <c r="J147" s="1359"/>
      <c r="K147" s="1359"/>
      <c r="L147" s="1359"/>
      <c r="M147" s="1361"/>
      <c r="N147" s="1362"/>
      <c r="O147" s="1363"/>
      <c r="P147" s="1359"/>
      <c r="Q147" s="1358"/>
      <c r="R147" s="1364"/>
      <c r="S147" s="1355"/>
      <c r="T147" s="1359"/>
    </row>
    <row r="148" spans="1:20" s="415" customFormat="1" ht="24" customHeight="1">
      <c r="A148" s="630">
        <v>1</v>
      </c>
      <c r="B148" s="227"/>
      <c r="C148" s="695" t="s">
        <v>1125</v>
      </c>
      <c r="D148" s="716" t="s">
        <v>377</v>
      </c>
      <c r="E148" s="717">
        <v>2</v>
      </c>
      <c r="F148" s="718"/>
      <c r="G148" s="782">
        <f>F148*E148</f>
        <v>0</v>
      </c>
      <c r="H148" s="782">
        <f>F148*$H$9</f>
        <v>0</v>
      </c>
      <c r="I148" s="685"/>
      <c r="J148" s="783">
        <f>I148*E148</f>
        <v>0</v>
      </c>
      <c r="K148" s="782">
        <f>$K$9*I148</f>
        <v>0</v>
      </c>
      <c r="L148" s="784">
        <f>(R148*T148+R149*T149+R150*T150+R151*T151+R152*T152+R153*T153+R154*T154+R155*T155+R156*T156)*L$9</f>
        <v>54.808761293999993</v>
      </c>
      <c r="M148" s="785">
        <f>H148+K148+L148</f>
        <v>54.808761293999993</v>
      </c>
      <c r="N148" s="786">
        <f>M148*E148</f>
        <v>109.61752258799999</v>
      </c>
      <c r="O148" s="787">
        <f>E148*L148</f>
        <v>109.61752258799999</v>
      </c>
      <c r="P148" s="686" t="s">
        <v>1126</v>
      </c>
      <c r="Q148" s="716" t="s">
        <v>377</v>
      </c>
      <c r="R148" s="687">
        <v>1</v>
      </c>
      <c r="S148" s="788">
        <f>R148*E148</f>
        <v>2</v>
      </c>
      <c r="T148" s="1815">
        <f>6264*0.0075</f>
        <v>46.98</v>
      </c>
    </row>
    <row r="149" spans="1:20" s="226" customFormat="1" hidden="1">
      <c r="A149" s="826"/>
      <c r="B149" s="652"/>
      <c r="C149" s="1816"/>
      <c r="D149" s="652"/>
      <c r="E149" s="1817"/>
      <c r="F149" s="1378"/>
      <c r="G149" s="1818"/>
      <c r="H149" s="1818"/>
      <c r="I149" s="1378"/>
      <c r="J149" s="1819"/>
      <c r="K149" s="1818"/>
      <c r="L149" s="1818"/>
      <c r="M149" s="1820"/>
      <c r="N149" s="1818"/>
      <c r="O149" s="1821"/>
      <c r="P149" s="704"/>
      <c r="Q149" s="652"/>
      <c r="R149" s="1379"/>
      <c r="S149" s="1381">
        <f>R149*E148</f>
        <v>0</v>
      </c>
      <c r="T149" s="1378"/>
    </row>
    <row r="150" spans="1:20" s="226" customFormat="1" hidden="1">
      <c r="A150" s="826"/>
      <c r="B150" s="644"/>
      <c r="C150" s="712"/>
      <c r="D150" s="644"/>
      <c r="E150" s="713"/>
      <c r="F150" s="690"/>
      <c r="G150" s="794"/>
      <c r="H150" s="794"/>
      <c r="I150" s="690"/>
      <c r="J150" s="790"/>
      <c r="K150" s="794"/>
      <c r="L150" s="795"/>
      <c r="M150" s="791"/>
      <c r="N150" s="794"/>
      <c r="O150" s="792"/>
      <c r="P150" s="691"/>
      <c r="Q150" s="644"/>
      <c r="R150" s="693"/>
      <c r="S150" s="694">
        <f>R150*E148</f>
        <v>0</v>
      </c>
      <c r="T150" s="690"/>
    </row>
    <row r="151" spans="1:20" s="226" customFormat="1" hidden="1">
      <c r="A151" s="826"/>
      <c r="B151" s="644"/>
      <c r="C151" s="691"/>
      <c r="D151" s="644"/>
      <c r="E151" s="713"/>
      <c r="F151" s="690"/>
      <c r="G151" s="794"/>
      <c r="H151" s="794"/>
      <c r="I151" s="690"/>
      <c r="J151" s="790"/>
      <c r="K151" s="794"/>
      <c r="L151" s="795"/>
      <c r="M151" s="791"/>
      <c r="N151" s="794"/>
      <c r="O151" s="792"/>
      <c r="P151" s="691"/>
      <c r="Q151" s="644"/>
      <c r="R151" s="693"/>
      <c r="S151" s="694">
        <f>R151*E148</f>
        <v>0</v>
      </c>
      <c r="T151" s="694"/>
    </row>
    <row r="152" spans="1:20" s="226" customFormat="1" hidden="1">
      <c r="A152" s="826"/>
      <c r="B152" s="644"/>
      <c r="C152" s="691"/>
      <c r="D152" s="644"/>
      <c r="E152" s="713"/>
      <c r="F152" s="690"/>
      <c r="G152" s="794"/>
      <c r="H152" s="794"/>
      <c r="I152" s="690"/>
      <c r="J152" s="790"/>
      <c r="K152" s="794"/>
      <c r="L152" s="795"/>
      <c r="M152" s="791"/>
      <c r="N152" s="794"/>
      <c r="O152" s="792"/>
      <c r="P152" s="691"/>
      <c r="Q152" s="644"/>
      <c r="R152" s="693"/>
      <c r="S152" s="694">
        <f>R152*E148</f>
        <v>0</v>
      </c>
      <c r="T152" s="694"/>
    </row>
    <row r="153" spans="1:20" s="226" customFormat="1" hidden="1">
      <c r="A153" s="826"/>
      <c r="B153" s="644"/>
      <c r="C153" s="691"/>
      <c r="D153" s="644"/>
      <c r="E153" s="713"/>
      <c r="F153" s="690"/>
      <c r="G153" s="794"/>
      <c r="H153" s="794"/>
      <c r="I153" s="690"/>
      <c r="J153" s="790"/>
      <c r="K153" s="794"/>
      <c r="L153" s="795"/>
      <c r="M153" s="791"/>
      <c r="N153" s="794"/>
      <c r="O153" s="792"/>
      <c r="P153" s="691"/>
      <c r="Q153" s="644"/>
      <c r="R153" s="693"/>
      <c r="S153" s="694">
        <f>R153*E148</f>
        <v>0</v>
      </c>
      <c r="T153" s="694"/>
    </row>
    <row r="154" spans="1:20" s="226" customFormat="1" hidden="1">
      <c r="A154" s="826"/>
      <c r="B154" s="644"/>
      <c r="C154" s="691"/>
      <c r="D154" s="644"/>
      <c r="E154" s="713"/>
      <c r="F154" s="690"/>
      <c r="G154" s="794"/>
      <c r="H154" s="794"/>
      <c r="I154" s="690"/>
      <c r="J154" s="790"/>
      <c r="K154" s="794"/>
      <c r="L154" s="795"/>
      <c r="M154" s="791"/>
      <c r="N154" s="794"/>
      <c r="O154" s="792"/>
      <c r="P154" s="691"/>
      <c r="Q154" s="644"/>
      <c r="R154" s="693"/>
      <c r="S154" s="694">
        <f>R154*E148</f>
        <v>0</v>
      </c>
      <c r="T154" s="694"/>
    </row>
    <row r="155" spans="1:20" s="226" customFormat="1" hidden="1">
      <c r="A155" s="826"/>
      <c r="B155" s="644"/>
      <c r="C155" s="691"/>
      <c r="D155" s="644"/>
      <c r="E155" s="713"/>
      <c r="F155" s="690"/>
      <c r="G155" s="794"/>
      <c r="H155" s="794"/>
      <c r="I155" s="690"/>
      <c r="J155" s="790"/>
      <c r="K155" s="794"/>
      <c r="L155" s="795"/>
      <c r="M155" s="791"/>
      <c r="N155" s="794"/>
      <c r="O155" s="792"/>
      <c r="P155" s="691"/>
      <c r="Q155" s="644"/>
      <c r="R155" s="693"/>
      <c r="S155" s="694">
        <f>R155*E148</f>
        <v>0</v>
      </c>
      <c r="T155" s="694"/>
    </row>
    <row r="156" spans="1:20" s="226" customFormat="1" hidden="1">
      <c r="A156" s="826"/>
      <c r="B156" s="644"/>
      <c r="C156" s="691"/>
      <c r="D156" s="644"/>
      <c r="E156" s="713"/>
      <c r="F156" s="690"/>
      <c r="G156" s="794"/>
      <c r="H156" s="794"/>
      <c r="I156" s="690"/>
      <c r="J156" s="790"/>
      <c r="K156" s="794"/>
      <c r="L156" s="795"/>
      <c r="M156" s="791"/>
      <c r="N156" s="794"/>
      <c r="O156" s="792"/>
      <c r="P156" s="691"/>
      <c r="Q156" s="644"/>
      <c r="R156" s="1822"/>
      <c r="S156" s="694">
        <f>R156*E148</f>
        <v>0</v>
      </c>
      <c r="T156" s="694"/>
    </row>
    <row r="157" spans="1:20" s="1407" customFormat="1" ht="16.5" customHeight="1">
      <c r="A157" s="1396" t="s">
        <v>658</v>
      </c>
      <c r="B157" s="1397"/>
      <c r="C157" s="1398" t="s">
        <v>271</v>
      </c>
      <c r="D157" s="1399"/>
      <c r="E157" s="1825"/>
      <c r="F157" s="1399"/>
      <c r="G157" s="1400">
        <f>SUM(G148:G156)</f>
        <v>0</v>
      </c>
      <c r="H157" s="1399"/>
      <c r="I157" s="1399"/>
      <c r="J157" s="1400">
        <f>SUM(J148:J156)</f>
        <v>0</v>
      </c>
      <c r="K157" s="1399"/>
      <c r="L157" s="1399"/>
      <c r="M157" s="1401"/>
      <c r="N157" s="1402">
        <f>SUM(N148:N156)</f>
        <v>109.61752258799999</v>
      </c>
      <c r="O157" s="1399">
        <f>SUM(O148:O156)</f>
        <v>109.61752258799999</v>
      </c>
      <c r="P157" s="1399"/>
      <c r="Q157" s="1403"/>
      <c r="R157" s="1404"/>
      <c r="S157" s="1405"/>
      <c r="T157" s="1406"/>
    </row>
    <row r="158" spans="1:20" s="1365" customFormat="1" ht="15.75" customHeight="1">
      <c r="B158" s="1408"/>
      <c r="C158" s="1409" t="s">
        <v>659</v>
      </c>
      <c r="D158" s="1409"/>
      <c r="E158" s="1410"/>
      <c r="F158" s="1410"/>
      <c r="G158" s="1410"/>
      <c r="H158" s="1410"/>
      <c r="I158" s="1411"/>
      <c r="J158" s="1410"/>
      <c r="K158" s="1410"/>
      <c r="L158" s="1410"/>
      <c r="M158" s="1412"/>
      <c r="N158" s="1413"/>
      <c r="O158" s="1414"/>
      <c r="P158" s="1415">
        <f>P146+N157</f>
        <v>555.66417332288393</v>
      </c>
      <c r="Q158" s="1416" t="s">
        <v>594</v>
      </c>
      <c r="R158" s="1417"/>
      <c r="T158" s="1416"/>
    </row>
    <row r="164" spans="4:20" s="22" customFormat="1" ht="15.75" customHeight="1">
      <c r="D164" s="23"/>
      <c r="E164" s="317"/>
      <c r="F164" s="24"/>
      <c r="G164" s="24"/>
      <c r="H164" s="24"/>
      <c r="I164" s="24"/>
      <c r="J164" s="25"/>
      <c r="K164" s="25"/>
      <c r="L164" s="24"/>
      <c r="M164" s="318"/>
      <c r="N164" s="24"/>
      <c r="O164" s="319"/>
      <c r="P164" s="24"/>
      <c r="Q164" s="23"/>
      <c r="R164" s="320"/>
      <c r="T164" s="24"/>
    </row>
  </sheetData>
  <mergeCells count="25">
    <mergeCell ref="C133:D133"/>
    <mergeCell ref="Q133:R133"/>
    <mergeCell ref="S133:T133"/>
    <mergeCell ref="Q134:R134"/>
    <mergeCell ref="C146:D146"/>
    <mergeCell ref="Q146:R146"/>
    <mergeCell ref="S146:T146"/>
    <mergeCell ref="S138:T138"/>
    <mergeCell ref="Q140:R140"/>
    <mergeCell ref="S135:T135"/>
    <mergeCell ref="S140:T140"/>
    <mergeCell ref="Q144:R144"/>
    <mergeCell ref="S144:T144"/>
    <mergeCell ref="Q142:R142"/>
    <mergeCell ref="S142:T142"/>
    <mergeCell ref="Q138:R138"/>
    <mergeCell ref="C132:D132"/>
    <mergeCell ref="C131:D131"/>
    <mergeCell ref="Q131:R131"/>
    <mergeCell ref="S131:T131"/>
    <mergeCell ref="S129:T129"/>
    <mergeCell ref="C130:D130"/>
    <mergeCell ref="Q130:R130"/>
    <mergeCell ref="S130:T130"/>
    <mergeCell ref="Q132:R132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142"/>
  <sheetViews>
    <sheetView showGridLines="0" topLeftCell="A46" workbookViewId="0">
      <selection activeCell="I137" sqref="I137"/>
    </sheetView>
  </sheetViews>
  <sheetFormatPr defaultRowHeight="12"/>
  <cols>
    <col min="1" max="1" width="4.42578125" style="1663" customWidth="1"/>
    <col min="2" max="2" width="8.7109375" style="1663" customWidth="1"/>
    <col min="3" max="3" width="31.2851562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1665" customWidth="1"/>
    <col min="9" max="9" width="5.28515625" style="1664" customWidth="1"/>
    <col min="10" max="10" width="5.42578125" style="1665" hidden="1" customWidth="1"/>
    <col min="11" max="11" width="5.7109375" style="1665" customWidth="1"/>
    <col min="12" max="12" width="6.28515625" style="1664" customWidth="1"/>
    <col min="13" max="13" width="7.140625" style="1664" customWidth="1"/>
    <col min="14" max="14" width="8.140625" style="1665" customWidth="1"/>
    <col min="15" max="15" width="6.42578125" style="1666" hidden="1" customWidth="1"/>
    <col min="16" max="16" width="15.1406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1514"/>
    </row>
    <row r="2" spans="1:20" ht="14.25">
      <c r="A2" s="232" t="s">
        <v>1314</v>
      </c>
      <c r="B2" s="233"/>
      <c r="C2" s="233"/>
      <c r="D2" s="234"/>
      <c r="E2" s="234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1160</v>
      </c>
      <c r="B3" s="238"/>
      <c r="C3" s="238"/>
      <c r="D3" s="239"/>
      <c r="E3" s="239"/>
      <c r="F3" s="239"/>
      <c r="G3" s="239"/>
      <c r="H3" s="240"/>
      <c r="I3" s="239"/>
      <c r="J3" s="240"/>
      <c r="K3" s="240"/>
      <c r="L3" s="239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1519"/>
      <c r="I4" s="1518"/>
      <c r="J4" s="1519"/>
      <c r="K4" s="1519"/>
      <c r="L4" s="1518"/>
      <c r="M4" s="1518"/>
      <c r="N4" s="1520">
        <f>P139</f>
        <v>1233.6516638537676</v>
      </c>
      <c r="O4" s="1521"/>
      <c r="P4" s="1522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1532"/>
      <c r="I5" s="1531"/>
      <c r="J5" s="1531"/>
      <c r="K5" s="1531"/>
      <c r="L5" s="1531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1540" t="s">
        <v>248</v>
      </c>
      <c r="I6" s="1542" t="s">
        <v>249</v>
      </c>
      <c r="J6" s="1543"/>
      <c r="K6" s="1544"/>
      <c r="L6" s="1545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1540" t="s">
        <v>242</v>
      </c>
      <c r="I7" s="1540" t="s">
        <v>260</v>
      </c>
      <c r="J7" s="1540" t="s">
        <v>261</v>
      </c>
      <c r="K7" s="1540" t="s">
        <v>242</v>
      </c>
      <c r="L7" s="154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1559" t="s">
        <v>268</v>
      </c>
      <c r="I8" s="1557">
        <v>8</v>
      </c>
      <c r="J8" s="1557">
        <v>9</v>
      </c>
      <c r="K8" s="1557" t="s">
        <v>269</v>
      </c>
      <c r="L8" s="1557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19.5" customHeight="1">
      <c r="A10" s="669">
        <v>1</v>
      </c>
      <c r="B10" s="227" t="s">
        <v>453</v>
      </c>
      <c r="C10" s="677" t="s">
        <v>1173</v>
      </c>
      <c r="D10" s="227" t="s">
        <v>377</v>
      </c>
      <c r="E10" s="684">
        <v>2</v>
      </c>
      <c r="F10" s="685">
        <v>6.02</v>
      </c>
      <c r="G10" s="219">
        <f>F10*E10</f>
        <v>12.04</v>
      </c>
      <c r="H10" s="219">
        <f>$H$9*F10</f>
        <v>8.7359555170421714</v>
      </c>
      <c r="I10" s="685">
        <v>0</v>
      </c>
      <c r="J10" s="219">
        <f>E10*I10</f>
        <v>0</v>
      </c>
      <c r="K10" s="219">
        <f>$K$9*I10</f>
        <v>0</v>
      </c>
      <c r="L10" s="220">
        <f>(R10*T10+R11*T11+R12*T12+R13*T13+R14*T14+R15*T15+R16*T16+R17*T17+R18*T18)*L$9</f>
        <v>13.999683599999997</v>
      </c>
      <c r="M10" s="221">
        <f>H10+K10+L10</f>
        <v>22.735639117042169</v>
      </c>
      <c r="N10" s="222">
        <f>M10*E10</f>
        <v>45.471278234084338</v>
      </c>
      <c r="O10" s="219">
        <f>E10*L10</f>
        <v>27.999367199999995</v>
      </c>
      <c r="P10" s="686" t="s">
        <v>1161</v>
      </c>
      <c r="Q10" s="228" t="s">
        <v>377</v>
      </c>
      <c r="R10" s="687">
        <v>1</v>
      </c>
      <c r="S10" s="29">
        <f>R10*E10</f>
        <v>2</v>
      </c>
      <c r="T10" s="711">
        <v>12</v>
      </c>
    </row>
    <row r="11" spans="1:20" s="226" customFormat="1" hidden="1">
      <c r="A11" s="645"/>
      <c r="B11" s="644"/>
      <c r="C11" s="688"/>
      <c r="D11" s="644"/>
      <c r="E11" s="689"/>
      <c r="F11" s="690"/>
      <c r="G11" s="223"/>
      <c r="H11" s="223"/>
      <c r="I11" s="690"/>
      <c r="J11" s="36"/>
      <c r="K11" s="36"/>
      <c r="L11" s="38"/>
      <c r="M11" s="39"/>
      <c r="N11" s="44"/>
      <c r="O11" s="38"/>
      <c r="P11" s="691"/>
      <c r="Q11" s="692"/>
      <c r="R11" s="693"/>
      <c r="S11" s="42">
        <f>R11*E10</f>
        <v>0</v>
      </c>
      <c r="T11" s="694"/>
    </row>
    <row r="12" spans="1:20" s="226" customFormat="1" hidden="1">
      <c r="A12" s="645"/>
      <c r="B12" s="644"/>
      <c r="C12" s="688"/>
      <c r="D12" s="644"/>
      <c r="E12" s="689"/>
      <c r="F12" s="690"/>
      <c r="G12" s="223"/>
      <c r="H12" s="223"/>
      <c r="I12" s="690"/>
      <c r="J12" s="36"/>
      <c r="K12" s="36"/>
      <c r="L12" s="38"/>
      <c r="M12" s="39"/>
      <c r="N12" s="44"/>
      <c r="O12" s="38"/>
      <c r="P12" s="691"/>
      <c r="Q12" s="692"/>
      <c r="R12" s="693"/>
      <c r="S12" s="42">
        <f>R12*E10</f>
        <v>0</v>
      </c>
      <c r="T12" s="694"/>
    </row>
    <row r="13" spans="1:20" s="226" customFormat="1" hidden="1">
      <c r="A13" s="645"/>
      <c r="B13" s="644"/>
      <c r="C13" s="688"/>
      <c r="D13" s="644"/>
      <c r="E13" s="689"/>
      <c r="F13" s="690"/>
      <c r="G13" s="223"/>
      <c r="H13" s="223"/>
      <c r="I13" s="690"/>
      <c r="J13" s="36"/>
      <c r="K13" s="36"/>
      <c r="L13" s="38"/>
      <c r="M13" s="39"/>
      <c r="N13" s="44"/>
      <c r="O13" s="38"/>
      <c r="P13" s="691"/>
      <c r="Q13" s="692"/>
      <c r="R13" s="693"/>
      <c r="S13" s="42">
        <f>R13*E10</f>
        <v>0</v>
      </c>
      <c r="T13" s="694"/>
    </row>
    <row r="14" spans="1:20" s="226" customFormat="1" hidden="1">
      <c r="A14" s="645"/>
      <c r="B14" s="644"/>
      <c r="C14" s="688"/>
      <c r="D14" s="644"/>
      <c r="E14" s="689"/>
      <c r="F14" s="690"/>
      <c r="G14" s="223"/>
      <c r="H14" s="223"/>
      <c r="I14" s="690"/>
      <c r="J14" s="36"/>
      <c r="K14" s="36"/>
      <c r="L14" s="38"/>
      <c r="M14" s="39"/>
      <c r="N14" s="44"/>
      <c r="O14" s="38"/>
      <c r="P14" s="691"/>
      <c r="Q14" s="692"/>
      <c r="R14" s="693"/>
      <c r="S14" s="42">
        <f>R14*E10</f>
        <v>0</v>
      </c>
      <c r="T14" s="694"/>
    </row>
    <row r="15" spans="1:20" s="226" customFormat="1" hidden="1">
      <c r="A15" s="645"/>
      <c r="B15" s="644"/>
      <c r="C15" s="688"/>
      <c r="D15" s="644"/>
      <c r="E15" s="689"/>
      <c r="F15" s="690"/>
      <c r="G15" s="223"/>
      <c r="H15" s="223"/>
      <c r="I15" s="690"/>
      <c r="J15" s="36"/>
      <c r="K15" s="36"/>
      <c r="L15" s="38"/>
      <c r="M15" s="39"/>
      <c r="N15" s="44"/>
      <c r="O15" s="38"/>
      <c r="P15" s="691"/>
      <c r="Q15" s="692"/>
      <c r="R15" s="693"/>
      <c r="S15" s="42">
        <f>R15*E10</f>
        <v>0</v>
      </c>
      <c r="T15" s="694"/>
    </row>
    <row r="16" spans="1:20" s="226" customFormat="1" hidden="1">
      <c r="A16" s="645"/>
      <c r="B16" s="644"/>
      <c r="C16" s="688"/>
      <c r="D16" s="644"/>
      <c r="E16" s="689"/>
      <c r="F16" s="690"/>
      <c r="G16" s="223"/>
      <c r="H16" s="223"/>
      <c r="I16" s="690"/>
      <c r="J16" s="36"/>
      <c r="K16" s="36"/>
      <c r="L16" s="38"/>
      <c r="M16" s="39"/>
      <c r="N16" s="44"/>
      <c r="O16" s="38"/>
      <c r="P16" s="691"/>
      <c r="Q16" s="692"/>
      <c r="R16" s="693"/>
      <c r="S16" s="42">
        <f>R16*E10</f>
        <v>0</v>
      </c>
      <c r="T16" s="694"/>
    </row>
    <row r="17" spans="1:20" s="226" customFormat="1" hidden="1">
      <c r="A17" s="645"/>
      <c r="B17" s="644"/>
      <c r="C17" s="688"/>
      <c r="D17" s="644"/>
      <c r="E17" s="689"/>
      <c r="F17" s="690"/>
      <c r="G17" s="223"/>
      <c r="H17" s="223"/>
      <c r="I17" s="690"/>
      <c r="J17" s="36"/>
      <c r="K17" s="36"/>
      <c r="L17" s="38"/>
      <c r="M17" s="39"/>
      <c r="N17" s="44"/>
      <c r="O17" s="38"/>
      <c r="P17" s="691"/>
      <c r="Q17" s="692"/>
      <c r="R17" s="693"/>
      <c r="S17" s="42">
        <f>R17*E10</f>
        <v>0</v>
      </c>
      <c r="T17" s="694"/>
    </row>
    <row r="18" spans="1:20" s="226" customFormat="1" hidden="1">
      <c r="A18" s="645"/>
      <c r="B18" s="644"/>
      <c r="C18" s="688"/>
      <c r="D18" s="644"/>
      <c r="E18" s="689"/>
      <c r="F18" s="690"/>
      <c r="G18" s="653"/>
      <c r="H18" s="653"/>
      <c r="I18" s="690"/>
      <c r="J18" s="31"/>
      <c r="K18" s="31"/>
      <c r="L18" s="38"/>
      <c r="M18" s="39"/>
      <c r="N18" s="44"/>
      <c r="O18" s="38"/>
      <c r="P18" s="691"/>
      <c r="Q18" s="692"/>
      <c r="R18" s="693"/>
      <c r="S18" s="33">
        <f>R18*E10</f>
        <v>0</v>
      </c>
      <c r="T18" s="694"/>
    </row>
    <row r="19" spans="1:20" s="1391" customFormat="1" ht="20.25" customHeight="1">
      <c r="A19" s="669">
        <f>A10+1</f>
        <v>2</v>
      </c>
      <c r="B19" s="227"/>
      <c r="C19" s="686" t="s">
        <v>1133</v>
      </c>
      <c r="D19" s="709" t="s">
        <v>377</v>
      </c>
      <c r="E19" s="710">
        <v>2</v>
      </c>
      <c r="F19" s="1576">
        <v>0</v>
      </c>
      <c r="G19" s="1577">
        <f>F19*E19</f>
        <v>0</v>
      </c>
      <c r="H19" s="1577">
        <f>F19*$H$9</f>
        <v>0</v>
      </c>
      <c r="I19" s="685">
        <v>0</v>
      </c>
      <c r="J19" s="1578">
        <f>I19*E19</f>
        <v>0</v>
      </c>
      <c r="K19" s="801">
        <f>$K$9*I19</f>
        <v>0</v>
      </c>
      <c r="L19" s="1579">
        <f>(R19*T19+R20*T20+R21*T21+R22*T22+R23*T23+R24*T24+R25*T25+R26*T26+R27*T27)*L$9</f>
        <v>5.13321732</v>
      </c>
      <c r="M19" s="785">
        <f>H19+K19+L19</f>
        <v>5.13321732</v>
      </c>
      <c r="N19" s="805">
        <f>M19*E19</f>
        <v>10.26643464</v>
      </c>
      <c r="O19" s="1580">
        <f t="shared" ref="O19:O27" si="0">E19*L19</f>
        <v>10.26643464</v>
      </c>
      <c r="P19" s="686" t="s">
        <v>1162</v>
      </c>
      <c r="Q19" s="1581" t="s">
        <v>377</v>
      </c>
      <c r="R19" s="687">
        <v>1</v>
      </c>
      <c r="S19" s="1468">
        <f>R19*E19</f>
        <v>2</v>
      </c>
      <c r="T19" s="1582">
        <v>4.4000000000000004</v>
      </c>
    </row>
    <row r="20" spans="1:20" s="226" customFormat="1" hidden="1">
      <c r="A20" s="645"/>
      <c r="B20" s="826"/>
      <c r="C20" s="712"/>
      <c r="D20" s="644"/>
      <c r="E20" s="713"/>
      <c r="F20" s="690"/>
      <c r="G20" s="1583"/>
      <c r="H20" s="1584">
        <f t="shared" ref="H20:H26" si="1">$H$9*F20</f>
        <v>0</v>
      </c>
      <c r="I20" s="690"/>
      <c r="J20" s="1585"/>
      <c r="K20" s="1586"/>
      <c r="L20" s="1587"/>
      <c r="M20" s="1588"/>
      <c r="N20" s="1589"/>
      <c r="O20" s="1590">
        <f t="shared" si="0"/>
        <v>0</v>
      </c>
      <c r="P20" s="691"/>
      <c r="Q20" s="692"/>
      <c r="R20" s="693"/>
      <c r="S20" s="694">
        <f>R20*E19</f>
        <v>0</v>
      </c>
      <c r="T20" s="1393"/>
    </row>
    <row r="21" spans="1:20" s="226" customFormat="1" hidden="1">
      <c r="A21" s="645"/>
      <c r="B21" s="826"/>
      <c r="C21" s="712"/>
      <c r="D21" s="644"/>
      <c r="E21" s="713"/>
      <c r="F21" s="690"/>
      <c r="G21" s="1371"/>
      <c r="H21" s="1384">
        <f t="shared" si="1"/>
        <v>0</v>
      </c>
      <c r="I21" s="690"/>
      <c r="J21" s="1372"/>
      <c r="K21" s="1385"/>
      <c r="L21" s="1591"/>
      <c r="M21" s="1386"/>
      <c r="N21" s="1387"/>
      <c r="O21" s="1375">
        <f t="shared" si="0"/>
        <v>0</v>
      </c>
      <c r="P21" s="691"/>
      <c r="Q21" s="692"/>
      <c r="R21" s="693"/>
      <c r="S21" s="694">
        <f>R21*E19</f>
        <v>0</v>
      </c>
      <c r="T21" s="1393"/>
    </row>
    <row r="22" spans="1:20" s="226" customFormat="1" hidden="1">
      <c r="A22" s="645"/>
      <c r="B22" s="644"/>
      <c r="C22" s="691"/>
      <c r="D22" s="644"/>
      <c r="E22" s="713"/>
      <c r="F22" s="690"/>
      <c r="G22" s="1371"/>
      <c r="H22" s="1384">
        <f t="shared" si="1"/>
        <v>0</v>
      </c>
      <c r="I22" s="690"/>
      <c r="J22" s="1372"/>
      <c r="K22" s="1385"/>
      <c r="L22" s="1591"/>
      <c r="M22" s="1386"/>
      <c r="N22" s="1387"/>
      <c r="O22" s="1375">
        <f t="shared" si="0"/>
        <v>0</v>
      </c>
      <c r="P22" s="691"/>
      <c r="Q22" s="692" t="s">
        <v>377</v>
      </c>
      <c r="R22" s="693"/>
      <c r="S22" s="694">
        <f>R22*E19</f>
        <v>0</v>
      </c>
      <c r="T22" s="793"/>
    </row>
    <row r="23" spans="1:20" s="226" customFormat="1" hidden="1">
      <c r="A23" s="645"/>
      <c r="B23" s="644"/>
      <c r="C23" s="691"/>
      <c r="D23" s="644"/>
      <c r="E23" s="713"/>
      <c r="F23" s="690"/>
      <c r="G23" s="1371"/>
      <c r="H23" s="1384">
        <f t="shared" si="1"/>
        <v>0</v>
      </c>
      <c r="I23" s="690"/>
      <c r="J23" s="1372"/>
      <c r="K23" s="1385"/>
      <c r="L23" s="1591"/>
      <c r="M23" s="1386"/>
      <c r="N23" s="1387"/>
      <c r="O23" s="1375">
        <f t="shared" si="0"/>
        <v>0</v>
      </c>
      <c r="P23" s="691"/>
      <c r="Q23" s="692" t="s">
        <v>377</v>
      </c>
      <c r="R23" s="693"/>
      <c r="S23" s="694">
        <f>R23*E19</f>
        <v>0</v>
      </c>
      <c r="T23" s="793"/>
    </row>
    <row r="24" spans="1:20" s="226" customFormat="1" ht="15.75" hidden="1" customHeight="1">
      <c r="A24" s="645"/>
      <c r="B24" s="644"/>
      <c r="C24" s="691"/>
      <c r="D24" s="644"/>
      <c r="E24" s="713"/>
      <c r="F24" s="690"/>
      <c r="G24" s="1371"/>
      <c r="H24" s="1384">
        <f t="shared" si="1"/>
        <v>0</v>
      </c>
      <c r="I24" s="690"/>
      <c r="J24" s="1372"/>
      <c r="K24" s="1385"/>
      <c r="L24" s="1591"/>
      <c r="M24" s="1386"/>
      <c r="N24" s="1387"/>
      <c r="O24" s="1375">
        <f t="shared" si="0"/>
        <v>0</v>
      </c>
      <c r="P24" s="691"/>
      <c r="Q24" s="692" t="s">
        <v>377</v>
      </c>
      <c r="R24" s="693"/>
      <c r="S24" s="694">
        <f>R24*E19</f>
        <v>0</v>
      </c>
      <c r="T24" s="793"/>
    </row>
    <row r="25" spans="1:20" s="226" customFormat="1" ht="13.5" hidden="1" customHeight="1">
      <c r="A25" s="645"/>
      <c r="B25" s="644"/>
      <c r="C25" s="691"/>
      <c r="D25" s="644"/>
      <c r="E25" s="713"/>
      <c r="F25" s="690"/>
      <c r="G25" s="1371"/>
      <c r="H25" s="1384">
        <f t="shared" si="1"/>
        <v>0</v>
      </c>
      <c r="I25" s="690"/>
      <c r="J25" s="1372"/>
      <c r="K25" s="1385"/>
      <c r="L25" s="1591"/>
      <c r="M25" s="1386"/>
      <c r="N25" s="1387"/>
      <c r="O25" s="1375">
        <f t="shared" si="0"/>
        <v>0</v>
      </c>
      <c r="P25" s="691"/>
      <c r="Q25" s="692" t="s">
        <v>377</v>
      </c>
      <c r="R25" s="693"/>
      <c r="S25" s="694">
        <f>R25*E19</f>
        <v>0</v>
      </c>
      <c r="T25" s="694"/>
    </row>
    <row r="26" spans="1:20" s="226" customFormat="1" hidden="1">
      <c r="A26" s="645"/>
      <c r="B26" s="644"/>
      <c r="C26" s="691"/>
      <c r="D26" s="644"/>
      <c r="E26" s="713"/>
      <c r="F26" s="690"/>
      <c r="G26" s="1371"/>
      <c r="H26" s="1384">
        <f t="shared" si="1"/>
        <v>0</v>
      </c>
      <c r="I26" s="690"/>
      <c r="J26" s="1372"/>
      <c r="K26" s="1385"/>
      <c r="L26" s="1591"/>
      <c r="M26" s="1386"/>
      <c r="N26" s="1387"/>
      <c r="O26" s="1375">
        <f t="shared" si="0"/>
        <v>0</v>
      </c>
      <c r="P26" s="691"/>
      <c r="Q26" s="692" t="s">
        <v>377</v>
      </c>
      <c r="R26" s="693"/>
      <c r="S26" s="694">
        <f>R26*E19</f>
        <v>0</v>
      </c>
      <c r="T26" s="694"/>
    </row>
    <row r="27" spans="1:20" s="226" customFormat="1" hidden="1">
      <c r="A27" s="645"/>
      <c r="B27" s="644"/>
      <c r="C27" s="691"/>
      <c r="D27" s="644"/>
      <c r="E27" s="713"/>
      <c r="F27" s="690"/>
      <c r="G27" s="1371"/>
      <c r="H27" s="1384"/>
      <c r="I27" s="690"/>
      <c r="J27" s="1372"/>
      <c r="K27" s="1385"/>
      <c r="L27" s="1591"/>
      <c r="M27" s="1386"/>
      <c r="N27" s="1387"/>
      <c r="O27" s="1375">
        <f t="shared" si="0"/>
        <v>0</v>
      </c>
      <c r="P27" s="691"/>
      <c r="Q27" s="692"/>
      <c r="R27" s="1592"/>
      <c r="S27" s="694">
        <f>R27*E19</f>
        <v>0</v>
      </c>
      <c r="T27" s="694"/>
    </row>
    <row r="28" spans="1:20" s="1391" customFormat="1" ht="19.5" customHeight="1">
      <c r="A28" s="669">
        <f>A19+1</f>
        <v>3</v>
      </c>
      <c r="B28" s="227"/>
      <c r="C28" s="686" t="s">
        <v>1132</v>
      </c>
      <c r="D28" s="709" t="s">
        <v>377</v>
      </c>
      <c r="E28" s="710">
        <v>2</v>
      </c>
      <c r="F28" s="1576">
        <v>0</v>
      </c>
      <c r="G28" s="1577">
        <f>F28*E28</f>
        <v>0</v>
      </c>
      <c r="H28" s="1577">
        <f>F28*$H$9</f>
        <v>0</v>
      </c>
      <c r="I28" s="685">
        <v>0</v>
      </c>
      <c r="J28" s="1578">
        <f>I28*E28</f>
        <v>0</v>
      </c>
      <c r="K28" s="801">
        <f>$K$9*I28</f>
        <v>0</v>
      </c>
      <c r="L28" s="1823">
        <f>(R28*T28+R29*T29+R30*T30+R31*T31+R32*T32+R33*T33+R34*T34+R35*T35+R36*T36)*L$9</f>
        <v>4.6665611999999994</v>
      </c>
      <c r="M28" s="785">
        <f>H28+K28+L28</f>
        <v>4.6665611999999994</v>
      </c>
      <c r="N28" s="805">
        <f>M28*E28</f>
        <v>9.3331223999999988</v>
      </c>
      <c r="O28" s="1580">
        <f>E28*L28</f>
        <v>9.3331223999999988</v>
      </c>
      <c r="P28" s="686" t="s">
        <v>1162</v>
      </c>
      <c r="Q28" s="1581" t="s">
        <v>377</v>
      </c>
      <c r="R28" s="687">
        <v>1</v>
      </c>
      <c r="S28" s="1468">
        <f>R28*E28</f>
        <v>2</v>
      </c>
      <c r="T28" s="1582">
        <v>4</v>
      </c>
    </row>
    <row r="29" spans="1:20" s="226" customFormat="1" hidden="1">
      <c r="A29" s="645"/>
      <c r="B29" s="826"/>
      <c r="C29" s="712"/>
      <c r="D29" s="644"/>
      <c r="E29" s="713"/>
      <c r="F29" s="690"/>
      <c r="G29" s="1583"/>
      <c r="H29" s="1584">
        <f t="shared" ref="H29:H35" si="2">$H$9*F29</f>
        <v>0</v>
      </c>
      <c r="I29" s="690"/>
      <c r="J29" s="1585"/>
      <c r="K29" s="1586"/>
      <c r="L29" s="1587"/>
      <c r="M29" s="1588"/>
      <c r="N29" s="1589"/>
      <c r="O29" s="1590">
        <f t="shared" ref="O29:O36" si="3">E29*L29</f>
        <v>0</v>
      </c>
      <c r="P29" s="691"/>
      <c r="Q29" s="692"/>
      <c r="R29" s="693"/>
      <c r="S29" s="694">
        <f>R29*E28</f>
        <v>0</v>
      </c>
      <c r="T29" s="1393"/>
    </row>
    <row r="30" spans="1:20" s="226" customFormat="1" hidden="1">
      <c r="A30" s="645"/>
      <c r="B30" s="826"/>
      <c r="C30" s="712"/>
      <c r="D30" s="644"/>
      <c r="E30" s="713"/>
      <c r="F30" s="690"/>
      <c r="G30" s="1371"/>
      <c r="H30" s="1384">
        <f t="shared" si="2"/>
        <v>0</v>
      </c>
      <c r="I30" s="690"/>
      <c r="J30" s="1372"/>
      <c r="K30" s="1385"/>
      <c r="L30" s="1591"/>
      <c r="M30" s="1386"/>
      <c r="N30" s="1387"/>
      <c r="O30" s="1375">
        <f t="shared" si="3"/>
        <v>0</v>
      </c>
      <c r="P30" s="691"/>
      <c r="Q30" s="692"/>
      <c r="R30" s="693"/>
      <c r="S30" s="694">
        <f>R30*E28</f>
        <v>0</v>
      </c>
      <c r="T30" s="1393"/>
    </row>
    <row r="31" spans="1:20" s="226" customFormat="1" hidden="1">
      <c r="A31" s="645"/>
      <c r="B31" s="644"/>
      <c r="C31" s="691"/>
      <c r="D31" s="644"/>
      <c r="E31" s="713"/>
      <c r="F31" s="690"/>
      <c r="G31" s="1371"/>
      <c r="H31" s="1384">
        <f t="shared" si="2"/>
        <v>0</v>
      </c>
      <c r="I31" s="690"/>
      <c r="J31" s="1372"/>
      <c r="K31" s="1385"/>
      <c r="L31" s="1591"/>
      <c r="M31" s="1386"/>
      <c r="N31" s="1387"/>
      <c r="O31" s="1375">
        <f t="shared" si="3"/>
        <v>0</v>
      </c>
      <c r="P31" s="691"/>
      <c r="Q31" s="692" t="s">
        <v>377</v>
      </c>
      <c r="R31" s="693"/>
      <c r="S31" s="694">
        <f>R31*E28</f>
        <v>0</v>
      </c>
      <c r="T31" s="793"/>
    </row>
    <row r="32" spans="1:20" s="226" customFormat="1" hidden="1">
      <c r="A32" s="645"/>
      <c r="B32" s="644"/>
      <c r="C32" s="691"/>
      <c r="D32" s="644"/>
      <c r="E32" s="713"/>
      <c r="F32" s="690"/>
      <c r="G32" s="1371"/>
      <c r="H32" s="1384">
        <f t="shared" si="2"/>
        <v>0</v>
      </c>
      <c r="I32" s="690"/>
      <c r="J32" s="1372"/>
      <c r="K32" s="1385"/>
      <c r="L32" s="1591"/>
      <c r="M32" s="1386"/>
      <c r="N32" s="1387"/>
      <c r="O32" s="1375">
        <f t="shared" si="3"/>
        <v>0</v>
      </c>
      <c r="P32" s="691"/>
      <c r="Q32" s="692" t="s">
        <v>377</v>
      </c>
      <c r="R32" s="693"/>
      <c r="S32" s="694">
        <f>R32*E28</f>
        <v>0</v>
      </c>
      <c r="T32" s="793"/>
    </row>
    <row r="33" spans="1:20" s="226" customFormat="1" ht="15.75" hidden="1" customHeight="1">
      <c r="A33" s="645"/>
      <c r="B33" s="644"/>
      <c r="C33" s="691"/>
      <c r="D33" s="644"/>
      <c r="E33" s="713"/>
      <c r="F33" s="690"/>
      <c r="G33" s="1371"/>
      <c r="H33" s="1384">
        <f t="shared" si="2"/>
        <v>0</v>
      </c>
      <c r="I33" s="690"/>
      <c r="J33" s="1372"/>
      <c r="K33" s="1385"/>
      <c r="L33" s="1591"/>
      <c r="M33" s="1386"/>
      <c r="N33" s="1387"/>
      <c r="O33" s="1375">
        <f t="shared" si="3"/>
        <v>0</v>
      </c>
      <c r="P33" s="691"/>
      <c r="Q33" s="692" t="s">
        <v>377</v>
      </c>
      <c r="R33" s="693"/>
      <c r="S33" s="694">
        <f>R33*E28</f>
        <v>0</v>
      </c>
      <c r="T33" s="793"/>
    </row>
    <row r="34" spans="1:20" s="226" customFormat="1" ht="13.5" hidden="1" customHeight="1">
      <c r="A34" s="645"/>
      <c r="B34" s="644"/>
      <c r="C34" s="691"/>
      <c r="D34" s="644"/>
      <c r="E34" s="713"/>
      <c r="F34" s="690"/>
      <c r="G34" s="1371"/>
      <c r="H34" s="1384">
        <f t="shared" si="2"/>
        <v>0</v>
      </c>
      <c r="I34" s="690"/>
      <c r="J34" s="1372"/>
      <c r="K34" s="1385"/>
      <c r="L34" s="1591"/>
      <c r="M34" s="1386"/>
      <c r="N34" s="1387"/>
      <c r="O34" s="1375">
        <f t="shared" si="3"/>
        <v>0</v>
      </c>
      <c r="P34" s="691"/>
      <c r="Q34" s="692" t="s">
        <v>377</v>
      </c>
      <c r="R34" s="693"/>
      <c r="S34" s="694">
        <f>R34*E28</f>
        <v>0</v>
      </c>
      <c r="T34" s="694"/>
    </row>
    <row r="35" spans="1:20" s="226" customFormat="1" ht="7.5" hidden="1" customHeight="1">
      <c r="A35" s="645"/>
      <c r="B35" s="644"/>
      <c r="C35" s="691"/>
      <c r="D35" s="644"/>
      <c r="E35" s="713"/>
      <c r="F35" s="690"/>
      <c r="G35" s="1371"/>
      <c r="H35" s="1384">
        <f t="shared" si="2"/>
        <v>0</v>
      </c>
      <c r="I35" s="690"/>
      <c r="J35" s="1372"/>
      <c r="K35" s="1385"/>
      <c r="L35" s="1591"/>
      <c r="M35" s="1386"/>
      <c r="N35" s="1387"/>
      <c r="O35" s="1375">
        <f t="shared" si="3"/>
        <v>0</v>
      </c>
      <c r="P35" s="691"/>
      <c r="Q35" s="692" t="s">
        <v>377</v>
      </c>
      <c r="R35" s="693"/>
      <c r="S35" s="694">
        <f>R35*E28</f>
        <v>0</v>
      </c>
      <c r="T35" s="694"/>
    </row>
    <row r="36" spans="1:20" s="226" customFormat="1" hidden="1">
      <c r="A36" s="645"/>
      <c r="B36" s="644"/>
      <c r="C36" s="691"/>
      <c r="D36" s="644"/>
      <c r="E36" s="713"/>
      <c r="F36" s="690"/>
      <c r="G36" s="1371"/>
      <c r="H36" s="1384"/>
      <c r="I36" s="690"/>
      <c r="J36" s="1372"/>
      <c r="K36" s="1385"/>
      <c r="L36" s="1591"/>
      <c r="M36" s="1386"/>
      <c r="N36" s="1387"/>
      <c r="O36" s="1375">
        <f t="shared" si="3"/>
        <v>0</v>
      </c>
      <c r="P36" s="691"/>
      <c r="Q36" s="692"/>
      <c r="R36" s="1592"/>
      <c r="S36" s="694">
        <f>R36*E28</f>
        <v>0</v>
      </c>
      <c r="T36" s="694"/>
    </row>
    <row r="37" spans="1:20" s="226" customFormat="1" ht="18.75" customHeight="1">
      <c r="A37" s="669">
        <f>A28+1</f>
        <v>4</v>
      </c>
      <c r="B37" s="227"/>
      <c r="C37" s="677" t="s">
        <v>1163</v>
      </c>
      <c r="D37" s="227" t="s">
        <v>377</v>
      </c>
      <c r="E37" s="684">
        <v>2</v>
      </c>
      <c r="F37" s="685">
        <v>0</v>
      </c>
      <c r="G37" s="219">
        <f>F37*E37</f>
        <v>0</v>
      </c>
      <c r="H37" s="219">
        <f>$H$9*F37</f>
        <v>0</v>
      </c>
      <c r="I37" s="685">
        <v>0</v>
      </c>
      <c r="J37" s="219">
        <f>E37*I37</f>
        <v>0</v>
      </c>
      <c r="K37" s="219">
        <f>$K$9*I37</f>
        <v>0</v>
      </c>
      <c r="L37" s="220">
        <f>(R37*T37+R38*T38+R39*T39+R40*T40+R41*T41+R42*T42+R43*T43+R44*T44+R45*T45)*L$9</f>
        <v>1.3999683599999997</v>
      </c>
      <c r="M37" s="218">
        <f>H37+K37+L37</f>
        <v>1.3999683599999997</v>
      </c>
      <c r="N37" s="222">
        <f>M37*E37</f>
        <v>2.7999367199999994</v>
      </c>
      <c r="O37" s="219">
        <f>E37*L37</f>
        <v>2.7999367199999994</v>
      </c>
      <c r="P37" s="686" t="s">
        <v>428</v>
      </c>
      <c r="Q37" s="228" t="s">
        <v>377</v>
      </c>
      <c r="R37" s="687">
        <v>1</v>
      </c>
      <c r="S37" s="29">
        <f>R37*E37</f>
        <v>2</v>
      </c>
      <c r="T37" s="781">
        <v>1.2</v>
      </c>
    </row>
    <row r="38" spans="1:20" s="226" customFormat="1" ht="12" hidden="1" customHeight="1">
      <c r="A38" s="645"/>
      <c r="B38" s="644"/>
      <c r="C38" s="688"/>
      <c r="D38" s="644"/>
      <c r="E38" s="689"/>
      <c r="F38" s="690"/>
      <c r="G38" s="223"/>
      <c r="H38" s="223"/>
      <c r="I38" s="690"/>
      <c r="J38" s="36"/>
      <c r="K38" s="36"/>
      <c r="L38" s="38"/>
      <c r="M38" s="230"/>
      <c r="N38" s="44"/>
      <c r="O38" s="38"/>
      <c r="P38" s="691"/>
      <c r="Q38" s="692"/>
      <c r="R38" s="693"/>
      <c r="S38" s="42">
        <f>R38*E37</f>
        <v>0</v>
      </c>
      <c r="T38" s="694"/>
    </row>
    <row r="39" spans="1:20" s="226" customFormat="1" ht="12" hidden="1" customHeight="1">
      <c r="A39" s="645"/>
      <c r="B39" s="644"/>
      <c r="C39" s="688"/>
      <c r="D39" s="644"/>
      <c r="E39" s="689"/>
      <c r="F39" s="690"/>
      <c r="G39" s="223"/>
      <c r="H39" s="223"/>
      <c r="I39" s="690"/>
      <c r="J39" s="36"/>
      <c r="K39" s="36"/>
      <c r="L39" s="38"/>
      <c r="M39" s="230"/>
      <c r="N39" s="44"/>
      <c r="O39" s="38"/>
      <c r="P39" s="691"/>
      <c r="Q39" s="692"/>
      <c r="R39" s="693"/>
      <c r="S39" s="42">
        <f>R39*E37</f>
        <v>0</v>
      </c>
      <c r="T39" s="694"/>
    </row>
    <row r="40" spans="1:20" s="226" customFormat="1" ht="12" hidden="1" customHeight="1">
      <c r="A40" s="645"/>
      <c r="B40" s="644"/>
      <c r="C40" s="688"/>
      <c r="D40" s="644"/>
      <c r="E40" s="689"/>
      <c r="F40" s="690"/>
      <c r="G40" s="223"/>
      <c r="H40" s="223"/>
      <c r="I40" s="690"/>
      <c r="J40" s="36"/>
      <c r="K40" s="36"/>
      <c r="L40" s="38"/>
      <c r="M40" s="230"/>
      <c r="N40" s="44"/>
      <c r="O40" s="38"/>
      <c r="P40" s="691"/>
      <c r="Q40" s="692"/>
      <c r="R40" s="693"/>
      <c r="S40" s="42">
        <f>R40*E37</f>
        <v>0</v>
      </c>
      <c r="T40" s="694"/>
    </row>
    <row r="41" spans="1:20" s="226" customFormat="1" ht="12" hidden="1" customHeight="1">
      <c r="A41" s="645"/>
      <c r="B41" s="644"/>
      <c r="C41" s="688"/>
      <c r="D41" s="644"/>
      <c r="E41" s="689"/>
      <c r="F41" s="690"/>
      <c r="G41" s="223"/>
      <c r="H41" s="223"/>
      <c r="I41" s="690"/>
      <c r="J41" s="36"/>
      <c r="K41" s="36"/>
      <c r="L41" s="38"/>
      <c r="M41" s="230"/>
      <c r="N41" s="44"/>
      <c r="O41" s="38"/>
      <c r="P41" s="691"/>
      <c r="Q41" s="692"/>
      <c r="R41" s="693"/>
      <c r="S41" s="42">
        <f>R41*E37</f>
        <v>0</v>
      </c>
      <c r="T41" s="694"/>
    </row>
    <row r="42" spans="1:20" s="226" customFormat="1" ht="12" hidden="1" customHeight="1">
      <c r="A42" s="645"/>
      <c r="B42" s="644"/>
      <c r="C42" s="688"/>
      <c r="D42" s="644"/>
      <c r="E42" s="689"/>
      <c r="F42" s="690"/>
      <c r="G42" s="223"/>
      <c r="H42" s="223"/>
      <c r="I42" s="690"/>
      <c r="J42" s="36"/>
      <c r="K42" s="36"/>
      <c r="L42" s="38"/>
      <c r="M42" s="230"/>
      <c r="N42" s="44"/>
      <c r="O42" s="38"/>
      <c r="P42" s="691"/>
      <c r="Q42" s="692"/>
      <c r="R42" s="693"/>
      <c r="S42" s="42">
        <f>R42*E37</f>
        <v>0</v>
      </c>
      <c r="T42" s="694"/>
    </row>
    <row r="43" spans="1:20" s="226" customFormat="1" ht="12" hidden="1" customHeight="1">
      <c r="A43" s="645"/>
      <c r="B43" s="644"/>
      <c r="C43" s="688"/>
      <c r="D43" s="644"/>
      <c r="E43" s="689"/>
      <c r="F43" s="690"/>
      <c r="G43" s="223"/>
      <c r="H43" s="223"/>
      <c r="I43" s="690"/>
      <c r="J43" s="36"/>
      <c r="K43" s="36"/>
      <c r="L43" s="38"/>
      <c r="M43" s="230"/>
      <c r="N43" s="44"/>
      <c r="O43" s="38"/>
      <c r="P43" s="691"/>
      <c r="Q43" s="692"/>
      <c r="R43" s="693"/>
      <c r="S43" s="42">
        <f>R43*E37</f>
        <v>0</v>
      </c>
      <c r="T43" s="694"/>
    </row>
    <row r="44" spans="1:20" s="226" customFormat="1" ht="12" hidden="1" customHeight="1">
      <c r="A44" s="645"/>
      <c r="B44" s="644"/>
      <c r="C44" s="688"/>
      <c r="D44" s="644"/>
      <c r="E44" s="689"/>
      <c r="F44" s="690"/>
      <c r="G44" s="223"/>
      <c r="H44" s="223"/>
      <c r="I44" s="690"/>
      <c r="J44" s="36"/>
      <c r="K44" s="36"/>
      <c r="L44" s="38"/>
      <c r="M44" s="230"/>
      <c r="N44" s="44"/>
      <c r="O44" s="38"/>
      <c r="P44" s="691"/>
      <c r="Q44" s="692"/>
      <c r="R44" s="693"/>
      <c r="S44" s="42">
        <f>R44*E37</f>
        <v>0</v>
      </c>
      <c r="T44" s="694"/>
    </row>
    <row r="45" spans="1:20" s="226" customFormat="1" hidden="1">
      <c r="A45" s="645"/>
      <c r="B45" s="644"/>
      <c r="C45" s="688"/>
      <c r="D45" s="644"/>
      <c r="E45" s="689"/>
      <c r="F45" s="690"/>
      <c r="G45" s="653"/>
      <c r="H45" s="653"/>
      <c r="I45" s="690"/>
      <c r="J45" s="31"/>
      <c r="K45" s="31"/>
      <c r="L45" s="38"/>
      <c r="M45" s="230"/>
      <c r="N45" s="44"/>
      <c r="O45" s="38"/>
      <c r="P45" s="691"/>
      <c r="Q45" s="692"/>
      <c r="R45" s="693"/>
      <c r="S45" s="33">
        <f>R45*E37</f>
        <v>0</v>
      </c>
      <c r="T45" s="694"/>
    </row>
    <row r="46" spans="1:20" s="226" customFormat="1" ht="24.75" customHeight="1">
      <c r="A46" s="669">
        <f>A37+1</f>
        <v>5</v>
      </c>
      <c r="B46" s="227"/>
      <c r="C46" s="677" t="s">
        <v>1164</v>
      </c>
      <c r="D46" s="227" t="s">
        <v>377</v>
      </c>
      <c r="E46" s="684">
        <v>3</v>
      </c>
      <c r="F46" s="685">
        <v>0</v>
      </c>
      <c r="G46" s="219">
        <f>F46*E46</f>
        <v>0</v>
      </c>
      <c r="H46" s="219">
        <f>$H$9*F46</f>
        <v>0</v>
      </c>
      <c r="I46" s="685">
        <v>0</v>
      </c>
      <c r="J46" s="219">
        <f>E46*I46</f>
        <v>0</v>
      </c>
      <c r="K46" s="219">
        <f>$K$9*I46</f>
        <v>0</v>
      </c>
      <c r="L46" s="220">
        <f>(R46*T46+R47*T47+R48*T48+R49*T49+R50*T50+R51*T51+R52*T52+R53*T53+R54*T54)*L$9</f>
        <v>9.6831144899999995</v>
      </c>
      <c r="M46" s="218">
        <f>H46+K46+L46</f>
        <v>9.6831144899999995</v>
      </c>
      <c r="N46" s="222">
        <f>M46*E46</f>
        <v>29.049343469999997</v>
      </c>
      <c r="O46" s="219">
        <f>E46*L46</f>
        <v>29.049343469999997</v>
      </c>
      <c r="P46" s="686" t="s">
        <v>428</v>
      </c>
      <c r="Q46" s="228" t="s">
        <v>377</v>
      </c>
      <c r="R46" s="687">
        <v>1</v>
      </c>
      <c r="S46" s="29">
        <f>R46*E46</f>
        <v>3</v>
      </c>
      <c r="T46" s="781">
        <v>8.3000000000000007</v>
      </c>
    </row>
    <row r="47" spans="1:20" s="226" customFormat="1" ht="12" hidden="1" customHeight="1">
      <c r="A47" s="645"/>
      <c r="B47" s="644"/>
      <c r="C47" s="688"/>
      <c r="D47" s="644"/>
      <c r="E47" s="689"/>
      <c r="F47" s="690"/>
      <c r="G47" s="223"/>
      <c r="H47" s="223"/>
      <c r="I47" s="690"/>
      <c r="J47" s="36"/>
      <c r="K47" s="36"/>
      <c r="L47" s="38"/>
      <c r="M47" s="230"/>
      <c r="N47" s="44"/>
      <c r="O47" s="38"/>
      <c r="P47" s="691"/>
      <c r="Q47" s="692"/>
      <c r="R47" s="693"/>
      <c r="S47" s="42">
        <f>R47*E46</f>
        <v>0</v>
      </c>
      <c r="T47" s="694"/>
    </row>
    <row r="48" spans="1:20" s="226" customFormat="1" ht="12" hidden="1" customHeight="1">
      <c r="A48" s="645"/>
      <c r="B48" s="644"/>
      <c r="C48" s="688"/>
      <c r="D48" s="644"/>
      <c r="E48" s="689"/>
      <c r="F48" s="690"/>
      <c r="G48" s="223"/>
      <c r="H48" s="223"/>
      <c r="I48" s="690"/>
      <c r="J48" s="36"/>
      <c r="K48" s="36"/>
      <c r="L48" s="38"/>
      <c r="M48" s="230"/>
      <c r="N48" s="44"/>
      <c r="O48" s="38"/>
      <c r="P48" s="691"/>
      <c r="Q48" s="692"/>
      <c r="R48" s="693"/>
      <c r="S48" s="42">
        <f>R48*E46</f>
        <v>0</v>
      </c>
      <c r="T48" s="694"/>
    </row>
    <row r="49" spans="1:20" s="226" customFormat="1" ht="12" hidden="1" customHeight="1">
      <c r="A49" s="645"/>
      <c r="B49" s="644"/>
      <c r="C49" s="688"/>
      <c r="D49" s="644"/>
      <c r="E49" s="689"/>
      <c r="F49" s="690"/>
      <c r="G49" s="223"/>
      <c r="H49" s="223"/>
      <c r="I49" s="690"/>
      <c r="J49" s="36"/>
      <c r="K49" s="36"/>
      <c r="L49" s="38"/>
      <c r="M49" s="230"/>
      <c r="N49" s="44"/>
      <c r="O49" s="38"/>
      <c r="P49" s="691"/>
      <c r="Q49" s="692"/>
      <c r="R49" s="693"/>
      <c r="S49" s="42">
        <f>R49*E46</f>
        <v>0</v>
      </c>
      <c r="T49" s="694"/>
    </row>
    <row r="50" spans="1:20" s="226" customFormat="1" ht="12" hidden="1" customHeight="1">
      <c r="A50" s="645"/>
      <c r="B50" s="644"/>
      <c r="C50" s="688"/>
      <c r="D50" s="644"/>
      <c r="E50" s="689"/>
      <c r="F50" s="690"/>
      <c r="G50" s="223"/>
      <c r="H50" s="223"/>
      <c r="I50" s="690"/>
      <c r="J50" s="36"/>
      <c r="K50" s="36"/>
      <c r="L50" s="38"/>
      <c r="M50" s="230"/>
      <c r="N50" s="44"/>
      <c r="O50" s="38"/>
      <c r="P50" s="691"/>
      <c r="Q50" s="692"/>
      <c r="R50" s="693"/>
      <c r="S50" s="42">
        <f>R50*E46</f>
        <v>0</v>
      </c>
      <c r="T50" s="694"/>
    </row>
    <row r="51" spans="1:20" s="226" customFormat="1" ht="12" hidden="1" customHeight="1">
      <c r="A51" s="645"/>
      <c r="B51" s="644"/>
      <c r="C51" s="688"/>
      <c r="D51" s="644"/>
      <c r="E51" s="689"/>
      <c r="F51" s="690"/>
      <c r="G51" s="223"/>
      <c r="H51" s="223"/>
      <c r="I51" s="690"/>
      <c r="J51" s="36"/>
      <c r="K51" s="36"/>
      <c r="L51" s="38"/>
      <c r="M51" s="230"/>
      <c r="N51" s="44"/>
      <c r="O51" s="38"/>
      <c r="P51" s="691"/>
      <c r="Q51" s="692"/>
      <c r="R51" s="693"/>
      <c r="S51" s="42">
        <f>R51*E46</f>
        <v>0</v>
      </c>
      <c r="T51" s="694"/>
    </row>
    <row r="52" spans="1:20" s="226" customFormat="1" ht="12" hidden="1" customHeight="1">
      <c r="A52" s="645"/>
      <c r="B52" s="644"/>
      <c r="C52" s="688"/>
      <c r="D52" s="644"/>
      <c r="E52" s="689"/>
      <c r="F52" s="690"/>
      <c r="G52" s="223"/>
      <c r="H52" s="223"/>
      <c r="I52" s="690"/>
      <c r="J52" s="36"/>
      <c r="K52" s="36"/>
      <c r="L52" s="38"/>
      <c r="M52" s="230"/>
      <c r="N52" s="44"/>
      <c r="O52" s="38"/>
      <c r="P52" s="691"/>
      <c r="Q52" s="692"/>
      <c r="R52" s="693"/>
      <c r="S52" s="42">
        <f>R52*E46</f>
        <v>0</v>
      </c>
      <c r="T52" s="694"/>
    </row>
    <row r="53" spans="1:20" s="226" customFormat="1" ht="12" hidden="1" customHeight="1">
      <c r="A53" s="645"/>
      <c r="B53" s="644"/>
      <c r="C53" s="688"/>
      <c r="D53" s="644"/>
      <c r="E53" s="689"/>
      <c r="F53" s="690"/>
      <c r="G53" s="223"/>
      <c r="H53" s="223"/>
      <c r="I53" s="690"/>
      <c r="J53" s="36"/>
      <c r="K53" s="36"/>
      <c r="L53" s="38"/>
      <c r="M53" s="230"/>
      <c r="N53" s="44"/>
      <c r="O53" s="38"/>
      <c r="P53" s="691"/>
      <c r="Q53" s="692"/>
      <c r="R53" s="693"/>
      <c r="S53" s="42">
        <f>R53*E46</f>
        <v>0</v>
      </c>
      <c r="T53" s="694"/>
    </row>
    <row r="54" spans="1:20" s="226" customFormat="1" hidden="1">
      <c r="A54" s="645"/>
      <c r="B54" s="644"/>
      <c r="C54" s="688"/>
      <c r="D54" s="644"/>
      <c r="E54" s="689"/>
      <c r="F54" s="690"/>
      <c r="G54" s="653"/>
      <c r="H54" s="653"/>
      <c r="I54" s="690"/>
      <c r="J54" s="31"/>
      <c r="K54" s="31"/>
      <c r="L54" s="38"/>
      <c r="M54" s="230"/>
      <c r="N54" s="44"/>
      <c r="O54" s="38"/>
      <c r="P54" s="691"/>
      <c r="Q54" s="692"/>
      <c r="R54" s="693"/>
      <c r="S54" s="33">
        <f>R54*E46</f>
        <v>0</v>
      </c>
      <c r="T54" s="694"/>
    </row>
    <row r="55" spans="1:20" s="226" customFormat="1" ht="27.75" customHeight="1">
      <c r="A55" s="669">
        <f>A46+1</f>
        <v>6</v>
      </c>
      <c r="B55" s="227" t="s">
        <v>439</v>
      </c>
      <c r="C55" s="677" t="s">
        <v>469</v>
      </c>
      <c r="D55" s="227" t="s">
        <v>393</v>
      </c>
      <c r="E55" s="684">
        <v>165</v>
      </c>
      <c r="F55" s="685">
        <v>0.41</v>
      </c>
      <c r="G55" s="219">
        <f>F55*E55</f>
        <v>67.649999999999991</v>
      </c>
      <c r="H55" s="219">
        <f>$H$9*F55</f>
        <v>0.59497371461582904</v>
      </c>
      <c r="I55" s="685">
        <v>0</v>
      </c>
      <c r="J55" s="219">
        <f>E55*I55</f>
        <v>0</v>
      </c>
      <c r="K55" s="219">
        <f>$K$9*I55</f>
        <v>0</v>
      </c>
      <c r="L55" s="220">
        <f>(R55*T55+R56*T56+R57*T57+R58*T58+R59*T59+R60*T60+R61*T61+R62*T62+R63*T63)*L$9</f>
        <v>0.37075828733999994</v>
      </c>
      <c r="M55" s="218">
        <f>H55+K55+L55</f>
        <v>0.96573200195582898</v>
      </c>
      <c r="N55" s="222">
        <f>M55*E55</f>
        <v>159.34578032271179</v>
      </c>
      <c r="O55" s="219">
        <f>E55*L55</f>
        <v>61.17511741109999</v>
      </c>
      <c r="P55" s="686" t="s">
        <v>441</v>
      </c>
      <c r="Q55" s="228" t="s">
        <v>393</v>
      </c>
      <c r="R55" s="687">
        <v>1</v>
      </c>
      <c r="S55" s="29">
        <f>R55*E55</f>
        <v>165</v>
      </c>
      <c r="T55" s="715">
        <f>45.4*0.007</f>
        <v>0.31779999999999997</v>
      </c>
    </row>
    <row r="56" spans="1:20" s="226" customFormat="1" ht="15.75" hidden="1" customHeight="1">
      <c r="A56" s="645"/>
      <c r="B56" s="644"/>
      <c r="C56" s="688"/>
      <c r="D56" s="644"/>
      <c r="E56" s="689"/>
      <c r="F56" s="690"/>
      <c r="G56" s="223"/>
      <c r="H56" s="223"/>
      <c r="I56" s="690"/>
      <c r="J56" s="36"/>
      <c r="K56" s="36"/>
      <c r="L56" s="38"/>
      <c r="M56" s="230"/>
      <c r="N56" s="44"/>
      <c r="O56" s="38"/>
      <c r="P56" s="691"/>
      <c r="Q56" s="692"/>
      <c r="R56" s="693"/>
      <c r="S56" s="42">
        <f>R56*E55</f>
        <v>0</v>
      </c>
      <c r="T56" s="694"/>
    </row>
    <row r="57" spans="1:20" s="226" customFormat="1" ht="12" hidden="1" customHeight="1">
      <c r="A57" s="645"/>
      <c r="B57" s="644"/>
      <c r="C57" s="688"/>
      <c r="D57" s="644"/>
      <c r="E57" s="689"/>
      <c r="F57" s="690"/>
      <c r="G57" s="223"/>
      <c r="H57" s="223"/>
      <c r="I57" s="690"/>
      <c r="J57" s="36"/>
      <c r="K57" s="36"/>
      <c r="L57" s="38"/>
      <c r="M57" s="230"/>
      <c r="N57" s="44"/>
      <c r="O57" s="38"/>
      <c r="P57" s="691"/>
      <c r="Q57" s="692"/>
      <c r="R57" s="693"/>
      <c r="S57" s="42">
        <f>R57*E55</f>
        <v>0</v>
      </c>
      <c r="T57" s="694"/>
    </row>
    <row r="58" spans="1:20" s="226" customFormat="1" ht="12" hidden="1" customHeight="1">
      <c r="A58" s="645"/>
      <c r="B58" s="644"/>
      <c r="C58" s="688"/>
      <c r="D58" s="644"/>
      <c r="E58" s="689"/>
      <c r="F58" s="690"/>
      <c r="G58" s="223"/>
      <c r="H58" s="223"/>
      <c r="I58" s="690"/>
      <c r="J58" s="36"/>
      <c r="K58" s="36"/>
      <c r="L58" s="38"/>
      <c r="M58" s="230"/>
      <c r="N58" s="44"/>
      <c r="O58" s="38"/>
      <c r="P58" s="691"/>
      <c r="Q58" s="692"/>
      <c r="R58" s="693"/>
      <c r="S58" s="42">
        <f>R58*E55</f>
        <v>0</v>
      </c>
      <c r="T58" s="694"/>
    </row>
    <row r="59" spans="1:20" s="226" customFormat="1" ht="12" hidden="1" customHeight="1">
      <c r="A59" s="645"/>
      <c r="B59" s="644"/>
      <c r="C59" s="688"/>
      <c r="D59" s="644"/>
      <c r="E59" s="689"/>
      <c r="F59" s="690"/>
      <c r="G59" s="223"/>
      <c r="H59" s="223"/>
      <c r="I59" s="690"/>
      <c r="J59" s="36"/>
      <c r="K59" s="36"/>
      <c r="L59" s="38"/>
      <c r="M59" s="230"/>
      <c r="N59" s="44"/>
      <c r="O59" s="38"/>
      <c r="P59" s="691"/>
      <c r="Q59" s="692"/>
      <c r="R59" s="693"/>
      <c r="S59" s="42">
        <f>R59*E55</f>
        <v>0</v>
      </c>
      <c r="T59" s="694"/>
    </row>
    <row r="60" spans="1:20" s="226" customFormat="1" ht="12" hidden="1" customHeight="1">
      <c r="A60" s="645"/>
      <c r="B60" s="644"/>
      <c r="C60" s="688"/>
      <c r="D60" s="644"/>
      <c r="E60" s="689"/>
      <c r="F60" s="690"/>
      <c r="G60" s="223"/>
      <c r="H60" s="223"/>
      <c r="I60" s="690"/>
      <c r="J60" s="36"/>
      <c r="K60" s="36"/>
      <c r="L60" s="38"/>
      <c r="M60" s="230"/>
      <c r="N60" s="44"/>
      <c r="O60" s="38"/>
      <c r="P60" s="691"/>
      <c r="Q60" s="692"/>
      <c r="R60" s="693"/>
      <c r="S60" s="42">
        <f>R60*E55</f>
        <v>0</v>
      </c>
      <c r="T60" s="694"/>
    </row>
    <row r="61" spans="1:20" s="226" customFormat="1" ht="12" hidden="1" customHeight="1">
      <c r="A61" s="645"/>
      <c r="B61" s="644"/>
      <c r="C61" s="688"/>
      <c r="D61" s="644"/>
      <c r="E61" s="689"/>
      <c r="F61" s="690"/>
      <c r="G61" s="223"/>
      <c r="H61" s="223"/>
      <c r="I61" s="690"/>
      <c r="J61" s="36"/>
      <c r="K61" s="36"/>
      <c r="L61" s="38"/>
      <c r="M61" s="230"/>
      <c r="N61" s="44"/>
      <c r="O61" s="38"/>
      <c r="P61" s="691"/>
      <c r="Q61" s="692"/>
      <c r="R61" s="693"/>
      <c r="S61" s="42">
        <f>R61*E55</f>
        <v>0</v>
      </c>
      <c r="T61" s="694"/>
    </row>
    <row r="62" spans="1:20" s="226" customFormat="1" ht="12" hidden="1" customHeight="1">
      <c r="A62" s="645"/>
      <c r="B62" s="644"/>
      <c r="C62" s="688"/>
      <c r="D62" s="644"/>
      <c r="E62" s="689"/>
      <c r="F62" s="690"/>
      <c r="G62" s="223"/>
      <c r="H62" s="223"/>
      <c r="I62" s="690"/>
      <c r="J62" s="36"/>
      <c r="K62" s="36"/>
      <c r="L62" s="38"/>
      <c r="M62" s="230"/>
      <c r="N62" s="44"/>
      <c r="O62" s="38"/>
      <c r="P62" s="691"/>
      <c r="Q62" s="692"/>
      <c r="R62" s="693"/>
      <c r="S62" s="42">
        <f>R62*E55</f>
        <v>0</v>
      </c>
      <c r="T62" s="694"/>
    </row>
    <row r="63" spans="1:20" s="226" customFormat="1" hidden="1">
      <c r="A63" s="645"/>
      <c r="B63" s="644"/>
      <c r="C63" s="688"/>
      <c r="D63" s="644"/>
      <c r="E63" s="689"/>
      <c r="F63" s="690"/>
      <c r="G63" s="653"/>
      <c r="H63" s="653"/>
      <c r="I63" s="690"/>
      <c r="J63" s="31"/>
      <c r="K63" s="31"/>
      <c r="L63" s="38"/>
      <c r="M63" s="230"/>
      <c r="N63" s="44"/>
      <c r="O63" s="38"/>
      <c r="P63" s="691"/>
      <c r="Q63" s="692"/>
      <c r="R63" s="693"/>
      <c r="S63" s="33">
        <f>R63*E55</f>
        <v>0</v>
      </c>
      <c r="T63" s="694"/>
    </row>
    <row r="64" spans="1:20" s="226" customFormat="1" ht="27.75" customHeight="1">
      <c r="A64" s="669">
        <f>A55+1</f>
        <v>7</v>
      </c>
      <c r="B64" s="227" t="s">
        <v>439</v>
      </c>
      <c r="C64" s="677" t="s">
        <v>470</v>
      </c>
      <c r="D64" s="227" t="s">
        <v>393</v>
      </c>
      <c r="E64" s="684">
        <v>2</v>
      </c>
      <c r="F64" s="685">
        <v>0.41</v>
      </c>
      <c r="G64" s="219">
        <f>F64*E64</f>
        <v>0.82</v>
      </c>
      <c r="H64" s="219">
        <f>$H$9*F64</f>
        <v>0.59497371461582904</v>
      </c>
      <c r="I64" s="685">
        <v>0</v>
      </c>
      <c r="J64" s="219">
        <f>E64*I64</f>
        <v>0</v>
      </c>
      <c r="K64" s="219">
        <f>$K$9*I64</f>
        <v>0</v>
      </c>
      <c r="L64" s="220">
        <f>(R64*T64+R65*T65+R66*T66+R67*T67+R68*T68+R69*T69+R70*T70+R71*T71+R72*T72)*L$9</f>
        <v>0.69905086775999981</v>
      </c>
      <c r="M64" s="218">
        <f>H64+K64+L64</f>
        <v>1.2940245823758287</v>
      </c>
      <c r="N64" s="222">
        <f>M64*E64</f>
        <v>2.5880491647516575</v>
      </c>
      <c r="O64" s="219">
        <f>E64*L64</f>
        <v>1.3981017355199996</v>
      </c>
      <c r="P64" s="686" t="s">
        <v>441</v>
      </c>
      <c r="Q64" s="228" t="s">
        <v>393</v>
      </c>
      <c r="R64" s="687">
        <v>1</v>
      </c>
      <c r="S64" s="29">
        <f>R64*E64</f>
        <v>2</v>
      </c>
      <c r="T64" s="715">
        <f>85.6*0.007</f>
        <v>0.59919999999999995</v>
      </c>
    </row>
    <row r="65" spans="1:20" s="226" customFormat="1" ht="15.75" hidden="1" customHeight="1">
      <c r="A65" s="645"/>
      <c r="B65" s="644"/>
      <c r="C65" s="688"/>
      <c r="D65" s="644"/>
      <c r="E65" s="689"/>
      <c r="F65" s="690"/>
      <c r="G65" s="223"/>
      <c r="H65" s="223"/>
      <c r="I65" s="690"/>
      <c r="J65" s="36"/>
      <c r="K65" s="36"/>
      <c r="L65" s="38"/>
      <c r="M65" s="230"/>
      <c r="N65" s="44"/>
      <c r="O65" s="38"/>
      <c r="P65" s="691"/>
      <c r="Q65" s="692"/>
      <c r="R65" s="693"/>
      <c r="S65" s="42">
        <f>R65*E64</f>
        <v>0</v>
      </c>
      <c r="T65" s="694"/>
    </row>
    <row r="66" spans="1:20" s="226" customFormat="1" ht="12" hidden="1" customHeight="1">
      <c r="A66" s="645"/>
      <c r="B66" s="644"/>
      <c r="C66" s="688"/>
      <c r="D66" s="644"/>
      <c r="E66" s="689"/>
      <c r="F66" s="690"/>
      <c r="G66" s="223"/>
      <c r="H66" s="223"/>
      <c r="I66" s="690"/>
      <c r="J66" s="36"/>
      <c r="K66" s="36"/>
      <c r="L66" s="38"/>
      <c r="M66" s="230"/>
      <c r="N66" s="44"/>
      <c r="O66" s="38"/>
      <c r="P66" s="691"/>
      <c r="Q66" s="692"/>
      <c r="R66" s="693"/>
      <c r="S66" s="42">
        <f>R66*E64</f>
        <v>0</v>
      </c>
      <c r="T66" s="694"/>
    </row>
    <row r="67" spans="1:20" s="226" customFormat="1" ht="12" hidden="1" customHeight="1">
      <c r="A67" s="645"/>
      <c r="B67" s="644"/>
      <c r="C67" s="688"/>
      <c r="D67" s="644"/>
      <c r="E67" s="689"/>
      <c r="F67" s="690"/>
      <c r="G67" s="223"/>
      <c r="H67" s="223"/>
      <c r="I67" s="690"/>
      <c r="J67" s="36"/>
      <c r="K67" s="36"/>
      <c r="L67" s="38"/>
      <c r="M67" s="230"/>
      <c r="N67" s="44"/>
      <c r="O67" s="38"/>
      <c r="P67" s="691"/>
      <c r="Q67" s="692"/>
      <c r="R67" s="693"/>
      <c r="S67" s="42">
        <f>R67*E64</f>
        <v>0</v>
      </c>
      <c r="T67" s="694"/>
    </row>
    <row r="68" spans="1:20" s="226" customFormat="1" ht="12" hidden="1" customHeight="1">
      <c r="A68" s="645"/>
      <c r="B68" s="644"/>
      <c r="C68" s="688"/>
      <c r="D68" s="644"/>
      <c r="E68" s="689"/>
      <c r="F68" s="690"/>
      <c r="G68" s="223"/>
      <c r="H68" s="223"/>
      <c r="I68" s="690"/>
      <c r="J68" s="36"/>
      <c r="K68" s="36"/>
      <c r="L68" s="38"/>
      <c r="M68" s="230"/>
      <c r="N68" s="44"/>
      <c r="O68" s="38"/>
      <c r="P68" s="691"/>
      <c r="Q68" s="692"/>
      <c r="R68" s="693"/>
      <c r="S68" s="42">
        <f>R68*E64</f>
        <v>0</v>
      </c>
      <c r="T68" s="694"/>
    </row>
    <row r="69" spans="1:20" s="226" customFormat="1" ht="12" hidden="1" customHeight="1">
      <c r="A69" s="645"/>
      <c r="B69" s="644"/>
      <c r="C69" s="688"/>
      <c r="D69" s="644"/>
      <c r="E69" s="689"/>
      <c r="F69" s="690"/>
      <c r="G69" s="223"/>
      <c r="H69" s="223"/>
      <c r="I69" s="690"/>
      <c r="J69" s="36"/>
      <c r="K69" s="36"/>
      <c r="L69" s="38"/>
      <c r="M69" s="230"/>
      <c r="N69" s="44"/>
      <c r="O69" s="38"/>
      <c r="P69" s="691"/>
      <c r="Q69" s="692"/>
      <c r="R69" s="693"/>
      <c r="S69" s="42">
        <f>R69*E64</f>
        <v>0</v>
      </c>
      <c r="T69" s="694"/>
    </row>
    <row r="70" spans="1:20" s="226" customFormat="1" ht="12" hidden="1" customHeight="1">
      <c r="A70" s="645"/>
      <c r="B70" s="644"/>
      <c r="C70" s="688"/>
      <c r="D70" s="644"/>
      <c r="E70" s="689"/>
      <c r="F70" s="690"/>
      <c r="G70" s="223"/>
      <c r="H70" s="223"/>
      <c r="I70" s="690"/>
      <c r="J70" s="36"/>
      <c r="K70" s="36"/>
      <c r="L70" s="38"/>
      <c r="M70" s="230"/>
      <c r="N70" s="44"/>
      <c r="O70" s="38"/>
      <c r="P70" s="691"/>
      <c r="Q70" s="692"/>
      <c r="R70" s="693"/>
      <c r="S70" s="42">
        <f>R70*E64</f>
        <v>0</v>
      </c>
      <c r="T70" s="694"/>
    </row>
    <row r="71" spans="1:20" s="226" customFormat="1" ht="12" hidden="1" customHeight="1">
      <c r="A71" s="645"/>
      <c r="B71" s="644"/>
      <c r="C71" s="688"/>
      <c r="D71" s="644"/>
      <c r="E71" s="689"/>
      <c r="F71" s="690"/>
      <c r="G71" s="223"/>
      <c r="H71" s="223"/>
      <c r="I71" s="690"/>
      <c r="J71" s="36"/>
      <c r="K71" s="36"/>
      <c r="L71" s="38"/>
      <c r="M71" s="230"/>
      <c r="N71" s="44"/>
      <c r="O71" s="38"/>
      <c r="P71" s="691"/>
      <c r="Q71" s="692"/>
      <c r="R71" s="693"/>
      <c r="S71" s="42">
        <f>R71*E64</f>
        <v>0</v>
      </c>
      <c r="T71" s="694"/>
    </row>
    <row r="72" spans="1:20" s="226" customFormat="1" hidden="1">
      <c r="A72" s="645"/>
      <c r="B72" s="644"/>
      <c r="C72" s="688"/>
      <c r="D72" s="644"/>
      <c r="E72" s="689"/>
      <c r="F72" s="690"/>
      <c r="G72" s="653"/>
      <c r="H72" s="653"/>
      <c r="I72" s="690"/>
      <c r="J72" s="31"/>
      <c r="K72" s="31"/>
      <c r="L72" s="38"/>
      <c r="M72" s="230"/>
      <c r="N72" s="44"/>
      <c r="O72" s="38"/>
      <c r="P72" s="691"/>
      <c r="Q72" s="692"/>
      <c r="R72" s="693"/>
      <c r="S72" s="33">
        <f>R72*E64</f>
        <v>0</v>
      </c>
      <c r="T72" s="694"/>
    </row>
    <row r="73" spans="1:20" s="226" customFormat="1" ht="18" customHeight="1">
      <c r="A73" s="669">
        <f>A64+1</f>
        <v>8</v>
      </c>
      <c r="B73" s="227"/>
      <c r="C73" s="677" t="s">
        <v>1174</v>
      </c>
      <c r="D73" s="227" t="s">
        <v>393</v>
      </c>
      <c r="E73" s="684">
        <v>165</v>
      </c>
      <c r="F73" s="685">
        <v>0</v>
      </c>
      <c r="G73" s="635">
        <f>F73*E73</f>
        <v>0</v>
      </c>
      <c r="H73" s="635">
        <f>$H$9*F73</f>
        <v>0</v>
      </c>
      <c r="I73" s="685">
        <v>0</v>
      </c>
      <c r="J73" s="635">
        <f>E73*I73</f>
        <v>0</v>
      </c>
      <c r="K73" s="635">
        <f>$K$9*I73</f>
        <v>0</v>
      </c>
      <c r="L73" s="680">
        <f>(R73*T73+R74*T74+R75*T75+R76*T76+R77*T77+R78*T78+R79*T79+R80*T80+R81*T81)*L$9</f>
        <v>9.333122399999999E-2</v>
      </c>
      <c r="M73" s="681">
        <f>H73+K73+L73</f>
        <v>9.333122399999999E-2</v>
      </c>
      <c r="N73" s="638">
        <f>M73*E73</f>
        <v>15.399651959999998</v>
      </c>
      <c r="O73" s="635">
        <f>E73*L73</f>
        <v>15.399651959999998</v>
      </c>
      <c r="P73" s="686" t="s">
        <v>504</v>
      </c>
      <c r="Q73" s="228" t="s">
        <v>377</v>
      </c>
      <c r="R73" s="687">
        <v>1</v>
      </c>
      <c r="S73" s="641">
        <f>R73*E73</f>
        <v>165</v>
      </c>
      <c r="T73" s="229">
        <v>0.08</v>
      </c>
    </row>
    <row r="74" spans="1:20" s="226" customFormat="1" hidden="1">
      <c r="A74" s="645"/>
      <c r="B74" s="644"/>
      <c r="C74" s="688"/>
      <c r="D74" s="644"/>
      <c r="E74" s="689"/>
      <c r="F74" s="690"/>
      <c r="G74" s="223"/>
      <c r="H74" s="223"/>
      <c r="I74" s="690"/>
      <c r="J74" s="36"/>
      <c r="K74" s="36"/>
      <c r="L74" s="38"/>
      <c r="M74" s="39"/>
      <c r="N74" s="44"/>
      <c r="O74" s="38"/>
      <c r="P74" s="691"/>
      <c r="Q74" s="692"/>
      <c r="R74" s="693"/>
      <c r="S74" s="42">
        <f>R74*E73</f>
        <v>0</v>
      </c>
      <c r="T74" s="694"/>
    </row>
    <row r="75" spans="1:20" s="226" customFormat="1" hidden="1">
      <c r="A75" s="645"/>
      <c r="B75" s="644"/>
      <c r="C75" s="688"/>
      <c r="D75" s="644"/>
      <c r="E75" s="689"/>
      <c r="F75" s="690"/>
      <c r="G75" s="223"/>
      <c r="H75" s="223"/>
      <c r="I75" s="690"/>
      <c r="J75" s="36"/>
      <c r="K75" s="36"/>
      <c r="L75" s="38"/>
      <c r="M75" s="39"/>
      <c r="N75" s="44"/>
      <c r="O75" s="38"/>
      <c r="P75" s="691"/>
      <c r="Q75" s="692"/>
      <c r="R75" s="693"/>
      <c r="S75" s="42">
        <f>R75*E73</f>
        <v>0</v>
      </c>
      <c r="T75" s="694"/>
    </row>
    <row r="76" spans="1:20" s="226" customFormat="1" hidden="1">
      <c r="A76" s="645"/>
      <c r="B76" s="644"/>
      <c r="C76" s="688"/>
      <c r="D76" s="644"/>
      <c r="E76" s="689"/>
      <c r="F76" s="690"/>
      <c r="G76" s="223"/>
      <c r="H76" s="223"/>
      <c r="I76" s="690"/>
      <c r="J76" s="36"/>
      <c r="K76" s="36"/>
      <c r="L76" s="38"/>
      <c r="M76" s="39"/>
      <c r="N76" s="44"/>
      <c r="O76" s="38"/>
      <c r="P76" s="691"/>
      <c r="Q76" s="692"/>
      <c r="R76" s="693"/>
      <c r="S76" s="42">
        <f>R76*E73</f>
        <v>0</v>
      </c>
      <c r="T76" s="694"/>
    </row>
    <row r="77" spans="1:20" s="226" customFormat="1" hidden="1">
      <c r="A77" s="645"/>
      <c r="B77" s="644"/>
      <c r="C77" s="688"/>
      <c r="D77" s="644"/>
      <c r="E77" s="689"/>
      <c r="F77" s="690"/>
      <c r="G77" s="223"/>
      <c r="H77" s="223"/>
      <c r="I77" s="690"/>
      <c r="J77" s="36"/>
      <c r="K77" s="36"/>
      <c r="L77" s="38"/>
      <c r="M77" s="39"/>
      <c r="N77" s="44"/>
      <c r="O77" s="38"/>
      <c r="P77" s="691"/>
      <c r="Q77" s="692"/>
      <c r="R77" s="693"/>
      <c r="S77" s="42">
        <f>R77*E73</f>
        <v>0</v>
      </c>
      <c r="T77" s="694"/>
    </row>
    <row r="78" spans="1:20" s="226" customFormat="1" hidden="1">
      <c r="A78" s="645"/>
      <c r="B78" s="644"/>
      <c r="C78" s="688"/>
      <c r="D78" s="644"/>
      <c r="E78" s="689"/>
      <c r="F78" s="690"/>
      <c r="G78" s="223"/>
      <c r="H78" s="223"/>
      <c r="I78" s="690"/>
      <c r="J78" s="36"/>
      <c r="K78" s="36"/>
      <c r="L78" s="38"/>
      <c r="M78" s="39"/>
      <c r="N78" s="44"/>
      <c r="O78" s="38"/>
      <c r="P78" s="691"/>
      <c r="Q78" s="692"/>
      <c r="R78" s="693"/>
      <c r="S78" s="42">
        <f>R78*E73</f>
        <v>0</v>
      </c>
      <c r="T78" s="694"/>
    </row>
    <row r="79" spans="1:20" s="226" customFormat="1" hidden="1">
      <c r="A79" s="645"/>
      <c r="B79" s="644"/>
      <c r="C79" s="688"/>
      <c r="D79" s="644"/>
      <c r="E79" s="689"/>
      <c r="F79" s="690"/>
      <c r="G79" s="223"/>
      <c r="H79" s="223"/>
      <c r="I79" s="690"/>
      <c r="J79" s="36"/>
      <c r="K79" s="36"/>
      <c r="L79" s="38"/>
      <c r="M79" s="39"/>
      <c r="N79" s="44"/>
      <c r="O79" s="38"/>
      <c r="P79" s="691"/>
      <c r="Q79" s="692"/>
      <c r="R79" s="693"/>
      <c r="S79" s="42">
        <f>R79*E73</f>
        <v>0</v>
      </c>
      <c r="T79" s="694"/>
    </row>
    <row r="80" spans="1:20" s="226" customFormat="1" hidden="1">
      <c r="A80" s="645"/>
      <c r="B80" s="644"/>
      <c r="C80" s="688"/>
      <c r="D80" s="644"/>
      <c r="E80" s="689"/>
      <c r="F80" s="690"/>
      <c r="G80" s="223"/>
      <c r="H80" s="223"/>
      <c r="I80" s="690"/>
      <c r="J80" s="36"/>
      <c r="K80" s="36"/>
      <c r="L80" s="38"/>
      <c r="M80" s="39"/>
      <c r="N80" s="44"/>
      <c r="O80" s="38"/>
      <c r="P80" s="691"/>
      <c r="Q80" s="692"/>
      <c r="R80" s="693"/>
      <c r="S80" s="42">
        <f>R80*E73</f>
        <v>0</v>
      </c>
      <c r="T80" s="694"/>
    </row>
    <row r="81" spans="1:20" s="226" customFormat="1" hidden="1">
      <c r="A81" s="645"/>
      <c r="B81" s="644"/>
      <c r="C81" s="688"/>
      <c r="D81" s="644"/>
      <c r="E81" s="689"/>
      <c r="F81" s="690"/>
      <c r="G81" s="653"/>
      <c r="H81" s="653"/>
      <c r="I81" s="690"/>
      <c r="J81" s="31"/>
      <c r="K81" s="31"/>
      <c r="L81" s="38"/>
      <c r="M81" s="39"/>
      <c r="N81" s="44"/>
      <c r="O81" s="38"/>
      <c r="P81" s="691"/>
      <c r="Q81" s="692"/>
      <c r="R81" s="693"/>
      <c r="S81" s="33">
        <f>R81*E73</f>
        <v>0</v>
      </c>
      <c r="T81" s="694"/>
    </row>
    <row r="82" spans="1:20" s="1391" customFormat="1" ht="20.25" customHeight="1">
      <c r="A82" s="669">
        <f>A73+1</f>
        <v>9</v>
      </c>
      <c r="B82" s="227" t="s">
        <v>1167</v>
      </c>
      <c r="C82" s="686" t="s">
        <v>1168</v>
      </c>
      <c r="D82" s="709" t="s">
        <v>377</v>
      </c>
      <c r="E82" s="710">
        <v>2</v>
      </c>
      <c r="F82" s="1576">
        <v>2</v>
      </c>
      <c r="G82" s="1577">
        <f>F82*E82</f>
        <v>4</v>
      </c>
      <c r="H82" s="1577">
        <f>F82*$H$9</f>
        <v>2.9023108030040441</v>
      </c>
      <c r="I82" s="685">
        <v>0</v>
      </c>
      <c r="J82" s="1578">
        <f>I82*E82</f>
        <v>0</v>
      </c>
      <c r="K82" s="801">
        <f>$K$9*I82</f>
        <v>0</v>
      </c>
      <c r="L82" s="1579">
        <f>(R82*T82+R83*T83+R84*T84+R85*T85+R86*T86+R87*T87+R88*T88+R89*T89+R90*T90)*L$9</f>
        <v>31.898279082599998</v>
      </c>
      <c r="M82" s="785">
        <f>H82+K82+L82</f>
        <v>34.80058988560404</v>
      </c>
      <c r="N82" s="805">
        <f>M82*E82</f>
        <v>69.601179771208081</v>
      </c>
      <c r="O82" s="1580">
        <f t="shared" ref="O82:O91" si="4">E82*L82</f>
        <v>63.796558165199997</v>
      </c>
      <c r="P82" s="686" t="s">
        <v>1169</v>
      </c>
      <c r="Q82" s="1581" t="s">
        <v>377</v>
      </c>
      <c r="R82" s="687">
        <v>1</v>
      </c>
      <c r="S82" s="1468">
        <f>R82*E82</f>
        <v>2</v>
      </c>
      <c r="T82" s="1582">
        <f>3906*0.007</f>
        <v>27.342000000000002</v>
      </c>
    </row>
    <row r="83" spans="1:20" s="226" customFormat="1" hidden="1">
      <c r="A83" s="645"/>
      <c r="B83" s="826"/>
      <c r="C83" s="712"/>
      <c r="D83" s="644"/>
      <c r="E83" s="713"/>
      <c r="F83" s="690"/>
      <c r="G83" s="1583"/>
      <c r="H83" s="1584">
        <f t="shared" ref="H83:H89" si="5">$H$9*F83</f>
        <v>0</v>
      </c>
      <c r="I83" s="690"/>
      <c r="J83" s="1585"/>
      <c r="K83" s="1586"/>
      <c r="L83" s="1587"/>
      <c r="M83" s="1588"/>
      <c r="N83" s="1589"/>
      <c r="O83" s="1590">
        <f t="shared" si="4"/>
        <v>0</v>
      </c>
      <c r="P83" s="691"/>
      <c r="Q83" s="692"/>
      <c r="R83" s="693"/>
      <c r="S83" s="694">
        <f>R83*E82</f>
        <v>0</v>
      </c>
      <c r="T83" s="1393"/>
    </row>
    <row r="84" spans="1:20" s="226" customFormat="1" hidden="1">
      <c r="A84" s="645"/>
      <c r="B84" s="826"/>
      <c r="C84" s="712"/>
      <c r="D84" s="644"/>
      <c r="E84" s="713"/>
      <c r="F84" s="690"/>
      <c r="G84" s="1371"/>
      <c r="H84" s="1384">
        <f t="shared" si="5"/>
        <v>0</v>
      </c>
      <c r="I84" s="690"/>
      <c r="J84" s="1372"/>
      <c r="K84" s="1385"/>
      <c r="L84" s="1591"/>
      <c r="M84" s="1386"/>
      <c r="N84" s="1387"/>
      <c r="O84" s="1375">
        <f t="shared" si="4"/>
        <v>0</v>
      </c>
      <c r="P84" s="691"/>
      <c r="Q84" s="692"/>
      <c r="R84" s="693"/>
      <c r="S84" s="694">
        <f>R84*E82</f>
        <v>0</v>
      </c>
      <c r="T84" s="1393"/>
    </row>
    <row r="85" spans="1:20" s="226" customFormat="1" hidden="1">
      <c r="A85" s="645"/>
      <c r="B85" s="644"/>
      <c r="C85" s="691"/>
      <c r="D85" s="644"/>
      <c r="E85" s="713"/>
      <c r="F85" s="690"/>
      <c r="G85" s="1371"/>
      <c r="H85" s="1384">
        <f t="shared" si="5"/>
        <v>0</v>
      </c>
      <c r="I85" s="690"/>
      <c r="J85" s="1372"/>
      <c r="K85" s="1385"/>
      <c r="L85" s="1591"/>
      <c r="M85" s="1386"/>
      <c r="N85" s="1387"/>
      <c r="O85" s="1375">
        <f t="shared" si="4"/>
        <v>0</v>
      </c>
      <c r="P85" s="691"/>
      <c r="Q85" s="692" t="s">
        <v>377</v>
      </c>
      <c r="R85" s="693"/>
      <c r="S85" s="694">
        <f>R85*E82</f>
        <v>0</v>
      </c>
      <c r="T85" s="793"/>
    </row>
    <row r="86" spans="1:20" s="226" customFormat="1" hidden="1">
      <c r="A86" s="645"/>
      <c r="B86" s="644"/>
      <c r="C86" s="691"/>
      <c r="D86" s="644"/>
      <c r="E86" s="713"/>
      <c r="F86" s="690"/>
      <c r="G86" s="1371"/>
      <c r="H86" s="1384">
        <f t="shared" si="5"/>
        <v>0</v>
      </c>
      <c r="I86" s="690"/>
      <c r="J86" s="1372"/>
      <c r="K86" s="1385"/>
      <c r="L86" s="1591"/>
      <c r="M86" s="1386"/>
      <c r="N86" s="1387"/>
      <c r="O86" s="1375">
        <f t="shared" si="4"/>
        <v>0</v>
      </c>
      <c r="P86" s="691"/>
      <c r="Q86" s="692" t="s">
        <v>377</v>
      </c>
      <c r="R86" s="693"/>
      <c r="S86" s="694">
        <f>R86*E82</f>
        <v>0</v>
      </c>
      <c r="T86" s="793"/>
    </row>
    <row r="87" spans="1:20" s="226" customFormat="1" ht="15.75" hidden="1" customHeight="1">
      <c r="A87" s="645"/>
      <c r="B87" s="644"/>
      <c r="C87" s="691"/>
      <c r="D87" s="644"/>
      <c r="E87" s="713"/>
      <c r="F87" s="690"/>
      <c r="G87" s="1371"/>
      <c r="H87" s="1384">
        <f t="shared" si="5"/>
        <v>0</v>
      </c>
      <c r="I87" s="690"/>
      <c r="J87" s="1372"/>
      <c r="K87" s="1385"/>
      <c r="L87" s="1591"/>
      <c r="M87" s="1386"/>
      <c r="N87" s="1387"/>
      <c r="O87" s="1375">
        <f t="shared" si="4"/>
        <v>0</v>
      </c>
      <c r="P87" s="691"/>
      <c r="Q87" s="692" t="s">
        <v>377</v>
      </c>
      <c r="R87" s="693"/>
      <c r="S87" s="694">
        <f>R87*E82</f>
        <v>0</v>
      </c>
      <c r="T87" s="793"/>
    </row>
    <row r="88" spans="1:20" s="226" customFormat="1" ht="13.5" hidden="1" customHeight="1">
      <c r="A88" s="645"/>
      <c r="B88" s="644"/>
      <c r="C88" s="691"/>
      <c r="D88" s="644"/>
      <c r="E88" s="713"/>
      <c r="F88" s="690"/>
      <c r="G88" s="1371"/>
      <c r="H88" s="1384">
        <f t="shared" si="5"/>
        <v>0</v>
      </c>
      <c r="I88" s="690"/>
      <c r="J88" s="1372"/>
      <c r="K88" s="1385"/>
      <c r="L88" s="1591"/>
      <c r="M88" s="1386"/>
      <c r="N88" s="1387"/>
      <c r="O88" s="1375">
        <f t="shared" si="4"/>
        <v>0</v>
      </c>
      <c r="P88" s="691"/>
      <c r="Q88" s="692" t="s">
        <v>377</v>
      </c>
      <c r="R88" s="693"/>
      <c r="S88" s="694">
        <f>R88*E82</f>
        <v>0</v>
      </c>
      <c r="T88" s="694"/>
    </row>
    <row r="89" spans="1:20" s="226" customFormat="1" hidden="1">
      <c r="A89" s="645"/>
      <c r="B89" s="644"/>
      <c r="C89" s="691"/>
      <c r="D89" s="644"/>
      <c r="E89" s="713"/>
      <c r="F89" s="690"/>
      <c r="G89" s="1371"/>
      <c r="H89" s="1384">
        <f t="shared" si="5"/>
        <v>0</v>
      </c>
      <c r="I89" s="690"/>
      <c r="J89" s="1372"/>
      <c r="K89" s="1385"/>
      <c r="L89" s="1591"/>
      <c r="M89" s="1386"/>
      <c r="N89" s="1387"/>
      <c r="O89" s="1375">
        <f t="shared" si="4"/>
        <v>0</v>
      </c>
      <c r="P89" s="691"/>
      <c r="Q89" s="692" t="s">
        <v>377</v>
      </c>
      <c r="R89" s="693"/>
      <c r="S89" s="694">
        <f>R89*E82</f>
        <v>0</v>
      </c>
      <c r="T89" s="694"/>
    </row>
    <row r="90" spans="1:20" s="226" customFormat="1" hidden="1">
      <c r="A90" s="645"/>
      <c r="B90" s="644"/>
      <c r="C90" s="691"/>
      <c r="D90" s="644"/>
      <c r="E90" s="713"/>
      <c r="F90" s="690"/>
      <c r="G90" s="1371"/>
      <c r="H90" s="1384"/>
      <c r="I90" s="690"/>
      <c r="J90" s="1372"/>
      <c r="K90" s="1385"/>
      <c r="L90" s="1591"/>
      <c r="M90" s="1386"/>
      <c r="N90" s="1387"/>
      <c r="O90" s="1375">
        <f t="shared" si="4"/>
        <v>0</v>
      </c>
      <c r="P90" s="691"/>
      <c r="Q90" s="692"/>
      <c r="R90" s="1592"/>
      <c r="S90" s="694">
        <f>R90*E82</f>
        <v>0</v>
      </c>
      <c r="T90" s="694"/>
    </row>
    <row r="91" spans="1:20" s="226" customFormat="1" ht="25.5" customHeight="1">
      <c r="A91" s="669">
        <f>A82+1</f>
        <v>10</v>
      </c>
      <c r="B91" s="227"/>
      <c r="C91" s="677" t="s">
        <v>1171</v>
      </c>
      <c r="D91" s="227" t="s">
        <v>377</v>
      </c>
      <c r="E91" s="684">
        <v>9</v>
      </c>
      <c r="F91" s="685">
        <v>0</v>
      </c>
      <c r="G91" s="635">
        <f>F91*E91</f>
        <v>0</v>
      </c>
      <c r="H91" s="635">
        <f>$H$9*F91</f>
        <v>0</v>
      </c>
      <c r="I91" s="685">
        <v>0</v>
      </c>
      <c r="J91" s="635">
        <f>E91*I91</f>
        <v>0</v>
      </c>
      <c r="K91" s="635">
        <f>$K$9*I91</f>
        <v>0</v>
      </c>
      <c r="L91" s="680">
        <f>(R91*T91+R92*T92+R93*T93+R94*T94+R95*T95+R96*T96+R97*T97+R98*T98+R99*T99)*L$9</f>
        <v>50.538857795999995</v>
      </c>
      <c r="M91" s="681">
        <f>H91+K91+L91</f>
        <v>50.538857795999995</v>
      </c>
      <c r="N91" s="638">
        <f>M91*E91</f>
        <v>454.84972016399996</v>
      </c>
      <c r="O91" s="635">
        <f t="shared" si="4"/>
        <v>454.84972016399996</v>
      </c>
      <c r="P91" s="686" t="s">
        <v>1172</v>
      </c>
      <c r="Q91" s="228" t="s">
        <v>377</v>
      </c>
      <c r="R91" s="687">
        <v>1</v>
      </c>
      <c r="S91" s="641">
        <f>R91*E91</f>
        <v>9</v>
      </c>
      <c r="T91" s="781">
        <f>2166*0.02</f>
        <v>43.32</v>
      </c>
    </row>
    <row r="92" spans="1:20" s="226" customFormat="1" hidden="1">
      <c r="A92" s="645"/>
      <c r="B92" s="644"/>
      <c r="C92" s="688"/>
      <c r="D92" s="644"/>
      <c r="E92" s="689"/>
      <c r="F92" s="690"/>
      <c r="G92" s="223"/>
      <c r="H92" s="223"/>
      <c r="I92" s="690"/>
      <c r="J92" s="36"/>
      <c r="K92" s="36"/>
      <c r="L92" s="38"/>
      <c r="M92" s="39"/>
      <c r="N92" s="44"/>
      <c r="O92" s="38"/>
      <c r="P92" s="691"/>
      <c r="Q92" s="692"/>
      <c r="R92" s="693"/>
      <c r="S92" s="42">
        <f>R92*E91</f>
        <v>0</v>
      </c>
      <c r="T92" s="694"/>
    </row>
    <row r="93" spans="1:20" s="226" customFormat="1" hidden="1">
      <c r="A93" s="645"/>
      <c r="B93" s="644"/>
      <c r="C93" s="688"/>
      <c r="D93" s="644"/>
      <c r="E93" s="689"/>
      <c r="F93" s="690"/>
      <c r="G93" s="223"/>
      <c r="H93" s="223"/>
      <c r="I93" s="690"/>
      <c r="J93" s="36"/>
      <c r="K93" s="36"/>
      <c r="L93" s="38"/>
      <c r="M93" s="39"/>
      <c r="N93" s="44"/>
      <c r="O93" s="38"/>
      <c r="P93" s="691"/>
      <c r="Q93" s="692"/>
      <c r="R93" s="693"/>
      <c r="S93" s="42">
        <f>R93*E91</f>
        <v>0</v>
      </c>
      <c r="T93" s="694"/>
    </row>
    <row r="94" spans="1:20" s="226" customFormat="1" hidden="1">
      <c r="A94" s="645"/>
      <c r="B94" s="644"/>
      <c r="C94" s="688"/>
      <c r="D94" s="644"/>
      <c r="E94" s="689"/>
      <c r="F94" s="690"/>
      <c r="G94" s="223"/>
      <c r="H94" s="223"/>
      <c r="I94" s="690"/>
      <c r="J94" s="36"/>
      <c r="K94" s="36"/>
      <c r="L94" s="38"/>
      <c r="M94" s="39"/>
      <c r="N94" s="44"/>
      <c r="O94" s="38"/>
      <c r="P94" s="691"/>
      <c r="Q94" s="692"/>
      <c r="R94" s="693"/>
      <c r="S94" s="42">
        <f>R94*E91</f>
        <v>0</v>
      </c>
      <c r="T94" s="694"/>
    </row>
    <row r="95" spans="1:20" s="226" customFormat="1" hidden="1">
      <c r="A95" s="645"/>
      <c r="B95" s="644"/>
      <c r="C95" s="688"/>
      <c r="D95" s="644"/>
      <c r="E95" s="689"/>
      <c r="F95" s="690"/>
      <c r="G95" s="223"/>
      <c r="H95" s="223"/>
      <c r="I95" s="690"/>
      <c r="J95" s="36"/>
      <c r="K95" s="36"/>
      <c r="L95" s="38"/>
      <c r="M95" s="39"/>
      <c r="N95" s="44"/>
      <c r="O95" s="38"/>
      <c r="P95" s="691"/>
      <c r="Q95" s="692"/>
      <c r="R95" s="693"/>
      <c r="S95" s="42">
        <f>R95*E91</f>
        <v>0</v>
      </c>
      <c r="T95" s="694"/>
    </row>
    <row r="96" spans="1:20" s="226" customFormat="1" hidden="1">
      <c r="A96" s="645"/>
      <c r="B96" s="644"/>
      <c r="C96" s="688"/>
      <c r="D96" s="644"/>
      <c r="E96" s="689"/>
      <c r="F96" s="690"/>
      <c r="G96" s="223"/>
      <c r="H96" s="223"/>
      <c r="I96" s="690"/>
      <c r="J96" s="36"/>
      <c r="K96" s="36"/>
      <c r="L96" s="38"/>
      <c r="M96" s="39"/>
      <c r="N96" s="44"/>
      <c r="O96" s="38"/>
      <c r="P96" s="691"/>
      <c r="Q96" s="692"/>
      <c r="R96" s="693"/>
      <c r="S96" s="42">
        <f>R96*E91</f>
        <v>0</v>
      </c>
      <c r="T96" s="694"/>
    </row>
    <row r="97" spans="1:20" s="226" customFormat="1" hidden="1">
      <c r="A97" s="645"/>
      <c r="B97" s="644"/>
      <c r="C97" s="688"/>
      <c r="D97" s="644"/>
      <c r="E97" s="689"/>
      <c r="F97" s="690"/>
      <c r="G97" s="223"/>
      <c r="H97" s="223"/>
      <c r="I97" s="690"/>
      <c r="J97" s="36"/>
      <c r="K97" s="36"/>
      <c r="L97" s="38"/>
      <c r="M97" s="39"/>
      <c r="N97" s="44"/>
      <c r="O97" s="38"/>
      <c r="P97" s="691"/>
      <c r="Q97" s="692"/>
      <c r="R97" s="693"/>
      <c r="S97" s="42">
        <f>R97*E91</f>
        <v>0</v>
      </c>
      <c r="T97" s="694"/>
    </row>
    <row r="98" spans="1:20" s="226" customFormat="1" hidden="1">
      <c r="A98" s="645"/>
      <c r="B98" s="644"/>
      <c r="C98" s="688"/>
      <c r="D98" s="644"/>
      <c r="E98" s="689"/>
      <c r="F98" s="690"/>
      <c r="G98" s="223"/>
      <c r="H98" s="223"/>
      <c r="I98" s="690"/>
      <c r="J98" s="36"/>
      <c r="K98" s="36"/>
      <c r="L98" s="38"/>
      <c r="M98" s="39"/>
      <c r="N98" s="44"/>
      <c r="O98" s="38"/>
      <c r="P98" s="691"/>
      <c r="Q98" s="692"/>
      <c r="R98" s="693"/>
      <c r="S98" s="42">
        <f>R98*E91</f>
        <v>0</v>
      </c>
      <c r="T98" s="694"/>
    </row>
    <row r="99" spans="1:20" s="226" customFormat="1" hidden="1">
      <c r="A99" s="645"/>
      <c r="B99" s="644"/>
      <c r="C99" s="688"/>
      <c r="D99" s="644"/>
      <c r="E99" s="689"/>
      <c r="F99" s="690"/>
      <c r="G99" s="653"/>
      <c r="H99" s="653"/>
      <c r="I99" s="690"/>
      <c r="J99" s="31"/>
      <c r="K99" s="31"/>
      <c r="L99" s="38"/>
      <c r="M99" s="39"/>
      <c r="N99" s="44"/>
      <c r="O99" s="38"/>
      <c r="P99" s="691"/>
      <c r="Q99" s="692"/>
      <c r="R99" s="693"/>
      <c r="S99" s="33">
        <f>R99*E91</f>
        <v>0</v>
      </c>
      <c r="T99" s="694"/>
    </row>
    <row r="100" spans="1:20" s="1391" customFormat="1" ht="19.5" customHeight="1">
      <c r="A100" s="669">
        <f>A91+1</f>
        <v>11</v>
      </c>
      <c r="B100" s="227"/>
      <c r="C100" s="686" t="s">
        <v>1165</v>
      </c>
      <c r="D100" s="709" t="s">
        <v>377</v>
      </c>
      <c r="E100" s="710">
        <v>2</v>
      </c>
      <c r="F100" s="1576">
        <v>0</v>
      </c>
      <c r="G100" s="1577">
        <f>F100*E100</f>
        <v>0</v>
      </c>
      <c r="H100" s="1577">
        <f>F100*$H$9</f>
        <v>0</v>
      </c>
      <c r="I100" s="685">
        <v>0</v>
      </c>
      <c r="J100" s="1578">
        <f>I100*E100</f>
        <v>0</v>
      </c>
      <c r="K100" s="801">
        <f>$K$9*I100</f>
        <v>0</v>
      </c>
      <c r="L100" s="1579">
        <f>(R100*T100+R101*T101+R102*T102+R103*T103+R104*T104+R105*T105+R106*T106+R107*T107+R108*T108)*L$9</f>
        <v>78.164900099999997</v>
      </c>
      <c r="M100" s="785">
        <f>H100+K100+L100</f>
        <v>78.164900099999997</v>
      </c>
      <c r="N100" s="805">
        <f>M100*E100</f>
        <v>156.32980019999999</v>
      </c>
      <c r="O100" s="1580">
        <f t="shared" ref="O100:O109" si="6">E100*L100</f>
        <v>156.32980019999999</v>
      </c>
      <c r="P100" s="686" t="s">
        <v>1166</v>
      </c>
      <c r="Q100" s="1581" t="s">
        <v>377</v>
      </c>
      <c r="R100" s="687">
        <v>1</v>
      </c>
      <c r="S100" s="1468">
        <f>R100*E100</f>
        <v>2</v>
      </c>
      <c r="T100" s="1582">
        <v>67</v>
      </c>
    </row>
    <row r="101" spans="1:20" s="226" customFormat="1" hidden="1">
      <c r="A101" s="645"/>
      <c r="B101" s="826"/>
      <c r="C101" s="712"/>
      <c r="D101" s="644"/>
      <c r="E101" s="713"/>
      <c r="F101" s="690"/>
      <c r="G101" s="1583"/>
      <c r="H101" s="1584">
        <f t="shared" ref="H101:H107" si="7">$H$9*F101</f>
        <v>0</v>
      </c>
      <c r="I101" s="690"/>
      <c r="J101" s="1585"/>
      <c r="K101" s="1586"/>
      <c r="L101" s="1587"/>
      <c r="M101" s="1588"/>
      <c r="N101" s="1589"/>
      <c r="O101" s="1590">
        <f t="shared" si="6"/>
        <v>0</v>
      </c>
      <c r="P101" s="691"/>
      <c r="Q101" s="692"/>
      <c r="R101" s="693"/>
      <c r="S101" s="694">
        <f>R101*E100</f>
        <v>0</v>
      </c>
      <c r="T101" s="1393"/>
    </row>
    <row r="102" spans="1:20" s="226" customFormat="1" hidden="1">
      <c r="A102" s="645"/>
      <c r="B102" s="826"/>
      <c r="C102" s="712"/>
      <c r="D102" s="644"/>
      <c r="E102" s="713"/>
      <c r="F102" s="690"/>
      <c r="G102" s="1371"/>
      <c r="H102" s="1384">
        <f t="shared" si="7"/>
        <v>0</v>
      </c>
      <c r="I102" s="690"/>
      <c r="J102" s="1372"/>
      <c r="K102" s="1385"/>
      <c r="L102" s="1591"/>
      <c r="M102" s="1386"/>
      <c r="N102" s="1387"/>
      <c r="O102" s="1375">
        <f t="shared" si="6"/>
        <v>0</v>
      </c>
      <c r="P102" s="691"/>
      <c r="Q102" s="692"/>
      <c r="R102" s="693"/>
      <c r="S102" s="694">
        <f>R102*E100</f>
        <v>0</v>
      </c>
      <c r="T102" s="1393"/>
    </row>
    <row r="103" spans="1:20" s="226" customFormat="1" hidden="1">
      <c r="A103" s="645"/>
      <c r="B103" s="644"/>
      <c r="C103" s="691"/>
      <c r="D103" s="644"/>
      <c r="E103" s="713"/>
      <c r="F103" s="690"/>
      <c r="G103" s="1371"/>
      <c r="H103" s="1384">
        <f t="shared" si="7"/>
        <v>0</v>
      </c>
      <c r="I103" s="690"/>
      <c r="J103" s="1372"/>
      <c r="K103" s="1385"/>
      <c r="L103" s="1591"/>
      <c r="M103" s="1386"/>
      <c r="N103" s="1387"/>
      <c r="O103" s="1375">
        <f t="shared" si="6"/>
        <v>0</v>
      </c>
      <c r="P103" s="691"/>
      <c r="Q103" s="692" t="s">
        <v>377</v>
      </c>
      <c r="R103" s="693"/>
      <c r="S103" s="694">
        <f>R103*E100</f>
        <v>0</v>
      </c>
      <c r="T103" s="793"/>
    </row>
    <row r="104" spans="1:20" s="226" customFormat="1" hidden="1">
      <c r="A104" s="645"/>
      <c r="B104" s="644"/>
      <c r="C104" s="691"/>
      <c r="D104" s="644"/>
      <c r="E104" s="713"/>
      <c r="F104" s="690"/>
      <c r="G104" s="1371"/>
      <c r="H104" s="1384">
        <f t="shared" si="7"/>
        <v>0</v>
      </c>
      <c r="I104" s="690"/>
      <c r="J104" s="1372"/>
      <c r="K104" s="1385"/>
      <c r="L104" s="1591"/>
      <c r="M104" s="1386"/>
      <c r="N104" s="1387"/>
      <c r="O104" s="1375">
        <f t="shared" si="6"/>
        <v>0</v>
      </c>
      <c r="P104" s="691"/>
      <c r="Q104" s="692" t="s">
        <v>377</v>
      </c>
      <c r="R104" s="693"/>
      <c r="S104" s="694">
        <f>R104*E100</f>
        <v>0</v>
      </c>
      <c r="T104" s="793"/>
    </row>
    <row r="105" spans="1:20" s="226" customFormat="1" ht="15.75" hidden="1" customHeight="1">
      <c r="A105" s="645"/>
      <c r="B105" s="644"/>
      <c r="C105" s="691"/>
      <c r="D105" s="644"/>
      <c r="E105" s="713"/>
      <c r="F105" s="690"/>
      <c r="G105" s="1371"/>
      <c r="H105" s="1384">
        <f t="shared" si="7"/>
        <v>0</v>
      </c>
      <c r="I105" s="690"/>
      <c r="J105" s="1372"/>
      <c r="K105" s="1385"/>
      <c r="L105" s="1591"/>
      <c r="M105" s="1386"/>
      <c r="N105" s="1387"/>
      <c r="O105" s="1375">
        <f t="shared" si="6"/>
        <v>0</v>
      </c>
      <c r="P105" s="691"/>
      <c r="Q105" s="692" t="s">
        <v>377</v>
      </c>
      <c r="R105" s="693"/>
      <c r="S105" s="694">
        <f>R105*E100</f>
        <v>0</v>
      </c>
      <c r="T105" s="793"/>
    </row>
    <row r="106" spans="1:20" s="226" customFormat="1" ht="13.5" hidden="1" customHeight="1">
      <c r="A106" s="645"/>
      <c r="B106" s="644"/>
      <c r="C106" s="691"/>
      <c r="D106" s="644"/>
      <c r="E106" s="713"/>
      <c r="F106" s="690"/>
      <c r="G106" s="1371"/>
      <c r="H106" s="1384">
        <f t="shared" si="7"/>
        <v>0</v>
      </c>
      <c r="I106" s="690"/>
      <c r="J106" s="1372"/>
      <c r="K106" s="1385"/>
      <c r="L106" s="1591"/>
      <c r="M106" s="1386"/>
      <c r="N106" s="1387"/>
      <c r="O106" s="1375">
        <f t="shared" si="6"/>
        <v>0</v>
      </c>
      <c r="P106" s="691"/>
      <c r="Q106" s="692" t="s">
        <v>377</v>
      </c>
      <c r="R106" s="693"/>
      <c r="S106" s="694">
        <f>R106*E100</f>
        <v>0</v>
      </c>
      <c r="T106" s="694"/>
    </row>
    <row r="107" spans="1:20" s="226" customFormat="1" hidden="1">
      <c r="A107" s="645"/>
      <c r="B107" s="644"/>
      <c r="C107" s="691"/>
      <c r="D107" s="644"/>
      <c r="E107" s="713"/>
      <c r="F107" s="690"/>
      <c r="G107" s="1371"/>
      <c r="H107" s="1384">
        <f t="shared" si="7"/>
        <v>0</v>
      </c>
      <c r="I107" s="690"/>
      <c r="J107" s="1372"/>
      <c r="K107" s="1385"/>
      <c r="L107" s="1591"/>
      <c r="M107" s="1386"/>
      <c r="N107" s="1387"/>
      <c r="O107" s="1375">
        <f t="shared" si="6"/>
        <v>0</v>
      </c>
      <c r="P107" s="691"/>
      <c r="Q107" s="692" t="s">
        <v>377</v>
      </c>
      <c r="R107" s="693"/>
      <c r="S107" s="694">
        <f>R107*E100</f>
        <v>0</v>
      </c>
      <c r="T107" s="694"/>
    </row>
    <row r="108" spans="1:20" s="226" customFormat="1" hidden="1">
      <c r="A108" s="645"/>
      <c r="B108" s="644"/>
      <c r="C108" s="691"/>
      <c r="D108" s="644"/>
      <c r="E108" s="713"/>
      <c r="F108" s="690"/>
      <c r="G108" s="1371"/>
      <c r="H108" s="1384"/>
      <c r="I108" s="690"/>
      <c r="J108" s="1372"/>
      <c r="K108" s="1385"/>
      <c r="L108" s="1591"/>
      <c r="M108" s="1386"/>
      <c r="N108" s="1387"/>
      <c r="O108" s="1375">
        <f t="shared" si="6"/>
        <v>0</v>
      </c>
      <c r="P108" s="691"/>
      <c r="Q108" s="692"/>
      <c r="R108" s="1592"/>
      <c r="S108" s="694">
        <f>R108*E100</f>
        <v>0</v>
      </c>
      <c r="T108" s="694"/>
    </row>
    <row r="109" spans="1:20" s="226" customFormat="1" ht="25.5" customHeight="1">
      <c r="A109" s="669">
        <f>A100+1</f>
        <v>12</v>
      </c>
      <c r="B109" s="227"/>
      <c r="C109" s="677" t="s">
        <v>1170</v>
      </c>
      <c r="D109" s="227" t="s">
        <v>377</v>
      </c>
      <c r="E109" s="684">
        <v>9</v>
      </c>
      <c r="F109" s="685">
        <v>0</v>
      </c>
      <c r="G109" s="219">
        <f>F109*E109</f>
        <v>0</v>
      </c>
      <c r="H109" s="219">
        <f>F109*$H$9</f>
        <v>0</v>
      </c>
      <c r="I109" s="685">
        <v>0</v>
      </c>
      <c r="J109" s="219">
        <f>I109*E109</f>
        <v>0</v>
      </c>
      <c r="K109" s="219">
        <f>$K$9*I109</f>
        <v>0</v>
      </c>
      <c r="L109" s="637">
        <f>(R109*T109+R110*T110+R111*T111+R112*T112+R113*T113+R114*T114+R115*T115+R116*T116+R117*T117)*L$9</f>
        <v>2.7999367199999994</v>
      </c>
      <c r="M109" s="218">
        <f>H109+K109+L109</f>
        <v>2.7999367199999994</v>
      </c>
      <c r="N109" s="222">
        <f>M109*E109</f>
        <v>25.199430479999993</v>
      </c>
      <c r="O109" s="219">
        <f t="shared" si="6"/>
        <v>25.199430479999993</v>
      </c>
      <c r="P109" s="686" t="s">
        <v>434</v>
      </c>
      <c r="Q109" s="228" t="s">
        <v>377</v>
      </c>
      <c r="R109" s="687">
        <v>1</v>
      </c>
      <c r="S109" s="641">
        <f>R109*E109</f>
        <v>9</v>
      </c>
      <c r="T109" s="1853">
        <v>2.4</v>
      </c>
    </row>
    <row r="110" spans="1:20" s="226" customFormat="1" hidden="1">
      <c r="A110" s="645"/>
      <c r="B110" s="644"/>
      <c r="C110" s="688"/>
      <c r="D110" s="644"/>
      <c r="E110" s="689"/>
      <c r="F110" s="690"/>
      <c r="G110" s="223"/>
      <c r="H110" s="223"/>
      <c r="I110" s="690"/>
      <c r="J110" s="36"/>
      <c r="K110" s="36"/>
      <c r="L110" s="879"/>
      <c r="M110" s="230"/>
      <c r="N110" s="44"/>
      <c r="O110" s="38"/>
      <c r="P110" s="691"/>
      <c r="Q110" s="692"/>
      <c r="R110" s="693"/>
      <c r="S110" s="42">
        <f>R110*E109</f>
        <v>0</v>
      </c>
      <c r="T110" s="694"/>
    </row>
    <row r="111" spans="1:20" s="226" customFormat="1" hidden="1">
      <c r="A111" s="645"/>
      <c r="B111" s="644"/>
      <c r="C111" s="688"/>
      <c r="D111" s="644"/>
      <c r="E111" s="689"/>
      <c r="F111" s="690"/>
      <c r="G111" s="223"/>
      <c r="H111" s="223"/>
      <c r="I111" s="690"/>
      <c r="J111" s="36"/>
      <c r="K111" s="36"/>
      <c r="L111" s="879"/>
      <c r="M111" s="230"/>
      <c r="N111" s="44"/>
      <c r="O111" s="38"/>
      <c r="P111" s="691"/>
      <c r="Q111" s="692"/>
      <c r="R111" s="693"/>
      <c r="S111" s="42">
        <f>R111*E109</f>
        <v>0</v>
      </c>
      <c r="T111" s="694"/>
    </row>
    <row r="112" spans="1:20" s="226" customFormat="1" hidden="1">
      <c r="A112" s="645"/>
      <c r="B112" s="644"/>
      <c r="C112" s="688"/>
      <c r="D112" s="644"/>
      <c r="E112" s="689"/>
      <c r="F112" s="690"/>
      <c r="G112" s="223"/>
      <c r="H112" s="223"/>
      <c r="I112" s="690"/>
      <c r="J112" s="36"/>
      <c r="K112" s="36"/>
      <c r="L112" s="879"/>
      <c r="M112" s="230"/>
      <c r="N112" s="44"/>
      <c r="O112" s="38"/>
      <c r="P112" s="691"/>
      <c r="Q112" s="692"/>
      <c r="R112" s="693"/>
      <c r="S112" s="42">
        <f>R112*E109</f>
        <v>0</v>
      </c>
      <c r="T112" s="694"/>
    </row>
    <row r="113" spans="1:20" s="226" customFormat="1" hidden="1">
      <c r="A113" s="645"/>
      <c r="B113" s="644"/>
      <c r="C113" s="688"/>
      <c r="D113" s="644"/>
      <c r="E113" s="689"/>
      <c r="F113" s="690"/>
      <c r="G113" s="223"/>
      <c r="H113" s="223"/>
      <c r="I113" s="690"/>
      <c r="J113" s="36"/>
      <c r="K113" s="36"/>
      <c r="L113" s="879"/>
      <c r="M113" s="230"/>
      <c r="N113" s="44"/>
      <c r="O113" s="38"/>
      <c r="P113" s="691"/>
      <c r="Q113" s="692"/>
      <c r="R113" s="693"/>
      <c r="S113" s="42">
        <f>R113*E109</f>
        <v>0</v>
      </c>
      <c r="T113" s="694"/>
    </row>
    <row r="114" spans="1:20" s="226" customFormat="1" hidden="1">
      <c r="A114" s="645"/>
      <c r="B114" s="644"/>
      <c r="C114" s="688"/>
      <c r="D114" s="644"/>
      <c r="E114" s="689"/>
      <c r="F114" s="690"/>
      <c r="G114" s="223"/>
      <c r="H114" s="223"/>
      <c r="I114" s="690"/>
      <c r="J114" s="36"/>
      <c r="K114" s="36"/>
      <c r="L114" s="879"/>
      <c r="M114" s="230"/>
      <c r="N114" s="44"/>
      <c r="O114" s="38"/>
      <c r="P114" s="691"/>
      <c r="Q114" s="692"/>
      <c r="R114" s="693"/>
      <c r="S114" s="42">
        <f>R114*E109</f>
        <v>0</v>
      </c>
      <c r="T114" s="694"/>
    </row>
    <row r="115" spans="1:20" s="226" customFormat="1" hidden="1">
      <c r="A115" s="645"/>
      <c r="B115" s="644"/>
      <c r="C115" s="688"/>
      <c r="D115" s="644"/>
      <c r="E115" s="689"/>
      <c r="F115" s="690"/>
      <c r="G115" s="223"/>
      <c r="H115" s="223"/>
      <c r="I115" s="690"/>
      <c r="J115" s="36"/>
      <c r="K115" s="36"/>
      <c r="L115" s="879"/>
      <c r="M115" s="230"/>
      <c r="N115" s="44"/>
      <c r="O115" s="38"/>
      <c r="P115" s="691"/>
      <c r="Q115" s="692"/>
      <c r="R115" s="693"/>
      <c r="S115" s="42">
        <f>R115*E109</f>
        <v>0</v>
      </c>
      <c r="T115" s="694"/>
    </row>
    <row r="116" spans="1:20" s="226" customFormat="1" hidden="1">
      <c r="A116" s="645"/>
      <c r="B116" s="644"/>
      <c r="C116" s="688"/>
      <c r="D116" s="644"/>
      <c r="E116" s="689"/>
      <c r="F116" s="690"/>
      <c r="G116" s="223"/>
      <c r="H116" s="223"/>
      <c r="I116" s="690"/>
      <c r="J116" s="36"/>
      <c r="K116" s="36"/>
      <c r="L116" s="879"/>
      <c r="M116" s="230"/>
      <c r="N116" s="44"/>
      <c r="O116" s="38"/>
      <c r="P116" s="691"/>
      <c r="Q116" s="692"/>
      <c r="R116" s="693"/>
      <c r="S116" s="42">
        <f>R116*E109</f>
        <v>0</v>
      </c>
      <c r="T116" s="694"/>
    </row>
    <row r="117" spans="1:20" s="226" customFormat="1" hidden="1">
      <c r="A117" s="645"/>
      <c r="B117" s="644"/>
      <c r="C117" s="688"/>
      <c r="D117" s="644"/>
      <c r="E117" s="689"/>
      <c r="F117" s="690"/>
      <c r="G117" s="653"/>
      <c r="H117" s="653"/>
      <c r="I117" s="690"/>
      <c r="J117" s="36"/>
      <c r="K117" s="36"/>
      <c r="L117" s="879"/>
      <c r="M117" s="230"/>
      <c r="N117" s="44"/>
      <c r="O117" s="38"/>
      <c r="P117" s="691"/>
      <c r="Q117" s="692"/>
      <c r="R117" s="693"/>
      <c r="S117" s="33">
        <f>R117*E109</f>
        <v>0</v>
      </c>
      <c r="T117" s="694"/>
    </row>
    <row r="118" spans="1:20" s="226" customFormat="1" ht="18" customHeight="1">
      <c r="A118" s="669">
        <f>A109+1</f>
        <v>13</v>
      </c>
      <c r="B118" s="227"/>
      <c r="C118" s="677" t="s">
        <v>435</v>
      </c>
      <c r="D118" s="227" t="s">
        <v>377</v>
      </c>
      <c r="E118" s="684">
        <v>6</v>
      </c>
      <c r="F118" s="685">
        <v>0</v>
      </c>
      <c r="G118" s="219">
        <f>F118*E118</f>
        <v>0</v>
      </c>
      <c r="H118" s="219">
        <f>F118*$H$9</f>
        <v>0</v>
      </c>
      <c r="I118" s="685">
        <v>0</v>
      </c>
      <c r="J118" s="219">
        <f>I118*E118</f>
        <v>0</v>
      </c>
      <c r="K118" s="219">
        <f>$K$9*I118</f>
        <v>0</v>
      </c>
      <c r="L118" s="637">
        <f>(R118*T118+R119*T119+R120*T120+R121*T121+R122*T122+R123*T123+R124*T124+R125*T125+R126*T126)*L$9</f>
        <v>0.11666402999999999</v>
      </c>
      <c r="M118" s="218">
        <f>H118+K118+L118</f>
        <v>0.11666402999999999</v>
      </c>
      <c r="N118" s="222">
        <f>M118*E118</f>
        <v>0.69998417999999996</v>
      </c>
      <c r="O118" s="219">
        <f>E118*L118</f>
        <v>0.69998417999999996</v>
      </c>
      <c r="P118" s="686" t="s">
        <v>434</v>
      </c>
      <c r="Q118" s="228" t="s">
        <v>377</v>
      </c>
      <c r="R118" s="687">
        <v>1</v>
      </c>
      <c r="S118" s="641">
        <f>R118*E118</f>
        <v>6</v>
      </c>
      <c r="T118" s="229">
        <v>0.1</v>
      </c>
    </row>
    <row r="119" spans="1:20" s="226" customFormat="1" hidden="1">
      <c r="A119" s="645"/>
      <c r="B119" s="644"/>
      <c r="C119" s="688"/>
      <c r="D119" s="644"/>
      <c r="E119" s="689"/>
      <c r="F119" s="690"/>
      <c r="G119" s="223"/>
      <c r="H119" s="223"/>
      <c r="I119" s="690"/>
      <c r="J119" s="36"/>
      <c r="K119" s="36"/>
      <c r="L119" s="879"/>
      <c r="M119" s="230"/>
      <c r="N119" s="44"/>
      <c r="O119" s="38"/>
      <c r="P119" s="691"/>
      <c r="Q119" s="692"/>
      <c r="R119" s="693"/>
      <c r="S119" s="42">
        <f>R119*E118</f>
        <v>0</v>
      </c>
      <c r="T119" s="694"/>
    </row>
    <row r="120" spans="1:20" s="226" customFormat="1" hidden="1">
      <c r="A120" s="645"/>
      <c r="B120" s="644"/>
      <c r="C120" s="688"/>
      <c r="D120" s="644"/>
      <c r="E120" s="689"/>
      <c r="F120" s="690"/>
      <c r="G120" s="223"/>
      <c r="H120" s="223"/>
      <c r="I120" s="690"/>
      <c r="J120" s="36"/>
      <c r="K120" s="36"/>
      <c r="L120" s="879"/>
      <c r="M120" s="230"/>
      <c r="N120" s="44"/>
      <c r="O120" s="38"/>
      <c r="P120" s="691"/>
      <c r="Q120" s="692"/>
      <c r="R120" s="693"/>
      <c r="S120" s="42">
        <f>R120*E118</f>
        <v>0</v>
      </c>
      <c r="T120" s="694"/>
    </row>
    <row r="121" spans="1:20" s="226" customFormat="1" hidden="1">
      <c r="A121" s="645"/>
      <c r="B121" s="644"/>
      <c r="C121" s="688"/>
      <c r="D121" s="644"/>
      <c r="E121" s="689"/>
      <c r="F121" s="690"/>
      <c r="G121" s="223"/>
      <c r="H121" s="223"/>
      <c r="I121" s="690"/>
      <c r="J121" s="36"/>
      <c r="K121" s="36"/>
      <c r="L121" s="879"/>
      <c r="M121" s="230"/>
      <c r="N121" s="44"/>
      <c r="O121" s="38"/>
      <c r="P121" s="691"/>
      <c r="Q121" s="692"/>
      <c r="R121" s="693"/>
      <c r="S121" s="42">
        <f>R121*E118</f>
        <v>0</v>
      </c>
      <c r="T121" s="694"/>
    </row>
    <row r="122" spans="1:20" s="226" customFormat="1" hidden="1">
      <c r="A122" s="645"/>
      <c r="B122" s="644"/>
      <c r="C122" s="688"/>
      <c r="D122" s="644"/>
      <c r="E122" s="689"/>
      <c r="F122" s="690"/>
      <c r="G122" s="223"/>
      <c r="H122" s="223"/>
      <c r="I122" s="690"/>
      <c r="J122" s="36"/>
      <c r="K122" s="36"/>
      <c r="L122" s="879"/>
      <c r="M122" s="230"/>
      <c r="N122" s="44"/>
      <c r="O122" s="38"/>
      <c r="P122" s="691"/>
      <c r="Q122" s="692"/>
      <c r="R122" s="693"/>
      <c r="S122" s="42">
        <f>R122*E118</f>
        <v>0</v>
      </c>
      <c r="T122" s="694"/>
    </row>
    <row r="123" spans="1:20" s="226" customFormat="1" hidden="1">
      <c r="A123" s="645"/>
      <c r="B123" s="644"/>
      <c r="C123" s="688"/>
      <c r="D123" s="644"/>
      <c r="E123" s="689"/>
      <c r="F123" s="690"/>
      <c r="G123" s="223"/>
      <c r="H123" s="223"/>
      <c r="I123" s="690"/>
      <c r="J123" s="36"/>
      <c r="K123" s="36"/>
      <c r="L123" s="879"/>
      <c r="M123" s="230"/>
      <c r="N123" s="44"/>
      <c r="O123" s="38"/>
      <c r="P123" s="691"/>
      <c r="Q123" s="692"/>
      <c r="R123" s="693"/>
      <c r="S123" s="42">
        <f>R123*E118</f>
        <v>0</v>
      </c>
      <c r="T123" s="694"/>
    </row>
    <row r="124" spans="1:20" s="226" customFormat="1" hidden="1">
      <c r="A124" s="645"/>
      <c r="B124" s="644"/>
      <c r="C124" s="688"/>
      <c r="D124" s="644"/>
      <c r="E124" s="689"/>
      <c r="F124" s="690"/>
      <c r="G124" s="223"/>
      <c r="H124" s="223"/>
      <c r="I124" s="690"/>
      <c r="J124" s="36"/>
      <c r="K124" s="36"/>
      <c r="L124" s="879"/>
      <c r="M124" s="230"/>
      <c r="N124" s="44"/>
      <c r="O124" s="38"/>
      <c r="P124" s="691"/>
      <c r="Q124" s="692"/>
      <c r="R124" s="693"/>
      <c r="S124" s="42">
        <f>R124*E118</f>
        <v>0</v>
      </c>
      <c r="T124" s="694"/>
    </row>
    <row r="125" spans="1:20" s="226" customFormat="1" hidden="1">
      <c r="A125" s="645"/>
      <c r="B125" s="644"/>
      <c r="C125" s="688"/>
      <c r="D125" s="644"/>
      <c r="E125" s="689"/>
      <c r="F125" s="690"/>
      <c r="G125" s="223"/>
      <c r="H125" s="223"/>
      <c r="I125" s="690"/>
      <c r="J125" s="36"/>
      <c r="K125" s="36"/>
      <c r="L125" s="879"/>
      <c r="M125" s="230"/>
      <c r="N125" s="44"/>
      <c r="O125" s="38"/>
      <c r="P125" s="691"/>
      <c r="Q125" s="692"/>
      <c r="R125" s="693"/>
      <c r="S125" s="42">
        <f>R125*E118</f>
        <v>0</v>
      </c>
      <c r="T125" s="694"/>
    </row>
    <row r="126" spans="1:20" s="226" customFormat="1" hidden="1">
      <c r="A126" s="645"/>
      <c r="B126" s="644"/>
      <c r="C126" s="688"/>
      <c r="D126" s="644"/>
      <c r="E126" s="689"/>
      <c r="F126" s="690"/>
      <c r="G126" s="653"/>
      <c r="H126" s="653"/>
      <c r="I126" s="690"/>
      <c r="J126" s="36"/>
      <c r="K126" s="36"/>
      <c r="L126" s="879"/>
      <c r="M126" s="230"/>
      <c r="N126" s="44"/>
      <c r="O126" s="38"/>
      <c r="P126" s="691"/>
      <c r="Q126" s="692"/>
      <c r="R126" s="693"/>
      <c r="S126" s="33">
        <f>R126*E118</f>
        <v>0</v>
      </c>
      <c r="T126" s="694"/>
    </row>
    <row r="127" spans="1:20" s="226" customFormat="1" ht="20.25" customHeight="1">
      <c r="A127" s="1595"/>
      <c r="B127" s="1595"/>
      <c r="C127" s="1596" t="s">
        <v>271</v>
      </c>
      <c r="D127" s="227"/>
      <c r="E127" s="1597"/>
      <c r="F127" s="1597"/>
      <c r="G127" s="1597">
        <f>SUM(G10:G126)</f>
        <v>84.509999999999991</v>
      </c>
      <c r="H127" s="1597"/>
      <c r="I127" s="1597"/>
      <c r="J127" s="1597">
        <f>SUM(J10:J126)</f>
        <v>0</v>
      </c>
      <c r="K127" s="1597"/>
      <c r="L127" s="1597"/>
      <c r="M127" s="1597"/>
      <c r="N127" s="1597">
        <f>SUM(N10:N126)</f>
        <v>980.93371170675584</v>
      </c>
      <c r="O127" s="1597">
        <f>SUM(O10:O126)</f>
        <v>858.29656872582007</v>
      </c>
      <c r="P127" s="1597"/>
      <c r="Q127" s="228"/>
      <c r="R127" s="229"/>
      <c r="S127" s="229"/>
      <c r="T127" s="229"/>
    </row>
    <row r="128" spans="1:20" s="1606" customFormat="1" ht="17.25" customHeight="1">
      <c r="A128" s="1607"/>
      <c r="B128" s="1608"/>
      <c r="C128" s="1609" t="s">
        <v>272</v>
      </c>
      <c r="D128" s="1607"/>
      <c r="E128" s="1610"/>
      <c r="F128" s="1611"/>
      <c r="G128" s="1611"/>
      <c r="H128" s="1612"/>
      <c r="I128" s="1611"/>
      <c r="J128" s="1612"/>
      <c r="K128" s="1612"/>
      <c r="L128" s="1611"/>
      <c r="M128" s="1611"/>
      <c r="N128" s="1612"/>
      <c r="O128" s="1613"/>
      <c r="P128" s="1614"/>
      <c r="Q128" s="1615"/>
      <c r="R128" s="1616"/>
      <c r="T128" s="1617"/>
    </row>
    <row r="129" spans="1:20" s="1606" customFormat="1" ht="14.25" customHeight="1">
      <c r="B129" s="1618">
        <f>$H$9</f>
        <v>1.451155401502022</v>
      </c>
      <c r="C129" s="1619" t="s">
        <v>273</v>
      </c>
      <c r="D129" s="1607"/>
      <c r="E129" s="1610"/>
      <c r="P129" s="1620">
        <f>G127</f>
        <v>84.509999999999991</v>
      </c>
      <c r="Q129" s="1621">
        <f>P129*$B129</f>
        <v>122.63714298093586</v>
      </c>
      <c r="R129" s="1622"/>
    </row>
    <row r="130" spans="1:20" s="1606" customFormat="1" ht="17.25" customHeight="1">
      <c r="B130" s="1618">
        <f>$K$9</f>
        <v>3.05002</v>
      </c>
      <c r="C130" s="1619" t="s">
        <v>274</v>
      </c>
      <c r="D130" s="1626"/>
      <c r="E130" s="1627"/>
      <c r="P130" s="1620">
        <f>J127</f>
        <v>0</v>
      </c>
      <c r="Q130" s="1621">
        <f>P130*$B130</f>
        <v>0</v>
      </c>
      <c r="R130" s="1622"/>
      <c r="S130" s="1611"/>
    </row>
    <row r="131" spans="1:20" s="1606" customFormat="1" ht="12.75" customHeight="1">
      <c r="B131" s="1623">
        <f>L$9</f>
        <v>1.1666402999999999</v>
      </c>
      <c r="C131" s="1619" t="s">
        <v>253</v>
      </c>
      <c r="D131" s="1626"/>
      <c r="E131" s="1627"/>
      <c r="F131" s="1628"/>
      <c r="P131" s="1620">
        <f>O127/L$9</f>
        <v>735.6994000000002</v>
      </c>
      <c r="Q131" s="1625">
        <f>P131*$B131</f>
        <v>858.29656872582007</v>
      </c>
      <c r="R131" s="1622"/>
      <c r="S131" s="1611"/>
    </row>
    <row r="132" spans="1:20" s="1606" customFormat="1" ht="15" customHeight="1">
      <c r="A132" s="1607"/>
      <c r="B132" s="1607"/>
      <c r="C132" s="1629" t="s">
        <v>251</v>
      </c>
      <c r="D132" s="1607"/>
      <c r="E132" s="1630"/>
      <c r="F132" s="1628"/>
      <c r="I132" s="1631"/>
      <c r="J132" s="1631"/>
      <c r="N132" s="1632" t="e">
        <f>P132+R132</f>
        <v>#REF!</v>
      </c>
      <c r="O132" s="1633"/>
      <c r="P132" s="1634">
        <f>Q131+Q130+Q129</f>
        <v>980.93371170675596</v>
      </c>
      <c r="Q132" s="1635" t="s">
        <v>925</v>
      </c>
      <c r="R132" s="1636" t="e">
        <f>#REF!</f>
        <v>#REF!</v>
      </c>
      <c r="S132" s="1623"/>
    </row>
    <row r="133" spans="1:20" s="1606" customFormat="1" ht="15" customHeight="1">
      <c r="B133" s="1638">
        <f>M$9</f>
        <v>0.13300000000000001</v>
      </c>
      <c r="C133" s="1606" t="s">
        <v>275</v>
      </c>
      <c r="D133" s="1639"/>
      <c r="E133" s="1640"/>
      <c r="F133" s="1628"/>
      <c r="H133" s="1641"/>
      <c r="I133" s="1642"/>
      <c r="J133" s="1642"/>
      <c r="K133" s="1643"/>
      <c r="L133" s="1644"/>
      <c r="M133" s="1644"/>
      <c r="N133" s="1644"/>
      <c r="P133" s="1645">
        <f>P132*$B133</f>
        <v>130.46418365699856</v>
      </c>
      <c r="R133" s="1646"/>
    </row>
    <row r="134" spans="1:20" s="1606" customFormat="1" ht="1.5" customHeight="1">
      <c r="B134" s="1633"/>
      <c r="D134" s="1639"/>
      <c r="E134" s="1640"/>
      <c r="F134" s="1628"/>
      <c r="P134" s="1645"/>
      <c r="Q134" s="1647"/>
      <c r="R134" s="1613"/>
    </row>
    <row r="135" spans="1:20" s="1606" customFormat="1" ht="15" customHeight="1">
      <c r="B135" s="1633"/>
      <c r="C135" s="1606" t="s">
        <v>251</v>
      </c>
      <c r="D135" s="1639"/>
      <c r="E135" s="1640"/>
      <c r="F135" s="1628"/>
      <c r="H135" s="1648"/>
      <c r="I135" s="1649"/>
      <c r="J135" s="1649"/>
      <c r="K135" s="1649"/>
      <c r="P135" s="1645">
        <f>P133+P132</f>
        <v>1111.3978953637545</v>
      </c>
      <c r="R135" s="1646"/>
    </row>
    <row r="136" spans="1:20" s="1606" customFormat="1" ht="12" hidden="1" customHeight="1">
      <c r="B136" s="1633"/>
      <c r="D136" s="1639"/>
      <c r="E136" s="1640"/>
      <c r="F136" s="1628"/>
      <c r="P136" s="1645"/>
      <c r="Q136" s="1615"/>
      <c r="R136" s="1616"/>
    </row>
    <row r="137" spans="1:20" s="1606" customFormat="1" ht="15" customHeight="1">
      <c r="B137" s="1650">
        <f>N$9</f>
        <v>0.11</v>
      </c>
      <c r="C137" s="1606" t="s">
        <v>276</v>
      </c>
      <c r="D137" s="1639"/>
      <c r="E137" s="1640"/>
      <c r="F137" s="1628"/>
      <c r="J137" s="1643"/>
      <c r="K137" s="1644"/>
      <c r="L137" s="1644"/>
      <c r="M137" s="1644"/>
      <c r="P137" s="1645">
        <f>P135*$B137</f>
        <v>122.253768490013</v>
      </c>
      <c r="R137" s="1646"/>
    </row>
    <row r="138" spans="1:20" s="1606" customFormat="1" hidden="1">
      <c r="B138" s="1633"/>
      <c r="D138" s="1639"/>
      <c r="E138" s="1640"/>
      <c r="F138" s="1628"/>
      <c r="P138" s="1645"/>
      <c r="Q138" s="1647"/>
      <c r="R138" s="1613"/>
    </row>
    <row r="139" spans="1:20" s="1606" customFormat="1" ht="15" customHeight="1">
      <c r="B139" s="1607"/>
      <c r="C139" s="3146" t="s">
        <v>552</v>
      </c>
      <c r="D139" s="3146"/>
      <c r="E139" s="1640"/>
      <c r="F139" s="1628"/>
      <c r="P139" s="1651">
        <f>P137+P135</f>
        <v>1233.6516638537676</v>
      </c>
      <c r="R139" s="1646"/>
    </row>
    <row r="140" spans="1:20" s="226" customFormat="1" hidden="1">
      <c r="A140" s="1516"/>
      <c r="B140" s="1516"/>
      <c r="C140" s="1516"/>
      <c r="D140" s="1652"/>
      <c r="E140" s="1653"/>
      <c r="F140" s="1653"/>
      <c r="G140" s="1653"/>
      <c r="H140" s="1654"/>
      <c r="I140" s="1653"/>
      <c r="J140" s="1654"/>
      <c r="K140" s="1654"/>
      <c r="L140" s="1653"/>
      <c r="M140" s="1653"/>
      <c r="N140" s="1654"/>
      <c r="O140" s="1655"/>
      <c r="P140" s="1522"/>
      <c r="Q140" s="1652"/>
      <c r="R140" s="1656"/>
      <c r="T140" s="1657"/>
    </row>
    <row r="141" spans="1:20" s="22" customFormat="1" ht="15.75" customHeight="1">
      <c r="D141" s="23"/>
      <c r="E141" s="317"/>
      <c r="F141" s="24"/>
      <c r="G141" s="24"/>
      <c r="H141" s="24"/>
      <c r="I141" s="24"/>
      <c r="J141" s="25"/>
      <c r="K141" s="25"/>
      <c r="L141" s="24"/>
      <c r="M141" s="318"/>
      <c r="N141" s="24"/>
      <c r="O141" s="319"/>
      <c r="P141" s="24"/>
      <c r="Q141" s="23"/>
      <c r="R141" s="320"/>
      <c r="T141" s="24"/>
    </row>
    <row r="142" spans="1:20" s="22" customFormat="1" ht="15.75" customHeight="1">
      <c r="D142" s="23"/>
      <c r="E142" s="317"/>
      <c r="F142" s="24"/>
      <c r="G142" s="24"/>
      <c r="H142" s="24"/>
      <c r="I142" s="24"/>
      <c r="J142" s="25"/>
      <c r="K142" s="25"/>
      <c r="L142" s="24"/>
      <c r="M142" s="318"/>
      <c r="N142" s="24"/>
      <c r="O142" s="319"/>
      <c r="P142" s="24"/>
      <c r="Q142" s="23"/>
      <c r="R142" s="320"/>
      <c r="T142" s="24"/>
    </row>
  </sheetData>
  <mergeCells count="1">
    <mergeCell ref="C139:D139"/>
  </mergeCells>
  <phoneticPr fontId="99" type="noConversion"/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V130"/>
  <sheetViews>
    <sheetView showGridLines="0" topLeftCell="A46" workbookViewId="0">
      <selection activeCell="H130" sqref="H130"/>
    </sheetView>
  </sheetViews>
  <sheetFormatPr defaultRowHeight="12"/>
  <cols>
    <col min="1" max="1" width="4.42578125" style="1663" customWidth="1"/>
    <col min="2" max="2" width="8.7109375" style="1663" customWidth="1"/>
    <col min="3" max="3" width="31.2851562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1665" customWidth="1"/>
    <col min="9" max="9" width="5.28515625" style="1664" customWidth="1"/>
    <col min="10" max="10" width="5.42578125" style="1665" hidden="1" customWidth="1"/>
    <col min="11" max="11" width="5.7109375" style="1665" customWidth="1"/>
    <col min="12" max="12" width="6.28515625" style="1664" customWidth="1"/>
    <col min="13" max="13" width="7.140625" style="1664" customWidth="1"/>
    <col min="14" max="14" width="8.140625" style="1665" customWidth="1"/>
    <col min="15" max="15" width="6.42578125" style="1666" hidden="1" customWidth="1"/>
    <col min="16" max="16" width="15.1406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1514"/>
    </row>
    <row r="2" spans="1:20" ht="14.25">
      <c r="A2" s="232" t="s">
        <v>1264</v>
      </c>
      <c r="B2" s="233"/>
      <c r="C2" s="233"/>
      <c r="D2" s="234"/>
      <c r="E2" s="234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1175</v>
      </c>
      <c r="B3" s="238"/>
      <c r="C3" s="238"/>
      <c r="D3" s="239"/>
      <c r="E3" s="239"/>
      <c r="F3" s="239"/>
      <c r="G3" s="239"/>
      <c r="H3" s="240"/>
      <c r="I3" s="239"/>
      <c r="J3" s="240"/>
      <c r="K3" s="240"/>
      <c r="L3" s="239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1519"/>
      <c r="I4" s="1518"/>
      <c r="J4" s="1519"/>
      <c r="K4" s="1519"/>
      <c r="L4" s="1518"/>
      <c r="M4" s="1518"/>
      <c r="N4" s="1520">
        <f>P130</f>
        <v>3216.0930826865474</v>
      </c>
      <c r="O4" s="1521"/>
      <c r="P4" s="1522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1532"/>
      <c r="I5" s="1531"/>
      <c r="J5" s="1531"/>
      <c r="K5" s="1531"/>
      <c r="L5" s="1531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1540" t="s">
        <v>248</v>
      </c>
      <c r="I6" s="1542" t="s">
        <v>249</v>
      </c>
      <c r="J6" s="1543"/>
      <c r="K6" s="1544"/>
      <c r="L6" s="1545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1540" t="s">
        <v>242</v>
      </c>
      <c r="I7" s="1540" t="s">
        <v>260</v>
      </c>
      <c r="J7" s="1540" t="s">
        <v>261</v>
      </c>
      <c r="K7" s="1540" t="s">
        <v>242</v>
      </c>
      <c r="L7" s="154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1559" t="s">
        <v>268</v>
      </c>
      <c r="I8" s="1557">
        <v>8</v>
      </c>
      <c r="J8" s="1557">
        <v>9</v>
      </c>
      <c r="K8" s="1557" t="s">
        <v>269</v>
      </c>
      <c r="L8" s="1557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27" customHeight="1">
      <c r="A10" s="630">
        <v>1</v>
      </c>
      <c r="B10" s="227" t="s">
        <v>1176</v>
      </c>
      <c r="C10" s="1854" t="s">
        <v>1177</v>
      </c>
      <c r="D10" s="227" t="s">
        <v>277</v>
      </c>
      <c r="E10" s="1831">
        <v>7.4</v>
      </c>
      <c r="F10" s="685">
        <v>2.06</v>
      </c>
      <c r="G10" s="1371">
        <f>F10*E10</f>
        <v>15.244000000000002</v>
      </c>
      <c r="H10" s="1371">
        <f>F10*$H$9</f>
        <v>2.9893801270941656</v>
      </c>
      <c r="I10" s="685">
        <v>0</v>
      </c>
      <c r="J10" s="1372">
        <f>I10*E10</f>
        <v>0</v>
      </c>
      <c r="K10" s="1371">
        <f>$K$9*I10</f>
        <v>0</v>
      </c>
      <c r="L10" s="1591">
        <f>(R10*T10+R11*T11+R12*T12+R13*T13+R14*T14+R15*T15+R16*T16+R17*T17+R18*T18)*L$9</f>
        <v>0</v>
      </c>
      <c r="M10" s="1386">
        <f>H10+K10+L10</f>
        <v>2.9893801270941656</v>
      </c>
      <c r="N10" s="1374">
        <f>M10*E10</f>
        <v>22.121412940496825</v>
      </c>
      <c r="O10" s="1375">
        <f>E10*L10</f>
        <v>0</v>
      </c>
      <c r="P10" s="686"/>
      <c r="Q10" s="707"/>
      <c r="R10" s="687"/>
      <c r="S10" s="1376">
        <f>R10*E10</f>
        <v>0</v>
      </c>
      <c r="T10" s="1377"/>
    </row>
    <row r="11" spans="1:20" s="226" customFormat="1" hidden="1">
      <c r="A11" s="644"/>
      <c r="B11" s="652"/>
      <c r="C11" s="1855"/>
      <c r="D11" s="652"/>
      <c r="E11" s="1856"/>
      <c r="F11" s="1378"/>
      <c r="G11" s="789"/>
      <c r="H11" s="789"/>
      <c r="I11" s="1378"/>
      <c r="J11" s="790"/>
      <c r="K11" s="789"/>
      <c r="L11" s="789"/>
      <c r="M11" s="791"/>
      <c r="N11" s="789"/>
      <c r="O11" s="792"/>
      <c r="P11" s="704"/>
      <c r="Q11" s="707"/>
      <c r="R11" s="1379"/>
      <c r="S11" s="694">
        <f>R11*E10</f>
        <v>0</v>
      </c>
      <c r="T11" s="1380"/>
    </row>
    <row r="12" spans="1:20" s="226" customFormat="1" hidden="1">
      <c r="A12" s="644"/>
      <c r="B12" s="644"/>
      <c r="C12" s="688"/>
      <c r="D12" s="644"/>
      <c r="E12" s="1857"/>
      <c r="F12" s="690"/>
      <c r="G12" s="794"/>
      <c r="H12" s="794"/>
      <c r="I12" s="690"/>
      <c r="J12" s="790"/>
      <c r="K12" s="794"/>
      <c r="L12" s="795"/>
      <c r="M12" s="791"/>
      <c r="N12" s="794"/>
      <c r="O12" s="792"/>
      <c r="P12" s="691"/>
      <c r="Q12" s="692"/>
      <c r="R12" s="693"/>
      <c r="S12" s="694">
        <f>R12*E10</f>
        <v>0</v>
      </c>
      <c r="T12" s="694"/>
    </row>
    <row r="13" spans="1:20" s="226" customFormat="1" hidden="1">
      <c r="A13" s="644"/>
      <c r="B13" s="644"/>
      <c r="C13" s="688"/>
      <c r="D13" s="644"/>
      <c r="E13" s="1857"/>
      <c r="F13" s="690"/>
      <c r="G13" s="794"/>
      <c r="H13" s="794"/>
      <c r="I13" s="690"/>
      <c r="J13" s="790"/>
      <c r="K13" s="794"/>
      <c r="L13" s="795"/>
      <c r="M13" s="791"/>
      <c r="N13" s="794"/>
      <c r="O13" s="792"/>
      <c r="P13" s="691"/>
      <c r="Q13" s="692"/>
      <c r="R13" s="693"/>
      <c r="S13" s="694">
        <f>R13*E10</f>
        <v>0</v>
      </c>
      <c r="T13" s="694"/>
    </row>
    <row r="14" spans="1:20" s="226" customFormat="1" hidden="1">
      <c r="A14" s="644"/>
      <c r="B14" s="644"/>
      <c r="C14" s="688"/>
      <c r="D14" s="644"/>
      <c r="E14" s="1857"/>
      <c r="F14" s="690"/>
      <c r="G14" s="794"/>
      <c r="H14" s="794"/>
      <c r="I14" s="690"/>
      <c r="J14" s="790"/>
      <c r="K14" s="794"/>
      <c r="L14" s="795"/>
      <c r="M14" s="791"/>
      <c r="N14" s="794"/>
      <c r="O14" s="792"/>
      <c r="P14" s="691"/>
      <c r="Q14" s="692"/>
      <c r="R14" s="693"/>
      <c r="S14" s="694">
        <f>R14*E10</f>
        <v>0</v>
      </c>
      <c r="T14" s="694"/>
    </row>
    <row r="15" spans="1:20" s="226" customFormat="1" hidden="1">
      <c r="A15" s="644"/>
      <c r="B15" s="644"/>
      <c r="C15" s="688"/>
      <c r="D15" s="644"/>
      <c r="E15" s="1857"/>
      <c r="F15" s="690"/>
      <c r="G15" s="794"/>
      <c r="H15" s="794"/>
      <c r="I15" s="690"/>
      <c r="J15" s="790"/>
      <c r="K15" s="794"/>
      <c r="L15" s="795"/>
      <c r="M15" s="791"/>
      <c r="N15" s="794"/>
      <c r="O15" s="792"/>
      <c r="P15" s="691"/>
      <c r="Q15" s="692"/>
      <c r="R15" s="693"/>
      <c r="S15" s="694">
        <f>R15*E10</f>
        <v>0</v>
      </c>
      <c r="T15" s="694"/>
    </row>
    <row r="16" spans="1:20" s="226" customFormat="1" hidden="1">
      <c r="A16" s="644"/>
      <c r="B16" s="644"/>
      <c r="C16" s="688"/>
      <c r="D16" s="644"/>
      <c r="E16" s="1857"/>
      <c r="F16" s="690"/>
      <c r="G16" s="794"/>
      <c r="H16" s="794"/>
      <c r="I16" s="690"/>
      <c r="J16" s="790"/>
      <c r="K16" s="794"/>
      <c r="L16" s="795"/>
      <c r="M16" s="791"/>
      <c r="N16" s="794"/>
      <c r="O16" s="792"/>
      <c r="P16" s="691"/>
      <c r="Q16" s="692"/>
      <c r="R16" s="693"/>
      <c r="S16" s="694">
        <f>R16*E10</f>
        <v>0</v>
      </c>
      <c r="T16" s="694"/>
    </row>
    <row r="17" spans="1:256" s="226" customFormat="1" hidden="1">
      <c r="A17" s="644"/>
      <c r="B17" s="644"/>
      <c r="C17" s="688"/>
      <c r="D17" s="644"/>
      <c r="E17" s="1857"/>
      <c r="F17" s="690"/>
      <c r="G17" s="794"/>
      <c r="H17" s="794"/>
      <c r="I17" s="690"/>
      <c r="J17" s="790"/>
      <c r="K17" s="794"/>
      <c r="L17" s="795"/>
      <c r="M17" s="791"/>
      <c r="N17" s="794"/>
      <c r="O17" s="792"/>
      <c r="P17" s="691"/>
      <c r="Q17" s="692"/>
      <c r="R17" s="693"/>
      <c r="S17" s="694">
        <f>R17*E10</f>
        <v>0</v>
      </c>
      <c r="T17" s="694"/>
    </row>
    <row r="18" spans="1:256" s="226" customFormat="1" hidden="1">
      <c r="A18" s="644"/>
      <c r="B18" s="644"/>
      <c r="C18" s="688"/>
      <c r="D18" s="644"/>
      <c r="E18" s="1857"/>
      <c r="F18" s="690"/>
      <c r="G18" s="794"/>
      <c r="H18" s="794"/>
      <c r="I18" s="690"/>
      <c r="J18" s="790"/>
      <c r="K18" s="794"/>
      <c r="L18" s="795"/>
      <c r="M18" s="791"/>
      <c r="N18" s="794"/>
      <c r="O18" s="792"/>
      <c r="P18" s="691"/>
      <c r="Q18" s="692"/>
      <c r="R18" s="693"/>
      <c r="S18" s="1381">
        <f>R18*E10</f>
        <v>0</v>
      </c>
      <c r="T18" s="694"/>
    </row>
    <row r="19" spans="1:256" s="2" customFormat="1" ht="18" customHeight="1">
      <c r="A19" s="1826">
        <f>A10+1</f>
        <v>2</v>
      </c>
      <c r="B19" s="1062" t="s">
        <v>1178</v>
      </c>
      <c r="C19" s="46" t="s">
        <v>1179</v>
      </c>
      <c r="D19" s="27" t="s">
        <v>566</v>
      </c>
      <c r="E19" s="28">
        <v>7.4</v>
      </c>
      <c r="F19" s="29">
        <v>1.21</v>
      </c>
      <c r="G19" s="219">
        <f>F19*E19</f>
        <v>8.9540000000000006</v>
      </c>
      <c r="H19" s="219">
        <f>F19*$H$9</f>
        <v>1.7558980358174465</v>
      </c>
      <c r="I19" s="913">
        <v>0</v>
      </c>
      <c r="J19" s="219">
        <f>I19*E19</f>
        <v>0</v>
      </c>
      <c r="K19" s="219">
        <f>$K$9*I19</f>
        <v>0</v>
      </c>
      <c r="L19" s="220">
        <f>(R19*T19+R20*T20+R21*T21+R22*T22+R23*T23+R24*T24+R25*T25+R26*T26+R27*T27)*L$9</f>
        <v>0</v>
      </c>
      <c r="M19" s="218">
        <f>H19+K19+L19</f>
        <v>1.7558980358174465</v>
      </c>
      <c r="N19" s="222">
        <f>M19*E19</f>
        <v>12.993645465049106</v>
      </c>
      <c r="O19" s="219">
        <f>E19*L19</f>
        <v>0</v>
      </c>
      <c r="P19" s="29"/>
      <c r="Q19" s="30"/>
      <c r="R19" s="28"/>
      <c r="S19" s="1063">
        <f>R19*E19</f>
        <v>0</v>
      </c>
      <c r="T19" s="30"/>
    </row>
    <row r="20" spans="1:256" s="2" customFormat="1" ht="18.75" hidden="1" customHeight="1">
      <c r="A20" s="1828"/>
      <c r="B20" s="43"/>
      <c r="C20" s="35"/>
      <c r="D20" s="34"/>
      <c r="E20" s="41"/>
      <c r="F20" s="917"/>
      <c r="G20" s="223"/>
      <c r="H20" s="223"/>
      <c r="I20" s="37"/>
      <c r="J20" s="36"/>
      <c r="K20" s="36"/>
      <c r="L20" s="38"/>
      <c r="M20" s="230"/>
      <c r="N20" s="44"/>
      <c r="O20" s="38"/>
      <c r="P20" s="37"/>
      <c r="Q20" s="40"/>
      <c r="R20" s="41"/>
      <c r="S20" s="37">
        <f>R20*E19</f>
        <v>0</v>
      </c>
      <c r="T20" s="45"/>
    </row>
    <row r="21" spans="1:256" s="2" customFormat="1" ht="18.75" hidden="1" customHeight="1">
      <c r="A21" s="1828"/>
      <c r="B21" s="43"/>
      <c r="C21" s="35"/>
      <c r="D21" s="34"/>
      <c r="E21" s="41"/>
      <c r="F21" s="917"/>
      <c r="G21" s="223"/>
      <c r="H21" s="223"/>
      <c r="I21" s="37"/>
      <c r="J21" s="36"/>
      <c r="K21" s="36"/>
      <c r="L21" s="38"/>
      <c r="M21" s="230"/>
      <c r="N21" s="44"/>
      <c r="O21" s="38"/>
      <c r="P21" s="37"/>
      <c r="Q21" s="40"/>
      <c r="R21" s="41"/>
      <c r="S21" s="37">
        <f>R21*E19</f>
        <v>0</v>
      </c>
      <c r="T21" s="45"/>
    </row>
    <row r="22" spans="1:256" s="2" customFormat="1" ht="18.75" hidden="1" customHeight="1">
      <c r="A22" s="1828"/>
      <c r="B22" s="43"/>
      <c r="C22" s="35"/>
      <c r="D22" s="34"/>
      <c r="E22" s="41"/>
      <c r="F22" s="917"/>
      <c r="G22" s="223"/>
      <c r="H22" s="223"/>
      <c r="I22" s="37"/>
      <c r="J22" s="36"/>
      <c r="K22" s="36"/>
      <c r="L22" s="38"/>
      <c r="M22" s="230"/>
      <c r="N22" s="44"/>
      <c r="O22" s="38"/>
      <c r="P22" s="37"/>
      <c r="Q22" s="40"/>
      <c r="R22" s="41"/>
      <c r="S22" s="37">
        <f>R22*E19</f>
        <v>0</v>
      </c>
      <c r="T22" s="45"/>
    </row>
    <row r="23" spans="1:256" s="2" customFormat="1" ht="18.75" hidden="1" customHeight="1">
      <c r="A23" s="1828"/>
      <c r="B23" s="43"/>
      <c r="C23" s="35"/>
      <c r="D23" s="34"/>
      <c r="E23" s="41"/>
      <c r="F23" s="917"/>
      <c r="G23" s="223"/>
      <c r="H23" s="223"/>
      <c r="I23" s="37"/>
      <c r="J23" s="36"/>
      <c r="K23" s="36"/>
      <c r="L23" s="38"/>
      <c r="M23" s="230"/>
      <c r="N23" s="44"/>
      <c r="O23" s="38"/>
      <c r="P23" s="37"/>
      <c r="Q23" s="40"/>
      <c r="R23" s="41"/>
      <c r="S23" s="37">
        <f>R23*E19</f>
        <v>0</v>
      </c>
      <c r="T23" s="45"/>
    </row>
    <row r="24" spans="1:256" s="2" customFormat="1" ht="18.75" hidden="1" customHeight="1">
      <c r="A24" s="1828"/>
      <c r="B24" s="43"/>
      <c r="C24" s="35"/>
      <c r="D24" s="34"/>
      <c r="E24" s="41"/>
      <c r="F24" s="917"/>
      <c r="G24" s="223"/>
      <c r="H24" s="223"/>
      <c r="I24" s="37"/>
      <c r="J24" s="36"/>
      <c r="K24" s="36"/>
      <c r="L24" s="38"/>
      <c r="M24" s="230"/>
      <c r="N24" s="44"/>
      <c r="O24" s="38"/>
      <c r="P24" s="37"/>
      <c r="Q24" s="40"/>
      <c r="R24" s="41"/>
      <c r="S24" s="37">
        <f>R24*E19</f>
        <v>0</v>
      </c>
      <c r="T24" s="45"/>
    </row>
    <row r="25" spans="1:256" s="2" customFormat="1" ht="18.75" hidden="1" customHeight="1">
      <c r="A25" s="1828"/>
      <c r="B25" s="43"/>
      <c r="C25" s="35"/>
      <c r="D25" s="34"/>
      <c r="E25" s="41"/>
      <c r="F25" s="917"/>
      <c r="G25" s="223"/>
      <c r="H25" s="223"/>
      <c r="I25" s="37"/>
      <c r="J25" s="36"/>
      <c r="K25" s="36"/>
      <c r="L25" s="38"/>
      <c r="M25" s="230"/>
      <c r="N25" s="44"/>
      <c r="O25" s="38"/>
      <c r="P25" s="37"/>
      <c r="Q25" s="40"/>
      <c r="R25" s="41"/>
      <c r="S25" s="37">
        <f>R25*E19</f>
        <v>0</v>
      </c>
      <c r="T25" s="45"/>
    </row>
    <row r="26" spans="1:256" s="2" customFormat="1" ht="18.75" hidden="1" customHeight="1">
      <c r="A26" s="1828"/>
      <c r="B26" s="43"/>
      <c r="C26" s="35"/>
      <c r="D26" s="34"/>
      <c r="E26" s="41"/>
      <c r="F26" s="917"/>
      <c r="G26" s="223"/>
      <c r="H26" s="223"/>
      <c r="I26" s="37"/>
      <c r="J26" s="36"/>
      <c r="K26" s="36"/>
      <c r="L26" s="38"/>
      <c r="M26" s="230"/>
      <c r="N26" s="44"/>
      <c r="O26" s="38"/>
      <c r="P26" s="37"/>
      <c r="Q26" s="40"/>
      <c r="R26" s="41"/>
      <c r="S26" s="37">
        <f>R26*E19</f>
        <v>0</v>
      </c>
      <c r="T26" s="45"/>
    </row>
    <row r="27" spans="1:256" s="2" customFormat="1" hidden="1">
      <c r="A27" s="1829"/>
      <c r="B27" s="43"/>
      <c r="C27" s="35"/>
      <c r="D27" s="34"/>
      <c r="E27" s="41"/>
      <c r="F27" s="917"/>
      <c r="G27" s="223"/>
      <c r="H27" s="223"/>
      <c r="I27" s="37"/>
      <c r="J27" s="36"/>
      <c r="K27" s="36"/>
      <c r="L27" s="38"/>
      <c r="M27" s="230"/>
      <c r="N27" s="44"/>
      <c r="O27" s="38"/>
      <c r="P27" s="37"/>
      <c r="Q27" s="40"/>
      <c r="R27" s="41"/>
      <c r="S27" s="37">
        <f>R27*E19</f>
        <v>0</v>
      </c>
      <c r="T27" s="45"/>
    </row>
    <row r="28" spans="1:256" ht="39.75" customHeight="1">
      <c r="A28" s="1826">
        <f>A19+1</f>
        <v>3</v>
      </c>
      <c r="B28" s="227" t="s">
        <v>1180</v>
      </c>
      <c r="C28" s="677" t="s">
        <v>1181</v>
      </c>
      <c r="D28" s="227" t="s">
        <v>393</v>
      </c>
      <c r="E28" s="1467">
        <v>600</v>
      </c>
      <c r="F28" s="685">
        <v>0.14000000000000001</v>
      </c>
      <c r="G28" s="782">
        <f>F28*E28</f>
        <v>84.000000000000014</v>
      </c>
      <c r="H28" s="782">
        <f>F28*$H$9</f>
        <v>0.2031617562102831</v>
      </c>
      <c r="I28" s="685"/>
      <c r="J28" s="1578">
        <f>I28*E28</f>
        <v>0</v>
      </c>
      <c r="K28" s="782">
        <f>$K$9*I28</f>
        <v>0</v>
      </c>
      <c r="L28" s="1579">
        <f>(R28*T28+R29*T29+R30*T30+R31*T31+R32*T32+R33*T33+R34*T34+R35*T35+R36*T36)*L$9</f>
        <v>0.81664820999999987</v>
      </c>
      <c r="M28" s="785">
        <f>H28+K28+L28</f>
        <v>1.0198099662102829</v>
      </c>
      <c r="N28" s="786">
        <f>M28*E28</f>
        <v>611.88597972616969</v>
      </c>
      <c r="O28" s="1580">
        <f>E28*L28</f>
        <v>489.98892599999994</v>
      </c>
      <c r="P28" s="686" t="s">
        <v>1182</v>
      </c>
      <c r="Q28" s="228" t="s">
        <v>393</v>
      </c>
      <c r="R28" s="687">
        <v>1</v>
      </c>
      <c r="S28" s="1468">
        <f>R28*E28</f>
        <v>600</v>
      </c>
      <c r="T28" s="715">
        <v>0.7</v>
      </c>
      <c r="U28" s="226"/>
      <c r="V28" s="226"/>
      <c r="W28" s="226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226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  <c r="BX28" s="226"/>
      <c r="BY28" s="226"/>
      <c r="BZ28" s="226"/>
      <c r="CA28" s="226"/>
      <c r="CB28" s="226"/>
      <c r="CC28" s="226"/>
      <c r="CD28" s="226"/>
      <c r="CE28" s="226"/>
      <c r="CF28" s="226"/>
      <c r="CG28" s="226"/>
      <c r="CH28" s="226"/>
      <c r="CI28" s="226"/>
      <c r="CJ28" s="226"/>
      <c r="CK28" s="226"/>
      <c r="CL28" s="226"/>
      <c r="CM28" s="226"/>
      <c r="CN28" s="226"/>
      <c r="CO28" s="226"/>
      <c r="CP28" s="226"/>
      <c r="CQ28" s="226"/>
      <c r="CR28" s="226"/>
      <c r="CS28" s="226"/>
      <c r="CT28" s="226"/>
      <c r="CU28" s="226"/>
      <c r="CV28" s="226"/>
      <c r="CW28" s="226"/>
      <c r="CX28" s="226"/>
      <c r="CY28" s="226"/>
      <c r="CZ28" s="226"/>
      <c r="DA28" s="226"/>
      <c r="DB28" s="226"/>
      <c r="DC28" s="226"/>
      <c r="DD28" s="226"/>
      <c r="DE28" s="226"/>
      <c r="DF28" s="226"/>
      <c r="DG28" s="226"/>
      <c r="DH28" s="226"/>
      <c r="DI28" s="226"/>
      <c r="DJ28" s="226"/>
      <c r="DK28" s="226"/>
      <c r="DL28" s="226"/>
      <c r="DM28" s="226"/>
      <c r="DN28" s="226"/>
      <c r="DO28" s="226"/>
      <c r="DP28" s="226"/>
      <c r="DQ28" s="226"/>
      <c r="DR28" s="226"/>
      <c r="DS28" s="226"/>
      <c r="DT28" s="226"/>
      <c r="DU28" s="226"/>
      <c r="DV28" s="226"/>
      <c r="DW28" s="226"/>
      <c r="DX28" s="226"/>
      <c r="DY28" s="226"/>
      <c r="DZ28" s="226"/>
      <c r="EA28" s="226"/>
      <c r="EB28" s="226"/>
      <c r="EC28" s="226"/>
      <c r="ED28" s="226"/>
      <c r="EE28" s="226"/>
      <c r="EF28" s="226"/>
      <c r="EG28" s="226"/>
      <c r="EH28" s="226"/>
      <c r="EI28" s="226"/>
      <c r="EJ28" s="226"/>
      <c r="EK28" s="226"/>
      <c r="EL28" s="226"/>
      <c r="EM28" s="226"/>
      <c r="EN28" s="226"/>
      <c r="EO28" s="226"/>
      <c r="EP28" s="226"/>
      <c r="EQ28" s="226"/>
      <c r="ER28" s="226"/>
      <c r="ES28" s="226"/>
      <c r="ET28" s="226"/>
      <c r="EU28" s="226"/>
      <c r="EV28" s="226"/>
      <c r="EW28" s="226"/>
      <c r="EX28" s="226"/>
      <c r="EY28" s="226"/>
      <c r="EZ28" s="226"/>
      <c r="FA28" s="226"/>
      <c r="FB28" s="226"/>
      <c r="FC28" s="226"/>
      <c r="FD28" s="226"/>
      <c r="FE28" s="226"/>
      <c r="FF28" s="226"/>
      <c r="FG28" s="226"/>
      <c r="FH28" s="226"/>
      <c r="FI28" s="226"/>
      <c r="FJ28" s="226"/>
      <c r="FK28" s="226"/>
      <c r="FL28" s="226"/>
      <c r="FM28" s="226"/>
      <c r="FN28" s="226"/>
      <c r="FO28" s="226"/>
      <c r="FP28" s="226"/>
      <c r="FQ28" s="226"/>
      <c r="FR28" s="226"/>
      <c r="FS28" s="226"/>
      <c r="FT28" s="226"/>
      <c r="FU28" s="226"/>
      <c r="FV28" s="226"/>
      <c r="FW28" s="226"/>
      <c r="FX28" s="226"/>
      <c r="FY28" s="226"/>
      <c r="FZ28" s="226"/>
      <c r="GA28" s="226"/>
      <c r="GB28" s="226"/>
      <c r="GC28" s="226"/>
      <c r="GD28" s="226"/>
      <c r="GE28" s="226"/>
      <c r="GF28" s="226"/>
      <c r="GG28" s="226"/>
      <c r="GH28" s="226"/>
      <c r="GI28" s="226"/>
      <c r="GJ28" s="226"/>
      <c r="GK28" s="226"/>
      <c r="GL28" s="226"/>
      <c r="GM28" s="226"/>
      <c r="GN28" s="226"/>
      <c r="GO28" s="226"/>
      <c r="GP28" s="226"/>
      <c r="GQ28" s="226"/>
      <c r="GR28" s="226"/>
      <c r="GS28" s="226"/>
      <c r="GT28" s="226"/>
      <c r="GU28" s="226"/>
      <c r="GV28" s="226"/>
      <c r="GW28" s="226"/>
      <c r="GX28" s="226"/>
      <c r="GY28" s="226"/>
      <c r="GZ28" s="226"/>
      <c r="HA28" s="226"/>
      <c r="HB28" s="226"/>
      <c r="HC28" s="226"/>
      <c r="HD28" s="226"/>
      <c r="HE28" s="226"/>
      <c r="HF28" s="226"/>
      <c r="HG28" s="226"/>
      <c r="HH28" s="226"/>
      <c r="HI28" s="226"/>
      <c r="HJ28" s="226"/>
      <c r="HK28" s="226"/>
      <c r="HL28" s="226"/>
      <c r="HM28" s="226"/>
      <c r="HN28" s="226"/>
      <c r="HO28" s="226"/>
      <c r="HP28" s="226"/>
      <c r="HQ28" s="226"/>
      <c r="HR28" s="226"/>
      <c r="HS28" s="226"/>
      <c r="HT28" s="226"/>
      <c r="HU28" s="226"/>
      <c r="HV28" s="226"/>
      <c r="HW28" s="226"/>
      <c r="HX28" s="226"/>
      <c r="HY28" s="226"/>
      <c r="HZ28" s="226"/>
      <c r="IA28" s="226"/>
      <c r="IB28" s="226"/>
      <c r="IC28" s="226"/>
      <c r="ID28" s="226"/>
      <c r="IE28" s="226"/>
      <c r="IF28" s="226"/>
      <c r="IG28" s="226"/>
      <c r="IH28" s="226"/>
      <c r="II28" s="226"/>
      <c r="IJ28" s="226"/>
      <c r="IK28" s="226"/>
      <c r="IL28" s="226"/>
      <c r="IM28" s="226"/>
      <c r="IN28" s="226"/>
      <c r="IO28" s="226"/>
      <c r="IP28" s="226"/>
      <c r="IQ28" s="226"/>
      <c r="IR28" s="226"/>
      <c r="IS28" s="226"/>
      <c r="IT28" s="226"/>
      <c r="IU28" s="226"/>
      <c r="IV28" s="226"/>
    </row>
    <row r="29" spans="1:256" hidden="1">
      <c r="A29" s="1828"/>
      <c r="B29" s="644"/>
      <c r="C29" s="688"/>
      <c r="D29" s="644"/>
      <c r="E29" s="713"/>
      <c r="F29" s="690"/>
      <c r="G29" s="789"/>
      <c r="H29" s="789"/>
      <c r="I29" s="690"/>
      <c r="J29" s="790"/>
      <c r="K29" s="789"/>
      <c r="L29" s="789"/>
      <c r="M29" s="791"/>
      <c r="N29" s="789"/>
      <c r="O29" s="792"/>
      <c r="P29" s="691"/>
      <c r="Q29" s="692"/>
      <c r="R29" s="693"/>
      <c r="S29" s="694">
        <f>R29*E28</f>
        <v>0</v>
      </c>
      <c r="T29" s="694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6"/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6"/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6"/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6"/>
      <c r="EZ29" s="226"/>
      <c r="FA29" s="226"/>
      <c r="FB29" s="226"/>
      <c r="FC29" s="226"/>
      <c r="FD29" s="226"/>
      <c r="FE29" s="226"/>
      <c r="FF29" s="226"/>
      <c r="FG29" s="226"/>
      <c r="FH29" s="226"/>
      <c r="FI29" s="226"/>
      <c r="FJ29" s="226"/>
      <c r="FK29" s="226"/>
      <c r="FL29" s="226"/>
      <c r="FM29" s="226"/>
      <c r="FN29" s="226"/>
      <c r="FO29" s="226"/>
      <c r="FP29" s="226"/>
      <c r="FQ29" s="226"/>
      <c r="FR29" s="226"/>
      <c r="FS29" s="226"/>
      <c r="FT29" s="226"/>
      <c r="FU29" s="226"/>
      <c r="FV29" s="226"/>
      <c r="FW29" s="226"/>
      <c r="FX29" s="226"/>
      <c r="FY29" s="226"/>
      <c r="FZ29" s="226"/>
      <c r="GA29" s="226"/>
      <c r="GB29" s="226"/>
      <c r="GC29" s="226"/>
      <c r="GD29" s="226"/>
      <c r="GE29" s="226"/>
      <c r="GF29" s="226"/>
      <c r="GG29" s="226"/>
      <c r="GH29" s="226"/>
      <c r="GI29" s="226"/>
      <c r="GJ29" s="226"/>
      <c r="GK29" s="226"/>
      <c r="GL29" s="226"/>
      <c r="GM29" s="226"/>
      <c r="GN29" s="226"/>
      <c r="GO29" s="226"/>
      <c r="GP29" s="226"/>
      <c r="GQ29" s="226"/>
      <c r="GR29" s="226"/>
      <c r="GS29" s="226"/>
      <c r="GT29" s="226"/>
      <c r="GU29" s="226"/>
      <c r="GV29" s="226"/>
      <c r="GW29" s="226"/>
      <c r="GX29" s="226"/>
      <c r="GY29" s="226"/>
      <c r="GZ29" s="226"/>
      <c r="HA29" s="226"/>
      <c r="HB29" s="226"/>
      <c r="HC29" s="226"/>
      <c r="HD29" s="226"/>
      <c r="HE29" s="226"/>
      <c r="HF29" s="226"/>
      <c r="HG29" s="226"/>
      <c r="HH29" s="226"/>
      <c r="HI29" s="226"/>
      <c r="HJ29" s="226"/>
      <c r="HK29" s="226"/>
      <c r="HL29" s="226"/>
      <c r="HM29" s="226"/>
      <c r="HN29" s="226"/>
      <c r="HO29" s="226"/>
      <c r="HP29" s="226"/>
      <c r="HQ29" s="226"/>
      <c r="HR29" s="226"/>
      <c r="HS29" s="226"/>
      <c r="HT29" s="226"/>
      <c r="HU29" s="226"/>
      <c r="HV29" s="226"/>
      <c r="HW29" s="226"/>
      <c r="HX29" s="226"/>
      <c r="HY29" s="226"/>
      <c r="HZ29" s="226"/>
      <c r="IA29" s="226"/>
      <c r="IB29" s="226"/>
      <c r="IC29" s="226"/>
      <c r="ID29" s="226"/>
      <c r="IE29" s="226"/>
      <c r="IF29" s="226"/>
      <c r="IG29" s="226"/>
      <c r="IH29" s="226"/>
      <c r="II29" s="226"/>
      <c r="IJ29" s="226"/>
      <c r="IK29" s="226"/>
      <c r="IL29" s="226"/>
      <c r="IM29" s="226"/>
      <c r="IN29" s="226"/>
      <c r="IO29" s="226"/>
      <c r="IP29" s="226"/>
      <c r="IQ29" s="226"/>
      <c r="IR29" s="226"/>
      <c r="IS29" s="226"/>
      <c r="IT29" s="226"/>
      <c r="IU29" s="226"/>
      <c r="IV29" s="226"/>
    </row>
    <row r="30" spans="1:256" hidden="1">
      <c r="A30" s="1828"/>
      <c r="B30" s="644"/>
      <c r="C30" s="688"/>
      <c r="D30" s="644"/>
      <c r="E30" s="713"/>
      <c r="F30" s="690"/>
      <c r="G30" s="794"/>
      <c r="H30" s="794"/>
      <c r="I30" s="690"/>
      <c r="J30" s="790"/>
      <c r="K30" s="794"/>
      <c r="L30" s="795"/>
      <c r="M30" s="791"/>
      <c r="N30" s="794"/>
      <c r="O30" s="792"/>
      <c r="P30" s="691"/>
      <c r="Q30" s="692"/>
      <c r="R30" s="693"/>
      <c r="S30" s="694">
        <f>R30*E28</f>
        <v>0</v>
      </c>
      <c r="T30" s="694"/>
      <c r="U30" s="226"/>
      <c r="V30" s="226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26"/>
      <c r="BN30" s="226"/>
      <c r="BO30" s="226"/>
      <c r="BP30" s="226"/>
      <c r="BQ30" s="226"/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6"/>
      <c r="CH30" s="226"/>
      <c r="CI30" s="226"/>
      <c r="CJ30" s="226"/>
      <c r="CK30" s="226"/>
      <c r="CL30" s="226"/>
      <c r="CM30" s="226"/>
      <c r="CN30" s="226"/>
      <c r="CO30" s="226"/>
      <c r="CP30" s="226"/>
      <c r="CQ30" s="226"/>
      <c r="CR30" s="226"/>
      <c r="CS30" s="226"/>
      <c r="CT30" s="226"/>
      <c r="CU30" s="226"/>
      <c r="CV30" s="226"/>
      <c r="CW30" s="226"/>
      <c r="CX30" s="226"/>
      <c r="CY30" s="226"/>
      <c r="CZ30" s="226"/>
      <c r="DA30" s="226"/>
      <c r="DB30" s="226"/>
      <c r="DC30" s="226"/>
      <c r="DD30" s="226"/>
      <c r="DE30" s="226"/>
      <c r="DF30" s="226"/>
      <c r="DG30" s="226"/>
      <c r="DH30" s="226"/>
      <c r="DI30" s="226"/>
      <c r="DJ30" s="226"/>
      <c r="DK30" s="226"/>
      <c r="DL30" s="226"/>
      <c r="DM30" s="226"/>
      <c r="DN30" s="226"/>
      <c r="DO30" s="226"/>
      <c r="DP30" s="226"/>
      <c r="DQ30" s="226"/>
      <c r="DR30" s="226"/>
      <c r="DS30" s="226"/>
      <c r="DT30" s="226"/>
      <c r="DU30" s="226"/>
      <c r="DV30" s="226"/>
      <c r="DW30" s="226"/>
      <c r="DX30" s="226"/>
      <c r="DY30" s="226"/>
      <c r="DZ30" s="226"/>
      <c r="EA30" s="226"/>
      <c r="EB30" s="226"/>
      <c r="EC30" s="226"/>
      <c r="ED30" s="226"/>
      <c r="EE30" s="226"/>
      <c r="EF30" s="226"/>
      <c r="EG30" s="226"/>
      <c r="EH30" s="226"/>
      <c r="EI30" s="226"/>
      <c r="EJ30" s="226"/>
      <c r="EK30" s="226"/>
      <c r="EL30" s="226"/>
      <c r="EM30" s="226"/>
      <c r="EN30" s="226"/>
      <c r="EO30" s="226"/>
      <c r="EP30" s="226"/>
      <c r="EQ30" s="226"/>
      <c r="ER30" s="226"/>
      <c r="ES30" s="226"/>
      <c r="ET30" s="226"/>
      <c r="EU30" s="226"/>
      <c r="EV30" s="226"/>
      <c r="EW30" s="226"/>
      <c r="EX30" s="226"/>
      <c r="EY30" s="226"/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6"/>
      <c r="FK30" s="226"/>
      <c r="FL30" s="226"/>
      <c r="FM30" s="226"/>
      <c r="FN30" s="226"/>
      <c r="FO30" s="226"/>
      <c r="FP30" s="226"/>
      <c r="FQ30" s="226"/>
      <c r="FR30" s="226"/>
      <c r="FS30" s="226"/>
      <c r="FT30" s="226"/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6"/>
      <c r="GF30" s="226"/>
      <c r="GG30" s="226"/>
      <c r="GH30" s="226"/>
      <c r="GI30" s="226"/>
      <c r="GJ30" s="226"/>
      <c r="GK30" s="226"/>
      <c r="GL30" s="226"/>
      <c r="GM30" s="226"/>
      <c r="GN30" s="226"/>
      <c r="GO30" s="226"/>
      <c r="GP30" s="226"/>
      <c r="GQ30" s="226"/>
      <c r="GR30" s="226"/>
      <c r="GS30" s="226"/>
      <c r="GT30" s="226"/>
      <c r="GU30" s="226"/>
      <c r="GV30" s="226"/>
      <c r="GW30" s="226"/>
      <c r="GX30" s="226"/>
      <c r="GY30" s="226"/>
      <c r="GZ30" s="226"/>
      <c r="HA30" s="226"/>
      <c r="HB30" s="226"/>
      <c r="HC30" s="226"/>
      <c r="HD30" s="226"/>
      <c r="HE30" s="226"/>
      <c r="HF30" s="226"/>
      <c r="HG30" s="226"/>
      <c r="HH30" s="226"/>
      <c r="HI30" s="226"/>
      <c r="HJ30" s="226"/>
      <c r="HK30" s="226"/>
      <c r="HL30" s="226"/>
      <c r="HM30" s="226"/>
      <c r="HN30" s="226"/>
      <c r="HO30" s="226"/>
      <c r="HP30" s="226"/>
      <c r="HQ30" s="226"/>
      <c r="HR30" s="226"/>
      <c r="HS30" s="226"/>
      <c r="HT30" s="226"/>
      <c r="HU30" s="226"/>
      <c r="HV30" s="226"/>
      <c r="HW30" s="226"/>
      <c r="HX30" s="226"/>
      <c r="HY30" s="226"/>
      <c r="HZ30" s="226"/>
      <c r="IA30" s="226"/>
      <c r="IB30" s="226"/>
      <c r="IC30" s="226"/>
      <c r="ID30" s="226"/>
      <c r="IE30" s="226"/>
      <c r="IF30" s="226"/>
      <c r="IG30" s="226"/>
      <c r="IH30" s="226"/>
      <c r="II30" s="226"/>
      <c r="IJ30" s="226"/>
      <c r="IK30" s="226"/>
      <c r="IL30" s="226"/>
      <c r="IM30" s="226"/>
      <c r="IN30" s="226"/>
      <c r="IO30" s="226"/>
      <c r="IP30" s="226"/>
      <c r="IQ30" s="226"/>
      <c r="IR30" s="226"/>
      <c r="IS30" s="226"/>
      <c r="IT30" s="226"/>
      <c r="IU30" s="226"/>
      <c r="IV30" s="226"/>
    </row>
    <row r="31" spans="1:256" hidden="1">
      <c r="A31" s="1828"/>
      <c r="B31" s="644"/>
      <c r="C31" s="688"/>
      <c r="D31" s="644"/>
      <c r="E31" s="713"/>
      <c r="F31" s="690"/>
      <c r="G31" s="794"/>
      <c r="H31" s="794"/>
      <c r="I31" s="690"/>
      <c r="J31" s="790"/>
      <c r="K31" s="794"/>
      <c r="L31" s="795"/>
      <c r="M31" s="791"/>
      <c r="N31" s="794"/>
      <c r="O31" s="792"/>
      <c r="P31" s="691"/>
      <c r="Q31" s="692"/>
      <c r="R31" s="693"/>
      <c r="S31" s="694">
        <f>R31*E28</f>
        <v>0</v>
      </c>
      <c r="T31" s="694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6"/>
      <c r="FK31" s="226"/>
      <c r="FL31" s="226"/>
      <c r="FM31" s="226"/>
      <c r="FN31" s="226"/>
      <c r="FO31" s="226"/>
      <c r="FP31" s="226"/>
      <c r="FQ31" s="226"/>
      <c r="FR31" s="226"/>
      <c r="FS31" s="226"/>
      <c r="FT31" s="226"/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6"/>
      <c r="GF31" s="226"/>
      <c r="GG31" s="226"/>
      <c r="GH31" s="226"/>
      <c r="GI31" s="226"/>
      <c r="GJ31" s="226"/>
      <c r="GK31" s="226"/>
      <c r="GL31" s="226"/>
      <c r="GM31" s="226"/>
      <c r="GN31" s="226"/>
      <c r="GO31" s="226"/>
      <c r="GP31" s="226"/>
      <c r="GQ31" s="226"/>
      <c r="GR31" s="226"/>
      <c r="GS31" s="226"/>
      <c r="GT31" s="226"/>
      <c r="GU31" s="226"/>
      <c r="GV31" s="226"/>
      <c r="GW31" s="226"/>
      <c r="GX31" s="226"/>
      <c r="GY31" s="226"/>
      <c r="GZ31" s="226"/>
      <c r="HA31" s="226"/>
      <c r="HB31" s="226"/>
      <c r="HC31" s="226"/>
      <c r="HD31" s="226"/>
      <c r="HE31" s="226"/>
      <c r="HF31" s="226"/>
      <c r="HG31" s="226"/>
      <c r="HH31" s="226"/>
      <c r="HI31" s="226"/>
      <c r="HJ31" s="226"/>
      <c r="HK31" s="226"/>
      <c r="HL31" s="226"/>
      <c r="HM31" s="226"/>
      <c r="HN31" s="226"/>
      <c r="HO31" s="226"/>
      <c r="HP31" s="226"/>
      <c r="HQ31" s="226"/>
      <c r="HR31" s="226"/>
      <c r="HS31" s="226"/>
      <c r="HT31" s="226"/>
      <c r="HU31" s="226"/>
      <c r="HV31" s="226"/>
      <c r="HW31" s="226"/>
      <c r="HX31" s="226"/>
      <c r="HY31" s="226"/>
      <c r="HZ31" s="226"/>
      <c r="IA31" s="226"/>
      <c r="IB31" s="226"/>
      <c r="IC31" s="226"/>
      <c r="ID31" s="226"/>
      <c r="IE31" s="226"/>
      <c r="IF31" s="226"/>
      <c r="IG31" s="226"/>
      <c r="IH31" s="226"/>
      <c r="II31" s="226"/>
      <c r="IJ31" s="226"/>
      <c r="IK31" s="226"/>
      <c r="IL31" s="226"/>
      <c r="IM31" s="226"/>
      <c r="IN31" s="226"/>
      <c r="IO31" s="226"/>
      <c r="IP31" s="226"/>
      <c r="IQ31" s="226"/>
      <c r="IR31" s="226"/>
      <c r="IS31" s="226"/>
      <c r="IT31" s="226"/>
      <c r="IU31" s="226"/>
      <c r="IV31" s="226"/>
    </row>
    <row r="32" spans="1:256" hidden="1">
      <c r="A32" s="1828"/>
      <c r="B32" s="644"/>
      <c r="C32" s="688"/>
      <c r="D32" s="644"/>
      <c r="E32" s="713"/>
      <c r="F32" s="690"/>
      <c r="G32" s="794"/>
      <c r="H32" s="794"/>
      <c r="I32" s="690"/>
      <c r="J32" s="790"/>
      <c r="K32" s="794"/>
      <c r="L32" s="795"/>
      <c r="M32" s="791"/>
      <c r="N32" s="794"/>
      <c r="O32" s="792"/>
      <c r="P32" s="691"/>
      <c r="Q32" s="692"/>
      <c r="R32" s="693"/>
      <c r="S32" s="694">
        <f>R32*E28</f>
        <v>0</v>
      </c>
      <c r="T32" s="694"/>
      <c r="U32" s="226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6"/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  <c r="BX32" s="226"/>
      <c r="BY32" s="226"/>
      <c r="BZ32" s="226"/>
      <c r="CA32" s="226"/>
      <c r="CB32" s="226"/>
      <c r="CC32" s="226"/>
      <c r="CD32" s="226"/>
      <c r="CE32" s="226"/>
      <c r="CF32" s="226"/>
      <c r="CG32" s="226"/>
      <c r="CH32" s="226"/>
      <c r="CI32" s="226"/>
      <c r="CJ32" s="226"/>
      <c r="CK32" s="226"/>
      <c r="CL32" s="226"/>
      <c r="CM32" s="226"/>
      <c r="CN32" s="226"/>
      <c r="CO32" s="226"/>
      <c r="CP32" s="226"/>
      <c r="CQ32" s="226"/>
      <c r="CR32" s="226"/>
      <c r="CS32" s="226"/>
      <c r="CT32" s="226"/>
      <c r="CU32" s="226"/>
      <c r="CV32" s="226"/>
      <c r="CW32" s="226"/>
      <c r="CX32" s="226"/>
      <c r="CY32" s="226"/>
      <c r="CZ32" s="226"/>
      <c r="DA32" s="226"/>
      <c r="DB32" s="226"/>
      <c r="DC32" s="226"/>
      <c r="DD32" s="226"/>
      <c r="DE32" s="226"/>
      <c r="DF32" s="226"/>
      <c r="DG32" s="226"/>
      <c r="DH32" s="226"/>
      <c r="DI32" s="226"/>
      <c r="DJ32" s="226"/>
      <c r="DK32" s="226"/>
      <c r="DL32" s="226"/>
      <c r="DM32" s="226"/>
      <c r="DN32" s="226"/>
      <c r="DO32" s="226"/>
      <c r="DP32" s="226"/>
      <c r="DQ32" s="226"/>
      <c r="DR32" s="226"/>
      <c r="DS32" s="226"/>
      <c r="DT32" s="226"/>
      <c r="DU32" s="226"/>
      <c r="DV32" s="226"/>
      <c r="DW32" s="226"/>
      <c r="DX32" s="226"/>
      <c r="DY32" s="226"/>
      <c r="DZ32" s="226"/>
      <c r="EA32" s="226"/>
      <c r="EB32" s="226"/>
      <c r="EC32" s="226"/>
      <c r="ED32" s="226"/>
      <c r="EE32" s="226"/>
      <c r="EF32" s="226"/>
      <c r="EG32" s="226"/>
      <c r="EH32" s="226"/>
      <c r="EI32" s="226"/>
      <c r="EJ32" s="226"/>
      <c r="EK32" s="226"/>
      <c r="EL32" s="226"/>
      <c r="EM32" s="226"/>
      <c r="EN32" s="226"/>
      <c r="EO32" s="226"/>
      <c r="EP32" s="226"/>
      <c r="EQ32" s="226"/>
      <c r="ER32" s="226"/>
      <c r="ES32" s="226"/>
      <c r="ET32" s="226"/>
      <c r="EU32" s="226"/>
      <c r="EV32" s="226"/>
      <c r="EW32" s="226"/>
      <c r="EX32" s="226"/>
      <c r="EY32" s="226"/>
      <c r="EZ32" s="226"/>
      <c r="FA32" s="226"/>
      <c r="FB32" s="226"/>
      <c r="FC32" s="226"/>
      <c r="FD32" s="226"/>
      <c r="FE32" s="226"/>
      <c r="FF32" s="226"/>
      <c r="FG32" s="226"/>
      <c r="FH32" s="226"/>
      <c r="FI32" s="226"/>
      <c r="FJ32" s="226"/>
      <c r="FK32" s="226"/>
      <c r="FL32" s="226"/>
      <c r="FM32" s="226"/>
      <c r="FN32" s="226"/>
      <c r="FO32" s="226"/>
      <c r="FP32" s="226"/>
      <c r="FQ32" s="226"/>
      <c r="FR32" s="226"/>
      <c r="FS32" s="226"/>
      <c r="FT32" s="226"/>
      <c r="FU32" s="226"/>
      <c r="FV32" s="226"/>
      <c r="FW32" s="226"/>
      <c r="FX32" s="226"/>
      <c r="FY32" s="226"/>
      <c r="FZ32" s="226"/>
      <c r="GA32" s="226"/>
      <c r="GB32" s="226"/>
      <c r="GC32" s="226"/>
      <c r="GD32" s="226"/>
      <c r="GE32" s="226"/>
      <c r="GF32" s="226"/>
      <c r="GG32" s="226"/>
      <c r="GH32" s="226"/>
      <c r="GI32" s="226"/>
      <c r="GJ32" s="226"/>
      <c r="GK32" s="226"/>
      <c r="GL32" s="226"/>
      <c r="GM32" s="226"/>
      <c r="GN32" s="226"/>
      <c r="GO32" s="226"/>
      <c r="GP32" s="226"/>
      <c r="GQ32" s="226"/>
      <c r="GR32" s="226"/>
      <c r="GS32" s="226"/>
      <c r="GT32" s="226"/>
      <c r="GU32" s="226"/>
      <c r="GV32" s="226"/>
      <c r="GW32" s="226"/>
      <c r="GX32" s="226"/>
      <c r="GY32" s="226"/>
      <c r="GZ32" s="226"/>
      <c r="HA32" s="226"/>
      <c r="HB32" s="226"/>
      <c r="HC32" s="226"/>
      <c r="HD32" s="226"/>
      <c r="HE32" s="226"/>
      <c r="HF32" s="226"/>
      <c r="HG32" s="226"/>
      <c r="HH32" s="226"/>
      <c r="HI32" s="226"/>
      <c r="HJ32" s="226"/>
      <c r="HK32" s="226"/>
      <c r="HL32" s="226"/>
      <c r="HM32" s="226"/>
      <c r="HN32" s="226"/>
      <c r="HO32" s="226"/>
      <c r="HP32" s="226"/>
      <c r="HQ32" s="226"/>
      <c r="HR32" s="226"/>
      <c r="HS32" s="226"/>
      <c r="HT32" s="226"/>
      <c r="HU32" s="226"/>
      <c r="HV32" s="226"/>
      <c r="HW32" s="226"/>
      <c r="HX32" s="226"/>
      <c r="HY32" s="226"/>
      <c r="HZ32" s="226"/>
      <c r="IA32" s="226"/>
      <c r="IB32" s="226"/>
      <c r="IC32" s="226"/>
      <c r="ID32" s="226"/>
      <c r="IE32" s="226"/>
      <c r="IF32" s="226"/>
      <c r="IG32" s="226"/>
      <c r="IH32" s="226"/>
      <c r="II32" s="226"/>
      <c r="IJ32" s="226"/>
      <c r="IK32" s="226"/>
      <c r="IL32" s="226"/>
      <c r="IM32" s="226"/>
      <c r="IN32" s="226"/>
      <c r="IO32" s="226"/>
      <c r="IP32" s="226"/>
      <c r="IQ32" s="226"/>
      <c r="IR32" s="226"/>
      <c r="IS32" s="226"/>
      <c r="IT32" s="226"/>
      <c r="IU32" s="226"/>
      <c r="IV32" s="226"/>
    </row>
    <row r="33" spans="1:256" hidden="1">
      <c r="A33" s="1828"/>
      <c r="B33" s="644"/>
      <c r="C33" s="688"/>
      <c r="D33" s="644"/>
      <c r="E33" s="713"/>
      <c r="F33" s="690"/>
      <c r="G33" s="794"/>
      <c r="H33" s="794"/>
      <c r="I33" s="690"/>
      <c r="J33" s="790"/>
      <c r="K33" s="794"/>
      <c r="L33" s="795"/>
      <c r="M33" s="791"/>
      <c r="N33" s="794"/>
      <c r="O33" s="792"/>
      <c r="P33" s="691"/>
      <c r="Q33" s="692"/>
      <c r="R33" s="693"/>
      <c r="S33" s="694">
        <f>R33*E28</f>
        <v>0</v>
      </c>
      <c r="T33" s="694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26"/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26"/>
      <c r="CS33" s="226"/>
      <c r="CT33" s="226"/>
      <c r="CU33" s="226"/>
      <c r="CV33" s="226"/>
      <c r="CW33" s="226"/>
      <c r="CX33" s="226"/>
      <c r="CY33" s="226"/>
      <c r="CZ33" s="226"/>
      <c r="DA33" s="226"/>
      <c r="DB33" s="226"/>
      <c r="DC33" s="226"/>
      <c r="DD33" s="226"/>
      <c r="DE33" s="226"/>
      <c r="DF33" s="226"/>
      <c r="DG33" s="226"/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26"/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26"/>
      <c r="ER33" s="226"/>
      <c r="ES33" s="226"/>
      <c r="ET33" s="226"/>
      <c r="EU33" s="226"/>
      <c r="EV33" s="226"/>
      <c r="EW33" s="226"/>
      <c r="EX33" s="226"/>
      <c r="EY33" s="226"/>
      <c r="EZ33" s="226"/>
      <c r="FA33" s="226"/>
      <c r="FB33" s="226"/>
      <c r="FC33" s="226"/>
      <c r="FD33" s="226"/>
      <c r="FE33" s="226"/>
      <c r="FF33" s="226"/>
      <c r="FG33" s="226"/>
      <c r="FH33" s="226"/>
      <c r="FI33" s="226"/>
      <c r="FJ33" s="226"/>
      <c r="FK33" s="226"/>
      <c r="FL33" s="226"/>
      <c r="FM33" s="226"/>
      <c r="FN33" s="226"/>
      <c r="FO33" s="226"/>
      <c r="FP33" s="226"/>
      <c r="FQ33" s="226"/>
      <c r="FR33" s="226"/>
      <c r="FS33" s="226"/>
      <c r="FT33" s="226"/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6"/>
      <c r="GF33" s="226"/>
      <c r="GG33" s="226"/>
      <c r="GH33" s="226"/>
      <c r="GI33" s="226"/>
      <c r="GJ33" s="226"/>
      <c r="GK33" s="226"/>
      <c r="GL33" s="226"/>
      <c r="GM33" s="226"/>
      <c r="GN33" s="226"/>
      <c r="GO33" s="226"/>
      <c r="GP33" s="226"/>
      <c r="GQ33" s="226"/>
      <c r="GR33" s="226"/>
      <c r="GS33" s="226"/>
      <c r="GT33" s="226"/>
      <c r="GU33" s="226"/>
      <c r="GV33" s="226"/>
      <c r="GW33" s="226"/>
      <c r="GX33" s="226"/>
      <c r="GY33" s="226"/>
      <c r="GZ33" s="226"/>
      <c r="HA33" s="226"/>
      <c r="HB33" s="226"/>
      <c r="HC33" s="226"/>
      <c r="HD33" s="226"/>
      <c r="HE33" s="226"/>
      <c r="HF33" s="226"/>
      <c r="HG33" s="226"/>
      <c r="HH33" s="226"/>
      <c r="HI33" s="226"/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226"/>
      <c r="HV33" s="226"/>
      <c r="HW33" s="226"/>
      <c r="HX33" s="226"/>
      <c r="HY33" s="226"/>
      <c r="HZ33" s="226"/>
      <c r="IA33" s="226"/>
      <c r="IB33" s="226"/>
      <c r="IC33" s="226"/>
      <c r="ID33" s="226"/>
      <c r="IE33" s="226"/>
      <c r="IF33" s="226"/>
      <c r="IG33" s="226"/>
      <c r="IH33" s="226"/>
      <c r="II33" s="226"/>
      <c r="IJ33" s="226"/>
      <c r="IK33" s="226"/>
      <c r="IL33" s="226"/>
      <c r="IM33" s="226"/>
      <c r="IN33" s="226"/>
      <c r="IO33" s="226"/>
      <c r="IP33" s="226"/>
      <c r="IQ33" s="226"/>
      <c r="IR33" s="226"/>
      <c r="IS33" s="226"/>
      <c r="IT33" s="226"/>
      <c r="IU33" s="226"/>
      <c r="IV33" s="226"/>
    </row>
    <row r="34" spans="1:256" hidden="1">
      <c r="A34" s="1828"/>
      <c r="B34" s="644"/>
      <c r="C34" s="688"/>
      <c r="D34" s="644"/>
      <c r="E34" s="713"/>
      <c r="F34" s="690"/>
      <c r="G34" s="794"/>
      <c r="H34" s="794"/>
      <c r="I34" s="690"/>
      <c r="J34" s="790"/>
      <c r="K34" s="794"/>
      <c r="L34" s="795"/>
      <c r="M34" s="791"/>
      <c r="N34" s="794"/>
      <c r="O34" s="792"/>
      <c r="P34" s="691"/>
      <c r="Q34" s="692"/>
      <c r="R34" s="693"/>
      <c r="S34" s="694">
        <f>R34*E28</f>
        <v>0</v>
      </c>
      <c r="T34" s="694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  <c r="FD34" s="226"/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6"/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226"/>
      <c r="HG34" s="226"/>
      <c r="HH34" s="226"/>
      <c r="HI34" s="226"/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226"/>
      <c r="HV34" s="226"/>
      <c r="HW34" s="226"/>
      <c r="HX34" s="226"/>
      <c r="HY34" s="226"/>
      <c r="HZ34" s="226"/>
      <c r="IA34" s="226"/>
      <c r="IB34" s="226"/>
      <c r="IC34" s="226"/>
      <c r="ID34" s="226"/>
      <c r="IE34" s="226"/>
      <c r="IF34" s="226"/>
      <c r="IG34" s="226"/>
      <c r="IH34" s="226"/>
      <c r="II34" s="226"/>
      <c r="IJ34" s="226"/>
      <c r="IK34" s="226"/>
      <c r="IL34" s="226"/>
      <c r="IM34" s="226"/>
      <c r="IN34" s="226"/>
      <c r="IO34" s="226"/>
      <c r="IP34" s="226"/>
      <c r="IQ34" s="226"/>
      <c r="IR34" s="226"/>
      <c r="IS34" s="226"/>
      <c r="IT34" s="226"/>
      <c r="IU34" s="226"/>
      <c r="IV34" s="226"/>
    </row>
    <row r="35" spans="1:256" hidden="1">
      <c r="A35" s="1828"/>
      <c r="B35" s="644"/>
      <c r="C35" s="688"/>
      <c r="D35" s="644"/>
      <c r="E35" s="713"/>
      <c r="F35" s="690"/>
      <c r="G35" s="794"/>
      <c r="H35" s="794"/>
      <c r="I35" s="690"/>
      <c r="J35" s="790"/>
      <c r="K35" s="794"/>
      <c r="L35" s="795"/>
      <c r="M35" s="791"/>
      <c r="N35" s="794"/>
      <c r="O35" s="792"/>
      <c r="P35" s="691"/>
      <c r="Q35" s="692"/>
      <c r="R35" s="693"/>
      <c r="S35" s="694">
        <f>R35*E28</f>
        <v>0</v>
      </c>
      <c r="T35" s="694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  <c r="BX35" s="226"/>
      <c r="BY35" s="226"/>
      <c r="BZ35" s="226"/>
      <c r="CA35" s="226"/>
      <c r="CB35" s="226"/>
      <c r="CC35" s="226"/>
      <c r="CD35" s="226"/>
      <c r="CE35" s="226"/>
      <c r="CF35" s="226"/>
      <c r="CG35" s="226"/>
      <c r="CH35" s="226"/>
      <c r="CI35" s="226"/>
      <c r="CJ35" s="226"/>
      <c r="CK35" s="226"/>
      <c r="CL35" s="226"/>
      <c r="CM35" s="226"/>
      <c r="CN35" s="226"/>
      <c r="CO35" s="226"/>
      <c r="CP35" s="226"/>
      <c r="CQ35" s="226"/>
      <c r="CR35" s="226"/>
      <c r="CS35" s="226"/>
      <c r="CT35" s="226"/>
      <c r="CU35" s="226"/>
      <c r="CV35" s="226"/>
      <c r="CW35" s="226"/>
      <c r="CX35" s="226"/>
      <c r="CY35" s="226"/>
      <c r="CZ35" s="226"/>
      <c r="DA35" s="226"/>
      <c r="DB35" s="226"/>
      <c r="DC35" s="226"/>
      <c r="DD35" s="226"/>
      <c r="DE35" s="226"/>
      <c r="DF35" s="226"/>
      <c r="DG35" s="226"/>
      <c r="DH35" s="226"/>
      <c r="DI35" s="226"/>
      <c r="DJ35" s="226"/>
      <c r="DK35" s="226"/>
      <c r="DL35" s="226"/>
      <c r="DM35" s="226"/>
      <c r="DN35" s="226"/>
      <c r="DO35" s="226"/>
      <c r="DP35" s="226"/>
      <c r="DQ35" s="226"/>
      <c r="DR35" s="226"/>
      <c r="DS35" s="226"/>
      <c r="DT35" s="226"/>
      <c r="DU35" s="226"/>
      <c r="DV35" s="226"/>
      <c r="DW35" s="226"/>
      <c r="DX35" s="226"/>
      <c r="DY35" s="226"/>
      <c r="DZ35" s="226"/>
      <c r="EA35" s="226"/>
      <c r="EB35" s="226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6"/>
      <c r="FK35" s="226"/>
      <c r="FL35" s="226"/>
      <c r="FM35" s="226"/>
      <c r="FN35" s="226"/>
      <c r="FO35" s="226"/>
      <c r="FP35" s="226"/>
      <c r="FQ35" s="226"/>
      <c r="FR35" s="226"/>
      <c r="FS35" s="226"/>
      <c r="FT35" s="226"/>
      <c r="FU35" s="226"/>
      <c r="FV35" s="226"/>
      <c r="FW35" s="226"/>
      <c r="FX35" s="226"/>
      <c r="FY35" s="226"/>
      <c r="FZ35" s="226"/>
      <c r="GA35" s="226"/>
      <c r="GB35" s="226"/>
      <c r="GC35" s="226"/>
      <c r="GD35" s="226"/>
      <c r="GE35" s="226"/>
      <c r="GF35" s="226"/>
      <c r="GG35" s="226"/>
      <c r="GH35" s="226"/>
      <c r="GI35" s="226"/>
      <c r="GJ35" s="226"/>
      <c r="GK35" s="226"/>
      <c r="GL35" s="226"/>
      <c r="GM35" s="226"/>
      <c r="GN35" s="226"/>
      <c r="GO35" s="226"/>
      <c r="GP35" s="226"/>
      <c r="GQ35" s="226"/>
      <c r="GR35" s="226"/>
      <c r="GS35" s="226"/>
      <c r="GT35" s="226"/>
      <c r="GU35" s="226"/>
      <c r="GV35" s="226"/>
      <c r="GW35" s="226"/>
      <c r="GX35" s="226"/>
      <c r="GY35" s="226"/>
      <c r="GZ35" s="226"/>
      <c r="HA35" s="226"/>
      <c r="HB35" s="226"/>
      <c r="HC35" s="226"/>
      <c r="HD35" s="226"/>
      <c r="HE35" s="226"/>
      <c r="HF35" s="226"/>
      <c r="HG35" s="226"/>
      <c r="HH35" s="226"/>
      <c r="HI35" s="226"/>
      <c r="HJ35" s="226"/>
      <c r="HK35" s="226"/>
      <c r="HL35" s="226"/>
      <c r="HM35" s="226"/>
      <c r="HN35" s="226"/>
      <c r="HO35" s="226"/>
      <c r="HP35" s="226"/>
      <c r="HQ35" s="226"/>
      <c r="HR35" s="226"/>
      <c r="HS35" s="226"/>
      <c r="HT35" s="226"/>
      <c r="HU35" s="226"/>
      <c r="HV35" s="226"/>
      <c r="HW35" s="226"/>
      <c r="HX35" s="226"/>
      <c r="HY35" s="226"/>
      <c r="HZ35" s="226"/>
      <c r="IA35" s="226"/>
      <c r="IB35" s="226"/>
      <c r="IC35" s="226"/>
      <c r="ID35" s="226"/>
      <c r="IE35" s="226"/>
      <c r="IF35" s="226"/>
      <c r="IG35" s="226"/>
      <c r="IH35" s="226"/>
      <c r="II35" s="226"/>
      <c r="IJ35" s="226"/>
      <c r="IK35" s="226"/>
      <c r="IL35" s="226"/>
      <c r="IM35" s="226"/>
      <c r="IN35" s="226"/>
      <c r="IO35" s="226"/>
      <c r="IP35" s="226"/>
      <c r="IQ35" s="226"/>
      <c r="IR35" s="226"/>
      <c r="IS35" s="226"/>
      <c r="IT35" s="226"/>
      <c r="IU35" s="226"/>
      <c r="IV35" s="226"/>
    </row>
    <row r="36" spans="1:256" hidden="1">
      <c r="A36" s="1829"/>
      <c r="B36" s="644"/>
      <c r="C36" s="688"/>
      <c r="D36" s="644"/>
      <c r="E36" s="713"/>
      <c r="F36" s="690"/>
      <c r="G36" s="794"/>
      <c r="H36" s="794"/>
      <c r="I36" s="690"/>
      <c r="J36" s="790"/>
      <c r="K36" s="794"/>
      <c r="L36" s="795"/>
      <c r="M36" s="791"/>
      <c r="N36" s="794"/>
      <c r="O36" s="792"/>
      <c r="P36" s="691"/>
      <c r="Q36" s="692"/>
      <c r="R36" s="693"/>
      <c r="S36" s="694">
        <f>R36*E28</f>
        <v>0</v>
      </c>
      <c r="T36" s="694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226"/>
      <c r="BB36" s="226"/>
      <c r="BC36" s="226"/>
      <c r="BD36" s="226"/>
      <c r="BE36" s="226"/>
      <c r="BF36" s="226"/>
      <c r="BG36" s="226"/>
      <c r="BH36" s="226"/>
      <c r="BI36" s="226"/>
      <c r="BJ36" s="226"/>
      <c r="BK36" s="226"/>
      <c r="BL36" s="226"/>
      <c r="BM36" s="226"/>
      <c r="BN36" s="226"/>
      <c r="BO36" s="226"/>
      <c r="BP36" s="226"/>
      <c r="BQ36" s="226"/>
      <c r="BR36" s="226"/>
      <c r="BS36" s="226"/>
      <c r="BT36" s="226"/>
      <c r="BU36" s="226"/>
      <c r="BV36" s="226"/>
      <c r="BW36" s="226"/>
      <c r="BX36" s="226"/>
      <c r="BY36" s="226"/>
      <c r="BZ36" s="226"/>
      <c r="CA36" s="226"/>
      <c r="CB36" s="226"/>
      <c r="CC36" s="226"/>
      <c r="CD36" s="226"/>
      <c r="CE36" s="226"/>
      <c r="CF36" s="226"/>
      <c r="CG36" s="226"/>
      <c r="CH36" s="226"/>
      <c r="CI36" s="226"/>
      <c r="CJ36" s="226"/>
      <c r="CK36" s="226"/>
      <c r="CL36" s="226"/>
      <c r="CM36" s="226"/>
      <c r="CN36" s="226"/>
      <c r="CO36" s="226"/>
      <c r="CP36" s="226"/>
      <c r="CQ36" s="226"/>
      <c r="CR36" s="226"/>
      <c r="CS36" s="226"/>
      <c r="CT36" s="226"/>
      <c r="CU36" s="226"/>
      <c r="CV36" s="226"/>
      <c r="CW36" s="226"/>
      <c r="CX36" s="226"/>
      <c r="CY36" s="226"/>
      <c r="CZ36" s="226"/>
      <c r="DA36" s="226"/>
      <c r="DB36" s="226"/>
      <c r="DC36" s="226"/>
      <c r="DD36" s="226"/>
      <c r="DE36" s="226"/>
      <c r="DF36" s="226"/>
      <c r="DG36" s="226"/>
      <c r="DH36" s="226"/>
      <c r="DI36" s="226"/>
      <c r="DJ36" s="226"/>
      <c r="DK36" s="226"/>
      <c r="DL36" s="226"/>
      <c r="DM36" s="226"/>
      <c r="DN36" s="226"/>
      <c r="DO36" s="226"/>
      <c r="DP36" s="226"/>
      <c r="DQ36" s="226"/>
      <c r="DR36" s="226"/>
      <c r="DS36" s="226"/>
      <c r="DT36" s="226"/>
      <c r="DU36" s="226"/>
      <c r="DV36" s="226"/>
      <c r="DW36" s="226"/>
      <c r="DX36" s="226"/>
      <c r="DY36" s="226"/>
      <c r="DZ36" s="226"/>
      <c r="EA36" s="226"/>
      <c r="EB36" s="226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6"/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6"/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6"/>
      <c r="FK36" s="226"/>
      <c r="FL36" s="226"/>
      <c r="FM36" s="226"/>
      <c r="FN36" s="226"/>
      <c r="FO36" s="226"/>
      <c r="FP36" s="226"/>
      <c r="FQ36" s="226"/>
      <c r="FR36" s="226"/>
      <c r="FS36" s="226"/>
      <c r="FT36" s="226"/>
      <c r="FU36" s="226"/>
      <c r="FV36" s="226"/>
      <c r="FW36" s="226"/>
      <c r="FX36" s="226"/>
      <c r="FY36" s="226"/>
      <c r="FZ36" s="226"/>
      <c r="GA36" s="226"/>
      <c r="GB36" s="226"/>
      <c r="GC36" s="226"/>
      <c r="GD36" s="226"/>
      <c r="GE36" s="226"/>
      <c r="GF36" s="226"/>
      <c r="GG36" s="226"/>
      <c r="GH36" s="226"/>
      <c r="GI36" s="226"/>
      <c r="GJ36" s="226"/>
      <c r="GK36" s="226"/>
      <c r="GL36" s="226"/>
      <c r="GM36" s="226"/>
      <c r="GN36" s="226"/>
      <c r="GO36" s="226"/>
      <c r="GP36" s="226"/>
      <c r="GQ36" s="226"/>
      <c r="GR36" s="226"/>
      <c r="GS36" s="226"/>
      <c r="GT36" s="226"/>
      <c r="GU36" s="226"/>
      <c r="GV36" s="226"/>
      <c r="GW36" s="226"/>
      <c r="GX36" s="226"/>
      <c r="GY36" s="226"/>
      <c r="GZ36" s="226"/>
      <c r="HA36" s="226"/>
      <c r="HB36" s="226"/>
      <c r="HC36" s="226"/>
      <c r="HD36" s="226"/>
      <c r="HE36" s="226"/>
      <c r="HF36" s="226"/>
      <c r="HG36" s="226"/>
      <c r="HH36" s="226"/>
      <c r="HI36" s="226"/>
      <c r="HJ36" s="226"/>
      <c r="HK36" s="226"/>
      <c r="HL36" s="226"/>
      <c r="HM36" s="226"/>
      <c r="HN36" s="226"/>
      <c r="HO36" s="226"/>
      <c r="HP36" s="226"/>
      <c r="HQ36" s="226"/>
      <c r="HR36" s="226"/>
      <c r="HS36" s="226"/>
      <c r="HT36" s="226"/>
      <c r="HU36" s="226"/>
      <c r="HV36" s="226"/>
      <c r="HW36" s="226"/>
      <c r="HX36" s="226"/>
      <c r="HY36" s="226"/>
      <c r="HZ36" s="226"/>
      <c r="IA36" s="226"/>
      <c r="IB36" s="226"/>
      <c r="IC36" s="226"/>
      <c r="ID36" s="226"/>
      <c r="IE36" s="226"/>
      <c r="IF36" s="226"/>
      <c r="IG36" s="226"/>
      <c r="IH36" s="226"/>
      <c r="II36" s="226"/>
      <c r="IJ36" s="226"/>
      <c r="IK36" s="226"/>
      <c r="IL36" s="226"/>
      <c r="IM36" s="226"/>
      <c r="IN36" s="226"/>
      <c r="IO36" s="226"/>
      <c r="IP36" s="226"/>
      <c r="IQ36" s="226"/>
      <c r="IR36" s="226"/>
      <c r="IS36" s="226"/>
      <c r="IT36" s="226"/>
      <c r="IU36" s="226"/>
      <c r="IV36" s="226"/>
    </row>
    <row r="37" spans="1:256" s="226" customFormat="1" ht="30" customHeight="1">
      <c r="A37" s="1826">
        <f>A28+1</f>
        <v>4</v>
      </c>
      <c r="B37" s="227" t="s">
        <v>1154</v>
      </c>
      <c r="C37" s="1827" t="s">
        <v>1155</v>
      </c>
      <c r="D37" s="227" t="s">
        <v>393</v>
      </c>
      <c r="E37" s="1467">
        <v>120</v>
      </c>
      <c r="F37" s="685">
        <v>0.12</v>
      </c>
      <c r="G37" s="782">
        <f>F37*E37</f>
        <v>14.399999999999999</v>
      </c>
      <c r="H37" s="782">
        <f>F37*$H$9</f>
        <v>0.17413864818024263</v>
      </c>
      <c r="I37" s="685"/>
      <c r="J37" s="1578">
        <f>I37*E37</f>
        <v>0</v>
      </c>
      <c r="K37" s="782">
        <f>$K$9*I37</f>
        <v>0</v>
      </c>
      <c r="L37" s="1579">
        <f>(R37*T37+R38*T38+R39*T39+R40*T40+R41*T41+R42*T42+R43*T43+R44*T44+R45*T45)*L$9</f>
        <v>2.4499446299999996</v>
      </c>
      <c r="M37" s="785">
        <f>H37+K37+L37</f>
        <v>2.6240832781802421</v>
      </c>
      <c r="N37" s="786">
        <f>M37*E37</f>
        <v>314.88999338162904</v>
      </c>
      <c r="O37" s="1580">
        <f>E37*L37</f>
        <v>293.99335559999997</v>
      </c>
      <c r="P37" s="686" t="s">
        <v>1156</v>
      </c>
      <c r="Q37" s="228" t="s">
        <v>393</v>
      </c>
      <c r="R37" s="687">
        <v>1</v>
      </c>
      <c r="S37" s="1468">
        <f>R37*E37</f>
        <v>120</v>
      </c>
      <c r="T37" s="229">
        <v>2.1</v>
      </c>
    </row>
    <row r="38" spans="1:256" s="226" customFormat="1" hidden="1">
      <c r="A38" s="1828"/>
      <c r="B38" s="644"/>
      <c r="C38" s="688"/>
      <c r="D38" s="644"/>
      <c r="E38" s="713"/>
      <c r="F38" s="690"/>
      <c r="G38" s="789"/>
      <c r="H38" s="789"/>
      <c r="I38" s="690"/>
      <c r="J38" s="790"/>
      <c r="K38" s="789"/>
      <c r="L38" s="789"/>
      <c r="M38" s="791"/>
      <c r="N38" s="789"/>
      <c r="O38" s="792"/>
      <c r="P38" s="691"/>
      <c r="Q38" s="692"/>
      <c r="R38" s="693"/>
      <c r="S38" s="694">
        <f>R38*E37</f>
        <v>0</v>
      </c>
      <c r="T38" s="694"/>
    </row>
    <row r="39" spans="1:256" s="226" customFormat="1" hidden="1">
      <c r="A39" s="1828"/>
      <c r="B39" s="644"/>
      <c r="C39" s="688"/>
      <c r="D39" s="644"/>
      <c r="E39" s="713"/>
      <c r="F39" s="690"/>
      <c r="G39" s="794"/>
      <c r="H39" s="794"/>
      <c r="I39" s="690"/>
      <c r="J39" s="790"/>
      <c r="K39" s="794"/>
      <c r="L39" s="795"/>
      <c r="M39" s="791"/>
      <c r="N39" s="794"/>
      <c r="O39" s="792"/>
      <c r="P39" s="691"/>
      <c r="Q39" s="692"/>
      <c r="R39" s="693"/>
      <c r="S39" s="694">
        <f>R39*E37</f>
        <v>0</v>
      </c>
      <c r="T39" s="694"/>
    </row>
    <row r="40" spans="1:256" s="226" customFormat="1" hidden="1">
      <c r="A40" s="1828"/>
      <c r="B40" s="644"/>
      <c r="C40" s="688"/>
      <c r="D40" s="644"/>
      <c r="E40" s="713"/>
      <c r="F40" s="690"/>
      <c r="G40" s="794"/>
      <c r="H40" s="794"/>
      <c r="I40" s="690"/>
      <c r="J40" s="790"/>
      <c r="K40" s="794"/>
      <c r="L40" s="795"/>
      <c r="M40" s="791"/>
      <c r="N40" s="794"/>
      <c r="O40" s="792"/>
      <c r="P40" s="691"/>
      <c r="Q40" s="692"/>
      <c r="R40" s="693"/>
      <c r="S40" s="694">
        <f>R40*E37</f>
        <v>0</v>
      </c>
      <c r="T40" s="694"/>
    </row>
    <row r="41" spans="1:256" s="226" customFormat="1" hidden="1">
      <c r="A41" s="1828"/>
      <c r="B41" s="644"/>
      <c r="C41" s="688"/>
      <c r="D41" s="644"/>
      <c r="E41" s="713"/>
      <c r="F41" s="690"/>
      <c r="G41" s="794"/>
      <c r="H41" s="794"/>
      <c r="I41" s="690"/>
      <c r="J41" s="790"/>
      <c r="K41" s="794"/>
      <c r="L41" s="795"/>
      <c r="M41" s="791"/>
      <c r="N41" s="794"/>
      <c r="O41" s="792"/>
      <c r="P41" s="691"/>
      <c r="Q41" s="692"/>
      <c r="R41" s="693"/>
      <c r="S41" s="694">
        <f>R41*E37</f>
        <v>0</v>
      </c>
      <c r="T41" s="694"/>
    </row>
    <row r="42" spans="1:256" s="226" customFormat="1" hidden="1">
      <c r="A42" s="1828"/>
      <c r="B42" s="644"/>
      <c r="C42" s="688"/>
      <c r="D42" s="644"/>
      <c r="E42" s="713"/>
      <c r="F42" s="690"/>
      <c r="G42" s="794"/>
      <c r="H42" s="794"/>
      <c r="I42" s="690"/>
      <c r="J42" s="790"/>
      <c r="K42" s="794"/>
      <c r="L42" s="795"/>
      <c r="M42" s="791"/>
      <c r="N42" s="794"/>
      <c r="O42" s="792"/>
      <c r="P42" s="691"/>
      <c r="Q42" s="692"/>
      <c r="R42" s="693"/>
      <c r="S42" s="694">
        <f>R42*E37</f>
        <v>0</v>
      </c>
      <c r="T42" s="694"/>
    </row>
    <row r="43" spans="1:256" s="226" customFormat="1" hidden="1">
      <c r="A43" s="1828"/>
      <c r="B43" s="644"/>
      <c r="C43" s="688"/>
      <c r="D43" s="644"/>
      <c r="E43" s="713"/>
      <c r="F43" s="690"/>
      <c r="G43" s="794"/>
      <c r="H43" s="794"/>
      <c r="I43" s="690"/>
      <c r="J43" s="790"/>
      <c r="K43" s="794"/>
      <c r="L43" s="795"/>
      <c r="M43" s="791"/>
      <c r="N43" s="794"/>
      <c r="O43" s="792"/>
      <c r="P43" s="691"/>
      <c r="Q43" s="692"/>
      <c r="R43" s="693"/>
      <c r="S43" s="694">
        <f>R43*E37</f>
        <v>0</v>
      </c>
      <c r="T43" s="694"/>
    </row>
    <row r="44" spans="1:256" s="226" customFormat="1" hidden="1">
      <c r="A44" s="1828"/>
      <c r="B44" s="644"/>
      <c r="C44" s="688"/>
      <c r="D44" s="644"/>
      <c r="E44" s="713"/>
      <c r="F44" s="690"/>
      <c r="G44" s="794"/>
      <c r="H44" s="794"/>
      <c r="I44" s="690"/>
      <c r="J44" s="790"/>
      <c r="K44" s="794"/>
      <c r="L44" s="795"/>
      <c r="M44" s="791"/>
      <c r="N44" s="794"/>
      <c r="O44" s="792"/>
      <c r="P44" s="691"/>
      <c r="Q44" s="692"/>
      <c r="R44" s="693"/>
      <c r="S44" s="694">
        <f>R44*E37</f>
        <v>0</v>
      </c>
      <c r="T44" s="694"/>
    </row>
    <row r="45" spans="1:256" s="226" customFormat="1" hidden="1">
      <c r="A45" s="1829"/>
      <c r="B45" s="644"/>
      <c r="C45" s="688"/>
      <c r="D45" s="644"/>
      <c r="E45" s="713"/>
      <c r="F45" s="690"/>
      <c r="G45" s="794"/>
      <c r="H45" s="794"/>
      <c r="I45" s="690"/>
      <c r="J45" s="790"/>
      <c r="K45" s="794"/>
      <c r="L45" s="795"/>
      <c r="M45" s="791"/>
      <c r="N45" s="794"/>
      <c r="O45" s="792"/>
      <c r="P45" s="691"/>
      <c r="Q45" s="692"/>
      <c r="R45" s="693"/>
      <c r="S45" s="1381">
        <f>R45*E37</f>
        <v>0</v>
      </c>
      <c r="T45" s="694"/>
    </row>
    <row r="46" spans="1:256" ht="30" customHeight="1">
      <c r="A46" s="1826">
        <f>A37+1</f>
        <v>5</v>
      </c>
      <c r="B46" s="1858" t="s">
        <v>1187</v>
      </c>
      <c r="C46" s="695" t="s">
        <v>1188</v>
      </c>
      <c r="D46" s="1830" t="s">
        <v>377</v>
      </c>
      <c r="E46" s="1831">
        <v>14</v>
      </c>
      <c r="F46" s="1832">
        <v>0.9</v>
      </c>
      <c r="G46" s="782">
        <f>F46*E46</f>
        <v>12.6</v>
      </c>
      <c r="H46" s="782">
        <f>F46*$H$9</f>
        <v>1.3060398613518198</v>
      </c>
      <c r="I46" s="1832"/>
      <c r="J46" s="1578">
        <f>I46*E46</f>
        <v>0</v>
      </c>
      <c r="K46" s="782">
        <f>$K$9*I46</f>
        <v>0</v>
      </c>
      <c r="L46" s="1579">
        <f>(R46*T46+R47*T47+R48*T48+R49*T49+R50*T50+R51*T51+R52*T52+R53*T53+R54*T54)*L$9</f>
        <v>7.1967123506249981</v>
      </c>
      <c r="M46" s="785">
        <f>H46+K46+L46</f>
        <v>8.5027522119768175</v>
      </c>
      <c r="N46" s="786">
        <f>M46*E46</f>
        <v>119.03853096767544</v>
      </c>
      <c r="O46" s="1580">
        <f>E46*L46</f>
        <v>100.75397290874997</v>
      </c>
      <c r="P46" s="1827" t="s">
        <v>1189</v>
      </c>
      <c r="Q46" s="1833" t="s">
        <v>393</v>
      </c>
      <c r="R46" s="1834">
        <v>2.5</v>
      </c>
      <c r="S46" s="1468">
        <f>R46*E46</f>
        <v>35</v>
      </c>
      <c r="T46" s="1859">
        <f>329*0.0075</f>
        <v>2.4674999999999998</v>
      </c>
    </row>
    <row r="47" spans="1:256" hidden="1">
      <c r="A47" s="1828"/>
      <c r="B47" s="1836"/>
      <c r="C47" s="1837"/>
      <c r="D47" s="1836"/>
      <c r="E47" s="1838"/>
      <c r="F47" s="1839"/>
      <c r="G47" s="789"/>
      <c r="H47" s="789"/>
      <c r="I47" s="1839"/>
      <c r="J47" s="790"/>
      <c r="K47" s="789"/>
      <c r="L47" s="789"/>
      <c r="M47" s="791"/>
      <c r="N47" s="789"/>
      <c r="O47" s="792"/>
      <c r="P47" s="1840"/>
      <c r="Q47" s="1841"/>
      <c r="R47" s="1842"/>
      <c r="S47" s="694">
        <f>R47*E46</f>
        <v>0</v>
      </c>
      <c r="T47" s="1843"/>
    </row>
    <row r="48" spans="1:256" hidden="1">
      <c r="A48" s="1828"/>
      <c r="B48" s="1844"/>
      <c r="C48" s="1837"/>
      <c r="D48" s="1836"/>
      <c r="E48" s="1838"/>
      <c r="F48" s="1839"/>
      <c r="G48" s="794"/>
      <c r="H48" s="794"/>
      <c r="I48" s="1839"/>
      <c r="J48" s="790"/>
      <c r="K48" s="794"/>
      <c r="L48" s="795"/>
      <c r="M48" s="791"/>
      <c r="N48" s="794"/>
      <c r="O48" s="792"/>
      <c r="P48" s="1840"/>
      <c r="Q48" s="1841"/>
      <c r="R48" s="1842"/>
      <c r="S48" s="694">
        <f>R48*E46</f>
        <v>0</v>
      </c>
      <c r="T48" s="1843"/>
    </row>
    <row r="49" spans="1:256" hidden="1">
      <c r="A49" s="1828"/>
      <c r="B49" s="1844"/>
      <c r="C49" s="1837"/>
      <c r="D49" s="1836"/>
      <c r="E49" s="1838"/>
      <c r="F49" s="1839"/>
      <c r="G49" s="794"/>
      <c r="H49" s="794"/>
      <c r="I49" s="1839"/>
      <c r="J49" s="790"/>
      <c r="K49" s="794"/>
      <c r="L49" s="795"/>
      <c r="M49" s="791"/>
      <c r="N49" s="794"/>
      <c r="O49" s="792"/>
      <c r="P49" s="1840"/>
      <c r="Q49" s="1841"/>
      <c r="R49" s="1842"/>
      <c r="S49" s="694">
        <f>R49*E46</f>
        <v>0</v>
      </c>
      <c r="T49" s="1843"/>
    </row>
    <row r="50" spans="1:256" hidden="1">
      <c r="A50" s="1828"/>
      <c r="B50" s="1844"/>
      <c r="C50" s="1837"/>
      <c r="D50" s="1836"/>
      <c r="E50" s="1838"/>
      <c r="F50" s="1839"/>
      <c r="G50" s="794"/>
      <c r="H50" s="794"/>
      <c r="I50" s="1839"/>
      <c r="J50" s="790"/>
      <c r="K50" s="794"/>
      <c r="L50" s="795"/>
      <c r="M50" s="791"/>
      <c r="N50" s="794"/>
      <c r="O50" s="792"/>
      <c r="P50" s="1840"/>
      <c r="Q50" s="1841"/>
      <c r="R50" s="1842"/>
      <c r="S50" s="694">
        <f>R50*E46</f>
        <v>0</v>
      </c>
      <c r="T50" s="1843"/>
    </row>
    <row r="51" spans="1:256" hidden="1">
      <c r="A51" s="1828"/>
      <c r="B51" s="1844"/>
      <c r="C51" s="1837"/>
      <c r="D51" s="1836"/>
      <c r="E51" s="1838"/>
      <c r="F51" s="1839"/>
      <c r="G51" s="794"/>
      <c r="H51" s="794"/>
      <c r="I51" s="1839"/>
      <c r="J51" s="790"/>
      <c r="K51" s="794"/>
      <c r="L51" s="795"/>
      <c r="M51" s="791"/>
      <c r="N51" s="794"/>
      <c r="O51" s="792"/>
      <c r="P51" s="1840"/>
      <c r="Q51" s="1841"/>
      <c r="R51" s="1842"/>
      <c r="S51" s="694">
        <f>R51*E46</f>
        <v>0</v>
      </c>
      <c r="T51" s="1843"/>
    </row>
    <row r="52" spans="1:256" hidden="1">
      <c r="A52" s="1828"/>
      <c r="B52" s="1844"/>
      <c r="C52" s="1837"/>
      <c r="D52" s="1836"/>
      <c r="E52" s="1838"/>
      <c r="F52" s="1839"/>
      <c r="G52" s="794"/>
      <c r="H52" s="794"/>
      <c r="I52" s="1839"/>
      <c r="J52" s="790"/>
      <c r="K52" s="794"/>
      <c r="L52" s="795"/>
      <c r="M52" s="791"/>
      <c r="N52" s="794"/>
      <c r="O52" s="792"/>
      <c r="P52" s="1840"/>
      <c r="Q52" s="1841"/>
      <c r="R52" s="1842"/>
      <c r="S52" s="694">
        <f>R52*E46</f>
        <v>0</v>
      </c>
      <c r="T52" s="1843"/>
    </row>
    <row r="53" spans="1:256" hidden="1">
      <c r="A53" s="1828"/>
      <c r="B53" s="1844"/>
      <c r="C53" s="1837"/>
      <c r="D53" s="1836"/>
      <c r="E53" s="1838"/>
      <c r="F53" s="1839"/>
      <c r="G53" s="794"/>
      <c r="H53" s="794"/>
      <c r="I53" s="1839"/>
      <c r="J53" s="790"/>
      <c r="K53" s="794"/>
      <c r="L53" s="795"/>
      <c r="M53" s="791"/>
      <c r="N53" s="794"/>
      <c r="O53" s="792"/>
      <c r="P53" s="1840"/>
      <c r="Q53" s="1841"/>
      <c r="R53" s="1842"/>
      <c r="S53" s="694">
        <f>R53*E46</f>
        <v>0</v>
      </c>
      <c r="T53" s="1843"/>
    </row>
    <row r="54" spans="1:256" hidden="1">
      <c r="A54" s="1829"/>
      <c r="B54" s="1844"/>
      <c r="C54" s="1845"/>
      <c r="D54" s="1846"/>
      <c r="E54" s="1847"/>
      <c r="F54" s="1848"/>
      <c r="G54" s="794"/>
      <c r="H54" s="794"/>
      <c r="I54" s="1848"/>
      <c r="J54" s="790"/>
      <c r="K54" s="794"/>
      <c r="L54" s="795"/>
      <c r="M54" s="791"/>
      <c r="N54" s="794"/>
      <c r="O54" s="792"/>
      <c r="P54" s="1849"/>
      <c r="Q54" s="1850"/>
      <c r="R54" s="1851"/>
      <c r="S54" s="694">
        <f>R54*E46</f>
        <v>0</v>
      </c>
      <c r="T54" s="1852"/>
    </row>
    <row r="55" spans="1:256" ht="31.5" customHeight="1">
      <c r="A55" s="1826">
        <f>A46+1</f>
        <v>6</v>
      </c>
      <c r="B55" s="227"/>
      <c r="C55" s="677" t="s">
        <v>1183</v>
      </c>
      <c r="D55" s="1830" t="s">
        <v>377</v>
      </c>
      <c r="E55" s="1467">
        <v>300</v>
      </c>
      <c r="F55" s="685"/>
      <c r="G55" s="782">
        <f>F55*E55</f>
        <v>0</v>
      </c>
      <c r="H55" s="782">
        <f>F55*$H$9</f>
        <v>0</v>
      </c>
      <c r="I55" s="685"/>
      <c r="J55" s="1578">
        <f>I55*E55</f>
        <v>0</v>
      </c>
      <c r="K55" s="782">
        <f>$K$9*I55</f>
        <v>0</v>
      </c>
      <c r="L55" s="1579">
        <f>(R55*T55+R56*T56+R57*T57+R58*T58+R59*T59+R60*T60+R61*T61+R62*T62+R63*T63)*L$9</f>
        <v>0.75948283529999994</v>
      </c>
      <c r="M55" s="785">
        <f>H55+K55+L55</f>
        <v>0.75948283529999994</v>
      </c>
      <c r="N55" s="786">
        <f>M55*E55</f>
        <v>227.84485058999999</v>
      </c>
      <c r="O55" s="1580">
        <f>E55*L55</f>
        <v>227.84485058999999</v>
      </c>
      <c r="P55" s="686" t="s">
        <v>1184</v>
      </c>
      <c r="Q55" s="1830" t="s">
        <v>377</v>
      </c>
      <c r="R55" s="687">
        <v>1</v>
      </c>
      <c r="S55" s="1468">
        <f>R55*E55</f>
        <v>300</v>
      </c>
      <c r="T55" s="715">
        <f>93*0.007</f>
        <v>0.65100000000000002</v>
      </c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U55" s="226"/>
      <c r="AV55" s="226"/>
      <c r="AW55" s="226"/>
      <c r="AX55" s="226"/>
      <c r="AY55" s="226"/>
      <c r="AZ55" s="226"/>
      <c r="BA55" s="226"/>
      <c r="BB55" s="226"/>
      <c r="BC55" s="226"/>
      <c r="BD55" s="226"/>
      <c r="BE55" s="226"/>
      <c r="BF55" s="226"/>
      <c r="BG55" s="226"/>
      <c r="BH55" s="226"/>
      <c r="BI55" s="226"/>
      <c r="BJ55" s="226"/>
      <c r="BK55" s="226"/>
      <c r="BL55" s="226"/>
      <c r="BM55" s="226"/>
      <c r="BN55" s="226"/>
      <c r="BO55" s="226"/>
      <c r="BP55" s="226"/>
      <c r="BQ55" s="226"/>
      <c r="BR55" s="226"/>
      <c r="BS55" s="226"/>
      <c r="BT55" s="226"/>
      <c r="BU55" s="226"/>
      <c r="BV55" s="226"/>
      <c r="BW55" s="226"/>
      <c r="BX55" s="226"/>
      <c r="BY55" s="226"/>
      <c r="BZ55" s="226"/>
      <c r="CA55" s="226"/>
      <c r="CB55" s="226"/>
      <c r="CC55" s="226"/>
      <c r="CD55" s="226"/>
      <c r="CE55" s="226"/>
      <c r="CF55" s="226"/>
      <c r="CG55" s="226"/>
      <c r="CH55" s="226"/>
      <c r="CI55" s="226"/>
      <c r="CJ55" s="226"/>
      <c r="CK55" s="226"/>
      <c r="CL55" s="226"/>
      <c r="CM55" s="226"/>
      <c r="CN55" s="226"/>
      <c r="CO55" s="226"/>
      <c r="CP55" s="226"/>
      <c r="CQ55" s="226"/>
      <c r="CR55" s="226"/>
      <c r="CS55" s="226"/>
      <c r="CT55" s="226"/>
      <c r="CU55" s="226"/>
      <c r="CV55" s="226"/>
      <c r="CW55" s="226"/>
      <c r="CX55" s="226"/>
      <c r="CY55" s="226"/>
      <c r="CZ55" s="226"/>
      <c r="DA55" s="226"/>
      <c r="DB55" s="226"/>
      <c r="DC55" s="226"/>
      <c r="DD55" s="226"/>
      <c r="DE55" s="226"/>
      <c r="DF55" s="226"/>
      <c r="DG55" s="226"/>
      <c r="DH55" s="226"/>
      <c r="DI55" s="226"/>
      <c r="DJ55" s="226"/>
      <c r="DK55" s="226"/>
      <c r="DL55" s="226"/>
      <c r="DM55" s="226"/>
      <c r="DN55" s="226"/>
      <c r="DO55" s="226"/>
      <c r="DP55" s="226"/>
      <c r="DQ55" s="226"/>
      <c r="DR55" s="226"/>
      <c r="DS55" s="226"/>
      <c r="DT55" s="226"/>
      <c r="DU55" s="226"/>
      <c r="DV55" s="226"/>
      <c r="DW55" s="226"/>
      <c r="DX55" s="226"/>
      <c r="DY55" s="226"/>
      <c r="DZ55" s="226"/>
      <c r="EA55" s="226"/>
      <c r="EB55" s="226"/>
      <c r="EC55" s="226"/>
      <c r="ED55" s="226"/>
      <c r="EE55" s="226"/>
      <c r="EF55" s="226"/>
      <c r="EG55" s="226"/>
      <c r="EH55" s="226"/>
      <c r="EI55" s="226"/>
      <c r="EJ55" s="226"/>
      <c r="EK55" s="226"/>
      <c r="EL55" s="226"/>
      <c r="EM55" s="226"/>
      <c r="EN55" s="226"/>
      <c r="EO55" s="226"/>
      <c r="EP55" s="226"/>
      <c r="EQ55" s="226"/>
      <c r="ER55" s="226"/>
      <c r="ES55" s="226"/>
      <c r="ET55" s="226"/>
      <c r="EU55" s="226"/>
      <c r="EV55" s="226"/>
      <c r="EW55" s="226"/>
      <c r="EX55" s="226"/>
      <c r="EY55" s="226"/>
      <c r="EZ55" s="226"/>
      <c r="FA55" s="226"/>
      <c r="FB55" s="226"/>
      <c r="FC55" s="226"/>
      <c r="FD55" s="226"/>
      <c r="FE55" s="226"/>
      <c r="FF55" s="226"/>
      <c r="FG55" s="226"/>
      <c r="FH55" s="226"/>
      <c r="FI55" s="226"/>
      <c r="FJ55" s="226"/>
      <c r="FK55" s="226"/>
      <c r="FL55" s="226"/>
      <c r="FM55" s="226"/>
      <c r="FN55" s="226"/>
      <c r="FO55" s="226"/>
      <c r="FP55" s="226"/>
      <c r="FQ55" s="226"/>
      <c r="FR55" s="226"/>
      <c r="FS55" s="226"/>
      <c r="FT55" s="226"/>
      <c r="FU55" s="226"/>
      <c r="FV55" s="226"/>
      <c r="FW55" s="226"/>
      <c r="FX55" s="226"/>
      <c r="FY55" s="226"/>
      <c r="FZ55" s="226"/>
      <c r="GA55" s="226"/>
      <c r="GB55" s="226"/>
      <c r="GC55" s="226"/>
      <c r="GD55" s="226"/>
      <c r="GE55" s="226"/>
      <c r="GF55" s="226"/>
      <c r="GG55" s="226"/>
      <c r="GH55" s="226"/>
      <c r="GI55" s="226"/>
      <c r="GJ55" s="226"/>
      <c r="GK55" s="226"/>
      <c r="GL55" s="226"/>
      <c r="GM55" s="226"/>
      <c r="GN55" s="226"/>
      <c r="GO55" s="226"/>
      <c r="GP55" s="226"/>
      <c r="GQ55" s="226"/>
      <c r="GR55" s="226"/>
      <c r="GS55" s="226"/>
      <c r="GT55" s="226"/>
      <c r="GU55" s="226"/>
      <c r="GV55" s="226"/>
      <c r="GW55" s="226"/>
      <c r="GX55" s="226"/>
      <c r="GY55" s="226"/>
      <c r="GZ55" s="226"/>
      <c r="HA55" s="226"/>
      <c r="HB55" s="226"/>
      <c r="HC55" s="226"/>
      <c r="HD55" s="226"/>
      <c r="HE55" s="226"/>
      <c r="HF55" s="226"/>
      <c r="HG55" s="226"/>
      <c r="HH55" s="226"/>
      <c r="HI55" s="226"/>
      <c r="HJ55" s="226"/>
      <c r="HK55" s="226"/>
      <c r="HL55" s="226"/>
      <c r="HM55" s="226"/>
      <c r="HN55" s="226"/>
      <c r="HO55" s="226"/>
      <c r="HP55" s="226"/>
      <c r="HQ55" s="226"/>
      <c r="HR55" s="226"/>
      <c r="HS55" s="226"/>
      <c r="HT55" s="226"/>
      <c r="HU55" s="226"/>
      <c r="HV55" s="226"/>
      <c r="HW55" s="226"/>
      <c r="HX55" s="226"/>
      <c r="HY55" s="226"/>
      <c r="HZ55" s="226"/>
      <c r="IA55" s="226"/>
      <c r="IB55" s="226"/>
      <c r="IC55" s="226"/>
      <c r="ID55" s="226"/>
      <c r="IE55" s="226"/>
      <c r="IF55" s="226"/>
      <c r="IG55" s="226"/>
      <c r="IH55" s="226"/>
      <c r="II55" s="226"/>
      <c r="IJ55" s="226"/>
      <c r="IK55" s="226"/>
      <c r="IL55" s="226"/>
      <c r="IM55" s="226"/>
      <c r="IN55" s="226"/>
      <c r="IO55" s="226"/>
      <c r="IP55" s="226"/>
      <c r="IQ55" s="226"/>
      <c r="IR55" s="226"/>
      <c r="IS55" s="226"/>
      <c r="IT55" s="226"/>
      <c r="IU55" s="226"/>
      <c r="IV55" s="226"/>
    </row>
    <row r="56" spans="1:256" hidden="1">
      <c r="A56" s="1828"/>
      <c r="B56" s="644"/>
      <c r="C56" s="688"/>
      <c r="D56" s="644"/>
      <c r="E56" s="713"/>
      <c r="F56" s="690"/>
      <c r="G56" s="789"/>
      <c r="H56" s="789"/>
      <c r="I56" s="690"/>
      <c r="J56" s="790"/>
      <c r="K56" s="789"/>
      <c r="L56" s="789"/>
      <c r="M56" s="791"/>
      <c r="N56" s="789"/>
      <c r="O56" s="792"/>
      <c r="P56" s="691"/>
      <c r="Q56" s="644"/>
      <c r="R56" s="693"/>
      <c r="S56" s="694">
        <f>R56*E55</f>
        <v>0</v>
      </c>
      <c r="T56" s="694"/>
      <c r="U56" s="226"/>
      <c r="V56" s="226"/>
      <c r="W56" s="226"/>
      <c r="X56" s="226"/>
      <c r="Y56" s="226"/>
      <c r="Z56" s="226"/>
      <c r="AA56" s="226"/>
      <c r="AB56" s="226"/>
      <c r="AC56" s="226"/>
      <c r="AD56" s="226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  <c r="BX56" s="226"/>
      <c r="BY56" s="226"/>
      <c r="BZ56" s="226"/>
      <c r="CA56" s="226"/>
      <c r="CB56" s="226"/>
      <c r="CC56" s="226"/>
      <c r="CD56" s="226"/>
      <c r="CE56" s="226"/>
      <c r="CF56" s="226"/>
      <c r="CG56" s="226"/>
      <c r="CH56" s="226"/>
      <c r="CI56" s="226"/>
      <c r="CJ56" s="226"/>
      <c r="CK56" s="226"/>
      <c r="CL56" s="226"/>
      <c r="CM56" s="226"/>
      <c r="CN56" s="226"/>
      <c r="CO56" s="226"/>
      <c r="CP56" s="226"/>
      <c r="CQ56" s="226"/>
      <c r="CR56" s="226"/>
      <c r="CS56" s="226"/>
      <c r="CT56" s="226"/>
      <c r="CU56" s="226"/>
      <c r="CV56" s="226"/>
      <c r="CW56" s="226"/>
      <c r="CX56" s="226"/>
      <c r="CY56" s="226"/>
      <c r="CZ56" s="226"/>
      <c r="DA56" s="226"/>
      <c r="DB56" s="226"/>
      <c r="DC56" s="226"/>
      <c r="DD56" s="226"/>
      <c r="DE56" s="226"/>
      <c r="DF56" s="226"/>
      <c r="DG56" s="226"/>
      <c r="DH56" s="226"/>
      <c r="DI56" s="226"/>
      <c r="DJ56" s="226"/>
      <c r="DK56" s="226"/>
      <c r="DL56" s="226"/>
      <c r="DM56" s="226"/>
      <c r="DN56" s="226"/>
      <c r="DO56" s="226"/>
      <c r="DP56" s="226"/>
      <c r="DQ56" s="226"/>
      <c r="DR56" s="226"/>
      <c r="DS56" s="226"/>
      <c r="DT56" s="226"/>
      <c r="DU56" s="226"/>
      <c r="DV56" s="226"/>
      <c r="DW56" s="226"/>
      <c r="DX56" s="226"/>
      <c r="DY56" s="226"/>
      <c r="DZ56" s="226"/>
      <c r="EA56" s="226"/>
      <c r="EB56" s="226"/>
      <c r="EC56" s="226"/>
      <c r="ED56" s="226"/>
      <c r="EE56" s="226"/>
      <c r="EF56" s="226"/>
      <c r="EG56" s="226"/>
      <c r="EH56" s="226"/>
      <c r="EI56" s="226"/>
      <c r="EJ56" s="226"/>
      <c r="EK56" s="226"/>
      <c r="EL56" s="226"/>
      <c r="EM56" s="226"/>
      <c r="EN56" s="226"/>
      <c r="EO56" s="226"/>
      <c r="EP56" s="226"/>
      <c r="EQ56" s="226"/>
      <c r="ER56" s="226"/>
      <c r="ES56" s="226"/>
      <c r="ET56" s="226"/>
      <c r="EU56" s="226"/>
      <c r="EV56" s="226"/>
      <c r="EW56" s="226"/>
      <c r="EX56" s="226"/>
      <c r="EY56" s="226"/>
      <c r="EZ56" s="226"/>
      <c r="FA56" s="226"/>
      <c r="FB56" s="226"/>
      <c r="FC56" s="226"/>
      <c r="FD56" s="226"/>
      <c r="FE56" s="226"/>
      <c r="FF56" s="226"/>
      <c r="FG56" s="226"/>
      <c r="FH56" s="226"/>
      <c r="FI56" s="226"/>
      <c r="FJ56" s="226"/>
      <c r="FK56" s="226"/>
      <c r="FL56" s="226"/>
      <c r="FM56" s="226"/>
      <c r="FN56" s="226"/>
      <c r="FO56" s="226"/>
      <c r="FP56" s="226"/>
      <c r="FQ56" s="226"/>
      <c r="FR56" s="226"/>
      <c r="FS56" s="226"/>
      <c r="FT56" s="226"/>
      <c r="FU56" s="226"/>
      <c r="FV56" s="226"/>
      <c r="FW56" s="226"/>
      <c r="FX56" s="226"/>
      <c r="FY56" s="226"/>
      <c r="FZ56" s="226"/>
      <c r="GA56" s="226"/>
      <c r="GB56" s="226"/>
      <c r="GC56" s="226"/>
      <c r="GD56" s="226"/>
      <c r="GE56" s="226"/>
      <c r="GF56" s="226"/>
      <c r="GG56" s="226"/>
      <c r="GH56" s="226"/>
      <c r="GI56" s="226"/>
      <c r="GJ56" s="226"/>
      <c r="GK56" s="226"/>
      <c r="GL56" s="226"/>
      <c r="GM56" s="226"/>
      <c r="GN56" s="226"/>
      <c r="GO56" s="226"/>
      <c r="GP56" s="226"/>
      <c r="GQ56" s="226"/>
      <c r="GR56" s="226"/>
      <c r="GS56" s="226"/>
      <c r="GT56" s="226"/>
      <c r="GU56" s="226"/>
      <c r="GV56" s="226"/>
      <c r="GW56" s="226"/>
      <c r="GX56" s="226"/>
      <c r="GY56" s="226"/>
      <c r="GZ56" s="226"/>
      <c r="HA56" s="226"/>
      <c r="HB56" s="226"/>
      <c r="HC56" s="226"/>
      <c r="HD56" s="226"/>
      <c r="HE56" s="226"/>
      <c r="HF56" s="226"/>
      <c r="HG56" s="226"/>
      <c r="HH56" s="226"/>
      <c r="HI56" s="226"/>
      <c r="HJ56" s="226"/>
      <c r="HK56" s="226"/>
      <c r="HL56" s="226"/>
      <c r="HM56" s="226"/>
      <c r="HN56" s="226"/>
      <c r="HO56" s="226"/>
      <c r="HP56" s="226"/>
      <c r="HQ56" s="226"/>
      <c r="HR56" s="226"/>
      <c r="HS56" s="226"/>
      <c r="HT56" s="226"/>
      <c r="HU56" s="226"/>
      <c r="HV56" s="226"/>
      <c r="HW56" s="226"/>
      <c r="HX56" s="226"/>
      <c r="HY56" s="226"/>
      <c r="HZ56" s="226"/>
      <c r="IA56" s="226"/>
      <c r="IB56" s="226"/>
      <c r="IC56" s="226"/>
      <c r="ID56" s="226"/>
      <c r="IE56" s="226"/>
      <c r="IF56" s="226"/>
      <c r="IG56" s="226"/>
      <c r="IH56" s="226"/>
      <c r="II56" s="226"/>
      <c r="IJ56" s="226"/>
      <c r="IK56" s="226"/>
      <c r="IL56" s="226"/>
      <c r="IM56" s="226"/>
      <c r="IN56" s="226"/>
      <c r="IO56" s="226"/>
      <c r="IP56" s="226"/>
      <c r="IQ56" s="226"/>
      <c r="IR56" s="226"/>
      <c r="IS56" s="226"/>
      <c r="IT56" s="226"/>
      <c r="IU56" s="226"/>
      <c r="IV56" s="226"/>
    </row>
    <row r="57" spans="1:256" hidden="1">
      <c r="A57" s="1828"/>
      <c r="B57" s="644"/>
      <c r="C57" s="688"/>
      <c r="D57" s="644"/>
      <c r="E57" s="713"/>
      <c r="F57" s="690"/>
      <c r="G57" s="794"/>
      <c r="H57" s="794"/>
      <c r="I57" s="690"/>
      <c r="J57" s="790"/>
      <c r="K57" s="794"/>
      <c r="L57" s="795"/>
      <c r="M57" s="791"/>
      <c r="N57" s="794"/>
      <c r="O57" s="792"/>
      <c r="P57" s="691"/>
      <c r="Q57" s="644"/>
      <c r="R57" s="693"/>
      <c r="S57" s="694">
        <f>R57*E55</f>
        <v>0</v>
      </c>
      <c r="T57" s="694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26"/>
      <c r="DE57" s="226"/>
      <c r="DF57" s="226"/>
      <c r="DG57" s="226"/>
      <c r="DH57" s="226"/>
      <c r="DI57" s="226"/>
      <c r="DJ57" s="226"/>
      <c r="DK57" s="226"/>
      <c r="DL57" s="226"/>
      <c r="DM57" s="226"/>
      <c r="DN57" s="226"/>
      <c r="DO57" s="226"/>
      <c r="DP57" s="226"/>
      <c r="DQ57" s="226"/>
      <c r="DR57" s="226"/>
      <c r="DS57" s="226"/>
      <c r="DT57" s="226"/>
      <c r="DU57" s="226"/>
      <c r="DV57" s="226"/>
      <c r="DW57" s="226"/>
      <c r="DX57" s="226"/>
      <c r="DY57" s="226"/>
      <c r="DZ57" s="226"/>
      <c r="EA57" s="226"/>
      <c r="EB57" s="226"/>
      <c r="EC57" s="226"/>
      <c r="ED57" s="226"/>
      <c r="EE57" s="226"/>
      <c r="EF57" s="226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26"/>
      <c r="FC57" s="226"/>
      <c r="FD57" s="226"/>
      <c r="FE57" s="226"/>
      <c r="FF57" s="226"/>
      <c r="FG57" s="226"/>
      <c r="FH57" s="226"/>
      <c r="FI57" s="226"/>
      <c r="FJ57" s="226"/>
      <c r="FK57" s="226"/>
      <c r="FL57" s="226"/>
      <c r="FM57" s="226"/>
      <c r="FN57" s="226"/>
      <c r="FO57" s="226"/>
      <c r="FP57" s="226"/>
      <c r="FQ57" s="226"/>
      <c r="FR57" s="226"/>
      <c r="FS57" s="226"/>
      <c r="FT57" s="226"/>
      <c r="FU57" s="226"/>
      <c r="FV57" s="226"/>
      <c r="FW57" s="226"/>
      <c r="FX57" s="226"/>
      <c r="FY57" s="226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26"/>
      <c r="HU57" s="226"/>
      <c r="HV57" s="226"/>
      <c r="HW57" s="226"/>
      <c r="HX57" s="226"/>
      <c r="HY57" s="226"/>
      <c r="HZ57" s="226"/>
      <c r="IA57" s="226"/>
      <c r="IB57" s="226"/>
      <c r="IC57" s="226"/>
      <c r="ID57" s="226"/>
      <c r="IE57" s="226"/>
      <c r="IF57" s="226"/>
      <c r="IG57" s="226"/>
      <c r="IH57" s="226"/>
      <c r="II57" s="226"/>
      <c r="IJ57" s="226"/>
      <c r="IK57" s="226"/>
      <c r="IL57" s="226"/>
      <c r="IM57" s="226"/>
      <c r="IN57" s="226"/>
      <c r="IO57" s="226"/>
      <c r="IP57" s="226"/>
      <c r="IQ57" s="226"/>
      <c r="IR57" s="226"/>
      <c r="IS57" s="226"/>
      <c r="IT57" s="226"/>
      <c r="IU57" s="226"/>
      <c r="IV57" s="226"/>
    </row>
    <row r="58" spans="1:256" hidden="1">
      <c r="A58" s="1828"/>
      <c r="B58" s="644"/>
      <c r="C58" s="688"/>
      <c r="D58" s="644"/>
      <c r="E58" s="713"/>
      <c r="F58" s="690"/>
      <c r="G58" s="794"/>
      <c r="H58" s="794"/>
      <c r="I58" s="690"/>
      <c r="J58" s="790"/>
      <c r="K58" s="794"/>
      <c r="L58" s="795"/>
      <c r="M58" s="791"/>
      <c r="N58" s="794"/>
      <c r="O58" s="792"/>
      <c r="P58" s="691"/>
      <c r="Q58" s="644"/>
      <c r="R58" s="693"/>
      <c r="S58" s="694">
        <f>R58*E55</f>
        <v>0</v>
      </c>
      <c r="T58" s="694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226"/>
      <c r="CO58" s="226"/>
      <c r="CP58" s="226"/>
      <c r="CQ58" s="226"/>
      <c r="CR58" s="226"/>
      <c r="CS58" s="226"/>
      <c r="CT58" s="226"/>
      <c r="CU58" s="226"/>
      <c r="CV58" s="226"/>
      <c r="CW58" s="226"/>
      <c r="CX58" s="226"/>
      <c r="CY58" s="226"/>
      <c r="CZ58" s="226"/>
      <c r="DA58" s="226"/>
      <c r="DB58" s="226"/>
      <c r="DC58" s="226"/>
      <c r="DD58" s="226"/>
      <c r="DE58" s="226"/>
      <c r="DF58" s="226"/>
      <c r="DG58" s="226"/>
      <c r="DH58" s="226"/>
      <c r="DI58" s="226"/>
      <c r="DJ58" s="226"/>
      <c r="DK58" s="226"/>
      <c r="DL58" s="226"/>
      <c r="DM58" s="226"/>
      <c r="DN58" s="226"/>
      <c r="DO58" s="226"/>
      <c r="DP58" s="226"/>
      <c r="DQ58" s="226"/>
      <c r="DR58" s="226"/>
      <c r="DS58" s="226"/>
      <c r="DT58" s="226"/>
      <c r="DU58" s="226"/>
      <c r="DV58" s="226"/>
      <c r="DW58" s="226"/>
      <c r="DX58" s="226"/>
      <c r="DY58" s="226"/>
      <c r="DZ58" s="226"/>
      <c r="EA58" s="226"/>
      <c r="EB58" s="226"/>
      <c r="EC58" s="226"/>
      <c r="ED58" s="226"/>
      <c r="EE58" s="226"/>
      <c r="EF58" s="226"/>
      <c r="EG58" s="226"/>
      <c r="EH58" s="226"/>
      <c r="EI58" s="226"/>
      <c r="EJ58" s="226"/>
      <c r="EK58" s="226"/>
      <c r="EL58" s="226"/>
      <c r="EM58" s="226"/>
      <c r="EN58" s="226"/>
      <c r="EO58" s="226"/>
      <c r="EP58" s="226"/>
      <c r="EQ58" s="226"/>
      <c r="ER58" s="226"/>
      <c r="ES58" s="226"/>
      <c r="ET58" s="226"/>
      <c r="EU58" s="226"/>
      <c r="EV58" s="226"/>
      <c r="EW58" s="226"/>
      <c r="EX58" s="226"/>
      <c r="EY58" s="226"/>
      <c r="EZ58" s="226"/>
      <c r="FA58" s="226"/>
      <c r="FB58" s="226"/>
      <c r="FC58" s="226"/>
      <c r="FD58" s="226"/>
      <c r="FE58" s="226"/>
      <c r="FF58" s="226"/>
      <c r="FG58" s="226"/>
      <c r="FH58" s="226"/>
      <c r="FI58" s="226"/>
      <c r="FJ58" s="226"/>
      <c r="FK58" s="226"/>
      <c r="FL58" s="226"/>
      <c r="FM58" s="226"/>
      <c r="FN58" s="226"/>
      <c r="FO58" s="226"/>
      <c r="FP58" s="226"/>
      <c r="FQ58" s="226"/>
      <c r="FR58" s="226"/>
      <c r="FS58" s="226"/>
      <c r="FT58" s="226"/>
      <c r="FU58" s="226"/>
      <c r="FV58" s="226"/>
      <c r="FW58" s="226"/>
      <c r="FX58" s="226"/>
      <c r="FY58" s="226"/>
      <c r="FZ58" s="226"/>
      <c r="GA58" s="226"/>
      <c r="GB58" s="226"/>
      <c r="GC58" s="226"/>
      <c r="GD58" s="226"/>
      <c r="GE58" s="226"/>
      <c r="GF58" s="226"/>
      <c r="GG58" s="226"/>
      <c r="GH58" s="226"/>
      <c r="GI58" s="226"/>
      <c r="GJ58" s="226"/>
      <c r="GK58" s="226"/>
      <c r="GL58" s="226"/>
      <c r="GM58" s="226"/>
      <c r="GN58" s="226"/>
      <c r="GO58" s="226"/>
      <c r="GP58" s="226"/>
      <c r="GQ58" s="226"/>
      <c r="GR58" s="226"/>
      <c r="GS58" s="226"/>
      <c r="GT58" s="226"/>
      <c r="GU58" s="226"/>
      <c r="GV58" s="226"/>
      <c r="GW58" s="226"/>
      <c r="GX58" s="226"/>
      <c r="GY58" s="226"/>
      <c r="GZ58" s="226"/>
      <c r="HA58" s="226"/>
      <c r="HB58" s="226"/>
      <c r="HC58" s="226"/>
      <c r="HD58" s="226"/>
      <c r="HE58" s="226"/>
      <c r="HF58" s="226"/>
      <c r="HG58" s="226"/>
      <c r="HH58" s="226"/>
      <c r="HI58" s="226"/>
      <c r="HJ58" s="226"/>
      <c r="HK58" s="226"/>
      <c r="HL58" s="226"/>
      <c r="HM58" s="226"/>
      <c r="HN58" s="226"/>
      <c r="HO58" s="226"/>
      <c r="HP58" s="226"/>
      <c r="HQ58" s="226"/>
      <c r="HR58" s="226"/>
      <c r="HS58" s="226"/>
      <c r="HT58" s="226"/>
      <c r="HU58" s="226"/>
      <c r="HV58" s="226"/>
      <c r="HW58" s="226"/>
      <c r="HX58" s="226"/>
      <c r="HY58" s="226"/>
      <c r="HZ58" s="226"/>
      <c r="IA58" s="226"/>
      <c r="IB58" s="226"/>
      <c r="IC58" s="226"/>
      <c r="ID58" s="226"/>
      <c r="IE58" s="226"/>
      <c r="IF58" s="226"/>
      <c r="IG58" s="226"/>
      <c r="IH58" s="226"/>
      <c r="II58" s="226"/>
      <c r="IJ58" s="226"/>
      <c r="IK58" s="226"/>
      <c r="IL58" s="226"/>
      <c r="IM58" s="226"/>
      <c r="IN58" s="226"/>
      <c r="IO58" s="226"/>
      <c r="IP58" s="226"/>
      <c r="IQ58" s="226"/>
      <c r="IR58" s="226"/>
      <c r="IS58" s="226"/>
      <c r="IT58" s="226"/>
      <c r="IU58" s="226"/>
      <c r="IV58" s="226"/>
    </row>
    <row r="59" spans="1:256" hidden="1">
      <c r="A59" s="1828"/>
      <c r="B59" s="644"/>
      <c r="C59" s="688"/>
      <c r="D59" s="644"/>
      <c r="E59" s="713"/>
      <c r="F59" s="690"/>
      <c r="G59" s="794"/>
      <c r="H59" s="794"/>
      <c r="I59" s="690"/>
      <c r="J59" s="790"/>
      <c r="K59" s="794"/>
      <c r="L59" s="795"/>
      <c r="M59" s="791"/>
      <c r="N59" s="794"/>
      <c r="O59" s="792"/>
      <c r="P59" s="691"/>
      <c r="Q59" s="644"/>
      <c r="R59" s="693"/>
      <c r="S59" s="694">
        <f>R59*E55</f>
        <v>0</v>
      </c>
      <c r="T59" s="694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6"/>
      <c r="AG59" s="226"/>
      <c r="AH59" s="226"/>
      <c r="AI59" s="226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226"/>
      <c r="AY59" s="226"/>
      <c r="AZ59" s="226"/>
      <c r="BA59" s="226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6"/>
      <c r="BN59" s="226"/>
      <c r="BO59" s="226"/>
      <c r="BP59" s="226"/>
      <c r="BQ59" s="226"/>
      <c r="BR59" s="226"/>
      <c r="BS59" s="226"/>
      <c r="BT59" s="226"/>
      <c r="BU59" s="226"/>
      <c r="BV59" s="226"/>
      <c r="BW59" s="226"/>
      <c r="BX59" s="226"/>
      <c r="BY59" s="226"/>
      <c r="BZ59" s="226"/>
      <c r="CA59" s="226"/>
      <c r="CB59" s="226"/>
      <c r="CC59" s="226"/>
      <c r="CD59" s="226"/>
      <c r="CE59" s="226"/>
      <c r="CF59" s="226"/>
      <c r="CG59" s="226"/>
      <c r="CH59" s="226"/>
      <c r="CI59" s="226"/>
      <c r="CJ59" s="226"/>
      <c r="CK59" s="226"/>
      <c r="CL59" s="226"/>
      <c r="CM59" s="226"/>
      <c r="CN59" s="226"/>
      <c r="CO59" s="226"/>
      <c r="CP59" s="226"/>
      <c r="CQ59" s="226"/>
      <c r="CR59" s="226"/>
      <c r="CS59" s="226"/>
      <c r="CT59" s="226"/>
      <c r="CU59" s="226"/>
      <c r="CV59" s="226"/>
      <c r="CW59" s="226"/>
      <c r="CX59" s="226"/>
      <c r="CY59" s="226"/>
      <c r="CZ59" s="226"/>
      <c r="DA59" s="226"/>
      <c r="DB59" s="226"/>
      <c r="DC59" s="226"/>
      <c r="DD59" s="226"/>
      <c r="DE59" s="226"/>
      <c r="DF59" s="226"/>
      <c r="DG59" s="226"/>
      <c r="DH59" s="226"/>
      <c r="DI59" s="226"/>
      <c r="DJ59" s="226"/>
      <c r="DK59" s="226"/>
      <c r="DL59" s="226"/>
      <c r="DM59" s="226"/>
      <c r="DN59" s="226"/>
      <c r="DO59" s="226"/>
      <c r="DP59" s="226"/>
      <c r="DQ59" s="226"/>
      <c r="DR59" s="226"/>
      <c r="DS59" s="226"/>
      <c r="DT59" s="226"/>
      <c r="DU59" s="226"/>
      <c r="DV59" s="226"/>
      <c r="DW59" s="226"/>
      <c r="DX59" s="226"/>
      <c r="DY59" s="226"/>
      <c r="DZ59" s="226"/>
      <c r="EA59" s="226"/>
      <c r="EB59" s="226"/>
      <c r="EC59" s="226"/>
      <c r="ED59" s="226"/>
      <c r="EE59" s="226"/>
      <c r="EF59" s="226"/>
      <c r="EG59" s="226"/>
      <c r="EH59" s="226"/>
      <c r="EI59" s="226"/>
      <c r="EJ59" s="226"/>
      <c r="EK59" s="226"/>
      <c r="EL59" s="226"/>
      <c r="EM59" s="226"/>
      <c r="EN59" s="226"/>
      <c r="EO59" s="226"/>
      <c r="EP59" s="226"/>
      <c r="EQ59" s="226"/>
      <c r="ER59" s="226"/>
      <c r="ES59" s="226"/>
      <c r="ET59" s="226"/>
      <c r="EU59" s="226"/>
      <c r="EV59" s="226"/>
      <c r="EW59" s="226"/>
      <c r="EX59" s="226"/>
      <c r="EY59" s="226"/>
      <c r="EZ59" s="226"/>
      <c r="FA59" s="226"/>
      <c r="FB59" s="226"/>
      <c r="FC59" s="226"/>
      <c r="FD59" s="226"/>
      <c r="FE59" s="226"/>
      <c r="FF59" s="226"/>
      <c r="FG59" s="226"/>
      <c r="FH59" s="226"/>
      <c r="FI59" s="226"/>
      <c r="FJ59" s="226"/>
      <c r="FK59" s="226"/>
      <c r="FL59" s="226"/>
      <c r="FM59" s="226"/>
      <c r="FN59" s="226"/>
      <c r="FO59" s="226"/>
      <c r="FP59" s="226"/>
      <c r="FQ59" s="226"/>
      <c r="FR59" s="226"/>
      <c r="FS59" s="226"/>
      <c r="FT59" s="226"/>
      <c r="FU59" s="226"/>
      <c r="FV59" s="226"/>
      <c r="FW59" s="226"/>
      <c r="FX59" s="226"/>
      <c r="FY59" s="226"/>
      <c r="FZ59" s="226"/>
      <c r="GA59" s="226"/>
      <c r="GB59" s="226"/>
      <c r="GC59" s="226"/>
      <c r="GD59" s="226"/>
      <c r="GE59" s="226"/>
      <c r="GF59" s="226"/>
      <c r="GG59" s="226"/>
      <c r="GH59" s="226"/>
      <c r="GI59" s="226"/>
      <c r="GJ59" s="226"/>
      <c r="GK59" s="226"/>
      <c r="GL59" s="226"/>
      <c r="GM59" s="226"/>
      <c r="GN59" s="226"/>
      <c r="GO59" s="226"/>
      <c r="GP59" s="226"/>
      <c r="GQ59" s="226"/>
      <c r="GR59" s="226"/>
      <c r="GS59" s="226"/>
      <c r="GT59" s="226"/>
      <c r="GU59" s="226"/>
      <c r="GV59" s="226"/>
      <c r="GW59" s="226"/>
      <c r="GX59" s="226"/>
      <c r="GY59" s="226"/>
      <c r="GZ59" s="226"/>
      <c r="HA59" s="226"/>
      <c r="HB59" s="226"/>
      <c r="HC59" s="226"/>
      <c r="HD59" s="226"/>
      <c r="HE59" s="226"/>
      <c r="HF59" s="226"/>
      <c r="HG59" s="226"/>
      <c r="HH59" s="226"/>
      <c r="HI59" s="226"/>
      <c r="HJ59" s="226"/>
      <c r="HK59" s="226"/>
      <c r="HL59" s="226"/>
      <c r="HM59" s="226"/>
      <c r="HN59" s="226"/>
      <c r="HO59" s="226"/>
      <c r="HP59" s="226"/>
      <c r="HQ59" s="226"/>
      <c r="HR59" s="226"/>
      <c r="HS59" s="226"/>
      <c r="HT59" s="226"/>
      <c r="HU59" s="226"/>
      <c r="HV59" s="226"/>
      <c r="HW59" s="226"/>
      <c r="HX59" s="226"/>
      <c r="HY59" s="226"/>
      <c r="HZ59" s="226"/>
      <c r="IA59" s="226"/>
      <c r="IB59" s="226"/>
      <c r="IC59" s="226"/>
      <c r="ID59" s="226"/>
      <c r="IE59" s="226"/>
      <c r="IF59" s="226"/>
      <c r="IG59" s="226"/>
      <c r="IH59" s="226"/>
      <c r="II59" s="226"/>
      <c r="IJ59" s="226"/>
      <c r="IK59" s="226"/>
      <c r="IL59" s="226"/>
      <c r="IM59" s="226"/>
      <c r="IN59" s="226"/>
      <c r="IO59" s="226"/>
      <c r="IP59" s="226"/>
      <c r="IQ59" s="226"/>
      <c r="IR59" s="226"/>
      <c r="IS59" s="226"/>
      <c r="IT59" s="226"/>
      <c r="IU59" s="226"/>
      <c r="IV59" s="226"/>
    </row>
    <row r="60" spans="1:256" hidden="1">
      <c r="A60" s="1828"/>
      <c r="B60" s="644"/>
      <c r="C60" s="688"/>
      <c r="D60" s="644"/>
      <c r="E60" s="713"/>
      <c r="F60" s="690"/>
      <c r="G60" s="794"/>
      <c r="H60" s="794"/>
      <c r="I60" s="690"/>
      <c r="J60" s="790"/>
      <c r="K60" s="794"/>
      <c r="L60" s="795"/>
      <c r="M60" s="791"/>
      <c r="N60" s="794"/>
      <c r="O60" s="792"/>
      <c r="P60" s="691"/>
      <c r="Q60" s="644"/>
      <c r="R60" s="693"/>
      <c r="S60" s="694">
        <f>R60*E55</f>
        <v>0</v>
      </c>
      <c r="T60" s="694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6"/>
      <c r="AH60" s="226"/>
      <c r="AI60" s="226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  <c r="BJ60" s="226"/>
      <c r="BK60" s="226"/>
      <c r="BL60" s="226"/>
      <c r="BM60" s="226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  <c r="BX60" s="226"/>
      <c r="BY60" s="226"/>
      <c r="BZ60" s="226"/>
      <c r="CA60" s="226"/>
      <c r="CB60" s="226"/>
      <c r="CC60" s="226"/>
      <c r="CD60" s="226"/>
      <c r="CE60" s="226"/>
      <c r="CF60" s="226"/>
      <c r="CG60" s="226"/>
      <c r="CH60" s="226"/>
      <c r="CI60" s="226"/>
      <c r="CJ60" s="226"/>
      <c r="CK60" s="226"/>
      <c r="CL60" s="226"/>
      <c r="CM60" s="226"/>
      <c r="CN60" s="226"/>
      <c r="CO60" s="226"/>
      <c r="CP60" s="226"/>
      <c r="CQ60" s="226"/>
      <c r="CR60" s="226"/>
      <c r="CS60" s="226"/>
      <c r="CT60" s="226"/>
      <c r="CU60" s="226"/>
      <c r="CV60" s="226"/>
      <c r="CW60" s="226"/>
      <c r="CX60" s="226"/>
      <c r="CY60" s="226"/>
      <c r="CZ60" s="226"/>
      <c r="DA60" s="226"/>
      <c r="DB60" s="226"/>
      <c r="DC60" s="226"/>
      <c r="DD60" s="226"/>
      <c r="DE60" s="226"/>
      <c r="DF60" s="226"/>
      <c r="DG60" s="226"/>
      <c r="DH60" s="226"/>
      <c r="DI60" s="226"/>
      <c r="DJ60" s="226"/>
      <c r="DK60" s="226"/>
      <c r="DL60" s="226"/>
      <c r="DM60" s="226"/>
      <c r="DN60" s="226"/>
      <c r="DO60" s="226"/>
      <c r="DP60" s="226"/>
      <c r="DQ60" s="226"/>
      <c r="DR60" s="226"/>
      <c r="DS60" s="226"/>
      <c r="DT60" s="226"/>
      <c r="DU60" s="226"/>
      <c r="DV60" s="226"/>
      <c r="DW60" s="226"/>
      <c r="DX60" s="226"/>
      <c r="DY60" s="226"/>
      <c r="DZ60" s="226"/>
      <c r="EA60" s="226"/>
      <c r="EB60" s="226"/>
      <c r="EC60" s="226"/>
      <c r="ED60" s="226"/>
      <c r="EE60" s="226"/>
      <c r="EF60" s="226"/>
      <c r="EG60" s="226"/>
      <c r="EH60" s="226"/>
      <c r="EI60" s="226"/>
      <c r="EJ60" s="226"/>
      <c r="EK60" s="226"/>
      <c r="EL60" s="226"/>
      <c r="EM60" s="226"/>
      <c r="EN60" s="226"/>
      <c r="EO60" s="226"/>
      <c r="EP60" s="226"/>
      <c r="EQ60" s="226"/>
      <c r="ER60" s="226"/>
      <c r="ES60" s="226"/>
      <c r="ET60" s="226"/>
      <c r="EU60" s="226"/>
      <c r="EV60" s="226"/>
      <c r="EW60" s="226"/>
      <c r="EX60" s="226"/>
      <c r="EY60" s="226"/>
      <c r="EZ60" s="226"/>
      <c r="FA60" s="226"/>
      <c r="FB60" s="226"/>
      <c r="FC60" s="226"/>
      <c r="FD60" s="226"/>
      <c r="FE60" s="226"/>
      <c r="FF60" s="226"/>
      <c r="FG60" s="226"/>
      <c r="FH60" s="226"/>
      <c r="FI60" s="226"/>
      <c r="FJ60" s="226"/>
      <c r="FK60" s="226"/>
      <c r="FL60" s="226"/>
      <c r="FM60" s="226"/>
      <c r="FN60" s="226"/>
      <c r="FO60" s="226"/>
      <c r="FP60" s="226"/>
      <c r="FQ60" s="226"/>
      <c r="FR60" s="226"/>
      <c r="FS60" s="226"/>
      <c r="FT60" s="226"/>
      <c r="FU60" s="226"/>
      <c r="FV60" s="226"/>
      <c r="FW60" s="226"/>
      <c r="FX60" s="226"/>
      <c r="FY60" s="226"/>
      <c r="FZ60" s="226"/>
      <c r="GA60" s="226"/>
      <c r="GB60" s="226"/>
      <c r="GC60" s="226"/>
      <c r="GD60" s="226"/>
      <c r="GE60" s="226"/>
      <c r="GF60" s="226"/>
      <c r="GG60" s="226"/>
      <c r="GH60" s="226"/>
      <c r="GI60" s="226"/>
      <c r="GJ60" s="226"/>
      <c r="GK60" s="226"/>
      <c r="GL60" s="226"/>
      <c r="GM60" s="226"/>
      <c r="GN60" s="226"/>
      <c r="GO60" s="226"/>
      <c r="GP60" s="226"/>
      <c r="GQ60" s="226"/>
      <c r="GR60" s="226"/>
      <c r="GS60" s="226"/>
      <c r="GT60" s="226"/>
      <c r="GU60" s="226"/>
      <c r="GV60" s="226"/>
      <c r="GW60" s="226"/>
      <c r="GX60" s="226"/>
      <c r="GY60" s="226"/>
      <c r="GZ60" s="226"/>
      <c r="HA60" s="226"/>
      <c r="HB60" s="226"/>
      <c r="HC60" s="226"/>
      <c r="HD60" s="226"/>
      <c r="HE60" s="226"/>
      <c r="HF60" s="226"/>
      <c r="HG60" s="226"/>
      <c r="HH60" s="226"/>
      <c r="HI60" s="226"/>
      <c r="HJ60" s="226"/>
      <c r="HK60" s="226"/>
      <c r="HL60" s="226"/>
      <c r="HM60" s="226"/>
      <c r="HN60" s="226"/>
      <c r="HO60" s="226"/>
      <c r="HP60" s="226"/>
      <c r="HQ60" s="226"/>
      <c r="HR60" s="226"/>
      <c r="HS60" s="226"/>
      <c r="HT60" s="226"/>
      <c r="HU60" s="226"/>
      <c r="HV60" s="226"/>
      <c r="HW60" s="226"/>
      <c r="HX60" s="226"/>
      <c r="HY60" s="226"/>
      <c r="HZ60" s="226"/>
      <c r="IA60" s="226"/>
      <c r="IB60" s="226"/>
      <c r="IC60" s="226"/>
      <c r="ID60" s="226"/>
      <c r="IE60" s="226"/>
      <c r="IF60" s="226"/>
      <c r="IG60" s="226"/>
      <c r="IH60" s="226"/>
      <c r="II60" s="226"/>
      <c r="IJ60" s="226"/>
      <c r="IK60" s="226"/>
      <c r="IL60" s="226"/>
      <c r="IM60" s="226"/>
      <c r="IN60" s="226"/>
      <c r="IO60" s="226"/>
      <c r="IP60" s="226"/>
      <c r="IQ60" s="226"/>
      <c r="IR60" s="226"/>
      <c r="IS60" s="226"/>
      <c r="IT60" s="226"/>
      <c r="IU60" s="226"/>
      <c r="IV60" s="226"/>
    </row>
    <row r="61" spans="1:256" hidden="1">
      <c r="A61" s="1828"/>
      <c r="B61" s="644"/>
      <c r="C61" s="688"/>
      <c r="D61" s="644"/>
      <c r="E61" s="713"/>
      <c r="F61" s="690"/>
      <c r="G61" s="794"/>
      <c r="H61" s="794"/>
      <c r="I61" s="690"/>
      <c r="J61" s="790"/>
      <c r="K61" s="794"/>
      <c r="L61" s="795"/>
      <c r="M61" s="791"/>
      <c r="N61" s="794"/>
      <c r="O61" s="792"/>
      <c r="P61" s="691"/>
      <c r="Q61" s="644"/>
      <c r="R61" s="693"/>
      <c r="S61" s="694">
        <f>R61*E55</f>
        <v>0</v>
      </c>
      <c r="T61" s="694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6"/>
      <c r="AI61" s="226"/>
      <c r="AJ61" s="226"/>
      <c r="AK61" s="226"/>
      <c r="AL61" s="226"/>
      <c r="AM61" s="226"/>
      <c r="AN61" s="226"/>
      <c r="AO61" s="226"/>
      <c r="AP61" s="226"/>
      <c r="AQ61" s="226"/>
      <c r="AR61" s="226"/>
      <c r="AS61" s="226"/>
      <c r="AT61" s="226"/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  <c r="BJ61" s="226"/>
      <c r="BK61" s="226"/>
      <c r="BL61" s="226"/>
      <c r="BM61" s="226"/>
      <c r="BN61" s="226"/>
      <c r="BO61" s="226"/>
      <c r="BP61" s="226"/>
      <c r="BQ61" s="226"/>
      <c r="BR61" s="226"/>
      <c r="BS61" s="226"/>
      <c r="BT61" s="226"/>
      <c r="BU61" s="226"/>
      <c r="BV61" s="226"/>
      <c r="BW61" s="226"/>
      <c r="BX61" s="226"/>
      <c r="BY61" s="226"/>
      <c r="BZ61" s="226"/>
      <c r="CA61" s="226"/>
      <c r="CB61" s="226"/>
      <c r="CC61" s="226"/>
      <c r="CD61" s="226"/>
      <c r="CE61" s="226"/>
      <c r="CF61" s="226"/>
      <c r="CG61" s="226"/>
      <c r="CH61" s="226"/>
      <c r="CI61" s="226"/>
      <c r="CJ61" s="226"/>
      <c r="CK61" s="226"/>
      <c r="CL61" s="226"/>
      <c r="CM61" s="226"/>
      <c r="CN61" s="226"/>
      <c r="CO61" s="226"/>
      <c r="CP61" s="226"/>
      <c r="CQ61" s="226"/>
      <c r="CR61" s="226"/>
      <c r="CS61" s="226"/>
      <c r="CT61" s="226"/>
      <c r="CU61" s="226"/>
      <c r="CV61" s="226"/>
      <c r="CW61" s="226"/>
      <c r="CX61" s="226"/>
      <c r="CY61" s="226"/>
      <c r="CZ61" s="226"/>
      <c r="DA61" s="226"/>
      <c r="DB61" s="226"/>
      <c r="DC61" s="226"/>
      <c r="DD61" s="226"/>
      <c r="DE61" s="226"/>
      <c r="DF61" s="226"/>
      <c r="DG61" s="226"/>
      <c r="DH61" s="226"/>
      <c r="DI61" s="226"/>
      <c r="DJ61" s="226"/>
      <c r="DK61" s="226"/>
      <c r="DL61" s="226"/>
      <c r="DM61" s="226"/>
      <c r="DN61" s="226"/>
      <c r="DO61" s="226"/>
      <c r="DP61" s="226"/>
      <c r="DQ61" s="226"/>
      <c r="DR61" s="226"/>
      <c r="DS61" s="226"/>
      <c r="DT61" s="226"/>
      <c r="DU61" s="226"/>
      <c r="DV61" s="226"/>
      <c r="DW61" s="226"/>
      <c r="DX61" s="226"/>
      <c r="DY61" s="226"/>
      <c r="DZ61" s="226"/>
      <c r="EA61" s="226"/>
      <c r="EB61" s="226"/>
      <c r="EC61" s="226"/>
      <c r="ED61" s="226"/>
      <c r="EE61" s="226"/>
      <c r="EF61" s="226"/>
      <c r="EG61" s="226"/>
      <c r="EH61" s="226"/>
      <c r="EI61" s="226"/>
      <c r="EJ61" s="226"/>
      <c r="EK61" s="226"/>
      <c r="EL61" s="226"/>
      <c r="EM61" s="226"/>
      <c r="EN61" s="226"/>
      <c r="EO61" s="226"/>
      <c r="EP61" s="226"/>
      <c r="EQ61" s="226"/>
      <c r="ER61" s="226"/>
      <c r="ES61" s="226"/>
      <c r="ET61" s="226"/>
      <c r="EU61" s="226"/>
      <c r="EV61" s="226"/>
      <c r="EW61" s="226"/>
      <c r="EX61" s="226"/>
      <c r="EY61" s="226"/>
      <c r="EZ61" s="226"/>
      <c r="FA61" s="226"/>
      <c r="FB61" s="226"/>
      <c r="FC61" s="226"/>
      <c r="FD61" s="226"/>
      <c r="FE61" s="226"/>
      <c r="FF61" s="226"/>
      <c r="FG61" s="226"/>
      <c r="FH61" s="226"/>
      <c r="FI61" s="226"/>
      <c r="FJ61" s="226"/>
      <c r="FK61" s="226"/>
      <c r="FL61" s="226"/>
      <c r="FM61" s="226"/>
      <c r="FN61" s="226"/>
      <c r="FO61" s="226"/>
      <c r="FP61" s="226"/>
      <c r="FQ61" s="226"/>
      <c r="FR61" s="226"/>
      <c r="FS61" s="226"/>
      <c r="FT61" s="226"/>
      <c r="FU61" s="226"/>
      <c r="FV61" s="226"/>
      <c r="FW61" s="226"/>
      <c r="FX61" s="226"/>
      <c r="FY61" s="226"/>
      <c r="FZ61" s="226"/>
      <c r="GA61" s="226"/>
      <c r="GB61" s="226"/>
      <c r="GC61" s="226"/>
      <c r="GD61" s="226"/>
      <c r="GE61" s="226"/>
      <c r="GF61" s="226"/>
      <c r="GG61" s="226"/>
      <c r="GH61" s="226"/>
      <c r="GI61" s="226"/>
      <c r="GJ61" s="226"/>
      <c r="GK61" s="226"/>
      <c r="GL61" s="226"/>
      <c r="GM61" s="226"/>
      <c r="GN61" s="226"/>
      <c r="GO61" s="226"/>
      <c r="GP61" s="226"/>
      <c r="GQ61" s="226"/>
      <c r="GR61" s="226"/>
      <c r="GS61" s="226"/>
      <c r="GT61" s="226"/>
      <c r="GU61" s="226"/>
      <c r="GV61" s="226"/>
      <c r="GW61" s="226"/>
      <c r="GX61" s="226"/>
      <c r="GY61" s="226"/>
      <c r="GZ61" s="226"/>
      <c r="HA61" s="226"/>
      <c r="HB61" s="226"/>
      <c r="HC61" s="226"/>
      <c r="HD61" s="226"/>
      <c r="HE61" s="226"/>
      <c r="HF61" s="226"/>
      <c r="HG61" s="226"/>
      <c r="HH61" s="226"/>
      <c r="HI61" s="226"/>
      <c r="HJ61" s="226"/>
      <c r="HK61" s="226"/>
      <c r="HL61" s="226"/>
      <c r="HM61" s="226"/>
      <c r="HN61" s="226"/>
      <c r="HO61" s="226"/>
      <c r="HP61" s="226"/>
      <c r="HQ61" s="226"/>
      <c r="HR61" s="226"/>
      <c r="HS61" s="226"/>
      <c r="HT61" s="226"/>
      <c r="HU61" s="226"/>
      <c r="HV61" s="226"/>
      <c r="HW61" s="226"/>
      <c r="HX61" s="226"/>
      <c r="HY61" s="226"/>
      <c r="HZ61" s="226"/>
      <c r="IA61" s="226"/>
      <c r="IB61" s="226"/>
      <c r="IC61" s="226"/>
      <c r="ID61" s="226"/>
      <c r="IE61" s="226"/>
      <c r="IF61" s="226"/>
      <c r="IG61" s="226"/>
      <c r="IH61" s="226"/>
      <c r="II61" s="226"/>
      <c r="IJ61" s="226"/>
      <c r="IK61" s="226"/>
      <c r="IL61" s="226"/>
      <c r="IM61" s="226"/>
      <c r="IN61" s="226"/>
      <c r="IO61" s="226"/>
      <c r="IP61" s="226"/>
      <c r="IQ61" s="226"/>
      <c r="IR61" s="226"/>
      <c r="IS61" s="226"/>
      <c r="IT61" s="226"/>
      <c r="IU61" s="226"/>
      <c r="IV61" s="226"/>
    </row>
    <row r="62" spans="1:256" hidden="1">
      <c r="A62" s="1828"/>
      <c r="B62" s="644"/>
      <c r="C62" s="688"/>
      <c r="D62" s="644"/>
      <c r="E62" s="713"/>
      <c r="F62" s="690"/>
      <c r="G62" s="794"/>
      <c r="H62" s="794"/>
      <c r="I62" s="690"/>
      <c r="J62" s="790"/>
      <c r="K62" s="794"/>
      <c r="L62" s="795"/>
      <c r="M62" s="791"/>
      <c r="N62" s="794"/>
      <c r="O62" s="792"/>
      <c r="P62" s="691"/>
      <c r="Q62" s="644"/>
      <c r="R62" s="693"/>
      <c r="S62" s="694">
        <f>R62*E55</f>
        <v>0</v>
      </c>
      <c r="T62" s="694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226"/>
      <c r="AG62" s="226"/>
      <c r="AH62" s="226"/>
      <c r="AI62" s="226"/>
      <c r="AJ62" s="226"/>
      <c r="AK62" s="226"/>
      <c r="AL62" s="226"/>
      <c r="AM62" s="226"/>
      <c r="AN62" s="226"/>
      <c r="AO62" s="226"/>
      <c r="AP62" s="226"/>
      <c r="AQ62" s="226"/>
      <c r="AR62" s="226"/>
      <c r="AS62" s="226"/>
      <c r="AT62" s="226"/>
      <c r="AU62" s="226"/>
      <c r="AV62" s="226"/>
      <c r="AW62" s="226"/>
      <c r="AX62" s="226"/>
      <c r="AY62" s="226"/>
      <c r="AZ62" s="226"/>
      <c r="BA62" s="226"/>
      <c r="BB62" s="226"/>
      <c r="BC62" s="226"/>
      <c r="BD62" s="226"/>
      <c r="BE62" s="226"/>
      <c r="BF62" s="226"/>
      <c r="BG62" s="226"/>
      <c r="BH62" s="226"/>
      <c r="BI62" s="226"/>
      <c r="BJ62" s="226"/>
      <c r="BK62" s="226"/>
      <c r="BL62" s="226"/>
      <c r="BM62" s="226"/>
      <c r="BN62" s="226"/>
      <c r="BO62" s="226"/>
      <c r="BP62" s="226"/>
      <c r="BQ62" s="226"/>
      <c r="BR62" s="226"/>
      <c r="BS62" s="226"/>
      <c r="BT62" s="226"/>
      <c r="BU62" s="226"/>
      <c r="BV62" s="226"/>
      <c r="BW62" s="226"/>
      <c r="BX62" s="226"/>
      <c r="BY62" s="226"/>
      <c r="BZ62" s="226"/>
      <c r="CA62" s="226"/>
      <c r="CB62" s="226"/>
      <c r="CC62" s="226"/>
      <c r="CD62" s="226"/>
      <c r="CE62" s="226"/>
      <c r="CF62" s="226"/>
      <c r="CG62" s="226"/>
      <c r="CH62" s="226"/>
      <c r="CI62" s="226"/>
      <c r="CJ62" s="226"/>
      <c r="CK62" s="226"/>
      <c r="CL62" s="226"/>
      <c r="CM62" s="226"/>
      <c r="CN62" s="226"/>
      <c r="CO62" s="226"/>
      <c r="CP62" s="226"/>
      <c r="CQ62" s="226"/>
      <c r="CR62" s="226"/>
      <c r="CS62" s="226"/>
      <c r="CT62" s="226"/>
      <c r="CU62" s="226"/>
      <c r="CV62" s="226"/>
      <c r="CW62" s="226"/>
      <c r="CX62" s="226"/>
      <c r="CY62" s="226"/>
      <c r="CZ62" s="226"/>
      <c r="DA62" s="226"/>
      <c r="DB62" s="226"/>
      <c r="DC62" s="226"/>
      <c r="DD62" s="226"/>
      <c r="DE62" s="226"/>
      <c r="DF62" s="226"/>
      <c r="DG62" s="226"/>
      <c r="DH62" s="226"/>
      <c r="DI62" s="226"/>
      <c r="DJ62" s="226"/>
      <c r="DK62" s="226"/>
      <c r="DL62" s="226"/>
      <c r="DM62" s="226"/>
      <c r="DN62" s="226"/>
      <c r="DO62" s="226"/>
      <c r="DP62" s="226"/>
      <c r="DQ62" s="226"/>
      <c r="DR62" s="226"/>
      <c r="DS62" s="226"/>
      <c r="DT62" s="226"/>
      <c r="DU62" s="226"/>
      <c r="DV62" s="226"/>
      <c r="DW62" s="226"/>
      <c r="DX62" s="226"/>
      <c r="DY62" s="226"/>
      <c r="DZ62" s="226"/>
      <c r="EA62" s="226"/>
      <c r="EB62" s="226"/>
      <c r="EC62" s="226"/>
      <c r="ED62" s="226"/>
      <c r="EE62" s="226"/>
      <c r="EF62" s="226"/>
      <c r="EG62" s="226"/>
      <c r="EH62" s="226"/>
      <c r="EI62" s="226"/>
      <c r="EJ62" s="226"/>
      <c r="EK62" s="226"/>
      <c r="EL62" s="226"/>
      <c r="EM62" s="226"/>
      <c r="EN62" s="226"/>
      <c r="EO62" s="226"/>
      <c r="EP62" s="226"/>
      <c r="EQ62" s="226"/>
      <c r="ER62" s="226"/>
      <c r="ES62" s="226"/>
      <c r="ET62" s="226"/>
      <c r="EU62" s="226"/>
      <c r="EV62" s="226"/>
      <c r="EW62" s="226"/>
      <c r="EX62" s="226"/>
      <c r="EY62" s="226"/>
      <c r="EZ62" s="226"/>
      <c r="FA62" s="226"/>
      <c r="FB62" s="226"/>
      <c r="FC62" s="226"/>
      <c r="FD62" s="226"/>
      <c r="FE62" s="226"/>
      <c r="FF62" s="226"/>
      <c r="FG62" s="226"/>
      <c r="FH62" s="226"/>
      <c r="FI62" s="226"/>
      <c r="FJ62" s="226"/>
      <c r="FK62" s="226"/>
      <c r="FL62" s="226"/>
      <c r="FM62" s="226"/>
      <c r="FN62" s="226"/>
      <c r="FO62" s="226"/>
      <c r="FP62" s="226"/>
      <c r="FQ62" s="226"/>
      <c r="FR62" s="226"/>
      <c r="FS62" s="226"/>
      <c r="FT62" s="226"/>
      <c r="FU62" s="226"/>
      <c r="FV62" s="226"/>
      <c r="FW62" s="226"/>
      <c r="FX62" s="226"/>
      <c r="FY62" s="226"/>
      <c r="FZ62" s="226"/>
      <c r="GA62" s="226"/>
      <c r="GB62" s="226"/>
      <c r="GC62" s="226"/>
      <c r="GD62" s="226"/>
      <c r="GE62" s="226"/>
      <c r="GF62" s="226"/>
      <c r="GG62" s="226"/>
      <c r="GH62" s="226"/>
      <c r="GI62" s="226"/>
      <c r="GJ62" s="226"/>
      <c r="GK62" s="226"/>
      <c r="GL62" s="226"/>
      <c r="GM62" s="226"/>
      <c r="GN62" s="226"/>
      <c r="GO62" s="226"/>
      <c r="GP62" s="226"/>
      <c r="GQ62" s="226"/>
      <c r="GR62" s="226"/>
      <c r="GS62" s="226"/>
      <c r="GT62" s="226"/>
      <c r="GU62" s="226"/>
      <c r="GV62" s="226"/>
      <c r="GW62" s="226"/>
      <c r="GX62" s="226"/>
      <c r="GY62" s="226"/>
      <c r="GZ62" s="226"/>
      <c r="HA62" s="226"/>
      <c r="HB62" s="226"/>
      <c r="HC62" s="226"/>
      <c r="HD62" s="226"/>
      <c r="HE62" s="226"/>
      <c r="HF62" s="226"/>
      <c r="HG62" s="226"/>
      <c r="HH62" s="226"/>
      <c r="HI62" s="226"/>
      <c r="HJ62" s="226"/>
      <c r="HK62" s="226"/>
      <c r="HL62" s="226"/>
      <c r="HM62" s="226"/>
      <c r="HN62" s="226"/>
      <c r="HO62" s="226"/>
      <c r="HP62" s="226"/>
      <c r="HQ62" s="226"/>
      <c r="HR62" s="226"/>
      <c r="HS62" s="226"/>
      <c r="HT62" s="226"/>
      <c r="HU62" s="226"/>
      <c r="HV62" s="226"/>
      <c r="HW62" s="226"/>
      <c r="HX62" s="226"/>
      <c r="HY62" s="226"/>
      <c r="HZ62" s="226"/>
      <c r="IA62" s="226"/>
      <c r="IB62" s="226"/>
      <c r="IC62" s="226"/>
      <c r="ID62" s="226"/>
      <c r="IE62" s="226"/>
      <c r="IF62" s="226"/>
      <c r="IG62" s="226"/>
      <c r="IH62" s="226"/>
      <c r="II62" s="226"/>
      <c r="IJ62" s="226"/>
      <c r="IK62" s="226"/>
      <c r="IL62" s="226"/>
      <c r="IM62" s="226"/>
      <c r="IN62" s="226"/>
      <c r="IO62" s="226"/>
      <c r="IP62" s="226"/>
      <c r="IQ62" s="226"/>
      <c r="IR62" s="226"/>
      <c r="IS62" s="226"/>
      <c r="IT62" s="226"/>
      <c r="IU62" s="226"/>
      <c r="IV62" s="226"/>
    </row>
    <row r="63" spans="1:256" hidden="1">
      <c r="A63" s="1829"/>
      <c r="B63" s="644"/>
      <c r="C63" s="688"/>
      <c r="D63" s="644"/>
      <c r="E63" s="713"/>
      <c r="F63" s="690"/>
      <c r="G63" s="794"/>
      <c r="H63" s="794"/>
      <c r="I63" s="690"/>
      <c r="J63" s="790"/>
      <c r="K63" s="794"/>
      <c r="L63" s="795"/>
      <c r="M63" s="791"/>
      <c r="N63" s="794"/>
      <c r="O63" s="792"/>
      <c r="P63" s="691"/>
      <c r="Q63" s="644"/>
      <c r="R63" s="693"/>
      <c r="S63" s="694">
        <f>R63*E55</f>
        <v>0</v>
      </c>
      <c r="T63" s="694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6"/>
      <c r="AK63" s="226"/>
      <c r="AL63" s="226"/>
      <c r="AM63" s="226"/>
      <c r="AN63" s="226"/>
      <c r="AO63" s="226"/>
      <c r="AP63" s="226"/>
      <c r="AQ63" s="226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  <c r="BX63" s="226"/>
      <c r="BY63" s="226"/>
      <c r="BZ63" s="226"/>
      <c r="CA63" s="226"/>
      <c r="CB63" s="226"/>
      <c r="CC63" s="226"/>
      <c r="CD63" s="226"/>
      <c r="CE63" s="226"/>
      <c r="CF63" s="226"/>
      <c r="CG63" s="226"/>
      <c r="CH63" s="226"/>
      <c r="CI63" s="226"/>
      <c r="CJ63" s="226"/>
      <c r="CK63" s="226"/>
      <c r="CL63" s="226"/>
      <c r="CM63" s="226"/>
      <c r="CN63" s="226"/>
      <c r="CO63" s="226"/>
      <c r="CP63" s="226"/>
      <c r="CQ63" s="226"/>
      <c r="CR63" s="226"/>
      <c r="CS63" s="226"/>
      <c r="CT63" s="226"/>
      <c r="CU63" s="226"/>
      <c r="CV63" s="226"/>
      <c r="CW63" s="226"/>
      <c r="CX63" s="226"/>
      <c r="CY63" s="226"/>
      <c r="CZ63" s="226"/>
      <c r="DA63" s="226"/>
      <c r="DB63" s="226"/>
      <c r="DC63" s="226"/>
      <c r="DD63" s="226"/>
      <c r="DE63" s="226"/>
      <c r="DF63" s="226"/>
      <c r="DG63" s="226"/>
      <c r="DH63" s="226"/>
      <c r="DI63" s="226"/>
      <c r="DJ63" s="226"/>
      <c r="DK63" s="226"/>
      <c r="DL63" s="226"/>
      <c r="DM63" s="226"/>
      <c r="DN63" s="226"/>
      <c r="DO63" s="226"/>
      <c r="DP63" s="226"/>
      <c r="DQ63" s="226"/>
      <c r="DR63" s="226"/>
      <c r="DS63" s="226"/>
      <c r="DT63" s="226"/>
      <c r="DU63" s="226"/>
      <c r="DV63" s="226"/>
      <c r="DW63" s="226"/>
      <c r="DX63" s="226"/>
      <c r="DY63" s="226"/>
      <c r="DZ63" s="226"/>
      <c r="EA63" s="226"/>
      <c r="EB63" s="226"/>
      <c r="EC63" s="226"/>
      <c r="ED63" s="226"/>
      <c r="EE63" s="226"/>
      <c r="EF63" s="226"/>
      <c r="EG63" s="226"/>
      <c r="EH63" s="226"/>
      <c r="EI63" s="226"/>
      <c r="EJ63" s="226"/>
      <c r="EK63" s="226"/>
      <c r="EL63" s="226"/>
      <c r="EM63" s="226"/>
      <c r="EN63" s="226"/>
      <c r="EO63" s="226"/>
      <c r="EP63" s="226"/>
      <c r="EQ63" s="226"/>
      <c r="ER63" s="226"/>
      <c r="ES63" s="226"/>
      <c r="ET63" s="226"/>
      <c r="EU63" s="226"/>
      <c r="EV63" s="226"/>
      <c r="EW63" s="226"/>
      <c r="EX63" s="226"/>
      <c r="EY63" s="226"/>
      <c r="EZ63" s="226"/>
      <c r="FA63" s="226"/>
      <c r="FB63" s="226"/>
      <c r="FC63" s="226"/>
      <c r="FD63" s="226"/>
      <c r="FE63" s="226"/>
      <c r="FF63" s="226"/>
      <c r="FG63" s="226"/>
      <c r="FH63" s="226"/>
      <c r="FI63" s="226"/>
      <c r="FJ63" s="226"/>
      <c r="FK63" s="226"/>
      <c r="FL63" s="226"/>
      <c r="FM63" s="226"/>
      <c r="FN63" s="226"/>
      <c r="FO63" s="226"/>
      <c r="FP63" s="226"/>
      <c r="FQ63" s="226"/>
      <c r="FR63" s="226"/>
      <c r="FS63" s="226"/>
      <c r="FT63" s="226"/>
      <c r="FU63" s="226"/>
      <c r="FV63" s="226"/>
      <c r="FW63" s="226"/>
      <c r="FX63" s="226"/>
      <c r="FY63" s="226"/>
      <c r="FZ63" s="226"/>
      <c r="GA63" s="226"/>
      <c r="GB63" s="226"/>
      <c r="GC63" s="226"/>
      <c r="GD63" s="226"/>
      <c r="GE63" s="226"/>
      <c r="GF63" s="226"/>
      <c r="GG63" s="226"/>
      <c r="GH63" s="226"/>
      <c r="GI63" s="226"/>
      <c r="GJ63" s="226"/>
      <c r="GK63" s="226"/>
      <c r="GL63" s="226"/>
      <c r="GM63" s="226"/>
      <c r="GN63" s="226"/>
      <c r="GO63" s="226"/>
      <c r="GP63" s="226"/>
      <c r="GQ63" s="226"/>
      <c r="GR63" s="226"/>
      <c r="GS63" s="226"/>
      <c r="GT63" s="226"/>
      <c r="GU63" s="226"/>
      <c r="GV63" s="226"/>
      <c r="GW63" s="226"/>
      <c r="GX63" s="226"/>
      <c r="GY63" s="226"/>
      <c r="GZ63" s="226"/>
      <c r="HA63" s="226"/>
      <c r="HB63" s="226"/>
      <c r="HC63" s="226"/>
      <c r="HD63" s="226"/>
      <c r="HE63" s="226"/>
      <c r="HF63" s="226"/>
      <c r="HG63" s="226"/>
      <c r="HH63" s="226"/>
      <c r="HI63" s="226"/>
      <c r="HJ63" s="226"/>
      <c r="HK63" s="226"/>
      <c r="HL63" s="226"/>
      <c r="HM63" s="226"/>
      <c r="HN63" s="226"/>
      <c r="HO63" s="226"/>
      <c r="HP63" s="226"/>
      <c r="HQ63" s="226"/>
      <c r="HR63" s="226"/>
      <c r="HS63" s="226"/>
      <c r="HT63" s="226"/>
      <c r="HU63" s="226"/>
      <c r="HV63" s="226"/>
      <c r="HW63" s="226"/>
      <c r="HX63" s="226"/>
      <c r="HY63" s="226"/>
      <c r="HZ63" s="226"/>
      <c r="IA63" s="226"/>
      <c r="IB63" s="226"/>
      <c r="IC63" s="226"/>
      <c r="ID63" s="226"/>
      <c r="IE63" s="226"/>
      <c r="IF63" s="226"/>
      <c r="IG63" s="226"/>
      <c r="IH63" s="226"/>
      <c r="II63" s="226"/>
      <c r="IJ63" s="226"/>
      <c r="IK63" s="226"/>
      <c r="IL63" s="226"/>
      <c r="IM63" s="226"/>
      <c r="IN63" s="226"/>
      <c r="IO63" s="226"/>
      <c r="IP63" s="226"/>
      <c r="IQ63" s="226"/>
      <c r="IR63" s="226"/>
      <c r="IS63" s="226"/>
      <c r="IT63" s="226"/>
      <c r="IU63" s="226"/>
      <c r="IV63" s="226"/>
    </row>
    <row r="64" spans="1:256" ht="26.25" customHeight="1">
      <c r="A64" s="1826">
        <f>A55+1</f>
        <v>7</v>
      </c>
      <c r="B64" s="227"/>
      <c r="C64" s="677" t="s">
        <v>1185</v>
      </c>
      <c r="D64" s="1830" t="s">
        <v>377</v>
      </c>
      <c r="E64" s="1467">
        <v>80</v>
      </c>
      <c r="F64" s="685"/>
      <c r="G64" s="782">
        <f>F64*E64</f>
        <v>0</v>
      </c>
      <c r="H64" s="782">
        <f>F64*$H$9</f>
        <v>0</v>
      </c>
      <c r="I64" s="685"/>
      <c r="J64" s="1578">
        <f>I64*E64</f>
        <v>0</v>
      </c>
      <c r="K64" s="782">
        <f>$K$9*I64</f>
        <v>0</v>
      </c>
      <c r="L64" s="1579">
        <f>(R64*T64+R65*T65+R66*T66+R67*T67+R68*T68+R69*T69+R70*T70+R71*T71+R72*T72)*L$9</f>
        <v>5.249881349999999</v>
      </c>
      <c r="M64" s="785">
        <f>H64+K64+L64</f>
        <v>5.249881349999999</v>
      </c>
      <c r="N64" s="786">
        <f>M64*E64</f>
        <v>419.99050799999992</v>
      </c>
      <c r="O64" s="1580">
        <f>E64*L64</f>
        <v>419.99050799999992</v>
      </c>
      <c r="P64" s="686" t="s">
        <v>1186</v>
      </c>
      <c r="Q64" s="1830" t="s">
        <v>377</v>
      </c>
      <c r="R64" s="687">
        <v>1</v>
      </c>
      <c r="S64" s="1468">
        <f>R64*E64</f>
        <v>80</v>
      </c>
      <c r="T64" s="715">
        <v>4.5</v>
      </c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6"/>
      <c r="AL64" s="226"/>
      <c r="AM64" s="226"/>
      <c r="AN64" s="226"/>
      <c r="AO64" s="226"/>
      <c r="AP64" s="226"/>
      <c r="AQ64" s="226"/>
      <c r="AR64" s="226"/>
      <c r="AS64" s="226"/>
      <c r="AT64" s="226"/>
      <c r="AU64" s="226"/>
      <c r="AV64" s="226"/>
      <c r="AW64" s="226"/>
      <c r="AX64" s="226"/>
      <c r="AY64" s="226"/>
      <c r="AZ64" s="226"/>
      <c r="BA64" s="226"/>
      <c r="BB64" s="226"/>
      <c r="BC64" s="226"/>
      <c r="BD64" s="226"/>
      <c r="BE64" s="226"/>
      <c r="BF64" s="226"/>
      <c r="BG64" s="226"/>
      <c r="BH64" s="226"/>
      <c r="BI64" s="226"/>
      <c r="BJ64" s="226"/>
      <c r="BK64" s="226"/>
      <c r="BL64" s="226"/>
      <c r="BM64" s="226"/>
      <c r="BN64" s="226"/>
      <c r="BO64" s="226"/>
      <c r="BP64" s="226"/>
      <c r="BQ64" s="226"/>
      <c r="BR64" s="226"/>
      <c r="BS64" s="226"/>
      <c r="BT64" s="226"/>
      <c r="BU64" s="226"/>
      <c r="BV64" s="226"/>
      <c r="BW64" s="226"/>
      <c r="BX64" s="226"/>
      <c r="BY64" s="226"/>
      <c r="BZ64" s="226"/>
      <c r="CA64" s="226"/>
      <c r="CB64" s="226"/>
      <c r="CC64" s="226"/>
      <c r="CD64" s="226"/>
      <c r="CE64" s="226"/>
      <c r="CF64" s="226"/>
      <c r="CG64" s="226"/>
      <c r="CH64" s="226"/>
      <c r="CI64" s="226"/>
      <c r="CJ64" s="226"/>
      <c r="CK64" s="226"/>
      <c r="CL64" s="226"/>
      <c r="CM64" s="226"/>
      <c r="CN64" s="226"/>
      <c r="CO64" s="226"/>
      <c r="CP64" s="226"/>
      <c r="CQ64" s="226"/>
      <c r="CR64" s="226"/>
      <c r="CS64" s="226"/>
      <c r="CT64" s="226"/>
      <c r="CU64" s="226"/>
      <c r="CV64" s="226"/>
      <c r="CW64" s="226"/>
      <c r="CX64" s="226"/>
      <c r="CY64" s="226"/>
      <c r="CZ64" s="226"/>
      <c r="DA64" s="226"/>
      <c r="DB64" s="226"/>
      <c r="DC64" s="226"/>
      <c r="DD64" s="226"/>
      <c r="DE64" s="226"/>
      <c r="DF64" s="226"/>
      <c r="DG64" s="226"/>
      <c r="DH64" s="226"/>
      <c r="DI64" s="226"/>
      <c r="DJ64" s="226"/>
      <c r="DK64" s="226"/>
      <c r="DL64" s="226"/>
      <c r="DM64" s="226"/>
      <c r="DN64" s="226"/>
      <c r="DO64" s="226"/>
      <c r="DP64" s="226"/>
      <c r="DQ64" s="226"/>
      <c r="DR64" s="226"/>
      <c r="DS64" s="226"/>
      <c r="DT64" s="226"/>
      <c r="DU64" s="226"/>
      <c r="DV64" s="226"/>
      <c r="DW64" s="226"/>
      <c r="DX64" s="226"/>
      <c r="DY64" s="226"/>
      <c r="DZ64" s="226"/>
      <c r="EA64" s="226"/>
      <c r="EB64" s="226"/>
      <c r="EC64" s="226"/>
      <c r="ED64" s="226"/>
      <c r="EE64" s="226"/>
      <c r="EF64" s="226"/>
      <c r="EG64" s="226"/>
      <c r="EH64" s="226"/>
      <c r="EI64" s="226"/>
      <c r="EJ64" s="226"/>
      <c r="EK64" s="226"/>
      <c r="EL64" s="226"/>
      <c r="EM64" s="226"/>
      <c r="EN64" s="226"/>
      <c r="EO64" s="226"/>
      <c r="EP64" s="226"/>
      <c r="EQ64" s="226"/>
      <c r="ER64" s="226"/>
      <c r="ES64" s="226"/>
      <c r="ET64" s="226"/>
      <c r="EU64" s="226"/>
      <c r="EV64" s="226"/>
      <c r="EW64" s="226"/>
      <c r="EX64" s="226"/>
      <c r="EY64" s="226"/>
      <c r="EZ64" s="226"/>
      <c r="FA64" s="226"/>
      <c r="FB64" s="226"/>
      <c r="FC64" s="226"/>
      <c r="FD64" s="226"/>
      <c r="FE64" s="226"/>
      <c r="FF64" s="226"/>
      <c r="FG64" s="226"/>
      <c r="FH64" s="226"/>
      <c r="FI64" s="226"/>
      <c r="FJ64" s="226"/>
      <c r="FK64" s="226"/>
      <c r="FL64" s="226"/>
      <c r="FM64" s="226"/>
      <c r="FN64" s="226"/>
      <c r="FO64" s="226"/>
      <c r="FP64" s="226"/>
      <c r="FQ64" s="226"/>
      <c r="FR64" s="226"/>
      <c r="FS64" s="226"/>
      <c r="FT64" s="226"/>
      <c r="FU64" s="226"/>
      <c r="FV64" s="226"/>
      <c r="FW64" s="226"/>
      <c r="FX64" s="226"/>
      <c r="FY64" s="226"/>
      <c r="FZ64" s="226"/>
      <c r="GA64" s="226"/>
      <c r="GB64" s="226"/>
      <c r="GC64" s="226"/>
      <c r="GD64" s="226"/>
      <c r="GE64" s="226"/>
      <c r="GF64" s="226"/>
      <c r="GG64" s="226"/>
      <c r="GH64" s="226"/>
      <c r="GI64" s="226"/>
      <c r="GJ64" s="226"/>
      <c r="GK64" s="226"/>
      <c r="GL64" s="226"/>
      <c r="GM64" s="226"/>
      <c r="GN64" s="226"/>
      <c r="GO64" s="226"/>
      <c r="GP64" s="226"/>
      <c r="GQ64" s="226"/>
      <c r="GR64" s="226"/>
      <c r="GS64" s="226"/>
      <c r="GT64" s="226"/>
      <c r="GU64" s="226"/>
      <c r="GV64" s="226"/>
      <c r="GW64" s="226"/>
      <c r="GX64" s="226"/>
      <c r="GY64" s="226"/>
      <c r="GZ64" s="226"/>
      <c r="HA64" s="226"/>
      <c r="HB64" s="226"/>
      <c r="HC64" s="226"/>
      <c r="HD64" s="226"/>
      <c r="HE64" s="226"/>
      <c r="HF64" s="226"/>
      <c r="HG64" s="226"/>
      <c r="HH64" s="226"/>
      <c r="HI64" s="226"/>
      <c r="HJ64" s="226"/>
      <c r="HK64" s="226"/>
      <c r="HL64" s="226"/>
      <c r="HM64" s="226"/>
      <c r="HN64" s="226"/>
      <c r="HO64" s="226"/>
      <c r="HP64" s="226"/>
      <c r="HQ64" s="226"/>
      <c r="HR64" s="226"/>
      <c r="HS64" s="226"/>
      <c r="HT64" s="226"/>
      <c r="HU64" s="226"/>
      <c r="HV64" s="226"/>
      <c r="HW64" s="226"/>
      <c r="HX64" s="226"/>
      <c r="HY64" s="226"/>
      <c r="HZ64" s="226"/>
      <c r="IA64" s="226"/>
      <c r="IB64" s="226"/>
      <c r="IC64" s="226"/>
      <c r="ID64" s="226"/>
      <c r="IE64" s="226"/>
      <c r="IF64" s="226"/>
      <c r="IG64" s="226"/>
      <c r="IH64" s="226"/>
      <c r="II64" s="226"/>
      <c r="IJ64" s="226"/>
      <c r="IK64" s="226"/>
      <c r="IL64" s="226"/>
      <c r="IM64" s="226"/>
      <c r="IN64" s="226"/>
      <c r="IO64" s="226"/>
      <c r="IP64" s="226"/>
      <c r="IQ64" s="226"/>
      <c r="IR64" s="226"/>
      <c r="IS64" s="226"/>
      <c r="IT64" s="226"/>
      <c r="IU64" s="226"/>
      <c r="IV64" s="226"/>
    </row>
    <row r="65" spans="1:256" hidden="1">
      <c r="A65" s="1828"/>
      <c r="B65" s="644"/>
      <c r="C65" s="688"/>
      <c r="D65" s="644"/>
      <c r="E65" s="713"/>
      <c r="F65" s="690"/>
      <c r="G65" s="789"/>
      <c r="H65" s="789"/>
      <c r="I65" s="690"/>
      <c r="J65" s="790"/>
      <c r="K65" s="789"/>
      <c r="L65" s="789"/>
      <c r="M65" s="791"/>
      <c r="N65" s="789"/>
      <c r="O65" s="792"/>
      <c r="P65" s="691"/>
      <c r="Q65" s="692"/>
      <c r="R65" s="693"/>
      <c r="S65" s="694">
        <f>R65*E64</f>
        <v>0</v>
      </c>
      <c r="T65" s="694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26"/>
      <c r="AO65" s="226"/>
      <c r="AP65" s="226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26"/>
      <c r="CE65" s="226"/>
      <c r="CF65" s="226"/>
      <c r="CG65" s="226"/>
      <c r="CH65" s="226"/>
      <c r="CI65" s="226"/>
      <c r="CJ65" s="226"/>
      <c r="CK65" s="226"/>
      <c r="CL65" s="226"/>
      <c r="CM65" s="226"/>
      <c r="CN65" s="226"/>
      <c r="CO65" s="226"/>
      <c r="CP65" s="226"/>
      <c r="CQ65" s="226"/>
      <c r="CR65" s="226"/>
      <c r="CS65" s="226"/>
      <c r="CT65" s="226"/>
      <c r="CU65" s="226"/>
      <c r="CV65" s="226"/>
      <c r="CW65" s="226"/>
      <c r="CX65" s="226"/>
      <c r="CY65" s="226"/>
      <c r="CZ65" s="226"/>
      <c r="DA65" s="226"/>
      <c r="DB65" s="226"/>
      <c r="DC65" s="226"/>
      <c r="DD65" s="226"/>
      <c r="DE65" s="226"/>
      <c r="DF65" s="226"/>
      <c r="DG65" s="226"/>
      <c r="DH65" s="226"/>
      <c r="DI65" s="226"/>
      <c r="DJ65" s="226"/>
      <c r="DK65" s="226"/>
      <c r="DL65" s="226"/>
      <c r="DM65" s="226"/>
      <c r="DN65" s="226"/>
      <c r="DO65" s="226"/>
      <c r="DP65" s="226"/>
      <c r="DQ65" s="226"/>
      <c r="DR65" s="226"/>
      <c r="DS65" s="226"/>
      <c r="DT65" s="226"/>
      <c r="DU65" s="226"/>
      <c r="DV65" s="226"/>
      <c r="DW65" s="226"/>
      <c r="DX65" s="226"/>
      <c r="DY65" s="226"/>
      <c r="DZ65" s="226"/>
      <c r="EA65" s="226"/>
      <c r="EB65" s="226"/>
      <c r="EC65" s="226"/>
      <c r="ED65" s="226"/>
      <c r="EE65" s="226"/>
      <c r="EF65" s="226"/>
      <c r="EG65" s="226"/>
      <c r="EH65" s="226"/>
      <c r="EI65" s="226"/>
      <c r="EJ65" s="226"/>
      <c r="EK65" s="226"/>
      <c r="EL65" s="226"/>
      <c r="EM65" s="226"/>
      <c r="EN65" s="226"/>
      <c r="EO65" s="226"/>
      <c r="EP65" s="226"/>
      <c r="EQ65" s="226"/>
      <c r="ER65" s="226"/>
      <c r="ES65" s="226"/>
      <c r="ET65" s="226"/>
      <c r="EU65" s="226"/>
      <c r="EV65" s="226"/>
      <c r="EW65" s="226"/>
      <c r="EX65" s="226"/>
      <c r="EY65" s="226"/>
      <c r="EZ65" s="226"/>
      <c r="FA65" s="226"/>
      <c r="FB65" s="226"/>
      <c r="FC65" s="226"/>
      <c r="FD65" s="226"/>
      <c r="FE65" s="226"/>
      <c r="FF65" s="226"/>
      <c r="FG65" s="226"/>
      <c r="FH65" s="226"/>
      <c r="FI65" s="226"/>
      <c r="FJ65" s="226"/>
      <c r="FK65" s="226"/>
      <c r="FL65" s="226"/>
      <c r="FM65" s="226"/>
      <c r="FN65" s="226"/>
      <c r="FO65" s="226"/>
      <c r="FP65" s="226"/>
      <c r="FQ65" s="226"/>
      <c r="FR65" s="226"/>
      <c r="FS65" s="226"/>
      <c r="FT65" s="226"/>
      <c r="FU65" s="226"/>
      <c r="FV65" s="226"/>
      <c r="FW65" s="226"/>
      <c r="FX65" s="226"/>
      <c r="FY65" s="226"/>
      <c r="FZ65" s="226"/>
      <c r="GA65" s="226"/>
      <c r="GB65" s="226"/>
      <c r="GC65" s="226"/>
      <c r="GD65" s="226"/>
      <c r="GE65" s="226"/>
      <c r="GF65" s="226"/>
      <c r="GG65" s="226"/>
      <c r="GH65" s="226"/>
      <c r="GI65" s="226"/>
      <c r="GJ65" s="226"/>
      <c r="GK65" s="226"/>
      <c r="GL65" s="226"/>
      <c r="GM65" s="226"/>
      <c r="GN65" s="226"/>
      <c r="GO65" s="226"/>
      <c r="GP65" s="226"/>
      <c r="GQ65" s="226"/>
      <c r="GR65" s="226"/>
      <c r="GS65" s="226"/>
      <c r="GT65" s="226"/>
      <c r="GU65" s="226"/>
      <c r="GV65" s="226"/>
      <c r="GW65" s="226"/>
      <c r="GX65" s="226"/>
      <c r="GY65" s="226"/>
      <c r="GZ65" s="226"/>
      <c r="HA65" s="226"/>
      <c r="HB65" s="226"/>
      <c r="HC65" s="226"/>
      <c r="HD65" s="226"/>
      <c r="HE65" s="226"/>
      <c r="HF65" s="226"/>
      <c r="HG65" s="226"/>
      <c r="HH65" s="226"/>
      <c r="HI65" s="226"/>
      <c r="HJ65" s="226"/>
      <c r="HK65" s="226"/>
      <c r="HL65" s="226"/>
      <c r="HM65" s="226"/>
      <c r="HN65" s="226"/>
      <c r="HO65" s="226"/>
      <c r="HP65" s="226"/>
      <c r="HQ65" s="226"/>
      <c r="HR65" s="226"/>
      <c r="HS65" s="226"/>
      <c r="HT65" s="226"/>
      <c r="HU65" s="226"/>
      <c r="HV65" s="226"/>
      <c r="HW65" s="226"/>
      <c r="HX65" s="226"/>
      <c r="HY65" s="226"/>
      <c r="HZ65" s="226"/>
      <c r="IA65" s="226"/>
      <c r="IB65" s="226"/>
      <c r="IC65" s="226"/>
      <c r="ID65" s="226"/>
      <c r="IE65" s="226"/>
      <c r="IF65" s="226"/>
      <c r="IG65" s="226"/>
      <c r="IH65" s="226"/>
      <c r="II65" s="226"/>
      <c r="IJ65" s="226"/>
      <c r="IK65" s="226"/>
      <c r="IL65" s="226"/>
      <c r="IM65" s="226"/>
      <c r="IN65" s="226"/>
      <c r="IO65" s="226"/>
      <c r="IP65" s="226"/>
      <c r="IQ65" s="226"/>
      <c r="IR65" s="226"/>
      <c r="IS65" s="226"/>
      <c r="IT65" s="226"/>
      <c r="IU65" s="226"/>
      <c r="IV65" s="226"/>
    </row>
    <row r="66" spans="1:256" hidden="1">
      <c r="A66" s="1828"/>
      <c r="B66" s="644"/>
      <c r="C66" s="688"/>
      <c r="D66" s="644"/>
      <c r="E66" s="713"/>
      <c r="F66" s="690"/>
      <c r="G66" s="794"/>
      <c r="H66" s="794"/>
      <c r="I66" s="690"/>
      <c r="J66" s="790"/>
      <c r="K66" s="794"/>
      <c r="L66" s="795"/>
      <c r="M66" s="791"/>
      <c r="N66" s="794"/>
      <c r="O66" s="792"/>
      <c r="P66" s="691"/>
      <c r="Q66" s="692"/>
      <c r="R66" s="693"/>
      <c r="S66" s="694">
        <f>R66*E64</f>
        <v>0</v>
      </c>
      <c r="T66" s="694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6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226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6"/>
      <c r="BC66" s="226"/>
      <c r="BD66" s="226"/>
      <c r="BE66" s="226"/>
      <c r="BF66" s="226"/>
      <c r="BG66" s="226"/>
      <c r="BH66" s="226"/>
      <c r="BI66" s="226"/>
      <c r="BJ66" s="226"/>
      <c r="BK66" s="226"/>
      <c r="BL66" s="226"/>
      <c r="BM66" s="226"/>
      <c r="BN66" s="226"/>
      <c r="BO66" s="226"/>
      <c r="BP66" s="226"/>
      <c r="BQ66" s="226"/>
      <c r="BR66" s="226"/>
      <c r="BS66" s="226"/>
      <c r="BT66" s="226"/>
      <c r="BU66" s="226"/>
      <c r="BV66" s="226"/>
      <c r="BW66" s="226"/>
      <c r="BX66" s="226"/>
      <c r="BY66" s="226"/>
      <c r="BZ66" s="226"/>
      <c r="CA66" s="226"/>
      <c r="CB66" s="226"/>
      <c r="CC66" s="226"/>
      <c r="CD66" s="226"/>
      <c r="CE66" s="226"/>
      <c r="CF66" s="226"/>
      <c r="CG66" s="226"/>
      <c r="CH66" s="226"/>
      <c r="CI66" s="226"/>
      <c r="CJ66" s="226"/>
      <c r="CK66" s="226"/>
      <c r="CL66" s="226"/>
      <c r="CM66" s="226"/>
      <c r="CN66" s="226"/>
      <c r="CO66" s="226"/>
      <c r="CP66" s="226"/>
      <c r="CQ66" s="226"/>
      <c r="CR66" s="226"/>
      <c r="CS66" s="226"/>
      <c r="CT66" s="226"/>
      <c r="CU66" s="226"/>
      <c r="CV66" s="226"/>
      <c r="CW66" s="226"/>
      <c r="CX66" s="226"/>
      <c r="CY66" s="226"/>
      <c r="CZ66" s="226"/>
      <c r="DA66" s="226"/>
      <c r="DB66" s="226"/>
      <c r="DC66" s="226"/>
      <c r="DD66" s="226"/>
      <c r="DE66" s="226"/>
      <c r="DF66" s="226"/>
      <c r="DG66" s="226"/>
      <c r="DH66" s="226"/>
      <c r="DI66" s="226"/>
      <c r="DJ66" s="226"/>
      <c r="DK66" s="226"/>
      <c r="DL66" s="226"/>
      <c r="DM66" s="226"/>
      <c r="DN66" s="226"/>
      <c r="DO66" s="226"/>
      <c r="DP66" s="226"/>
      <c r="DQ66" s="226"/>
      <c r="DR66" s="226"/>
      <c r="DS66" s="226"/>
      <c r="DT66" s="226"/>
      <c r="DU66" s="226"/>
      <c r="DV66" s="226"/>
      <c r="DW66" s="226"/>
      <c r="DX66" s="226"/>
      <c r="DY66" s="226"/>
      <c r="DZ66" s="226"/>
      <c r="EA66" s="226"/>
      <c r="EB66" s="226"/>
      <c r="EC66" s="226"/>
      <c r="ED66" s="226"/>
      <c r="EE66" s="226"/>
      <c r="EF66" s="226"/>
      <c r="EG66" s="226"/>
      <c r="EH66" s="226"/>
      <c r="EI66" s="226"/>
      <c r="EJ66" s="226"/>
      <c r="EK66" s="226"/>
      <c r="EL66" s="226"/>
      <c r="EM66" s="226"/>
      <c r="EN66" s="226"/>
      <c r="EO66" s="226"/>
      <c r="EP66" s="226"/>
      <c r="EQ66" s="226"/>
      <c r="ER66" s="226"/>
      <c r="ES66" s="226"/>
      <c r="ET66" s="226"/>
      <c r="EU66" s="226"/>
      <c r="EV66" s="226"/>
      <c r="EW66" s="226"/>
      <c r="EX66" s="226"/>
      <c r="EY66" s="226"/>
      <c r="EZ66" s="226"/>
      <c r="FA66" s="226"/>
      <c r="FB66" s="226"/>
      <c r="FC66" s="226"/>
      <c r="FD66" s="226"/>
      <c r="FE66" s="226"/>
      <c r="FF66" s="226"/>
      <c r="FG66" s="226"/>
      <c r="FH66" s="226"/>
      <c r="FI66" s="226"/>
      <c r="FJ66" s="226"/>
      <c r="FK66" s="226"/>
      <c r="FL66" s="226"/>
      <c r="FM66" s="226"/>
      <c r="FN66" s="226"/>
      <c r="FO66" s="226"/>
      <c r="FP66" s="226"/>
      <c r="FQ66" s="226"/>
      <c r="FR66" s="226"/>
      <c r="FS66" s="226"/>
      <c r="FT66" s="226"/>
      <c r="FU66" s="226"/>
      <c r="FV66" s="226"/>
      <c r="FW66" s="226"/>
      <c r="FX66" s="226"/>
      <c r="FY66" s="226"/>
      <c r="FZ66" s="226"/>
      <c r="GA66" s="226"/>
      <c r="GB66" s="226"/>
      <c r="GC66" s="226"/>
      <c r="GD66" s="226"/>
      <c r="GE66" s="226"/>
      <c r="GF66" s="226"/>
      <c r="GG66" s="226"/>
      <c r="GH66" s="226"/>
      <c r="GI66" s="226"/>
      <c r="GJ66" s="226"/>
      <c r="GK66" s="226"/>
      <c r="GL66" s="226"/>
      <c r="GM66" s="226"/>
      <c r="GN66" s="226"/>
      <c r="GO66" s="226"/>
      <c r="GP66" s="226"/>
      <c r="GQ66" s="226"/>
      <c r="GR66" s="226"/>
      <c r="GS66" s="226"/>
      <c r="GT66" s="226"/>
      <c r="GU66" s="226"/>
      <c r="GV66" s="226"/>
      <c r="GW66" s="226"/>
      <c r="GX66" s="226"/>
      <c r="GY66" s="226"/>
      <c r="GZ66" s="226"/>
      <c r="HA66" s="226"/>
      <c r="HB66" s="226"/>
      <c r="HC66" s="226"/>
      <c r="HD66" s="226"/>
      <c r="HE66" s="226"/>
      <c r="HF66" s="226"/>
      <c r="HG66" s="226"/>
      <c r="HH66" s="226"/>
      <c r="HI66" s="226"/>
      <c r="HJ66" s="226"/>
      <c r="HK66" s="226"/>
      <c r="HL66" s="226"/>
      <c r="HM66" s="226"/>
      <c r="HN66" s="226"/>
      <c r="HO66" s="226"/>
      <c r="HP66" s="226"/>
      <c r="HQ66" s="226"/>
      <c r="HR66" s="226"/>
      <c r="HS66" s="226"/>
      <c r="HT66" s="226"/>
      <c r="HU66" s="226"/>
      <c r="HV66" s="226"/>
      <c r="HW66" s="226"/>
      <c r="HX66" s="226"/>
      <c r="HY66" s="226"/>
      <c r="HZ66" s="226"/>
      <c r="IA66" s="226"/>
      <c r="IB66" s="226"/>
      <c r="IC66" s="226"/>
      <c r="ID66" s="226"/>
      <c r="IE66" s="226"/>
      <c r="IF66" s="226"/>
      <c r="IG66" s="226"/>
      <c r="IH66" s="226"/>
      <c r="II66" s="226"/>
      <c r="IJ66" s="226"/>
      <c r="IK66" s="226"/>
      <c r="IL66" s="226"/>
      <c r="IM66" s="226"/>
      <c r="IN66" s="226"/>
      <c r="IO66" s="226"/>
      <c r="IP66" s="226"/>
      <c r="IQ66" s="226"/>
      <c r="IR66" s="226"/>
      <c r="IS66" s="226"/>
      <c r="IT66" s="226"/>
      <c r="IU66" s="226"/>
      <c r="IV66" s="226"/>
    </row>
    <row r="67" spans="1:256" hidden="1">
      <c r="A67" s="1828"/>
      <c r="B67" s="644"/>
      <c r="C67" s="688"/>
      <c r="D67" s="644"/>
      <c r="E67" s="713"/>
      <c r="F67" s="690"/>
      <c r="G67" s="794"/>
      <c r="H67" s="794"/>
      <c r="I67" s="690"/>
      <c r="J67" s="790"/>
      <c r="K67" s="794"/>
      <c r="L67" s="795"/>
      <c r="M67" s="791"/>
      <c r="N67" s="794"/>
      <c r="O67" s="792"/>
      <c r="P67" s="691"/>
      <c r="Q67" s="692"/>
      <c r="R67" s="693"/>
      <c r="S67" s="694">
        <f>R67*E64</f>
        <v>0</v>
      </c>
      <c r="T67" s="694"/>
      <c r="U67" s="226"/>
      <c r="V67" s="226"/>
      <c r="W67" s="226"/>
      <c r="X67" s="226"/>
      <c r="Y67" s="226"/>
      <c r="Z67" s="226"/>
      <c r="AA67" s="226"/>
      <c r="AB67" s="226"/>
      <c r="AC67" s="226"/>
      <c r="AD67" s="226"/>
      <c r="AE67" s="226"/>
      <c r="AF67" s="226"/>
      <c r="AG67" s="226"/>
      <c r="AH67" s="226"/>
      <c r="AI67" s="226"/>
      <c r="AJ67" s="226"/>
      <c r="AK67" s="226"/>
      <c r="AL67" s="226"/>
      <c r="AM67" s="226"/>
      <c r="AN67" s="226"/>
      <c r="AO67" s="226"/>
      <c r="AP67" s="226"/>
      <c r="AQ67" s="226"/>
      <c r="AR67" s="226"/>
      <c r="AS67" s="226"/>
      <c r="AT67" s="226"/>
      <c r="AU67" s="226"/>
      <c r="AV67" s="226"/>
      <c r="AW67" s="226"/>
      <c r="AX67" s="226"/>
      <c r="AY67" s="226"/>
      <c r="AZ67" s="226"/>
      <c r="BA67" s="226"/>
      <c r="BB67" s="226"/>
      <c r="BC67" s="226"/>
      <c r="BD67" s="226"/>
      <c r="BE67" s="226"/>
      <c r="BF67" s="226"/>
      <c r="BG67" s="226"/>
      <c r="BH67" s="226"/>
      <c r="BI67" s="226"/>
      <c r="BJ67" s="226"/>
      <c r="BK67" s="226"/>
      <c r="BL67" s="226"/>
      <c r="BM67" s="226"/>
      <c r="BN67" s="226"/>
      <c r="BO67" s="226"/>
      <c r="BP67" s="226"/>
      <c r="BQ67" s="226"/>
      <c r="BR67" s="226"/>
      <c r="BS67" s="226"/>
      <c r="BT67" s="226"/>
      <c r="BU67" s="226"/>
      <c r="BV67" s="226"/>
      <c r="BW67" s="226"/>
      <c r="BX67" s="226"/>
      <c r="BY67" s="226"/>
      <c r="BZ67" s="226"/>
      <c r="CA67" s="226"/>
      <c r="CB67" s="226"/>
      <c r="CC67" s="226"/>
      <c r="CD67" s="226"/>
      <c r="CE67" s="226"/>
      <c r="CF67" s="226"/>
      <c r="CG67" s="226"/>
      <c r="CH67" s="226"/>
      <c r="CI67" s="226"/>
      <c r="CJ67" s="226"/>
      <c r="CK67" s="226"/>
      <c r="CL67" s="226"/>
      <c r="CM67" s="226"/>
      <c r="CN67" s="226"/>
      <c r="CO67" s="226"/>
      <c r="CP67" s="226"/>
      <c r="CQ67" s="226"/>
      <c r="CR67" s="226"/>
      <c r="CS67" s="226"/>
      <c r="CT67" s="226"/>
      <c r="CU67" s="226"/>
      <c r="CV67" s="226"/>
      <c r="CW67" s="226"/>
      <c r="CX67" s="226"/>
      <c r="CY67" s="226"/>
      <c r="CZ67" s="226"/>
      <c r="DA67" s="226"/>
      <c r="DB67" s="226"/>
      <c r="DC67" s="226"/>
      <c r="DD67" s="226"/>
      <c r="DE67" s="226"/>
      <c r="DF67" s="226"/>
      <c r="DG67" s="226"/>
      <c r="DH67" s="226"/>
      <c r="DI67" s="226"/>
      <c r="DJ67" s="226"/>
      <c r="DK67" s="226"/>
      <c r="DL67" s="226"/>
      <c r="DM67" s="226"/>
      <c r="DN67" s="226"/>
      <c r="DO67" s="226"/>
      <c r="DP67" s="226"/>
      <c r="DQ67" s="226"/>
      <c r="DR67" s="226"/>
      <c r="DS67" s="226"/>
      <c r="DT67" s="226"/>
      <c r="DU67" s="226"/>
      <c r="DV67" s="226"/>
      <c r="DW67" s="226"/>
      <c r="DX67" s="226"/>
      <c r="DY67" s="226"/>
      <c r="DZ67" s="226"/>
      <c r="EA67" s="226"/>
      <c r="EB67" s="226"/>
      <c r="EC67" s="226"/>
      <c r="ED67" s="226"/>
      <c r="EE67" s="226"/>
      <c r="EF67" s="226"/>
      <c r="EG67" s="226"/>
      <c r="EH67" s="226"/>
      <c r="EI67" s="226"/>
      <c r="EJ67" s="226"/>
      <c r="EK67" s="226"/>
      <c r="EL67" s="226"/>
      <c r="EM67" s="226"/>
      <c r="EN67" s="226"/>
      <c r="EO67" s="226"/>
      <c r="EP67" s="226"/>
      <c r="EQ67" s="226"/>
      <c r="ER67" s="226"/>
      <c r="ES67" s="226"/>
      <c r="ET67" s="226"/>
      <c r="EU67" s="226"/>
      <c r="EV67" s="226"/>
      <c r="EW67" s="226"/>
      <c r="EX67" s="226"/>
      <c r="EY67" s="226"/>
      <c r="EZ67" s="226"/>
      <c r="FA67" s="226"/>
      <c r="FB67" s="226"/>
      <c r="FC67" s="226"/>
      <c r="FD67" s="226"/>
      <c r="FE67" s="226"/>
      <c r="FF67" s="226"/>
      <c r="FG67" s="226"/>
      <c r="FH67" s="226"/>
      <c r="FI67" s="226"/>
      <c r="FJ67" s="226"/>
      <c r="FK67" s="226"/>
      <c r="FL67" s="226"/>
      <c r="FM67" s="226"/>
      <c r="FN67" s="226"/>
      <c r="FO67" s="226"/>
      <c r="FP67" s="226"/>
      <c r="FQ67" s="226"/>
      <c r="FR67" s="226"/>
      <c r="FS67" s="226"/>
      <c r="FT67" s="226"/>
      <c r="FU67" s="226"/>
      <c r="FV67" s="226"/>
      <c r="FW67" s="226"/>
      <c r="FX67" s="226"/>
      <c r="FY67" s="226"/>
      <c r="FZ67" s="226"/>
      <c r="GA67" s="226"/>
      <c r="GB67" s="226"/>
      <c r="GC67" s="226"/>
      <c r="GD67" s="226"/>
      <c r="GE67" s="226"/>
      <c r="GF67" s="226"/>
      <c r="GG67" s="226"/>
      <c r="GH67" s="226"/>
      <c r="GI67" s="226"/>
      <c r="GJ67" s="226"/>
      <c r="GK67" s="226"/>
      <c r="GL67" s="226"/>
      <c r="GM67" s="226"/>
      <c r="GN67" s="226"/>
      <c r="GO67" s="226"/>
      <c r="GP67" s="226"/>
      <c r="GQ67" s="226"/>
      <c r="GR67" s="226"/>
      <c r="GS67" s="226"/>
      <c r="GT67" s="226"/>
      <c r="GU67" s="226"/>
      <c r="GV67" s="226"/>
      <c r="GW67" s="226"/>
      <c r="GX67" s="226"/>
      <c r="GY67" s="226"/>
      <c r="GZ67" s="226"/>
      <c r="HA67" s="226"/>
      <c r="HB67" s="226"/>
      <c r="HC67" s="226"/>
      <c r="HD67" s="226"/>
      <c r="HE67" s="226"/>
      <c r="HF67" s="226"/>
      <c r="HG67" s="226"/>
      <c r="HH67" s="226"/>
      <c r="HI67" s="226"/>
      <c r="HJ67" s="226"/>
      <c r="HK67" s="226"/>
      <c r="HL67" s="226"/>
      <c r="HM67" s="226"/>
      <c r="HN67" s="226"/>
      <c r="HO67" s="226"/>
      <c r="HP67" s="226"/>
      <c r="HQ67" s="226"/>
      <c r="HR67" s="226"/>
      <c r="HS67" s="226"/>
      <c r="HT67" s="226"/>
      <c r="HU67" s="226"/>
      <c r="HV67" s="226"/>
      <c r="HW67" s="226"/>
      <c r="HX67" s="226"/>
      <c r="HY67" s="226"/>
      <c r="HZ67" s="226"/>
      <c r="IA67" s="226"/>
      <c r="IB67" s="226"/>
      <c r="IC67" s="226"/>
      <c r="ID67" s="226"/>
      <c r="IE67" s="226"/>
      <c r="IF67" s="226"/>
      <c r="IG67" s="226"/>
      <c r="IH67" s="226"/>
      <c r="II67" s="226"/>
      <c r="IJ67" s="226"/>
      <c r="IK67" s="226"/>
      <c r="IL67" s="226"/>
      <c r="IM67" s="226"/>
      <c r="IN67" s="226"/>
      <c r="IO67" s="226"/>
      <c r="IP67" s="226"/>
      <c r="IQ67" s="226"/>
      <c r="IR67" s="226"/>
      <c r="IS67" s="226"/>
      <c r="IT67" s="226"/>
      <c r="IU67" s="226"/>
      <c r="IV67" s="226"/>
    </row>
    <row r="68" spans="1:256" hidden="1">
      <c r="A68" s="1828"/>
      <c r="B68" s="644"/>
      <c r="C68" s="688"/>
      <c r="D68" s="644"/>
      <c r="E68" s="713"/>
      <c r="F68" s="690"/>
      <c r="G68" s="794"/>
      <c r="H68" s="794"/>
      <c r="I68" s="690"/>
      <c r="J68" s="790"/>
      <c r="K68" s="794"/>
      <c r="L68" s="795"/>
      <c r="M68" s="791"/>
      <c r="N68" s="794"/>
      <c r="O68" s="792"/>
      <c r="P68" s="691"/>
      <c r="Q68" s="692"/>
      <c r="R68" s="693"/>
      <c r="S68" s="694">
        <f>R68*E64</f>
        <v>0</v>
      </c>
      <c r="T68" s="694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26"/>
      <c r="AO68" s="226"/>
      <c r="AP68" s="226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26"/>
      <c r="CE68" s="226"/>
      <c r="CF68" s="226"/>
      <c r="CG68" s="226"/>
      <c r="CH68" s="226"/>
      <c r="CI68" s="226"/>
      <c r="CJ68" s="226"/>
      <c r="CK68" s="226"/>
      <c r="CL68" s="226"/>
      <c r="CM68" s="226"/>
      <c r="CN68" s="226"/>
      <c r="CO68" s="226"/>
      <c r="CP68" s="226"/>
      <c r="CQ68" s="226"/>
      <c r="CR68" s="226"/>
      <c r="CS68" s="226"/>
      <c r="CT68" s="226"/>
      <c r="CU68" s="226"/>
      <c r="CV68" s="226"/>
      <c r="CW68" s="226"/>
      <c r="CX68" s="226"/>
      <c r="CY68" s="226"/>
      <c r="CZ68" s="226"/>
      <c r="DA68" s="226"/>
      <c r="DB68" s="226"/>
      <c r="DC68" s="226"/>
      <c r="DD68" s="226"/>
      <c r="DE68" s="226"/>
      <c r="DF68" s="226"/>
      <c r="DG68" s="226"/>
      <c r="DH68" s="226"/>
      <c r="DI68" s="226"/>
      <c r="DJ68" s="226"/>
      <c r="DK68" s="226"/>
      <c r="DL68" s="226"/>
      <c r="DM68" s="226"/>
      <c r="DN68" s="226"/>
      <c r="DO68" s="226"/>
      <c r="DP68" s="226"/>
      <c r="DQ68" s="226"/>
      <c r="DR68" s="226"/>
      <c r="DS68" s="226"/>
      <c r="DT68" s="226"/>
      <c r="DU68" s="226"/>
      <c r="DV68" s="226"/>
      <c r="DW68" s="226"/>
      <c r="DX68" s="226"/>
      <c r="DY68" s="226"/>
      <c r="DZ68" s="226"/>
      <c r="EA68" s="226"/>
      <c r="EB68" s="226"/>
      <c r="EC68" s="226"/>
      <c r="ED68" s="226"/>
      <c r="EE68" s="226"/>
      <c r="EF68" s="226"/>
      <c r="EG68" s="226"/>
      <c r="EH68" s="226"/>
      <c r="EI68" s="226"/>
      <c r="EJ68" s="226"/>
      <c r="EK68" s="226"/>
      <c r="EL68" s="226"/>
      <c r="EM68" s="226"/>
      <c r="EN68" s="226"/>
      <c r="EO68" s="226"/>
      <c r="EP68" s="226"/>
      <c r="EQ68" s="226"/>
      <c r="ER68" s="226"/>
      <c r="ES68" s="226"/>
      <c r="ET68" s="226"/>
      <c r="EU68" s="226"/>
      <c r="EV68" s="226"/>
      <c r="EW68" s="226"/>
      <c r="EX68" s="226"/>
      <c r="EY68" s="226"/>
      <c r="EZ68" s="226"/>
      <c r="FA68" s="226"/>
      <c r="FB68" s="226"/>
      <c r="FC68" s="226"/>
      <c r="FD68" s="226"/>
      <c r="FE68" s="226"/>
      <c r="FF68" s="226"/>
      <c r="FG68" s="226"/>
      <c r="FH68" s="226"/>
      <c r="FI68" s="226"/>
      <c r="FJ68" s="226"/>
      <c r="FK68" s="226"/>
      <c r="FL68" s="226"/>
      <c r="FM68" s="226"/>
      <c r="FN68" s="226"/>
      <c r="FO68" s="226"/>
      <c r="FP68" s="226"/>
      <c r="FQ68" s="226"/>
      <c r="FR68" s="226"/>
      <c r="FS68" s="226"/>
      <c r="FT68" s="226"/>
      <c r="FU68" s="226"/>
      <c r="FV68" s="226"/>
      <c r="FW68" s="226"/>
      <c r="FX68" s="226"/>
      <c r="FY68" s="226"/>
      <c r="FZ68" s="226"/>
      <c r="GA68" s="226"/>
      <c r="GB68" s="226"/>
      <c r="GC68" s="226"/>
      <c r="GD68" s="226"/>
      <c r="GE68" s="226"/>
      <c r="GF68" s="226"/>
      <c r="GG68" s="226"/>
      <c r="GH68" s="226"/>
      <c r="GI68" s="226"/>
      <c r="GJ68" s="226"/>
      <c r="GK68" s="226"/>
      <c r="GL68" s="226"/>
      <c r="GM68" s="226"/>
      <c r="GN68" s="226"/>
      <c r="GO68" s="226"/>
      <c r="GP68" s="226"/>
      <c r="GQ68" s="226"/>
      <c r="GR68" s="226"/>
      <c r="GS68" s="226"/>
      <c r="GT68" s="226"/>
      <c r="GU68" s="226"/>
      <c r="GV68" s="226"/>
      <c r="GW68" s="226"/>
      <c r="GX68" s="226"/>
      <c r="GY68" s="226"/>
      <c r="GZ68" s="226"/>
      <c r="HA68" s="226"/>
      <c r="HB68" s="226"/>
      <c r="HC68" s="226"/>
      <c r="HD68" s="226"/>
      <c r="HE68" s="226"/>
      <c r="HF68" s="226"/>
      <c r="HG68" s="226"/>
      <c r="HH68" s="226"/>
      <c r="HI68" s="226"/>
      <c r="HJ68" s="226"/>
      <c r="HK68" s="226"/>
      <c r="HL68" s="226"/>
      <c r="HM68" s="226"/>
      <c r="HN68" s="226"/>
      <c r="HO68" s="226"/>
      <c r="HP68" s="226"/>
      <c r="HQ68" s="226"/>
      <c r="HR68" s="226"/>
      <c r="HS68" s="226"/>
      <c r="HT68" s="226"/>
      <c r="HU68" s="226"/>
      <c r="HV68" s="226"/>
      <c r="HW68" s="226"/>
      <c r="HX68" s="226"/>
      <c r="HY68" s="226"/>
      <c r="HZ68" s="226"/>
      <c r="IA68" s="226"/>
      <c r="IB68" s="226"/>
      <c r="IC68" s="226"/>
      <c r="ID68" s="226"/>
      <c r="IE68" s="226"/>
      <c r="IF68" s="226"/>
      <c r="IG68" s="226"/>
      <c r="IH68" s="226"/>
      <c r="II68" s="226"/>
      <c r="IJ68" s="226"/>
      <c r="IK68" s="226"/>
      <c r="IL68" s="226"/>
      <c r="IM68" s="226"/>
      <c r="IN68" s="226"/>
      <c r="IO68" s="226"/>
      <c r="IP68" s="226"/>
      <c r="IQ68" s="226"/>
      <c r="IR68" s="226"/>
      <c r="IS68" s="226"/>
      <c r="IT68" s="226"/>
      <c r="IU68" s="226"/>
      <c r="IV68" s="226"/>
    </row>
    <row r="69" spans="1:256" hidden="1">
      <c r="A69" s="1828"/>
      <c r="B69" s="644"/>
      <c r="C69" s="688"/>
      <c r="D69" s="644"/>
      <c r="E69" s="713"/>
      <c r="F69" s="690"/>
      <c r="G69" s="794"/>
      <c r="H69" s="794"/>
      <c r="I69" s="690"/>
      <c r="J69" s="790"/>
      <c r="K69" s="794"/>
      <c r="L69" s="795"/>
      <c r="M69" s="791"/>
      <c r="N69" s="794"/>
      <c r="O69" s="792"/>
      <c r="P69" s="691"/>
      <c r="Q69" s="692"/>
      <c r="R69" s="693"/>
      <c r="S69" s="694">
        <f>R69*E64</f>
        <v>0</v>
      </c>
      <c r="T69" s="694"/>
      <c r="U69" s="226"/>
      <c r="V69" s="226"/>
      <c r="W69" s="226"/>
      <c r="X69" s="226"/>
      <c r="Y69" s="226"/>
      <c r="Z69" s="226"/>
      <c r="AA69" s="226"/>
      <c r="AB69" s="226"/>
      <c r="AC69" s="226"/>
      <c r="AD69" s="226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6"/>
      <c r="AV69" s="226"/>
      <c r="AW69" s="226"/>
      <c r="AX69" s="226"/>
      <c r="AY69" s="226"/>
      <c r="AZ69" s="226"/>
      <c r="BA69" s="226"/>
      <c r="BB69" s="226"/>
      <c r="BC69" s="226"/>
      <c r="BD69" s="226"/>
      <c r="BE69" s="226"/>
      <c r="BF69" s="226"/>
      <c r="BG69" s="226"/>
      <c r="BH69" s="226"/>
      <c r="BI69" s="226"/>
      <c r="BJ69" s="226"/>
      <c r="BK69" s="226"/>
      <c r="BL69" s="226"/>
      <c r="BM69" s="226"/>
      <c r="BN69" s="226"/>
      <c r="BO69" s="226"/>
      <c r="BP69" s="226"/>
      <c r="BQ69" s="226"/>
      <c r="BR69" s="226"/>
      <c r="BS69" s="226"/>
      <c r="BT69" s="226"/>
      <c r="BU69" s="226"/>
      <c r="BV69" s="226"/>
      <c r="BW69" s="226"/>
      <c r="BX69" s="226"/>
      <c r="BY69" s="226"/>
      <c r="BZ69" s="226"/>
      <c r="CA69" s="226"/>
      <c r="CB69" s="226"/>
      <c r="CC69" s="226"/>
      <c r="CD69" s="226"/>
      <c r="CE69" s="226"/>
      <c r="CF69" s="226"/>
      <c r="CG69" s="226"/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6"/>
      <c r="DA69" s="226"/>
      <c r="DB69" s="226"/>
      <c r="DC69" s="226"/>
      <c r="DD69" s="226"/>
      <c r="DE69" s="226"/>
      <c r="DF69" s="226"/>
      <c r="DG69" s="226"/>
      <c r="DH69" s="226"/>
      <c r="DI69" s="226"/>
      <c r="DJ69" s="226"/>
      <c r="DK69" s="226"/>
      <c r="DL69" s="226"/>
      <c r="DM69" s="226"/>
      <c r="DN69" s="226"/>
      <c r="DO69" s="226"/>
      <c r="DP69" s="226"/>
      <c r="DQ69" s="226"/>
      <c r="DR69" s="226"/>
      <c r="DS69" s="226"/>
      <c r="DT69" s="226"/>
      <c r="DU69" s="226"/>
      <c r="DV69" s="226"/>
      <c r="DW69" s="226"/>
      <c r="DX69" s="226"/>
      <c r="DY69" s="226"/>
      <c r="DZ69" s="226"/>
      <c r="EA69" s="226"/>
      <c r="EB69" s="226"/>
      <c r="EC69" s="226"/>
      <c r="ED69" s="226"/>
      <c r="EE69" s="226"/>
      <c r="EF69" s="226"/>
      <c r="EG69" s="226"/>
      <c r="EH69" s="226"/>
      <c r="EI69" s="226"/>
      <c r="EJ69" s="226"/>
      <c r="EK69" s="226"/>
      <c r="EL69" s="226"/>
      <c r="EM69" s="226"/>
      <c r="EN69" s="226"/>
      <c r="EO69" s="226"/>
      <c r="EP69" s="226"/>
      <c r="EQ69" s="226"/>
      <c r="ER69" s="226"/>
      <c r="ES69" s="226"/>
      <c r="ET69" s="226"/>
      <c r="EU69" s="226"/>
      <c r="EV69" s="226"/>
      <c r="EW69" s="226"/>
      <c r="EX69" s="226"/>
      <c r="EY69" s="226"/>
      <c r="EZ69" s="226"/>
      <c r="FA69" s="226"/>
      <c r="FB69" s="226"/>
      <c r="FC69" s="226"/>
      <c r="FD69" s="226"/>
      <c r="FE69" s="226"/>
      <c r="FF69" s="226"/>
      <c r="FG69" s="226"/>
      <c r="FH69" s="226"/>
      <c r="FI69" s="226"/>
      <c r="FJ69" s="226"/>
      <c r="FK69" s="226"/>
      <c r="FL69" s="226"/>
      <c r="FM69" s="226"/>
      <c r="FN69" s="226"/>
      <c r="FO69" s="226"/>
      <c r="FP69" s="226"/>
      <c r="FQ69" s="226"/>
      <c r="FR69" s="226"/>
      <c r="FS69" s="226"/>
      <c r="FT69" s="226"/>
      <c r="FU69" s="226"/>
      <c r="FV69" s="226"/>
      <c r="FW69" s="226"/>
      <c r="FX69" s="226"/>
      <c r="FY69" s="226"/>
      <c r="FZ69" s="226"/>
      <c r="GA69" s="226"/>
      <c r="GB69" s="226"/>
      <c r="GC69" s="226"/>
      <c r="GD69" s="226"/>
      <c r="GE69" s="226"/>
      <c r="GF69" s="226"/>
      <c r="GG69" s="226"/>
      <c r="GH69" s="226"/>
      <c r="GI69" s="226"/>
      <c r="GJ69" s="226"/>
      <c r="GK69" s="226"/>
      <c r="GL69" s="226"/>
      <c r="GM69" s="226"/>
      <c r="GN69" s="226"/>
      <c r="GO69" s="226"/>
      <c r="GP69" s="226"/>
      <c r="GQ69" s="226"/>
      <c r="GR69" s="226"/>
      <c r="GS69" s="226"/>
      <c r="GT69" s="226"/>
      <c r="GU69" s="226"/>
      <c r="GV69" s="226"/>
      <c r="GW69" s="226"/>
      <c r="GX69" s="226"/>
      <c r="GY69" s="226"/>
      <c r="GZ69" s="226"/>
      <c r="HA69" s="226"/>
      <c r="HB69" s="226"/>
      <c r="HC69" s="226"/>
      <c r="HD69" s="226"/>
      <c r="HE69" s="226"/>
      <c r="HF69" s="226"/>
      <c r="HG69" s="226"/>
      <c r="HH69" s="226"/>
      <c r="HI69" s="226"/>
      <c r="HJ69" s="226"/>
      <c r="HK69" s="226"/>
      <c r="HL69" s="226"/>
      <c r="HM69" s="226"/>
      <c r="HN69" s="226"/>
      <c r="HO69" s="226"/>
      <c r="HP69" s="226"/>
      <c r="HQ69" s="226"/>
      <c r="HR69" s="226"/>
      <c r="HS69" s="226"/>
      <c r="HT69" s="226"/>
      <c r="HU69" s="226"/>
      <c r="HV69" s="226"/>
      <c r="HW69" s="226"/>
      <c r="HX69" s="226"/>
      <c r="HY69" s="226"/>
      <c r="HZ69" s="226"/>
      <c r="IA69" s="226"/>
      <c r="IB69" s="226"/>
      <c r="IC69" s="226"/>
      <c r="ID69" s="226"/>
      <c r="IE69" s="226"/>
      <c r="IF69" s="226"/>
      <c r="IG69" s="226"/>
      <c r="IH69" s="226"/>
      <c r="II69" s="226"/>
      <c r="IJ69" s="226"/>
      <c r="IK69" s="226"/>
      <c r="IL69" s="226"/>
      <c r="IM69" s="226"/>
      <c r="IN69" s="226"/>
      <c r="IO69" s="226"/>
      <c r="IP69" s="226"/>
      <c r="IQ69" s="226"/>
      <c r="IR69" s="226"/>
      <c r="IS69" s="226"/>
      <c r="IT69" s="226"/>
      <c r="IU69" s="226"/>
      <c r="IV69" s="226"/>
    </row>
    <row r="70" spans="1:256" hidden="1">
      <c r="A70" s="1828"/>
      <c r="B70" s="644"/>
      <c r="C70" s="688"/>
      <c r="D70" s="644"/>
      <c r="E70" s="713"/>
      <c r="F70" s="690"/>
      <c r="G70" s="794"/>
      <c r="H70" s="794"/>
      <c r="I70" s="690"/>
      <c r="J70" s="790"/>
      <c r="K70" s="794"/>
      <c r="L70" s="795"/>
      <c r="M70" s="791"/>
      <c r="N70" s="794"/>
      <c r="O70" s="792"/>
      <c r="P70" s="691"/>
      <c r="Q70" s="692"/>
      <c r="R70" s="693"/>
      <c r="S70" s="694">
        <f>R70*E64</f>
        <v>0</v>
      </c>
      <c r="T70" s="694"/>
      <c r="U70" s="226"/>
      <c r="V70" s="226"/>
      <c r="W70" s="226"/>
      <c r="X70" s="226"/>
      <c r="Y70" s="226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6"/>
      <c r="AK70" s="226"/>
      <c r="AL70" s="226"/>
      <c r="AM70" s="226"/>
      <c r="AN70" s="226"/>
      <c r="AO70" s="226"/>
      <c r="AP70" s="226"/>
      <c r="AQ70" s="226"/>
      <c r="AR70" s="226"/>
      <c r="AS70" s="226"/>
      <c r="AT70" s="226"/>
      <c r="AU70" s="226"/>
      <c r="AV70" s="226"/>
      <c r="AW70" s="226"/>
      <c r="AX70" s="226"/>
      <c r="AY70" s="226"/>
      <c r="AZ70" s="226"/>
      <c r="BA70" s="226"/>
      <c r="BB70" s="226"/>
      <c r="BC70" s="226"/>
      <c r="BD70" s="226"/>
      <c r="BE70" s="226"/>
      <c r="BF70" s="226"/>
      <c r="BG70" s="226"/>
      <c r="BH70" s="226"/>
      <c r="BI70" s="226"/>
      <c r="BJ70" s="226"/>
      <c r="BK70" s="226"/>
      <c r="BL70" s="226"/>
      <c r="BM70" s="226"/>
      <c r="BN70" s="226"/>
      <c r="BO70" s="226"/>
      <c r="BP70" s="226"/>
      <c r="BQ70" s="226"/>
      <c r="BR70" s="226"/>
      <c r="BS70" s="226"/>
      <c r="BT70" s="226"/>
      <c r="BU70" s="226"/>
      <c r="BV70" s="226"/>
      <c r="BW70" s="226"/>
      <c r="BX70" s="226"/>
      <c r="BY70" s="226"/>
      <c r="BZ70" s="226"/>
      <c r="CA70" s="226"/>
      <c r="CB70" s="226"/>
      <c r="CC70" s="226"/>
      <c r="CD70" s="226"/>
      <c r="CE70" s="226"/>
      <c r="CF70" s="226"/>
      <c r="CG70" s="226"/>
      <c r="CH70" s="226"/>
      <c r="CI70" s="226"/>
      <c r="CJ70" s="226"/>
      <c r="CK70" s="226"/>
      <c r="CL70" s="226"/>
      <c r="CM70" s="226"/>
      <c r="CN70" s="226"/>
      <c r="CO70" s="226"/>
      <c r="CP70" s="226"/>
      <c r="CQ70" s="226"/>
      <c r="CR70" s="226"/>
      <c r="CS70" s="226"/>
      <c r="CT70" s="226"/>
      <c r="CU70" s="226"/>
      <c r="CV70" s="226"/>
      <c r="CW70" s="226"/>
      <c r="CX70" s="226"/>
      <c r="CY70" s="226"/>
      <c r="CZ70" s="226"/>
      <c r="DA70" s="226"/>
      <c r="DB70" s="226"/>
      <c r="DC70" s="226"/>
      <c r="DD70" s="226"/>
      <c r="DE70" s="226"/>
      <c r="DF70" s="226"/>
      <c r="DG70" s="226"/>
      <c r="DH70" s="226"/>
      <c r="DI70" s="226"/>
      <c r="DJ70" s="226"/>
      <c r="DK70" s="226"/>
      <c r="DL70" s="226"/>
      <c r="DM70" s="226"/>
      <c r="DN70" s="226"/>
      <c r="DO70" s="226"/>
      <c r="DP70" s="226"/>
      <c r="DQ70" s="226"/>
      <c r="DR70" s="226"/>
      <c r="DS70" s="226"/>
      <c r="DT70" s="226"/>
      <c r="DU70" s="226"/>
      <c r="DV70" s="226"/>
      <c r="DW70" s="226"/>
      <c r="DX70" s="226"/>
      <c r="DY70" s="226"/>
      <c r="DZ70" s="226"/>
      <c r="EA70" s="226"/>
      <c r="EB70" s="226"/>
      <c r="EC70" s="226"/>
      <c r="ED70" s="226"/>
      <c r="EE70" s="226"/>
      <c r="EF70" s="226"/>
      <c r="EG70" s="226"/>
      <c r="EH70" s="226"/>
      <c r="EI70" s="226"/>
      <c r="EJ70" s="226"/>
      <c r="EK70" s="226"/>
      <c r="EL70" s="226"/>
      <c r="EM70" s="226"/>
      <c r="EN70" s="226"/>
      <c r="EO70" s="226"/>
      <c r="EP70" s="226"/>
      <c r="EQ70" s="226"/>
      <c r="ER70" s="226"/>
      <c r="ES70" s="226"/>
      <c r="ET70" s="226"/>
      <c r="EU70" s="226"/>
      <c r="EV70" s="226"/>
      <c r="EW70" s="226"/>
      <c r="EX70" s="226"/>
      <c r="EY70" s="226"/>
      <c r="EZ70" s="226"/>
      <c r="FA70" s="226"/>
      <c r="FB70" s="226"/>
      <c r="FC70" s="226"/>
      <c r="FD70" s="226"/>
      <c r="FE70" s="226"/>
      <c r="FF70" s="226"/>
      <c r="FG70" s="226"/>
      <c r="FH70" s="226"/>
      <c r="FI70" s="226"/>
      <c r="FJ70" s="226"/>
      <c r="FK70" s="226"/>
      <c r="FL70" s="226"/>
      <c r="FM70" s="226"/>
      <c r="FN70" s="226"/>
      <c r="FO70" s="226"/>
      <c r="FP70" s="226"/>
      <c r="FQ70" s="226"/>
      <c r="FR70" s="226"/>
      <c r="FS70" s="226"/>
      <c r="FT70" s="226"/>
      <c r="FU70" s="226"/>
      <c r="FV70" s="226"/>
      <c r="FW70" s="226"/>
      <c r="FX70" s="226"/>
      <c r="FY70" s="226"/>
      <c r="FZ70" s="226"/>
      <c r="GA70" s="226"/>
      <c r="GB70" s="226"/>
      <c r="GC70" s="226"/>
      <c r="GD70" s="226"/>
      <c r="GE70" s="226"/>
      <c r="GF70" s="226"/>
      <c r="GG70" s="226"/>
      <c r="GH70" s="226"/>
      <c r="GI70" s="226"/>
      <c r="GJ70" s="226"/>
      <c r="GK70" s="226"/>
      <c r="GL70" s="226"/>
      <c r="GM70" s="226"/>
      <c r="GN70" s="226"/>
      <c r="GO70" s="226"/>
      <c r="GP70" s="226"/>
      <c r="GQ70" s="226"/>
      <c r="GR70" s="226"/>
      <c r="GS70" s="226"/>
      <c r="GT70" s="226"/>
      <c r="GU70" s="226"/>
      <c r="GV70" s="226"/>
      <c r="GW70" s="226"/>
      <c r="GX70" s="226"/>
      <c r="GY70" s="226"/>
      <c r="GZ70" s="226"/>
      <c r="HA70" s="226"/>
      <c r="HB70" s="226"/>
      <c r="HC70" s="226"/>
      <c r="HD70" s="226"/>
      <c r="HE70" s="226"/>
      <c r="HF70" s="226"/>
      <c r="HG70" s="226"/>
      <c r="HH70" s="226"/>
      <c r="HI70" s="226"/>
      <c r="HJ70" s="226"/>
      <c r="HK70" s="226"/>
      <c r="HL70" s="226"/>
      <c r="HM70" s="226"/>
      <c r="HN70" s="226"/>
      <c r="HO70" s="226"/>
      <c r="HP70" s="226"/>
      <c r="HQ70" s="226"/>
      <c r="HR70" s="226"/>
      <c r="HS70" s="226"/>
      <c r="HT70" s="226"/>
      <c r="HU70" s="226"/>
      <c r="HV70" s="226"/>
      <c r="HW70" s="226"/>
      <c r="HX70" s="226"/>
      <c r="HY70" s="226"/>
      <c r="HZ70" s="226"/>
      <c r="IA70" s="226"/>
      <c r="IB70" s="226"/>
      <c r="IC70" s="226"/>
      <c r="ID70" s="226"/>
      <c r="IE70" s="226"/>
      <c r="IF70" s="226"/>
      <c r="IG70" s="226"/>
      <c r="IH70" s="226"/>
      <c r="II70" s="226"/>
      <c r="IJ70" s="226"/>
      <c r="IK70" s="226"/>
      <c r="IL70" s="226"/>
      <c r="IM70" s="226"/>
      <c r="IN70" s="226"/>
      <c r="IO70" s="226"/>
      <c r="IP70" s="226"/>
      <c r="IQ70" s="226"/>
      <c r="IR70" s="226"/>
      <c r="IS70" s="226"/>
      <c r="IT70" s="226"/>
      <c r="IU70" s="226"/>
      <c r="IV70" s="226"/>
    </row>
    <row r="71" spans="1:256" hidden="1">
      <c r="A71" s="1828"/>
      <c r="B71" s="644"/>
      <c r="C71" s="688"/>
      <c r="D71" s="644"/>
      <c r="E71" s="713"/>
      <c r="F71" s="690"/>
      <c r="G71" s="794"/>
      <c r="H71" s="794"/>
      <c r="I71" s="690"/>
      <c r="J71" s="790"/>
      <c r="K71" s="794"/>
      <c r="L71" s="795"/>
      <c r="M71" s="791"/>
      <c r="N71" s="794"/>
      <c r="O71" s="792"/>
      <c r="P71" s="691"/>
      <c r="Q71" s="692"/>
      <c r="R71" s="693"/>
      <c r="S71" s="694">
        <f>R71*E64</f>
        <v>0</v>
      </c>
      <c r="T71" s="694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  <c r="BX71" s="226"/>
      <c r="BY71" s="226"/>
      <c r="BZ71" s="226"/>
      <c r="CA71" s="226"/>
      <c r="CB71" s="226"/>
      <c r="CC71" s="226"/>
      <c r="CD71" s="226"/>
      <c r="CE71" s="226"/>
      <c r="CF71" s="226"/>
      <c r="CG71" s="226"/>
      <c r="CH71" s="226"/>
      <c r="CI71" s="226"/>
      <c r="CJ71" s="226"/>
      <c r="CK71" s="226"/>
      <c r="CL71" s="226"/>
      <c r="CM71" s="226"/>
      <c r="CN71" s="226"/>
      <c r="CO71" s="226"/>
      <c r="CP71" s="226"/>
      <c r="CQ71" s="226"/>
      <c r="CR71" s="226"/>
      <c r="CS71" s="226"/>
      <c r="CT71" s="226"/>
      <c r="CU71" s="226"/>
      <c r="CV71" s="226"/>
      <c r="CW71" s="226"/>
      <c r="CX71" s="226"/>
      <c r="CY71" s="226"/>
      <c r="CZ71" s="226"/>
      <c r="DA71" s="226"/>
      <c r="DB71" s="226"/>
      <c r="DC71" s="226"/>
      <c r="DD71" s="226"/>
      <c r="DE71" s="226"/>
      <c r="DF71" s="226"/>
      <c r="DG71" s="226"/>
      <c r="DH71" s="226"/>
      <c r="DI71" s="226"/>
      <c r="DJ71" s="226"/>
      <c r="DK71" s="226"/>
      <c r="DL71" s="226"/>
      <c r="DM71" s="226"/>
      <c r="DN71" s="226"/>
      <c r="DO71" s="226"/>
      <c r="DP71" s="226"/>
      <c r="DQ71" s="226"/>
      <c r="DR71" s="226"/>
      <c r="DS71" s="226"/>
      <c r="DT71" s="226"/>
      <c r="DU71" s="226"/>
      <c r="DV71" s="226"/>
      <c r="DW71" s="226"/>
      <c r="DX71" s="226"/>
      <c r="DY71" s="226"/>
      <c r="DZ71" s="226"/>
      <c r="EA71" s="226"/>
      <c r="EB71" s="226"/>
      <c r="EC71" s="226"/>
      <c r="ED71" s="226"/>
      <c r="EE71" s="226"/>
      <c r="EF71" s="226"/>
      <c r="EG71" s="226"/>
      <c r="EH71" s="226"/>
      <c r="EI71" s="226"/>
      <c r="EJ71" s="226"/>
      <c r="EK71" s="226"/>
      <c r="EL71" s="226"/>
      <c r="EM71" s="226"/>
      <c r="EN71" s="226"/>
      <c r="EO71" s="226"/>
      <c r="EP71" s="226"/>
      <c r="EQ71" s="226"/>
      <c r="ER71" s="226"/>
      <c r="ES71" s="226"/>
      <c r="ET71" s="226"/>
      <c r="EU71" s="226"/>
      <c r="EV71" s="226"/>
      <c r="EW71" s="226"/>
      <c r="EX71" s="226"/>
      <c r="EY71" s="226"/>
      <c r="EZ71" s="226"/>
      <c r="FA71" s="226"/>
      <c r="FB71" s="226"/>
      <c r="FC71" s="226"/>
      <c r="FD71" s="226"/>
      <c r="FE71" s="226"/>
      <c r="FF71" s="226"/>
      <c r="FG71" s="226"/>
      <c r="FH71" s="226"/>
      <c r="FI71" s="226"/>
      <c r="FJ71" s="226"/>
      <c r="FK71" s="226"/>
      <c r="FL71" s="226"/>
      <c r="FM71" s="226"/>
      <c r="FN71" s="226"/>
      <c r="FO71" s="226"/>
      <c r="FP71" s="226"/>
      <c r="FQ71" s="226"/>
      <c r="FR71" s="226"/>
      <c r="FS71" s="226"/>
      <c r="FT71" s="226"/>
      <c r="FU71" s="226"/>
      <c r="FV71" s="226"/>
      <c r="FW71" s="226"/>
      <c r="FX71" s="226"/>
      <c r="FY71" s="226"/>
      <c r="FZ71" s="226"/>
      <c r="GA71" s="226"/>
      <c r="GB71" s="226"/>
      <c r="GC71" s="226"/>
      <c r="GD71" s="226"/>
      <c r="GE71" s="226"/>
      <c r="GF71" s="226"/>
      <c r="GG71" s="226"/>
      <c r="GH71" s="226"/>
      <c r="GI71" s="226"/>
      <c r="GJ71" s="226"/>
      <c r="GK71" s="226"/>
      <c r="GL71" s="226"/>
      <c r="GM71" s="226"/>
      <c r="GN71" s="226"/>
      <c r="GO71" s="226"/>
      <c r="GP71" s="226"/>
      <c r="GQ71" s="226"/>
      <c r="GR71" s="226"/>
      <c r="GS71" s="226"/>
      <c r="GT71" s="226"/>
      <c r="GU71" s="226"/>
      <c r="GV71" s="226"/>
      <c r="GW71" s="226"/>
      <c r="GX71" s="226"/>
      <c r="GY71" s="226"/>
      <c r="GZ71" s="226"/>
      <c r="HA71" s="226"/>
      <c r="HB71" s="226"/>
      <c r="HC71" s="226"/>
      <c r="HD71" s="226"/>
      <c r="HE71" s="226"/>
      <c r="HF71" s="226"/>
      <c r="HG71" s="226"/>
      <c r="HH71" s="226"/>
      <c r="HI71" s="226"/>
      <c r="HJ71" s="226"/>
      <c r="HK71" s="226"/>
      <c r="HL71" s="226"/>
      <c r="HM71" s="226"/>
      <c r="HN71" s="226"/>
      <c r="HO71" s="226"/>
      <c r="HP71" s="226"/>
      <c r="HQ71" s="226"/>
      <c r="HR71" s="226"/>
      <c r="HS71" s="226"/>
      <c r="HT71" s="226"/>
      <c r="HU71" s="226"/>
      <c r="HV71" s="226"/>
      <c r="HW71" s="226"/>
      <c r="HX71" s="226"/>
      <c r="HY71" s="226"/>
      <c r="HZ71" s="226"/>
      <c r="IA71" s="226"/>
      <c r="IB71" s="226"/>
      <c r="IC71" s="226"/>
      <c r="ID71" s="226"/>
      <c r="IE71" s="226"/>
      <c r="IF71" s="226"/>
      <c r="IG71" s="226"/>
      <c r="IH71" s="226"/>
      <c r="II71" s="226"/>
      <c r="IJ71" s="226"/>
      <c r="IK71" s="226"/>
      <c r="IL71" s="226"/>
      <c r="IM71" s="226"/>
      <c r="IN71" s="226"/>
      <c r="IO71" s="226"/>
      <c r="IP71" s="226"/>
      <c r="IQ71" s="226"/>
      <c r="IR71" s="226"/>
      <c r="IS71" s="226"/>
      <c r="IT71" s="226"/>
      <c r="IU71" s="226"/>
      <c r="IV71" s="226"/>
    </row>
    <row r="72" spans="1:256" hidden="1">
      <c r="A72" s="1829"/>
      <c r="B72" s="644"/>
      <c r="C72" s="688"/>
      <c r="D72" s="644"/>
      <c r="E72" s="713"/>
      <c r="F72" s="690"/>
      <c r="G72" s="794"/>
      <c r="H72" s="794"/>
      <c r="I72" s="690"/>
      <c r="J72" s="790"/>
      <c r="K72" s="794"/>
      <c r="L72" s="795"/>
      <c r="M72" s="791"/>
      <c r="N72" s="794"/>
      <c r="O72" s="792"/>
      <c r="P72" s="691"/>
      <c r="Q72" s="692"/>
      <c r="R72" s="693"/>
      <c r="S72" s="694">
        <f>R72*E64</f>
        <v>0</v>
      </c>
      <c r="T72" s="694"/>
      <c r="U72" s="226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6"/>
      <c r="AK72" s="226"/>
      <c r="AL72" s="226"/>
      <c r="AM72" s="226"/>
      <c r="AN72" s="226"/>
      <c r="AO72" s="226"/>
      <c r="AP72" s="226"/>
      <c r="AQ72" s="226"/>
      <c r="AR72" s="226"/>
      <c r="AS72" s="226"/>
      <c r="AT72" s="226"/>
      <c r="AU72" s="226"/>
      <c r="AV72" s="226"/>
      <c r="AW72" s="226"/>
      <c r="AX72" s="226"/>
      <c r="AY72" s="226"/>
      <c r="AZ72" s="226"/>
      <c r="BA72" s="226"/>
      <c r="BB72" s="226"/>
      <c r="BC72" s="226"/>
      <c r="BD72" s="226"/>
      <c r="BE72" s="226"/>
      <c r="BF72" s="226"/>
      <c r="BG72" s="226"/>
      <c r="BH72" s="226"/>
      <c r="BI72" s="226"/>
      <c r="BJ72" s="226"/>
      <c r="BK72" s="226"/>
      <c r="BL72" s="226"/>
      <c r="BM72" s="226"/>
      <c r="BN72" s="226"/>
      <c r="BO72" s="226"/>
      <c r="BP72" s="226"/>
      <c r="BQ72" s="226"/>
      <c r="BR72" s="226"/>
      <c r="BS72" s="226"/>
      <c r="BT72" s="226"/>
      <c r="BU72" s="226"/>
      <c r="BV72" s="226"/>
      <c r="BW72" s="226"/>
      <c r="BX72" s="226"/>
      <c r="BY72" s="226"/>
      <c r="BZ72" s="226"/>
      <c r="CA72" s="226"/>
      <c r="CB72" s="226"/>
      <c r="CC72" s="226"/>
      <c r="CD72" s="226"/>
      <c r="CE72" s="226"/>
      <c r="CF72" s="226"/>
      <c r="CG72" s="226"/>
      <c r="CH72" s="226"/>
      <c r="CI72" s="226"/>
      <c r="CJ72" s="226"/>
      <c r="CK72" s="226"/>
      <c r="CL72" s="226"/>
      <c r="CM72" s="226"/>
      <c r="CN72" s="226"/>
      <c r="CO72" s="226"/>
      <c r="CP72" s="226"/>
      <c r="CQ72" s="226"/>
      <c r="CR72" s="226"/>
      <c r="CS72" s="226"/>
      <c r="CT72" s="226"/>
      <c r="CU72" s="226"/>
      <c r="CV72" s="226"/>
      <c r="CW72" s="226"/>
      <c r="CX72" s="226"/>
      <c r="CY72" s="226"/>
      <c r="CZ72" s="226"/>
      <c r="DA72" s="226"/>
      <c r="DB72" s="226"/>
      <c r="DC72" s="226"/>
      <c r="DD72" s="226"/>
      <c r="DE72" s="226"/>
      <c r="DF72" s="226"/>
      <c r="DG72" s="226"/>
      <c r="DH72" s="226"/>
      <c r="DI72" s="226"/>
      <c r="DJ72" s="226"/>
      <c r="DK72" s="226"/>
      <c r="DL72" s="226"/>
      <c r="DM72" s="226"/>
      <c r="DN72" s="226"/>
      <c r="DO72" s="226"/>
      <c r="DP72" s="226"/>
      <c r="DQ72" s="226"/>
      <c r="DR72" s="226"/>
      <c r="DS72" s="226"/>
      <c r="DT72" s="226"/>
      <c r="DU72" s="226"/>
      <c r="DV72" s="226"/>
      <c r="DW72" s="226"/>
      <c r="DX72" s="226"/>
      <c r="DY72" s="226"/>
      <c r="DZ72" s="226"/>
      <c r="EA72" s="226"/>
      <c r="EB72" s="226"/>
      <c r="EC72" s="226"/>
      <c r="ED72" s="226"/>
      <c r="EE72" s="226"/>
      <c r="EF72" s="226"/>
      <c r="EG72" s="226"/>
      <c r="EH72" s="226"/>
      <c r="EI72" s="226"/>
      <c r="EJ72" s="226"/>
      <c r="EK72" s="226"/>
      <c r="EL72" s="226"/>
      <c r="EM72" s="226"/>
      <c r="EN72" s="226"/>
      <c r="EO72" s="226"/>
      <c r="EP72" s="226"/>
      <c r="EQ72" s="226"/>
      <c r="ER72" s="226"/>
      <c r="ES72" s="226"/>
      <c r="ET72" s="226"/>
      <c r="EU72" s="226"/>
      <c r="EV72" s="226"/>
      <c r="EW72" s="226"/>
      <c r="EX72" s="226"/>
      <c r="EY72" s="226"/>
      <c r="EZ72" s="226"/>
      <c r="FA72" s="226"/>
      <c r="FB72" s="226"/>
      <c r="FC72" s="226"/>
      <c r="FD72" s="226"/>
      <c r="FE72" s="226"/>
      <c r="FF72" s="226"/>
      <c r="FG72" s="226"/>
      <c r="FH72" s="226"/>
      <c r="FI72" s="226"/>
      <c r="FJ72" s="226"/>
      <c r="FK72" s="226"/>
      <c r="FL72" s="226"/>
      <c r="FM72" s="226"/>
      <c r="FN72" s="226"/>
      <c r="FO72" s="226"/>
      <c r="FP72" s="226"/>
      <c r="FQ72" s="226"/>
      <c r="FR72" s="226"/>
      <c r="FS72" s="226"/>
      <c r="FT72" s="226"/>
      <c r="FU72" s="226"/>
      <c r="FV72" s="226"/>
      <c r="FW72" s="226"/>
      <c r="FX72" s="226"/>
      <c r="FY72" s="226"/>
      <c r="FZ72" s="226"/>
      <c r="GA72" s="226"/>
      <c r="GB72" s="226"/>
      <c r="GC72" s="226"/>
      <c r="GD72" s="226"/>
      <c r="GE72" s="226"/>
      <c r="GF72" s="226"/>
      <c r="GG72" s="226"/>
      <c r="GH72" s="226"/>
      <c r="GI72" s="226"/>
      <c r="GJ72" s="226"/>
      <c r="GK72" s="226"/>
      <c r="GL72" s="226"/>
      <c r="GM72" s="226"/>
      <c r="GN72" s="226"/>
      <c r="GO72" s="226"/>
      <c r="GP72" s="226"/>
      <c r="GQ72" s="226"/>
      <c r="GR72" s="226"/>
      <c r="GS72" s="226"/>
      <c r="GT72" s="226"/>
      <c r="GU72" s="226"/>
      <c r="GV72" s="226"/>
      <c r="GW72" s="226"/>
      <c r="GX72" s="226"/>
      <c r="GY72" s="226"/>
      <c r="GZ72" s="226"/>
      <c r="HA72" s="226"/>
      <c r="HB72" s="226"/>
      <c r="HC72" s="226"/>
      <c r="HD72" s="226"/>
      <c r="HE72" s="226"/>
      <c r="HF72" s="226"/>
      <c r="HG72" s="226"/>
      <c r="HH72" s="226"/>
      <c r="HI72" s="226"/>
      <c r="HJ72" s="226"/>
      <c r="HK72" s="226"/>
      <c r="HL72" s="226"/>
      <c r="HM72" s="226"/>
      <c r="HN72" s="226"/>
      <c r="HO72" s="226"/>
      <c r="HP72" s="226"/>
      <c r="HQ72" s="226"/>
      <c r="HR72" s="226"/>
      <c r="HS72" s="226"/>
      <c r="HT72" s="226"/>
      <c r="HU72" s="226"/>
      <c r="HV72" s="226"/>
      <c r="HW72" s="226"/>
      <c r="HX72" s="226"/>
      <c r="HY72" s="226"/>
      <c r="HZ72" s="226"/>
      <c r="IA72" s="226"/>
      <c r="IB72" s="226"/>
      <c r="IC72" s="226"/>
      <c r="ID72" s="226"/>
      <c r="IE72" s="226"/>
      <c r="IF72" s="226"/>
      <c r="IG72" s="226"/>
      <c r="IH72" s="226"/>
      <c r="II72" s="226"/>
      <c r="IJ72" s="226"/>
      <c r="IK72" s="226"/>
      <c r="IL72" s="226"/>
      <c r="IM72" s="226"/>
      <c r="IN72" s="226"/>
      <c r="IO72" s="226"/>
      <c r="IP72" s="226"/>
      <c r="IQ72" s="226"/>
      <c r="IR72" s="226"/>
      <c r="IS72" s="226"/>
      <c r="IT72" s="226"/>
      <c r="IU72" s="226"/>
      <c r="IV72" s="226"/>
    </row>
    <row r="73" spans="1:256" ht="31.5" customHeight="1">
      <c r="A73" s="1826">
        <f>A64+1</f>
        <v>8</v>
      </c>
      <c r="B73" s="1062"/>
      <c r="C73" s="695" t="s">
        <v>1191</v>
      </c>
      <c r="D73" s="1830" t="s">
        <v>377</v>
      </c>
      <c r="E73" s="1831">
        <v>15</v>
      </c>
      <c r="F73" s="1832"/>
      <c r="G73" s="782">
        <f>F73*E73</f>
        <v>0</v>
      </c>
      <c r="H73" s="782">
        <f>F73*$H$9</f>
        <v>0</v>
      </c>
      <c r="I73" s="1832"/>
      <c r="J73" s="1578">
        <f>I73*E73</f>
        <v>0</v>
      </c>
      <c r="K73" s="782">
        <f>$K$9*I73</f>
        <v>0</v>
      </c>
      <c r="L73" s="1579">
        <v>20.5</v>
      </c>
      <c r="M73" s="785">
        <f>H73+K73+L73</f>
        <v>20.5</v>
      </c>
      <c r="N73" s="786">
        <f>M73*E73</f>
        <v>307.5</v>
      </c>
      <c r="O73" s="1580">
        <f>E73*L73</f>
        <v>307.5</v>
      </c>
      <c r="P73" s="324" t="s">
        <v>812</v>
      </c>
      <c r="Q73" s="1830" t="s">
        <v>377</v>
      </c>
      <c r="R73" s="28">
        <v>1</v>
      </c>
      <c r="S73" s="1468">
        <f>R73*E73</f>
        <v>15</v>
      </c>
      <c r="T73" s="1859">
        <f>2100*0.007</f>
        <v>14.700000000000001</v>
      </c>
    </row>
    <row r="74" spans="1:256" hidden="1">
      <c r="A74" s="1828"/>
      <c r="B74" s="1836"/>
      <c r="C74" s="1837"/>
      <c r="D74" s="1836"/>
      <c r="E74" s="1838"/>
      <c r="F74" s="1839"/>
      <c r="G74" s="789"/>
      <c r="H74" s="789"/>
      <c r="I74" s="1839"/>
      <c r="J74" s="790"/>
      <c r="K74" s="789"/>
      <c r="L74" s="789"/>
      <c r="M74" s="791"/>
      <c r="N74" s="789"/>
      <c r="O74" s="792"/>
      <c r="P74" s="1840"/>
      <c r="Q74" s="1841"/>
      <c r="R74" s="1842"/>
      <c r="S74" s="694">
        <f>R74*E73</f>
        <v>0</v>
      </c>
      <c r="T74" s="1843"/>
    </row>
    <row r="75" spans="1:256" hidden="1">
      <c r="A75" s="1828"/>
      <c r="B75" s="1844"/>
      <c r="C75" s="1837"/>
      <c r="D75" s="1836"/>
      <c r="E75" s="1838"/>
      <c r="F75" s="1839"/>
      <c r="G75" s="794"/>
      <c r="H75" s="794"/>
      <c r="I75" s="1839"/>
      <c r="J75" s="790"/>
      <c r="K75" s="794"/>
      <c r="L75" s="795"/>
      <c r="M75" s="791"/>
      <c r="N75" s="794"/>
      <c r="O75" s="792"/>
      <c r="P75" s="1840"/>
      <c r="Q75" s="1841"/>
      <c r="R75" s="1842"/>
      <c r="S75" s="694">
        <f>R75*E73</f>
        <v>0</v>
      </c>
      <c r="T75" s="1843"/>
    </row>
    <row r="76" spans="1:256" hidden="1">
      <c r="A76" s="1828"/>
      <c r="B76" s="1844"/>
      <c r="C76" s="1837"/>
      <c r="D76" s="1836"/>
      <c r="E76" s="1838"/>
      <c r="F76" s="1839"/>
      <c r="G76" s="794"/>
      <c r="H76" s="794"/>
      <c r="I76" s="1839"/>
      <c r="J76" s="790"/>
      <c r="K76" s="794"/>
      <c r="L76" s="795"/>
      <c r="M76" s="791"/>
      <c r="N76" s="794"/>
      <c r="O76" s="792"/>
      <c r="P76" s="1840"/>
      <c r="Q76" s="1841"/>
      <c r="R76" s="1842"/>
      <c r="S76" s="694">
        <f>R76*E73</f>
        <v>0</v>
      </c>
      <c r="T76" s="1843"/>
    </row>
    <row r="77" spans="1:256" hidden="1">
      <c r="A77" s="1828"/>
      <c r="B77" s="1844"/>
      <c r="C77" s="1837"/>
      <c r="D77" s="1836"/>
      <c r="E77" s="1838"/>
      <c r="F77" s="1839"/>
      <c r="G77" s="794"/>
      <c r="H77" s="794"/>
      <c r="I77" s="1839"/>
      <c r="J77" s="790"/>
      <c r="K77" s="794"/>
      <c r="L77" s="795"/>
      <c r="M77" s="791"/>
      <c r="N77" s="794"/>
      <c r="O77" s="792"/>
      <c r="P77" s="1840"/>
      <c r="Q77" s="1841"/>
      <c r="R77" s="1842"/>
      <c r="S77" s="694">
        <f>R77*E73</f>
        <v>0</v>
      </c>
      <c r="T77" s="1843"/>
    </row>
    <row r="78" spans="1:256" hidden="1">
      <c r="A78" s="1828"/>
      <c r="B78" s="1844"/>
      <c r="C78" s="1837"/>
      <c r="D78" s="1836"/>
      <c r="E78" s="1838"/>
      <c r="F78" s="1839"/>
      <c r="G78" s="794"/>
      <c r="H78" s="794"/>
      <c r="I78" s="1839"/>
      <c r="J78" s="790"/>
      <c r="K78" s="794"/>
      <c r="L78" s="795"/>
      <c r="M78" s="791"/>
      <c r="N78" s="794"/>
      <c r="O78" s="792"/>
      <c r="P78" s="1840"/>
      <c r="Q78" s="1841"/>
      <c r="R78" s="1842"/>
      <c r="S78" s="694">
        <f>R78*E73</f>
        <v>0</v>
      </c>
      <c r="T78" s="1843"/>
    </row>
    <row r="79" spans="1:256" hidden="1">
      <c r="A79" s="1828"/>
      <c r="B79" s="1844"/>
      <c r="C79" s="1837"/>
      <c r="D79" s="1836"/>
      <c r="E79" s="1838"/>
      <c r="F79" s="1839"/>
      <c r="G79" s="794"/>
      <c r="H79" s="794"/>
      <c r="I79" s="1839"/>
      <c r="J79" s="790"/>
      <c r="K79" s="794"/>
      <c r="L79" s="795"/>
      <c r="M79" s="791"/>
      <c r="N79" s="794"/>
      <c r="O79" s="792"/>
      <c r="P79" s="1840"/>
      <c r="Q79" s="1841"/>
      <c r="R79" s="1842"/>
      <c r="S79" s="694">
        <f>R79*E73</f>
        <v>0</v>
      </c>
      <c r="T79" s="1843"/>
    </row>
    <row r="80" spans="1:256" hidden="1">
      <c r="A80" s="1828"/>
      <c r="B80" s="1844"/>
      <c r="C80" s="1837"/>
      <c r="D80" s="1836"/>
      <c r="E80" s="1838"/>
      <c r="F80" s="1839"/>
      <c r="G80" s="794"/>
      <c r="H80" s="794"/>
      <c r="I80" s="1839"/>
      <c r="J80" s="790"/>
      <c r="K80" s="794"/>
      <c r="L80" s="795"/>
      <c r="M80" s="791"/>
      <c r="N80" s="794"/>
      <c r="O80" s="792"/>
      <c r="P80" s="1840"/>
      <c r="Q80" s="1841"/>
      <c r="R80" s="1842"/>
      <c r="S80" s="694">
        <f>R80*E73</f>
        <v>0</v>
      </c>
      <c r="T80" s="1843"/>
    </row>
    <row r="81" spans="1:20" hidden="1">
      <c r="A81" s="1829"/>
      <c r="B81" s="1844"/>
      <c r="C81" s="1845"/>
      <c r="D81" s="1846"/>
      <c r="E81" s="1847"/>
      <c r="F81" s="1848"/>
      <c r="G81" s="794"/>
      <c r="H81" s="794"/>
      <c r="I81" s="1848"/>
      <c r="J81" s="790"/>
      <c r="K81" s="794"/>
      <c r="L81" s="795"/>
      <c r="M81" s="791"/>
      <c r="N81" s="794"/>
      <c r="O81" s="792"/>
      <c r="P81" s="1849"/>
      <c r="Q81" s="1850"/>
      <c r="R81" s="1851"/>
      <c r="S81" s="694">
        <f>R81*E73</f>
        <v>0</v>
      </c>
      <c r="T81" s="1852"/>
    </row>
    <row r="82" spans="1:20" ht="29.25" customHeight="1">
      <c r="A82" s="1826">
        <f>A73+1</f>
        <v>9</v>
      </c>
      <c r="B82" s="1062"/>
      <c r="C82" s="695" t="s">
        <v>1192</v>
      </c>
      <c r="D82" s="1830" t="s">
        <v>377</v>
      </c>
      <c r="E82" s="1831">
        <v>2</v>
      </c>
      <c r="F82" s="1832"/>
      <c r="G82" s="782">
        <f>F82*E82</f>
        <v>0</v>
      </c>
      <c r="H82" s="782">
        <f>F82*$H$9</f>
        <v>0</v>
      </c>
      <c r="I82" s="1832"/>
      <c r="J82" s="1578">
        <f>I82*E82</f>
        <v>0</v>
      </c>
      <c r="K82" s="782">
        <f>$K$9*I82</f>
        <v>0</v>
      </c>
      <c r="L82" s="1579">
        <v>36</v>
      </c>
      <c r="M82" s="785">
        <f>H82+K82+L82</f>
        <v>36</v>
      </c>
      <c r="N82" s="786">
        <f>M82*E82</f>
        <v>72</v>
      </c>
      <c r="O82" s="1580">
        <f>E82*L82</f>
        <v>72</v>
      </c>
      <c r="P82" s="324" t="s">
        <v>812</v>
      </c>
      <c r="Q82" s="1830" t="s">
        <v>377</v>
      </c>
      <c r="R82" s="28">
        <v>1</v>
      </c>
      <c r="S82" s="1468">
        <f>R82*E82</f>
        <v>2</v>
      </c>
      <c r="T82" s="1859">
        <f>2650*0.007</f>
        <v>18.55</v>
      </c>
    </row>
    <row r="83" spans="1:20" hidden="1">
      <c r="A83" s="1828"/>
      <c r="B83" s="1836"/>
      <c r="C83" s="1837"/>
      <c r="D83" s="1836"/>
      <c r="E83" s="1838"/>
      <c r="F83" s="1839"/>
      <c r="G83" s="789"/>
      <c r="H83" s="789"/>
      <c r="I83" s="1839"/>
      <c r="J83" s="790"/>
      <c r="K83" s="789"/>
      <c r="L83" s="789"/>
      <c r="M83" s="791"/>
      <c r="N83" s="789"/>
      <c r="O83" s="792"/>
      <c r="P83" s="1840"/>
      <c r="Q83" s="1836"/>
      <c r="R83" s="1842"/>
      <c r="S83" s="694">
        <f>R83*E82</f>
        <v>0</v>
      </c>
      <c r="T83" s="1843"/>
    </row>
    <row r="84" spans="1:20" hidden="1">
      <c r="A84" s="1828"/>
      <c r="B84" s="1844"/>
      <c r="C84" s="1837"/>
      <c r="D84" s="1836"/>
      <c r="E84" s="1838"/>
      <c r="F84" s="1839"/>
      <c r="G84" s="794"/>
      <c r="H84" s="794"/>
      <c r="I84" s="1839"/>
      <c r="J84" s="790"/>
      <c r="K84" s="794"/>
      <c r="L84" s="795"/>
      <c r="M84" s="791"/>
      <c r="N84" s="794"/>
      <c r="O84" s="792"/>
      <c r="P84" s="1840"/>
      <c r="Q84" s="1836"/>
      <c r="R84" s="1842"/>
      <c r="S84" s="694">
        <f>R84*E82</f>
        <v>0</v>
      </c>
      <c r="T84" s="1843"/>
    </row>
    <row r="85" spans="1:20" hidden="1">
      <c r="A85" s="1828"/>
      <c r="B85" s="1844"/>
      <c r="C85" s="1837"/>
      <c r="D85" s="1836"/>
      <c r="E85" s="1838"/>
      <c r="F85" s="1839"/>
      <c r="G85" s="794"/>
      <c r="H85" s="794"/>
      <c r="I85" s="1839"/>
      <c r="J85" s="790"/>
      <c r="K85" s="794"/>
      <c r="L85" s="795"/>
      <c r="M85" s="791"/>
      <c r="N85" s="794"/>
      <c r="O85" s="792"/>
      <c r="P85" s="1840"/>
      <c r="Q85" s="1836"/>
      <c r="R85" s="1842"/>
      <c r="S85" s="694">
        <f>R85*E82</f>
        <v>0</v>
      </c>
      <c r="T85" s="1843"/>
    </row>
    <row r="86" spans="1:20" hidden="1">
      <c r="A86" s="1828"/>
      <c r="B86" s="1844"/>
      <c r="C86" s="1837"/>
      <c r="D86" s="1836"/>
      <c r="E86" s="1838"/>
      <c r="F86" s="1839"/>
      <c r="G86" s="794"/>
      <c r="H86" s="794"/>
      <c r="I86" s="1839"/>
      <c r="J86" s="790"/>
      <c r="K86" s="794"/>
      <c r="L86" s="795"/>
      <c r="M86" s="791"/>
      <c r="N86" s="794"/>
      <c r="O86" s="792"/>
      <c r="P86" s="1840"/>
      <c r="Q86" s="1836"/>
      <c r="R86" s="1842"/>
      <c r="S86" s="694">
        <f>R86*E82</f>
        <v>0</v>
      </c>
      <c r="T86" s="1843"/>
    </row>
    <row r="87" spans="1:20" hidden="1">
      <c r="A87" s="1828"/>
      <c r="B87" s="1844"/>
      <c r="C87" s="1837"/>
      <c r="D87" s="1836"/>
      <c r="E87" s="1838"/>
      <c r="F87" s="1839"/>
      <c r="G87" s="794"/>
      <c r="H87" s="794"/>
      <c r="I87" s="1839"/>
      <c r="J87" s="790"/>
      <c r="K87" s="794"/>
      <c r="L87" s="795"/>
      <c r="M87" s="791"/>
      <c r="N87" s="794"/>
      <c r="O87" s="792"/>
      <c r="P87" s="1840"/>
      <c r="Q87" s="1836"/>
      <c r="R87" s="1842"/>
      <c r="S87" s="694">
        <f>R87*E82</f>
        <v>0</v>
      </c>
      <c r="T87" s="1843"/>
    </row>
    <row r="88" spans="1:20" hidden="1">
      <c r="A88" s="1828"/>
      <c r="B88" s="1844"/>
      <c r="C88" s="1837"/>
      <c r="D88" s="1836"/>
      <c r="E88" s="1838"/>
      <c r="F88" s="1839"/>
      <c r="G88" s="794"/>
      <c r="H88" s="794"/>
      <c r="I88" s="1839"/>
      <c r="J88" s="790"/>
      <c r="K88" s="794"/>
      <c r="L88" s="795"/>
      <c r="M88" s="791"/>
      <c r="N88" s="794"/>
      <c r="O88" s="792"/>
      <c r="P88" s="1840"/>
      <c r="Q88" s="1836"/>
      <c r="R88" s="1842"/>
      <c r="S88" s="694">
        <f>R88*E82</f>
        <v>0</v>
      </c>
      <c r="T88" s="1843"/>
    </row>
    <row r="89" spans="1:20" hidden="1">
      <c r="A89" s="1828"/>
      <c r="B89" s="1844"/>
      <c r="C89" s="1837"/>
      <c r="D89" s="1836"/>
      <c r="E89" s="1838"/>
      <c r="F89" s="1839"/>
      <c r="G89" s="794"/>
      <c r="H89" s="794"/>
      <c r="I89" s="1839"/>
      <c r="J89" s="790"/>
      <c r="K89" s="794"/>
      <c r="L89" s="795"/>
      <c r="M89" s="791"/>
      <c r="N89" s="794"/>
      <c r="O89" s="792"/>
      <c r="P89" s="1840"/>
      <c r="Q89" s="1836"/>
      <c r="R89" s="1842"/>
      <c r="S89" s="694">
        <f>R89*E82</f>
        <v>0</v>
      </c>
      <c r="T89" s="1843"/>
    </row>
    <row r="90" spans="1:20" hidden="1">
      <c r="A90" s="1829"/>
      <c r="B90" s="1844"/>
      <c r="C90" s="1845"/>
      <c r="D90" s="1846"/>
      <c r="E90" s="1847"/>
      <c r="F90" s="1848"/>
      <c r="G90" s="794"/>
      <c r="H90" s="794"/>
      <c r="I90" s="1848"/>
      <c r="J90" s="790"/>
      <c r="K90" s="794"/>
      <c r="L90" s="795"/>
      <c r="M90" s="791"/>
      <c r="N90" s="794"/>
      <c r="O90" s="792"/>
      <c r="P90" s="1849"/>
      <c r="Q90" s="1846"/>
      <c r="R90" s="1851"/>
      <c r="S90" s="694">
        <f>R90*E82</f>
        <v>0</v>
      </c>
      <c r="T90" s="1852"/>
    </row>
    <row r="91" spans="1:20" ht="29.25" customHeight="1">
      <c r="A91" s="1826">
        <f>A82+1</f>
        <v>10</v>
      </c>
      <c r="B91" s="1062"/>
      <c r="C91" s="695" t="s">
        <v>1193</v>
      </c>
      <c r="D91" s="1830" t="s">
        <v>377</v>
      </c>
      <c r="E91" s="1831">
        <v>2</v>
      </c>
      <c r="F91" s="1832"/>
      <c r="G91" s="782">
        <f>F91*E91</f>
        <v>0</v>
      </c>
      <c r="H91" s="782">
        <f>F91*$H$9</f>
        <v>0</v>
      </c>
      <c r="I91" s="1832"/>
      <c r="J91" s="1578">
        <f>I91*E91</f>
        <v>0</v>
      </c>
      <c r="K91" s="782">
        <f>$K$9*I91</f>
        <v>0</v>
      </c>
      <c r="L91" s="1579">
        <v>68</v>
      </c>
      <c r="M91" s="785">
        <f>H91+K91+L91</f>
        <v>68</v>
      </c>
      <c r="N91" s="786">
        <f>M91*E91</f>
        <v>136</v>
      </c>
      <c r="O91" s="1580">
        <f>E91*L91</f>
        <v>136</v>
      </c>
      <c r="P91" s="324" t="s">
        <v>812</v>
      </c>
      <c r="Q91" s="1830" t="s">
        <v>377</v>
      </c>
      <c r="R91" s="28">
        <v>1</v>
      </c>
      <c r="S91" s="1468">
        <f>R91*E91</f>
        <v>2</v>
      </c>
      <c r="T91" s="1859">
        <f>4550*0.007</f>
        <v>31.85</v>
      </c>
    </row>
    <row r="92" spans="1:20" hidden="1">
      <c r="A92" s="1828"/>
      <c r="B92" s="1836"/>
      <c r="C92" s="1837"/>
      <c r="D92" s="1836"/>
      <c r="E92" s="1838"/>
      <c r="F92" s="1839"/>
      <c r="G92" s="789"/>
      <c r="H92" s="789"/>
      <c r="I92" s="1839"/>
      <c r="J92" s="790"/>
      <c r="K92" s="789"/>
      <c r="L92" s="789"/>
      <c r="M92" s="791"/>
      <c r="N92" s="789"/>
      <c r="O92" s="792"/>
      <c r="P92" s="1840"/>
      <c r="Q92" s="1836"/>
      <c r="R92" s="1842"/>
      <c r="S92" s="694">
        <f>R92*E91</f>
        <v>0</v>
      </c>
      <c r="T92" s="1843"/>
    </row>
    <row r="93" spans="1:20" hidden="1">
      <c r="A93" s="1828"/>
      <c r="B93" s="1844"/>
      <c r="C93" s="1837"/>
      <c r="D93" s="1836"/>
      <c r="E93" s="1838"/>
      <c r="F93" s="1839"/>
      <c r="G93" s="794"/>
      <c r="H93" s="794"/>
      <c r="I93" s="1839"/>
      <c r="J93" s="790"/>
      <c r="K93" s="794"/>
      <c r="L93" s="795"/>
      <c r="M93" s="791"/>
      <c r="N93" s="794"/>
      <c r="O93" s="792"/>
      <c r="P93" s="1840"/>
      <c r="Q93" s="1836"/>
      <c r="R93" s="1842"/>
      <c r="S93" s="694">
        <f>R93*E91</f>
        <v>0</v>
      </c>
      <c r="T93" s="1843"/>
    </row>
    <row r="94" spans="1:20" hidden="1">
      <c r="A94" s="1828"/>
      <c r="B94" s="1844"/>
      <c r="C94" s="1837"/>
      <c r="D94" s="1836"/>
      <c r="E94" s="1838"/>
      <c r="F94" s="1839"/>
      <c r="G94" s="794"/>
      <c r="H94" s="794"/>
      <c r="I94" s="1839"/>
      <c r="J94" s="790"/>
      <c r="K94" s="794"/>
      <c r="L94" s="795"/>
      <c r="M94" s="791"/>
      <c r="N94" s="794"/>
      <c r="O94" s="792"/>
      <c r="P94" s="1840"/>
      <c r="Q94" s="1836"/>
      <c r="R94" s="1842"/>
      <c r="S94" s="694">
        <f>R94*E91</f>
        <v>0</v>
      </c>
      <c r="T94" s="1843"/>
    </row>
    <row r="95" spans="1:20" hidden="1">
      <c r="A95" s="1828"/>
      <c r="B95" s="1844"/>
      <c r="C95" s="1837"/>
      <c r="D95" s="1836"/>
      <c r="E95" s="1838"/>
      <c r="F95" s="1839"/>
      <c r="G95" s="794"/>
      <c r="H95" s="794"/>
      <c r="I95" s="1839"/>
      <c r="J95" s="790"/>
      <c r="K95" s="794"/>
      <c r="L95" s="795"/>
      <c r="M95" s="791"/>
      <c r="N95" s="794"/>
      <c r="O95" s="792"/>
      <c r="P95" s="1840"/>
      <c r="Q95" s="1836"/>
      <c r="R95" s="1842"/>
      <c r="S95" s="694">
        <f>R95*E91</f>
        <v>0</v>
      </c>
      <c r="T95" s="1843"/>
    </row>
    <row r="96" spans="1:20" hidden="1">
      <c r="A96" s="1828"/>
      <c r="B96" s="1844"/>
      <c r="C96" s="1837"/>
      <c r="D96" s="1836"/>
      <c r="E96" s="1838"/>
      <c r="F96" s="1839"/>
      <c r="G96" s="794"/>
      <c r="H96" s="794"/>
      <c r="I96" s="1839"/>
      <c r="J96" s="790"/>
      <c r="K96" s="794"/>
      <c r="L96" s="795"/>
      <c r="M96" s="791"/>
      <c r="N96" s="794"/>
      <c r="O96" s="792"/>
      <c r="P96" s="1840"/>
      <c r="Q96" s="1836"/>
      <c r="R96" s="1842"/>
      <c r="S96" s="694">
        <f>R96*E91</f>
        <v>0</v>
      </c>
      <c r="T96" s="1843"/>
    </row>
    <row r="97" spans="1:20" hidden="1">
      <c r="A97" s="1828"/>
      <c r="B97" s="1844"/>
      <c r="C97" s="1837"/>
      <c r="D97" s="1836"/>
      <c r="E97" s="1838"/>
      <c r="F97" s="1839"/>
      <c r="G97" s="794"/>
      <c r="H97" s="794"/>
      <c r="I97" s="1839"/>
      <c r="J97" s="790"/>
      <c r="K97" s="794"/>
      <c r="L97" s="795"/>
      <c r="M97" s="791"/>
      <c r="N97" s="794"/>
      <c r="O97" s="792"/>
      <c r="P97" s="1840"/>
      <c r="Q97" s="1836"/>
      <c r="R97" s="1842"/>
      <c r="S97" s="694">
        <f>R97*E91</f>
        <v>0</v>
      </c>
      <c r="T97" s="1843"/>
    </row>
    <row r="98" spans="1:20" hidden="1">
      <c r="A98" s="1828"/>
      <c r="B98" s="1844"/>
      <c r="C98" s="1837"/>
      <c r="D98" s="1836"/>
      <c r="E98" s="1838"/>
      <c r="F98" s="1839"/>
      <c r="G98" s="794"/>
      <c r="H98" s="794"/>
      <c r="I98" s="1839"/>
      <c r="J98" s="790"/>
      <c r="K98" s="794"/>
      <c r="L98" s="795"/>
      <c r="M98" s="791"/>
      <c r="N98" s="794"/>
      <c r="O98" s="792"/>
      <c r="P98" s="1840"/>
      <c r="Q98" s="1836"/>
      <c r="R98" s="1842"/>
      <c r="S98" s="694">
        <f>R98*E91</f>
        <v>0</v>
      </c>
      <c r="T98" s="1843"/>
    </row>
    <row r="99" spans="1:20" hidden="1">
      <c r="A99" s="1829"/>
      <c r="B99" s="1844"/>
      <c r="C99" s="1845"/>
      <c r="D99" s="1846"/>
      <c r="E99" s="1847"/>
      <c r="F99" s="1848"/>
      <c r="G99" s="794"/>
      <c r="H99" s="794"/>
      <c r="I99" s="1848"/>
      <c r="J99" s="790"/>
      <c r="K99" s="794"/>
      <c r="L99" s="795"/>
      <c r="M99" s="791"/>
      <c r="N99" s="794"/>
      <c r="O99" s="792"/>
      <c r="P99" s="1849"/>
      <c r="Q99" s="1846"/>
      <c r="R99" s="1851"/>
      <c r="S99" s="694">
        <f>R99*E91</f>
        <v>0</v>
      </c>
      <c r="T99" s="1852"/>
    </row>
    <row r="100" spans="1:20" ht="29.25" customHeight="1">
      <c r="A100" s="1826">
        <f>A91+1</f>
        <v>11</v>
      </c>
      <c r="B100" s="1062"/>
      <c r="C100" s="695" t="s">
        <v>1194</v>
      </c>
      <c r="D100" s="1830" t="s">
        <v>377</v>
      </c>
      <c r="E100" s="1831">
        <v>4</v>
      </c>
      <c r="F100" s="1832"/>
      <c r="G100" s="782">
        <f>F100*E100</f>
        <v>0</v>
      </c>
      <c r="H100" s="782">
        <f>F100*$H$9</f>
        <v>0</v>
      </c>
      <c r="I100" s="1832"/>
      <c r="J100" s="1578">
        <f>I100*E100</f>
        <v>0</v>
      </c>
      <c r="K100" s="782">
        <f>$K$9*I100</f>
        <v>0</v>
      </c>
      <c r="L100" s="1579">
        <v>68</v>
      </c>
      <c r="M100" s="785">
        <f>H100+K100+L100</f>
        <v>68</v>
      </c>
      <c r="N100" s="786">
        <f>M100*E100</f>
        <v>272</v>
      </c>
      <c r="O100" s="1580">
        <f>E100*L100</f>
        <v>272</v>
      </c>
      <c r="P100" s="324" t="s">
        <v>812</v>
      </c>
      <c r="Q100" s="1830" t="s">
        <v>377</v>
      </c>
      <c r="R100" s="28">
        <v>1</v>
      </c>
      <c r="S100" s="1468">
        <f>R100*E100</f>
        <v>4</v>
      </c>
      <c r="T100" s="1859">
        <f>5300*0.007</f>
        <v>37.1</v>
      </c>
    </row>
    <row r="101" spans="1:20" hidden="1">
      <c r="A101" s="1828"/>
      <c r="B101" s="1836"/>
      <c r="C101" s="1837"/>
      <c r="D101" s="1836"/>
      <c r="E101" s="1838"/>
      <c r="F101" s="1839"/>
      <c r="G101" s="789"/>
      <c r="H101" s="789"/>
      <c r="I101" s="1839"/>
      <c r="J101" s="790"/>
      <c r="K101" s="789"/>
      <c r="L101" s="789"/>
      <c r="M101" s="791"/>
      <c r="N101" s="789"/>
      <c r="O101" s="792"/>
      <c r="P101" s="1840"/>
      <c r="Q101" s="1836"/>
      <c r="R101" s="1842"/>
      <c r="S101" s="694">
        <f>R101*E100</f>
        <v>0</v>
      </c>
      <c r="T101" s="1843"/>
    </row>
    <row r="102" spans="1:20" hidden="1">
      <c r="A102" s="1828"/>
      <c r="B102" s="1844"/>
      <c r="C102" s="1837"/>
      <c r="D102" s="1836"/>
      <c r="E102" s="1838"/>
      <c r="F102" s="1839"/>
      <c r="G102" s="794"/>
      <c r="H102" s="794"/>
      <c r="I102" s="1839"/>
      <c r="J102" s="790"/>
      <c r="K102" s="794"/>
      <c r="L102" s="795"/>
      <c r="M102" s="791"/>
      <c r="N102" s="794"/>
      <c r="O102" s="792"/>
      <c r="P102" s="1840"/>
      <c r="Q102" s="1836"/>
      <c r="R102" s="1842"/>
      <c r="S102" s="694">
        <f>R102*E100</f>
        <v>0</v>
      </c>
      <c r="T102" s="1843"/>
    </row>
    <row r="103" spans="1:20" hidden="1">
      <c r="A103" s="1828"/>
      <c r="B103" s="1844"/>
      <c r="C103" s="1837"/>
      <c r="D103" s="1836"/>
      <c r="E103" s="1838"/>
      <c r="F103" s="1839"/>
      <c r="G103" s="794"/>
      <c r="H103" s="794"/>
      <c r="I103" s="1839"/>
      <c r="J103" s="790"/>
      <c r="K103" s="794"/>
      <c r="L103" s="795"/>
      <c r="M103" s="791"/>
      <c r="N103" s="794"/>
      <c r="O103" s="792"/>
      <c r="P103" s="1840"/>
      <c r="Q103" s="1836"/>
      <c r="R103" s="1842"/>
      <c r="S103" s="694">
        <f>R103*E100</f>
        <v>0</v>
      </c>
      <c r="T103" s="1843"/>
    </row>
    <row r="104" spans="1:20" hidden="1">
      <c r="A104" s="1828"/>
      <c r="B104" s="1844"/>
      <c r="C104" s="1837"/>
      <c r="D104" s="1836"/>
      <c r="E104" s="1838"/>
      <c r="F104" s="1839"/>
      <c r="G104" s="794"/>
      <c r="H104" s="794"/>
      <c r="I104" s="1839"/>
      <c r="J104" s="790"/>
      <c r="K104" s="794"/>
      <c r="L104" s="795"/>
      <c r="M104" s="791"/>
      <c r="N104" s="794"/>
      <c r="O104" s="792"/>
      <c r="P104" s="1840"/>
      <c r="Q104" s="1836"/>
      <c r="R104" s="1842"/>
      <c r="S104" s="694">
        <f>R104*E100</f>
        <v>0</v>
      </c>
      <c r="T104" s="1843"/>
    </row>
    <row r="105" spans="1:20" hidden="1">
      <c r="A105" s="1828"/>
      <c r="B105" s="1844"/>
      <c r="C105" s="1837"/>
      <c r="D105" s="1836"/>
      <c r="E105" s="1838"/>
      <c r="F105" s="1839"/>
      <c r="G105" s="794"/>
      <c r="H105" s="794"/>
      <c r="I105" s="1839"/>
      <c r="J105" s="790"/>
      <c r="K105" s="794"/>
      <c r="L105" s="795"/>
      <c r="M105" s="791"/>
      <c r="N105" s="794"/>
      <c r="O105" s="792"/>
      <c r="P105" s="1840"/>
      <c r="Q105" s="1836"/>
      <c r="R105" s="1842"/>
      <c r="S105" s="694">
        <f>R105*E100</f>
        <v>0</v>
      </c>
      <c r="T105" s="1843"/>
    </row>
    <row r="106" spans="1:20" hidden="1">
      <c r="A106" s="1828"/>
      <c r="B106" s="1844"/>
      <c r="C106" s="1837"/>
      <c r="D106" s="1836"/>
      <c r="E106" s="1838"/>
      <c r="F106" s="1839"/>
      <c r="G106" s="794"/>
      <c r="H106" s="794"/>
      <c r="I106" s="1839"/>
      <c r="J106" s="790"/>
      <c r="K106" s="794"/>
      <c r="L106" s="795"/>
      <c r="M106" s="791"/>
      <c r="N106" s="794"/>
      <c r="O106" s="792"/>
      <c r="P106" s="1840"/>
      <c r="Q106" s="1836"/>
      <c r="R106" s="1842"/>
      <c r="S106" s="694">
        <f>R106*E100</f>
        <v>0</v>
      </c>
      <c r="T106" s="1843"/>
    </row>
    <row r="107" spans="1:20" hidden="1">
      <c r="A107" s="1828"/>
      <c r="B107" s="1844"/>
      <c r="C107" s="1837"/>
      <c r="D107" s="1836"/>
      <c r="E107" s="1838"/>
      <c r="F107" s="1839"/>
      <c r="G107" s="794"/>
      <c r="H107" s="794"/>
      <c r="I107" s="1839"/>
      <c r="J107" s="790"/>
      <c r="K107" s="794"/>
      <c r="L107" s="795"/>
      <c r="M107" s="791"/>
      <c r="N107" s="794"/>
      <c r="O107" s="792"/>
      <c r="P107" s="1840"/>
      <c r="Q107" s="1836"/>
      <c r="R107" s="1842"/>
      <c r="S107" s="694">
        <f>R107*E100</f>
        <v>0</v>
      </c>
      <c r="T107" s="1843"/>
    </row>
    <row r="108" spans="1:20" hidden="1">
      <c r="A108" s="1829"/>
      <c r="B108" s="1844"/>
      <c r="C108" s="1845"/>
      <c r="D108" s="1846"/>
      <c r="E108" s="1847"/>
      <c r="F108" s="1848"/>
      <c r="G108" s="794"/>
      <c r="H108" s="794"/>
      <c r="I108" s="1848"/>
      <c r="J108" s="790"/>
      <c r="K108" s="794"/>
      <c r="L108" s="795"/>
      <c r="M108" s="791"/>
      <c r="N108" s="794"/>
      <c r="O108" s="792"/>
      <c r="P108" s="1849"/>
      <c r="Q108" s="1846"/>
      <c r="R108" s="1851"/>
      <c r="S108" s="694">
        <f>R108*E100</f>
        <v>0</v>
      </c>
      <c r="T108" s="1852"/>
    </row>
    <row r="109" spans="1:20" ht="31.5" customHeight="1">
      <c r="A109" s="1826">
        <f>A100+1</f>
        <v>12</v>
      </c>
      <c r="B109" s="1062"/>
      <c r="C109" s="695" t="s">
        <v>813</v>
      </c>
      <c r="D109" s="1830" t="s">
        <v>377</v>
      </c>
      <c r="E109" s="1831">
        <v>2</v>
      </c>
      <c r="F109" s="1832"/>
      <c r="G109" s="782">
        <f>F109*E109</f>
        <v>0</v>
      </c>
      <c r="H109" s="782">
        <f>F109*$H$9</f>
        <v>0</v>
      </c>
      <c r="I109" s="1832"/>
      <c r="J109" s="1578">
        <f>I109*E109</f>
        <v>0</v>
      </c>
      <c r="K109" s="782">
        <f>$K$9*I109</f>
        <v>0</v>
      </c>
      <c r="L109" s="1579">
        <v>20.5</v>
      </c>
      <c r="M109" s="785">
        <f>H109+K109+L109</f>
        <v>20.5</v>
      </c>
      <c r="N109" s="786">
        <f>M109*E109</f>
        <v>41</v>
      </c>
      <c r="O109" s="1580">
        <f>E109*L109</f>
        <v>41</v>
      </c>
      <c r="P109" s="324" t="s">
        <v>812</v>
      </c>
      <c r="Q109" s="1830" t="s">
        <v>377</v>
      </c>
      <c r="R109" s="28">
        <v>1</v>
      </c>
      <c r="S109" s="1468">
        <f>R109*E109</f>
        <v>2</v>
      </c>
      <c r="T109" s="1859">
        <f>16250*0.007</f>
        <v>113.75</v>
      </c>
    </row>
    <row r="110" spans="1:20" hidden="1">
      <c r="A110" s="1828"/>
      <c r="B110" s="1836"/>
      <c r="C110" s="1837"/>
      <c r="D110" s="1836"/>
      <c r="E110" s="1838"/>
      <c r="F110" s="1839"/>
      <c r="G110" s="789"/>
      <c r="H110" s="789"/>
      <c r="I110" s="1839"/>
      <c r="J110" s="790"/>
      <c r="K110" s="789"/>
      <c r="L110" s="789"/>
      <c r="M110" s="791"/>
      <c r="N110" s="789"/>
      <c r="O110" s="792"/>
      <c r="P110" s="1840"/>
      <c r="Q110" s="1841"/>
      <c r="R110" s="1842"/>
      <c r="S110" s="694">
        <f>R110*E109</f>
        <v>0</v>
      </c>
      <c r="T110" s="1843"/>
    </row>
    <row r="111" spans="1:20" hidden="1">
      <c r="A111" s="1828"/>
      <c r="B111" s="1844"/>
      <c r="C111" s="1837"/>
      <c r="D111" s="1836"/>
      <c r="E111" s="1838"/>
      <c r="F111" s="1839"/>
      <c r="G111" s="794"/>
      <c r="H111" s="794"/>
      <c r="I111" s="1839"/>
      <c r="J111" s="790"/>
      <c r="K111" s="794"/>
      <c r="L111" s="795"/>
      <c r="M111" s="791"/>
      <c r="N111" s="794"/>
      <c r="O111" s="792"/>
      <c r="P111" s="1840"/>
      <c r="Q111" s="1841"/>
      <c r="R111" s="1842"/>
      <c r="S111" s="694">
        <f>R111*E109</f>
        <v>0</v>
      </c>
      <c r="T111" s="1843"/>
    </row>
    <row r="112" spans="1:20" hidden="1">
      <c r="A112" s="1828"/>
      <c r="B112" s="1844"/>
      <c r="C112" s="1837"/>
      <c r="D112" s="1836"/>
      <c r="E112" s="1838"/>
      <c r="F112" s="1839"/>
      <c r="G112" s="794"/>
      <c r="H112" s="794"/>
      <c r="I112" s="1839"/>
      <c r="J112" s="790"/>
      <c r="K112" s="794"/>
      <c r="L112" s="795"/>
      <c r="M112" s="791"/>
      <c r="N112" s="794"/>
      <c r="O112" s="792"/>
      <c r="P112" s="1840"/>
      <c r="Q112" s="1841"/>
      <c r="R112" s="1842"/>
      <c r="S112" s="694">
        <f>R112*E109</f>
        <v>0</v>
      </c>
      <c r="T112" s="1843"/>
    </row>
    <row r="113" spans="1:20" hidden="1">
      <c r="A113" s="1828"/>
      <c r="B113" s="1844"/>
      <c r="C113" s="1837"/>
      <c r="D113" s="1836"/>
      <c r="E113" s="1838"/>
      <c r="F113" s="1839"/>
      <c r="G113" s="794"/>
      <c r="H113" s="794"/>
      <c r="I113" s="1839"/>
      <c r="J113" s="790"/>
      <c r="K113" s="794"/>
      <c r="L113" s="795"/>
      <c r="M113" s="791"/>
      <c r="N113" s="794"/>
      <c r="O113" s="792"/>
      <c r="P113" s="1840"/>
      <c r="Q113" s="1841"/>
      <c r="R113" s="1842"/>
      <c r="S113" s="694">
        <f>R113*E109</f>
        <v>0</v>
      </c>
      <c r="T113" s="1843"/>
    </row>
    <row r="114" spans="1:20" hidden="1">
      <c r="A114" s="1828"/>
      <c r="B114" s="1844"/>
      <c r="C114" s="1837"/>
      <c r="D114" s="1836"/>
      <c r="E114" s="1838"/>
      <c r="F114" s="1839"/>
      <c r="G114" s="794"/>
      <c r="H114" s="794"/>
      <c r="I114" s="1839"/>
      <c r="J114" s="790"/>
      <c r="K114" s="794"/>
      <c r="L114" s="795"/>
      <c r="M114" s="791"/>
      <c r="N114" s="794"/>
      <c r="O114" s="792"/>
      <c r="P114" s="1840"/>
      <c r="Q114" s="1841"/>
      <c r="R114" s="1842"/>
      <c r="S114" s="694">
        <f>R114*E109</f>
        <v>0</v>
      </c>
      <c r="T114" s="1843"/>
    </row>
    <row r="115" spans="1:20" hidden="1">
      <c r="A115" s="1828"/>
      <c r="B115" s="1844"/>
      <c r="C115" s="1837"/>
      <c r="D115" s="1836"/>
      <c r="E115" s="1838"/>
      <c r="F115" s="1839"/>
      <c r="G115" s="794"/>
      <c r="H115" s="794"/>
      <c r="I115" s="1839"/>
      <c r="J115" s="790"/>
      <c r="K115" s="794"/>
      <c r="L115" s="795"/>
      <c r="M115" s="791"/>
      <c r="N115" s="794"/>
      <c r="O115" s="792"/>
      <c r="P115" s="1840"/>
      <c r="Q115" s="1841"/>
      <c r="R115" s="1842"/>
      <c r="S115" s="694">
        <f>R115*E109</f>
        <v>0</v>
      </c>
      <c r="T115" s="1843"/>
    </row>
    <row r="116" spans="1:20" hidden="1">
      <c r="A116" s="1828"/>
      <c r="B116" s="1844"/>
      <c r="C116" s="1837"/>
      <c r="D116" s="1836"/>
      <c r="E116" s="1838"/>
      <c r="F116" s="1839"/>
      <c r="G116" s="794"/>
      <c r="H116" s="794"/>
      <c r="I116" s="1839"/>
      <c r="J116" s="790"/>
      <c r="K116" s="794"/>
      <c r="L116" s="795"/>
      <c r="M116" s="791"/>
      <c r="N116" s="794"/>
      <c r="O116" s="792"/>
      <c r="P116" s="1840"/>
      <c r="Q116" s="1841"/>
      <c r="R116" s="1842"/>
      <c r="S116" s="694">
        <f>R116*E109</f>
        <v>0</v>
      </c>
      <c r="T116" s="1843"/>
    </row>
    <row r="117" spans="1:20" hidden="1">
      <c r="A117" s="1829"/>
      <c r="B117" s="1844"/>
      <c r="C117" s="1845"/>
      <c r="D117" s="1846"/>
      <c r="E117" s="1847"/>
      <c r="F117" s="1848"/>
      <c r="G117" s="794"/>
      <c r="H117" s="794"/>
      <c r="I117" s="1848"/>
      <c r="J117" s="790"/>
      <c r="K117" s="794"/>
      <c r="L117" s="795"/>
      <c r="M117" s="791"/>
      <c r="N117" s="794"/>
      <c r="O117" s="792"/>
      <c r="P117" s="1849"/>
      <c r="Q117" s="1850"/>
      <c r="R117" s="1851"/>
      <c r="S117" s="694">
        <f>R117*E109</f>
        <v>0</v>
      </c>
      <c r="T117" s="1852"/>
    </row>
    <row r="118" spans="1:20" s="226" customFormat="1" ht="15" customHeight="1">
      <c r="A118" s="1595"/>
      <c r="B118" s="1595"/>
      <c r="C118" s="1596" t="s">
        <v>271</v>
      </c>
      <c r="D118" s="227"/>
      <c r="E118" s="1597"/>
      <c r="F118" s="1597"/>
      <c r="G118" s="1597">
        <f>SUM(G10:G117)</f>
        <v>135.19800000000001</v>
      </c>
      <c r="H118" s="1597"/>
      <c r="I118" s="1597"/>
      <c r="J118" s="1597">
        <f>SUM(J10:J117)</f>
        <v>0</v>
      </c>
      <c r="K118" s="1597"/>
      <c r="L118" s="1597"/>
      <c r="M118" s="1597"/>
      <c r="N118" s="1597">
        <f>SUM(N10:N117)</f>
        <v>2557.2649210710197</v>
      </c>
      <c r="O118" s="1597">
        <f>SUM(O10:O117)</f>
        <v>2361.0716130987498</v>
      </c>
      <c r="P118" s="1597"/>
      <c r="Q118" s="228"/>
      <c r="R118" s="229"/>
      <c r="S118" s="229"/>
      <c r="T118" s="229"/>
    </row>
    <row r="119" spans="1:20" s="1606" customFormat="1" ht="17.25" customHeight="1">
      <c r="A119" s="1607"/>
      <c r="B119" s="1608"/>
      <c r="C119" s="1609" t="s">
        <v>272</v>
      </c>
      <c r="D119" s="1607"/>
      <c r="E119" s="1610"/>
      <c r="F119" s="1611"/>
      <c r="G119" s="1611"/>
      <c r="H119" s="1612"/>
      <c r="I119" s="1611"/>
      <c r="J119" s="1612"/>
      <c r="K119" s="1612"/>
      <c r="L119" s="1611"/>
      <c r="M119" s="1611"/>
      <c r="N119" s="1612"/>
      <c r="O119" s="1613"/>
      <c r="P119" s="1614"/>
      <c r="Q119" s="1615"/>
      <c r="R119" s="1616"/>
      <c r="T119" s="1617"/>
    </row>
    <row r="120" spans="1:20" s="1606" customFormat="1" ht="14.25" customHeight="1">
      <c r="B120" s="1618">
        <f>$H$9</f>
        <v>1.451155401502022</v>
      </c>
      <c r="C120" s="1619" t="s">
        <v>273</v>
      </c>
      <c r="D120" s="1607"/>
      <c r="E120" s="1610"/>
      <c r="P120" s="1620">
        <f>G118</f>
        <v>135.19800000000001</v>
      </c>
      <c r="Q120" s="1621">
        <f>P120*$B120</f>
        <v>196.19330797227039</v>
      </c>
      <c r="R120" s="1622"/>
    </row>
    <row r="121" spans="1:20" s="1606" customFormat="1" ht="17.25" hidden="1" customHeight="1">
      <c r="B121" s="1618">
        <f>$K$9</f>
        <v>3.05002</v>
      </c>
      <c r="C121" s="1619" t="s">
        <v>274</v>
      </c>
      <c r="D121" s="1626"/>
      <c r="E121" s="1627"/>
      <c r="P121" s="1620">
        <f>J118</f>
        <v>0</v>
      </c>
      <c r="Q121" s="1621">
        <f>P121*$B121</f>
        <v>0</v>
      </c>
      <c r="R121" s="1622"/>
      <c r="S121" s="1611"/>
    </row>
    <row r="122" spans="1:20" s="1606" customFormat="1" ht="12.75" customHeight="1">
      <c r="B122" s="1623">
        <f>L$9</f>
        <v>1.1666402999999999</v>
      </c>
      <c r="C122" s="1619" t="s">
        <v>253</v>
      </c>
      <c r="D122" s="1626"/>
      <c r="E122" s="1627"/>
      <c r="F122" s="1628"/>
      <c r="P122" s="1620">
        <f>O118/L$9</f>
        <v>2023.8214067341494</v>
      </c>
      <c r="Q122" s="1625">
        <f>P122*$B122</f>
        <v>2361.0716130987498</v>
      </c>
      <c r="R122" s="1622"/>
      <c r="S122" s="1611"/>
    </row>
    <row r="123" spans="1:20" s="1606" customFormat="1" ht="13.5" customHeight="1">
      <c r="A123" s="1607"/>
      <c r="B123" s="1607"/>
      <c r="C123" s="1629" t="s">
        <v>251</v>
      </c>
      <c r="D123" s="1607"/>
      <c r="E123" s="1630"/>
      <c r="F123" s="1628"/>
      <c r="I123" s="1631"/>
      <c r="J123" s="1631"/>
      <c r="N123" s="1632" t="e">
        <f>P123+R123</f>
        <v>#REF!</v>
      </c>
      <c r="O123" s="1633"/>
      <c r="P123" s="1634">
        <f>Q122+Q121+Q120</f>
        <v>2557.2649210710201</v>
      </c>
      <c r="Q123" s="1635" t="s">
        <v>925</v>
      </c>
      <c r="R123" s="1636" t="e">
        <f>#REF!</f>
        <v>#REF!</v>
      </c>
      <c r="S123" s="1623"/>
    </row>
    <row r="124" spans="1:20" s="1606" customFormat="1" ht="15" customHeight="1">
      <c r="B124" s="1638">
        <f>M$9</f>
        <v>0.13300000000000001</v>
      </c>
      <c r="C124" s="1606" t="s">
        <v>275</v>
      </c>
      <c r="D124" s="1639"/>
      <c r="E124" s="1640"/>
      <c r="F124" s="1628"/>
      <c r="H124" s="1641"/>
      <c r="I124" s="1642"/>
      <c r="J124" s="1642"/>
      <c r="K124" s="1643"/>
      <c r="L124" s="1644"/>
      <c r="M124" s="1644"/>
      <c r="N124" s="1644"/>
      <c r="P124" s="1645">
        <f>P123*$B124</f>
        <v>340.11623450244571</v>
      </c>
      <c r="R124" s="1646"/>
    </row>
    <row r="125" spans="1:20" s="1606" customFormat="1" ht="1.5" customHeight="1">
      <c r="B125" s="1633"/>
      <c r="D125" s="1639"/>
      <c r="E125" s="1640"/>
      <c r="F125" s="1628"/>
      <c r="P125" s="1645"/>
      <c r="Q125" s="1647"/>
      <c r="R125" s="1613"/>
    </row>
    <row r="126" spans="1:20" s="1606" customFormat="1" ht="15" customHeight="1">
      <c r="B126" s="1633"/>
      <c r="C126" s="1606" t="s">
        <v>251</v>
      </c>
      <c r="D126" s="1639"/>
      <c r="E126" s="1640"/>
      <c r="F126" s="1628"/>
      <c r="H126" s="1648"/>
      <c r="I126" s="1649"/>
      <c r="J126" s="1649"/>
      <c r="K126" s="1649"/>
      <c r="P126" s="1645">
        <f>P124+P123</f>
        <v>2897.381155573466</v>
      </c>
      <c r="R126" s="1646"/>
    </row>
    <row r="127" spans="1:20" s="1606" customFormat="1" ht="12" hidden="1" customHeight="1">
      <c r="B127" s="1633"/>
      <c r="D127" s="1639"/>
      <c r="E127" s="1640"/>
      <c r="F127" s="1628"/>
      <c r="P127" s="1645"/>
      <c r="Q127" s="1615"/>
      <c r="R127" s="1616"/>
    </row>
    <row r="128" spans="1:20" s="1606" customFormat="1" ht="15" customHeight="1">
      <c r="B128" s="1650">
        <f>N$9</f>
        <v>0.11</v>
      </c>
      <c r="C128" s="1606" t="s">
        <v>276</v>
      </c>
      <c r="D128" s="1639"/>
      <c r="E128" s="1640"/>
      <c r="F128" s="1628"/>
      <c r="J128" s="1643"/>
      <c r="K128" s="1644"/>
      <c r="L128" s="1644"/>
      <c r="M128" s="1644"/>
      <c r="P128" s="1645">
        <f>P126*$B128</f>
        <v>318.71192711308129</v>
      </c>
      <c r="R128" s="1646"/>
    </row>
    <row r="129" spans="1:20" s="1606" customFormat="1" hidden="1">
      <c r="B129" s="1633"/>
      <c r="D129" s="1639"/>
      <c r="E129" s="1640"/>
      <c r="F129" s="1628"/>
      <c r="P129" s="1645"/>
      <c r="Q129" s="1647"/>
      <c r="R129" s="1613"/>
    </row>
    <row r="130" spans="1:20" s="745" customFormat="1" ht="15.75" customHeight="1">
      <c r="A130" s="758"/>
      <c r="B130" s="735"/>
      <c r="C130" s="3146" t="s">
        <v>251</v>
      </c>
      <c r="D130" s="3146"/>
      <c r="E130" s="775"/>
      <c r="F130" s="754"/>
      <c r="I130" s="747"/>
      <c r="P130" s="771">
        <f>P128+P126</f>
        <v>3216.0930826865474</v>
      </c>
      <c r="Q130" s="3145"/>
      <c r="R130" s="3145"/>
      <c r="S130" s="3145"/>
      <c r="T130" s="3145"/>
    </row>
  </sheetData>
  <mergeCells count="3">
    <mergeCell ref="C130:D130"/>
    <mergeCell ref="Q130:R130"/>
    <mergeCell ref="S130:T130"/>
  </mergeCells>
  <phoneticPr fontId="99" type="noConversion"/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V26352"/>
  <sheetViews>
    <sheetView showGridLines="0" topLeftCell="A19" workbookViewId="0">
      <selection activeCell="H109" sqref="H109"/>
    </sheetView>
  </sheetViews>
  <sheetFormatPr defaultRowHeight="12"/>
  <cols>
    <col min="1" max="1" width="4.42578125" style="3" customWidth="1"/>
    <col min="2" max="2" width="8.28515625" style="3" customWidth="1"/>
    <col min="3" max="3" width="37.140625" style="3" customWidth="1"/>
    <col min="4" max="4" width="5" style="21" customWidth="1"/>
    <col min="5" max="5" width="5.7109375" style="5" customWidth="1"/>
    <col min="6" max="6" width="6" style="5" customWidth="1"/>
    <col min="7" max="7" width="7" style="5" hidden="1" customWidth="1"/>
    <col min="8" max="8" width="5.5703125" style="5" customWidth="1"/>
    <col min="9" max="9" width="5.28515625" style="5" customWidth="1"/>
    <col min="10" max="10" width="5.85546875" style="26" hidden="1" customWidth="1"/>
    <col min="11" max="11" width="5.5703125" style="26" customWidth="1"/>
    <col min="12" max="12" width="5.5703125" style="5" customWidth="1"/>
    <col min="13" max="13" width="6.5703125" style="5" customWidth="1"/>
    <col min="14" max="14" width="8.85546875" style="20" bestFit="1" customWidth="1"/>
    <col min="15" max="15" width="12" style="19" hidden="1" customWidth="1"/>
    <col min="16" max="16" width="16.85546875" style="5" customWidth="1"/>
    <col min="17" max="17" width="4.85546875" style="21" customWidth="1"/>
    <col min="18" max="18" width="5.28515625" style="4" customWidth="1"/>
    <col min="19" max="19" width="4.7109375" style="3" customWidth="1"/>
    <col min="20" max="20" width="7" style="5" customWidth="1"/>
    <col min="21" max="16384" width="9.140625" style="3"/>
  </cols>
  <sheetData>
    <row r="1" spans="1:20" s="2" customFormat="1" ht="34.5" customHeight="1">
      <c r="A1" s="1" t="str">
        <f>'pz '!A1</f>
        <v>ՍՊԻՏԱԿԻ ԲԺՇԿԱԿԱՆ ԿԵՆՏՐՈՆԻ ԿԱՌՈՒՑՄԱՆ</v>
      </c>
      <c r="B1" s="579"/>
      <c r="C1" s="579"/>
      <c r="D1" s="579"/>
      <c r="E1" s="901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582" t="s">
        <v>1313</v>
      </c>
      <c r="B2" s="583"/>
      <c r="C2" s="583"/>
      <c r="D2" s="584"/>
      <c r="E2" s="584"/>
      <c r="F2" s="584"/>
      <c r="G2" s="584"/>
      <c r="H2" s="584"/>
      <c r="I2" s="584"/>
      <c r="J2" s="585"/>
      <c r="K2" s="585"/>
      <c r="L2" s="584"/>
      <c r="M2" s="584"/>
      <c r="N2" s="586"/>
      <c r="O2" s="587"/>
      <c r="P2" s="584"/>
      <c r="Q2" s="584"/>
      <c r="R2" s="588"/>
      <c r="S2" s="589"/>
      <c r="T2" s="590"/>
    </row>
    <row r="3" spans="1:20" ht="14.25">
      <c r="A3" s="591" t="s">
        <v>1202</v>
      </c>
      <c r="B3" s="583"/>
      <c r="C3" s="583"/>
      <c r="D3" s="584"/>
      <c r="E3" s="584"/>
      <c r="F3" s="584"/>
      <c r="G3" s="584"/>
      <c r="H3" s="584"/>
      <c r="I3" s="584"/>
      <c r="J3" s="585"/>
      <c r="K3" s="585"/>
      <c r="L3" s="584"/>
      <c r="M3" s="584"/>
      <c r="N3" s="586"/>
      <c r="O3" s="587"/>
      <c r="P3" s="584"/>
      <c r="Q3" s="584"/>
      <c r="R3" s="588"/>
      <c r="S3" s="589"/>
      <c r="T3" s="590"/>
    </row>
    <row r="4" spans="1:20">
      <c r="A4" s="584"/>
      <c r="B4" s="583"/>
      <c r="C4" s="583"/>
      <c r="D4" s="584"/>
      <c r="E4" s="584"/>
      <c r="F4" s="584"/>
      <c r="G4" s="584"/>
      <c r="H4" s="584"/>
      <c r="I4" s="584"/>
      <c r="J4" s="585"/>
      <c r="K4" s="585"/>
      <c r="L4" s="584"/>
      <c r="M4" s="584"/>
      <c r="N4" s="586">
        <f>P101</f>
        <v>838.59629557659048</v>
      </c>
      <c r="O4" s="587"/>
      <c r="P4" s="592" t="s">
        <v>242</v>
      </c>
      <c r="Q4" s="593"/>
    </row>
    <row r="5" spans="1:20" s="602" customFormat="1" ht="15.75" customHeight="1">
      <c r="A5" s="594"/>
      <c r="B5" s="595"/>
      <c r="C5" s="595"/>
      <c r="D5" s="596"/>
      <c r="E5" s="596"/>
      <c r="F5" s="598" t="s">
        <v>243</v>
      </c>
      <c r="G5" s="598"/>
      <c r="H5" s="599"/>
      <c r="I5" s="598"/>
      <c r="J5" s="598"/>
      <c r="K5" s="598"/>
      <c r="L5" s="598"/>
      <c r="M5" s="600"/>
      <c r="N5" s="601"/>
      <c r="O5" s="598"/>
      <c r="P5" s="598"/>
      <c r="Q5" s="598"/>
      <c r="R5" s="598"/>
      <c r="S5" s="598"/>
      <c r="T5" s="596"/>
    </row>
    <row r="6" spans="1:20" s="602" customFormat="1" ht="60.75" customHeight="1">
      <c r="A6" s="603"/>
      <c r="B6" s="604" t="s">
        <v>244</v>
      </c>
      <c r="C6" s="605"/>
      <c r="D6" s="606" t="s">
        <v>245</v>
      </c>
      <c r="E6" s="606" t="s">
        <v>246</v>
      </c>
      <c r="F6" s="608" t="s">
        <v>247</v>
      </c>
      <c r="G6" s="609"/>
      <c r="H6" s="608" t="s">
        <v>248</v>
      </c>
      <c r="I6" s="610" t="s">
        <v>249</v>
      </c>
      <c r="J6" s="609"/>
      <c r="K6" s="609"/>
      <c r="L6" s="611" t="s">
        <v>250</v>
      </c>
      <c r="M6" s="611" t="s">
        <v>251</v>
      </c>
      <c r="N6" s="612" t="s">
        <v>252</v>
      </c>
      <c r="O6" s="613" t="s">
        <v>253</v>
      </c>
      <c r="P6" s="613" t="s">
        <v>253</v>
      </c>
      <c r="Q6" s="614"/>
      <c r="R6" s="615"/>
      <c r="S6" s="616"/>
      <c r="T6" s="617"/>
    </row>
    <row r="7" spans="1:20" s="623" customFormat="1" ht="48" customHeight="1">
      <c r="A7" s="618" t="s">
        <v>254</v>
      </c>
      <c r="B7" s="619" t="s">
        <v>255</v>
      </c>
      <c r="C7" s="620" t="s">
        <v>256</v>
      </c>
      <c r="D7" s="621" t="s">
        <v>257</v>
      </c>
      <c r="E7" s="903"/>
      <c r="F7" s="608" t="s">
        <v>258</v>
      </c>
      <c r="G7" s="608" t="s">
        <v>259</v>
      </c>
      <c r="H7" s="608" t="s">
        <v>242</v>
      </c>
      <c r="I7" s="608" t="s">
        <v>260</v>
      </c>
      <c r="J7" s="608" t="s">
        <v>261</v>
      </c>
      <c r="K7" s="608" t="s">
        <v>242</v>
      </c>
      <c r="L7" s="608" t="s">
        <v>242</v>
      </c>
      <c r="M7" s="608" t="s">
        <v>242</v>
      </c>
      <c r="N7" s="608" t="s">
        <v>242</v>
      </c>
      <c r="O7" s="608" t="s">
        <v>262</v>
      </c>
      <c r="P7" s="609" t="s">
        <v>263</v>
      </c>
      <c r="Q7" s="608" t="s">
        <v>264</v>
      </c>
      <c r="R7" s="608" t="s">
        <v>265</v>
      </c>
      <c r="S7" s="608" t="s">
        <v>266</v>
      </c>
      <c r="T7" s="608" t="s">
        <v>267</v>
      </c>
    </row>
    <row r="8" spans="1:20" s="623" customFormat="1">
      <c r="A8" s="624">
        <v>1</v>
      </c>
      <c r="B8" s="625">
        <v>2</v>
      </c>
      <c r="C8" s="624">
        <v>3</v>
      </c>
      <c r="D8" s="624">
        <v>4</v>
      </c>
      <c r="E8" s="624">
        <v>5</v>
      </c>
      <c r="F8" s="624">
        <v>6</v>
      </c>
      <c r="G8" s="624">
        <v>7</v>
      </c>
      <c r="H8" s="627" t="s">
        <v>268</v>
      </c>
      <c r="I8" s="624">
        <v>8</v>
      </c>
      <c r="J8" s="624">
        <v>9</v>
      </c>
      <c r="K8" s="624" t="s">
        <v>269</v>
      </c>
      <c r="L8" s="624">
        <v>10</v>
      </c>
      <c r="M8" s="628">
        <v>11</v>
      </c>
      <c r="N8" s="629">
        <v>12</v>
      </c>
      <c r="O8" s="624"/>
      <c r="P8" s="624">
        <v>13</v>
      </c>
      <c r="Q8" s="624">
        <f>P8+1</f>
        <v>14</v>
      </c>
      <c r="R8" s="624">
        <f>Q8+1</f>
        <v>15</v>
      </c>
      <c r="S8" s="624">
        <f>R8+1</f>
        <v>16</v>
      </c>
      <c r="T8" s="624">
        <f>S8+1</f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45.75" customHeight="1">
      <c r="A10" s="630">
        <v>1</v>
      </c>
      <c r="B10" s="227" t="s">
        <v>1176</v>
      </c>
      <c r="C10" s="1854" t="s">
        <v>1246</v>
      </c>
      <c r="D10" s="227" t="s">
        <v>277</v>
      </c>
      <c r="E10" s="1831">
        <v>7.6</v>
      </c>
      <c r="F10" s="685">
        <v>2.06</v>
      </c>
      <c r="G10" s="1371">
        <f>F10*E10</f>
        <v>15.655999999999999</v>
      </c>
      <c r="H10" s="1371">
        <f>F10*$H$9</f>
        <v>2.9893801270941656</v>
      </c>
      <c r="I10" s="685">
        <v>0</v>
      </c>
      <c r="J10" s="1372">
        <f>I10*E10</f>
        <v>0</v>
      </c>
      <c r="K10" s="1371">
        <f>$K$9*I10</f>
        <v>0</v>
      </c>
      <c r="L10" s="1591">
        <f>(R10*T10+R11*T11+R12*T12+R13*T13+R14*T14+R15*T15+R16*T16+R17*T17+R18*T18)*L$9</f>
        <v>0</v>
      </c>
      <c r="M10" s="1386">
        <f>H10+K10+L10</f>
        <v>2.9893801270941656</v>
      </c>
      <c r="N10" s="1374">
        <f>M10*E10</f>
        <v>22.719288965915656</v>
      </c>
      <c r="O10" s="1375">
        <f>E10*L10</f>
        <v>0</v>
      </c>
      <c r="P10" s="686"/>
      <c r="Q10" s="707"/>
      <c r="R10" s="687"/>
      <c r="S10" s="1376">
        <f>R10*E10</f>
        <v>0</v>
      </c>
      <c r="T10" s="1377"/>
    </row>
    <row r="11" spans="1:20" s="226" customFormat="1" hidden="1">
      <c r="A11" s="644"/>
      <c r="B11" s="652"/>
      <c r="C11" s="1855"/>
      <c r="D11" s="652"/>
      <c r="E11" s="1856"/>
      <c r="F11" s="1378"/>
      <c r="G11" s="789"/>
      <c r="H11" s="789"/>
      <c r="I11" s="1378"/>
      <c r="J11" s="790"/>
      <c r="K11" s="789"/>
      <c r="L11" s="789"/>
      <c r="M11" s="791"/>
      <c r="N11" s="789"/>
      <c r="O11" s="792"/>
      <c r="P11" s="704"/>
      <c r="Q11" s="707"/>
      <c r="R11" s="1379"/>
      <c r="S11" s="694">
        <f>R11*E10</f>
        <v>0</v>
      </c>
      <c r="T11" s="1380"/>
    </row>
    <row r="12" spans="1:20" s="226" customFormat="1" hidden="1">
      <c r="A12" s="644"/>
      <c r="B12" s="644"/>
      <c r="C12" s="688"/>
      <c r="D12" s="644"/>
      <c r="E12" s="1857"/>
      <c r="F12" s="690"/>
      <c r="G12" s="794"/>
      <c r="H12" s="794"/>
      <c r="I12" s="690"/>
      <c r="J12" s="790"/>
      <c r="K12" s="794"/>
      <c r="L12" s="795"/>
      <c r="M12" s="791"/>
      <c r="N12" s="794"/>
      <c r="O12" s="792"/>
      <c r="P12" s="691"/>
      <c r="Q12" s="692"/>
      <c r="R12" s="693"/>
      <c r="S12" s="694">
        <f>R12*E10</f>
        <v>0</v>
      </c>
      <c r="T12" s="694"/>
    </row>
    <row r="13" spans="1:20" s="226" customFormat="1" hidden="1">
      <c r="A13" s="644"/>
      <c r="B13" s="644"/>
      <c r="C13" s="688"/>
      <c r="D13" s="644"/>
      <c r="E13" s="1857"/>
      <c r="F13" s="690"/>
      <c r="G13" s="794"/>
      <c r="H13" s="794"/>
      <c r="I13" s="690"/>
      <c r="J13" s="790"/>
      <c r="K13" s="794"/>
      <c r="L13" s="795"/>
      <c r="M13" s="791"/>
      <c r="N13" s="794"/>
      <c r="O13" s="792"/>
      <c r="P13" s="691"/>
      <c r="Q13" s="692"/>
      <c r="R13" s="693"/>
      <c r="S13" s="694">
        <f>R13*E10</f>
        <v>0</v>
      </c>
      <c r="T13" s="694"/>
    </row>
    <row r="14" spans="1:20" s="226" customFormat="1" hidden="1">
      <c r="A14" s="644"/>
      <c r="B14" s="644"/>
      <c r="C14" s="688"/>
      <c r="D14" s="644"/>
      <c r="E14" s="1857"/>
      <c r="F14" s="690"/>
      <c r="G14" s="794"/>
      <c r="H14" s="794"/>
      <c r="I14" s="690"/>
      <c r="J14" s="790"/>
      <c r="K14" s="794"/>
      <c r="L14" s="795"/>
      <c r="M14" s="791"/>
      <c r="N14" s="794"/>
      <c r="O14" s="792"/>
      <c r="P14" s="691"/>
      <c r="Q14" s="692"/>
      <c r="R14" s="693"/>
      <c r="S14" s="694">
        <f>R14*E10</f>
        <v>0</v>
      </c>
      <c r="T14" s="694"/>
    </row>
    <row r="15" spans="1:20" s="226" customFormat="1" hidden="1">
      <c r="A15" s="644"/>
      <c r="B15" s="644"/>
      <c r="C15" s="688"/>
      <c r="D15" s="644"/>
      <c r="E15" s="1857"/>
      <c r="F15" s="690"/>
      <c r="G15" s="794"/>
      <c r="H15" s="794"/>
      <c r="I15" s="690"/>
      <c r="J15" s="790"/>
      <c r="K15" s="794"/>
      <c r="L15" s="795"/>
      <c r="M15" s="791"/>
      <c r="N15" s="794"/>
      <c r="O15" s="792"/>
      <c r="P15" s="691"/>
      <c r="Q15" s="692"/>
      <c r="R15" s="693"/>
      <c r="S15" s="694">
        <f>R15*E10</f>
        <v>0</v>
      </c>
      <c r="T15" s="694"/>
    </row>
    <row r="16" spans="1:20" s="226" customFormat="1" hidden="1">
      <c r="A16" s="644"/>
      <c r="B16" s="644"/>
      <c r="C16" s="688"/>
      <c r="D16" s="644"/>
      <c r="E16" s="1857"/>
      <c r="F16" s="690"/>
      <c r="G16" s="794"/>
      <c r="H16" s="794"/>
      <c r="I16" s="690"/>
      <c r="J16" s="790"/>
      <c r="K16" s="794"/>
      <c r="L16" s="795"/>
      <c r="M16" s="791"/>
      <c r="N16" s="794"/>
      <c r="O16" s="792"/>
      <c r="P16" s="691"/>
      <c r="Q16" s="692"/>
      <c r="R16" s="693"/>
      <c r="S16" s="694">
        <f>R16*E10</f>
        <v>0</v>
      </c>
      <c r="T16" s="694"/>
    </row>
    <row r="17" spans="1:20" s="226" customFormat="1" hidden="1">
      <c r="A17" s="644"/>
      <c r="B17" s="644"/>
      <c r="C17" s="688"/>
      <c r="D17" s="644"/>
      <c r="E17" s="1857"/>
      <c r="F17" s="690"/>
      <c r="G17" s="794"/>
      <c r="H17" s="794"/>
      <c r="I17" s="690"/>
      <c r="J17" s="790"/>
      <c r="K17" s="794"/>
      <c r="L17" s="795"/>
      <c r="M17" s="791"/>
      <c r="N17" s="794"/>
      <c r="O17" s="792"/>
      <c r="P17" s="691"/>
      <c r="Q17" s="692"/>
      <c r="R17" s="693"/>
      <c r="S17" s="694">
        <f>R17*E10</f>
        <v>0</v>
      </c>
      <c r="T17" s="694"/>
    </row>
    <row r="18" spans="1:20" s="226" customFormat="1" hidden="1">
      <c r="A18" s="644"/>
      <c r="B18" s="644"/>
      <c r="C18" s="688"/>
      <c r="D18" s="644"/>
      <c r="E18" s="1857"/>
      <c r="F18" s="690"/>
      <c r="G18" s="794"/>
      <c r="H18" s="794"/>
      <c r="I18" s="690"/>
      <c r="J18" s="790"/>
      <c r="K18" s="794"/>
      <c r="L18" s="795"/>
      <c r="M18" s="791"/>
      <c r="N18" s="794"/>
      <c r="O18" s="792"/>
      <c r="P18" s="691"/>
      <c r="Q18" s="692"/>
      <c r="R18" s="693"/>
      <c r="S18" s="1381">
        <f>R18*E10</f>
        <v>0</v>
      </c>
      <c r="T18" s="694"/>
    </row>
    <row r="19" spans="1:20" s="2" customFormat="1" ht="18" customHeight="1">
      <c r="A19" s="1826">
        <f>A10+1</f>
        <v>2</v>
      </c>
      <c r="B19" s="1062" t="s">
        <v>1178</v>
      </c>
      <c r="C19" s="46" t="s">
        <v>1179</v>
      </c>
      <c r="D19" s="27" t="s">
        <v>566</v>
      </c>
      <c r="E19" s="28">
        <v>7.6</v>
      </c>
      <c r="F19" s="29">
        <v>1.21</v>
      </c>
      <c r="G19" s="1860">
        <f>F19*E19</f>
        <v>9.1959999999999997</v>
      </c>
      <c r="H19" s="1860">
        <f>F19*$H$9</f>
        <v>1.7558980358174465</v>
      </c>
      <c r="I19" s="913">
        <v>0</v>
      </c>
      <c r="J19" s="1860">
        <f>I19*E19</f>
        <v>0</v>
      </c>
      <c r="K19" s="1860">
        <f>$K$9*I19</f>
        <v>0</v>
      </c>
      <c r="L19" s="1861">
        <f>(R19*T19+R20*T20+R21*T21+R22*T22+R23*T23+R24*T24+R25*T25+R26*T26+R27*T27)*L$9</f>
        <v>0</v>
      </c>
      <c r="M19" s="884">
        <f>H19+K19+L19</f>
        <v>1.7558980358174465</v>
      </c>
      <c r="N19" s="1862">
        <f>M19*E19</f>
        <v>13.344825072212593</v>
      </c>
      <c r="O19" s="1860">
        <f>E19*L19</f>
        <v>0</v>
      </c>
      <c r="P19" s="29"/>
      <c r="Q19" s="30"/>
      <c r="R19" s="28"/>
      <c r="S19" s="1063">
        <f>R19*E19</f>
        <v>0</v>
      </c>
      <c r="T19" s="30"/>
    </row>
    <row r="20" spans="1:20" s="2" customFormat="1" ht="18.75" hidden="1" customHeight="1">
      <c r="A20" s="1828"/>
      <c r="B20" s="43"/>
      <c r="C20" s="35"/>
      <c r="D20" s="34"/>
      <c r="E20" s="41"/>
      <c r="F20" s="917"/>
      <c r="G20" s="1863"/>
      <c r="H20" s="1863"/>
      <c r="I20" s="37"/>
      <c r="J20" s="36"/>
      <c r="K20" s="36"/>
      <c r="L20" s="38"/>
      <c r="M20" s="230"/>
      <c r="N20" s="44"/>
      <c r="O20" s="38"/>
      <c r="P20" s="37"/>
      <c r="Q20" s="40"/>
      <c r="R20" s="41"/>
      <c r="S20" s="37">
        <f>R20*E19</f>
        <v>0</v>
      </c>
      <c r="T20" s="45"/>
    </row>
    <row r="21" spans="1:20" s="2" customFormat="1" ht="18.75" hidden="1" customHeight="1">
      <c r="A21" s="1828"/>
      <c r="B21" s="43"/>
      <c r="C21" s="35"/>
      <c r="D21" s="34"/>
      <c r="E21" s="41"/>
      <c r="F21" s="917"/>
      <c r="G21" s="1863"/>
      <c r="H21" s="1863"/>
      <c r="I21" s="37"/>
      <c r="J21" s="36"/>
      <c r="K21" s="36"/>
      <c r="L21" s="38"/>
      <c r="M21" s="230"/>
      <c r="N21" s="44"/>
      <c r="O21" s="38"/>
      <c r="P21" s="37"/>
      <c r="Q21" s="40"/>
      <c r="R21" s="41"/>
      <c r="S21" s="37">
        <f>R21*E19</f>
        <v>0</v>
      </c>
      <c r="T21" s="45"/>
    </row>
    <row r="22" spans="1:20" s="2" customFormat="1" ht="18.75" hidden="1" customHeight="1">
      <c r="A22" s="1828"/>
      <c r="B22" s="43"/>
      <c r="C22" s="35"/>
      <c r="D22" s="34"/>
      <c r="E22" s="41"/>
      <c r="F22" s="917"/>
      <c r="G22" s="1863"/>
      <c r="H22" s="1863"/>
      <c r="I22" s="37"/>
      <c r="J22" s="36"/>
      <c r="K22" s="36"/>
      <c r="L22" s="38"/>
      <c r="M22" s="230"/>
      <c r="N22" s="44"/>
      <c r="O22" s="38"/>
      <c r="P22" s="37"/>
      <c r="Q22" s="40"/>
      <c r="R22" s="41"/>
      <c r="S22" s="37">
        <f>R22*E19</f>
        <v>0</v>
      </c>
      <c r="T22" s="45"/>
    </row>
    <row r="23" spans="1:20" s="2" customFormat="1" ht="18.75" hidden="1" customHeight="1">
      <c r="A23" s="1828"/>
      <c r="B23" s="43"/>
      <c r="C23" s="35"/>
      <c r="D23" s="34"/>
      <c r="E23" s="41"/>
      <c r="F23" s="917"/>
      <c r="G23" s="1863"/>
      <c r="H23" s="1863"/>
      <c r="I23" s="37"/>
      <c r="J23" s="36"/>
      <c r="K23" s="36"/>
      <c r="L23" s="38"/>
      <c r="M23" s="230"/>
      <c r="N23" s="44"/>
      <c r="O23" s="38"/>
      <c r="P23" s="37"/>
      <c r="Q23" s="40"/>
      <c r="R23" s="41"/>
      <c r="S23" s="37">
        <f>R23*E19</f>
        <v>0</v>
      </c>
      <c r="T23" s="45"/>
    </row>
    <row r="24" spans="1:20" s="2" customFormat="1" ht="18.75" hidden="1" customHeight="1">
      <c r="A24" s="1828"/>
      <c r="B24" s="43"/>
      <c r="C24" s="35"/>
      <c r="D24" s="34"/>
      <c r="E24" s="41"/>
      <c r="F24" s="917"/>
      <c r="G24" s="1863"/>
      <c r="H24" s="1863"/>
      <c r="I24" s="37"/>
      <c r="J24" s="36"/>
      <c r="K24" s="36"/>
      <c r="L24" s="38"/>
      <c r="M24" s="230"/>
      <c r="N24" s="44"/>
      <c r="O24" s="38"/>
      <c r="P24" s="37"/>
      <c r="Q24" s="40"/>
      <c r="R24" s="41"/>
      <c r="S24" s="37">
        <f>R24*E19</f>
        <v>0</v>
      </c>
      <c r="T24" s="45"/>
    </row>
    <row r="25" spans="1:20" s="2" customFormat="1" ht="18.75" hidden="1" customHeight="1">
      <c r="A25" s="1828"/>
      <c r="B25" s="43"/>
      <c r="C25" s="35"/>
      <c r="D25" s="34"/>
      <c r="E25" s="41"/>
      <c r="F25" s="917"/>
      <c r="G25" s="1863"/>
      <c r="H25" s="1863"/>
      <c r="I25" s="37"/>
      <c r="J25" s="36"/>
      <c r="K25" s="36"/>
      <c r="L25" s="38"/>
      <c r="M25" s="230"/>
      <c r="N25" s="44"/>
      <c r="O25" s="38"/>
      <c r="P25" s="37"/>
      <c r="Q25" s="40"/>
      <c r="R25" s="41"/>
      <c r="S25" s="37">
        <f>R25*E19</f>
        <v>0</v>
      </c>
      <c r="T25" s="45"/>
    </row>
    <row r="26" spans="1:20" s="2" customFormat="1" ht="18.75" hidden="1" customHeight="1">
      <c r="A26" s="1828"/>
      <c r="B26" s="43"/>
      <c r="C26" s="35"/>
      <c r="D26" s="34"/>
      <c r="E26" s="41"/>
      <c r="F26" s="917"/>
      <c r="G26" s="1863"/>
      <c r="H26" s="1863"/>
      <c r="I26" s="37"/>
      <c r="J26" s="36"/>
      <c r="K26" s="36"/>
      <c r="L26" s="38"/>
      <c r="M26" s="230"/>
      <c r="N26" s="44"/>
      <c r="O26" s="38"/>
      <c r="P26" s="37"/>
      <c r="Q26" s="40"/>
      <c r="R26" s="41"/>
      <c r="S26" s="37">
        <f>R26*E19</f>
        <v>0</v>
      </c>
      <c r="T26" s="45"/>
    </row>
    <row r="27" spans="1:20" s="2" customFormat="1" hidden="1">
      <c r="A27" s="1829"/>
      <c r="B27" s="43"/>
      <c r="C27" s="35"/>
      <c r="D27" s="34"/>
      <c r="E27" s="41"/>
      <c r="F27" s="917"/>
      <c r="G27" s="1863"/>
      <c r="H27" s="1863"/>
      <c r="I27" s="37"/>
      <c r="J27" s="36"/>
      <c r="K27" s="36"/>
      <c r="L27" s="38"/>
      <c r="M27" s="230"/>
      <c r="N27" s="44"/>
      <c r="O27" s="38"/>
      <c r="P27" s="37"/>
      <c r="Q27" s="40"/>
      <c r="R27" s="41"/>
      <c r="S27" s="37">
        <f>R27*E19</f>
        <v>0</v>
      </c>
      <c r="T27" s="45"/>
    </row>
    <row r="28" spans="1:20" s="226" customFormat="1" ht="22.5" customHeight="1">
      <c r="A28" s="1826">
        <f>A19+1</f>
        <v>3</v>
      </c>
      <c r="B28" s="227" t="s">
        <v>1154</v>
      </c>
      <c r="C28" s="1827" t="s">
        <v>1203</v>
      </c>
      <c r="D28" s="227" t="s">
        <v>393</v>
      </c>
      <c r="E28" s="1467">
        <v>36</v>
      </c>
      <c r="F28" s="685">
        <v>0.12</v>
      </c>
      <c r="G28" s="782">
        <f>F28*E28</f>
        <v>4.32</v>
      </c>
      <c r="H28" s="782">
        <f>F28*$H$9</f>
        <v>0.17413864818024263</v>
      </c>
      <c r="I28" s="1864">
        <v>8.9999999999999993E-3</v>
      </c>
      <c r="J28" s="1578">
        <f>I28*E28</f>
        <v>0.32399999999999995</v>
      </c>
      <c r="K28" s="782">
        <f>$K$9*I28</f>
        <v>2.7450179999999998E-2</v>
      </c>
      <c r="L28" s="1579">
        <f>(R28*T28+R29*T29+R30*T30+R31*T31+R32*T32+R33*T33+R34*T34+R35*T35+R36*T36)*L$9</f>
        <v>2.4499446299999996</v>
      </c>
      <c r="M28" s="785">
        <f>H28+K28+L28</f>
        <v>2.6515334581802423</v>
      </c>
      <c r="N28" s="786">
        <f>M28*E28</f>
        <v>95.455204494488726</v>
      </c>
      <c r="O28" s="1580">
        <f>E28*L28</f>
        <v>88.198006679999992</v>
      </c>
      <c r="P28" s="686" t="s">
        <v>1156</v>
      </c>
      <c r="Q28" s="228" t="s">
        <v>393</v>
      </c>
      <c r="R28" s="687">
        <v>1</v>
      </c>
      <c r="S28" s="1468">
        <f>R28*E28</f>
        <v>36</v>
      </c>
      <c r="T28" s="229">
        <v>2.1</v>
      </c>
    </row>
    <row r="29" spans="1:20" s="226" customFormat="1" hidden="1">
      <c r="A29" s="1828"/>
      <c r="B29" s="644"/>
      <c r="C29" s="688"/>
      <c r="D29" s="644"/>
      <c r="E29" s="713"/>
      <c r="F29" s="690"/>
      <c r="G29" s="789"/>
      <c r="H29" s="789"/>
      <c r="I29" s="1865"/>
      <c r="J29" s="790"/>
      <c r="K29" s="789"/>
      <c r="L29" s="789"/>
      <c r="M29" s="791"/>
      <c r="N29" s="789"/>
      <c r="O29" s="792"/>
      <c r="P29" s="691"/>
      <c r="Q29" s="692"/>
      <c r="R29" s="693"/>
      <c r="S29" s="694">
        <f>R29*E28</f>
        <v>0</v>
      </c>
      <c r="T29" s="694"/>
    </row>
    <row r="30" spans="1:20" s="226" customFormat="1" hidden="1">
      <c r="A30" s="1828"/>
      <c r="B30" s="644"/>
      <c r="C30" s="688"/>
      <c r="D30" s="644"/>
      <c r="E30" s="713"/>
      <c r="F30" s="690"/>
      <c r="G30" s="794"/>
      <c r="H30" s="794"/>
      <c r="I30" s="1865"/>
      <c r="J30" s="790"/>
      <c r="K30" s="794"/>
      <c r="L30" s="795"/>
      <c r="M30" s="791"/>
      <c r="N30" s="794"/>
      <c r="O30" s="792"/>
      <c r="P30" s="691"/>
      <c r="Q30" s="692"/>
      <c r="R30" s="693"/>
      <c r="S30" s="694">
        <f>R30*E28</f>
        <v>0</v>
      </c>
      <c r="T30" s="694"/>
    </row>
    <row r="31" spans="1:20" s="226" customFormat="1" hidden="1">
      <c r="A31" s="1828"/>
      <c r="B31" s="644"/>
      <c r="C31" s="688"/>
      <c r="D31" s="644"/>
      <c r="E31" s="713"/>
      <c r="F31" s="690"/>
      <c r="G31" s="794"/>
      <c r="H31" s="794"/>
      <c r="I31" s="1865"/>
      <c r="J31" s="790"/>
      <c r="K31" s="794"/>
      <c r="L31" s="795"/>
      <c r="M31" s="791"/>
      <c r="N31" s="794"/>
      <c r="O31" s="792"/>
      <c r="P31" s="691"/>
      <c r="Q31" s="692"/>
      <c r="R31" s="693"/>
      <c r="S31" s="694">
        <f>R31*E28</f>
        <v>0</v>
      </c>
      <c r="T31" s="694"/>
    </row>
    <row r="32" spans="1:20" s="226" customFormat="1" hidden="1">
      <c r="A32" s="1828"/>
      <c r="B32" s="644"/>
      <c r="C32" s="688"/>
      <c r="D32" s="644"/>
      <c r="E32" s="713"/>
      <c r="F32" s="690"/>
      <c r="G32" s="794"/>
      <c r="H32" s="794"/>
      <c r="I32" s="1865"/>
      <c r="J32" s="790"/>
      <c r="K32" s="794"/>
      <c r="L32" s="795"/>
      <c r="M32" s="791"/>
      <c r="N32" s="794"/>
      <c r="O32" s="792"/>
      <c r="P32" s="691"/>
      <c r="Q32" s="692"/>
      <c r="R32" s="693"/>
      <c r="S32" s="694">
        <f>R32*E28</f>
        <v>0</v>
      </c>
      <c r="T32" s="694"/>
    </row>
    <row r="33" spans="1:20" s="226" customFormat="1" hidden="1">
      <c r="A33" s="1828"/>
      <c r="B33" s="644"/>
      <c r="C33" s="688"/>
      <c r="D33" s="644"/>
      <c r="E33" s="713"/>
      <c r="F33" s="690"/>
      <c r="G33" s="794"/>
      <c r="H33" s="794"/>
      <c r="I33" s="1865"/>
      <c r="J33" s="790"/>
      <c r="K33" s="794"/>
      <c r="L33" s="795"/>
      <c r="M33" s="791"/>
      <c r="N33" s="794"/>
      <c r="O33" s="792"/>
      <c r="P33" s="691"/>
      <c r="Q33" s="692"/>
      <c r="R33" s="693"/>
      <c r="S33" s="694">
        <f>R33*E28</f>
        <v>0</v>
      </c>
      <c r="T33" s="694"/>
    </row>
    <row r="34" spans="1:20" s="226" customFormat="1" hidden="1">
      <c r="A34" s="1828"/>
      <c r="B34" s="644"/>
      <c r="C34" s="688"/>
      <c r="D34" s="644"/>
      <c r="E34" s="713"/>
      <c r="F34" s="690"/>
      <c r="G34" s="794"/>
      <c r="H34" s="794"/>
      <c r="I34" s="1865"/>
      <c r="J34" s="790"/>
      <c r="K34" s="794"/>
      <c r="L34" s="795"/>
      <c r="M34" s="791"/>
      <c r="N34" s="794"/>
      <c r="O34" s="792"/>
      <c r="P34" s="691"/>
      <c r="Q34" s="692"/>
      <c r="R34" s="693"/>
      <c r="S34" s="694">
        <f>R34*E28</f>
        <v>0</v>
      </c>
      <c r="T34" s="694"/>
    </row>
    <row r="35" spans="1:20" s="226" customFormat="1" hidden="1">
      <c r="A35" s="1828"/>
      <c r="B35" s="644"/>
      <c r="C35" s="688"/>
      <c r="D35" s="644"/>
      <c r="E35" s="713"/>
      <c r="F35" s="690"/>
      <c r="G35" s="794"/>
      <c r="H35" s="794"/>
      <c r="I35" s="1865"/>
      <c r="J35" s="790"/>
      <c r="K35" s="794"/>
      <c r="L35" s="795"/>
      <c r="M35" s="791"/>
      <c r="N35" s="794"/>
      <c r="O35" s="792"/>
      <c r="P35" s="691"/>
      <c r="Q35" s="692"/>
      <c r="R35" s="693"/>
      <c r="S35" s="694">
        <f>R35*E28</f>
        <v>0</v>
      </c>
      <c r="T35" s="694"/>
    </row>
    <row r="36" spans="1:20" s="226" customFormat="1" hidden="1">
      <c r="A36" s="1829"/>
      <c r="B36" s="644"/>
      <c r="C36" s="688"/>
      <c r="D36" s="644"/>
      <c r="E36" s="713"/>
      <c r="F36" s="690"/>
      <c r="G36" s="794"/>
      <c r="H36" s="794"/>
      <c r="I36" s="1865"/>
      <c r="J36" s="790"/>
      <c r="K36" s="794"/>
      <c r="L36" s="795"/>
      <c r="M36" s="791"/>
      <c r="N36" s="794"/>
      <c r="O36" s="792"/>
      <c r="P36" s="691"/>
      <c r="Q36" s="692"/>
      <c r="R36" s="693"/>
      <c r="S36" s="1381">
        <f>R36*E28</f>
        <v>0</v>
      </c>
      <c r="T36" s="694"/>
    </row>
    <row r="37" spans="1:20" s="236" customFormat="1" ht="26.25" customHeight="1">
      <c r="A37" s="1826">
        <f>A28+1</f>
        <v>4</v>
      </c>
      <c r="B37" s="1858" t="s">
        <v>1187</v>
      </c>
      <c r="C37" s="695" t="s">
        <v>1204</v>
      </c>
      <c r="D37" s="1830" t="s">
        <v>377</v>
      </c>
      <c r="E37" s="1831">
        <v>9</v>
      </c>
      <c r="F37" s="1832">
        <v>0.9</v>
      </c>
      <c r="G37" s="782">
        <f>F37*E37</f>
        <v>8.1</v>
      </c>
      <c r="H37" s="782">
        <f>F37*$H$9</f>
        <v>1.3060398613518198</v>
      </c>
      <c r="I37" s="1864">
        <v>8.9999999999999993E-3</v>
      </c>
      <c r="J37" s="1578">
        <f>I37*E37</f>
        <v>8.0999999999999989E-2</v>
      </c>
      <c r="K37" s="782">
        <f>$K$9*I37</f>
        <v>2.7450179999999998E-2</v>
      </c>
      <c r="L37" s="1579">
        <f>(R37*T37+R38*T38+R39*T39+R40*T40+R41*T41+R42*T42+R43*T43+R44*T44+R45*T45)*L$9</f>
        <v>8.7498022499999983</v>
      </c>
      <c r="M37" s="785">
        <f>H37+K37+L37</f>
        <v>10.083292291351817</v>
      </c>
      <c r="N37" s="786">
        <f>M37*E37</f>
        <v>90.749630622166364</v>
      </c>
      <c r="O37" s="1580">
        <f>E37*L37</f>
        <v>78.748220249999989</v>
      </c>
      <c r="P37" s="1827" t="s">
        <v>1189</v>
      </c>
      <c r="Q37" s="1833" t="s">
        <v>393</v>
      </c>
      <c r="R37" s="1834">
        <v>3</v>
      </c>
      <c r="S37" s="1468">
        <f>R37*E37</f>
        <v>27</v>
      </c>
      <c r="T37" s="1859">
        <v>2.5</v>
      </c>
    </row>
    <row r="38" spans="1:20" s="236" customFormat="1" hidden="1">
      <c r="A38" s="1835"/>
      <c r="B38" s="1836"/>
      <c r="C38" s="1837"/>
      <c r="D38" s="1836"/>
      <c r="E38" s="1838"/>
      <c r="F38" s="1839"/>
      <c r="G38" s="789"/>
      <c r="H38" s="789"/>
      <c r="I38" s="1839"/>
      <c r="J38" s="790"/>
      <c r="K38" s="789"/>
      <c r="L38" s="789"/>
      <c r="M38" s="791"/>
      <c r="N38" s="789"/>
      <c r="O38" s="792"/>
      <c r="P38" s="1840"/>
      <c r="Q38" s="1841"/>
      <c r="R38" s="1842"/>
      <c r="S38" s="694">
        <f>R38*E37</f>
        <v>0</v>
      </c>
      <c r="T38" s="1843"/>
    </row>
    <row r="39" spans="1:20" s="236" customFormat="1" hidden="1">
      <c r="A39" s="1828"/>
      <c r="B39" s="1844"/>
      <c r="C39" s="1837"/>
      <c r="D39" s="1836"/>
      <c r="E39" s="1838"/>
      <c r="F39" s="1839"/>
      <c r="G39" s="794"/>
      <c r="H39" s="794"/>
      <c r="I39" s="1839"/>
      <c r="J39" s="790"/>
      <c r="K39" s="794"/>
      <c r="L39" s="795"/>
      <c r="M39" s="791"/>
      <c r="N39" s="794"/>
      <c r="O39" s="792"/>
      <c r="P39" s="1840"/>
      <c r="Q39" s="1841"/>
      <c r="R39" s="1842"/>
      <c r="S39" s="694">
        <f>R39*E37</f>
        <v>0</v>
      </c>
      <c r="T39" s="1843"/>
    </row>
    <row r="40" spans="1:20" s="236" customFormat="1" hidden="1">
      <c r="A40" s="1828"/>
      <c r="B40" s="1844"/>
      <c r="C40" s="1837"/>
      <c r="D40" s="1836"/>
      <c r="E40" s="1838"/>
      <c r="F40" s="1839"/>
      <c r="G40" s="794"/>
      <c r="H40" s="794"/>
      <c r="I40" s="1839"/>
      <c r="J40" s="790"/>
      <c r="K40" s="794"/>
      <c r="L40" s="795"/>
      <c r="M40" s="791"/>
      <c r="N40" s="794"/>
      <c r="O40" s="792"/>
      <c r="P40" s="1840"/>
      <c r="Q40" s="1841"/>
      <c r="R40" s="1842"/>
      <c r="S40" s="694">
        <f>R40*E37</f>
        <v>0</v>
      </c>
      <c r="T40" s="1843"/>
    </row>
    <row r="41" spans="1:20" s="236" customFormat="1" hidden="1">
      <c r="A41" s="1828"/>
      <c r="B41" s="1844"/>
      <c r="C41" s="1837"/>
      <c r="D41" s="1836"/>
      <c r="E41" s="1838"/>
      <c r="F41" s="1839"/>
      <c r="G41" s="794"/>
      <c r="H41" s="794"/>
      <c r="I41" s="1839"/>
      <c r="J41" s="790"/>
      <c r="K41" s="794"/>
      <c r="L41" s="795"/>
      <c r="M41" s="791"/>
      <c r="N41" s="794"/>
      <c r="O41" s="792"/>
      <c r="P41" s="1840"/>
      <c r="Q41" s="1841"/>
      <c r="R41" s="1842"/>
      <c r="S41" s="694">
        <f>R41*E37</f>
        <v>0</v>
      </c>
      <c r="T41" s="1843"/>
    </row>
    <row r="42" spans="1:20" s="236" customFormat="1" hidden="1">
      <c r="A42" s="1828"/>
      <c r="B42" s="1844"/>
      <c r="C42" s="1837"/>
      <c r="D42" s="1836"/>
      <c r="E42" s="1838"/>
      <c r="F42" s="1839"/>
      <c r="G42" s="794"/>
      <c r="H42" s="794"/>
      <c r="I42" s="1839"/>
      <c r="J42" s="790"/>
      <c r="K42" s="794"/>
      <c r="L42" s="795"/>
      <c r="M42" s="791"/>
      <c r="N42" s="794"/>
      <c r="O42" s="792"/>
      <c r="P42" s="1840"/>
      <c r="Q42" s="1841"/>
      <c r="R42" s="1842"/>
      <c r="S42" s="694">
        <f>R42*E37</f>
        <v>0</v>
      </c>
      <c r="T42" s="1843"/>
    </row>
    <row r="43" spans="1:20" s="236" customFormat="1" hidden="1">
      <c r="A43" s="1828"/>
      <c r="B43" s="1844"/>
      <c r="C43" s="1837"/>
      <c r="D43" s="1836"/>
      <c r="E43" s="1838"/>
      <c r="F43" s="1839"/>
      <c r="G43" s="794"/>
      <c r="H43" s="794"/>
      <c r="I43" s="1839"/>
      <c r="J43" s="790"/>
      <c r="K43" s="794"/>
      <c r="L43" s="795"/>
      <c r="M43" s="791"/>
      <c r="N43" s="794"/>
      <c r="O43" s="792"/>
      <c r="P43" s="1840"/>
      <c r="Q43" s="1841"/>
      <c r="R43" s="1842"/>
      <c r="S43" s="694">
        <f>R43*E37</f>
        <v>0</v>
      </c>
      <c r="T43" s="1843"/>
    </row>
    <row r="44" spans="1:20" s="236" customFormat="1" hidden="1">
      <c r="A44" s="1828"/>
      <c r="B44" s="1844"/>
      <c r="C44" s="1837"/>
      <c r="D44" s="1836"/>
      <c r="E44" s="1838"/>
      <c r="F44" s="1839"/>
      <c r="G44" s="794"/>
      <c r="H44" s="794"/>
      <c r="I44" s="1839"/>
      <c r="J44" s="790"/>
      <c r="K44" s="794"/>
      <c r="L44" s="795"/>
      <c r="M44" s="791"/>
      <c r="N44" s="794"/>
      <c r="O44" s="792"/>
      <c r="P44" s="1840"/>
      <c r="Q44" s="1841"/>
      <c r="R44" s="1842"/>
      <c r="S44" s="694">
        <f>R44*E37</f>
        <v>0</v>
      </c>
      <c r="T44" s="1843"/>
    </row>
    <row r="45" spans="1:20" s="236" customFormat="1" hidden="1">
      <c r="A45" s="1829"/>
      <c r="B45" s="1844"/>
      <c r="C45" s="1845"/>
      <c r="D45" s="1846"/>
      <c r="E45" s="1847"/>
      <c r="F45" s="1848"/>
      <c r="G45" s="794"/>
      <c r="H45" s="794"/>
      <c r="I45" s="1848"/>
      <c r="J45" s="790"/>
      <c r="K45" s="794"/>
      <c r="L45" s="795"/>
      <c r="M45" s="791"/>
      <c r="N45" s="794"/>
      <c r="O45" s="792"/>
      <c r="P45" s="1849"/>
      <c r="Q45" s="1850"/>
      <c r="R45" s="1851"/>
      <c r="S45" s="694">
        <f>R45*E37</f>
        <v>0</v>
      </c>
      <c r="T45" s="1852"/>
    </row>
    <row r="46" spans="1:20" s="226" customFormat="1" ht="41.25" customHeight="1">
      <c r="A46" s="630">
        <v>1</v>
      </c>
      <c r="B46" s="227" t="s">
        <v>1176</v>
      </c>
      <c r="C46" s="1854" t="s">
        <v>1247</v>
      </c>
      <c r="D46" s="227" t="s">
        <v>277</v>
      </c>
      <c r="E46" s="1831">
        <v>15.2</v>
      </c>
      <c r="F46" s="685">
        <v>2.06</v>
      </c>
      <c r="G46" s="1371">
        <f>F46*E46</f>
        <v>31.311999999999998</v>
      </c>
      <c r="H46" s="1371">
        <f>F46*$H$9</f>
        <v>2.9893801270941656</v>
      </c>
      <c r="I46" s="685">
        <v>0</v>
      </c>
      <c r="J46" s="1372">
        <f>I46*E46</f>
        <v>0</v>
      </c>
      <c r="K46" s="1371">
        <f>$K$9*I46</f>
        <v>0</v>
      </c>
      <c r="L46" s="1591">
        <f>(R46*T46+R47*T47+R48*T48+R49*T49+R50*T50+R51*T51+R52*T52+R53*T53+R54*T54)*L$9</f>
        <v>0</v>
      </c>
      <c r="M46" s="1386">
        <f>H46+K46+L46</f>
        <v>2.9893801270941656</v>
      </c>
      <c r="N46" s="1374">
        <f>M46*E46</f>
        <v>45.438577931831311</v>
      </c>
      <c r="O46" s="1375">
        <f>E46*L46</f>
        <v>0</v>
      </c>
      <c r="P46" s="686"/>
      <c r="Q46" s="707"/>
      <c r="R46" s="687"/>
      <c r="S46" s="1376">
        <f>R46*E46</f>
        <v>0</v>
      </c>
      <c r="T46" s="1377"/>
    </row>
    <row r="47" spans="1:20" s="226" customFormat="1" hidden="1">
      <c r="A47" s="644"/>
      <c r="B47" s="652"/>
      <c r="C47" s="1855"/>
      <c r="D47" s="652"/>
      <c r="E47" s="1856"/>
      <c r="F47" s="1378"/>
      <c r="G47" s="789"/>
      <c r="H47" s="789"/>
      <c r="I47" s="1378"/>
      <c r="J47" s="790"/>
      <c r="K47" s="789"/>
      <c r="L47" s="789"/>
      <c r="M47" s="791"/>
      <c r="N47" s="789"/>
      <c r="O47" s="792"/>
      <c r="P47" s="704"/>
      <c r="Q47" s="707"/>
      <c r="R47" s="1379"/>
      <c r="S47" s="694">
        <f>R47*E46</f>
        <v>0</v>
      </c>
      <c r="T47" s="1380"/>
    </row>
    <row r="48" spans="1:20" s="226" customFormat="1" hidden="1">
      <c r="A48" s="644"/>
      <c r="B48" s="644"/>
      <c r="C48" s="688"/>
      <c r="D48" s="644"/>
      <c r="E48" s="1857"/>
      <c r="F48" s="690"/>
      <c r="G48" s="794"/>
      <c r="H48" s="794"/>
      <c r="I48" s="690"/>
      <c r="J48" s="790"/>
      <c r="K48" s="794"/>
      <c r="L48" s="795"/>
      <c r="M48" s="791"/>
      <c r="N48" s="794"/>
      <c r="O48" s="792"/>
      <c r="P48" s="691"/>
      <c r="Q48" s="692"/>
      <c r="R48" s="693"/>
      <c r="S48" s="694">
        <f>R48*E46</f>
        <v>0</v>
      </c>
      <c r="T48" s="694"/>
    </row>
    <row r="49" spans="1:20" s="226" customFormat="1" hidden="1">
      <c r="A49" s="644"/>
      <c r="B49" s="644"/>
      <c r="C49" s="688"/>
      <c r="D49" s="644"/>
      <c r="E49" s="1857"/>
      <c r="F49" s="690"/>
      <c r="G49" s="794"/>
      <c r="H49" s="794"/>
      <c r="I49" s="690"/>
      <c r="J49" s="790"/>
      <c r="K49" s="794"/>
      <c r="L49" s="795"/>
      <c r="M49" s="791"/>
      <c r="N49" s="794"/>
      <c r="O49" s="792"/>
      <c r="P49" s="691"/>
      <c r="Q49" s="692"/>
      <c r="R49" s="693"/>
      <c r="S49" s="694">
        <f>R49*E46</f>
        <v>0</v>
      </c>
      <c r="T49" s="694"/>
    </row>
    <row r="50" spans="1:20" s="226" customFormat="1" hidden="1">
      <c r="A50" s="644"/>
      <c r="B50" s="644"/>
      <c r="C50" s="688"/>
      <c r="D50" s="644"/>
      <c r="E50" s="1857"/>
      <c r="F50" s="690"/>
      <c r="G50" s="794"/>
      <c r="H50" s="794"/>
      <c r="I50" s="690"/>
      <c r="J50" s="790"/>
      <c r="K50" s="794"/>
      <c r="L50" s="795"/>
      <c r="M50" s="791"/>
      <c r="N50" s="794"/>
      <c r="O50" s="792"/>
      <c r="P50" s="691"/>
      <c r="Q50" s="692"/>
      <c r="R50" s="693"/>
      <c r="S50" s="694">
        <f>R50*E46</f>
        <v>0</v>
      </c>
      <c r="T50" s="694"/>
    </row>
    <row r="51" spans="1:20" s="226" customFormat="1" hidden="1">
      <c r="A51" s="644"/>
      <c r="B51" s="644"/>
      <c r="C51" s="688"/>
      <c r="D51" s="644"/>
      <c r="E51" s="1857"/>
      <c r="F51" s="690"/>
      <c r="G51" s="794"/>
      <c r="H51" s="794"/>
      <c r="I51" s="690"/>
      <c r="J51" s="790"/>
      <c r="K51" s="794"/>
      <c r="L51" s="795"/>
      <c r="M51" s="791"/>
      <c r="N51" s="794"/>
      <c r="O51" s="792"/>
      <c r="P51" s="691"/>
      <c r="Q51" s="692"/>
      <c r="R51" s="693"/>
      <c r="S51" s="694">
        <f>R51*E46</f>
        <v>0</v>
      </c>
      <c r="T51" s="694"/>
    </row>
    <row r="52" spans="1:20" s="226" customFormat="1" hidden="1">
      <c r="A52" s="644"/>
      <c r="B52" s="644"/>
      <c r="C52" s="688"/>
      <c r="D52" s="644"/>
      <c r="E52" s="1857"/>
      <c r="F52" s="690"/>
      <c r="G52" s="794"/>
      <c r="H52" s="794"/>
      <c r="I52" s="690"/>
      <c r="J52" s="790"/>
      <c r="K52" s="794"/>
      <c r="L52" s="795"/>
      <c r="M52" s="791"/>
      <c r="N52" s="794"/>
      <c r="O52" s="792"/>
      <c r="P52" s="691"/>
      <c r="Q52" s="692"/>
      <c r="R52" s="693"/>
      <c r="S52" s="694">
        <f>R52*E46</f>
        <v>0</v>
      </c>
      <c r="T52" s="694"/>
    </row>
    <row r="53" spans="1:20" s="226" customFormat="1" hidden="1">
      <c r="A53" s="644"/>
      <c r="B53" s="644"/>
      <c r="C53" s="688"/>
      <c r="D53" s="644"/>
      <c r="E53" s="1857"/>
      <c r="F53" s="690"/>
      <c r="G53" s="794"/>
      <c r="H53" s="794"/>
      <c r="I53" s="690"/>
      <c r="J53" s="790"/>
      <c r="K53" s="794"/>
      <c r="L53" s="795"/>
      <c r="M53" s="791"/>
      <c r="N53" s="794"/>
      <c r="O53" s="792"/>
      <c r="P53" s="691"/>
      <c r="Q53" s="692"/>
      <c r="R53" s="693"/>
      <c r="S53" s="694">
        <f>R53*E46</f>
        <v>0</v>
      </c>
      <c r="T53" s="694"/>
    </row>
    <row r="54" spans="1:20" s="226" customFormat="1" hidden="1">
      <c r="A54" s="644"/>
      <c r="B54" s="644"/>
      <c r="C54" s="688"/>
      <c r="D54" s="644"/>
      <c r="E54" s="1857"/>
      <c r="F54" s="690"/>
      <c r="G54" s="794"/>
      <c r="H54" s="794"/>
      <c r="I54" s="690"/>
      <c r="J54" s="790"/>
      <c r="K54" s="794"/>
      <c r="L54" s="795"/>
      <c r="M54" s="791"/>
      <c r="N54" s="794"/>
      <c r="O54" s="792"/>
      <c r="P54" s="691"/>
      <c r="Q54" s="692"/>
      <c r="R54" s="693"/>
      <c r="S54" s="1381">
        <f>R54*E46</f>
        <v>0</v>
      </c>
      <c r="T54" s="694"/>
    </row>
    <row r="55" spans="1:20" s="2" customFormat="1" ht="18" customHeight="1">
      <c r="A55" s="1826">
        <f>A46+1</f>
        <v>2</v>
      </c>
      <c r="B55" s="1062" t="s">
        <v>1178</v>
      </c>
      <c r="C55" s="46" t="s">
        <v>1179</v>
      </c>
      <c r="D55" s="27" t="s">
        <v>566</v>
      </c>
      <c r="E55" s="28">
        <v>15.2</v>
      </c>
      <c r="F55" s="29">
        <v>1.21</v>
      </c>
      <c r="G55" s="1860">
        <f>F55*E55</f>
        <v>18.391999999999999</v>
      </c>
      <c r="H55" s="1860">
        <f>F55*$H$9</f>
        <v>1.7558980358174465</v>
      </c>
      <c r="I55" s="913">
        <v>0</v>
      </c>
      <c r="J55" s="1860">
        <f>I55*E55</f>
        <v>0</v>
      </c>
      <c r="K55" s="1860">
        <f>$K$9*I55</f>
        <v>0</v>
      </c>
      <c r="L55" s="1861">
        <f>(R55*T55+R56*T56+R57*T57+R58*T58+R59*T59+R60*T60+R61*T61+R62*T62+R63*T63)*L$9</f>
        <v>0</v>
      </c>
      <c r="M55" s="884">
        <f>H55+K55+L55</f>
        <v>1.7558980358174465</v>
      </c>
      <c r="N55" s="1862">
        <f>M55*E55</f>
        <v>26.689650144425187</v>
      </c>
      <c r="O55" s="1860">
        <f>E55*L55</f>
        <v>0</v>
      </c>
      <c r="P55" s="29"/>
      <c r="Q55" s="30"/>
      <c r="R55" s="28"/>
      <c r="S55" s="1063">
        <f>R55*E55</f>
        <v>0</v>
      </c>
      <c r="T55" s="30"/>
    </row>
    <row r="56" spans="1:20" s="2" customFormat="1" ht="18.75" hidden="1" customHeight="1">
      <c r="A56" s="1828"/>
      <c r="B56" s="43"/>
      <c r="C56" s="35"/>
      <c r="D56" s="34"/>
      <c r="E56" s="41"/>
      <c r="F56" s="917"/>
      <c r="G56" s="1863"/>
      <c r="H56" s="1863"/>
      <c r="I56" s="37"/>
      <c r="J56" s="36"/>
      <c r="K56" s="36"/>
      <c r="L56" s="38"/>
      <c r="M56" s="230"/>
      <c r="N56" s="44"/>
      <c r="O56" s="38"/>
      <c r="P56" s="37"/>
      <c r="Q56" s="40"/>
      <c r="R56" s="41"/>
      <c r="S56" s="37">
        <f>R56*E55</f>
        <v>0</v>
      </c>
      <c r="T56" s="45"/>
    </row>
    <row r="57" spans="1:20" s="2" customFormat="1" ht="18.75" hidden="1" customHeight="1">
      <c r="A57" s="1828"/>
      <c r="B57" s="43"/>
      <c r="C57" s="35"/>
      <c r="D57" s="34"/>
      <c r="E57" s="41"/>
      <c r="F57" s="917"/>
      <c r="G57" s="1863"/>
      <c r="H57" s="1863"/>
      <c r="I57" s="37"/>
      <c r="J57" s="36"/>
      <c r="K57" s="36"/>
      <c r="L57" s="38"/>
      <c r="M57" s="230"/>
      <c r="N57" s="44"/>
      <c r="O57" s="38"/>
      <c r="P57" s="37"/>
      <c r="Q57" s="40"/>
      <c r="R57" s="41"/>
      <c r="S57" s="37">
        <f>R57*E55</f>
        <v>0</v>
      </c>
      <c r="T57" s="45"/>
    </row>
    <row r="58" spans="1:20" s="2" customFormat="1" ht="18.75" hidden="1" customHeight="1">
      <c r="A58" s="1828"/>
      <c r="B58" s="43"/>
      <c r="C58" s="35"/>
      <c r="D58" s="34"/>
      <c r="E58" s="41"/>
      <c r="F58" s="917"/>
      <c r="G58" s="1863"/>
      <c r="H58" s="1863"/>
      <c r="I58" s="37"/>
      <c r="J58" s="36"/>
      <c r="K58" s="36"/>
      <c r="L58" s="38"/>
      <c r="M58" s="230"/>
      <c r="N58" s="44"/>
      <c r="O58" s="38"/>
      <c r="P58" s="37"/>
      <c r="Q58" s="40"/>
      <c r="R58" s="41"/>
      <c r="S58" s="37">
        <f>R58*E55</f>
        <v>0</v>
      </c>
      <c r="T58" s="45"/>
    </row>
    <row r="59" spans="1:20" s="2" customFormat="1" ht="18.75" hidden="1" customHeight="1">
      <c r="A59" s="1828"/>
      <c r="B59" s="43"/>
      <c r="C59" s="35"/>
      <c r="D59" s="34"/>
      <c r="E59" s="41"/>
      <c r="F59" s="917"/>
      <c r="G59" s="1863"/>
      <c r="H59" s="1863"/>
      <c r="I59" s="37"/>
      <c r="J59" s="36"/>
      <c r="K59" s="36"/>
      <c r="L59" s="38"/>
      <c r="M59" s="230"/>
      <c r="N59" s="44"/>
      <c r="O59" s="38"/>
      <c r="P59" s="37"/>
      <c r="Q59" s="40"/>
      <c r="R59" s="41"/>
      <c r="S59" s="37">
        <f>R59*E55</f>
        <v>0</v>
      </c>
      <c r="T59" s="45"/>
    </row>
    <row r="60" spans="1:20" s="2" customFormat="1" ht="18.75" hidden="1" customHeight="1">
      <c r="A60" s="1828"/>
      <c r="B60" s="43"/>
      <c r="C60" s="35"/>
      <c r="D60" s="34"/>
      <c r="E60" s="41"/>
      <c r="F60" s="917"/>
      <c r="G60" s="1863"/>
      <c r="H60" s="1863"/>
      <c r="I60" s="37"/>
      <c r="J60" s="36"/>
      <c r="K60" s="36"/>
      <c r="L60" s="38"/>
      <c r="M60" s="230"/>
      <c r="N60" s="44"/>
      <c r="O60" s="38"/>
      <c r="P60" s="37"/>
      <c r="Q60" s="40"/>
      <c r="R60" s="41"/>
      <c r="S60" s="37">
        <f>R60*E55</f>
        <v>0</v>
      </c>
      <c r="T60" s="45"/>
    </row>
    <row r="61" spans="1:20" s="2" customFormat="1" ht="18.75" hidden="1" customHeight="1">
      <c r="A61" s="1828"/>
      <c r="B61" s="43"/>
      <c r="C61" s="35"/>
      <c r="D61" s="34"/>
      <c r="E61" s="41"/>
      <c r="F61" s="917"/>
      <c r="G61" s="1863"/>
      <c r="H61" s="1863"/>
      <c r="I61" s="37"/>
      <c r="J61" s="36"/>
      <c r="K61" s="36"/>
      <c r="L61" s="38"/>
      <c r="M61" s="230"/>
      <c r="N61" s="44"/>
      <c r="O61" s="38"/>
      <c r="P61" s="37"/>
      <c r="Q61" s="40"/>
      <c r="R61" s="41"/>
      <c r="S61" s="37">
        <f>R61*E55</f>
        <v>0</v>
      </c>
      <c r="T61" s="45"/>
    </row>
    <row r="62" spans="1:20" s="2" customFormat="1" ht="18.75" hidden="1" customHeight="1">
      <c r="A62" s="1828"/>
      <c r="B62" s="43"/>
      <c r="C62" s="35"/>
      <c r="D62" s="34"/>
      <c r="E62" s="41"/>
      <c r="F62" s="917"/>
      <c r="G62" s="1863"/>
      <c r="H62" s="1863"/>
      <c r="I62" s="37"/>
      <c r="J62" s="36"/>
      <c r="K62" s="36"/>
      <c r="L62" s="38"/>
      <c r="M62" s="230"/>
      <c r="N62" s="44"/>
      <c r="O62" s="38"/>
      <c r="P62" s="37"/>
      <c r="Q62" s="40"/>
      <c r="R62" s="41"/>
      <c r="S62" s="37">
        <f>R62*E55</f>
        <v>0</v>
      </c>
      <c r="T62" s="45"/>
    </row>
    <row r="63" spans="1:20" s="2" customFormat="1" hidden="1">
      <c r="A63" s="1829"/>
      <c r="B63" s="43"/>
      <c r="C63" s="35"/>
      <c r="D63" s="34"/>
      <c r="E63" s="41"/>
      <c r="F63" s="917"/>
      <c r="G63" s="1863"/>
      <c r="H63" s="1863"/>
      <c r="I63" s="37"/>
      <c r="J63" s="36"/>
      <c r="K63" s="36"/>
      <c r="L63" s="38"/>
      <c r="M63" s="230"/>
      <c r="N63" s="44"/>
      <c r="O63" s="38"/>
      <c r="P63" s="37"/>
      <c r="Q63" s="40"/>
      <c r="R63" s="41"/>
      <c r="S63" s="37">
        <f>R63*E55</f>
        <v>0</v>
      </c>
      <c r="T63" s="45"/>
    </row>
    <row r="64" spans="1:20" s="226" customFormat="1" ht="25.5" customHeight="1">
      <c r="A64" s="1826">
        <f>A55+1</f>
        <v>3</v>
      </c>
      <c r="B64" s="227" t="s">
        <v>1154</v>
      </c>
      <c r="C64" s="1827" t="s">
        <v>1203</v>
      </c>
      <c r="D64" s="227" t="s">
        <v>393</v>
      </c>
      <c r="E64" s="1467">
        <v>72</v>
      </c>
      <c r="F64" s="685">
        <v>0.12</v>
      </c>
      <c r="G64" s="782">
        <f>F64*E64</f>
        <v>8.64</v>
      </c>
      <c r="H64" s="782">
        <f>F64*$H$9</f>
        <v>0.17413864818024263</v>
      </c>
      <c r="I64" s="1864">
        <v>8.9999999999999993E-3</v>
      </c>
      <c r="J64" s="1578">
        <f>I64*E64</f>
        <v>0.64799999999999991</v>
      </c>
      <c r="K64" s="782">
        <f>$K$9*I64</f>
        <v>2.7450179999999998E-2</v>
      </c>
      <c r="L64" s="1579">
        <f>(R64*T64+R65*T65+R66*T66+R67*T67+R68*T68+R69*T69+R70*T70+R71*T71+R72*T72)*L$9</f>
        <v>2.4499446299999996</v>
      </c>
      <c r="M64" s="785">
        <f>H64+K64+L64</f>
        <v>2.6515334581802423</v>
      </c>
      <c r="N64" s="786">
        <f>M64*E64</f>
        <v>190.91040898897745</v>
      </c>
      <c r="O64" s="1580">
        <f>E64*L64</f>
        <v>176.39601335999998</v>
      </c>
      <c r="P64" s="686" t="s">
        <v>1156</v>
      </c>
      <c r="Q64" s="228" t="s">
        <v>393</v>
      </c>
      <c r="R64" s="687">
        <v>1</v>
      </c>
      <c r="S64" s="1468">
        <f>R64*E64</f>
        <v>72</v>
      </c>
      <c r="T64" s="229">
        <v>2.1</v>
      </c>
    </row>
    <row r="65" spans="1:256" s="226" customFormat="1" hidden="1">
      <c r="A65" s="1828"/>
      <c r="B65" s="644"/>
      <c r="C65" s="688"/>
      <c r="D65" s="644"/>
      <c r="E65" s="713"/>
      <c r="F65" s="690"/>
      <c r="G65" s="789"/>
      <c r="H65" s="789"/>
      <c r="I65" s="1865"/>
      <c r="J65" s="790"/>
      <c r="K65" s="789"/>
      <c r="L65" s="789"/>
      <c r="M65" s="791"/>
      <c r="N65" s="789"/>
      <c r="O65" s="792"/>
      <c r="P65" s="691"/>
      <c r="Q65" s="692"/>
      <c r="R65" s="693"/>
      <c r="S65" s="694">
        <f>R65*E64</f>
        <v>0</v>
      </c>
      <c r="T65" s="694"/>
    </row>
    <row r="66" spans="1:256" s="226" customFormat="1" hidden="1">
      <c r="A66" s="1828"/>
      <c r="B66" s="644"/>
      <c r="C66" s="688"/>
      <c r="D66" s="644"/>
      <c r="E66" s="713"/>
      <c r="F66" s="690"/>
      <c r="G66" s="794"/>
      <c r="H66" s="794"/>
      <c r="I66" s="1865"/>
      <c r="J66" s="790"/>
      <c r="K66" s="794"/>
      <c r="L66" s="795"/>
      <c r="M66" s="791"/>
      <c r="N66" s="794"/>
      <c r="O66" s="792"/>
      <c r="P66" s="691"/>
      <c r="Q66" s="692"/>
      <c r="R66" s="693"/>
      <c r="S66" s="694">
        <f>R66*E64</f>
        <v>0</v>
      </c>
      <c r="T66" s="694"/>
    </row>
    <row r="67" spans="1:256" s="226" customFormat="1" hidden="1">
      <c r="A67" s="1828"/>
      <c r="B67" s="644"/>
      <c r="C67" s="688"/>
      <c r="D67" s="644"/>
      <c r="E67" s="713"/>
      <c r="F67" s="690"/>
      <c r="G67" s="794"/>
      <c r="H67" s="794"/>
      <c r="I67" s="1865"/>
      <c r="J67" s="790"/>
      <c r="K67" s="794"/>
      <c r="L67" s="795"/>
      <c r="M67" s="791"/>
      <c r="N67" s="794"/>
      <c r="O67" s="792"/>
      <c r="P67" s="691"/>
      <c r="Q67" s="692"/>
      <c r="R67" s="693"/>
      <c r="S67" s="694">
        <f>R67*E64</f>
        <v>0</v>
      </c>
      <c r="T67" s="694"/>
    </row>
    <row r="68" spans="1:256" s="226" customFormat="1" hidden="1">
      <c r="A68" s="1828"/>
      <c r="B68" s="644"/>
      <c r="C68" s="688"/>
      <c r="D68" s="644"/>
      <c r="E68" s="713"/>
      <c r="F68" s="690"/>
      <c r="G68" s="794"/>
      <c r="H68" s="794"/>
      <c r="I68" s="1865"/>
      <c r="J68" s="790"/>
      <c r="K68" s="794"/>
      <c r="L68" s="795"/>
      <c r="M68" s="791"/>
      <c r="N68" s="794"/>
      <c r="O68" s="792"/>
      <c r="P68" s="691"/>
      <c r="Q68" s="692"/>
      <c r="R68" s="693"/>
      <c r="S68" s="694">
        <f>R68*E64</f>
        <v>0</v>
      </c>
      <c r="T68" s="694"/>
    </row>
    <row r="69" spans="1:256" s="226" customFormat="1" hidden="1">
      <c r="A69" s="1828"/>
      <c r="B69" s="644"/>
      <c r="C69" s="688"/>
      <c r="D69" s="644"/>
      <c r="E69" s="713"/>
      <c r="F69" s="690"/>
      <c r="G69" s="794"/>
      <c r="H69" s="794"/>
      <c r="I69" s="1865"/>
      <c r="J69" s="790"/>
      <c r="K69" s="794"/>
      <c r="L69" s="795"/>
      <c r="M69" s="791"/>
      <c r="N69" s="794"/>
      <c r="O69" s="792"/>
      <c r="P69" s="691"/>
      <c r="Q69" s="692"/>
      <c r="R69" s="693"/>
      <c r="S69" s="694">
        <f>R69*E64</f>
        <v>0</v>
      </c>
      <c r="T69" s="694"/>
    </row>
    <row r="70" spans="1:256" s="226" customFormat="1" hidden="1">
      <c r="A70" s="1828"/>
      <c r="B70" s="644"/>
      <c r="C70" s="688"/>
      <c r="D70" s="644"/>
      <c r="E70" s="713"/>
      <c r="F70" s="690"/>
      <c r="G70" s="794"/>
      <c r="H70" s="794"/>
      <c r="I70" s="1865"/>
      <c r="J70" s="790"/>
      <c r="K70" s="794"/>
      <c r="L70" s="795"/>
      <c r="M70" s="791"/>
      <c r="N70" s="794"/>
      <c r="O70" s="792"/>
      <c r="P70" s="691"/>
      <c r="Q70" s="692"/>
      <c r="R70" s="693"/>
      <c r="S70" s="694">
        <f>R70*E64</f>
        <v>0</v>
      </c>
      <c r="T70" s="694"/>
    </row>
    <row r="71" spans="1:256" s="226" customFormat="1" hidden="1">
      <c r="A71" s="1828"/>
      <c r="B71" s="644"/>
      <c r="C71" s="688"/>
      <c r="D71" s="644"/>
      <c r="E71" s="713"/>
      <c r="F71" s="690"/>
      <c r="G71" s="794"/>
      <c r="H71" s="794"/>
      <c r="I71" s="1865"/>
      <c r="J71" s="790"/>
      <c r="K71" s="794"/>
      <c r="L71" s="795"/>
      <c r="M71" s="791"/>
      <c r="N71" s="794"/>
      <c r="O71" s="792"/>
      <c r="P71" s="691"/>
      <c r="Q71" s="692"/>
      <c r="R71" s="693"/>
      <c r="S71" s="694">
        <f>R71*E64</f>
        <v>0</v>
      </c>
      <c r="T71" s="694"/>
    </row>
    <row r="72" spans="1:256" s="226" customFormat="1" hidden="1">
      <c r="A72" s="1829"/>
      <c r="B72" s="644"/>
      <c r="C72" s="688"/>
      <c r="D72" s="644"/>
      <c r="E72" s="713"/>
      <c r="F72" s="690"/>
      <c r="G72" s="794"/>
      <c r="H72" s="794"/>
      <c r="I72" s="1865"/>
      <c r="J72" s="790"/>
      <c r="K72" s="794"/>
      <c r="L72" s="795"/>
      <c r="M72" s="791"/>
      <c r="N72" s="794"/>
      <c r="O72" s="792"/>
      <c r="P72" s="691"/>
      <c r="Q72" s="692"/>
      <c r="R72" s="693"/>
      <c r="S72" s="1381">
        <f>R72*E64</f>
        <v>0</v>
      </c>
      <c r="T72" s="694"/>
    </row>
    <row r="73" spans="1:256" s="236" customFormat="1" ht="30" customHeight="1">
      <c r="A73" s="1826">
        <f>A64+1</f>
        <v>4</v>
      </c>
      <c r="B73" s="1858" t="s">
        <v>1187</v>
      </c>
      <c r="C73" s="695" t="s">
        <v>1204</v>
      </c>
      <c r="D73" s="1830" t="s">
        <v>377</v>
      </c>
      <c r="E73" s="1831">
        <v>18</v>
      </c>
      <c r="F73" s="1832">
        <v>0.9</v>
      </c>
      <c r="G73" s="782">
        <f>F73*E73</f>
        <v>16.2</v>
      </c>
      <c r="H73" s="782">
        <f>F73*$H$9</f>
        <v>1.3060398613518198</v>
      </c>
      <c r="I73" s="1864">
        <v>8.9999999999999993E-3</v>
      </c>
      <c r="J73" s="1578">
        <f>I73*E73</f>
        <v>0.16199999999999998</v>
      </c>
      <c r="K73" s="782">
        <f>$K$9*I73</f>
        <v>2.7450179999999998E-2</v>
      </c>
      <c r="L73" s="1579">
        <f>(R73*T73+R74*T74+R75*T75+R76*T76+R77*T77+R78*T78+R79*T79+R80*T80+R81*T81)*L$9</f>
        <v>8.7498022499999983</v>
      </c>
      <c r="M73" s="785">
        <f>H73+K73+L73</f>
        <v>10.083292291351817</v>
      </c>
      <c r="N73" s="786">
        <f>M73*E73</f>
        <v>181.49926124433273</v>
      </c>
      <c r="O73" s="1580">
        <f>E73*L73</f>
        <v>157.49644049999998</v>
      </c>
      <c r="P73" s="1827" t="s">
        <v>1189</v>
      </c>
      <c r="Q73" s="1833" t="s">
        <v>393</v>
      </c>
      <c r="R73" s="1834">
        <v>3</v>
      </c>
      <c r="S73" s="1468">
        <f>R73*E73</f>
        <v>54</v>
      </c>
      <c r="T73" s="1859">
        <v>2.5</v>
      </c>
    </row>
    <row r="74" spans="1:256" s="236" customFormat="1" hidden="1">
      <c r="A74" s="1828"/>
      <c r="B74" s="644"/>
      <c r="C74" s="688"/>
      <c r="D74" s="644"/>
      <c r="E74" s="713"/>
      <c r="F74" s="690"/>
      <c r="G74" s="789"/>
      <c r="H74" s="789"/>
      <c r="I74" s="690"/>
      <c r="J74" s="790"/>
      <c r="K74" s="789"/>
      <c r="L74" s="789"/>
      <c r="M74" s="791"/>
      <c r="N74" s="789"/>
      <c r="O74" s="792"/>
      <c r="P74" s="691"/>
      <c r="Q74" s="644"/>
      <c r="R74" s="693"/>
      <c r="S74" s="694">
        <f>R74*E73</f>
        <v>0</v>
      </c>
      <c r="T74" s="694"/>
      <c r="U74" s="226"/>
      <c r="V74" s="226"/>
      <c r="W74" s="226"/>
      <c r="X74" s="226"/>
      <c r="Y74" s="226"/>
      <c r="Z74" s="226"/>
      <c r="AA74" s="226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226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  <c r="BX74" s="226"/>
      <c r="BY74" s="226"/>
      <c r="BZ74" s="226"/>
      <c r="CA74" s="226"/>
      <c r="CB74" s="226"/>
      <c r="CC74" s="226"/>
      <c r="CD74" s="226"/>
      <c r="CE74" s="226"/>
      <c r="CF74" s="226"/>
      <c r="CG74" s="226"/>
      <c r="CH74" s="226"/>
      <c r="CI74" s="226"/>
      <c r="CJ74" s="226"/>
      <c r="CK74" s="226"/>
      <c r="CL74" s="226"/>
      <c r="CM74" s="226"/>
      <c r="CN74" s="226"/>
      <c r="CO74" s="226"/>
      <c r="CP74" s="226"/>
      <c r="CQ74" s="226"/>
      <c r="CR74" s="226"/>
      <c r="CS74" s="226"/>
      <c r="CT74" s="226"/>
      <c r="CU74" s="226"/>
      <c r="CV74" s="226"/>
      <c r="CW74" s="226"/>
      <c r="CX74" s="226"/>
      <c r="CY74" s="226"/>
      <c r="CZ74" s="226"/>
      <c r="DA74" s="226"/>
      <c r="DB74" s="226"/>
      <c r="DC74" s="226"/>
      <c r="DD74" s="226"/>
      <c r="DE74" s="226"/>
      <c r="DF74" s="226"/>
      <c r="DG74" s="226"/>
      <c r="DH74" s="226"/>
      <c r="DI74" s="226"/>
      <c r="DJ74" s="226"/>
      <c r="DK74" s="226"/>
      <c r="DL74" s="226"/>
      <c r="DM74" s="226"/>
      <c r="DN74" s="226"/>
      <c r="DO74" s="226"/>
      <c r="DP74" s="226"/>
      <c r="DQ74" s="226"/>
      <c r="DR74" s="226"/>
      <c r="DS74" s="226"/>
      <c r="DT74" s="226"/>
      <c r="DU74" s="226"/>
      <c r="DV74" s="226"/>
      <c r="DW74" s="226"/>
      <c r="DX74" s="226"/>
      <c r="DY74" s="226"/>
      <c r="DZ74" s="226"/>
      <c r="EA74" s="226"/>
      <c r="EB74" s="226"/>
      <c r="EC74" s="226"/>
      <c r="ED74" s="226"/>
      <c r="EE74" s="226"/>
      <c r="EF74" s="226"/>
      <c r="EG74" s="226"/>
      <c r="EH74" s="226"/>
      <c r="EI74" s="226"/>
      <c r="EJ74" s="226"/>
      <c r="EK74" s="226"/>
      <c r="EL74" s="226"/>
      <c r="EM74" s="226"/>
      <c r="EN74" s="226"/>
      <c r="EO74" s="226"/>
      <c r="EP74" s="226"/>
      <c r="EQ74" s="226"/>
      <c r="ER74" s="226"/>
      <c r="ES74" s="226"/>
      <c r="ET74" s="226"/>
      <c r="EU74" s="226"/>
      <c r="EV74" s="226"/>
      <c r="EW74" s="226"/>
      <c r="EX74" s="226"/>
      <c r="EY74" s="226"/>
      <c r="EZ74" s="226"/>
      <c r="FA74" s="226"/>
      <c r="FB74" s="226"/>
      <c r="FC74" s="226"/>
      <c r="FD74" s="226"/>
      <c r="FE74" s="226"/>
      <c r="FF74" s="226"/>
      <c r="FG74" s="226"/>
      <c r="FH74" s="226"/>
      <c r="FI74" s="226"/>
      <c r="FJ74" s="226"/>
      <c r="FK74" s="226"/>
      <c r="FL74" s="226"/>
      <c r="FM74" s="226"/>
      <c r="FN74" s="226"/>
      <c r="FO74" s="226"/>
      <c r="FP74" s="226"/>
      <c r="FQ74" s="226"/>
      <c r="FR74" s="226"/>
      <c r="FS74" s="226"/>
      <c r="FT74" s="226"/>
      <c r="FU74" s="226"/>
      <c r="FV74" s="226"/>
      <c r="FW74" s="226"/>
      <c r="FX74" s="226"/>
      <c r="FY74" s="226"/>
      <c r="FZ74" s="226"/>
      <c r="GA74" s="226"/>
      <c r="GB74" s="226"/>
      <c r="GC74" s="226"/>
      <c r="GD74" s="226"/>
      <c r="GE74" s="226"/>
      <c r="GF74" s="226"/>
      <c r="GG74" s="226"/>
      <c r="GH74" s="226"/>
      <c r="GI74" s="226"/>
      <c r="GJ74" s="226"/>
      <c r="GK74" s="226"/>
      <c r="GL74" s="226"/>
      <c r="GM74" s="226"/>
      <c r="GN74" s="226"/>
      <c r="GO74" s="226"/>
      <c r="GP74" s="226"/>
      <c r="GQ74" s="226"/>
      <c r="GR74" s="226"/>
      <c r="GS74" s="226"/>
      <c r="GT74" s="226"/>
      <c r="GU74" s="226"/>
      <c r="GV74" s="226"/>
      <c r="GW74" s="226"/>
      <c r="GX74" s="226"/>
      <c r="GY74" s="226"/>
      <c r="GZ74" s="226"/>
      <c r="HA74" s="226"/>
      <c r="HB74" s="226"/>
      <c r="HC74" s="226"/>
      <c r="HD74" s="226"/>
      <c r="HE74" s="226"/>
      <c r="HF74" s="226"/>
      <c r="HG74" s="226"/>
      <c r="HH74" s="226"/>
      <c r="HI74" s="226"/>
      <c r="HJ74" s="226"/>
      <c r="HK74" s="226"/>
      <c r="HL74" s="226"/>
      <c r="HM74" s="226"/>
      <c r="HN74" s="226"/>
      <c r="HO74" s="226"/>
      <c r="HP74" s="226"/>
      <c r="HQ74" s="226"/>
      <c r="HR74" s="226"/>
      <c r="HS74" s="226"/>
      <c r="HT74" s="226"/>
      <c r="HU74" s="226"/>
      <c r="HV74" s="226"/>
      <c r="HW74" s="226"/>
      <c r="HX74" s="226"/>
      <c r="HY74" s="226"/>
      <c r="HZ74" s="226"/>
      <c r="IA74" s="226"/>
      <c r="IB74" s="226"/>
      <c r="IC74" s="226"/>
      <c r="ID74" s="226"/>
      <c r="IE74" s="226"/>
      <c r="IF74" s="226"/>
      <c r="IG74" s="226"/>
      <c r="IH74" s="226"/>
      <c r="II74" s="226"/>
      <c r="IJ74" s="226"/>
      <c r="IK74" s="226"/>
      <c r="IL74" s="226"/>
      <c r="IM74" s="226"/>
      <c r="IN74" s="226"/>
      <c r="IO74" s="226"/>
      <c r="IP74" s="226"/>
      <c r="IQ74" s="226"/>
      <c r="IR74" s="226"/>
      <c r="IS74" s="226"/>
      <c r="IT74" s="226"/>
      <c r="IU74" s="226"/>
      <c r="IV74" s="226"/>
    </row>
    <row r="75" spans="1:256" s="236" customFormat="1" hidden="1">
      <c r="A75" s="1828"/>
      <c r="B75" s="644"/>
      <c r="C75" s="688"/>
      <c r="D75" s="644"/>
      <c r="E75" s="713"/>
      <c r="F75" s="690"/>
      <c r="G75" s="794"/>
      <c r="H75" s="794"/>
      <c r="I75" s="690"/>
      <c r="J75" s="790"/>
      <c r="K75" s="794"/>
      <c r="L75" s="795"/>
      <c r="M75" s="791"/>
      <c r="N75" s="794"/>
      <c r="O75" s="792"/>
      <c r="P75" s="691"/>
      <c r="Q75" s="644"/>
      <c r="R75" s="693"/>
      <c r="S75" s="694">
        <f>R75*E73</f>
        <v>0</v>
      </c>
      <c r="T75" s="694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BZ75" s="226"/>
      <c r="CA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  <c r="DB75" s="226"/>
      <c r="DC75" s="226"/>
      <c r="DD75" s="226"/>
      <c r="DE75" s="226"/>
      <c r="DF75" s="226"/>
      <c r="DG75" s="226"/>
      <c r="DH75" s="226"/>
      <c r="DI75" s="226"/>
      <c r="DJ75" s="226"/>
      <c r="DK75" s="226"/>
      <c r="DL75" s="226"/>
      <c r="DM75" s="226"/>
      <c r="DN75" s="226"/>
      <c r="DO75" s="226"/>
      <c r="DP75" s="226"/>
      <c r="DQ75" s="226"/>
      <c r="DR75" s="226"/>
      <c r="DS75" s="226"/>
      <c r="DT75" s="226"/>
      <c r="DU75" s="226"/>
      <c r="DV75" s="226"/>
      <c r="DW75" s="226"/>
      <c r="DX75" s="226"/>
      <c r="DY75" s="226"/>
      <c r="DZ75" s="226"/>
      <c r="EA75" s="226"/>
      <c r="EB75" s="226"/>
      <c r="EC75" s="226"/>
      <c r="ED75" s="226"/>
      <c r="EE75" s="226"/>
      <c r="EF75" s="226"/>
      <c r="EG75" s="226"/>
      <c r="EH75" s="226"/>
      <c r="EI75" s="226"/>
      <c r="EJ75" s="226"/>
      <c r="EK75" s="226"/>
      <c r="EL75" s="226"/>
      <c r="EM75" s="226"/>
      <c r="EN75" s="226"/>
      <c r="EO75" s="226"/>
      <c r="EP75" s="226"/>
      <c r="EQ75" s="226"/>
      <c r="ER75" s="226"/>
      <c r="ES75" s="226"/>
      <c r="ET75" s="226"/>
      <c r="EU75" s="226"/>
      <c r="EV75" s="226"/>
      <c r="EW75" s="226"/>
      <c r="EX75" s="226"/>
      <c r="EY75" s="226"/>
      <c r="EZ75" s="226"/>
      <c r="FA75" s="226"/>
      <c r="FB75" s="226"/>
      <c r="FC75" s="226"/>
      <c r="FD75" s="226"/>
      <c r="FE75" s="226"/>
      <c r="FF75" s="226"/>
      <c r="FG75" s="226"/>
      <c r="FH75" s="226"/>
      <c r="FI75" s="226"/>
      <c r="FJ75" s="226"/>
      <c r="FK75" s="226"/>
      <c r="FL75" s="226"/>
      <c r="FM75" s="226"/>
      <c r="FN75" s="226"/>
      <c r="FO75" s="226"/>
      <c r="FP75" s="226"/>
      <c r="FQ75" s="226"/>
      <c r="FR75" s="226"/>
      <c r="FS75" s="226"/>
      <c r="FT75" s="226"/>
      <c r="FU75" s="226"/>
      <c r="FV75" s="226"/>
      <c r="FW75" s="226"/>
      <c r="FX75" s="226"/>
      <c r="FY75" s="226"/>
      <c r="FZ75" s="226"/>
      <c r="GA75" s="226"/>
      <c r="GB75" s="226"/>
      <c r="GC75" s="226"/>
      <c r="GD75" s="226"/>
      <c r="GE75" s="226"/>
      <c r="GF75" s="226"/>
      <c r="GG75" s="226"/>
      <c r="GH75" s="226"/>
      <c r="GI75" s="226"/>
      <c r="GJ75" s="226"/>
      <c r="GK75" s="226"/>
      <c r="GL75" s="226"/>
      <c r="GM75" s="226"/>
      <c r="GN75" s="226"/>
      <c r="GO75" s="226"/>
      <c r="GP75" s="226"/>
      <c r="GQ75" s="226"/>
      <c r="GR75" s="226"/>
      <c r="GS75" s="226"/>
      <c r="GT75" s="226"/>
      <c r="GU75" s="226"/>
      <c r="GV75" s="226"/>
      <c r="GW75" s="226"/>
      <c r="GX75" s="226"/>
      <c r="GY75" s="226"/>
      <c r="GZ75" s="226"/>
      <c r="HA75" s="226"/>
      <c r="HB75" s="226"/>
      <c r="HC75" s="226"/>
      <c r="HD75" s="226"/>
      <c r="HE75" s="226"/>
      <c r="HF75" s="226"/>
      <c r="HG75" s="226"/>
      <c r="HH75" s="226"/>
      <c r="HI75" s="226"/>
      <c r="HJ75" s="226"/>
      <c r="HK75" s="226"/>
      <c r="HL75" s="226"/>
      <c r="HM75" s="226"/>
      <c r="HN75" s="226"/>
      <c r="HO75" s="226"/>
      <c r="HP75" s="226"/>
      <c r="HQ75" s="226"/>
      <c r="HR75" s="226"/>
      <c r="HS75" s="226"/>
      <c r="HT75" s="226"/>
      <c r="HU75" s="226"/>
      <c r="HV75" s="226"/>
      <c r="HW75" s="226"/>
      <c r="HX75" s="226"/>
      <c r="HY75" s="226"/>
      <c r="HZ75" s="226"/>
      <c r="IA75" s="226"/>
      <c r="IB75" s="226"/>
      <c r="IC75" s="226"/>
      <c r="ID75" s="226"/>
      <c r="IE75" s="226"/>
      <c r="IF75" s="226"/>
      <c r="IG75" s="226"/>
      <c r="IH75" s="226"/>
      <c r="II75" s="226"/>
      <c r="IJ75" s="226"/>
      <c r="IK75" s="226"/>
      <c r="IL75" s="226"/>
      <c r="IM75" s="226"/>
      <c r="IN75" s="226"/>
      <c r="IO75" s="226"/>
      <c r="IP75" s="226"/>
      <c r="IQ75" s="226"/>
      <c r="IR75" s="226"/>
      <c r="IS75" s="226"/>
      <c r="IT75" s="226"/>
      <c r="IU75" s="226"/>
      <c r="IV75" s="226"/>
    </row>
    <row r="76" spans="1:256" s="236" customFormat="1" hidden="1">
      <c r="A76" s="1828"/>
      <c r="B76" s="644"/>
      <c r="C76" s="688"/>
      <c r="D76" s="644"/>
      <c r="E76" s="713"/>
      <c r="F76" s="690"/>
      <c r="G76" s="794"/>
      <c r="H76" s="794"/>
      <c r="I76" s="690"/>
      <c r="J76" s="790"/>
      <c r="K76" s="794"/>
      <c r="L76" s="795"/>
      <c r="M76" s="791"/>
      <c r="N76" s="794"/>
      <c r="O76" s="792"/>
      <c r="P76" s="691"/>
      <c r="Q76" s="644"/>
      <c r="R76" s="693"/>
      <c r="S76" s="694">
        <f>R76*E73</f>
        <v>0</v>
      </c>
      <c r="T76" s="694"/>
      <c r="U76" s="226"/>
      <c r="V76" s="226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226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  <c r="BX76" s="226"/>
      <c r="BY76" s="226"/>
      <c r="BZ76" s="226"/>
      <c r="CA76" s="226"/>
      <c r="CB76" s="226"/>
      <c r="CC76" s="226"/>
      <c r="CD76" s="226"/>
      <c r="CE76" s="226"/>
      <c r="CF76" s="226"/>
      <c r="CG76" s="226"/>
      <c r="CH76" s="226"/>
      <c r="CI76" s="226"/>
      <c r="CJ76" s="226"/>
      <c r="CK76" s="226"/>
      <c r="CL76" s="226"/>
      <c r="CM76" s="226"/>
      <c r="CN76" s="226"/>
      <c r="CO76" s="226"/>
      <c r="CP76" s="226"/>
      <c r="CQ76" s="226"/>
      <c r="CR76" s="226"/>
      <c r="CS76" s="226"/>
      <c r="CT76" s="226"/>
      <c r="CU76" s="226"/>
      <c r="CV76" s="226"/>
      <c r="CW76" s="226"/>
      <c r="CX76" s="226"/>
      <c r="CY76" s="226"/>
      <c r="CZ76" s="226"/>
      <c r="DA76" s="226"/>
      <c r="DB76" s="226"/>
      <c r="DC76" s="226"/>
      <c r="DD76" s="226"/>
      <c r="DE76" s="226"/>
      <c r="DF76" s="226"/>
      <c r="DG76" s="226"/>
      <c r="DH76" s="226"/>
      <c r="DI76" s="226"/>
      <c r="DJ76" s="226"/>
      <c r="DK76" s="226"/>
      <c r="DL76" s="226"/>
      <c r="DM76" s="226"/>
      <c r="DN76" s="226"/>
      <c r="DO76" s="226"/>
      <c r="DP76" s="226"/>
      <c r="DQ76" s="226"/>
      <c r="DR76" s="226"/>
      <c r="DS76" s="226"/>
      <c r="DT76" s="226"/>
      <c r="DU76" s="226"/>
      <c r="DV76" s="226"/>
      <c r="DW76" s="226"/>
      <c r="DX76" s="226"/>
      <c r="DY76" s="226"/>
      <c r="DZ76" s="226"/>
      <c r="EA76" s="226"/>
      <c r="EB76" s="226"/>
      <c r="EC76" s="226"/>
      <c r="ED76" s="226"/>
      <c r="EE76" s="226"/>
      <c r="EF76" s="226"/>
      <c r="EG76" s="226"/>
      <c r="EH76" s="226"/>
      <c r="EI76" s="226"/>
      <c r="EJ76" s="226"/>
      <c r="EK76" s="226"/>
      <c r="EL76" s="226"/>
      <c r="EM76" s="226"/>
      <c r="EN76" s="226"/>
      <c r="EO76" s="226"/>
      <c r="EP76" s="226"/>
      <c r="EQ76" s="226"/>
      <c r="ER76" s="226"/>
      <c r="ES76" s="226"/>
      <c r="ET76" s="226"/>
      <c r="EU76" s="226"/>
      <c r="EV76" s="226"/>
      <c r="EW76" s="226"/>
      <c r="EX76" s="226"/>
      <c r="EY76" s="226"/>
      <c r="EZ76" s="226"/>
      <c r="FA76" s="226"/>
      <c r="FB76" s="226"/>
      <c r="FC76" s="226"/>
      <c r="FD76" s="226"/>
      <c r="FE76" s="226"/>
      <c r="FF76" s="226"/>
      <c r="FG76" s="226"/>
      <c r="FH76" s="226"/>
      <c r="FI76" s="226"/>
      <c r="FJ76" s="226"/>
      <c r="FK76" s="226"/>
      <c r="FL76" s="226"/>
      <c r="FM76" s="226"/>
      <c r="FN76" s="226"/>
      <c r="FO76" s="226"/>
      <c r="FP76" s="226"/>
      <c r="FQ76" s="226"/>
      <c r="FR76" s="226"/>
      <c r="FS76" s="226"/>
      <c r="FT76" s="226"/>
      <c r="FU76" s="226"/>
      <c r="FV76" s="226"/>
      <c r="FW76" s="226"/>
      <c r="FX76" s="226"/>
      <c r="FY76" s="226"/>
      <c r="FZ76" s="226"/>
      <c r="GA76" s="226"/>
      <c r="GB76" s="226"/>
      <c r="GC76" s="226"/>
      <c r="GD76" s="226"/>
      <c r="GE76" s="226"/>
      <c r="GF76" s="226"/>
      <c r="GG76" s="226"/>
      <c r="GH76" s="226"/>
      <c r="GI76" s="226"/>
      <c r="GJ76" s="226"/>
      <c r="GK76" s="226"/>
      <c r="GL76" s="226"/>
      <c r="GM76" s="226"/>
      <c r="GN76" s="226"/>
      <c r="GO76" s="226"/>
      <c r="GP76" s="226"/>
      <c r="GQ76" s="226"/>
      <c r="GR76" s="226"/>
      <c r="GS76" s="226"/>
      <c r="GT76" s="226"/>
      <c r="GU76" s="226"/>
      <c r="GV76" s="226"/>
      <c r="GW76" s="226"/>
      <c r="GX76" s="226"/>
      <c r="GY76" s="226"/>
      <c r="GZ76" s="226"/>
      <c r="HA76" s="226"/>
      <c r="HB76" s="226"/>
      <c r="HC76" s="226"/>
      <c r="HD76" s="226"/>
      <c r="HE76" s="226"/>
      <c r="HF76" s="226"/>
      <c r="HG76" s="226"/>
      <c r="HH76" s="226"/>
      <c r="HI76" s="226"/>
      <c r="HJ76" s="226"/>
      <c r="HK76" s="226"/>
      <c r="HL76" s="226"/>
      <c r="HM76" s="226"/>
      <c r="HN76" s="226"/>
      <c r="HO76" s="226"/>
      <c r="HP76" s="226"/>
      <c r="HQ76" s="226"/>
      <c r="HR76" s="226"/>
      <c r="HS76" s="226"/>
      <c r="HT76" s="226"/>
      <c r="HU76" s="226"/>
      <c r="HV76" s="226"/>
      <c r="HW76" s="226"/>
      <c r="HX76" s="226"/>
      <c r="HY76" s="226"/>
      <c r="HZ76" s="226"/>
      <c r="IA76" s="226"/>
      <c r="IB76" s="226"/>
      <c r="IC76" s="226"/>
      <c r="ID76" s="226"/>
      <c r="IE76" s="226"/>
      <c r="IF76" s="226"/>
      <c r="IG76" s="226"/>
      <c r="IH76" s="226"/>
      <c r="II76" s="226"/>
      <c r="IJ76" s="226"/>
      <c r="IK76" s="226"/>
      <c r="IL76" s="226"/>
      <c r="IM76" s="226"/>
      <c r="IN76" s="226"/>
      <c r="IO76" s="226"/>
      <c r="IP76" s="226"/>
      <c r="IQ76" s="226"/>
      <c r="IR76" s="226"/>
      <c r="IS76" s="226"/>
      <c r="IT76" s="226"/>
      <c r="IU76" s="226"/>
      <c r="IV76" s="226"/>
    </row>
    <row r="77" spans="1:256" s="236" customFormat="1" hidden="1">
      <c r="A77" s="1828"/>
      <c r="B77" s="644"/>
      <c r="C77" s="688"/>
      <c r="D77" s="644"/>
      <c r="E77" s="713"/>
      <c r="F77" s="690"/>
      <c r="G77" s="794"/>
      <c r="H77" s="794"/>
      <c r="I77" s="690"/>
      <c r="J77" s="790"/>
      <c r="K77" s="794"/>
      <c r="L77" s="795"/>
      <c r="M77" s="791"/>
      <c r="N77" s="794"/>
      <c r="O77" s="792"/>
      <c r="P77" s="691"/>
      <c r="Q77" s="644"/>
      <c r="R77" s="693"/>
      <c r="S77" s="694">
        <f>R77*E73</f>
        <v>0</v>
      </c>
      <c r="T77" s="694"/>
      <c r="U77" s="226"/>
      <c r="V77" s="226"/>
      <c r="W77" s="226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  <c r="AN77" s="226"/>
      <c r="AO77" s="226"/>
      <c r="AP77" s="226"/>
      <c r="AQ77" s="226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26"/>
      <c r="BF77" s="226"/>
      <c r="BG77" s="226"/>
      <c r="BH77" s="226"/>
      <c r="BI77" s="226"/>
      <c r="BJ77" s="226"/>
      <c r="BK77" s="226"/>
      <c r="BL77" s="226"/>
      <c r="BM77" s="226"/>
      <c r="BN77" s="226"/>
      <c r="BO77" s="226"/>
      <c r="BP77" s="226"/>
      <c r="BQ77" s="226"/>
      <c r="BR77" s="226"/>
      <c r="BS77" s="226"/>
      <c r="BT77" s="226"/>
      <c r="BU77" s="226"/>
      <c r="BV77" s="226"/>
      <c r="BW77" s="226"/>
      <c r="BX77" s="226"/>
      <c r="BY77" s="226"/>
      <c r="BZ77" s="226"/>
      <c r="CA77" s="226"/>
      <c r="CB77" s="226"/>
      <c r="CC77" s="226"/>
      <c r="CD77" s="226"/>
      <c r="CE77" s="226"/>
      <c r="CF77" s="226"/>
      <c r="CG77" s="226"/>
      <c r="CH77" s="226"/>
      <c r="CI77" s="226"/>
      <c r="CJ77" s="226"/>
      <c r="CK77" s="226"/>
      <c r="CL77" s="226"/>
      <c r="CM77" s="226"/>
      <c r="CN77" s="226"/>
      <c r="CO77" s="226"/>
      <c r="CP77" s="226"/>
      <c r="CQ77" s="226"/>
      <c r="CR77" s="226"/>
      <c r="CS77" s="226"/>
      <c r="CT77" s="226"/>
      <c r="CU77" s="226"/>
      <c r="CV77" s="226"/>
      <c r="CW77" s="226"/>
      <c r="CX77" s="226"/>
      <c r="CY77" s="226"/>
      <c r="CZ77" s="226"/>
      <c r="DA77" s="226"/>
      <c r="DB77" s="226"/>
      <c r="DC77" s="226"/>
      <c r="DD77" s="226"/>
      <c r="DE77" s="226"/>
      <c r="DF77" s="226"/>
      <c r="DG77" s="226"/>
      <c r="DH77" s="226"/>
      <c r="DI77" s="226"/>
      <c r="DJ77" s="226"/>
      <c r="DK77" s="226"/>
      <c r="DL77" s="226"/>
      <c r="DM77" s="226"/>
      <c r="DN77" s="226"/>
      <c r="DO77" s="226"/>
      <c r="DP77" s="226"/>
      <c r="DQ77" s="226"/>
      <c r="DR77" s="226"/>
      <c r="DS77" s="226"/>
      <c r="DT77" s="226"/>
      <c r="DU77" s="226"/>
      <c r="DV77" s="226"/>
      <c r="DW77" s="226"/>
      <c r="DX77" s="226"/>
      <c r="DY77" s="226"/>
      <c r="DZ77" s="226"/>
      <c r="EA77" s="226"/>
      <c r="EB77" s="226"/>
      <c r="EC77" s="226"/>
      <c r="ED77" s="226"/>
      <c r="EE77" s="226"/>
      <c r="EF77" s="226"/>
      <c r="EG77" s="226"/>
      <c r="EH77" s="226"/>
      <c r="EI77" s="226"/>
      <c r="EJ77" s="226"/>
      <c r="EK77" s="226"/>
      <c r="EL77" s="226"/>
      <c r="EM77" s="226"/>
      <c r="EN77" s="226"/>
      <c r="EO77" s="226"/>
      <c r="EP77" s="226"/>
      <c r="EQ77" s="226"/>
      <c r="ER77" s="226"/>
      <c r="ES77" s="226"/>
      <c r="ET77" s="226"/>
      <c r="EU77" s="226"/>
      <c r="EV77" s="226"/>
      <c r="EW77" s="226"/>
      <c r="EX77" s="226"/>
      <c r="EY77" s="226"/>
      <c r="EZ77" s="226"/>
      <c r="FA77" s="226"/>
      <c r="FB77" s="226"/>
      <c r="FC77" s="226"/>
      <c r="FD77" s="226"/>
      <c r="FE77" s="226"/>
      <c r="FF77" s="226"/>
      <c r="FG77" s="226"/>
      <c r="FH77" s="226"/>
      <c r="FI77" s="226"/>
      <c r="FJ77" s="226"/>
      <c r="FK77" s="226"/>
      <c r="FL77" s="226"/>
      <c r="FM77" s="226"/>
      <c r="FN77" s="226"/>
      <c r="FO77" s="226"/>
      <c r="FP77" s="226"/>
      <c r="FQ77" s="226"/>
      <c r="FR77" s="226"/>
      <c r="FS77" s="226"/>
      <c r="FT77" s="226"/>
      <c r="FU77" s="226"/>
      <c r="FV77" s="226"/>
      <c r="FW77" s="226"/>
      <c r="FX77" s="226"/>
      <c r="FY77" s="226"/>
      <c r="FZ77" s="226"/>
      <c r="GA77" s="226"/>
      <c r="GB77" s="226"/>
      <c r="GC77" s="226"/>
      <c r="GD77" s="226"/>
      <c r="GE77" s="226"/>
      <c r="GF77" s="226"/>
      <c r="GG77" s="226"/>
      <c r="GH77" s="226"/>
      <c r="GI77" s="226"/>
      <c r="GJ77" s="226"/>
      <c r="GK77" s="226"/>
      <c r="GL77" s="226"/>
      <c r="GM77" s="226"/>
      <c r="GN77" s="226"/>
      <c r="GO77" s="226"/>
      <c r="GP77" s="226"/>
      <c r="GQ77" s="226"/>
      <c r="GR77" s="226"/>
      <c r="GS77" s="226"/>
      <c r="GT77" s="226"/>
      <c r="GU77" s="226"/>
      <c r="GV77" s="226"/>
      <c r="GW77" s="226"/>
      <c r="GX77" s="226"/>
      <c r="GY77" s="226"/>
      <c r="GZ77" s="226"/>
      <c r="HA77" s="226"/>
      <c r="HB77" s="226"/>
      <c r="HC77" s="226"/>
      <c r="HD77" s="226"/>
      <c r="HE77" s="226"/>
      <c r="HF77" s="226"/>
      <c r="HG77" s="226"/>
      <c r="HH77" s="226"/>
      <c r="HI77" s="226"/>
      <c r="HJ77" s="226"/>
      <c r="HK77" s="226"/>
      <c r="HL77" s="226"/>
      <c r="HM77" s="226"/>
      <c r="HN77" s="226"/>
      <c r="HO77" s="226"/>
      <c r="HP77" s="226"/>
      <c r="HQ77" s="226"/>
      <c r="HR77" s="226"/>
      <c r="HS77" s="226"/>
      <c r="HT77" s="226"/>
      <c r="HU77" s="226"/>
      <c r="HV77" s="226"/>
      <c r="HW77" s="226"/>
      <c r="HX77" s="226"/>
      <c r="HY77" s="226"/>
      <c r="HZ77" s="226"/>
      <c r="IA77" s="226"/>
      <c r="IB77" s="226"/>
      <c r="IC77" s="226"/>
      <c r="ID77" s="226"/>
      <c r="IE77" s="226"/>
      <c r="IF77" s="226"/>
      <c r="IG77" s="226"/>
      <c r="IH77" s="226"/>
      <c r="II77" s="226"/>
      <c r="IJ77" s="226"/>
      <c r="IK77" s="226"/>
      <c r="IL77" s="226"/>
      <c r="IM77" s="226"/>
      <c r="IN77" s="226"/>
      <c r="IO77" s="226"/>
      <c r="IP77" s="226"/>
      <c r="IQ77" s="226"/>
      <c r="IR77" s="226"/>
      <c r="IS77" s="226"/>
      <c r="IT77" s="226"/>
      <c r="IU77" s="226"/>
      <c r="IV77" s="226"/>
    </row>
    <row r="78" spans="1:256" s="236" customFormat="1" hidden="1">
      <c r="A78" s="1828"/>
      <c r="B78" s="644"/>
      <c r="C78" s="688"/>
      <c r="D78" s="644"/>
      <c r="E78" s="713"/>
      <c r="F78" s="690"/>
      <c r="G78" s="794"/>
      <c r="H78" s="794"/>
      <c r="I78" s="690"/>
      <c r="J78" s="790"/>
      <c r="K78" s="794"/>
      <c r="L78" s="795"/>
      <c r="M78" s="791"/>
      <c r="N78" s="794"/>
      <c r="O78" s="792"/>
      <c r="P78" s="691"/>
      <c r="Q78" s="644"/>
      <c r="R78" s="693"/>
      <c r="S78" s="694">
        <f>R78*E73</f>
        <v>0</v>
      </c>
      <c r="T78" s="694"/>
      <c r="U78" s="226"/>
      <c r="V78" s="226"/>
      <c r="W78" s="226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226"/>
      <c r="AQ78" s="226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26"/>
      <c r="BF78" s="226"/>
      <c r="BG78" s="226"/>
      <c r="BH78" s="226"/>
      <c r="BI78" s="226"/>
      <c r="BJ78" s="226"/>
      <c r="BK78" s="226"/>
      <c r="BL78" s="226"/>
      <c r="BM78" s="226"/>
      <c r="BN78" s="226"/>
      <c r="BO78" s="226"/>
      <c r="BP78" s="226"/>
      <c r="BQ78" s="226"/>
      <c r="BR78" s="226"/>
      <c r="BS78" s="226"/>
      <c r="BT78" s="226"/>
      <c r="BU78" s="226"/>
      <c r="BV78" s="226"/>
      <c r="BW78" s="226"/>
      <c r="BX78" s="226"/>
      <c r="BY78" s="226"/>
      <c r="BZ78" s="226"/>
      <c r="CA78" s="226"/>
      <c r="CB78" s="226"/>
      <c r="CC78" s="226"/>
      <c r="CD78" s="226"/>
      <c r="CE78" s="226"/>
      <c r="CF78" s="226"/>
      <c r="CG78" s="226"/>
      <c r="CH78" s="226"/>
      <c r="CI78" s="226"/>
      <c r="CJ78" s="226"/>
      <c r="CK78" s="226"/>
      <c r="CL78" s="226"/>
      <c r="CM78" s="226"/>
      <c r="CN78" s="226"/>
      <c r="CO78" s="226"/>
      <c r="CP78" s="226"/>
      <c r="CQ78" s="226"/>
      <c r="CR78" s="226"/>
      <c r="CS78" s="226"/>
      <c r="CT78" s="226"/>
      <c r="CU78" s="226"/>
      <c r="CV78" s="226"/>
      <c r="CW78" s="226"/>
      <c r="CX78" s="226"/>
      <c r="CY78" s="226"/>
      <c r="CZ78" s="226"/>
      <c r="DA78" s="226"/>
      <c r="DB78" s="226"/>
      <c r="DC78" s="226"/>
      <c r="DD78" s="226"/>
      <c r="DE78" s="226"/>
      <c r="DF78" s="226"/>
      <c r="DG78" s="226"/>
      <c r="DH78" s="226"/>
      <c r="DI78" s="226"/>
      <c r="DJ78" s="226"/>
      <c r="DK78" s="226"/>
      <c r="DL78" s="226"/>
      <c r="DM78" s="226"/>
      <c r="DN78" s="226"/>
      <c r="DO78" s="226"/>
      <c r="DP78" s="226"/>
      <c r="DQ78" s="226"/>
      <c r="DR78" s="226"/>
      <c r="DS78" s="226"/>
      <c r="DT78" s="226"/>
      <c r="DU78" s="226"/>
      <c r="DV78" s="226"/>
      <c r="DW78" s="226"/>
      <c r="DX78" s="226"/>
      <c r="DY78" s="226"/>
      <c r="DZ78" s="226"/>
      <c r="EA78" s="226"/>
      <c r="EB78" s="226"/>
      <c r="EC78" s="226"/>
      <c r="ED78" s="226"/>
      <c r="EE78" s="226"/>
      <c r="EF78" s="226"/>
      <c r="EG78" s="226"/>
      <c r="EH78" s="226"/>
      <c r="EI78" s="226"/>
      <c r="EJ78" s="226"/>
      <c r="EK78" s="226"/>
      <c r="EL78" s="226"/>
      <c r="EM78" s="226"/>
      <c r="EN78" s="226"/>
      <c r="EO78" s="226"/>
      <c r="EP78" s="226"/>
      <c r="EQ78" s="226"/>
      <c r="ER78" s="226"/>
      <c r="ES78" s="226"/>
      <c r="ET78" s="226"/>
      <c r="EU78" s="226"/>
      <c r="EV78" s="226"/>
      <c r="EW78" s="226"/>
      <c r="EX78" s="226"/>
      <c r="EY78" s="226"/>
      <c r="EZ78" s="226"/>
      <c r="FA78" s="226"/>
      <c r="FB78" s="226"/>
      <c r="FC78" s="226"/>
      <c r="FD78" s="226"/>
      <c r="FE78" s="226"/>
      <c r="FF78" s="226"/>
      <c r="FG78" s="226"/>
      <c r="FH78" s="226"/>
      <c r="FI78" s="226"/>
      <c r="FJ78" s="226"/>
      <c r="FK78" s="226"/>
      <c r="FL78" s="226"/>
      <c r="FM78" s="226"/>
      <c r="FN78" s="226"/>
      <c r="FO78" s="226"/>
      <c r="FP78" s="226"/>
      <c r="FQ78" s="226"/>
      <c r="FR78" s="226"/>
      <c r="FS78" s="226"/>
      <c r="FT78" s="226"/>
      <c r="FU78" s="226"/>
      <c r="FV78" s="226"/>
      <c r="FW78" s="226"/>
      <c r="FX78" s="226"/>
      <c r="FY78" s="226"/>
      <c r="FZ78" s="226"/>
      <c r="GA78" s="226"/>
      <c r="GB78" s="226"/>
      <c r="GC78" s="226"/>
      <c r="GD78" s="226"/>
      <c r="GE78" s="226"/>
      <c r="GF78" s="226"/>
      <c r="GG78" s="226"/>
      <c r="GH78" s="226"/>
      <c r="GI78" s="226"/>
      <c r="GJ78" s="226"/>
      <c r="GK78" s="226"/>
      <c r="GL78" s="226"/>
      <c r="GM78" s="226"/>
      <c r="GN78" s="226"/>
      <c r="GO78" s="226"/>
      <c r="GP78" s="226"/>
      <c r="GQ78" s="226"/>
      <c r="GR78" s="226"/>
      <c r="GS78" s="226"/>
      <c r="GT78" s="226"/>
      <c r="GU78" s="226"/>
      <c r="GV78" s="226"/>
      <c r="GW78" s="226"/>
      <c r="GX78" s="226"/>
      <c r="GY78" s="226"/>
      <c r="GZ78" s="226"/>
      <c r="HA78" s="226"/>
      <c r="HB78" s="226"/>
      <c r="HC78" s="226"/>
      <c r="HD78" s="226"/>
      <c r="HE78" s="226"/>
      <c r="HF78" s="226"/>
      <c r="HG78" s="226"/>
      <c r="HH78" s="226"/>
      <c r="HI78" s="226"/>
      <c r="HJ78" s="226"/>
      <c r="HK78" s="226"/>
      <c r="HL78" s="226"/>
      <c r="HM78" s="226"/>
      <c r="HN78" s="226"/>
      <c r="HO78" s="226"/>
      <c r="HP78" s="226"/>
      <c r="HQ78" s="226"/>
      <c r="HR78" s="226"/>
      <c r="HS78" s="226"/>
      <c r="HT78" s="226"/>
      <c r="HU78" s="226"/>
      <c r="HV78" s="226"/>
      <c r="HW78" s="226"/>
      <c r="HX78" s="226"/>
      <c r="HY78" s="226"/>
      <c r="HZ78" s="226"/>
      <c r="IA78" s="226"/>
      <c r="IB78" s="226"/>
      <c r="IC78" s="226"/>
      <c r="ID78" s="226"/>
      <c r="IE78" s="226"/>
      <c r="IF78" s="226"/>
      <c r="IG78" s="226"/>
      <c r="IH78" s="226"/>
      <c r="II78" s="226"/>
      <c r="IJ78" s="226"/>
      <c r="IK78" s="226"/>
      <c r="IL78" s="226"/>
      <c r="IM78" s="226"/>
      <c r="IN78" s="226"/>
      <c r="IO78" s="226"/>
      <c r="IP78" s="226"/>
      <c r="IQ78" s="226"/>
      <c r="IR78" s="226"/>
      <c r="IS78" s="226"/>
      <c r="IT78" s="226"/>
      <c r="IU78" s="226"/>
      <c r="IV78" s="226"/>
    </row>
    <row r="79" spans="1:256" s="236" customFormat="1" hidden="1">
      <c r="A79" s="1828"/>
      <c r="B79" s="644"/>
      <c r="C79" s="688"/>
      <c r="D79" s="644"/>
      <c r="E79" s="713"/>
      <c r="F79" s="690"/>
      <c r="G79" s="794"/>
      <c r="H79" s="794"/>
      <c r="I79" s="690"/>
      <c r="J79" s="790"/>
      <c r="K79" s="794"/>
      <c r="L79" s="795"/>
      <c r="M79" s="791"/>
      <c r="N79" s="794"/>
      <c r="O79" s="792"/>
      <c r="P79" s="691"/>
      <c r="Q79" s="644"/>
      <c r="R79" s="693"/>
      <c r="S79" s="694">
        <f>R79*E73</f>
        <v>0</v>
      </c>
      <c r="T79" s="694"/>
      <c r="U79" s="226"/>
      <c r="V79" s="226"/>
      <c r="W79" s="226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226"/>
      <c r="AR79" s="226"/>
      <c r="AS79" s="226"/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26"/>
      <c r="BF79" s="226"/>
      <c r="BG79" s="226"/>
      <c r="BH79" s="226"/>
      <c r="BI79" s="226"/>
      <c r="BJ79" s="226"/>
      <c r="BK79" s="226"/>
      <c r="BL79" s="226"/>
      <c r="BM79" s="226"/>
      <c r="BN79" s="226"/>
      <c r="BO79" s="226"/>
      <c r="BP79" s="226"/>
      <c r="BQ79" s="226"/>
      <c r="BR79" s="226"/>
      <c r="BS79" s="226"/>
      <c r="BT79" s="226"/>
      <c r="BU79" s="226"/>
      <c r="BV79" s="226"/>
      <c r="BW79" s="226"/>
      <c r="BX79" s="226"/>
      <c r="BY79" s="226"/>
      <c r="BZ79" s="226"/>
      <c r="CA79" s="226"/>
      <c r="CB79" s="226"/>
      <c r="CC79" s="226"/>
      <c r="CD79" s="226"/>
      <c r="CE79" s="226"/>
      <c r="CF79" s="226"/>
      <c r="CG79" s="226"/>
      <c r="CH79" s="226"/>
      <c r="CI79" s="226"/>
      <c r="CJ79" s="226"/>
      <c r="CK79" s="226"/>
      <c r="CL79" s="226"/>
      <c r="CM79" s="226"/>
      <c r="CN79" s="226"/>
      <c r="CO79" s="226"/>
      <c r="CP79" s="226"/>
      <c r="CQ79" s="226"/>
      <c r="CR79" s="226"/>
      <c r="CS79" s="226"/>
      <c r="CT79" s="226"/>
      <c r="CU79" s="226"/>
      <c r="CV79" s="226"/>
      <c r="CW79" s="226"/>
      <c r="CX79" s="226"/>
      <c r="CY79" s="226"/>
      <c r="CZ79" s="226"/>
      <c r="DA79" s="226"/>
      <c r="DB79" s="226"/>
      <c r="DC79" s="226"/>
      <c r="DD79" s="226"/>
      <c r="DE79" s="226"/>
      <c r="DF79" s="226"/>
      <c r="DG79" s="226"/>
      <c r="DH79" s="226"/>
      <c r="DI79" s="226"/>
      <c r="DJ79" s="226"/>
      <c r="DK79" s="226"/>
      <c r="DL79" s="226"/>
      <c r="DM79" s="226"/>
      <c r="DN79" s="226"/>
      <c r="DO79" s="226"/>
      <c r="DP79" s="226"/>
      <c r="DQ79" s="226"/>
      <c r="DR79" s="226"/>
      <c r="DS79" s="226"/>
      <c r="DT79" s="226"/>
      <c r="DU79" s="226"/>
      <c r="DV79" s="226"/>
      <c r="DW79" s="226"/>
      <c r="DX79" s="226"/>
      <c r="DY79" s="226"/>
      <c r="DZ79" s="226"/>
      <c r="EA79" s="226"/>
      <c r="EB79" s="226"/>
      <c r="EC79" s="226"/>
      <c r="ED79" s="226"/>
      <c r="EE79" s="226"/>
      <c r="EF79" s="226"/>
      <c r="EG79" s="226"/>
      <c r="EH79" s="226"/>
      <c r="EI79" s="226"/>
      <c r="EJ79" s="226"/>
      <c r="EK79" s="226"/>
      <c r="EL79" s="226"/>
      <c r="EM79" s="226"/>
      <c r="EN79" s="226"/>
      <c r="EO79" s="226"/>
      <c r="EP79" s="226"/>
      <c r="EQ79" s="226"/>
      <c r="ER79" s="226"/>
      <c r="ES79" s="226"/>
      <c r="ET79" s="226"/>
      <c r="EU79" s="226"/>
      <c r="EV79" s="226"/>
      <c r="EW79" s="226"/>
      <c r="EX79" s="226"/>
      <c r="EY79" s="226"/>
      <c r="EZ79" s="226"/>
      <c r="FA79" s="226"/>
      <c r="FB79" s="226"/>
      <c r="FC79" s="226"/>
      <c r="FD79" s="226"/>
      <c r="FE79" s="226"/>
      <c r="FF79" s="226"/>
      <c r="FG79" s="226"/>
      <c r="FH79" s="226"/>
      <c r="FI79" s="226"/>
      <c r="FJ79" s="226"/>
      <c r="FK79" s="226"/>
      <c r="FL79" s="226"/>
      <c r="FM79" s="226"/>
      <c r="FN79" s="226"/>
      <c r="FO79" s="226"/>
      <c r="FP79" s="226"/>
      <c r="FQ79" s="226"/>
      <c r="FR79" s="226"/>
      <c r="FS79" s="226"/>
      <c r="FT79" s="226"/>
      <c r="FU79" s="226"/>
      <c r="FV79" s="226"/>
      <c r="FW79" s="226"/>
      <c r="FX79" s="226"/>
      <c r="FY79" s="226"/>
      <c r="FZ79" s="226"/>
      <c r="GA79" s="226"/>
      <c r="GB79" s="226"/>
      <c r="GC79" s="226"/>
      <c r="GD79" s="226"/>
      <c r="GE79" s="226"/>
      <c r="GF79" s="226"/>
      <c r="GG79" s="226"/>
      <c r="GH79" s="226"/>
      <c r="GI79" s="226"/>
      <c r="GJ79" s="226"/>
      <c r="GK79" s="226"/>
      <c r="GL79" s="226"/>
      <c r="GM79" s="226"/>
      <c r="GN79" s="226"/>
      <c r="GO79" s="226"/>
      <c r="GP79" s="226"/>
      <c r="GQ79" s="226"/>
      <c r="GR79" s="226"/>
      <c r="GS79" s="226"/>
      <c r="GT79" s="226"/>
      <c r="GU79" s="226"/>
      <c r="GV79" s="226"/>
      <c r="GW79" s="226"/>
      <c r="GX79" s="226"/>
      <c r="GY79" s="226"/>
      <c r="GZ79" s="226"/>
      <c r="HA79" s="226"/>
      <c r="HB79" s="226"/>
      <c r="HC79" s="226"/>
      <c r="HD79" s="226"/>
      <c r="HE79" s="226"/>
      <c r="HF79" s="226"/>
      <c r="HG79" s="226"/>
      <c r="HH79" s="226"/>
      <c r="HI79" s="226"/>
      <c r="HJ79" s="226"/>
      <c r="HK79" s="226"/>
      <c r="HL79" s="226"/>
      <c r="HM79" s="226"/>
      <c r="HN79" s="226"/>
      <c r="HO79" s="226"/>
      <c r="HP79" s="226"/>
      <c r="HQ79" s="226"/>
      <c r="HR79" s="226"/>
      <c r="HS79" s="226"/>
      <c r="HT79" s="226"/>
      <c r="HU79" s="226"/>
      <c r="HV79" s="226"/>
      <c r="HW79" s="226"/>
      <c r="HX79" s="226"/>
      <c r="HY79" s="226"/>
      <c r="HZ79" s="226"/>
      <c r="IA79" s="226"/>
      <c r="IB79" s="226"/>
      <c r="IC79" s="226"/>
      <c r="ID79" s="226"/>
      <c r="IE79" s="226"/>
      <c r="IF79" s="226"/>
      <c r="IG79" s="226"/>
      <c r="IH79" s="226"/>
      <c r="II79" s="226"/>
      <c r="IJ79" s="226"/>
      <c r="IK79" s="226"/>
      <c r="IL79" s="226"/>
      <c r="IM79" s="226"/>
      <c r="IN79" s="226"/>
      <c r="IO79" s="226"/>
      <c r="IP79" s="226"/>
      <c r="IQ79" s="226"/>
      <c r="IR79" s="226"/>
      <c r="IS79" s="226"/>
      <c r="IT79" s="226"/>
      <c r="IU79" s="226"/>
      <c r="IV79" s="226"/>
    </row>
    <row r="80" spans="1:256" s="236" customFormat="1" hidden="1">
      <c r="A80" s="1828"/>
      <c r="B80" s="644"/>
      <c r="C80" s="688"/>
      <c r="D80" s="644"/>
      <c r="E80" s="713"/>
      <c r="F80" s="690"/>
      <c r="G80" s="794"/>
      <c r="H80" s="794"/>
      <c r="I80" s="690"/>
      <c r="J80" s="790"/>
      <c r="K80" s="794"/>
      <c r="L80" s="795"/>
      <c r="M80" s="791"/>
      <c r="N80" s="794"/>
      <c r="O80" s="792"/>
      <c r="P80" s="691"/>
      <c r="Q80" s="644"/>
      <c r="R80" s="693"/>
      <c r="S80" s="694">
        <f>R80*E73</f>
        <v>0</v>
      </c>
      <c r="T80" s="694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226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26"/>
      <c r="BF80" s="226"/>
      <c r="BG80" s="226"/>
      <c r="BH80" s="226"/>
      <c r="BI80" s="226"/>
      <c r="BJ80" s="226"/>
      <c r="BK80" s="226"/>
      <c r="BL80" s="226"/>
      <c r="BM80" s="226"/>
      <c r="BN80" s="226"/>
      <c r="BO80" s="226"/>
      <c r="BP80" s="226"/>
      <c r="BQ80" s="226"/>
      <c r="BR80" s="226"/>
      <c r="BS80" s="226"/>
      <c r="BT80" s="226"/>
      <c r="BU80" s="226"/>
      <c r="BV80" s="226"/>
      <c r="BW80" s="226"/>
      <c r="BX80" s="226"/>
      <c r="BY80" s="226"/>
      <c r="BZ80" s="226"/>
      <c r="CA80" s="226"/>
      <c r="CB80" s="226"/>
      <c r="CC80" s="226"/>
      <c r="CD80" s="226"/>
      <c r="CE80" s="226"/>
      <c r="CF80" s="226"/>
      <c r="CG80" s="226"/>
      <c r="CH80" s="226"/>
      <c r="CI80" s="226"/>
      <c r="CJ80" s="226"/>
      <c r="CK80" s="226"/>
      <c r="CL80" s="226"/>
      <c r="CM80" s="226"/>
      <c r="CN80" s="226"/>
      <c r="CO80" s="226"/>
      <c r="CP80" s="226"/>
      <c r="CQ80" s="226"/>
      <c r="CR80" s="226"/>
      <c r="CS80" s="226"/>
      <c r="CT80" s="226"/>
      <c r="CU80" s="226"/>
      <c r="CV80" s="226"/>
      <c r="CW80" s="226"/>
      <c r="CX80" s="226"/>
      <c r="CY80" s="226"/>
      <c r="CZ80" s="226"/>
      <c r="DA80" s="226"/>
      <c r="DB80" s="226"/>
      <c r="DC80" s="226"/>
      <c r="DD80" s="226"/>
      <c r="DE80" s="226"/>
      <c r="DF80" s="226"/>
      <c r="DG80" s="226"/>
      <c r="DH80" s="226"/>
      <c r="DI80" s="226"/>
      <c r="DJ80" s="226"/>
      <c r="DK80" s="226"/>
      <c r="DL80" s="226"/>
      <c r="DM80" s="226"/>
      <c r="DN80" s="226"/>
      <c r="DO80" s="226"/>
      <c r="DP80" s="226"/>
      <c r="DQ80" s="226"/>
      <c r="DR80" s="226"/>
      <c r="DS80" s="226"/>
      <c r="DT80" s="226"/>
      <c r="DU80" s="226"/>
      <c r="DV80" s="226"/>
      <c r="DW80" s="226"/>
      <c r="DX80" s="226"/>
      <c r="DY80" s="226"/>
      <c r="DZ80" s="226"/>
      <c r="EA80" s="226"/>
      <c r="EB80" s="226"/>
      <c r="EC80" s="226"/>
      <c r="ED80" s="226"/>
      <c r="EE80" s="226"/>
      <c r="EF80" s="226"/>
      <c r="EG80" s="226"/>
      <c r="EH80" s="226"/>
      <c r="EI80" s="226"/>
      <c r="EJ80" s="226"/>
      <c r="EK80" s="226"/>
      <c r="EL80" s="226"/>
      <c r="EM80" s="226"/>
      <c r="EN80" s="226"/>
      <c r="EO80" s="226"/>
      <c r="EP80" s="226"/>
      <c r="EQ80" s="226"/>
      <c r="ER80" s="226"/>
      <c r="ES80" s="226"/>
      <c r="ET80" s="226"/>
      <c r="EU80" s="226"/>
      <c r="EV80" s="226"/>
      <c r="EW80" s="226"/>
      <c r="EX80" s="226"/>
      <c r="EY80" s="226"/>
      <c r="EZ80" s="226"/>
      <c r="FA80" s="226"/>
      <c r="FB80" s="226"/>
      <c r="FC80" s="226"/>
      <c r="FD80" s="226"/>
      <c r="FE80" s="226"/>
      <c r="FF80" s="226"/>
      <c r="FG80" s="226"/>
      <c r="FH80" s="226"/>
      <c r="FI80" s="226"/>
      <c r="FJ80" s="226"/>
      <c r="FK80" s="226"/>
      <c r="FL80" s="226"/>
      <c r="FM80" s="226"/>
      <c r="FN80" s="226"/>
      <c r="FO80" s="226"/>
      <c r="FP80" s="226"/>
      <c r="FQ80" s="226"/>
      <c r="FR80" s="226"/>
      <c r="FS80" s="226"/>
      <c r="FT80" s="226"/>
      <c r="FU80" s="226"/>
      <c r="FV80" s="226"/>
      <c r="FW80" s="226"/>
      <c r="FX80" s="226"/>
      <c r="FY80" s="226"/>
      <c r="FZ80" s="226"/>
      <c r="GA80" s="226"/>
      <c r="GB80" s="226"/>
      <c r="GC80" s="226"/>
      <c r="GD80" s="226"/>
      <c r="GE80" s="226"/>
      <c r="GF80" s="226"/>
      <c r="GG80" s="226"/>
      <c r="GH80" s="226"/>
      <c r="GI80" s="226"/>
      <c r="GJ80" s="226"/>
      <c r="GK80" s="226"/>
      <c r="GL80" s="226"/>
      <c r="GM80" s="226"/>
      <c r="GN80" s="226"/>
      <c r="GO80" s="226"/>
      <c r="GP80" s="226"/>
      <c r="GQ80" s="226"/>
      <c r="GR80" s="226"/>
      <c r="GS80" s="226"/>
      <c r="GT80" s="226"/>
      <c r="GU80" s="226"/>
      <c r="GV80" s="226"/>
      <c r="GW80" s="226"/>
      <c r="GX80" s="226"/>
      <c r="GY80" s="226"/>
      <c r="GZ80" s="226"/>
      <c r="HA80" s="226"/>
      <c r="HB80" s="226"/>
      <c r="HC80" s="226"/>
      <c r="HD80" s="226"/>
      <c r="HE80" s="226"/>
      <c r="HF80" s="226"/>
      <c r="HG80" s="226"/>
      <c r="HH80" s="226"/>
      <c r="HI80" s="226"/>
      <c r="HJ80" s="226"/>
      <c r="HK80" s="226"/>
      <c r="HL80" s="226"/>
      <c r="HM80" s="226"/>
      <c r="HN80" s="226"/>
      <c r="HO80" s="226"/>
      <c r="HP80" s="226"/>
      <c r="HQ80" s="226"/>
      <c r="HR80" s="226"/>
      <c r="HS80" s="226"/>
      <c r="HT80" s="226"/>
      <c r="HU80" s="226"/>
      <c r="HV80" s="226"/>
      <c r="HW80" s="226"/>
      <c r="HX80" s="226"/>
      <c r="HY80" s="226"/>
      <c r="HZ80" s="226"/>
      <c r="IA80" s="226"/>
      <c r="IB80" s="226"/>
      <c r="IC80" s="226"/>
      <c r="ID80" s="226"/>
      <c r="IE80" s="226"/>
      <c r="IF80" s="226"/>
      <c r="IG80" s="226"/>
      <c r="IH80" s="226"/>
      <c r="II80" s="226"/>
      <c r="IJ80" s="226"/>
      <c r="IK80" s="226"/>
      <c r="IL80" s="226"/>
      <c r="IM80" s="226"/>
      <c r="IN80" s="226"/>
      <c r="IO80" s="226"/>
      <c r="IP80" s="226"/>
      <c r="IQ80" s="226"/>
      <c r="IR80" s="226"/>
      <c r="IS80" s="226"/>
      <c r="IT80" s="226"/>
      <c r="IU80" s="226"/>
      <c r="IV80" s="226"/>
    </row>
    <row r="81" spans="1:256" s="236" customFormat="1" hidden="1">
      <c r="A81" s="1829"/>
      <c r="B81" s="644"/>
      <c r="C81" s="688"/>
      <c r="D81" s="644"/>
      <c r="E81" s="713"/>
      <c r="F81" s="690"/>
      <c r="G81" s="794"/>
      <c r="H81" s="794"/>
      <c r="I81" s="690"/>
      <c r="J81" s="790"/>
      <c r="K81" s="794"/>
      <c r="L81" s="795"/>
      <c r="M81" s="791"/>
      <c r="N81" s="794"/>
      <c r="O81" s="792"/>
      <c r="P81" s="691"/>
      <c r="Q81" s="644"/>
      <c r="R81" s="693"/>
      <c r="S81" s="694">
        <f>R81*E73</f>
        <v>0</v>
      </c>
      <c r="T81" s="694"/>
      <c r="U81" s="226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226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26"/>
      <c r="BF81" s="226"/>
      <c r="BG81" s="226"/>
      <c r="BH81" s="226"/>
      <c r="BI81" s="226"/>
      <c r="BJ81" s="226"/>
      <c r="BK81" s="226"/>
      <c r="BL81" s="226"/>
      <c r="BM81" s="226"/>
      <c r="BN81" s="226"/>
      <c r="BO81" s="226"/>
      <c r="BP81" s="226"/>
      <c r="BQ81" s="226"/>
      <c r="BR81" s="226"/>
      <c r="BS81" s="226"/>
      <c r="BT81" s="226"/>
      <c r="BU81" s="226"/>
      <c r="BV81" s="226"/>
      <c r="BW81" s="226"/>
      <c r="BX81" s="226"/>
      <c r="BY81" s="226"/>
      <c r="BZ81" s="226"/>
      <c r="CA81" s="226"/>
      <c r="CB81" s="226"/>
      <c r="CC81" s="226"/>
      <c r="CD81" s="226"/>
      <c r="CE81" s="226"/>
      <c r="CF81" s="226"/>
      <c r="CG81" s="226"/>
      <c r="CH81" s="226"/>
      <c r="CI81" s="226"/>
      <c r="CJ81" s="226"/>
      <c r="CK81" s="226"/>
      <c r="CL81" s="226"/>
      <c r="CM81" s="226"/>
      <c r="CN81" s="226"/>
      <c r="CO81" s="226"/>
      <c r="CP81" s="226"/>
      <c r="CQ81" s="226"/>
      <c r="CR81" s="226"/>
      <c r="CS81" s="226"/>
      <c r="CT81" s="226"/>
      <c r="CU81" s="226"/>
      <c r="CV81" s="226"/>
      <c r="CW81" s="226"/>
      <c r="CX81" s="226"/>
      <c r="CY81" s="226"/>
      <c r="CZ81" s="226"/>
      <c r="DA81" s="226"/>
      <c r="DB81" s="226"/>
      <c r="DC81" s="226"/>
      <c r="DD81" s="226"/>
      <c r="DE81" s="226"/>
      <c r="DF81" s="226"/>
      <c r="DG81" s="226"/>
      <c r="DH81" s="226"/>
      <c r="DI81" s="226"/>
      <c r="DJ81" s="226"/>
      <c r="DK81" s="226"/>
      <c r="DL81" s="226"/>
      <c r="DM81" s="226"/>
      <c r="DN81" s="226"/>
      <c r="DO81" s="226"/>
      <c r="DP81" s="226"/>
      <c r="DQ81" s="226"/>
      <c r="DR81" s="226"/>
      <c r="DS81" s="226"/>
      <c r="DT81" s="226"/>
      <c r="DU81" s="226"/>
      <c r="DV81" s="226"/>
      <c r="DW81" s="226"/>
      <c r="DX81" s="226"/>
      <c r="DY81" s="226"/>
      <c r="DZ81" s="226"/>
      <c r="EA81" s="226"/>
      <c r="EB81" s="226"/>
      <c r="EC81" s="226"/>
      <c r="ED81" s="226"/>
      <c r="EE81" s="226"/>
      <c r="EF81" s="226"/>
      <c r="EG81" s="226"/>
      <c r="EH81" s="226"/>
      <c r="EI81" s="226"/>
      <c r="EJ81" s="226"/>
      <c r="EK81" s="226"/>
      <c r="EL81" s="226"/>
      <c r="EM81" s="226"/>
      <c r="EN81" s="226"/>
      <c r="EO81" s="226"/>
      <c r="EP81" s="226"/>
      <c r="EQ81" s="226"/>
      <c r="ER81" s="226"/>
      <c r="ES81" s="226"/>
      <c r="ET81" s="226"/>
      <c r="EU81" s="226"/>
      <c r="EV81" s="226"/>
      <c r="EW81" s="226"/>
      <c r="EX81" s="226"/>
      <c r="EY81" s="226"/>
      <c r="EZ81" s="226"/>
      <c r="FA81" s="226"/>
      <c r="FB81" s="226"/>
      <c r="FC81" s="226"/>
      <c r="FD81" s="226"/>
      <c r="FE81" s="226"/>
      <c r="FF81" s="226"/>
      <c r="FG81" s="226"/>
      <c r="FH81" s="226"/>
      <c r="FI81" s="226"/>
      <c r="FJ81" s="226"/>
      <c r="FK81" s="226"/>
      <c r="FL81" s="226"/>
      <c r="FM81" s="226"/>
      <c r="FN81" s="226"/>
      <c r="FO81" s="226"/>
      <c r="FP81" s="226"/>
      <c r="FQ81" s="226"/>
      <c r="FR81" s="226"/>
      <c r="FS81" s="226"/>
      <c r="FT81" s="226"/>
      <c r="FU81" s="226"/>
      <c r="FV81" s="226"/>
      <c r="FW81" s="226"/>
      <c r="FX81" s="226"/>
      <c r="FY81" s="226"/>
      <c r="FZ81" s="226"/>
      <c r="GA81" s="226"/>
      <c r="GB81" s="226"/>
      <c r="GC81" s="226"/>
      <c r="GD81" s="226"/>
      <c r="GE81" s="226"/>
      <c r="GF81" s="226"/>
      <c r="GG81" s="226"/>
      <c r="GH81" s="226"/>
      <c r="GI81" s="226"/>
      <c r="GJ81" s="226"/>
      <c r="GK81" s="226"/>
      <c r="GL81" s="226"/>
      <c r="GM81" s="226"/>
      <c r="GN81" s="226"/>
      <c r="GO81" s="226"/>
      <c r="GP81" s="226"/>
      <c r="GQ81" s="226"/>
      <c r="GR81" s="226"/>
      <c r="GS81" s="226"/>
      <c r="GT81" s="226"/>
      <c r="GU81" s="226"/>
      <c r="GV81" s="226"/>
      <c r="GW81" s="226"/>
      <c r="GX81" s="226"/>
      <c r="GY81" s="226"/>
      <c r="GZ81" s="226"/>
      <c r="HA81" s="226"/>
      <c r="HB81" s="226"/>
      <c r="HC81" s="226"/>
      <c r="HD81" s="226"/>
      <c r="HE81" s="226"/>
      <c r="HF81" s="226"/>
      <c r="HG81" s="226"/>
      <c r="HH81" s="226"/>
      <c r="HI81" s="226"/>
      <c r="HJ81" s="226"/>
      <c r="HK81" s="226"/>
      <c r="HL81" s="226"/>
      <c r="HM81" s="226"/>
      <c r="HN81" s="226"/>
      <c r="HO81" s="226"/>
      <c r="HP81" s="226"/>
      <c r="HQ81" s="226"/>
      <c r="HR81" s="226"/>
      <c r="HS81" s="226"/>
      <c r="HT81" s="226"/>
      <c r="HU81" s="226"/>
      <c r="HV81" s="226"/>
      <c r="HW81" s="226"/>
      <c r="HX81" s="226"/>
      <c r="HY81" s="226"/>
      <c r="HZ81" s="226"/>
      <c r="IA81" s="226"/>
      <c r="IB81" s="226"/>
      <c r="IC81" s="226"/>
      <c r="ID81" s="226"/>
      <c r="IE81" s="226"/>
      <c r="IF81" s="226"/>
      <c r="IG81" s="226"/>
      <c r="IH81" s="226"/>
      <c r="II81" s="226"/>
      <c r="IJ81" s="226"/>
      <c r="IK81" s="226"/>
      <c r="IL81" s="226"/>
      <c r="IM81" s="226"/>
      <c r="IN81" s="226"/>
      <c r="IO81" s="226"/>
      <c r="IP81" s="226"/>
      <c r="IQ81" s="226"/>
      <c r="IR81" s="226"/>
      <c r="IS81" s="226"/>
      <c r="IT81" s="226"/>
      <c r="IU81" s="226"/>
      <c r="IV81" s="226"/>
    </row>
    <row r="82" spans="1:256" ht="15.75" customHeight="1">
      <c r="A82" s="724"/>
      <c r="B82" s="724"/>
      <c r="C82" s="725" t="s">
        <v>271</v>
      </c>
      <c r="D82" s="567"/>
      <c r="E82" s="726"/>
      <c r="F82" s="726"/>
      <c r="G82" s="726">
        <f>SUM(G10:G81)</f>
        <v>111.816</v>
      </c>
      <c r="H82" s="726"/>
      <c r="I82" s="726"/>
      <c r="J82" s="726">
        <f>SUM(J10:J81)</f>
        <v>1.2149999999999999</v>
      </c>
      <c r="K82" s="726"/>
      <c r="L82" s="726"/>
      <c r="M82" s="726"/>
      <c r="N82" s="726">
        <f>SUM(N10:N81)</f>
        <v>666.80684746435008</v>
      </c>
      <c r="O82" s="726">
        <f>SUM(O10:O81)</f>
        <v>500.8386807899999</v>
      </c>
      <c r="P82" s="726"/>
      <c r="Q82" s="726"/>
      <c r="R82" s="727"/>
      <c r="S82" s="728"/>
      <c r="T82" s="570"/>
    </row>
    <row r="83" spans="1:256" hidden="1">
      <c r="C83" s="730"/>
      <c r="D83" s="731"/>
      <c r="E83" s="1065"/>
      <c r="F83" s="19"/>
      <c r="G83" s="19"/>
      <c r="H83" s="19"/>
      <c r="I83" s="19"/>
      <c r="J83" s="19"/>
      <c r="K83" s="19"/>
      <c r="L83" s="19"/>
      <c r="M83" s="19"/>
      <c r="P83" s="19"/>
      <c r="S83" s="733"/>
      <c r="T83" s="734"/>
    </row>
    <row r="84" spans="1:256" s="745" customFormat="1" hidden="1">
      <c r="A84" s="735"/>
      <c r="B84" s="1866"/>
      <c r="C84" s="737" t="s">
        <v>272</v>
      </c>
      <c r="D84" s="735"/>
      <c r="E84" s="985"/>
      <c r="F84" s="739"/>
      <c r="G84" s="739"/>
      <c r="H84" s="740"/>
      <c r="I84" s="741"/>
      <c r="J84" s="740"/>
      <c r="K84" s="740"/>
      <c r="L84" s="739"/>
      <c r="M84" s="739"/>
      <c r="N84" s="740"/>
      <c r="O84" s="1867"/>
      <c r="P84" s="763"/>
      <c r="Q84" s="744"/>
      <c r="S84" s="3149"/>
      <c r="T84" s="3149"/>
    </row>
    <row r="85" spans="1:256" s="745" customFormat="1" hidden="1">
      <c r="A85" s="735"/>
      <c r="B85" s="746">
        <f>$H$9</f>
        <v>1.451155401502022</v>
      </c>
      <c r="C85" s="3146" t="s">
        <v>273</v>
      </c>
      <c r="D85" s="3146"/>
      <c r="E85" s="985"/>
      <c r="I85" s="747"/>
      <c r="O85" s="752"/>
      <c r="P85" s="529">
        <f>G82</f>
        <v>111.816</v>
      </c>
      <c r="Q85" s="3147">
        <f>P85*$B85</f>
        <v>162.2623923743501</v>
      </c>
      <c r="R85" s="3147"/>
      <c r="S85" s="3150"/>
      <c r="T85" s="3150"/>
    </row>
    <row r="86" spans="1:256" s="739" customFormat="1" hidden="1">
      <c r="B86" s="1868"/>
      <c r="C86" s="3152"/>
      <c r="D86" s="3152"/>
      <c r="E86" s="985"/>
      <c r="I86" s="741"/>
      <c r="O86" s="755"/>
      <c r="P86" s="529"/>
      <c r="Q86" s="3153"/>
      <c r="R86" s="3153"/>
      <c r="S86" s="3147"/>
      <c r="T86" s="3147"/>
    </row>
    <row r="87" spans="1:256" s="739" customFormat="1" hidden="1">
      <c r="B87" s="749">
        <f>$K$9</f>
        <v>3.05002</v>
      </c>
      <c r="C87" s="3146" t="s">
        <v>274</v>
      </c>
      <c r="D87" s="3146"/>
      <c r="E87" s="986"/>
      <c r="I87" s="741"/>
      <c r="O87" s="755"/>
      <c r="P87" s="529">
        <f>J82</f>
        <v>1.2149999999999999</v>
      </c>
      <c r="Q87" s="3147">
        <f>P87*$B87</f>
        <v>3.7057742999999994</v>
      </c>
      <c r="R87" s="3147"/>
      <c r="S87" s="751"/>
      <c r="T87" s="751"/>
    </row>
    <row r="88" spans="1:256" s="739" customFormat="1" hidden="1">
      <c r="B88" s="1868"/>
      <c r="C88" s="3152"/>
      <c r="D88" s="3152"/>
      <c r="E88" s="986"/>
      <c r="I88" s="741"/>
      <c r="O88" s="755"/>
      <c r="P88" s="1869"/>
      <c r="Q88" s="3153"/>
      <c r="R88" s="3153"/>
      <c r="S88" s="3147"/>
      <c r="T88" s="3147"/>
    </row>
    <row r="89" spans="1:256" s="745" customFormat="1" hidden="1">
      <c r="B89" s="752">
        <f>L$9</f>
        <v>1.1666402999999999</v>
      </c>
      <c r="C89" s="325" t="s">
        <v>253</v>
      </c>
      <c r="D89" s="753"/>
      <c r="E89" s="986"/>
      <c r="F89" s="754"/>
      <c r="I89" s="747"/>
      <c r="O89" s="752"/>
      <c r="P89" s="529">
        <f>O82/L$9</f>
        <v>429.29999999999995</v>
      </c>
      <c r="Q89" s="3147">
        <f>P89*$B89</f>
        <v>500.8386807899999</v>
      </c>
      <c r="R89" s="3147"/>
      <c r="S89" s="751"/>
      <c r="T89" s="751"/>
    </row>
    <row r="90" spans="1:256" s="739" customFormat="1" hidden="1">
      <c r="C90" s="756"/>
      <c r="D90" s="735"/>
      <c r="E90" s="987"/>
      <c r="F90" s="754"/>
      <c r="I90" s="741"/>
      <c r="P90" s="743"/>
      <c r="S90" s="3147"/>
      <c r="T90" s="3147"/>
    </row>
    <row r="91" spans="1:256" s="752" customFormat="1" hidden="1">
      <c r="A91" s="758"/>
      <c r="B91" s="745"/>
      <c r="C91" s="759"/>
      <c r="D91" s="760"/>
      <c r="E91" s="987"/>
      <c r="F91" s="761"/>
      <c r="I91" s="762"/>
      <c r="P91" s="763"/>
      <c r="Q91" s="764"/>
      <c r="R91" s="765"/>
    </row>
    <row r="92" spans="1:256" s="745" customFormat="1" hidden="1">
      <c r="A92" s="766"/>
      <c r="D92" s="735"/>
      <c r="E92" s="987"/>
      <c r="F92" s="754"/>
      <c r="I92" s="747"/>
      <c r="P92" s="743"/>
      <c r="Q92" s="767"/>
      <c r="R92" s="767"/>
      <c r="S92" s="767"/>
      <c r="T92" s="767"/>
    </row>
    <row r="93" spans="1:256" s="745" customFormat="1" hidden="1">
      <c r="A93" s="768"/>
      <c r="B93" s="735"/>
      <c r="C93" s="769" t="s">
        <v>251</v>
      </c>
      <c r="D93" s="735"/>
      <c r="E93" s="987"/>
      <c r="F93" s="754"/>
      <c r="I93" s="747"/>
      <c r="N93" s="770"/>
      <c r="O93" s="736"/>
      <c r="P93" s="771">
        <f>Q85+Q87+Q89</f>
        <v>666.80684746434997</v>
      </c>
      <c r="Q93" s="3148"/>
      <c r="R93" s="3148"/>
      <c r="S93" s="3151"/>
      <c r="T93" s="3151"/>
    </row>
    <row r="94" spans="1:256" s="745" customFormat="1" hidden="1">
      <c r="A94" s="735"/>
      <c r="B94" s="735"/>
      <c r="C94" s="735"/>
      <c r="D94" s="735"/>
      <c r="E94" s="987"/>
      <c r="F94" s="754"/>
      <c r="I94" s="747"/>
      <c r="P94" s="771"/>
      <c r="Q94" s="752"/>
      <c r="R94" s="772"/>
      <c r="S94" s="755"/>
      <c r="T94" s="752"/>
    </row>
    <row r="95" spans="1:256" s="745" customFormat="1" ht="19.5" customHeight="1">
      <c r="B95" s="773">
        <f>M$9</f>
        <v>0.13300000000000001</v>
      </c>
      <c r="C95" s="745" t="s">
        <v>275</v>
      </c>
      <c r="D95" s="774"/>
      <c r="E95" s="988"/>
      <c r="F95" s="754"/>
      <c r="I95" s="747"/>
      <c r="P95" s="771">
        <f>P93*$B95</f>
        <v>88.68531071275855</v>
      </c>
      <c r="Q95" s="3145"/>
      <c r="R95" s="3145"/>
      <c r="S95" s="3145"/>
      <c r="T95" s="3145"/>
    </row>
    <row r="96" spans="1:256" s="745" customFormat="1" hidden="1">
      <c r="B96" s="736"/>
      <c r="D96" s="774"/>
      <c r="E96" s="988"/>
      <c r="F96" s="754"/>
      <c r="I96" s="747"/>
      <c r="P96" s="771"/>
      <c r="Q96" s="777"/>
      <c r="R96" s="776"/>
      <c r="S96" s="776"/>
      <c r="T96" s="752"/>
    </row>
    <row r="97" spans="1:20" s="745" customFormat="1" ht="20.25" customHeight="1">
      <c r="B97" s="736"/>
      <c r="C97" s="778" t="s">
        <v>251</v>
      </c>
      <c r="D97" s="774"/>
      <c r="E97" s="988"/>
      <c r="F97" s="754"/>
      <c r="I97" s="747"/>
      <c r="K97" s="779"/>
      <c r="P97" s="771">
        <f>P95+P93</f>
        <v>755.49215817710854</v>
      </c>
      <c r="Q97" s="3145"/>
      <c r="R97" s="3145"/>
      <c r="S97" s="3145"/>
      <c r="T97" s="3145"/>
    </row>
    <row r="98" spans="1:20" s="745" customFormat="1" hidden="1">
      <c r="B98" s="736"/>
      <c r="D98" s="774"/>
      <c r="E98" s="988"/>
      <c r="F98" s="754"/>
      <c r="I98" s="747"/>
      <c r="P98" s="771"/>
      <c r="Q98" s="780"/>
      <c r="R98" s="776"/>
      <c r="S98" s="776"/>
      <c r="T98" s="752"/>
    </row>
    <row r="99" spans="1:20" s="745" customFormat="1" ht="17.25" customHeight="1">
      <c r="B99" s="748">
        <f>N$9</f>
        <v>0.11</v>
      </c>
      <c r="C99" s="745" t="s">
        <v>276</v>
      </c>
      <c r="D99" s="774"/>
      <c r="E99" s="988"/>
      <c r="F99" s="754"/>
      <c r="I99" s="747"/>
      <c r="P99" s="771">
        <f>P97*$B99</f>
        <v>83.104137399481942</v>
      </c>
      <c r="Q99" s="3145"/>
      <c r="R99" s="3145"/>
      <c r="S99" s="3145"/>
      <c r="T99" s="3145"/>
    </row>
    <row r="100" spans="1:20" s="745" customFormat="1" hidden="1">
      <c r="A100" s="758"/>
      <c r="B100" s="736"/>
      <c r="D100" s="774"/>
      <c r="E100" s="988"/>
      <c r="F100" s="754"/>
      <c r="I100" s="747"/>
      <c r="P100" s="771"/>
      <c r="Q100" s="777"/>
      <c r="R100" s="776"/>
      <c r="S100" s="776"/>
      <c r="T100" s="752"/>
    </row>
    <row r="101" spans="1:20" s="745" customFormat="1" ht="19.5" customHeight="1">
      <c r="A101" s="758"/>
      <c r="B101" s="735"/>
      <c r="C101" s="3154" t="s">
        <v>552</v>
      </c>
      <c r="D101" s="3154"/>
      <c r="E101" s="988"/>
      <c r="F101" s="754"/>
      <c r="I101" s="747"/>
      <c r="P101" s="771">
        <f>P99+P97</f>
        <v>838.59629557659048</v>
      </c>
      <c r="Q101" s="3145"/>
      <c r="R101" s="3145"/>
      <c r="S101" s="3145"/>
      <c r="T101" s="3145"/>
    </row>
    <row r="102" spans="1:20" s="745" customFormat="1">
      <c r="B102" s="1870"/>
      <c r="C102" s="325"/>
      <c r="D102" s="325"/>
      <c r="E102" s="988"/>
      <c r="F102" s="1424"/>
      <c r="G102" s="1424"/>
      <c r="H102" s="1424"/>
      <c r="I102" s="1871"/>
      <c r="J102" s="1424"/>
      <c r="K102" s="1424"/>
      <c r="L102" s="1424"/>
      <c r="M102" s="1872"/>
      <c r="N102" s="1873"/>
      <c r="O102" s="1874"/>
      <c r="P102" s="1875"/>
      <c r="Q102" s="739"/>
      <c r="R102" s="1876"/>
      <c r="T102" s="739"/>
    </row>
    <row r="103" spans="1:20" ht="12.75" customHeight="1"/>
    <row r="104" spans="1:20" s="22" customFormat="1" ht="15.75" customHeight="1">
      <c r="D104" s="23"/>
      <c r="E104" s="317"/>
      <c r="F104" s="24"/>
      <c r="G104" s="24"/>
      <c r="H104" s="24"/>
      <c r="I104" s="24"/>
      <c r="J104" s="25"/>
      <c r="K104" s="25"/>
      <c r="L104" s="24"/>
      <c r="M104" s="318"/>
      <c r="N104" s="24"/>
      <c r="O104" s="319"/>
      <c r="P104" s="24"/>
      <c r="Q104" s="23"/>
      <c r="R104" s="320"/>
      <c r="T104" s="24"/>
    </row>
    <row r="26352" spans="13:20">
      <c r="M26352" s="20"/>
      <c r="N26352" s="19"/>
      <c r="O26352" s="5"/>
      <c r="P26352" s="21"/>
      <c r="Q26352" s="4"/>
      <c r="R26352" s="3"/>
      <c r="S26352" s="5"/>
      <c r="T26352" s="3"/>
    </row>
  </sheetData>
  <mergeCells count="25">
    <mergeCell ref="Q89:R89"/>
    <mergeCell ref="S84:T84"/>
    <mergeCell ref="C85:D85"/>
    <mergeCell ref="Q85:R85"/>
    <mergeCell ref="S85:T85"/>
    <mergeCell ref="C86:D86"/>
    <mergeCell ref="Q86:R86"/>
    <mergeCell ref="S86:T86"/>
    <mergeCell ref="C87:D87"/>
    <mergeCell ref="Q87:R87"/>
    <mergeCell ref="C88:D88"/>
    <mergeCell ref="Q88:R88"/>
    <mergeCell ref="S88:T88"/>
    <mergeCell ref="C101:D101"/>
    <mergeCell ref="Q101:R101"/>
    <mergeCell ref="S101:T101"/>
    <mergeCell ref="S90:T90"/>
    <mergeCell ref="Q93:R93"/>
    <mergeCell ref="S93:T93"/>
    <mergeCell ref="Q95:R95"/>
    <mergeCell ref="S95:T95"/>
    <mergeCell ref="Q99:R99"/>
    <mergeCell ref="S99:T99"/>
    <mergeCell ref="Q97:R97"/>
    <mergeCell ref="S97:T97"/>
  </mergeCells>
  <phoneticPr fontId="99" type="noConversion"/>
  <printOptions gridLinesSet="0"/>
  <pageMargins left="0.16" right="0.16" top="0.5" bottom="0.5" header="0.25" footer="0.25"/>
  <pageSetup paperSize="9" firstPageNumber="29" orientation="landscape" horizontalDpi="180" verticalDpi="180" r:id="rId1"/>
  <headerFooter alignWithMargins="0">
    <oddFooter>&amp;C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V933"/>
  <sheetViews>
    <sheetView showGridLines="0" topLeftCell="A784" workbookViewId="0">
      <selection activeCell="C893" sqref="C893"/>
    </sheetView>
  </sheetViews>
  <sheetFormatPr defaultRowHeight="12"/>
  <cols>
    <col min="1" max="1" width="4.42578125" style="1663" customWidth="1"/>
    <col min="2" max="2" width="7.28515625" style="1663" customWidth="1"/>
    <col min="3" max="3" width="31.28515625" style="1663" customWidth="1"/>
    <col min="4" max="4" width="5.710937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1665" customWidth="1"/>
    <col min="9" max="9" width="5.28515625" style="1664" customWidth="1"/>
    <col min="10" max="10" width="5.42578125" style="1665" hidden="1" customWidth="1"/>
    <col min="11" max="11" width="5.7109375" style="1665" customWidth="1"/>
    <col min="12" max="12" width="6.28515625" style="1664" customWidth="1"/>
    <col min="13" max="13" width="7.140625" style="1664" customWidth="1"/>
    <col min="14" max="14" width="8.140625" style="1665" customWidth="1"/>
    <col min="15" max="15" width="6.42578125" style="1666" hidden="1" customWidth="1"/>
    <col min="16" max="16" width="15.425781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7.85546875" style="1669" customWidth="1"/>
    <col min="21" max="16384" width="9.140625" style="236"/>
  </cols>
  <sheetData>
    <row r="1" spans="1:20" s="2" customFormat="1" ht="23.25" customHeight="1">
      <c r="A1" s="1" t="str">
        <f>'pz '!A1</f>
        <v>ՍՊԻՏԱԿԻ ԲԺՇԿԱԿԱՆ ԿԵՆՏՐՈՆԻ ԿԱՌՈՒՑՄԱՆ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1514"/>
    </row>
    <row r="2" spans="1:20" ht="14.25">
      <c r="A2" s="232" t="s">
        <v>1312</v>
      </c>
      <c r="B2" s="233"/>
      <c r="C2" s="233"/>
      <c r="D2" s="234"/>
      <c r="E2" s="234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891</v>
      </c>
      <c r="B3" s="238"/>
      <c r="C3" s="238"/>
      <c r="D3" s="239"/>
      <c r="E3" s="239"/>
      <c r="F3" s="239"/>
      <c r="G3" s="239"/>
      <c r="H3" s="240"/>
      <c r="I3" s="239"/>
      <c r="J3" s="240"/>
      <c r="K3" s="240"/>
      <c r="L3" s="239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1519"/>
      <c r="I4" s="1518"/>
      <c r="J4" s="1519"/>
      <c r="K4" s="1519"/>
      <c r="L4" s="1518"/>
      <c r="M4" s="1518"/>
      <c r="N4" s="1520">
        <f>P921</f>
        <v>25135.398844116939</v>
      </c>
      <c r="O4" s="1521"/>
      <c r="P4" s="1522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1532"/>
      <c r="I5" s="1531"/>
      <c r="J5" s="1531"/>
      <c r="K5" s="1531"/>
      <c r="L5" s="1531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1540" t="s">
        <v>248</v>
      </c>
      <c r="I6" s="1542" t="s">
        <v>249</v>
      </c>
      <c r="J6" s="1543"/>
      <c r="K6" s="1544"/>
      <c r="L6" s="1545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1540" t="s">
        <v>242</v>
      </c>
      <c r="I7" s="1540" t="s">
        <v>260</v>
      </c>
      <c r="J7" s="1540" t="s">
        <v>261</v>
      </c>
      <c r="K7" s="1540" t="s">
        <v>242</v>
      </c>
      <c r="L7" s="154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1559" t="s">
        <v>268</v>
      </c>
      <c r="I8" s="1557">
        <v>8</v>
      </c>
      <c r="J8" s="1557">
        <v>9</v>
      </c>
      <c r="K8" s="1557" t="s">
        <v>269</v>
      </c>
      <c r="L8" s="1557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11">
        <f>'pz '!G24</f>
        <v>1.451155401502022</v>
      </c>
      <c r="I9" s="12"/>
      <c r="J9" s="12"/>
      <c r="K9" s="11">
        <f>'pz '!I11</f>
        <v>3.05002</v>
      </c>
      <c r="L9" s="11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339" customFormat="1" ht="44.25" customHeight="1">
      <c r="A10" s="1172">
        <v>1</v>
      </c>
      <c r="B10" s="1298"/>
      <c r="C10" s="1174" t="s">
        <v>954</v>
      </c>
      <c r="D10" s="1172" t="s">
        <v>892</v>
      </c>
      <c r="E10" s="1300">
        <v>1</v>
      </c>
      <c r="F10" s="1301"/>
      <c r="G10" s="1245">
        <f>F10*E10</f>
        <v>0</v>
      </c>
      <c r="H10" s="1187">
        <f>$H$9*F10</f>
        <v>0</v>
      </c>
      <c r="I10" s="1301"/>
      <c r="J10" s="1187">
        <f>E10*I10</f>
        <v>0</v>
      </c>
      <c r="K10" s="1187">
        <f>$K$9*I10</f>
        <v>0</v>
      </c>
      <c r="L10" s="1561">
        <f>(R10*T10+R11*T11+R12*T12+R13*T13+R14*T14+R15*T15+R16*T16+R17*T17+R18*T18)*L$9</f>
        <v>0</v>
      </c>
      <c r="M10" s="1302">
        <f>H10+K10+L10</f>
        <v>0</v>
      </c>
      <c r="N10" s="1190">
        <f>M10*E10</f>
        <v>0</v>
      </c>
      <c r="O10" s="1246">
        <f>E10*L10</f>
        <v>0</v>
      </c>
      <c r="P10" s="1174"/>
      <c r="Q10" s="1172"/>
      <c r="R10" s="1300"/>
      <c r="S10" s="1185">
        <f>R10*E10</f>
        <v>0</v>
      </c>
      <c r="T10" s="1185"/>
    </row>
    <row r="11" spans="1:20" s="339" customFormat="1" ht="12" hidden="1" customHeight="1">
      <c r="A11" s="1133"/>
      <c r="B11" s="1134"/>
      <c r="C11" s="1303"/>
      <c r="D11" s="1133"/>
      <c r="E11" s="1135"/>
      <c r="F11" s="1136"/>
      <c r="G11" s="1136"/>
      <c r="H11" s="1136"/>
      <c r="I11" s="1136"/>
      <c r="J11" s="1137"/>
      <c r="K11" s="1137"/>
      <c r="L11" s="1136"/>
      <c r="M11" s="1304"/>
      <c r="N11" s="1137"/>
      <c r="O11" s="1138"/>
      <c r="P11" s="1136"/>
      <c r="Q11" s="1139"/>
      <c r="R11" s="1135"/>
      <c r="S11" s="1066">
        <f>R11*E10</f>
        <v>0</v>
      </c>
      <c r="T11" s="1066"/>
    </row>
    <row r="12" spans="1:20" s="339" customFormat="1" ht="12" hidden="1" customHeight="1">
      <c r="A12" s="1133"/>
      <c r="B12" s="1134"/>
      <c r="C12" s="1134"/>
      <c r="D12" s="1133"/>
      <c r="E12" s="1135"/>
      <c r="F12" s="1136"/>
      <c r="G12" s="1136"/>
      <c r="H12" s="1136"/>
      <c r="I12" s="1136"/>
      <c r="J12" s="1137"/>
      <c r="K12" s="1137"/>
      <c r="L12" s="1136"/>
      <c r="M12" s="1304"/>
      <c r="N12" s="1137"/>
      <c r="O12" s="1138"/>
      <c r="P12" s="1136"/>
      <c r="Q12" s="1139"/>
      <c r="R12" s="1135"/>
      <c r="S12" s="1066">
        <f>R12*E10</f>
        <v>0</v>
      </c>
      <c r="T12" s="1066"/>
    </row>
    <row r="13" spans="1:20" s="339" customFormat="1" ht="12" hidden="1" customHeight="1">
      <c r="A13" s="1133"/>
      <c r="B13" s="1134"/>
      <c r="C13" s="1134"/>
      <c r="D13" s="1133"/>
      <c r="E13" s="1135"/>
      <c r="F13" s="1136"/>
      <c r="G13" s="1136"/>
      <c r="H13" s="1136"/>
      <c r="I13" s="1136"/>
      <c r="J13" s="1137"/>
      <c r="K13" s="1137"/>
      <c r="L13" s="1136"/>
      <c r="M13" s="1304"/>
      <c r="N13" s="1137"/>
      <c r="O13" s="1138"/>
      <c r="P13" s="1136"/>
      <c r="Q13" s="1139"/>
      <c r="R13" s="1135"/>
      <c r="S13" s="1066">
        <f>R13*E10</f>
        <v>0</v>
      </c>
      <c r="T13" s="1066"/>
    </row>
    <row r="14" spans="1:20" s="339" customFormat="1" ht="12" hidden="1" customHeight="1">
      <c r="A14" s="1133"/>
      <c r="B14" s="1134"/>
      <c r="C14" s="1134"/>
      <c r="D14" s="1133"/>
      <c r="E14" s="1135"/>
      <c r="F14" s="1136"/>
      <c r="G14" s="1136"/>
      <c r="H14" s="1136"/>
      <c r="I14" s="1136"/>
      <c r="J14" s="1137"/>
      <c r="K14" s="1137"/>
      <c r="L14" s="1136"/>
      <c r="M14" s="1304"/>
      <c r="N14" s="1137"/>
      <c r="O14" s="1138"/>
      <c r="P14" s="1136"/>
      <c r="Q14" s="1139"/>
      <c r="R14" s="1135"/>
      <c r="S14" s="1066">
        <f>R14*E10</f>
        <v>0</v>
      </c>
      <c r="T14" s="1066"/>
    </row>
    <row r="15" spans="1:20" s="339" customFormat="1" ht="12" hidden="1" customHeight="1">
      <c r="A15" s="1133"/>
      <c r="B15" s="1134"/>
      <c r="C15" s="1134"/>
      <c r="D15" s="1133"/>
      <c r="E15" s="1135"/>
      <c r="F15" s="1136"/>
      <c r="G15" s="1136"/>
      <c r="H15" s="1136"/>
      <c r="I15" s="1136"/>
      <c r="J15" s="1137"/>
      <c r="K15" s="1137"/>
      <c r="L15" s="1136"/>
      <c r="M15" s="1304"/>
      <c r="N15" s="1137"/>
      <c r="O15" s="1138"/>
      <c r="P15" s="1136"/>
      <c r="Q15" s="1139"/>
      <c r="R15" s="1135"/>
      <c r="S15" s="1066">
        <f>R15*E10</f>
        <v>0</v>
      </c>
      <c r="T15" s="1066"/>
    </row>
    <row r="16" spans="1:20" s="339" customFormat="1" ht="12" hidden="1" customHeight="1">
      <c r="A16" s="1133"/>
      <c r="B16" s="1134"/>
      <c r="C16" s="1134"/>
      <c r="D16" s="1133"/>
      <c r="E16" s="1135"/>
      <c r="F16" s="1136"/>
      <c r="G16" s="1136"/>
      <c r="H16" s="1136"/>
      <c r="I16" s="1136"/>
      <c r="J16" s="1137"/>
      <c r="K16" s="1137"/>
      <c r="L16" s="1136"/>
      <c r="M16" s="1304"/>
      <c r="N16" s="1137"/>
      <c r="O16" s="1138"/>
      <c r="P16" s="1136"/>
      <c r="Q16" s="1139"/>
      <c r="R16" s="1135"/>
      <c r="S16" s="1066">
        <f>R16*E10</f>
        <v>0</v>
      </c>
      <c r="T16" s="1066"/>
    </row>
    <row r="17" spans="1:20" s="339" customFormat="1" ht="12" hidden="1" customHeight="1">
      <c r="A17" s="1133"/>
      <c r="B17" s="1134"/>
      <c r="C17" s="1134"/>
      <c r="D17" s="1133"/>
      <c r="E17" s="1135"/>
      <c r="F17" s="1136"/>
      <c r="G17" s="1136"/>
      <c r="H17" s="1136"/>
      <c r="I17" s="1136"/>
      <c r="J17" s="1137"/>
      <c r="K17" s="1137"/>
      <c r="L17" s="1136"/>
      <c r="M17" s="1304"/>
      <c r="N17" s="1137"/>
      <c r="O17" s="1138"/>
      <c r="P17" s="1136"/>
      <c r="Q17" s="1139"/>
      <c r="R17" s="1135"/>
      <c r="S17" s="1066">
        <f>R17*E10</f>
        <v>0</v>
      </c>
      <c r="T17" s="1066"/>
    </row>
    <row r="18" spans="1:20" s="339" customFormat="1" ht="14.25" hidden="1" customHeight="1">
      <c r="A18" s="1140"/>
      <c r="B18" s="1141"/>
      <c r="C18" s="1141"/>
      <c r="D18" s="1140"/>
      <c r="E18" s="1142"/>
      <c r="F18" s="1143"/>
      <c r="G18" s="1143"/>
      <c r="H18" s="1143"/>
      <c r="I18" s="1143"/>
      <c r="J18" s="1144"/>
      <c r="K18" s="1144"/>
      <c r="L18" s="1143"/>
      <c r="M18" s="1305"/>
      <c r="N18" s="1144"/>
      <c r="O18" s="1145"/>
      <c r="P18" s="1143"/>
      <c r="Q18" s="1146"/>
      <c r="R18" s="1142"/>
      <c r="S18" s="1147">
        <f>R18*E10</f>
        <v>0</v>
      </c>
      <c r="T18" s="1147"/>
    </row>
    <row r="19" spans="1:20" s="339" customFormat="1" ht="24">
      <c r="A19" s="1121">
        <f>A10+1</f>
        <v>2</v>
      </c>
      <c r="B19" s="1172"/>
      <c r="C19" s="1299" t="s">
        <v>893</v>
      </c>
      <c r="D19" s="1172" t="s">
        <v>377</v>
      </c>
      <c r="E19" s="1300">
        <v>10</v>
      </c>
      <c r="F19" s="1301"/>
      <c r="G19" s="1245">
        <f>F19*E19</f>
        <v>0</v>
      </c>
      <c r="H19" s="1187">
        <f>F19*$H$9</f>
        <v>0</v>
      </c>
      <c r="I19" s="1301"/>
      <c r="J19" s="1187">
        <f>I19*E19</f>
        <v>0</v>
      </c>
      <c r="K19" s="1187">
        <f>$K$9*I19</f>
        <v>0</v>
      </c>
      <c r="L19" s="1561">
        <f>(R19*T19+R20*T20+R21*T21+R22*T22+R23*T23+R24*T24+R25*T25+R26*T26+R27*T27)*L$9</f>
        <v>0</v>
      </c>
      <c r="M19" s="1189">
        <f>H19+K19+L19</f>
        <v>0</v>
      </c>
      <c r="N19" s="1190">
        <f>M19*E19</f>
        <v>0</v>
      </c>
      <c r="O19" s="1246">
        <f>E19*L19</f>
        <v>0</v>
      </c>
      <c r="P19" s="1174"/>
      <c r="Q19" s="1172"/>
      <c r="R19" s="1300"/>
      <c r="S19" s="1185">
        <f>R19*E19</f>
        <v>0</v>
      </c>
      <c r="T19" s="1185"/>
    </row>
    <row r="20" spans="1:20" s="339" customFormat="1" hidden="1">
      <c r="A20" s="1133"/>
      <c r="B20" s="1134"/>
      <c r="C20" s="1134"/>
      <c r="D20" s="1133"/>
      <c r="E20" s="1135"/>
      <c r="F20" s="1136"/>
      <c r="G20" s="1136"/>
      <c r="H20" s="1136"/>
      <c r="I20" s="1136"/>
      <c r="J20" s="1137"/>
      <c r="K20" s="1137"/>
      <c r="L20" s="1136"/>
      <c r="M20" s="1136"/>
      <c r="N20" s="1137"/>
      <c r="O20" s="1138"/>
      <c r="P20" s="1136"/>
      <c r="Q20" s="1139"/>
      <c r="R20" s="1135"/>
      <c r="S20" s="1066">
        <f>R20*E19</f>
        <v>0</v>
      </c>
      <c r="T20" s="1066"/>
    </row>
    <row r="21" spans="1:20" s="339" customFormat="1" hidden="1">
      <c r="A21" s="1133"/>
      <c r="B21" s="1134"/>
      <c r="C21" s="1134"/>
      <c r="D21" s="1133"/>
      <c r="E21" s="1135"/>
      <c r="F21" s="1136"/>
      <c r="G21" s="1136"/>
      <c r="H21" s="1136"/>
      <c r="I21" s="1136"/>
      <c r="J21" s="1137"/>
      <c r="K21" s="1137"/>
      <c r="L21" s="1136"/>
      <c r="M21" s="1136"/>
      <c r="N21" s="1137"/>
      <c r="O21" s="1138"/>
      <c r="P21" s="1136"/>
      <c r="Q21" s="1139"/>
      <c r="R21" s="1135"/>
      <c r="S21" s="1066">
        <f>R21*E19</f>
        <v>0</v>
      </c>
      <c r="T21" s="1066"/>
    </row>
    <row r="22" spans="1:20" s="339" customFormat="1" hidden="1">
      <c r="A22" s="1133"/>
      <c r="B22" s="1134"/>
      <c r="C22" s="1134"/>
      <c r="D22" s="1133"/>
      <c r="E22" s="1135"/>
      <c r="F22" s="1136"/>
      <c r="G22" s="1136"/>
      <c r="H22" s="1136"/>
      <c r="I22" s="1136"/>
      <c r="J22" s="1137"/>
      <c r="K22" s="1137"/>
      <c r="L22" s="1136"/>
      <c r="M22" s="1136"/>
      <c r="N22" s="1137"/>
      <c r="O22" s="1138"/>
      <c r="P22" s="1136"/>
      <c r="Q22" s="1139"/>
      <c r="R22" s="1135"/>
      <c r="S22" s="1066">
        <f>R22*E19</f>
        <v>0</v>
      </c>
      <c r="T22" s="1066"/>
    </row>
    <row r="23" spans="1:20" s="339" customFormat="1" hidden="1">
      <c r="A23" s="1133"/>
      <c r="B23" s="1134"/>
      <c r="C23" s="1134"/>
      <c r="D23" s="1133"/>
      <c r="E23" s="1135"/>
      <c r="F23" s="1136"/>
      <c r="G23" s="1136"/>
      <c r="H23" s="1136"/>
      <c r="I23" s="1136"/>
      <c r="J23" s="1137"/>
      <c r="K23" s="1137"/>
      <c r="L23" s="1136"/>
      <c r="M23" s="1136"/>
      <c r="N23" s="1137"/>
      <c r="O23" s="1138"/>
      <c r="P23" s="1136"/>
      <c r="Q23" s="1139"/>
      <c r="R23" s="1135"/>
      <c r="S23" s="1066">
        <f>R23*E19</f>
        <v>0</v>
      </c>
      <c r="T23" s="1066"/>
    </row>
    <row r="24" spans="1:20" s="339" customFormat="1" hidden="1">
      <c r="A24" s="1133"/>
      <c r="B24" s="1134"/>
      <c r="C24" s="1134"/>
      <c r="D24" s="1133"/>
      <c r="E24" s="1135"/>
      <c r="F24" s="1136"/>
      <c r="G24" s="1136"/>
      <c r="H24" s="1136"/>
      <c r="I24" s="1136"/>
      <c r="J24" s="1137"/>
      <c r="K24" s="1137"/>
      <c r="L24" s="1136"/>
      <c r="M24" s="1136"/>
      <c r="N24" s="1137"/>
      <c r="O24" s="1138"/>
      <c r="P24" s="1136"/>
      <c r="Q24" s="1139"/>
      <c r="R24" s="1135"/>
      <c r="S24" s="1066">
        <f>R24*E19</f>
        <v>0</v>
      </c>
      <c r="T24" s="1066"/>
    </row>
    <row r="25" spans="1:20" s="339" customFormat="1" hidden="1">
      <c r="A25" s="1133"/>
      <c r="B25" s="1134"/>
      <c r="C25" s="1134"/>
      <c r="D25" s="1133"/>
      <c r="E25" s="1135"/>
      <c r="F25" s="1136"/>
      <c r="G25" s="1136"/>
      <c r="H25" s="1136"/>
      <c r="I25" s="1136"/>
      <c r="J25" s="1137"/>
      <c r="K25" s="1137"/>
      <c r="L25" s="1136"/>
      <c r="M25" s="1136"/>
      <c r="N25" s="1137"/>
      <c r="O25" s="1138"/>
      <c r="P25" s="1136"/>
      <c r="Q25" s="1139"/>
      <c r="R25" s="1135"/>
      <c r="S25" s="1066">
        <f>R25*E19</f>
        <v>0</v>
      </c>
      <c r="T25" s="1066"/>
    </row>
    <row r="26" spans="1:20" s="339" customFormat="1" hidden="1">
      <c r="A26" s="1133"/>
      <c r="B26" s="1134"/>
      <c r="C26" s="1134"/>
      <c r="D26" s="1133"/>
      <c r="E26" s="1135"/>
      <c r="F26" s="1136"/>
      <c r="G26" s="1136"/>
      <c r="H26" s="1136"/>
      <c r="I26" s="1136"/>
      <c r="J26" s="1137"/>
      <c r="K26" s="1137"/>
      <c r="L26" s="1136"/>
      <c r="M26" s="1136"/>
      <c r="N26" s="1137"/>
      <c r="O26" s="1138"/>
      <c r="P26" s="1136"/>
      <c r="Q26" s="1139"/>
      <c r="R26" s="1135"/>
      <c r="S26" s="1066">
        <f>R26*E19</f>
        <v>0</v>
      </c>
      <c r="T26" s="1066"/>
    </row>
    <row r="27" spans="1:20" s="339" customFormat="1" hidden="1">
      <c r="A27" s="1140"/>
      <c r="B27" s="1141"/>
      <c r="C27" s="1141"/>
      <c r="D27" s="1140"/>
      <c r="E27" s="1142"/>
      <c r="F27" s="1143"/>
      <c r="G27" s="1143"/>
      <c r="H27" s="1143"/>
      <c r="I27" s="1143"/>
      <c r="J27" s="1144"/>
      <c r="K27" s="1144"/>
      <c r="L27" s="1143"/>
      <c r="M27" s="1143"/>
      <c r="N27" s="1144"/>
      <c r="O27" s="1145"/>
      <c r="P27" s="1143"/>
      <c r="Q27" s="1146"/>
      <c r="R27" s="1142"/>
      <c r="S27" s="1147">
        <f>R27*E19</f>
        <v>0</v>
      </c>
      <c r="T27" s="1147"/>
    </row>
    <row r="28" spans="1:20" s="339" customFormat="1" ht="18" customHeight="1">
      <c r="A28" s="1121">
        <f>A19+1</f>
        <v>3</v>
      </c>
      <c r="B28" s="1172"/>
      <c r="C28" s="1174" t="s">
        <v>894</v>
      </c>
      <c r="D28" s="1172" t="s">
        <v>377</v>
      </c>
      <c r="E28" s="1300">
        <v>25</v>
      </c>
      <c r="F28" s="1301"/>
      <c r="G28" s="1245">
        <f>F28*E28</f>
        <v>0</v>
      </c>
      <c r="H28" s="1187">
        <f>F28*$H$9</f>
        <v>0</v>
      </c>
      <c r="I28" s="1301"/>
      <c r="J28" s="1187">
        <f>I28*E28</f>
        <v>0</v>
      </c>
      <c r="K28" s="1187">
        <f>$K$9*I28</f>
        <v>0</v>
      </c>
      <c r="L28" s="1561">
        <f>(R28*T28+R29*T29+R30*T30+R31*T31+R32*T32+R33*T33+R34*T34+R35*T35+R36*T36)*L$9</f>
        <v>0</v>
      </c>
      <c r="M28" s="1189">
        <f>H28+K28+L28</f>
        <v>0</v>
      </c>
      <c r="N28" s="1190">
        <f>M28*E28</f>
        <v>0</v>
      </c>
      <c r="O28" s="1246">
        <f>E28*L28</f>
        <v>0</v>
      </c>
      <c r="P28" s="1174"/>
      <c r="Q28" s="1172"/>
      <c r="R28" s="1300"/>
      <c r="S28" s="1185">
        <f>R28*E28</f>
        <v>0</v>
      </c>
      <c r="T28" s="1185"/>
    </row>
    <row r="29" spans="1:20" s="339" customFormat="1" hidden="1">
      <c r="A29" s="1133"/>
      <c r="B29" s="1134"/>
      <c r="C29" s="1134"/>
      <c r="D29" s="1133"/>
      <c r="E29" s="1135"/>
      <c r="F29" s="1136"/>
      <c r="G29" s="1136"/>
      <c r="H29" s="1136"/>
      <c r="I29" s="1136"/>
      <c r="J29" s="1137"/>
      <c r="K29" s="1137"/>
      <c r="L29" s="1136"/>
      <c r="M29" s="1136"/>
      <c r="N29" s="1137"/>
      <c r="O29" s="1138"/>
      <c r="P29" s="1136"/>
      <c r="Q29" s="1139"/>
      <c r="R29" s="1135"/>
      <c r="S29" s="1066">
        <f>R29*E28</f>
        <v>0</v>
      </c>
      <c r="T29" s="1066"/>
    </row>
    <row r="30" spans="1:20" s="339" customFormat="1" hidden="1">
      <c r="A30" s="1133"/>
      <c r="B30" s="1134"/>
      <c r="C30" s="1134"/>
      <c r="D30" s="1133"/>
      <c r="E30" s="1135"/>
      <c r="F30" s="1136"/>
      <c r="G30" s="1136"/>
      <c r="H30" s="1136"/>
      <c r="I30" s="1136"/>
      <c r="J30" s="1137"/>
      <c r="K30" s="1137"/>
      <c r="L30" s="1136"/>
      <c r="M30" s="1136"/>
      <c r="N30" s="1137"/>
      <c r="O30" s="1138"/>
      <c r="P30" s="1136"/>
      <c r="Q30" s="1139"/>
      <c r="R30" s="1135"/>
      <c r="S30" s="1066">
        <f>R30*E28</f>
        <v>0</v>
      </c>
      <c r="T30" s="1066"/>
    </row>
    <row r="31" spans="1:20" s="339" customFormat="1" hidden="1">
      <c r="A31" s="1133"/>
      <c r="B31" s="1134"/>
      <c r="C31" s="1134"/>
      <c r="D31" s="1133"/>
      <c r="E31" s="1135"/>
      <c r="F31" s="1136"/>
      <c r="G31" s="1136"/>
      <c r="H31" s="1136"/>
      <c r="I31" s="1136"/>
      <c r="J31" s="1137"/>
      <c r="K31" s="1137"/>
      <c r="L31" s="1136"/>
      <c r="M31" s="1136"/>
      <c r="N31" s="1137"/>
      <c r="O31" s="1138"/>
      <c r="P31" s="1136"/>
      <c r="Q31" s="1139"/>
      <c r="R31" s="1135"/>
      <c r="S31" s="1066">
        <f>R31*E28</f>
        <v>0</v>
      </c>
      <c r="T31" s="1066"/>
    </row>
    <row r="32" spans="1:20" s="339" customFormat="1" hidden="1">
      <c r="A32" s="1133"/>
      <c r="B32" s="1134"/>
      <c r="C32" s="1134"/>
      <c r="D32" s="1133"/>
      <c r="E32" s="1135"/>
      <c r="F32" s="1136"/>
      <c r="G32" s="1136"/>
      <c r="H32" s="1136"/>
      <c r="I32" s="1136"/>
      <c r="J32" s="1137"/>
      <c r="K32" s="1137"/>
      <c r="L32" s="1136"/>
      <c r="M32" s="1136"/>
      <c r="N32" s="1137"/>
      <c r="O32" s="1138"/>
      <c r="P32" s="1136"/>
      <c r="Q32" s="1139"/>
      <c r="R32" s="1135"/>
      <c r="S32" s="1066">
        <f>R32*E28</f>
        <v>0</v>
      </c>
      <c r="T32" s="1066"/>
    </row>
    <row r="33" spans="1:20" s="339" customFormat="1" hidden="1">
      <c r="A33" s="1133"/>
      <c r="B33" s="1134"/>
      <c r="C33" s="1134"/>
      <c r="D33" s="1133"/>
      <c r="E33" s="1135"/>
      <c r="F33" s="1136"/>
      <c r="G33" s="1136"/>
      <c r="H33" s="1136"/>
      <c r="I33" s="1136"/>
      <c r="J33" s="1137"/>
      <c r="K33" s="1137"/>
      <c r="L33" s="1136"/>
      <c r="M33" s="1136"/>
      <c r="N33" s="1137"/>
      <c r="O33" s="1138"/>
      <c r="P33" s="1136"/>
      <c r="Q33" s="1139"/>
      <c r="R33" s="1135"/>
      <c r="S33" s="1066">
        <f>R33*E28</f>
        <v>0</v>
      </c>
      <c r="T33" s="1066"/>
    </row>
    <row r="34" spans="1:20" s="339" customFormat="1" hidden="1">
      <c r="A34" s="1133"/>
      <c r="B34" s="1134"/>
      <c r="C34" s="1134"/>
      <c r="D34" s="1133"/>
      <c r="E34" s="1135"/>
      <c r="F34" s="1136"/>
      <c r="G34" s="1136"/>
      <c r="H34" s="1136"/>
      <c r="I34" s="1136"/>
      <c r="J34" s="1137"/>
      <c r="K34" s="1137"/>
      <c r="L34" s="1136"/>
      <c r="M34" s="1136"/>
      <c r="N34" s="1137"/>
      <c r="O34" s="1138"/>
      <c r="P34" s="1136"/>
      <c r="Q34" s="1139"/>
      <c r="R34" s="1135"/>
      <c r="S34" s="1066">
        <f>R34*E28</f>
        <v>0</v>
      </c>
      <c r="T34" s="1066"/>
    </row>
    <row r="35" spans="1:20" s="339" customFormat="1" ht="12" hidden="1" customHeight="1">
      <c r="A35" s="1133"/>
      <c r="B35" s="1134"/>
      <c r="C35" s="1134"/>
      <c r="D35" s="1133"/>
      <c r="E35" s="1135"/>
      <c r="F35" s="1136"/>
      <c r="G35" s="1136"/>
      <c r="H35" s="1136"/>
      <c r="I35" s="1136"/>
      <c r="J35" s="1137"/>
      <c r="K35" s="1137"/>
      <c r="L35" s="1136"/>
      <c r="M35" s="1136"/>
      <c r="N35" s="1137"/>
      <c r="O35" s="1138"/>
      <c r="P35" s="1136"/>
      <c r="Q35" s="1139"/>
      <c r="R35" s="1135"/>
      <c r="S35" s="1066">
        <f>R35*E28</f>
        <v>0</v>
      </c>
      <c r="T35" s="1066"/>
    </row>
    <row r="36" spans="1:20" s="339" customFormat="1" hidden="1">
      <c r="A36" s="1140"/>
      <c r="B36" s="1141"/>
      <c r="C36" s="1141"/>
      <c r="D36" s="1140"/>
      <c r="E36" s="1142"/>
      <c r="F36" s="1143"/>
      <c r="G36" s="1143"/>
      <c r="H36" s="1143"/>
      <c r="I36" s="1143"/>
      <c r="J36" s="1144"/>
      <c r="K36" s="1144"/>
      <c r="L36" s="1143"/>
      <c r="M36" s="1143"/>
      <c r="N36" s="1144"/>
      <c r="O36" s="1145"/>
      <c r="P36" s="1143"/>
      <c r="Q36" s="1146"/>
      <c r="R36" s="1142"/>
      <c r="S36" s="1147">
        <f>R36*E28</f>
        <v>0</v>
      </c>
      <c r="T36" s="1147"/>
    </row>
    <row r="37" spans="1:20" s="226" customFormat="1" ht="18.75" customHeight="1">
      <c r="A37" s="1121">
        <f>A28+1</f>
        <v>4</v>
      </c>
      <c r="B37" s="227" t="s">
        <v>974</v>
      </c>
      <c r="C37" s="677" t="s">
        <v>926</v>
      </c>
      <c r="D37" s="227" t="s">
        <v>377</v>
      </c>
      <c r="E37" s="684">
        <v>2</v>
      </c>
      <c r="F37" s="685"/>
      <c r="G37" s="219">
        <f>F37*E37</f>
        <v>0</v>
      </c>
      <c r="H37" s="219">
        <f>$H$9*F37</f>
        <v>0</v>
      </c>
      <c r="I37" s="685">
        <v>0</v>
      </c>
      <c r="J37" s="219">
        <f>E37*I37</f>
        <v>0</v>
      </c>
      <c r="K37" s="219">
        <f>$K$9*I37</f>
        <v>0</v>
      </c>
      <c r="L37" s="220">
        <v>17.3</v>
      </c>
      <c r="M37" s="218">
        <f>H37+K37+L37</f>
        <v>17.3</v>
      </c>
      <c r="N37" s="222">
        <f>M37*E37</f>
        <v>34.6</v>
      </c>
      <c r="O37" s="219">
        <f>E37*L37</f>
        <v>34.6</v>
      </c>
      <c r="P37" s="686"/>
      <c r="Q37" s="228"/>
      <c r="R37" s="687">
        <v>1</v>
      </c>
      <c r="S37" s="29">
        <f>R37*E37</f>
        <v>2</v>
      </c>
      <c r="T37" s="781"/>
    </row>
    <row r="38" spans="1:20" s="226" customFormat="1" ht="12" hidden="1" customHeight="1">
      <c r="A38" s="1133"/>
      <c r="B38" s="644"/>
      <c r="C38" s="688"/>
      <c r="D38" s="644"/>
      <c r="E38" s="689"/>
      <c r="F38" s="690"/>
      <c r="G38" s="223"/>
      <c r="H38" s="223"/>
      <c r="I38" s="690"/>
      <c r="J38" s="36"/>
      <c r="K38" s="36"/>
      <c r="L38" s="38"/>
      <c r="M38" s="230"/>
      <c r="N38" s="44"/>
      <c r="O38" s="38"/>
      <c r="P38" s="691"/>
      <c r="Q38" s="692"/>
      <c r="R38" s="693"/>
      <c r="S38" s="42">
        <f>R38*E37</f>
        <v>0</v>
      </c>
      <c r="T38" s="694"/>
    </row>
    <row r="39" spans="1:20" s="226" customFormat="1" ht="12" hidden="1" customHeight="1">
      <c r="A39" s="1133"/>
      <c r="B39" s="644"/>
      <c r="C39" s="688"/>
      <c r="D39" s="644"/>
      <c r="E39" s="689"/>
      <c r="F39" s="690"/>
      <c r="G39" s="223"/>
      <c r="H39" s="223"/>
      <c r="I39" s="690"/>
      <c r="J39" s="36"/>
      <c r="K39" s="36"/>
      <c r="L39" s="38"/>
      <c r="M39" s="230"/>
      <c r="N39" s="44"/>
      <c r="O39" s="38"/>
      <c r="P39" s="691"/>
      <c r="Q39" s="692"/>
      <c r="R39" s="693"/>
      <c r="S39" s="42">
        <f>R39*E37</f>
        <v>0</v>
      </c>
      <c r="T39" s="694"/>
    </row>
    <row r="40" spans="1:20" s="226" customFormat="1" ht="12" hidden="1" customHeight="1">
      <c r="A40" s="1133"/>
      <c r="B40" s="644"/>
      <c r="C40" s="688"/>
      <c r="D40" s="644"/>
      <c r="E40" s="689"/>
      <c r="F40" s="690"/>
      <c r="G40" s="223"/>
      <c r="H40" s="223"/>
      <c r="I40" s="690"/>
      <c r="J40" s="36"/>
      <c r="K40" s="36"/>
      <c r="L40" s="38"/>
      <c r="M40" s="230"/>
      <c r="N40" s="44"/>
      <c r="O40" s="38"/>
      <c r="P40" s="691"/>
      <c r="Q40" s="692"/>
      <c r="R40" s="693"/>
      <c r="S40" s="42">
        <f>R40*E37</f>
        <v>0</v>
      </c>
      <c r="T40" s="694"/>
    </row>
    <row r="41" spans="1:20" s="226" customFormat="1" ht="12" hidden="1" customHeight="1">
      <c r="A41" s="1133"/>
      <c r="B41" s="644"/>
      <c r="C41" s="688"/>
      <c r="D41" s="644"/>
      <c r="E41" s="689"/>
      <c r="F41" s="690"/>
      <c r="G41" s="223"/>
      <c r="H41" s="223"/>
      <c r="I41" s="690"/>
      <c r="J41" s="36"/>
      <c r="K41" s="36"/>
      <c r="L41" s="38"/>
      <c r="M41" s="230"/>
      <c r="N41" s="44"/>
      <c r="O41" s="38"/>
      <c r="P41" s="691"/>
      <c r="Q41" s="692"/>
      <c r="R41" s="693"/>
      <c r="S41" s="42">
        <f>R41*E37</f>
        <v>0</v>
      </c>
      <c r="T41" s="694"/>
    </row>
    <row r="42" spans="1:20" s="226" customFormat="1" ht="12" hidden="1" customHeight="1">
      <c r="A42" s="1133"/>
      <c r="B42" s="644"/>
      <c r="C42" s="688"/>
      <c r="D42" s="644"/>
      <c r="E42" s="689"/>
      <c r="F42" s="690"/>
      <c r="G42" s="223"/>
      <c r="H42" s="223"/>
      <c r="I42" s="690"/>
      <c r="J42" s="36"/>
      <c r="K42" s="36"/>
      <c r="L42" s="38"/>
      <c r="M42" s="230"/>
      <c r="N42" s="44"/>
      <c r="O42" s="38"/>
      <c r="P42" s="691"/>
      <c r="Q42" s="692"/>
      <c r="R42" s="693"/>
      <c r="S42" s="42">
        <f>R42*E37</f>
        <v>0</v>
      </c>
      <c r="T42" s="694"/>
    </row>
    <row r="43" spans="1:20" s="226" customFormat="1" ht="12" hidden="1" customHeight="1">
      <c r="A43" s="1133"/>
      <c r="B43" s="644"/>
      <c r="C43" s="688"/>
      <c r="D43" s="644"/>
      <c r="E43" s="689"/>
      <c r="F43" s="690"/>
      <c r="G43" s="223"/>
      <c r="H43" s="223"/>
      <c r="I43" s="690"/>
      <c r="J43" s="36"/>
      <c r="K43" s="36"/>
      <c r="L43" s="38"/>
      <c r="M43" s="230"/>
      <c r="N43" s="44"/>
      <c r="O43" s="38"/>
      <c r="P43" s="691"/>
      <c r="Q43" s="692"/>
      <c r="R43" s="693"/>
      <c r="S43" s="42">
        <f>R43*E37</f>
        <v>0</v>
      </c>
      <c r="T43" s="694"/>
    </row>
    <row r="44" spans="1:20" s="226" customFormat="1" ht="12" hidden="1" customHeight="1">
      <c r="A44" s="1133"/>
      <c r="B44" s="644"/>
      <c r="C44" s="688"/>
      <c r="D44" s="644"/>
      <c r="E44" s="689"/>
      <c r="F44" s="690"/>
      <c r="G44" s="223"/>
      <c r="H44" s="223"/>
      <c r="I44" s="690"/>
      <c r="J44" s="36"/>
      <c r="K44" s="36"/>
      <c r="L44" s="38"/>
      <c r="M44" s="230"/>
      <c r="N44" s="44"/>
      <c r="O44" s="38"/>
      <c r="P44" s="691"/>
      <c r="Q44" s="692"/>
      <c r="R44" s="693"/>
      <c r="S44" s="42">
        <f>R44*E37</f>
        <v>0</v>
      </c>
      <c r="T44" s="694"/>
    </row>
    <row r="45" spans="1:20" s="226" customFormat="1" hidden="1">
      <c r="A45" s="1140"/>
      <c r="B45" s="644"/>
      <c r="C45" s="688"/>
      <c r="D45" s="644"/>
      <c r="E45" s="689"/>
      <c r="F45" s="690"/>
      <c r="G45" s="653"/>
      <c r="H45" s="653"/>
      <c r="I45" s="690"/>
      <c r="J45" s="31"/>
      <c r="K45" s="31"/>
      <c r="L45" s="38"/>
      <c r="M45" s="230"/>
      <c r="N45" s="44"/>
      <c r="O45" s="38"/>
      <c r="P45" s="691"/>
      <c r="Q45" s="692"/>
      <c r="R45" s="693"/>
      <c r="S45" s="33">
        <f>R45*E37</f>
        <v>0</v>
      </c>
      <c r="T45" s="694"/>
    </row>
    <row r="46" spans="1:20" s="226" customFormat="1" ht="27" customHeight="1">
      <c r="A46" s="1121">
        <f>A37+1</f>
        <v>5</v>
      </c>
      <c r="B46" s="227" t="s">
        <v>453</v>
      </c>
      <c r="C46" s="677" t="s">
        <v>927</v>
      </c>
      <c r="D46" s="227" t="s">
        <v>377</v>
      </c>
      <c r="E46" s="684">
        <v>2</v>
      </c>
      <c r="F46" s="685">
        <v>6.02</v>
      </c>
      <c r="G46" s="219">
        <f>F46*E46</f>
        <v>12.04</v>
      </c>
      <c r="H46" s="217">
        <f>$H$9*F46</f>
        <v>8.7359555170421714</v>
      </c>
      <c r="I46" s="685">
        <v>0</v>
      </c>
      <c r="J46" s="219">
        <f>E46*I46</f>
        <v>0</v>
      </c>
      <c r="K46" s="219">
        <f>$K$9*I46</f>
        <v>0</v>
      </c>
      <c r="L46" s="220">
        <v>0</v>
      </c>
      <c r="M46" s="218">
        <f>H46+K46+L46</f>
        <v>8.7359555170421714</v>
      </c>
      <c r="N46" s="222">
        <f>M46*E46</f>
        <v>17.471911034084343</v>
      </c>
      <c r="O46" s="219">
        <f>E46*L46</f>
        <v>0</v>
      </c>
      <c r="P46" s="686"/>
      <c r="Q46" s="228"/>
      <c r="R46" s="687">
        <v>1</v>
      </c>
      <c r="S46" s="29">
        <f>R46*E46</f>
        <v>2</v>
      </c>
      <c r="T46" s="781"/>
    </row>
    <row r="47" spans="1:20" s="226" customFormat="1" ht="12" hidden="1" customHeight="1">
      <c r="A47" s="1133"/>
      <c r="B47" s="644"/>
      <c r="C47" s="688"/>
      <c r="D47" s="644"/>
      <c r="E47" s="689"/>
      <c r="F47" s="690"/>
      <c r="G47" s="223"/>
      <c r="H47" s="223"/>
      <c r="I47" s="690"/>
      <c r="J47" s="36"/>
      <c r="K47" s="36"/>
      <c r="L47" s="38"/>
      <c r="M47" s="230"/>
      <c r="N47" s="44"/>
      <c r="O47" s="38"/>
      <c r="P47" s="691"/>
      <c r="Q47" s="692"/>
      <c r="R47" s="693"/>
      <c r="S47" s="42">
        <f>R47*E46</f>
        <v>0</v>
      </c>
      <c r="T47" s="694"/>
    </row>
    <row r="48" spans="1:20" s="226" customFormat="1" ht="12" hidden="1" customHeight="1">
      <c r="A48" s="1133"/>
      <c r="B48" s="644"/>
      <c r="C48" s="688"/>
      <c r="D48" s="644"/>
      <c r="E48" s="689"/>
      <c r="F48" s="690"/>
      <c r="G48" s="223"/>
      <c r="H48" s="223"/>
      <c r="I48" s="690"/>
      <c r="J48" s="36"/>
      <c r="K48" s="36"/>
      <c r="L48" s="38"/>
      <c r="M48" s="230"/>
      <c r="N48" s="44"/>
      <c r="O48" s="38"/>
      <c r="P48" s="691"/>
      <c r="Q48" s="692"/>
      <c r="R48" s="693"/>
      <c r="S48" s="42">
        <f>R48*E46</f>
        <v>0</v>
      </c>
      <c r="T48" s="694"/>
    </row>
    <row r="49" spans="1:20" s="226" customFormat="1" ht="12" hidden="1" customHeight="1">
      <c r="A49" s="1133"/>
      <c r="B49" s="644"/>
      <c r="C49" s="688"/>
      <c r="D49" s="644"/>
      <c r="E49" s="689"/>
      <c r="F49" s="690"/>
      <c r="G49" s="223"/>
      <c r="H49" s="223"/>
      <c r="I49" s="690"/>
      <c r="J49" s="36"/>
      <c r="K49" s="36"/>
      <c r="L49" s="38"/>
      <c r="M49" s="230"/>
      <c r="N49" s="44"/>
      <c r="O49" s="38"/>
      <c r="P49" s="691"/>
      <c r="Q49" s="692"/>
      <c r="R49" s="693"/>
      <c r="S49" s="42">
        <f>R49*E46</f>
        <v>0</v>
      </c>
      <c r="T49" s="694"/>
    </row>
    <row r="50" spans="1:20" s="226" customFormat="1" ht="12" hidden="1" customHeight="1">
      <c r="A50" s="1133"/>
      <c r="B50" s="644"/>
      <c r="C50" s="688"/>
      <c r="D50" s="644"/>
      <c r="E50" s="689"/>
      <c r="F50" s="690"/>
      <c r="G50" s="223"/>
      <c r="H50" s="223"/>
      <c r="I50" s="690"/>
      <c r="J50" s="36"/>
      <c r="K50" s="36"/>
      <c r="L50" s="38"/>
      <c r="M50" s="230"/>
      <c r="N50" s="44"/>
      <c r="O50" s="38"/>
      <c r="P50" s="691"/>
      <c r="Q50" s="692"/>
      <c r="R50" s="693"/>
      <c r="S50" s="42">
        <f>R50*E46</f>
        <v>0</v>
      </c>
      <c r="T50" s="694"/>
    </row>
    <row r="51" spans="1:20" s="226" customFormat="1" ht="12" hidden="1" customHeight="1">
      <c r="A51" s="1133"/>
      <c r="B51" s="644"/>
      <c r="C51" s="688"/>
      <c r="D51" s="644"/>
      <c r="E51" s="689"/>
      <c r="F51" s="690"/>
      <c r="G51" s="223"/>
      <c r="H51" s="223"/>
      <c r="I51" s="690"/>
      <c r="J51" s="36"/>
      <c r="K51" s="36"/>
      <c r="L51" s="38"/>
      <c r="M51" s="230"/>
      <c r="N51" s="44"/>
      <c r="O51" s="38"/>
      <c r="P51" s="691"/>
      <c r="Q51" s="692"/>
      <c r="R51" s="693"/>
      <c r="S51" s="42">
        <f>R51*E46</f>
        <v>0</v>
      </c>
      <c r="T51" s="694"/>
    </row>
    <row r="52" spans="1:20" s="226" customFormat="1" ht="12" hidden="1" customHeight="1">
      <c r="A52" s="1133"/>
      <c r="B52" s="644"/>
      <c r="C52" s="688"/>
      <c r="D52" s="644"/>
      <c r="E52" s="689"/>
      <c r="F52" s="690"/>
      <c r="G52" s="223"/>
      <c r="H52" s="223"/>
      <c r="I52" s="690"/>
      <c r="J52" s="36"/>
      <c r="K52" s="36"/>
      <c r="L52" s="38"/>
      <c r="M52" s="230"/>
      <c r="N52" s="44"/>
      <c r="O52" s="38"/>
      <c r="P52" s="691"/>
      <c r="Q52" s="692"/>
      <c r="R52" s="693"/>
      <c r="S52" s="42">
        <f>R52*E46</f>
        <v>0</v>
      </c>
      <c r="T52" s="694"/>
    </row>
    <row r="53" spans="1:20" s="226" customFormat="1" ht="12" hidden="1" customHeight="1">
      <c r="A53" s="1133"/>
      <c r="B53" s="644"/>
      <c r="C53" s="688"/>
      <c r="D53" s="644"/>
      <c r="E53" s="689"/>
      <c r="F53" s="690"/>
      <c r="G53" s="223"/>
      <c r="H53" s="223"/>
      <c r="I53" s="690"/>
      <c r="J53" s="36"/>
      <c r="K53" s="36"/>
      <c r="L53" s="38"/>
      <c r="M53" s="230"/>
      <c r="N53" s="44"/>
      <c r="O53" s="38"/>
      <c r="P53" s="691"/>
      <c r="Q53" s="692"/>
      <c r="R53" s="693"/>
      <c r="S53" s="42">
        <f>R53*E46</f>
        <v>0</v>
      </c>
      <c r="T53" s="694"/>
    </row>
    <row r="54" spans="1:20" s="226" customFormat="1" hidden="1">
      <c r="A54" s="1140"/>
      <c r="B54" s="644"/>
      <c r="C54" s="688"/>
      <c r="D54" s="644"/>
      <c r="E54" s="689"/>
      <c r="F54" s="690"/>
      <c r="G54" s="653"/>
      <c r="H54" s="653"/>
      <c r="I54" s="690"/>
      <c r="J54" s="31"/>
      <c r="K54" s="31"/>
      <c r="L54" s="38"/>
      <c r="M54" s="230"/>
      <c r="N54" s="44"/>
      <c r="O54" s="38"/>
      <c r="P54" s="691"/>
      <c r="Q54" s="692"/>
      <c r="R54" s="693"/>
      <c r="S54" s="33">
        <f>R54*E46</f>
        <v>0</v>
      </c>
      <c r="T54" s="694"/>
    </row>
    <row r="55" spans="1:20" s="3" customFormat="1" ht="27.75" customHeight="1">
      <c r="A55" s="1121">
        <f>A46+1</f>
        <v>6</v>
      </c>
      <c r="B55" s="1173" t="s">
        <v>895</v>
      </c>
      <c r="C55" s="1182" t="s">
        <v>896</v>
      </c>
      <c r="D55" s="1173" t="s">
        <v>393</v>
      </c>
      <c r="E55" s="1175">
        <v>144</v>
      </c>
      <c r="F55" s="1176">
        <v>1</v>
      </c>
      <c r="G55" s="1562">
        <f>F55*E55</f>
        <v>144</v>
      </c>
      <c r="H55" s="1563">
        <f>F55*$H$9</f>
        <v>1.451155401502022</v>
      </c>
      <c r="I55" s="1176"/>
      <c r="J55" s="1563">
        <f>I55*E55</f>
        <v>0</v>
      </c>
      <c r="K55" s="1563">
        <f>$K$9*I55</f>
        <v>0</v>
      </c>
      <c r="L55" s="1561">
        <f>(R55*T55+R56*T56+R57*T57+R58*T58+R59*T59+R60*T60+R61*T61+R62*T62+R63*T63)*L$9</f>
        <v>1.8666244799999998</v>
      </c>
      <c r="M55" s="1564">
        <f>H55+K55+L55</f>
        <v>3.3177798815020219</v>
      </c>
      <c r="N55" s="1565">
        <f>M55*E55</f>
        <v>477.76030293629117</v>
      </c>
      <c r="O55" s="1566">
        <f>E55*L55</f>
        <v>268.79392511999998</v>
      </c>
      <c r="P55" s="1182" t="s">
        <v>897</v>
      </c>
      <c r="Q55" s="1183" t="s">
        <v>393</v>
      </c>
      <c r="R55" s="1175">
        <v>1</v>
      </c>
      <c r="S55" s="1184">
        <f>R55*E55</f>
        <v>144</v>
      </c>
      <c r="T55" s="1184">
        <v>1.6</v>
      </c>
    </row>
    <row r="56" spans="1:20" s="3" customFormat="1" hidden="1">
      <c r="A56" s="1133"/>
      <c r="B56" s="1154"/>
      <c r="C56" s="1154"/>
      <c r="D56" s="1155"/>
      <c r="E56" s="1161"/>
      <c r="F56" s="1157"/>
      <c r="G56" s="1157"/>
      <c r="H56" s="1157"/>
      <c r="I56" s="1157"/>
      <c r="J56" s="1158"/>
      <c r="K56" s="1158"/>
      <c r="L56" s="1157"/>
      <c r="M56" s="1157"/>
      <c r="N56" s="1158"/>
      <c r="O56" s="1159"/>
      <c r="P56" s="1157"/>
      <c r="Q56" s="1160"/>
      <c r="R56" s="1161"/>
      <c r="S56" s="1162">
        <f>R56*E55</f>
        <v>0</v>
      </c>
      <c r="T56" s="1162"/>
    </row>
    <row r="57" spans="1:20" s="3" customFormat="1" hidden="1">
      <c r="A57" s="1133"/>
      <c r="B57" s="1154"/>
      <c r="C57" s="1154"/>
      <c r="D57" s="1155"/>
      <c r="E57" s="1161"/>
      <c r="F57" s="1157"/>
      <c r="G57" s="1157"/>
      <c r="H57" s="1157"/>
      <c r="I57" s="1157"/>
      <c r="J57" s="1158"/>
      <c r="K57" s="1158"/>
      <c r="L57" s="1157"/>
      <c r="M57" s="1157"/>
      <c r="N57" s="1158"/>
      <c r="O57" s="1159"/>
      <c r="P57" s="1157"/>
      <c r="Q57" s="1160"/>
      <c r="R57" s="1161"/>
      <c r="S57" s="1162">
        <f>R57*E55</f>
        <v>0</v>
      </c>
      <c r="T57" s="1162"/>
    </row>
    <row r="58" spans="1:20" s="3" customFormat="1" hidden="1">
      <c r="A58" s="1133"/>
      <c r="B58" s="1154"/>
      <c r="C58" s="1154"/>
      <c r="D58" s="1155"/>
      <c r="E58" s="1161"/>
      <c r="F58" s="1157"/>
      <c r="G58" s="1157"/>
      <c r="H58" s="1157"/>
      <c r="I58" s="1157"/>
      <c r="J58" s="1158"/>
      <c r="K58" s="1158"/>
      <c r="L58" s="1157"/>
      <c r="M58" s="1157"/>
      <c r="N58" s="1158"/>
      <c r="O58" s="1159"/>
      <c r="P58" s="1157"/>
      <c r="Q58" s="1160"/>
      <c r="R58" s="1161"/>
      <c r="S58" s="1162">
        <f>R58*E55</f>
        <v>0</v>
      </c>
      <c r="T58" s="1162"/>
    </row>
    <row r="59" spans="1:20" s="3" customFormat="1" hidden="1">
      <c r="A59" s="1133"/>
      <c r="B59" s="1154"/>
      <c r="C59" s="1154"/>
      <c r="D59" s="1155"/>
      <c r="E59" s="1161"/>
      <c r="F59" s="1157"/>
      <c r="G59" s="1157"/>
      <c r="H59" s="1157"/>
      <c r="I59" s="1157"/>
      <c r="J59" s="1158"/>
      <c r="K59" s="1158"/>
      <c r="L59" s="1157"/>
      <c r="M59" s="1157"/>
      <c r="N59" s="1158"/>
      <c r="O59" s="1159"/>
      <c r="P59" s="1157"/>
      <c r="Q59" s="1160"/>
      <c r="R59" s="1161"/>
      <c r="S59" s="1162">
        <f>R59*E55</f>
        <v>0</v>
      </c>
      <c r="T59" s="1162"/>
    </row>
    <row r="60" spans="1:20" s="3" customFormat="1" hidden="1">
      <c r="A60" s="1133"/>
      <c r="B60" s="1154"/>
      <c r="C60" s="1154"/>
      <c r="D60" s="1155"/>
      <c r="E60" s="1161"/>
      <c r="F60" s="1157"/>
      <c r="G60" s="1157"/>
      <c r="H60" s="1157"/>
      <c r="I60" s="1157"/>
      <c r="J60" s="1158"/>
      <c r="K60" s="1158"/>
      <c r="L60" s="1157"/>
      <c r="M60" s="1157"/>
      <c r="N60" s="1158"/>
      <c r="O60" s="1159"/>
      <c r="P60" s="1157"/>
      <c r="Q60" s="1160"/>
      <c r="R60" s="1161"/>
      <c r="S60" s="1162">
        <f>R60*E55</f>
        <v>0</v>
      </c>
      <c r="T60" s="1162"/>
    </row>
    <row r="61" spans="1:20" s="3" customFormat="1" hidden="1">
      <c r="A61" s="1133"/>
      <c r="B61" s="1154"/>
      <c r="C61" s="1154"/>
      <c r="D61" s="1155"/>
      <c r="E61" s="1161"/>
      <c r="F61" s="1157"/>
      <c r="G61" s="1157"/>
      <c r="H61" s="1157"/>
      <c r="I61" s="1157"/>
      <c r="J61" s="1158"/>
      <c r="K61" s="1158"/>
      <c r="L61" s="1157"/>
      <c r="M61" s="1157"/>
      <c r="N61" s="1158"/>
      <c r="O61" s="1159"/>
      <c r="P61" s="1157"/>
      <c r="Q61" s="1160"/>
      <c r="R61" s="1161"/>
      <c r="S61" s="1162">
        <f>R61*E55</f>
        <v>0</v>
      </c>
      <c r="T61" s="1162"/>
    </row>
    <row r="62" spans="1:20" s="3" customFormat="1" hidden="1">
      <c r="A62" s="1133"/>
      <c r="B62" s="1154"/>
      <c r="C62" s="1154"/>
      <c r="D62" s="1155"/>
      <c r="E62" s="1161"/>
      <c r="F62" s="1157"/>
      <c r="G62" s="1157"/>
      <c r="H62" s="1157"/>
      <c r="I62" s="1157"/>
      <c r="J62" s="1158"/>
      <c r="K62" s="1158"/>
      <c r="L62" s="1157"/>
      <c r="M62" s="1157"/>
      <c r="N62" s="1158"/>
      <c r="O62" s="1159"/>
      <c r="P62" s="1157"/>
      <c r="Q62" s="1160"/>
      <c r="R62" s="1161"/>
      <c r="S62" s="1162">
        <f>R62*E55</f>
        <v>0</v>
      </c>
      <c r="T62" s="1162"/>
    </row>
    <row r="63" spans="1:20" s="3" customFormat="1" hidden="1">
      <c r="A63" s="1140"/>
      <c r="B63" s="1154"/>
      <c r="C63" s="1154"/>
      <c r="D63" s="1155"/>
      <c r="E63" s="1161"/>
      <c r="F63" s="1157"/>
      <c r="G63" s="1157"/>
      <c r="H63" s="1157"/>
      <c r="I63" s="1157"/>
      <c r="J63" s="1158"/>
      <c r="K63" s="1158"/>
      <c r="L63" s="1157"/>
      <c r="M63" s="1157"/>
      <c r="N63" s="1158"/>
      <c r="O63" s="1159"/>
      <c r="P63" s="1157"/>
      <c r="Q63" s="1160"/>
      <c r="R63" s="1161"/>
      <c r="S63" s="1162">
        <f>R63*E55</f>
        <v>0</v>
      </c>
      <c r="T63" s="1162"/>
    </row>
    <row r="64" spans="1:20" s="3" customFormat="1" ht="15.75" customHeight="1">
      <c r="A64" s="1121">
        <f>A55+1</f>
        <v>7</v>
      </c>
      <c r="B64" s="1148"/>
      <c r="C64" s="1149" t="s">
        <v>898</v>
      </c>
      <c r="D64" s="1148" t="s">
        <v>393</v>
      </c>
      <c r="E64" s="1150">
        <v>76</v>
      </c>
      <c r="F64" s="1151">
        <v>1</v>
      </c>
      <c r="G64" s="1567">
        <f>F64*E64</f>
        <v>76</v>
      </c>
      <c r="H64" s="1568">
        <f>F64*$H$9</f>
        <v>1.451155401502022</v>
      </c>
      <c r="I64" s="1151"/>
      <c r="J64" s="1568">
        <f>I64*E64</f>
        <v>0</v>
      </c>
      <c r="K64" s="1568">
        <f>$K$9*I64</f>
        <v>0</v>
      </c>
      <c r="L64" s="1561">
        <f>(R64*T64+R65*T65+R66*T66+R67*T67+R68*T68+R69*T69+R70*T70+R71*T71+R72*T72)*L$9</f>
        <v>2.2166165699999998</v>
      </c>
      <c r="M64" s="1569">
        <f>H64+K64+L64</f>
        <v>3.6677719715020221</v>
      </c>
      <c r="N64" s="1570">
        <f>M64*E64</f>
        <v>278.75066983415365</v>
      </c>
      <c r="O64" s="1571">
        <f>E64*L64</f>
        <v>168.46285931999998</v>
      </c>
      <c r="P64" s="1182" t="s">
        <v>897</v>
      </c>
      <c r="Q64" s="1183" t="s">
        <v>393</v>
      </c>
      <c r="R64" s="1175">
        <v>1</v>
      </c>
      <c r="S64" s="1153">
        <f>R64*E64</f>
        <v>76</v>
      </c>
      <c r="T64" s="1153">
        <v>1.9</v>
      </c>
    </row>
    <row r="65" spans="1:20" s="3" customFormat="1" hidden="1">
      <c r="A65" s="1133"/>
      <c r="B65" s="1154"/>
      <c r="C65" s="1154"/>
      <c r="D65" s="1155"/>
      <c r="E65" s="1161"/>
      <c r="F65" s="1157"/>
      <c r="G65" s="1157"/>
      <c r="H65" s="1157"/>
      <c r="I65" s="1157"/>
      <c r="J65" s="1158"/>
      <c r="K65" s="1158"/>
      <c r="L65" s="1157"/>
      <c r="M65" s="1157"/>
      <c r="N65" s="1158"/>
      <c r="O65" s="1159"/>
      <c r="P65" s="1157"/>
      <c r="Q65" s="1160"/>
      <c r="R65" s="1161"/>
      <c r="S65" s="1162">
        <f>R65*E64</f>
        <v>0</v>
      </c>
      <c r="T65" s="1162"/>
    </row>
    <row r="66" spans="1:20" s="3" customFormat="1" hidden="1">
      <c r="A66" s="1133"/>
      <c r="B66" s="1154"/>
      <c r="C66" s="1154"/>
      <c r="D66" s="1155"/>
      <c r="E66" s="1161"/>
      <c r="F66" s="1157"/>
      <c r="G66" s="1157"/>
      <c r="H66" s="1157"/>
      <c r="I66" s="1157"/>
      <c r="J66" s="1158"/>
      <c r="K66" s="1158"/>
      <c r="L66" s="1157"/>
      <c r="M66" s="1157"/>
      <c r="N66" s="1158"/>
      <c r="O66" s="1159"/>
      <c r="P66" s="1157"/>
      <c r="Q66" s="1160"/>
      <c r="R66" s="1161"/>
      <c r="S66" s="1162">
        <f>R66*E64</f>
        <v>0</v>
      </c>
      <c r="T66" s="1162"/>
    </row>
    <row r="67" spans="1:20" s="3" customFormat="1" hidden="1">
      <c r="A67" s="1133"/>
      <c r="B67" s="1154"/>
      <c r="C67" s="1154"/>
      <c r="D67" s="1155"/>
      <c r="E67" s="1161"/>
      <c r="F67" s="1157"/>
      <c r="G67" s="1157"/>
      <c r="H67" s="1157"/>
      <c r="I67" s="1157"/>
      <c r="J67" s="1158"/>
      <c r="K67" s="1158"/>
      <c r="L67" s="1157"/>
      <c r="M67" s="1157"/>
      <c r="N67" s="1158"/>
      <c r="O67" s="1159"/>
      <c r="P67" s="1157"/>
      <c r="Q67" s="1160"/>
      <c r="R67" s="1161"/>
      <c r="S67" s="1162">
        <f>R67*E64</f>
        <v>0</v>
      </c>
      <c r="T67" s="1162"/>
    </row>
    <row r="68" spans="1:20" s="3" customFormat="1" hidden="1">
      <c r="A68" s="1133"/>
      <c r="B68" s="1154"/>
      <c r="C68" s="1154"/>
      <c r="D68" s="1155"/>
      <c r="E68" s="1161"/>
      <c r="F68" s="1157"/>
      <c r="G68" s="1157"/>
      <c r="H68" s="1157"/>
      <c r="I68" s="1157"/>
      <c r="J68" s="1158"/>
      <c r="K68" s="1158"/>
      <c r="L68" s="1157"/>
      <c r="M68" s="1157"/>
      <c r="N68" s="1158"/>
      <c r="O68" s="1159"/>
      <c r="P68" s="1157"/>
      <c r="Q68" s="1160"/>
      <c r="R68" s="1161"/>
      <c r="S68" s="1162">
        <f>R68*E64</f>
        <v>0</v>
      </c>
      <c r="T68" s="1162"/>
    </row>
    <row r="69" spans="1:20" s="3" customFormat="1" hidden="1">
      <c r="A69" s="1133"/>
      <c r="B69" s="1154"/>
      <c r="C69" s="1154"/>
      <c r="D69" s="1155"/>
      <c r="E69" s="1161"/>
      <c r="F69" s="1157"/>
      <c r="G69" s="1157"/>
      <c r="H69" s="1157"/>
      <c r="I69" s="1157"/>
      <c r="J69" s="1158"/>
      <c r="K69" s="1158"/>
      <c r="L69" s="1157"/>
      <c r="M69" s="1157"/>
      <c r="N69" s="1158"/>
      <c r="O69" s="1159"/>
      <c r="P69" s="1157"/>
      <c r="Q69" s="1160"/>
      <c r="R69" s="1161"/>
      <c r="S69" s="1162">
        <f>R69*E64</f>
        <v>0</v>
      </c>
      <c r="T69" s="1162"/>
    </row>
    <row r="70" spans="1:20" s="3" customFormat="1" hidden="1">
      <c r="A70" s="1133"/>
      <c r="B70" s="1154"/>
      <c r="C70" s="1154"/>
      <c r="D70" s="1155"/>
      <c r="E70" s="1161"/>
      <c r="F70" s="1157"/>
      <c r="G70" s="1157"/>
      <c r="H70" s="1157"/>
      <c r="I70" s="1157"/>
      <c r="J70" s="1158"/>
      <c r="K70" s="1158"/>
      <c r="L70" s="1157"/>
      <c r="M70" s="1157"/>
      <c r="N70" s="1158"/>
      <c r="O70" s="1159"/>
      <c r="P70" s="1157"/>
      <c r="Q70" s="1160"/>
      <c r="R70" s="1161"/>
      <c r="S70" s="1162">
        <f>R70*E64</f>
        <v>0</v>
      </c>
      <c r="T70" s="1162"/>
    </row>
    <row r="71" spans="1:20" s="3" customFormat="1" hidden="1">
      <c r="A71" s="1133"/>
      <c r="B71" s="1154"/>
      <c r="C71" s="1154"/>
      <c r="D71" s="1155"/>
      <c r="E71" s="1161"/>
      <c r="F71" s="1157"/>
      <c r="G71" s="1157"/>
      <c r="H71" s="1157"/>
      <c r="I71" s="1157"/>
      <c r="J71" s="1158"/>
      <c r="K71" s="1158"/>
      <c r="L71" s="1157"/>
      <c r="M71" s="1157"/>
      <c r="N71" s="1158"/>
      <c r="O71" s="1159"/>
      <c r="P71" s="1157"/>
      <c r="Q71" s="1160"/>
      <c r="R71" s="1161"/>
      <c r="S71" s="1162">
        <f>R71*E64</f>
        <v>0</v>
      </c>
      <c r="T71" s="1162"/>
    </row>
    <row r="72" spans="1:20" s="3" customFormat="1" hidden="1">
      <c r="A72" s="1140"/>
      <c r="B72" s="1154"/>
      <c r="C72" s="1154"/>
      <c r="D72" s="1155"/>
      <c r="E72" s="1161"/>
      <c r="F72" s="1157"/>
      <c r="G72" s="1157"/>
      <c r="H72" s="1157"/>
      <c r="I72" s="1157"/>
      <c r="J72" s="1158"/>
      <c r="K72" s="1158"/>
      <c r="L72" s="1157"/>
      <c r="M72" s="1157"/>
      <c r="N72" s="1158"/>
      <c r="O72" s="1159"/>
      <c r="P72" s="1157"/>
      <c r="Q72" s="1160"/>
      <c r="R72" s="1161"/>
      <c r="S72" s="1162">
        <f>R72*E64</f>
        <v>0</v>
      </c>
      <c r="T72" s="1162"/>
    </row>
    <row r="73" spans="1:20" s="3" customFormat="1" ht="16.5" customHeight="1">
      <c r="A73" s="1121">
        <f>A64+1</f>
        <v>8</v>
      </c>
      <c r="B73" s="1173"/>
      <c r="C73" s="1182" t="s">
        <v>899</v>
      </c>
      <c r="D73" s="1173" t="s">
        <v>393</v>
      </c>
      <c r="E73" s="1175">
        <v>21</v>
      </c>
      <c r="F73" s="1176">
        <v>1</v>
      </c>
      <c r="G73" s="1562">
        <f>F73*E73</f>
        <v>21</v>
      </c>
      <c r="H73" s="1563">
        <f>F73*$H$9</f>
        <v>1.451155401502022</v>
      </c>
      <c r="I73" s="1176"/>
      <c r="J73" s="1563">
        <f>I73*E73</f>
        <v>0</v>
      </c>
      <c r="K73" s="1563">
        <f>$K$9*I73</f>
        <v>0</v>
      </c>
      <c r="L73" s="1572">
        <f>(R73*T73+R74*T74+R75*T75+R76*T76+R77*T77+R78*T78+R79*T79+R80*T80+R81*T81)*L$9</f>
        <v>2.4499446299999996</v>
      </c>
      <c r="M73" s="1564">
        <f>H73+K73+L73</f>
        <v>3.9011000315020219</v>
      </c>
      <c r="N73" s="1565">
        <f>M73*E73</f>
        <v>81.923100661542463</v>
      </c>
      <c r="O73" s="1566">
        <f>E73*L73</f>
        <v>51.448837229999995</v>
      </c>
      <c r="P73" s="1182" t="s">
        <v>897</v>
      </c>
      <c r="Q73" s="1183" t="s">
        <v>393</v>
      </c>
      <c r="R73" s="1175">
        <v>1</v>
      </c>
      <c r="S73" s="1184">
        <f>R73*E73</f>
        <v>21</v>
      </c>
      <c r="T73" s="1184">
        <v>2.1</v>
      </c>
    </row>
    <row r="74" spans="1:20" s="3" customFormat="1" hidden="1">
      <c r="A74" s="1133"/>
      <c r="B74" s="1154"/>
      <c r="C74" s="1154"/>
      <c r="D74" s="1155"/>
      <c r="E74" s="1161"/>
      <c r="F74" s="1157"/>
      <c r="G74" s="1157"/>
      <c r="H74" s="1157"/>
      <c r="I74" s="1157"/>
      <c r="J74" s="1158"/>
      <c r="K74" s="1158"/>
      <c r="L74" s="1157"/>
      <c r="M74" s="1157"/>
      <c r="N74" s="1158"/>
      <c r="O74" s="1159"/>
      <c r="P74" s="1157"/>
      <c r="Q74" s="1160"/>
      <c r="R74" s="1161"/>
      <c r="S74" s="1162">
        <f>R74*E73</f>
        <v>0</v>
      </c>
      <c r="T74" s="1162"/>
    </row>
    <row r="75" spans="1:20" s="3" customFormat="1" hidden="1">
      <c r="A75" s="1133"/>
      <c r="B75" s="1154"/>
      <c r="C75" s="1154"/>
      <c r="D75" s="1155"/>
      <c r="E75" s="1161"/>
      <c r="F75" s="1157"/>
      <c r="G75" s="1157"/>
      <c r="H75" s="1157"/>
      <c r="I75" s="1157"/>
      <c r="J75" s="1158"/>
      <c r="K75" s="1158"/>
      <c r="L75" s="1157"/>
      <c r="M75" s="1157"/>
      <c r="N75" s="1158"/>
      <c r="O75" s="1159"/>
      <c r="P75" s="1157"/>
      <c r="Q75" s="1160"/>
      <c r="R75" s="1161"/>
      <c r="S75" s="1162">
        <f>R75*E73</f>
        <v>0</v>
      </c>
      <c r="T75" s="1162"/>
    </row>
    <row r="76" spans="1:20" s="3" customFormat="1" hidden="1">
      <c r="A76" s="1133"/>
      <c r="B76" s="1154"/>
      <c r="C76" s="1154"/>
      <c r="D76" s="1155"/>
      <c r="E76" s="1161"/>
      <c r="F76" s="1157"/>
      <c r="G76" s="1157"/>
      <c r="H76" s="1157"/>
      <c r="I76" s="1157"/>
      <c r="J76" s="1158"/>
      <c r="K76" s="1158"/>
      <c r="L76" s="1157"/>
      <c r="M76" s="1157"/>
      <c r="N76" s="1158"/>
      <c r="O76" s="1159"/>
      <c r="P76" s="1157"/>
      <c r="Q76" s="1160"/>
      <c r="R76" s="1161"/>
      <c r="S76" s="1162">
        <f>R76*E73</f>
        <v>0</v>
      </c>
      <c r="T76" s="1162"/>
    </row>
    <row r="77" spans="1:20" s="3" customFormat="1" hidden="1">
      <c r="A77" s="1133"/>
      <c r="B77" s="1154"/>
      <c r="C77" s="1154"/>
      <c r="D77" s="1155"/>
      <c r="E77" s="1161"/>
      <c r="F77" s="1157"/>
      <c r="G77" s="1157"/>
      <c r="H77" s="1157"/>
      <c r="I77" s="1157"/>
      <c r="J77" s="1158"/>
      <c r="K77" s="1158"/>
      <c r="L77" s="1157"/>
      <c r="M77" s="1157"/>
      <c r="N77" s="1158"/>
      <c r="O77" s="1159"/>
      <c r="P77" s="1157"/>
      <c r="Q77" s="1160"/>
      <c r="R77" s="1161"/>
      <c r="S77" s="1162">
        <f>R77*E73</f>
        <v>0</v>
      </c>
      <c r="T77" s="1162"/>
    </row>
    <row r="78" spans="1:20" s="3" customFormat="1" hidden="1">
      <c r="A78" s="1133"/>
      <c r="B78" s="1154"/>
      <c r="C78" s="1154"/>
      <c r="D78" s="1155"/>
      <c r="E78" s="1161"/>
      <c r="F78" s="1157"/>
      <c r="G78" s="1157"/>
      <c r="H78" s="1157"/>
      <c r="I78" s="1157"/>
      <c r="J78" s="1158"/>
      <c r="K78" s="1158"/>
      <c r="L78" s="1157"/>
      <c r="M78" s="1157"/>
      <c r="N78" s="1158"/>
      <c r="O78" s="1159"/>
      <c r="P78" s="1157"/>
      <c r="Q78" s="1160"/>
      <c r="R78" s="1161"/>
      <c r="S78" s="1162">
        <f>R78*E73</f>
        <v>0</v>
      </c>
      <c r="T78" s="1162"/>
    </row>
    <row r="79" spans="1:20" s="3" customFormat="1" hidden="1">
      <c r="A79" s="1133"/>
      <c r="B79" s="1154"/>
      <c r="C79" s="1154"/>
      <c r="D79" s="1155"/>
      <c r="E79" s="1161"/>
      <c r="F79" s="1157"/>
      <c r="G79" s="1157"/>
      <c r="H79" s="1157"/>
      <c r="I79" s="1157"/>
      <c r="J79" s="1158"/>
      <c r="K79" s="1158"/>
      <c r="L79" s="1157"/>
      <c r="M79" s="1157"/>
      <c r="N79" s="1158"/>
      <c r="O79" s="1159"/>
      <c r="P79" s="1157"/>
      <c r="Q79" s="1160"/>
      <c r="R79" s="1161"/>
      <c r="S79" s="1162">
        <f>R79*E73</f>
        <v>0</v>
      </c>
      <c r="T79" s="1162"/>
    </row>
    <row r="80" spans="1:20" s="3" customFormat="1" hidden="1">
      <c r="A80" s="1133"/>
      <c r="B80" s="1154"/>
      <c r="C80" s="1154"/>
      <c r="D80" s="1155"/>
      <c r="E80" s="1161"/>
      <c r="F80" s="1157"/>
      <c r="G80" s="1157"/>
      <c r="H80" s="1157"/>
      <c r="I80" s="1157"/>
      <c r="J80" s="1158"/>
      <c r="K80" s="1158"/>
      <c r="L80" s="1157"/>
      <c r="M80" s="1157"/>
      <c r="N80" s="1158"/>
      <c r="O80" s="1159"/>
      <c r="P80" s="1157"/>
      <c r="Q80" s="1160"/>
      <c r="R80" s="1161"/>
      <c r="S80" s="1162">
        <f>R80*E73</f>
        <v>0</v>
      </c>
      <c r="T80" s="1162"/>
    </row>
    <row r="81" spans="1:20" s="3" customFormat="1" hidden="1">
      <c r="A81" s="1140"/>
      <c r="B81" s="1154"/>
      <c r="C81" s="1154"/>
      <c r="D81" s="1155"/>
      <c r="E81" s="1161"/>
      <c r="F81" s="1157"/>
      <c r="G81" s="1157"/>
      <c r="H81" s="1157"/>
      <c r="I81" s="1157"/>
      <c r="J81" s="1158"/>
      <c r="K81" s="1158"/>
      <c r="L81" s="1157"/>
      <c r="M81" s="1157"/>
      <c r="N81" s="1158"/>
      <c r="O81" s="1159"/>
      <c r="P81" s="1157"/>
      <c r="Q81" s="1160"/>
      <c r="R81" s="1161"/>
      <c r="S81" s="1162">
        <f>R81*E73</f>
        <v>0</v>
      </c>
      <c r="T81" s="1162"/>
    </row>
    <row r="82" spans="1:20" s="3" customFormat="1" ht="16.5" customHeight="1">
      <c r="A82" s="1121">
        <f>A73+1</f>
        <v>9</v>
      </c>
      <c r="B82" s="1173"/>
      <c r="C82" s="1182" t="s">
        <v>900</v>
      </c>
      <c r="D82" s="1173" t="s">
        <v>393</v>
      </c>
      <c r="E82" s="1175">
        <v>22</v>
      </c>
      <c r="F82" s="1176">
        <v>1</v>
      </c>
      <c r="G82" s="1562">
        <f>F82*E82</f>
        <v>22</v>
      </c>
      <c r="H82" s="1563">
        <f>F82*$H$9</f>
        <v>1.451155401502022</v>
      </c>
      <c r="I82" s="1176"/>
      <c r="J82" s="1563">
        <f>I82*E82</f>
        <v>0</v>
      </c>
      <c r="K82" s="1563">
        <f>$K$9*I82</f>
        <v>0</v>
      </c>
      <c r="L82" s="1572">
        <f>(R82*T82+R83*T83+R84*T84+R85*T85+R86*T86+R87*T87+R88*T88+R89*T89+R90*T90)*L$9</f>
        <v>3.0332647799999997</v>
      </c>
      <c r="M82" s="1564">
        <f>H82+K82+L82</f>
        <v>4.4844201815020215</v>
      </c>
      <c r="N82" s="1565">
        <f>M82*E82</f>
        <v>98.657243993044474</v>
      </c>
      <c r="O82" s="1566">
        <f>E82*L82</f>
        <v>66.73182516</v>
      </c>
      <c r="P82" s="1182" t="s">
        <v>897</v>
      </c>
      <c r="Q82" s="1183" t="s">
        <v>393</v>
      </c>
      <c r="R82" s="1175">
        <v>1</v>
      </c>
      <c r="S82" s="1184">
        <f>R82*E82</f>
        <v>22</v>
      </c>
      <c r="T82" s="1184">
        <v>2.6</v>
      </c>
    </row>
    <row r="83" spans="1:20" s="3" customFormat="1" hidden="1">
      <c r="A83" s="1133"/>
      <c r="B83" s="1154"/>
      <c r="C83" s="1154"/>
      <c r="D83" s="1155"/>
      <c r="E83" s="1161"/>
      <c r="F83" s="1157"/>
      <c r="G83" s="1157"/>
      <c r="H83" s="1157"/>
      <c r="I83" s="1157"/>
      <c r="J83" s="1158"/>
      <c r="K83" s="1158"/>
      <c r="L83" s="1157"/>
      <c r="M83" s="1157"/>
      <c r="N83" s="1158"/>
      <c r="O83" s="1159"/>
      <c r="P83" s="1157"/>
      <c r="Q83" s="1160"/>
      <c r="R83" s="1161"/>
      <c r="S83" s="1162">
        <f>R83*E82</f>
        <v>0</v>
      </c>
      <c r="T83" s="1162"/>
    </row>
    <row r="84" spans="1:20" s="3" customFormat="1" hidden="1">
      <c r="A84" s="1133"/>
      <c r="B84" s="1154"/>
      <c r="C84" s="1154"/>
      <c r="D84" s="1155"/>
      <c r="E84" s="1161"/>
      <c r="F84" s="1157"/>
      <c r="G84" s="1157"/>
      <c r="H84" s="1157"/>
      <c r="I84" s="1157"/>
      <c r="J84" s="1158"/>
      <c r="K84" s="1158"/>
      <c r="L84" s="1157"/>
      <c r="M84" s="1157"/>
      <c r="N84" s="1158"/>
      <c r="O84" s="1159"/>
      <c r="P84" s="1157"/>
      <c r="Q84" s="1160"/>
      <c r="R84" s="1161"/>
      <c r="S84" s="1162">
        <f>R84*E82</f>
        <v>0</v>
      </c>
      <c r="T84" s="1162"/>
    </row>
    <row r="85" spans="1:20" s="3" customFormat="1" hidden="1">
      <c r="A85" s="1133"/>
      <c r="B85" s="1154"/>
      <c r="C85" s="1154"/>
      <c r="D85" s="1155"/>
      <c r="E85" s="1161"/>
      <c r="F85" s="1157"/>
      <c r="G85" s="1157"/>
      <c r="H85" s="1157"/>
      <c r="I85" s="1157"/>
      <c r="J85" s="1158"/>
      <c r="K85" s="1158"/>
      <c r="L85" s="1157"/>
      <c r="M85" s="1157"/>
      <c r="N85" s="1158"/>
      <c r="O85" s="1159"/>
      <c r="P85" s="1157"/>
      <c r="Q85" s="1160"/>
      <c r="R85" s="1161"/>
      <c r="S85" s="1162">
        <f>R85*E82</f>
        <v>0</v>
      </c>
      <c r="T85" s="1162"/>
    </row>
    <row r="86" spans="1:20" s="3" customFormat="1" hidden="1">
      <c r="A86" s="1133"/>
      <c r="B86" s="1154"/>
      <c r="C86" s="1154"/>
      <c r="D86" s="1155"/>
      <c r="E86" s="1161"/>
      <c r="F86" s="1157"/>
      <c r="G86" s="1157"/>
      <c r="H86" s="1157"/>
      <c r="I86" s="1157"/>
      <c r="J86" s="1158"/>
      <c r="K86" s="1158"/>
      <c r="L86" s="1157"/>
      <c r="M86" s="1157"/>
      <c r="N86" s="1158"/>
      <c r="O86" s="1159"/>
      <c r="P86" s="1157"/>
      <c r="Q86" s="1160"/>
      <c r="R86" s="1161"/>
      <c r="S86" s="1162">
        <f>R86*E82</f>
        <v>0</v>
      </c>
      <c r="T86" s="1162"/>
    </row>
    <row r="87" spans="1:20" s="3" customFormat="1" hidden="1">
      <c r="A87" s="1133"/>
      <c r="B87" s="1154"/>
      <c r="C87" s="1154"/>
      <c r="D87" s="1155"/>
      <c r="E87" s="1161"/>
      <c r="F87" s="1157"/>
      <c r="G87" s="1157"/>
      <c r="H87" s="1157"/>
      <c r="I87" s="1157"/>
      <c r="J87" s="1158"/>
      <c r="K87" s="1158"/>
      <c r="L87" s="1157"/>
      <c r="M87" s="1157"/>
      <c r="N87" s="1158"/>
      <c r="O87" s="1159"/>
      <c r="P87" s="1157"/>
      <c r="Q87" s="1160"/>
      <c r="R87" s="1161"/>
      <c r="S87" s="1162">
        <f>R87*E82</f>
        <v>0</v>
      </c>
      <c r="T87" s="1162"/>
    </row>
    <row r="88" spans="1:20" s="3" customFormat="1" hidden="1">
      <c r="A88" s="1133"/>
      <c r="B88" s="1154"/>
      <c r="C88" s="1154"/>
      <c r="D88" s="1155"/>
      <c r="E88" s="1161"/>
      <c r="F88" s="1157"/>
      <c r="G88" s="1157"/>
      <c r="H88" s="1157"/>
      <c r="I88" s="1157"/>
      <c r="J88" s="1158"/>
      <c r="K88" s="1158"/>
      <c r="L88" s="1157"/>
      <c r="M88" s="1157"/>
      <c r="N88" s="1158"/>
      <c r="O88" s="1159"/>
      <c r="P88" s="1157"/>
      <c r="Q88" s="1160"/>
      <c r="R88" s="1161"/>
      <c r="S88" s="1162">
        <f>R88*E82</f>
        <v>0</v>
      </c>
      <c r="T88" s="1162"/>
    </row>
    <row r="89" spans="1:20" s="3" customFormat="1" hidden="1">
      <c r="A89" s="1133"/>
      <c r="B89" s="1154"/>
      <c r="C89" s="1154"/>
      <c r="D89" s="1155"/>
      <c r="E89" s="1161"/>
      <c r="F89" s="1157"/>
      <c r="G89" s="1157"/>
      <c r="H89" s="1157"/>
      <c r="I89" s="1157"/>
      <c r="J89" s="1158"/>
      <c r="K89" s="1158"/>
      <c r="L89" s="1157"/>
      <c r="M89" s="1157"/>
      <c r="N89" s="1158"/>
      <c r="O89" s="1159"/>
      <c r="P89" s="1157"/>
      <c r="Q89" s="1160"/>
      <c r="R89" s="1161"/>
      <c r="S89" s="1162">
        <f>R89*E82</f>
        <v>0</v>
      </c>
      <c r="T89" s="1162"/>
    </row>
    <row r="90" spans="1:20" s="3" customFormat="1" hidden="1">
      <c r="A90" s="1140"/>
      <c r="B90" s="1154"/>
      <c r="C90" s="1154"/>
      <c r="D90" s="1155"/>
      <c r="E90" s="1161"/>
      <c r="F90" s="1157"/>
      <c r="G90" s="1157"/>
      <c r="H90" s="1157"/>
      <c r="I90" s="1157"/>
      <c r="J90" s="1158"/>
      <c r="K90" s="1158"/>
      <c r="L90" s="1157"/>
      <c r="M90" s="1157"/>
      <c r="N90" s="1158"/>
      <c r="O90" s="1159"/>
      <c r="P90" s="1157"/>
      <c r="Q90" s="1160"/>
      <c r="R90" s="1161"/>
      <c r="S90" s="1162">
        <f>R90*E82</f>
        <v>0</v>
      </c>
      <c r="T90" s="1162"/>
    </row>
    <row r="91" spans="1:20" s="3" customFormat="1" ht="16.5" customHeight="1">
      <c r="A91" s="1121">
        <f>A82+1</f>
        <v>10</v>
      </c>
      <c r="B91" s="1173"/>
      <c r="C91" s="1182" t="s">
        <v>901</v>
      </c>
      <c r="D91" s="1173" t="s">
        <v>393</v>
      </c>
      <c r="E91" s="1175">
        <v>6</v>
      </c>
      <c r="F91" s="1176">
        <v>1</v>
      </c>
      <c r="G91" s="1562">
        <f>F91*E91</f>
        <v>6</v>
      </c>
      <c r="H91" s="1563">
        <f>F91*$H$9</f>
        <v>1.451155401502022</v>
      </c>
      <c r="I91" s="1176"/>
      <c r="J91" s="1563">
        <f>I91*E91</f>
        <v>0</v>
      </c>
      <c r="K91" s="1563">
        <f>$K$9*I91</f>
        <v>0</v>
      </c>
      <c r="L91" s="1572">
        <f>(R91*T91+R92*T92+R93*T93+R94*T94+R95*T95+R96*T96+R97*T97+R98*T98+R99*T99)*L$9</f>
        <v>3.2665928399999995</v>
      </c>
      <c r="M91" s="1564">
        <f>H91+K91+L91</f>
        <v>4.7177482415020213</v>
      </c>
      <c r="N91" s="1565">
        <f>M91*E91</f>
        <v>28.306489449012126</v>
      </c>
      <c r="O91" s="1566">
        <f>E91*L91</f>
        <v>19.599557039999997</v>
      </c>
      <c r="P91" s="1182" t="s">
        <v>897</v>
      </c>
      <c r="Q91" s="1183" t="s">
        <v>393</v>
      </c>
      <c r="R91" s="1175">
        <v>1</v>
      </c>
      <c r="S91" s="1184">
        <f>R91*E91</f>
        <v>6</v>
      </c>
      <c r="T91" s="1184">
        <v>2.8</v>
      </c>
    </row>
    <row r="92" spans="1:20" s="3" customFormat="1" hidden="1">
      <c r="A92" s="1133"/>
      <c r="B92" s="1154"/>
      <c r="C92" s="1154"/>
      <c r="D92" s="1155"/>
      <c r="E92" s="1161"/>
      <c r="F92" s="1157"/>
      <c r="G92" s="1157"/>
      <c r="H92" s="1157"/>
      <c r="I92" s="1157"/>
      <c r="J92" s="1158"/>
      <c r="K92" s="1158"/>
      <c r="L92" s="1157"/>
      <c r="M92" s="1157"/>
      <c r="N92" s="1158"/>
      <c r="O92" s="1159"/>
      <c r="P92" s="1157"/>
      <c r="Q92" s="1160"/>
      <c r="R92" s="1161"/>
      <c r="S92" s="1162">
        <f>R92*E91</f>
        <v>0</v>
      </c>
      <c r="T92" s="1162"/>
    </row>
    <row r="93" spans="1:20" s="3" customFormat="1" hidden="1">
      <c r="A93" s="1133"/>
      <c r="B93" s="1154"/>
      <c r="C93" s="1154"/>
      <c r="D93" s="1155"/>
      <c r="E93" s="1161"/>
      <c r="F93" s="1157"/>
      <c r="G93" s="1157"/>
      <c r="H93" s="1157"/>
      <c r="I93" s="1157"/>
      <c r="J93" s="1158"/>
      <c r="K93" s="1158"/>
      <c r="L93" s="1157"/>
      <c r="M93" s="1157"/>
      <c r="N93" s="1158"/>
      <c r="O93" s="1159"/>
      <c r="P93" s="1157"/>
      <c r="Q93" s="1160"/>
      <c r="R93" s="1161"/>
      <c r="S93" s="1162">
        <f>R93*E91</f>
        <v>0</v>
      </c>
      <c r="T93" s="1162"/>
    </row>
    <row r="94" spans="1:20" s="3" customFormat="1" hidden="1">
      <c r="A94" s="1133"/>
      <c r="B94" s="1154"/>
      <c r="C94" s="1154"/>
      <c r="D94" s="1155"/>
      <c r="E94" s="1161"/>
      <c r="F94" s="1157"/>
      <c r="G94" s="1157"/>
      <c r="H94" s="1157"/>
      <c r="I94" s="1157"/>
      <c r="J94" s="1158"/>
      <c r="K94" s="1158"/>
      <c r="L94" s="1157"/>
      <c r="M94" s="1157"/>
      <c r="N94" s="1158"/>
      <c r="O94" s="1159"/>
      <c r="P94" s="1157"/>
      <c r="Q94" s="1160"/>
      <c r="R94" s="1161"/>
      <c r="S94" s="1162">
        <f>R94*E91</f>
        <v>0</v>
      </c>
      <c r="T94" s="1162"/>
    </row>
    <row r="95" spans="1:20" s="3" customFormat="1" hidden="1">
      <c r="A95" s="1133"/>
      <c r="B95" s="1154"/>
      <c r="C95" s="1154"/>
      <c r="D95" s="1155"/>
      <c r="E95" s="1161"/>
      <c r="F95" s="1157"/>
      <c r="G95" s="1157"/>
      <c r="H95" s="1157"/>
      <c r="I95" s="1157"/>
      <c r="J95" s="1158"/>
      <c r="K95" s="1158"/>
      <c r="L95" s="1157"/>
      <c r="M95" s="1157"/>
      <c r="N95" s="1158"/>
      <c r="O95" s="1159"/>
      <c r="P95" s="1157"/>
      <c r="Q95" s="1160"/>
      <c r="R95" s="1161"/>
      <c r="S95" s="1162">
        <f>R95*E91</f>
        <v>0</v>
      </c>
      <c r="T95" s="1162"/>
    </row>
    <row r="96" spans="1:20" s="3" customFormat="1" hidden="1">
      <c r="A96" s="1133"/>
      <c r="B96" s="1154"/>
      <c r="C96" s="1154"/>
      <c r="D96" s="1155"/>
      <c r="E96" s="1161"/>
      <c r="F96" s="1157"/>
      <c r="G96" s="1157"/>
      <c r="H96" s="1157"/>
      <c r="I96" s="1157"/>
      <c r="J96" s="1158"/>
      <c r="K96" s="1158"/>
      <c r="L96" s="1157"/>
      <c r="M96" s="1157"/>
      <c r="N96" s="1158"/>
      <c r="O96" s="1159"/>
      <c r="P96" s="1157"/>
      <c r="Q96" s="1160"/>
      <c r="R96" s="1161"/>
      <c r="S96" s="1162">
        <f>R96*E91</f>
        <v>0</v>
      </c>
      <c r="T96" s="1162"/>
    </row>
    <row r="97" spans="1:20" s="3" customFormat="1" hidden="1">
      <c r="A97" s="1133"/>
      <c r="B97" s="1154"/>
      <c r="C97" s="1154"/>
      <c r="D97" s="1155"/>
      <c r="E97" s="1161"/>
      <c r="F97" s="1157"/>
      <c r="G97" s="1157"/>
      <c r="H97" s="1157"/>
      <c r="I97" s="1157"/>
      <c r="J97" s="1158"/>
      <c r="K97" s="1158"/>
      <c r="L97" s="1157"/>
      <c r="M97" s="1157"/>
      <c r="N97" s="1158"/>
      <c r="O97" s="1159"/>
      <c r="P97" s="1157"/>
      <c r="Q97" s="1160"/>
      <c r="R97" s="1161"/>
      <c r="S97" s="1162">
        <f>R97*E91</f>
        <v>0</v>
      </c>
      <c r="T97" s="1162"/>
    </row>
    <row r="98" spans="1:20" s="3" customFormat="1" hidden="1">
      <c r="A98" s="1133"/>
      <c r="B98" s="1154"/>
      <c r="C98" s="1154"/>
      <c r="D98" s="1155"/>
      <c r="E98" s="1161"/>
      <c r="F98" s="1157"/>
      <c r="G98" s="1157"/>
      <c r="H98" s="1157"/>
      <c r="I98" s="1157"/>
      <c r="J98" s="1158"/>
      <c r="K98" s="1158"/>
      <c r="L98" s="1157"/>
      <c r="M98" s="1157"/>
      <c r="N98" s="1158"/>
      <c r="O98" s="1159"/>
      <c r="P98" s="1157"/>
      <c r="Q98" s="1160"/>
      <c r="R98" s="1161"/>
      <c r="S98" s="1162">
        <f>R98*E91</f>
        <v>0</v>
      </c>
      <c r="T98" s="1162"/>
    </row>
    <row r="99" spans="1:20" s="3" customFormat="1" hidden="1">
      <c r="A99" s="1140"/>
      <c r="B99" s="1154"/>
      <c r="C99" s="1154"/>
      <c r="D99" s="1155"/>
      <c r="E99" s="1161"/>
      <c r="F99" s="1157"/>
      <c r="G99" s="1157"/>
      <c r="H99" s="1157"/>
      <c r="I99" s="1157"/>
      <c r="J99" s="1158"/>
      <c r="K99" s="1158"/>
      <c r="L99" s="1157"/>
      <c r="M99" s="1157"/>
      <c r="N99" s="1158"/>
      <c r="O99" s="1159"/>
      <c r="P99" s="1157"/>
      <c r="Q99" s="1160"/>
      <c r="R99" s="1161"/>
      <c r="S99" s="1162">
        <f>R99*E91</f>
        <v>0</v>
      </c>
      <c r="T99" s="1162"/>
    </row>
    <row r="100" spans="1:20" s="3" customFormat="1" ht="16.5" customHeight="1">
      <c r="A100" s="1121">
        <f>A91+1</f>
        <v>11</v>
      </c>
      <c r="B100" s="1173"/>
      <c r="C100" s="1182" t="s">
        <v>923</v>
      </c>
      <c r="D100" s="1173" t="s">
        <v>393</v>
      </c>
      <c r="E100" s="1175">
        <v>20</v>
      </c>
      <c r="F100" s="1176">
        <v>1</v>
      </c>
      <c r="G100" s="1562">
        <f>F100*E100</f>
        <v>20</v>
      </c>
      <c r="H100" s="1563">
        <f>F100*$H$9</f>
        <v>1.451155401502022</v>
      </c>
      <c r="I100" s="1176"/>
      <c r="J100" s="1563">
        <f>I100*E100</f>
        <v>0</v>
      </c>
      <c r="K100" s="1563">
        <f>$K$9*I100</f>
        <v>0</v>
      </c>
      <c r="L100" s="1572">
        <f>(R100*T100+R101*T101+R102*T102+R103*T103+R104*T104+R105*T105+R106*T106+R107*T107+R108*T108)*L$9</f>
        <v>3.3832568699999994</v>
      </c>
      <c r="M100" s="1564">
        <f>H100+K100+L100</f>
        <v>4.8344122715020212</v>
      </c>
      <c r="N100" s="1565">
        <f>M100*E100</f>
        <v>96.688245430040425</v>
      </c>
      <c r="O100" s="1566">
        <f>E100*L100</f>
        <v>67.665137399999992</v>
      </c>
      <c r="P100" s="1182" t="s">
        <v>897</v>
      </c>
      <c r="Q100" s="1183" t="s">
        <v>393</v>
      </c>
      <c r="R100" s="1175">
        <v>1</v>
      </c>
      <c r="S100" s="1184">
        <f>R100*E100</f>
        <v>20</v>
      </c>
      <c r="T100" s="1184">
        <v>2.9</v>
      </c>
    </row>
    <row r="101" spans="1:20" s="3" customFormat="1" hidden="1">
      <c r="A101" s="1133"/>
      <c r="B101" s="1154"/>
      <c r="C101" s="1154"/>
      <c r="D101" s="1155"/>
      <c r="E101" s="1161"/>
      <c r="F101" s="1157"/>
      <c r="G101" s="1157"/>
      <c r="H101" s="1157"/>
      <c r="I101" s="1157"/>
      <c r="J101" s="1158"/>
      <c r="K101" s="1158"/>
      <c r="L101" s="1157"/>
      <c r="M101" s="1157"/>
      <c r="N101" s="1158"/>
      <c r="O101" s="1159"/>
      <c r="P101" s="1157"/>
      <c r="Q101" s="1160"/>
      <c r="R101" s="1161"/>
      <c r="S101" s="1162">
        <f>R101*E100</f>
        <v>0</v>
      </c>
      <c r="T101" s="1162"/>
    </row>
    <row r="102" spans="1:20" s="3" customFormat="1" hidden="1">
      <c r="A102" s="1133"/>
      <c r="B102" s="1154"/>
      <c r="C102" s="1154"/>
      <c r="D102" s="1155"/>
      <c r="E102" s="1161"/>
      <c r="F102" s="1157"/>
      <c r="G102" s="1157"/>
      <c r="H102" s="1157"/>
      <c r="I102" s="1157"/>
      <c r="J102" s="1158"/>
      <c r="K102" s="1158"/>
      <c r="L102" s="1157"/>
      <c r="M102" s="1157"/>
      <c r="N102" s="1158"/>
      <c r="O102" s="1159"/>
      <c r="P102" s="1157"/>
      <c r="Q102" s="1160"/>
      <c r="R102" s="1161"/>
      <c r="S102" s="1162">
        <f>R102*E100</f>
        <v>0</v>
      </c>
      <c r="T102" s="1162"/>
    </row>
    <row r="103" spans="1:20" s="3" customFormat="1" hidden="1">
      <c r="A103" s="1133"/>
      <c r="B103" s="1154"/>
      <c r="C103" s="1154"/>
      <c r="D103" s="1155"/>
      <c r="E103" s="1161"/>
      <c r="F103" s="1157"/>
      <c r="G103" s="1157"/>
      <c r="H103" s="1157"/>
      <c r="I103" s="1157"/>
      <c r="J103" s="1158"/>
      <c r="K103" s="1158"/>
      <c r="L103" s="1157"/>
      <c r="M103" s="1157"/>
      <c r="N103" s="1158"/>
      <c r="O103" s="1159"/>
      <c r="P103" s="1157"/>
      <c r="Q103" s="1160"/>
      <c r="R103" s="1161"/>
      <c r="S103" s="1162">
        <f>R103*E100</f>
        <v>0</v>
      </c>
      <c r="T103" s="1162"/>
    </row>
    <row r="104" spans="1:20" s="3" customFormat="1" hidden="1">
      <c r="A104" s="1133"/>
      <c r="B104" s="1154"/>
      <c r="C104" s="1154"/>
      <c r="D104" s="1155"/>
      <c r="E104" s="1161"/>
      <c r="F104" s="1157"/>
      <c r="G104" s="1157"/>
      <c r="H104" s="1157"/>
      <c r="I104" s="1157"/>
      <c r="J104" s="1158"/>
      <c r="K104" s="1158"/>
      <c r="L104" s="1157"/>
      <c r="M104" s="1157"/>
      <c r="N104" s="1158"/>
      <c r="O104" s="1159"/>
      <c r="P104" s="1157"/>
      <c r="Q104" s="1160"/>
      <c r="R104" s="1161"/>
      <c r="S104" s="1162">
        <f>R104*E100</f>
        <v>0</v>
      </c>
      <c r="T104" s="1162"/>
    </row>
    <row r="105" spans="1:20" s="3" customFormat="1" hidden="1">
      <c r="A105" s="1133"/>
      <c r="B105" s="1154"/>
      <c r="C105" s="1154"/>
      <c r="D105" s="1155"/>
      <c r="E105" s="1161"/>
      <c r="F105" s="1157"/>
      <c r="G105" s="1157"/>
      <c r="H105" s="1157"/>
      <c r="I105" s="1157"/>
      <c r="J105" s="1158"/>
      <c r="K105" s="1158"/>
      <c r="L105" s="1157"/>
      <c r="M105" s="1157"/>
      <c r="N105" s="1158"/>
      <c r="O105" s="1159"/>
      <c r="P105" s="1157"/>
      <c r="Q105" s="1160"/>
      <c r="R105" s="1161"/>
      <c r="S105" s="1162">
        <f>R105*E100</f>
        <v>0</v>
      </c>
      <c r="T105" s="1162"/>
    </row>
    <row r="106" spans="1:20" s="3" customFormat="1" hidden="1">
      <c r="A106" s="1133"/>
      <c r="B106" s="1154"/>
      <c r="C106" s="1154"/>
      <c r="D106" s="1155"/>
      <c r="E106" s="1161"/>
      <c r="F106" s="1157"/>
      <c r="G106" s="1157"/>
      <c r="H106" s="1157"/>
      <c r="I106" s="1157"/>
      <c r="J106" s="1158"/>
      <c r="K106" s="1158"/>
      <c r="L106" s="1157"/>
      <c r="M106" s="1157"/>
      <c r="N106" s="1158"/>
      <c r="O106" s="1159"/>
      <c r="P106" s="1157"/>
      <c r="Q106" s="1160"/>
      <c r="R106" s="1161"/>
      <c r="S106" s="1162">
        <f>R106*E100</f>
        <v>0</v>
      </c>
      <c r="T106" s="1162"/>
    </row>
    <row r="107" spans="1:20" s="3" customFormat="1" hidden="1">
      <c r="A107" s="1133"/>
      <c r="B107" s="1154"/>
      <c r="C107" s="1154"/>
      <c r="D107" s="1155"/>
      <c r="E107" s="1161"/>
      <c r="F107" s="1157"/>
      <c r="G107" s="1157"/>
      <c r="H107" s="1157"/>
      <c r="I107" s="1157"/>
      <c r="J107" s="1158"/>
      <c r="K107" s="1158"/>
      <c r="L107" s="1157"/>
      <c r="M107" s="1157"/>
      <c r="N107" s="1158"/>
      <c r="O107" s="1159"/>
      <c r="P107" s="1157"/>
      <c r="Q107" s="1160"/>
      <c r="R107" s="1161"/>
      <c r="S107" s="1162">
        <f>R107*E100</f>
        <v>0</v>
      </c>
      <c r="T107" s="1162"/>
    </row>
    <row r="108" spans="1:20" s="3" customFormat="1" hidden="1">
      <c r="A108" s="1140"/>
      <c r="B108" s="1154"/>
      <c r="C108" s="1154"/>
      <c r="D108" s="1155"/>
      <c r="E108" s="1161"/>
      <c r="F108" s="1157"/>
      <c r="G108" s="1157"/>
      <c r="H108" s="1157"/>
      <c r="I108" s="1157"/>
      <c r="J108" s="1158"/>
      <c r="K108" s="1158"/>
      <c r="L108" s="1157"/>
      <c r="M108" s="1157"/>
      <c r="N108" s="1158"/>
      <c r="O108" s="1159"/>
      <c r="P108" s="1157"/>
      <c r="Q108" s="1160"/>
      <c r="R108" s="1161"/>
      <c r="S108" s="1162">
        <f>R108*E100</f>
        <v>0</v>
      </c>
      <c r="T108" s="1162"/>
    </row>
    <row r="109" spans="1:20" s="3" customFormat="1" ht="16.5" customHeight="1">
      <c r="A109" s="1121">
        <f>A100+1</f>
        <v>12</v>
      </c>
      <c r="B109" s="1173"/>
      <c r="C109" s="1182" t="s">
        <v>924</v>
      </c>
      <c r="D109" s="1173" t="s">
        <v>393</v>
      </c>
      <c r="E109" s="1175">
        <v>12</v>
      </c>
      <c r="F109" s="1176">
        <v>1</v>
      </c>
      <c r="G109" s="1562">
        <f>F109*E109</f>
        <v>12</v>
      </c>
      <c r="H109" s="1563">
        <f>F109*$H$9</f>
        <v>1.451155401502022</v>
      </c>
      <c r="I109" s="1176"/>
      <c r="J109" s="1563">
        <f>I109*E109</f>
        <v>0</v>
      </c>
      <c r="K109" s="1563">
        <f>$K$9*I109</f>
        <v>0</v>
      </c>
      <c r="L109" s="1572">
        <f>(R109*T109+R110*T110+R111*T111+R112*T112+R113*T113+R114*T114+R115*T115+R116*T116+R117*T117)*L$9</f>
        <v>4.4332331399999996</v>
      </c>
      <c r="M109" s="1564">
        <f>H109+K109+L109</f>
        <v>5.8843885415020214</v>
      </c>
      <c r="N109" s="1565">
        <f>M109*E109</f>
        <v>70.612662498024264</v>
      </c>
      <c r="O109" s="1566">
        <f>E109*L109</f>
        <v>53.198797679999998</v>
      </c>
      <c r="P109" s="1182" t="s">
        <v>897</v>
      </c>
      <c r="Q109" s="1183" t="s">
        <v>393</v>
      </c>
      <c r="R109" s="1175">
        <v>1</v>
      </c>
      <c r="S109" s="1184">
        <f>R109*E109</f>
        <v>12</v>
      </c>
      <c r="T109" s="1184">
        <v>3.8</v>
      </c>
    </row>
    <row r="110" spans="1:20" s="3" customFormat="1" hidden="1">
      <c r="A110" s="1133"/>
      <c r="B110" s="1154"/>
      <c r="C110" s="1154"/>
      <c r="D110" s="1155"/>
      <c r="E110" s="1161"/>
      <c r="F110" s="1157"/>
      <c r="G110" s="1157"/>
      <c r="H110" s="1157"/>
      <c r="I110" s="1157"/>
      <c r="J110" s="1158"/>
      <c r="K110" s="1158"/>
      <c r="L110" s="1157"/>
      <c r="M110" s="1157"/>
      <c r="N110" s="1158"/>
      <c r="O110" s="1159"/>
      <c r="P110" s="1157"/>
      <c r="Q110" s="1160"/>
      <c r="R110" s="1161"/>
      <c r="S110" s="1162">
        <f>R110*E109</f>
        <v>0</v>
      </c>
      <c r="T110" s="694"/>
    </row>
    <row r="111" spans="1:20" s="3" customFormat="1" hidden="1">
      <c r="A111" s="1133"/>
      <c r="B111" s="1154"/>
      <c r="C111" s="1154"/>
      <c r="D111" s="1155"/>
      <c r="E111" s="1161"/>
      <c r="F111" s="1157"/>
      <c r="G111" s="1157"/>
      <c r="H111" s="1157"/>
      <c r="I111" s="1157"/>
      <c r="J111" s="1158"/>
      <c r="K111" s="1158"/>
      <c r="L111" s="1157"/>
      <c r="M111" s="1157"/>
      <c r="N111" s="1158"/>
      <c r="O111" s="1159"/>
      <c r="P111" s="1157"/>
      <c r="Q111" s="1160"/>
      <c r="R111" s="1161"/>
      <c r="S111" s="1162">
        <f>R111*E109</f>
        <v>0</v>
      </c>
      <c r="T111" s="694"/>
    </row>
    <row r="112" spans="1:20" s="3" customFormat="1" hidden="1">
      <c r="A112" s="1133"/>
      <c r="B112" s="1154"/>
      <c r="C112" s="1154"/>
      <c r="D112" s="1155"/>
      <c r="E112" s="1161"/>
      <c r="F112" s="1157"/>
      <c r="G112" s="1157"/>
      <c r="H112" s="1157"/>
      <c r="I112" s="1157"/>
      <c r="J112" s="1158"/>
      <c r="K112" s="1158"/>
      <c r="L112" s="1157"/>
      <c r="M112" s="1157"/>
      <c r="N112" s="1158"/>
      <c r="O112" s="1159"/>
      <c r="P112" s="1157"/>
      <c r="Q112" s="1160"/>
      <c r="R112" s="1161"/>
      <c r="S112" s="1162">
        <f>R112*E109</f>
        <v>0</v>
      </c>
      <c r="T112" s="694"/>
    </row>
    <row r="113" spans="1:20" s="3" customFormat="1" hidden="1">
      <c r="A113" s="1133"/>
      <c r="B113" s="1154"/>
      <c r="C113" s="1154"/>
      <c r="D113" s="1155"/>
      <c r="E113" s="1161"/>
      <c r="F113" s="1157"/>
      <c r="G113" s="1157"/>
      <c r="H113" s="1157"/>
      <c r="I113" s="1157"/>
      <c r="J113" s="1158"/>
      <c r="K113" s="1158"/>
      <c r="L113" s="1157"/>
      <c r="M113" s="1157"/>
      <c r="N113" s="1158"/>
      <c r="O113" s="1159"/>
      <c r="P113" s="1157"/>
      <c r="Q113" s="1160"/>
      <c r="R113" s="1161"/>
      <c r="S113" s="1162">
        <f>R113*E109</f>
        <v>0</v>
      </c>
      <c r="T113" s="694"/>
    </row>
    <row r="114" spans="1:20" s="3" customFormat="1" hidden="1">
      <c r="A114" s="1133"/>
      <c r="B114" s="1154"/>
      <c r="C114" s="1154"/>
      <c r="D114" s="1155"/>
      <c r="E114" s="1161"/>
      <c r="F114" s="1157"/>
      <c r="G114" s="1157"/>
      <c r="H114" s="1157"/>
      <c r="I114" s="1157"/>
      <c r="J114" s="1158"/>
      <c r="K114" s="1158"/>
      <c r="L114" s="1157"/>
      <c r="M114" s="1157"/>
      <c r="N114" s="1158"/>
      <c r="O114" s="1159"/>
      <c r="P114" s="1157"/>
      <c r="Q114" s="1160"/>
      <c r="R114" s="1161"/>
      <c r="S114" s="1162">
        <f>R114*E109</f>
        <v>0</v>
      </c>
      <c r="T114" s="694"/>
    </row>
    <row r="115" spans="1:20" s="3" customFormat="1" hidden="1">
      <c r="A115" s="1133"/>
      <c r="B115" s="1154"/>
      <c r="C115" s="1154"/>
      <c r="D115" s="1155"/>
      <c r="E115" s="1161"/>
      <c r="F115" s="1157"/>
      <c r="G115" s="1157"/>
      <c r="H115" s="1157"/>
      <c r="I115" s="1157"/>
      <c r="J115" s="1158"/>
      <c r="K115" s="1158"/>
      <c r="L115" s="1157"/>
      <c r="M115" s="1157"/>
      <c r="N115" s="1158"/>
      <c r="O115" s="1159"/>
      <c r="P115" s="1157"/>
      <c r="Q115" s="1160"/>
      <c r="R115" s="1161"/>
      <c r="S115" s="1162">
        <f>R115*E109</f>
        <v>0</v>
      </c>
      <c r="T115" s="694"/>
    </row>
    <row r="116" spans="1:20" s="3" customFormat="1" hidden="1">
      <c r="A116" s="1133"/>
      <c r="B116" s="1154"/>
      <c r="C116" s="1154"/>
      <c r="D116" s="1155"/>
      <c r="E116" s="1161"/>
      <c r="F116" s="1157"/>
      <c r="G116" s="1157"/>
      <c r="H116" s="1157"/>
      <c r="I116" s="1157"/>
      <c r="J116" s="1158"/>
      <c r="K116" s="1158"/>
      <c r="L116" s="1157"/>
      <c r="M116" s="1157"/>
      <c r="N116" s="1158"/>
      <c r="O116" s="1159"/>
      <c r="P116" s="1157"/>
      <c r="Q116" s="1160"/>
      <c r="R116" s="1161"/>
      <c r="S116" s="1162">
        <f>R116*E109</f>
        <v>0</v>
      </c>
      <c r="T116" s="694"/>
    </row>
    <row r="117" spans="1:20" s="3" customFormat="1" hidden="1">
      <c r="A117" s="1140"/>
      <c r="B117" s="1154"/>
      <c r="C117" s="1154"/>
      <c r="D117" s="1155"/>
      <c r="E117" s="1161"/>
      <c r="F117" s="1157"/>
      <c r="G117" s="1157"/>
      <c r="H117" s="1157"/>
      <c r="I117" s="1157"/>
      <c r="J117" s="1158"/>
      <c r="K117" s="1158"/>
      <c r="L117" s="1157"/>
      <c r="M117" s="1157"/>
      <c r="N117" s="1158"/>
      <c r="O117" s="1159"/>
      <c r="P117" s="1157"/>
      <c r="Q117" s="1160"/>
      <c r="R117" s="1161"/>
      <c r="S117" s="1162">
        <f>R117*E109</f>
        <v>0</v>
      </c>
      <c r="T117" s="694"/>
    </row>
    <row r="118" spans="1:20" s="3" customFormat="1" ht="16.5" customHeight="1">
      <c r="A118" s="1121">
        <f>A109+1</f>
        <v>13</v>
      </c>
      <c r="B118" s="1173"/>
      <c r="C118" s="1182" t="s">
        <v>928</v>
      </c>
      <c r="D118" s="1173" t="s">
        <v>393</v>
      </c>
      <c r="E118" s="1175">
        <v>17</v>
      </c>
      <c r="F118" s="1176">
        <v>1</v>
      </c>
      <c r="G118" s="1562">
        <f>F118*E118</f>
        <v>17</v>
      </c>
      <c r="H118" s="1563">
        <f>F118*$H$9</f>
        <v>1.451155401502022</v>
      </c>
      <c r="I118" s="1176"/>
      <c r="J118" s="1563">
        <f>I118*E118</f>
        <v>0</v>
      </c>
      <c r="K118" s="1563">
        <f>$K$9*I118</f>
        <v>0</v>
      </c>
      <c r="L118" s="1572">
        <f>(R118*T118+R119*T119+R120*T120+R121*T121+R122*T122+R123*T123+R124*T124+R125*T125+R126*T126)*L$9</f>
        <v>5.249881349999999</v>
      </c>
      <c r="M118" s="1564">
        <f>H118+K118+L118</f>
        <v>6.7010367515020208</v>
      </c>
      <c r="N118" s="1565">
        <f>M118*E118</f>
        <v>113.91762477553435</v>
      </c>
      <c r="O118" s="1566">
        <f>E118*L118</f>
        <v>89.247982949999979</v>
      </c>
      <c r="P118" s="1182" t="s">
        <v>897</v>
      </c>
      <c r="Q118" s="1183" t="s">
        <v>393</v>
      </c>
      <c r="R118" s="1175">
        <v>1</v>
      </c>
      <c r="S118" s="1184">
        <f>R118*E118</f>
        <v>17</v>
      </c>
      <c r="T118" s="1184">
        <v>4.5</v>
      </c>
    </row>
    <row r="119" spans="1:20" s="3" customFormat="1" hidden="1">
      <c r="A119" s="1133"/>
      <c r="B119" s="1154"/>
      <c r="C119" s="1154"/>
      <c r="D119" s="1155"/>
      <c r="E119" s="1161"/>
      <c r="F119" s="1157"/>
      <c r="G119" s="1157"/>
      <c r="H119" s="1157"/>
      <c r="I119" s="1157"/>
      <c r="J119" s="1158"/>
      <c r="K119" s="1158"/>
      <c r="L119" s="1157"/>
      <c r="M119" s="1157"/>
      <c r="N119" s="1158"/>
      <c r="O119" s="1159"/>
      <c r="P119" s="1157"/>
      <c r="Q119" s="1160"/>
      <c r="R119" s="1161"/>
      <c r="S119" s="1162">
        <f>R119*E118</f>
        <v>0</v>
      </c>
      <c r="T119" s="1162"/>
    </row>
    <row r="120" spans="1:20" s="3" customFormat="1" hidden="1">
      <c r="A120" s="1133"/>
      <c r="B120" s="1154"/>
      <c r="C120" s="1154"/>
      <c r="D120" s="1155"/>
      <c r="E120" s="1161"/>
      <c r="F120" s="1157"/>
      <c r="G120" s="1157"/>
      <c r="H120" s="1157"/>
      <c r="I120" s="1157"/>
      <c r="J120" s="1158"/>
      <c r="K120" s="1158"/>
      <c r="L120" s="1157"/>
      <c r="M120" s="1157"/>
      <c r="N120" s="1158"/>
      <c r="O120" s="1159"/>
      <c r="P120" s="1157"/>
      <c r="Q120" s="1160"/>
      <c r="R120" s="1161"/>
      <c r="S120" s="1162">
        <f>R120*E118</f>
        <v>0</v>
      </c>
      <c r="T120" s="1162"/>
    </row>
    <row r="121" spans="1:20" s="3" customFormat="1" hidden="1">
      <c r="A121" s="1133"/>
      <c r="B121" s="1154"/>
      <c r="C121" s="1154"/>
      <c r="D121" s="1155"/>
      <c r="E121" s="1161"/>
      <c r="F121" s="1157"/>
      <c r="G121" s="1157"/>
      <c r="H121" s="1157"/>
      <c r="I121" s="1157"/>
      <c r="J121" s="1158"/>
      <c r="K121" s="1158"/>
      <c r="L121" s="1157"/>
      <c r="M121" s="1157"/>
      <c r="N121" s="1158"/>
      <c r="O121" s="1159"/>
      <c r="P121" s="1157"/>
      <c r="Q121" s="1160"/>
      <c r="R121" s="1161"/>
      <c r="S121" s="1162">
        <f>R121*E118</f>
        <v>0</v>
      </c>
      <c r="T121" s="1162"/>
    </row>
    <row r="122" spans="1:20" s="3" customFormat="1" hidden="1">
      <c r="A122" s="1133"/>
      <c r="B122" s="1154"/>
      <c r="C122" s="1154"/>
      <c r="D122" s="1155"/>
      <c r="E122" s="1161"/>
      <c r="F122" s="1157"/>
      <c r="G122" s="1157"/>
      <c r="H122" s="1157"/>
      <c r="I122" s="1157"/>
      <c r="J122" s="1158"/>
      <c r="K122" s="1158"/>
      <c r="L122" s="1157"/>
      <c r="M122" s="1157"/>
      <c r="N122" s="1158"/>
      <c r="O122" s="1159"/>
      <c r="P122" s="1157"/>
      <c r="Q122" s="1160"/>
      <c r="R122" s="1161"/>
      <c r="S122" s="1162">
        <f>R122*E118</f>
        <v>0</v>
      </c>
      <c r="T122" s="1162"/>
    </row>
    <row r="123" spans="1:20" s="3" customFormat="1" hidden="1">
      <c r="A123" s="1133"/>
      <c r="B123" s="1154"/>
      <c r="C123" s="1154"/>
      <c r="D123" s="1155"/>
      <c r="E123" s="1161"/>
      <c r="F123" s="1157"/>
      <c r="G123" s="1157"/>
      <c r="H123" s="1157"/>
      <c r="I123" s="1157"/>
      <c r="J123" s="1158"/>
      <c r="K123" s="1158"/>
      <c r="L123" s="1157"/>
      <c r="M123" s="1157"/>
      <c r="N123" s="1158"/>
      <c r="O123" s="1159"/>
      <c r="P123" s="1157"/>
      <c r="Q123" s="1160"/>
      <c r="R123" s="1161"/>
      <c r="S123" s="1162">
        <f>R123*E118</f>
        <v>0</v>
      </c>
      <c r="T123" s="1162"/>
    </row>
    <row r="124" spans="1:20" s="3" customFormat="1" hidden="1">
      <c r="A124" s="1133"/>
      <c r="B124" s="1154"/>
      <c r="C124" s="1154"/>
      <c r="D124" s="1155"/>
      <c r="E124" s="1161"/>
      <c r="F124" s="1157"/>
      <c r="G124" s="1157"/>
      <c r="H124" s="1157"/>
      <c r="I124" s="1157"/>
      <c r="J124" s="1158"/>
      <c r="K124" s="1158"/>
      <c r="L124" s="1157"/>
      <c r="M124" s="1157"/>
      <c r="N124" s="1158"/>
      <c r="O124" s="1159"/>
      <c r="P124" s="1157"/>
      <c r="Q124" s="1160"/>
      <c r="R124" s="1161"/>
      <c r="S124" s="1162">
        <f>R124*E118</f>
        <v>0</v>
      </c>
      <c r="T124" s="1162"/>
    </row>
    <row r="125" spans="1:20" s="3" customFormat="1" hidden="1">
      <c r="A125" s="1133"/>
      <c r="B125" s="1154"/>
      <c r="C125" s="1154"/>
      <c r="D125" s="1155"/>
      <c r="E125" s="1161"/>
      <c r="F125" s="1157"/>
      <c r="G125" s="1157"/>
      <c r="H125" s="1157"/>
      <c r="I125" s="1157"/>
      <c r="J125" s="1158"/>
      <c r="K125" s="1158"/>
      <c r="L125" s="1157"/>
      <c r="M125" s="1157"/>
      <c r="N125" s="1158"/>
      <c r="O125" s="1159"/>
      <c r="P125" s="1157"/>
      <c r="Q125" s="1160"/>
      <c r="R125" s="1161"/>
      <c r="S125" s="1162">
        <f>R125*E118</f>
        <v>0</v>
      </c>
      <c r="T125" s="1162"/>
    </row>
    <row r="126" spans="1:20" s="3" customFormat="1" hidden="1">
      <c r="A126" s="1140"/>
      <c r="B126" s="1154"/>
      <c r="C126" s="1154"/>
      <c r="D126" s="1155"/>
      <c r="E126" s="1161"/>
      <c r="F126" s="1157"/>
      <c r="G126" s="1157"/>
      <c r="H126" s="1157"/>
      <c r="I126" s="1157"/>
      <c r="J126" s="1158"/>
      <c r="K126" s="1158"/>
      <c r="L126" s="1157"/>
      <c r="M126" s="1157"/>
      <c r="N126" s="1158"/>
      <c r="O126" s="1159"/>
      <c r="P126" s="1157"/>
      <c r="Q126" s="1160"/>
      <c r="R126" s="1161"/>
      <c r="S126" s="1162">
        <f>R126*E118</f>
        <v>0</v>
      </c>
      <c r="T126" s="1162"/>
    </row>
    <row r="127" spans="1:20" s="3" customFormat="1" ht="42" customHeight="1">
      <c r="A127" s="1172">
        <f>A118+1</f>
        <v>14</v>
      </c>
      <c r="B127" s="567" t="s">
        <v>929</v>
      </c>
      <c r="C127" s="568" t="s">
        <v>930</v>
      </c>
      <c r="D127" s="1318" t="s">
        <v>270</v>
      </c>
      <c r="E127" s="989">
        <v>41</v>
      </c>
      <c r="F127" s="570">
        <v>0.33</v>
      </c>
      <c r="G127" s="1177">
        <f>F127*E127</f>
        <v>13.530000000000001</v>
      </c>
      <c r="H127" s="1178">
        <f>$H$9*F127</f>
        <v>0.4788812824956673</v>
      </c>
      <c r="I127" s="570">
        <v>0.02</v>
      </c>
      <c r="J127" s="1178">
        <f>E127*I127</f>
        <v>0.82000000000000006</v>
      </c>
      <c r="K127" s="1178">
        <f>$K$9*I127</f>
        <v>6.1000400000000003E-2</v>
      </c>
      <c r="L127" s="1308">
        <f>(R127*T127+R128*T128+R129*T129+R130*T130+R131*T131+R132*T132+R133*T133+R134*T134+R135*T135)*L$9</f>
        <v>1.3999683599999997</v>
      </c>
      <c r="M127" s="681">
        <f>H127+K127+L127</f>
        <v>1.9398500424956668</v>
      </c>
      <c r="N127" s="1324">
        <f>M127*E127</f>
        <v>79.533851742322341</v>
      </c>
      <c r="O127" s="1181">
        <f>E127*L127</f>
        <v>57.398702759999985</v>
      </c>
      <c r="P127" s="568" t="s">
        <v>931</v>
      </c>
      <c r="Q127" s="567" t="s">
        <v>270</v>
      </c>
      <c r="R127" s="576">
        <v>1</v>
      </c>
      <c r="S127" s="570">
        <f>R127*E127</f>
        <v>41</v>
      </c>
      <c r="T127" s="570">
        <v>1.2</v>
      </c>
    </row>
    <row r="128" spans="1:20" s="3" customFormat="1" ht="12" hidden="1" customHeight="1">
      <c r="A128" s="383"/>
      <c r="B128" s="383"/>
      <c r="C128" s="416"/>
      <c r="D128" s="383"/>
      <c r="E128" s="874"/>
      <c r="F128" s="418"/>
      <c r="G128" s="477"/>
      <c r="H128" s="478"/>
      <c r="I128" s="418"/>
      <c r="J128" s="421"/>
      <c r="K128" s="421"/>
      <c r="L128" s="422"/>
      <c r="M128" s="423"/>
      <c r="N128" s="424"/>
      <c r="O128" s="422"/>
      <c r="P128" s="418"/>
      <c r="Q128" s="425"/>
      <c r="R128" s="426"/>
      <c r="S128" s="418">
        <f>R128*E127</f>
        <v>0</v>
      </c>
      <c r="T128" s="434"/>
    </row>
    <row r="129" spans="1:20" s="3" customFormat="1" ht="12" hidden="1" customHeight="1">
      <c r="A129" s="383"/>
      <c r="B129" s="383"/>
      <c r="C129" s="416"/>
      <c r="D129" s="383"/>
      <c r="E129" s="874"/>
      <c r="F129" s="418"/>
      <c r="G129" s="477"/>
      <c r="H129" s="478"/>
      <c r="I129" s="418"/>
      <c r="J129" s="421"/>
      <c r="K129" s="421"/>
      <c r="L129" s="422"/>
      <c r="M129" s="423"/>
      <c r="N129" s="424"/>
      <c r="O129" s="422"/>
      <c r="P129" s="418"/>
      <c r="Q129" s="425"/>
      <c r="R129" s="426"/>
      <c r="S129" s="418">
        <f>R129*E127</f>
        <v>0</v>
      </c>
      <c r="T129" s="434"/>
    </row>
    <row r="130" spans="1:20" s="3" customFormat="1" ht="12" hidden="1" customHeight="1">
      <c r="A130" s="383"/>
      <c r="B130" s="383"/>
      <c r="C130" s="416"/>
      <c r="D130" s="383"/>
      <c r="E130" s="874"/>
      <c r="F130" s="418"/>
      <c r="G130" s="477"/>
      <c r="H130" s="478"/>
      <c r="I130" s="418"/>
      <c r="J130" s="421"/>
      <c r="K130" s="421"/>
      <c r="L130" s="422"/>
      <c r="M130" s="423"/>
      <c r="N130" s="424"/>
      <c r="O130" s="422"/>
      <c r="P130" s="418"/>
      <c r="Q130" s="425"/>
      <c r="R130" s="426"/>
      <c r="S130" s="418">
        <f>R130*E127</f>
        <v>0</v>
      </c>
      <c r="T130" s="434"/>
    </row>
    <row r="131" spans="1:20" s="3" customFormat="1" ht="12" hidden="1" customHeight="1">
      <c r="A131" s="383"/>
      <c r="B131" s="383"/>
      <c r="C131" s="416"/>
      <c r="D131" s="383"/>
      <c r="E131" s="874"/>
      <c r="F131" s="418"/>
      <c r="G131" s="477"/>
      <c r="H131" s="478"/>
      <c r="I131" s="418"/>
      <c r="J131" s="421"/>
      <c r="K131" s="421"/>
      <c r="L131" s="422"/>
      <c r="M131" s="423"/>
      <c r="N131" s="424"/>
      <c r="O131" s="422"/>
      <c r="P131" s="418"/>
      <c r="Q131" s="425"/>
      <c r="R131" s="426"/>
      <c r="S131" s="418">
        <f>R131*E127</f>
        <v>0</v>
      </c>
      <c r="T131" s="434"/>
    </row>
    <row r="132" spans="1:20" s="3" customFormat="1" ht="12" hidden="1" customHeight="1">
      <c r="A132" s="383"/>
      <c r="B132" s="383"/>
      <c r="C132" s="416"/>
      <c r="D132" s="383"/>
      <c r="E132" s="874"/>
      <c r="F132" s="418"/>
      <c r="G132" s="477"/>
      <c r="H132" s="478"/>
      <c r="I132" s="418"/>
      <c r="J132" s="421"/>
      <c r="K132" s="421"/>
      <c r="L132" s="422"/>
      <c r="M132" s="423"/>
      <c r="N132" s="424"/>
      <c r="O132" s="422"/>
      <c r="P132" s="418"/>
      <c r="Q132" s="425"/>
      <c r="R132" s="426"/>
      <c r="S132" s="418">
        <f>R132*E127</f>
        <v>0</v>
      </c>
      <c r="T132" s="434"/>
    </row>
    <row r="133" spans="1:20" s="3" customFormat="1" ht="12" hidden="1" customHeight="1">
      <c r="A133" s="383"/>
      <c r="B133" s="383"/>
      <c r="C133" s="416"/>
      <c r="D133" s="383"/>
      <c r="E133" s="874"/>
      <c r="F133" s="418"/>
      <c r="G133" s="477"/>
      <c r="H133" s="478"/>
      <c r="I133" s="418"/>
      <c r="J133" s="421"/>
      <c r="K133" s="421"/>
      <c r="L133" s="422"/>
      <c r="M133" s="423"/>
      <c r="N133" s="424"/>
      <c r="O133" s="422"/>
      <c r="P133" s="418"/>
      <c r="Q133" s="425"/>
      <c r="R133" s="426"/>
      <c r="S133" s="418">
        <f>R133*E127</f>
        <v>0</v>
      </c>
      <c r="T133" s="434"/>
    </row>
    <row r="134" spans="1:20" s="3" customFormat="1" ht="12" hidden="1" customHeight="1">
      <c r="A134" s="383"/>
      <c r="B134" s="383"/>
      <c r="C134" s="416"/>
      <c r="D134" s="383"/>
      <c r="E134" s="874"/>
      <c r="F134" s="418"/>
      <c r="G134" s="477"/>
      <c r="H134" s="478"/>
      <c r="I134" s="418"/>
      <c r="J134" s="421"/>
      <c r="K134" s="421"/>
      <c r="L134" s="422"/>
      <c r="M134" s="423"/>
      <c r="N134" s="424"/>
      <c r="O134" s="422"/>
      <c r="P134" s="418"/>
      <c r="Q134" s="425"/>
      <c r="R134" s="426"/>
      <c r="S134" s="418">
        <f>R134*E127</f>
        <v>0</v>
      </c>
      <c r="T134" s="434"/>
    </row>
    <row r="135" spans="1:20" s="3" customFormat="1" hidden="1">
      <c r="A135" s="427"/>
      <c r="B135" s="427"/>
      <c r="C135" s="428"/>
      <c r="D135" s="427"/>
      <c r="E135" s="875"/>
      <c r="F135" s="430"/>
      <c r="G135" s="477"/>
      <c r="H135" s="478"/>
      <c r="I135" s="430"/>
      <c r="J135" s="431"/>
      <c r="K135" s="431"/>
      <c r="L135" s="422"/>
      <c r="M135" s="423"/>
      <c r="N135" s="424"/>
      <c r="O135" s="422"/>
      <c r="P135" s="430"/>
      <c r="Q135" s="432"/>
      <c r="R135" s="433"/>
      <c r="S135" s="430">
        <f>R135*E127</f>
        <v>0</v>
      </c>
      <c r="T135" s="434"/>
    </row>
    <row r="136" spans="1:20" s="339" customFormat="1" ht="50.25" customHeight="1">
      <c r="A136" s="1121">
        <f>A127+1</f>
        <v>15</v>
      </c>
      <c r="B136" s="1307"/>
      <c r="C136" s="1122" t="s">
        <v>932</v>
      </c>
      <c r="D136" s="1172" t="s">
        <v>377</v>
      </c>
      <c r="E136" s="1300">
        <v>3</v>
      </c>
      <c r="F136" s="1301"/>
      <c r="G136" s="1245">
        <f>F136*E136</f>
        <v>0</v>
      </c>
      <c r="H136" s="1187">
        <f>$H$9*F136</f>
        <v>0</v>
      </c>
      <c r="I136" s="1301"/>
      <c r="J136" s="1187">
        <f>E136*I136</f>
        <v>0</v>
      </c>
      <c r="K136" s="1187">
        <f>$K$9*I136</f>
        <v>0</v>
      </c>
      <c r="L136" s="1572">
        <f>(R136*T136+R137*T137+R138*T138+R139*T139+R140*T140+R141*T141+R142*T142+R143*T143+R144*T144)*L$9</f>
        <v>0</v>
      </c>
      <c r="M136" s="1302">
        <f>H136+K136+L136</f>
        <v>0</v>
      </c>
      <c r="N136" s="1190">
        <f>M136*E136</f>
        <v>0</v>
      </c>
      <c r="O136" s="1246">
        <f>E136*L136</f>
        <v>0</v>
      </c>
      <c r="P136" s="1130"/>
      <c r="Q136" s="1172"/>
      <c r="R136" s="1300"/>
      <c r="S136" s="1185">
        <f>R136*E136</f>
        <v>0</v>
      </c>
      <c r="T136" s="1185"/>
    </row>
    <row r="137" spans="1:20" s="339" customFormat="1" ht="12" hidden="1" customHeight="1">
      <c r="A137" s="1133"/>
      <c r="B137" s="1134"/>
      <c r="C137" s="1303"/>
      <c r="D137" s="1133"/>
      <c r="E137" s="1135"/>
      <c r="F137" s="1136"/>
      <c r="G137" s="1136"/>
      <c r="H137" s="1136"/>
      <c r="I137" s="1136"/>
      <c r="J137" s="1137"/>
      <c r="K137" s="1137"/>
      <c r="L137" s="1136"/>
      <c r="M137" s="1304"/>
      <c r="N137" s="1137"/>
      <c r="O137" s="1138"/>
      <c r="P137" s="1136"/>
      <c r="Q137" s="1139"/>
      <c r="R137" s="1135"/>
      <c r="S137" s="1066">
        <f>R137*E136</f>
        <v>0</v>
      </c>
      <c r="T137" s="1066"/>
    </row>
    <row r="138" spans="1:20" s="339" customFormat="1" ht="12" hidden="1" customHeight="1">
      <c r="A138" s="1133"/>
      <c r="B138" s="1134"/>
      <c r="C138" s="1134"/>
      <c r="D138" s="1133"/>
      <c r="E138" s="1135"/>
      <c r="F138" s="1136"/>
      <c r="G138" s="1136"/>
      <c r="H138" s="1136"/>
      <c r="I138" s="1136"/>
      <c r="J138" s="1137"/>
      <c r="K138" s="1137"/>
      <c r="L138" s="1136"/>
      <c r="M138" s="1304"/>
      <c r="N138" s="1137"/>
      <c r="O138" s="1138"/>
      <c r="P138" s="1136"/>
      <c r="Q138" s="1139"/>
      <c r="R138" s="1135"/>
      <c r="S138" s="1066">
        <f>R138*E136</f>
        <v>0</v>
      </c>
      <c r="T138" s="1066"/>
    </row>
    <row r="139" spans="1:20" s="339" customFormat="1" ht="12" hidden="1" customHeight="1">
      <c r="A139" s="1133"/>
      <c r="B139" s="1134"/>
      <c r="C139" s="1134"/>
      <c r="D139" s="1133"/>
      <c r="E139" s="1135"/>
      <c r="F139" s="1136"/>
      <c r="G139" s="1136"/>
      <c r="H139" s="1136"/>
      <c r="I139" s="1136"/>
      <c r="J139" s="1137"/>
      <c r="K139" s="1137"/>
      <c r="L139" s="1136"/>
      <c r="M139" s="1304"/>
      <c r="N139" s="1137"/>
      <c r="O139" s="1138"/>
      <c r="P139" s="1136"/>
      <c r="Q139" s="1139"/>
      <c r="R139" s="1135"/>
      <c r="S139" s="1066">
        <f>R139*E136</f>
        <v>0</v>
      </c>
      <c r="T139" s="1066"/>
    </row>
    <row r="140" spans="1:20" s="339" customFormat="1" ht="12" hidden="1" customHeight="1">
      <c r="A140" s="1133"/>
      <c r="B140" s="1134"/>
      <c r="C140" s="1134"/>
      <c r="D140" s="1133"/>
      <c r="E140" s="1135"/>
      <c r="F140" s="1136"/>
      <c r="G140" s="1136"/>
      <c r="H140" s="1136"/>
      <c r="I140" s="1136"/>
      <c r="J140" s="1137"/>
      <c r="K140" s="1137"/>
      <c r="L140" s="1136"/>
      <c r="M140" s="1304"/>
      <c r="N140" s="1137"/>
      <c r="O140" s="1138"/>
      <c r="P140" s="1136"/>
      <c r="Q140" s="1139"/>
      <c r="R140" s="1135"/>
      <c r="S140" s="1066">
        <f>R140*E136</f>
        <v>0</v>
      </c>
      <c r="T140" s="1066"/>
    </row>
    <row r="141" spans="1:20" s="339" customFormat="1" ht="12" hidden="1" customHeight="1">
      <c r="A141" s="1133"/>
      <c r="B141" s="1134"/>
      <c r="C141" s="1134"/>
      <c r="D141" s="1133"/>
      <c r="E141" s="1135"/>
      <c r="F141" s="1136"/>
      <c r="G141" s="1136"/>
      <c r="H141" s="1136"/>
      <c r="I141" s="1136"/>
      <c r="J141" s="1137"/>
      <c r="K141" s="1137"/>
      <c r="L141" s="1136"/>
      <c r="M141" s="1304"/>
      <c r="N141" s="1137"/>
      <c r="O141" s="1138"/>
      <c r="P141" s="1136"/>
      <c r="Q141" s="1139"/>
      <c r="R141" s="1135"/>
      <c r="S141" s="1066">
        <f>R141*E136</f>
        <v>0</v>
      </c>
      <c r="T141" s="1066"/>
    </row>
    <row r="142" spans="1:20" s="339" customFormat="1" ht="12" hidden="1" customHeight="1">
      <c r="A142" s="1133"/>
      <c r="B142" s="1134"/>
      <c r="C142" s="1134"/>
      <c r="D142" s="1133"/>
      <c r="E142" s="1135"/>
      <c r="F142" s="1136"/>
      <c r="G142" s="1136"/>
      <c r="H142" s="1136"/>
      <c r="I142" s="1136"/>
      <c r="J142" s="1137"/>
      <c r="K142" s="1137"/>
      <c r="L142" s="1136"/>
      <c r="M142" s="1304"/>
      <c r="N142" s="1137"/>
      <c r="O142" s="1138"/>
      <c r="P142" s="1136"/>
      <c r="Q142" s="1139"/>
      <c r="R142" s="1135"/>
      <c r="S142" s="1066">
        <f>R142*E136</f>
        <v>0</v>
      </c>
      <c r="T142" s="1066"/>
    </row>
    <row r="143" spans="1:20" s="339" customFormat="1" ht="12" hidden="1" customHeight="1">
      <c r="A143" s="1133"/>
      <c r="B143" s="1134"/>
      <c r="C143" s="1134"/>
      <c r="D143" s="1133"/>
      <c r="E143" s="1135"/>
      <c r="F143" s="1136"/>
      <c r="G143" s="1136"/>
      <c r="H143" s="1136"/>
      <c r="I143" s="1136"/>
      <c r="J143" s="1137"/>
      <c r="K143" s="1137"/>
      <c r="L143" s="1136"/>
      <c r="M143" s="1304"/>
      <c r="N143" s="1137"/>
      <c r="O143" s="1138"/>
      <c r="P143" s="1136"/>
      <c r="Q143" s="1139"/>
      <c r="R143" s="1135"/>
      <c r="S143" s="1066">
        <f>R143*E136</f>
        <v>0</v>
      </c>
      <c r="T143" s="1066"/>
    </row>
    <row r="144" spans="1:20" s="339" customFormat="1" hidden="1">
      <c r="A144" s="1140"/>
      <c r="B144" s="1141"/>
      <c r="C144" s="1141"/>
      <c r="D144" s="1140"/>
      <c r="E144" s="1142"/>
      <c r="F144" s="1143"/>
      <c r="G144" s="1143"/>
      <c r="H144" s="1143"/>
      <c r="I144" s="1143"/>
      <c r="J144" s="1144"/>
      <c r="K144" s="1144"/>
      <c r="L144" s="1143"/>
      <c r="M144" s="1305"/>
      <c r="N144" s="1144"/>
      <c r="O144" s="1145"/>
      <c r="P144" s="1143"/>
      <c r="Q144" s="1146"/>
      <c r="R144" s="1142"/>
      <c r="S144" s="1147">
        <f>R144*E136</f>
        <v>0</v>
      </c>
      <c r="T144" s="1147"/>
    </row>
    <row r="145" spans="1:20" s="339" customFormat="1" ht="50.25" customHeight="1">
      <c r="A145" s="1172">
        <f>A136+1</f>
        <v>16</v>
      </c>
      <c r="B145" s="1298"/>
      <c r="C145" s="1122" t="s">
        <v>933</v>
      </c>
      <c r="D145" s="1172" t="s">
        <v>377</v>
      </c>
      <c r="E145" s="1300">
        <v>5</v>
      </c>
      <c r="F145" s="1301"/>
      <c r="G145" s="1245">
        <f>F145*E145</f>
        <v>0</v>
      </c>
      <c r="H145" s="1187">
        <f>$H$9*F145</f>
        <v>0</v>
      </c>
      <c r="I145" s="1301"/>
      <c r="J145" s="1187">
        <f>E145*I145</f>
        <v>0</v>
      </c>
      <c r="K145" s="1187">
        <f>$K$9*I145</f>
        <v>0</v>
      </c>
      <c r="L145" s="1572">
        <f>(R145*T145+R146*T146+R147*T147+R148*T148+R149*T149+R150*T150+R151*T151+R152*T152+R153*T153)*L$9</f>
        <v>0</v>
      </c>
      <c r="M145" s="1302">
        <f>H145+K145+L145</f>
        <v>0</v>
      </c>
      <c r="N145" s="1190">
        <f>M145*E145</f>
        <v>0</v>
      </c>
      <c r="O145" s="1246">
        <f>E145*L145</f>
        <v>0</v>
      </c>
      <c r="P145" s="1174"/>
      <c r="Q145" s="1172"/>
      <c r="R145" s="1300"/>
      <c r="S145" s="1185">
        <f>R145*E145</f>
        <v>0</v>
      </c>
      <c r="T145" s="1185"/>
    </row>
    <row r="146" spans="1:20" s="339" customFormat="1" ht="12" hidden="1" customHeight="1">
      <c r="A146" s="1133"/>
      <c r="B146" s="1134"/>
      <c r="C146" s="1303"/>
      <c r="D146" s="1133"/>
      <c r="E146" s="1135"/>
      <c r="F146" s="1136"/>
      <c r="G146" s="1136"/>
      <c r="H146" s="1136"/>
      <c r="I146" s="1136"/>
      <c r="J146" s="1137"/>
      <c r="K146" s="1137"/>
      <c r="L146" s="1136"/>
      <c r="M146" s="1304"/>
      <c r="N146" s="1137"/>
      <c r="O146" s="1138"/>
      <c r="P146" s="1136"/>
      <c r="Q146" s="1139"/>
      <c r="R146" s="1135"/>
      <c r="S146" s="1066">
        <f>R146*E145</f>
        <v>0</v>
      </c>
      <c r="T146" s="1066"/>
    </row>
    <row r="147" spans="1:20" s="339" customFormat="1" ht="12" hidden="1" customHeight="1">
      <c r="A147" s="1133"/>
      <c r="B147" s="1134"/>
      <c r="C147" s="1134"/>
      <c r="D147" s="1133"/>
      <c r="E147" s="1135"/>
      <c r="F147" s="1136"/>
      <c r="G147" s="1136"/>
      <c r="H147" s="1136"/>
      <c r="I147" s="1136"/>
      <c r="J147" s="1137"/>
      <c r="K147" s="1137"/>
      <c r="L147" s="1136"/>
      <c r="M147" s="1304"/>
      <c r="N147" s="1137"/>
      <c r="O147" s="1138"/>
      <c r="P147" s="1136"/>
      <c r="Q147" s="1139"/>
      <c r="R147" s="1135"/>
      <c r="S147" s="1066">
        <f>R147*E145</f>
        <v>0</v>
      </c>
      <c r="T147" s="1066"/>
    </row>
    <row r="148" spans="1:20" s="339" customFormat="1" ht="12" hidden="1" customHeight="1">
      <c r="A148" s="1133"/>
      <c r="B148" s="1134"/>
      <c r="C148" s="1134"/>
      <c r="D148" s="1133"/>
      <c r="E148" s="1135"/>
      <c r="F148" s="1136"/>
      <c r="G148" s="1136"/>
      <c r="H148" s="1136"/>
      <c r="I148" s="1136"/>
      <c r="J148" s="1137"/>
      <c r="K148" s="1137"/>
      <c r="L148" s="1136"/>
      <c r="M148" s="1304"/>
      <c r="N148" s="1137"/>
      <c r="O148" s="1138"/>
      <c r="P148" s="1136"/>
      <c r="Q148" s="1139"/>
      <c r="R148" s="1135"/>
      <c r="S148" s="1066">
        <f>R148*E145</f>
        <v>0</v>
      </c>
      <c r="T148" s="1066"/>
    </row>
    <row r="149" spans="1:20" s="339" customFormat="1" ht="12" hidden="1" customHeight="1">
      <c r="A149" s="1133"/>
      <c r="B149" s="1134"/>
      <c r="C149" s="1134"/>
      <c r="D149" s="1133"/>
      <c r="E149" s="1135"/>
      <c r="F149" s="1136"/>
      <c r="G149" s="1136"/>
      <c r="H149" s="1136"/>
      <c r="I149" s="1136"/>
      <c r="J149" s="1137"/>
      <c r="K149" s="1137"/>
      <c r="L149" s="1136"/>
      <c r="M149" s="1304"/>
      <c r="N149" s="1137"/>
      <c r="O149" s="1138"/>
      <c r="P149" s="1136"/>
      <c r="Q149" s="1139"/>
      <c r="R149" s="1135"/>
      <c r="S149" s="1066">
        <f>R149*E145</f>
        <v>0</v>
      </c>
      <c r="T149" s="1066"/>
    </row>
    <row r="150" spans="1:20" s="339" customFormat="1" ht="12" hidden="1" customHeight="1">
      <c r="A150" s="1133"/>
      <c r="B150" s="1134"/>
      <c r="C150" s="1134"/>
      <c r="D150" s="1133"/>
      <c r="E150" s="1135"/>
      <c r="F150" s="1136"/>
      <c r="G150" s="1136"/>
      <c r="H150" s="1136"/>
      <c r="I150" s="1136"/>
      <c r="J150" s="1137"/>
      <c r="K150" s="1137"/>
      <c r="L150" s="1136"/>
      <c r="M150" s="1304"/>
      <c r="N150" s="1137"/>
      <c r="O150" s="1138"/>
      <c r="P150" s="1136"/>
      <c r="Q150" s="1139"/>
      <c r="R150" s="1135"/>
      <c r="S150" s="1066">
        <f>R150*E145</f>
        <v>0</v>
      </c>
      <c r="T150" s="1066"/>
    </row>
    <row r="151" spans="1:20" s="339" customFormat="1" ht="12" hidden="1" customHeight="1">
      <c r="A151" s="1133"/>
      <c r="B151" s="1134"/>
      <c r="C151" s="1134"/>
      <c r="D151" s="1133"/>
      <c r="E151" s="1135"/>
      <c r="F151" s="1136"/>
      <c r="G151" s="1136"/>
      <c r="H151" s="1136"/>
      <c r="I151" s="1136"/>
      <c r="J151" s="1137"/>
      <c r="K151" s="1137"/>
      <c r="L151" s="1136"/>
      <c r="M151" s="1304"/>
      <c r="N151" s="1137"/>
      <c r="O151" s="1138"/>
      <c r="P151" s="1136"/>
      <c r="Q151" s="1139"/>
      <c r="R151" s="1135"/>
      <c r="S151" s="1066">
        <f>R151*E145</f>
        <v>0</v>
      </c>
      <c r="T151" s="1066"/>
    </row>
    <row r="152" spans="1:20" s="339" customFormat="1" ht="12" hidden="1" customHeight="1">
      <c r="A152" s="1133"/>
      <c r="B152" s="1134"/>
      <c r="C152" s="1134"/>
      <c r="D152" s="1133"/>
      <c r="E152" s="1135"/>
      <c r="F152" s="1136"/>
      <c r="G152" s="1136"/>
      <c r="H152" s="1136"/>
      <c r="I152" s="1136"/>
      <c r="J152" s="1137"/>
      <c r="K152" s="1137"/>
      <c r="L152" s="1136"/>
      <c r="M152" s="1304"/>
      <c r="N152" s="1137"/>
      <c r="O152" s="1138"/>
      <c r="P152" s="1136"/>
      <c r="Q152" s="1139"/>
      <c r="R152" s="1135"/>
      <c r="S152" s="1066">
        <f>R152*E145</f>
        <v>0</v>
      </c>
      <c r="T152" s="1066"/>
    </row>
    <row r="153" spans="1:20" s="339" customFormat="1" hidden="1">
      <c r="A153" s="1140"/>
      <c r="B153" s="1141"/>
      <c r="C153" s="1141"/>
      <c r="D153" s="1140"/>
      <c r="E153" s="1142"/>
      <c r="F153" s="1143"/>
      <c r="G153" s="1143"/>
      <c r="H153" s="1143"/>
      <c r="I153" s="1143"/>
      <c r="J153" s="1144"/>
      <c r="K153" s="1144"/>
      <c r="L153" s="1143"/>
      <c r="M153" s="1305"/>
      <c r="N153" s="1144"/>
      <c r="O153" s="1145"/>
      <c r="P153" s="1143"/>
      <c r="Q153" s="1146"/>
      <c r="R153" s="1142"/>
      <c r="S153" s="1147">
        <f>R153*E145</f>
        <v>0</v>
      </c>
      <c r="T153" s="1147"/>
    </row>
    <row r="154" spans="1:20" s="3" customFormat="1" ht="48.75" customHeight="1">
      <c r="A154" s="1172">
        <f>A145+1</f>
        <v>17</v>
      </c>
      <c r="B154" s="1173"/>
      <c r="C154" s="1122" t="s">
        <v>934</v>
      </c>
      <c r="D154" s="1172" t="s">
        <v>377</v>
      </c>
      <c r="E154" s="1175">
        <v>17</v>
      </c>
      <c r="F154" s="1176"/>
      <c r="G154" s="1177">
        <f>F154*E154</f>
        <v>0</v>
      </c>
      <c r="H154" s="1178">
        <f>$H$9*F154</f>
        <v>0</v>
      </c>
      <c r="I154" s="1176"/>
      <c r="J154" s="1178">
        <f>E154*I154</f>
        <v>0</v>
      </c>
      <c r="K154" s="1178">
        <f>$K$9*I154</f>
        <v>0</v>
      </c>
      <c r="L154" s="1572">
        <f>(R154*T154+R155*T155+R156*T156+R157*T157+R158*T158+R159*T159+R160*T160+R161*T161+R162*T162)*L$9</f>
        <v>0</v>
      </c>
      <c r="M154" s="681">
        <f>H154+K154+L154</f>
        <v>0</v>
      </c>
      <c r="N154" s="1180">
        <f>M154*E154</f>
        <v>0</v>
      </c>
      <c r="O154" s="1181">
        <f>E154*L154</f>
        <v>0</v>
      </c>
      <c r="P154" s="1182"/>
      <c r="Q154" s="1173"/>
      <c r="R154" s="1175"/>
      <c r="S154" s="1184">
        <f>R154*E154</f>
        <v>0</v>
      </c>
      <c r="T154" s="1184"/>
    </row>
    <row r="155" spans="1:20" s="3" customFormat="1" hidden="1">
      <c r="A155" s="1133"/>
      <c r="B155" s="1154"/>
      <c r="C155" s="1154"/>
      <c r="D155" s="1155"/>
      <c r="E155" s="1156"/>
      <c r="F155" s="1157"/>
      <c r="G155" s="1157"/>
      <c r="H155" s="1157"/>
      <c r="I155" s="1157"/>
      <c r="J155" s="1158"/>
      <c r="K155" s="1158"/>
      <c r="L155" s="1157"/>
      <c r="M155" s="1157"/>
      <c r="N155" s="1158"/>
      <c r="O155" s="1159"/>
      <c r="P155" s="1157"/>
      <c r="Q155" s="1160"/>
      <c r="R155" s="1161"/>
      <c r="S155" s="1162">
        <f>R155*E154</f>
        <v>0</v>
      </c>
      <c r="T155" s="1162"/>
    </row>
    <row r="156" spans="1:20" s="3" customFormat="1" hidden="1">
      <c r="A156" s="1133"/>
      <c r="B156" s="1154"/>
      <c r="C156" s="1154"/>
      <c r="D156" s="1155"/>
      <c r="E156" s="1156"/>
      <c r="F156" s="1157"/>
      <c r="G156" s="1157"/>
      <c r="H156" s="1157"/>
      <c r="I156" s="1157"/>
      <c r="J156" s="1158"/>
      <c r="K156" s="1158"/>
      <c r="L156" s="1157"/>
      <c r="M156" s="1157"/>
      <c r="N156" s="1158"/>
      <c r="O156" s="1159"/>
      <c r="P156" s="1157"/>
      <c r="Q156" s="1160"/>
      <c r="R156" s="1161"/>
      <c r="S156" s="1162">
        <f>R156*E154</f>
        <v>0</v>
      </c>
      <c r="T156" s="1162"/>
    </row>
    <row r="157" spans="1:20" s="3" customFormat="1" hidden="1">
      <c r="A157" s="1133"/>
      <c r="B157" s="1154"/>
      <c r="C157" s="1154"/>
      <c r="D157" s="1155"/>
      <c r="E157" s="1156"/>
      <c r="F157" s="1157"/>
      <c r="G157" s="1157"/>
      <c r="H157" s="1157"/>
      <c r="I157" s="1157"/>
      <c r="J157" s="1158"/>
      <c r="K157" s="1158"/>
      <c r="L157" s="1157"/>
      <c r="M157" s="1157"/>
      <c r="N157" s="1158"/>
      <c r="O157" s="1159"/>
      <c r="P157" s="1157"/>
      <c r="Q157" s="1160"/>
      <c r="R157" s="1161"/>
      <c r="S157" s="1162">
        <f>R157*E154</f>
        <v>0</v>
      </c>
      <c r="T157" s="1162"/>
    </row>
    <row r="158" spans="1:20" s="3" customFormat="1" hidden="1">
      <c r="A158" s="1133"/>
      <c r="B158" s="1154"/>
      <c r="C158" s="1154"/>
      <c r="D158" s="1155"/>
      <c r="E158" s="1156"/>
      <c r="F158" s="1157"/>
      <c r="G158" s="1157"/>
      <c r="H158" s="1157"/>
      <c r="I158" s="1157"/>
      <c r="J158" s="1158"/>
      <c r="K158" s="1158"/>
      <c r="L158" s="1157"/>
      <c r="M158" s="1157"/>
      <c r="N158" s="1158"/>
      <c r="O158" s="1159"/>
      <c r="P158" s="1157"/>
      <c r="Q158" s="1160"/>
      <c r="R158" s="1161"/>
      <c r="S158" s="1162">
        <f>R158*E154</f>
        <v>0</v>
      </c>
      <c r="T158" s="1162"/>
    </row>
    <row r="159" spans="1:20" s="3" customFormat="1" hidden="1">
      <c r="A159" s="1133"/>
      <c r="B159" s="1154"/>
      <c r="C159" s="1154"/>
      <c r="D159" s="1155"/>
      <c r="E159" s="1156"/>
      <c r="F159" s="1157"/>
      <c r="G159" s="1157"/>
      <c r="H159" s="1157"/>
      <c r="I159" s="1157"/>
      <c r="J159" s="1158"/>
      <c r="K159" s="1158"/>
      <c r="L159" s="1157"/>
      <c r="M159" s="1157"/>
      <c r="N159" s="1158"/>
      <c r="O159" s="1159"/>
      <c r="P159" s="1157"/>
      <c r="Q159" s="1160"/>
      <c r="R159" s="1161"/>
      <c r="S159" s="1162">
        <f>R159*E154</f>
        <v>0</v>
      </c>
      <c r="T159" s="1162"/>
    </row>
    <row r="160" spans="1:20" s="3" customFormat="1" hidden="1">
      <c r="A160" s="1133"/>
      <c r="B160" s="1154"/>
      <c r="C160" s="1154"/>
      <c r="D160" s="1155"/>
      <c r="E160" s="1156"/>
      <c r="F160" s="1157"/>
      <c r="G160" s="1157"/>
      <c r="H160" s="1157"/>
      <c r="I160" s="1157"/>
      <c r="J160" s="1158"/>
      <c r="K160" s="1158"/>
      <c r="L160" s="1157"/>
      <c r="M160" s="1157"/>
      <c r="N160" s="1158"/>
      <c r="O160" s="1159"/>
      <c r="P160" s="1157"/>
      <c r="Q160" s="1160"/>
      <c r="R160" s="1161"/>
      <c r="S160" s="1162">
        <f>R160*E154</f>
        <v>0</v>
      </c>
      <c r="T160" s="1162"/>
    </row>
    <row r="161" spans="1:20" s="3" customFormat="1" hidden="1">
      <c r="A161" s="1133"/>
      <c r="B161" s="1154"/>
      <c r="C161" s="1154"/>
      <c r="D161" s="1155"/>
      <c r="E161" s="1156"/>
      <c r="F161" s="1157"/>
      <c r="G161" s="1157"/>
      <c r="H161" s="1157"/>
      <c r="I161" s="1157"/>
      <c r="J161" s="1158"/>
      <c r="K161" s="1158"/>
      <c r="L161" s="1157"/>
      <c r="M161" s="1157"/>
      <c r="N161" s="1158"/>
      <c r="O161" s="1159"/>
      <c r="P161" s="1157"/>
      <c r="Q161" s="1160"/>
      <c r="R161" s="1161"/>
      <c r="S161" s="1162">
        <f>R161*E154</f>
        <v>0</v>
      </c>
      <c r="T161" s="1162"/>
    </row>
    <row r="162" spans="1:20" s="3" customFormat="1" hidden="1">
      <c r="A162" s="1140"/>
      <c r="B162" s="1163"/>
      <c r="C162" s="1163"/>
      <c r="D162" s="1164"/>
      <c r="E162" s="1165"/>
      <c r="F162" s="1166"/>
      <c r="G162" s="1166"/>
      <c r="H162" s="1166"/>
      <c r="I162" s="1166"/>
      <c r="J162" s="1167"/>
      <c r="K162" s="1167"/>
      <c r="L162" s="1166"/>
      <c r="M162" s="1166"/>
      <c r="N162" s="1167"/>
      <c r="O162" s="1168"/>
      <c r="P162" s="1166"/>
      <c r="Q162" s="1169"/>
      <c r="R162" s="1170"/>
      <c r="S162" s="1171">
        <f>R162*E154</f>
        <v>0</v>
      </c>
      <c r="T162" s="1171"/>
    </row>
    <row r="163" spans="1:20" s="226" customFormat="1" ht="21.75" customHeight="1">
      <c r="A163" s="1172">
        <f>A154+1</f>
        <v>18</v>
      </c>
      <c r="B163" s="227"/>
      <c r="C163" s="677" t="s">
        <v>903</v>
      </c>
      <c r="D163" s="227" t="s">
        <v>270</v>
      </c>
      <c r="E163" s="684">
        <v>38</v>
      </c>
      <c r="F163" s="685"/>
      <c r="G163" s="219">
        <f>F163*E163</f>
        <v>0</v>
      </c>
      <c r="H163" s="219">
        <f>$H$9*F163</f>
        <v>0</v>
      </c>
      <c r="I163" s="685">
        <v>0</v>
      </c>
      <c r="J163" s="219">
        <f>E163*I163</f>
        <v>0</v>
      </c>
      <c r="K163" s="219">
        <f>$K$9*I163</f>
        <v>0</v>
      </c>
      <c r="L163" s="220">
        <v>2.5</v>
      </c>
      <c r="M163" s="218">
        <f>H163+K163+L163</f>
        <v>2.5</v>
      </c>
      <c r="N163" s="222">
        <f>M163*E163</f>
        <v>95</v>
      </c>
      <c r="O163" s="219">
        <f>E163*L163</f>
        <v>95</v>
      </c>
      <c r="P163" s="686"/>
      <c r="Q163" s="228"/>
      <c r="R163" s="687"/>
      <c r="S163" s="29">
        <f>R163*E163</f>
        <v>0</v>
      </c>
      <c r="T163" s="781"/>
    </row>
    <row r="164" spans="1:20" s="226" customFormat="1" ht="12" hidden="1" customHeight="1">
      <c r="A164" s="1133"/>
      <c r="B164" s="644"/>
      <c r="C164" s="688"/>
      <c r="D164" s="644"/>
      <c r="E164" s="689"/>
      <c r="F164" s="690"/>
      <c r="G164" s="223"/>
      <c r="H164" s="223"/>
      <c r="I164" s="690"/>
      <c r="J164" s="36"/>
      <c r="K164" s="36"/>
      <c r="L164" s="38"/>
      <c r="M164" s="230"/>
      <c r="N164" s="44"/>
      <c r="O164" s="38"/>
      <c r="P164" s="691"/>
      <c r="Q164" s="692"/>
      <c r="R164" s="693"/>
      <c r="S164" s="42">
        <f>R164*E163</f>
        <v>0</v>
      </c>
      <c r="T164" s="694"/>
    </row>
    <row r="165" spans="1:20" s="226" customFormat="1" ht="12" hidden="1" customHeight="1">
      <c r="A165" s="1133"/>
      <c r="B165" s="644"/>
      <c r="C165" s="688"/>
      <c r="D165" s="644"/>
      <c r="E165" s="689"/>
      <c r="F165" s="690"/>
      <c r="G165" s="223"/>
      <c r="H165" s="223"/>
      <c r="I165" s="690"/>
      <c r="J165" s="36"/>
      <c r="K165" s="36"/>
      <c r="L165" s="38"/>
      <c r="M165" s="230"/>
      <c r="N165" s="44"/>
      <c r="O165" s="38"/>
      <c r="P165" s="691"/>
      <c r="Q165" s="692"/>
      <c r="R165" s="693"/>
      <c r="S165" s="42">
        <f>R165*E163</f>
        <v>0</v>
      </c>
      <c r="T165" s="694"/>
    </row>
    <row r="166" spans="1:20" s="226" customFormat="1" ht="12" hidden="1" customHeight="1">
      <c r="A166" s="1133"/>
      <c r="B166" s="644"/>
      <c r="C166" s="688"/>
      <c r="D166" s="644"/>
      <c r="E166" s="689"/>
      <c r="F166" s="690"/>
      <c r="G166" s="223"/>
      <c r="H166" s="223"/>
      <c r="I166" s="690"/>
      <c r="J166" s="36"/>
      <c r="K166" s="36"/>
      <c r="L166" s="38"/>
      <c r="M166" s="230"/>
      <c r="N166" s="44"/>
      <c r="O166" s="38"/>
      <c r="P166" s="691"/>
      <c r="Q166" s="692"/>
      <c r="R166" s="693"/>
      <c r="S166" s="42">
        <f>R166*E163</f>
        <v>0</v>
      </c>
      <c r="T166" s="694"/>
    </row>
    <row r="167" spans="1:20" s="226" customFormat="1" ht="12" hidden="1" customHeight="1">
      <c r="A167" s="1133"/>
      <c r="B167" s="644"/>
      <c r="C167" s="688"/>
      <c r="D167" s="644"/>
      <c r="E167" s="689"/>
      <c r="F167" s="690"/>
      <c r="G167" s="223"/>
      <c r="H167" s="223"/>
      <c r="I167" s="690"/>
      <c r="J167" s="36"/>
      <c r="K167" s="36"/>
      <c r="L167" s="38"/>
      <c r="M167" s="230"/>
      <c r="N167" s="44"/>
      <c r="O167" s="38"/>
      <c r="P167" s="691"/>
      <c r="Q167" s="692"/>
      <c r="R167" s="693"/>
      <c r="S167" s="42">
        <f>R167*E163</f>
        <v>0</v>
      </c>
      <c r="T167" s="694"/>
    </row>
    <row r="168" spans="1:20" s="226" customFormat="1" ht="12" hidden="1" customHeight="1">
      <c r="A168" s="1133"/>
      <c r="B168" s="644"/>
      <c r="C168" s="688"/>
      <c r="D168" s="644"/>
      <c r="E168" s="689"/>
      <c r="F168" s="690"/>
      <c r="G168" s="223"/>
      <c r="H168" s="223"/>
      <c r="I168" s="690"/>
      <c r="J168" s="36"/>
      <c r="K168" s="36"/>
      <c r="L168" s="38"/>
      <c r="M168" s="230"/>
      <c r="N168" s="44"/>
      <c r="O168" s="38"/>
      <c r="P168" s="691"/>
      <c r="Q168" s="692"/>
      <c r="R168" s="693"/>
      <c r="S168" s="42">
        <f>R168*E163</f>
        <v>0</v>
      </c>
      <c r="T168" s="694"/>
    </row>
    <row r="169" spans="1:20" s="226" customFormat="1" ht="12" hidden="1" customHeight="1">
      <c r="A169" s="1133"/>
      <c r="B169" s="644"/>
      <c r="C169" s="688"/>
      <c r="D169" s="644"/>
      <c r="E169" s="689"/>
      <c r="F169" s="690"/>
      <c r="G169" s="223"/>
      <c r="H169" s="223"/>
      <c r="I169" s="690"/>
      <c r="J169" s="36"/>
      <c r="K169" s="36"/>
      <c r="L169" s="38"/>
      <c r="M169" s="230"/>
      <c r="N169" s="44"/>
      <c r="O169" s="38"/>
      <c r="P169" s="691"/>
      <c r="Q169" s="692"/>
      <c r="R169" s="693"/>
      <c r="S169" s="42">
        <f>R169*E163</f>
        <v>0</v>
      </c>
      <c r="T169" s="694"/>
    </row>
    <row r="170" spans="1:20" s="226" customFormat="1" ht="12" hidden="1" customHeight="1">
      <c r="A170" s="1133"/>
      <c r="B170" s="644"/>
      <c r="C170" s="688"/>
      <c r="D170" s="644"/>
      <c r="E170" s="689"/>
      <c r="F170" s="690"/>
      <c r="G170" s="223"/>
      <c r="H170" s="223"/>
      <c r="I170" s="690"/>
      <c r="J170" s="36"/>
      <c r="K170" s="36"/>
      <c r="L170" s="38"/>
      <c r="M170" s="230"/>
      <c r="N170" s="44"/>
      <c r="O170" s="38"/>
      <c r="P170" s="691"/>
      <c r="Q170" s="692"/>
      <c r="R170" s="693"/>
      <c r="S170" s="42">
        <f>R170*E163</f>
        <v>0</v>
      </c>
      <c r="T170" s="694"/>
    </row>
    <row r="171" spans="1:20" s="226" customFormat="1" hidden="1">
      <c r="A171" s="1140"/>
      <c r="B171" s="644"/>
      <c r="C171" s="688"/>
      <c r="D171" s="644"/>
      <c r="E171" s="689"/>
      <c r="F171" s="690"/>
      <c r="G171" s="653"/>
      <c r="H171" s="653"/>
      <c r="I171" s="690"/>
      <c r="J171" s="31"/>
      <c r="K171" s="31"/>
      <c r="L171" s="38"/>
      <c r="M171" s="230"/>
      <c r="N171" s="44"/>
      <c r="O171" s="38"/>
      <c r="P171" s="691"/>
      <c r="Q171" s="692"/>
      <c r="R171" s="693"/>
      <c r="S171" s="33">
        <f>R171*E163</f>
        <v>0</v>
      </c>
      <c r="T171" s="694"/>
    </row>
    <row r="172" spans="1:20" s="3" customFormat="1" ht="28.5" customHeight="1">
      <c r="A172" s="1172">
        <f>A163+1</f>
        <v>19</v>
      </c>
      <c r="B172" s="1148"/>
      <c r="C172" s="1130" t="s">
        <v>902</v>
      </c>
      <c r="D172" s="1172" t="s">
        <v>377</v>
      </c>
      <c r="E172" s="1150">
        <v>3</v>
      </c>
      <c r="F172" s="1151"/>
      <c r="G172" s="472">
        <f>F172*E172</f>
        <v>0</v>
      </c>
      <c r="H172" s="217">
        <f>$H$9*F172</f>
        <v>0</v>
      </c>
      <c r="I172" s="1151"/>
      <c r="J172" s="217">
        <f>E172*I172</f>
        <v>0</v>
      </c>
      <c r="K172" s="217">
        <f>$K$9*I172</f>
        <v>0</v>
      </c>
      <c r="L172" s="1572">
        <f>(R172*T172+R173*T173+R174*T174+R175*T175+R176*T176+R177*T177+R178*T178+R179*T179+R180*T180)*L$9</f>
        <v>0</v>
      </c>
      <c r="M172" s="218">
        <f>H172+K172+L172</f>
        <v>0</v>
      </c>
      <c r="N172" s="1152">
        <f>M172*E172</f>
        <v>0</v>
      </c>
      <c r="O172" s="474">
        <f>E172*L172</f>
        <v>0</v>
      </c>
      <c r="P172" s="1149"/>
      <c r="Q172" s="1148"/>
      <c r="R172" s="1150"/>
      <c r="S172" s="1153">
        <f>R172*E172</f>
        <v>0</v>
      </c>
      <c r="T172" s="1153"/>
    </row>
    <row r="173" spans="1:20" s="3" customFormat="1" ht="12" hidden="1" customHeight="1">
      <c r="A173" s="1133"/>
      <c r="B173" s="1154"/>
      <c r="C173" s="1154"/>
      <c r="D173" s="1155"/>
      <c r="E173" s="1156"/>
      <c r="F173" s="1157"/>
      <c r="G173" s="1157"/>
      <c r="H173" s="1157"/>
      <c r="I173" s="1157"/>
      <c r="J173" s="1158"/>
      <c r="K173" s="1158"/>
      <c r="L173" s="1158"/>
      <c r="M173" s="1157"/>
      <c r="N173" s="1158"/>
      <c r="O173" s="1159"/>
      <c r="P173" s="1157"/>
      <c r="Q173" s="1160"/>
      <c r="R173" s="1161"/>
      <c r="S173" s="1162">
        <f>R173*E172</f>
        <v>0</v>
      </c>
      <c r="T173" s="1162"/>
    </row>
    <row r="174" spans="1:20" s="3" customFormat="1" ht="12" hidden="1" customHeight="1">
      <c r="A174" s="1133"/>
      <c r="B174" s="1154"/>
      <c r="C174" s="1154"/>
      <c r="D174" s="1155"/>
      <c r="E174" s="1156"/>
      <c r="F174" s="1157"/>
      <c r="G174" s="1157"/>
      <c r="H174" s="1157"/>
      <c r="I174" s="1157"/>
      <c r="J174" s="1158"/>
      <c r="K174" s="1158"/>
      <c r="L174" s="1158"/>
      <c r="M174" s="1157"/>
      <c r="N174" s="1158"/>
      <c r="O174" s="1159"/>
      <c r="P174" s="1157"/>
      <c r="Q174" s="1160"/>
      <c r="R174" s="1161"/>
      <c r="S174" s="1162">
        <f>R174*E172</f>
        <v>0</v>
      </c>
      <c r="T174" s="1162"/>
    </row>
    <row r="175" spans="1:20" s="3" customFormat="1" ht="12" hidden="1" customHeight="1">
      <c r="A175" s="1133"/>
      <c r="B175" s="1154"/>
      <c r="C175" s="1154"/>
      <c r="D175" s="1155"/>
      <c r="E175" s="1156"/>
      <c r="F175" s="1157"/>
      <c r="G175" s="1157"/>
      <c r="H175" s="1157"/>
      <c r="I175" s="1157"/>
      <c r="J175" s="1158"/>
      <c r="K175" s="1158"/>
      <c r="L175" s="1158"/>
      <c r="M175" s="1157"/>
      <c r="N175" s="1158"/>
      <c r="O175" s="1159"/>
      <c r="P175" s="1157"/>
      <c r="Q175" s="1160"/>
      <c r="R175" s="1161"/>
      <c r="S175" s="1162">
        <f>R175*E172</f>
        <v>0</v>
      </c>
      <c r="T175" s="1162"/>
    </row>
    <row r="176" spans="1:20" s="3" customFormat="1" ht="12" hidden="1" customHeight="1">
      <c r="A176" s="1133"/>
      <c r="B176" s="1154"/>
      <c r="C176" s="1154"/>
      <c r="D176" s="1155"/>
      <c r="E176" s="1156"/>
      <c r="F176" s="1157"/>
      <c r="G176" s="1157"/>
      <c r="H176" s="1157"/>
      <c r="I176" s="1157"/>
      <c r="J176" s="1158"/>
      <c r="K176" s="1158"/>
      <c r="L176" s="1158"/>
      <c r="M176" s="1157"/>
      <c r="N176" s="1158"/>
      <c r="O176" s="1159"/>
      <c r="P176" s="1157"/>
      <c r="Q176" s="1160"/>
      <c r="R176" s="1161"/>
      <c r="S176" s="1162">
        <f>R176*E172</f>
        <v>0</v>
      </c>
      <c r="T176" s="1162"/>
    </row>
    <row r="177" spans="1:20" s="3" customFormat="1" ht="12" hidden="1" customHeight="1">
      <c r="A177" s="1133"/>
      <c r="B177" s="1154"/>
      <c r="C177" s="1154"/>
      <c r="D177" s="1155"/>
      <c r="E177" s="1156"/>
      <c r="F177" s="1157"/>
      <c r="G177" s="1157"/>
      <c r="H177" s="1157"/>
      <c r="I177" s="1157"/>
      <c r="J177" s="1158"/>
      <c r="K177" s="1158"/>
      <c r="L177" s="1158"/>
      <c r="M177" s="1157"/>
      <c r="N177" s="1158"/>
      <c r="O177" s="1159"/>
      <c r="P177" s="1157"/>
      <c r="Q177" s="1160"/>
      <c r="R177" s="1161"/>
      <c r="S177" s="1162">
        <f>R177*E172</f>
        <v>0</v>
      </c>
      <c r="T177" s="1162"/>
    </row>
    <row r="178" spans="1:20" s="3" customFormat="1" ht="12" hidden="1" customHeight="1">
      <c r="A178" s="1133"/>
      <c r="B178" s="1154"/>
      <c r="C178" s="1154"/>
      <c r="D178" s="1155"/>
      <c r="E178" s="1156"/>
      <c r="F178" s="1157"/>
      <c r="G178" s="1157"/>
      <c r="H178" s="1157"/>
      <c r="I178" s="1157"/>
      <c r="J178" s="1158"/>
      <c r="K178" s="1158"/>
      <c r="L178" s="1158"/>
      <c r="M178" s="1157"/>
      <c r="N178" s="1158"/>
      <c r="O178" s="1159"/>
      <c r="P178" s="1157"/>
      <c r="Q178" s="1160"/>
      <c r="R178" s="1161"/>
      <c r="S178" s="1162">
        <f>R178*E172</f>
        <v>0</v>
      </c>
      <c r="T178" s="1162"/>
    </row>
    <row r="179" spans="1:20" s="3" customFormat="1" ht="12" hidden="1" customHeight="1">
      <c r="A179" s="1133"/>
      <c r="B179" s="1154"/>
      <c r="C179" s="1154"/>
      <c r="D179" s="1155"/>
      <c r="E179" s="1156"/>
      <c r="F179" s="1157"/>
      <c r="G179" s="1157"/>
      <c r="H179" s="1157"/>
      <c r="I179" s="1157"/>
      <c r="J179" s="1158"/>
      <c r="K179" s="1158"/>
      <c r="L179" s="1158"/>
      <c r="M179" s="1157"/>
      <c r="N179" s="1158"/>
      <c r="O179" s="1159"/>
      <c r="P179" s="1157"/>
      <c r="Q179" s="1160"/>
      <c r="R179" s="1161"/>
      <c r="S179" s="1162">
        <f>R179*E172</f>
        <v>0</v>
      </c>
      <c r="T179" s="1162"/>
    </row>
    <row r="180" spans="1:20" s="3" customFormat="1" hidden="1">
      <c r="A180" s="1140"/>
      <c r="B180" s="1154"/>
      <c r="C180" s="1154"/>
      <c r="D180" s="1155"/>
      <c r="E180" s="1156"/>
      <c r="F180" s="1157"/>
      <c r="G180" s="1157"/>
      <c r="H180" s="1157"/>
      <c r="I180" s="1157"/>
      <c r="J180" s="1158"/>
      <c r="K180" s="1158"/>
      <c r="L180" s="1158"/>
      <c r="M180" s="1157"/>
      <c r="N180" s="1158"/>
      <c r="O180" s="1159"/>
      <c r="P180" s="1157"/>
      <c r="Q180" s="1160"/>
      <c r="R180" s="1161"/>
      <c r="S180" s="1162">
        <f>R180*E172</f>
        <v>0</v>
      </c>
      <c r="T180" s="1162"/>
    </row>
    <row r="181" spans="1:20" s="226" customFormat="1" ht="27.75" customHeight="1">
      <c r="A181" s="1172">
        <f>A172+1</f>
        <v>20</v>
      </c>
      <c r="B181" s="227"/>
      <c r="C181" s="677" t="s">
        <v>935</v>
      </c>
      <c r="D181" s="227" t="s">
        <v>377</v>
      </c>
      <c r="E181" s="684">
        <v>94</v>
      </c>
      <c r="F181" s="685"/>
      <c r="G181" s="219">
        <f>F181*E181</f>
        <v>0</v>
      </c>
      <c r="H181" s="219">
        <f>$H$9*F181</f>
        <v>0</v>
      </c>
      <c r="I181" s="685">
        <v>0</v>
      </c>
      <c r="J181" s="219">
        <f>E181*I181</f>
        <v>0</v>
      </c>
      <c r="K181" s="219">
        <f>$K$9*I181</f>
        <v>0</v>
      </c>
      <c r="L181" s="220">
        <v>2.5</v>
      </c>
      <c r="M181" s="218">
        <f>H181+K181+L181</f>
        <v>2.5</v>
      </c>
      <c r="N181" s="222">
        <f>M181*E181</f>
        <v>235</v>
      </c>
      <c r="O181" s="219">
        <f>E181*L181</f>
        <v>235</v>
      </c>
      <c r="P181" s="686"/>
      <c r="Q181" s="228"/>
      <c r="R181" s="687"/>
      <c r="S181" s="29">
        <f>R181*E181</f>
        <v>0</v>
      </c>
      <c r="T181" s="781"/>
    </row>
    <row r="182" spans="1:20" s="226" customFormat="1" ht="12" hidden="1" customHeight="1">
      <c r="A182" s="1133"/>
      <c r="B182" s="644"/>
      <c r="C182" s="688"/>
      <c r="D182" s="644"/>
      <c r="E182" s="689"/>
      <c r="F182" s="690"/>
      <c r="G182" s="223"/>
      <c r="H182" s="223"/>
      <c r="I182" s="690"/>
      <c r="J182" s="36"/>
      <c r="K182" s="36"/>
      <c r="L182" s="38"/>
      <c r="M182" s="230"/>
      <c r="N182" s="44"/>
      <c r="O182" s="38"/>
      <c r="P182" s="691"/>
      <c r="Q182" s="692"/>
      <c r="R182" s="693"/>
      <c r="S182" s="42">
        <f>R182*E181</f>
        <v>0</v>
      </c>
      <c r="T182" s="694"/>
    </row>
    <row r="183" spans="1:20" s="226" customFormat="1" ht="12" hidden="1" customHeight="1">
      <c r="A183" s="1133"/>
      <c r="B183" s="644"/>
      <c r="C183" s="688"/>
      <c r="D183" s="644"/>
      <c r="E183" s="689"/>
      <c r="F183" s="690"/>
      <c r="G183" s="223"/>
      <c r="H183" s="223"/>
      <c r="I183" s="690"/>
      <c r="J183" s="36"/>
      <c r="K183" s="36"/>
      <c r="L183" s="38"/>
      <c r="M183" s="230"/>
      <c r="N183" s="44"/>
      <c r="O183" s="38"/>
      <c r="P183" s="691"/>
      <c r="Q183" s="692"/>
      <c r="R183" s="693"/>
      <c r="S183" s="42">
        <f>R183*E181</f>
        <v>0</v>
      </c>
      <c r="T183" s="694"/>
    </row>
    <row r="184" spans="1:20" s="226" customFormat="1" ht="12" hidden="1" customHeight="1">
      <c r="A184" s="1133"/>
      <c r="B184" s="644"/>
      <c r="C184" s="688"/>
      <c r="D184" s="644"/>
      <c r="E184" s="689"/>
      <c r="F184" s="690"/>
      <c r="G184" s="223"/>
      <c r="H184" s="223"/>
      <c r="I184" s="690"/>
      <c r="J184" s="36"/>
      <c r="K184" s="36"/>
      <c r="L184" s="38"/>
      <c r="M184" s="230"/>
      <c r="N184" s="44"/>
      <c r="O184" s="38"/>
      <c r="P184" s="691"/>
      <c r="Q184" s="692"/>
      <c r="R184" s="693"/>
      <c r="S184" s="42">
        <f>R184*E181</f>
        <v>0</v>
      </c>
      <c r="T184" s="694"/>
    </row>
    <row r="185" spans="1:20" s="226" customFormat="1" ht="12" hidden="1" customHeight="1">
      <c r="A185" s="1133"/>
      <c r="B185" s="644"/>
      <c r="C185" s="688"/>
      <c r="D185" s="644"/>
      <c r="E185" s="689"/>
      <c r="F185" s="690"/>
      <c r="G185" s="223"/>
      <c r="H185" s="223"/>
      <c r="I185" s="690"/>
      <c r="J185" s="36"/>
      <c r="K185" s="36"/>
      <c r="L185" s="38"/>
      <c r="M185" s="230"/>
      <c r="N185" s="44"/>
      <c r="O185" s="38"/>
      <c r="P185" s="691"/>
      <c r="Q185" s="692"/>
      <c r="R185" s="693"/>
      <c r="S185" s="42">
        <f>R185*E181</f>
        <v>0</v>
      </c>
      <c r="T185" s="694"/>
    </row>
    <row r="186" spans="1:20" s="226" customFormat="1" ht="12" hidden="1" customHeight="1">
      <c r="A186" s="1133"/>
      <c r="B186" s="644"/>
      <c r="C186" s="688"/>
      <c r="D186" s="644"/>
      <c r="E186" s="689"/>
      <c r="F186" s="690"/>
      <c r="G186" s="223"/>
      <c r="H186" s="223"/>
      <c r="I186" s="690"/>
      <c r="J186" s="36"/>
      <c r="K186" s="36"/>
      <c r="L186" s="38"/>
      <c r="M186" s="230"/>
      <c r="N186" s="44"/>
      <c r="O186" s="38"/>
      <c r="P186" s="691"/>
      <c r="Q186" s="692"/>
      <c r="R186" s="693"/>
      <c r="S186" s="42">
        <f>R186*E181</f>
        <v>0</v>
      </c>
      <c r="T186" s="694"/>
    </row>
    <row r="187" spans="1:20" s="226" customFormat="1" ht="12" hidden="1" customHeight="1">
      <c r="A187" s="1133"/>
      <c r="B187" s="644"/>
      <c r="C187" s="688"/>
      <c r="D187" s="644"/>
      <c r="E187" s="689"/>
      <c r="F187" s="690"/>
      <c r="G187" s="223"/>
      <c r="H187" s="223"/>
      <c r="I187" s="690"/>
      <c r="J187" s="36"/>
      <c r="K187" s="36"/>
      <c r="L187" s="38"/>
      <c r="M187" s="230"/>
      <c r="N187" s="44"/>
      <c r="O187" s="38"/>
      <c r="P187" s="691"/>
      <c r="Q187" s="692"/>
      <c r="R187" s="693"/>
      <c r="S187" s="42">
        <f>R187*E181</f>
        <v>0</v>
      </c>
      <c r="T187" s="694"/>
    </row>
    <row r="188" spans="1:20" s="226" customFormat="1" ht="12" hidden="1" customHeight="1">
      <c r="A188" s="1133"/>
      <c r="B188" s="644"/>
      <c r="C188" s="688"/>
      <c r="D188" s="644"/>
      <c r="E188" s="689"/>
      <c r="F188" s="690"/>
      <c r="G188" s="223"/>
      <c r="H188" s="223"/>
      <c r="I188" s="690"/>
      <c r="J188" s="36"/>
      <c r="K188" s="36"/>
      <c r="L188" s="38"/>
      <c r="M188" s="230"/>
      <c r="N188" s="44"/>
      <c r="O188" s="38"/>
      <c r="P188" s="691"/>
      <c r="Q188" s="692"/>
      <c r="R188" s="693"/>
      <c r="S188" s="42">
        <f>R188*E181</f>
        <v>0</v>
      </c>
      <c r="T188" s="694"/>
    </row>
    <row r="189" spans="1:20" s="226" customFormat="1" hidden="1">
      <c r="A189" s="1140"/>
      <c r="B189" s="644"/>
      <c r="C189" s="688"/>
      <c r="D189" s="644"/>
      <c r="E189" s="689"/>
      <c r="F189" s="690"/>
      <c r="G189" s="653"/>
      <c r="H189" s="653"/>
      <c r="I189" s="690"/>
      <c r="J189" s="31"/>
      <c r="K189" s="31"/>
      <c r="L189" s="38"/>
      <c r="M189" s="230"/>
      <c r="N189" s="44"/>
      <c r="O189" s="38"/>
      <c r="P189" s="691"/>
      <c r="Q189" s="692"/>
      <c r="R189" s="693"/>
      <c r="S189" s="33">
        <f>R189*E181</f>
        <v>0</v>
      </c>
      <c r="T189" s="694"/>
    </row>
    <row r="190" spans="1:20" s="226" customFormat="1" ht="20.25" customHeight="1">
      <c r="A190" s="1121">
        <f>A181+1</f>
        <v>21</v>
      </c>
      <c r="B190" s="227"/>
      <c r="C190" s="677" t="s">
        <v>936</v>
      </c>
      <c r="D190" s="227" t="s">
        <v>377</v>
      </c>
      <c r="E190" s="684">
        <v>240</v>
      </c>
      <c r="F190" s="685"/>
      <c r="G190" s="219">
        <f>F190*E190</f>
        <v>0</v>
      </c>
      <c r="H190" s="219">
        <f>$H$9*F190</f>
        <v>0</v>
      </c>
      <c r="I190" s="685">
        <v>0</v>
      </c>
      <c r="J190" s="219">
        <f>E190*I190</f>
        <v>0</v>
      </c>
      <c r="K190" s="219">
        <f>$K$9*I190</f>
        <v>0</v>
      </c>
      <c r="L190" s="220">
        <v>2.5</v>
      </c>
      <c r="M190" s="218">
        <f>H190+K190+L190</f>
        <v>2.5</v>
      </c>
      <c r="N190" s="222">
        <f>M190*E190</f>
        <v>600</v>
      </c>
      <c r="O190" s="219">
        <f>E190*L190</f>
        <v>600</v>
      </c>
      <c r="P190" s="686"/>
      <c r="Q190" s="228"/>
      <c r="R190" s="687"/>
      <c r="S190" s="29">
        <f>R190*E190</f>
        <v>0</v>
      </c>
      <c r="T190" s="781"/>
    </row>
    <row r="191" spans="1:20" s="226" customFormat="1" ht="12" hidden="1" customHeight="1">
      <c r="A191" s="1133"/>
      <c r="B191" s="644"/>
      <c r="C191" s="688"/>
      <c r="D191" s="644"/>
      <c r="E191" s="689"/>
      <c r="F191" s="690"/>
      <c r="G191" s="223"/>
      <c r="H191" s="223"/>
      <c r="I191" s="690"/>
      <c r="J191" s="36"/>
      <c r="K191" s="36"/>
      <c r="L191" s="38"/>
      <c r="M191" s="230"/>
      <c r="N191" s="44"/>
      <c r="O191" s="38"/>
      <c r="P191" s="691"/>
      <c r="Q191" s="692"/>
      <c r="R191" s="693"/>
      <c r="S191" s="42">
        <f>R191*E190</f>
        <v>0</v>
      </c>
      <c r="T191" s="694"/>
    </row>
    <row r="192" spans="1:20" s="226" customFormat="1" ht="12" hidden="1" customHeight="1">
      <c r="A192" s="1133"/>
      <c r="B192" s="644"/>
      <c r="C192" s="688"/>
      <c r="D192" s="644"/>
      <c r="E192" s="689"/>
      <c r="F192" s="690"/>
      <c r="G192" s="223"/>
      <c r="H192" s="223"/>
      <c r="I192" s="690"/>
      <c r="J192" s="36"/>
      <c r="K192" s="36"/>
      <c r="L192" s="38"/>
      <c r="M192" s="230"/>
      <c r="N192" s="44"/>
      <c r="O192" s="38"/>
      <c r="P192" s="691"/>
      <c r="Q192" s="692"/>
      <c r="R192" s="693"/>
      <c r="S192" s="42">
        <f>R192*E190</f>
        <v>0</v>
      </c>
      <c r="T192" s="694"/>
    </row>
    <row r="193" spans="1:20" s="226" customFormat="1" ht="12" hidden="1" customHeight="1">
      <c r="A193" s="1133"/>
      <c r="B193" s="644"/>
      <c r="C193" s="688"/>
      <c r="D193" s="644"/>
      <c r="E193" s="689"/>
      <c r="F193" s="690"/>
      <c r="G193" s="223"/>
      <c r="H193" s="223"/>
      <c r="I193" s="690"/>
      <c r="J193" s="36"/>
      <c r="K193" s="36"/>
      <c r="L193" s="38"/>
      <c r="M193" s="230"/>
      <c r="N193" s="44"/>
      <c r="O193" s="38"/>
      <c r="P193" s="691"/>
      <c r="Q193" s="692"/>
      <c r="R193" s="693"/>
      <c r="S193" s="42">
        <f>R193*E190</f>
        <v>0</v>
      </c>
      <c r="T193" s="694"/>
    </row>
    <row r="194" spans="1:20" s="226" customFormat="1" ht="12" hidden="1" customHeight="1">
      <c r="A194" s="1133"/>
      <c r="B194" s="644"/>
      <c r="C194" s="688"/>
      <c r="D194" s="644"/>
      <c r="E194" s="689"/>
      <c r="F194" s="690"/>
      <c r="G194" s="223"/>
      <c r="H194" s="223"/>
      <c r="I194" s="690"/>
      <c r="J194" s="36"/>
      <c r="K194" s="36"/>
      <c r="L194" s="38"/>
      <c r="M194" s="230"/>
      <c r="N194" s="44"/>
      <c r="O194" s="38"/>
      <c r="P194" s="691"/>
      <c r="Q194" s="692"/>
      <c r="R194" s="693"/>
      <c r="S194" s="42">
        <f>R194*E190</f>
        <v>0</v>
      </c>
      <c r="T194" s="694"/>
    </row>
    <row r="195" spans="1:20" s="226" customFormat="1" ht="12" hidden="1" customHeight="1">
      <c r="A195" s="1133"/>
      <c r="B195" s="644"/>
      <c r="C195" s="688"/>
      <c r="D195" s="644"/>
      <c r="E195" s="689"/>
      <c r="F195" s="690"/>
      <c r="G195" s="223"/>
      <c r="H195" s="223"/>
      <c r="I195" s="690"/>
      <c r="J195" s="36"/>
      <c r="K195" s="36"/>
      <c r="L195" s="38"/>
      <c r="M195" s="230"/>
      <c r="N195" s="44"/>
      <c r="O195" s="38"/>
      <c r="P195" s="691"/>
      <c r="Q195" s="692"/>
      <c r="R195" s="693"/>
      <c r="S195" s="42">
        <f>R195*E190</f>
        <v>0</v>
      </c>
      <c r="T195" s="694"/>
    </row>
    <row r="196" spans="1:20" s="226" customFormat="1" ht="12" hidden="1" customHeight="1">
      <c r="A196" s="1133"/>
      <c r="B196" s="644"/>
      <c r="C196" s="688"/>
      <c r="D196" s="644"/>
      <c r="E196" s="689"/>
      <c r="F196" s="690"/>
      <c r="G196" s="223"/>
      <c r="H196" s="223"/>
      <c r="I196" s="690"/>
      <c r="J196" s="36"/>
      <c r="K196" s="36"/>
      <c r="L196" s="38"/>
      <c r="M196" s="230"/>
      <c r="N196" s="44"/>
      <c r="O196" s="38"/>
      <c r="P196" s="691"/>
      <c r="Q196" s="692"/>
      <c r="R196" s="693"/>
      <c r="S196" s="42">
        <f>R196*E190</f>
        <v>0</v>
      </c>
      <c r="T196" s="694"/>
    </row>
    <row r="197" spans="1:20" s="226" customFormat="1" ht="12" hidden="1" customHeight="1">
      <c r="A197" s="1133"/>
      <c r="B197" s="644"/>
      <c r="C197" s="688"/>
      <c r="D197" s="644"/>
      <c r="E197" s="689"/>
      <c r="F197" s="690"/>
      <c r="G197" s="223"/>
      <c r="H197" s="223"/>
      <c r="I197" s="690"/>
      <c r="J197" s="36"/>
      <c r="K197" s="36"/>
      <c r="L197" s="38"/>
      <c r="M197" s="230"/>
      <c r="N197" s="44"/>
      <c r="O197" s="38"/>
      <c r="P197" s="691"/>
      <c r="Q197" s="692"/>
      <c r="R197" s="693"/>
      <c r="S197" s="42">
        <f>R197*E190</f>
        <v>0</v>
      </c>
      <c r="T197" s="694"/>
    </row>
    <row r="198" spans="1:20" s="226" customFormat="1" hidden="1">
      <c r="A198" s="1140"/>
      <c r="B198" s="644"/>
      <c r="C198" s="688"/>
      <c r="D198" s="644"/>
      <c r="E198" s="689"/>
      <c r="F198" s="690"/>
      <c r="G198" s="653"/>
      <c r="H198" s="653"/>
      <c r="I198" s="690"/>
      <c r="J198" s="31"/>
      <c r="K198" s="31"/>
      <c r="L198" s="38"/>
      <c r="M198" s="230"/>
      <c r="N198" s="44"/>
      <c r="O198" s="38"/>
      <c r="P198" s="691"/>
      <c r="Q198" s="692"/>
      <c r="R198" s="693"/>
      <c r="S198" s="33">
        <f>R198*E190</f>
        <v>0</v>
      </c>
      <c r="T198" s="694"/>
    </row>
    <row r="199" spans="1:20" s="3" customFormat="1" ht="24">
      <c r="A199" s="1121">
        <f>A190+1</f>
        <v>22</v>
      </c>
      <c r="B199" s="370" t="s">
        <v>937</v>
      </c>
      <c r="C199" s="956" t="s">
        <v>905</v>
      </c>
      <c r="D199" s="27" t="s">
        <v>270</v>
      </c>
      <c r="E199" s="471">
        <v>1</v>
      </c>
      <c r="F199" s="413">
        <v>0.33</v>
      </c>
      <c r="G199" s="472">
        <f>F199*E199</f>
        <v>0.33</v>
      </c>
      <c r="H199" s="217">
        <f>$H$9*F199</f>
        <v>0.4788812824956673</v>
      </c>
      <c r="I199" s="413">
        <v>0.02</v>
      </c>
      <c r="J199" s="217">
        <f>E199*I199</f>
        <v>0.02</v>
      </c>
      <c r="K199" s="217">
        <f>$K$9*I199</f>
        <v>6.1000400000000003E-2</v>
      </c>
      <c r="L199" s="473">
        <f>(R199*T199+R200*T200+R201*T201+R202*T202+R203*T203+R204*T204+R205*T205+R206*T206+R207*T207)*L$9</f>
        <v>0.75831619499999992</v>
      </c>
      <c r="M199" s="218">
        <f>H199+K199+L199</f>
        <v>1.2981978774956673</v>
      </c>
      <c r="N199" s="315">
        <f>M199*E199</f>
        <v>1.2981978774956673</v>
      </c>
      <c r="O199" s="474">
        <f>E199*L199</f>
        <v>0.75831619499999992</v>
      </c>
      <c r="P199" s="413" t="s">
        <v>444</v>
      </c>
      <c r="Q199" s="370" t="s">
        <v>270</v>
      </c>
      <c r="R199" s="414">
        <v>1</v>
      </c>
      <c r="S199" s="413">
        <f>R199*E199</f>
        <v>1</v>
      </c>
      <c r="T199" s="413">
        <v>0.65</v>
      </c>
    </row>
    <row r="200" spans="1:20" s="3" customFormat="1" ht="12" hidden="1" customHeight="1">
      <c r="A200" s="383"/>
      <c r="B200" s="383"/>
      <c r="C200" s="416"/>
      <c r="D200" s="383"/>
      <c r="E200" s="874"/>
      <c r="F200" s="418"/>
      <c r="G200" s="477"/>
      <c r="H200" s="478"/>
      <c r="I200" s="418"/>
      <c r="J200" s="421"/>
      <c r="K200" s="421"/>
      <c r="L200" s="422"/>
      <c r="M200" s="423"/>
      <c r="N200" s="424"/>
      <c r="O200" s="422"/>
      <c r="P200" s="418"/>
      <c r="Q200" s="425"/>
      <c r="R200" s="426"/>
      <c r="S200" s="418">
        <f>R200*E199</f>
        <v>0</v>
      </c>
      <c r="T200" s="434"/>
    </row>
    <row r="201" spans="1:20" s="3" customFormat="1" ht="12" hidden="1" customHeight="1">
      <c r="A201" s="383"/>
      <c r="B201" s="383"/>
      <c r="C201" s="416"/>
      <c r="D201" s="383"/>
      <c r="E201" s="874"/>
      <c r="F201" s="418"/>
      <c r="G201" s="477"/>
      <c r="H201" s="478"/>
      <c r="I201" s="418"/>
      <c r="J201" s="421"/>
      <c r="K201" s="421"/>
      <c r="L201" s="422"/>
      <c r="M201" s="423"/>
      <c r="N201" s="424"/>
      <c r="O201" s="422"/>
      <c r="P201" s="418"/>
      <c r="Q201" s="425"/>
      <c r="R201" s="426"/>
      <c r="S201" s="418">
        <f>R201*E199</f>
        <v>0</v>
      </c>
      <c r="T201" s="434"/>
    </row>
    <row r="202" spans="1:20" s="3" customFormat="1" ht="12" hidden="1" customHeight="1">
      <c r="A202" s="383"/>
      <c r="B202" s="383"/>
      <c r="C202" s="416"/>
      <c r="D202" s="383"/>
      <c r="E202" s="874"/>
      <c r="F202" s="418"/>
      <c r="G202" s="477"/>
      <c r="H202" s="478"/>
      <c r="I202" s="418"/>
      <c r="J202" s="421"/>
      <c r="K202" s="421"/>
      <c r="L202" s="422"/>
      <c r="M202" s="423"/>
      <c r="N202" s="424"/>
      <c r="O202" s="422"/>
      <c r="P202" s="418"/>
      <c r="Q202" s="425"/>
      <c r="R202" s="426"/>
      <c r="S202" s="418">
        <f>R202*E199</f>
        <v>0</v>
      </c>
      <c r="T202" s="434"/>
    </row>
    <row r="203" spans="1:20" s="3" customFormat="1" ht="12" hidden="1" customHeight="1">
      <c r="A203" s="383"/>
      <c r="B203" s="383"/>
      <c r="C203" s="416"/>
      <c r="D203" s="383"/>
      <c r="E203" s="874"/>
      <c r="F203" s="418"/>
      <c r="G203" s="477"/>
      <c r="H203" s="478"/>
      <c r="I203" s="418"/>
      <c r="J203" s="421"/>
      <c r="K203" s="421"/>
      <c r="L203" s="422"/>
      <c r="M203" s="423"/>
      <c r="N203" s="424"/>
      <c r="O203" s="422"/>
      <c r="P203" s="418"/>
      <c r="Q203" s="425"/>
      <c r="R203" s="426"/>
      <c r="S203" s="418">
        <f>R203*E199</f>
        <v>0</v>
      </c>
      <c r="T203" s="434"/>
    </row>
    <row r="204" spans="1:20" s="3" customFormat="1" ht="12" hidden="1" customHeight="1">
      <c r="A204" s="383"/>
      <c r="B204" s="383"/>
      <c r="C204" s="416"/>
      <c r="D204" s="383"/>
      <c r="E204" s="874"/>
      <c r="F204" s="418"/>
      <c r="G204" s="477"/>
      <c r="H204" s="478"/>
      <c r="I204" s="418"/>
      <c r="J204" s="421"/>
      <c r="K204" s="421"/>
      <c r="L204" s="422"/>
      <c r="M204" s="423"/>
      <c r="N204" s="424"/>
      <c r="O204" s="422"/>
      <c r="P204" s="418"/>
      <c r="Q204" s="425"/>
      <c r="R204" s="426"/>
      <c r="S204" s="418">
        <f>R204*E199</f>
        <v>0</v>
      </c>
      <c r="T204" s="434"/>
    </row>
    <row r="205" spans="1:20" s="3" customFormat="1" ht="12" hidden="1" customHeight="1">
      <c r="A205" s="383"/>
      <c r="B205" s="383"/>
      <c r="C205" s="416"/>
      <c r="D205" s="383"/>
      <c r="E205" s="874"/>
      <c r="F205" s="418"/>
      <c r="G205" s="477"/>
      <c r="H205" s="478"/>
      <c r="I205" s="418"/>
      <c r="J205" s="421"/>
      <c r="K205" s="421"/>
      <c r="L205" s="422"/>
      <c r="M205" s="423"/>
      <c r="N205" s="424"/>
      <c r="O205" s="422"/>
      <c r="P205" s="418"/>
      <c r="Q205" s="425"/>
      <c r="R205" s="426"/>
      <c r="S205" s="418">
        <f>R205*E199</f>
        <v>0</v>
      </c>
      <c r="T205" s="434"/>
    </row>
    <row r="206" spans="1:20" s="3" customFormat="1" ht="12" hidden="1" customHeight="1">
      <c r="A206" s="383"/>
      <c r="B206" s="383"/>
      <c r="C206" s="416"/>
      <c r="D206" s="383"/>
      <c r="E206" s="874"/>
      <c r="F206" s="418"/>
      <c r="G206" s="477"/>
      <c r="H206" s="478"/>
      <c r="I206" s="418"/>
      <c r="J206" s="421"/>
      <c r="K206" s="421"/>
      <c r="L206" s="422"/>
      <c r="M206" s="423"/>
      <c r="N206" s="424"/>
      <c r="O206" s="422"/>
      <c r="P206" s="418"/>
      <c r="Q206" s="425"/>
      <c r="R206" s="426"/>
      <c r="S206" s="418">
        <f>R206*E199</f>
        <v>0</v>
      </c>
      <c r="T206" s="434"/>
    </row>
    <row r="207" spans="1:20" s="3" customFormat="1" hidden="1">
      <c r="A207" s="427"/>
      <c r="B207" s="427"/>
      <c r="C207" s="428"/>
      <c r="D207" s="427"/>
      <c r="E207" s="875"/>
      <c r="F207" s="430"/>
      <c r="G207" s="477"/>
      <c r="H207" s="478"/>
      <c r="I207" s="430"/>
      <c r="J207" s="431"/>
      <c r="K207" s="431"/>
      <c r="L207" s="422"/>
      <c r="M207" s="423"/>
      <c r="N207" s="424"/>
      <c r="O207" s="422"/>
      <c r="P207" s="430"/>
      <c r="Q207" s="432"/>
      <c r="R207" s="433"/>
      <c r="S207" s="430">
        <f>R207*E199</f>
        <v>0</v>
      </c>
      <c r="T207" s="434"/>
    </row>
    <row r="208" spans="1:20" s="3" customFormat="1" ht="24">
      <c r="A208" s="1121">
        <f>A199+1</f>
        <v>23</v>
      </c>
      <c r="B208" s="370" t="s">
        <v>938</v>
      </c>
      <c r="C208" s="956" t="s">
        <v>917</v>
      </c>
      <c r="D208" s="27" t="s">
        <v>270</v>
      </c>
      <c r="E208" s="471">
        <v>5</v>
      </c>
      <c r="F208" s="413">
        <v>0.33</v>
      </c>
      <c r="G208" s="472">
        <f>F208*E208</f>
        <v>1.6500000000000001</v>
      </c>
      <c r="H208" s="217">
        <f>$H$9*F208</f>
        <v>0.4788812824956673</v>
      </c>
      <c r="I208" s="413">
        <v>0.02</v>
      </c>
      <c r="J208" s="217">
        <f>E208*I208</f>
        <v>0.1</v>
      </c>
      <c r="K208" s="217">
        <f>$K$9*I208</f>
        <v>6.1000400000000003E-2</v>
      </c>
      <c r="L208" s="473">
        <f>(R208*T208+R209*T209+R210*T210+R211*T211+R212*T212+R213*T213+R214*T214+R215*T215+R216*T216)*L$9</f>
        <v>1.014977061</v>
      </c>
      <c r="M208" s="218">
        <f>H208+K208+L208</f>
        <v>1.5548587434956671</v>
      </c>
      <c r="N208" s="315">
        <f>M208*E208</f>
        <v>7.7742937174783355</v>
      </c>
      <c r="O208" s="474">
        <f>E208*L208</f>
        <v>5.0748853049999996</v>
      </c>
      <c r="P208" s="413" t="s">
        <v>386</v>
      </c>
      <c r="Q208" s="370" t="s">
        <v>270</v>
      </c>
      <c r="R208" s="414">
        <v>1</v>
      </c>
      <c r="S208" s="413">
        <f>R208*E208</f>
        <v>5</v>
      </c>
      <c r="T208" s="413">
        <v>0.87</v>
      </c>
    </row>
    <row r="209" spans="1:22" s="3" customFormat="1" ht="12" hidden="1" customHeight="1">
      <c r="A209" s="383"/>
      <c r="B209" s="383"/>
      <c r="C209" s="1575"/>
      <c r="D209" s="383"/>
      <c r="E209" s="874"/>
      <c r="F209" s="418"/>
      <c r="G209" s="477"/>
      <c r="H209" s="478"/>
      <c r="I209" s="418"/>
      <c r="J209" s="421"/>
      <c r="K209" s="421"/>
      <c r="L209" s="422"/>
      <c r="M209" s="423"/>
      <c r="N209" s="424"/>
      <c r="O209" s="422"/>
      <c r="P209" s="418"/>
      <c r="Q209" s="425"/>
      <c r="R209" s="426"/>
      <c r="S209" s="418">
        <f>R209*E208</f>
        <v>0</v>
      </c>
      <c r="T209" s="434"/>
    </row>
    <row r="210" spans="1:22" s="3" customFormat="1" ht="12" hidden="1" customHeight="1">
      <c r="A210" s="383"/>
      <c r="B210" s="383"/>
      <c r="C210" s="1575"/>
      <c r="D210" s="383"/>
      <c r="E210" s="874"/>
      <c r="F210" s="418"/>
      <c r="G210" s="477"/>
      <c r="H210" s="478"/>
      <c r="I210" s="418"/>
      <c r="J210" s="421"/>
      <c r="K210" s="421"/>
      <c r="L210" s="422"/>
      <c r="M210" s="423"/>
      <c r="N210" s="424"/>
      <c r="O210" s="422"/>
      <c r="P210" s="418"/>
      <c r="Q210" s="425"/>
      <c r="R210" s="426"/>
      <c r="S210" s="418">
        <f>R210*E208</f>
        <v>0</v>
      </c>
      <c r="T210" s="434"/>
    </row>
    <row r="211" spans="1:22" s="3" customFormat="1" ht="12" hidden="1" customHeight="1">
      <c r="A211" s="383"/>
      <c r="B211" s="383"/>
      <c r="C211" s="416"/>
      <c r="D211" s="383"/>
      <c r="E211" s="874"/>
      <c r="F211" s="418"/>
      <c r="G211" s="477"/>
      <c r="H211" s="478"/>
      <c r="I211" s="418"/>
      <c r="J211" s="421"/>
      <c r="K211" s="421"/>
      <c r="L211" s="422"/>
      <c r="M211" s="423"/>
      <c r="N211" s="424"/>
      <c r="O211" s="422"/>
      <c r="P211" s="418"/>
      <c r="Q211" s="425"/>
      <c r="R211" s="426"/>
      <c r="S211" s="418">
        <f>R211*E208</f>
        <v>0</v>
      </c>
      <c r="T211" s="434"/>
    </row>
    <row r="212" spans="1:22" s="3" customFormat="1" ht="12" hidden="1" customHeight="1">
      <c r="A212" s="383"/>
      <c r="B212" s="383"/>
      <c r="C212" s="416"/>
      <c r="D212" s="383"/>
      <c r="E212" s="874"/>
      <c r="F212" s="418"/>
      <c r="G212" s="477"/>
      <c r="H212" s="478"/>
      <c r="I212" s="418"/>
      <c r="J212" s="421"/>
      <c r="K212" s="421"/>
      <c r="L212" s="422"/>
      <c r="M212" s="423"/>
      <c r="N212" s="424"/>
      <c r="O212" s="422"/>
      <c r="P212" s="418"/>
      <c r="Q212" s="425"/>
      <c r="R212" s="426"/>
      <c r="S212" s="418">
        <f>R212*E208</f>
        <v>0</v>
      </c>
      <c r="T212" s="434"/>
    </row>
    <row r="213" spans="1:22" s="3" customFormat="1" ht="12" hidden="1" customHeight="1">
      <c r="A213" s="383"/>
      <c r="B213" s="383"/>
      <c r="C213" s="416"/>
      <c r="D213" s="383"/>
      <c r="E213" s="874"/>
      <c r="F213" s="418"/>
      <c r="G213" s="477"/>
      <c r="H213" s="478"/>
      <c r="I213" s="418"/>
      <c r="J213" s="421"/>
      <c r="K213" s="421"/>
      <c r="L213" s="422"/>
      <c r="M213" s="423"/>
      <c r="N213" s="424"/>
      <c r="O213" s="422"/>
      <c r="P213" s="418"/>
      <c r="Q213" s="425"/>
      <c r="R213" s="426"/>
      <c r="S213" s="418">
        <f>R213*E208</f>
        <v>0</v>
      </c>
      <c r="T213" s="434"/>
    </row>
    <row r="214" spans="1:22" s="3" customFormat="1" ht="12" hidden="1" customHeight="1">
      <c r="A214" s="383"/>
      <c r="B214" s="383"/>
      <c r="C214" s="416"/>
      <c r="D214" s="383"/>
      <c r="E214" s="874"/>
      <c r="F214" s="418"/>
      <c r="G214" s="477"/>
      <c r="H214" s="478"/>
      <c r="I214" s="418"/>
      <c r="J214" s="421"/>
      <c r="K214" s="421"/>
      <c r="L214" s="422"/>
      <c r="M214" s="423"/>
      <c r="N214" s="424"/>
      <c r="O214" s="422"/>
      <c r="P214" s="418"/>
      <c r="Q214" s="425"/>
      <c r="R214" s="426"/>
      <c r="S214" s="418">
        <f>R214*E208</f>
        <v>0</v>
      </c>
      <c r="T214" s="434"/>
    </row>
    <row r="215" spans="1:22" s="3" customFormat="1" ht="12" hidden="1" customHeight="1">
      <c r="A215" s="383"/>
      <c r="B215" s="383"/>
      <c r="C215" s="416"/>
      <c r="D215" s="383"/>
      <c r="E215" s="874"/>
      <c r="F215" s="418"/>
      <c r="G215" s="477"/>
      <c r="H215" s="478"/>
      <c r="I215" s="418"/>
      <c r="J215" s="421"/>
      <c r="K215" s="421"/>
      <c r="L215" s="422"/>
      <c r="M215" s="423"/>
      <c r="N215" s="424"/>
      <c r="O215" s="422"/>
      <c r="P215" s="418"/>
      <c r="Q215" s="425"/>
      <c r="R215" s="426"/>
      <c r="S215" s="418">
        <f>R215*E208</f>
        <v>0</v>
      </c>
      <c r="T215" s="434"/>
    </row>
    <row r="216" spans="1:22" s="3" customFormat="1" hidden="1">
      <c r="A216" s="427"/>
      <c r="B216" s="383"/>
      <c r="C216" s="416"/>
      <c r="D216" s="383"/>
      <c r="E216" s="874"/>
      <c r="F216" s="418"/>
      <c r="G216" s="477"/>
      <c r="H216" s="478"/>
      <c r="I216" s="418"/>
      <c r="J216" s="431"/>
      <c r="K216" s="431"/>
      <c r="L216" s="422"/>
      <c r="M216" s="423"/>
      <c r="N216" s="424"/>
      <c r="O216" s="422"/>
      <c r="P216" s="418"/>
      <c r="Q216" s="425"/>
      <c r="R216" s="426"/>
      <c r="S216" s="418">
        <f>R216*E208</f>
        <v>0</v>
      </c>
      <c r="T216" s="434"/>
    </row>
    <row r="217" spans="1:22" s="2" customFormat="1" ht="36">
      <c r="A217" s="1121">
        <f>A208+1</f>
        <v>24</v>
      </c>
      <c r="B217" s="321" t="s">
        <v>904</v>
      </c>
      <c r="C217" s="1348" t="s">
        <v>916</v>
      </c>
      <c r="D217" s="27" t="s">
        <v>377</v>
      </c>
      <c r="E217" s="28">
        <v>3</v>
      </c>
      <c r="F217" s="29">
        <f>0.138*1.1*1.75</f>
        <v>0.26565000000000005</v>
      </c>
      <c r="G217" s="219">
        <f>F217*E217</f>
        <v>0.79695000000000016</v>
      </c>
      <c r="H217" s="219">
        <f>$H$9*F217</f>
        <v>0.38549943240901224</v>
      </c>
      <c r="I217" s="29">
        <f>0.0685*1.1*1.75</f>
        <v>0.13186250000000002</v>
      </c>
      <c r="J217" s="219">
        <f>E217*I217</f>
        <v>0.39558750000000009</v>
      </c>
      <c r="K217" s="219">
        <f>$K$9*I217</f>
        <v>0.40218326225000006</v>
      </c>
      <c r="L217" s="220">
        <f>(R217*T217+R218*T218+R219*T219+R220*T220+R221*T221+R222*T222+R223*T223+R224*T224+R225*T225)*L$9</f>
        <v>0</v>
      </c>
      <c r="M217" s="218">
        <f>H217+K217+L217</f>
        <v>0.78768269465901231</v>
      </c>
      <c r="N217" s="222">
        <f>M217*E217</f>
        <v>2.3630480839770369</v>
      </c>
      <c r="O217" s="219">
        <f>E217*L217</f>
        <v>0</v>
      </c>
      <c r="P217" s="29"/>
      <c r="Q217" s="30"/>
      <c r="R217" s="28"/>
      <c r="S217" s="29">
        <f>R217*E217</f>
        <v>0</v>
      </c>
      <c r="T217" s="29"/>
      <c r="U217" s="1573"/>
      <c r="V217" s="1573"/>
    </row>
    <row r="218" spans="1:22" s="2" customFormat="1" ht="12" hidden="1" customHeight="1">
      <c r="A218" s="1133"/>
      <c r="B218" s="1315"/>
      <c r="C218" s="488"/>
      <c r="D218" s="489"/>
      <c r="E218" s="1495"/>
      <c r="F218" s="42"/>
      <c r="G218" s="223"/>
      <c r="H218" s="223"/>
      <c r="I218" s="42"/>
      <c r="J218" s="36"/>
      <c r="K218" s="36"/>
      <c r="L218" s="38"/>
      <c r="M218" s="230"/>
      <c r="N218" s="44"/>
      <c r="O218" s="38"/>
      <c r="P218" s="42"/>
      <c r="Q218" s="45"/>
      <c r="R218" s="248"/>
      <c r="S218" s="42">
        <f>R218*E217</f>
        <v>0</v>
      </c>
      <c r="T218" s="37"/>
      <c r="U218" s="1573"/>
      <c r="V218" s="1573"/>
    </row>
    <row r="219" spans="1:22" s="2" customFormat="1" ht="12" hidden="1" customHeight="1">
      <c r="A219" s="1133"/>
      <c r="B219" s="1315"/>
      <c r="C219" s="488"/>
      <c r="D219" s="489"/>
      <c r="E219" s="1495"/>
      <c r="F219" s="42"/>
      <c r="G219" s="223"/>
      <c r="H219" s="223"/>
      <c r="I219" s="42"/>
      <c r="J219" s="36"/>
      <c r="K219" s="36"/>
      <c r="L219" s="38"/>
      <c r="M219" s="230"/>
      <c r="N219" s="44"/>
      <c r="O219" s="38"/>
      <c r="P219" s="42"/>
      <c r="Q219" s="45"/>
      <c r="R219" s="248"/>
      <c r="S219" s="42">
        <f>R219*E217</f>
        <v>0</v>
      </c>
      <c r="T219" s="37"/>
      <c r="U219" s="1573"/>
      <c r="V219" s="1573"/>
    </row>
    <row r="220" spans="1:22" s="2" customFormat="1" ht="12" hidden="1" customHeight="1">
      <c r="A220" s="1133"/>
      <c r="B220" s="487"/>
      <c r="C220" s="488"/>
      <c r="D220" s="489"/>
      <c r="E220" s="1495"/>
      <c r="F220" s="42"/>
      <c r="G220" s="223"/>
      <c r="H220" s="223"/>
      <c r="I220" s="42"/>
      <c r="J220" s="36"/>
      <c r="K220" s="36"/>
      <c r="L220" s="38"/>
      <c r="M220" s="230"/>
      <c r="N220" s="44"/>
      <c r="O220" s="38"/>
      <c r="P220" s="42"/>
      <c r="Q220" s="45"/>
      <c r="R220" s="248"/>
      <c r="S220" s="42">
        <f>R220*E217</f>
        <v>0</v>
      </c>
      <c r="T220" s="37"/>
      <c r="U220" s="1573"/>
      <c r="V220" s="1573"/>
    </row>
    <row r="221" spans="1:22" s="2" customFormat="1" ht="15" hidden="1" customHeight="1">
      <c r="A221" s="1133"/>
      <c r="B221" s="43"/>
      <c r="C221" s="488"/>
      <c r="D221" s="489"/>
      <c r="E221" s="1495"/>
      <c r="F221" s="42"/>
      <c r="G221" s="223"/>
      <c r="H221" s="223"/>
      <c r="I221" s="42"/>
      <c r="J221" s="36"/>
      <c r="K221" s="36"/>
      <c r="L221" s="38"/>
      <c r="M221" s="230"/>
      <c r="N221" s="44"/>
      <c r="O221" s="38"/>
      <c r="P221" s="42"/>
      <c r="Q221" s="45"/>
      <c r="R221" s="248"/>
      <c r="S221" s="42">
        <f>R221*E217</f>
        <v>0</v>
      </c>
      <c r="T221" s="37"/>
      <c r="U221" s="1573"/>
      <c r="V221" s="1573"/>
    </row>
    <row r="222" spans="1:22" s="2" customFormat="1" ht="21.75" hidden="1" customHeight="1">
      <c r="A222" s="1133"/>
      <c r="B222" s="43"/>
      <c r="C222" s="488"/>
      <c r="D222" s="489"/>
      <c r="E222" s="1495"/>
      <c r="F222" s="42"/>
      <c r="G222" s="223"/>
      <c r="H222" s="223"/>
      <c r="I222" s="42"/>
      <c r="J222" s="36"/>
      <c r="K222" s="36"/>
      <c r="L222" s="38"/>
      <c r="M222" s="230"/>
      <c r="N222" s="44"/>
      <c r="O222" s="38"/>
      <c r="P222" s="42"/>
      <c r="Q222" s="45"/>
      <c r="R222" s="248"/>
      <c r="S222" s="42">
        <f>R222*E217</f>
        <v>0</v>
      </c>
      <c r="T222" s="37"/>
      <c r="U222" s="1573"/>
      <c r="V222" s="1573"/>
    </row>
    <row r="223" spans="1:22" s="2" customFormat="1" ht="25.5" hidden="1" customHeight="1">
      <c r="A223" s="1133"/>
      <c r="B223" s="43"/>
      <c r="C223" s="488"/>
      <c r="D223" s="489"/>
      <c r="E223" s="1495"/>
      <c r="F223" s="42"/>
      <c r="G223" s="223"/>
      <c r="H223" s="223"/>
      <c r="I223" s="42"/>
      <c r="J223" s="36"/>
      <c r="K223" s="36"/>
      <c r="L223" s="38"/>
      <c r="M223" s="230"/>
      <c r="N223" s="44"/>
      <c r="O223" s="38"/>
      <c r="P223" s="42"/>
      <c r="Q223" s="45"/>
      <c r="R223" s="248"/>
      <c r="S223" s="42">
        <f>R223*E217</f>
        <v>0</v>
      </c>
      <c r="T223" s="37"/>
      <c r="U223" s="1573"/>
      <c r="V223" s="1573"/>
    </row>
    <row r="224" spans="1:22" s="2" customFormat="1" ht="12" hidden="1" customHeight="1">
      <c r="A224" s="1133"/>
      <c r="B224" s="43"/>
      <c r="C224" s="488"/>
      <c r="D224" s="489"/>
      <c r="E224" s="1495"/>
      <c r="F224" s="42"/>
      <c r="G224" s="223"/>
      <c r="H224" s="223"/>
      <c r="I224" s="42"/>
      <c r="J224" s="36"/>
      <c r="K224" s="36"/>
      <c r="L224" s="38"/>
      <c r="M224" s="230"/>
      <c r="N224" s="44"/>
      <c r="O224" s="38"/>
      <c r="P224" s="42"/>
      <c r="Q224" s="45"/>
      <c r="R224" s="248"/>
      <c r="S224" s="42">
        <f>R224*E217</f>
        <v>0</v>
      </c>
      <c r="T224" s="37"/>
      <c r="U224" s="1573"/>
      <c r="V224" s="1573"/>
    </row>
    <row r="225" spans="1:22" s="2" customFormat="1" hidden="1">
      <c r="A225" s="1140"/>
      <c r="B225" s="43"/>
      <c r="C225" s="490"/>
      <c r="D225" s="491"/>
      <c r="E225" s="1574"/>
      <c r="F225" s="33"/>
      <c r="G225" s="223"/>
      <c r="H225" s="224"/>
      <c r="I225" s="33"/>
      <c r="J225" s="31"/>
      <c r="K225" s="31"/>
      <c r="L225" s="32"/>
      <c r="M225" s="1420"/>
      <c r="N225" s="493"/>
      <c r="O225" s="32"/>
      <c r="P225" s="33"/>
      <c r="Q225" s="322"/>
      <c r="R225" s="323"/>
      <c r="S225" s="33">
        <f>R225*E217</f>
        <v>0</v>
      </c>
      <c r="T225" s="37"/>
      <c r="U225" s="1573"/>
      <c r="V225" s="1573"/>
    </row>
    <row r="226" spans="1:22" s="2" customFormat="1" ht="21" customHeight="1">
      <c r="A226" s="1121">
        <f>A217+1</f>
        <v>25</v>
      </c>
      <c r="B226" s="1062" t="s">
        <v>940</v>
      </c>
      <c r="C226" s="911" t="s">
        <v>939</v>
      </c>
      <c r="D226" s="27" t="s">
        <v>277</v>
      </c>
      <c r="E226" s="28">
        <v>11.5</v>
      </c>
      <c r="F226" s="29">
        <v>2.06</v>
      </c>
      <c r="G226" s="219">
        <f>F226*E226</f>
        <v>23.69</v>
      </c>
      <c r="H226" s="219">
        <f>$H$9*F226</f>
        <v>2.9893801270941656</v>
      </c>
      <c r="I226" s="913">
        <v>0</v>
      </c>
      <c r="J226" s="219">
        <f>E226*I226</f>
        <v>0</v>
      </c>
      <c r="K226" s="219">
        <f>$K$9*I226</f>
        <v>0</v>
      </c>
      <c r="L226" s="220">
        <f>(R226*T226+R227*T227+R228*T228+R229*T229+R230*T230+R231*T231+R232*T232+R233*T233+R234*T234)*L$9</f>
        <v>0</v>
      </c>
      <c r="M226" s="218">
        <f>H226+K226+L226</f>
        <v>2.9893801270941656</v>
      </c>
      <c r="N226" s="222">
        <f>M226*E226</f>
        <v>34.377871461582906</v>
      </c>
      <c r="O226" s="219">
        <f>E226*L226</f>
        <v>0</v>
      </c>
      <c r="P226" s="29"/>
      <c r="Q226" s="30"/>
      <c r="R226" s="28"/>
      <c r="S226" s="1063">
        <f>R226*E226</f>
        <v>0</v>
      </c>
      <c r="T226" s="30"/>
    </row>
    <row r="227" spans="1:22" s="2" customFormat="1" ht="12" hidden="1" customHeight="1">
      <c r="A227" s="1061"/>
      <c r="B227" s="43"/>
      <c r="C227" s="1341"/>
      <c r="D227" s="34"/>
      <c r="E227" s="41"/>
      <c r="F227" s="917"/>
      <c r="G227" s="223"/>
      <c r="H227" s="223"/>
      <c r="I227" s="37"/>
      <c r="J227" s="36"/>
      <c r="K227" s="36"/>
      <c r="L227" s="38"/>
      <c r="M227" s="230"/>
      <c r="N227" s="44"/>
      <c r="O227" s="38"/>
      <c r="P227" s="37"/>
      <c r="Q227" s="40"/>
      <c r="R227" s="41"/>
      <c r="S227" s="37">
        <f>R227*E226</f>
        <v>0</v>
      </c>
      <c r="T227" s="45"/>
    </row>
    <row r="228" spans="1:22" s="2" customFormat="1" ht="12" hidden="1" customHeight="1">
      <c r="A228" s="1061"/>
      <c r="B228" s="43"/>
      <c r="C228" s="1341"/>
      <c r="D228" s="34"/>
      <c r="E228" s="41"/>
      <c r="F228" s="917"/>
      <c r="G228" s="223"/>
      <c r="H228" s="223"/>
      <c r="I228" s="37"/>
      <c r="J228" s="36"/>
      <c r="K228" s="36"/>
      <c r="L228" s="38"/>
      <c r="M228" s="230"/>
      <c r="N228" s="44"/>
      <c r="O228" s="38"/>
      <c r="P228" s="37"/>
      <c r="Q228" s="40"/>
      <c r="R228" s="41"/>
      <c r="S228" s="37">
        <f>R228*E226</f>
        <v>0</v>
      </c>
      <c r="T228" s="45"/>
    </row>
    <row r="229" spans="1:22" s="2" customFormat="1" ht="12" hidden="1" customHeight="1">
      <c r="A229" s="1061"/>
      <c r="B229" s="43"/>
      <c r="C229" s="1341"/>
      <c r="D229" s="34"/>
      <c r="E229" s="41"/>
      <c r="F229" s="917"/>
      <c r="G229" s="223"/>
      <c r="H229" s="223"/>
      <c r="I229" s="37"/>
      <c r="J229" s="36"/>
      <c r="K229" s="36"/>
      <c r="L229" s="38"/>
      <c r="M229" s="230"/>
      <c r="N229" s="44"/>
      <c r="O229" s="38"/>
      <c r="P229" s="37"/>
      <c r="Q229" s="40"/>
      <c r="R229" s="41"/>
      <c r="S229" s="37">
        <f>R229*E226</f>
        <v>0</v>
      </c>
      <c r="T229" s="45"/>
    </row>
    <row r="230" spans="1:22" s="2" customFormat="1" ht="12" hidden="1" customHeight="1">
      <c r="A230" s="1061"/>
      <c r="B230" s="43"/>
      <c r="C230" s="1341"/>
      <c r="D230" s="34"/>
      <c r="E230" s="41"/>
      <c r="F230" s="917"/>
      <c r="G230" s="223"/>
      <c r="H230" s="223"/>
      <c r="I230" s="37"/>
      <c r="J230" s="36"/>
      <c r="K230" s="36"/>
      <c r="L230" s="38"/>
      <c r="M230" s="230"/>
      <c r="N230" s="44"/>
      <c r="O230" s="38"/>
      <c r="P230" s="37"/>
      <c r="Q230" s="40"/>
      <c r="R230" s="41"/>
      <c r="S230" s="37">
        <f>R230*E226</f>
        <v>0</v>
      </c>
      <c r="T230" s="45"/>
    </row>
    <row r="231" spans="1:22" s="2" customFormat="1" ht="12" hidden="1" customHeight="1">
      <c r="A231" s="1061"/>
      <c r="B231" s="43"/>
      <c r="C231" s="1341"/>
      <c r="D231" s="34"/>
      <c r="E231" s="41"/>
      <c r="F231" s="917"/>
      <c r="G231" s="223"/>
      <c r="H231" s="223"/>
      <c r="I231" s="37"/>
      <c r="J231" s="36"/>
      <c r="K231" s="36"/>
      <c r="L231" s="38"/>
      <c r="M231" s="230"/>
      <c r="N231" s="44"/>
      <c r="O231" s="38"/>
      <c r="P231" s="37"/>
      <c r="Q231" s="40"/>
      <c r="R231" s="41"/>
      <c r="S231" s="37">
        <f>R231*E226</f>
        <v>0</v>
      </c>
      <c r="T231" s="45"/>
    </row>
    <row r="232" spans="1:22" s="2" customFormat="1" ht="12" hidden="1" customHeight="1">
      <c r="A232" s="1061"/>
      <c r="B232" s="43"/>
      <c r="C232" s="1341"/>
      <c r="D232" s="34"/>
      <c r="E232" s="41"/>
      <c r="F232" s="917"/>
      <c r="G232" s="223"/>
      <c r="H232" s="223"/>
      <c r="I232" s="37"/>
      <c r="J232" s="36"/>
      <c r="K232" s="36"/>
      <c r="L232" s="38"/>
      <c r="M232" s="230"/>
      <c r="N232" s="44"/>
      <c r="O232" s="38"/>
      <c r="P232" s="37"/>
      <c r="Q232" s="40"/>
      <c r="R232" s="41"/>
      <c r="S232" s="37">
        <f>R232*E226</f>
        <v>0</v>
      </c>
      <c r="T232" s="45"/>
    </row>
    <row r="233" spans="1:22" s="2" customFormat="1" ht="12" hidden="1" customHeight="1">
      <c r="A233" s="1061"/>
      <c r="B233" s="43"/>
      <c r="C233" s="1341"/>
      <c r="D233" s="34"/>
      <c r="E233" s="41"/>
      <c r="F233" s="917"/>
      <c r="G233" s="223"/>
      <c r="H233" s="223"/>
      <c r="I233" s="37"/>
      <c r="J233" s="36"/>
      <c r="K233" s="36"/>
      <c r="L233" s="38"/>
      <c r="M233" s="230"/>
      <c r="N233" s="44"/>
      <c r="O233" s="38"/>
      <c r="P233" s="37"/>
      <c r="Q233" s="40"/>
      <c r="R233" s="41"/>
      <c r="S233" s="37">
        <f>R233*E226</f>
        <v>0</v>
      </c>
      <c r="T233" s="45"/>
    </row>
    <row r="234" spans="1:22" s="2" customFormat="1" ht="12.75" hidden="1">
      <c r="A234" s="1061"/>
      <c r="B234" s="43"/>
      <c r="C234" s="1064"/>
      <c r="D234" s="34"/>
      <c r="E234" s="41"/>
      <c r="F234" s="917"/>
      <c r="G234" s="223"/>
      <c r="H234" s="223"/>
      <c r="I234" s="37"/>
      <c r="J234" s="36"/>
      <c r="K234" s="36"/>
      <c r="L234" s="38"/>
      <c r="M234" s="230"/>
      <c r="N234" s="44"/>
      <c r="O234" s="38"/>
      <c r="P234" s="37"/>
      <c r="Q234" s="40"/>
      <c r="R234" s="41"/>
      <c r="S234" s="37">
        <f>R234*E226</f>
        <v>0</v>
      </c>
      <c r="T234" s="45"/>
    </row>
    <row r="235" spans="1:22" s="1471" customFormat="1" ht="38.25" customHeight="1">
      <c r="A235" s="1121">
        <f>A226+1</f>
        <v>26</v>
      </c>
      <c r="B235" s="1670" t="s">
        <v>716</v>
      </c>
      <c r="C235" s="852" t="s">
        <v>941</v>
      </c>
      <c r="D235" s="1670" t="s">
        <v>277</v>
      </c>
      <c r="E235" s="1494">
        <v>3.6</v>
      </c>
      <c r="F235" s="1671">
        <v>1.8</v>
      </c>
      <c r="G235" s="1671">
        <f>F235*E235</f>
        <v>6.48</v>
      </c>
      <c r="H235" s="1672">
        <f>H$9*F235</f>
        <v>2.6120797227036396</v>
      </c>
      <c r="I235" s="1671">
        <v>0</v>
      </c>
      <c r="J235" s="1672">
        <f>E235*I235</f>
        <v>0</v>
      </c>
      <c r="K235" s="1672">
        <f>K$9*I235</f>
        <v>0</v>
      </c>
      <c r="L235" s="1673">
        <f>(R235*T235+R236*T236+R237*T237+R238*T238+R239*T239+R240*T240+R241*T241+R242*T242+R243*T243)*L$9</f>
        <v>2.1559512744</v>
      </c>
      <c r="M235" s="218">
        <f>H235+K235+L235</f>
        <v>4.7680309971036401</v>
      </c>
      <c r="N235" s="1674">
        <f>M235*E235</f>
        <v>17.164911589573105</v>
      </c>
      <c r="O235" s="1675">
        <f>E235*L235</f>
        <v>7.7614245878400006</v>
      </c>
      <c r="P235" s="1676" t="s">
        <v>717</v>
      </c>
      <c r="Q235" s="1677" t="s">
        <v>277</v>
      </c>
      <c r="R235" s="1678">
        <v>1.1000000000000001</v>
      </c>
      <c r="S235" s="1671">
        <f>R235*E235</f>
        <v>3.9600000000000004</v>
      </c>
      <c r="T235" s="1679">
        <v>1.68</v>
      </c>
    </row>
    <row r="236" spans="1:22" s="1471" customFormat="1" hidden="1">
      <c r="A236" s="1472"/>
      <c r="B236" s="1472"/>
      <c r="C236" s="1473"/>
      <c r="D236" s="1472"/>
      <c r="E236" s="1474"/>
      <c r="F236" s="1475"/>
      <c r="G236" s="1475"/>
      <c r="H236" s="1476"/>
      <c r="I236" s="1475"/>
      <c r="J236" s="1476"/>
      <c r="K236" s="1476"/>
      <c r="L236" s="1475"/>
      <c r="M236" s="230"/>
      <c r="N236" s="1476"/>
      <c r="O236" s="1477"/>
      <c r="P236" s="1473"/>
      <c r="Q236" s="1478"/>
      <c r="R236" s="1479"/>
      <c r="S236" s="1475">
        <f>R236*E235</f>
        <v>0</v>
      </c>
      <c r="T236" s="1480"/>
    </row>
    <row r="237" spans="1:22" s="1471" customFormat="1" hidden="1">
      <c r="A237" s="1472"/>
      <c r="B237" s="1472"/>
      <c r="C237" s="1473"/>
      <c r="D237" s="1472"/>
      <c r="E237" s="1474"/>
      <c r="F237" s="1475"/>
      <c r="G237" s="1475"/>
      <c r="H237" s="1476"/>
      <c r="I237" s="1475"/>
      <c r="J237" s="1476"/>
      <c r="K237" s="1476"/>
      <c r="L237" s="1475"/>
      <c r="M237" s="230"/>
      <c r="N237" s="1476"/>
      <c r="O237" s="1477"/>
      <c r="P237" s="1473"/>
      <c r="Q237" s="1478"/>
      <c r="R237" s="1479"/>
      <c r="S237" s="1475">
        <f>R237*E235</f>
        <v>0</v>
      </c>
      <c r="T237" s="1480"/>
    </row>
    <row r="238" spans="1:22" s="1471" customFormat="1" hidden="1">
      <c r="A238" s="1472"/>
      <c r="B238" s="1472"/>
      <c r="C238" s="1473"/>
      <c r="D238" s="1472"/>
      <c r="E238" s="1474"/>
      <c r="F238" s="1475"/>
      <c r="G238" s="1475"/>
      <c r="H238" s="1476"/>
      <c r="I238" s="1475"/>
      <c r="J238" s="1476"/>
      <c r="K238" s="1476"/>
      <c r="L238" s="1475"/>
      <c r="M238" s="230"/>
      <c r="N238" s="1476"/>
      <c r="O238" s="1477"/>
      <c r="P238" s="1473"/>
      <c r="Q238" s="1478"/>
      <c r="R238" s="1481"/>
      <c r="S238" s="1475">
        <f>R238*E235</f>
        <v>0</v>
      </c>
      <c r="T238" s="1480"/>
    </row>
    <row r="239" spans="1:22" s="1471" customFormat="1" hidden="1">
      <c r="A239" s="1472"/>
      <c r="B239" s="1472"/>
      <c r="C239" s="1473"/>
      <c r="D239" s="1472"/>
      <c r="E239" s="1474"/>
      <c r="F239" s="1475"/>
      <c r="G239" s="1475"/>
      <c r="H239" s="1476"/>
      <c r="I239" s="1475"/>
      <c r="J239" s="1476"/>
      <c r="K239" s="1476"/>
      <c r="L239" s="1475"/>
      <c r="M239" s="230"/>
      <c r="N239" s="1476"/>
      <c r="O239" s="1477"/>
      <c r="P239" s="1473"/>
      <c r="Q239" s="1478"/>
      <c r="R239" s="1481"/>
      <c r="S239" s="1475">
        <f>R239*E235</f>
        <v>0</v>
      </c>
      <c r="T239" s="1480"/>
    </row>
    <row r="240" spans="1:22" s="1471" customFormat="1" hidden="1">
      <c r="A240" s="1472"/>
      <c r="B240" s="1472"/>
      <c r="C240" s="1473"/>
      <c r="D240" s="1472"/>
      <c r="E240" s="1474"/>
      <c r="F240" s="1475"/>
      <c r="G240" s="1475"/>
      <c r="H240" s="1476"/>
      <c r="I240" s="1475"/>
      <c r="J240" s="1476"/>
      <c r="K240" s="1476"/>
      <c r="L240" s="1475"/>
      <c r="M240" s="230"/>
      <c r="N240" s="1476"/>
      <c r="O240" s="1477"/>
      <c r="P240" s="1473"/>
      <c r="Q240" s="1478"/>
      <c r="R240" s="1481"/>
      <c r="S240" s="1475">
        <f>R240*E235</f>
        <v>0</v>
      </c>
      <c r="T240" s="1480"/>
    </row>
    <row r="241" spans="1:20" s="1471" customFormat="1" hidden="1">
      <c r="A241" s="1472"/>
      <c r="B241" s="1472"/>
      <c r="C241" s="1473"/>
      <c r="D241" s="1472"/>
      <c r="E241" s="1474"/>
      <c r="F241" s="1475"/>
      <c r="G241" s="1475"/>
      <c r="H241" s="1476"/>
      <c r="I241" s="1475"/>
      <c r="J241" s="1476"/>
      <c r="K241" s="1476"/>
      <c r="L241" s="1475"/>
      <c r="M241" s="230"/>
      <c r="N241" s="1476"/>
      <c r="O241" s="1477"/>
      <c r="P241" s="1473"/>
      <c r="Q241" s="1478"/>
      <c r="R241" s="1481"/>
      <c r="S241" s="1475">
        <f>R241*E235</f>
        <v>0</v>
      </c>
      <c r="T241" s="1480"/>
    </row>
    <row r="242" spans="1:20" s="1471" customFormat="1" hidden="1">
      <c r="A242" s="1472"/>
      <c r="B242" s="1472"/>
      <c r="C242" s="1473"/>
      <c r="D242" s="1472"/>
      <c r="E242" s="1474"/>
      <c r="F242" s="1475"/>
      <c r="G242" s="1475"/>
      <c r="H242" s="1476"/>
      <c r="I242" s="1475"/>
      <c r="J242" s="1476"/>
      <c r="K242" s="1476"/>
      <c r="L242" s="1475"/>
      <c r="M242" s="230"/>
      <c r="N242" s="1476"/>
      <c r="O242" s="1477"/>
      <c r="P242" s="1473"/>
      <c r="Q242" s="1478"/>
      <c r="R242" s="1481"/>
      <c r="S242" s="1475">
        <f>R242*E235</f>
        <v>0</v>
      </c>
      <c r="T242" s="1480"/>
    </row>
    <row r="243" spans="1:20" s="1471" customFormat="1" hidden="1">
      <c r="A243" s="1472"/>
      <c r="B243" s="1472"/>
      <c r="C243" s="1473"/>
      <c r="D243" s="1472"/>
      <c r="E243" s="1474"/>
      <c r="F243" s="1475"/>
      <c r="G243" s="1475"/>
      <c r="H243" s="1476"/>
      <c r="I243" s="1475"/>
      <c r="J243" s="1476"/>
      <c r="K243" s="1476"/>
      <c r="L243" s="1475"/>
      <c r="M243" s="230"/>
      <c r="N243" s="1476"/>
      <c r="O243" s="1477"/>
      <c r="P243" s="1473"/>
      <c r="Q243" s="1478"/>
      <c r="R243" s="1482"/>
      <c r="S243" s="1483">
        <f>R243*E235</f>
        <v>0</v>
      </c>
      <c r="T243" s="1484"/>
    </row>
    <row r="244" spans="1:20" s="2" customFormat="1" ht="27.75" customHeight="1">
      <c r="A244" s="1121">
        <f>A235+1</f>
        <v>27</v>
      </c>
      <c r="B244" s="1062" t="s">
        <v>942</v>
      </c>
      <c r="C244" s="46" t="s">
        <v>943</v>
      </c>
      <c r="D244" s="27" t="s">
        <v>566</v>
      </c>
      <c r="E244" s="28">
        <v>3.6</v>
      </c>
      <c r="F244" s="29">
        <v>0.99299999999999999</v>
      </c>
      <c r="G244" s="219">
        <f>F244*E244</f>
        <v>3.5748000000000002</v>
      </c>
      <c r="H244" s="219">
        <f>$H$9*F244</f>
        <v>1.440997313691508</v>
      </c>
      <c r="I244" s="913">
        <v>0</v>
      </c>
      <c r="J244" s="219">
        <f>E244*I244</f>
        <v>0</v>
      </c>
      <c r="K244" s="219">
        <f>$K$9*I244</f>
        <v>0</v>
      </c>
      <c r="L244" s="220">
        <f>(R244*T244+R245*T245+R246*T246+R247*T247+R248*T248+R249*T249+R250*T250+R251*T251+R252*T252)*L$9</f>
        <v>0</v>
      </c>
      <c r="M244" s="218">
        <f>H244+K244+L244</f>
        <v>1.440997313691508</v>
      </c>
      <c r="N244" s="222">
        <f>M244*E244</f>
        <v>5.1875903292894288</v>
      </c>
      <c r="O244" s="219">
        <f>E244*L244</f>
        <v>0</v>
      </c>
      <c r="P244" s="29"/>
      <c r="Q244" s="30"/>
      <c r="R244" s="28"/>
      <c r="S244" s="1063">
        <f>R244*E244</f>
        <v>0</v>
      </c>
      <c r="T244" s="30"/>
    </row>
    <row r="245" spans="1:20" s="2" customFormat="1" hidden="1">
      <c r="A245" s="1061"/>
      <c r="B245" s="43"/>
      <c r="C245" s="35"/>
      <c r="D245" s="34"/>
      <c r="E245" s="41"/>
      <c r="F245" s="917"/>
      <c r="G245" s="223"/>
      <c r="H245" s="223"/>
      <c r="I245" s="37"/>
      <c r="J245" s="36"/>
      <c r="K245" s="36"/>
      <c r="L245" s="38"/>
      <c r="M245" s="230"/>
      <c r="N245" s="44"/>
      <c r="O245" s="38"/>
      <c r="P245" s="37"/>
      <c r="Q245" s="40"/>
      <c r="R245" s="41"/>
      <c r="S245" s="37">
        <f>R245*E244</f>
        <v>0</v>
      </c>
      <c r="T245" s="45"/>
    </row>
    <row r="246" spans="1:20" s="2" customFormat="1" ht="12" hidden="1" customHeight="1">
      <c r="A246" s="1061"/>
      <c r="B246" s="43"/>
      <c r="C246" s="35"/>
      <c r="D246" s="34"/>
      <c r="E246" s="41"/>
      <c r="F246" s="917"/>
      <c r="G246" s="223"/>
      <c r="H246" s="223"/>
      <c r="I246" s="37"/>
      <c r="J246" s="36"/>
      <c r="K246" s="36"/>
      <c r="L246" s="38"/>
      <c r="M246" s="230"/>
      <c r="N246" s="44"/>
      <c r="O246" s="38"/>
      <c r="P246" s="37"/>
      <c r="Q246" s="40"/>
      <c r="R246" s="41"/>
      <c r="S246" s="37">
        <f>R246*E244</f>
        <v>0</v>
      </c>
      <c r="T246" s="45"/>
    </row>
    <row r="247" spans="1:20" s="2" customFormat="1" ht="12" hidden="1" customHeight="1">
      <c r="A247" s="1061"/>
      <c r="B247" s="43"/>
      <c r="C247" s="35"/>
      <c r="D247" s="34"/>
      <c r="E247" s="41"/>
      <c r="F247" s="917"/>
      <c r="G247" s="223"/>
      <c r="H247" s="223"/>
      <c r="I247" s="37"/>
      <c r="J247" s="36"/>
      <c r="K247" s="36"/>
      <c r="L247" s="38"/>
      <c r="M247" s="230"/>
      <c r="N247" s="44"/>
      <c r="O247" s="38"/>
      <c r="P247" s="37"/>
      <c r="Q247" s="40"/>
      <c r="R247" s="41"/>
      <c r="S247" s="37">
        <f>R247*E244</f>
        <v>0</v>
      </c>
      <c r="T247" s="45"/>
    </row>
    <row r="248" spans="1:20" s="2" customFormat="1" ht="12" hidden="1" customHeight="1">
      <c r="A248" s="1061"/>
      <c r="B248" s="43"/>
      <c r="C248" s="35"/>
      <c r="D248" s="34"/>
      <c r="E248" s="41"/>
      <c r="F248" s="917"/>
      <c r="G248" s="223"/>
      <c r="H248" s="223"/>
      <c r="I248" s="37"/>
      <c r="J248" s="36"/>
      <c r="K248" s="36"/>
      <c r="L248" s="38"/>
      <c r="M248" s="230"/>
      <c r="N248" s="44"/>
      <c r="O248" s="38"/>
      <c r="P248" s="37"/>
      <c r="Q248" s="40"/>
      <c r="R248" s="41"/>
      <c r="S248" s="37">
        <f>R248*E244</f>
        <v>0</v>
      </c>
      <c r="T248" s="45"/>
    </row>
    <row r="249" spans="1:20" s="2" customFormat="1" ht="12" hidden="1" customHeight="1">
      <c r="A249" s="1061"/>
      <c r="B249" s="43"/>
      <c r="C249" s="35"/>
      <c r="D249" s="34"/>
      <c r="E249" s="41"/>
      <c r="F249" s="917"/>
      <c r="G249" s="223"/>
      <c r="H249" s="223"/>
      <c r="I249" s="37"/>
      <c r="J249" s="36"/>
      <c r="K249" s="36"/>
      <c r="L249" s="38"/>
      <c r="M249" s="230"/>
      <c r="N249" s="44"/>
      <c r="O249" s="38"/>
      <c r="P249" s="37"/>
      <c r="Q249" s="40"/>
      <c r="R249" s="41"/>
      <c r="S249" s="37">
        <f>R249*E244</f>
        <v>0</v>
      </c>
      <c r="T249" s="45"/>
    </row>
    <row r="250" spans="1:20" s="2" customFormat="1" ht="12" hidden="1" customHeight="1">
      <c r="A250" s="1061"/>
      <c r="B250" s="43"/>
      <c r="C250" s="35"/>
      <c r="D250" s="34"/>
      <c r="E250" s="41"/>
      <c r="F250" s="917"/>
      <c r="G250" s="223"/>
      <c r="H250" s="223"/>
      <c r="I250" s="37"/>
      <c r="J250" s="36"/>
      <c r="K250" s="36"/>
      <c r="L250" s="38"/>
      <c r="M250" s="230"/>
      <c r="N250" s="44"/>
      <c r="O250" s="38"/>
      <c r="P250" s="37"/>
      <c r="Q250" s="40"/>
      <c r="R250" s="41"/>
      <c r="S250" s="37">
        <f>R250*E244</f>
        <v>0</v>
      </c>
      <c r="T250" s="45"/>
    </row>
    <row r="251" spans="1:20" s="2" customFormat="1" ht="12" hidden="1" customHeight="1">
      <c r="A251" s="1061"/>
      <c r="B251" s="43"/>
      <c r="C251" s="35"/>
      <c r="D251" s="34"/>
      <c r="E251" s="41"/>
      <c r="F251" s="917"/>
      <c r="G251" s="223"/>
      <c r="H251" s="223"/>
      <c r="I251" s="37"/>
      <c r="J251" s="36"/>
      <c r="K251" s="36"/>
      <c r="L251" s="38"/>
      <c r="M251" s="230"/>
      <c r="N251" s="44"/>
      <c r="O251" s="38"/>
      <c r="P251" s="37"/>
      <c r="Q251" s="40"/>
      <c r="R251" s="41"/>
      <c r="S251" s="37">
        <f>R251*E244</f>
        <v>0</v>
      </c>
      <c r="T251" s="45"/>
    </row>
    <row r="252" spans="1:20" s="2" customFormat="1" hidden="1">
      <c r="A252" s="1061"/>
      <c r="B252" s="43"/>
      <c r="C252" s="35"/>
      <c r="D252" s="34"/>
      <c r="E252" s="41"/>
      <c r="F252" s="917"/>
      <c r="G252" s="223"/>
      <c r="H252" s="223"/>
      <c r="I252" s="37"/>
      <c r="J252" s="36"/>
      <c r="K252" s="36"/>
      <c r="L252" s="38"/>
      <c r="M252" s="230"/>
      <c r="N252" s="44"/>
      <c r="O252" s="38"/>
      <c r="P252" s="37"/>
      <c r="Q252" s="40"/>
      <c r="R252" s="41"/>
      <c r="S252" s="37">
        <f>R252*E244</f>
        <v>0</v>
      </c>
      <c r="T252" s="45"/>
    </row>
    <row r="253" spans="1:20" s="2" customFormat="1" ht="24">
      <c r="A253" s="1121">
        <f>A244+1</f>
        <v>28</v>
      </c>
      <c r="B253" s="1062" t="s">
        <v>945</v>
      </c>
      <c r="C253" s="911" t="s">
        <v>946</v>
      </c>
      <c r="D253" s="27" t="s">
        <v>277</v>
      </c>
      <c r="E253" s="28">
        <v>0.4</v>
      </c>
      <c r="F253" s="914">
        <v>1.37</v>
      </c>
      <c r="G253" s="219">
        <f>F253*E253</f>
        <v>0.54800000000000004</v>
      </c>
      <c r="H253" s="219">
        <f>$H$9*F253</f>
        <v>1.9880829000577704</v>
      </c>
      <c r="I253" s="1339">
        <v>0.28000000000000003</v>
      </c>
      <c r="J253" s="219">
        <f>E253*I253</f>
        <v>0.11200000000000002</v>
      </c>
      <c r="K253" s="219">
        <f>$K$9*I253</f>
        <v>0.85400560000000003</v>
      </c>
      <c r="L253" s="220">
        <f>(R253*T253+R254*T254+R255*T255+R256*T256+R257*T257+R258*T258+R259*T259+R260*T260+R261*T261)*L$9</f>
        <v>30.165818237099998</v>
      </c>
      <c r="M253" s="218">
        <f>H253+K253+L253</f>
        <v>33.007906737157768</v>
      </c>
      <c r="N253" s="222">
        <f>M253*E253</f>
        <v>13.203162694863108</v>
      </c>
      <c r="O253" s="219">
        <f>E253*L253</f>
        <v>12.066327294840001</v>
      </c>
      <c r="P253" s="324" t="s">
        <v>973</v>
      </c>
      <c r="Q253" s="30" t="s">
        <v>277</v>
      </c>
      <c r="R253" s="28">
        <v>1.02</v>
      </c>
      <c r="S253" s="1063">
        <f>R253*E253</f>
        <v>0.40800000000000003</v>
      </c>
      <c r="T253" s="29">
        <v>25.35</v>
      </c>
    </row>
    <row r="254" spans="1:20" s="2" customFormat="1" ht="12" hidden="1" customHeight="1">
      <c r="A254" s="1061"/>
      <c r="B254" s="43"/>
      <c r="C254" s="35"/>
      <c r="D254" s="34"/>
      <c r="E254" s="497"/>
      <c r="F254" s="1340"/>
      <c r="G254" s="223"/>
      <c r="H254" s="223"/>
      <c r="I254" s="918"/>
      <c r="J254" s="36"/>
      <c r="K254" s="36"/>
      <c r="L254" s="38"/>
      <c r="M254" s="230"/>
      <c r="N254" s="44"/>
      <c r="O254" s="38"/>
      <c r="P254" s="246"/>
      <c r="Q254" s="40"/>
      <c r="R254" s="41"/>
      <c r="S254" s="37">
        <f>R254*E253</f>
        <v>0</v>
      </c>
      <c r="T254" s="37"/>
    </row>
    <row r="255" spans="1:20" s="2" customFormat="1" ht="12" hidden="1" customHeight="1">
      <c r="A255" s="1061"/>
      <c r="B255" s="43"/>
      <c r="C255" s="35"/>
      <c r="D255" s="34"/>
      <c r="E255" s="497"/>
      <c r="F255" s="1340"/>
      <c r="G255" s="223"/>
      <c r="H255" s="223"/>
      <c r="I255" s="918"/>
      <c r="J255" s="36"/>
      <c r="K255" s="36"/>
      <c r="L255" s="38"/>
      <c r="M255" s="230"/>
      <c r="N255" s="44"/>
      <c r="O255" s="38"/>
      <c r="P255" s="246"/>
      <c r="Q255" s="40"/>
      <c r="R255" s="41"/>
      <c r="S255" s="37">
        <f>R255*E253</f>
        <v>0</v>
      </c>
      <c r="T255" s="37"/>
    </row>
    <row r="256" spans="1:20" s="2" customFormat="1" ht="12" hidden="1" customHeight="1">
      <c r="A256" s="1061"/>
      <c r="B256" s="43"/>
      <c r="C256" s="35"/>
      <c r="D256" s="34"/>
      <c r="E256" s="497"/>
      <c r="F256" s="1340"/>
      <c r="G256" s="223"/>
      <c r="H256" s="223"/>
      <c r="I256" s="918"/>
      <c r="J256" s="36"/>
      <c r="K256" s="36"/>
      <c r="L256" s="38"/>
      <c r="M256" s="230"/>
      <c r="N256" s="44"/>
      <c r="O256" s="38"/>
      <c r="P256" s="246"/>
      <c r="Q256" s="40"/>
      <c r="R256" s="41"/>
      <c r="S256" s="37">
        <f>R256*E253</f>
        <v>0</v>
      </c>
      <c r="T256" s="37"/>
    </row>
    <row r="257" spans="1:20" s="2" customFormat="1" ht="12" hidden="1" customHeight="1">
      <c r="A257" s="1061"/>
      <c r="B257" s="43"/>
      <c r="C257" s="35"/>
      <c r="D257" s="34"/>
      <c r="E257" s="497"/>
      <c r="F257" s="1340"/>
      <c r="G257" s="223"/>
      <c r="H257" s="223"/>
      <c r="I257" s="918"/>
      <c r="J257" s="36"/>
      <c r="K257" s="36"/>
      <c r="L257" s="38"/>
      <c r="M257" s="230"/>
      <c r="N257" s="44"/>
      <c r="O257" s="38"/>
      <c r="P257" s="246"/>
      <c r="Q257" s="40"/>
      <c r="R257" s="41"/>
      <c r="S257" s="37">
        <f>R257*E253</f>
        <v>0</v>
      </c>
      <c r="T257" s="37"/>
    </row>
    <row r="258" spans="1:20" s="2" customFormat="1" ht="12" hidden="1" customHeight="1">
      <c r="A258" s="1061"/>
      <c r="B258" s="43"/>
      <c r="C258" s="35"/>
      <c r="D258" s="34"/>
      <c r="E258" s="497"/>
      <c r="F258" s="1340"/>
      <c r="G258" s="223"/>
      <c r="H258" s="223"/>
      <c r="I258" s="918"/>
      <c r="J258" s="36"/>
      <c r="K258" s="36"/>
      <c r="L258" s="38"/>
      <c r="M258" s="230"/>
      <c r="N258" s="44"/>
      <c r="O258" s="38"/>
      <c r="P258" s="246"/>
      <c r="Q258" s="40"/>
      <c r="R258" s="41"/>
      <c r="S258" s="37">
        <f>R258*E253</f>
        <v>0</v>
      </c>
      <c r="T258" s="37"/>
    </row>
    <row r="259" spans="1:20" s="2" customFormat="1" ht="12" hidden="1" customHeight="1">
      <c r="A259" s="1061"/>
      <c r="B259" s="43"/>
      <c r="C259" s="35"/>
      <c r="D259" s="34"/>
      <c r="E259" s="497"/>
      <c r="F259" s="1340"/>
      <c r="G259" s="223"/>
      <c r="H259" s="223"/>
      <c r="I259" s="918"/>
      <c r="J259" s="36"/>
      <c r="K259" s="36"/>
      <c r="L259" s="38"/>
      <c r="M259" s="230"/>
      <c r="N259" s="44"/>
      <c r="O259" s="38"/>
      <c r="P259" s="246"/>
      <c r="Q259" s="40"/>
      <c r="R259" s="41"/>
      <c r="S259" s="37">
        <f>R259*E253</f>
        <v>0</v>
      </c>
      <c r="T259" s="37"/>
    </row>
    <row r="260" spans="1:20" s="2" customFormat="1" ht="12" hidden="1" customHeight="1">
      <c r="A260" s="1061"/>
      <c r="B260" s="43"/>
      <c r="C260" s="35"/>
      <c r="D260" s="34"/>
      <c r="E260" s="497"/>
      <c r="F260" s="1340"/>
      <c r="G260" s="223"/>
      <c r="H260" s="223"/>
      <c r="I260" s="918"/>
      <c r="J260" s="36"/>
      <c r="K260" s="36"/>
      <c r="L260" s="38"/>
      <c r="M260" s="230"/>
      <c r="N260" s="44"/>
      <c r="O260" s="38"/>
      <c r="P260" s="246"/>
      <c r="Q260" s="40"/>
      <c r="R260" s="41"/>
      <c r="S260" s="37">
        <f>R260*E253</f>
        <v>0</v>
      </c>
      <c r="T260" s="37"/>
    </row>
    <row r="261" spans="1:20" s="2" customFormat="1" hidden="1">
      <c r="A261" s="1061"/>
      <c r="B261" s="43"/>
      <c r="C261" s="35"/>
      <c r="D261" s="34"/>
      <c r="E261" s="497"/>
      <c r="F261" s="1340"/>
      <c r="G261" s="224"/>
      <c r="H261" s="224"/>
      <c r="I261" s="918"/>
      <c r="J261" s="31"/>
      <c r="K261" s="31"/>
      <c r="L261" s="32"/>
      <c r="M261" s="1420"/>
      <c r="N261" s="493"/>
      <c r="O261" s="32"/>
      <c r="P261" s="246"/>
      <c r="Q261" s="40"/>
      <c r="R261" s="41"/>
      <c r="S261" s="37">
        <f>R261*E253</f>
        <v>0</v>
      </c>
      <c r="T261" s="37"/>
    </row>
    <row r="262" spans="1:20" s="2" customFormat="1" ht="24">
      <c r="A262" s="1121">
        <f>A253+1</f>
        <v>29</v>
      </c>
      <c r="B262" s="1062" t="s">
        <v>942</v>
      </c>
      <c r="C262" s="46" t="s">
        <v>944</v>
      </c>
      <c r="D262" s="27" t="s">
        <v>566</v>
      </c>
      <c r="E262" s="28">
        <v>19.97</v>
      </c>
      <c r="F262" s="29">
        <v>0.99299999999999999</v>
      </c>
      <c r="G262" s="219">
        <f>F262*E262</f>
        <v>19.830209999999997</v>
      </c>
      <c r="H262" s="219">
        <f>$H$9*F262</f>
        <v>1.440997313691508</v>
      </c>
      <c r="I262" s="913">
        <v>0</v>
      </c>
      <c r="J262" s="219">
        <f>E262*I262</f>
        <v>0</v>
      </c>
      <c r="K262" s="219">
        <f>$K$9*I262</f>
        <v>0</v>
      </c>
      <c r="L262" s="220">
        <f>(R262*T262+R263*T263+R264*T264+R265*T265+R266*T266+R267*T267+R268*T268+R269*T269+R270*T270)*L$9</f>
        <v>0</v>
      </c>
      <c r="M262" s="218">
        <f>H262+K262+L262</f>
        <v>1.440997313691508</v>
      </c>
      <c r="N262" s="222">
        <f>M262*E262</f>
        <v>28.776716354419413</v>
      </c>
      <c r="O262" s="219">
        <f>E262*L262</f>
        <v>0</v>
      </c>
      <c r="P262" s="29"/>
      <c r="Q262" s="30"/>
      <c r="R262" s="28"/>
      <c r="S262" s="1063">
        <f>R262*E262</f>
        <v>0</v>
      </c>
      <c r="T262" s="30"/>
    </row>
    <row r="263" spans="1:20" s="2" customFormat="1" hidden="1">
      <c r="A263" s="1061"/>
      <c r="B263" s="43"/>
      <c r="C263" s="35"/>
      <c r="D263" s="34"/>
      <c r="E263" s="41"/>
      <c r="F263" s="917"/>
      <c r="G263" s="223"/>
      <c r="H263" s="223"/>
      <c r="I263" s="37"/>
      <c r="J263" s="36"/>
      <c r="K263" s="36"/>
      <c r="L263" s="38"/>
      <c r="M263" s="39"/>
      <c r="N263" s="44"/>
      <c r="O263" s="38"/>
      <c r="P263" s="37"/>
      <c r="Q263" s="40"/>
      <c r="R263" s="41"/>
      <c r="S263" s="37">
        <f>R263*E262</f>
        <v>0</v>
      </c>
      <c r="T263" s="45"/>
    </row>
    <row r="264" spans="1:20" s="2" customFormat="1" ht="12" hidden="1" customHeight="1">
      <c r="A264" s="1061"/>
      <c r="B264" s="43"/>
      <c r="C264" s="35"/>
      <c r="D264" s="34"/>
      <c r="E264" s="41"/>
      <c r="F264" s="917"/>
      <c r="G264" s="223"/>
      <c r="H264" s="223"/>
      <c r="I264" s="37"/>
      <c r="J264" s="36"/>
      <c r="K264" s="36"/>
      <c r="L264" s="38"/>
      <c r="M264" s="39"/>
      <c r="N264" s="44"/>
      <c r="O264" s="38"/>
      <c r="P264" s="37"/>
      <c r="Q264" s="40"/>
      <c r="R264" s="41"/>
      <c r="S264" s="37">
        <f>R264*E262</f>
        <v>0</v>
      </c>
      <c r="T264" s="45"/>
    </row>
    <row r="265" spans="1:20" s="2" customFormat="1" ht="12" hidden="1" customHeight="1">
      <c r="A265" s="1061"/>
      <c r="B265" s="43"/>
      <c r="C265" s="35"/>
      <c r="D265" s="34"/>
      <c r="E265" s="41"/>
      <c r="F265" s="917"/>
      <c r="G265" s="223"/>
      <c r="H265" s="223"/>
      <c r="I265" s="37"/>
      <c r="J265" s="36"/>
      <c r="K265" s="36"/>
      <c r="L265" s="38"/>
      <c r="M265" s="39"/>
      <c r="N265" s="44"/>
      <c r="O265" s="38"/>
      <c r="P265" s="37"/>
      <c r="Q265" s="40"/>
      <c r="R265" s="41"/>
      <c r="S265" s="37">
        <f>R265*E262</f>
        <v>0</v>
      </c>
      <c r="T265" s="45"/>
    </row>
    <row r="266" spans="1:20" s="2" customFormat="1" ht="12" hidden="1" customHeight="1">
      <c r="A266" s="1061"/>
      <c r="B266" s="43"/>
      <c r="C266" s="35"/>
      <c r="D266" s="34"/>
      <c r="E266" s="41"/>
      <c r="F266" s="917"/>
      <c r="G266" s="223"/>
      <c r="H266" s="223"/>
      <c r="I266" s="37"/>
      <c r="J266" s="36"/>
      <c r="K266" s="36"/>
      <c r="L266" s="38"/>
      <c r="M266" s="39"/>
      <c r="N266" s="44"/>
      <c r="O266" s="38"/>
      <c r="P266" s="37"/>
      <c r="Q266" s="40"/>
      <c r="R266" s="41"/>
      <c r="S266" s="37">
        <f>R266*E262</f>
        <v>0</v>
      </c>
      <c r="T266" s="45"/>
    </row>
    <row r="267" spans="1:20" s="2" customFormat="1" ht="12" hidden="1" customHeight="1">
      <c r="A267" s="1061"/>
      <c r="B267" s="43"/>
      <c r="C267" s="35"/>
      <c r="D267" s="34"/>
      <c r="E267" s="41"/>
      <c r="F267" s="917"/>
      <c r="G267" s="223"/>
      <c r="H267" s="223"/>
      <c r="I267" s="37"/>
      <c r="J267" s="36"/>
      <c r="K267" s="36"/>
      <c r="L267" s="38"/>
      <c r="M267" s="39"/>
      <c r="N267" s="44"/>
      <c r="O267" s="38"/>
      <c r="P267" s="37"/>
      <c r="Q267" s="40"/>
      <c r="R267" s="41"/>
      <c r="S267" s="37">
        <f>R267*E262</f>
        <v>0</v>
      </c>
      <c r="T267" s="45"/>
    </row>
    <row r="268" spans="1:20" s="2" customFormat="1" ht="12" hidden="1" customHeight="1">
      <c r="A268" s="1061"/>
      <c r="B268" s="43"/>
      <c r="C268" s="35"/>
      <c r="D268" s="34"/>
      <c r="E268" s="41"/>
      <c r="F268" s="917"/>
      <c r="G268" s="223"/>
      <c r="H268" s="223"/>
      <c r="I268" s="37"/>
      <c r="J268" s="36"/>
      <c r="K268" s="36"/>
      <c r="L268" s="38"/>
      <c r="M268" s="39"/>
      <c r="N268" s="44"/>
      <c r="O268" s="38"/>
      <c r="P268" s="37"/>
      <c r="Q268" s="40"/>
      <c r="R268" s="41"/>
      <c r="S268" s="37">
        <f>R268*E262</f>
        <v>0</v>
      </c>
      <c r="T268" s="45"/>
    </row>
    <row r="269" spans="1:20" s="2" customFormat="1" ht="12" hidden="1" customHeight="1">
      <c r="A269" s="1061"/>
      <c r="B269" s="43"/>
      <c r="C269" s="35"/>
      <c r="D269" s="34"/>
      <c r="E269" s="41"/>
      <c r="F269" s="917"/>
      <c r="G269" s="223"/>
      <c r="H269" s="223"/>
      <c r="I269" s="37"/>
      <c r="J269" s="36"/>
      <c r="K269" s="36"/>
      <c r="L269" s="38"/>
      <c r="M269" s="39"/>
      <c r="N269" s="44"/>
      <c r="O269" s="38"/>
      <c r="P269" s="37"/>
      <c r="Q269" s="40"/>
      <c r="R269" s="41"/>
      <c r="S269" s="37">
        <f>R269*E262</f>
        <v>0</v>
      </c>
      <c r="T269" s="45"/>
    </row>
    <row r="270" spans="1:20" s="2" customFormat="1" hidden="1">
      <c r="A270" s="1061"/>
      <c r="B270" s="43"/>
      <c r="C270" s="35"/>
      <c r="D270" s="34"/>
      <c r="E270" s="41"/>
      <c r="F270" s="917"/>
      <c r="G270" s="223"/>
      <c r="H270" s="223"/>
      <c r="I270" s="37"/>
      <c r="J270" s="36"/>
      <c r="K270" s="36"/>
      <c r="L270" s="38"/>
      <c r="M270" s="39"/>
      <c r="N270" s="44"/>
      <c r="O270" s="38"/>
      <c r="P270" s="37"/>
      <c r="Q270" s="40"/>
      <c r="R270" s="41"/>
      <c r="S270" s="37">
        <f>R270*E262</f>
        <v>0</v>
      </c>
      <c r="T270" s="45"/>
    </row>
    <row r="271" spans="1:20" s="3" customFormat="1" ht="24">
      <c r="A271" s="1121">
        <f>A262+1</f>
        <v>30</v>
      </c>
      <c r="B271" s="370"/>
      <c r="C271" s="1906" t="s">
        <v>955</v>
      </c>
      <c r="D271" s="27" t="s">
        <v>377</v>
      </c>
      <c r="E271" s="471">
        <v>1</v>
      </c>
      <c r="F271" s="413">
        <v>0.66</v>
      </c>
      <c r="G271" s="472">
        <f>F271*E271</f>
        <v>0.66</v>
      </c>
      <c r="H271" s="217">
        <f>$H$9*F271</f>
        <v>0.95776256499133461</v>
      </c>
      <c r="I271" s="413">
        <v>0.05</v>
      </c>
      <c r="J271" s="217">
        <f>E271*I271</f>
        <v>0.05</v>
      </c>
      <c r="K271" s="217">
        <f>$K$9*I271</f>
        <v>0.152501</v>
      </c>
      <c r="L271" s="473">
        <f>(R271*T271+R272*T272+R273*T273+R274*T274+R275*T275+R276*T276+R277*T277+R278*T278+R279*T279)*L$9</f>
        <v>29.166007499999996</v>
      </c>
      <c r="M271" s="218">
        <f>H271+K271+L271</f>
        <v>30.276271064991331</v>
      </c>
      <c r="N271" s="315">
        <f>M271*E271</f>
        <v>30.276271064991331</v>
      </c>
      <c r="O271" s="474">
        <f>E271*L271</f>
        <v>29.166007499999996</v>
      </c>
      <c r="P271" s="413" t="s">
        <v>444</v>
      </c>
      <c r="Q271" s="370" t="s">
        <v>377</v>
      </c>
      <c r="R271" s="414">
        <v>1</v>
      </c>
      <c r="S271" s="413">
        <f>R271*E271</f>
        <v>1</v>
      </c>
      <c r="T271" s="877">
        <v>25</v>
      </c>
    </row>
    <row r="272" spans="1:20" s="3" customFormat="1" ht="12" hidden="1" customHeight="1">
      <c r="A272" s="383"/>
      <c r="B272" s="383"/>
      <c r="C272" s="1575"/>
      <c r="D272" s="383"/>
      <c r="E272" s="874"/>
      <c r="F272" s="418"/>
      <c r="G272" s="477"/>
      <c r="H272" s="478"/>
      <c r="I272" s="418"/>
      <c r="J272" s="421"/>
      <c r="K272" s="421"/>
      <c r="L272" s="422"/>
      <c r="M272" s="423"/>
      <c r="N272" s="424"/>
      <c r="O272" s="422"/>
      <c r="P272" s="418"/>
      <c r="Q272" s="425"/>
      <c r="R272" s="426"/>
      <c r="S272" s="418">
        <f>R272*E271</f>
        <v>0</v>
      </c>
      <c r="T272" s="418"/>
    </row>
    <row r="273" spans="1:20" s="3" customFormat="1" ht="12" hidden="1" customHeight="1">
      <c r="A273" s="427"/>
      <c r="B273" s="383"/>
      <c r="C273" s="1575"/>
      <c r="D273" s="383"/>
      <c r="E273" s="874"/>
      <c r="F273" s="418"/>
      <c r="G273" s="477"/>
      <c r="H273" s="478"/>
      <c r="I273" s="418"/>
      <c r="J273" s="421"/>
      <c r="K273" s="421"/>
      <c r="L273" s="422"/>
      <c r="M273" s="423"/>
      <c r="N273" s="424"/>
      <c r="O273" s="422"/>
      <c r="P273" s="418"/>
      <c r="Q273" s="425"/>
      <c r="R273" s="426"/>
      <c r="S273" s="418">
        <f>R273*E271</f>
        <v>0</v>
      </c>
      <c r="T273" s="418"/>
    </row>
    <row r="274" spans="1:20" s="3" customFormat="1" ht="12" hidden="1" customHeight="1">
      <c r="A274" s="567"/>
      <c r="B274" s="383"/>
      <c r="C274" s="416"/>
      <c r="D274" s="383"/>
      <c r="E274" s="874"/>
      <c r="F274" s="418"/>
      <c r="G274" s="477"/>
      <c r="H274" s="478"/>
      <c r="I274" s="418"/>
      <c r="J274" s="421"/>
      <c r="K274" s="421"/>
      <c r="L274" s="422"/>
      <c r="M274" s="423"/>
      <c r="N274" s="424"/>
      <c r="O274" s="422"/>
      <c r="P274" s="418"/>
      <c r="Q274" s="425"/>
      <c r="R274" s="426"/>
      <c r="S274" s="418">
        <f>R274*E271</f>
        <v>0</v>
      </c>
      <c r="T274" s="418"/>
    </row>
    <row r="275" spans="1:20" s="3" customFormat="1" ht="12" hidden="1" customHeight="1">
      <c r="A275" s="567"/>
      <c r="B275" s="383"/>
      <c r="C275" s="416"/>
      <c r="D275" s="383"/>
      <c r="E275" s="874"/>
      <c r="F275" s="418"/>
      <c r="G275" s="477"/>
      <c r="H275" s="478"/>
      <c r="I275" s="418"/>
      <c r="J275" s="421"/>
      <c r="K275" s="421"/>
      <c r="L275" s="422"/>
      <c r="M275" s="423"/>
      <c r="N275" s="424"/>
      <c r="O275" s="422"/>
      <c r="P275" s="418"/>
      <c r="Q275" s="425"/>
      <c r="R275" s="426"/>
      <c r="S275" s="418">
        <f>R275*E271</f>
        <v>0</v>
      </c>
      <c r="T275" s="418"/>
    </row>
    <row r="276" spans="1:20" s="3" customFormat="1" ht="12" hidden="1" customHeight="1">
      <c r="A276" s="567"/>
      <c r="B276" s="383"/>
      <c r="C276" s="416"/>
      <c r="D276" s="383"/>
      <c r="E276" s="874"/>
      <c r="F276" s="418"/>
      <c r="G276" s="477"/>
      <c r="H276" s="478"/>
      <c r="I276" s="418"/>
      <c r="J276" s="421"/>
      <c r="K276" s="421"/>
      <c r="L276" s="422"/>
      <c r="M276" s="423"/>
      <c r="N276" s="424"/>
      <c r="O276" s="422"/>
      <c r="P276" s="418"/>
      <c r="Q276" s="425"/>
      <c r="R276" s="426"/>
      <c r="S276" s="418">
        <f>R276*E271</f>
        <v>0</v>
      </c>
      <c r="T276" s="418"/>
    </row>
    <row r="277" spans="1:20" s="3" customFormat="1" ht="12" hidden="1" customHeight="1">
      <c r="A277" s="567"/>
      <c r="B277" s="383"/>
      <c r="C277" s="416"/>
      <c r="D277" s="383"/>
      <c r="E277" s="874"/>
      <c r="F277" s="418"/>
      <c r="G277" s="477"/>
      <c r="H277" s="478"/>
      <c r="I277" s="418"/>
      <c r="J277" s="421"/>
      <c r="K277" s="421"/>
      <c r="L277" s="422"/>
      <c r="M277" s="423"/>
      <c r="N277" s="424"/>
      <c r="O277" s="422"/>
      <c r="P277" s="418"/>
      <c r="Q277" s="425"/>
      <c r="R277" s="426"/>
      <c r="S277" s="418">
        <f>R277*E271</f>
        <v>0</v>
      </c>
      <c r="T277" s="418"/>
    </row>
    <row r="278" spans="1:20" s="3" customFormat="1" ht="12" hidden="1" customHeight="1">
      <c r="A278" s="567"/>
      <c r="B278" s="383"/>
      <c r="C278" s="416"/>
      <c r="D278" s="383"/>
      <c r="E278" s="874"/>
      <c r="F278" s="418"/>
      <c r="G278" s="477"/>
      <c r="H278" s="478"/>
      <c r="I278" s="418"/>
      <c r="J278" s="421"/>
      <c r="K278" s="421"/>
      <c r="L278" s="422"/>
      <c r="M278" s="423"/>
      <c r="N278" s="424"/>
      <c r="O278" s="422"/>
      <c r="P278" s="418"/>
      <c r="Q278" s="425"/>
      <c r="R278" s="426"/>
      <c r="S278" s="418">
        <f>R278*E271</f>
        <v>0</v>
      </c>
      <c r="T278" s="418"/>
    </row>
    <row r="279" spans="1:20" s="3" customFormat="1" hidden="1">
      <c r="A279" s="427"/>
      <c r="B279" s="383"/>
      <c r="C279" s="416"/>
      <c r="D279" s="383"/>
      <c r="E279" s="874"/>
      <c r="F279" s="418"/>
      <c r="G279" s="477"/>
      <c r="H279" s="478"/>
      <c r="I279" s="418"/>
      <c r="J279" s="431"/>
      <c r="K279" s="431"/>
      <c r="L279" s="422"/>
      <c r="M279" s="423"/>
      <c r="N279" s="424"/>
      <c r="O279" s="422"/>
      <c r="P279" s="418"/>
      <c r="Q279" s="425"/>
      <c r="R279" s="426"/>
      <c r="S279" s="430">
        <f>R279*E271</f>
        <v>0</v>
      </c>
      <c r="T279" s="418"/>
    </row>
    <row r="280" spans="1:20" s="3" customFormat="1" ht="21" customHeight="1">
      <c r="A280" s="1172">
        <f>A271+1</f>
        <v>31</v>
      </c>
      <c r="B280" s="567"/>
      <c r="C280" s="372" t="s">
        <v>956</v>
      </c>
      <c r="D280" s="1318" t="s">
        <v>377</v>
      </c>
      <c r="E280" s="989">
        <v>2</v>
      </c>
      <c r="F280" s="570"/>
      <c r="G280" s="1177">
        <f>F280*E280</f>
        <v>0</v>
      </c>
      <c r="H280" s="1178">
        <f>$H$9*F280</f>
        <v>0</v>
      </c>
      <c r="I280" s="570"/>
      <c r="J280" s="1178">
        <f>E280*I280</f>
        <v>0</v>
      </c>
      <c r="K280" s="1178">
        <f>$K$9*I280</f>
        <v>0</v>
      </c>
      <c r="L280" s="1308">
        <f>(R280*T280+R281*T281+R282*T282+R283*T283+R284*T284+R285*T285+R286*T286+R287*T287+R288*T288)*L$9</f>
        <v>3.7332489599999996</v>
      </c>
      <c r="M280" s="681">
        <f>H280+K280+L280</f>
        <v>3.7332489599999996</v>
      </c>
      <c r="N280" s="1324">
        <f>M280*E280</f>
        <v>7.4664979199999992</v>
      </c>
      <c r="O280" s="1181">
        <f>E280*L280</f>
        <v>7.4664979199999992</v>
      </c>
      <c r="P280" s="570" t="s">
        <v>957</v>
      </c>
      <c r="Q280" s="567" t="s">
        <v>377</v>
      </c>
      <c r="R280" s="576">
        <v>1</v>
      </c>
      <c r="S280" s="570">
        <f>R280*E280</f>
        <v>2</v>
      </c>
      <c r="T280" s="374">
        <v>3.2</v>
      </c>
    </row>
    <row r="281" spans="1:20" s="3" customFormat="1" ht="12" hidden="1" customHeight="1">
      <c r="A281" s="383"/>
      <c r="B281" s="383"/>
      <c r="C281" s="1575"/>
      <c r="D281" s="383"/>
      <c r="E281" s="874"/>
      <c r="F281" s="418"/>
      <c r="G281" s="477"/>
      <c r="H281" s="478"/>
      <c r="I281" s="418"/>
      <c r="J281" s="421"/>
      <c r="K281" s="421"/>
      <c r="L281" s="422"/>
      <c r="M281" s="423"/>
      <c r="N281" s="424"/>
      <c r="O281" s="422"/>
      <c r="P281" s="418"/>
      <c r="Q281" s="425"/>
      <c r="R281" s="426"/>
      <c r="S281" s="418">
        <f>R281*E280</f>
        <v>0</v>
      </c>
      <c r="T281" s="418"/>
    </row>
    <row r="282" spans="1:20" s="3" customFormat="1" ht="12" hidden="1" customHeight="1">
      <c r="A282" s="427"/>
      <c r="B282" s="383"/>
      <c r="C282" s="1575"/>
      <c r="D282" s="383"/>
      <c r="E282" s="874"/>
      <c r="F282" s="418"/>
      <c r="G282" s="477"/>
      <c r="H282" s="478"/>
      <c r="I282" s="418"/>
      <c r="J282" s="421"/>
      <c r="K282" s="421"/>
      <c r="L282" s="422"/>
      <c r="M282" s="423"/>
      <c r="N282" s="424"/>
      <c r="O282" s="422"/>
      <c r="P282" s="418"/>
      <c r="Q282" s="425"/>
      <c r="R282" s="426"/>
      <c r="S282" s="418">
        <f>R282*E280</f>
        <v>0</v>
      </c>
      <c r="T282" s="418"/>
    </row>
    <row r="283" spans="1:20" s="3" customFormat="1" ht="12" hidden="1" customHeight="1">
      <c r="A283" s="567"/>
      <c r="B283" s="383"/>
      <c r="C283" s="416"/>
      <c r="D283" s="383"/>
      <c r="E283" s="874"/>
      <c r="F283" s="418"/>
      <c r="G283" s="477"/>
      <c r="H283" s="478"/>
      <c r="I283" s="418"/>
      <c r="J283" s="421"/>
      <c r="K283" s="421"/>
      <c r="L283" s="422"/>
      <c r="M283" s="423"/>
      <c r="N283" s="424"/>
      <c r="O283" s="422"/>
      <c r="P283" s="418"/>
      <c r="Q283" s="425"/>
      <c r="R283" s="426"/>
      <c r="S283" s="418">
        <f>R283*E280</f>
        <v>0</v>
      </c>
      <c r="T283" s="418"/>
    </row>
    <row r="284" spans="1:20" s="3" customFormat="1" ht="12" hidden="1" customHeight="1">
      <c r="A284" s="567"/>
      <c r="B284" s="383"/>
      <c r="C284" s="416"/>
      <c r="D284" s="383"/>
      <c r="E284" s="874"/>
      <c r="F284" s="418"/>
      <c r="G284" s="477"/>
      <c r="H284" s="478"/>
      <c r="I284" s="418"/>
      <c r="J284" s="421"/>
      <c r="K284" s="421"/>
      <c r="L284" s="422"/>
      <c r="M284" s="423"/>
      <c r="N284" s="424"/>
      <c r="O284" s="422"/>
      <c r="P284" s="418"/>
      <c r="Q284" s="425"/>
      <c r="R284" s="426"/>
      <c r="S284" s="418">
        <f>R284*E280</f>
        <v>0</v>
      </c>
      <c r="T284" s="418"/>
    </row>
    <row r="285" spans="1:20" s="3" customFormat="1" ht="12" hidden="1" customHeight="1">
      <c r="A285" s="567"/>
      <c r="B285" s="383"/>
      <c r="C285" s="416"/>
      <c r="D285" s="383"/>
      <c r="E285" s="874"/>
      <c r="F285" s="418"/>
      <c r="G285" s="477"/>
      <c r="H285" s="478"/>
      <c r="I285" s="418"/>
      <c r="J285" s="421"/>
      <c r="K285" s="421"/>
      <c r="L285" s="422"/>
      <c r="M285" s="423"/>
      <c r="N285" s="424"/>
      <c r="O285" s="422"/>
      <c r="P285" s="418"/>
      <c r="Q285" s="425"/>
      <c r="R285" s="426"/>
      <c r="S285" s="418">
        <f>R285*E280</f>
        <v>0</v>
      </c>
      <c r="T285" s="418"/>
    </row>
    <row r="286" spans="1:20" s="3" customFormat="1" ht="12" hidden="1" customHeight="1">
      <c r="A286" s="567"/>
      <c r="B286" s="383"/>
      <c r="C286" s="416"/>
      <c r="D286" s="383"/>
      <c r="E286" s="874"/>
      <c r="F286" s="418"/>
      <c r="G286" s="477"/>
      <c r="H286" s="478"/>
      <c r="I286" s="418"/>
      <c r="J286" s="421"/>
      <c r="K286" s="421"/>
      <c r="L286" s="422"/>
      <c r="M286" s="423"/>
      <c r="N286" s="424"/>
      <c r="O286" s="422"/>
      <c r="P286" s="418"/>
      <c r="Q286" s="425"/>
      <c r="R286" s="426"/>
      <c r="S286" s="418">
        <f>R286*E280</f>
        <v>0</v>
      </c>
      <c r="T286" s="418"/>
    </row>
    <row r="287" spans="1:20" s="3" customFormat="1" ht="12" hidden="1" customHeight="1">
      <c r="A287" s="567"/>
      <c r="B287" s="383"/>
      <c r="C287" s="416"/>
      <c r="D287" s="383"/>
      <c r="E287" s="874"/>
      <c r="F287" s="418"/>
      <c r="G287" s="477"/>
      <c r="H287" s="478"/>
      <c r="I287" s="418"/>
      <c r="J287" s="421"/>
      <c r="K287" s="421"/>
      <c r="L287" s="422"/>
      <c r="M287" s="423"/>
      <c r="N287" s="424"/>
      <c r="O287" s="422"/>
      <c r="P287" s="418"/>
      <c r="Q287" s="425"/>
      <c r="R287" s="426"/>
      <c r="S287" s="418">
        <f>R287*E280</f>
        <v>0</v>
      </c>
      <c r="T287" s="418"/>
    </row>
    <row r="288" spans="1:20" s="3" customFormat="1" hidden="1">
      <c r="A288" s="427"/>
      <c r="B288" s="383"/>
      <c r="C288" s="416"/>
      <c r="D288" s="383"/>
      <c r="E288" s="874"/>
      <c r="F288" s="418"/>
      <c r="G288" s="477"/>
      <c r="H288" s="478"/>
      <c r="I288" s="418"/>
      <c r="J288" s="431"/>
      <c r="K288" s="431"/>
      <c r="L288" s="422"/>
      <c r="M288" s="423"/>
      <c r="N288" s="424"/>
      <c r="O288" s="422"/>
      <c r="P288" s="418"/>
      <c r="Q288" s="425"/>
      <c r="R288" s="426"/>
      <c r="S288" s="430">
        <f>R288*E280</f>
        <v>0</v>
      </c>
      <c r="T288" s="418"/>
    </row>
    <row r="289" spans="1:20" s="1391" customFormat="1" ht="19.5" customHeight="1">
      <c r="A289" s="1121">
        <f>A280+1</f>
        <v>32</v>
      </c>
      <c r="B289" s="227"/>
      <c r="C289" s="686" t="s">
        <v>906</v>
      </c>
      <c r="D289" s="27" t="s">
        <v>270</v>
      </c>
      <c r="E289" s="710">
        <v>359</v>
      </c>
      <c r="F289" s="1576">
        <f>0.08/H9</f>
        <v>5.5128485837695813E-2</v>
      </c>
      <c r="G289" s="1577">
        <f>F289*E289</f>
        <v>19.791126415732798</v>
      </c>
      <c r="H289" s="1577">
        <f>F289*$H$9</f>
        <v>0.08</v>
      </c>
      <c r="I289" s="685">
        <v>0</v>
      </c>
      <c r="J289" s="1578">
        <f>I289*E289</f>
        <v>0</v>
      </c>
      <c r="K289" s="801">
        <f>$K$9*I289</f>
        <v>0</v>
      </c>
      <c r="L289" s="1579">
        <f>(R289*T289+R290*T290+R291*T291+R292*T292+R293*T293+R294*T294+R295*T295+R296*T296+R297*T297)*L$9</f>
        <v>0</v>
      </c>
      <c r="M289" s="785">
        <f>H289+K289+L289</f>
        <v>0.08</v>
      </c>
      <c r="N289" s="805">
        <f>M289*E289</f>
        <v>28.72</v>
      </c>
      <c r="O289" s="1580">
        <f t="shared" ref="O289:O306" si="0">E289*L289</f>
        <v>0</v>
      </c>
      <c r="P289" s="686"/>
      <c r="Q289" s="1581"/>
      <c r="R289" s="687"/>
      <c r="S289" s="1468">
        <f>R289*E289</f>
        <v>0</v>
      </c>
      <c r="T289" s="1582"/>
    </row>
    <row r="290" spans="1:20" s="226" customFormat="1" hidden="1">
      <c r="A290" s="1133"/>
      <c r="B290" s="826"/>
      <c r="C290" s="712"/>
      <c r="D290" s="644"/>
      <c r="E290" s="713"/>
      <c r="F290" s="690"/>
      <c r="G290" s="1583"/>
      <c r="H290" s="1584">
        <f t="shared" ref="H290:H296" si="1">$H$9*F290</f>
        <v>0</v>
      </c>
      <c r="I290" s="690"/>
      <c r="J290" s="1585"/>
      <c r="K290" s="1586"/>
      <c r="L290" s="1587"/>
      <c r="M290" s="1588"/>
      <c r="N290" s="1589"/>
      <c r="O290" s="1590">
        <f t="shared" si="0"/>
        <v>0</v>
      </c>
      <c r="P290" s="691"/>
      <c r="Q290" s="692"/>
      <c r="R290" s="693"/>
      <c r="S290" s="694">
        <f>R290*E289</f>
        <v>0</v>
      </c>
      <c r="T290" s="1393"/>
    </row>
    <row r="291" spans="1:20" s="226" customFormat="1" hidden="1">
      <c r="A291" s="1133"/>
      <c r="B291" s="826"/>
      <c r="C291" s="712"/>
      <c r="D291" s="644"/>
      <c r="E291" s="713"/>
      <c r="F291" s="690"/>
      <c r="G291" s="1371"/>
      <c r="H291" s="1384">
        <f t="shared" si="1"/>
        <v>0</v>
      </c>
      <c r="I291" s="690"/>
      <c r="J291" s="1372"/>
      <c r="K291" s="1385"/>
      <c r="L291" s="1591"/>
      <c r="M291" s="1386"/>
      <c r="N291" s="1387"/>
      <c r="O291" s="1375">
        <f t="shared" si="0"/>
        <v>0</v>
      </c>
      <c r="P291" s="691"/>
      <c r="Q291" s="692"/>
      <c r="R291" s="693"/>
      <c r="S291" s="694">
        <f>R291*E289</f>
        <v>0</v>
      </c>
      <c r="T291" s="1393"/>
    </row>
    <row r="292" spans="1:20" s="226" customFormat="1" hidden="1">
      <c r="A292" s="1133"/>
      <c r="B292" s="644"/>
      <c r="C292" s="691"/>
      <c r="D292" s="644"/>
      <c r="E292" s="713"/>
      <c r="F292" s="690"/>
      <c r="G292" s="1371"/>
      <c r="H292" s="1384">
        <f t="shared" si="1"/>
        <v>0</v>
      </c>
      <c r="I292" s="690"/>
      <c r="J292" s="1372"/>
      <c r="K292" s="1385"/>
      <c r="L292" s="1591"/>
      <c r="M292" s="1386"/>
      <c r="N292" s="1387"/>
      <c r="O292" s="1375">
        <f t="shared" si="0"/>
        <v>0</v>
      </c>
      <c r="P292" s="691"/>
      <c r="Q292" s="692"/>
      <c r="R292" s="693"/>
      <c r="S292" s="694">
        <f>R292*E289</f>
        <v>0</v>
      </c>
      <c r="T292" s="793"/>
    </row>
    <row r="293" spans="1:20" s="226" customFormat="1" hidden="1">
      <c r="A293" s="1133"/>
      <c r="B293" s="644"/>
      <c r="C293" s="691"/>
      <c r="D293" s="644"/>
      <c r="E293" s="713"/>
      <c r="F293" s="690"/>
      <c r="G293" s="1371"/>
      <c r="H293" s="1384">
        <f t="shared" si="1"/>
        <v>0</v>
      </c>
      <c r="I293" s="690"/>
      <c r="J293" s="1372"/>
      <c r="K293" s="1385"/>
      <c r="L293" s="1591"/>
      <c r="M293" s="1386"/>
      <c r="N293" s="1387"/>
      <c r="O293" s="1375">
        <f t="shared" si="0"/>
        <v>0</v>
      </c>
      <c r="P293" s="691"/>
      <c r="Q293" s="692"/>
      <c r="R293" s="693"/>
      <c r="S293" s="694">
        <f>R293*E289</f>
        <v>0</v>
      </c>
      <c r="T293" s="793"/>
    </row>
    <row r="294" spans="1:20" s="226" customFormat="1" ht="15.75" hidden="1" customHeight="1">
      <c r="A294" s="1133"/>
      <c r="B294" s="644"/>
      <c r="C294" s="691"/>
      <c r="D294" s="644"/>
      <c r="E294" s="713"/>
      <c r="F294" s="690"/>
      <c r="G294" s="1371"/>
      <c r="H294" s="1384">
        <f t="shared" si="1"/>
        <v>0</v>
      </c>
      <c r="I294" s="690"/>
      <c r="J294" s="1372"/>
      <c r="K294" s="1385"/>
      <c r="L294" s="1591"/>
      <c r="M294" s="1386"/>
      <c r="N294" s="1387"/>
      <c r="O294" s="1375">
        <f t="shared" si="0"/>
        <v>0</v>
      </c>
      <c r="P294" s="691"/>
      <c r="Q294" s="692"/>
      <c r="R294" s="693"/>
      <c r="S294" s="694">
        <f>R294*E289</f>
        <v>0</v>
      </c>
      <c r="T294" s="793"/>
    </row>
    <row r="295" spans="1:20" s="226" customFormat="1" ht="13.5" hidden="1" customHeight="1">
      <c r="A295" s="1133"/>
      <c r="B295" s="644"/>
      <c r="C295" s="691"/>
      <c r="D295" s="644"/>
      <c r="E295" s="713"/>
      <c r="F295" s="690"/>
      <c r="G295" s="1371"/>
      <c r="H295" s="1384">
        <f t="shared" si="1"/>
        <v>0</v>
      </c>
      <c r="I295" s="690"/>
      <c r="J295" s="1372"/>
      <c r="K295" s="1385"/>
      <c r="L295" s="1591"/>
      <c r="M295" s="1386"/>
      <c r="N295" s="1387"/>
      <c r="O295" s="1375">
        <f t="shared" si="0"/>
        <v>0</v>
      </c>
      <c r="P295" s="691"/>
      <c r="Q295" s="692"/>
      <c r="R295" s="693"/>
      <c r="S295" s="694">
        <f>R295*E289</f>
        <v>0</v>
      </c>
      <c r="T295" s="694"/>
    </row>
    <row r="296" spans="1:20" s="226" customFormat="1" hidden="1">
      <c r="A296" s="1133"/>
      <c r="B296" s="644"/>
      <c r="C296" s="691"/>
      <c r="D296" s="644"/>
      <c r="E296" s="713"/>
      <c r="F296" s="690"/>
      <c r="G296" s="1371"/>
      <c r="H296" s="1384">
        <f t="shared" si="1"/>
        <v>0</v>
      </c>
      <c r="I296" s="690"/>
      <c r="J296" s="1372"/>
      <c r="K296" s="1385"/>
      <c r="L296" s="1591"/>
      <c r="M296" s="1386"/>
      <c r="N296" s="1387"/>
      <c r="O296" s="1375">
        <f t="shared" si="0"/>
        <v>0</v>
      </c>
      <c r="P296" s="691"/>
      <c r="Q296" s="692"/>
      <c r="R296" s="693"/>
      <c r="S296" s="694">
        <f>R296*E289</f>
        <v>0</v>
      </c>
      <c r="T296" s="694"/>
    </row>
    <row r="297" spans="1:20" s="226" customFormat="1" hidden="1">
      <c r="A297" s="1140"/>
      <c r="B297" s="644"/>
      <c r="C297" s="691"/>
      <c r="D297" s="644"/>
      <c r="E297" s="713"/>
      <c r="F297" s="690"/>
      <c r="G297" s="1371"/>
      <c r="H297" s="1384"/>
      <c r="I297" s="690"/>
      <c r="J297" s="1372"/>
      <c r="K297" s="1385"/>
      <c r="L297" s="1591"/>
      <c r="M297" s="1386"/>
      <c r="N297" s="1387"/>
      <c r="O297" s="1375">
        <f t="shared" si="0"/>
        <v>0</v>
      </c>
      <c r="P297" s="691"/>
      <c r="Q297" s="692"/>
      <c r="R297" s="1592"/>
      <c r="S297" s="694">
        <f>R297*E289</f>
        <v>0</v>
      </c>
      <c r="T297" s="694"/>
    </row>
    <row r="298" spans="1:20" s="1391" customFormat="1" ht="20.25" customHeight="1">
      <c r="A298" s="1121">
        <f>A289+1</f>
        <v>33</v>
      </c>
      <c r="B298" s="227" t="s">
        <v>907</v>
      </c>
      <c r="C298" s="686" t="s">
        <v>908</v>
      </c>
      <c r="D298" s="27" t="s">
        <v>270</v>
      </c>
      <c r="E298" s="710">
        <v>359</v>
      </c>
      <c r="F298" s="1576">
        <v>0.35</v>
      </c>
      <c r="G298" s="1577">
        <f>F298*E298</f>
        <v>125.64999999999999</v>
      </c>
      <c r="H298" s="1577">
        <f>F298*$H$9</f>
        <v>0.50790439052570768</v>
      </c>
      <c r="I298" s="685">
        <v>0</v>
      </c>
      <c r="J298" s="1578">
        <f>I298*E298</f>
        <v>0</v>
      </c>
      <c r="K298" s="801">
        <f>$K$9*I298</f>
        <v>0</v>
      </c>
      <c r="L298" s="1579">
        <f>(R298*T298+R299*T299+R300*T300+R301*T301+R302*T302+R303*T303+R304*T304+R305*T305+R306*T306)*L$9</f>
        <v>0</v>
      </c>
      <c r="M298" s="785">
        <f>H298+K298+L298</f>
        <v>0.50790439052570768</v>
      </c>
      <c r="N298" s="805">
        <f>M298*E298</f>
        <v>182.33767619872907</v>
      </c>
      <c r="O298" s="1580">
        <f t="shared" si="0"/>
        <v>0</v>
      </c>
      <c r="P298" s="686"/>
      <c r="Q298" s="1581"/>
      <c r="R298" s="687"/>
      <c r="S298" s="1468">
        <f>R298*E298</f>
        <v>0</v>
      </c>
      <c r="T298" s="1582"/>
    </row>
    <row r="299" spans="1:20" s="226" customFormat="1" hidden="1">
      <c r="A299" s="1133"/>
      <c r="B299" s="826"/>
      <c r="C299" s="712"/>
      <c r="D299" s="644"/>
      <c r="E299" s="713"/>
      <c r="F299" s="690"/>
      <c r="G299" s="1583"/>
      <c r="H299" s="1584">
        <f t="shared" ref="H299:H305" si="2">$H$9*F299</f>
        <v>0</v>
      </c>
      <c r="I299" s="690"/>
      <c r="J299" s="1585"/>
      <c r="K299" s="1586"/>
      <c r="L299" s="1587"/>
      <c r="M299" s="1588"/>
      <c r="N299" s="1589"/>
      <c r="O299" s="1590">
        <f t="shared" si="0"/>
        <v>0</v>
      </c>
      <c r="P299" s="691"/>
      <c r="Q299" s="692"/>
      <c r="R299" s="693"/>
      <c r="S299" s="694">
        <f>R299*E298</f>
        <v>0</v>
      </c>
      <c r="T299" s="1393"/>
    </row>
    <row r="300" spans="1:20" s="226" customFormat="1" hidden="1">
      <c r="A300" s="1133"/>
      <c r="B300" s="826"/>
      <c r="C300" s="712"/>
      <c r="D300" s="644"/>
      <c r="E300" s="713"/>
      <c r="F300" s="690"/>
      <c r="G300" s="1371"/>
      <c r="H300" s="1384">
        <f t="shared" si="2"/>
        <v>0</v>
      </c>
      <c r="I300" s="690"/>
      <c r="J300" s="1372"/>
      <c r="K300" s="1385"/>
      <c r="L300" s="1591"/>
      <c r="M300" s="1386"/>
      <c r="N300" s="1387"/>
      <c r="O300" s="1375">
        <f t="shared" si="0"/>
        <v>0</v>
      </c>
      <c r="P300" s="691"/>
      <c r="Q300" s="692"/>
      <c r="R300" s="693"/>
      <c r="S300" s="694">
        <f>R300*E298</f>
        <v>0</v>
      </c>
      <c r="T300" s="1393"/>
    </row>
    <row r="301" spans="1:20" s="226" customFormat="1" hidden="1">
      <c r="A301" s="1133"/>
      <c r="B301" s="644"/>
      <c r="C301" s="691"/>
      <c r="D301" s="644"/>
      <c r="E301" s="713"/>
      <c r="F301" s="690"/>
      <c r="G301" s="1371"/>
      <c r="H301" s="1384">
        <f t="shared" si="2"/>
        <v>0</v>
      </c>
      <c r="I301" s="690"/>
      <c r="J301" s="1372"/>
      <c r="K301" s="1385"/>
      <c r="L301" s="1591"/>
      <c r="M301" s="1386"/>
      <c r="N301" s="1387"/>
      <c r="O301" s="1375">
        <f t="shared" si="0"/>
        <v>0</v>
      </c>
      <c r="P301" s="691"/>
      <c r="Q301" s="692"/>
      <c r="R301" s="693"/>
      <c r="S301" s="694">
        <f>R301*E298</f>
        <v>0</v>
      </c>
      <c r="T301" s="793"/>
    </row>
    <row r="302" spans="1:20" s="226" customFormat="1" hidden="1">
      <c r="A302" s="1133"/>
      <c r="B302" s="644"/>
      <c r="C302" s="691"/>
      <c r="D302" s="644"/>
      <c r="E302" s="713"/>
      <c r="F302" s="690"/>
      <c r="G302" s="1371"/>
      <c r="H302" s="1384">
        <f t="shared" si="2"/>
        <v>0</v>
      </c>
      <c r="I302" s="690"/>
      <c r="J302" s="1372"/>
      <c r="K302" s="1385"/>
      <c r="L302" s="1591"/>
      <c r="M302" s="1386"/>
      <c r="N302" s="1387"/>
      <c r="O302" s="1375">
        <f t="shared" si="0"/>
        <v>0</v>
      </c>
      <c r="P302" s="691"/>
      <c r="Q302" s="692"/>
      <c r="R302" s="693"/>
      <c r="S302" s="694">
        <f>R302*E298</f>
        <v>0</v>
      </c>
      <c r="T302" s="793"/>
    </row>
    <row r="303" spans="1:20" s="226" customFormat="1" ht="15.75" hidden="1" customHeight="1">
      <c r="A303" s="1133"/>
      <c r="B303" s="644"/>
      <c r="C303" s="691"/>
      <c r="D303" s="644"/>
      <c r="E303" s="713"/>
      <c r="F303" s="690"/>
      <c r="G303" s="1371"/>
      <c r="H303" s="1384">
        <f t="shared" si="2"/>
        <v>0</v>
      </c>
      <c r="I303" s="690"/>
      <c r="J303" s="1372"/>
      <c r="K303" s="1385"/>
      <c r="L303" s="1591"/>
      <c r="M303" s="1386"/>
      <c r="N303" s="1387"/>
      <c r="O303" s="1375">
        <f t="shared" si="0"/>
        <v>0</v>
      </c>
      <c r="P303" s="691"/>
      <c r="Q303" s="692"/>
      <c r="R303" s="693"/>
      <c r="S303" s="694">
        <f>R303*E298</f>
        <v>0</v>
      </c>
      <c r="T303" s="793"/>
    </row>
    <row r="304" spans="1:20" s="226" customFormat="1" ht="13.5" hidden="1" customHeight="1">
      <c r="A304" s="1133"/>
      <c r="B304" s="644"/>
      <c r="C304" s="691"/>
      <c r="D304" s="644"/>
      <c r="E304" s="713"/>
      <c r="F304" s="690"/>
      <c r="G304" s="1371"/>
      <c r="H304" s="1384">
        <f t="shared" si="2"/>
        <v>0</v>
      </c>
      <c r="I304" s="690"/>
      <c r="J304" s="1372"/>
      <c r="K304" s="1385"/>
      <c r="L304" s="1591"/>
      <c r="M304" s="1386"/>
      <c r="N304" s="1387"/>
      <c r="O304" s="1375">
        <f t="shared" si="0"/>
        <v>0</v>
      </c>
      <c r="P304" s="691"/>
      <c r="Q304" s="692"/>
      <c r="R304" s="693"/>
      <c r="S304" s="694">
        <f>R304*E298</f>
        <v>0</v>
      </c>
      <c r="T304" s="694"/>
    </row>
    <row r="305" spans="1:20" s="226" customFormat="1" hidden="1">
      <c r="A305" s="1133"/>
      <c r="B305" s="644"/>
      <c r="C305" s="691"/>
      <c r="D305" s="644"/>
      <c r="E305" s="713"/>
      <c r="F305" s="690"/>
      <c r="G305" s="1371"/>
      <c r="H305" s="1384">
        <f t="shared" si="2"/>
        <v>0</v>
      </c>
      <c r="I305" s="690"/>
      <c r="J305" s="1372"/>
      <c r="K305" s="1385"/>
      <c r="L305" s="1591"/>
      <c r="M305" s="1386"/>
      <c r="N305" s="1387"/>
      <c r="O305" s="1375">
        <f t="shared" si="0"/>
        <v>0</v>
      </c>
      <c r="P305" s="691"/>
      <c r="Q305" s="692"/>
      <c r="R305" s="693"/>
      <c r="S305" s="694">
        <f>R305*E298</f>
        <v>0</v>
      </c>
      <c r="T305" s="694"/>
    </row>
    <row r="306" spans="1:20" s="226" customFormat="1" hidden="1">
      <c r="A306" s="1140"/>
      <c r="B306" s="644"/>
      <c r="C306" s="691"/>
      <c r="D306" s="644"/>
      <c r="E306" s="713"/>
      <c r="F306" s="690"/>
      <c r="G306" s="1371"/>
      <c r="H306" s="1384"/>
      <c r="I306" s="690"/>
      <c r="J306" s="1372"/>
      <c r="K306" s="1385"/>
      <c r="L306" s="1591"/>
      <c r="M306" s="1386"/>
      <c r="N306" s="1387"/>
      <c r="O306" s="1375">
        <f t="shared" si="0"/>
        <v>0</v>
      </c>
      <c r="P306" s="691"/>
      <c r="Q306" s="692"/>
      <c r="R306" s="1592"/>
      <c r="S306" s="694">
        <f>R306*E298</f>
        <v>0</v>
      </c>
      <c r="T306" s="694"/>
    </row>
    <row r="307" spans="1:20" s="966" customFormat="1" ht="24">
      <c r="A307" s="1121">
        <f>A298+1</f>
        <v>34</v>
      </c>
      <c r="B307" s="962" t="s">
        <v>947</v>
      </c>
      <c r="C307" s="963" t="s">
        <v>948</v>
      </c>
      <c r="D307" s="964" t="s">
        <v>547</v>
      </c>
      <c r="E307" s="496">
        <v>0.5</v>
      </c>
      <c r="F307" s="965">
        <v>0.68</v>
      </c>
      <c r="G307" s="219">
        <f>F307*E307</f>
        <v>0.34</v>
      </c>
      <c r="H307" s="219">
        <f>$H$9*F307</f>
        <v>0.9867856730213751</v>
      </c>
      <c r="I307" s="965">
        <f>0.0003</f>
        <v>2.9999999999999997E-4</v>
      </c>
      <c r="J307" s="219">
        <f>E307*I307</f>
        <v>1.4999999999999999E-4</v>
      </c>
      <c r="K307" s="219">
        <f>$K$9*I307</f>
        <v>9.1500599999999989E-4</v>
      </c>
      <c r="L307" s="220">
        <f>(R307*T307+R308*T308+R309*T309+R310*T310+R311*T311+R312*T312+R313*T313+R314*T314+R315*T315)*L$9</f>
        <v>0.34159227983999996</v>
      </c>
      <c r="M307" s="218">
        <f>H307+K307+L307</f>
        <v>1.3292929588613751</v>
      </c>
      <c r="N307" s="222">
        <f>M307*E307</f>
        <v>0.66464647943068755</v>
      </c>
      <c r="O307" s="219">
        <f>E307*L307</f>
        <v>0.17079613991999998</v>
      </c>
      <c r="P307" s="965" t="s">
        <v>548</v>
      </c>
      <c r="Q307" s="495" t="s">
        <v>404</v>
      </c>
      <c r="R307" s="496">
        <v>0.24399999999999999</v>
      </c>
      <c r="S307" s="219">
        <f>R307*E307</f>
        <v>0.122</v>
      </c>
      <c r="T307" s="965">
        <v>1.2</v>
      </c>
    </row>
    <row r="308" spans="1:20" s="966" customFormat="1" hidden="1">
      <c r="A308" s="1061"/>
      <c r="B308" s="967"/>
      <c r="C308" s="968"/>
      <c r="D308" s="969"/>
      <c r="E308" s="970"/>
      <c r="F308" s="971"/>
      <c r="G308" s="36"/>
      <c r="H308" s="38"/>
      <c r="I308" s="971"/>
      <c r="J308" s="36"/>
      <c r="K308" s="36"/>
      <c r="L308" s="38"/>
      <c r="M308" s="39"/>
      <c r="N308" s="44"/>
      <c r="O308" s="38"/>
      <c r="P308" s="971"/>
      <c r="Q308" s="972"/>
      <c r="R308" s="973"/>
      <c r="S308" s="223">
        <f>R308*E307</f>
        <v>0</v>
      </c>
      <c r="T308" s="971"/>
    </row>
    <row r="309" spans="1:20" s="966" customFormat="1" hidden="1">
      <c r="A309" s="1061"/>
      <c r="B309" s="967"/>
      <c r="C309" s="968"/>
      <c r="D309" s="969"/>
      <c r="E309" s="970"/>
      <c r="F309" s="971"/>
      <c r="G309" s="36"/>
      <c r="H309" s="38"/>
      <c r="I309" s="971"/>
      <c r="J309" s="36"/>
      <c r="K309" s="36"/>
      <c r="L309" s="38"/>
      <c r="M309" s="39"/>
      <c r="N309" s="44"/>
      <c r="O309" s="38"/>
      <c r="P309" s="971"/>
      <c r="Q309" s="972"/>
      <c r="R309" s="973"/>
      <c r="S309" s="223">
        <f>R309*E307</f>
        <v>0</v>
      </c>
      <c r="T309" s="974"/>
    </row>
    <row r="310" spans="1:20" s="966" customFormat="1" ht="12" hidden="1" customHeight="1">
      <c r="A310" s="1061"/>
      <c r="B310" s="967"/>
      <c r="C310" s="968"/>
      <c r="D310" s="969"/>
      <c r="E310" s="970"/>
      <c r="F310" s="971"/>
      <c r="G310" s="36"/>
      <c r="H310" s="38"/>
      <c r="I310" s="971"/>
      <c r="J310" s="36"/>
      <c r="K310" s="36"/>
      <c r="L310" s="38"/>
      <c r="M310" s="39"/>
      <c r="N310" s="44"/>
      <c r="O310" s="38"/>
      <c r="P310" s="971"/>
      <c r="Q310" s="975"/>
      <c r="R310" s="973"/>
      <c r="S310" s="223">
        <f>R310*E307</f>
        <v>0</v>
      </c>
      <c r="T310" s="971"/>
    </row>
    <row r="311" spans="1:20" s="966" customFormat="1" ht="12" hidden="1" customHeight="1">
      <c r="A311" s="1061"/>
      <c r="B311" s="967"/>
      <c r="C311" s="968"/>
      <c r="D311" s="969"/>
      <c r="E311" s="970"/>
      <c r="F311" s="971"/>
      <c r="G311" s="36"/>
      <c r="H311" s="38"/>
      <c r="I311" s="971"/>
      <c r="J311" s="36"/>
      <c r="K311" s="36"/>
      <c r="L311" s="38"/>
      <c r="M311" s="39"/>
      <c r="N311" s="44"/>
      <c r="O311" s="38"/>
      <c r="P311" s="971"/>
      <c r="Q311" s="975"/>
      <c r="R311" s="973"/>
      <c r="S311" s="223">
        <f>R311*E307</f>
        <v>0</v>
      </c>
      <c r="T311" s="971"/>
    </row>
    <row r="312" spans="1:20" s="966" customFormat="1" ht="12" hidden="1" customHeight="1">
      <c r="A312" s="1061"/>
      <c r="B312" s="967"/>
      <c r="C312" s="968"/>
      <c r="D312" s="969"/>
      <c r="E312" s="970"/>
      <c r="F312" s="971"/>
      <c r="G312" s="36"/>
      <c r="H312" s="38"/>
      <c r="I312" s="971"/>
      <c r="J312" s="36"/>
      <c r="K312" s="36"/>
      <c r="L312" s="38"/>
      <c r="M312" s="39"/>
      <c r="N312" s="44"/>
      <c r="O312" s="38"/>
      <c r="P312" s="971"/>
      <c r="Q312" s="975"/>
      <c r="R312" s="973"/>
      <c r="S312" s="223">
        <f>R312*E307</f>
        <v>0</v>
      </c>
      <c r="T312" s="971"/>
    </row>
    <row r="313" spans="1:20" s="966" customFormat="1" ht="12" hidden="1" customHeight="1">
      <c r="A313" s="1061"/>
      <c r="B313" s="967"/>
      <c r="C313" s="968"/>
      <c r="D313" s="969"/>
      <c r="E313" s="970"/>
      <c r="F313" s="971"/>
      <c r="G313" s="36"/>
      <c r="H313" s="38"/>
      <c r="I313" s="971"/>
      <c r="J313" s="36"/>
      <c r="K313" s="36"/>
      <c r="L313" s="38"/>
      <c r="M313" s="39"/>
      <c r="N313" s="44"/>
      <c r="O313" s="38"/>
      <c r="P313" s="971"/>
      <c r="Q313" s="975"/>
      <c r="R313" s="973"/>
      <c r="S313" s="223">
        <f>R313*E307</f>
        <v>0</v>
      </c>
      <c r="T313" s="971"/>
    </row>
    <row r="314" spans="1:20" s="966" customFormat="1" ht="12" hidden="1" customHeight="1">
      <c r="A314" s="1061"/>
      <c r="B314" s="967"/>
      <c r="C314" s="968"/>
      <c r="D314" s="969"/>
      <c r="E314" s="970"/>
      <c r="F314" s="971"/>
      <c r="G314" s="36"/>
      <c r="H314" s="38"/>
      <c r="I314" s="971"/>
      <c r="J314" s="36"/>
      <c r="K314" s="36"/>
      <c r="L314" s="38"/>
      <c r="M314" s="39"/>
      <c r="N314" s="44"/>
      <c r="O314" s="38"/>
      <c r="P314" s="971"/>
      <c r="Q314" s="975"/>
      <c r="R314" s="973"/>
      <c r="S314" s="223">
        <f>R314*E307</f>
        <v>0</v>
      </c>
      <c r="T314" s="971"/>
    </row>
    <row r="315" spans="1:20" s="966" customFormat="1" hidden="1">
      <c r="A315" s="1061"/>
      <c r="B315" s="976"/>
      <c r="C315" s="977"/>
      <c r="D315" s="978"/>
      <c r="E315" s="979"/>
      <c r="F315" s="980"/>
      <c r="G315" s="31"/>
      <c r="H315" s="32"/>
      <c r="I315" s="980"/>
      <c r="J315" s="31"/>
      <c r="K315" s="31"/>
      <c r="L315" s="32"/>
      <c r="M315" s="492"/>
      <c r="N315" s="493"/>
      <c r="O315" s="32"/>
      <c r="P315" s="980"/>
      <c r="Q315" s="981"/>
      <c r="R315" s="982"/>
      <c r="S315" s="224">
        <f>R315*E307</f>
        <v>0</v>
      </c>
      <c r="T315" s="980"/>
    </row>
    <row r="316" spans="1:20" s="3" customFormat="1" ht="56.25" customHeight="1">
      <c r="A316" s="1121">
        <v>1</v>
      </c>
      <c r="B316" s="1148"/>
      <c r="C316" s="1130" t="s">
        <v>1278</v>
      </c>
      <c r="D316" s="1172" t="s">
        <v>892</v>
      </c>
      <c r="E316" s="1150">
        <v>2</v>
      </c>
      <c r="F316" s="1151"/>
      <c r="G316" s="472">
        <f>F316*E316</f>
        <v>0</v>
      </c>
      <c r="H316" s="217">
        <f>$H$9*F316</f>
        <v>0</v>
      </c>
      <c r="I316" s="1151"/>
      <c r="J316" s="217">
        <f>E316*I316</f>
        <v>0</v>
      </c>
      <c r="K316" s="217">
        <f>$K$9*I316</f>
        <v>0</v>
      </c>
      <c r="L316" s="1579">
        <f>(R316*T316+R317*T317+R318*T318+R319*T319+R320*T320+R321*T321+R322*T322+R323*T323+R324*T324)*L$9</f>
        <v>0</v>
      </c>
      <c r="M316" s="218">
        <f>H316+K316+L316</f>
        <v>0</v>
      </c>
      <c r="N316" s="1152">
        <f>M316*E316</f>
        <v>0</v>
      </c>
      <c r="O316" s="474">
        <f>E316*L316</f>
        <v>0</v>
      </c>
      <c r="P316" s="1149"/>
      <c r="Q316" s="1148"/>
      <c r="R316" s="1150"/>
      <c r="S316" s="1153">
        <f>R316*E316</f>
        <v>0</v>
      </c>
      <c r="T316" s="1153"/>
    </row>
    <row r="317" spans="1:20" s="3" customFormat="1" ht="12" hidden="1" customHeight="1">
      <c r="A317" s="1133"/>
      <c r="B317" s="1154"/>
      <c r="C317" s="1154"/>
      <c r="D317" s="1155"/>
      <c r="E317" s="1156"/>
      <c r="F317" s="1157"/>
      <c r="G317" s="1157"/>
      <c r="H317" s="1157"/>
      <c r="I317" s="1157"/>
      <c r="J317" s="1158"/>
      <c r="K317" s="1158"/>
      <c r="L317" s="1158"/>
      <c r="M317" s="1157"/>
      <c r="N317" s="1158"/>
      <c r="O317" s="1159"/>
      <c r="P317" s="1157"/>
      <c r="Q317" s="1160"/>
      <c r="R317" s="1161"/>
      <c r="S317" s="1162">
        <f>R317*E316</f>
        <v>0</v>
      </c>
      <c r="T317" s="1162"/>
    </row>
    <row r="318" spans="1:20" s="3" customFormat="1" ht="12" hidden="1" customHeight="1">
      <c r="A318" s="1133"/>
      <c r="B318" s="1154"/>
      <c r="C318" s="1154"/>
      <c r="D318" s="1155"/>
      <c r="E318" s="1156"/>
      <c r="F318" s="1157"/>
      <c r="G318" s="1157"/>
      <c r="H318" s="1157"/>
      <c r="I318" s="1157"/>
      <c r="J318" s="1158"/>
      <c r="K318" s="1158"/>
      <c r="L318" s="1158"/>
      <c r="M318" s="1157"/>
      <c r="N318" s="1158"/>
      <c r="O318" s="1159"/>
      <c r="P318" s="1157"/>
      <c r="Q318" s="1160"/>
      <c r="R318" s="1161"/>
      <c r="S318" s="1162">
        <f>R318*E316</f>
        <v>0</v>
      </c>
      <c r="T318" s="1162"/>
    </row>
    <row r="319" spans="1:20" s="3" customFormat="1" ht="12" hidden="1" customHeight="1">
      <c r="A319" s="1133"/>
      <c r="B319" s="1154"/>
      <c r="C319" s="1154"/>
      <c r="D319" s="1155"/>
      <c r="E319" s="1156"/>
      <c r="F319" s="1157"/>
      <c r="G319" s="1157"/>
      <c r="H319" s="1157"/>
      <c r="I319" s="1157"/>
      <c r="J319" s="1158"/>
      <c r="K319" s="1158"/>
      <c r="L319" s="1158"/>
      <c r="M319" s="1157"/>
      <c r="N319" s="1158"/>
      <c r="O319" s="1159"/>
      <c r="P319" s="1157"/>
      <c r="Q319" s="1160"/>
      <c r="R319" s="1161"/>
      <c r="S319" s="1162">
        <f>R319*E316</f>
        <v>0</v>
      </c>
      <c r="T319" s="1162"/>
    </row>
    <row r="320" spans="1:20" s="3" customFormat="1" ht="12" hidden="1" customHeight="1">
      <c r="A320" s="1133"/>
      <c r="B320" s="1154"/>
      <c r="C320" s="1154"/>
      <c r="D320" s="1155"/>
      <c r="E320" s="1156"/>
      <c r="F320" s="1157"/>
      <c r="G320" s="1157"/>
      <c r="H320" s="1157"/>
      <c r="I320" s="1157"/>
      <c r="J320" s="1158"/>
      <c r="K320" s="1158"/>
      <c r="L320" s="1158"/>
      <c r="M320" s="1157"/>
      <c r="N320" s="1158"/>
      <c r="O320" s="1159"/>
      <c r="P320" s="1157"/>
      <c r="Q320" s="1160"/>
      <c r="R320" s="1161"/>
      <c r="S320" s="1162">
        <f>R320*E316</f>
        <v>0</v>
      </c>
      <c r="T320" s="1162"/>
    </row>
    <row r="321" spans="1:20" s="3" customFormat="1" ht="12" hidden="1" customHeight="1">
      <c r="A321" s="1133"/>
      <c r="B321" s="1154"/>
      <c r="C321" s="1154"/>
      <c r="D321" s="1155"/>
      <c r="E321" s="1156"/>
      <c r="F321" s="1157"/>
      <c r="G321" s="1157"/>
      <c r="H321" s="1157"/>
      <c r="I321" s="1157"/>
      <c r="J321" s="1158"/>
      <c r="K321" s="1158"/>
      <c r="L321" s="1158"/>
      <c r="M321" s="1157"/>
      <c r="N321" s="1158"/>
      <c r="O321" s="1159"/>
      <c r="P321" s="1157"/>
      <c r="Q321" s="1160"/>
      <c r="R321" s="1161"/>
      <c r="S321" s="1162">
        <f>R321*E316</f>
        <v>0</v>
      </c>
      <c r="T321" s="1162"/>
    </row>
    <row r="322" spans="1:20" s="3" customFormat="1" ht="12" hidden="1" customHeight="1">
      <c r="A322" s="1133"/>
      <c r="B322" s="1154"/>
      <c r="C322" s="1154"/>
      <c r="D322" s="1155"/>
      <c r="E322" s="1156"/>
      <c r="F322" s="1157"/>
      <c r="G322" s="1157"/>
      <c r="H322" s="1157"/>
      <c r="I322" s="1157"/>
      <c r="J322" s="1158"/>
      <c r="K322" s="1158"/>
      <c r="L322" s="1158"/>
      <c r="M322" s="1157"/>
      <c r="N322" s="1158"/>
      <c r="O322" s="1159"/>
      <c r="P322" s="1157"/>
      <c r="Q322" s="1160"/>
      <c r="R322" s="1161"/>
      <c r="S322" s="1162">
        <f>R322*E316</f>
        <v>0</v>
      </c>
      <c r="T322" s="1162"/>
    </row>
    <row r="323" spans="1:20" s="3" customFormat="1" ht="12" hidden="1" customHeight="1">
      <c r="A323" s="1133"/>
      <c r="B323" s="1154"/>
      <c r="C323" s="1154"/>
      <c r="D323" s="1155"/>
      <c r="E323" s="1156"/>
      <c r="F323" s="1157"/>
      <c r="G323" s="1157"/>
      <c r="H323" s="1157"/>
      <c r="I323" s="1157"/>
      <c r="J323" s="1158"/>
      <c r="K323" s="1158"/>
      <c r="L323" s="1158"/>
      <c r="M323" s="1157"/>
      <c r="N323" s="1158"/>
      <c r="O323" s="1159"/>
      <c r="P323" s="1157"/>
      <c r="Q323" s="1160"/>
      <c r="R323" s="1161"/>
      <c r="S323" s="1162">
        <f>R323*E316</f>
        <v>0</v>
      </c>
      <c r="T323" s="1162"/>
    </row>
    <row r="324" spans="1:20" s="3" customFormat="1" hidden="1">
      <c r="A324" s="1140"/>
      <c r="B324" s="1154"/>
      <c r="C324" s="1154"/>
      <c r="D324" s="1155"/>
      <c r="E324" s="1156"/>
      <c r="F324" s="1157"/>
      <c r="G324" s="1157"/>
      <c r="H324" s="1157"/>
      <c r="I324" s="1157"/>
      <c r="J324" s="1158"/>
      <c r="K324" s="1158"/>
      <c r="L324" s="1158"/>
      <c r="M324" s="1157"/>
      <c r="N324" s="1158"/>
      <c r="O324" s="1159"/>
      <c r="P324" s="1157"/>
      <c r="Q324" s="1160"/>
      <c r="R324" s="1161"/>
      <c r="S324" s="1162">
        <f>R324*E316</f>
        <v>0</v>
      </c>
      <c r="T324" s="1162"/>
    </row>
    <row r="325" spans="1:20" s="1391" customFormat="1" ht="31.5" customHeight="1">
      <c r="A325" s="1121">
        <f>A316+1</f>
        <v>2</v>
      </c>
      <c r="B325" s="227"/>
      <c r="C325" s="686" t="s">
        <v>949</v>
      </c>
      <c r="D325" s="709" t="s">
        <v>377</v>
      </c>
      <c r="E325" s="710">
        <v>2</v>
      </c>
      <c r="F325" s="1576"/>
      <c r="G325" s="1577">
        <f>F325*E325</f>
        <v>0</v>
      </c>
      <c r="H325" s="1577">
        <f>F325*$H$9</f>
        <v>0</v>
      </c>
      <c r="I325" s="685">
        <v>0</v>
      </c>
      <c r="J325" s="1578">
        <f>I325*E325</f>
        <v>0</v>
      </c>
      <c r="K325" s="801">
        <f>$K$9*I325</f>
        <v>0</v>
      </c>
      <c r="L325" s="1579">
        <f>(R325*T325+R326*T326+R327*T327+R328*T328+R329*T329+R330*T330+R331*T331+R332*T332+R333*T333)*L$9</f>
        <v>0</v>
      </c>
      <c r="M325" s="785">
        <f>H325+K325+L325</f>
        <v>0</v>
      </c>
      <c r="N325" s="805">
        <f>M325*E325</f>
        <v>0</v>
      </c>
      <c r="O325" s="1580">
        <f t="shared" ref="O325:O333" si="3">E325*L325</f>
        <v>0</v>
      </c>
      <c r="P325" s="686"/>
      <c r="Q325" s="1581"/>
      <c r="R325" s="687"/>
      <c r="S325" s="1468">
        <f>R325*E325</f>
        <v>0</v>
      </c>
      <c r="T325" s="1582"/>
    </row>
    <row r="326" spans="1:20" s="226" customFormat="1" hidden="1">
      <c r="A326" s="1133"/>
      <c r="B326" s="826"/>
      <c r="C326" s="712"/>
      <c r="D326" s="644"/>
      <c r="E326" s="713"/>
      <c r="F326" s="690"/>
      <c r="G326" s="1583"/>
      <c r="H326" s="1584">
        <f t="shared" ref="H326:H332" si="4">$H$9*F326</f>
        <v>0</v>
      </c>
      <c r="I326" s="690"/>
      <c r="J326" s="1585"/>
      <c r="K326" s="1586"/>
      <c r="L326" s="1587"/>
      <c r="M326" s="1588"/>
      <c r="N326" s="1589"/>
      <c r="O326" s="1590">
        <f t="shared" si="3"/>
        <v>0</v>
      </c>
      <c r="P326" s="691"/>
      <c r="Q326" s="692"/>
      <c r="R326" s="693"/>
      <c r="S326" s="694">
        <f>R326*E325</f>
        <v>0</v>
      </c>
      <c r="T326" s="1393"/>
    </row>
    <row r="327" spans="1:20" s="226" customFormat="1" hidden="1">
      <c r="A327" s="1133"/>
      <c r="B327" s="826"/>
      <c r="C327" s="712"/>
      <c r="D327" s="644"/>
      <c r="E327" s="713"/>
      <c r="F327" s="690"/>
      <c r="G327" s="1371"/>
      <c r="H327" s="1384">
        <f t="shared" si="4"/>
        <v>0</v>
      </c>
      <c r="I327" s="690"/>
      <c r="J327" s="1372"/>
      <c r="K327" s="1385"/>
      <c r="L327" s="1591"/>
      <c r="M327" s="1386"/>
      <c r="N327" s="1387"/>
      <c r="O327" s="1375">
        <f t="shared" si="3"/>
        <v>0</v>
      </c>
      <c r="P327" s="691"/>
      <c r="Q327" s="692"/>
      <c r="R327" s="693"/>
      <c r="S327" s="694">
        <f>R327*E325</f>
        <v>0</v>
      </c>
      <c r="T327" s="1393"/>
    </row>
    <row r="328" spans="1:20" s="226" customFormat="1" hidden="1">
      <c r="A328" s="1133"/>
      <c r="B328" s="644"/>
      <c r="C328" s="691"/>
      <c r="D328" s="644"/>
      <c r="E328" s="713"/>
      <c r="F328" s="690"/>
      <c r="G328" s="1371"/>
      <c r="H328" s="1384">
        <f t="shared" si="4"/>
        <v>0</v>
      </c>
      <c r="I328" s="690"/>
      <c r="J328" s="1372"/>
      <c r="K328" s="1385"/>
      <c r="L328" s="1591"/>
      <c r="M328" s="1386"/>
      <c r="N328" s="1387"/>
      <c r="O328" s="1375">
        <f t="shared" si="3"/>
        <v>0</v>
      </c>
      <c r="P328" s="691"/>
      <c r="Q328" s="692"/>
      <c r="R328" s="693"/>
      <c r="S328" s="694">
        <f>R328*E325</f>
        <v>0</v>
      </c>
      <c r="T328" s="793"/>
    </row>
    <row r="329" spans="1:20" s="226" customFormat="1" hidden="1">
      <c r="A329" s="1133"/>
      <c r="B329" s="644"/>
      <c r="C329" s="691"/>
      <c r="D329" s="644"/>
      <c r="E329" s="713"/>
      <c r="F329" s="690"/>
      <c r="G329" s="1371"/>
      <c r="H329" s="1384">
        <f t="shared" si="4"/>
        <v>0</v>
      </c>
      <c r="I329" s="690"/>
      <c r="J329" s="1372"/>
      <c r="K329" s="1385"/>
      <c r="L329" s="1591"/>
      <c r="M329" s="1386"/>
      <c r="N329" s="1387"/>
      <c r="O329" s="1375">
        <f t="shared" si="3"/>
        <v>0</v>
      </c>
      <c r="P329" s="691"/>
      <c r="Q329" s="692"/>
      <c r="R329" s="693"/>
      <c r="S329" s="694">
        <f>R329*E325</f>
        <v>0</v>
      </c>
      <c r="T329" s="793"/>
    </row>
    <row r="330" spans="1:20" s="226" customFormat="1" ht="15.75" hidden="1" customHeight="1">
      <c r="A330" s="1133"/>
      <c r="B330" s="644"/>
      <c r="C330" s="691"/>
      <c r="D330" s="644"/>
      <c r="E330" s="713"/>
      <c r="F330" s="690"/>
      <c r="G330" s="1371"/>
      <c r="H330" s="1384">
        <f t="shared" si="4"/>
        <v>0</v>
      </c>
      <c r="I330" s="690"/>
      <c r="J330" s="1372"/>
      <c r="K330" s="1385"/>
      <c r="L330" s="1591"/>
      <c r="M330" s="1386"/>
      <c r="N330" s="1387"/>
      <c r="O330" s="1375">
        <f t="shared" si="3"/>
        <v>0</v>
      </c>
      <c r="P330" s="691"/>
      <c r="Q330" s="692"/>
      <c r="R330" s="693"/>
      <c r="S330" s="694">
        <f>R330*E325</f>
        <v>0</v>
      </c>
      <c r="T330" s="793"/>
    </row>
    <row r="331" spans="1:20" s="226" customFormat="1" ht="13.5" hidden="1" customHeight="1">
      <c r="A331" s="1133"/>
      <c r="B331" s="644"/>
      <c r="C331" s="691"/>
      <c r="D331" s="644"/>
      <c r="E331" s="713"/>
      <c r="F331" s="690"/>
      <c r="G331" s="1371"/>
      <c r="H331" s="1384">
        <f t="shared" si="4"/>
        <v>0</v>
      </c>
      <c r="I331" s="690"/>
      <c r="J331" s="1372"/>
      <c r="K331" s="1385"/>
      <c r="L331" s="1591"/>
      <c r="M331" s="1386"/>
      <c r="N331" s="1387"/>
      <c r="O331" s="1375">
        <f t="shared" si="3"/>
        <v>0</v>
      </c>
      <c r="P331" s="691"/>
      <c r="Q331" s="692"/>
      <c r="R331" s="693"/>
      <c r="S331" s="694">
        <f>R331*E325</f>
        <v>0</v>
      </c>
      <c r="T331" s="694"/>
    </row>
    <row r="332" spans="1:20" s="226" customFormat="1" hidden="1">
      <c r="A332" s="1133"/>
      <c r="B332" s="644"/>
      <c r="C332" s="691"/>
      <c r="D332" s="644"/>
      <c r="E332" s="713"/>
      <c r="F332" s="690"/>
      <c r="G332" s="1371"/>
      <c r="H332" s="1384">
        <f t="shared" si="4"/>
        <v>0</v>
      </c>
      <c r="I332" s="690"/>
      <c r="J332" s="1372"/>
      <c r="K332" s="1385"/>
      <c r="L332" s="1591"/>
      <c r="M332" s="1386"/>
      <c r="N332" s="1387"/>
      <c r="O332" s="1375">
        <f t="shared" si="3"/>
        <v>0</v>
      </c>
      <c r="P332" s="691"/>
      <c r="Q332" s="692"/>
      <c r="R332" s="693"/>
      <c r="S332" s="694">
        <f>R332*E325</f>
        <v>0</v>
      </c>
      <c r="T332" s="694"/>
    </row>
    <row r="333" spans="1:20" s="226" customFormat="1" hidden="1">
      <c r="A333" s="1140"/>
      <c r="B333" s="644"/>
      <c r="C333" s="691"/>
      <c r="D333" s="644"/>
      <c r="E333" s="713"/>
      <c r="F333" s="690"/>
      <c r="G333" s="1371"/>
      <c r="H333" s="1384"/>
      <c r="I333" s="690"/>
      <c r="J333" s="1372"/>
      <c r="K333" s="1385"/>
      <c r="L333" s="1591"/>
      <c r="M333" s="1386"/>
      <c r="N333" s="1387"/>
      <c r="O333" s="1375">
        <f t="shared" si="3"/>
        <v>0</v>
      </c>
      <c r="P333" s="691"/>
      <c r="Q333" s="692"/>
      <c r="R333" s="1592"/>
      <c r="S333" s="694">
        <f>R333*E325</f>
        <v>0</v>
      </c>
      <c r="T333" s="694"/>
    </row>
    <row r="334" spans="1:20" s="226" customFormat="1" ht="22.5" customHeight="1">
      <c r="A334" s="1121">
        <f>A325+1</f>
        <v>3</v>
      </c>
      <c r="B334" s="227"/>
      <c r="C334" s="677" t="s">
        <v>909</v>
      </c>
      <c r="D334" s="709" t="s">
        <v>377</v>
      </c>
      <c r="E334" s="684">
        <v>1</v>
      </c>
      <c r="F334" s="685"/>
      <c r="G334" s="219">
        <f>F334*E334</f>
        <v>0</v>
      </c>
      <c r="H334" s="219">
        <f>$H$9*F334</f>
        <v>0</v>
      </c>
      <c r="I334" s="685">
        <v>0</v>
      </c>
      <c r="J334" s="219">
        <f>E334*I334</f>
        <v>0</v>
      </c>
      <c r="K334" s="219">
        <f>$K$9*I334</f>
        <v>0</v>
      </c>
      <c r="L334" s="220">
        <v>60.5</v>
      </c>
      <c r="M334" s="218">
        <f>H334+K334+L334</f>
        <v>60.5</v>
      </c>
      <c r="N334" s="222">
        <f>M334*E334</f>
        <v>60.5</v>
      </c>
      <c r="O334" s="219">
        <f>E334*L334</f>
        <v>60.5</v>
      </c>
      <c r="P334" s="686"/>
      <c r="Q334" s="228"/>
      <c r="R334" s="687"/>
      <c r="S334" s="29">
        <f>R334*E334</f>
        <v>0</v>
      </c>
      <c r="T334" s="715"/>
    </row>
    <row r="335" spans="1:20" s="226" customFormat="1" ht="15.75" hidden="1" customHeight="1">
      <c r="A335" s="1133"/>
      <c r="B335" s="644"/>
      <c r="C335" s="688"/>
      <c r="D335" s="644"/>
      <c r="E335" s="689"/>
      <c r="F335" s="690"/>
      <c r="G335" s="223"/>
      <c r="H335" s="223"/>
      <c r="I335" s="690"/>
      <c r="J335" s="36"/>
      <c r="K335" s="36"/>
      <c r="L335" s="38"/>
      <c r="M335" s="230"/>
      <c r="N335" s="44"/>
      <c r="O335" s="38"/>
      <c r="P335" s="691"/>
      <c r="Q335" s="692"/>
      <c r="R335" s="693"/>
      <c r="S335" s="42">
        <f>R335*E334</f>
        <v>0</v>
      </c>
      <c r="T335" s="694"/>
    </row>
    <row r="336" spans="1:20" s="226" customFormat="1" ht="12" hidden="1" customHeight="1">
      <c r="A336" s="1133"/>
      <c r="B336" s="644"/>
      <c r="C336" s="688"/>
      <c r="D336" s="644"/>
      <c r="E336" s="689"/>
      <c r="F336" s="690"/>
      <c r="G336" s="223"/>
      <c r="H336" s="223"/>
      <c r="I336" s="690"/>
      <c r="J336" s="36"/>
      <c r="K336" s="36"/>
      <c r="L336" s="38"/>
      <c r="M336" s="230"/>
      <c r="N336" s="44"/>
      <c r="O336" s="38"/>
      <c r="P336" s="691"/>
      <c r="Q336" s="692"/>
      <c r="R336" s="693"/>
      <c r="S336" s="42">
        <f>R336*E334</f>
        <v>0</v>
      </c>
      <c r="T336" s="694"/>
    </row>
    <row r="337" spans="1:20" s="226" customFormat="1" ht="12" hidden="1" customHeight="1">
      <c r="A337" s="1133"/>
      <c r="B337" s="644"/>
      <c r="C337" s="688"/>
      <c r="D337" s="644"/>
      <c r="E337" s="689"/>
      <c r="F337" s="690"/>
      <c r="G337" s="223"/>
      <c r="H337" s="223"/>
      <c r="I337" s="690"/>
      <c r="J337" s="36"/>
      <c r="K337" s="36"/>
      <c r="L337" s="38"/>
      <c r="M337" s="230"/>
      <c r="N337" s="44"/>
      <c r="O337" s="38"/>
      <c r="P337" s="691"/>
      <c r="Q337" s="692"/>
      <c r="R337" s="693"/>
      <c r="S337" s="42">
        <f>R337*E334</f>
        <v>0</v>
      </c>
      <c r="T337" s="694"/>
    </row>
    <row r="338" spans="1:20" s="226" customFormat="1" ht="12" hidden="1" customHeight="1">
      <c r="A338" s="1133"/>
      <c r="B338" s="644"/>
      <c r="C338" s="688"/>
      <c r="D338" s="644"/>
      <c r="E338" s="689"/>
      <c r="F338" s="690"/>
      <c r="G338" s="223"/>
      <c r="H338" s="223"/>
      <c r="I338" s="690"/>
      <c r="J338" s="36"/>
      <c r="K338" s="36"/>
      <c r="L338" s="38"/>
      <c r="M338" s="230"/>
      <c r="N338" s="44"/>
      <c r="O338" s="38"/>
      <c r="P338" s="691"/>
      <c r="Q338" s="692"/>
      <c r="R338" s="693"/>
      <c r="S338" s="42">
        <f>R338*E334</f>
        <v>0</v>
      </c>
      <c r="T338" s="694"/>
    </row>
    <row r="339" spans="1:20" s="226" customFormat="1" ht="12" hidden="1" customHeight="1">
      <c r="A339" s="1133"/>
      <c r="B339" s="644"/>
      <c r="C339" s="688"/>
      <c r="D339" s="644"/>
      <c r="E339" s="689"/>
      <c r="F339" s="690"/>
      <c r="G339" s="223"/>
      <c r="H339" s="223"/>
      <c r="I339" s="690"/>
      <c r="J339" s="36"/>
      <c r="K339" s="36"/>
      <c r="L339" s="38"/>
      <c r="M339" s="230"/>
      <c r="N339" s="44"/>
      <c r="O339" s="38"/>
      <c r="P339" s="691"/>
      <c r="Q339" s="692"/>
      <c r="R339" s="693"/>
      <c r="S339" s="42">
        <f>R339*E334</f>
        <v>0</v>
      </c>
      <c r="T339" s="694"/>
    </row>
    <row r="340" spans="1:20" s="226" customFormat="1" ht="12" hidden="1" customHeight="1">
      <c r="A340" s="1133"/>
      <c r="B340" s="644"/>
      <c r="C340" s="688"/>
      <c r="D340" s="644"/>
      <c r="E340" s="689"/>
      <c r="F340" s="690"/>
      <c r="G340" s="223"/>
      <c r="H340" s="223"/>
      <c r="I340" s="690"/>
      <c r="J340" s="36"/>
      <c r="K340" s="36"/>
      <c r="L340" s="38"/>
      <c r="M340" s="230"/>
      <c r="N340" s="44"/>
      <c r="O340" s="38"/>
      <c r="P340" s="691"/>
      <c r="Q340" s="692"/>
      <c r="R340" s="693"/>
      <c r="S340" s="42">
        <f>R340*E334</f>
        <v>0</v>
      </c>
      <c r="T340" s="694"/>
    </row>
    <row r="341" spans="1:20" s="226" customFormat="1" ht="12" hidden="1" customHeight="1">
      <c r="A341" s="1133"/>
      <c r="B341" s="644"/>
      <c r="C341" s="688"/>
      <c r="D341" s="644"/>
      <c r="E341" s="689"/>
      <c r="F341" s="690"/>
      <c r="G341" s="223"/>
      <c r="H341" s="223"/>
      <c r="I341" s="690"/>
      <c r="J341" s="36"/>
      <c r="K341" s="36"/>
      <c r="L341" s="38"/>
      <c r="M341" s="230"/>
      <c r="N341" s="44"/>
      <c r="O341" s="38"/>
      <c r="P341" s="691"/>
      <c r="Q341" s="692"/>
      <c r="R341" s="693"/>
      <c r="S341" s="42">
        <f>R341*E334</f>
        <v>0</v>
      </c>
      <c r="T341" s="694"/>
    </row>
    <row r="342" spans="1:20" s="226" customFormat="1" hidden="1">
      <c r="A342" s="1140"/>
      <c r="B342" s="644"/>
      <c r="C342" s="688"/>
      <c r="D342" s="644"/>
      <c r="E342" s="689"/>
      <c r="F342" s="690"/>
      <c r="G342" s="653"/>
      <c r="H342" s="653"/>
      <c r="I342" s="690"/>
      <c r="J342" s="31"/>
      <c r="K342" s="31"/>
      <c r="L342" s="38"/>
      <c r="M342" s="230"/>
      <c r="N342" s="44"/>
      <c r="O342" s="38"/>
      <c r="P342" s="691"/>
      <c r="Q342" s="692"/>
      <c r="R342" s="693"/>
      <c r="S342" s="33">
        <f>R342*E334</f>
        <v>0</v>
      </c>
      <c r="T342" s="694"/>
    </row>
    <row r="343" spans="1:20" s="226" customFormat="1" ht="22.5" customHeight="1">
      <c r="A343" s="1121">
        <f>A334+1</f>
        <v>4</v>
      </c>
      <c r="B343" s="227"/>
      <c r="C343" s="677" t="s">
        <v>910</v>
      </c>
      <c r="D343" s="709" t="s">
        <v>377</v>
      </c>
      <c r="E343" s="684">
        <v>1</v>
      </c>
      <c r="F343" s="685"/>
      <c r="G343" s="219">
        <f>F343*E343</f>
        <v>0</v>
      </c>
      <c r="H343" s="219">
        <f>$H$9*F343</f>
        <v>0</v>
      </c>
      <c r="I343" s="685">
        <v>0</v>
      </c>
      <c r="J343" s="219">
        <f>E343*I343</f>
        <v>0</v>
      </c>
      <c r="K343" s="219">
        <f>$K$9*I343</f>
        <v>0</v>
      </c>
      <c r="L343" s="220">
        <v>28</v>
      </c>
      <c r="M343" s="218">
        <f>H343+K343+L343</f>
        <v>28</v>
      </c>
      <c r="N343" s="222">
        <f>M343*E343</f>
        <v>28</v>
      </c>
      <c r="O343" s="219">
        <f>E343*L343</f>
        <v>28</v>
      </c>
      <c r="P343" s="686"/>
      <c r="Q343" s="228"/>
      <c r="R343" s="687"/>
      <c r="S343" s="29">
        <f>R343*E343</f>
        <v>0</v>
      </c>
      <c r="T343" s="715"/>
    </row>
    <row r="344" spans="1:20" s="226" customFormat="1" ht="15.75" hidden="1" customHeight="1">
      <c r="A344" s="1133"/>
      <c r="B344" s="644"/>
      <c r="C344" s="688"/>
      <c r="D344" s="644"/>
      <c r="E344" s="689"/>
      <c r="F344" s="690"/>
      <c r="G344" s="223"/>
      <c r="H344" s="223"/>
      <c r="I344" s="690"/>
      <c r="J344" s="36"/>
      <c r="K344" s="36"/>
      <c r="L344" s="38"/>
      <c r="M344" s="230"/>
      <c r="N344" s="44"/>
      <c r="O344" s="38"/>
      <c r="P344" s="691"/>
      <c r="Q344" s="692"/>
      <c r="R344" s="693"/>
      <c r="S344" s="42">
        <f>R344*E343</f>
        <v>0</v>
      </c>
      <c r="T344" s="694"/>
    </row>
    <row r="345" spans="1:20" s="226" customFormat="1" ht="12" hidden="1" customHeight="1">
      <c r="A345" s="1133"/>
      <c r="B345" s="644"/>
      <c r="C345" s="688"/>
      <c r="D345" s="644"/>
      <c r="E345" s="689"/>
      <c r="F345" s="690"/>
      <c r="G345" s="223"/>
      <c r="H345" s="223"/>
      <c r="I345" s="690"/>
      <c r="J345" s="36"/>
      <c r="K345" s="36"/>
      <c r="L345" s="38"/>
      <c r="M345" s="230"/>
      <c r="N345" s="44"/>
      <c r="O345" s="38"/>
      <c r="P345" s="691"/>
      <c r="Q345" s="692"/>
      <c r="R345" s="693"/>
      <c r="S345" s="42">
        <f>R345*E343</f>
        <v>0</v>
      </c>
      <c r="T345" s="694"/>
    </row>
    <row r="346" spans="1:20" s="226" customFormat="1" ht="12" hidden="1" customHeight="1">
      <c r="A346" s="1133"/>
      <c r="B346" s="644"/>
      <c r="C346" s="688"/>
      <c r="D346" s="644"/>
      <c r="E346" s="689"/>
      <c r="F346" s="690"/>
      <c r="G346" s="223"/>
      <c r="H346" s="223"/>
      <c r="I346" s="690"/>
      <c r="J346" s="36"/>
      <c r="K346" s="36"/>
      <c r="L346" s="38"/>
      <c r="M346" s="230"/>
      <c r="N346" s="44"/>
      <c r="O346" s="38"/>
      <c r="P346" s="691"/>
      <c r="Q346" s="692"/>
      <c r="R346" s="693"/>
      <c r="S346" s="42">
        <f>R346*E343</f>
        <v>0</v>
      </c>
      <c r="T346" s="694"/>
    </row>
    <row r="347" spans="1:20" s="226" customFormat="1" ht="12" hidden="1" customHeight="1">
      <c r="A347" s="1133"/>
      <c r="B347" s="644"/>
      <c r="C347" s="688"/>
      <c r="D347" s="644"/>
      <c r="E347" s="689"/>
      <c r="F347" s="690"/>
      <c r="G347" s="223"/>
      <c r="H347" s="223"/>
      <c r="I347" s="690"/>
      <c r="J347" s="36"/>
      <c r="K347" s="36"/>
      <c r="L347" s="38"/>
      <c r="M347" s="230"/>
      <c r="N347" s="44"/>
      <c r="O347" s="38"/>
      <c r="P347" s="691"/>
      <c r="Q347" s="692"/>
      <c r="R347" s="693"/>
      <c r="S347" s="42">
        <f>R347*E343</f>
        <v>0</v>
      </c>
      <c r="T347" s="694"/>
    </row>
    <row r="348" spans="1:20" s="226" customFormat="1" ht="12" hidden="1" customHeight="1">
      <c r="A348" s="1133"/>
      <c r="B348" s="644"/>
      <c r="C348" s="688"/>
      <c r="D348" s="644"/>
      <c r="E348" s="689"/>
      <c r="F348" s="690"/>
      <c r="G348" s="223"/>
      <c r="H348" s="223"/>
      <c r="I348" s="690"/>
      <c r="J348" s="36"/>
      <c r="K348" s="36"/>
      <c r="L348" s="38"/>
      <c r="M348" s="230"/>
      <c r="N348" s="44"/>
      <c r="O348" s="38"/>
      <c r="P348" s="691"/>
      <c r="Q348" s="692"/>
      <c r="R348" s="693"/>
      <c r="S348" s="42">
        <f>R348*E343</f>
        <v>0</v>
      </c>
      <c r="T348" s="694"/>
    </row>
    <row r="349" spans="1:20" s="226" customFormat="1" ht="12" hidden="1" customHeight="1">
      <c r="A349" s="1133"/>
      <c r="B349" s="644"/>
      <c r="C349" s="688"/>
      <c r="D349" s="644"/>
      <c r="E349" s="689"/>
      <c r="F349" s="690"/>
      <c r="G349" s="223"/>
      <c r="H349" s="223"/>
      <c r="I349" s="690"/>
      <c r="J349" s="36"/>
      <c r="K349" s="36"/>
      <c r="L349" s="38"/>
      <c r="M349" s="230"/>
      <c r="N349" s="44"/>
      <c r="O349" s="38"/>
      <c r="P349" s="691"/>
      <c r="Q349" s="692"/>
      <c r="R349" s="693"/>
      <c r="S349" s="42">
        <f>R349*E343</f>
        <v>0</v>
      </c>
      <c r="T349" s="694"/>
    </row>
    <row r="350" spans="1:20" s="226" customFormat="1" ht="12" hidden="1" customHeight="1">
      <c r="A350" s="1133"/>
      <c r="B350" s="644"/>
      <c r="C350" s="688"/>
      <c r="D350" s="644"/>
      <c r="E350" s="689"/>
      <c r="F350" s="690"/>
      <c r="G350" s="223"/>
      <c r="H350" s="223"/>
      <c r="I350" s="690"/>
      <c r="J350" s="36"/>
      <c r="K350" s="36"/>
      <c r="L350" s="38"/>
      <c r="M350" s="230"/>
      <c r="N350" s="44"/>
      <c r="O350" s="38"/>
      <c r="P350" s="691"/>
      <c r="Q350" s="692"/>
      <c r="R350" s="693"/>
      <c r="S350" s="42">
        <f>R350*E343</f>
        <v>0</v>
      </c>
      <c r="T350" s="694"/>
    </row>
    <row r="351" spans="1:20" s="226" customFormat="1" hidden="1">
      <c r="A351" s="1140"/>
      <c r="B351" s="644"/>
      <c r="C351" s="688"/>
      <c r="D351" s="644"/>
      <c r="E351" s="689"/>
      <c r="F351" s="690"/>
      <c r="G351" s="653"/>
      <c r="H351" s="653"/>
      <c r="I351" s="690"/>
      <c r="J351" s="31"/>
      <c r="K351" s="31"/>
      <c r="L351" s="38"/>
      <c r="M351" s="230"/>
      <c r="N351" s="44"/>
      <c r="O351" s="38"/>
      <c r="P351" s="691"/>
      <c r="Q351" s="692"/>
      <c r="R351" s="693"/>
      <c r="S351" s="33">
        <f>R351*E343</f>
        <v>0</v>
      </c>
      <c r="T351" s="694"/>
    </row>
    <row r="352" spans="1:20" s="226" customFormat="1" ht="27.75" customHeight="1">
      <c r="A352" s="1121">
        <f>A343+1</f>
        <v>5</v>
      </c>
      <c r="B352" s="227"/>
      <c r="C352" s="677" t="s">
        <v>911</v>
      </c>
      <c r="D352" s="709" t="s">
        <v>377</v>
      </c>
      <c r="E352" s="684">
        <v>1</v>
      </c>
      <c r="F352" s="685"/>
      <c r="G352" s="219">
        <f>F352*E352</f>
        <v>0</v>
      </c>
      <c r="H352" s="219">
        <f>$H$9*F352</f>
        <v>0</v>
      </c>
      <c r="I352" s="685">
        <v>0</v>
      </c>
      <c r="J352" s="219">
        <f>E352*I352</f>
        <v>0</v>
      </c>
      <c r="K352" s="219">
        <f>$K$9*I352</f>
        <v>0</v>
      </c>
      <c r="L352" s="220">
        <v>6.7</v>
      </c>
      <c r="M352" s="218">
        <f>H352+K352+L352</f>
        <v>6.7</v>
      </c>
      <c r="N352" s="222">
        <f>M352*E352</f>
        <v>6.7</v>
      </c>
      <c r="O352" s="219">
        <f>E352*L352</f>
        <v>6.7</v>
      </c>
      <c r="P352" s="686"/>
      <c r="Q352" s="228"/>
      <c r="R352" s="687"/>
      <c r="S352" s="29">
        <f>R352*E352</f>
        <v>0</v>
      </c>
      <c r="T352" s="715"/>
    </row>
    <row r="353" spans="1:20" s="226" customFormat="1" ht="15.75" hidden="1" customHeight="1">
      <c r="A353" s="1133"/>
      <c r="B353" s="644"/>
      <c r="C353" s="688"/>
      <c r="D353" s="644"/>
      <c r="E353" s="689"/>
      <c r="F353" s="690"/>
      <c r="G353" s="223"/>
      <c r="H353" s="223"/>
      <c r="I353" s="690"/>
      <c r="J353" s="36"/>
      <c r="K353" s="36"/>
      <c r="L353" s="38"/>
      <c r="M353" s="230"/>
      <c r="N353" s="44"/>
      <c r="O353" s="38"/>
      <c r="P353" s="691"/>
      <c r="Q353" s="692"/>
      <c r="R353" s="693"/>
      <c r="S353" s="42">
        <f>R353*E352</f>
        <v>0</v>
      </c>
      <c r="T353" s="694"/>
    </row>
    <row r="354" spans="1:20" s="226" customFormat="1" ht="12" hidden="1" customHeight="1">
      <c r="A354" s="1133"/>
      <c r="B354" s="644"/>
      <c r="C354" s="688"/>
      <c r="D354" s="644"/>
      <c r="E354" s="689"/>
      <c r="F354" s="690"/>
      <c r="G354" s="223"/>
      <c r="H354" s="223"/>
      <c r="I354" s="690"/>
      <c r="J354" s="36"/>
      <c r="K354" s="36"/>
      <c r="L354" s="38"/>
      <c r="M354" s="230"/>
      <c r="N354" s="44"/>
      <c r="O354" s="38"/>
      <c r="P354" s="691"/>
      <c r="Q354" s="692"/>
      <c r="R354" s="693"/>
      <c r="S354" s="42">
        <f>R354*E352</f>
        <v>0</v>
      </c>
      <c r="T354" s="694"/>
    </row>
    <row r="355" spans="1:20" s="226" customFormat="1" ht="12" hidden="1" customHeight="1">
      <c r="A355" s="1133"/>
      <c r="B355" s="644"/>
      <c r="C355" s="688"/>
      <c r="D355" s="644"/>
      <c r="E355" s="689"/>
      <c r="F355" s="690"/>
      <c r="G355" s="223"/>
      <c r="H355" s="223"/>
      <c r="I355" s="690"/>
      <c r="J355" s="36"/>
      <c r="K355" s="36"/>
      <c r="L355" s="38"/>
      <c r="M355" s="230"/>
      <c r="N355" s="44"/>
      <c r="O355" s="38"/>
      <c r="P355" s="691"/>
      <c r="Q355" s="692"/>
      <c r="R355" s="693"/>
      <c r="S355" s="42">
        <f>R355*E352</f>
        <v>0</v>
      </c>
      <c r="T355" s="694"/>
    </row>
    <row r="356" spans="1:20" s="226" customFormat="1" ht="12" hidden="1" customHeight="1">
      <c r="A356" s="1133"/>
      <c r="B356" s="644"/>
      <c r="C356" s="688"/>
      <c r="D356" s="644"/>
      <c r="E356" s="689"/>
      <c r="F356" s="690"/>
      <c r="G356" s="223"/>
      <c r="H356" s="223"/>
      <c r="I356" s="690"/>
      <c r="J356" s="36"/>
      <c r="K356" s="36"/>
      <c r="L356" s="38"/>
      <c r="M356" s="230"/>
      <c r="N356" s="44"/>
      <c r="O356" s="38"/>
      <c r="P356" s="691"/>
      <c r="Q356" s="692"/>
      <c r="R356" s="693"/>
      <c r="S356" s="42">
        <f>R356*E352</f>
        <v>0</v>
      </c>
      <c r="T356" s="694"/>
    </row>
    <row r="357" spans="1:20" s="226" customFormat="1" ht="12" hidden="1" customHeight="1">
      <c r="A357" s="1133"/>
      <c r="B357" s="644"/>
      <c r="C357" s="688"/>
      <c r="D357" s="644"/>
      <c r="E357" s="689"/>
      <c r="F357" s="690"/>
      <c r="G357" s="223"/>
      <c r="H357" s="223"/>
      <c r="I357" s="690"/>
      <c r="J357" s="36"/>
      <c r="K357" s="36"/>
      <c r="L357" s="38"/>
      <c r="M357" s="230"/>
      <c r="N357" s="44"/>
      <c r="O357" s="38"/>
      <c r="P357" s="691"/>
      <c r="Q357" s="692"/>
      <c r="R357" s="693"/>
      <c r="S357" s="42">
        <f>R357*E352</f>
        <v>0</v>
      </c>
      <c r="T357" s="694"/>
    </row>
    <row r="358" spans="1:20" s="226" customFormat="1" ht="12" hidden="1" customHeight="1">
      <c r="A358" s="1133"/>
      <c r="B358" s="644"/>
      <c r="C358" s="688"/>
      <c r="D358" s="644"/>
      <c r="E358" s="689"/>
      <c r="F358" s="690"/>
      <c r="G358" s="223"/>
      <c r="H358" s="223"/>
      <c r="I358" s="690"/>
      <c r="J358" s="36"/>
      <c r="K358" s="36"/>
      <c r="L358" s="38"/>
      <c r="M358" s="230"/>
      <c r="N358" s="44"/>
      <c r="O358" s="38"/>
      <c r="P358" s="691"/>
      <c r="Q358" s="692"/>
      <c r="R358" s="693"/>
      <c r="S358" s="42">
        <f>R358*E352</f>
        <v>0</v>
      </c>
      <c r="T358" s="694"/>
    </row>
    <row r="359" spans="1:20" s="226" customFormat="1" ht="12" hidden="1" customHeight="1">
      <c r="A359" s="1133"/>
      <c r="B359" s="644"/>
      <c r="C359" s="688"/>
      <c r="D359" s="644"/>
      <c r="E359" s="689"/>
      <c r="F359" s="690"/>
      <c r="G359" s="223"/>
      <c r="H359" s="223"/>
      <c r="I359" s="690"/>
      <c r="J359" s="36"/>
      <c r="K359" s="36"/>
      <c r="L359" s="38"/>
      <c r="M359" s="230"/>
      <c r="N359" s="44"/>
      <c r="O359" s="38"/>
      <c r="P359" s="691"/>
      <c r="Q359" s="692"/>
      <c r="R359" s="693"/>
      <c r="S359" s="42">
        <f>R359*E352</f>
        <v>0</v>
      </c>
      <c r="T359" s="694"/>
    </row>
    <row r="360" spans="1:20" s="226" customFormat="1" hidden="1">
      <c r="A360" s="1140"/>
      <c r="B360" s="644"/>
      <c r="C360" s="688"/>
      <c r="D360" s="644"/>
      <c r="E360" s="689"/>
      <c r="F360" s="690"/>
      <c r="G360" s="653"/>
      <c r="H360" s="653"/>
      <c r="I360" s="690"/>
      <c r="J360" s="31"/>
      <c r="K360" s="31"/>
      <c r="L360" s="38"/>
      <c r="M360" s="230"/>
      <c r="N360" s="44"/>
      <c r="O360" s="38"/>
      <c r="P360" s="691"/>
      <c r="Q360" s="692"/>
      <c r="R360" s="693"/>
      <c r="S360" s="33">
        <f>R360*E352</f>
        <v>0</v>
      </c>
      <c r="T360" s="694"/>
    </row>
    <row r="361" spans="1:20" s="226" customFormat="1" ht="29.25" customHeight="1">
      <c r="A361" s="1121">
        <f>A352+1</f>
        <v>6</v>
      </c>
      <c r="B361" s="227"/>
      <c r="C361" s="677" t="s">
        <v>912</v>
      </c>
      <c r="D361" s="709" t="s">
        <v>377</v>
      </c>
      <c r="E361" s="684">
        <v>1</v>
      </c>
      <c r="F361" s="685"/>
      <c r="G361" s="635">
        <f>F361*E361</f>
        <v>0</v>
      </c>
      <c r="H361" s="635">
        <f>$H$9*F361</f>
        <v>0</v>
      </c>
      <c r="I361" s="685">
        <v>0</v>
      </c>
      <c r="J361" s="635">
        <f>E361*I361</f>
        <v>0</v>
      </c>
      <c r="K361" s="635">
        <f>$K$9*I361</f>
        <v>0</v>
      </c>
      <c r="L361" s="680">
        <v>8.6</v>
      </c>
      <c r="M361" s="681">
        <f>H361+K361+L361</f>
        <v>8.6</v>
      </c>
      <c r="N361" s="638">
        <f>M361*E361</f>
        <v>8.6</v>
      </c>
      <c r="O361" s="635">
        <f>E361*L361</f>
        <v>8.6</v>
      </c>
      <c r="P361" s="686"/>
      <c r="Q361" s="228"/>
      <c r="R361" s="687"/>
      <c r="S361" s="641">
        <f>R361*E361</f>
        <v>0</v>
      </c>
      <c r="T361" s="229"/>
    </row>
    <row r="362" spans="1:20" s="226" customFormat="1" hidden="1">
      <c r="A362" s="1133"/>
      <c r="B362" s="644"/>
      <c r="C362" s="688"/>
      <c r="D362" s="644"/>
      <c r="E362" s="689"/>
      <c r="F362" s="690"/>
      <c r="G362" s="223"/>
      <c r="H362" s="223"/>
      <c r="I362" s="690"/>
      <c r="J362" s="36"/>
      <c r="K362" s="36"/>
      <c r="L362" s="38"/>
      <c r="M362" s="39"/>
      <c r="N362" s="44"/>
      <c r="O362" s="38"/>
      <c r="P362" s="691"/>
      <c r="Q362" s="692"/>
      <c r="R362" s="693"/>
      <c r="S362" s="42">
        <f>R362*E361</f>
        <v>0</v>
      </c>
      <c r="T362" s="694"/>
    </row>
    <row r="363" spans="1:20" s="226" customFormat="1" hidden="1">
      <c r="A363" s="1133"/>
      <c r="B363" s="644"/>
      <c r="C363" s="688"/>
      <c r="D363" s="644"/>
      <c r="E363" s="689"/>
      <c r="F363" s="690"/>
      <c r="G363" s="223"/>
      <c r="H363" s="223"/>
      <c r="I363" s="690"/>
      <c r="J363" s="36"/>
      <c r="K363" s="36"/>
      <c r="L363" s="38"/>
      <c r="M363" s="39"/>
      <c r="N363" s="44"/>
      <c r="O363" s="38"/>
      <c r="P363" s="691"/>
      <c r="Q363" s="692"/>
      <c r="R363" s="693"/>
      <c r="S363" s="42">
        <f>R363*E361</f>
        <v>0</v>
      </c>
      <c r="T363" s="694"/>
    </row>
    <row r="364" spans="1:20" s="226" customFormat="1" hidden="1">
      <c r="A364" s="1133"/>
      <c r="B364" s="644"/>
      <c r="C364" s="688"/>
      <c r="D364" s="644"/>
      <c r="E364" s="689"/>
      <c r="F364" s="690"/>
      <c r="G364" s="223"/>
      <c r="H364" s="223"/>
      <c r="I364" s="690"/>
      <c r="J364" s="36"/>
      <c r="K364" s="36"/>
      <c r="L364" s="38"/>
      <c r="M364" s="39"/>
      <c r="N364" s="44"/>
      <c r="O364" s="38"/>
      <c r="P364" s="691"/>
      <c r="Q364" s="692"/>
      <c r="R364" s="693"/>
      <c r="S364" s="42">
        <f>R364*E361</f>
        <v>0</v>
      </c>
      <c r="T364" s="694"/>
    </row>
    <row r="365" spans="1:20" s="226" customFormat="1" hidden="1">
      <c r="A365" s="1133"/>
      <c r="B365" s="644"/>
      <c r="C365" s="688"/>
      <c r="D365" s="644"/>
      <c r="E365" s="689"/>
      <c r="F365" s="690"/>
      <c r="G365" s="223"/>
      <c r="H365" s="223"/>
      <c r="I365" s="690"/>
      <c r="J365" s="36"/>
      <c r="K365" s="36"/>
      <c r="L365" s="38"/>
      <c r="M365" s="39"/>
      <c r="N365" s="44"/>
      <c r="O365" s="38"/>
      <c r="P365" s="691"/>
      <c r="Q365" s="692"/>
      <c r="R365" s="693"/>
      <c r="S365" s="42">
        <f>R365*E361</f>
        <v>0</v>
      </c>
      <c r="T365" s="694"/>
    </row>
    <row r="366" spans="1:20" s="226" customFormat="1" hidden="1">
      <c r="A366" s="1133"/>
      <c r="B366" s="644"/>
      <c r="C366" s="688"/>
      <c r="D366" s="644"/>
      <c r="E366" s="689"/>
      <c r="F366" s="690"/>
      <c r="G366" s="223"/>
      <c r="H366" s="223"/>
      <c r="I366" s="690"/>
      <c r="J366" s="36"/>
      <c r="K366" s="36"/>
      <c r="L366" s="38"/>
      <c r="M366" s="39"/>
      <c r="N366" s="44"/>
      <c r="O366" s="38"/>
      <c r="P366" s="691"/>
      <c r="Q366" s="692"/>
      <c r="R366" s="693"/>
      <c r="S366" s="42">
        <f>R366*E361</f>
        <v>0</v>
      </c>
      <c r="T366" s="694"/>
    </row>
    <row r="367" spans="1:20" s="226" customFormat="1" hidden="1">
      <c r="A367" s="1133"/>
      <c r="B367" s="644"/>
      <c r="C367" s="688"/>
      <c r="D367" s="644"/>
      <c r="E367" s="689"/>
      <c r="F367" s="690"/>
      <c r="G367" s="223"/>
      <c r="H367" s="223"/>
      <c r="I367" s="690"/>
      <c r="J367" s="36"/>
      <c r="K367" s="36"/>
      <c r="L367" s="38"/>
      <c r="M367" s="39"/>
      <c r="N367" s="44"/>
      <c r="O367" s="38"/>
      <c r="P367" s="691"/>
      <c r="Q367" s="692"/>
      <c r="R367" s="693"/>
      <c r="S367" s="42">
        <f>R367*E361</f>
        <v>0</v>
      </c>
      <c r="T367" s="694"/>
    </row>
    <row r="368" spans="1:20" s="226" customFormat="1" hidden="1">
      <c r="A368" s="1133"/>
      <c r="B368" s="644"/>
      <c r="C368" s="688"/>
      <c r="D368" s="644"/>
      <c r="E368" s="689"/>
      <c r="F368" s="690"/>
      <c r="G368" s="223"/>
      <c r="H368" s="223"/>
      <c r="I368" s="690"/>
      <c r="J368" s="36"/>
      <c r="K368" s="36"/>
      <c r="L368" s="38"/>
      <c r="M368" s="39"/>
      <c r="N368" s="44"/>
      <c r="O368" s="38"/>
      <c r="P368" s="691"/>
      <c r="Q368" s="692"/>
      <c r="R368" s="693"/>
      <c r="S368" s="42">
        <f>R368*E361</f>
        <v>0</v>
      </c>
      <c r="T368" s="694"/>
    </row>
    <row r="369" spans="1:20" s="226" customFormat="1" hidden="1">
      <c r="A369" s="1140"/>
      <c r="B369" s="644"/>
      <c r="C369" s="688"/>
      <c r="D369" s="644"/>
      <c r="E369" s="689"/>
      <c r="F369" s="690"/>
      <c r="G369" s="653"/>
      <c r="H369" s="653"/>
      <c r="I369" s="690"/>
      <c r="J369" s="31"/>
      <c r="K369" s="31"/>
      <c r="L369" s="38"/>
      <c r="M369" s="39"/>
      <c r="N369" s="44"/>
      <c r="O369" s="38"/>
      <c r="P369" s="691"/>
      <c r="Q369" s="692"/>
      <c r="R369" s="693"/>
      <c r="S369" s="33">
        <f>R369*E361</f>
        <v>0</v>
      </c>
      <c r="T369" s="694"/>
    </row>
    <row r="370" spans="1:20" s="3" customFormat="1" ht="18" customHeight="1">
      <c r="A370" s="1121">
        <f>A361+1</f>
        <v>7</v>
      </c>
      <c r="B370" s="1148"/>
      <c r="C370" s="1130" t="s">
        <v>913</v>
      </c>
      <c r="D370" s="1172" t="s">
        <v>377</v>
      </c>
      <c r="E370" s="1150">
        <v>1</v>
      </c>
      <c r="F370" s="1151"/>
      <c r="G370" s="472">
        <f>F370*E370</f>
        <v>0</v>
      </c>
      <c r="H370" s="217">
        <f>$H$9*F370</f>
        <v>0</v>
      </c>
      <c r="I370" s="1151"/>
      <c r="J370" s="217">
        <f>E370*I370</f>
        <v>0</v>
      </c>
      <c r="K370" s="217">
        <f>$K$9*I370</f>
        <v>0</v>
      </c>
      <c r="L370" s="1593">
        <f>(R370*T370+R371*T371+R372*T372+R373*T373+R374*T374+R375*T375+R376*T376+R377*T377+R378*T378)*L$9</f>
        <v>0</v>
      </c>
      <c r="M370" s="218">
        <f>H370+K370+L370</f>
        <v>0</v>
      </c>
      <c r="N370" s="1152">
        <f>M370*E370</f>
        <v>0</v>
      </c>
      <c r="O370" s="474">
        <f>E370*L370</f>
        <v>0</v>
      </c>
      <c r="P370" s="1149"/>
      <c r="Q370" s="1148"/>
      <c r="R370" s="1150"/>
      <c r="S370" s="1153">
        <f>R370*E370</f>
        <v>0</v>
      </c>
      <c r="T370" s="1132"/>
    </row>
    <row r="371" spans="1:20" s="3" customFormat="1" ht="12" hidden="1" customHeight="1">
      <c r="A371" s="1133"/>
      <c r="B371" s="1154"/>
      <c r="C371" s="1154"/>
      <c r="D371" s="1155"/>
      <c r="E371" s="1156"/>
      <c r="F371" s="1157"/>
      <c r="G371" s="1157"/>
      <c r="H371" s="1157"/>
      <c r="I371" s="1157"/>
      <c r="J371" s="1158"/>
      <c r="K371" s="1158"/>
      <c r="L371" s="1158"/>
      <c r="M371" s="1157"/>
      <c r="N371" s="1158"/>
      <c r="O371" s="1159"/>
      <c r="P371" s="1157"/>
      <c r="Q371" s="1160"/>
      <c r="R371" s="1161"/>
      <c r="S371" s="1162">
        <f>R371*E370</f>
        <v>0</v>
      </c>
      <c r="T371" s="1162"/>
    </row>
    <row r="372" spans="1:20" s="3" customFormat="1" ht="12" hidden="1" customHeight="1">
      <c r="A372" s="1133"/>
      <c r="B372" s="1154"/>
      <c r="C372" s="1154"/>
      <c r="D372" s="1155"/>
      <c r="E372" s="1156"/>
      <c r="F372" s="1157"/>
      <c r="G372" s="1157"/>
      <c r="H372" s="1157"/>
      <c r="I372" s="1157"/>
      <c r="J372" s="1158"/>
      <c r="K372" s="1158"/>
      <c r="L372" s="1158"/>
      <c r="M372" s="1157"/>
      <c r="N372" s="1158"/>
      <c r="O372" s="1159"/>
      <c r="P372" s="1157"/>
      <c r="Q372" s="1160"/>
      <c r="R372" s="1161"/>
      <c r="S372" s="1162">
        <f>R372*E370</f>
        <v>0</v>
      </c>
      <c r="T372" s="1162"/>
    </row>
    <row r="373" spans="1:20" s="3" customFormat="1" ht="12" hidden="1" customHeight="1">
      <c r="A373" s="1133"/>
      <c r="B373" s="1154"/>
      <c r="C373" s="1154"/>
      <c r="D373" s="1155"/>
      <c r="E373" s="1156"/>
      <c r="F373" s="1157"/>
      <c r="G373" s="1157"/>
      <c r="H373" s="1157"/>
      <c r="I373" s="1157"/>
      <c r="J373" s="1158"/>
      <c r="K373" s="1158"/>
      <c r="L373" s="1158"/>
      <c r="M373" s="1157"/>
      <c r="N373" s="1158"/>
      <c r="O373" s="1159"/>
      <c r="P373" s="1157"/>
      <c r="Q373" s="1160"/>
      <c r="R373" s="1161"/>
      <c r="S373" s="1162">
        <f>R373*E370</f>
        <v>0</v>
      </c>
      <c r="T373" s="1162"/>
    </row>
    <row r="374" spans="1:20" s="3" customFormat="1" ht="12" hidden="1" customHeight="1">
      <c r="A374" s="1133"/>
      <c r="B374" s="1154"/>
      <c r="C374" s="1154"/>
      <c r="D374" s="1155"/>
      <c r="E374" s="1156"/>
      <c r="F374" s="1157"/>
      <c r="G374" s="1157"/>
      <c r="H374" s="1157"/>
      <c r="I374" s="1157"/>
      <c r="J374" s="1158"/>
      <c r="K374" s="1158"/>
      <c r="L374" s="1158"/>
      <c r="M374" s="1157"/>
      <c r="N374" s="1158"/>
      <c r="O374" s="1159"/>
      <c r="P374" s="1157"/>
      <c r="Q374" s="1160"/>
      <c r="R374" s="1161"/>
      <c r="S374" s="1162">
        <f>R374*E370</f>
        <v>0</v>
      </c>
      <c r="T374" s="1162"/>
    </row>
    <row r="375" spans="1:20" s="3" customFormat="1" ht="12" hidden="1" customHeight="1">
      <c r="A375" s="1133"/>
      <c r="B375" s="1154"/>
      <c r="C375" s="1154"/>
      <c r="D375" s="1155"/>
      <c r="E375" s="1156"/>
      <c r="F375" s="1157"/>
      <c r="G375" s="1157"/>
      <c r="H375" s="1157"/>
      <c r="I375" s="1157"/>
      <c r="J375" s="1158"/>
      <c r="K375" s="1158"/>
      <c r="L375" s="1158"/>
      <c r="M375" s="1157"/>
      <c r="N375" s="1158"/>
      <c r="O375" s="1159"/>
      <c r="P375" s="1157"/>
      <c r="Q375" s="1160"/>
      <c r="R375" s="1161"/>
      <c r="S375" s="1162">
        <f>R375*E370</f>
        <v>0</v>
      </c>
      <c r="T375" s="1162"/>
    </row>
    <row r="376" spans="1:20" s="3" customFormat="1" ht="12" hidden="1" customHeight="1">
      <c r="A376" s="1133"/>
      <c r="B376" s="1154"/>
      <c r="C376" s="1154"/>
      <c r="D376" s="1155"/>
      <c r="E376" s="1156"/>
      <c r="F376" s="1157"/>
      <c r="G376" s="1157"/>
      <c r="H376" s="1157"/>
      <c r="I376" s="1157"/>
      <c r="J376" s="1158"/>
      <c r="K376" s="1158"/>
      <c r="L376" s="1158"/>
      <c r="M376" s="1157"/>
      <c r="N376" s="1158"/>
      <c r="O376" s="1159"/>
      <c r="P376" s="1157"/>
      <c r="Q376" s="1160"/>
      <c r="R376" s="1161"/>
      <c r="S376" s="1162">
        <f>R376*E370</f>
        <v>0</v>
      </c>
      <c r="T376" s="1162"/>
    </row>
    <row r="377" spans="1:20" s="3" customFormat="1" ht="12" hidden="1" customHeight="1">
      <c r="A377" s="1133"/>
      <c r="B377" s="1154"/>
      <c r="C377" s="1154"/>
      <c r="D377" s="1155"/>
      <c r="E377" s="1156"/>
      <c r="F377" s="1157"/>
      <c r="G377" s="1157"/>
      <c r="H377" s="1157"/>
      <c r="I377" s="1157"/>
      <c r="J377" s="1158"/>
      <c r="K377" s="1158"/>
      <c r="L377" s="1158"/>
      <c r="M377" s="1157"/>
      <c r="N377" s="1158"/>
      <c r="O377" s="1159"/>
      <c r="P377" s="1157"/>
      <c r="Q377" s="1160"/>
      <c r="R377" s="1161"/>
      <c r="S377" s="1162">
        <f>R377*E370</f>
        <v>0</v>
      </c>
      <c r="T377" s="1162"/>
    </row>
    <row r="378" spans="1:20" s="3" customFormat="1" hidden="1">
      <c r="A378" s="1140"/>
      <c r="B378" s="1154"/>
      <c r="C378" s="1154"/>
      <c r="D378" s="1155"/>
      <c r="E378" s="1156"/>
      <c r="F378" s="1157"/>
      <c r="G378" s="1157"/>
      <c r="H378" s="1157"/>
      <c r="I378" s="1157"/>
      <c r="J378" s="1158"/>
      <c r="K378" s="1158"/>
      <c r="L378" s="1158"/>
      <c r="M378" s="1157"/>
      <c r="N378" s="1158"/>
      <c r="O378" s="1159"/>
      <c r="P378" s="1157"/>
      <c r="Q378" s="1160"/>
      <c r="R378" s="1161"/>
      <c r="S378" s="1162">
        <f>R378*E370</f>
        <v>0</v>
      </c>
      <c r="T378" s="1162"/>
    </row>
    <row r="379" spans="1:20" s="226" customFormat="1" ht="18.75" customHeight="1">
      <c r="A379" s="1121">
        <f>A370+1</f>
        <v>8</v>
      </c>
      <c r="B379" s="227"/>
      <c r="C379" s="677" t="s">
        <v>951</v>
      </c>
      <c r="D379" s="709" t="s">
        <v>377</v>
      </c>
      <c r="E379" s="684">
        <v>5</v>
      </c>
      <c r="F379" s="685"/>
      <c r="G379" s="635">
        <f>F379*E379</f>
        <v>0</v>
      </c>
      <c r="H379" s="635">
        <f>$H$9*F379</f>
        <v>0</v>
      </c>
      <c r="I379" s="685">
        <v>0</v>
      </c>
      <c r="J379" s="635">
        <f>E379*I379</f>
        <v>0</v>
      </c>
      <c r="K379" s="635">
        <f>$K$9*I379</f>
        <v>0</v>
      </c>
      <c r="L379" s="1593">
        <f>(R379*T379+R380*T380+R381*T381+R382*T382+R383*T383+R384*T384+R385*T385+R386*T386+R387*T387)*L$9</f>
        <v>1.6332964199999997</v>
      </c>
      <c r="M379" s="681">
        <f>H379+K379+L379</f>
        <v>1.6332964199999997</v>
      </c>
      <c r="N379" s="638">
        <f>M379*E379</f>
        <v>8.1664820999999996</v>
      </c>
      <c r="O379" s="635">
        <f>E379*L379</f>
        <v>8.1664820999999996</v>
      </c>
      <c r="P379" s="686" t="s">
        <v>378</v>
      </c>
      <c r="Q379" s="709" t="s">
        <v>377</v>
      </c>
      <c r="R379" s="687">
        <v>1</v>
      </c>
      <c r="S379" s="641">
        <f>R379*E379</f>
        <v>5</v>
      </c>
      <c r="T379" s="229">
        <v>1.4</v>
      </c>
    </row>
    <row r="380" spans="1:20" s="226" customFormat="1" hidden="1">
      <c r="A380" s="1133"/>
      <c r="B380" s="644"/>
      <c r="C380" s="688"/>
      <c r="D380" s="644"/>
      <c r="E380" s="689"/>
      <c r="F380" s="690"/>
      <c r="G380" s="223"/>
      <c r="H380" s="223"/>
      <c r="I380" s="690"/>
      <c r="J380" s="36"/>
      <c r="K380" s="36"/>
      <c r="L380" s="38"/>
      <c r="M380" s="39"/>
      <c r="N380" s="44"/>
      <c r="O380" s="38"/>
      <c r="P380" s="691"/>
      <c r="Q380" s="692"/>
      <c r="R380" s="693"/>
      <c r="S380" s="42">
        <f>R380*E379</f>
        <v>0</v>
      </c>
      <c r="T380" s="694"/>
    </row>
    <row r="381" spans="1:20" s="226" customFormat="1" hidden="1">
      <c r="A381" s="1133"/>
      <c r="B381" s="644"/>
      <c r="C381" s="688"/>
      <c r="D381" s="644"/>
      <c r="E381" s="689"/>
      <c r="F381" s="690"/>
      <c r="G381" s="223"/>
      <c r="H381" s="223"/>
      <c r="I381" s="690"/>
      <c r="J381" s="36"/>
      <c r="K381" s="36"/>
      <c r="L381" s="38"/>
      <c r="M381" s="39"/>
      <c r="N381" s="44"/>
      <c r="O381" s="38"/>
      <c r="P381" s="691"/>
      <c r="Q381" s="692"/>
      <c r="R381" s="693"/>
      <c r="S381" s="42">
        <f>R381*E379</f>
        <v>0</v>
      </c>
      <c r="T381" s="694"/>
    </row>
    <row r="382" spans="1:20" s="226" customFormat="1" hidden="1">
      <c r="A382" s="1133"/>
      <c r="B382" s="644"/>
      <c r="C382" s="688"/>
      <c r="D382" s="644"/>
      <c r="E382" s="689"/>
      <c r="F382" s="690"/>
      <c r="G382" s="223"/>
      <c r="H382" s="223"/>
      <c r="I382" s="690"/>
      <c r="J382" s="36"/>
      <c r="K382" s="36"/>
      <c r="L382" s="38"/>
      <c r="M382" s="39"/>
      <c r="N382" s="44"/>
      <c r="O382" s="38"/>
      <c r="P382" s="691"/>
      <c r="Q382" s="692"/>
      <c r="R382" s="693"/>
      <c r="S382" s="42">
        <f>R382*E379</f>
        <v>0</v>
      </c>
      <c r="T382" s="694"/>
    </row>
    <row r="383" spans="1:20" s="226" customFormat="1" hidden="1">
      <c r="A383" s="1133"/>
      <c r="B383" s="644"/>
      <c r="C383" s="688"/>
      <c r="D383" s="644"/>
      <c r="E383" s="689"/>
      <c r="F383" s="690"/>
      <c r="G383" s="223"/>
      <c r="H383" s="223"/>
      <c r="I383" s="690"/>
      <c r="J383" s="36"/>
      <c r="K383" s="36"/>
      <c r="L383" s="38"/>
      <c r="M383" s="39"/>
      <c r="N383" s="44"/>
      <c r="O383" s="38"/>
      <c r="P383" s="691"/>
      <c r="Q383" s="692"/>
      <c r="R383" s="693"/>
      <c r="S383" s="42">
        <f>R383*E379</f>
        <v>0</v>
      </c>
      <c r="T383" s="694"/>
    </row>
    <row r="384" spans="1:20" s="226" customFormat="1" hidden="1">
      <c r="A384" s="1133"/>
      <c r="B384" s="644"/>
      <c r="C384" s="688"/>
      <c r="D384" s="644"/>
      <c r="E384" s="689"/>
      <c r="F384" s="690"/>
      <c r="G384" s="223"/>
      <c r="H384" s="223"/>
      <c r="I384" s="690"/>
      <c r="J384" s="36"/>
      <c r="K384" s="36"/>
      <c r="L384" s="38"/>
      <c r="M384" s="39"/>
      <c r="N384" s="44"/>
      <c r="O384" s="38"/>
      <c r="P384" s="691"/>
      <c r="Q384" s="692"/>
      <c r="R384" s="693"/>
      <c r="S384" s="42">
        <f>R384*E379</f>
        <v>0</v>
      </c>
      <c r="T384" s="694"/>
    </row>
    <row r="385" spans="1:20" s="226" customFormat="1" hidden="1">
      <c r="A385" s="1133"/>
      <c r="B385" s="644"/>
      <c r="C385" s="688"/>
      <c r="D385" s="644"/>
      <c r="E385" s="689"/>
      <c r="F385" s="690"/>
      <c r="G385" s="223"/>
      <c r="H385" s="223"/>
      <c r="I385" s="690"/>
      <c r="J385" s="36"/>
      <c r="K385" s="36"/>
      <c r="L385" s="38"/>
      <c r="M385" s="39"/>
      <c r="N385" s="44"/>
      <c r="O385" s="38"/>
      <c r="P385" s="691"/>
      <c r="Q385" s="692"/>
      <c r="R385" s="693"/>
      <c r="S385" s="42">
        <f>R385*E379</f>
        <v>0</v>
      </c>
      <c r="T385" s="694"/>
    </row>
    <row r="386" spans="1:20" s="226" customFormat="1" hidden="1">
      <c r="A386" s="1133"/>
      <c r="B386" s="644"/>
      <c r="C386" s="688"/>
      <c r="D386" s="644"/>
      <c r="E386" s="689"/>
      <c r="F386" s="690"/>
      <c r="G386" s="223"/>
      <c r="H386" s="223"/>
      <c r="I386" s="690"/>
      <c r="J386" s="36"/>
      <c r="K386" s="36"/>
      <c r="L386" s="38"/>
      <c r="M386" s="39"/>
      <c r="N386" s="44"/>
      <c r="O386" s="38"/>
      <c r="P386" s="691"/>
      <c r="Q386" s="692"/>
      <c r="R386" s="693"/>
      <c r="S386" s="42">
        <f>R386*E379</f>
        <v>0</v>
      </c>
      <c r="T386" s="694"/>
    </row>
    <row r="387" spans="1:20" s="226" customFormat="1" hidden="1">
      <c r="A387" s="1140"/>
      <c r="B387" s="644"/>
      <c r="C387" s="688"/>
      <c r="D387" s="644"/>
      <c r="E387" s="689"/>
      <c r="F387" s="690"/>
      <c r="G387" s="653"/>
      <c r="H387" s="653"/>
      <c r="I387" s="690"/>
      <c r="J387" s="31"/>
      <c r="K387" s="31"/>
      <c r="L387" s="38"/>
      <c r="M387" s="39"/>
      <c r="N387" s="44"/>
      <c r="O387" s="38"/>
      <c r="P387" s="691"/>
      <c r="Q387" s="692"/>
      <c r="R387" s="693"/>
      <c r="S387" s="33">
        <f>R387*E379</f>
        <v>0</v>
      </c>
      <c r="T387" s="694"/>
    </row>
    <row r="388" spans="1:20" s="226" customFormat="1" ht="18.75" customHeight="1">
      <c r="A388" s="1121">
        <f>A379+1</f>
        <v>9</v>
      </c>
      <c r="B388" s="227"/>
      <c r="C388" s="677" t="s">
        <v>950</v>
      </c>
      <c r="D388" s="709" t="s">
        <v>377</v>
      </c>
      <c r="E388" s="684">
        <v>8</v>
      </c>
      <c r="F388" s="685"/>
      <c r="G388" s="635">
        <f>F388*E388</f>
        <v>0</v>
      </c>
      <c r="H388" s="635">
        <f>$H$9*F388</f>
        <v>0</v>
      </c>
      <c r="I388" s="685">
        <v>0</v>
      </c>
      <c r="J388" s="635">
        <f>E388*I388</f>
        <v>0</v>
      </c>
      <c r="K388" s="635">
        <f>$K$9*I388</f>
        <v>0</v>
      </c>
      <c r="L388" s="1593">
        <f>(R388*T388+R389*T389+R390*T390+R391*T391+R392*T392+R393*T393+R394*T394+R395*T395+R396*T396)*L$9</f>
        <v>3.7332489599999996</v>
      </c>
      <c r="M388" s="681">
        <f>H388+K388+L388</f>
        <v>3.7332489599999996</v>
      </c>
      <c r="N388" s="638">
        <f>M388*E388</f>
        <v>29.865991679999997</v>
      </c>
      <c r="O388" s="635">
        <f>E388*L388</f>
        <v>29.865991679999997</v>
      </c>
      <c r="P388" s="686" t="s">
        <v>378</v>
      </c>
      <c r="Q388" s="709" t="s">
        <v>377</v>
      </c>
      <c r="R388" s="687">
        <v>1</v>
      </c>
      <c r="S388" s="641">
        <f>R388*E388</f>
        <v>8</v>
      </c>
      <c r="T388" s="229">
        <v>3.2</v>
      </c>
    </row>
    <row r="389" spans="1:20" s="226" customFormat="1" hidden="1">
      <c r="A389" s="1133"/>
      <c r="B389" s="644"/>
      <c r="C389" s="688"/>
      <c r="D389" s="644"/>
      <c r="E389" s="689"/>
      <c r="F389" s="690"/>
      <c r="G389" s="223"/>
      <c r="H389" s="223"/>
      <c r="I389" s="690"/>
      <c r="J389" s="36"/>
      <c r="K389" s="36"/>
      <c r="L389" s="38"/>
      <c r="M389" s="39"/>
      <c r="N389" s="44"/>
      <c r="O389" s="38"/>
      <c r="P389" s="691"/>
      <c r="Q389" s="692"/>
      <c r="R389" s="693"/>
      <c r="S389" s="42">
        <f>R389*E388</f>
        <v>0</v>
      </c>
      <c r="T389" s="694"/>
    </row>
    <row r="390" spans="1:20" s="226" customFormat="1" hidden="1">
      <c r="A390" s="1133"/>
      <c r="B390" s="644"/>
      <c r="C390" s="688"/>
      <c r="D390" s="644"/>
      <c r="E390" s="689"/>
      <c r="F390" s="690"/>
      <c r="G390" s="223"/>
      <c r="H390" s="223"/>
      <c r="I390" s="690"/>
      <c r="J390" s="36"/>
      <c r="K390" s="36"/>
      <c r="L390" s="38"/>
      <c r="M390" s="39"/>
      <c r="N390" s="44"/>
      <c r="O390" s="38"/>
      <c r="P390" s="691"/>
      <c r="Q390" s="692"/>
      <c r="R390" s="693"/>
      <c r="S390" s="42">
        <f>R390*E388</f>
        <v>0</v>
      </c>
      <c r="T390" s="694"/>
    </row>
    <row r="391" spans="1:20" s="226" customFormat="1" hidden="1">
      <c r="A391" s="1133"/>
      <c r="B391" s="644"/>
      <c r="C391" s="688"/>
      <c r="D391" s="644"/>
      <c r="E391" s="689"/>
      <c r="F391" s="690"/>
      <c r="G391" s="223"/>
      <c r="H391" s="223"/>
      <c r="I391" s="690"/>
      <c r="J391" s="36"/>
      <c r="K391" s="36"/>
      <c r="L391" s="38"/>
      <c r="M391" s="39"/>
      <c r="N391" s="44"/>
      <c r="O391" s="38"/>
      <c r="P391" s="691"/>
      <c r="Q391" s="692"/>
      <c r="R391" s="693"/>
      <c r="S391" s="42">
        <f>R391*E388</f>
        <v>0</v>
      </c>
      <c r="T391" s="694"/>
    </row>
    <row r="392" spans="1:20" s="226" customFormat="1" hidden="1">
      <c r="A392" s="1133"/>
      <c r="B392" s="644"/>
      <c r="C392" s="688"/>
      <c r="D392" s="644"/>
      <c r="E392" s="689"/>
      <c r="F392" s="690"/>
      <c r="G392" s="223"/>
      <c r="H392" s="223"/>
      <c r="I392" s="690"/>
      <c r="J392" s="36"/>
      <c r="K392" s="36"/>
      <c r="L392" s="38"/>
      <c r="M392" s="39"/>
      <c r="N392" s="44"/>
      <c r="O392" s="38"/>
      <c r="P392" s="691"/>
      <c r="Q392" s="692"/>
      <c r="R392" s="693"/>
      <c r="S392" s="42">
        <f>R392*E388</f>
        <v>0</v>
      </c>
      <c r="T392" s="694"/>
    </row>
    <row r="393" spans="1:20" s="226" customFormat="1" hidden="1">
      <c r="A393" s="1133"/>
      <c r="B393" s="644"/>
      <c r="C393" s="688"/>
      <c r="D393" s="644"/>
      <c r="E393" s="689"/>
      <c r="F393" s="690"/>
      <c r="G393" s="223"/>
      <c r="H393" s="223"/>
      <c r="I393" s="690"/>
      <c r="J393" s="36"/>
      <c r="K393" s="36"/>
      <c r="L393" s="38"/>
      <c r="M393" s="39"/>
      <c r="N393" s="44"/>
      <c r="O393" s="38"/>
      <c r="P393" s="691"/>
      <c r="Q393" s="692"/>
      <c r="R393" s="693"/>
      <c r="S393" s="42">
        <f>R393*E388</f>
        <v>0</v>
      </c>
      <c r="T393" s="694"/>
    </row>
    <row r="394" spans="1:20" s="226" customFormat="1" hidden="1">
      <c r="A394" s="1133"/>
      <c r="B394" s="644"/>
      <c r="C394" s="688"/>
      <c r="D394" s="644"/>
      <c r="E394" s="689"/>
      <c r="F394" s="690"/>
      <c r="G394" s="223"/>
      <c r="H394" s="223"/>
      <c r="I394" s="690"/>
      <c r="J394" s="36"/>
      <c r="K394" s="36"/>
      <c r="L394" s="38"/>
      <c r="M394" s="39"/>
      <c r="N394" s="44"/>
      <c r="O394" s="38"/>
      <c r="P394" s="691"/>
      <c r="Q394" s="692"/>
      <c r="R394" s="693"/>
      <c r="S394" s="42">
        <f>R394*E388</f>
        <v>0</v>
      </c>
      <c r="T394" s="694"/>
    </row>
    <row r="395" spans="1:20" s="226" customFormat="1" hidden="1">
      <c r="A395" s="1133"/>
      <c r="B395" s="644"/>
      <c r="C395" s="688"/>
      <c r="D395" s="644"/>
      <c r="E395" s="689"/>
      <c r="F395" s="690"/>
      <c r="G395" s="223"/>
      <c r="H395" s="223"/>
      <c r="I395" s="690"/>
      <c r="J395" s="36"/>
      <c r="K395" s="36"/>
      <c r="L395" s="38"/>
      <c r="M395" s="39"/>
      <c r="N395" s="44"/>
      <c r="O395" s="38"/>
      <c r="P395" s="691"/>
      <c r="Q395" s="692"/>
      <c r="R395" s="693"/>
      <c r="S395" s="42">
        <f>R395*E388</f>
        <v>0</v>
      </c>
      <c r="T395" s="694"/>
    </row>
    <row r="396" spans="1:20" s="226" customFormat="1" hidden="1">
      <c r="A396" s="1140"/>
      <c r="B396" s="644"/>
      <c r="C396" s="688"/>
      <c r="D396" s="644"/>
      <c r="E396" s="689"/>
      <c r="F396" s="690"/>
      <c r="G396" s="653"/>
      <c r="H396" s="653"/>
      <c r="I396" s="690"/>
      <c r="J396" s="31"/>
      <c r="K396" s="31"/>
      <c r="L396" s="38"/>
      <c r="M396" s="39"/>
      <c r="N396" s="44"/>
      <c r="O396" s="38"/>
      <c r="P396" s="691"/>
      <c r="Q396" s="692"/>
      <c r="R396" s="693"/>
      <c r="S396" s="33">
        <f>R396*E388</f>
        <v>0</v>
      </c>
      <c r="T396" s="694"/>
    </row>
    <row r="397" spans="1:20" s="226" customFormat="1" ht="18.75" customHeight="1">
      <c r="A397" s="1121">
        <f>A388+1</f>
        <v>10</v>
      </c>
      <c r="B397" s="227"/>
      <c r="C397" s="677" t="s">
        <v>958</v>
      </c>
      <c r="D397" s="709" t="s">
        <v>377</v>
      </c>
      <c r="E397" s="684">
        <v>2</v>
      </c>
      <c r="F397" s="685"/>
      <c r="G397" s="635">
        <f>F397*E397</f>
        <v>0</v>
      </c>
      <c r="H397" s="635">
        <f>$H$9*F397</f>
        <v>0</v>
      </c>
      <c r="I397" s="685">
        <v>0</v>
      </c>
      <c r="J397" s="635">
        <f>E397*I397</f>
        <v>0</v>
      </c>
      <c r="K397" s="635">
        <f>$K$9*I397</f>
        <v>0</v>
      </c>
      <c r="L397" s="1593">
        <f>(R397*T397+R398*T398+R399*T399+R400*T400+R401*T401+R402*T402+R403*T403+R404*T404+R405*T405)*L$9</f>
        <v>2.9166007499999997</v>
      </c>
      <c r="M397" s="681">
        <f>H397+K397+L397</f>
        <v>2.9166007499999997</v>
      </c>
      <c r="N397" s="638">
        <f>M397*E397</f>
        <v>5.8332014999999995</v>
      </c>
      <c r="O397" s="635">
        <f>E397*L397</f>
        <v>5.8332014999999995</v>
      </c>
      <c r="P397" s="686" t="s">
        <v>378</v>
      </c>
      <c r="Q397" s="709" t="s">
        <v>377</v>
      </c>
      <c r="R397" s="687">
        <v>1</v>
      </c>
      <c r="S397" s="641">
        <f>R397*E397</f>
        <v>2</v>
      </c>
      <c r="T397" s="229">
        <v>2.5</v>
      </c>
    </row>
    <row r="398" spans="1:20" s="226" customFormat="1" hidden="1">
      <c r="A398" s="1133"/>
      <c r="B398" s="644"/>
      <c r="C398" s="688"/>
      <c r="D398" s="644"/>
      <c r="E398" s="689"/>
      <c r="F398" s="690"/>
      <c r="G398" s="223"/>
      <c r="H398" s="223"/>
      <c r="I398" s="690"/>
      <c r="J398" s="36"/>
      <c r="K398" s="36"/>
      <c r="L398" s="38"/>
      <c r="M398" s="39"/>
      <c r="N398" s="44"/>
      <c r="O398" s="38"/>
      <c r="P398" s="691"/>
      <c r="Q398" s="692"/>
      <c r="R398" s="693"/>
      <c r="S398" s="42">
        <f>R398*E397</f>
        <v>0</v>
      </c>
      <c r="T398" s="694"/>
    </row>
    <row r="399" spans="1:20" s="226" customFormat="1" hidden="1">
      <c r="A399" s="1133"/>
      <c r="B399" s="644"/>
      <c r="C399" s="688"/>
      <c r="D399" s="644"/>
      <c r="E399" s="689"/>
      <c r="F399" s="690"/>
      <c r="G399" s="223"/>
      <c r="H399" s="223"/>
      <c r="I399" s="690"/>
      <c r="J399" s="36"/>
      <c r="K399" s="36"/>
      <c r="L399" s="38"/>
      <c r="M399" s="39"/>
      <c r="N399" s="44"/>
      <c r="O399" s="38"/>
      <c r="P399" s="691"/>
      <c r="Q399" s="692"/>
      <c r="R399" s="693"/>
      <c r="S399" s="42">
        <f>R399*E397</f>
        <v>0</v>
      </c>
      <c r="T399" s="694"/>
    </row>
    <row r="400" spans="1:20" s="226" customFormat="1" hidden="1">
      <c r="A400" s="1133"/>
      <c r="B400" s="644"/>
      <c r="C400" s="688"/>
      <c r="D400" s="644"/>
      <c r="E400" s="689"/>
      <c r="F400" s="690"/>
      <c r="G400" s="223"/>
      <c r="H400" s="223"/>
      <c r="I400" s="690"/>
      <c r="J400" s="36"/>
      <c r="K400" s="36"/>
      <c r="L400" s="38"/>
      <c r="M400" s="39"/>
      <c r="N400" s="44"/>
      <c r="O400" s="38"/>
      <c r="P400" s="691"/>
      <c r="Q400" s="692"/>
      <c r="R400" s="693"/>
      <c r="S400" s="42">
        <f>R400*E397</f>
        <v>0</v>
      </c>
      <c r="T400" s="694"/>
    </row>
    <row r="401" spans="1:20" s="226" customFormat="1" hidden="1">
      <c r="A401" s="1133"/>
      <c r="B401" s="644"/>
      <c r="C401" s="688"/>
      <c r="D401" s="644"/>
      <c r="E401" s="689"/>
      <c r="F401" s="690"/>
      <c r="G401" s="223"/>
      <c r="H401" s="223"/>
      <c r="I401" s="690"/>
      <c r="J401" s="36"/>
      <c r="K401" s="36"/>
      <c r="L401" s="38"/>
      <c r="M401" s="39"/>
      <c r="N401" s="44"/>
      <c r="O401" s="38"/>
      <c r="P401" s="691"/>
      <c r="Q401" s="692"/>
      <c r="R401" s="693"/>
      <c r="S401" s="42">
        <f>R401*E397</f>
        <v>0</v>
      </c>
      <c r="T401" s="694"/>
    </row>
    <row r="402" spans="1:20" s="226" customFormat="1" hidden="1">
      <c r="A402" s="1133"/>
      <c r="B402" s="644"/>
      <c r="C402" s="688"/>
      <c r="D402" s="644"/>
      <c r="E402" s="689"/>
      <c r="F402" s="690"/>
      <c r="G402" s="223"/>
      <c r="H402" s="223"/>
      <c r="I402" s="690"/>
      <c r="J402" s="36"/>
      <c r="K402" s="36"/>
      <c r="L402" s="38"/>
      <c r="M402" s="39"/>
      <c r="N402" s="44"/>
      <c r="O402" s="38"/>
      <c r="P402" s="691"/>
      <c r="Q402" s="692"/>
      <c r="R402" s="693"/>
      <c r="S402" s="42">
        <f>R402*E397</f>
        <v>0</v>
      </c>
      <c r="T402" s="694"/>
    </row>
    <row r="403" spans="1:20" s="226" customFormat="1" hidden="1">
      <c r="A403" s="1133"/>
      <c r="B403" s="644"/>
      <c r="C403" s="688"/>
      <c r="D403" s="644"/>
      <c r="E403" s="689"/>
      <c r="F403" s="690"/>
      <c r="G403" s="223"/>
      <c r="H403" s="223"/>
      <c r="I403" s="690"/>
      <c r="J403" s="36"/>
      <c r="K403" s="36"/>
      <c r="L403" s="38"/>
      <c r="M403" s="39"/>
      <c r="N403" s="44"/>
      <c r="O403" s="38"/>
      <c r="P403" s="691"/>
      <c r="Q403" s="692"/>
      <c r="R403" s="693"/>
      <c r="S403" s="42">
        <f>R403*E397</f>
        <v>0</v>
      </c>
      <c r="T403" s="694"/>
    </row>
    <row r="404" spans="1:20" s="226" customFormat="1" hidden="1">
      <c r="A404" s="1133"/>
      <c r="B404" s="644"/>
      <c r="C404" s="688"/>
      <c r="D404" s="644"/>
      <c r="E404" s="689"/>
      <c r="F404" s="690"/>
      <c r="G404" s="223"/>
      <c r="H404" s="223"/>
      <c r="I404" s="690"/>
      <c r="J404" s="36"/>
      <c r="K404" s="36"/>
      <c r="L404" s="38"/>
      <c r="M404" s="39"/>
      <c r="N404" s="44"/>
      <c r="O404" s="38"/>
      <c r="P404" s="691"/>
      <c r="Q404" s="692"/>
      <c r="R404" s="693"/>
      <c r="S404" s="42">
        <f>R404*E397</f>
        <v>0</v>
      </c>
      <c r="T404" s="694"/>
    </row>
    <row r="405" spans="1:20" s="226" customFormat="1" hidden="1">
      <c r="A405" s="1140"/>
      <c r="B405" s="644"/>
      <c r="C405" s="688"/>
      <c r="D405" s="644"/>
      <c r="E405" s="689"/>
      <c r="F405" s="690"/>
      <c r="G405" s="653"/>
      <c r="H405" s="653"/>
      <c r="I405" s="690"/>
      <c r="J405" s="31"/>
      <c r="K405" s="31"/>
      <c r="L405" s="38"/>
      <c r="M405" s="39"/>
      <c r="N405" s="44"/>
      <c r="O405" s="38"/>
      <c r="P405" s="691"/>
      <c r="Q405" s="692"/>
      <c r="R405" s="693"/>
      <c r="S405" s="33">
        <f>R405*E397</f>
        <v>0</v>
      </c>
      <c r="T405" s="694"/>
    </row>
    <row r="406" spans="1:20" s="226" customFormat="1" ht="18.75" customHeight="1">
      <c r="A406" s="1121">
        <f>A397+1</f>
        <v>11</v>
      </c>
      <c r="B406" s="227"/>
      <c r="C406" s="677" t="s">
        <v>959</v>
      </c>
      <c r="D406" s="709" t="s">
        <v>377</v>
      </c>
      <c r="E406" s="684">
        <v>5</v>
      </c>
      <c r="F406" s="685"/>
      <c r="G406" s="635">
        <f>F406*E406</f>
        <v>0</v>
      </c>
      <c r="H406" s="635">
        <f>$H$9*F406</f>
        <v>0</v>
      </c>
      <c r="I406" s="685">
        <v>0</v>
      </c>
      <c r="J406" s="635">
        <f>E406*I406</f>
        <v>0</v>
      </c>
      <c r="K406" s="635">
        <f>$K$9*I406</f>
        <v>0</v>
      </c>
      <c r="L406" s="680">
        <v>33</v>
      </c>
      <c r="M406" s="681">
        <f>H406+K406+L406</f>
        <v>33</v>
      </c>
      <c r="N406" s="638">
        <f>M406*E406</f>
        <v>165</v>
      </c>
      <c r="O406" s="635">
        <f>E406*L406</f>
        <v>165</v>
      </c>
      <c r="P406" s="686"/>
      <c r="Q406" s="228"/>
      <c r="R406" s="687"/>
      <c r="S406" s="641">
        <f>R406*E406</f>
        <v>0</v>
      </c>
      <c r="T406" s="229"/>
    </row>
    <row r="407" spans="1:20" s="226" customFormat="1" hidden="1">
      <c r="A407" s="1133"/>
      <c r="B407" s="644"/>
      <c r="C407" s="688"/>
      <c r="D407" s="644"/>
      <c r="E407" s="689"/>
      <c r="F407" s="690"/>
      <c r="G407" s="223"/>
      <c r="H407" s="223"/>
      <c r="I407" s="690"/>
      <c r="J407" s="36"/>
      <c r="K407" s="36"/>
      <c r="L407" s="38"/>
      <c r="M407" s="39"/>
      <c r="N407" s="44"/>
      <c r="O407" s="38"/>
      <c r="P407" s="691"/>
      <c r="Q407" s="692"/>
      <c r="R407" s="693"/>
      <c r="S407" s="42">
        <f>R407*E406</f>
        <v>0</v>
      </c>
      <c r="T407" s="694"/>
    </row>
    <row r="408" spans="1:20" s="226" customFormat="1" hidden="1">
      <c r="A408" s="1133"/>
      <c r="B408" s="644"/>
      <c r="C408" s="688"/>
      <c r="D408" s="644"/>
      <c r="E408" s="689"/>
      <c r="F408" s="690"/>
      <c r="G408" s="223"/>
      <c r="H408" s="223"/>
      <c r="I408" s="690"/>
      <c r="J408" s="36"/>
      <c r="K408" s="36"/>
      <c r="L408" s="38"/>
      <c r="M408" s="39"/>
      <c r="N408" s="44"/>
      <c r="O408" s="38"/>
      <c r="P408" s="691"/>
      <c r="Q408" s="692"/>
      <c r="R408" s="693"/>
      <c r="S408" s="42">
        <f>R408*E406</f>
        <v>0</v>
      </c>
      <c r="T408" s="694"/>
    </row>
    <row r="409" spans="1:20" s="226" customFormat="1" hidden="1">
      <c r="A409" s="1133"/>
      <c r="B409" s="644"/>
      <c r="C409" s="688"/>
      <c r="D409" s="644"/>
      <c r="E409" s="689"/>
      <c r="F409" s="690"/>
      <c r="G409" s="223"/>
      <c r="H409" s="223"/>
      <c r="I409" s="690"/>
      <c r="J409" s="36"/>
      <c r="K409" s="36"/>
      <c r="L409" s="38"/>
      <c r="M409" s="39"/>
      <c r="N409" s="44"/>
      <c r="O409" s="38"/>
      <c r="P409" s="691"/>
      <c r="Q409" s="692"/>
      <c r="R409" s="693"/>
      <c r="S409" s="42">
        <f>R409*E406</f>
        <v>0</v>
      </c>
      <c r="T409" s="694"/>
    </row>
    <row r="410" spans="1:20" s="226" customFormat="1" hidden="1">
      <c r="A410" s="1133"/>
      <c r="B410" s="644"/>
      <c r="C410" s="688"/>
      <c r="D410" s="644"/>
      <c r="E410" s="689"/>
      <c r="F410" s="690"/>
      <c r="G410" s="223"/>
      <c r="H410" s="223"/>
      <c r="I410" s="690"/>
      <c r="J410" s="36"/>
      <c r="K410" s="36"/>
      <c r="L410" s="38"/>
      <c r="M410" s="39"/>
      <c r="N410" s="44"/>
      <c r="O410" s="38"/>
      <c r="P410" s="691"/>
      <c r="Q410" s="692"/>
      <c r="R410" s="693"/>
      <c r="S410" s="42">
        <f>R410*E406</f>
        <v>0</v>
      </c>
      <c r="T410" s="694"/>
    </row>
    <row r="411" spans="1:20" s="226" customFormat="1" hidden="1">
      <c r="A411" s="1133"/>
      <c r="B411" s="644"/>
      <c r="C411" s="688"/>
      <c r="D411" s="644"/>
      <c r="E411" s="689"/>
      <c r="F411" s="690"/>
      <c r="G411" s="223"/>
      <c r="H411" s="223"/>
      <c r="I411" s="690"/>
      <c r="J411" s="36"/>
      <c r="K411" s="36"/>
      <c r="L411" s="38"/>
      <c r="M411" s="39"/>
      <c r="N411" s="44"/>
      <c r="O411" s="38"/>
      <c r="P411" s="691"/>
      <c r="Q411" s="692"/>
      <c r="R411" s="693"/>
      <c r="S411" s="42">
        <f>R411*E406</f>
        <v>0</v>
      </c>
      <c r="T411" s="694"/>
    </row>
    <row r="412" spans="1:20" s="226" customFormat="1" hidden="1">
      <c r="A412" s="1133"/>
      <c r="B412" s="644"/>
      <c r="C412" s="688"/>
      <c r="D412" s="644"/>
      <c r="E412" s="689"/>
      <c r="F412" s="690"/>
      <c r="G412" s="223"/>
      <c r="H412" s="223"/>
      <c r="I412" s="690"/>
      <c r="J412" s="36"/>
      <c r="K412" s="36"/>
      <c r="L412" s="38"/>
      <c r="M412" s="39"/>
      <c r="N412" s="44"/>
      <c r="O412" s="38"/>
      <c r="P412" s="691"/>
      <c r="Q412" s="692"/>
      <c r="R412" s="693"/>
      <c r="S412" s="42">
        <f>R412*E406</f>
        <v>0</v>
      </c>
      <c r="T412" s="694"/>
    </row>
    <row r="413" spans="1:20" s="226" customFormat="1" hidden="1">
      <c r="A413" s="1133"/>
      <c r="B413" s="644"/>
      <c r="C413" s="688"/>
      <c r="D413" s="644"/>
      <c r="E413" s="689"/>
      <c r="F413" s="690"/>
      <c r="G413" s="223"/>
      <c r="H413" s="223"/>
      <c r="I413" s="690"/>
      <c r="J413" s="36"/>
      <c r="K413" s="36"/>
      <c r="L413" s="38"/>
      <c r="M413" s="39"/>
      <c r="N413" s="44"/>
      <c r="O413" s="38"/>
      <c r="P413" s="691"/>
      <c r="Q413" s="692"/>
      <c r="R413" s="693"/>
      <c r="S413" s="42">
        <f>R413*E406</f>
        <v>0</v>
      </c>
      <c r="T413" s="694"/>
    </row>
    <row r="414" spans="1:20" s="226" customFormat="1" hidden="1">
      <c r="A414" s="1140"/>
      <c r="B414" s="644"/>
      <c r="C414" s="688"/>
      <c r="D414" s="644"/>
      <c r="E414" s="689"/>
      <c r="F414" s="690"/>
      <c r="G414" s="653"/>
      <c r="H414" s="653"/>
      <c r="I414" s="690"/>
      <c r="J414" s="31"/>
      <c r="K414" s="31"/>
      <c r="L414" s="38"/>
      <c r="M414" s="39"/>
      <c r="N414" s="44"/>
      <c r="O414" s="38"/>
      <c r="P414" s="691"/>
      <c r="Q414" s="692"/>
      <c r="R414" s="693"/>
      <c r="S414" s="33">
        <f>R414*E406</f>
        <v>0</v>
      </c>
      <c r="T414" s="694"/>
    </row>
    <row r="415" spans="1:20" s="3" customFormat="1" ht="31.5" customHeight="1">
      <c r="A415" s="1121">
        <f>A406+1</f>
        <v>12</v>
      </c>
      <c r="B415" s="1173" t="s">
        <v>895</v>
      </c>
      <c r="C415" s="1182" t="s">
        <v>896</v>
      </c>
      <c r="D415" s="1173" t="s">
        <v>393</v>
      </c>
      <c r="E415" s="1175">
        <v>104</v>
      </c>
      <c r="F415" s="1176">
        <v>1</v>
      </c>
      <c r="G415" s="1562">
        <f>F415*E415</f>
        <v>104</v>
      </c>
      <c r="H415" s="1563">
        <f>F415*$H$9</f>
        <v>1.451155401502022</v>
      </c>
      <c r="I415" s="1176"/>
      <c r="J415" s="1563">
        <f>I415*E415</f>
        <v>0</v>
      </c>
      <c r="K415" s="1563">
        <f>$K$9*I415</f>
        <v>0</v>
      </c>
      <c r="L415" s="1561">
        <f>(R415*T415+R416*T416+R417*T417+R418*T418+R419*T419+R420*T420+R421*T421+R422*T422+R423*T423)*L$9</f>
        <v>1.8666244799999998</v>
      </c>
      <c r="M415" s="1564">
        <f>H415+K415+L415</f>
        <v>3.3177798815020219</v>
      </c>
      <c r="N415" s="1565">
        <f>M415*E415</f>
        <v>345.04910767621027</v>
      </c>
      <c r="O415" s="1566">
        <f>E415*L415</f>
        <v>194.12894591999998</v>
      </c>
      <c r="P415" s="1182" t="s">
        <v>897</v>
      </c>
      <c r="Q415" s="1183" t="s">
        <v>393</v>
      </c>
      <c r="R415" s="1175">
        <v>1</v>
      </c>
      <c r="S415" s="1184">
        <f>R415*E415</f>
        <v>104</v>
      </c>
      <c r="T415" s="1184">
        <v>1.6</v>
      </c>
    </row>
    <row r="416" spans="1:20" s="3" customFormat="1" hidden="1">
      <c r="A416" s="1133"/>
      <c r="B416" s="1154"/>
      <c r="C416" s="1154"/>
      <c r="D416" s="1155"/>
      <c r="E416" s="1161"/>
      <c r="F416" s="1157"/>
      <c r="G416" s="1157"/>
      <c r="H416" s="1157"/>
      <c r="I416" s="1157"/>
      <c r="J416" s="1158"/>
      <c r="K416" s="1158"/>
      <c r="L416" s="1157"/>
      <c r="M416" s="1157"/>
      <c r="N416" s="1158"/>
      <c r="O416" s="1159"/>
      <c r="P416" s="1157"/>
      <c r="Q416" s="1160"/>
      <c r="R416" s="1161"/>
      <c r="S416" s="1162">
        <f>R416*E415</f>
        <v>0</v>
      </c>
      <c r="T416" s="1162"/>
    </row>
    <row r="417" spans="1:20" s="3" customFormat="1" hidden="1">
      <c r="A417" s="1133"/>
      <c r="B417" s="1154"/>
      <c r="C417" s="1154"/>
      <c r="D417" s="1155"/>
      <c r="E417" s="1161"/>
      <c r="F417" s="1157"/>
      <c r="G417" s="1157"/>
      <c r="H417" s="1157"/>
      <c r="I417" s="1157"/>
      <c r="J417" s="1158"/>
      <c r="K417" s="1158"/>
      <c r="L417" s="1157"/>
      <c r="M417" s="1157"/>
      <c r="N417" s="1158"/>
      <c r="O417" s="1159"/>
      <c r="P417" s="1157"/>
      <c r="Q417" s="1160"/>
      <c r="R417" s="1161"/>
      <c r="S417" s="1162">
        <f>R417*E415</f>
        <v>0</v>
      </c>
      <c r="T417" s="1162"/>
    </row>
    <row r="418" spans="1:20" s="3" customFormat="1" hidden="1">
      <c r="A418" s="1133"/>
      <c r="B418" s="1154"/>
      <c r="C418" s="1154"/>
      <c r="D418" s="1155"/>
      <c r="E418" s="1161"/>
      <c r="F418" s="1157"/>
      <c r="G418" s="1157"/>
      <c r="H418" s="1157"/>
      <c r="I418" s="1157"/>
      <c r="J418" s="1158"/>
      <c r="K418" s="1158"/>
      <c r="L418" s="1157"/>
      <c r="M418" s="1157"/>
      <c r="N418" s="1158"/>
      <c r="O418" s="1159"/>
      <c r="P418" s="1157"/>
      <c r="Q418" s="1160"/>
      <c r="R418" s="1161"/>
      <c r="S418" s="1162">
        <f>R418*E415</f>
        <v>0</v>
      </c>
      <c r="T418" s="1162"/>
    </row>
    <row r="419" spans="1:20" s="3" customFormat="1" hidden="1">
      <c r="A419" s="1133"/>
      <c r="B419" s="1154"/>
      <c r="C419" s="1154"/>
      <c r="D419" s="1155"/>
      <c r="E419" s="1161"/>
      <c r="F419" s="1157"/>
      <c r="G419" s="1157"/>
      <c r="H419" s="1157"/>
      <c r="I419" s="1157"/>
      <c r="J419" s="1158"/>
      <c r="K419" s="1158"/>
      <c r="L419" s="1157"/>
      <c r="M419" s="1157"/>
      <c r="N419" s="1158"/>
      <c r="O419" s="1159"/>
      <c r="P419" s="1157"/>
      <c r="Q419" s="1160"/>
      <c r="R419" s="1161"/>
      <c r="S419" s="1162">
        <f>R419*E415</f>
        <v>0</v>
      </c>
      <c r="T419" s="1162"/>
    </row>
    <row r="420" spans="1:20" s="3" customFormat="1" hidden="1">
      <c r="A420" s="1133"/>
      <c r="B420" s="1154"/>
      <c r="C420" s="1154"/>
      <c r="D420" s="1155"/>
      <c r="E420" s="1161"/>
      <c r="F420" s="1157"/>
      <c r="G420" s="1157"/>
      <c r="H420" s="1157"/>
      <c r="I420" s="1157"/>
      <c r="J420" s="1158"/>
      <c r="K420" s="1158"/>
      <c r="L420" s="1157"/>
      <c r="M420" s="1157"/>
      <c r="N420" s="1158"/>
      <c r="O420" s="1159"/>
      <c r="P420" s="1157"/>
      <c r="Q420" s="1160"/>
      <c r="R420" s="1161"/>
      <c r="S420" s="1162">
        <f>R420*E415</f>
        <v>0</v>
      </c>
      <c r="T420" s="1162"/>
    </row>
    <row r="421" spans="1:20" s="3" customFormat="1" hidden="1">
      <c r="A421" s="1133"/>
      <c r="B421" s="1154"/>
      <c r="C421" s="1154"/>
      <c r="D421" s="1155"/>
      <c r="E421" s="1161"/>
      <c r="F421" s="1157"/>
      <c r="G421" s="1157"/>
      <c r="H421" s="1157"/>
      <c r="I421" s="1157"/>
      <c r="J421" s="1158"/>
      <c r="K421" s="1158"/>
      <c r="L421" s="1157"/>
      <c r="M421" s="1157"/>
      <c r="N421" s="1158"/>
      <c r="O421" s="1159"/>
      <c r="P421" s="1157"/>
      <c r="Q421" s="1160"/>
      <c r="R421" s="1161"/>
      <c r="S421" s="1162">
        <f>R421*E415</f>
        <v>0</v>
      </c>
      <c r="T421" s="1162"/>
    </row>
    <row r="422" spans="1:20" s="3" customFormat="1" hidden="1">
      <c r="A422" s="1133"/>
      <c r="B422" s="1154"/>
      <c r="C422" s="1154"/>
      <c r="D422" s="1155"/>
      <c r="E422" s="1161"/>
      <c r="F422" s="1157"/>
      <c r="G422" s="1157"/>
      <c r="H422" s="1157"/>
      <c r="I422" s="1157"/>
      <c r="J422" s="1158"/>
      <c r="K422" s="1158"/>
      <c r="L422" s="1157"/>
      <c r="M422" s="1157"/>
      <c r="N422" s="1158"/>
      <c r="O422" s="1159"/>
      <c r="P422" s="1157"/>
      <c r="Q422" s="1160"/>
      <c r="R422" s="1161"/>
      <c r="S422" s="1162">
        <f>R422*E415</f>
        <v>0</v>
      </c>
      <c r="T422" s="1162"/>
    </row>
    <row r="423" spans="1:20" s="3" customFormat="1" hidden="1">
      <c r="A423" s="1140"/>
      <c r="B423" s="1154"/>
      <c r="C423" s="1154"/>
      <c r="D423" s="1155"/>
      <c r="E423" s="1161"/>
      <c r="F423" s="1157"/>
      <c r="G423" s="1157"/>
      <c r="H423" s="1157"/>
      <c r="I423" s="1157"/>
      <c r="J423" s="1158"/>
      <c r="K423" s="1158"/>
      <c r="L423" s="1157"/>
      <c r="M423" s="1157"/>
      <c r="N423" s="1158"/>
      <c r="O423" s="1159"/>
      <c r="P423" s="1157"/>
      <c r="Q423" s="1160"/>
      <c r="R423" s="1161"/>
      <c r="S423" s="1162">
        <f>R423*E415</f>
        <v>0</v>
      </c>
      <c r="T423" s="1162"/>
    </row>
    <row r="424" spans="1:20" s="3" customFormat="1" ht="16.5" customHeight="1">
      <c r="A424" s="1121">
        <f>A415+1</f>
        <v>13</v>
      </c>
      <c r="B424" s="1148"/>
      <c r="C424" s="1149" t="s">
        <v>898</v>
      </c>
      <c r="D424" s="1148" t="s">
        <v>393</v>
      </c>
      <c r="E424" s="1150">
        <v>86</v>
      </c>
      <c r="F424" s="1151">
        <v>1</v>
      </c>
      <c r="G424" s="1567">
        <f>F424*E424</f>
        <v>86</v>
      </c>
      <c r="H424" s="1568">
        <f>F424*$H$9</f>
        <v>1.451155401502022</v>
      </c>
      <c r="I424" s="1151"/>
      <c r="J424" s="1568">
        <f>I424*E424</f>
        <v>0</v>
      </c>
      <c r="K424" s="1568">
        <f>$K$9*I424</f>
        <v>0</v>
      </c>
      <c r="L424" s="1561">
        <f>(R424*T424+R425*T425+R426*T426+R427*T427+R428*T428+R429*T429+R430*T430+R431*T431+R432*T432)*L$9</f>
        <v>2.2166165699999998</v>
      </c>
      <c r="M424" s="1569">
        <f>H424+K424+L424</f>
        <v>3.6677719715020221</v>
      </c>
      <c r="N424" s="1570">
        <f>M424*E424</f>
        <v>315.42838954917391</v>
      </c>
      <c r="O424" s="1571">
        <f>E424*L424</f>
        <v>190.62902501999997</v>
      </c>
      <c r="P424" s="1182" t="s">
        <v>897</v>
      </c>
      <c r="Q424" s="1183" t="s">
        <v>393</v>
      </c>
      <c r="R424" s="1175">
        <v>1</v>
      </c>
      <c r="S424" s="1153">
        <f>R424*E424</f>
        <v>86</v>
      </c>
      <c r="T424" s="1153">
        <v>1.9</v>
      </c>
    </row>
    <row r="425" spans="1:20" s="3" customFormat="1" hidden="1">
      <c r="A425" s="1133"/>
      <c r="B425" s="1154"/>
      <c r="C425" s="1154"/>
      <c r="D425" s="1155"/>
      <c r="E425" s="1161"/>
      <c r="F425" s="1157"/>
      <c r="G425" s="1157"/>
      <c r="H425" s="1157"/>
      <c r="I425" s="1157"/>
      <c r="J425" s="1158"/>
      <c r="K425" s="1158"/>
      <c r="L425" s="1157"/>
      <c r="M425" s="1157"/>
      <c r="N425" s="1158"/>
      <c r="O425" s="1159"/>
      <c r="P425" s="1157"/>
      <c r="Q425" s="1160"/>
      <c r="R425" s="1161"/>
      <c r="S425" s="1162">
        <f>R425*E424</f>
        <v>0</v>
      </c>
      <c r="T425" s="1162"/>
    </row>
    <row r="426" spans="1:20" s="3" customFormat="1" hidden="1">
      <c r="A426" s="1133"/>
      <c r="B426" s="1154"/>
      <c r="C426" s="1154"/>
      <c r="D426" s="1155"/>
      <c r="E426" s="1161"/>
      <c r="F426" s="1157"/>
      <c r="G426" s="1157"/>
      <c r="H426" s="1157"/>
      <c r="I426" s="1157"/>
      <c r="J426" s="1158"/>
      <c r="K426" s="1158"/>
      <c r="L426" s="1157"/>
      <c r="M426" s="1157"/>
      <c r="N426" s="1158"/>
      <c r="O426" s="1159"/>
      <c r="P426" s="1157"/>
      <c r="Q426" s="1160"/>
      <c r="R426" s="1161"/>
      <c r="S426" s="1162">
        <f>R426*E424</f>
        <v>0</v>
      </c>
      <c r="T426" s="1162"/>
    </row>
    <row r="427" spans="1:20" s="3" customFormat="1" hidden="1">
      <c r="A427" s="1133"/>
      <c r="B427" s="1154"/>
      <c r="C427" s="1154"/>
      <c r="D427" s="1155"/>
      <c r="E427" s="1161"/>
      <c r="F427" s="1157"/>
      <c r="G427" s="1157"/>
      <c r="H427" s="1157"/>
      <c r="I427" s="1157"/>
      <c r="J427" s="1158"/>
      <c r="K427" s="1158"/>
      <c r="L427" s="1157"/>
      <c r="M427" s="1157"/>
      <c r="N427" s="1158"/>
      <c r="O427" s="1159"/>
      <c r="P427" s="1157"/>
      <c r="Q427" s="1160"/>
      <c r="R427" s="1161"/>
      <c r="S427" s="1162">
        <f>R427*E424</f>
        <v>0</v>
      </c>
      <c r="T427" s="1162"/>
    </row>
    <row r="428" spans="1:20" s="3" customFormat="1" hidden="1">
      <c r="A428" s="1133"/>
      <c r="B428" s="1154"/>
      <c r="C428" s="1154"/>
      <c r="D428" s="1155"/>
      <c r="E428" s="1161"/>
      <c r="F428" s="1157"/>
      <c r="G428" s="1157"/>
      <c r="H428" s="1157"/>
      <c r="I428" s="1157"/>
      <c r="J428" s="1158"/>
      <c r="K428" s="1158"/>
      <c r="L428" s="1157"/>
      <c r="M428" s="1157"/>
      <c r="N428" s="1158"/>
      <c r="O428" s="1159"/>
      <c r="P428" s="1157"/>
      <c r="Q428" s="1160"/>
      <c r="R428" s="1161"/>
      <c r="S428" s="1162">
        <f>R428*E424</f>
        <v>0</v>
      </c>
      <c r="T428" s="1162"/>
    </row>
    <row r="429" spans="1:20" s="3" customFormat="1" hidden="1">
      <c r="A429" s="1133"/>
      <c r="B429" s="1154"/>
      <c r="C429" s="1154"/>
      <c r="D429" s="1155"/>
      <c r="E429" s="1161"/>
      <c r="F429" s="1157"/>
      <c r="G429" s="1157"/>
      <c r="H429" s="1157"/>
      <c r="I429" s="1157"/>
      <c r="J429" s="1158"/>
      <c r="K429" s="1158"/>
      <c r="L429" s="1157"/>
      <c r="M429" s="1157"/>
      <c r="N429" s="1158"/>
      <c r="O429" s="1159"/>
      <c r="P429" s="1157"/>
      <c r="Q429" s="1160"/>
      <c r="R429" s="1161"/>
      <c r="S429" s="1162">
        <f>R429*E424</f>
        <v>0</v>
      </c>
      <c r="T429" s="1162"/>
    </row>
    <row r="430" spans="1:20" s="3" customFormat="1" hidden="1">
      <c r="A430" s="1133"/>
      <c r="B430" s="1154"/>
      <c r="C430" s="1154"/>
      <c r="D430" s="1155"/>
      <c r="E430" s="1161"/>
      <c r="F430" s="1157"/>
      <c r="G430" s="1157"/>
      <c r="H430" s="1157"/>
      <c r="I430" s="1157"/>
      <c r="J430" s="1158"/>
      <c r="K430" s="1158"/>
      <c r="L430" s="1157"/>
      <c r="M430" s="1157"/>
      <c r="N430" s="1158"/>
      <c r="O430" s="1159"/>
      <c r="P430" s="1157"/>
      <c r="Q430" s="1160"/>
      <c r="R430" s="1161"/>
      <c r="S430" s="1162">
        <f>R430*E424</f>
        <v>0</v>
      </c>
      <c r="T430" s="1162"/>
    </row>
    <row r="431" spans="1:20" s="3" customFormat="1" hidden="1">
      <c r="A431" s="1133"/>
      <c r="B431" s="1154"/>
      <c r="C431" s="1154"/>
      <c r="D431" s="1155"/>
      <c r="E431" s="1161"/>
      <c r="F431" s="1157"/>
      <c r="G431" s="1157"/>
      <c r="H431" s="1157"/>
      <c r="I431" s="1157"/>
      <c r="J431" s="1158"/>
      <c r="K431" s="1158"/>
      <c r="L431" s="1157"/>
      <c r="M431" s="1157"/>
      <c r="N431" s="1158"/>
      <c r="O431" s="1159"/>
      <c r="P431" s="1157"/>
      <c r="Q431" s="1160"/>
      <c r="R431" s="1161"/>
      <c r="S431" s="1162">
        <f>R431*E424</f>
        <v>0</v>
      </c>
      <c r="T431" s="1162"/>
    </row>
    <row r="432" spans="1:20" s="3" customFormat="1" hidden="1">
      <c r="A432" s="1140"/>
      <c r="B432" s="1154"/>
      <c r="C432" s="1154"/>
      <c r="D432" s="1155"/>
      <c r="E432" s="1161"/>
      <c r="F432" s="1157"/>
      <c r="G432" s="1157"/>
      <c r="H432" s="1157"/>
      <c r="I432" s="1157"/>
      <c r="J432" s="1158"/>
      <c r="K432" s="1158"/>
      <c r="L432" s="1157"/>
      <c r="M432" s="1157"/>
      <c r="N432" s="1158"/>
      <c r="O432" s="1159"/>
      <c r="P432" s="1157"/>
      <c r="Q432" s="1160"/>
      <c r="R432" s="1161"/>
      <c r="S432" s="1162">
        <f>R432*E424</f>
        <v>0</v>
      </c>
      <c r="T432" s="1162"/>
    </row>
    <row r="433" spans="1:20" s="3" customFormat="1" ht="17.25" customHeight="1">
      <c r="A433" s="1121">
        <f>A424+1</f>
        <v>14</v>
      </c>
      <c r="B433" s="1173"/>
      <c r="C433" s="1182" t="s">
        <v>899</v>
      </c>
      <c r="D433" s="1173" t="s">
        <v>393</v>
      </c>
      <c r="E433" s="1175">
        <v>5</v>
      </c>
      <c r="F433" s="1176">
        <v>1</v>
      </c>
      <c r="G433" s="1562">
        <f>F433*E433</f>
        <v>5</v>
      </c>
      <c r="H433" s="1563">
        <f>F433*$H$9</f>
        <v>1.451155401502022</v>
      </c>
      <c r="I433" s="1176"/>
      <c r="J433" s="1563">
        <f>I433*E433</f>
        <v>0</v>
      </c>
      <c r="K433" s="1563">
        <f>$K$9*I433</f>
        <v>0</v>
      </c>
      <c r="L433" s="1572">
        <f>(R433*T433+R434*T434+R435*T435+R436*T436+R437*T437+R438*T438+R439*T439+R440*T440+R441*T441)*L$9</f>
        <v>2.4499446299999996</v>
      </c>
      <c r="M433" s="1564">
        <f>H433+K433+L433</f>
        <v>3.9011000315020219</v>
      </c>
      <c r="N433" s="1565">
        <f>M433*E433</f>
        <v>19.505500157510109</v>
      </c>
      <c r="O433" s="1566">
        <f>E433*L433</f>
        <v>12.249723149999998</v>
      </c>
      <c r="P433" s="1182" t="s">
        <v>897</v>
      </c>
      <c r="Q433" s="1183" t="s">
        <v>393</v>
      </c>
      <c r="R433" s="1175">
        <v>1</v>
      </c>
      <c r="S433" s="1184">
        <f>R433*E433</f>
        <v>5</v>
      </c>
      <c r="T433" s="1184">
        <v>2.1</v>
      </c>
    </row>
    <row r="434" spans="1:20" s="3" customFormat="1" hidden="1">
      <c r="A434" s="1133"/>
      <c r="B434" s="1154"/>
      <c r="C434" s="1154"/>
      <c r="D434" s="1155"/>
      <c r="E434" s="1161"/>
      <c r="F434" s="1157"/>
      <c r="G434" s="1157"/>
      <c r="H434" s="1157"/>
      <c r="I434" s="1157"/>
      <c r="J434" s="1158"/>
      <c r="K434" s="1158"/>
      <c r="L434" s="1157"/>
      <c r="M434" s="1157"/>
      <c r="N434" s="1158"/>
      <c r="O434" s="1159"/>
      <c r="P434" s="1157"/>
      <c r="Q434" s="1160"/>
      <c r="R434" s="1161"/>
      <c r="S434" s="1162">
        <f>R434*E433</f>
        <v>0</v>
      </c>
      <c r="T434" s="1162"/>
    </row>
    <row r="435" spans="1:20" s="3" customFormat="1" hidden="1">
      <c r="A435" s="1133"/>
      <c r="B435" s="1154"/>
      <c r="C435" s="1154"/>
      <c r="D435" s="1155"/>
      <c r="E435" s="1161"/>
      <c r="F435" s="1157"/>
      <c r="G435" s="1157"/>
      <c r="H435" s="1157"/>
      <c r="I435" s="1157"/>
      <c r="J435" s="1158"/>
      <c r="K435" s="1158"/>
      <c r="L435" s="1157"/>
      <c r="M435" s="1157"/>
      <c r="N435" s="1158"/>
      <c r="O435" s="1159"/>
      <c r="P435" s="1157"/>
      <c r="Q435" s="1160"/>
      <c r="R435" s="1161"/>
      <c r="S435" s="1162">
        <f>R435*E433</f>
        <v>0</v>
      </c>
      <c r="T435" s="1162"/>
    </row>
    <row r="436" spans="1:20" s="3" customFormat="1" hidden="1">
      <c r="A436" s="1133"/>
      <c r="B436" s="1154"/>
      <c r="C436" s="1154"/>
      <c r="D436" s="1155"/>
      <c r="E436" s="1161"/>
      <c r="F436" s="1157"/>
      <c r="G436" s="1157"/>
      <c r="H436" s="1157"/>
      <c r="I436" s="1157"/>
      <c r="J436" s="1158"/>
      <c r="K436" s="1158"/>
      <c r="L436" s="1157"/>
      <c r="M436" s="1157"/>
      <c r="N436" s="1158"/>
      <c r="O436" s="1159"/>
      <c r="P436" s="1157"/>
      <c r="Q436" s="1160"/>
      <c r="R436" s="1161"/>
      <c r="S436" s="1162">
        <f>R436*E433</f>
        <v>0</v>
      </c>
      <c r="T436" s="1162"/>
    </row>
    <row r="437" spans="1:20" s="3" customFormat="1" hidden="1">
      <c r="A437" s="1133"/>
      <c r="B437" s="1154"/>
      <c r="C437" s="1154"/>
      <c r="D437" s="1155"/>
      <c r="E437" s="1161"/>
      <c r="F437" s="1157"/>
      <c r="G437" s="1157"/>
      <c r="H437" s="1157"/>
      <c r="I437" s="1157"/>
      <c r="J437" s="1158"/>
      <c r="K437" s="1158"/>
      <c r="L437" s="1157"/>
      <c r="M437" s="1157"/>
      <c r="N437" s="1158"/>
      <c r="O437" s="1159"/>
      <c r="P437" s="1157"/>
      <c r="Q437" s="1160"/>
      <c r="R437" s="1161"/>
      <c r="S437" s="1162">
        <f>R437*E433</f>
        <v>0</v>
      </c>
      <c r="T437" s="1162"/>
    </row>
    <row r="438" spans="1:20" s="3" customFormat="1" hidden="1">
      <c r="A438" s="1133"/>
      <c r="B438" s="1154"/>
      <c r="C438" s="1154"/>
      <c r="D438" s="1155"/>
      <c r="E438" s="1161"/>
      <c r="F438" s="1157"/>
      <c r="G438" s="1157"/>
      <c r="H438" s="1157"/>
      <c r="I438" s="1157"/>
      <c r="J438" s="1158"/>
      <c r="K438" s="1158"/>
      <c r="L438" s="1157"/>
      <c r="M438" s="1157"/>
      <c r="N438" s="1158"/>
      <c r="O438" s="1159"/>
      <c r="P438" s="1157"/>
      <c r="Q438" s="1160"/>
      <c r="R438" s="1161"/>
      <c r="S438" s="1162">
        <f>R438*E433</f>
        <v>0</v>
      </c>
      <c r="T438" s="1162"/>
    </row>
    <row r="439" spans="1:20" s="3" customFormat="1" hidden="1">
      <c r="A439" s="1133"/>
      <c r="B439" s="1154"/>
      <c r="C439" s="1154"/>
      <c r="D439" s="1155"/>
      <c r="E439" s="1161"/>
      <c r="F439" s="1157"/>
      <c r="G439" s="1157"/>
      <c r="H439" s="1157"/>
      <c r="I439" s="1157"/>
      <c r="J439" s="1158"/>
      <c r="K439" s="1158"/>
      <c r="L439" s="1157"/>
      <c r="M439" s="1157"/>
      <c r="N439" s="1158"/>
      <c r="O439" s="1159"/>
      <c r="P439" s="1157"/>
      <c r="Q439" s="1160"/>
      <c r="R439" s="1161"/>
      <c r="S439" s="1162">
        <f>R439*E433</f>
        <v>0</v>
      </c>
      <c r="T439" s="1162"/>
    </row>
    <row r="440" spans="1:20" s="3" customFormat="1" hidden="1">
      <c r="A440" s="1133"/>
      <c r="B440" s="1154"/>
      <c r="C440" s="1154"/>
      <c r="D440" s="1155"/>
      <c r="E440" s="1161"/>
      <c r="F440" s="1157"/>
      <c r="G440" s="1157"/>
      <c r="H440" s="1157"/>
      <c r="I440" s="1157"/>
      <c r="J440" s="1158"/>
      <c r="K440" s="1158"/>
      <c r="L440" s="1157"/>
      <c r="M440" s="1157"/>
      <c r="N440" s="1158"/>
      <c r="O440" s="1159"/>
      <c r="P440" s="1157"/>
      <c r="Q440" s="1160"/>
      <c r="R440" s="1161"/>
      <c r="S440" s="1162">
        <f>R440*E433</f>
        <v>0</v>
      </c>
      <c r="T440" s="1162"/>
    </row>
    <row r="441" spans="1:20" s="3" customFormat="1" hidden="1">
      <c r="A441" s="1140"/>
      <c r="B441" s="1154"/>
      <c r="C441" s="1154"/>
      <c r="D441" s="1155"/>
      <c r="E441" s="1161"/>
      <c r="F441" s="1157"/>
      <c r="G441" s="1157"/>
      <c r="H441" s="1157"/>
      <c r="I441" s="1157"/>
      <c r="J441" s="1158"/>
      <c r="K441" s="1158"/>
      <c r="L441" s="1157"/>
      <c r="M441" s="1157"/>
      <c r="N441" s="1158"/>
      <c r="O441" s="1159"/>
      <c r="P441" s="1157"/>
      <c r="Q441" s="1160"/>
      <c r="R441" s="1161"/>
      <c r="S441" s="1162">
        <f>R441*E433</f>
        <v>0</v>
      </c>
      <c r="T441" s="1162"/>
    </row>
    <row r="442" spans="1:20" s="3" customFormat="1" ht="16.5" customHeight="1">
      <c r="A442" s="1121">
        <f>A433+1</f>
        <v>15</v>
      </c>
      <c r="B442" s="1173"/>
      <c r="C442" s="1182" t="s">
        <v>900</v>
      </c>
      <c r="D442" s="1173" t="s">
        <v>393</v>
      </c>
      <c r="E442" s="1175">
        <v>15</v>
      </c>
      <c r="F442" s="1176">
        <v>1</v>
      </c>
      <c r="G442" s="1562">
        <f>F442*E442</f>
        <v>15</v>
      </c>
      <c r="H442" s="1563">
        <f>F442*$H$9</f>
        <v>1.451155401502022</v>
      </c>
      <c r="I442" s="1176"/>
      <c r="J442" s="1563">
        <f>I442*E442</f>
        <v>0</v>
      </c>
      <c r="K442" s="1563">
        <f>$K$9*I442</f>
        <v>0</v>
      </c>
      <c r="L442" s="1572">
        <f>(R442*T442+R443*T443+R444*T444+R445*T445+R446*T446+R447*T447+R448*T448+R449*T449+R450*T450)*L$9</f>
        <v>3.0332647799999997</v>
      </c>
      <c r="M442" s="1564">
        <f>H442+K442+L442</f>
        <v>4.4844201815020215</v>
      </c>
      <c r="N442" s="1565">
        <f>M442*E442</f>
        <v>67.266302722530327</v>
      </c>
      <c r="O442" s="1566">
        <f>E442*L442</f>
        <v>45.498971699999998</v>
      </c>
      <c r="P442" s="1182" t="s">
        <v>897</v>
      </c>
      <c r="Q442" s="1183" t="s">
        <v>393</v>
      </c>
      <c r="R442" s="1175">
        <v>1</v>
      </c>
      <c r="S442" s="1184">
        <f>R442*E442</f>
        <v>15</v>
      </c>
      <c r="T442" s="1184">
        <v>2.6</v>
      </c>
    </row>
    <row r="443" spans="1:20" s="3" customFormat="1" hidden="1">
      <c r="A443" s="1133"/>
      <c r="B443" s="1154"/>
      <c r="C443" s="1154"/>
      <c r="D443" s="1155"/>
      <c r="E443" s="1161"/>
      <c r="F443" s="1157"/>
      <c r="G443" s="1157"/>
      <c r="H443" s="1157"/>
      <c r="I443" s="1157"/>
      <c r="J443" s="1158"/>
      <c r="K443" s="1158"/>
      <c r="L443" s="1157"/>
      <c r="M443" s="1157"/>
      <c r="N443" s="1158"/>
      <c r="O443" s="1159"/>
      <c r="P443" s="1157"/>
      <c r="Q443" s="1160"/>
      <c r="R443" s="1161"/>
      <c r="S443" s="1162">
        <f>R443*E442</f>
        <v>0</v>
      </c>
      <c r="T443" s="1162"/>
    </row>
    <row r="444" spans="1:20" s="3" customFormat="1" hidden="1">
      <c r="A444" s="1133"/>
      <c r="B444" s="1154"/>
      <c r="C444" s="1154"/>
      <c r="D444" s="1155"/>
      <c r="E444" s="1161"/>
      <c r="F444" s="1157"/>
      <c r="G444" s="1157"/>
      <c r="H444" s="1157"/>
      <c r="I444" s="1157"/>
      <c r="J444" s="1158"/>
      <c r="K444" s="1158"/>
      <c r="L444" s="1157"/>
      <c r="M444" s="1157"/>
      <c r="N444" s="1158"/>
      <c r="O444" s="1159"/>
      <c r="P444" s="1157"/>
      <c r="Q444" s="1160"/>
      <c r="R444" s="1161"/>
      <c r="S444" s="1162">
        <f>R444*E442</f>
        <v>0</v>
      </c>
      <c r="T444" s="1162"/>
    </row>
    <row r="445" spans="1:20" s="3" customFormat="1" hidden="1">
      <c r="A445" s="1133"/>
      <c r="B445" s="1154"/>
      <c r="C445" s="1154"/>
      <c r="D445" s="1155"/>
      <c r="E445" s="1161"/>
      <c r="F445" s="1157"/>
      <c r="G445" s="1157"/>
      <c r="H445" s="1157"/>
      <c r="I445" s="1157"/>
      <c r="J445" s="1158"/>
      <c r="K445" s="1158"/>
      <c r="L445" s="1157"/>
      <c r="M445" s="1157"/>
      <c r="N445" s="1158"/>
      <c r="O445" s="1159"/>
      <c r="P445" s="1157"/>
      <c r="Q445" s="1160"/>
      <c r="R445" s="1161"/>
      <c r="S445" s="1162">
        <f>R445*E442</f>
        <v>0</v>
      </c>
      <c r="T445" s="1162"/>
    </row>
    <row r="446" spans="1:20" s="3" customFormat="1" hidden="1">
      <c r="A446" s="1133"/>
      <c r="B446" s="1154"/>
      <c r="C446" s="1154"/>
      <c r="D446" s="1155"/>
      <c r="E446" s="1161"/>
      <c r="F446" s="1157"/>
      <c r="G446" s="1157"/>
      <c r="H446" s="1157"/>
      <c r="I446" s="1157"/>
      <c r="J446" s="1158"/>
      <c r="K446" s="1158"/>
      <c r="L446" s="1157"/>
      <c r="M446" s="1157"/>
      <c r="N446" s="1158"/>
      <c r="O446" s="1159"/>
      <c r="P446" s="1157"/>
      <c r="Q446" s="1160"/>
      <c r="R446" s="1161"/>
      <c r="S446" s="1162">
        <f>R446*E442</f>
        <v>0</v>
      </c>
      <c r="T446" s="1162"/>
    </row>
    <row r="447" spans="1:20" s="3" customFormat="1" hidden="1">
      <c r="A447" s="1133"/>
      <c r="B447" s="1154"/>
      <c r="C447" s="1154"/>
      <c r="D447" s="1155"/>
      <c r="E447" s="1161"/>
      <c r="F447" s="1157"/>
      <c r="G447" s="1157"/>
      <c r="H447" s="1157"/>
      <c r="I447" s="1157"/>
      <c r="J447" s="1158"/>
      <c r="K447" s="1158"/>
      <c r="L447" s="1157"/>
      <c r="M447" s="1157"/>
      <c r="N447" s="1158"/>
      <c r="O447" s="1159"/>
      <c r="P447" s="1157"/>
      <c r="Q447" s="1160"/>
      <c r="R447" s="1161"/>
      <c r="S447" s="1162">
        <f>R447*E442</f>
        <v>0</v>
      </c>
      <c r="T447" s="1162"/>
    </row>
    <row r="448" spans="1:20" s="3" customFormat="1" hidden="1">
      <c r="A448" s="1133"/>
      <c r="B448" s="1154"/>
      <c r="C448" s="1154"/>
      <c r="D448" s="1155"/>
      <c r="E448" s="1161"/>
      <c r="F448" s="1157"/>
      <c r="G448" s="1157"/>
      <c r="H448" s="1157"/>
      <c r="I448" s="1157"/>
      <c r="J448" s="1158"/>
      <c r="K448" s="1158"/>
      <c r="L448" s="1157"/>
      <c r="M448" s="1157"/>
      <c r="N448" s="1158"/>
      <c r="O448" s="1159"/>
      <c r="P448" s="1157"/>
      <c r="Q448" s="1160"/>
      <c r="R448" s="1161"/>
      <c r="S448" s="1162">
        <f>R448*E442</f>
        <v>0</v>
      </c>
      <c r="T448" s="1162"/>
    </row>
    <row r="449" spans="1:20" s="3" customFormat="1" hidden="1">
      <c r="A449" s="1133"/>
      <c r="B449" s="1154"/>
      <c r="C449" s="1154"/>
      <c r="D449" s="1155"/>
      <c r="E449" s="1161"/>
      <c r="F449" s="1157"/>
      <c r="G449" s="1157"/>
      <c r="H449" s="1157"/>
      <c r="I449" s="1157"/>
      <c r="J449" s="1158"/>
      <c r="K449" s="1158"/>
      <c r="L449" s="1157"/>
      <c r="M449" s="1157"/>
      <c r="N449" s="1158"/>
      <c r="O449" s="1159"/>
      <c r="P449" s="1157"/>
      <c r="Q449" s="1160"/>
      <c r="R449" s="1161"/>
      <c r="S449" s="1162">
        <f>R449*E442</f>
        <v>0</v>
      </c>
      <c r="T449" s="1162"/>
    </row>
    <row r="450" spans="1:20" s="3" customFormat="1" hidden="1">
      <c r="A450" s="1140"/>
      <c r="B450" s="1154"/>
      <c r="C450" s="1154"/>
      <c r="D450" s="1155"/>
      <c r="E450" s="1161"/>
      <c r="F450" s="1157"/>
      <c r="G450" s="1157"/>
      <c r="H450" s="1157"/>
      <c r="I450" s="1157"/>
      <c r="J450" s="1158"/>
      <c r="K450" s="1158"/>
      <c r="L450" s="1157"/>
      <c r="M450" s="1157"/>
      <c r="N450" s="1158"/>
      <c r="O450" s="1159"/>
      <c r="P450" s="1157"/>
      <c r="Q450" s="1160"/>
      <c r="R450" s="1161"/>
      <c r="S450" s="1162">
        <f>R450*E442</f>
        <v>0</v>
      </c>
      <c r="T450" s="1162"/>
    </row>
    <row r="451" spans="1:20" s="3" customFormat="1" ht="16.5" customHeight="1">
      <c r="A451" s="1121">
        <f>A442+1</f>
        <v>16</v>
      </c>
      <c r="B451" s="1173"/>
      <c r="C451" s="1182" t="s">
        <v>901</v>
      </c>
      <c r="D451" s="1173" t="s">
        <v>393</v>
      </c>
      <c r="E451" s="1175">
        <v>4</v>
      </c>
      <c r="F451" s="1176">
        <v>1</v>
      </c>
      <c r="G451" s="1562">
        <f>F451*E451</f>
        <v>4</v>
      </c>
      <c r="H451" s="1563">
        <f>F451*$H$9</f>
        <v>1.451155401502022</v>
      </c>
      <c r="I451" s="1176"/>
      <c r="J451" s="1563">
        <f>I451*E451</f>
        <v>0</v>
      </c>
      <c r="K451" s="1563">
        <f>$K$9*I451</f>
        <v>0</v>
      </c>
      <c r="L451" s="1572">
        <f>(R451*T451+R452*T452+R453*T453+R454*T454+R455*T455+R456*T456+R457*T457+R458*T458+R459*T459)*L$9</f>
        <v>3.2665928399999995</v>
      </c>
      <c r="M451" s="1564">
        <f>H451+K451+L451</f>
        <v>4.7177482415020213</v>
      </c>
      <c r="N451" s="1565">
        <f>M451*E451</f>
        <v>18.870992966008085</v>
      </c>
      <c r="O451" s="1566">
        <f>E451*L451</f>
        <v>13.066371359999998</v>
      </c>
      <c r="P451" s="1182" t="s">
        <v>897</v>
      </c>
      <c r="Q451" s="1183" t="s">
        <v>393</v>
      </c>
      <c r="R451" s="1175">
        <v>1</v>
      </c>
      <c r="S451" s="1184">
        <f>R451*E451</f>
        <v>4</v>
      </c>
      <c r="T451" s="1184">
        <v>2.8</v>
      </c>
    </row>
    <row r="452" spans="1:20" s="3" customFormat="1" hidden="1">
      <c r="A452" s="1133"/>
      <c r="B452" s="1154"/>
      <c r="C452" s="1154"/>
      <c r="D452" s="1155"/>
      <c r="E452" s="1161"/>
      <c r="F452" s="1157"/>
      <c r="G452" s="1157"/>
      <c r="H452" s="1157"/>
      <c r="I452" s="1157"/>
      <c r="J452" s="1158"/>
      <c r="K452" s="1158"/>
      <c r="L452" s="1157"/>
      <c r="M452" s="1157"/>
      <c r="N452" s="1158"/>
      <c r="O452" s="1159"/>
      <c r="P452" s="1157"/>
      <c r="Q452" s="1160"/>
      <c r="R452" s="1161"/>
      <c r="S452" s="1162">
        <f>R452*E451</f>
        <v>0</v>
      </c>
      <c r="T452" s="1162"/>
    </row>
    <row r="453" spans="1:20" s="3" customFormat="1" hidden="1">
      <c r="A453" s="1133"/>
      <c r="B453" s="1154"/>
      <c r="C453" s="1154"/>
      <c r="D453" s="1155"/>
      <c r="E453" s="1161"/>
      <c r="F453" s="1157"/>
      <c r="G453" s="1157"/>
      <c r="H453" s="1157"/>
      <c r="I453" s="1157"/>
      <c r="J453" s="1158"/>
      <c r="K453" s="1158"/>
      <c r="L453" s="1157"/>
      <c r="M453" s="1157"/>
      <c r="N453" s="1158"/>
      <c r="O453" s="1159"/>
      <c r="P453" s="1157"/>
      <c r="Q453" s="1160"/>
      <c r="R453" s="1161"/>
      <c r="S453" s="1162">
        <f>R453*E451</f>
        <v>0</v>
      </c>
      <c r="T453" s="1162"/>
    </row>
    <row r="454" spans="1:20" s="3" customFormat="1" hidden="1">
      <c r="A454" s="1133"/>
      <c r="B454" s="1154"/>
      <c r="C454" s="1154"/>
      <c r="D454" s="1155"/>
      <c r="E454" s="1161"/>
      <c r="F454" s="1157"/>
      <c r="G454" s="1157"/>
      <c r="H454" s="1157"/>
      <c r="I454" s="1157"/>
      <c r="J454" s="1158"/>
      <c r="K454" s="1158"/>
      <c r="L454" s="1157"/>
      <c r="M454" s="1157"/>
      <c r="N454" s="1158"/>
      <c r="O454" s="1159"/>
      <c r="P454" s="1157"/>
      <c r="Q454" s="1160"/>
      <c r="R454" s="1161"/>
      <c r="S454" s="1162">
        <f>R454*E451</f>
        <v>0</v>
      </c>
      <c r="T454" s="1162"/>
    </row>
    <row r="455" spans="1:20" s="3" customFormat="1" hidden="1">
      <c r="A455" s="1133"/>
      <c r="B455" s="1154"/>
      <c r="C455" s="1154"/>
      <c r="D455" s="1155"/>
      <c r="E455" s="1161"/>
      <c r="F455" s="1157"/>
      <c r="G455" s="1157"/>
      <c r="H455" s="1157"/>
      <c r="I455" s="1157"/>
      <c r="J455" s="1158"/>
      <c r="K455" s="1158"/>
      <c r="L455" s="1157"/>
      <c r="M455" s="1157"/>
      <c r="N455" s="1158"/>
      <c r="O455" s="1159"/>
      <c r="P455" s="1157"/>
      <c r="Q455" s="1160"/>
      <c r="R455" s="1161"/>
      <c r="S455" s="1162">
        <f>R455*E451</f>
        <v>0</v>
      </c>
      <c r="T455" s="1162"/>
    </row>
    <row r="456" spans="1:20" s="3" customFormat="1" hidden="1">
      <c r="A456" s="1133"/>
      <c r="B456" s="1154"/>
      <c r="C456" s="1154"/>
      <c r="D456" s="1155"/>
      <c r="E456" s="1161"/>
      <c r="F456" s="1157"/>
      <c r="G456" s="1157"/>
      <c r="H456" s="1157"/>
      <c r="I456" s="1157"/>
      <c r="J456" s="1158"/>
      <c r="K456" s="1158"/>
      <c r="L456" s="1157"/>
      <c r="M456" s="1157"/>
      <c r="N456" s="1158"/>
      <c r="O456" s="1159"/>
      <c r="P456" s="1157"/>
      <c r="Q456" s="1160"/>
      <c r="R456" s="1161"/>
      <c r="S456" s="1162">
        <f>R456*E451</f>
        <v>0</v>
      </c>
      <c r="T456" s="1162"/>
    </row>
    <row r="457" spans="1:20" s="3" customFormat="1" hidden="1">
      <c r="A457" s="1133"/>
      <c r="B457" s="1154"/>
      <c r="C457" s="1154"/>
      <c r="D457" s="1155"/>
      <c r="E457" s="1161"/>
      <c r="F457" s="1157"/>
      <c r="G457" s="1157"/>
      <c r="H457" s="1157"/>
      <c r="I457" s="1157"/>
      <c r="J457" s="1158"/>
      <c r="K457" s="1158"/>
      <c r="L457" s="1157"/>
      <c r="M457" s="1157"/>
      <c r="N457" s="1158"/>
      <c r="O457" s="1159"/>
      <c r="P457" s="1157"/>
      <c r="Q457" s="1160"/>
      <c r="R457" s="1161"/>
      <c r="S457" s="1162">
        <f>R457*E451</f>
        <v>0</v>
      </c>
      <c r="T457" s="1162"/>
    </row>
    <row r="458" spans="1:20" s="3" customFormat="1" hidden="1">
      <c r="A458" s="1133"/>
      <c r="B458" s="1154"/>
      <c r="C458" s="1154"/>
      <c r="D458" s="1155"/>
      <c r="E458" s="1161"/>
      <c r="F458" s="1157"/>
      <c r="G458" s="1157"/>
      <c r="H458" s="1157"/>
      <c r="I458" s="1157"/>
      <c r="J458" s="1158"/>
      <c r="K458" s="1158"/>
      <c r="L458" s="1157"/>
      <c r="M458" s="1157"/>
      <c r="N458" s="1158"/>
      <c r="O458" s="1159"/>
      <c r="P458" s="1157"/>
      <c r="Q458" s="1160"/>
      <c r="R458" s="1161"/>
      <c r="S458" s="1162">
        <f>R458*E451</f>
        <v>0</v>
      </c>
      <c r="T458" s="1162"/>
    </row>
    <row r="459" spans="1:20" s="3" customFormat="1" hidden="1">
      <c r="A459" s="1140"/>
      <c r="B459" s="1154"/>
      <c r="C459" s="1154"/>
      <c r="D459" s="1155"/>
      <c r="E459" s="1161"/>
      <c r="F459" s="1157"/>
      <c r="G459" s="1157"/>
      <c r="H459" s="1157"/>
      <c r="I459" s="1157"/>
      <c r="J459" s="1158"/>
      <c r="K459" s="1158"/>
      <c r="L459" s="1157"/>
      <c r="M459" s="1157"/>
      <c r="N459" s="1158"/>
      <c r="O459" s="1159"/>
      <c r="P459" s="1157"/>
      <c r="Q459" s="1160"/>
      <c r="R459" s="1161"/>
      <c r="S459" s="1162">
        <f>R459*E451</f>
        <v>0</v>
      </c>
      <c r="T459" s="1162"/>
    </row>
    <row r="460" spans="1:20" s="3" customFormat="1" ht="16.5" customHeight="1">
      <c r="A460" s="1121">
        <f>A451+1</f>
        <v>17</v>
      </c>
      <c r="B460" s="1173"/>
      <c r="C460" s="1182" t="s">
        <v>923</v>
      </c>
      <c r="D460" s="1173" t="s">
        <v>393</v>
      </c>
      <c r="E460" s="1175">
        <v>14</v>
      </c>
      <c r="F460" s="1176">
        <v>1</v>
      </c>
      <c r="G460" s="1562">
        <f>F460*E460</f>
        <v>14</v>
      </c>
      <c r="H460" s="1563">
        <f>F460*$H$9</f>
        <v>1.451155401502022</v>
      </c>
      <c r="I460" s="1176"/>
      <c r="J460" s="1563">
        <f>I460*E460</f>
        <v>0</v>
      </c>
      <c r="K460" s="1563">
        <f>$K$9*I460</f>
        <v>0</v>
      </c>
      <c r="L460" s="1572">
        <f>(R460*T460+R461*T461+R462*T462+R463*T463+R464*T464+R465*T465+R466*T466+R467*T467+R468*T468)*L$9</f>
        <v>3.3832568699999994</v>
      </c>
      <c r="M460" s="1564">
        <f>H460+K460+L460</f>
        <v>4.8344122715020212</v>
      </c>
      <c r="N460" s="1565">
        <f>M460*E460</f>
        <v>67.681771801028304</v>
      </c>
      <c r="O460" s="1566">
        <f>E460*L460</f>
        <v>47.36559617999999</v>
      </c>
      <c r="P460" s="1182" t="s">
        <v>897</v>
      </c>
      <c r="Q460" s="1183" t="s">
        <v>393</v>
      </c>
      <c r="R460" s="1175">
        <v>1</v>
      </c>
      <c r="S460" s="1184">
        <f>R460*E460</f>
        <v>14</v>
      </c>
      <c r="T460" s="1184">
        <v>2.9</v>
      </c>
    </row>
    <row r="461" spans="1:20" s="3" customFormat="1" hidden="1">
      <c r="A461" s="1133"/>
      <c r="B461" s="1154"/>
      <c r="C461" s="1154"/>
      <c r="D461" s="1155"/>
      <c r="E461" s="1161"/>
      <c r="F461" s="1157"/>
      <c r="G461" s="1157"/>
      <c r="H461" s="1157"/>
      <c r="I461" s="1157"/>
      <c r="J461" s="1158"/>
      <c r="K461" s="1158"/>
      <c r="L461" s="1157"/>
      <c r="M461" s="1157"/>
      <c r="N461" s="1158"/>
      <c r="O461" s="1159"/>
      <c r="P461" s="1157"/>
      <c r="Q461" s="1160"/>
      <c r="R461" s="1161"/>
      <c r="S461" s="1162">
        <f>R461*E460</f>
        <v>0</v>
      </c>
      <c r="T461" s="1162"/>
    </row>
    <row r="462" spans="1:20" s="3" customFormat="1" hidden="1">
      <c r="A462" s="1133"/>
      <c r="B462" s="1154"/>
      <c r="C462" s="1154"/>
      <c r="D462" s="1155"/>
      <c r="E462" s="1161"/>
      <c r="F462" s="1157"/>
      <c r="G462" s="1157"/>
      <c r="H462" s="1157"/>
      <c r="I462" s="1157"/>
      <c r="J462" s="1158"/>
      <c r="K462" s="1158"/>
      <c r="L462" s="1157"/>
      <c r="M462" s="1157"/>
      <c r="N462" s="1158"/>
      <c r="O462" s="1159"/>
      <c r="P462" s="1157"/>
      <c r="Q462" s="1160"/>
      <c r="R462" s="1161"/>
      <c r="S462" s="1162">
        <f>R462*E460</f>
        <v>0</v>
      </c>
      <c r="T462" s="1162"/>
    </row>
    <row r="463" spans="1:20" s="3" customFormat="1" hidden="1">
      <c r="A463" s="1133"/>
      <c r="B463" s="1154"/>
      <c r="C463" s="1154"/>
      <c r="D463" s="1155"/>
      <c r="E463" s="1161"/>
      <c r="F463" s="1157"/>
      <c r="G463" s="1157"/>
      <c r="H463" s="1157"/>
      <c r="I463" s="1157"/>
      <c r="J463" s="1158"/>
      <c r="K463" s="1158"/>
      <c r="L463" s="1157"/>
      <c r="M463" s="1157"/>
      <c r="N463" s="1158"/>
      <c r="O463" s="1159"/>
      <c r="P463" s="1157"/>
      <c r="Q463" s="1160"/>
      <c r="R463" s="1161"/>
      <c r="S463" s="1162">
        <f>R463*E460</f>
        <v>0</v>
      </c>
      <c r="T463" s="1162"/>
    </row>
    <row r="464" spans="1:20" s="3" customFormat="1" hidden="1">
      <c r="A464" s="1133"/>
      <c r="B464" s="1154"/>
      <c r="C464" s="1154"/>
      <c r="D464" s="1155"/>
      <c r="E464" s="1161"/>
      <c r="F464" s="1157"/>
      <c r="G464" s="1157"/>
      <c r="H464" s="1157"/>
      <c r="I464" s="1157"/>
      <c r="J464" s="1158"/>
      <c r="K464" s="1158"/>
      <c r="L464" s="1157"/>
      <c r="M464" s="1157"/>
      <c r="N464" s="1158"/>
      <c r="O464" s="1159"/>
      <c r="P464" s="1157"/>
      <c r="Q464" s="1160"/>
      <c r="R464" s="1161"/>
      <c r="S464" s="1162">
        <f>R464*E460</f>
        <v>0</v>
      </c>
      <c r="T464" s="1162"/>
    </row>
    <row r="465" spans="1:20" s="3" customFormat="1" hidden="1">
      <c r="A465" s="1133"/>
      <c r="B465" s="1154"/>
      <c r="C465" s="1154"/>
      <c r="D465" s="1155"/>
      <c r="E465" s="1161"/>
      <c r="F465" s="1157"/>
      <c r="G465" s="1157"/>
      <c r="H465" s="1157"/>
      <c r="I465" s="1157"/>
      <c r="J465" s="1158"/>
      <c r="K465" s="1158"/>
      <c r="L465" s="1157"/>
      <c r="M465" s="1157"/>
      <c r="N465" s="1158"/>
      <c r="O465" s="1159"/>
      <c r="P465" s="1157"/>
      <c r="Q465" s="1160"/>
      <c r="R465" s="1161"/>
      <c r="S465" s="1162">
        <f>R465*E460</f>
        <v>0</v>
      </c>
      <c r="T465" s="1162"/>
    </row>
    <row r="466" spans="1:20" s="3" customFormat="1" hidden="1">
      <c r="A466" s="1133"/>
      <c r="B466" s="1154"/>
      <c r="C466" s="1154"/>
      <c r="D466" s="1155"/>
      <c r="E466" s="1161"/>
      <c r="F466" s="1157"/>
      <c r="G466" s="1157"/>
      <c r="H466" s="1157"/>
      <c r="I466" s="1157"/>
      <c r="J466" s="1158"/>
      <c r="K466" s="1158"/>
      <c r="L466" s="1157"/>
      <c r="M466" s="1157"/>
      <c r="N466" s="1158"/>
      <c r="O466" s="1159"/>
      <c r="P466" s="1157"/>
      <c r="Q466" s="1160"/>
      <c r="R466" s="1161"/>
      <c r="S466" s="1162">
        <f>R466*E460</f>
        <v>0</v>
      </c>
      <c r="T466" s="1162"/>
    </row>
    <row r="467" spans="1:20" s="3" customFormat="1" hidden="1">
      <c r="A467" s="1133"/>
      <c r="B467" s="1154"/>
      <c r="C467" s="1154"/>
      <c r="D467" s="1155"/>
      <c r="E467" s="1161"/>
      <c r="F467" s="1157"/>
      <c r="G467" s="1157"/>
      <c r="H467" s="1157"/>
      <c r="I467" s="1157"/>
      <c r="J467" s="1158"/>
      <c r="K467" s="1158"/>
      <c r="L467" s="1157"/>
      <c r="M467" s="1157"/>
      <c r="N467" s="1158"/>
      <c r="O467" s="1159"/>
      <c r="P467" s="1157"/>
      <c r="Q467" s="1160"/>
      <c r="R467" s="1161"/>
      <c r="S467" s="1162">
        <f>R467*E460</f>
        <v>0</v>
      </c>
      <c r="T467" s="1162"/>
    </row>
    <row r="468" spans="1:20" s="3" customFormat="1" hidden="1">
      <c r="A468" s="1140"/>
      <c r="B468" s="1154"/>
      <c r="C468" s="1154"/>
      <c r="D468" s="1155"/>
      <c r="E468" s="1161"/>
      <c r="F468" s="1157"/>
      <c r="G468" s="1157"/>
      <c r="H468" s="1157"/>
      <c r="I468" s="1157"/>
      <c r="J468" s="1158"/>
      <c r="K468" s="1158"/>
      <c r="L468" s="1157"/>
      <c r="M468" s="1157"/>
      <c r="N468" s="1158"/>
      <c r="O468" s="1159"/>
      <c r="P468" s="1157"/>
      <c r="Q468" s="1160"/>
      <c r="R468" s="1161"/>
      <c r="S468" s="1162">
        <f>R468*E460</f>
        <v>0</v>
      </c>
      <c r="T468" s="1162"/>
    </row>
    <row r="469" spans="1:20" s="3" customFormat="1" ht="16.5" customHeight="1">
      <c r="A469" s="1121">
        <f>A460+1</f>
        <v>18</v>
      </c>
      <c r="B469" s="1173"/>
      <c r="C469" s="1182" t="s">
        <v>924</v>
      </c>
      <c r="D469" s="1173" t="s">
        <v>393</v>
      </c>
      <c r="E469" s="1175">
        <v>11</v>
      </c>
      <c r="F469" s="1176">
        <v>1</v>
      </c>
      <c r="G469" s="1562">
        <f>F469*E469</f>
        <v>11</v>
      </c>
      <c r="H469" s="1563">
        <f>F469*$H$9</f>
        <v>1.451155401502022</v>
      </c>
      <c r="I469" s="1176"/>
      <c r="J469" s="1563">
        <f>I469*E469</f>
        <v>0</v>
      </c>
      <c r="K469" s="1563">
        <f>$K$9*I469</f>
        <v>0</v>
      </c>
      <c r="L469" s="1572">
        <f>(R469*T469+R470*T470+R471*T471+R472*T472+R473*T473+R474*T474+R475*T475+R476*T476+R477*T477)*L$9</f>
        <v>4.4332331399999996</v>
      </c>
      <c r="M469" s="1564">
        <f>H469+K469+L469</f>
        <v>5.8843885415020214</v>
      </c>
      <c r="N469" s="1565">
        <f>M469*E469</f>
        <v>64.72827395652223</v>
      </c>
      <c r="O469" s="1566">
        <f>E469*L469</f>
        <v>48.765564539999993</v>
      </c>
      <c r="P469" s="1182" t="s">
        <v>897</v>
      </c>
      <c r="Q469" s="1183" t="s">
        <v>393</v>
      </c>
      <c r="R469" s="1175">
        <v>1</v>
      </c>
      <c r="S469" s="1184">
        <f>R469*E469</f>
        <v>11</v>
      </c>
      <c r="T469" s="1184">
        <v>3.8</v>
      </c>
    </row>
    <row r="470" spans="1:20" s="3" customFormat="1" hidden="1">
      <c r="A470" s="1133"/>
      <c r="B470" s="1154"/>
      <c r="C470" s="1154"/>
      <c r="D470" s="1155"/>
      <c r="E470" s="1161"/>
      <c r="F470" s="1157"/>
      <c r="G470" s="1157"/>
      <c r="H470" s="1157"/>
      <c r="I470" s="1157"/>
      <c r="J470" s="1158"/>
      <c r="K470" s="1158"/>
      <c r="L470" s="1157"/>
      <c r="M470" s="1157"/>
      <c r="N470" s="1158"/>
      <c r="O470" s="1159"/>
      <c r="P470" s="1157"/>
      <c r="Q470" s="1160"/>
      <c r="R470" s="1161"/>
      <c r="S470" s="1162">
        <f>R470*E469</f>
        <v>0</v>
      </c>
      <c r="T470" s="694"/>
    </row>
    <row r="471" spans="1:20" s="3" customFormat="1" hidden="1">
      <c r="A471" s="1133"/>
      <c r="B471" s="1154"/>
      <c r="C471" s="1154"/>
      <c r="D471" s="1155"/>
      <c r="E471" s="1161"/>
      <c r="F471" s="1157"/>
      <c r="G471" s="1157"/>
      <c r="H471" s="1157"/>
      <c r="I471" s="1157"/>
      <c r="J471" s="1158"/>
      <c r="K471" s="1158"/>
      <c r="L471" s="1157"/>
      <c r="M471" s="1157"/>
      <c r="N471" s="1158"/>
      <c r="O471" s="1159"/>
      <c r="P471" s="1157"/>
      <c r="Q471" s="1160"/>
      <c r="R471" s="1161"/>
      <c r="S471" s="1162">
        <f>R471*E469</f>
        <v>0</v>
      </c>
      <c r="T471" s="694"/>
    </row>
    <row r="472" spans="1:20" s="3" customFormat="1" hidden="1">
      <c r="A472" s="1133"/>
      <c r="B472" s="1154"/>
      <c r="C472" s="1154"/>
      <c r="D472" s="1155"/>
      <c r="E472" s="1161"/>
      <c r="F472" s="1157"/>
      <c r="G472" s="1157"/>
      <c r="H472" s="1157"/>
      <c r="I472" s="1157"/>
      <c r="J472" s="1158"/>
      <c r="K472" s="1158"/>
      <c r="L472" s="1157"/>
      <c r="M472" s="1157"/>
      <c r="N472" s="1158"/>
      <c r="O472" s="1159"/>
      <c r="P472" s="1157"/>
      <c r="Q472" s="1160"/>
      <c r="R472" s="1161"/>
      <c r="S472" s="1162">
        <f>R472*E469</f>
        <v>0</v>
      </c>
      <c r="T472" s="694"/>
    </row>
    <row r="473" spans="1:20" s="3" customFormat="1" hidden="1">
      <c r="A473" s="1133"/>
      <c r="B473" s="1154"/>
      <c r="C473" s="1154"/>
      <c r="D473" s="1155"/>
      <c r="E473" s="1161"/>
      <c r="F473" s="1157"/>
      <c r="G473" s="1157"/>
      <c r="H473" s="1157"/>
      <c r="I473" s="1157"/>
      <c r="J473" s="1158"/>
      <c r="K473" s="1158"/>
      <c r="L473" s="1157"/>
      <c r="M473" s="1157"/>
      <c r="N473" s="1158"/>
      <c r="O473" s="1159"/>
      <c r="P473" s="1157"/>
      <c r="Q473" s="1160"/>
      <c r="R473" s="1161"/>
      <c r="S473" s="1162">
        <f>R473*E469</f>
        <v>0</v>
      </c>
      <c r="T473" s="694"/>
    </row>
    <row r="474" spans="1:20" s="3" customFormat="1" hidden="1">
      <c r="A474" s="1133"/>
      <c r="B474" s="1154"/>
      <c r="C474" s="1154"/>
      <c r="D474" s="1155"/>
      <c r="E474" s="1161"/>
      <c r="F474" s="1157"/>
      <c r="G474" s="1157"/>
      <c r="H474" s="1157"/>
      <c r="I474" s="1157"/>
      <c r="J474" s="1158"/>
      <c r="K474" s="1158"/>
      <c r="L474" s="1157"/>
      <c r="M474" s="1157"/>
      <c r="N474" s="1158"/>
      <c r="O474" s="1159"/>
      <c r="P474" s="1157"/>
      <c r="Q474" s="1160"/>
      <c r="R474" s="1161"/>
      <c r="S474" s="1162">
        <f>R474*E469</f>
        <v>0</v>
      </c>
      <c r="T474" s="694"/>
    </row>
    <row r="475" spans="1:20" s="3" customFormat="1" hidden="1">
      <c r="A475" s="1133"/>
      <c r="B475" s="1154"/>
      <c r="C475" s="1154"/>
      <c r="D475" s="1155"/>
      <c r="E475" s="1161"/>
      <c r="F475" s="1157"/>
      <c r="G475" s="1157"/>
      <c r="H475" s="1157"/>
      <c r="I475" s="1157"/>
      <c r="J475" s="1158"/>
      <c r="K475" s="1158"/>
      <c r="L475" s="1157"/>
      <c r="M475" s="1157"/>
      <c r="N475" s="1158"/>
      <c r="O475" s="1159"/>
      <c r="P475" s="1157"/>
      <c r="Q475" s="1160"/>
      <c r="R475" s="1161"/>
      <c r="S475" s="1162">
        <f>R475*E469</f>
        <v>0</v>
      </c>
      <c r="T475" s="694"/>
    </row>
    <row r="476" spans="1:20" s="3" customFormat="1" hidden="1">
      <c r="A476" s="1133"/>
      <c r="B476" s="1154"/>
      <c r="C476" s="1154"/>
      <c r="D476" s="1155"/>
      <c r="E476" s="1161"/>
      <c r="F476" s="1157"/>
      <c r="G476" s="1157"/>
      <c r="H476" s="1157"/>
      <c r="I476" s="1157"/>
      <c r="J476" s="1158"/>
      <c r="K476" s="1158"/>
      <c r="L476" s="1157"/>
      <c r="M476" s="1157"/>
      <c r="N476" s="1158"/>
      <c r="O476" s="1159"/>
      <c r="P476" s="1157"/>
      <c r="Q476" s="1160"/>
      <c r="R476" s="1161"/>
      <c r="S476" s="1162">
        <f>R476*E469</f>
        <v>0</v>
      </c>
      <c r="T476" s="694"/>
    </row>
    <row r="477" spans="1:20" s="3" customFormat="1" hidden="1">
      <c r="A477" s="1140"/>
      <c r="B477" s="1154"/>
      <c r="C477" s="1154"/>
      <c r="D477" s="1155"/>
      <c r="E477" s="1161"/>
      <c r="F477" s="1157"/>
      <c r="G477" s="1157"/>
      <c r="H477" s="1157"/>
      <c r="I477" s="1157"/>
      <c r="J477" s="1158"/>
      <c r="K477" s="1158"/>
      <c r="L477" s="1157"/>
      <c r="M477" s="1157"/>
      <c r="N477" s="1158"/>
      <c r="O477" s="1159"/>
      <c r="P477" s="1157"/>
      <c r="Q477" s="1160"/>
      <c r="R477" s="1161"/>
      <c r="S477" s="1162">
        <f>R477*E469</f>
        <v>0</v>
      </c>
      <c r="T477" s="694"/>
    </row>
    <row r="478" spans="1:20" s="3" customFormat="1" ht="16.5" customHeight="1">
      <c r="A478" s="1121">
        <f>A469+1</f>
        <v>19</v>
      </c>
      <c r="B478" s="1173"/>
      <c r="C478" s="1182" t="s">
        <v>928</v>
      </c>
      <c r="D478" s="1173" t="s">
        <v>393</v>
      </c>
      <c r="E478" s="1175">
        <v>36</v>
      </c>
      <c r="F478" s="1176">
        <v>1</v>
      </c>
      <c r="G478" s="1562">
        <f>F478*E478</f>
        <v>36</v>
      </c>
      <c r="H478" s="1563">
        <f>F478*$H$9</f>
        <v>1.451155401502022</v>
      </c>
      <c r="I478" s="1176"/>
      <c r="J478" s="1563">
        <f>I478*E478</f>
        <v>0</v>
      </c>
      <c r="K478" s="1563">
        <f>$K$9*I478</f>
        <v>0</v>
      </c>
      <c r="L478" s="1572">
        <f>(R478*T478+R479*T479+R480*T480+R481*T481+R482*T482+R483*T483+R484*T484+R485*T485+R486*T486)*L$9</f>
        <v>5.249881349999999</v>
      </c>
      <c r="M478" s="1564">
        <f>H478+K478+L478</f>
        <v>6.7010367515020208</v>
      </c>
      <c r="N478" s="1565">
        <f>M478*E478</f>
        <v>241.23732305407276</v>
      </c>
      <c r="O478" s="1566">
        <f>E478*L478</f>
        <v>188.99572859999995</v>
      </c>
      <c r="P478" s="1182" t="s">
        <v>897</v>
      </c>
      <c r="Q478" s="1183" t="s">
        <v>393</v>
      </c>
      <c r="R478" s="1175">
        <v>1</v>
      </c>
      <c r="S478" s="1184">
        <f>R478*E478</f>
        <v>36</v>
      </c>
      <c r="T478" s="1184">
        <v>4.5</v>
      </c>
    </row>
    <row r="479" spans="1:20" s="3" customFormat="1" hidden="1">
      <c r="A479" s="1133"/>
      <c r="B479" s="1154"/>
      <c r="C479" s="1154"/>
      <c r="D479" s="1155"/>
      <c r="E479" s="1161"/>
      <c r="F479" s="1157"/>
      <c r="G479" s="1157"/>
      <c r="H479" s="1157"/>
      <c r="I479" s="1157"/>
      <c r="J479" s="1158"/>
      <c r="K479" s="1158"/>
      <c r="L479" s="1157"/>
      <c r="M479" s="1157"/>
      <c r="N479" s="1158"/>
      <c r="O479" s="1159"/>
      <c r="P479" s="1157"/>
      <c r="Q479" s="1160"/>
      <c r="R479" s="1161"/>
      <c r="S479" s="1162">
        <f>R479*E478</f>
        <v>0</v>
      </c>
      <c r="T479" s="1162"/>
    </row>
    <row r="480" spans="1:20" s="3" customFormat="1" hidden="1">
      <c r="A480" s="1133"/>
      <c r="B480" s="1154"/>
      <c r="C480" s="1154"/>
      <c r="D480" s="1155"/>
      <c r="E480" s="1161"/>
      <c r="F480" s="1157"/>
      <c r="G480" s="1157"/>
      <c r="H480" s="1157"/>
      <c r="I480" s="1157"/>
      <c r="J480" s="1158"/>
      <c r="K480" s="1158"/>
      <c r="L480" s="1157"/>
      <c r="M480" s="1157"/>
      <c r="N480" s="1158"/>
      <c r="O480" s="1159"/>
      <c r="P480" s="1157"/>
      <c r="Q480" s="1160"/>
      <c r="R480" s="1161"/>
      <c r="S480" s="1162">
        <f>R480*E478</f>
        <v>0</v>
      </c>
      <c r="T480" s="1162"/>
    </row>
    <row r="481" spans="1:20" s="3" customFormat="1" hidden="1">
      <c r="A481" s="1133"/>
      <c r="B481" s="1154"/>
      <c r="C481" s="1154"/>
      <c r="D481" s="1155"/>
      <c r="E481" s="1161"/>
      <c r="F481" s="1157"/>
      <c r="G481" s="1157"/>
      <c r="H481" s="1157"/>
      <c r="I481" s="1157"/>
      <c r="J481" s="1158"/>
      <c r="K481" s="1158"/>
      <c r="L481" s="1157"/>
      <c r="M481" s="1157"/>
      <c r="N481" s="1158"/>
      <c r="O481" s="1159"/>
      <c r="P481" s="1157"/>
      <c r="Q481" s="1160"/>
      <c r="R481" s="1161"/>
      <c r="S481" s="1162">
        <f>R481*E478</f>
        <v>0</v>
      </c>
      <c r="T481" s="1162"/>
    </row>
    <row r="482" spans="1:20" s="3" customFormat="1" hidden="1">
      <c r="A482" s="1133"/>
      <c r="B482" s="1154"/>
      <c r="C482" s="1154"/>
      <c r="D482" s="1155"/>
      <c r="E482" s="1161"/>
      <c r="F482" s="1157"/>
      <c r="G482" s="1157"/>
      <c r="H482" s="1157"/>
      <c r="I482" s="1157"/>
      <c r="J482" s="1158"/>
      <c r="K482" s="1158"/>
      <c r="L482" s="1157"/>
      <c r="M482" s="1157"/>
      <c r="N482" s="1158"/>
      <c r="O482" s="1159"/>
      <c r="P482" s="1157"/>
      <c r="Q482" s="1160"/>
      <c r="R482" s="1161"/>
      <c r="S482" s="1162">
        <f>R482*E478</f>
        <v>0</v>
      </c>
      <c r="T482" s="1162"/>
    </row>
    <row r="483" spans="1:20" s="3" customFormat="1" hidden="1">
      <c r="A483" s="1133"/>
      <c r="B483" s="1154"/>
      <c r="C483" s="1154"/>
      <c r="D483" s="1155"/>
      <c r="E483" s="1161"/>
      <c r="F483" s="1157"/>
      <c r="G483" s="1157"/>
      <c r="H483" s="1157"/>
      <c r="I483" s="1157"/>
      <c r="J483" s="1158"/>
      <c r="K483" s="1158"/>
      <c r="L483" s="1157"/>
      <c r="M483" s="1157"/>
      <c r="N483" s="1158"/>
      <c r="O483" s="1159"/>
      <c r="P483" s="1157"/>
      <c r="Q483" s="1160"/>
      <c r="R483" s="1161"/>
      <c r="S483" s="1162">
        <f>R483*E478</f>
        <v>0</v>
      </c>
      <c r="T483" s="1162"/>
    </row>
    <row r="484" spans="1:20" s="3" customFormat="1" hidden="1">
      <c r="A484" s="1133"/>
      <c r="B484" s="1154"/>
      <c r="C484" s="1154"/>
      <c r="D484" s="1155"/>
      <c r="E484" s="1161"/>
      <c r="F484" s="1157"/>
      <c r="G484" s="1157"/>
      <c r="H484" s="1157"/>
      <c r="I484" s="1157"/>
      <c r="J484" s="1158"/>
      <c r="K484" s="1158"/>
      <c r="L484" s="1157"/>
      <c r="M484" s="1157"/>
      <c r="N484" s="1158"/>
      <c r="O484" s="1159"/>
      <c r="P484" s="1157"/>
      <c r="Q484" s="1160"/>
      <c r="R484" s="1161"/>
      <c r="S484" s="1162">
        <f>R484*E478</f>
        <v>0</v>
      </c>
      <c r="T484" s="1162"/>
    </row>
    <row r="485" spans="1:20" s="3" customFormat="1" hidden="1">
      <c r="A485" s="1133"/>
      <c r="B485" s="1154"/>
      <c r="C485" s="1154"/>
      <c r="D485" s="1155"/>
      <c r="E485" s="1161"/>
      <c r="F485" s="1157"/>
      <c r="G485" s="1157"/>
      <c r="H485" s="1157"/>
      <c r="I485" s="1157"/>
      <c r="J485" s="1158"/>
      <c r="K485" s="1158"/>
      <c r="L485" s="1157"/>
      <c r="M485" s="1157"/>
      <c r="N485" s="1158"/>
      <c r="O485" s="1159"/>
      <c r="P485" s="1157"/>
      <c r="Q485" s="1160"/>
      <c r="R485" s="1161"/>
      <c r="S485" s="1162">
        <f>R485*E478</f>
        <v>0</v>
      </c>
      <c r="T485" s="1162"/>
    </row>
    <row r="486" spans="1:20" s="3" customFormat="1" hidden="1">
      <c r="A486" s="1140"/>
      <c r="B486" s="1154"/>
      <c r="C486" s="1154"/>
      <c r="D486" s="1155"/>
      <c r="E486" s="1161"/>
      <c r="F486" s="1157"/>
      <c r="G486" s="1157"/>
      <c r="H486" s="1157"/>
      <c r="I486" s="1157"/>
      <c r="J486" s="1158"/>
      <c r="K486" s="1158"/>
      <c r="L486" s="1157"/>
      <c r="M486" s="1157"/>
      <c r="N486" s="1158"/>
      <c r="O486" s="1159"/>
      <c r="P486" s="1157"/>
      <c r="Q486" s="1160"/>
      <c r="R486" s="1161"/>
      <c r="S486" s="1162">
        <f>R486*E478</f>
        <v>0</v>
      </c>
      <c r="T486" s="1162"/>
    </row>
    <row r="487" spans="1:20" s="3" customFormat="1" ht="29.25" customHeight="1">
      <c r="A487" s="1172">
        <f>A478+1</f>
        <v>20</v>
      </c>
      <c r="B487" s="567" t="s">
        <v>915</v>
      </c>
      <c r="C487" s="568" t="s">
        <v>952</v>
      </c>
      <c r="D487" s="1318" t="s">
        <v>270</v>
      </c>
      <c r="E487" s="989">
        <v>16</v>
      </c>
      <c r="F487" s="570">
        <v>0.33</v>
      </c>
      <c r="G487" s="1177">
        <f>F487*E487</f>
        <v>5.28</v>
      </c>
      <c r="H487" s="1178">
        <f>$H$9*F487</f>
        <v>0.4788812824956673</v>
      </c>
      <c r="I487" s="570">
        <v>0.02</v>
      </c>
      <c r="J487" s="1178">
        <f>E487*I487</f>
        <v>0.32</v>
      </c>
      <c r="K487" s="1178">
        <f>$K$9*I487</f>
        <v>6.1000400000000003E-2</v>
      </c>
      <c r="L487" s="1308">
        <f>(R487*T487+R488*T488+R489*T489+R490*T490+R491*T491+R492*T492+R493*T493+R494*T494+R495*T495)*L$9</f>
        <v>1.3999683599999997</v>
      </c>
      <c r="M487" s="681">
        <f>H487+K487+L487</f>
        <v>1.9398500424956668</v>
      </c>
      <c r="N487" s="1324">
        <f>M487*E487</f>
        <v>31.037600679930669</v>
      </c>
      <c r="O487" s="1181">
        <f>E487*L487</f>
        <v>22.399493759999995</v>
      </c>
      <c r="P487" s="570" t="s">
        <v>386</v>
      </c>
      <c r="Q487" s="567" t="s">
        <v>270</v>
      </c>
      <c r="R487" s="576">
        <v>1</v>
      </c>
      <c r="S487" s="570">
        <f>R487*E487</f>
        <v>16</v>
      </c>
      <c r="T487" s="374">
        <v>1.2</v>
      </c>
    </row>
    <row r="488" spans="1:20" s="3" customFormat="1" ht="12" hidden="1" customHeight="1">
      <c r="A488" s="1133"/>
      <c r="B488" s="383"/>
      <c r="C488" s="416"/>
      <c r="D488" s="383"/>
      <c r="E488" s="874"/>
      <c r="F488" s="418"/>
      <c r="G488" s="477"/>
      <c r="H488" s="478"/>
      <c r="I488" s="418"/>
      <c r="J488" s="421"/>
      <c r="K488" s="421"/>
      <c r="L488" s="422"/>
      <c r="M488" s="423"/>
      <c r="N488" s="424"/>
      <c r="O488" s="422"/>
      <c r="P488" s="418"/>
      <c r="Q488" s="425"/>
      <c r="R488" s="426"/>
      <c r="S488" s="418">
        <f>R488*E487</f>
        <v>0</v>
      </c>
      <c r="T488" s="418"/>
    </row>
    <row r="489" spans="1:20" s="3" customFormat="1" ht="12" hidden="1" customHeight="1">
      <c r="A489" s="1133"/>
      <c r="B489" s="383"/>
      <c r="C489" s="416"/>
      <c r="D489" s="383"/>
      <c r="E489" s="874"/>
      <c r="F489" s="418"/>
      <c r="G489" s="477"/>
      <c r="H489" s="478"/>
      <c r="I489" s="418"/>
      <c r="J489" s="421"/>
      <c r="K489" s="421"/>
      <c r="L489" s="422"/>
      <c r="M489" s="423"/>
      <c r="N489" s="424"/>
      <c r="O489" s="422"/>
      <c r="P489" s="418"/>
      <c r="Q489" s="425"/>
      <c r="R489" s="426"/>
      <c r="S489" s="418">
        <f>R489*E487</f>
        <v>0</v>
      </c>
      <c r="T489" s="418"/>
    </row>
    <row r="490" spans="1:20" s="3" customFormat="1" ht="12" hidden="1" customHeight="1">
      <c r="A490" s="1133"/>
      <c r="B490" s="383"/>
      <c r="C490" s="416"/>
      <c r="D490" s="383"/>
      <c r="E490" s="874"/>
      <c r="F490" s="418"/>
      <c r="G490" s="477"/>
      <c r="H490" s="478"/>
      <c r="I490" s="418"/>
      <c r="J490" s="421"/>
      <c r="K490" s="421"/>
      <c r="L490" s="422"/>
      <c r="M490" s="423"/>
      <c r="N490" s="424"/>
      <c r="O490" s="422"/>
      <c r="P490" s="418"/>
      <c r="Q490" s="425"/>
      <c r="R490" s="426"/>
      <c r="S490" s="418">
        <f>R490*E487</f>
        <v>0</v>
      </c>
      <c r="T490" s="418"/>
    </row>
    <row r="491" spans="1:20" s="3" customFormat="1" ht="12" hidden="1" customHeight="1">
      <c r="A491" s="1133"/>
      <c r="B491" s="383"/>
      <c r="C491" s="416"/>
      <c r="D491" s="383"/>
      <c r="E491" s="874"/>
      <c r="F491" s="418"/>
      <c r="G491" s="477"/>
      <c r="H491" s="478"/>
      <c r="I491" s="418"/>
      <c r="J491" s="421"/>
      <c r="K491" s="421"/>
      <c r="L491" s="422"/>
      <c r="M491" s="423"/>
      <c r="N491" s="424"/>
      <c r="O491" s="422"/>
      <c r="P491" s="418"/>
      <c r="Q491" s="425"/>
      <c r="R491" s="426"/>
      <c r="S491" s="418">
        <f>R491*E487</f>
        <v>0</v>
      </c>
      <c r="T491" s="418"/>
    </row>
    <row r="492" spans="1:20" s="3" customFormat="1" ht="12" hidden="1" customHeight="1">
      <c r="A492" s="1133"/>
      <c r="B492" s="383"/>
      <c r="C492" s="416"/>
      <c r="D492" s="383"/>
      <c r="E492" s="874"/>
      <c r="F492" s="418"/>
      <c r="G492" s="477"/>
      <c r="H492" s="478"/>
      <c r="I492" s="418"/>
      <c r="J492" s="421"/>
      <c r="K492" s="421"/>
      <c r="L492" s="422"/>
      <c r="M492" s="423"/>
      <c r="N492" s="424"/>
      <c r="O492" s="422"/>
      <c r="P492" s="418"/>
      <c r="Q492" s="425"/>
      <c r="R492" s="426"/>
      <c r="S492" s="418">
        <f>R492*E487</f>
        <v>0</v>
      </c>
      <c r="T492" s="418"/>
    </row>
    <row r="493" spans="1:20" s="3" customFormat="1" ht="12" hidden="1" customHeight="1">
      <c r="A493" s="1133"/>
      <c r="B493" s="383"/>
      <c r="C493" s="416"/>
      <c r="D493" s="383"/>
      <c r="E493" s="874"/>
      <c r="F493" s="418"/>
      <c r="G493" s="477"/>
      <c r="H493" s="478"/>
      <c r="I493" s="418"/>
      <c r="J493" s="421"/>
      <c r="K493" s="421"/>
      <c r="L493" s="422"/>
      <c r="M493" s="423"/>
      <c r="N493" s="424"/>
      <c r="O493" s="422"/>
      <c r="P493" s="418"/>
      <c r="Q493" s="425"/>
      <c r="R493" s="426"/>
      <c r="S493" s="418">
        <f>R493*E487</f>
        <v>0</v>
      </c>
      <c r="T493" s="418"/>
    </row>
    <row r="494" spans="1:20" s="3" customFormat="1" ht="12" hidden="1" customHeight="1">
      <c r="A494" s="1133"/>
      <c r="B494" s="383"/>
      <c r="C494" s="416"/>
      <c r="D494" s="383"/>
      <c r="E494" s="874"/>
      <c r="F494" s="418"/>
      <c r="G494" s="477"/>
      <c r="H494" s="478"/>
      <c r="I494" s="418"/>
      <c r="J494" s="421"/>
      <c r="K494" s="421"/>
      <c r="L494" s="422"/>
      <c r="M494" s="423"/>
      <c r="N494" s="424"/>
      <c r="O494" s="422"/>
      <c r="P494" s="418"/>
      <c r="Q494" s="425"/>
      <c r="R494" s="426"/>
      <c r="S494" s="418">
        <f>R494*E487</f>
        <v>0</v>
      </c>
      <c r="T494" s="418"/>
    </row>
    <row r="495" spans="1:20" s="3" customFormat="1" hidden="1">
      <c r="A495" s="1140"/>
      <c r="B495" s="427"/>
      <c r="C495" s="428"/>
      <c r="D495" s="427"/>
      <c r="E495" s="875"/>
      <c r="F495" s="430"/>
      <c r="G495" s="477"/>
      <c r="H495" s="478"/>
      <c r="I495" s="430"/>
      <c r="J495" s="431"/>
      <c r="K495" s="431"/>
      <c r="L495" s="422"/>
      <c r="M495" s="423"/>
      <c r="N495" s="424"/>
      <c r="O495" s="422"/>
      <c r="P495" s="430"/>
      <c r="Q495" s="432"/>
      <c r="R495" s="433"/>
      <c r="S495" s="430">
        <f>R495*E487</f>
        <v>0</v>
      </c>
      <c r="T495" s="430"/>
    </row>
    <row r="496" spans="1:20" s="226" customFormat="1" ht="27.75" customHeight="1">
      <c r="A496" s="1121">
        <f>A487+1</f>
        <v>21</v>
      </c>
      <c r="B496" s="227"/>
      <c r="C496" s="677" t="s">
        <v>935</v>
      </c>
      <c r="D496" s="227" t="s">
        <v>377</v>
      </c>
      <c r="E496" s="684">
        <v>94</v>
      </c>
      <c r="F496" s="685"/>
      <c r="G496" s="219">
        <f>F496*E496</f>
        <v>0</v>
      </c>
      <c r="H496" s="219">
        <f>$H$9*F496</f>
        <v>0</v>
      </c>
      <c r="I496" s="685">
        <v>0</v>
      </c>
      <c r="J496" s="219">
        <f>E496*I496</f>
        <v>0</v>
      </c>
      <c r="K496" s="219">
        <f>$K$9*I496</f>
        <v>0</v>
      </c>
      <c r="L496" s="220">
        <v>2.5</v>
      </c>
      <c r="M496" s="218">
        <f>H496+K496+L496</f>
        <v>2.5</v>
      </c>
      <c r="N496" s="222">
        <f>M496*E496</f>
        <v>235</v>
      </c>
      <c r="O496" s="219">
        <f>E496*L496</f>
        <v>235</v>
      </c>
      <c r="P496" s="686"/>
      <c r="Q496" s="228"/>
      <c r="R496" s="687"/>
      <c r="S496" s="29">
        <f>R496*E496</f>
        <v>0</v>
      </c>
      <c r="T496" s="781"/>
    </row>
    <row r="497" spans="1:20" s="226" customFormat="1" ht="12" hidden="1" customHeight="1">
      <c r="A497" s="1133"/>
      <c r="B497" s="644"/>
      <c r="C497" s="688"/>
      <c r="D497" s="644"/>
      <c r="E497" s="689"/>
      <c r="F497" s="690"/>
      <c r="G497" s="223"/>
      <c r="H497" s="223"/>
      <c r="I497" s="690"/>
      <c r="J497" s="36"/>
      <c r="K497" s="36"/>
      <c r="L497" s="38"/>
      <c r="M497" s="230"/>
      <c r="N497" s="44"/>
      <c r="O497" s="38"/>
      <c r="P497" s="691"/>
      <c r="Q497" s="692"/>
      <c r="R497" s="693"/>
      <c r="S497" s="42">
        <f>R497*E496</f>
        <v>0</v>
      </c>
      <c r="T497" s="694"/>
    </row>
    <row r="498" spans="1:20" s="226" customFormat="1" ht="12" hidden="1" customHeight="1">
      <c r="A498" s="1133"/>
      <c r="B498" s="644"/>
      <c r="C498" s="688"/>
      <c r="D498" s="644"/>
      <c r="E498" s="689"/>
      <c r="F498" s="690"/>
      <c r="G498" s="223"/>
      <c r="H498" s="223"/>
      <c r="I498" s="690"/>
      <c r="J498" s="36"/>
      <c r="K498" s="36"/>
      <c r="L498" s="38"/>
      <c r="M498" s="230"/>
      <c r="N498" s="44"/>
      <c r="O498" s="38"/>
      <c r="P498" s="691"/>
      <c r="Q498" s="692"/>
      <c r="R498" s="693"/>
      <c r="S498" s="42">
        <f>R498*E496</f>
        <v>0</v>
      </c>
      <c r="T498" s="694"/>
    </row>
    <row r="499" spans="1:20" s="226" customFormat="1" ht="12" hidden="1" customHeight="1">
      <c r="A499" s="1133"/>
      <c r="B499" s="644"/>
      <c r="C499" s="688"/>
      <c r="D499" s="644"/>
      <c r="E499" s="689"/>
      <c r="F499" s="690"/>
      <c r="G499" s="223"/>
      <c r="H499" s="223"/>
      <c r="I499" s="690"/>
      <c r="J499" s="36"/>
      <c r="K499" s="36"/>
      <c r="L499" s="38"/>
      <c r="M499" s="230"/>
      <c r="N499" s="44"/>
      <c r="O499" s="38"/>
      <c r="P499" s="691"/>
      <c r="Q499" s="692"/>
      <c r="R499" s="693"/>
      <c r="S499" s="42">
        <f>R499*E496</f>
        <v>0</v>
      </c>
      <c r="T499" s="694"/>
    </row>
    <row r="500" spans="1:20" s="226" customFormat="1" ht="12" hidden="1" customHeight="1">
      <c r="A500" s="1133"/>
      <c r="B500" s="644"/>
      <c r="C500" s="688"/>
      <c r="D500" s="644"/>
      <c r="E500" s="689"/>
      <c r="F500" s="690"/>
      <c r="G500" s="223"/>
      <c r="H500" s="223"/>
      <c r="I500" s="690"/>
      <c r="J500" s="36"/>
      <c r="K500" s="36"/>
      <c r="L500" s="38"/>
      <c r="M500" s="230"/>
      <c r="N500" s="44"/>
      <c r="O500" s="38"/>
      <c r="P500" s="691"/>
      <c r="Q500" s="692"/>
      <c r="R500" s="693"/>
      <c r="S500" s="42">
        <f>R500*E496</f>
        <v>0</v>
      </c>
      <c r="T500" s="694"/>
    </row>
    <row r="501" spans="1:20" s="226" customFormat="1" ht="12" hidden="1" customHeight="1">
      <c r="A501" s="1133"/>
      <c r="B501" s="644"/>
      <c r="C501" s="688"/>
      <c r="D501" s="644"/>
      <c r="E501" s="689"/>
      <c r="F501" s="690"/>
      <c r="G501" s="223"/>
      <c r="H501" s="223"/>
      <c r="I501" s="690"/>
      <c r="J501" s="36"/>
      <c r="K501" s="36"/>
      <c r="L501" s="38"/>
      <c r="M501" s="230"/>
      <c r="N501" s="44"/>
      <c r="O501" s="38"/>
      <c r="P501" s="691"/>
      <c r="Q501" s="692"/>
      <c r="R501" s="693"/>
      <c r="S501" s="42">
        <f>R501*E496</f>
        <v>0</v>
      </c>
      <c r="T501" s="694"/>
    </row>
    <row r="502" spans="1:20" s="226" customFormat="1" ht="12" hidden="1" customHeight="1">
      <c r="A502" s="1133"/>
      <c r="B502" s="644"/>
      <c r="C502" s="688"/>
      <c r="D502" s="644"/>
      <c r="E502" s="689"/>
      <c r="F502" s="690"/>
      <c r="G502" s="223"/>
      <c r="H502" s="223"/>
      <c r="I502" s="690"/>
      <c r="J502" s="36"/>
      <c r="K502" s="36"/>
      <c r="L502" s="38"/>
      <c r="M502" s="230"/>
      <c r="N502" s="44"/>
      <c r="O502" s="38"/>
      <c r="P502" s="691"/>
      <c r="Q502" s="692"/>
      <c r="R502" s="693"/>
      <c r="S502" s="42">
        <f>R502*E496</f>
        <v>0</v>
      </c>
      <c r="T502" s="694"/>
    </row>
    <row r="503" spans="1:20" s="226" customFormat="1" ht="12" hidden="1" customHeight="1">
      <c r="A503" s="1133"/>
      <c r="B503" s="644"/>
      <c r="C503" s="688"/>
      <c r="D503" s="644"/>
      <c r="E503" s="689"/>
      <c r="F503" s="690"/>
      <c r="G503" s="223"/>
      <c r="H503" s="223"/>
      <c r="I503" s="690"/>
      <c r="J503" s="36"/>
      <c r="K503" s="36"/>
      <c r="L503" s="38"/>
      <c r="M503" s="230"/>
      <c r="N503" s="44"/>
      <c r="O503" s="38"/>
      <c r="P503" s="691"/>
      <c r="Q503" s="692"/>
      <c r="R503" s="693"/>
      <c r="S503" s="42">
        <f>R503*E496</f>
        <v>0</v>
      </c>
      <c r="T503" s="694"/>
    </row>
    <row r="504" spans="1:20" s="226" customFormat="1" hidden="1">
      <c r="A504" s="1140"/>
      <c r="B504" s="644"/>
      <c r="C504" s="688"/>
      <c r="D504" s="644"/>
      <c r="E504" s="689"/>
      <c r="F504" s="690"/>
      <c r="G504" s="653"/>
      <c r="H504" s="653"/>
      <c r="I504" s="690"/>
      <c r="J504" s="31"/>
      <c r="K504" s="31"/>
      <c r="L504" s="38"/>
      <c r="M504" s="230"/>
      <c r="N504" s="44"/>
      <c r="O504" s="38"/>
      <c r="P504" s="691"/>
      <c r="Q504" s="692"/>
      <c r="R504" s="693"/>
      <c r="S504" s="33">
        <f>R504*E496</f>
        <v>0</v>
      </c>
      <c r="T504" s="694"/>
    </row>
    <row r="505" spans="1:20" s="226" customFormat="1" ht="19.5" customHeight="1">
      <c r="A505" s="1121">
        <f>A496+1</f>
        <v>22</v>
      </c>
      <c r="B505" s="227"/>
      <c r="C505" s="677" t="s">
        <v>936</v>
      </c>
      <c r="D505" s="227" t="s">
        <v>377</v>
      </c>
      <c r="E505" s="684">
        <v>184</v>
      </c>
      <c r="F505" s="685"/>
      <c r="G505" s="219">
        <f>F505*E505</f>
        <v>0</v>
      </c>
      <c r="H505" s="219">
        <f>$H$9*F505</f>
        <v>0</v>
      </c>
      <c r="I505" s="685">
        <v>0</v>
      </c>
      <c r="J505" s="219">
        <f>E505*I505</f>
        <v>0</v>
      </c>
      <c r="K505" s="219">
        <f>$K$9*I505</f>
        <v>0</v>
      </c>
      <c r="L505" s="220">
        <v>2.5</v>
      </c>
      <c r="M505" s="218">
        <f>H505+K505+L505</f>
        <v>2.5</v>
      </c>
      <c r="N505" s="222">
        <f>M505*E505</f>
        <v>460</v>
      </c>
      <c r="O505" s="219">
        <f>E505*L505</f>
        <v>460</v>
      </c>
      <c r="P505" s="686"/>
      <c r="Q505" s="228"/>
      <c r="R505" s="687"/>
      <c r="S505" s="29">
        <f>R505*E505</f>
        <v>0</v>
      </c>
      <c r="T505" s="781"/>
    </row>
    <row r="506" spans="1:20" s="226" customFormat="1" ht="12" hidden="1" customHeight="1">
      <c r="A506" s="1133"/>
      <c r="B506" s="644"/>
      <c r="C506" s="688"/>
      <c r="D506" s="644"/>
      <c r="E506" s="689"/>
      <c r="F506" s="690"/>
      <c r="G506" s="223"/>
      <c r="H506" s="223"/>
      <c r="I506" s="690"/>
      <c r="J506" s="36"/>
      <c r="K506" s="36"/>
      <c r="L506" s="38"/>
      <c r="M506" s="230"/>
      <c r="N506" s="44"/>
      <c r="O506" s="38"/>
      <c r="P506" s="691"/>
      <c r="Q506" s="692"/>
      <c r="R506" s="693"/>
      <c r="S506" s="42">
        <f>R506*E505</f>
        <v>0</v>
      </c>
      <c r="T506" s="694"/>
    </row>
    <row r="507" spans="1:20" s="226" customFormat="1" ht="12" hidden="1" customHeight="1">
      <c r="A507" s="1133"/>
      <c r="B507" s="644"/>
      <c r="C507" s="688"/>
      <c r="D507" s="644"/>
      <c r="E507" s="689"/>
      <c r="F507" s="690"/>
      <c r="G507" s="223"/>
      <c r="H507" s="223"/>
      <c r="I507" s="690"/>
      <c r="J507" s="36"/>
      <c r="K507" s="36"/>
      <c r="L507" s="38"/>
      <c r="M507" s="230"/>
      <c r="N507" s="44"/>
      <c r="O507" s="38"/>
      <c r="P507" s="691"/>
      <c r="Q507" s="692"/>
      <c r="R507" s="693"/>
      <c r="S507" s="42">
        <f>R507*E505</f>
        <v>0</v>
      </c>
      <c r="T507" s="694"/>
    </row>
    <row r="508" spans="1:20" s="226" customFormat="1" ht="12" hidden="1" customHeight="1">
      <c r="A508" s="1133"/>
      <c r="B508" s="644"/>
      <c r="C508" s="688"/>
      <c r="D508" s="644"/>
      <c r="E508" s="689"/>
      <c r="F508" s="690"/>
      <c r="G508" s="223"/>
      <c r="H508" s="223"/>
      <c r="I508" s="690"/>
      <c r="J508" s="36"/>
      <c r="K508" s="36"/>
      <c r="L508" s="38"/>
      <c r="M508" s="230"/>
      <c r="N508" s="44"/>
      <c r="O508" s="38"/>
      <c r="P508" s="691"/>
      <c r="Q508" s="692"/>
      <c r="R508" s="693"/>
      <c r="S508" s="42">
        <f>R508*E505</f>
        <v>0</v>
      </c>
      <c r="T508" s="694"/>
    </row>
    <row r="509" spans="1:20" s="226" customFormat="1" ht="12" hidden="1" customHeight="1">
      <c r="A509" s="1133"/>
      <c r="B509" s="644"/>
      <c r="C509" s="688"/>
      <c r="D509" s="644"/>
      <c r="E509" s="689"/>
      <c r="F509" s="690"/>
      <c r="G509" s="223"/>
      <c r="H509" s="223"/>
      <c r="I509" s="690"/>
      <c r="J509" s="36"/>
      <c r="K509" s="36"/>
      <c r="L509" s="38"/>
      <c r="M509" s="230"/>
      <c r="N509" s="44"/>
      <c r="O509" s="38"/>
      <c r="P509" s="691"/>
      <c r="Q509" s="692"/>
      <c r="R509" s="693"/>
      <c r="S509" s="42">
        <f>R509*E505</f>
        <v>0</v>
      </c>
      <c r="T509" s="694"/>
    </row>
    <row r="510" spans="1:20" s="226" customFormat="1" ht="12" hidden="1" customHeight="1">
      <c r="A510" s="1133"/>
      <c r="B510" s="644"/>
      <c r="C510" s="688"/>
      <c r="D510" s="644"/>
      <c r="E510" s="689"/>
      <c r="F510" s="690"/>
      <c r="G510" s="223"/>
      <c r="H510" s="223"/>
      <c r="I510" s="690"/>
      <c r="J510" s="36"/>
      <c r="K510" s="36"/>
      <c r="L510" s="38"/>
      <c r="M510" s="230"/>
      <c r="N510" s="44"/>
      <c r="O510" s="38"/>
      <c r="P510" s="691"/>
      <c r="Q510" s="692"/>
      <c r="R510" s="693"/>
      <c r="S510" s="42">
        <f>R510*E505</f>
        <v>0</v>
      </c>
      <c r="T510" s="694"/>
    </row>
    <row r="511" spans="1:20" s="226" customFormat="1" ht="12" hidden="1" customHeight="1">
      <c r="A511" s="1133"/>
      <c r="B511" s="644"/>
      <c r="C511" s="688"/>
      <c r="D511" s="644"/>
      <c r="E511" s="689"/>
      <c r="F511" s="690"/>
      <c r="G511" s="223"/>
      <c r="H511" s="223"/>
      <c r="I511" s="690"/>
      <c r="J511" s="36"/>
      <c r="K511" s="36"/>
      <c r="L511" s="38"/>
      <c r="M511" s="230"/>
      <c r="N511" s="44"/>
      <c r="O511" s="38"/>
      <c r="P511" s="691"/>
      <c r="Q511" s="692"/>
      <c r="R511" s="693"/>
      <c r="S511" s="42">
        <f>R511*E505</f>
        <v>0</v>
      </c>
      <c r="T511" s="694"/>
    </row>
    <row r="512" spans="1:20" s="226" customFormat="1" ht="12" hidden="1" customHeight="1">
      <c r="A512" s="1133"/>
      <c r="B512" s="644"/>
      <c r="C512" s="688"/>
      <c r="D512" s="644"/>
      <c r="E512" s="689"/>
      <c r="F512" s="690"/>
      <c r="G512" s="223"/>
      <c r="H512" s="223"/>
      <c r="I512" s="690"/>
      <c r="J512" s="36"/>
      <c r="K512" s="36"/>
      <c r="L512" s="38"/>
      <c r="M512" s="230"/>
      <c r="N512" s="44"/>
      <c r="O512" s="38"/>
      <c r="P512" s="691"/>
      <c r="Q512" s="692"/>
      <c r="R512" s="693"/>
      <c r="S512" s="42">
        <f>R512*E505</f>
        <v>0</v>
      </c>
      <c r="T512" s="694"/>
    </row>
    <row r="513" spans="1:20" s="226" customFormat="1" hidden="1">
      <c r="A513" s="1140"/>
      <c r="B513" s="644"/>
      <c r="C513" s="688"/>
      <c r="D513" s="644"/>
      <c r="E513" s="689"/>
      <c r="F513" s="690"/>
      <c r="G513" s="653"/>
      <c r="H513" s="653"/>
      <c r="I513" s="690"/>
      <c r="J513" s="31"/>
      <c r="K513" s="31"/>
      <c r="L513" s="38"/>
      <c r="M513" s="230"/>
      <c r="N513" s="44"/>
      <c r="O513" s="38"/>
      <c r="P513" s="691"/>
      <c r="Q513" s="692"/>
      <c r="R513" s="693"/>
      <c r="S513" s="33">
        <f>R513*E505</f>
        <v>0</v>
      </c>
      <c r="T513" s="694"/>
    </row>
    <row r="514" spans="1:20" s="3" customFormat="1" ht="24">
      <c r="A514" s="1121">
        <f>A505+1</f>
        <v>23</v>
      </c>
      <c r="B514" s="370" t="s">
        <v>937</v>
      </c>
      <c r="C514" s="956" t="s">
        <v>953</v>
      </c>
      <c r="D514" s="27" t="s">
        <v>270</v>
      </c>
      <c r="E514" s="471">
        <v>1</v>
      </c>
      <c r="F514" s="413">
        <v>0.33</v>
      </c>
      <c r="G514" s="472">
        <f>F514*E514</f>
        <v>0.33</v>
      </c>
      <c r="H514" s="217">
        <f>$H$9*F514</f>
        <v>0.4788812824956673</v>
      </c>
      <c r="I514" s="413">
        <v>0.02</v>
      </c>
      <c r="J514" s="217">
        <f>E514*I514</f>
        <v>0.02</v>
      </c>
      <c r="K514" s="217">
        <f>$K$9*I514</f>
        <v>6.1000400000000003E-2</v>
      </c>
      <c r="L514" s="473">
        <f>(R514*T514+R515*T515+R516*T516+R517*T517+R518*T518+R519*T519+R520*T520+R521*T521+R522*T522)*L$9</f>
        <v>0.81664820999999987</v>
      </c>
      <c r="M514" s="218">
        <f>H514+K514+L514</f>
        <v>1.3565298924956672</v>
      </c>
      <c r="N514" s="315">
        <f>M514*E514</f>
        <v>1.3565298924956672</v>
      </c>
      <c r="O514" s="474">
        <f>E514*L514</f>
        <v>0.81664820999999987</v>
      </c>
      <c r="P514" s="413" t="s">
        <v>444</v>
      </c>
      <c r="Q514" s="370" t="s">
        <v>270</v>
      </c>
      <c r="R514" s="414">
        <v>1</v>
      </c>
      <c r="S514" s="413">
        <f>R514*E514</f>
        <v>1</v>
      </c>
      <c r="T514" s="413">
        <v>0.7</v>
      </c>
    </row>
    <row r="515" spans="1:20" s="3" customFormat="1" ht="12" hidden="1" customHeight="1">
      <c r="A515" s="383"/>
      <c r="B515" s="383"/>
      <c r="C515" s="416"/>
      <c r="D515" s="383"/>
      <c r="E515" s="874"/>
      <c r="F515" s="418"/>
      <c r="G515" s="477"/>
      <c r="H515" s="478"/>
      <c r="I515" s="418"/>
      <c r="J515" s="421"/>
      <c r="K515" s="421"/>
      <c r="L515" s="422"/>
      <c r="M515" s="423"/>
      <c r="N515" s="424"/>
      <c r="O515" s="422"/>
      <c r="P515" s="418"/>
      <c r="Q515" s="425"/>
      <c r="R515" s="426"/>
      <c r="S515" s="418">
        <f>R515*E514</f>
        <v>0</v>
      </c>
      <c r="T515" s="434"/>
    </row>
    <row r="516" spans="1:20" s="3" customFormat="1" ht="12" hidden="1" customHeight="1">
      <c r="A516" s="383"/>
      <c r="B516" s="383"/>
      <c r="C516" s="416"/>
      <c r="D516" s="383"/>
      <c r="E516" s="874"/>
      <c r="F516" s="418"/>
      <c r="G516" s="477"/>
      <c r="H516" s="478"/>
      <c r="I516" s="418"/>
      <c r="J516" s="421"/>
      <c r="K516" s="421"/>
      <c r="L516" s="422"/>
      <c r="M516" s="423"/>
      <c r="N516" s="424"/>
      <c r="O516" s="422"/>
      <c r="P516" s="418"/>
      <c r="Q516" s="425"/>
      <c r="R516" s="426"/>
      <c r="S516" s="418">
        <f>R516*E514</f>
        <v>0</v>
      </c>
      <c r="T516" s="434"/>
    </row>
    <row r="517" spans="1:20" s="3" customFormat="1" ht="12" hidden="1" customHeight="1">
      <c r="A517" s="383"/>
      <c r="B517" s="383"/>
      <c r="C517" s="416"/>
      <c r="D517" s="383"/>
      <c r="E517" s="874"/>
      <c r="F517" s="418"/>
      <c r="G517" s="477"/>
      <c r="H517" s="478"/>
      <c r="I517" s="418"/>
      <c r="J517" s="421"/>
      <c r="K517" s="421"/>
      <c r="L517" s="422"/>
      <c r="M517" s="423"/>
      <c r="N517" s="424"/>
      <c r="O517" s="422"/>
      <c r="P517" s="418"/>
      <c r="Q517" s="425"/>
      <c r="R517" s="426"/>
      <c r="S517" s="418">
        <f>R517*E514</f>
        <v>0</v>
      </c>
      <c r="T517" s="434"/>
    </row>
    <row r="518" spans="1:20" s="3" customFormat="1" ht="12" hidden="1" customHeight="1">
      <c r="A518" s="383"/>
      <c r="B518" s="383"/>
      <c r="C518" s="416"/>
      <c r="D518" s="383"/>
      <c r="E518" s="874"/>
      <c r="F518" s="418"/>
      <c r="G518" s="477"/>
      <c r="H518" s="478"/>
      <c r="I518" s="418"/>
      <c r="J518" s="421"/>
      <c r="K518" s="421"/>
      <c r="L518" s="422"/>
      <c r="M518" s="423"/>
      <c r="N518" s="424"/>
      <c r="O518" s="422"/>
      <c r="P518" s="418"/>
      <c r="Q518" s="425"/>
      <c r="R518" s="426"/>
      <c r="S518" s="418">
        <f>R518*E514</f>
        <v>0</v>
      </c>
      <c r="T518" s="434"/>
    </row>
    <row r="519" spans="1:20" s="3" customFormat="1" ht="12" hidden="1" customHeight="1">
      <c r="A519" s="383"/>
      <c r="B519" s="383"/>
      <c r="C519" s="416"/>
      <c r="D519" s="383"/>
      <c r="E519" s="874"/>
      <c r="F519" s="418"/>
      <c r="G519" s="477"/>
      <c r="H519" s="478"/>
      <c r="I519" s="418"/>
      <c r="J519" s="421"/>
      <c r="K519" s="421"/>
      <c r="L519" s="422"/>
      <c r="M519" s="423"/>
      <c r="N519" s="424"/>
      <c r="O519" s="422"/>
      <c r="P519" s="418"/>
      <c r="Q519" s="425"/>
      <c r="R519" s="426"/>
      <c r="S519" s="418">
        <f>R519*E514</f>
        <v>0</v>
      </c>
      <c r="T519" s="434"/>
    </row>
    <row r="520" spans="1:20" s="3" customFormat="1" ht="12" hidden="1" customHeight="1">
      <c r="A520" s="383"/>
      <c r="B520" s="383"/>
      <c r="C520" s="416"/>
      <c r="D520" s="383"/>
      <c r="E520" s="874"/>
      <c r="F520" s="418"/>
      <c r="G520" s="477"/>
      <c r="H520" s="478"/>
      <c r="I520" s="418"/>
      <c r="J520" s="421"/>
      <c r="K520" s="421"/>
      <c r="L520" s="422"/>
      <c r="M520" s="423"/>
      <c r="N520" s="424"/>
      <c r="O520" s="422"/>
      <c r="P520" s="418"/>
      <c r="Q520" s="425"/>
      <c r="R520" s="426"/>
      <c r="S520" s="418">
        <f>R520*E514</f>
        <v>0</v>
      </c>
      <c r="T520" s="434"/>
    </row>
    <row r="521" spans="1:20" s="3" customFormat="1" ht="12" hidden="1" customHeight="1">
      <c r="A521" s="383"/>
      <c r="B521" s="383"/>
      <c r="C521" s="416"/>
      <c r="D521" s="383"/>
      <c r="E521" s="874"/>
      <c r="F521" s="418"/>
      <c r="G521" s="477"/>
      <c r="H521" s="478"/>
      <c r="I521" s="418"/>
      <c r="J521" s="421"/>
      <c r="K521" s="421"/>
      <c r="L521" s="422"/>
      <c r="M521" s="423"/>
      <c r="N521" s="424"/>
      <c r="O521" s="422"/>
      <c r="P521" s="418"/>
      <c r="Q521" s="425"/>
      <c r="R521" s="426"/>
      <c r="S521" s="418">
        <f>R521*E514</f>
        <v>0</v>
      </c>
      <c r="T521" s="434"/>
    </row>
    <row r="522" spans="1:20" s="3" customFormat="1" hidden="1">
      <c r="A522" s="427"/>
      <c r="B522" s="427"/>
      <c r="C522" s="428"/>
      <c r="D522" s="427"/>
      <c r="E522" s="875"/>
      <c r="F522" s="430"/>
      <c r="G522" s="477"/>
      <c r="H522" s="478"/>
      <c r="I522" s="430"/>
      <c r="J522" s="431"/>
      <c r="K522" s="431"/>
      <c r="L522" s="422"/>
      <c r="M522" s="423"/>
      <c r="N522" s="424"/>
      <c r="O522" s="422"/>
      <c r="P522" s="430"/>
      <c r="Q522" s="432"/>
      <c r="R522" s="433"/>
      <c r="S522" s="430">
        <f>R522*E514</f>
        <v>0</v>
      </c>
      <c r="T522" s="434"/>
    </row>
    <row r="523" spans="1:20" s="3" customFormat="1" ht="24">
      <c r="A523" s="1121">
        <f>A514+1</f>
        <v>24</v>
      </c>
      <c r="B523" s="370" t="s">
        <v>938</v>
      </c>
      <c r="C523" s="956" t="s">
        <v>917</v>
      </c>
      <c r="D523" s="27" t="s">
        <v>270</v>
      </c>
      <c r="E523" s="471">
        <v>2</v>
      </c>
      <c r="F523" s="413">
        <v>0.33</v>
      </c>
      <c r="G523" s="472">
        <f>F523*E523</f>
        <v>0.66</v>
      </c>
      <c r="H523" s="217">
        <f>$H$9*F523</f>
        <v>0.4788812824956673</v>
      </c>
      <c r="I523" s="413">
        <v>0.02</v>
      </c>
      <c r="J523" s="217">
        <f>E523*I523</f>
        <v>0.04</v>
      </c>
      <c r="K523" s="217">
        <f>$K$9*I523</f>
        <v>6.1000400000000003E-2</v>
      </c>
      <c r="L523" s="473">
        <f>(R523*T523+R524*T524+R525*T525+R526*T526+R527*T527+R528*T528+R529*T529+R530*T530+R531*T531)*L$9</f>
        <v>1.7499604499999997</v>
      </c>
      <c r="M523" s="218">
        <f>H523+K523+L523</f>
        <v>2.289842132495667</v>
      </c>
      <c r="N523" s="315">
        <f>M523*E523</f>
        <v>4.5796842649913341</v>
      </c>
      <c r="O523" s="474">
        <f>E523*L523</f>
        <v>3.4999208999999993</v>
      </c>
      <c r="P523" s="413" t="s">
        <v>386</v>
      </c>
      <c r="Q523" s="370" t="s">
        <v>270</v>
      </c>
      <c r="R523" s="414">
        <v>1</v>
      </c>
      <c r="S523" s="413">
        <f>R523*E523</f>
        <v>2</v>
      </c>
      <c r="T523" s="413">
        <v>1.5</v>
      </c>
    </row>
    <row r="524" spans="1:20" s="3" customFormat="1" ht="12" hidden="1" customHeight="1">
      <c r="A524" s="383"/>
      <c r="B524" s="383"/>
      <c r="C524" s="1575"/>
      <c r="D524" s="383"/>
      <c r="E524" s="874"/>
      <c r="F524" s="418"/>
      <c r="G524" s="477"/>
      <c r="H524" s="478"/>
      <c r="I524" s="418"/>
      <c r="J524" s="421"/>
      <c r="K524" s="421"/>
      <c r="L524" s="422"/>
      <c r="M524" s="423"/>
      <c r="N524" s="424"/>
      <c r="O524" s="422"/>
      <c r="P524" s="418"/>
      <c r="Q524" s="425"/>
      <c r="R524" s="426"/>
      <c r="S524" s="418">
        <f>R524*E523</f>
        <v>0</v>
      </c>
      <c r="T524" s="434"/>
    </row>
    <row r="525" spans="1:20" s="3" customFormat="1" ht="12" hidden="1" customHeight="1">
      <c r="A525" s="383"/>
      <c r="B525" s="383"/>
      <c r="C525" s="1575"/>
      <c r="D525" s="383"/>
      <c r="E525" s="874"/>
      <c r="F525" s="418"/>
      <c r="G525" s="477"/>
      <c r="H525" s="478"/>
      <c r="I525" s="418"/>
      <c r="J525" s="421"/>
      <c r="K525" s="421"/>
      <c r="L525" s="422"/>
      <c r="M525" s="423"/>
      <c r="N525" s="424"/>
      <c r="O525" s="422"/>
      <c r="P525" s="418"/>
      <c r="Q525" s="425"/>
      <c r="R525" s="426"/>
      <c r="S525" s="418">
        <f>R525*E523</f>
        <v>0</v>
      </c>
      <c r="T525" s="434"/>
    </row>
    <row r="526" spans="1:20" s="3" customFormat="1" ht="12" hidden="1" customHeight="1">
      <c r="A526" s="383"/>
      <c r="B526" s="383"/>
      <c r="C526" s="416"/>
      <c r="D526" s="383"/>
      <c r="E526" s="874"/>
      <c r="F526" s="418"/>
      <c r="G526" s="477"/>
      <c r="H526" s="478"/>
      <c r="I526" s="418"/>
      <c r="J526" s="421"/>
      <c r="K526" s="421"/>
      <c r="L526" s="422"/>
      <c r="M526" s="423"/>
      <c r="N526" s="424"/>
      <c r="O526" s="422"/>
      <c r="P526" s="418"/>
      <c r="Q526" s="425"/>
      <c r="R526" s="426"/>
      <c r="S526" s="418">
        <f>R526*E523</f>
        <v>0</v>
      </c>
      <c r="T526" s="434"/>
    </row>
    <row r="527" spans="1:20" s="3" customFormat="1" ht="12" hidden="1" customHeight="1">
      <c r="A527" s="383"/>
      <c r="B527" s="383"/>
      <c r="C527" s="416"/>
      <c r="D527" s="383"/>
      <c r="E527" s="874"/>
      <c r="F527" s="418"/>
      <c r="G527" s="477"/>
      <c r="H527" s="478"/>
      <c r="I527" s="418"/>
      <c r="J527" s="421"/>
      <c r="K527" s="421"/>
      <c r="L527" s="422"/>
      <c r="M527" s="423"/>
      <c r="N527" s="424"/>
      <c r="O527" s="422"/>
      <c r="P527" s="418"/>
      <c r="Q527" s="425"/>
      <c r="R527" s="426"/>
      <c r="S527" s="418">
        <f>R527*E523</f>
        <v>0</v>
      </c>
      <c r="T527" s="434"/>
    </row>
    <row r="528" spans="1:20" s="3" customFormat="1" ht="12" hidden="1" customHeight="1">
      <c r="A528" s="383"/>
      <c r="B528" s="383"/>
      <c r="C528" s="416"/>
      <c r="D528" s="383"/>
      <c r="E528" s="874"/>
      <c r="F528" s="418"/>
      <c r="G528" s="477"/>
      <c r="H528" s="478"/>
      <c r="I528" s="418"/>
      <c r="J528" s="421"/>
      <c r="K528" s="421"/>
      <c r="L528" s="422"/>
      <c r="M528" s="423"/>
      <c r="N528" s="424"/>
      <c r="O528" s="422"/>
      <c r="P528" s="418"/>
      <c r="Q528" s="425"/>
      <c r="R528" s="426"/>
      <c r="S528" s="418">
        <f>R528*E523</f>
        <v>0</v>
      </c>
      <c r="T528" s="434"/>
    </row>
    <row r="529" spans="1:22" s="3" customFormat="1" ht="12" hidden="1" customHeight="1">
      <c r="A529" s="383"/>
      <c r="B529" s="383"/>
      <c r="C529" s="416"/>
      <c r="D529" s="383"/>
      <c r="E529" s="874"/>
      <c r="F529" s="418"/>
      <c r="G529" s="477"/>
      <c r="H529" s="478"/>
      <c r="I529" s="418"/>
      <c r="J529" s="421"/>
      <c r="K529" s="421"/>
      <c r="L529" s="422"/>
      <c r="M529" s="423"/>
      <c r="N529" s="424"/>
      <c r="O529" s="422"/>
      <c r="P529" s="418"/>
      <c r="Q529" s="425"/>
      <c r="R529" s="426"/>
      <c r="S529" s="418">
        <f>R529*E523</f>
        <v>0</v>
      </c>
      <c r="T529" s="434"/>
    </row>
    <row r="530" spans="1:22" s="3" customFormat="1" ht="12" hidden="1" customHeight="1">
      <c r="A530" s="383"/>
      <c r="B530" s="383"/>
      <c r="C530" s="416"/>
      <c r="D530" s="383"/>
      <c r="E530" s="874"/>
      <c r="F530" s="418"/>
      <c r="G530" s="477"/>
      <c r="H530" s="478"/>
      <c r="I530" s="418"/>
      <c r="J530" s="421"/>
      <c r="K530" s="421"/>
      <c r="L530" s="422"/>
      <c r="M530" s="423"/>
      <c r="N530" s="424"/>
      <c r="O530" s="422"/>
      <c r="P530" s="418"/>
      <c r="Q530" s="425"/>
      <c r="R530" s="426"/>
      <c r="S530" s="418">
        <f>R530*E523</f>
        <v>0</v>
      </c>
      <c r="T530" s="434"/>
    </row>
    <row r="531" spans="1:22" s="3" customFormat="1" hidden="1">
      <c r="A531" s="427"/>
      <c r="B531" s="383"/>
      <c r="C531" s="416"/>
      <c r="D531" s="383"/>
      <c r="E531" s="874"/>
      <c r="F531" s="418"/>
      <c r="G531" s="477"/>
      <c r="H531" s="478"/>
      <c r="I531" s="418"/>
      <c r="J531" s="431"/>
      <c r="K531" s="431"/>
      <c r="L531" s="422"/>
      <c r="M531" s="423"/>
      <c r="N531" s="424"/>
      <c r="O531" s="422"/>
      <c r="P531" s="418"/>
      <c r="Q531" s="425"/>
      <c r="R531" s="426"/>
      <c r="S531" s="418">
        <f>R531*E523</f>
        <v>0</v>
      </c>
      <c r="T531" s="434"/>
    </row>
    <row r="532" spans="1:22" s="2" customFormat="1" ht="36">
      <c r="A532" s="1121">
        <f>A523+1</f>
        <v>25</v>
      </c>
      <c r="B532" s="321" t="s">
        <v>904</v>
      </c>
      <c r="C532" s="1348" t="s">
        <v>916</v>
      </c>
      <c r="D532" s="27" t="s">
        <v>377</v>
      </c>
      <c r="E532" s="28">
        <v>3</v>
      </c>
      <c r="F532" s="29">
        <f>0.138*1.1*1.75</f>
        <v>0.26565000000000005</v>
      </c>
      <c r="G532" s="219">
        <f>F532*E532</f>
        <v>0.79695000000000016</v>
      </c>
      <c r="H532" s="219">
        <f>$H$9*F532</f>
        <v>0.38549943240901224</v>
      </c>
      <c r="I532" s="29">
        <f>0.0685*1.1*1.75</f>
        <v>0.13186250000000002</v>
      </c>
      <c r="J532" s="219">
        <f>E532*I532</f>
        <v>0.39558750000000009</v>
      </c>
      <c r="K532" s="219">
        <f>$K$9*I532</f>
        <v>0.40218326225000006</v>
      </c>
      <c r="L532" s="220">
        <f>(R532*T532+R533*T533+R534*T534+R535*T535+R536*T536+R537*T537+R538*T538+R539*T539+R540*T540)*L$9</f>
        <v>0</v>
      </c>
      <c r="M532" s="221">
        <f>H532+K532+L532</f>
        <v>0.78768269465901231</v>
      </c>
      <c r="N532" s="222">
        <f>M532*E532</f>
        <v>2.3630480839770369</v>
      </c>
      <c r="O532" s="219">
        <f>E532*L532</f>
        <v>0</v>
      </c>
      <c r="P532" s="29"/>
      <c r="Q532" s="30"/>
      <c r="R532" s="28"/>
      <c r="S532" s="29">
        <f>R532*E532</f>
        <v>0</v>
      </c>
      <c r="T532" s="29"/>
      <c r="U532" s="1573"/>
      <c r="V532" s="1573"/>
    </row>
    <row r="533" spans="1:22" s="2" customFormat="1" ht="12" hidden="1" customHeight="1">
      <c r="A533" s="1133"/>
      <c r="B533" s="1315"/>
      <c r="C533" s="488"/>
      <c r="D533" s="489"/>
      <c r="E533" s="1495"/>
      <c r="F533" s="42"/>
      <c r="G533" s="223"/>
      <c r="H533" s="223"/>
      <c r="I533" s="42"/>
      <c r="J533" s="36"/>
      <c r="K533" s="36"/>
      <c r="L533" s="38"/>
      <c r="M533" s="39"/>
      <c r="N533" s="44"/>
      <c r="O533" s="38"/>
      <c r="P533" s="42"/>
      <c r="Q533" s="45"/>
      <c r="R533" s="248"/>
      <c r="S533" s="42">
        <f>R533*E532</f>
        <v>0</v>
      </c>
      <c r="T533" s="37"/>
      <c r="U533" s="1573"/>
      <c r="V533" s="1573"/>
    </row>
    <row r="534" spans="1:22" s="2" customFormat="1" ht="12" hidden="1" customHeight="1">
      <c r="A534" s="1133"/>
      <c r="B534" s="1315"/>
      <c r="C534" s="488"/>
      <c r="D534" s="489"/>
      <c r="E534" s="1495"/>
      <c r="F534" s="42"/>
      <c r="G534" s="223"/>
      <c r="H534" s="223"/>
      <c r="I534" s="42"/>
      <c r="J534" s="36"/>
      <c r="K534" s="36"/>
      <c r="L534" s="38"/>
      <c r="M534" s="39"/>
      <c r="N534" s="44"/>
      <c r="O534" s="38"/>
      <c r="P534" s="42"/>
      <c r="Q534" s="45"/>
      <c r="R534" s="248"/>
      <c r="S534" s="42">
        <f>R534*E532</f>
        <v>0</v>
      </c>
      <c r="T534" s="37"/>
      <c r="U534" s="1573"/>
      <c r="V534" s="1573"/>
    </row>
    <row r="535" spans="1:22" s="2" customFormat="1" ht="12" hidden="1" customHeight="1">
      <c r="A535" s="1133"/>
      <c r="B535" s="487"/>
      <c r="C535" s="488"/>
      <c r="D535" s="489"/>
      <c r="E535" s="1495"/>
      <c r="F535" s="42"/>
      <c r="G535" s="223"/>
      <c r="H535" s="223"/>
      <c r="I535" s="42"/>
      <c r="J535" s="36"/>
      <c r="K535" s="36"/>
      <c r="L535" s="38"/>
      <c r="M535" s="39"/>
      <c r="N535" s="44"/>
      <c r="O535" s="38"/>
      <c r="P535" s="42"/>
      <c r="Q535" s="45"/>
      <c r="R535" s="248"/>
      <c r="S535" s="42">
        <f>R535*E532</f>
        <v>0</v>
      </c>
      <c r="T535" s="37"/>
      <c r="U535" s="1573"/>
      <c r="V535" s="1573"/>
    </row>
    <row r="536" spans="1:22" s="2" customFormat="1" ht="15" hidden="1" customHeight="1">
      <c r="A536" s="1133"/>
      <c r="B536" s="43"/>
      <c r="C536" s="488"/>
      <c r="D536" s="489"/>
      <c r="E536" s="1495"/>
      <c r="F536" s="42"/>
      <c r="G536" s="223"/>
      <c r="H536" s="223"/>
      <c r="I536" s="42"/>
      <c r="J536" s="36"/>
      <c r="K536" s="36"/>
      <c r="L536" s="38"/>
      <c r="M536" s="39"/>
      <c r="N536" s="44"/>
      <c r="O536" s="38"/>
      <c r="P536" s="42"/>
      <c r="Q536" s="45"/>
      <c r="R536" s="248"/>
      <c r="S536" s="42">
        <f>R536*E532</f>
        <v>0</v>
      </c>
      <c r="T536" s="37"/>
      <c r="U536" s="1573"/>
      <c r="V536" s="1573"/>
    </row>
    <row r="537" spans="1:22" s="2" customFormat="1" ht="21.75" hidden="1" customHeight="1">
      <c r="A537" s="1133"/>
      <c r="B537" s="43"/>
      <c r="C537" s="488"/>
      <c r="D537" s="489"/>
      <c r="E537" s="1495"/>
      <c r="F537" s="42"/>
      <c r="G537" s="223"/>
      <c r="H537" s="223"/>
      <c r="I537" s="42"/>
      <c r="J537" s="36"/>
      <c r="K537" s="36"/>
      <c r="L537" s="38"/>
      <c r="M537" s="39"/>
      <c r="N537" s="44"/>
      <c r="O537" s="38"/>
      <c r="P537" s="42"/>
      <c r="Q537" s="45"/>
      <c r="R537" s="248"/>
      <c r="S537" s="42">
        <f>R537*E532</f>
        <v>0</v>
      </c>
      <c r="T537" s="37"/>
      <c r="U537" s="1573"/>
      <c r="V537" s="1573"/>
    </row>
    <row r="538" spans="1:22" s="2" customFormat="1" ht="25.5" hidden="1" customHeight="1">
      <c r="A538" s="1133"/>
      <c r="B538" s="43"/>
      <c r="C538" s="488"/>
      <c r="D538" s="489"/>
      <c r="E538" s="1495"/>
      <c r="F538" s="42"/>
      <c r="G538" s="223"/>
      <c r="H538" s="223"/>
      <c r="I538" s="42"/>
      <c r="J538" s="36"/>
      <c r="K538" s="36"/>
      <c r="L538" s="38"/>
      <c r="M538" s="39"/>
      <c r="N538" s="44"/>
      <c r="O538" s="38"/>
      <c r="P538" s="42"/>
      <c r="Q538" s="45"/>
      <c r="R538" s="248"/>
      <c r="S538" s="42">
        <f>R538*E532</f>
        <v>0</v>
      </c>
      <c r="T538" s="37"/>
      <c r="U538" s="1573"/>
      <c r="V538" s="1573"/>
    </row>
    <row r="539" spans="1:22" s="2" customFormat="1" ht="12" hidden="1" customHeight="1">
      <c r="A539" s="1133"/>
      <c r="B539" s="43"/>
      <c r="C539" s="488"/>
      <c r="D539" s="489"/>
      <c r="E539" s="1495"/>
      <c r="F539" s="42"/>
      <c r="G539" s="223"/>
      <c r="H539" s="223"/>
      <c r="I539" s="42"/>
      <c r="J539" s="36"/>
      <c r="K539" s="36"/>
      <c r="L539" s="38"/>
      <c r="M539" s="39"/>
      <c r="N539" s="44"/>
      <c r="O539" s="38"/>
      <c r="P539" s="42"/>
      <c r="Q539" s="45"/>
      <c r="R539" s="248"/>
      <c r="S539" s="42">
        <f>R539*E532</f>
        <v>0</v>
      </c>
      <c r="T539" s="37"/>
      <c r="U539" s="1573"/>
      <c r="V539" s="1573"/>
    </row>
    <row r="540" spans="1:22" s="2" customFormat="1" hidden="1">
      <c r="A540" s="1140"/>
      <c r="B540" s="43"/>
      <c r="C540" s="490"/>
      <c r="D540" s="491"/>
      <c r="E540" s="1574"/>
      <c r="F540" s="33"/>
      <c r="G540" s="223"/>
      <c r="H540" s="224"/>
      <c r="I540" s="33"/>
      <c r="J540" s="31"/>
      <c r="K540" s="31"/>
      <c r="L540" s="32"/>
      <c r="M540" s="492"/>
      <c r="N540" s="493"/>
      <c r="O540" s="32"/>
      <c r="P540" s="33"/>
      <c r="Q540" s="322"/>
      <c r="R540" s="323"/>
      <c r="S540" s="33">
        <f>R540*E532</f>
        <v>0</v>
      </c>
      <c r="T540" s="37"/>
      <c r="U540" s="1573"/>
      <c r="V540" s="1573"/>
    </row>
    <row r="541" spans="1:22" s="1391" customFormat="1" ht="19.5" customHeight="1">
      <c r="A541" s="1121">
        <f>A532+1</f>
        <v>26</v>
      </c>
      <c r="B541" s="227"/>
      <c r="C541" s="686" t="s">
        <v>906</v>
      </c>
      <c r="D541" s="27" t="s">
        <v>270</v>
      </c>
      <c r="E541" s="710">
        <v>291</v>
      </c>
      <c r="F541" s="1576">
        <f>0.08/H9</f>
        <v>5.5128485837695813E-2</v>
      </c>
      <c r="G541" s="1577">
        <f>F541*E541</f>
        <v>16.042389378769482</v>
      </c>
      <c r="H541" s="1577">
        <f>F541*$H$9</f>
        <v>0.08</v>
      </c>
      <c r="I541" s="685">
        <v>0</v>
      </c>
      <c r="J541" s="1578">
        <f>I541*E541</f>
        <v>0</v>
      </c>
      <c r="K541" s="801">
        <f>$K$9*I541</f>
        <v>0</v>
      </c>
      <c r="L541" s="1579">
        <f>(R541*T541+R542*T542+R543*T543+R544*T544+R545*T545+R546*T546+R547*T547+R548*T548+R549*T549)*L$9</f>
        <v>0</v>
      </c>
      <c r="M541" s="785">
        <f>H541+K541+L541</f>
        <v>0.08</v>
      </c>
      <c r="N541" s="805">
        <f>M541*E541</f>
        <v>23.28</v>
      </c>
      <c r="O541" s="1580">
        <f t="shared" ref="O541:O558" si="5">E541*L541</f>
        <v>0</v>
      </c>
      <c r="P541" s="686"/>
      <c r="Q541" s="1581"/>
      <c r="R541" s="687"/>
      <c r="S541" s="1468">
        <f>R541*E541</f>
        <v>0</v>
      </c>
      <c r="T541" s="1582"/>
    </row>
    <row r="542" spans="1:22" s="226" customFormat="1" hidden="1">
      <c r="A542" s="1133"/>
      <c r="B542" s="826"/>
      <c r="C542" s="712"/>
      <c r="D542" s="644"/>
      <c r="E542" s="713"/>
      <c r="F542" s="690"/>
      <c r="G542" s="1583"/>
      <c r="H542" s="1584">
        <f t="shared" ref="H542:H548" si="6">$H$9*F542</f>
        <v>0</v>
      </c>
      <c r="I542" s="690"/>
      <c r="J542" s="1585"/>
      <c r="K542" s="1586"/>
      <c r="L542" s="1587"/>
      <c r="M542" s="1588"/>
      <c r="N542" s="1589"/>
      <c r="O542" s="1590">
        <f t="shared" si="5"/>
        <v>0</v>
      </c>
      <c r="P542" s="691"/>
      <c r="Q542" s="692"/>
      <c r="R542" s="693"/>
      <c r="S542" s="694">
        <f>R542*E541</f>
        <v>0</v>
      </c>
      <c r="T542" s="1393"/>
    </row>
    <row r="543" spans="1:22" s="226" customFormat="1" hidden="1">
      <c r="A543" s="1133"/>
      <c r="B543" s="826"/>
      <c r="C543" s="712"/>
      <c r="D543" s="644"/>
      <c r="E543" s="713"/>
      <c r="F543" s="690"/>
      <c r="G543" s="1371"/>
      <c r="H543" s="1384">
        <f t="shared" si="6"/>
        <v>0</v>
      </c>
      <c r="I543" s="690"/>
      <c r="J543" s="1372"/>
      <c r="K543" s="1385"/>
      <c r="L543" s="1591"/>
      <c r="M543" s="1386"/>
      <c r="N543" s="1387"/>
      <c r="O543" s="1375">
        <f t="shared" si="5"/>
        <v>0</v>
      </c>
      <c r="P543" s="691"/>
      <c r="Q543" s="692"/>
      <c r="R543" s="693"/>
      <c r="S543" s="694">
        <f>R543*E541</f>
        <v>0</v>
      </c>
      <c r="T543" s="1393"/>
    </row>
    <row r="544" spans="1:22" s="226" customFormat="1" hidden="1">
      <c r="A544" s="1133"/>
      <c r="B544" s="644"/>
      <c r="C544" s="691"/>
      <c r="D544" s="644"/>
      <c r="E544" s="713"/>
      <c r="F544" s="690"/>
      <c r="G544" s="1371"/>
      <c r="H544" s="1384">
        <f t="shared" si="6"/>
        <v>0</v>
      </c>
      <c r="I544" s="690"/>
      <c r="J544" s="1372"/>
      <c r="K544" s="1385"/>
      <c r="L544" s="1591"/>
      <c r="M544" s="1386"/>
      <c r="N544" s="1387"/>
      <c r="O544" s="1375">
        <f t="shared" si="5"/>
        <v>0</v>
      </c>
      <c r="P544" s="691"/>
      <c r="Q544" s="692"/>
      <c r="R544" s="693"/>
      <c r="S544" s="694">
        <f>R544*E541</f>
        <v>0</v>
      </c>
      <c r="T544" s="793"/>
    </row>
    <row r="545" spans="1:20" s="226" customFormat="1" hidden="1">
      <c r="A545" s="1133"/>
      <c r="B545" s="644"/>
      <c r="C545" s="691"/>
      <c r="D545" s="644"/>
      <c r="E545" s="713"/>
      <c r="F545" s="690"/>
      <c r="G545" s="1371"/>
      <c r="H545" s="1384">
        <f t="shared" si="6"/>
        <v>0</v>
      </c>
      <c r="I545" s="690"/>
      <c r="J545" s="1372"/>
      <c r="K545" s="1385"/>
      <c r="L545" s="1591"/>
      <c r="M545" s="1386"/>
      <c r="N545" s="1387"/>
      <c r="O545" s="1375">
        <f t="shared" si="5"/>
        <v>0</v>
      </c>
      <c r="P545" s="691"/>
      <c r="Q545" s="692"/>
      <c r="R545" s="693"/>
      <c r="S545" s="694">
        <f>R545*E541</f>
        <v>0</v>
      </c>
      <c r="T545" s="793"/>
    </row>
    <row r="546" spans="1:20" s="226" customFormat="1" ht="15.75" hidden="1" customHeight="1">
      <c r="A546" s="1133"/>
      <c r="B546" s="644"/>
      <c r="C546" s="691"/>
      <c r="D546" s="644"/>
      <c r="E546" s="713"/>
      <c r="F546" s="690"/>
      <c r="G546" s="1371"/>
      <c r="H546" s="1384">
        <f t="shared" si="6"/>
        <v>0</v>
      </c>
      <c r="I546" s="690"/>
      <c r="J546" s="1372"/>
      <c r="K546" s="1385"/>
      <c r="L546" s="1591"/>
      <c r="M546" s="1386"/>
      <c r="N546" s="1387"/>
      <c r="O546" s="1375">
        <f t="shared" si="5"/>
        <v>0</v>
      </c>
      <c r="P546" s="691"/>
      <c r="Q546" s="692"/>
      <c r="R546" s="693"/>
      <c r="S546" s="694">
        <f>R546*E541</f>
        <v>0</v>
      </c>
      <c r="T546" s="793"/>
    </row>
    <row r="547" spans="1:20" s="226" customFormat="1" ht="13.5" hidden="1" customHeight="1">
      <c r="A547" s="1133"/>
      <c r="B547" s="644"/>
      <c r="C547" s="691"/>
      <c r="D547" s="644"/>
      <c r="E547" s="713"/>
      <c r="F547" s="690"/>
      <c r="G547" s="1371"/>
      <c r="H547" s="1384">
        <f t="shared" si="6"/>
        <v>0</v>
      </c>
      <c r="I547" s="690"/>
      <c r="J547" s="1372"/>
      <c r="K547" s="1385"/>
      <c r="L547" s="1591"/>
      <c r="M547" s="1386"/>
      <c r="N547" s="1387"/>
      <c r="O547" s="1375">
        <f t="shared" si="5"/>
        <v>0</v>
      </c>
      <c r="P547" s="691"/>
      <c r="Q547" s="692"/>
      <c r="R547" s="693"/>
      <c r="S547" s="694">
        <f>R547*E541</f>
        <v>0</v>
      </c>
      <c r="T547" s="694"/>
    </row>
    <row r="548" spans="1:20" s="226" customFormat="1" hidden="1">
      <c r="A548" s="1133"/>
      <c r="B548" s="644"/>
      <c r="C548" s="691"/>
      <c r="D548" s="644"/>
      <c r="E548" s="713"/>
      <c r="F548" s="690"/>
      <c r="G548" s="1371"/>
      <c r="H548" s="1384">
        <f t="shared" si="6"/>
        <v>0</v>
      </c>
      <c r="I548" s="690"/>
      <c r="J548" s="1372"/>
      <c r="K548" s="1385"/>
      <c r="L548" s="1591"/>
      <c r="M548" s="1386"/>
      <c r="N548" s="1387"/>
      <c r="O548" s="1375">
        <f t="shared" si="5"/>
        <v>0</v>
      </c>
      <c r="P548" s="691"/>
      <c r="Q548" s="692"/>
      <c r="R548" s="693"/>
      <c r="S548" s="694">
        <f>R548*E541</f>
        <v>0</v>
      </c>
      <c r="T548" s="694"/>
    </row>
    <row r="549" spans="1:20" s="226" customFormat="1" hidden="1">
      <c r="A549" s="1140"/>
      <c r="B549" s="644"/>
      <c r="C549" s="691"/>
      <c r="D549" s="644"/>
      <c r="E549" s="713"/>
      <c r="F549" s="690"/>
      <c r="G549" s="1371"/>
      <c r="H549" s="1384"/>
      <c r="I549" s="690"/>
      <c r="J549" s="1372"/>
      <c r="K549" s="1385"/>
      <c r="L549" s="1591"/>
      <c r="M549" s="1386"/>
      <c r="N549" s="1387"/>
      <c r="O549" s="1375">
        <f t="shared" si="5"/>
        <v>0</v>
      </c>
      <c r="P549" s="691"/>
      <c r="Q549" s="692"/>
      <c r="R549" s="1592"/>
      <c r="S549" s="694">
        <f>R549*E541</f>
        <v>0</v>
      </c>
      <c r="T549" s="694"/>
    </row>
    <row r="550" spans="1:20" s="1391" customFormat="1" ht="20.25" customHeight="1">
      <c r="A550" s="1121">
        <f>A541+1</f>
        <v>27</v>
      </c>
      <c r="B550" s="227" t="s">
        <v>907</v>
      </c>
      <c r="C550" s="686" t="s">
        <v>908</v>
      </c>
      <c r="D550" s="27" t="s">
        <v>270</v>
      </c>
      <c r="E550" s="710">
        <v>291</v>
      </c>
      <c r="F550" s="1576">
        <v>0.35</v>
      </c>
      <c r="G550" s="1577">
        <f>F550*E550</f>
        <v>101.85</v>
      </c>
      <c r="H550" s="1577">
        <f>F550*$H$9</f>
        <v>0.50790439052570768</v>
      </c>
      <c r="I550" s="685">
        <v>0</v>
      </c>
      <c r="J550" s="1578">
        <f>I550*E550</f>
        <v>0</v>
      </c>
      <c r="K550" s="801">
        <f>$K$9*I550</f>
        <v>0</v>
      </c>
      <c r="L550" s="1579">
        <f>(R550*T550+R551*T551+R552*T552+R553*T553+R554*T554+R555*T555+R556*T556+R557*T557+R558*T558)*L$9</f>
        <v>0</v>
      </c>
      <c r="M550" s="785">
        <f>H550+K550+L550</f>
        <v>0.50790439052570768</v>
      </c>
      <c r="N550" s="805">
        <f>M550*E550</f>
        <v>147.80017764298094</v>
      </c>
      <c r="O550" s="1580">
        <f t="shared" si="5"/>
        <v>0</v>
      </c>
      <c r="P550" s="686"/>
      <c r="Q550" s="1581"/>
      <c r="R550" s="687"/>
      <c r="S550" s="1468">
        <f>R550*E550</f>
        <v>0</v>
      </c>
      <c r="T550" s="1582"/>
    </row>
    <row r="551" spans="1:20" s="226" customFormat="1" hidden="1">
      <c r="A551" s="1133"/>
      <c r="B551" s="826"/>
      <c r="C551" s="712"/>
      <c r="D551" s="644"/>
      <c r="E551" s="713"/>
      <c r="F551" s="690"/>
      <c r="G551" s="1583"/>
      <c r="H551" s="1584">
        <f t="shared" ref="H551:H557" si="7">$H$9*F551</f>
        <v>0</v>
      </c>
      <c r="I551" s="690"/>
      <c r="J551" s="1585"/>
      <c r="K551" s="1586"/>
      <c r="L551" s="1587"/>
      <c r="M551" s="1588"/>
      <c r="N551" s="1589"/>
      <c r="O551" s="1590">
        <f t="shared" si="5"/>
        <v>0</v>
      </c>
      <c r="P551" s="691"/>
      <c r="Q551" s="692"/>
      <c r="R551" s="693"/>
      <c r="S551" s="694">
        <f>R551*E550</f>
        <v>0</v>
      </c>
      <c r="T551" s="1393"/>
    </row>
    <row r="552" spans="1:20" s="226" customFormat="1" hidden="1">
      <c r="A552" s="1133"/>
      <c r="B552" s="826"/>
      <c r="C552" s="712"/>
      <c r="D552" s="644"/>
      <c r="E552" s="713"/>
      <c r="F552" s="690"/>
      <c r="G552" s="1371"/>
      <c r="H552" s="1384">
        <f t="shared" si="7"/>
        <v>0</v>
      </c>
      <c r="I552" s="690"/>
      <c r="J552" s="1372"/>
      <c r="K552" s="1385"/>
      <c r="L552" s="1591"/>
      <c r="M552" s="1386"/>
      <c r="N552" s="1387"/>
      <c r="O552" s="1375">
        <f t="shared" si="5"/>
        <v>0</v>
      </c>
      <c r="P552" s="691"/>
      <c r="Q552" s="692"/>
      <c r="R552" s="693"/>
      <c r="S552" s="694">
        <f>R552*E550</f>
        <v>0</v>
      </c>
      <c r="T552" s="1393"/>
    </row>
    <row r="553" spans="1:20" s="226" customFormat="1" hidden="1">
      <c r="A553" s="1133"/>
      <c r="B553" s="644"/>
      <c r="C553" s="691"/>
      <c r="D553" s="644"/>
      <c r="E553" s="713"/>
      <c r="F553" s="690"/>
      <c r="G553" s="1371"/>
      <c r="H553" s="1384">
        <f t="shared" si="7"/>
        <v>0</v>
      </c>
      <c r="I553" s="690"/>
      <c r="J553" s="1372"/>
      <c r="K553" s="1385"/>
      <c r="L553" s="1591"/>
      <c r="M553" s="1386"/>
      <c r="N553" s="1387"/>
      <c r="O553" s="1375">
        <f t="shared" si="5"/>
        <v>0</v>
      </c>
      <c r="P553" s="691"/>
      <c r="Q553" s="692"/>
      <c r="R553" s="693"/>
      <c r="S553" s="694">
        <f>R553*E550</f>
        <v>0</v>
      </c>
      <c r="T553" s="793"/>
    </row>
    <row r="554" spans="1:20" s="226" customFormat="1" hidden="1">
      <c r="A554" s="1133"/>
      <c r="B554" s="644"/>
      <c r="C554" s="691"/>
      <c r="D554" s="644"/>
      <c r="E554" s="713"/>
      <c r="F554" s="690"/>
      <c r="G554" s="1371"/>
      <c r="H554" s="1384">
        <f t="shared" si="7"/>
        <v>0</v>
      </c>
      <c r="I554" s="690"/>
      <c r="J554" s="1372"/>
      <c r="K554" s="1385"/>
      <c r="L554" s="1591"/>
      <c r="M554" s="1386"/>
      <c r="N554" s="1387"/>
      <c r="O554" s="1375">
        <f t="shared" si="5"/>
        <v>0</v>
      </c>
      <c r="P554" s="691"/>
      <c r="Q554" s="692"/>
      <c r="R554" s="693"/>
      <c r="S554" s="694">
        <f>R554*E550</f>
        <v>0</v>
      </c>
      <c r="T554" s="793"/>
    </row>
    <row r="555" spans="1:20" s="226" customFormat="1" ht="15.75" hidden="1" customHeight="1">
      <c r="A555" s="1133"/>
      <c r="B555" s="644"/>
      <c r="C555" s="691"/>
      <c r="D555" s="644"/>
      <c r="E555" s="713"/>
      <c r="F555" s="690"/>
      <c r="G555" s="1371"/>
      <c r="H555" s="1384">
        <f t="shared" si="7"/>
        <v>0</v>
      </c>
      <c r="I555" s="690"/>
      <c r="J555" s="1372"/>
      <c r="K555" s="1385"/>
      <c r="L555" s="1591"/>
      <c r="M555" s="1386"/>
      <c r="N555" s="1387"/>
      <c r="O555" s="1375">
        <f t="shared" si="5"/>
        <v>0</v>
      </c>
      <c r="P555" s="691"/>
      <c r="Q555" s="692"/>
      <c r="R555" s="693"/>
      <c r="S555" s="694">
        <f>R555*E550</f>
        <v>0</v>
      </c>
      <c r="T555" s="793"/>
    </row>
    <row r="556" spans="1:20" s="226" customFormat="1" ht="13.5" hidden="1" customHeight="1">
      <c r="A556" s="1133"/>
      <c r="B556" s="644"/>
      <c r="C556" s="691"/>
      <c r="D556" s="644"/>
      <c r="E556" s="713"/>
      <c r="F556" s="690"/>
      <c r="G556" s="1371"/>
      <c r="H556" s="1384">
        <f t="shared" si="7"/>
        <v>0</v>
      </c>
      <c r="I556" s="690"/>
      <c r="J556" s="1372"/>
      <c r="K556" s="1385"/>
      <c r="L556" s="1591"/>
      <c r="M556" s="1386"/>
      <c r="N556" s="1387"/>
      <c r="O556" s="1375">
        <f t="shared" si="5"/>
        <v>0</v>
      </c>
      <c r="P556" s="691"/>
      <c r="Q556" s="692"/>
      <c r="R556" s="693"/>
      <c r="S556" s="694">
        <f>R556*E550</f>
        <v>0</v>
      </c>
      <c r="T556" s="694"/>
    </row>
    <row r="557" spans="1:20" s="226" customFormat="1" hidden="1">
      <c r="A557" s="1133"/>
      <c r="B557" s="644"/>
      <c r="C557" s="691"/>
      <c r="D557" s="644"/>
      <c r="E557" s="713"/>
      <c r="F557" s="690"/>
      <c r="G557" s="1371"/>
      <c r="H557" s="1384">
        <f t="shared" si="7"/>
        <v>0</v>
      </c>
      <c r="I557" s="690"/>
      <c r="J557" s="1372"/>
      <c r="K557" s="1385"/>
      <c r="L557" s="1591"/>
      <c r="M557" s="1386"/>
      <c r="N557" s="1387"/>
      <c r="O557" s="1375">
        <f t="shared" si="5"/>
        <v>0</v>
      </c>
      <c r="P557" s="691"/>
      <c r="Q557" s="692"/>
      <c r="R557" s="693"/>
      <c r="S557" s="694">
        <f>R557*E550</f>
        <v>0</v>
      </c>
      <c r="T557" s="694"/>
    </row>
    <row r="558" spans="1:20" s="226" customFormat="1" hidden="1">
      <c r="A558" s="1140"/>
      <c r="B558" s="644"/>
      <c r="C558" s="691"/>
      <c r="D558" s="644"/>
      <c r="E558" s="713"/>
      <c r="F558" s="690"/>
      <c r="G558" s="1371"/>
      <c r="H558" s="1384"/>
      <c r="I558" s="690"/>
      <c r="J558" s="1372"/>
      <c r="K558" s="1385"/>
      <c r="L558" s="1591"/>
      <c r="M558" s="1386"/>
      <c r="N558" s="1387"/>
      <c r="O558" s="1375">
        <f t="shared" si="5"/>
        <v>0</v>
      </c>
      <c r="P558" s="691"/>
      <c r="Q558" s="692"/>
      <c r="R558" s="1592"/>
      <c r="S558" s="694">
        <f>R558*E550</f>
        <v>0</v>
      </c>
      <c r="T558" s="694"/>
    </row>
    <row r="559" spans="1:20" s="966" customFormat="1" ht="24">
      <c r="A559" s="1121">
        <f>A550+1</f>
        <v>28</v>
      </c>
      <c r="B559" s="962" t="s">
        <v>947</v>
      </c>
      <c r="C559" s="963" t="s">
        <v>948</v>
      </c>
      <c r="D559" s="964" t="s">
        <v>547</v>
      </c>
      <c r="E559" s="496">
        <v>2</v>
      </c>
      <c r="F559" s="965">
        <v>0.68</v>
      </c>
      <c r="G559" s="219">
        <f>F559*E559</f>
        <v>1.36</v>
      </c>
      <c r="H559" s="219">
        <f>$H$9*F559</f>
        <v>0.9867856730213751</v>
      </c>
      <c r="I559" s="965">
        <f>0.0003</f>
        <v>2.9999999999999997E-4</v>
      </c>
      <c r="J559" s="219">
        <f>E559*I559</f>
        <v>5.9999999999999995E-4</v>
      </c>
      <c r="K559" s="219">
        <f>$K$9*I559</f>
        <v>9.1500599999999989E-4</v>
      </c>
      <c r="L559" s="220">
        <f>(R559*T559+R560*T560+R561*T561+R562*T562+R563*T563+R564*T564+R565*T565+R566*T566+R567*T567)*L$9</f>
        <v>0.34159227983999996</v>
      </c>
      <c r="M559" s="218">
        <f>H559+K559+L559</f>
        <v>1.3292929588613751</v>
      </c>
      <c r="N559" s="222">
        <f>M559*E559</f>
        <v>2.6585859177227502</v>
      </c>
      <c r="O559" s="219">
        <f>E559*L559</f>
        <v>0.68318455967999991</v>
      </c>
      <c r="P559" s="965" t="s">
        <v>548</v>
      </c>
      <c r="Q559" s="495" t="s">
        <v>404</v>
      </c>
      <c r="R559" s="496">
        <v>0.24399999999999999</v>
      </c>
      <c r="S559" s="219">
        <f>R559*E559</f>
        <v>0.48799999999999999</v>
      </c>
      <c r="T559" s="965">
        <v>1.2</v>
      </c>
    </row>
    <row r="560" spans="1:20" s="966" customFormat="1" hidden="1">
      <c r="A560" s="1061"/>
      <c r="B560" s="967"/>
      <c r="C560" s="968"/>
      <c r="D560" s="969"/>
      <c r="E560" s="970"/>
      <c r="F560" s="971"/>
      <c r="G560" s="36"/>
      <c r="H560" s="38"/>
      <c r="I560" s="971"/>
      <c r="J560" s="36"/>
      <c r="K560" s="36"/>
      <c r="L560" s="38"/>
      <c r="M560" s="39"/>
      <c r="N560" s="44"/>
      <c r="O560" s="38"/>
      <c r="P560" s="971"/>
      <c r="Q560" s="972"/>
      <c r="R560" s="973"/>
      <c r="S560" s="223">
        <f>R560*E559</f>
        <v>0</v>
      </c>
      <c r="T560" s="971"/>
    </row>
    <row r="561" spans="1:20" s="966" customFormat="1" hidden="1">
      <c r="A561" s="1061"/>
      <c r="B561" s="967"/>
      <c r="C561" s="968"/>
      <c r="D561" s="969"/>
      <c r="E561" s="970"/>
      <c r="F561" s="971"/>
      <c r="G561" s="36"/>
      <c r="H561" s="38"/>
      <c r="I561" s="971"/>
      <c r="J561" s="36"/>
      <c r="K561" s="36"/>
      <c r="L561" s="38"/>
      <c r="M561" s="39"/>
      <c r="N561" s="44"/>
      <c r="O561" s="38"/>
      <c r="P561" s="971"/>
      <c r="Q561" s="972"/>
      <c r="R561" s="973"/>
      <c r="S561" s="223">
        <f>R561*E559</f>
        <v>0</v>
      </c>
      <c r="T561" s="974"/>
    </row>
    <row r="562" spans="1:20" s="966" customFormat="1" ht="12" hidden="1" customHeight="1">
      <c r="A562" s="1061"/>
      <c r="B562" s="967"/>
      <c r="C562" s="968"/>
      <c r="D562" s="969"/>
      <c r="E562" s="970"/>
      <c r="F562" s="971"/>
      <c r="G562" s="36"/>
      <c r="H562" s="38"/>
      <c r="I562" s="971"/>
      <c r="J562" s="36"/>
      <c r="K562" s="36"/>
      <c r="L562" s="38"/>
      <c r="M562" s="39"/>
      <c r="N562" s="44"/>
      <c r="O562" s="38"/>
      <c r="P562" s="971"/>
      <c r="Q562" s="975"/>
      <c r="R562" s="973"/>
      <c r="S562" s="223">
        <f>R562*E559</f>
        <v>0</v>
      </c>
      <c r="T562" s="971"/>
    </row>
    <row r="563" spans="1:20" s="966" customFormat="1" ht="12" hidden="1" customHeight="1">
      <c r="A563" s="1061"/>
      <c r="B563" s="967"/>
      <c r="C563" s="968"/>
      <c r="D563" s="969"/>
      <c r="E563" s="970"/>
      <c r="F563" s="971"/>
      <c r="G563" s="36"/>
      <c r="H563" s="38"/>
      <c r="I563" s="971"/>
      <c r="J563" s="36"/>
      <c r="K563" s="36"/>
      <c r="L563" s="38"/>
      <c r="M563" s="39"/>
      <c r="N563" s="44"/>
      <c r="O563" s="38"/>
      <c r="P563" s="971"/>
      <c r="Q563" s="975"/>
      <c r="R563" s="973"/>
      <c r="S563" s="223">
        <f>R563*E559</f>
        <v>0</v>
      </c>
      <c r="T563" s="971"/>
    </row>
    <row r="564" spans="1:20" s="966" customFormat="1" ht="12" hidden="1" customHeight="1">
      <c r="A564" s="1061"/>
      <c r="B564" s="967"/>
      <c r="C564" s="968"/>
      <c r="D564" s="969"/>
      <c r="E564" s="970"/>
      <c r="F564" s="971"/>
      <c r="G564" s="36"/>
      <c r="H564" s="38"/>
      <c r="I564" s="971"/>
      <c r="J564" s="36"/>
      <c r="K564" s="36"/>
      <c r="L564" s="38"/>
      <c r="M564" s="39"/>
      <c r="N564" s="44"/>
      <c r="O564" s="38"/>
      <c r="P564" s="971"/>
      <c r="Q564" s="975"/>
      <c r="R564" s="973"/>
      <c r="S564" s="223">
        <f>R564*E559</f>
        <v>0</v>
      </c>
      <c r="T564" s="971"/>
    </row>
    <row r="565" spans="1:20" s="966" customFormat="1" ht="12" hidden="1" customHeight="1">
      <c r="A565" s="1061"/>
      <c r="B565" s="967"/>
      <c r="C565" s="968"/>
      <c r="D565" s="969"/>
      <c r="E565" s="970"/>
      <c r="F565" s="971"/>
      <c r="G565" s="36"/>
      <c r="H565" s="38"/>
      <c r="I565" s="971"/>
      <c r="J565" s="36"/>
      <c r="K565" s="36"/>
      <c r="L565" s="38"/>
      <c r="M565" s="39"/>
      <c r="N565" s="44"/>
      <c r="O565" s="38"/>
      <c r="P565" s="971"/>
      <c r="Q565" s="975"/>
      <c r="R565" s="973"/>
      <c r="S565" s="223">
        <f>R565*E559</f>
        <v>0</v>
      </c>
      <c r="T565" s="971"/>
    </row>
    <row r="566" spans="1:20" s="966" customFormat="1" ht="12" hidden="1" customHeight="1">
      <c r="A566" s="1061"/>
      <c r="B566" s="967"/>
      <c r="C566" s="968"/>
      <c r="D566" s="969"/>
      <c r="E566" s="970"/>
      <c r="F566" s="971"/>
      <c r="G566" s="36"/>
      <c r="H566" s="38"/>
      <c r="I566" s="971"/>
      <c r="J566" s="36"/>
      <c r="K566" s="36"/>
      <c r="L566" s="38"/>
      <c r="M566" s="39"/>
      <c r="N566" s="44"/>
      <c r="O566" s="38"/>
      <c r="P566" s="971"/>
      <c r="Q566" s="975"/>
      <c r="R566" s="973"/>
      <c r="S566" s="223">
        <f>R566*E559</f>
        <v>0</v>
      </c>
      <c r="T566" s="971"/>
    </row>
    <row r="567" spans="1:20" s="966" customFormat="1" hidden="1">
      <c r="A567" s="1061"/>
      <c r="B567" s="976"/>
      <c r="C567" s="977"/>
      <c r="D567" s="978"/>
      <c r="E567" s="979"/>
      <c r="F567" s="980"/>
      <c r="G567" s="31"/>
      <c r="H567" s="32"/>
      <c r="I567" s="980"/>
      <c r="J567" s="31"/>
      <c r="K567" s="31"/>
      <c r="L567" s="32"/>
      <c r="M567" s="492"/>
      <c r="N567" s="493"/>
      <c r="O567" s="32"/>
      <c r="P567" s="980"/>
      <c r="Q567" s="981"/>
      <c r="R567" s="982"/>
      <c r="S567" s="224">
        <f>R567*E559</f>
        <v>0</v>
      </c>
      <c r="T567" s="980"/>
    </row>
    <row r="568" spans="1:20" s="3" customFormat="1" ht="53.25" customHeight="1">
      <c r="A568" s="1121">
        <v>1</v>
      </c>
      <c r="B568" s="1148"/>
      <c r="C568" s="1130" t="s">
        <v>960</v>
      </c>
      <c r="D568" s="1172" t="s">
        <v>892</v>
      </c>
      <c r="E568" s="1150">
        <v>2</v>
      </c>
      <c r="F568" s="1151"/>
      <c r="G568" s="472">
        <f>F568*E568</f>
        <v>0</v>
      </c>
      <c r="H568" s="217">
        <f>$H$9*F568</f>
        <v>0</v>
      </c>
      <c r="I568" s="1151"/>
      <c r="J568" s="217">
        <f>E568*I568</f>
        <v>0</v>
      </c>
      <c r="K568" s="217">
        <f>$K$9*I568</f>
        <v>0</v>
      </c>
      <c r="L568" s="1579">
        <f>(R568*T568+R569*T569+R570*T570+R571*T571+R572*T572+R573*T573+R574*T574+R575*T575+R576*T576)*L$9</f>
        <v>0</v>
      </c>
      <c r="M568" s="218">
        <f>H568+K568+L568</f>
        <v>0</v>
      </c>
      <c r="N568" s="1152">
        <f>M568*E568</f>
        <v>0</v>
      </c>
      <c r="O568" s="474">
        <f>E568*L568</f>
        <v>0</v>
      </c>
      <c r="P568" s="1149"/>
      <c r="Q568" s="1148"/>
      <c r="R568" s="1150"/>
      <c r="S568" s="1153">
        <f>R568*E568</f>
        <v>0</v>
      </c>
      <c r="T568" s="1132"/>
    </row>
    <row r="569" spans="1:20" s="3" customFormat="1" ht="12" hidden="1" customHeight="1">
      <c r="A569" s="1133"/>
      <c r="B569" s="1154"/>
      <c r="C569" s="1154"/>
      <c r="D569" s="1155"/>
      <c r="E569" s="1156"/>
      <c r="F569" s="1157"/>
      <c r="G569" s="1157"/>
      <c r="H569" s="1157"/>
      <c r="I569" s="1157"/>
      <c r="J569" s="1158"/>
      <c r="K569" s="1158"/>
      <c r="L569" s="1158"/>
      <c r="M569" s="1157"/>
      <c r="N569" s="1158"/>
      <c r="O569" s="1159"/>
      <c r="P569" s="1157"/>
      <c r="Q569" s="1160"/>
      <c r="R569" s="1161"/>
      <c r="S569" s="1162">
        <f>R569*E568</f>
        <v>0</v>
      </c>
      <c r="T569" s="1162"/>
    </row>
    <row r="570" spans="1:20" s="3" customFormat="1" ht="12" hidden="1" customHeight="1">
      <c r="A570" s="1133"/>
      <c r="B570" s="1154"/>
      <c r="C570" s="1154"/>
      <c r="D570" s="1155"/>
      <c r="E570" s="1156"/>
      <c r="F570" s="1157"/>
      <c r="G570" s="1157"/>
      <c r="H570" s="1157"/>
      <c r="I570" s="1157"/>
      <c r="J570" s="1158"/>
      <c r="K570" s="1158"/>
      <c r="L570" s="1158"/>
      <c r="M570" s="1157"/>
      <c r="N570" s="1158"/>
      <c r="O570" s="1159"/>
      <c r="P570" s="1157"/>
      <c r="Q570" s="1160"/>
      <c r="R570" s="1161"/>
      <c r="S570" s="1162">
        <f>R570*E568</f>
        <v>0</v>
      </c>
      <c r="T570" s="1162"/>
    </row>
    <row r="571" spans="1:20" s="3" customFormat="1" ht="12" hidden="1" customHeight="1">
      <c r="A571" s="1133"/>
      <c r="B571" s="1154"/>
      <c r="C571" s="1154"/>
      <c r="D571" s="1155"/>
      <c r="E571" s="1156"/>
      <c r="F571" s="1157"/>
      <c r="G571" s="1157"/>
      <c r="H571" s="1157"/>
      <c r="I571" s="1157"/>
      <c r="J571" s="1158"/>
      <c r="K571" s="1158"/>
      <c r="L571" s="1158"/>
      <c r="M571" s="1157"/>
      <c r="N571" s="1158"/>
      <c r="O571" s="1159"/>
      <c r="P571" s="1157"/>
      <c r="Q571" s="1160"/>
      <c r="R571" s="1161"/>
      <c r="S571" s="1162">
        <f>R571*E568</f>
        <v>0</v>
      </c>
      <c r="T571" s="1162"/>
    </row>
    <row r="572" spans="1:20" s="3" customFormat="1" ht="12" hidden="1" customHeight="1">
      <c r="A572" s="1133"/>
      <c r="B572" s="1154"/>
      <c r="C572" s="1154"/>
      <c r="D572" s="1155"/>
      <c r="E572" s="1156"/>
      <c r="F572" s="1157"/>
      <c r="G572" s="1157"/>
      <c r="H572" s="1157"/>
      <c r="I572" s="1157"/>
      <c r="J572" s="1158"/>
      <c r="K572" s="1158"/>
      <c r="L572" s="1158"/>
      <c r="M572" s="1157"/>
      <c r="N572" s="1158"/>
      <c r="O572" s="1159"/>
      <c r="P572" s="1157"/>
      <c r="Q572" s="1160"/>
      <c r="R572" s="1161"/>
      <c r="S572" s="1162">
        <f>R572*E568</f>
        <v>0</v>
      </c>
      <c r="T572" s="1162"/>
    </row>
    <row r="573" spans="1:20" s="3" customFormat="1" ht="12" hidden="1" customHeight="1">
      <c r="A573" s="1133"/>
      <c r="B573" s="1154"/>
      <c r="C573" s="1154"/>
      <c r="D573" s="1155"/>
      <c r="E573" s="1156"/>
      <c r="F573" s="1157"/>
      <c r="G573" s="1157"/>
      <c r="H573" s="1157"/>
      <c r="I573" s="1157"/>
      <c r="J573" s="1158"/>
      <c r="K573" s="1158"/>
      <c r="L573" s="1158"/>
      <c r="M573" s="1157"/>
      <c r="N573" s="1158"/>
      <c r="O573" s="1159"/>
      <c r="P573" s="1157"/>
      <c r="Q573" s="1160"/>
      <c r="R573" s="1161"/>
      <c r="S573" s="1162">
        <f>R573*E568</f>
        <v>0</v>
      </c>
      <c r="T573" s="1162"/>
    </row>
    <row r="574" spans="1:20" s="3" customFormat="1" ht="12" hidden="1" customHeight="1">
      <c r="A574" s="1133"/>
      <c r="B574" s="1154"/>
      <c r="C574" s="1154"/>
      <c r="D574" s="1155"/>
      <c r="E574" s="1156"/>
      <c r="F574" s="1157"/>
      <c r="G574" s="1157"/>
      <c r="H574" s="1157"/>
      <c r="I574" s="1157"/>
      <c r="J574" s="1158"/>
      <c r="K574" s="1158"/>
      <c r="L574" s="1158"/>
      <c r="M574" s="1157"/>
      <c r="N574" s="1158"/>
      <c r="O574" s="1159"/>
      <c r="P574" s="1157"/>
      <c r="Q574" s="1160"/>
      <c r="R574" s="1161"/>
      <c r="S574" s="1162">
        <f>R574*E568</f>
        <v>0</v>
      </c>
      <c r="T574" s="1162"/>
    </row>
    <row r="575" spans="1:20" s="3" customFormat="1" ht="12" hidden="1" customHeight="1">
      <c r="A575" s="1133"/>
      <c r="B575" s="1154"/>
      <c r="C575" s="1154"/>
      <c r="D575" s="1155"/>
      <c r="E575" s="1156"/>
      <c r="F575" s="1157"/>
      <c r="G575" s="1157"/>
      <c r="H575" s="1157"/>
      <c r="I575" s="1157"/>
      <c r="J575" s="1158"/>
      <c r="K575" s="1158"/>
      <c r="L575" s="1158"/>
      <c r="M575" s="1157"/>
      <c r="N575" s="1158"/>
      <c r="O575" s="1159"/>
      <c r="P575" s="1157"/>
      <c r="Q575" s="1160"/>
      <c r="R575" s="1161"/>
      <c r="S575" s="1162">
        <f>R575*E568</f>
        <v>0</v>
      </c>
      <c r="T575" s="1162"/>
    </row>
    <row r="576" spans="1:20" s="3" customFormat="1" hidden="1">
      <c r="A576" s="1140"/>
      <c r="B576" s="1154"/>
      <c r="C576" s="1154"/>
      <c r="D576" s="1155"/>
      <c r="E576" s="1156"/>
      <c r="F576" s="1157"/>
      <c r="G576" s="1157"/>
      <c r="H576" s="1157"/>
      <c r="I576" s="1157"/>
      <c r="J576" s="1158"/>
      <c r="K576" s="1158"/>
      <c r="L576" s="1158"/>
      <c r="M576" s="1157"/>
      <c r="N576" s="1158"/>
      <c r="O576" s="1159"/>
      <c r="P576" s="1157"/>
      <c r="Q576" s="1160"/>
      <c r="R576" s="1161"/>
      <c r="S576" s="1162">
        <f>R576*E568</f>
        <v>0</v>
      </c>
      <c r="T576" s="1162"/>
    </row>
    <row r="577" spans="1:20" s="226" customFormat="1" ht="19.5" customHeight="1">
      <c r="A577" s="1121">
        <f>A568+1</f>
        <v>2</v>
      </c>
      <c r="B577" s="227"/>
      <c r="C577" s="677" t="s">
        <v>918</v>
      </c>
      <c r="D577" s="227" t="s">
        <v>377</v>
      </c>
      <c r="E577" s="684">
        <v>19</v>
      </c>
      <c r="F577" s="685"/>
      <c r="G577" s="635">
        <f>F577*E577</f>
        <v>0</v>
      </c>
      <c r="H577" s="635">
        <f>$H$9*F577</f>
        <v>0</v>
      </c>
      <c r="I577" s="685">
        <v>0</v>
      </c>
      <c r="J577" s="635">
        <f>E577*I577</f>
        <v>0</v>
      </c>
      <c r="K577" s="635">
        <f>$K$9*I577</f>
        <v>0</v>
      </c>
      <c r="L577" s="680">
        <v>58</v>
      </c>
      <c r="M577" s="681">
        <f>H577+K577+L577</f>
        <v>58</v>
      </c>
      <c r="N577" s="638">
        <f>M577*E577</f>
        <v>1102</v>
      </c>
      <c r="O577" s="635">
        <f>E577*L577</f>
        <v>1102</v>
      </c>
      <c r="P577" s="686"/>
      <c r="Q577" s="228"/>
      <c r="R577" s="687"/>
      <c r="S577" s="641">
        <f>R577*E577</f>
        <v>0</v>
      </c>
      <c r="T577" s="781"/>
    </row>
    <row r="578" spans="1:20" s="226" customFormat="1" hidden="1">
      <c r="A578" s="1133"/>
      <c r="B578" s="644"/>
      <c r="C578" s="688"/>
      <c r="D578" s="644"/>
      <c r="E578" s="689"/>
      <c r="F578" s="690"/>
      <c r="G578" s="223"/>
      <c r="H578" s="223"/>
      <c r="I578" s="690"/>
      <c r="J578" s="36"/>
      <c r="K578" s="36"/>
      <c r="L578" s="38"/>
      <c r="M578" s="39"/>
      <c r="N578" s="44"/>
      <c r="O578" s="38"/>
      <c r="P578" s="691"/>
      <c r="Q578" s="692"/>
      <c r="R578" s="693"/>
      <c r="S578" s="42">
        <f>R578*E577</f>
        <v>0</v>
      </c>
      <c r="T578" s="694"/>
    </row>
    <row r="579" spans="1:20" s="226" customFormat="1" hidden="1">
      <c r="A579" s="1133"/>
      <c r="B579" s="644"/>
      <c r="C579" s="688"/>
      <c r="D579" s="644"/>
      <c r="E579" s="689"/>
      <c r="F579" s="690"/>
      <c r="G579" s="223"/>
      <c r="H579" s="223"/>
      <c r="I579" s="690"/>
      <c r="J579" s="36"/>
      <c r="K579" s="36"/>
      <c r="L579" s="38"/>
      <c r="M579" s="39"/>
      <c r="N579" s="44"/>
      <c r="O579" s="38"/>
      <c r="P579" s="691"/>
      <c r="Q579" s="692"/>
      <c r="R579" s="693"/>
      <c r="S579" s="42">
        <f>R579*E577</f>
        <v>0</v>
      </c>
      <c r="T579" s="694"/>
    </row>
    <row r="580" spans="1:20" s="226" customFormat="1" hidden="1">
      <c r="A580" s="1133"/>
      <c r="B580" s="644"/>
      <c r="C580" s="688"/>
      <c r="D580" s="644"/>
      <c r="E580" s="689"/>
      <c r="F580" s="690"/>
      <c r="G580" s="223"/>
      <c r="H580" s="223"/>
      <c r="I580" s="690"/>
      <c r="J580" s="36"/>
      <c r="K580" s="36"/>
      <c r="L580" s="38"/>
      <c r="M580" s="39"/>
      <c r="N580" s="44"/>
      <c r="O580" s="38"/>
      <c r="P580" s="691"/>
      <c r="Q580" s="692"/>
      <c r="R580" s="693"/>
      <c r="S580" s="42">
        <f>R580*E577</f>
        <v>0</v>
      </c>
      <c r="T580" s="694"/>
    </row>
    <row r="581" spans="1:20" s="226" customFormat="1" hidden="1">
      <c r="A581" s="1133"/>
      <c r="B581" s="644"/>
      <c r="C581" s="688"/>
      <c r="D581" s="644"/>
      <c r="E581" s="689"/>
      <c r="F581" s="690"/>
      <c r="G581" s="223"/>
      <c r="H581" s="223"/>
      <c r="I581" s="690"/>
      <c r="J581" s="36"/>
      <c r="K581" s="36"/>
      <c r="L581" s="38"/>
      <c r="M581" s="39"/>
      <c r="N581" s="44"/>
      <c r="O581" s="38"/>
      <c r="P581" s="691"/>
      <c r="Q581" s="692"/>
      <c r="R581" s="693"/>
      <c r="S581" s="42">
        <f>R581*E577</f>
        <v>0</v>
      </c>
      <c r="T581" s="694"/>
    </row>
    <row r="582" spans="1:20" s="226" customFormat="1" hidden="1">
      <c r="A582" s="1133"/>
      <c r="B582" s="644"/>
      <c r="C582" s="688"/>
      <c r="D582" s="644"/>
      <c r="E582" s="689"/>
      <c r="F582" s="690"/>
      <c r="G582" s="223"/>
      <c r="H582" s="223"/>
      <c r="I582" s="690"/>
      <c r="J582" s="36"/>
      <c r="K582" s="36"/>
      <c r="L582" s="38"/>
      <c r="M582" s="39"/>
      <c r="N582" s="44"/>
      <c r="O582" s="38"/>
      <c r="P582" s="691"/>
      <c r="Q582" s="692"/>
      <c r="R582" s="693"/>
      <c r="S582" s="42">
        <f>R582*E577</f>
        <v>0</v>
      </c>
      <c r="T582" s="694"/>
    </row>
    <row r="583" spans="1:20" s="226" customFormat="1" hidden="1">
      <c r="A583" s="1133"/>
      <c r="B583" s="644"/>
      <c r="C583" s="688"/>
      <c r="D583" s="644"/>
      <c r="E583" s="689"/>
      <c r="F583" s="690"/>
      <c r="G583" s="223"/>
      <c r="H583" s="223"/>
      <c r="I583" s="690"/>
      <c r="J583" s="36"/>
      <c r="K583" s="36"/>
      <c r="L583" s="38"/>
      <c r="M583" s="39"/>
      <c r="N583" s="44"/>
      <c r="O583" s="38"/>
      <c r="P583" s="691"/>
      <c r="Q583" s="692"/>
      <c r="R583" s="693"/>
      <c r="S583" s="42">
        <f>R583*E577</f>
        <v>0</v>
      </c>
      <c r="T583" s="694"/>
    </row>
    <row r="584" spans="1:20" s="226" customFormat="1" hidden="1">
      <c r="A584" s="1133"/>
      <c r="B584" s="644"/>
      <c r="C584" s="688"/>
      <c r="D584" s="644"/>
      <c r="E584" s="689"/>
      <c r="F584" s="690"/>
      <c r="G584" s="223"/>
      <c r="H584" s="223"/>
      <c r="I584" s="690"/>
      <c r="J584" s="36"/>
      <c r="K584" s="36"/>
      <c r="L584" s="38"/>
      <c r="M584" s="39"/>
      <c r="N584" s="44"/>
      <c r="O584" s="38"/>
      <c r="P584" s="691"/>
      <c r="Q584" s="692"/>
      <c r="R584" s="693"/>
      <c r="S584" s="42">
        <f>R584*E577</f>
        <v>0</v>
      </c>
      <c r="T584" s="694"/>
    </row>
    <row r="585" spans="1:20" s="226" customFormat="1" hidden="1">
      <c r="A585" s="1140"/>
      <c r="B585" s="644"/>
      <c r="C585" s="688"/>
      <c r="D585" s="644"/>
      <c r="E585" s="689"/>
      <c r="F585" s="690"/>
      <c r="G585" s="653"/>
      <c r="H585" s="653"/>
      <c r="I585" s="690"/>
      <c r="J585" s="31"/>
      <c r="K585" s="31"/>
      <c r="L585" s="38"/>
      <c r="M585" s="39"/>
      <c r="N585" s="44"/>
      <c r="O585" s="38"/>
      <c r="P585" s="691"/>
      <c r="Q585" s="692"/>
      <c r="R585" s="693"/>
      <c r="S585" s="33">
        <f>R585*E577</f>
        <v>0</v>
      </c>
      <c r="T585" s="694"/>
    </row>
    <row r="586" spans="1:20" s="1391" customFormat="1" ht="20.25" customHeight="1">
      <c r="A586" s="1121">
        <f>A577+1</f>
        <v>3</v>
      </c>
      <c r="B586" s="227"/>
      <c r="C586" s="686" t="s">
        <v>919</v>
      </c>
      <c r="D586" s="709" t="s">
        <v>377</v>
      </c>
      <c r="E586" s="710">
        <v>2</v>
      </c>
      <c r="F586" s="1576"/>
      <c r="G586" s="1577">
        <f>F586*E586</f>
        <v>0</v>
      </c>
      <c r="H586" s="1577">
        <f>F586*$H$9</f>
        <v>0</v>
      </c>
      <c r="I586" s="685">
        <v>0</v>
      </c>
      <c r="J586" s="1578">
        <f>I586*E586</f>
        <v>0</v>
      </c>
      <c r="K586" s="801">
        <f>$K$9*I586</f>
        <v>0</v>
      </c>
      <c r="L586" s="1579">
        <v>8.6</v>
      </c>
      <c r="M586" s="785">
        <f>H586+K586+L586</f>
        <v>8.6</v>
      </c>
      <c r="N586" s="805">
        <f>M586*E586</f>
        <v>17.2</v>
      </c>
      <c r="O586" s="1580">
        <f t="shared" ref="O586:O612" si="8">E586*L586</f>
        <v>17.2</v>
      </c>
      <c r="P586" s="686"/>
      <c r="Q586" s="1581"/>
      <c r="R586" s="687"/>
      <c r="S586" s="1468">
        <f>R586*E586</f>
        <v>0</v>
      </c>
      <c r="T586" s="1582"/>
    </row>
    <row r="587" spans="1:20" s="226" customFormat="1" hidden="1">
      <c r="A587" s="1133"/>
      <c r="B587" s="826"/>
      <c r="C587" s="712"/>
      <c r="D587" s="644"/>
      <c r="E587" s="713"/>
      <c r="F587" s="690"/>
      <c r="G587" s="1583"/>
      <c r="H587" s="1584">
        <f t="shared" ref="H587:H593" si="9">$H$9*F587</f>
        <v>0</v>
      </c>
      <c r="I587" s="690"/>
      <c r="J587" s="1585"/>
      <c r="K587" s="1586"/>
      <c r="L587" s="1587"/>
      <c r="M587" s="1588"/>
      <c r="N587" s="1589"/>
      <c r="O587" s="1590">
        <f t="shared" si="8"/>
        <v>0</v>
      </c>
      <c r="P587" s="691"/>
      <c r="Q587" s="692"/>
      <c r="R587" s="693"/>
      <c r="S587" s="694">
        <f>R587*E586</f>
        <v>0</v>
      </c>
      <c r="T587" s="1393"/>
    </row>
    <row r="588" spans="1:20" s="226" customFormat="1" hidden="1">
      <c r="A588" s="1133"/>
      <c r="B588" s="826"/>
      <c r="C588" s="712"/>
      <c r="D588" s="644"/>
      <c r="E588" s="713"/>
      <c r="F588" s="690"/>
      <c r="G588" s="1371"/>
      <c r="H588" s="1384">
        <f t="shared" si="9"/>
        <v>0</v>
      </c>
      <c r="I588" s="690"/>
      <c r="J588" s="1372"/>
      <c r="K588" s="1385"/>
      <c r="L588" s="1591"/>
      <c r="M588" s="1386"/>
      <c r="N588" s="1387"/>
      <c r="O588" s="1375">
        <f t="shared" si="8"/>
        <v>0</v>
      </c>
      <c r="P588" s="691"/>
      <c r="Q588" s="692"/>
      <c r="R588" s="693"/>
      <c r="S588" s="694">
        <f>R588*E586</f>
        <v>0</v>
      </c>
      <c r="T588" s="1393"/>
    </row>
    <row r="589" spans="1:20" s="226" customFormat="1" hidden="1">
      <c r="A589" s="1133"/>
      <c r="B589" s="644"/>
      <c r="C589" s="691"/>
      <c r="D589" s="644"/>
      <c r="E589" s="713"/>
      <c r="F589" s="690"/>
      <c r="G589" s="1371"/>
      <c r="H589" s="1384">
        <f t="shared" si="9"/>
        <v>0</v>
      </c>
      <c r="I589" s="690"/>
      <c r="J589" s="1372"/>
      <c r="K589" s="1385"/>
      <c r="L589" s="1591"/>
      <c r="M589" s="1386"/>
      <c r="N589" s="1387"/>
      <c r="O589" s="1375">
        <f t="shared" si="8"/>
        <v>0</v>
      </c>
      <c r="P589" s="691"/>
      <c r="Q589" s="692"/>
      <c r="R589" s="693"/>
      <c r="S589" s="694">
        <f>R589*E586</f>
        <v>0</v>
      </c>
      <c r="T589" s="793"/>
    </row>
    <row r="590" spans="1:20" s="226" customFormat="1" hidden="1">
      <c r="A590" s="1133"/>
      <c r="B590" s="644"/>
      <c r="C590" s="691"/>
      <c r="D590" s="644"/>
      <c r="E590" s="713"/>
      <c r="F590" s="690"/>
      <c r="G590" s="1371"/>
      <c r="H590" s="1384">
        <f t="shared" si="9"/>
        <v>0</v>
      </c>
      <c r="I590" s="690"/>
      <c r="J590" s="1372"/>
      <c r="K590" s="1385"/>
      <c r="L590" s="1591"/>
      <c r="M590" s="1386"/>
      <c r="N590" s="1387"/>
      <c r="O590" s="1375">
        <f t="shared" si="8"/>
        <v>0</v>
      </c>
      <c r="P590" s="691"/>
      <c r="Q590" s="692"/>
      <c r="R590" s="693"/>
      <c r="S590" s="694">
        <f>R590*E586</f>
        <v>0</v>
      </c>
      <c r="T590" s="793"/>
    </row>
    <row r="591" spans="1:20" s="226" customFormat="1" ht="15.75" hidden="1" customHeight="1">
      <c r="A591" s="1133"/>
      <c r="B591" s="644"/>
      <c r="C591" s="691"/>
      <c r="D591" s="644"/>
      <c r="E591" s="713"/>
      <c r="F591" s="690"/>
      <c r="G591" s="1371"/>
      <c r="H591" s="1384">
        <f t="shared" si="9"/>
        <v>0</v>
      </c>
      <c r="I591" s="690"/>
      <c r="J591" s="1372"/>
      <c r="K591" s="1385"/>
      <c r="L591" s="1591"/>
      <c r="M591" s="1386"/>
      <c r="N591" s="1387"/>
      <c r="O591" s="1375">
        <f t="shared" si="8"/>
        <v>0</v>
      </c>
      <c r="P591" s="691"/>
      <c r="Q591" s="692"/>
      <c r="R591" s="693"/>
      <c r="S591" s="694">
        <f>R591*E586</f>
        <v>0</v>
      </c>
      <c r="T591" s="793"/>
    </row>
    <row r="592" spans="1:20" s="226" customFormat="1" ht="13.5" hidden="1" customHeight="1">
      <c r="A592" s="1133"/>
      <c r="B592" s="644"/>
      <c r="C592" s="691"/>
      <c r="D592" s="644"/>
      <c r="E592" s="713"/>
      <c r="F592" s="690"/>
      <c r="G592" s="1371"/>
      <c r="H592" s="1384">
        <f t="shared" si="9"/>
        <v>0</v>
      </c>
      <c r="I592" s="690"/>
      <c r="J592" s="1372"/>
      <c r="K592" s="1385"/>
      <c r="L592" s="1591"/>
      <c r="M592" s="1386"/>
      <c r="N592" s="1387"/>
      <c r="O592" s="1375">
        <f t="shared" si="8"/>
        <v>0</v>
      </c>
      <c r="P592" s="691"/>
      <c r="Q592" s="692"/>
      <c r="R592" s="693"/>
      <c r="S592" s="694">
        <f>R592*E586</f>
        <v>0</v>
      </c>
      <c r="T592" s="694"/>
    </row>
    <row r="593" spans="1:20" s="226" customFormat="1" hidden="1">
      <c r="A593" s="1133"/>
      <c r="B593" s="644"/>
      <c r="C593" s="691"/>
      <c r="D593" s="644"/>
      <c r="E593" s="713"/>
      <c r="F593" s="690"/>
      <c r="G593" s="1371"/>
      <c r="H593" s="1384">
        <f t="shared" si="9"/>
        <v>0</v>
      </c>
      <c r="I593" s="690"/>
      <c r="J593" s="1372"/>
      <c r="K593" s="1385"/>
      <c r="L593" s="1591"/>
      <c r="M593" s="1386"/>
      <c r="N593" s="1387"/>
      <c r="O593" s="1375">
        <f t="shared" si="8"/>
        <v>0</v>
      </c>
      <c r="P593" s="691"/>
      <c r="Q593" s="692"/>
      <c r="R593" s="693"/>
      <c r="S593" s="694">
        <f>R593*E586</f>
        <v>0</v>
      </c>
      <c r="T593" s="694"/>
    </row>
    <row r="594" spans="1:20" s="226" customFormat="1" hidden="1">
      <c r="A594" s="1140"/>
      <c r="B594" s="644"/>
      <c r="C594" s="691"/>
      <c r="D594" s="644"/>
      <c r="E594" s="713"/>
      <c r="F594" s="690"/>
      <c r="G594" s="1371"/>
      <c r="H594" s="1384"/>
      <c r="I594" s="690"/>
      <c r="J594" s="1372"/>
      <c r="K594" s="1385"/>
      <c r="L594" s="1591"/>
      <c r="M594" s="1386"/>
      <c r="N594" s="1387"/>
      <c r="O594" s="1375">
        <f t="shared" si="8"/>
        <v>0</v>
      </c>
      <c r="P594" s="691"/>
      <c r="Q594" s="692"/>
      <c r="R594" s="1592"/>
      <c r="S594" s="694">
        <f>R594*E586</f>
        <v>0</v>
      </c>
      <c r="T594" s="694"/>
    </row>
    <row r="595" spans="1:20" s="1391" customFormat="1" ht="21.75" customHeight="1">
      <c r="A595" s="1121">
        <f>A586+1</f>
        <v>4</v>
      </c>
      <c r="B595" s="227"/>
      <c r="C595" s="686" t="s">
        <v>962</v>
      </c>
      <c r="D595" s="709" t="s">
        <v>377</v>
      </c>
      <c r="E595" s="710">
        <v>23</v>
      </c>
      <c r="F595" s="1576"/>
      <c r="G595" s="1577">
        <f>F595*E595</f>
        <v>0</v>
      </c>
      <c r="H595" s="1577">
        <f>F595*$H$9</f>
        <v>0</v>
      </c>
      <c r="I595" s="685">
        <v>0</v>
      </c>
      <c r="J595" s="1578">
        <f>I595*E595</f>
        <v>0</v>
      </c>
      <c r="K595" s="801">
        <f>$K$9*I595</f>
        <v>0</v>
      </c>
      <c r="L595" s="1579">
        <f>(R595*T595+R596*T596+R597*T597+R598*T598+R599*T599+R600*T600+R601*T601+R602*T602+R603*T603)*L$9</f>
        <v>2.9166007499999997</v>
      </c>
      <c r="M595" s="785">
        <f>H595+K595+L595</f>
        <v>2.9166007499999997</v>
      </c>
      <c r="N595" s="805">
        <f>M595*E595</f>
        <v>67.08181725</v>
      </c>
      <c r="O595" s="1580">
        <f t="shared" ref="O595:O603" si="10">E595*L595</f>
        <v>67.08181725</v>
      </c>
      <c r="P595" s="686" t="s">
        <v>976</v>
      </c>
      <c r="Q595" s="709" t="s">
        <v>377</v>
      </c>
      <c r="R595" s="687">
        <v>1</v>
      </c>
      <c r="S595" s="1468">
        <f>R595*E595</f>
        <v>23</v>
      </c>
      <c r="T595" s="1594">
        <v>2.5</v>
      </c>
    </row>
    <row r="596" spans="1:20" s="226" customFormat="1" hidden="1">
      <c r="A596" s="1133"/>
      <c r="B596" s="826"/>
      <c r="C596" s="712"/>
      <c r="D596" s="644"/>
      <c r="E596" s="713"/>
      <c r="F596" s="690"/>
      <c r="G596" s="1583"/>
      <c r="H596" s="1584">
        <f t="shared" ref="H596:H602" si="11">$H$9*F596</f>
        <v>0</v>
      </c>
      <c r="I596" s="690"/>
      <c r="J596" s="1585"/>
      <c r="K596" s="1586"/>
      <c r="L596" s="1587"/>
      <c r="M596" s="1588"/>
      <c r="N596" s="1589"/>
      <c r="O596" s="1590">
        <f t="shared" si="10"/>
        <v>0</v>
      </c>
      <c r="P596" s="691"/>
      <c r="Q596" s="692"/>
      <c r="R596" s="693"/>
      <c r="S596" s="694">
        <f>R596*E595</f>
        <v>0</v>
      </c>
      <c r="T596" s="1393"/>
    </row>
    <row r="597" spans="1:20" s="226" customFormat="1" hidden="1">
      <c r="A597" s="1133"/>
      <c r="B597" s="826"/>
      <c r="C597" s="712"/>
      <c r="D597" s="644"/>
      <c r="E597" s="713"/>
      <c r="F597" s="690"/>
      <c r="G597" s="1371"/>
      <c r="H597" s="1384">
        <f t="shared" si="11"/>
        <v>0</v>
      </c>
      <c r="I597" s="690"/>
      <c r="J597" s="1372"/>
      <c r="K597" s="1385"/>
      <c r="L597" s="1591"/>
      <c r="M597" s="1386"/>
      <c r="N597" s="1387"/>
      <c r="O597" s="1375">
        <f t="shared" si="10"/>
        <v>0</v>
      </c>
      <c r="P597" s="691"/>
      <c r="Q597" s="692"/>
      <c r="R597" s="693"/>
      <c r="S597" s="694">
        <f>R597*E595</f>
        <v>0</v>
      </c>
      <c r="T597" s="1393"/>
    </row>
    <row r="598" spans="1:20" s="226" customFormat="1" hidden="1">
      <c r="A598" s="1133"/>
      <c r="B598" s="644"/>
      <c r="C598" s="691"/>
      <c r="D598" s="644"/>
      <c r="E598" s="713"/>
      <c r="F598" s="690"/>
      <c r="G598" s="1371"/>
      <c r="H598" s="1384">
        <f t="shared" si="11"/>
        <v>0</v>
      </c>
      <c r="I598" s="690"/>
      <c r="J598" s="1372"/>
      <c r="K598" s="1385"/>
      <c r="L598" s="1591"/>
      <c r="M598" s="1386"/>
      <c r="N598" s="1387"/>
      <c r="O598" s="1375">
        <f t="shared" si="10"/>
        <v>0</v>
      </c>
      <c r="P598" s="691"/>
      <c r="Q598" s="692"/>
      <c r="R598" s="693"/>
      <c r="S598" s="694">
        <f>R598*E595</f>
        <v>0</v>
      </c>
      <c r="T598" s="793"/>
    </row>
    <row r="599" spans="1:20" s="226" customFormat="1" hidden="1">
      <c r="A599" s="1133"/>
      <c r="B599" s="644"/>
      <c r="C599" s="691"/>
      <c r="D599" s="644"/>
      <c r="E599" s="713"/>
      <c r="F599" s="690"/>
      <c r="G599" s="1371"/>
      <c r="H599" s="1384">
        <f t="shared" si="11"/>
        <v>0</v>
      </c>
      <c r="I599" s="690"/>
      <c r="J599" s="1372"/>
      <c r="K599" s="1385"/>
      <c r="L599" s="1591"/>
      <c r="M599" s="1386"/>
      <c r="N599" s="1387"/>
      <c r="O599" s="1375">
        <f t="shared" si="10"/>
        <v>0</v>
      </c>
      <c r="P599" s="691"/>
      <c r="Q599" s="692"/>
      <c r="R599" s="693"/>
      <c r="S599" s="694">
        <f>R599*E595</f>
        <v>0</v>
      </c>
      <c r="T599" s="793"/>
    </row>
    <row r="600" spans="1:20" s="226" customFormat="1" ht="15.75" hidden="1" customHeight="1">
      <c r="A600" s="1133"/>
      <c r="B600" s="644"/>
      <c r="C600" s="691"/>
      <c r="D600" s="644"/>
      <c r="E600" s="713"/>
      <c r="F600" s="690"/>
      <c r="G600" s="1371"/>
      <c r="H600" s="1384">
        <f t="shared" si="11"/>
        <v>0</v>
      </c>
      <c r="I600" s="690"/>
      <c r="J600" s="1372"/>
      <c r="K600" s="1385"/>
      <c r="L600" s="1591"/>
      <c r="M600" s="1386"/>
      <c r="N600" s="1387"/>
      <c r="O600" s="1375">
        <f t="shared" si="10"/>
        <v>0</v>
      </c>
      <c r="P600" s="691"/>
      <c r="Q600" s="692"/>
      <c r="R600" s="693"/>
      <c r="S600" s="694">
        <f>R600*E595</f>
        <v>0</v>
      </c>
      <c r="T600" s="793"/>
    </row>
    <row r="601" spans="1:20" s="226" customFormat="1" ht="13.5" hidden="1" customHeight="1">
      <c r="A601" s="1133"/>
      <c r="B601" s="644"/>
      <c r="C601" s="691"/>
      <c r="D601" s="644"/>
      <c r="E601" s="713"/>
      <c r="F601" s="690"/>
      <c r="G601" s="1371"/>
      <c r="H601" s="1384">
        <f t="shared" si="11"/>
        <v>0</v>
      </c>
      <c r="I601" s="690"/>
      <c r="J601" s="1372"/>
      <c r="K601" s="1385"/>
      <c r="L601" s="1591"/>
      <c r="M601" s="1386"/>
      <c r="N601" s="1387"/>
      <c r="O601" s="1375">
        <f t="shared" si="10"/>
        <v>0</v>
      </c>
      <c r="P601" s="691"/>
      <c r="Q601" s="692"/>
      <c r="R601" s="693"/>
      <c r="S601" s="694">
        <f>R601*E595</f>
        <v>0</v>
      </c>
      <c r="T601" s="694"/>
    </row>
    <row r="602" spans="1:20" s="226" customFormat="1" hidden="1">
      <c r="A602" s="1133"/>
      <c r="B602" s="644"/>
      <c r="C602" s="691"/>
      <c r="D602" s="644"/>
      <c r="E602" s="713"/>
      <c r="F602" s="690"/>
      <c r="G602" s="1371"/>
      <c r="H602" s="1384">
        <f t="shared" si="11"/>
        <v>0</v>
      </c>
      <c r="I602" s="690"/>
      <c r="J602" s="1372"/>
      <c r="K602" s="1385"/>
      <c r="L602" s="1591"/>
      <c r="M602" s="1386"/>
      <c r="N602" s="1387"/>
      <c r="O602" s="1375">
        <f t="shared" si="10"/>
        <v>0</v>
      </c>
      <c r="P602" s="691"/>
      <c r="Q602" s="692"/>
      <c r="R602" s="693"/>
      <c r="S602" s="694">
        <f>R602*E595</f>
        <v>0</v>
      </c>
      <c r="T602" s="694"/>
    </row>
    <row r="603" spans="1:20" s="226" customFormat="1" hidden="1">
      <c r="A603" s="1140"/>
      <c r="B603" s="644"/>
      <c r="C603" s="691"/>
      <c r="D603" s="644"/>
      <c r="E603" s="713"/>
      <c r="F603" s="690"/>
      <c r="G603" s="1371"/>
      <c r="H603" s="1384"/>
      <c r="I603" s="690"/>
      <c r="J603" s="1372"/>
      <c r="K603" s="1385"/>
      <c r="L603" s="1591"/>
      <c r="M603" s="1386"/>
      <c r="N603" s="1387"/>
      <c r="O603" s="1375">
        <f t="shared" si="10"/>
        <v>0</v>
      </c>
      <c r="P603" s="691"/>
      <c r="Q603" s="692"/>
      <c r="R603" s="1592"/>
      <c r="S603" s="694">
        <f>R603*E595</f>
        <v>0</v>
      </c>
      <c r="T603" s="694"/>
    </row>
    <row r="604" spans="1:20" s="1391" customFormat="1" ht="21.75" customHeight="1">
      <c r="A604" s="1121">
        <f>A595+1</f>
        <v>5</v>
      </c>
      <c r="B604" s="227" t="s">
        <v>974</v>
      </c>
      <c r="C604" s="686" t="s">
        <v>961</v>
      </c>
      <c r="D604" s="709" t="s">
        <v>377</v>
      </c>
      <c r="E604" s="710">
        <v>7</v>
      </c>
      <c r="F604" s="1576">
        <v>1.51</v>
      </c>
      <c r="G604" s="1577">
        <f>F604*E604</f>
        <v>10.57</v>
      </c>
      <c r="H604" s="1577">
        <f>F604*$H$9</f>
        <v>2.1912446562680534</v>
      </c>
      <c r="I604" s="685">
        <v>0.13</v>
      </c>
      <c r="J604" s="1578">
        <f>I604*E604</f>
        <v>0.91</v>
      </c>
      <c r="K604" s="801">
        <f>$K$9*I604</f>
        <v>0.39650259999999998</v>
      </c>
      <c r="L604" s="1579">
        <f>(R604*T604+R605*T605+R606*T606+R607*T607+R608*T608+R609*T609+R610*T610+R611*T611+R612*T612)*L$9</f>
        <v>1.6332964199999997</v>
      </c>
      <c r="M604" s="785">
        <f>H604+K604+L604</f>
        <v>4.221043676268053</v>
      </c>
      <c r="N604" s="805">
        <f>M604*E604</f>
        <v>29.547305733876371</v>
      </c>
      <c r="O604" s="1580">
        <f t="shared" si="8"/>
        <v>11.433074939999997</v>
      </c>
      <c r="P604" s="686" t="s">
        <v>977</v>
      </c>
      <c r="Q604" s="709" t="s">
        <v>377</v>
      </c>
      <c r="R604" s="687">
        <v>1</v>
      </c>
      <c r="S604" s="1468">
        <f>R604*E604</f>
        <v>7</v>
      </c>
      <c r="T604" s="1594">
        <v>1.4</v>
      </c>
    </row>
    <row r="605" spans="1:20" s="226" customFormat="1" hidden="1">
      <c r="A605" s="1133"/>
      <c r="B605" s="826"/>
      <c r="C605" s="712"/>
      <c r="D605" s="644"/>
      <c r="E605" s="713"/>
      <c r="F605" s="690"/>
      <c r="G605" s="1583"/>
      <c r="H605" s="1584">
        <f t="shared" ref="H605:H611" si="12">$H$9*F605</f>
        <v>0</v>
      </c>
      <c r="I605" s="690"/>
      <c r="J605" s="1585"/>
      <c r="K605" s="1586"/>
      <c r="L605" s="1587"/>
      <c r="M605" s="1588"/>
      <c r="N605" s="1589"/>
      <c r="O605" s="1590">
        <f t="shared" si="8"/>
        <v>0</v>
      </c>
      <c r="P605" s="691"/>
      <c r="Q605" s="692"/>
      <c r="R605" s="693"/>
      <c r="S605" s="694">
        <f>R605*E604</f>
        <v>0</v>
      </c>
      <c r="T605" s="1393"/>
    </row>
    <row r="606" spans="1:20" s="226" customFormat="1" hidden="1">
      <c r="A606" s="1133"/>
      <c r="B606" s="826"/>
      <c r="C606" s="712"/>
      <c r="D606" s="644"/>
      <c r="E606" s="713"/>
      <c r="F606" s="690"/>
      <c r="G606" s="1371"/>
      <c r="H606" s="1384">
        <f t="shared" si="12"/>
        <v>0</v>
      </c>
      <c r="I606" s="690"/>
      <c r="J606" s="1372"/>
      <c r="K606" s="1385"/>
      <c r="L606" s="1591"/>
      <c r="M606" s="1386"/>
      <c r="N606" s="1387"/>
      <c r="O606" s="1375">
        <f t="shared" si="8"/>
        <v>0</v>
      </c>
      <c r="P606" s="691"/>
      <c r="Q606" s="692"/>
      <c r="R606" s="693"/>
      <c r="S606" s="694">
        <f>R606*E604</f>
        <v>0</v>
      </c>
      <c r="T606" s="1393"/>
    </row>
    <row r="607" spans="1:20" s="226" customFormat="1" hidden="1">
      <c r="A607" s="1133"/>
      <c r="B607" s="644"/>
      <c r="C607" s="691"/>
      <c r="D607" s="644"/>
      <c r="E607" s="713"/>
      <c r="F607" s="690"/>
      <c r="G607" s="1371"/>
      <c r="H607" s="1384">
        <f t="shared" si="12"/>
        <v>0</v>
      </c>
      <c r="I607" s="690"/>
      <c r="J607" s="1372"/>
      <c r="K607" s="1385"/>
      <c r="L607" s="1591"/>
      <c r="M607" s="1386"/>
      <c r="N607" s="1387"/>
      <c r="O607" s="1375">
        <f t="shared" si="8"/>
        <v>0</v>
      </c>
      <c r="P607" s="691"/>
      <c r="Q607" s="692"/>
      <c r="R607" s="693"/>
      <c r="S607" s="694">
        <f>R607*E604</f>
        <v>0</v>
      </c>
      <c r="T607" s="793"/>
    </row>
    <row r="608" spans="1:20" s="226" customFormat="1" hidden="1">
      <c r="A608" s="1133"/>
      <c r="B608" s="644"/>
      <c r="C608" s="691"/>
      <c r="D608" s="644"/>
      <c r="E608" s="713"/>
      <c r="F608" s="690"/>
      <c r="G608" s="1371"/>
      <c r="H608" s="1384">
        <f t="shared" si="12"/>
        <v>0</v>
      </c>
      <c r="I608" s="690"/>
      <c r="J608" s="1372"/>
      <c r="K608" s="1385"/>
      <c r="L608" s="1591"/>
      <c r="M608" s="1386"/>
      <c r="N608" s="1387"/>
      <c r="O608" s="1375">
        <f t="shared" si="8"/>
        <v>0</v>
      </c>
      <c r="P608" s="691"/>
      <c r="Q608" s="692"/>
      <c r="R608" s="693"/>
      <c r="S608" s="694">
        <f>R608*E604</f>
        <v>0</v>
      </c>
      <c r="T608" s="793"/>
    </row>
    <row r="609" spans="1:20" s="226" customFormat="1" ht="15.75" hidden="1" customHeight="1">
      <c r="A609" s="1133"/>
      <c r="B609" s="644"/>
      <c r="C609" s="691"/>
      <c r="D609" s="644"/>
      <c r="E609" s="713"/>
      <c r="F609" s="690"/>
      <c r="G609" s="1371"/>
      <c r="H609" s="1384">
        <f t="shared" si="12"/>
        <v>0</v>
      </c>
      <c r="I609" s="690"/>
      <c r="J609" s="1372"/>
      <c r="K609" s="1385"/>
      <c r="L609" s="1591"/>
      <c r="M609" s="1386"/>
      <c r="N609" s="1387"/>
      <c r="O609" s="1375">
        <f t="shared" si="8"/>
        <v>0</v>
      </c>
      <c r="P609" s="691"/>
      <c r="Q609" s="692"/>
      <c r="R609" s="693"/>
      <c r="S609" s="694">
        <f>R609*E604</f>
        <v>0</v>
      </c>
      <c r="T609" s="793"/>
    </row>
    <row r="610" spans="1:20" s="226" customFormat="1" ht="13.5" hidden="1" customHeight="1">
      <c r="A610" s="1133"/>
      <c r="B610" s="644"/>
      <c r="C610" s="691"/>
      <c r="D610" s="644"/>
      <c r="E610" s="713"/>
      <c r="F610" s="690"/>
      <c r="G610" s="1371"/>
      <c r="H610" s="1384">
        <f t="shared" si="12"/>
        <v>0</v>
      </c>
      <c r="I610" s="690"/>
      <c r="J610" s="1372"/>
      <c r="K610" s="1385"/>
      <c r="L610" s="1591"/>
      <c r="M610" s="1386"/>
      <c r="N610" s="1387"/>
      <c r="O610" s="1375">
        <f t="shared" si="8"/>
        <v>0</v>
      </c>
      <c r="P610" s="691"/>
      <c r="Q610" s="692"/>
      <c r="R610" s="693"/>
      <c r="S610" s="694">
        <f>R610*E604</f>
        <v>0</v>
      </c>
      <c r="T610" s="694"/>
    </row>
    <row r="611" spans="1:20" s="226" customFormat="1" hidden="1">
      <c r="A611" s="1133"/>
      <c r="B611" s="644"/>
      <c r="C611" s="691"/>
      <c r="D611" s="644"/>
      <c r="E611" s="713"/>
      <c r="F611" s="690"/>
      <c r="G611" s="1371"/>
      <c r="H611" s="1384">
        <f t="shared" si="12"/>
        <v>0</v>
      </c>
      <c r="I611" s="690"/>
      <c r="J611" s="1372"/>
      <c r="K611" s="1385"/>
      <c r="L611" s="1591"/>
      <c r="M611" s="1386"/>
      <c r="N611" s="1387"/>
      <c r="O611" s="1375">
        <f t="shared" si="8"/>
        <v>0</v>
      </c>
      <c r="P611" s="691"/>
      <c r="Q611" s="692"/>
      <c r="R611" s="693"/>
      <c r="S611" s="694">
        <f>R611*E604</f>
        <v>0</v>
      </c>
      <c r="T611" s="694"/>
    </row>
    <row r="612" spans="1:20" s="226" customFormat="1" hidden="1">
      <c r="A612" s="1140"/>
      <c r="B612" s="644"/>
      <c r="C612" s="691"/>
      <c r="D612" s="644"/>
      <c r="E612" s="713"/>
      <c r="F612" s="690"/>
      <c r="G612" s="1371"/>
      <c r="H612" s="1384"/>
      <c r="I612" s="690"/>
      <c r="J612" s="1372"/>
      <c r="K612" s="1385"/>
      <c r="L612" s="1591"/>
      <c r="M612" s="1386"/>
      <c r="N612" s="1387"/>
      <c r="O612" s="1375">
        <f t="shared" si="8"/>
        <v>0</v>
      </c>
      <c r="P612" s="691"/>
      <c r="Q612" s="692"/>
      <c r="R612" s="1592"/>
      <c r="S612" s="694">
        <f>R612*E604</f>
        <v>0</v>
      </c>
      <c r="T612" s="694"/>
    </row>
    <row r="613" spans="1:20" s="1391" customFormat="1" ht="21.75" customHeight="1">
      <c r="A613" s="1121">
        <f>A604+1</f>
        <v>6</v>
      </c>
      <c r="B613" s="227" t="s">
        <v>974</v>
      </c>
      <c r="C613" s="686" t="s">
        <v>920</v>
      </c>
      <c r="D613" s="709" t="s">
        <v>377</v>
      </c>
      <c r="E613" s="710">
        <v>6</v>
      </c>
      <c r="F613" s="1576">
        <v>1.51</v>
      </c>
      <c r="G613" s="1577">
        <f>F613*E613</f>
        <v>9.06</v>
      </c>
      <c r="H613" s="1577">
        <f>F613*$H$9</f>
        <v>2.1912446562680534</v>
      </c>
      <c r="I613" s="685">
        <v>0.13</v>
      </c>
      <c r="J613" s="1578">
        <f>I613*E613</f>
        <v>0.78</v>
      </c>
      <c r="K613" s="801">
        <f>$K$9*I613</f>
        <v>0.39650259999999998</v>
      </c>
      <c r="L613" s="1579">
        <f>(R613*T613+R614*T614+R615*T615+R616*T616+R617*T617+R618*T618+R619*T619+R620*T620+R621*T621)*L$9</f>
        <v>3.7332489599999996</v>
      </c>
      <c r="M613" s="785">
        <f>H613+K613+L613</f>
        <v>6.3209962162680533</v>
      </c>
      <c r="N613" s="805">
        <f>M613*E613</f>
        <v>37.92597729760832</v>
      </c>
      <c r="O613" s="1580">
        <f t="shared" ref="O613:O621" si="13">E613*L613</f>
        <v>22.399493759999999</v>
      </c>
      <c r="P613" s="686" t="s">
        <v>977</v>
      </c>
      <c r="Q613" s="709" t="s">
        <v>377</v>
      </c>
      <c r="R613" s="687">
        <v>1</v>
      </c>
      <c r="S613" s="1468">
        <f>R613*E613</f>
        <v>6</v>
      </c>
      <c r="T613" s="1594">
        <v>3.2</v>
      </c>
    </row>
    <row r="614" spans="1:20" s="226" customFormat="1" hidden="1">
      <c r="A614" s="1133"/>
      <c r="B614" s="826"/>
      <c r="C614" s="712"/>
      <c r="D614" s="644"/>
      <c r="E614" s="713"/>
      <c r="F614" s="690"/>
      <c r="G614" s="1583"/>
      <c r="H614" s="1584">
        <f t="shared" ref="H614:H620" si="14">$H$9*F614</f>
        <v>0</v>
      </c>
      <c r="I614" s="690"/>
      <c r="J614" s="1585"/>
      <c r="K614" s="1586"/>
      <c r="L614" s="1587"/>
      <c r="M614" s="1588"/>
      <c r="N614" s="1589"/>
      <c r="O614" s="1590">
        <f t="shared" si="13"/>
        <v>0</v>
      </c>
      <c r="P614" s="691"/>
      <c r="Q614" s="692"/>
      <c r="R614" s="693"/>
      <c r="S614" s="694">
        <f>R614*E613</f>
        <v>0</v>
      </c>
      <c r="T614" s="1393"/>
    </row>
    <row r="615" spans="1:20" s="226" customFormat="1" hidden="1">
      <c r="A615" s="1133"/>
      <c r="B615" s="826"/>
      <c r="C615" s="712"/>
      <c r="D615" s="644"/>
      <c r="E615" s="713"/>
      <c r="F615" s="690"/>
      <c r="G615" s="1371"/>
      <c r="H615" s="1384">
        <f t="shared" si="14"/>
        <v>0</v>
      </c>
      <c r="I615" s="690"/>
      <c r="J615" s="1372"/>
      <c r="K615" s="1385"/>
      <c r="L615" s="1591"/>
      <c r="M615" s="1386"/>
      <c r="N615" s="1387"/>
      <c r="O615" s="1375">
        <f t="shared" si="13"/>
        <v>0</v>
      </c>
      <c r="P615" s="691"/>
      <c r="Q615" s="692"/>
      <c r="R615" s="693"/>
      <c r="S615" s="694">
        <f>R615*E613</f>
        <v>0</v>
      </c>
      <c r="T615" s="1393"/>
    </row>
    <row r="616" spans="1:20" s="226" customFormat="1" hidden="1">
      <c r="A616" s="1133"/>
      <c r="B616" s="644"/>
      <c r="C616" s="691"/>
      <c r="D616" s="644"/>
      <c r="E616" s="713"/>
      <c r="F616" s="690"/>
      <c r="G616" s="1371"/>
      <c r="H616" s="1384">
        <f t="shared" si="14"/>
        <v>0</v>
      </c>
      <c r="I616" s="690"/>
      <c r="J616" s="1372"/>
      <c r="K616" s="1385"/>
      <c r="L616" s="1591"/>
      <c r="M616" s="1386"/>
      <c r="N616" s="1387"/>
      <c r="O616" s="1375">
        <f t="shared" si="13"/>
        <v>0</v>
      </c>
      <c r="P616" s="691"/>
      <c r="Q616" s="692"/>
      <c r="R616" s="693"/>
      <c r="S616" s="694">
        <f>R616*E613</f>
        <v>0</v>
      </c>
      <c r="T616" s="793"/>
    </row>
    <row r="617" spans="1:20" s="226" customFormat="1" hidden="1">
      <c r="A617" s="1133"/>
      <c r="B617" s="644"/>
      <c r="C617" s="691"/>
      <c r="D617" s="644"/>
      <c r="E617" s="713"/>
      <c r="F617" s="690"/>
      <c r="G617" s="1371"/>
      <c r="H617" s="1384">
        <f t="shared" si="14"/>
        <v>0</v>
      </c>
      <c r="I617" s="690"/>
      <c r="J617" s="1372"/>
      <c r="K617" s="1385"/>
      <c r="L617" s="1591"/>
      <c r="M617" s="1386"/>
      <c r="N617" s="1387"/>
      <c r="O617" s="1375">
        <f t="shared" si="13"/>
        <v>0</v>
      </c>
      <c r="P617" s="691"/>
      <c r="Q617" s="692"/>
      <c r="R617" s="693"/>
      <c r="S617" s="694">
        <f>R617*E613</f>
        <v>0</v>
      </c>
      <c r="T617" s="793"/>
    </row>
    <row r="618" spans="1:20" s="226" customFormat="1" ht="15.75" hidden="1" customHeight="1">
      <c r="A618" s="1133"/>
      <c r="B618" s="644"/>
      <c r="C618" s="691"/>
      <c r="D618" s="644"/>
      <c r="E618" s="713"/>
      <c r="F618" s="690"/>
      <c r="G618" s="1371"/>
      <c r="H618" s="1384">
        <f t="shared" si="14"/>
        <v>0</v>
      </c>
      <c r="I618" s="690"/>
      <c r="J618" s="1372"/>
      <c r="K618" s="1385"/>
      <c r="L618" s="1591"/>
      <c r="M618" s="1386"/>
      <c r="N618" s="1387"/>
      <c r="O618" s="1375">
        <f t="shared" si="13"/>
        <v>0</v>
      </c>
      <c r="P618" s="691"/>
      <c r="Q618" s="692"/>
      <c r="R618" s="693"/>
      <c r="S618" s="694">
        <f>R618*E613</f>
        <v>0</v>
      </c>
      <c r="T618" s="793"/>
    </row>
    <row r="619" spans="1:20" s="226" customFormat="1" ht="13.5" hidden="1" customHeight="1">
      <c r="A619" s="1133"/>
      <c r="B619" s="644"/>
      <c r="C619" s="691"/>
      <c r="D619" s="644"/>
      <c r="E619" s="713"/>
      <c r="F619" s="690"/>
      <c r="G619" s="1371"/>
      <c r="H619" s="1384">
        <f t="shared" si="14"/>
        <v>0</v>
      </c>
      <c r="I619" s="690"/>
      <c r="J619" s="1372"/>
      <c r="K619" s="1385"/>
      <c r="L619" s="1591"/>
      <c r="M619" s="1386"/>
      <c r="N619" s="1387"/>
      <c r="O619" s="1375">
        <f t="shared" si="13"/>
        <v>0</v>
      </c>
      <c r="P619" s="691"/>
      <c r="Q619" s="692"/>
      <c r="R619" s="693"/>
      <c r="S619" s="694">
        <f>R619*E613</f>
        <v>0</v>
      </c>
      <c r="T619" s="694"/>
    </row>
    <row r="620" spans="1:20" s="226" customFormat="1" hidden="1">
      <c r="A620" s="1133"/>
      <c r="B620" s="644"/>
      <c r="C620" s="691"/>
      <c r="D620" s="644"/>
      <c r="E620" s="713"/>
      <c r="F620" s="690"/>
      <c r="G620" s="1371"/>
      <c r="H620" s="1384">
        <f t="shared" si="14"/>
        <v>0</v>
      </c>
      <c r="I620" s="690"/>
      <c r="J620" s="1372"/>
      <c r="K620" s="1385"/>
      <c r="L620" s="1591"/>
      <c r="M620" s="1386"/>
      <c r="N620" s="1387"/>
      <c r="O620" s="1375">
        <f t="shared" si="13"/>
        <v>0</v>
      </c>
      <c r="P620" s="691"/>
      <c r="Q620" s="692"/>
      <c r="R620" s="693"/>
      <c r="S620" s="694">
        <f>R620*E613</f>
        <v>0</v>
      </c>
      <c r="T620" s="694"/>
    </row>
    <row r="621" spans="1:20" s="226" customFormat="1" hidden="1">
      <c r="A621" s="1140"/>
      <c r="B621" s="644"/>
      <c r="C621" s="691"/>
      <c r="D621" s="644"/>
      <c r="E621" s="713"/>
      <c r="F621" s="690"/>
      <c r="G621" s="1371"/>
      <c r="H621" s="1384"/>
      <c r="I621" s="690"/>
      <c r="J621" s="1372"/>
      <c r="K621" s="1385"/>
      <c r="L621" s="1591"/>
      <c r="M621" s="1386"/>
      <c r="N621" s="1387"/>
      <c r="O621" s="1375">
        <f t="shared" si="13"/>
        <v>0</v>
      </c>
      <c r="P621" s="691"/>
      <c r="Q621" s="692"/>
      <c r="R621" s="1592"/>
      <c r="S621" s="694">
        <f>R621*E613</f>
        <v>0</v>
      </c>
      <c r="T621" s="694"/>
    </row>
    <row r="622" spans="1:20" s="1391" customFormat="1" ht="21.75" customHeight="1">
      <c r="A622" s="1121">
        <f>A613+1</f>
        <v>7</v>
      </c>
      <c r="B622" s="227" t="s">
        <v>974</v>
      </c>
      <c r="C622" s="686" t="s">
        <v>963</v>
      </c>
      <c r="D622" s="709" t="s">
        <v>377</v>
      </c>
      <c r="E622" s="710">
        <v>2</v>
      </c>
      <c r="F622" s="1576">
        <v>1.51</v>
      </c>
      <c r="G622" s="1577">
        <f>F622*E622</f>
        <v>3.02</v>
      </c>
      <c r="H622" s="1577">
        <f>F622*$H$9</f>
        <v>2.1912446562680534</v>
      </c>
      <c r="I622" s="685">
        <v>0.13</v>
      </c>
      <c r="J622" s="1578">
        <f>I622*E622</f>
        <v>0.26</v>
      </c>
      <c r="K622" s="801">
        <f>$K$9*I622</f>
        <v>0.39650259999999998</v>
      </c>
      <c r="L622" s="1579">
        <f>(R622*T622+R623*T623+R624*T624+R625*T625+R626*T626+R627*T627+R628*T628+R629*T629+R630*T630)*L$9</f>
        <v>2.9166007499999997</v>
      </c>
      <c r="M622" s="785">
        <f>H622+K622+L622</f>
        <v>5.504348006268053</v>
      </c>
      <c r="N622" s="805">
        <f>M622*E622</f>
        <v>11.008696012536106</v>
      </c>
      <c r="O622" s="1580">
        <f t="shared" ref="O622:O630" si="15">E622*L622</f>
        <v>5.8332014999999995</v>
      </c>
      <c r="P622" s="686" t="s">
        <v>977</v>
      </c>
      <c r="Q622" s="709" t="s">
        <v>377</v>
      </c>
      <c r="R622" s="687">
        <v>1</v>
      </c>
      <c r="S622" s="1468">
        <f>R622*E622</f>
        <v>2</v>
      </c>
      <c r="T622" s="1594">
        <v>2.5</v>
      </c>
    </row>
    <row r="623" spans="1:20" s="226" customFormat="1" hidden="1">
      <c r="A623" s="1133"/>
      <c r="B623" s="826"/>
      <c r="C623" s="712"/>
      <c r="D623" s="644"/>
      <c r="E623" s="713"/>
      <c r="F623" s="690"/>
      <c r="G623" s="1583"/>
      <c r="H623" s="1584">
        <f t="shared" ref="H623:H629" si="16">$H$9*F623</f>
        <v>0</v>
      </c>
      <c r="I623" s="690"/>
      <c r="J623" s="1585"/>
      <c r="K623" s="1586"/>
      <c r="L623" s="1587"/>
      <c r="M623" s="1588"/>
      <c r="N623" s="1589"/>
      <c r="O623" s="1590">
        <f t="shared" si="15"/>
        <v>0</v>
      </c>
      <c r="P623" s="691"/>
      <c r="Q623" s="692"/>
      <c r="R623" s="693"/>
      <c r="S623" s="694">
        <f>R623*E622</f>
        <v>0</v>
      </c>
      <c r="T623" s="1393"/>
    </row>
    <row r="624" spans="1:20" s="226" customFormat="1" hidden="1">
      <c r="A624" s="1133"/>
      <c r="B624" s="826"/>
      <c r="C624" s="712"/>
      <c r="D624" s="644"/>
      <c r="E624" s="713"/>
      <c r="F624" s="690"/>
      <c r="G624" s="1371"/>
      <c r="H624" s="1384">
        <f t="shared" si="16"/>
        <v>0</v>
      </c>
      <c r="I624" s="690"/>
      <c r="J624" s="1372"/>
      <c r="K624" s="1385"/>
      <c r="L624" s="1591"/>
      <c r="M624" s="1386"/>
      <c r="N624" s="1387"/>
      <c r="O624" s="1375">
        <f t="shared" si="15"/>
        <v>0</v>
      </c>
      <c r="P624" s="691"/>
      <c r="Q624" s="692"/>
      <c r="R624" s="693"/>
      <c r="S624" s="694">
        <f>R624*E622</f>
        <v>0</v>
      </c>
      <c r="T624" s="1393"/>
    </row>
    <row r="625" spans="1:20" s="226" customFormat="1" hidden="1">
      <c r="A625" s="1133"/>
      <c r="B625" s="644"/>
      <c r="C625" s="691"/>
      <c r="D625" s="644"/>
      <c r="E625" s="713"/>
      <c r="F625" s="690"/>
      <c r="G625" s="1371"/>
      <c r="H625" s="1384">
        <f t="shared" si="16"/>
        <v>0</v>
      </c>
      <c r="I625" s="690"/>
      <c r="J625" s="1372"/>
      <c r="K625" s="1385"/>
      <c r="L625" s="1591"/>
      <c r="M625" s="1386"/>
      <c r="N625" s="1387"/>
      <c r="O625" s="1375">
        <f t="shared" si="15"/>
        <v>0</v>
      </c>
      <c r="P625" s="691"/>
      <c r="Q625" s="692"/>
      <c r="R625" s="693"/>
      <c r="S625" s="694">
        <f>R625*E622</f>
        <v>0</v>
      </c>
      <c r="T625" s="793"/>
    </row>
    <row r="626" spans="1:20" s="226" customFormat="1" hidden="1">
      <c r="A626" s="1133"/>
      <c r="B626" s="644"/>
      <c r="C626" s="691"/>
      <c r="D626" s="644"/>
      <c r="E626" s="713"/>
      <c r="F626" s="690"/>
      <c r="G626" s="1371"/>
      <c r="H626" s="1384">
        <f t="shared" si="16"/>
        <v>0</v>
      </c>
      <c r="I626" s="690"/>
      <c r="J626" s="1372"/>
      <c r="K626" s="1385"/>
      <c r="L626" s="1591"/>
      <c r="M626" s="1386"/>
      <c r="N626" s="1387"/>
      <c r="O626" s="1375">
        <f t="shared" si="15"/>
        <v>0</v>
      </c>
      <c r="P626" s="691"/>
      <c r="Q626" s="692"/>
      <c r="R626" s="693"/>
      <c r="S626" s="694">
        <f>R626*E622</f>
        <v>0</v>
      </c>
      <c r="T626" s="793"/>
    </row>
    <row r="627" spans="1:20" s="226" customFormat="1" ht="15.75" hidden="1" customHeight="1">
      <c r="A627" s="1133"/>
      <c r="B627" s="644"/>
      <c r="C627" s="691"/>
      <c r="D627" s="644"/>
      <c r="E627" s="713"/>
      <c r="F627" s="690"/>
      <c r="G627" s="1371"/>
      <c r="H627" s="1384">
        <f t="shared" si="16"/>
        <v>0</v>
      </c>
      <c r="I627" s="690"/>
      <c r="J627" s="1372"/>
      <c r="K627" s="1385"/>
      <c r="L627" s="1591"/>
      <c r="M627" s="1386"/>
      <c r="N627" s="1387"/>
      <c r="O627" s="1375">
        <f t="shared" si="15"/>
        <v>0</v>
      </c>
      <c r="P627" s="691"/>
      <c r="Q627" s="692"/>
      <c r="R627" s="693"/>
      <c r="S627" s="694">
        <f>R627*E622</f>
        <v>0</v>
      </c>
      <c r="T627" s="793"/>
    </row>
    <row r="628" spans="1:20" s="226" customFormat="1" ht="13.5" hidden="1" customHeight="1">
      <c r="A628" s="1133"/>
      <c r="B628" s="644"/>
      <c r="C628" s="691"/>
      <c r="D628" s="644"/>
      <c r="E628" s="713"/>
      <c r="F628" s="690"/>
      <c r="G628" s="1371"/>
      <c r="H628" s="1384">
        <f t="shared" si="16"/>
        <v>0</v>
      </c>
      <c r="I628" s="690"/>
      <c r="J628" s="1372"/>
      <c r="K628" s="1385"/>
      <c r="L628" s="1591"/>
      <c r="M628" s="1386"/>
      <c r="N628" s="1387"/>
      <c r="O628" s="1375">
        <f t="shared" si="15"/>
        <v>0</v>
      </c>
      <c r="P628" s="691"/>
      <c r="Q628" s="692"/>
      <c r="R628" s="693"/>
      <c r="S628" s="694">
        <f>R628*E622</f>
        <v>0</v>
      </c>
      <c r="T628" s="694"/>
    </row>
    <row r="629" spans="1:20" s="226" customFormat="1" hidden="1">
      <c r="A629" s="1133"/>
      <c r="B629" s="644"/>
      <c r="C629" s="691"/>
      <c r="D629" s="644"/>
      <c r="E629" s="713"/>
      <c r="F629" s="690"/>
      <c r="G629" s="1371"/>
      <c r="H629" s="1384">
        <f t="shared" si="16"/>
        <v>0</v>
      </c>
      <c r="I629" s="690"/>
      <c r="J629" s="1372"/>
      <c r="K629" s="1385"/>
      <c r="L629" s="1591"/>
      <c r="M629" s="1386"/>
      <c r="N629" s="1387"/>
      <c r="O629" s="1375">
        <f t="shared" si="15"/>
        <v>0</v>
      </c>
      <c r="P629" s="691"/>
      <c r="Q629" s="692"/>
      <c r="R629" s="693"/>
      <c r="S629" s="694">
        <f>R629*E622</f>
        <v>0</v>
      </c>
      <c r="T629" s="694"/>
    </row>
    <row r="630" spans="1:20" s="226" customFormat="1" hidden="1">
      <c r="A630" s="1140"/>
      <c r="B630" s="644"/>
      <c r="C630" s="691"/>
      <c r="D630" s="644"/>
      <c r="E630" s="713"/>
      <c r="F630" s="690"/>
      <c r="G630" s="1371"/>
      <c r="H630" s="1384"/>
      <c r="I630" s="690"/>
      <c r="J630" s="1372"/>
      <c r="K630" s="1385"/>
      <c r="L630" s="1591"/>
      <c r="M630" s="1386"/>
      <c r="N630" s="1387"/>
      <c r="O630" s="1375">
        <f t="shared" si="15"/>
        <v>0</v>
      </c>
      <c r="P630" s="691"/>
      <c r="Q630" s="692"/>
      <c r="R630" s="1592"/>
      <c r="S630" s="694">
        <f>R630*E622</f>
        <v>0</v>
      </c>
      <c r="T630" s="694"/>
    </row>
    <row r="631" spans="1:20" s="226" customFormat="1" ht="18.75" customHeight="1">
      <c r="A631" s="1121">
        <f>A622+1</f>
        <v>8</v>
      </c>
      <c r="B631" s="227" t="s">
        <v>975</v>
      </c>
      <c r="C631" s="677" t="s">
        <v>959</v>
      </c>
      <c r="D631" s="709" t="s">
        <v>377</v>
      </c>
      <c r="E631" s="684">
        <v>5</v>
      </c>
      <c r="F631" s="685">
        <v>0.32</v>
      </c>
      <c r="G631" s="635">
        <f>F631*E631</f>
        <v>1.6</v>
      </c>
      <c r="H631" s="635">
        <f>$H$9*F631</f>
        <v>0.46436972848064706</v>
      </c>
      <c r="I631" s="685">
        <v>0.01</v>
      </c>
      <c r="J631" s="635">
        <f>E631*I631</f>
        <v>0.05</v>
      </c>
      <c r="K631" s="635">
        <f>$K$9*I631</f>
        <v>3.0500200000000002E-2</v>
      </c>
      <c r="L631" s="680">
        <v>33</v>
      </c>
      <c r="M631" s="681">
        <f>H631+K631+L631</f>
        <v>33.494869928480647</v>
      </c>
      <c r="N631" s="638">
        <f>M631*E631</f>
        <v>167.47434964240324</v>
      </c>
      <c r="O631" s="635">
        <f>E631*L631</f>
        <v>165</v>
      </c>
      <c r="P631" s="686"/>
      <c r="Q631" s="228"/>
      <c r="R631" s="687"/>
      <c r="S631" s="641">
        <f>R631*E631</f>
        <v>0</v>
      </c>
      <c r="T631" s="229"/>
    </row>
    <row r="632" spans="1:20" s="226" customFormat="1" hidden="1">
      <c r="A632" s="1133"/>
      <c r="B632" s="644"/>
      <c r="C632" s="688"/>
      <c r="D632" s="644"/>
      <c r="E632" s="689"/>
      <c r="F632" s="690"/>
      <c r="G632" s="223"/>
      <c r="H632" s="223"/>
      <c r="I632" s="690"/>
      <c r="J632" s="36"/>
      <c r="K632" s="36"/>
      <c r="L632" s="38"/>
      <c r="M632" s="39"/>
      <c r="N632" s="44"/>
      <c r="O632" s="38"/>
      <c r="P632" s="691"/>
      <c r="Q632" s="692"/>
      <c r="R632" s="693"/>
      <c r="S632" s="42">
        <f>R632*E631</f>
        <v>0</v>
      </c>
      <c r="T632" s="694"/>
    </row>
    <row r="633" spans="1:20" s="226" customFormat="1" hidden="1">
      <c r="A633" s="1133"/>
      <c r="B633" s="644"/>
      <c r="C633" s="688"/>
      <c r="D633" s="644"/>
      <c r="E633" s="689"/>
      <c r="F633" s="690"/>
      <c r="G633" s="223"/>
      <c r="H633" s="223"/>
      <c r="I633" s="690"/>
      <c r="J633" s="36"/>
      <c r="K633" s="36"/>
      <c r="L633" s="38"/>
      <c r="M633" s="39"/>
      <c r="N633" s="44"/>
      <c r="O633" s="38"/>
      <c r="P633" s="691"/>
      <c r="Q633" s="692"/>
      <c r="R633" s="693"/>
      <c r="S633" s="42">
        <f>R633*E631</f>
        <v>0</v>
      </c>
      <c r="T633" s="694"/>
    </row>
    <row r="634" spans="1:20" s="226" customFormat="1" hidden="1">
      <c r="A634" s="1133"/>
      <c r="B634" s="644"/>
      <c r="C634" s="688"/>
      <c r="D634" s="644"/>
      <c r="E634" s="689"/>
      <c r="F634" s="690"/>
      <c r="G634" s="223"/>
      <c r="H634" s="223"/>
      <c r="I634" s="690"/>
      <c r="J634" s="36"/>
      <c r="K634" s="36"/>
      <c r="L634" s="38"/>
      <c r="M634" s="39"/>
      <c r="N634" s="44"/>
      <c r="O634" s="38"/>
      <c r="P634" s="691"/>
      <c r="Q634" s="692"/>
      <c r="R634" s="693"/>
      <c r="S634" s="42">
        <f>R634*E631</f>
        <v>0</v>
      </c>
      <c r="T634" s="694"/>
    </row>
    <row r="635" spans="1:20" s="226" customFormat="1" hidden="1">
      <c r="A635" s="1133"/>
      <c r="B635" s="644"/>
      <c r="C635" s="688"/>
      <c r="D635" s="644"/>
      <c r="E635" s="689"/>
      <c r="F635" s="690"/>
      <c r="G635" s="223"/>
      <c r="H635" s="223"/>
      <c r="I635" s="690"/>
      <c r="J635" s="36"/>
      <c r="K635" s="36"/>
      <c r="L635" s="38"/>
      <c r="M635" s="39"/>
      <c r="N635" s="44"/>
      <c r="O635" s="38"/>
      <c r="P635" s="691"/>
      <c r="Q635" s="692"/>
      <c r="R635" s="693"/>
      <c r="S635" s="42">
        <f>R635*E631</f>
        <v>0</v>
      </c>
      <c r="T635" s="694"/>
    </row>
    <row r="636" spans="1:20" s="226" customFormat="1" hidden="1">
      <c r="A636" s="1133"/>
      <c r="B636" s="644"/>
      <c r="C636" s="688"/>
      <c r="D636" s="644"/>
      <c r="E636" s="689"/>
      <c r="F636" s="690"/>
      <c r="G636" s="223"/>
      <c r="H636" s="223"/>
      <c r="I636" s="690"/>
      <c r="J636" s="36"/>
      <c r="K636" s="36"/>
      <c r="L636" s="38"/>
      <c r="M636" s="39"/>
      <c r="N636" s="44"/>
      <c r="O636" s="38"/>
      <c r="P636" s="691"/>
      <c r="Q636" s="692"/>
      <c r="R636" s="693"/>
      <c r="S636" s="42">
        <f>R636*E631</f>
        <v>0</v>
      </c>
      <c r="T636" s="694"/>
    </row>
    <row r="637" spans="1:20" s="226" customFormat="1" hidden="1">
      <c r="A637" s="1133"/>
      <c r="B637" s="644"/>
      <c r="C637" s="688"/>
      <c r="D637" s="644"/>
      <c r="E637" s="689"/>
      <c r="F637" s="690"/>
      <c r="G637" s="223"/>
      <c r="H637" s="223"/>
      <c r="I637" s="690"/>
      <c r="J637" s="36"/>
      <c r="K637" s="36"/>
      <c r="L637" s="38"/>
      <c r="M637" s="39"/>
      <c r="N637" s="44"/>
      <c r="O637" s="38"/>
      <c r="P637" s="691"/>
      <c r="Q637" s="692"/>
      <c r="R637" s="693"/>
      <c r="S637" s="42">
        <f>R637*E631</f>
        <v>0</v>
      </c>
      <c r="T637" s="694"/>
    </row>
    <row r="638" spans="1:20" s="226" customFormat="1" hidden="1">
      <c r="A638" s="1133"/>
      <c r="B638" s="644"/>
      <c r="C638" s="688"/>
      <c r="D638" s="644"/>
      <c r="E638" s="689"/>
      <c r="F638" s="690"/>
      <c r="G638" s="223"/>
      <c r="H638" s="223"/>
      <c r="I638" s="690"/>
      <c r="J638" s="36"/>
      <c r="K638" s="36"/>
      <c r="L638" s="38"/>
      <c r="M638" s="39"/>
      <c r="N638" s="44"/>
      <c r="O638" s="38"/>
      <c r="P638" s="691"/>
      <c r="Q638" s="692"/>
      <c r="R638" s="693"/>
      <c r="S638" s="42">
        <f>R638*E631</f>
        <v>0</v>
      </c>
      <c r="T638" s="694"/>
    </row>
    <row r="639" spans="1:20" s="226" customFormat="1" hidden="1">
      <c r="A639" s="1140"/>
      <c r="B639" s="644"/>
      <c r="C639" s="688"/>
      <c r="D639" s="644"/>
      <c r="E639" s="689"/>
      <c r="F639" s="690"/>
      <c r="G639" s="653"/>
      <c r="H639" s="653"/>
      <c r="I639" s="690"/>
      <c r="J639" s="31"/>
      <c r="K639" s="31"/>
      <c r="L639" s="38"/>
      <c r="M639" s="39"/>
      <c r="N639" s="44"/>
      <c r="O639" s="38"/>
      <c r="P639" s="691"/>
      <c r="Q639" s="692"/>
      <c r="R639" s="693"/>
      <c r="S639" s="33">
        <f>R639*E631</f>
        <v>0</v>
      </c>
      <c r="T639" s="694"/>
    </row>
    <row r="640" spans="1:20" s="3" customFormat="1" ht="31.5" customHeight="1">
      <c r="A640" s="1121">
        <f>A631+1</f>
        <v>9</v>
      </c>
      <c r="B640" s="1173" t="s">
        <v>895</v>
      </c>
      <c r="C640" s="1182" t="s">
        <v>921</v>
      </c>
      <c r="D640" s="1173" t="s">
        <v>393</v>
      </c>
      <c r="E640" s="1175">
        <v>104</v>
      </c>
      <c r="F640" s="1176">
        <v>1</v>
      </c>
      <c r="G640" s="1562">
        <f>F640*E640</f>
        <v>104</v>
      </c>
      <c r="H640" s="1563">
        <f>F640*$H$9</f>
        <v>1.451155401502022</v>
      </c>
      <c r="I640" s="1176">
        <v>0.1</v>
      </c>
      <c r="J640" s="1563">
        <f>I640*E640</f>
        <v>10.4</v>
      </c>
      <c r="K640" s="1563">
        <f>$K$9*I640</f>
        <v>0.305002</v>
      </c>
      <c r="L640" s="1561">
        <f>(R640*T640+R641*T641+R642*T642+R643*T643+R644*T644+R645*T645+R646*T646+R647*T647+R648*T648)*L$9</f>
        <v>2.4499446299999996</v>
      </c>
      <c r="M640" s="1564">
        <f>H640+K640+L640</f>
        <v>4.2061020315020219</v>
      </c>
      <c r="N640" s="1565">
        <f>M640*E640</f>
        <v>437.43461127621026</v>
      </c>
      <c r="O640" s="1566">
        <f>E640*L640</f>
        <v>254.79424151999996</v>
      </c>
      <c r="P640" s="1182" t="s">
        <v>897</v>
      </c>
      <c r="Q640" s="1183" t="s">
        <v>393</v>
      </c>
      <c r="R640" s="1175">
        <v>1</v>
      </c>
      <c r="S640" s="1184">
        <f>R640*E640</f>
        <v>104</v>
      </c>
      <c r="T640" s="1184">
        <v>2.1</v>
      </c>
    </row>
    <row r="641" spans="1:20" s="3" customFormat="1" hidden="1">
      <c r="A641" s="1133"/>
      <c r="B641" s="1154"/>
      <c r="C641" s="1154"/>
      <c r="D641" s="1155"/>
      <c r="E641" s="1161"/>
      <c r="F641" s="1157"/>
      <c r="G641" s="1157"/>
      <c r="H641" s="1157"/>
      <c r="I641" s="1157"/>
      <c r="J641" s="1158"/>
      <c r="K641" s="1158"/>
      <c r="L641" s="1157"/>
      <c r="M641" s="1157"/>
      <c r="N641" s="1158"/>
      <c r="O641" s="1159"/>
      <c r="P641" s="1157"/>
      <c r="Q641" s="1160"/>
      <c r="R641" s="1161"/>
      <c r="S641" s="1162">
        <f>R641*E640</f>
        <v>0</v>
      </c>
      <c r="T641" s="1162"/>
    </row>
    <row r="642" spans="1:20" s="3" customFormat="1" hidden="1">
      <c r="A642" s="1133"/>
      <c r="B642" s="1154"/>
      <c r="C642" s="1154"/>
      <c r="D642" s="1155"/>
      <c r="E642" s="1161"/>
      <c r="F642" s="1157"/>
      <c r="G642" s="1157"/>
      <c r="H642" s="1157"/>
      <c r="I642" s="1157"/>
      <c r="J642" s="1158"/>
      <c r="K642" s="1158"/>
      <c r="L642" s="1157"/>
      <c r="M642" s="1157"/>
      <c r="N642" s="1158"/>
      <c r="O642" s="1159"/>
      <c r="P642" s="1157"/>
      <c r="Q642" s="1160"/>
      <c r="R642" s="1161"/>
      <c r="S642" s="1162">
        <f>R642*E640</f>
        <v>0</v>
      </c>
      <c r="T642" s="1162"/>
    </row>
    <row r="643" spans="1:20" s="3" customFormat="1" hidden="1">
      <c r="A643" s="1133"/>
      <c r="B643" s="1154"/>
      <c r="C643" s="1154"/>
      <c r="D643" s="1155"/>
      <c r="E643" s="1161"/>
      <c r="F643" s="1157"/>
      <c r="G643" s="1157"/>
      <c r="H643" s="1157"/>
      <c r="I643" s="1157"/>
      <c r="J643" s="1158"/>
      <c r="K643" s="1158"/>
      <c r="L643" s="1157"/>
      <c r="M643" s="1157"/>
      <c r="N643" s="1158"/>
      <c r="O643" s="1159"/>
      <c r="P643" s="1157"/>
      <c r="Q643" s="1160"/>
      <c r="R643" s="1161"/>
      <c r="S643" s="1162">
        <f>R643*E640</f>
        <v>0</v>
      </c>
      <c r="T643" s="1162"/>
    </row>
    <row r="644" spans="1:20" s="3" customFormat="1" hidden="1">
      <c r="A644" s="1133"/>
      <c r="B644" s="1154"/>
      <c r="C644" s="1154"/>
      <c r="D644" s="1155"/>
      <c r="E644" s="1161"/>
      <c r="F644" s="1157"/>
      <c r="G644" s="1157"/>
      <c r="H644" s="1157"/>
      <c r="I644" s="1157"/>
      <c r="J644" s="1158"/>
      <c r="K644" s="1158"/>
      <c r="L644" s="1157"/>
      <c r="M644" s="1157"/>
      <c r="N644" s="1158"/>
      <c r="O644" s="1159"/>
      <c r="P644" s="1157"/>
      <c r="Q644" s="1160"/>
      <c r="R644" s="1161"/>
      <c r="S644" s="1162">
        <f>R644*E640</f>
        <v>0</v>
      </c>
      <c r="T644" s="1162"/>
    </row>
    <row r="645" spans="1:20" s="3" customFormat="1" hidden="1">
      <c r="A645" s="1133"/>
      <c r="B645" s="1154"/>
      <c r="C645" s="1154"/>
      <c r="D645" s="1155"/>
      <c r="E645" s="1161"/>
      <c r="F645" s="1157"/>
      <c r="G645" s="1157"/>
      <c r="H645" s="1157"/>
      <c r="I645" s="1157"/>
      <c r="J645" s="1158"/>
      <c r="K645" s="1158"/>
      <c r="L645" s="1157"/>
      <c r="M645" s="1157"/>
      <c r="N645" s="1158"/>
      <c r="O645" s="1159"/>
      <c r="P645" s="1157"/>
      <c r="Q645" s="1160"/>
      <c r="R645" s="1161"/>
      <c r="S645" s="1162">
        <f>R645*E640</f>
        <v>0</v>
      </c>
      <c r="T645" s="1162"/>
    </row>
    <row r="646" spans="1:20" s="3" customFormat="1" hidden="1">
      <c r="A646" s="1133"/>
      <c r="B646" s="1154"/>
      <c r="C646" s="1154"/>
      <c r="D646" s="1155"/>
      <c r="E646" s="1161"/>
      <c r="F646" s="1157"/>
      <c r="G646" s="1157"/>
      <c r="H646" s="1157"/>
      <c r="I646" s="1157"/>
      <c r="J646" s="1158"/>
      <c r="K646" s="1158"/>
      <c r="L646" s="1157"/>
      <c r="M646" s="1157"/>
      <c r="N646" s="1158"/>
      <c r="O646" s="1159"/>
      <c r="P646" s="1157"/>
      <c r="Q646" s="1160"/>
      <c r="R646" s="1161"/>
      <c r="S646" s="1162">
        <f>R646*E640</f>
        <v>0</v>
      </c>
      <c r="T646" s="1162"/>
    </row>
    <row r="647" spans="1:20" s="3" customFormat="1" hidden="1">
      <c r="A647" s="1133"/>
      <c r="B647" s="1154"/>
      <c r="C647" s="1154"/>
      <c r="D647" s="1155"/>
      <c r="E647" s="1161"/>
      <c r="F647" s="1157"/>
      <c r="G647" s="1157"/>
      <c r="H647" s="1157"/>
      <c r="I647" s="1157"/>
      <c r="J647" s="1158"/>
      <c r="K647" s="1158"/>
      <c r="L647" s="1157"/>
      <c r="M647" s="1157"/>
      <c r="N647" s="1158"/>
      <c r="O647" s="1159"/>
      <c r="P647" s="1157"/>
      <c r="Q647" s="1160"/>
      <c r="R647" s="1161"/>
      <c r="S647" s="1162">
        <f>R647*E640</f>
        <v>0</v>
      </c>
      <c r="T647" s="1162"/>
    </row>
    <row r="648" spans="1:20" s="3" customFormat="1" hidden="1">
      <c r="A648" s="1140"/>
      <c r="B648" s="1154"/>
      <c r="C648" s="1154"/>
      <c r="D648" s="1155"/>
      <c r="E648" s="1161"/>
      <c r="F648" s="1157"/>
      <c r="G648" s="1157"/>
      <c r="H648" s="1157"/>
      <c r="I648" s="1157"/>
      <c r="J648" s="1158"/>
      <c r="K648" s="1158"/>
      <c r="L648" s="1157"/>
      <c r="M648" s="1157"/>
      <c r="N648" s="1158"/>
      <c r="O648" s="1159"/>
      <c r="P648" s="1157"/>
      <c r="Q648" s="1160"/>
      <c r="R648" s="1161"/>
      <c r="S648" s="1162">
        <f>R648*E640</f>
        <v>0</v>
      </c>
      <c r="T648" s="1162"/>
    </row>
    <row r="649" spans="1:20" s="3" customFormat="1" ht="19.5" customHeight="1">
      <c r="A649" s="1121">
        <f>A640+1</f>
        <v>10</v>
      </c>
      <c r="B649" s="1173"/>
      <c r="C649" s="1149" t="s">
        <v>922</v>
      </c>
      <c r="D649" s="1148" t="s">
        <v>393</v>
      </c>
      <c r="E649" s="1150">
        <v>82</v>
      </c>
      <c r="F649" s="1151">
        <v>1</v>
      </c>
      <c r="G649" s="1567">
        <f>F649*E649</f>
        <v>82</v>
      </c>
      <c r="H649" s="1568">
        <f>F649*$H$9</f>
        <v>1.451155401502022</v>
      </c>
      <c r="I649" s="1151">
        <v>0.1</v>
      </c>
      <c r="J649" s="1568">
        <f>I649*E649</f>
        <v>8.2000000000000011</v>
      </c>
      <c r="K649" s="1568">
        <f>$K$9*I649</f>
        <v>0.305002</v>
      </c>
      <c r="L649" s="1561">
        <f>(R649*T649+R650*T650+R651*T651+R652*T652+R653*T653+R654*T654+R655*T655+R656*T656+R657*T657)*L$9</f>
        <v>3.0332647799999997</v>
      </c>
      <c r="M649" s="1569">
        <f>H649+K649+L649</f>
        <v>4.7894221815020215</v>
      </c>
      <c r="N649" s="1570">
        <f>M649*E649</f>
        <v>392.73261888316574</v>
      </c>
      <c r="O649" s="1571">
        <f>E649*L649</f>
        <v>248.72771195999997</v>
      </c>
      <c r="P649" s="1182" t="s">
        <v>897</v>
      </c>
      <c r="Q649" s="1183" t="s">
        <v>393</v>
      </c>
      <c r="R649" s="1175">
        <v>1</v>
      </c>
      <c r="S649" s="1153">
        <f>R649*E649</f>
        <v>82</v>
      </c>
      <c r="T649" s="1184">
        <v>2.6</v>
      </c>
    </row>
    <row r="650" spans="1:20" s="3" customFormat="1" hidden="1">
      <c r="A650" s="1133"/>
      <c r="B650" s="1154"/>
      <c r="C650" s="1154"/>
      <c r="D650" s="1155"/>
      <c r="E650" s="1161"/>
      <c r="F650" s="1157"/>
      <c r="G650" s="1157"/>
      <c r="H650" s="1157"/>
      <c r="I650" s="1157"/>
      <c r="J650" s="1158"/>
      <c r="K650" s="1158"/>
      <c r="L650" s="1157"/>
      <c r="M650" s="1157"/>
      <c r="N650" s="1158"/>
      <c r="O650" s="1159"/>
      <c r="P650" s="1157"/>
      <c r="Q650" s="1160"/>
      <c r="R650" s="1161"/>
      <c r="S650" s="1162">
        <f>R650*E649</f>
        <v>0</v>
      </c>
      <c r="T650" s="1162"/>
    </row>
    <row r="651" spans="1:20" s="3" customFormat="1" hidden="1">
      <c r="A651" s="1133"/>
      <c r="B651" s="1154"/>
      <c r="C651" s="1154"/>
      <c r="D651" s="1155"/>
      <c r="E651" s="1161"/>
      <c r="F651" s="1157"/>
      <c r="G651" s="1157"/>
      <c r="H651" s="1157"/>
      <c r="I651" s="1157"/>
      <c r="J651" s="1158"/>
      <c r="K651" s="1158"/>
      <c r="L651" s="1157"/>
      <c r="M651" s="1157"/>
      <c r="N651" s="1158"/>
      <c r="O651" s="1159"/>
      <c r="P651" s="1157"/>
      <c r="Q651" s="1160"/>
      <c r="R651" s="1161"/>
      <c r="S651" s="1162">
        <f>R651*E649</f>
        <v>0</v>
      </c>
      <c r="T651" s="1162"/>
    </row>
    <row r="652" spans="1:20" s="3" customFormat="1" hidden="1">
      <c r="A652" s="1133"/>
      <c r="B652" s="1154"/>
      <c r="C652" s="1154"/>
      <c r="D652" s="1155"/>
      <c r="E652" s="1161"/>
      <c r="F652" s="1157"/>
      <c r="G652" s="1157"/>
      <c r="H652" s="1157"/>
      <c r="I652" s="1157"/>
      <c r="J652" s="1158"/>
      <c r="K652" s="1158"/>
      <c r="L652" s="1157"/>
      <c r="M652" s="1157"/>
      <c r="N652" s="1158"/>
      <c r="O652" s="1159"/>
      <c r="P652" s="1157"/>
      <c r="Q652" s="1160"/>
      <c r="R652" s="1161"/>
      <c r="S652" s="1162">
        <f>R652*E649</f>
        <v>0</v>
      </c>
      <c r="T652" s="1162"/>
    </row>
    <row r="653" spans="1:20" s="3" customFormat="1" hidden="1">
      <c r="A653" s="1133"/>
      <c r="B653" s="1154"/>
      <c r="C653" s="1154"/>
      <c r="D653" s="1155"/>
      <c r="E653" s="1161"/>
      <c r="F653" s="1157"/>
      <c r="G653" s="1157"/>
      <c r="H653" s="1157"/>
      <c r="I653" s="1157"/>
      <c r="J653" s="1158"/>
      <c r="K653" s="1158"/>
      <c r="L653" s="1157"/>
      <c r="M653" s="1157"/>
      <c r="N653" s="1158"/>
      <c r="O653" s="1159"/>
      <c r="P653" s="1157"/>
      <c r="Q653" s="1160"/>
      <c r="R653" s="1161"/>
      <c r="S653" s="1162">
        <f>R653*E649</f>
        <v>0</v>
      </c>
      <c r="T653" s="1162"/>
    </row>
    <row r="654" spans="1:20" s="3" customFormat="1" hidden="1">
      <c r="A654" s="1133"/>
      <c r="B654" s="1154"/>
      <c r="C654" s="1154"/>
      <c r="D654" s="1155"/>
      <c r="E654" s="1161"/>
      <c r="F654" s="1157"/>
      <c r="G654" s="1157"/>
      <c r="H654" s="1157"/>
      <c r="I654" s="1157"/>
      <c r="J654" s="1158"/>
      <c r="K654" s="1158"/>
      <c r="L654" s="1157"/>
      <c r="M654" s="1157"/>
      <c r="N654" s="1158"/>
      <c r="O654" s="1159"/>
      <c r="P654" s="1157"/>
      <c r="Q654" s="1160"/>
      <c r="R654" s="1161"/>
      <c r="S654" s="1162">
        <f>R654*E649</f>
        <v>0</v>
      </c>
      <c r="T654" s="1162"/>
    </row>
    <row r="655" spans="1:20" s="3" customFormat="1" hidden="1">
      <c r="A655" s="1133"/>
      <c r="B655" s="1154"/>
      <c r="C655" s="1154"/>
      <c r="D655" s="1155"/>
      <c r="E655" s="1161"/>
      <c r="F655" s="1157"/>
      <c r="G655" s="1157"/>
      <c r="H655" s="1157"/>
      <c r="I655" s="1157"/>
      <c r="J655" s="1158"/>
      <c r="K655" s="1158"/>
      <c r="L655" s="1157"/>
      <c r="M655" s="1157"/>
      <c r="N655" s="1158"/>
      <c r="O655" s="1159"/>
      <c r="P655" s="1157"/>
      <c r="Q655" s="1160"/>
      <c r="R655" s="1161"/>
      <c r="S655" s="1162">
        <f>R655*E649</f>
        <v>0</v>
      </c>
      <c r="T655" s="1162"/>
    </row>
    <row r="656" spans="1:20" s="3" customFormat="1" hidden="1">
      <c r="A656" s="1133"/>
      <c r="B656" s="1154"/>
      <c r="C656" s="1154"/>
      <c r="D656" s="1155"/>
      <c r="E656" s="1161"/>
      <c r="F656" s="1157"/>
      <c r="G656" s="1157"/>
      <c r="H656" s="1157"/>
      <c r="I656" s="1157"/>
      <c r="J656" s="1158"/>
      <c r="K656" s="1158"/>
      <c r="L656" s="1157"/>
      <c r="M656" s="1157"/>
      <c r="N656" s="1158"/>
      <c r="O656" s="1159"/>
      <c r="P656" s="1157"/>
      <c r="Q656" s="1160"/>
      <c r="R656" s="1161"/>
      <c r="S656" s="1162">
        <f>R656*E649</f>
        <v>0</v>
      </c>
      <c r="T656" s="1162"/>
    </row>
    <row r="657" spans="1:20" s="3" customFormat="1" hidden="1">
      <c r="A657" s="1140"/>
      <c r="B657" s="1154"/>
      <c r="C657" s="1154"/>
      <c r="D657" s="1155"/>
      <c r="E657" s="1161"/>
      <c r="F657" s="1157"/>
      <c r="G657" s="1157"/>
      <c r="H657" s="1157"/>
      <c r="I657" s="1157"/>
      <c r="J657" s="1158"/>
      <c r="K657" s="1158"/>
      <c r="L657" s="1157"/>
      <c r="M657" s="1157"/>
      <c r="N657" s="1158"/>
      <c r="O657" s="1159"/>
      <c r="P657" s="1157"/>
      <c r="Q657" s="1160"/>
      <c r="R657" s="1161"/>
      <c r="S657" s="1162">
        <f>R657*E649</f>
        <v>0</v>
      </c>
      <c r="T657" s="1162"/>
    </row>
    <row r="658" spans="1:20" s="3" customFormat="1" ht="21" customHeight="1">
      <c r="A658" s="1121">
        <f>A649+1</f>
        <v>11</v>
      </c>
      <c r="B658" s="1173"/>
      <c r="C658" s="1182" t="s">
        <v>901</v>
      </c>
      <c r="D658" s="1173" t="s">
        <v>393</v>
      </c>
      <c r="E658" s="1175">
        <v>5</v>
      </c>
      <c r="F658" s="1176">
        <v>1</v>
      </c>
      <c r="G658" s="1562">
        <f>F658*E658</f>
        <v>5</v>
      </c>
      <c r="H658" s="1563">
        <f>F658*$H$9</f>
        <v>1.451155401502022</v>
      </c>
      <c r="I658" s="1176">
        <v>0.1</v>
      </c>
      <c r="J658" s="1563">
        <f>I658*E658</f>
        <v>0.5</v>
      </c>
      <c r="K658" s="1563">
        <f>$K$9*I658</f>
        <v>0.305002</v>
      </c>
      <c r="L658" s="1572">
        <f>(R658*T658+R659*T659+R660*T660+R661*T661+R662*T662+R663*T663+R664*T664+R665*T665+R666*T666)*L$9</f>
        <v>3.2665928399999995</v>
      </c>
      <c r="M658" s="1564">
        <f>H658+K658+L658</f>
        <v>5.0227502415020213</v>
      </c>
      <c r="N658" s="1565">
        <f>M658*E658</f>
        <v>25.113751207510106</v>
      </c>
      <c r="O658" s="1566">
        <f>E658*L658</f>
        <v>16.332964199999999</v>
      </c>
      <c r="P658" s="1182" t="s">
        <v>897</v>
      </c>
      <c r="Q658" s="1183" t="s">
        <v>393</v>
      </c>
      <c r="R658" s="1175">
        <v>1</v>
      </c>
      <c r="S658" s="1184">
        <f>R658*E658</f>
        <v>5</v>
      </c>
      <c r="T658" s="1184">
        <v>2.8</v>
      </c>
    </row>
    <row r="659" spans="1:20" s="3" customFormat="1" hidden="1">
      <c r="A659" s="1133"/>
      <c r="B659" s="1154"/>
      <c r="C659" s="1154"/>
      <c r="D659" s="1155"/>
      <c r="E659" s="1161"/>
      <c r="F659" s="1157"/>
      <c r="G659" s="1157"/>
      <c r="H659" s="1157"/>
      <c r="I659" s="1157"/>
      <c r="J659" s="1158"/>
      <c r="K659" s="1158"/>
      <c r="L659" s="1157"/>
      <c r="M659" s="1157"/>
      <c r="N659" s="1158"/>
      <c r="O659" s="1159"/>
      <c r="P659" s="1157"/>
      <c r="Q659" s="1160"/>
      <c r="R659" s="1161"/>
      <c r="S659" s="1162">
        <f>R659*E658</f>
        <v>0</v>
      </c>
      <c r="T659" s="1162"/>
    </row>
    <row r="660" spans="1:20" s="3" customFormat="1" hidden="1">
      <c r="A660" s="1133"/>
      <c r="B660" s="1154"/>
      <c r="C660" s="1154"/>
      <c r="D660" s="1155"/>
      <c r="E660" s="1161"/>
      <c r="F660" s="1157"/>
      <c r="G660" s="1157"/>
      <c r="H660" s="1157"/>
      <c r="I660" s="1157"/>
      <c r="J660" s="1158"/>
      <c r="K660" s="1158"/>
      <c r="L660" s="1157"/>
      <c r="M660" s="1157"/>
      <c r="N660" s="1158"/>
      <c r="O660" s="1159"/>
      <c r="P660" s="1157"/>
      <c r="Q660" s="1160"/>
      <c r="R660" s="1161"/>
      <c r="S660" s="1162">
        <f>R660*E658</f>
        <v>0</v>
      </c>
      <c r="T660" s="1162"/>
    </row>
    <row r="661" spans="1:20" s="3" customFormat="1" hidden="1">
      <c r="A661" s="1133"/>
      <c r="B661" s="1154"/>
      <c r="C661" s="1154"/>
      <c r="D661" s="1155"/>
      <c r="E661" s="1161"/>
      <c r="F661" s="1157"/>
      <c r="G661" s="1157"/>
      <c r="H661" s="1157"/>
      <c r="I661" s="1157"/>
      <c r="J661" s="1158"/>
      <c r="K661" s="1158"/>
      <c r="L661" s="1157"/>
      <c r="M661" s="1157"/>
      <c r="N661" s="1158"/>
      <c r="O661" s="1159"/>
      <c r="P661" s="1157"/>
      <c r="Q661" s="1160"/>
      <c r="R661" s="1161"/>
      <c r="S661" s="1162">
        <f>R661*E658</f>
        <v>0</v>
      </c>
      <c r="T661" s="1162"/>
    </row>
    <row r="662" spans="1:20" s="3" customFormat="1" hidden="1">
      <c r="A662" s="1133"/>
      <c r="B662" s="1154"/>
      <c r="C662" s="1154"/>
      <c r="D662" s="1155"/>
      <c r="E662" s="1161"/>
      <c r="F662" s="1157"/>
      <c r="G662" s="1157"/>
      <c r="H662" s="1157"/>
      <c r="I662" s="1157"/>
      <c r="J662" s="1158"/>
      <c r="K662" s="1158"/>
      <c r="L662" s="1157"/>
      <c r="M662" s="1157"/>
      <c r="N662" s="1158"/>
      <c r="O662" s="1159"/>
      <c r="P662" s="1157"/>
      <c r="Q662" s="1160"/>
      <c r="R662" s="1161"/>
      <c r="S662" s="1162">
        <f>R662*E658</f>
        <v>0</v>
      </c>
      <c r="T662" s="1162"/>
    </row>
    <row r="663" spans="1:20" s="3" customFormat="1" hidden="1">
      <c r="A663" s="1133"/>
      <c r="B663" s="1154"/>
      <c r="C663" s="1154"/>
      <c r="D663" s="1155"/>
      <c r="E663" s="1161"/>
      <c r="F663" s="1157"/>
      <c r="G663" s="1157"/>
      <c r="H663" s="1157"/>
      <c r="I663" s="1157"/>
      <c r="J663" s="1158"/>
      <c r="K663" s="1158"/>
      <c r="L663" s="1157"/>
      <c r="M663" s="1157"/>
      <c r="N663" s="1158"/>
      <c r="O663" s="1159"/>
      <c r="P663" s="1157"/>
      <c r="Q663" s="1160"/>
      <c r="R663" s="1161"/>
      <c r="S663" s="1162">
        <f>R663*E658</f>
        <v>0</v>
      </c>
      <c r="T663" s="1162"/>
    </row>
    <row r="664" spans="1:20" s="3" customFormat="1" hidden="1">
      <c r="A664" s="1133"/>
      <c r="B664" s="1154"/>
      <c r="C664" s="1154"/>
      <c r="D664" s="1155"/>
      <c r="E664" s="1161"/>
      <c r="F664" s="1157"/>
      <c r="G664" s="1157"/>
      <c r="H664" s="1157"/>
      <c r="I664" s="1157"/>
      <c r="J664" s="1158"/>
      <c r="K664" s="1158"/>
      <c r="L664" s="1157"/>
      <c r="M664" s="1157"/>
      <c r="N664" s="1158"/>
      <c r="O664" s="1159"/>
      <c r="P664" s="1157"/>
      <c r="Q664" s="1160"/>
      <c r="R664" s="1161"/>
      <c r="S664" s="1162">
        <f>R664*E658</f>
        <v>0</v>
      </c>
      <c r="T664" s="1162"/>
    </row>
    <row r="665" spans="1:20" s="3" customFormat="1" hidden="1">
      <c r="A665" s="1133"/>
      <c r="B665" s="1154"/>
      <c r="C665" s="1154"/>
      <c r="D665" s="1155"/>
      <c r="E665" s="1161"/>
      <c r="F665" s="1157"/>
      <c r="G665" s="1157"/>
      <c r="H665" s="1157"/>
      <c r="I665" s="1157"/>
      <c r="J665" s="1158"/>
      <c r="K665" s="1158"/>
      <c r="L665" s="1157"/>
      <c r="M665" s="1157"/>
      <c r="N665" s="1158"/>
      <c r="O665" s="1159"/>
      <c r="P665" s="1157"/>
      <c r="Q665" s="1160"/>
      <c r="R665" s="1161"/>
      <c r="S665" s="1162">
        <f>R665*E658</f>
        <v>0</v>
      </c>
      <c r="T665" s="1162"/>
    </row>
    <row r="666" spans="1:20" s="3" customFormat="1" hidden="1">
      <c r="A666" s="1140"/>
      <c r="B666" s="1154"/>
      <c r="C666" s="1154"/>
      <c r="D666" s="1155"/>
      <c r="E666" s="1161"/>
      <c r="F666" s="1157"/>
      <c r="G666" s="1157"/>
      <c r="H666" s="1157"/>
      <c r="I666" s="1157"/>
      <c r="J666" s="1158"/>
      <c r="K666" s="1158"/>
      <c r="L666" s="1157"/>
      <c r="M666" s="1157"/>
      <c r="N666" s="1158"/>
      <c r="O666" s="1159"/>
      <c r="P666" s="1157"/>
      <c r="Q666" s="1160"/>
      <c r="R666" s="1161"/>
      <c r="S666" s="1162">
        <f>R666*E658</f>
        <v>0</v>
      </c>
      <c r="T666" s="1162"/>
    </row>
    <row r="667" spans="1:20" s="3" customFormat="1" ht="22.5" customHeight="1">
      <c r="A667" s="1121">
        <f>A658+1</f>
        <v>12</v>
      </c>
      <c r="B667" s="1173"/>
      <c r="C667" s="1182" t="s">
        <v>923</v>
      </c>
      <c r="D667" s="1173" t="s">
        <v>393</v>
      </c>
      <c r="E667" s="1175">
        <v>14</v>
      </c>
      <c r="F667" s="1176">
        <v>1</v>
      </c>
      <c r="G667" s="1562">
        <f>F667*E667</f>
        <v>14</v>
      </c>
      <c r="H667" s="1563">
        <f>F667*$H$9</f>
        <v>1.451155401502022</v>
      </c>
      <c r="I667" s="1176">
        <v>0.1</v>
      </c>
      <c r="J667" s="1563">
        <f>I667*E667</f>
        <v>1.4000000000000001</v>
      </c>
      <c r="K667" s="1563">
        <f>$K$9*I667</f>
        <v>0.305002</v>
      </c>
      <c r="L667" s="1572">
        <f>(R667*T667+R668*T668+R669*T669+R670*T670+R671*T671+R672*T672+R673*T673+R674*T674+R675*T675)*L$9</f>
        <v>3.3832568699999994</v>
      </c>
      <c r="M667" s="1564">
        <f>H667+K667+L667</f>
        <v>5.1394142715020212</v>
      </c>
      <c r="N667" s="1565">
        <f>M667*E667</f>
        <v>71.951799801028301</v>
      </c>
      <c r="O667" s="1566">
        <f>E667*L667</f>
        <v>47.36559617999999</v>
      </c>
      <c r="P667" s="1182" t="s">
        <v>897</v>
      </c>
      <c r="Q667" s="1183" t="s">
        <v>393</v>
      </c>
      <c r="R667" s="1175">
        <v>1</v>
      </c>
      <c r="S667" s="1184">
        <f>R667*E667</f>
        <v>14</v>
      </c>
      <c r="T667" s="1184">
        <v>2.9</v>
      </c>
    </row>
    <row r="668" spans="1:20" s="3" customFormat="1" hidden="1">
      <c r="A668" s="1133"/>
      <c r="B668" s="1154"/>
      <c r="C668" s="1154"/>
      <c r="D668" s="1155"/>
      <c r="E668" s="1161"/>
      <c r="F668" s="1157"/>
      <c r="G668" s="1157"/>
      <c r="H668" s="1157"/>
      <c r="I668" s="1157"/>
      <c r="J668" s="1158"/>
      <c r="K668" s="1158"/>
      <c r="L668" s="1157"/>
      <c r="M668" s="1157"/>
      <c r="N668" s="1158"/>
      <c r="O668" s="1159"/>
      <c r="P668" s="1157"/>
      <c r="Q668" s="1160"/>
      <c r="R668" s="1161"/>
      <c r="S668" s="1162">
        <f>R668*E667</f>
        <v>0</v>
      </c>
      <c r="T668" s="1162"/>
    </row>
    <row r="669" spans="1:20" s="3" customFormat="1" hidden="1">
      <c r="A669" s="1133"/>
      <c r="B669" s="1154"/>
      <c r="C669" s="1154"/>
      <c r="D669" s="1155"/>
      <c r="E669" s="1161"/>
      <c r="F669" s="1157"/>
      <c r="G669" s="1157"/>
      <c r="H669" s="1157"/>
      <c r="I669" s="1157"/>
      <c r="J669" s="1158"/>
      <c r="K669" s="1158"/>
      <c r="L669" s="1157"/>
      <c r="M669" s="1157"/>
      <c r="N669" s="1158"/>
      <c r="O669" s="1159"/>
      <c r="P669" s="1157"/>
      <c r="Q669" s="1160"/>
      <c r="R669" s="1161"/>
      <c r="S669" s="1162">
        <f>R669*E667</f>
        <v>0</v>
      </c>
      <c r="T669" s="1162"/>
    </row>
    <row r="670" spans="1:20" s="3" customFormat="1" hidden="1">
      <c r="A670" s="1133"/>
      <c r="B670" s="1154"/>
      <c r="C670" s="1154"/>
      <c r="D670" s="1155"/>
      <c r="E670" s="1161"/>
      <c r="F670" s="1157"/>
      <c r="G670" s="1157"/>
      <c r="H670" s="1157"/>
      <c r="I670" s="1157"/>
      <c r="J670" s="1158"/>
      <c r="K670" s="1158"/>
      <c r="L670" s="1157"/>
      <c r="M670" s="1157"/>
      <c r="N670" s="1158"/>
      <c r="O670" s="1159"/>
      <c r="P670" s="1157"/>
      <c r="Q670" s="1160"/>
      <c r="R670" s="1161"/>
      <c r="S670" s="1162">
        <f>R670*E667</f>
        <v>0</v>
      </c>
      <c r="T670" s="1162"/>
    </row>
    <row r="671" spans="1:20" s="3" customFormat="1" hidden="1">
      <c r="A671" s="1133"/>
      <c r="B671" s="1154"/>
      <c r="C671" s="1154"/>
      <c r="D671" s="1155"/>
      <c r="E671" s="1161"/>
      <c r="F671" s="1157"/>
      <c r="G671" s="1157"/>
      <c r="H671" s="1157"/>
      <c r="I671" s="1157"/>
      <c r="J671" s="1158"/>
      <c r="K671" s="1158"/>
      <c r="L671" s="1157"/>
      <c r="M671" s="1157"/>
      <c r="N671" s="1158"/>
      <c r="O671" s="1159"/>
      <c r="P671" s="1157"/>
      <c r="Q671" s="1160"/>
      <c r="R671" s="1161"/>
      <c r="S671" s="1162">
        <f>R671*E667</f>
        <v>0</v>
      </c>
      <c r="T671" s="1162"/>
    </row>
    <row r="672" spans="1:20" s="3" customFormat="1" hidden="1">
      <c r="A672" s="1133"/>
      <c r="B672" s="1154"/>
      <c r="C672" s="1154"/>
      <c r="D672" s="1155"/>
      <c r="E672" s="1161"/>
      <c r="F672" s="1157"/>
      <c r="G672" s="1157"/>
      <c r="H672" s="1157"/>
      <c r="I672" s="1157"/>
      <c r="J672" s="1158"/>
      <c r="K672" s="1158"/>
      <c r="L672" s="1157"/>
      <c r="M672" s="1157"/>
      <c r="N672" s="1158"/>
      <c r="O672" s="1159"/>
      <c r="P672" s="1157"/>
      <c r="Q672" s="1160"/>
      <c r="R672" s="1161"/>
      <c r="S672" s="1162">
        <f>R672*E667</f>
        <v>0</v>
      </c>
      <c r="T672" s="1162"/>
    </row>
    <row r="673" spans="1:20" s="3" customFormat="1" hidden="1">
      <c r="A673" s="1133"/>
      <c r="B673" s="1154"/>
      <c r="C673" s="1154"/>
      <c r="D673" s="1155"/>
      <c r="E673" s="1161"/>
      <c r="F673" s="1157"/>
      <c r="G673" s="1157"/>
      <c r="H673" s="1157"/>
      <c r="I673" s="1157"/>
      <c r="J673" s="1158"/>
      <c r="K673" s="1158"/>
      <c r="L673" s="1157"/>
      <c r="M673" s="1157"/>
      <c r="N673" s="1158"/>
      <c r="O673" s="1159"/>
      <c r="P673" s="1157"/>
      <c r="Q673" s="1160"/>
      <c r="R673" s="1161"/>
      <c r="S673" s="1162">
        <f>R673*E667</f>
        <v>0</v>
      </c>
      <c r="T673" s="1162"/>
    </row>
    <row r="674" spans="1:20" s="3" customFormat="1" hidden="1">
      <c r="A674" s="1133"/>
      <c r="B674" s="1154"/>
      <c r="C674" s="1154"/>
      <c r="D674" s="1155"/>
      <c r="E674" s="1161"/>
      <c r="F674" s="1157"/>
      <c r="G674" s="1157"/>
      <c r="H674" s="1157"/>
      <c r="I674" s="1157"/>
      <c r="J674" s="1158"/>
      <c r="K674" s="1158"/>
      <c r="L674" s="1157"/>
      <c r="M674" s="1157"/>
      <c r="N674" s="1158"/>
      <c r="O674" s="1159"/>
      <c r="P674" s="1157"/>
      <c r="Q674" s="1160"/>
      <c r="R674" s="1161"/>
      <c r="S674" s="1162">
        <f>R674*E667</f>
        <v>0</v>
      </c>
      <c r="T674" s="1162"/>
    </row>
    <row r="675" spans="1:20" s="3" customFormat="1" hidden="1">
      <c r="A675" s="1140"/>
      <c r="B675" s="1154"/>
      <c r="C675" s="1154"/>
      <c r="D675" s="1155"/>
      <c r="E675" s="1161"/>
      <c r="F675" s="1157"/>
      <c r="G675" s="1157"/>
      <c r="H675" s="1157"/>
      <c r="I675" s="1157"/>
      <c r="J675" s="1158"/>
      <c r="K675" s="1158"/>
      <c r="L675" s="1157"/>
      <c r="M675" s="1157"/>
      <c r="N675" s="1158"/>
      <c r="O675" s="1159"/>
      <c r="P675" s="1157"/>
      <c r="Q675" s="1160"/>
      <c r="R675" s="1161"/>
      <c r="S675" s="1162">
        <f>R675*E667</f>
        <v>0</v>
      </c>
      <c r="T675" s="1162"/>
    </row>
    <row r="676" spans="1:20" s="3" customFormat="1" ht="21" customHeight="1">
      <c r="A676" s="1172">
        <f>A667+1</f>
        <v>13</v>
      </c>
      <c r="B676" s="1173"/>
      <c r="C676" s="1182" t="s">
        <v>924</v>
      </c>
      <c r="D676" s="1173" t="s">
        <v>393</v>
      </c>
      <c r="E676" s="1175">
        <v>15</v>
      </c>
      <c r="F676" s="1176">
        <v>1</v>
      </c>
      <c r="G676" s="1562">
        <f>F676*E676</f>
        <v>15</v>
      </c>
      <c r="H676" s="1563">
        <f>F676*$H$9</f>
        <v>1.451155401502022</v>
      </c>
      <c r="I676" s="1176">
        <v>0.1</v>
      </c>
      <c r="J676" s="1563">
        <f>I676*E676</f>
        <v>1.5</v>
      </c>
      <c r="K676" s="1563">
        <f>$K$9*I676</f>
        <v>0.305002</v>
      </c>
      <c r="L676" s="1572">
        <f>(R676*T676+R677*T677+R678*T678+R679*T679+R680*T680+R681*T681+R682*T682+R683*T683+R684*T684)*L$9</f>
        <v>4.4332331399999996</v>
      </c>
      <c r="M676" s="1564">
        <f>H676+K676+L676</f>
        <v>6.1893905415020214</v>
      </c>
      <c r="N676" s="1565">
        <f>M676*E676</f>
        <v>92.840858122530321</v>
      </c>
      <c r="O676" s="1566">
        <f>E676*L676</f>
        <v>66.498497099999994</v>
      </c>
      <c r="P676" s="1182" t="s">
        <v>897</v>
      </c>
      <c r="Q676" s="1183" t="s">
        <v>393</v>
      </c>
      <c r="R676" s="1175">
        <v>1</v>
      </c>
      <c r="S676" s="1184">
        <f>R676*E676</f>
        <v>15</v>
      </c>
      <c r="T676" s="1184">
        <v>3.8</v>
      </c>
    </row>
    <row r="677" spans="1:20" s="226" customFormat="1" ht="15.75" hidden="1" customHeight="1">
      <c r="A677" s="1133"/>
      <c r="B677" s="644"/>
      <c r="C677" s="688"/>
      <c r="D677" s="644"/>
      <c r="E677" s="689"/>
      <c r="F677" s="690"/>
      <c r="G677" s="223"/>
      <c r="H677" s="223"/>
      <c r="I677" s="690"/>
      <c r="J677" s="36"/>
      <c r="K677" s="36"/>
      <c r="L677" s="38"/>
      <c r="M677" s="230"/>
      <c r="N677" s="44"/>
      <c r="O677" s="38"/>
      <c r="P677" s="1157"/>
      <c r="Q677" s="1160"/>
      <c r="R677" s="1161"/>
      <c r="S677" s="42">
        <f>R677*E676</f>
        <v>0</v>
      </c>
      <c r="T677" s="694"/>
    </row>
    <row r="678" spans="1:20" s="226" customFormat="1" ht="12" hidden="1" customHeight="1">
      <c r="A678" s="1133"/>
      <c r="B678" s="644"/>
      <c r="C678" s="688"/>
      <c r="D678" s="644"/>
      <c r="E678" s="689"/>
      <c r="F678" s="690"/>
      <c r="G678" s="223"/>
      <c r="H678" s="223"/>
      <c r="I678" s="690"/>
      <c r="J678" s="36"/>
      <c r="K678" s="36"/>
      <c r="L678" s="38"/>
      <c r="M678" s="230"/>
      <c r="N678" s="44"/>
      <c r="O678" s="38"/>
      <c r="P678" s="1157"/>
      <c r="Q678" s="1160"/>
      <c r="R678" s="1161"/>
      <c r="S678" s="42">
        <f>R678*E676</f>
        <v>0</v>
      </c>
      <c r="T678" s="694"/>
    </row>
    <row r="679" spans="1:20" s="226" customFormat="1" ht="12" hidden="1" customHeight="1">
      <c r="A679" s="1133"/>
      <c r="B679" s="644"/>
      <c r="C679" s="688"/>
      <c r="D679" s="644"/>
      <c r="E679" s="689"/>
      <c r="F679" s="690"/>
      <c r="G679" s="223"/>
      <c r="H679" s="223"/>
      <c r="I679" s="690"/>
      <c r="J679" s="36"/>
      <c r="K679" s="36"/>
      <c r="L679" s="38"/>
      <c r="M679" s="230"/>
      <c r="N679" s="44"/>
      <c r="O679" s="38"/>
      <c r="P679" s="1157"/>
      <c r="Q679" s="1160"/>
      <c r="R679" s="1161"/>
      <c r="S679" s="42">
        <f>R679*E676</f>
        <v>0</v>
      </c>
      <c r="T679" s="694"/>
    </row>
    <row r="680" spans="1:20" s="226" customFormat="1" ht="12" hidden="1" customHeight="1">
      <c r="A680" s="1133"/>
      <c r="B680" s="644"/>
      <c r="C680" s="688"/>
      <c r="D680" s="644"/>
      <c r="E680" s="689"/>
      <c r="F680" s="690"/>
      <c r="G680" s="223"/>
      <c r="H680" s="223"/>
      <c r="I680" s="690"/>
      <c r="J680" s="36"/>
      <c r="K680" s="36"/>
      <c r="L680" s="38"/>
      <c r="M680" s="230"/>
      <c r="N680" s="44"/>
      <c r="O680" s="38"/>
      <c r="P680" s="1157"/>
      <c r="Q680" s="1160"/>
      <c r="R680" s="1161"/>
      <c r="S680" s="42">
        <f>R680*E676</f>
        <v>0</v>
      </c>
      <c r="T680" s="694"/>
    </row>
    <row r="681" spans="1:20" s="226" customFormat="1" ht="12" hidden="1" customHeight="1">
      <c r="A681" s="1133"/>
      <c r="B681" s="644"/>
      <c r="C681" s="688"/>
      <c r="D681" s="644"/>
      <c r="E681" s="689"/>
      <c r="F681" s="690"/>
      <c r="G681" s="223"/>
      <c r="H681" s="223"/>
      <c r="I681" s="690"/>
      <c r="J681" s="36"/>
      <c r="K681" s="36"/>
      <c r="L681" s="38"/>
      <c r="M681" s="230"/>
      <c r="N681" s="44"/>
      <c r="O681" s="38"/>
      <c r="P681" s="1157"/>
      <c r="Q681" s="1160"/>
      <c r="R681" s="1161"/>
      <c r="S681" s="42">
        <f>R681*E676</f>
        <v>0</v>
      </c>
      <c r="T681" s="694"/>
    </row>
    <row r="682" spans="1:20" s="226" customFormat="1" ht="12" hidden="1" customHeight="1">
      <c r="A682" s="1133"/>
      <c r="B682" s="644"/>
      <c r="C682" s="688"/>
      <c r="D682" s="644"/>
      <c r="E682" s="689"/>
      <c r="F682" s="690"/>
      <c r="G682" s="223"/>
      <c r="H682" s="223"/>
      <c r="I682" s="690"/>
      <c r="J682" s="36"/>
      <c r="K682" s="36"/>
      <c r="L682" s="38"/>
      <c r="M682" s="230"/>
      <c r="N682" s="44"/>
      <c r="O682" s="38"/>
      <c r="P682" s="1157"/>
      <c r="Q682" s="1160"/>
      <c r="R682" s="1161"/>
      <c r="S682" s="42">
        <f>R682*E676</f>
        <v>0</v>
      </c>
      <c r="T682" s="694"/>
    </row>
    <row r="683" spans="1:20" s="226" customFormat="1" ht="12" hidden="1" customHeight="1">
      <c r="A683" s="1133"/>
      <c r="B683" s="644"/>
      <c r="C683" s="688"/>
      <c r="D683" s="644"/>
      <c r="E683" s="689"/>
      <c r="F683" s="690"/>
      <c r="G683" s="223"/>
      <c r="H683" s="223"/>
      <c r="I683" s="690"/>
      <c r="J683" s="36"/>
      <c r="K683" s="36"/>
      <c r="L683" s="38"/>
      <c r="M683" s="230"/>
      <c r="N683" s="44"/>
      <c r="O683" s="38"/>
      <c r="P683" s="1157"/>
      <c r="Q683" s="1160"/>
      <c r="R683" s="1161"/>
      <c r="S683" s="42">
        <f>R683*E676</f>
        <v>0</v>
      </c>
      <c r="T683" s="694"/>
    </row>
    <row r="684" spans="1:20" s="226" customFormat="1" hidden="1">
      <c r="A684" s="1140"/>
      <c r="B684" s="644"/>
      <c r="C684" s="688"/>
      <c r="D684" s="644"/>
      <c r="E684" s="689"/>
      <c r="F684" s="690"/>
      <c r="G684" s="653"/>
      <c r="H684" s="653"/>
      <c r="I684" s="690"/>
      <c r="J684" s="31"/>
      <c r="K684" s="31"/>
      <c r="L684" s="38"/>
      <c r="M684" s="230"/>
      <c r="N684" s="44"/>
      <c r="O684" s="38"/>
      <c r="P684" s="1157"/>
      <c r="Q684" s="1160"/>
      <c r="R684" s="1161"/>
      <c r="S684" s="33">
        <f>R684*E676</f>
        <v>0</v>
      </c>
      <c r="T684" s="694"/>
    </row>
    <row r="685" spans="1:20" s="3" customFormat="1" ht="22.5" customHeight="1">
      <c r="A685" s="1121">
        <f>A676+1</f>
        <v>14</v>
      </c>
      <c r="B685" s="1173"/>
      <c r="C685" s="1182" t="s">
        <v>928</v>
      </c>
      <c r="D685" s="1173" t="s">
        <v>393</v>
      </c>
      <c r="E685" s="1175">
        <v>11</v>
      </c>
      <c r="F685" s="1176">
        <v>1</v>
      </c>
      <c r="G685" s="1562">
        <f>F685*E685</f>
        <v>11</v>
      </c>
      <c r="H685" s="1563">
        <f>F685*$H$9</f>
        <v>1.451155401502022</v>
      </c>
      <c r="I685" s="1176">
        <v>0.1</v>
      </c>
      <c r="J685" s="1563">
        <f>I685*E685</f>
        <v>1.1000000000000001</v>
      </c>
      <c r="K685" s="1563">
        <f>$K$9*I685</f>
        <v>0.305002</v>
      </c>
      <c r="L685" s="1572">
        <f>(R685*T685+R686*T686+R687*T687+R688*T688+R689*T689+R690*T690+R691*T691+R692*T692+R693*T693)*L$9</f>
        <v>5.249881349999999</v>
      </c>
      <c r="M685" s="1564">
        <f>H685+K685+L685</f>
        <v>7.0060387515020208</v>
      </c>
      <c r="N685" s="1565">
        <f>M685*E685</f>
        <v>77.066426266522228</v>
      </c>
      <c r="O685" s="1566">
        <f>E685*L685</f>
        <v>57.748694849999993</v>
      </c>
      <c r="P685" s="1182" t="s">
        <v>897</v>
      </c>
      <c r="Q685" s="1183" t="s">
        <v>393</v>
      </c>
      <c r="R685" s="1175">
        <v>1</v>
      </c>
      <c r="S685" s="1184">
        <f>R685*E685</f>
        <v>11</v>
      </c>
      <c r="T685" s="1184">
        <v>4.5</v>
      </c>
    </row>
    <row r="686" spans="1:20" s="3" customFormat="1" hidden="1">
      <c r="A686" s="1133"/>
      <c r="B686" s="1154"/>
      <c r="C686" s="1154"/>
      <c r="D686" s="1155"/>
      <c r="E686" s="1161"/>
      <c r="F686" s="1157"/>
      <c r="G686" s="1157"/>
      <c r="H686" s="1157"/>
      <c r="I686" s="1157"/>
      <c r="J686" s="1158"/>
      <c r="K686" s="1158"/>
      <c r="L686" s="1157"/>
      <c r="M686" s="1157"/>
      <c r="N686" s="1158"/>
      <c r="O686" s="1159"/>
      <c r="P686" s="1157"/>
      <c r="Q686" s="1160"/>
      <c r="R686" s="1161"/>
      <c r="S686" s="1162">
        <f>R686*E685</f>
        <v>0</v>
      </c>
      <c r="T686" s="1162"/>
    </row>
    <row r="687" spans="1:20" s="3" customFormat="1" hidden="1">
      <c r="A687" s="1133"/>
      <c r="B687" s="1154"/>
      <c r="C687" s="1154"/>
      <c r="D687" s="1155"/>
      <c r="E687" s="1161"/>
      <c r="F687" s="1157"/>
      <c r="G687" s="1157"/>
      <c r="H687" s="1157"/>
      <c r="I687" s="1157"/>
      <c r="J687" s="1158"/>
      <c r="K687" s="1158"/>
      <c r="L687" s="1157"/>
      <c r="M687" s="1157"/>
      <c r="N687" s="1158"/>
      <c r="O687" s="1159"/>
      <c r="P687" s="1157"/>
      <c r="Q687" s="1160"/>
      <c r="R687" s="1161"/>
      <c r="S687" s="1162">
        <f>R687*E685</f>
        <v>0</v>
      </c>
      <c r="T687" s="1162"/>
    </row>
    <row r="688" spans="1:20" s="3" customFormat="1" hidden="1">
      <c r="A688" s="1133"/>
      <c r="B688" s="1154"/>
      <c r="C688" s="1154"/>
      <c r="D688" s="1155"/>
      <c r="E688" s="1161"/>
      <c r="F688" s="1157"/>
      <c r="G688" s="1157"/>
      <c r="H688" s="1157"/>
      <c r="I688" s="1157"/>
      <c r="J688" s="1158"/>
      <c r="K688" s="1158"/>
      <c r="L688" s="1157"/>
      <c r="M688" s="1157"/>
      <c r="N688" s="1158"/>
      <c r="O688" s="1159"/>
      <c r="P688" s="1157"/>
      <c r="Q688" s="1160"/>
      <c r="R688" s="1161"/>
      <c r="S688" s="1162">
        <f>R688*E685</f>
        <v>0</v>
      </c>
      <c r="T688" s="1162"/>
    </row>
    <row r="689" spans="1:20" s="3" customFormat="1" hidden="1">
      <c r="A689" s="1133"/>
      <c r="B689" s="1154"/>
      <c r="C689" s="1154"/>
      <c r="D689" s="1155"/>
      <c r="E689" s="1161"/>
      <c r="F689" s="1157"/>
      <c r="G689" s="1157"/>
      <c r="H689" s="1157"/>
      <c r="I689" s="1157"/>
      <c r="J689" s="1158"/>
      <c r="K689" s="1158"/>
      <c r="L689" s="1157"/>
      <c r="M689" s="1157"/>
      <c r="N689" s="1158"/>
      <c r="O689" s="1159"/>
      <c r="P689" s="1157"/>
      <c r="Q689" s="1160"/>
      <c r="R689" s="1161"/>
      <c r="S689" s="1162">
        <f>R689*E685</f>
        <v>0</v>
      </c>
      <c r="T689" s="1162"/>
    </row>
    <row r="690" spans="1:20" s="3" customFormat="1" hidden="1">
      <c r="A690" s="1133"/>
      <c r="B690" s="1154"/>
      <c r="C690" s="1154"/>
      <c r="D690" s="1155"/>
      <c r="E690" s="1161"/>
      <c r="F690" s="1157"/>
      <c r="G690" s="1157"/>
      <c r="H690" s="1157"/>
      <c r="I690" s="1157"/>
      <c r="J690" s="1158"/>
      <c r="K690" s="1158"/>
      <c r="L690" s="1157"/>
      <c r="M690" s="1157"/>
      <c r="N690" s="1158"/>
      <c r="O690" s="1159"/>
      <c r="P690" s="1157"/>
      <c r="Q690" s="1160"/>
      <c r="R690" s="1161"/>
      <c r="S690" s="1162">
        <f>R690*E685</f>
        <v>0</v>
      </c>
      <c r="T690" s="1162"/>
    </row>
    <row r="691" spans="1:20" s="3" customFormat="1" hidden="1">
      <c r="A691" s="1133"/>
      <c r="B691" s="1154"/>
      <c r="C691" s="1154"/>
      <c r="D691" s="1155"/>
      <c r="E691" s="1161"/>
      <c r="F691" s="1157"/>
      <c r="G691" s="1157"/>
      <c r="H691" s="1157"/>
      <c r="I691" s="1157"/>
      <c r="J691" s="1158"/>
      <c r="K691" s="1158"/>
      <c r="L691" s="1157"/>
      <c r="M691" s="1157"/>
      <c r="N691" s="1158"/>
      <c r="O691" s="1159"/>
      <c r="P691" s="1157"/>
      <c r="Q691" s="1160"/>
      <c r="R691" s="1161"/>
      <c r="S691" s="1162">
        <f>R691*E685</f>
        <v>0</v>
      </c>
      <c r="T691" s="1162"/>
    </row>
    <row r="692" spans="1:20" s="3" customFormat="1" hidden="1">
      <c r="A692" s="1133"/>
      <c r="B692" s="1154"/>
      <c r="C692" s="1154"/>
      <c r="D692" s="1155"/>
      <c r="E692" s="1161"/>
      <c r="F692" s="1157"/>
      <c r="G692" s="1157"/>
      <c r="H692" s="1157"/>
      <c r="I692" s="1157"/>
      <c r="J692" s="1158"/>
      <c r="K692" s="1158"/>
      <c r="L692" s="1157"/>
      <c r="M692" s="1157"/>
      <c r="N692" s="1158"/>
      <c r="O692" s="1159"/>
      <c r="P692" s="1157"/>
      <c r="Q692" s="1160"/>
      <c r="R692" s="1161"/>
      <c r="S692" s="1162">
        <f>R692*E685</f>
        <v>0</v>
      </c>
      <c r="T692" s="1162"/>
    </row>
    <row r="693" spans="1:20" s="3" customFormat="1" hidden="1">
      <c r="A693" s="1140"/>
      <c r="B693" s="1154"/>
      <c r="C693" s="1154"/>
      <c r="D693" s="1155"/>
      <c r="E693" s="1161"/>
      <c r="F693" s="1157"/>
      <c r="G693" s="1157"/>
      <c r="H693" s="1157"/>
      <c r="I693" s="1157"/>
      <c r="J693" s="1158"/>
      <c r="K693" s="1158"/>
      <c r="L693" s="1157"/>
      <c r="M693" s="1157"/>
      <c r="N693" s="1158"/>
      <c r="O693" s="1159"/>
      <c r="P693" s="1157"/>
      <c r="Q693" s="1160"/>
      <c r="R693" s="1161"/>
      <c r="S693" s="1162">
        <f>R693*E685</f>
        <v>0</v>
      </c>
      <c r="T693" s="1162"/>
    </row>
    <row r="694" spans="1:20" s="3" customFormat="1" ht="21" customHeight="1">
      <c r="A694" s="1121">
        <f>A685+1</f>
        <v>15</v>
      </c>
      <c r="B694" s="1173"/>
      <c r="C694" s="1182" t="s">
        <v>964</v>
      </c>
      <c r="D694" s="1173" t="s">
        <v>393</v>
      </c>
      <c r="E694" s="1175">
        <v>24</v>
      </c>
      <c r="F694" s="1176">
        <v>1</v>
      </c>
      <c r="G694" s="1562">
        <f>F694*E694</f>
        <v>24</v>
      </c>
      <c r="H694" s="1563">
        <f>F694*$H$9</f>
        <v>1.451155401502022</v>
      </c>
      <c r="I694" s="1176">
        <v>0.1</v>
      </c>
      <c r="J694" s="1563">
        <f>I694*E694</f>
        <v>2.4000000000000004</v>
      </c>
      <c r="K694" s="1563">
        <f>$K$9*I694</f>
        <v>0.305002</v>
      </c>
      <c r="L694" s="1572">
        <f>(R694*T694+R695*T695+R696*T696+R697*T697+R698*T698+R699*T699+R700*T700+R701*T701+R702*T702)*L$9</f>
        <v>6.9998417999999987</v>
      </c>
      <c r="M694" s="1564">
        <f>H694+K694+L694</f>
        <v>8.7559992015020214</v>
      </c>
      <c r="N694" s="1565">
        <f>M694*E694</f>
        <v>210.14398083604851</v>
      </c>
      <c r="O694" s="1566">
        <f>E694*L694</f>
        <v>167.99620319999997</v>
      </c>
      <c r="P694" s="1182" t="s">
        <v>897</v>
      </c>
      <c r="Q694" s="1183" t="s">
        <v>393</v>
      </c>
      <c r="R694" s="1175">
        <v>1</v>
      </c>
      <c r="S694" s="1184">
        <f>R694*E694</f>
        <v>24</v>
      </c>
      <c r="T694" s="1184">
        <v>6</v>
      </c>
    </row>
    <row r="695" spans="1:20" s="226" customFormat="1" ht="15.75" hidden="1" customHeight="1">
      <c r="A695" s="1133"/>
      <c r="B695" s="644"/>
      <c r="C695" s="688"/>
      <c r="D695" s="644"/>
      <c r="E695" s="689"/>
      <c r="F695" s="690"/>
      <c r="G695" s="223"/>
      <c r="H695" s="223"/>
      <c r="I695" s="690"/>
      <c r="J695" s="36"/>
      <c r="K695" s="36"/>
      <c r="L695" s="38"/>
      <c r="M695" s="230"/>
      <c r="N695" s="44"/>
      <c r="O695" s="38"/>
      <c r="P695" s="1157"/>
      <c r="Q695" s="1160"/>
      <c r="R695" s="1161"/>
      <c r="S695" s="42">
        <f>R695*E694</f>
        <v>0</v>
      </c>
      <c r="T695" s="694"/>
    </row>
    <row r="696" spans="1:20" s="226" customFormat="1" ht="12" hidden="1" customHeight="1">
      <c r="A696" s="1133"/>
      <c r="B696" s="644"/>
      <c r="C696" s="688"/>
      <c r="D696" s="644"/>
      <c r="E696" s="689"/>
      <c r="F696" s="690"/>
      <c r="G696" s="223"/>
      <c r="H696" s="223"/>
      <c r="I696" s="690"/>
      <c r="J696" s="36"/>
      <c r="K696" s="36"/>
      <c r="L696" s="38"/>
      <c r="M696" s="230"/>
      <c r="N696" s="44"/>
      <c r="O696" s="38"/>
      <c r="P696" s="1157"/>
      <c r="Q696" s="1160"/>
      <c r="R696" s="1161"/>
      <c r="S696" s="42">
        <f>R696*E694</f>
        <v>0</v>
      </c>
      <c r="T696" s="694"/>
    </row>
    <row r="697" spans="1:20" s="226" customFormat="1" ht="12" hidden="1" customHeight="1">
      <c r="A697" s="1133"/>
      <c r="B697" s="644"/>
      <c r="C697" s="688"/>
      <c r="D697" s="644"/>
      <c r="E697" s="689"/>
      <c r="F697" s="690"/>
      <c r="G697" s="223"/>
      <c r="H697" s="223"/>
      <c r="I697" s="690"/>
      <c r="J697" s="36"/>
      <c r="K697" s="36"/>
      <c r="L697" s="38"/>
      <c r="M697" s="230"/>
      <c r="N697" s="44"/>
      <c r="O697" s="38"/>
      <c r="P697" s="1157"/>
      <c r="Q697" s="1160"/>
      <c r="R697" s="1161"/>
      <c r="S697" s="42">
        <f>R697*E694</f>
        <v>0</v>
      </c>
      <c r="T697" s="694"/>
    </row>
    <row r="698" spans="1:20" s="226" customFormat="1" ht="12" hidden="1" customHeight="1">
      <c r="A698" s="1133"/>
      <c r="B698" s="644"/>
      <c r="C698" s="688"/>
      <c r="D698" s="644"/>
      <c r="E698" s="689"/>
      <c r="F698" s="690"/>
      <c r="G698" s="223"/>
      <c r="H698" s="223"/>
      <c r="I698" s="690"/>
      <c r="J698" s="36"/>
      <c r="K698" s="36"/>
      <c r="L698" s="38"/>
      <c r="M698" s="230"/>
      <c r="N698" s="44"/>
      <c r="O698" s="38"/>
      <c r="P698" s="1157"/>
      <c r="Q698" s="1160"/>
      <c r="R698" s="1161"/>
      <c r="S698" s="42">
        <f>R698*E694</f>
        <v>0</v>
      </c>
      <c r="T698" s="694"/>
    </row>
    <row r="699" spans="1:20" s="226" customFormat="1" ht="12" hidden="1" customHeight="1">
      <c r="A699" s="1133"/>
      <c r="B699" s="644"/>
      <c r="C699" s="688"/>
      <c r="D699" s="644"/>
      <c r="E699" s="689"/>
      <c r="F699" s="690"/>
      <c r="G699" s="223"/>
      <c r="H699" s="223"/>
      <c r="I699" s="690"/>
      <c r="J699" s="36"/>
      <c r="K699" s="36"/>
      <c r="L699" s="38"/>
      <c r="M699" s="230"/>
      <c r="N699" s="44"/>
      <c r="O699" s="38"/>
      <c r="P699" s="1157"/>
      <c r="Q699" s="1160"/>
      <c r="R699" s="1161"/>
      <c r="S699" s="42">
        <f>R699*E694</f>
        <v>0</v>
      </c>
      <c r="T699" s="694"/>
    </row>
    <row r="700" spans="1:20" s="226" customFormat="1" ht="12" hidden="1" customHeight="1">
      <c r="A700" s="1133"/>
      <c r="B700" s="644"/>
      <c r="C700" s="688"/>
      <c r="D700" s="644"/>
      <c r="E700" s="689"/>
      <c r="F700" s="690"/>
      <c r="G700" s="223"/>
      <c r="H700" s="223"/>
      <c r="I700" s="690"/>
      <c r="J700" s="36"/>
      <c r="K700" s="36"/>
      <c r="L700" s="38"/>
      <c r="M700" s="230"/>
      <c r="N700" s="44"/>
      <c r="O700" s="38"/>
      <c r="P700" s="1157"/>
      <c r="Q700" s="1160"/>
      <c r="R700" s="1161"/>
      <c r="S700" s="42">
        <f>R700*E694</f>
        <v>0</v>
      </c>
      <c r="T700" s="694"/>
    </row>
    <row r="701" spans="1:20" s="226" customFormat="1" ht="12" hidden="1" customHeight="1">
      <c r="A701" s="1133"/>
      <c r="B701" s="644"/>
      <c r="C701" s="688"/>
      <c r="D701" s="644"/>
      <c r="E701" s="689"/>
      <c r="F701" s="690"/>
      <c r="G701" s="223"/>
      <c r="H701" s="223"/>
      <c r="I701" s="690"/>
      <c r="J701" s="36"/>
      <c r="K701" s="36"/>
      <c r="L701" s="38"/>
      <c r="M701" s="230"/>
      <c r="N701" s="44"/>
      <c r="O701" s="38"/>
      <c r="P701" s="1157"/>
      <c r="Q701" s="1160"/>
      <c r="R701" s="1161"/>
      <c r="S701" s="42">
        <f>R701*E694</f>
        <v>0</v>
      </c>
      <c r="T701" s="694"/>
    </row>
    <row r="702" spans="1:20" s="226" customFormat="1" hidden="1">
      <c r="A702" s="1140"/>
      <c r="B702" s="644"/>
      <c r="C702" s="688"/>
      <c r="D702" s="644"/>
      <c r="E702" s="689"/>
      <c r="F702" s="690"/>
      <c r="G702" s="653"/>
      <c r="H702" s="653"/>
      <c r="I702" s="690"/>
      <c r="J702" s="31"/>
      <c r="K702" s="31"/>
      <c r="L702" s="38"/>
      <c r="M702" s="230"/>
      <c r="N702" s="44"/>
      <c r="O702" s="38"/>
      <c r="P702" s="1157"/>
      <c r="Q702" s="1160"/>
      <c r="R702" s="1161"/>
      <c r="S702" s="33">
        <f>R702*E694</f>
        <v>0</v>
      </c>
      <c r="T702" s="694"/>
    </row>
    <row r="703" spans="1:20" s="3" customFormat="1" ht="24">
      <c r="A703" s="1121">
        <f>A694+1</f>
        <v>16</v>
      </c>
      <c r="B703" s="370" t="s">
        <v>965</v>
      </c>
      <c r="C703" s="411" t="s">
        <v>969</v>
      </c>
      <c r="D703" s="27" t="s">
        <v>270</v>
      </c>
      <c r="E703" s="471">
        <v>3</v>
      </c>
      <c r="F703" s="413">
        <v>0.33</v>
      </c>
      <c r="G703" s="472">
        <f>F703*E703</f>
        <v>0.99</v>
      </c>
      <c r="H703" s="217">
        <f>$H$9*F703</f>
        <v>0.4788812824956673</v>
      </c>
      <c r="I703" s="413">
        <v>0.02</v>
      </c>
      <c r="J703" s="217">
        <f>E703*I703</f>
        <v>0.06</v>
      </c>
      <c r="K703" s="217">
        <f>$K$9*I703</f>
        <v>6.1000400000000003E-2</v>
      </c>
      <c r="L703" s="473">
        <f>(R703*T703+R704*T704+R705*T705+R706*T706+R707*T707+R708*T708+R709*T709+R710*T710+R711*T711)*L$9</f>
        <v>0.641652165</v>
      </c>
      <c r="M703" s="218">
        <f>H703+K703+L703</f>
        <v>1.1815338474956674</v>
      </c>
      <c r="N703" s="315">
        <f>M703*E703</f>
        <v>3.5446015424870021</v>
      </c>
      <c r="O703" s="474">
        <f>E703*L703</f>
        <v>1.924956495</v>
      </c>
      <c r="P703" s="413" t="s">
        <v>444</v>
      </c>
      <c r="Q703" s="370" t="s">
        <v>270</v>
      </c>
      <c r="R703" s="414">
        <v>1</v>
      </c>
      <c r="S703" s="413">
        <f>R703*E703</f>
        <v>3</v>
      </c>
      <c r="T703" s="413">
        <v>0.55000000000000004</v>
      </c>
    </row>
    <row r="704" spans="1:20" s="3" customFormat="1" ht="12" hidden="1" customHeight="1">
      <c r="A704" s="1133"/>
      <c r="B704" s="383"/>
      <c r="C704" s="416"/>
      <c r="D704" s="383"/>
      <c r="E704" s="874"/>
      <c r="F704" s="418"/>
      <c r="G704" s="477"/>
      <c r="H704" s="478"/>
      <c r="I704" s="418"/>
      <c r="J704" s="421"/>
      <c r="K704" s="421"/>
      <c r="L704" s="422"/>
      <c r="M704" s="423"/>
      <c r="N704" s="424"/>
      <c r="O704" s="422"/>
      <c r="P704" s="418"/>
      <c r="Q704" s="425"/>
      <c r="R704" s="426"/>
      <c r="S704" s="418">
        <f>R704*E703</f>
        <v>0</v>
      </c>
      <c r="T704" s="418"/>
    </row>
    <row r="705" spans="1:20" s="3" customFormat="1" ht="12" hidden="1" customHeight="1">
      <c r="A705" s="1133"/>
      <c r="B705" s="383"/>
      <c r="C705" s="416"/>
      <c r="D705" s="383"/>
      <c r="E705" s="874"/>
      <c r="F705" s="418"/>
      <c r="G705" s="477"/>
      <c r="H705" s="478"/>
      <c r="I705" s="418"/>
      <c r="J705" s="421"/>
      <c r="K705" s="421"/>
      <c r="L705" s="422"/>
      <c r="M705" s="423"/>
      <c r="N705" s="424"/>
      <c r="O705" s="422"/>
      <c r="P705" s="418"/>
      <c r="Q705" s="425"/>
      <c r="R705" s="426"/>
      <c r="S705" s="418">
        <f>R705*E703</f>
        <v>0</v>
      </c>
      <c r="T705" s="418"/>
    </row>
    <row r="706" spans="1:20" s="3" customFormat="1" ht="12" hidden="1" customHeight="1">
      <c r="A706" s="1133"/>
      <c r="B706" s="383"/>
      <c r="C706" s="416"/>
      <c r="D706" s="383"/>
      <c r="E706" s="874"/>
      <c r="F706" s="418"/>
      <c r="G706" s="477"/>
      <c r="H706" s="478"/>
      <c r="I706" s="418"/>
      <c r="J706" s="421"/>
      <c r="K706" s="421"/>
      <c r="L706" s="422"/>
      <c r="M706" s="423"/>
      <c r="N706" s="424"/>
      <c r="O706" s="422"/>
      <c r="P706" s="418"/>
      <c r="Q706" s="425"/>
      <c r="R706" s="426"/>
      <c r="S706" s="418">
        <f>R706*E703</f>
        <v>0</v>
      </c>
      <c r="T706" s="418"/>
    </row>
    <row r="707" spans="1:20" s="3" customFormat="1" ht="12" hidden="1" customHeight="1">
      <c r="A707" s="1133"/>
      <c r="B707" s="383"/>
      <c r="C707" s="416"/>
      <c r="D707" s="383"/>
      <c r="E707" s="874"/>
      <c r="F707" s="418"/>
      <c r="G707" s="477"/>
      <c r="H707" s="478"/>
      <c r="I707" s="418"/>
      <c r="J707" s="421"/>
      <c r="K707" s="421"/>
      <c r="L707" s="422"/>
      <c r="M707" s="423"/>
      <c r="N707" s="424"/>
      <c r="O707" s="422"/>
      <c r="P707" s="418"/>
      <c r="Q707" s="425"/>
      <c r="R707" s="426"/>
      <c r="S707" s="418">
        <f>R707*E703</f>
        <v>0</v>
      </c>
      <c r="T707" s="418"/>
    </row>
    <row r="708" spans="1:20" s="3" customFormat="1" ht="12" hidden="1" customHeight="1">
      <c r="A708" s="1133"/>
      <c r="B708" s="383"/>
      <c r="C708" s="416"/>
      <c r="D708" s="383"/>
      <c r="E708" s="874"/>
      <c r="F708" s="418"/>
      <c r="G708" s="477"/>
      <c r="H708" s="478"/>
      <c r="I708" s="418"/>
      <c r="J708" s="421"/>
      <c r="K708" s="421"/>
      <c r="L708" s="422"/>
      <c r="M708" s="423"/>
      <c r="N708" s="424"/>
      <c r="O708" s="422"/>
      <c r="P708" s="418"/>
      <c r="Q708" s="425"/>
      <c r="R708" s="426"/>
      <c r="S708" s="418">
        <f>R708*E703</f>
        <v>0</v>
      </c>
      <c r="T708" s="418"/>
    </row>
    <row r="709" spans="1:20" s="3" customFormat="1" ht="12" hidden="1" customHeight="1">
      <c r="A709" s="1133"/>
      <c r="B709" s="383"/>
      <c r="C709" s="416"/>
      <c r="D709" s="383"/>
      <c r="E709" s="874"/>
      <c r="F709" s="418"/>
      <c r="G709" s="477"/>
      <c r="H709" s="478"/>
      <c r="I709" s="418"/>
      <c r="J709" s="421"/>
      <c r="K709" s="421"/>
      <c r="L709" s="422"/>
      <c r="M709" s="423"/>
      <c r="N709" s="424"/>
      <c r="O709" s="422"/>
      <c r="P709" s="418"/>
      <c r="Q709" s="425"/>
      <c r="R709" s="426"/>
      <c r="S709" s="418">
        <f>R709*E703</f>
        <v>0</v>
      </c>
      <c r="T709" s="418"/>
    </row>
    <row r="710" spans="1:20" s="3" customFormat="1" ht="12" hidden="1" customHeight="1">
      <c r="A710" s="1133"/>
      <c r="B710" s="383"/>
      <c r="C710" s="416"/>
      <c r="D710" s="383"/>
      <c r="E710" s="874"/>
      <c r="F710" s="418"/>
      <c r="G710" s="477"/>
      <c r="H710" s="478"/>
      <c r="I710" s="418"/>
      <c r="J710" s="421"/>
      <c r="K710" s="421"/>
      <c r="L710" s="422"/>
      <c r="M710" s="423"/>
      <c r="N710" s="424"/>
      <c r="O710" s="422"/>
      <c r="P710" s="418"/>
      <c r="Q710" s="425"/>
      <c r="R710" s="426"/>
      <c r="S710" s="418">
        <f>R710*E703</f>
        <v>0</v>
      </c>
      <c r="T710" s="418"/>
    </row>
    <row r="711" spans="1:20" s="3" customFormat="1" hidden="1">
      <c r="A711" s="1140"/>
      <c r="B711" s="383"/>
      <c r="C711" s="416"/>
      <c r="D711" s="383"/>
      <c r="E711" s="874"/>
      <c r="F711" s="418"/>
      <c r="G711" s="477"/>
      <c r="H711" s="478"/>
      <c r="I711" s="418"/>
      <c r="J711" s="431"/>
      <c r="K711" s="431"/>
      <c r="L711" s="422"/>
      <c r="M711" s="423"/>
      <c r="N711" s="424"/>
      <c r="O711" s="422"/>
      <c r="P711" s="418"/>
      <c r="Q711" s="425"/>
      <c r="R711" s="426"/>
      <c r="S711" s="430">
        <f>R711*E703</f>
        <v>0</v>
      </c>
      <c r="T711" s="430"/>
    </row>
    <row r="712" spans="1:20" s="3" customFormat="1" ht="24">
      <c r="A712" s="1121">
        <f>A703+1</f>
        <v>17</v>
      </c>
      <c r="B712" s="370" t="s">
        <v>966</v>
      </c>
      <c r="C712" s="411" t="s">
        <v>968</v>
      </c>
      <c r="D712" s="27" t="s">
        <v>270</v>
      </c>
      <c r="E712" s="471">
        <v>16</v>
      </c>
      <c r="F712" s="413">
        <v>0.33</v>
      </c>
      <c r="G712" s="472">
        <f>F712*E712</f>
        <v>5.28</v>
      </c>
      <c r="H712" s="217">
        <f>$H$9*F712</f>
        <v>0.4788812824956673</v>
      </c>
      <c r="I712" s="413">
        <v>0.02</v>
      </c>
      <c r="J712" s="217">
        <f>E712*I712</f>
        <v>0.32</v>
      </c>
      <c r="K712" s="217">
        <f>$K$9*I712</f>
        <v>6.1000400000000003E-2</v>
      </c>
      <c r="L712" s="473">
        <f>(R712*T712+R713*T713+R714*T714+R715*T715+R716*T716+R717*T717+R718*T718+R719*T719+R720*T720)*L$9</f>
        <v>0.7816490009999999</v>
      </c>
      <c r="M712" s="218">
        <f>H712+K712+L712</f>
        <v>1.3215306834956673</v>
      </c>
      <c r="N712" s="315">
        <f>M712*E712</f>
        <v>21.144490935930676</v>
      </c>
      <c r="O712" s="474">
        <f>E712*L712</f>
        <v>12.506384015999998</v>
      </c>
      <c r="P712" s="413" t="s">
        <v>967</v>
      </c>
      <c r="Q712" s="370" t="s">
        <v>270</v>
      </c>
      <c r="R712" s="414">
        <v>1</v>
      </c>
      <c r="S712" s="413">
        <f>R712*E712</f>
        <v>16</v>
      </c>
      <c r="T712" s="413">
        <v>0.67</v>
      </c>
    </row>
    <row r="713" spans="1:20" s="3" customFormat="1" ht="12" hidden="1" customHeight="1">
      <c r="A713" s="1133"/>
      <c r="B713" s="383"/>
      <c r="C713" s="416"/>
      <c r="D713" s="383"/>
      <c r="E713" s="874"/>
      <c r="F713" s="418"/>
      <c r="G713" s="477"/>
      <c r="H713" s="478"/>
      <c r="I713" s="418"/>
      <c r="J713" s="421"/>
      <c r="K713" s="421"/>
      <c r="L713" s="422"/>
      <c r="M713" s="423"/>
      <c r="N713" s="424"/>
      <c r="O713" s="422"/>
      <c r="P713" s="418"/>
      <c r="Q713" s="425"/>
      <c r="R713" s="426"/>
      <c r="S713" s="418">
        <f>R713*E712</f>
        <v>0</v>
      </c>
      <c r="T713" s="418"/>
    </row>
    <row r="714" spans="1:20" s="3" customFormat="1" ht="12" hidden="1" customHeight="1">
      <c r="A714" s="1133"/>
      <c r="B714" s="383"/>
      <c r="C714" s="416"/>
      <c r="D714" s="383"/>
      <c r="E714" s="874"/>
      <c r="F714" s="418"/>
      <c r="G714" s="477"/>
      <c r="H714" s="478"/>
      <c r="I714" s="418"/>
      <c r="J714" s="421"/>
      <c r="K714" s="421"/>
      <c r="L714" s="422"/>
      <c r="M714" s="423"/>
      <c r="N714" s="424"/>
      <c r="O714" s="422"/>
      <c r="P714" s="418"/>
      <c r="Q714" s="425"/>
      <c r="R714" s="426"/>
      <c r="S714" s="418">
        <f>R714*E712</f>
        <v>0</v>
      </c>
      <c r="T714" s="418"/>
    </row>
    <row r="715" spans="1:20" s="3" customFormat="1" ht="12" hidden="1" customHeight="1">
      <c r="A715" s="1133"/>
      <c r="B715" s="383"/>
      <c r="C715" s="416"/>
      <c r="D715" s="383"/>
      <c r="E715" s="874"/>
      <c r="F715" s="418"/>
      <c r="G715" s="477"/>
      <c r="H715" s="478"/>
      <c r="I715" s="418"/>
      <c r="J715" s="421"/>
      <c r="K715" s="421"/>
      <c r="L715" s="422"/>
      <c r="M715" s="423"/>
      <c r="N715" s="424"/>
      <c r="O715" s="422"/>
      <c r="P715" s="418"/>
      <c r="Q715" s="425"/>
      <c r="R715" s="426"/>
      <c r="S715" s="418">
        <f>R715*E712</f>
        <v>0</v>
      </c>
      <c r="T715" s="418"/>
    </row>
    <row r="716" spans="1:20" s="3" customFormat="1" ht="12" hidden="1" customHeight="1">
      <c r="A716" s="1133"/>
      <c r="B716" s="383"/>
      <c r="C716" s="416"/>
      <c r="D716" s="383"/>
      <c r="E716" s="874"/>
      <c r="F716" s="418"/>
      <c r="G716" s="477"/>
      <c r="H716" s="478"/>
      <c r="I716" s="418"/>
      <c r="J716" s="421"/>
      <c r="K716" s="421"/>
      <c r="L716" s="422"/>
      <c r="M716" s="423"/>
      <c r="N716" s="424"/>
      <c r="O716" s="422"/>
      <c r="P716" s="418"/>
      <c r="Q716" s="425"/>
      <c r="R716" s="426"/>
      <c r="S716" s="418">
        <f>R716*E712</f>
        <v>0</v>
      </c>
      <c r="T716" s="418"/>
    </row>
    <row r="717" spans="1:20" s="3" customFormat="1" ht="12" hidden="1" customHeight="1">
      <c r="A717" s="1133"/>
      <c r="B717" s="383"/>
      <c r="C717" s="416"/>
      <c r="D717" s="383"/>
      <c r="E717" s="874"/>
      <c r="F717" s="418"/>
      <c r="G717" s="477"/>
      <c r="H717" s="478"/>
      <c r="I717" s="418"/>
      <c r="J717" s="421"/>
      <c r="K717" s="421"/>
      <c r="L717" s="422"/>
      <c r="M717" s="423"/>
      <c r="N717" s="424"/>
      <c r="O717" s="422"/>
      <c r="P717" s="418"/>
      <c r="Q717" s="425"/>
      <c r="R717" s="426"/>
      <c r="S717" s="418">
        <f>R717*E712</f>
        <v>0</v>
      </c>
      <c r="T717" s="418"/>
    </row>
    <row r="718" spans="1:20" s="3" customFormat="1" ht="12" hidden="1" customHeight="1">
      <c r="A718" s="1133"/>
      <c r="B718" s="383"/>
      <c r="C718" s="416"/>
      <c r="D718" s="383"/>
      <c r="E718" s="874"/>
      <c r="F718" s="418"/>
      <c r="G718" s="477"/>
      <c r="H718" s="478"/>
      <c r="I718" s="418"/>
      <c r="J718" s="421"/>
      <c r="K718" s="421"/>
      <c r="L718" s="422"/>
      <c r="M718" s="423"/>
      <c r="N718" s="424"/>
      <c r="O718" s="422"/>
      <c r="P718" s="418"/>
      <c r="Q718" s="425"/>
      <c r="R718" s="426"/>
      <c r="S718" s="418">
        <f>R718*E712</f>
        <v>0</v>
      </c>
      <c r="T718" s="418"/>
    </row>
    <row r="719" spans="1:20" s="3" customFormat="1" ht="12" hidden="1" customHeight="1">
      <c r="A719" s="1133"/>
      <c r="B719" s="383"/>
      <c r="C719" s="416"/>
      <c r="D719" s="383"/>
      <c r="E719" s="874"/>
      <c r="F719" s="418"/>
      <c r="G719" s="477"/>
      <c r="H719" s="478"/>
      <c r="I719" s="418"/>
      <c r="J719" s="421"/>
      <c r="K719" s="421"/>
      <c r="L719" s="422"/>
      <c r="M719" s="423"/>
      <c r="N719" s="424"/>
      <c r="O719" s="422"/>
      <c r="P719" s="418"/>
      <c r="Q719" s="425"/>
      <c r="R719" s="426"/>
      <c r="S719" s="418">
        <f>R719*E712</f>
        <v>0</v>
      </c>
      <c r="T719" s="418"/>
    </row>
    <row r="720" spans="1:20" s="3" customFormat="1" hidden="1">
      <c r="A720" s="1140"/>
      <c r="B720" s="427"/>
      <c r="C720" s="428"/>
      <c r="D720" s="427"/>
      <c r="E720" s="875"/>
      <c r="F720" s="430"/>
      <c r="G720" s="477"/>
      <c r="H720" s="478"/>
      <c r="I720" s="430"/>
      <c r="J720" s="431"/>
      <c r="K720" s="431"/>
      <c r="L720" s="422"/>
      <c r="M720" s="423"/>
      <c r="N720" s="424"/>
      <c r="O720" s="422"/>
      <c r="P720" s="430"/>
      <c r="Q720" s="432"/>
      <c r="R720" s="433"/>
      <c r="S720" s="430">
        <f>R720*E712</f>
        <v>0</v>
      </c>
      <c r="T720" s="430"/>
    </row>
    <row r="721" spans="1:20" s="226" customFormat="1" ht="27.75" customHeight="1">
      <c r="A721" s="1121">
        <f>A712+1</f>
        <v>18</v>
      </c>
      <c r="B721" s="227"/>
      <c r="C721" s="677" t="s">
        <v>935</v>
      </c>
      <c r="D721" s="227" t="s">
        <v>377</v>
      </c>
      <c r="E721" s="684">
        <v>76</v>
      </c>
      <c r="F721" s="685"/>
      <c r="G721" s="219">
        <f>F721*E721</f>
        <v>0</v>
      </c>
      <c r="H721" s="219">
        <f>$H$9*F721</f>
        <v>0</v>
      </c>
      <c r="I721" s="685">
        <v>0</v>
      </c>
      <c r="J721" s="219">
        <f>E721*I721</f>
        <v>0</v>
      </c>
      <c r="K721" s="219">
        <f>$K$9*I721</f>
        <v>0</v>
      </c>
      <c r="L721" s="220">
        <v>2.5</v>
      </c>
      <c r="M721" s="218">
        <f>H721+K721+L721</f>
        <v>2.5</v>
      </c>
      <c r="N721" s="222">
        <f>M721*E721</f>
        <v>190</v>
      </c>
      <c r="O721" s="219">
        <f>E721*L721</f>
        <v>190</v>
      </c>
      <c r="P721" s="686"/>
      <c r="Q721" s="228"/>
      <c r="R721" s="687"/>
      <c r="S721" s="29">
        <f>R721*E721</f>
        <v>0</v>
      </c>
      <c r="T721" s="781"/>
    </row>
    <row r="722" spans="1:20" s="226" customFormat="1" ht="12" hidden="1" customHeight="1">
      <c r="A722" s="1133"/>
      <c r="B722" s="644"/>
      <c r="C722" s="688"/>
      <c r="D722" s="644"/>
      <c r="E722" s="689"/>
      <c r="F722" s="690"/>
      <c r="G722" s="223"/>
      <c r="H722" s="223"/>
      <c r="I722" s="690"/>
      <c r="J722" s="36"/>
      <c r="K722" s="36"/>
      <c r="L722" s="38"/>
      <c r="M722" s="230"/>
      <c r="N722" s="44"/>
      <c r="O722" s="38"/>
      <c r="P722" s="691"/>
      <c r="Q722" s="692"/>
      <c r="R722" s="693"/>
      <c r="S722" s="42">
        <f>R722*E721</f>
        <v>0</v>
      </c>
      <c r="T722" s="694"/>
    </row>
    <row r="723" spans="1:20" s="226" customFormat="1" ht="12" hidden="1" customHeight="1">
      <c r="A723" s="1133"/>
      <c r="B723" s="644"/>
      <c r="C723" s="688"/>
      <c r="D723" s="644"/>
      <c r="E723" s="689"/>
      <c r="F723" s="690"/>
      <c r="G723" s="223"/>
      <c r="H723" s="223"/>
      <c r="I723" s="690"/>
      <c r="J723" s="36"/>
      <c r="K723" s="36"/>
      <c r="L723" s="38"/>
      <c r="M723" s="230"/>
      <c r="N723" s="44"/>
      <c r="O723" s="38"/>
      <c r="P723" s="691"/>
      <c r="Q723" s="692"/>
      <c r="R723" s="693"/>
      <c r="S723" s="42">
        <f>R723*E721</f>
        <v>0</v>
      </c>
      <c r="T723" s="694"/>
    </row>
    <row r="724" spans="1:20" s="226" customFormat="1" ht="12" hidden="1" customHeight="1">
      <c r="A724" s="1133"/>
      <c r="B724" s="644"/>
      <c r="C724" s="688"/>
      <c r="D724" s="644"/>
      <c r="E724" s="689"/>
      <c r="F724" s="690"/>
      <c r="G724" s="223"/>
      <c r="H724" s="223"/>
      <c r="I724" s="690"/>
      <c r="J724" s="36"/>
      <c r="K724" s="36"/>
      <c r="L724" s="38"/>
      <c r="M724" s="230"/>
      <c r="N724" s="44"/>
      <c r="O724" s="38"/>
      <c r="P724" s="691"/>
      <c r="Q724" s="692"/>
      <c r="R724" s="693"/>
      <c r="S724" s="42">
        <f>R724*E721</f>
        <v>0</v>
      </c>
      <c r="T724" s="694"/>
    </row>
    <row r="725" spans="1:20" s="226" customFormat="1" ht="12" hidden="1" customHeight="1">
      <c r="A725" s="1133"/>
      <c r="B725" s="644"/>
      <c r="C725" s="688"/>
      <c r="D725" s="644"/>
      <c r="E725" s="689"/>
      <c r="F725" s="690"/>
      <c r="G725" s="223"/>
      <c r="H725" s="223"/>
      <c r="I725" s="690"/>
      <c r="J725" s="36"/>
      <c r="K725" s="36"/>
      <c r="L725" s="38"/>
      <c r="M725" s="230"/>
      <c r="N725" s="44"/>
      <c r="O725" s="38"/>
      <c r="P725" s="691"/>
      <c r="Q725" s="692"/>
      <c r="R725" s="693"/>
      <c r="S725" s="42">
        <f>R725*E721</f>
        <v>0</v>
      </c>
      <c r="T725" s="694"/>
    </row>
    <row r="726" spans="1:20" s="226" customFormat="1" ht="12" hidden="1" customHeight="1">
      <c r="A726" s="1133"/>
      <c r="B726" s="644"/>
      <c r="C726" s="688"/>
      <c r="D726" s="644"/>
      <c r="E726" s="689"/>
      <c r="F726" s="690"/>
      <c r="G726" s="223"/>
      <c r="H726" s="223"/>
      <c r="I726" s="690"/>
      <c r="J726" s="36"/>
      <c r="K726" s="36"/>
      <c r="L726" s="38"/>
      <c r="M726" s="230"/>
      <c r="N726" s="44"/>
      <c r="O726" s="38"/>
      <c r="P726" s="691"/>
      <c r="Q726" s="692"/>
      <c r="R726" s="693"/>
      <c r="S726" s="42">
        <f>R726*E721</f>
        <v>0</v>
      </c>
      <c r="T726" s="694"/>
    </row>
    <row r="727" spans="1:20" s="226" customFormat="1" ht="12" hidden="1" customHeight="1">
      <c r="A727" s="1133"/>
      <c r="B727" s="644"/>
      <c r="C727" s="688"/>
      <c r="D727" s="644"/>
      <c r="E727" s="689"/>
      <c r="F727" s="690"/>
      <c r="G727" s="223"/>
      <c r="H727" s="223"/>
      <c r="I727" s="690"/>
      <c r="J727" s="36"/>
      <c r="K727" s="36"/>
      <c r="L727" s="38"/>
      <c r="M727" s="230"/>
      <c r="N727" s="44"/>
      <c r="O727" s="38"/>
      <c r="P727" s="691"/>
      <c r="Q727" s="692"/>
      <c r="R727" s="693"/>
      <c r="S727" s="42">
        <f>R727*E721</f>
        <v>0</v>
      </c>
      <c r="T727" s="694"/>
    </row>
    <row r="728" spans="1:20" s="226" customFormat="1" ht="12" hidden="1" customHeight="1">
      <c r="A728" s="1133"/>
      <c r="B728" s="644"/>
      <c r="C728" s="688"/>
      <c r="D728" s="644"/>
      <c r="E728" s="689"/>
      <c r="F728" s="690"/>
      <c r="G728" s="223"/>
      <c r="H728" s="223"/>
      <c r="I728" s="690"/>
      <c r="J728" s="36"/>
      <c r="K728" s="36"/>
      <c r="L728" s="38"/>
      <c r="M728" s="230"/>
      <c r="N728" s="44"/>
      <c r="O728" s="38"/>
      <c r="P728" s="691"/>
      <c r="Q728" s="692"/>
      <c r="R728" s="693"/>
      <c r="S728" s="42">
        <f>R728*E721</f>
        <v>0</v>
      </c>
      <c r="T728" s="694"/>
    </row>
    <row r="729" spans="1:20" s="226" customFormat="1" hidden="1">
      <c r="A729" s="1140"/>
      <c r="B729" s="644"/>
      <c r="C729" s="688"/>
      <c r="D729" s="644"/>
      <c r="E729" s="689"/>
      <c r="F729" s="690"/>
      <c r="G729" s="653"/>
      <c r="H729" s="653"/>
      <c r="I729" s="690"/>
      <c r="J729" s="31"/>
      <c r="K729" s="31"/>
      <c r="L729" s="38"/>
      <c r="M729" s="230"/>
      <c r="N729" s="44"/>
      <c r="O729" s="38"/>
      <c r="P729" s="691"/>
      <c r="Q729" s="692"/>
      <c r="R729" s="693"/>
      <c r="S729" s="33">
        <f>R729*E721</f>
        <v>0</v>
      </c>
      <c r="T729" s="694"/>
    </row>
    <row r="730" spans="1:20" s="226" customFormat="1" ht="18" customHeight="1">
      <c r="A730" s="1121">
        <f>A721+1</f>
        <v>19</v>
      </c>
      <c r="B730" s="227"/>
      <c r="C730" s="677" t="s">
        <v>936</v>
      </c>
      <c r="D730" s="227" t="s">
        <v>377</v>
      </c>
      <c r="E730" s="684">
        <v>146</v>
      </c>
      <c r="F730" s="685"/>
      <c r="G730" s="219">
        <f>F730*E730</f>
        <v>0</v>
      </c>
      <c r="H730" s="219">
        <f>$H$9*F730</f>
        <v>0</v>
      </c>
      <c r="I730" s="685">
        <v>0</v>
      </c>
      <c r="J730" s="219">
        <f>E730*I730</f>
        <v>0</v>
      </c>
      <c r="K730" s="219">
        <f>$K$9*I730</f>
        <v>0</v>
      </c>
      <c r="L730" s="220">
        <v>2.5</v>
      </c>
      <c r="M730" s="218">
        <f>H730+K730+L730</f>
        <v>2.5</v>
      </c>
      <c r="N730" s="222">
        <f>M730*E730</f>
        <v>365</v>
      </c>
      <c r="O730" s="219">
        <f>E730*L730</f>
        <v>365</v>
      </c>
      <c r="P730" s="686"/>
      <c r="Q730" s="228"/>
      <c r="R730" s="687"/>
      <c r="S730" s="29">
        <f>R730*E730</f>
        <v>0</v>
      </c>
      <c r="T730" s="781"/>
    </row>
    <row r="731" spans="1:20" s="226" customFormat="1" ht="12" hidden="1" customHeight="1">
      <c r="A731" s="1133"/>
      <c r="B731" s="644"/>
      <c r="C731" s="688"/>
      <c r="D731" s="644"/>
      <c r="E731" s="689"/>
      <c r="F731" s="690"/>
      <c r="G731" s="223"/>
      <c r="H731" s="223"/>
      <c r="I731" s="690"/>
      <c r="J731" s="36"/>
      <c r="K731" s="36"/>
      <c r="L731" s="38"/>
      <c r="M731" s="230"/>
      <c r="N731" s="44"/>
      <c r="O731" s="38"/>
      <c r="P731" s="691"/>
      <c r="Q731" s="692"/>
      <c r="R731" s="693"/>
      <c r="S731" s="42">
        <f>R731*E730</f>
        <v>0</v>
      </c>
      <c r="T731" s="694"/>
    </row>
    <row r="732" spans="1:20" s="226" customFormat="1" ht="12" hidden="1" customHeight="1">
      <c r="A732" s="1133"/>
      <c r="B732" s="644"/>
      <c r="C732" s="688"/>
      <c r="D732" s="644"/>
      <c r="E732" s="689"/>
      <c r="F732" s="690"/>
      <c r="G732" s="223"/>
      <c r="H732" s="223"/>
      <c r="I732" s="690"/>
      <c r="J732" s="36"/>
      <c r="K732" s="36"/>
      <c r="L732" s="38"/>
      <c r="M732" s="230"/>
      <c r="N732" s="44"/>
      <c r="O732" s="38"/>
      <c r="P732" s="691"/>
      <c r="Q732" s="692"/>
      <c r="R732" s="693"/>
      <c r="S732" s="42">
        <f>R732*E730</f>
        <v>0</v>
      </c>
      <c r="T732" s="694"/>
    </row>
    <row r="733" spans="1:20" s="226" customFormat="1" ht="12" hidden="1" customHeight="1">
      <c r="A733" s="1133"/>
      <c r="B733" s="644"/>
      <c r="C733" s="688"/>
      <c r="D733" s="644"/>
      <c r="E733" s="689"/>
      <c r="F733" s="690"/>
      <c r="G733" s="223"/>
      <c r="H733" s="223"/>
      <c r="I733" s="690"/>
      <c r="J733" s="36"/>
      <c r="K733" s="36"/>
      <c r="L733" s="38"/>
      <c r="M733" s="230"/>
      <c r="N733" s="44"/>
      <c r="O733" s="38"/>
      <c r="P733" s="691"/>
      <c r="Q733" s="692"/>
      <c r="R733" s="693"/>
      <c r="S733" s="42">
        <f>R733*E730</f>
        <v>0</v>
      </c>
      <c r="T733" s="694"/>
    </row>
    <row r="734" spans="1:20" s="226" customFormat="1" ht="12" hidden="1" customHeight="1">
      <c r="A734" s="1133"/>
      <c r="B734" s="644"/>
      <c r="C734" s="688"/>
      <c r="D734" s="644"/>
      <c r="E734" s="689"/>
      <c r="F734" s="690"/>
      <c r="G734" s="223"/>
      <c r="H734" s="223"/>
      <c r="I734" s="690"/>
      <c r="J734" s="36"/>
      <c r="K734" s="36"/>
      <c r="L734" s="38"/>
      <c r="M734" s="230"/>
      <c r="N734" s="44"/>
      <c r="O734" s="38"/>
      <c r="P734" s="691"/>
      <c r="Q734" s="692"/>
      <c r="R734" s="693"/>
      <c r="S734" s="42">
        <f>R734*E730</f>
        <v>0</v>
      </c>
      <c r="T734" s="694"/>
    </row>
    <row r="735" spans="1:20" s="226" customFormat="1" ht="12" hidden="1" customHeight="1">
      <c r="A735" s="1133"/>
      <c r="B735" s="644"/>
      <c r="C735" s="688"/>
      <c r="D735" s="644"/>
      <c r="E735" s="689"/>
      <c r="F735" s="690"/>
      <c r="G735" s="223"/>
      <c r="H735" s="223"/>
      <c r="I735" s="690"/>
      <c r="J735" s="36"/>
      <c r="K735" s="36"/>
      <c r="L735" s="38"/>
      <c r="M735" s="230"/>
      <c r="N735" s="44"/>
      <c r="O735" s="38"/>
      <c r="P735" s="691"/>
      <c r="Q735" s="692"/>
      <c r="R735" s="693"/>
      <c r="S735" s="42">
        <f>R735*E730</f>
        <v>0</v>
      </c>
      <c r="T735" s="694"/>
    </row>
    <row r="736" spans="1:20" s="226" customFormat="1" ht="12" hidden="1" customHeight="1">
      <c r="A736" s="1133"/>
      <c r="B736" s="644"/>
      <c r="C736" s="688"/>
      <c r="D736" s="644"/>
      <c r="E736" s="689"/>
      <c r="F736" s="690"/>
      <c r="G736" s="223"/>
      <c r="H736" s="223"/>
      <c r="I736" s="690"/>
      <c r="J736" s="36"/>
      <c r="K736" s="36"/>
      <c r="L736" s="38"/>
      <c r="M736" s="230"/>
      <c r="N736" s="44"/>
      <c r="O736" s="38"/>
      <c r="P736" s="691"/>
      <c r="Q736" s="692"/>
      <c r="R736" s="693"/>
      <c r="S736" s="42">
        <f>R736*E730</f>
        <v>0</v>
      </c>
      <c r="T736" s="694"/>
    </row>
    <row r="737" spans="1:20" s="226" customFormat="1" ht="12" hidden="1" customHeight="1">
      <c r="A737" s="1133"/>
      <c r="B737" s="644"/>
      <c r="C737" s="688"/>
      <c r="D737" s="644"/>
      <c r="E737" s="689"/>
      <c r="F737" s="690"/>
      <c r="G737" s="223"/>
      <c r="H737" s="223"/>
      <c r="I737" s="690"/>
      <c r="J737" s="36"/>
      <c r="K737" s="36"/>
      <c r="L737" s="38"/>
      <c r="M737" s="230"/>
      <c r="N737" s="44"/>
      <c r="O737" s="38"/>
      <c r="P737" s="691"/>
      <c r="Q737" s="692"/>
      <c r="R737" s="693"/>
      <c r="S737" s="42">
        <f>R737*E730</f>
        <v>0</v>
      </c>
      <c r="T737" s="694"/>
    </row>
    <row r="738" spans="1:20" s="226" customFormat="1" hidden="1">
      <c r="A738" s="1140"/>
      <c r="B738" s="644"/>
      <c r="C738" s="688"/>
      <c r="D738" s="644"/>
      <c r="E738" s="689"/>
      <c r="F738" s="690"/>
      <c r="G738" s="653"/>
      <c r="H738" s="653"/>
      <c r="I738" s="690"/>
      <c r="J738" s="31"/>
      <c r="K738" s="31"/>
      <c r="L738" s="38"/>
      <c r="M738" s="230"/>
      <c r="N738" s="44"/>
      <c r="O738" s="38"/>
      <c r="P738" s="691"/>
      <c r="Q738" s="692"/>
      <c r="R738" s="693"/>
      <c r="S738" s="33">
        <f>R738*E730</f>
        <v>0</v>
      </c>
      <c r="T738" s="694"/>
    </row>
    <row r="739" spans="1:20" s="3" customFormat="1" ht="30" customHeight="1">
      <c r="A739" s="1121">
        <f>A730+1</f>
        <v>20</v>
      </c>
      <c r="B739" s="370" t="s">
        <v>937</v>
      </c>
      <c r="C739" s="956" t="s">
        <v>905</v>
      </c>
      <c r="D739" s="27" t="s">
        <v>270</v>
      </c>
      <c r="E739" s="471">
        <v>2</v>
      </c>
      <c r="F739" s="413">
        <v>0.33</v>
      </c>
      <c r="G739" s="472">
        <f>F739*E739</f>
        <v>0.66</v>
      </c>
      <c r="H739" s="217">
        <f>$H$9*F739</f>
        <v>0.4788812824956673</v>
      </c>
      <c r="I739" s="413">
        <v>0.02</v>
      </c>
      <c r="J739" s="217">
        <f>E739*I739</f>
        <v>0.04</v>
      </c>
      <c r="K739" s="217">
        <f>$K$9*I739</f>
        <v>6.1000400000000003E-2</v>
      </c>
      <c r="L739" s="473">
        <f>(R739*T739+R740*T740+R741*T741+R742*T742+R743*T743+R744*T744+R745*T745+R746*T746+R747*T747)*L$9</f>
        <v>1.4583003749999999</v>
      </c>
      <c r="M739" s="218">
        <f>H739+K739+L739</f>
        <v>1.9981820574956672</v>
      </c>
      <c r="N739" s="315">
        <f>M739*E739</f>
        <v>3.9963641149913345</v>
      </c>
      <c r="O739" s="474">
        <f>E739*L739</f>
        <v>2.9166007499999997</v>
      </c>
      <c r="P739" s="413" t="s">
        <v>444</v>
      </c>
      <c r="Q739" s="370" t="s">
        <v>270</v>
      </c>
      <c r="R739" s="414">
        <v>1</v>
      </c>
      <c r="S739" s="413">
        <f>R739*E739</f>
        <v>2</v>
      </c>
      <c r="T739" s="413">
        <v>1.25</v>
      </c>
    </row>
    <row r="740" spans="1:20" s="3" customFormat="1" ht="12" hidden="1" customHeight="1">
      <c r="A740" s="1133"/>
      <c r="B740" s="383"/>
      <c r="C740" s="416"/>
      <c r="D740" s="383"/>
      <c r="E740" s="874"/>
      <c r="F740" s="418"/>
      <c r="G740" s="477"/>
      <c r="H740" s="478"/>
      <c r="I740" s="418"/>
      <c r="J740" s="421"/>
      <c r="K740" s="421"/>
      <c r="L740" s="422"/>
      <c r="M740" s="423"/>
      <c r="N740" s="424"/>
      <c r="O740" s="422"/>
      <c r="P740" s="418"/>
      <c r="Q740" s="425"/>
      <c r="R740" s="426"/>
      <c r="S740" s="418">
        <f>R740*E739</f>
        <v>0</v>
      </c>
      <c r="T740" s="434"/>
    </row>
    <row r="741" spans="1:20" s="3" customFormat="1" ht="12" hidden="1" customHeight="1">
      <c r="A741" s="1133"/>
      <c r="B741" s="383"/>
      <c r="C741" s="416"/>
      <c r="D741" s="383"/>
      <c r="E741" s="874"/>
      <c r="F741" s="418"/>
      <c r="G741" s="477"/>
      <c r="H741" s="478"/>
      <c r="I741" s="418"/>
      <c r="J741" s="421"/>
      <c r="K741" s="421"/>
      <c r="L741" s="422"/>
      <c r="M741" s="423"/>
      <c r="N741" s="424"/>
      <c r="O741" s="422"/>
      <c r="P741" s="418"/>
      <c r="Q741" s="425"/>
      <c r="R741" s="426"/>
      <c r="S741" s="418">
        <f>R741*E739</f>
        <v>0</v>
      </c>
      <c r="T741" s="434"/>
    </row>
    <row r="742" spans="1:20" s="3" customFormat="1" ht="12" hidden="1" customHeight="1">
      <c r="A742" s="1133"/>
      <c r="B742" s="383"/>
      <c r="C742" s="416"/>
      <c r="D742" s="383"/>
      <c r="E742" s="874"/>
      <c r="F742" s="418"/>
      <c r="G742" s="477"/>
      <c r="H742" s="478"/>
      <c r="I742" s="418"/>
      <c r="J742" s="421"/>
      <c r="K742" s="421"/>
      <c r="L742" s="422"/>
      <c r="M742" s="423"/>
      <c r="N742" s="424"/>
      <c r="O742" s="422"/>
      <c r="P742" s="418"/>
      <c r="Q742" s="425"/>
      <c r="R742" s="426"/>
      <c r="S742" s="418">
        <f>R742*E739</f>
        <v>0</v>
      </c>
      <c r="T742" s="434"/>
    </row>
    <row r="743" spans="1:20" s="3" customFormat="1" ht="12" hidden="1" customHeight="1">
      <c r="A743" s="1133"/>
      <c r="B743" s="383"/>
      <c r="C743" s="416"/>
      <c r="D743" s="383"/>
      <c r="E743" s="874"/>
      <c r="F743" s="418"/>
      <c r="G743" s="477"/>
      <c r="H743" s="478"/>
      <c r="I743" s="418"/>
      <c r="J743" s="421"/>
      <c r="K743" s="421"/>
      <c r="L743" s="422"/>
      <c r="M743" s="423"/>
      <c r="N743" s="424"/>
      <c r="O743" s="422"/>
      <c r="P743" s="418"/>
      <c r="Q743" s="425"/>
      <c r="R743" s="426"/>
      <c r="S743" s="418">
        <f>R743*E739</f>
        <v>0</v>
      </c>
      <c r="T743" s="434"/>
    </row>
    <row r="744" spans="1:20" s="3" customFormat="1" ht="12" hidden="1" customHeight="1">
      <c r="A744" s="1133"/>
      <c r="B744" s="383"/>
      <c r="C744" s="416"/>
      <c r="D744" s="383"/>
      <c r="E744" s="874"/>
      <c r="F744" s="418"/>
      <c r="G744" s="477"/>
      <c r="H744" s="478"/>
      <c r="I744" s="418"/>
      <c r="J744" s="421"/>
      <c r="K744" s="421"/>
      <c r="L744" s="422"/>
      <c r="M744" s="423"/>
      <c r="N744" s="424"/>
      <c r="O744" s="422"/>
      <c r="P744" s="418"/>
      <c r="Q744" s="425"/>
      <c r="R744" s="426"/>
      <c r="S744" s="418">
        <f>R744*E739</f>
        <v>0</v>
      </c>
      <c r="T744" s="434"/>
    </row>
    <row r="745" spans="1:20" s="3" customFormat="1" ht="12" hidden="1" customHeight="1">
      <c r="A745" s="1133"/>
      <c r="B745" s="383"/>
      <c r="C745" s="416"/>
      <c r="D745" s="383"/>
      <c r="E745" s="874"/>
      <c r="F745" s="418"/>
      <c r="G745" s="477"/>
      <c r="H745" s="478"/>
      <c r="I745" s="418"/>
      <c r="J745" s="421"/>
      <c r="K745" s="421"/>
      <c r="L745" s="422"/>
      <c r="M745" s="423"/>
      <c r="N745" s="424"/>
      <c r="O745" s="422"/>
      <c r="P745" s="418"/>
      <c r="Q745" s="425"/>
      <c r="R745" s="426"/>
      <c r="S745" s="418">
        <f>R745*E739</f>
        <v>0</v>
      </c>
      <c r="T745" s="434"/>
    </row>
    <row r="746" spans="1:20" s="3" customFormat="1" ht="12" hidden="1" customHeight="1">
      <c r="A746" s="1133"/>
      <c r="B746" s="383"/>
      <c r="C746" s="416"/>
      <c r="D746" s="383"/>
      <c r="E746" s="874"/>
      <c r="F746" s="418"/>
      <c r="G746" s="477"/>
      <c r="H746" s="478"/>
      <c r="I746" s="418"/>
      <c r="J746" s="421"/>
      <c r="K746" s="421"/>
      <c r="L746" s="422"/>
      <c r="M746" s="423"/>
      <c r="N746" s="424"/>
      <c r="O746" s="422"/>
      <c r="P746" s="418"/>
      <c r="Q746" s="425"/>
      <c r="R746" s="426"/>
      <c r="S746" s="418">
        <f>R746*E739</f>
        <v>0</v>
      </c>
      <c r="T746" s="434"/>
    </row>
    <row r="747" spans="1:20" s="3" customFormat="1" hidden="1">
      <c r="A747" s="1140"/>
      <c r="B747" s="427"/>
      <c r="C747" s="428"/>
      <c r="D747" s="427"/>
      <c r="E747" s="875"/>
      <c r="F747" s="430"/>
      <c r="G747" s="477"/>
      <c r="H747" s="478"/>
      <c r="I747" s="430"/>
      <c r="J747" s="431"/>
      <c r="K747" s="431"/>
      <c r="L747" s="422"/>
      <c r="M747" s="423"/>
      <c r="N747" s="424"/>
      <c r="O747" s="422"/>
      <c r="P747" s="430"/>
      <c r="Q747" s="432"/>
      <c r="R747" s="433"/>
      <c r="S747" s="430">
        <f>R747*E739</f>
        <v>0</v>
      </c>
      <c r="T747" s="434"/>
    </row>
    <row r="748" spans="1:20" s="3" customFormat="1" ht="28.5" customHeight="1">
      <c r="A748" s="1121">
        <f>A739+1</f>
        <v>21</v>
      </c>
      <c r="B748" s="370" t="s">
        <v>938</v>
      </c>
      <c r="C748" s="956" t="s">
        <v>917</v>
      </c>
      <c r="D748" s="27" t="s">
        <v>270</v>
      </c>
      <c r="E748" s="471">
        <v>5</v>
      </c>
      <c r="F748" s="413">
        <v>0.33</v>
      </c>
      <c r="G748" s="472">
        <f>F748*E748</f>
        <v>1.6500000000000001</v>
      </c>
      <c r="H748" s="217">
        <f>$H$9*F748</f>
        <v>0.4788812824956673</v>
      </c>
      <c r="I748" s="413">
        <v>0.02</v>
      </c>
      <c r="J748" s="217">
        <f>E748*I748</f>
        <v>0.1</v>
      </c>
      <c r="K748" s="217">
        <f>$K$9*I748</f>
        <v>6.1000400000000003E-2</v>
      </c>
      <c r="L748" s="473">
        <f>(R748*T748+R749*T749+R750*T750+R751*T751+R752*T752+R753*T753+R754*T754+R755*T755+R756*T756)*L$9</f>
        <v>1.7499604499999997</v>
      </c>
      <c r="M748" s="218">
        <f>H748+K748+L748</f>
        <v>2.289842132495667</v>
      </c>
      <c r="N748" s="315">
        <f>M748*E748</f>
        <v>11.449210662478336</v>
      </c>
      <c r="O748" s="474">
        <f>E748*L748</f>
        <v>8.7498022499999983</v>
      </c>
      <c r="P748" s="413" t="s">
        <v>386</v>
      </c>
      <c r="Q748" s="370" t="s">
        <v>270</v>
      </c>
      <c r="R748" s="414">
        <v>1</v>
      </c>
      <c r="S748" s="413">
        <f>R748*E748</f>
        <v>5</v>
      </c>
      <c r="T748" s="413">
        <v>1.5</v>
      </c>
    </row>
    <row r="749" spans="1:20" s="3" customFormat="1" ht="12" hidden="1" customHeight="1">
      <c r="A749" s="1133"/>
      <c r="B749" s="383"/>
      <c r="C749" s="1575"/>
      <c r="D749" s="383"/>
      <c r="E749" s="874"/>
      <c r="F749" s="418"/>
      <c r="G749" s="477"/>
      <c r="H749" s="478"/>
      <c r="I749" s="418"/>
      <c r="J749" s="421"/>
      <c r="K749" s="421"/>
      <c r="L749" s="422"/>
      <c r="M749" s="423"/>
      <c r="N749" s="424"/>
      <c r="O749" s="422"/>
      <c r="P749" s="418"/>
      <c r="Q749" s="425"/>
      <c r="R749" s="426"/>
      <c r="S749" s="418">
        <f>R749*E748</f>
        <v>0</v>
      </c>
      <c r="T749" s="434"/>
    </row>
    <row r="750" spans="1:20" s="3" customFormat="1" ht="12" hidden="1" customHeight="1">
      <c r="A750" s="1133"/>
      <c r="B750" s="383"/>
      <c r="C750" s="1575"/>
      <c r="D750" s="383"/>
      <c r="E750" s="874"/>
      <c r="F750" s="418"/>
      <c r="G750" s="477"/>
      <c r="H750" s="478"/>
      <c r="I750" s="418"/>
      <c r="J750" s="421"/>
      <c r="K750" s="421"/>
      <c r="L750" s="422"/>
      <c r="M750" s="423"/>
      <c r="N750" s="424"/>
      <c r="O750" s="422"/>
      <c r="P750" s="418"/>
      <c r="Q750" s="425"/>
      <c r="R750" s="426"/>
      <c r="S750" s="418">
        <f>R750*E748</f>
        <v>0</v>
      </c>
      <c r="T750" s="434"/>
    </row>
    <row r="751" spans="1:20" s="3" customFormat="1" ht="12" hidden="1" customHeight="1">
      <c r="A751" s="1133"/>
      <c r="B751" s="383"/>
      <c r="C751" s="416"/>
      <c r="D751" s="383"/>
      <c r="E751" s="874"/>
      <c r="F751" s="418"/>
      <c r="G751" s="477"/>
      <c r="H751" s="478"/>
      <c r="I751" s="418"/>
      <c r="J751" s="421"/>
      <c r="K751" s="421"/>
      <c r="L751" s="422"/>
      <c r="M751" s="423"/>
      <c r="N751" s="424"/>
      <c r="O751" s="422"/>
      <c r="P751" s="418"/>
      <c r="Q751" s="425"/>
      <c r="R751" s="426"/>
      <c r="S751" s="418">
        <f>R751*E748</f>
        <v>0</v>
      </c>
      <c r="T751" s="434"/>
    </row>
    <row r="752" spans="1:20" s="3" customFormat="1" ht="12" hidden="1" customHeight="1">
      <c r="A752" s="1133"/>
      <c r="B752" s="383"/>
      <c r="C752" s="416"/>
      <c r="D752" s="383"/>
      <c r="E752" s="874"/>
      <c r="F752" s="418"/>
      <c r="G752" s="477"/>
      <c r="H752" s="478"/>
      <c r="I752" s="418"/>
      <c r="J752" s="421"/>
      <c r="K752" s="421"/>
      <c r="L752" s="422"/>
      <c r="M752" s="423"/>
      <c r="N752" s="424"/>
      <c r="O752" s="422"/>
      <c r="P752" s="418"/>
      <c r="Q752" s="425"/>
      <c r="R752" s="426"/>
      <c r="S752" s="418">
        <f>R752*E748</f>
        <v>0</v>
      </c>
      <c r="T752" s="434"/>
    </row>
    <row r="753" spans="1:22" s="3" customFormat="1" ht="12" hidden="1" customHeight="1">
      <c r="A753" s="1133"/>
      <c r="B753" s="383"/>
      <c r="C753" s="416"/>
      <c r="D753" s="383"/>
      <c r="E753" s="874"/>
      <c r="F753" s="418"/>
      <c r="G753" s="477"/>
      <c r="H753" s="478"/>
      <c r="I753" s="418"/>
      <c r="J753" s="421"/>
      <c r="K753" s="421"/>
      <c r="L753" s="422"/>
      <c r="M753" s="423"/>
      <c r="N753" s="424"/>
      <c r="O753" s="422"/>
      <c r="P753" s="418"/>
      <c r="Q753" s="425"/>
      <c r="R753" s="426"/>
      <c r="S753" s="418">
        <f>R753*E748</f>
        <v>0</v>
      </c>
      <c r="T753" s="434"/>
    </row>
    <row r="754" spans="1:22" s="3" customFormat="1" ht="12" hidden="1" customHeight="1">
      <c r="A754" s="1133"/>
      <c r="B754" s="383"/>
      <c r="C754" s="416"/>
      <c r="D754" s="383"/>
      <c r="E754" s="874"/>
      <c r="F754" s="418"/>
      <c r="G754" s="477"/>
      <c r="H754" s="478"/>
      <c r="I754" s="418"/>
      <c r="J754" s="421"/>
      <c r="K754" s="421"/>
      <c r="L754" s="422"/>
      <c r="M754" s="423"/>
      <c r="N754" s="424"/>
      <c r="O754" s="422"/>
      <c r="P754" s="418"/>
      <c r="Q754" s="425"/>
      <c r="R754" s="426"/>
      <c r="S754" s="418">
        <f>R754*E748</f>
        <v>0</v>
      </c>
      <c r="T754" s="434"/>
    </row>
    <row r="755" spans="1:22" s="3" customFormat="1" ht="12" hidden="1" customHeight="1">
      <c r="A755" s="1133"/>
      <c r="B755" s="383"/>
      <c r="C755" s="416"/>
      <c r="D755" s="383"/>
      <c r="E755" s="874"/>
      <c r="F755" s="418"/>
      <c r="G755" s="477"/>
      <c r="H755" s="478"/>
      <c r="I755" s="418"/>
      <c r="J755" s="421"/>
      <c r="K755" s="421"/>
      <c r="L755" s="422"/>
      <c r="M755" s="423"/>
      <c r="N755" s="424"/>
      <c r="O755" s="422"/>
      <c r="P755" s="418"/>
      <c r="Q755" s="425"/>
      <c r="R755" s="426"/>
      <c r="S755" s="418">
        <f>R755*E748</f>
        <v>0</v>
      </c>
      <c r="T755" s="434"/>
    </row>
    <row r="756" spans="1:22" s="3" customFormat="1" hidden="1">
      <c r="A756" s="1140"/>
      <c r="B756" s="383"/>
      <c r="C756" s="416"/>
      <c r="D756" s="383"/>
      <c r="E756" s="874"/>
      <c r="F756" s="418"/>
      <c r="G756" s="477"/>
      <c r="H756" s="478"/>
      <c r="I756" s="418"/>
      <c r="J756" s="431"/>
      <c r="K756" s="431"/>
      <c r="L756" s="422"/>
      <c r="M756" s="423"/>
      <c r="N756" s="424"/>
      <c r="O756" s="422"/>
      <c r="P756" s="418"/>
      <c r="Q756" s="425"/>
      <c r="R756" s="426"/>
      <c r="S756" s="418">
        <f>R756*E748</f>
        <v>0</v>
      </c>
      <c r="T756" s="434"/>
    </row>
    <row r="757" spans="1:22" s="2" customFormat="1" ht="36">
      <c r="A757" s="1121">
        <f>A748+1</f>
        <v>22</v>
      </c>
      <c r="B757" s="321" t="s">
        <v>904</v>
      </c>
      <c r="C757" s="1348" t="s">
        <v>916</v>
      </c>
      <c r="D757" s="27" t="s">
        <v>377</v>
      </c>
      <c r="E757" s="28">
        <v>5</v>
      </c>
      <c r="F757" s="29">
        <f>0.138*1.1*1.75</f>
        <v>0.26565000000000005</v>
      </c>
      <c r="G757" s="219">
        <f>F757*E757</f>
        <v>1.3282500000000002</v>
      </c>
      <c r="H757" s="219">
        <f>$H$9*F757</f>
        <v>0.38549943240901224</v>
      </c>
      <c r="I757" s="29">
        <f>0.0685*1.1*1.75</f>
        <v>0.13186250000000002</v>
      </c>
      <c r="J757" s="219">
        <f>E757*I757</f>
        <v>0.65931250000000008</v>
      </c>
      <c r="K757" s="219">
        <f>$K$9*I757</f>
        <v>0.40218326225000006</v>
      </c>
      <c r="L757" s="220">
        <f>(R757*T757+R758*T758+R759*T759+R760*T760+R761*T761+R762*T762+R763*T763+R764*T764+R765*T765)*L$9</f>
        <v>0</v>
      </c>
      <c r="M757" s="221">
        <f>H757+K757+L757</f>
        <v>0.78768269465901231</v>
      </c>
      <c r="N757" s="222">
        <f>M757*E757</f>
        <v>3.9384134732950615</v>
      </c>
      <c r="O757" s="219">
        <f>E757*L757</f>
        <v>0</v>
      </c>
      <c r="P757" s="29"/>
      <c r="Q757" s="30"/>
      <c r="R757" s="28"/>
      <c r="S757" s="29">
        <f>R757*E757</f>
        <v>0</v>
      </c>
      <c r="T757" s="29"/>
      <c r="U757" s="1573"/>
      <c r="V757" s="1573"/>
    </row>
    <row r="758" spans="1:22" s="2" customFormat="1" ht="12" hidden="1" customHeight="1">
      <c r="A758" s="1133"/>
      <c r="B758" s="1315"/>
      <c r="C758" s="488"/>
      <c r="D758" s="489"/>
      <c r="E758" s="1495"/>
      <c r="F758" s="42"/>
      <c r="G758" s="223"/>
      <c r="H758" s="223"/>
      <c r="I758" s="42"/>
      <c r="J758" s="36"/>
      <c r="K758" s="36"/>
      <c r="L758" s="38"/>
      <c r="M758" s="39"/>
      <c r="N758" s="44"/>
      <c r="O758" s="38"/>
      <c r="P758" s="42"/>
      <c r="Q758" s="45"/>
      <c r="R758" s="248"/>
      <c r="S758" s="42">
        <f>R758*E757</f>
        <v>0</v>
      </c>
      <c r="T758" s="37"/>
      <c r="U758" s="1573"/>
      <c r="V758" s="1573"/>
    </row>
    <row r="759" spans="1:22" s="2" customFormat="1" ht="12" hidden="1" customHeight="1">
      <c r="A759" s="1133"/>
      <c r="B759" s="1315"/>
      <c r="C759" s="488"/>
      <c r="D759" s="489"/>
      <c r="E759" s="1495"/>
      <c r="F759" s="42"/>
      <c r="G759" s="223"/>
      <c r="H759" s="223"/>
      <c r="I759" s="42"/>
      <c r="J759" s="36"/>
      <c r="K759" s="36"/>
      <c r="L759" s="38"/>
      <c r="M759" s="39"/>
      <c r="N759" s="44"/>
      <c r="O759" s="38"/>
      <c r="P759" s="42"/>
      <c r="Q759" s="45"/>
      <c r="R759" s="248"/>
      <c r="S759" s="42">
        <f>R759*E757</f>
        <v>0</v>
      </c>
      <c r="T759" s="37"/>
      <c r="U759" s="1573"/>
      <c r="V759" s="1573"/>
    </row>
    <row r="760" spans="1:22" s="2" customFormat="1" ht="12" hidden="1" customHeight="1">
      <c r="A760" s="1133"/>
      <c r="B760" s="487"/>
      <c r="C760" s="488"/>
      <c r="D760" s="489"/>
      <c r="E760" s="1495"/>
      <c r="F760" s="42"/>
      <c r="G760" s="223"/>
      <c r="H760" s="223"/>
      <c r="I760" s="42"/>
      <c r="J760" s="36"/>
      <c r="K760" s="36"/>
      <c r="L760" s="38"/>
      <c r="M760" s="39"/>
      <c r="N760" s="44"/>
      <c r="O760" s="38"/>
      <c r="P760" s="42"/>
      <c r="Q760" s="45"/>
      <c r="R760" s="248"/>
      <c r="S760" s="42">
        <f>R760*E757</f>
        <v>0</v>
      </c>
      <c r="T760" s="37"/>
      <c r="U760" s="1573"/>
      <c r="V760" s="1573"/>
    </row>
    <row r="761" spans="1:22" s="2" customFormat="1" ht="15" hidden="1" customHeight="1">
      <c r="A761" s="1133"/>
      <c r="B761" s="43"/>
      <c r="C761" s="488"/>
      <c r="D761" s="489"/>
      <c r="E761" s="1495"/>
      <c r="F761" s="42"/>
      <c r="G761" s="223"/>
      <c r="H761" s="223"/>
      <c r="I761" s="42"/>
      <c r="J761" s="36"/>
      <c r="K761" s="36"/>
      <c r="L761" s="38"/>
      <c r="M761" s="39"/>
      <c r="N761" s="44"/>
      <c r="O761" s="38"/>
      <c r="P761" s="42"/>
      <c r="Q761" s="45"/>
      <c r="R761" s="248"/>
      <c r="S761" s="42">
        <f>R761*E757</f>
        <v>0</v>
      </c>
      <c r="T761" s="37"/>
      <c r="U761" s="1573"/>
      <c r="V761" s="1573"/>
    </row>
    <row r="762" spans="1:22" s="2" customFormat="1" ht="21.75" hidden="1" customHeight="1">
      <c r="A762" s="1133"/>
      <c r="B762" s="43"/>
      <c r="C762" s="488"/>
      <c r="D762" s="489"/>
      <c r="E762" s="1495"/>
      <c r="F762" s="42"/>
      <c r="G762" s="223"/>
      <c r="H762" s="223"/>
      <c r="I762" s="42"/>
      <c r="J762" s="36"/>
      <c r="K762" s="36"/>
      <c r="L762" s="38"/>
      <c r="M762" s="39"/>
      <c r="N762" s="44"/>
      <c r="O762" s="38"/>
      <c r="P762" s="42"/>
      <c r="Q762" s="45"/>
      <c r="R762" s="248"/>
      <c r="S762" s="42">
        <f>R762*E757</f>
        <v>0</v>
      </c>
      <c r="T762" s="37"/>
      <c r="U762" s="1573"/>
      <c r="V762" s="1573"/>
    </row>
    <row r="763" spans="1:22" s="2" customFormat="1" ht="25.5" hidden="1" customHeight="1">
      <c r="A763" s="1133"/>
      <c r="B763" s="43"/>
      <c r="C763" s="488"/>
      <c r="D763" s="489"/>
      <c r="E763" s="1495"/>
      <c r="F763" s="42"/>
      <c r="G763" s="223"/>
      <c r="H763" s="223"/>
      <c r="I763" s="42"/>
      <c r="J763" s="36"/>
      <c r="K763" s="36"/>
      <c r="L763" s="38"/>
      <c r="M763" s="39"/>
      <c r="N763" s="44"/>
      <c r="O763" s="38"/>
      <c r="P763" s="42"/>
      <c r="Q763" s="45"/>
      <c r="R763" s="248"/>
      <c r="S763" s="42">
        <f>R763*E757</f>
        <v>0</v>
      </c>
      <c r="T763" s="37"/>
      <c r="U763" s="1573"/>
      <c r="V763" s="1573"/>
    </row>
    <row r="764" spans="1:22" s="2" customFormat="1" ht="12" hidden="1" customHeight="1">
      <c r="A764" s="1133"/>
      <c r="B764" s="43"/>
      <c r="C764" s="488"/>
      <c r="D764" s="489"/>
      <c r="E764" s="1495"/>
      <c r="F764" s="42"/>
      <c r="G764" s="223"/>
      <c r="H764" s="223"/>
      <c r="I764" s="42"/>
      <c r="J764" s="36"/>
      <c r="K764" s="36"/>
      <c r="L764" s="38"/>
      <c r="M764" s="39"/>
      <c r="N764" s="44"/>
      <c r="O764" s="38"/>
      <c r="P764" s="42"/>
      <c r="Q764" s="45"/>
      <c r="R764" s="248"/>
      <c r="S764" s="42">
        <f>R764*E757</f>
        <v>0</v>
      </c>
      <c r="T764" s="37"/>
      <c r="U764" s="1573"/>
      <c r="V764" s="1573"/>
    </row>
    <row r="765" spans="1:22" s="2" customFormat="1" hidden="1">
      <c r="A765" s="1140"/>
      <c r="B765" s="43"/>
      <c r="C765" s="490"/>
      <c r="D765" s="491"/>
      <c r="E765" s="1574"/>
      <c r="F765" s="33"/>
      <c r="G765" s="223"/>
      <c r="H765" s="224"/>
      <c r="I765" s="33"/>
      <c r="J765" s="31"/>
      <c r="K765" s="31"/>
      <c r="L765" s="32"/>
      <c r="M765" s="492"/>
      <c r="N765" s="493"/>
      <c r="O765" s="32"/>
      <c r="P765" s="33"/>
      <c r="Q765" s="322"/>
      <c r="R765" s="323"/>
      <c r="S765" s="33">
        <f>R765*E757</f>
        <v>0</v>
      </c>
      <c r="T765" s="37"/>
      <c r="U765" s="1573"/>
      <c r="V765" s="1573"/>
    </row>
    <row r="766" spans="1:22" s="1391" customFormat="1" ht="19.5" customHeight="1">
      <c r="A766" s="1121">
        <f>A757+1</f>
        <v>23</v>
      </c>
      <c r="B766" s="227"/>
      <c r="C766" s="686" t="s">
        <v>906</v>
      </c>
      <c r="D766" s="27" t="s">
        <v>270</v>
      </c>
      <c r="E766" s="710">
        <v>274</v>
      </c>
      <c r="F766" s="1576">
        <f>0.08/H9</f>
        <v>5.5128485837695813E-2</v>
      </c>
      <c r="G766" s="1577">
        <f>F766*E766</f>
        <v>15.105205119528653</v>
      </c>
      <c r="H766" s="1577">
        <f>F766*$H$9</f>
        <v>0.08</v>
      </c>
      <c r="I766" s="685">
        <v>0</v>
      </c>
      <c r="J766" s="1578">
        <f>I766*E766</f>
        <v>0</v>
      </c>
      <c r="K766" s="801">
        <f>$K$9*I766</f>
        <v>0</v>
      </c>
      <c r="L766" s="1579">
        <f>(R766*T766+R767*T767+R768*T768+R769*T769+R770*T770+R771*T771+R772*T772+R773*T773+R774*T774)*L$9</f>
        <v>0</v>
      </c>
      <c r="M766" s="785">
        <f>H766+K766+L766</f>
        <v>0.08</v>
      </c>
      <c r="N766" s="805">
        <f>M766*E766</f>
        <v>21.92</v>
      </c>
      <c r="O766" s="1580">
        <f t="shared" ref="O766:O774" si="17">E766*L766</f>
        <v>0</v>
      </c>
      <c r="P766" s="686"/>
      <c r="Q766" s="1581"/>
      <c r="R766" s="687"/>
      <c r="S766" s="1468">
        <f>R766*E766</f>
        <v>0</v>
      </c>
      <c r="T766" s="1582"/>
    </row>
    <row r="767" spans="1:22" s="226" customFormat="1" hidden="1">
      <c r="A767" s="1133"/>
      <c r="B767" s="826"/>
      <c r="C767" s="712"/>
      <c r="D767" s="644"/>
      <c r="E767" s="713"/>
      <c r="F767" s="690"/>
      <c r="G767" s="1583"/>
      <c r="H767" s="1584">
        <f t="shared" ref="H767:H773" si="18">$H$9*F767</f>
        <v>0</v>
      </c>
      <c r="I767" s="690"/>
      <c r="J767" s="1585"/>
      <c r="K767" s="1586"/>
      <c r="L767" s="1587"/>
      <c r="M767" s="1588"/>
      <c r="N767" s="1589"/>
      <c r="O767" s="1590">
        <f t="shared" si="17"/>
        <v>0</v>
      </c>
      <c r="P767" s="691"/>
      <c r="Q767" s="692"/>
      <c r="R767" s="693"/>
      <c r="S767" s="694">
        <f>R767*E766</f>
        <v>0</v>
      </c>
      <c r="T767" s="1393"/>
    </row>
    <row r="768" spans="1:22" s="226" customFormat="1" hidden="1">
      <c r="A768" s="1133"/>
      <c r="B768" s="826"/>
      <c r="C768" s="712"/>
      <c r="D768" s="644"/>
      <c r="E768" s="713"/>
      <c r="F768" s="690"/>
      <c r="G768" s="1371"/>
      <c r="H768" s="1384">
        <f t="shared" si="18"/>
        <v>0</v>
      </c>
      <c r="I768" s="690"/>
      <c r="J768" s="1372"/>
      <c r="K768" s="1385"/>
      <c r="L768" s="1591"/>
      <c r="M768" s="1386"/>
      <c r="N768" s="1387"/>
      <c r="O768" s="1375">
        <f t="shared" si="17"/>
        <v>0</v>
      </c>
      <c r="P768" s="691"/>
      <c r="Q768" s="692"/>
      <c r="R768" s="693"/>
      <c r="S768" s="694">
        <f>R768*E766</f>
        <v>0</v>
      </c>
      <c r="T768" s="1393"/>
    </row>
    <row r="769" spans="1:20" s="226" customFormat="1" hidden="1">
      <c r="A769" s="1133"/>
      <c r="B769" s="644"/>
      <c r="C769" s="691"/>
      <c r="D769" s="644"/>
      <c r="E769" s="713"/>
      <c r="F769" s="690"/>
      <c r="G769" s="1371"/>
      <c r="H769" s="1384">
        <f t="shared" si="18"/>
        <v>0</v>
      </c>
      <c r="I769" s="690"/>
      <c r="J769" s="1372"/>
      <c r="K769" s="1385"/>
      <c r="L769" s="1591"/>
      <c r="M769" s="1386"/>
      <c r="N769" s="1387"/>
      <c r="O769" s="1375">
        <f t="shared" si="17"/>
        <v>0</v>
      </c>
      <c r="P769" s="691"/>
      <c r="Q769" s="692"/>
      <c r="R769" s="693"/>
      <c r="S769" s="694">
        <f>R769*E766</f>
        <v>0</v>
      </c>
      <c r="T769" s="793"/>
    </row>
    <row r="770" spans="1:20" s="226" customFormat="1" hidden="1">
      <c r="A770" s="1133"/>
      <c r="B770" s="644"/>
      <c r="C770" s="691"/>
      <c r="D770" s="644"/>
      <c r="E770" s="713"/>
      <c r="F770" s="690"/>
      <c r="G770" s="1371"/>
      <c r="H770" s="1384">
        <f t="shared" si="18"/>
        <v>0</v>
      </c>
      <c r="I770" s="690"/>
      <c r="J770" s="1372"/>
      <c r="K770" s="1385"/>
      <c r="L770" s="1591"/>
      <c r="M770" s="1386"/>
      <c r="N770" s="1387"/>
      <c r="O770" s="1375">
        <f t="shared" si="17"/>
        <v>0</v>
      </c>
      <c r="P770" s="691"/>
      <c r="Q770" s="692"/>
      <c r="R770" s="693"/>
      <c r="S770" s="694">
        <f>R770*E766</f>
        <v>0</v>
      </c>
      <c r="T770" s="793"/>
    </row>
    <row r="771" spans="1:20" s="226" customFormat="1" ht="15.75" hidden="1" customHeight="1">
      <c r="A771" s="1133"/>
      <c r="B771" s="644"/>
      <c r="C771" s="691"/>
      <c r="D771" s="644"/>
      <c r="E771" s="713"/>
      <c r="F771" s="690"/>
      <c r="G771" s="1371"/>
      <c r="H771" s="1384">
        <f t="shared" si="18"/>
        <v>0</v>
      </c>
      <c r="I771" s="690"/>
      <c r="J771" s="1372"/>
      <c r="K771" s="1385"/>
      <c r="L771" s="1591"/>
      <c r="M771" s="1386"/>
      <c r="N771" s="1387"/>
      <c r="O771" s="1375">
        <f t="shared" si="17"/>
        <v>0</v>
      </c>
      <c r="P771" s="691"/>
      <c r="Q771" s="692"/>
      <c r="R771" s="693"/>
      <c r="S771" s="694">
        <f>R771*E766</f>
        <v>0</v>
      </c>
      <c r="T771" s="793"/>
    </row>
    <row r="772" spans="1:20" s="226" customFormat="1" ht="13.5" hidden="1" customHeight="1">
      <c r="A772" s="1133"/>
      <c r="B772" s="644"/>
      <c r="C772" s="691"/>
      <c r="D772" s="644"/>
      <c r="E772" s="713"/>
      <c r="F772" s="690"/>
      <c r="G772" s="1371"/>
      <c r="H772" s="1384">
        <f t="shared" si="18"/>
        <v>0</v>
      </c>
      <c r="I772" s="690"/>
      <c r="J772" s="1372"/>
      <c r="K772" s="1385"/>
      <c r="L772" s="1591"/>
      <c r="M772" s="1386"/>
      <c r="N772" s="1387"/>
      <c r="O772" s="1375">
        <f t="shared" si="17"/>
        <v>0</v>
      </c>
      <c r="P772" s="691"/>
      <c r="Q772" s="692"/>
      <c r="R772" s="693"/>
      <c r="S772" s="694">
        <f>R772*E766</f>
        <v>0</v>
      </c>
      <c r="T772" s="694"/>
    </row>
    <row r="773" spans="1:20" s="226" customFormat="1" hidden="1">
      <c r="A773" s="1133"/>
      <c r="B773" s="644"/>
      <c r="C773" s="691"/>
      <c r="D773" s="644"/>
      <c r="E773" s="713"/>
      <c r="F773" s="690"/>
      <c r="G773" s="1371"/>
      <c r="H773" s="1384">
        <f t="shared" si="18"/>
        <v>0</v>
      </c>
      <c r="I773" s="690"/>
      <c r="J773" s="1372"/>
      <c r="K773" s="1385"/>
      <c r="L773" s="1591"/>
      <c r="M773" s="1386"/>
      <c r="N773" s="1387"/>
      <c r="O773" s="1375">
        <f t="shared" si="17"/>
        <v>0</v>
      </c>
      <c r="P773" s="691"/>
      <c r="Q773" s="692"/>
      <c r="R773" s="693"/>
      <c r="S773" s="694">
        <f>R773*E766</f>
        <v>0</v>
      </c>
      <c r="T773" s="694"/>
    </row>
    <row r="774" spans="1:20" s="226" customFormat="1" hidden="1">
      <c r="A774" s="1140"/>
      <c r="B774" s="644"/>
      <c r="C774" s="691"/>
      <c r="D774" s="644"/>
      <c r="E774" s="713"/>
      <c r="F774" s="690"/>
      <c r="G774" s="1371"/>
      <c r="H774" s="1384"/>
      <c r="I774" s="690"/>
      <c r="J774" s="1372"/>
      <c r="K774" s="1385"/>
      <c r="L774" s="1591"/>
      <c r="M774" s="1386"/>
      <c r="N774" s="1387"/>
      <c r="O774" s="1375">
        <f t="shared" si="17"/>
        <v>0</v>
      </c>
      <c r="P774" s="691"/>
      <c r="Q774" s="692"/>
      <c r="R774" s="1592"/>
      <c r="S774" s="694">
        <f>R774*E766</f>
        <v>0</v>
      </c>
      <c r="T774" s="694"/>
    </row>
    <row r="775" spans="1:20" s="1391" customFormat="1" ht="20.25" customHeight="1">
      <c r="A775" s="1121">
        <f>A766+1</f>
        <v>24</v>
      </c>
      <c r="B775" s="227" t="s">
        <v>907</v>
      </c>
      <c r="C775" s="686" t="s">
        <v>908</v>
      </c>
      <c r="D775" s="27" t="s">
        <v>270</v>
      </c>
      <c r="E775" s="710">
        <v>274</v>
      </c>
      <c r="F775" s="1576">
        <v>0.35</v>
      </c>
      <c r="G775" s="1577">
        <f>F775*E775</f>
        <v>95.899999999999991</v>
      </c>
      <c r="H775" s="1577">
        <f>F775*$H$9</f>
        <v>0.50790439052570768</v>
      </c>
      <c r="I775" s="685">
        <v>0</v>
      </c>
      <c r="J775" s="1578">
        <f>I775*E775</f>
        <v>0</v>
      </c>
      <c r="K775" s="801">
        <f>$K$9*I775</f>
        <v>0</v>
      </c>
      <c r="L775" s="1579">
        <f>(R775*T775+R776*T776+R777*T777+R778*T778+R779*T779+R780*T780+R781*T781+R782*T782+R783*T783)*L$9</f>
        <v>0</v>
      </c>
      <c r="M775" s="785">
        <f>H775+K775+L775</f>
        <v>0.50790439052570768</v>
      </c>
      <c r="N775" s="805">
        <f>M775*E775</f>
        <v>139.16580300404391</v>
      </c>
      <c r="O775" s="1580">
        <f>E775*L775</f>
        <v>0</v>
      </c>
      <c r="P775" s="686"/>
      <c r="Q775" s="1581"/>
      <c r="R775" s="687"/>
      <c r="S775" s="1468">
        <f>R775*E775</f>
        <v>0</v>
      </c>
      <c r="T775" s="1582"/>
    </row>
    <row r="776" spans="1:20" s="226" customFormat="1" hidden="1">
      <c r="A776" s="1133"/>
      <c r="B776" s="644"/>
      <c r="C776" s="688"/>
      <c r="D776" s="644"/>
      <c r="E776" s="689"/>
      <c r="F776" s="690"/>
      <c r="G776" s="223"/>
      <c r="H776" s="223"/>
      <c r="I776" s="690"/>
      <c r="J776" s="36"/>
      <c r="K776" s="36"/>
      <c r="L776" s="38"/>
      <c r="M776" s="39"/>
      <c r="N776" s="44"/>
      <c r="O776" s="38"/>
      <c r="P776" s="691"/>
      <c r="Q776" s="692"/>
      <c r="R776" s="693"/>
      <c r="S776" s="42">
        <f>R776*E775</f>
        <v>0</v>
      </c>
      <c r="T776" s="694"/>
    </row>
    <row r="777" spans="1:20" s="226" customFormat="1" hidden="1">
      <c r="A777" s="1133"/>
      <c r="B777" s="644"/>
      <c r="C777" s="688"/>
      <c r="D777" s="644"/>
      <c r="E777" s="689"/>
      <c r="F777" s="690"/>
      <c r="G777" s="223"/>
      <c r="H777" s="223"/>
      <c r="I777" s="690"/>
      <c r="J777" s="36"/>
      <c r="K777" s="36"/>
      <c r="L777" s="38"/>
      <c r="M777" s="39"/>
      <c r="N777" s="44"/>
      <c r="O777" s="38"/>
      <c r="P777" s="691"/>
      <c r="Q777" s="692"/>
      <c r="R777" s="693"/>
      <c r="S777" s="42">
        <f>R777*E775</f>
        <v>0</v>
      </c>
      <c r="T777" s="694"/>
    </row>
    <row r="778" spans="1:20" s="226" customFormat="1" hidden="1">
      <c r="A778" s="1133"/>
      <c r="B778" s="644"/>
      <c r="C778" s="688"/>
      <c r="D778" s="644"/>
      <c r="E778" s="689"/>
      <c r="F778" s="690"/>
      <c r="G778" s="223"/>
      <c r="H778" s="223"/>
      <c r="I778" s="690"/>
      <c r="J778" s="36"/>
      <c r="K778" s="36"/>
      <c r="L778" s="38"/>
      <c r="M778" s="39"/>
      <c r="N778" s="44"/>
      <c r="O778" s="38"/>
      <c r="P778" s="691"/>
      <c r="Q778" s="692"/>
      <c r="R778" s="693"/>
      <c r="S778" s="42">
        <f>R778*E775</f>
        <v>0</v>
      </c>
      <c r="T778" s="694"/>
    </row>
    <row r="779" spans="1:20" s="226" customFormat="1" hidden="1">
      <c r="A779" s="1133"/>
      <c r="B779" s="644"/>
      <c r="C779" s="688"/>
      <c r="D779" s="644"/>
      <c r="E779" s="689"/>
      <c r="F779" s="690"/>
      <c r="G779" s="223"/>
      <c r="H779" s="223"/>
      <c r="I779" s="690"/>
      <c r="J779" s="36"/>
      <c r="K779" s="36"/>
      <c r="L779" s="38"/>
      <c r="M779" s="39"/>
      <c r="N779" s="44"/>
      <c r="O779" s="38"/>
      <c r="P779" s="691"/>
      <c r="Q779" s="692"/>
      <c r="R779" s="693"/>
      <c r="S779" s="42">
        <f>R779*E775</f>
        <v>0</v>
      </c>
      <c r="T779" s="694"/>
    </row>
    <row r="780" spans="1:20" s="226" customFormat="1" hidden="1">
      <c r="A780" s="1133"/>
      <c r="B780" s="644"/>
      <c r="C780" s="688"/>
      <c r="D780" s="644"/>
      <c r="E780" s="689"/>
      <c r="F780" s="690"/>
      <c r="G780" s="223"/>
      <c r="H780" s="223"/>
      <c r="I780" s="690"/>
      <c r="J780" s="36"/>
      <c r="K780" s="36"/>
      <c r="L780" s="38"/>
      <c r="M780" s="39"/>
      <c r="N780" s="44"/>
      <c r="O780" s="38"/>
      <c r="P780" s="691"/>
      <c r="Q780" s="692"/>
      <c r="R780" s="693"/>
      <c r="S780" s="42">
        <f>R780*E775</f>
        <v>0</v>
      </c>
      <c r="T780" s="694"/>
    </row>
    <row r="781" spans="1:20" s="226" customFormat="1" hidden="1">
      <c r="A781" s="1133"/>
      <c r="B781" s="644"/>
      <c r="C781" s="688"/>
      <c r="D781" s="644"/>
      <c r="E781" s="689"/>
      <c r="F781" s="690"/>
      <c r="G781" s="223"/>
      <c r="H781" s="223"/>
      <c r="I781" s="690"/>
      <c r="J781" s="36"/>
      <c r="K781" s="36"/>
      <c r="L781" s="38"/>
      <c r="M781" s="39"/>
      <c r="N781" s="44"/>
      <c r="O781" s="38"/>
      <c r="P781" s="691"/>
      <c r="Q781" s="692"/>
      <c r="R781" s="693"/>
      <c r="S781" s="42">
        <f>R781*E775</f>
        <v>0</v>
      </c>
      <c r="T781" s="694"/>
    </row>
    <row r="782" spans="1:20" s="226" customFormat="1" hidden="1">
      <c r="A782" s="1133"/>
      <c r="B782" s="644"/>
      <c r="C782" s="688"/>
      <c r="D782" s="644"/>
      <c r="E782" s="689"/>
      <c r="F782" s="690"/>
      <c r="G782" s="223"/>
      <c r="H782" s="223"/>
      <c r="I782" s="690"/>
      <c r="J782" s="36"/>
      <c r="K782" s="36"/>
      <c r="L782" s="38"/>
      <c r="M782" s="39"/>
      <c r="N782" s="44"/>
      <c r="O782" s="38"/>
      <c r="P782" s="691"/>
      <c r="Q782" s="692"/>
      <c r="R782" s="693"/>
      <c r="S782" s="42">
        <f>R782*E775</f>
        <v>0</v>
      </c>
      <c r="T782" s="694"/>
    </row>
    <row r="783" spans="1:20" s="226" customFormat="1" hidden="1">
      <c r="A783" s="1140"/>
      <c r="B783" s="644"/>
      <c r="C783" s="688"/>
      <c r="D783" s="644"/>
      <c r="E783" s="689"/>
      <c r="F783" s="690"/>
      <c r="G783" s="653"/>
      <c r="H783" s="653"/>
      <c r="I783" s="690"/>
      <c r="J783" s="31"/>
      <c r="K783" s="31"/>
      <c r="L783" s="38"/>
      <c r="M783" s="39"/>
      <c r="N783" s="44"/>
      <c r="O783" s="38"/>
      <c r="P783" s="691"/>
      <c r="Q783" s="692"/>
      <c r="R783" s="693"/>
      <c r="S783" s="33">
        <f>R783*E775</f>
        <v>0</v>
      </c>
      <c r="T783" s="694"/>
    </row>
    <row r="784" spans="1:20" s="966" customFormat="1" ht="24">
      <c r="A784" s="1121">
        <f>A775+1</f>
        <v>25</v>
      </c>
      <c r="B784" s="962" t="s">
        <v>947</v>
      </c>
      <c r="C784" s="963" t="s">
        <v>948</v>
      </c>
      <c r="D784" s="964" t="s">
        <v>547</v>
      </c>
      <c r="E784" s="496">
        <v>2</v>
      </c>
      <c r="F784" s="965">
        <v>0.68</v>
      </c>
      <c r="G784" s="219">
        <f>F784*E784</f>
        <v>1.36</v>
      </c>
      <c r="H784" s="219">
        <f>$H$9*F784</f>
        <v>0.9867856730213751</v>
      </c>
      <c r="I784" s="965">
        <f>0.0003</f>
        <v>2.9999999999999997E-4</v>
      </c>
      <c r="J784" s="219">
        <f>E784*I784</f>
        <v>5.9999999999999995E-4</v>
      </c>
      <c r="K784" s="219">
        <f>$K$9*I784</f>
        <v>9.1500599999999989E-4</v>
      </c>
      <c r="L784" s="220">
        <f>(R784*T784+R785*T785+R786*T786+R787*T787+R788*T788+R789*T789+R790*T790+R791*T791+R792*T792)*L$9</f>
        <v>0.34159227983999996</v>
      </c>
      <c r="M784" s="218">
        <f>H784+K784+L784</f>
        <v>1.3292929588613751</v>
      </c>
      <c r="N784" s="222">
        <f>M784*E784</f>
        <v>2.6585859177227502</v>
      </c>
      <c r="O784" s="219">
        <f>E784*L784</f>
        <v>0.68318455967999991</v>
      </c>
      <c r="P784" s="965" t="s">
        <v>548</v>
      </c>
      <c r="Q784" s="495" t="s">
        <v>404</v>
      </c>
      <c r="R784" s="496">
        <v>0.24399999999999999</v>
      </c>
      <c r="S784" s="219">
        <f>R784*E784</f>
        <v>0.48799999999999999</v>
      </c>
      <c r="T784" s="965">
        <v>1.2</v>
      </c>
    </row>
    <row r="785" spans="1:20" s="966" customFormat="1" hidden="1">
      <c r="A785" s="1133"/>
      <c r="B785" s="967"/>
      <c r="C785" s="968"/>
      <c r="D785" s="969"/>
      <c r="E785" s="970"/>
      <c r="F785" s="971"/>
      <c r="G785" s="36"/>
      <c r="H785" s="38"/>
      <c r="I785" s="971"/>
      <c r="J785" s="36"/>
      <c r="K785" s="36"/>
      <c r="L785" s="38"/>
      <c r="M785" s="39"/>
      <c r="N785" s="44"/>
      <c r="O785" s="38"/>
      <c r="P785" s="971"/>
      <c r="Q785" s="972"/>
      <c r="R785" s="973"/>
      <c r="S785" s="223">
        <f>R785*E784</f>
        <v>0</v>
      </c>
      <c r="T785" s="971"/>
    </row>
    <row r="786" spans="1:20" s="966" customFormat="1" hidden="1">
      <c r="A786" s="1133"/>
      <c r="B786" s="967"/>
      <c r="C786" s="968"/>
      <c r="D786" s="969"/>
      <c r="E786" s="970"/>
      <c r="F786" s="971"/>
      <c r="G786" s="36"/>
      <c r="H786" s="38"/>
      <c r="I786" s="971"/>
      <c r="J786" s="36"/>
      <c r="K786" s="36"/>
      <c r="L786" s="38"/>
      <c r="M786" s="39"/>
      <c r="N786" s="44"/>
      <c r="O786" s="38"/>
      <c r="P786" s="971"/>
      <c r="Q786" s="972"/>
      <c r="R786" s="973"/>
      <c r="S786" s="223">
        <f>R786*E784</f>
        <v>0</v>
      </c>
      <c r="T786" s="974"/>
    </row>
    <row r="787" spans="1:20" s="966" customFormat="1" ht="12" hidden="1" customHeight="1">
      <c r="A787" s="1133"/>
      <c r="B787" s="967"/>
      <c r="C787" s="968"/>
      <c r="D787" s="969"/>
      <c r="E787" s="970"/>
      <c r="F787" s="971"/>
      <c r="G787" s="36"/>
      <c r="H787" s="38"/>
      <c r="I787" s="971"/>
      <c r="J787" s="36"/>
      <c r="K787" s="36"/>
      <c r="L787" s="38"/>
      <c r="M787" s="39"/>
      <c r="N787" s="44"/>
      <c r="O787" s="38"/>
      <c r="P787" s="971"/>
      <c r="Q787" s="975"/>
      <c r="R787" s="973"/>
      <c r="S787" s="223">
        <f>R787*E784</f>
        <v>0</v>
      </c>
      <c r="T787" s="971"/>
    </row>
    <row r="788" spans="1:20" s="966" customFormat="1" ht="12" hidden="1" customHeight="1">
      <c r="A788" s="1133"/>
      <c r="B788" s="967"/>
      <c r="C788" s="968"/>
      <c r="D788" s="969"/>
      <c r="E788" s="970"/>
      <c r="F788" s="971"/>
      <c r="G788" s="36"/>
      <c r="H788" s="38"/>
      <c r="I788" s="971"/>
      <c r="J788" s="36"/>
      <c r="K788" s="36"/>
      <c r="L788" s="38"/>
      <c r="M788" s="39"/>
      <c r="N788" s="44"/>
      <c r="O788" s="38"/>
      <c r="P788" s="971"/>
      <c r="Q788" s="975"/>
      <c r="R788" s="973"/>
      <c r="S788" s="223">
        <f>R788*E784</f>
        <v>0</v>
      </c>
      <c r="T788" s="971"/>
    </row>
    <row r="789" spans="1:20" s="966" customFormat="1" ht="12" hidden="1" customHeight="1">
      <c r="A789" s="1133"/>
      <c r="B789" s="967"/>
      <c r="C789" s="968"/>
      <c r="D789" s="969"/>
      <c r="E789" s="970"/>
      <c r="F789" s="971"/>
      <c r="G789" s="36"/>
      <c r="H789" s="38"/>
      <c r="I789" s="971"/>
      <c r="J789" s="36"/>
      <c r="K789" s="36"/>
      <c r="L789" s="38"/>
      <c r="M789" s="39"/>
      <c r="N789" s="44"/>
      <c r="O789" s="38"/>
      <c r="P789" s="971"/>
      <c r="Q789" s="975"/>
      <c r="R789" s="973"/>
      <c r="S789" s="223">
        <f>R789*E784</f>
        <v>0</v>
      </c>
      <c r="T789" s="971"/>
    </row>
    <row r="790" spans="1:20" s="966" customFormat="1" ht="12" hidden="1" customHeight="1">
      <c r="A790" s="1133"/>
      <c r="B790" s="967"/>
      <c r="C790" s="968"/>
      <c r="D790" s="969"/>
      <c r="E790" s="970"/>
      <c r="F790" s="971"/>
      <c r="G790" s="36"/>
      <c r="H790" s="38"/>
      <c r="I790" s="971"/>
      <c r="J790" s="36"/>
      <c r="K790" s="36"/>
      <c r="L790" s="38"/>
      <c r="M790" s="39"/>
      <c r="N790" s="44"/>
      <c r="O790" s="38"/>
      <c r="P790" s="971"/>
      <c r="Q790" s="975"/>
      <c r="R790" s="973"/>
      <c r="S790" s="223">
        <f>R790*E784</f>
        <v>0</v>
      </c>
      <c r="T790" s="971"/>
    </row>
    <row r="791" spans="1:20" s="966" customFormat="1" ht="12" hidden="1" customHeight="1">
      <c r="A791" s="1133"/>
      <c r="B791" s="967"/>
      <c r="C791" s="968"/>
      <c r="D791" s="969"/>
      <c r="E791" s="970"/>
      <c r="F791" s="971"/>
      <c r="G791" s="36"/>
      <c r="H791" s="38"/>
      <c r="I791" s="971"/>
      <c r="J791" s="36"/>
      <c r="K791" s="36"/>
      <c r="L791" s="38"/>
      <c r="M791" s="39"/>
      <c r="N791" s="44"/>
      <c r="O791" s="38"/>
      <c r="P791" s="971"/>
      <c r="Q791" s="975"/>
      <c r="R791" s="973"/>
      <c r="S791" s="223">
        <f>R791*E784</f>
        <v>0</v>
      </c>
      <c r="T791" s="971"/>
    </row>
    <row r="792" spans="1:20" s="966" customFormat="1" hidden="1">
      <c r="A792" s="1140"/>
      <c r="B792" s="976"/>
      <c r="C792" s="977"/>
      <c r="D792" s="978"/>
      <c r="E792" s="979"/>
      <c r="F792" s="980"/>
      <c r="G792" s="31"/>
      <c r="H792" s="32"/>
      <c r="I792" s="980"/>
      <c r="J792" s="31"/>
      <c r="K792" s="31"/>
      <c r="L792" s="32"/>
      <c r="M792" s="492"/>
      <c r="N792" s="493"/>
      <c r="O792" s="32"/>
      <c r="P792" s="980"/>
      <c r="Q792" s="981"/>
      <c r="R792" s="982"/>
      <c r="S792" s="224">
        <f>R792*E784</f>
        <v>0</v>
      </c>
      <c r="T792" s="980"/>
    </row>
    <row r="793" spans="1:20" s="226" customFormat="1" ht="17.25" customHeight="1">
      <c r="A793" s="1595"/>
      <c r="B793" s="1595"/>
      <c r="C793" s="1596" t="s">
        <v>271</v>
      </c>
      <c r="D793" s="227"/>
      <c r="E793" s="1597"/>
      <c r="F793" s="1597"/>
      <c r="G793" s="1597">
        <f>SUM(G10:G792)</f>
        <v>1349.753880914031</v>
      </c>
      <c r="H793" s="1597"/>
      <c r="I793" s="1597"/>
      <c r="J793" s="1597">
        <f>SUM(J10:J792)</f>
        <v>30.953837499999995</v>
      </c>
      <c r="K793" s="1597"/>
      <c r="L793" s="1597"/>
      <c r="M793" s="1597"/>
      <c r="N793" s="1597">
        <f>SUM(N10:N792)</f>
        <v>8530.6816117514245</v>
      </c>
      <c r="O793" s="1597">
        <f>SUM(O10:O792)</f>
        <v>6477.5691533129584</v>
      </c>
      <c r="P793" s="1597"/>
      <c r="Q793" s="228"/>
      <c r="R793" s="229"/>
      <c r="S793" s="229"/>
      <c r="T793" s="229"/>
    </row>
    <row r="794" spans="1:20" s="1606" customFormat="1" hidden="1">
      <c r="A794" s="1598"/>
      <c r="B794" s="1598"/>
      <c r="C794" s="1599"/>
      <c r="D794" s="1600"/>
      <c r="E794" s="1601"/>
      <c r="F794" s="1602"/>
      <c r="G794" s="1602"/>
      <c r="H794" s="1602"/>
      <c r="I794" s="1602"/>
      <c r="J794" s="1602"/>
      <c r="K794" s="1602"/>
      <c r="L794" s="1602"/>
      <c r="M794" s="1602"/>
      <c r="N794" s="1602"/>
      <c r="O794" s="1602"/>
      <c r="P794" s="1602"/>
      <c r="Q794" s="1603"/>
      <c r="R794" s="1604"/>
      <c r="S794" s="1602"/>
      <c r="T794" s="1605"/>
    </row>
    <row r="795" spans="1:20" s="1606" customFormat="1" ht="17.25" hidden="1" customHeight="1">
      <c r="A795" s="1607"/>
      <c r="B795" s="1608"/>
      <c r="C795" s="1609" t="s">
        <v>272</v>
      </c>
      <c r="D795" s="1607"/>
      <c r="E795" s="1610"/>
      <c r="F795" s="1611"/>
      <c r="G795" s="1611"/>
      <c r="H795" s="1612"/>
      <c r="I795" s="1611"/>
      <c r="J795" s="1612"/>
      <c r="K795" s="1612"/>
      <c r="L795" s="1611"/>
      <c r="M795" s="1611"/>
      <c r="N795" s="1612"/>
      <c r="O795" s="1613"/>
      <c r="P795" s="1614"/>
      <c r="Q795" s="1615"/>
      <c r="R795" s="1616"/>
      <c r="T795" s="1617"/>
    </row>
    <row r="796" spans="1:20" s="1606" customFormat="1" ht="14.25" hidden="1" customHeight="1">
      <c r="B796" s="1618">
        <f>$H$9</f>
        <v>1.451155401502022</v>
      </c>
      <c r="C796" s="1619" t="s">
        <v>273</v>
      </c>
      <c r="D796" s="1607"/>
      <c r="E796" s="1610"/>
      <c r="P796" s="1620">
        <f>G793</f>
        <v>1349.753880914031</v>
      </c>
      <c r="Q796" s="1621">
        <f>P796*$B796</f>
        <v>1958.7026349867131</v>
      </c>
      <c r="R796" s="1622"/>
    </row>
    <row r="797" spans="1:20" s="1606" customFormat="1" ht="12" hidden="1" customHeight="1">
      <c r="B797" s="1623"/>
      <c r="C797" s="1614"/>
      <c r="D797" s="1607"/>
      <c r="E797" s="1610"/>
      <c r="P797" s="1624"/>
      <c r="Q797" s="1625"/>
      <c r="R797" s="1622"/>
      <c r="S797" s="1606" t="s">
        <v>592</v>
      </c>
    </row>
    <row r="798" spans="1:20" s="1606" customFormat="1" ht="17.25" hidden="1" customHeight="1">
      <c r="B798" s="1618">
        <f>$K$9</f>
        <v>3.05002</v>
      </c>
      <c r="C798" s="1619" t="s">
        <v>274</v>
      </c>
      <c r="D798" s="1626"/>
      <c r="E798" s="1627"/>
      <c r="P798" s="1620">
        <f>J793</f>
        <v>30.953837499999995</v>
      </c>
      <c r="Q798" s="1621">
        <f>P798*$B798</f>
        <v>94.409823451749986</v>
      </c>
      <c r="R798" s="1622"/>
      <c r="S798" s="1611"/>
    </row>
    <row r="799" spans="1:20" s="1623" customFormat="1" ht="12" hidden="1" customHeight="1">
      <c r="A799" s="1606"/>
      <c r="C799" s="1626"/>
      <c r="D799" s="1626"/>
      <c r="E799" s="1627"/>
      <c r="F799" s="1606"/>
      <c r="G799" s="1606"/>
      <c r="H799" s="1606"/>
      <c r="I799" s="1606"/>
      <c r="J799" s="1606"/>
      <c r="K799" s="1606"/>
      <c r="L799" s="1606"/>
      <c r="M799" s="1606"/>
      <c r="N799" s="1606"/>
      <c r="O799" s="1606"/>
      <c r="P799" s="1624"/>
      <c r="Q799" s="1625"/>
      <c r="R799" s="1622"/>
      <c r="S799" s="1606" t="s">
        <v>592</v>
      </c>
      <c r="T799" s="1606"/>
    </row>
    <row r="800" spans="1:20" s="1606" customFormat="1" ht="12.75" hidden="1" customHeight="1">
      <c r="B800" s="1623">
        <f>L$9</f>
        <v>1.1666402999999999</v>
      </c>
      <c r="C800" s="1619" t="s">
        <v>253</v>
      </c>
      <c r="D800" s="1626"/>
      <c r="E800" s="1627"/>
      <c r="F800" s="1628"/>
      <c r="P800" s="1620">
        <f>O793/L$9</f>
        <v>5552.3276140151847</v>
      </c>
      <c r="Q800" s="1625">
        <f>P800*$B800</f>
        <v>6477.5691533129584</v>
      </c>
      <c r="R800" s="1622"/>
      <c r="S800" s="1611"/>
    </row>
    <row r="801" spans="1:20" s="1606" customFormat="1" ht="15" hidden="1" customHeight="1">
      <c r="A801" s="1607"/>
      <c r="B801" s="1607"/>
      <c r="C801" s="1629" t="s">
        <v>251</v>
      </c>
      <c r="D801" s="1607"/>
      <c r="E801" s="1630"/>
      <c r="F801" s="1628"/>
      <c r="I801" s="1631"/>
      <c r="J801" s="1631"/>
      <c r="N801" s="1632" t="e">
        <f>P801+R801</f>
        <v>#REF!</v>
      </c>
      <c r="O801" s="1633"/>
      <c r="P801" s="1634">
        <f>Q800+Q798+Q796</f>
        <v>8530.6816117514209</v>
      </c>
      <c r="Q801" s="1635" t="s">
        <v>925</v>
      </c>
      <c r="R801" s="1636" t="e">
        <f>#REF!</f>
        <v>#REF!</v>
      </c>
      <c r="S801" s="1623"/>
    </row>
    <row r="802" spans="1:20" s="1606" customFormat="1" ht="12" hidden="1" customHeight="1">
      <c r="A802" s="1607"/>
      <c r="B802" s="1607"/>
      <c r="C802" s="1607"/>
      <c r="D802" s="1607"/>
      <c r="E802" s="1630"/>
      <c r="F802" s="1628"/>
      <c r="I802" s="1631"/>
      <c r="J802" s="1631"/>
      <c r="P802" s="1634"/>
      <c r="R802" s="1637"/>
    </row>
    <row r="803" spans="1:20" s="1606" customFormat="1" ht="15" customHeight="1">
      <c r="B803" s="1638">
        <f>M$9</f>
        <v>0.13300000000000001</v>
      </c>
      <c r="C803" s="1606" t="s">
        <v>275</v>
      </c>
      <c r="D803" s="1639"/>
      <c r="E803" s="1640"/>
      <c r="F803" s="1628"/>
      <c r="H803" s="1641"/>
      <c r="I803" s="1642"/>
      <c r="J803" s="1642"/>
      <c r="K803" s="1643"/>
      <c r="L803" s="1644"/>
      <c r="M803" s="1644"/>
      <c r="N803" s="1644"/>
      <c r="P803" s="1645">
        <f>P801*$B803</f>
        <v>1134.580654362939</v>
      </c>
      <c r="R803" s="1646"/>
    </row>
    <row r="804" spans="1:20" s="1606" customFormat="1" ht="1.5" customHeight="1">
      <c r="B804" s="1633"/>
      <c r="D804" s="1639"/>
      <c r="E804" s="1640"/>
      <c r="F804" s="1628"/>
      <c r="P804" s="1645"/>
      <c r="Q804" s="1647"/>
      <c r="R804" s="1613"/>
    </row>
    <row r="805" spans="1:20" s="1606" customFormat="1" ht="15" customHeight="1">
      <c r="B805" s="1633"/>
      <c r="C805" s="1606" t="s">
        <v>251</v>
      </c>
      <c r="D805" s="1639"/>
      <c r="E805" s="1640"/>
      <c r="F805" s="1628"/>
      <c r="H805" s="1648"/>
      <c r="I805" s="1649"/>
      <c r="J805" s="1649"/>
      <c r="K805" s="1649"/>
      <c r="P805" s="1645">
        <f>P803+P801</f>
        <v>9665.2622661143596</v>
      </c>
      <c r="R805" s="1646"/>
    </row>
    <row r="806" spans="1:20" s="1606" customFormat="1" ht="12" hidden="1" customHeight="1">
      <c r="B806" s="1633"/>
      <c r="D806" s="1639"/>
      <c r="E806" s="1640"/>
      <c r="F806" s="1628"/>
      <c r="P806" s="1645"/>
      <c r="Q806" s="1615"/>
      <c r="R806" s="1616"/>
    </row>
    <row r="807" spans="1:20" s="1606" customFormat="1" ht="15" customHeight="1">
      <c r="B807" s="1650">
        <f>N$9</f>
        <v>0.11</v>
      </c>
      <c r="C807" s="1606" t="s">
        <v>276</v>
      </c>
      <c r="D807" s="1639"/>
      <c r="E807" s="1640"/>
      <c r="F807" s="1628"/>
      <c r="J807" s="1643"/>
      <c r="K807" s="1644"/>
      <c r="L807" s="1644"/>
      <c r="M807" s="1644"/>
      <c r="P807" s="1645">
        <f>P805*$B807</f>
        <v>1063.1788492725796</v>
      </c>
      <c r="R807" s="1646"/>
    </row>
    <row r="808" spans="1:20" s="1606" customFormat="1" hidden="1">
      <c r="B808" s="1633"/>
      <c r="D808" s="1639"/>
      <c r="E808" s="1640"/>
      <c r="F808" s="1628"/>
      <c r="P808" s="1645"/>
      <c r="Q808" s="1647"/>
      <c r="R808" s="1613"/>
    </row>
    <row r="809" spans="1:20" s="1606" customFormat="1" ht="15" customHeight="1">
      <c r="B809" s="1607"/>
      <c r="C809" s="3146" t="s">
        <v>552</v>
      </c>
      <c r="D809" s="3146"/>
      <c r="E809" s="1640"/>
      <c r="F809" s="1628"/>
      <c r="P809" s="1651">
        <f>P807+P805</f>
        <v>10728.441115386939</v>
      </c>
      <c r="R809" s="1646"/>
    </row>
    <row r="810" spans="1:20" s="226" customFormat="1" hidden="1">
      <c r="A810" s="1516"/>
      <c r="B810" s="1516"/>
      <c r="C810" s="1516"/>
      <c r="D810" s="1652"/>
      <c r="E810" s="1653"/>
      <c r="F810" s="1653"/>
      <c r="G810" s="1653"/>
      <c r="H810" s="1654"/>
      <c r="I810" s="1653"/>
      <c r="J810" s="1654"/>
      <c r="K810" s="1654"/>
      <c r="L810" s="1653"/>
      <c r="M810" s="1653"/>
      <c r="N810" s="1654"/>
      <c r="O810" s="1655"/>
      <c r="P810" s="1522"/>
      <c r="Q810" s="1652"/>
      <c r="R810" s="1656"/>
      <c r="T810" s="1657"/>
    </row>
    <row r="811" spans="1:20" s="1070" customFormat="1" ht="14.25">
      <c r="A811" s="1083"/>
      <c r="B811" s="1083"/>
      <c r="C811" s="1294" t="s">
        <v>595</v>
      </c>
      <c r="D811" s="1288"/>
      <c r="E811" s="1289"/>
      <c r="F811" s="1289"/>
      <c r="G811" s="1289"/>
      <c r="H811" s="1295"/>
      <c r="I811" s="1289"/>
      <c r="J811" s="1295"/>
      <c r="K811" s="1295"/>
      <c r="L811" s="1289"/>
      <c r="M811" s="1289"/>
      <c r="N811" s="1295"/>
      <c r="O811" s="1296"/>
      <c r="P811" s="1085"/>
      <c r="Q811" s="1288"/>
      <c r="R811" s="1270"/>
      <c r="T811" s="1297"/>
    </row>
    <row r="812" spans="1:20" s="339" customFormat="1" ht="32.25" customHeight="1">
      <c r="A812" s="1172">
        <v>1</v>
      </c>
      <c r="B812" s="1298"/>
      <c r="C812" s="1174" t="s">
        <v>970</v>
      </c>
      <c r="D812" s="1172" t="s">
        <v>892</v>
      </c>
      <c r="E812" s="1300">
        <v>1</v>
      </c>
      <c r="F812" s="1301"/>
      <c r="G812" s="1245">
        <f>F812*E812</f>
        <v>0</v>
      </c>
      <c r="H812" s="1187">
        <f>$H$9*F812</f>
        <v>0</v>
      </c>
      <c r="I812" s="1301"/>
      <c r="J812" s="1187">
        <f>E812*I812</f>
        <v>0</v>
      </c>
      <c r="K812" s="1187">
        <f>$K$9*I812</f>
        <v>0</v>
      </c>
      <c r="L812" s="220">
        <f>(R812*T812+R813*T813+R814*T814+R815*T815+R816*T816+R817*T817+R818*T818+R819*T819+R820*T820)*L$9</f>
        <v>1243.6385597999999</v>
      </c>
      <c r="M812" s="1302">
        <f>H812+K812+L812</f>
        <v>1243.6385597999999</v>
      </c>
      <c r="N812" s="1190">
        <f>M812*E812</f>
        <v>1243.6385597999999</v>
      </c>
      <c r="O812" s="1246">
        <f>E812*L812</f>
        <v>1243.6385597999999</v>
      </c>
      <c r="P812" s="1174" t="s">
        <v>853</v>
      </c>
      <c r="Q812" s="1172" t="s">
        <v>892</v>
      </c>
      <c r="R812" s="1300">
        <v>1</v>
      </c>
      <c r="S812" s="1185">
        <f>R812*E812</f>
        <v>1</v>
      </c>
      <c r="T812" s="1246">
        <v>1066</v>
      </c>
    </row>
    <row r="813" spans="1:20" s="339" customFormat="1" ht="12" hidden="1" customHeight="1">
      <c r="A813" s="1133"/>
      <c r="B813" s="1134"/>
      <c r="C813" s="1303"/>
      <c r="D813" s="1133"/>
      <c r="E813" s="1135"/>
      <c r="F813" s="1136"/>
      <c r="G813" s="1136"/>
      <c r="H813" s="1136"/>
      <c r="I813" s="1136"/>
      <c r="J813" s="1137"/>
      <c r="K813" s="1137"/>
      <c r="L813" s="1136"/>
      <c r="M813" s="1304"/>
      <c r="N813" s="1137"/>
      <c r="O813" s="1138"/>
      <c r="P813" s="1136"/>
      <c r="Q813" s="1133"/>
      <c r="R813" s="1135"/>
      <c r="S813" s="1066">
        <f>R813*E812</f>
        <v>0</v>
      </c>
      <c r="T813" s="1136"/>
    </row>
    <row r="814" spans="1:20" s="339" customFormat="1" ht="12" hidden="1" customHeight="1">
      <c r="A814" s="1133"/>
      <c r="B814" s="1134"/>
      <c r="C814" s="1134"/>
      <c r="D814" s="1133"/>
      <c r="E814" s="1135"/>
      <c r="F814" s="1136"/>
      <c r="G814" s="1136"/>
      <c r="H814" s="1136"/>
      <c r="I814" s="1136"/>
      <c r="J814" s="1137"/>
      <c r="K814" s="1137"/>
      <c r="L814" s="1136"/>
      <c r="M814" s="1304"/>
      <c r="N814" s="1137"/>
      <c r="O814" s="1138"/>
      <c r="P814" s="1136"/>
      <c r="Q814" s="1133"/>
      <c r="R814" s="1135"/>
      <c r="S814" s="1066">
        <f>R814*E812</f>
        <v>0</v>
      </c>
      <c r="T814" s="1136"/>
    </row>
    <row r="815" spans="1:20" s="339" customFormat="1" ht="12" hidden="1" customHeight="1">
      <c r="A815" s="1133"/>
      <c r="B815" s="1134"/>
      <c r="C815" s="1134"/>
      <c r="D815" s="1133"/>
      <c r="E815" s="1135"/>
      <c r="F815" s="1136"/>
      <c r="G815" s="1136"/>
      <c r="H815" s="1136"/>
      <c r="I815" s="1136"/>
      <c r="J815" s="1137"/>
      <c r="K815" s="1137"/>
      <c r="L815" s="1136"/>
      <c r="M815" s="1304"/>
      <c r="N815" s="1137"/>
      <c r="O815" s="1138"/>
      <c r="P815" s="1136"/>
      <c r="Q815" s="1133"/>
      <c r="R815" s="1135"/>
      <c r="S815" s="1066">
        <f>R815*E812</f>
        <v>0</v>
      </c>
      <c r="T815" s="1136"/>
    </row>
    <row r="816" spans="1:20" s="339" customFormat="1" ht="12" hidden="1" customHeight="1">
      <c r="A816" s="1133"/>
      <c r="B816" s="1134"/>
      <c r="C816" s="1134"/>
      <c r="D816" s="1133"/>
      <c r="E816" s="1135"/>
      <c r="F816" s="1136"/>
      <c r="G816" s="1136"/>
      <c r="H816" s="1136"/>
      <c r="I816" s="1136"/>
      <c r="J816" s="1137"/>
      <c r="K816" s="1137"/>
      <c r="L816" s="1136"/>
      <c r="M816" s="1304"/>
      <c r="N816" s="1137"/>
      <c r="O816" s="1138"/>
      <c r="P816" s="1136"/>
      <c r="Q816" s="1133"/>
      <c r="R816" s="1135"/>
      <c r="S816" s="1066">
        <f>R816*E812</f>
        <v>0</v>
      </c>
      <c r="T816" s="1136"/>
    </row>
    <row r="817" spans="1:20" s="339" customFormat="1" ht="12" hidden="1" customHeight="1">
      <c r="A817" s="1133"/>
      <c r="B817" s="1134"/>
      <c r="C817" s="1134"/>
      <c r="D817" s="1133"/>
      <c r="E817" s="1135"/>
      <c r="F817" s="1136"/>
      <c r="G817" s="1136"/>
      <c r="H817" s="1136"/>
      <c r="I817" s="1136"/>
      <c r="J817" s="1137"/>
      <c r="K817" s="1137"/>
      <c r="L817" s="1136"/>
      <c r="M817" s="1304"/>
      <c r="N817" s="1137"/>
      <c r="O817" s="1138"/>
      <c r="P817" s="1136"/>
      <c r="Q817" s="1133"/>
      <c r="R817" s="1135"/>
      <c r="S817" s="1066">
        <f>R817*E812</f>
        <v>0</v>
      </c>
      <c r="T817" s="1136"/>
    </row>
    <row r="818" spans="1:20" s="339" customFormat="1" ht="12" hidden="1" customHeight="1">
      <c r="A818" s="1133"/>
      <c r="B818" s="1134"/>
      <c r="C818" s="1134"/>
      <c r="D818" s="1133"/>
      <c r="E818" s="1135"/>
      <c r="F818" s="1136"/>
      <c r="G818" s="1136"/>
      <c r="H818" s="1136"/>
      <c r="I818" s="1136"/>
      <c r="J818" s="1137"/>
      <c r="K818" s="1137"/>
      <c r="L818" s="1136"/>
      <c r="M818" s="1304"/>
      <c r="N818" s="1137"/>
      <c r="O818" s="1138"/>
      <c r="P818" s="1136"/>
      <c r="Q818" s="1133"/>
      <c r="R818" s="1135"/>
      <c r="S818" s="1066">
        <f>R818*E812</f>
        <v>0</v>
      </c>
      <c r="T818" s="1136"/>
    </row>
    <row r="819" spans="1:20" s="339" customFormat="1" ht="12" hidden="1" customHeight="1">
      <c r="A819" s="1133"/>
      <c r="B819" s="1134"/>
      <c r="C819" s="1134"/>
      <c r="D819" s="1133"/>
      <c r="E819" s="1135"/>
      <c r="F819" s="1136"/>
      <c r="G819" s="1136"/>
      <c r="H819" s="1136"/>
      <c r="I819" s="1136"/>
      <c r="J819" s="1137"/>
      <c r="K819" s="1137"/>
      <c r="L819" s="1136"/>
      <c r="M819" s="1304"/>
      <c r="N819" s="1137"/>
      <c r="O819" s="1138"/>
      <c r="P819" s="1136"/>
      <c r="Q819" s="1133"/>
      <c r="R819" s="1135"/>
      <c r="S819" s="1066">
        <f>R819*E812</f>
        <v>0</v>
      </c>
      <c r="T819" s="1136"/>
    </row>
    <row r="820" spans="1:20" s="339" customFormat="1" hidden="1">
      <c r="A820" s="1140"/>
      <c r="B820" s="1141"/>
      <c r="C820" s="1141"/>
      <c r="D820" s="1140"/>
      <c r="E820" s="1142"/>
      <c r="F820" s="1143"/>
      <c r="G820" s="1143"/>
      <c r="H820" s="1143"/>
      <c r="I820" s="1143"/>
      <c r="J820" s="1144"/>
      <c r="K820" s="1144"/>
      <c r="L820" s="1143"/>
      <c r="M820" s="1305"/>
      <c r="N820" s="1144"/>
      <c r="O820" s="1145"/>
      <c r="P820" s="1143"/>
      <c r="Q820" s="1140"/>
      <c r="R820" s="1142"/>
      <c r="S820" s="1147">
        <f>R820*E812</f>
        <v>0</v>
      </c>
      <c r="T820" s="1143"/>
    </row>
    <row r="821" spans="1:20" s="339" customFormat="1" ht="24.75" customHeight="1">
      <c r="A821" s="1121">
        <f>A812+1</f>
        <v>2</v>
      </c>
      <c r="B821" s="1172"/>
      <c r="C821" s="1299" t="s">
        <v>893</v>
      </c>
      <c r="D821" s="1172" t="s">
        <v>377</v>
      </c>
      <c r="E821" s="1300">
        <v>10</v>
      </c>
      <c r="F821" s="1301"/>
      <c r="G821" s="1245">
        <f>F821*E821</f>
        <v>0</v>
      </c>
      <c r="H821" s="1187">
        <f>F821*$H$9</f>
        <v>0</v>
      </c>
      <c r="I821" s="1301"/>
      <c r="J821" s="1187">
        <f>I821*E821</f>
        <v>0</v>
      </c>
      <c r="K821" s="1187">
        <f>$K$9*I821</f>
        <v>0</v>
      </c>
      <c r="L821" s="220">
        <f>(R821*T821+R822*T822+R823*T823+R824*T824+R825*T825+R826*T826+R827*T827+R828*T828+R829*T829)*L$9</f>
        <v>32.665928399999999</v>
      </c>
      <c r="M821" s="1189">
        <f>H821+K821+L821</f>
        <v>32.665928399999999</v>
      </c>
      <c r="N821" s="1190">
        <f>M821*E821</f>
        <v>326.65928399999996</v>
      </c>
      <c r="O821" s="1246">
        <f>E821*L821</f>
        <v>326.65928399999996</v>
      </c>
      <c r="P821" s="1174" t="s">
        <v>854</v>
      </c>
      <c r="Q821" s="1172" t="s">
        <v>377</v>
      </c>
      <c r="R821" s="1300">
        <v>1</v>
      </c>
      <c r="S821" s="1185">
        <f>R821*E821</f>
        <v>10</v>
      </c>
      <c r="T821" s="1245">
        <v>28</v>
      </c>
    </row>
    <row r="822" spans="1:20" s="339" customFormat="1" hidden="1">
      <c r="A822" s="1133"/>
      <c r="B822" s="1134"/>
      <c r="C822" s="1134"/>
      <c r="D822" s="1133"/>
      <c r="E822" s="1135"/>
      <c r="F822" s="1136"/>
      <c r="G822" s="1136"/>
      <c r="H822" s="1136"/>
      <c r="I822" s="1136"/>
      <c r="J822" s="1137"/>
      <c r="K822" s="1137"/>
      <c r="L822" s="1136"/>
      <c r="M822" s="1136"/>
      <c r="N822" s="1137"/>
      <c r="O822" s="1138"/>
      <c r="P822" s="1136"/>
      <c r="Q822" s="1133"/>
      <c r="R822" s="1135"/>
      <c r="S822" s="1066">
        <f>R822*E821</f>
        <v>0</v>
      </c>
      <c r="T822" s="1136"/>
    </row>
    <row r="823" spans="1:20" s="339" customFormat="1" hidden="1">
      <c r="A823" s="1133"/>
      <c r="B823" s="1134"/>
      <c r="C823" s="1134"/>
      <c r="D823" s="1133"/>
      <c r="E823" s="1135"/>
      <c r="F823" s="1136"/>
      <c r="G823" s="1136"/>
      <c r="H823" s="1136"/>
      <c r="I823" s="1136"/>
      <c r="J823" s="1137"/>
      <c r="K823" s="1137"/>
      <c r="L823" s="1136"/>
      <c r="M823" s="1136"/>
      <c r="N823" s="1137"/>
      <c r="O823" s="1138"/>
      <c r="P823" s="1136"/>
      <c r="Q823" s="1133"/>
      <c r="R823" s="1135"/>
      <c r="S823" s="1066">
        <f>R823*E821</f>
        <v>0</v>
      </c>
      <c r="T823" s="1136"/>
    </row>
    <row r="824" spans="1:20" s="339" customFormat="1" hidden="1">
      <c r="A824" s="1133"/>
      <c r="B824" s="1134"/>
      <c r="C824" s="1134"/>
      <c r="D824" s="1133"/>
      <c r="E824" s="1135"/>
      <c r="F824" s="1136"/>
      <c r="G824" s="1136"/>
      <c r="H824" s="1136"/>
      <c r="I824" s="1136"/>
      <c r="J824" s="1137"/>
      <c r="K824" s="1137"/>
      <c r="L824" s="1136"/>
      <c r="M824" s="1136"/>
      <c r="N824" s="1137"/>
      <c r="O824" s="1138"/>
      <c r="P824" s="1136"/>
      <c r="Q824" s="1133"/>
      <c r="R824" s="1135"/>
      <c r="S824" s="1066">
        <f>R824*E821</f>
        <v>0</v>
      </c>
      <c r="T824" s="1136"/>
    </row>
    <row r="825" spans="1:20" s="339" customFormat="1" hidden="1">
      <c r="A825" s="1133"/>
      <c r="B825" s="1134"/>
      <c r="C825" s="1134"/>
      <c r="D825" s="1133"/>
      <c r="E825" s="1135"/>
      <c r="F825" s="1136"/>
      <c r="G825" s="1136"/>
      <c r="H825" s="1136"/>
      <c r="I825" s="1136"/>
      <c r="J825" s="1137"/>
      <c r="K825" s="1137"/>
      <c r="L825" s="1136"/>
      <c r="M825" s="1136"/>
      <c r="N825" s="1137"/>
      <c r="O825" s="1138"/>
      <c r="P825" s="1136"/>
      <c r="Q825" s="1133"/>
      <c r="R825" s="1135"/>
      <c r="S825" s="1066">
        <f>R825*E821</f>
        <v>0</v>
      </c>
      <c r="T825" s="1136"/>
    </row>
    <row r="826" spans="1:20" s="339" customFormat="1" hidden="1">
      <c r="A826" s="1133"/>
      <c r="B826" s="1134"/>
      <c r="C826" s="1134"/>
      <c r="D826" s="1133"/>
      <c r="E826" s="1135"/>
      <c r="F826" s="1136"/>
      <c r="G826" s="1136"/>
      <c r="H826" s="1136"/>
      <c r="I826" s="1136"/>
      <c r="J826" s="1137"/>
      <c r="K826" s="1137"/>
      <c r="L826" s="1136"/>
      <c r="M826" s="1136"/>
      <c r="N826" s="1137"/>
      <c r="O826" s="1138"/>
      <c r="P826" s="1136"/>
      <c r="Q826" s="1133"/>
      <c r="R826" s="1135"/>
      <c r="S826" s="1066">
        <f>R826*E821</f>
        <v>0</v>
      </c>
      <c r="T826" s="1136"/>
    </row>
    <row r="827" spans="1:20" s="339" customFormat="1" hidden="1">
      <c r="A827" s="1133"/>
      <c r="B827" s="1134"/>
      <c r="C827" s="1134"/>
      <c r="D827" s="1133"/>
      <c r="E827" s="1135"/>
      <c r="F827" s="1136"/>
      <c r="G827" s="1136"/>
      <c r="H827" s="1136"/>
      <c r="I827" s="1136"/>
      <c r="J827" s="1137"/>
      <c r="K827" s="1137"/>
      <c r="L827" s="1136"/>
      <c r="M827" s="1136"/>
      <c r="N827" s="1137"/>
      <c r="O827" s="1138"/>
      <c r="P827" s="1136"/>
      <c r="Q827" s="1133"/>
      <c r="R827" s="1135"/>
      <c r="S827" s="1066">
        <f>R827*E821</f>
        <v>0</v>
      </c>
      <c r="T827" s="1136"/>
    </row>
    <row r="828" spans="1:20" s="339" customFormat="1" hidden="1">
      <c r="A828" s="1133"/>
      <c r="B828" s="1134"/>
      <c r="C828" s="1134"/>
      <c r="D828" s="1133"/>
      <c r="E828" s="1135"/>
      <c r="F828" s="1136"/>
      <c r="G828" s="1136"/>
      <c r="H828" s="1136"/>
      <c r="I828" s="1136"/>
      <c r="J828" s="1137"/>
      <c r="K828" s="1137"/>
      <c r="L828" s="1136"/>
      <c r="M828" s="1136"/>
      <c r="N828" s="1137"/>
      <c r="O828" s="1138"/>
      <c r="P828" s="1136"/>
      <c r="Q828" s="1133"/>
      <c r="R828" s="1135"/>
      <c r="S828" s="1066">
        <f>R828*E821</f>
        <v>0</v>
      </c>
      <c r="T828" s="1136"/>
    </row>
    <row r="829" spans="1:20" s="339" customFormat="1" hidden="1">
      <c r="A829" s="1140"/>
      <c r="B829" s="1141"/>
      <c r="C829" s="1141"/>
      <c r="D829" s="1140"/>
      <c r="E829" s="1142"/>
      <c r="F829" s="1143"/>
      <c r="G829" s="1143"/>
      <c r="H829" s="1143"/>
      <c r="I829" s="1143"/>
      <c r="J829" s="1144"/>
      <c r="K829" s="1144"/>
      <c r="L829" s="1143"/>
      <c r="M829" s="1143"/>
      <c r="N829" s="1144"/>
      <c r="O829" s="1145"/>
      <c r="P829" s="1143"/>
      <c r="Q829" s="1140"/>
      <c r="R829" s="1142"/>
      <c r="S829" s="1147">
        <f>R829*E821</f>
        <v>0</v>
      </c>
      <c r="T829" s="1143"/>
    </row>
    <row r="830" spans="1:20" s="339" customFormat="1" ht="27" customHeight="1">
      <c r="A830" s="1121">
        <f>A821+1</f>
        <v>3</v>
      </c>
      <c r="B830" s="1172"/>
      <c r="C830" s="1174" t="s">
        <v>894</v>
      </c>
      <c r="D830" s="1172" t="s">
        <v>377</v>
      </c>
      <c r="E830" s="1300">
        <v>25</v>
      </c>
      <c r="F830" s="1301"/>
      <c r="G830" s="1245">
        <f>F830*E830</f>
        <v>0</v>
      </c>
      <c r="H830" s="1187">
        <f>F830*$H$9</f>
        <v>0</v>
      </c>
      <c r="I830" s="1301"/>
      <c r="J830" s="1187">
        <f>I830*E830</f>
        <v>0</v>
      </c>
      <c r="K830" s="1187">
        <f>$K$9*I830</f>
        <v>0</v>
      </c>
      <c r="L830" s="220">
        <f>(R830*T830+R831*T831+R832*T832+R833*T833+R834*T834+R835*T835+R836*T836+R837*T837+R838*T838)*L$9</f>
        <v>42.465706919999995</v>
      </c>
      <c r="M830" s="1189">
        <f>H830+K830+L830</f>
        <v>42.465706919999995</v>
      </c>
      <c r="N830" s="1190">
        <f>M830*E830</f>
        <v>1061.6426729999998</v>
      </c>
      <c r="O830" s="1246">
        <f>E830*L830</f>
        <v>1061.6426729999998</v>
      </c>
      <c r="P830" s="1174" t="s">
        <v>894</v>
      </c>
      <c r="Q830" s="1172" t="s">
        <v>377</v>
      </c>
      <c r="R830" s="1300">
        <v>1</v>
      </c>
      <c r="S830" s="1185">
        <f>R830*E830</f>
        <v>25</v>
      </c>
      <c r="T830" s="1245">
        <v>36.4</v>
      </c>
    </row>
    <row r="831" spans="1:20" s="339" customFormat="1" hidden="1">
      <c r="A831" s="1133"/>
      <c r="B831" s="1134"/>
      <c r="C831" s="1134"/>
      <c r="D831" s="1133"/>
      <c r="E831" s="1135"/>
      <c r="F831" s="1136"/>
      <c r="G831" s="1136"/>
      <c r="H831" s="1136"/>
      <c r="I831" s="1136"/>
      <c r="J831" s="1137"/>
      <c r="K831" s="1137"/>
      <c r="L831" s="1136"/>
      <c r="M831" s="1136"/>
      <c r="N831" s="1137"/>
      <c r="O831" s="1138"/>
      <c r="P831" s="1136"/>
      <c r="Q831" s="1133"/>
      <c r="R831" s="1135"/>
      <c r="S831" s="1066">
        <f>R831*E830</f>
        <v>0</v>
      </c>
      <c r="T831" s="1136"/>
    </row>
    <row r="832" spans="1:20" s="339" customFormat="1" hidden="1">
      <c r="A832" s="1133"/>
      <c r="B832" s="1134"/>
      <c r="C832" s="1134"/>
      <c r="D832" s="1133"/>
      <c r="E832" s="1135"/>
      <c r="F832" s="1136"/>
      <c r="G832" s="1136"/>
      <c r="H832" s="1136"/>
      <c r="I832" s="1136"/>
      <c r="J832" s="1137"/>
      <c r="K832" s="1137"/>
      <c r="L832" s="1136"/>
      <c r="M832" s="1136"/>
      <c r="N832" s="1137"/>
      <c r="O832" s="1138"/>
      <c r="P832" s="1136"/>
      <c r="Q832" s="1133"/>
      <c r="R832" s="1135"/>
      <c r="S832" s="1066">
        <f>R832*E830</f>
        <v>0</v>
      </c>
      <c r="T832" s="1136"/>
    </row>
    <row r="833" spans="1:20" s="339" customFormat="1" hidden="1">
      <c r="A833" s="1133"/>
      <c r="B833" s="1134"/>
      <c r="C833" s="1134"/>
      <c r="D833" s="1133"/>
      <c r="E833" s="1135"/>
      <c r="F833" s="1136"/>
      <c r="G833" s="1136"/>
      <c r="H833" s="1136"/>
      <c r="I833" s="1136"/>
      <c r="J833" s="1137"/>
      <c r="K833" s="1137"/>
      <c r="L833" s="1136"/>
      <c r="M833" s="1136"/>
      <c r="N833" s="1137"/>
      <c r="O833" s="1138"/>
      <c r="P833" s="1136"/>
      <c r="Q833" s="1133"/>
      <c r="R833" s="1135"/>
      <c r="S833" s="1066">
        <f>R833*E830</f>
        <v>0</v>
      </c>
      <c r="T833" s="1136"/>
    </row>
    <row r="834" spans="1:20" s="339" customFormat="1" hidden="1">
      <c r="A834" s="1133"/>
      <c r="B834" s="1134"/>
      <c r="C834" s="1134"/>
      <c r="D834" s="1133"/>
      <c r="E834" s="1135"/>
      <c r="F834" s="1136"/>
      <c r="G834" s="1136"/>
      <c r="H834" s="1136"/>
      <c r="I834" s="1136"/>
      <c r="J834" s="1137"/>
      <c r="K834" s="1137"/>
      <c r="L834" s="1136"/>
      <c r="M834" s="1136"/>
      <c r="N834" s="1137"/>
      <c r="O834" s="1138"/>
      <c r="P834" s="1136"/>
      <c r="Q834" s="1133"/>
      <c r="R834" s="1135"/>
      <c r="S834" s="1066">
        <f>R834*E830</f>
        <v>0</v>
      </c>
      <c r="T834" s="1136"/>
    </row>
    <row r="835" spans="1:20" s="339" customFormat="1" hidden="1">
      <c r="A835" s="1133"/>
      <c r="B835" s="1134"/>
      <c r="C835" s="1134"/>
      <c r="D835" s="1133"/>
      <c r="E835" s="1135"/>
      <c r="F835" s="1136"/>
      <c r="G835" s="1136"/>
      <c r="H835" s="1136"/>
      <c r="I835" s="1136"/>
      <c r="J835" s="1137"/>
      <c r="K835" s="1137"/>
      <c r="L835" s="1136"/>
      <c r="M835" s="1136"/>
      <c r="N835" s="1137"/>
      <c r="O835" s="1138"/>
      <c r="P835" s="1136"/>
      <c r="Q835" s="1133"/>
      <c r="R835" s="1135"/>
      <c r="S835" s="1066">
        <f>R835*E830</f>
        <v>0</v>
      </c>
      <c r="T835" s="1136"/>
    </row>
    <row r="836" spans="1:20" s="339" customFormat="1" hidden="1">
      <c r="A836" s="1133"/>
      <c r="B836" s="1134"/>
      <c r="C836" s="1134"/>
      <c r="D836" s="1133"/>
      <c r="E836" s="1135"/>
      <c r="F836" s="1136"/>
      <c r="G836" s="1136"/>
      <c r="H836" s="1136"/>
      <c r="I836" s="1136"/>
      <c r="J836" s="1137"/>
      <c r="K836" s="1137"/>
      <c r="L836" s="1136"/>
      <c r="M836" s="1136"/>
      <c r="N836" s="1137"/>
      <c r="O836" s="1138"/>
      <c r="P836" s="1136"/>
      <c r="Q836" s="1133"/>
      <c r="R836" s="1135"/>
      <c r="S836" s="1066">
        <f>R836*E830</f>
        <v>0</v>
      </c>
      <c r="T836" s="1136"/>
    </row>
    <row r="837" spans="1:20" s="339" customFormat="1" ht="12" hidden="1" customHeight="1">
      <c r="A837" s="1133"/>
      <c r="B837" s="1134"/>
      <c r="C837" s="1134"/>
      <c r="D837" s="1133"/>
      <c r="E837" s="1135"/>
      <c r="F837" s="1136"/>
      <c r="G837" s="1136"/>
      <c r="H837" s="1136"/>
      <c r="I837" s="1136"/>
      <c r="J837" s="1137"/>
      <c r="K837" s="1137"/>
      <c r="L837" s="1136"/>
      <c r="M837" s="1136"/>
      <c r="N837" s="1137"/>
      <c r="O837" s="1138"/>
      <c r="P837" s="1136"/>
      <c r="Q837" s="1133"/>
      <c r="R837" s="1135"/>
      <c r="S837" s="1066">
        <f>R837*E830</f>
        <v>0</v>
      </c>
      <c r="T837" s="1136"/>
    </row>
    <row r="838" spans="1:20" s="339" customFormat="1" hidden="1">
      <c r="A838" s="1140"/>
      <c r="B838" s="1141"/>
      <c r="C838" s="1141"/>
      <c r="D838" s="1140"/>
      <c r="E838" s="1142"/>
      <c r="F838" s="1143"/>
      <c r="G838" s="1143"/>
      <c r="H838" s="1143"/>
      <c r="I838" s="1143"/>
      <c r="J838" s="1144"/>
      <c r="K838" s="1144"/>
      <c r="L838" s="1143"/>
      <c r="M838" s="1143"/>
      <c r="N838" s="1144"/>
      <c r="O838" s="1145"/>
      <c r="P838" s="1143"/>
      <c r="Q838" s="1140"/>
      <c r="R838" s="1142"/>
      <c r="S838" s="1147">
        <f>R838*E830</f>
        <v>0</v>
      </c>
      <c r="T838" s="1143"/>
    </row>
    <row r="839" spans="1:20" s="226" customFormat="1" ht="27" customHeight="1">
      <c r="A839" s="1172">
        <f>A830+1</f>
        <v>4</v>
      </c>
      <c r="B839" s="227"/>
      <c r="C839" s="677" t="s">
        <v>927</v>
      </c>
      <c r="D839" s="227" t="s">
        <v>377</v>
      </c>
      <c r="E839" s="684">
        <v>1</v>
      </c>
      <c r="F839" s="685"/>
      <c r="G839" s="635">
        <f>F839*E839</f>
        <v>0</v>
      </c>
      <c r="H839" s="635">
        <f>$H$9*F839</f>
        <v>0</v>
      </c>
      <c r="I839" s="685">
        <v>0</v>
      </c>
      <c r="J839" s="635">
        <f>E839*I839</f>
        <v>0</v>
      </c>
      <c r="K839" s="635">
        <f>$K$9*I839</f>
        <v>0</v>
      </c>
      <c r="L839" s="220">
        <f>(R839*T839+R840*T840+R841*T841+R842*T842+R843*T843+R844*T844+R845*T845+R846*T846+R847*T847)*L$9</f>
        <v>627.65248139999994</v>
      </c>
      <c r="M839" s="681">
        <f>H839+K839+L839</f>
        <v>627.65248139999994</v>
      </c>
      <c r="N839" s="638">
        <f>M839*E839</f>
        <v>627.65248139999994</v>
      </c>
      <c r="O839" s="635">
        <f>E839*L839</f>
        <v>627.65248139999994</v>
      </c>
      <c r="P839" s="677" t="s">
        <v>927</v>
      </c>
      <c r="Q839" s="227" t="s">
        <v>377</v>
      </c>
      <c r="R839" s="687">
        <v>1</v>
      </c>
      <c r="S839" s="641"/>
      <c r="T839" s="635">
        <v>538</v>
      </c>
    </row>
    <row r="840" spans="1:20" s="226" customFormat="1" ht="12" hidden="1" customHeight="1">
      <c r="A840" s="1133"/>
      <c r="B840" s="644"/>
      <c r="C840" s="688"/>
      <c r="D840" s="644"/>
      <c r="E840" s="689"/>
      <c r="F840" s="690"/>
      <c r="G840" s="223"/>
      <c r="H840" s="223"/>
      <c r="I840" s="690"/>
      <c r="J840" s="36"/>
      <c r="K840" s="36"/>
      <c r="L840" s="38"/>
      <c r="M840" s="230"/>
      <c r="N840" s="44"/>
      <c r="O840" s="38"/>
      <c r="P840" s="691"/>
      <c r="Q840" s="644"/>
      <c r="R840" s="693"/>
      <c r="S840" s="42">
        <f>R840*E839</f>
        <v>0</v>
      </c>
      <c r="T840" s="36"/>
    </row>
    <row r="841" spans="1:20" s="226" customFormat="1" ht="12" hidden="1" customHeight="1">
      <c r="A841" s="1133"/>
      <c r="B841" s="644"/>
      <c r="C841" s="688"/>
      <c r="D841" s="644"/>
      <c r="E841" s="689"/>
      <c r="F841" s="690"/>
      <c r="G841" s="223"/>
      <c r="H841" s="223"/>
      <c r="I841" s="690"/>
      <c r="J841" s="36"/>
      <c r="K841" s="36"/>
      <c r="L841" s="38"/>
      <c r="M841" s="230"/>
      <c r="N841" s="44"/>
      <c r="O841" s="38"/>
      <c r="P841" s="691"/>
      <c r="Q841" s="644"/>
      <c r="R841" s="693"/>
      <c r="S841" s="42">
        <f>R841*E839</f>
        <v>0</v>
      </c>
      <c r="T841" s="36"/>
    </row>
    <row r="842" spans="1:20" s="226" customFormat="1" ht="12" hidden="1" customHeight="1">
      <c r="A842" s="1133"/>
      <c r="B842" s="644"/>
      <c r="C842" s="688"/>
      <c r="D842" s="644"/>
      <c r="E842" s="689"/>
      <c r="F842" s="690"/>
      <c r="G842" s="223"/>
      <c r="H842" s="223"/>
      <c r="I842" s="690"/>
      <c r="J842" s="36"/>
      <c r="K842" s="36"/>
      <c r="L842" s="38"/>
      <c r="M842" s="230"/>
      <c r="N842" s="44"/>
      <c r="O842" s="38"/>
      <c r="P842" s="691"/>
      <c r="Q842" s="644"/>
      <c r="R842" s="693"/>
      <c r="S842" s="42">
        <f>R842*E839</f>
        <v>0</v>
      </c>
      <c r="T842" s="36"/>
    </row>
    <row r="843" spans="1:20" s="226" customFormat="1" ht="12" hidden="1" customHeight="1">
      <c r="A843" s="1133"/>
      <c r="B843" s="644"/>
      <c r="C843" s="688"/>
      <c r="D843" s="644"/>
      <c r="E843" s="689"/>
      <c r="F843" s="690"/>
      <c r="G843" s="223"/>
      <c r="H843" s="223"/>
      <c r="I843" s="690"/>
      <c r="J843" s="36"/>
      <c r="K843" s="36"/>
      <c r="L843" s="38"/>
      <c r="M843" s="230"/>
      <c r="N843" s="44"/>
      <c r="O843" s="38"/>
      <c r="P843" s="691"/>
      <c r="Q843" s="644"/>
      <c r="R843" s="693"/>
      <c r="S843" s="42">
        <f>R843*E839</f>
        <v>0</v>
      </c>
      <c r="T843" s="36"/>
    </row>
    <row r="844" spans="1:20" s="226" customFormat="1" ht="12" hidden="1" customHeight="1">
      <c r="A844" s="1133"/>
      <c r="B844" s="644"/>
      <c r="C844" s="688"/>
      <c r="D844" s="644"/>
      <c r="E844" s="689"/>
      <c r="F844" s="690"/>
      <c r="G844" s="223"/>
      <c r="H844" s="223"/>
      <c r="I844" s="690"/>
      <c r="J844" s="36"/>
      <c r="K844" s="36"/>
      <c r="L844" s="38"/>
      <c r="M844" s="230"/>
      <c r="N844" s="44"/>
      <c r="O844" s="38"/>
      <c r="P844" s="691"/>
      <c r="Q844" s="644"/>
      <c r="R844" s="693"/>
      <c r="S844" s="42">
        <f>R844*E839</f>
        <v>0</v>
      </c>
      <c r="T844" s="36"/>
    </row>
    <row r="845" spans="1:20" s="226" customFormat="1" ht="12" hidden="1" customHeight="1">
      <c r="A845" s="1133"/>
      <c r="B845" s="644"/>
      <c r="C845" s="688"/>
      <c r="D845" s="644"/>
      <c r="E845" s="689"/>
      <c r="F845" s="690"/>
      <c r="G845" s="223"/>
      <c r="H845" s="223"/>
      <c r="I845" s="690"/>
      <c r="J845" s="36"/>
      <c r="K845" s="36"/>
      <c r="L845" s="38"/>
      <c r="M845" s="230"/>
      <c r="N845" s="44"/>
      <c r="O845" s="38"/>
      <c r="P845" s="691"/>
      <c r="Q845" s="644"/>
      <c r="R845" s="693"/>
      <c r="S845" s="42">
        <f>R845*E839</f>
        <v>0</v>
      </c>
      <c r="T845" s="36"/>
    </row>
    <row r="846" spans="1:20" s="226" customFormat="1" ht="12" hidden="1" customHeight="1">
      <c r="A846" s="1133"/>
      <c r="B846" s="644"/>
      <c r="C846" s="688"/>
      <c r="D846" s="644"/>
      <c r="E846" s="689"/>
      <c r="F846" s="690"/>
      <c r="G846" s="223"/>
      <c r="H846" s="223"/>
      <c r="I846" s="690"/>
      <c r="J846" s="36"/>
      <c r="K846" s="36"/>
      <c r="L846" s="38"/>
      <c r="M846" s="230"/>
      <c r="N846" s="44"/>
      <c r="O846" s="38"/>
      <c r="P846" s="691"/>
      <c r="Q846" s="644"/>
      <c r="R846" s="693"/>
      <c r="S846" s="42">
        <f>R846*E839</f>
        <v>0</v>
      </c>
      <c r="T846" s="36"/>
    </row>
    <row r="847" spans="1:20" s="226" customFormat="1" hidden="1">
      <c r="A847" s="1140"/>
      <c r="B847" s="644"/>
      <c r="C847" s="688"/>
      <c r="D847" s="644"/>
      <c r="E847" s="689"/>
      <c r="F847" s="690"/>
      <c r="G847" s="653"/>
      <c r="H847" s="653"/>
      <c r="I847" s="690"/>
      <c r="J847" s="31"/>
      <c r="K847" s="31"/>
      <c r="L847" s="38"/>
      <c r="M847" s="230"/>
      <c r="N847" s="44"/>
      <c r="O847" s="38"/>
      <c r="P847" s="691"/>
      <c r="Q847" s="644"/>
      <c r="R847" s="693"/>
      <c r="S847" s="33">
        <f>R847*E839</f>
        <v>0</v>
      </c>
      <c r="T847" s="36"/>
    </row>
    <row r="848" spans="1:20" s="339" customFormat="1" ht="50.25" customHeight="1">
      <c r="A848" s="1121">
        <f>A839+1</f>
        <v>5</v>
      </c>
      <c r="B848" s="1307"/>
      <c r="C848" s="1122" t="s">
        <v>932</v>
      </c>
      <c r="D848" s="1172" t="s">
        <v>377</v>
      </c>
      <c r="E848" s="1300">
        <v>3</v>
      </c>
      <c r="F848" s="1301"/>
      <c r="G848" s="1245">
        <f>F848*E848</f>
        <v>0</v>
      </c>
      <c r="H848" s="1187">
        <f>$H$9*F848</f>
        <v>0</v>
      </c>
      <c r="I848" s="1301"/>
      <c r="J848" s="1187">
        <f>E848*I848</f>
        <v>0</v>
      </c>
      <c r="K848" s="1187">
        <f>$K$9*I848</f>
        <v>0</v>
      </c>
      <c r="L848" s="220">
        <f>(R848*T848+R849*T849+R850*T850+R851*T851+R852*T852+R853*T853+R854*T854+R855*T855+R856*T856)*L$9</f>
        <v>184.32916739999999</v>
      </c>
      <c r="M848" s="1302">
        <f>H848+K848+L848</f>
        <v>184.32916739999999</v>
      </c>
      <c r="N848" s="1190">
        <f>M848*E848</f>
        <v>552.98750219999999</v>
      </c>
      <c r="O848" s="1246">
        <f>E848*L848</f>
        <v>552.98750219999999</v>
      </c>
      <c r="P848" s="1130" t="s">
        <v>855</v>
      </c>
      <c r="Q848" s="1172" t="s">
        <v>377</v>
      </c>
      <c r="R848" s="1300">
        <v>1</v>
      </c>
      <c r="S848" s="1185">
        <f>R848*E848</f>
        <v>3</v>
      </c>
      <c r="T848" s="1129">
        <v>158</v>
      </c>
    </row>
    <row r="849" spans="1:20" s="339" customFormat="1" ht="12" hidden="1" customHeight="1">
      <c r="A849" s="1133"/>
      <c r="B849" s="1134"/>
      <c r="C849" s="1303"/>
      <c r="D849" s="1133"/>
      <c r="E849" s="1135"/>
      <c r="F849" s="1136"/>
      <c r="G849" s="1136"/>
      <c r="H849" s="1136"/>
      <c r="I849" s="1136"/>
      <c r="J849" s="1137"/>
      <c r="K849" s="1137"/>
      <c r="L849" s="1136"/>
      <c r="M849" s="1304"/>
      <c r="N849" s="1137"/>
      <c r="O849" s="1138"/>
      <c r="P849" s="1136"/>
      <c r="Q849" s="1133"/>
      <c r="R849" s="1135"/>
      <c r="S849" s="1066">
        <f>R849*E848</f>
        <v>0</v>
      </c>
      <c r="T849" s="1136"/>
    </row>
    <row r="850" spans="1:20" s="339" customFormat="1" ht="12" hidden="1" customHeight="1">
      <c r="A850" s="1133"/>
      <c r="B850" s="1134"/>
      <c r="C850" s="1134"/>
      <c r="D850" s="1133"/>
      <c r="E850" s="1135"/>
      <c r="F850" s="1136"/>
      <c r="G850" s="1136"/>
      <c r="H850" s="1136"/>
      <c r="I850" s="1136"/>
      <c r="J850" s="1137"/>
      <c r="K850" s="1137"/>
      <c r="L850" s="1136"/>
      <c r="M850" s="1304"/>
      <c r="N850" s="1137"/>
      <c r="O850" s="1138"/>
      <c r="P850" s="1136"/>
      <c r="Q850" s="1133"/>
      <c r="R850" s="1135"/>
      <c r="S850" s="1066">
        <f>R850*E848</f>
        <v>0</v>
      </c>
      <c r="T850" s="1136"/>
    </row>
    <row r="851" spans="1:20" s="339" customFormat="1" ht="12" hidden="1" customHeight="1">
      <c r="A851" s="1133"/>
      <c r="B851" s="1134"/>
      <c r="C851" s="1134"/>
      <c r="D851" s="1133"/>
      <c r="E851" s="1135"/>
      <c r="F851" s="1136"/>
      <c r="G851" s="1136"/>
      <c r="H851" s="1136"/>
      <c r="I851" s="1136"/>
      <c r="J851" s="1137"/>
      <c r="K851" s="1137"/>
      <c r="L851" s="1136"/>
      <c r="M851" s="1304"/>
      <c r="N851" s="1137"/>
      <c r="O851" s="1138"/>
      <c r="P851" s="1136"/>
      <c r="Q851" s="1133"/>
      <c r="R851" s="1135"/>
      <c r="S851" s="1066">
        <f>R851*E848</f>
        <v>0</v>
      </c>
      <c r="T851" s="1136"/>
    </row>
    <row r="852" spans="1:20" s="339" customFormat="1" ht="12" hidden="1" customHeight="1">
      <c r="A852" s="1133"/>
      <c r="B852" s="1134"/>
      <c r="C852" s="1134"/>
      <c r="D852" s="1133"/>
      <c r="E852" s="1135"/>
      <c r="F852" s="1136"/>
      <c r="G852" s="1136"/>
      <c r="H852" s="1136"/>
      <c r="I852" s="1136"/>
      <c r="J852" s="1137"/>
      <c r="K852" s="1137"/>
      <c r="L852" s="1136"/>
      <c r="M852" s="1304"/>
      <c r="N852" s="1137"/>
      <c r="O852" s="1138"/>
      <c r="P852" s="1136"/>
      <c r="Q852" s="1133"/>
      <c r="R852" s="1135"/>
      <c r="S852" s="1066">
        <f>R852*E848</f>
        <v>0</v>
      </c>
      <c r="T852" s="1136"/>
    </row>
    <row r="853" spans="1:20" s="339" customFormat="1" ht="12" hidden="1" customHeight="1">
      <c r="A853" s="1133"/>
      <c r="B853" s="1134"/>
      <c r="C853" s="1134"/>
      <c r="D853" s="1133"/>
      <c r="E853" s="1135"/>
      <c r="F853" s="1136"/>
      <c r="G853" s="1136"/>
      <c r="H853" s="1136"/>
      <c r="I853" s="1136"/>
      <c r="J853" s="1137"/>
      <c r="K853" s="1137"/>
      <c r="L853" s="1136"/>
      <c r="M853" s="1304"/>
      <c r="N853" s="1137"/>
      <c r="O853" s="1138"/>
      <c r="P853" s="1136"/>
      <c r="Q853" s="1133"/>
      <c r="R853" s="1135"/>
      <c r="S853" s="1066">
        <f>R853*E848</f>
        <v>0</v>
      </c>
      <c r="T853" s="1136"/>
    </row>
    <row r="854" spans="1:20" s="339" customFormat="1" ht="12" hidden="1" customHeight="1">
      <c r="A854" s="1133"/>
      <c r="B854" s="1134"/>
      <c r="C854" s="1134"/>
      <c r="D854" s="1133"/>
      <c r="E854" s="1135"/>
      <c r="F854" s="1136"/>
      <c r="G854" s="1136"/>
      <c r="H854" s="1136"/>
      <c r="I854" s="1136"/>
      <c r="J854" s="1137"/>
      <c r="K854" s="1137"/>
      <c r="L854" s="1136"/>
      <c r="M854" s="1304"/>
      <c r="N854" s="1137"/>
      <c r="O854" s="1138"/>
      <c r="P854" s="1136"/>
      <c r="Q854" s="1133"/>
      <c r="R854" s="1135"/>
      <c r="S854" s="1066">
        <f>R854*E848</f>
        <v>0</v>
      </c>
      <c r="T854" s="1136"/>
    </row>
    <row r="855" spans="1:20" s="339" customFormat="1" ht="12" hidden="1" customHeight="1">
      <c r="A855" s="1133"/>
      <c r="B855" s="1134"/>
      <c r="C855" s="1134"/>
      <c r="D855" s="1133"/>
      <c r="E855" s="1135"/>
      <c r="F855" s="1136"/>
      <c r="G855" s="1136"/>
      <c r="H855" s="1136"/>
      <c r="I855" s="1136"/>
      <c r="J855" s="1137"/>
      <c r="K855" s="1137"/>
      <c r="L855" s="1136"/>
      <c r="M855" s="1304"/>
      <c r="N855" s="1137"/>
      <c r="O855" s="1138"/>
      <c r="P855" s="1136"/>
      <c r="Q855" s="1133"/>
      <c r="R855" s="1135"/>
      <c r="S855" s="1066">
        <f>R855*E848</f>
        <v>0</v>
      </c>
      <c r="T855" s="1136"/>
    </row>
    <row r="856" spans="1:20" s="339" customFormat="1" hidden="1">
      <c r="A856" s="1140"/>
      <c r="B856" s="1141"/>
      <c r="C856" s="1141"/>
      <c r="D856" s="1140"/>
      <c r="E856" s="1142"/>
      <c r="F856" s="1143"/>
      <c r="G856" s="1143"/>
      <c r="H856" s="1143"/>
      <c r="I856" s="1143"/>
      <c r="J856" s="1144"/>
      <c r="K856" s="1144"/>
      <c r="L856" s="1143"/>
      <c r="M856" s="1305"/>
      <c r="N856" s="1144"/>
      <c r="O856" s="1145"/>
      <c r="P856" s="1143"/>
      <c r="Q856" s="1140"/>
      <c r="R856" s="1142"/>
      <c r="S856" s="1147">
        <f>R856*E848</f>
        <v>0</v>
      </c>
      <c r="T856" s="1143"/>
    </row>
    <row r="857" spans="1:20" s="339" customFormat="1" ht="36.75" customHeight="1">
      <c r="A857" s="1121">
        <f>A848+1</f>
        <v>6</v>
      </c>
      <c r="B857" s="1307"/>
      <c r="C857" s="1122" t="s">
        <v>933</v>
      </c>
      <c r="D857" s="1172" t="s">
        <v>377</v>
      </c>
      <c r="E857" s="1300">
        <v>5</v>
      </c>
      <c r="F857" s="1301"/>
      <c r="G857" s="1245">
        <f>F857*E857</f>
        <v>0</v>
      </c>
      <c r="H857" s="1187">
        <f>$H$9*F857</f>
        <v>0</v>
      </c>
      <c r="I857" s="1301"/>
      <c r="J857" s="1187">
        <f>E857*I857</f>
        <v>0</v>
      </c>
      <c r="K857" s="1187">
        <f>$K$9*I857</f>
        <v>0</v>
      </c>
      <c r="L857" s="220">
        <f>(R857*T857+R858*T858+R859*T859+R860*T860+R861*T861+R862*T862+R863*T863+R864*T864+R865*T865)*L$9</f>
        <v>128.33043299999997</v>
      </c>
      <c r="M857" s="1302">
        <f>H857+K857+L857</f>
        <v>128.33043299999997</v>
      </c>
      <c r="N857" s="1190">
        <f>M857*E857</f>
        <v>641.65216499999985</v>
      </c>
      <c r="O857" s="1246">
        <f>E857*L857</f>
        <v>641.65216499999985</v>
      </c>
      <c r="P857" s="1130" t="s">
        <v>855</v>
      </c>
      <c r="Q857" s="1172" t="s">
        <v>377</v>
      </c>
      <c r="R857" s="1300">
        <v>1</v>
      </c>
      <c r="S857" s="1185">
        <f>R857*E857</f>
        <v>5</v>
      </c>
      <c r="T857" s="1129">
        <v>110</v>
      </c>
    </row>
    <row r="858" spans="1:20" s="339" customFormat="1" ht="12" hidden="1" customHeight="1">
      <c r="A858" s="1133"/>
      <c r="B858" s="1134"/>
      <c r="C858" s="1303"/>
      <c r="D858" s="1133"/>
      <c r="E858" s="1135"/>
      <c r="F858" s="1136"/>
      <c r="G858" s="1136"/>
      <c r="H858" s="1136"/>
      <c r="I858" s="1136"/>
      <c r="J858" s="1137"/>
      <c r="K858" s="1137"/>
      <c r="L858" s="1136"/>
      <c r="M858" s="1304"/>
      <c r="N858" s="1137"/>
      <c r="O858" s="1138"/>
      <c r="P858" s="1136"/>
      <c r="Q858" s="1133"/>
      <c r="R858" s="1135"/>
      <c r="S858" s="1066">
        <f>R858*E857</f>
        <v>0</v>
      </c>
      <c r="T858" s="1136"/>
    </row>
    <row r="859" spans="1:20" s="339" customFormat="1" ht="12" hidden="1" customHeight="1">
      <c r="A859" s="1133"/>
      <c r="B859" s="1134"/>
      <c r="C859" s="1134"/>
      <c r="D859" s="1133"/>
      <c r="E859" s="1135"/>
      <c r="F859" s="1136"/>
      <c r="G859" s="1136"/>
      <c r="H859" s="1136"/>
      <c r="I859" s="1136"/>
      <c r="J859" s="1137"/>
      <c r="K859" s="1137"/>
      <c r="L859" s="1136"/>
      <c r="M859" s="1304"/>
      <c r="N859" s="1137"/>
      <c r="O859" s="1138"/>
      <c r="P859" s="1136"/>
      <c r="Q859" s="1133"/>
      <c r="R859" s="1135"/>
      <c r="S859" s="1066">
        <f>R859*E857</f>
        <v>0</v>
      </c>
      <c r="T859" s="1136"/>
    </row>
    <row r="860" spans="1:20" s="339" customFormat="1" ht="12" hidden="1" customHeight="1">
      <c r="A860" s="1133"/>
      <c r="B860" s="1134"/>
      <c r="C860" s="1134"/>
      <c r="D860" s="1133"/>
      <c r="E860" s="1135"/>
      <c r="F860" s="1136"/>
      <c r="G860" s="1136"/>
      <c r="H860" s="1136"/>
      <c r="I860" s="1136"/>
      <c r="J860" s="1137"/>
      <c r="K860" s="1137"/>
      <c r="L860" s="1136"/>
      <c r="M860" s="1304"/>
      <c r="N860" s="1137"/>
      <c r="O860" s="1138"/>
      <c r="P860" s="1136"/>
      <c r="Q860" s="1133"/>
      <c r="R860" s="1135"/>
      <c r="S860" s="1066">
        <f>R860*E857</f>
        <v>0</v>
      </c>
      <c r="T860" s="1136"/>
    </row>
    <row r="861" spans="1:20" s="339" customFormat="1" ht="12" hidden="1" customHeight="1">
      <c r="A861" s="1133"/>
      <c r="B861" s="1134"/>
      <c r="C861" s="1134"/>
      <c r="D861" s="1133"/>
      <c r="E861" s="1135"/>
      <c r="F861" s="1136"/>
      <c r="G861" s="1136"/>
      <c r="H861" s="1136"/>
      <c r="I861" s="1136"/>
      <c r="J861" s="1137"/>
      <c r="K861" s="1137"/>
      <c r="L861" s="1136"/>
      <c r="M861" s="1304"/>
      <c r="N861" s="1137"/>
      <c r="O861" s="1138"/>
      <c r="P861" s="1136"/>
      <c r="Q861" s="1133"/>
      <c r="R861" s="1135"/>
      <c r="S861" s="1066">
        <f>R861*E857</f>
        <v>0</v>
      </c>
      <c r="T861" s="1136"/>
    </row>
    <row r="862" spans="1:20" s="339" customFormat="1" ht="12" hidden="1" customHeight="1">
      <c r="A862" s="1133"/>
      <c r="B862" s="1134"/>
      <c r="C862" s="1134"/>
      <c r="D862" s="1133"/>
      <c r="E862" s="1135"/>
      <c r="F862" s="1136"/>
      <c r="G862" s="1136"/>
      <c r="H862" s="1136"/>
      <c r="I862" s="1136"/>
      <c r="J862" s="1137"/>
      <c r="K862" s="1137"/>
      <c r="L862" s="1136"/>
      <c r="M862" s="1304"/>
      <c r="N862" s="1137"/>
      <c r="O862" s="1138"/>
      <c r="P862" s="1136"/>
      <c r="Q862" s="1133"/>
      <c r="R862" s="1135"/>
      <c r="S862" s="1066">
        <f>R862*E857</f>
        <v>0</v>
      </c>
      <c r="T862" s="1136"/>
    </row>
    <row r="863" spans="1:20" s="339" customFormat="1" ht="12" hidden="1" customHeight="1">
      <c r="A863" s="1133"/>
      <c r="B863" s="1134"/>
      <c r="C863" s="1134"/>
      <c r="D863" s="1133"/>
      <c r="E863" s="1135"/>
      <c r="F863" s="1136"/>
      <c r="G863" s="1136"/>
      <c r="H863" s="1136"/>
      <c r="I863" s="1136"/>
      <c r="J863" s="1137"/>
      <c r="K863" s="1137"/>
      <c r="L863" s="1136"/>
      <c r="M863" s="1304"/>
      <c r="N863" s="1137"/>
      <c r="O863" s="1138"/>
      <c r="P863" s="1136"/>
      <c r="Q863" s="1133"/>
      <c r="R863" s="1135"/>
      <c r="S863" s="1066">
        <f>R863*E857</f>
        <v>0</v>
      </c>
      <c r="T863" s="1136"/>
    </row>
    <row r="864" spans="1:20" s="339" customFormat="1" ht="12" hidden="1" customHeight="1">
      <c r="A864" s="1133"/>
      <c r="B864" s="1134"/>
      <c r="C864" s="1134"/>
      <c r="D864" s="1133"/>
      <c r="E864" s="1135"/>
      <c r="F864" s="1136"/>
      <c r="G864" s="1136"/>
      <c r="H864" s="1136"/>
      <c r="I864" s="1136"/>
      <c r="J864" s="1137"/>
      <c r="K864" s="1137"/>
      <c r="L864" s="1136"/>
      <c r="M864" s="1304"/>
      <c r="N864" s="1137"/>
      <c r="O864" s="1138"/>
      <c r="P864" s="1136"/>
      <c r="Q864" s="1133"/>
      <c r="R864" s="1135"/>
      <c r="S864" s="1066">
        <f>R864*E857</f>
        <v>0</v>
      </c>
      <c r="T864" s="1136"/>
    </row>
    <row r="865" spans="1:20" s="339" customFormat="1" hidden="1">
      <c r="A865" s="1140"/>
      <c r="B865" s="1141"/>
      <c r="C865" s="1141"/>
      <c r="D865" s="1140"/>
      <c r="E865" s="1142"/>
      <c r="F865" s="1143"/>
      <c r="G865" s="1143"/>
      <c r="H865" s="1143"/>
      <c r="I865" s="1143"/>
      <c r="J865" s="1144"/>
      <c r="K865" s="1144"/>
      <c r="L865" s="1143"/>
      <c r="M865" s="1305"/>
      <c r="N865" s="1144"/>
      <c r="O865" s="1145"/>
      <c r="P865" s="1143"/>
      <c r="Q865" s="1140"/>
      <c r="R865" s="1142"/>
      <c r="S865" s="1147">
        <f>R865*E857</f>
        <v>0</v>
      </c>
      <c r="T865" s="1143"/>
    </row>
    <row r="866" spans="1:20" s="3" customFormat="1" ht="52.5" customHeight="1">
      <c r="A866" s="1172">
        <f>A857+1</f>
        <v>7</v>
      </c>
      <c r="B866" s="1173"/>
      <c r="C866" s="1122" t="s">
        <v>934</v>
      </c>
      <c r="D866" s="1172" t="s">
        <v>377</v>
      </c>
      <c r="E866" s="1175">
        <v>17</v>
      </c>
      <c r="F866" s="1176"/>
      <c r="G866" s="1177">
        <f>F866*E866</f>
        <v>0</v>
      </c>
      <c r="H866" s="1178">
        <f>$H$9*F866</f>
        <v>0</v>
      </c>
      <c r="I866" s="1176"/>
      <c r="J866" s="1178">
        <f>E866*I866</f>
        <v>0</v>
      </c>
      <c r="K866" s="1178">
        <f>$K$9*I866</f>
        <v>0</v>
      </c>
      <c r="L866" s="220">
        <f>(R866*T866+R867*T867+R868*T868+R869*T869+R870*T870+R871*T871+R872*T872+R873*T873+R874*T874)*L$9</f>
        <v>149.32995839999998</v>
      </c>
      <c r="M866" s="681">
        <f>H866+K866+L866</f>
        <v>149.32995839999998</v>
      </c>
      <c r="N866" s="1180">
        <f>M866*E866</f>
        <v>2538.6092927999998</v>
      </c>
      <c r="O866" s="1181">
        <f>E866*L866</f>
        <v>2538.6092927999998</v>
      </c>
      <c r="P866" s="1182" t="s">
        <v>855</v>
      </c>
      <c r="Q866" s="1172" t="s">
        <v>377</v>
      </c>
      <c r="R866" s="1175">
        <v>1</v>
      </c>
      <c r="S866" s="1184">
        <f>R866*E866</f>
        <v>17</v>
      </c>
      <c r="T866" s="1177">
        <v>128</v>
      </c>
    </row>
    <row r="867" spans="1:20" s="3" customFormat="1" hidden="1">
      <c r="A867" s="1133"/>
      <c r="B867" s="1154"/>
      <c r="C867" s="1154"/>
      <c r="D867" s="1155"/>
      <c r="E867" s="1156"/>
      <c r="F867" s="1157"/>
      <c r="G867" s="1157"/>
      <c r="H867" s="1157"/>
      <c r="I867" s="1157"/>
      <c r="J867" s="1158"/>
      <c r="K867" s="1158"/>
      <c r="L867" s="1157"/>
      <c r="M867" s="1157"/>
      <c r="N867" s="1158"/>
      <c r="O867" s="1159"/>
      <c r="P867" s="1157"/>
      <c r="Q867" s="1155"/>
      <c r="R867" s="1161"/>
      <c r="S867" s="1162">
        <f>R867*E866</f>
        <v>0</v>
      </c>
      <c r="T867" s="1157"/>
    </row>
    <row r="868" spans="1:20" s="3" customFormat="1" hidden="1">
      <c r="A868" s="1133"/>
      <c r="B868" s="1154"/>
      <c r="C868" s="1154"/>
      <c r="D868" s="1155"/>
      <c r="E868" s="1156"/>
      <c r="F868" s="1157"/>
      <c r="G868" s="1157"/>
      <c r="H868" s="1157"/>
      <c r="I868" s="1157"/>
      <c r="J868" s="1158"/>
      <c r="K868" s="1158"/>
      <c r="L868" s="1157"/>
      <c r="M868" s="1157"/>
      <c r="N868" s="1158"/>
      <c r="O868" s="1159"/>
      <c r="P868" s="1157"/>
      <c r="Q868" s="1155"/>
      <c r="R868" s="1161"/>
      <c r="S868" s="1162">
        <f>R868*E866</f>
        <v>0</v>
      </c>
      <c r="T868" s="1157"/>
    </row>
    <row r="869" spans="1:20" s="3" customFormat="1" hidden="1">
      <c r="A869" s="1133"/>
      <c r="B869" s="1154"/>
      <c r="C869" s="1154"/>
      <c r="D869" s="1155"/>
      <c r="E869" s="1156"/>
      <c r="F869" s="1157"/>
      <c r="G869" s="1157"/>
      <c r="H869" s="1157"/>
      <c r="I869" s="1157"/>
      <c r="J869" s="1158"/>
      <c r="K869" s="1158"/>
      <c r="L869" s="1157"/>
      <c r="M869" s="1157"/>
      <c r="N869" s="1158"/>
      <c r="O869" s="1159"/>
      <c r="P869" s="1157"/>
      <c r="Q869" s="1155"/>
      <c r="R869" s="1161"/>
      <c r="S869" s="1162">
        <f>R869*E866</f>
        <v>0</v>
      </c>
      <c r="T869" s="1157"/>
    </row>
    <row r="870" spans="1:20" s="3" customFormat="1" hidden="1">
      <c r="A870" s="1133"/>
      <c r="B870" s="1154"/>
      <c r="C870" s="1154"/>
      <c r="D870" s="1155"/>
      <c r="E870" s="1156"/>
      <c r="F870" s="1157"/>
      <c r="G870" s="1157"/>
      <c r="H870" s="1157"/>
      <c r="I870" s="1157"/>
      <c r="J870" s="1158"/>
      <c r="K870" s="1158"/>
      <c r="L870" s="1157"/>
      <c r="M870" s="1157"/>
      <c r="N870" s="1158"/>
      <c r="O870" s="1159"/>
      <c r="P870" s="1157"/>
      <c r="Q870" s="1155"/>
      <c r="R870" s="1161"/>
      <c r="S870" s="1162">
        <f>R870*E866</f>
        <v>0</v>
      </c>
      <c r="T870" s="1157"/>
    </row>
    <row r="871" spans="1:20" s="3" customFormat="1" hidden="1">
      <c r="A871" s="1133"/>
      <c r="B871" s="1154"/>
      <c r="C871" s="1154"/>
      <c r="D871" s="1155"/>
      <c r="E871" s="1156"/>
      <c r="F871" s="1157"/>
      <c r="G871" s="1157"/>
      <c r="H871" s="1157"/>
      <c r="I871" s="1157"/>
      <c r="J871" s="1158"/>
      <c r="K871" s="1158"/>
      <c r="L871" s="1157"/>
      <c r="M871" s="1157"/>
      <c r="N871" s="1158"/>
      <c r="O871" s="1159"/>
      <c r="P871" s="1157"/>
      <c r="Q871" s="1155"/>
      <c r="R871" s="1161"/>
      <c r="S871" s="1162">
        <f>R871*E866</f>
        <v>0</v>
      </c>
      <c r="T871" s="1157"/>
    </row>
    <row r="872" spans="1:20" s="3" customFormat="1" hidden="1">
      <c r="A872" s="1133"/>
      <c r="B872" s="1154"/>
      <c r="C872" s="1154"/>
      <c r="D872" s="1155"/>
      <c r="E872" s="1156"/>
      <c r="F872" s="1157"/>
      <c r="G872" s="1157"/>
      <c r="H872" s="1157"/>
      <c r="I872" s="1157"/>
      <c r="J872" s="1158"/>
      <c r="K872" s="1158"/>
      <c r="L872" s="1157"/>
      <c r="M872" s="1157"/>
      <c r="N872" s="1158"/>
      <c r="O872" s="1159"/>
      <c r="P872" s="1157"/>
      <c r="Q872" s="1155"/>
      <c r="R872" s="1161"/>
      <c r="S872" s="1162">
        <f>R872*E866</f>
        <v>0</v>
      </c>
      <c r="T872" s="1157"/>
    </row>
    <row r="873" spans="1:20" s="3" customFormat="1" hidden="1">
      <c r="A873" s="1133"/>
      <c r="B873" s="1154"/>
      <c r="C873" s="1154"/>
      <c r="D873" s="1155"/>
      <c r="E873" s="1156"/>
      <c r="F873" s="1157"/>
      <c r="G873" s="1157"/>
      <c r="H873" s="1157"/>
      <c r="I873" s="1157"/>
      <c r="J873" s="1158"/>
      <c r="K873" s="1158"/>
      <c r="L873" s="1157"/>
      <c r="M873" s="1157"/>
      <c r="N873" s="1158"/>
      <c r="O873" s="1159"/>
      <c r="P873" s="1157"/>
      <c r="Q873" s="1155"/>
      <c r="R873" s="1161"/>
      <c r="S873" s="1162">
        <f>R873*E866</f>
        <v>0</v>
      </c>
      <c r="T873" s="1157"/>
    </row>
    <row r="874" spans="1:20" s="3" customFormat="1" hidden="1">
      <c r="A874" s="1140"/>
      <c r="B874" s="1163"/>
      <c r="C874" s="1163"/>
      <c r="D874" s="1164"/>
      <c r="E874" s="1165"/>
      <c r="F874" s="1166"/>
      <c r="G874" s="1166"/>
      <c r="H874" s="1166"/>
      <c r="I874" s="1166"/>
      <c r="J874" s="1167"/>
      <c r="K874" s="1167"/>
      <c r="L874" s="1166"/>
      <c r="M874" s="1166"/>
      <c r="N874" s="1167"/>
      <c r="O874" s="1168"/>
      <c r="P874" s="1166"/>
      <c r="Q874" s="1164"/>
      <c r="R874" s="1170"/>
      <c r="S874" s="1171">
        <f>R874*E866</f>
        <v>0</v>
      </c>
      <c r="T874" s="1166"/>
    </row>
    <row r="875" spans="1:20" s="3" customFormat="1" ht="28.5" customHeight="1">
      <c r="A875" s="1172">
        <f>A866+1</f>
        <v>8</v>
      </c>
      <c r="B875" s="1148"/>
      <c r="C875" s="1130" t="s">
        <v>902</v>
      </c>
      <c r="D875" s="1172" t="s">
        <v>377</v>
      </c>
      <c r="E875" s="1150">
        <v>3</v>
      </c>
      <c r="F875" s="1151"/>
      <c r="G875" s="472">
        <f>F875*E875</f>
        <v>0</v>
      </c>
      <c r="H875" s="217">
        <f>$H$9*F875</f>
        <v>0</v>
      </c>
      <c r="I875" s="1151"/>
      <c r="J875" s="217">
        <f>E875*I875</f>
        <v>0</v>
      </c>
      <c r="K875" s="217">
        <f>$K$9*I875</f>
        <v>0</v>
      </c>
      <c r="L875" s="220">
        <f>(R875*T875+R876*T876+R877*T877+R878*T878+R879*T879+R880*T880+R881*T881+R882*T882+R883*T883)*L$9</f>
        <v>705.23406134999993</v>
      </c>
      <c r="M875" s="218">
        <f>H875+K875+L875</f>
        <v>705.23406134999993</v>
      </c>
      <c r="N875" s="1152">
        <f>M875*E875</f>
        <v>2115.7021840499997</v>
      </c>
      <c r="O875" s="474">
        <f>E875*L875</f>
        <v>2115.7021840499997</v>
      </c>
      <c r="P875" s="1130" t="s">
        <v>902</v>
      </c>
      <c r="Q875" s="1172" t="s">
        <v>377</v>
      </c>
      <c r="R875" s="1150">
        <v>1</v>
      </c>
      <c r="S875" s="1153">
        <f>R875*E875</f>
        <v>3</v>
      </c>
      <c r="T875" s="2109">
        <v>604.5</v>
      </c>
    </row>
    <row r="876" spans="1:20" s="3" customFormat="1" ht="12" hidden="1" customHeight="1">
      <c r="A876" s="1133"/>
      <c r="B876" s="1154"/>
      <c r="C876" s="1154"/>
      <c r="D876" s="1155"/>
      <c r="E876" s="1156"/>
      <c r="F876" s="1157"/>
      <c r="G876" s="1157"/>
      <c r="H876" s="1157"/>
      <c r="I876" s="1157"/>
      <c r="J876" s="1158"/>
      <c r="K876" s="1158"/>
      <c r="L876" s="1158"/>
      <c r="M876" s="1157"/>
      <c r="N876" s="1158"/>
      <c r="O876" s="1159"/>
      <c r="P876" s="1157"/>
      <c r="Q876" s="1155"/>
      <c r="R876" s="1161"/>
      <c r="S876" s="1162">
        <f>R876*E875</f>
        <v>0</v>
      </c>
      <c r="T876" s="1158"/>
    </row>
    <row r="877" spans="1:20" s="3" customFormat="1" ht="12" hidden="1" customHeight="1">
      <c r="A877" s="1133"/>
      <c r="B877" s="1154"/>
      <c r="C877" s="1154"/>
      <c r="D877" s="1155"/>
      <c r="E877" s="1156"/>
      <c r="F877" s="1157"/>
      <c r="G877" s="1157"/>
      <c r="H877" s="1157"/>
      <c r="I877" s="1157"/>
      <c r="J877" s="1158"/>
      <c r="K877" s="1158"/>
      <c r="L877" s="1158"/>
      <c r="M877" s="1157"/>
      <c r="N877" s="1158"/>
      <c r="O877" s="1159"/>
      <c r="P877" s="1157"/>
      <c r="Q877" s="1155"/>
      <c r="R877" s="1161"/>
      <c r="S877" s="1162">
        <f>R877*E875</f>
        <v>0</v>
      </c>
      <c r="T877" s="1158"/>
    </row>
    <row r="878" spans="1:20" s="3" customFormat="1" ht="12" hidden="1" customHeight="1">
      <c r="A878" s="1133"/>
      <c r="B878" s="1154"/>
      <c r="C878" s="1154"/>
      <c r="D878" s="1155"/>
      <c r="E878" s="1156"/>
      <c r="F878" s="1157"/>
      <c r="G878" s="1157"/>
      <c r="H878" s="1157"/>
      <c r="I878" s="1157"/>
      <c r="J878" s="1158"/>
      <c r="K878" s="1158"/>
      <c r="L878" s="1158"/>
      <c r="M878" s="1157"/>
      <c r="N878" s="1158"/>
      <c r="O878" s="1159"/>
      <c r="P878" s="1157"/>
      <c r="Q878" s="1155"/>
      <c r="R878" s="1161"/>
      <c r="S878" s="1162">
        <f>R878*E875</f>
        <v>0</v>
      </c>
      <c r="T878" s="1158"/>
    </row>
    <row r="879" spans="1:20" s="3" customFormat="1" ht="12" hidden="1" customHeight="1">
      <c r="A879" s="1133"/>
      <c r="B879" s="1154"/>
      <c r="C879" s="1154"/>
      <c r="D879" s="1155"/>
      <c r="E879" s="1156"/>
      <c r="F879" s="1157"/>
      <c r="G879" s="1157"/>
      <c r="H879" s="1157"/>
      <c r="I879" s="1157"/>
      <c r="J879" s="1158"/>
      <c r="K879" s="1158"/>
      <c r="L879" s="1158"/>
      <c r="M879" s="1157"/>
      <c r="N879" s="1158"/>
      <c r="O879" s="1159"/>
      <c r="P879" s="1157"/>
      <c r="Q879" s="1155"/>
      <c r="R879" s="1161"/>
      <c r="S879" s="1162">
        <f>R879*E875</f>
        <v>0</v>
      </c>
      <c r="T879" s="1158"/>
    </row>
    <row r="880" spans="1:20" s="3" customFormat="1" ht="12" hidden="1" customHeight="1">
      <c r="A880" s="1133"/>
      <c r="B880" s="1154"/>
      <c r="C880" s="1154"/>
      <c r="D880" s="1155"/>
      <c r="E880" s="1156"/>
      <c r="F880" s="1157"/>
      <c r="G880" s="1157"/>
      <c r="H880" s="1157"/>
      <c r="I880" s="1157"/>
      <c r="J880" s="1158"/>
      <c r="K880" s="1158"/>
      <c r="L880" s="1158"/>
      <c r="M880" s="1157"/>
      <c r="N880" s="1158"/>
      <c r="O880" s="1159"/>
      <c r="P880" s="1157"/>
      <c r="Q880" s="1155"/>
      <c r="R880" s="1161"/>
      <c r="S880" s="1162">
        <f>R880*E875</f>
        <v>0</v>
      </c>
      <c r="T880" s="1158"/>
    </row>
    <row r="881" spans="1:20" s="3" customFormat="1" ht="12" hidden="1" customHeight="1">
      <c r="A881" s="1133"/>
      <c r="B881" s="1154"/>
      <c r="C881" s="1154"/>
      <c r="D881" s="1155"/>
      <c r="E881" s="1156"/>
      <c r="F881" s="1157"/>
      <c r="G881" s="1157"/>
      <c r="H881" s="1157"/>
      <c r="I881" s="1157"/>
      <c r="J881" s="1158"/>
      <c r="K881" s="1158"/>
      <c r="L881" s="1158"/>
      <c r="M881" s="1157"/>
      <c r="N881" s="1158"/>
      <c r="O881" s="1159"/>
      <c r="P881" s="1157"/>
      <c r="Q881" s="1155"/>
      <c r="R881" s="1161"/>
      <c r="S881" s="1162">
        <f>R881*E875</f>
        <v>0</v>
      </c>
      <c r="T881" s="1158"/>
    </row>
    <row r="882" spans="1:20" s="3" customFormat="1" ht="12" hidden="1" customHeight="1">
      <c r="A882" s="1133"/>
      <c r="B882" s="1154"/>
      <c r="C882" s="1154"/>
      <c r="D882" s="1155"/>
      <c r="E882" s="1156"/>
      <c r="F882" s="1157"/>
      <c r="G882" s="1157"/>
      <c r="H882" s="1157"/>
      <c r="I882" s="1157"/>
      <c r="J882" s="1158"/>
      <c r="K882" s="1158"/>
      <c r="L882" s="1158"/>
      <c r="M882" s="1157"/>
      <c r="N882" s="1158"/>
      <c r="O882" s="1159"/>
      <c r="P882" s="1157"/>
      <c r="Q882" s="1155"/>
      <c r="R882" s="1161"/>
      <c r="S882" s="1162">
        <f>R882*E875</f>
        <v>0</v>
      </c>
      <c r="T882" s="1158"/>
    </row>
    <row r="883" spans="1:20" s="3" customFormat="1" hidden="1">
      <c r="A883" s="1140"/>
      <c r="B883" s="1154"/>
      <c r="C883" s="1154"/>
      <c r="D883" s="1155"/>
      <c r="E883" s="1156"/>
      <c r="F883" s="1157"/>
      <c r="G883" s="1157"/>
      <c r="H883" s="1157"/>
      <c r="I883" s="1157"/>
      <c r="J883" s="1158"/>
      <c r="K883" s="1158"/>
      <c r="L883" s="1158"/>
      <c r="M883" s="1157"/>
      <c r="N883" s="1158"/>
      <c r="O883" s="1159"/>
      <c r="P883" s="1157"/>
      <c r="Q883" s="1155"/>
      <c r="R883" s="1161"/>
      <c r="S883" s="1162">
        <f>R883*E875</f>
        <v>0</v>
      </c>
      <c r="T883" s="1158"/>
    </row>
    <row r="884" spans="1:20" s="3" customFormat="1" ht="39.75" customHeight="1">
      <c r="A884" s="1121">
        <f>A875+1</f>
        <v>9</v>
      </c>
      <c r="B884" s="1148"/>
      <c r="C884" s="1130" t="s">
        <v>971</v>
      </c>
      <c r="D884" s="1172" t="s">
        <v>892</v>
      </c>
      <c r="E884" s="1150">
        <v>2</v>
      </c>
      <c r="F884" s="1151"/>
      <c r="G884" s="472">
        <f>F884*E884</f>
        <v>0</v>
      </c>
      <c r="H884" s="217">
        <f>$H$9*F884</f>
        <v>0</v>
      </c>
      <c r="I884" s="1151"/>
      <c r="J884" s="217">
        <f>E884*I884</f>
        <v>0</v>
      </c>
      <c r="K884" s="217">
        <f>$K$9*I884</f>
        <v>0</v>
      </c>
      <c r="L884" s="220">
        <f>(R884*T884+R885*T885+R886*T886+R887*T887+R888*T888+R889*T889+R890*T890+R891*T891+R892*T892)*L$9</f>
        <v>991.64425499999993</v>
      </c>
      <c r="M884" s="218">
        <f>H884+K884+L884</f>
        <v>991.64425499999993</v>
      </c>
      <c r="N884" s="1152">
        <f>M884*E884</f>
        <v>1983.2885099999999</v>
      </c>
      <c r="O884" s="474">
        <f>E884*L884</f>
        <v>1983.2885099999999</v>
      </c>
      <c r="P884" s="1149" t="s">
        <v>856</v>
      </c>
      <c r="Q884" s="1172" t="s">
        <v>892</v>
      </c>
      <c r="R884" s="1150">
        <v>1</v>
      </c>
      <c r="S884" s="1153">
        <f>R884*E884</f>
        <v>2</v>
      </c>
      <c r="T884" s="474">
        <v>850</v>
      </c>
    </row>
    <row r="885" spans="1:20" s="3" customFormat="1" ht="12" hidden="1" customHeight="1">
      <c r="A885" s="1133"/>
      <c r="B885" s="1154"/>
      <c r="C885" s="1154"/>
      <c r="D885" s="1155"/>
      <c r="E885" s="1156"/>
      <c r="F885" s="1157"/>
      <c r="G885" s="1157"/>
      <c r="H885" s="1157"/>
      <c r="I885" s="1157"/>
      <c r="J885" s="1158"/>
      <c r="K885" s="1158"/>
      <c r="L885" s="1159"/>
      <c r="M885" s="1157"/>
      <c r="N885" s="1158"/>
      <c r="O885" s="1159"/>
      <c r="P885" s="1157"/>
      <c r="Q885" s="1155"/>
      <c r="R885" s="1161"/>
      <c r="S885" s="1162">
        <f>R885*E884</f>
        <v>0</v>
      </c>
      <c r="T885" s="1159"/>
    </row>
    <row r="886" spans="1:20" s="3" customFormat="1" ht="12" hidden="1" customHeight="1">
      <c r="A886" s="1133"/>
      <c r="B886" s="1154"/>
      <c r="C886" s="1154"/>
      <c r="D886" s="1155"/>
      <c r="E886" s="1156"/>
      <c r="F886" s="1157"/>
      <c r="G886" s="1157"/>
      <c r="H886" s="1157"/>
      <c r="I886" s="1157"/>
      <c r="J886" s="1158"/>
      <c r="K886" s="1158"/>
      <c r="L886" s="1159"/>
      <c r="M886" s="1157"/>
      <c r="N886" s="1158"/>
      <c r="O886" s="1159"/>
      <c r="P886" s="1157"/>
      <c r="Q886" s="1155"/>
      <c r="R886" s="1161"/>
      <c r="S886" s="1162">
        <f>R886*E884</f>
        <v>0</v>
      </c>
      <c r="T886" s="1159"/>
    </row>
    <row r="887" spans="1:20" s="3" customFormat="1" ht="12" hidden="1" customHeight="1">
      <c r="A887" s="1133"/>
      <c r="B887" s="1154"/>
      <c r="C887" s="1154"/>
      <c r="D887" s="1155"/>
      <c r="E887" s="1156"/>
      <c r="F887" s="1157"/>
      <c r="G887" s="1157"/>
      <c r="H887" s="1157"/>
      <c r="I887" s="1157"/>
      <c r="J887" s="1158"/>
      <c r="K887" s="1158"/>
      <c r="L887" s="1159"/>
      <c r="M887" s="1157"/>
      <c r="N887" s="1158"/>
      <c r="O887" s="1159"/>
      <c r="P887" s="1157"/>
      <c r="Q887" s="1155"/>
      <c r="R887" s="1161"/>
      <c r="S887" s="1162">
        <f>R887*E884</f>
        <v>0</v>
      </c>
      <c r="T887" s="1159"/>
    </row>
    <row r="888" spans="1:20" s="3" customFormat="1" ht="12" hidden="1" customHeight="1">
      <c r="A888" s="1133"/>
      <c r="B888" s="1154"/>
      <c r="C888" s="1154"/>
      <c r="D888" s="1155"/>
      <c r="E888" s="1156"/>
      <c r="F888" s="1157"/>
      <c r="G888" s="1157"/>
      <c r="H888" s="1157"/>
      <c r="I888" s="1157"/>
      <c r="J888" s="1158"/>
      <c r="K888" s="1158"/>
      <c r="L888" s="1159"/>
      <c r="M888" s="1157"/>
      <c r="N888" s="1158"/>
      <c r="O888" s="1159"/>
      <c r="P888" s="1157"/>
      <c r="Q888" s="1155"/>
      <c r="R888" s="1161"/>
      <c r="S888" s="1162">
        <f>R888*E884</f>
        <v>0</v>
      </c>
      <c r="T888" s="1159"/>
    </row>
    <row r="889" spans="1:20" s="3" customFormat="1" ht="12" hidden="1" customHeight="1">
      <c r="A889" s="1133"/>
      <c r="B889" s="1154"/>
      <c r="C889" s="1154"/>
      <c r="D889" s="1155"/>
      <c r="E889" s="1156"/>
      <c r="F889" s="1157"/>
      <c r="G889" s="1157"/>
      <c r="H889" s="1157"/>
      <c r="I889" s="1157"/>
      <c r="J889" s="1158"/>
      <c r="K889" s="1158"/>
      <c r="L889" s="1159"/>
      <c r="M889" s="1157"/>
      <c r="N889" s="1158"/>
      <c r="O889" s="1159"/>
      <c r="P889" s="1157"/>
      <c r="Q889" s="1155"/>
      <c r="R889" s="1161"/>
      <c r="S889" s="1162">
        <f>R889*E884</f>
        <v>0</v>
      </c>
      <c r="T889" s="1159"/>
    </row>
    <row r="890" spans="1:20" s="3" customFormat="1" ht="12" hidden="1" customHeight="1">
      <c r="A890" s="1133"/>
      <c r="B890" s="1154"/>
      <c r="C890" s="1154"/>
      <c r="D890" s="1155"/>
      <c r="E890" s="1156"/>
      <c r="F890" s="1157"/>
      <c r="G890" s="1157"/>
      <c r="H890" s="1157"/>
      <c r="I890" s="1157"/>
      <c r="J890" s="1158"/>
      <c r="K890" s="1158"/>
      <c r="L890" s="1159"/>
      <c r="M890" s="1157"/>
      <c r="N890" s="1158"/>
      <c r="O890" s="1159"/>
      <c r="P890" s="1157"/>
      <c r="Q890" s="1155"/>
      <c r="R890" s="1161"/>
      <c r="S890" s="1162">
        <f>R890*E884</f>
        <v>0</v>
      </c>
      <c r="T890" s="1159"/>
    </row>
    <row r="891" spans="1:20" s="3" customFormat="1" ht="12" hidden="1" customHeight="1">
      <c r="A891" s="1133"/>
      <c r="B891" s="1154"/>
      <c r="C891" s="1154"/>
      <c r="D891" s="1155"/>
      <c r="E891" s="1156"/>
      <c r="F891" s="1157"/>
      <c r="G891" s="1157"/>
      <c r="H891" s="1157"/>
      <c r="I891" s="1157"/>
      <c r="J891" s="1158"/>
      <c r="K891" s="1158"/>
      <c r="L891" s="1159"/>
      <c r="M891" s="1157"/>
      <c r="N891" s="1158"/>
      <c r="O891" s="1159"/>
      <c r="P891" s="1157"/>
      <c r="Q891" s="1155"/>
      <c r="R891" s="1161"/>
      <c r="S891" s="1162">
        <f>R891*E884</f>
        <v>0</v>
      </c>
      <c r="T891" s="1159"/>
    </row>
    <row r="892" spans="1:20" s="3" customFormat="1" hidden="1">
      <c r="A892" s="1140"/>
      <c r="B892" s="1154"/>
      <c r="C892" s="1154"/>
      <c r="D892" s="1155"/>
      <c r="E892" s="1156"/>
      <c r="F892" s="1157"/>
      <c r="G892" s="1157"/>
      <c r="H892" s="1157"/>
      <c r="I892" s="1157"/>
      <c r="J892" s="1158"/>
      <c r="K892" s="1158"/>
      <c r="L892" s="1159"/>
      <c r="M892" s="1157"/>
      <c r="N892" s="1158"/>
      <c r="O892" s="1159"/>
      <c r="P892" s="1157"/>
      <c r="Q892" s="1155"/>
      <c r="R892" s="1161"/>
      <c r="S892" s="1162">
        <f>R892*E884</f>
        <v>0</v>
      </c>
      <c r="T892" s="1159"/>
    </row>
    <row r="893" spans="1:20" s="3" customFormat="1" ht="24" customHeight="1">
      <c r="A893" s="1172">
        <f>A884+1</f>
        <v>10</v>
      </c>
      <c r="B893" s="1173"/>
      <c r="C893" s="1174" t="s">
        <v>913</v>
      </c>
      <c r="D893" s="1172" t="s">
        <v>377</v>
      </c>
      <c r="E893" s="1175">
        <v>1</v>
      </c>
      <c r="F893" s="1176"/>
      <c r="G893" s="1177">
        <f>F893*E893</f>
        <v>0</v>
      </c>
      <c r="H893" s="1178">
        <f>$H$9*F893</f>
        <v>0</v>
      </c>
      <c r="I893" s="1176"/>
      <c r="J893" s="1178">
        <f>E893*I893</f>
        <v>0</v>
      </c>
      <c r="K893" s="1178">
        <f>$K$9*I893</f>
        <v>0</v>
      </c>
      <c r="L893" s="220">
        <f>(R893*T893+R894*T894+R895*T895+R896*T896+R897*T897+R898*T898+R899*T899+R900*T900+R901*T901)*L$9</f>
        <v>174.52938887999997</v>
      </c>
      <c r="M893" s="681">
        <f>H893+K893+L893</f>
        <v>174.52938887999997</v>
      </c>
      <c r="N893" s="1180">
        <f>M893*E893</f>
        <v>174.52938887999997</v>
      </c>
      <c r="O893" s="1181">
        <f>E893*L893</f>
        <v>174.52938887999997</v>
      </c>
      <c r="P893" s="1174" t="s">
        <v>913</v>
      </c>
      <c r="Q893" s="1172" t="s">
        <v>377</v>
      </c>
      <c r="R893" s="1175">
        <v>1</v>
      </c>
      <c r="S893" s="1184">
        <f>R893*E893</f>
        <v>1</v>
      </c>
      <c r="T893" s="1181">
        <v>149.6</v>
      </c>
    </row>
    <row r="894" spans="1:20" s="3" customFormat="1" ht="12" hidden="1" customHeight="1">
      <c r="A894" s="1133"/>
      <c r="B894" s="1154"/>
      <c r="C894" s="1154"/>
      <c r="D894" s="1155"/>
      <c r="E894" s="1156"/>
      <c r="F894" s="1157"/>
      <c r="G894" s="1157"/>
      <c r="H894" s="1157"/>
      <c r="I894" s="1157"/>
      <c r="J894" s="1158"/>
      <c r="K894" s="1158"/>
      <c r="L894" s="1159"/>
      <c r="M894" s="1157"/>
      <c r="N894" s="1158"/>
      <c r="O894" s="1159"/>
      <c r="P894" s="1157"/>
      <c r="Q894" s="1155"/>
      <c r="R894" s="1161"/>
      <c r="S894" s="1162">
        <f>R894*E893</f>
        <v>0</v>
      </c>
      <c r="T894" s="1159"/>
    </row>
    <row r="895" spans="1:20" s="3" customFormat="1" ht="12" hidden="1" customHeight="1">
      <c r="A895" s="1133"/>
      <c r="B895" s="1154"/>
      <c r="C895" s="1154"/>
      <c r="D895" s="1155"/>
      <c r="E895" s="1156"/>
      <c r="F895" s="1157"/>
      <c r="G895" s="1157"/>
      <c r="H895" s="1157"/>
      <c r="I895" s="1157"/>
      <c r="J895" s="1158"/>
      <c r="K895" s="1158"/>
      <c r="L895" s="1159"/>
      <c r="M895" s="1157"/>
      <c r="N895" s="1158"/>
      <c r="O895" s="1159"/>
      <c r="P895" s="1157"/>
      <c r="Q895" s="1155"/>
      <c r="R895" s="1161"/>
      <c r="S895" s="1162">
        <f>R895*E893</f>
        <v>0</v>
      </c>
      <c r="T895" s="1159"/>
    </row>
    <row r="896" spans="1:20" s="3" customFormat="1" ht="12" hidden="1" customHeight="1">
      <c r="A896" s="1133"/>
      <c r="B896" s="1154"/>
      <c r="C896" s="1154"/>
      <c r="D896" s="1155"/>
      <c r="E896" s="1156"/>
      <c r="F896" s="1157"/>
      <c r="G896" s="1157"/>
      <c r="H896" s="1157"/>
      <c r="I896" s="1157"/>
      <c r="J896" s="1158"/>
      <c r="K896" s="1158"/>
      <c r="L896" s="1159"/>
      <c r="M896" s="1157"/>
      <c r="N896" s="1158"/>
      <c r="O896" s="1159"/>
      <c r="P896" s="1157"/>
      <c r="Q896" s="1155"/>
      <c r="R896" s="1161"/>
      <c r="S896" s="1162">
        <f>R896*E893</f>
        <v>0</v>
      </c>
      <c r="T896" s="1159"/>
    </row>
    <row r="897" spans="1:20" s="3" customFormat="1" ht="12" hidden="1" customHeight="1">
      <c r="A897" s="1133"/>
      <c r="B897" s="1154"/>
      <c r="C897" s="1154"/>
      <c r="D897" s="1155"/>
      <c r="E897" s="1156"/>
      <c r="F897" s="1157"/>
      <c r="G897" s="1157"/>
      <c r="H897" s="1157"/>
      <c r="I897" s="1157"/>
      <c r="J897" s="1158"/>
      <c r="K897" s="1158"/>
      <c r="L897" s="1159"/>
      <c r="M897" s="1157"/>
      <c r="N897" s="1158"/>
      <c r="O897" s="1159"/>
      <c r="P897" s="1157"/>
      <c r="Q897" s="1155"/>
      <c r="R897" s="1161"/>
      <c r="S897" s="1162">
        <f>R897*E893</f>
        <v>0</v>
      </c>
      <c r="T897" s="1159"/>
    </row>
    <row r="898" spans="1:20" s="3" customFormat="1" ht="12" hidden="1" customHeight="1">
      <c r="A898" s="1133"/>
      <c r="B898" s="1154"/>
      <c r="C898" s="1154"/>
      <c r="D898" s="1155"/>
      <c r="E898" s="1156"/>
      <c r="F898" s="1157"/>
      <c r="G898" s="1157"/>
      <c r="H898" s="1157"/>
      <c r="I898" s="1157"/>
      <c r="J898" s="1158"/>
      <c r="K898" s="1158"/>
      <c r="L898" s="1159"/>
      <c r="M898" s="1157"/>
      <c r="N898" s="1158"/>
      <c r="O898" s="1159"/>
      <c r="P898" s="1157"/>
      <c r="Q898" s="1155"/>
      <c r="R898" s="1161"/>
      <c r="S898" s="1162">
        <f>R898*E893</f>
        <v>0</v>
      </c>
      <c r="T898" s="1159"/>
    </row>
    <row r="899" spans="1:20" s="3" customFormat="1" ht="12" hidden="1" customHeight="1">
      <c r="A899" s="1133"/>
      <c r="B899" s="1154"/>
      <c r="C899" s="1154"/>
      <c r="D899" s="1155"/>
      <c r="E899" s="1156"/>
      <c r="F899" s="1157"/>
      <c r="G899" s="1157"/>
      <c r="H899" s="1157"/>
      <c r="I899" s="1157"/>
      <c r="J899" s="1158"/>
      <c r="K899" s="1158"/>
      <c r="L899" s="1159"/>
      <c r="M899" s="1157"/>
      <c r="N899" s="1158"/>
      <c r="O899" s="1159"/>
      <c r="P899" s="1157"/>
      <c r="Q899" s="1155"/>
      <c r="R899" s="1161"/>
      <c r="S899" s="1162">
        <f>R899*E893</f>
        <v>0</v>
      </c>
      <c r="T899" s="1159"/>
    </row>
    <row r="900" spans="1:20" s="3" customFormat="1" ht="12" hidden="1" customHeight="1">
      <c r="A900" s="1133"/>
      <c r="B900" s="1154"/>
      <c r="C900" s="1154"/>
      <c r="D900" s="1155"/>
      <c r="E900" s="1156"/>
      <c r="F900" s="1157"/>
      <c r="G900" s="1157"/>
      <c r="H900" s="1157"/>
      <c r="I900" s="1157"/>
      <c r="J900" s="1158"/>
      <c r="K900" s="1158"/>
      <c r="L900" s="1159"/>
      <c r="M900" s="1157"/>
      <c r="N900" s="1158"/>
      <c r="O900" s="1159"/>
      <c r="P900" s="1157"/>
      <c r="Q900" s="1155"/>
      <c r="R900" s="1161"/>
      <c r="S900" s="1162">
        <f>R900*E893</f>
        <v>0</v>
      </c>
      <c r="T900" s="1159"/>
    </row>
    <row r="901" spans="1:20" s="3" customFormat="1" hidden="1">
      <c r="A901" s="1140"/>
      <c r="B901" s="1154"/>
      <c r="C901" s="1154"/>
      <c r="D901" s="1155"/>
      <c r="E901" s="1156"/>
      <c r="F901" s="1157"/>
      <c r="G901" s="1157"/>
      <c r="H901" s="1157"/>
      <c r="I901" s="1157"/>
      <c r="J901" s="1158"/>
      <c r="K901" s="1158"/>
      <c r="L901" s="1159"/>
      <c r="M901" s="1157"/>
      <c r="N901" s="1158"/>
      <c r="O901" s="1159"/>
      <c r="P901" s="1157"/>
      <c r="Q901" s="1155"/>
      <c r="R901" s="1161"/>
      <c r="S901" s="1162">
        <f>R901*E893</f>
        <v>0</v>
      </c>
      <c r="T901" s="1159"/>
    </row>
    <row r="902" spans="1:20" s="3" customFormat="1" ht="25.5" customHeight="1">
      <c r="A902" s="1121">
        <f>A893+1</f>
        <v>11</v>
      </c>
      <c r="B902" s="1148"/>
      <c r="C902" s="1130" t="s">
        <v>914</v>
      </c>
      <c r="D902" s="1172" t="s">
        <v>377</v>
      </c>
      <c r="E902" s="1150">
        <v>2</v>
      </c>
      <c r="F902" s="1151"/>
      <c r="G902" s="472">
        <f>F902*E902</f>
        <v>0</v>
      </c>
      <c r="H902" s="217">
        <f>$H$9*F902</f>
        <v>0</v>
      </c>
      <c r="I902" s="1151"/>
      <c r="J902" s="217">
        <f>E902*I902</f>
        <v>0</v>
      </c>
      <c r="K902" s="217">
        <f>$K$9*I902</f>
        <v>0</v>
      </c>
      <c r="L902" s="220">
        <f>(R902*T902+R903*T903+R904*T904+R905*T905+R906*T906+R907*T907+R908*T908+R909*T909+R910*T910)*L$9</f>
        <v>963.64488779999988</v>
      </c>
      <c r="M902" s="218">
        <f>H902+K902+L902</f>
        <v>963.64488779999988</v>
      </c>
      <c r="N902" s="1152">
        <f>M902*E902</f>
        <v>1927.2897755999998</v>
      </c>
      <c r="O902" s="474">
        <f>E902*L902</f>
        <v>1927.2897755999998</v>
      </c>
      <c r="P902" s="1130" t="s">
        <v>914</v>
      </c>
      <c r="Q902" s="1172" t="s">
        <v>377</v>
      </c>
      <c r="R902" s="1150">
        <v>1</v>
      </c>
      <c r="S902" s="1153">
        <f>R902*E902</f>
        <v>2</v>
      </c>
      <c r="T902" s="474">
        <v>826</v>
      </c>
    </row>
    <row r="903" spans="1:20" s="3" customFormat="1" ht="12" hidden="1" customHeight="1">
      <c r="A903" s="1133"/>
      <c r="B903" s="1154"/>
      <c r="C903" s="1154"/>
      <c r="D903" s="1155"/>
      <c r="E903" s="1156"/>
      <c r="F903" s="1157"/>
      <c r="G903" s="1157"/>
      <c r="H903" s="1157"/>
      <c r="I903" s="1157"/>
      <c r="J903" s="1158"/>
      <c r="K903" s="1158"/>
      <c r="L903" s="1159"/>
      <c r="M903" s="1157"/>
      <c r="N903" s="1158"/>
      <c r="O903" s="1159"/>
      <c r="P903" s="1157"/>
      <c r="Q903" s="1155"/>
      <c r="R903" s="1161"/>
      <c r="S903" s="1162">
        <f>R903*E902</f>
        <v>0</v>
      </c>
      <c r="T903" s="1159"/>
    </row>
    <row r="904" spans="1:20" s="3" customFormat="1" ht="12" hidden="1" customHeight="1">
      <c r="A904" s="1133"/>
      <c r="B904" s="1154"/>
      <c r="C904" s="1154"/>
      <c r="D904" s="1155"/>
      <c r="E904" s="1156"/>
      <c r="F904" s="1157"/>
      <c r="G904" s="1157"/>
      <c r="H904" s="1157"/>
      <c r="I904" s="1157"/>
      <c r="J904" s="1158"/>
      <c r="K904" s="1158"/>
      <c r="L904" s="1159"/>
      <c r="M904" s="1157"/>
      <c r="N904" s="1158"/>
      <c r="O904" s="1159"/>
      <c r="P904" s="1157"/>
      <c r="Q904" s="1155"/>
      <c r="R904" s="1161"/>
      <c r="S904" s="1162">
        <f>R904*E902</f>
        <v>0</v>
      </c>
      <c r="T904" s="1159"/>
    </row>
    <row r="905" spans="1:20" s="3" customFormat="1" ht="12" hidden="1" customHeight="1">
      <c r="A905" s="1133"/>
      <c r="B905" s="1154"/>
      <c r="C905" s="1154"/>
      <c r="D905" s="1155"/>
      <c r="E905" s="1156"/>
      <c r="F905" s="1157"/>
      <c r="G905" s="1157"/>
      <c r="H905" s="1157"/>
      <c r="I905" s="1157"/>
      <c r="J905" s="1158"/>
      <c r="K905" s="1158"/>
      <c r="L905" s="1159"/>
      <c r="M905" s="1157"/>
      <c r="N905" s="1158"/>
      <c r="O905" s="1159"/>
      <c r="P905" s="1157"/>
      <c r="Q905" s="1155"/>
      <c r="R905" s="1161"/>
      <c r="S905" s="1162">
        <f>R905*E902</f>
        <v>0</v>
      </c>
      <c r="T905" s="1159"/>
    </row>
    <row r="906" spans="1:20" s="3" customFormat="1" ht="12" hidden="1" customHeight="1">
      <c r="A906" s="1133"/>
      <c r="B906" s="1154"/>
      <c r="C906" s="1154"/>
      <c r="D906" s="1155"/>
      <c r="E906" s="1156"/>
      <c r="F906" s="1157"/>
      <c r="G906" s="1157"/>
      <c r="H906" s="1157"/>
      <c r="I906" s="1157"/>
      <c r="J906" s="1158"/>
      <c r="K906" s="1158"/>
      <c r="L906" s="1159"/>
      <c r="M906" s="1157"/>
      <c r="N906" s="1158"/>
      <c r="O906" s="1159"/>
      <c r="P906" s="1157"/>
      <c r="Q906" s="1155"/>
      <c r="R906" s="1161"/>
      <c r="S906" s="1162">
        <f>R906*E902</f>
        <v>0</v>
      </c>
      <c r="T906" s="1159"/>
    </row>
    <row r="907" spans="1:20" s="3" customFormat="1" ht="12" hidden="1" customHeight="1">
      <c r="A907" s="1133"/>
      <c r="B907" s="1154"/>
      <c r="C907" s="1154"/>
      <c r="D907" s="1155"/>
      <c r="E907" s="1156"/>
      <c r="F907" s="1157"/>
      <c r="G907" s="1157"/>
      <c r="H907" s="1157"/>
      <c r="I907" s="1157"/>
      <c r="J907" s="1158"/>
      <c r="K907" s="1158"/>
      <c r="L907" s="1159"/>
      <c r="M907" s="1157"/>
      <c r="N907" s="1158"/>
      <c r="O907" s="1159"/>
      <c r="P907" s="1157"/>
      <c r="Q907" s="1155"/>
      <c r="R907" s="1161"/>
      <c r="S907" s="1162">
        <f>R907*E902</f>
        <v>0</v>
      </c>
      <c r="T907" s="1159"/>
    </row>
    <row r="908" spans="1:20" s="3" customFormat="1" ht="12" hidden="1" customHeight="1">
      <c r="A908" s="1133"/>
      <c r="B908" s="1154"/>
      <c r="C908" s="1154"/>
      <c r="D908" s="1155"/>
      <c r="E908" s="1156"/>
      <c r="F908" s="1157"/>
      <c r="G908" s="1157"/>
      <c r="H908" s="1157"/>
      <c r="I908" s="1157"/>
      <c r="J908" s="1158"/>
      <c r="K908" s="1158"/>
      <c r="L908" s="1159"/>
      <c r="M908" s="1157"/>
      <c r="N908" s="1158"/>
      <c r="O908" s="1159"/>
      <c r="P908" s="1157"/>
      <c r="Q908" s="1155"/>
      <c r="R908" s="1161"/>
      <c r="S908" s="1162">
        <f>R908*E902</f>
        <v>0</v>
      </c>
      <c r="T908" s="1159"/>
    </row>
    <row r="909" spans="1:20" s="3" customFormat="1" ht="12" hidden="1" customHeight="1">
      <c r="A909" s="1133"/>
      <c r="B909" s="1154"/>
      <c r="C909" s="1154"/>
      <c r="D909" s="1155"/>
      <c r="E909" s="1156"/>
      <c r="F909" s="1157"/>
      <c r="G909" s="1157"/>
      <c r="H909" s="1157"/>
      <c r="I909" s="1157"/>
      <c r="J909" s="1158"/>
      <c r="K909" s="1158"/>
      <c r="L909" s="1159"/>
      <c r="M909" s="1157"/>
      <c r="N909" s="1158"/>
      <c r="O909" s="1159"/>
      <c r="P909" s="1157"/>
      <c r="Q909" s="1155"/>
      <c r="R909" s="1161"/>
      <c r="S909" s="1162">
        <f>R909*E902</f>
        <v>0</v>
      </c>
      <c r="T909" s="1159"/>
    </row>
    <row r="910" spans="1:20" s="3" customFormat="1" hidden="1">
      <c r="A910" s="1140"/>
      <c r="B910" s="1154"/>
      <c r="C910" s="1154"/>
      <c r="D910" s="1155"/>
      <c r="E910" s="1156"/>
      <c r="F910" s="1157"/>
      <c r="G910" s="1157"/>
      <c r="H910" s="1157"/>
      <c r="I910" s="1157"/>
      <c r="J910" s="1158"/>
      <c r="K910" s="1158"/>
      <c r="L910" s="1159"/>
      <c r="M910" s="1157"/>
      <c r="N910" s="1158"/>
      <c r="O910" s="1159"/>
      <c r="P910" s="1157"/>
      <c r="Q910" s="1155"/>
      <c r="R910" s="1161"/>
      <c r="S910" s="1162">
        <f>R910*E902</f>
        <v>0</v>
      </c>
      <c r="T910" s="1159"/>
    </row>
    <row r="911" spans="1:20" s="3" customFormat="1" ht="39" customHeight="1">
      <c r="A911" s="1121">
        <f>A902+1</f>
        <v>12</v>
      </c>
      <c r="B911" s="1148"/>
      <c r="C911" s="1130" t="s">
        <v>972</v>
      </c>
      <c r="D911" s="1172" t="s">
        <v>892</v>
      </c>
      <c r="E911" s="1150">
        <v>2</v>
      </c>
      <c r="F911" s="1151"/>
      <c r="G911" s="472">
        <f>F911*E911</f>
        <v>0</v>
      </c>
      <c r="H911" s="217">
        <f>$H$9*F911</f>
        <v>0</v>
      </c>
      <c r="I911" s="1151"/>
      <c r="J911" s="217">
        <f>E911*I911</f>
        <v>0</v>
      </c>
      <c r="K911" s="217">
        <f>$K$9*I911</f>
        <v>0</v>
      </c>
      <c r="L911" s="220">
        <f>(R911*T911+R912*T912+R913*T913+R914*T914+R915*T915+R916*T916+R917*T917+R918*T918+R919*T919)*L$9</f>
        <v>606.6529559999999</v>
      </c>
      <c r="M911" s="218">
        <f>H911+K911+L911</f>
        <v>606.6529559999999</v>
      </c>
      <c r="N911" s="1152">
        <f>M911*E911</f>
        <v>1213.3059119999998</v>
      </c>
      <c r="O911" s="474">
        <f>E911*L911</f>
        <v>1213.3059119999998</v>
      </c>
      <c r="P911" s="1149" t="s">
        <v>857</v>
      </c>
      <c r="Q911" s="1172" t="s">
        <v>892</v>
      </c>
      <c r="R911" s="1150">
        <v>1</v>
      </c>
      <c r="S911" s="1153">
        <f>R911*E911</f>
        <v>2</v>
      </c>
      <c r="T911" s="474">
        <v>520</v>
      </c>
    </row>
    <row r="912" spans="1:20" s="3" customFormat="1" ht="12" hidden="1" customHeight="1">
      <c r="A912" s="1133"/>
      <c r="B912" s="1154"/>
      <c r="C912" s="1154"/>
      <c r="D912" s="1155"/>
      <c r="E912" s="1156"/>
      <c r="F912" s="1157"/>
      <c r="G912" s="1157"/>
      <c r="H912" s="1157"/>
      <c r="I912" s="1157"/>
      <c r="J912" s="1158"/>
      <c r="K912" s="1158"/>
      <c r="L912" s="1158"/>
      <c r="M912" s="1157"/>
      <c r="N912" s="1158"/>
      <c r="O912" s="1159"/>
      <c r="P912" s="1157"/>
      <c r="Q912" s="1160"/>
      <c r="R912" s="1161"/>
      <c r="S912" s="1162">
        <f>R912*E911</f>
        <v>0</v>
      </c>
      <c r="T912" s="1157"/>
    </row>
    <row r="913" spans="1:20" s="3" customFormat="1" ht="12" hidden="1" customHeight="1">
      <c r="A913" s="1133"/>
      <c r="B913" s="1154"/>
      <c r="C913" s="1154"/>
      <c r="D913" s="1155"/>
      <c r="E913" s="1156"/>
      <c r="F913" s="1157"/>
      <c r="G913" s="1157"/>
      <c r="H913" s="1157"/>
      <c r="I913" s="1157"/>
      <c r="J913" s="1158"/>
      <c r="K913" s="1158"/>
      <c r="L913" s="1158"/>
      <c r="M913" s="1157"/>
      <c r="N913" s="1158"/>
      <c r="O913" s="1159"/>
      <c r="P913" s="1157"/>
      <c r="Q913" s="1160"/>
      <c r="R913" s="1161"/>
      <c r="S913" s="1162">
        <f>R913*E911</f>
        <v>0</v>
      </c>
      <c r="T913" s="1157"/>
    </row>
    <row r="914" spans="1:20" s="3" customFormat="1" ht="12" hidden="1" customHeight="1">
      <c r="A914" s="1133"/>
      <c r="B914" s="1154"/>
      <c r="C914" s="1154"/>
      <c r="D914" s="1155"/>
      <c r="E914" s="1156"/>
      <c r="F914" s="1157"/>
      <c r="G914" s="1157"/>
      <c r="H914" s="1157"/>
      <c r="I914" s="1157"/>
      <c r="J914" s="1158"/>
      <c r="K914" s="1158"/>
      <c r="L914" s="1158"/>
      <c r="M914" s="1157"/>
      <c r="N914" s="1158"/>
      <c r="O914" s="1159"/>
      <c r="P914" s="1157"/>
      <c r="Q914" s="1160"/>
      <c r="R914" s="1161"/>
      <c r="S914" s="1162">
        <f>R914*E911</f>
        <v>0</v>
      </c>
      <c r="T914" s="1157"/>
    </row>
    <row r="915" spans="1:20" s="3" customFormat="1" ht="12" hidden="1" customHeight="1">
      <c r="A915" s="1133"/>
      <c r="B915" s="1154"/>
      <c r="C915" s="1154"/>
      <c r="D915" s="1155"/>
      <c r="E915" s="1156"/>
      <c r="F915" s="1157"/>
      <c r="G915" s="1157"/>
      <c r="H915" s="1157"/>
      <c r="I915" s="1157"/>
      <c r="J915" s="1158"/>
      <c r="K915" s="1158"/>
      <c r="L915" s="1158"/>
      <c r="M915" s="1157"/>
      <c r="N915" s="1158"/>
      <c r="O915" s="1159"/>
      <c r="P915" s="1157"/>
      <c r="Q915" s="1160"/>
      <c r="R915" s="1161"/>
      <c r="S915" s="1162">
        <f>R915*E911</f>
        <v>0</v>
      </c>
      <c r="T915" s="1157"/>
    </row>
    <row r="916" spans="1:20" s="3" customFormat="1" ht="12" hidden="1" customHeight="1">
      <c r="A916" s="1133"/>
      <c r="B916" s="1154"/>
      <c r="C916" s="1154"/>
      <c r="D916" s="1155"/>
      <c r="E916" s="1156"/>
      <c r="F916" s="1157"/>
      <c r="G916" s="1157"/>
      <c r="H916" s="1157"/>
      <c r="I916" s="1157"/>
      <c r="J916" s="1158"/>
      <c r="K916" s="1158"/>
      <c r="L916" s="1158"/>
      <c r="M916" s="1157"/>
      <c r="N916" s="1158"/>
      <c r="O916" s="1159"/>
      <c r="P916" s="1157"/>
      <c r="Q916" s="1160"/>
      <c r="R916" s="1161"/>
      <c r="S916" s="1162">
        <f>R916*E911</f>
        <v>0</v>
      </c>
      <c r="T916" s="1157"/>
    </row>
    <row r="917" spans="1:20" s="3" customFormat="1" ht="12" hidden="1" customHeight="1">
      <c r="A917" s="1133"/>
      <c r="B917" s="1154"/>
      <c r="C917" s="1154"/>
      <c r="D917" s="1155"/>
      <c r="E917" s="1156"/>
      <c r="F917" s="1157"/>
      <c r="G917" s="1157"/>
      <c r="H917" s="1157"/>
      <c r="I917" s="1157"/>
      <c r="J917" s="1158"/>
      <c r="K917" s="1158"/>
      <c r="L917" s="1158"/>
      <c r="M917" s="1157"/>
      <c r="N917" s="1158"/>
      <c r="O917" s="1159"/>
      <c r="P917" s="1157"/>
      <c r="Q917" s="1160"/>
      <c r="R917" s="1161"/>
      <c r="S917" s="1162">
        <f>R917*E911</f>
        <v>0</v>
      </c>
      <c r="T917" s="1157"/>
    </row>
    <row r="918" spans="1:20" s="3" customFormat="1" ht="12" hidden="1" customHeight="1">
      <c r="A918" s="1133"/>
      <c r="B918" s="1154"/>
      <c r="C918" s="1154"/>
      <c r="D918" s="1155"/>
      <c r="E918" s="1156"/>
      <c r="F918" s="1157"/>
      <c r="G918" s="1157"/>
      <c r="H918" s="1157"/>
      <c r="I918" s="1157"/>
      <c r="J918" s="1158"/>
      <c r="K918" s="1158"/>
      <c r="L918" s="1158"/>
      <c r="M918" s="1157"/>
      <c r="N918" s="1158"/>
      <c r="O918" s="1159"/>
      <c r="P918" s="1157"/>
      <c r="Q918" s="1160"/>
      <c r="R918" s="1161"/>
      <c r="S918" s="1162">
        <f>R918*E911</f>
        <v>0</v>
      </c>
      <c r="T918" s="1157"/>
    </row>
    <row r="919" spans="1:20" s="3" customFormat="1" hidden="1">
      <c r="A919" s="1140"/>
      <c r="B919" s="1154"/>
      <c r="C919" s="1154"/>
      <c r="D919" s="1155"/>
      <c r="E919" s="1156"/>
      <c r="F919" s="1157"/>
      <c r="G919" s="1157"/>
      <c r="H919" s="1157"/>
      <c r="I919" s="1157"/>
      <c r="J919" s="1158"/>
      <c r="K919" s="1158"/>
      <c r="L919" s="1158"/>
      <c r="M919" s="1157"/>
      <c r="N919" s="1158"/>
      <c r="O919" s="1159"/>
      <c r="P919" s="1157"/>
      <c r="Q919" s="1160"/>
      <c r="R919" s="1161"/>
      <c r="S919" s="1162">
        <f>R919*E911</f>
        <v>0</v>
      </c>
      <c r="T919" s="1157"/>
    </row>
    <row r="920" spans="1:20" s="1070" customFormat="1" ht="16.5" customHeight="1">
      <c r="A920" s="1254"/>
      <c r="B920" s="1254"/>
      <c r="C920" s="1255" t="s">
        <v>271</v>
      </c>
      <c r="D920" s="1256"/>
      <c r="E920" s="1257"/>
      <c r="F920" s="1257"/>
      <c r="G920" s="1257">
        <f>SUM(G793:G820)</f>
        <v>1349.753880914031</v>
      </c>
      <c r="H920" s="1257"/>
      <c r="I920" s="1258"/>
      <c r="J920" s="1257">
        <f>SUM(J793:J820)</f>
        <v>30.953837499999995</v>
      </c>
      <c r="K920" s="1257"/>
      <c r="L920" s="1257"/>
      <c r="M920" s="1257"/>
      <c r="N920" s="1257">
        <f>SUM(N812:N919)</f>
        <v>14406.95772873</v>
      </c>
      <c r="O920" s="1257">
        <f>SUM(O793:O820)</f>
        <v>7721.2077131129581</v>
      </c>
      <c r="P920" s="1257"/>
      <c r="Q920" s="1259"/>
      <c r="R920" s="1260"/>
      <c r="S920" s="1260"/>
      <c r="T920" s="2110"/>
    </row>
    <row r="921" spans="1:20" s="524" customFormat="1" ht="21.75" customHeight="1">
      <c r="B921" s="1309"/>
      <c r="C921" s="1658" t="s">
        <v>552</v>
      </c>
      <c r="D921" s="526"/>
      <c r="E921" s="557"/>
      <c r="F921" s="557"/>
      <c r="G921" s="557"/>
      <c r="H921" s="557"/>
      <c r="I921" s="1310"/>
      <c r="J921" s="557"/>
      <c r="K921" s="557"/>
      <c r="L921" s="557"/>
      <c r="M921" s="1311"/>
      <c r="N921" s="1312"/>
      <c r="O921" s="1313"/>
      <c r="P921" s="1314">
        <f>P809+N920</f>
        <v>25135.398844116939</v>
      </c>
      <c r="Q921" s="519" t="s">
        <v>594</v>
      </c>
      <c r="R921" s="539"/>
      <c r="T921" s="519"/>
    </row>
    <row r="929" spans="1:22" s="1660" customFormat="1" ht="15">
      <c r="A929" s="1663"/>
      <c r="B929" s="1663"/>
      <c r="C929" s="1659"/>
      <c r="E929" s="1664"/>
      <c r="F929" s="1664"/>
      <c r="G929" s="1664"/>
      <c r="H929" s="1665"/>
      <c r="I929" s="1664"/>
      <c r="J929" s="1665"/>
      <c r="K929" s="1665"/>
      <c r="L929" s="1664"/>
      <c r="M929" s="1664"/>
      <c r="N929" s="1665"/>
      <c r="O929" s="1666"/>
      <c r="P929" s="1667"/>
      <c r="R929" s="1668"/>
      <c r="S929" s="236"/>
      <c r="T929" s="1669"/>
      <c r="U929" s="236"/>
      <c r="V929" s="236"/>
    </row>
    <row r="932" spans="1:22" s="1660" customFormat="1" ht="15">
      <c r="A932" s="1663"/>
      <c r="B932" s="1663"/>
      <c r="C932" s="1661"/>
      <c r="E932" s="1664"/>
      <c r="F932" s="1664"/>
      <c r="G932" s="1664"/>
      <c r="H932" s="1665"/>
      <c r="I932" s="1664"/>
      <c r="J932" s="1665"/>
      <c r="K932" s="1665"/>
      <c r="L932" s="1664"/>
      <c r="M932" s="1664"/>
      <c r="N932" s="1665"/>
      <c r="O932" s="1666"/>
      <c r="P932" s="1667"/>
      <c r="R932" s="1668"/>
      <c r="S932" s="236"/>
      <c r="T932" s="1669"/>
      <c r="U932" s="236"/>
      <c r="V932" s="236"/>
    </row>
    <row r="933" spans="1:22" s="1660" customFormat="1" ht="15.75">
      <c r="A933" s="1663"/>
      <c r="B933" s="1663"/>
      <c r="C933" s="1662"/>
      <c r="E933" s="1664"/>
      <c r="F933" s="1664"/>
      <c r="G933" s="1664"/>
      <c r="H933" s="1665"/>
      <c r="I933" s="1664"/>
      <c r="J933" s="1665"/>
      <c r="K933" s="1665"/>
      <c r="L933" s="1664"/>
      <c r="M933" s="1664"/>
      <c r="N933" s="1665"/>
      <c r="O933" s="1666"/>
      <c r="P933" s="1667"/>
      <c r="R933" s="1668"/>
      <c r="S933" s="236"/>
      <c r="T933" s="1669"/>
      <c r="U933" s="236"/>
      <c r="V933" s="236"/>
    </row>
  </sheetData>
  <mergeCells count="1">
    <mergeCell ref="C809:D809"/>
  </mergeCells>
  <phoneticPr fontId="99" type="noConversion"/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57"/>
  <sheetViews>
    <sheetView showGridLines="0" topLeftCell="A73" workbookViewId="0">
      <selection activeCell="M10" sqref="M10"/>
    </sheetView>
  </sheetViews>
  <sheetFormatPr defaultRowHeight="12"/>
  <cols>
    <col min="1" max="1" width="4.42578125" style="1663" customWidth="1"/>
    <col min="2" max="2" width="7.7109375" style="1663" customWidth="1"/>
    <col min="3" max="3" width="31.2851562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2032" customWidth="1"/>
    <col min="9" max="9" width="5.28515625" style="1995" customWidth="1"/>
    <col min="10" max="10" width="5.42578125" style="1994" hidden="1" customWidth="1"/>
    <col min="11" max="11" width="5.7109375" style="1994" customWidth="1"/>
    <col min="12" max="12" width="6.28515625" style="2033" customWidth="1"/>
    <col min="13" max="13" width="7.140625" style="1664" customWidth="1"/>
    <col min="14" max="14" width="8.140625" style="1665" customWidth="1"/>
    <col min="15" max="15" width="6.42578125" style="1666" hidden="1" customWidth="1"/>
    <col min="16" max="16" width="13.1406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39" customHeight="1">
      <c r="A1" s="1" t="str">
        <f>'pz '!A1</f>
        <v>ՍՊԻՏԱԿԻ ԲԺՇԿԱԿԱՆ ԿԵՆՏՐՈՆԻ ԿԱՌՈՒՑՄԱՆ</v>
      </c>
      <c r="B1" s="579"/>
      <c r="C1" s="579"/>
      <c r="D1" s="579"/>
      <c r="E1" s="579"/>
      <c r="F1" s="579"/>
      <c r="G1" s="579"/>
      <c r="H1" s="2016"/>
      <c r="I1" s="1964"/>
      <c r="J1" s="1964"/>
      <c r="K1" s="1964"/>
      <c r="L1" s="2016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232" t="s">
        <v>120</v>
      </c>
      <c r="B2" s="233"/>
      <c r="C2" s="233"/>
      <c r="D2" s="234"/>
      <c r="E2" s="234"/>
      <c r="F2" s="235"/>
      <c r="G2" s="235"/>
      <c r="H2" s="329"/>
      <c r="I2" s="1965"/>
      <c r="J2" s="1965"/>
      <c r="K2" s="1965"/>
      <c r="L2" s="329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1348</v>
      </c>
      <c r="B3" s="238"/>
      <c r="C3" s="238"/>
      <c r="D3" s="239"/>
      <c r="E3" s="239"/>
      <c r="F3" s="239"/>
      <c r="G3" s="239"/>
      <c r="H3" s="2034"/>
      <c r="I3" s="1967"/>
      <c r="J3" s="1966"/>
      <c r="K3" s="1966"/>
      <c r="L3" s="330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2035"/>
      <c r="I4" s="1969"/>
      <c r="J4" s="1968"/>
      <c r="K4" s="1968"/>
      <c r="L4" s="2017"/>
      <c r="M4" s="1518"/>
      <c r="N4" s="1519">
        <f>N253</f>
        <v>4539.5</v>
      </c>
      <c r="O4" s="1521"/>
      <c r="P4" s="1970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2036"/>
      <c r="I5" s="1971"/>
      <c r="J5" s="1971"/>
      <c r="K5" s="1971"/>
      <c r="L5" s="2018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2020" t="s">
        <v>248</v>
      </c>
      <c r="I6" s="1973" t="s">
        <v>249</v>
      </c>
      <c r="J6" s="1974"/>
      <c r="K6" s="1975"/>
      <c r="L6" s="2019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2020" t="s">
        <v>242</v>
      </c>
      <c r="I7" s="1972" t="s">
        <v>260</v>
      </c>
      <c r="J7" s="1972" t="s">
        <v>261</v>
      </c>
      <c r="K7" s="1972" t="s">
        <v>242</v>
      </c>
      <c r="L7" s="202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2037" t="s">
        <v>268</v>
      </c>
      <c r="I8" s="1976">
        <v>8</v>
      </c>
      <c r="J8" s="1976">
        <v>9</v>
      </c>
      <c r="K8" s="1976" t="s">
        <v>269</v>
      </c>
      <c r="L8" s="2021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2022">
        <f>'pz '!G24</f>
        <v>1.451155401502022</v>
      </c>
      <c r="I9" s="12"/>
      <c r="J9" s="12"/>
      <c r="K9" s="11">
        <f>'pz '!I11</f>
        <v>3.05002</v>
      </c>
      <c r="L9" s="2022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24">
      <c r="A10" s="630">
        <v>1</v>
      </c>
      <c r="B10" s="1977"/>
      <c r="C10" s="1978" t="s">
        <v>1349</v>
      </c>
      <c r="D10" s="630" t="s">
        <v>1082</v>
      </c>
      <c r="E10" s="1979">
        <v>1</v>
      </c>
      <c r="F10" s="697"/>
      <c r="G10" s="1371">
        <f>F10*E10</f>
        <v>0</v>
      </c>
      <c r="H10" s="2042">
        <v>25</v>
      </c>
      <c r="I10" s="1980">
        <v>0</v>
      </c>
      <c r="J10" s="1981">
        <f>I10*E10</f>
        <v>0</v>
      </c>
      <c r="K10" s="1982">
        <f>$K$9*I10</f>
        <v>0</v>
      </c>
      <c r="L10" s="2030">
        <v>96</v>
      </c>
      <c r="M10" s="1386">
        <f>H10+K10+L10</f>
        <v>121</v>
      </c>
      <c r="N10" s="1374">
        <f>M10*E10</f>
        <v>121</v>
      </c>
      <c r="O10" s="1375">
        <f>E10*L10</f>
        <v>96</v>
      </c>
      <c r="P10" s="1388"/>
      <c r="Q10" s="692"/>
      <c r="R10" s="1389"/>
      <c r="S10" s="1376">
        <f>R10*E10</f>
        <v>0</v>
      </c>
      <c r="T10" s="1983"/>
    </row>
    <row r="11" spans="1:20" s="226" customFormat="1" hidden="1">
      <c r="A11" s="644"/>
      <c r="B11" s="644"/>
      <c r="C11" s="688"/>
      <c r="D11" s="644"/>
      <c r="E11" s="1857"/>
      <c r="F11" s="690"/>
      <c r="G11" s="789"/>
      <c r="H11" s="2028"/>
      <c r="I11" s="1980">
        <v>0</v>
      </c>
      <c r="J11" s="1984"/>
      <c r="K11" s="1985"/>
      <c r="L11" s="2028"/>
      <c r="M11" s="789"/>
      <c r="N11" s="789"/>
      <c r="O11" s="792"/>
      <c r="P11" s="691"/>
      <c r="Q11" s="692"/>
      <c r="R11" s="693"/>
      <c r="S11" s="694">
        <f>R11*E10</f>
        <v>0</v>
      </c>
      <c r="T11" s="1380"/>
    </row>
    <row r="12" spans="1:20" s="226" customFormat="1" hidden="1">
      <c r="A12" s="644"/>
      <c r="B12" s="644"/>
      <c r="C12" s="688"/>
      <c r="D12" s="644"/>
      <c r="E12" s="1857"/>
      <c r="F12" s="690"/>
      <c r="G12" s="794"/>
      <c r="H12" s="2039"/>
      <c r="I12" s="1980">
        <v>0</v>
      </c>
      <c r="J12" s="1984"/>
      <c r="K12" s="1986"/>
      <c r="L12" s="2027"/>
      <c r="M12" s="789"/>
      <c r="N12" s="794"/>
      <c r="O12" s="792"/>
      <c r="P12" s="691"/>
      <c r="Q12" s="692"/>
      <c r="R12" s="693"/>
      <c r="S12" s="694">
        <f>R12*E10</f>
        <v>0</v>
      </c>
      <c r="T12" s="694"/>
    </row>
    <row r="13" spans="1:20" s="226" customFormat="1" hidden="1">
      <c r="A13" s="644"/>
      <c r="B13" s="644"/>
      <c r="C13" s="688"/>
      <c r="D13" s="644"/>
      <c r="E13" s="1857"/>
      <c r="F13" s="690"/>
      <c r="G13" s="794"/>
      <c r="H13" s="2039"/>
      <c r="I13" s="1980">
        <v>0</v>
      </c>
      <c r="J13" s="1984"/>
      <c r="K13" s="1986"/>
      <c r="L13" s="2027"/>
      <c r="M13" s="789"/>
      <c r="N13" s="794"/>
      <c r="O13" s="792"/>
      <c r="P13" s="691"/>
      <c r="Q13" s="692"/>
      <c r="R13" s="693"/>
      <c r="S13" s="694">
        <f>R13*E10</f>
        <v>0</v>
      </c>
      <c r="T13" s="694"/>
    </row>
    <row r="14" spans="1:20" s="226" customFormat="1" hidden="1">
      <c r="A14" s="644"/>
      <c r="B14" s="644"/>
      <c r="C14" s="688"/>
      <c r="D14" s="644"/>
      <c r="E14" s="1857"/>
      <c r="F14" s="690"/>
      <c r="G14" s="794"/>
      <c r="H14" s="2039"/>
      <c r="I14" s="1980">
        <v>0</v>
      </c>
      <c r="J14" s="1984"/>
      <c r="K14" s="1986"/>
      <c r="L14" s="2027"/>
      <c r="M14" s="789"/>
      <c r="N14" s="794"/>
      <c r="O14" s="792"/>
      <c r="P14" s="691"/>
      <c r="Q14" s="692"/>
      <c r="R14" s="693"/>
      <c r="S14" s="694">
        <f>R14*E10</f>
        <v>0</v>
      </c>
      <c r="T14" s="694"/>
    </row>
    <row r="15" spans="1:20" s="226" customFormat="1" hidden="1">
      <c r="A15" s="644"/>
      <c r="B15" s="644"/>
      <c r="C15" s="688"/>
      <c r="D15" s="644"/>
      <c r="E15" s="1857"/>
      <c r="F15" s="690"/>
      <c r="G15" s="794"/>
      <c r="H15" s="2039"/>
      <c r="I15" s="1980">
        <v>0</v>
      </c>
      <c r="J15" s="1984"/>
      <c r="K15" s="1986"/>
      <c r="L15" s="2027"/>
      <c r="M15" s="789"/>
      <c r="N15" s="794"/>
      <c r="O15" s="792"/>
      <c r="P15" s="691"/>
      <c r="Q15" s="692"/>
      <c r="R15" s="693"/>
      <c r="S15" s="694">
        <f>R15*E10</f>
        <v>0</v>
      </c>
      <c r="T15" s="694"/>
    </row>
    <row r="16" spans="1:20" s="226" customFormat="1" hidden="1">
      <c r="A16" s="644"/>
      <c r="B16" s="644"/>
      <c r="C16" s="688"/>
      <c r="D16" s="644"/>
      <c r="E16" s="1857"/>
      <c r="F16" s="690"/>
      <c r="G16" s="794"/>
      <c r="H16" s="2039"/>
      <c r="I16" s="1980">
        <v>0</v>
      </c>
      <c r="J16" s="1984"/>
      <c r="K16" s="1986"/>
      <c r="L16" s="2027"/>
      <c r="M16" s="789"/>
      <c r="N16" s="794"/>
      <c r="O16" s="792"/>
      <c r="P16" s="691"/>
      <c r="Q16" s="692"/>
      <c r="R16" s="693"/>
      <c r="S16" s="694">
        <f>R16*E10</f>
        <v>0</v>
      </c>
      <c r="T16" s="694"/>
    </row>
    <row r="17" spans="1:20" s="226" customFormat="1" hidden="1">
      <c r="A17" s="644"/>
      <c r="B17" s="644"/>
      <c r="C17" s="688"/>
      <c r="D17" s="644"/>
      <c r="E17" s="1857"/>
      <c r="F17" s="690"/>
      <c r="G17" s="794"/>
      <c r="H17" s="2039"/>
      <c r="I17" s="1980">
        <v>0</v>
      </c>
      <c r="J17" s="1984"/>
      <c r="K17" s="1986"/>
      <c r="L17" s="2027"/>
      <c r="M17" s="789"/>
      <c r="N17" s="794"/>
      <c r="O17" s="792"/>
      <c r="P17" s="691"/>
      <c r="Q17" s="692"/>
      <c r="R17" s="693"/>
      <c r="S17" s="694">
        <f>R17*E10</f>
        <v>0</v>
      </c>
      <c r="T17" s="694"/>
    </row>
    <row r="18" spans="1:20" s="226" customFormat="1" hidden="1">
      <c r="A18" s="644"/>
      <c r="B18" s="644"/>
      <c r="C18" s="688"/>
      <c r="D18" s="652"/>
      <c r="E18" s="1856"/>
      <c r="F18" s="690"/>
      <c r="G18" s="794"/>
      <c r="H18" s="2039"/>
      <c r="I18" s="1980">
        <v>0</v>
      </c>
      <c r="J18" s="1984"/>
      <c r="K18" s="1986"/>
      <c r="L18" s="2027"/>
      <c r="M18" s="789"/>
      <c r="N18" s="794"/>
      <c r="O18" s="792"/>
      <c r="P18" s="691"/>
      <c r="Q18" s="692"/>
      <c r="R18" s="693"/>
      <c r="S18" s="1381">
        <f>R18*E10</f>
        <v>0</v>
      </c>
      <c r="T18" s="694"/>
    </row>
    <row r="19" spans="1:20" s="2" customFormat="1" ht="24">
      <c r="A19" s="1826">
        <f>A10+1</f>
        <v>2</v>
      </c>
      <c r="B19" s="1062"/>
      <c r="C19" s="46" t="s">
        <v>1350</v>
      </c>
      <c r="D19" s="630" t="s">
        <v>377</v>
      </c>
      <c r="E19" s="28">
        <v>1</v>
      </c>
      <c r="F19" s="697"/>
      <c r="G19" s="1860">
        <f>F19*E19</f>
        <v>0</v>
      </c>
      <c r="H19" s="2040">
        <v>5</v>
      </c>
      <c r="I19" s="1980">
        <v>0</v>
      </c>
      <c r="J19" s="1987">
        <f>I19*E19</f>
        <v>0</v>
      </c>
      <c r="K19" s="1987">
        <f>$K$9*I19</f>
        <v>0</v>
      </c>
      <c r="L19" s="2029">
        <v>74</v>
      </c>
      <c r="M19" s="884">
        <f>H19+K19+L19</f>
        <v>79</v>
      </c>
      <c r="N19" s="1242">
        <f>M19*E19</f>
        <v>79</v>
      </c>
      <c r="O19" s="1860">
        <f>E19*L19</f>
        <v>74</v>
      </c>
      <c r="P19" s="29"/>
      <c r="Q19" s="30"/>
      <c r="R19" s="28"/>
      <c r="S19" s="1063">
        <f>R19*E19</f>
        <v>0</v>
      </c>
      <c r="T19" s="30"/>
    </row>
    <row r="20" spans="1:20" s="2" customFormat="1" ht="18.75" hidden="1" customHeight="1">
      <c r="A20" s="1828"/>
      <c r="B20" s="43"/>
      <c r="C20" s="35"/>
      <c r="D20" s="644"/>
      <c r="E20" s="41"/>
      <c r="F20" s="690"/>
      <c r="G20" s="1863"/>
      <c r="H20" s="2041"/>
      <c r="I20" s="1980">
        <v>0</v>
      </c>
      <c r="J20" s="1988"/>
      <c r="K20" s="1988"/>
      <c r="L20" s="391"/>
      <c r="M20" s="230"/>
      <c r="N20" s="960"/>
      <c r="O20" s="38"/>
      <c r="P20" s="37"/>
      <c r="Q20" s="40"/>
      <c r="R20" s="41"/>
      <c r="S20" s="37">
        <f>R20*E19</f>
        <v>0</v>
      </c>
      <c r="T20" s="45"/>
    </row>
    <row r="21" spans="1:20" s="2" customFormat="1" ht="18.75" hidden="1" customHeight="1">
      <c r="A21" s="1828"/>
      <c r="B21" s="43"/>
      <c r="C21" s="35"/>
      <c r="D21" s="644"/>
      <c r="E21" s="41"/>
      <c r="F21" s="690"/>
      <c r="G21" s="1863"/>
      <c r="H21" s="2041"/>
      <c r="I21" s="1980">
        <v>0</v>
      </c>
      <c r="J21" s="1988"/>
      <c r="K21" s="1988"/>
      <c r="L21" s="391"/>
      <c r="M21" s="230"/>
      <c r="N21" s="960"/>
      <c r="O21" s="38"/>
      <c r="P21" s="37"/>
      <c r="Q21" s="40"/>
      <c r="R21" s="41"/>
      <c r="S21" s="37">
        <f>R21*E19</f>
        <v>0</v>
      </c>
      <c r="T21" s="45"/>
    </row>
    <row r="22" spans="1:20" s="2" customFormat="1" ht="18.75" hidden="1" customHeight="1">
      <c r="A22" s="1828"/>
      <c r="B22" s="43"/>
      <c r="C22" s="35"/>
      <c r="D22" s="644"/>
      <c r="E22" s="41"/>
      <c r="F22" s="690"/>
      <c r="G22" s="1863"/>
      <c r="H22" s="2041"/>
      <c r="I22" s="1980">
        <v>0</v>
      </c>
      <c r="J22" s="1988"/>
      <c r="K22" s="1988"/>
      <c r="L22" s="391"/>
      <c r="M22" s="230"/>
      <c r="N22" s="960"/>
      <c r="O22" s="38"/>
      <c r="P22" s="37"/>
      <c r="Q22" s="40"/>
      <c r="R22" s="41"/>
      <c r="S22" s="37">
        <f>R22*E19</f>
        <v>0</v>
      </c>
      <c r="T22" s="45"/>
    </row>
    <row r="23" spans="1:20" s="2" customFormat="1" ht="18.75" hidden="1" customHeight="1">
      <c r="A23" s="1828"/>
      <c r="B23" s="43"/>
      <c r="C23" s="35"/>
      <c r="D23" s="644"/>
      <c r="E23" s="41"/>
      <c r="F23" s="690"/>
      <c r="G23" s="1863"/>
      <c r="H23" s="2041"/>
      <c r="I23" s="1980">
        <v>0</v>
      </c>
      <c r="J23" s="1988"/>
      <c r="K23" s="1988"/>
      <c r="L23" s="391"/>
      <c r="M23" s="230"/>
      <c r="N23" s="960"/>
      <c r="O23" s="38"/>
      <c r="P23" s="37"/>
      <c r="Q23" s="40"/>
      <c r="R23" s="41"/>
      <c r="S23" s="37">
        <f>R23*E19</f>
        <v>0</v>
      </c>
      <c r="T23" s="45"/>
    </row>
    <row r="24" spans="1:20" s="2" customFormat="1" ht="18.75" hidden="1" customHeight="1">
      <c r="A24" s="1828"/>
      <c r="B24" s="43"/>
      <c r="C24" s="35"/>
      <c r="D24" s="644"/>
      <c r="E24" s="41"/>
      <c r="F24" s="690"/>
      <c r="G24" s="1863"/>
      <c r="H24" s="2041"/>
      <c r="I24" s="1980">
        <v>0</v>
      </c>
      <c r="J24" s="1988"/>
      <c r="K24" s="1988"/>
      <c r="L24" s="391"/>
      <c r="M24" s="230"/>
      <c r="N24" s="960"/>
      <c r="O24" s="38"/>
      <c r="P24" s="37"/>
      <c r="Q24" s="40"/>
      <c r="R24" s="41"/>
      <c r="S24" s="37">
        <f>R24*E19</f>
        <v>0</v>
      </c>
      <c r="T24" s="45"/>
    </row>
    <row r="25" spans="1:20" s="2" customFormat="1" ht="18.75" hidden="1" customHeight="1">
      <c r="A25" s="1828"/>
      <c r="B25" s="43"/>
      <c r="C25" s="35"/>
      <c r="D25" s="644"/>
      <c r="E25" s="41"/>
      <c r="F25" s="690"/>
      <c r="G25" s="1863"/>
      <c r="H25" s="2041"/>
      <c r="I25" s="1980">
        <v>0</v>
      </c>
      <c r="J25" s="1988"/>
      <c r="K25" s="1988"/>
      <c r="L25" s="391"/>
      <c r="M25" s="230"/>
      <c r="N25" s="960"/>
      <c r="O25" s="38"/>
      <c r="P25" s="37"/>
      <c r="Q25" s="40"/>
      <c r="R25" s="41"/>
      <c r="S25" s="37">
        <f>R25*E19</f>
        <v>0</v>
      </c>
      <c r="T25" s="45"/>
    </row>
    <row r="26" spans="1:20" s="2" customFormat="1" ht="18.75" hidden="1" customHeight="1">
      <c r="A26" s="1828"/>
      <c r="B26" s="43"/>
      <c r="C26" s="35"/>
      <c r="D26" s="644"/>
      <c r="E26" s="41"/>
      <c r="F26" s="690"/>
      <c r="G26" s="1863"/>
      <c r="H26" s="2041"/>
      <c r="I26" s="1980">
        <v>0</v>
      </c>
      <c r="J26" s="1988"/>
      <c r="K26" s="1988"/>
      <c r="L26" s="391"/>
      <c r="M26" s="230"/>
      <c r="N26" s="960"/>
      <c r="O26" s="38"/>
      <c r="P26" s="37"/>
      <c r="Q26" s="40"/>
      <c r="R26" s="41"/>
      <c r="S26" s="37">
        <f>R26*E19</f>
        <v>0</v>
      </c>
      <c r="T26" s="45"/>
    </row>
    <row r="27" spans="1:20" s="2" customFormat="1" hidden="1">
      <c r="A27" s="1829"/>
      <c r="B27" s="43"/>
      <c r="C27" s="35"/>
      <c r="D27" s="652"/>
      <c r="E27" s="41"/>
      <c r="F27" s="690"/>
      <c r="G27" s="1863"/>
      <c r="H27" s="2041"/>
      <c r="I27" s="1980">
        <v>0</v>
      </c>
      <c r="J27" s="1988"/>
      <c r="K27" s="1988"/>
      <c r="L27" s="391"/>
      <c r="M27" s="230"/>
      <c r="N27" s="960"/>
      <c r="O27" s="38"/>
      <c r="P27" s="37"/>
      <c r="Q27" s="40"/>
      <c r="R27" s="41"/>
      <c r="S27" s="37">
        <f>R27*E19</f>
        <v>0</v>
      </c>
      <c r="T27" s="45"/>
    </row>
    <row r="28" spans="1:20" ht="24">
      <c r="A28" s="1826">
        <f>A19+1</f>
        <v>3</v>
      </c>
      <c r="B28" s="227"/>
      <c r="C28" s="677" t="s">
        <v>1351</v>
      </c>
      <c r="D28" s="630" t="s">
        <v>377</v>
      </c>
      <c r="E28" s="1467">
        <v>1</v>
      </c>
      <c r="F28" s="697"/>
      <c r="G28" s="782">
        <f>F28*E28</f>
        <v>0</v>
      </c>
      <c r="H28" s="2038">
        <v>2.5</v>
      </c>
      <c r="I28" s="1980">
        <v>0</v>
      </c>
      <c r="J28" s="1989">
        <f>I28*E28</f>
        <v>0</v>
      </c>
      <c r="K28" s="1990">
        <f>$K$9*I28</f>
        <v>0</v>
      </c>
      <c r="L28" s="2026">
        <v>69</v>
      </c>
      <c r="M28" s="785">
        <f>H28+K28+L28</f>
        <v>71.5</v>
      </c>
      <c r="N28" s="786">
        <f>M28*E28</f>
        <v>71.5</v>
      </c>
      <c r="O28" s="1580">
        <f>E28*L28</f>
        <v>69</v>
      </c>
      <c r="P28" s="686"/>
      <c r="Q28" s="228"/>
      <c r="R28" s="687"/>
      <c r="S28" s="1468">
        <f>R28*E28</f>
        <v>0</v>
      </c>
      <c r="T28" s="715"/>
    </row>
    <row r="29" spans="1:20" hidden="1">
      <c r="A29" s="1828"/>
      <c r="B29" s="644"/>
      <c r="C29" s="688"/>
      <c r="D29" s="644"/>
      <c r="E29" s="713"/>
      <c r="F29" s="690"/>
      <c r="G29" s="789"/>
      <c r="H29" s="2028"/>
      <c r="I29" s="1980">
        <v>0</v>
      </c>
      <c r="J29" s="1984"/>
      <c r="K29" s="1985"/>
      <c r="L29" s="2028"/>
      <c r="M29" s="789"/>
      <c r="N29" s="789"/>
      <c r="O29" s="792"/>
      <c r="P29" s="691"/>
      <c r="Q29" s="692"/>
      <c r="R29" s="693"/>
      <c r="S29" s="694">
        <f>R29*E28</f>
        <v>0</v>
      </c>
      <c r="T29" s="694"/>
    </row>
    <row r="30" spans="1:20" hidden="1">
      <c r="A30" s="1828"/>
      <c r="B30" s="644"/>
      <c r="C30" s="688"/>
      <c r="D30" s="644"/>
      <c r="E30" s="713"/>
      <c r="F30" s="690"/>
      <c r="G30" s="794"/>
      <c r="H30" s="2039"/>
      <c r="I30" s="1980">
        <v>0</v>
      </c>
      <c r="J30" s="1984"/>
      <c r="K30" s="1986"/>
      <c r="L30" s="2027"/>
      <c r="M30" s="789"/>
      <c r="N30" s="794"/>
      <c r="O30" s="792"/>
      <c r="P30" s="691"/>
      <c r="Q30" s="692"/>
      <c r="R30" s="693"/>
      <c r="S30" s="694">
        <f>R30*E28</f>
        <v>0</v>
      </c>
      <c r="T30" s="694"/>
    </row>
    <row r="31" spans="1:20" hidden="1">
      <c r="A31" s="1828"/>
      <c r="B31" s="644"/>
      <c r="C31" s="688"/>
      <c r="D31" s="644"/>
      <c r="E31" s="713"/>
      <c r="F31" s="690"/>
      <c r="G31" s="794"/>
      <c r="H31" s="2039"/>
      <c r="I31" s="1980">
        <v>0</v>
      </c>
      <c r="J31" s="1984"/>
      <c r="K31" s="1986"/>
      <c r="L31" s="2027"/>
      <c r="M31" s="789"/>
      <c r="N31" s="794"/>
      <c r="O31" s="792"/>
      <c r="P31" s="691"/>
      <c r="Q31" s="692"/>
      <c r="R31" s="693"/>
      <c r="S31" s="694">
        <f>R31*E28</f>
        <v>0</v>
      </c>
      <c r="T31" s="694"/>
    </row>
    <row r="32" spans="1:20" hidden="1">
      <c r="A32" s="1828"/>
      <c r="B32" s="644"/>
      <c r="C32" s="688"/>
      <c r="D32" s="644"/>
      <c r="E32" s="713"/>
      <c r="F32" s="690"/>
      <c r="G32" s="794"/>
      <c r="H32" s="2039"/>
      <c r="I32" s="1980">
        <v>0</v>
      </c>
      <c r="J32" s="1984"/>
      <c r="K32" s="1986"/>
      <c r="L32" s="2027"/>
      <c r="M32" s="789"/>
      <c r="N32" s="794"/>
      <c r="O32" s="792"/>
      <c r="P32" s="691"/>
      <c r="Q32" s="692"/>
      <c r="R32" s="693"/>
      <c r="S32" s="694">
        <f>R32*E28</f>
        <v>0</v>
      </c>
      <c r="T32" s="694"/>
    </row>
    <row r="33" spans="1:20" hidden="1">
      <c r="A33" s="1828"/>
      <c r="B33" s="644"/>
      <c r="C33" s="688"/>
      <c r="D33" s="644"/>
      <c r="E33" s="713"/>
      <c r="F33" s="690"/>
      <c r="G33" s="794"/>
      <c r="H33" s="2039"/>
      <c r="I33" s="1980">
        <v>0</v>
      </c>
      <c r="J33" s="1984"/>
      <c r="K33" s="1986"/>
      <c r="L33" s="2027"/>
      <c r="M33" s="789"/>
      <c r="N33" s="794"/>
      <c r="O33" s="792"/>
      <c r="P33" s="691"/>
      <c r="Q33" s="692"/>
      <c r="R33" s="693"/>
      <c r="S33" s="694">
        <f>R33*E28</f>
        <v>0</v>
      </c>
      <c r="T33" s="694"/>
    </row>
    <row r="34" spans="1:20" hidden="1">
      <c r="A34" s="1828"/>
      <c r="B34" s="644"/>
      <c r="C34" s="688"/>
      <c r="D34" s="644"/>
      <c r="E34" s="713"/>
      <c r="F34" s="690"/>
      <c r="G34" s="794"/>
      <c r="H34" s="2039"/>
      <c r="I34" s="1980">
        <v>0</v>
      </c>
      <c r="J34" s="1984"/>
      <c r="K34" s="1986"/>
      <c r="L34" s="2027"/>
      <c r="M34" s="789"/>
      <c r="N34" s="794"/>
      <c r="O34" s="792"/>
      <c r="P34" s="691"/>
      <c r="Q34" s="692"/>
      <c r="R34" s="693"/>
      <c r="S34" s="694">
        <f>R34*E28</f>
        <v>0</v>
      </c>
      <c r="T34" s="694"/>
    </row>
    <row r="35" spans="1:20" hidden="1">
      <c r="A35" s="1828"/>
      <c r="B35" s="644"/>
      <c r="C35" s="688"/>
      <c r="D35" s="644"/>
      <c r="E35" s="713"/>
      <c r="F35" s="690"/>
      <c r="G35" s="794"/>
      <c r="H35" s="2039"/>
      <c r="I35" s="1980">
        <v>0</v>
      </c>
      <c r="J35" s="1984"/>
      <c r="K35" s="1986"/>
      <c r="L35" s="2027"/>
      <c r="M35" s="789"/>
      <c r="N35" s="794"/>
      <c r="O35" s="792"/>
      <c r="P35" s="691"/>
      <c r="Q35" s="692"/>
      <c r="R35" s="693"/>
      <c r="S35" s="694">
        <f>R35*E28</f>
        <v>0</v>
      </c>
      <c r="T35" s="694"/>
    </row>
    <row r="36" spans="1:20" hidden="1">
      <c r="A36" s="1829"/>
      <c r="B36" s="644"/>
      <c r="C36" s="688"/>
      <c r="D36" s="652"/>
      <c r="E36" s="713"/>
      <c r="F36" s="690"/>
      <c r="G36" s="794"/>
      <c r="H36" s="2039"/>
      <c r="I36" s="1980">
        <v>0</v>
      </c>
      <c r="J36" s="1984"/>
      <c r="K36" s="1986"/>
      <c r="L36" s="2027"/>
      <c r="M36" s="789"/>
      <c r="N36" s="794"/>
      <c r="O36" s="792"/>
      <c r="P36" s="691"/>
      <c r="Q36" s="692"/>
      <c r="R36" s="693"/>
      <c r="S36" s="694">
        <f>R36*E28</f>
        <v>0</v>
      </c>
      <c r="T36" s="694"/>
    </row>
    <row r="37" spans="1:20" ht="36">
      <c r="A37" s="1826">
        <f>A28+1</f>
        <v>4</v>
      </c>
      <c r="B37" s="227"/>
      <c r="C37" s="677" t="s">
        <v>1352</v>
      </c>
      <c r="D37" s="630" t="s">
        <v>377</v>
      </c>
      <c r="E37" s="1467">
        <v>1</v>
      </c>
      <c r="F37" s="697"/>
      <c r="G37" s="782">
        <f>F37*E37</f>
        <v>0</v>
      </c>
      <c r="H37" s="2038">
        <v>2.5</v>
      </c>
      <c r="I37" s="1980">
        <v>0</v>
      </c>
      <c r="J37" s="1989">
        <f>I37*E37</f>
        <v>0</v>
      </c>
      <c r="K37" s="1990">
        <f>$K$9*I37</f>
        <v>0</v>
      </c>
      <c r="L37" s="2026">
        <v>33</v>
      </c>
      <c r="M37" s="785">
        <f>H37+K37+L37</f>
        <v>35.5</v>
      </c>
      <c r="N37" s="786">
        <f>M37*E37</f>
        <v>35.5</v>
      </c>
      <c r="O37" s="1580">
        <f>E37*L37</f>
        <v>33</v>
      </c>
      <c r="P37" s="686"/>
      <c r="Q37" s="1830"/>
      <c r="R37" s="687"/>
      <c r="S37" s="1468">
        <f>R37*E37</f>
        <v>0</v>
      </c>
      <c r="T37" s="715"/>
    </row>
    <row r="38" spans="1:20" hidden="1">
      <c r="A38" s="1828"/>
      <c r="B38" s="644"/>
      <c r="C38" s="688"/>
      <c r="D38" s="644"/>
      <c r="E38" s="713"/>
      <c r="F38" s="690"/>
      <c r="G38" s="789"/>
      <c r="H38" s="2028"/>
      <c r="I38" s="1980">
        <v>0</v>
      </c>
      <c r="J38" s="1984"/>
      <c r="K38" s="1985"/>
      <c r="L38" s="2028"/>
      <c r="M38" s="789"/>
      <c r="N38" s="789"/>
      <c r="O38" s="792"/>
      <c r="P38" s="691"/>
      <c r="Q38" s="644"/>
      <c r="R38" s="693"/>
      <c r="S38" s="694">
        <f>R38*E37</f>
        <v>0</v>
      </c>
      <c r="T38" s="694"/>
    </row>
    <row r="39" spans="1:20" hidden="1">
      <c r="A39" s="1828"/>
      <c r="B39" s="644"/>
      <c r="C39" s="688"/>
      <c r="D39" s="644"/>
      <c r="E39" s="713"/>
      <c r="F39" s="690"/>
      <c r="G39" s="794"/>
      <c r="H39" s="2039"/>
      <c r="I39" s="1980">
        <v>0</v>
      </c>
      <c r="J39" s="1984"/>
      <c r="K39" s="1986"/>
      <c r="L39" s="2027"/>
      <c r="M39" s="789"/>
      <c r="N39" s="794"/>
      <c r="O39" s="792"/>
      <c r="P39" s="691"/>
      <c r="Q39" s="644"/>
      <c r="R39" s="693"/>
      <c r="S39" s="694">
        <f>R39*E37</f>
        <v>0</v>
      </c>
      <c r="T39" s="694"/>
    </row>
    <row r="40" spans="1:20" hidden="1">
      <c r="A40" s="1828"/>
      <c r="B40" s="644"/>
      <c r="C40" s="688"/>
      <c r="D40" s="644"/>
      <c r="E40" s="713"/>
      <c r="F40" s="690"/>
      <c r="G40" s="794"/>
      <c r="H40" s="2039"/>
      <c r="I40" s="1980">
        <v>0</v>
      </c>
      <c r="J40" s="1984"/>
      <c r="K40" s="1986"/>
      <c r="L40" s="2027"/>
      <c r="M40" s="789"/>
      <c r="N40" s="794"/>
      <c r="O40" s="792"/>
      <c r="P40" s="691"/>
      <c r="Q40" s="644"/>
      <c r="R40" s="693"/>
      <c r="S40" s="694">
        <f>R40*E37</f>
        <v>0</v>
      </c>
      <c r="T40" s="694"/>
    </row>
    <row r="41" spans="1:20" hidden="1">
      <c r="A41" s="1828"/>
      <c r="B41" s="644"/>
      <c r="C41" s="688"/>
      <c r="D41" s="644"/>
      <c r="E41" s="713"/>
      <c r="F41" s="690"/>
      <c r="G41" s="794"/>
      <c r="H41" s="2039"/>
      <c r="I41" s="1980">
        <v>0</v>
      </c>
      <c r="J41" s="1984"/>
      <c r="K41" s="1986"/>
      <c r="L41" s="2027"/>
      <c r="M41" s="789"/>
      <c r="N41" s="794"/>
      <c r="O41" s="792"/>
      <c r="P41" s="691"/>
      <c r="Q41" s="644"/>
      <c r="R41" s="693"/>
      <c r="S41" s="694">
        <f>R41*E37</f>
        <v>0</v>
      </c>
      <c r="T41" s="694"/>
    </row>
    <row r="42" spans="1:20" hidden="1">
      <c r="A42" s="1828"/>
      <c r="B42" s="644"/>
      <c r="C42" s="688"/>
      <c r="D42" s="644"/>
      <c r="E42" s="713"/>
      <c r="F42" s="690"/>
      <c r="G42" s="794"/>
      <c r="H42" s="2039"/>
      <c r="I42" s="1980">
        <v>0</v>
      </c>
      <c r="J42" s="1984"/>
      <c r="K42" s="1986"/>
      <c r="L42" s="2027"/>
      <c r="M42" s="789"/>
      <c r="N42" s="794"/>
      <c r="O42" s="792"/>
      <c r="P42" s="691"/>
      <c r="Q42" s="644"/>
      <c r="R42" s="693"/>
      <c r="S42" s="694">
        <f>R42*E37</f>
        <v>0</v>
      </c>
      <c r="T42" s="694"/>
    </row>
    <row r="43" spans="1:20" hidden="1">
      <c r="A43" s="1828"/>
      <c r="B43" s="644"/>
      <c r="C43" s="688"/>
      <c r="D43" s="644"/>
      <c r="E43" s="713"/>
      <c r="F43" s="690"/>
      <c r="G43" s="794"/>
      <c r="H43" s="2039"/>
      <c r="I43" s="1980">
        <v>0</v>
      </c>
      <c r="J43" s="1984"/>
      <c r="K43" s="1986"/>
      <c r="L43" s="2027"/>
      <c r="M43" s="789"/>
      <c r="N43" s="794"/>
      <c r="O43" s="792"/>
      <c r="P43" s="691"/>
      <c r="Q43" s="644"/>
      <c r="R43" s="693"/>
      <c r="S43" s="694">
        <f>R43*E37</f>
        <v>0</v>
      </c>
      <c r="T43" s="694"/>
    </row>
    <row r="44" spans="1:20" hidden="1">
      <c r="A44" s="1828"/>
      <c r="B44" s="644"/>
      <c r="C44" s="688"/>
      <c r="D44" s="644"/>
      <c r="E44" s="713"/>
      <c r="F44" s="690"/>
      <c r="G44" s="794"/>
      <c r="H44" s="2039"/>
      <c r="I44" s="1980">
        <v>0</v>
      </c>
      <c r="J44" s="1984"/>
      <c r="K44" s="1986"/>
      <c r="L44" s="2027"/>
      <c r="M44" s="789"/>
      <c r="N44" s="794"/>
      <c r="O44" s="792"/>
      <c r="P44" s="691"/>
      <c r="Q44" s="644"/>
      <c r="R44" s="693"/>
      <c r="S44" s="694">
        <f>R44*E37</f>
        <v>0</v>
      </c>
      <c r="T44" s="694"/>
    </row>
    <row r="45" spans="1:20" hidden="1">
      <c r="A45" s="1829"/>
      <c r="B45" s="644"/>
      <c r="C45" s="688"/>
      <c r="D45" s="652"/>
      <c r="E45" s="713"/>
      <c r="F45" s="690"/>
      <c r="G45" s="794"/>
      <c r="H45" s="2039"/>
      <c r="I45" s="1980">
        <v>0</v>
      </c>
      <c r="J45" s="1984"/>
      <c r="K45" s="1986"/>
      <c r="L45" s="2027"/>
      <c r="M45" s="789"/>
      <c r="N45" s="794"/>
      <c r="O45" s="792"/>
      <c r="P45" s="691"/>
      <c r="Q45" s="644"/>
      <c r="R45" s="693"/>
      <c r="S45" s="694">
        <f>R45*E37</f>
        <v>0</v>
      </c>
      <c r="T45" s="694"/>
    </row>
    <row r="46" spans="1:20" ht="17.25" customHeight="1">
      <c r="A46" s="1826">
        <f>A37+1</f>
        <v>5</v>
      </c>
      <c r="B46" s="227"/>
      <c r="C46" s="677" t="s">
        <v>1353</v>
      </c>
      <c r="D46" s="630" t="s">
        <v>377</v>
      </c>
      <c r="E46" s="1467">
        <v>2</v>
      </c>
      <c r="F46" s="697"/>
      <c r="G46" s="782">
        <f>F46*E46</f>
        <v>0</v>
      </c>
      <c r="H46" s="2038">
        <v>0</v>
      </c>
      <c r="I46" s="1980">
        <v>0</v>
      </c>
      <c r="J46" s="1989">
        <f>I46*E46</f>
        <v>0</v>
      </c>
      <c r="K46" s="1990">
        <f>$K$9*I46</f>
        <v>0</v>
      </c>
      <c r="L46" s="2026">
        <v>19.5</v>
      </c>
      <c r="M46" s="785">
        <f>H46+K46+L46</f>
        <v>19.5</v>
      </c>
      <c r="N46" s="786">
        <f>M46*E46</f>
        <v>39</v>
      </c>
      <c r="O46" s="1580">
        <f>E46*L46</f>
        <v>39</v>
      </c>
      <c r="P46" s="686"/>
      <c r="Q46" s="1830"/>
      <c r="R46" s="687"/>
      <c r="S46" s="1468">
        <f>R46*E46</f>
        <v>0</v>
      </c>
      <c r="T46" s="715"/>
    </row>
    <row r="47" spans="1:20" hidden="1">
      <c r="A47" s="1828"/>
      <c r="B47" s="644"/>
      <c r="C47" s="688"/>
      <c r="D47" s="644"/>
      <c r="E47" s="713"/>
      <c r="F47" s="690"/>
      <c r="G47" s="789"/>
      <c r="H47" s="2028"/>
      <c r="I47" s="1980">
        <v>0</v>
      </c>
      <c r="J47" s="1984"/>
      <c r="K47" s="1985"/>
      <c r="L47" s="2028"/>
      <c r="M47" s="789"/>
      <c r="N47" s="789"/>
      <c r="O47" s="792"/>
      <c r="P47" s="691"/>
      <c r="Q47" s="692"/>
      <c r="R47" s="693"/>
      <c r="S47" s="694">
        <f>R47*E46</f>
        <v>0</v>
      </c>
      <c r="T47" s="694"/>
    </row>
    <row r="48" spans="1:20" hidden="1">
      <c r="A48" s="1828"/>
      <c r="B48" s="644"/>
      <c r="C48" s="688"/>
      <c r="D48" s="644"/>
      <c r="E48" s="713"/>
      <c r="F48" s="690"/>
      <c r="G48" s="794"/>
      <c r="H48" s="2039"/>
      <c r="I48" s="1980">
        <v>0</v>
      </c>
      <c r="J48" s="1984"/>
      <c r="K48" s="1986"/>
      <c r="L48" s="2027"/>
      <c r="M48" s="789"/>
      <c r="N48" s="794"/>
      <c r="O48" s="792"/>
      <c r="P48" s="691"/>
      <c r="Q48" s="692"/>
      <c r="R48" s="693"/>
      <c r="S48" s="694">
        <f>R48*E46</f>
        <v>0</v>
      </c>
      <c r="T48" s="694"/>
    </row>
    <row r="49" spans="1:20" hidden="1">
      <c r="A49" s="1828"/>
      <c r="B49" s="644"/>
      <c r="C49" s="688"/>
      <c r="D49" s="644"/>
      <c r="E49" s="713"/>
      <c r="F49" s="690"/>
      <c r="G49" s="794"/>
      <c r="H49" s="2039"/>
      <c r="I49" s="1980">
        <v>0</v>
      </c>
      <c r="J49" s="1984"/>
      <c r="K49" s="1986"/>
      <c r="L49" s="2027"/>
      <c r="M49" s="789"/>
      <c r="N49" s="794"/>
      <c r="O49" s="792"/>
      <c r="P49" s="691"/>
      <c r="Q49" s="692"/>
      <c r="R49" s="693"/>
      <c r="S49" s="694">
        <f>R49*E46</f>
        <v>0</v>
      </c>
      <c r="T49" s="694"/>
    </row>
    <row r="50" spans="1:20" hidden="1">
      <c r="A50" s="1828"/>
      <c r="B50" s="644"/>
      <c r="C50" s="688"/>
      <c r="D50" s="644"/>
      <c r="E50" s="713"/>
      <c r="F50" s="690"/>
      <c r="G50" s="794"/>
      <c r="H50" s="2039"/>
      <c r="I50" s="1980">
        <v>0</v>
      </c>
      <c r="J50" s="1984"/>
      <c r="K50" s="1986"/>
      <c r="L50" s="2027"/>
      <c r="M50" s="789"/>
      <c r="N50" s="794"/>
      <c r="O50" s="792"/>
      <c r="P50" s="691"/>
      <c r="Q50" s="692"/>
      <c r="R50" s="693"/>
      <c r="S50" s="694">
        <f>R50*E46</f>
        <v>0</v>
      </c>
      <c r="T50" s="694"/>
    </row>
    <row r="51" spans="1:20" hidden="1">
      <c r="A51" s="1828"/>
      <c r="B51" s="644"/>
      <c r="C51" s="688"/>
      <c r="D51" s="644"/>
      <c r="E51" s="713"/>
      <c r="F51" s="690"/>
      <c r="G51" s="794"/>
      <c r="H51" s="2039"/>
      <c r="I51" s="1980">
        <v>0</v>
      </c>
      <c r="J51" s="1984"/>
      <c r="K51" s="1986"/>
      <c r="L51" s="2027"/>
      <c r="M51" s="789"/>
      <c r="N51" s="794"/>
      <c r="O51" s="792"/>
      <c r="P51" s="691"/>
      <c r="Q51" s="692"/>
      <c r="R51" s="693"/>
      <c r="S51" s="694">
        <f>R51*E46</f>
        <v>0</v>
      </c>
      <c r="T51" s="694"/>
    </row>
    <row r="52" spans="1:20" hidden="1">
      <c r="A52" s="1828"/>
      <c r="B52" s="644"/>
      <c r="C52" s="688"/>
      <c r="D52" s="644"/>
      <c r="E52" s="713"/>
      <c r="F52" s="690"/>
      <c r="G52" s="794"/>
      <c r="H52" s="2039"/>
      <c r="I52" s="1980">
        <v>0</v>
      </c>
      <c r="J52" s="1984"/>
      <c r="K52" s="1986"/>
      <c r="L52" s="2027"/>
      <c r="M52" s="789"/>
      <c r="N52" s="794"/>
      <c r="O52" s="792"/>
      <c r="P52" s="691"/>
      <c r="Q52" s="692"/>
      <c r="R52" s="693"/>
      <c r="S52" s="694">
        <f>R52*E46</f>
        <v>0</v>
      </c>
      <c r="T52" s="694"/>
    </row>
    <row r="53" spans="1:20" hidden="1">
      <c r="A53" s="1828"/>
      <c r="B53" s="644"/>
      <c r="C53" s="688"/>
      <c r="D53" s="644"/>
      <c r="E53" s="713"/>
      <c r="F53" s="690"/>
      <c r="G53" s="794"/>
      <c r="H53" s="2039"/>
      <c r="I53" s="1980">
        <v>0</v>
      </c>
      <c r="J53" s="1984"/>
      <c r="K53" s="1986"/>
      <c r="L53" s="2027"/>
      <c r="M53" s="789"/>
      <c r="N53" s="794"/>
      <c r="O53" s="792"/>
      <c r="P53" s="691"/>
      <c r="Q53" s="692"/>
      <c r="R53" s="693"/>
      <c r="S53" s="694">
        <f>R53*E46</f>
        <v>0</v>
      </c>
      <c r="T53" s="694"/>
    </row>
    <row r="54" spans="1:20" hidden="1">
      <c r="A54" s="1829"/>
      <c r="B54" s="644"/>
      <c r="C54" s="688"/>
      <c r="D54" s="652"/>
      <c r="E54" s="713"/>
      <c r="F54" s="690"/>
      <c r="G54" s="794"/>
      <c r="H54" s="2039"/>
      <c r="I54" s="1980">
        <v>0</v>
      </c>
      <c r="J54" s="1984"/>
      <c r="K54" s="1986"/>
      <c r="L54" s="2027"/>
      <c r="M54" s="789"/>
      <c r="N54" s="794"/>
      <c r="O54" s="792"/>
      <c r="P54" s="691"/>
      <c r="Q54" s="692"/>
      <c r="R54" s="693"/>
      <c r="S54" s="694">
        <f>R54*E46</f>
        <v>0</v>
      </c>
      <c r="T54" s="694"/>
    </row>
    <row r="55" spans="1:20" s="226" customFormat="1" ht="36">
      <c r="A55" s="1826">
        <f>A46+1</f>
        <v>6</v>
      </c>
      <c r="B55" s="227"/>
      <c r="C55" s="1827" t="s">
        <v>1354</v>
      </c>
      <c r="D55" s="630" t="s">
        <v>377</v>
      </c>
      <c r="E55" s="1467">
        <v>208</v>
      </c>
      <c r="F55" s="697"/>
      <c r="G55" s="782">
        <f>F55*E55</f>
        <v>0</v>
      </c>
      <c r="H55" s="2038">
        <v>1.5</v>
      </c>
      <c r="I55" s="1980">
        <v>0</v>
      </c>
      <c r="J55" s="1989">
        <f>I55*E55</f>
        <v>0</v>
      </c>
      <c r="K55" s="1990">
        <f>$K$9*I55</f>
        <v>0</v>
      </c>
      <c r="L55" s="2026">
        <v>7.5</v>
      </c>
      <c r="M55" s="785">
        <f>H55+K55+L55</f>
        <v>9</v>
      </c>
      <c r="N55" s="786">
        <f>M55*E55</f>
        <v>1872</v>
      </c>
      <c r="O55" s="1580">
        <f>E55*L55</f>
        <v>1560</v>
      </c>
      <c r="P55" s="686"/>
      <c r="Q55" s="228"/>
      <c r="R55" s="687"/>
      <c r="S55" s="1468">
        <f>R55*E55</f>
        <v>0</v>
      </c>
      <c r="T55" s="229"/>
    </row>
    <row r="56" spans="1:20" s="226" customFormat="1" hidden="1">
      <c r="A56" s="1828"/>
      <c r="B56" s="644"/>
      <c r="C56" s="688"/>
      <c r="D56" s="644"/>
      <c r="E56" s="713"/>
      <c r="F56" s="690"/>
      <c r="G56" s="789"/>
      <c r="H56" s="2028"/>
      <c r="I56" s="1980">
        <v>0</v>
      </c>
      <c r="J56" s="1984"/>
      <c r="K56" s="1985"/>
      <c r="L56" s="2028"/>
      <c r="M56" s="789"/>
      <c r="N56" s="789"/>
      <c r="O56" s="792"/>
      <c r="P56" s="691"/>
      <c r="Q56" s="692"/>
      <c r="R56" s="693"/>
      <c r="S56" s="694">
        <f>R56*E55</f>
        <v>0</v>
      </c>
      <c r="T56" s="694"/>
    </row>
    <row r="57" spans="1:20" s="226" customFormat="1" hidden="1">
      <c r="A57" s="1828"/>
      <c r="B57" s="644"/>
      <c r="C57" s="688"/>
      <c r="D57" s="644"/>
      <c r="E57" s="713"/>
      <c r="F57" s="690"/>
      <c r="G57" s="794"/>
      <c r="H57" s="2039"/>
      <c r="I57" s="1980">
        <v>0</v>
      </c>
      <c r="J57" s="1984"/>
      <c r="K57" s="1986"/>
      <c r="L57" s="2027"/>
      <c r="M57" s="789"/>
      <c r="N57" s="794"/>
      <c r="O57" s="792"/>
      <c r="P57" s="691"/>
      <c r="Q57" s="692"/>
      <c r="R57" s="693"/>
      <c r="S57" s="694">
        <f>R57*E55</f>
        <v>0</v>
      </c>
      <c r="T57" s="694"/>
    </row>
    <row r="58" spans="1:20" s="226" customFormat="1" hidden="1">
      <c r="A58" s="1828"/>
      <c r="B58" s="644"/>
      <c r="C58" s="688"/>
      <c r="D58" s="644"/>
      <c r="E58" s="713"/>
      <c r="F58" s="690"/>
      <c r="G58" s="794"/>
      <c r="H58" s="2039"/>
      <c r="I58" s="1980">
        <v>0</v>
      </c>
      <c r="J58" s="1984"/>
      <c r="K58" s="1986"/>
      <c r="L58" s="2027"/>
      <c r="M58" s="789"/>
      <c r="N58" s="794"/>
      <c r="O58" s="792"/>
      <c r="P58" s="691"/>
      <c r="Q58" s="692"/>
      <c r="R58" s="693"/>
      <c r="S58" s="694">
        <f>R58*E55</f>
        <v>0</v>
      </c>
      <c r="T58" s="694"/>
    </row>
    <row r="59" spans="1:20" s="226" customFormat="1" hidden="1">
      <c r="A59" s="1828"/>
      <c r="B59" s="644"/>
      <c r="C59" s="688"/>
      <c r="D59" s="644"/>
      <c r="E59" s="713"/>
      <c r="F59" s="690"/>
      <c r="G59" s="794"/>
      <c r="H59" s="2039"/>
      <c r="I59" s="1980">
        <v>0</v>
      </c>
      <c r="J59" s="1984"/>
      <c r="K59" s="1986"/>
      <c r="L59" s="2027"/>
      <c r="M59" s="789"/>
      <c r="N59" s="794"/>
      <c r="O59" s="792"/>
      <c r="P59" s="691"/>
      <c r="Q59" s="692"/>
      <c r="R59" s="693"/>
      <c r="S59" s="694">
        <f>R59*E55</f>
        <v>0</v>
      </c>
      <c r="T59" s="694"/>
    </row>
    <row r="60" spans="1:20" s="226" customFormat="1" hidden="1">
      <c r="A60" s="1828"/>
      <c r="B60" s="644"/>
      <c r="C60" s="688"/>
      <c r="D60" s="644"/>
      <c r="E60" s="713"/>
      <c r="F60" s="690"/>
      <c r="G60" s="794"/>
      <c r="H60" s="2039"/>
      <c r="I60" s="1980">
        <v>0</v>
      </c>
      <c r="J60" s="1984"/>
      <c r="K60" s="1986"/>
      <c r="L60" s="2027"/>
      <c r="M60" s="789"/>
      <c r="N60" s="794"/>
      <c r="O60" s="792"/>
      <c r="P60" s="691"/>
      <c r="Q60" s="692"/>
      <c r="R60" s="693"/>
      <c r="S60" s="694">
        <f>R60*E55</f>
        <v>0</v>
      </c>
      <c r="T60" s="694"/>
    </row>
    <row r="61" spans="1:20" s="226" customFormat="1" hidden="1">
      <c r="A61" s="1828"/>
      <c r="B61" s="644"/>
      <c r="C61" s="688"/>
      <c r="D61" s="644"/>
      <c r="E61" s="713"/>
      <c r="F61" s="690"/>
      <c r="G61" s="794"/>
      <c r="H61" s="2039"/>
      <c r="I61" s="1980">
        <v>0</v>
      </c>
      <c r="J61" s="1984"/>
      <c r="K61" s="1986"/>
      <c r="L61" s="2027"/>
      <c r="M61" s="789"/>
      <c r="N61" s="794"/>
      <c r="O61" s="792"/>
      <c r="P61" s="691"/>
      <c r="Q61" s="692"/>
      <c r="R61" s="693"/>
      <c r="S61" s="694">
        <f>R61*E55</f>
        <v>0</v>
      </c>
      <c r="T61" s="694"/>
    </row>
    <row r="62" spans="1:20" s="226" customFormat="1" hidden="1">
      <c r="A62" s="1828"/>
      <c r="B62" s="644"/>
      <c r="C62" s="688"/>
      <c r="D62" s="644"/>
      <c r="E62" s="713"/>
      <c r="F62" s="690"/>
      <c r="G62" s="794"/>
      <c r="H62" s="2039"/>
      <c r="I62" s="1980">
        <v>0</v>
      </c>
      <c r="J62" s="1984"/>
      <c r="K62" s="1986"/>
      <c r="L62" s="2027"/>
      <c r="M62" s="789"/>
      <c r="N62" s="794"/>
      <c r="O62" s="792"/>
      <c r="P62" s="691"/>
      <c r="Q62" s="692"/>
      <c r="R62" s="693"/>
      <c r="S62" s="694">
        <f>R62*E55</f>
        <v>0</v>
      </c>
      <c r="T62" s="694"/>
    </row>
    <row r="63" spans="1:20" s="226" customFormat="1" hidden="1">
      <c r="A63" s="1829"/>
      <c r="B63" s="644"/>
      <c r="C63" s="688"/>
      <c r="D63" s="652"/>
      <c r="E63" s="713"/>
      <c r="F63" s="690"/>
      <c r="G63" s="794"/>
      <c r="H63" s="2039"/>
      <c r="I63" s="1980">
        <v>0</v>
      </c>
      <c r="J63" s="1984"/>
      <c r="K63" s="1986"/>
      <c r="L63" s="2027"/>
      <c r="M63" s="789"/>
      <c r="N63" s="794"/>
      <c r="O63" s="792"/>
      <c r="P63" s="691"/>
      <c r="Q63" s="692"/>
      <c r="R63" s="693"/>
      <c r="S63" s="1381">
        <f>R63*E55</f>
        <v>0</v>
      </c>
      <c r="T63" s="694"/>
    </row>
    <row r="64" spans="1:20" s="2" customFormat="1" ht="36">
      <c r="A64" s="1826">
        <f>A55+1</f>
        <v>7</v>
      </c>
      <c r="B64" s="1062"/>
      <c r="C64" s="46" t="s">
        <v>1355</v>
      </c>
      <c r="D64" s="630" t="s">
        <v>377</v>
      </c>
      <c r="E64" s="28">
        <v>1</v>
      </c>
      <c r="F64" s="697"/>
      <c r="G64" s="1860">
        <f>F64*E64</f>
        <v>0</v>
      </c>
      <c r="H64" s="2040">
        <v>1.5</v>
      </c>
      <c r="I64" s="1980">
        <v>0</v>
      </c>
      <c r="J64" s="1987">
        <f>I64*E64</f>
        <v>0</v>
      </c>
      <c r="K64" s="1987">
        <f>$K$9*I64</f>
        <v>0</v>
      </c>
      <c r="L64" s="2029">
        <v>7.5</v>
      </c>
      <c r="M64" s="884">
        <f>H64+K64+L64</f>
        <v>9</v>
      </c>
      <c r="N64" s="1242">
        <f>M64*E64</f>
        <v>9</v>
      </c>
      <c r="O64" s="1860">
        <f>E64*L64</f>
        <v>7.5</v>
      </c>
      <c r="P64" s="29"/>
      <c r="Q64" s="30"/>
      <c r="R64" s="28"/>
      <c r="S64" s="1063">
        <f>R64*E64</f>
        <v>0</v>
      </c>
      <c r="T64" s="30"/>
    </row>
    <row r="65" spans="1:20" s="2" customFormat="1" ht="18.75" hidden="1" customHeight="1">
      <c r="A65" s="1828"/>
      <c r="B65" s="43"/>
      <c r="C65" s="35"/>
      <c r="D65" s="644"/>
      <c r="E65" s="41"/>
      <c r="F65" s="690"/>
      <c r="G65" s="1863"/>
      <c r="H65" s="2041"/>
      <c r="I65" s="1980">
        <v>0</v>
      </c>
      <c r="J65" s="1988"/>
      <c r="K65" s="1988"/>
      <c r="L65" s="391"/>
      <c r="M65" s="230"/>
      <c r="N65" s="960"/>
      <c r="O65" s="38"/>
      <c r="P65" s="37"/>
      <c r="Q65" s="40"/>
      <c r="R65" s="41"/>
      <c r="S65" s="37">
        <f>R65*E64</f>
        <v>0</v>
      </c>
      <c r="T65" s="45"/>
    </row>
    <row r="66" spans="1:20" s="2" customFormat="1" ht="18.75" hidden="1" customHeight="1">
      <c r="A66" s="1828"/>
      <c r="B66" s="43"/>
      <c r="C66" s="35"/>
      <c r="D66" s="644"/>
      <c r="E66" s="41"/>
      <c r="F66" s="690"/>
      <c r="G66" s="1863"/>
      <c r="H66" s="2041"/>
      <c r="I66" s="1980">
        <v>0</v>
      </c>
      <c r="J66" s="1988"/>
      <c r="K66" s="1988"/>
      <c r="L66" s="391"/>
      <c r="M66" s="230"/>
      <c r="N66" s="960"/>
      <c r="O66" s="38"/>
      <c r="P66" s="37"/>
      <c r="Q66" s="40"/>
      <c r="R66" s="41"/>
      <c r="S66" s="37">
        <f>R66*E64</f>
        <v>0</v>
      </c>
      <c r="T66" s="45"/>
    </row>
    <row r="67" spans="1:20" s="2" customFormat="1" ht="18.75" hidden="1" customHeight="1">
      <c r="A67" s="1828"/>
      <c r="B67" s="43"/>
      <c r="C67" s="35"/>
      <c r="D67" s="644"/>
      <c r="E67" s="41"/>
      <c r="F67" s="690"/>
      <c r="G67" s="1863"/>
      <c r="H67" s="2041"/>
      <c r="I67" s="1980">
        <v>0</v>
      </c>
      <c r="J67" s="1988"/>
      <c r="K67" s="1988"/>
      <c r="L67" s="391"/>
      <c r="M67" s="230"/>
      <c r="N67" s="960"/>
      <c r="O67" s="38"/>
      <c r="P67" s="37"/>
      <c r="Q67" s="40"/>
      <c r="R67" s="41"/>
      <c r="S67" s="37">
        <f>R67*E64</f>
        <v>0</v>
      </c>
      <c r="T67" s="45"/>
    </row>
    <row r="68" spans="1:20" s="2" customFormat="1" ht="18.75" hidden="1" customHeight="1">
      <c r="A68" s="1828"/>
      <c r="B68" s="43"/>
      <c r="C68" s="35"/>
      <c r="D68" s="644"/>
      <c r="E68" s="41"/>
      <c r="F68" s="690"/>
      <c r="G68" s="1863"/>
      <c r="H68" s="2041"/>
      <c r="I68" s="1980">
        <v>0</v>
      </c>
      <c r="J68" s="1988"/>
      <c r="K68" s="1988"/>
      <c r="L68" s="391"/>
      <c r="M68" s="230"/>
      <c r="N68" s="960"/>
      <c r="O68" s="38"/>
      <c r="P68" s="37"/>
      <c r="Q68" s="40"/>
      <c r="R68" s="41"/>
      <c r="S68" s="37">
        <f>R68*E64</f>
        <v>0</v>
      </c>
      <c r="T68" s="45"/>
    </row>
    <row r="69" spans="1:20" s="2" customFormat="1" ht="18.75" hidden="1" customHeight="1">
      <c r="A69" s="1828"/>
      <c r="B69" s="43"/>
      <c r="C69" s="35"/>
      <c r="D69" s="644"/>
      <c r="E69" s="41"/>
      <c r="F69" s="690"/>
      <c r="G69" s="1863"/>
      <c r="H69" s="2041"/>
      <c r="I69" s="1980">
        <v>0</v>
      </c>
      <c r="J69" s="1988"/>
      <c r="K69" s="1988"/>
      <c r="L69" s="391"/>
      <c r="M69" s="230"/>
      <c r="N69" s="960"/>
      <c r="O69" s="38"/>
      <c r="P69" s="37"/>
      <c r="Q69" s="40"/>
      <c r="R69" s="41"/>
      <c r="S69" s="37">
        <f>R69*E64</f>
        <v>0</v>
      </c>
      <c r="T69" s="45"/>
    </row>
    <row r="70" spans="1:20" s="2" customFormat="1" ht="18.75" hidden="1" customHeight="1">
      <c r="A70" s="1828"/>
      <c r="B70" s="43"/>
      <c r="C70" s="35"/>
      <c r="D70" s="644"/>
      <c r="E70" s="41"/>
      <c r="F70" s="690"/>
      <c r="G70" s="1863"/>
      <c r="H70" s="2041"/>
      <c r="I70" s="1980">
        <v>0</v>
      </c>
      <c r="J70" s="1988"/>
      <c r="K70" s="1988"/>
      <c r="L70" s="391"/>
      <c r="M70" s="230"/>
      <c r="N70" s="960"/>
      <c r="O70" s="38"/>
      <c r="P70" s="37"/>
      <c r="Q70" s="40"/>
      <c r="R70" s="41"/>
      <c r="S70" s="37">
        <f>R70*E64</f>
        <v>0</v>
      </c>
      <c r="T70" s="45"/>
    </row>
    <row r="71" spans="1:20" s="2" customFormat="1" ht="18.75" hidden="1" customHeight="1">
      <c r="A71" s="1828"/>
      <c r="B71" s="43"/>
      <c r="C71" s="35"/>
      <c r="D71" s="644"/>
      <c r="E71" s="41"/>
      <c r="F71" s="690"/>
      <c r="G71" s="1863"/>
      <c r="H71" s="2041"/>
      <c r="I71" s="1980">
        <v>0</v>
      </c>
      <c r="J71" s="1988"/>
      <c r="K71" s="1988"/>
      <c r="L71" s="391"/>
      <c r="M71" s="230"/>
      <c r="N71" s="960"/>
      <c r="O71" s="38"/>
      <c r="P71" s="37"/>
      <c r="Q71" s="40"/>
      <c r="R71" s="41"/>
      <c r="S71" s="37">
        <f>R71*E64</f>
        <v>0</v>
      </c>
      <c r="T71" s="45"/>
    </row>
    <row r="72" spans="1:20" s="2" customFormat="1" hidden="1">
      <c r="A72" s="1829"/>
      <c r="B72" s="43"/>
      <c r="C72" s="35"/>
      <c r="D72" s="652"/>
      <c r="E72" s="41"/>
      <c r="F72" s="690"/>
      <c r="G72" s="1863"/>
      <c r="H72" s="2041"/>
      <c r="I72" s="1980">
        <v>0</v>
      </c>
      <c r="J72" s="1988"/>
      <c r="K72" s="1988"/>
      <c r="L72" s="391"/>
      <c r="M72" s="230"/>
      <c r="N72" s="960"/>
      <c r="O72" s="38"/>
      <c r="P72" s="37"/>
      <c r="Q72" s="40"/>
      <c r="R72" s="41"/>
      <c r="S72" s="37">
        <f>R72*E64</f>
        <v>0</v>
      </c>
      <c r="T72" s="45"/>
    </row>
    <row r="73" spans="1:20" ht="36">
      <c r="A73" s="1826">
        <f>A64+1</f>
        <v>8</v>
      </c>
      <c r="B73" s="227"/>
      <c r="C73" s="677" t="s">
        <v>1356</v>
      </c>
      <c r="D73" s="630" t="s">
        <v>377</v>
      </c>
      <c r="E73" s="1467">
        <v>15</v>
      </c>
      <c r="F73" s="697"/>
      <c r="G73" s="782">
        <f>F73*E73</f>
        <v>0</v>
      </c>
      <c r="H73" s="2038">
        <v>1.5</v>
      </c>
      <c r="I73" s="1980">
        <v>0</v>
      </c>
      <c r="J73" s="1989">
        <f>I73*E73</f>
        <v>0</v>
      </c>
      <c r="K73" s="1990">
        <f>$K$9*I73</f>
        <v>0</v>
      </c>
      <c r="L73" s="2026">
        <v>6.9</v>
      </c>
      <c r="M73" s="785">
        <f>H73+K73+L73</f>
        <v>8.4</v>
      </c>
      <c r="N73" s="786">
        <f>M73*E73</f>
        <v>126</v>
      </c>
      <c r="O73" s="1580">
        <f>E73*L73</f>
        <v>103.5</v>
      </c>
      <c r="P73" s="686"/>
      <c r="Q73" s="228"/>
      <c r="R73" s="687"/>
      <c r="S73" s="1468">
        <f>R73*E73</f>
        <v>0</v>
      </c>
      <c r="T73" s="715"/>
    </row>
    <row r="74" spans="1:20" hidden="1">
      <c r="A74" s="1828"/>
      <c r="B74" s="644"/>
      <c r="C74" s="688"/>
      <c r="D74" s="644"/>
      <c r="E74" s="713"/>
      <c r="F74" s="690"/>
      <c r="G74" s="789"/>
      <c r="H74" s="2028"/>
      <c r="I74" s="1980">
        <v>0</v>
      </c>
      <c r="J74" s="1984"/>
      <c r="K74" s="1985"/>
      <c r="L74" s="2028"/>
      <c r="M74" s="789"/>
      <c r="N74" s="789"/>
      <c r="O74" s="792"/>
      <c r="P74" s="691"/>
      <c r="Q74" s="692"/>
      <c r="R74" s="693"/>
      <c r="S74" s="694">
        <f>R74*E73</f>
        <v>0</v>
      </c>
      <c r="T74" s="694"/>
    </row>
    <row r="75" spans="1:20" hidden="1">
      <c r="A75" s="1828"/>
      <c r="B75" s="644"/>
      <c r="C75" s="688"/>
      <c r="D75" s="644"/>
      <c r="E75" s="713"/>
      <c r="F75" s="690"/>
      <c r="G75" s="794"/>
      <c r="H75" s="2039"/>
      <c r="I75" s="1980">
        <v>0</v>
      </c>
      <c r="J75" s="1984"/>
      <c r="K75" s="1986"/>
      <c r="L75" s="2027"/>
      <c r="M75" s="789"/>
      <c r="N75" s="794"/>
      <c r="O75" s="792"/>
      <c r="P75" s="691"/>
      <c r="Q75" s="692"/>
      <c r="R75" s="693"/>
      <c r="S75" s="694">
        <f>R75*E73</f>
        <v>0</v>
      </c>
      <c r="T75" s="694"/>
    </row>
    <row r="76" spans="1:20" hidden="1">
      <c r="A76" s="1828"/>
      <c r="B76" s="644"/>
      <c r="C76" s="688"/>
      <c r="D76" s="644"/>
      <c r="E76" s="713"/>
      <c r="F76" s="690"/>
      <c r="G76" s="794"/>
      <c r="H76" s="2039"/>
      <c r="I76" s="1980">
        <v>0</v>
      </c>
      <c r="J76" s="1984"/>
      <c r="K76" s="1986"/>
      <c r="L76" s="2027"/>
      <c r="M76" s="789"/>
      <c r="N76" s="794"/>
      <c r="O76" s="792"/>
      <c r="P76" s="691"/>
      <c r="Q76" s="692"/>
      <c r="R76" s="693"/>
      <c r="S76" s="694">
        <f>R76*E73</f>
        <v>0</v>
      </c>
      <c r="T76" s="694"/>
    </row>
    <row r="77" spans="1:20" hidden="1">
      <c r="A77" s="1828"/>
      <c r="B77" s="644"/>
      <c r="C77" s="688"/>
      <c r="D77" s="644"/>
      <c r="E77" s="713"/>
      <c r="F77" s="690"/>
      <c r="G77" s="794"/>
      <c r="H77" s="2039"/>
      <c r="I77" s="1980">
        <v>0</v>
      </c>
      <c r="J77" s="1984"/>
      <c r="K77" s="1986"/>
      <c r="L77" s="2027"/>
      <c r="M77" s="789"/>
      <c r="N77" s="794"/>
      <c r="O77" s="792"/>
      <c r="P77" s="691"/>
      <c r="Q77" s="692"/>
      <c r="R77" s="693"/>
      <c r="S77" s="694">
        <f>R77*E73</f>
        <v>0</v>
      </c>
      <c r="T77" s="694"/>
    </row>
    <row r="78" spans="1:20" hidden="1">
      <c r="A78" s="1828"/>
      <c r="B78" s="644"/>
      <c r="C78" s="688"/>
      <c r="D78" s="644"/>
      <c r="E78" s="713"/>
      <c r="F78" s="690"/>
      <c r="G78" s="794"/>
      <c r="H78" s="2039"/>
      <c r="I78" s="1980">
        <v>0</v>
      </c>
      <c r="J78" s="1984"/>
      <c r="K78" s="1986"/>
      <c r="L78" s="2027"/>
      <c r="M78" s="789"/>
      <c r="N78" s="794"/>
      <c r="O78" s="792"/>
      <c r="P78" s="691"/>
      <c r="Q78" s="692"/>
      <c r="R78" s="693"/>
      <c r="S78" s="694">
        <f>R78*E73</f>
        <v>0</v>
      </c>
      <c r="T78" s="694"/>
    </row>
    <row r="79" spans="1:20" hidden="1">
      <c r="A79" s="1828"/>
      <c r="B79" s="644"/>
      <c r="C79" s="688"/>
      <c r="D79" s="644"/>
      <c r="E79" s="713"/>
      <c r="F79" s="690"/>
      <c r="G79" s="794"/>
      <c r="H79" s="2039"/>
      <c r="I79" s="1980">
        <v>0</v>
      </c>
      <c r="J79" s="1984"/>
      <c r="K79" s="1986"/>
      <c r="L79" s="2027"/>
      <c r="M79" s="789"/>
      <c r="N79" s="794"/>
      <c r="O79" s="792"/>
      <c r="P79" s="691"/>
      <c r="Q79" s="692"/>
      <c r="R79" s="693"/>
      <c r="S79" s="694">
        <f>R79*E73</f>
        <v>0</v>
      </c>
      <c r="T79" s="694"/>
    </row>
    <row r="80" spans="1:20" hidden="1">
      <c r="A80" s="1828"/>
      <c r="B80" s="644"/>
      <c r="C80" s="688"/>
      <c r="D80" s="644"/>
      <c r="E80" s="713"/>
      <c r="F80" s="690"/>
      <c r="G80" s="794"/>
      <c r="H80" s="2039"/>
      <c r="I80" s="1980">
        <v>0</v>
      </c>
      <c r="J80" s="1984"/>
      <c r="K80" s="1986"/>
      <c r="L80" s="2027"/>
      <c r="M80" s="789"/>
      <c r="N80" s="794"/>
      <c r="O80" s="792"/>
      <c r="P80" s="691"/>
      <c r="Q80" s="692"/>
      <c r="R80" s="693"/>
      <c r="S80" s="694">
        <f>R80*E73</f>
        <v>0</v>
      </c>
      <c r="T80" s="694"/>
    </row>
    <row r="81" spans="1:20" hidden="1">
      <c r="A81" s="1829"/>
      <c r="B81" s="644"/>
      <c r="C81" s="688"/>
      <c r="D81" s="652"/>
      <c r="E81" s="713"/>
      <c r="F81" s="690"/>
      <c r="G81" s="794"/>
      <c r="H81" s="2039"/>
      <c r="I81" s="1980">
        <v>0</v>
      </c>
      <c r="J81" s="1984"/>
      <c r="K81" s="1986"/>
      <c r="L81" s="2027"/>
      <c r="M81" s="789"/>
      <c r="N81" s="794"/>
      <c r="O81" s="792"/>
      <c r="P81" s="691"/>
      <c r="Q81" s="692"/>
      <c r="R81" s="693"/>
      <c r="S81" s="694">
        <f>R81*E73</f>
        <v>0</v>
      </c>
      <c r="T81" s="694"/>
    </row>
    <row r="82" spans="1:20" ht="36">
      <c r="A82" s="1826">
        <f>A73+1</f>
        <v>9</v>
      </c>
      <c r="B82" s="227"/>
      <c r="C82" s="677" t="s">
        <v>1357</v>
      </c>
      <c r="D82" s="630" t="s">
        <v>377</v>
      </c>
      <c r="E82" s="1467">
        <v>18</v>
      </c>
      <c r="F82" s="697"/>
      <c r="G82" s="782">
        <f>F82*E82</f>
        <v>0</v>
      </c>
      <c r="H82" s="2038">
        <v>1.5</v>
      </c>
      <c r="I82" s="1980">
        <v>0</v>
      </c>
      <c r="J82" s="1989">
        <f>I82*E82</f>
        <v>0</v>
      </c>
      <c r="K82" s="1990">
        <f>$K$9*I82</f>
        <v>0</v>
      </c>
      <c r="L82" s="2026">
        <v>18.100000000000001</v>
      </c>
      <c r="M82" s="785">
        <f>H82+K82+L82</f>
        <v>19.600000000000001</v>
      </c>
      <c r="N82" s="786">
        <f>M82*E82</f>
        <v>352.8</v>
      </c>
      <c r="O82" s="1580">
        <f>E82*L82</f>
        <v>325.8</v>
      </c>
      <c r="P82" s="686"/>
      <c r="Q82" s="1830"/>
      <c r="R82" s="687"/>
      <c r="S82" s="1468">
        <f>R82*E82</f>
        <v>0</v>
      </c>
      <c r="T82" s="715"/>
    </row>
    <row r="83" spans="1:20" hidden="1">
      <c r="A83" s="1828"/>
      <c r="B83" s="644"/>
      <c r="C83" s="688"/>
      <c r="D83" s="644"/>
      <c r="E83" s="713"/>
      <c r="F83" s="690"/>
      <c r="G83" s="789"/>
      <c r="H83" s="2028"/>
      <c r="I83" s="1980">
        <v>0</v>
      </c>
      <c r="J83" s="1984"/>
      <c r="K83" s="1985"/>
      <c r="L83" s="2028"/>
      <c r="M83" s="789"/>
      <c r="N83" s="789"/>
      <c r="O83" s="792"/>
      <c r="P83" s="691"/>
      <c r="Q83" s="644"/>
      <c r="R83" s="693"/>
      <c r="S83" s="694">
        <f>R83*E82</f>
        <v>0</v>
      </c>
      <c r="T83" s="694"/>
    </row>
    <row r="84" spans="1:20" hidden="1">
      <c r="A84" s="1828"/>
      <c r="B84" s="644"/>
      <c r="C84" s="688"/>
      <c r="D84" s="644"/>
      <c r="E84" s="713"/>
      <c r="F84" s="690"/>
      <c r="G84" s="794"/>
      <c r="H84" s="2039"/>
      <c r="I84" s="1980">
        <v>0</v>
      </c>
      <c r="J84" s="1984"/>
      <c r="K84" s="1986"/>
      <c r="L84" s="2027"/>
      <c r="M84" s="789"/>
      <c r="N84" s="794"/>
      <c r="O84" s="792"/>
      <c r="P84" s="691"/>
      <c r="Q84" s="644"/>
      <c r="R84" s="693"/>
      <c r="S84" s="694">
        <f>R84*E82</f>
        <v>0</v>
      </c>
      <c r="T84" s="694"/>
    </row>
    <row r="85" spans="1:20" hidden="1">
      <c r="A85" s="1828"/>
      <c r="B85" s="644"/>
      <c r="C85" s="688"/>
      <c r="D85" s="644"/>
      <c r="E85" s="713"/>
      <c r="F85" s="690"/>
      <c r="G85" s="794"/>
      <c r="H85" s="2039"/>
      <c r="I85" s="1980">
        <v>0</v>
      </c>
      <c r="J85" s="1984"/>
      <c r="K85" s="1986"/>
      <c r="L85" s="2027"/>
      <c r="M85" s="789"/>
      <c r="N85" s="794"/>
      <c r="O85" s="792"/>
      <c r="P85" s="691"/>
      <c r="Q85" s="644"/>
      <c r="R85" s="693"/>
      <c r="S85" s="694">
        <f>R85*E82</f>
        <v>0</v>
      </c>
      <c r="T85" s="694"/>
    </row>
    <row r="86" spans="1:20" hidden="1">
      <c r="A86" s="1828"/>
      <c r="B86" s="644"/>
      <c r="C86" s="688"/>
      <c r="D86" s="644"/>
      <c r="E86" s="713"/>
      <c r="F86" s="690"/>
      <c r="G86" s="794"/>
      <c r="H86" s="2039"/>
      <c r="I86" s="1980">
        <v>0</v>
      </c>
      <c r="J86" s="1984"/>
      <c r="K86" s="1986"/>
      <c r="L86" s="2027"/>
      <c r="M86" s="789"/>
      <c r="N86" s="794"/>
      <c r="O86" s="792"/>
      <c r="P86" s="691"/>
      <c r="Q86" s="644"/>
      <c r="R86" s="693"/>
      <c r="S86" s="694">
        <f>R86*E82</f>
        <v>0</v>
      </c>
      <c r="T86" s="694"/>
    </row>
    <row r="87" spans="1:20" hidden="1">
      <c r="A87" s="1828"/>
      <c r="B87" s="644"/>
      <c r="C87" s="688"/>
      <c r="D87" s="644"/>
      <c r="E87" s="713"/>
      <c r="F87" s="690"/>
      <c r="G87" s="794"/>
      <c r="H87" s="2039"/>
      <c r="I87" s="1980">
        <v>0</v>
      </c>
      <c r="J87" s="1984"/>
      <c r="K87" s="1986"/>
      <c r="L87" s="2027"/>
      <c r="M87" s="789"/>
      <c r="N87" s="794"/>
      <c r="O87" s="792"/>
      <c r="P87" s="691"/>
      <c r="Q87" s="644"/>
      <c r="R87" s="693"/>
      <c r="S87" s="694">
        <f>R87*E82</f>
        <v>0</v>
      </c>
      <c r="T87" s="694"/>
    </row>
    <row r="88" spans="1:20" hidden="1">
      <c r="A88" s="1828"/>
      <c r="B88" s="644"/>
      <c r="C88" s="688"/>
      <c r="D88" s="644"/>
      <c r="E88" s="713"/>
      <c r="F88" s="690"/>
      <c r="G88" s="794"/>
      <c r="H88" s="2039"/>
      <c r="I88" s="1980">
        <v>0</v>
      </c>
      <c r="J88" s="1984"/>
      <c r="K88" s="1986"/>
      <c r="L88" s="2027"/>
      <c r="M88" s="789"/>
      <c r="N88" s="794"/>
      <c r="O88" s="792"/>
      <c r="P88" s="691"/>
      <c r="Q88" s="644"/>
      <c r="R88" s="693"/>
      <c r="S88" s="694">
        <f>R88*E82</f>
        <v>0</v>
      </c>
      <c r="T88" s="694"/>
    </row>
    <row r="89" spans="1:20" hidden="1">
      <c r="A89" s="1828"/>
      <c r="B89" s="644"/>
      <c r="C89" s="688"/>
      <c r="D89" s="644"/>
      <c r="E89" s="713"/>
      <c r="F89" s="690"/>
      <c r="G89" s="794"/>
      <c r="H89" s="2039"/>
      <c r="I89" s="1980">
        <v>0</v>
      </c>
      <c r="J89" s="1984"/>
      <c r="K89" s="1986"/>
      <c r="L89" s="2027"/>
      <c r="M89" s="789"/>
      <c r="N89" s="794"/>
      <c r="O89" s="792"/>
      <c r="P89" s="691"/>
      <c r="Q89" s="644"/>
      <c r="R89" s="693"/>
      <c r="S89" s="694">
        <f>R89*E82</f>
        <v>0</v>
      </c>
      <c r="T89" s="694"/>
    </row>
    <row r="90" spans="1:20" hidden="1">
      <c r="A90" s="1829"/>
      <c r="B90" s="644"/>
      <c r="C90" s="688"/>
      <c r="D90" s="652"/>
      <c r="E90" s="713"/>
      <c r="F90" s="690"/>
      <c r="G90" s="794"/>
      <c r="H90" s="2039"/>
      <c r="I90" s="1980">
        <v>0</v>
      </c>
      <c r="J90" s="1984"/>
      <c r="K90" s="1986"/>
      <c r="L90" s="2027"/>
      <c r="M90" s="789"/>
      <c r="N90" s="794"/>
      <c r="O90" s="792"/>
      <c r="P90" s="691"/>
      <c r="Q90" s="644"/>
      <c r="R90" s="693"/>
      <c r="S90" s="694">
        <f>R90*E82</f>
        <v>0</v>
      </c>
      <c r="T90" s="694"/>
    </row>
    <row r="91" spans="1:20" ht="36">
      <c r="A91" s="1828">
        <f>A82+1</f>
        <v>10</v>
      </c>
      <c r="B91" s="227"/>
      <c r="C91" s="677" t="s">
        <v>1358</v>
      </c>
      <c r="D91" s="227" t="s">
        <v>377</v>
      </c>
      <c r="E91" s="1467">
        <v>8</v>
      </c>
      <c r="F91" s="685"/>
      <c r="G91" s="782">
        <f>F91*E91</f>
        <v>0</v>
      </c>
      <c r="H91" s="2038">
        <v>1.5</v>
      </c>
      <c r="I91" s="1991">
        <v>0</v>
      </c>
      <c r="J91" s="1989">
        <f>I91*E91</f>
        <v>0</v>
      </c>
      <c r="K91" s="1990">
        <f>$K$9*I91</f>
        <v>0</v>
      </c>
      <c r="L91" s="2026">
        <v>17.8</v>
      </c>
      <c r="M91" s="785">
        <f>H91+K91+L91</f>
        <v>19.3</v>
      </c>
      <c r="N91" s="786">
        <f>M91*E91</f>
        <v>154.4</v>
      </c>
      <c r="O91" s="1580">
        <f>E91*L91</f>
        <v>142.4</v>
      </c>
      <c r="P91" s="686"/>
      <c r="Q91" s="1830"/>
      <c r="R91" s="687"/>
      <c r="S91" s="1468">
        <f>R91*E91</f>
        <v>0</v>
      </c>
      <c r="T91" s="715"/>
    </row>
    <row r="92" spans="1:20" hidden="1">
      <c r="A92" s="1835"/>
      <c r="B92" s="644"/>
      <c r="C92" s="688"/>
      <c r="D92" s="644"/>
      <c r="E92" s="713"/>
      <c r="F92" s="690"/>
      <c r="G92" s="789"/>
      <c r="H92" s="2106">
        <v>1.5</v>
      </c>
      <c r="I92" s="1984">
        <v>0</v>
      </c>
      <c r="J92" s="1984"/>
      <c r="K92" s="1985"/>
      <c r="L92" s="2028"/>
      <c r="M92" s="789"/>
      <c r="N92" s="789"/>
      <c r="O92" s="792"/>
      <c r="P92" s="691"/>
      <c r="Q92" s="692"/>
      <c r="R92" s="693"/>
      <c r="S92" s="694">
        <f>R92*E91</f>
        <v>0</v>
      </c>
      <c r="T92" s="694"/>
    </row>
    <row r="93" spans="1:20" hidden="1">
      <c r="A93" s="1828"/>
      <c r="B93" s="644"/>
      <c r="C93" s="688"/>
      <c r="D93" s="644"/>
      <c r="E93" s="713"/>
      <c r="F93" s="690"/>
      <c r="G93" s="794"/>
      <c r="H93" s="2038">
        <v>1.5</v>
      </c>
      <c r="I93" s="1980">
        <v>0</v>
      </c>
      <c r="J93" s="1984"/>
      <c r="K93" s="1986"/>
      <c r="L93" s="2027"/>
      <c r="M93" s="789"/>
      <c r="N93" s="794"/>
      <c r="O93" s="792"/>
      <c r="P93" s="691"/>
      <c r="Q93" s="692"/>
      <c r="R93" s="693"/>
      <c r="S93" s="694">
        <f>R93*E91</f>
        <v>0</v>
      </c>
      <c r="T93" s="694"/>
    </row>
    <row r="94" spans="1:20" hidden="1">
      <c r="A94" s="1828"/>
      <c r="B94" s="644"/>
      <c r="C94" s="688"/>
      <c r="D94" s="644"/>
      <c r="E94" s="713"/>
      <c r="F94" s="690"/>
      <c r="G94" s="794"/>
      <c r="H94" s="2038">
        <v>1.5</v>
      </c>
      <c r="I94" s="1980">
        <v>0</v>
      </c>
      <c r="J94" s="1984"/>
      <c r="K94" s="1986"/>
      <c r="L94" s="2027"/>
      <c r="M94" s="789"/>
      <c r="N94" s="794"/>
      <c r="O94" s="792"/>
      <c r="P94" s="691"/>
      <c r="Q94" s="692"/>
      <c r="R94" s="693"/>
      <c r="S94" s="694">
        <f>R94*E91</f>
        <v>0</v>
      </c>
      <c r="T94" s="694"/>
    </row>
    <row r="95" spans="1:20" hidden="1">
      <c r="A95" s="1828"/>
      <c r="B95" s="644"/>
      <c r="C95" s="688"/>
      <c r="D95" s="644"/>
      <c r="E95" s="713"/>
      <c r="F95" s="690"/>
      <c r="G95" s="794"/>
      <c r="H95" s="2038">
        <v>1.5</v>
      </c>
      <c r="I95" s="1980">
        <v>0</v>
      </c>
      <c r="J95" s="1984"/>
      <c r="K95" s="1986"/>
      <c r="L95" s="2027"/>
      <c r="M95" s="789"/>
      <c r="N95" s="794"/>
      <c r="O95" s="792"/>
      <c r="P95" s="691"/>
      <c r="Q95" s="692"/>
      <c r="R95" s="693"/>
      <c r="S95" s="694">
        <f>R95*E91</f>
        <v>0</v>
      </c>
      <c r="T95" s="694"/>
    </row>
    <row r="96" spans="1:20" hidden="1">
      <c r="A96" s="1828"/>
      <c r="B96" s="644"/>
      <c r="C96" s="688"/>
      <c r="D96" s="644"/>
      <c r="E96" s="713"/>
      <c r="F96" s="690"/>
      <c r="G96" s="794"/>
      <c r="H96" s="2038">
        <v>1.5</v>
      </c>
      <c r="I96" s="1980">
        <v>0</v>
      </c>
      <c r="J96" s="1984"/>
      <c r="K96" s="1986"/>
      <c r="L96" s="2027"/>
      <c r="M96" s="789"/>
      <c r="N96" s="794"/>
      <c r="O96" s="792"/>
      <c r="P96" s="691"/>
      <c r="Q96" s="692"/>
      <c r="R96" s="693"/>
      <c r="S96" s="694">
        <f>R96*E91</f>
        <v>0</v>
      </c>
      <c r="T96" s="694"/>
    </row>
    <row r="97" spans="1:20" hidden="1">
      <c r="A97" s="1828"/>
      <c r="B97" s="644"/>
      <c r="C97" s="688"/>
      <c r="D97" s="644"/>
      <c r="E97" s="713"/>
      <c r="F97" s="690"/>
      <c r="G97" s="794"/>
      <c r="H97" s="2038">
        <v>1.5</v>
      </c>
      <c r="I97" s="1980">
        <v>0</v>
      </c>
      <c r="J97" s="1984"/>
      <c r="K97" s="1986"/>
      <c r="L97" s="2027"/>
      <c r="M97" s="789"/>
      <c r="N97" s="794"/>
      <c r="O97" s="792"/>
      <c r="P97" s="691"/>
      <c r="Q97" s="692"/>
      <c r="R97" s="693"/>
      <c r="S97" s="694">
        <f>R97*E91</f>
        <v>0</v>
      </c>
      <c r="T97" s="694"/>
    </row>
    <row r="98" spans="1:20" hidden="1">
      <c r="A98" s="1828"/>
      <c r="B98" s="644"/>
      <c r="C98" s="688"/>
      <c r="D98" s="644"/>
      <c r="E98" s="713"/>
      <c r="F98" s="690"/>
      <c r="G98" s="794"/>
      <c r="H98" s="2038">
        <v>1.5</v>
      </c>
      <c r="I98" s="1980">
        <v>0</v>
      </c>
      <c r="J98" s="1984"/>
      <c r="K98" s="1986"/>
      <c r="L98" s="2027"/>
      <c r="M98" s="789"/>
      <c r="N98" s="794"/>
      <c r="O98" s="792"/>
      <c r="P98" s="691"/>
      <c r="Q98" s="692"/>
      <c r="R98" s="693"/>
      <c r="S98" s="694">
        <f>R98*E91</f>
        <v>0</v>
      </c>
      <c r="T98" s="694"/>
    </row>
    <row r="99" spans="1:20" hidden="1">
      <c r="A99" s="1829"/>
      <c r="B99" s="644"/>
      <c r="C99" s="688"/>
      <c r="D99" s="652"/>
      <c r="E99" s="713"/>
      <c r="F99" s="690"/>
      <c r="G99" s="794"/>
      <c r="H99" s="2038">
        <v>1.5</v>
      </c>
      <c r="I99" s="1980">
        <v>0</v>
      </c>
      <c r="J99" s="1984"/>
      <c r="K99" s="1986"/>
      <c r="L99" s="2027"/>
      <c r="M99" s="789"/>
      <c r="N99" s="794"/>
      <c r="O99" s="792"/>
      <c r="P99" s="691"/>
      <c r="Q99" s="692"/>
      <c r="R99" s="693"/>
      <c r="S99" s="694">
        <f>R99*E91</f>
        <v>0</v>
      </c>
      <c r="T99" s="694"/>
    </row>
    <row r="100" spans="1:20" s="226" customFormat="1" ht="24">
      <c r="A100" s="1826">
        <f>A91+1</f>
        <v>11</v>
      </c>
      <c r="B100" s="227"/>
      <c r="C100" s="1827" t="s">
        <v>1359</v>
      </c>
      <c r="D100" s="630" t="s">
        <v>377</v>
      </c>
      <c r="E100" s="1467">
        <v>38</v>
      </c>
      <c r="F100" s="697"/>
      <c r="G100" s="782">
        <f>F100*E100</f>
        <v>0</v>
      </c>
      <c r="H100" s="2038">
        <v>1.5</v>
      </c>
      <c r="I100" s="1980">
        <v>0</v>
      </c>
      <c r="J100" s="1989">
        <f>I100*E100</f>
        <v>0</v>
      </c>
      <c r="K100" s="1990">
        <f>$K$9*I100</f>
        <v>0</v>
      </c>
      <c r="L100" s="2026">
        <v>4.2</v>
      </c>
      <c r="M100" s="785">
        <f>H100+K100+L100</f>
        <v>5.7</v>
      </c>
      <c r="N100" s="786">
        <f>M100*E100</f>
        <v>216.6</v>
      </c>
      <c r="O100" s="1580">
        <f>E100*L100</f>
        <v>159.6</v>
      </c>
      <c r="P100" s="686"/>
      <c r="Q100" s="228"/>
      <c r="R100" s="687"/>
      <c r="S100" s="1468">
        <f>R100*E100</f>
        <v>0</v>
      </c>
      <c r="T100" s="229"/>
    </row>
    <row r="101" spans="1:20" s="226" customFormat="1" hidden="1">
      <c r="A101" s="1828"/>
      <c r="B101" s="644"/>
      <c r="C101" s="688"/>
      <c r="D101" s="644"/>
      <c r="E101" s="713"/>
      <c r="F101" s="690"/>
      <c r="G101" s="789"/>
      <c r="H101" s="2028"/>
      <c r="I101" s="1980">
        <v>0</v>
      </c>
      <c r="J101" s="1984"/>
      <c r="K101" s="1985"/>
      <c r="L101" s="2028"/>
      <c r="M101" s="789"/>
      <c r="N101" s="789"/>
      <c r="O101" s="792"/>
      <c r="P101" s="691"/>
      <c r="Q101" s="692"/>
      <c r="R101" s="693"/>
      <c r="S101" s="694">
        <f>R101*E100</f>
        <v>0</v>
      </c>
      <c r="T101" s="694"/>
    </row>
    <row r="102" spans="1:20" s="226" customFormat="1" hidden="1">
      <c r="A102" s="1828"/>
      <c r="B102" s="644"/>
      <c r="C102" s="688"/>
      <c r="D102" s="644"/>
      <c r="E102" s="713"/>
      <c r="F102" s="690"/>
      <c r="G102" s="794"/>
      <c r="H102" s="2039"/>
      <c r="I102" s="1980">
        <v>0</v>
      </c>
      <c r="J102" s="1984"/>
      <c r="K102" s="1986"/>
      <c r="L102" s="2027"/>
      <c r="M102" s="789"/>
      <c r="N102" s="794"/>
      <c r="O102" s="792"/>
      <c r="P102" s="691"/>
      <c r="Q102" s="692"/>
      <c r="R102" s="693"/>
      <c r="S102" s="694">
        <f>R102*E100</f>
        <v>0</v>
      </c>
      <c r="T102" s="694"/>
    </row>
    <row r="103" spans="1:20" s="226" customFormat="1" hidden="1">
      <c r="A103" s="1828"/>
      <c r="B103" s="644"/>
      <c r="C103" s="688"/>
      <c r="D103" s="644"/>
      <c r="E103" s="713"/>
      <c r="F103" s="690"/>
      <c r="G103" s="794"/>
      <c r="H103" s="2039"/>
      <c r="I103" s="1980">
        <v>0</v>
      </c>
      <c r="J103" s="1984"/>
      <c r="K103" s="1986"/>
      <c r="L103" s="2027"/>
      <c r="M103" s="789"/>
      <c r="N103" s="794"/>
      <c r="O103" s="792"/>
      <c r="P103" s="691"/>
      <c r="Q103" s="692"/>
      <c r="R103" s="693"/>
      <c r="S103" s="694">
        <f>R103*E100</f>
        <v>0</v>
      </c>
      <c r="T103" s="694"/>
    </row>
    <row r="104" spans="1:20" s="226" customFormat="1" hidden="1">
      <c r="A104" s="1828"/>
      <c r="B104" s="644"/>
      <c r="C104" s="688"/>
      <c r="D104" s="644"/>
      <c r="E104" s="713"/>
      <c r="F104" s="690"/>
      <c r="G104" s="794"/>
      <c r="H104" s="2039"/>
      <c r="I104" s="1980">
        <v>0</v>
      </c>
      <c r="J104" s="1984"/>
      <c r="K104" s="1986"/>
      <c r="L104" s="2027"/>
      <c r="M104" s="789"/>
      <c r="N104" s="794"/>
      <c r="O104" s="792"/>
      <c r="P104" s="691"/>
      <c r="Q104" s="692"/>
      <c r="R104" s="693"/>
      <c r="S104" s="694">
        <f>R104*E100</f>
        <v>0</v>
      </c>
      <c r="T104" s="694"/>
    </row>
    <row r="105" spans="1:20" s="226" customFormat="1" hidden="1">
      <c r="A105" s="1828"/>
      <c r="B105" s="644"/>
      <c r="C105" s="688"/>
      <c r="D105" s="644"/>
      <c r="E105" s="713"/>
      <c r="F105" s="690"/>
      <c r="G105" s="794"/>
      <c r="H105" s="2039"/>
      <c r="I105" s="1980">
        <v>0</v>
      </c>
      <c r="J105" s="1984"/>
      <c r="K105" s="1986"/>
      <c r="L105" s="2027"/>
      <c r="M105" s="789"/>
      <c r="N105" s="794"/>
      <c r="O105" s="792"/>
      <c r="P105" s="691"/>
      <c r="Q105" s="692"/>
      <c r="R105" s="693"/>
      <c r="S105" s="694">
        <f>R105*E100</f>
        <v>0</v>
      </c>
      <c r="T105" s="694"/>
    </row>
    <row r="106" spans="1:20" s="226" customFormat="1" hidden="1">
      <c r="A106" s="1828"/>
      <c r="B106" s="644"/>
      <c r="C106" s="688"/>
      <c r="D106" s="644"/>
      <c r="E106" s="713"/>
      <c r="F106" s="690"/>
      <c r="G106" s="794"/>
      <c r="H106" s="2039"/>
      <c r="I106" s="1980">
        <v>0</v>
      </c>
      <c r="J106" s="1984"/>
      <c r="K106" s="1986"/>
      <c r="L106" s="2027"/>
      <c r="M106" s="789"/>
      <c r="N106" s="794"/>
      <c r="O106" s="792"/>
      <c r="P106" s="691"/>
      <c r="Q106" s="692"/>
      <c r="R106" s="693"/>
      <c r="S106" s="694">
        <f>R106*E100</f>
        <v>0</v>
      </c>
      <c r="T106" s="694"/>
    </row>
    <row r="107" spans="1:20" s="226" customFormat="1" hidden="1">
      <c r="A107" s="1828"/>
      <c r="B107" s="644"/>
      <c r="C107" s="688"/>
      <c r="D107" s="644"/>
      <c r="E107" s="713"/>
      <c r="F107" s="690"/>
      <c r="G107" s="794"/>
      <c r="H107" s="2039"/>
      <c r="I107" s="1980">
        <v>0</v>
      </c>
      <c r="J107" s="1984"/>
      <c r="K107" s="1986"/>
      <c r="L107" s="2027"/>
      <c r="M107" s="789"/>
      <c r="N107" s="794"/>
      <c r="O107" s="792"/>
      <c r="P107" s="691"/>
      <c r="Q107" s="692"/>
      <c r="R107" s="693"/>
      <c r="S107" s="694">
        <f>R107*E100</f>
        <v>0</v>
      </c>
      <c r="T107" s="694"/>
    </row>
    <row r="108" spans="1:20" s="226" customFormat="1" hidden="1">
      <c r="A108" s="1829"/>
      <c r="B108" s="644"/>
      <c r="C108" s="688"/>
      <c r="D108" s="652"/>
      <c r="E108" s="713"/>
      <c r="F108" s="690"/>
      <c r="G108" s="794"/>
      <c r="H108" s="2039"/>
      <c r="I108" s="1980">
        <v>0</v>
      </c>
      <c r="J108" s="1984"/>
      <c r="K108" s="1986"/>
      <c r="L108" s="2027"/>
      <c r="M108" s="789"/>
      <c r="N108" s="794"/>
      <c r="O108" s="792"/>
      <c r="P108" s="691"/>
      <c r="Q108" s="692"/>
      <c r="R108" s="693"/>
      <c r="S108" s="1381">
        <f>R108*E100</f>
        <v>0</v>
      </c>
      <c r="T108" s="694"/>
    </row>
    <row r="109" spans="1:20" s="2" customFormat="1" ht="24">
      <c r="A109" s="1826">
        <f>A100+1</f>
        <v>12</v>
      </c>
      <c r="B109" s="1062"/>
      <c r="C109" s="46" t="s">
        <v>1360</v>
      </c>
      <c r="D109" s="630" t="s">
        <v>377</v>
      </c>
      <c r="E109" s="28">
        <v>1</v>
      </c>
      <c r="F109" s="697"/>
      <c r="G109" s="1860">
        <f>F109*E109</f>
        <v>0</v>
      </c>
      <c r="H109" s="2040">
        <v>1.5</v>
      </c>
      <c r="I109" s="1980">
        <v>0</v>
      </c>
      <c r="J109" s="1987">
        <f>I109*E109</f>
        <v>0</v>
      </c>
      <c r="K109" s="1987">
        <f>$K$9*I109</f>
        <v>0</v>
      </c>
      <c r="L109" s="2029">
        <v>21.2</v>
      </c>
      <c r="M109" s="884">
        <f>H109+K109+L109</f>
        <v>22.7</v>
      </c>
      <c r="N109" s="1242">
        <f>M109*E109</f>
        <v>22.7</v>
      </c>
      <c r="O109" s="1860">
        <f>E109*L109</f>
        <v>21.2</v>
      </c>
      <c r="P109" s="29"/>
      <c r="Q109" s="30"/>
      <c r="R109" s="28"/>
      <c r="S109" s="1063">
        <f>R109*E109</f>
        <v>0</v>
      </c>
      <c r="T109" s="30"/>
    </row>
    <row r="110" spans="1:20" s="2" customFormat="1" ht="18.75" hidden="1" customHeight="1">
      <c r="A110" s="1828"/>
      <c r="B110" s="43"/>
      <c r="C110" s="35"/>
      <c r="D110" s="644"/>
      <c r="E110" s="41"/>
      <c r="F110" s="690"/>
      <c r="G110" s="1863"/>
      <c r="H110" s="2041"/>
      <c r="I110" s="1980">
        <v>0</v>
      </c>
      <c r="J110" s="1988"/>
      <c r="K110" s="1988"/>
      <c r="L110" s="391"/>
      <c r="M110" s="230"/>
      <c r="N110" s="960"/>
      <c r="O110" s="38"/>
      <c r="P110" s="37"/>
      <c r="Q110" s="40"/>
      <c r="R110" s="41"/>
      <c r="S110" s="37">
        <f>R110*E109</f>
        <v>0</v>
      </c>
      <c r="T110" s="45"/>
    </row>
    <row r="111" spans="1:20" s="2" customFormat="1" ht="18.75" hidden="1" customHeight="1">
      <c r="A111" s="1828"/>
      <c r="B111" s="43"/>
      <c r="C111" s="35"/>
      <c r="D111" s="644"/>
      <c r="E111" s="41"/>
      <c r="F111" s="690"/>
      <c r="G111" s="1863"/>
      <c r="H111" s="2041"/>
      <c r="I111" s="1980">
        <v>0</v>
      </c>
      <c r="J111" s="1988"/>
      <c r="K111" s="1988"/>
      <c r="L111" s="391"/>
      <c r="M111" s="230"/>
      <c r="N111" s="960"/>
      <c r="O111" s="38"/>
      <c r="P111" s="37"/>
      <c r="Q111" s="40"/>
      <c r="R111" s="41"/>
      <c r="S111" s="37">
        <f>R111*E109</f>
        <v>0</v>
      </c>
      <c r="T111" s="45"/>
    </row>
    <row r="112" spans="1:20" s="2" customFormat="1" ht="18.75" hidden="1" customHeight="1">
      <c r="A112" s="1828"/>
      <c r="B112" s="43"/>
      <c r="C112" s="35"/>
      <c r="D112" s="644"/>
      <c r="E112" s="41"/>
      <c r="F112" s="690"/>
      <c r="G112" s="1863"/>
      <c r="H112" s="2041"/>
      <c r="I112" s="1980">
        <v>0</v>
      </c>
      <c r="J112" s="1988"/>
      <c r="K112" s="1988"/>
      <c r="L112" s="391"/>
      <c r="M112" s="230"/>
      <c r="N112" s="960"/>
      <c r="O112" s="38"/>
      <c r="P112" s="37"/>
      <c r="Q112" s="40"/>
      <c r="R112" s="41"/>
      <c r="S112" s="37">
        <f>R112*E109</f>
        <v>0</v>
      </c>
      <c r="T112" s="45"/>
    </row>
    <row r="113" spans="1:20" s="2" customFormat="1" ht="18.75" hidden="1" customHeight="1">
      <c r="A113" s="1828"/>
      <c r="B113" s="43"/>
      <c r="C113" s="35"/>
      <c r="D113" s="644"/>
      <c r="E113" s="41"/>
      <c r="F113" s="690"/>
      <c r="G113" s="1863"/>
      <c r="H113" s="2041"/>
      <c r="I113" s="1980">
        <v>0</v>
      </c>
      <c r="J113" s="1988"/>
      <c r="K113" s="1988"/>
      <c r="L113" s="391"/>
      <c r="M113" s="230"/>
      <c r="N113" s="960"/>
      <c r="O113" s="38"/>
      <c r="P113" s="37"/>
      <c r="Q113" s="40"/>
      <c r="R113" s="41"/>
      <c r="S113" s="37">
        <f>R113*E109</f>
        <v>0</v>
      </c>
      <c r="T113" s="45"/>
    </row>
    <row r="114" spans="1:20" s="2" customFormat="1" ht="18.75" hidden="1" customHeight="1">
      <c r="A114" s="1828"/>
      <c r="B114" s="43"/>
      <c r="C114" s="35"/>
      <c r="D114" s="644"/>
      <c r="E114" s="41"/>
      <c r="F114" s="690"/>
      <c r="G114" s="1863"/>
      <c r="H114" s="2041"/>
      <c r="I114" s="1980">
        <v>0</v>
      </c>
      <c r="J114" s="1988"/>
      <c r="K114" s="1988"/>
      <c r="L114" s="391"/>
      <c r="M114" s="230"/>
      <c r="N114" s="960"/>
      <c r="O114" s="38"/>
      <c r="P114" s="37"/>
      <c r="Q114" s="40"/>
      <c r="R114" s="41"/>
      <c r="S114" s="37">
        <f>R114*E109</f>
        <v>0</v>
      </c>
      <c r="T114" s="45"/>
    </row>
    <row r="115" spans="1:20" s="2" customFormat="1" ht="18.75" hidden="1" customHeight="1">
      <c r="A115" s="1828"/>
      <c r="B115" s="43"/>
      <c r="C115" s="35"/>
      <c r="D115" s="644"/>
      <c r="E115" s="41"/>
      <c r="F115" s="690"/>
      <c r="G115" s="1863"/>
      <c r="H115" s="2041"/>
      <c r="I115" s="1980">
        <v>0</v>
      </c>
      <c r="J115" s="1988"/>
      <c r="K115" s="1988"/>
      <c r="L115" s="391"/>
      <c r="M115" s="230"/>
      <c r="N115" s="960"/>
      <c r="O115" s="38"/>
      <c r="P115" s="37"/>
      <c r="Q115" s="40"/>
      <c r="R115" s="41"/>
      <c r="S115" s="37">
        <f>R115*E109</f>
        <v>0</v>
      </c>
      <c r="T115" s="45"/>
    </row>
    <row r="116" spans="1:20" s="2" customFormat="1" ht="18.75" hidden="1" customHeight="1">
      <c r="A116" s="1828"/>
      <c r="B116" s="43"/>
      <c r="C116" s="35"/>
      <c r="D116" s="644"/>
      <c r="E116" s="41"/>
      <c r="F116" s="690"/>
      <c r="G116" s="1863"/>
      <c r="H116" s="2041"/>
      <c r="I116" s="1980">
        <v>0</v>
      </c>
      <c r="J116" s="1988"/>
      <c r="K116" s="1988"/>
      <c r="L116" s="391"/>
      <c r="M116" s="230"/>
      <c r="N116" s="960"/>
      <c r="O116" s="38"/>
      <c r="P116" s="37"/>
      <c r="Q116" s="40"/>
      <c r="R116" s="41"/>
      <c r="S116" s="37">
        <f>R116*E109</f>
        <v>0</v>
      </c>
      <c r="T116" s="45"/>
    </row>
    <row r="117" spans="1:20" s="2" customFormat="1" hidden="1">
      <c r="A117" s="1829"/>
      <c r="B117" s="43"/>
      <c r="C117" s="35"/>
      <c r="D117" s="652"/>
      <c r="E117" s="41"/>
      <c r="F117" s="690"/>
      <c r="G117" s="1863"/>
      <c r="H117" s="2041"/>
      <c r="I117" s="1980">
        <v>0</v>
      </c>
      <c r="J117" s="1988"/>
      <c r="K117" s="1988"/>
      <c r="L117" s="391"/>
      <c r="M117" s="230"/>
      <c r="N117" s="960"/>
      <c r="O117" s="38"/>
      <c r="P117" s="37"/>
      <c r="Q117" s="40"/>
      <c r="R117" s="41"/>
      <c r="S117" s="37">
        <f>R117*E109</f>
        <v>0</v>
      </c>
      <c r="T117" s="45"/>
    </row>
    <row r="118" spans="1:20" ht="24.75" customHeight="1">
      <c r="A118" s="1826">
        <f>A109+1</f>
        <v>13</v>
      </c>
      <c r="B118" s="227"/>
      <c r="C118" s="677" t="s">
        <v>1361</v>
      </c>
      <c r="D118" s="630" t="s">
        <v>1362</v>
      </c>
      <c r="E118" s="1467">
        <v>2400</v>
      </c>
      <c r="F118" s="697"/>
      <c r="G118" s="782">
        <f>F118*E118</f>
        <v>0</v>
      </c>
      <c r="H118" s="2038">
        <v>0.2</v>
      </c>
      <c r="I118" s="1980">
        <v>0</v>
      </c>
      <c r="J118" s="1989">
        <f>I118*E118</f>
        <v>0</v>
      </c>
      <c r="K118" s="1990">
        <f>$K$9*I118</f>
        <v>0</v>
      </c>
      <c r="L118" s="2026">
        <v>0.25</v>
      </c>
      <c r="M118" s="785">
        <f>H118+K118+L118</f>
        <v>0.45</v>
      </c>
      <c r="N118" s="786">
        <f>M118*E118</f>
        <v>1080</v>
      </c>
      <c r="O118" s="1580">
        <f>E118*L118</f>
        <v>600</v>
      </c>
      <c r="P118" s="686"/>
      <c r="Q118" s="228"/>
      <c r="R118" s="687"/>
      <c r="S118" s="1468">
        <f>R118*E118</f>
        <v>0</v>
      </c>
      <c r="T118" s="715"/>
    </row>
    <row r="119" spans="1:20" hidden="1">
      <c r="A119" s="1828"/>
      <c r="B119" s="644"/>
      <c r="C119" s="688"/>
      <c r="D119" s="644"/>
      <c r="E119" s="713"/>
      <c r="F119" s="690"/>
      <c r="G119" s="789"/>
      <c r="H119" s="2028"/>
      <c r="I119" s="1980">
        <v>0</v>
      </c>
      <c r="J119" s="1984"/>
      <c r="K119" s="1985"/>
      <c r="L119" s="2028"/>
      <c r="M119" s="789"/>
      <c r="N119" s="789"/>
      <c r="O119" s="792"/>
      <c r="P119" s="691"/>
      <c r="Q119" s="692"/>
      <c r="R119" s="693"/>
      <c r="S119" s="694">
        <f>R119*E118</f>
        <v>0</v>
      </c>
      <c r="T119" s="694"/>
    </row>
    <row r="120" spans="1:20" hidden="1">
      <c r="A120" s="1828"/>
      <c r="B120" s="644"/>
      <c r="C120" s="688"/>
      <c r="D120" s="644"/>
      <c r="E120" s="713"/>
      <c r="F120" s="690"/>
      <c r="G120" s="794"/>
      <c r="H120" s="2039"/>
      <c r="I120" s="1980">
        <v>0</v>
      </c>
      <c r="J120" s="1984"/>
      <c r="K120" s="1986"/>
      <c r="L120" s="2027"/>
      <c r="M120" s="789"/>
      <c r="N120" s="794"/>
      <c r="O120" s="792"/>
      <c r="P120" s="691"/>
      <c r="Q120" s="692"/>
      <c r="R120" s="693"/>
      <c r="S120" s="694">
        <f>R120*E118</f>
        <v>0</v>
      </c>
      <c r="T120" s="694"/>
    </row>
    <row r="121" spans="1:20" hidden="1">
      <c r="A121" s="1828"/>
      <c r="B121" s="644"/>
      <c r="C121" s="688"/>
      <c r="D121" s="644"/>
      <c r="E121" s="713"/>
      <c r="F121" s="690"/>
      <c r="G121" s="794"/>
      <c r="H121" s="2039"/>
      <c r="I121" s="1980">
        <v>0</v>
      </c>
      <c r="J121" s="1984"/>
      <c r="K121" s="1986"/>
      <c r="L121" s="2027"/>
      <c r="M121" s="789"/>
      <c r="N121" s="794"/>
      <c r="O121" s="792"/>
      <c r="P121" s="691"/>
      <c r="Q121" s="692"/>
      <c r="R121" s="693"/>
      <c r="S121" s="694">
        <f>R121*E118</f>
        <v>0</v>
      </c>
      <c r="T121" s="694"/>
    </row>
    <row r="122" spans="1:20" hidden="1">
      <c r="A122" s="1828"/>
      <c r="B122" s="644"/>
      <c r="C122" s="688"/>
      <c r="D122" s="644"/>
      <c r="E122" s="713"/>
      <c r="F122" s="690"/>
      <c r="G122" s="794"/>
      <c r="H122" s="2039"/>
      <c r="I122" s="1980">
        <v>0</v>
      </c>
      <c r="J122" s="1984"/>
      <c r="K122" s="1986"/>
      <c r="L122" s="2027"/>
      <c r="M122" s="789"/>
      <c r="N122" s="794"/>
      <c r="O122" s="792"/>
      <c r="P122" s="691"/>
      <c r="Q122" s="692"/>
      <c r="R122" s="693"/>
      <c r="S122" s="694">
        <f>R122*E118</f>
        <v>0</v>
      </c>
      <c r="T122" s="694"/>
    </row>
    <row r="123" spans="1:20" hidden="1">
      <c r="A123" s="1828"/>
      <c r="B123" s="644"/>
      <c r="C123" s="688"/>
      <c r="D123" s="644"/>
      <c r="E123" s="713"/>
      <c r="F123" s="690"/>
      <c r="G123" s="794"/>
      <c r="H123" s="2039"/>
      <c r="I123" s="1980">
        <v>0</v>
      </c>
      <c r="J123" s="1984"/>
      <c r="K123" s="1986"/>
      <c r="L123" s="2027"/>
      <c r="M123" s="789"/>
      <c r="N123" s="794"/>
      <c r="O123" s="792"/>
      <c r="P123" s="691"/>
      <c r="Q123" s="692"/>
      <c r="R123" s="693"/>
      <c r="S123" s="694">
        <f>R123*E118</f>
        <v>0</v>
      </c>
      <c r="T123" s="694"/>
    </row>
    <row r="124" spans="1:20" hidden="1">
      <c r="A124" s="1828"/>
      <c r="B124" s="644"/>
      <c r="C124" s="688"/>
      <c r="D124" s="644"/>
      <c r="E124" s="713"/>
      <c r="F124" s="690"/>
      <c r="G124" s="794"/>
      <c r="H124" s="2039"/>
      <c r="I124" s="1980">
        <v>0</v>
      </c>
      <c r="J124" s="1984"/>
      <c r="K124" s="1986"/>
      <c r="L124" s="2027"/>
      <c r="M124" s="789"/>
      <c r="N124" s="794"/>
      <c r="O124" s="792"/>
      <c r="P124" s="691"/>
      <c r="Q124" s="692"/>
      <c r="R124" s="693"/>
      <c r="S124" s="694">
        <f>R124*E118</f>
        <v>0</v>
      </c>
      <c r="T124" s="694"/>
    </row>
    <row r="125" spans="1:20" hidden="1">
      <c r="A125" s="1828"/>
      <c r="B125" s="644"/>
      <c r="C125" s="688"/>
      <c r="D125" s="644"/>
      <c r="E125" s="713"/>
      <c r="F125" s="690"/>
      <c r="G125" s="794"/>
      <c r="H125" s="2039"/>
      <c r="I125" s="1980">
        <v>0</v>
      </c>
      <c r="J125" s="1984"/>
      <c r="K125" s="1986"/>
      <c r="L125" s="2027"/>
      <c r="M125" s="789"/>
      <c r="N125" s="794"/>
      <c r="O125" s="792"/>
      <c r="P125" s="691"/>
      <c r="Q125" s="692"/>
      <c r="R125" s="693"/>
      <c r="S125" s="694">
        <f>R125*E118</f>
        <v>0</v>
      </c>
      <c r="T125" s="694"/>
    </row>
    <row r="126" spans="1:20" hidden="1">
      <c r="A126" s="1829"/>
      <c r="B126" s="644"/>
      <c r="C126" s="688"/>
      <c r="D126" s="652"/>
      <c r="E126" s="713"/>
      <c r="F126" s="690"/>
      <c r="G126" s="794"/>
      <c r="H126" s="2039"/>
      <c r="I126" s="1980">
        <v>0</v>
      </c>
      <c r="J126" s="1984"/>
      <c r="K126" s="1986"/>
      <c r="L126" s="2027"/>
      <c r="M126" s="789"/>
      <c r="N126" s="794"/>
      <c r="O126" s="792"/>
      <c r="P126" s="691"/>
      <c r="Q126" s="692"/>
      <c r="R126" s="693"/>
      <c r="S126" s="694">
        <f>R126*E118</f>
        <v>0</v>
      </c>
      <c r="T126" s="694"/>
    </row>
    <row r="127" spans="1:20" ht="23.25" customHeight="1">
      <c r="A127" s="1826">
        <f>A118+1</f>
        <v>14</v>
      </c>
      <c r="B127" s="227"/>
      <c r="C127" s="677" t="s">
        <v>1363</v>
      </c>
      <c r="D127" s="630" t="s">
        <v>1362</v>
      </c>
      <c r="E127" s="1467">
        <v>1800</v>
      </c>
      <c r="F127" s="697"/>
      <c r="G127" s="782">
        <f>F127*E127</f>
        <v>0</v>
      </c>
      <c r="H127" s="2038">
        <v>0.1</v>
      </c>
      <c r="I127" s="1980">
        <v>0</v>
      </c>
      <c r="J127" s="1989">
        <f>I127*E127</f>
        <v>0</v>
      </c>
      <c r="K127" s="1990">
        <f>$K$9*I127</f>
        <v>0</v>
      </c>
      <c r="L127" s="2026">
        <v>0.1</v>
      </c>
      <c r="M127" s="785">
        <f>H127+K127+L127</f>
        <v>0.2</v>
      </c>
      <c r="N127" s="786">
        <f>M127*E127</f>
        <v>360</v>
      </c>
      <c r="O127" s="1580">
        <f>E127*L127</f>
        <v>180</v>
      </c>
      <c r="P127" s="686"/>
      <c r="Q127" s="1830"/>
      <c r="R127" s="687"/>
      <c r="S127" s="1468">
        <f>R127*E127</f>
        <v>0</v>
      </c>
      <c r="T127" s="715"/>
    </row>
    <row r="128" spans="1:20" hidden="1">
      <c r="A128" s="1828"/>
      <c r="B128" s="644"/>
      <c r="C128" s="688"/>
      <c r="D128" s="644"/>
      <c r="E128" s="713"/>
      <c r="F128" s="690"/>
      <c r="G128" s="789"/>
      <c r="H128" s="2028"/>
      <c r="I128" s="1980">
        <v>0</v>
      </c>
      <c r="J128" s="1984"/>
      <c r="K128" s="1985"/>
      <c r="L128" s="2028"/>
      <c r="M128" s="789"/>
      <c r="N128" s="789"/>
      <c r="O128" s="792"/>
      <c r="P128" s="691"/>
      <c r="Q128" s="644"/>
      <c r="R128" s="693"/>
      <c r="S128" s="694">
        <f>R128*E127</f>
        <v>0</v>
      </c>
      <c r="T128" s="694"/>
    </row>
    <row r="129" spans="1:20" hidden="1">
      <c r="A129" s="1828"/>
      <c r="B129" s="644"/>
      <c r="C129" s="688"/>
      <c r="D129" s="644"/>
      <c r="E129" s="713"/>
      <c r="F129" s="690"/>
      <c r="G129" s="794"/>
      <c r="H129" s="2039"/>
      <c r="I129" s="1980">
        <v>0</v>
      </c>
      <c r="J129" s="1984"/>
      <c r="K129" s="1986"/>
      <c r="L129" s="2027"/>
      <c r="M129" s="789"/>
      <c r="N129" s="794"/>
      <c r="O129" s="792"/>
      <c r="P129" s="691"/>
      <c r="Q129" s="644"/>
      <c r="R129" s="693"/>
      <c r="S129" s="694">
        <f>R129*E127</f>
        <v>0</v>
      </c>
      <c r="T129" s="694"/>
    </row>
    <row r="130" spans="1:20" hidden="1">
      <c r="A130" s="1828"/>
      <c r="B130" s="644"/>
      <c r="C130" s="688"/>
      <c r="D130" s="644"/>
      <c r="E130" s="713"/>
      <c r="F130" s="690"/>
      <c r="G130" s="794"/>
      <c r="H130" s="2039"/>
      <c r="I130" s="1980">
        <v>0</v>
      </c>
      <c r="J130" s="1984"/>
      <c r="K130" s="1986"/>
      <c r="L130" s="2027"/>
      <c r="M130" s="789"/>
      <c r="N130" s="794"/>
      <c r="O130" s="792"/>
      <c r="P130" s="691"/>
      <c r="Q130" s="644"/>
      <c r="R130" s="693"/>
      <c r="S130" s="694">
        <f>R130*E127</f>
        <v>0</v>
      </c>
      <c r="T130" s="694"/>
    </row>
    <row r="131" spans="1:20" hidden="1">
      <c r="A131" s="1828"/>
      <c r="B131" s="644"/>
      <c r="C131" s="688"/>
      <c r="D131" s="644"/>
      <c r="E131" s="713"/>
      <c r="F131" s="690"/>
      <c r="G131" s="794"/>
      <c r="H131" s="2039"/>
      <c r="I131" s="1980">
        <v>0</v>
      </c>
      <c r="J131" s="1984"/>
      <c r="K131" s="1986"/>
      <c r="L131" s="2027"/>
      <c r="M131" s="789"/>
      <c r="N131" s="794"/>
      <c r="O131" s="792"/>
      <c r="P131" s="691"/>
      <c r="Q131" s="644"/>
      <c r="R131" s="693"/>
      <c r="S131" s="694">
        <f>R131*E127</f>
        <v>0</v>
      </c>
      <c r="T131" s="694"/>
    </row>
    <row r="132" spans="1:20" hidden="1">
      <c r="A132" s="1828"/>
      <c r="B132" s="644"/>
      <c r="C132" s="688"/>
      <c r="D132" s="644"/>
      <c r="E132" s="713"/>
      <c r="F132" s="690"/>
      <c r="G132" s="794"/>
      <c r="H132" s="2039"/>
      <c r="I132" s="1980">
        <v>0</v>
      </c>
      <c r="J132" s="1984"/>
      <c r="K132" s="1986"/>
      <c r="L132" s="2027"/>
      <c r="M132" s="789"/>
      <c r="N132" s="794"/>
      <c r="O132" s="792"/>
      <c r="P132" s="691"/>
      <c r="Q132" s="644"/>
      <c r="R132" s="693"/>
      <c r="S132" s="694">
        <f>R132*E127</f>
        <v>0</v>
      </c>
      <c r="T132" s="694"/>
    </row>
    <row r="133" spans="1:20" hidden="1">
      <c r="A133" s="1828"/>
      <c r="B133" s="644"/>
      <c r="C133" s="688"/>
      <c r="D133" s="644"/>
      <c r="E133" s="713"/>
      <c r="F133" s="690"/>
      <c r="G133" s="794"/>
      <c r="H133" s="2039"/>
      <c r="I133" s="1980">
        <v>0</v>
      </c>
      <c r="J133" s="1984"/>
      <c r="K133" s="1986"/>
      <c r="L133" s="2027"/>
      <c r="M133" s="789"/>
      <c r="N133" s="794"/>
      <c r="O133" s="792"/>
      <c r="P133" s="691"/>
      <c r="Q133" s="644"/>
      <c r="R133" s="693"/>
      <c r="S133" s="694">
        <f>R133*E127</f>
        <v>0</v>
      </c>
      <c r="T133" s="694"/>
    </row>
    <row r="134" spans="1:20" hidden="1">
      <c r="A134" s="1828"/>
      <c r="B134" s="644"/>
      <c r="C134" s="688"/>
      <c r="D134" s="644"/>
      <c r="E134" s="713"/>
      <c r="F134" s="690"/>
      <c r="G134" s="794"/>
      <c r="H134" s="2039"/>
      <c r="I134" s="1980">
        <v>0</v>
      </c>
      <c r="J134" s="1984"/>
      <c r="K134" s="1986"/>
      <c r="L134" s="2027"/>
      <c r="M134" s="789"/>
      <c r="N134" s="794"/>
      <c r="O134" s="792"/>
      <c r="P134" s="691"/>
      <c r="Q134" s="644"/>
      <c r="R134" s="693"/>
      <c r="S134" s="694">
        <f>R134*E127</f>
        <v>0</v>
      </c>
      <c r="T134" s="694"/>
    </row>
    <row r="135" spans="1:20" hidden="1">
      <c r="A135" s="1829"/>
      <c r="B135" s="644"/>
      <c r="C135" s="688"/>
      <c r="D135" s="652"/>
      <c r="E135" s="713"/>
      <c r="F135" s="690"/>
      <c r="G135" s="794"/>
      <c r="H135" s="2039"/>
      <c r="I135" s="1980">
        <v>0</v>
      </c>
      <c r="J135" s="1984"/>
      <c r="K135" s="1986"/>
      <c r="L135" s="2027"/>
      <c r="M135" s="789"/>
      <c r="N135" s="794"/>
      <c r="O135" s="792"/>
      <c r="P135" s="691"/>
      <c r="Q135" s="644"/>
      <c r="R135" s="693"/>
      <c r="S135" s="694">
        <f>R135*E127</f>
        <v>0</v>
      </c>
      <c r="T135" s="694"/>
    </row>
    <row r="136" spans="1:20" ht="24" hidden="1" customHeight="1">
      <c r="A136" s="1828">
        <f>A127+1</f>
        <v>15</v>
      </c>
      <c r="B136" s="227"/>
      <c r="C136" s="677"/>
      <c r="D136" s="227" t="s">
        <v>377</v>
      </c>
      <c r="E136" s="1467"/>
      <c r="F136" s="685"/>
      <c r="G136" s="782">
        <f>F136*E136</f>
        <v>0</v>
      </c>
      <c r="H136" s="2038"/>
      <c r="I136" s="1980">
        <v>0</v>
      </c>
      <c r="J136" s="1989">
        <f>I136*E136</f>
        <v>0</v>
      </c>
      <c r="K136" s="1990">
        <f>$K$9*I136</f>
        <v>0</v>
      </c>
      <c r="L136" s="2026"/>
      <c r="M136" s="785">
        <f>H136+K136+L136</f>
        <v>0</v>
      </c>
      <c r="N136" s="786">
        <f>M136*E136</f>
        <v>0</v>
      </c>
      <c r="O136" s="1580">
        <f>E136*L136</f>
        <v>0</v>
      </c>
      <c r="P136" s="686"/>
      <c r="Q136" s="1830"/>
      <c r="R136" s="687"/>
      <c r="S136" s="1468">
        <f>R136*E136</f>
        <v>0</v>
      </c>
      <c r="T136" s="715"/>
    </row>
    <row r="137" spans="1:20" hidden="1">
      <c r="A137" s="1835"/>
      <c r="B137" s="644"/>
      <c r="C137" s="688"/>
      <c r="D137" s="644"/>
      <c r="E137" s="713"/>
      <c r="F137" s="690"/>
      <c r="G137" s="789"/>
      <c r="H137" s="2028"/>
      <c r="I137" s="1980">
        <v>0</v>
      </c>
      <c r="J137" s="1984"/>
      <c r="K137" s="1985"/>
      <c r="L137" s="2028"/>
      <c r="M137" s="789"/>
      <c r="N137" s="789"/>
      <c r="O137" s="792"/>
      <c r="P137" s="691"/>
      <c r="Q137" s="692"/>
      <c r="R137" s="693"/>
      <c r="S137" s="694">
        <f>R137*E136</f>
        <v>0</v>
      </c>
      <c r="T137" s="694"/>
    </row>
    <row r="138" spans="1:20" hidden="1">
      <c r="A138" s="1828"/>
      <c r="B138" s="644"/>
      <c r="C138" s="688"/>
      <c r="D138" s="644"/>
      <c r="E138" s="713"/>
      <c r="F138" s="690"/>
      <c r="G138" s="794"/>
      <c r="H138" s="2039"/>
      <c r="I138" s="1980">
        <v>0</v>
      </c>
      <c r="J138" s="1984"/>
      <c r="K138" s="1986"/>
      <c r="L138" s="2027"/>
      <c r="M138" s="789"/>
      <c r="N138" s="794"/>
      <c r="O138" s="792"/>
      <c r="P138" s="691"/>
      <c r="Q138" s="692"/>
      <c r="R138" s="693"/>
      <c r="S138" s="694">
        <f>R138*E136</f>
        <v>0</v>
      </c>
      <c r="T138" s="694"/>
    </row>
    <row r="139" spans="1:20" hidden="1">
      <c r="A139" s="1828"/>
      <c r="B139" s="644"/>
      <c r="C139" s="688"/>
      <c r="D139" s="644"/>
      <c r="E139" s="713"/>
      <c r="F139" s="690"/>
      <c r="G139" s="794"/>
      <c r="H139" s="2039"/>
      <c r="I139" s="1980">
        <v>0</v>
      </c>
      <c r="J139" s="1984"/>
      <c r="K139" s="1986"/>
      <c r="L139" s="2027"/>
      <c r="M139" s="789"/>
      <c r="N139" s="794"/>
      <c r="O139" s="792"/>
      <c r="P139" s="691"/>
      <c r="Q139" s="692"/>
      <c r="R139" s="693"/>
      <c r="S139" s="694">
        <f>R139*E136</f>
        <v>0</v>
      </c>
      <c r="T139" s="694"/>
    </row>
    <row r="140" spans="1:20" hidden="1">
      <c r="A140" s="1828"/>
      <c r="B140" s="644"/>
      <c r="C140" s="688"/>
      <c r="D140" s="644"/>
      <c r="E140" s="713"/>
      <c r="F140" s="690"/>
      <c r="G140" s="794"/>
      <c r="H140" s="2039"/>
      <c r="I140" s="1980">
        <v>0</v>
      </c>
      <c r="J140" s="1984"/>
      <c r="K140" s="1986"/>
      <c r="L140" s="2027"/>
      <c r="M140" s="789"/>
      <c r="N140" s="794"/>
      <c r="O140" s="792"/>
      <c r="P140" s="691"/>
      <c r="Q140" s="692"/>
      <c r="R140" s="693"/>
      <c r="S140" s="694">
        <f>R140*E136</f>
        <v>0</v>
      </c>
      <c r="T140" s="694"/>
    </row>
    <row r="141" spans="1:20" hidden="1">
      <c r="A141" s="1828"/>
      <c r="B141" s="644"/>
      <c r="C141" s="688"/>
      <c r="D141" s="644"/>
      <c r="E141" s="713"/>
      <c r="F141" s="690"/>
      <c r="G141" s="794"/>
      <c r="H141" s="2039"/>
      <c r="I141" s="1980">
        <v>0</v>
      </c>
      <c r="J141" s="1984"/>
      <c r="K141" s="1986"/>
      <c r="L141" s="2027"/>
      <c r="M141" s="789"/>
      <c r="N141" s="794"/>
      <c r="O141" s="792"/>
      <c r="P141" s="691"/>
      <c r="Q141" s="692"/>
      <c r="R141" s="693"/>
      <c r="S141" s="694">
        <f>R141*E136</f>
        <v>0</v>
      </c>
      <c r="T141" s="694"/>
    </row>
    <row r="142" spans="1:20" hidden="1">
      <c r="A142" s="1828"/>
      <c r="B142" s="644"/>
      <c r="C142" s="688"/>
      <c r="D142" s="644"/>
      <c r="E142" s="713"/>
      <c r="F142" s="690"/>
      <c r="G142" s="794"/>
      <c r="H142" s="2039"/>
      <c r="I142" s="1980">
        <v>0</v>
      </c>
      <c r="J142" s="1984"/>
      <c r="K142" s="1986"/>
      <c r="L142" s="2027"/>
      <c r="M142" s="789"/>
      <c r="N142" s="794"/>
      <c r="O142" s="792"/>
      <c r="P142" s="691"/>
      <c r="Q142" s="692"/>
      <c r="R142" s="693"/>
      <c r="S142" s="694">
        <f>R142*E136</f>
        <v>0</v>
      </c>
      <c r="T142" s="694"/>
    </row>
    <row r="143" spans="1:20" hidden="1">
      <c r="A143" s="1828"/>
      <c r="B143" s="644"/>
      <c r="C143" s="688"/>
      <c r="D143" s="644"/>
      <c r="E143" s="713"/>
      <c r="F143" s="690"/>
      <c r="G143" s="794"/>
      <c r="H143" s="2039"/>
      <c r="I143" s="1980">
        <v>0</v>
      </c>
      <c r="J143" s="1984"/>
      <c r="K143" s="1986"/>
      <c r="L143" s="2027"/>
      <c r="M143" s="789"/>
      <c r="N143" s="794"/>
      <c r="O143" s="792"/>
      <c r="P143" s="691"/>
      <c r="Q143" s="692"/>
      <c r="R143" s="693"/>
      <c r="S143" s="694">
        <f>R143*E136</f>
        <v>0</v>
      </c>
      <c r="T143" s="694"/>
    </row>
    <row r="144" spans="1:20" hidden="1">
      <c r="A144" s="1829"/>
      <c r="B144" s="644"/>
      <c r="C144" s="688"/>
      <c r="D144" s="652"/>
      <c r="E144" s="713"/>
      <c r="F144" s="690"/>
      <c r="G144" s="794"/>
      <c r="H144" s="2039"/>
      <c r="I144" s="1980">
        <v>0</v>
      </c>
      <c r="J144" s="1984"/>
      <c r="K144" s="1986"/>
      <c r="L144" s="2027"/>
      <c r="M144" s="789"/>
      <c r="N144" s="794"/>
      <c r="O144" s="792"/>
      <c r="P144" s="691"/>
      <c r="Q144" s="692"/>
      <c r="R144" s="693"/>
      <c r="S144" s="694">
        <f>R144*E136</f>
        <v>0</v>
      </c>
      <c r="T144" s="694"/>
    </row>
    <row r="145" spans="1:20" s="226" customFormat="1" ht="21.75" hidden="1" customHeight="1">
      <c r="A145" s="1826">
        <f>A136+1</f>
        <v>16</v>
      </c>
      <c r="B145" s="227"/>
      <c r="C145" s="1827"/>
      <c r="D145" s="630" t="s">
        <v>377</v>
      </c>
      <c r="E145" s="1467"/>
      <c r="F145" s="697"/>
      <c r="G145" s="782">
        <f>F145*E145</f>
        <v>0</v>
      </c>
      <c r="H145" s="2038"/>
      <c r="I145" s="1980">
        <v>0</v>
      </c>
      <c r="J145" s="1989">
        <f>I145*E145</f>
        <v>0</v>
      </c>
      <c r="K145" s="1990">
        <f>$K$9*I145</f>
        <v>0</v>
      </c>
      <c r="L145" s="2026"/>
      <c r="M145" s="785">
        <f>H145+K145+L145</f>
        <v>0</v>
      </c>
      <c r="N145" s="786">
        <f>M145*E145</f>
        <v>0</v>
      </c>
      <c r="O145" s="1580">
        <f>E145*L145</f>
        <v>0</v>
      </c>
      <c r="P145" s="686"/>
      <c r="Q145" s="228"/>
      <c r="R145" s="687"/>
      <c r="S145" s="1468">
        <f>R145*E145</f>
        <v>0</v>
      </c>
      <c r="T145" s="229"/>
    </row>
    <row r="146" spans="1:20" s="226" customFormat="1" hidden="1">
      <c r="A146" s="1828"/>
      <c r="B146" s="644"/>
      <c r="C146" s="688"/>
      <c r="D146" s="644"/>
      <c r="E146" s="713"/>
      <c r="F146" s="690"/>
      <c r="G146" s="789"/>
      <c r="H146" s="2028"/>
      <c r="I146" s="1980">
        <v>0</v>
      </c>
      <c r="J146" s="1984"/>
      <c r="K146" s="1985"/>
      <c r="L146" s="2028"/>
      <c r="M146" s="789"/>
      <c r="N146" s="789"/>
      <c r="O146" s="792"/>
      <c r="P146" s="691"/>
      <c r="Q146" s="692"/>
      <c r="R146" s="693"/>
      <c r="S146" s="694">
        <f>R146*E145</f>
        <v>0</v>
      </c>
      <c r="T146" s="694"/>
    </row>
    <row r="147" spans="1:20" s="226" customFormat="1" hidden="1">
      <c r="A147" s="1828"/>
      <c r="B147" s="644"/>
      <c r="C147" s="688"/>
      <c r="D147" s="644"/>
      <c r="E147" s="713"/>
      <c r="F147" s="690"/>
      <c r="G147" s="794"/>
      <c r="H147" s="2039"/>
      <c r="I147" s="1980">
        <v>0</v>
      </c>
      <c r="J147" s="1984"/>
      <c r="K147" s="1986"/>
      <c r="L147" s="2027"/>
      <c r="M147" s="789"/>
      <c r="N147" s="794"/>
      <c r="O147" s="792"/>
      <c r="P147" s="691"/>
      <c r="Q147" s="692"/>
      <c r="R147" s="693"/>
      <c r="S147" s="694">
        <f>R147*E145</f>
        <v>0</v>
      </c>
      <c r="T147" s="694"/>
    </row>
    <row r="148" spans="1:20" s="226" customFormat="1" hidden="1">
      <c r="A148" s="1828"/>
      <c r="B148" s="644"/>
      <c r="C148" s="688"/>
      <c r="D148" s="644"/>
      <c r="E148" s="713"/>
      <c r="F148" s="690"/>
      <c r="G148" s="794"/>
      <c r="H148" s="2039"/>
      <c r="I148" s="1980">
        <v>0</v>
      </c>
      <c r="J148" s="1984"/>
      <c r="K148" s="1986"/>
      <c r="L148" s="2027"/>
      <c r="M148" s="789"/>
      <c r="N148" s="794"/>
      <c r="O148" s="792"/>
      <c r="P148" s="691"/>
      <c r="Q148" s="692"/>
      <c r="R148" s="693"/>
      <c r="S148" s="694">
        <f>R148*E145</f>
        <v>0</v>
      </c>
      <c r="T148" s="694"/>
    </row>
    <row r="149" spans="1:20" s="226" customFormat="1" hidden="1">
      <c r="A149" s="1828"/>
      <c r="B149" s="644"/>
      <c r="C149" s="688"/>
      <c r="D149" s="644"/>
      <c r="E149" s="713"/>
      <c r="F149" s="690"/>
      <c r="G149" s="794"/>
      <c r="H149" s="2039"/>
      <c r="I149" s="1980">
        <v>0</v>
      </c>
      <c r="J149" s="1984"/>
      <c r="K149" s="1986"/>
      <c r="L149" s="2027"/>
      <c r="M149" s="789"/>
      <c r="N149" s="794"/>
      <c r="O149" s="792"/>
      <c r="P149" s="691"/>
      <c r="Q149" s="692"/>
      <c r="R149" s="693"/>
      <c r="S149" s="694">
        <f>R149*E145</f>
        <v>0</v>
      </c>
      <c r="T149" s="694"/>
    </row>
    <row r="150" spans="1:20" s="226" customFormat="1" hidden="1">
      <c r="A150" s="1828"/>
      <c r="B150" s="644"/>
      <c r="C150" s="688"/>
      <c r="D150" s="644"/>
      <c r="E150" s="713"/>
      <c r="F150" s="690"/>
      <c r="G150" s="794"/>
      <c r="H150" s="2039"/>
      <c r="I150" s="1980">
        <v>0</v>
      </c>
      <c r="J150" s="1984"/>
      <c r="K150" s="1986"/>
      <c r="L150" s="2027"/>
      <c r="M150" s="789"/>
      <c r="N150" s="794"/>
      <c r="O150" s="792"/>
      <c r="P150" s="691"/>
      <c r="Q150" s="692"/>
      <c r="R150" s="693"/>
      <c r="S150" s="694">
        <f>R150*E145</f>
        <v>0</v>
      </c>
      <c r="T150" s="694"/>
    </row>
    <row r="151" spans="1:20" s="226" customFormat="1" hidden="1">
      <c r="A151" s="1828"/>
      <c r="B151" s="644"/>
      <c r="C151" s="688"/>
      <c r="D151" s="644"/>
      <c r="E151" s="713"/>
      <c r="F151" s="690"/>
      <c r="G151" s="794"/>
      <c r="H151" s="2039"/>
      <c r="I151" s="1980">
        <v>0</v>
      </c>
      <c r="J151" s="1984"/>
      <c r="K151" s="1986"/>
      <c r="L151" s="2027"/>
      <c r="M151" s="789"/>
      <c r="N151" s="794"/>
      <c r="O151" s="792"/>
      <c r="P151" s="691"/>
      <c r="Q151" s="692"/>
      <c r="R151" s="693"/>
      <c r="S151" s="694">
        <f>R151*E145</f>
        <v>0</v>
      </c>
      <c r="T151" s="694"/>
    </row>
    <row r="152" spans="1:20" s="226" customFormat="1" hidden="1">
      <c r="A152" s="1828"/>
      <c r="B152" s="644"/>
      <c r="C152" s="688"/>
      <c r="D152" s="644"/>
      <c r="E152" s="713"/>
      <c r="F152" s="690"/>
      <c r="G152" s="794"/>
      <c r="H152" s="2039"/>
      <c r="I152" s="1980">
        <v>0</v>
      </c>
      <c r="J152" s="1984"/>
      <c r="K152" s="1986"/>
      <c r="L152" s="2027"/>
      <c r="M152" s="789"/>
      <c r="N152" s="794"/>
      <c r="O152" s="792"/>
      <c r="P152" s="691"/>
      <c r="Q152" s="692"/>
      <c r="R152" s="693"/>
      <c r="S152" s="694">
        <f>R152*E145</f>
        <v>0</v>
      </c>
      <c r="T152" s="694"/>
    </row>
    <row r="153" spans="1:20" s="226" customFormat="1" hidden="1">
      <c r="A153" s="1829"/>
      <c r="B153" s="644"/>
      <c r="C153" s="688"/>
      <c r="D153" s="644"/>
      <c r="E153" s="713"/>
      <c r="F153" s="690"/>
      <c r="G153" s="794"/>
      <c r="H153" s="2039"/>
      <c r="I153" s="1980">
        <v>0</v>
      </c>
      <c r="J153" s="1984"/>
      <c r="K153" s="1986"/>
      <c r="L153" s="2027"/>
      <c r="M153" s="789"/>
      <c r="N153" s="794"/>
      <c r="O153" s="792"/>
      <c r="P153" s="691"/>
      <c r="Q153" s="692"/>
      <c r="R153" s="693"/>
      <c r="S153" s="1381">
        <f>R153*E145</f>
        <v>0</v>
      </c>
      <c r="T153" s="694"/>
    </row>
    <row r="154" spans="1:20" s="2" customFormat="1" ht="21" hidden="1" customHeight="1">
      <c r="A154" s="1826">
        <f>A145+1</f>
        <v>17</v>
      </c>
      <c r="B154" s="1062"/>
      <c r="C154" s="46"/>
      <c r="D154" s="630" t="s">
        <v>377</v>
      </c>
      <c r="E154" s="28"/>
      <c r="F154" s="697"/>
      <c r="G154" s="1860">
        <f>F154*E154</f>
        <v>0</v>
      </c>
      <c r="H154" s="2040"/>
      <c r="I154" s="1980">
        <v>0</v>
      </c>
      <c r="J154" s="1987">
        <f>I154*E154</f>
        <v>0</v>
      </c>
      <c r="K154" s="1987">
        <f>$K$9*I154</f>
        <v>0</v>
      </c>
      <c r="L154" s="2029"/>
      <c r="M154" s="884">
        <f>H154+K154+L154</f>
        <v>0</v>
      </c>
      <c r="N154" s="1242">
        <f>M154*E154</f>
        <v>0</v>
      </c>
      <c r="O154" s="1860">
        <f>E154*L154</f>
        <v>0</v>
      </c>
      <c r="P154" s="29"/>
      <c r="Q154" s="30"/>
      <c r="R154" s="28"/>
      <c r="S154" s="1063">
        <f>R154*E154</f>
        <v>0</v>
      </c>
      <c r="T154" s="30"/>
    </row>
    <row r="155" spans="1:20" s="2" customFormat="1" ht="18.75" hidden="1" customHeight="1">
      <c r="A155" s="1828"/>
      <c r="B155" s="43"/>
      <c r="C155" s="35"/>
      <c r="D155" s="644"/>
      <c r="E155" s="41"/>
      <c r="F155" s="690"/>
      <c r="G155" s="1863"/>
      <c r="H155" s="2041"/>
      <c r="I155" s="1980">
        <v>0</v>
      </c>
      <c r="J155" s="1988"/>
      <c r="K155" s="1988"/>
      <c r="L155" s="391"/>
      <c r="M155" s="230"/>
      <c r="N155" s="960"/>
      <c r="O155" s="38"/>
      <c r="P155" s="37"/>
      <c r="Q155" s="40"/>
      <c r="R155" s="41"/>
      <c r="S155" s="37">
        <f>R155*E154</f>
        <v>0</v>
      </c>
      <c r="T155" s="45"/>
    </row>
    <row r="156" spans="1:20" s="2" customFormat="1" ht="18.75" hidden="1" customHeight="1">
      <c r="A156" s="1828"/>
      <c r="B156" s="43"/>
      <c r="C156" s="35"/>
      <c r="D156" s="644"/>
      <c r="E156" s="41"/>
      <c r="F156" s="690"/>
      <c r="G156" s="1863"/>
      <c r="H156" s="2041"/>
      <c r="I156" s="1980">
        <v>0</v>
      </c>
      <c r="J156" s="1988"/>
      <c r="K156" s="1988"/>
      <c r="L156" s="391"/>
      <c r="M156" s="230"/>
      <c r="N156" s="960"/>
      <c r="O156" s="38"/>
      <c r="P156" s="37"/>
      <c r="Q156" s="40"/>
      <c r="R156" s="41"/>
      <c r="S156" s="37">
        <f>R156*E154</f>
        <v>0</v>
      </c>
      <c r="T156" s="45"/>
    </row>
    <row r="157" spans="1:20" s="2" customFormat="1" ht="18.75" hidden="1" customHeight="1">
      <c r="A157" s="1828"/>
      <c r="B157" s="43"/>
      <c r="C157" s="35"/>
      <c r="D157" s="644"/>
      <c r="E157" s="41"/>
      <c r="F157" s="690"/>
      <c r="G157" s="1863"/>
      <c r="H157" s="2041"/>
      <c r="I157" s="1980">
        <v>0</v>
      </c>
      <c r="J157" s="1988"/>
      <c r="K157" s="1988"/>
      <c r="L157" s="391"/>
      <c r="M157" s="230"/>
      <c r="N157" s="960"/>
      <c r="O157" s="38"/>
      <c r="P157" s="37"/>
      <c r="Q157" s="40"/>
      <c r="R157" s="41"/>
      <c r="S157" s="37">
        <f>R157*E154</f>
        <v>0</v>
      </c>
      <c r="T157" s="45"/>
    </row>
    <row r="158" spans="1:20" s="2" customFormat="1" ht="18.75" hidden="1" customHeight="1">
      <c r="A158" s="1828"/>
      <c r="B158" s="43"/>
      <c r="C158" s="35"/>
      <c r="D158" s="644"/>
      <c r="E158" s="41"/>
      <c r="F158" s="690"/>
      <c r="G158" s="1863"/>
      <c r="H158" s="2041"/>
      <c r="I158" s="1980">
        <v>0</v>
      </c>
      <c r="J158" s="1988"/>
      <c r="K158" s="1988"/>
      <c r="L158" s="391"/>
      <c r="M158" s="230"/>
      <c r="N158" s="960"/>
      <c r="O158" s="38"/>
      <c r="P158" s="37"/>
      <c r="Q158" s="40"/>
      <c r="R158" s="41"/>
      <c r="S158" s="37">
        <f>R158*E154</f>
        <v>0</v>
      </c>
      <c r="T158" s="45"/>
    </row>
    <row r="159" spans="1:20" s="2" customFormat="1" ht="18.75" hidden="1" customHeight="1">
      <c r="A159" s="1828"/>
      <c r="B159" s="43"/>
      <c r="C159" s="35"/>
      <c r="D159" s="644"/>
      <c r="E159" s="41"/>
      <c r="F159" s="690"/>
      <c r="G159" s="1863"/>
      <c r="H159" s="2041"/>
      <c r="I159" s="1980">
        <v>0</v>
      </c>
      <c r="J159" s="1988"/>
      <c r="K159" s="1988"/>
      <c r="L159" s="391"/>
      <c r="M159" s="230"/>
      <c r="N159" s="960"/>
      <c r="O159" s="38"/>
      <c r="P159" s="37"/>
      <c r="Q159" s="40"/>
      <c r="R159" s="41"/>
      <c r="S159" s="37">
        <f>R159*E154</f>
        <v>0</v>
      </c>
      <c r="T159" s="45"/>
    </row>
    <row r="160" spans="1:20" s="2" customFormat="1" ht="18.75" hidden="1" customHeight="1">
      <c r="A160" s="1828"/>
      <c r="B160" s="43"/>
      <c r="C160" s="35"/>
      <c r="D160" s="644"/>
      <c r="E160" s="41"/>
      <c r="F160" s="690"/>
      <c r="G160" s="1863"/>
      <c r="H160" s="2041"/>
      <c r="I160" s="1980">
        <v>0</v>
      </c>
      <c r="J160" s="1988"/>
      <c r="K160" s="1988"/>
      <c r="L160" s="391"/>
      <c r="M160" s="230"/>
      <c r="N160" s="960"/>
      <c r="O160" s="38"/>
      <c r="P160" s="37"/>
      <c r="Q160" s="40"/>
      <c r="R160" s="41"/>
      <c r="S160" s="37">
        <f>R160*E154</f>
        <v>0</v>
      </c>
      <c r="T160" s="45"/>
    </row>
    <row r="161" spans="1:20" s="2" customFormat="1" ht="18.75" hidden="1" customHeight="1">
      <c r="A161" s="1828"/>
      <c r="B161" s="43"/>
      <c r="C161" s="35"/>
      <c r="D161" s="644"/>
      <c r="E161" s="41"/>
      <c r="F161" s="690"/>
      <c r="G161" s="1863"/>
      <c r="H161" s="2041"/>
      <c r="I161" s="1980">
        <v>0</v>
      </c>
      <c r="J161" s="1988"/>
      <c r="K161" s="1988"/>
      <c r="L161" s="391"/>
      <c r="M161" s="230"/>
      <c r="N161" s="960"/>
      <c r="O161" s="38"/>
      <c r="P161" s="37"/>
      <c r="Q161" s="40"/>
      <c r="R161" s="41"/>
      <c r="S161" s="37">
        <f>R161*E154</f>
        <v>0</v>
      </c>
      <c r="T161" s="45"/>
    </row>
    <row r="162" spans="1:20" s="2" customFormat="1" hidden="1">
      <c r="A162" s="1829"/>
      <c r="B162" s="43"/>
      <c r="C162" s="35"/>
      <c r="D162" s="652"/>
      <c r="E162" s="41"/>
      <c r="F162" s="690"/>
      <c r="G162" s="1863"/>
      <c r="H162" s="2041"/>
      <c r="I162" s="1980">
        <v>0</v>
      </c>
      <c r="J162" s="1988"/>
      <c r="K162" s="1988"/>
      <c r="L162" s="391"/>
      <c r="M162" s="230"/>
      <c r="N162" s="960"/>
      <c r="O162" s="38"/>
      <c r="P162" s="37"/>
      <c r="Q162" s="40"/>
      <c r="R162" s="41"/>
      <c r="S162" s="37">
        <f>R162*E154</f>
        <v>0</v>
      </c>
      <c r="T162" s="45"/>
    </row>
    <row r="163" spans="1:20" ht="31.5" hidden="1" customHeight="1">
      <c r="A163" s="1826">
        <f>A154+1</f>
        <v>18</v>
      </c>
      <c r="B163" s="227"/>
      <c r="C163" s="677"/>
      <c r="D163" s="630" t="s">
        <v>377</v>
      </c>
      <c r="E163" s="1467"/>
      <c r="F163" s="697"/>
      <c r="G163" s="782">
        <f>F163*E163</f>
        <v>0</v>
      </c>
      <c r="H163" s="2038"/>
      <c r="I163" s="1980">
        <v>0</v>
      </c>
      <c r="J163" s="1989">
        <f>I163*E163</f>
        <v>0</v>
      </c>
      <c r="K163" s="1990">
        <f>$K$9*I163</f>
        <v>0</v>
      </c>
      <c r="L163" s="2026"/>
      <c r="M163" s="785">
        <f>H163+K163+L163</f>
        <v>0</v>
      </c>
      <c r="N163" s="786">
        <f>M163*E163</f>
        <v>0</v>
      </c>
      <c r="O163" s="1580">
        <f>E163*L163</f>
        <v>0</v>
      </c>
      <c r="P163" s="686"/>
      <c r="Q163" s="228"/>
      <c r="R163" s="687"/>
      <c r="S163" s="1468">
        <f>R163*E163</f>
        <v>0</v>
      </c>
      <c r="T163" s="715"/>
    </row>
    <row r="164" spans="1:20" hidden="1">
      <c r="A164" s="1828"/>
      <c r="B164" s="644"/>
      <c r="C164" s="688"/>
      <c r="D164" s="644"/>
      <c r="E164" s="713"/>
      <c r="F164" s="690"/>
      <c r="G164" s="789"/>
      <c r="H164" s="2028"/>
      <c r="I164" s="1980">
        <v>0</v>
      </c>
      <c r="J164" s="1984"/>
      <c r="K164" s="1985"/>
      <c r="L164" s="2028"/>
      <c r="M164" s="789"/>
      <c r="N164" s="789"/>
      <c r="O164" s="792"/>
      <c r="P164" s="691"/>
      <c r="Q164" s="692"/>
      <c r="R164" s="693"/>
      <c r="S164" s="694">
        <f>R164*E163</f>
        <v>0</v>
      </c>
      <c r="T164" s="694"/>
    </row>
    <row r="165" spans="1:20" hidden="1">
      <c r="A165" s="1828"/>
      <c r="B165" s="644"/>
      <c r="C165" s="688"/>
      <c r="D165" s="644"/>
      <c r="E165" s="713"/>
      <c r="F165" s="690"/>
      <c r="G165" s="794"/>
      <c r="H165" s="2039"/>
      <c r="I165" s="1980">
        <v>0</v>
      </c>
      <c r="J165" s="1984"/>
      <c r="K165" s="1986"/>
      <c r="L165" s="2027"/>
      <c r="M165" s="789"/>
      <c r="N165" s="794"/>
      <c r="O165" s="792"/>
      <c r="P165" s="691"/>
      <c r="Q165" s="692"/>
      <c r="R165" s="693"/>
      <c r="S165" s="694">
        <f>R165*E163</f>
        <v>0</v>
      </c>
      <c r="T165" s="694"/>
    </row>
    <row r="166" spans="1:20" hidden="1">
      <c r="A166" s="1828"/>
      <c r="B166" s="644"/>
      <c r="C166" s="688"/>
      <c r="D166" s="644"/>
      <c r="E166" s="713"/>
      <c r="F166" s="690"/>
      <c r="G166" s="794"/>
      <c r="H166" s="2039"/>
      <c r="I166" s="1980">
        <v>0</v>
      </c>
      <c r="J166" s="1984"/>
      <c r="K166" s="1986"/>
      <c r="L166" s="2027"/>
      <c r="M166" s="789"/>
      <c r="N166" s="794"/>
      <c r="O166" s="792"/>
      <c r="P166" s="691"/>
      <c r="Q166" s="692"/>
      <c r="R166" s="693"/>
      <c r="S166" s="694">
        <f>R166*E163</f>
        <v>0</v>
      </c>
      <c r="T166" s="694"/>
    </row>
    <row r="167" spans="1:20" hidden="1">
      <c r="A167" s="1828"/>
      <c r="B167" s="644"/>
      <c r="C167" s="688"/>
      <c r="D167" s="644"/>
      <c r="E167" s="713"/>
      <c r="F167" s="690"/>
      <c r="G167" s="794"/>
      <c r="H167" s="2039"/>
      <c r="I167" s="1980">
        <v>0</v>
      </c>
      <c r="J167" s="1984"/>
      <c r="K167" s="1986"/>
      <c r="L167" s="2027"/>
      <c r="M167" s="789"/>
      <c r="N167" s="794"/>
      <c r="O167" s="792"/>
      <c r="P167" s="691"/>
      <c r="Q167" s="692"/>
      <c r="R167" s="693"/>
      <c r="S167" s="694">
        <f>R167*E163</f>
        <v>0</v>
      </c>
      <c r="T167" s="694"/>
    </row>
    <row r="168" spans="1:20" hidden="1">
      <c r="A168" s="1828"/>
      <c r="B168" s="644"/>
      <c r="C168" s="688"/>
      <c r="D168" s="644"/>
      <c r="E168" s="713"/>
      <c r="F168" s="690"/>
      <c r="G168" s="794"/>
      <c r="H168" s="2039"/>
      <c r="I168" s="1980">
        <v>0</v>
      </c>
      <c r="J168" s="1984"/>
      <c r="K168" s="1986"/>
      <c r="L168" s="2027"/>
      <c r="M168" s="789"/>
      <c r="N168" s="794"/>
      <c r="O168" s="792"/>
      <c r="P168" s="691"/>
      <c r="Q168" s="692"/>
      <c r="R168" s="693"/>
      <c r="S168" s="694">
        <f>R168*E163</f>
        <v>0</v>
      </c>
      <c r="T168" s="694"/>
    </row>
    <row r="169" spans="1:20" hidden="1">
      <c r="A169" s="1828"/>
      <c r="B169" s="644"/>
      <c r="C169" s="688"/>
      <c r="D169" s="644"/>
      <c r="E169" s="713"/>
      <c r="F169" s="690"/>
      <c r="G169" s="794"/>
      <c r="H169" s="2039"/>
      <c r="I169" s="1980">
        <v>0</v>
      </c>
      <c r="J169" s="1984"/>
      <c r="K169" s="1986"/>
      <c r="L169" s="2027"/>
      <c r="M169" s="789"/>
      <c r="N169" s="794"/>
      <c r="O169" s="792"/>
      <c r="P169" s="691"/>
      <c r="Q169" s="692"/>
      <c r="R169" s="693"/>
      <c r="S169" s="694">
        <f>R169*E163</f>
        <v>0</v>
      </c>
      <c r="T169" s="694"/>
    </row>
    <row r="170" spans="1:20" hidden="1">
      <c r="A170" s="1828"/>
      <c r="B170" s="644"/>
      <c r="C170" s="688"/>
      <c r="D170" s="644"/>
      <c r="E170" s="713"/>
      <c r="F170" s="690"/>
      <c r="G170" s="794"/>
      <c r="H170" s="2039"/>
      <c r="I170" s="1980">
        <v>0</v>
      </c>
      <c r="J170" s="1984"/>
      <c r="K170" s="1986"/>
      <c r="L170" s="2027"/>
      <c r="M170" s="789"/>
      <c r="N170" s="794"/>
      <c r="O170" s="792"/>
      <c r="P170" s="691"/>
      <c r="Q170" s="692"/>
      <c r="R170" s="693"/>
      <c r="S170" s="694">
        <f>R170*E163</f>
        <v>0</v>
      </c>
      <c r="T170" s="694"/>
    </row>
    <row r="171" spans="1:20" hidden="1">
      <c r="A171" s="1829"/>
      <c r="B171" s="644"/>
      <c r="C171" s="688"/>
      <c r="D171" s="652"/>
      <c r="E171" s="713"/>
      <c r="F171" s="690"/>
      <c r="G171" s="794"/>
      <c r="H171" s="2039"/>
      <c r="I171" s="1980">
        <v>0</v>
      </c>
      <c r="J171" s="1984"/>
      <c r="K171" s="1986"/>
      <c r="L171" s="2027"/>
      <c r="M171" s="789"/>
      <c r="N171" s="794"/>
      <c r="O171" s="792"/>
      <c r="P171" s="691"/>
      <c r="Q171" s="692"/>
      <c r="R171" s="693"/>
      <c r="S171" s="694">
        <f>R171*E163</f>
        <v>0</v>
      </c>
      <c r="T171" s="694"/>
    </row>
    <row r="172" spans="1:20" ht="25.5" hidden="1" customHeight="1">
      <c r="A172" s="1826">
        <f>A163+1</f>
        <v>19</v>
      </c>
      <c r="B172" s="227"/>
      <c r="C172" s="677"/>
      <c r="D172" s="630" t="s">
        <v>377</v>
      </c>
      <c r="E172" s="1467"/>
      <c r="F172" s="697"/>
      <c r="G172" s="782">
        <f>F172*E172</f>
        <v>0</v>
      </c>
      <c r="H172" s="2038"/>
      <c r="I172" s="1980">
        <v>0</v>
      </c>
      <c r="J172" s="1989">
        <f>I172*E172</f>
        <v>0</v>
      </c>
      <c r="K172" s="1990">
        <f>$K$9*I172</f>
        <v>0</v>
      </c>
      <c r="L172" s="2026"/>
      <c r="M172" s="785">
        <f>H172+K172+L172</f>
        <v>0</v>
      </c>
      <c r="N172" s="786">
        <f>M172*E172</f>
        <v>0</v>
      </c>
      <c r="O172" s="1580">
        <f>E172*L172</f>
        <v>0</v>
      </c>
      <c r="P172" s="686"/>
      <c r="Q172" s="1830"/>
      <c r="R172" s="687"/>
      <c r="S172" s="1468">
        <f>R172*E172</f>
        <v>0</v>
      </c>
      <c r="T172" s="715"/>
    </row>
    <row r="173" spans="1:20" hidden="1">
      <c r="A173" s="1828"/>
      <c r="B173" s="644"/>
      <c r="C173" s="688"/>
      <c r="D173" s="644"/>
      <c r="E173" s="713"/>
      <c r="F173" s="690"/>
      <c r="G173" s="789"/>
      <c r="H173" s="2028"/>
      <c r="I173" s="1980">
        <v>0</v>
      </c>
      <c r="J173" s="1984"/>
      <c r="K173" s="1985"/>
      <c r="L173" s="2028"/>
      <c r="M173" s="789"/>
      <c r="N173" s="789"/>
      <c r="O173" s="792"/>
      <c r="P173" s="691"/>
      <c r="Q173" s="644"/>
      <c r="R173" s="693"/>
      <c r="S173" s="694">
        <f>R173*E172</f>
        <v>0</v>
      </c>
      <c r="T173" s="694"/>
    </row>
    <row r="174" spans="1:20" hidden="1">
      <c r="A174" s="1828"/>
      <c r="B174" s="644"/>
      <c r="C174" s="688"/>
      <c r="D174" s="644"/>
      <c r="E174" s="713"/>
      <c r="F174" s="690"/>
      <c r="G174" s="794"/>
      <c r="H174" s="2039"/>
      <c r="I174" s="1980">
        <v>0</v>
      </c>
      <c r="J174" s="1984"/>
      <c r="K174" s="1986"/>
      <c r="L174" s="2027"/>
      <c r="M174" s="789"/>
      <c r="N174" s="794"/>
      <c r="O174" s="792"/>
      <c r="P174" s="691"/>
      <c r="Q174" s="644"/>
      <c r="R174" s="693"/>
      <c r="S174" s="694">
        <f>R174*E172</f>
        <v>0</v>
      </c>
      <c r="T174" s="694"/>
    </row>
    <row r="175" spans="1:20" hidden="1">
      <c r="A175" s="1828"/>
      <c r="B175" s="644"/>
      <c r="C175" s="688"/>
      <c r="D175" s="644"/>
      <c r="E175" s="713"/>
      <c r="F175" s="690"/>
      <c r="G175" s="794"/>
      <c r="H175" s="2039"/>
      <c r="I175" s="1980">
        <v>0</v>
      </c>
      <c r="J175" s="1984"/>
      <c r="K175" s="1986"/>
      <c r="L175" s="2027"/>
      <c r="M175" s="789"/>
      <c r="N175" s="794"/>
      <c r="O175" s="792"/>
      <c r="P175" s="691"/>
      <c r="Q175" s="644"/>
      <c r="R175" s="693"/>
      <c r="S175" s="694">
        <f>R175*E172</f>
        <v>0</v>
      </c>
      <c r="T175" s="694"/>
    </row>
    <row r="176" spans="1:20" hidden="1">
      <c r="A176" s="1828"/>
      <c r="B176" s="644"/>
      <c r="C176" s="688"/>
      <c r="D176" s="644"/>
      <c r="E176" s="713"/>
      <c r="F176" s="690"/>
      <c r="G176" s="794"/>
      <c r="H176" s="2039"/>
      <c r="I176" s="1980">
        <v>0</v>
      </c>
      <c r="J176" s="1984"/>
      <c r="K176" s="1986"/>
      <c r="L176" s="2027"/>
      <c r="M176" s="789"/>
      <c r="N176" s="794"/>
      <c r="O176" s="792"/>
      <c r="P176" s="691"/>
      <c r="Q176" s="644"/>
      <c r="R176" s="693"/>
      <c r="S176" s="694">
        <f>R176*E172</f>
        <v>0</v>
      </c>
      <c r="T176" s="694"/>
    </row>
    <row r="177" spans="1:20" hidden="1">
      <c r="A177" s="1828"/>
      <c r="B177" s="644"/>
      <c r="C177" s="688"/>
      <c r="D177" s="644"/>
      <c r="E177" s="713"/>
      <c r="F177" s="690"/>
      <c r="G177" s="794"/>
      <c r="H177" s="2039"/>
      <c r="I177" s="1980">
        <v>0</v>
      </c>
      <c r="J177" s="1984"/>
      <c r="K177" s="1986"/>
      <c r="L177" s="2027"/>
      <c r="M177" s="789"/>
      <c r="N177" s="794"/>
      <c r="O177" s="792"/>
      <c r="P177" s="691"/>
      <c r="Q177" s="644"/>
      <c r="R177" s="693"/>
      <c r="S177" s="694">
        <f>R177*E172</f>
        <v>0</v>
      </c>
      <c r="T177" s="694"/>
    </row>
    <row r="178" spans="1:20" hidden="1">
      <c r="A178" s="1828"/>
      <c r="B178" s="644"/>
      <c r="C178" s="688"/>
      <c r="D178" s="644"/>
      <c r="E178" s="713"/>
      <c r="F178" s="690"/>
      <c r="G178" s="794"/>
      <c r="H178" s="2039"/>
      <c r="I178" s="1980">
        <v>0</v>
      </c>
      <c r="J178" s="1984"/>
      <c r="K178" s="1986"/>
      <c r="L178" s="2027"/>
      <c r="M178" s="789"/>
      <c r="N178" s="794"/>
      <c r="O178" s="792"/>
      <c r="P178" s="691"/>
      <c r="Q178" s="644"/>
      <c r="R178" s="693"/>
      <c r="S178" s="694">
        <f>R178*E172</f>
        <v>0</v>
      </c>
      <c r="T178" s="694"/>
    </row>
    <row r="179" spans="1:20" hidden="1">
      <c r="A179" s="1828"/>
      <c r="B179" s="644"/>
      <c r="C179" s="688"/>
      <c r="D179" s="644"/>
      <c r="E179" s="713"/>
      <c r="F179" s="690"/>
      <c r="G179" s="794"/>
      <c r="H179" s="2039"/>
      <c r="I179" s="1980">
        <v>0</v>
      </c>
      <c r="J179" s="1984"/>
      <c r="K179" s="1986"/>
      <c r="L179" s="2027"/>
      <c r="M179" s="789"/>
      <c r="N179" s="794"/>
      <c r="O179" s="792"/>
      <c r="P179" s="691"/>
      <c r="Q179" s="644"/>
      <c r="R179" s="693"/>
      <c r="S179" s="694">
        <f>R179*E172</f>
        <v>0</v>
      </c>
      <c r="T179" s="694"/>
    </row>
    <row r="180" spans="1:20" hidden="1">
      <c r="A180" s="1829"/>
      <c r="B180" s="644"/>
      <c r="C180" s="688"/>
      <c r="D180" s="652"/>
      <c r="E180" s="713"/>
      <c r="F180" s="690"/>
      <c r="G180" s="794"/>
      <c r="H180" s="2039"/>
      <c r="I180" s="1980">
        <v>0</v>
      </c>
      <c r="J180" s="1984"/>
      <c r="K180" s="1986"/>
      <c r="L180" s="2027"/>
      <c r="M180" s="789"/>
      <c r="N180" s="794"/>
      <c r="O180" s="792"/>
      <c r="P180" s="691"/>
      <c r="Q180" s="644"/>
      <c r="R180" s="693"/>
      <c r="S180" s="694">
        <f>R180*E172</f>
        <v>0</v>
      </c>
      <c r="T180" s="694"/>
    </row>
    <row r="181" spans="1:20" ht="21.75" hidden="1" customHeight="1">
      <c r="A181" s="1826">
        <f>A172+1</f>
        <v>20</v>
      </c>
      <c r="B181" s="227"/>
      <c r="C181" s="677"/>
      <c r="D181" s="630" t="s">
        <v>377</v>
      </c>
      <c r="E181" s="1467"/>
      <c r="F181" s="697"/>
      <c r="G181" s="782">
        <f>F181*E181</f>
        <v>0</v>
      </c>
      <c r="H181" s="2038"/>
      <c r="I181" s="1980">
        <v>0</v>
      </c>
      <c r="J181" s="1989">
        <f>I181*E181</f>
        <v>0</v>
      </c>
      <c r="K181" s="1990">
        <f>$K$9*I181</f>
        <v>0</v>
      </c>
      <c r="L181" s="2026"/>
      <c r="M181" s="785">
        <f>H181+K181+L181</f>
        <v>0</v>
      </c>
      <c r="N181" s="786">
        <f>M181*E181</f>
        <v>0</v>
      </c>
      <c r="O181" s="1580">
        <f>E181*L181</f>
        <v>0</v>
      </c>
      <c r="P181" s="686"/>
      <c r="Q181" s="1830"/>
      <c r="R181" s="687"/>
      <c r="S181" s="1468">
        <f>R181*E181</f>
        <v>0</v>
      </c>
      <c r="T181" s="715"/>
    </row>
    <row r="182" spans="1:20" hidden="1">
      <c r="A182" s="1828"/>
      <c r="B182" s="644"/>
      <c r="C182" s="688"/>
      <c r="D182" s="644"/>
      <c r="E182" s="713"/>
      <c r="F182" s="690"/>
      <c r="G182" s="789"/>
      <c r="H182" s="2028"/>
      <c r="I182" s="1980">
        <v>0</v>
      </c>
      <c r="J182" s="1984"/>
      <c r="K182" s="1985"/>
      <c r="L182" s="2028"/>
      <c r="M182" s="789"/>
      <c r="N182" s="789"/>
      <c r="O182" s="792"/>
      <c r="P182" s="691"/>
      <c r="Q182" s="692"/>
      <c r="R182" s="693"/>
      <c r="S182" s="694">
        <f>R182*E181</f>
        <v>0</v>
      </c>
      <c r="T182" s="694"/>
    </row>
    <row r="183" spans="1:20" hidden="1">
      <c r="A183" s="1828"/>
      <c r="B183" s="644"/>
      <c r="C183" s="688"/>
      <c r="D183" s="644"/>
      <c r="E183" s="713"/>
      <c r="F183" s="690"/>
      <c r="G183" s="794"/>
      <c r="H183" s="2039"/>
      <c r="I183" s="1980">
        <v>0</v>
      </c>
      <c r="J183" s="1984"/>
      <c r="K183" s="1986"/>
      <c r="L183" s="2027"/>
      <c r="M183" s="789"/>
      <c r="N183" s="794"/>
      <c r="O183" s="792"/>
      <c r="P183" s="691"/>
      <c r="Q183" s="692"/>
      <c r="R183" s="693"/>
      <c r="S183" s="694">
        <f>R183*E181</f>
        <v>0</v>
      </c>
      <c r="T183" s="694"/>
    </row>
    <row r="184" spans="1:20" hidden="1">
      <c r="A184" s="1828"/>
      <c r="B184" s="644"/>
      <c r="C184" s="688"/>
      <c r="D184" s="644"/>
      <c r="E184" s="713"/>
      <c r="F184" s="690"/>
      <c r="G184" s="794"/>
      <c r="H184" s="2039"/>
      <c r="I184" s="1980">
        <v>0</v>
      </c>
      <c r="J184" s="1984"/>
      <c r="K184" s="1986"/>
      <c r="L184" s="2027"/>
      <c r="M184" s="789"/>
      <c r="N184" s="794"/>
      <c r="O184" s="792"/>
      <c r="P184" s="691"/>
      <c r="Q184" s="692"/>
      <c r="R184" s="693"/>
      <c r="S184" s="694">
        <f>R184*E181</f>
        <v>0</v>
      </c>
      <c r="T184" s="694"/>
    </row>
    <row r="185" spans="1:20" hidden="1">
      <c r="A185" s="1828"/>
      <c r="B185" s="644"/>
      <c r="C185" s="688"/>
      <c r="D185" s="644"/>
      <c r="E185" s="713"/>
      <c r="F185" s="690"/>
      <c r="G185" s="794"/>
      <c r="H185" s="2039"/>
      <c r="I185" s="1980">
        <v>0</v>
      </c>
      <c r="J185" s="1984"/>
      <c r="K185" s="1986"/>
      <c r="L185" s="2027"/>
      <c r="M185" s="789"/>
      <c r="N185" s="794"/>
      <c r="O185" s="792"/>
      <c r="P185" s="691"/>
      <c r="Q185" s="692"/>
      <c r="R185" s="693"/>
      <c r="S185" s="694">
        <f>R185*E181</f>
        <v>0</v>
      </c>
      <c r="T185" s="694"/>
    </row>
    <row r="186" spans="1:20" hidden="1">
      <c r="A186" s="1828"/>
      <c r="B186" s="644"/>
      <c r="C186" s="688"/>
      <c r="D186" s="644"/>
      <c r="E186" s="713"/>
      <c r="F186" s="690"/>
      <c r="G186" s="794"/>
      <c r="H186" s="2039"/>
      <c r="I186" s="1980">
        <v>0</v>
      </c>
      <c r="J186" s="1984"/>
      <c r="K186" s="1986"/>
      <c r="L186" s="2027"/>
      <c r="M186" s="789"/>
      <c r="N186" s="794"/>
      <c r="O186" s="792"/>
      <c r="P186" s="691"/>
      <c r="Q186" s="692"/>
      <c r="R186" s="693"/>
      <c r="S186" s="694">
        <f>R186*E181</f>
        <v>0</v>
      </c>
      <c r="T186" s="694"/>
    </row>
    <row r="187" spans="1:20" hidden="1">
      <c r="A187" s="1828"/>
      <c r="B187" s="644"/>
      <c r="C187" s="688"/>
      <c r="D187" s="644"/>
      <c r="E187" s="713"/>
      <c r="F187" s="690"/>
      <c r="G187" s="794"/>
      <c r="H187" s="2039"/>
      <c r="I187" s="1980">
        <v>0</v>
      </c>
      <c r="J187" s="1984"/>
      <c r="K187" s="1986"/>
      <c r="L187" s="2027"/>
      <c r="M187" s="789"/>
      <c r="N187" s="794"/>
      <c r="O187" s="792"/>
      <c r="P187" s="691"/>
      <c r="Q187" s="692"/>
      <c r="R187" s="693"/>
      <c r="S187" s="694">
        <f>R187*E181</f>
        <v>0</v>
      </c>
      <c r="T187" s="694"/>
    </row>
    <row r="188" spans="1:20" hidden="1">
      <c r="A188" s="1828"/>
      <c r="B188" s="644"/>
      <c r="C188" s="688"/>
      <c r="D188" s="644"/>
      <c r="E188" s="713"/>
      <c r="F188" s="690"/>
      <c r="G188" s="794"/>
      <c r="H188" s="2039"/>
      <c r="I188" s="1980">
        <v>0</v>
      </c>
      <c r="J188" s="1984"/>
      <c r="K188" s="1986"/>
      <c r="L188" s="2027"/>
      <c r="M188" s="789"/>
      <c r="N188" s="794"/>
      <c r="O188" s="792"/>
      <c r="P188" s="691"/>
      <c r="Q188" s="692"/>
      <c r="R188" s="693"/>
      <c r="S188" s="694">
        <f>R188*E181</f>
        <v>0</v>
      </c>
      <c r="T188" s="694"/>
    </row>
    <row r="189" spans="1:20" hidden="1">
      <c r="A189" s="1829"/>
      <c r="B189" s="644"/>
      <c r="C189" s="688"/>
      <c r="D189" s="652"/>
      <c r="E189" s="713"/>
      <c r="F189" s="690"/>
      <c r="G189" s="794"/>
      <c r="H189" s="2039"/>
      <c r="I189" s="1980">
        <v>0</v>
      </c>
      <c r="J189" s="1984"/>
      <c r="K189" s="1986"/>
      <c r="L189" s="2027"/>
      <c r="M189" s="789"/>
      <c r="N189" s="794"/>
      <c r="O189" s="792"/>
      <c r="P189" s="691"/>
      <c r="Q189" s="692"/>
      <c r="R189" s="693"/>
      <c r="S189" s="694">
        <f>R189*E181</f>
        <v>0</v>
      </c>
      <c r="T189" s="694"/>
    </row>
    <row r="190" spans="1:20" s="226" customFormat="1" ht="25.5" hidden="1" customHeight="1">
      <c r="A190" s="1826">
        <f>A181+1</f>
        <v>21</v>
      </c>
      <c r="B190" s="227"/>
      <c r="C190" s="1827"/>
      <c r="D190" s="630" t="s">
        <v>377</v>
      </c>
      <c r="E190" s="1467"/>
      <c r="F190" s="697"/>
      <c r="G190" s="782">
        <f>F190*E190</f>
        <v>0</v>
      </c>
      <c r="H190" s="2038"/>
      <c r="I190" s="1980">
        <v>0</v>
      </c>
      <c r="J190" s="1989">
        <f>I190*E190</f>
        <v>0</v>
      </c>
      <c r="K190" s="1990">
        <f>$K$9*I190</f>
        <v>0</v>
      </c>
      <c r="L190" s="2026"/>
      <c r="M190" s="785">
        <f>H190+K190+L190</f>
        <v>0</v>
      </c>
      <c r="N190" s="786">
        <f>M190*E190</f>
        <v>0</v>
      </c>
      <c r="O190" s="1580">
        <f>E190*L190</f>
        <v>0</v>
      </c>
      <c r="P190" s="686"/>
      <c r="Q190" s="228"/>
      <c r="R190" s="687"/>
      <c r="S190" s="1468">
        <f>R190*E190</f>
        <v>0</v>
      </c>
      <c r="T190" s="229"/>
    </row>
    <row r="191" spans="1:20" s="226" customFormat="1" hidden="1">
      <c r="A191" s="1828"/>
      <c r="B191" s="644"/>
      <c r="C191" s="688"/>
      <c r="D191" s="644"/>
      <c r="E191" s="713"/>
      <c r="F191" s="690"/>
      <c r="G191" s="789"/>
      <c r="H191" s="2028"/>
      <c r="I191" s="1980">
        <v>0</v>
      </c>
      <c r="J191" s="1984"/>
      <c r="K191" s="1985"/>
      <c r="L191" s="2028"/>
      <c r="M191" s="789"/>
      <c r="N191" s="789"/>
      <c r="O191" s="792"/>
      <c r="P191" s="691"/>
      <c r="Q191" s="692"/>
      <c r="R191" s="693"/>
      <c r="S191" s="694">
        <f>R191*E190</f>
        <v>0</v>
      </c>
      <c r="T191" s="694"/>
    </row>
    <row r="192" spans="1:20" s="226" customFormat="1" hidden="1">
      <c r="A192" s="1828"/>
      <c r="B192" s="644"/>
      <c r="C192" s="688"/>
      <c r="D192" s="644"/>
      <c r="E192" s="713"/>
      <c r="F192" s="690"/>
      <c r="G192" s="794"/>
      <c r="H192" s="2039"/>
      <c r="I192" s="1980">
        <v>0</v>
      </c>
      <c r="J192" s="1984"/>
      <c r="K192" s="1986"/>
      <c r="L192" s="2027"/>
      <c r="M192" s="789"/>
      <c r="N192" s="794"/>
      <c r="O192" s="792"/>
      <c r="P192" s="691"/>
      <c r="Q192" s="692"/>
      <c r="R192" s="693"/>
      <c r="S192" s="694">
        <f>R192*E190</f>
        <v>0</v>
      </c>
      <c r="T192" s="694"/>
    </row>
    <row r="193" spans="1:20" s="226" customFormat="1" hidden="1">
      <c r="A193" s="1828"/>
      <c r="B193" s="644"/>
      <c r="C193" s="688"/>
      <c r="D193" s="644"/>
      <c r="E193" s="713"/>
      <c r="F193" s="690"/>
      <c r="G193" s="794"/>
      <c r="H193" s="2039"/>
      <c r="I193" s="1980">
        <v>0</v>
      </c>
      <c r="J193" s="1984"/>
      <c r="K193" s="1986"/>
      <c r="L193" s="2027"/>
      <c r="M193" s="789"/>
      <c r="N193" s="794"/>
      <c r="O193" s="792"/>
      <c r="P193" s="691"/>
      <c r="Q193" s="692"/>
      <c r="R193" s="693"/>
      <c r="S193" s="694">
        <f>R193*E190</f>
        <v>0</v>
      </c>
      <c r="T193" s="694"/>
    </row>
    <row r="194" spans="1:20" s="226" customFormat="1" hidden="1">
      <c r="A194" s="1828"/>
      <c r="B194" s="644"/>
      <c r="C194" s="688"/>
      <c r="D194" s="644"/>
      <c r="E194" s="713"/>
      <c r="F194" s="690"/>
      <c r="G194" s="794"/>
      <c r="H194" s="2039"/>
      <c r="I194" s="1980">
        <v>0</v>
      </c>
      <c r="J194" s="1984"/>
      <c r="K194" s="1986"/>
      <c r="L194" s="2027"/>
      <c r="M194" s="789"/>
      <c r="N194" s="794"/>
      <c r="O194" s="792"/>
      <c r="P194" s="691"/>
      <c r="Q194" s="692"/>
      <c r="R194" s="693"/>
      <c r="S194" s="694">
        <f>R194*E190</f>
        <v>0</v>
      </c>
      <c r="T194" s="694"/>
    </row>
    <row r="195" spans="1:20" s="226" customFormat="1" hidden="1">
      <c r="A195" s="1828"/>
      <c r="B195" s="644"/>
      <c r="C195" s="688"/>
      <c r="D195" s="644"/>
      <c r="E195" s="713"/>
      <c r="F195" s="690"/>
      <c r="G195" s="794"/>
      <c r="H195" s="2039"/>
      <c r="I195" s="1980">
        <v>0</v>
      </c>
      <c r="J195" s="1984"/>
      <c r="K195" s="1986"/>
      <c r="L195" s="2027"/>
      <c r="M195" s="789"/>
      <c r="N195" s="794"/>
      <c r="O195" s="792"/>
      <c r="P195" s="691"/>
      <c r="Q195" s="692"/>
      <c r="R195" s="693"/>
      <c r="S195" s="694">
        <f>R195*E190</f>
        <v>0</v>
      </c>
      <c r="T195" s="694"/>
    </row>
    <row r="196" spans="1:20" s="226" customFormat="1" hidden="1">
      <c r="A196" s="1828"/>
      <c r="B196" s="644"/>
      <c r="C196" s="688"/>
      <c r="D196" s="644"/>
      <c r="E196" s="713"/>
      <c r="F196" s="690"/>
      <c r="G196" s="794"/>
      <c r="H196" s="2039"/>
      <c r="I196" s="1980">
        <v>0</v>
      </c>
      <c r="J196" s="1984"/>
      <c r="K196" s="1986"/>
      <c r="L196" s="2027"/>
      <c r="M196" s="789"/>
      <c r="N196" s="794"/>
      <c r="O196" s="792"/>
      <c r="P196" s="691"/>
      <c r="Q196" s="692"/>
      <c r="R196" s="693"/>
      <c r="S196" s="694">
        <f>R196*E190</f>
        <v>0</v>
      </c>
      <c r="T196" s="694"/>
    </row>
    <row r="197" spans="1:20" s="226" customFormat="1" hidden="1">
      <c r="A197" s="1828"/>
      <c r="B197" s="644"/>
      <c r="C197" s="688"/>
      <c r="D197" s="644"/>
      <c r="E197" s="713"/>
      <c r="F197" s="690"/>
      <c r="G197" s="794"/>
      <c r="H197" s="2039"/>
      <c r="I197" s="1980">
        <v>0</v>
      </c>
      <c r="J197" s="1984"/>
      <c r="K197" s="1986"/>
      <c r="L197" s="2027"/>
      <c r="M197" s="789"/>
      <c r="N197" s="794"/>
      <c r="O197" s="792"/>
      <c r="P197" s="691"/>
      <c r="Q197" s="692"/>
      <c r="R197" s="693"/>
      <c r="S197" s="694">
        <f>R197*E190</f>
        <v>0</v>
      </c>
      <c r="T197" s="694"/>
    </row>
    <row r="198" spans="1:20" s="226" customFormat="1" hidden="1">
      <c r="A198" s="1829"/>
      <c r="B198" s="644"/>
      <c r="C198" s="688"/>
      <c r="D198" s="652"/>
      <c r="E198" s="713"/>
      <c r="F198" s="690"/>
      <c r="G198" s="794"/>
      <c r="H198" s="2039"/>
      <c r="I198" s="1980">
        <v>0</v>
      </c>
      <c r="J198" s="1984"/>
      <c r="K198" s="1986"/>
      <c r="L198" s="2027"/>
      <c r="M198" s="789"/>
      <c r="N198" s="794"/>
      <c r="O198" s="792"/>
      <c r="P198" s="691"/>
      <c r="Q198" s="692"/>
      <c r="R198" s="693"/>
      <c r="S198" s="1381">
        <f>R198*E190</f>
        <v>0</v>
      </c>
      <c r="T198" s="694"/>
    </row>
    <row r="199" spans="1:20" s="2" customFormat="1" ht="21" hidden="1" customHeight="1">
      <c r="A199" s="1826">
        <f>A190+1</f>
        <v>22</v>
      </c>
      <c r="B199" s="1062"/>
      <c r="C199" s="46"/>
      <c r="D199" s="630" t="s">
        <v>377</v>
      </c>
      <c r="E199" s="28"/>
      <c r="F199" s="697"/>
      <c r="G199" s="1860">
        <f>F199*E199</f>
        <v>0</v>
      </c>
      <c r="H199" s="2040"/>
      <c r="I199" s="1980">
        <v>0</v>
      </c>
      <c r="J199" s="1987">
        <f>I199*E199</f>
        <v>0</v>
      </c>
      <c r="K199" s="1987">
        <f>$K$9*I199</f>
        <v>0</v>
      </c>
      <c r="L199" s="2029"/>
      <c r="M199" s="884">
        <f>H199+K199+L199</f>
        <v>0</v>
      </c>
      <c r="N199" s="1242">
        <f>M199*E199</f>
        <v>0</v>
      </c>
      <c r="O199" s="1860">
        <f>E199*L199</f>
        <v>0</v>
      </c>
      <c r="P199" s="29"/>
      <c r="Q199" s="30"/>
      <c r="R199" s="28"/>
      <c r="S199" s="1063">
        <f>R199*E199</f>
        <v>0</v>
      </c>
      <c r="T199" s="30"/>
    </row>
    <row r="200" spans="1:20" s="2" customFormat="1" ht="18.75" hidden="1" customHeight="1">
      <c r="A200" s="1828"/>
      <c r="B200" s="43"/>
      <c r="C200" s="35"/>
      <c r="D200" s="644"/>
      <c r="E200" s="41"/>
      <c r="F200" s="690"/>
      <c r="G200" s="1863"/>
      <c r="H200" s="2041"/>
      <c r="I200" s="1980">
        <v>0</v>
      </c>
      <c r="J200" s="1988"/>
      <c r="K200" s="1988"/>
      <c r="L200" s="391"/>
      <c r="M200" s="230"/>
      <c r="N200" s="960"/>
      <c r="O200" s="38"/>
      <c r="P200" s="37"/>
      <c r="Q200" s="40"/>
      <c r="R200" s="41"/>
      <c r="S200" s="37">
        <f>R200*E199</f>
        <v>0</v>
      </c>
      <c r="T200" s="45"/>
    </row>
    <row r="201" spans="1:20" s="2" customFormat="1" ht="18.75" hidden="1" customHeight="1">
      <c r="A201" s="1828"/>
      <c r="B201" s="43"/>
      <c r="C201" s="35"/>
      <c r="D201" s="644"/>
      <c r="E201" s="41"/>
      <c r="F201" s="690"/>
      <c r="G201" s="1863"/>
      <c r="H201" s="2041"/>
      <c r="I201" s="1980">
        <v>0</v>
      </c>
      <c r="J201" s="1988"/>
      <c r="K201" s="1988"/>
      <c r="L201" s="391"/>
      <c r="M201" s="230"/>
      <c r="N201" s="960"/>
      <c r="O201" s="38"/>
      <c r="P201" s="37"/>
      <c r="Q201" s="40"/>
      <c r="R201" s="41"/>
      <c r="S201" s="37">
        <f>R201*E199</f>
        <v>0</v>
      </c>
      <c r="T201" s="45"/>
    </row>
    <row r="202" spans="1:20" s="2" customFormat="1" ht="18.75" hidden="1" customHeight="1">
      <c r="A202" s="1828"/>
      <c r="B202" s="43"/>
      <c r="C202" s="35"/>
      <c r="D202" s="644"/>
      <c r="E202" s="41"/>
      <c r="F202" s="690"/>
      <c r="G202" s="1863"/>
      <c r="H202" s="2041"/>
      <c r="I202" s="1980">
        <v>0</v>
      </c>
      <c r="J202" s="1988"/>
      <c r="K202" s="1988"/>
      <c r="L202" s="391"/>
      <c r="M202" s="230"/>
      <c r="N202" s="960"/>
      <c r="O202" s="38"/>
      <c r="P202" s="37"/>
      <c r="Q202" s="40"/>
      <c r="R202" s="41"/>
      <c r="S202" s="37">
        <f>R202*E199</f>
        <v>0</v>
      </c>
      <c r="T202" s="45"/>
    </row>
    <row r="203" spans="1:20" s="2" customFormat="1" ht="18.75" hidden="1" customHeight="1">
      <c r="A203" s="1828"/>
      <c r="B203" s="43"/>
      <c r="C203" s="35"/>
      <c r="D203" s="644"/>
      <c r="E203" s="41"/>
      <c r="F203" s="690"/>
      <c r="G203" s="1863"/>
      <c r="H203" s="2041"/>
      <c r="I203" s="1980">
        <v>0</v>
      </c>
      <c r="J203" s="1988"/>
      <c r="K203" s="1988"/>
      <c r="L203" s="391"/>
      <c r="M203" s="230"/>
      <c r="N203" s="960"/>
      <c r="O203" s="38"/>
      <c r="P203" s="37"/>
      <c r="Q203" s="40"/>
      <c r="R203" s="41"/>
      <c r="S203" s="37">
        <f>R203*E199</f>
        <v>0</v>
      </c>
      <c r="T203" s="45"/>
    </row>
    <row r="204" spans="1:20" s="2" customFormat="1" ht="18.75" hidden="1" customHeight="1">
      <c r="A204" s="1828"/>
      <c r="B204" s="43"/>
      <c r="C204" s="35"/>
      <c r="D204" s="644"/>
      <c r="E204" s="41"/>
      <c r="F204" s="690"/>
      <c r="G204" s="1863"/>
      <c r="H204" s="2041"/>
      <c r="I204" s="1980">
        <v>0</v>
      </c>
      <c r="J204" s="1988"/>
      <c r="K204" s="1988"/>
      <c r="L204" s="391"/>
      <c r="M204" s="230"/>
      <c r="N204" s="960"/>
      <c r="O204" s="38"/>
      <c r="P204" s="37"/>
      <c r="Q204" s="40"/>
      <c r="R204" s="41"/>
      <c r="S204" s="37">
        <f>R204*E199</f>
        <v>0</v>
      </c>
      <c r="T204" s="45"/>
    </row>
    <row r="205" spans="1:20" s="2" customFormat="1" ht="18.75" hidden="1" customHeight="1">
      <c r="A205" s="1828"/>
      <c r="B205" s="43"/>
      <c r="C205" s="35"/>
      <c r="D205" s="644"/>
      <c r="E205" s="41"/>
      <c r="F205" s="690"/>
      <c r="G205" s="1863"/>
      <c r="H205" s="2041"/>
      <c r="I205" s="1980">
        <v>0</v>
      </c>
      <c r="J205" s="1988"/>
      <c r="K205" s="1988"/>
      <c r="L205" s="391"/>
      <c r="M205" s="230"/>
      <c r="N205" s="960"/>
      <c r="O205" s="38"/>
      <c r="P205" s="37"/>
      <c r="Q205" s="40"/>
      <c r="R205" s="41"/>
      <c r="S205" s="37">
        <f>R205*E199</f>
        <v>0</v>
      </c>
      <c r="T205" s="45"/>
    </row>
    <row r="206" spans="1:20" s="2" customFormat="1" ht="18.75" hidden="1" customHeight="1">
      <c r="A206" s="1828"/>
      <c r="B206" s="43"/>
      <c r="C206" s="35"/>
      <c r="D206" s="644"/>
      <c r="E206" s="41"/>
      <c r="F206" s="690"/>
      <c r="G206" s="1863"/>
      <c r="H206" s="2041"/>
      <c r="I206" s="1980">
        <v>0</v>
      </c>
      <c r="J206" s="1988"/>
      <c r="K206" s="1988"/>
      <c r="L206" s="391"/>
      <c r="M206" s="230"/>
      <c r="N206" s="960"/>
      <c r="O206" s="38"/>
      <c r="P206" s="37"/>
      <c r="Q206" s="40"/>
      <c r="R206" s="41"/>
      <c r="S206" s="37">
        <f>R206*E199</f>
        <v>0</v>
      </c>
      <c r="T206" s="45"/>
    </row>
    <row r="207" spans="1:20" s="2" customFormat="1" hidden="1">
      <c r="A207" s="1829"/>
      <c r="B207" s="43"/>
      <c r="C207" s="35"/>
      <c r="D207" s="652"/>
      <c r="E207" s="41"/>
      <c r="F207" s="690"/>
      <c r="G207" s="1863"/>
      <c r="H207" s="2041"/>
      <c r="I207" s="1980">
        <v>0</v>
      </c>
      <c r="J207" s="1988"/>
      <c r="K207" s="1988"/>
      <c r="L207" s="391"/>
      <c r="M207" s="230"/>
      <c r="N207" s="960"/>
      <c r="O207" s="38"/>
      <c r="P207" s="37"/>
      <c r="Q207" s="40"/>
      <c r="R207" s="41"/>
      <c r="S207" s="37">
        <f>R207*E199</f>
        <v>0</v>
      </c>
      <c r="T207" s="45"/>
    </row>
    <row r="208" spans="1:20" ht="24.75" hidden="1" customHeight="1">
      <c r="A208" s="1826">
        <f>A199+1</f>
        <v>23</v>
      </c>
      <c r="B208" s="227"/>
      <c r="C208" s="677"/>
      <c r="D208" s="630" t="s">
        <v>377</v>
      </c>
      <c r="E208" s="1467"/>
      <c r="F208" s="697"/>
      <c r="G208" s="782">
        <f>F208*E208</f>
        <v>0</v>
      </c>
      <c r="H208" s="2038"/>
      <c r="I208" s="1980">
        <v>0</v>
      </c>
      <c r="J208" s="1989">
        <f>I208*E208</f>
        <v>0</v>
      </c>
      <c r="K208" s="1990">
        <f>$K$9*I208</f>
        <v>0</v>
      </c>
      <c r="L208" s="2026"/>
      <c r="M208" s="785">
        <f>H208+K208+L208</f>
        <v>0</v>
      </c>
      <c r="N208" s="786">
        <f>M208*E208</f>
        <v>0</v>
      </c>
      <c r="O208" s="1580">
        <f>E208*L208</f>
        <v>0</v>
      </c>
      <c r="P208" s="686"/>
      <c r="Q208" s="228"/>
      <c r="R208" s="687"/>
      <c r="S208" s="1468">
        <f>R208*E208</f>
        <v>0</v>
      </c>
      <c r="T208" s="715"/>
    </row>
    <row r="209" spans="1:20" hidden="1">
      <c r="A209" s="1828"/>
      <c r="B209" s="644"/>
      <c r="C209" s="688"/>
      <c r="D209" s="644"/>
      <c r="E209" s="713"/>
      <c r="F209" s="690"/>
      <c r="G209" s="789"/>
      <c r="H209" s="2028"/>
      <c r="I209" s="1980">
        <v>0</v>
      </c>
      <c r="J209" s="1984"/>
      <c r="K209" s="1985"/>
      <c r="L209" s="2028"/>
      <c r="M209" s="789"/>
      <c r="N209" s="789"/>
      <c r="O209" s="792"/>
      <c r="P209" s="691"/>
      <c r="Q209" s="692"/>
      <c r="R209" s="693"/>
      <c r="S209" s="694">
        <f>R209*E208</f>
        <v>0</v>
      </c>
      <c r="T209" s="694"/>
    </row>
    <row r="210" spans="1:20" hidden="1">
      <c r="A210" s="1828"/>
      <c r="B210" s="644"/>
      <c r="C210" s="688"/>
      <c r="D210" s="644"/>
      <c r="E210" s="713"/>
      <c r="F210" s="690"/>
      <c r="G210" s="794"/>
      <c r="H210" s="2039"/>
      <c r="I210" s="1980">
        <v>0</v>
      </c>
      <c r="J210" s="1984"/>
      <c r="K210" s="1986"/>
      <c r="L210" s="2027"/>
      <c r="M210" s="789"/>
      <c r="N210" s="794"/>
      <c r="O210" s="792"/>
      <c r="P210" s="691"/>
      <c r="Q210" s="692"/>
      <c r="R210" s="693"/>
      <c r="S210" s="694">
        <f>R210*E208</f>
        <v>0</v>
      </c>
      <c r="T210" s="694"/>
    </row>
    <row r="211" spans="1:20" hidden="1">
      <c r="A211" s="1828"/>
      <c r="B211" s="644"/>
      <c r="C211" s="688"/>
      <c r="D211" s="644"/>
      <c r="E211" s="713"/>
      <c r="F211" s="690"/>
      <c r="G211" s="794"/>
      <c r="H211" s="2039"/>
      <c r="I211" s="1980">
        <v>0</v>
      </c>
      <c r="J211" s="1984"/>
      <c r="K211" s="1986"/>
      <c r="L211" s="2027"/>
      <c r="M211" s="789"/>
      <c r="N211" s="794"/>
      <c r="O211" s="792"/>
      <c r="P211" s="691"/>
      <c r="Q211" s="692"/>
      <c r="R211" s="693"/>
      <c r="S211" s="694">
        <f>R211*E208</f>
        <v>0</v>
      </c>
      <c r="T211" s="694"/>
    </row>
    <row r="212" spans="1:20" hidden="1">
      <c r="A212" s="1828"/>
      <c r="B212" s="644"/>
      <c r="C212" s="688"/>
      <c r="D212" s="644"/>
      <c r="E212" s="713"/>
      <c r="F212" s="690"/>
      <c r="G212" s="794"/>
      <c r="H212" s="2039"/>
      <c r="I212" s="1980">
        <v>0</v>
      </c>
      <c r="J212" s="1984"/>
      <c r="K212" s="1986"/>
      <c r="L212" s="2027"/>
      <c r="M212" s="789"/>
      <c r="N212" s="794"/>
      <c r="O212" s="792"/>
      <c r="P212" s="691"/>
      <c r="Q212" s="692"/>
      <c r="R212" s="693"/>
      <c r="S212" s="694">
        <f>R212*E208</f>
        <v>0</v>
      </c>
      <c r="T212" s="694"/>
    </row>
    <row r="213" spans="1:20" hidden="1">
      <c r="A213" s="1828"/>
      <c r="B213" s="644"/>
      <c r="C213" s="688"/>
      <c r="D213" s="644"/>
      <c r="E213" s="713"/>
      <c r="F213" s="690"/>
      <c r="G213" s="794"/>
      <c r="H213" s="2039"/>
      <c r="I213" s="1980">
        <v>0</v>
      </c>
      <c r="J213" s="1984"/>
      <c r="K213" s="1986"/>
      <c r="L213" s="2027"/>
      <c r="M213" s="789"/>
      <c r="N213" s="794"/>
      <c r="O213" s="792"/>
      <c r="P213" s="691"/>
      <c r="Q213" s="692"/>
      <c r="R213" s="693"/>
      <c r="S213" s="694">
        <f>R213*E208</f>
        <v>0</v>
      </c>
      <c r="T213" s="694"/>
    </row>
    <row r="214" spans="1:20" hidden="1">
      <c r="A214" s="1828"/>
      <c r="B214" s="644"/>
      <c r="C214" s="688"/>
      <c r="D214" s="644"/>
      <c r="E214" s="713"/>
      <c r="F214" s="690"/>
      <c r="G214" s="794"/>
      <c r="H214" s="2039"/>
      <c r="I214" s="1980">
        <v>0</v>
      </c>
      <c r="J214" s="1984"/>
      <c r="K214" s="1986"/>
      <c r="L214" s="2027"/>
      <c r="M214" s="789"/>
      <c r="N214" s="794"/>
      <c r="O214" s="792"/>
      <c r="P214" s="691"/>
      <c r="Q214" s="692"/>
      <c r="R214" s="693"/>
      <c r="S214" s="694">
        <f>R214*E208</f>
        <v>0</v>
      </c>
      <c r="T214" s="694"/>
    </row>
    <row r="215" spans="1:20" hidden="1">
      <c r="A215" s="1828"/>
      <c r="B215" s="644"/>
      <c r="C215" s="688"/>
      <c r="D215" s="644"/>
      <c r="E215" s="713"/>
      <c r="F215" s="690"/>
      <c r="G215" s="794"/>
      <c r="H215" s="2039"/>
      <c r="I215" s="1980">
        <v>0</v>
      </c>
      <c r="J215" s="1984"/>
      <c r="K215" s="1986"/>
      <c r="L215" s="2027"/>
      <c r="M215" s="789"/>
      <c r="N215" s="794"/>
      <c r="O215" s="792"/>
      <c r="P215" s="691"/>
      <c r="Q215" s="692"/>
      <c r="R215" s="693"/>
      <c r="S215" s="694">
        <f>R215*E208</f>
        <v>0</v>
      </c>
      <c r="T215" s="694"/>
    </row>
    <row r="216" spans="1:20" hidden="1">
      <c r="A216" s="1829"/>
      <c r="B216" s="644"/>
      <c r="C216" s="688"/>
      <c r="D216" s="652"/>
      <c r="E216" s="713"/>
      <c r="F216" s="690"/>
      <c r="G216" s="794"/>
      <c r="H216" s="2039"/>
      <c r="I216" s="1980">
        <v>0</v>
      </c>
      <c r="J216" s="1984"/>
      <c r="K216" s="1986"/>
      <c r="L216" s="2027"/>
      <c r="M216" s="789"/>
      <c r="N216" s="794"/>
      <c r="O216" s="792"/>
      <c r="P216" s="691"/>
      <c r="Q216" s="692"/>
      <c r="R216" s="693"/>
      <c r="S216" s="694">
        <f>R216*E208</f>
        <v>0</v>
      </c>
      <c r="T216" s="694"/>
    </row>
    <row r="217" spans="1:20" ht="23.25" hidden="1" customHeight="1">
      <c r="A217" s="1826">
        <f>A208+1</f>
        <v>24</v>
      </c>
      <c r="B217" s="227"/>
      <c r="C217" s="677"/>
      <c r="D217" s="630" t="s">
        <v>377</v>
      </c>
      <c r="E217" s="1467"/>
      <c r="F217" s="697"/>
      <c r="G217" s="782">
        <f>F217*E217</f>
        <v>0</v>
      </c>
      <c r="H217" s="2038"/>
      <c r="I217" s="1980">
        <v>0</v>
      </c>
      <c r="J217" s="1989">
        <f>I217*E217</f>
        <v>0</v>
      </c>
      <c r="K217" s="1990">
        <f>$K$9*I217</f>
        <v>0</v>
      </c>
      <c r="L217" s="2026"/>
      <c r="M217" s="785">
        <f>H217+K217+L217</f>
        <v>0</v>
      </c>
      <c r="N217" s="786">
        <f>M217*E217</f>
        <v>0</v>
      </c>
      <c r="O217" s="1580">
        <f>E217*L217</f>
        <v>0</v>
      </c>
      <c r="P217" s="686"/>
      <c r="Q217" s="1830"/>
      <c r="R217" s="687"/>
      <c r="S217" s="1468">
        <f>R217*E217</f>
        <v>0</v>
      </c>
      <c r="T217" s="715"/>
    </row>
    <row r="218" spans="1:20" hidden="1">
      <c r="A218" s="1828"/>
      <c r="B218" s="644"/>
      <c r="C218" s="688"/>
      <c r="D218" s="644"/>
      <c r="E218" s="713"/>
      <c r="F218" s="690"/>
      <c r="G218" s="789"/>
      <c r="H218" s="2028"/>
      <c r="I218" s="1980">
        <v>0</v>
      </c>
      <c r="J218" s="1984"/>
      <c r="K218" s="1985"/>
      <c r="L218" s="2028"/>
      <c r="M218" s="789"/>
      <c r="N218" s="789"/>
      <c r="O218" s="792"/>
      <c r="P218" s="691"/>
      <c r="Q218" s="644"/>
      <c r="R218" s="693"/>
      <c r="S218" s="694">
        <f>R218*E217</f>
        <v>0</v>
      </c>
      <c r="T218" s="694"/>
    </row>
    <row r="219" spans="1:20" hidden="1">
      <c r="A219" s="1828"/>
      <c r="B219" s="644"/>
      <c r="C219" s="688"/>
      <c r="D219" s="644"/>
      <c r="E219" s="713"/>
      <c r="F219" s="690"/>
      <c r="G219" s="794"/>
      <c r="H219" s="2039"/>
      <c r="I219" s="1980">
        <v>0</v>
      </c>
      <c r="J219" s="1984"/>
      <c r="K219" s="1986"/>
      <c r="L219" s="2027"/>
      <c r="M219" s="789"/>
      <c r="N219" s="794"/>
      <c r="O219" s="792"/>
      <c r="P219" s="691"/>
      <c r="Q219" s="644"/>
      <c r="R219" s="693"/>
      <c r="S219" s="694">
        <f>R219*E217</f>
        <v>0</v>
      </c>
      <c r="T219" s="694"/>
    </row>
    <row r="220" spans="1:20" hidden="1">
      <c r="A220" s="1828"/>
      <c r="B220" s="644"/>
      <c r="C220" s="688"/>
      <c r="D220" s="644"/>
      <c r="E220" s="713"/>
      <c r="F220" s="690"/>
      <c r="G220" s="794"/>
      <c r="H220" s="2039"/>
      <c r="I220" s="1980">
        <v>0</v>
      </c>
      <c r="J220" s="1984"/>
      <c r="K220" s="1986"/>
      <c r="L220" s="2027"/>
      <c r="M220" s="789"/>
      <c r="N220" s="794"/>
      <c r="O220" s="792"/>
      <c r="P220" s="691"/>
      <c r="Q220" s="644"/>
      <c r="R220" s="693"/>
      <c r="S220" s="694">
        <f>R220*E217</f>
        <v>0</v>
      </c>
      <c r="T220" s="694"/>
    </row>
    <row r="221" spans="1:20" hidden="1">
      <c r="A221" s="1828"/>
      <c r="B221" s="644"/>
      <c r="C221" s="688"/>
      <c r="D221" s="644"/>
      <c r="E221" s="713"/>
      <c r="F221" s="690"/>
      <c r="G221" s="794"/>
      <c r="H221" s="2039"/>
      <c r="I221" s="1980">
        <v>0</v>
      </c>
      <c r="J221" s="1984"/>
      <c r="K221" s="1986"/>
      <c r="L221" s="2027"/>
      <c r="M221" s="789"/>
      <c r="N221" s="794"/>
      <c r="O221" s="792"/>
      <c r="P221" s="691"/>
      <c r="Q221" s="644"/>
      <c r="R221" s="693"/>
      <c r="S221" s="694">
        <f>R221*E217</f>
        <v>0</v>
      </c>
      <c r="T221" s="694"/>
    </row>
    <row r="222" spans="1:20" hidden="1">
      <c r="A222" s="1828"/>
      <c r="B222" s="644"/>
      <c r="C222" s="688"/>
      <c r="D222" s="644"/>
      <c r="E222" s="713"/>
      <c r="F222" s="690"/>
      <c r="G222" s="794"/>
      <c r="H222" s="2039"/>
      <c r="I222" s="1980">
        <v>0</v>
      </c>
      <c r="J222" s="1984"/>
      <c r="K222" s="1986"/>
      <c r="L222" s="2027"/>
      <c r="M222" s="789"/>
      <c r="N222" s="794"/>
      <c r="O222" s="792"/>
      <c r="P222" s="691"/>
      <c r="Q222" s="644"/>
      <c r="R222" s="693"/>
      <c r="S222" s="694">
        <f>R222*E217</f>
        <v>0</v>
      </c>
      <c r="T222" s="694"/>
    </row>
    <row r="223" spans="1:20" hidden="1">
      <c r="A223" s="1828"/>
      <c r="B223" s="644"/>
      <c r="C223" s="688"/>
      <c r="D223" s="644"/>
      <c r="E223" s="713"/>
      <c r="F223" s="690"/>
      <c r="G223" s="794"/>
      <c r="H223" s="2039"/>
      <c r="I223" s="1980">
        <v>0</v>
      </c>
      <c r="J223" s="1984"/>
      <c r="K223" s="1986"/>
      <c r="L223" s="2027"/>
      <c r="M223" s="789"/>
      <c r="N223" s="794"/>
      <c r="O223" s="792"/>
      <c r="P223" s="691"/>
      <c r="Q223" s="644"/>
      <c r="R223" s="693"/>
      <c r="S223" s="694">
        <f>R223*E217</f>
        <v>0</v>
      </c>
      <c r="T223" s="694"/>
    </row>
    <row r="224" spans="1:20" hidden="1">
      <c r="A224" s="1828"/>
      <c r="B224" s="644"/>
      <c r="C224" s="688"/>
      <c r="D224" s="644"/>
      <c r="E224" s="713"/>
      <c r="F224" s="690"/>
      <c r="G224" s="794"/>
      <c r="H224" s="2039"/>
      <c r="I224" s="1980">
        <v>0</v>
      </c>
      <c r="J224" s="1984"/>
      <c r="K224" s="1986"/>
      <c r="L224" s="2027"/>
      <c r="M224" s="789"/>
      <c r="N224" s="794"/>
      <c r="O224" s="792"/>
      <c r="P224" s="691"/>
      <c r="Q224" s="644"/>
      <c r="R224" s="693"/>
      <c r="S224" s="694">
        <f>R224*E217</f>
        <v>0</v>
      </c>
      <c r="T224" s="694"/>
    </row>
    <row r="225" spans="1:20" hidden="1">
      <c r="A225" s="1829"/>
      <c r="B225" s="644"/>
      <c r="C225" s="688"/>
      <c r="D225" s="652"/>
      <c r="E225" s="713"/>
      <c r="F225" s="690"/>
      <c r="G225" s="794"/>
      <c r="H225" s="2039"/>
      <c r="I225" s="1980">
        <v>0</v>
      </c>
      <c r="J225" s="1984"/>
      <c r="K225" s="1986"/>
      <c r="L225" s="2027"/>
      <c r="M225" s="789"/>
      <c r="N225" s="794"/>
      <c r="O225" s="792"/>
      <c r="P225" s="691"/>
      <c r="Q225" s="644"/>
      <c r="R225" s="693"/>
      <c r="S225" s="694">
        <f>R225*E217</f>
        <v>0</v>
      </c>
      <c r="T225" s="694"/>
    </row>
    <row r="226" spans="1:20" ht="24" hidden="1" customHeight="1">
      <c r="A226" s="1828">
        <f>A217+1</f>
        <v>25</v>
      </c>
      <c r="B226" s="227"/>
      <c r="C226" s="677"/>
      <c r="D226" s="227" t="s">
        <v>377</v>
      </c>
      <c r="E226" s="1467"/>
      <c r="F226" s="685"/>
      <c r="G226" s="782">
        <f>F226*E226</f>
        <v>0</v>
      </c>
      <c r="H226" s="2038"/>
      <c r="I226" s="1980">
        <v>0</v>
      </c>
      <c r="J226" s="1989">
        <f>I226*E226</f>
        <v>0</v>
      </c>
      <c r="K226" s="1990">
        <f>$K$9*I226</f>
        <v>0</v>
      </c>
      <c r="L226" s="2026"/>
      <c r="M226" s="785">
        <f>H226+K226+L226</f>
        <v>0</v>
      </c>
      <c r="N226" s="786">
        <f>M226*E226</f>
        <v>0</v>
      </c>
      <c r="O226" s="1580">
        <f>E226*L226</f>
        <v>0</v>
      </c>
      <c r="P226" s="686"/>
      <c r="Q226" s="1830"/>
      <c r="R226" s="687"/>
      <c r="S226" s="1468">
        <f>R226*E226</f>
        <v>0</v>
      </c>
      <c r="T226" s="715"/>
    </row>
    <row r="227" spans="1:20" hidden="1">
      <c r="A227" s="1835"/>
      <c r="B227" s="644"/>
      <c r="C227" s="688"/>
      <c r="D227" s="644"/>
      <c r="E227" s="713"/>
      <c r="F227" s="690"/>
      <c r="G227" s="789"/>
      <c r="H227" s="2028"/>
      <c r="I227" s="1980">
        <v>0</v>
      </c>
      <c r="J227" s="1984"/>
      <c r="K227" s="1985"/>
      <c r="L227" s="2028"/>
      <c r="M227" s="789"/>
      <c r="N227" s="789"/>
      <c r="O227" s="792"/>
      <c r="P227" s="691"/>
      <c r="Q227" s="692"/>
      <c r="R227" s="693"/>
      <c r="S227" s="694">
        <f>R227*E226</f>
        <v>0</v>
      </c>
      <c r="T227" s="694"/>
    </row>
    <row r="228" spans="1:20" hidden="1">
      <c r="A228" s="1828"/>
      <c r="B228" s="644"/>
      <c r="C228" s="688"/>
      <c r="D228" s="644"/>
      <c r="E228" s="713"/>
      <c r="F228" s="690"/>
      <c r="G228" s="794"/>
      <c r="H228" s="2039"/>
      <c r="I228" s="1980">
        <v>0</v>
      </c>
      <c r="J228" s="1984"/>
      <c r="K228" s="1986"/>
      <c r="L228" s="2027"/>
      <c r="M228" s="789"/>
      <c r="N228" s="794"/>
      <c r="O228" s="792"/>
      <c r="P228" s="691"/>
      <c r="Q228" s="692"/>
      <c r="R228" s="693"/>
      <c r="S228" s="694">
        <f>R228*E226</f>
        <v>0</v>
      </c>
      <c r="T228" s="694"/>
    </row>
    <row r="229" spans="1:20" hidden="1">
      <c r="A229" s="1828"/>
      <c r="B229" s="644"/>
      <c r="C229" s="688"/>
      <c r="D229" s="644"/>
      <c r="E229" s="713"/>
      <c r="F229" s="690"/>
      <c r="G229" s="794"/>
      <c r="H229" s="2039"/>
      <c r="I229" s="1980">
        <v>0</v>
      </c>
      <c r="J229" s="1984"/>
      <c r="K229" s="1986"/>
      <c r="L229" s="2027"/>
      <c r="M229" s="789"/>
      <c r="N229" s="794"/>
      <c r="O229" s="792"/>
      <c r="P229" s="691"/>
      <c r="Q229" s="692"/>
      <c r="R229" s="693"/>
      <c r="S229" s="694">
        <f>R229*E226</f>
        <v>0</v>
      </c>
      <c r="T229" s="694"/>
    </row>
    <row r="230" spans="1:20" hidden="1">
      <c r="A230" s="1828"/>
      <c r="B230" s="644"/>
      <c r="C230" s="688"/>
      <c r="D230" s="644"/>
      <c r="E230" s="713"/>
      <c r="F230" s="690"/>
      <c r="G230" s="794"/>
      <c r="H230" s="2039"/>
      <c r="I230" s="1980">
        <v>0</v>
      </c>
      <c r="J230" s="1984"/>
      <c r="K230" s="1986"/>
      <c r="L230" s="2027"/>
      <c r="M230" s="789"/>
      <c r="N230" s="794"/>
      <c r="O230" s="792"/>
      <c r="P230" s="691"/>
      <c r="Q230" s="692"/>
      <c r="R230" s="693"/>
      <c r="S230" s="694">
        <f>R230*E226</f>
        <v>0</v>
      </c>
      <c r="T230" s="694"/>
    </row>
    <row r="231" spans="1:20" hidden="1">
      <c r="A231" s="1828"/>
      <c r="B231" s="644"/>
      <c r="C231" s="688"/>
      <c r="D231" s="644"/>
      <c r="E231" s="713"/>
      <c r="F231" s="690"/>
      <c r="G231" s="794"/>
      <c r="H231" s="2039"/>
      <c r="I231" s="1980">
        <v>0</v>
      </c>
      <c r="J231" s="1984"/>
      <c r="K231" s="1986"/>
      <c r="L231" s="2027"/>
      <c r="M231" s="789"/>
      <c r="N231" s="794"/>
      <c r="O231" s="792"/>
      <c r="P231" s="691"/>
      <c r="Q231" s="692"/>
      <c r="R231" s="693"/>
      <c r="S231" s="694">
        <f>R231*E226</f>
        <v>0</v>
      </c>
      <c r="T231" s="694"/>
    </row>
    <row r="232" spans="1:20" hidden="1">
      <c r="A232" s="1828"/>
      <c r="B232" s="644"/>
      <c r="C232" s="688"/>
      <c r="D232" s="644"/>
      <c r="E232" s="713"/>
      <c r="F232" s="690"/>
      <c r="G232" s="794"/>
      <c r="H232" s="2039"/>
      <c r="I232" s="1980">
        <v>0</v>
      </c>
      <c r="J232" s="1984"/>
      <c r="K232" s="1986"/>
      <c r="L232" s="2027"/>
      <c r="M232" s="789"/>
      <c r="N232" s="794"/>
      <c r="O232" s="792"/>
      <c r="P232" s="691"/>
      <c r="Q232" s="692"/>
      <c r="R232" s="693"/>
      <c r="S232" s="694">
        <f>R232*E226</f>
        <v>0</v>
      </c>
      <c r="T232" s="694"/>
    </row>
    <row r="233" spans="1:20" hidden="1">
      <c r="A233" s="1828"/>
      <c r="B233" s="644"/>
      <c r="C233" s="688"/>
      <c r="D233" s="644"/>
      <c r="E233" s="713"/>
      <c r="F233" s="690"/>
      <c r="G233" s="794"/>
      <c r="H233" s="2039"/>
      <c r="I233" s="1980">
        <v>0</v>
      </c>
      <c r="J233" s="1984"/>
      <c r="K233" s="1986"/>
      <c r="L233" s="2027"/>
      <c r="M233" s="789"/>
      <c r="N233" s="794"/>
      <c r="O233" s="792"/>
      <c r="P233" s="691"/>
      <c r="Q233" s="692"/>
      <c r="R233" s="693"/>
      <c r="S233" s="694">
        <f>R233*E226</f>
        <v>0</v>
      </c>
      <c r="T233" s="694"/>
    </row>
    <row r="234" spans="1:20" hidden="1">
      <c r="A234" s="1829"/>
      <c r="B234" s="644"/>
      <c r="C234" s="688"/>
      <c r="D234" s="652"/>
      <c r="E234" s="713"/>
      <c r="F234" s="690"/>
      <c r="G234" s="794"/>
      <c r="H234" s="2039"/>
      <c r="I234" s="1980">
        <v>0</v>
      </c>
      <c r="J234" s="1984"/>
      <c r="K234" s="1986"/>
      <c r="L234" s="2027"/>
      <c r="M234" s="789"/>
      <c r="N234" s="794"/>
      <c r="O234" s="792"/>
      <c r="P234" s="691"/>
      <c r="Q234" s="692"/>
      <c r="R234" s="693"/>
      <c r="S234" s="694">
        <f>R234*E226</f>
        <v>0</v>
      </c>
      <c r="T234" s="694"/>
    </row>
    <row r="235" spans="1:20" s="226" customFormat="1" ht="21.75" hidden="1" customHeight="1">
      <c r="A235" s="1826">
        <f>A226+1</f>
        <v>26</v>
      </c>
      <c r="B235" s="227"/>
      <c r="C235" s="1827"/>
      <c r="D235" s="630" t="s">
        <v>377</v>
      </c>
      <c r="E235" s="1467"/>
      <c r="F235" s="697"/>
      <c r="G235" s="782">
        <f>F235*E235</f>
        <v>0</v>
      </c>
      <c r="H235" s="2038"/>
      <c r="I235" s="1980">
        <v>0</v>
      </c>
      <c r="J235" s="1989">
        <f>I235*E235</f>
        <v>0</v>
      </c>
      <c r="K235" s="1990">
        <f>$K$9*I235</f>
        <v>0</v>
      </c>
      <c r="L235" s="2026"/>
      <c r="M235" s="785">
        <f>H235+K235+L235</f>
        <v>0</v>
      </c>
      <c r="N235" s="786">
        <f>M235*E235</f>
        <v>0</v>
      </c>
      <c r="O235" s="1580">
        <f>E235*L235</f>
        <v>0</v>
      </c>
      <c r="P235" s="686"/>
      <c r="Q235" s="228"/>
      <c r="R235" s="687"/>
      <c r="S235" s="1468">
        <f>R235*E235</f>
        <v>0</v>
      </c>
      <c r="T235" s="229"/>
    </row>
    <row r="236" spans="1:20" s="226" customFormat="1" hidden="1">
      <c r="A236" s="1828"/>
      <c r="B236" s="644"/>
      <c r="C236" s="688"/>
      <c r="D236" s="644"/>
      <c r="E236" s="713"/>
      <c r="F236" s="690"/>
      <c r="G236" s="789"/>
      <c r="H236" s="2028"/>
      <c r="I236" s="1980">
        <v>0</v>
      </c>
      <c r="J236" s="1984"/>
      <c r="K236" s="1985"/>
      <c r="L236" s="2028"/>
      <c r="M236" s="789"/>
      <c r="N236" s="789"/>
      <c r="O236" s="792"/>
      <c r="P236" s="691"/>
      <c r="Q236" s="692"/>
      <c r="R236" s="693"/>
      <c r="S236" s="694">
        <f>R236*E235</f>
        <v>0</v>
      </c>
      <c r="T236" s="694"/>
    </row>
    <row r="237" spans="1:20" s="226" customFormat="1" hidden="1">
      <c r="A237" s="1828"/>
      <c r="B237" s="644"/>
      <c r="C237" s="688"/>
      <c r="D237" s="644"/>
      <c r="E237" s="713"/>
      <c r="F237" s="690"/>
      <c r="G237" s="794"/>
      <c r="H237" s="2039"/>
      <c r="I237" s="1980">
        <v>0</v>
      </c>
      <c r="J237" s="1984"/>
      <c r="K237" s="1986"/>
      <c r="L237" s="2027"/>
      <c r="M237" s="789"/>
      <c r="N237" s="794"/>
      <c r="O237" s="792"/>
      <c r="P237" s="691"/>
      <c r="Q237" s="692"/>
      <c r="R237" s="693"/>
      <c r="S237" s="694">
        <f>R237*E235</f>
        <v>0</v>
      </c>
      <c r="T237" s="694"/>
    </row>
    <row r="238" spans="1:20" s="226" customFormat="1" hidden="1">
      <c r="A238" s="1828"/>
      <c r="B238" s="644"/>
      <c r="C238" s="688"/>
      <c r="D238" s="644"/>
      <c r="E238" s="713"/>
      <c r="F238" s="690"/>
      <c r="G238" s="794"/>
      <c r="H238" s="2039"/>
      <c r="I238" s="1980">
        <v>0</v>
      </c>
      <c r="J238" s="1984"/>
      <c r="K238" s="1986"/>
      <c r="L238" s="2027"/>
      <c r="M238" s="789"/>
      <c r="N238" s="794"/>
      <c r="O238" s="792"/>
      <c r="P238" s="691"/>
      <c r="Q238" s="692"/>
      <c r="R238" s="693"/>
      <c r="S238" s="694">
        <f>R238*E235</f>
        <v>0</v>
      </c>
      <c r="T238" s="694"/>
    </row>
    <row r="239" spans="1:20" s="226" customFormat="1" hidden="1">
      <c r="A239" s="1828"/>
      <c r="B239" s="644"/>
      <c r="C239" s="688"/>
      <c r="D239" s="644"/>
      <c r="E239" s="713"/>
      <c r="F239" s="690"/>
      <c r="G239" s="794"/>
      <c r="H239" s="2039"/>
      <c r="I239" s="1980">
        <v>0</v>
      </c>
      <c r="J239" s="1984"/>
      <c r="K239" s="1986"/>
      <c r="L239" s="2027"/>
      <c r="M239" s="789"/>
      <c r="N239" s="794"/>
      <c r="O239" s="792"/>
      <c r="P239" s="691"/>
      <c r="Q239" s="692"/>
      <c r="R239" s="693"/>
      <c r="S239" s="694">
        <f>R239*E235</f>
        <v>0</v>
      </c>
      <c r="T239" s="694"/>
    </row>
    <row r="240" spans="1:20" s="226" customFormat="1" hidden="1">
      <c r="A240" s="1828"/>
      <c r="B240" s="644"/>
      <c r="C240" s="688"/>
      <c r="D240" s="644"/>
      <c r="E240" s="713"/>
      <c r="F240" s="690"/>
      <c r="G240" s="794"/>
      <c r="H240" s="2039"/>
      <c r="I240" s="1980">
        <v>0</v>
      </c>
      <c r="J240" s="1984"/>
      <c r="K240" s="1986"/>
      <c r="L240" s="2027"/>
      <c r="M240" s="789"/>
      <c r="N240" s="794"/>
      <c r="O240" s="792"/>
      <c r="P240" s="691"/>
      <c r="Q240" s="692"/>
      <c r="R240" s="693"/>
      <c r="S240" s="694">
        <f>R240*E235</f>
        <v>0</v>
      </c>
      <c r="T240" s="694"/>
    </row>
    <row r="241" spans="1:20" s="226" customFormat="1" hidden="1">
      <c r="A241" s="1828"/>
      <c r="B241" s="644"/>
      <c r="C241" s="688"/>
      <c r="D241" s="644"/>
      <c r="E241" s="713"/>
      <c r="F241" s="690"/>
      <c r="G241" s="794"/>
      <c r="H241" s="2039"/>
      <c r="I241" s="1980">
        <v>0</v>
      </c>
      <c r="J241" s="1984"/>
      <c r="K241" s="1986"/>
      <c r="L241" s="2027"/>
      <c r="M241" s="789"/>
      <c r="N241" s="794"/>
      <c r="O241" s="792"/>
      <c r="P241" s="691"/>
      <c r="Q241" s="692"/>
      <c r="R241" s="693"/>
      <c r="S241" s="694">
        <f>R241*E235</f>
        <v>0</v>
      </c>
      <c r="T241" s="694"/>
    </row>
    <row r="242" spans="1:20" s="226" customFormat="1" hidden="1">
      <c r="A242" s="1828"/>
      <c r="B242" s="644"/>
      <c r="C242" s="688"/>
      <c r="D242" s="644"/>
      <c r="E242" s="713"/>
      <c r="F242" s="690"/>
      <c r="G242" s="794"/>
      <c r="H242" s="2039"/>
      <c r="I242" s="1980">
        <v>0</v>
      </c>
      <c r="J242" s="1984"/>
      <c r="K242" s="1986"/>
      <c r="L242" s="2027"/>
      <c r="M242" s="789"/>
      <c r="N242" s="794"/>
      <c r="O242" s="792"/>
      <c r="P242" s="691"/>
      <c r="Q242" s="692"/>
      <c r="R242" s="693"/>
      <c r="S242" s="694">
        <f>R242*E235</f>
        <v>0</v>
      </c>
      <c r="T242" s="694"/>
    </row>
    <row r="243" spans="1:20" s="226" customFormat="1" hidden="1">
      <c r="A243" s="1829"/>
      <c r="B243" s="644"/>
      <c r="C243" s="688"/>
      <c r="D243" s="644"/>
      <c r="E243" s="713"/>
      <c r="F243" s="690"/>
      <c r="G243" s="794"/>
      <c r="H243" s="2039"/>
      <c r="I243" s="1980">
        <v>0</v>
      </c>
      <c r="J243" s="1984"/>
      <c r="K243" s="1986"/>
      <c r="L243" s="2027"/>
      <c r="M243" s="789"/>
      <c r="N243" s="794"/>
      <c r="O243" s="792"/>
      <c r="P243" s="691"/>
      <c r="Q243" s="692"/>
      <c r="R243" s="693"/>
      <c r="S243" s="1381">
        <f>R243*E235</f>
        <v>0</v>
      </c>
      <c r="T243" s="694"/>
    </row>
    <row r="244" spans="1:20" ht="21" hidden="1" customHeight="1">
      <c r="A244" s="1826">
        <f>A145+1</f>
        <v>17</v>
      </c>
      <c r="B244" s="1858"/>
      <c r="C244" s="695"/>
      <c r="D244" s="1830" t="s">
        <v>393</v>
      </c>
      <c r="E244" s="1831"/>
      <c r="F244" s="697"/>
      <c r="G244" s="782">
        <f>F244*E244</f>
        <v>0</v>
      </c>
      <c r="H244" s="2038"/>
      <c r="I244" s="1980">
        <v>0</v>
      </c>
      <c r="J244" s="1989">
        <f>I244*E244</f>
        <v>0</v>
      </c>
      <c r="K244" s="1990">
        <f>$K$9*I244</f>
        <v>0</v>
      </c>
      <c r="L244" s="2026"/>
      <c r="M244" s="785">
        <f>H244+K244+L244</f>
        <v>0</v>
      </c>
      <c r="N244" s="786">
        <f>M244*E244</f>
        <v>0</v>
      </c>
      <c r="O244" s="1580">
        <f>E244*L244</f>
        <v>0</v>
      </c>
      <c r="P244" s="1827"/>
      <c r="Q244" s="1833"/>
      <c r="R244" s="1834"/>
      <c r="S244" s="1468">
        <f>R244*E244</f>
        <v>0</v>
      </c>
      <c r="T244" s="1859"/>
    </row>
    <row r="245" spans="1:20" hidden="1">
      <c r="A245" s="1835"/>
      <c r="B245" s="1836"/>
      <c r="C245" s="1837"/>
      <c r="D245" s="1836"/>
      <c r="E245" s="1838"/>
      <c r="F245" s="1839"/>
      <c r="G245" s="789"/>
      <c r="H245" s="2028"/>
      <c r="I245" s="1980">
        <v>0</v>
      </c>
      <c r="J245" s="1984"/>
      <c r="K245" s="1985"/>
      <c r="L245" s="2028"/>
      <c r="M245" s="789"/>
      <c r="N245" s="789"/>
      <c r="O245" s="792"/>
      <c r="P245" s="1840"/>
      <c r="Q245" s="1841"/>
      <c r="R245" s="1842"/>
      <c r="S245" s="694">
        <f>R245*E244</f>
        <v>0</v>
      </c>
      <c r="T245" s="1843"/>
    </row>
    <row r="246" spans="1:20" hidden="1">
      <c r="A246" s="1828"/>
      <c r="B246" s="1844"/>
      <c r="C246" s="1837"/>
      <c r="D246" s="1836"/>
      <c r="E246" s="1838"/>
      <c r="F246" s="1839"/>
      <c r="G246" s="794"/>
      <c r="H246" s="2039"/>
      <c r="I246" s="1980">
        <v>0</v>
      </c>
      <c r="J246" s="1984"/>
      <c r="K246" s="1986"/>
      <c r="L246" s="2027"/>
      <c r="M246" s="789"/>
      <c r="N246" s="794"/>
      <c r="O246" s="792"/>
      <c r="P246" s="1840"/>
      <c r="Q246" s="1841"/>
      <c r="R246" s="1842"/>
      <c r="S246" s="694">
        <f>R246*E244</f>
        <v>0</v>
      </c>
      <c r="T246" s="1843"/>
    </row>
    <row r="247" spans="1:20" hidden="1">
      <c r="A247" s="1828"/>
      <c r="B247" s="1844"/>
      <c r="C247" s="1837"/>
      <c r="D247" s="1836"/>
      <c r="E247" s="1838"/>
      <c r="F247" s="1839"/>
      <c r="G247" s="794"/>
      <c r="H247" s="2039"/>
      <c r="I247" s="1980">
        <v>0</v>
      </c>
      <c r="J247" s="1984"/>
      <c r="K247" s="1986"/>
      <c r="L247" s="2027"/>
      <c r="M247" s="789"/>
      <c r="N247" s="794"/>
      <c r="O247" s="792"/>
      <c r="P247" s="1840"/>
      <c r="Q247" s="1841"/>
      <c r="R247" s="1842"/>
      <c r="S247" s="694">
        <f>R247*E244</f>
        <v>0</v>
      </c>
      <c r="T247" s="1843"/>
    </row>
    <row r="248" spans="1:20" hidden="1">
      <c r="A248" s="1828"/>
      <c r="B248" s="1844"/>
      <c r="C248" s="1837"/>
      <c r="D248" s="1836"/>
      <c r="E248" s="1838"/>
      <c r="F248" s="1839"/>
      <c r="G248" s="794"/>
      <c r="H248" s="2039"/>
      <c r="I248" s="1980">
        <v>0</v>
      </c>
      <c r="J248" s="1984"/>
      <c r="K248" s="1986"/>
      <c r="L248" s="2027"/>
      <c r="M248" s="789"/>
      <c r="N248" s="794"/>
      <c r="O248" s="792"/>
      <c r="P248" s="1840"/>
      <c r="Q248" s="1841"/>
      <c r="R248" s="1842"/>
      <c r="S248" s="694">
        <f>R248*E244</f>
        <v>0</v>
      </c>
      <c r="T248" s="1843"/>
    </row>
    <row r="249" spans="1:20" hidden="1">
      <c r="A249" s="1828"/>
      <c r="B249" s="1844"/>
      <c r="C249" s="1837"/>
      <c r="D249" s="1836"/>
      <c r="E249" s="1838"/>
      <c r="F249" s="1839"/>
      <c r="G249" s="794"/>
      <c r="H249" s="2039"/>
      <c r="I249" s="1980">
        <v>0</v>
      </c>
      <c r="J249" s="1984"/>
      <c r="K249" s="1986"/>
      <c r="L249" s="2027"/>
      <c r="M249" s="789"/>
      <c r="N249" s="794"/>
      <c r="O249" s="792"/>
      <c r="P249" s="1840"/>
      <c r="Q249" s="1841"/>
      <c r="R249" s="1842"/>
      <c r="S249" s="694">
        <f>R249*E244</f>
        <v>0</v>
      </c>
      <c r="T249" s="1843"/>
    </row>
    <row r="250" spans="1:20" hidden="1">
      <c r="A250" s="1828"/>
      <c r="B250" s="1844"/>
      <c r="C250" s="1837"/>
      <c r="D250" s="1836"/>
      <c r="E250" s="1838"/>
      <c r="F250" s="1839"/>
      <c r="G250" s="794"/>
      <c r="H250" s="2039"/>
      <c r="I250" s="1980">
        <v>0</v>
      </c>
      <c r="J250" s="1984"/>
      <c r="K250" s="1986"/>
      <c r="L250" s="2027"/>
      <c r="M250" s="789"/>
      <c r="N250" s="794"/>
      <c r="O250" s="792"/>
      <c r="P250" s="1840"/>
      <c r="Q250" s="1841"/>
      <c r="R250" s="1842"/>
      <c r="S250" s="694">
        <f>R250*E244</f>
        <v>0</v>
      </c>
      <c r="T250" s="1843"/>
    </row>
    <row r="251" spans="1:20" hidden="1">
      <c r="A251" s="1828"/>
      <c r="B251" s="1844"/>
      <c r="C251" s="1837"/>
      <c r="D251" s="1836"/>
      <c r="E251" s="1838"/>
      <c r="F251" s="1839"/>
      <c r="G251" s="794"/>
      <c r="H251" s="2039"/>
      <c r="I251" s="1980">
        <v>0</v>
      </c>
      <c r="J251" s="1984"/>
      <c r="K251" s="1986"/>
      <c r="L251" s="2027"/>
      <c r="M251" s="789"/>
      <c r="N251" s="794"/>
      <c r="O251" s="792"/>
      <c r="P251" s="1840"/>
      <c r="Q251" s="1841"/>
      <c r="R251" s="1842"/>
      <c r="S251" s="694">
        <f>R251*E244</f>
        <v>0</v>
      </c>
      <c r="T251" s="1843"/>
    </row>
    <row r="252" spans="1:20" hidden="1">
      <c r="A252" s="1829"/>
      <c r="B252" s="1844"/>
      <c r="C252" s="1845"/>
      <c r="D252" s="1846"/>
      <c r="E252" s="1847"/>
      <c r="F252" s="1848"/>
      <c r="G252" s="794"/>
      <c r="H252" s="2039"/>
      <c r="I252" s="1980">
        <v>0</v>
      </c>
      <c r="J252" s="1984"/>
      <c r="K252" s="1986"/>
      <c r="L252" s="2027"/>
      <c r="M252" s="789"/>
      <c r="N252" s="794"/>
      <c r="O252" s="792"/>
      <c r="P252" s="1849"/>
      <c r="Q252" s="1850"/>
      <c r="R252" s="1851"/>
      <c r="S252" s="694">
        <f>R252*E244</f>
        <v>0</v>
      </c>
      <c r="T252" s="1852"/>
    </row>
    <row r="253" spans="1:20" s="226" customFormat="1">
      <c r="A253" s="1595"/>
      <c r="B253" s="1595"/>
      <c r="C253" s="1596" t="s">
        <v>271</v>
      </c>
      <c r="D253" s="227"/>
      <c r="E253" s="1597"/>
      <c r="F253" s="1597"/>
      <c r="G253" s="1597">
        <f>SUM(G10:G252)</f>
        <v>0</v>
      </c>
      <c r="H253" s="2031"/>
      <c r="I253" s="1991"/>
      <c r="J253" s="1991">
        <f>SUM(J10:J252)</f>
        <v>0</v>
      </c>
      <c r="K253" s="1991"/>
      <c r="L253" s="2031"/>
      <c r="M253" s="1597"/>
      <c r="N253" s="1992">
        <f>SUM(N10:N127)</f>
        <v>4539.5</v>
      </c>
      <c r="O253" s="1597">
        <f>SUM(O10:O252)</f>
        <v>3411</v>
      </c>
      <c r="P253" s="1597"/>
      <c r="Q253" s="228"/>
      <c r="R253" s="229"/>
      <c r="S253" s="229"/>
      <c r="T253" s="229"/>
    </row>
    <row r="254" spans="1:20">
      <c r="B254" s="773"/>
      <c r="C254" s="1993" t="s">
        <v>83</v>
      </c>
      <c r="P254" s="1996">
        <f>E10*H10+E19*H19+E28*H28+E37*H37+E46*H46+E64*H64+E73*H73+E82*H82+E91*H91+E100*H100+E109*H109+E118*H118+E127*H127+E136*H136+E145*H145+E55*H55</f>
        <v>1128.5</v>
      </c>
    </row>
    <row r="255" spans="1:20">
      <c r="B255" s="773"/>
      <c r="C255" s="1993" t="s">
        <v>84</v>
      </c>
      <c r="P255" s="1996">
        <f>N253-P254</f>
        <v>3411</v>
      </c>
    </row>
    <row r="256" spans="1:20" s="1606" customFormat="1" ht="12" hidden="1" customHeight="1">
      <c r="B256" s="1633"/>
      <c r="D256" s="1639"/>
      <c r="E256" s="1640"/>
      <c r="F256" s="1628"/>
      <c r="H256" s="2043"/>
      <c r="I256" s="1997"/>
      <c r="J256" s="1997"/>
      <c r="K256" s="1997"/>
      <c r="L256" s="2043"/>
      <c r="P256" s="1645"/>
      <c r="Q256" s="1647"/>
      <c r="R256" s="1613"/>
    </row>
    <row r="257" spans="1:18" s="1606" customFormat="1" ht="12" customHeight="1">
      <c r="A257" s="1607"/>
      <c r="B257" s="1607"/>
      <c r="C257" s="1607"/>
      <c r="D257" s="1607"/>
      <c r="E257" s="1630"/>
      <c r="F257" s="1628"/>
      <c r="H257" s="2043"/>
      <c r="I257" s="1998"/>
      <c r="J257" s="1998"/>
      <c r="K257" s="1997"/>
      <c r="L257" s="2043"/>
      <c r="P257" s="1634"/>
      <c r="R257" s="1637"/>
    </row>
  </sheetData>
  <phoneticPr fontId="99" type="noConversion"/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T256"/>
  <sheetViews>
    <sheetView showGridLines="0" topLeftCell="A55" workbookViewId="0">
      <selection activeCell="W93" sqref="W93"/>
    </sheetView>
  </sheetViews>
  <sheetFormatPr defaultRowHeight="12"/>
  <cols>
    <col min="1" max="1" width="4.42578125" style="1663" customWidth="1"/>
    <col min="2" max="2" width="7.7109375" style="1663" customWidth="1"/>
    <col min="3" max="3" width="31.2851562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.42578125" style="2032" bestFit="1" customWidth="1"/>
    <col min="9" max="9" width="5.28515625" style="1664" customWidth="1"/>
    <col min="10" max="10" width="5.42578125" style="1665" hidden="1" customWidth="1"/>
    <col min="11" max="11" width="5.7109375" style="1665" customWidth="1"/>
    <col min="12" max="12" width="6.85546875" style="2033" customWidth="1"/>
    <col min="13" max="13" width="7.140625" style="1664" customWidth="1"/>
    <col min="14" max="14" width="8.28515625" style="1665" customWidth="1"/>
    <col min="15" max="15" width="6.42578125" style="1666" hidden="1" customWidth="1"/>
    <col min="16" max="16" width="12.57031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40.5" customHeight="1">
      <c r="A1" s="1" t="str">
        <f>'pz '!A1</f>
        <v>ՍՊԻՏԱԿԻ ԲԺՇԿԱԿԱՆ ԿԵՆՏՐՈՆԻ ԿԱՌՈՒՑՄԱՆ</v>
      </c>
      <c r="B1" s="579"/>
      <c r="C1" s="579"/>
      <c r="D1" s="579"/>
      <c r="E1" s="579"/>
      <c r="F1" s="579"/>
      <c r="G1" s="579"/>
      <c r="H1" s="2016"/>
      <c r="I1" s="579"/>
      <c r="J1" s="579"/>
      <c r="K1" s="579"/>
      <c r="L1" s="2016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232" t="s">
        <v>121</v>
      </c>
      <c r="B2" s="233"/>
      <c r="C2" s="233"/>
      <c r="D2" s="234"/>
      <c r="E2" s="234"/>
      <c r="F2" s="235"/>
      <c r="G2" s="235"/>
      <c r="H2" s="329"/>
      <c r="I2" s="235"/>
      <c r="J2" s="235"/>
      <c r="K2" s="235"/>
      <c r="L2" s="329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85</v>
      </c>
      <c r="B3" s="238"/>
      <c r="C3" s="238"/>
      <c r="D3" s="239"/>
      <c r="E3" s="239"/>
      <c r="F3" s="239"/>
      <c r="G3" s="239"/>
      <c r="H3" s="2034"/>
      <c r="I3" s="239"/>
      <c r="J3" s="240"/>
      <c r="K3" s="240"/>
      <c r="L3" s="330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2035"/>
      <c r="I4" s="1518"/>
      <c r="J4" s="1519"/>
      <c r="K4" s="1519"/>
      <c r="L4" s="2017"/>
      <c r="M4" s="1518"/>
      <c r="N4" s="1519">
        <f>N229</f>
        <v>5825.9999999999991</v>
      </c>
      <c r="O4" s="1521"/>
      <c r="P4" s="1970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2036"/>
      <c r="I5" s="1531"/>
      <c r="J5" s="1531"/>
      <c r="K5" s="1531"/>
      <c r="L5" s="2018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2020" t="s">
        <v>248</v>
      </c>
      <c r="I6" s="1542" t="s">
        <v>249</v>
      </c>
      <c r="J6" s="1543"/>
      <c r="K6" s="1544"/>
      <c r="L6" s="2019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2020" t="s">
        <v>242</v>
      </c>
      <c r="I7" s="1540" t="s">
        <v>260</v>
      </c>
      <c r="J7" s="1540" t="s">
        <v>261</v>
      </c>
      <c r="K7" s="1540" t="s">
        <v>242</v>
      </c>
      <c r="L7" s="202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2037" t="s">
        <v>268</v>
      </c>
      <c r="I8" s="1557">
        <v>8</v>
      </c>
      <c r="J8" s="1557">
        <v>9</v>
      </c>
      <c r="K8" s="1557" t="s">
        <v>269</v>
      </c>
      <c r="L8" s="2021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2022">
        <f>'pz '!G24</f>
        <v>1.451155401502022</v>
      </c>
      <c r="I9" s="12"/>
      <c r="J9" s="12"/>
      <c r="K9" s="11">
        <f>'pz '!I11</f>
        <v>3.05002</v>
      </c>
      <c r="L9" s="2022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24">
      <c r="A10" s="227">
        <v>1</v>
      </c>
      <c r="B10" s="227"/>
      <c r="C10" s="1854" t="s">
        <v>86</v>
      </c>
      <c r="D10" s="227" t="s">
        <v>377</v>
      </c>
      <c r="E10" s="1831">
        <v>1</v>
      </c>
      <c r="F10" s="685"/>
      <c r="G10" s="782">
        <f>F10*E10</f>
        <v>0</v>
      </c>
      <c r="H10" s="2038">
        <v>5</v>
      </c>
      <c r="I10" s="1597">
        <v>0</v>
      </c>
      <c r="J10" s="1999">
        <f>I10*E10</f>
        <v>0</v>
      </c>
      <c r="K10" s="782">
        <f>$K$9*I10</f>
        <v>0</v>
      </c>
      <c r="L10" s="2023">
        <v>12</v>
      </c>
      <c r="M10" s="785">
        <f>H10+K10+L10</f>
        <v>17</v>
      </c>
      <c r="N10" s="782">
        <f>M10*E10</f>
        <v>17</v>
      </c>
      <c r="O10" s="1999">
        <f>E10*L10</f>
        <v>12</v>
      </c>
      <c r="P10" s="2000"/>
      <c r="Q10" s="228"/>
      <c r="R10" s="1467"/>
      <c r="S10" s="2001">
        <f>R10*E10</f>
        <v>0</v>
      </c>
      <c r="T10" s="1377"/>
    </row>
    <row r="11" spans="1:20" s="226" customFormat="1" hidden="1">
      <c r="A11" s="227"/>
      <c r="B11" s="227"/>
      <c r="C11" s="695"/>
      <c r="D11" s="227"/>
      <c r="E11" s="2002"/>
      <c r="F11" s="685"/>
      <c r="G11" s="2003"/>
      <c r="H11" s="2024"/>
      <c r="I11" s="1597">
        <v>0</v>
      </c>
      <c r="J11" s="1597"/>
      <c r="K11" s="2003"/>
      <c r="L11" s="2024"/>
      <c r="M11" s="2003"/>
      <c r="N11" s="2003"/>
      <c r="O11" s="1597"/>
      <c r="P11" s="2000"/>
      <c r="Q11" s="228"/>
      <c r="R11" s="1467"/>
      <c r="S11" s="685">
        <f>R11*E10</f>
        <v>0</v>
      </c>
      <c r="T11" s="1815"/>
    </row>
    <row r="12" spans="1:20" s="226" customFormat="1" hidden="1">
      <c r="A12" s="227"/>
      <c r="B12" s="227"/>
      <c r="C12" s="695"/>
      <c r="D12" s="227"/>
      <c r="E12" s="2002"/>
      <c r="F12" s="685"/>
      <c r="G12" s="2003"/>
      <c r="H12" s="2024"/>
      <c r="I12" s="1597">
        <v>0</v>
      </c>
      <c r="J12" s="1597"/>
      <c r="K12" s="2003"/>
      <c r="L12" s="2024"/>
      <c r="M12" s="2003"/>
      <c r="N12" s="2003"/>
      <c r="O12" s="1597"/>
      <c r="P12" s="2000"/>
      <c r="Q12" s="228"/>
      <c r="R12" s="1467"/>
      <c r="S12" s="685">
        <f>R12*E10</f>
        <v>0</v>
      </c>
      <c r="T12" s="685"/>
    </row>
    <row r="13" spans="1:20" s="226" customFormat="1" hidden="1">
      <c r="A13" s="227"/>
      <c r="B13" s="227"/>
      <c r="C13" s="695"/>
      <c r="D13" s="227"/>
      <c r="E13" s="2002"/>
      <c r="F13" s="685"/>
      <c r="G13" s="2003"/>
      <c r="H13" s="2024"/>
      <c r="I13" s="1597">
        <v>0</v>
      </c>
      <c r="J13" s="1597"/>
      <c r="K13" s="2003"/>
      <c r="L13" s="2024"/>
      <c r="M13" s="2003"/>
      <c r="N13" s="2003"/>
      <c r="O13" s="1597"/>
      <c r="P13" s="2000"/>
      <c r="Q13" s="228"/>
      <c r="R13" s="1467"/>
      <c r="S13" s="685">
        <f>R13*E10</f>
        <v>0</v>
      </c>
      <c r="T13" s="685"/>
    </row>
    <row r="14" spans="1:20" s="226" customFormat="1" hidden="1">
      <c r="A14" s="227"/>
      <c r="B14" s="227"/>
      <c r="C14" s="695"/>
      <c r="D14" s="227"/>
      <c r="E14" s="2002"/>
      <c r="F14" s="685"/>
      <c r="G14" s="2003"/>
      <c r="H14" s="2024"/>
      <c r="I14" s="1597">
        <v>0</v>
      </c>
      <c r="J14" s="1597"/>
      <c r="K14" s="2003"/>
      <c r="L14" s="2024"/>
      <c r="M14" s="2003"/>
      <c r="N14" s="2003"/>
      <c r="O14" s="1597"/>
      <c r="P14" s="2000"/>
      <c r="Q14" s="228"/>
      <c r="R14" s="1467"/>
      <c r="S14" s="685">
        <f>R14*E10</f>
        <v>0</v>
      </c>
      <c r="T14" s="685"/>
    </row>
    <row r="15" spans="1:20" s="226" customFormat="1" hidden="1">
      <c r="A15" s="227"/>
      <c r="B15" s="227"/>
      <c r="C15" s="695"/>
      <c r="D15" s="227"/>
      <c r="E15" s="2002"/>
      <c r="F15" s="685"/>
      <c r="G15" s="2003"/>
      <c r="H15" s="2024"/>
      <c r="I15" s="1597">
        <v>0</v>
      </c>
      <c r="J15" s="1597"/>
      <c r="K15" s="2003"/>
      <c r="L15" s="2024"/>
      <c r="M15" s="2003"/>
      <c r="N15" s="2003"/>
      <c r="O15" s="1597"/>
      <c r="P15" s="2000"/>
      <c r="Q15" s="228"/>
      <c r="R15" s="1467"/>
      <c r="S15" s="685">
        <f>R15*E10</f>
        <v>0</v>
      </c>
      <c r="T15" s="685"/>
    </row>
    <row r="16" spans="1:20" s="226" customFormat="1" hidden="1">
      <c r="A16" s="227"/>
      <c r="B16" s="227"/>
      <c r="C16" s="695"/>
      <c r="D16" s="227"/>
      <c r="E16" s="2002"/>
      <c r="F16" s="685"/>
      <c r="G16" s="2003"/>
      <c r="H16" s="2024"/>
      <c r="I16" s="1597">
        <v>0</v>
      </c>
      <c r="J16" s="1597"/>
      <c r="K16" s="2003"/>
      <c r="L16" s="2024"/>
      <c r="M16" s="2003"/>
      <c r="N16" s="2003"/>
      <c r="O16" s="1597"/>
      <c r="P16" s="2000"/>
      <c r="Q16" s="228"/>
      <c r="R16" s="1467"/>
      <c r="S16" s="685">
        <f>R16*E10</f>
        <v>0</v>
      </c>
      <c r="T16" s="685"/>
    </row>
    <row r="17" spans="1:20" s="226" customFormat="1" hidden="1">
      <c r="A17" s="227"/>
      <c r="B17" s="227"/>
      <c r="C17" s="695"/>
      <c r="D17" s="227"/>
      <c r="E17" s="2002"/>
      <c r="F17" s="685"/>
      <c r="G17" s="2003"/>
      <c r="H17" s="2024"/>
      <c r="I17" s="1597">
        <v>0</v>
      </c>
      <c r="J17" s="1597"/>
      <c r="K17" s="2003"/>
      <c r="L17" s="2024"/>
      <c r="M17" s="2003"/>
      <c r="N17" s="2003"/>
      <c r="O17" s="1597"/>
      <c r="P17" s="2000"/>
      <c r="Q17" s="228"/>
      <c r="R17" s="1467"/>
      <c r="S17" s="685">
        <f>R17*E10</f>
        <v>0</v>
      </c>
      <c r="T17" s="685"/>
    </row>
    <row r="18" spans="1:20" s="226" customFormat="1" hidden="1">
      <c r="A18" s="227"/>
      <c r="B18" s="227"/>
      <c r="C18" s="1595"/>
      <c r="D18" s="227"/>
      <c r="E18" s="2002"/>
      <c r="F18" s="685"/>
      <c r="G18" s="2003"/>
      <c r="H18" s="2024"/>
      <c r="I18" s="1597">
        <v>0</v>
      </c>
      <c r="J18" s="1597"/>
      <c r="K18" s="2003"/>
      <c r="L18" s="2024"/>
      <c r="M18" s="2003"/>
      <c r="N18" s="2003"/>
      <c r="O18" s="1597"/>
      <c r="P18" s="2000"/>
      <c r="Q18" s="228"/>
      <c r="R18" s="1467"/>
      <c r="S18" s="685">
        <f>R18*E10</f>
        <v>0</v>
      </c>
      <c r="T18" s="685"/>
    </row>
    <row r="19" spans="1:20" s="2" customFormat="1" ht="17.25" customHeight="1">
      <c r="A19" s="1828">
        <f>A10+1</f>
        <v>2</v>
      </c>
      <c r="B19" s="1316"/>
      <c r="C19" s="695" t="s">
        <v>87</v>
      </c>
      <c r="D19" s="227" t="s">
        <v>377</v>
      </c>
      <c r="E19" s="1319">
        <v>4</v>
      </c>
      <c r="F19" s="685"/>
      <c r="G19" s="9">
        <f>F19*E19</f>
        <v>0</v>
      </c>
      <c r="H19" s="2025">
        <v>3.5</v>
      </c>
      <c r="I19" s="1597">
        <v>0</v>
      </c>
      <c r="J19" s="571">
        <f>I19*E19</f>
        <v>0</v>
      </c>
      <c r="K19" s="571">
        <f>$K$9*I19</f>
        <v>0</v>
      </c>
      <c r="L19" s="2025">
        <v>47.6</v>
      </c>
      <c r="M19" s="572">
        <f>H19+K19+L19</f>
        <v>51.1</v>
      </c>
      <c r="N19" s="571">
        <f>M19*E19</f>
        <v>204.4</v>
      </c>
      <c r="O19" s="571">
        <f>E19*L19</f>
        <v>190.4</v>
      </c>
      <c r="P19" s="1322"/>
      <c r="Q19" s="1354"/>
      <c r="R19" s="1319"/>
      <c r="S19" s="641">
        <f>R19*E19</f>
        <v>0</v>
      </c>
      <c r="T19" s="1354"/>
    </row>
    <row r="20" spans="1:20" s="2" customFormat="1" ht="18.75" hidden="1" customHeight="1">
      <c r="A20" s="1828"/>
      <c r="B20" s="1316"/>
      <c r="C20" s="1317"/>
      <c r="D20" s="227"/>
      <c r="E20" s="1319"/>
      <c r="F20" s="685"/>
      <c r="G20" s="9"/>
      <c r="H20" s="2025"/>
      <c r="I20" s="1597">
        <v>0</v>
      </c>
      <c r="J20" s="2004"/>
      <c r="K20" s="2004"/>
      <c r="L20" s="1682"/>
      <c r="M20" s="2005"/>
      <c r="N20" s="2006"/>
      <c r="O20" s="2004"/>
      <c r="P20" s="1322"/>
      <c r="Q20" s="1354"/>
      <c r="R20" s="1319"/>
      <c r="S20" s="641">
        <f>R20*E19</f>
        <v>0</v>
      </c>
      <c r="T20" s="1354"/>
    </row>
    <row r="21" spans="1:20" s="2" customFormat="1" ht="18.75" hidden="1" customHeight="1">
      <c r="A21" s="1828"/>
      <c r="B21" s="1316"/>
      <c r="C21" s="1317"/>
      <c r="D21" s="227"/>
      <c r="E21" s="1319"/>
      <c r="F21" s="685"/>
      <c r="G21" s="9"/>
      <c r="H21" s="2025"/>
      <c r="I21" s="1597">
        <v>0</v>
      </c>
      <c r="J21" s="2004"/>
      <c r="K21" s="2004"/>
      <c r="L21" s="1682"/>
      <c r="M21" s="2005"/>
      <c r="N21" s="2006"/>
      <c r="O21" s="2004"/>
      <c r="P21" s="1322"/>
      <c r="Q21" s="1354"/>
      <c r="R21" s="1319"/>
      <c r="S21" s="641">
        <f>R21*E19</f>
        <v>0</v>
      </c>
      <c r="T21" s="1354"/>
    </row>
    <row r="22" spans="1:20" s="2" customFormat="1" ht="18.75" hidden="1" customHeight="1">
      <c r="A22" s="1828"/>
      <c r="B22" s="1316"/>
      <c r="C22" s="1317"/>
      <c r="D22" s="227"/>
      <c r="E22" s="1319"/>
      <c r="F22" s="685"/>
      <c r="G22" s="9"/>
      <c r="H22" s="2025"/>
      <c r="I22" s="1597">
        <v>0</v>
      </c>
      <c r="J22" s="2004"/>
      <c r="K22" s="2004"/>
      <c r="L22" s="1682"/>
      <c r="M22" s="2005"/>
      <c r="N22" s="2006"/>
      <c r="O22" s="2004"/>
      <c r="P22" s="1322"/>
      <c r="Q22" s="1354"/>
      <c r="R22" s="1319"/>
      <c r="S22" s="641">
        <f>R22*E19</f>
        <v>0</v>
      </c>
      <c r="T22" s="1354"/>
    </row>
    <row r="23" spans="1:20" s="2" customFormat="1" ht="18.75" hidden="1" customHeight="1">
      <c r="A23" s="1828"/>
      <c r="B23" s="1316"/>
      <c r="C23" s="1317"/>
      <c r="D23" s="227"/>
      <c r="E23" s="1319"/>
      <c r="F23" s="685"/>
      <c r="G23" s="9"/>
      <c r="H23" s="2025"/>
      <c r="I23" s="1597">
        <v>0</v>
      </c>
      <c r="J23" s="2004"/>
      <c r="K23" s="2004"/>
      <c r="L23" s="1682"/>
      <c r="M23" s="2005"/>
      <c r="N23" s="2006"/>
      <c r="O23" s="2004"/>
      <c r="P23" s="1322"/>
      <c r="Q23" s="1354"/>
      <c r="R23" s="1319"/>
      <c r="S23" s="641">
        <f>R23*E19</f>
        <v>0</v>
      </c>
      <c r="T23" s="1354"/>
    </row>
    <row r="24" spans="1:20" s="2" customFormat="1" ht="18.75" hidden="1" customHeight="1">
      <c r="A24" s="1828"/>
      <c r="B24" s="1316"/>
      <c r="C24" s="1317"/>
      <c r="D24" s="227"/>
      <c r="E24" s="1319"/>
      <c r="F24" s="685"/>
      <c r="G24" s="9"/>
      <c r="H24" s="2025"/>
      <c r="I24" s="1597">
        <v>0</v>
      </c>
      <c r="J24" s="2004"/>
      <c r="K24" s="2004"/>
      <c r="L24" s="1682"/>
      <c r="M24" s="2005"/>
      <c r="N24" s="2006"/>
      <c r="O24" s="2004"/>
      <c r="P24" s="1322"/>
      <c r="Q24" s="1354"/>
      <c r="R24" s="1319"/>
      <c r="S24" s="641">
        <f>R24*E19</f>
        <v>0</v>
      </c>
      <c r="T24" s="1354"/>
    </row>
    <row r="25" spans="1:20" s="2" customFormat="1" ht="18.75" hidden="1" customHeight="1">
      <c r="A25" s="1828"/>
      <c r="B25" s="1316"/>
      <c r="C25" s="1317"/>
      <c r="D25" s="227"/>
      <c r="E25" s="1319"/>
      <c r="F25" s="685"/>
      <c r="G25" s="9"/>
      <c r="H25" s="2025"/>
      <c r="I25" s="1597">
        <v>0</v>
      </c>
      <c r="J25" s="2004"/>
      <c r="K25" s="2004"/>
      <c r="L25" s="1682"/>
      <c r="M25" s="2005"/>
      <c r="N25" s="2006"/>
      <c r="O25" s="2004"/>
      <c r="P25" s="1322"/>
      <c r="Q25" s="1354"/>
      <c r="R25" s="1319"/>
      <c r="S25" s="641">
        <f>R25*E19</f>
        <v>0</v>
      </c>
      <c r="T25" s="1354"/>
    </row>
    <row r="26" spans="1:20" s="2" customFormat="1" ht="18.75" hidden="1" customHeight="1">
      <c r="A26" s="1828"/>
      <c r="B26" s="1316"/>
      <c r="C26" s="1317"/>
      <c r="D26" s="227"/>
      <c r="E26" s="1319"/>
      <c r="F26" s="685"/>
      <c r="G26" s="9"/>
      <c r="H26" s="2025"/>
      <c r="I26" s="1597">
        <v>0</v>
      </c>
      <c r="J26" s="2004"/>
      <c r="K26" s="2004"/>
      <c r="L26" s="1682"/>
      <c r="M26" s="2005"/>
      <c r="N26" s="2006"/>
      <c r="O26" s="2004"/>
      <c r="P26" s="1322"/>
      <c r="Q26" s="1354"/>
      <c r="R26" s="1319"/>
      <c r="S26" s="641">
        <f>R26*E19</f>
        <v>0</v>
      </c>
      <c r="T26" s="1354"/>
    </row>
    <row r="27" spans="1:20" s="2" customFormat="1" hidden="1">
      <c r="A27" s="1828"/>
      <c r="B27" s="1316"/>
      <c r="C27" s="1317"/>
      <c r="D27" s="227"/>
      <c r="E27" s="1319"/>
      <c r="F27" s="685"/>
      <c r="G27" s="9"/>
      <c r="H27" s="2025"/>
      <c r="I27" s="1597">
        <v>0</v>
      </c>
      <c r="J27" s="2004"/>
      <c r="K27" s="2004"/>
      <c r="L27" s="1682"/>
      <c r="M27" s="2005"/>
      <c r="N27" s="2006"/>
      <c r="O27" s="2004"/>
      <c r="P27" s="1322"/>
      <c r="Q27" s="1354"/>
      <c r="R27" s="1319"/>
      <c r="S27" s="641">
        <f>R27*E19</f>
        <v>0</v>
      </c>
      <c r="T27" s="1354"/>
    </row>
    <row r="28" spans="1:20" ht="21" customHeight="1">
      <c r="A28" s="1828">
        <f>A19+1</f>
        <v>3</v>
      </c>
      <c r="B28" s="227"/>
      <c r="C28" s="677" t="s">
        <v>88</v>
      </c>
      <c r="D28" s="227" t="s">
        <v>377</v>
      </c>
      <c r="E28" s="1467">
        <v>5</v>
      </c>
      <c r="F28" s="685"/>
      <c r="G28" s="782">
        <f>F28*E28</f>
        <v>0</v>
      </c>
      <c r="H28" s="2038">
        <v>2</v>
      </c>
      <c r="I28" s="1597">
        <v>0</v>
      </c>
      <c r="J28" s="1999">
        <f>I28*E28</f>
        <v>0</v>
      </c>
      <c r="K28" s="782">
        <f>$K$9*I28</f>
        <v>0</v>
      </c>
      <c r="L28" s="2023">
        <v>3.6</v>
      </c>
      <c r="M28" s="785">
        <f>H28+K28+L28</f>
        <v>5.6</v>
      </c>
      <c r="N28" s="782">
        <f>M28*E28</f>
        <v>28</v>
      </c>
      <c r="O28" s="1999">
        <f>E28*L28</f>
        <v>18</v>
      </c>
      <c r="P28" s="2000"/>
      <c r="Q28" s="228"/>
      <c r="R28" s="1467"/>
      <c r="S28" s="2001">
        <f>R28*E28</f>
        <v>0</v>
      </c>
      <c r="T28" s="1597"/>
    </row>
    <row r="29" spans="1:20" hidden="1">
      <c r="A29" s="1828"/>
      <c r="B29" s="227"/>
      <c r="C29" s="695"/>
      <c r="D29" s="227"/>
      <c r="E29" s="1467"/>
      <c r="F29" s="685"/>
      <c r="G29" s="2003"/>
      <c r="H29" s="2024"/>
      <c r="I29" s="1597">
        <v>0</v>
      </c>
      <c r="J29" s="1597"/>
      <c r="K29" s="2003"/>
      <c r="L29" s="2024"/>
      <c r="M29" s="2003"/>
      <c r="N29" s="2003"/>
      <c r="O29" s="1597"/>
      <c r="P29" s="2000"/>
      <c r="Q29" s="228"/>
      <c r="R29" s="1467"/>
      <c r="S29" s="685">
        <f>R29*E28</f>
        <v>0</v>
      </c>
      <c r="T29" s="685"/>
    </row>
    <row r="30" spans="1:20" hidden="1">
      <c r="A30" s="1828"/>
      <c r="B30" s="227"/>
      <c r="C30" s="695"/>
      <c r="D30" s="227"/>
      <c r="E30" s="1467"/>
      <c r="F30" s="685"/>
      <c r="G30" s="2003"/>
      <c r="H30" s="2024"/>
      <c r="I30" s="1597">
        <v>0</v>
      </c>
      <c r="J30" s="1597"/>
      <c r="K30" s="2003"/>
      <c r="L30" s="2024"/>
      <c r="M30" s="2003"/>
      <c r="N30" s="2003"/>
      <c r="O30" s="1597"/>
      <c r="P30" s="2000"/>
      <c r="Q30" s="228"/>
      <c r="R30" s="1467"/>
      <c r="S30" s="685">
        <f>R30*E28</f>
        <v>0</v>
      </c>
      <c r="T30" s="685"/>
    </row>
    <row r="31" spans="1:20" hidden="1">
      <c r="A31" s="1828"/>
      <c r="B31" s="227"/>
      <c r="C31" s="695"/>
      <c r="D31" s="227"/>
      <c r="E31" s="1467"/>
      <c r="F31" s="685"/>
      <c r="G31" s="2003"/>
      <c r="H31" s="2024"/>
      <c r="I31" s="1597">
        <v>0</v>
      </c>
      <c r="J31" s="1597"/>
      <c r="K31" s="2003"/>
      <c r="L31" s="2024"/>
      <c r="M31" s="2003"/>
      <c r="N31" s="2003"/>
      <c r="O31" s="1597"/>
      <c r="P31" s="2000"/>
      <c r="Q31" s="228"/>
      <c r="R31" s="1467"/>
      <c r="S31" s="685">
        <f>R31*E28</f>
        <v>0</v>
      </c>
      <c r="T31" s="685"/>
    </row>
    <row r="32" spans="1:20" hidden="1">
      <c r="A32" s="1828"/>
      <c r="B32" s="227"/>
      <c r="C32" s="695"/>
      <c r="D32" s="227"/>
      <c r="E32" s="1467"/>
      <c r="F32" s="685"/>
      <c r="G32" s="2003"/>
      <c r="H32" s="2024"/>
      <c r="I32" s="1597">
        <v>0</v>
      </c>
      <c r="J32" s="1597"/>
      <c r="K32" s="2003"/>
      <c r="L32" s="2024"/>
      <c r="M32" s="2003"/>
      <c r="N32" s="2003"/>
      <c r="O32" s="1597"/>
      <c r="P32" s="2000"/>
      <c r="Q32" s="228"/>
      <c r="R32" s="1467"/>
      <c r="S32" s="685">
        <f>R32*E28</f>
        <v>0</v>
      </c>
      <c r="T32" s="685"/>
    </row>
    <row r="33" spans="1:20" hidden="1">
      <c r="A33" s="1828"/>
      <c r="B33" s="227"/>
      <c r="C33" s="695"/>
      <c r="D33" s="227"/>
      <c r="E33" s="1467"/>
      <c r="F33" s="685"/>
      <c r="G33" s="2003"/>
      <c r="H33" s="2024"/>
      <c r="I33" s="1597">
        <v>0</v>
      </c>
      <c r="J33" s="1597"/>
      <c r="K33" s="2003"/>
      <c r="L33" s="2024"/>
      <c r="M33" s="2003"/>
      <c r="N33" s="2003"/>
      <c r="O33" s="1597"/>
      <c r="P33" s="2000"/>
      <c r="Q33" s="228"/>
      <c r="R33" s="1467"/>
      <c r="S33" s="685">
        <f>R33*E28</f>
        <v>0</v>
      </c>
      <c r="T33" s="685"/>
    </row>
    <row r="34" spans="1:20" hidden="1">
      <c r="A34" s="1828"/>
      <c r="B34" s="227"/>
      <c r="C34" s="695"/>
      <c r="D34" s="227"/>
      <c r="E34" s="1467"/>
      <c r="F34" s="685"/>
      <c r="G34" s="2003"/>
      <c r="H34" s="2024"/>
      <c r="I34" s="1597">
        <v>0</v>
      </c>
      <c r="J34" s="1597"/>
      <c r="K34" s="2003"/>
      <c r="L34" s="2024"/>
      <c r="M34" s="2003"/>
      <c r="N34" s="2003"/>
      <c r="O34" s="1597"/>
      <c r="P34" s="2000"/>
      <c r="Q34" s="228"/>
      <c r="R34" s="1467"/>
      <c r="S34" s="685">
        <f>R34*E28</f>
        <v>0</v>
      </c>
      <c r="T34" s="685"/>
    </row>
    <row r="35" spans="1:20" hidden="1">
      <c r="A35" s="1828"/>
      <c r="B35" s="227"/>
      <c r="C35" s="695"/>
      <c r="D35" s="227"/>
      <c r="E35" s="1467"/>
      <c r="F35" s="685"/>
      <c r="G35" s="2003"/>
      <c r="H35" s="2024"/>
      <c r="I35" s="1597">
        <v>0</v>
      </c>
      <c r="J35" s="1597"/>
      <c r="K35" s="2003"/>
      <c r="L35" s="2024"/>
      <c r="M35" s="2003"/>
      <c r="N35" s="2003"/>
      <c r="O35" s="1597"/>
      <c r="P35" s="2000"/>
      <c r="Q35" s="228"/>
      <c r="R35" s="1467"/>
      <c r="S35" s="685">
        <f>R35*E28</f>
        <v>0</v>
      </c>
      <c r="T35" s="685"/>
    </row>
    <row r="36" spans="1:20" hidden="1">
      <c r="A36" s="1828"/>
      <c r="B36" s="227"/>
      <c r="C36" s="695"/>
      <c r="D36" s="227"/>
      <c r="E36" s="1467"/>
      <c r="F36" s="685"/>
      <c r="G36" s="2003"/>
      <c r="H36" s="2024"/>
      <c r="I36" s="1597">
        <v>0</v>
      </c>
      <c r="J36" s="1597"/>
      <c r="K36" s="2003"/>
      <c r="L36" s="2024"/>
      <c r="M36" s="2003"/>
      <c r="N36" s="2003"/>
      <c r="O36" s="1597"/>
      <c r="P36" s="2000"/>
      <c r="Q36" s="228"/>
      <c r="R36" s="1467"/>
      <c r="S36" s="685">
        <f>R36*E28</f>
        <v>0</v>
      </c>
      <c r="T36" s="685"/>
    </row>
    <row r="37" spans="1:20" ht="24">
      <c r="A37" s="1828">
        <f>A28+1</f>
        <v>4</v>
      </c>
      <c r="B37" s="227"/>
      <c r="C37" s="677" t="s">
        <v>89</v>
      </c>
      <c r="D37" s="227" t="s">
        <v>90</v>
      </c>
      <c r="E37" s="1467">
        <v>23</v>
      </c>
      <c r="F37" s="685"/>
      <c r="G37" s="782">
        <f>F37*E37</f>
        <v>0</v>
      </c>
      <c r="H37" s="2038">
        <v>1.5</v>
      </c>
      <c r="I37" s="1597">
        <v>0</v>
      </c>
      <c r="J37" s="1999">
        <f>I37*E37</f>
        <v>0</v>
      </c>
      <c r="K37" s="782">
        <f>$K$9*I37</f>
        <v>0</v>
      </c>
      <c r="L37" s="2023">
        <v>1.5</v>
      </c>
      <c r="M37" s="785">
        <f>H37+K37+L37</f>
        <v>3</v>
      </c>
      <c r="N37" s="782">
        <f>M37*E37</f>
        <v>69</v>
      </c>
      <c r="O37" s="1999">
        <f>E37*L37</f>
        <v>34.5</v>
      </c>
      <c r="P37" s="2000"/>
      <c r="Q37" s="1830"/>
      <c r="R37" s="1467"/>
      <c r="S37" s="2001">
        <f>R37*E37</f>
        <v>0</v>
      </c>
      <c r="T37" s="1597"/>
    </row>
    <row r="38" spans="1:20" hidden="1">
      <c r="A38" s="1828"/>
      <c r="B38" s="227"/>
      <c r="C38" s="695"/>
      <c r="D38" s="227"/>
      <c r="E38" s="1467"/>
      <c r="F38" s="685"/>
      <c r="G38" s="2003"/>
      <c r="H38" s="2024"/>
      <c r="I38" s="1597">
        <v>0</v>
      </c>
      <c r="J38" s="1597"/>
      <c r="K38" s="2003"/>
      <c r="L38" s="2024"/>
      <c r="M38" s="2003"/>
      <c r="N38" s="2003"/>
      <c r="O38" s="1597"/>
      <c r="P38" s="2000"/>
      <c r="Q38" s="227"/>
      <c r="R38" s="1467"/>
      <c r="S38" s="685">
        <f>R38*E37</f>
        <v>0</v>
      </c>
      <c r="T38" s="685"/>
    </row>
    <row r="39" spans="1:20" hidden="1">
      <c r="A39" s="1828"/>
      <c r="B39" s="227"/>
      <c r="C39" s="695"/>
      <c r="D39" s="227"/>
      <c r="E39" s="1467"/>
      <c r="F39" s="685"/>
      <c r="G39" s="2003"/>
      <c r="H39" s="2024"/>
      <c r="I39" s="1597">
        <v>0</v>
      </c>
      <c r="J39" s="1597"/>
      <c r="K39" s="2003"/>
      <c r="L39" s="2024"/>
      <c r="M39" s="2003"/>
      <c r="N39" s="2003"/>
      <c r="O39" s="1597"/>
      <c r="P39" s="2000"/>
      <c r="Q39" s="227"/>
      <c r="R39" s="1467"/>
      <c r="S39" s="685">
        <f>R39*E37</f>
        <v>0</v>
      </c>
      <c r="T39" s="685"/>
    </row>
    <row r="40" spans="1:20" hidden="1">
      <c r="A40" s="1828"/>
      <c r="B40" s="227"/>
      <c r="C40" s="695"/>
      <c r="D40" s="227"/>
      <c r="E40" s="1467"/>
      <c r="F40" s="685"/>
      <c r="G40" s="2003"/>
      <c r="H40" s="2024"/>
      <c r="I40" s="1597">
        <v>0</v>
      </c>
      <c r="J40" s="1597"/>
      <c r="K40" s="2003"/>
      <c r="L40" s="2024"/>
      <c r="M40" s="2003"/>
      <c r="N40" s="2003"/>
      <c r="O40" s="1597"/>
      <c r="P40" s="2000"/>
      <c r="Q40" s="227"/>
      <c r="R40" s="1467"/>
      <c r="S40" s="685">
        <f>R40*E37</f>
        <v>0</v>
      </c>
      <c r="T40" s="685"/>
    </row>
    <row r="41" spans="1:20" hidden="1">
      <c r="A41" s="1828"/>
      <c r="B41" s="227"/>
      <c r="C41" s="695"/>
      <c r="D41" s="227"/>
      <c r="E41" s="1467"/>
      <c r="F41" s="685"/>
      <c r="G41" s="2003"/>
      <c r="H41" s="2024"/>
      <c r="I41" s="1597">
        <v>0</v>
      </c>
      <c r="J41" s="1597"/>
      <c r="K41" s="2003"/>
      <c r="L41" s="2024"/>
      <c r="M41" s="2003"/>
      <c r="N41" s="2003"/>
      <c r="O41" s="1597"/>
      <c r="P41" s="2000"/>
      <c r="Q41" s="227"/>
      <c r="R41" s="1467"/>
      <c r="S41" s="685">
        <f>R41*E37</f>
        <v>0</v>
      </c>
      <c r="T41" s="685"/>
    </row>
    <row r="42" spans="1:20" hidden="1">
      <c r="A42" s="1828"/>
      <c r="B42" s="227"/>
      <c r="C42" s="695"/>
      <c r="D42" s="227"/>
      <c r="E42" s="1467"/>
      <c r="F42" s="685"/>
      <c r="G42" s="2003"/>
      <c r="H42" s="2024"/>
      <c r="I42" s="1597">
        <v>0</v>
      </c>
      <c r="J42" s="1597"/>
      <c r="K42" s="2003"/>
      <c r="L42" s="2024"/>
      <c r="M42" s="2003"/>
      <c r="N42" s="2003"/>
      <c r="O42" s="1597"/>
      <c r="P42" s="2000"/>
      <c r="Q42" s="227"/>
      <c r="R42" s="1467"/>
      <c r="S42" s="685">
        <f>R42*E37</f>
        <v>0</v>
      </c>
      <c r="T42" s="685"/>
    </row>
    <row r="43" spans="1:20" hidden="1">
      <c r="A43" s="1828"/>
      <c r="B43" s="227"/>
      <c r="C43" s="695"/>
      <c r="D43" s="227"/>
      <c r="E43" s="1467"/>
      <c r="F43" s="685"/>
      <c r="G43" s="2003"/>
      <c r="H43" s="2024"/>
      <c r="I43" s="1597">
        <v>0</v>
      </c>
      <c r="J43" s="1597"/>
      <c r="K43" s="2003"/>
      <c r="L43" s="2024"/>
      <c r="M43" s="2003"/>
      <c r="N43" s="2003"/>
      <c r="O43" s="1597"/>
      <c r="P43" s="2000"/>
      <c r="Q43" s="227"/>
      <c r="R43" s="1467"/>
      <c r="S43" s="685">
        <f>R43*E37</f>
        <v>0</v>
      </c>
      <c r="T43" s="685"/>
    </row>
    <row r="44" spans="1:20" hidden="1">
      <c r="A44" s="1828"/>
      <c r="B44" s="227"/>
      <c r="C44" s="695"/>
      <c r="D44" s="227"/>
      <c r="E44" s="1467"/>
      <c r="F44" s="685"/>
      <c r="G44" s="2003"/>
      <c r="H44" s="2024"/>
      <c r="I44" s="1597">
        <v>0</v>
      </c>
      <c r="J44" s="1597"/>
      <c r="K44" s="2003"/>
      <c r="L44" s="2024"/>
      <c r="M44" s="2003"/>
      <c r="N44" s="2003"/>
      <c r="O44" s="1597"/>
      <c r="P44" s="2000"/>
      <c r="Q44" s="227"/>
      <c r="R44" s="1467"/>
      <c r="S44" s="685">
        <f>R44*E37</f>
        <v>0</v>
      </c>
      <c r="T44" s="685"/>
    </row>
    <row r="45" spans="1:20" hidden="1">
      <c r="A45" s="1828"/>
      <c r="B45" s="227"/>
      <c r="C45" s="695"/>
      <c r="D45" s="227"/>
      <c r="E45" s="1467"/>
      <c r="F45" s="685"/>
      <c r="G45" s="2003"/>
      <c r="H45" s="2024"/>
      <c r="I45" s="1597">
        <v>0</v>
      </c>
      <c r="J45" s="1597"/>
      <c r="K45" s="2003"/>
      <c r="L45" s="2024"/>
      <c r="M45" s="2003"/>
      <c r="N45" s="2003"/>
      <c r="O45" s="1597"/>
      <c r="P45" s="2000"/>
      <c r="Q45" s="227"/>
      <c r="R45" s="1467"/>
      <c r="S45" s="685">
        <f>R45*E37</f>
        <v>0</v>
      </c>
      <c r="T45" s="685"/>
    </row>
    <row r="46" spans="1:20" ht="24">
      <c r="A46" s="1828">
        <f>A37+1</f>
        <v>5</v>
      </c>
      <c r="B46" s="227"/>
      <c r="C46" s="677" t="s">
        <v>91</v>
      </c>
      <c r="D46" s="227" t="s">
        <v>377</v>
      </c>
      <c r="E46" s="1467">
        <v>2</v>
      </c>
      <c r="F46" s="685"/>
      <c r="G46" s="782">
        <f>F46*E46</f>
        <v>0</v>
      </c>
      <c r="H46" s="2038">
        <v>5</v>
      </c>
      <c r="I46" s="1597">
        <v>0</v>
      </c>
      <c r="J46" s="1999">
        <f>I46*E46</f>
        <v>0</v>
      </c>
      <c r="K46" s="782">
        <f>$K$9*I46</f>
        <v>0</v>
      </c>
      <c r="L46" s="2023">
        <v>39.9</v>
      </c>
      <c r="M46" s="785">
        <f>H46+K46+L46</f>
        <v>44.9</v>
      </c>
      <c r="N46" s="782">
        <f>M46*E46</f>
        <v>89.8</v>
      </c>
      <c r="O46" s="1999">
        <f>E46*L46</f>
        <v>79.8</v>
      </c>
      <c r="P46" s="2000"/>
      <c r="Q46" s="1830"/>
      <c r="R46" s="1467"/>
      <c r="S46" s="2001">
        <f>R46*E46</f>
        <v>0</v>
      </c>
      <c r="T46" s="1597"/>
    </row>
    <row r="47" spans="1:20" hidden="1">
      <c r="A47" s="1828"/>
      <c r="B47" s="227"/>
      <c r="C47" s="695"/>
      <c r="D47" s="227"/>
      <c r="E47" s="1467"/>
      <c r="F47" s="685"/>
      <c r="G47" s="2003"/>
      <c r="H47" s="2024"/>
      <c r="I47" s="1597">
        <v>0</v>
      </c>
      <c r="J47" s="1597"/>
      <c r="K47" s="2003"/>
      <c r="L47" s="2024"/>
      <c r="M47" s="2003"/>
      <c r="N47" s="2003"/>
      <c r="O47" s="1597"/>
      <c r="P47" s="2000"/>
      <c r="Q47" s="228"/>
      <c r="R47" s="1467"/>
      <c r="S47" s="685">
        <f>R47*E46</f>
        <v>0</v>
      </c>
      <c r="T47" s="685"/>
    </row>
    <row r="48" spans="1:20" hidden="1">
      <c r="A48" s="1828"/>
      <c r="B48" s="227"/>
      <c r="C48" s="695"/>
      <c r="D48" s="227"/>
      <c r="E48" s="1467"/>
      <c r="F48" s="685"/>
      <c r="G48" s="2003"/>
      <c r="H48" s="2024"/>
      <c r="I48" s="1597">
        <v>0</v>
      </c>
      <c r="J48" s="1597"/>
      <c r="K48" s="2003"/>
      <c r="L48" s="2024"/>
      <c r="M48" s="2003"/>
      <c r="N48" s="2003"/>
      <c r="O48" s="1597"/>
      <c r="P48" s="2000"/>
      <c r="Q48" s="228"/>
      <c r="R48" s="1467"/>
      <c r="S48" s="685">
        <f>R48*E46</f>
        <v>0</v>
      </c>
      <c r="T48" s="685"/>
    </row>
    <row r="49" spans="1:20" hidden="1">
      <c r="A49" s="1828"/>
      <c r="B49" s="227"/>
      <c r="C49" s="695"/>
      <c r="D49" s="227"/>
      <c r="E49" s="1467"/>
      <c r="F49" s="685"/>
      <c r="G49" s="2003"/>
      <c r="H49" s="2024"/>
      <c r="I49" s="1597">
        <v>0</v>
      </c>
      <c r="J49" s="1597"/>
      <c r="K49" s="2003"/>
      <c r="L49" s="2024"/>
      <c r="M49" s="2003"/>
      <c r="N49" s="2003"/>
      <c r="O49" s="1597"/>
      <c r="P49" s="2000"/>
      <c r="Q49" s="228"/>
      <c r="R49" s="1467"/>
      <c r="S49" s="685">
        <f>R49*E46</f>
        <v>0</v>
      </c>
      <c r="T49" s="685"/>
    </row>
    <row r="50" spans="1:20" hidden="1">
      <c r="A50" s="1828"/>
      <c r="B50" s="227"/>
      <c r="C50" s="695"/>
      <c r="D50" s="227"/>
      <c r="E50" s="1467"/>
      <c r="F50" s="685"/>
      <c r="G50" s="2003"/>
      <c r="H50" s="2024"/>
      <c r="I50" s="1597">
        <v>0</v>
      </c>
      <c r="J50" s="1597"/>
      <c r="K50" s="2003"/>
      <c r="L50" s="2024"/>
      <c r="M50" s="2003"/>
      <c r="N50" s="2003"/>
      <c r="O50" s="1597"/>
      <c r="P50" s="2000"/>
      <c r="Q50" s="228"/>
      <c r="R50" s="1467"/>
      <c r="S50" s="685">
        <f>R50*E46</f>
        <v>0</v>
      </c>
      <c r="T50" s="685"/>
    </row>
    <row r="51" spans="1:20" hidden="1">
      <c r="A51" s="1828"/>
      <c r="B51" s="227"/>
      <c r="C51" s="695"/>
      <c r="D51" s="227"/>
      <c r="E51" s="1467"/>
      <c r="F51" s="685"/>
      <c r="G51" s="2003"/>
      <c r="H51" s="2024"/>
      <c r="I51" s="1597">
        <v>0</v>
      </c>
      <c r="J51" s="1597"/>
      <c r="K51" s="2003"/>
      <c r="L51" s="2024"/>
      <c r="M51" s="2003"/>
      <c r="N51" s="2003"/>
      <c r="O51" s="1597"/>
      <c r="P51" s="2000"/>
      <c r="Q51" s="228"/>
      <c r="R51" s="1467"/>
      <c r="S51" s="685">
        <f>R51*E46</f>
        <v>0</v>
      </c>
      <c r="T51" s="685"/>
    </row>
    <row r="52" spans="1:20" hidden="1">
      <c r="A52" s="1828"/>
      <c r="B52" s="227"/>
      <c r="C52" s="695"/>
      <c r="D52" s="227"/>
      <c r="E52" s="1467"/>
      <c r="F52" s="685"/>
      <c r="G52" s="2003"/>
      <c r="H52" s="2024"/>
      <c r="I52" s="1597">
        <v>0</v>
      </c>
      <c r="J52" s="1597"/>
      <c r="K52" s="2003"/>
      <c r="L52" s="2024"/>
      <c r="M52" s="2003"/>
      <c r="N52" s="2003"/>
      <c r="O52" s="1597"/>
      <c r="P52" s="2000"/>
      <c r="Q52" s="228"/>
      <c r="R52" s="1467"/>
      <c r="S52" s="685">
        <f>R52*E46</f>
        <v>0</v>
      </c>
      <c r="T52" s="685"/>
    </row>
    <row r="53" spans="1:20" hidden="1">
      <c r="A53" s="1828"/>
      <c r="B53" s="227"/>
      <c r="C53" s="695"/>
      <c r="D53" s="227"/>
      <c r="E53" s="1467"/>
      <c r="F53" s="685"/>
      <c r="G53" s="2003"/>
      <c r="H53" s="2024"/>
      <c r="I53" s="1597">
        <v>0</v>
      </c>
      <c r="J53" s="1597"/>
      <c r="K53" s="2003"/>
      <c r="L53" s="2024"/>
      <c r="M53" s="2003"/>
      <c r="N53" s="2003"/>
      <c r="O53" s="1597"/>
      <c r="P53" s="2000"/>
      <c r="Q53" s="228"/>
      <c r="R53" s="1467"/>
      <c r="S53" s="685">
        <f>R53*E46</f>
        <v>0</v>
      </c>
      <c r="T53" s="685"/>
    </row>
    <row r="54" spans="1:20" hidden="1">
      <c r="A54" s="1828"/>
      <c r="B54" s="227"/>
      <c r="C54" s="695"/>
      <c r="D54" s="227"/>
      <c r="E54" s="1467"/>
      <c r="F54" s="685"/>
      <c r="G54" s="2003"/>
      <c r="H54" s="2024"/>
      <c r="I54" s="1597">
        <v>0</v>
      </c>
      <c r="J54" s="1597"/>
      <c r="K54" s="2003"/>
      <c r="L54" s="2024"/>
      <c r="M54" s="2003"/>
      <c r="N54" s="2003"/>
      <c r="O54" s="1597"/>
      <c r="P54" s="2000"/>
      <c r="Q54" s="228"/>
      <c r="R54" s="1467"/>
      <c r="S54" s="685">
        <f>R54*E46</f>
        <v>0</v>
      </c>
      <c r="T54" s="685"/>
    </row>
    <row r="55" spans="1:20" s="226" customFormat="1" ht="36">
      <c r="A55" s="1828">
        <f>A46+1</f>
        <v>6</v>
      </c>
      <c r="B55" s="227"/>
      <c r="C55" s="677" t="s">
        <v>92</v>
      </c>
      <c r="D55" s="227" t="s">
        <v>377</v>
      </c>
      <c r="E55" s="1467">
        <v>3</v>
      </c>
      <c r="F55" s="685"/>
      <c r="G55" s="782">
        <f>F55*E55</f>
        <v>0</v>
      </c>
      <c r="H55" s="2038">
        <v>12</v>
      </c>
      <c r="I55" s="1597">
        <v>0</v>
      </c>
      <c r="J55" s="1999">
        <f>I55*E55</f>
        <v>0</v>
      </c>
      <c r="K55" s="782">
        <f>$K$9*I55</f>
        <v>0</v>
      </c>
      <c r="L55" s="2023">
        <v>138.5</v>
      </c>
      <c r="M55" s="785">
        <f>H55+K55+L55</f>
        <v>150.5</v>
      </c>
      <c r="N55" s="782">
        <f>M55*E55</f>
        <v>451.5</v>
      </c>
      <c r="O55" s="1999">
        <f>E55*L55</f>
        <v>415.5</v>
      </c>
      <c r="P55" s="2000"/>
      <c r="Q55" s="228"/>
      <c r="R55" s="1467"/>
      <c r="S55" s="2001">
        <f>R55*E55</f>
        <v>0</v>
      </c>
      <c r="T55" s="1597"/>
    </row>
    <row r="56" spans="1:20" s="226" customFormat="1" hidden="1">
      <c r="A56" s="1828"/>
      <c r="B56" s="227"/>
      <c r="C56" s="695"/>
      <c r="D56" s="227"/>
      <c r="E56" s="1467"/>
      <c r="F56" s="685"/>
      <c r="G56" s="2003"/>
      <c r="H56" s="2024"/>
      <c r="I56" s="1597">
        <v>0</v>
      </c>
      <c r="J56" s="1597"/>
      <c r="K56" s="2003"/>
      <c r="L56" s="2024"/>
      <c r="M56" s="2003"/>
      <c r="N56" s="2003"/>
      <c r="O56" s="1597"/>
      <c r="P56" s="2000"/>
      <c r="Q56" s="228"/>
      <c r="R56" s="1467"/>
      <c r="S56" s="685">
        <f>R56*E55</f>
        <v>0</v>
      </c>
      <c r="T56" s="685"/>
    </row>
    <row r="57" spans="1:20" s="226" customFormat="1" hidden="1">
      <c r="A57" s="1828"/>
      <c r="B57" s="227"/>
      <c r="C57" s="695"/>
      <c r="D57" s="227"/>
      <c r="E57" s="1467"/>
      <c r="F57" s="685"/>
      <c r="G57" s="2003"/>
      <c r="H57" s="2024"/>
      <c r="I57" s="1597">
        <v>0</v>
      </c>
      <c r="J57" s="1597"/>
      <c r="K57" s="2003"/>
      <c r="L57" s="2024"/>
      <c r="M57" s="2003"/>
      <c r="N57" s="2003"/>
      <c r="O57" s="1597"/>
      <c r="P57" s="2000"/>
      <c r="Q57" s="228"/>
      <c r="R57" s="1467"/>
      <c r="S57" s="685">
        <f>R57*E55</f>
        <v>0</v>
      </c>
      <c r="T57" s="685"/>
    </row>
    <row r="58" spans="1:20" s="226" customFormat="1" hidden="1">
      <c r="A58" s="1828"/>
      <c r="B58" s="227"/>
      <c r="C58" s="695"/>
      <c r="D58" s="227"/>
      <c r="E58" s="1467"/>
      <c r="F58" s="685"/>
      <c r="G58" s="2003"/>
      <c r="H58" s="2024"/>
      <c r="I58" s="1597">
        <v>0</v>
      </c>
      <c r="J58" s="1597"/>
      <c r="K58" s="2003"/>
      <c r="L58" s="2024"/>
      <c r="M58" s="2003"/>
      <c r="N58" s="2003"/>
      <c r="O58" s="1597"/>
      <c r="P58" s="2000"/>
      <c r="Q58" s="228"/>
      <c r="R58" s="1467"/>
      <c r="S58" s="685">
        <f>R58*E55</f>
        <v>0</v>
      </c>
      <c r="T58" s="685"/>
    </row>
    <row r="59" spans="1:20" s="226" customFormat="1" hidden="1">
      <c r="A59" s="1828"/>
      <c r="B59" s="227"/>
      <c r="C59" s="695"/>
      <c r="D59" s="227"/>
      <c r="E59" s="1467"/>
      <c r="F59" s="685"/>
      <c r="G59" s="2003"/>
      <c r="H59" s="2024"/>
      <c r="I59" s="1597">
        <v>0</v>
      </c>
      <c r="J59" s="1597"/>
      <c r="K59" s="2003"/>
      <c r="L59" s="2024"/>
      <c r="M59" s="2003"/>
      <c r="N59" s="2003"/>
      <c r="O59" s="1597"/>
      <c r="P59" s="2000"/>
      <c r="Q59" s="228"/>
      <c r="R59" s="1467"/>
      <c r="S59" s="685">
        <f>R59*E55</f>
        <v>0</v>
      </c>
      <c r="T59" s="685"/>
    </row>
    <row r="60" spans="1:20" s="226" customFormat="1" hidden="1">
      <c r="A60" s="1828"/>
      <c r="B60" s="227"/>
      <c r="C60" s="695"/>
      <c r="D60" s="227"/>
      <c r="E60" s="1467"/>
      <c r="F60" s="685"/>
      <c r="G60" s="2003"/>
      <c r="H60" s="2024"/>
      <c r="I60" s="1597">
        <v>0</v>
      </c>
      <c r="J60" s="1597"/>
      <c r="K60" s="2003"/>
      <c r="L60" s="2024"/>
      <c r="M60" s="2003"/>
      <c r="N60" s="2003"/>
      <c r="O60" s="1597"/>
      <c r="P60" s="2000"/>
      <c r="Q60" s="228"/>
      <c r="R60" s="1467"/>
      <c r="S60" s="685">
        <f>R60*E55</f>
        <v>0</v>
      </c>
      <c r="T60" s="685"/>
    </row>
    <row r="61" spans="1:20" s="226" customFormat="1" hidden="1">
      <c r="A61" s="1828"/>
      <c r="B61" s="227"/>
      <c r="C61" s="695"/>
      <c r="D61" s="227"/>
      <c r="E61" s="1467"/>
      <c r="F61" s="685"/>
      <c r="G61" s="2003"/>
      <c r="H61" s="2024"/>
      <c r="I61" s="1597">
        <v>0</v>
      </c>
      <c r="J61" s="1597"/>
      <c r="K61" s="2003"/>
      <c r="L61" s="2024"/>
      <c r="M61" s="2003"/>
      <c r="N61" s="2003"/>
      <c r="O61" s="1597"/>
      <c r="P61" s="2000"/>
      <c r="Q61" s="228"/>
      <c r="R61" s="1467"/>
      <c r="S61" s="685">
        <f>R61*E55</f>
        <v>0</v>
      </c>
      <c r="T61" s="685"/>
    </row>
    <row r="62" spans="1:20" s="226" customFormat="1" hidden="1">
      <c r="A62" s="1828"/>
      <c r="B62" s="227"/>
      <c r="C62" s="695"/>
      <c r="D62" s="227"/>
      <c r="E62" s="1467"/>
      <c r="F62" s="685"/>
      <c r="G62" s="2003"/>
      <c r="H62" s="2024"/>
      <c r="I62" s="1597">
        <v>0</v>
      </c>
      <c r="J62" s="1597"/>
      <c r="K62" s="2003"/>
      <c r="L62" s="2024"/>
      <c r="M62" s="2003"/>
      <c r="N62" s="2003"/>
      <c r="O62" s="1597"/>
      <c r="P62" s="2000"/>
      <c r="Q62" s="228"/>
      <c r="R62" s="1467"/>
      <c r="S62" s="685">
        <f>R62*E55</f>
        <v>0</v>
      </c>
      <c r="T62" s="685"/>
    </row>
    <row r="63" spans="1:20" s="226" customFormat="1" hidden="1">
      <c r="A63" s="1828"/>
      <c r="B63" s="227"/>
      <c r="C63" s="695"/>
      <c r="D63" s="227"/>
      <c r="E63" s="1467"/>
      <c r="F63" s="685"/>
      <c r="G63" s="2003"/>
      <c r="H63" s="2024"/>
      <c r="I63" s="1597">
        <v>0</v>
      </c>
      <c r="J63" s="1597"/>
      <c r="K63" s="2003"/>
      <c r="L63" s="2024"/>
      <c r="M63" s="2003"/>
      <c r="N63" s="2003"/>
      <c r="O63" s="1597"/>
      <c r="P63" s="2000"/>
      <c r="Q63" s="228"/>
      <c r="R63" s="1467"/>
      <c r="S63" s="685">
        <f>R63*E55</f>
        <v>0</v>
      </c>
      <c r="T63" s="685"/>
    </row>
    <row r="64" spans="1:20" s="2" customFormat="1" ht="24">
      <c r="A64" s="1828">
        <f>A55+1</f>
        <v>7</v>
      </c>
      <c r="B64" s="1316"/>
      <c r="C64" s="677" t="s">
        <v>93</v>
      </c>
      <c r="D64" s="227" t="s">
        <v>377</v>
      </c>
      <c r="E64" s="1467">
        <v>3</v>
      </c>
      <c r="F64" s="685"/>
      <c r="G64" s="782">
        <f>F64*E64</f>
        <v>0</v>
      </c>
      <c r="H64" s="2038">
        <v>10</v>
      </c>
      <c r="I64" s="1597">
        <v>0</v>
      </c>
      <c r="J64" s="1999">
        <f>I64*E64</f>
        <v>0</v>
      </c>
      <c r="K64" s="782">
        <f>$K$9*I64</f>
        <v>0</v>
      </c>
      <c r="L64" s="2023">
        <v>19.8</v>
      </c>
      <c r="M64" s="785">
        <f>H64+K64+L64</f>
        <v>29.8</v>
      </c>
      <c r="N64" s="782">
        <f>M64*E64</f>
        <v>89.4</v>
      </c>
      <c r="O64" s="1999">
        <f>E64*L64</f>
        <v>59.400000000000006</v>
      </c>
      <c r="P64" s="2000"/>
      <c r="Q64" s="1830"/>
      <c r="R64" s="1467"/>
      <c r="S64" s="2001">
        <f>R64*E64</f>
        <v>0</v>
      </c>
      <c r="T64" s="1597"/>
    </row>
    <row r="65" spans="1:20" s="2" customFormat="1" ht="18.75" hidden="1" customHeight="1">
      <c r="A65" s="1828"/>
      <c r="B65" s="1316"/>
      <c r="C65" s="1317"/>
      <c r="D65" s="227"/>
      <c r="E65" s="1319"/>
      <c r="F65" s="685"/>
      <c r="G65" s="9"/>
      <c r="H65" s="2025"/>
      <c r="I65" s="1597">
        <v>0</v>
      </c>
      <c r="J65" s="2004"/>
      <c r="K65" s="2004"/>
      <c r="L65" s="1682"/>
      <c r="M65" s="2005"/>
      <c r="N65" s="2006"/>
      <c r="O65" s="2004"/>
      <c r="P65" s="1322"/>
      <c r="Q65" s="1354"/>
      <c r="R65" s="1319"/>
      <c r="S65" s="641">
        <f>R65*E64</f>
        <v>0</v>
      </c>
      <c r="T65" s="1354"/>
    </row>
    <row r="66" spans="1:20" s="2" customFormat="1" ht="18.75" hidden="1" customHeight="1">
      <c r="A66" s="1828"/>
      <c r="B66" s="1316"/>
      <c r="C66" s="1317"/>
      <c r="D66" s="227"/>
      <c r="E66" s="1319"/>
      <c r="F66" s="685"/>
      <c r="G66" s="9"/>
      <c r="H66" s="2025"/>
      <c r="I66" s="1597">
        <v>0</v>
      </c>
      <c r="J66" s="2004"/>
      <c r="K66" s="2004"/>
      <c r="L66" s="1682"/>
      <c r="M66" s="2005"/>
      <c r="N66" s="2006"/>
      <c r="O66" s="2004"/>
      <c r="P66" s="1322"/>
      <c r="Q66" s="1354"/>
      <c r="R66" s="1319"/>
      <c r="S66" s="641">
        <f>R66*E64</f>
        <v>0</v>
      </c>
      <c r="T66" s="1354"/>
    </row>
    <row r="67" spans="1:20" s="2" customFormat="1" ht="18.75" hidden="1" customHeight="1">
      <c r="A67" s="1828"/>
      <c r="B67" s="1316"/>
      <c r="C67" s="1317"/>
      <c r="D67" s="227"/>
      <c r="E67" s="1319"/>
      <c r="F67" s="685"/>
      <c r="G67" s="9"/>
      <c r="H67" s="2025"/>
      <c r="I67" s="1597">
        <v>0</v>
      </c>
      <c r="J67" s="2004"/>
      <c r="K67" s="2004"/>
      <c r="L67" s="1682"/>
      <c r="M67" s="2005"/>
      <c r="N67" s="2006"/>
      <c r="O67" s="2004"/>
      <c r="P67" s="1322"/>
      <c r="Q67" s="1354"/>
      <c r="R67" s="1319"/>
      <c r="S67" s="641">
        <f>R67*E64</f>
        <v>0</v>
      </c>
      <c r="T67" s="1354"/>
    </row>
    <row r="68" spans="1:20" s="2" customFormat="1" ht="18.75" hidden="1" customHeight="1">
      <c r="A68" s="1828"/>
      <c r="B68" s="1316"/>
      <c r="C68" s="1317"/>
      <c r="D68" s="227"/>
      <c r="E68" s="1319"/>
      <c r="F68" s="685"/>
      <c r="G68" s="9"/>
      <c r="H68" s="2025"/>
      <c r="I68" s="1597">
        <v>0</v>
      </c>
      <c r="J68" s="2004"/>
      <c r="K68" s="2004"/>
      <c r="L68" s="1682"/>
      <c r="M68" s="2005"/>
      <c r="N68" s="2006"/>
      <c r="O68" s="2004"/>
      <c r="P68" s="1322"/>
      <c r="Q68" s="1354"/>
      <c r="R68" s="1319"/>
      <c r="S68" s="641">
        <f>R68*E64</f>
        <v>0</v>
      </c>
      <c r="T68" s="1354"/>
    </row>
    <row r="69" spans="1:20" s="2" customFormat="1" ht="18.75" hidden="1" customHeight="1">
      <c r="A69" s="1828"/>
      <c r="B69" s="1316"/>
      <c r="C69" s="1317"/>
      <c r="D69" s="227"/>
      <c r="E69" s="1319"/>
      <c r="F69" s="685"/>
      <c r="G69" s="9"/>
      <c r="H69" s="2025"/>
      <c r="I69" s="1597">
        <v>0</v>
      </c>
      <c r="J69" s="2004"/>
      <c r="K69" s="2004"/>
      <c r="L69" s="1682"/>
      <c r="M69" s="2005"/>
      <c r="N69" s="2006"/>
      <c r="O69" s="2004"/>
      <c r="P69" s="1322"/>
      <c r="Q69" s="1354"/>
      <c r="R69" s="1319"/>
      <c r="S69" s="641">
        <f>R69*E64</f>
        <v>0</v>
      </c>
      <c r="T69" s="1354"/>
    </row>
    <row r="70" spans="1:20" s="2" customFormat="1" ht="18.75" hidden="1" customHeight="1">
      <c r="A70" s="1828"/>
      <c r="B70" s="1316"/>
      <c r="C70" s="1317"/>
      <c r="D70" s="227"/>
      <c r="E70" s="1319"/>
      <c r="F70" s="685"/>
      <c r="G70" s="9"/>
      <c r="H70" s="2025"/>
      <c r="I70" s="1597">
        <v>0</v>
      </c>
      <c r="J70" s="2004"/>
      <c r="K70" s="2004"/>
      <c r="L70" s="1682"/>
      <c r="M70" s="2005"/>
      <c r="N70" s="2006"/>
      <c r="O70" s="2004"/>
      <c r="P70" s="1322"/>
      <c r="Q70" s="1354"/>
      <c r="R70" s="1319"/>
      <c r="S70" s="641">
        <f>R70*E64</f>
        <v>0</v>
      </c>
      <c r="T70" s="1354"/>
    </row>
    <row r="71" spans="1:20" s="2" customFormat="1" ht="18.75" hidden="1" customHeight="1">
      <c r="A71" s="1828"/>
      <c r="B71" s="1316"/>
      <c r="C71" s="1317"/>
      <c r="D71" s="227"/>
      <c r="E71" s="1319"/>
      <c r="F71" s="685"/>
      <c r="G71" s="9"/>
      <c r="H71" s="2025"/>
      <c r="I71" s="1597">
        <v>0</v>
      </c>
      <c r="J71" s="2004"/>
      <c r="K71" s="2004"/>
      <c r="L71" s="1682"/>
      <c r="M71" s="2005"/>
      <c r="N71" s="2006"/>
      <c r="O71" s="2004"/>
      <c r="P71" s="1322"/>
      <c r="Q71" s="1354"/>
      <c r="R71" s="1319"/>
      <c r="S71" s="641">
        <f>R71*E64</f>
        <v>0</v>
      </c>
      <c r="T71" s="1354"/>
    </row>
    <row r="72" spans="1:20" s="2" customFormat="1" hidden="1">
      <c r="A72" s="1828"/>
      <c r="B72" s="1316"/>
      <c r="C72" s="1317"/>
      <c r="D72" s="227"/>
      <c r="E72" s="1319"/>
      <c r="F72" s="685"/>
      <c r="G72" s="9"/>
      <c r="H72" s="2025"/>
      <c r="I72" s="1597">
        <v>0</v>
      </c>
      <c r="J72" s="2004"/>
      <c r="K72" s="2004"/>
      <c r="L72" s="1682"/>
      <c r="M72" s="2005"/>
      <c r="N72" s="2006"/>
      <c r="O72" s="2004"/>
      <c r="P72" s="1322"/>
      <c r="Q72" s="1354"/>
      <c r="R72" s="1319"/>
      <c r="S72" s="641">
        <f>R72*E64</f>
        <v>0</v>
      </c>
      <c r="T72" s="1354"/>
    </row>
    <row r="73" spans="1:20" ht="24">
      <c r="A73" s="1828">
        <f>A64+1</f>
        <v>8</v>
      </c>
      <c r="B73" s="227"/>
      <c r="C73" s="677" t="s">
        <v>94</v>
      </c>
      <c r="D73" s="227" t="s">
        <v>90</v>
      </c>
      <c r="E73" s="1467">
        <v>50</v>
      </c>
      <c r="F73" s="685"/>
      <c r="G73" s="782">
        <f>F73*E73</f>
        <v>0</v>
      </c>
      <c r="H73" s="2038">
        <v>1.5</v>
      </c>
      <c r="I73" s="1597">
        <v>0</v>
      </c>
      <c r="J73" s="1999">
        <f>I73*E73</f>
        <v>0</v>
      </c>
      <c r="K73" s="782">
        <f>$K$9*I73</f>
        <v>0</v>
      </c>
      <c r="L73" s="2023">
        <v>5.4</v>
      </c>
      <c r="M73" s="785">
        <f>H73+K73+L73</f>
        <v>6.9</v>
      </c>
      <c r="N73" s="782">
        <f>M73*E73</f>
        <v>345</v>
      </c>
      <c r="O73" s="1999">
        <f>E73*L73</f>
        <v>270</v>
      </c>
      <c r="P73" s="2000"/>
      <c r="Q73" s="1830"/>
      <c r="R73" s="1467"/>
      <c r="S73" s="2001">
        <f>R73*E73</f>
        <v>0</v>
      </c>
      <c r="T73" s="1597"/>
    </row>
    <row r="74" spans="1:20" hidden="1">
      <c r="A74" s="1828"/>
      <c r="B74" s="227"/>
      <c r="C74" s="695"/>
      <c r="D74" s="227"/>
      <c r="E74" s="1467"/>
      <c r="F74" s="685"/>
      <c r="G74" s="2003"/>
      <c r="H74" s="2024"/>
      <c r="I74" s="1597"/>
      <c r="J74" s="1597"/>
      <c r="K74" s="2003"/>
      <c r="L74" s="2024"/>
      <c r="M74" s="2003"/>
      <c r="N74" s="2003"/>
      <c r="O74" s="1597"/>
      <c r="P74" s="2000"/>
      <c r="Q74" s="227"/>
      <c r="R74" s="1467"/>
      <c r="S74" s="685"/>
      <c r="T74" s="685"/>
    </row>
    <row r="75" spans="1:20" hidden="1">
      <c r="A75" s="1828"/>
      <c r="B75" s="227"/>
      <c r="C75" s="677"/>
      <c r="D75" s="227"/>
      <c r="E75" s="1467"/>
      <c r="F75" s="685"/>
      <c r="G75" s="782"/>
      <c r="H75" s="2038"/>
      <c r="I75" s="1597"/>
      <c r="J75" s="1999"/>
      <c r="K75" s="782"/>
      <c r="L75" s="2023"/>
      <c r="M75" s="785"/>
      <c r="N75" s="782"/>
      <c r="O75" s="1999"/>
      <c r="P75" s="2000"/>
      <c r="Q75" s="1830"/>
      <c r="R75" s="1467"/>
      <c r="S75" s="2001"/>
      <c r="T75" s="1597"/>
    </row>
    <row r="76" spans="1:20" hidden="1">
      <c r="A76" s="1828"/>
      <c r="B76" s="227"/>
      <c r="C76" s="695"/>
      <c r="D76" s="227"/>
      <c r="E76" s="1467"/>
      <c r="F76" s="685"/>
      <c r="G76" s="2003"/>
      <c r="H76" s="2024"/>
      <c r="I76" s="1597"/>
      <c r="J76" s="1597"/>
      <c r="K76" s="2003"/>
      <c r="L76" s="2024"/>
      <c r="M76" s="2003"/>
      <c r="N76" s="2003"/>
      <c r="O76" s="1597"/>
      <c r="P76" s="2000"/>
      <c r="Q76" s="228"/>
      <c r="R76" s="1467"/>
      <c r="S76" s="685">
        <f>R76*E75</f>
        <v>0</v>
      </c>
      <c r="T76" s="685"/>
    </row>
    <row r="77" spans="1:20" hidden="1">
      <c r="A77" s="1828"/>
      <c r="B77" s="227"/>
      <c r="C77" s="695"/>
      <c r="D77" s="227"/>
      <c r="E77" s="1467"/>
      <c r="F77" s="685"/>
      <c r="G77" s="2003"/>
      <c r="H77" s="2024"/>
      <c r="I77" s="1597"/>
      <c r="J77" s="1597"/>
      <c r="K77" s="2003"/>
      <c r="L77" s="2024"/>
      <c r="M77" s="2003"/>
      <c r="N77" s="2003"/>
      <c r="O77" s="1597"/>
      <c r="P77" s="2000"/>
      <c r="Q77" s="228"/>
      <c r="R77" s="1467"/>
      <c r="S77" s="685">
        <f>R77*E75</f>
        <v>0</v>
      </c>
      <c r="T77" s="685"/>
    </row>
    <row r="78" spans="1:20" hidden="1">
      <c r="A78" s="1828"/>
      <c r="B78" s="227"/>
      <c r="C78" s="695"/>
      <c r="D78" s="227"/>
      <c r="E78" s="1467"/>
      <c r="F78" s="685"/>
      <c r="G78" s="2003"/>
      <c r="H78" s="2024"/>
      <c r="I78" s="1597"/>
      <c r="J78" s="1597"/>
      <c r="K78" s="2003"/>
      <c r="L78" s="2024"/>
      <c r="M78" s="2003"/>
      <c r="N78" s="2003"/>
      <c r="O78" s="1597"/>
      <c r="P78" s="2000"/>
      <c r="Q78" s="228"/>
      <c r="R78" s="1467"/>
      <c r="S78" s="685">
        <f>R78*E75</f>
        <v>0</v>
      </c>
      <c r="T78" s="685"/>
    </row>
    <row r="79" spans="1:20" hidden="1">
      <c r="A79" s="1828"/>
      <c r="B79" s="227"/>
      <c r="C79" s="695"/>
      <c r="D79" s="227"/>
      <c r="E79" s="1467"/>
      <c r="F79" s="685"/>
      <c r="G79" s="2003"/>
      <c r="H79" s="2024"/>
      <c r="I79" s="1597"/>
      <c r="J79" s="1597"/>
      <c r="K79" s="2003"/>
      <c r="L79" s="2024"/>
      <c r="M79" s="2003"/>
      <c r="N79" s="2003"/>
      <c r="O79" s="1597"/>
      <c r="P79" s="2000"/>
      <c r="Q79" s="228"/>
      <c r="R79" s="1467"/>
      <c r="S79" s="685">
        <f>R79*E75</f>
        <v>0</v>
      </c>
      <c r="T79" s="685"/>
    </row>
    <row r="80" spans="1:20" hidden="1">
      <c r="A80" s="1828"/>
      <c r="B80" s="227"/>
      <c r="C80" s="695"/>
      <c r="D80" s="227"/>
      <c r="E80" s="1467"/>
      <c r="F80" s="685"/>
      <c r="G80" s="2003"/>
      <c r="H80" s="2024"/>
      <c r="I80" s="1597"/>
      <c r="J80" s="1597"/>
      <c r="K80" s="2003"/>
      <c r="L80" s="2024"/>
      <c r="M80" s="2003"/>
      <c r="N80" s="2003"/>
      <c r="O80" s="1597"/>
      <c r="P80" s="2000"/>
      <c r="Q80" s="228"/>
      <c r="R80" s="1467"/>
      <c r="S80" s="685">
        <f>R80*E75</f>
        <v>0</v>
      </c>
      <c r="T80" s="685"/>
    </row>
    <row r="81" spans="1:20" hidden="1">
      <c r="A81" s="1828"/>
      <c r="B81" s="227"/>
      <c r="C81" s="695"/>
      <c r="D81" s="227"/>
      <c r="E81" s="1467"/>
      <c r="F81" s="685"/>
      <c r="G81" s="2003"/>
      <c r="H81" s="2024"/>
      <c r="I81" s="1597"/>
      <c r="J81" s="1597"/>
      <c r="K81" s="2003"/>
      <c r="L81" s="2024"/>
      <c r="M81" s="2003"/>
      <c r="N81" s="2003"/>
      <c r="O81" s="1597"/>
      <c r="P81" s="2000"/>
      <c r="Q81" s="228"/>
      <c r="R81" s="1467"/>
      <c r="S81" s="685">
        <f>R81*E75</f>
        <v>0</v>
      </c>
      <c r="T81" s="685"/>
    </row>
    <row r="82" spans="1:20" hidden="1">
      <c r="A82" s="1828"/>
      <c r="B82" s="227"/>
      <c r="C82" s="695"/>
      <c r="D82" s="227"/>
      <c r="E82" s="1467"/>
      <c r="F82" s="685"/>
      <c r="G82" s="2003"/>
      <c r="H82" s="2024"/>
      <c r="I82" s="1597"/>
      <c r="J82" s="1597"/>
      <c r="K82" s="2003"/>
      <c r="L82" s="2024"/>
      <c r="M82" s="2003"/>
      <c r="N82" s="2003"/>
      <c r="O82" s="1597"/>
      <c r="P82" s="2000"/>
      <c r="Q82" s="228"/>
      <c r="R82" s="1467"/>
      <c r="S82" s="685">
        <f>R82*E75</f>
        <v>0</v>
      </c>
      <c r="T82" s="685"/>
    </row>
    <row r="83" spans="1:20" hidden="1">
      <c r="A83" s="1828"/>
      <c r="B83" s="227"/>
      <c r="C83" s="695"/>
      <c r="D83" s="227"/>
      <c r="E83" s="1467"/>
      <c r="F83" s="685"/>
      <c r="G83" s="2003"/>
      <c r="H83" s="2024"/>
      <c r="I83" s="1597"/>
      <c r="J83" s="1597"/>
      <c r="K83" s="2003"/>
      <c r="L83" s="2024"/>
      <c r="M83" s="2003"/>
      <c r="N83" s="2003"/>
      <c r="O83" s="1597"/>
      <c r="P83" s="2000"/>
      <c r="Q83" s="228"/>
      <c r="R83" s="1467"/>
      <c r="S83" s="685">
        <f>R83*E75</f>
        <v>0</v>
      </c>
      <c r="T83" s="685"/>
    </row>
    <row r="84" spans="1:20" s="226" customFormat="1" ht="48">
      <c r="A84" s="1828">
        <v>9</v>
      </c>
      <c r="B84" s="227"/>
      <c r="C84" s="1827" t="s">
        <v>95</v>
      </c>
      <c r="D84" s="227" t="s">
        <v>90</v>
      </c>
      <c r="E84" s="1467">
        <v>1</v>
      </c>
      <c r="F84" s="685"/>
      <c r="G84" s="782">
        <f>F84*E84</f>
        <v>0</v>
      </c>
      <c r="H84" s="2038">
        <v>200</v>
      </c>
      <c r="I84" s="1597">
        <v>0</v>
      </c>
      <c r="J84" s="1999">
        <f>I84*E84</f>
        <v>0</v>
      </c>
      <c r="K84" s="782">
        <f>$K$9*I84</f>
        <v>0</v>
      </c>
      <c r="L84" s="2023">
        <v>918</v>
      </c>
      <c r="M84" s="785">
        <f>H84+K84+L84</f>
        <v>1118</v>
      </c>
      <c r="N84" s="782">
        <f>M84*E84</f>
        <v>1118</v>
      </c>
      <c r="O84" s="1999">
        <f>E84*L84</f>
        <v>918</v>
      </c>
      <c r="P84" s="2000"/>
      <c r="Q84" s="228"/>
      <c r="R84" s="1467"/>
      <c r="S84" s="2001">
        <f>R84*E84</f>
        <v>0</v>
      </c>
      <c r="T84" s="685"/>
    </row>
    <row r="85" spans="1:20" s="226" customFormat="1" hidden="1">
      <c r="A85" s="1828"/>
      <c r="B85" s="227"/>
      <c r="C85" s="695"/>
      <c r="D85" s="227"/>
      <c r="E85" s="1467"/>
      <c r="F85" s="685"/>
      <c r="G85" s="2003"/>
      <c r="H85" s="2024"/>
      <c r="I85" s="1597"/>
      <c r="J85" s="1597"/>
      <c r="K85" s="2003"/>
      <c r="L85" s="2024"/>
      <c r="M85" s="2003"/>
      <c r="N85" s="2003"/>
      <c r="O85" s="1597"/>
      <c r="P85" s="2000"/>
      <c r="Q85" s="228"/>
      <c r="R85" s="1467"/>
      <c r="S85" s="685">
        <f>R85*E84</f>
        <v>0</v>
      </c>
      <c r="T85" s="685"/>
    </row>
    <row r="86" spans="1:20" s="226" customFormat="1" hidden="1">
      <c r="A86" s="1828"/>
      <c r="B86" s="227"/>
      <c r="C86" s="695"/>
      <c r="D86" s="227"/>
      <c r="E86" s="1467"/>
      <c r="F86" s="685"/>
      <c r="G86" s="2003"/>
      <c r="H86" s="2024"/>
      <c r="I86" s="1597"/>
      <c r="J86" s="1597"/>
      <c r="K86" s="2003"/>
      <c r="L86" s="2024"/>
      <c r="M86" s="2003"/>
      <c r="N86" s="2003"/>
      <c r="O86" s="1597"/>
      <c r="P86" s="2000"/>
      <c r="Q86" s="228"/>
      <c r="R86" s="1467"/>
      <c r="S86" s="685">
        <f>R86*E84</f>
        <v>0</v>
      </c>
      <c r="T86" s="685"/>
    </row>
    <row r="87" spans="1:20" s="226" customFormat="1" hidden="1">
      <c r="A87" s="1828"/>
      <c r="B87" s="227"/>
      <c r="C87" s="695"/>
      <c r="D87" s="227"/>
      <c r="E87" s="1467"/>
      <c r="F87" s="685"/>
      <c r="G87" s="2003"/>
      <c r="H87" s="2024"/>
      <c r="I87" s="1597"/>
      <c r="J87" s="1597"/>
      <c r="K87" s="2003"/>
      <c r="L87" s="2024"/>
      <c r="M87" s="2003"/>
      <c r="N87" s="2003"/>
      <c r="O87" s="1597"/>
      <c r="P87" s="2000"/>
      <c r="Q87" s="228"/>
      <c r="R87" s="1467"/>
      <c r="S87" s="685">
        <f>R87*E84</f>
        <v>0</v>
      </c>
      <c r="T87" s="685"/>
    </row>
    <row r="88" spans="1:20" s="226" customFormat="1" hidden="1">
      <c r="A88" s="1828"/>
      <c r="B88" s="227"/>
      <c r="C88" s="695"/>
      <c r="D88" s="227"/>
      <c r="E88" s="1467"/>
      <c r="F88" s="685"/>
      <c r="G88" s="2003"/>
      <c r="H88" s="2024"/>
      <c r="I88" s="1597"/>
      <c r="J88" s="1597"/>
      <c r="K88" s="2003"/>
      <c r="L88" s="2024"/>
      <c r="M88" s="2003"/>
      <c r="N88" s="2003"/>
      <c r="O88" s="1597"/>
      <c r="P88" s="2000"/>
      <c r="Q88" s="228"/>
      <c r="R88" s="1467"/>
      <c r="S88" s="685">
        <f>R88*E84</f>
        <v>0</v>
      </c>
      <c r="T88" s="685"/>
    </row>
    <row r="89" spans="1:20" s="226" customFormat="1" hidden="1">
      <c r="A89" s="1828"/>
      <c r="B89" s="227"/>
      <c r="C89" s="695"/>
      <c r="D89" s="227"/>
      <c r="E89" s="1467"/>
      <c r="F89" s="685"/>
      <c r="G89" s="2003"/>
      <c r="H89" s="2024"/>
      <c r="I89" s="1597"/>
      <c r="J89" s="1597"/>
      <c r="K89" s="2003"/>
      <c r="L89" s="2024"/>
      <c r="M89" s="2003"/>
      <c r="N89" s="2003"/>
      <c r="O89" s="1597"/>
      <c r="P89" s="2000"/>
      <c r="Q89" s="228"/>
      <c r="R89" s="1467"/>
      <c r="S89" s="685">
        <f>R89*E84</f>
        <v>0</v>
      </c>
      <c r="T89" s="685"/>
    </row>
    <row r="90" spans="1:20" s="226" customFormat="1" hidden="1">
      <c r="A90" s="1828"/>
      <c r="B90" s="227"/>
      <c r="C90" s="695"/>
      <c r="D90" s="227"/>
      <c r="E90" s="1467"/>
      <c r="F90" s="685"/>
      <c r="G90" s="2003"/>
      <c r="H90" s="2024"/>
      <c r="I90" s="1597"/>
      <c r="J90" s="1597"/>
      <c r="K90" s="2003"/>
      <c r="L90" s="2024"/>
      <c r="M90" s="2003"/>
      <c r="N90" s="2003"/>
      <c r="O90" s="1597"/>
      <c r="P90" s="2000"/>
      <c r="Q90" s="228"/>
      <c r="R90" s="1467"/>
      <c r="S90" s="685">
        <f>R90*E84</f>
        <v>0</v>
      </c>
      <c r="T90" s="685"/>
    </row>
    <row r="91" spans="1:20" s="226" customFormat="1" hidden="1">
      <c r="A91" s="1828"/>
      <c r="B91" s="227"/>
      <c r="C91" s="695"/>
      <c r="D91" s="227"/>
      <c r="E91" s="1467"/>
      <c r="F91" s="685"/>
      <c r="G91" s="2003"/>
      <c r="H91" s="2024"/>
      <c r="I91" s="1597"/>
      <c r="J91" s="1597"/>
      <c r="K91" s="2003"/>
      <c r="L91" s="2024"/>
      <c r="M91" s="2003"/>
      <c r="N91" s="2003"/>
      <c r="O91" s="1597"/>
      <c r="P91" s="2000"/>
      <c r="Q91" s="228"/>
      <c r="R91" s="1467"/>
      <c r="S91" s="685">
        <f>R91*E84</f>
        <v>0</v>
      </c>
      <c r="T91" s="685"/>
    </row>
    <row r="92" spans="1:20" s="226" customFormat="1" hidden="1">
      <c r="A92" s="1828"/>
      <c r="B92" s="227"/>
      <c r="C92" s="695"/>
      <c r="D92" s="227"/>
      <c r="E92" s="1467"/>
      <c r="F92" s="685"/>
      <c r="G92" s="2003"/>
      <c r="H92" s="2024"/>
      <c r="I92" s="1597"/>
      <c r="J92" s="1597"/>
      <c r="K92" s="2003"/>
      <c r="L92" s="2024"/>
      <c r="M92" s="2003"/>
      <c r="N92" s="2003"/>
      <c r="O92" s="1597"/>
      <c r="P92" s="2000"/>
      <c r="Q92" s="228"/>
      <c r="R92" s="1467"/>
      <c r="S92" s="685">
        <f>R92*E84</f>
        <v>0</v>
      </c>
      <c r="T92" s="685"/>
    </row>
    <row r="93" spans="1:20" s="2" customFormat="1" ht="24">
      <c r="A93" s="1828">
        <f>A84+1</f>
        <v>10</v>
      </c>
      <c r="B93" s="1316"/>
      <c r="C93" s="1317" t="s">
        <v>96</v>
      </c>
      <c r="D93" s="227" t="s">
        <v>90</v>
      </c>
      <c r="E93" s="1319">
        <v>50</v>
      </c>
      <c r="F93" s="685"/>
      <c r="G93" s="9">
        <f>F93*E93</f>
        <v>0</v>
      </c>
      <c r="H93" s="2025">
        <v>1.5</v>
      </c>
      <c r="I93" s="2007">
        <v>0</v>
      </c>
      <c r="J93" s="571">
        <f>I93*E93</f>
        <v>0</v>
      </c>
      <c r="K93" s="571">
        <f>$K$9*I93</f>
        <v>0</v>
      </c>
      <c r="L93" s="2025">
        <v>1.5</v>
      </c>
      <c r="M93" s="572">
        <f>H93+K93+L93</f>
        <v>3</v>
      </c>
      <c r="N93" s="571">
        <f>M93*E93</f>
        <v>150</v>
      </c>
      <c r="O93" s="571">
        <f>E93*L93</f>
        <v>75</v>
      </c>
      <c r="P93" s="1322"/>
      <c r="Q93" s="1354"/>
      <c r="R93" s="1319"/>
      <c r="S93" s="641">
        <f>R93*E93</f>
        <v>0</v>
      </c>
      <c r="T93" s="1354"/>
    </row>
    <row r="94" spans="1:20" s="2" customFormat="1" ht="18.75" hidden="1" customHeight="1">
      <c r="A94" s="1828"/>
      <c r="B94" s="1316"/>
      <c r="C94" s="1317"/>
      <c r="D94" s="227"/>
      <c r="E94" s="1319"/>
      <c r="F94" s="685"/>
      <c r="G94" s="9"/>
      <c r="H94" s="2025"/>
      <c r="I94" s="1322"/>
      <c r="J94" s="2004"/>
      <c r="K94" s="2004"/>
      <c r="L94" s="1682"/>
      <c r="M94" s="2005"/>
      <c r="N94" s="2006"/>
      <c r="O94" s="2004"/>
      <c r="P94" s="1322"/>
      <c r="Q94" s="1354"/>
      <c r="R94" s="1319"/>
      <c r="S94" s="641">
        <f>R94*E93</f>
        <v>0</v>
      </c>
      <c r="T94" s="1354"/>
    </row>
    <row r="95" spans="1:20" s="2" customFormat="1" ht="18.75" hidden="1" customHeight="1">
      <c r="A95" s="1828"/>
      <c r="B95" s="1316"/>
      <c r="C95" s="1317"/>
      <c r="D95" s="227"/>
      <c r="E95" s="1319"/>
      <c r="F95" s="685"/>
      <c r="G95" s="9"/>
      <c r="H95" s="2025"/>
      <c r="I95" s="1322"/>
      <c r="J95" s="2004"/>
      <c r="K95" s="2004"/>
      <c r="L95" s="1682"/>
      <c r="M95" s="2005"/>
      <c r="N95" s="2006"/>
      <c r="O95" s="2004"/>
      <c r="P95" s="1322"/>
      <c r="Q95" s="1354"/>
      <c r="R95" s="1319"/>
      <c r="S95" s="641">
        <f>R95*E93</f>
        <v>0</v>
      </c>
      <c r="T95" s="1354"/>
    </row>
    <row r="96" spans="1:20" s="2" customFormat="1" ht="18.75" hidden="1" customHeight="1">
      <c r="A96" s="1828"/>
      <c r="B96" s="1316"/>
      <c r="C96" s="1317"/>
      <c r="D96" s="227"/>
      <c r="E96" s="1319"/>
      <c r="F96" s="685"/>
      <c r="G96" s="9"/>
      <c r="H96" s="2025"/>
      <c r="I96" s="1322"/>
      <c r="J96" s="2004"/>
      <c r="K96" s="2004"/>
      <c r="L96" s="1682"/>
      <c r="M96" s="2005"/>
      <c r="N96" s="2006"/>
      <c r="O96" s="2004"/>
      <c r="P96" s="1322"/>
      <c r="Q96" s="1354"/>
      <c r="R96" s="1319"/>
      <c r="S96" s="641">
        <f>R96*E93</f>
        <v>0</v>
      </c>
      <c r="T96" s="1354"/>
    </row>
    <row r="97" spans="1:20" s="2" customFormat="1" ht="18.75" hidden="1" customHeight="1">
      <c r="A97" s="1828"/>
      <c r="B97" s="1316"/>
      <c r="C97" s="1317"/>
      <c r="D97" s="227"/>
      <c r="E97" s="1319"/>
      <c r="F97" s="685"/>
      <c r="G97" s="9"/>
      <c r="H97" s="2025"/>
      <c r="I97" s="1322"/>
      <c r="J97" s="2004"/>
      <c r="K97" s="2004"/>
      <c r="L97" s="1682"/>
      <c r="M97" s="2005"/>
      <c r="N97" s="2006"/>
      <c r="O97" s="2004"/>
      <c r="P97" s="1322"/>
      <c r="Q97" s="1354"/>
      <c r="R97" s="1319"/>
      <c r="S97" s="641">
        <f>R97*E93</f>
        <v>0</v>
      </c>
      <c r="T97" s="1354"/>
    </row>
    <row r="98" spans="1:20" s="2" customFormat="1" ht="18.75" hidden="1" customHeight="1">
      <c r="A98" s="1828"/>
      <c r="B98" s="1316"/>
      <c r="C98" s="1317"/>
      <c r="D98" s="227"/>
      <c r="E98" s="1319"/>
      <c r="F98" s="685"/>
      <c r="G98" s="9"/>
      <c r="H98" s="2025"/>
      <c r="I98" s="1322"/>
      <c r="J98" s="2004"/>
      <c r="K98" s="2004"/>
      <c r="L98" s="1682"/>
      <c r="M98" s="2005"/>
      <c r="N98" s="2006"/>
      <c r="O98" s="2004"/>
      <c r="P98" s="1322"/>
      <c r="Q98" s="1354"/>
      <c r="R98" s="1319"/>
      <c r="S98" s="641">
        <f>R98*E93</f>
        <v>0</v>
      </c>
      <c r="T98" s="1354"/>
    </row>
    <row r="99" spans="1:20" s="2" customFormat="1" ht="18.75" hidden="1" customHeight="1">
      <c r="A99" s="1828"/>
      <c r="B99" s="1316"/>
      <c r="C99" s="1317"/>
      <c r="D99" s="227"/>
      <c r="E99" s="1319"/>
      <c r="F99" s="685"/>
      <c r="G99" s="9"/>
      <c r="H99" s="2025"/>
      <c r="I99" s="1322"/>
      <c r="J99" s="2004"/>
      <c r="K99" s="2004"/>
      <c r="L99" s="1682"/>
      <c r="M99" s="2005"/>
      <c r="N99" s="2006"/>
      <c r="O99" s="2004"/>
      <c r="P99" s="1322"/>
      <c r="Q99" s="1354"/>
      <c r="R99" s="1319"/>
      <c r="S99" s="641">
        <f>R99*E93</f>
        <v>0</v>
      </c>
      <c r="T99" s="1354"/>
    </row>
    <row r="100" spans="1:20" s="2" customFormat="1" ht="18.75" hidden="1" customHeight="1">
      <c r="A100" s="1828"/>
      <c r="B100" s="1316"/>
      <c r="C100" s="1317"/>
      <c r="D100" s="227"/>
      <c r="E100" s="1319"/>
      <c r="F100" s="685"/>
      <c r="G100" s="9"/>
      <c r="H100" s="2025"/>
      <c r="I100" s="1322"/>
      <c r="J100" s="2004"/>
      <c r="K100" s="2004"/>
      <c r="L100" s="1682"/>
      <c r="M100" s="2005"/>
      <c r="N100" s="2006"/>
      <c r="O100" s="2004"/>
      <c r="P100" s="1322"/>
      <c r="Q100" s="1354"/>
      <c r="R100" s="1319"/>
      <c r="S100" s="641">
        <f>R100*E93</f>
        <v>0</v>
      </c>
      <c r="T100" s="1354"/>
    </row>
    <row r="101" spans="1:20" s="2" customFormat="1" hidden="1">
      <c r="A101" s="1828"/>
      <c r="B101" s="1316"/>
      <c r="C101" s="1317"/>
      <c r="D101" s="227"/>
      <c r="E101" s="1319"/>
      <c r="F101" s="685"/>
      <c r="G101" s="9"/>
      <c r="H101" s="2025"/>
      <c r="I101" s="1322"/>
      <c r="J101" s="2004"/>
      <c r="K101" s="2004"/>
      <c r="L101" s="1682"/>
      <c r="M101" s="2005"/>
      <c r="N101" s="2006"/>
      <c r="O101" s="2004"/>
      <c r="P101" s="1322"/>
      <c r="Q101" s="1354"/>
      <c r="R101" s="1319"/>
      <c r="S101" s="641">
        <f>R101*E93</f>
        <v>0</v>
      </c>
      <c r="T101" s="1354"/>
    </row>
    <row r="102" spans="1:20" s="226" customFormat="1" ht="24">
      <c r="A102" s="227">
        <v>11</v>
      </c>
      <c r="B102" s="227"/>
      <c r="C102" s="1854" t="s">
        <v>97</v>
      </c>
      <c r="D102" s="227" t="s">
        <v>377</v>
      </c>
      <c r="E102" s="1831">
        <v>1</v>
      </c>
      <c r="F102" s="685"/>
      <c r="G102" s="782">
        <f>F102*E102</f>
        <v>0</v>
      </c>
      <c r="H102" s="2038">
        <v>1.5</v>
      </c>
      <c r="I102" s="1597">
        <v>0</v>
      </c>
      <c r="J102" s="1999">
        <f>I102*E102</f>
        <v>0</v>
      </c>
      <c r="K102" s="782">
        <f>$K$9*I102</f>
        <v>0</v>
      </c>
      <c r="L102" s="2023">
        <v>12</v>
      </c>
      <c r="M102" s="785">
        <f>H102+K102+L102</f>
        <v>13.5</v>
      </c>
      <c r="N102" s="782">
        <f>M102*E102</f>
        <v>13.5</v>
      </c>
      <c r="O102" s="1999">
        <f>E102*L102</f>
        <v>12</v>
      </c>
      <c r="P102" s="2000"/>
      <c r="Q102" s="228"/>
      <c r="R102" s="1467"/>
      <c r="S102" s="2001">
        <f>R102*E102</f>
        <v>0</v>
      </c>
      <c r="T102" s="1377"/>
    </row>
    <row r="103" spans="1:20" s="226" customFormat="1" hidden="1">
      <c r="A103" s="227"/>
      <c r="B103" s="227"/>
      <c r="C103" s="695"/>
      <c r="D103" s="227"/>
      <c r="E103" s="2002"/>
      <c r="F103" s="685"/>
      <c r="G103" s="2003"/>
      <c r="H103" s="2024"/>
      <c r="I103" s="1597"/>
      <c r="J103" s="1597"/>
      <c r="K103" s="2003"/>
      <c r="L103" s="2024"/>
      <c r="M103" s="2003"/>
      <c r="N103" s="2003"/>
      <c r="O103" s="1597"/>
      <c r="P103" s="2000"/>
      <c r="Q103" s="228"/>
      <c r="R103" s="1467"/>
      <c r="S103" s="685">
        <f>R103*E102</f>
        <v>0</v>
      </c>
      <c r="T103" s="1815"/>
    </row>
    <row r="104" spans="1:20" s="226" customFormat="1" hidden="1">
      <c r="A104" s="227"/>
      <c r="B104" s="227"/>
      <c r="C104" s="695"/>
      <c r="D104" s="227"/>
      <c r="E104" s="2002"/>
      <c r="F104" s="685"/>
      <c r="G104" s="2003"/>
      <c r="H104" s="2024"/>
      <c r="I104" s="1597"/>
      <c r="J104" s="1597"/>
      <c r="K104" s="2003"/>
      <c r="L104" s="2024"/>
      <c r="M104" s="2003"/>
      <c r="N104" s="2003"/>
      <c r="O104" s="1597"/>
      <c r="P104" s="2000"/>
      <c r="Q104" s="228"/>
      <c r="R104" s="1467"/>
      <c r="S104" s="685">
        <f>R104*E102</f>
        <v>0</v>
      </c>
      <c r="T104" s="685"/>
    </row>
    <row r="105" spans="1:20" s="226" customFormat="1" hidden="1">
      <c r="A105" s="227"/>
      <c r="B105" s="227"/>
      <c r="C105" s="695"/>
      <c r="D105" s="227"/>
      <c r="E105" s="2002"/>
      <c r="F105" s="685"/>
      <c r="G105" s="2003"/>
      <c r="H105" s="2024"/>
      <c r="I105" s="1597"/>
      <c r="J105" s="1597"/>
      <c r="K105" s="2003"/>
      <c r="L105" s="2024"/>
      <c r="M105" s="2003"/>
      <c r="N105" s="2003"/>
      <c r="O105" s="1597"/>
      <c r="P105" s="2000"/>
      <c r="Q105" s="228"/>
      <c r="R105" s="1467"/>
      <c r="S105" s="685">
        <f>R105*E102</f>
        <v>0</v>
      </c>
      <c r="T105" s="685"/>
    </row>
    <row r="106" spans="1:20" s="226" customFormat="1" hidden="1">
      <c r="A106" s="227"/>
      <c r="B106" s="227"/>
      <c r="C106" s="695"/>
      <c r="D106" s="227"/>
      <c r="E106" s="2002"/>
      <c r="F106" s="685"/>
      <c r="G106" s="2003"/>
      <c r="H106" s="2024"/>
      <c r="I106" s="1597"/>
      <c r="J106" s="1597"/>
      <c r="K106" s="2003"/>
      <c r="L106" s="2024"/>
      <c r="M106" s="2003"/>
      <c r="N106" s="2003"/>
      <c r="O106" s="1597"/>
      <c r="P106" s="2000"/>
      <c r="Q106" s="228"/>
      <c r="R106" s="1467"/>
      <c r="S106" s="685">
        <f>R106*E102</f>
        <v>0</v>
      </c>
      <c r="T106" s="685"/>
    </row>
    <row r="107" spans="1:20" s="226" customFormat="1" hidden="1">
      <c r="A107" s="227"/>
      <c r="B107" s="227"/>
      <c r="C107" s="695"/>
      <c r="D107" s="227"/>
      <c r="E107" s="2002"/>
      <c r="F107" s="685"/>
      <c r="G107" s="2003"/>
      <c r="H107" s="2024"/>
      <c r="I107" s="1597"/>
      <c r="J107" s="1597"/>
      <c r="K107" s="2003"/>
      <c r="L107" s="2024"/>
      <c r="M107" s="2003"/>
      <c r="N107" s="2003"/>
      <c r="O107" s="1597"/>
      <c r="P107" s="2000"/>
      <c r="Q107" s="228"/>
      <c r="R107" s="1467"/>
      <c r="S107" s="685">
        <f>R107*E102</f>
        <v>0</v>
      </c>
      <c r="T107" s="685"/>
    </row>
    <row r="108" spans="1:20" s="226" customFormat="1" hidden="1">
      <c r="A108" s="227"/>
      <c r="B108" s="227"/>
      <c r="C108" s="695"/>
      <c r="D108" s="227"/>
      <c r="E108" s="2002"/>
      <c r="F108" s="685"/>
      <c r="G108" s="2003"/>
      <c r="H108" s="2024"/>
      <c r="I108" s="1597"/>
      <c r="J108" s="1597"/>
      <c r="K108" s="2003"/>
      <c r="L108" s="2024"/>
      <c r="M108" s="2003"/>
      <c r="N108" s="2003"/>
      <c r="O108" s="1597"/>
      <c r="P108" s="2000"/>
      <c r="Q108" s="228"/>
      <c r="R108" s="1467"/>
      <c r="S108" s="685">
        <f>R108*E102</f>
        <v>0</v>
      </c>
      <c r="T108" s="685"/>
    </row>
    <row r="109" spans="1:20" s="226" customFormat="1" hidden="1">
      <c r="A109" s="227"/>
      <c r="B109" s="227"/>
      <c r="C109" s="695"/>
      <c r="D109" s="227"/>
      <c r="E109" s="2002"/>
      <c r="F109" s="685"/>
      <c r="G109" s="2003"/>
      <c r="H109" s="2024"/>
      <c r="I109" s="1597"/>
      <c r="J109" s="1597"/>
      <c r="K109" s="2003"/>
      <c r="L109" s="2024"/>
      <c r="M109" s="2003"/>
      <c r="N109" s="2003"/>
      <c r="O109" s="1597"/>
      <c r="P109" s="2000"/>
      <c r="Q109" s="228"/>
      <c r="R109" s="1467"/>
      <c r="S109" s="685">
        <f>R109*E102</f>
        <v>0</v>
      </c>
      <c r="T109" s="685"/>
    </row>
    <row r="110" spans="1:20" s="226" customFormat="1" hidden="1">
      <c r="A110" s="227"/>
      <c r="B110" s="227"/>
      <c r="C110" s="1595"/>
      <c r="D110" s="227"/>
      <c r="E110" s="2002"/>
      <c r="F110" s="685"/>
      <c r="G110" s="2003"/>
      <c r="H110" s="2024"/>
      <c r="I110" s="1597"/>
      <c r="J110" s="1597"/>
      <c r="K110" s="2003"/>
      <c r="L110" s="2024"/>
      <c r="M110" s="2003"/>
      <c r="N110" s="2003"/>
      <c r="O110" s="1597"/>
      <c r="P110" s="2000"/>
      <c r="Q110" s="228"/>
      <c r="R110" s="1467"/>
      <c r="S110" s="685">
        <f>R110*E102</f>
        <v>0</v>
      </c>
      <c r="T110" s="685"/>
    </row>
    <row r="111" spans="1:20" s="2" customFormat="1" ht="24">
      <c r="A111" s="1828">
        <f>A102+1</f>
        <v>12</v>
      </c>
      <c r="B111" s="1316"/>
      <c r="C111" s="695" t="s">
        <v>98</v>
      </c>
      <c r="D111" s="227" t="s">
        <v>377</v>
      </c>
      <c r="E111" s="1319">
        <v>5</v>
      </c>
      <c r="F111" s="685"/>
      <c r="G111" s="9">
        <f>F111*E111</f>
        <v>0</v>
      </c>
      <c r="H111" s="2025">
        <v>2.5</v>
      </c>
      <c r="I111" s="2007">
        <v>0</v>
      </c>
      <c r="J111" s="571">
        <f>I111*E111</f>
        <v>0</v>
      </c>
      <c r="K111" s="571">
        <f>$K$9*I111</f>
        <v>0</v>
      </c>
      <c r="L111" s="2025">
        <v>2.5</v>
      </c>
      <c r="M111" s="572">
        <f>H111+K111+L111</f>
        <v>5</v>
      </c>
      <c r="N111" s="571">
        <f>M111*E111</f>
        <v>25</v>
      </c>
      <c r="O111" s="571">
        <f>E111*L111</f>
        <v>12.5</v>
      </c>
      <c r="P111" s="1322"/>
      <c r="Q111" s="1354"/>
      <c r="R111" s="1319"/>
      <c r="S111" s="641">
        <f>R111*E111</f>
        <v>0</v>
      </c>
      <c r="T111" s="1354"/>
    </row>
    <row r="112" spans="1:20" s="2" customFormat="1" ht="18.75" hidden="1" customHeight="1">
      <c r="A112" s="1828"/>
      <c r="B112" s="1316"/>
      <c r="C112" s="1317"/>
      <c r="D112" s="227"/>
      <c r="E112" s="1319"/>
      <c r="F112" s="685"/>
      <c r="G112" s="9"/>
      <c r="H112" s="2025"/>
      <c r="I112" s="1322"/>
      <c r="J112" s="2004"/>
      <c r="K112" s="2004"/>
      <c r="L112" s="1682"/>
      <c r="M112" s="2005"/>
      <c r="N112" s="2006"/>
      <c r="O112" s="2004"/>
      <c r="P112" s="1322"/>
      <c r="Q112" s="1354"/>
      <c r="R112" s="1319"/>
      <c r="S112" s="641">
        <f>R112*E111</f>
        <v>0</v>
      </c>
      <c r="T112" s="1354"/>
    </row>
    <row r="113" spans="1:20" s="2" customFormat="1" ht="18.75" hidden="1" customHeight="1">
      <c r="A113" s="1828"/>
      <c r="B113" s="1316"/>
      <c r="C113" s="1317"/>
      <c r="D113" s="227"/>
      <c r="E113" s="1319"/>
      <c r="F113" s="685"/>
      <c r="G113" s="9"/>
      <c r="H113" s="2025"/>
      <c r="I113" s="1322"/>
      <c r="J113" s="2004"/>
      <c r="K113" s="2004"/>
      <c r="L113" s="1682"/>
      <c r="M113" s="2005"/>
      <c r="N113" s="2006"/>
      <c r="O113" s="2004"/>
      <c r="P113" s="1322"/>
      <c r="Q113" s="1354"/>
      <c r="R113" s="1319"/>
      <c r="S113" s="641">
        <f>R113*E111</f>
        <v>0</v>
      </c>
      <c r="T113" s="1354"/>
    </row>
    <row r="114" spans="1:20" s="2" customFormat="1" ht="18.75" hidden="1" customHeight="1">
      <c r="A114" s="1828"/>
      <c r="B114" s="1316"/>
      <c r="C114" s="1317"/>
      <c r="D114" s="227"/>
      <c r="E114" s="1319"/>
      <c r="F114" s="685"/>
      <c r="G114" s="9"/>
      <c r="H114" s="2025"/>
      <c r="I114" s="1322"/>
      <c r="J114" s="2004"/>
      <c r="K114" s="2004"/>
      <c r="L114" s="1682"/>
      <c r="M114" s="2005"/>
      <c r="N114" s="2006"/>
      <c r="O114" s="2004"/>
      <c r="P114" s="1322"/>
      <c r="Q114" s="1354"/>
      <c r="R114" s="1319"/>
      <c r="S114" s="641">
        <f>R114*E111</f>
        <v>0</v>
      </c>
      <c r="T114" s="1354"/>
    </row>
    <row r="115" spans="1:20" s="2" customFormat="1" ht="18.75" hidden="1" customHeight="1">
      <c r="A115" s="1828"/>
      <c r="B115" s="1316"/>
      <c r="C115" s="1317"/>
      <c r="D115" s="227"/>
      <c r="E115" s="1319"/>
      <c r="F115" s="685"/>
      <c r="G115" s="9"/>
      <c r="H115" s="2025"/>
      <c r="I115" s="1322"/>
      <c r="J115" s="2004"/>
      <c r="K115" s="2004"/>
      <c r="L115" s="1682"/>
      <c r="M115" s="2005"/>
      <c r="N115" s="2006"/>
      <c r="O115" s="2004"/>
      <c r="P115" s="1322"/>
      <c r="Q115" s="1354"/>
      <c r="R115" s="1319"/>
      <c r="S115" s="641">
        <f>R115*E111</f>
        <v>0</v>
      </c>
      <c r="T115" s="1354"/>
    </row>
    <row r="116" spans="1:20" s="2" customFormat="1" ht="18.75" hidden="1" customHeight="1">
      <c r="A116" s="1828"/>
      <c r="B116" s="1316"/>
      <c r="C116" s="1317"/>
      <c r="D116" s="227"/>
      <c r="E116" s="1319"/>
      <c r="F116" s="685"/>
      <c r="G116" s="9"/>
      <c r="H116" s="2025"/>
      <c r="I116" s="1322"/>
      <c r="J116" s="2004"/>
      <c r="K116" s="2004"/>
      <c r="L116" s="1682"/>
      <c r="M116" s="2005"/>
      <c r="N116" s="2006"/>
      <c r="O116" s="2004"/>
      <c r="P116" s="1322"/>
      <c r="Q116" s="1354"/>
      <c r="R116" s="1319"/>
      <c r="S116" s="641">
        <f>R116*E111</f>
        <v>0</v>
      </c>
      <c r="T116" s="1354"/>
    </row>
    <row r="117" spans="1:20" s="2" customFormat="1" ht="18.75" hidden="1" customHeight="1">
      <c r="A117" s="1828"/>
      <c r="B117" s="1316"/>
      <c r="C117" s="1317"/>
      <c r="D117" s="227"/>
      <c r="E117" s="1319"/>
      <c r="F117" s="685"/>
      <c r="G117" s="9"/>
      <c r="H117" s="2025"/>
      <c r="I117" s="1322"/>
      <c r="J117" s="2004"/>
      <c r="K117" s="2004"/>
      <c r="L117" s="1682"/>
      <c r="M117" s="2005"/>
      <c r="N117" s="2006"/>
      <c r="O117" s="2004"/>
      <c r="P117" s="1322"/>
      <c r="Q117" s="1354"/>
      <c r="R117" s="1319"/>
      <c r="S117" s="641">
        <f>R117*E111</f>
        <v>0</v>
      </c>
      <c r="T117" s="1354"/>
    </row>
    <row r="118" spans="1:20" s="2" customFormat="1" ht="18.75" hidden="1" customHeight="1">
      <c r="A118" s="1828"/>
      <c r="B118" s="1316"/>
      <c r="C118" s="1317"/>
      <c r="D118" s="227"/>
      <c r="E118" s="1319"/>
      <c r="F118" s="685"/>
      <c r="G118" s="9"/>
      <c r="H118" s="2025"/>
      <c r="I118" s="1322"/>
      <c r="J118" s="2004"/>
      <c r="K118" s="2004"/>
      <c r="L118" s="1682"/>
      <c r="M118" s="2005"/>
      <c r="N118" s="2006"/>
      <c r="O118" s="2004"/>
      <c r="P118" s="1322"/>
      <c r="Q118" s="1354"/>
      <c r="R118" s="1319"/>
      <c r="S118" s="641">
        <f>R118*E111</f>
        <v>0</v>
      </c>
      <c r="T118" s="1354"/>
    </row>
    <row r="119" spans="1:20" s="2" customFormat="1" hidden="1">
      <c r="A119" s="1828"/>
      <c r="B119" s="1316"/>
      <c r="C119" s="1317"/>
      <c r="D119" s="227"/>
      <c r="E119" s="1319"/>
      <c r="F119" s="685"/>
      <c r="G119" s="9"/>
      <c r="H119" s="2025"/>
      <c r="I119" s="1322"/>
      <c r="J119" s="2004"/>
      <c r="K119" s="2004"/>
      <c r="L119" s="1682"/>
      <c r="M119" s="2005"/>
      <c r="N119" s="2006"/>
      <c r="O119" s="2004"/>
      <c r="P119" s="1322"/>
      <c r="Q119" s="1354"/>
      <c r="R119" s="1319"/>
      <c r="S119" s="641">
        <f>R119*E111</f>
        <v>0</v>
      </c>
      <c r="T119" s="1354"/>
    </row>
    <row r="120" spans="1:20" ht="36">
      <c r="A120" s="1828">
        <f>A111+1</f>
        <v>13</v>
      </c>
      <c r="B120" s="227"/>
      <c r="C120" s="677" t="s">
        <v>99</v>
      </c>
      <c r="D120" s="227" t="s">
        <v>1362</v>
      </c>
      <c r="E120" s="1467">
        <v>230</v>
      </c>
      <c r="F120" s="685"/>
      <c r="G120" s="782">
        <f>F120*E120</f>
        <v>0</v>
      </c>
      <c r="H120" s="2038">
        <v>0.6</v>
      </c>
      <c r="I120" s="1597">
        <v>0</v>
      </c>
      <c r="J120" s="1999">
        <f>I120*E120</f>
        <v>0</v>
      </c>
      <c r="K120" s="782">
        <f>$K$9*I120</f>
        <v>0</v>
      </c>
      <c r="L120" s="2023">
        <v>5.0999999999999996</v>
      </c>
      <c r="M120" s="785">
        <f>H120+K120+L120</f>
        <v>5.6999999999999993</v>
      </c>
      <c r="N120" s="782">
        <f>M120*E120</f>
        <v>1310.9999999999998</v>
      </c>
      <c r="O120" s="1999">
        <f>E120*L120</f>
        <v>1173</v>
      </c>
      <c r="P120" s="2000"/>
      <c r="Q120" s="228"/>
      <c r="R120" s="1467"/>
      <c r="S120" s="2001">
        <f>R120*E120</f>
        <v>0</v>
      </c>
      <c r="T120" s="1597"/>
    </row>
    <row r="121" spans="1:20" hidden="1">
      <c r="A121" s="1828"/>
      <c r="B121" s="227"/>
      <c r="C121" s="695"/>
      <c r="D121" s="227"/>
      <c r="E121" s="1467"/>
      <c r="F121" s="685"/>
      <c r="G121" s="2003"/>
      <c r="H121" s="2024"/>
      <c r="I121" s="1597"/>
      <c r="J121" s="1597"/>
      <c r="K121" s="2003"/>
      <c r="L121" s="2024"/>
      <c r="M121" s="2003"/>
      <c r="N121" s="2003"/>
      <c r="O121" s="1597"/>
      <c r="P121" s="2000"/>
      <c r="Q121" s="228"/>
      <c r="R121" s="1467"/>
      <c r="S121" s="685">
        <f>R121*E120</f>
        <v>0</v>
      </c>
      <c r="T121" s="685"/>
    </row>
    <row r="122" spans="1:20" hidden="1">
      <c r="A122" s="1828"/>
      <c r="B122" s="227"/>
      <c r="C122" s="695"/>
      <c r="D122" s="227"/>
      <c r="E122" s="1467"/>
      <c r="F122" s="685"/>
      <c r="G122" s="2003"/>
      <c r="H122" s="2024"/>
      <c r="I122" s="1597"/>
      <c r="J122" s="1597"/>
      <c r="K122" s="2003"/>
      <c r="L122" s="2024"/>
      <c r="M122" s="2003"/>
      <c r="N122" s="2003"/>
      <c r="O122" s="1597"/>
      <c r="P122" s="2000"/>
      <c r="Q122" s="228"/>
      <c r="R122" s="1467"/>
      <c r="S122" s="685">
        <f>R122*E120</f>
        <v>0</v>
      </c>
      <c r="T122" s="685"/>
    </row>
    <row r="123" spans="1:20" hidden="1">
      <c r="A123" s="1828"/>
      <c r="B123" s="227"/>
      <c r="C123" s="695"/>
      <c r="D123" s="227"/>
      <c r="E123" s="1467"/>
      <c r="F123" s="685"/>
      <c r="G123" s="2003"/>
      <c r="H123" s="2024"/>
      <c r="I123" s="1597"/>
      <c r="J123" s="1597"/>
      <c r="K123" s="2003"/>
      <c r="L123" s="2024"/>
      <c r="M123" s="2003"/>
      <c r="N123" s="2003"/>
      <c r="O123" s="1597"/>
      <c r="P123" s="2000"/>
      <c r="Q123" s="228"/>
      <c r="R123" s="1467"/>
      <c r="S123" s="685">
        <f>R123*E120</f>
        <v>0</v>
      </c>
      <c r="T123" s="685"/>
    </row>
    <row r="124" spans="1:20" hidden="1">
      <c r="A124" s="1828"/>
      <c r="B124" s="227"/>
      <c r="C124" s="695"/>
      <c r="D124" s="227"/>
      <c r="E124" s="1467"/>
      <c r="F124" s="685"/>
      <c r="G124" s="2003"/>
      <c r="H124" s="2024"/>
      <c r="I124" s="1597"/>
      <c r="J124" s="1597"/>
      <c r="K124" s="2003"/>
      <c r="L124" s="2024"/>
      <c r="M124" s="2003"/>
      <c r="N124" s="2003"/>
      <c r="O124" s="1597"/>
      <c r="P124" s="2000"/>
      <c r="Q124" s="228"/>
      <c r="R124" s="1467"/>
      <c r="S124" s="685">
        <f>R124*E120</f>
        <v>0</v>
      </c>
      <c r="T124" s="685"/>
    </row>
    <row r="125" spans="1:20" hidden="1">
      <c r="A125" s="1828"/>
      <c r="B125" s="227"/>
      <c r="C125" s="695"/>
      <c r="D125" s="227"/>
      <c r="E125" s="1467"/>
      <c r="F125" s="685"/>
      <c r="G125" s="2003"/>
      <c r="H125" s="2024"/>
      <c r="I125" s="1597"/>
      <c r="J125" s="1597"/>
      <c r="K125" s="2003"/>
      <c r="L125" s="2024"/>
      <c r="M125" s="2003"/>
      <c r="N125" s="2003"/>
      <c r="O125" s="1597"/>
      <c r="P125" s="2000"/>
      <c r="Q125" s="228"/>
      <c r="R125" s="1467"/>
      <c r="S125" s="685">
        <f>R125*E120</f>
        <v>0</v>
      </c>
      <c r="T125" s="685"/>
    </row>
    <row r="126" spans="1:20" hidden="1">
      <c r="A126" s="1828"/>
      <c r="B126" s="227"/>
      <c r="C126" s="695"/>
      <c r="D126" s="227"/>
      <c r="E126" s="1467"/>
      <c r="F126" s="685"/>
      <c r="G126" s="2003"/>
      <c r="H126" s="2024"/>
      <c r="I126" s="1597"/>
      <c r="J126" s="1597"/>
      <c r="K126" s="2003"/>
      <c r="L126" s="2024"/>
      <c r="M126" s="2003"/>
      <c r="N126" s="2003"/>
      <c r="O126" s="1597"/>
      <c r="P126" s="2000"/>
      <c r="Q126" s="228"/>
      <c r="R126" s="1467"/>
      <c r="S126" s="685">
        <f>R126*E120</f>
        <v>0</v>
      </c>
      <c r="T126" s="685"/>
    </row>
    <row r="127" spans="1:20" hidden="1">
      <c r="A127" s="1828"/>
      <c r="B127" s="227"/>
      <c r="C127" s="695"/>
      <c r="D127" s="227"/>
      <c r="E127" s="1467"/>
      <c r="F127" s="685"/>
      <c r="G127" s="2003"/>
      <c r="H127" s="2024"/>
      <c r="I127" s="1597"/>
      <c r="J127" s="1597"/>
      <c r="K127" s="2003"/>
      <c r="L127" s="2024"/>
      <c r="M127" s="2003"/>
      <c r="N127" s="2003"/>
      <c r="O127" s="1597"/>
      <c r="P127" s="2000"/>
      <c r="Q127" s="228"/>
      <c r="R127" s="1467"/>
      <c r="S127" s="685">
        <f>R127*E120</f>
        <v>0</v>
      </c>
      <c r="T127" s="685"/>
    </row>
    <row r="128" spans="1:20" hidden="1">
      <c r="A128" s="1828"/>
      <c r="B128" s="227"/>
      <c r="C128" s="695"/>
      <c r="D128" s="227"/>
      <c r="E128" s="1467"/>
      <c r="F128" s="685"/>
      <c r="G128" s="2003"/>
      <c r="H128" s="2024"/>
      <c r="I128" s="1597"/>
      <c r="J128" s="1597"/>
      <c r="K128" s="2003"/>
      <c r="L128" s="2024"/>
      <c r="M128" s="2003"/>
      <c r="N128" s="2003"/>
      <c r="O128" s="1597"/>
      <c r="P128" s="2000"/>
      <c r="Q128" s="228"/>
      <c r="R128" s="1467"/>
      <c r="S128" s="685">
        <f>R128*E120</f>
        <v>0</v>
      </c>
      <c r="T128" s="685"/>
    </row>
    <row r="129" spans="1:20" ht="24">
      <c r="A129" s="1828">
        <f>A120+1</f>
        <v>14</v>
      </c>
      <c r="B129" s="227"/>
      <c r="C129" s="677" t="s">
        <v>100</v>
      </c>
      <c r="D129" s="227" t="s">
        <v>1362</v>
      </c>
      <c r="E129" s="1467">
        <v>750</v>
      </c>
      <c r="F129" s="685"/>
      <c r="G129" s="782">
        <f>F129*E129</f>
        <v>0</v>
      </c>
      <c r="H129" s="2038">
        <v>0.1</v>
      </c>
      <c r="I129" s="1597">
        <v>0</v>
      </c>
      <c r="J129" s="1999">
        <f>I129*E129</f>
        <v>0</v>
      </c>
      <c r="K129" s="782">
        <f>$K$9*I129</f>
        <v>0</v>
      </c>
      <c r="L129" s="2023">
        <v>0.1</v>
      </c>
      <c r="M129" s="785">
        <f>H129+K129+L129</f>
        <v>0.2</v>
      </c>
      <c r="N129" s="782">
        <f>M129*E129</f>
        <v>150</v>
      </c>
      <c r="O129" s="1999">
        <f>E129*L129</f>
        <v>75</v>
      </c>
      <c r="P129" s="2000"/>
      <c r="Q129" s="1830"/>
      <c r="R129" s="1467"/>
      <c r="S129" s="2001">
        <f>R129*E129</f>
        <v>0</v>
      </c>
      <c r="T129" s="1597"/>
    </row>
    <row r="130" spans="1:20" hidden="1">
      <c r="A130" s="1828"/>
      <c r="B130" s="227"/>
      <c r="C130" s="695"/>
      <c r="D130" s="227"/>
      <c r="E130" s="1467"/>
      <c r="F130" s="685"/>
      <c r="G130" s="2003"/>
      <c r="H130" s="2024"/>
      <c r="I130" s="1597"/>
      <c r="J130" s="1597"/>
      <c r="K130" s="2003"/>
      <c r="L130" s="2024"/>
      <c r="M130" s="2003"/>
      <c r="N130" s="2003"/>
      <c r="O130" s="1597"/>
      <c r="P130" s="2000"/>
      <c r="Q130" s="227"/>
      <c r="R130" s="1467"/>
      <c r="S130" s="685">
        <f>R130*E129</f>
        <v>0</v>
      </c>
      <c r="T130" s="685"/>
    </row>
    <row r="131" spans="1:20" hidden="1">
      <c r="A131" s="1828"/>
      <c r="B131" s="227"/>
      <c r="C131" s="695"/>
      <c r="D131" s="227"/>
      <c r="E131" s="1467"/>
      <c r="F131" s="685"/>
      <c r="G131" s="2003"/>
      <c r="H131" s="2024"/>
      <c r="I131" s="1597"/>
      <c r="J131" s="1597"/>
      <c r="K131" s="2003"/>
      <c r="L131" s="2024"/>
      <c r="M131" s="2003"/>
      <c r="N131" s="2003"/>
      <c r="O131" s="1597"/>
      <c r="P131" s="2000"/>
      <c r="Q131" s="227"/>
      <c r="R131" s="1467"/>
      <c r="S131" s="685">
        <f>R131*E129</f>
        <v>0</v>
      </c>
      <c r="T131" s="685"/>
    </row>
    <row r="132" spans="1:20" hidden="1">
      <c r="A132" s="1828"/>
      <c r="B132" s="227"/>
      <c r="C132" s="695"/>
      <c r="D132" s="227"/>
      <c r="E132" s="1467"/>
      <c r="F132" s="685"/>
      <c r="G132" s="2003"/>
      <c r="H132" s="2024"/>
      <c r="I132" s="1597"/>
      <c r="J132" s="1597"/>
      <c r="K132" s="2003"/>
      <c r="L132" s="2024"/>
      <c r="M132" s="2003"/>
      <c r="N132" s="2003"/>
      <c r="O132" s="1597"/>
      <c r="P132" s="2000"/>
      <c r="Q132" s="227"/>
      <c r="R132" s="1467"/>
      <c r="S132" s="685">
        <f>R132*E129</f>
        <v>0</v>
      </c>
      <c r="T132" s="685"/>
    </row>
    <row r="133" spans="1:20" hidden="1">
      <c r="A133" s="1828"/>
      <c r="B133" s="227"/>
      <c r="C133" s="695"/>
      <c r="D133" s="227"/>
      <c r="E133" s="1467"/>
      <c r="F133" s="685"/>
      <c r="G133" s="2003"/>
      <c r="H133" s="2024"/>
      <c r="I133" s="1597"/>
      <c r="J133" s="1597"/>
      <c r="K133" s="2003"/>
      <c r="L133" s="2024"/>
      <c r="M133" s="2003"/>
      <c r="N133" s="2003"/>
      <c r="O133" s="1597"/>
      <c r="P133" s="2000"/>
      <c r="Q133" s="227"/>
      <c r="R133" s="1467"/>
      <c r="S133" s="685">
        <f>R133*E129</f>
        <v>0</v>
      </c>
      <c r="T133" s="685"/>
    </row>
    <row r="134" spans="1:20" hidden="1">
      <c r="A134" s="1828"/>
      <c r="B134" s="227"/>
      <c r="C134" s="695"/>
      <c r="D134" s="227"/>
      <c r="E134" s="1467"/>
      <c r="F134" s="685"/>
      <c r="G134" s="2003"/>
      <c r="H134" s="2024"/>
      <c r="I134" s="1597"/>
      <c r="J134" s="1597"/>
      <c r="K134" s="2003"/>
      <c r="L134" s="2024"/>
      <c r="M134" s="2003"/>
      <c r="N134" s="2003"/>
      <c r="O134" s="1597"/>
      <c r="P134" s="2000"/>
      <c r="Q134" s="227"/>
      <c r="R134" s="1467"/>
      <c r="S134" s="685">
        <f>R134*E129</f>
        <v>0</v>
      </c>
      <c r="T134" s="685"/>
    </row>
    <row r="135" spans="1:20" hidden="1">
      <c r="A135" s="1828"/>
      <c r="B135" s="227"/>
      <c r="C135" s="695"/>
      <c r="D135" s="227"/>
      <c r="E135" s="1467"/>
      <c r="F135" s="685"/>
      <c r="G135" s="2003"/>
      <c r="H135" s="2024"/>
      <c r="I135" s="1597"/>
      <c r="J135" s="1597"/>
      <c r="K135" s="2003"/>
      <c r="L135" s="2024"/>
      <c r="M135" s="2003"/>
      <c r="N135" s="2003"/>
      <c r="O135" s="1597"/>
      <c r="P135" s="2000"/>
      <c r="Q135" s="227"/>
      <c r="R135" s="1467"/>
      <c r="S135" s="685">
        <f>R135*E129</f>
        <v>0</v>
      </c>
      <c r="T135" s="685"/>
    </row>
    <row r="136" spans="1:20" hidden="1">
      <c r="A136" s="1828"/>
      <c r="B136" s="227"/>
      <c r="C136" s="695"/>
      <c r="D136" s="227"/>
      <c r="E136" s="1467"/>
      <c r="F136" s="685"/>
      <c r="G136" s="2003"/>
      <c r="H136" s="2024"/>
      <c r="I136" s="1597"/>
      <c r="J136" s="1597"/>
      <c r="K136" s="2003"/>
      <c r="L136" s="2024"/>
      <c r="M136" s="2003"/>
      <c r="N136" s="2003"/>
      <c r="O136" s="1597"/>
      <c r="P136" s="2000"/>
      <c r="Q136" s="227"/>
      <c r="R136" s="1467"/>
      <c r="S136" s="685">
        <f>R136*E129</f>
        <v>0</v>
      </c>
      <c r="T136" s="685"/>
    </row>
    <row r="137" spans="1:20" hidden="1">
      <c r="A137" s="1828"/>
      <c r="B137" s="227"/>
      <c r="C137" s="695"/>
      <c r="D137" s="227"/>
      <c r="E137" s="1467"/>
      <c r="F137" s="685"/>
      <c r="G137" s="2003"/>
      <c r="H137" s="2024"/>
      <c r="I137" s="1597"/>
      <c r="J137" s="1597"/>
      <c r="K137" s="2003"/>
      <c r="L137" s="2024"/>
      <c r="M137" s="2003"/>
      <c r="N137" s="2003"/>
      <c r="O137" s="1597"/>
      <c r="P137" s="2000"/>
      <c r="Q137" s="227"/>
      <c r="R137" s="1467"/>
      <c r="S137" s="685">
        <f>R137*E129</f>
        <v>0</v>
      </c>
      <c r="T137" s="685"/>
    </row>
    <row r="138" spans="1:20" ht="15" customHeight="1">
      <c r="A138" s="1828">
        <f>A129+1</f>
        <v>15</v>
      </c>
      <c r="B138" s="227"/>
      <c r="C138" s="677" t="s">
        <v>101</v>
      </c>
      <c r="D138" s="227" t="s">
        <v>1362</v>
      </c>
      <c r="E138" s="1467">
        <v>4200</v>
      </c>
      <c r="F138" s="685"/>
      <c r="G138" s="782">
        <f>F138*E138</f>
        <v>0</v>
      </c>
      <c r="H138" s="2038">
        <v>0.15</v>
      </c>
      <c r="I138" s="1597">
        <v>0</v>
      </c>
      <c r="J138" s="1999">
        <f>I138*E138</f>
        <v>0</v>
      </c>
      <c r="K138" s="782">
        <f>$K$9*I138</f>
        <v>0</v>
      </c>
      <c r="L138" s="2023">
        <v>0.18</v>
      </c>
      <c r="M138" s="785">
        <f>H138+K138+L138</f>
        <v>0.32999999999999996</v>
      </c>
      <c r="N138" s="782">
        <f>M138*E138</f>
        <v>1385.9999999999998</v>
      </c>
      <c r="O138" s="1999">
        <f>E138*L138</f>
        <v>756</v>
      </c>
      <c r="P138" s="2000"/>
      <c r="Q138" s="1830"/>
      <c r="R138" s="1467"/>
      <c r="S138" s="2001">
        <f>R138*E138</f>
        <v>0</v>
      </c>
      <c r="T138" s="1597"/>
    </row>
    <row r="139" spans="1:20" hidden="1">
      <c r="A139" s="1828"/>
      <c r="B139" s="227"/>
      <c r="C139" s="695"/>
      <c r="D139" s="227"/>
      <c r="E139" s="1467"/>
      <c r="F139" s="685"/>
      <c r="G139" s="2003"/>
      <c r="H139" s="2024"/>
      <c r="I139" s="1597"/>
      <c r="J139" s="1597"/>
      <c r="K139" s="2003"/>
      <c r="L139" s="2024"/>
      <c r="M139" s="785">
        <f t="shared" ref="M139:M158" si="0">H139+K139+L139</f>
        <v>0</v>
      </c>
      <c r="N139" s="2003"/>
      <c r="O139" s="1597"/>
      <c r="P139" s="2000"/>
      <c r="Q139" s="228"/>
      <c r="R139" s="1467"/>
      <c r="S139" s="685">
        <f>R139*E138</f>
        <v>0</v>
      </c>
      <c r="T139" s="685"/>
    </row>
    <row r="140" spans="1:20" hidden="1">
      <c r="A140" s="1828"/>
      <c r="B140" s="227"/>
      <c r="C140" s="695"/>
      <c r="D140" s="227"/>
      <c r="E140" s="1467"/>
      <c r="F140" s="685"/>
      <c r="G140" s="2003"/>
      <c r="H140" s="2024"/>
      <c r="I140" s="1597"/>
      <c r="J140" s="1597"/>
      <c r="K140" s="2003"/>
      <c r="L140" s="2024"/>
      <c r="M140" s="785">
        <f t="shared" si="0"/>
        <v>0</v>
      </c>
      <c r="N140" s="2003"/>
      <c r="O140" s="1597"/>
      <c r="P140" s="2000"/>
      <c r="Q140" s="228"/>
      <c r="R140" s="1467"/>
      <c r="S140" s="685">
        <f>R140*E138</f>
        <v>0</v>
      </c>
      <c r="T140" s="685"/>
    </row>
    <row r="141" spans="1:20" hidden="1">
      <c r="A141" s="1828"/>
      <c r="B141" s="227"/>
      <c r="C141" s="695"/>
      <c r="D141" s="227"/>
      <c r="E141" s="1467"/>
      <c r="F141" s="685"/>
      <c r="G141" s="2003"/>
      <c r="H141" s="2024"/>
      <c r="I141" s="1597"/>
      <c r="J141" s="1597"/>
      <c r="K141" s="2003"/>
      <c r="L141" s="2024"/>
      <c r="M141" s="785">
        <f t="shared" si="0"/>
        <v>0</v>
      </c>
      <c r="N141" s="2003"/>
      <c r="O141" s="1597"/>
      <c r="P141" s="2000"/>
      <c r="Q141" s="228"/>
      <c r="R141" s="1467"/>
      <c r="S141" s="685">
        <f>R141*E138</f>
        <v>0</v>
      </c>
      <c r="T141" s="685"/>
    </row>
    <row r="142" spans="1:20" hidden="1">
      <c r="A142" s="1828"/>
      <c r="B142" s="227"/>
      <c r="C142" s="695"/>
      <c r="D142" s="227"/>
      <c r="E142" s="1467"/>
      <c r="F142" s="685"/>
      <c r="G142" s="2003"/>
      <c r="H142" s="2024"/>
      <c r="I142" s="1597"/>
      <c r="J142" s="1597"/>
      <c r="K142" s="2003"/>
      <c r="L142" s="2024"/>
      <c r="M142" s="785">
        <f t="shared" si="0"/>
        <v>0</v>
      </c>
      <c r="N142" s="2003"/>
      <c r="O142" s="1597"/>
      <c r="P142" s="2000"/>
      <c r="Q142" s="228"/>
      <c r="R142" s="1467"/>
      <c r="S142" s="685">
        <f>R142*E138</f>
        <v>0</v>
      </c>
      <c r="T142" s="685"/>
    </row>
    <row r="143" spans="1:20" hidden="1">
      <c r="A143" s="1828"/>
      <c r="B143" s="227"/>
      <c r="C143" s="695"/>
      <c r="D143" s="227"/>
      <c r="E143" s="1467"/>
      <c r="F143" s="685"/>
      <c r="G143" s="2003"/>
      <c r="H143" s="2024"/>
      <c r="I143" s="1597"/>
      <c r="J143" s="1597"/>
      <c r="K143" s="2003"/>
      <c r="L143" s="2024"/>
      <c r="M143" s="785">
        <f t="shared" si="0"/>
        <v>0</v>
      </c>
      <c r="N143" s="2003"/>
      <c r="O143" s="1597"/>
      <c r="P143" s="2000"/>
      <c r="Q143" s="228"/>
      <c r="R143" s="1467"/>
      <c r="S143" s="685">
        <f>R143*E138</f>
        <v>0</v>
      </c>
      <c r="T143" s="685"/>
    </row>
    <row r="144" spans="1:20" hidden="1">
      <c r="A144" s="1828"/>
      <c r="B144" s="227"/>
      <c r="C144" s="695"/>
      <c r="D144" s="227"/>
      <c r="E144" s="1467"/>
      <c r="F144" s="685"/>
      <c r="G144" s="2003"/>
      <c r="H144" s="2024"/>
      <c r="I144" s="1597"/>
      <c r="J144" s="1597"/>
      <c r="K144" s="2003"/>
      <c r="L144" s="2024"/>
      <c r="M144" s="785">
        <f t="shared" si="0"/>
        <v>0</v>
      </c>
      <c r="N144" s="2003"/>
      <c r="O144" s="1597"/>
      <c r="P144" s="2000"/>
      <c r="Q144" s="228"/>
      <c r="R144" s="1467"/>
      <c r="S144" s="685">
        <f>R144*E138</f>
        <v>0</v>
      </c>
      <c r="T144" s="685"/>
    </row>
    <row r="145" spans="1:20" hidden="1">
      <c r="A145" s="1828"/>
      <c r="B145" s="227"/>
      <c r="C145" s="695"/>
      <c r="D145" s="227"/>
      <c r="E145" s="1467"/>
      <c r="F145" s="685"/>
      <c r="G145" s="2003"/>
      <c r="H145" s="2024"/>
      <c r="I145" s="1597"/>
      <c r="J145" s="1597"/>
      <c r="K145" s="2003"/>
      <c r="L145" s="2024"/>
      <c r="M145" s="785">
        <f t="shared" si="0"/>
        <v>0</v>
      </c>
      <c r="N145" s="2003"/>
      <c r="O145" s="1597"/>
      <c r="P145" s="2000"/>
      <c r="Q145" s="228"/>
      <c r="R145" s="1467"/>
      <c r="S145" s="685">
        <f>R145*E138</f>
        <v>0</v>
      </c>
      <c r="T145" s="685"/>
    </row>
    <row r="146" spans="1:20" hidden="1">
      <c r="A146" s="1828"/>
      <c r="B146" s="227"/>
      <c r="C146" s="695"/>
      <c r="D146" s="227"/>
      <c r="E146" s="1467"/>
      <c r="F146" s="685"/>
      <c r="G146" s="2003"/>
      <c r="H146" s="2024"/>
      <c r="I146" s="1597"/>
      <c r="J146" s="1597"/>
      <c r="K146" s="2003"/>
      <c r="L146" s="2024"/>
      <c r="M146" s="785">
        <f t="shared" si="0"/>
        <v>0</v>
      </c>
      <c r="N146" s="2003"/>
      <c r="O146" s="1597"/>
      <c r="P146" s="2000"/>
      <c r="Q146" s="228"/>
      <c r="R146" s="1467"/>
      <c r="S146" s="685">
        <f>R146*E138</f>
        <v>0</v>
      </c>
      <c r="T146" s="685"/>
    </row>
    <row r="147" spans="1:20" s="226" customFormat="1" ht="19.5" customHeight="1">
      <c r="A147" s="1828">
        <f>A138+1</f>
        <v>16</v>
      </c>
      <c r="B147" s="227"/>
      <c r="C147" s="1827" t="s">
        <v>102</v>
      </c>
      <c r="D147" s="227" t="s">
        <v>1362</v>
      </c>
      <c r="E147" s="1467">
        <v>1200</v>
      </c>
      <c r="F147" s="685"/>
      <c r="G147" s="782">
        <f>F147*E147</f>
        <v>0</v>
      </c>
      <c r="H147" s="2038">
        <v>0.15</v>
      </c>
      <c r="I147" s="1597">
        <v>0</v>
      </c>
      <c r="J147" s="1999">
        <f>I147*E147</f>
        <v>0</v>
      </c>
      <c r="K147" s="782">
        <f>$K$9*I147</f>
        <v>0</v>
      </c>
      <c r="L147" s="2023">
        <v>0.12</v>
      </c>
      <c r="M147" s="785">
        <f t="shared" si="0"/>
        <v>0.27</v>
      </c>
      <c r="N147" s="782">
        <f>M147*E147</f>
        <v>324</v>
      </c>
      <c r="O147" s="1999">
        <f>E147*L147</f>
        <v>144</v>
      </c>
      <c r="P147" s="2000"/>
      <c r="Q147" s="228"/>
      <c r="R147" s="1467"/>
      <c r="S147" s="2001">
        <f>R147*E147</f>
        <v>0</v>
      </c>
      <c r="T147" s="685"/>
    </row>
    <row r="148" spans="1:20" s="226" customFormat="1" ht="26.25" hidden="1" customHeight="1">
      <c r="A148" s="1826"/>
      <c r="B148" s="227"/>
      <c r="C148" s="1827"/>
      <c r="D148" s="227"/>
      <c r="E148" s="1467"/>
      <c r="F148" s="685"/>
      <c r="G148" s="782"/>
      <c r="H148" s="2038"/>
      <c r="I148" s="1597"/>
      <c r="J148" s="2008"/>
      <c r="K148" s="782"/>
      <c r="L148" s="2026"/>
      <c r="M148" s="785">
        <f t="shared" si="0"/>
        <v>0</v>
      </c>
      <c r="N148" s="786"/>
      <c r="O148" s="1999"/>
      <c r="P148" s="2000"/>
      <c r="Q148" s="228"/>
      <c r="R148" s="687"/>
      <c r="S148" s="1468"/>
      <c r="T148" s="229"/>
    </row>
    <row r="149" spans="1:20" s="226" customFormat="1" ht="26.25" hidden="1" customHeight="1">
      <c r="A149" s="1826"/>
      <c r="B149" s="227"/>
      <c r="C149" s="1827"/>
      <c r="D149" s="227"/>
      <c r="E149" s="1467"/>
      <c r="F149" s="685"/>
      <c r="G149" s="782"/>
      <c r="H149" s="2038"/>
      <c r="I149" s="1597"/>
      <c r="J149" s="2008"/>
      <c r="K149" s="782"/>
      <c r="L149" s="2026"/>
      <c r="M149" s="785">
        <f t="shared" si="0"/>
        <v>0</v>
      </c>
      <c r="N149" s="786"/>
      <c r="O149" s="1999"/>
      <c r="P149" s="2000"/>
      <c r="Q149" s="228"/>
      <c r="R149" s="687"/>
      <c r="S149" s="1468"/>
      <c r="T149" s="229"/>
    </row>
    <row r="150" spans="1:20" s="226" customFormat="1" ht="26.25" hidden="1" customHeight="1">
      <c r="A150" s="1826"/>
      <c r="B150" s="227"/>
      <c r="C150" s="1827"/>
      <c r="D150" s="227"/>
      <c r="E150" s="1467"/>
      <c r="F150" s="685"/>
      <c r="G150" s="782"/>
      <c r="H150" s="2038"/>
      <c r="I150" s="1597"/>
      <c r="J150" s="2008"/>
      <c r="K150" s="782"/>
      <c r="L150" s="2026"/>
      <c r="M150" s="785">
        <f t="shared" si="0"/>
        <v>0</v>
      </c>
      <c r="N150" s="786"/>
      <c r="O150" s="1999"/>
      <c r="P150" s="2000"/>
      <c r="Q150" s="228"/>
      <c r="R150" s="687"/>
      <c r="S150" s="1468"/>
      <c r="T150" s="229"/>
    </row>
    <row r="151" spans="1:20" s="226" customFormat="1" ht="26.25" hidden="1" customHeight="1">
      <c r="A151" s="1826"/>
      <c r="B151" s="227"/>
      <c r="C151" s="1827"/>
      <c r="D151" s="227"/>
      <c r="E151" s="1467"/>
      <c r="F151" s="685"/>
      <c r="G151" s="782"/>
      <c r="H151" s="2038"/>
      <c r="I151" s="1597"/>
      <c r="J151" s="2008"/>
      <c r="K151" s="782"/>
      <c r="L151" s="2026"/>
      <c r="M151" s="785">
        <f t="shared" si="0"/>
        <v>0</v>
      </c>
      <c r="N151" s="786"/>
      <c r="O151" s="1999"/>
      <c r="P151" s="2000"/>
      <c r="Q151" s="228"/>
      <c r="R151" s="687"/>
      <c r="S151" s="1468"/>
      <c r="T151" s="229"/>
    </row>
    <row r="152" spans="1:20" s="226" customFormat="1" ht="26.25" hidden="1" customHeight="1">
      <c r="A152" s="1826"/>
      <c r="B152" s="227"/>
      <c r="C152" s="1827"/>
      <c r="D152" s="227"/>
      <c r="E152" s="1467"/>
      <c r="F152" s="685"/>
      <c r="G152" s="782"/>
      <c r="H152" s="2038"/>
      <c r="I152" s="1597"/>
      <c r="J152" s="2008"/>
      <c r="K152" s="782"/>
      <c r="L152" s="2026"/>
      <c r="M152" s="785">
        <f t="shared" si="0"/>
        <v>0</v>
      </c>
      <c r="N152" s="786"/>
      <c r="O152" s="1999"/>
      <c r="P152" s="2000"/>
      <c r="Q152" s="228"/>
      <c r="R152" s="687"/>
      <c r="S152" s="1468"/>
      <c r="T152" s="229"/>
    </row>
    <row r="153" spans="1:20" s="226" customFormat="1" ht="26.25" hidden="1" customHeight="1">
      <c r="A153" s="1826"/>
      <c r="B153" s="227"/>
      <c r="C153" s="1827"/>
      <c r="D153" s="227"/>
      <c r="E153" s="1467"/>
      <c r="F153" s="685"/>
      <c r="G153" s="782"/>
      <c r="H153" s="2038"/>
      <c r="I153" s="1597"/>
      <c r="J153" s="2008"/>
      <c r="K153" s="782"/>
      <c r="L153" s="2026"/>
      <c r="M153" s="785">
        <f t="shared" si="0"/>
        <v>0</v>
      </c>
      <c r="N153" s="786"/>
      <c r="O153" s="1999"/>
      <c r="P153" s="2000"/>
      <c r="Q153" s="228"/>
      <c r="R153" s="687"/>
      <c r="S153" s="1468"/>
      <c r="T153" s="229"/>
    </row>
    <row r="154" spans="1:20" s="226" customFormat="1" ht="26.25" hidden="1" customHeight="1">
      <c r="A154" s="1826"/>
      <c r="B154" s="227"/>
      <c r="C154" s="1827"/>
      <c r="D154" s="227"/>
      <c r="E154" s="1467"/>
      <c r="F154" s="685"/>
      <c r="G154" s="782"/>
      <c r="H154" s="2038"/>
      <c r="I154" s="1597"/>
      <c r="J154" s="2008"/>
      <c r="K154" s="782"/>
      <c r="L154" s="2026"/>
      <c r="M154" s="785">
        <f t="shared" si="0"/>
        <v>0</v>
      </c>
      <c r="N154" s="786"/>
      <c r="O154" s="1999"/>
      <c r="P154" s="2000"/>
      <c r="Q154" s="228"/>
      <c r="R154" s="687"/>
      <c r="S154" s="1468"/>
      <c r="T154" s="229"/>
    </row>
    <row r="155" spans="1:20" s="226" customFormat="1" ht="26.25" hidden="1" customHeight="1">
      <c r="A155" s="1826"/>
      <c r="B155" s="227"/>
      <c r="C155" s="1827"/>
      <c r="D155" s="227"/>
      <c r="E155" s="1467"/>
      <c r="F155" s="685"/>
      <c r="G155" s="782"/>
      <c r="H155" s="2038"/>
      <c r="I155" s="1597"/>
      <c r="J155" s="2008"/>
      <c r="K155" s="782"/>
      <c r="L155" s="2026"/>
      <c r="M155" s="785">
        <f t="shared" si="0"/>
        <v>0</v>
      </c>
      <c r="N155" s="786"/>
      <c r="O155" s="1999"/>
      <c r="P155" s="2000"/>
      <c r="Q155" s="228"/>
      <c r="R155" s="687"/>
      <c r="S155" s="1468"/>
      <c r="T155" s="229"/>
    </row>
    <row r="156" spans="1:20" s="226" customFormat="1" ht="26.25" hidden="1" customHeight="1">
      <c r="A156" s="1826"/>
      <c r="B156" s="227"/>
      <c r="C156" s="1827"/>
      <c r="D156" s="227"/>
      <c r="E156" s="1467"/>
      <c r="F156" s="685"/>
      <c r="G156" s="782"/>
      <c r="H156" s="2038"/>
      <c r="I156" s="1597"/>
      <c r="J156" s="2008"/>
      <c r="K156" s="782"/>
      <c r="L156" s="2026"/>
      <c r="M156" s="785">
        <f t="shared" si="0"/>
        <v>0</v>
      </c>
      <c r="N156" s="786"/>
      <c r="O156" s="1999"/>
      <c r="P156" s="2000"/>
      <c r="Q156" s="228"/>
      <c r="R156" s="687"/>
      <c r="S156" s="1468"/>
      <c r="T156" s="229"/>
    </row>
    <row r="157" spans="1:20" ht="18.75" customHeight="1">
      <c r="A157" s="1826">
        <v>17</v>
      </c>
      <c r="B157" s="227"/>
      <c r="C157" s="677" t="s">
        <v>103</v>
      </c>
      <c r="D157" s="1830" t="s">
        <v>1362</v>
      </c>
      <c r="E157" s="1467">
        <v>80</v>
      </c>
      <c r="F157" s="685"/>
      <c r="G157" s="782">
        <f>F157*E157</f>
        <v>0</v>
      </c>
      <c r="H157" s="2038">
        <v>0.2</v>
      </c>
      <c r="I157" s="1597">
        <v>0</v>
      </c>
      <c r="J157" s="2008">
        <f>I157*E157</f>
        <v>0</v>
      </c>
      <c r="K157" s="782">
        <f>$K$9*I157</f>
        <v>0</v>
      </c>
      <c r="L157" s="2026">
        <v>0.48</v>
      </c>
      <c r="M157" s="785">
        <f t="shared" si="0"/>
        <v>0.67999999999999994</v>
      </c>
      <c r="N157" s="786">
        <f>M157*E157</f>
        <v>54.399999999999991</v>
      </c>
      <c r="O157" s="1999">
        <f>E157*L157</f>
        <v>38.4</v>
      </c>
      <c r="P157" s="2000"/>
      <c r="Q157" s="228"/>
      <c r="R157" s="687"/>
      <c r="S157" s="1468">
        <f>R157*E157</f>
        <v>0</v>
      </c>
      <c r="T157" s="715"/>
    </row>
    <row r="158" spans="1:20" hidden="1">
      <c r="A158" s="1828"/>
      <c r="B158" s="227"/>
      <c r="C158" s="695"/>
      <c r="D158" s="227"/>
      <c r="E158" s="1467"/>
      <c r="F158" s="685"/>
      <c r="G158" s="2003"/>
      <c r="H158" s="2024"/>
      <c r="I158" s="1597"/>
      <c r="J158" s="1597"/>
      <c r="K158" s="2003"/>
      <c r="L158" s="2024"/>
      <c r="M158" s="785">
        <f t="shared" si="0"/>
        <v>0</v>
      </c>
      <c r="N158" s="2003"/>
      <c r="O158" s="1597"/>
      <c r="P158" s="2000"/>
      <c r="Q158" s="228"/>
      <c r="R158" s="1467"/>
      <c r="S158" s="685">
        <f>R158*E157</f>
        <v>0</v>
      </c>
      <c r="T158" s="685"/>
    </row>
    <row r="159" spans="1:20" hidden="1">
      <c r="A159" s="1828"/>
      <c r="B159" s="227"/>
      <c r="C159" s="695"/>
      <c r="D159" s="227"/>
      <c r="E159" s="1467"/>
      <c r="F159" s="685"/>
      <c r="G159" s="2003"/>
      <c r="H159" s="2024"/>
      <c r="I159" s="1597"/>
      <c r="J159" s="1597"/>
      <c r="K159" s="2003"/>
      <c r="L159" s="2024"/>
      <c r="M159" s="2003"/>
      <c r="N159" s="2003"/>
      <c r="O159" s="1597"/>
      <c r="P159" s="2000"/>
      <c r="Q159" s="228"/>
      <c r="R159" s="1467"/>
      <c r="S159" s="685">
        <f>R159*E157</f>
        <v>0</v>
      </c>
      <c r="T159" s="685"/>
    </row>
    <row r="160" spans="1:20" hidden="1">
      <c r="A160" s="1828"/>
      <c r="B160" s="227"/>
      <c r="C160" s="695"/>
      <c r="D160" s="227"/>
      <c r="E160" s="1467"/>
      <c r="F160" s="685"/>
      <c r="G160" s="2003"/>
      <c r="H160" s="2024"/>
      <c r="I160" s="1597"/>
      <c r="J160" s="1597"/>
      <c r="K160" s="2003"/>
      <c r="L160" s="2024"/>
      <c r="M160" s="2003"/>
      <c r="N160" s="2003"/>
      <c r="O160" s="1597"/>
      <c r="P160" s="2000"/>
      <c r="Q160" s="228"/>
      <c r="R160" s="1467"/>
      <c r="S160" s="685">
        <f>R160*E157</f>
        <v>0</v>
      </c>
      <c r="T160" s="685"/>
    </row>
    <row r="161" spans="1:20" hidden="1">
      <c r="A161" s="1828"/>
      <c r="B161" s="227"/>
      <c r="C161" s="695"/>
      <c r="D161" s="227"/>
      <c r="E161" s="1467"/>
      <c r="F161" s="685"/>
      <c r="G161" s="2003"/>
      <c r="H161" s="2024"/>
      <c r="I161" s="1597"/>
      <c r="J161" s="1597"/>
      <c r="K161" s="2003"/>
      <c r="L161" s="2024"/>
      <c r="M161" s="2003"/>
      <c r="N161" s="2003"/>
      <c r="O161" s="1597"/>
      <c r="P161" s="2000"/>
      <c r="Q161" s="228"/>
      <c r="R161" s="1467"/>
      <c r="S161" s="685">
        <f>R161*E157</f>
        <v>0</v>
      </c>
      <c r="T161" s="685"/>
    </row>
    <row r="162" spans="1:20" hidden="1">
      <c r="A162" s="1828"/>
      <c r="B162" s="227"/>
      <c r="C162" s="695"/>
      <c r="D162" s="227"/>
      <c r="E162" s="1467"/>
      <c r="F162" s="685"/>
      <c r="G162" s="2003"/>
      <c r="H162" s="2024"/>
      <c r="I162" s="1597"/>
      <c r="J162" s="1597"/>
      <c r="K162" s="2003"/>
      <c r="L162" s="2024"/>
      <c r="M162" s="2003"/>
      <c r="N162" s="2003"/>
      <c r="O162" s="1597"/>
      <c r="P162" s="2000"/>
      <c r="Q162" s="228"/>
      <c r="R162" s="1467"/>
      <c r="S162" s="685">
        <f>R162*E157</f>
        <v>0</v>
      </c>
      <c r="T162" s="685"/>
    </row>
    <row r="163" spans="1:20" hidden="1">
      <c r="A163" s="1828"/>
      <c r="B163" s="227"/>
      <c r="C163" s="695"/>
      <c r="D163" s="227"/>
      <c r="E163" s="1467"/>
      <c r="F163" s="685"/>
      <c r="G163" s="2003"/>
      <c r="H163" s="2024"/>
      <c r="I163" s="1597"/>
      <c r="J163" s="1597"/>
      <c r="K163" s="2003"/>
      <c r="L163" s="2024"/>
      <c r="M163" s="2003"/>
      <c r="N163" s="2003"/>
      <c r="O163" s="1597"/>
      <c r="P163" s="2000"/>
      <c r="Q163" s="228"/>
      <c r="R163" s="1467"/>
      <c r="S163" s="685">
        <f>R163*E157</f>
        <v>0</v>
      </c>
      <c r="T163" s="685"/>
    </row>
    <row r="164" spans="1:20" hidden="1">
      <c r="A164" s="1828"/>
      <c r="B164" s="227"/>
      <c r="C164" s="695"/>
      <c r="D164" s="227"/>
      <c r="E164" s="1467"/>
      <c r="F164" s="685"/>
      <c r="G164" s="2003"/>
      <c r="H164" s="2024"/>
      <c r="I164" s="1597"/>
      <c r="J164" s="1597"/>
      <c r="K164" s="2003"/>
      <c r="L164" s="2024"/>
      <c r="M164" s="2003"/>
      <c r="N164" s="2003"/>
      <c r="O164" s="1597"/>
      <c r="P164" s="2000"/>
      <c r="Q164" s="228"/>
      <c r="R164" s="1467"/>
      <c r="S164" s="685">
        <f>R164*E157</f>
        <v>0</v>
      </c>
      <c r="T164" s="685"/>
    </row>
    <row r="165" spans="1:20" hidden="1">
      <c r="A165" s="1828"/>
      <c r="B165" s="227"/>
      <c r="C165" s="695"/>
      <c r="D165" s="227"/>
      <c r="E165" s="1467"/>
      <c r="F165" s="685"/>
      <c r="G165" s="2003"/>
      <c r="H165" s="2024"/>
      <c r="I165" s="1597"/>
      <c r="J165" s="1597"/>
      <c r="K165" s="2003"/>
      <c r="L165" s="2024"/>
      <c r="M165" s="2003"/>
      <c r="N165" s="2003"/>
      <c r="O165" s="1597"/>
      <c r="P165" s="2000"/>
      <c r="Q165" s="228"/>
      <c r="R165" s="1467"/>
      <c r="S165" s="685">
        <f>R165*E157</f>
        <v>0</v>
      </c>
      <c r="T165" s="685"/>
    </row>
    <row r="166" spans="1:20" ht="18" hidden="1" customHeight="1">
      <c r="A166" s="1828">
        <f>A157+1</f>
        <v>18</v>
      </c>
      <c r="B166" s="227"/>
      <c r="C166" s="677"/>
      <c r="D166" s="227" t="s">
        <v>377</v>
      </c>
      <c r="E166" s="1467"/>
      <c r="F166" s="685"/>
      <c r="G166" s="782">
        <f>F166*E166</f>
        <v>0</v>
      </c>
      <c r="H166" s="2038"/>
      <c r="I166" s="1597"/>
      <c r="J166" s="1999">
        <f>I166*E166</f>
        <v>0</v>
      </c>
      <c r="K166" s="782">
        <f>$K$9*I166</f>
        <v>0</v>
      </c>
      <c r="L166" s="2023"/>
      <c r="M166" s="785">
        <f>H166+K166+L166</f>
        <v>0</v>
      </c>
      <c r="N166" s="782">
        <f>M166*E166</f>
        <v>0</v>
      </c>
      <c r="O166" s="1999">
        <f>E166*L166</f>
        <v>0</v>
      </c>
      <c r="P166" s="2000"/>
      <c r="Q166" s="1830"/>
      <c r="R166" s="1467"/>
      <c r="S166" s="2001">
        <f>R166*E166</f>
        <v>0</v>
      </c>
      <c r="T166" s="1597"/>
    </row>
    <row r="167" spans="1:20" hidden="1">
      <c r="A167" s="1828"/>
      <c r="B167" s="227"/>
      <c r="C167" s="695"/>
      <c r="D167" s="227"/>
      <c r="E167" s="1467"/>
      <c r="F167" s="685"/>
      <c r="G167" s="2003"/>
      <c r="H167" s="2024"/>
      <c r="I167" s="1597"/>
      <c r="J167" s="1597"/>
      <c r="K167" s="2003"/>
      <c r="L167" s="2024"/>
      <c r="M167" s="2003"/>
      <c r="N167" s="2003"/>
      <c r="O167" s="1597"/>
      <c r="P167" s="2000"/>
      <c r="Q167" s="228"/>
      <c r="R167" s="1467"/>
      <c r="S167" s="685">
        <f>R167*E166</f>
        <v>0</v>
      </c>
      <c r="T167" s="685"/>
    </row>
    <row r="168" spans="1:20" hidden="1">
      <c r="A168" s="1828"/>
      <c r="B168" s="227"/>
      <c r="C168" s="695"/>
      <c r="D168" s="227"/>
      <c r="E168" s="1467"/>
      <c r="F168" s="685"/>
      <c r="G168" s="2003"/>
      <c r="H168" s="2024"/>
      <c r="I168" s="1597"/>
      <c r="J168" s="1597"/>
      <c r="K168" s="2003"/>
      <c r="L168" s="2024"/>
      <c r="M168" s="2003"/>
      <c r="N168" s="2003"/>
      <c r="O168" s="1597"/>
      <c r="P168" s="2000"/>
      <c r="Q168" s="228"/>
      <c r="R168" s="1467"/>
      <c r="S168" s="685">
        <f>R168*E166</f>
        <v>0</v>
      </c>
      <c r="T168" s="685"/>
    </row>
    <row r="169" spans="1:20" hidden="1">
      <c r="A169" s="1828"/>
      <c r="B169" s="227"/>
      <c r="C169" s="695"/>
      <c r="D169" s="227"/>
      <c r="E169" s="1467"/>
      <c r="F169" s="685"/>
      <c r="G169" s="2003"/>
      <c r="H169" s="2024"/>
      <c r="I169" s="1597"/>
      <c r="J169" s="1597"/>
      <c r="K169" s="2003"/>
      <c r="L169" s="2024"/>
      <c r="M169" s="2003"/>
      <c r="N169" s="2003"/>
      <c r="O169" s="1597"/>
      <c r="P169" s="2000"/>
      <c r="Q169" s="228"/>
      <c r="R169" s="1467"/>
      <c r="S169" s="685">
        <f>R169*E166</f>
        <v>0</v>
      </c>
      <c r="T169" s="685"/>
    </row>
    <row r="170" spans="1:20" hidden="1">
      <c r="A170" s="1828"/>
      <c r="B170" s="227"/>
      <c r="C170" s="695"/>
      <c r="D170" s="227"/>
      <c r="E170" s="1467"/>
      <c r="F170" s="685"/>
      <c r="G170" s="2003"/>
      <c r="H170" s="2024"/>
      <c r="I170" s="1597"/>
      <c r="J170" s="1597"/>
      <c r="K170" s="2003"/>
      <c r="L170" s="2024"/>
      <c r="M170" s="2003"/>
      <c r="N170" s="2003"/>
      <c r="O170" s="1597"/>
      <c r="P170" s="2000"/>
      <c r="Q170" s="228"/>
      <c r="R170" s="1467"/>
      <c r="S170" s="685">
        <f>R170*E166</f>
        <v>0</v>
      </c>
      <c r="T170" s="685"/>
    </row>
    <row r="171" spans="1:20" hidden="1">
      <c r="A171" s="1828"/>
      <c r="B171" s="227"/>
      <c r="C171" s="695"/>
      <c r="D171" s="227"/>
      <c r="E171" s="1467"/>
      <c r="F171" s="685"/>
      <c r="G171" s="2003"/>
      <c r="H171" s="2024"/>
      <c r="I171" s="1597"/>
      <c r="J171" s="1597"/>
      <c r="K171" s="2003"/>
      <c r="L171" s="2024"/>
      <c r="M171" s="2003"/>
      <c r="N171" s="2003"/>
      <c r="O171" s="1597"/>
      <c r="P171" s="2000"/>
      <c r="Q171" s="228"/>
      <c r="R171" s="1467"/>
      <c r="S171" s="685">
        <f>R171*E166</f>
        <v>0</v>
      </c>
      <c r="T171" s="685"/>
    </row>
    <row r="172" spans="1:20" hidden="1">
      <c r="A172" s="1828"/>
      <c r="B172" s="227"/>
      <c r="C172" s="695"/>
      <c r="D172" s="227"/>
      <c r="E172" s="1467"/>
      <c r="F172" s="685"/>
      <c r="G172" s="2003"/>
      <c r="H172" s="2024"/>
      <c r="I172" s="1597"/>
      <c r="J172" s="1597"/>
      <c r="K172" s="2003"/>
      <c r="L172" s="2024"/>
      <c r="M172" s="2003"/>
      <c r="N172" s="2003"/>
      <c r="O172" s="1597"/>
      <c r="P172" s="2000"/>
      <c r="Q172" s="228"/>
      <c r="R172" s="1467"/>
      <c r="S172" s="685">
        <f>R172*E166</f>
        <v>0</v>
      </c>
      <c r="T172" s="685"/>
    </row>
    <row r="173" spans="1:20" hidden="1">
      <c r="A173" s="1828"/>
      <c r="B173" s="227"/>
      <c r="C173" s="695"/>
      <c r="D173" s="227"/>
      <c r="E173" s="1467"/>
      <c r="F173" s="685"/>
      <c r="G173" s="2003"/>
      <c r="H173" s="2024"/>
      <c r="I173" s="1597"/>
      <c r="J173" s="1597"/>
      <c r="K173" s="2003"/>
      <c r="L173" s="2024"/>
      <c r="M173" s="2003"/>
      <c r="N173" s="2003"/>
      <c r="O173" s="1597"/>
      <c r="P173" s="2000"/>
      <c r="Q173" s="228"/>
      <c r="R173" s="1467"/>
      <c r="S173" s="685">
        <f>R173*E166</f>
        <v>0</v>
      </c>
      <c r="T173" s="685"/>
    </row>
    <row r="174" spans="1:20" hidden="1">
      <c r="A174" s="1829"/>
      <c r="B174" s="644"/>
      <c r="C174" s="688"/>
      <c r="D174" s="652"/>
      <c r="E174" s="713"/>
      <c r="F174" s="690"/>
      <c r="G174" s="794"/>
      <c r="H174" s="2039"/>
      <c r="I174" s="790"/>
      <c r="J174" s="790"/>
      <c r="K174" s="794"/>
      <c r="L174" s="2027"/>
      <c r="M174" s="789"/>
      <c r="N174" s="794"/>
      <c r="O174" s="790"/>
      <c r="P174" s="2009"/>
      <c r="Q174" s="692"/>
      <c r="R174" s="693"/>
      <c r="S174" s="694">
        <f>R174*E166</f>
        <v>0</v>
      </c>
      <c r="T174" s="694"/>
    </row>
    <row r="175" spans="1:20" s="226" customFormat="1" ht="20.25" hidden="1" customHeight="1">
      <c r="A175" s="1826">
        <f>A166+1</f>
        <v>19</v>
      </c>
      <c r="B175" s="227"/>
      <c r="C175" s="1827"/>
      <c r="D175" s="1830" t="s">
        <v>393</v>
      </c>
      <c r="E175" s="1467"/>
      <c r="F175" s="685"/>
      <c r="G175" s="782">
        <f>F175*E175</f>
        <v>0</v>
      </c>
      <c r="H175" s="2038"/>
      <c r="I175" s="1597"/>
      <c r="J175" s="2008">
        <f>I175*E175</f>
        <v>0</v>
      </c>
      <c r="K175" s="782">
        <f>$K$9*I175</f>
        <v>0</v>
      </c>
      <c r="L175" s="2026"/>
      <c r="M175" s="785">
        <f>H175+K175+L175</f>
        <v>0</v>
      </c>
      <c r="N175" s="786">
        <f>M175*E175</f>
        <v>0</v>
      </c>
      <c r="O175" s="1999">
        <f>E175*L175</f>
        <v>0</v>
      </c>
      <c r="P175" s="2000"/>
      <c r="Q175" s="228"/>
      <c r="R175" s="687"/>
      <c r="S175" s="1468">
        <f>R175*E175</f>
        <v>0</v>
      </c>
      <c r="T175" s="229"/>
    </row>
    <row r="176" spans="1:20" s="226" customFormat="1" hidden="1">
      <c r="A176" s="1828"/>
      <c r="B176" s="644"/>
      <c r="C176" s="688"/>
      <c r="D176" s="644"/>
      <c r="E176" s="713"/>
      <c r="F176" s="1378"/>
      <c r="G176" s="789"/>
      <c r="H176" s="2028"/>
      <c r="I176" s="790"/>
      <c r="J176" s="790"/>
      <c r="K176" s="789"/>
      <c r="L176" s="2028"/>
      <c r="M176" s="789"/>
      <c r="N176" s="789"/>
      <c r="O176" s="790"/>
      <c r="P176" s="2009"/>
      <c r="Q176" s="692"/>
      <c r="R176" s="693"/>
      <c r="S176" s="694">
        <f>R176*E175</f>
        <v>0</v>
      </c>
      <c r="T176" s="694"/>
    </row>
    <row r="177" spans="1:20" s="226" customFormat="1" hidden="1">
      <c r="A177" s="1828"/>
      <c r="B177" s="644"/>
      <c r="C177" s="688"/>
      <c r="D177" s="644"/>
      <c r="E177" s="713"/>
      <c r="F177" s="690"/>
      <c r="G177" s="794"/>
      <c r="H177" s="2039"/>
      <c r="I177" s="790"/>
      <c r="J177" s="790"/>
      <c r="K177" s="794"/>
      <c r="L177" s="2027"/>
      <c r="M177" s="789"/>
      <c r="N177" s="794"/>
      <c r="O177" s="790"/>
      <c r="P177" s="2009"/>
      <c r="Q177" s="692"/>
      <c r="R177" s="693"/>
      <c r="S177" s="694">
        <f>R177*E175</f>
        <v>0</v>
      </c>
      <c r="T177" s="694"/>
    </row>
    <row r="178" spans="1:20" s="226" customFormat="1" hidden="1">
      <c r="A178" s="1828"/>
      <c r="B178" s="644"/>
      <c r="C178" s="688"/>
      <c r="D178" s="644"/>
      <c r="E178" s="713"/>
      <c r="F178" s="690"/>
      <c r="G178" s="794"/>
      <c r="H178" s="2039"/>
      <c r="I178" s="790"/>
      <c r="J178" s="790"/>
      <c r="K178" s="794"/>
      <c r="L178" s="2027"/>
      <c r="M178" s="789"/>
      <c r="N178" s="794"/>
      <c r="O178" s="790"/>
      <c r="P178" s="2009"/>
      <c r="Q178" s="692"/>
      <c r="R178" s="693"/>
      <c r="S178" s="694">
        <f>R178*E175</f>
        <v>0</v>
      </c>
      <c r="T178" s="694"/>
    </row>
    <row r="179" spans="1:20" s="226" customFormat="1" hidden="1">
      <c r="A179" s="1828"/>
      <c r="B179" s="644"/>
      <c r="C179" s="688"/>
      <c r="D179" s="644"/>
      <c r="E179" s="713"/>
      <c r="F179" s="690"/>
      <c r="G179" s="794"/>
      <c r="H179" s="2039"/>
      <c r="I179" s="790"/>
      <c r="J179" s="790"/>
      <c r="K179" s="794"/>
      <c r="L179" s="2027"/>
      <c r="M179" s="789"/>
      <c r="N179" s="794"/>
      <c r="O179" s="790"/>
      <c r="P179" s="2009"/>
      <c r="Q179" s="692"/>
      <c r="R179" s="693"/>
      <c r="S179" s="694">
        <f>R179*E175</f>
        <v>0</v>
      </c>
      <c r="T179" s="694"/>
    </row>
    <row r="180" spans="1:20" s="226" customFormat="1" hidden="1">
      <c r="A180" s="1828"/>
      <c r="B180" s="644"/>
      <c r="C180" s="688"/>
      <c r="D180" s="644"/>
      <c r="E180" s="713"/>
      <c r="F180" s="690"/>
      <c r="G180" s="794"/>
      <c r="H180" s="2039"/>
      <c r="I180" s="790"/>
      <c r="J180" s="790"/>
      <c r="K180" s="794"/>
      <c r="L180" s="2027"/>
      <c r="M180" s="789"/>
      <c r="N180" s="794"/>
      <c r="O180" s="790"/>
      <c r="P180" s="2009"/>
      <c r="Q180" s="692"/>
      <c r="R180" s="693"/>
      <c r="S180" s="694">
        <f>R180*E175</f>
        <v>0</v>
      </c>
      <c r="T180" s="694"/>
    </row>
    <row r="181" spans="1:20" s="226" customFormat="1" hidden="1">
      <c r="A181" s="1828"/>
      <c r="B181" s="644"/>
      <c r="C181" s="688"/>
      <c r="D181" s="644"/>
      <c r="E181" s="713"/>
      <c r="F181" s="690"/>
      <c r="G181" s="794"/>
      <c r="H181" s="2039"/>
      <c r="I181" s="790"/>
      <c r="J181" s="790"/>
      <c r="K181" s="794"/>
      <c r="L181" s="2027"/>
      <c r="M181" s="789"/>
      <c r="N181" s="794"/>
      <c r="O181" s="790"/>
      <c r="P181" s="2009"/>
      <c r="Q181" s="692"/>
      <c r="R181" s="693"/>
      <c r="S181" s="694">
        <f>R181*E175</f>
        <v>0</v>
      </c>
      <c r="T181" s="694"/>
    </row>
    <row r="182" spans="1:20" s="226" customFormat="1" hidden="1">
      <c r="A182" s="1828"/>
      <c r="B182" s="644"/>
      <c r="C182" s="688"/>
      <c r="D182" s="644"/>
      <c r="E182" s="713"/>
      <c r="F182" s="690"/>
      <c r="G182" s="794"/>
      <c r="H182" s="2039"/>
      <c r="I182" s="790"/>
      <c r="J182" s="790"/>
      <c r="K182" s="794"/>
      <c r="L182" s="2027"/>
      <c r="M182" s="789"/>
      <c r="N182" s="794"/>
      <c r="O182" s="790"/>
      <c r="P182" s="2009"/>
      <c r="Q182" s="692"/>
      <c r="R182" s="693"/>
      <c r="S182" s="694">
        <f>R182*E175</f>
        <v>0</v>
      </c>
      <c r="T182" s="694"/>
    </row>
    <row r="183" spans="1:20" s="226" customFormat="1" hidden="1">
      <c r="A183" s="1829"/>
      <c r="B183" s="644"/>
      <c r="C183" s="688"/>
      <c r="D183" s="652"/>
      <c r="E183" s="713"/>
      <c r="F183" s="690"/>
      <c r="G183" s="794"/>
      <c r="H183" s="2039"/>
      <c r="I183" s="790"/>
      <c r="J183" s="790"/>
      <c r="K183" s="794"/>
      <c r="L183" s="2027"/>
      <c r="M183" s="789"/>
      <c r="N183" s="794"/>
      <c r="O183" s="790"/>
      <c r="P183" s="2009"/>
      <c r="Q183" s="692"/>
      <c r="R183" s="693"/>
      <c r="S183" s="1381">
        <f>R183*E175</f>
        <v>0</v>
      </c>
      <c r="T183" s="694"/>
    </row>
    <row r="184" spans="1:20" s="2" customFormat="1" ht="20.25" hidden="1" customHeight="1">
      <c r="A184" s="1826">
        <f>A175+1</f>
        <v>20</v>
      </c>
      <c r="B184" s="1062"/>
      <c r="C184" s="46"/>
      <c r="D184" s="1830" t="s">
        <v>393</v>
      </c>
      <c r="E184" s="28"/>
      <c r="F184" s="685"/>
      <c r="G184" s="1860">
        <f>F184*E184</f>
        <v>0</v>
      </c>
      <c r="H184" s="2040"/>
      <c r="I184" s="2010">
        <v>0</v>
      </c>
      <c r="J184" s="883">
        <f>I184*E184</f>
        <v>0</v>
      </c>
      <c r="K184" s="883">
        <f>$K$9*I184</f>
        <v>0</v>
      </c>
      <c r="L184" s="2029"/>
      <c r="M184" s="884">
        <f>H184+K184+L184</f>
        <v>0</v>
      </c>
      <c r="N184" s="1242">
        <f>M184*E184</f>
        <v>0</v>
      </c>
      <c r="O184" s="883">
        <f>E184*L184</f>
        <v>0</v>
      </c>
      <c r="P184" s="486"/>
      <c r="Q184" s="30"/>
      <c r="R184" s="28"/>
      <c r="S184" s="1063">
        <f>R184*E184</f>
        <v>0</v>
      </c>
      <c r="T184" s="30"/>
    </row>
    <row r="185" spans="1:20" s="2" customFormat="1" ht="18.75" hidden="1" customHeight="1">
      <c r="A185" s="1828"/>
      <c r="B185" s="43"/>
      <c r="C185" s="35"/>
      <c r="D185" s="644"/>
      <c r="E185" s="41"/>
      <c r="F185" s="1378"/>
      <c r="G185" s="1863"/>
      <c r="H185" s="2041"/>
      <c r="I185" s="1347"/>
      <c r="J185" s="1321"/>
      <c r="K185" s="1321"/>
      <c r="L185" s="391"/>
      <c r="M185" s="230"/>
      <c r="N185" s="960"/>
      <c r="O185" s="879"/>
      <c r="P185" s="1347"/>
      <c r="Q185" s="40"/>
      <c r="R185" s="41"/>
      <c r="S185" s="37">
        <f>R185*E184</f>
        <v>0</v>
      </c>
      <c r="T185" s="45"/>
    </row>
    <row r="186" spans="1:20" s="2" customFormat="1" ht="18.75" hidden="1" customHeight="1">
      <c r="A186" s="1828"/>
      <c r="B186" s="43"/>
      <c r="C186" s="35"/>
      <c r="D186" s="644"/>
      <c r="E186" s="41"/>
      <c r="F186" s="690"/>
      <c r="G186" s="1863"/>
      <c r="H186" s="2041"/>
      <c r="I186" s="1347"/>
      <c r="J186" s="1321"/>
      <c r="K186" s="1321"/>
      <c r="L186" s="391"/>
      <c r="M186" s="230"/>
      <c r="N186" s="960"/>
      <c r="O186" s="879"/>
      <c r="P186" s="1347"/>
      <c r="Q186" s="40"/>
      <c r="R186" s="41"/>
      <c r="S186" s="37">
        <f>R186*E184</f>
        <v>0</v>
      </c>
      <c r="T186" s="45"/>
    </row>
    <row r="187" spans="1:20" s="2" customFormat="1" ht="18.75" hidden="1" customHeight="1">
      <c r="A187" s="1828"/>
      <c r="B187" s="43"/>
      <c r="C187" s="35"/>
      <c r="D187" s="644"/>
      <c r="E187" s="41"/>
      <c r="F187" s="690"/>
      <c r="G187" s="1863"/>
      <c r="H187" s="2041"/>
      <c r="I187" s="1347"/>
      <c r="J187" s="1321"/>
      <c r="K187" s="1321"/>
      <c r="L187" s="391"/>
      <c r="M187" s="230"/>
      <c r="N187" s="960"/>
      <c r="O187" s="879"/>
      <c r="P187" s="1347"/>
      <c r="Q187" s="40"/>
      <c r="R187" s="41"/>
      <c r="S187" s="37">
        <f>R187*E184</f>
        <v>0</v>
      </c>
      <c r="T187" s="45"/>
    </row>
    <row r="188" spans="1:20" s="2" customFormat="1" ht="18.75" hidden="1" customHeight="1">
      <c r="A188" s="1828"/>
      <c r="B188" s="43"/>
      <c r="C188" s="35"/>
      <c r="D188" s="644"/>
      <c r="E188" s="41"/>
      <c r="F188" s="690"/>
      <c r="G188" s="1863"/>
      <c r="H188" s="2041"/>
      <c r="I188" s="1347"/>
      <c r="J188" s="1321"/>
      <c r="K188" s="1321"/>
      <c r="L188" s="391"/>
      <c r="M188" s="230"/>
      <c r="N188" s="960"/>
      <c r="O188" s="879"/>
      <c r="P188" s="1347"/>
      <c r="Q188" s="40"/>
      <c r="R188" s="41"/>
      <c r="S188" s="37">
        <f>R188*E184</f>
        <v>0</v>
      </c>
      <c r="T188" s="45"/>
    </row>
    <row r="189" spans="1:20" s="2" customFormat="1" ht="18.75" hidden="1" customHeight="1">
      <c r="A189" s="1828"/>
      <c r="B189" s="43"/>
      <c r="C189" s="35"/>
      <c r="D189" s="644"/>
      <c r="E189" s="41"/>
      <c r="F189" s="690"/>
      <c r="G189" s="1863"/>
      <c r="H189" s="2041"/>
      <c r="I189" s="1347"/>
      <c r="J189" s="1321"/>
      <c r="K189" s="1321"/>
      <c r="L189" s="391"/>
      <c r="M189" s="230"/>
      <c r="N189" s="960"/>
      <c r="O189" s="879"/>
      <c r="P189" s="1347"/>
      <c r="Q189" s="40"/>
      <c r="R189" s="41"/>
      <c r="S189" s="37">
        <f>R189*E184</f>
        <v>0</v>
      </c>
      <c r="T189" s="45"/>
    </row>
    <row r="190" spans="1:20" s="2" customFormat="1" ht="18.75" hidden="1" customHeight="1">
      <c r="A190" s="1828"/>
      <c r="B190" s="43"/>
      <c r="C190" s="35"/>
      <c r="D190" s="644"/>
      <c r="E190" s="41"/>
      <c r="F190" s="690"/>
      <c r="G190" s="1863"/>
      <c r="H190" s="2041"/>
      <c r="I190" s="1347"/>
      <c r="J190" s="1321"/>
      <c r="K190" s="1321"/>
      <c r="L190" s="391"/>
      <c r="M190" s="230"/>
      <c r="N190" s="960"/>
      <c r="O190" s="879"/>
      <c r="P190" s="1347"/>
      <c r="Q190" s="40"/>
      <c r="R190" s="41"/>
      <c r="S190" s="37">
        <f>R190*E184</f>
        <v>0</v>
      </c>
      <c r="T190" s="45"/>
    </row>
    <row r="191" spans="1:20" s="2" customFormat="1" ht="18.75" hidden="1" customHeight="1">
      <c r="A191" s="1828"/>
      <c r="B191" s="43"/>
      <c r="C191" s="35"/>
      <c r="D191" s="644"/>
      <c r="E191" s="41"/>
      <c r="F191" s="690"/>
      <c r="G191" s="1863"/>
      <c r="H191" s="2041"/>
      <c r="I191" s="1347"/>
      <c r="J191" s="1321"/>
      <c r="K191" s="1321"/>
      <c r="L191" s="391"/>
      <c r="M191" s="230"/>
      <c r="N191" s="960"/>
      <c r="O191" s="879"/>
      <c r="P191" s="1347"/>
      <c r="Q191" s="40"/>
      <c r="R191" s="41"/>
      <c r="S191" s="37">
        <f>R191*E184</f>
        <v>0</v>
      </c>
      <c r="T191" s="45"/>
    </row>
    <row r="192" spans="1:20" s="2" customFormat="1" hidden="1">
      <c r="A192" s="1829"/>
      <c r="B192" s="43"/>
      <c r="C192" s="35"/>
      <c r="D192" s="652"/>
      <c r="E192" s="41"/>
      <c r="F192" s="690"/>
      <c r="G192" s="1863"/>
      <c r="H192" s="2041"/>
      <c r="I192" s="1347"/>
      <c r="J192" s="1321"/>
      <c r="K192" s="1321"/>
      <c r="L192" s="391"/>
      <c r="M192" s="230"/>
      <c r="N192" s="960"/>
      <c r="O192" s="879"/>
      <c r="P192" s="1347"/>
      <c r="Q192" s="40"/>
      <c r="R192" s="41"/>
      <c r="S192" s="37">
        <f>R192*E184</f>
        <v>0</v>
      </c>
      <c r="T192" s="45"/>
    </row>
    <row r="193" spans="1:20" s="226" customFormat="1" ht="17.25" hidden="1" customHeight="1">
      <c r="A193" s="630">
        <v>1</v>
      </c>
      <c r="B193" s="227"/>
      <c r="C193" s="1854"/>
      <c r="D193" s="630" t="s">
        <v>377</v>
      </c>
      <c r="E193" s="1979"/>
      <c r="F193" s="697"/>
      <c r="G193" s="1371">
        <f>F193*E193</f>
        <v>0</v>
      </c>
      <c r="H193" s="2042"/>
      <c r="I193" s="1597">
        <v>0</v>
      </c>
      <c r="J193" s="2011">
        <f>I193*E193</f>
        <v>0</v>
      </c>
      <c r="K193" s="1371">
        <f>$K$9*I193</f>
        <v>0</v>
      </c>
      <c r="L193" s="2030"/>
      <c r="M193" s="1386">
        <f>H193+K193+L193</f>
        <v>0</v>
      </c>
      <c r="N193" s="1374">
        <f>M193*E193</f>
        <v>0</v>
      </c>
      <c r="O193" s="2012">
        <f>E193*L193</f>
        <v>0</v>
      </c>
      <c r="P193" s="2000"/>
      <c r="Q193" s="707"/>
      <c r="R193" s="687"/>
      <c r="S193" s="1376">
        <f>R193*E193</f>
        <v>0</v>
      </c>
      <c r="T193" s="1377"/>
    </row>
    <row r="194" spans="1:20" s="226" customFormat="1" hidden="1">
      <c r="A194" s="644"/>
      <c r="B194" s="652"/>
      <c r="C194" s="1855"/>
      <c r="D194" s="644"/>
      <c r="E194" s="1857"/>
      <c r="F194" s="690"/>
      <c r="G194" s="789"/>
      <c r="H194" s="2028"/>
      <c r="I194" s="1819"/>
      <c r="J194" s="790"/>
      <c r="K194" s="789"/>
      <c r="L194" s="2028"/>
      <c r="M194" s="789"/>
      <c r="N194" s="789"/>
      <c r="O194" s="790"/>
      <c r="P194" s="2013"/>
      <c r="Q194" s="707"/>
      <c r="R194" s="1379"/>
      <c r="S194" s="694">
        <f>R194*E193</f>
        <v>0</v>
      </c>
      <c r="T194" s="1380"/>
    </row>
    <row r="195" spans="1:20" s="226" customFormat="1" hidden="1">
      <c r="A195" s="644"/>
      <c r="B195" s="644"/>
      <c r="C195" s="688"/>
      <c r="D195" s="644"/>
      <c r="E195" s="1857"/>
      <c r="F195" s="690"/>
      <c r="G195" s="794"/>
      <c r="H195" s="2039"/>
      <c r="I195" s="790"/>
      <c r="J195" s="790"/>
      <c r="K195" s="794"/>
      <c r="L195" s="2027"/>
      <c r="M195" s="789"/>
      <c r="N195" s="794"/>
      <c r="O195" s="790"/>
      <c r="P195" s="2009"/>
      <c r="Q195" s="692"/>
      <c r="R195" s="693"/>
      <c r="S195" s="694">
        <f>R195*E193</f>
        <v>0</v>
      </c>
      <c r="T195" s="694"/>
    </row>
    <row r="196" spans="1:20" s="226" customFormat="1" hidden="1">
      <c r="A196" s="644"/>
      <c r="B196" s="644"/>
      <c r="C196" s="688"/>
      <c r="D196" s="644"/>
      <c r="E196" s="1857"/>
      <c r="F196" s="690"/>
      <c r="G196" s="794"/>
      <c r="H196" s="2039"/>
      <c r="I196" s="790"/>
      <c r="J196" s="790"/>
      <c r="K196" s="794"/>
      <c r="L196" s="2027"/>
      <c r="M196" s="789"/>
      <c r="N196" s="794"/>
      <c r="O196" s="790"/>
      <c r="P196" s="2009"/>
      <c r="Q196" s="692"/>
      <c r="R196" s="693"/>
      <c r="S196" s="694">
        <f>R196*E193</f>
        <v>0</v>
      </c>
      <c r="T196" s="694"/>
    </row>
    <row r="197" spans="1:20" s="226" customFormat="1" hidden="1">
      <c r="A197" s="644"/>
      <c r="B197" s="644"/>
      <c r="C197" s="688"/>
      <c r="D197" s="644"/>
      <c r="E197" s="1857"/>
      <c r="F197" s="690"/>
      <c r="G197" s="794"/>
      <c r="H197" s="2039"/>
      <c r="I197" s="790"/>
      <c r="J197" s="790"/>
      <c r="K197" s="794"/>
      <c r="L197" s="2027"/>
      <c r="M197" s="789"/>
      <c r="N197" s="794"/>
      <c r="O197" s="790"/>
      <c r="P197" s="2009"/>
      <c r="Q197" s="692"/>
      <c r="R197" s="693"/>
      <c r="S197" s="694">
        <f>R197*E193</f>
        <v>0</v>
      </c>
      <c r="T197" s="694"/>
    </row>
    <row r="198" spans="1:20" s="226" customFormat="1" hidden="1">
      <c r="A198" s="644"/>
      <c r="B198" s="644"/>
      <c r="C198" s="688"/>
      <c r="D198" s="644"/>
      <c r="E198" s="1857"/>
      <c r="F198" s="690"/>
      <c r="G198" s="794"/>
      <c r="H198" s="2039"/>
      <c r="I198" s="790"/>
      <c r="J198" s="790"/>
      <c r="K198" s="794"/>
      <c r="L198" s="2027"/>
      <c r="M198" s="789"/>
      <c r="N198" s="794"/>
      <c r="O198" s="790"/>
      <c r="P198" s="2009"/>
      <c r="Q198" s="692"/>
      <c r="R198" s="693"/>
      <c r="S198" s="694">
        <f>R198*E193</f>
        <v>0</v>
      </c>
      <c r="T198" s="694"/>
    </row>
    <row r="199" spans="1:20" s="226" customFormat="1" hidden="1">
      <c r="A199" s="644"/>
      <c r="B199" s="644"/>
      <c r="C199" s="688"/>
      <c r="D199" s="644"/>
      <c r="E199" s="1857"/>
      <c r="F199" s="690"/>
      <c r="G199" s="794"/>
      <c r="H199" s="2039"/>
      <c r="I199" s="790"/>
      <c r="J199" s="790"/>
      <c r="K199" s="794"/>
      <c r="L199" s="2027"/>
      <c r="M199" s="789"/>
      <c r="N199" s="794"/>
      <c r="O199" s="790"/>
      <c r="P199" s="2009"/>
      <c r="Q199" s="692"/>
      <c r="R199" s="693"/>
      <c r="S199" s="694">
        <f>R199*E193</f>
        <v>0</v>
      </c>
      <c r="T199" s="694"/>
    </row>
    <row r="200" spans="1:20" s="226" customFormat="1" hidden="1">
      <c r="A200" s="644"/>
      <c r="B200" s="644"/>
      <c r="C200" s="688"/>
      <c r="D200" s="644"/>
      <c r="E200" s="1857"/>
      <c r="F200" s="690"/>
      <c r="G200" s="794"/>
      <c r="H200" s="2039"/>
      <c r="I200" s="790"/>
      <c r="J200" s="790"/>
      <c r="K200" s="794"/>
      <c r="L200" s="2027"/>
      <c r="M200" s="789"/>
      <c r="N200" s="794"/>
      <c r="O200" s="790"/>
      <c r="P200" s="2009"/>
      <c r="Q200" s="692"/>
      <c r="R200" s="693"/>
      <c r="S200" s="694">
        <f>R200*E193</f>
        <v>0</v>
      </c>
      <c r="T200" s="694"/>
    </row>
    <row r="201" spans="1:20" s="226" customFormat="1" hidden="1">
      <c r="A201" s="644"/>
      <c r="B201" s="644"/>
      <c r="D201" s="652"/>
      <c r="E201" s="1856"/>
      <c r="F201" s="1378"/>
      <c r="G201" s="794"/>
      <c r="H201" s="2039"/>
      <c r="I201" s="790"/>
      <c r="J201" s="790"/>
      <c r="K201" s="794"/>
      <c r="L201" s="2027"/>
      <c r="M201" s="789"/>
      <c r="N201" s="794"/>
      <c r="O201" s="790"/>
      <c r="P201" s="2009"/>
      <c r="Q201" s="692"/>
      <c r="R201" s="693"/>
      <c r="S201" s="1381">
        <f>R201*E193</f>
        <v>0</v>
      </c>
      <c r="T201" s="694"/>
    </row>
    <row r="202" spans="1:20" s="2" customFormat="1" ht="18" hidden="1" customHeight="1">
      <c r="A202" s="1826">
        <f>A193+1</f>
        <v>2</v>
      </c>
      <c r="B202" s="1062"/>
      <c r="C202" s="688"/>
      <c r="D202" s="630" t="s">
        <v>377</v>
      </c>
      <c r="E202" s="28"/>
      <c r="F202" s="697"/>
      <c r="G202" s="1860">
        <f>F202*E202</f>
        <v>0</v>
      </c>
      <c r="H202" s="2040"/>
      <c r="I202" s="2010">
        <v>0</v>
      </c>
      <c r="J202" s="883">
        <f>I202*E202</f>
        <v>0</v>
      </c>
      <c r="K202" s="883">
        <f>$K$9*I202</f>
        <v>0</v>
      </c>
      <c r="L202" s="2029"/>
      <c r="M202" s="884">
        <f>H202+K202+L202</f>
        <v>0</v>
      </c>
      <c r="N202" s="1242">
        <f>M202*E202</f>
        <v>0</v>
      </c>
      <c r="O202" s="883">
        <f>E202*L202</f>
        <v>0</v>
      </c>
      <c r="P202" s="486"/>
      <c r="Q202" s="30"/>
      <c r="R202" s="28"/>
      <c r="S202" s="1063">
        <f>R202*E202</f>
        <v>0</v>
      </c>
      <c r="T202" s="30"/>
    </row>
    <row r="203" spans="1:20" s="2" customFormat="1" ht="18.75" hidden="1" customHeight="1">
      <c r="A203" s="1828"/>
      <c r="B203" s="43"/>
      <c r="C203" s="35"/>
      <c r="D203" s="644"/>
      <c r="E203" s="41"/>
      <c r="F203" s="690"/>
      <c r="G203" s="1863"/>
      <c r="H203" s="2041"/>
      <c r="I203" s="1347"/>
      <c r="J203" s="1321"/>
      <c r="K203" s="1321"/>
      <c r="L203" s="391"/>
      <c r="M203" s="230"/>
      <c r="N203" s="960"/>
      <c r="O203" s="879"/>
      <c r="P203" s="1347"/>
      <c r="Q203" s="40"/>
      <c r="R203" s="41"/>
      <c r="S203" s="37">
        <f>R203*E202</f>
        <v>0</v>
      </c>
      <c r="T203" s="45"/>
    </row>
    <row r="204" spans="1:20" s="2" customFormat="1" ht="18.75" hidden="1" customHeight="1">
      <c r="A204" s="1828"/>
      <c r="B204" s="43"/>
      <c r="C204" s="35"/>
      <c r="D204" s="644"/>
      <c r="E204" s="41"/>
      <c r="F204" s="690"/>
      <c r="G204" s="1863"/>
      <c r="H204" s="2041"/>
      <c r="I204" s="1347"/>
      <c r="J204" s="1321"/>
      <c r="K204" s="1321"/>
      <c r="L204" s="391"/>
      <c r="M204" s="230"/>
      <c r="N204" s="960"/>
      <c r="O204" s="879"/>
      <c r="P204" s="1347"/>
      <c r="Q204" s="40"/>
      <c r="R204" s="41"/>
      <c r="S204" s="37">
        <f>R204*E202</f>
        <v>0</v>
      </c>
      <c r="T204" s="45"/>
    </row>
    <row r="205" spans="1:20" s="2" customFormat="1" ht="18.75" hidden="1" customHeight="1">
      <c r="A205" s="1828"/>
      <c r="B205" s="43"/>
      <c r="C205" s="35"/>
      <c r="D205" s="644"/>
      <c r="E205" s="41"/>
      <c r="F205" s="690"/>
      <c r="G205" s="1863"/>
      <c r="H205" s="2041"/>
      <c r="I205" s="1347"/>
      <c r="J205" s="1321"/>
      <c r="K205" s="1321"/>
      <c r="L205" s="391"/>
      <c r="M205" s="230"/>
      <c r="N205" s="960"/>
      <c r="O205" s="879"/>
      <c r="P205" s="1347"/>
      <c r="Q205" s="40"/>
      <c r="R205" s="41"/>
      <c r="S205" s="37">
        <f>R205*E202</f>
        <v>0</v>
      </c>
      <c r="T205" s="45"/>
    </row>
    <row r="206" spans="1:20" s="2" customFormat="1" ht="18.75" hidden="1" customHeight="1">
      <c r="A206" s="1828"/>
      <c r="B206" s="43"/>
      <c r="C206" s="35"/>
      <c r="D206" s="644"/>
      <c r="E206" s="41"/>
      <c r="F206" s="690"/>
      <c r="G206" s="1863"/>
      <c r="H206" s="2041"/>
      <c r="I206" s="1347"/>
      <c r="J206" s="1321"/>
      <c r="K206" s="1321"/>
      <c r="L206" s="391"/>
      <c r="M206" s="230"/>
      <c r="N206" s="960"/>
      <c r="O206" s="879"/>
      <c r="P206" s="1347"/>
      <c r="Q206" s="40"/>
      <c r="R206" s="41"/>
      <c r="S206" s="37">
        <f>R206*E202</f>
        <v>0</v>
      </c>
      <c r="T206" s="45"/>
    </row>
    <row r="207" spans="1:20" s="2" customFormat="1" ht="18.75" hidden="1" customHeight="1">
      <c r="A207" s="1828"/>
      <c r="B207" s="43"/>
      <c r="C207" s="35"/>
      <c r="D207" s="644"/>
      <c r="E207" s="41"/>
      <c r="F207" s="690"/>
      <c r="G207" s="1863"/>
      <c r="H207" s="2041"/>
      <c r="I207" s="1347"/>
      <c r="J207" s="1321"/>
      <c r="K207" s="1321"/>
      <c r="L207" s="391"/>
      <c r="M207" s="230"/>
      <c r="N207" s="960"/>
      <c r="O207" s="879"/>
      <c r="P207" s="1347"/>
      <c r="Q207" s="40"/>
      <c r="R207" s="41"/>
      <c r="S207" s="37">
        <f>R207*E202</f>
        <v>0</v>
      </c>
      <c r="T207" s="45"/>
    </row>
    <row r="208" spans="1:20" s="2" customFormat="1" ht="18.75" hidden="1" customHeight="1">
      <c r="A208" s="1828"/>
      <c r="B208" s="43"/>
      <c r="C208" s="35"/>
      <c r="D208" s="644"/>
      <c r="E208" s="41"/>
      <c r="F208" s="690"/>
      <c r="G208" s="1863"/>
      <c r="H208" s="2041"/>
      <c r="I208" s="1347"/>
      <c r="J208" s="1321"/>
      <c r="K208" s="1321"/>
      <c r="L208" s="391"/>
      <c r="M208" s="230"/>
      <c r="N208" s="960"/>
      <c r="O208" s="879"/>
      <c r="P208" s="1347"/>
      <c r="Q208" s="40"/>
      <c r="R208" s="41"/>
      <c r="S208" s="37">
        <f>R208*E202</f>
        <v>0</v>
      </c>
      <c r="T208" s="45"/>
    </row>
    <row r="209" spans="1:20" s="2" customFormat="1" ht="18.75" hidden="1" customHeight="1">
      <c r="A209" s="1828"/>
      <c r="B209" s="43"/>
      <c r="C209" s="35"/>
      <c r="D209" s="644"/>
      <c r="E209" s="41"/>
      <c r="F209" s="690"/>
      <c r="G209" s="1863"/>
      <c r="H209" s="2041"/>
      <c r="I209" s="1347"/>
      <c r="J209" s="1321"/>
      <c r="K209" s="1321"/>
      <c r="L209" s="391"/>
      <c r="M209" s="230"/>
      <c r="N209" s="960"/>
      <c r="O209" s="879"/>
      <c r="P209" s="1347"/>
      <c r="Q209" s="40"/>
      <c r="R209" s="41"/>
      <c r="S209" s="37">
        <f>R209*E202</f>
        <v>0</v>
      </c>
      <c r="T209" s="45"/>
    </row>
    <row r="210" spans="1:20" s="2" customFormat="1" hidden="1">
      <c r="A210" s="1829"/>
      <c r="B210" s="43"/>
      <c r="C210" s="35"/>
      <c r="D210" s="652"/>
      <c r="E210" s="41"/>
      <c r="F210" s="1378"/>
      <c r="G210" s="1863"/>
      <c r="H210" s="2041"/>
      <c r="I210" s="1347"/>
      <c r="J210" s="1321"/>
      <c r="K210" s="1321"/>
      <c r="L210" s="391"/>
      <c r="M210" s="230"/>
      <c r="N210" s="960"/>
      <c r="O210" s="879"/>
      <c r="P210" s="1347"/>
      <c r="Q210" s="40"/>
      <c r="R210" s="41"/>
      <c r="S210" s="37">
        <f>R210*E202</f>
        <v>0</v>
      </c>
      <c r="T210" s="45"/>
    </row>
    <row r="211" spans="1:20" ht="16.5" hidden="1" customHeight="1">
      <c r="A211" s="1826">
        <f>A202+1</f>
        <v>3</v>
      </c>
      <c r="B211" s="227"/>
      <c r="C211" s="677"/>
      <c r="D211" s="630" t="s">
        <v>377</v>
      </c>
      <c r="E211" s="1467"/>
      <c r="F211" s="697"/>
      <c r="G211" s="782">
        <f>F211*E211</f>
        <v>0</v>
      </c>
      <c r="H211" s="2038"/>
      <c r="I211" s="1597"/>
      <c r="J211" s="2008">
        <f>I211*E211</f>
        <v>0</v>
      </c>
      <c r="K211" s="782">
        <f>$K$9*I211</f>
        <v>0</v>
      </c>
      <c r="L211" s="2026"/>
      <c r="M211" s="785">
        <f>H211+K211+L211</f>
        <v>0</v>
      </c>
      <c r="N211" s="786">
        <f>M211*E211</f>
        <v>0</v>
      </c>
      <c r="O211" s="1999">
        <f>E211*L211</f>
        <v>0</v>
      </c>
      <c r="P211" s="2000"/>
      <c r="Q211" s="228"/>
      <c r="R211" s="687"/>
      <c r="S211" s="1468">
        <f>R211*E211</f>
        <v>0</v>
      </c>
      <c r="T211" s="715"/>
    </row>
    <row r="212" spans="1:20" hidden="1">
      <c r="A212" s="1828"/>
      <c r="B212" s="644"/>
      <c r="C212" s="688"/>
      <c r="D212" s="644"/>
      <c r="E212" s="713"/>
      <c r="F212" s="1378"/>
      <c r="G212" s="789"/>
      <c r="H212" s="2028"/>
      <c r="I212" s="790"/>
      <c r="J212" s="790"/>
      <c r="K212" s="789"/>
      <c r="L212" s="2028"/>
      <c r="M212" s="789"/>
      <c r="N212" s="789"/>
      <c r="O212" s="790"/>
      <c r="P212" s="2009"/>
      <c r="Q212" s="692"/>
      <c r="R212" s="693"/>
      <c r="S212" s="694">
        <f>R212*E211</f>
        <v>0</v>
      </c>
      <c r="T212" s="694"/>
    </row>
    <row r="213" spans="1:20" hidden="1">
      <c r="A213" s="1828"/>
      <c r="B213" s="644"/>
      <c r="C213" s="688"/>
      <c r="D213" s="644"/>
      <c r="E213" s="713"/>
      <c r="F213" s="690"/>
      <c r="G213" s="794"/>
      <c r="H213" s="2039"/>
      <c r="I213" s="790"/>
      <c r="J213" s="790"/>
      <c r="K213" s="794"/>
      <c r="L213" s="2027"/>
      <c r="M213" s="789"/>
      <c r="N213" s="794"/>
      <c r="O213" s="790"/>
      <c r="P213" s="2009"/>
      <c r="Q213" s="692"/>
      <c r="R213" s="693"/>
      <c r="S213" s="694">
        <f>R213*E211</f>
        <v>0</v>
      </c>
      <c r="T213" s="694"/>
    </row>
    <row r="214" spans="1:20" hidden="1">
      <c r="A214" s="1828"/>
      <c r="B214" s="644"/>
      <c r="C214" s="688"/>
      <c r="D214" s="644"/>
      <c r="E214" s="713"/>
      <c r="F214" s="690"/>
      <c r="G214" s="794"/>
      <c r="H214" s="2039"/>
      <c r="I214" s="790"/>
      <c r="J214" s="790"/>
      <c r="K214" s="794"/>
      <c r="L214" s="2027"/>
      <c r="M214" s="789"/>
      <c r="N214" s="794"/>
      <c r="O214" s="790"/>
      <c r="P214" s="2009"/>
      <c r="Q214" s="692"/>
      <c r="R214" s="693"/>
      <c r="S214" s="694">
        <f>R214*E211</f>
        <v>0</v>
      </c>
      <c r="T214" s="694"/>
    </row>
    <row r="215" spans="1:20" hidden="1">
      <c r="A215" s="1828"/>
      <c r="B215" s="644"/>
      <c r="C215" s="688"/>
      <c r="D215" s="644"/>
      <c r="E215" s="713"/>
      <c r="F215" s="690"/>
      <c r="G215" s="794"/>
      <c r="H215" s="2039"/>
      <c r="I215" s="790"/>
      <c r="J215" s="790"/>
      <c r="K215" s="794"/>
      <c r="L215" s="2027"/>
      <c r="M215" s="789"/>
      <c r="N215" s="794"/>
      <c r="O215" s="790"/>
      <c r="P215" s="2009"/>
      <c r="Q215" s="692"/>
      <c r="R215" s="693"/>
      <c r="S215" s="694">
        <f>R215*E211</f>
        <v>0</v>
      </c>
      <c r="T215" s="694"/>
    </row>
    <row r="216" spans="1:20" hidden="1">
      <c r="A216" s="1828"/>
      <c r="B216" s="644"/>
      <c r="C216" s="688"/>
      <c r="D216" s="644"/>
      <c r="E216" s="713"/>
      <c r="F216" s="690"/>
      <c r="G216" s="794"/>
      <c r="H216" s="2039"/>
      <c r="I216" s="790"/>
      <c r="J216" s="790"/>
      <c r="K216" s="794"/>
      <c r="L216" s="2027"/>
      <c r="M216" s="789"/>
      <c r="N216" s="794"/>
      <c r="O216" s="790"/>
      <c r="P216" s="2009"/>
      <c r="Q216" s="692"/>
      <c r="R216" s="693"/>
      <c r="S216" s="694">
        <f>R216*E211</f>
        <v>0</v>
      </c>
      <c r="T216" s="694"/>
    </row>
    <row r="217" spans="1:20" hidden="1">
      <c r="A217" s="1828"/>
      <c r="B217" s="644"/>
      <c r="C217" s="688"/>
      <c r="D217" s="644"/>
      <c r="E217" s="713"/>
      <c r="F217" s="690"/>
      <c r="G217" s="794"/>
      <c r="H217" s="2039"/>
      <c r="I217" s="790"/>
      <c r="J217" s="790"/>
      <c r="K217" s="794"/>
      <c r="L217" s="2027"/>
      <c r="M217" s="789"/>
      <c r="N217" s="794"/>
      <c r="O217" s="790"/>
      <c r="P217" s="2009"/>
      <c r="Q217" s="692"/>
      <c r="R217" s="693"/>
      <c r="S217" s="694">
        <f>R217*E211</f>
        <v>0</v>
      </c>
      <c r="T217" s="694"/>
    </row>
    <row r="218" spans="1:20" hidden="1">
      <c r="A218" s="1828"/>
      <c r="B218" s="644"/>
      <c r="C218" s="688"/>
      <c r="D218" s="644"/>
      <c r="E218" s="713"/>
      <c r="F218" s="690"/>
      <c r="G218" s="794"/>
      <c r="H218" s="2039"/>
      <c r="I218" s="790"/>
      <c r="J218" s="790"/>
      <c r="K218" s="794"/>
      <c r="L218" s="2027"/>
      <c r="M218" s="789"/>
      <c r="N218" s="794"/>
      <c r="O218" s="790"/>
      <c r="P218" s="2009"/>
      <c r="Q218" s="692"/>
      <c r="R218" s="693"/>
      <c r="S218" s="694">
        <f>R218*E211</f>
        <v>0</v>
      </c>
      <c r="T218" s="694"/>
    </row>
    <row r="219" spans="1:20" hidden="1">
      <c r="A219" s="1829"/>
      <c r="B219" s="644"/>
      <c r="C219" s="688"/>
      <c r="D219" s="652"/>
      <c r="E219" s="713"/>
      <c r="F219" s="690"/>
      <c r="G219" s="794"/>
      <c r="H219" s="2039"/>
      <c r="I219" s="790"/>
      <c r="J219" s="790"/>
      <c r="K219" s="794"/>
      <c r="L219" s="2027"/>
      <c r="M219" s="789"/>
      <c r="N219" s="794"/>
      <c r="O219" s="790"/>
      <c r="P219" s="2009"/>
      <c r="Q219" s="692"/>
      <c r="R219" s="693"/>
      <c r="S219" s="694">
        <f>R219*E211</f>
        <v>0</v>
      </c>
      <c r="T219" s="694"/>
    </row>
    <row r="220" spans="1:20" ht="17.25" hidden="1" customHeight="1">
      <c r="A220" s="1826">
        <f>A211+1</f>
        <v>4</v>
      </c>
      <c r="B220" s="227"/>
      <c r="C220" s="677"/>
      <c r="D220" s="630" t="s">
        <v>377</v>
      </c>
      <c r="E220" s="1467"/>
      <c r="F220" s="685"/>
      <c r="G220" s="782">
        <f>F220*E220</f>
        <v>0</v>
      </c>
      <c r="H220" s="2038"/>
      <c r="I220" s="1597"/>
      <c r="J220" s="2008">
        <f>I220*E220</f>
        <v>0</v>
      </c>
      <c r="K220" s="782">
        <f>$K$9*I220</f>
        <v>0</v>
      </c>
      <c r="L220" s="2026"/>
      <c r="M220" s="785">
        <f>H220+K220+L220</f>
        <v>0</v>
      </c>
      <c r="N220" s="786">
        <f>M220*E220</f>
        <v>0</v>
      </c>
      <c r="O220" s="1999">
        <f>E220*L220</f>
        <v>0</v>
      </c>
      <c r="P220" s="2000"/>
      <c r="Q220" s="1830"/>
      <c r="R220" s="687"/>
      <c r="S220" s="1468">
        <f>R220*E220</f>
        <v>0</v>
      </c>
      <c r="T220" s="715"/>
    </row>
    <row r="221" spans="1:20" hidden="1">
      <c r="A221" s="1828"/>
      <c r="B221" s="644"/>
      <c r="C221" s="688"/>
      <c r="D221" s="644"/>
      <c r="E221" s="713"/>
      <c r="F221" s="1378"/>
      <c r="G221" s="789"/>
      <c r="H221" s="2028"/>
      <c r="I221" s="790"/>
      <c r="J221" s="790"/>
      <c r="K221" s="789"/>
      <c r="L221" s="2028"/>
      <c r="M221" s="789"/>
      <c r="N221" s="789"/>
      <c r="O221" s="790"/>
      <c r="P221" s="2009"/>
      <c r="Q221" s="644"/>
      <c r="R221" s="693"/>
      <c r="S221" s="694">
        <f>R221*E220</f>
        <v>0</v>
      </c>
      <c r="T221" s="694"/>
    </row>
    <row r="222" spans="1:20" hidden="1">
      <c r="A222" s="1828"/>
      <c r="B222" s="644"/>
      <c r="C222" s="688"/>
      <c r="D222" s="644"/>
      <c r="E222" s="713"/>
      <c r="F222" s="690"/>
      <c r="G222" s="794"/>
      <c r="H222" s="2039"/>
      <c r="I222" s="790"/>
      <c r="J222" s="790"/>
      <c r="K222" s="794"/>
      <c r="L222" s="2027"/>
      <c r="M222" s="789"/>
      <c r="N222" s="794"/>
      <c r="O222" s="790"/>
      <c r="P222" s="2009"/>
      <c r="Q222" s="644"/>
      <c r="R222" s="693"/>
      <c r="S222" s="694">
        <f>R222*E220</f>
        <v>0</v>
      </c>
      <c r="T222" s="694"/>
    </row>
    <row r="223" spans="1:20" hidden="1">
      <c r="A223" s="1828"/>
      <c r="B223" s="644"/>
      <c r="C223" s="688"/>
      <c r="D223" s="644"/>
      <c r="E223" s="713"/>
      <c r="F223" s="690"/>
      <c r="G223" s="794"/>
      <c r="H223" s="2039"/>
      <c r="I223" s="790"/>
      <c r="J223" s="790"/>
      <c r="K223" s="794"/>
      <c r="L223" s="2027"/>
      <c r="M223" s="789"/>
      <c r="N223" s="794"/>
      <c r="O223" s="790"/>
      <c r="P223" s="2009"/>
      <c r="Q223" s="644"/>
      <c r="R223" s="693"/>
      <c r="S223" s="694">
        <f>R223*E220</f>
        <v>0</v>
      </c>
      <c r="T223" s="694"/>
    </row>
    <row r="224" spans="1:20" hidden="1">
      <c r="A224" s="1828"/>
      <c r="B224" s="644"/>
      <c r="C224" s="688"/>
      <c r="D224" s="644"/>
      <c r="E224" s="713"/>
      <c r="F224" s="690"/>
      <c r="G224" s="794"/>
      <c r="H224" s="2039"/>
      <c r="I224" s="790"/>
      <c r="J224" s="790"/>
      <c r="K224" s="794"/>
      <c r="L224" s="2027"/>
      <c r="M224" s="789"/>
      <c r="N224" s="794"/>
      <c r="O224" s="790"/>
      <c r="P224" s="2009"/>
      <c r="Q224" s="644"/>
      <c r="R224" s="693"/>
      <c r="S224" s="694">
        <f>R224*E220</f>
        <v>0</v>
      </c>
      <c r="T224" s="694"/>
    </row>
    <row r="225" spans="1:20" hidden="1">
      <c r="A225" s="1828"/>
      <c r="B225" s="644"/>
      <c r="C225" s="688"/>
      <c r="D225" s="644"/>
      <c r="E225" s="713"/>
      <c r="F225" s="690"/>
      <c r="G225" s="794"/>
      <c r="H225" s="2039"/>
      <c r="I225" s="790"/>
      <c r="J225" s="790"/>
      <c r="K225" s="794"/>
      <c r="L225" s="2027"/>
      <c r="M225" s="789"/>
      <c r="N225" s="794"/>
      <c r="O225" s="790"/>
      <c r="P225" s="2009"/>
      <c r="Q225" s="644"/>
      <c r="R225" s="693"/>
      <c r="S225" s="694">
        <f>R225*E220</f>
        <v>0</v>
      </c>
      <c r="T225" s="694"/>
    </row>
    <row r="226" spans="1:20" hidden="1">
      <c r="A226" s="1828"/>
      <c r="B226" s="644"/>
      <c r="C226" s="688"/>
      <c r="D226" s="644"/>
      <c r="E226" s="713"/>
      <c r="F226" s="690"/>
      <c r="G226" s="794"/>
      <c r="H226" s="2039"/>
      <c r="I226" s="790"/>
      <c r="J226" s="790"/>
      <c r="K226" s="794"/>
      <c r="L226" s="2027"/>
      <c r="M226" s="789"/>
      <c r="N226" s="794"/>
      <c r="O226" s="790"/>
      <c r="P226" s="2009"/>
      <c r="Q226" s="644"/>
      <c r="R226" s="693"/>
      <c r="S226" s="694">
        <f>R226*E220</f>
        <v>0</v>
      </c>
      <c r="T226" s="694"/>
    </row>
    <row r="227" spans="1:20" hidden="1">
      <c r="A227" s="1828"/>
      <c r="B227" s="644"/>
      <c r="C227" s="688"/>
      <c r="D227" s="644"/>
      <c r="E227" s="713"/>
      <c r="F227" s="690"/>
      <c r="G227" s="794"/>
      <c r="H227" s="2039"/>
      <c r="I227" s="790"/>
      <c r="J227" s="790"/>
      <c r="K227" s="794"/>
      <c r="L227" s="2027"/>
      <c r="M227" s="789"/>
      <c r="N227" s="794"/>
      <c r="O227" s="790"/>
      <c r="P227" s="2009"/>
      <c r="Q227" s="644"/>
      <c r="R227" s="693"/>
      <c r="S227" s="694">
        <f>R227*E220</f>
        <v>0</v>
      </c>
      <c r="T227" s="694"/>
    </row>
    <row r="228" spans="1:20" hidden="1">
      <c r="A228" s="1829"/>
      <c r="B228" s="644"/>
      <c r="C228" s="688"/>
      <c r="D228" s="652"/>
      <c r="E228" s="713"/>
      <c r="F228" s="690"/>
      <c r="G228" s="794"/>
      <c r="H228" s="2039"/>
      <c r="I228" s="790"/>
      <c r="J228" s="790"/>
      <c r="K228" s="794"/>
      <c r="L228" s="2027"/>
      <c r="M228" s="789"/>
      <c r="N228" s="794"/>
      <c r="O228" s="790"/>
      <c r="P228" s="2009"/>
      <c r="Q228" s="644"/>
      <c r="R228" s="693"/>
      <c r="S228" s="694">
        <f>R228*E220</f>
        <v>0</v>
      </c>
      <c r="T228" s="694"/>
    </row>
    <row r="229" spans="1:20" s="226" customFormat="1" ht="16.5" customHeight="1">
      <c r="A229" s="1595"/>
      <c r="B229" s="1595"/>
      <c r="C229" s="1596" t="s">
        <v>271</v>
      </c>
      <c r="D229" s="227"/>
      <c r="E229" s="1597"/>
      <c r="F229" s="1597"/>
      <c r="G229" s="1597">
        <f>SUM(G10:G165)</f>
        <v>0</v>
      </c>
      <c r="H229" s="2031"/>
      <c r="I229" s="1597"/>
      <c r="J229" s="1597">
        <f>SUM(J10:J165)</f>
        <v>0</v>
      </c>
      <c r="K229" s="1597"/>
      <c r="L229" s="2031"/>
      <c r="M229" s="1597"/>
      <c r="N229" s="1992">
        <f>SUM(N10:N157)</f>
        <v>5825.9999999999991</v>
      </c>
      <c r="O229" s="1992">
        <f>SUM(O10:O165)</f>
        <v>4283.5</v>
      </c>
      <c r="P229" s="1992"/>
      <c r="Q229" s="228"/>
      <c r="R229" s="229"/>
      <c r="S229" s="229"/>
      <c r="T229" s="229"/>
    </row>
    <row r="230" spans="1:20">
      <c r="B230" s="773"/>
      <c r="C230" s="1993" t="s">
        <v>83</v>
      </c>
      <c r="I230" s="1665"/>
      <c r="L230" s="2032"/>
      <c r="M230" s="1665"/>
      <c r="N230" s="2014"/>
      <c r="O230" s="2014"/>
      <c r="P230" s="1996">
        <f>E10*H10+E19*H19+E28*H28+E37*H37+E46*H46+E55*H55+E64*H64+E73*H73+E84*H84+E93*H93+E102*H102+E111*H111+E120*H120+E129*H129+E138*H138+E147*H147+E157*H157</f>
        <v>1542.5</v>
      </c>
    </row>
    <row r="231" spans="1:20">
      <c r="B231" s="773"/>
      <c r="C231" s="1993" t="s">
        <v>84</v>
      </c>
      <c r="I231" s="1665"/>
      <c r="L231" s="2032"/>
      <c r="M231" s="1665"/>
      <c r="N231" s="2014"/>
      <c r="O231" s="2014"/>
      <c r="P231" s="1996">
        <f>N229-P230</f>
        <v>4283.4999999999991</v>
      </c>
    </row>
    <row r="232" spans="1:20">
      <c r="I232" s="1665"/>
      <c r="L232" s="2032"/>
      <c r="M232" s="1665"/>
      <c r="O232" s="1665"/>
      <c r="P232" s="2015"/>
    </row>
    <row r="251" hidden="1"/>
    <row r="252" hidden="1"/>
    <row r="253" hidden="1"/>
    <row r="254" hidden="1"/>
    <row r="255" hidden="1"/>
    <row r="256" hidden="1"/>
  </sheetData>
  <phoneticPr fontId="99" type="noConversion"/>
  <printOptions horizontalCentered="1" gridLinesSet="0"/>
  <pageMargins left="0.16" right="0.16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topLeftCell="A4" workbookViewId="0">
      <selection activeCell="V225" sqref="V225"/>
    </sheetView>
  </sheetViews>
  <sheetFormatPr defaultRowHeight="12"/>
  <cols>
    <col min="1" max="1" width="4.42578125" style="1663" customWidth="1"/>
    <col min="2" max="2" width="7.7109375" style="1663" customWidth="1"/>
    <col min="3" max="3" width="31.2851562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2032" customWidth="1"/>
    <col min="9" max="9" width="5.28515625" style="1664" customWidth="1"/>
    <col min="10" max="10" width="5.42578125" style="1665" hidden="1" customWidth="1"/>
    <col min="11" max="11" width="5.7109375" style="1665" customWidth="1"/>
    <col min="12" max="12" width="6.85546875" style="2033" customWidth="1"/>
    <col min="13" max="13" width="7.140625" style="1664" customWidth="1"/>
    <col min="14" max="14" width="8.28515625" style="1665" customWidth="1"/>
    <col min="15" max="15" width="6.42578125" style="1666" hidden="1" customWidth="1"/>
    <col min="16" max="16" width="12.57031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39" customHeight="1">
      <c r="A1" s="1" t="str">
        <f>'pz '!A1</f>
        <v>ՍՊԻՏԱԿԻ ԲԺՇԿԱԿԱՆ ԿԵՆՏՐՈՆԻ ԿԱՌՈՒՑՄԱՆ</v>
      </c>
      <c r="B1" s="579"/>
      <c r="C1" s="579"/>
      <c r="D1" s="579"/>
      <c r="E1" s="579"/>
      <c r="F1" s="579"/>
      <c r="G1" s="579"/>
      <c r="H1" s="2016"/>
      <c r="I1" s="579"/>
      <c r="J1" s="579"/>
      <c r="K1" s="579"/>
      <c r="L1" s="2016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232" t="s">
        <v>122</v>
      </c>
      <c r="B2" s="233"/>
      <c r="C2" s="233"/>
      <c r="D2" s="234"/>
      <c r="E2" s="234"/>
      <c r="F2" s="235"/>
      <c r="G2" s="235"/>
      <c r="H2" s="329"/>
      <c r="I2" s="235"/>
      <c r="J2" s="235"/>
      <c r="K2" s="235"/>
      <c r="L2" s="329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132</v>
      </c>
      <c r="B3" s="238"/>
      <c r="C3" s="238"/>
      <c r="D3" s="239"/>
      <c r="E3" s="239"/>
      <c r="F3" s="239"/>
      <c r="G3" s="239"/>
      <c r="H3" s="2034"/>
      <c r="I3" s="239"/>
      <c r="J3" s="240"/>
      <c r="K3" s="240"/>
      <c r="L3" s="330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2035"/>
      <c r="I4" s="1518"/>
      <c r="J4" s="1519"/>
      <c r="K4" s="1519"/>
      <c r="L4" s="2017"/>
      <c r="M4" s="1518"/>
      <c r="N4" s="1519">
        <f>N219</f>
        <v>1540.9</v>
      </c>
      <c r="O4" s="1521"/>
      <c r="P4" s="1970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2036"/>
      <c r="I5" s="1531"/>
      <c r="J5" s="1531"/>
      <c r="K5" s="1531"/>
      <c r="L5" s="2018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2020" t="s">
        <v>248</v>
      </c>
      <c r="I6" s="1542" t="s">
        <v>249</v>
      </c>
      <c r="J6" s="1543"/>
      <c r="K6" s="1544"/>
      <c r="L6" s="2019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2020" t="s">
        <v>242</v>
      </c>
      <c r="I7" s="1540" t="s">
        <v>260</v>
      </c>
      <c r="J7" s="1540" t="s">
        <v>261</v>
      </c>
      <c r="K7" s="1540" t="s">
        <v>242</v>
      </c>
      <c r="L7" s="202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2037" t="s">
        <v>268</v>
      </c>
      <c r="I8" s="1557">
        <v>8</v>
      </c>
      <c r="J8" s="1557">
        <v>9</v>
      </c>
      <c r="K8" s="1557" t="s">
        <v>269</v>
      </c>
      <c r="L8" s="2021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2022">
        <f>'pz '!G24</f>
        <v>1.451155401502022</v>
      </c>
      <c r="I9" s="12"/>
      <c r="J9" s="12"/>
      <c r="K9" s="11">
        <f>'pz '!I11</f>
        <v>3.05002</v>
      </c>
      <c r="L9" s="2022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36">
      <c r="A10" s="227">
        <v>1</v>
      </c>
      <c r="B10" s="227"/>
      <c r="C10" s="1854" t="s">
        <v>104</v>
      </c>
      <c r="D10" s="630" t="s">
        <v>105</v>
      </c>
      <c r="E10" s="1979">
        <v>3</v>
      </c>
      <c r="F10" s="697"/>
      <c r="G10" s="1371">
        <f>F10*E10</f>
        <v>0</v>
      </c>
      <c r="H10" s="2042">
        <v>50</v>
      </c>
      <c r="I10" s="1597">
        <v>0</v>
      </c>
      <c r="J10" s="2011">
        <f>I10*E10</f>
        <v>0</v>
      </c>
      <c r="K10" s="1371">
        <f>$K$9*I10</f>
        <v>0</v>
      </c>
      <c r="L10" s="2030">
        <v>232.4</v>
      </c>
      <c r="M10" s="1386">
        <f>H10+K10+L10</f>
        <v>282.39999999999998</v>
      </c>
      <c r="N10" s="1374">
        <f>M10*E10</f>
        <v>847.19999999999993</v>
      </c>
      <c r="O10" s="2012">
        <f>E10*L10</f>
        <v>697.2</v>
      </c>
      <c r="P10" s="2000"/>
      <c r="Q10" s="707"/>
      <c r="R10" s="687"/>
      <c r="S10" s="1376">
        <f>R10*E10</f>
        <v>0</v>
      </c>
      <c r="T10" s="1377"/>
    </row>
    <row r="11" spans="1:20" s="226" customFormat="1" hidden="1">
      <c r="A11" s="227"/>
      <c r="B11" s="227"/>
      <c r="C11" s="1855"/>
      <c r="D11" s="644"/>
      <c r="E11" s="1857"/>
      <c r="F11" s="690"/>
      <c r="G11" s="789"/>
      <c r="H11" s="2028"/>
      <c r="I11" s="1597">
        <v>0</v>
      </c>
      <c r="J11" s="790"/>
      <c r="K11" s="789"/>
      <c r="L11" s="2028"/>
      <c r="M11" s="789"/>
      <c r="N11" s="789"/>
      <c r="O11" s="790"/>
      <c r="P11" s="2013"/>
      <c r="Q11" s="707"/>
      <c r="R11" s="1379"/>
      <c r="S11" s="694">
        <f>R11*E10</f>
        <v>0</v>
      </c>
      <c r="T11" s="1380"/>
    </row>
    <row r="12" spans="1:20" s="226" customFormat="1" hidden="1">
      <c r="A12" s="227"/>
      <c r="B12" s="227"/>
      <c r="C12" s="688"/>
      <c r="D12" s="644"/>
      <c r="E12" s="1857"/>
      <c r="F12" s="690"/>
      <c r="G12" s="794"/>
      <c r="H12" s="2039"/>
      <c r="I12" s="1597">
        <v>0</v>
      </c>
      <c r="J12" s="790"/>
      <c r="K12" s="794"/>
      <c r="L12" s="2027"/>
      <c r="M12" s="789"/>
      <c r="N12" s="794"/>
      <c r="O12" s="790"/>
      <c r="P12" s="2009"/>
      <c r="Q12" s="692"/>
      <c r="R12" s="693"/>
      <c r="S12" s="694">
        <f>R12*E10</f>
        <v>0</v>
      </c>
      <c r="T12" s="694"/>
    </row>
    <row r="13" spans="1:20" s="226" customFormat="1" hidden="1">
      <c r="A13" s="227"/>
      <c r="B13" s="227"/>
      <c r="C13" s="688"/>
      <c r="D13" s="644"/>
      <c r="E13" s="1857"/>
      <c r="F13" s="690"/>
      <c r="G13" s="794"/>
      <c r="H13" s="2039"/>
      <c r="I13" s="1597">
        <v>0</v>
      </c>
      <c r="J13" s="790"/>
      <c r="K13" s="794"/>
      <c r="L13" s="2027"/>
      <c r="M13" s="789"/>
      <c r="N13" s="794"/>
      <c r="O13" s="790"/>
      <c r="P13" s="2009"/>
      <c r="Q13" s="692"/>
      <c r="R13" s="693"/>
      <c r="S13" s="694">
        <f>R13*E10</f>
        <v>0</v>
      </c>
      <c r="T13" s="694"/>
    </row>
    <row r="14" spans="1:20" s="226" customFormat="1" hidden="1">
      <c r="A14" s="227"/>
      <c r="B14" s="227"/>
      <c r="C14" s="688"/>
      <c r="D14" s="644"/>
      <c r="E14" s="1857"/>
      <c r="F14" s="690"/>
      <c r="G14" s="794"/>
      <c r="H14" s="2039"/>
      <c r="I14" s="1597">
        <v>0</v>
      </c>
      <c r="J14" s="790"/>
      <c r="K14" s="794"/>
      <c r="L14" s="2027"/>
      <c r="M14" s="789"/>
      <c r="N14" s="794"/>
      <c r="O14" s="790"/>
      <c r="P14" s="2009"/>
      <c r="Q14" s="692"/>
      <c r="R14" s="693"/>
      <c r="S14" s="694">
        <f>R14*E10</f>
        <v>0</v>
      </c>
      <c r="T14" s="694"/>
    </row>
    <row r="15" spans="1:20" s="226" customFormat="1" hidden="1">
      <c r="A15" s="227"/>
      <c r="B15" s="227"/>
      <c r="C15" s="688"/>
      <c r="D15" s="644"/>
      <c r="E15" s="1857"/>
      <c r="F15" s="690"/>
      <c r="G15" s="794"/>
      <c r="H15" s="2039"/>
      <c r="I15" s="1597">
        <v>0</v>
      </c>
      <c r="J15" s="790"/>
      <c r="K15" s="794"/>
      <c r="L15" s="2027"/>
      <c r="M15" s="789"/>
      <c r="N15" s="794"/>
      <c r="O15" s="790"/>
      <c r="P15" s="2009"/>
      <c r="Q15" s="692"/>
      <c r="R15" s="693"/>
      <c r="S15" s="694">
        <f>R15*E10</f>
        <v>0</v>
      </c>
      <c r="T15" s="694"/>
    </row>
    <row r="16" spans="1:20" s="226" customFormat="1" hidden="1">
      <c r="A16" s="227"/>
      <c r="B16" s="227"/>
      <c r="C16" s="688"/>
      <c r="D16" s="644"/>
      <c r="E16" s="1857"/>
      <c r="F16" s="690"/>
      <c r="G16" s="794"/>
      <c r="H16" s="2039"/>
      <c r="I16" s="1597">
        <v>0</v>
      </c>
      <c r="J16" s="790"/>
      <c r="K16" s="794"/>
      <c r="L16" s="2027"/>
      <c r="M16" s="789"/>
      <c r="N16" s="794"/>
      <c r="O16" s="790"/>
      <c r="P16" s="2009"/>
      <c r="Q16" s="692"/>
      <c r="R16" s="693"/>
      <c r="S16" s="694">
        <f>R16*E10</f>
        <v>0</v>
      </c>
      <c r="T16" s="694"/>
    </row>
    <row r="17" spans="1:20" s="226" customFormat="1" hidden="1">
      <c r="A17" s="227"/>
      <c r="B17" s="227"/>
      <c r="C17" s="688"/>
      <c r="D17" s="644"/>
      <c r="E17" s="1857"/>
      <c r="F17" s="690"/>
      <c r="G17" s="794"/>
      <c r="H17" s="2039"/>
      <c r="I17" s="1597">
        <v>0</v>
      </c>
      <c r="J17" s="790"/>
      <c r="K17" s="794"/>
      <c r="L17" s="2027"/>
      <c r="M17" s="789"/>
      <c r="N17" s="794"/>
      <c r="O17" s="790"/>
      <c r="P17" s="2009"/>
      <c r="Q17" s="692"/>
      <c r="R17" s="693"/>
      <c r="S17" s="694">
        <f>R17*E10</f>
        <v>0</v>
      </c>
      <c r="T17" s="694"/>
    </row>
    <row r="18" spans="1:20" s="226" customFormat="1" hidden="1">
      <c r="A18" s="227"/>
      <c r="B18" s="227"/>
      <c r="D18" s="652"/>
      <c r="E18" s="1856"/>
      <c r="F18" s="1378"/>
      <c r="G18" s="794"/>
      <c r="H18" s="2039"/>
      <c r="I18" s="1597">
        <v>0</v>
      </c>
      <c r="J18" s="790"/>
      <c r="K18" s="794"/>
      <c r="L18" s="2027"/>
      <c r="M18" s="789"/>
      <c r="N18" s="794"/>
      <c r="O18" s="790"/>
      <c r="P18" s="2009"/>
      <c r="Q18" s="692"/>
      <c r="R18" s="693"/>
      <c r="S18" s="1381">
        <f>R18*E10</f>
        <v>0</v>
      </c>
      <c r="T18" s="694"/>
    </row>
    <row r="19" spans="1:20" s="2" customFormat="1" ht="24">
      <c r="A19" s="1828">
        <f>A10+1</f>
        <v>2</v>
      </c>
      <c r="B19" s="1316"/>
      <c r="C19" s="688" t="s">
        <v>106</v>
      </c>
      <c r="D19" s="630" t="s">
        <v>377</v>
      </c>
      <c r="E19" s="28">
        <v>17</v>
      </c>
      <c r="F19" s="697"/>
      <c r="G19" s="1860">
        <f>F19*E19</f>
        <v>0</v>
      </c>
      <c r="H19" s="2040">
        <v>1.5</v>
      </c>
      <c r="I19" s="1597">
        <v>0</v>
      </c>
      <c r="J19" s="883">
        <f>I19*E19</f>
        <v>0</v>
      </c>
      <c r="K19" s="883">
        <f>$K$9*I19</f>
        <v>0</v>
      </c>
      <c r="L19" s="2029">
        <v>5.9</v>
      </c>
      <c r="M19" s="884">
        <f>H19+K19+L19</f>
        <v>7.4</v>
      </c>
      <c r="N19" s="1242">
        <f>M19*E19</f>
        <v>125.80000000000001</v>
      </c>
      <c r="O19" s="883">
        <f>E19*L19</f>
        <v>100.30000000000001</v>
      </c>
      <c r="P19" s="486"/>
      <c r="Q19" s="30"/>
      <c r="R19" s="28"/>
      <c r="S19" s="1063">
        <f>R19*E19</f>
        <v>0</v>
      </c>
      <c r="T19" s="30"/>
    </row>
    <row r="20" spans="1:20" s="2" customFormat="1" ht="18.75" hidden="1" customHeight="1">
      <c r="A20" s="1828"/>
      <c r="B20" s="1316"/>
      <c r="C20" s="35"/>
      <c r="D20" s="644"/>
      <c r="E20" s="41"/>
      <c r="F20" s="690"/>
      <c r="G20" s="1863"/>
      <c r="H20" s="2041"/>
      <c r="I20" s="1597">
        <v>0</v>
      </c>
      <c r="J20" s="1321"/>
      <c r="K20" s="1321"/>
      <c r="L20" s="391"/>
      <c r="M20" s="230"/>
      <c r="N20" s="960"/>
      <c r="O20" s="879"/>
      <c r="P20" s="1347"/>
      <c r="Q20" s="40"/>
      <c r="R20" s="41"/>
      <c r="S20" s="37">
        <f>R20*E19</f>
        <v>0</v>
      </c>
      <c r="T20" s="45"/>
    </row>
    <row r="21" spans="1:20" s="2" customFormat="1" ht="18.75" hidden="1" customHeight="1">
      <c r="A21" s="1828"/>
      <c r="B21" s="1316"/>
      <c r="C21" s="35"/>
      <c r="D21" s="644"/>
      <c r="E21" s="41"/>
      <c r="F21" s="690"/>
      <c r="G21" s="1863"/>
      <c r="H21" s="2041"/>
      <c r="I21" s="1597">
        <v>0</v>
      </c>
      <c r="J21" s="1321"/>
      <c r="K21" s="1321"/>
      <c r="L21" s="391"/>
      <c r="M21" s="230"/>
      <c r="N21" s="960"/>
      <c r="O21" s="879"/>
      <c r="P21" s="1347"/>
      <c r="Q21" s="40"/>
      <c r="R21" s="41"/>
      <c r="S21" s="37">
        <f>R21*E19</f>
        <v>0</v>
      </c>
      <c r="T21" s="45"/>
    </row>
    <row r="22" spans="1:20" s="2" customFormat="1" ht="18.75" hidden="1" customHeight="1">
      <c r="A22" s="1828"/>
      <c r="B22" s="1316"/>
      <c r="C22" s="35"/>
      <c r="D22" s="644"/>
      <c r="E22" s="41"/>
      <c r="F22" s="690"/>
      <c r="G22" s="1863"/>
      <c r="H22" s="2041"/>
      <c r="I22" s="1597">
        <v>0</v>
      </c>
      <c r="J22" s="1321"/>
      <c r="K22" s="1321"/>
      <c r="L22" s="391"/>
      <c r="M22" s="230"/>
      <c r="N22" s="960"/>
      <c r="O22" s="879"/>
      <c r="P22" s="1347"/>
      <c r="Q22" s="40"/>
      <c r="R22" s="41"/>
      <c r="S22" s="37">
        <f>R22*E19</f>
        <v>0</v>
      </c>
      <c r="T22" s="45"/>
    </row>
    <row r="23" spans="1:20" s="2" customFormat="1" ht="18.75" hidden="1" customHeight="1">
      <c r="A23" s="1828"/>
      <c r="B23" s="1316"/>
      <c r="C23" s="35"/>
      <c r="D23" s="644"/>
      <c r="E23" s="41"/>
      <c r="F23" s="690"/>
      <c r="G23" s="1863"/>
      <c r="H23" s="2041"/>
      <c r="I23" s="1597">
        <v>0</v>
      </c>
      <c r="J23" s="1321"/>
      <c r="K23" s="1321"/>
      <c r="L23" s="391"/>
      <c r="M23" s="230"/>
      <c r="N23" s="960"/>
      <c r="O23" s="879"/>
      <c r="P23" s="1347"/>
      <c r="Q23" s="40"/>
      <c r="R23" s="41"/>
      <c r="S23" s="37">
        <f>R23*E19</f>
        <v>0</v>
      </c>
      <c r="T23" s="45"/>
    </row>
    <row r="24" spans="1:20" s="2" customFormat="1" ht="18.75" hidden="1" customHeight="1">
      <c r="A24" s="1828"/>
      <c r="B24" s="1316"/>
      <c r="C24" s="35"/>
      <c r="D24" s="644"/>
      <c r="E24" s="41"/>
      <c r="F24" s="690"/>
      <c r="G24" s="1863"/>
      <c r="H24" s="2041"/>
      <c r="I24" s="1597">
        <v>0</v>
      </c>
      <c r="J24" s="1321"/>
      <c r="K24" s="1321"/>
      <c r="L24" s="391"/>
      <c r="M24" s="230"/>
      <c r="N24" s="960"/>
      <c r="O24" s="879"/>
      <c r="P24" s="1347"/>
      <c r="Q24" s="40"/>
      <c r="R24" s="41"/>
      <c r="S24" s="37">
        <f>R24*E19</f>
        <v>0</v>
      </c>
      <c r="T24" s="45"/>
    </row>
    <row r="25" spans="1:20" s="2" customFormat="1" ht="18.75" hidden="1" customHeight="1">
      <c r="A25" s="1828"/>
      <c r="B25" s="1316"/>
      <c r="C25" s="35"/>
      <c r="D25" s="644"/>
      <c r="E25" s="41"/>
      <c r="F25" s="690"/>
      <c r="G25" s="1863"/>
      <c r="H25" s="2041"/>
      <c r="I25" s="1597">
        <v>0</v>
      </c>
      <c r="J25" s="1321"/>
      <c r="K25" s="1321"/>
      <c r="L25" s="391"/>
      <c r="M25" s="230"/>
      <c r="N25" s="960"/>
      <c r="O25" s="879"/>
      <c r="P25" s="1347"/>
      <c r="Q25" s="40"/>
      <c r="R25" s="41"/>
      <c r="S25" s="37">
        <f>R25*E19</f>
        <v>0</v>
      </c>
      <c r="T25" s="45"/>
    </row>
    <row r="26" spans="1:20" s="2" customFormat="1" ht="18.75" hidden="1" customHeight="1">
      <c r="A26" s="1828"/>
      <c r="B26" s="1316"/>
      <c r="C26" s="35"/>
      <c r="D26" s="644"/>
      <c r="E26" s="41"/>
      <c r="F26" s="690"/>
      <c r="G26" s="1863"/>
      <c r="H26" s="2041"/>
      <c r="I26" s="1597">
        <v>0</v>
      </c>
      <c r="J26" s="1321"/>
      <c r="K26" s="1321"/>
      <c r="L26" s="391"/>
      <c r="M26" s="230"/>
      <c r="N26" s="960"/>
      <c r="O26" s="879"/>
      <c r="P26" s="1347"/>
      <c r="Q26" s="40"/>
      <c r="R26" s="41"/>
      <c r="S26" s="37">
        <f>R26*E19</f>
        <v>0</v>
      </c>
      <c r="T26" s="45"/>
    </row>
    <row r="27" spans="1:20" s="2" customFormat="1" hidden="1">
      <c r="A27" s="1828"/>
      <c r="B27" s="1316"/>
      <c r="C27" s="35"/>
      <c r="D27" s="652"/>
      <c r="E27" s="41"/>
      <c r="F27" s="1378"/>
      <c r="G27" s="1863"/>
      <c r="H27" s="2041"/>
      <c r="I27" s="1597">
        <v>0</v>
      </c>
      <c r="J27" s="1321"/>
      <c r="K27" s="1321"/>
      <c r="L27" s="391"/>
      <c r="M27" s="230"/>
      <c r="N27" s="960"/>
      <c r="O27" s="879"/>
      <c r="P27" s="1347"/>
      <c r="Q27" s="40"/>
      <c r="R27" s="41"/>
      <c r="S27" s="37">
        <f>R27*E19</f>
        <v>0</v>
      </c>
      <c r="T27" s="45"/>
    </row>
    <row r="28" spans="1:20" ht="24">
      <c r="A28" s="1828">
        <f>A19+1</f>
        <v>3</v>
      </c>
      <c r="B28" s="227"/>
      <c r="C28" s="677" t="s">
        <v>107</v>
      </c>
      <c r="D28" s="630" t="s">
        <v>377</v>
      </c>
      <c r="E28" s="1467">
        <v>28</v>
      </c>
      <c r="F28" s="697"/>
      <c r="G28" s="782">
        <f>F28*E28</f>
        <v>0</v>
      </c>
      <c r="H28" s="2038">
        <v>1.5</v>
      </c>
      <c r="I28" s="1597">
        <v>0</v>
      </c>
      <c r="J28" s="2008">
        <f>I28*E28</f>
        <v>0</v>
      </c>
      <c r="K28" s="782">
        <f>$K$9*I28</f>
        <v>0</v>
      </c>
      <c r="L28" s="2026">
        <v>3.9</v>
      </c>
      <c r="M28" s="785">
        <f>H28+K28+L28</f>
        <v>5.4</v>
      </c>
      <c r="N28" s="786">
        <f>M28*E28</f>
        <v>151.20000000000002</v>
      </c>
      <c r="O28" s="1999">
        <f>E28*L28</f>
        <v>109.2</v>
      </c>
      <c r="P28" s="2000"/>
      <c r="Q28" s="228"/>
      <c r="R28" s="687"/>
      <c r="S28" s="1468">
        <f>R28*E28</f>
        <v>0</v>
      </c>
      <c r="T28" s="715"/>
    </row>
    <row r="29" spans="1:20" hidden="1">
      <c r="A29" s="1828"/>
      <c r="B29" s="227"/>
      <c r="C29" s="688"/>
      <c r="D29" s="644"/>
      <c r="E29" s="713"/>
      <c r="F29" s="1378"/>
      <c r="G29" s="789"/>
      <c r="H29" s="2028"/>
      <c r="I29" s="1597">
        <v>0</v>
      </c>
      <c r="J29" s="790"/>
      <c r="K29" s="789"/>
      <c r="L29" s="2028"/>
      <c r="M29" s="789"/>
      <c r="N29" s="789"/>
      <c r="O29" s="790"/>
      <c r="P29" s="2009"/>
      <c r="Q29" s="692"/>
      <c r="R29" s="693"/>
      <c r="S29" s="694">
        <f>R29*E28</f>
        <v>0</v>
      </c>
      <c r="T29" s="694"/>
    </row>
    <row r="30" spans="1:20" hidden="1">
      <c r="A30" s="1828"/>
      <c r="B30" s="227"/>
      <c r="C30" s="688"/>
      <c r="D30" s="644"/>
      <c r="E30" s="713"/>
      <c r="F30" s="690"/>
      <c r="G30" s="794"/>
      <c r="H30" s="2039"/>
      <c r="I30" s="1597">
        <v>0</v>
      </c>
      <c r="J30" s="790"/>
      <c r="K30" s="794"/>
      <c r="L30" s="2027"/>
      <c r="M30" s="789"/>
      <c r="N30" s="794"/>
      <c r="O30" s="790"/>
      <c r="P30" s="2009"/>
      <c r="Q30" s="692"/>
      <c r="R30" s="693"/>
      <c r="S30" s="694">
        <f>R30*E28</f>
        <v>0</v>
      </c>
      <c r="T30" s="694"/>
    </row>
    <row r="31" spans="1:20" hidden="1">
      <c r="A31" s="1828"/>
      <c r="B31" s="227"/>
      <c r="C31" s="688"/>
      <c r="D31" s="644"/>
      <c r="E31" s="713"/>
      <c r="F31" s="690"/>
      <c r="G31" s="794"/>
      <c r="H31" s="2039"/>
      <c r="I31" s="1597">
        <v>0</v>
      </c>
      <c r="J31" s="790"/>
      <c r="K31" s="794"/>
      <c r="L31" s="2027"/>
      <c r="M31" s="789"/>
      <c r="N31" s="794"/>
      <c r="O31" s="790"/>
      <c r="P31" s="2009"/>
      <c r="Q31" s="692"/>
      <c r="R31" s="693"/>
      <c r="S31" s="694">
        <f>R31*E28</f>
        <v>0</v>
      </c>
      <c r="T31" s="694"/>
    </row>
    <row r="32" spans="1:20" hidden="1">
      <c r="A32" s="1828"/>
      <c r="B32" s="227"/>
      <c r="C32" s="688"/>
      <c r="D32" s="644"/>
      <c r="E32" s="713"/>
      <c r="F32" s="690"/>
      <c r="G32" s="794"/>
      <c r="H32" s="2039"/>
      <c r="I32" s="1597">
        <v>0</v>
      </c>
      <c r="J32" s="790"/>
      <c r="K32" s="794"/>
      <c r="L32" s="2027"/>
      <c r="M32" s="789"/>
      <c r="N32" s="794"/>
      <c r="O32" s="790"/>
      <c r="P32" s="2009"/>
      <c r="Q32" s="692"/>
      <c r="R32" s="693"/>
      <c r="S32" s="694">
        <f>R32*E28</f>
        <v>0</v>
      </c>
      <c r="T32" s="694"/>
    </row>
    <row r="33" spans="1:20" hidden="1">
      <c r="A33" s="1828"/>
      <c r="B33" s="227"/>
      <c r="C33" s="688"/>
      <c r="D33" s="644"/>
      <c r="E33" s="713"/>
      <c r="F33" s="690"/>
      <c r="G33" s="794"/>
      <c r="H33" s="2039"/>
      <c r="I33" s="1597">
        <v>0</v>
      </c>
      <c r="J33" s="790"/>
      <c r="K33" s="794"/>
      <c r="L33" s="2027"/>
      <c r="M33" s="789"/>
      <c r="N33" s="794"/>
      <c r="O33" s="790"/>
      <c r="P33" s="2009"/>
      <c r="Q33" s="692"/>
      <c r="R33" s="693"/>
      <c r="S33" s="694">
        <f>R33*E28</f>
        <v>0</v>
      </c>
      <c r="T33" s="694"/>
    </row>
    <row r="34" spans="1:20" hidden="1">
      <c r="A34" s="1828"/>
      <c r="B34" s="227"/>
      <c r="C34" s="688"/>
      <c r="D34" s="644"/>
      <c r="E34" s="713"/>
      <c r="F34" s="690"/>
      <c r="G34" s="794"/>
      <c r="H34" s="2039"/>
      <c r="I34" s="1597">
        <v>0</v>
      </c>
      <c r="J34" s="790"/>
      <c r="K34" s="794"/>
      <c r="L34" s="2027"/>
      <c r="M34" s="789"/>
      <c r="N34" s="794"/>
      <c r="O34" s="790"/>
      <c r="P34" s="2009"/>
      <c r="Q34" s="692"/>
      <c r="R34" s="693"/>
      <c r="S34" s="694">
        <f>R34*E28</f>
        <v>0</v>
      </c>
      <c r="T34" s="694"/>
    </row>
    <row r="35" spans="1:20" hidden="1">
      <c r="A35" s="1828"/>
      <c r="B35" s="227"/>
      <c r="C35" s="688"/>
      <c r="D35" s="644"/>
      <c r="E35" s="713"/>
      <c r="F35" s="690"/>
      <c r="G35" s="794"/>
      <c r="H35" s="2039"/>
      <c r="I35" s="1597">
        <v>0</v>
      </c>
      <c r="J35" s="790"/>
      <c r="K35" s="794"/>
      <c r="L35" s="2027"/>
      <c r="M35" s="789"/>
      <c r="N35" s="794"/>
      <c r="O35" s="790"/>
      <c r="P35" s="2009"/>
      <c r="Q35" s="692"/>
      <c r="R35" s="693"/>
      <c r="S35" s="694">
        <f>R35*E28</f>
        <v>0</v>
      </c>
      <c r="T35" s="694"/>
    </row>
    <row r="36" spans="1:20" hidden="1">
      <c r="A36" s="1828"/>
      <c r="B36" s="227"/>
      <c r="C36" s="688"/>
      <c r="D36" s="652"/>
      <c r="E36" s="713"/>
      <c r="F36" s="690"/>
      <c r="G36" s="794"/>
      <c r="H36" s="2039"/>
      <c r="I36" s="1597">
        <v>0</v>
      </c>
      <c r="J36" s="790"/>
      <c r="K36" s="794"/>
      <c r="L36" s="2027"/>
      <c r="M36" s="789"/>
      <c r="N36" s="794"/>
      <c r="O36" s="790"/>
      <c r="P36" s="2009"/>
      <c r="Q36" s="692"/>
      <c r="R36" s="693"/>
      <c r="S36" s="694">
        <f>R36*E28</f>
        <v>0</v>
      </c>
      <c r="T36" s="694"/>
    </row>
    <row r="37" spans="1:20" ht="15.75" customHeight="1">
      <c r="A37" s="1828">
        <f>A28+1</f>
        <v>4</v>
      </c>
      <c r="B37" s="227"/>
      <c r="C37" s="1827" t="s">
        <v>108</v>
      </c>
      <c r="D37" s="630" t="s">
        <v>377</v>
      </c>
      <c r="E37" s="1467">
        <v>3</v>
      </c>
      <c r="F37" s="685"/>
      <c r="G37" s="782">
        <f>F37*E37</f>
        <v>0</v>
      </c>
      <c r="H37" s="2038">
        <v>1</v>
      </c>
      <c r="I37" s="1597">
        <v>0</v>
      </c>
      <c r="J37" s="2008">
        <f>I37*E37</f>
        <v>0</v>
      </c>
      <c r="K37" s="782">
        <f>$K$9*I37</f>
        <v>0</v>
      </c>
      <c r="L37" s="2026">
        <v>2.8</v>
      </c>
      <c r="M37" s="785">
        <f>H37+K37+L37</f>
        <v>3.8</v>
      </c>
      <c r="N37" s="786">
        <f>M37*E37</f>
        <v>11.399999999999999</v>
      </c>
      <c r="O37" s="1999">
        <f>E37*L37</f>
        <v>8.3999999999999986</v>
      </c>
      <c r="P37" s="2000"/>
      <c r="Q37" s="228"/>
      <c r="R37" s="687"/>
      <c r="S37" s="1468">
        <f>R37*E37</f>
        <v>0</v>
      </c>
      <c r="T37" s="229"/>
    </row>
    <row r="38" spans="1:20" hidden="1">
      <c r="A38" s="1828"/>
      <c r="B38" s="227"/>
      <c r="C38" s="695"/>
      <c r="D38" s="227"/>
      <c r="E38" s="1467"/>
      <c r="F38" s="685"/>
      <c r="G38" s="2003"/>
      <c r="H38" s="2024"/>
      <c r="I38" s="1597">
        <v>0</v>
      </c>
      <c r="J38" s="790"/>
      <c r="K38" s="789"/>
      <c r="L38" s="2028"/>
      <c r="M38" s="789"/>
      <c r="N38" s="789"/>
      <c r="O38" s="790"/>
      <c r="P38" s="2009"/>
      <c r="Q38" s="644"/>
      <c r="R38" s="693"/>
      <c r="S38" s="694">
        <f>R38*E37</f>
        <v>0</v>
      </c>
      <c r="T38" s="694"/>
    </row>
    <row r="39" spans="1:20" hidden="1">
      <c r="A39" s="1828"/>
      <c r="B39" s="227"/>
      <c r="C39" s="695"/>
      <c r="D39" s="227"/>
      <c r="E39" s="1467"/>
      <c r="F39" s="685"/>
      <c r="G39" s="2003"/>
      <c r="H39" s="2024"/>
      <c r="I39" s="1597">
        <v>0</v>
      </c>
      <c r="J39" s="790"/>
      <c r="K39" s="794"/>
      <c r="L39" s="2027"/>
      <c r="M39" s="789"/>
      <c r="N39" s="794"/>
      <c r="O39" s="790"/>
      <c r="P39" s="2009"/>
      <c r="Q39" s="644"/>
      <c r="R39" s="693"/>
      <c r="S39" s="694">
        <f>R39*E37</f>
        <v>0</v>
      </c>
      <c r="T39" s="694"/>
    </row>
    <row r="40" spans="1:20" hidden="1">
      <c r="A40" s="1828"/>
      <c r="B40" s="227"/>
      <c r="C40" s="695"/>
      <c r="D40" s="227"/>
      <c r="E40" s="1467"/>
      <c r="F40" s="685"/>
      <c r="G40" s="2003"/>
      <c r="H40" s="2024"/>
      <c r="I40" s="1597">
        <v>0</v>
      </c>
      <c r="J40" s="790"/>
      <c r="K40" s="794"/>
      <c r="L40" s="2027"/>
      <c r="M40" s="789"/>
      <c r="N40" s="794"/>
      <c r="O40" s="790"/>
      <c r="P40" s="2009"/>
      <c r="Q40" s="644"/>
      <c r="R40" s="693"/>
      <c r="S40" s="694">
        <f>R40*E37</f>
        <v>0</v>
      </c>
      <c r="T40" s="694"/>
    </row>
    <row r="41" spans="1:20" hidden="1">
      <c r="A41" s="1828"/>
      <c r="B41" s="227"/>
      <c r="C41" s="695"/>
      <c r="D41" s="227"/>
      <c r="E41" s="1467"/>
      <c r="F41" s="685"/>
      <c r="G41" s="2003"/>
      <c r="H41" s="2024"/>
      <c r="I41" s="1597">
        <v>0</v>
      </c>
      <c r="J41" s="790"/>
      <c r="K41" s="794"/>
      <c r="L41" s="2027"/>
      <c r="M41" s="789"/>
      <c r="N41" s="794"/>
      <c r="O41" s="790"/>
      <c r="P41" s="2009"/>
      <c r="Q41" s="644"/>
      <c r="R41" s="693"/>
      <c r="S41" s="694">
        <f>R41*E37</f>
        <v>0</v>
      </c>
      <c r="T41" s="694"/>
    </row>
    <row r="42" spans="1:20" hidden="1">
      <c r="A42" s="1828"/>
      <c r="B42" s="227"/>
      <c r="C42" s="695"/>
      <c r="D42" s="227"/>
      <c r="E42" s="1467"/>
      <c r="F42" s="685"/>
      <c r="G42" s="2003"/>
      <c r="H42" s="2024"/>
      <c r="I42" s="1597">
        <v>0</v>
      </c>
      <c r="J42" s="790"/>
      <c r="K42" s="794"/>
      <c r="L42" s="2027"/>
      <c r="M42" s="789"/>
      <c r="N42" s="794"/>
      <c r="O42" s="790"/>
      <c r="P42" s="2009"/>
      <c r="Q42" s="644"/>
      <c r="R42" s="693"/>
      <c r="S42" s="694">
        <f>R42*E37</f>
        <v>0</v>
      </c>
      <c r="T42" s="694"/>
    </row>
    <row r="43" spans="1:20" hidden="1">
      <c r="A43" s="1828"/>
      <c r="B43" s="227"/>
      <c r="C43" s="695"/>
      <c r="D43" s="227"/>
      <c r="E43" s="1467"/>
      <c r="F43" s="685"/>
      <c r="G43" s="2003"/>
      <c r="H43" s="2024"/>
      <c r="I43" s="1597">
        <v>0</v>
      </c>
      <c r="J43" s="790"/>
      <c r="K43" s="794"/>
      <c r="L43" s="2027"/>
      <c r="M43" s="789"/>
      <c r="N43" s="794"/>
      <c r="O43" s="790"/>
      <c r="P43" s="2009"/>
      <c r="Q43" s="644"/>
      <c r="R43" s="693"/>
      <c r="S43" s="694">
        <f>R43*E37</f>
        <v>0</v>
      </c>
      <c r="T43" s="694"/>
    </row>
    <row r="44" spans="1:20" hidden="1">
      <c r="A44" s="1828"/>
      <c r="B44" s="227"/>
      <c r="C44" s="695"/>
      <c r="D44" s="227"/>
      <c r="E44" s="1467"/>
      <c r="F44" s="685"/>
      <c r="G44" s="2003"/>
      <c r="H44" s="2024"/>
      <c r="I44" s="1597">
        <v>0</v>
      </c>
      <c r="J44" s="790"/>
      <c r="K44" s="794"/>
      <c r="L44" s="2027"/>
      <c r="M44" s="789"/>
      <c r="N44" s="794"/>
      <c r="O44" s="790"/>
      <c r="P44" s="2009"/>
      <c r="Q44" s="644"/>
      <c r="R44" s="693"/>
      <c r="S44" s="694">
        <f>R44*E37</f>
        <v>0</v>
      </c>
      <c r="T44" s="694"/>
    </row>
    <row r="45" spans="1:20" hidden="1">
      <c r="A45" s="1828"/>
      <c r="B45" s="227"/>
      <c r="C45" s="695"/>
      <c r="D45" s="227"/>
      <c r="E45" s="1467"/>
      <c r="F45" s="685"/>
      <c r="G45" s="2003"/>
      <c r="H45" s="2024"/>
      <c r="I45" s="1597">
        <v>0</v>
      </c>
      <c r="J45" s="790"/>
      <c r="K45" s="794"/>
      <c r="L45" s="2027"/>
      <c r="M45" s="789"/>
      <c r="N45" s="794"/>
      <c r="O45" s="790"/>
      <c r="P45" s="2009"/>
      <c r="Q45" s="644"/>
      <c r="R45" s="693"/>
      <c r="S45" s="694">
        <f>R45*E37</f>
        <v>0</v>
      </c>
      <c r="T45" s="694"/>
    </row>
    <row r="46" spans="1:20" hidden="1">
      <c r="A46" s="1828"/>
      <c r="B46" s="227"/>
      <c r="C46" s="677"/>
      <c r="D46" s="227"/>
      <c r="E46" s="1467"/>
      <c r="F46" s="685"/>
      <c r="G46" s="782"/>
      <c r="H46" s="2038"/>
      <c r="I46" s="1597"/>
      <c r="J46" s="2008"/>
      <c r="K46" s="782"/>
      <c r="L46" s="2026"/>
      <c r="M46" s="785"/>
      <c r="N46" s="786"/>
      <c r="O46" s="1999"/>
      <c r="P46" s="2000"/>
      <c r="Q46" s="1830"/>
      <c r="R46" s="687"/>
      <c r="S46" s="1468"/>
      <c r="T46" s="715"/>
    </row>
    <row r="47" spans="1:20" s="2" customFormat="1" ht="18.75" customHeight="1">
      <c r="A47" s="1826">
        <v>5</v>
      </c>
      <c r="B47" s="1062"/>
      <c r="C47" s="677" t="s">
        <v>109</v>
      </c>
      <c r="D47" s="630" t="s">
        <v>1362</v>
      </c>
      <c r="E47" s="28">
        <v>890</v>
      </c>
      <c r="F47" s="685"/>
      <c r="G47" s="1860">
        <f>F47*E47</f>
        <v>0</v>
      </c>
      <c r="H47" s="2040">
        <v>0.15</v>
      </c>
      <c r="I47" s="2010">
        <v>0</v>
      </c>
      <c r="J47" s="883">
        <f>I47*E47</f>
        <v>0</v>
      </c>
      <c r="K47" s="883">
        <f>$K$9*I47</f>
        <v>0</v>
      </c>
      <c r="L47" s="2029">
        <v>0.18</v>
      </c>
      <c r="M47" s="884">
        <f>H47+K47+L47</f>
        <v>0.32999999999999996</v>
      </c>
      <c r="N47" s="1242">
        <f>M47*E47</f>
        <v>293.7</v>
      </c>
      <c r="O47" s="883">
        <f>E47*L47</f>
        <v>160.19999999999999</v>
      </c>
      <c r="P47" s="486"/>
      <c r="Q47" s="30"/>
      <c r="R47" s="28"/>
      <c r="S47" s="1063">
        <f>R47*E47</f>
        <v>0</v>
      </c>
      <c r="T47" s="30"/>
    </row>
    <row r="48" spans="1:20" s="2" customFormat="1" ht="18.75" hidden="1" customHeight="1">
      <c r="A48" s="1828"/>
      <c r="B48" s="43"/>
      <c r="C48" s="35"/>
      <c r="D48" s="644"/>
      <c r="E48" s="41"/>
      <c r="F48" s="1378"/>
      <c r="G48" s="1863"/>
      <c r="H48" s="2041"/>
      <c r="I48" s="1347"/>
      <c r="J48" s="1321"/>
      <c r="K48" s="1321"/>
      <c r="L48" s="391"/>
      <c r="M48" s="230"/>
      <c r="N48" s="960"/>
      <c r="O48" s="879"/>
      <c r="P48" s="1347"/>
      <c r="Q48" s="40"/>
      <c r="R48" s="41"/>
      <c r="S48" s="37">
        <f>R48*E47</f>
        <v>0</v>
      </c>
      <c r="T48" s="45"/>
    </row>
    <row r="49" spans="1:20" s="2" customFormat="1" ht="18.75" hidden="1" customHeight="1">
      <c r="A49" s="1828"/>
      <c r="B49" s="43"/>
      <c r="C49" s="35"/>
      <c r="D49" s="644"/>
      <c r="E49" s="41"/>
      <c r="F49" s="690"/>
      <c r="G49" s="1863"/>
      <c r="H49" s="2041"/>
      <c r="I49" s="1347"/>
      <c r="J49" s="1321"/>
      <c r="K49" s="1321"/>
      <c r="L49" s="391"/>
      <c r="M49" s="230"/>
      <c r="N49" s="960"/>
      <c r="O49" s="879"/>
      <c r="P49" s="1347"/>
      <c r="Q49" s="40"/>
      <c r="R49" s="41"/>
      <c r="S49" s="37">
        <f>R49*E47</f>
        <v>0</v>
      </c>
      <c r="T49" s="45"/>
    </row>
    <row r="50" spans="1:20" s="2" customFormat="1" ht="18.75" hidden="1" customHeight="1">
      <c r="A50" s="1828"/>
      <c r="B50" s="43"/>
      <c r="C50" s="35"/>
      <c r="D50" s="644"/>
      <c r="E50" s="41"/>
      <c r="F50" s="690"/>
      <c r="G50" s="1863"/>
      <c r="H50" s="2041"/>
      <c r="I50" s="1347"/>
      <c r="J50" s="1321"/>
      <c r="K50" s="1321"/>
      <c r="L50" s="391"/>
      <c r="M50" s="230"/>
      <c r="N50" s="960"/>
      <c r="O50" s="879"/>
      <c r="P50" s="1347"/>
      <c r="Q50" s="40"/>
      <c r="R50" s="41"/>
      <c r="S50" s="37">
        <f>R50*E47</f>
        <v>0</v>
      </c>
      <c r="T50" s="45"/>
    </row>
    <row r="51" spans="1:20" s="2" customFormat="1" ht="18.75" hidden="1" customHeight="1">
      <c r="A51" s="1828"/>
      <c r="B51" s="43"/>
      <c r="C51" s="35"/>
      <c r="D51" s="644"/>
      <c r="E51" s="41"/>
      <c r="F51" s="690"/>
      <c r="G51" s="1863"/>
      <c r="H51" s="2041"/>
      <c r="I51" s="1347"/>
      <c r="J51" s="1321"/>
      <c r="K51" s="1321"/>
      <c r="L51" s="391"/>
      <c r="M51" s="230"/>
      <c r="N51" s="960"/>
      <c r="O51" s="879"/>
      <c r="P51" s="1347"/>
      <c r="Q51" s="40"/>
      <c r="R51" s="41"/>
      <c r="S51" s="37">
        <f>R51*E47</f>
        <v>0</v>
      </c>
      <c r="T51" s="45"/>
    </row>
    <row r="52" spans="1:20" s="2" customFormat="1" ht="18.75" hidden="1" customHeight="1">
      <c r="A52" s="1828"/>
      <c r="B52" s="43"/>
      <c r="C52" s="35"/>
      <c r="D52" s="644"/>
      <c r="E52" s="41"/>
      <c r="F52" s="690"/>
      <c r="G52" s="1863"/>
      <c r="H52" s="2041"/>
      <c r="I52" s="1347"/>
      <c r="J52" s="1321"/>
      <c r="K52" s="1321"/>
      <c r="L52" s="391"/>
      <c r="M52" s="230"/>
      <c r="N52" s="960"/>
      <c r="O52" s="879"/>
      <c r="P52" s="1347"/>
      <c r="Q52" s="40"/>
      <c r="R52" s="41"/>
      <c r="S52" s="37">
        <f>R52*E47</f>
        <v>0</v>
      </c>
      <c r="T52" s="45"/>
    </row>
    <row r="53" spans="1:20" s="2" customFormat="1" ht="18.75" hidden="1" customHeight="1">
      <c r="A53" s="1828"/>
      <c r="B53" s="43"/>
      <c r="C53" s="35"/>
      <c r="D53" s="644"/>
      <c r="E53" s="41"/>
      <c r="F53" s="690"/>
      <c r="G53" s="1863"/>
      <c r="H53" s="2041"/>
      <c r="I53" s="1347"/>
      <c r="J53" s="1321"/>
      <c r="K53" s="1321"/>
      <c r="L53" s="391"/>
      <c r="M53" s="230"/>
      <c r="N53" s="960"/>
      <c r="O53" s="879"/>
      <c r="P53" s="1347"/>
      <c r="Q53" s="40"/>
      <c r="R53" s="41"/>
      <c r="S53" s="37">
        <f>R53*E47</f>
        <v>0</v>
      </c>
      <c r="T53" s="45"/>
    </row>
    <row r="54" spans="1:20" s="2" customFormat="1" ht="18.75" hidden="1" customHeight="1">
      <c r="A54" s="1828"/>
      <c r="B54" s="43"/>
      <c r="C54" s="35"/>
      <c r="D54" s="644"/>
      <c r="E54" s="41"/>
      <c r="F54" s="690"/>
      <c r="G54" s="1863"/>
      <c r="H54" s="2041"/>
      <c r="I54" s="1347"/>
      <c r="J54" s="1321"/>
      <c r="K54" s="1321"/>
      <c r="L54" s="391"/>
      <c r="M54" s="230"/>
      <c r="N54" s="960"/>
      <c r="O54" s="879"/>
      <c r="P54" s="1347"/>
      <c r="Q54" s="40"/>
      <c r="R54" s="41"/>
      <c r="S54" s="37">
        <f>R54*E47</f>
        <v>0</v>
      </c>
      <c r="T54" s="45"/>
    </row>
    <row r="55" spans="1:20" s="2" customFormat="1" hidden="1">
      <c r="A55" s="1829"/>
      <c r="B55" s="43"/>
      <c r="C55" s="35"/>
      <c r="D55" s="652"/>
      <c r="E55" s="41"/>
      <c r="F55" s="690"/>
      <c r="G55" s="1863"/>
      <c r="H55" s="2041"/>
      <c r="I55" s="1347"/>
      <c r="J55" s="1321"/>
      <c r="K55" s="1321"/>
      <c r="L55" s="391"/>
      <c r="M55" s="230"/>
      <c r="N55" s="960"/>
      <c r="O55" s="879"/>
      <c r="P55" s="1347"/>
      <c r="Q55" s="40"/>
      <c r="R55" s="41"/>
      <c r="S55" s="37">
        <f>R55*E47</f>
        <v>0</v>
      </c>
      <c r="T55" s="45"/>
    </row>
    <row r="56" spans="1:20" ht="27.75" customHeight="1">
      <c r="A56" s="1826">
        <f>A47+1</f>
        <v>6</v>
      </c>
      <c r="B56" s="227"/>
      <c r="C56" s="677" t="s">
        <v>110</v>
      </c>
      <c r="D56" s="630" t="s">
        <v>1362</v>
      </c>
      <c r="E56" s="1467">
        <v>620</v>
      </c>
      <c r="F56" s="685"/>
      <c r="G56" s="782">
        <f>F56*E56</f>
        <v>0</v>
      </c>
      <c r="H56" s="2038">
        <v>0.1</v>
      </c>
      <c r="I56" s="1597">
        <v>0</v>
      </c>
      <c r="J56" s="2008">
        <f>I56*E56</f>
        <v>0</v>
      </c>
      <c r="K56" s="782">
        <f>$K$9*I56</f>
        <v>0</v>
      </c>
      <c r="L56" s="2026">
        <v>0.08</v>
      </c>
      <c r="M56" s="785">
        <f>H56+K56+L56</f>
        <v>0.18</v>
      </c>
      <c r="N56" s="786">
        <f>M56*E56</f>
        <v>111.6</v>
      </c>
      <c r="O56" s="1999">
        <f>E56*L56</f>
        <v>49.6</v>
      </c>
      <c r="P56" s="2000"/>
      <c r="Q56" s="228"/>
      <c r="R56" s="687"/>
      <c r="S56" s="1468">
        <f>R56*E56</f>
        <v>0</v>
      </c>
      <c r="T56" s="715"/>
    </row>
    <row r="57" spans="1:20" hidden="1">
      <c r="A57" s="1828"/>
      <c r="B57" s="644"/>
      <c r="C57" s="688"/>
      <c r="D57" s="644"/>
      <c r="E57" s="713"/>
      <c r="F57" s="1378"/>
      <c r="G57" s="789"/>
      <c r="H57" s="2028"/>
      <c r="I57" s="790"/>
      <c r="J57" s="790"/>
      <c r="K57" s="789"/>
      <c r="L57" s="2028"/>
      <c r="M57" s="789"/>
      <c r="N57" s="789"/>
      <c r="O57" s="790"/>
      <c r="P57" s="2009"/>
      <c r="Q57" s="692"/>
      <c r="R57" s="693"/>
      <c r="S57" s="694">
        <f>R57*E56</f>
        <v>0</v>
      </c>
      <c r="T57" s="694"/>
    </row>
    <row r="58" spans="1:20" hidden="1">
      <c r="A58" s="1828"/>
      <c r="B58" s="644"/>
      <c r="C58" s="688"/>
      <c r="D58" s="644"/>
      <c r="E58" s="713"/>
      <c r="F58" s="690"/>
      <c r="G58" s="794"/>
      <c r="H58" s="2039"/>
      <c r="I58" s="790"/>
      <c r="J58" s="790"/>
      <c r="K58" s="794"/>
      <c r="L58" s="2027"/>
      <c r="M58" s="789"/>
      <c r="N58" s="794"/>
      <c r="O58" s="790"/>
      <c r="P58" s="2009"/>
      <c r="Q58" s="692"/>
      <c r="R58" s="693"/>
      <c r="S58" s="694">
        <f>R58*E56</f>
        <v>0</v>
      </c>
      <c r="T58" s="694"/>
    </row>
    <row r="59" spans="1:20" hidden="1">
      <c r="A59" s="1828"/>
      <c r="B59" s="644"/>
      <c r="C59" s="688"/>
      <c r="D59" s="644"/>
      <c r="E59" s="713"/>
      <c r="F59" s="690"/>
      <c r="G59" s="794"/>
      <c r="H59" s="2039"/>
      <c r="I59" s="790"/>
      <c r="J59" s="790"/>
      <c r="K59" s="794"/>
      <c r="L59" s="2027"/>
      <c r="M59" s="789"/>
      <c r="N59" s="794"/>
      <c r="O59" s="790"/>
      <c r="P59" s="2009"/>
      <c r="Q59" s="692"/>
      <c r="R59" s="693"/>
      <c r="S59" s="694">
        <f>R59*E56</f>
        <v>0</v>
      </c>
      <c r="T59" s="694"/>
    </row>
    <row r="60" spans="1:20" hidden="1">
      <c r="A60" s="1828"/>
      <c r="B60" s="644"/>
      <c r="C60" s="688"/>
      <c r="D60" s="644"/>
      <c r="E60" s="713"/>
      <c r="F60" s="690"/>
      <c r="G60" s="794"/>
      <c r="H60" s="2039"/>
      <c r="I60" s="790"/>
      <c r="J60" s="790"/>
      <c r="K60" s="794"/>
      <c r="L60" s="2027"/>
      <c r="M60" s="789"/>
      <c r="N60" s="794"/>
      <c r="O60" s="790"/>
      <c r="P60" s="2009"/>
      <c r="Q60" s="692"/>
      <c r="R60" s="693"/>
      <c r="S60" s="694">
        <f>R60*E56</f>
        <v>0</v>
      </c>
      <c r="T60" s="694"/>
    </row>
    <row r="61" spans="1:20" hidden="1">
      <c r="A61" s="1828"/>
      <c r="B61" s="644"/>
      <c r="C61" s="688"/>
      <c r="D61" s="644"/>
      <c r="E61" s="713"/>
      <c r="F61" s="690"/>
      <c r="G61" s="794"/>
      <c r="H61" s="2039"/>
      <c r="I61" s="790"/>
      <c r="J61" s="790"/>
      <c r="K61" s="794"/>
      <c r="L61" s="2027"/>
      <c r="M61" s="789"/>
      <c r="N61" s="794"/>
      <c r="O61" s="790"/>
      <c r="P61" s="2009"/>
      <c r="Q61" s="692"/>
      <c r="R61" s="693"/>
      <c r="S61" s="694">
        <f>R61*E56</f>
        <v>0</v>
      </c>
      <c r="T61" s="694"/>
    </row>
    <row r="62" spans="1:20" hidden="1">
      <c r="A62" s="1828"/>
      <c r="B62" s="644"/>
      <c r="C62" s="688"/>
      <c r="D62" s="644"/>
      <c r="E62" s="713"/>
      <c r="F62" s="690"/>
      <c r="G62" s="794"/>
      <c r="H62" s="2039"/>
      <c r="I62" s="790"/>
      <c r="J62" s="790"/>
      <c r="K62" s="794"/>
      <c r="L62" s="2027"/>
      <c r="M62" s="789"/>
      <c r="N62" s="794"/>
      <c r="O62" s="790"/>
      <c r="P62" s="2009"/>
      <c r="Q62" s="692"/>
      <c r="R62" s="693"/>
      <c r="S62" s="694">
        <f>R62*E56</f>
        <v>0</v>
      </c>
      <c r="T62" s="694"/>
    </row>
    <row r="63" spans="1:20" hidden="1">
      <c r="A63" s="1828"/>
      <c r="B63" s="644"/>
      <c r="C63" s="688"/>
      <c r="D63" s="644"/>
      <c r="E63" s="713"/>
      <c r="F63" s="690"/>
      <c r="G63" s="794"/>
      <c r="H63" s="2039"/>
      <c r="I63" s="790"/>
      <c r="J63" s="790"/>
      <c r="K63" s="794"/>
      <c r="L63" s="2027"/>
      <c r="M63" s="789"/>
      <c r="N63" s="794"/>
      <c r="O63" s="790"/>
      <c r="P63" s="2009"/>
      <c r="Q63" s="692"/>
      <c r="R63" s="693"/>
      <c r="S63" s="694">
        <f>R63*E56</f>
        <v>0</v>
      </c>
      <c r="T63" s="694"/>
    </row>
    <row r="64" spans="1:20" hidden="1">
      <c r="A64" s="1829"/>
      <c r="B64" s="644"/>
      <c r="C64" s="688"/>
      <c r="D64" s="652"/>
      <c r="E64" s="713"/>
      <c r="F64" s="690"/>
      <c r="G64" s="794"/>
      <c r="H64" s="2039"/>
      <c r="I64" s="790"/>
      <c r="J64" s="790"/>
      <c r="K64" s="794"/>
      <c r="L64" s="2027"/>
      <c r="M64" s="789"/>
      <c r="N64" s="794"/>
      <c r="O64" s="790"/>
      <c r="P64" s="2009"/>
      <c r="Q64" s="692"/>
      <c r="R64" s="693"/>
      <c r="S64" s="694">
        <f>R64*E56</f>
        <v>0</v>
      </c>
      <c r="T64" s="694"/>
    </row>
    <row r="65" spans="1:20" ht="29.25" hidden="1" customHeight="1">
      <c r="A65" s="1826">
        <f>A56+1</f>
        <v>7</v>
      </c>
      <c r="B65" s="227"/>
      <c r="C65" s="677"/>
      <c r="D65" s="630" t="s">
        <v>377</v>
      </c>
      <c r="E65" s="1467"/>
      <c r="F65" s="685"/>
      <c r="G65" s="782">
        <f>F65*E65</f>
        <v>0</v>
      </c>
      <c r="H65" s="2038"/>
      <c r="I65" s="1597"/>
      <c r="J65" s="2008">
        <f>I65*E65</f>
        <v>0</v>
      </c>
      <c r="K65" s="782">
        <f>$K$9*I65</f>
        <v>0</v>
      </c>
      <c r="L65" s="2026"/>
      <c r="M65" s="785">
        <f>H65+K65+L65</f>
        <v>0</v>
      </c>
      <c r="N65" s="786">
        <f>M65*E65</f>
        <v>0</v>
      </c>
      <c r="O65" s="1999">
        <f>E65*L65</f>
        <v>0</v>
      </c>
      <c r="P65" s="2000"/>
      <c r="Q65" s="1830"/>
      <c r="R65" s="687"/>
      <c r="S65" s="1468">
        <f>R65*E65</f>
        <v>0</v>
      </c>
      <c r="T65" s="715"/>
    </row>
    <row r="66" spans="1:20" hidden="1">
      <c r="A66" s="1828"/>
      <c r="B66" s="644"/>
      <c r="C66" s="688"/>
      <c r="D66" s="644"/>
      <c r="E66" s="713"/>
      <c r="F66" s="1378"/>
      <c r="G66" s="789"/>
      <c r="H66" s="2028"/>
      <c r="I66" s="790"/>
      <c r="J66" s="790"/>
      <c r="K66" s="789"/>
      <c r="L66" s="2028"/>
      <c r="M66" s="789"/>
      <c r="N66" s="789"/>
      <c r="O66" s="790"/>
      <c r="P66" s="2009"/>
      <c r="Q66" s="644"/>
      <c r="R66" s="693"/>
      <c r="S66" s="694">
        <f>R66*E65</f>
        <v>0</v>
      </c>
      <c r="T66" s="694"/>
    </row>
    <row r="67" spans="1:20" hidden="1">
      <c r="A67" s="1828"/>
      <c r="B67" s="644"/>
      <c r="C67" s="688"/>
      <c r="D67" s="644"/>
      <c r="E67" s="713"/>
      <c r="F67" s="690"/>
      <c r="G67" s="794"/>
      <c r="H67" s="2039"/>
      <c r="I67" s="790"/>
      <c r="J67" s="790"/>
      <c r="K67" s="794"/>
      <c r="L67" s="2027"/>
      <c r="M67" s="789"/>
      <c r="N67" s="794"/>
      <c r="O67" s="790"/>
      <c r="P67" s="2009"/>
      <c r="Q67" s="644"/>
      <c r="R67" s="693"/>
      <c r="S67" s="694">
        <f>R67*E65</f>
        <v>0</v>
      </c>
      <c r="T67" s="694"/>
    </row>
    <row r="68" spans="1:20" hidden="1">
      <c r="A68" s="1828"/>
      <c r="B68" s="644"/>
      <c r="C68" s="688"/>
      <c r="D68" s="644"/>
      <c r="E68" s="713"/>
      <c r="F68" s="690"/>
      <c r="G68" s="794"/>
      <c r="H68" s="2039"/>
      <c r="I68" s="790"/>
      <c r="J68" s="790"/>
      <c r="K68" s="794"/>
      <c r="L68" s="2027"/>
      <c r="M68" s="789"/>
      <c r="N68" s="794"/>
      <c r="O68" s="790"/>
      <c r="P68" s="2009"/>
      <c r="Q68" s="644"/>
      <c r="R68" s="693"/>
      <c r="S68" s="694">
        <f>R68*E65</f>
        <v>0</v>
      </c>
      <c r="T68" s="694"/>
    </row>
    <row r="69" spans="1:20" hidden="1">
      <c r="A69" s="1828"/>
      <c r="B69" s="644"/>
      <c r="C69" s="688"/>
      <c r="D69" s="644"/>
      <c r="E69" s="713"/>
      <c r="F69" s="690"/>
      <c r="G69" s="794"/>
      <c r="H69" s="2039"/>
      <c r="I69" s="790"/>
      <c r="J69" s="790"/>
      <c r="K69" s="794"/>
      <c r="L69" s="2027"/>
      <c r="M69" s="789"/>
      <c r="N69" s="794"/>
      <c r="O69" s="790"/>
      <c r="P69" s="2009"/>
      <c r="Q69" s="644"/>
      <c r="R69" s="693"/>
      <c r="S69" s="694">
        <f>R69*E65</f>
        <v>0</v>
      </c>
      <c r="T69" s="694"/>
    </row>
    <row r="70" spans="1:20" hidden="1">
      <c r="A70" s="1828"/>
      <c r="B70" s="644"/>
      <c r="C70" s="688"/>
      <c r="D70" s="644"/>
      <c r="E70" s="713"/>
      <c r="F70" s="690"/>
      <c r="G70" s="794"/>
      <c r="H70" s="2039"/>
      <c r="I70" s="790"/>
      <c r="J70" s="790"/>
      <c r="K70" s="794"/>
      <c r="L70" s="2027"/>
      <c r="M70" s="789"/>
      <c r="N70" s="794"/>
      <c r="O70" s="790"/>
      <c r="P70" s="2009"/>
      <c r="Q70" s="644"/>
      <c r="R70" s="693"/>
      <c r="S70" s="694">
        <f>R70*E65</f>
        <v>0</v>
      </c>
      <c r="T70" s="694"/>
    </row>
    <row r="71" spans="1:20" hidden="1">
      <c r="A71" s="1828"/>
      <c r="B71" s="644"/>
      <c r="C71" s="688"/>
      <c r="D71" s="644"/>
      <c r="E71" s="713"/>
      <c r="F71" s="690"/>
      <c r="G71" s="794"/>
      <c r="H71" s="2039"/>
      <c r="I71" s="790"/>
      <c r="J71" s="790"/>
      <c r="K71" s="794"/>
      <c r="L71" s="2027"/>
      <c r="M71" s="789"/>
      <c r="N71" s="794"/>
      <c r="O71" s="790"/>
      <c r="P71" s="2009"/>
      <c r="Q71" s="644"/>
      <c r="R71" s="693"/>
      <c r="S71" s="694">
        <f>R71*E65</f>
        <v>0</v>
      </c>
      <c r="T71" s="694"/>
    </row>
    <row r="72" spans="1:20" hidden="1">
      <c r="A72" s="1828"/>
      <c r="B72" s="644"/>
      <c r="C72" s="688"/>
      <c r="D72" s="644"/>
      <c r="E72" s="713"/>
      <c r="F72" s="690"/>
      <c r="G72" s="794"/>
      <c r="H72" s="2039"/>
      <c r="I72" s="790"/>
      <c r="J72" s="790"/>
      <c r="K72" s="794"/>
      <c r="L72" s="2027"/>
      <c r="M72" s="789"/>
      <c r="N72" s="794"/>
      <c r="O72" s="790"/>
      <c r="P72" s="2009"/>
      <c r="Q72" s="644"/>
      <c r="R72" s="693"/>
      <c r="S72" s="694">
        <f>R72*E65</f>
        <v>0</v>
      </c>
      <c r="T72" s="694"/>
    </row>
    <row r="73" spans="1:20" hidden="1">
      <c r="A73" s="1829"/>
      <c r="B73" s="644"/>
      <c r="C73" s="688"/>
      <c r="D73" s="652"/>
      <c r="E73" s="713"/>
      <c r="F73" s="690"/>
      <c r="G73" s="794"/>
      <c r="H73" s="2039"/>
      <c r="I73" s="790"/>
      <c r="J73" s="790"/>
      <c r="K73" s="794"/>
      <c r="L73" s="2027"/>
      <c r="M73" s="789"/>
      <c r="N73" s="794"/>
      <c r="O73" s="790"/>
      <c r="P73" s="2009"/>
      <c r="Q73" s="644"/>
      <c r="R73" s="693"/>
      <c r="S73" s="694">
        <f>R73*E65</f>
        <v>0</v>
      </c>
      <c r="T73" s="694"/>
    </row>
    <row r="74" spans="1:20" ht="18" hidden="1" customHeight="1">
      <c r="A74" s="1826">
        <f>A65+1</f>
        <v>8</v>
      </c>
      <c r="B74" s="227"/>
      <c r="C74" s="677"/>
      <c r="D74" s="630" t="s">
        <v>377</v>
      </c>
      <c r="E74" s="1467"/>
      <c r="F74" s="685"/>
      <c r="G74" s="782">
        <f>F74*E74</f>
        <v>0</v>
      </c>
      <c r="H74" s="2038"/>
      <c r="I74" s="1597"/>
      <c r="J74" s="2008">
        <f>I74*E74</f>
        <v>0</v>
      </c>
      <c r="K74" s="782">
        <f>$K$9*I74</f>
        <v>0</v>
      </c>
      <c r="L74" s="2026"/>
      <c r="M74" s="785">
        <f>H74+K74+L74</f>
        <v>0</v>
      </c>
      <c r="N74" s="786">
        <f>M74*E74</f>
        <v>0</v>
      </c>
      <c r="O74" s="1999">
        <f>E74*L74</f>
        <v>0</v>
      </c>
      <c r="P74" s="2000"/>
      <c r="Q74" s="1830"/>
      <c r="R74" s="687"/>
      <c r="S74" s="1468">
        <f>R74*E74</f>
        <v>0</v>
      </c>
      <c r="T74" s="715"/>
    </row>
    <row r="75" spans="1:20" hidden="1">
      <c r="A75" s="1828"/>
      <c r="B75" s="644"/>
      <c r="C75" s="688"/>
      <c r="D75" s="644"/>
      <c r="E75" s="713"/>
      <c r="F75" s="1378"/>
      <c r="G75" s="789"/>
      <c r="H75" s="2028"/>
      <c r="I75" s="790"/>
      <c r="J75" s="790"/>
      <c r="K75" s="789"/>
      <c r="L75" s="2028"/>
      <c r="M75" s="789"/>
      <c r="N75" s="789"/>
      <c r="O75" s="790"/>
      <c r="P75" s="2009"/>
      <c r="Q75" s="692"/>
      <c r="R75" s="693"/>
      <c r="S75" s="694">
        <f>R75*E74</f>
        <v>0</v>
      </c>
      <c r="T75" s="694"/>
    </row>
    <row r="76" spans="1:20" hidden="1">
      <c r="A76" s="1828"/>
      <c r="B76" s="644"/>
      <c r="C76" s="688"/>
      <c r="D76" s="644"/>
      <c r="E76" s="713"/>
      <c r="F76" s="690"/>
      <c r="G76" s="794"/>
      <c r="H76" s="2039"/>
      <c r="I76" s="790"/>
      <c r="J76" s="790"/>
      <c r="K76" s="794"/>
      <c r="L76" s="2027"/>
      <c r="M76" s="789"/>
      <c r="N76" s="794"/>
      <c r="O76" s="790"/>
      <c r="P76" s="2009"/>
      <c r="Q76" s="692"/>
      <c r="R76" s="693"/>
      <c r="S76" s="694">
        <f>R76*E74</f>
        <v>0</v>
      </c>
      <c r="T76" s="694"/>
    </row>
    <row r="77" spans="1:20" hidden="1">
      <c r="A77" s="1828"/>
      <c r="B77" s="644"/>
      <c r="C77" s="688"/>
      <c r="D77" s="644"/>
      <c r="E77" s="713"/>
      <c r="F77" s="690"/>
      <c r="G77" s="794"/>
      <c r="H77" s="2039"/>
      <c r="I77" s="790"/>
      <c r="J77" s="790"/>
      <c r="K77" s="794"/>
      <c r="L77" s="2027"/>
      <c r="M77" s="789"/>
      <c r="N77" s="794"/>
      <c r="O77" s="790"/>
      <c r="P77" s="2009"/>
      <c r="Q77" s="692"/>
      <c r="R77" s="693"/>
      <c r="S77" s="694">
        <f>R77*E74</f>
        <v>0</v>
      </c>
      <c r="T77" s="694"/>
    </row>
    <row r="78" spans="1:20" hidden="1">
      <c r="A78" s="1828"/>
      <c r="B78" s="644"/>
      <c r="C78" s="688"/>
      <c r="D78" s="644"/>
      <c r="E78" s="713"/>
      <c r="F78" s="690"/>
      <c r="G78" s="794"/>
      <c r="H78" s="2039"/>
      <c r="I78" s="790"/>
      <c r="J78" s="790"/>
      <c r="K78" s="794"/>
      <c r="L78" s="2027"/>
      <c r="M78" s="789"/>
      <c r="N78" s="794"/>
      <c r="O78" s="790"/>
      <c r="P78" s="2009"/>
      <c r="Q78" s="692"/>
      <c r="R78" s="693"/>
      <c r="S78" s="694">
        <f>R78*E74</f>
        <v>0</v>
      </c>
      <c r="T78" s="694"/>
    </row>
    <row r="79" spans="1:20" hidden="1">
      <c r="A79" s="1828"/>
      <c r="B79" s="644"/>
      <c r="C79" s="688"/>
      <c r="D79" s="644"/>
      <c r="E79" s="713"/>
      <c r="F79" s="690"/>
      <c r="G79" s="794"/>
      <c r="H79" s="2039"/>
      <c r="I79" s="790"/>
      <c r="J79" s="790"/>
      <c r="K79" s="794"/>
      <c r="L79" s="2027"/>
      <c r="M79" s="789"/>
      <c r="N79" s="794"/>
      <c r="O79" s="790"/>
      <c r="P79" s="2009"/>
      <c r="Q79" s="692"/>
      <c r="R79" s="693"/>
      <c r="S79" s="694">
        <f>R79*E74</f>
        <v>0</v>
      </c>
      <c r="T79" s="694"/>
    </row>
    <row r="80" spans="1:20" hidden="1">
      <c r="A80" s="1828"/>
      <c r="B80" s="644"/>
      <c r="C80" s="688"/>
      <c r="D80" s="644"/>
      <c r="E80" s="713"/>
      <c r="F80" s="690"/>
      <c r="G80" s="794"/>
      <c r="H80" s="2039"/>
      <c r="I80" s="790"/>
      <c r="J80" s="790"/>
      <c r="K80" s="794"/>
      <c r="L80" s="2027"/>
      <c r="M80" s="789"/>
      <c r="N80" s="794"/>
      <c r="O80" s="790"/>
      <c r="P80" s="2009"/>
      <c r="Q80" s="692"/>
      <c r="R80" s="693"/>
      <c r="S80" s="694">
        <f>R80*E74</f>
        <v>0</v>
      </c>
      <c r="T80" s="694"/>
    </row>
    <row r="81" spans="1:20" hidden="1">
      <c r="A81" s="1828"/>
      <c r="B81" s="644"/>
      <c r="C81" s="688"/>
      <c r="D81" s="644"/>
      <c r="E81" s="713"/>
      <c r="F81" s="690"/>
      <c r="G81" s="794"/>
      <c r="H81" s="2039"/>
      <c r="I81" s="790"/>
      <c r="J81" s="790"/>
      <c r="K81" s="794"/>
      <c r="L81" s="2027"/>
      <c r="M81" s="789"/>
      <c r="N81" s="794"/>
      <c r="O81" s="790"/>
      <c r="P81" s="2009"/>
      <c r="Q81" s="692"/>
      <c r="R81" s="693"/>
      <c r="S81" s="694">
        <f>R81*E74</f>
        <v>0</v>
      </c>
      <c r="T81" s="694"/>
    </row>
    <row r="82" spans="1:20" hidden="1">
      <c r="A82" s="1829"/>
      <c r="B82" s="644"/>
      <c r="C82" s="688"/>
      <c r="D82" s="652"/>
      <c r="E82" s="713"/>
      <c r="F82" s="690"/>
      <c r="G82" s="794"/>
      <c r="H82" s="2039"/>
      <c r="I82" s="790"/>
      <c r="J82" s="790"/>
      <c r="K82" s="794"/>
      <c r="L82" s="2027"/>
      <c r="M82" s="789"/>
      <c r="N82" s="794"/>
      <c r="O82" s="790"/>
      <c r="P82" s="2009"/>
      <c r="Q82" s="692"/>
      <c r="R82" s="693"/>
      <c r="S82" s="694">
        <f>R82*E74</f>
        <v>0</v>
      </c>
      <c r="T82" s="694"/>
    </row>
    <row r="83" spans="1:20" s="226" customFormat="1" ht="20.25" hidden="1" customHeight="1">
      <c r="A83" s="1826">
        <f>A74+1</f>
        <v>9</v>
      </c>
      <c r="B83" s="227"/>
      <c r="C83" s="1827"/>
      <c r="D83" s="1830" t="s">
        <v>393</v>
      </c>
      <c r="E83" s="1467"/>
      <c r="F83" s="685"/>
      <c r="G83" s="782">
        <f>F83*E83</f>
        <v>0</v>
      </c>
      <c r="H83" s="2038"/>
      <c r="I83" s="1597"/>
      <c r="J83" s="2008">
        <f>I83*E83</f>
        <v>0</v>
      </c>
      <c r="K83" s="782">
        <f>$K$9*I83</f>
        <v>0</v>
      </c>
      <c r="L83" s="2026"/>
      <c r="M83" s="785">
        <f>H83+K83+L83</f>
        <v>0</v>
      </c>
      <c r="N83" s="786">
        <f>M83*E83</f>
        <v>0</v>
      </c>
      <c r="O83" s="1999">
        <f>E83*L83</f>
        <v>0</v>
      </c>
      <c r="P83" s="2000"/>
      <c r="Q83" s="228"/>
      <c r="R83" s="687"/>
      <c r="S83" s="1468">
        <f>R83*E83</f>
        <v>0</v>
      </c>
      <c r="T83" s="229"/>
    </row>
    <row r="84" spans="1:20" s="226" customFormat="1" hidden="1">
      <c r="A84" s="1828"/>
      <c r="B84" s="644"/>
      <c r="C84" s="688"/>
      <c r="D84" s="644"/>
      <c r="E84" s="713"/>
      <c r="F84" s="1378"/>
      <c r="G84" s="789"/>
      <c r="H84" s="2028"/>
      <c r="I84" s="790"/>
      <c r="J84" s="790"/>
      <c r="K84" s="789"/>
      <c r="L84" s="2028"/>
      <c r="M84" s="789"/>
      <c r="N84" s="789"/>
      <c r="O84" s="790"/>
      <c r="P84" s="2009"/>
      <c r="Q84" s="692"/>
      <c r="R84" s="693"/>
      <c r="S84" s="694">
        <f>R84*E83</f>
        <v>0</v>
      </c>
      <c r="T84" s="694"/>
    </row>
    <row r="85" spans="1:20" s="226" customFormat="1" hidden="1">
      <c r="A85" s="1828"/>
      <c r="B85" s="644"/>
      <c r="C85" s="688"/>
      <c r="D85" s="644"/>
      <c r="E85" s="713"/>
      <c r="F85" s="690"/>
      <c r="G85" s="794"/>
      <c r="H85" s="2039"/>
      <c r="I85" s="790"/>
      <c r="J85" s="790"/>
      <c r="K85" s="794"/>
      <c r="L85" s="2027"/>
      <c r="M85" s="789"/>
      <c r="N85" s="794"/>
      <c r="O85" s="790"/>
      <c r="P85" s="2009"/>
      <c r="Q85" s="692"/>
      <c r="R85" s="693"/>
      <c r="S85" s="694">
        <f>R85*E83</f>
        <v>0</v>
      </c>
      <c r="T85" s="694"/>
    </row>
    <row r="86" spans="1:20" s="226" customFormat="1" hidden="1">
      <c r="A86" s="1828"/>
      <c r="B86" s="644"/>
      <c r="C86" s="688"/>
      <c r="D86" s="644"/>
      <c r="E86" s="713"/>
      <c r="F86" s="690"/>
      <c r="G86" s="794"/>
      <c r="H86" s="2039"/>
      <c r="I86" s="790"/>
      <c r="J86" s="790"/>
      <c r="K86" s="794"/>
      <c r="L86" s="2027"/>
      <c r="M86" s="789"/>
      <c r="N86" s="794"/>
      <c r="O86" s="790"/>
      <c r="P86" s="2009"/>
      <c r="Q86" s="692"/>
      <c r="R86" s="693"/>
      <c r="S86" s="694">
        <f>R86*E83</f>
        <v>0</v>
      </c>
      <c r="T86" s="694"/>
    </row>
    <row r="87" spans="1:20" s="226" customFormat="1" hidden="1">
      <c r="A87" s="1828"/>
      <c r="B87" s="644"/>
      <c r="C87" s="688"/>
      <c r="D87" s="644"/>
      <c r="E87" s="713"/>
      <c r="F87" s="690"/>
      <c r="G87" s="794"/>
      <c r="H87" s="2039"/>
      <c r="I87" s="790"/>
      <c r="J87" s="790"/>
      <c r="K87" s="794"/>
      <c r="L87" s="2027"/>
      <c r="M87" s="789"/>
      <c r="N87" s="794"/>
      <c r="O87" s="790"/>
      <c r="P87" s="2009"/>
      <c r="Q87" s="692"/>
      <c r="R87" s="693"/>
      <c r="S87" s="694">
        <f>R87*E83</f>
        <v>0</v>
      </c>
      <c r="T87" s="694"/>
    </row>
    <row r="88" spans="1:20" s="226" customFormat="1" hidden="1">
      <c r="A88" s="1828"/>
      <c r="B88" s="644"/>
      <c r="C88" s="688"/>
      <c r="D88" s="644"/>
      <c r="E88" s="713"/>
      <c r="F88" s="690"/>
      <c r="G88" s="794"/>
      <c r="H88" s="2039"/>
      <c r="I88" s="790"/>
      <c r="J88" s="790"/>
      <c r="K88" s="794"/>
      <c r="L88" s="2027"/>
      <c r="M88" s="789"/>
      <c r="N88" s="794"/>
      <c r="O88" s="790"/>
      <c r="P88" s="2009"/>
      <c r="Q88" s="692"/>
      <c r="R88" s="693"/>
      <c r="S88" s="694">
        <f>R88*E83</f>
        <v>0</v>
      </c>
      <c r="T88" s="694"/>
    </row>
    <row r="89" spans="1:20" s="226" customFormat="1" hidden="1">
      <c r="A89" s="1828"/>
      <c r="B89" s="644"/>
      <c r="C89" s="688"/>
      <c r="D89" s="644"/>
      <c r="E89" s="713"/>
      <c r="F89" s="690"/>
      <c r="G89" s="794"/>
      <c r="H89" s="2039"/>
      <c r="I89" s="790"/>
      <c r="J89" s="790"/>
      <c r="K89" s="794"/>
      <c r="L89" s="2027"/>
      <c r="M89" s="789"/>
      <c r="N89" s="794"/>
      <c r="O89" s="790"/>
      <c r="P89" s="2009"/>
      <c r="Q89" s="692"/>
      <c r="R89" s="693"/>
      <c r="S89" s="694">
        <f>R89*E83</f>
        <v>0</v>
      </c>
      <c r="T89" s="694"/>
    </row>
    <row r="90" spans="1:20" s="226" customFormat="1" hidden="1">
      <c r="A90" s="1828"/>
      <c r="B90" s="644"/>
      <c r="C90" s="688"/>
      <c r="D90" s="644"/>
      <c r="E90" s="713"/>
      <c r="F90" s="690"/>
      <c r="G90" s="794"/>
      <c r="H90" s="2039"/>
      <c r="I90" s="790"/>
      <c r="J90" s="790"/>
      <c r="K90" s="794"/>
      <c r="L90" s="2027"/>
      <c r="M90" s="789"/>
      <c r="N90" s="794"/>
      <c r="O90" s="790"/>
      <c r="P90" s="2009"/>
      <c r="Q90" s="692"/>
      <c r="R90" s="693"/>
      <c r="S90" s="694">
        <f>R90*E83</f>
        <v>0</v>
      </c>
      <c r="T90" s="694"/>
    </row>
    <row r="91" spans="1:20" s="226" customFormat="1" hidden="1">
      <c r="A91" s="1829"/>
      <c r="B91" s="644"/>
      <c r="C91" s="688"/>
      <c r="D91" s="652"/>
      <c r="E91" s="713"/>
      <c r="F91" s="690"/>
      <c r="G91" s="794"/>
      <c r="H91" s="2039"/>
      <c r="I91" s="790"/>
      <c r="J91" s="790"/>
      <c r="K91" s="794"/>
      <c r="L91" s="2027"/>
      <c r="M91" s="789"/>
      <c r="N91" s="794"/>
      <c r="O91" s="790"/>
      <c r="P91" s="2009"/>
      <c r="Q91" s="692"/>
      <c r="R91" s="693"/>
      <c r="S91" s="1381">
        <f>R91*E83</f>
        <v>0</v>
      </c>
      <c r="T91" s="694"/>
    </row>
    <row r="92" spans="1:20" s="2" customFormat="1" ht="20.25" hidden="1" customHeight="1">
      <c r="A92" s="1826">
        <f>A83+1</f>
        <v>10</v>
      </c>
      <c r="B92" s="1062"/>
      <c r="C92" s="46"/>
      <c r="D92" s="1830" t="s">
        <v>393</v>
      </c>
      <c r="E92" s="28"/>
      <c r="F92" s="685"/>
      <c r="G92" s="1860">
        <f>F92*E92</f>
        <v>0</v>
      </c>
      <c r="H92" s="2040"/>
      <c r="I92" s="2010">
        <v>0</v>
      </c>
      <c r="J92" s="883">
        <f>I92*E92</f>
        <v>0</v>
      </c>
      <c r="K92" s="883">
        <f>$K$9*I92</f>
        <v>0</v>
      </c>
      <c r="L92" s="2029"/>
      <c r="M92" s="884">
        <f>H92+K92+L92</f>
        <v>0</v>
      </c>
      <c r="N92" s="1242">
        <f>M92*E92</f>
        <v>0</v>
      </c>
      <c r="O92" s="883">
        <f>E92*L92</f>
        <v>0</v>
      </c>
      <c r="P92" s="486"/>
      <c r="Q92" s="30"/>
      <c r="R92" s="28"/>
      <c r="S92" s="1063">
        <f>R92*E92</f>
        <v>0</v>
      </c>
      <c r="T92" s="30"/>
    </row>
    <row r="93" spans="1:20" s="2" customFormat="1" ht="18.75" hidden="1" customHeight="1">
      <c r="A93" s="1828"/>
      <c r="B93" s="43"/>
      <c r="C93" s="35"/>
      <c r="D93" s="644"/>
      <c r="E93" s="41"/>
      <c r="F93" s="1378"/>
      <c r="G93" s="1863"/>
      <c r="H93" s="2041"/>
      <c r="I93" s="1347"/>
      <c r="J93" s="1321"/>
      <c r="K93" s="1321"/>
      <c r="L93" s="391"/>
      <c r="M93" s="230"/>
      <c r="N93" s="960"/>
      <c r="O93" s="879"/>
      <c r="P93" s="1347"/>
      <c r="Q93" s="40"/>
      <c r="R93" s="41"/>
      <c r="S93" s="37">
        <f>R93*E92</f>
        <v>0</v>
      </c>
      <c r="T93" s="45"/>
    </row>
    <row r="94" spans="1:20" s="2" customFormat="1" ht="18.75" hidden="1" customHeight="1">
      <c r="A94" s="1828"/>
      <c r="B94" s="43"/>
      <c r="C94" s="35"/>
      <c r="D94" s="644"/>
      <c r="E94" s="41"/>
      <c r="F94" s="690"/>
      <c r="G94" s="1863"/>
      <c r="H94" s="2041"/>
      <c r="I94" s="1347"/>
      <c r="J94" s="1321"/>
      <c r="K94" s="1321"/>
      <c r="L94" s="391"/>
      <c r="M94" s="230"/>
      <c r="N94" s="960"/>
      <c r="O94" s="879"/>
      <c r="P94" s="1347"/>
      <c r="Q94" s="40"/>
      <c r="R94" s="41"/>
      <c r="S94" s="37">
        <f>R94*E92</f>
        <v>0</v>
      </c>
      <c r="T94" s="45"/>
    </row>
    <row r="95" spans="1:20" s="2" customFormat="1" ht="18.75" hidden="1" customHeight="1">
      <c r="A95" s="1828"/>
      <c r="B95" s="43"/>
      <c r="C95" s="35"/>
      <c r="D95" s="644"/>
      <c r="E95" s="41"/>
      <c r="F95" s="690"/>
      <c r="G95" s="1863"/>
      <c r="H95" s="2041"/>
      <c r="I95" s="1347"/>
      <c r="J95" s="1321"/>
      <c r="K95" s="1321"/>
      <c r="L95" s="391"/>
      <c r="M95" s="230"/>
      <c r="N95" s="960"/>
      <c r="O95" s="879"/>
      <c r="P95" s="1347"/>
      <c r="Q95" s="40"/>
      <c r="R95" s="41"/>
      <c r="S95" s="37">
        <f>R95*E92</f>
        <v>0</v>
      </c>
      <c r="T95" s="45"/>
    </row>
    <row r="96" spans="1:20" s="2" customFormat="1" ht="18.75" hidden="1" customHeight="1">
      <c r="A96" s="1828"/>
      <c r="B96" s="43"/>
      <c r="C96" s="35"/>
      <c r="D96" s="644"/>
      <c r="E96" s="41"/>
      <c r="F96" s="690"/>
      <c r="G96" s="1863"/>
      <c r="H96" s="2041"/>
      <c r="I96" s="1347"/>
      <c r="J96" s="1321"/>
      <c r="K96" s="1321"/>
      <c r="L96" s="391"/>
      <c r="M96" s="230"/>
      <c r="N96" s="960"/>
      <c r="O96" s="879"/>
      <c r="P96" s="1347"/>
      <c r="Q96" s="40"/>
      <c r="R96" s="41"/>
      <c r="S96" s="37">
        <f>R96*E92</f>
        <v>0</v>
      </c>
      <c r="T96" s="45"/>
    </row>
    <row r="97" spans="1:20" s="2" customFormat="1" ht="18.75" hidden="1" customHeight="1">
      <c r="A97" s="1828"/>
      <c r="B97" s="43"/>
      <c r="C97" s="35"/>
      <c r="D97" s="644"/>
      <c r="E97" s="41"/>
      <c r="F97" s="690"/>
      <c r="G97" s="1863"/>
      <c r="H97" s="2041"/>
      <c r="I97" s="1347"/>
      <c r="J97" s="1321"/>
      <c r="K97" s="1321"/>
      <c r="L97" s="391"/>
      <c r="M97" s="230"/>
      <c r="N97" s="960"/>
      <c r="O97" s="879"/>
      <c r="P97" s="1347"/>
      <c r="Q97" s="40"/>
      <c r="R97" s="41"/>
      <c r="S97" s="37">
        <f>R97*E92</f>
        <v>0</v>
      </c>
      <c r="T97" s="45"/>
    </row>
    <row r="98" spans="1:20" s="2" customFormat="1" ht="18.75" hidden="1" customHeight="1">
      <c r="A98" s="1828"/>
      <c r="B98" s="43"/>
      <c r="C98" s="35"/>
      <c r="D98" s="644"/>
      <c r="E98" s="41"/>
      <c r="F98" s="690"/>
      <c r="G98" s="1863"/>
      <c r="H98" s="2041"/>
      <c r="I98" s="1347"/>
      <c r="J98" s="1321"/>
      <c r="K98" s="1321"/>
      <c r="L98" s="391"/>
      <c r="M98" s="230"/>
      <c r="N98" s="960"/>
      <c r="O98" s="879"/>
      <c r="P98" s="1347"/>
      <c r="Q98" s="40"/>
      <c r="R98" s="41"/>
      <c r="S98" s="37">
        <f>R98*E92</f>
        <v>0</v>
      </c>
      <c r="T98" s="45"/>
    </row>
    <row r="99" spans="1:20" s="2" customFormat="1" ht="18.75" hidden="1" customHeight="1">
      <c r="A99" s="1828"/>
      <c r="B99" s="43"/>
      <c r="C99" s="35"/>
      <c r="D99" s="644"/>
      <c r="E99" s="41"/>
      <c r="F99" s="690"/>
      <c r="G99" s="1863"/>
      <c r="H99" s="2041"/>
      <c r="I99" s="1347"/>
      <c r="J99" s="1321"/>
      <c r="K99" s="1321"/>
      <c r="L99" s="391"/>
      <c r="M99" s="230"/>
      <c r="N99" s="960"/>
      <c r="O99" s="879"/>
      <c r="P99" s="1347"/>
      <c r="Q99" s="40"/>
      <c r="R99" s="41"/>
      <c r="S99" s="37">
        <f>R99*E92</f>
        <v>0</v>
      </c>
      <c r="T99" s="45"/>
    </row>
    <row r="100" spans="1:20" s="2" customFormat="1" hidden="1">
      <c r="A100" s="1829"/>
      <c r="B100" s="43"/>
      <c r="C100" s="35"/>
      <c r="D100" s="652"/>
      <c r="E100" s="41"/>
      <c r="F100" s="690"/>
      <c r="G100" s="1863"/>
      <c r="H100" s="2041"/>
      <c r="I100" s="1347"/>
      <c r="J100" s="1321"/>
      <c r="K100" s="1321"/>
      <c r="L100" s="391"/>
      <c r="M100" s="230"/>
      <c r="N100" s="960"/>
      <c r="O100" s="879"/>
      <c r="P100" s="1347"/>
      <c r="Q100" s="40"/>
      <c r="R100" s="41"/>
      <c r="S100" s="37">
        <f>R100*E92</f>
        <v>0</v>
      </c>
      <c r="T100" s="45"/>
    </row>
    <row r="101" spans="1:20" s="226" customFormat="1" ht="17.25" hidden="1" customHeight="1">
      <c r="A101" s="630">
        <v>1</v>
      </c>
      <c r="B101" s="227"/>
      <c r="C101" s="1854"/>
      <c r="D101" s="630" t="s">
        <v>377</v>
      </c>
      <c r="E101" s="1979"/>
      <c r="F101" s="697"/>
      <c r="G101" s="1371">
        <f>F101*E101</f>
        <v>0</v>
      </c>
      <c r="H101" s="2042"/>
      <c r="I101" s="1597">
        <v>0</v>
      </c>
      <c r="J101" s="2011">
        <f>I101*E101</f>
        <v>0</v>
      </c>
      <c r="K101" s="1371">
        <f>$K$9*I101</f>
        <v>0</v>
      </c>
      <c r="L101" s="2030"/>
      <c r="M101" s="1386">
        <f>H101+K101+L101</f>
        <v>0</v>
      </c>
      <c r="N101" s="1374">
        <f>M101*E101</f>
        <v>0</v>
      </c>
      <c r="O101" s="2012">
        <f>E101*L101</f>
        <v>0</v>
      </c>
      <c r="P101" s="2000"/>
      <c r="Q101" s="707"/>
      <c r="R101" s="687"/>
      <c r="S101" s="1376">
        <f>R101*E101</f>
        <v>0</v>
      </c>
      <c r="T101" s="1377"/>
    </row>
    <row r="102" spans="1:20" s="226" customFormat="1" hidden="1">
      <c r="A102" s="644"/>
      <c r="B102" s="652"/>
      <c r="C102" s="1855"/>
      <c r="D102" s="644"/>
      <c r="E102" s="1857"/>
      <c r="F102" s="690"/>
      <c r="G102" s="789"/>
      <c r="H102" s="2028"/>
      <c r="I102" s="1819"/>
      <c r="J102" s="790"/>
      <c r="K102" s="789"/>
      <c r="L102" s="2028"/>
      <c r="M102" s="789"/>
      <c r="N102" s="789"/>
      <c r="O102" s="790"/>
      <c r="P102" s="2013"/>
      <c r="Q102" s="707"/>
      <c r="R102" s="1379"/>
      <c r="S102" s="694">
        <f>R102*E101</f>
        <v>0</v>
      </c>
      <c r="T102" s="1380"/>
    </row>
    <row r="103" spans="1:20" s="226" customFormat="1" hidden="1">
      <c r="A103" s="644"/>
      <c r="B103" s="644"/>
      <c r="C103" s="688"/>
      <c r="D103" s="644"/>
      <c r="E103" s="1857"/>
      <c r="F103" s="690"/>
      <c r="G103" s="794"/>
      <c r="H103" s="2039"/>
      <c r="I103" s="790"/>
      <c r="J103" s="790"/>
      <c r="K103" s="794"/>
      <c r="L103" s="2027"/>
      <c r="M103" s="789"/>
      <c r="N103" s="794"/>
      <c r="O103" s="790"/>
      <c r="P103" s="2009"/>
      <c r="Q103" s="692"/>
      <c r="R103" s="693"/>
      <c r="S103" s="694">
        <f>R103*E101</f>
        <v>0</v>
      </c>
      <c r="T103" s="694"/>
    </row>
    <row r="104" spans="1:20" s="226" customFormat="1" hidden="1">
      <c r="A104" s="644"/>
      <c r="B104" s="644"/>
      <c r="C104" s="688"/>
      <c r="D104" s="644"/>
      <c r="E104" s="1857"/>
      <c r="F104" s="690"/>
      <c r="G104" s="794"/>
      <c r="H104" s="2039"/>
      <c r="I104" s="790"/>
      <c r="J104" s="790"/>
      <c r="K104" s="794"/>
      <c r="L104" s="2027"/>
      <c r="M104" s="789"/>
      <c r="N104" s="794"/>
      <c r="O104" s="790"/>
      <c r="P104" s="2009"/>
      <c r="Q104" s="692"/>
      <c r="R104" s="693"/>
      <c r="S104" s="694">
        <f>R104*E101</f>
        <v>0</v>
      </c>
      <c r="T104" s="694"/>
    </row>
    <row r="105" spans="1:20" s="226" customFormat="1" hidden="1">
      <c r="A105" s="644"/>
      <c r="B105" s="644"/>
      <c r="C105" s="688"/>
      <c r="D105" s="644"/>
      <c r="E105" s="1857"/>
      <c r="F105" s="690"/>
      <c r="G105" s="794"/>
      <c r="H105" s="2039"/>
      <c r="I105" s="790"/>
      <c r="J105" s="790"/>
      <c r="K105" s="794"/>
      <c r="L105" s="2027"/>
      <c r="M105" s="789"/>
      <c r="N105" s="794"/>
      <c r="O105" s="790"/>
      <c r="P105" s="2009"/>
      <c r="Q105" s="692"/>
      <c r="R105" s="693"/>
      <c r="S105" s="694">
        <f>R105*E101</f>
        <v>0</v>
      </c>
      <c r="T105" s="694"/>
    </row>
    <row r="106" spans="1:20" s="226" customFormat="1" hidden="1">
      <c r="A106" s="644"/>
      <c r="B106" s="644"/>
      <c r="C106" s="688"/>
      <c r="D106" s="644"/>
      <c r="E106" s="1857"/>
      <c r="F106" s="690"/>
      <c r="G106" s="794"/>
      <c r="H106" s="2039"/>
      <c r="I106" s="790"/>
      <c r="J106" s="790"/>
      <c r="K106" s="794"/>
      <c r="L106" s="2027"/>
      <c r="M106" s="789"/>
      <c r="N106" s="794"/>
      <c r="O106" s="790"/>
      <c r="P106" s="2009"/>
      <c r="Q106" s="692"/>
      <c r="R106" s="693"/>
      <c r="S106" s="694">
        <f>R106*E101</f>
        <v>0</v>
      </c>
      <c r="T106" s="694"/>
    </row>
    <row r="107" spans="1:20" s="226" customFormat="1" hidden="1">
      <c r="A107" s="644"/>
      <c r="B107" s="644"/>
      <c r="C107" s="688"/>
      <c r="D107" s="644"/>
      <c r="E107" s="1857"/>
      <c r="F107" s="690"/>
      <c r="G107" s="794"/>
      <c r="H107" s="2039"/>
      <c r="I107" s="790"/>
      <c r="J107" s="790"/>
      <c r="K107" s="794"/>
      <c r="L107" s="2027"/>
      <c r="M107" s="789"/>
      <c r="N107" s="794"/>
      <c r="O107" s="790"/>
      <c r="P107" s="2009"/>
      <c r="Q107" s="692"/>
      <c r="R107" s="693"/>
      <c r="S107" s="694">
        <f>R107*E101</f>
        <v>0</v>
      </c>
      <c r="T107" s="694"/>
    </row>
    <row r="108" spans="1:20" s="226" customFormat="1" hidden="1">
      <c r="A108" s="644"/>
      <c r="B108" s="644"/>
      <c r="C108" s="688"/>
      <c r="D108" s="644"/>
      <c r="E108" s="1857"/>
      <c r="F108" s="690"/>
      <c r="G108" s="794"/>
      <c r="H108" s="2039"/>
      <c r="I108" s="790"/>
      <c r="J108" s="790"/>
      <c r="K108" s="794"/>
      <c r="L108" s="2027"/>
      <c r="M108" s="789"/>
      <c r="N108" s="794"/>
      <c r="O108" s="790"/>
      <c r="P108" s="2009"/>
      <c r="Q108" s="692"/>
      <c r="R108" s="693"/>
      <c r="S108" s="694">
        <f>R108*E101</f>
        <v>0</v>
      </c>
      <c r="T108" s="694"/>
    </row>
    <row r="109" spans="1:20" s="226" customFormat="1" hidden="1">
      <c r="A109" s="644"/>
      <c r="B109" s="644"/>
      <c r="D109" s="652"/>
      <c r="E109" s="1856"/>
      <c r="F109" s="1378"/>
      <c r="G109" s="794"/>
      <c r="H109" s="2039"/>
      <c r="I109" s="790"/>
      <c r="J109" s="790"/>
      <c r="K109" s="794"/>
      <c r="L109" s="2027"/>
      <c r="M109" s="789"/>
      <c r="N109" s="794"/>
      <c r="O109" s="790"/>
      <c r="P109" s="2009"/>
      <c r="Q109" s="692"/>
      <c r="R109" s="693"/>
      <c r="S109" s="1381">
        <f>R109*E101</f>
        <v>0</v>
      </c>
      <c r="T109" s="694"/>
    </row>
    <row r="110" spans="1:20" s="2" customFormat="1" ht="18" hidden="1" customHeight="1">
      <c r="A110" s="1826">
        <f>A101+1</f>
        <v>2</v>
      </c>
      <c r="B110" s="1062"/>
      <c r="C110" s="688"/>
      <c r="D110" s="630" t="s">
        <v>377</v>
      </c>
      <c r="E110" s="28"/>
      <c r="F110" s="697"/>
      <c r="G110" s="1860">
        <f>F110*E110</f>
        <v>0</v>
      </c>
      <c r="H110" s="2040"/>
      <c r="I110" s="2010">
        <v>0</v>
      </c>
      <c r="J110" s="883">
        <f>I110*E110</f>
        <v>0</v>
      </c>
      <c r="K110" s="883">
        <f>$K$9*I110</f>
        <v>0</v>
      </c>
      <c r="L110" s="2029"/>
      <c r="M110" s="884">
        <f>H110+K110+L110</f>
        <v>0</v>
      </c>
      <c r="N110" s="1242">
        <f>M110*E110</f>
        <v>0</v>
      </c>
      <c r="O110" s="883">
        <f>E110*L110</f>
        <v>0</v>
      </c>
      <c r="P110" s="486"/>
      <c r="Q110" s="30"/>
      <c r="R110" s="28"/>
      <c r="S110" s="1063">
        <f>R110*E110</f>
        <v>0</v>
      </c>
      <c r="T110" s="30"/>
    </row>
    <row r="111" spans="1:20" s="2" customFormat="1" ht="18.75" hidden="1" customHeight="1">
      <c r="A111" s="1828"/>
      <c r="B111" s="43"/>
      <c r="C111" s="35"/>
      <c r="D111" s="644"/>
      <c r="E111" s="41"/>
      <c r="F111" s="690"/>
      <c r="G111" s="1863"/>
      <c r="H111" s="2041"/>
      <c r="I111" s="1347"/>
      <c r="J111" s="1321"/>
      <c r="K111" s="1321"/>
      <c r="L111" s="391"/>
      <c r="M111" s="230"/>
      <c r="N111" s="960"/>
      <c r="O111" s="879"/>
      <c r="P111" s="1347"/>
      <c r="Q111" s="40"/>
      <c r="R111" s="41"/>
      <c r="S111" s="37">
        <f>R111*E110</f>
        <v>0</v>
      </c>
      <c r="T111" s="45"/>
    </row>
    <row r="112" spans="1:20" s="2" customFormat="1" ht="18.75" hidden="1" customHeight="1">
      <c r="A112" s="1828"/>
      <c r="B112" s="43"/>
      <c r="C112" s="35"/>
      <c r="D112" s="644"/>
      <c r="E112" s="41"/>
      <c r="F112" s="690"/>
      <c r="G112" s="1863"/>
      <c r="H112" s="2041"/>
      <c r="I112" s="1347"/>
      <c r="J112" s="1321"/>
      <c r="K112" s="1321"/>
      <c r="L112" s="391"/>
      <c r="M112" s="230"/>
      <c r="N112" s="960"/>
      <c r="O112" s="879"/>
      <c r="P112" s="1347"/>
      <c r="Q112" s="40"/>
      <c r="R112" s="41"/>
      <c r="S112" s="37">
        <f>R112*E110</f>
        <v>0</v>
      </c>
      <c r="T112" s="45"/>
    </row>
    <row r="113" spans="1:20" s="2" customFormat="1" ht="18.75" hidden="1" customHeight="1">
      <c r="A113" s="1828"/>
      <c r="B113" s="43"/>
      <c r="C113" s="35"/>
      <c r="D113" s="644"/>
      <c r="E113" s="41"/>
      <c r="F113" s="690"/>
      <c r="G113" s="1863"/>
      <c r="H113" s="2041"/>
      <c r="I113" s="1347"/>
      <c r="J113" s="1321"/>
      <c r="K113" s="1321"/>
      <c r="L113" s="391"/>
      <c r="M113" s="230"/>
      <c r="N113" s="960"/>
      <c r="O113" s="879"/>
      <c r="P113" s="1347"/>
      <c r="Q113" s="40"/>
      <c r="R113" s="41"/>
      <c r="S113" s="37">
        <f>R113*E110</f>
        <v>0</v>
      </c>
      <c r="T113" s="45"/>
    </row>
    <row r="114" spans="1:20" s="2" customFormat="1" ht="18.75" hidden="1" customHeight="1">
      <c r="A114" s="1828"/>
      <c r="B114" s="43"/>
      <c r="C114" s="35"/>
      <c r="D114" s="644"/>
      <c r="E114" s="41"/>
      <c r="F114" s="690"/>
      <c r="G114" s="1863"/>
      <c r="H114" s="2041"/>
      <c r="I114" s="1347"/>
      <c r="J114" s="1321"/>
      <c r="K114" s="1321"/>
      <c r="L114" s="391"/>
      <c r="M114" s="230"/>
      <c r="N114" s="960"/>
      <c r="O114" s="879"/>
      <c r="P114" s="1347"/>
      <c r="Q114" s="40"/>
      <c r="R114" s="41"/>
      <c r="S114" s="37">
        <f>R114*E110</f>
        <v>0</v>
      </c>
      <c r="T114" s="45"/>
    </row>
    <row r="115" spans="1:20" s="2" customFormat="1" ht="18.75" hidden="1" customHeight="1">
      <c r="A115" s="1828"/>
      <c r="B115" s="43"/>
      <c r="C115" s="35"/>
      <c r="D115" s="644"/>
      <c r="E115" s="41"/>
      <c r="F115" s="690"/>
      <c r="G115" s="1863"/>
      <c r="H115" s="2041"/>
      <c r="I115" s="1347"/>
      <c r="J115" s="1321"/>
      <c r="K115" s="1321"/>
      <c r="L115" s="391"/>
      <c r="M115" s="230"/>
      <c r="N115" s="960"/>
      <c r="O115" s="879"/>
      <c r="P115" s="1347"/>
      <c r="Q115" s="40"/>
      <c r="R115" s="41"/>
      <c r="S115" s="37">
        <f>R115*E110</f>
        <v>0</v>
      </c>
      <c r="T115" s="45"/>
    </row>
    <row r="116" spans="1:20" s="2" customFormat="1" ht="18.75" hidden="1" customHeight="1">
      <c r="A116" s="1828"/>
      <c r="B116" s="43"/>
      <c r="C116" s="35"/>
      <c r="D116" s="644"/>
      <c r="E116" s="41"/>
      <c r="F116" s="690"/>
      <c r="G116" s="1863"/>
      <c r="H116" s="2041"/>
      <c r="I116" s="1347"/>
      <c r="J116" s="1321"/>
      <c r="K116" s="1321"/>
      <c r="L116" s="391"/>
      <c r="M116" s="230"/>
      <c r="N116" s="960"/>
      <c r="O116" s="879"/>
      <c r="P116" s="1347"/>
      <c r="Q116" s="40"/>
      <c r="R116" s="41"/>
      <c r="S116" s="37">
        <f>R116*E110</f>
        <v>0</v>
      </c>
      <c r="T116" s="45"/>
    </row>
    <row r="117" spans="1:20" s="2" customFormat="1" ht="18.75" hidden="1" customHeight="1">
      <c r="A117" s="1828"/>
      <c r="B117" s="43"/>
      <c r="C117" s="35"/>
      <c r="D117" s="644"/>
      <c r="E117" s="41"/>
      <c r="F117" s="690"/>
      <c r="G117" s="1863"/>
      <c r="H117" s="2041"/>
      <c r="I117" s="1347"/>
      <c r="J117" s="1321"/>
      <c r="K117" s="1321"/>
      <c r="L117" s="391"/>
      <c r="M117" s="230"/>
      <c r="N117" s="960"/>
      <c r="O117" s="879"/>
      <c r="P117" s="1347"/>
      <c r="Q117" s="40"/>
      <c r="R117" s="41"/>
      <c r="S117" s="37">
        <f>R117*E110</f>
        <v>0</v>
      </c>
      <c r="T117" s="45"/>
    </row>
    <row r="118" spans="1:20" s="2" customFormat="1" hidden="1">
      <c r="A118" s="1829"/>
      <c r="B118" s="43"/>
      <c r="C118" s="35"/>
      <c r="D118" s="652"/>
      <c r="E118" s="41"/>
      <c r="F118" s="1378"/>
      <c r="G118" s="1863"/>
      <c r="H118" s="2041"/>
      <c r="I118" s="1347"/>
      <c r="J118" s="1321"/>
      <c r="K118" s="1321"/>
      <c r="L118" s="391"/>
      <c r="M118" s="230"/>
      <c r="N118" s="960"/>
      <c r="O118" s="879"/>
      <c r="P118" s="1347"/>
      <c r="Q118" s="40"/>
      <c r="R118" s="41"/>
      <c r="S118" s="37">
        <f>R118*E110</f>
        <v>0</v>
      </c>
      <c r="T118" s="45"/>
    </row>
    <row r="119" spans="1:20" ht="16.5" hidden="1" customHeight="1">
      <c r="A119" s="1826">
        <f>A110+1</f>
        <v>3</v>
      </c>
      <c r="B119" s="227"/>
      <c r="C119" s="677"/>
      <c r="D119" s="630" t="s">
        <v>377</v>
      </c>
      <c r="E119" s="1467"/>
      <c r="F119" s="697"/>
      <c r="G119" s="782">
        <f>F119*E119</f>
        <v>0</v>
      </c>
      <c r="H119" s="2038"/>
      <c r="I119" s="1597"/>
      <c r="J119" s="2008">
        <f>I119*E119</f>
        <v>0</v>
      </c>
      <c r="K119" s="782">
        <f>$K$9*I119</f>
        <v>0</v>
      </c>
      <c r="L119" s="2026"/>
      <c r="M119" s="785">
        <f>H119+K119+L119</f>
        <v>0</v>
      </c>
      <c r="N119" s="786">
        <f>M119*E119</f>
        <v>0</v>
      </c>
      <c r="O119" s="1999">
        <f>E119*L119</f>
        <v>0</v>
      </c>
      <c r="P119" s="2000"/>
      <c r="Q119" s="228"/>
      <c r="R119" s="687"/>
      <c r="S119" s="1468">
        <f>R119*E119</f>
        <v>0</v>
      </c>
      <c r="T119" s="715"/>
    </row>
    <row r="120" spans="1:20" hidden="1">
      <c r="A120" s="1828"/>
      <c r="B120" s="644"/>
      <c r="C120" s="688"/>
      <c r="D120" s="644"/>
      <c r="E120" s="713"/>
      <c r="F120" s="1378"/>
      <c r="G120" s="789"/>
      <c r="H120" s="2028"/>
      <c r="I120" s="790"/>
      <c r="J120" s="790"/>
      <c r="K120" s="789"/>
      <c r="L120" s="2028"/>
      <c r="M120" s="789"/>
      <c r="N120" s="789"/>
      <c r="O120" s="790"/>
      <c r="P120" s="2009"/>
      <c r="Q120" s="692"/>
      <c r="R120" s="693"/>
      <c r="S120" s="694">
        <f>R120*E119</f>
        <v>0</v>
      </c>
      <c r="T120" s="694"/>
    </row>
    <row r="121" spans="1:20" hidden="1">
      <c r="A121" s="1828"/>
      <c r="B121" s="644"/>
      <c r="C121" s="688"/>
      <c r="D121" s="644"/>
      <c r="E121" s="713"/>
      <c r="F121" s="690"/>
      <c r="G121" s="794"/>
      <c r="H121" s="2039"/>
      <c r="I121" s="790"/>
      <c r="J121" s="790"/>
      <c r="K121" s="794"/>
      <c r="L121" s="2027"/>
      <c r="M121" s="789"/>
      <c r="N121" s="794"/>
      <c r="O121" s="790"/>
      <c r="P121" s="2009"/>
      <c r="Q121" s="692"/>
      <c r="R121" s="693"/>
      <c r="S121" s="694">
        <f>R121*E119</f>
        <v>0</v>
      </c>
      <c r="T121" s="694"/>
    </row>
    <row r="122" spans="1:20" hidden="1">
      <c r="A122" s="1828"/>
      <c r="B122" s="644"/>
      <c r="C122" s="688"/>
      <c r="D122" s="644"/>
      <c r="E122" s="713"/>
      <c r="F122" s="690"/>
      <c r="G122" s="794"/>
      <c r="H122" s="2039"/>
      <c r="I122" s="790"/>
      <c r="J122" s="790"/>
      <c r="K122" s="794"/>
      <c r="L122" s="2027"/>
      <c r="M122" s="789"/>
      <c r="N122" s="794"/>
      <c r="O122" s="790"/>
      <c r="P122" s="2009"/>
      <c r="Q122" s="692"/>
      <c r="R122" s="693"/>
      <c r="S122" s="694">
        <f>R122*E119</f>
        <v>0</v>
      </c>
      <c r="T122" s="694"/>
    </row>
    <row r="123" spans="1:20" hidden="1">
      <c r="A123" s="1828"/>
      <c r="B123" s="644"/>
      <c r="C123" s="688"/>
      <c r="D123" s="644"/>
      <c r="E123" s="713"/>
      <c r="F123" s="690"/>
      <c r="G123" s="794"/>
      <c r="H123" s="2039"/>
      <c r="I123" s="790"/>
      <c r="J123" s="790"/>
      <c r="K123" s="794"/>
      <c r="L123" s="2027"/>
      <c r="M123" s="789"/>
      <c r="N123" s="794"/>
      <c r="O123" s="790"/>
      <c r="P123" s="2009"/>
      <c r="Q123" s="692"/>
      <c r="R123" s="693"/>
      <c r="S123" s="694">
        <f>R123*E119</f>
        <v>0</v>
      </c>
      <c r="T123" s="694"/>
    </row>
    <row r="124" spans="1:20" hidden="1">
      <c r="A124" s="1828"/>
      <c r="B124" s="644"/>
      <c r="C124" s="688"/>
      <c r="D124" s="644"/>
      <c r="E124" s="713"/>
      <c r="F124" s="690"/>
      <c r="G124" s="794"/>
      <c r="H124" s="2039"/>
      <c r="I124" s="790"/>
      <c r="J124" s="790"/>
      <c r="K124" s="794"/>
      <c r="L124" s="2027"/>
      <c r="M124" s="789"/>
      <c r="N124" s="794"/>
      <c r="O124" s="790"/>
      <c r="P124" s="2009"/>
      <c r="Q124" s="692"/>
      <c r="R124" s="693"/>
      <c r="S124" s="694">
        <f>R124*E119</f>
        <v>0</v>
      </c>
      <c r="T124" s="694"/>
    </row>
    <row r="125" spans="1:20" hidden="1">
      <c r="A125" s="1828"/>
      <c r="B125" s="644"/>
      <c r="C125" s="688"/>
      <c r="D125" s="644"/>
      <c r="E125" s="713"/>
      <c r="F125" s="690"/>
      <c r="G125" s="794"/>
      <c r="H125" s="2039"/>
      <c r="I125" s="790"/>
      <c r="J125" s="790"/>
      <c r="K125" s="794"/>
      <c r="L125" s="2027"/>
      <c r="M125" s="789"/>
      <c r="N125" s="794"/>
      <c r="O125" s="790"/>
      <c r="P125" s="2009"/>
      <c r="Q125" s="692"/>
      <c r="R125" s="693"/>
      <c r="S125" s="694">
        <f>R125*E119</f>
        <v>0</v>
      </c>
      <c r="T125" s="694"/>
    </row>
    <row r="126" spans="1:20" hidden="1">
      <c r="A126" s="1828"/>
      <c r="B126" s="644"/>
      <c r="C126" s="688"/>
      <c r="D126" s="644"/>
      <c r="E126" s="713"/>
      <c r="F126" s="690"/>
      <c r="G126" s="794"/>
      <c r="H126" s="2039"/>
      <c r="I126" s="790"/>
      <c r="J126" s="790"/>
      <c r="K126" s="794"/>
      <c r="L126" s="2027"/>
      <c r="M126" s="789"/>
      <c r="N126" s="794"/>
      <c r="O126" s="790"/>
      <c r="P126" s="2009"/>
      <c r="Q126" s="692"/>
      <c r="R126" s="693"/>
      <c r="S126" s="694">
        <f>R126*E119</f>
        <v>0</v>
      </c>
      <c r="T126" s="694"/>
    </row>
    <row r="127" spans="1:20" hidden="1">
      <c r="A127" s="1829"/>
      <c r="B127" s="644"/>
      <c r="C127" s="688"/>
      <c r="D127" s="652"/>
      <c r="E127" s="713"/>
      <c r="F127" s="690"/>
      <c r="G127" s="794"/>
      <c r="H127" s="2039"/>
      <c r="I127" s="790"/>
      <c r="J127" s="790"/>
      <c r="K127" s="794"/>
      <c r="L127" s="2027"/>
      <c r="M127" s="789"/>
      <c r="N127" s="794"/>
      <c r="O127" s="790"/>
      <c r="P127" s="2009"/>
      <c r="Q127" s="692"/>
      <c r="R127" s="693"/>
      <c r="S127" s="694">
        <f>R127*E119</f>
        <v>0</v>
      </c>
      <c r="T127" s="694"/>
    </row>
    <row r="128" spans="1:20" ht="17.25" hidden="1" customHeight="1">
      <c r="A128" s="1826">
        <f>A119+1</f>
        <v>4</v>
      </c>
      <c r="B128" s="227"/>
      <c r="C128" s="677"/>
      <c r="D128" s="630" t="s">
        <v>377</v>
      </c>
      <c r="E128" s="1467"/>
      <c r="F128" s="685"/>
      <c r="G128" s="782">
        <f>F128*E128</f>
        <v>0</v>
      </c>
      <c r="H128" s="2038"/>
      <c r="I128" s="1597"/>
      <c r="J128" s="2008">
        <f>I128*E128</f>
        <v>0</v>
      </c>
      <c r="K128" s="782">
        <f>$K$9*I128</f>
        <v>0</v>
      </c>
      <c r="L128" s="2026"/>
      <c r="M128" s="785">
        <f>H128+K128+L128</f>
        <v>0</v>
      </c>
      <c r="N128" s="786">
        <f>M128*E128</f>
        <v>0</v>
      </c>
      <c r="O128" s="1999">
        <f>E128*L128</f>
        <v>0</v>
      </c>
      <c r="P128" s="2000"/>
      <c r="Q128" s="1830"/>
      <c r="R128" s="687"/>
      <c r="S128" s="1468">
        <f>R128*E128</f>
        <v>0</v>
      </c>
      <c r="T128" s="715"/>
    </row>
    <row r="129" spans="1:20" hidden="1">
      <c r="A129" s="1828"/>
      <c r="B129" s="644"/>
      <c r="C129" s="688"/>
      <c r="D129" s="644"/>
      <c r="E129" s="713"/>
      <c r="F129" s="1378"/>
      <c r="G129" s="789"/>
      <c r="H129" s="2028"/>
      <c r="I129" s="790"/>
      <c r="J129" s="790"/>
      <c r="K129" s="789"/>
      <c r="L129" s="2028"/>
      <c r="M129" s="789"/>
      <c r="N129" s="789"/>
      <c r="O129" s="790"/>
      <c r="P129" s="2009"/>
      <c r="Q129" s="644"/>
      <c r="R129" s="693"/>
      <c r="S129" s="694">
        <f>R129*E128</f>
        <v>0</v>
      </c>
      <c r="T129" s="694"/>
    </row>
    <row r="130" spans="1:20" hidden="1">
      <c r="A130" s="1828"/>
      <c r="B130" s="644"/>
      <c r="C130" s="688"/>
      <c r="D130" s="644"/>
      <c r="E130" s="713"/>
      <c r="F130" s="690"/>
      <c r="G130" s="794"/>
      <c r="H130" s="2039"/>
      <c r="I130" s="790"/>
      <c r="J130" s="790"/>
      <c r="K130" s="794"/>
      <c r="L130" s="2027"/>
      <c r="M130" s="789"/>
      <c r="N130" s="794"/>
      <c r="O130" s="790"/>
      <c r="P130" s="2009"/>
      <c r="Q130" s="644"/>
      <c r="R130" s="693"/>
      <c r="S130" s="694">
        <f>R130*E128</f>
        <v>0</v>
      </c>
      <c r="T130" s="694"/>
    </row>
    <row r="131" spans="1:20" hidden="1">
      <c r="A131" s="1828"/>
      <c r="B131" s="644"/>
      <c r="C131" s="688"/>
      <c r="D131" s="644"/>
      <c r="E131" s="713"/>
      <c r="F131" s="690"/>
      <c r="G131" s="794"/>
      <c r="H131" s="2039"/>
      <c r="I131" s="790"/>
      <c r="J131" s="790"/>
      <c r="K131" s="794"/>
      <c r="L131" s="2027"/>
      <c r="M131" s="789"/>
      <c r="N131" s="794"/>
      <c r="O131" s="790"/>
      <c r="P131" s="2009"/>
      <c r="Q131" s="644"/>
      <c r="R131" s="693"/>
      <c r="S131" s="694">
        <f>R131*E128</f>
        <v>0</v>
      </c>
      <c r="T131" s="694"/>
    </row>
    <row r="132" spans="1:20" hidden="1">
      <c r="A132" s="1828"/>
      <c r="B132" s="644"/>
      <c r="C132" s="688"/>
      <c r="D132" s="644"/>
      <c r="E132" s="713"/>
      <c r="F132" s="690"/>
      <c r="G132" s="794"/>
      <c r="H132" s="2039"/>
      <c r="I132" s="790"/>
      <c r="J132" s="790"/>
      <c r="K132" s="794"/>
      <c r="L132" s="2027"/>
      <c r="M132" s="789"/>
      <c r="N132" s="794"/>
      <c r="O132" s="790"/>
      <c r="P132" s="2009"/>
      <c r="Q132" s="644"/>
      <c r="R132" s="693"/>
      <c r="S132" s="694">
        <f>R132*E128</f>
        <v>0</v>
      </c>
      <c r="T132" s="694"/>
    </row>
    <row r="133" spans="1:20" hidden="1">
      <c r="A133" s="1828"/>
      <c r="B133" s="644"/>
      <c r="C133" s="688"/>
      <c r="D133" s="644"/>
      <c r="E133" s="713"/>
      <c r="F133" s="690"/>
      <c r="G133" s="794"/>
      <c r="H133" s="2039"/>
      <c r="I133" s="790"/>
      <c r="J133" s="790"/>
      <c r="K133" s="794"/>
      <c r="L133" s="2027"/>
      <c r="M133" s="789"/>
      <c r="N133" s="794"/>
      <c r="O133" s="790"/>
      <c r="P133" s="2009"/>
      <c r="Q133" s="644"/>
      <c r="R133" s="693"/>
      <c r="S133" s="694">
        <f>R133*E128</f>
        <v>0</v>
      </c>
      <c r="T133" s="694"/>
    </row>
    <row r="134" spans="1:20" hidden="1">
      <c r="A134" s="1828"/>
      <c r="B134" s="644"/>
      <c r="C134" s="688"/>
      <c r="D134" s="644"/>
      <c r="E134" s="713"/>
      <c r="F134" s="690"/>
      <c r="G134" s="794"/>
      <c r="H134" s="2039"/>
      <c r="I134" s="790"/>
      <c r="J134" s="790"/>
      <c r="K134" s="794"/>
      <c r="L134" s="2027"/>
      <c r="M134" s="789"/>
      <c r="N134" s="794"/>
      <c r="O134" s="790"/>
      <c r="P134" s="2009"/>
      <c r="Q134" s="644"/>
      <c r="R134" s="693"/>
      <c r="S134" s="694">
        <f>R134*E128</f>
        <v>0</v>
      </c>
      <c r="T134" s="694"/>
    </row>
    <row r="135" spans="1:20" hidden="1">
      <c r="A135" s="1828"/>
      <c r="B135" s="644"/>
      <c r="C135" s="688"/>
      <c r="D135" s="644"/>
      <c r="E135" s="713"/>
      <c r="F135" s="690"/>
      <c r="G135" s="794"/>
      <c r="H135" s="2039"/>
      <c r="I135" s="790"/>
      <c r="J135" s="790"/>
      <c r="K135" s="794"/>
      <c r="L135" s="2027"/>
      <c r="M135" s="789"/>
      <c r="N135" s="794"/>
      <c r="O135" s="790"/>
      <c r="P135" s="2009"/>
      <c r="Q135" s="644"/>
      <c r="R135" s="693"/>
      <c r="S135" s="694">
        <f>R135*E128</f>
        <v>0</v>
      </c>
      <c r="T135" s="694"/>
    </row>
    <row r="136" spans="1:20" hidden="1">
      <c r="A136" s="1829"/>
      <c r="B136" s="644"/>
      <c r="C136" s="688"/>
      <c r="D136" s="652"/>
      <c r="E136" s="713"/>
      <c r="F136" s="690"/>
      <c r="G136" s="794"/>
      <c r="H136" s="2039"/>
      <c r="I136" s="790"/>
      <c r="J136" s="790"/>
      <c r="K136" s="794"/>
      <c r="L136" s="2027"/>
      <c r="M136" s="789"/>
      <c r="N136" s="794"/>
      <c r="O136" s="790"/>
      <c r="P136" s="2009"/>
      <c r="Q136" s="644"/>
      <c r="R136" s="693"/>
      <c r="S136" s="694">
        <f>R136*E128</f>
        <v>0</v>
      </c>
      <c r="T136" s="694"/>
    </row>
    <row r="137" spans="1:20" ht="18.75" hidden="1" customHeight="1">
      <c r="A137" s="1826">
        <f>A128+1</f>
        <v>5</v>
      </c>
      <c r="B137" s="227"/>
      <c r="C137" s="677"/>
      <c r="D137" s="630" t="s">
        <v>377</v>
      </c>
      <c r="E137" s="1467"/>
      <c r="F137" s="685"/>
      <c r="G137" s="782">
        <f>F137*E137</f>
        <v>0</v>
      </c>
      <c r="H137" s="2038"/>
      <c r="I137" s="1597"/>
      <c r="J137" s="2008">
        <f>I137*E137</f>
        <v>0</v>
      </c>
      <c r="K137" s="782">
        <f>$K$9*I137</f>
        <v>0</v>
      </c>
      <c r="L137" s="2026"/>
      <c r="M137" s="785">
        <f>H137+K137+L137</f>
        <v>0</v>
      </c>
      <c r="N137" s="786">
        <f>M137*E137</f>
        <v>0</v>
      </c>
      <c r="O137" s="1999">
        <f>E137*L137</f>
        <v>0</v>
      </c>
      <c r="P137" s="2000"/>
      <c r="Q137" s="1830"/>
      <c r="R137" s="687"/>
      <c r="S137" s="1468">
        <f>R137*E137</f>
        <v>0</v>
      </c>
      <c r="T137" s="715"/>
    </row>
    <row r="138" spans="1:20" hidden="1">
      <c r="A138" s="1828"/>
      <c r="B138" s="644"/>
      <c r="C138" s="688"/>
      <c r="D138" s="644"/>
      <c r="E138" s="713"/>
      <c r="F138" s="1378"/>
      <c r="G138" s="789"/>
      <c r="H138" s="2028"/>
      <c r="I138" s="790"/>
      <c r="J138" s="790"/>
      <c r="K138" s="789"/>
      <c r="L138" s="2028"/>
      <c r="M138" s="789"/>
      <c r="N138" s="789"/>
      <c r="O138" s="790"/>
      <c r="P138" s="2009"/>
      <c r="Q138" s="692"/>
      <c r="R138" s="693"/>
      <c r="S138" s="694">
        <f>R138*E137</f>
        <v>0</v>
      </c>
      <c r="T138" s="694"/>
    </row>
    <row r="139" spans="1:20" hidden="1">
      <c r="A139" s="1828"/>
      <c r="B139" s="644"/>
      <c r="C139" s="688"/>
      <c r="D139" s="644"/>
      <c r="E139" s="713"/>
      <c r="F139" s="690"/>
      <c r="G139" s="794"/>
      <c r="H139" s="2039"/>
      <c r="I139" s="790"/>
      <c r="J139" s="790"/>
      <c r="K139" s="794"/>
      <c r="L139" s="2027"/>
      <c r="M139" s="789"/>
      <c r="N139" s="794"/>
      <c r="O139" s="790"/>
      <c r="P139" s="2009"/>
      <c r="Q139" s="692"/>
      <c r="R139" s="693"/>
      <c r="S139" s="694">
        <f>R139*E137</f>
        <v>0</v>
      </c>
      <c r="T139" s="694"/>
    </row>
    <row r="140" spans="1:20" hidden="1">
      <c r="A140" s="1828"/>
      <c r="B140" s="644"/>
      <c r="C140" s="688"/>
      <c r="D140" s="644"/>
      <c r="E140" s="713"/>
      <c r="F140" s="690"/>
      <c r="G140" s="794"/>
      <c r="H140" s="2039"/>
      <c r="I140" s="790"/>
      <c r="J140" s="790"/>
      <c r="K140" s="794"/>
      <c r="L140" s="2027"/>
      <c r="M140" s="789"/>
      <c r="N140" s="794"/>
      <c r="O140" s="790"/>
      <c r="P140" s="2009"/>
      <c r="Q140" s="692"/>
      <c r="R140" s="693"/>
      <c r="S140" s="694">
        <f>R140*E137</f>
        <v>0</v>
      </c>
      <c r="T140" s="694"/>
    </row>
    <row r="141" spans="1:20" hidden="1">
      <c r="A141" s="1828"/>
      <c r="B141" s="644"/>
      <c r="C141" s="688"/>
      <c r="D141" s="644"/>
      <c r="E141" s="713"/>
      <c r="F141" s="690"/>
      <c r="G141" s="794"/>
      <c r="H141" s="2039"/>
      <c r="I141" s="790"/>
      <c r="J141" s="790"/>
      <c r="K141" s="794"/>
      <c r="L141" s="2027"/>
      <c r="M141" s="789"/>
      <c r="N141" s="794"/>
      <c r="O141" s="790"/>
      <c r="P141" s="2009"/>
      <c r="Q141" s="692"/>
      <c r="R141" s="693"/>
      <c r="S141" s="694">
        <f>R141*E137</f>
        <v>0</v>
      </c>
      <c r="T141" s="694"/>
    </row>
    <row r="142" spans="1:20" hidden="1">
      <c r="A142" s="1828"/>
      <c r="B142" s="644"/>
      <c r="C142" s="688"/>
      <c r="D142" s="644"/>
      <c r="E142" s="713"/>
      <c r="F142" s="690"/>
      <c r="G142" s="794"/>
      <c r="H142" s="2039"/>
      <c r="I142" s="790"/>
      <c r="J142" s="790"/>
      <c r="K142" s="794"/>
      <c r="L142" s="2027"/>
      <c r="M142" s="789"/>
      <c r="N142" s="794"/>
      <c r="O142" s="790"/>
      <c r="P142" s="2009"/>
      <c r="Q142" s="692"/>
      <c r="R142" s="693"/>
      <c r="S142" s="694">
        <f>R142*E137</f>
        <v>0</v>
      </c>
      <c r="T142" s="694"/>
    </row>
    <row r="143" spans="1:20" hidden="1">
      <c r="A143" s="1828"/>
      <c r="B143" s="644"/>
      <c r="C143" s="688"/>
      <c r="D143" s="644"/>
      <c r="E143" s="713"/>
      <c r="F143" s="690"/>
      <c r="G143" s="794"/>
      <c r="H143" s="2039"/>
      <c r="I143" s="790"/>
      <c r="J143" s="790"/>
      <c r="K143" s="794"/>
      <c r="L143" s="2027"/>
      <c r="M143" s="789"/>
      <c r="N143" s="794"/>
      <c r="O143" s="790"/>
      <c r="P143" s="2009"/>
      <c r="Q143" s="692"/>
      <c r="R143" s="693"/>
      <c r="S143" s="694">
        <f>R143*E137</f>
        <v>0</v>
      </c>
      <c r="T143" s="694"/>
    </row>
    <row r="144" spans="1:20" hidden="1">
      <c r="A144" s="1828"/>
      <c r="B144" s="644"/>
      <c r="C144" s="688"/>
      <c r="D144" s="644"/>
      <c r="E144" s="713"/>
      <c r="F144" s="690"/>
      <c r="G144" s="794"/>
      <c r="H144" s="2039"/>
      <c r="I144" s="790"/>
      <c r="J144" s="790"/>
      <c r="K144" s="794"/>
      <c r="L144" s="2027"/>
      <c r="M144" s="789"/>
      <c r="N144" s="794"/>
      <c r="O144" s="790"/>
      <c r="P144" s="2009"/>
      <c r="Q144" s="692"/>
      <c r="R144" s="693"/>
      <c r="S144" s="694">
        <f>R144*E137</f>
        <v>0</v>
      </c>
      <c r="T144" s="694"/>
    </row>
    <row r="145" spans="1:20" hidden="1">
      <c r="A145" s="1829"/>
      <c r="B145" s="644"/>
      <c r="C145" s="688"/>
      <c r="D145" s="652"/>
      <c r="E145" s="713"/>
      <c r="F145" s="690"/>
      <c r="G145" s="794"/>
      <c r="H145" s="2039"/>
      <c r="I145" s="790"/>
      <c r="J145" s="790"/>
      <c r="K145" s="794"/>
      <c r="L145" s="2027"/>
      <c r="M145" s="789"/>
      <c r="N145" s="794"/>
      <c r="O145" s="790"/>
      <c r="P145" s="2009"/>
      <c r="Q145" s="692"/>
      <c r="R145" s="693"/>
      <c r="S145" s="694">
        <f>R145*E137</f>
        <v>0</v>
      </c>
      <c r="T145" s="694"/>
    </row>
    <row r="146" spans="1:20" s="226" customFormat="1" ht="26.25" hidden="1" customHeight="1">
      <c r="A146" s="1826">
        <f>A137+1</f>
        <v>6</v>
      </c>
      <c r="B146" s="227"/>
      <c r="C146" s="1827"/>
      <c r="D146" s="630" t="s">
        <v>377</v>
      </c>
      <c r="E146" s="1467"/>
      <c r="F146" s="685"/>
      <c r="G146" s="782">
        <f>F146*E146</f>
        <v>0</v>
      </c>
      <c r="H146" s="2038"/>
      <c r="I146" s="1597"/>
      <c r="J146" s="2008">
        <f>I146*E146</f>
        <v>0</v>
      </c>
      <c r="K146" s="782">
        <f>$K$9*I146</f>
        <v>0</v>
      </c>
      <c r="L146" s="2026"/>
      <c r="M146" s="785">
        <f>H146+K146+L146</f>
        <v>0</v>
      </c>
      <c r="N146" s="786">
        <f>M146*E146</f>
        <v>0</v>
      </c>
      <c r="O146" s="1999">
        <f>E146*L146</f>
        <v>0</v>
      </c>
      <c r="P146" s="2000"/>
      <c r="Q146" s="228"/>
      <c r="R146" s="687"/>
      <c r="S146" s="1468">
        <f>R146*E146</f>
        <v>0</v>
      </c>
      <c r="T146" s="229"/>
    </row>
    <row r="147" spans="1:20" ht="21" hidden="1" customHeight="1">
      <c r="A147" s="1826">
        <f>A92+1</f>
        <v>11</v>
      </c>
      <c r="B147" s="227"/>
      <c r="C147" s="677"/>
      <c r="D147" s="1830" t="s">
        <v>393</v>
      </c>
      <c r="E147" s="1467"/>
      <c r="F147" s="685"/>
      <c r="G147" s="782">
        <f>F147*E147</f>
        <v>0</v>
      </c>
      <c r="H147" s="2038"/>
      <c r="I147" s="1597"/>
      <c r="J147" s="2008">
        <f>I147*E147</f>
        <v>0</v>
      </c>
      <c r="K147" s="782">
        <f>$K$9*I147</f>
        <v>0</v>
      </c>
      <c r="L147" s="2026"/>
      <c r="M147" s="785">
        <f>H147+K147+L147</f>
        <v>0</v>
      </c>
      <c r="N147" s="786">
        <f>M147*E147</f>
        <v>0</v>
      </c>
      <c r="O147" s="1999">
        <f>E147*L147</f>
        <v>0</v>
      </c>
      <c r="P147" s="2000"/>
      <c r="Q147" s="228"/>
      <c r="R147" s="687"/>
      <c r="S147" s="1468">
        <f>R147*E147</f>
        <v>0</v>
      </c>
      <c r="T147" s="715"/>
    </row>
    <row r="148" spans="1:20" hidden="1">
      <c r="A148" s="1828"/>
      <c r="B148" s="644"/>
      <c r="C148" s="688"/>
      <c r="D148" s="644"/>
      <c r="E148" s="713"/>
      <c r="F148" s="1378"/>
      <c r="G148" s="789"/>
      <c r="H148" s="2028"/>
      <c r="I148" s="790"/>
      <c r="J148" s="790"/>
      <c r="K148" s="789"/>
      <c r="L148" s="2028"/>
      <c r="M148" s="789"/>
      <c r="N148" s="789"/>
      <c r="O148" s="790"/>
      <c r="P148" s="2009"/>
      <c r="Q148" s="692"/>
      <c r="R148" s="693"/>
      <c r="S148" s="694">
        <f>R148*E147</f>
        <v>0</v>
      </c>
      <c r="T148" s="694"/>
    </row>
    <row r="149" spans="1:20" hidden="1">
      <c r="A149" s="1828"/>
      <c r="B149" s="644"/>
      <c r="C149" s="688"/>
      <c r="D149" s="644"/>
      <c r="E149" s="713"/>
      <c r="F149" s="690"/>
      <c r="G149" s="794"/>
      <c r="H149" s="2039"/>
      <c r="I149" s="790"/>
      <c r="J149" s="790"/>
      <c r="K149" s="794"/>
      <c r="L149" s="2027"/>
      <c r="M149" s="789"/>
      <c r="N149" s="794"/>
      <c r="O149" s="790"/>
      <c r="P149" s="2009"/>
      <c r="Q149" s="692"/>
      <c r="R149" s="693"/>
      <c r="S149" s="694">
        <f>R149*E147</f>
        <v>0</v>
      </c>
      <c r="T149" s="694"/>
    </row>
    <row r="150" spans="1:20" hidden="1">
      <c r="A150" s="1828"/>
      <c r="B150" s="644"/>
      <c r="C150" s="688"/>
      <c r="D150" s="644"/>
      <c r="E150" s="713"/>
      <c r="F150" s="690"/>
      <c r="G150" s="794"/>
      <c r="H150" s="2039"/>
      <c r="I150" s="790"/>
      <c r="J150" s="790"/>
      <c r="K150" s="794"/>
      <c r="L150" s="2027"/>
      <c r="M150" s="789"/>
      <c r="N150" s="794"/>
      <c r="O150" s="790"/>
      <c r="P150" s="2009"/>
      <c r="Q150" s="692"/>
      <c r="R150" s="693"/>
      <c r="S150" s="694">
        <f>R150*E147</f>
        <v>0</v>
      </c>
      <c r="T150" s="694"/>
    </row>
    <row r="151" spans="1:20" hidden="1">
      <c r="A151" s="1828"/>
      <c r="B151" s="644"/>
      <c r="C151" s="688"/>
      <c r="D151" s="644"/>
      <c r="E151" s="713"/>
      <c r="F151" s="690"/>
      <c r="G151" s="794"/>
      <c r="H151" s="2039"/>
      <c r="I151" s="790"/>
      <c r="J151" s="790"/>
      <c r="K151" s="794"/>
      <c r="L151" s="2027"/>
      <c r="M151" s="789"/>
      <c r="N151" s="794"/>
      <c r="O151" s="790"/>
      <c r="P151" s="2009"/>
      <c r="Q151" s="692"/>
      <c r="R151" s="693"/>
      <c r="S151" s="694">
        <f>R151*E147</f>
        <v>0</v>
      </c>
      <c r="T151" s="694"/>
    </row>
    <row r="152" spans="1:20" hidden="1">
      <c r="A152" s="1828"/>
      <c r="B152" s="644"/>
      <c r="C152" s="688"/>
      <c r="D152" s="644"/>
      <c r="E152" s="713"/>
      <c r="F152" s="690"/>
      <c r="G152" s="794"/>
      <c r="H152" s="2039"/>
      <c r="I152" s="790"/>
      <c r="J152" s="790"/>
      <c r="K152" s="794"/>
      <c r="L152" s="2027"/>
      <c r="M152" s="789"/>
      <c r="N152" s="794"/>
      <c r="O152" s="790"/>
      <c r="P152" s="2009"/>
      <c r="Q152" s="692"/>
      <c r="R152" s="693"/>
      <c r="S152" s="694">
        <f>R152*E147</f>
        <v>0</v>
      </c>
      <c r="T152" s="694"/>
    </row>
    <row r="153" spans="1:20" hidden="1">
      <c r="A153" s="1828"/>
      <c r="B153" s="644"/>
      <c r="C153" s="688"/>
      <c r="D153" s="644"/>
      <c r="E153" s="713"/>
      <c r="F153" s="690"/>
      <c r="G153" s="794"/>
      <c r="H153" s="2039"/>
      <c r="I153" s="790"/>
      <c r="J153" s="790"/>
      <c r="K153" s="794"/>
      <c r="L153" s="2027"/>
      <c r="M153" s="789"/>
      <c r="N153" s="794"/>
      <c r="O153" s="790"/>
      <c r="P153" s="2009"/>
      <c r="Q153" s="692"/>
      <c r="R153" s="693"/>
      <c r="S153" s="694">
        <f>R153*E147</f>
        <v>0</v>
      </c>
      <c r="T153" s="694"/>
    </row>
    <row r="154" spans="1:20" hidden="1">
      <c r="A154" s="1828"/>
      <c r="B154" s="644"/>
      <c r="C154" s="688"/>
      <c r="D154" s="644"/>
      <c r="E154" s="713"/>
      <c r="F154" s="690"/>
      <c r="G154" s="794"/>
      <c r="H154" s="2039"/>
      <c r="I154" s="790"/>
      <c r="J154" s="790"/>
      <c r="K154" s="794"/>
      <c r="L154" s="2027"/>
      <c r="M154" s="789"/>
      <c r="N154" s="794"/>
      <c r="O154" s="790"/>
      <c r="P154" s="2009"/>
      <c r="Q154" s="692"/>
      <c r="R154" s="693"/>
      <c r="S154" s="694">
        <f>R154*E147</f>
        <v>0</v>
      </c>
      <c r="T154" s="694"/>
    </row>
    <row r="155" spans="1:20" hidden="1">
      <c r="A155" s="1829"/>
      <c r="B155" s="644"/>
      <c r="C155" s="688"/>
      <c r="D155" s="652"/>
      <c r="E155" s="713"/>
      <c r="F155" s="690"/>
      <c r="G155" s="794"/>
      <c r="H155" s="2039"/>
      <c r="I155" s="790"/>
      <c r="J155" s="790"/>
      <c r="K155" s="794"/>
      <c r="L155" s="2027"/>
      <c r="M155" s="789"/>
      <c r="N155" s="794"/>
      <c r="O155" s="790"/>
      <c r="P155" s="2009"/>
      <c r="Q155" s="692"/>
      <c r="R155" s="693"/>
      <c r="S155" s="694">
        <f>R155*E147</f>
        <v>0</v>
      </c>
      <c r="T155" s="694"/>
    </row>
    <row r="156" spans="1:20" ht="18" hidden="1" customHeight="1">
      <c r="A156" s="1826">
        <f>A147+1</f>
        <v>12</v>
      </c>
      <c r="B156" s="227"/>
      <c r="C156" s="677"/>
      <c r="D156" s="630" t="s">
        <v>377</v>
      </c>
      <c r="E156" s="1467"/>
      <c r="F156" s="685"/>
      <c r="G156" s="782">
        <f>F156*E156</f>
        <v>0</v>
      </c>
      <c r="H156" s="2038"/>
      <c r="I156" s="1597"/>
      <c r="J156" s="2008">
        <f>I156*E156</f>
        <v>0</v>
      </c>
      <c r="K156" s="782">
        <f>$K$9*I156</f>
        <v>0</v>
      </c>
      <c r="L156" s="2026"/>
      <c r="M156" s="785">
        <f>H156+K156+L156</f>
        <v>0</v>
      </c>
      <c r="N156" s="786">
        <f>M156*E156</f>
        <v>0</v>
      </c>
      <c r="O156" s="1999">
        <f>E156*L156</f>
        <v>0</v>
      </c>
      <c r="P156" s="2000"/>
      <c r="Q156" s="1830"/>
      <c r="R156" s="687"/>
      <c r="S156" s="1468">
        <f>R156*E156</f>
        <v>0</v>
      </c>
      <c r="T156" s="715"/>
    </row>
    <row r="157" spans="1:20" hidden="1">
      <c r="A157" s="1828"/>
      <c r="B157" s="644"/>
      <c r="C157" s="688"/>
      <c r="D157" s="644"/>
      <c r="E157" s="713"/>
      <c r="F157" s="1378"/>
      <c r="G157" s="789"/>
      <c r="H157" s="2028"/>
      <c r="I157" s="790"/>
      <c r="J157" s="790"/>
      <c r="K157" s="789"/>
      <c r="L157" s="2028"/>
      <c r="M157" s="789"/>
      <c r="N157" s="789"/>
      <c r="O157" s="790"/>
      <c r="P157" s="2009"/>
      <c r="Q157" s="692"/>
      <c r="R157" s="693"/>
      <c r="S157" s="694">
        <f>R157*E156</f>
        <v>0</v>
      </c>
      <c r="T157" s="694"/>
    </row>
    <row r="158" spans="1:20" hidden="1">
      <c r="A158" s="1828"/>
      <c r="B158" s="644"/>
      <c r="C158" s="688"/>
      <c r="D158" s="644"/>
      <c r="E158" s="713"/>
      <c r="F158" s="690"/>
      <c r="G158" s="794"/>
      <c r="H158" s="2039"/>
      <c r="I158" s="790"/>
      <c r="J158" s="790"/>
      <c r="K158" s="794"/>
      <c r="L158" s="2027"/>
      <c r="M158" s="789"/>
      <c r="N158" s="794"/>
      <c r="O158" s="790"/>
      <c r="P158" s="2009"/>
      <c r="Q158" s="692"/>
      <c r="R158" s="693"/>
      <c r="S158" s="694">
        <f>R158*E156</f>
        <v>0</v>
      </c>
      <c r="T158" s="694"/>
    </row>
    <row r="159" spans="1:20" hidden="1">
      <c r="A159" s="1828"/>
      <c r="B159" s="644"/>
      <c r="C159" s="688"/>
      <c r="D159" s="644"/>
      <c r="E159" s="713"/>
      <c r="F159" s="690"/>
      <c r="G159" s="794"/>
      <c r="H159" s="2039"/>
      <c r="I159" s="790"/>
      <c r="J159" s="790"/>
      <c r="K159" s="794"/>
      <c r="L159" s="2027"/>
      <c r="M159" s="789"/>
      <c r="N159" s="794"/>
      <c r="O159" s="790"/>
      <c r="P159" s="2009"/>
      <c r="Q159" s="692"/>
      <c r="R159" s="693"/>
      <c r="S159" s="694">
        <f>R159*E156</f>
        <v>0</v>
      </c>
      <c r="T159" s="694"/>
    </row>
    <row r="160" spans="1:20" hidden="1">
      <c r="A160" s="1828"/>
      <c r="B160" s="644"/>
      <c r="C160" s="688"/>
      <c r="D160" s="644"/>
      <c r="E160" s="713"/>
      <c r="F160" s="690"/>
      <c r="G160" s="794"/>
      <c r="H160" s="2039"/>
      <c r="I160" s="790"/>
      <c r="J160" s="790"/>
      <c r="K160" s="794"/>
      <c r="L160" s="2027"/>
      <c r="M160" s="789"/>
      <c r="N160" s="794"/>
      <c r="O160" s="790"/>
      <c r="P160" s="2009"/>
      <c r="Q160" s="692"/>
      <c r="R160" s="693"/>
      <c r="S160" s="694">
        <f>R160*E156</f>
        <v>0</v>
      </c>
      <c r="T160" s="694"/>
    </row>
    <row r="161" spans="1:20" hidden="1">
      <c r="A161" s="1828"/>
      <c r="B161" s="644"/>
      <c r="C161" s="688"/>
      <c r="D161" s="644"/>
      <c r="E161" s="713"/>
      <c r="F161" s="690"/>
      <c r="G161" s="794"/>
      <c r="H161" s="2039"/>
      <c r="I161" s="790"/>
      <c r="J161" s="790"/>
      <c r="K161" s="794"/>
      <c r="L161" s="2027"/>
      <c r="M161" s="789"/>
      <c r="N161" s="794"/>
      <c r="O161" s="790"/>
      <c r="P161" s="2009"/>
      <c r="Q161" s="692"/>
      <c r="R161" s="693"/>
      <c r="S161" s="694">
        <f>R161*E156</f>
        <v>0</v>
      </c>
      <c r="T161" s="694"/>
    </row>
    <row r="162" spans="1:20" hidden="1">
      <c r="A162" s="1828"/>
      <c r="B162" s="644"/>
      <c r="C162" s="688"/>
      <c r="D162" s="644"/>
      <c r="E162" s="713"/>
      <c r="F162" s="690"/>
      <c r="G162" s="794"/>
      <c r="H162" s="2039"/>
      <c r="I162" s="790"/>
      <c r="J162" s="790"/>
      <c r="K162" s="794"/>
      <c r="L162" s="2027"/>
      <c r="M162" s="789"/>
      <c r="N162" s="794"/>
      <c r="O162" s="790"/>
      <c r="P162" s="2009"/>
      <c r="Q162" s="692"/>
      <c r="R162" s="693"/>
      <c r="S162" s="694">
        <f>R162*E156</f>
        <v>0</v>
      </c>
      <c r="T162" s="694"/>
    </row>
    <row r="163" spans="1:20" hidden="1">
      <c r="A163" s="1828"/>
      <c r="B163" s="644"/>
      <c r="C163" s="688"/>
      <c r="D163" s="644"/>
      <c r="E163" s="713"/>
      <c r="F163" s="690"/>
      <c r="G163" s="794"/>
      <c r="H163" s="2039"/>
      <c r="I163" s="790"/>
      <c r="J163" s="790"/>
      <c r="K163" s="794"/>
      <c r="L163" s="2027"/>
      <c r="M163" s="789"/>
      <c r="N163" s="794"/>
      <c r="O163" s="790"/>
      <c r="P163" s="2009"/>
      <c r="Q163" s="692"/>
      <c r="R163" s="693"/>
      <c r="S163" s="694">
        <f>R163*E156</f>
        <v>0</v>
      </c>
      <c r="T163" s="694"/>
    </row>
    <row r="164" spans="1:20" hidden="1">
      <c r="A164" s="1829"/>
      <c r="B164" s="644"/>
      <c r="C164" s="688"/>
      <c r="D164" s="652"/>
      <c r="E164" s="713"/>
      <c r="F164" s="690"/>
      <c r="G164" s="794"/>
      <c r="H164" s="2039"/>
      <c r="I164" s="790"/>
      <c r="J164" s="790"/>
      <c r="K164" s="794"/>
      <c r="L164" s="2027"/>
      <c r="M164" s="789"/>
      <c r="N164" s="794"/>
      <c r="O164" s="790"/>
      <c r="P164" s="2009"/>
      <c r="Q164" s="692"/>
      <c r="R164" s="693"/>
      <c r="S164" s="694">
        <f>R164*E156</f>
        <v>0</v>
      </c>
      <c r="T164" s="694"/>
    </row>
    <row r="165" spans="1:20" s="226" customFormat="1" ht="20.25" hidden="1" customHeight="1">
      <c r="A165" s="1826">
        <f>A156+1</f>
        <v>13</v>
      </c>
      <c r="B165" s="227"/>
      <c r="C165" s="1827"/>
      <c r="D165" s="1830" t="s">
        <v>393</v>
      </c>
      <c r="E165" s="1467"/>
      <c r="F165" s="685"/>
      <c r="G165" s="782">
        <f>F165*E165</f>
        <v>0</v>
      </c>
      <c r="H165" s="2038"/>
      <c r="I165" s="1597"/>
      <c r="J165" s="2008">
        <f>I165*E165</f>
        <v>0</v>
      </c>
      <c r="K165" s="782">
        <f>$K$9*I165</f>
        <v>0</v>
      </c>
      <c r="L165" s="2026"/>
      <c r="M165" s="785">
        <f>H165+K165+L165</f>
        <v>0</v>
      </c>
      <c r="N165" s="786">
        <f>M165*E165</f>
        <v>0</v>
      </c>
      <c r="O165" s="1999">
        <f>E165*L165</f>
        <v>0</v>
      </c>
      <c r="P165" s="2000"/>
      <c r="Q165" s="228"/>
      <c r="R165" s="687"/>
      <c r="S165" s="1468">
        <f>R165*E165</f>
        <v>0</v>
      </c>
      <c r="T165" s="229"/>
    </row>
    <row r="166" spans="1:20" s="226" customFormat="1" hidden="1">
      <c r="A166" s="1828"/>
      <c r="B166" s="644"/>
      <c r="C166" s="688"/>
      <c r="D166" s="644"/>
      <c r="E166" s="713"/>
      <c r="F166" s="1378"/>
      <c r="G166" s="789"/>
      <c r="H166" s="2028"/>
      <c r="I166" s="790"/>
      <c r="J166" s="790"/>
      <c r="K166" s="789"/>
      <c r="L166" s="2028"/>
      <c r="M166" s="789"/>
      <c r="N166" s="789"/>
      <c r="O166" s="790"/>
      <c r="P166" s="2009"/>
      <c r="Q166" s="692"/>
      <c r="R166" s="693"/>
      <c r="S166" s="694">
        <f>R166*E165</f>
        <v>0</v>
      </c>
      <c r="T166" s="694"/>
    </row>
    <row r="167" spans="1:20" s="226" customFormat="1" hidden="1">
      <c r="A167" s="1828"/>
      <c r="B167" s="644"/>
      <c r="C167" s="688"/>
      <c r="D167" s="644"/>
      <c r="E167" s="713"/>
      <c r="F167" s="690"/>
      <c r="G167" s="794"/>
      <c r="H167" s="2039"/>
      <c r="I167" s="790"/>
      <c r="J167" s="790"/>
      <c r="K167" s="794"/>
      <c r="L167" s="2027"/>
      <c r="M167" s="789"/>
      <c r="N167" s="794"/>
      <c r="O167" s="790"/>
      <c r="P167" s="2009"/>
      <c r="Q167" s="692"/>
      <c r="R167" s="693"/>
      <c r="S167" s="694">
        <f>R167*E165</f>
        <v>0</v>
      </c>
      <c r="T167" s="694"/>
    </row>
    <row r="168" spans="1:20" s="226" customFormat="1" hidden="1">
      <c r="A168" s="1828"/>
      <c r="B168" s="644"/>
      <c r="C168" s="688"/>
      <c r="D168" s="644"/>
      <c r="E168" s="713"/>
      <c r="F168" s="690"/>
      <c r="G168" s="794"/>
      <c r="H168" s="2039"/>
      <c r="I168" s="790"/>
      <c r="J168" s="790"/>
      <c r="K168" s="794"/>
      <c r="L168" s="2027"/>
      <c r="M168" s="789"/>
      <c r="N168" s="794"/>
      <c r="O168" s="790"/>
      <c r="P168" s="2009"/>
      <c r="Q168" s="692"/>
      <c r="R168" s="693"/>
      <c r="S168" s="694">
        <f>R168*E165</f>
        <v>0</v>
      </c>
      <c r="T168" s="694"/>
    </row>
    <row r="169" spans="1:20" s="226" customFormat="1" hidden="1">
      <c r="A169" s="1828"/>
      <c r="B169" s="644"/>
      <c r="C169" s="688"/>
      <c r="D169" s="644"/>
      <c r="E169" s="713"/>
      <c r="F169" s="690"/>
      <c r="G169" s="794"/>
      <c r="H169" s="2039"/>
      <c r="I169" s="790"/>
      <c r="J169" s="790"/>
      <c r="K169" s="794"/>
      <c r="L169" s="2027"/>
      <c r="M169" s="789"/>
      <c r="N169" s="794"/>
      <c r="O169" s="790"/>
      <c r="P169" s="2009"/>
      <c r="Q169" s="692"/>
      <c r="R169" s="693"/>
      <c r="S169" s="694">
        <f>R169*E165</f>
        <v>0</v>
      </c>
      <c r="T169" s="694"/>
    </row>
    <row r="170" spans="1:20" s="226" customFormat="1" hidden="1">
      <c r="A170" s="1828"/>
      <c r="B170" s="644"/>
      <c r="C170" s="688"/>
      <c r="D170" s="644"/>
      <c r="E170" s="713"/>
      <c r="F170" s="690"/>
      <c r="G170" s="794"/>
      <c r="H170" s="2039"/>
      <c r="I170" s="790"/>
      <c r="J170" s="790"/>
      <c r="K170" s="794"/>
      <c r="L170" s="2027"/>
      <c r="M170" s="789"/>
      <c r="N170" s="794"/>
      <c r="O170" s="790"/>
      <c r="P170" s="2009"/>
      <c r="Q170" s="692"/>
      <c r="R170" s="693"/>
      <c r="S170" s="694">
        <f>R170*E165</f>
        <v>0</v>
      </c>
      <c r="T170" s="694"/>
    </row>
    <row r="171" spans="1:20" s="226" customFormat="1" hidden="1">
      <c r="A171" s="1828"/>
      <c r="B171" s="644"/>
      <c r="C171" s="688"/>
      <c r="D171" s="644"/>
      <c r="E171" s="713"/>
      <c r="F171" s="690"/>
      <c r="G171" s="794"/>
      <c r="H171" s="2039"/>
      <c r="I171" s="790"/>
      <c r="J171" s="790"/>
      <c r="K171" s="794"/>
      <c r="L171" s="2027"/>
      <c r="M171" s="789"/>
      <c r="N171" s="794"/>
      <c r="O171" s="790"/>
      <c r="P171" s="2009"/>
      <c r="Q171" s="692"/>
      <c r="R171" s="693"/>
      <c r="S171" s="694">
        <f>R171*E165</f>
        <v>0</v>
      </c>
      <c r="T171" s="694"/>
    </row>
    <row r="172" spans="1:20" s="226" customFormat="1" hidden="1">
      <c r="A172" s="1828"/>
      <c r="B172" s="644"/>
      <c r="C172" s="688"/>
      <c r="D172" s="644"/>
      <c r="E172" s="713"/>
      <c r="F172" s="690"/>
      <c r="G172" s="794"/>
      <c r="H172" s="2039"/>
      <c r="I172" s="790"/>
      <c r="J172" s="790"/>
      <c r="K172" s="794"/>
      <c r="L172" s="2027"/>
      <c r="M172" s="789"/>
      <c r="N172" s="794"/>
      <c r="O172" s="790"/>
      <c r="P172" s="2009"/>
      <c r="Q172" s="692"/>
      <c r="R172" s="693"/>
      <c r="S172" s="694">
        <f>R172*E165</f>
        <v>0</v>
      </c>
      <c r="T172" s="694"/>
    </row>
    <row r="173" spans="1:20" s="226" customFormat="1" hidden="1">
      <c r="A173" s="1829"/>
      <c r="B173" s="644"/>
      <c r="C173" s="688"/>
      <c r="D173" s="652"/>
      <c r="E173" s="713"/>
      <c r="F173" s="690"/>
      <c r="G173" s="794"/>
      <c r="H173" s="2039"/>
      <c r="I173" s="790"/>
      <c r="J173" s="790"/>
      <c r="K173" s="794"/>
      <c r="L173" s="2027"/>
      <c r="M173" s="789"/>
      <c r="N173" s="794"/>
      <c r="O173" s="790"/>
      <c r="P173" s="2009"/>
      <c r="Q173" s="692"/>
      <c r="R173" s="693"/>
      <c r="S173" s="1381">
        <f>R173*E165</f>
        <v>0</v>
      </c>
      <c r="T173" s="694"/>
    </row>
    <row r="174" spans="1:20" s="2" customFormat="1" ht="20.25" hidden="1" customHeight="1">
      <c r="A174" s="1826">
        <f>A165+1</f>
        <v>14</v>
      </c>
      <c r="B174" s="1062"/>
      <c r="C174" s="46"/>
      <c r="D174" s="1830" t="s">
        <v>393</v>
      </c>
      <c r="E174" s="28"/>
      <c r="F174" s="685"/>
      <c r="G174" s="1860">
        <f>F174*E174</f>
        <v>0</v>
      </c>
      <c r="H174" s="2040"/>
      <c r="I174" s="2010">
        <v>0</v>
      </c>
      <c r="J174" s="883">
        <f>I174*E174</f>
        <v>0</v>
      </c>
      <c r="K174" s="883">
        <f>$K$9*I174</f>
        <v>0</v>
      </c>
      <c r="L174" s="2029"/>
      <c r="M174" s="884">
        <f>H174+K174+L174</f>
        <v>0</v>
      </c>
      <c r="N174" s="1242">
        <f>M174*E174</f>
        <v>0</v>
      </c>
      <c r="O174" s="883">
        <f>E174*L174</f>
        <v>0</v>
      </c>
      <c r="P174" s="486"/>
      <c r="Q174" s="30"/>
      <c r="R174" s="28"/>
      <c r="S174" s="1063">
        <f>R174*E174</f>
        <v>0</v>
      </c>
      <c r="T174" s="30"/>
    </row>
    <row r="175" spans="1:20" s="2" customFormat="1" ht="18.75" hidden="1" customHeight="1">
      <c r="A175" s="1828"/>
      <c r="B175" s="43"/>
      <c r="C175" s="35"/>
      <c r="D175" s="644"/>
      <c r="E175" s="41"/>
      <c r="F175" s="1378"/>
      <c r="G175" s="1863"/>
      <c r="H175" s="2041"/>
      <c r="I175" s="1347"/>
      <c r="J175" s="1321"/>
      <c r="K175" s="1321"/>
      <c r="L175" s="391"/>
      <c r="M175" s="230"/>
      <c r="N175" s="960"/>
      <c r="O175" s="879"/>
      <c r="P175" s="1347"/>
      <c r="Q175" s="40"/>
      <c r="R175" s="41"/>
      <c r="S175" s="37">
        <f>R175*E174</f>
        <v>0</v>
      </c>
      <c r="T175" s="45"/>
    </row>
    <row r="176" spans="1:20" s="2" customFormat="1" ht="18.75" hidden="1" customHeight="1">
      <c r="A176" s="1828"/>
      <c r="B176" s="43"/>
      <c r="C176" s="35"/>
      <c r="D176" s="644"/>
      <c r="E176" s="41"/>
      <c r="F176" s="690"/>
      <c r="G176" s="1863"/>
      <c r="H176" s="2041"/>
      <c r="I176" s="1347"/>
      <c r="J176" s="1321"/>
      <c r="K176" s="1321"/>
      <c r="L176" s="391"/>
      <c r="M176" s="230"/>
      <c r="N176" s="960"/>
      <c r="O176" s="879"/>
      <c r="P176" s="1347"/>
      <c r="Q176" s="40"/>
      <c r="R176" s="41"/>
      <c r="S176" s="37">
        <f>R176*E174</f>
        <v>0</v>
      </c>
      <c r="T176" s="45"/>
    </row>
    <row r="177" spans="1:20" s="2" customFormat="1" ht="18.75" hidden="1" customHeight="1">
      <c r="A177" s="1828"/>
      <c r="B177" s="43"/>
      <c r="C177" s="35"/>
      <c r="D177" s="644"/>
      <c r="E177" s="41"/>
      <c r="F177" s="690"/>
      <c r="G177" s="1863"/>
      <c r="H177" s="2041"/>
      <c r="I177" s="1347"/>
      <c r="J177" s="1321"/>
      <c r="K177" s="1321"/>
      <c r="L177" s="391"/>
      <c r="M177" s="230"/>
      <c r="N177" s="960"/>
      <c r="O177" s="879"/>
      <c r="P177" s="1347"/>
      <c r="Q177" s="40"/>
      <c r="R177" s="41"/>
      <c r="S177" s="37">
        <f>R177*E174</f>
        <v>0</v>
      </c>
      <c r="T177" s="45"/>
    </row>
    <row r="178" spans="1:20" s="2" customFormat="1" ht="18.75" hidden="1" customHeight="1">
      <c r="A178" s="1828"/>
      <c r="B178" s="43"/>
      <c r="C178" s="35"/>
      <c r="D178" s="644"/>
      <c r="E178" s="41"/>
      <c r="F178" s="690"/>
      <c r="G178" s="1863"/>
      <c r="H178" s="2041"/>
      <c r="I178" s="1347"/>
      <c r="J178" s="1321"/>
      <c r="K178" s="1321"/>
      <c r="L178" s="391"/>
      <c r="M178" s="230"/>
      <c r="N178" s="960"/>
      <c r="O178" s="879"/>
      <c r="P178" s="1347"/>
      <c r="Q178" s="40"/>
      <c r="R178" s="41"/>
      <c r="S178" s="37">
        <f>R178*E174</f>
        <v>0</v>
      </c>
      <c r="T178" s="45"/>
    </row>
    <row r="179" spans="1:20" s="2" customFormat="1" ht="18.75" hidden="1" customHeight="1">
      <c r="A179" s="1828"/>
      <c r="B179" s="43"/>
      <c r="C179" s="35"/>
      <c r="D179" s="644"/>
      <c r="E179" s="41"/>
      <c r="F179" s="690"/>
      <c r="G179" s="1863"/>
      <c r="H179" s="2041"/>
      <c r="I179" s="1347"/>
      <c r="J179" s="1321"/>
      <c r="K179" s="1321"/>
      <c r="L179" s="391"/>
      <c r="M179" s="230"/>
      <c r="N179" s="960"/>
      <c r="O179" s="879"/>
      <c r="P179" s="1347"/>
      <c r="Q179" s="40"/>
      <c r="R179" s="41"/>
      <c r="S179" s="37">
        <f>R179*E174</f>
        <v>0</v>
      </c>
      <c r="T179" s="45"/>
    </row>
    <row r="180" spans="1:20" s="2" customFormat="1" ht="18.75" hidden="1" customHeight="1">
      <c r="A180" s="1828"/>
      <c r="B180" s="43"/>
      <c r="C180" s="35"/>
      <c r="D180" s="644"/>
      <c r="E180" s="41"/>
      <c r="F180" s="690"/>
      <c r="G180" s="1863"/>
      <c r="H180" s="2041"/>
      <c r="I180" s="1347"/>
      <c r="J180" s="1321"/>
      <c r="K180" s="1321"/>
      <c r="L180" s="391"/>
      <c r="M180" s="230"/>
      <c r="N180" s="960"/>
      <c r="O180" s="879"/>
      <c r="P180" s="1347"/>
      <c r="Q180" s="40"/>
      <c r="R180" s="41"/>
      <c r="S180" s="37">
        <f>R180*E174</f>
        <v>0</v>
      </c>
      <c r="T180" s="45"/>
    </row>
    <row r="181" spans="1:20" s="2" customFormat="1" ht="18.75" hidden="1" customHeight="1">
      <c r="A181" s="1828"/>
      <c r="B181" s="43"/>
      <c r="C181" s="35"/>
      <c r="D181" s="644"/>
      <c r="E181" s="41"/>
      <c r="F181" s="690"/>
      <c r="G181" s="1863"/>
      <c r="H181" s="2041"/>
      <c r="I181" s="1347"/>
      <c r="J181" s="1321"/>
      <c r="K181" s="1321"/>
      <c r="L181" s="391"/>
      <c r="M181" s="230"/>
      <c r="N181" s="960"/>
      <c r="O181" s="879"/>
      <c r="P181" s="1347"/>
      <c r="Q181" s="40"/>
      <c r="R181" s="41"/>
      <c r="S181" s="37">
        <f>R181*E174</f>
        <v>0</v>
      </c>
      <c r="T181" s="45"/>
    </row>
    <row r="182" spans="1:20" s="2" customFormat="1" hidden="1">
      <c r="A182" s="1829"/>
      <c r="B182" s="43"/>
      <c r="C182" s="35"/>
      <c r="D182" s="652"/>
      <c r="E182" s="41"/>
      <c r="F182" s="690"/>
      <c r="G182" s="1863"/>
      <c r="H182" s="2041"/>
      <c r="I182" s="1347"/>
      <c r="J182" s="1321"/>
      <c r="K182" s="1321"/>
      <c r="L182" s="391"/>
      <c r="M182" s="230"/>
      <c r="N182" s="960"/>
      <c r="O182" s="879"/>
      <c r="P182" s="1347"/>
      <c r="Q182" s="40"/>
      <c r="R182" s="41"/>
      <c r="S182" s="37">
        <f>R182*E174</f>
        <v>0</v>
      </c>
      <c r="T182" s="45"/>
    </row>
    <row r="183" spans="1:20" s="226" customFormat="1" ht="17.25" hidden="1" customHeight="1">
      <c r="A183" s="630">
        <v>1</v>
      </c>
      <c r="B183" s="227"/>
      <c r="C183" s="1854"/>
      <c r="D183" s="630" t="s">
        <v>377</v>
      </c>
      <c r="E183" s="1979"/>
      <c r="F183" s="697"/>
      <c r="G183" s="1371">
        <f>F183*E183</f>
        <v>0</v>
      </c>
      <c r="H183" s="2042"/>
      <c r="I183" s="1597">
        <v>0</v>
      </c>
      <c r="J183" s="2011">
        <f>I183*E183</f>
        <v>0</v>
      </c>
      <c r="K183" s="1371">
        <f>$K$9*I183</f>
        <v>0</v>
      </c>
      <c r="L183" s="2030"/>
      <c r="M183" s="1386">
        <f>H183+K183+L183</f>
        <v>0</v>
      </c>
      <c r="N183" s="1374">
        <f>M183*E183</f>
        <v>0</v>
      </c>
      <c r="O183" s="2012">
        <f>E183*L183</f>
        <v>0</v>
      </c>
      <c r="P183" s="2000"/>
      <c r="Q183" s="707"/>
      <c r="R183" s="687"/>
      <c r="S183" s="1376">
        <f>R183*E183</f>
        <v>0</v>
      </c>
      <c r="T183" s="1377"/>
    </row>
    <row r="184" spans="1:20" s="226" customFormat="1" hidden="1">
      <c r="A184" s="644"/>
      <c r="B184" s="652"/>
      <c r="C184" s="1855"/>
      <c r="D184" s="644"/>
      <c r="E184" s="1857"/>
      <c r="F184" s="690"/>
      <c r="G184" s="789"/>
      <c r="H184" s="2028"/>
      <c r="I184" s="1819"/>
      <c r="J184" s="790"/>
      <c r="K184" s="789"/>
      <c r="L184" s="2028"/>
      <c r="M184" s="789"/>
      <c r="N184" s="789"/>
      <c r="O184" s="790"/>
      <c r="P184" s="2013"/>
      <c r="Q184" s="707"/>
      <c r="R184" s="1379"/>
      <c r="S184" s="694">
        <f>R184*E183</f>
        <v>0</v>
      </c>
      <c r="T184" s="1380"/>
    </row>
    <row r="185" spans="1:20" s="226" customFormat="1" hidden="1">
      <c r="A185" s="644"/>
      <c r="B185" s="644"/>
      <c r="C185" s="688"/>
      <c r="D185" s="644"/>
      <c r="E185" s="1857"/>
      <c r="F185" s="690"/>
      <c r="G185" s="794"/>
      <c r="H185" s="2039"/>
      <c r="I185" s="790"/>
      <c r="J185" s="790"/>
      <c r="K185" s="794"/>
      <c r="L185" s="2027"/>
      <c r="M185" s="789"/>
      <c r="N185" s="794"/>
      <c r="O185" s="790"/>
      <c r="P185" s="2009"/>
      <c r="Q185" s="692"/>
      <c r="R185" s="693"/>
      <c r="S185" s="694">
        <f>R185*E183</f>
        <v>0</v>
      </c>
      <c r="T185" s="694"/>
    </row>
    <row r="186" spans="1:20" s="226" customFormat="1" hidden="1">
      <c r="A186" s="644"/>
      <c r="B186" s="644"/>
      <c r="C186" s="688"/>
      <c r="D186" s="644"/>
      <c r="E186" s="1857"/>
      <c r="F186" s="690"/>
      <c r="G186" s="794"/>
      <c r="H186" s="2039"/>
      <c r="I186" s="790"/>
      <c r="J186" s="790"/>
      <c r="K186" s="794"/>
      <c r="L186" s="2027"/>
      <c r="M186" s="789"/>
      <c r="N186" s="794"/>
      <c r="O186" s="790"/>
      <c r="P186" s="2009"/>
      <c r="Q186" s="692"/>
      <c r="R186" s="693"/>
      <c r="S186" s="694">
        <f>R186*E183</f>
        <v>0</v>
      </c>
      <c r="T186" s="694"/>
    </row>
    <row r="187" spans="1:20" s="226" customFormat="1" hidden="1">
      <c r="A187" s="644"/>
      <c r="B187" s="644"/>
      <c r="C187" s="688"/>
      <c r="D187" s="644"/>
      <c r="E187" s="1857"/>
      <c r="F187" s="690"/>
      <c r="G187" s="794"/>
      <c r="H187" s="2039"/>
      <c r="I187" s="790"/>
      <c r="J187" s="790"/>
      <c r="K187" s="794"/>
      <c r="L187" s="2027"/>
      <c r="M187" s="789"/>
      <c r="N187" s="794"/>
      <c r="O187" s="790"/>
      <c r="P187" s="2009"/>
      <c r="Q187" s="692"/>
      <c r="R187" s="693"/>
      <c r="S187" s="694">
        <f>R187*E183</f>
        <v>0</v>
      </c>
      <c r="T187" s="694"/>
    </row>
    <row r="188" spans="1:20" s="226" customFormat="1" hidden="1">
      <c r="A188" s="644"/>
      <c r="B188" s="644"/>
      <c r="C188" s="688"/>
      <c r="D188" s="644"/>
      <c r="E188" s="1857"/>
      <c r="F188" s="690"/>
      <c r="G188" s="794"/>
      <c r="H188" s="2039"/>
      <c r="I188" s="790"/>
      <c r="J188" s="790"/>
      <c r="K188" s="794"/>
      <c r="L188" s="2027"/>
      <c r="M188" s="789"/>
      <c r="N188" s="794"/>
      <c r="O188" s="790"/>
      <c r="P188" s="2009"/>
      <c r="Q188" s="692"/>
      <c r="R188" s="693"/>
      <c r="S188" s="694">
        <f>R188*E183</f>
        <v>0</v>
      </c>
      <c r="T188" s="694"/>
    </row>
    <row r="189" spans="1:20" s="226" customFormat="1" hidden="1">
      <c r="A189" s="644"/>
      <c r="B189" s="644"/>
      <c r="C189" s="688"/>
      <c r="D189" s="644"/>
      <c r="E189" s="1857"/>
      <c r="F189" s="690"/>
      <c r="G189" s="794"/>
      <c r="H189" s="2039"/>
      <c r="I189" s="790"/>
      <c r="J189" s="790"/>
      <c r="K189" s="794"/>
      <c r="L189" s="2027"/>
      <c r="M189" s="789"/>
      <c r="N189" s="794"/>
      <c r="O189" s="790"/>
      <c r="P189" s="2009"/>
      <c r="Q189" s="692"/>
      <c r="R189" s="693"/>
      <c r="S189" s="694">
        <f>R189*E183</f>
        <v>0</v>
      </c>
      <c r="T189" s="694"/>
    </row>
    <row r="190" spans="1:20" s="226" customFormat="1" hidden="1">
      <c r="A190" s="644"/>
      <c r="B190" s="644"/>
      <c r="C190" s="688"/>
      <c r="D190" s="644"/>
      <c r="E190" s="1857"/>
      <c r="F190" s="690"/>
      <c r="G190" s="794"/>
      <c r="H190" s="2039"/>
      <c r="I190" s="790"/>
      <c r="J190" s="790"/>
      <c r="K190" s="794"/>
      <c r="L190" s="2027"/>
      <c r="M190" s="789"/>
      <c r="N190" s="794"/>
      <c r="O190" s="790"/>
      <c r="P190" s="2009"/>
      <c r="Q190" s="692"/>
      <c r="R190" s="693"/>
      <c r="S190" s="694">
        <f>R190*E183</f>
        <v>0</v>
      </c>
      <c r="T190" s="694"/>
    </row>
    <row r="191" spans="1:20" s="226" customFormat="1" hidden="1">
      <c r="A191" s="644"/>
      <c r="B191" s="644"/>
      <c r="D191" s="652"/>
      <c r="E191" s="1856"/>
      <c r="F191" s="1378"/>
      <c r="G191" s="794"/>
      <c r="H191" s="2039"/>
      <c r="I191" s="790"/>
      <c r="J191" s="790"/>
      <c r="K191" s="794"/>
      <c r="L191" s="2027"/>
      <c r="M191" s="789"/>
      <c r="N191" s="794"/>
      <c r="O191" s="790"/>
      <c r="P191" s="2009"/>
      <c r="Q191" s="692"/>
      <c r="R191" s="693"/>
      <c r="S191" s="1381">
        <f>R191*E183</f>
        <v>0</v>
      </c>
      <c r="T191" s="694"/>
    </row>
    <row r="192" spans="1:20" s="2" customFormat="1" ht="18" hidden="1" customHeight="1">
      <c r="A192" s="1826">
        <f>A183+1</f>
        <v>2</v>
      </c>
      <c r="B192" s="1062"/>
      <c r="C192" s="688"/>
      <c r="D192" s="630" t="s">
        <v>377</v>
      </c>
      <c r="E192" s="28"/>
      <c r="F192" s="697"/>
      <c r="G192" s="1860">
        <f>F192*E192</f>
        <v>0</v>
      </c>
      <c r="H192" s="2040"/>
      <c r="I192" s="2010">
        <v>0</v>
      </c>
      <c r="J192" s="883">
        <f>I192*E192</f>
        <v>0</v>
      </c>
      <c r="K192" s="883">
        <f>$K$9*I192</f>
        <v>0</v>
      </c>
      <c r="L192" s="2029"/>
      <c r="M192" s="884">
        <f>H192+K192+L192</f>
        <v>0</v>
      </c>
      <c r="N192" s="1242">
        <f>M192*E192</f>
        <v>0</v>
      </c>
      <c r="O192" s="883">
        <f>E192*L192</f>
        <v>0</v>
      </c>
      <c r="P192" s="486"/>
      <c r="Q192" s="30"/>
      <c r="R192" s="28"/>
      <c r="S192" s="1063">
        <f>R192*E192</f>
        <v>0</v>
      </c>
      <c r="T192" s="30"/>
    </row>
    <row r="193" spans="1:20" s="2" customFormat="1" ht="18.75" hidden="1" customHeight="1">
      <c r="A193" s="1828"/>
      <c r="B193" s="43"/>
      <c r="C193" s="35"/>
      <c r="D193" s="644"/>
      <c r="E193" s="41"/>
      <c r="F193" s="690"/>
      <c r="G193" s="1863"/>
      <c r="H193" s="2041"/>
      <c r="I193" s="1347"/>
      <c r="J193" s="1321"/>
      <c r="K193" s="1321"/>
      <c r="L193" s="391"/>
      <c r="M193" s="230"/>
      <c r="N193" s="960"/>
      <c r="O193" s="879"/>
      <c r="P193" s="1347"/>
      <c r="Q193" s="40"/>
      <c r="R193" s="41"/>
      <c r="S193" s="37">
        <f>R193*E192</f>
        <v>0</v>
      </c>
      <c r="T193" s="45"/>
    </row>
    <row r="194" spans="1:20" s="2" customFormat="1" ht="18.75" hidden="1" customHeight="1">
      <c r="A194" s="1828"/>
      <c r="B194" s="43"/>
      <c r="C194" s="35"/>
      <c r="D194" s="644"/>
      <c r="E194" s="41"/>
      <c r="F194" s="690"/>
      <c r="G194" s="1863"/>
      <c r="H194" s="2041"/>
      <c r="I194" s="1347"/>
      <c r="J194" s="1321"/>
      <c r="K194" s="1321"/>
      <c r="L194" s="391"/>
      <c r="M194" s="230"/>
      <c r="N194" s="960"/>
      <c r="O194" s="879"/>
      <c r="P194" s="1347"/>
      <c r="Q194" s="40"/>
      <c r="R194" s="41"/>
      <c r="S194" s="37">
        <f>R194*E192</f>
        <v>0</v>
      </c>
      <c r="T194" s="45"/>
    </row>
    <row r="195" spans="1:20" s="2" customFormat="1" ht="18.75" hidden="1" customHeight="1">
      <c r="A195" s="1828"/>
      <c r="B195" s="43"/>
      <c r="C195" s="35"/>
      <c r="D195" s="644"/>
      <c r="E195" s="41"/>
      <c r="F195" s="690"/>
      <c r="G195" s="1863"/>
      <c r="H195" s="2041"/>
      <c r="I195" s="1347"/>
      <c r="J195" s="1321"/>
      <c r="K195" s="1321"/>
      <c r="L195" s="391"/>
      <c r="M195" s="230"/>
      <c r="N195" s="960"/>
      <c r="O195" s="879"/>
      <c r="P195" s="1347"/>
      <c r="Q195" s="40"/>
      <c r="R195" s="41"/>
      <c r="S195" s="37">
        <f>R195*E192</f>
        <v>0</v>
      </c>
      <c r="T195" s="45"/>
    </row>
    <row r="196" spans="1:20" s="2" customFormat="1" ht="18.75" hidden="1" customHeight="1">
      <c r="A196" s="1828"/>
      <c r="B196" s="43"/>
      <c r="C196" s="35"/>
      <c r="D196" s="644"/>
      <c r="E196" s="41"/>
      <c r="F196" s="690"/>
      <c r="G196" s="1863"/>
      <c r="H196" s="2041"/>
      <c r="I196" s="1347"/>
      <c r="J196" s="1321"/>
      <c r="K196" s="1321"/>
      <c r="L196" s="391"/>
      <c r="M196" s="230"/>
      <c r="N196" s="960"/>
      <c r="O196" s="879"/>
      <c r="P196" s="1347"/>
      <c r="Q196" s="40"/>
      <c r="R196" s="41"/>
      <c r="S196" s="37">
        <f>R196*E192</f>
        <v>0</v>
      </c>
      <c r="T196" s="45"/>
    </row>
    <row r="197" spans="1:20" s="2" customFormat="1" ht="18.75" hidden="1" customHeight="1">
      <c r="A197" s="1828"/>
      <c r="B197" s="43"/>
      <c r="C197" s="35"/>
      <c r="D197" s="644"/>
      <c r="E197" s="41"/>
      <c r="F197" s="690"/>
      <c r="G197" s="1863"/>
      <c r="H197" s="2041"/>
      <c r="I197" s="1347"/>
      <c r="J197" s="1321"/>
      <c r="K197" s="1321"/>
      <c r="L197" s="391"/>
      <c r="M197" s="230"/>
      <c r="N197" s="960"/>
      <c r="O197" s="879"/>
      <c r="P197" s="1347"/>
      <c r="Q197" s="40"/>
      <c r="R197" s="41"/>
      <c r="S197" s="37">
        <f>R197*E192</f>
        <v>0</v>
      </c>
      <c r="T197" s="45"/>
    </row>
    <row r="198" spans="1:20" s="2" customFormat="1" ht="18.75" hidden="1" customHeight="1">
      <c r="A198" s="1828"/>
      <c r="B198" s="43"/>
      <c r="C198" s="35"/>
      <c r="D198" s="644"/>
      <c r="E198" s="41"/>
      <c r="F198" s="690"/>
      <c r="G198" s="1863"/>
      <c r="H198" s="2041"/>
      <c r="I198" s="1347"/>
      <c r="J198" s="1321"/>
      <c r="K198" s="1321"/>
      <c r="L198" s="391"/>
      <c r="M198" s="230"/>
      <c r="N198" s="960"/>
      <c r="O198" s="879"/>
      <c r="P198" s="1347"/>
      <c r="Q198" s="40"/>
      <c r="R198" s="41"/>
      <c r="S198" s="37">
        <f>R198*E192</f>
        <v>0</v>
      </c>
      <c r="T198" s="45"/>
    </row>
    <row r="199" spans="1:20" s="2" customFormat="1" ht="18.75" hidden="1" customHeight="1">
      <c r="A199" s="1828"/>
      <c r="B199" s="43"/>
      <c r="C199" s="35"/>
      <c r="D199" s="644"/>
      <c r="E199" s="41"/>
      <c r="F199" s="690"/>
      <c r="G199" s="1863"/>
      <c r="H199" s="2041"/>
      <c r="I199" s="1347"/>
      <c r="J199" s="1321"/>
      <c r="K199" s="1321"/>
      <c r="L199" s="391"/>
      <c r="M199" s="230"/>
      <c r="N199" s="960"/>
      <c r="O199" s="879"/>
      <c r="P199" s="1347"/>
      <c r="Q199" s="40"/>
      <c r="R199" s="41"/>
      <c r="S199" s="37">
        <f>R199*E192</f>
        <v>0</v>
      </c>
      <c r="T199" s="45"/>
    </row>
    <row r="200" spans="1:20" s="2" customFormat="1" hidden="1">
      <c r="A200" s="1829"/>
      <c r="B200" s="43"/>
      <c r="C200" s="35"/>
      <c r="D200" s="652"/>
      <c r="E200" s="41"/>
      <c r="F200" s="1378"/>
      <c r="G200" s="1863"/>
      <c r="H200" s="2041"/>
      <c r="I200" s="1347"/>
      <c r="J200" s="1321"/>
      <c r="K200" s="1321"/>
      <c r="L200" s="391"/>
      <c r="M200" s="230"/>
      <c r="N200" s="960"/>
      <c r="O200" s="879"/>
      <c r="P200" s="1347"/>
      <c r="Q200" s="40"/>
      <c r="R200" s="41"/>
      <c r="S200" s="37">
        <f>R200*E192</f>
        <v>0</v>
      </c>
      <c r="T200" s="45"/>
    </row>
    <row r="201" spans="1:20" ht="16.5" hidden="1" customHeight="1">
      <c r="A201" s="1826">
        <f>A192+1</f>
        <v>3</v>
      </c>
      <c r="B201" s="227"/>
      <c r="C201" s="677"/>
      <c r="D201" s="630" t="s">
        <v>377</v>
      </c>
      <c r="E201" s="1467"/>
      <c r="F201" s="697"/>
      <c r="G201" s="782">
        <f>F201*E201</f>
        <v>0</v>
      </c>
      <c r="H201" s="2038"/>
      <c r="I201" s="1597"/>
      <c r="J201" s="2008">
        <f>I201*E201</f>
        <v>0</v>
      </c>
      <c r="K201" s="782">
        <f>$K$9*I201</f>
        <v>0</v>
      </c>
      <c r="L201" s="2026"/>
      <c r="M201" s="785">
        <f>H201+K201+L201</f>
        <v>0</v>
      </c>
      <c r="N201" s="786">
        <f>M201*E201</f>
        <v>0</v>
      </c>
      <c r="O201" s="1999">
        <f>E201*L201</f>
        <v>0</v>
      </c>
      <c r="P201" s="2000"/>
      <c r="Q201" s="228"/>
      <c r="R201" s="687"/>
      <c r="S201" s="1468">
        <f>R201*E201</f>
        <v>0</v>
      </c>
      <c r="T201" s="715"/>
    </row>
    <row r="202" spans="1:20" hidden="1">
      <c r="A202" s="1828"/>
      <c r="B202" s="644"/>
      <c r="C202" s="688"/>
      <c r="D202" s="644"/>
      <c r="E202" s="713"/>
      <c r="F202" s="1378"/>
      <c r="G202" s="789"/>
      <c r="H202" s="2028"/>
      <c r="I202" s="790"/>
      <c r="J202" s="790"/>
      <c r="K202" s="789"/>
      <c r="L202" s="2028"/>
      <c r="M202" s="789"/>
      <c r="N202" s="789"/>
      <c r="O202" s="790"/>
      <c r="P202" s="2009"/>
      <c r="Q202" s="692"/>
      <c r="R202" s="693"/>
      <c r="S202" s="694">
        <f>R202*E201</f>
        <v>0</v>
      </c>
      <c r="T202" s="694"/>
    </row>
    <row r="203" spans="1:20" hidden="1">
      <c r="A203" s="1828"/>
      <c r="B203" s="644"/>
      <c r="C203" s="688"/>
      <c r="D203" s="644"/>
      <c r="E203" s="713"/>
      <c r="F203" s="690"/>
      <c r="G203" s="794"/>
      <c r="H203" s="2039"/>
      <c r="I203" s="790"/>
      <c r="J203" s="790"/>
      <c r="K203" s="794"/>
      <c r="L203" s="2027"/>
      <c r="M203" s="789"/>
      <c r="N203" s="794"/>
      <c r="O203" s="790"/>
      <c r="P203" s="2009"/>
      <c r="Q203" s="692"/>
      <c r="R203" s="693"/>
      <c r="S203" s="694">
        <f>R203*E201</f>
        <v>0</v>
      </c>
      <c r="T203" s="694"/>
    </row>
    <row r="204" spans="1:20" hidden="1">
      <c r="A204" s="1828"/>
      <c r="B204" s="644"/>
      <c r="C204" s="688"/>
      <c r="D204" s="644"/>
      <c r="E204" s="713"/>
      <c r="F204" s="690"/>
      <c r="G204" s="794"/>
      <c r="H204" s="2039"/>
      <c r="I204" s="790"/>
      <c r="J204" s="790"/>
      <c r="K204" s="794"/>
      <c r="L204" s="2027"/>
      <c r="M204" s="789"/>
      <c r="N204" s="794"/>
      <c r="O204" s="790"/>
      <c r="P204" s="2009"/>
      <c r="Q204" s="692"/>
      <c r="R204" s="693"/>
      <c r="S204" s="694">
        <f>R204*E201</f>
        <v>0</v>
      </c>
      <c r="T204" s="694"/>
    </row>
    <row r="205" spans="1:20" hidden="1">
      <c r="A205" s="1828"/>
      <c r="B205" s="644"/>
      <c r="C205" s="688"/>
      <c r="D205" s="644"/>
      <c r="E205" s="713"/>
      <c r="F205" s="690"/>
      <c r="G205" s="794"/>
      <c r="H205" s="2039"/>
      <c r="I205" s="790"/>
      <c r="J205" s="790"/>
      <c r="K205" s="794"/>
      <c r="L205" s="2027"/>
      <c r="M205" s="789"/>
      <c r="N205" s="794"/>
      <c r="O205" s="790"/>
      <c r="P205" s="2009"/>
      <c r="Q205" s="692"/>
      <c r="R205" s="693"/>
      <c r="S205" s="694">
        <f>R205*E201</f>
        <v>0</v>
      </c>
      <c r="T205" s="694"/>
    </row>
    <row r="206" spans="1:20" hidden="1">
      <c r="A206" s="1828"/>
      <c r="B206" s="644"/>
      <c r="C206" s="688"/>
      <c r="D206" s="644"/>
      <c r="E206" s="713"/>
      <c r="F206" s="690"/>
      <c r="G206" s="794"/>
      <c r="H206" s="2039"/>
      <c r="I206" s="790"/>
      <c r="J206" s="790"/>
      <c r="K206" s="794"/>
      <c r="L206" s="2027"/>
      <c r="M206" s="789"/>
      <c r="N206" s="794"/>
      <c r="O206" s="790"/>
      <c r="P206" s="2009"/>
      <c r="Q206" s="692"/>
      <c r="R206" s="693"/>
      <c r="S206" s="694">
        <f>R206*E201</f>
        <v>0</v>
      </c>
      <c r="T206" s="694"/>
    </row>
    <row r="207" spans="1:20" hidden="1">
      <c r="A207" s="1828"/>
      <c r="B207" s="644"/>
      <c r="C207" s="688"/>
      <c r="D207" s="644"/>
      <c r="E207" s="713"/>
      <c r="F207" s="690"/>
      <c r="G207" s="794"/>
      <c r="H207" s="2039"/>
      <c r="I207" s="790"/>
      <c r="J207" s="790"/>
      <c r="K207" s="794"/>
      <c r="L207" s="2027"/>
      <c r="M207" s="789"/>
      <c r="N207" s="794"/>
      <c r="O207" s="790"/>
      <c r="P207" s="2009"/>
      <c r="Q207" s="692"/>
      <c r="R207" s="693"/>
      <c r="S207" s="694">
        <f>R207*E201</f>
        <v>0</v>
      </c>
      <c r="T207" s="694"/>
    </row>
    <row r="208" spans="1:20" hidden="1">
      <c r="A208" s="1828"/>
      <c r="B208" s="644"/>
      <c r="C208" s="688"/>
      <c r="D208" s="644"/>
      <c r="E208" s="713"/>
      <c r="F208" s="690"/>
      <c r="G208" s="794"/>
      <c r="H208" s="2039"/>
      <c r="I208" s="790"/>
      <c r="J208" s="790"/>
      <c r="K208" s="794"/>
      <c r="L208" s="2027"/>
      <c r="M208" s="789"/>
      <c r="N208" s="794"/>
      <c r="O208" s="790"/>
      <c r="P208" s="2009"/>
      <c r="Q208" s="692"/>
      <c r="R208" s="693"/>
      <c r="S208" s="694">
        <f>R208*E201</f>
        <v>0</v>
      </c>
      <c r="T208" s="694"/>
    </row>
    <row r="209" spans="1:20" hidden="1">
      <c r="A209" s="1829"/>
      <c r="B209" s="644"/>
      <c r="C209" s="688"/>
      <c r="D209" s="652"/>
      <c r="E209" s="713"/>
      <c r="F209" s="690"/>
      <c r="G209" s="794"/>
      <c r="H209" s="2039"/>
      <c r="I209" s="790"/>
      <c r="J209" s="790"/>
      <c r="K209" s="794"/>
      <c r="L209" s="2027"/>
      <c r="M209" s="789"/>
      <c r="N209" s="794"/>
      <c r="O209" s="790"/>
      <c r="P209" s="2009"/>
      <c r="Q209" s="692"/>
      <c r="R209" s="693"/>
      <c r="S209" s="694">
        <f>R209*E201</f>
        <v>0</v>
      </c>
      <c r="T209" s="694"/>
    </row>
    <row r="210" spans="1:20" ht="17.25" hidden="1" customHeight="1">
      <c r="A210" s="1826">
        <f>A201+1</f>
        <v>4</v>
      </c>
      <c r="B210" s="227"/>
      <c r="C210" s="677"/>
      <c r="D210" s="630" t="s">
        <v>377</v>
      </c>
      <c r="E210" s="1467"/>
      <c r="F210" s="685"/>
      <c r="G210" s="782">
        <f>F210*E210</f>
        <v>0</v>
      </c>
      <c r="H210" s="2038"/>
      <c r="I210" s="1597"/>
      <c r="J210" s="2008">
        <f>I210*E210</f>
        <v>0</v>
      </c>
      <c r="K210" s="782">
        <f>$K$9*I210</f>
        <v>0</v>
      </c>
      <c r="L210" s="2026"/>
      <c r="M210" s="785">
        <f>H210+K210+L210</f>
        <v>0</v>
      </c>
      <c r="N210" s="786">
        <f>M210*E210</f>
        <v>0</v>
      </c>
      <c r="O210" s="1999">
        <f>E210*L210</f>
        <v>0</v>
      </c>
      <c r="P210" s="2000"/>
      <c r="Q210" s="1830"/>
      <c r="R210" s="687"/>
      <c r="S210" s="1468">
        <f>R210*E210</f>
        <v>0</v>
      </c>
      <c r="T210" s="715"/>
    </row>
    <row r="211" spans="1:20" hidden="1">
      <c r="A211" s="1828"/>
      <c r="B211" s="644"/>
      <c r="C211" s="688"/>
      <c r="D211" s="644"/>
      <c r="E211" s="713"/>
      <c r="F211" s="1378"/>
      <c r="G211" s="789"/>
      <c r="H211" s="2028"/>
      <c r="I211" s="790"/>
      <c r="J211" s="790"/>
      <c r="K211" s="789"/>
      <c r="L211" s="2028"/>
      <c r="M211" s="789"/>
      <c r="N211" s="789"/>
      <c r="O211" s="790"/>
      <c r="P211" s="2009"/>
      <c r="Q211" s="644"/>
      <c r="R211" s="693"/>
      <c r="S211" s="694">
        <f>R211*E210</f>
        <v>0</v>
      </c>
      <c r="T211" s="694"/>
    </row>
    <row r="212" spans="1:20" hidden="1">
      <c r="A212" s="1828"/>
      <c r="B212" s="644"/>
      <c r="C212" s="688"/>
      <c r="D212" s="644"/>
      <c r="E212" s="713"/>
      <c r="F212" s="690"/>
      <c r="G212" s="794"/>
      <c r="H212" s="2039"/>
      <c r="I212" s="790"/>
      <c r="J212" s="790"/>
      <c r="K212" s="794"/>
      <c r="L212" s="2027"/>
      <c r="M212" s="789"/>
      <c r="N212" s="794"/>
      <c r="O212" s="790"/>
      <c r="P212" s="2009"/>
      <c r="Q212" s="644"/>
      <c r="R212" s="693"/>
      <c r="S212" s="694">
        <f>R212*E210</f>
        <v>0</v>
      </c>
      <c r="T212" s="694"/>
    </row>
    <row r="213" spans="1:20" hidden="1">
      <c r="A213" s="1828"/>
      <c r="B213" s="644"/>
      <c r="C213" s="688"/>
      <c r="D213" s="644"/>
      <c r="E213" s="713"/>
      <c r="F213" s="690"/>
      <c r="G213" s="794"/>
      <c r="H213" s="2039"/>
      <c r="I213" s="790"/>
      <c r="J213" s="790"/>
      <c r="K213" s="794"/>
      <c r="L213" s="2027"/>
      <c r="M213" s="789"/>
      <c r="N213" s="794"/>
      <c r="O213" s="790"/>
      <c r="P213" s="2009"/>
      <c r="Q213" s="644"/>
      <c r="R213" s="693"/>
      <c r="S213" s="694">
        <f>R213*E210</f>
        <v>0</v>
      </c>
      <c r="T213" s="694"/>
    </row>
    <row r="214" spans="1:20" hidden="1">
      <c r="A214" s="1828"/>
      <c r="B214" s="644"/>
      <c r="C214" s="688"/>
      <c r="D214" s="644"/>
      <c r="E214" s="713"/>
      <c r="F214" s="690"/>
      <c r="G214" s="794"/>
      <c r="H214" s="2039"/>
      <c r="I214" s="790"/>
      <c r="J214" s="790"/>
      <c r="K214" s="794"/>
      <c r="L214" s="2027"/>
      <c r="M214" s="789"/>
      <c r="N214" s="794"/>
      <c r="O214" s="790"/>
      <c r="P214" s="2009"/>
      <c r="Q214" s="644"/>
      <c r="R214" s="693"/>
      <c r="S214" s="694">
        <f>R214*E210</f>
        <v>0</v>
      </c>
      <c r="T214" s="694"/>
    </row>
    <row r="215" spans="1:20" hidden="1">
      <c r="A215" s="1828"/>
      <c r="B215" s="644"/>
      <c r="C215" s="688"/>
      <c r="D215" s="644"/>
      <c r="E215" s="713"/>
      <c r="F215" s="690"/>
      <c r="G215" s="794"/>
      <c r="H215" s="2039"/>
      <c r="I215" s="790"/>
      <c r="J215" s="790"/>
      <c r="K215" s="794"/>
      <c r="L215" s="2027"/>
      <c r="M215" s="789"/>
      <c r="N215" s="794"/>
      <c r="O215" s="790"/>
      <c r="P215" s="2009"/>
      <c r="Q215" s="644"/>
      <c r="R215" s="693"/>
      <c r="S215" s="694">
        <f>R215*E210</f>
        <v>0</v>
      </c>
      <c r="T215" s="694"/>
    </row>
    <row r="216" spans="1:20" hidden="1">
      <c r="A216" s="1828"/>
      <c r="B216" s="644"/>
      <c r="C216" s="688"/>
      <c r="D216" s="644"/>
      <c r="E216" s="713"/>
      <c r="F216" s="690"/>
      <c r="G216" s="794"/>
      <c r="H216" s="2039"/>
      <c r="I216" s="790"/>
      <c r="J216" s="790"/>
      <c r="K216" s="794"/>
      <c r="L216" s="2027"/>
      <c r="M216" s="789"/>
      <c r="N216" s="794"/>
      <c r="O216" s="790"/>
      <c r="P216" s="2009"/>
      <c r="Q216" s="644"/>
      <c r="R216" s="693"/>
      <c r="S216" s="694">
        <f>R216*E210</f>
        <v>0</v>
      </c>
      <c r="T216" s="694"/>
    </row>
    <row r="217" spans="1:20" hidden="1">
      <c r="A217" s="1828"/>
      <c r="B217" s="644"/>
      <c r="C217" s="688"/>
      <c r="D217" s="644"/>
      <c r="E217" s="713"/>
      <c r="F217" s="690"/>
      <c r="G217" s="794"/>
      <c r="H217" s="2039"/>
      <c r="I217" s="790"/>
      <c r="J217" s="790"/>
      <c r="K217" s="794"/>
      <c r="L217" s="2027"/>
      <c r="M217" s="789"/>
      <c r="N217" s="794"/>
      <c r="O217" s="790"/>
      <c r="P217" s="2009"/>
      <c r="Q217" s="644"/>
      <c r="R217" s="693"/>
      <c r="S217" s="694">
        <f>R217*E210</f>
        <v>0</v>
      </c>
      <c r="T217" s="694"/>
    </row>
    <row r="218" spans="1:20" hidden="1">
      <c r="A218" s="1829"/>
      <c r="B218" s="644"/>
      <c r="C218" s="688"/>
      <c r="D218" s="652"/>
      <c r="E218" s="713"/>
      <c r="F218" s="690"/>
      <c r="G218" s="794"/>
      <c r="H218" s="2039"/>
      <c r="I218" s="790"/>
      <c r="J218" s="790"/>
      <c r="K218" s="794"/>
      <c r="L218" s="2027"/>
      <c r="M218" s="789"/>
      <c r="N218" s="794"/>
      <c r="O218" s="790"/>
      <c r="P218" s="2009"/>
      <c r="Q218" s="644"/>
      <c r="R218" s="693"/>
      <c r="S218" s="694">
        <f>R218*E210</f>
        <v>0</v>
      </c>
      <c r="T218" s="694"/>
    </row>
    <row r="219" spans="1:20" s="226" customFormat="1" ht="17.25" customHeight="1">
      <c r="A219" s="1595"/>
      <c r="B219" s="1595"/>
      <c r="C219" s="1596" t="s">
        <v>271</v>
      </c>
      <c r="D219" s="227"/>
      <c r="E219" s="1597"/>
      <c r="F219" s="1597"/>
      <c r="G219" s="1597">
        <f>SUM(G10:G155)</f>
        <v>0</v>
      </c>
      <c r="H219" s="2031"/>
      <c r="I219" s="1597"/>
      <c r="J219" s="1597">
        <f>SUM(J10:J155)</f>
        <v>0</v>
      </c>
      <c r="K219" s="1597"/>
      <c r="L219" s="2031"/>
      <c r="M219" s="1597"/>
      <c r="N219" s="1992">
        <f>SUM(N10:N56)</f>
        <v>1540.9</v>
      </c>
      <c r="O219" s="1992">
        <f>SUM(O10:O155)</f>
        <v>1124.8999999999999</v>
      </c>
      <c r="P219" s="1992"/>
      <c r="Q219" s="228"/>
      <c r="R219" s="229"/>
      <c r="S219" s="229"/>
      <c r="T219" s="229"/>
    </row>
    <row r="220" spans="1:20" ht="17.25" customHeight="1">
      <c r="B220" s="773"/>
      <c r="C220" s="1993" t="s">
        <v>83</v>
      </c>
      <c r="I220" s="1665"/>
      <c r="L220" s="2032"/>
      <c r="M220" s="1665"/>
      <c r="N220" s="2014"/>
      <c r="O220" s="2014"/>
      <c r="P220" s="1996">
        <f>E10*H10+E19*H19+E28*H28+E37*H37+E47*H47+E56*H56</f>
        <v>416</v>
      </c>
    </row>
    <row r="221" spans="1:20">
      <c r="B221" s="773"/>
      <c r="C221" s="1993" t="s">
        <v>84</v>
      </c>
      <c r="I221" s="1665"/>
      <c r="L221" s="2032"/>
      <c r="M221" s="1665"/>
      <c r="N221" s="2014"/>
      <c r="O221" s="2014"/>
      <c r="P221" s="1996">
        <f>N219-P220</f>
        <v>1124.9000000000001</v>
      </c>
    </row>
    <row r="226" hidden="1"/>
    <row r="227" hidden="1"/>
    <row r="228" hidden="1"/>
    <row r="229" hidden="1"/>
    <row r="230" hidden="1"/>
    <row r="231" hidden="1"/>
  </sheetData>
  <phoneticPr fontId="99" type="noConversion"/>
  <pageMargins left="0.27" right="0.16" top="0.74803149606299213" bottom="0.74803149606299213" header="0.31496062992125984" footer="0.31496062992125984"/>
  <pageSetup paperSize="9" orientation="landscape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0"/>
  <sheetViews>
    <sheetView topLeftCell="A37" workbookViewId="0">
      <selection activeCell="W64" sqref="W64"/>
    </sheetView>
  </sheetViews>
  <sheetFormatPr defaultRowHeight="12"/>
  <cols>
    <col min="1" max="1" width="4.42578125" style="1663" customWidth="1"/>
    <col min="2" max="2" width="7.7109375" style="1663" customWidth="1"/>
    <col min="3" max="3" width="35.7109375" style="1663" customWidth="1"/>
    <col min="4" max="4" width="5.140625" style="1660" customWidth="1"/>
    <col min="5" max="5" width="6.7109375" style="1664" customWidth="1"/>
    <col min="6" max="6" width="5.42578125" style="1664" bestFit="1" customWidth="1"/>
    <col min="7" max="7" width="6" style="1664" hidden="1" customWidth="1"/>
    <col min="8" max="8" width="6" style="2032" customWidth="1"/>
    <col min="9" max="9" width="5.28515625" style="1995" customWidth="1"/>
    <col min="10" max="10" width="5.42578125" style="1994" hidden="1" customWidth="1"/>
    <col min="11" max="11" width="5.7109375" style="1994" customWidth="1"/>
    <col min="12" max="12" width="6.28515625" style="2033" customWidth="1"/>
    <col min="13" max="13" width="7.140625" style="1664" customWidth="1"/>
    <col min="14" max="14" width="8.140625" style="1665" customWidth="1"/>
    <col min="15" max="15" width="6.42578125" style="1666" hidden="1" customWidth="1"/>
    <col min="16" max="16" width="13.140625" style="1667" customWidth="1"/>
    <col min="17" max="17" width="4.85546875" style="1660" customWidth="1"/>
    <col min="18" max="18" width="5" style="1668" customWidth="1"/>
    <col min="19" max="19" width="6.7109375" style="236" customWidth="1"/>
    <col min="20" max="20" width="9.140625" style="1669"/>
    <col min="21" max="16384" width="9.140625" style="236"/>
  </cols>
  <sheetData>
    <row r="1" spans="1:20" s="2" customFormat="1" ht="39" customHeight="1">
      <c r="A1" s="1" t="str">
        <f>'pz '!A1</f>
        <v>ՍՊԻՏԱԿԻ ԲԺՇԿԱԿԱՆ ԿԵՆՏՐՈՆԻ ԿԱՌՈՒՑՄԱՆ</v>
      </c>
      <c r="B1" s="579"/>
      <c r="C1" s="579"/>
      <c r="D1" s="579"/>
      <c r="E1" s="579"/>
      <c r="F1" s="579"/>
      <c r="G1" s="579"/>
      <c r="H1" s="2016"/>
      <c r="I1" s="1964"/>
      <c r="J1" s="1964"/>
      <c r="K1" s="1964"/>
      <c r="L1" s="2016"/>
      <c r="M1" s="579"/>
      <c r="N1" s="579"/>
      <c r="O1" s="579"/>
      <c r="P1" s="579"/>
      <c r="Q1" s="579"/>
      <c r="R1" s="579"/>
      <c r="S1" s="579"/>
      <c r="T1" s="581"/>
    </row>
    <row r="2" spans="1:20" ht="14.25">
      <c r="A2" s="232" t="s">
        <v>123</v>
      </c>
      <c r="B2" s="233"/>
      <c r="C2" s="233"/>
      <c r="D2" s="234"/>
      <c r="E2" s="234"/>
      <c r="F2" s="235"/>
      <c r="G2" s="235"/>
      <c r="H2" s="329"/>
      <c r="I2" s="1965"/>
      <c r="J2" s="1965"/>
      <c r="K2" s="1965"/>
      <c r="L2" s="329"/>
      <c r="M2" s="235"/>
      <c r="N2" s="235"/>
      <c r="O2" s="235"/>
      <c r="P2" s="235"/>
      <c r="Q2" s="235"/>
      <c r="R2" s="235"/>
      <c r="S2" s="235"/>
      <c r="T2" s="235"/>
    </row>
    <row r="3" spans="1:20" s="245" customFormat="1" ht="14.25">
      <c r="A3" s="237" t="s">
        <v>111</v>
      </c>
      <c r="B3" s="238"/>
      <c r="C3" s="238"/>
      <c r="D3" s="239"/>
      <c r="E3" s="239"/>
      <c r="F3" s="239"/>
      <c r="G3" s="239"/>
      <c r="H3" s="2034"/>
      <c r="I3" s="1967"/>
      <c r="J3" s="1966"/>
      <c r="K3" s="1966"/>
      <c r="L3" s="330"/>
      <c r="M3" s="239"/>
      <c r="N3" s="240"/>
      <c r="O3" s="241"/>
      <c r="P3" s="242"/>
      <c r="Q3" s="239"/>
      <c r="R3" s="243"/>
      <c r="S3" s="244"/>
      <c r="T3" s="1515"/>
    </row>
    <row r="4" spans="1:20" s="245" customFormat="1">
      <c r="A4" s="1516"/>
      <c r="B4" s="1517"/>
      <c r="C4" s="1517"/>
      <c r="D4" s="1518"/>
      <c r="E4" s="1518"/>
      <c r="F4" s="1518"/>
      <c r="G4" s="1518"/>
      <c r="H4" s="2035"/>
      <c r="I4" s="1969"/>
      <c r="J4" s="1968"/>
      <c r="K4" s="1968"/>
      <c r="L4" s="2017"/>
      <c r="M4" s="1518"/>
      <c r="N4" s="1519">
        <f>N216</f>
        <v>3182.3</v>
      </c>
      <c r="O4" s="1521"/>
      <c r="P4" s="1970" t="s">
        <v>572</v>
      </c>
      <c r="Q4" s="1523"/>
      <c r="R4" s="1524"/>
      <c r="T4" s="1525"/>
    </row>
    <row r="5" spans="1:20" s="1535" customFormat="1" ht="12.75" customHeight="1">
      <c r="A5" s="1526"/>
      <c r="B5" s="1527"/>
      <c r="C5" s="1527"/>
      <c r="D5" s="1528"/>
      <c r="E5" s="1529"/>
      <c r="F5" s="1530" t="s">
        <v>243</v>
      </c>
      <c r="G5" s="1531"/>
      <c r="H5" s="2036"/>
      <c r="I5" s="1971"/>
      <c r="J5" s="1971"/>
      <c r="K5" s="1971"/>
      <c r="L5" s="2018"/>
      <c r="M5" s="1533"/>
      <c r="N5" s="1534"/>
      <c r="O5" s="1531"/>
      <c r="P5" s="1531"/>
      <c r="Q5" s="1531"/>
      <c r="R5" s="1531"/>
      <c r="S5" s="1531"/>
      <c r="T5" s="1528"/>
    </row>
    <row r="6" spans="1:20" s="1535" customFormat="1" ht="55.5" customHeight="1">
      <c r="A6" s="1536"/>
      <c r="B6" s="1537" t="s">
        <v>244</v>
      </c>
      <c r="C6" s="1538"/>
      <c r="D6" s="1539" t="s">
        <v>245</v>
      </c>
      <c r="E6" s="1539" t="s">
        <v>246</v>
      </c>
      <c r="F6" s="1540" t="s">
        <v>247</v>
      </c>
      <c r="G6" s="1541"/>
      <c r="H6" s="2020" t="s">
        <v>248</v>
      </c>
      <c r="I6" s="1973" t="s">
        <v>249</v>
      </c>
      <c r="J6" s="1974"/>
      <c r="K6" s="1975"/>
      <c r="L6" s="2019" t="s">
        <v>250</v>
      </c>
      <c r="M6" s="1545" t="s">
        <v>251</v>
      </c>
      <c r="N6" s="1539" t="s">
        <v>252</v>
      </c>
      <c r="O6" s="1546"/>
      <c r="P6" s="1547" t="s">
        <v>253</v>
      </c>
      <c r="Q6" s="1547"/>
      <c r="R6" s="1548"/>
      <c r="S6" s="1547"/>
      <c r="T6" s="1549"/>
    </row>
    <row r="7" spans="1:20" s="1556" customFormat="1" ht="40.5" customHeight="1">
      <c r="A7" s="1550" t="s">
        <v>254</v>
      </c>
      <c r="B7" s="1551" t="s">
        <v>255</v>
      </c>
      <c r="C7" s="1552" t="s">
        <v>256</v>
      </c>
      <c r="D7" s="1553" t="s">
        <v>257</v>
      </c>
      <c r="E7" s="1554"/>
      <c r="F7" s="1540" t="s">
        <v>258</v>
      </c>
      <c r="G7" s="1540" t="s">
        <v>259</v>
      </c>
      <c r="H7" s="2020" t="s">
        <v>242</v>
      </c>
      <c r="I7" s="1972" t="s">
        <v>260</v>
      </c>
      <c r="J7" s="1972" t="s">
        <v>261</v>
      </c>
      <c r="K7" s="1972" t="s">
        <v>242</v>
      </c>
      <c r="L7" s="2020" t="s">
        <v>242</v>
      </c>
      <c r="M7" s="1540" t="s">
        <v>242</v>
      </c>
      <c r="N7" s="1540" t="s">
        <v>242</v>
      </c>
      <c r="O7" s="1540" t="s">
        <v>262</v>
      </c>
      <c r="P7" s="1541" t="s">
        <v>263</v>
      </c>
      <c r="Q7" s="1540" t="s">
        <v>264</v>
      </c>
      <c r="R7" s="1555" t="s">
        <v>265</v>
      </c>
      <c r="S7" s="1540" t="s">
        <v>266</v>
      </c>
      <c r="T7" s="1540" t="s">
        <v>267</v>
      </c>
    </row>
    <row r="8" spans="1:20" s="1556" customFormat="1">
      <c r="A8" s="1557">
        <v>1</v>
      </c>
      <c r="B8" s="1558">
        <v>2</v>
      </c>
      <c r="C8" s="1557">
        <v>3</v>
      </c>
      <c r="D8" s="1557">
        <v>4</v>
      </c>
      <c r="E8" s="1557">
        <v>5</v>
      </c>
      <c r="F8" s="1557">
        <v>6</v>
      </c>
      <c r="G8" s="1557">
        <v>7</v>
      </c>
      <c r="H8" s="2037" t="s">
        <v>268</v>
      </c>
      <c r="I8" s="1976">
        <v>8</v>
      </c>
      <c r="J8" s="1976">
        <v>9</v>
      </c>
      <c r="K8" s="1976" t="s">
        <v>269</v>
      </c>
      <c r="L8" s="2021">
        <v>10</v>
      </c>
      <c r="M8" s="1560">
        <v>11</v>
      </c>
      <c r="N8" s="1560">
        <v>12</v>
      </c>
      <c r="O8" s="1557"/>
      <c r="P8" s="1557">
        <v>13</v>
      </c>
      <c r="Q8" s="1557">
        <v>14</v>
      </c>
      <c r="R8" s="1557">
        <v>15</v>
      </c>
      <c r="S8" s="1557">
        <v>16</v>
      </c>
      <c r="T8" s="1557">
        <v>17</v>
      </c>
    </row>
    <row r="9" spans="1:20" s="18" customFormat="1" hidden="1">
      <c r="A9" s="6"/>
      <c r="B9" s="6"/>
      <c r="C9" s="7"/>
      <c r="D9" s="8"/>
      <c r="E9" s="307"/>
      <c r="F9" s="9"/>
      <c r="G9" s="10"/>
      <c r="H9" s="2022">
        <f>'pz '!G24</f>
        <v>1.451155401502022</v>
      </c>
      <c r="I9" s="12"/>
      <c r="J9" s="12"/>
      <c r="K9" s="11">
        <f>'pz '!I11</f>
        <v>3.05002</v>
      </c>
      <c r="L9" s="2022">
        <f>'pz '!E30*'pz '!E31*'pz '!E32</f>
        <v>1.1666402999999999</v>
      </c>
      <c r="M9" s="13">
        <f>'pz '!A36</f>
        <v>0.13300000000000001</v>
      </c>
      <c r="N9" s="13">
        <f>'pz '!A37</f>
        <v>0.11</v>
      </c>
      <c r="O9" s="9"/>
      <c r="P9" s="9"/>
      <c r="Q9" s="14"/>
      <c r="R9" s="15"/>
      <c r="S9" s="16"/>
      <c r="T9" s="17"/>
    </row>
    <row r="10" spans="1:20" s="226" customFormat="1" ht="108">
      <c r="A10" s="630">
        <v>1</v>
      </c>
      <c r="B10" s="1977"/>
      <c r="C10" s="1978" t="s">
        <v>112</v>
      </c>
      <c r="D10" s="630" t="s">
        <v>1082</v>
      </c>
      <c r="E10" s="1979">
        <v>32</v>
      </c>
      <c r="F10" s="697"/>
      <c r="G10" s="1371">
        <f>F10*E10</f>
        <v>0</v>
      </c>
      <c r="H10" s="2042">
        <v>5</v>
      </c>
      <c r="I10" s="1980">
        <v>0</v>
      </c>
      <c r="J10" s="1981">
        <f>I10*E10</f>
        <v>0</v>
      </c>
      <c r="K10" s="1982">
        <f>$K$9*I10</f>
        <v>0</v>
      </c>
      <c r="L10" s="2030">
        <v>14.9</v>
      </c>
      <c r="M10" s="1386">
        <f>H10+K10+L10</f>
        <v>19.899999999999999</v>
      </c>
      <c r="N10" s="1374">
        <f>M10*E10</f>
        <v>636.79999999999995</v>
      </c>
      <c r="O10" s="1375">
        <f>E10*L10</f>
        <v>476.8</v>
      </c>
      <c r="P10" s="1388"/>
      <c r="Q10" s="692"/>
      <c r="R10" s="1389"/>
      <c r="S10" s="1376">
        <f>R10*E10</f>
        <v>0</v>
      </c>
      <c r="T10" s="1983"/>
    </row>
    <row r="11" spans="1:20" s="226" customFormat="1" hidden="1">
      <c r="A11" s="644"/>
      <c r="B11" s="644"/>
      <c r="C11" s="688"/>
      <c r="D11" s="644"/>
      <c r="E11" s="1857"/>
      <c r="F11" s="690"/>
      <c r="G11" s="789"/>
      <c r="H11" s="2028"/>
      <c r="I11" s="1980">
        <v>0</v>
      </c>
      <c r="J11" s="1984"/>
      <c r="K11" s="1985"/>
      <c r="L11" s="2028"/>
      <c r="M11" s="789"/>
      <c r="N11" s="789"/>
      <c r="O11" s="792"/>
      <c r="P11" s="691"/>
      <c r="Q11" s="692"/>
      <c r="R11" s="693"/>
      <c r="S11" s="694">
        <f>R11*E10</f>
        <v>0</v>
      </c>
      <c r="T11" s="1380"/>
    </row>
    <row r="12" spans="1:20" s="226" customFormat="1" hidden="1">
      <c r="A12" s="644"/>
      <c r="B12" s="644"/>
      <c r="C12" s="688"/>
      <c r="D12" s="644"/>
      <c r="E12" s="1857"/>
      <c r="F12" s="690"/>
      <c r="G12" s="794"/>
      <c r="H12" s="2039"/>
      <c r="I12" s="1980">
        <v>0</v>
      </c>
      <c r="J12" s="1984"/>
      <c r="K12" s="1986"/>
      <c r="L12" s="2027"/>
      <c r="M12" s="789"/>
      <c r="N12" s="794"/>
      <c r="O12" s="792"/>
      <c r="P12" s="691"/>
      <c r="Q12" s="692"/>
      <c r="R12" s="693"/>
      <c r="S12" s="694">
        <f>R12*E10</f>
        <v>0</v>
      </c>
      <c r="T12" s="694"/>
    </row>
    <row r="13" spans="1:20" s="226" customFormat="1" hidden="1">
      <c r="A13" s="644"/>
      <c r="B13" s="644"/>
      <c r="C13" s="688"/>
      <c r="D13" s="644"/>
      <c r="E13" s="1857"/>
      <c r="F13" s="690"/>
      <c r="G13" s="794"/>
      <c r="H13" s="2039"/>
      <c r="I13" s="1980">
        <v>0</v>
      </c>
      <c r="J13" s="1984"/>
      <c r="K13" s="1986"/>
      <c r="L13" s="2027"/>
      <c r="M13" s="789"/>
      <c r="N13" s="794"/>
      <c r="O13" s="792"/>
      <c r="P13" s="691"/>
      <c r="Q13" s="692"/>
      <c r="R13" s="693"/>
      <c r="S13" s="694">
        <f>R13*E10</f>
        <v>0</v>
      </c>
      <c r="T13" s="694"/>
    </row>
    <row r="14" spans="1:20" s="226" customFormat="1" hidden="1">
      <c r="A14" s="644"/>
      <c r="B14" s="644"/>
      <c r="C14" s="688"/>
      <c r="D14" s="644"/>
      <c r="E14" s="1857"/>
      <c r="F14" s="690"/>
      <c r="G14" s="794"/>
      <c r="H14" s="2039"/>
      <c r="I14" s="1980">
        <v>0</v>
      </c>
      <c r="J14" s="1984"/>
      <c r="K14" s="1986"/>
      <c r="L14" s="2027"/>
      <c r="M14" s="789"/>
      <c r="N14" s="794"/>
      <c r="O14" s="792"/>
      <c r="P14" s="691"/>
      <c r="Q14" s="692"/>
      <c r="R14" s="693"/>
      <c r="S14" s="694">
        <f>R14*E10</f>
        <v>0</v>
      </c>
      <c r="T14" s="694"/>
    </row>
    <row r="15" spans="1:20" s="226" customFormat="1" hidden="1">
      <c r="A15" s="644"/>
      <c r="B15" s="644"/>
      <c r="C15" s="688"/>
      <c r="D15" s="644"/>
      <c r="E15" s="1857"/>
      <c r="F15" s="690"/>
      <c r="G15" s="794"/>
      <c r="H15" s="2039"/>
      <c r="I15" s="1980">
        <v>0</v>
      </c>
      <c r="J15" s="1984"/>
      <c r="K15" s="1986"/>
      <c r="L15" s="2027"/>
      <c r="M15" s="789"/>
      <c r="N15" s="794"/>
      <c r="O15" s="792"/>
      <c r="P15" s="691"/>
      <c r="Q15" s="692"/>
      <c r="R15" s="693"/>
      <c r="S15" s="694">
        <f>R15*E10</f>
        <v>0</v>
      </c>
      <c r="T15" s="694"/>
    </row>
    <row r="16" spans="1:20" s="226" customFormat="1" hidden="1">
      <c r="A16" s="644"/>
      <c r="B16" s="644"/>
      <c r="C16" s="688"/>
      <c r="D16" s="644"/>
      <c r="E16" s="1857"/>
      <c r="F16" s="690"/>
      <c r="G16" s="794"/>
      <c r="H16" s="2039"/>
      <c r="I16" s="1980">
        <v>0</v>
      </c>
      <c r="J16" s="1984"/>
      <c r="K16" s="1986"/>
      <c r="L16" s="2027"/>
      <c r="M16" s="789"/>
      <c r="N16" s="794"/>
      <c r="O16" s="792"/>
      <c r="P16" s="691"/>
      <c r="Q16" s="692"/>
      <c r="R16" s="693"/>
      <c r="S16" s="694">
        <f>R16*E10</f>
        <v>0</v>
      </c>
      <c r="T16" s="694"/>
    </row>
    <row r="17" spans="1:20" s="226" customFormat="1" hidden="1">
      <c r="A17" s="644"/>
      <c r="B17" s="644"/>
      <c r="C17" s="688"/>
      <c r="D17" s="644"/>
      <c r="E17" s="1857"/>
      <c r="F17" s="690"/>
      <c r="G17" s="794"/>
      <c r="H17" s="2039"/>
      <c r="I17" s="1980">
        <v>0</v>
      </c>
      <c r="J17" s="1984"/>
      <c r="K17" s="1986"/>
      <c r="L17" s="2027"/>
      <c r="M17" s="789"/>
      <c r="N17" s="794"/>
      <c r="O17" s="792"/>
      <c r="P17" s="691"/>
      <c r="Q17" s="692"/>
      <c r="R17" s="693"/>
      <c r="S17" s="694">
        <f>R17*E10</f>
        <v>0</v>
      </c>
      <c r="T17" s="694"/>
    </row>
    <row r="18" spans="1:20" s="226" customFormat="1" hidden="1">
      <c r="A18" s="644"/>
      <c r="B18" s="644"/>
      <c r="C18" s="688"/>
      <c r="D18" s="652"/>
      <c r="E18" s="1856"/>
      <c r="F18" s="690"/>
      <c r="G18" s="794"/>
      <c r="H18" s="2039"/>
      <c r="I18" s="1980">
        <v>0</v>
      </c>
      <c r="J18" s="1984"/>
      <c r="K18" s="1986"/>
      <c r="L18" s="2027"/>
      <c r="M18" s="789"/>
      <c r="N18" s="794"/>
      <c r="O18" s="792"/>
      <c r="P18" s="691"/>
      <c r="Q18" s="692"/>
      <c r="R18" s="693"/>
      <c r="S18" s="1381">
        <f>R18*E10</f>
        <v>0</v>
      </c>
      <c r="T18" s="694"/>
    </row>
    <row r="19" spans="1:20" s="2" customFormat="1" ht="108">
      <c r="A19" s="1826">
        <f>A10+1</f>
        <v>2</v>
      </c>
      <c r="B19" s="1062"/>
      <c r="C19" s="46" t="s">
        <v>113</v>
      </c>
      <c r="D19" s="630" t="s">
        <v>377</v>
      </c>
      <c r="E19" s="28">
        <v>14</v>
      </c>
      <c r="F19" s="697"/>
      <c r="G19" s="1860">
        <f>F19*E19</f>
        <v>0</v>
      </c>
      <c r="H19" s="2040">
        <v>7</v>
      </c>
      <c r="I19" s="1980">
        <v>0</v>
      </c>
      <c r="J19" s="1987">
        <f>I19*E19</f>
        <v>0</v>
      </c>
      <c r="K19" s="1987">
        <f>$K$9*I19</f>
        <v>0</v>
      </c>
      <c r="L19" s="2029">
        <v>19.899999999999999</v>
      </c>
      <c r="M19" s="884">
        <f>H19+K19+L19</f>
        <v>26.9</v>
      </c>
      <c r="N19" s="1242">
        <f>M19*E19</f>
        <v>376.59999999999997</v>
      </c>
      <c r="O19" s="1860">
        <f>E19*L19</f>
        <v>278.59999999999997</v>
      </c>
      <c r="P19" s="29"/>
      <c r="Q19" s="30"/>
      <c r="R19" s="28"/>
      <c r="S19" s="1063">
        <f>R19*E19</f>
        <v>0</v>
      </c>
      <c r="T19" s="30"/>
    </row>
    <row r="20" spans="1:20" s="2" customFormat="1" ht="18.75" hidden="1" customHeight="1">
      <c r="A20" s="1828"/>
      <c r="B20" s="43"/>
      <c r="C20" s="35"/>
      <c r="D20" s="644"/>
      <c r="E20" s="41"/>
      <c r="F20" s="690"/>
      <c r="G20" s="1863"/>
      <c r="H20" s="2041"/>
      <c r="I20" s="1980">
        <v>0</v>
      </c>
      <c r="J20" s="1988"/>
      <c r="K20" s="1988"/>
      <c r="L20" s="391"/>
      <c r="M20" s="230"/>
      <c r="N20" s="960"/>
      <c r="O20" s="38"/>
      <c r="P20" s="37"/>
      <c r="Q20" s="40"/>
      <c r="R20" s="41"/>
      <c r="S20" s="37">
        <f>R20*E19</f>
        <v>0</v>
      </c>
      <c r="T20" s="45"/>
    </row>
    <row r="21" spans="1:20" s="2" customFormat="1" ht="18.75" hidden="1" customHeight="1">
      <c r="A21" s="1828"/>
      <c r="B21" s="43"/>
      <c r="C21" s="35"/>
      <c r="D21" s="644"/>
      <c r="E21" s="41"/>
      <c r="F21" s="690"/>
      <c r="G21" s="1863"/>
      <c r="H21" s="2041"/>
      <c r="I21" s="1980">
        <v>0</v>
      </c>
      <c r="J21" s="1988"/>
      <c r="K21" s="1988"/>
      <c r="L21" s="391"/>
      <c r="M21" s="230"/>
      <c r="N21" s="960"/>
      <c r="O21" s="38"/>
      <c r="P21" s="37"/>
      <c r="Q21" s="40"/>
      <c r="R21" s="41"/>
      <c r="S21" s="37">
        <f>R21*E19</f>
        <v>0</v>
      </c>
      <c r="T21" s="45"/>
    </row>
    <row r="22" spans="1:20" s="2" customFormat="1" ht="18.75" hidden="1" customHeight="1">
      <c r="A22" s="1828"/>
      <c r="B22" s="43"/>
      <c r="C22" s="35"/>
      <c r="D22" s="644"/>
      <c r="E22" s="41"/>
      <c r="F22" s="690"/>
      <c r="G22" s="1863"/>
      <c r="H22" s="2041"/>
      <c r="I22" s="1980">
        <v>0</v>
      </c>
      <c r="J22" s="1988"/>
      <c r="K22" s="1988"/>
      <c r="L22" s="391"/>
      <c r="M22" s="230"/>
      <c r="N22" s="960"/>
      <c r="O22" s="38"/>
      <c r="P22" s="37"/>
      <c r="Q22" s="40"/>
      <c r="R22" s="41"/>
      <c r="S22" s="37">
        <f>R22*E19</f>
        <v>0</v>
      </c>
      <c r="T22" s="45"/>
    </row>
    <row r="23" spans="1:20" s="2" customFormat="1" ht="18.75" hidden="1" customHeight="1">
      <c r="A23" s="1828"/>
      <c r="B23" s="43"/>
      <c r="C23" s="35"/>
      <c r="D23" s="644"/>
      <c r="E23" s="41"/>
      <c r="F23" s="690"/>
      <c r="G23" s="1863"/>
      <c r="H23" s="2041"/>
      <c r="I23" s="1980">
        <v>0</v>
      </c>
      <c r="J23" s="1988"/>
      <c r="K23" s="1988"/>
      <c r="L23" s="391"/>
      <c r="M23" s="230"/>
      <c r="N23" s="960"/>
      <c r="O23" s="38"/>
      <c r="P23" s="37"/>
      <c r="Q23" s="40"/>
      <c r="R23" s="41"/>
      <c r="S23" s="37">
        <f>R23*E19</f>
        <v>0</v>
      </c>
      <c r="T23" s="45"/>
    </row>
    <row r="24" spans="1:20" s="2" customFormat="1" ht="18.75" hidden="1" customHeight="1">
      <c r="A24" s="1828"/>
      <c r="B24" s="43"/>
      <c r="C24" s="35"/>
      <c r="D24" s="644"/>
      <c r="E24" s="41"/>
      <c r="F24" s="690"/>
      <c r="G24" s="1863"/>
      <c r="H24" s="2041"/>
      <c r="I24" s="1980">
        <v>0</v>
      </c>
      <c r="J24" s="1988"/>
      <c r="K24" s="1988"/>
      <c r="L24" s="391"/>
      <c r="M24" s="230"/>
      <c r="N24" s="960"/>
      <c r="O24" s="38"/>
      <c r="P24" s="37"/>
      <c r="Q24" s="40"/>
      <c r="R24" s="41"/>
      <c r="S24" s="37">
        <f>R24*E19</f>
        <v>0</v>
      </c>
      <c r="T24" s="45"/>
    </row>
    <row r="25" spans="1:20" s="2" customFormat="1" ht="18.75" hidden="1" customHeight="1">
      <c r="A25" s="1828"/>
      <c r="B25" s="43"/>
      <c r="C25" s="35"/>
      <c r="D25" s="644"/>
      <c r="E25" s="41"/>
      <c r="F25" s="690"/>
      <c r="G25" s="1863"/>
      <c r="H25" s="2041"/>
      <c r="I25" s="1980">
        <v>0</v>
      </c>
      <c r="J25" s="1988"/>
      <c r="K25" s="1988"/>
      <c r="L25" s="391"/>
      <c r="M25" s="230"/>
      <c r="N25" s="960"/>
      <c r="O25" s="38"/>
      <c r="P25" s="37"/>
      <c r="Q25" s="40"/>
      <c r="R25" s="41"/>
      <c r="S25" s="37">
        <f>R25*E19</f>
        <v>0</v>
      </c>
      <c r="T25" s="45"/>
    </row>
    <row r="26" spans="1:20" s="2" customFormat="1" ht="18.75" hidden="1" customHeight="1">
      <c r="A26" s="1828"/>
      <c r="B26" s="43"/>
      <c r="C26" s="35"/>
      <c r="D26" s="644"/>
      <c r="E26" s="41"/>
      <c r="F26" s="690"/>
      <c r="G26" s="1863"/>
      <c r="H26" s="2041"/>
      <c r="I26" s="1980">
        <v>0</v>
      </c>
      <c r="J26" s="1988"/>
      <c r="K26" s="1988"/>
      <c r="L26" s="391"/>
      <c r="M26" s="230"/>
      <c r="N26" s="960"/>
      <c r="O26" s="38"/>
      <c r="P26" s="37"/>
      <c r="Q26" s="40"/>
      <c r="R26" s="41"/>
      <c r="S26" s="37">
        <f>R26*E19</f>
        <v>0</v>
      </c>
      <c r="T26" s="45"/>
    </row>
    <row r="27" spans="1:20" s="2" customFormat="1" hidden="1">
      <c r="A27" s="1829"/>
      <c r="B27" s="43"/>
      <c r="C27" s="35"/>
      <c r="D27" s="652"/>
      <c r="E27" s="41"/>
      <c r="F27" s="690"/>
      <c r="G27" s="1863"/>
      <c r="H27" s="2041"/>
      <c r="I27" s="1980">
        <v>0</v>
      </c>
      <c r="J27" s="1988"/>
      <c r="K27" s="1988"/>
      <c r="L27" s="391"/>
      <c r="M27" s="230"/>
      <c r="N27" s="960"/>
      <c r="O27" s="38"/>
      <c r="P27" s="37"/>
      <c r="Q27" s="40"/>
      <c r="R27" s="41"/>
      <c r="S27" s="37">
        <f>R27*E19</f>
        <v>0</v>
      </c>
      <c r="T27" s="45"/>
    </row>
    <row r="28" spans="1:20" ht="24">
      <c r="A28" s="1828">
        <f>A19+1</f>
        <v>3</v>
      </c>
      <c r="B28" s="227"/>
      <c r="C28" s="677" t="s">
        <v>114</v>
      </c>
      <c r="D28" s="227" t="s">
        <v>377</v>
      </c>
      <c r="E28" s="1467">
        <v>2</v>
      </c>
      <c r="F28" s="685"/>
      <c r="G28" s="782">
        <f>F28*E28</f>
        <v>0</v>
      </c>
      <c r="H28" s="2038">
        <v>2</v>
      </c>
      <c r="I28" s="1991">
        <v>0</v>
      </c>
      <c r="J28" s="1989">
        <f>I28*E28</f>
        <v>0</v>
      </c>
      <c r="K28" s="1990">
        <f>$K$9*I28</f>
        <v>0</v>
      </c>
      <c r="L28" s="2026">
        <v>25.2</v>
      </c>
      <c r="M28" s="785">
        <f>H28+K28+L28</f>
        <v>27.2</v>
      </c>
      <c r="N28" s="786">
        <f>M28*E28</f>
        <v>54.4</v>
      </c>
      <c r="O28" s="1580">
        <f>E28*L28</f>
        <v>50.4</v>
      </c>
      <c r="P28" s="686"/>
      <c r="Q28" s="228"/>
      <c r="R28" s="687"/>
      <c r="S28" s="1468">
        <f>R28*E28</f>
        <v>0</v>
      </c>
      <c r="T28" s="715"/>
    </row>
    <row r="29" spans="1:20" hidden="1">
      <c r="A29" s="1835"/>
      <c r="B29" s="644"/>
      <c r="C29" s="688"/>
      <c r="D29" s="644"/>
      <c r="E29" s="713"/>
      <c r="F29" s="690"/>
      <c r="G29" s="789"/>
      <c r="H29" s="2028"/>
      <c r="I29" s="1984">
        <v>0</v>
      </c>
      <c r="J29" s="1984"/>
      <c r="K29" s="1985"/>
      <c r="L29" s="2028"/>
      <c r="M29" s="789"/>
      <c r="N29" s="789"/>
      <c r="O29" s="792"/>
      <c r="P29" s="691"/>
      <c r="Q29" s="692"/>
      <c r="R29" s="693"/>
      <c r="S29" s="694">
        <f>R29*E28</f>
        <v>0</v>
      </c>
      <c r="T29" s="694"/>
    </row>
    <row r="30" spans="1:20" hidden="1">
      <c r="A30" s="1828"/>
      <c r="B30" s="644"/>
      <c r="C30" s="688"/>
      <c r="D30" s="644"/>
      <c r="E30" s="713"/>
      <c r="F30" s="690"/>
      <c r="G30" s="794"/>
      <c r="H30" s="2039"/>
      <c r="I30" s="1980">
        <v>0</v>
      </c>
      <c r="J30" s="1984"/>
      <c r="K30" s="1986"/>
      <c r="L30" s="2027"/>
      <c r="M30" s="789"/>
      <c r="N30" s="794"/>
      <c r="O30" s="792"/>
      <c r="P30" s="691"/>
      <c r="Q30" s="692"/>
      <c r="R30" s="693"/>
      <c r="S30" s="694">
        <f>R30*E28</f>
        <v>0</v>
      </c>
      <c r="T30" s="694"/>
    </row>
    <row r="31" spans="1:20" hidden="1">
      <c r="A31" s="1828"/>
      <c r="B31" s="644"/>
      <c r="C31" s="688"/>
      <c r="D31" s="644"/>
      <c r="E31" s="713"/>
      <c r="F31" s="690"/>
      <c r="G31" s="794"/>
      <c r="H31" s="2039"/>
      <c r="I31" s="1980">
        <v>0</v>
      </c>
      <c r="J31" s="1984"/>
      <c r="K31" s="1986"/>
      <c r="L31" s="2027"/>
      <c r="M31" s="789"/>
      <c r="N31" s="794"/>
      <c r="O31" s="792"/>
      <c r="P31" s="691"/>
      <c r="Q31" s="692"/>
      <c r="R31" s="693"/>
      <c r="S31" s="694">
        <f>R31*E28</f>
        <v>0</v>
      </c>
      <c r="T31" s="694"/>
    </row>
    <row r="32" spans="1:20" hidden="1">
      <c r="A32" s="1828"/>
      <c r="B32" s="644"/>
      <c r="C32" s="688"/>
      <c r="D32" s="644"/>
      <c r="E32" s="713"/>
      <c r="F32" s="690"/>
      <c r="G32" s="794"/>
      <c r="H32" s="2039"/>
      <c r="I32" s="1980">
        <v>0</v>
      </c>
      <c r="J32" s="1984"/>
      <c r="K32" s="1986"/>
      <c r="L32" s="2027"/>
      <c r="M32" s="789"/>
      <c r="N32" s="794"/>
      <c r="O32" s="792"/>
      <c r="P32" s="691"/>
      <c r="Q32" s="692"/>
      <c r="R32" s="693"/>
      <c r="S32" s="694">
        <f>R32*E28</f>
        <v>0</v>
      </c>
      <c r="T32" s="694"/>
    </row>
    <row r="33" spans="1:20" hidden="1">
      <c r="A33" s="1828"/>
      <c r="B33" s="644"/>
      <c r="C33" s="688"/>
      <c r="D33" s="644"/>
      <c r="E33" s="713"/>
      <c r="F33" s="690"/>
      <c r="G33" s="794"/>
      <c r="H33" s="2039"/>
      <c r="I33" s="1980">
        <v>0</v>
      </c>
      <c r="J33" s="1984"/>
      <c r="K33" s="1986"/>
      <c r="L33" s="2027"/>
      <c r="M33" s="789"/>
      <c r="N33" s="794"/>
      <c r="O33" s="792"/>
      <c r="P33" s="691"/>
      <c r="Q33" s="692"/>
      <c r="R33" s="693"/>
      <c r="S33" s="694">
        <f>R33*E28</f>
        <v>0</v>
      </c>
      <c r="T33" s="694"/>
    </row>
    <row r="34" spans="1:20" hidden="1">
      <c r="A34" s="1828"/>
      <c r="B34" s="644"/>
      <c r="C34" s="688"/>
      <c r="D34" s="644"/>
      <c r="E34" s="713"/>
      <c r="F34" s="690"/>
      <c r="G34" s="794"/>
      <c r="H34" s="2039"/>
      <c r="I34" s="1980">
        <v>0</v>
      </c>
      <c r="J34" s="1984"/>
      <c r="K34" s="1986"/>
      <c r="L34" s="2027"/>
      <c r="M34" s="789"/>
      <c r="N34" s="794"/>
      <c r="O34" s="792"/>
      <c r="P34" s="691"/>
      <c r="Q34" s="692"/>
      <c r="R34" s="693"/>
      <c r="S34" s="694">
        <f>R34*E28</f>
        <v>0</v>
      </c>
      <c r="T34" s="694"/>
    </row>
    <row r="35" spans="1:20" hidden="1">
      <c r="A35" s="1828"/>
      <c r="B35" s="644"/>
      <c r="C35" s="688"/>
      <c r="D35" s="644"/>
      <c r="E35" s="713"/>
      <c r="F35" s="690"/>
      <c r="G35" s="794"/>
      <c r="H35" s="2039"/>
      <c r="I35" s="1980">
        <v>0</v>
      </c>
      <c r="J35" s="1984"/>
      <c r="K35" s="1986"/>
      <c r="L35" s="2027"/>
      <c r="M35" s="789"/>
      <c r="N35" s="794"/>
      <c r="O35" s="792"/>
      <c r="P35" s="691"/>
      <c r="Q35" s="692"/>
      <c r="R35" s="693"/>
      <c r="S35" s="694">
        <f>R35*E28</f>
        <v>0</v>
      </c>
      <c r="T35" s="694"/>
    </row>
    <row r="36" spans="1:20" hidden="1">
      <c r="A36" s="1829"/>
      <c r="B36" s="644"/>
      <c r="C36" s="688"/>
      <c r="D36" s="652"/>
      <c r="E36" s="713"/>
      <c r="F36" s="690"/>
      <c r="G36" s="794"/>
      <c r="H36" s="2039"/>
      <c r="I36" s="1980">
        <v>0</v>
      </c>
      <c r="J36" s="1984"/>
      <c r="K36" s="1986"/>
      <c r="L36" s="2027"/>
      <c r="M36" s="789"/>
      <c r="N36" s="794"/>
      <c r="O36" s="792"/>
      <c r="P36" s="691"/>
      <c r="Q36" s="692"/>
      <c r="R36" s="693"/>
      <c r="S36" s="694">
        <f>R36*E28</f>
        <v>0</v>
      </c>
      <c r="T36" s="694"/>
    </row>
    <row r="37" spans="1:20" ht="60">
      <c r="A37" s="1828">
        <f>A28+1</f>
        <v>4</v>
      </c>
      <c r="B37" s="227"/>
      <c r="C37" s="677" t="s">
        <v>115</v>
      </c>
      <c r="D37" s="227" t="s">
        <v>377</v>
      </c>
      <c r="E37" s="1467">
        <v>1</v>
      </c>
      <c r="F37" s="685"/>
      <c r="G37" s="782">
        <f>F37*E37</f>
        <v>0</v>
      </c>
      <c r="H37" s="2038">
        <v>1</v>
      </c>
      <c r="I37" s="1991">
        <v>0</v>
      </c>
      <c r="J37" s="1989">
        <f>I37*E37</f>
        <v>0</v>
      </c>
      <c r="K37" s="1990">
        <f>$K$9*I37</f>
        <v>0</v>
      </c>
      <c r="L37" s="2026">
        <v>144.5</v>
      </c>
      <c r="M37" s="785">
        <f>H37+K37+L37</f>
        <v>145.5</v>
      </c>
      <c r="N37" s="786">
        <f>M37*E37</f>
        <v>145.5</v>
      </c>
      <c r="O37" s="1580">
        <f>E37*L37</f>
        <v>144.5</v>
      </c>
      <c r="P37" s="686"/>
      <c r="Q37" s="1830"/>
      <c r="R37" s="687"/>
      <c r="S37" s="1468">
        <f>R37*E37</f>
        <v>0</v>
      </c>
      <c r="T37" s="715"/>
    </row>
    <row r="38" spans="1:20" hidden="1">
      <c r="A38" s="1835"/>
      <c r="B38" s="644"/>
      <c r="C38" s="688"/>
      <c r="D38" s="644"/>
      <c r="E38" s="713"/>
      <c r="F38" s="690"/>
      <c r="G38" s="789"/>
      <c r="H38" s="2028"/>
      <c r="I38" s="1984">
        <v>0</v>
      </c>
      <c r="J38" s="1984"/>
      <c r="K38" s="1985"/>
      <c r="L38" s="2028"/>
      <c r="M38" s="789"/>
      <c r="N38" s="789"/>
      <c r="O38" s="792"/>
      <c r="P38" s="691"/>
      <c r="Q38" s="644"/>
      <c r="R38" s="693"/>
      <c r="S38" s="694">
        <f>R38*E37</f>
        <v>0</v>
      </c>
      <c r="T38" s="694"/>
    </row>
    <row r="39" spans="1:20" hidden="1">
      <c r="A39" s="1828"/>
      <c r="B39" s="644"/>
      <c r="C39" s="688"/>
      <c r="D39" s="644"/>
      <c r="E39" s="713"/>
      <c r="F39" s="690"/>
      <c r="G39" s="794"/>
      <c r="H39" s="2039"/>
      <c r="I39" s="1980">
        <v>0</v>
      </c>
      <c r="J39" s="1984"/>
      <c r="K39" s="1986"/>
      <c r="L39" s="2027"/>
      <c r="M39" s="789"/>
      <c r="N39" s="794"/>
      <c r="O39" s="792"/>
      <c r="P39" s="691"/>
      <c r="Q39" s="644"/>
      <c r="R39" s="693"/>
      <c r="S39" s="694">
        <f>R39*E37</f>
        <v>0</v>
      </c>
      <c r="T39" s="694"/>
    </row>
    <row r="40" spans="1:20" hidden="1">
      <c r="A40" s="1828"/>
      <c r="B40" s="644"/>
      <c r="C40" s="688"/>
      <c r="D40" s="644"/>
      <c r="E40" s="713"/>
      <c r="F40" s="690"/>
      <c r="G40" s="794"/>
      <c r="H40" s="2039"/>
      <c r="I40" s="1980">
        <v>0</v>
      </c>
      <c r="J40" s="1984"/>
      <c r="K40" s="1986"/>
      <c r="L40" s="2027"/>
      <c r="M40" s="789"/>
      <c r="N40" s="794"/>
      <c r="O40" s="792"/>
      <c r="P40" s="691"/>
      <c r="Q40" s="644"/>
      <c r="R40" s="693"/>
      <c r="S40" s="694">
        <f>R40*E37</f>
        <v>0</v>
      </c>
      <c r="T40" s="694"/>
    </row>
    <row r="41" spans="1:20" hidden="1">
      <c r="A41" s="1828"/>
      <c r="B41" s="644"/>
      <c r="C41" s="688"/>
      <c r="D41" s="644"/>
      <c r="E41" s="713"/>
      <c r="F41" s="690"/>
      <c r="G41" s="794"/>
      <c r="H41" s="2039"/>
      <c r="I41" s="1980">
        <v>0</v>
      </c>
      <c r="J41" s="1984"/>
      <c r="K41" s="1986"/>
      <c r="L41" s="2027"/>
      <c r="M41" s="789"/>
      <c r="N41" s="794"/>
      <c r="O41" s="792"/>
      <c r="P41" s="691"/>
      <c r="Q41" s="644"/>
      <c r="R41" s="693"/>
      <c r="S41" s="694">
        <f>R41*E37</f>
        <v>0</v>
      </c>
      <c r="T41" s="694"/>
    </row>
    <row r="42" spans="1:20" hidden="1">
      <c r="A42" s="1828"/>
      <c r="B42" s="644"/>
      <c r="C42" s="688"/>
      <c r="D42" s="644"/>
      <c r="E42" s="713"/>
      <c r="F42" s="690"/>
      <c r="G42" s="794"/>
      <c r="H42" s="2039"/>
      <c r="I42" s="1980">
        <v>0</v>
      </c>
      <c r="J42" s="1984"/>
      <c r="K42" s="1986"/>
      <c r="L42" s="2027"/>
      <c r="M42" s="789"/>
      <c r="N42" s="794"/>
      <c r="O42" s="792"/>
      <c r="P42" s="691"/>
      <c r="Q42" s="644"/>
      <c r="R42" s="693"/>
      <c r="S42" s="694">
        <f>R42*E37</f>
        <v>0</v>
      </c>
      <c r="T42" s="694"/>
    </row>
    <row r="43" spans="1:20" hidden="1">
      <c r="A43" s="1828"/>
      <c r="B43" s="644"/>
      <c r="C43" s="688"/>
      <c r="D43" s="644"/>
      <c r="E43" s="713"/>
      <c r="F43" s="690"/>
      <c r="G43" s="794"/>
      <c r="H43" s="2039"/>
      <c r="I43" s="1980">
        <v>0</v>
      </c>
      <c r="J43" s="1984"/>
      <c r="K43" s="1986"/>
      <c r="L43" s="2027"/>
      <c r="M43" s="789"/>
      <c r="N43" s="794"/>
      <c r="O43" s="792"/>
      <c r="P43" s="691"/>
      <c r="Q43" s="644"/>
      <c r="R43" s="693"/>
      <c r="S43" s="694">
        <f>R43*E37</f>
        <v>0</v>
      </c>
      <c r="T43" s="694"/>
    </row>
    <row r="44" spans="1:20" hidden="1">
      <c r="A44" s="1828"/>
      <c r="B44" s="644"/>
      <c r="C44" s="688"/>
      <c r="D44" s="644"/>
      <c r="E44" s="713"/>
      <c r="F44" s="690"/>
      <c r="G44" s="794"/>
      <c r="H44" s="2039"/>
      <c r="I44" s="1980">
        <v>0</v>
      </c>
      <c r="J44" s="1984"/>
      <c r="K44" s="1986"/>
      <c r="L44" s="2027"/>
      <c r="M44" s="789"/>
      <c r="N44" s="794"/>
      <c r="O44" s="792"/>
      <c r="P44" s="691"/>
      <c r="Q44" s="644"/>
      <c r="R44" s="693"/>
      <c r="S44" s="694">
        <f>R44*E37</f>
        <v>0</v>
      </c>
      <c r="T44" s="694"/>
    </row>
    <row r="45" spans="1:20" hidden="1">
      <c r="A45" s="1829"/>
      <c r="B45" s="644"/>
      <c r="C45" s="688"/>
      <c r="D45" s="652"/>
      <c r="E45" s="713"/>
      <c r="F45" s="690"/>
      <c r="G45" s="794"/>
      <c r="H45" s="2039"/>
      <c r="I45" s="1980">
        <v>0</v>
      </c>
      <c r="J45" s="1984"/>
      <c r="K45" s="1986"/>
      <c r="L45" s="2027"/>
      <c r="M45" s="789"/>
      <c r="N45" s="794"/>
      <c r="O45" s="792"/>
      <c r="P45" s="691"/>
      <c r="Q45" s="644"/>
      <c r="R45" s="693"/>
      <c r="S45" s="694">
        <f>R45*E37</f>
        <v>0</v>
      </c>
      <c r="T45" s="694"/>
    </row>
    <row r="46" spans="1:20" ht="108">
      <c r="A46" s="1826">
        <f>A37+1</f>
        <v>5</v>
      </c>
      <c r="B46" s="227"/>
      <c r="C46" s="677" t="s">
        <v>116</v>
      </c>
      <c r="D46" s="630" t="s">
        <v>377</v>
      </c>
      <c r="E46" s="1467">
        <v>3</v>
      </c>
      <c r="F46" s="697"/>
      <c r="G46" s="782">
        <f>F46*E46</f>
        <v>0</v>
      </c>
      <c r="H46" s="2038">
        <v>5</v>
      </c>
      <c r="I46" s="1980">
        <v>0</v>
      </c>
      <c r="J46" s="1989">
        <f>I46*E46</f>
        <v>0</v>
      </c>
      <c r="K46" s="1990">
        <f>$K$9*I46</f>
        <v>0</v>
      </c>
      <c r="L46" s="2026">
        <v>108</v>
      </c>
      <c r="M46" s="785">
        <f>H46+K46+L46</f>
        <v>113</v>
      </c>
      <c r="N46" s="786">
        <f>M46*E46</f>
        <v>339</v>
      </c>
      <c r="O46" s="1580">
        <f>E46*L46</f>
        <v>324</v>
      </c>
      <c r="P46" s="686"/>
      <c r="Q46" s="1830"/>
      <c r="R46" s="687"/>
      <c r="S46" s="1468">
        <f>R46*E46</f>
        <v>0</v>
      </c>
      <c r="T46" s="715"/>
    </row>
    <row r="47" spans="1:20" hidden="1">
      <c r="A47" s="1828"/>
      <c r="B47" s="644"/>
      <c r="C47" s="688"/>
      <c r="D47" s="644"/>
      <c r="E47" s="713"/>
      <c r="F47" s="690"/>
      <c r="G47" s="789"/>
      <c r="H47" s="2028"/>
      <c r="I47" s="1980">
        <v>0</v>
      </c>
      <c r="J47" s="1984"/>
      <c r="K47" s="1985"/>
      <c r="L47" s="2028"/>
      <c r="M47" s="789"/>
      <c r="N47" s="789"/>
      <c r="O47" s="792"/>
      <c r="P47" s="691"/>
      <c r="Q47" s="692"/>
      <c r="R47" s="693"/>
      <c r="S47" s="694">
        <f>R47*E46</f>
        <v>0</v>
      </c>
      <c r="T47" s="694"/>
    </row>
    <row r="48" spans="1:20" hidden="1">
      <c r="A48" s="1828"/>
      <c r="B48" s="644"/>
      <c r="C48" s="688"/>
      <c r="D48" s="644"/>
      <c r="E48" s="713"/>
      <c r="F48" s="690"/>
      <c r="G48" s="794"/>
      <c r="H48" s="2039"/>
      <c r="I48" s="1980">
        <v>0</v>
      </c>
      <c r="J48" s="1984"/>
      <c r="K48" s="1986"/>
      <c r="L48" s="2027"/>
      <c r="M48" s="789"/>
      <c r="N48" s="794"/>
      <c r="O48" s="792"/>
      <c r="P48" s="691"/>
      <c r="Q48" s="692"/>
      <c r="R48" s="693"/>
      <c r="S48" s="694">
        <f>R48*E46</f>
        <v>0</v>
      </c>
      <c r="T48" s="694"/>
    </row>
    <row r="49" spans="1:20" hidden="1">
      <c r="A49" s="1828"/>
      <c r="B49" s="644"/>
      <c r="C49" s="688"/>
      <c r="D49" s="644"/>
      <c r="E49" s="713"/>
      <c r="F49" s="690"/>
      <c r="G49" s="794"/>
      <c r="H49" s="2039"/>
      <c r="I49" s="1980">
        <v>0</v>
      </c>
      <c r="J49" s="1984"/>
      <c r="K49" s="1986"/>
      <c r="L49" s="2027"/>
      <c r="M49" s="789"/>
      <c r="N49" s="794"/>
      <c r="O49" s="792"/>
      <c r="P49" s="691"/>
      <c r="Q49" s="692"/>
      <c r="R49" s="693"/>
      <c r="S49" s="694">
        <f>R49*E46</f>
        <v>0</v>
      </c>
      <c r="T49" s="694"/>
    </row>
    <row r="50" spans="1:20" hidden="1">
      <c r="A50" s="1828"/>
      <c r="B50" s="644"/>
      <c r="C50" s="688"/>
      <c r="D50" s="644"/>
      <c r="E50" s="713"/>
      <c r="F50" s="690"/>
      <c r="G50" s="794"/>
      <c r="H50" s="2039"/>
      <c r="I50" s="1980">
        <v>0</v>
      </c>
      <c r="J50" s="1984"/>
      <c r="K50" s="1986"/>
      <c r="L50" s="2027"/>
      <c r="M50" s="789"/>
      <c r="N50" s="794"/>
      <c r="O50" s="792"/>
      <c r="P50" s="691"/>
      <c r="Q50" s="692"/>
      <c r="R50" s="693"/>
      <c r="S50" s="694">
        <f>R50*E46</f>
        <v>0</v>
      </c>
      <c r="T50" s="694"/>
    </row>
    <row r="51" spans="1:20" hidden="1">
      <c r="A51" s="1828"/>
      <c r="B51" s="644"/>
      <c r="C51" s="688"/>
      <c r="D51" s="644"/>
      <c r="E51" s="713"/>
      <c r="F51" s="690"/>
      <c r="G51" s="794"/>
      <c r="H51" s="2039"/>
      <c r="I51" s="1980">
        <v>0</v>
      </c>
      <c r="J51" s="1984"/>
      <c r="K51" s="1986"/>
      <c r="L51" s="2027"/>
      <c r="M51" s="789"/>
      <c r="N51" s="794"/>
      <c r="O51" s="792"/>
      <c r="P51" s="691"/>
      <c r="Q51" s="692"/>
      <c r="R51" s="693"/>
      <c r="S51" s="694">
        <f>R51*E46</f>
        <v>0</v>
      </c>
      <c r="T51" s="694"/>
    </row>
    <row r="52" spans="1:20" hidden="1">
      <c r="A52" s="1828"/>
      <c r="B52" s="644"/>
      <c r="C52" s="688"/>
      <c r="D52" s="644"/>
      <c r="E52" s="713"/>
      <c r="F52" s="690"/>
      <c r="G52" s="794"/>
      <c r="H52" s="2039"/>
      <c r="I52" s="1980">
        <v>0</v>
      </c>
      <c r="J52" s="1984"/>
      <c r="K52" s="1986"/>
      <c r="L52" s="2027"/>
      <c r="M52" s="789"/>
      <c r="N52" s="794"/>
      <c r="O52" s="792"/>
      <c r="P52" s="691"/>
      <c r="Q52" s="692"/>
      <c r="R52" s="693"/>
      <c r="S52" s="694">
        <f>R52*E46</f>
        <v>0</v>
      </c>
      <c r="T52" s="694"/>
    </row>
    <row r="53" spans="1:20" hidden="1">
      <c r="A53" s="1828"/>
      <c r="B53" s="644"/>
      <c r="C53" s="688"/>
      <c r="D53" s="644"/>
      <c r="E53" s="713"/>
      <c r="F53" s="690"/>
      <c r="G53" s="794"/>
      <c r="H53" s="2039"/>
      <c r="I53" s="1980">
        <v>0</v>
      </c>
      <c r="J53" s="1984"/>
      <c r="K53" s="1986"/>
      <c r="L53" s="2027"/>
      <c r="M53" s="789"/>
      <c r="N53" s="794"/>
      <c r="O53" s="792"/>
      <c r="P53" s="691"/>
      <c r="Q53" s="692"/>
      <c r="R53" s="693"/>
      <c r="S53" s="694">
        <f>R53*E46</f>
        <v>0</v>
      </c>
      <c r="T53" s="694"/>
    </row>
    <row r="54" spans="1:20" hidden="1">
      <c r="A54" s="1829"/>
      <c r="B54" s="644"/>
      <c r="C54" s="688"/>
      <c r="D54" s="652"/>
      <c r="E54" s="713"/>
      <c r="F54" s="690"/>
      <c r="G54" s="794"/>
      <c r="H54" s="2039"/>
      <c r="I54" s="1980">
        <v>0</v>
      </c>
      <c r="J54" s="1984"/>
      <c r="K54" s="1986"/>
      <c r="L54" s="2027"/>
      <c r="M54" s="789"/>
      <c r="N54" s="794"/>
      <c r="O54" s="792"/>
      <c r="P54" s="691"/>
      <c r="Q54" s="692"/>
      <c r="R54" s="693"/>
      <c r="S54" s="694">
        <f>R54*E46</f>
        <v>0</v>
      </c>
      <c r="T54" s="694"/>
    </row>
    <row r="55" spans="1:20" s="226" customFormat="1" ht="36">
      <c r="A55" s="1826">
        <f>A46+1</f>
        <v>6</v>
      </c>
      <c r="B55" s="227"/>
      <c r="C55" s="1827" t="s">
        <v>117</v>
      </c>
      <c r="D55" s="630" t="s">
        <v>377</v>
      </c>
      <c r="E55" s="1467">
        <v>3</v>
      </c>
      <c r="F55" s="697"/>
      <c r="G55" s="782">
        <f>F55*E55</f>
        <v>0</v>
      </c>
      <c r="H55" s="2038">
        <v>1</v>
      </c>
      <c r="I55" s="1980">
        <v>0</v>
      </c>
      <c r="J55" s="1989">
        <f>I55*E55</f>
        <v>0</v>
      </c>
      <c r="K55" s="1990">
        <f>$K$9*I55</f>
        <v>0</v>
      </c>
      <c r="L55" s="2026">
        <v>75</v>
      </c>
      <c r="M55" s="785">
        <f>H55+K55+L55</f>
        <v>76</v>
      </c>
      <c r="N55" s="786">
        <f>M55*E55</f>
        <v>228</v>
      </c>
      <c r="O55" s="1580">
        <f>E55*L55</f>
        <v>225</v>
      </c>
      <c r="P55" s="686"/>
      <c r="Q55" s="228"/>
      <c r="R55" s="687"/>
      <c r="S55" s="1468">
        <f>R55*E55</f>
        <v>0</v>
      </c>
      <c r="T55" s="229"/>
    </row>
    <row r="56" spans="1:20" s="226" customFormat="1" hidden="1">
      <c r="A56" s="1828"/>
      <c r="B56" s="644"/>
      <c r="C56" s="688"/>
      <c r="D56" s="644"/>
      <c r="E56" s="713"/>
      <c r="F56" s="690"/>
      <c r="G56" s="789"/>
      <c r="H56" s="2028"/>
      <c r="I56" s="1980">
        <v>0</v>
      </c>
      <c r="J56" s="1984"/>
      <c r="K56" s="1985"/>
      <c r="L56" s="2028"/>
      <c r="M56" s="789"/>
      <c r="N56" s="789"/>
      <c r="O56" s="792"/>
      <c r="P56" s="691"/>
      <c r="Q56" s="692"/>
      <c r="R56" s="693"/>
      <c r="S56" s="694">
        <f>R56*E55</f>
        <v>0</v>
      </c>
      <c r="T56" s="694"/>
    </row>
    <row r="57" spans="1:20" s="226" customFormat="1" hidden="1">
      <c r="A57" s="1828"/>
      <c r="B57" s="644"/>
      <c r="C57" s="688"/>
      <c r="D57" s="644"/>
      <c r="E57" s="713"/>
      <c r="F57" s="690"/>
      <c r="G57" s="794"/>
      <c r="H57" s="2039"/>
      <c r="I57" s="1980">
        <v>0</v>
      </c>
      <c r="J57" s="1984"/>
      <c r="K57" s="1986"/>
      <c r="L57" s="2027"/>
      <c r="M57" s="789"/>
      <c r="N57" s="794"/>
      <c r="O57" s="792"/>
      <c r="P57" s="691"/>
      <c r="Q57" s="692"/>
      <c r="R57" s="693"/>
      <c r="S57" s="694">
        <f>R57*E55</f>
        <v>0</v>
      </c>
      <c r="T57" s="694"/>
    </row>
    <row r="58" spans="1:20" s="226" customFormat="1" hidden="1">
      <c r="A58" s="1828"/>
      <c r="B58" s="644"/>
      <c r="C58" s="688"/>
      <c r="D58" s="644"/>
      <c r="E58" s="713"/>
      <c r="F58" s="690"/>
      <c r="G58" s="794"/>
      <c r="H58" s="2039"/>
      <c r="I58" s="1980">
        <v>0</v>
      </c>
      <c r="J58" s="1984"/>
      <c r="K58" s="1986"/>
      <c r="L58" s="2027"/>
      <c r="M58" s="789"/>
      <c r="N58" s="794"/>
      <c r="O58" s="792"/>
      <c r="P58" s="691"/>
      <c r="Q58" s="692"/>
      <c r="R58" s="693"/>
      <c r="S58" s="694">
        <f>R58*E55</f>
        <v>0</v>
      </c>
      <c r="T58" s="694"/>
    </row>
    <row r="59" spans="1:20" s="226" customFormat="1" hidden="1">
      <c r="A59" s="1828"/>
      <c r="B59" s="644"/>
      <c r="C59" s="688"/>
      <c r="D59" s="644"/>
      <c r="E59" s="713"/>
      <c r="F59" s="690"/>
      <c r="G59" s="794"/>
      <c r="H59" s="2039"/>
      <c r="I59" s="1980">
        <v>0</v>
      </c>
      <c r="J59" s="1984"/>
      <c r="K59" s="1986"/>
      <c r="L59" s="2027"/>
      <c r="M59" s="789"/>
      <c r="N59" s="794"/>
      <c r="O59" s="792"/>
      <c r="P59" s="691"/>
      <c r="Q59" s="692"/>
      <c r="R59" s="693"/>
      <c r="S59" s="694">
        <f>R59*E55</f>
        <v>0</v>
      </c>
      <c r="T59" s="694"/>
    </row>
    <row r="60" spans="1:20" s="226" customFormat="1" hidden="1">
      <c r="A60" s="1828"/>
      <c r="B60" s="644"/>
      <c r="C60" s="688"/>
      <c r="D60" s="644"/>
      <c r="E60" s="713"/>
      <c r="F60" s="690"/>
      <c r="G60" s="794"/>
      <c r="H60" s="2039"/>
      <c r="I60" s="1980">
        <v>0</v>
      </c>
      <c r="J60" s="1984"/>
      <c r="K60" s="1986"/>
      <c r="L60" s="2027"/>
      <c r="M60" s="789"/>
      <c r="N60" s="794"/>
      <c r="O60" s="792"/>
      <c r="P60" s="691"/>
      <c r="Q60" s="692"/>
      <c r="R60" s="693"/>
      <c r="S60" s="694">
        <f>R60*E55</f>
        <v>0</v>
      </c>
      <c r="T60" s="694"/>
    </row>
    <row r="61" spans="1:20" s="226" customFormat="1" hidden="1">
      <c r="A61" s="1828"/>
      <c r="B61" s="644"/>
      <c r="C61" s="688"/>
      <c r="D61" s="644"/>
      <c r="E61" s="713"/>
      <c r="F61" s="690"/>
      <c r="G61" s="794"/>
      <c r="H61" s="2039"/>
      <c r="I61" s="1980">
        <v>0</v>
      </c>
      <c r="J61" s="1984"/>
      <c r="K61" s="1986"/>
      <c r="L61" s="2027"/>
      <c r="M61" s="789"/>
      <c r="N61" s="794"/>
      <c r="O61" s="792"/>
      <c r="P61" s="691"/>
      <c r="Q61" s="692"/>
      <c r="R61" s="693"/>
      <c r="S61" s="694">
        <f>R61*E55</f>
        <v>0</v>
      </c>
      <c r="T61" s="694"/>
    </row>
    <row r="62" spans="1:20" s="226" customFormat="1" hidden="1">
      <c r="A62" s="1828"/>
      <c r="B62" s="644"/>
      <c r="C62" s="688"/>
      <c r="D62" s="644"/>
      <c r="E62" s="713"/>
      <c r="F62" s="690"/>
      <c r="G62" s="794"/>
      <c r="H62" s="2039"/>
      <c r="I62" s="1980">
        <v>0</v>
      </c>
      <c r="J62" s="1984"/>
      <c r="K62" s="1986"/>
      <c r="L62" s="2027"/>
      <c r="M62" s="789"/>
      <c r="N62" s="794"/>
      <c r="O62" s="792"/>
      <c r="P62" s="691"/>
      <c r="Q62" s="692"/>
      <c r="R62" s="693"/>
      <c r="S62" s="694">
        <f>R62*E55</f>
        <v>0</v>
      </c>
      <c r="T62" s="694"/>
    </row>
    <row r="63" spans="1:20" s="226" customFormat="1" hidden="1">
      <c r="A63" s="1829"/>
      <c r="B63" s="644"/>
      <c r="C63" s="688"/>
      <c r="D63" s="652"/>
      <c r="E63" s="713"/>
      <c r="F63" s="690"/>
      <c r="G63" s="794"/>
      <c r="H63" s="2039"/>
      <c r="I63" s="1980">
        <v>0</v>
      </c>
      <c r="J63" s="1984"/>
      <c r="K63" s="1986"/>
      <c r="L63" s="2027"/>
      <c r="M63" s="789"/>
      <c r="N63" s="794"/>
      <c r="O63" s="792"/>
      <c r="P63" s="691"/>
      <c r="Q63" s="692"/>
      <c r="R63" s="693"/>
      <c r="S63" s="1381">
        <f>R63*E55</f>
        <v>0</v>
      </c>
      <c r="T63" s="694"/>
    </row>
    <row r="64" spans="1:20" s="2" customFormat="1" ht="60">
      <c r="A64" s="1826">
        <f>A55+1</f>
        <v>7</v>
      </c>
      <c r="B64" s="1062"/>
      <c r="C64" s="46" t="s">
        <v>118</v>
      </c>
      <c r="D64" s="630" t="s">
        <v>377</v>
      </c>
      <c r="E64" s="28">
        <v>3</v>
      </c>
      <c r="F64" s="697"/>
      <c r="G64" s="1860">
        <f>F64*E64</f>
        <v>0</v>
      </c>
      <c r="H64" s="2040">
        <v>5</v>
      </c>
      <c r="I64" s="1980">
        <v>0</v>
      </c>
      <c r="J64" s="1987">
        <f>I64*E64</f>
        <v>0</v>
      </c>
      <c r="K64" s="1987">
        <f>$K$9*I64</f>
        <v>0</v>
      </c>
      <c r="L64" s="2029">
        <v>169</v>
      </c>
      <c r="M64" s="884">
        <f>H64+K64+L64</f>
        <v>174</v>
      </c>
      <c r="N64" s="1242">
        <f>M64*E64</f>
        <v>522</v>
      </c>
      <c r="O64" s="1860">
        <f>E64*L64</f>
        <v>507</v>
      </c>
      <c r="P64" s="29"/>
      <c r="Q64" s="30"/>
      <c r="R64" s="28"/>
      <c r="S64" s="1063">
        <f>R64*E64</f>
        <v>0</v>
      </c>
      <c r="T64" s="30"/>
    </row>
    <row r="65" spans="1:20" s="2" customFormat="1" ht="18.75" hidden="1" customHeight="1">
      <c r="A65" s="1828"/>
      <c r="B65" s="43"/>
      <c r="C65" s="35"/>
      <c r="D65" s="644"/>
      <c r="E65" s="41"/>
      <c r="F65" s="690"/>
      <c r="G65" s="1863"/>
      <c r="H65" s="2041"/>
      <c r="I65" s="1980">
        <v>0</v>
      </c>
      <c r="J65" s="1988"/>
      <c r="K65" s="1988"/>
      <c r="L65" s="391"/>
      <c r="M65" s="230"/>
      <c r="N65" s="960"/>
      <c r="O65" s="38"/>
      <c r="P65" s="37"/>
      <c r="Q65" s="40"/>
      <c r="R65" s="41"/>
      <c r="S65" s="37">
        <f>R65*E64</f>
        <v>0</v>
      </c>
      <c r="T65" s="45"/>
    </row>
    <row r="66" spans="1:20" s="2" customFormat="1" ht="18.75" hidden="1" customHeight="1">
      <c r="A66" s="1828"/>
      <c r="B66" s="43"/>
      <c r="C66" s="35"/>
      <c r="D66" s="644"/>
      <c r="E66" s="41"/>
      <c r="F66" s="690"/>
      <c r="G66" s="1863"/>
      <c r="H66" s="2041"/>
      <c r="I66" s="1980">
        <v>0</v>
      </c>
      <c r="J66" s="1988"/>
      <c r="K66" s="1988"/>
      <c r="L66" s="391"/>
      <c r="M66" s="230"/>
      <c r="N66" s="960"/>
      <c r="O66" s="38"/>
      <c r="P66" s="37"/>
      <c r="Q66" s="40"/>
      <c r="R66" s="41"/>
      <c r="S66" s="37">
        <f>R66*E64</f>
        <v>0</v>
      </c>
      <c r="T66" s="45"/>
    </row>
    <row r="67" spans="1:20" s="2" customFormat="1" ht="18.75" hidden="1" customHeight="1">
      <c r="A67" s="1828"/>
      <c r="B67" s="43"/>
      <c r="C67" s="35"/>
      <c r="D67" s="644"/>
      <c r="E67" s="41"/>
      <c r="F67" s="690"/>
      <c r="G67" s="1863"/>
      <c r="H67" s="2041"/>
      <c r="I67" s="1980">
        <v>0</v>
      </c>
      <c r="J67" s="1988"/>
      <c r="K67" s="1988"/>
      <c r="L67" s="391"/>
      <c r="M67" s="230"/>
      <c r="N67" s="960"/>
      <c r="O67" s="38"/>
      <c r="P67" s="37"/>
      <c r="Q67" s="40"/>
      <c r="R67" s="41"/>
      <c r="S67" s="37">
        <f>R67*E64</f>
        <v>0</v>
      </c>
      <c r="T67" s="45"/>
    </row>
    <row r="68" spans="1:20" s="2" customFormat="1" ht="18.75" hidden="1" customHeight="1">
      <c r="A68" s="1828"/>
      <c r="B68" s="43"/>
      <c r="C68" s="35"/>
      <c r="D68" s="644"/>
      <c r="E68" s="41"/>
      <c r="F68" s="690"/>
      <c r="G68" s="1863"/>
      <c r="H68" s="2041"/>
      <c r="I68" s="1980">
        <v>0</v>
      </c>
      <c r="J68" s="1988"/>
      <c r="K68" s="1988"/>
      <c r="L68" s="391"/>
      <c r="M68" s="230"/>
      <c r="N68" s="960"/>
      <c r="O68" s="38"/>
      <c r="P68" s="37"/>
      <c r="Q68" s="40"/>
      <c r="R68" s="41"/>
      <c r="S68" s="37">
        <f>R68*E64</f>
        <v>0</v>
      </c>
      <c r="T68" s="45"/>
    </row>
    <row r="69" spans="1:20" s="2" customFormat="1" ht="18.75" hidden="1" customHeight="1">
      <c r="A69" s="1828"/>
      <c r="B69" s="43"/>
      <c r="C69" s="35"/>
      <c r="D69" s="644"/>
      <c r="E69" s="41"/>
      <c r="F69" s="690"/>
      <c r="G69" s="1863"/>
      <c r="H69" s="2041"/>
      <c r="I69" s="1980">
        <v>0</v>
      </c>
      <c r="J69" s="1988"/>
      <c r="K69" s="1988"/>
      <c r="L69" s="391"/>
      <c r="M69" s="230"/>
      <c r="N69" s="960"/>
      <c r="O69" s="38"/>
      <c r="P69" s="37"/>
      <c r="Q69" s="40"/>
      <c r="R69" s="41"/>
      <c r="S69" s="37">
        <f>R69*E64</f>
        <v>0</v>
      </c>
      <c r="T69" s="45"/>
    </row>
    <row r="70" spans="1:20" s="2" customFormat="1" ht="18.75" hidden="1" customHeight="1">
      <c r="A70" s="1828"/>
      <c r="B70" s="43"/>
      <c r="C70" s="35"/>
      <c r="D70" s="644"/>
      <c r="E70" s="41"/>
      <c r="F70" s="690"/>
      <c r="G70" s="1863"/>
      <c r="H70" s="2041"/>
      <c r="I70" s="1980">
        <v>0</v>
      </c>
      <c r="J70" s="1988"/>
      <c r="K70" s="1988"/>
      <c r="L70" s="391"/>
      <c r="M70" s="230"/>
      <c r="N70" s="960"/>
      <c r="O70" s="38"/>
      <c r="P70" s="37"/>
      <c r="Q70" s="40"/>
      <c r="R70" s="41"/>
      <c r="S70" s="37">
        <f>R70*E64</f>
        <v>0</v>
      </c>
      <c r="T70" s="45"/>
    </row>
    <row r="71" spans="1:20" s="2" customFormat="1" ht="18.75" hidden="1" customHeight="1">
      <c r="A71" s="1828"/>
      <c r="B71" s="43"/>
      <c r="C71" s="35"/>
      <c r="D71" s="644"/>
      <c r="E71" s="41"/>
      <c r="F71" s="690"/>
      <c r="G71" s="1863"/>
      <c r="H71" s="2041"/>
      <c r="I71" s="1980">
        <v>0</v>
      </c>
      <c r="J71" s="1988"/>
      <c r="K71" s="1988"/>
      <c r="L71" s="391"/>
      <c r="M71" s="230"/>
      <c r="N71" s="960"/>
      <c r="O71" s="38"/>
      <c r="P71" s="37"/>
      <c r="Q71" s="40"/>
      <c r="R71" s="41"/>
      <c r="S71" s="37">
        <f>R71*E64</f>
        <v>0</v>
      </c>
      <c r="T71" s="45"/>
    </row>
    <row r="72" spans="1:20" s="2" customFormat="1" hidden="1">
      <c r="A72" s="1829"/>
      <c r="B72" s="43"/>
      <c r="C72" s="35"/>
      <c r="D72" s="652"/>
      <c r="E72" s="41"/>
      <c r="F72" s="690"/>
      <c r="G72" s="1863"/>
      <c r="H72" s="2041"/>
      <c r="I72" s="1980">
        <v>0</v>
      </c>
      <c r="J72" s="1988"/>
      <c r="K72" s="1988"/>
      <c r="L72" s="391"/>
      <c r="M72" s="230"/>
      <c r="N72" s="960"/>
      <c r="O72" s="38"/>
      <c r="P72" s="37"/>
      <c r="Q72" s="40"/>
      <c r="R72" s="41"/>
      <c r="S72" s="37">
        <f>R72*E64</f>
        <v>0</v>
      </c>
      <c r="T72" s="45"/>
    </row>
    <row r="73" spans="1:20" ht="18.75" customHeight="1">
      <c r="A73" s="1826">
        <f>A64+1</f>
        <v>8</v>
      </c>
      <c r="B73" s="227"/>
      <c r="C73" s="677" t="s">
        <v>119</v>
      </c>
      <c r="D73" s="630" t="s">
        <v>1362</v>
      </c>
      <c r="E73" s="1467">
        <v>1800</v>
      </c>
      <c r="F73" s="697"/>
      <c r="G73" s="782">
        <f>F73*E73</f>
        <v>0</v>
      </c>
      <c r="H73" s="2038">
        <v>0.2</v>
      </c>
      <c r="I73" s="1980">
        <v>0</v>
      </c>
      <c r="J73" s="1989">
        <f>I73*E73</f>
        <v>0</v>
      </c>
      <c r="K73" s="1990">
        <f>$K$9*I73</f>
        <v>0</v>
      </c>
      <c r="L73" s="2026">
        <v>0.2</v>
      </c>
      <c r="M73" s="785">
        <f>H73+K73+L73</f>
        <v>0.4</v>
      </c>
      <c r="N73" s="786">
        <f>M73*E73</f>
        <v>720</v>
      </c>
      <c r="O73" s="1580">
        <f>E73*L73</f>
        <v>360</v>
      </c>
      <c r="P73" s="686"/>
      <c r="Q73" s="228"/>
      <c r="R73" s="687"/>
      <c r="S73" s="1468">
        <f>R73*E73</f>
        <v>0</v>
      </c>
      <c r="T73" s="715"/>
    </row>
    <row r="74" spans="1:20" hidden="1">
      <c r="A74" s="1828"/>
      <c r="B74" s="644"/>
      <c r="C74" s="688"/>
      <c r="D74" s="644"/>
      <c r="E74" s="713"/>
      <c r="F74" s="690"/>
      <c r="G74" s="789"/>
      <c r="H74" s="2028"/>
      <c r="I74" s="1980">
        <v>0</v>
      </c>
      <c r="J74" s="1984"/>
      <c r="K74" s="1985"/>
      <c r="L74" s="2028"/>
      <c r="M74" s="789"/>
      <c r="N74" s="789"/>
      <c r="O74" s="792"/>
      <c r="P74" s="691"/>
      <c r="Q74" s="692"/>
      <c r="R74" s="693"/>
      <c r="S74" s="694">
        <f>R74*E73</f>
        <v>0</v>
      </c>
      <c r="T74" s="694"/>
    </row>
    <row r="75" spans="1:20" hidden="1">
      <c r="A75" s="1828"/>
      <c r="B75" s="644"/>
      <c r="C75" s="688"/>
      <c r="D75" s="644"/>
      <c r="E75" s="713"/>
      <c r="F75" s="690"/>
      <c r="G75" s="794"/>
      <c r="H75" s="2039"/>
      <c r="I75" s="1980">
        <v>0</v>
      </c>
      <c r="J75" s="1984"/>
      <c r="K75" s="1986"/>
      <c r="L75" s="2027"/>
      <c r="M75" s="789"/>
      <c r="N75" s="794"/>
      <c r="O75" s="792"/>
      <c r="P75" s="691"/>
      <c r="Q75" s="692"/>
      <c r="R75" s="693"/>
      <c r="S75" s="694">
        <f>R75*E73</f>
        <v>0</v>
      </c>
      <c r="T75" s="694"/>
    </row>
    <row r="76" spans="1:20" hidden="1">
      <c r="A76" s="1828"/>
      <c r="B76" s="644"/>
      <c r="C76" s="688"/>
      <c r="D76" s="644"/>
      <c r="E76" s="713"/>
      <c r="F76" s="690"/>
      <c r="G76" s="794"/>
      <c r="H76" s="2039"/>
      <c r="I76" s="1980">
        <v>0</v>
      </c>
      <c r="J76" s="1984"/>
      <c r="K76" s="1986"/>
      <c r="L76" s="2027"/>
      <c r="M76" s="789"/>
      <c r="N76" s="794"/>
      <c r="O76" s="792"/>
      <c r="P76" s="691"/>
      <c r="Q76" s="692"/>
      <c r="R76" s="693"/>
      <c r="S76" s="694">
        <f>R76*E73</f>
        <v>0</v>
      </c>
      <c r="T76" s="694"/>
    </row>
    <row r="77" spans="1:20" hidden="1">
      <c r="A77" s="1828"/>
      <c r="B77" s="644"/>
      <c r="C77" s="688"/>
      <c r="D77" s="644"/>
      <c r="E77" s="713"/>
      <c r="F77" s="690"/>
      <c r="G77" s="794"/>
      <c r="H77" s="2039"/>
      <c r="I77" s="1980">
        <v>0</v>
      </c>
      <c r="J77" s="1984"/>
      <c r="K77" s="1986"/>
      <c r="L77" s="2027"/>
      <c r="M77" s="789"/>
      <c r="N77" s="794"/>
      <c r="O77" s="792"/>
      <c r="P77" s="691"/>
      <c r="Q77" s="692"/>
      <c r="R77" s="693"/>
      <c r="S77" s="694">
        <f>R77*E73</f>
        <v>0</v>
      </c>
      <c r="T77" s="694"/>
    </row>
    <row r="78" spans="1:20" hidden="1">
      <c r="A78" s="1828"/>
      <c r="B78" s="644"/>
      <c r="C78" s="688"/>
      <c r="D78" s="644"/>
      <c r="E78" s="713"/>
      <c r="F78" s="690"/>
      <c r="G78" s="794"/>
      <c r="H78" s="2039"/>
      <c r="I78" s="1980">
        <v>0</v>
      </c>
      <c r="J78" s="1984"/>
      <c r="K78" s="1986"/>
      <c r="L78" s="2027"/>
      <c r="M78" s="789"/>
      <c r="N78" s="794"/>
      <c r="O78" s="792"/>
      <c r="P78" s="691"/>
      <c r="Q78" s="692"/>
      <c r="R78" s="693"/>
      <c r="S78" s="694">
        <f>R78*E73</f>
        <v>0</v>
      </c>
      <c r="T78" s="694"/>
    </row>
    <row r="79" spans="1:20" hidden="1">
      <c r="A79" s="1828"/>
      <c r="B79" s="644"/>
      <c r="C79" s="688"/>
      <c r="D79" s="644"/>
      <c r="E79" s="713"/>
      <c r="F79" s="690"/>
      <c r="G79" s="794"/>
      <c r="H79" s="2039"/>
      <c r="I79" s="1980">
        <v>0</v>
      </c>
      <c r="J79" s="1984"/>
      <c r="K79" s="1986"/>
      <c r="L79" s="2027"/>
      <c r="M79" s="789"/>
      <c r="N79" s="794"/>
      <c r="O79" s="792"/>
      <c r="P79" s="691"/>
      <c r="Q79" s="692"/>
      <c r="R79" s="693"/>
      <c r="S79" s="694">
        <f>R79*E73</f>
        <v>0</v>
      </c>
      <c r="T79" s="694"/>
    </row>
    <row r="80" spans="1:20" hidden="1">
      <c r="A80" s="1828"/>
      <c r="B80" s="644"/>
      <c r="C80" s="688"/>
      <c r="D80" s="644"/>
      <c r="E80" s="713"/>
      <c r="F80" s="690"/>
      <c r="G80" s="794"/>
      <c r="H80" s="2039"/>
      <c r="I80" s="1980">
        <v>0</v>
      </c>
      <c r="J80" s="1984"/>
      <c r="K80" s="1986"/>
      <c r="L80" s="2027"/>
      <c r="M80" s="789"/>
      <c r="N80" s="794"/>
      <c r="O80" s="792"/>
      <c r="P80" s="691"/>
      <c r="Q80" s="692"/>
      <c r="R80" s="693"/>
      <c r="S80" s="694">
        <f>R80*E73</f>
        <v>0</v>
      </c>
      <c r="T80" s="694"/>
    </row>
    <row r="81" spans="1:20" hidden="1">
      <c r="A81" s="1829"/>
      <c r="B81" s="644"/>
      <c r="C81" s="688"/>
      <c r="D81" s="652"/>
      <c r="E81" s="713"/>
      <c r="F81" s="690"/>
      <c r="G81" s="794"/>
      <c r="H81" s="2039"/>
      <c r="I81" s="1980">
        <v>0</v>
      </c>
      <c r="J81" s="1984"/>
      <c r="K81" s="1986"/>
      <c r="L81" s="2027"/>
      <c r="M81" s="789"/>
      <c r="N81" s="794"/>
      <c r="O81" s="792"/>
      <c r="P81" s="691"/>
      <c r="Q81" s="692"/>
      <c r="R81" s="693"/>
      <c r="S81" s="694">
        <f>R81*E73</f>
        <v>0</v>
      </c>
      <c r="T81" s="694"/>
    </row>
    <row r="82" spans="1:20" ht="26.25" customHeight="1">
      <c r="A82" s="1826">
        <f>A73+1</f>
        <v>9</v>
      </c>
      <c r="B82" s="227"/>
      <c r="C82" s="677" t="s">
        <v>1363</v>
      </c>
      <c r="D82" s="630" t="s">
        <v>377</v>
      </c>
      <c r="E82" s="1467">
        <v>800</v>
      </c>
      <c r="F82" s="697"/>
      <c r="G82" s="782">
        <f>F82*E82</f>
        <v>0</v>
      </c>
      <c r="H82" s="2038">
        <v>0.1</v>
      </c>
      <c r="I82" s="1980">
        <v>0</v>
      </c>
      <c r="J82" s="1989">
        <f>I82*E82</f>
        <v>0</v>
      </c>
      <c r="K82" s="1990">
        <f>$K$9*I82</f>
        <v>0</v>
      </c>
      <c r="L82" s="2026">
        <v>0.1</v>
      </c>
      <c r="M82" s="785">
        <f>H82+K82+L82</f>
        <v>0.2</v>
      </c>
      <c r="N82" s="786">
        <f>M82*E82</f>
        <v>160</v>
      </c>
      <c r="O82" s="1580">
        <f>E82*L82</f>
        <v>80</v>
      </c>
      <c r="P82" s="686"/>
      <c r="Q82" s="1830"/>
      <c r="R82" s="687"/>
      <c r="S82" s="1468">
        <f>R82*E82</f>
        <v>0</v>
      </c>
      <c r="T82" s="715"/>
    </row>
    <row r="83" spans="1:20" hidden="1">
      <c r="A83" s="1828"/>
      <c r="B83" s="644"/>
      <c r="C83" s="688"/>
      <c r="D83" s="644"/>
      <c r="E83" s="713"/>
      <c r="F83" s="690"/>
      <c r="G83" s="789"/>
      <c r="H83" s="2028"/>
      <c r="I83" s="1980">
        <v>0</v>
      </c>
      <c r="J83" s="1984"/>
      <c r="K83" s="1985"/>
      <c r="L83" s="2028"/>
      <c r="M83" s="789"/>
      <c r="N83" s="789"/>
      <c r="O83" s="792"/>
      <c r="P83" s="691"/>
      <c r="Q83" s="644"/>
      <c r="R83" s="693"/>
      <c r="S83" s="694">
        <f>R83*E82</f>
        <v>0</v>
      </c>
      <c r="T83" s="694"/>
    </row>
    <row r="84" spans="1:20" hidden="1">
      <c r="A84" s="1828"/>
      <c r="B84" s="644"/>
      <c r="C84" s="688"/>
      <c r="D84" s="644"/>
      <c r="E84" s="713"/>
      <c r="F84" s="690"/>
      <c r="G84" s="794"/>
      <c r="H84" s="2039"/>
      <c r="I84" s="1980">
        <v>0</v>
      </c>
      <c r="J84" s="1984"/>
      <c r="K84" s="1986"/>
      <c r="L84" s="2027"/>
      <c r="M84" s="789"/>
      <c r="N84" s="794"/>
      <c r="O84" s="792"/>
      <c r="P84" s="691"/>
      <c r="Q84" s="644"/>
      <c r="R84" s="693"/>
      <c r="S84" s="694">
        <f>R84*E82</f>
        <v>0</v>
      </c>
      <c r="T84" s="694"/>
    </row>
    <row r="85" spans="1:20" hidden="1">
      <c r="A85" s="1828"/>
      <c r="B85" s="644"/>
      <c r="C85" s="688"/>
      <c r="D85" s="644"/>
      <c r="E85" s="713"/>
      <c r="F85" s="690"/>
      <c r="G85" s="794"/>
      <c r="H85" s="2039"/>
      <c r="I85" s="1980">
        <v>0</v>
      </c>
      <c r="J85" s="1984"/>
      <c r="K85" s="1986"/>
      <c r="L85" s="2027"/>
      <c r="M85" s="789"/>
      <c r="N85" s="794"/>
      <c r="O85" s="792"/>
      <c r="P85" s="691"/>
      <c r="Q85" s="644"/>
      <c r="R85" s="693"/>
      <c r="S85" s="694">
        <f>R85*E82</f>
        <v>0</v>
      </c>
      <c r="T85" s="694"/>
    </row>
    <row r="86" spans="1:20" hidden="1">
      <c r="A86" s="1828"/>
      <c r="B86" s="644"/>
      <c r="C86" s="688"/>
      <c r="D86" s="644"/>
      <c r="E86" s="713"/>
      <c r="F86" s="690"/>
      <c r="G86" s="794"/>
      <c r="H86" s="2039"/>
      <c r="I86" s="1980">
        <v>0</v>
      </c>
      <c r="J86" s="1984"/>
      <c r="K86" s="1986"/>
      <c r="L86" s="2027"/>
      <c r="M86" s="789"/>
      <c r="N86" s="794"/>
      <c r="O86" s="792"/>
      <c r="P86" s="691"/>
      <c r="Q86" s="644"/>
      <c r="R86" s="693"/>
      <c r="S86" s="694">
        <f>R86*E82</f>
        <v>0</v>
      </c>
      <c r="T86" s="694"/>
    </row>
    <row r="87" spans="1:20" hidden="1">
      <c r="A87" s="1828"/>
      <c r="B87" s="644"/>
      <c r="C87" s="688"/>
      <c r="D87" s="644"/>
      <c r="E87" s="713"/>
      <c r="F87" s="690"/>
      <c r="G87" s="794"/>
      <c r="H87" s="2039"/>
      <c r="I87" s="1980">
        <v>0</v>
      </c>
      <c r="J87" s="1984"/>
      <c r="K87" s="1986"/>
      <c r="L87" s="2027"/>
      <c r="M87" s="789"/>
      <c r="N87" s="794"/>
      <c r="O87" s="792"/>
      <c r="P87" s="691"/>
      <c r="Q87" s="644"/>
      <c r="R87" s="693"/>
      <c r="S87" s="694">
        <f>R87*E82</f>
        <v>0</v>
      </c>
      <c r="T87" s="694"/>
    </row>
    <row r="88" spans="1:20" hidden="1">
      <c r="A88" s="1828"/>
      <c r="B88" s="644"/>
      <c r="C88" s="688"/>
      <c r="D88" s="644"/>
      <c r="E88" s="713"/>
      <c r="F88" s="690"/>
      <c r="G88" s="794"/>
      <c r="H88" s="2039"/>
      <c r="I88" s="1980">
        <v>0</v>
      </c>
      <c r="J88" s="1984"/>
      <c r="K88" s="1986"/>
      <c r="L88" s="2027"/>
      <c r="M88" s="789"/>
      <c r="N88" s="794"/>
      <c r="O88" s="792"/>
      <c r="P88" s="691"/>
      <c r="Q88" s="644"/>
      <c r="R88" s="693"/>
      <c r="S88" s="694">
        <f>R88*E82</f>
        <v>0</v>
      </c>
      <c r="T88" s="694"/>
    </row>
    <row r="89" spans="1:20" hidden="1">
      <c r="A89" s="1828"/>
      <c r="B89" s="644"/>
      <c r="C89" s="688"/>
      <c r="D89" s="644"/>
      <c r="E89" s="713"/>
      <c r="F89" s="690"/>
      <c r="G89" s="794"/>
      <c r="H89" s="2039"/>
      <c r="I89" s="1980">
        <v>0</v>
      </c>
      <c r="J89" s="1984"/>
      <c r="K89" s="1986"/>
      <c r="L89" s="2027"/>
      <c r="M89" s="789"/>
      <c r="N89" s="794"/>
      <c r="O89" s="792"/>
      <c r="P89" s="691"/>
      <c r="Q89" s="644"/>
      <c r="R89" s="693"/>
      <c r="S89" s="694">
        <f>R89*E82</f>
        <v>0</v>
      </c>
      <c r="T89" s="694"/>
    </row>
    <row r="90" spans="1:20" hidden="1">
      <c r="A90" s="1829"/>
      <c r="B90" s="644"/>
      <c r="C90" s="688"/>
      <c r="D90" s="652"/>
      <c r="E90" s="713"/>
      <c r="F90" s="690"/>
      <c r="G90" s="794"/>
      <c r="H90" s="2039"/>
      <c r="I90" s="1980">
        <v>0</v>
      </c>
      <c r="J90" s="1984"/>
      <c r="K90" s="1986"/>
      <c r="L90" s="2027"/>
      <c r="M90" s="789"/>
      <c r="N90" s="794"/>
      <c r="O90" s="792"/>
      <c r="P90" s="691"/>
      <c r="Q90" s="644"/>
      <c r="R90" s="693"/>
      <c r="S90" s="694">
        <f>R90*E82</f>
        <v>0</v>
      </c>
      <c r="T90" s="694"/>
    </row>
    <row r="91" spans="1:20" hidden="1">
      <c r="A91" s="1828"/>
      <c r="B91" s="644"/>
      <c r="C91" s="688"/>
      <c r="D91" s="644"/>
      <c r="E91" s="713"/>
      <c r="F91" s="690"/>
      <c r="G91" s="789"/>
      <c r="H91" s="2028"/>
      <c r="I91" s="1980">
        <v>0</v>
      </c>
      <c r="J91" s="1984"/>
      <c r="K91" s="1985"/>
      <c r="L91" s="2028"/>
      <c r="M91" s="789"/>
      <c r="N91" s="789"/>
      <c r="O91" s="792"/>
      <c r="P91" s="691"/>
      <c r="Q91" s="644"/>
      <c r="R91" s="693"/>
      <c r="S91" s="694" t="e">
        <f>R91*#REF!</f>
        <v>#REF!</v>
      </c>
      <c r="T91" s="694"/>
    </row>
    <row r="92" spans="1:20" hidden="1">
      <c r="A92" s="1828"/>
      <c r="B92" s="644"/>
      <c r="C92" s="688"/>
      <c r="D92" s="644"/>
      <c r="E92" s="713"/>
      <c r="F92" s="690"/>
      <c r="G92" s="794"/>
      <c r="H92" s="2039"/>
      <c r="I92" s="1980">
        <v>0</v>
      </c>
      <c r="J92" s="1984"/>
      <c r="K92" s="1986"/>
      <c r="L92" s="2027"/>
      <c r="M92" s="789"/>
      <c r="N92" s="794"/>
      <c r="O92" s="792"/>
      <c r="P92" s="691"/>
      <c r="Q92" s="644"/>
      <c r="R92" s="693"/>
      <c r="S92" s="694" t="e">
        <f>R92*#REF!</f>
        <v>#REF!</v>
      </c>
      <c r="T92" s="694"/>
    </row>
    <row r="93" spans="1:20" hidden="1">
      <c r="A93" s="1828"/>
      <c r="B93" s="644"/>
      <c r="C93" s="688"/>
      <c r="D93" s="644"/>
      <c r="E93" s="713"/>
      <c r="F93" s="690"/>
      <c r="G93" s="794"/>
      <c r="H93" s="2039"/>
      <c r="I93" s="1980">
        <v>0</v>
      </c>
      <c r="J93" s="1984"/>
      <c r="K93" s="1986"/>
      <c r="L93" s="2027"/>
      <c r="M93" s="789"/>
      <c r="N93" s="794"/>
      <c r="O93" s="792"/>
      <c r="P93" s="691"/>
      <c r="Q93" s="644"/>
      <c r="R93" s="693"/>
      <c r="S93" s="694" t="e">
        <f>R93*#REF!</f>
        <v>#REF!</v>
      </c>
      <c r="T93" s="694"/>
    </row>
    <row r="94" spans="1:20" hidden="1">
      <c r="A94" s="1828"/>
      <c r="B94" s="644"/>
      <c r="C94" s="688"/>
      <c r="D94" s="644"/>
      <c r="E94" s="713"/>
      <c r="F94" s="690"/>
      <c r="G94" s="794"/>
      <c r="H94" s="2039"/>
      <c r="I94" s="1980">
        <v>0</v>
      </c>
      <c r="J94" s="1984"/>
      <c r="K94" s="1986"/>
      <c r="L94" s="2027"/>
      <c r="M94" s="789"/>
      <c r="N94" s="794"/>
      <c r="O94" s="792"/>
      <c r="P94" s="691"/>
      <c r="Q94" s="644"/>
      <c r="R94" s="693"/>
      <c r="S94" s="694" t="e">
        <f>R94*#REF!</f>
        <v>#REF!</v>
      </c>
      <c r="T94" s="694"/>
    </row>
    <row r="95" spans="1:20" hidden="1">
      <c r="A95" s="1828"/>
      <c r="B95" s="644"/>
      <c r="C95" s="688"/>
      <c r="D95" s="644"/>
      <c r="E95" s="713"/>
      <c r="F95" s="690"/>
      <c r="G95" s="794"/>
      <c r="H95" s="2039"/>
      <c r="I95" s="1980">
        <v>0</v>
      </c>
      <c r="J95" s="1984"/>
      <c r="K95" s="1986"/>
      <c r="L95" s="2027"/>
      <c r="M95" s="789"/>
      <c r="N95" s="794"/>
      <c r="O95" s="792"/>
      <c r="P95" s="691"/>
      <c r="Q95" s="644"/>
      <c r="R95" s="693"/>
      <c r="S95" s="694" t="e">
        <f>R95*#REF!</f>
        <v>#REF!</v>
      </c>
      <c r="T95" s="694"/>
    </row>
    <row r="96" spans="1:20" hidden="1">
      <c r="A96" s="1828"/>
      <c r="B96" s="644"/>
      <c r="C96" s="688"/>
      <c r="D96" s="644"/>
      <c r="E96" s="713"/>
      <c r="F96" s="690"/>
      <c r="G96" s="794"/>
      <c r="H96" s="2039"/>
      <c r="I96" s="1980">
        <v>0</v>
      </c>
      <c r="J96" s="1984"/>
      <c r="K96" s="1986"/>
      <c r="L96" s="2027"/>
      <c r="M96" s="789"/>
      <c r="N96" s="794"/>
      <c r="O96" s="792"/>
      <c r="P96" s="691"/>
      <c r="Q96" s="644"/>
      <c r="R96" s="693"/>
      <c r="S96" s="694" t="e">
        <f>R96*#REF!</f>
        <v>#REF!</v>
      </c>
      <c r="T96" s="694"/>
    </row>
    <row r="97" spans="1:20" hidden="1">
      <c r="A97" s="1828"/>
      <c r="B97" s="644"/>
      <c r="C97" s="688"/>
      <c r="D97" s="644"/>
      <c r="E97" s="713"/>
      <c r="F97" s="690"/>
      <c r="G97" s="794"/>
      <c r="H97" s="2039"/>
      <c r="I97" s="1980">
        <v>0</v>
      </c>
      <c r="J97" s="1984"/>
      <c r="K97" s="1986"/>
      <c r="L97" s="2027"/>
      <c r="M97" s="789"/>
      <c r="N97" s="794"/>
      <c r="O97" s="792"/>
      <c r="P97" s="691"/>
      <c r="Q97" s="644"/>
      <c r="R97" s="693"/>
      <c r="S97" s="694" t="e">
        <f>R97*#REF!</f>
        <v>#REF!</v>
      </c>
      <c r="T97" s="694"/>
    </row>
    <row r="98" spans="1:20" hidden="1">
      <c r="A98" s="1829"/>
      <c r="B98" s="644"/>
      <c r="C98" s="688"/>
      <c r="D98" s="652"/>
      <c r="E98" s="713"/>
      <c r="F98" s="690"/>
      <c r="G98" s="794"/>
      <c r="H98" s="2039"/>
      <c r="I98" s="1980">
        <v>0</v>
      </c>
      <c r="J98" s="1984"/>
      <c r="K98" s="1986"/>
      <c r="L98" s="2027"/>
      <c r="M98" s="789"/>
      <c r="N98" s="794"/>
      <c r="O98" s="792"/>
      <c r="P98" s="691"/>
      <c r="Q98" s="644"/>
      <c r="R98" s="693"/>
      <c r="S98" s="694" t="e">
        <f>R98*#REF!</f>
        <v>#REF!</v>
      </c>
      <c r="T98" s="694"/>
    </row>
    <row r="99" spans="1:20" ht="24" hidden="1" customHeight="1">
      <c r="A99" s="1828" t="e">
        <f>#REF!+1</f>
        <v>#REF!</v>
      </c>
      <c r="B99" s="227"/>
      <c r="C99" s="677"/>
      <c r="D99" s="227" t="s">
        <v>377</v>
      </c>
      <c r="E99" s="1467"/>
      <c r="F99" s="685"/>
      <c r="G99" s="782">
        <f>F99*E99</f>
        <v>0</v>
      </c>
      <c r="H99" s="2038"/>
      <c r="I99" s="1980">
        <v>0</v>
      </c>
      <c r="J99" s="1989">
        <f>I99*E99</f>
        <v>0</v>
      </c>
      <c r="K99" s="1990">
        <f>$K$9*I99</f>
        <v>0</v>
      </c>
      <c r="L99" s="2026"/>
      <c r="M99" s="785">
        <f>H99+K99+L99</f>
        <v>0</v>
      </c>
      <c r="N99" s="786">
        <f>M99*E99</f>
        <v>0</v>
      </c>
      <c r="O99" s="1580">
        <f>E99*L99</f>
        <v>0</v>
      </c>
      <c r="P99" s="686"/>
      <c r="Q99" s="1830"/>
      <c r="R99" s="687"/>
      <c r="S99" s="1468">
        <f>R99*E99</f>
        <v>0</v>
      </c>
      <c r="T99" s="715"/>
    </row>
    <row r="100" spans="1:20" hidden="1">
      <c r="A100" s="1835"/>
      <c r="B100" s="644"/>
      <c r="C100" s="688"/>
      <c r="D100" s="644"/>
      <c r="E100" s="713"/>
      <c r="F100" s="690"/>
      <c r="G100" s="789"/>
      <c r="H100" s="2028"/>
      <c r="I100" s="1980">
        <v>0</v>
      </c>
      <c r="J100" s="1984"/>
      <c r="K100" s="1985"/>
      <c r="L100" s="2028"/>
      <c r="M100" s="789"/>
      <c r="N100" s="789"/>
      <c r="O100" s="792"/>
      <c r="P100" s="691"/>
      <c r="Q100" s="692"/>
      <c r="R100" s="693"/>
      <c r="S100" s="694">
        <f>R100*E99</f>
        <v>0</v>
      </c>
      <c r="T100" s="694"/>
    </row>
    <row r="101" spans="1:20" hidden="1">
      <c r="A101" s="1828"/>
      <c r="B101" s="644"/>
      <c r="C101" s="688"/>
      <c r="D101" s="644"/>
      <c r="E101" s="713"/>
      <c r="F101" s="690"/>
      <c r="G101" s="794"/>
      <c r="H101" s="2039"/>
      <c r="I101" s="1980">
        <v>0</v>
      </c>
      <c r="J101" s="1984"/>
      <c r="K101" s="1986"/>
      <c r="L101" s="2027"/>
      <c r="M101" s="789"/>
      <c r="N101" s="794"/>
      <c r="O101" s="792"/>
      <c r="P101" s="691"/>
      <c r="Q101" s="692"/>
      <c r="R101" s="693"/>
      <c r="S101" s="694">
        <f>R101*E99</f>
        <v>0</v>
      </c>
      <c r="T101" s="694"/>
    </row>
    <row r="102" spans="1:20" hidden="1">
      <c r="A102" s="1828"/>
      <c r="B102" s="644"/>
      <c r="C102" s="688"/>
      <c r="D102" s="644"/>
      <c r="E102" s="713"/>
      <c r="F102" s="690"/>
      <c r="G102" s="794"/>
      <c r="H102" s="2039"/>
      <c r="I102" s="1980">
        <v>0</v>
      </c>
      <c r="J102" s="1984"/>
      <c r="K102" s="1986"/>
      <c r="L102" s="2027"/>
      <c r="M102" s="789"/>
      <c r="N102" s="794"/>
      <c r="O102" s="792"/>
      <c r="P102" s="691"/>
      <c r="Q102" s="692"/>
      <c r="R102" s="693"/>
      <c r="S102" s="694">
        <f>R102*E99</f>
        <v>0</v>
      </c>
      <c r="T102" s="694"/>
    </row>
    <row r="103" spans="1:20" hidden="1">
      <c r="A103" s="1828"/>
      <c r="B103" s="644"/>
      <c r="C103" s="688"/>
      <c r="D103" s="644"/>
      <c r="E103" s="713"/>
      <c r="F103" s="690"/>
      <c r="G103" s="794"/>
      <c r="H103" s="2039"/>
      <c r="I103" s="1980">
        <v>0</v>
      </c>
      <c r="J103" s="1984"/>
      <c r="K103" s="1986"/>
      <c r="L103" s="2027"/>
      <c r="M103" s="789"/>
      <c r="N103" s="794"/>
      <c r="O103" s="792"/>
      <c r="P103" s="691"/>
      <c r="Q103" s="692"/>
      <c r="R103" s="693"/>
      <c r="S103" s="694">
        <f>R103*E99</f>
        <v>0</v>
      </c>
      <c r="T103" s="694"/>
    </row>
    <row r="104" spans="1:20" hidden="1">
      <c r="A104" s="1828"/>
      <c r="B104" s="644"/>
      <c r="C104" s="688"/>
      <c r="D104" s="644"/>
      <c r="E104" s="713"/>
      <c r="F104" s="690"/>
      <c r="G104" s="794"/>
      <c r="H104" s="2039"/>
      <c r="I104" s="1980">
        <v>0</v>
      </c>
      <c r="J104" s="1984"/>
      <c r="K104" s="1986"/>
      <c r="L104" s="2027"/>
      <c r="M104" s="789"/>
      <c r="N104" s="794"/>
      <c r="O104" s="792"/>
      <c r="P104" s="691"/>
      <c r="Q104" s="692"/>
      <c r="R104" s="693"/>
      <c r="S104" s="694">
        <f>R104*E99</f>
        <v>0</v>
      </c>
      <c r="T104" s="694"/>
    </row>
    <row r="105" spans="1:20" hidden="1">
      <c r="A105" s="1828"/>
      <c r="B105" s="644"/>
      <c r="C105" s="688"/>
      <c r="D105" s="644"/>
      <c r="E105" s="713"/>
      <c r="F105" s="690"/>
      <c r="G105" s="794"/>
      <c r="H105" s="2039"/>
      <c r="I105" s="1980">
        <v>0</v>
      </c>
      <c r="J105" s="1984"/>
      <c r="K105" s="1986"/>
      <c r="L105" s="2027"/>
      <c r="M105" s="789"/>
      <c r="N105" s="794"/>
      <c r="O105" s="792"/>
      <c r="P105" s="691"/>
      <c r="Q105" s="692"/>
      <c r="R105" s="693"/>
      <c r="S105" s="694">
        <f>R105*E99</f>
        <v>0</v>
      </c>
      <c r="T105" s="694"/>
    </row>
    <row r="106" spans="1:20" hidden="1">
      <c r="A106" s="1828"/>
      <c r="B106" s="644"/>
      <c r="C106" s="688"/>
      <c r="D106" s="644"/>
      <c r="E106" s="713"/>
      <c r="F106" s="690"/>
      <c r="G106" s="794"/>
      <c r="H106" s="2039"/>
      <c r="I106" s="1980">
        <v>0</v>
      </c>
      <c r="J106" s="1984"/>
      <c r="K106" s="1986"/>
      <c r="L106" s="2027"/>
      <c r="M106" s="789"/>
      <c r="N106" s="794"/>
      <c r="O106" s="792"/>
      <c r="P106" s="691"/>
      <c r="Q106" s="692"/>
      <c r="R106" s="693"/>
      <c r="S106" s="694">
        <f>R106*E99</f>
        <v>0</v>
      </c>
      <c r="T106" s="694"/>
    </row>
    <row r="107" spans="1:20" hidden="1">
      <c r="A107" s="1829"/>
      <c r="B107" s="644"/>
      <c r="C107" s="688"/>
      <c r="D107" s="652"/>
      <c r="E107" s="713"/>
      <c r="F107" s="690"/>
      <c r="G107" s="794"/>
      <c r="H107" s="2039"/>
      <c r="I107" s="1980">
        <v>0</v>
      </c>
      <c r="J107" s="1984"/>
      <c r="K107" s="1986"/>
      <c r="L107" s="2027"/>
      <c r="M107" s="789"/>
      <c r="N107" s="794"/>
      <c r="O107" s="792"/>
      <c r="P107" s="691"/>
      <c r="Q107" s="692"/>
      <c r="R107" s="693"/>
      <c r="S107" s="694">
        <f>R107*E99</f>
        <v>0</v>
      </c>
      <c r="T107" s="694"/>
    </row>
    <row r="108" spans="1:20" s="226" customFormat="1" ht="21.75" hidden="1" customHeight="1">
      <c r="A108" s="1826" t="e">
        <f>A99+1</f>
        <v>#REF!</v>
      </c>
      <c r="B108" s="227"/>
      <c r="C108" s="1827"/>
      <c r="D108" s="630" t="s">
        <v>377</v>
      </c>
      <c r="E108" s="1467"/>
      <c r="F108" s="697"/>
      <c r="G108" s="782">
        <f>F108*E108</f>
        <v>0</v>
      </c>
      <c r="H108" s="2038"/>
      <c r="I108" s="1980">
        <v>0</v>
      </c>
      <c r="J108" s="1989">
        <f>I108*E108</f>
        <v>0</v>
      </c>
      <c r="K108" s="1990">
        <f>$K$9*I108</f>
        <v>0</v>
      </c>
      <c r="L108" s="2026"/>
      <c r="M108" s="785">
        <f>H108+K108+L108</f>
        <v>0</v>
      </c>
      <c r="N108" s="786">
        <f>M108*E108</f>
        <v>0</v>
      </c>
      <c r="O108" s="1580">
        <f>E108*L108</f>
        <v>0</v>
      </c>
      <c r="P108" s="686"/>
      <c r="Q108" s="228"/>
      <c r="R108" s="687"/>
      <c r="S108" s="1468">
        <f>R108*E108</f>
        <v>0</v>
      </c>
      <c r="T108" s="229"/>
    </row>
    <row r="109" spans="1:20" s="226" customFormat="1" hidden="1">
      <c r="A109" s="1828"/>
      <c r="B109" s="644"/>
      <c r="C109" s="688"/>
      <c r="D109" s="644"/>
      <c r="E109" s="713"/>
      <c r="F109" s="690"/>
      <c r="G109" s="789"/>
      <c r="H109" s="2028"/>
      <c r="I109" s="1980">
        <v>0</v>
      </c>
      <c r="J109" s="1984"/>
      <c r="K109" s="1985"/>
      <c r="L109" s="2028"/>
      <c r="M109" s="789"/>
      <c r="N109" s="789"/>
      <c r="O109" s="792"/>
      <c r="P109" s="691"/>
      <c r="Q109" s="692"/>
      <c r="R109" s="693"/>
      <c r="S109" s="694">
        <f>R109*E108</f>
        <v>0</v>
      </c>
      <c r="T109" s="694"/>
    </row>
    <row r="110" spans="1:20" s="226" customFormat="1" hidden="1">
      <c r="A110" s="1828"/>
      <c r="B110" s="644"/>
      <c r="C110" s="688"/>
      <c r="D110" s="644"/>
      <c r="E110" s="713"/>
      <c r="F110" s="690"/>
      <c r="G110" s="794"/>
      <c r="H110" s="2039"/>
      <c r="I110" s="1980">
        <v>0</v>
      </c>
      <c r="J110" s="1984"/>
      <c r="K110" s="1986"/>
      <c r="L110" s="2027"/>
      <c r="M110" s="789"/>
      <c r="N110" s="794"/>
      <c r="O110" s="792"/>
      <c r="P110" s="691"/>
      <c r="Q110" s="692"/>
      <c r="R110" s="693"/>
      <c r="S110" s="694">
        <f>R110*E108</f>
        <v>0</v>
      </c>
      <c r="T110" s="694"/>
    </row>
    <row r="111" spans="1:20" s="226" customFormat="1" hidden="1">
      <c r="A111" s="1828"/>
      <c r="B111" s="644"/>
      <c r="C111" s="688"/>
      <c r="D111" s="644"/>
      <c r="E111" s="713"/>
      <c r="F111" s="690"/>
      <c r="G111" s="794"/>
      <c r="H111" s="2039"/>
      <c r="I111" s="1980">
        <v>0</v>
      </c>
      <c r="J111" s="1984"/>
      <c r="K111" s="1986"/>
      <c r="L111" s="2027"/>
      <c r="M111" s="789"/>
      <c r="N111" s="794"/>
      <c r="O111" s="792"/>
      <c r="P111" s="691"/>
      <c r="Q111" s="692"/>
      <c r="R111" s="693"/>
      <c r="S111" s="694">
        <f>R111*E108</f>
        <v>0</v>
      </c>
      <c r="T111" s="694"/>
    </row>
    <row r="112" spans="1:20" s="226" customFormat="1" hidden="1">
      <c r="A112" s="1828"/>
      <c r="B112" s="644"/>
      <c r="C112" s="688"/>
      <c r="D112" s="644"/>
      <c r="E112" s="713"/>
      <c r="F112" s="690"/>
      <c r="G112" s="794"/>
      <c r="H112" s="2039"/>
      <c r="I112" s="1980">
        <v>0</v>
      </c>
      <c r="J112" s="1984"/>
      <c r="K112" s="1986"/>
      <c r="L112" s="2027"/>
      <c r="M112" s="789"/>
      <c r="N112" s="794"/>
      <c r="O112" s="792"/>
      <c r="P112" s="691"/>
      <c r="Q112" s="692"/>
      <c r="R112" s="693"/>
      <c r="S112" s="694">
        <f>R112*E108</f>
        <v>0</v>
      </c>
      <c r="T112" s="694"/>
    </row>
    <row r="113" spans="1:20" s="226" customFormat="1" hidden="1">
      <c r="A113" s="1828"/>
      <c r="B113" s="644"/>
      <c r="C113" s="688"/>
      <c r="D113" s="644"/>
      <c r="E113" s="713"/>
      <c r="F113" s="690"/>
      <c r="G113" s="794"/>
      <c r="H113" s="2039"/>
      <c r="I113" s="1980">
        <v>0</v>
      </c>
      <c r="J113" s="1984"/>
      <c r="K113" s="1986"/>
      <c r="L113" s="2027"/>
      <c r="M113" s="789"/>
      <c r="N113" s="794"/>
      <c r="O113" s="792"/>
      <c r="P113" s="691"/>
      <c r="Q113" s="692"/>
      <c r="R113" s="693"/>
      <c r="S113" s="694">
        <f>R113*E108</f>
        <v>0</v>
      </c>
      <c r="T113" s="694"/>
    </row>
    <row r="114" spans="1:20" s="226" customFormat="1" hidden="1">
      <c r="A114" s="1828"/>
      <c r="B114" s="644"/>
      <c r="C114" s="688"/>
      <c r="D114" s="644"/>
      <c r="E114" s="713"/>
      <c r="F114" s="690"/>
      <c r="G114" s="794"/>
      <c r="H114" s="2039"/>
      <c r="I114" s="1980">
        <v>0</v>
      </c>
      <c r="J114" s="1984"/>
      <c r="K114" s="1986"/>
      <c r="L114" s="2027"/>
      <c r="M114" s="789"/>
      <c r="N114" s="794"/>
      <c r="O114" s="792"/>
      <c r="P114" s="691"/>
      <c r="Q114" s="692"/>
      <c r="R114" s="693"/>
      <c r="S114" s="694">
        <f>R114*E108</f>
        <v>0</v>
      </c>
      <c r="T114" s="694"/>
    </row>
    <row r="115" spans="1:20" s="226" customFormat="1" hidden="1">
      <c r="A115" s="1828"/>
      <c r="B115" s="644"/>
      <c r="C115" s="688"/>
      <c r="D115" s="644"/>
      <c r="E115" s="713"/>
      <c r="F115" s="690"/>
      <c r="G115" s="794"/>
      <c r="H115" s="2039"/>
      <c r="I115" s="1980">
        <v>0</v>
      </c>
      <c r="J115" s="1984"/>
      <c r="K115" s="1986"/>
      <c r="L115" s="2027"/>
      <c r="M115" s="789"/>
      <c r="N115" s="794"/>
      <c r="O115" s="792"/>
      <c r="P115" s="691"/>
      <c r="Q115" s="692"/>
      <c r="R115" s="693"/>
      <c r="S115" s="694">
        <f>R115*E108</f>
        <v>0</v>
      </c>
      <c r="T115" s="694"/>
    </row>
    <row r="116" spans="1:20" s="226" customFormat="1" hidden="1">
      <c r="A116" s="1829"/>
      <c r="B116" s="644"/>
      <c r="C116" s="688"/>
      <c r="D116" s="644"/>
      <c r="E116" s="713"/>
      <c r="F116" s="690"/>
      <c r="G116" s="794"/>
      <c r="H116" s="2039"/>
      <c r="I116" s="1980">
        <v>0</v>
      </c>
      <c r="J116" s="1984"/>
      <c r="K116" s="1986"/>
      <c r="L116" s="2027"/>
      <c r="M116" s="789"/>
      <c r="N116" s="794"/>
      <c r="O116" s="792"/>
      <c r="P116" s="691"/>
      <c r="Q116" s="692"/>
      <c r="R116" s="693"/>
      <c r="S116" s="1381">
        <f>R116*E108</f>
        <v>0</v>
      </c>
      <c r="T116" s="694"/>
    </row>
    <row r="117" spans="1:20" s="2" customFormat="1" ht="21" hidden="1" customHeight="1">
      <c r="A117" s="1826" t="e">
        <f>A108+1</f>
        <v>#REF!</v>
      </c>
      <c r="B117" s="1062"/>
      <c r="C117" s="46"/>
      <c r="D117" s="630" t="s">
        <v>377</v>
      </c>
      <c r="E117" s="28"/>
      <c r="F117" s="697"/>
      <c r="G117" s="1860">
        <f>F117*E117</f>
        <v>0</v>
      </c>
      <c r="H117" s="2040"/>
      <c r="I117" s="1980">
        <v>0</v>
      </c>
      <c r="J117" s="1987">
        <f>I117*E117</f>
        <v>0</v>
      </c>
      <c r="K117" s="1987">
        <f>$K$9*I117</f>
        <v>0</v>
      </c>
      <c r="L117" s="2029"/>
      <c r="M117" s="884">
        <f>H117+K117+L117</f>
        <v>0</v>
      </c>
      <c r="N117" s="1242">
        <f>M117*E117</f>
        <v>0</v>
      </c>
      <c r="O117" s="1860">
        <f>E117*L117</f>
        <v>0</v>
      </c>
      <c r="P117" s="29"/>
      <c r="Q117" s="30"/>
      <c r="R117" s="28"/>
      <c r="S117" s="1063">
        <f>R117*E117</f>
        <v>0</v>
      </c>
      <c r="T117" s="30"/>
    </row>
    <row r="118" spans="1:20" s="2" customFormat="1" ht="18.75" hidden="1" customHeight="1">
      <c r="A118" s="1828"/>
      <c r="B118" s="43"/>
      <c r="C118" s="35"/>
      <c r="D118" s="644"/>
      <c r="E118" s="41"/>
      <c r="F118" s="690"/>
      <c r="G118" s="1863"/>
      <c r="H118" s="2041"/>
      <c r="I118" s="1980">
        <v>0</v>
      </c>
      <c r="J118" s="1988"/>
      <c r="K118" s="1988"/>
      <c r="L118" s="391"/>
      <c r="M118" s="230"/>
      <c r="N118" s="960"/>
      <c r="O118" s="38"/>
      <c r="P118" s="37"/>
      <c r="Q118" s="40"/>
      <c r="R118" s="41"/>
      <c r="S118" s="37">
        <f>R118*E117</f>
        <v>0</v>
      </c>
      <c r="T118" s="45"/>
    </row>
    <row r="119" spans="1:20" s="2" customFormat="1" ht="18.75" hidden="1" customHeight="1">
      <c r="A119" s="1828"/>
      <c r="B119" s="43"/>
      <c r="C119" s="35"/>
      <c r="D119" s="644"/>
      <c r="E119" s="41"/>
      <c r="F119" s="690"/>
      <c r="G119" s="1863"/>
      <c r="H119" s="2041"/>
      <c r="I119" s="1980">
        <v>0</v>
      </c>
      <c r="J119" s="1988"/>
      <c r="K119" s="1988"/>
      <c r="L119" s="391"/>
      <c r="M119" s="230"/>
      <c r="N119" s="960"/>
      <c r="O119" s="38"/>
      <c r="P119" s="37"/>
      <c r="Q119" s="40"/>
      <c r="R119" s="41"/>
      <c r="S119" s="37">
        <f>R119*E117</f>
        <v>0</v>
      </c>
      <c r="T119" s="45"/>
    </row>
    <row r="120" spans="1:20" s="2" customFormat="1" ht="18.75" hidden="1" customHeight="1">
      <c r="A120" s="1828"/>
      <c r="B120" s="43"/>
      <c r="C120" s="35"/>
      <c r="D120" s="644"/>
      <c r="E120" s="41"/>
      <c r="F120" s="690"/>
      <c r="G120" s="1863"/>
      <c r="H120" s="2041"/>
      <c r="I120" s="1980">
        <v>0</v>
      </c>
      <c r="J120" s="1988"/>
      <c r="K120" s="1988"/>
      <c r="L120" s="391"/>
      <c r="M120" s="230"/>
      <c r="N120" s="960"/>
      <c r="O120" s="38"/>
      <c r="P120" s="37"/>
      <c r="Q120" s="40"/>
      <c r="R120" s="41"/>
      <c r="S120" s="37">
        <f>R120*E117</f>
        <v>0</v>
      </c>
      <c r="T120" s="45"/>
    </row>
    <row r="121" spans="1:20" s="2" customFormat="1" ht="18.75" hidden="1" customHeight="1">
      <c r="A121" s="1828"/>
      <c r="B121" s="43"/>
      <c r="C121" s="35"/>
      <c r="D121" s="644"/>
      <c r="E121" s="41"/>
      <c r="F121" s="690"/>
      <c r="G121" s="1863"/>
      <c r="H121" s="2041"/>
      <c r="I121" s="1980">
        <v>0</v>
      </c>
      <c r="J121" s="1988"/>
      <c r="K121" s="1988"/>
      <c r="L121" s="391"/>
      <c r="M121" s="230"/>
      <c r="N121" s="960"/>
      <c r="O121" s="38"/>
      <c r="P121" s="37"/>
      <c r="Q121" s="40"/>
      <c r="R121" s="41"/>
      <c r="S121" s="37">
        <f>R121*E117</f>
        <v>0</v>
      </c>
      <c r="T121" s="45"/>
    </row>
    <row r="122" spans="1:20" s="2" customFormat="1" ht="18.75" hidden="1" customHeight="1">
      <c r="A122" s="1828"/>
      <c r="B122" s="43"/>
      <c r="C122" s="35"/>
      <c r="D122" s="644"/>
      <c r="E122" s="41"/>
      <c r="F122" s="690"/>
      <c r="G122" s="1863"/>
      <c r="H122" s="2041"/>
      <c r="I122" s="1980">
        <v>0</v>
      </c>
      <c r="J122" s="1988"/>
      <c r="K122" s="1988"/>
      <c r="L122" s="391"/>
      <c r="M122" s="230"/>
      <c r="N122" s="960"/>
      <c r="O122" s="38"/>
      <c r="P122" s="37"/>
      <c r="Q122" s="40"/>
      <c r="R122" s="41"/>
      <c r="S122" s="37">
        <f>R122*E117</f>
        <v>0</v>
      </c>
      <c r="T122" s="45"/>
    </row>
    <row r="123" spans="1:20" s="2" customFormat="1" ht="18.75" hidden="1" customHeight="1">
      <c r="A123" s="1828"/>
      <c r="B123" s="43"/>
      <c r="C123" s="35"/>
      <c r="D123" s="644"/>
      <c r="E123" s="41"/>
      <c r="F123" s="690"/>
      <c r="G123" s="1863"/>
      <c r="H123" s="2041"/>
      <c r="I123" s="1980">
        <v>0</v>
      </c>
      <c r="J123" s="1988"/>
      <c r="K123" s="1988"/>
      <c r="L123" s="391"/>
      <c r="M123" s="230"/>
      <c r="N123" s="960"/>
      <c r="O123" s="38"/>
      <c r="P123" s="37"/>
      <c r="Q123" s="40"/>
      <c r="R123" s="41"/>
      <c r="S123" s="37">
        <f>R123*E117</f>
        <v>0</v>
      </c>
      <c r="T123" s="45"/>
    </row>
    <row r="124" spans="1:20" s="2" customFormat="1" ht="18.75" hidden="1" customHeight="1">
      <c r="A124" s="1828"/>
      <c r="B124" s="43"/>
      <c r="C124" s="35"/>
      <c r="D124" s="644"/>
      <c r="E124" s="41"/>
      <c r="F124" s="690"/>
      <c r="G124" s="1863"/>
      <c r="H124" s="2041"/>
      <c r="I124" s="1980">
        <v>0</v>
      </c>
      <c r="J124" s="1988"/>
      <c r="K124" s="1988"/>
      <c r="L124" s="391"/>
      <c r="M124" s="230"/>
      <c r="N124" s="960"/>
      <c r="O124" s="38"/>
      <c r="P124" s="37"/>
      <c r="Q124" s="40"/>
      <c r="R124" s="41"/>
      <c r="S124" s="37">
        <f>R124*E117</f>
        <v>0</v>
      </c>
      <c r="T124" s="45"/>
    </row>
    <row r="125" spans="1:20" s="2" customFormat="1" hidden="1">
      <c r="A125" s="1829"/>
      <c r="B125" s="43"/>
      <c r="C125" s="35"/>
      <c r="D125" s="652"/>
      <c r="E125" s="41"/>
      <c r="F125" s="690"/>
      <c r="G125" s="1863"/>
      <c r="H125" s="2041"/>
      <c r="I125" s="1980">
        <v>0</v>
      </c>
      <c r="J125" s="1988"/>
      <c r="K125" s="1988"/>
      <c r="L125" s="391"/>
      <c r="M125" s="230"/>
      <c r="N125" s="960"/>
      <c r="O125" s="38"/>
      <c r="P125" s="37"/>
      <c r="Q125" s="40"/>
      <c r="R125" s="41"/>
      <c r="S125" s="37">
        <f>R125*E117</f>
        <v>0</v>
      </c>
      <c r="T125" s="45"/>
    </row>
    <row r="126" spans="1:20" ht="31.5" hidden="1" customHeight="1">
      <c r="A126" s="1826" t="e">
        <f>A117+1</f>
        <v>#REF!</v>
      </c>
      <c r="B126" s="227"/>
      <c r="C126" s="677"/>
      <c r="D126" s="630" t="s">
        <v>377</v>
      </c>
      <c r="E126" s="1467"/>
      <c r="F126" s="697"/>
      <c r="G126" s="782">
        <f>F126*E126</f>
        <v>0</v>
      </c>
      <c r="H126" s="2038"/>
      <c r="I126" s="1980">
        <v>0</v>
      </c>
      <c r="J126" s="1989">
        <f>I126*E126</f>
        <v>0</v>
      </c>
      <c r="K126" s="1990">
        <f>$K$9*I126</f>
        <v>0</v>
      </c>
      <c r="L126" s="2026"/>
      <c r="M126" s="785">
        <f>H126+K126+L126</f>
        <v>0</v>
      </c>
      <c r="N126" s="786">
        <f>M126*E126</f>
        <v>0</v>
      </c>
      <c r="O126" s="1580">
        <f>E126*L126</f>
        <v>0</v>
      </c>
      <c r="P126" s="686"/>
      <c r="Q126" s="228"/>
      <c r="R126" s="687"/>
      <c r="S126" s="1468">
        <f>R126*E126</f>
        <v>0</v>
      </c>
      <c r="T126" s="715"/>
    </row>
    <row r="127" spans="1:20" hidden="1">
      <c r="A127" s="1828"/>
      <c r="B127" s="644"/>
      <c r="C127" s="688"/>
      <c r="D127" s="644"/>
      <c r="E127" s="713"/>
      <c r="F127" s="690"/>
      <c r="G127" s="789"/>
      <c r="H127" s="2028"/>
      <c r="I127" s="1980">
        <v>0</v>
      </c>
      <c r="J127" s="1984"/>
      <c r="K127" s="1985"/>
      <c r="L127" s="2028"/>
      <c r="M127" s="789"/>
      <c r="N127" s="789"/>
      <c r="O127" s="792"/>
      <c r="P127" s="691"/>
      <c r="Q127" s="692"/>
      <c r="R127" s="693"/>
      <c r="S127" s="694">
        <f>R127*E126</f>
        <v>0</v>
      </c>
      <c r="T127" s="694"/>
    </row>
    <row r="128" spans="1:20" hidden="1">
      <c r="A128" s="1828"/>
      <c r="B128" s="644"/>
      <c r="C128" s="688"/>
      <c r="D128" s="644"/>
      <c r="E128" s="713"/>
      <c r="F128" s="690"/>
      <c r="G128" s="794"/>
      <c r="H128" s="2039"/>
      <c r="I128" s="1980">
        <v>0</v>
      </c>
      <c r="J128" s="1984"/>
      <c r="K128" s="1986"/>
      <c r="L128" s="2027"/>
      <c r="M128" s="789"/>
      <c r="N128" s="794"/>
      <c r="O128" s="792"/>
      <c r="P128" s="691"/>
      <c r="Q128" s="692"/>
      <c r="R128" s="693"/>
      <c r="S128" s="694">
        <f>R128*E126</f>
        <v>0</v>
      </c>
      <c r="T128" s="694"/>
    </row>
    <row r="129" spans="1:20" hidden="1">
      <c r="A129" s="1828"/>
      <c r="B129" s="644"/>
      <c r="C129" s="688"/>
      <c r="D129" s="644"/>
      <c r="E129" s="713"/>
      <c r="F129" s="690"/>
      <c r="G129" s="794"/>
      <c r="H129" s="2039"/>
      <c r="I129" s="1980">
        <v>0</v>
      </c>
      <c r="J129" s="1984"/>
      <c r="K129" s="1986"/>
      <c r="L129" s="2027"/>
      <c r="M129" s="789"/>
      <c r="N129" s="794"/>
      <c r="O129" s="792"/>
      <c r="P129" s="691"/>
      <c r="Q129" s="692"/>
      <c r="R129" s="693"/>
      <c r="S129" s="694">
        <f>R129*E126</f>
        <v>0</v>
      </c>
      <c r="T129" s="694"/>
    </row>
    <row r="130" spans="1:20" hidden="1">
      <c r="A130" s="1828"/>
      <c r="B130" s="644"/>
      <c r="C130" s="688"/>
      <c r="D130" s="644"/>
      <c r="E130" s="713"/>
      <c r="F130" s="690"/>
      <c r="G130" s="794"/>
      <c r="H130" s="2039"/>
      <c r="I130" s="1980">
        <v>0</v>
      </c>
      <c r="J130" s="1984"/>
      <c r="K130" s="1986"/>
      <c r="L130" s="2027"/>
      <c r="M130" s="789"/>
      <c r="N130" s="794"/>
      <c r="O130" s="792"/>
      <c r="P130" s="691"/>
      <c r="Q130" s="692"/>
      <c r="R130" s="693"/>
      <c r="S130" s="694">
        <f>R130*E126</f>
        <v>0</v>
      </c>
      <c r="T130" s="694"/>
    </row>
    <row r="131" spans="1:20" hidden="1">
      <c r="A131" s="1828"/>
      <c r="B131" s="644"/>
      <c r="C131" s="688"/>
      <c r="D131" s="644"/>
      <c r="E131" s="713"/>
      <c r="F131" s="690"/>
      <c r="G131" s="794"/>
      <c r="H131" s="2039"/>
      <c r="I131" s="1980">
        <v>0</v>
      </c>
      <c r="J131" s="1984"/>
      <c r="K131" s="1986"/>
      <c r="L131" s="2027"/>
      <c r="M131" s="789"/>
      <c r="N131" s="794"/>
      <c r="O131" s="792"/>
      <c r="P131" s="691"/>
      <c r="Q131" s="692"/>
      <c r="R131" s="693"/>
      <c r="S131" s="694">
        <f>R131*E126</f>
        <v>0</v>
      </c>
      <c r="T131" s="694"/>
    </row>
    <row r="132" spans="1:20" hidden="1">
      <c r="A132" s="1828"/>
      <c r="B132" s="644"/>
      <c r="C132" s="688"/>
      <c r="D132" s="644"/>
      <c r="E132" s="713"/>
      <c r="F132" s="690"/>
      <c r="G132" s="794"/>
      <c r="H132" s="2039"/>
      <c r="I132" s="1980">
        <v>0</v>
      </c>
      <c r="J132" s="1984"/>
      <c r="K132" s="1986"/>
      <c r="L132" s="2027"/>
      <c r="M132" s="789"/>
      <c r="N132" s="794"/>
      <c r="O132" s="792"/>
      <c r="P132" s="691"/>
      <c r="Q132" s="692"/>
      <c r="R132" s="693"/>
      <c r="S132" s="694">
        <f>R132*E126</f>
        <v>0</v>
      </c>
      <c r="T132" s="694"/>
    </row>
    <row r="133" spans="1:20" hidden="1">
      <c r="A133" s="1828"/>
      <c r="B133" s="644"/>
      <c r="C133" s="688"/>
      <c r="D133" s="644"/>
      <c r="E133" s="713"/>
      <c r="F133" s="690"/>
      <c r="G133" s="794"/>
      <c r="H133" s="2039"/>
      <c r="I133" s="1980">
        <v>0</v>
      </c>
      <c r="J133" s="1984"/>
      <c r="K133" s="1986"/>
      <c r="L133" s="2027"/>
      <c r="M133" s="789"/>
      <c r="N133" s="794"/>
      <c r="O133" s="792"/>
      <c r="P133" s="691"/>
      <c r="Q133" s="692"/>
      <c r="R133" s="693"/>
      <c r="S133" s="694">
        <f>R133*E126</f>
        <v>0</v>
      </c>
      <c r="T133" s="694"/>
    </row>
    <row r="134" spans="1:20" hidden="1">
      <c r="A134" s="1829"/>
      <c r="B134" s="644"/>
      <c r="C134" s="688"/>
      <c r="D134" s="652"/>
      <c r="E134" s="713"/>
      <c r="F134" s="690"/>
      <c r="G134" s="794"/>
      <c r="H134" s="2039"/>
      <c r="I134" s="1980">
        <v>0</v>
      </c>
      <c r="J134" s="1984"/>
      <c r="K134" s="1986"/>
      <c r="L134" s="2027"/>
      <c r="M134" s="789"/>
      <c r="N134" s="794"/>
      <c r="O134" s="792"/>
      <c r="P134" s="691"/>
      <c r="Q134" s="692"/>
      <c r="R134" s="693"/>
      <c r="S134" s="694">
        <f>R134*E126</f>
        <v>0</v>
      </c>
      <c r="T134" s="694"/>
    </row>
    <row r="135" spans="1:20" ht="25.5" hidden="1" customHeight="1">
      <c r="A135" s="1826" t="e">
        <f>A126+1</f>
        <v>#REF!</v>
      </c>
      <c r="B135" s="227"/>
      <c r="C135" s="677"/>
      <c r="D135" s="630" t="s">
        <v>377</v>
      </c>
      <c r="E135" s="1467"/>
      <c r="F135" s="697"/>
      <c r="G135" s="782">
        <f>F135*E135</f>
        <v>0</v>
      </c>
      <c r="H135" s="2038"/>
      <c r="I135" s="1980">
        <v>0</v>
      </c>
      <c r="J135" s="1989">
        <f>I135*E135</f>
        <v>0</v>
      </c>
      <c r="K135" s="1990">
        <f>$K$9*I135</f>
        <v>0</v>
      </c>
      <c r="L135" s="2026"/>
      <c r="M135" s="785">
        <f>H135+K135+L135</f>
        <v>0</v>
      </c>
      <c r="N135" s="786">
        <f>M135*E135</f>
        <v>0</v>
      </c>
      <c r="O135" s="1580">
        <f>E135*L135</f>
        <v>0</v>
      </c>
      <c r="P135" s="686"/>
      <c r="Q135" s="1830"/>
      <c r="R135" s="687"/>
      <c r="S135" s="1468">
        <f>R135*E135</f>
        <v>0</v>
      </c>
      <c r="T135" s="715"/>
    </row>
    <row r="136" spans="1:20" hidden="1">
      <c r="A136" s="1828"/>
      <c r="B136" s="644"/>
      <c r="C136" s="688"/>
      <c r="D136" s="644"/>
      <c r="E136" s="713"/>
      <c r="F136" s="690"/>
      <c r="G136" s="789"/>
      <c r="H136" s="2028"/>
      <c r="I136" s="1980">
        <v>0</v>
      </c>
      <c r="J136" s="1984"/>
      <c r="K136" s="1985"/>
      <c r="L136" s="2028"/>
      <c r="M136" s="789"/>
      <c r="N136" s="789"/>
      <c r="O136" s="792"/>
      <c r="P136" s="691"/>
      <c r="Q136" s="644"/>
      <c r="R136" s="693"/>
      <c r="S136" s="694">
        <f>R136*E135</f>
        <v>0</v>
      </c>
      <c r="T136" s="694"/>
    </row>
    <row r="137" spans="1:20" hidden="1">
      <c r="A137" s="1828"/>
      <c r="B137" s="644"/>
      <c r="C137" s="688"/>
      <c r="D137" s="644"/>
      <c r="E137" s="713"/>
      <c r="F137" s="690"/>
      <c r="G137" s="794"/>
      <c r="H137" s="2039"/>
      <c r="I137" s="1980">
        <v>0</v>
      </c>
      <c r="J137" s="1984"/>
      <c r="K137" s="1986"/>
      <c r="L137" s="2027"/>
      <c r="M137" s="789"/>
      <c r="N137" s="794"/>
      <c r="O137" s="792"/>
      <c r="P137" s="691"/>
      <c r="Q137" s="644"/>
      <c r="R137" s="693"/>
      <c r="S137" s="694">
        <f>R137*E135</f>
        <v>0</v>
      </c>
      <c r="T137" s="694"/>
    </row>
    <row r="138" spans="1:20" hidden="1">
      <c r="A138" s="1828"/>
      <c r="B138" s="644"/>
      <c r="C138" s="688"/>
      <c r="D138" s="644"/>
      <c r="E138" s="713"/>
      <c r="F138" s="690"/>
      <c r="G138" s="794"/>
      <c r="H138" s="2039"/>
      <c r="I138" s="1980">
        <v>0</v>
      </c>
      <c r="J138" s="1984"/>
      <c r="K138" s="1986"/>
      <c r="L138" s="2027"/>
      <c r="M138" s="789"/>
      <c r="N138" s="794"/>
      <c r="O138" s="792"/>
      <c r="P138" s="691"/>
      <c r="Q138" s="644"/>
      <c r="R138" s="693"/>
      <c r="S138" s="694">
        <f>R138*E135</f>
        <v>0</v>
      </c>
      <c r="T138" s="694"/>
    </row>
    <row r="139" spans="1:20" hidden="1">
      <c r="A139" s="1828"/>
      <c r="B139" s="644"/>
      <c r="C139" s="688"/>
      <c r="D139" s="644"/>
      <c r="E139" s="713"/>
      <c r="F139" s="690"/>
      <c r="G139" s="794"/>
      <c r="H139" s="2039"/>
      <c r="I139" s="1980">
        <v>0</v>
      </c>
      <c r="J139" s="1984"/>
      <c r="K139" s="1986"/>
      <c r="L139" s="2027"/>
      <c r="M139" s="789"/>
      <c r="N139" s="794"/>
      <c r="O139" s="792"/>
      <c r="P139" s="691"/>
      <c r="Q139" s="644"/>
      <c r="R139" s="693"/>
      <c r="S139" s="694">
        <f>R139*E135</f>
        <v>0</v>
      </c>
      <c r="T139" s="694"/>
    </row>
    <row r="140" spans="1:20" hidden="1">
      <c r="A140" s="1828"/>
      <c r="B140" s="644"/>
      <c r="C140" s="688"/>
      <c r="D140" s="644"/>
      <c r="E140" s="713"/>
      <c r="F140" s="690"/>
      <c r="G140" s="794"/>
      <c r="H140" s="2039"/>
      <c r="I140" s="1980">
        <v>0</v>
      </c>
      <c r="J140" s="1984"/>
      <c r="K140" s="1986"/>
      <c r="L140" s="2027"/>
      <c r="M140" s="789"/>
      <c r="N140" s="794"/>
      <c r="O140" s="792"/>
      <c r="P140" s="691"/>
      <c r="Q140" s="644"/>
      <c r="R140" s="693"/>
      <c r="S140" s="694">
        <f>R140*E135</f>
        <v>0</v>
      </c>
      <c r="T140" s="694"/>
    </row>
    <row r="141" spans="1:20" hidden="1">
      <c r="A141" s="1828"/>
      <c r="B141" s="644"/>
      <c r="C141" s="688"/>
      <c r="D141" s="644"/>
      <c r="E141" s="713"/>
      <c r="F141" s="690"/>
      <c r="G141" s="794"/>
      <c r="H141" s="2039"/>
      <c r="I141" s="1980">
        <v>0</v>
      </c>
      <c r="J141" s="1984"/>
      <c r="K141" s="1986"/>
      <c r="L141" s="2027"/>
      <c r="M141" s="789"/>
      <c r="N141" s="794"/>
      <c r="O141" s="792"/>
      <c r="P141" s="691"/>
      <c r="Q141" s="644"/>
      <c r="R141" s="693"/>
      <c r="S141" s="694">
        <f>R141*E135</f>
        <v>0</v>
      </c>
      <c r="T141" s="694"/>
    </row>
    <row r="142" spans="1:20" hidden="1">
      <c r="A142" s="1828"/>
      <c r="B142" s="644"/>
      <c r="C142" s="688"/>
      <c r="D142" s="644"/>
      <c r="E142" s="713"/>
      <c r="F142" s="690"/>
      <c r="G142" s="794"/>
      <c r="H142" s="2039"/>
      <c r="I142" s="1980">
        <v>0</v>
      </c>
      <c r="J142" s="1984"/>
      <c r="K142" s="1986"/>
      <c r="L142" s="2027"/>
      <c r="M142" s="789"/>
      <c r="N142" s="794"/>
      <c r="O142" s="792"/>
      <c r="P142" s="691"/>
      <c r="Q142" s="644"/>
      <c r="R142" s="693"/>
      <c r="S142" s="694">
        <f>R142*E135</f>
        <v>0</v>
      </c>
      <c r="T142" s="694"/>
    </row>
    <row r="143" spans="1:20" hidden="1">
      <c r="A143" s="1829"/>
      <c r="B143" s="644"/>
      <c r="C143" s="688"/>
      <c r="D143" s="652"/>
      <c r="E143" s="713"/>
      <c r="F143" s="690"/>
      <c r="G143" s="794"/>
      <c r="H143" s="2039"/>
      <c r="I143" s="1980">
        <v>0</v>
      </c>
      <c r="J143" s="1984"/>
      <c r="K143" s="1986"/>
      <c r="L143" s="2027"/>
      <c r="M143" s="789"/>
      <c r="N143" s="794"/>
      <c r="O143" s="792"/>
      <c r="P143" s="691"/>
      <c r="Q143" s="644"/>
      <c r="R143" s="693"/>
      <c r="S143" s="694">
        <f>R143*E135</f>
        <v>0</v>
      </c>
      <c r="T143" s="694"/>
    </row>
    <row r="144" spans="1:20" ht="21.75" hidden="1" customHeight="1">
      <c r="A144" s="1826" t="e">
        <f>A135+1</f>
        <v>#REF!</v>
      </c>
      <c r="B144" s="227"/>
      <c r="C144" s="677"/>
      <c r="D144" s="630" t="s">
        <v>377</v>
      </c>
      <c r="E144" s="1467"/>
      <c r="F144" s="697"/>
      <c r="G144" s="782">
        <f>F144*E144</f>
        <v>0</v>
      </c>
      <c r="H144" s="2038"/>
      <c r="I144" s="1980">
        <v>0</v>
      </c>
      <c r="J144" s="1989">
        <f>I144*E144</f>
        <v>0</v>
      </c>
      <c r="K144" s="1990">
        <f>$K$9*I144</f>
        <v>0</v>
      </c>
      <c r="L144" s="2026"/>
      <c r="M144" s="785">
        <f>H144+K144+L144</f>
        <v>0</v>
      </c>
      <c r="N144" s="786">
        <f>M144*E144</f>
        <v>0</v>
      </c>
      <c r="O144" s="1580">
        <f>E144*L144</f>
        <v>0</v>
      </c>
      <c r="P144" s="686"/>
      <c r="Q144" s="1830"/>
      <c r="R144" s="687"/>
      <c r="S144" s="1468">
        <f>R144*E144</f>
        <v>0</v>
      </c>
      <c r="T144" s="715"/>
    </row>
    <row r="145" spans="1:20" hidden="1">
      <c r="A145" s="1828"/>
      <c r="B145" s="644"/>
      <c r="C145" s="688"/>
      <c r="D145" s="644"/>
      <c r="E145" s="713"/>
      <c r="F145" s="690"/>
      <c r="G145" s="789"/>
      <c r="H145" s="2028"/>
      <c r="I145" s="1980">
        <v>0</v>
      </c>
      <c r="J145" s="1984"/>
      <c r="K145" s="1985"/>
      <c r="L145" s="2028"/>
      <c r="M145" s="789"/>
      <c r="N145" s="789"/>
      <c r="O145" s="792"/>
      <c r="P145" s="691"/>
      <c r="Q145" s="692"/>
      <c r="R145" s="693"/>
      <c r="S145" s="694">
        <f>R145*E144</f>
        <v>0</v>
      </c>
      <c r="T145" s="694"/>
    </row>
    <row r="146" spans="1:20" hidden="1">
      <c r="A146" s="1828"/>
      <c r="B146" s="644"/>
      <c r="C146" s="688"/>
      <c r="D146" s="644"/>
      <c r="E146" s="713"/>
      <c r="F146" s="690"/>
      <c r="G146" s="794"/>
      <c r="H146" s="2039"/>
      <c r="I146" s="1980">
        <v>0</v>
      </c>
      <c r="J146" s="1984"/>
      <c r="K146" s="1986"/>
      <c r="L146" s="2027"/>
      <c r="M146" s="789"/>
      <c r="N146" s="794"/>
      <c r="O146" s="792"/>
      <c r="P146" s="691"/>
      <c r="Q146" s="692"/>
      <c r="R146" s="693"/>
      <c r="S146" s="694">
        <f>R146*E144</f>
        <v>0</v>
      </c>
      <c r="T146" s="694"/>
    </row>
    <row r="147" spans="1:20" hidden="1">
      <c r="A147" s="1828"/>
      <c r="B147" s="644"/>
      <c r="C147" s="688"/>
      <c r="D147" s="644"/>
      <c r="E147" s="713"/>
      <c r="F147" s="690"/>
      <c r="G147" s="794"/>
      <c r="H147" s="2039"/>
      <c r="I147" s="1980">
        <v>0</v>
      </c>
      <c r="J147" s="1984"/>
      <c r="K147" s="1986"/>
      <c r="L147" s="2027"/>
      <c r="M147" s="789"/>
      <c r="N147" s="794"/>
      <c r="O147" s="792"/>
      <c r="P147" s="691"/>
      <c r="Q147" s="692"/>
      <c r="R147" s="693"/>
      <c r="S147" s="694">
        <f>R147*E144</f>
        <v>0</v>
      </c>
      <c r="T147" s="694"/>
    </row>
    <row r="148" spans="1:20" hidden="1">
      <c r="A148" s="1828"/>
      <c r="B148" s="644"/>
      <c r="C148" s="688"/>
      <c r="D148" s="644"/>
      <c r="E148" s="713"/>
      <c r="F148" s="690"/>
      <c r="G148" s="794"/>
      <c r="H148" s="2039"/>
      <c r="I148" s="1980">
        <v>0</v>
      </c>
      <c r="J148" s="1984"/>
      <c r="K148" s="1986"/>
      <c r="L148" s="2027"/>
      <c r="M148" s="789"/>
      <c r="N148" s="794"/>
      <c r="O148" s="792"/>
      <c r="P148" s="691"/>
      <c r="Q148" s="692"/>
      <c r="R148" s="693"/>
      <c r="S148" s="694">
        <f>R148*E144</f>
        <v>0</v>
      </c>
      <c r="T148" s="694"/>
    </row>
    <row r="149" spans="1:20" hidden="1">
      <c r="A149" s="1828"/>
      <c r="B149" s="644"/>
      <c r="C149" s="688"/>
      <c r="D149" s="644"/>
      <c r="E149" s="713"/>
      <c r="F149" s="690"/>
      <c r="G149" s="794"/>
      <c r="H149" s="2039"/>
      <c r="I149" s="1980">
        <v>0</v>
      </c>
      <c r="J149" s="1984"/>
      <c r="K149" s="1986"/>
      <c r="L149" s="2027"/>
      <c r="M149" s="789"/>
      <c r="N149" s="794"/>
      <c r="O149" s="792"/>
      <c r="P149" s="691"/>
      <c r="Q149" s="692"/>
      <c r="R149" s="693"/>
      <c r="S149" s="694">
        <f>R149*E144</f>
        <v>0</v>
      </c>
      <c r="T149" s="694"/>
    </row>
    <row r="150" spans="1:20" hidden="1">
      <c r="A150" s="1828"/>
      <c r="B150" s="644"/>
      <c r="C150" s="688"/>
      <c r="D150" s="644"/>
      <c r="E150" s="713"/>
      <c r="F150" s="690"/>
      <c r="G150" s="794"/>
      <c r="H150" s="2039"/>
      <c r="I150" s="1980">
        <v>0</v>
      </c>
      <c r="J150" s="1984"/>
      <c r="K150" s="1986"/>
      <c r="L150" s="2027"/>
      <c r="M150" s="789"/>
      <c r="N150" s="794"/>
      <c r="O150" s="792"/>
      <c r="P150" s="691"/>
      <c r="Q150" s="692"/>
      <c r="R150" s="693"/>
      <c r="S150" s="694">
        <f>R150*E144</f>
        <v>0</v>
      </c>
      <c r="T150" s="694"/>
    </row>
    <row r="151" spans="1:20" hidden="1">
      <c r="A151" s="1828"/>
      <c r="B151" s="644"/>
      <c r="C151" s="688"/>
      <c r="D151" s="644"/>
      <c r="E151" s="713"/>
      <c r="F151" s="690"/>
      <c r="G151" s="794"/>
      <c r="H151" s="2039"/>
      <c r="I151" s="1980">
        <v>0</v>
      </c>
      <c r="J151" s="1984"/>
      <c r="K151" s="1986"/>
      <c r="L151" s="2027"/>
      <c r="M151" s="789"/>
      <c r="N151" s="794"/>
      <c r="O151" s="792"/>
      <c r="P151" s="691"/>
      <c r="Q151" s="692"/>
      <c r="R151" s="693"/>
      <c r="S151" s="694">
        <f>R151*E144</f>
        <v>0</v>
      </c>
      <c r="T151" s="694"/>
    </row>
    <row r="152" spans="1:20" hidden="1">
      <c r="A152" s="1829"/>
      <c r="B152" s="644"/>
      <c r="C152" s="688"/>
      <c r="D152" s="652"/>
      <c r="E152" s="713"/>
      <c r="F152" s="690"/>
      <c r="G152" s="794"/>
      <c r="H152" s="2039"/>
      <c r="I152" s="1980">
        <v>0</v>
      </c>
      <c r="J152" s="1984"/>
      <c r="K152" s="1986"/>
      <c r="L152" s="2027"/>
      <c r="M152" s="789"/>
      <c r="N152" s="794"/>
      <c r="O152" s="792"/>
      <c r="P152" s="691"/>
      <c r="Q152" s="692"/>
      <c r="R152" s="693"/>
      <c r="S152" s="694">
        <f>R152*E144</f>
        <v>0</v>
      </c>
      <c r="T152" s="694"/>
    </row>
    <row r="153" spans="1:20" s="226" customFormat="1" ht="25.5" hidden="1" customHeight="1">
      <c r="A153" s="1826" t="e">
        <f>A144+1</f>
        <v>#REF!</v>
      </c>
      <c r="B153" s="227"/>
      <c r="C153" s="1827"/>
      <c r="D153" s="630" t="s">
        <v>377</v>
      </c>
      <c r="E153" s="1467"/>
      <c r="F153" s="697"/>
      <c r="G153" s="782">
        <f>F153*E153</f>
        <v>0</v>
      </c>
      <c r="H153" s="2038"/>
      <c r="I153" s="1980">
        <v>0</v>
      </c>
      <c r="J153" s="1989">
        <f>I153*E153</f>
        <v>0</v>
      </c>
      <c r="K153" s="1990">
        <f>$K$9*I153</f>
        <v>0</v>
      </c>
      <c r="L153" s="2026"/>
      <c r="M153" s="785">
        <f>H153+K153+L153</f>
        <v>0</v>
      </c>
      <c r="N153" s="786">
        <f>M153*E153</f>
        <v>0</v>
      </c>
      <c r="O153" s="1580">
        <f>E153*L153</f>
        <v>0</v>
      </c>
      <c r="P153" s="686"/>
      <c r="Q153" s="228"/>
      <c r="R153" s="687"/>
      <c r="S153" s="1468">
        <f>R153*E153</f>
        <v>0</v>
      </c>
      <c r="T153" s="229"/>
    </row>
    <row r="154" spans="1:20" s="226" customFormat="1" hidden="1">
      <c r="A154" s="1828"/>
      <c r="B154" s="644"/>
      <c r="C154" s="688"/>
      <c r="D154" s="644"/>
      <c r="E154" s="713"/>
      <c r="F154" s="690"/>
      <c r="G154" s="789"/>
      <c r="H154" s="2028"/>
      <c r="I154" s="1980">
        <v>0</v>
      </c>
      <c r="J154" s="1984"/>
      <c r="K154" s="1985"/>
      <c r="L154" s="2028"/>
      <c r="M154" s="789"/>
      <c r="N154" s="789"/>
      <c r="O154" s="792"/>
      <c r="P154" s="691"/>
      <c r="Q154" s="692"/>
      <c r="R154" s="693"/>
      <c r="S154" s="694">
        <f>R154*E153</f>
        <v>0</v>
      </c>
      <c r="T154" s="694"/>
    </row>
    <row r="155" spans="1:20" s="226" customFormat="1" hidden="1">
      <c r="A155" s="1828"/>
      <c r="B155" s="644"/>
      <c r="C155" s="688"/>
      <c r="D155" s="644"/>
      <c r="E155" s="713"/>
      <c r="F155" s="690"/>
      <c r="G155" s="794"/>
      <c r="H155" s="2039"/>
      <c r="I155" s="1980">
        <v>0</v>
      </c>
      <c r="J155" s="1984"/>
      <c r="K155" s="1986"/>
      <c r="L155" s="2027"/>
      <c r="M155" s="789"/>
      <c r="N155" s="794"/>
      <c r="O155" s="792"/>
      <c r="P155" s="691"/>
      <c r="Q155" s="692"/>
      <c r="R155" s="693"/>
      <c r="S155" s="694">
        <f>R155*E153</f>
        <v>0</v>
      </c>
      <c r="T155" s="694"/>
    </row>
    <row r="156" spans="1:20" s="226" customFormat="1" hidden="1">
      <c r="A156" s="1828"/>
      <c r="B156" s="644"/>
      <c r="C156" s="688"/>
      <c r="D156" s="644"/>
      <c r="E156" s="713"/>
      <c r="F156" s="690"/>
      <c r="G156" s="794"/>
      <c r="H156" s="2039"/>
      <c r="I156" s="1980">
        <v>0</v>
      </c>
      <c r="J156" s="1984"/>
      <c r="K156" s="1986"/>
      <c r="L156" s="2027"/>
      <c r="M156" s="789"/>
      <c r="N156" s="794"/>
      <c r="O156" s="792"/>
      <c r="P156" s="691"/>
      <c r="Q156" s="692"/>
      <c r="R156" s="693"/>
      <c r="S156" s="694">
        <f>R156*E153</f>
        <v>0</v>
      </c>
      <c r="T156" s="694"/>
    </row>
    <row r="157" spans="1:20" s="226" customFormat="1" hidden="1">
      <c r="A157" s="1828"/>
      <c r="B157" s="644"/>
      <c r="C157" s="688"/>
      <c r="D157" s="644"/>
      <c r="E157" s="713"/>
      <c r="F157" s="690"/>
      <c r="G157" s="794"/>
      <c r="H157" s="2039"/>
      <c r="I157" s="1980">
        <v>0</v>
      </c>
      <c r="J157" s="1984"/>
      <c r="K157" s="1986"/>
      <c r="L157" s="2027"/>
      <c r="M157" s="789"/>
      <c r="N157" s="794"/>
      <c r="O157" s="792"/>
      <c r="P157" s="691"/>
      <c r="Q157" s="692"/>
      <c r="R157" s="693"/>
      <c r="S157" s="694">
        <f>R157*E153</f>
        <v>0</v>
      </c>
      <c r="T157" s="694"/>
    </row>
    <row r="158" spans="1:20" s="226" customFormat="1" hidden="1">
      <c r="A158" s="1828"/>
      <c r="B158" s="644"/>
      <c r="C158" s="688"/>
      <c r="D158" s="644"/>
      <c r="E158" s="713"/>
      <c r="F158" s="690"/>
      <c r="G158" s="794"/>
      <c r="H158" s="2039"/>
      <c r="I158" s="1980">
        <v>0</v>
      </c>
      <c r="J158" s="1984"/>
      <c r="K158" s="1986"/>
      <c r="L158" s="2027"/>
      <c r="M158" s="789"/>
      <c r="N158" s="794"/>
      <c r="O158" s="792"/>
      <c r="P158" s="691"/>
      <c r="Q158" s="692"/>
      <c r="R158" s="693"/>
      <c r="S158" s="694">
        <f>R158*E153</f>
        <v>0</v>
      </c>
      <c r="T158" s="694"/>
    </row>
    <row r="159" spans="1:20" s="226" customFormat="1" hidden="1">
      <c r="A159" s="1828"/>
      <c r="B159" s="644"/>
      <c r="C159" s="688"/>
      <c r="D159" s="644"/>
      <c r="E159" s="713"/>
      <c r="F159" s="690"/>
      <c r="G159" s="794"/>
      <c r="H159" s="2039"/>
      <c r="I159" s="1980">
        <v>0</v>
      </c>
      <c r="J159" s="1984"/>
      <c r="K159" s="1986"/>
      <c r="L159" s="2027"/>
      <c r="M159" s="789"/>
      <c r="N159" s="794"/>
      <c r="O159" s="792"/>
      <c r="P159" s="691"/>
      <c r="Q159" s="692"/>
      <c r="R159" s="693"/>
      <c r="S159" s="694">
        <f>R159*E153</f>
        <v>0</v>
      </c>
      <c r="T159" s="694"/>
    </row>
    <row r="160" spans="1:20" s="226" customFormat="1" hidden="1">
      <c r="A160" s="1828"/>
      <c r="B160" s="644"/>
      <c r="C160" s="688"/>
      <c r="D160" s="644"/>
      <c r="E160" s="713"/>
      <c r="F160" s="690"/>
      <c r="G160" s="794"/>
      <c r="H160" s="2039"/>
      <c r="I160" s="1980">
        <v>0</v>
      </c>
      <c r="J160" s="1984"/>
      <c r="K160" s="1986"/>
      <c r="L160" s="2027"/>
      <c r="M160" s="789"/>
      <c r="N160" s="794"/>
      <c r="O160" s="792"/>
      <c r="P160" s="691"/>
      <c r="Q160" s="692"/>
      <c r="R160" s="693"/>
      <c r="S160" s="694">
        <f>R160*E153</f>
        <v>0</v>
      </c>
      <c r="T160" s="694"/>
    </row>
    <row r="161" spans="1:20" s="226" customFormat="1" hidden="1">
      <c r="A161" s="1829"/>
      <c r="B161" s="644"/>
      <c r="C161" s="688"/>
      <c r="D161" s="652"/>
      <c r="E161" s="713"/>
      <c r="F161" s="690"/>
      <c r="G161" s="794"/>
      <c r="H161" s="2039"/>
      <c r="I161" s="1980">
        <v>0</v>
      </c>
      <c r="J161" s="1984"/>
      <c r="K161" s="1986"/>
      <c r="L161" s="2027"/>
      <c r="M161" s="789"/>
      <c r="N161" s="794"/>
      <c r="O161" s="792"/>
      <c r="P161" s="691"/>
      <c r="Q161" s="692"/>
      <c r="R161" s="693"/>
      <c r="S161" s="1381">
        <f>R161*E153</f>
        <v>0</v>
      </c>
      <c r="T161" s="694"/>
    </row>
    <row r="162" spans="1:20" s="2" customFormat="1" ht="21" hidden="1" customHeight="1">
      <c r="A162" s="1826" t="e">
        <f>A153+1</f>
        <v>#REF!</v>
      </c>
      <c r="B162" s="1062"/>
      <c r="C162" s="46"/>
      <c r="D162" s="630" t="s">
        <v>377</v>
      </c>
      <c r="E162" s="28"/>
      <c r="F162" s="697"/>
      <c r="G162" s="1860">
        <f>F162*E162</f>
        <v>0</v>
      </c>
      <c r="H162" s="2040"/>
      <c r="I162" s="1980">
        <v>0</v>
      </c>
      <c r="J162" s="1987">
        <f>I162*E162</f>
        <v>0</v>
      </c>
      <c r="K162" s="1987">
        <f>$K$9*I162</f>
        <v>0</v>
      </c>
      <c r="L162" s="2029"/>
      <c r="M162" s="884">
        <f>H162+K162+L162</f>
        <v>0</v>
      </c>
      <c r="N162" s="1242">
        <f>M162*E162</f>
        <v>0</v>
      </c>
      <c r="O162" s="1860">
        <f>E162*L162</f>
        <v>0</v>
      </c>
      <c r="P162" s="29"/>
      <c r="Q162" s="30"/>
      <c r="R162" s="28"/>
      <c r="S162" s="1063">
        <f>R162*E162</f>
        <v>0</v>
      </c>
      <c r="T162" s="30"/>
    </row>
    <row r="163" spans="1:20" s="2" customFormat="1" ht="18.75" hidden="1" customHeight="1">
      <c r="A163" s="1828"/>
      <c r="B163" s="43"/>
      <c r="C163" s="35"/>
      <c r="D163" s="644"/>
      <c r="E163" s="41"/>
      <c r="F163" s="690"/>
      <c r="G163" s="1863"/>
      <c r="H163" s="2041"/>
      <c r="I163" s="1980">
        <v>0</v>
      </c>
      <c r="J163" s="1988"/>
      <c r="K163" s="1988"/>
      <c r="L163" s="391"/>
      <c r="M163" s="230"/>
      <c r="N163" s="960"/>
      <c r="O163" s="38"/>
      <c r="P163" s="37"/>
      <c r="Q163" s="40"/>
      <c r="R163" s="41"/>
      <c r="S163" s="37">
        <f>R163*E162</f>
        <v>0</v>
      </c>
      <c r="T163" s="45"/>
    </row>
    <row r="164" spans="1:20" s="2" customFormat="1" ht="18.75" hidden="1" customHeight="1">
      <c r="A164" s="1828"/>
      <c r="B164" s="43"/>
      <c r="C164" s="35"/>
      <c r="D164" s="644"/>
      <c r="E164" s="41"/>
      <c r="F164" s="690"/>
      <c r="G164" s="1863"/>
      <c r="H164" s="2041"/>
      <c r="I164" s="1980">
        <v>0</v>
      </c>
      <c r="J164" s="1988"/>
      <c r="K164" s="1988"/>
      <c r="L164" s="391"/>
      <c r="M164" s="230"/>
      <c r="N164" s="960"/>
      <c r="O164" s="38"/>
      <c r="P164" s="37"/>
      <c r="Q164" s="40"/>
      <c r="R164" s="41"/>
      <c r="S164" s="37">
        <f>R164*E162</f>
        <v>0</v>
      </c>
      <c r="T164" s="45"/>
    </row>
    <row r="165" spans="1:20" s="2" customFormat="1" ht="18.75" hidden="1" customHeight="1">
      <c r="A165" s="1828"/>
      <c r="B165" s="43"/>
      <c r="C165" s="35"/>
      <c r="D165" s="644"/>
      <c r="E165" s="41"/>
      <c r="F165" s="690"/>
      <c r="G165" s="1863"/>
      <c r="H165" s="2041"/>
      <c r="I165" s="1980">
        <v>0</v>
      </c>
      <c r="J165" s="1988"/>
      <c r="K165" s="1988"/>
      <c r="L165" s="391"/>
      <c r="M165" s="230"/>
      <c r="N165" s="960"/>
      <c r="O165" s="38"/>
      <c r="P165" s="37"/>
      <c r="Q165" s="40"/>
      <c r="R165" s="41"/>
      <c r="S165" s="37">
        <f>R165*E162</f>
        <v>0</v>
      </c>
      <c r="T165" s="45"/>
    </row>
    <row r="166" spans="1:20" s="2" customFormat="1" ht="18.75" hidden="1" customHeight="1">
      <c r="A166" s="1828"/>
      <c r="B166" s="43"/>
      <c r="C166" s="35"/>
      <c r="D166" s="644"/>
      <c r="E166" s="41"/>
      <c r="F166" s="690"/>
      <c r="G166" s="1863"/>
      <c r="H166" s="2041"/>
      <c r="I166" s="1980">
        <v>0</v>
      </c>
      <c r="J166" s="1988"/>
      <c r="K166" s="1988"/>
      <c r="L166" s="391"/>
      <c r="M166" s="230"/>
      <c r="N166" s="960"/>
      <c r="O166" s="38"/>
      <c r="P166" s="37"/>
      <c r="Q166" s="40"/>
      <c r="R166" s="41"/>
      <c r="S166" s="37">
        <f>R166*E162</f>
        <v>0</v>
      </c>
      <c r="T166" s="45"/>
    </row>
    <row r="167" spans="1:20" s="2" customFormat="1" ht="18.75" hidden="1" customHeight="1">
      <c r="A167" s="1828"/>
      <c r="B167" s="43"/>
      <c r="C167" s="35"/>
      <c r="D167" s="644"/>
      <c r="E167" s="41"/>
      <c r="F167" s="690"/>
      <c r="G167" s="1863"/>
      <c r="H167" s="2041"/>
      <c r="I167" s="1980">
        <v>0</v>
      </c>
      <c r="J167" s="1988"/>
      <c r="K167" s="1988"/>
      <c r="L167" s="391"/>
      <c r="M167" s="230"/>
      <c r="N167" s="960"/>
      <c r="O167" s="38"/>
      <c r="P167" s="37"/>
      <c r="Q167" s="40"/>
      <c r="R167" s="41"/>
      <c r="S167" s="37">
        <f>R167*E162</f>
        <v>0</v>
      </c>
      <c r="T167" s="45"/>
    </row>
    <row r="168" spans="1:20" s="2" customFormat="1" ht="18.75" hidden="1" customHeight="1">
      <c r="A168" s="1828"/>
      <c r="B168" s="43"/>
      <c r="C168" s="35"/>
      <c r="D168" s="644"/>
      <c r="E168" s="41"/>
      <c r="F168" s="690"/>
      <c r="G168" s="1863"/>
      <c r="H168" s="2041"/>
      <c r="I168" s="1980">
        <v>0</v>
      </c>
      <c r="J168" s="1988"/>
      <c r="K168" s="1988"/>
      <c r="L168" s="391"/>
      <c r="M168" s="230"/>
      <c r="N168" s="960"/>
      <c r="O168" s="38"/>
      <c r="P168" s="37"/>
      <c r="Q168" s="40"/>
      <c r="R168" s="41"/>
      <c r="S168" s="37">
        <f>R168*E162</f>
        <v>0</v>
      </c>
      <c r="T168" s="45"/>
    </row>
    <row r="169" spans="1:20" s="2" customFormat="1" ht="18.75" hidden="1" customHeight="1">
      <c r="A169" s="1828"/>
      <c r="B169" s="43"/>
      <c r="C169" s="35"/>
      <c r="D169" s="644"/>
      <c r="E169" s="41"/>
      <c r="F169" s="690"/>
      <c r="G169" s="1863"/>
      <c r="H169" s="2041"/>
      <c r="I169" s="1980">
        <v>0</v>
      </c>
      <c r="J169" s="1988"/>
      <c r="K169" s="1988"/>
      <c r="L169" s="391"/>
      <c r="M169" s="230"/>
      <c r="N169" s="960"/>
      <c r="O169" s="38"/>
      <c r="P169" s="37"/>
      <c r="Q169" s="40"/>
      <c r="R169" s="41"/>
      <c r="S169" s="37">
        <f>R169*E162</f>
        <v>0</v>
      </c>
      <c r="T169" s="45"/>
    </row>
    <row r="170" spans="1:20" s="2" customFormat="1" hidden="1">
      <c r="A170" s="1829"/>
      <c r="B170" s="43"/>
      <c r="C170" s="35"/>
      <c r="D170" s="652"/>
      <c r="E170" s="41"/>
      <c r="F170" s="690"/>
      <c r="G170" s="1863"/>
      <c r="H170" s="2041"/>
      <c r="I170" s="1980">
        <v>0</v>
      </c>
      <c r="J170" s="1988"/>
      <c r="K170" s="1988"/>
      <c r="L170" s="391"/>
      <c r="M170" s="230"/>
      <c r="N170" s="960"/>
      <c r="O170" s="38"/>
      <c r="P170" s="37"/>
      <c r="Q170" s="40"/>
      <c r="R170" s="41"/>
      <c r="S170" s="37">
        <f>R170*E162</f>
        <v>0</v>
      </c>
      <c r="T170" s="45"/>
    </row>
    <row r="171" spans="1:20" ht="24.75" hidden="1" customHeight="1">
      <c r="A171" s="1826" t="e">
        <f>A162+1</f>
        <v>#REF!</v>
      </c>
      <c r="B171" s="227"/>
      <c r="C171" s="677"/>
      <c r="D171" s="630" t="s">
        <v>377</v>
      </c>
      <c r="E171" s="1467"/>
      <c r="F171" s="697"/>
      <c r="G171" s="782">
        <f>F171*E171</f>
        <v>0</v>
      </c>
      <c r="H171" s="2038"/>
      <c r="I171" s="1980">
        <v>0</v>
      </c>
      <c r="J171" s="1989">
        <f>I171*E171</f>
        <v>0</v>
      </c>
      <c r="K171" s="1990">
        <f>$K$9*I171</f>
        <v>0</v>
      </c>
      <c r="L171" s="2026"/>
      <c r="M171" s="785">
        <f>H171+K171+L171</f>
        <v>0</v>
      </c>
      <c r="N171" s="786">
        <f>M171*E171</f>
        <v>0</v>
      </c>
      <c r="O171" s="1580">
        <f>E171*L171</f>
        <v>0</v>
      </c>
      <c r="P171" s="686"/>
      <c r="Q171" s="228"/>
      <c r="R171" s="687"/>
      <c r="S171" s="1468">
        <f>R171*E171</f>
        <v>0</v>
      </c>
      <c r="T171" s="715"/>
    </row>
    <row r="172" spans="1:20" hidden="1">
      <c r="A172" s="1828"/>
      <c r="B172" s="644"/>
      <c r="C172" s="688"/>
      <c r="D172" s="644"/>
      <c r="E172" s="713"/>
      <c r="F172" s="690"/>
      <c r="G172" s="789"/>
      <c r="H172" s="2028"/>
      <c r="I172" s="1980">
        <v>0</v>
      </c>
      <c r="J172" s="1984"/>
      <c r="K172" s="1985"/>
      <c r="L172" s="2028"/>
      <c r="M172" s="789"/>
      <c r="N172" s="789"/>
      <c r="O172" s="792"/>
      <c r="P172" s="691"/>
      <c r="Q172" s="692"/>
      <c r="R172" s="693"/>
      <c r="S172" s="694">
        <f>R172*E171</f>
        <v>0</v>
      </c>
      <c r="T172" s="694"/>
    </row>
    <row r="173" spans="1:20" hidden="1">
      <c r="A173" s="1828"/>
      <c r="B173" s="644"/>
      <c r="C173" s="688"/>
      <c r="D173" s="644"/>
      <c r="E173" s="713"/>
      <c r="F173" s="690"/>
      <c r="G173" s="794"/>
      <c r="H173" s="2039"/>
      <c r="I173" s="1980">
        <v>0</v>
      </c>
      <c r="J173" s="1984"/>
      <c r="K173" s="1986"/>
      <c r="L173" s="2027"/>
      <c r="M173" s="789"/>
      <c r="N173" s="794"/>
      <c r="O173" s="792"/>
      <c r="P173" s="691"/>
      <c r="Q173" s="692"/>
      <c r="R173" s="693"/>
      <c r="S173" s="694">
        <f>R173*E171</f>
        <v>0</v>
      </c>
      <c r="T173" s="694"/>
    </row>
    <row r="174" spans="1:20" hidden="1">
      <c r="A174" s="1828"/>
      <c r="B174" s="644"/>
      <c r="C174" s="688"/>
      <c r="D174" s="644"/>
      <c r="E174" s="713"/>
      <c r="F174" s="690"/>
      <c r="G174" s="794"/>
      <c r="H174" s="2039"/>
      <c r="I174" s="1980">
        <v>0</v>
      </c>
      <c r="J174" s="1984"/>
      <c r="K174" s="1986"/>
      <c r="L174" s="2027"/>
      <c r="M174" s="789"/>
      <c r="N174" s="794"/>
      <c r="O174" s="792"/>
      <c r="P174" s="691"/>
      <c r="Q174" s="692"/>
      <c r="R174" s="693"/>
      <c r="S174" s="694">
        <f>R174*E171</f>
        <v>0</v>
      </c>
      <c r="T174" s="694"/>
    </row>
    <row r="175" spans="1:20" hidden="1">
      <c r="A175" s="1828"/>
      <c r="B175" s="644"/>
      <c r="C175" s="688"/>
      <c r="D175" s="644"/>
      <c r="E175" s="713"/>
      <c r="F175" s="690"/>
      <c r="G175" s="794"/>
      <c r="H175" s="2039"/>
      <c r="I175" s="1980">
        <v>0</v>
      </c>
      <c r="J175" s="1984"/>
      <c r="K175" s="1986"/>
      <c r="L175" s="2027"/>
      <c r="M175" s="789"/>
      <c r="N175" s="794"/>
      <c r="O175" s="792"/>
      <c r="P175" s="691"/>
      <c r="Q175" s="692"/>
      <c r="R175" s="693"/>
      <c r="S175" s="694">
        <f>R175*E171</f>
        <v>0</v>
      </c>
      <c r="T175" s="694"/>
    </row>
    <row r="176" spans="1:20" hidden="1">
      <c r="A176" s="1828"/>
      <c r="B176" s="644"/>
      <c r="C176" s="688"/>
      <c r="D176" s="644"/>
      <c r="E176" s="713"/>
      <c r="F176" s="690"/>
      <c r="G176" s="794"/>
      <c r="H176" s="2039"/>
      <c r="I176" s="1980">
        <v>0</v>
      </c>
      <c r="J176" s="1984"/>
      <c r="K176" s="1986"/>
      <c r="L176" s="2027"/>
      <c r="M176" s="789"/>
      <c r="N176" s="794"/>
      <c r="O176" s="792"/>
      <c r="P176" s="691"/>
      <c r="Q176" s="692"/>
      <c r="R176" s="693"/>
      <c r="S176" s="694">
        <f>R176*E171</f>
        <v>0</v>
      </c>
      <c r="T176" s="694"/>
    </row>
    <row r="177" spans="1:20" hidden="1">
      <c r="A177" s="1828"/>
      <c r="B177" s="644"/>
      <c r="C177" s="688"/>
      <c r="D177" s="644"/>
      <c r="E177" s="713"/>
      <c r="F177" s="690"/>
      <c r="G177" s="794"/>
      <c r="H177" s="2039"/>
      <c r="I177" s="1980">
        <v>0</v>
      </c>
      <c r="J177" s="1984"/>
      <c r="K177" s="1986"/>
      <c r="L177" s="2027"/>
      <c r="M177" s="789"/>
      <c r="N177" s="794"/>
      <c r="O177" s="792"/>
      <c r="P177" s="691"/>
      <c r="Q177" s="692"/>
      <c r="R177" s="693"/>
      <c r="S177" s="694">
        <f>R177*E171</f>
        <v>0</v>
      </c>
      <c r="T177" s="694"/>
    </row>
    <row r="178" spans="1:20" hidden="1">
      <c r="A178" s="1828"/>
      <c r="B178" s="644"/>
      <c r="C178" s="688"/>
      <c r="D178" s="644"/>
      <c r="E178" s="713"/>
      <c r="F178" s="690"/>
      <c r="G178" s="794"/>
      <c r="H178" s="2039"/>
      <c r="I178" s="1980">
        <v>0</v>
      </c>
      <c r="J178" s="1984"/>
      <c r="K178" s="1986"/>
      <c r="L178" s="2027"/>
      <c r="M178" s="789"/>
      <c r="N178" s="794"/>
      <c r="O178" s="792"/>
      <c r="P178" s="691"/>
      <c r="Q178" s="692"/>
      <c r="R178" s="693"/>
      <c r="S178" s="694">
        <f>R178*E171</f>
        <v>0</v>
      </c>
      <c r="T178" s="694"/>
    </row>
    <row r="179" spans="1:20" hidden="1">
      <c r="A179" s="1829"/>
      <c r="B179" s="644"/>
      <c r="C179" s="688"/>
      <c r="D179" s="652"/>
      <c r="E179" s="713"/>
      <c r="F179" s="690"/>
      <c r="G179" s="794"/>
      <c r="H179" s="2039"/>
      <c r="I179" s="1980">
        <v>0</v>
      </c>
      <c r="J179" s="1984"/>
      <c r="K179" s="1986"/>
      <c r="L179" s="2027"/>
      <c r="M179" s="789"/>
      <c r="N179" s="794"/>
      <c r="O179" s="792"/>
      <c r="P179" s="691"/>
      <c r="Q179" s="692"/>
      <c r="R179" s="693"/>
      <c r="S179" s="694">
        <f>R179*E171</f>
        <v>0</v>
      </c>
      <c r="T179" s="694"/>
    </row>
    <row r="180" spans="1:20" ht="23.25" hidden="1" customHeight="1">
      <c r="A180" s="1826" t="e">
        <f>A171+1</f>
        <v>#REF!</v>
      </c>
      <c r="B180" s="227"/>
      <c r="C180" s="677"/>
      <c r="D180" s="630" t="s">
        <v>377</v>
      </c>
      <c r="E180" s="1467"/>
      <c r="F180" s="697"/>
      <c r="G180" s="782">
        <f>F180*E180</f>
        <v>0</v>
      </c>
      <c r="H180" s="2038"/>
      <c r="I180" s="1980">
        <v>0</v>
      </c>
      <c r="J180" s="1989">
        <f>I180*E180</f>
        <v>0</v>
      </c>
      <c r="K180" s="1990">
        <f>$K$9*I180</f>
        <v>0</v>
      </c>
      <c r="L180" s="2026"/>
      <c r="M180" s="785">
        <f>H180+K180+L180</f>
        <v>0</v>
      </c>
      <c r="N180" s="786">
        <f>M180*E180</f>
        <v>0</v>
      </c>
      <c r="O180" s="1580">
        <f>E180*L180</f>
        <v>0</v>
      </c>
      <c r="P180" s="686"/>
      <c r="Q180" s="1830"/>
      <c r="R180" s="687"/>
      <c r="S180" s="1468">
        <f>R180*E180</f>
        <v>0</v>
      </c>
      <c r="T180" s="715"/>
    </row>
    <row r="181" spans="1:20" hidden="1">
      <c r="A181" s="1828"/>
      <c r="B181" s="644"/>
      <c r="C181" s="688"/>
      <c r="D181" s="644"/>
      <c r="E181" s="713"/>
      <c r="F181" s="690"/>
      <c r="G181" s="789"/>
      <c r="H181" s="2028"/>
      <c r="I181" s="1980">
        <v>0</v>
      </c>
      <c r="J181" s="1984"/>
      <c r="K181" s="1985"/>
      <c r="L181" s="2028"/>
      <c r="M181" s="789"/>
      <c r="N181" s="789"/>
      <c r="O181" s="792"/>
      <c r="P181" s="691"/>
      <c r="Q181" s="644"/>
      <c r="R181" s="693"/>
      <c r="S181" s="694">
        <f>R181*E180</f>
        <v>0</v>
      </c>
      <c r="T181" s="694"/>
    </row>
    <row r="182" spans="1:20" hidden="1">
      <c r="A182" s="1828"/>
      <c r="B182" s="644"/>
      <c r="C182" s="688"/>
      <c r="D182" s="644"/>
      <c r="E182" s="713"/>
      <c r="F182" s="690"/>
      <c r="G182" s="794"/>
      <c r="H182" s="2039"/>
      <c r="I182" s="1980">
        <v>0</v>
      </c>
      <c r="J182" s="1984"/>
      <c r="K182" s="1986"/>
      <c r="L182" s="2027"/>
      <c r="M182" s="789"/>
      <c r="N182" s="794"/>
      <c r="O182" s="792"/>
      <c r="P182" s="691"/>
      <c r="Q182" s="644"/>
      <c r="R182" s="693"/>
      <c r="S182" s="694">
        <f>R182*E180</f>
        <v>0</v>
      </c>
      <c r="T182" s="694"/>
    </row>
    <row r="183" spans="1:20" hidden="1">
      <c r="A183" s="1828"/>
      <c r="B183" s="644"/>
      <c r="C183" s="688"/>
      <c r="D183" s="644"/>
      <c r="E183" s="713"/>
      <c r="F183" s="690"/>
      <c r="G183" s="794"/>
      <c r="H183" s="2039"/>
      <c r="I183" s="1980">
        <v>0</v>
      </c>
      <c r="J183" s="1984"/>
      <c r="K183" s="1986"/>
      <c r="L183" s="2027"/>
      <c r="M183" s="789"/>
      <c r="N183" s="794"/>
      <c r="O183" s="792"/>
      <c r="P183" s="691"/>
      <c r="Q183" s="644"/>
      <c r="R183" s="693"/>
      <c r="S183" s="694">
        <f>R183*E180</f>
        <v>0</v>
      </c>
      <c r="T183" s="694"/>
    </row>
    <row r="184" spans="1:20" hidden="1">
      <c r="A184" s="1828"/>
      <c r="B184" s="644"/>
      <c r="C184" s="688"/>
      <c r="D184" s="644"/>
      <c r="E184" s="713"/>
      <c r="F184" s="690"/>
      <c r="G184" s="794"/>
      <c r="H184" s="2039"/>
      <c r="I184" s="1980">
        <v>0</v>
      </c>
      <c r="J184" s="1984"/>
      <c r="K184" s="1986"/>
      <c r="L184" s="2027"/>
      <c r="M184" s="789"/>
      <c r="N184" s="794"/>
      <c r="O184" s="792"/>
      <c r="P184" s="691"/>
      <c r="Q184" s="644"/>
      <c r="R184" s="693"/>
      <c r="S184" s="694">
        <f>R184*E180</f>
        <v>0</v>
      </c>
      <c r="T184" s="694"/>
    </row>
    <row r="185" spans="1:20" hidden="1">
      <c r="A185" s="1828"/>
      <c r="B185" s="644"/>
      <c r="C185" s="688"/>
      <c r="D185" s="644"/>
      <c r="E185" s="713"/>
      <c r="F185" s="690"/>
      <c r="G185" s="794"/>
      <c r="H185" s="2039"/>
      <c r="I185" s="1980">
        <v>0</v>
      </c>
      <c r="J185" s="1984"/>
      <c r="K185" s="1986"/>
      <c r="L185" s="2027"/>
      <c r="M185" s="789"/>
      <c r="N185" s="794"/>
      <c r="O185" s="792"/>
      <c r="P185" s="691"/>
      <c r="Q185" s="644"/>
      <c r="R185" s="693"/>
      <c r="S185" s="694">
        <f>R185*E180</f>
        <v>0</v>
      </c>
      <c r="T185" s="694"/>
    </row>
    <row r="186" spans="1:20" hidden="1">
      <c r="A186" s="1828"/>
      <c r="B186" s="644"/>
      <c r="C186" s="688"/>
      <c r="D186" s="644"/>
      <c r="E186" s="713"/>
      <c r="F186" s="690"/>
      <c r="G186" s="794"/>
      <c r="H186" s="2039"/>
      <c r="I186" s="1980">
        <v>0</v>
      </c>
      <c r="J186" s="1984"/>
      <c r="K186" s="1986"/>
      <c r="L186" s="2027"/>
      <c r="M186" s="789"/>
      <c r="N186" s="794"/>
      <c r="O186" s="792"/>
      <c r="P186" s="691"/>
      <c r="Q186" s="644"/>
      <c r="R186" s="693"/>
      <c r="S186" s="694">
        <f>R186*E180</f>
        <v>0</v>
      </c>
      <c r="T186" s="694"/>
    </row>
    <row r="187" spans="1:20" hidden="1">
      <c r="A187" s="1828"/>
      <c r="B187" s="644"/>
      <c r="C187" s="688"/>
      <c r="D187" s="644"/>
      <c r="E187" s="713"/>
      <c r="F187" s="690"/>
      <c r="G187" s="794"/>
      <c r="H187" s="2039"/>
      <c r="I187" s="1980">
        <v>0</v>
      </c>
      <c r="J187" s="1984"/>
      <c r="K187" s="1986"/>
      <c r="L187" s="2027"/>
      <c r="M187" s="789"/>
      <c r="N187" s="794"/>
      <c r="O187" s="792"/>
      <c r="P187" s="691"/>
      <c r="Q187" s="644"/>
      <c r="R187" s="693"/>
      <c r="S187" s="694">
        <f>R187*E180</f>
        <v>0</v>
      </c>
      <c r="T187" s="694"/>
    </row>
    <row r="188" spans="1:20" hidden="1">
      <c r="A188" s="1829"/>
      <c r="B188" s="644"/>
      <c r="C188" s="688"/>
      <c r="D188" s="652"/>
      <c r="E188" s="713"/>
      <c r="F188" s="690"/>
      <c r="G188" s="794"/>
      <c r="H188" s="2039"/>
      <c r="I188" s="1980">
        <v>0</v>
      </c>
      <c r="J188" s="1984"/>
      <c r="K188" s="1986"/>
      <c r="L188" s="2027"/>
      <c r="M188" s="789"/>
      <c r="N188" s="794"/>
      <c r="O188" s="792"/>
      <c r="P188" s="691"/>
      <c r="Q188" s="644"/>
      <c r="R188" s="693"/>
      <c r="S188" s="694">
        <f>R188*E180</f>
        <v>0</v>
      </c>
      <c r="T188" s="694"/>
    </row>
    <row r="189" spans="1:20" ht="24" hidden="1" customHeight="1">
      <c r="A189" s="1828" t="e">
        <f>A180+1</f>
        <v>#REF!</v>
      </c>
      <c r="B189" s="227"/>
      <c r="C189" s="677"/>
      <c r="D189" s="227" t="s">
        <v>377</v>
      </c>
      <c r="E189" s="1467"/>
      <c r="F189" s="685"/>
      <c r="G189" s="782">
        <f>F189*E189</f>
        <v>0</v>
      </c>
      <c r="H189" s="2038"/>
      <c r="I189" s="1980">
        <v>0</v>
      </c>
      <c r="J189" s="1989">
        <f>I189*E189</f>
        <v>0</v>
      </c>
      <c r="K189" s="1990">
        <f>$K$9*I189</f>
        <v>0</v>
      </c>
      <c r="L189" s="2026"/>
      <c r="M189" s="785">
        <f>H189+K189+L189</f>
        <v>0</v>
      </c>
      <c r="N189" s="786">
        <f>M189*E189</f>
        <v>0</v>
      </c>
      <c r="O189" s="1580">
        <f>E189*L189</f>
        <v>0</v>
      </c>
      <c r="P189" s="686"/>
      <c r="Q189" s="1830"/>
      <c r="R189" s="687"/>
      <c r="S189" s="1468">
        <f>R189*E189</f>
        <v>0</v>
      </c>
      <c r="T189" s="715"/>
    </row>
    <row r="190" spans="1:20" hidden="1">
      <c r="A190" s="1835"/>
      <c r="B190" s="644"/>
      <c r="C190" s="688"/>
      <c r="D190" s="644"/>
      <c r="E190" s="713"/>
      <c r="F190" s="690"/>
      <c r="G190" s="789"/>
      <c r="H190" s="2028"/>
      <c r="I190" s="1980">
        <v>0</v>
      </c>
      <c r="J190" s="1984"/>
      <c r="K190" s="1985"/>
      <c r="L190" s="2028"/>
      <c r="M190" s="789"/>
      <c r="N190" s="789"/>
      <c r="O190" s="792"/>
      <c r="P190" s="691"/>
      <c r="Q190" s="692"/>
      <c r="R190" s="693"/>
      <c r="S190" s="694">
        <f>R190*E189</f>
        <v>0</v>
      </c>
      <c r="T190" s="694"/>
    </row>
    <row r="191" spans="1:20" hidden="1">
      <c r="A191" s="1828"/>
      <c r="B191" s="644"/>
      <c r="C191" s="688"/>
      <c r="D191" s="644"/>
      <c r="E191" s="713"/>
      <c r="F191" s="690"/>
      <c r="G191" s="794"/>
      <c r="H191" s="2039"/>
      <c r="I191" s="1980">
        <v>0</v>
      </c>
      <c r="J191" s="1984"/>
      <c r="K191" s="1986"/>
      <c r="L191" s="2027"/>
      <c r="M191" s="789"/>
      <c r="N191" s="794"/>
      <c r="O191" s="792"/>
      <c r="P191" s="691"/>
      <c r="Q191" s="692"/>
      <c r="R191" s="693"/>
      <c r="S191" s="694">
        <f>R191*E189</f>
        <v>0</v>
      </c>
      <c r="T191" s="694"/>
    </row>
    <row r="192" spans="1:20" hidden="1">
      <c r="A192" s="1828"/>
      <c r="B192" s="644"/>
      <c r="C192" s="688"/>
      <c r="D192" s="644"/>
      <c r="E192" s="713"/>
      <c r="F192" s="690"/>
      <c r="G192" s="794"/>
      <c r="H192" s="2039"/>
      <c r="I192" s="1980">
        <v>0</v>
      </c>
      <c r="J192" s="1984"/>
      <c r="K192" s="1986"/>
      <c r="L192" s="2027"/>
      <c r="M192" s="789"/>
      <c r="N192" s="794"/>
      <c r="O192" s="792"/>
      <c r="P192" s="691"/>
      <c r="Q192" s="692"/>
      <c r="R192" s="693"/>
      <c r="S192" s="694">
        <f>R192*E189</f>
        <v>0</v>
      </c>
      <c r="T192" s="694"/>
    </row>
    <row r="193" spans="1:20" hidden="1">
      <c r="A193" s="1828"/>
      <c r="B193" s="644"/>
      <c r="C193" s="688"/>
      <c r="D193" s="644"/>
      <c r="E193" s="713"/>
      <c r="F193" s="690"/>
      <c r="G193" s="794"/>
      <c r="H193" s="2039"/>
      <c r="I193" s="1980">
        <v>0</v>
      </c>
      <c r="J193" s="1984"/>
      <c r="K193" s="1986"/>
      <c r="L193" s="2027"/>
      <c r="M193" s="789"/>
      <c r="N193" s="794"/>
      <c r="O193" s="792"/>
      <c r="P193" s="691"/>
      <c r="Q193" s="692"/>
      <c r="R193" s="693"/>
      <c r="S193" s="694">
        <f>R193*E189</f>
        <v>0</v>
      </c>
      <c r="T193" s="694"/>
    </row>
    <row r="194" spans="1:20" hidden="1">
      <c r="A194" s="1828"/>
      <c r="B194" s="644"/>
      <c r="C194" s="688"/>
      <c r="D194" s="644"/>
      <c r="E194" s="713"/>
      <c r="F194" s="690"/>
      <c r="G194" s="794"/>
      <c r="H194" s="2039"/>
      <c r="I194" s="1980">
        <v>0</v>
      </c>
      <c r="J194" s="1984"/>
      <c r="K194" s="1986"/>
      <c r="L194" s="2027"/>
      <c r="M194" s="789"/>
      <c r="N194" s="794"/>
      <c r="O194" s="792"/>
      <c r="P194" s="691"/>
      <c r="Q194" s="692"/>
      <c r="R194" s="693"/>
      <c r="S194" s="694">
        <f>R194*E189</f>
        <v>0</v>
      </c>
      <c r="T194" s="694"/>
    </row>
    <row r="195" spans="1:20" hidden="1">
      <c r="A195" s="1828"/>
      <c r="B195" s="644"/>
      <c r="C195" s="688"/>
      <c r="D195" s="644"/>
      <c r="E195" s="713"/>
      <c r="F195" s="690"/>
      <c r="G195" s="794"/>
      <c r="H195" s="2039"/>
      <c r="I195" s="1980">
        <v>0</v>
      </c>
      <c r="J195" s="1984"/>
      <c r="K195" s="1986"/>
      <c r="L195" s="2027"/>
      <c r="M195" s="789"/>
      <c r="N195" s="794"/>
      <c r="O195" s="792"/>
      <c r="P195" s="691"/>
      <c r="Q195" s="692"/>
      <c r="R195" s="693"/>
      <c r="S195" s="694">
        <f>R195*E189</f>
        <v>0</v>
      </c>
      <c r="T195" s="694"/>
    </row>
    <row r="196" spans="1:20" hidden="1">
      <c r="A196" s="1828"/>
      <c r="B196" s="644"/>
      <c r="C196" s="688"/>
      <c r="D196" s="644"/>
      <c r="E196" s="713"/>
      <c r="F196" s="690"/>
      <c r="G196" s="794"/>
      <c r="H196" s="2039"/>
      <c r="I196" s="1980">
        <v>0</v>
      </c>
      <c r="J196" s="1984"/>
      <c r="K196" s="1986"/>
      <c r="L196" s="2027"/>
      <c r="M196" s="789"/>
      <c r="N196" s="794"/>
      <c r="O196" s="792"/>
      <c r="P196" s="691"/>
      <c r="Q196" s="692"/>
      <c r="R196" s="693"/>
      <c r="S196" s="694">
        <f>R196*E189</f>
        <v>0</v>
      </c>
      <c r="T196" s="694"/>
    </row>
    <row r="197" spans="1:20" hidden="1">
      <c r="A197" s="1829"/>
      <c r="B197" s="644"/>
      <c r="C197" s="688"/>
      <c r="D197" s="652"/>
      <c r="E197" s="713"/>
      <c r="F197" s="690"/>
      <c r="G197" s="794"/>
      <c r="H197" s="2039"/>
      <c r="I197" s="1980">
        <v>0</v>
      </c>
      <c r="J197" s="1984"/>
      <c r="K197" s="1986"/>
      <c r="L197" s="2027"/>
      <c r="M197" s="789"/>
      <c r="N197" s="794"/>
      <c r="O197" s="792"/>
      <c r="P197" s="691"/>
      <c r="Q197" s="692"/>
      <c r="R197" s="693"/>
      <c r="S197" s="694">
        <f>R197*E189</f>
        <v>0</v>
      </c>
      <c r="T197" s="694"/>
    </row>
    <row r="198" spans="1:20" s="226" customFormat="1" ht="21.75" hidden="1" customHeight="1">
      <c r="A198" s="1826" t="e">
        <f>A189+1</f>
        <v>#REF!</v>
      </c>
      <c r="B198" s="227"/>
      <c r="C198" s="1827"/>
      <c r="D198" s="630" t="s">
        <v>377</v>
      </c>
      <c r="E198" s="1467"/>
      <c r="F198" s="697"/>
      <c r="G198" s="782">
        <f>F198*E198</f>
        <v>0</v>
      </c>
      <c r="H198" s="2038"/>
      <c r="I198" s="1980">
        <v>0</v>
      </c>
      <c r="J198" s="1989">
        <f>I198*E198</f>
        <v>0</v>
      </c>
      <c r="K198" s="1990">
        <f>$K$9*I198</f>
        <v>0</v>
      </c>
      <c r="L198" s="2026"/>
      <c r="M198" s="785">
        <f>H198+K198+L198</f>
        <v>0</v>
      </c>
      <c r="N198" s="786">
        <f>M198*E198</f>
        <v>0</v>
      </c>
      <c r="O198" s="1580">
        <f>E198*L198</f>
        <v>0</v>
      </c>
      <c r="P198" s="686"/>
      <c r="Q198" s="228"/>
      <c r="R198" s="687"/>
      <c r="S198" s="1468">
        <f>R198*E198</f>
        <v>0</v>
      </c>
      <c r="T198" s="229"/>
    </row>
    <row r="199" spans="1:20" s="226" customFormat="1" hidden="1">
      <c r="A199" s="1828"/>
      <c r="B199" s="644"/>
      <c r="C199" s="688"/>
      <c r="D199" s="644"/>
      <c r="E199" s="713"/>
      <c r="F199" s="690"/>
      <c r="G199" s="789"/>
      <c r="H199" s="2028"/>
      <c r="I199" s="1980">
        <v>0</v>
      </c>
      <c r="J199" s="1984"/>
      <c r="K199" s="1985"/>
      <c r="L199" s="2028"/>
      <c r="M199" s="789"/>
      <c r="N199" s="789"/>
      <c r="O199" s="792"/>
      <c r="P199" s="691"/>
      <c r="Q199" s="692"/>
      <c r="R199" s="693"/>
      <c r="S199" s="694">
        <f>R199*E198</f>
        <v>0</v>
      </c>
      <c r="T199" s="694"/>
    </row>
    <row r="200" spans="1:20" s="226" customFormat="1" hidden="1">
      <c r="A200" s="1828"/>
      <c r="B200" s="644"/>
      <c r="C200" s="688"/>
      <c r="D200" s="644"/>
      <c r="E200" s="713"/>
      <c r="F200" s="690"/>
      <c r="G200" s="794"/>
      <c r="H200" s="2039"/>
      <c r="I200" s="1980">
        <v>0</v>
      </c>
      <c r="J200" s="1984"/>
      <c r="K200" s="1986"/>
      <c r="L200" s="2027"/>
      <c r="M200" s="789"/>
      <c r="N200" s="794"/>
      <c r="O200" s="792"/>
      <c r="P200" s="691"/>
      <c r="Q200" s="692"/>
      <c r="R200" s="693"/>
      <c r="S200" s="694">
        <f>R200*E198</f>
        <v>0</v>
      </c>
      <c r="T200" s="694"/>
    </row>
    <row r="201" spans="1:20" s="226" customFormat="1" hidden="1">
      <c r="A201" s="1828"/>
      <c r="B201" s="644"/>
      <c r="C201" s="688"/>
      <c r="D201" s="644"/>
      <c r="E201" s="713"/>
      <c r="F201" s="690"/>
      <c r="G201" s="794"/>
      <c r="H201" s="2039"/>
      <c r="I201" s="1980">
        <v>0</v>
      </c>
      <c r="J201" s="1984"/>
      <c r="K201" s="1986"/>
      <c r="L201" s="2027"/>
      <c r="M201" s="789"/>
      <c r="N201" s="794"/>
      <c r="O201" s="792"/>
      <c r="P201" s="691"/>
      <c r="Q201" s="692"/>
      <c r="R201" s="693"/>
      <c r="S201" s="694">
        <f>R201*E198</f>
        <v>0</v>
      </c>
      <c r="T201" s="694"/>
    </row>
    <row r="202" spans="1:20" s="226" customFormat="1" hidden="1">
      <c r="A202" s="1828"/>
      <c r="B202" s="644"/>
      <c r="C202" s="688"/>
      <c r="D202" s="644"/>
      <c r="E202" s="713"/>
      <c r="F202" s="690"/>
      <c r="G202" s="794"/>
      <c r="H202" s="2039"/>
      <c r="I202" s="1980">
        <v>0</v>
      </c>
      <c r="J202" s="1984"/>
      <c r="K202" s="1986"/>
      <c r="L202" s="2027"/>
      <c r="M202" s="789"/>
      <c r="N202" s="794"/>
      <c r="O202" s="792"/>
      <c r="P202" s="691"/>
      <c r="Q202" s="692"/>
      <c r="R202" s="693"/>
      <c r="S202" s="694">
        <f>R202*E198</f>
        <v>0</v>
      </c>
      <c r="T202" s="694"/>
    </row>
    <row r="203" spans="1:20" s="226" customFormat="1" hidden="1">
      <c r="A203" s="1828"/>
      <c r="B203" s="644"/>
      <c r="C203" s="688"/>
      <c r="D203" s="644"/>
      <c r="E203" s="713"/>
      <c r="F203" s="690"/>
      <c r="G203" s="794"/>
      <c r="H203" s="2039"/>
      <c r="I203" s="1980">
        <v>0</v>
      </c>
      <c r="J203" s="1984"/>
      <c r="K203" s="1986"/>
      <c r="L203" s="2027"/>
      <c r="M203" s="789"/>
      <c r="N203" s="794"/>
      <c r="O203" s="792"/>
      <c r="P203" s="691"/>
      <c r="Q203" s="692"/>
      <c r="R203" s="693"/>
      <c r="S203" s="694">
        <f>R203*E198</f>
        <v>0</v>
      </c>
      <c r="T203" s="694"/>
    </row>
    <row r="204" spans="1:20" s="226" customFormat="1" hidden="1">
      <c r="A204" s="1828"/>
      <c r="B204" s="644"/>
      <c r="C204" s="688"/>
      <c r="D204" s="644"/>
      <c r="E204" s="713"/>
      <c r="F204" s="690"/>
      <c r="G204" s="794"/>
      <c r="H204" s="2039"/>
      <c r="I204" s="1980">
        <v>0</v>
      </c>
      <c r="J204" s="1984"/>
      <c r="K204" s="1986"/>
      <c r="L204" s="2027"/>
      <c r="M204" s="789"/>
      <c r="N204" s="794"/>
      <c r="O204" s="792"/>
      <c r="P204" s="691"/>
      <c r="Q204" s="692"/>
      <c r="R204" s="693"/>
      <c r="S204" s="694">
        <f>R204*E198</f>
        <v>0</v>
      </c>
      <c r="T204" s="694"/>
    </row>
    <row r="205" spans="1:20" s="226" customFormat="1" hidden="1">
      <c r="A205" s="1828"/>
      <c r="B205" s="644"/>
      <c r="C205" s="688"/>
      <c r="D205" s="644"/>
      <c r="E205" s="713"/>
      <c r="F205" s="690"/>
      <c r="G205" s="794"/>
      <c r="H205" s="2039"/>
      <c r="I205" s="1980">
        <v>0</v>
      </c>
      <c r="J205" s="1984"/>
      <c r="K205" s="1986"/>
      <c r="L205" s="2027"/>
      <c r="M205" s="789"/>
      <c r="N205" s="794"/>
      <c r="O205" s="792"/>
      <c r="P205" s="691"/>
      <c r="Q205" s="692"/>
      <c r="R205" s="693"/>
      <c r="S205" s="694">
        <f>R205*E198</f>
        <v>0</v>
      </c>
      <c r="T205" s="694"/>
    </row>
    <row r="206" spans="1:20" s="226" customFormat="1" hidden="1">
      <c r="A206" s="1829"/>
      <c r="B206" s="644"/>
      <c r="C206" s="688"/>
      <c r="D206" s="644"/>
      <c r="E206" s="713"/>
      <c r="F206" s="690"/>
      <c r="G206" s="794"/>
      <c r="H206" s="2039"/>
      <c r="I206" s="1980">
        <v>0</v>
      </c>
      <c r="J206" s="1984"/>
      <c r="K206" s="1986"/>
      <c r="L206" s="2027"/>
      <c r="M206" s="789"/>
      <c r="N206" s="794"/>
      <c r="O206" s="792"/>
      <c r="P206" s="691"/>
      <c r="Q206" s="692"/>
      <c r="R206" s="693"/>
      <c r="S206" s="1381">
        <f>R206*E198</f>
        <v>0</v>
      </c>
      <c r="T206" s="694"/>
    </row>
    <row r="207" spans="1:20" ht="21" hidden="1" customHeight="1">
      <c r="A207" s="1826" t="e">
        <f>A108+1</f>
        <v>#REF!</v>
      </c>
      <c r="B207" s="1858"/>
      <c r="C207" s="695"/>
      <c r="D207" s="1830" t="s">
        <v>393</v>
      </c>
      <c r="E207" s="1831"/>
      <c r="F207" s="697"/>
      <c r="G207" s="782">
        <f>F207*E207</f>
        <v>0</v>
      </c>
      <c r="H207" s="2038"/>
      <c r="I207" s="1980">
        <v>0</v>
      </c>
      <c r="J207" s="1989">
        <f>I207*E207</f>
        <v>0</v>
      </c>
      <c r="K207" s="1990">
        <f>$K$9*I207</f>
        <v>0</v>
      </c>
      <c r="L207" s="2026"/>
      <c r="M207" s="785">
        <f>H207+K207+L207</f>
        <v>0</v>
      </c>
      <c r="N207" s="786">
        <f>M207*E207</f>
        <v>0</v>
      </c>
      <c r="O207" s="1580">
        <f>E207*L207</f>
        <v>0</v>
      </c>
      <c r="P207" s="1827"/>
      <c r="Q207" s="1833"/>
      <c r="R207" s="1834"/>
      <c r="S207" s="1468">
        <f>R207*E207</f>
        <v>0</v>
      </c>
      <c r="T207" s="1859"/>
    </row>
    <row r="208" spans="1:20" hidden="1">
      <c r="A208" s="1835"/>
      <c r="B208" s="1836"/>
      <c r="C208" s="1837"/>
      <c r="D208" s="1836"/>
      <c r="E208" s="1838"/>
      <c r="F208" s="1839"/>
      <c r="G208" s="789"/>
      <c r="H208" s="2028"/>
      <c r="I208" s="1980">
        <v>0</v>
      </c>
      <c r="J208" s="1984"/>
      <c r="K208" s="1985"/>
      <c r="L208" s="2028"/>
      <c r="M208" s="789"/>
      <c r="N208" s="789"/>
      <c r="O208" s="792"/>
      <c r="P208" s="1840"/>
      <c r="Q208" s="1841"/>
      <c r="R208" s="1842"/>
      <c r="S208" s="694">
        <f>R208*E207</f>
        <v>0</v>
      </c>
      <c r="T208" s="1843"/>
    </row>
    <row r="209" spans="1:20" hidden="1">
      <c r="A209" s="1828"/>
      <c r="B209" s="1844"/>
      <c r="C209" s="1837"/>
      <c r="D209" s="1836"/>
      <c r="E209" s="1838"/>
      <c r="F209" s="1839"/>
      <c r="G209" s="794"/>
      <c r="H209" s="2039"/>
      <c r="I209" s="1980">
        <v>0</v>
      </c>
      <c r="J209" s="1984"/>
      <c r="K209" s="1986"/>
      <c r="L209" s="2027"/>
      <c r="M209" s="789"/>
      <c r="N209" s="794"/>
      <c r="O209" s="792"/>
      <c r="P209" s="1840"/>
      <c r="Q209" s="1841"/>
      <c r="R209" s="1842"/>
      <c r="S209" s="694">
        <f>R209*E207</f>
        <v>0</v>
      </c>
      <c r="T209" s="1843"/>
    </row>
    <row r="210" spans="1:20" hidden="1">
      <c r="A210" s="1828"/>
      <c r="B210" s="1844"/>
      <c r="C210" s="1837"/>
      <c r="D210" s="1836"/>
      <c r="E210" s="1838"/>
      <c r="F210" s="1839"/>
      <c r="G210" s="794"/>
      <c r="H210" s="2039"/>
      <c r="I210" s="1980">
        <v>0</v>
      </c>
      <c r="J210" s="1984"/>
      <c r="K210" s="1986"/>
      <c r="L210" s="2027"/>
      <c r="M210" s="789"/>
      <c r="N210" s="794"/>
      <c r="O210" s="792"/>
      <c r="P210" s="1840"/>
      <c r="Q210" s="1841"/>
      <c r="R210" s="1842"/>
      <c r="S210" s="694">
        <f>R210*E207</f>
        <v>0</v>
      </c>
      <c r="T210" s="1843"/>
    </row>
    <row r="211" spans="1:20" hidden="1">
      <c r="A211" s="1828"/>
      <c r="B211" s="1844"/>
      <c r="C211" s="1837"/>
      <c r="D211" s="1836"/>
      <c r="E211" s="1838"/>
      <c r="F211" s="1839"/>
      <c r="G211" s="794"/>
      <c r="H211" s="2039"/>
      <c r="I211" s="1980">
        <v>0</v>
      </c>
      <c r="J211" s="1984"/>
      <c r="K211" s="1986"/>
      <c r="L211" s="2027"/>
      <c r="M211" s="789"/>
      <c r="N211" s="794"/>
      <c r="O211" s="792"/>
      <c r="P211" s="1840"/>
      <c r="Q211" s="1841"/>
      <c r="R211" s="1842"/>
      <c r="S211" s="694">
        <f>R211*E207</f>
        <v>0</v>
      </c>
      <c r="T211" s="1843"/>
    </row>
    <row r="212" spans="1:20" hidden="1">
      <c r="A212" s="1828"/>
      <c r="B212" s="1844"/>
      <c r="C212" s="1837"/>
      <c r="D212" s="1836"/>
      <c r="E212" s="1838"/>
      <c r="F212" s="1839"/>
      <c r="G212" s="794"/>
      <c r="H212" s="2039"/>
      <c r="I212" s="1980">
        <v>0</v>
      </c>
      <c r="J212" s="1984"/>
      <c r="K212" s="1986"/>
      <c r="L212" s="2027"/>
      <c r="M212" s="789"/>
      <c r="N212" s="794"/>
      <c r="O212" s="792"/>
      <c r="P212" s="1840"/>
      <c r="Q212" s="1841"/>
      <c r="R212" s="1842"/>
      <c r="S212" s="694">
        <f>R212*E207</f>
        <v>0</v>
      </c>
      <c r="T212" s="1843"/>
    </row>
    <row r="213" spans="1:20" hidden="1">
      <c r="A213" s="1828"/>
      <c r="B213" s="1844"/>
      <c r="C213" s="1837"/>
      <c r="D213" s="1836"/>
      <c r="E213" s="1838"/>
      <c r="F213" s="1839"/>
      <c r="G213" s="794"/>
      <c r="H213" s="2039"/>
      <c r="I213" s="1980">
        <v>0</v>
      </c>
      <c r="J213" s="1984"/>
      <c r="K213" s="1986"/>
      <c r="L213" s="2027"/>
      <c r="M213" s="789"/>
      <c r="N213" s="794"/>
      <c r="O213" s="792"/>
      <c r="P213" s="1840"/>
      <c r="Q213" s="1841"/>
      <c r="R213" s="1842"/>
      <c r="S213" s="694">
        <f>R213*E207</f>
        <v>0</v>
      </c>
      <c r="T213" s="1843"/>
    </row>
    <row r="214" spans="1:20" hidden="1">
      <c r="A214" s="1828"/>
      <c r="B214" s="1844"/>
      <c r="C214" s="1837"/>
      <c r="D214" s="1836"/>
      <c r="E214" s="1838"/>
      <c r="F214" s="1839"/>
      <c r="G214" s="794"/>
      <c r="H214" s="2039"/>
      <c r="I214" s="1980">
        <v>0</v>
      </c>
      <c r="J214" s="1984"/>
      <c r="K214" s="1986"/>
      <c r="L214" s="2027"/>
      <c r="M214" s="789"/>
      <c r="N214" s="794"/>
      <c r="O214" s="792"/>
      <c r="P214" s="1840"/>
      <c r="Q214" s="1841"/>
      <c r="R214" s="1842"/>
      <c r="S214" s="694">
        <f>R214*E207</f>
        <v>0</v>
      </c>
      <c r="T214" s="1843"/>
    </row>
    <row r="215" spans="1:20" hidden="1">
      <c r="A215" s="1829"/>
      <c r="B215" s="1844"/>
      <c r="C215" s="1845"/>
      <c r="D215" s="1846"/>
      <c r="E215" s="1847"/>
      <c r="F215" s="1848"/>
      <c r="G215" s="794"/>
      <c r="H215" s="2039"/>
      <c r="I215" s="1980">
        <v>0</v>
      </c>
      <c r="J215" s="1984"/>
      <c r="K215" s="1986"/>
      <c r="L215" s="2027"/>
      <c r="M215" s="789"/>
      <c r="N215" s="794"/>
      <c r="O215" s="792"/>
      <c r="P215" s="1849"/>
      <c r="Q215" s="1850"/>
      <c r="R215" s="1851"/>
      <c r="S215" s="694">
        <f>R215*E207</f>
        <v>0</v>
      </c>
      <c r="T215" s="1852"/>
    </row>
    <row r="216" spans="1:20" s="226" customFormat="1" ht="15" customHeight="1">
      <c r="A216" s="1595"/>
      <c r="B216" s="1595"/>
      <c r="C216" s="1596" t="s">
        <v>271</v>
      </c>
      <c r="D216" s="227"/>
      <c r="E216" s="1597"/>
      <c r="F216" s="1597"/>
      <c r="G216" s="1597">
        <f>SUM(G10:G215)</f>
        <v>0</v>
      </c>
      <c r="H216" s="2031"/>
      <c r="I216" s="1991"/>
      <c r="J216" s="1991">
        <f>SUM(J10:J215)</f>
        <v>0</v>
      </c>
      <c r="K216" s="1991"/>
      <c r="L216" s="2031"/>
      <c r="M216" s="1597"/>
      <c r="N216" s="1992">
        <f>SUM(N10:N90)</f>
        <v>3182.3</v>
      </c>
      <c r="O216" s="1597">
        <f>SUM(O10:O215)</f>
        <v>2446.3000000000002</v>
      </c>
      <c r="P216" s="1597"/>
      <c r="Q216" s="228"/>
      <c r="R216" s="229"/>
      <c r="S216" s="229"/>
      <c r="T216" s="229"/>
    </row>
    <row r="217" spans="1:20" ht="12.75" customHeight="1">
      <c r="B217" s="773"/>
      <c r="C217" s="1993" t="s">
        <v>83</v>
      </c>
      <c r="P217" s="1996">
        <f>E10*H10+E19*H19+E28*H28+E37*H37+E46*H46+E55*H55+E64*H64+E73*H73+E82*H82</f>
        <v>736</v>
      </c>
    </row>
    <row r="218" spans="1:20" ht="12.75" customHeight="1">
      <c r="B218" s="773"/>
      <c r="C218" s="1993" t="s">
        <v>84</v>
      </c>
      <c r="P218" s="1996">
        <f>N216-P217</f>
        <v>2446.3000000000002</v>
      </c>
    </row>
    <row r="219" spans="1:20" s="1606" customFormat="1" ht="12" hidden="1" customHeight="1">
      <c r="B219" s="1633"/>
      <c r="D219" s="1639"/>
      <c r="E219" s="1640"/>
      <c r="F219" s="1628"/>
      <c r="H219" s="2043"/>
      <c r="I219" s="1997"/>
      <c r="J219" s="1997"/>
      <c r="K219" s="1997"/>
      <c r="L219" s="2043"/>
      <c r="P219" s="1645"/>
      <c r="Q219" s="1647"/>
      <c r="R219" s="1613"/>
    </row>
    <row r="220" spans="1:20" s="1606" customFormat="1" ht="12" customHeight="1">
      <c r="A220" s="1607"/>
      <c r="B220" s="1607"/>
      <c r="C220" s="1607"/>
      <c r="D220" s="1607"/>
      <c r="E220" s="1630"/>
      <c r="F220" s="1628"/>
      <c r="H220" s="2043"/>
      <c r="I220" s="1998"/>
      <c r="J220" s="1998"/>
      <c r="K220" s="1997"/>
      <c r="L220" s="2043"/>
      <c r="P220" s="1634"/>
      <c r="R220" s="1637"/>
    </row>
  </sheetData>
  <phoneticPr fontId="99" type="noConversion"/>
  <pageMargins left="0.17" right="0.16" top="0.74803149606299213" bottom="0.74803149606299213" header="0.31496062992125984" footer="0.31496062992125984"/>
  <pageSetup paperSize="9" orientation="landscape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1"/>
  <sheetViews>
    <sheetView showGridLines="0" workbookViewId="0">
      <selection activeCell="A2" sqref="A2"/>
    </sheetView>
  </sheetViews>
  <sheetFormatPr defaultRowHeight="13.5"/>
  <cols>
    <col min="1" max="1" width="9.140625" style="49"/>
    <col min="2" max="2" width="12" style="49" customWidth="1"/>
    <col min="3" max="3" width="11.140625" style="49" customWidth="1"/>
    <col min="4" max="5" width="9.140625" style="49"/>
    <col min="6" max="6" width="10.5703125" style="49" customWidth="1"/>
    <col min="7" max="7" width="10.42578125" style="49" customWidth="1"/>
    <col min="8" max="16384" width="9.140625" style="49"/>
  </cols>
  <sheetData>
    <row r="1" spans="1:17" ht="31.5" customHeight="1">
      <c r="A1" s="3156" t="s">
        <v>1589</v>
      </c>
      <c r="B1" s="3156"/>
      <c r="C1" s="3156"/>
      <c r="D1" s="3156"/>
      <c r="E1" s="3156"/>
      <c r="F1" s="3156"/>
      <c r="G1" s="3156"/>
      <c r="H1" s="3156"/>
      <c r="I1" s="3156"/>
      <c r="J1" s="47"/>
      <c r="K1" s="47"/>
      <c r="L1" s="48"/>
    </row>
    <row r="2" spans="1:17" s="53" customFormat="1" ht="15" thickBot="1">
      <c r="A2" s="1"/>
      <c r="B2" s="50"/>
      <c r="C2" s="50"/>
      <c r="D2" s="50"/>
      <c r="E2" s="50"/>
      <c r="F2" s="50"/>
      <c r="G2" s="50"/>
      <c r="H2" s="50"/>
      <c r="I2" s="51"/>
      <c r="J2" s="52"/>
      <c r="K2" s="52"/>
      <c r="L2" s="52"/>
      <c r="M2" s="52"/>
      <c r="N2" s="52"/>
      <c r="O2" s="52"/>
    </row>
    <row r="3" spans="1:17" s="53" customFormat="1" ht="12">
      <c r="A3" s="54"/>
      <c r="B3" s="55">
        <f>C4/1.2</f>
        <v>209329.16666666669</v>
      </c>
      <c r="C3" s="56">
        <f>B3</f>
        <v>209329.16666666669</v>
      </c>
      <c r="D3" s="57"/>
      <c r="E3" s="58" t="s">
        <v>278</v>
      </c>
      <c r="F3" s="59" t="s">
        <v>279</v>
      </c>
      <c r="G3" s="60"/>
      <c r="H3" s="59" t="s">
        <v>280</v>
      </c>
      <c r="I3" s="61"/>
      <c r="J3" s="52"/>
      <c r="K3" s="52"/>
      <c r="L3" s="52"/>
      <c r="M3" s="52"/>
      <c r="N3" s="52"/>
      <c r="O3" s="52"/>
    </row>
    <row r="4" spans="1:17" s="53" customFormat="1" ht="21.75" customHeight="1" thickBot="1">
      <c r="A4" s="62" t="s">
        <v>281</v>
      </c>
      <c r="B4" s="63"/>
      <c r="C4" s="64">
        <v>251195</v>
      </c>
      <c r="D4" s="65" t="s">
        <v>282</v>
      </c>
      <c r="E4" s="66"/>
      <c r="F4" s="67">
        <v>330</v>
      </c>
      <c r="G4" s="68" t="s">
        <v>282</v>
      </c>
      <c r="H4" s="69">
        <v>48.78</v>
      </c>
      <c r="I4" s="70" t="s">
        <v>282</v>
      </c>
      <c r="J4" s="52"/>
      <c r="K4" s="52"/>
      <c r="L4" s="52"/>
      <c r="M4" s="52"/>
      <c r="N4" s="52"/>
      <c r="O4" s="52"/>
    </row>
    <row r="5" spans="1:17" s="53" customFormat="1" ht="13.5" customHeight="1" thickBot="1">
      <c r="A5" s="71" t="s">
        <v>283</v>
      </c>
      <c r="B5" s="72"/>
      <c r="C5" s="73"/>
      <c r="D5" s="74"/>
      <c r="E5" s="75" t="s">
        <v>985</v>
      </c>
      <c r="F5" s="72">
        <v>2020</v>
      </c>
      <c r="G5" s="72" t="s">
        <v>284</v>
      </c>
      <c r="H5" s="72"/>
      <c r="I5" s="76"/>
      <c r="J5" s="3157" t="s">
        <v>285</v>
      </c>
      <c r="K5" s="3159" t="s">
        <v>286</v>
      </c>
      <c r="L5" s="3159"/>
      <c r="M5" s="3159"/>
      <c r="N5" s="3159"/>
      <c r="O5" s="77"/>
      <c r="P5" s="78"/>
      <c r="Q5" s="79"/>
    </row>
    <row r="6" spans="1:17" s="53" customFormat="1" thickBot="1">
      <c r="A6" s="80" t="s">
        <v>287</v>
      </c>
      <c r="B6" s="81"/>
      <c r="C6" s="82">
        <f>(E4+1)</f>
        <v>1</v>
      </c>
      <c r="E6" s="83">
        <f>E4</f>
        <v>0</v>
      </c>
      <c r="F6" s="80"/>
      <c r="G6" s="84" t="s">
        <v>288</v>
      </c>
      <c r="H6" s="85"/>
      <c r="I6" s="86" t="s">
        <v>282</v>
      </c>
      <c r="J6" s="3158"/>
      <c r="K6" s="3160">
        <v>0.95899999999999996</v>
      </c>
      <c r="L6" s="3160"/>
      <c r="M6" s="3160"/>
      <c r="N6" s="3160"/>
      <c r="O6" s="87"/>
      <c r="P6" s="88"/>
    </row>
    <row r="7" spans="1:17" s="89" customFormat="1" ht="12.75" thickBot="1">
      <c r="B7" s="90"/>
      <c r="C7" s="90"/>
      <c r="D7" s="90"/>
      <c r="F7" s="90"/>
      <c r="G7" s="90"/>
      <c r="H7" s="90"/>
      <c r="I7" s="91"/>
      <c r="J7" s="92">
        <v>0.20799999999999999</v>
      </c>
      <c r="K7" s="93" t="s">
        <v>289</v>
      </c>
      <c r="L7" s="94" t="s">
        <v>290</v>
      </c>
      <c r="M7" s="95"/>
      <c r="N7" s="96"/>
      <c r="O7" s="97"/>
    </row>
    <row r="8" spans="1:17" s="53" customFormat="1">
      <c r="A8" s="98" t="s">
        <v>291</v>
      </c>
      <c r="B8" s="99"/>
      <c r="C8" s="99"/>
      <c r="D8" s="99"/>
      <c r="E8" s="99"/>
      <c r="F8" s="99"/>
      <c r="G8" s="100"/>
      <c r="H8" s="100"/>
      <c r="I8" s="101"/>
      <c r="J8" s="102" t="s">
        <v>292</v>
      </c>
      <c r="K8" s="103" t="s">
        <v>289</v>
      </c>
      <c r="L8" s="104">
        <f>864.99*1.7</f>
        <v>1470.4829999999999</v>
      </c>
      <c r="M8" s="104"/>
      <c r="N8" s="105"/>
      <c r="O8" s="52"/>
    </row>
    <row r="9" spans="1:17" s="110" customFormat="1" ht="12">
      <c r="A9" s="106"/>
      <c r="B9" s="88"/>
      <c r="C9" s="88"/>
      <c r="D9" s="88"/>
      <c r="E9" s="88"/>
      <c r="F9" s="88"/>
      <c r="G9" s="88"/>
      <c r="H9" s="107"/>
      <c r="I9" s="108"/>
      <c r="J9" s="93">
        <v>0.14399999999999999</v>
      </c>
      <c r="K9" s="93" t="s">
        <v>289</v>
      </c>
      <c r="L9" s="94" t="s">
        <v>293</v>
      </c>
      <c r="M9" s="95"/>
      <c r="N9" s="96"/>
      <c r="O9" s="109"/>
    </row>
    <row r="10" spans="1:17" s="110" customFormat="1">
      <c r="A10" s="106"/>
      <c r="B10" s="111" t="s">
        <v>294</v>
      </c>
      <c r="C10" s="112">
        <f>(J7*L8+J9*L10+J12*H18+J15*M16)/0.959</f>
        <v>2704.8368911960233</v>
      </c>
      <c r="D10" s="88"/>
      <c r="E10" s="88"/>
      <c r="F10" s="88"/>
      <c r="G10" s="88"/>
      <c r="H10" s="113"/>
      <c r="I10" s="114"/>
      <c r="J10" s="102" t="s">
        <v>295</v>
      </c>
      <c r="K10" s="103" t="s">
        <v>289</v>
      </c>
      <c r="L10" s="115">
        <f>1201.545*1.7</f>
        <v>2042.6265000000001</v>
      </c>
      <c r="M10" s="104"/>
      <c r="N10" s="105"/>
      <c r="O10" s="109"/>
      <c r="P10" s="80"/>
    </row>
    <row r="11" spans="1:17" s="110" customFormat="1" thickBot="1">
      <c r="A11" s="116"/>
      <c r="B11" s="117"/>
      <c r="C11" s="117"/>
      <c r="D11" s="117"/>
      <c r="E11" s="117"/>
      <c r="F11" s="117"/>
      <c r="G11" s="117"/>
      <c r="H11" s="118">
        <v>3050.02</v>
      </c>
      <c r="I11" s="119">
        <f>H11/1000</f>
        <v>3.05002</v>
      </c>
      <c r="J11" s="52"/>
      <c r="K11" s="52"/>
      <c r="L11" s="52"/>
      <c r="M11" s="52"/>
      <c r="N11" s="52"/>
      <c r="O11" s="120"/>
      <c r="P11" s="80"/>
    </row>
    <row r="12" spans="1:17" s="80" customFormat="1" ht="12">
      <c r="I12" s="120"/>
      <c r="J12" s="92">
        <v>0.28599999999999998</v>
      </c>
      <c r="K12" s="93" t="s">
        <v>289</v>
      </c>
      <c r="L12" s="94" t="s">
        <v>296</v>
      </c>
      <c r="M12" s="95"/>
      <c r="N12" s="96"/>
      <c r="O12" s="52"/>
      <c r="P12" s="53"/>
    </row>
    <row r="13" spans="1:17" s="53" customFormat="1" ht="14.25" thickBot="1">
      <c r="B13" s="121"/>
      <c r="C13" s="121"/>
      <c r="D13" s="121"/>
      <c r="E13" s="121"/>
      <c r="F13" s="121"/>
      <c r="G13" s="121"/>
      <c r="H13" s="121"/>
      <c r="I13" s="122"/>
      <c r="J13" s="123" t="s">
        <v>297</v>
      </c>
      <c r="K13" s="103" t="s">
        <v>289</v>
      </c>
      <c r="L13" s="124" t="s">
        <v>298</v>
      </c>
      <c r="M13" s="125">
        <f>H18</f>
        <v>2320.5122868587478</v>
      </c>
      <c r="N13" s="105"/>
      <c r="O13" s="52"/>
    </row>
    <row r="14" spans="1:17" s="53" customFormat="1" ht="12.75" hidden="1" thickBot="1">
      <c r="B14" s="126"/>
      <c r="C14" s="121"/>
      <c r="D14" s="121"/>
      <c r="E14" s="121"/>
      <c r="F14" s="121"/>
      <c r="G14" s="121"/>
      <c r="H14" s="121"/>
      <c r="I14" s="127"/>
      <c r="J14" s="52"/>
      <c r="K14" s="52"/>
      <c r="L14" s="52"/>
      <c r="M14" s="52"/>
      <c r="N14" s="52"/>
      <c r="O14" s="52"/>
    </row>
    <row r="15" spans="1:17" s="53" customFormat="1" ht="12">
      <c r="A15" s="98" t="s">
        <v>299</v>
      </c>
      <c r="B15" s="100"/>
      <c r="C15" s="99"/>
      <c r="D15" s="99"/>
      <c r="E15" s="99"/>
      <c r="F15" s="99"/>
      <c r="G15" s="99"/>
      <c r="H15" s="99"/>
      <c r="I15" s="128"/>
      <c r="J15" s="93">
        <v>0.32100000000000001</v>
      </c>
      <c r="K15" s="93" t="s">
        <v>289</v>
      </c>
      <c r="L15" s="95" t="s">
        <v>300</v>
      </c>
      <c r="M15" s="95"/>
      <c r="N15" s="96"/>
      <c r="O15" s="52"/>
    </row>
    <row r="16" spans="1:17" s="53" customFormat="1" hidden="1">
      <c r="A16" s="129"/>
      <c r="B16" s="79"/>
      <c r="C16" s="79"/>
      <c r="D16" s="79"/>
      <c r="E16" s="79"/>
      <c r="F16" s="79"/>
      <c r="G16" s="79"/>
      <c r="H16" s="79"/>
      <c r="I16" s="130"/>
      <c r="J16" s="131" t="s">
        <v>301</v>
      </c>
      <c r="K16" s="132" t="s">
        <v>289</v>
      </c>
      <c r="L16" s="133" t="s">
        <v>298</v>
      </c>
      <c r="M16" s="133">
        <f>N19*0.2+N20*0.8</f>
        <v>4144.1538461538457</v>
      </c>
      <c r="N16" s="134"/>
      <c r="O16" s="52"/>
    </row>
    <row r="17" spans="1:16" s="53" customFormat="1" ht="14.25">
      <c r="A17" s="129"/>
      <c r="B17" s="112" t="s">
        <v>302</v>
      </c>
      <c r="C17" s="135" t="s">
        <v>303</v>
      </c>
      <c r="D17" s="79" t="s">
        <v>304</v>
      </c>
      <c r="E17" s="135" t="s">
        <v>305</v>
      </c>
      <c r="F17" s="79">
        <f>81.7*1.324967</f>
        <v>108.2498039</v>
      </c>
      <c r="G17" s="79"/>
      <c r="H17" s="79"/>
      <c r="I17" s="130"/>
      <c r="J17" s="136"/>
      <c r="K17" s="136"/>
      <c r="L17" s="131" t="s">
        <v>306</v>
      </c>
      <c r="M17" s="137"/>
      <c r="N17" s="138" t="s">
        <v>307</v>
      </c>
      <c r="O17" s="109"/>
      <c r="P17" s="110"/>
    </row>
    <row r="18" spans="1:16" s="110" customFormat="1" ht="26.25" customHeight="1">
      <c r="A18" s="139" t="s">
        <v>308</v>
      </c>
      <c r="B18" s="140" t="s">
        <v>303</v>
      </c>
      <c r="C18" s="110" t="s">
        <v>309</v>
      </c>
      <c r="D18" s="141"/>
      <c r="E18" s="141"/>
      <c r="F18" s="141"/>
      <c r="G18" s="141"/>
      <c r="H18" s="142">
        <f>C4*C6/F17</f>
        <v>2320.5122868587478</v>
      </c>
      <c r="I18" s="143">
        <f>H18/1000</f>
        <v>2.3205122868587478</v>
      </c>
      <c r="J18" s="131" t="s">
        <v>301</v>
      </c>
      <c r="K18" s="132" t="s">
        <v>303</v>
      </c>
      <c r="L18" s="144" t="s">
        <v>310</v>
      </c>
      <c r="M18" s="132" t="s">
        <v>311</v>
      </c>
      <c r="N18" s="138" t="s">
        <v>312</v>
      </c>
      <c r="O18" s="52"/>
      <c r="P18" s="53"/>
    </row>
    <row r="19" spans="1:16" s="53" customFormat="1" ht="14.25" thickBot="1">
      <c r="A19" s="145" t="s">
        <v>313</v>
      </c>
      <c r="B19" s="146"/>
      <c r="C19" s="146"/>
      <c r="D19" s="146"/>
      <c r="E19" s="146"/>
      <c r="F19" s="147">
        <f>C4*C6</f>
        <v>251195</v>
      </c>
      <c r="G19" s="146" t="s">
        <v>282</v>
      </c>
      <c r="H19" s="146"/>
      <c r="I19" s="148"/>
      <c r="J19" s="132" t="s">
        <v>314</v>
      </c>
      <c r="K19" s="132" t="s">
        <v>303</v>
      </c>
      <c r="L19" s="149" t="s">
        <v>315</v>
      </c>
      <c r="M19" s="132" t="s">
        <v>305</v>
      </c>
      <c r="N19" s="150">
        <f>H4/1.2/0.0325</f>
        <v>1250.7692307692309</v>
      </c>
      <c r="O19" s="109"/>
      <c r="P19" s="110"/>
    </row>
    <row r="20" spans="1:16" s="110" customFormat="1" ht="14.25" thickBot="1">
      <c r="I20" s="109"/>
      <c r="J20" s="151" t="s">
        <v>316</v>
      </c>
      <c r="K20" s="103" t="s">
        <v>303</v>
      </c>
      <c r="L20" s="152" t="s">
        <v>317</v>
      </c>
      <c r="M20" s="103" t="s">
        <v>305</v>
      </c>
      <c r="N20" s="153">
        <f>F4*1.18/0.08</f>
        <v>4867.5</v>
      </c>
      <c r="O20" s="52"/>
      <c r="P20" s="53"/>
    </row>
    <row r="21" spans="1:16" s="53" customFormat="1" ht="12.75" hidden="1" thickBot="1">
      <c r="A21" s="79"/>
      <c r="B21" s="79"/>
      <c r="C21" s="79"/>
      <c r="D21" s="79"/>
      <c r="E21" s="79"/>
      <c r="F21" s="154"/>
      <c r="G21" s="79"/>
      <c r="H21" s="79"/>
      <c r="I21" s="136"/>
      <c r="J21" s="52"/>
      <c r="K21" s="52"/>
      <c r="L21" s="52"/>
      <c r="M21" s="52"/>
      <c r="N21" s="52"/>
      <c r="O21" s="52"/>
    </row>
    <row r="22" spans="1:16" s="53" customFormat="1" ht="12">
      <c r="A22" s="98" t="s">
        <v>318</v>
      </c>
      <c r="B22" s="100"/>
      <c r="C22" s="99"/>
      <c r="D22" s="99"/>
      <c r="E22" s="99"/>
      <c r="F22" s="99"/>
      <c r="G22" s="99"/>
      <c r="H22" s="99"/>
      <c r="I22" s="155"/>
      <c r="J22" s="52"/>
      <c r="K22" s="52"/>
      <c r="L22" s="52"/>
      <c r="M22" s="52"/>
      <c r="N22" s="52"/>
      <c r="O22" s="52"/>
    </row>
    <row r="23" spans="1:16" s="53" customFormat="1" ht="12" hidden="1">
      <c r="A23" s="129"/>
      <c r="B23" s="156"/>
      <c r="C23" s="156"/>
      <c r="D23" s="156"/>
      <c r="E23" s="156"/>
      <c r="F23" s="156"/>
      <c r="G23" s="157"/>
      <c r="H23" s="156"/>
      <c r="I23" s="158"/>
      <c r="J23" s="52"/>
      <c r="K23" s="52"/>
      <c r="L23" s="52"/>
      <c r="M23" s="52"/>
      <c r="N23" s="52"/>
      <c r="O23" s="52"/>
    </row>
    <row r="24" spans="1:16" s="53" customFormat="1" thickBot="1">
      <c r="A24" s="159" t="s">
        <v>319</v>
      </c>
      <c r="B24" s="160" t="s">
        <v>305</v>
      </c>
      <c r="C24" s="161" t="s">
        <v>320</v>
      </c>
      <c r="D24" s="162"/>
      <c r="E24" s="163">
        <f>F19/173.1</f>
        <v>1451.155401502022</v>
      </c>
      <c r="F24" s="146"/>
      <c r="G24" s="163">
        <f>E24/1000</f>
        <v>1.451155401502022</v>
      </c>
      <c r="H24" s="164"/>
      <c r="I24" s="165"/>
      <c r="J24" s="166"/>
      <c r="K24" s="166"/>
      <c r="L24" s="166">
        <f>E30*E31*E32</f>
        <v>1.1666402999999999</v>
      </c>
      <c r="M24" s="166"/>
      <c r="N24" s="166"/>
      <c r="O24" s="52"/>
    </row>
    <row r="25" spans="1:16" s="79" customFormat="1" ht="12.75" hidden="1">
      <c r="A25" s="129"/>
      <c r="B25" s="156"/>
      <c r="C25" s="156"/>
      <c r="D25" s="156"/>
      <c r="E25" s="167"/>
      <c r="F25" s="156"/>
      <c r="G25" s="156"/>
      <c r="H25" s="156"/>
      <c r="I25" s="168"/>
      <c r="J25" s="169"/>
      <c r="K25" s="169"/>
      <c r="L25" s="169"/>
      <c r="M25" s="169"/>
      <c r="N25" s="169"/>
      <c r="O25" s="136"/>
    </row>
    <row r="26" spans="1:16" s="79" customFormat="1" thickBot="1">
      <c r="A26" s="129"/>
      <c r="B26" s="156"/>
      <c r="C26" s="156"/>
      <c r="D26" s="156"/>
      <c r="E26" s="156"/>
      <c r="F26" s="156"/>
      <c r="G26" s="156"/>
      <c r="H26" s="156"/>
      <c r="I26" s="168"/>
      <c r="J26" s="136"/>
      <c r="K26" s="136"/>
      <c r="L26" s="136"/>
      <c r="M26" s="169"/>
      <c r="N26" s="169"/>
      <c r="O26" s="136"/>
    </row>
    <row r="27" spans="1:16" s="79" customFormat="1" ht="12.75" hidden="1" thickBot="1">
      <c r="B27" s="156"/>
      <c r="C27" s="156"/>
      <c r="D27" s="156"/>
      <c r="E27" s="156"/>
      <c r="F27" s="156"/>
      <c r="G27" s="156"/>
      <c r="H27" s="156"/>
      <c r="I27" s="168"/>
      <c r="J27" s="136"/>
      <c r="K27" s="136"/>
      <c r="L27" s="136"/>
      <c r="M27" s="136"/>
      <c r="N27" s="136"/>
      <c r="O27" s="136"/>
    </row>
    <row r="28" spans="1:16" s="53" customFormat="1" ht="12.75" thickBot="1">
      <c r="A28" s="98" t="s">
        <v>321</v>
      </c>
      <c r="B28" s="170"/>
      <c r="C28" s="171"/>
      <c r="D28" s="171"/>
      <c r="E28" s="171"/>
      <c r="F28" s="171"/>
      <c r="G28" s="171"/>
      <c r="H28" s="170"/>
      <c r="I28" s="61"/>
      <c r="J28" s="52"/>
      <c r="K28" s="52"/>
      <c r="L28" s="52"/>
      <c r="M28" s="52"/>
      <c r="N28" s="52"/>
      <c r="O28" s="52"/>
    </row>
    <row r="29" spans="1:16" s="53" customFormat="1" ht="12.75" hidden="1" thickBot="1">
      <c r="A29" s="129"/>
      <c r="B29" s="172"/>
      <c r="C29" s="173"/>
      <c r="D29" s="173"/>
      <c r="E29" s="173"/>
      <c r="F29" s="173"/>
      <c r="G29" s="173"/>
      <c r="H29" s="157"/>
      <c r="I29" s="158"/>
      <c r="J29" s="52"/>
      <c r="K29" s="52"/>
      <c r="L29" s="52"/>
      <c r="M29" s="52"/>
      <c r="N29" s="52"/>
      <c r="O29" s="52"/>
    </row>
    <row r="30" spans="1:16" s="53" customFormat="1" thickBot="1">
      <c r="A30" s="316">
        <v>8.9300000000000004E-2</v>
      </c>
      <c r="B30" s="157" t="s">
        <v>322</v>
      </c>
      <c r="C30" s="157"/>
      <c r="D30" s="157"/>
      <c r="E30" s="157">
        <f>A30+1</f>
        <v>1.0892999999999999</v>
      </c>
      <c r="F30" s="157"/>
      <c r="G30" s="156"/>
      <c r="H30" s="156"/>
      <c r="I30" s="158"/>
      <c r="J30" s="166"/>
      <c r="K30" s="174"/>
      <c r="L30" s="175"/>
      <c r="M30" s="175"/>
      <c r="N30" s="166">
        <f>1.0893*1.05*1.02</f>
        <v>1.1666402999999999</v>
      </c>
      <c r="O30" s="52"/>
    </row>
    <row r="31" spans="1:16" s="53" customFormat="1" thickBot="1">
      <c r="A31" s="176">
        <v>0.05</v>
      </c>
      <c r="B31" s="157" t="s">
        <v>323</v>
      </c>
      <c r="C31" s="156"/>
      <c r="D31" s="156"/>
      <c r="E31" s="157">
        <f>A31+1</f>
        <v>1.05</v>
      </c>
      <c r="F31" s="157"/>
      <c r="G31" s="156">
        <f>1.0761*1.05*1.02</f>
        <v>1.1525031000000001</v>
      </c>
      <c r="H31" s="156"/>
      <c r="I31" s="158"/>
      <c r="J31" s="166"/>
      <c r="K31" s="177"/>
      <c r="L31" s="178"/>
      <c r="M31" s="179"/>
      <c r="N31" s="166"/>
      <c r="O31" s="52"/>
    </row>
    <row r="32" spans="1:16" s="53" customFormat="1" thickBot="1">
      <c r="A32" s="176">
        <v>0.02</v>
      </c>
      <c r="B32" s="156" t="s">
        <v>324</v>
      </c>
      <c r="C32" s="156"/>
      <c r="D32" s="156"/>
      <c r="E32" s="157">
        <f>A32+1</f>
        <v>1.02</v>
      </c>
      <c r="F32" s="156"/>
      <c r="G32" s="156"/>
      <c r="H32" s="156"/>
      <c r="I32" s="158"/>
      <c r="J32" s="166"/>
      <c r="K32" s="177"/>
      <c r="L32" s="178"/>
      <c r="M32" s="179"/>
      <c r="N32" s="166"/>
      <c r="O32" s="52"/>
    </row>
    <row r="33" spans="1:16" s="53" customFormat="1" thickBot="1">
      <c r="A33" s="180">
        <v>0.2</v>
      </c>
      <c r="B33" s="162" t="str">
        <f>"Í Ä Ñ                            Ê="</f>
        <v>Í Ä Ñ                            Ê=</v>
      </c>
      <c r="C33" s="162"/>
      <c r="D33" s="162"/>
      <c r="E33" s="181">
        <f>A33+1</f>
        <v>1.2</v>
      </c>
      <c r="F33" s="164"/>
      <c r="G33" s="162"/>
      <c r="H33" s="162"/>
      <c r="I33" s="165"/>
      <c r="J33" s="166"/>
      <c r="K33" s="177"/>
      <c r="L33" s="178"/>
      <c r="M33" s="179"/>
      <c r="N33" s="166"/>
      <c r="O33" s="52"/>
    </row>
    <row r="34" spans="1:16" s="80" customFormat="1" thickBot="1">
      <c r="A34" s="182"/>
      <c r="B34" s="50"/>
      <c r="C34" s="50"/>
      <c r="D34" s="50"/>
      <c r="E34" s="183"/>
      <c r="G34" s="50"/>
      <c r="H34" s="50"/>
      <c r="I34" s="51"/>
      <c r="J34" s="184"/>
      <c r="K34" s="177"/>
      <c r="L34" s="178"/>
      <c r="M34" s="179"/>
      <c r="N34" s="184"/>
      <c r="O34" s="120"/>
    </row>
    <row r="35" spans="1:16" s="80" customFormat="1" thickBot="1">
      <c r="A35" s="98" t="s">
        <v>325</v>
      </c>
      <c r="B35" s="170"/>
      <c r="C35" s="170"/>
      <c r="D35" s="170"/>
      <c r="E35" s="185"/>
      <c r="F35" s="170"/>
      <c r="G35" s="170"/>
      <c r="H35" s="170"/>
      <c r="I35" s="61"/>
      <c r="J35" s="186"/>
      <c r="K35" s="177"/>
      <c r="L35" s="178"/>
      <c r="M35" s="179"/>
      <c r="N35" s="186"/>
      <c r="O35" s="120"/>
    </row>
    <row r="36" spans="1:16" s="80" customFormat="1" thickBot="1">
      <c r="A36" s="187">
        <v>0.13300000000000001</v>
      </c>
      <c r="B36" s="3155" t="s">
        <v>326</v>
      </c>
      <c r="C36" s="3155"/>
      <c r="D36" s="3155"/>
      <c r="E36" s="188">
        <f>A36+1</f>
        <v>1.133</v>
      </c>
      <c r="F36" s="63"/>
      <c r="G36" s="189"/>
      <c r="H36" s="189"/>
      <c r="I36" s="190"/>
      <c r="J36" s="184"/>
      <c r="K36" s="177"/>
      <c r="L36" s="178"/>
      <c r="M36" s="179"/>
      <c r="N36" s="184"/>
      <c r="O36" s="120"/>
    </row>
    <row r="37" spans="1:16" s="80" customFormat="1" thickBot="1">
      <c r="A37" s="187">
        <v>0.11</v>
      </c>
      <c r="B37" s="3155" t="s">
        <v>327</v>
      </c>
      <c r="C37" s="3155"/>
      <c r="D37" s="3155"/>
      <c r="E37" s="188">
        <f>A37+1</f>
        <v>1.1100000000000001</v>
      </c>
      <c r="F37" s="63"/>
      <c r="G37" s="189"/>
      <c r="H37" s="189"/>
      <c r="I37" s="190"/>
      <c r="J37" s="120"/>
      <c r="K37" s="177"/>
      <c r="L37" s="178"/>
      <c r="M37" s="179"/>
      <c r="N37" s="120"/>
      <c r="O37" s="184"/>
      <c r="P37" s="191"/>
    </row>
    <row r="38" spans="1:16" s="191" customFormat="1" thickBot="1">
      <c r="A38" s="192"/>
      <c r="B38" s="193"/>
      <c r="C38" s="193"/>
      <c r="D38" s="193"/>
      <c r="E38" s="194"/>
      <c r="F38" s="195"/>
      <c r="G38" s="193"/>
      <c r="H38" s="193"/>
      <c r="I38" s="196"/>
      <c r="J38" s="120"/>
      <c r="K38" s="177"/>
      <c r="L38" s="178"/>
      <c r="M38" s="179"/>
      <c r="N38" s="120"/>
      <c r="O38" s="184"/>
    </row>
    <row r="39" spans="1:16" s="191" customFormat="1" ht="24.75" thickBot="1">
      <c r="A39" s="197">
        <v>1.4999999999999999E-2</v>
      </c>
      <c r="B39" s="198" t="s">
        <v>328</v>
      </c>
      <c r="C39" s="198"/>
      <c r="D39" s="198"/>
      <c r="E39" s="188">
        <f>A39+1</f>
        <v>1.0149999999999999</v>
      </c>
      <c r="F39" s="195"/>
      <c r="G39" s="193"/>
      <c r="H39" s="193"/>
      <c r="I39" s="196"/>
      <c r="J39" s="120"/>
      <c r="K39" s="177"/>
      <c r="L39" s="178"/>
      <c r="M39" s="179"/>
      <c r="N39" s="120"/>
      <c r="O39" s="184"/>
    </row>
    <row r="40" spans="1:16" s="191" customFormat="1" thickBot="1">
      <c r="A40" s="197"/>
      <c r="B40" s="193"/>
      <c r="C40" s="193"/>
      <c r="D40" s="193"/>
      <c r="E40" s="193"/>
      <c r="F40" s="193"/>
      <c r="G40" s="193"/>
      <c r="H40" s="193"/>
      <c r="I40" s="196"/>
      <c r="J40" s="120"/>
      <c r="K40" s="177"/>
      <c r="L40" s="178"/>
      <c r="M40" s="179"/>
      <c r="N40" s="120"/>
      <c r="O40" s="184"/>
    </row>
    <row r="41" spans="1:16" s="191" customFormat="1" thickBot="1">
      <c r="A41" s="197">
        <v>1.2E-2</v>
      </c>
      <c r="B41" s="193" t="s">
        <v>329</v>
      </c>
      <c r="C41" s="193"/>
      <c r="D41" s="193"/>
      <c r="E41" s="188">
        <f>A41+1</f>
        <v>1.012</v>
      </c>
      <c r="F41" s="193"/>
      <c r="G41" s="193"/>
      <c r="H41" s="193"/>
      <c r="I41" s="196"/>
      <c r="J41" s="200"/>
      <c r="K41" s="177"/>
      <c r="L41" s="178"/>
      <c r="M41" s="179"/>
      <c r="N41" s="201"/>
      <c r="O41" s="184"/>
    </row>
    <row r="42" spans="1:16" s="191" customFormat="1" ht="12.75" hidden="1">
      <c r="A42" s="199"/>
      <c r="B42" s="193"/>
      <c r="C42" s="193"/>
      <c r="D42" s="193"/>
      <c r="E42" s="193"/>
      <c r="F42" s="193"/>
      <c r="G42" s="193"/>
      <c r="H42" s="193"/>
      <c r="I42" s="196"/>
      <c r="J42" s="201"/>
      <c r="K42" s="120"/>
      <c r="L42" s="120"/>
      <c r="M42" s="120"/>
      <c r="N42" s="201"/>
      <c r="O42" s="186"/>
      <c r="P42" s="202"/>
    </row>
    <row r="43" spans="1:16" s="202" customFormat="1" thickBot="1">
      <c r="A43" s="203">
        <v>0.03</v>
      </c>
      <c r="B43" s="204" t="s">
        <v>330</v>
      </c>
      <c r="C43" s="205"/>
      <c r="D43" s="205"/>
      <c r="E43" s="206">
        <f>A43+1</f>
        <v>1.03</v>
      </c>
      <c r="F43" s="207"/>
      <c r="G43" s="207"/>
      <c r="H43" s="207"/>
      <c r="I43" s="208"/>
      <c r="J43" s="201"/>
      <c r="K43" s="120"/>
      <c r="L43" s="120"/>
      <c r="M43" s="120"/>
      <c r="N43" s="201"/>
      <c r="O43" s="184"/>
      <c r="P43" s="191"/>
    </row>
    <row r="44" spans="1:16" s="209" customFormat="1" ht="14.25">
      <c r="K44" s="210"/>
    </row>
    <row r="45" spans="1:16">
      <c r="A45" s="211"/>
      <c r="B45" s="3162" t="s">
        <v>331</v>
      </c>
      <c r="C45" s="3162"/>
      <c r="D45" s="3162"/>
      <c r="E45" s="212"/>
      <c r="F45" s="213"/>
      <c r="G45" s="214"/>
      <c r="H45" s="214"/>
      <c r="I45" s="214">
        <f>G24*E46</f>
        <v>1.451155401502022</v>
      </c>
    </row>
    <row r="46" spans="1:16">
      <c r="A46" s="215"/>
      <c r="B46" s="3163" t="s">
        <v>332</v>
      </c>
      <c r="C46" s="3163"/>
      <c r="D46" s="3163"/>
      <c r="E46" s="216">
        <f>A46+1</f>
        <v>1</v>
      </c>
      <c r="F46" s="213"/>
      <c r="G46" s="214">
        <f>E30*E31*E32</f>
        <v>1.1666402999999999</v>
      </c>
      <c r="H46" s="214"/>
      <c r="I46" s="214"/>
    </row>
    <row r="47" spans="1:16">
      <c r="A47" s="215"/>
      <c r="B47" s="3163" t="s">
        <v>333</v>
      </c>
      <c r="C47" s="3163"/>
      <c r="D47" s="3163"/>
      <c r="E47" s="216">
        <f>A47+1</f>
        <v>1</v>
      </c>
      <c r="F47" s="214"/>
      <c r="G47" s="214"/>
      <c r="H47" s="214"/>
      <c r="I47" s="214"/>
    </row>
    <row r="48" spans="1:16">
      <c r="B48" s="214"/>
      <c r="C48" s="214"/>
      <c r="D48" s="214"/>
      <c r="E48" s="214"/>
      <c r="F48" s="214"/>
      <c r="G48" s="214"/>
      <c r="H48" s="214"/>
      <c r="I48" s="214"/>
    </row>
    <row r="49" spans="1:11" s="89" customFormat="1" ht="12">
      <c r="A49" s="3164"/>
      <c r="B49" s="3164"/>
      <c r="C49" s="3164"/>
      <c r="D49" s="3164"/>
      <c r="E49" s="3164"/>
      <c r="F49" s="3164"/>
      <c r="G49" s="3164"/>
      <c r="H49" s="3164"/>
      <c r="I49" s="3164"/>
      <c r="J49" s="3164"/>
      <c r="K49" s="3164"/>
    </row>
    <row r="50" spans="1:11" s="89" customFormat="1" ht="12">
      <c r="B50" s="126"/>
      <c r="C50" s="126"/>
      <c r="D50" s="126"/>
      <c r="E50" s="126"/>
      <c r="F50" s="126"/>
      <c r="G50" s="126"/>
      <c r="H50" s="126"/>
      <c r="I50" s="126"/>
    </row>
    <row r="51" spans="1:11" s="89" customFormat="1" ht="12"/>
    <row r="613" spans="1:1">
      <c r="A613" s="3161"/>
    </row>
    <row r="614" spans="1:1">
      <c r="A614" s="3161"/>
    </row>
    <row r="615" spans="1:1">
      <c r="A615" s="3161"/>
    </row>
    <row r="616" spans="1:1">
      <c r="A616" s="3161"/>
    </row>
    <row r="617" spans="1:1">
      <c r="A617" s="3161"/>
    </row>
    <row r="618" spans="1:1">
      <c r="A618" s="3161"/>
    </row>
    <row r="619" spans="1:1">
      <c r="A619" s="3161"/>
    </row>
    <row r="620" spans="1:1">
      <c r="A620" s="3161"/>
    </row>
    <row r="621" spans="1:1">
      <c r="A621" s="3161"/>
    </row>
  </sheetData>
  <mergeCells count="11">
    <mergeCell ref="B37:D37"/>
    <mergeCell ref="A613:A621"/>
    <mergeCell ref="B45:D45"/>
    <mergeCell ref="B46:D46"/>
    <mergeCell ref="B47:D47"/>
    <mergeCell ref="A49:K49"/>
    <mergeCell ref="B36:D36"/>
    <mergeCell ref="A1:I1"/>
    <mergeCell ref="J5:J6"/>
    <mergeCell ref="K5:N5"/>
    <mergeCell ref="K6:N6"/>
  </mergeCells>
  <phoneticPr fontId="99" type="noConversion"/>
  <printOptions horizontalCentered="1" gridLinesSet="0"/>
  <pageMargins left="1" right="0.75" top="1" bottom="1" header="0.5" footer="0.5"/>
  <pageSetup paperSize="9" orientation="portrait" horizontalDpi="180" verticalDpi="18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14"/>
  <sheetViews>
    <sheetView showGridLines="0" topLeftCell="A3" zoomScaleNormal="100" workbookViewId="0">
      <pane ySplit="2625" topLeftCell="A91" activePane="bottomLeft"/>
      <selection activeCell="Z4" sqref="Z1:Z65536"/>
      <selection pane="bottomLeft" activeCell="C117" sqref="C117"/>
    </sheetView>
  </sheetViews>
  <sheetFormatPr defaultRowHeight="12"/>
  <cols>
    <col min="1" max="1" width="3.85546875" style="2077" customWidth="1"/>
    <col min="2" max="2" width="21" style="2048" customWidth="1"/>
    <col min="3" max="3" width="6.42578125" style="2077" customWidth="1"/>
    <col min="4" max="4" width="9" style="2048" customWidth="1"/>
    <col min="5" max="5" width="8.5703125" style="2048" customWidth="1"/>
    <col min="6" max="6" width="8.7109375" style="2048" customWidth="1"/>
    <col min="7" max="7" width="8.28515625" style="2048" customWidth="1"/>
    <col min="8" max="8" width="7.28515625" style="2048" customWidth="1"/>
    <col min="9" max="9" width="6.85546875" style="2077" customWidth="1"/>
    <col min="10" max="10" width="7.28515625" style="2048" customWidth="1"/>
    <col min="11" max="13" width="8.28515625" style="2048" customWidth="1"/>
    <col min="14" max="14" width="7.28515625" style="2048" customWidth="1"/>
    <col min="15" max="16" width="6.85546875" style="2048" customWidth="1"/>
    <col min="17" max="18" width="8.28515625" style="2048" customWidth="1"/>
    <col min="19" max="19" width="7.28515625" style="2048" customWidth="1"/>
    <col min="20" max="21" width="7.85546875" style="2048" customWidth="1"/>
    <col min="22" max="25" width="7.28515625" style="2048" customWidth="1"/>
    <col min="26" max="26" width="7.5703125" style="2077" customWidth="1"/>
    <col min="27" max="27" width="8.28515625" style="2048" customWidth="1"/>
    <col min="28" max="28" width="8.85546875" style="2048" customWidth="1"/>
    <col min="29" max="29" width="8.140625" style="2048" customWidth="1"/>
    <col min="30" max="30" width="7.7109375" style="2048" customWidth="1"/>
    <col min="31" max="31" width="7.42578125" style="2048" customWidth="1"/>
    <col min="32" max="32" width="7.85546875" style="2048" customWidth="1"/>
    <col min="33" max="34" width="6.85546875" style="2048" customWidth="1"/>
    <col min="35" max="35" width="8.28515625" style="2048" customWidth="1"/>
    <col min="36" max="36" width="7.28515625" style="2048" customWidth="1"/>
    <col min="37" max="37" width="7.5703125" style="2048" customWidth="1"/>
    <col min="38" max="38" width="7.28515625" style="2048" customWidth="1"/>
    <col min="39" max="39" width="7.5703125" style="2048" customWidth="1"/>
    <col min="40" max="41" width="6.85546875" style="2048" customWidth="1"/>
    <col min="42" max="43" width="7.140625" style="2048" customWidth="1"/>
    <col min="44" max="44" width="7.5703125" style="2048" customWidth="1"/>
    <col min="45" max="45" width="6.85546875" style="2048" customWidth="1"/>
    <col min="46" max="46" width="8.42578125" style="2048" customWidth="1"/>
    <col min="47" max="47" width="7.7109375" style="2048" customWidth="1"/>
    <col min="48" max="49" width="7.28515625" style="2048" customWidth="1"/>
    <col min="50" max="50" width="6.85546875" style="2048" customWidth="1"/>
    <col min="51" max="51" width="8.42578125" style="2048" customWidth="1"/>
    <col min="52" max="52" width="7.7109375" style="2048" customWidth="1"/>
    <col min="53" max="53" width="7.28515625" style="2048" customWidth="1"/>
    <col min="54" max="16384" width="9.140625" style="2048"/>
  </cols>
  <sheetData>
    <row r="1" spans="1:53" ht="12" customHeight="1">
      <c r="A1" s="3169"/>
      <c r="B1" s="3169"/>
      <c r="C1" s="3169"/>
    </row>
    <row r="2" spans="1:53" ht="15" customHeight="1">
      <c r="A2" s="2049"/>
      <c r="B2" s="2050"/>
      <c r="C2" s="2051"/>
      <c r="D2" s="2052"/>
      <c r="E2" s="2052"/>
      <c r="F2" s="2052"/>
      <c r="G2" s="2052"/>
      <c r="H2" s="2052"/>
      <c r="I2" s="2049"/>
      <c r="J2" s="2052"/>
      <c r="K2" s="2052"/>
      <c r="L2" s="2052"/>
      <c r="M2" s="2052"/>
      <c r="N2" s="2052"/>
      <c r="O2" s="2052"/>
      <c r="P2" s="2052"/>
      <c r="Q2" s="2052"/>
      <c r="R2" s="2052"/>
      <c r="S2" s="2052"/>
      <c r="T2" s="2052"/>
      <c r="U2" s="2052"/>
      <c r="V2" s="2052"/>
      <c r="W2" s="2052"/>
      <c r="X2" s="2052"/>
      <c r="Y2" s="2052"/>
      <c r="Z2" s="2049"/>
      <c r="AA2" s="2052"/>
      <c r="AB2" s="2052"/>
      <c r="AC2" s="2052"/>
      <c r="AD2" s="2052"/>
      <c r="AE2" s="2052"/>
      <c r="AF2" s="2052"/>
      <c r="AG2" s="2052"/>
      <c r="AH2" s="2052"/>
      <c r="AI2" s="2052"/>
      <c r="AJ2" s="2052"/>
      <c r="AK2" s="2052"/>
      <c r="AL2" s="2052"/>
      <c r="AM2" s="2052"/>
      <c r="AN2" s="2052"/>
      <c r="AO2" s="2052"/>
      <c r="AP2" s="2052"/>
      <c r="AQ2" s="2052"/>
      <c r="AR2" s="2052"/>
      <c r="AS2" s="2052"/>
      <c r="AT2" s="2052"/>
      <c r="AU2" s="2052"/>
      <c r="AV2" s="2052"/>
      <c r="AW2" s="2052"/>
      <c r="AX2" s="2052"/>
      <c r="AY2" s="2052"/>
      <c r="AZ2" s="2052"/>
      <c r="BA2" s="2052"/>
    </row>
    <row r="3" spans="1:53" s="2054" customFormat="1" ht="27" customHeight="1">
      <c r="A3" s="3170" t="s">
        <v>254</v>
      </c>
      <c r="B3" s="3173" t="s">
        <v>133</v>
      </c>
      <c r="C3" s="3170" t="s">
        <v>246</v>
      </c>
      <c r="D3" s="3165" t="s">
        <v>209</v>
      </c>
      <c r="E3" s="3166"/>
      <c r="F3" s="3166"/>
      <c r="G3" s="3166"/>
      <c r="H3" s="3167"/>
      <c r="I3" s="3165" t="s">
        <v>197</v>
      </c>
      <c r="J3" s="3166"/>
      <c r="K3" s="3166"/>
      <c r="L3" s="3166"/>
      <c r="M3" s="3166"/>
      <c r="N3" s="3167"/>
      <c r="O3" s="3165" t="s">
        <v>192</v>
      </c>
      <c r="P3" s="3166"/>
      <c r="Q3" s="3166"/>
      <c r="R3" s="3166"/>
      <c r="S3" s="3166"/>
      <c r="T3" s="3166"/>
      <c r="U3" s="3166"/>
      <c r="V3" s="3166"/>
      <c r="W3" s="3166"/>
      <c r="X3" s="3166"/>
      <c r="Y3" s="3167"/>
      <c r="Z3" s="3165" t="s">
        <v>163</v>
      </c>
      <c r="AA3" s="3166"/>
      <c r="AB3" s="3166"/>
      <c r="AC3" s="3166"/>
      <c r="AD3" s="3166"/>
      <c r="AE3" s="3166"/>
      <c r="AF3" s="3165" t="s">
        <v>150</v>
      </c>
      <c r="AG3" s="3166"/>
      <c r="AH3" s="3166"/>
      <c r="AI3" s="3166"/>
      <c r="AJ3" s="3166"/>
      <c r="AK3" s="3166"/>
      <c r="AL3" s="3166"/>
      <c r="AM3" s="3165" t="s">
        <v>155</v>
      </c>
      <c r="AN3" s="3166"/>
      <c r="AO3" s="3166"/>
      <c r="AP3" s="3166"/>
      <c r="AQ3" s="3166"/>
      <c r="AR3" s="3167"/>
      <c r="AS3" s="3165" t="s">
        <v>840</v>
      </c>
      <c r="AT3" s="3166"/>
      <c r="AU3" s="3166"/>
      <c r="AV3" s="3166"/>
      <c r="AW3" s="3167"/>
      <c r="AX3" s="3179" t="s">
        <v>201</v>
      </c>
      <c r="AY3" s="3180"/>
      <c r="AZ3" s="3180"/>
      <c r="BA3" s="3181"/>
    </row>
    <row r="4" spans="1:53" ht="38.25" customHeight="1">
      <c r="A4" s="3171"/>
      <c r="B4" s="3174"/>
      <c r="C4" s="3171"/>
      <c r="D4" s="2055" t="s">
        <v>134</v>
      </c>
      <c r="E4" s="2055" t="s">
        <v>135</v>
      </c>
      <c r="F4" s="2055" t="s">
        <v>172</v>
      </c>
      <c r="G4" s="2055" t="s">
        <v>136</v>
      </c>
      <c r="H4" s="2055" t="s">
        <v>212</v>
      </c>
      <c r="I4" s="2085" t="s">
        <v>198</v>
      </c>
      <c r="J4" s="2085" t="s">
        <v>199</v>
      </c>
      <c r="K4" s="2055" t="s">
        <v>137</v>
      </c>
      <c r="L4" s="2055" t="s">
        <v>136</v>
      </c>
      <c r="M4" s="2055" t="s">
        <v>138</v>
      </c>
      <c r="N4" s="2055" t="s">
        <v>139</v>
      </c>
      <c r="O4" s="2085" t="s">
        <v>190</v>
      </c>
      <c r="P4" s="2085" t="s">
        <v>191</v>
      </c>
      <c r="Q4" s="2055" t="s">
        <v>162</v>
      </c>
      <c r="R4" s="2055" t="s">
        <v>149</v>
      </c>
      <c r="S4" s="2055" t="s">
        <v>140</v>
      </c>
      <c r="T4" s="2055" t="s">
        <v>144</v>
      </c>
      <c r="U4" s="2055" t="s">
        <v>136</v>
      </c>
      <c r="V4" s="2055" t="s">
        <v>160</v>
      </c>
      <c r="W4" s="2055" t="s">
        <v>138</v>
      </c>
      <c r="X4" s="2055" t="s">
        <v>141</v>
      </c>
      <c r="Y4" s="2055" t="s">
        <v>139</v>
      </c>
      <c r="Z4" s="2055" t="s">
        <v>134</v>
      </c>
      <c r="AA4" s="2055" t="s">
        <v>148</v>
      </c>
      <c r="AB4" s="2055" t="s">
        <v>149</v>
      </c>
      <c r="AC4" s="2055" t="s">
        <v>140</v>
      </c>
      <c r="AD4" s="2055" t="s">
        <v>144</v>
      </c>
      <c r="AE4" s="2055" t="s">
        <v>136</v>
      </c>
      <c r="AF4" s="2055" t="s">
        <v>151</v>
      </c>
      <c r="AG4" s="2055" t="s">
        <v>152</v>
      </c>
      <c r="AH4" s="2055" t="s">
        <v>157</v>
      </c>
      <c r="AI4" s="2055" t="s">
        <v>154</v>
      </c>
      <c r="AJ4" s="2055" t="s">
        <v>149</v>
      </c>
      <c r="AK4" s="2055" t="s">
        <v>143</v>
      </c>
      <c r="AL4" s="2055" t="s">
        <v>144</v>
      </c>
      <c r="AM4" s="2055" t="s">
        <v>151</v>
      </c>
      <c r="AN4" s="2055" t="s">
        <v>152</v>
      </c>
      <c r="AO4" s="2055" t="s">
        <v>157</v>
      </c>
      <c r="AP4" s="2055" t="s">
        <v>202</v>
      </c>
      <c r="AQ4" s="2055" t="s">
        <v>203</v>
      </c>
      <c r="AR4" s="2055" t="s">
        <v>143</v>
      </c>
      <c r="AS4" s="2055" t="s">
        <v>164</v>
      </c>
      <c r="AT4" s="2055" t="s">
        <v>202</v>
      </c>
      <c r="AU4" s="2055" t="s">
        <v>142</v>
      </c>
      <c r="AV4" s="2055" t="s">
        <v>143</v>
      </c>
      <c r="AW4" s="2055" t="s">
        <v>144</v>
      </c>
      <c r="AX4" s="2055" t="s">
        <v>200</v>
      </c>
      <c r="AY4" s="2055" t="s">
        <v>156</v>
      </c>
      <c r="AZ4" s="2055" t="s">
        <v>142</v>
      </c>
      <c r="BA4" s="2055" t="s">
        <v>144</v>
      </c>
    </row>
    <row r="5" spans="1:53" s="2056" customFormat="1" ht="40.5" customHeight="1">
      <c r="A5" s="3171"/>
      <c r="B5" s="3174"/>
      <c r="C5" s="3171"/>
      <c r="D5" s="2084" t="s">
        <v>211</v>
      </c>
      <c r="E5" s="2055" t="s">
        <v>145</v>
      </c>
      <c r="F5" s="2055" t="s">
        <v>145</v>
      </c>
      <c r="G5" s="2055" t="s">
        <v>145</v>
      </c>
      <c r="H5" s="2055" t="s">
        <v>145</v>
      </c>
      <c r="I5" s="2055" t="s">
        <v>147</v>
      </c>
      <c r="J5" s="2055" t="s">
        <v>147</v>
      </c>
      <c r="K5" s="2055" t="s">
        <v>145</v>
      </c>
      <c r="L5" s="2055" t="s">
        <v>145</v>
      </c>
      <c r="M5" s="2055" t="s">
        <v>145</v>
      </c>
      <c r="N5" s="2055" t="s">
        <v>146</v>
      </c>
      <c r="O5" s="2055" t="s">
        <v>158</v>
      </c>
      <c r="P5" s="2055" t="s">
        <v>158</v>
      </c>
      <c r="Q5" s="2055" t="s">
        <v>145</v>
      </c>
      <c r="R5" s="2055" t="s">
        <v>145</v>
      </c>
      <c r="S5" s="2055" t="s">
        <v>145</v>
      </c>
      <c r="T5" s="2055" t="s">
        <v>145</v>
      </c>
      <c r="U5" s="2055" t="s">
        <v>145</v>
      </c>
      <c r="V5" s="2055" t="s">
        <v>145</v>
      </c>
      <c r="W5" s="2055" t="s">
        <v>145</v>
      </c>
      <c r="X5" s="2055" t="s">
        <v>145</v>
      </c>
      <c r="Y5" s="2055" t="s">
        <v>146</v>
      </c>
      <c r="Z5" s="2055" t="s">
        <v>147</v>
      </c>
      <c r="AA5" s="2055" t="s">
        <v>145</v>
      </c>
      <c r="AB5" s="2055" t="s">
        <v>145</v>
      </c>
      <c r="AC5" s="2055" t="s">
        <v>145</v>
      </c>
      <c r="AD5" s="2055" t="s">
        <v>145</v>
      </c>
      <c r="AE5" s="2055" t="s">
        <v>145</v>
      </c>
      <c r="AF5" s="2055" t="s">
        <v>1082</v>
      </c>
      <c r="AG5" s="2084" t="s">
        <v>182</v>
      </c>
      <c r="AH5" s="2055" t="s">
        <v>153</v>
      </c>
      <c r="AI5" s="2055" t="s">
        <v>145</v>
      </c>
      <c r="AJ5" s="2055" t="s">
        <v>145</v>
      </c>
      <c r="AK5" s="2055" t="s">
        <v>145</v>
      </c>
      <c r="AL5" s="2055" t="s">
        <v>145</v>
      </c>
      <c r="AM5" s="2055" t="s">
        <v>1082</v>
      </c>
      <c r="AN5" s="2084" t="s">
        <v>182</v>
      </c>
      <c r="AO5" s="2055" t="s">
        <v>153</v>
      </c>
      <c r="AP5" s="2055" t="s">
        <v>145</v>
      </c>
      <c r="AQ5" s="2055" t="s">
        <v>145</v>
      </c>
      <c r="AR5" s="2055" t="s">
        <v>145</v>
      </c>
      <c r="AS5" s="2055" t="s">
        <v>153</v>
      </c>
      <c r="AT5" s="2055" t="s">
        <v>145</v>
      </c>
      <c r="AU5" s="2055" t="s">
        <v>145</v>
      </c>
      <c r="AV5" s="2055" t="s">
        <v>145</v>
      </c>
      <c r="AW5" s="2055" t="s">
        <v>145</v>
      </c>
      <c r="AX5" s="2055" t="s">
        <v>153</v>
      </c>
      <c r="AY5" s="2055" t="s">
        <v>145</v>
      </c>
      <c r="AZ5" s="2055" t="s">
        <v>145</v>
      </c>
      <c r="BA5" s="2055" t="s">
        <v>145</v>
      </c>
    </row>
    <row r="6" spans="1:53" s="2057" customFormat="1" ht="15.75" hidden="1" customHeight="1">
      <c r="A6" s="3171"/>
      <c r="B6" s="3174"/>
      <c r="C6" s="3171"/>
      <c r="D6" s="2053"/>
      <c r="E6" s="2053"/>
      <c r="F6" s="2053"/>
      <c r="G6" s="2053"/>
      <c r="H6" s="2053"/>
      <c r="I6" s="2053"/>
      <c r="J6" s="2053"/>
      <c r="K6" s="2053"/>
      <c r="L6" s="2053"/>
      <c r="M6" s="2053"/>
      <c r="N6" s="2053"/>
      <c r="O6" s="2053"/>
      <c r="P6" s="2053"/>
      <c r="Q6" s="2053"/>
      <c r="R6" s="2053"/>
      <c r="S6" s="2053"/>
      <c r="T6" s="2053"/>
      <c r="U6" s="2053"/>
      <c r="V6" s="2053"/>
      <c r="W6" s="2053"/>
      <c r="X6" s="2053"/>
      <c r="Y6" s="2053"/>
      <c r="Z6" s="2053"/>
      <c r="AA6" s="2053"/>
      <c r="AB6" s="2053"/>
      <c r="AC6" s="2053"/>
      <c r="AD6" s="2053"/>
      <c r="AE6" s="2053"/>
      <c r="AF6" s="2053"/>
      <c r="AG6" s="2053"/>
      <c r="AH6" s="2053"/>
      <c r="AI6" s="2053"/>
      <c r="AJ6" s="2053"/>
      <c r="AK6" s="2053"/>
      <c r="AL6" s="2053"/>
      <c r="AM6" s="2053"/>
      <c r="AN6" s="2053"/>
      <c r="AO6" s="2053"/>
      <c r="AP6" s="2053"/>
      <c r="AQ6" s="2053"/>
      <c r="AR6" s="2053"/>
      <c r="AS6" s="2053"/>
      <c r="AT6" s="2053"/>
      <c r="AU6" s="2053"/>
      <c r="AV6" s="2053"/>
      <c r="AW6" s="2053"/>
      <c r="AX6" s="2053"/>
      <c r="AY6" s="2053"/>
      <c r="AZ6" s="2053"/>
      <c r="BA6" s="2053"/>
    </row>
    <row r="7" spans="1:53" s="2058" customFormat="1" ht="13.5" customHeight="1" thickBot="1">
      <c r="A7" s="3172"/>
      <c r="B7" s="3175"/>
      <c r="C7" s="3172"/>
      <c r="D7" s="2053" t="s">
        <v>277</v>
      </c>
      <c r="E7" s="2053" t="s">
        <v>404</v>
      </c>
      <c r="F7" s="2053" t="s">
        <v>404</v>
      </c>
      <c r="G7" s="2053" t="s">
        <v>404</v>
      </c>
      <c r="H7" s="2053" t="s">
        <v>404</v>
      </c>
      <c r="I7" s="2053" t="s">
        <v>277</v>
      </c>
      <c r="J7" s="2053" t="s">
        <v>277</v>
      </c>
      <c r="K7" s="2053" t="s">
        <v>404</v>
      </c>
      <c r="L7" s="2053" t="s">
        <v>404</v>
      </c>
      <c r="M7" s="2053" t="s">
        <v>404</v>
      </c>
      <c r="N7" s="2053" t="s">
        <v>404</v>
      </c>
      <c r="O7" s="2053" t="s">
        <v>277</v>
      </c>
      <c r="P7" s="2053" t="s">
        <v>277</v>
      </c>
      <c r="Q7" s="2053" t="s">
        <v>404</v>
      </c>
      <c r="R7" s="2053" t="s">
        <v>404</v>
      </c>
      <c r="S7" s="2053" t="s">
        <v>404</v>
      </c>
      <c r="T7" s="2053" t="s">
        <v>404</v>
      </c>
      <c r="U7" s="2053" t="s">
        <v>404</v>
      </c>
      <c r="V7" s="2053" t="s">
        <v>404</v>
      </c>
      <c r="W7" s="2053" t="s">
        <v>404</v>
      </c>
      <c r="X7" s="2053" t="s">
        <v>404</v>
      </c>
      <c r="Y7" s="2053" t="s">
        <v>404</v>
      </c>
      <c r="Z7" s="2053" t="s">
        <v>277</v>
      </c>
      <c r="AA7" s="2053" t="s">
        <v>404</v>
      </c>
      <c r="AB7" s="2053" t="s">
        <v>404</v>
      </c>
      <c r="AC7" s="2053" t="s">
        <v>404</v>
      </c>
      <c r="AD7" s="2053" t="s">
        <v>404</v>
      </c>
      <c r="AE7" s="2053" t="s">
        <v>404</v>
      </c>
      <c r="AF7" s="2053" t="s">
        <v>277</v>
      </c>
      <c r="AG7" s="2053" t="s">
        <v>277</v>
      </c>
      <c r="AH7" s="2053" t="s">
        <v>277</v>
      </c>
      <c r="AI7" s="2053" t="s">
        <v>404</v>
      </c>
      <c r="AJ7" s="2053" t="s">
        <v>404</v>
      </c>
      <c r="AK7" s="2053" t="s">
        <v>404</v>
      </c>
      <c r="AL7" s="2053" t="s">
        <v>404</v>
      </c>
      <c r="AM7" s="2053" t="s">
        <v>277</v>
      </c>
      <c r="AN7" s="2053" t="s">
        <v>277</v>
      </c>
      <c r="AO7" s="2053" t="s">
        <v>277</v>
      </c>
      <c r="AP7" s="2053" t="s">
        <v>404</v>
      </c>
      <c r="AQ7" s="2053" t="s">
        <v>404</v>
      </c>
      <c r="AR7" s="2053" t="s">
        <v>404</v>
      </c>
      <c r="AS7" s="2053" t="s">
        <v>277</v>
      </c>
      <c r="AT7" s="2053" t="s">
        <v>404</v>
      </c>
      <c r="AU7" s="2053" t="s">
        <v>404</v>
      </c>
      <c r="AV7" s="2053" t="s">
        <v>404</v>
      </c>
      <c r="AW7" s="2053" t="s">
        <v>404</v>
      </c>
      <c r="AX7" s="2053" t="s">
        <v>277</v>
      </c>
      <c r="AY7" s="2053" t="s">
        <v>404</v>
      </c>
      <c r="AZ7" s="2053" t="s">
        <v>404</v>
      </c>
      <c r="BA7" s="2053" t="s">
        <v>404</v>
      </c>
    </row>
    <row r="8" spans="1:53" s="2061" customFormat="1" ht="12.75" hidden="1" thickBot="1">
      <c r="A8" s="2059"/>
      <c r="B8" s="2060"/>
      <c r="C8" s="2059"/>
      <c r="D8" s="2059"/>
      <c r="E8" s="2059"/>
      <c r="F8" s="2059"/>
      <c r="G8" s="2059"/>
      <c r="H8" s="2059"/>
      <c r="I8" s="2059"/>
      <c r="J8" s="2059"/>
      <c r="K8" s="2059"/>
      <c r="L8" s="2059"/>
      <c r="M8" s="2059"/>
      <c r="N8" s="2059"/>
      <c r="O8" s="2059"/>
      <c r="P8" s="2059"/>
      <c r="Q8" s="2059"/>
      <c r="R8" s="2059"/>
      <c r="S8" s="2059"/>
      <c r="T8" s="2059"/>
      <c r="U8" s="2059"/>
      <c r="V8" s="2059"/>
      <c r="W8" s="2059"/>
      <c r="X8" s="2059"/>
      <c r="Y8" s="2059"/>
      <c r="Z8" s="2059"/>
      <c r="AA8" s="2059"/>
      <c r="AB8" s="2059"/>
      <c r="AC8" s="2059"/>
      <c r="AD8" s="2059"/>
      <c r="AE8" s="2059"/>
      <c r="AF8" s="2059"/>
      <c r="AG8" s="2059"/>
      <c r="AH8" s="2059"/>
      <c r="AI8" s="2059"/>
      <c r="AJ8" s="2059"/>
      <c r="AK8" s="2059"/>
      <c r="AL8" s="2059"/>
      <c r="AM8" s="2059"/>
      <c r="AN8" s="2059"/>
      <c r="AO8" s="2059"/>
      <c r="AP8" s="2059"/>
      <c r="AQ8" s="2059"/>
      <c r="AR8" s="2059"/>
      <c r="AS8" s="2059"/>
      <c r="AT8" s="2059"/>
      <c r="AU8" s="2059"/>
      <c r="AV8" s="2059"/>
      <c r="AW8" s="2059"/>
      <c r="AX8" s="2059"/>
      <c r="AY8" s="2059"/>
      <c r="AZ8" s="2059"/>
      <c r="BA8" s="2059"/>
    </row>
    <row r="9" spans="1:53" s="2065" customFormat="1" hidden="1">
      <c r="A9" s="2062"/>
      <c r="B9" s="2063"/>
      <c r="C9" s="2064"/>
      <c r="D9" s="2064"/>
      <c r="E9" s="2064"/>
      <c r="F9" s="2064"/>
      <c r="G9" s="2064"/>
      <c r="H9" s="2064"/>
      <c r="I9" s="2064"/>
      <c r="J9" s="2064"/>
      <c r="K9" s="2064"/>
      <c r="L9" s="2064"/>
      <c r="M9" s="2064"/>
      <c r="N9" s="2064"/>
      <c r="O9" s="2064"/>
      <c r="P9" s="2064"/>
      <c r="Q9" s="2064"/>
      <c r="R9" s="2064"/>
      <c r="S9" s="2064"/>
      <c r="T9" s="2064"/>
      <c r="U9" s="2064"/>
      <c r="V9" s="2064"/>
      <c r="W9" s="2064"/>
      <c r="X9" s="2064"/>
      <c r="Y9" s="2064"/>
      <c r="Z9" s="2064"/>
      <c r="AA9" s="2064"/>
      <c r="AB9" s="2064"/>
      <c r="AC9" s="2064"/>
      <c r="AD9" s="2064"/>
      <c r="AE9" s="2064"/>
      <c r="AF9" s="2064"/>
      <c r="AG9" s="2064"/>
      <c r="AH9" s="2064"/>
      <c r="AI9" s="2064"/>
      <c r="AJ9" s="2064"/>
      <c r="AK9" s="2064"/>
      <c r="AL9" s="2064"/>
      <c r="AM9" s="2064"/>
      <c r="AN9" s="2064"/>
      <c r="AO9" s="2064"/>
      <c r="AP9" s="2064"/>
      <c r="AQ9" s="2064"/>
      <c r="AR9" s="2064"/>
      <c r="AS9" s="2064"/>
      <c r="AT9" s="2064"/>
      <c r="AU9" s="2064"/>
      <c r="AV9" s="2064"/>
      <c r="AW9" s="2064"/>
      <c r="AX9" s="2064"/>
      <c r="AY9" s="2064"/>
      <c r="AZ9" s="2064"/>
      <c r="BA9" s="2064"/>
    </row>
    <row r="10" spans="1:53" s="2069" customFormat="1" ht="18" customHeight="1">
      <c r="A10" s="2066">
        <v>1</v>
      </c>
      <c r="B10" s="2066" t="s">
        <v>159</v>
      </c>
      <c r="C10" s="2095">
        <v>1</v>
      </c>
      <c r="D10" s="2068"/>
      <c r="E10" s="2068"/>
      <c r="F10" s="2068"/>
      <c r="G10" s="2068"/>
      <c r="H10" s="2068"/>
      <c r="I10" s="2086"/>
      <c r="J10" s="2068"/>
      <c r="K10" s="2068"/>
      <c r="L10" s="2068"/>
      <c r="M10" s="2068"/>
      <c r="N10" s="2068"/>
      <c r="O10" s="2068"/>
      <c r="P10" s="2068">
        <v>65.7</v>
      </c>
      <c r="Q10" s="2068">
        <f>59.25+163+1636+63.68+106.1</f>
        <v>2028.03</v>
      </c>
      <c r="R10" s="2068">
        <f>324.13+205.2</f>
        <v>529.32999999999993</v>
      </c>
      <c r="S10" s="2068">
        <f>32.86+1032.8</f>
        <v>1065.6599999999999</v>
      </c>
      <c r="T10" s="2068"/>
      <c r="U10" s="2068">
        <f>52.75+95.92+29.58+19.59+142.66+83.92+35.97+88.72+93.51+19.2</f>
        <v>661.82</v>
      </c>
      <c r="V10" s="2068">
        <f>29.1+177.56+37+372.86+58.2+50.8+39.46+35.02+45.86</f>
        <v>845.86</v>
      </c>
      <c r="W10" s="2068">
        <f>53.72+122.95+143.24</f>
        <v>319.91000000000003</v>
      </c>
      <c r="X10" s="2068"/>
      <c r="Y10" s="2068"/>
      <c r="Z10" s="2086">
        <v>29.3</v>
      </c>
      <c r="AA10" s="2068">
        <f>14.7+11.9+53.2+38.9+6.7+17.1+65+33.18</f>
        <v>240.68000000000004</v>
      </c>
      <c r="AB10" s="2068">
        <f>861.4</f>
        <v>861.4</v>
      </c>
      <c r="AC10" s="2068">
        <f>1352.6+38.4+53.3</f>
        <v>1444.3</v>
      </c>
      <c r="AD10" s="2068">
        <f>170.5+66.3+236.7</f>
        <v>473.5</v>
      </c>
      <c r="AE10" s="2068"/>
      <c r="AF10" s="2080">
        <v>2490</v>
      </c>
      <c r="AG10" s="2068">
        <v>24.9</v>
      </c>
      <c r="AH10" s="2068">
        <v>1.57</v>
      </c>
      <c r="AI10" s="2068">
        <f>309.2+66.5</f>
        <v>375.7</v>
      </c>
      <c r="AJ10" s="2068">
        <f>1240.2</f>
        <v>1240.2</v>
      </c>
      <c r="AK10" s="2079">
        <f>2299+152.4</f>
        <v>2451.4</v>
      </c>
      <c r="AL10" s="2068">
        <v>449.8</v>
      </c>
      <c r="AM10" s="2080">
        <v>619</v>
      </c>
      <c r="AN10" s="2068">
        <v>6.3</v>
      </c>
      <c r="AO10" s="2068">
        <v>3</v>
      </c>
      <c r="AP10" s="2068">
        <f>80.2+101.9</f>
        <v>182.10000000000002</v>
      </c>
      <c r="AQ10" s="2068"/>
      <c r="AR10" s="2068">
        <f>833.5+180.35</f>
        <v>1013.85</v>
      </c>
      <c r="AS10" s="2068"/>
      <c r="AT10" s="2068"/>
      <c r="AU10" s="2068"/>
      <c r="AV10" s="2068"/>
      <c r="AW10" s="2068"/>
      <c r="AX10" s="2068"/>
      <c r="AY10" s="2068"/>
      <c r="AZ10" s="2068"/>
      <c r="BA10" s="2068"/>
    </row>
    <row r="11" spans="1:53" ht="14.25" customHeight="1" thickBot="1">
      <c r="A11" s="2070"/>
      <c r="B11" s="2071" t="s">
        <v>222</v>
      </c>
      <c r="C11" s="2070"/>
      <c r="D11" s="2072">
        <f t="shared" ref="D11:Y11" si="0">$C10*D10</f>
        <v>0</v>
      </c>
      <c r="E11" s="2072">
        <f t="shared" si="0"/>
        <v>0</v>
      </c>
      <c r="F11" s="2072">
        <f t="shared" si="0"/>
        <v>0</v>
      </c>
      <c r="G11" s="2072">
        <f t="shared" si="0"/>
        <v>0</v>
      </c>
      <c r="H11" s="2072">
        <f t="shared" si="0"/>
        <v>0</v>
      </c>
      <c r="I11" s="2098">
        <f t="shared" si="0"/>
        <v>0</v>
      </c>
      <c r="J11" s="2072">
        <f t="shared" si="0"/>
        <v>0</v>
      </c>
      <c r="K11" s="2072">
        <f t="shared" si="0"/>
        <v>0</v>
      </c>
      <c r="L11" s="2072">
        <f t="shared" si="0"/>
        <v>0</v>
      </c>
      <c r="M11" s="2072">
        <f t="shared" si="0"/>
        <v>0</v>
      </c>
      <c r="N11" s="2072">
        <f t="shared" si="0"/>
        <v>0</v>
      </c>
      <c r="O11" s="2072">
        <f t="shared" si="0"/>
        <v>0</v>
      </c>
      <c r="P11" s="2072">
        <f t="shared" si="0"/>
        <v>65.7</v>
      </c>
      <c r="Q11" s="2072">
        <f t="shared" si="0"/>
        <v>2028.03</v>
      </c>
      <c r="R11" s="2072">
        <f t="shared" si="0"/>
        <v>529.32999999999993</v>
      </c>
      <c r="S11" s="2072">
        <f t="shared" si="0"/>
        <v>1065.6599999999999</v>
      </c>
      <c r="T11" s="2072">
        <f t="shared" si="0"/>
        <v>0</v>
      </c>
      <c r="U11" s="2072">
        <f t="shared" si="0"/>
        <v>661.82</v>
      </c>
      <c r="V11" s="2072">
        <f t="shared" si="0"/>
        <v>845.86</v>
      </c>
      <c r="W11" s="2072">
        <f t="shared" si="0"/>
        <v>319.91000000000003</v>
      </c>
      <c r="X11" s="2072">
        <f t="shared" si="0"/>
        <v>0</v>
      </c>
      <c r="Y11" s="2072">
        <f t="shared" si="0"/>
        <v>0</v>
      </c>
      <c r="Z11" s="2098">
        <f t="shared" ref="Z11:AL11" si="1">$C10*Z10</f>
        <v>29.3</v>
      </c>
      <c r="AA11" s="2072">
        <f t="shared" si="1"/>
        <v>240.68000000000004</v>
      </c>
      <c r="AB11" s="2072">
        <f t="shared" si="1"/>
        <v>861.4</v>
      </c>
      <c r="AC11" s="2072">
        <f>$C10*AC10</f>
        <v>1444.3</v>
      </c>
      <c r="AD11" s="2072">
        <f t="shared" si="1"/>
        <v>473.5</v>
      </c>
      <c r="AE11" s="2072">
        <f>$C10*AE10</f>
        <v>0</v>
      </c>
      <c r="AF11" s="2082">
        <f t="shared" si="1"/>
        <v>2490</v>
      </c>
      <c r="AG11" s="2072">
        <f>$C10*AG10</f>
        <v>24.9</v>
      </c>
      <c r="AH11" s="2072">
        <f>$C10*AH10</f>
        <v>1.57</v>
      </c>
      <c r="AI11" s="2072">
        <f t="shared" si="1"/>
        <v>375.7</v>
      </c>
      <c r="AJ11" s="2072">
        <f t="shared" si="1"/>
        <v>1240.2</v>
      </c>
      <c r="AK11" s="2081">
        <f t="shared" si="1"/>
        <v>2451.4</v>
      </c>
      <c r="AL11" s="2072">
        <f t="shared" si="1"/>
        <v>449.8</v>
      </c>
      <c r="AM11" s="2082">
        <f t="shared" ref="AM11:BA11" si="2">$C10*AM10</f>
        <v>619</v>
      </c>
      <c r="AN11" s="2072">
        <f t="shared" si="2"/>
        <v>6.3</v>
      </c>
      <c r="AO11" s="2072">
        <f t="shared" si="2"/>
        <v>3</v>
      </c>
      <c r="AP11" s="2072">
        <f t="shared" si="2"/>
        <v>182.10000000000002</v>
      </c>
      <c r="AQ11" s="2072">
        <f t="shared" si="2"/>
        <v>0</v>
      </c>
      <c r="AR11" s="2072">
        <f t="shared" si="2"/>
        <v>1013.85</v>
      </c>
      <c r="AS11" s="2072">
        <f t="shared" si="2"/>
        <v>0</v>
      </c>
      <c r="AT11" s="2072">
        <f t="shared" si="2"/>
        <v>0</v>
      </c>
      <c r="AU11" s="2072">
        <f t="shared" si="2"/>
        <v>0</v>
      </c>
      <c r="AV11" s="2072">
        <f t="shared" si="2"/>
        <v>0</v>
      </c>
      <c r="AW11" s="2072">
        <f t="shared" si="2"/>
        <v>0</v>
      </c>
      <c r="AX11" s="2072">
        <f t="shared" si="2"/>
        <v>0</v>
      </c>
      <c r="AY11" s="2072">
        <f t="shared" si="2"/>
        <v>0</v>
      </c>
      <c r="AZ11" s="2072">
        <f t="shared" si="2"/>
        <v>0</v>
      </c>
      <c r="BA11" s="2072">
        <f t="shared" si="2"/>
        <v>0</v>
      </c>
    </row>
    <row r="12" spans="1:53" s="2069" customFormat="1" ht="18" customHeight="1">
      <c r="A12" s="2066">
        <f>A10+1</f>
        <v>2</v>
      </c>
      <c r="B12" s="2067" t="s">
        <v>161</v>
      </c>
      <c r="C12" s="2095">
        <v>1</v>
      </c>
      <c r="D12" s="2068"/>
      <c r="E12" s="2068"/>
      <c r="F12" s="2068"/>
      <c r="G12" s="2068"/>
      <c r="H12" s="2068"/>
      <c r="I12" s="2086"/>
      <c r="J12" s="2068"/>
      <c r="K12" s="2068"/>
      <c r="L12" s="2068"/>
      <c r="M12" s="2068"/>
      <c r="N12" s="2068"/>
      <c r="O12" s="2068"/>
      <c r="P12" s="2068">
        <v>32.700000000000003</v>
      </c>
      <c r="Q12" s="2068">
        <f>23+740+61+41</f>
        <v>865</v>
      </c>
      <c r="R12" s="2068">
        <f>175+191</f>
        <v>366</v>
      </c>
      <c r="S12" s="2068">
        <f>302</f>
        <v>302</v>
      </c>
      <c r="T12" s="2068">
        <v>363</v>
      </c>
      <c r="U12" s="2068">
        <v>125</v>
      </c>
      <c r="V12" s="2068">
        <f>240+178</f>
        <v>418</v>
      </c>
      <c r="W12" s="2068">
        <f>39+215+96</f>
        <v>350</v>
      </c>
      <c r="X12" s="2068"/>
      <c r="Y12" s="2068">
        <v>19.600000000000001</v>
      </c>
      <c r="Z12" s="2086">
        <v>17.7</v>
      </c>
      <c r="AA12" s="2068">
        <f>30+34+62+22</f>
        <v>148</v>
      </c>
      <c r="AB12" s="2068">
        <f>499+182</f>
        <v>681</v>
      </c>
      <c r="AC12" s="2068">
        <f>841</f>
        <v>841</v>
      </c>
      <c r="AD12" s="2068">
        <v>237</v>
      </c>
      <c r="AE12" s="2068"/>
      <c r="AF12" s="2080">
        <v>780</v>
      </c>
      <c r="AG12" s="2068">
        <v>7</v>
      </c>
      <c r="AH12" s="2068"/>
      <c r="AI12" s="2068">
        <v>71</v>
      </c>
      <c r="AJ12" s="2068">
        <f>620+190+61+108</f>
        <v>979</v>
      </c>
      <c r="AK12" s="2068"/>
      <c r="AL12" s="2068">
        <v>450</v>
      </c>
      <c r="AM12" s="2068"/>
      <c r="AN12" s="2068"/>
      <c r="AO12" s="2068"/>
      <c r="AP12" s="2068"/>
      <c r="AQ12" s="2068"/>
      <c r="AR12" s="2068"/>
      <c r="AS12" s="2068">
        <v>6.7</v>
      </c>
      <c r="AT12" s="2068">
        <f>14+39</f>
        <v>53</v>
      </c>
      <c r="AU12" s="2068">
        <v>304</v>
      </c>
      <c r="AV12" s="2068"/>
      <c r="AW12" s="2068">
        <v>210</v>
      </c>
      <c r="AX12" s="2068"/>
      <c r="AY12" s="2068"/>
      <c r="AZ12" s="2068"/>
      <c r="BA12" s="2068"/>
    </row>
    <row r="13" spans="1:53" ht="14.25" customHeight="1" thickBot="1">
      <c r="A13" s="2070"/>
      <c r="B13" s="2071" t="s">
        <v>217</v>
      </c>
      <c r="C13" s="2070"/>
      <c r="D13" s="2072">
        <f t="shared" ref="D13:Y13" si="3">$C12*D12</f>
        <v>0</v>
      </c>
      <c r="E13" s="2072">
        <f t="shared" si="3"/>
        <v>0</v>
      </c>
      <c r="F13" s="2072">
        <f t="shared" si="3"/>
        <v>0</v>
      </c>
      <c r="G13" s="2072">
        <f t="shared" si="3"/>
        <v>0</v>
      </c>
      <c r="H13" s="2072">
        <f t="shared" si="3"/>
        <v>0</v>
      </c>
      <c r="I13" s="2098">
        <f t="shared" si="3"/>
        <v>0</v>
      </c>
      <c r="J13" s="2072">
        <f t="shared" si="3"/>
        <v>0</v>
      </c>
      <c r="K13" s="2072">
        <f t="shared" si="3"/>
        <v>0</v>
      </c>
      <c r="L13" s="2072">
        <f t="shared" si="3"/>
        <v>0</v>
      </c>
      <c r="M13" s="2072">
        <f t="shared" si="3"/>
        <v>0</v>
      </c>
      <c r="N13" s="2072">
        <f t="shared" si="3"/>
        <v>0</v>
      </c>
      <c r="O13" s="2072">
        <f t="shared" si="3"/>
        <v>0</v>
      </c>
      <c r="P13" s="2072">
        <f t="shared" si="3"/>
        <v>32.700000000000003</v>
      </c>
      <c r="Q13" s="2072">
        <f t="shared" si="3"/>
        <v>865</v>
      </c>
      <c r="R13" s="2072">
        <f t="shared" si="3"/>
        <v>366</v>
      </c>
      <c r="S13" s="2072">
        <f t="shared" si="3"/>
        <v>302</v>
      </c>
      <c r="T13" s="2072">
        <f t="shared" si="3"/>
        <v>363</v>
      </c>
      <c r="U13" s="2072">
        <f t="shared" si="3"/>
        <v>125</v>
      </c>
      <c r="V13" s="2072">
        <f t="shared" si="3"/>
        <v>418</v>
      </c>
      <c r="W13" s="2072">
        <f t="shared" si="3"/>
        <v>350</v>
      </c>
      <c r="X13" s="2072">
        <f t="shared" si="3"/>
        <v>0</v>
      </c>
      <c r="Y13" s="2072">
        <f t="shared" si="3"/>
        <v>19.600000000000001</v>
      </c>
      <c r="Z13" s="2098">
        <f t="shared" ref="Z13:AL13" si="4">$C12*Z12</f>
        <v>17.7</v>
      </c>
      <c r="AA13" s="2072">
        <f t="shared" si="4"/>
        <v>148</v>
      </c>
      <c r="AB13" s="2072">
        <f t="shared" si="4"/>
        <v>681</v>
      </c>
      <c r="AC13" s="2072">
        <f>$C12*AC12</f>
        <v>841</v>
      </c>
      <c r="AD13" s="2072">
        <f t="shared" si="4"/>
        <v>237</v>
      </c>
      <c r="AE13" s="2072">
        <f>$C12*AE12</f>
        <v>0</v>
      </c>
      <c r="AF13" s="2072">
        <f t="shared" si="4"/>
        <v>780</v>
      </c>
      <c r="AG13" s="2072">
        <f>$C12*AG12</f>
        <v>7</v>
      </c>
      <c r="AH13" s="2072">
        <f>$C12*AH12</f>
        <v>0</v>
      </c>
      <c r="AI13" s="2072">
        <f t="shared" si="4"/>
        <v>71</v>
      </c>
      <c r="AJ13" s="2072">
        <f t="shared" si="4"/>
        <v>979</v>
      </c>
      <c r="AK13" s="2072">
        <f t="shared" si="4"/>
        <v>0</v>
      </c>
      <c r="AL13" s="2072">
        <f t="shared" si="4"/>
        <v>450</v>
      </c>
      <c r="AM13" s="2072">
        <f t="shared" ref="AM13:BA13" si="5">$C12*AM12</f>
        <v>0</v>
      </c>
      <c r="AN13" s="2072">
        <f t="shared" si="5"/>
        <v>0</v>
      </c>
      <c r="AO13" s="2072">
        <f t="shared" si="5"/>
        <v>0</v>
      </c>
      <c r="AP13" s="2072">
        <f t="shared" si="5"/>
        <v>0</v>
      </c>
      <c r="AQ13" s="2072">
        <f t="shared" si="5"/>
        <v>0</v>
      </c>
      <c r="AR13" s="2072">
        <f t="shared" si="5"/>
        <v>0</v>
      </c>
      <c r="AS13" s="2072">
        <f t="shared" si="5"/>
        <v>6.7</v>
      </c>
      <c r="AT13" s="2072">
        <f t="shared" si="5"/>
        <v>53</v>
      </c>
      <c r="AU13" s="2072">
        <f t="shared" si="5"/>
        <v>304</v>
      </c>
      <c r="AV13" s="2072">
        <f t="shared" si="5"/>
        <v>0</v>
      </c>
      <c r="AW13" s="2072">
        <f t="shared" si="5"/>
        <v>210</v>
      </c>
      <c r="AX13" s="2072">
        <f t="shared" si="5"/>
        <v>0</v>
      </c>
      <c r="AY13" s="2072">
        <f t="shared" si="5"/>
        <v>0</v>
      </c>
      <c r="AZ13" s="2072">
        <f t="shared" si="5"/>
        <v>0</v>
      </c>
      <c r="BA13" s="2072">
        <f t="shared" si="5"/>
        <v>0</v>
      </c>
    </row>
    <row r="14" spans="1:53" s="2069" customFormat="1" ht="18" customHeight="1">
      <c r="A14" s="2066">
        <f>A12+1</f>
        <v>3</v>
      </c>
      <c r="B14" s="2067" t="s">
        <v>228</v>
      </c>
      <c r="C14" s="2095">
        <v>1</v>
      </c>
      <c r="D14" s="2068"/>
      <c r="E14" s="2068"/>
      <c r="F14" s="2068"/>
      <c r="G14" s="2068"/>
      <c r="H14" s="2068"/>
      <c r="I14" s="2086"/>
      <c r="J14" s="2068"/>
      <c r="K14" s="2068"/>
      <c r="L14" s="2068"/>
      <c r="M14" s="2068"/>
      <c r="N14" s="2068"/>
      <c r="O14" s="2068"/>
      <c r="P14" s="2068">
        <v>3.4</v>
      </c>
      <c r="Q14" s="2068">
        <v>193.8</v>
      </c>
      <c r="R14" s="2068"/>
      <c r="S14" s="2068">
        <v>80.099999999999994</v>
      </c>
      <c r="T14" s="2068"/>
      <c r="U14" s="2068">
        <v>100.2</v>
      </c>
      <c r="V14" s="2068"/>
      <c r="W14" s="2068"/>
      <c r="X14" s="2068"/>
      <c r="Y14" s="2068">
        <v>25.6</v>
      </c>
      <c r="Z14" s="2086">
        <v>0.6</v>
      </c>
      <c r="AA14" s="2068">
        <v>1.4</v>
      </c>
      <c r="AB14" s="2068">
        <v>30.7</v>
      </c>
      <c r="AC14" s="2068">
        <v>19.3</v>
      </c>
      <c r="AD14" s="2068"/>
      <c r="AE14" s="2068"/>
      <c r="AF14" s="2080">
        <v>200</v>
      </c>
      <c r="AG14" s="2068">
        <v>1.8</v>
      </c>
      <c r="AH14" s="2068"/>
      <c r="AI14" s="2068">
        <v>11.5</v>
      </c>
      <c r="AJ14" s="2068">
        <f>175.8+124.4</f>
        <v>300.20000000000005</v>
      </c>
      <c r="AK14" s="2068"/>
      <c r="AL14" s="2068">
        <v>128</v>
      </c>
      <c r="AM14" s="2068"/>
      <c r="AN14" s="2068"/>
      <c r="AO14" s="2068"/>
      <c r="AP14" s="2068"/>
      <c r="AQ14" s="2068"/>
      <c r="AR14" s="2068"/>
      <c r="AS14" s="2068"/>
      <c r="AT14" s="2068"/>
      <c r="AU14" s="2068"/>
      <c r="AV14" s="2068"/>
      <c r="AW14" s="2068"/>
      <c r="AX14" s="2068"/>
      <c r="AY14" s="2068"/>
      <c r="AZ14" s="2068"/>
      <c r="BA14" s="2068"/>
    </row>
    <row r="15" spans="1:53" ht="14.25" customHeight="1" thickBot="1">
      <c r="A15" s="2070"/>
      <c r="B15" s="2071" t="s">
        <v>227</v>
      </c>
      <c r="C15" s="2070"/>
      <c r="D15" s="2072">
        <f t="shared" ref="D15:Y15" si="6">$C14*D14</f>
        <v>0</v>
      </c>
      <c r="E15" s="2072">
        <f t="shared" si="6"/>
        <v>0</v>
      </c>
      <c r="F15" s="2072">
        <f t="shared" si="6"/>
        <v>0</v>
      </c>
      <c r="G15" s="2072">
        <f t="shared" si="6"/>
        <v>0</v>
      </c>
      <c r="H15" s="2072">
        <f t="shared" si="6"/>
        <v>0</v>
      </c>
      <c r="I15" s="2098">
        <f t="shared" si="6"/>
        <v>0</v>
      </c>
      <c r="J15" s="2072">
        <f t="shared" si="6"/>
        <v>0</v>
      </c>
      <c r="K15" s="2072">
        <f t="shared" si="6"/>
        <v>0</v>
      </c>
      <c r="L15" s="2072">
        <f t="shared" si="6"/>
        <v>0</v>
      </c>
      <c r="M15" s="2072">
        <f t="shared" si="6"/>
        <v>0</v>
      </c>
      <c r="N15" s="2072">
        <f t="shared" si="6"/>
        <v>0</v>
      </c>
      <c r="O15" s="2072">
        <f t="shared" si="6"/>
        <v>0</v>
      </c>
      <c r="P15" s="2072">
        <f t="shared" si="6"/>
        <v>3.4</v>
      </c>
      <c r="Q15" s="2072">
        <f t="shared" si="6"/>
        <v>193.8</v>
      </c>
      <c r="R15" s="2072">
        <f t="shared" si="6"/>
        <v>0</v>
      </c>
      <c r="S15" s="2072">
        <f t="shared" si="6"/>
        <v>80.099999999999994</v>
      </c>
      <c r="T15" s="2072">
        <f t="shared" si="6"/>
        <v>0</v>
      </c>
      <c r="U15" s="2072">
        <f t="shared" si="6"/>
        <v>100.2</v>
      </c>
      <c r="V15" s="2072">
        <f t="shared" si="6"/>
        <v>0</v>
      </c>
      <c r="W15" s="2072">
        <f t="shared" si="6"/>
        <v>0</v>
      </c>
      <c r="X15" s="2072">
        <f t="shared" si="6"/>
        <v>0</v>
      </c>
      <c r="Y15" s="2072">
        <f t="shared" si="6"/>
        <v>25.6</v>
      </c>
      <c r="Z15" s="2098">
        <f t="shared" ref="Z15:AL15" si="7">$C14*Z14</f>
        <v>0.6</v>
      </c>
      <c r="AA15" s="2072">
        <f t="shared" si="7"/>
        <v>1.4</v>
      </c>
      <c r="AB15" s="2072">
        <f t="shared" si="7"/>
        <v>30.7</v>
      </c>
      <c r="AC15" s="2072">
        <f>$C14*AC14</f>
        <v>19.3</v>
      </c>
      <c r="AD15" s="2072">
        <f t="shared" si="7"/>
        <v>0</v>
      </c>
      <c r="AE15" s="2072">
        <f>$C14*AE14</f>
        <v>0</v>
      </c>
      <c r="AF15" s="2072">
        <f t="shared" si="7"/>
        <v>200</v>
      </c>
      <c r="AG15" s="2072">
        <f>$C14*AG14</f>
        <v>1.8</v>
      </c>
      <c r="AH15" s="2072">
        <f>$C14*AH14</f>
        <v>0</v>
      </c>
      <c r="AI15" s="2072">
        <f t="shared" si="7"/>
        <v>11.5</v>
      </c>
      <c r="AJ15" s="2072">
        <f t="shared" si="7"/>
        <v>300.20000000000005</v>
      </c>
      <c r="AK15" s="2072">
        <f t="shared" si="7"/>
        <v>0</v>
      </c>
      <c r="AL15" s="2072">
        <f t="shared" si="7"/>
        <v>128</v>
      </c>
      <c r="AM15" s="2072">
        <f t="shared" ref="AM15:BA15" si="8">$C14*AM14</f>
        <v>0</v>
      </c>
      <c r="AN15" s="2072">
        <f t="shared" si="8"/>
        <v>0</v>
      </c>
      <c r="AO15" s="2072">
        <f t="shared" si="8"/>
        <v>0</v>
      </c>
      <c r="AP15" s="2072">
        <f t="shared" si="8"/>
        <v>0</v>
      </c>
      <c r="AQ15" s="2072">
        <f t="shared" si="8"/>
        <v>0</v>
      </c>
      <c r="AR15" s="2072">
        <f t="shared" si="8"/>
        <v>0</v>
      </c>
      <c r="AS15" s="2072">
        <f t="shared" si="8"/>
        <v>0</v>
      </c>
      <c r="AT15" s="2072">
        <f t="shared" si="8"/>
        <v>0</v>
      </c>
      <c r="AU15" s="2072">
        <f t="shared" si="8"/>
        <v>0</v>
      </c>
      <c r="AV15" s="2072">
        <f t="shared" si="8"/>
        <v>0</v>
      </c>
      <c r="AW15" s="2072">
        <f t="shared" si="8"/>
        <v>0</v>
      </c>
      <c r="AX15" s="2072">
        <f t="shared" si="8"/>
        <v>0</v>
      </c>
      <c r="AY15" s="2072">
        <f t="shared" si="8"/>
        <v>0</v>
      </c>
      <c r="AZ15" s="2072">
        <f t="shared" si="8"/>
        <v>0</v>
      </c>
      <c r="BA15" s="2072">
        <f t="shared" si="8"/>
        <v>0</v>
      </c>
    </row>
    <row r="16" spans="1:53" s="2069" customFormat="1" ht="18" customHeight="1">
      <c r="A16" s="2066">
        <f>A14+1</f>
        <v>4</v>
      </c>
      <c r="B16" s="2067" t="s">
        <v>166</v>
      </c>
      <c r="C16" s="2095">
        <v>1</v>
      </c>
      <c r="D16" s="2068"/>
      <c r="E16" s="2068"/>
      <c r="F16" s="2068"/>
      <c r="G16" s="2068"/>
      <c r="H16" s="2068"/>
      <c r="I16" s="2086"/>
      <c r="J16" s="2068"/>
      <c r="K16" s="2068"/>
      <c r="L16" s="2068"/>
      <c r="M16" s="2068"/>
      <c r="N16" s="2068"/>
      <c r="O16" s="2068"/>
      <c r="P16" s="2068">
        <v>22.2</v>
      </c>
      <c r="Q16" s="2068">
        <f>793+12.8+33+41.3+48.8</f>
        <v>928.89999999999986</v>
      </c>
      <c r="R16" s="2068"/>
      <c r="S16" s="2068">
        <v>415</v>
      </c>
      <c r="T16" s="2068">
        <v>51.2</v>
      </c>
      <c r="U16" s="2068">
        <f>93.6+17.6</f>
        <v>111.19999999999999</v>
      </c>
      <c r="V16" s="2068">
        <f>107.5+177.8+41.5+50.4+9.9+39</f>
        <v>426.09999999999997</v>
      </c>
      <c r="W16" s="2068">
        <f>134.2+156+33+49.2</f>
        <v>372.4</v>
      </c>
      <c r="X16" s="2068"/>
      <c r="Y16" s="2068">
        <v>19.2</v>
      </c>
      <c r="Z16" s="2086">
        <v>11.72</v>
      </c>
      <c r="AA16" s="2068">
        <f>42+16.1+12+32.3</f>
        <v>102.39999999999999</v>
      </c>
      <c r="AB16" s="2068">
        <f>415.4+66.2</f>
        <v>481.59999999999997</v>
      </c>
      <c r="AC16" s="2068">
        <f>186.5+48.3+42.7+150+157+133.8+96.7</f>
        <v>815</v>
      </c>
      <c r="AD16" s="2068">
        <f>64.1+237.5+31.6+11.4+13.4+14+11.4</f>
        <v>383.4</v>
      </c>
      <c r="AE16" s="2068"/>
      <c r="AF16" s="2068">
        <v>550</v>
      </c>
      <c r="AG16" s="2068">
        <v>5.2</v>
      </c>
      <c r="AH16" s="2068"/>
      <c r="AI16" s="2068">
        <v>16.100000000000001</v>
      </c>
      <c r="AJ16" s="2068">
        <f>420+431</f>
        <v>851</v>
      </c>
      <c r="AK16" s="2068"/>
      <c r="AL16" s="2068">
        <f>154.8</f>
        <v>154.80000000000001</v>
      </c>
      <c r="AM16" s="2068"/>
      <c r="AN16" s="2068"/>
      <c r="AO16" s="2068"/>
      <c r="AP16" s="2068"/>
      <c r="AQ16" s="2068"/>
      <c r="AR16" s="2068"/>
      <c r="AS16" s="2068">
        <v>3.6</v>
      </c>
      <c r="AT16" s="2068">
        <f>7.9+13.2</f>
        <v>21.1</v>
      </c>
      <c r="AU16" s="2068">
        <f>163.7+258.6</f>
        <v>422.3</v>
      </c>
      <c r="AV16" s="2068"/>
      <c r="AW16" s="2068"/>
      <c r="AX16" s="2068"/>
      <c r="AY16" s="2068"/>
      <c r="AZ16" s="2068"/>
      <c r="BA16" s="2068"/>
    </row>
    <row r="17" spans="1:53" ht="14.25" customHeight="1" thickBot="1">
      <c r="A17" s="2070"/>
      <c r="B17" s="2071" t="s">
        <v>217</v>
      </c>
      <c r="C17" s="2070"/>
      <c r="D17" s="2072">
        <f t="shared" ref="D17:Y17" si="9">$C16*D16</f>
        <v>0</v>
      </c>
      <c r="E17" s="2072">
        <f t="shared" si="9"/>
        <v>0</v>
      </c>
      <c r="F17" s="2072">
        <f t="shared" si="9"/>
        <v>0</v>
      </c>
      <c r="G17" s="2072">
        <f t="shared" si="9"/>
        <v>0</v>
      </c>
      <c r="H17" s="2072">
        <f t="shared" si="9"/>
        <v>0</v>
      </c>
      <c r="I17" s="2098">
        <f t="shared" si="9"/>
        <v>0</v>
      </c>
      <c r="J17" s="2072">
        <f t="shared" si="9"/>
        <v>0</v>
      </c>
      <c r="K17" s="2072">
        <f t="shared" si="9"/>
        <v>0</v>
      </c>
      <c r="L17" s="2072">
        <f t="shared" si="9"/>
        <v>0</v>
      </c>
      <c r="M17" s="2072">
        <f t="shared" si="9"/>
        <v>0</v>
      </c>
      <c r="N17" s="2072">
        <f t="shared" si="9"/>
        <v>0</v>
      </c>
      <c r="O17" s="2072">
        <f t="shared" si="9"/>
        <v>0</v>
      </c>
      <c r="P17" s="2072">
        <f t="shared" si="9"/>
        <v>22.2</v>
      </c>
      <c r="Q17" s="2072">
        <f t="shared" si="9"/>
        <v>928.89999999999986</v>
      </c>
      <c r="R17" s="2072">
        <f t="shared" si="9"/>
        <v>0</v>
      </c>
      <c r="S17" s="2072">
        <f t="shared" si="9"/>
        <v>415</v>
      </c>
      <c r="T17" s="2072">
        <f t="shared" si="9"/>
        <v>51.2</v>
      </c>
      <c r="U17" s="2072">
        <f t="shared" si="9"/>
        <v>111.19999999999999</v>
      </c>
      <c r="V17" s="2072">
        <f t="shared" si="9"/>
        <v>426.09999999999997</v>
      </c>
      <c r="W17" s="2072">
        <f t="shared" si="9"/>
        <v>372.4</v>
      </c>
      <c r="X17" s="2072">
        <f t="shared" si="9"/>
        <v>0</v>
      </c>
      <c r="Y17" s="2072">
        <f t="shared" si="9"/>
        <v>19.2</v>
      </c>
      <c r="Z17" s="2098">
        <f t="shared" ref="Z17:AL17" si="10">$C16*Z16</f>
        <v>11.72</v>
      </c>
      <c r="AA17" s="2072">
        <f t="shared" si="10"/>
        <v>102.39999999999999</v>
      </c>
      <c r="AB17" s="2072">
        <f t="shared" si="10"/>
        <v>481.59999999999997</v>
      </c>
      <c r="AC17" s="2072">
        <f>$C16*AC16</f>
        <v>815</v>
      </c>
      <c r="AD17" s="2072">
        <f t="shared" si="10"/>
        <v>383.4</v>
      </c>
      <c r="AE17" s="2072">
        <f>$C16*AE16</f>
        <v>0</v>
      </c>
      <c r="AF17" s="2072">
        <f t="shared" si="10"/>
        <v>550</v>
      </c>
      <c r="AG17" s="2072">
        <f>$C16*AG16</f>
        <v>5.2</v>
      </c>
      <c r="AH17" s="2072">
        <f>$C16*AH16</f>
        <v>0</v>
      </c>
      <c r="AI17" s="2072">
        <f t="shared" si="10"/>
        <v>16.100000000000001</v>
      </c>
      <c r="AJ17" s="2072">
        <f t="shared" si="10"/>
        <v>851</v>
      </c>
      <c r="AK17" s="2072">
        <f t="shared" si="10"/>
        <v>0</v>
      </c>
      <c r="AL17" s="2072">
        <f t="shared" si="10"/>
        <v>154.80000000000001</v>
      </c>
      <c r="AM17" s="2072">
        <f t="shared" ref="AM17:BA17" si="11">$C16*AM16</f>
        <v>0</v>
      </c>
      <c r="AN17" s="2072">
        <f t="shared" si="11"/>
        <v>0</v>
      </c>
      <c r="AO17" s="2072">
        <f t="shared" si="11"/>
        <v>0</v>
      </c>
      <c r="AP17" s="2072">
        <f t="shared" si="11"/>
        <v>0</v>
      </c>
      <c r="AQ17" s="2072">
        <f t="shared" si="11"/>
        <v>0</v>
      </c>
      <c r="AR17" s="2072">
        <f t="shared" si="11"/>
        <v>0</v>
      </c>
      <c r="AS17" s="2072">
        <f t="shared" si="11"/>
        <v>3.6</v>
      </c>
      <c r="AT17" s="2072">
        <f t="shared" si="11"/>
        <v>21.1</v>
      </c>
      <c r="AU17" s="2072">
        <f t="shared" si="11"/>
        <v>422.3</v>
      </c>
      <c r="AV17" s="2072">
        <f t="shared" si="11"/>
        <v>0</v>
      </c>
      <c r="AW17" s="2072">
        <f t="shared" si="11"/>
        <v>0</v>
      </c>
      <c r="AX17" s="2072">
        <f t="shared" si="11"/>
        <v>0</v>
      </c>
      <c r="AY17" s="2072">
        <f t="shared" si="11"/>
        <v>0</v>
      </c>
      <c r="AZ17" s="2072">
        <f t="shared" si="11"/>
        <v>0</v>
      </c>
      <c r="BA17" s="2072">
        <f t="shared" si="11"/>
        <v>0</v>
      </c>
    </row>
    <row r="18" spans="1:53" s="2069" customFormat="1" ht="18" customHeight="1">
      <c r="A18" s="2066">
        <f>A16+1</f>
        <v>5</v>
      </c>
      <c r="B18" s="2067" t="s">
        <v>220</v>
      </c>
      <c r="C18" s="2095">
        <v>1</v>
      </c>
      <c r="D18" s="2068"/>
      <c r="E18" s="2068"/>
      <c r="F18" s="2068"/>
      <c r="G18" s="2068"/>
      <c r="H18" s="2068"/>
      <c r="I18" s="2086"/>
      <c r="J18" s="2068"/>
      <c r="K18" s="2068"/>
      <c r="L18" s="2068"/>
      <c r="M18" s="2068"/>
      <c r="N18" s="2068"/>
      <c r="O18" s="2068"/>
      <c r="P18" s="2068">
        <v>19.63</v>
      </c>
      <c r="Q18" s="2068">
        <f>1.4+816.7+3.1+9.8</f>
        <v>831</v>
      </c>
      <c r="R18" s="2068"/>
      <c r="S18" s="2068">
        <v>332.2</v>
      </c>
      <c r="T18" s="2068">
        <f>12.5+22+24</f>
        <v>58.5</v>
      </c>
      <c r="U18" s="2068">
        <f>13.4+62.5</f>
        <v>75.900000000000006</v>
      </c>
      <c r="V18" s="2068">
        <f>45.9+177.6+119.9+19.8</f>
        <v>363.2</v>
      </c>
      <c r="W18" s="2068">
        <f>30.5+71.7+203.3+133.1</f>
        <v>438.6</v>
      </c>
      <c r="X18" s="2068"/>
      <c r="Y18" s="2068">
        <v>14.6</v>
      </c>
      <c r="Z18" s="2086">
        <v>13.7</v>
      </c>
      <c r="AA18" s="2068">
        <v>28.7</v>
      </c>
      <c r="AB18" s="2068">
        <f>160+84.5+100.1+177.7</f>
        <v>522.29999999999995</v>
      </c>
      <c r="AC18" s="2068">
        <f>220.3+231.3+110.9+279.8</f>
        <v>842.3</v>
      </c>
      <c r="AD18" s="2068">
        <f>39.8+41.7+22.8</f>
        <v>104.3</v>
      </c>
      <c r="AE18" s="2086"/>
      <c r="AF18" s="2068"/>
      <c r="AG18" s="2068"/>
      <c r="AH18" s="2068"/>
      <c r="AI18" s="2068"/>
      <c r="AJ18" s="2068"/>
      <c r="AK18" s="2068"/>
      <c r="AL18" s="2068"/>
      <c r="AM18" s="2068"/>
      <c r="AN18" s="2068"/>
      <c r="AO18" s="2068"/>
      <c r="AP18" s="2068"/>
      <c r="AQ18" s="2068"/>
      <c r="AR18" s="2068"/>
      <c r="AS18" s="2068">
        <v>0.72</v>
      </c>
      <c r="AT18" s="2068">
        <f>1.7+3.8</f>
        <v>5.5</v>
      </c>
      <c r="AU18" s="2068">
        <v>30</v>
      </c>
      <c r="AV18" s="2068">
        <v>50.6</v>
      </c>
      <c r="AW18" s="2068"/>
      <c r="AX18" s="2068"/>
      <c r="AY18" s="2068"/>
      <c r="AZ18" s="2068"/>
      <c r="BA18" s="2068"/>
    </row>
    <row r="19" spans="1:53" ht="14.25" customHeight="1" thickBot="1">
      <c r="A19" s="2070"/>
      <c r="B19" s="2071" t="s">
        <v>217</v>
      </c>
      <c r="C19" s="2070"/>
      <c r="D19" s="2072">
        <f t="shared" ref="D19:AG19" si="12">$C18*D18</f>
        <v>0</v>
      </c>
      <c r="E19" s="2072">
        <f t="shared" si="12"/>
        <v>0</v>
      </c>
      <c r="F19" s="2072">
        <f t="shared" si="12"/>
        <v>0</v>
      </c>
      <c r="G19" s="2072">
        <f t="shared" si="12"/>
        <v>0</v>
      </c>
      <c r="H19" s="2072">
        <f t="shared" si="12"/>
        <v>0</v>
      </c>
      <c r="I19" s="2098">
        <f t="shared" si="12"/>
        <v>0</v>
      </c>
      <c r="J19" s="2072">
        <f t="shared" si="12"/>
        <v>0</v>
      </c>
      <c r="K19" s="2072">
        <f t="shared" si="12"/>
        <v>0</v>
      </c>
      <c r="L19" s="2072">
        <f t="shared" si="12"/>
        <v>0</v>
      </c>
      <c r="M19" s="2072">
        <f t="shared" si="12"/>
        <v>0</v>
      </c>
      <c r="N19" s="2072">
        <f t="shared" si="12"/>
        <v>0</v>
      </c>
      <c r="O19" s="2072">
        <f t="shared" si="12"/>
        <v>0</v>
      </c>
      <c r="P19" s="2072">
        <f t="shared" si="12"/>
        <v>19.63</v>
      </c>
      <c r="Q19" s="2072">
        <f t="shared" si="12"/>
        <v>831</v>
      </c>
      <c r="R19" s="2072">
        <f t="shared" si="12"/>
        <v>0</v>
      </c>
      <c r="S19" s="2072">
        <f t="shared" si="12"/>
        <v>332.2</v>
      </c>
      <c r="T19" s="2072">
        <f t="shared" si="12"/>
        <v>58.5</v>
      </c>
      <c r="U19" s="2072">
        <f t="shared" si="12"/>
        <v>75.900000000000006</v>
      </c>
      <c r="V19" s="2072">
        <f t="shared" si="12"/>
        <v>363.2</v>
      </c>
      <c r="W19" s="2072">
        <f t="shared" si="12"/>
        <v>438.6</v>
      </c>
      <c r="X19" s="2072">
        <f t="shared" si="12"/>
        <v>0</v>
      </c>
      <c r="Y19" s="2072">
        <f t="shared" si="12"/>
        <v>14.6</v>
      </c>
      <c r="Z19" s="2098">
        <f t="shared" si="12"/>
        <v>13.7</v>
      </c>
      <c r="AA19" s="2072">
        <f t="shared" si="12"/>
        <v>28.7</v>
      </c>
      <c r="AB19" s="2072">
        <f t="shared" si="12"/>
        <v>522.29999999999995</v>
      </c>
      <c r="AC19" s="2072">
        <f t="shared" si="12"/>
        <v>842.3</v>
      </c>
      <c r="AD19" s="2072">
        <f t="shared" si="12"/>
        <v>104.3</v>
      </c>
      <c r="AE19" s="2072">
        <f t="shared" si="12"/>
        <v>0</v>
      </c>
      <c r="AF19" s="2072">
        <f t="shared" si="12"/>
        <v>0</v>
      </c>
      <c r="AG19" s="2072">
        <f t="shared" si="12"/>
        <v>0</v>
      </c>
      <c r="AH19" s="2072">
        <f t="shared" ref="AH19:BA19" si="13">$C18*AH18</f>
        <v>0</v>
      </c>
      <c r="AI19" s="2072">
        <f t="shared" si="13"/>
        <v>0</v>
      </c>
      <c r="AJ19" s="2072">
        <f t="shared" si="13"/>
        <v>0</v>
      </c>
      <c r="AK19" s="2072">
        <f t="shared" si="13"/>
        <v>0</v>
      </c>
      <c r="AL19" s="2072">
        <f t="shared" si="13"/>
        <v>0</v>
      </c>
      <c r="AM19" s="2072">
        <f t="shared" si="13"/>
        <v>0</v>
      </c>
      <c r="AN19" s="2072">
        <f t="shared" si="13"/>
        <v>0</v>
      </c>
      <c r="AO19" s="2072">
        <f t="shared" si="13"/>
        <v>0</v>
      </c>
      <c r="AP19" s="2072">
        <f t="shared" si="13"/>
        <v>0</v>
      </c>
      <c r="AQ19" s="2072">
        <f t="shared" si="13"/>
        <v>0</v>
      </c>
      <c r="AR19" s="2072">
        <f t="shared" si="13"/>
        <v>0</v>
      </c>
      <c r="AS19" s="2072">
        <f t="shared" si="13"/>
        <v>0.72</v>
      </c>
      <c r="AT19" s="2072">
        <f t="shared" si="13"/>
        <v>5.5</v>
      </c>
      <c r="AU19" s="2072">
        <f t="shared" si="13"/>
        <v>30</v>
      </c>
      <c r="AV19" s="2072">
        <f t="shared" si="13"/>
        <v>50.6</v>
      </c>
      <c r="AW19" s="2072">
        <f t="shared" si="13"/>
        <v>0</v>
      </c>
      <c r="AX19" s="2072">
        <f t="shared" si="13"/>
        <v>0</v>
      </c>
      <c r="AY19" s="2072">
        <f t="shared" si="13"/>
        <v>0</v>
      </c>
      <c r="AZ19" s="2072">
        <f t="shared" si="13"/>
        <v>0</v>
      </c>
      <c r="BA19" s="2072">
        <f t="shared" si="13"/>
        <v>0</v>
      </c>
    </row>
    <row r="20" spans="1:53" s="2069" customFormat="1" ht="18" customHeight="1">
      <c r="A20" s="2066">
        <f>A18+1</f>
        <v>6</v>
      </c>
      <c r="B20" s="2067" t="s">
        <v>218</v>
      </c>
      <c r="C20" s="2095">
        <v>1</v>
      </c>
      <c r="D20" s="2068"/>
      <c r="E20" s="2068"/>
      <c r="F20" s="2068"/>
      <c r="G20" s="2068"/>
      <c r="H20" s="2068"/>
      <c r="I20" s="2086"/>
      <c r="J20" s="2068"/>
      <c r="K20" s="2068"/>
      <c r="L20" s="2068"/>
      <c r="M20" s="2068"/>
      <c r="N20" s="2068"/>
      <c r="O20" s="2068"/>
      <c r="P20" s="2068">
        <v>18.149999999999999</v>
      </c>
      <c r="Q20" s="2068">
        <f>704.8</f>
        <v>704.8</v>
      </c>
      <c r="R20" s="2068"/>
      <c r="S20" s="2068">
        <f>322</f>
        <v>322</v>
      </c>
      <c r="T20" s="2068"/>
      <c r="U20" s="2068">
        <v>62.5</v>
      </c>
      <c r="V20" s="2068">
        <f>118.4+177.6+119.9</f>
        <v>415.9</v>
      </c>
      <c r="W20" s="2068">
        <f>146+71.7+203.3</f>
        <v>421</v>
      </c>
      <c r="X20" s="2086"/>
      <c r="Y20" s="2068">
        <v>19.5</v>
      </c>
      <c r="Z20" s="2086">
        <v>15.73</v>
      </c>
      <c r="AA20" s="2068">
        <v>33.4</v>
      </c>
      <c r="AB20" s="2068">
        <f>170.4+38.9+25.3+88.6+130.4+129.8+14.4</f>
        <v>597.80000000000007</v>
      </c>
      <c r="AC20" s="2068">
        <f>227.4+60.1+238.7+35.2+58+30+279.8</f>
        <v>929.2</v>
      </c>
      <c r="AD20" s="2068">
        <f>53.1+45.2+55.6+15.2+13.9+14.9</f>
        <v>197.9</v>
      </c>
      <c r="AE20" s="2086"/>
      <c r="AF20" s="2068"/>
      <c r="AG20" s="2068"/>
      <c r="AH20" s="2068"/>
      <c r="AI20" s="2068"/>
      <c r="AJ20" s="2068"/>
      <c r="AK20" s="2068"/>
      <c r="AL20" s="2068"/>
      <c r="AM20" s="2068"/>
      <c r="AN20" s="2068"/>
      <c r="AO20" s="2068"/>
      <c r="AP20" s="2068"/>
      <c r="AQ20" s="2068"/>
      <c r="AR20" s="2068"/>
      <c r="AS20" s="2068"/>
      <c r="AT20" s="2068"/>
      <c r="AU20" s="2068"/>
      <c r="AV20" s="2068"/>
      <c r="AW20" s="2068"/>
      <c r="AX20" s="2068"/>
      <c r="AY20" s="2068"/>
      <c r="AZ20" s="2068"/>
      <c r="BA20" s="2068"/>
    </row>
    <row r="21" spans="1:53" ht="14.25" customHeight="1" thickBot="1">
      <c r="A21" s="2070"/>
      <c r="B21" s="2071" t="s">
        <v>217</v>
      </c>
      <c r="C21" s="2070"/>
      <c r="D21" s="2072">
        <f t="shared" ref="D21:AG21" si="14">$C20*D20</f>
        <v>0</v>
      </c>
      <c r="E21" s="2072">
        <f t="shared" si="14"/>
        <v>0</v>
      </c>
      <c r="F21" s="2072">
        <f t="shared" si="14"/>
        <v>0</v>
      </c>
      <c r="G21" s="2072">
        <f t="shared" si="14"/>
        <v>0</v>
      </c>
      <c r="H21" s="2072">
        <f t="shared" si="14"/>
        <v>0</v>
      </c>
      <c r="I21" s="2098">
        <f t="shared" si="14"/>
        <v>0</v>
      </c>
      <c r="J21" s="2072">
        <f t="shared" si="14"/>
        <v>0</v>
      </c>
      <c r="K21" s="2072">
        <f t="shared" si="14"/>
        <v>0</v>
      </c>
      <c r="L21" s="2072">
        <f t="shared" si="14"/>
        <v>0</v>
      </c>
      <c r="M21" s="2072">
        <f t="shared" si="14"/>
        <v>0</v>
      </c>
      <c r="N21" s="2072">
        <f t="shared" si="14"/>
        <v>0</v>
      </c>
      <c r="O21" s="2072">
        <f t="shared" si="14"/>
        <v>0</v>
      </c>
      <c r="P21" s="2072">
        <f t="shared" si="14"/>
        <v>18.149999999999999</v>
      </c>
      <c r="Q21" s="2072">
        <f t="shared" si="14"/>
        <v>704.8</v>
      </c>
      <c r="R21" s="2072">
        <f t="shared" si="14"/>
        <v>0</v>
      </c>
      <c r="S21" s="2072">
        <f t="shared" si="14"/>
        <v>322</v>
      </c>
      <c r="T21" s="2072">
        <f t="shared" si="14"/>
        <v>0</v>
      </c>
      <c r="U21" s="2072">
        <f t="shared" si="14"/>
        <v>62.5</v>
      </c>
      <c r="V21" s="2072">
        <f t="shared" si="14"/>
        <v>415.9</v>
      </c>
      <c r="W21" s="2072">
        <f t="shared" si="14"/>
        <v>421</v>
      </c>
      <c r="X21" s="2072">
        <f t="shared" si="14"/>
        <v>0</v>
      </c>
      <c r="Y21" s="2072">
        <f t="shared" si="14"/>
        <v>19.5</v>
      </c>
      <c r="Z21" s="2098">
        <f t="shared" si="14"/>
        <v>15.73</v>
      </c>
      <c r="AA21" s="2072">
        <f t="shared" si="14"/>
        <v>33.4</v>
      </c>
      <c r="AB21" s="2072">
        <f t="shared" si="14"/>
        <v>597.80000000000007</v>
      </c>
      <c r="AC21" s="2072">
        <f t="shared" si="14"/>
        <v>929.2</v>
      </c>
      <c r="AD21" s="2072">
        <f t="shared" si="14"/>
        <v>197.9</v>
      </c>
      <c r="AE21" s="2072">
        <f t="shared" si="14"/>
        <v>0</v>
      </c>
      <c r="AF21" s="2072">
        <f t="shared" si="14"/>
        <v>0</v>
      </c>
      <c r="AG21" s="2072">
        <f t="shared" si="14"/>
        <v>0</v>
      </c>
      <c r="AH21" s="2072">
        <f t="shared" ref="AH21:BA21" si="15">$C20*AH20</f>
        <v>0</v>
      </c>
      <c r="AI21" s="2072">
        <f t="shared" si="15"/>
        <v>0</v>
      </c>
      <c r="AJ21" s="2072">
        <f t="shared" si="15"/>
        <v>0</v>
      </c>
      <c r="AK21" s="2072">
        <f t="shared" si="15"/>
        <v>0</v>
      </c>
      <c r="AL21" s="2072">
        <f t="shared" si="15"/>
        <v>0</v>
      </c>
      <c r="AM21" s="2072">
        <f t="shared" si="15"/>
        <v>0</v>
      </c>
      <c r="AN21" s="2072">
        <f t="shared" si="15"/>
        <v>0</v>
      </c>
      <c r="AO21" s="2072">
        <f t="shared" si="15"/>
        <v>0</v>
      </c>
      <c r="AP21" s="2072">
        <f t="shared" si="15"/>
        <v>0</v>
      </c>
      <c r="AQ21" s="2072">
        <f t="shared" si="15"/>
        <v>0</v>
      </c>
      <c r="AR21" s="2072">
        <f t="shared" si="15"/>
        <v>0</v>
      </c>
      <c r="AS21" s="2072">
        <f t="shared" si="15"/>
        <v>0</v>
      </c>
      <c r="AT21" s="2072">
        <f t="shared" si="15"/>
        <v>0</v>
      </c>
      <c r="AU21" s="2072">
        <f t="shared" si="15"/>
        <v>0</v>
      </c>
      <c r="AV21" s="2072">
        <f t="shared" si="15"/>
        <v>0</v>
      </c>
      <c r="AW21" s="2072">
        <f t="shared" si="15"/>
        <v>0</v>
      </c>
      <c r="AX21" s="2072">
        <f t="shared" si="15"/>
        <v>0</v>
      </c>
      <c r="AY21" s="2072">
        <f t="shared" si="15"/>
        <v>0</v>
      </c>
      <c r="AZ21" s="2072">
        <f t="shared" si="15"/>
        <v>0</v>
      </c>
      <c r="BA21" s="2072">
        <f t="shared" si="15"/>
        <v>0</v>
      </c>
    </row>
    <row r="22" spans="1:53" s="2069" customFormat="1" ht="15.75" customHeight="1">
      <c r="A22" s="2066">
        <f>A20+1</f>
        <v>7</v>
      </c>
      <c r="B22" s="2067" t="s">
        <v>181</v>
      </c>
      <c r="C22" s="2095">
        <v>1</v>
      </c>
      <c r="D22" s="2068"/>
      <c r="E22" s="2068"/>
      <c r="F22" s="2068"/>
      <c r="G22" s="2068"/>
      <c r="H22" s="2068"/>
      <c r="I22" s="2086">
        <v>9.1</v>
      </c>
      <c r="J22" s="2068"/>
      <c r="K22" s="2068">
        <v>528</v>
      </c>
      <c r="L22" s="2068"/>
      <c r="M22" s="2068">
        <f>345.6+278.4+76.8</f>
        <v>700.8</v>
      </c>
      <c r="N22" s="2068"/>
      <c r="O22" s="2068"/>
      <c r="P22" s="2068">
        <v>16.2</v>
      </c>
      <c r="Q22" s="2068">
        <f>25.7+22.6+408.3+45.5+14.2+30.8</f>
        <v>547.1</v>
      </c>
      <c r="R22" s="2068"/>
      <c r="S22" s="2068">
        <f>17.5+84.5+328.6</f>
        <v>430.6</v>
      </c>
      <c r="T22" s="2068"/>
      <c r="U22" s="2068">
        <v>271.60000000000002</v>
      </c>
      <c r="V22" s="2068"/>
      <c r="W22" s="2068"/>
      <c r="X22" s="2068"/>
      <c r="Y22" s="2068">
        <v>11.2</v>
      </c>
      <c r="Z22" s="2086">
        <v>18.399999999999999</v>
      </c>
      <c r="AA22" s="2068">
        <f>13+42+21.6+34</f>
        <v>110.6</v>
      </c>
      <c r="AB22" s="2068">
        <f>344.7+69.1+186.6+73.1+290.2+238.8</f>
        <v>1202.5</v>
      </c>
      <c r="AC22" s="2068">
        <f>169.1+298.4</f>
        <v>467.5</v>
      </c>
      <c r="AD22" s="2068"/>
      <c r="AE22" s="2068"/>
      <c r="AF22" s="2068">
        <v>670</v>
      </c>
      <c r="AG22" s="2068">
        <v>3.2</v>
      </c>
      <c r="AH22" s="2068"/>
      <c r="AI22" s="2068">
        <v>58.3</v>
      </c>
      <c r="AJ22" s="2068">
        <f>88.8+108+66.6+40.1</f>
        <v>303.5</v>
      </c>
      <c r="AK22" s="2068">
        <v>131.4</v>
      </c>
      <c r="AL22" s="2068"/>
      <c r="AM22" s="2068"/>
      <c r="AN22" s="2068"/>
      <c r="AO22" s="2068"/>
      <c r="AP22" s="2068"/>
      <c r="AQ22" s="2068"/>
      <c r="AR22" s="2068"/>
      <c r="AS22" s="2068"/>
      <c r="AT22" s="2068"/>
      <c r="AU22" s="2068"/>
      <c r="AV22" s="2068"/>
      <c r="AW22" s="2068"/>
      <c r="AX22" s="2068"/>
      <c r="AY22" s="2068"/>
      <c r="AZ22" s="2068"/>
      <c r="BA22" s="2068"/>
    </row>
    <row r="23" spans="1:53" ht="12.75" customHeight="1" thickBot="1">
      <c r="A23" s="2070"/>
      <c r="B23" s="2071" t="s">
        <v>210</v>
      </c>
      <c r="C23" s="2070"/>
      <c r="D23" s="2072">
        <f t="shared" ref="D23:Y23" si="16">$C22*D22</f>
        <v>0</v>
      </c>
      <c r="E23" s="2072">
        <f t="shared" si="16"/>
        <v>0</v>
      </c>
      <c r="F23" s="2072">
        <f t="shared" si="16"/>
        <v>0</v>
      </c>
      <c r="G23" s="2072">
        <f t="shared" si="16"/>
        <v>0</v>
      </c>
      <c r="H23" s="2072">
        <f t="shared" si="16"/>
        <v>0</v>
      </c>
      <c r="I23" s="2098">
        <f t="shared" si="16"/>
        <v>9.1</v>
      </c>
      <c r="J23" s="2072">
        <f t="shared" si="16"/>
        <v>0</v>
      </c>
      <c r="K23" s="2072">
        <f t="shared" si="16"/>
        <v>528</v>
      </c>
      <c r="L23" s="2072">
        <f t="shared" si="16"/>
        <v>0</v>
      </c>
      <c r="M23" s="2072">
        <f t="shared" si="16"/>
        <v>700.8</v>
      </c>
      <c r="N23" s="2072">
        <f t="shared" si="16"/>
        <v>0</v>
      </c>
      <c r="O23" s="2072">
        <f t="shared" si="16"/>
        <v>0</v>
      </c>
      <c r="P23" s="2072">
        <f t="shared" si="16"/>
        <v>16.2</v>
      </c>
      <c r="Q23" s="2072">
        <f t="shared" si="16"/>
        <v>547.1</v>
      </c>
      <c r="R23" s="2072">
        <f t="shared" si="16"/>
        <v>0</v>
      </c>
      <c r="S23" s="2072">
        <f t="shared" si="16"/>
        <v>430.6</v>
      </c>
      <c r="T23" s="2072">
        <f t="shared" si="16"/>
        <v>0</v>
      </c>
      <c r="U23" s="2072">
        <f t="shared" si="16"/>
        <v>271.60000000000002</v>
      </c>
      <c r="V23" s="2072">
        <f t="shared" si="16"/>
        <v>0</v>
      </c>
      <c r="W23" s="2072">
        <f t="shared" si="16"/>
        <v>0</v>
      </c>
      <c r="X23" s="2072">
        <f t="shared" si="16"/>
        <v>0</v>
      </c>
      <c r="Y23" s="2072">
        <f t="shared" si="16"/>
        <v>11.2</v>
      </c>
      <c r="Z23" s="2098">
        <f t="shared" ref="Z23:AL23" si="17">$C22*Z22</f>
        <v>18.399999999999999</v>
      </c>
      <c r="AA23" s="2072">
        <f t="shared" si="17"/>
        <v>110.6</v>
      </c>
      <c r="AB23" s="2072">
        <f t="shared" si="17"/>
        <v>1202.5</v>
      </c>
      <c r="AC23" s="2072">
        <f>$C22*AC22</f>
        <v>467.5</v>
      </c>
      <c r="AD23" s="2072">
        <f t="shared" si="17"/>
        <v>0</v>
      </c>
      <c r="AE23" s="2072">
        <f>$C22*AE22</f>
        <v>0</v>
      </c>
      <c r="AF23" s="2072">
        <f t="shared" si="17"/>
        <v>670</v>
      </c>
      <c r="AG23" s="2072">
        <f>$C22*AG22</f>
        <v>3.2</v>
      </c>
      <c r="AH23" s="2072">
        <f>$C22*AH22</f>
        <v>0</v>
      </c>
      <c r="AI23" s="2072">
        <f t="shared" si="17"/>
        <v>58.3</v>
      </c>
      <c r="AJ23" s="2072">
        <f t="shared" si="17"/>
        <v>303.5</v>
      </c>
      <c r="AK23" s="2072">
        <f t="shared" si="17"/>
        <v>131.4</v>
      </c>
      <c r="AL23" s="2072">
        <f t="shared" si="17"/>
        <v>0</v>
      </c>
      <c r="AM23" s="2072">
        <f t="shared" ref="AM23:BA23" si="18">$C22*AM22</f>
        <v>0</v>
      </c>
      <c r="AN23" s="2072">
        <f t="shared" si="18"/>
        <v>0</v>
      </c>
      <c r="AO23" s="2072">
        <f t="shared" si="18"/>
        <v>0</v>
      </c>
      <c r="AP23" s="2072">
        <f t="shared" si="18"/>
        <v>0</v>
      </c>
      <c r="AQ23" s="2072">
        <f t="shared" si="18"/>
        <v>0</v>
      </c>
      <c r="AR23" s="2072">
        <f t="shared" si="18"/>
        <v>0</v>
      </c>
      <c r="AS23" s="2072">
        <f t="shared" si="18"/>
        <v>0</v>
      </c>
      <c r="AT23" s="2072">
        <f t="shared" si="18"/>
        <v>0</v>
      </c>
      <c r="AU23" s="2072">
        <f t="shared" si="18"/>
        <v>0</v>
      </c>
      <c r="AV23" s="2072">
        <f t="shared" si="18"/>
        <v>0</v>
      </c>
      <c r="AW23" s="2072">
        <f t="shared" si="18"/>
        <v>0</v>
      </c>
      <c r="AX23" s="2072">
        <f t="shared" si="18"/>
        <v>0</v>
      </c>
      <c r="AY23" s="2072">
        <f t="shared" si="18"/>
        <v>0</v>
      </c>
      <c r="AZ23" s="2072">
        <f t="shared" si="18"/>
        <v>0</v>
      </c>
      <c r="BA23" s="2072">
        <f t="shared" si="18"/>
        <v>0</v>
      </c>
    </row>
    <row r="24" spans="1:53" s="2069" customFormat="1" ht="12" customHeight="1">
      <c r="A24" s="2066">
        <f>A22+1</f>
        <v>8</v>
      </c>
      <c r="B24" s="2067" t="s">
        <v>183</v>
      </c>
      <c r="C24" s="2095">
        <v>1</v>
      </c>
      <c r="D24" s="2068"/>
      <c r="E24" s="2068"/>
      <c r="F24" s="2068"/>
      <c r="G24" s="2068"/>
      <c r="H24" s="2068"/>
      <c r="I24" s="2086">
        <v>9.1</v>
      </c>
      <c r="J24" s="2068"/>
      <c r="K24" s="2068">
        <v>333.7</v>
      </c>
      <c r="L24" s="2068"/>
      <c r="M24" s="2068">
        <f>345.6+278.4+76.8</f>
        <v>700.8</v>
      </c>
      <c r="N24" s="2068"/>
      <c r="O24" s="2068">
        <v>11</v>
      </c>
      <c r="P24" s="2068"/>
      <c r="Q24" s="2068">
        <v>542.6</v>
      </c>
      <c r="R24" s="2068"/>
      <c r="S24" s="2068">
        <v>231</v>
      </c>
      <c r="T24" s="2068"/>
      <c r="U24" s="2068">
        <f>137.2+22</f>
        <v>159.19999999999999</v>
      </c>
      <c r="V24" s="2068">
        <v>306.2</v>
      </c>
      <c r="W24" s="2068">
        <v>144</v>
      </c>
      <c r="X24" s="2068"/>
      <c r="Y24" s="2068">
        <v>24</v>
      </c>
      <c r="Z24" s="2086"/>
      <c r="AA24" s="2068"/>
      <c r="AB24" s="2068"/>
      <c r="AC24" s="2068"/>
      <c r="AD24" s="2068"/>
      <c r="AE24" s="2068"/>
      <c r="AF24" s="2068"/>
      <c r="AG24" s="2068"/>
      <c r="AH24" s="2068"/>
      <c r="AI24" s="2068"/>
      <c r="AJ24" s="2068"/>
      <c r="AK24" s="2068"/>
      <c r="AL24" s="2068"/>
      <c r="AM24" s="2068"/>
      <c r="AN24" s="2068"/>
      <c r="AO24" s="2068"/>
      <c r="AP24" s="2068"/>
      <c r="AQ24" s="2068"/>
      <c r="AR24" s="2068"/>
      <c r="AS24" s="2068"/>
      <c r="AT24" s="2068"/>
      <c r="AU24" s="2068"/>
      <c r="AV24" s="2068"/>
      <c r="AW24" s="2068"/>
      <c r="AX24" s="2068"/>
      <c r="AY24" s="2068"/>
      <c r="AZ24" s="2068"/>
      <c r="BA24" s="2068"/>
    </row>
    <row r="25" spans="1:53" ht="12.75" thickBot="1">
      <c r="A25" s="2070"/>
      <c r="B25" s="2071" t="s">
        <v>210</v>
      </c>
      <c r="C25" s="2070"/>
      <c r="D25" s="2072">
        <f t="shared" ref="D25:Y25" si="19">$C24*D24</f>
        <v>0</v>
      </c>
      <c r="E25" s="2072">
        <f t="shared" si="19"/>
        <v>0</v>
      </c>
      <c r="F25" s="2072">
        <f t="shared" si="19"/>
        <v>0</v>
      </c>
      <c r="G25" s="2072">
        <f t="shared" si="19"/>
        <v>0</v>
      </c>
      <c r="H25" s="2072">
        <f t="shared" si="19"/>
        <v>0</v>
      </c>
      <c r="I25" s="2098">
        <f t="shared" si="19"/>
        <v>9.1</v>
      </c>
      <c r="J25" s="2072">
        <f t="shared" si="19"/>
        <v>0</v>
      </c>
      <c r="K25" s="2072">
        <f t="shared" si="19"/>
        <v>333.7</v>
      </c>
      <c r="L25" s="2072">
        <f t="shared" si="19"/>
        <v>0</v>
      </c>
      <c r="M25" s="2072">
        <f t="shared" si="19"/>
        <v>700.8</v>
      </c>
      <c r="N25" s="2072">
        <f t="shared" si="19"/>
        <v>0</v>
      </c>
      <c r="O25" s="2072">
        <f t="shared" si="19"/>
        <v>11</v>
      </c>
      <c r="P25" s="2072">
        <f t="shared" si="19"/>
        <v>0</v>
      </c>
      <c r="Q25" s="2072">
        <f t="shared" si="19"/>
        <v>542.6</v>
      </c>
      <c r="R25" s="2072">
        <f t="shared" si="19"/>
        <v>0</v>
      </c>
      <c r="S25" s="2072">
        <f t="shared" si="19"/>
        <v>231</v>
      </c>
      <c r="T25" s="2072">
        <f t="shared" si="19"/>
        <v>0</v>
      </c>
      <c r="U25" s="2072">
        <f t="shared" si="19"/>
        <v>159.19999999999999</v>
      </c>
      <c r="V25" s="2072">
        <f t="shared" si="19"/>
        <v>306.2</v>
      </c>
      <c r="W25" s="2072">
        <f t="shared" si="19"/>
        <v>144</v>
      </c>
      <c r="X25" s="2072">
        <f t="shared" si="19"/>
        <v>0</v>
      </c>
      <c r="Y25" s="2072">
        <f t="shared" si="19"/>
        <v>24</v>
      </c>
      <c r="Z25" s="2097">
        <f t="shared" ref="Z25:AL25" si="20">$C24*Z24</f>
        <v>0</v>
      </c>
      <c r="AA25" s="2072">
        <f t="shared" si="20"/>
        <v>0</v>
      </c>
      <c r="AB25" s="2072">
        <f t="shared" si="20"/>
        <v>0</v>
      </c>
      <c r="AC25" s="2072">
        <f>$C24*AC24</f>
        <v>0</v>
      </c>
      <c r="AD25" s="2072">
        <f t="shared" si="20"/>
        <v>0</v>
      </c>
      <c r="AE25" s="2072">
        <f>$C24*AE24</f>
        <v>0</v>
      </c>
      <c r="AF25" s="2072">
        <f t="shared" si="20"/>
        <v>0</v>
      </c>
      <c r="AG25" s="2072">
        <f>$C24*AG24</f>
        <v>0</v>
      </c>
      <c r="AH25" s="2072">
        <f>$C24*AH24</f>
        <v>0</v>
      </c>
      <c r="AI25" s="2072">
        <f t="shared" si="20"/>
        <v>0</v>
      </c>
      <c r="AJ25" s="2072">
        <f t="shared" si="20"/>
        <v>0</v>
      </c>
      <c r="AK25" s="2072">
        <f t="shared" si="20"/>
        <v>0</v>
      </c>
      <c r="AL25" s="2072">
        <f t="shared" si="20"/>
        <v>0</v>
      </c>
      <c r="AM25" s="2072">
        <f t="shared" ref="AM25:BA25" si="21">$C24*AM24</f>
        <v>0</v>
      </c>
      <c r="AN25" s="2072">
        <f t="shared" si="21"/>
        <v>0</v>
      </c>
      <c r="AO25" s="2072">
        <f t="shared" si="21"/>
        <v>0</v>
      </c>
      <c r="AP25" s="2072">
        <f t="shared" si="21"/>
        <v>0</v>
      </c>
      <c r="AQ25" s="2072">
        <f t="shared" si="21"/>
        <v>0</v>
      </c>
      <c r="AR25" s="2072">
        <f t="shared" si="21"/>
        <v>0</v>
      </c>
      <c r="AS25" s="2072">
        <f t="shared" si="21"/>
        <v>0</v>
      </c>
      <c r="AT25" s="2072">
        <f t="shared" si="21"/>
        <v>0</v>
      </c>
      <c r="AU25" s="2072">
        <f t="shared" si="21"/>
        <v>0</v>
      </c>
      <c r="AV25" s="2072">
        <f t="shared" si="21"/>
        <v>0</v>
      </c>
      <c r="AW25" s="2072">
        <f t="shared" si="21"/>
        <v>0</v>
      </c>
      <c r="AX25" s="2072">
        <f t="shared" si="21"/>
        <v>0</v>
      </c>
      <c r="AY25" s="2072">
        <f t="shared" si="21"/>
        <v>0</v>
      </c>
      <c r="AZ25" s="2072">
        <f t="shared" si="21"/>
        <v>0</v>
      </c>
      <c r="BA25" s="2072">
        <f t="shared" si="21"/>
        <v>0</v>
      </c>
    </row>
    <row r="26" spans="1:53" s="2073" customFormat="1" ht="15.75" customHeight="1">
      <c r="A26" s="2066">
        <f>A24+1</f>
        <v>9</v>
      </c>
      <c r="B26" s="2067" t="s">
        <v>184</v>
      </c>
      <c r="C26" s="2095">
        <v>1</v>
      </c>
      <c r="D26" s="2068"/>
      <c r="E26" s="2068"/>
      <c r="F26" s="2068"/>
      <c r="G26" s="2068"/>
      <c r="H26" s="2068"/>
      <c r="I26" s="2086">
        <v>9.1</v>
      </c>
      <c r="J26" s="2068"/>
      <c r="K26" s="2068">
        <v>333.7</v>
      </c>
      <c r="L26" s="2068"/>
      <c r="M26" s="2068">
        <f>345.6+278.4+76.8</f>
        <v>700.8</v>
      </c>
      <c r="N26" s="2068"/>
      <c r="O26" s="2068">
        <v>11</v>
      </c>
      <c r="P26" s="2068"/>
      <c r="Q26" s="2068">
        <v>430</v>
      </c>
      <c r="R26" s="2068"/>
      <c r="S26" s="2068">
        <f>143.5+230.9</f>
        <v>374.4</v>
      </c>
      <c r="T26" s="2068"/>
      <c r="U26" s="2068"/>
      <c r="V26" s="2068">
        <v>88.9</v>
      </c>
      <c r="W26" s="2068">
        <v>324</v>
      </c>
      <c r="X26" s="2068"/>
      <c r="Y26" s="2068"/>
      <c r="Z26" s="2086">
        <v>24.7</v>
      </c>
      <c r="AA26" s="2068">
        <v>53.3</v>
      </c>
      <c r="AB26" s="2068">
        <f>16.1+73.3+35.5+580.5+248.8+776</f>
        <v>1730.2</v>
      </c>
      <c r="AC26" s="2068">
        <f>234.4+94.7+20.5+34.9</f>
        <v>384.5</v>
      </c>
      <c r="AD26" s="2068"/>
      <c r="AE26" s="2068">
        <f>147.2+10.4</f>
        <v>157.6</v>
      </c>
      <c r="AF26" s="2068"/>
      <c r="AG26" s="2068"/>
      <c r="AH26" s="2068"/>
      <c r="AI26" s="2068"/>
      <c r="AJ26" s="2068"/>
      <c r="AK26" s="2068"/>
      <c r="AL26" s="2068"/>
      <c r="AM26" s="2068"/>
      <c r="AN26" s="2068"/>
      <c r="AO26" s="2068"/>
      <c r="AP26" s="2068"/>
      <c r="AQ26" s="2068"/>
      <c r="AR26" s="2068"/>
      <c r="AS26" s="2068"/>
      <c r="AT26" s="2068"/>
      <c r="AU26" s="2068"/>
      <c r="AV26" s="2068"/>
      <c r="AW26" s="2068"/>
      <c r="AX26" s="2068"/>
      <c r="AY26" s="2068"/>
      <c r="AZ26" s="2068"/>
      <c r="BA26" s="2068"/>
    </row>
    <row r="27" spans="1:53" ht="12.75" thickBot="1">
      <c r="A27" s="2070"/>
      <c r="B27" s="2071" t="s">
        <v>210</v>
      </c>
      <c r="C27" s="2070"/>
      <c r="D27" s="2072">
        <f t="shared" ref="D27:Y27" si="22">$C26*D26</f>
        <v>0</v>
      </c>
      <c r="E27" s="2072">
        <f t="shared" si="22"/>
        <v>0</v>
      </c>
      <c r="F27" s="2072">
        <f t="shared" si="22"/>
        <v>0</v>
      </c>
      <c r="G27" s="2072">
        <f t="shared" si="22"/>
        <v>0</v>
      </c>
      <c r="H27" s="2072">
        <f t="shared" si="22"/>
        <v>0</v>
      </c>
      <c r="I27" s="2098">
        <f t="shared" si="22"/>
        <v>9.1</v>
      </c>
      <c r="J27" s="2072">
        <f t="shared" si="22"/>
        <v>0</v>
      </c>
      <c r="K27" s="2072">
        <f t="shared" si="22"/>
        <v>333.7</v>
      </c>
      <c r="L27" s="2072">
        <f t="shared" si="22"/>
        <v>0</v>
      </c>
      <c r="M27" s="2072">
        <f t="shared" si="22"/>
        <v>700.8</v>
      </c>
      <c r="N27" s="2072">
        <f t="shared" si="22"/>
        <v>0</v>
      </c>
      <c r="O27" s="2072">
        <f t="shared" si="22"/>
        <v>11</v>
      </c>
      <c r="P27" s="2072">
        <f t="shared" si="22"/>
        <v>0</v>
      </c>
      <c r="Q27" s="2072">
        <f t="shared" si="22"/>
        <v>430</v>
      </c>
      <c r="R27" s="2072">
        <f t="shared" si="22"/>
        <v>0</v>
      </c>
      <c r="S27" s="2072">
        <f t="shared" si="22"/>
        <v>374.4</v>
      </c>
      <c r="T27" s="2072">
        <f t="shared" si="22"/>
        <v>0</v>
      </c>
      <c r="U27" s="2072">
        <f t="shared" si="22"/>
        <v>0</v>
      </c>
      <c r="V27" s="2072">
        <f t="shared" si="22"/>
        <v>88.9</v>
      </c>
      <c r="W27" s="2072">
        <f t="shared" si="22"/>
        <v>324</v>
      </c>
      <c r="X27" s="2072">
        <f t="shared" si="22"/>
        <v>0</v>
      </c>
      <c r="Y27" s="2072">
        <f t="shared" si="22"/>
        <v>0</v>
      </c>
      <c r="Z27" s="2098">
        <f t="shared" ref="Z27:AL27" si="23">$C26*Z26</f>
        <v>24.7</v>
      </c>
      <c r="AA27" s="2072">
        <f t="shared" si="23"/>
        <v>53.3</v>
      </c>
      <c r="AB27" s="2072">
        <f t="shared" si="23"/>
        <v>1730.2</v>
      </c>
      <c r="AC27" s="2072">
        <f>$C26*AC26</f>
        <v>384.5</v>
      </c>
      <c r="AD27" s="2072">
        <f t="shared" si="23"/>
        <v>0</v>
      </c>
      <c r="AE27" s="2072">
        <f>$C26*AE26</f>
        <v>157.6</v>
      </c>
      <c r="AF27" s="2072">
        <f t="shared" si="23"/>
        <v>0</v>
      </c>
      <c r="AG27" s="2072">
        <f>$C26*AG26</f>
        <v>0</v>
      </c>
      <c r="AH27" s="2072">
        <f>$C26*AH26</f>
        <v>0</v>
      </c>
      <c r="AI27" s="2072">
        <f t="shared" si="23"/>
        <v>0</v>
      </c>
      <c r="AJ27" s="2072">
        <f t="shared" si="23"/>
        <v>0</v>
      </c>
      <c r="AK27" s="2072">
        <f t="shared" si="23"/>
        <v>0</v>
      </c>
      <c r="AL27" s="2072">
        <f t="shared" si="23"/>
        <v>0</v>
      </c>
      <c r="AM27" s="2072">
        <f t="shared" ref="AM27:BA27" si="24">$C26*AM26</f>
        <v>0</v>
      </c>
      <c r="AN27" s="2072">
        <f t="shared" si="24"/>
        <v>0</v>
      </c>
      <c r="AO27" s="2072">
        <f t="shared" si="24"/>
        <v>0</v>
      </c>
      <c r="AP27" s="2072">
        <f t="shared" si="24"/>
        <v>0</v>
      </c>
      <c r="AQ27" s="2072">
        <f t="shared" si="24"/>
        <v>0</v>
      </c>
      <c r="AR27" s="2072">
        <f t="shared" si="24"/>
        <v>0</v>
      </c>
      <c r="AS27" s="2072">
        <f t="shared" si="24"/>
        <v>0</v>
      </c>
      <c r="AT27" s="2072">
        <f t="shared" si="24"/>
        <v>0</v>
      </c>
      <c r="AU27" s="2072">
        <f t="shared" si="24"/>
        <v>0</v>
      </c>
      <c r="AV27" s="2072">
        <f t="shared" si="24"/>
        <v>0</v>
      </c>
      <c r="AW27" s="2072">
        <f t="shared" si="24"/>
        <v>0</v>
      </c>
      <c r="AX27" s="2072">
        <f t="shared" si="24"/>
        <v>0</v>
      </c>
      <c r="AY27" s="2072">
        <f t="shared" si="24"/>
        <v>0</v>
      </c>
      <c r="AZ27" s="2072">
        <f t="shared" si="24"/>
        <v>0</v>
      </c>
      <c r="BA27" s="2072">
        <f t="shared" si="24"/>
        <v>0</v>
      </c>
    </row>
    <row r="28" spans="1:53" s="2073" customFormat="1">
      <c r="A28" s="2066">
        <f>A26+1</f>
        <v>10</v>
      </c>
      <c r="B28" s="2067" t="s">
        <v>185</v>
      </c>
      <c r="C28" s="2095">
        <v>1</v>
      </c>
      <c r="D28" s="2068"/>
      <c r="E28" s="2068"/>
      <c r="F28" s="2068"/>
      <c r="G28" s="2068"/>
      <c r="H28" s="2068"/>
      <c r="I28" s="2086">
        <v>9.1</v>
      </c>
      <c r="J28" s="2068"/>
      <c r="K28" s="2068">
        <v>333.7</v>
      </c>
      <c r="L28" s="2068"/>
      <c r="M28" s="2068">
        <f>345.6+278.4+76.8</f>
        <v>700.8</v>
      </c>
      <c r="N28" s="2068"/>
      <c r="O28" s="2068">
        <v>11</v>
      </c>
      <c r="P28" s="2068"/>
      <c r="Q28" s="2068">
        <v>542.6</v>
      </c>
      <c r="R28" s="2068"/>
      <c r="S28" s="2068">
        <v>231</v>
      </c>
      <c r="T28" s="2068"/>
      <c r="U28" s="2068">
        <v>156.80000000000001</v>
      </c>
      <c r="V28" s="2068">
        <v>306.2</v>
      </c>
      <c r="W28" s="2068">
        <v>144</v>
      </c>
      <c r="X28" s="2068"/>
      <c r="Y28" s="2068">
        <v>25.6</v>
      </c>
      <c r="Z28" s="2086"/>
      <c r="AA28" s="2068"/>
      <c r="AB28" s="2068"/>
      <c r="AC28" s="2068"/>
      <c r="AD28" s="2068"/>
      <c r="AE28" s="2068"/>
      <c r="AF28" s="2068"/>
      <c r="AG28" s="2068"/>
      <c r="AH28" s="2068"/>
      <c r="AI28" s="2068"/>
      <c r="AJ28" s="2068"/>
      <c r="AK28" s="2068"/>
      <c r="AL28" s="2068"/>
      <c r="AM28" s="2068"/>
      <c r="AN28" s="2068"/>
      <c r="AO28" s="2068"/>
      <c r="AP28" s="2068"/>
      <c r="AQ28" s="2068"/>
      <c r="AR28" s="2068"/>
      <c r="AS28" s="2068"/>
      <c r="AT28" s="2068"/>
      <c r="AU28" s="2068"/>
      <c r="AV28" s="2068"/>
      <c r="AW28" s="2068"/>
      <c r="AX28" s="2068"/>
      <c r="AY28" s="2068"/>
      <c r="AZ28" s="2068"/>
      <c r="BA28" s="2068"/>
    </row>
    <row r="29" spans="1:53" ht="12.75" thickBot="1">
      <c r="A29" s="2070"/>
      <c r="B29" s="2071" t="s">
        <v>210</v>
      </c>
      <c r="C29" s="2070"/>
      <c r="D29" s="2072">
        <f t="shared" ref="D29:Y29" si="25">$C28*D28</f>
        <v>0</v>
      </c>
      <c r="E29" s="2072">
        <f t="shared" si="25"/>
        <v>0</v>
      </c>
      <c r="F29" s="2072">
        <f t="shared" si="25"/>
        <v>0</v>
      </c>
      <c r="G29" s="2072">
        <f t="shared" si="25"/>
        <v>0</v>
      </c>
      <c r="H29" s="2072">
        <f t="shared" si="25"/>
        <v>0</v>
      </c>
      <c r="I29" s="2098">
        <f t="shared" si="25"/>
        <v>9.1</v>
      </c>
      <c r="J29" s="2072">
        <f t="shared" si="25"/>
        <v>0</v>
      </c>
      <c r="K29" s="2072">
        <f t="shared" si="25"/>
        <v>333.7</v>
      </c>
      <c r="L29" s="2072">
        <f t="shared" si="25"/>
        <v>0</v>
      </c>
      <c r="M29" s="2072">
        <f t="shared" si="25"/>
        <v>700.8</v>
      </c>
      <c r="N29" s="2072">
        <f t="shared" si="25"/>
        <v>0</v>
      </c>
      <c r="O29" s="2072">
        <f t="shared" si="25"/>
        <v>11</v>
      </c>
      <c r="P29" s="2072">
        <f t="shared" si="25"/>
        <v>0</v>
      </c>
      <c r="Q29" s="2072">
        <f t="shared" si="25"/>
        <v>542.6</v>
      </c>
      <c r="R29" s="2072">
        <f t="shared" si="25"/>
        <v>0</v>
      </c>
      <c r="S29" s="2072">
        <f t="shared" si="25"/>
        <v>231</v>
      </c>
      <c r="T29" s="2072">
        <f t="shared" si="25"/>
        <v>0</v>
      </c>
      <c r="U29" s="2072">
        <f t="shared" si="25"/>
        <v>156.80000000000001</v>
      </c>
      <c r="V29" s="2072">
        <f t="shared" si="25"/>
        <v>306.2</v>
      </c>
      <c r="W29" s="2072">
        <f t="shared" si="25"/>
        <v>144</v>
      </c>
      <c r="X29" s="2072">
        <f t="shared" si="25"/>
        <v>0</v>
      </c>
      <c r="Y29" s="2072">
        <f t="shared" si="25"/>
        <v>25.6</v>
      </c>
      <c r="Z29" s="2098">
        <f t="shared" ref="Z29:AL29" si="26">$C28*Z28</f>
        <v>0</v>
      </c>
      <c r="AA29" s="2072">
        <f t="shared" si="26"/>
        <v>0</v>
      </c>
      <c r="AB29" s="2072">
        <f t="shared" si="26"/>
        <v>0</v>
      </c>
      <c r="AC29" s="2072">
        <f>$C28*AC28</f>
        <v>0</v>
      </c>
      <c r="AD29" s="2072">
        <f t="shared" si="26"/>
        <v>0</v>
      </c>
      <c r="AE29" s="2072">
        <f>$C28*AE28</f>
        <v>0</v>
      </c>
      <c r="AF29" s="2072">
        <f t="shared" si="26"/>
        <v>0</v>
      </c>
      <c r="AG29" s="2072">
        <f>$C28*AG28</f>
        <v>0</v>
      </c>
      <c r="AH29" s="2072">
        <f>$C28*AH28</f>
        <v>0</v>
      </c>
      <c r="AI29" s="2072">
        <f t="shared" si="26"/>
        <v>0</v>
      </c>
      <c r="AJ29" s="2072">
        <f t="shared" si="26"/>
        <v>0</v>
      </c>
      <c r="AK29" s="2072">
        <f t="shared" si="26"/>
        <v>0</v>
      </c>
      <c r="AL29" s="2072">
        <f t="shared" si="26"/>
        <v>0</v>
      </c>
      <c r="AM29" s="2072">
        <f t="shared" ref="AM29:BA29" si="27">$C28*AM28</f>
        <v>0</v>
      </c>
      <c r="AN29" s="2072">
        <f t="shared" si="27"/>
        <v>0</v>
      </c>
      <c r="AO29" s="2072">
        <f t="shared" si="27"/>
        <v>0</v>
      </c>
      <c r="AP29" s="2072">
        <f t="shared" si="27"/>
        <v>0</v>
      </c>
      <c r="AQ29" s="2072">
        <f t="shared" si="27"/>
        <v>0</v>
      </c>
      <c r="AR29" s="2072">
        <f t="shared" si="27"/>
        <v>0</v>
      </c>
      <c r="AS29" s="2072">
        <f t="shared" si="27"/>
        <v>0</v>
      </c>
      <c r="AT29" s="2072">
        <f t="shared" si="27"/>
        <v>0</v>
      </c>
      <c r="AU29" s="2072">
        <f t="shared" si="27"/>
        <v>0</v>
      </c>
      <c r="AV29" s="2072">
        <f t="shared" si="27"/>
        <v>0</v>
      </c>
      <c r="AW29" s="2072">
        <f t="shared" si="27"/>
        <v>0</v>
      </c>
      <c r="AX29" s="2072">
        <f t="shared" si="27"/>
        <v>0</v>
      </c>
      <c r="AY29" s="2072">
        <f t="shared" si="27"/>
        <v>0</v>
      </c>
      <c r="AZ29" s="2072">
        <f t="shared" si="27"/>
        <v>0</v>
      </c>
      <c r="BA29" s="2072">
        <f t="shared" si="27"/>
        <v>0</v>
      </c>
    </row>
    <row r="30" spans="1:53" s="2073" customFormat="1">
      <c r="A30" s="2066">
        <f>A28+1</f>
        <v>11</v>
      </c>
      <c r="B30" s="2067" t="s">
        <v>186</v>
      </c>
      <c r="C30" s="2095">
        <v>1</v>
      </c>
      <c r="D30" s="2068"/>
      <c r="E30" s="2068"/>
      <c r="F30" s="2068"/>
      <c r="G30" s="2068"/>
      <c r="H30" s="2068"/>
      <c r="I30" s="2086">
        <v>10.4</v>
      </c>
      <c r="J30" s="2068"/>
      <c r="K30" s="2068">
        <f>333.7+63.2</f>
        <v>396.9</v>
      </c>
      <c r="L30" s="2068">
        <v>30.8</v>
      </c>
      <c r="M30" s="2068">
        <f>345.6+278.4+76.8</f>
        <v>700.8</v>
      </c>
      <c r="N30" s="2068"/>
      <c r="O30" s="2068">
        <v>11</v>
      </c>
      <c r="P30" s="2068"/>
      <c r="Q30" s="2068">
        <v>430</v>
      </c>
      <c r="R30" s="2068"/>
      <c r="S30" s="2068">
        <f>89.7+57.5</f>
        <v>147.19999999999999</v>
      </c>
      <c r="T30" s="2068"/>
      <c r="U30" s="2068"/>
      <c r="V30" s="2068">
        <v>235.3</v>
      </c>
      <c r="W30" s="2068"/>
      <c r="X30" s="2068">
        <v>695.5</v>
      </c>
      <c r="Y30" s="2068"/>
      <c r="Z30" s="2086">
        <v>26.4</v>
      </c>
      <c r="AA30" s="2068">
        <v>55</v>
      </c>
      <c r="AB30" s="2068">
        <f>145.1+646.6+283.3</f>
        <v>1075</v>
      </c>
      <c r="AC30" s="2068">
        <f>362.3+29.7+325.7+171.6+69.4+44+19.1</f>
        <v>1021.8000000000001</v>
      </c>
      <c r="AD30" s="2068"/>
      <c r="AE30" s="2068">
        <f>36+11.2+245.3</f>
        <v>292.5</v>
      </c>
      <c r="AF30" s="2068"/>
      <c r="AG30" s="2068"/>
      <c r="AH30" s="2068"/>
      <c r="AI30" s="2068"/>
      <c r="AJ30" s="2068"/>
      <c r="AK30" s="2068"/>
      <c r="AL30" s="2068"/>
      <c r="AM30" s="2068"/>
      <c r="AN30" s="2068"/>
      <c r="AO30" s="2068"/>
      <c r="AP30" s="2068"/>
      <c r="AQ30" s="2068"/>
      <c r="AR30" s="2068"/>
      <c r="AS30" s="2068"/>
      <c r="AT30" s="2068"/>
      <c r="AU30" s="2068"/>
      <c r="AV30" s="2068"/>
      <c r="AW30" s="2068"/>
      <c r="AX30" s="2068"/>
      <c r="AY30" s="2068"/>
      <c r="AZ30" s="2068"/>
      <c r="BA30" s="2068"/>
    </row>
    <row r="31" spans="1:53" ht="13.5" customHeight="1" thickBot="1">
      <c r="A31" s="2070"/>
      <c r="B31" s="2071" t="s">
        <v>210</v>
      </c>
      <c r="C31" s="2070"/>
      <c r="D31" s="2072">
        <f t="shared" ref="D31:Y31" si="28">$C30*D30</f>
        <v>0</v>
      </c>
      <c r="E31" s="2072">
        <f t="shared" si="28"/>
        <v>0</v>
      </c>
      <c r="F31" s="2072">
        <f t="shared" si="28"/>
        <v>0</v>
      </c>
      <c r="G31" s="2072">
        <f t="shared" si="28"/>
        <v>0</v>
      </c>
      <c r="H31" s="2072">
        <f t="shared" si="28"/>
        <v>0</v>
      </c>
      <c r="I31" s="2098">
        <f t="shared" si="28"/>
        <v>10.4</v>
      </c>
      <c r="J31" s="2072">
        <f t="shared" si="28"/>
        <v>0</v>
      </c>
      <c r="K31" s="2072">
        <f t="shared" si="28"/>
        <v>396.9</v>
      </c>
      <c r="L31" s="2072">
        <f t="shared" si="28"/>
        <v>30.8</v>
      </c>
      <c r="M31" s="2072">
        <f t="shared" si="28"/>
        <v>700.8</v>
      </c>
      <c r="N31" s="2072">
        <f t="shared" si="28"/>
        <v>0</v>
      </c>
      <c r="O31" s="2072">
        <f t="shared" si="28"/>
        <v>11</v>
      </c>
      <c r="P31" s="2072">
        <f t="shared" si="28"/>
        <v>0</v>
      </c>
      <c r="Q31" s="2072">
        <f t="shared" si="28"/>
        <v>430</v>
      </c>
      <c r="R31" s="2072">
        <f t="shared" si="28"/>
        <v>0</v>
      </c>
      <c r="S31" s="2072">
        <f t="shared" si="28"/>
        <v>147.19999999999999</v>
      </c>
      <c r="T31" s="2072">
        <f t="shared" si="28"/>
        <v>0</v>
      </c>
      <c r="U31" s="2072">
        <f t="shared" si="28"/>
        <v>0</v>
      </c>
      <c r="V31" s="2072">
        <f t="shared" si="28"/>
        <v>235.3</v>
      </c>
      <c r="W31" s="2072">
        <f t="shared" si="28"/>
        <v>0</v>
      </c>
      <c r="X31" s="2072">
        <f t="shared" si="28"/>
        <v>695.5</v>
      </c>
      <c r="Y31" s="2072">
        <f t="shared" si="28"/>
        <v>0</v>
      </c>
      <c r="Z31" s="2098">
        <f t="shared" ref="Z31:AL31" si="29">$C30*Z30</f>
        <v>26.4</v>
      </c>
      <c r="AA31" s="2072">
        <f t="shared" si="29"/>
        <v>55</v>
      </c>
      <c r="AB31" s="2072">
        <f t="shared" si="29"/>
        <v>1075</v>
      </c>
      <c r="AC31" s="2072">
        <f>$C30*AC30</f>
        <v>1021.8000000000001</v>
      </c>
      <c r="AD31" s="2072">
        <f t="shared" si="29"/>
        <v>0</v>
      </c>
      <c r="AE31" s="2072">
        <f>$C30*AE30</f>
        <v>292.5</v>
      </c>
      <c r="AF31" s="2072">
        <f t="shared" si="29"/>
        <v>0</v>
      </c>
      <c r="AG31" s="2072">
        <f>$C30*AG30</f>
        <v>0</v>
      </c>
      <c r="AH31" s="2072">
        <f>$C30*AH30</f>
        <v>0</v>
      </c>
      <c r="AI31" s="2072">
        <f t="shared" si="29"/>
        <v>0</v>
      </c>
      <c r="AJ31" s="2072">
        <f t="shared" si="29"/>
        <v>0</v>
      </c>
      <c r="AK31" s="2072">
        <f t="shared" si="29"/>
        <v>0</v>
      </c>
      <c r="AL31" s="2072">
        <f t="shared" si="29"/>
        <v>0</v>
      </c>
      <c r="AM31" s="2072">
        <f t="shared" ref="AM31:BA31" si="30">$C30*AM30</f>
        <v>0</v>
      </c>
      <c r="AN31" s="2072">
        <f t="shared" si="30"/>
        <v>0</v>
      </c>
      <c r="AO31" s="2072">
        <f t="shared" si="30"/>
        <v>0</v>
      </c>
      <c r="AP31" s="2072">
        <f t="shared" si="30"/>
        <v>0</v>
      </c>
      <c r="AQ31" s="2072">
        <f t="shared" si="30"/>
        <v>0</v>
      </c>
      <c r="AR31" s="2072">
        <f t="shared" si="30"/>
        <v>0</v>
      </c>
      <c r="AS31" s="2072">
        <f t="shared" si="30"/>
        <v>0</v>
      </c>
      <c r="AT31" s="2072">
        <f t="shared" si="30"/>
        <v>0</v>
      </c>
      <c r="AU31" s="2072">
        <f t="shared" si="30"/>
        <v>0</v>
      </c>
      <c r="AV31" s="2072">
        <f t="shared" si="30"/>
        <v>0</v>
      </c>
      <c r="AW31" s="2072">
        <f t="shared" si="30"/>
        <v>0</v>
      </c>
      <c r="AX31" s="2072">
        <f t="shared" si="30"/>
        <v>0</v>
      </c>
      <c r="AY31" s="2072">
        <f t="shared" si="30"/>
        <v>0</v>
      </c>
      <c r="AZ31" s="2072">
        <f t="shared" si="30"/>
        <v>0</v>
      </c>
      <c r="BA31" s="2072">
        <f t="shared" si="30"/>
        <v>0</v>
      </c>
    </row>
    <row r="32" spans="1:53" s="2073" customFormat="1">
      <c r="A32" s="2066">
        <f>A30+1</f>
        <v>12</v>
      </c>
      <c r="B32" s="2067" t="s">
        <v>187</v>
      </c>
      <c r="C32" s="2095">
        <v>1</v>
      </c>
      <c r="D32" s="2068"/>
      <c r="E32" s="2068"/>
      <c r="F32" s="2068"/>
      <c r="G32" s="2068"/>
      <c r="H32" s="2068"/>
      <c r="I32" s="2086">
        <v>10.4</v>
      </c>
      <c r="J32" s="2068"/>
      <c r="K32" s="2068">
        <v>396.9</v>
      </c>
      <c r="L32" s="2068">
        <v>30.8</v>
      </c>
      <c r="M32" s="2068">
        <f>345.6+278.4+76.8</f>
        <v>700.8</v>
      </c>
      <c r="N32" s="2068"/>
      <c r="O32" s="2068">
        <v>11</v>
      </c>
      <c r="P32" s="2068"/>
      <c r="Q32" s="2068">
        <v>542.6</v>
      </c>
      <c r="R32" s="2068"/>
      <c r="S32" s="2068">
        <v>235.3</v>
      </c>
      <c r="T32" s="2068"/>
      <c r="U32" s="2068">
        <f>98+64.2</f>
        <v>162.19999999999999</v>
      </c>
      <c r="V32" s="2068">
        <f>32.1+177.8+59.3+103</f>
        <v>372.2</v>
      </c>
      <c r="W32" s="2068">
        <v>216</v>
      </c>
      <c r="X32" s="2068"/>
      <c r="Y32" s="2068">
        <v>16</v>
      </c>
      <c r="Z32" s="2086"/>
      <c r="AA32" s="2068"/>
      <c r="AB32" s="2068"/>
      <c r="AC32" s="2068"/>
      <c r="AD32" s="2068"/>
      <c r="AE32" s="2068"/>
      <c r="AF32" s="2068"/>
      <c r="AG32" s="2068"/>
      <c r="AH32" s="2068"/>
      <c r="AI32" s="2068"/>
      <c r="AJ32" s="2068"/>
      <c r="AK32" s="2068"/>
      <c r="AL32" s="2068"/>
      <c r="AM32" s="2068"/>
      <c r="AN32" s="2068"/>
      <c r="AO32" s="2068"/>
      <c r="AP32" s="2068"/>
      <c r="AQ32" s="2068"/>
      <c r="AR32" s="2068"/>
      <c r="AS32" s="2068"/>
      <c r="AT32" s="2068"/>
      <c r="AU32" s="2068"/>
      <c r="AV32" s="2068"/>
      <c r="AW32" s="2068"/>
      <c r="AX32" s="2068"/>
      <c r="AY32" s="2068"/>
      <c r="AZ32" s="2068"/>
      <c r="BA32" s="2068"/>
    </row>
    <row r="33" spans="1:53" ht="13.5" customHeight="1" thickBot="1">
      <c r="A33" s="2070"/>
      <c r="B33" s="2071" t="s">
        <v>210</v>
      </c>
      <c r="C33" s="2070"/>
      <c r="D33" s="2072">
        <f t="shared" ref="D33:Y33" si="31">$C32*D32</f>
        <v>0</v>
      </c>
      <c r="E33" s="2072">
        <f t="shared" si="31"/>
        <v>0</v>
      </c>
      <c r="F33" s="2072">
        <f t="shared" si="31"/>
        <v>0</v>
      </c>
      <c r="G33" s="2072">
        <f t="shared" si="31"/>
        <v>0</v>
      </c>
      <c r="H33" s="2072">
        <f t="shared" si="31"/>
        <v>0</v>
      </c>
      <c r="I33" s="2098">
        <f t="shared" si="31"/>
        <v>10.4</v>
      </c>
      <c r="J33" s="2072">
        <f t="shared" si="31"/>
        <v>0</v>
      </c>
      <c r="K33" s="2072">
        <f t="shared" si="31"/>
        <v>396.9</v>
      </c>
      <c r="L33" s="2072">
        <f t="shared" si="31"/>
        <v>30.8</v>
      </c>
      <c r="M33" s="2072">
        <f t="shared" si="31"/>
        <v>700.8</v>
      </c>
      <c r="N33" s="2072">
        <f t="shared" si="31"/>
        <v>0</v>
      </c>
      <c r="O33" s="2072">
        <f t="shared" si="31"/>
        <v>11</v>
      </c>
      <c r="P33" s="2072">
        <f t="shared" si="31"/>
        <v>0</v>
      </c>
      <c r="Q33" s="2072">
        <f t="shared" si="31"/>
        <v>542.6</v>
      </c>
      <c r="R33" s="2072">
        <f t="shared" si="31"/>
        <v>0</v>
      </c>
      <c r="S33" s="2072">
        <f t="shared" si="31"/>
        <v>235.3</v>
      </c>
      <c r="T33" s="2072">
        <f t="shared" si="31"/>
        <v>0</v>
      </c>
      <c r="U33" s="2072">
        <f t="shared" si="31"/>
        <v>162.19999999999999</v>
      </c>
      <c r="V33" s="2072">
        <f t="shared" si="31"/>
        <v>372.2</v>
      </c>
      <c r="W33" s="2072">
        <f t="shared" si="31"/>
        <v>216</v>
      </c>
      <c r="X33" s="2072">
        <f t="shared" si="31"/>
        <v>0</v>
      </c>
      <c r="Y33" s="2072">
        <f t="shared" si="31"/>
        <v>16</v>
      </c>
      <c r="Z33" s="2098">
        <f t="shared" ref="Z33:AL33" si="32">$C32*Z32</f>
        <v>0</v>
      </c>
      <c r="AA33" s="2072">
        <f t="shared" si="32"/>
        <v>0</v>
      </c>
      <c r="AB33" s="2072">
        <f t="shared" si="32"/>
        <v>0</v>
      </c>
      <c r="AC33" s="2072">
        <f>$C32*AC32</f>
        <v>0</v>
      </c>
      <c r="AD33" s="2072">
        <f t="shared" si="32"/>
        <v>0</v>
      </c>
      <c r="AE33" s="2072">
        <f>$C32*AE32</f>
        <v>0</v>
      </c>
      <c r="AF33" s="2072">
        <f t="shared" si="32"/>
        <v>0</v>
      </c>
      <c r="AG33" s="2072">
        <f>$C32*AG32</f>
        <v>0</v>
      </c>
      <c r="AH33" s="2072">
        <f>$C32*AH32</f>
        <v>0</v>
      </c>
      <c r="AI33" s="2072">
        <f t="shared" si="32"/>
        <v>0</v>
      </c>
      <c r="AJ33" s="2072">
        <f t="shared" si="32"/>
        <v>0</v>
      </c>
      <c r="AK33" s="2072">
        <f t="shared" si="32"/>
        <v>0</v>
      </c>
      <c r="AL33" s="2072">
        <f t="shared" si="32"/>
        <v>0</v>
      </c>
      <c r="AM33" s="2072">
        <f t="shared" ref="AM33:BA33" si="33">$C32*AM32</f>
        <v>0</v>
      </c>
      <c r="AN33" s="2072">
        <f t="shared" si="33"/>
        <v>0</v>
      </c>
      <c r="AO33" s="2072">
        <f t="shared" si="33"/>
        <v>0</v>
      </c>
      <c r="AP33" s="2072">
        <f t="shared" si="33"/>
        <v>0</v>
      </c>
      <c r="AQ33" s="2072">
        <f t="shared" si="33"/>
        <v>0</v>
      </c>
      <c r="AR33" s="2072">
        <f t="shared" si="33"/>
        <v>0</v>
      </c>
      <c r="AS33" s="2072">
        <f t="shared" si="33"/>
        <v>0</v>
      </c>
      <c r="AT33" s="2072">
        <f t="shared" si="33"/>
        <v>0</v>
      </c>
      <c r="AU33" s="2072">
        <f t="shared" si="33"/>
        <v>0</v>
      </c>
      <c r="AV33" s="2072">
        <f t="shared" si="33"/>
        <v>0</v>
      </c>
      <c r="AW33" s="2072">
        <f t="shared" si="33"/>
        <v>0</v>
      </c>
      <c r="AX33" s="2072">
        <f t="shared" si="33"/>
        <v>0</v>
      </c>
      <c r="AY33" s="2072">
        <f t="shared" si="33"/>
        <v>0</v>
      </c>
      <c r="AZ33" s="2072">
        <f t="shared" si="33"/>
        <v>0</v>
      </c>
      <c r="BA33" s="2072">
        <f t="shared" si="33"/>
        <v>0</v>
      </c>
    </row>
    <row r="34" spans="1:53" s="2069" customFormat="1" ht="15.75" customHeight="1">
      <c r="A34" s="2066">
        <f>A32+1</f>
        <v>13</v>
      </c>
      <c r="B34" s="2067" t="s">
        <v>188</v>
      </c>
      <c r="C34" s="2095">
        <v>1</v>
      </c>
      <c r="D34" s="2068"/>
      <c r="E34" s="2068"/>
      <c r="F34" s="2068"/>
      <c r="G34" s="2068"/>
      <c r="H34" s="2068"/>
      <c r="I34" s="2086">
        <v>10.4</v>
      </c>
      <c r="J34" s="2068"/>
      <c r="K34" s="2068">
        <v>396.9</v>
      </c>
      <c r="L34" s="2068">
        <v>30.8</v>
      </c>
      <c r="M34" s="2068">
        <v>700.8</v>
      </c>
      <c r="N34" s="2068"/>
      <c r="O34" s="2068">
        <v>11</v>
      </c>
      <c r="P34" s="2068"/>
      <c r="Q34" s="2068">
        <v>430</v>
      </c>
      <c r="R34" s="2068"/>
      <c r="S34" s="2068">
        <f>89.7+57.5</f>
        <v>147.19999999999999</v>
      </c>
      <c r="T34" s="2068"/>
      <c r="U34" s="2068"/>
      <c r="V34" s="2068">
        <v>235.3</v>
      </c>
      <c r="W34" s="2068"/>
      <c r="X34" s="2068">
        <v>695.5</v>
      </c>
      <c r="Y34" s="2068"/>
      <c r="Z34" s="2086">
        <v>26.1</v>
      </c>
      <c r="AA34" s="2068">
        <v>54.3</v>
      </c>
      <c r="AB34" s="2068">
        <f>263.1+231+257.3+64.7+137.1+23.1+14.8</f>
        <v>991.10000000000014</v>
      </c>
      <c r="AC34" s="2068">
        <f>397.8+417.7+674.7+170</f>
        <v>1660.2</v>
      </c>
      <c r="AD34" s="2068"/>
      <c r="AE34" s="2068">
        <f>68.8+90+72+19.2</f>
        <v>250</v>
      </c>
      <c r="AF34" s="2068"/>
      <c r="AG34" s="2068"/>
      <c r="AH34" s="2068"/>
      <c r="AI34" s="2068"/>
      <c r="AJ34" s="2068"/>
      <c r="AK34" s="2068"/>
      <c r="AL34" s="2068"/>
      <c r="AM34" s="2068"/>
      <c r="AN34" s="2068"/>
      <c r="AO34" s="2068"/>
      <c r="AP34" s="2068"/>
      <c r="AQ34" s="2068"/>
      <c r="AR34" s="2068"/>
      <c r="AS34" s="2068"/>
      <c r="AT34" s="2068"/>
      <c r="AU34" s="2068"/>
      <c r="AV34" s="2068"/>
      <c r="AW34" s="2068"/>
      <c r="AX34" s="2068"/>
      <c r="AY34" s="2068"/>
      <c r="AZ34" s="2068"/>
      <c r="BA34" s="2068"/>
    </row>
    <row r="35" spans="1:53" ht="13.5" customHeight="1" thickBot="1">
      <c r="A35" s="2070"/>
      <c r="B35" s="2071" t="s">
        <v>210</v>
      </c>
      <c r="C35" s="2070"/>
      <c r="D35" s="2072">
        <f t="shared" ref="D35:Y35" si="34">$C34*D34</f>
        <v>0</v>
      </c>
      <c r="E35" s="2072">
        <f t="shared" si="34"/>
        <v>0</v>
      </c>
      <c r="F35" s="2072">
        <f t="shared" si="34"/>
        <v>0</v>
      </c>
      <c r="G35" s="2072">
        <f t="shared" si="34"/>
        <v>0</v>
      </c>
      <c r="H35" s="2072">
        <f t="shared" si="34"/>
        <v>0</v>
      </c>
      <c r="I35" s="2098">
        <f t="shared" si="34"/>
        <v>10.4</v>
      </c>
      <c r="J35" s="2072">
        <f t="shared" si="34"/>
        <v>0</v>
      </c>
      <c r="K35" s="2072">
        <f t="shared" si="34"/>
        <v>396.9</v>
      </c>
      <c r="L35" s="2072">
        <f t="shared" si="34"/>
        <v>30.8</v>
      </c>
      <c r="M35" s="2072">
        <f t="shared" si="34"/>
        <v>700.8</v>
      </c>
      <c r="N35" s="2072">
        <f t="shared" si="34"/>
        <v>0</v>
      </c>
      <c r="O35" s="2072">
        <f t="shared" si="34"/>
        <v>11</v>
      </c>
      <c r="P35" s="2072">
        <f t="shared" si="34"/>
        <v>0</v>
      </c>
      <c r="Q35" s="2072">
        <f t="shared" si="34"/>
        <v>430</v>
      </c>
      <c r="R35" s="2072">
        <f t="shared" si="34"/>
        <v>0</v>
      </c>
      <c r="S35" s="2072">
        <f t="shared" si="34"/>
        <v>147.19999999999999</v>
      </c>
      <c r="T35" s="2072">
        <f t="shared" si="34"/>
        <v>0</v>
      </c>
      <c r="U35" s="2072">
        <f t="shared" si="34"/>
        <v>0</v>
      </c>
      <c r="V35" s="2072">
        <f t="shared" si="34"/>
        <v>235.3</v>
      </c>
      <c r="W35" s="2072">
        <f t="shared" si="34"/>
        <v>0</v>
      </c>
      <c r="X35" s="2072">
        <f t="shared" si="34"/>
        <v>695.5</v>
      </c>
      <c r="Y35" s="2072">
        <f t="shared" si="34"/>
        <v>0</v>
      </c>
      <c r="Z35" s="2098">
        <f t="shared" ref="Z35:AL35" si="35">$C34*Z34</f>
        <v>26.1</v>
      </c>
      <c r="AA35" s="2072">
        <f t="shared" si="35"/>
        <v>54.3</v>
      </c>
      <c r="AB35" s="2072">
        <f t="shared" si="35"/>
        <v>991.10000000000014</v>
      </c>
      <c r="AC35" s="2072">
        <f>$C34*AC34</f>
        <v>1660.2</v>
      </c>
      <c r="AD35" s="2072">
        <f t="shared" si="35"/>
        <v>0</v>
      </c>
      <c r="AE35" s="2072">
        <f>$C34*AE34</f>
        <v>250</v>
      </c>
      <c r="AF35" s="2072">
        <f t="shared" si="35"/>
        <v>0</v>
      </c>
      <c r="AG35" s="2072">
        <f>$C34*AG34</f>
        <v>0</v>
      </c>
      <c r="AH35" s="2072">
        <f>$C34*AH34</f>
        <v>0</v>
      </c>
      <c r="AI35" s="2072">
        <f t="shared" si="35"/>
        <v>0</v>
      </c>
      <c r="AJ35" s="2072">
        <f t="shared" si="35"/>
        <v>0</v>
      </c>
      <c r="AK35" s="2072">
        <f t="shared" si="35"/>
        <v>0</v>
      </c>
      <c r="AL35" s="2072">
        <f t="shared" si="35"/>
        <v>0</v>
      </c>
      <c r="AM35" s="2072">
        <f t="shared" ref="AM35:BA35" si="36">$C34*AM34</f>
        <v>0</v>
      </c>
      <c r="AN35" s="2072">
        <f t="shared" si="36"/>
        <v>0</v>
      </c>
      <c r="AO35" s="2072">
        <f t="shared" si="36"/>
        <v>0</v>
      </c>
      <c r="AP35" s="2072">
        <f t="shared" si="36"/>
        <v>0</v>
      </c>
      <c r="AQ35" s="2072">
        <f t="shared" si="36"/>
        <v>0</v>
      </c>
      <c r="AR35" s="2072">
        <f t="shared" si="36"/>
        <v>0</v>
      </c>
      <c r="AS35" s="2072">
        <f t="shared" si="36"/>
        <v>0</v>
      </c>
      <c r="AT35" s="2072">
        <f t="shared" si="36"/>
        <v>0</v>
      </c>
      <c r="AU35" s="2072">
        <f t="shared" si="36"/>
        <v>0</v>
      </c>
      <c r="AV35" s="2072">
        <f t="shared" si="36"/>
        <v>0</v>
      </c>
      <c r="AW35" s="2072">
        <f t="shared" si="36"/>
        <v>0</v>
      </c>
      <c r="AX35" s="2072">
        <f t="shared" si="36"/>
        <v>0</v>
      </c>
      <c r="AY35" s="2072">
        <f t="shared" si="36"/>
        <v>0</v>
      </c>
      <c r="AZ35" s="2072">
        <f t="shared" si="36"/>
        <v>0</v>
      </c>
      <c r="BA35" s="2072">
        <f t="shared" si="36"/>
        <v>0</v>
      </c>
    </row>
    <row r="36" spans="1:53" s="2069" customFormat="1" ht="17.25" customHeight="1">
      <c r="A36" s="2066">
        <f>A34+1</f>
        <v>14</v>
      </c>
      <c r="B36" s="2067" t="s">
        <v>189</v>
      </c>
      <c r="C36" s="2095">
        <v>1</v>
      </c>
      <c r="D36" s="2068"/>
      <c r="E36" s="2068"/>
      <c r="F36" s="2068"/>
      <c r="G36" s="2068"/>
      <c r="H36" s="2068"/>
      <c r="I36" s="2086">
        <v>12.2</v>
      </c>
      <c r="J36" s="2068"/>
      <c r="K36" s="2068">
        <f>333.7+62.4+99.5</f>
        <v>495.59999999999997</v>
      </c>
      <c r="L36" s="2068">
        <v>30.8</v>
      </c>
      <c r="M36" s="2068">
        <f>432+278.4+96+52.8+46.8+93.6</f>
        <v>999.59999999999991</v>
      </c>
      <c r="N36" s="2068"/>
      <c r="O36" s="2068">
        <v>13.7</v>
      </c>
      <c r="P36" s="2068"/>
      <c r="Q36" s="2068">
        <f>2.6+0.7+542.6+43.4+18+34.3</f>
        <v>641.59999999999991</v>
      </c>
      <c r="R36" s="2068"/>
      <c r="S36" s="2068">
        <f>3.9+253.1</f>
        <v>257</v>
      </c>
      <c r="T36" s="2068"/>
      <c r="U36" s="2068">
        <f>64.8+80+22.8+29.2+33.2+56+2.2</f>
        <v>288.2</v>
      </c>
      <c r="V36" s="2068">
        <f>103.7+179.8+59.3+36.1</f>
        <v>378.90000000000003</v>
      </c>
      <c r="W36" s="2068">
        <v>216</v>
      </c>
      <c r="X36" s="2068"/>
      <c r="Y36" s="2068">
        <v>49.6</v>
      </c>
      <c r="Z36" s="2086">
        <v>0.2</v>
      </c>
      <c r="AA36" s="2068">
        <v>0.5</v>
      </c>
      <c r="AB36" s="2068">
        <v>13.7</v>
      </c>
      <c r="AC36" s="2068">
        <v>15.6</v>
      </c>
      <c r="AD36" s="2068"/>
      <c r="AE36" s="2068"/>
      <c r="AF36" s="2068">
        <v>300</v>
      </c>
      <c r="AG36" s="2068">
        <v>1.2</v>
      </c>
      <c r="AH36" s="2068"/>
      <c r="AI36" s="2068">
        <f>46+24.4</f>
        <v>70.400000000000006</v>
      </c>
      <c r="AJ36" s="2068">
        <f>63.1+20.7+9.9+3.3+51</f>
        <v>148</v>
      </c>
      <c r="AK36" s="2068">
        <v>15</v>
      </c>
      <c r="AL36" s="2068"/>
      <c r="AM36" s="2068"/>
      <c r="AN36" s="2068"/>
      <c r="AO36" s="2068"/>
      <c r="AP36" s="2068"/>
      <c r="AQ36" s="2068"/>
      <c r="AR36" s="2068"/>
      <c r="AS36" s="2068"/>
      <c r="AT36" s="2068"/>
      <c r="AU36" s="2068"/>
      <c r="AV36" s="2068"/>
      <c r="AW36" s="2068"/>
      <c r="AX36" s="2068"/>
      <c r="AY36" s="2068"/>
      <c r="AZ36" s="2068"/>
      <c r="BA36" s="2068"/>
    </row>
    <row r="37" spans="1:53" ht="12.75" thickBot="1">
      <c r="A37" s="2070"/>
      <c r="B37" s="2071" t="s">
        <v>210</v>
      </c>
      <c r="C37" s="2070"/>
      <c r="D37" s="2072">
        <f t="shared" ref="D37:Y37" si="37">$C36*D36</f>
        <v>0</v>
      </c>
      <c r="E37" s="2072">
        <f t="shared" si="37"/>
        <v>0</v>
      </c>
      <c r="F37" s="2072">
        <f t="shared" si="37"/>
        <v>0</v>
      </c>
      <c r="G37" s="2072">
        <f t="shared" si="37"/>
        <v>0</v>
      </c>
      <c r="H37" s="2072">
        <f t="shared" si="37"/>
        <v>0</v>
      </c>
      <c r="I37" s="2098">
        <f t="shared" si="37"/>
        <v>12.2</v>
      </c>
      <c r="J37" s="2072">
        <f t="shared" si="37"/>
        <v>0</v>
      </c>
      <c r="K37" s="2072">
        <f t="shared" si="37"/>
        <v>495.59999999999997</v>
      </c>
      <c r="L37" s="2072">
        <f t="shared" si="37"/>
        <v>30.8</v>
      </c>
      <c r="M37" s="2072">
        <f t="shared" si="37"/>
        <v>999.59999999999991</v>
      </c>
      <c r="N37" s="2072">
        <f t="shared" si="37"/>
        <v>0</v>
      </c>
      <c r="O37" s="2072">
        <f t="shared" si="37"/>
        <v>13.7</v>
      </c>
      <c r="P37" s="2072">
        <f t="shared" si="37"/>
        <v>0</v>
      </c>
      <c r="Q37" s="2072">
        <f t="shared" si="37"/>
        <v>641.59999999999991</v>
      </c>
      <c r="R37" s="2072">
        <f t="shared" si="37"/>
        <v>0</v>
      </c>
      <c r="S37" s="2072">
        <f t="shared" si="37"/>
        <v>257</v>
      </c>
      <c r="T37" s="2072">
        <f t="shared" si="37"/>
        <v>0</v>
      </c>
      <c r="U37" s="2072">
        <f t="shared" si="37"/>
        <v>288.2</v>
      </c>
      <c r="V37" s="2072">
        <f t="shared" si="37"/>
        <v>378.90000000000003</v>
      </c>
      <c r="W37" s="2072">
        <f t="shared" si="37"/>
        <v>216</v>
      </c>
      <c r="X37" s="2072">
        <f t="shared" si="37"/>
        <v>0</v>
      </c>
      <c r="Y37" s="2072">
        <f t="shared" si="37"/>
        <v>49.6</v>
      </c>
      <c r="Z37" s="2098">
        <f t="shared" ref="Z37:AL37" si="38">$C36*Z36</f>
        <v>0.2</v>
      </c>
      <c r="AA37" s="2072">
        <f t="shared" si="38"/>
        <v>0.5</v>
      </c>
      <c r="AB37" s="2072">
        <f t="shared" si="38"/>
        <v>13.7</v>
      </c>
      <c r="AC37" s="2072">
        <f>$C36*AC36</f>
        <v>15.6</v>
      </c>
      <c r="AD37" s="2072">
        <f t="shared" si="38"/>
        <v>0</v>
      </c>
      <c r="AE37" s="2072">
        <f>$C36*AE36</f>
        <v>0</v>
      </c>
      <c r="AF37" s="2072">
        <f t="shared" si="38"/>
        <v>300</v>
      </c>
      <c r="AG37" s="2072">
        <f>$C36*AG36</f>
        <v>1.2</v>
      </c>
      <c r="AH37" s="2072">
        <f>$C36*AH36</f>
        <v>0</v>
      </c>
      <c r="AI37" s="2072">
        <f t="shared" si="38"/>
        <v>70.400000000000006</v>
      </c>
      <c r="AJ37" s="2072">
        <f t="shared" si="38"/>
        <v>148</v>
      </c>
      <c r="AK37" s="2072">
        <f t="shared" si="38"/>
        <v>15</v>
      </c>
      <c r="AL37" s="2072">
        <f t="shared" si="38"/>
        <v>0</v>
      </c>
      <c r="AM37" s="2072">
        <f t="shared" ref="AM37:BA37" si="39">$C36*AM36</f>
        <v>0</v>
      </c>
      <c r="AN37" s="2072">
        <f t="shared" si="39"/>
        <v>0</v>
      </c>
      <c r="AO37" s="2072">
        <f t="shared" si="39"/>
        <v>0</v>
      </c>
      <c r="AP37" s="2072">
        <f t="shared" si="39"/>
        <v>0</v>
      </c>
      <c r="AQ37" s="2072">
        <f t="shared" si="39"/>
        <v>0</v>
      </c>
      <c r="AR37" s="2072">
        <f t="shared" si="39"/>
        <v>0</v>
      </c>
      <c r="AS37" s="2072">
        <f t="shared" si="39"/>
        <v>0</v>
      </c>
      <c r="AT37" s="2072">
        <f t="shared" si="39"/>
        <v>0</v>
      </c>
      <c r="AU37" s="2072">
        <f t="shared" si="39"/>
        <v>0</v>
      </c>
      <c r="AV37" s="2072">
        <f t="shared" si="39"/>
        <v>0</v>
      </c>
      <c r="AW37" s="2072">
        <f t="shared" si="39"/>
        <v>0</v>
      </c>
      <c r="AX37" s="2072">
        <f t="shared" si="39"/>
        <v>0</v>
      </c>
      <c r="AY37" s="2072">
        <f t="shared" si="39"/>
        <v>0</v>
      </c>
      <c r="AZ37" s="2072">
        <f t="shared" si="39"/>
        <v>0</v>
      </c>
      <c r="BA37" s="2072">
        <f t="shared" si="39"/>
        <v>0</v>
      </c>
    </row>
    <row r="38" spans="1:53" s="2069" customFormat="1" ht="15" customHeight="1">
      <c r="A38" s="2066">
        <f>A36+1</f>
        <v>15</v>
      </c>
      <c r="B38" s="2067" t="s">
        <v>193</v>
      </c>
      <c r="C38" s="2095">
        <v>1</v>
      </c>
      <c r="D38" s="2068"/>
      <c r="E38" s="2068"/>
      <c r="F38" s="2068"/>
      <c r="G38" s="2068"/>
      <c r="H38" s="2068"/>
      <c r="I38" s="2086">
        <v>10</v>
      </c>
      <c r="J38" s="2068"/>
      <c r="K38" s="2068">
        <f>333.7+34</f>
        <v>367.7</v>
      </c>
      <c r="L38" s="2068">
        <v>24.6</v>
      </c>
      <c r="M38" s="2068">
        <f>345.6+278.4+76.8</f>
        <v>700.8</v>
      </c>
      <c r="N38" s="2068"/>
      <c r="O38" s="2068">
        <v>8.3000000000000007</v>
      </c>
      <c r="P38" s="2068">
        <v>3.3</v>
      </c>
      <c r="Q38" s="2068">
        <f>393+134.2</f>
        <v>527.20000000000005</v>
      </c>
      <c r="R38" s="2068"/>
      <c r="S38" s="2068">
        <f>31.7+35.9+235.3</f>
        <v>302.89999999999998</v>
      </c>
      <c r="T38" s="2068"/>
      <c r="U38" s="2068">
        <f>19.6+64.8+23.2+4.8</f>
        <v>112.4</v>
      </c>
      <c r="V38" s="2068">
        <f>47.9+151.2</f>
        <v>199.1</v>
      </c>
      <c r="W38" s="2068">
        <f>18+54</f>
        <v>72</v>
      </c>
      <c r="X38" s="2068">
        <v>347.8</v>
      </c>
      <c r="Y38" s="2068">
        <v>4.8</v>
      </c>
      <c r="Z38" s="2086">
        <v>14.6</v>
      </c>
      <c r="AA38" s="2068">
        <v>30.4</v>
      </c>
      <c r="AB38" s="2068">
        <f>138.2+188.4+134.8+258.6+36.5+40.5+20.4</f>
        <v>817.4</v>
      </c>
      <c r="AC38" s="2068">
        <f>166.6+325.7</f>
        <v>492.29999999999995</v>
      </c>
      <c r="AD38" s="2068"/>
      <c r="AE38" s="2068">
        <f>36</f>
        <v>36</v>
      </c>
      <c r="AF38" s="2068">
        <v>275</v>
      </c>
      <c r="AG38" s="2068">
        <v>1.7</v>
      </c>
      <c r="AH38" s="2068">
        <v>0.4</v>
      </c>
      <c r="AI38" s="2068">
        <f>9.9+12.6+15.5</f>
        <v>38</v>
      </c>
      <c r="AJ38" s="2068">
        <f>10.2+70.8+23.1+18.8+7.8</f>
        <v>130.69999999999999</v>
      </c>
      <c r="AK38" s="2068">
        <f>55.9+22.2</f>
        <v>78.099999999999994</v>
      </c>
      <c r="AL38" s="2068"/>
      <c r="AM38" s="2068"/>
      <c r="AN38" s="2068"/>
      <c r="AO38" s="2068"/>
      <c r="AP38" s="2068"/>
      <c r="AQ38" s="2068"/>
      <c r="AR38" s="2068"/>
      <c r="AS38" s="2068"/>
      <c r="AT38" s="2068"/>
      <c r="AU38" s="2068"/>
      <c r="AV38" s="2068"/>
      <c r="AW38" s="2068"/>
      <c r="AX38" s="2068"/>
      <c r="AY38" s="2068"/>
      <c r="AZ38" s="2068"/>
      <c r="BA38" s="2068"/>
    </row>
    <row r="39" spans="1:53" ht="13.5" customHeight="1" thickBot="1">
      <c r="A39" s="2070"/>
      <c r="B39" s="2071" t="s">
        <v>210</v>
      </c>
      <c r="C39" s="2070"/>
      <c r="D39" s="2072">
        <f t="shared" ref="D39:Y39" si="40">$C38*D38</f>
        <v>0</v>
      </c>
      <c r="E39" s="2072">
        <f t="shared" si="40"/>
        <v>0</v>
      </c>
      <c r="F39" s="2072">
        <f t="shared" si="40"/>
        <v>0</v>
      </c>
      <c r="G39" s="2072">
        <f t="shared" si="40"/>
        <v>0</v>
      </c>
      <c r="H39" s="2072">
        <f t="shared" si="40"/>
        <v>0</v>
      </c>
      <c r="I39" s="2098">
        <f t="shared" si="40"/>
        <v>10</v>
      </c>
      <c r="J39" s="2072">
        <f t="shared" si="40"/>
        <v>0</v>
      </c>
      <c r="K39" s="2072">
        <f t="shared" si="40"/>
        <v>367.7</v>
      </c>
      <c r="L39" s="2072">
        <f t="shared" si="40"/>
        <v>24.6</v>
      </c>
      <c r="M39" s="2072">
        <f t="shared" si="40"/>
        <v>700.8</v>
      </c>
      <c r="N39" s="2072">
        <f t="shared" si="40"/>
        <v>0</v>
      </c>
      <c r="O39" s="2072">
        <f t="shared" si="40"/>
        <v>8.3000000000000007</v>
      </c>
      <c r="P39" s="2072">
        <f t="shared" si="40"/>
        <v>3.3</v>
      </c>
      <c r="Q39" s="2072">
        <f t="shared" si="40"/>
        <v>527.20000000000005</v>
      </c>
      <c r="R39" s="2072">
        <f t="shared" si="40"/>
        <v>0</v>
      </c>
      <c r="S39" s="2072">
        <f t="shared" si="40"/>
        <v>302.89999999999998</v>
      </c>
      <c r="T39" s="2072">
        <f t="shared" si="40"/>
        <v>0</v>
      </c>
      <c r="U39" s="2072">
        <f t="shared" si="40"/>
        <v>112.4</v>
      </c>
      <c r="V39" s="2072">
        <f t="shared" si="40"/>
        <v>199.1</v>
      </c>
      <c r="W39" s="2072">
        <f t="shared" si="40"/>
        <v>72</v>
      </c>
      <c r="X39" s="2072">
        <f t="shared" si="40"/>
        <v>347.8</v>
      </c>
      <c r="Y39" s="2072">
        <f t="shared" si="40"/>
        <v>4.8</v>
      </c>
      <c r="Z39" s="2098">
        <f t="shared" ref="Z39:AL39" si="41">$C38*Z38</f>
        <v>14.6</v>
      </c>
      <c r="AA39" s="2072">
        <f t="shared" si="41"/>
        <v>30.4</v>
      </c>
      <c r="AB39" s="2072">
        <f t="shared" si="41"/>
        <v>817.4</v>
      </c>
      <c r="AC39" s="2072">
        <f>$C38*AC38</f>
        <v>492.29999999999995</v>
      </c>
      <c r="AD39" s="2072">
        <f t="shared" si="41"/>
        <v>0</v>
      </c>
      <c r="AE39" s="2072">
        <f>$C38*AE38</f>
        <v>36</v>
      </c>
      <c r="AF39" s="2072">
        <f t="shared" si="41"/>
        <v>275</v>
      </c>
      <c r="AG39" s="2072">
        <f>$C38*AG38</f>
        <v>1.7</v>
      </c>
      <c r="AH39" s="2072">
        <f>$C38*AH38</f>
        <v>0.4</v>
      </c>
      <c r="AI39" s="2072">
        <f t="shared" si="41"/>
        <v>38</v>
      </c>
      <c r="AJ39" s="2072">
        <f t="shared" si="41"/>
        <v>130.69999999999999</v>
      </c>
      <c r="AK39" s="2072">
        <f t="shared" si="41"/>
        <v>78.099999999999994</v>
      </c>
      <c r="AL39" s="2072">
        <f t="shared" si="41"/>
        <v>0</v>
      </c>
      <c r="AM39" s="2072">
        <f t="shared" ref="AM39:BA39" si="42">$C38*AM38</f>
        <v>0</v>
      </c>
      <c r="AN39" s="2072">
        <f t="shared" si="42"/>
        <v>0</v>
      </c>
      <c r="AO39" s="2072">
        <f t="shared" si="42"/>
        <v>0</v>
      </c>
      <c r="AP39" s="2072">
        <f t="shared" si="42"/>
        <v>0</v>
      </c>
      <c r="AQ39" s="2072">
        <f t="shared" si="42"/>
        <v>0</v>
      </c>
      <c r="AR39" s="2072">
        <f t="shared" si="42"/>
        <v>0</v>
      </c>
      <c r="AS39" s="2072">
        <f t="shared" si="42"/>
        <v>0</v>
      </c>
      <c r="AT39" s="2072">
        <f t="shared" si="42"/>
        <v>0</v>
      </c>
      <c r="AU39" s="2072">
        <f t="shared" si="42"/>
        <v>0</v>
      </c>
      <c r="AV39" s="2072">
        <f t="shared" si="42"/>
        <v>0</v>
      </c>
      <c r="AW39" s="2072">
        <f t="shared" si="42"/>
        <v>0</v>
      </c>
      <c r="AX39" s="2072">
        <f t="shared" si="42"/>
        <v>0</v>
      </c>
      <c r="AY39" s="2072">
        <f t="shared" si="42"/>
        <v>0</v>
      </c>
      <c r="AZ39" s="2072">
        <f t="shared" si="42"/>
        <v>0</v>
      </c>
      <c r="BA39" s="2072">
        <f t="shared" si="42"/>
        <v>0</v>
      </c>
    </row>
    <row r="40" spans="1:53" s="2069" customFormat="1" ht="15.75" customHeight="1">
      <c r="A40" s="2066">
        <f>A38+1</f>
        <v>16</v>
      </c>
      <c r="B40" s="2066" t="s">
        <v>194</v>
      </c>
      <c r="C40" s="2095">
        <v>1</v>
      </c>
      <c r="D40" s="2068"/>
      <c r="E40" s="2068"/>
      <c r="F40" s="2068"/>
      <c r="G40" s="2068"/>
      <c r="H40" s="2068"/>
      <c r="I40" s="2086"/>
      <c r="J40" s="2068"/>
      <c r="K40" s="2068"/>
      <c r="L40" s="2068"/>
      <c r="M40" s="2068"/>
      <c r="N40" s="2068"/>
      <c r="O40" s="2068"/>
      <c r="P40" s="2068">
        <v>43.3</v>
      </c>
      <c r="Q40" s="2068">
        <v>1808.1</v>
      </c>
      <c r="R40" s="2068"/>
      <c r="S40" s="2068">
        <v>772.6</v>
      </c>
      <c r="T40" s="2068"/>
      <c r="U40" s="2068">
        <f>83.2+168+120+79.2+22.2</f>
        <v>472.59999999999997</v>
      </c>
      <c r="V40" s="2068">
        <f>130.4+746.9+87.4+35.1</f>
        <v>999.8</v>
      </c>
      <c r="W40" s="2068">
        <f>360+122.4+55.8</f>
        <v>538.19999999999993</v>
      </c>
      <c r="X40" s="2068"/>
      <c r="Y40" s="2068">
        <v>22.4</v>
      </c>
      <c r="Z40" s="2086">
        <v>41.6</v>
      </c>
      <c r="AA40" s="2068">
        <v>86.6</v>
      </c>
      <c r="AB40" s="2068">
        <f>66.6+316.5+123.1+54.6+42.6+98.1+34.2+46.8+23.8+4.5+54.6+40.7+10.4+32.6+7.1+68.5+352.4+315.4+101.8+187+135.7+93.7+20.4+70.3</f>
        <v>2301.4000000000005</v>
      </c>
      <c r="AC40" s="2068">
        <f>273.7+419.1+32.9+82+417.7+57.3+14.7</f>
        <v>1297.3999999999999</v>
      </c>
      <c r="AD40" s="2068"/>
      <c r="AE40" s="2068">
        <f>86+15.6+127.8+270+56+310.2+14.2+20.8+36.8</f>
        <v>937.39999999999986</v>
      </c>
      <c r="AF40" s="2068"/>
      <c r="AG40" s="2068"/>
      <c r="AH40" s="2068"/>
      <c r="AI40" s="2068"/>
      <c r="AJ40" s="2068"/>
      <c r="AK40" s="2068"/>
      <c r="AL40" s="2068"/>
      <c r="AM40" s="2068"/>
      <c r="AN40" s="2068"/>
      <c r="AO40" s="2068"/>
      <c r="AP40" s="2068"/>
      <c r="AQ40" s="2068"/>
      <c r="AR40" s="2068"/>
      <c r="AS40" s="2068"/>
      <c r="AT40" s="2068"/>
      <c r="AU40" s="2068"/>
      <c r="AV40" s="2068"/>
      <c r="AW40" s="2068"/>
      <c r="AX40" s="2068"/>
      <c r="AY40" s="2068"/>
      <c r="AZ40" s="2068"/>
      <c r="BA40" s="2068"/>
    </row>
    <row r="41" spans="1:53" ht="12.75" thickBot="1">
      <c r="A41" s="2070"/>
      <c r="B41" s="2088" t="s">
        <v>222</v>
      </c>
      <c r="C41" s="2070"/>
      <c r="D41" s="2072">
        <f t="shared" ref="D41:Y41" si="43">$C40*D40</f>
        <v>0</v>
      </c>
      <c r="E41" s="2072">
        <f t="shared" si="43"/>
        <v>0</v>
      </c>
      <c r="F41" s="2072">
        <f t="shared" si="43"/>
        <v>0</v>
      </c>
      <c r="G41" s="2072">
        <f t="shared" si="43"/>
        <v>0</v>
      </c>
      <c r="H41" s="2072">
        <f t="shared" si="43"/>
        <v>0</v>
      </c>
      <c r="I41" s="2098">
        <f t="shared" si="43"/>
        <v>0</v>
      </c>
      <c r="J41" s="2072">
        <f t="shared" si="43"/>
        <v>0</v>
      </c>
      <c r="K41" s="2072">
        <f t="shared" si="43"/>
        <v>0</v>
      </c>
      <c r="L41" s="2072">
        <f t="shared" si="43"/>
        <v>0</v>
      </c>
      <c r="M41" s="2072">
        <f t="shared" si="43"/>
        <v>0</v>
      </c>
      <c r="N41" s="2072">
        <f t="shared" si="43"/>
        <v>0</v>
      </c>
      <c r="O41" s="2072">
        <f t="shared" si="43"/>
        <v>0</v>
      </c>
      <c r="P41" s="2072">
        <f t="shared" si="43"/>
        <v>43.3</v>
      </c>
      <c r="Q41" s="2072">
        <f t="shared" si="43"/>
        <v>1808.1</v>
      </c>
      <c r="R41" s="2072">
        <f t="shared" si="43"/>
        <v>0</v>
      </c>
      <c r="S41" s="2072">
        <f t="shared" si="43"/>
        <v>772.6</v>
      </c>
      <c r="T41" s="2072">
        <f t="shared" si="43"/>
        <v>0</v>
      </c>
      <c r="U41" s="2072">
        <f t="shared" si="43"/>
        <v>472.59999999999997</v>
      </c>
      <c r="V41" s="2072">
        <f t="shared" si="43"/>
        <v>999.8</v>
      </c>
      <c r="W41" s="2072">
        <f t="shared" si="43"/>
        <v>538.19999999999993</v>
      </c>
      <c r="X41" s="2072">
        <f t="shared" si="43"/>
        <v>0</v>
      </c>
      <c r="Y41" s="2072">
        <f t="shared" si="43"/>
        <v>22.4</v>
      </c>
      <c r="Z41" s="2098">
        <f t="shared" ref="Z41:AL41" si="44">$C40*Z40</f>
        <v>41.6</v>
      </c>
      <c r="AA41" s="2072">
        <f t="shared" si="44"/>
        <v>86.6</v>
      </c>
      <c r="AB41" s="2072">
        <f t="shared" si="44"/>
        <v>2301.4000000000005</v>
      </c>
      <c r="AC41" s="2072">
        <f>$C40*AC40</f>
        <v>1297.3999999999999</v>
      </c>
      <c r="AD41" s="2072">
        <f t="shared" si="44"/>
        <v>0</v>
      </c>
      <c r="AE41" s="2072">
        <f>$C40*AE40</f>
        <v>937.39999999999986</v>
      </c>
      <c r="AF41" s="2072">
        <f t="shared" si="44"/>
        <v>0</v>
      </c>
      <c r="AG41" s="2072">
        <f>$C40*AG40</f>
        <v>0</v>
      </c>
      <c r="AH41" s="2072">
        <f>$C40*AH40</f>
        <v>0</v>
      </c>
      <c r="AI41" s="2072">
        <f t="shared" si="44"/>
        <v>0</v>
      </c>
      <c r="AJ41" s="2072">
        <f t="shared" si="44"/>
        <v>0</v>
      </c>
      <c r="AK41" s="2072">
        <f t="shared" si="44"/>
        <v>0</v>
      </c>
      <c r="AL41" s="2072">
        <f t="shared" si="44"/>
        <v>0</v>
      </c>
      <c r="AM41" s="2072">
        <f t="shared" ref="AM41:BA41" si="45">$C40*AM40</f>
        <v>0</v>
      </c>
      <c r="AN41" s="2072">
        <f t="shared" si="45"/>
        <v>0</v>
      </c>
      <c r="AO41" s="2072">
        <f t="shared" si="45"/>
        <v>0</v>
      </c>
      <c r="AP41" s="2072">
        <f t="shared" si="45"/>
        <v>0</v>
      </c>
      <c r="AQ41" s="2072">
        <f t="shared" si="45"/>
        <v>0</v>
      </c>
      <c r="AR41" s="2072">
        <f t="shared" si="45"/>
        <v>0</v>
      </c>
      <c r="AS41" s="2072">
        <f t="shared" si="45"/>
        <v>0</v>
      </c>
      <c r="AT41" s="2072">
        <f t="shared" si="45"/>
        <v>0</v>
      </c>
      <c r="AU41" s="2072">
        <f t="shared" si="45"/>
        <v>0</v>
      </c>
      <c r="AV41" s="2072">
        <f t="shared" si="45"/>
        <v>0</v>
      </c>
      <c r="AW41" s="2072">
        <f t="shared" si="45"/>
        <v>0</v>
      </c>
      <c r="AX41" s="2072">
        <f t="shared" si="45"/>
        <v>0</v>
      </c>
      <c r="AY41" s="2072">
        <f t="shared" si="45"/>
        <v>0</v>
      </c>
      <c r="AZ41" s="2072">
        <f t="shared" si="45"/>
        <v>0</v>
      </c>
      <c r="BA41" s="2072">
        <f t="shared" si="45"/>
        <v>0</v>
      </c>
    </row>
    <row r="42" spans="1:53" s="2073" customFormat="1" ht="15" customHeight="1">
      <c r="A42" s="2066">
        <f>A40+1</f>
        <v>17</v>
      </c>
      <c r="B42" s="2066" t="s">
        <v>195</v>
      </c>
      <c r="C42" s="2095">
        <v>1</v>
      </c>
      <c r="D42" s="2068"/>
      <c r="E42" s="2068"/>
      <c r="F42" s="2068"/>
      <c r="G42" s="2068"/>
      <c r="H42" s="2068"/>
      <c r="I42" s="2086"/>
      <c r="J42" s="2068"/>
      <c r="K42" s="2068"/>
      <c r="L42" s="2068"/>
      <c r="M42" s="2068"/>
      <c r="N42" s="2068"/>
      <c r="O42" s="2068"/>
      <c r="P42" s="2068">
        <v>44.1</v>
      </c>
      <c r="Q42" s="2068">
        <f>1846.4+3.9+2.8</f>
        <v>1853.1000000000001</v>
      </c>
      <c r="R42" s="2068"/>
      <c r="S42" s="2068">
        <f>4.1+781.4</f>
        <v>785.5</v>
      </c>
      <c r="T42" s="2068"/>
      <c r="U42" s="2068">
        <f>83.2+192+100.8+129.6+24+28.8</f>
        <v>558.4</v>
      </c>
      <c r="V42" s="2068">
        <f>130.4+747+87.4+35.1</f>
        <v>999.9</v>
      </c>
      <c r="W42" s="2068">
        <f>216+151.2+36+55.8+25.8</f>
        <v>484.8</v>
      </c>
      <c r="X42" s="2068"/>
      <c r="Y42" s="2068">
        <v>28.8</v>
      </c>
      <c r="Z42" s="2086">
        <v>34</v>
      </c>
      <c r="AA42" s="2068">
        <v>71.3</v>
      </c>
      <c r="AB42" s="2068">
        <f>23+67.7+19.4+40.7+64.2+24.6+249.9+40.1+92.6+80.5+155.6+66.6+53.7+34.2+17+17.8+305.8+41.6+30.5+47.2+241+3.7+3.7+62.4+49.1+30.5+47.2+7.8</f>
        <v>1918.1000000000001</v>
      </c>
      <c r="AC42" s="2068">
        <f>390.7+114.7+13.1+440.1+4.5+8.5+18.6+22.4+32</f>
        <v>1044.5999999999999</v>
      </c>
      <c r="AD42" s="2068"/>
      <c r="AE42" s="2068">
        <f>120.4+26.8+21.6+162+170.4+24.4+22.6+55.8</f>
        <v>604</v>
      </c>
      <c r="AF42" s="2068">
        <v>15</v>
      </c>
      <c r="AG42" s="2068">
        <v>0.1</v>
      </c>
      <c r="AH42" s="2068"/>
      <c r="AI42" s="2068">
        <v>4.3</v>
      </c>
      <c r="AJ42" s="2068"/>
      <c r="AK42" s="2068">
        <v>9.9</v>
      </c>
      <c r="AL42" s="2068"/>
      <c r="AM42" s="2068"/>
      <c r="AN42" s="2068"/>
      <c r="AO42" s="2068"/>
      <c r="AP42" s="2068"/>
      <c r="AQ42" s="2068"/>
      <c r="AR42" s="2068"/>
      <c r="AS42" s="2068"/>
      <c r="AT42" s="2068"/>
      <c r="AU42" s="2068"/>
      <c r="AV42" s="2068"/>
      <c r="AW42" s="2068"/>
      <c r="AX42" s="2068"/>
      <c r="AY42" s="2068"/>
      <c r="AZ42" s="2068"/>
      <c r="BA42" s="2068"/>
    </row>
    <row r="43" spans="1:53" ht="12.75" thickBot="1">
      <c r="A43" s="2070"/>
      <c r="B43" s="2071" t="s">
        <v>222</v>
      </c>
      <c r="C43" s="2070"/>
      <c r="D43" s="2072">
        <f t="shared" ref="D43:Y43" si="46">$C42*D42</f>
        <v>0</v>
      </c>
      <c r="E43" s="2072">
        <f t="shared" si="46"/>
        <v>0</v>
      </c>
      <c r="F43" s="2072">
        <f t="shared" si="46"/>
        <v>0</v>
      </c>
      <c r="G43" s="2072">
        <f t="shared" si="46"/>
        <v>0</v>
      </c>
      <c r="H43" s="2072">
        <f t="shared" si="46"/>
        <v>0</v>
      </c>
      <c r="I43" s="2098">
        <f t="shared" si="46"/>
        <v>0</v>
      </c>
      <c r="J43" s="2072">
        <f t="shared" si="46"/>
        <v>0</v>
      </c>
      <c r="K43" s="2072">
        <f t="shared" si="46"/>
        <v>0</v>
      </c>
      <c r="L43" s="2072">
        <f t="shared" si="46"/>
        <v>0</v>
      </c>
      <c r="M43" s="2072">
        <f t="shared" si="46"/>
        <v>0</v>
      </c>
      <c r="N43" s="2072">
        <f t="shared" si="46"/>
        <v>0</v>
      </c>
      <c r="O43" s="2072">
        <f t="shared" si="46"/>
        <v>0</v>
      </c>
      <c r="P43" s="2072">
        <f t="shared" si="46"/>
        <v>44.1</v>
      </c>
      <c r="Q43" s="2072">
        <f t="shared" si="46"/>
        <v>1853.1000000000001</v>
      </c>
      <c r="R43" s="2072">
        <f t="shared" si="46"/>
        <v>0</v>
      </c>
      <c r="S43" s="2072">
        <f t="shared" si="46"/>
        <v>785.5</v>
      </c>
      <c r="T43" s="2072">
        <f t="shared" si="46"/>
        <v>0</v>
      </c>
      <c r="U43" s="2072">
        <f t="shared" si="46"/>
        <v>558.4</v>
      </c>
      <c r="V43" s="2072">
        <f t="shared" si="46"/>
        <v>999.9</v>
      </c>
      <c r="W43" s="2072">
        <f t="shared" si="46"/>
        <v>484.8</v>
      </c>
      <c r="X43" s="2072">
        <f t="shared" si="46"/>
        <v>0</v>
      </c>
      <c r="Y43" s="2072">
        <f t="shared" si="46"/>
        <v>28.8</v>
      </c>
      <c r="Z43" s="2098">
        <f t="shared" ref="Z43:AL43" si="47">$C42*Z42</f>
        <v>34</v>
      </c>
      <c r="AA43" s="2072">
        <f t="shared" si="47"/>
        <v>71.3</v>
      </c>
      <c r="AB43" s="2072">
        <f t="shared" si="47"/>
        <v>1918.1000000000001</v>
      </c>
      <c r="AC43" s="2072">
        <f>$C42*AC42</f>
        <v>1044.5999999999999</v>
      </c>
      <c r="AD43" s="2072">
        <f t="shared" si="47"/>
        <v>0</v>
      </c>
      <c r="AE43" s="2072">
        <f>$C42*AE42</f>
        <v>604</v>
      </c>
      <c r="AF43" s="2072">
        <f t="shared" si="47"/>
        <v>15</v>
      </c>
      <c r="AG43" s="2072">
        <f>$C42*AG42</f>
        <v>0.1</v>
      </c>
      <c r="AH43" s="2072">
        <f>$C42*AH42</f>
        <v>0</v>
      </c>
      <c r="AI43" s="2072">
        <f t="shared" si="47"/>
        <v>4.3</v>
      </c>
      <c r="AJ43" s="2072">
        <f t="shared" si="47"/>
        <v>0</v>
      </c>
      <c r="AK43" s="2072">
        <f t="shared" si="47"/>
        <v>9.9</v>
      </c>
      <c r="AL43" s="2072">
        <f t="shared" si="47"/>
        <v>0</v>
      </c>
      <c r="AM43" s="2072">
        <f t="shared" ref="AM43:BA43" si="48">$C42*AM42</f>
        <v>0</v>
      </c>
      <c r="AN43" s="2072">
        <f t="shared" si="48"/>
        <v>0</v>
      </c>
      <c r="AO43" s="2072">
        <f t="shared" si="48"/>
        <v>0</v>
      </c>
      <c r="AP43" s="2072">
        <f t="shared" si="48"/>
        <v>0</v>
      </c>
      <c r="AQ43" s="2072">
        <f t="shared" si="48"/>
        <v>0</v>
      </c>
      <c r="AR43" s="2072">
        <f t="shared" si="48"/>
        <v>0</v>
      </c>
      <c r="AS43" s="2072">
        <f t="shared" si="48"/>
        <v>0</v>
      </c>
      <c r="AT43" s="2072">
        <f t="shared" si="48"/>
        <v>0</v>
      </c>
      <c r="AU43" s="2072">
        <f t="shared" si="48"/>
        <v>0</v>
      </c>
      <c r="AV43" s="2072">
        <f t="shared" si="48"/>
        <v>0</v>
      </c>
      <c r="AW43" s="2072">
        <f t="shared" si="48"/>
        <v>0</v>
      </c>
      <c r="AX43" s="2072">
        <f t="shared" si="48"/>
        <v>0</v>
      </c>
      <c r="AY43" s="2072">
        <f t="shared" si="48"/>
        <v>0</v>
      </c>
      <c r="AZ43" s="2072">
        <f t="shared" si="48"/>
        <v>0</v>
      </c>
      <c r="BA43" s="2072">
        <f t="shared" si="48"/>
        <v>0</v>
      </c>
    </row>
    <row r="44" spans="1:53" s="2073" customFormat="1" ht="15" customHeight="1">
      <c r="A44" s="2066">
        <f>A42+1</f>
        <v>18</v>
      </c>
      <c r="B44" s="2067" t="s">
        <v>196</v>
      </c>
      <c r="C44" s="2095">
        <v>1</v>
      </c>
      <c r="D44" s="2068"/>
      <c r="E44" s="2068"/>
      <c r="F44" s="2068"/>
      <c r="G44" s="2068"/>
      <c r="H44" s="2068"/>
      <c r="I44" s="2086"/>
      <c r="J44" s="2068">
        <v>6.5</v>
      </c>
      <c r="K44" s="2068">
        <f>165.6+104.8</f>
        <v>270.39999999999998</v>
      </c>
      <c r="L44" s="2068"/>
      <c r="M44" s="2068">
        <f>247.1+72.9+47+26.1+190.1+66.7</f>
        <v>649.90000000000009</v>
      </c>
      <c r="N44" s="2068"/>
      <c r="O44" s="2068">
        <v>3.38</v>
      </c>
      <c r="P44" s="2068"/>
      <c r="Q44" s="2068">
        <f>94.4+7.6+31.1+15.4+3.2+16</f>
        <v>167.7</v>
      </c>
      <c r="R44" s="2068"/>
      <c r="S44" s="2068"/>
      <c r="T44" s="2068"/>
      <c r="U44" s="2068">
        <f>283.8+96+83</f>
        <v>462.8</v>
      </c>
      <c r="V44" s="2068"/>
      <c r="W44" s="2068"/>
      <c r="X44" s="2068"/>
      <c r="Y44" s="2068"/>
      <c r="Z44" s="2086">
        <v>0.2</v>
      </c>
      <c r="AA44" s="2068">
        <v>0.4</v>
      </c>
      <c r="AB44" s="2068">
        <v>11.6</v>
      </c>
      <c r="AC44" s="2068">
        <v>16.2</v>
      </c>
      <c r="AD44" s="2068"/>
      <c r="AE44" s="2068"/>
      <c r="AF44" s="2068">
        <v>292</v>
      </c>
      <c r="AG44" s="2068">
        <v>3</v>
      </c>
      <c r="AH44" s="2068"/>
      <c r="AI44" s="2068">
        <v>21.3</v>
      </c>
      <c r="AJ44" s="2068">
        <f>113.6+85</f>
        <v>198.6</v>
      </c>
      <c r="AK44" s="2068">
        <f>146.6+218</f>
        <v>364.6</v>
      </c>
      <c r="AL44" s="2068"/>
      <c r="AM44" s="2068"/>
      <c r="AN44" s="2068"/>
      <c r="AO44" s="2068"/>
      <c r="AP44" s="2068"/>
      <c r="AQ44" s="2068"/>
      <c r="AR44" s="2068"/>
      <c r="AS44" s="2068"/>
      <c r="AT44" s="2068"/>
      <c r="AU44" s="2068"/>
      <c r="AV44" s="2068"/>
      <c r="AW44" s="2068"/>
      <c r="AX44" s="2068"/>
      <c r="AY44" s="2068"/>
      <c r="AZ44" s="2068"/>
      <c r="BA44" s="2068"/>
    </row>
    <row r="45" spans="1:53" ht="12.75" thickBot="1">
      <c r="A45" s="2070"/>
      <c r="B45" s="2089"/>
      <c r="C45" s="2070"/>
      <c r="D45" s="2072">
        <f t="shared" ref="D45:Y45" si="49">$C44*D44</f>
        <v>0</v>
      </c>
      <c r="E45" s="2072">
        <f t="shared" si="49"/>
        <v>0</v>
      </c>
      <c r="F45" s="2072">
        <f t="shared" si="49"/>
        <v>0</v>
      </c>
      <c r="G45" s="2072">
        <f t="shared" si="49"/>
        <v>0</v>
      </c>
      <c r="H45" s="2072">
        <f t="shared" si="49"/>
        <v>0</v>
      </c>
      <c r="I45" s="2098">
        <f t="shared" si="49"/>
        <v>0</v>
      </c>
      <c r="J45" s="2072">
        <f t="shared" si="49"/>
        <v>6.5</v>
      </c>
      <c r="K45" s="2072">
        <f t="shared" si="49"/>
        <v>270.39999999999998</v>
      </c>
      <c r="L45" s="2072">
        <f t="shared" si="49"/>
        <v>0</v>
      </c>
      <c r="M45" s="2072">
        <f t="shared" si="49"/>
        <v>649.90000000000009</v>
      </c>
      <c r="N45" s="2072">
        <f t="shared" si="49"/>
        <v>0</v>
      </c>
      <c r="O45" s="2072">
        <f t="shared" si="49"/>
        <v>3.38</v>
      </c>
      <c r="P45" s="2072">
        <f t="shared" si="49"/>
        <v>0</v>
      </c>
      <c r="Q45" s="2072">
        <f t="shared" si="49"/>
        <v>167.7</v>
      </c>
      <c r="R45" s="2072">
        <f t="shared" si="49"/>
        <v>0</v>
      </c>
      <c r="S45" s="2072">
        <f t="shared" si="49"/>
        <v>0</v>
      </c>
      <c r="T45" s="2072">
        <f t="shared" si="49"/>
        <v>0</v>
      </c>
      <c r="U45" s="2072">
        <f t="shared" si="49"/>
        <v>462.8</v>
      </c>
      <c r="V45" s="2072">
        <f t="shared" si="49"/>
        <v>0</v>
      </c>
      <c r="W45" s="2072">
        <f t="shared" si="49"/>
        <v>0</v>
      </c>
      <c r="X45" s="2072">
        <f t="shared" si="49"/>
        <v>0</v>
      </c>
      <c r="Y45" s="2072">
        <f t="shared" si="49"/>
        <v>0</v>
      </c>
      <c r="Z45" s="2098">
        <f t="shared" ref="Z45:AL45" si="50">$C44*Z44</f>
        <v>0.2</v>
      </c>
      <c r="AA45" s="2072">
        <f t="shared" si="50"/>
        <v>0.4</v>
      </c>
      <c r="AB45" s="2072">
        <f t="shared" si="50"/>
        <v>11.6</v>
      </c>
      <c r="AC45" s="2072">
        <f>$C44*AC44</f>
        <v>16.2</v>
      </c>
      <c r="AD45" s="2072">
        <f t="shared" si="50"/>
        <v>0</v>
      </c>
      <c r="AE45" s="2072">
        <f>$C44*AE44</f>
        <v>0</v>
      </c>
      <c r="AF45" s="2072">
        <f t="shared" si="50"/>
        <v>292</v>
      </c>
      <c r="AG45" s="2072">
        <f>$C44*AG44</f>
        <v>3</v>
      </c>
      <c r="AH45" s="2072">
        <f>$C44*AH44</f>
        <v>0</v>
      </c>
      <c r="AI45" s="2072">
        <f t="shared" si="50"/>
        <v>21.3</v>
      </c>
      <c r="AJ45" s="2072">
        <f t="shared" si="50"/>
        <v>198.6</v>
      </c>
      <c r="AK45" s="2072">
        <f t="shared" si="50"/>
        <v>364.6</v>
      </c>
      <c r="AL45" s="2072">
        <f t="shared" si="50"/>
        <v>0</v>
      </c>
      <c r="AM45" s="2072">
        <f t="shared" ref="AM45:BA45" si="51">$C44*AM44</f>
        <v>0</v>
      </c>
      <c r="AN45" s="2072">
        <f t="shared" si="51"/>
        <v>0</v>
      </c>
      <c r="AO45" s="2072">
        <f t="shared" si="51"/>
        <v>0</v>
      </c>
      <c r="AP45" s="2072">
        <f t="shared" si="51"/>
        <v>0</v>
      </c>
      <c r="AQ45" s="2072">
        <f t="shared" si="51"/>
        <v>0</v>
      </c>
      <c r="AR45" s="2072">
        <f t="shared" si="51"/>
        <v>0</v>
      </c>
      <c r="AS45" s="2072">
        <f t="shared" si="51"/>
        <v>0</v>
      </c>
      <c r="AT45" s="2072">
        <f t="shared" si="51"/>
        <v>0</v>
      </c>
      <c r="AU45" s="2072">
        <f t="shared" si="51"/>
        <v>0</v>
      </c>
      <c r="AV45" s="2072">
        <f t="shared" si="51"/>
        <v>0</v>
      </c>
      <c r="AW45" s="2072">
        <f t="shared" si="51"/>
        <v>0</v>
      </c>
      <c r="AX45" s="2072">
        <f t="shared" si="51"/>
        <v>0</v>
      </c>
      <c r="AY45" s="2072">
        <f t="shared" si="51"/>
        <v>0</v>
      </c>
      <c r="AZ45" s="2072">
        <f t="shared" si="51"/>
        <v>0</v>
      </c>
      <c r="BA45" s="2072">
        <f t="shared" si="51"/>
        <v>0</v>
      </c>
    </row>
    <row r="46" spans="1:53" s="2073" customFormat="1">
      <c r="A46" s="2066">
        <f>A44+1</f>
        <v>19</v>
      </c>
      <c r="B46" s="2066" t="s">
        <v>165</v>
      </c>
      <c r="C46" s="2095">
        <v>1</v>
      </c>
      <c r="D46" s="2068"/>
      <c r="E46" s="2068"/>
      <c r="F46" s="2068"/>
      <c r="G46" s="2068"/>
      <c r="H46" s="2068"/>
      <c r="I46" s="2086">
        <v>2.2999999999999998</v>
      </c>
      <c r="J46" s="2068"/>
      <c r="K46" s="2068">
        <v>82</v>
      </c>
      <c r="L46" s="2068"/>
      <c r="M46" s="2068">
        <f>77+77.9+19.1</f>
        <v>174</v>
      </c>
      <c r="N46" s="2068"/>
      <c r="O46" s="2068"/>
      <c r="P46" s="2068">
        <v>47.4</v>
      </c>
      <c r="Q46" s="2068">
        <f>1885.2+51.4+139.1+141.3</f>
        <v>2217.0000000000005</v>
      </c>
      <c r="R46" s="2068"/>
      <c r="S46" s="2068">
        <f>684</f>
        <v>684</v>
      </c>
      <c r="T46" s="2068">
        <v>211.7</v>
      </c>
      <c r="U46" s="2068">
        <f>862.5+175.6+66.9+20.9+202.5+104.9+21.6</f>
        <v>1454.9</v>
      </c>
      <c r="V46" s="2068"/>
      <c r="W46" s="2068"/>
      <c r="X46" s="2068"/>
      <c r="Y46" s="2068">
        <v>51.9</v>
      </c>
      <c r="Z46" s="2086">
        <v>23.54</v>
      </c>
      <c r="AA46" s="2068">
        <f>78.1+38+99.6</f>
        <v>215.7</v>
      </c>
      <c r="AB46" s="2068">
        <v>766.3</v>
      </c>
      <c r="AC46" s="2068">
        <f>64.2+798.4+201.4</f>
        <v>1064</v>
      </c>
      <c r="AD46" s="2068">
        <v>138.69999999999999</v>
      </c>
      <c r="AE46" s="2068"/>
      <c r="AF46" s="2068">
        <v>2935</v>
      </c>
      <c r="AG46" s="2068">
        <v>30.1</v>
      </c>
      <c r="AH46" s="2068"/>
      <c r="AI46" s="2068">
        <v>309.89999999999998</v>
      </c>
      <c r="AJ46" s="2068">
        <v>1717.2</v>
      </c>
      <c r="AK46" s="2079">
        <v>1848</v>
      </c>
      <c r="AL46" s="2068">
        <v>838</v>
      </c>
      <c r="AM46" s="2068">
        <v>560</v>
      </c>
      <c r="AN46" s="2068">
        <v>5.6</v>
      </c>
      <c r="AO46" s="2068">
        <v>2.7</v>
      </c>
      <c r="AP46" s="2068">
        <v>167.1</v>
      </c>
      <c r="AQ46" s="2068">
        <v>274</v>
      </c>
      <c r="AR46" s="2079">
        <f>166.8+472.8</f>
        <v>639.6</v>
      </c>
      <c r="AS46" s="2068"/>
      <c r="AT46" s="2068"/>
      <c r="AU46" s="2068"/>
      <c r="AV46" s="2068"/>
      <c r="AW46" s="2068"/>
      <c r="AX46" s="2068">
        <v>2.41</v>
      </c>
      <c r="AY46" s="2068">
        <v>13.7</v>
      </c>
      <c r="AZ46" s="2068">
        <v>78.8</v>
      </c>
      <c r="BA46" s="2068">
        <f>23.9+69.5+33.9</f>
        <v>127.30000000000001</v>
      </c>
    </row>
    <row r="47" spans="1:53" ht="13.5" customHeight="1" thickBot="1">
      <c r="A47" s="2070"/>
      <c r="B47" s="2088" t="s">
        <v>222</v>
      </c>
      <c r="C47" s="2070"/>
      <c r="D47" s="2072">
        <f t="shared" ref="D47:Y47" si="52">$C46*D46</f>
        <v>0</v>
      </c>
      <c r="E47" s="2072">
        <f t="shared" si="52"/>
        <v>0</v>
      </c>
      <c r="F47" s="2072">
        <f t="shared" si="52"/>
        <v>0</v>
      </c>
      <c r="G47" s="2072">
        <f t="shared" si="52"/>
        <v>0</v>
      </c>
      <c r="H47" s="2072">
        <f t="shared" si="52"/>
        <v>0</v>
      </c>
      <c r="I47" s="2098">
        <f t="shared" si="52"/>
        <v>2.2999999999999998</v>
      </c>
      <c r="J47" s="2072">
        <f t="shared" si="52"/>
        <v>0</v>
      </c>
      <c r="K47" s="2072">
        <f t="shared" si="52"/>
        <v>82</v>
      </c>
      <c r="L47" s="2072">
        <f t="shared" si="52"/>
        <v>0</v>
      </c>
      <c r="M47" s="2072">
        <f t="shared" si="52"/>
        <v>174</v>
      </c>
      <c r="N47" s="2072">
        <f t="shared" si="52"/>
        <v>0</v>
      </c>
      <c r="O47" s="2072">
        <f t="shared" si="52"/>
        <v>0</v>
      </c>
      <c r="P47" s="2072">
        <f t="shared" si="52"/>
        <v>47.4</v>
      </c>
      <c r="Q47" s="2072">
        <f t="shared" si="52"/>
        <v>2217.0000000000005</v>
      </c>
      <c r="R47" s="2072">
        <f t="shared" si="52"/>
        <v>0</v>
      </c>
      <c r="S47" s="2072">
        <f t="shared" si="52"/>
        <v>684</v>
      </c>
      <c r="T47" s="2072">
        <f t="shared" si="52"/>
        <v>211.7</v>
      </c>
      <c r="U47" s="2072">
        <f t="shared" si="52"/>
        <v>1454.9</v>
      </c>
      <c r="V47" s="2072">
        <f t="shared" si="52"/>
        <v>0</v>
      </c>
      <c r="W47" s="2072">
        <f t="shared" si="52"/>
        <v>0</v>
      </c>
      <c r="X47" s="2072">
        <f t="shared" si="52"/>
        <v>0</v>
      </c>
      <c r="Y47" s="2072">
        <f t="shared" si="52"/>
        <v>51.9</v>
      </c>
      <c r="Z47" s="2098">
        <f t="shared" ref="Z47:AL47" si="53">$C46*Z46</f>
        <v>23.54</v>
      </c>
      <c r="AA47" s="2072">
        <f t="shared" si="53"/>
        <v>215.7</v>
      </c>
      <c r="AB47" s="2072">
        <f t="shared" si="53"/>
        <v>766.3</v>
      </c>
      <c r="AC47" s="2072">
        <f>$C46*AC46</f>
        <v>1064</v>
      </c>
      <c r="AD47" s="2072">
        <f t="shared" si="53"/>
        <v>138.69999999999999</v>
      </c>
      <c r="AE47" s="2072">
        <f>$C46*AE46</f>
        <v>0</v>
      </c>
      <c r="AF47" s="2072">
        <f t="shared" si="53"/>
        <v>2935</v>
      </c>
      <c r="AG47" s="2072">
        <f>$C46*AG46</f>
        <v>30.1</v>
      </c>
      <c r="AH47" s="2072">
        <f>$C46*AH46</f>
        <v>0</v>
      </c>
      <c r="AI47" s="2072">
        <f t="shared" si="53"/>
        <v>309.89999999999998</v>
      </c>
      <c r="AJ47" s="2072">
        <f t="shared" si="53"/>
        <v>1717.2</v>
      </c>
      <c r="AK47" s="2081">
        <f t="shared" si="53"/>
        <v>1848</v>
      </c>
      <c r="AL47" s="2072">
        <f t="shared" si="53"/>
        <v>838</v>
      </c>
      <c r="AM47" s="2072">
        <f t="shared" ref="AM47:BA47" si="54">$C46*AM46</f>
        <v>560</v>
      </c>
      <c r="AN47" s="2072">
        <f t="shared" si="54"/>
        <v>5.6</v>
      </c>
      <c r="AO47" s="2072">
        <f t="shared" si="54"/>
        <v>2.7</v>
      </c>
      <c r="AP47" s="2072">
        <f t="shared" si="54"/>
        <v>167.1</v>
      </c>
      <c r="AQ47" s="2072">
        <f t="shared" si="54"/>
        <v>274</v>
      </c>
      <c r="AR47" s="2072">
        <f t="shared" si="54"/>
        <v>639.6</v>
      </c>
      <c r="AS47" s="2072">
        <f t="shared" si="54"/>
        <v>0</v>
      </c>
      <c r="AT47" s="2072">
        <f t="shared" si="54"/>
        <v>0</v>
      </c>
      <c r="AU47" s="2072">
        <f t="shared" si="54"/>
        <v>0</v>
      </c>
      <c r="AV47" s="2072">
        <f t="shared" si="54"/>
        <v>0</v>
      </c>
      <c r="AW47" s="2072">
        <f t="shared" si="54"/>
        <v>0</v>
      </c>
      <c r="AX47" s="2072">
        <f t="shared" si="54"/>
        <v>2.41</v>
      </c>
      <c r="AY47" s="2072">
        <f t="shared" si="54"/>
        <v>13.7</v>
      </c>
      <c r="AZ47" s="2072">
        <f t="shared" si="54"/>
        <v>78.8</v>
      </c>
      <c r="BA47" s="2072">
        <f t="shared" si="54"/>
        <v>127.30000000000001</v>
      </c>
    </row>
    <row r="48" spans="1:53" s="2073" customFormat="1">
      <c r="A48" s="2094">
        <f>A46+1</f>
        <v>20</v>
      </c>
      <c r="B48" s="2066" t="s">
        <v>816</v>
      </c>
      <c r="C48" s="2066">
        <v>1</v>
      </c>
      <c r="D48" s="2068">
        <v>15</v>
      </c>
      <c r="E48" s="2068">
        <f>228+168</f>
        <v>396</v>
      </c>
      <c r="F48" s="2068">
        <v>30</v>
      </c>
      <c r="G48" s="2068">
        <f>144+75+133.5</f>
        <v>352.5</v>
      </c>
      <c r="H48" s="2068"/>
      <c r="I48" s="2086"/>
      <c r="J48" s="2068"/>
      <c r="K48" s="2068">
        <v>35.4</v>
      </c>
      <c r="L48" s="2068"/>
      <c r="M48" s="2068">
        <v>113.2</v>
      </c>
      <c r="N48" s="2068"/>
      <c r="O48" s="2068"/>
      <c r="P48" s="2068"/>
      <c r="Q48" s="2068"/>
      <c r="R48" s="2068"/>
      <c r="S48" s="2068"/>
      <c r="T48" s="2068"/>
      <c r="U48" s="2068"/>
      <c r="V48" s="2068"/>
      <c r="W48" s="2068"/>
      <c r="X48" s="2086"/>
      <c r="Y48" s="2068"/>
      <c r="Z48" s="2086"/>
      <c r="AA48" s="2068"/>
      <c r="AB48" s="2068"/>
      <c r="AC48" s="2068">
        <v>174</v>
      </c>
      <c r="AD48" s="2068"/>
      <c r="AE48" s="2068"/>
      <c r="AF48" s="2068"/>
      <c r="AG48" s="2068"/>
      <c r="AH48" s="2068"/>
      <c r="AI48" s="2068"/>
      <c r="AJ48" s="2068"/>
      <c r="AK48" s="2079"/>
      <c r="AL48" s="2068"/>
      <c r="AM48" s="2068"/>
      <c r="AN48" s="2068"/>
      <c r="AO48" s="2068"/>
      <c r="AP48" s="2068"/>
      <c r="AQ48" s="2068"/>
      <c r="AR48" s="2068"/>
      <c r="AS48" s="2068"/>
      <c r="AT48" s="2068"/>
      <c r="AU48" s="2068"/>
      <c r="AV48" s="2068"/>
      <c r="AW48" s="2068"/>
      <c r="AX48" s="2068"/>
      <c r="AY48" s="2068"/>
      <c r="AZ48" s="2068"/>
      <c r="BA48" s="2068"/>
    </row>
    <row r="49" spans="1:53" ht="13.5" customHeight="1" thickBot="1">
      <c r="A49" s="2070"/>
      <c r="B49" s="2088" t="s">
        <v>214</v>
      </c>
      <c r="C49" s="2070"/>
      <c r="D49" s="2072">
        <f t="shared" ref="D49:AB49" si="55">$C48*D48</f>
        <v>15</v>
      </c>
      <c r="E49" s="2072">
        <f t="shared" si="55"/>
        <v>396</v>
      </c>
      <c r="F49" s="2072">
        <f t="shared" si="55"/>
        <v>30</v>
      </c>
      <c r="G49" s="2072">
        <f t="shared" si="55"/>
        <v>352.5</v>
      </c>
      <c r="H49" s="2072">
        <f t="shared" si="55"/>
        <v>0</v>
      </c>
      <c r="I49" s="2098">
        <f t="shared" si="55"/>
        <v>0</v>
      </c>
      <c r="J49" s="2072">
        <f t="shared" si="55"/>
        <v>0</v>
      </c>
      <c r="K49" s="2072">
        <f t="shared" si="55"/>
        <v>35.4</v>
      </c>
      <c r="L49" s="2072">
        <f t="shared" si="55"/>
        <v>0</v>
      </c>
      <c r="M49" s="2072">
        <f t="shared" si="55"/>
        <v>113.2</v>
      </c>
      <c r="N49" s="2072">
        <f t="shared" si="55"/>
        <v>0</v>
      </c>
      <c r="O49" s="2072">
        <f t="shared" si="55"/>
        <v>0</v>
      </c>
      <c r="P49" s="2072">
        <f t="shared" si="55"/>
        <v>0</v>
      </c>
      <c r="Q49" s="2072">
        <f t="shared" si="55"/>
        <v>0</v>
      </c>
      <c r="R49" s="2072">
        <f t="shared" si="55"/>
        <v>0</v>
      </c>
      <c r="S49" s="2072">
        <f t="shared" si="55"/>
        <v>0</v>
      </c>
      <c r="T49" s="2072">
        <f t="shared" si="55"/>
        <v>0</v>
      </c>
      <c r="U49" s="2072">
        <f t="shared" si="55"/>
        <v>0</v>
      </c>
      <c r="V49" s="2072">
        <f t="shared" si="55"/>
        <v>0</v>
      </c>
      <c r="W49" s="2072">
        <f t="shared" si="55"/>
        <v>0</v>
      </c>
      <c r="X49" s="2072">
        <f t="shared" si="55"/>
        <v>0</v>
      </c>
      <c r="Y49" s="2072">
        <f t="shared" si="55"/>
        <v>0</v>
      </c>
      <c r="Z49" s="2097">
        <f t="shared" si="55"/>
        <v>0</v>
      </c>
      <c r="AA49" s="2072">
        <f t="shared" si="55"/>
        <v>0</v>
      </c>
      <c r="AB49" s="2072">
        <f t="shared" si="55"/>
        <v>0</v>
      </c>
      <c r="AC49" s="2072">
        <f t="shared" ref="AC49:AH49" si="56">$C48*AC48</f>
        <v>174</v>
      </c>
      <c r="AD49" s="2072">
        <f t="shared" si="56"/>
        <v>0</v>
      </c>
      <c r="AE49" s="2072">
        <f t="shared" si="56"/>
        <v>0</v>
      </c>
      <c r="AF49" s="2072">
        <f t="shared" si="56"/>
        <v>0</v>
      </c>
      <c r="AG49" s="2072">
        <f t="shared" si="56"/>
        <v>0</v>
      </c>
      <c r="AH49" s="2072">
        <f t="shared" si="56"/>
        <v>0</v>
      </c>
      <c r="AI49" s="2072">
        <f t="shared" ref="AI49:BA49" si="57">$C48*AI48</f>
        <v>0</v>
      </c>
      <c r="AJ49" s="2072">
        <f t="shared" si="57"/>
        <v>0</v>
      </c>
      <c r="AK49" s="2081">
        <f t="shared" si="57"/>
        <v>0</v>
      </c>
      <c r="AL49" s="2072">
        <f t="shared" si="57"/>
        <v>0</v>
      </c>
      <c r="AM49" s="2072">
        <f t="shared" si="57"/>
        <v>0</v>
      </c>
      <c r="AN49" s="2072">
        <f t="shared" si="57"/>
        <v>0</v>
      </c>
      <c r="AO49" s="2072">
        <f t="shared" si="57"/>
        <v>0</v>
      </c>
      <c r="AP49" s="2072">
        <f t="shared" si="57"/>
        <v>0</v>
      </c>
      <c r="AQ49" s="2072">
        <f t="shared" si="57"/>
        <v>0</v>
      </c>
      <c r="AR49" s="2072">
        <f t="shared" si="57"/>
        <v>0</v>
      </c>
      <c r="AS49" s="2072">
        <f t="shared" si="57"/>
        <v>0</v>
      </c>
      <c r="AT49" s="2072">
        <f t="shared" si="57"/>
        <v>0</v>
      </c>
      <c r="AU49" s="2072">
        <f t="shared" si="57"/>
        <v>0</v>
      </c>
      <c r="AV49" s="2072">
        <f t="shared" si="57"/>
        <v>0</v>
      </c>
      <c r="AW49" s="2072">
        <f t="shared" si="57"/>
        <v>0</v>
      </c>
      <c r="AX49" s="2072">
        <f t="shared" si="57"/>
        <v>0</v>
      </c>
      <c r="AY49" s="2072">
        <f t="shared" si="57"/>
        <v>0</v>
      </c>
      <c r="AZ49" s="2072">
        <f t="shared" si="57"/>
        <v>0</v>
      </c>
      <c r="BA49" s="2072">
        <f t="shared" si="57"/>
        <v>0</v>
      </c>
    </row>
    <row r="50" spans="1:53" s="2073" customFormat="1">
      <c r="A50" s="2094">
        <f>A48+1</f>
        <v>21</v>
      </c>
      <c r="B50" s="2066" t="s">
        <v>817</v>
      </c>
      <c r="C50" s="2066">
        <v>1</v>
      </c>
      <c r="D50" s="2068">
        <v>15</v>
      </c>
      <c r="E50" s="2068">
        <f>228+168</f>
        <v>396</v>
      </c>
      <c r="F50" s="2068">
        <v>30</v>
      </c>
      <c r="G50" s="2068">
        <f>144+75+133.5</f>
        <v>352.5</v>
      </c>
      <c r="H50" s="2068">
        <v>108</v>
      </c>
      <c r="I50" s="2086"/>
      <c r="J50" s="2068"/>
      <c r="K50" s="2068">
        <v>35.4</v>
      </c>
      <c r="L50" s="2068"/>
      <c r="M50" s="2068">
        <v>113.2</v>
      </c>
      <c r="N50" s="2068"/>
      <c r="O50" s="2068"/>
      <c r="P50" s="2068"/>
      <c r="Q50" s="2068"/>
      <c r="R50" s="2068"/>
      <c r="S50" s="2068"/>
      <c r="T50" s="2068"/>
      <c r="U50" s="2068"/>
      <c r="V50" s="2068"/>
      <c r="W50" s="2068"/>
      <c r="X50" s="2086"/>
      <c r="Y50" s="2068"/>
      <c r="Z50" s="2086"/>
      <c r="AA50" s="2068"/>
      <c r="AB50" s="2068"/>
      <c r="AC50" s="2068"/>
      <c r="AD50" s="2068"/>
      <c r="AE50" s="2068"/>
      <c r="AF50" s="2068"/>
      <c r="AG50" s="2068"/>
      <c r="AH50" s="2068"/>
      <c r="AI50" s="2068"/>
      <c r="AJ50" s="2068"/>
      <c r="AK50" s="2079"/>
      <c r="AL50" s="2068"/>
      <c r="AM50" s="2068"/>
      <c r="AN50" s="2068"/>
      <c r="AO50" s="2068"/>
      <c r="AP50" s="2068"/>
      <c r="AQ50" s="2068"/>
      <c r="AR50" s="2068"/>
      <c r="AS50" s="2068"/>
      <c r="AT50" s="2068"/>
      <c r="AU50" s="2068"/>
      <c r="AV50" s="2068"/>
      <c r="AW50" s="2068"/>
      <c r="AX50" s="2068"/>
      <c r="AY50" s="2068"/>
      <c r="AZ50" s="2068"/>
      <c r="BA50" s="2068"/>
    </row>
    <row r="51" spans="1:53" ht="13.5" customHeight="1" thickBot="1">
      <c r="A51" s="2070"/>
      <c r="B51" s="2088" t="s">
        <v>214</v>
      </c>
      <c r="C51" s="2070"/>
      <c r="D51" s="2072">
        <f t="shared" ref="D51:AB51" si="58">$C50*D50</f>
        <v>15</v>
      </c>
      <c r="E51" s="2072">
        <f t="shared" si="58"/>
        <v>396</v>
      </c>
      <c r="F51" s="2072">
        <f t="shared" si="58"/>
        <v>30</v>
      </c>
      <c r="G51" s="2072">
        <f t="shared" si="58"/>
        <v>352.5</v>
      </c>
      <c r="H51" s="2072">
        <f t="shared" si="58"/>
        <v>108</v>
      </c>
      <c r="I51" s="2098">
        <f t="shared" si="58"/>
        <v>0</v>
      </c>
      <c r="J51" s="2072">
        <f t="shared" si="58"/>
        <v>0</v>
      </c>
      <c r="K51" s="2072">
        <f t="shared" si="58"/>
        <v>35.4</v>
      </c>
      <c r="L51" s="2072">
        <f t="shared" si="58"/>
        <v>0</v>
      </c>
      <c r="M51" s="2072">
        <f t="shared" si="58"/>
        <v>113.2</v>
      </c>
      <c r="N51" s="2072">
        <f t="shared" si="58"/>
        <v>0</v>
      </c>
      <c r="O51" s="2072">
        <f t="shared" si="58"/>
        <v>0</v>
      </c>
      <c r="P51" s="2072">
        <f t="shared" si="58"/>
        <v>0</v>
      </c>
      <c r="Q51" s="2072">
        <f t="shared" si="58"/>
        <v>0</v>
      </c>
      <c r="R51" s="2072">
        <f t="shared" si="58"/>
        <v>0</v>
      </c>
      <c r="S51" s="2072">
        <f t="shared" si="58"/>
        <v>0</v>
      </c>
      <c r="T51" s="2072">
        <f t="shared" si="58"/>
        <v>0</v>
      </c>
      <c r="U51" s="2072">
        <f t="shared" si="58"/>
        <v>0</v>
      </c>
      <c r="V51" s="2072">
        <f t="shared" si="58"/>
        <v>0</v>
      </c>
      <c r="W51" s="2072">
        <f t="shared" si="58"/>
        <v>0</v>
      </c>
      <c r="X51" s="2072">
        <f t="shared" si="58"/>
        <v>0</v>
      </c>
      <c r="Y51" s="2072">
        <f t="shared" si="58"/>
        <v>0</v>
      </c>
      <c r="Z51" s="2097">
        <f t="shared" si="58"/>
        <v>0</v>
      </c>
      <c r="AA51" s="2072">
        <f t="shared" si="58"/>
        <v>0</v>
      </c>
      <c r="AB51" s="2072">
        <f t="shared" si="58"/>
        <v>0</v>
      </c>
      <c r="AC51" s="2072">
        <f t="shared" ref="AC51:AH51" si="59">$C50*AC50</f>
        <v>0</v>
      </c>
      <c r="AD51" s="2072">
        <f t="shared" si="59"/>
        <v>0</v>
      </c>
      <c r="AE51" s="2072">
        <f t="shared" si="59"/>
        <v>0</v>
      </c>
      <c r="AF51" s="2072">
        <f t="shared" si="59"/>
        <v>0</v>
      </c>
      <c r="AG51" s="2072">
        <f t="shared" si="59"/>
        <v>0</v>
      </c>
      <c r="AH51" s="2072">
        <f t="shared" si="59"/>
        <v>0</v>
      </c>
      <c r="AI51" s="2072">
        <f t="shared" ref="AI51:BA51" si="60">$C50*AI50</f>
        <v>0</v>
      </c>
      <c r="AJ51" s="2072">
        <f t="shared" si="60"/>
        <v>0</v>
      </c>
      <c r="AK51" s="2081">
        <f t="shared" si="60"/>
        <v>0</v>
      </c>
      <c r="AL51" s="2072">
        <f t="shared" si="60"/>
        <v>0</v>
      </c>
      <c r="AM51" s="2072">
        <f t="shared" si="60"/>
        <v>0</v>
      </c>
      <c r="AN51" s="2072">
        <f t="shared" si="60"/>
        <v>0</v>
      </c>
      <c r="AO51" s="2072">
        <f t="shared" si="60"/>
        <v>0</v>
      </c>
      <c r="AP51" s="2072">
        <f t="shared" si="60"/>
        <v>0</v>
      </c>
      <c r="AQ51" s="2072">
        <f t="shared" si="60"/>
        <v>0</v>
      </c>
      <c r="AR51" s="2072">
        <f t="shared" si="60"/>
        <v>0</v>
      </c>
      <c r="AS51" s="2072">
        <f t="shared" si="60"/>
        <v>0</v>
      </c>
      <c r="AT51" s="2072">
        <f t="shared" si="60"/>
        <v>0</v>
      </c>
      <c r="AU51" s="2072">
        <f t="shared" si="60"/>
        <v>0</v>
      </c>
      <c r="AV51" s="2072">
        <f t="shared" si="60"/>
        <v>0</v>
      </c>
      <c r="AW51" s="2072">
        <f t="shared" si="60"/>
        <v>0</v>
      </c>
      <c r="AX51" s="2072">
        <f t="shared" si="60"/>
        <v>0</v>
      </c>
      <c r="AY51" s="2072">
        <f t="shared" si="60"/>
        <v>0</v>
      </c>
      <c r="AZ51" s="2072">
        <f t="shared" si="60"/>
        <v>0</v>
      </c>
      <c r="BA51" s="2072">
        <f t="shared" si="60"/>
        <v>0</v>
      </c>
    </row>
    <row r="52" spans="1:53" s="2073" customFormat="1">
      <c r="A52" s="2066">
        <f>A50+1</f>
        <v>22</v>
      </c>
      <c r="B52" s="2066" t="s">
        <v>226</v>
      </c>
      <c r="C52" s="2095">
        <v>1</v>
      </c>
      <c r="D52" s="2068"/>
      <c r="E52" s="2068"/>
      <c r="F52" s="2068"/>
      <c r="G52" s="2068"/>
      <c r="H52" s="2068"/>
      <c r="I52" s="2086">
        <f>6.784+0.656</f>
        <v>7.4399999999999995</v>
      </c>
      <c r="J52" s="2068"/>
      <c r="K52" s="2068">
        <f>245.3+34</f>
        <v>279.3</v>
      </c>
      <c r="L52" s="2068"/>
      <c r="M52" s="2068">
        <f>343.8+104.1+24.4+76.4</f>
        <v>548.69999999999993</v>
      </c>
      <c r="N52" s="2068"/>
      <c r="O52" s="2068">
        <v>8.2799999999999994</v>
      </c>
      <c r="P52" s="2068"/>
      <c r="Q52" s="2068">
        <v>407</v>
      </c>
      <c r="R52" s="2068"/>
      <c r="S52" s="2068">
        <v>172.5</v>
      </c>
      <c r="T52" s="2068"/>
      <c r="U52" s="2068">
        <f>79.2+75.6+42.8</f>
        <v>197.60000000000002</v>
      </c>
      <c r="V52" s="2068">
        <f>97+44.7</f>
        <v>141.69999999999999</v>
      </c>
      <c r="W52" s="2068">
        <f>107.5</f>
        <v>107.5</v>
      </c>
      <c r="X52" s="2086"/>
      <c r="Y52" s="2068">
        <v>13</v>
      </c>
      <c r="Z52" s="2086"/>
      <c r="AA52" s="2068"/>
      <c r="AB52" s="2068"/>
      <c r="AC52" s="2068"/>
      <c r="AD52" s="2068"/>
      <c r="AE52" s="2068"/>
      <c r="AF52" s="2068"/>
      <c r="AG52" s="2068"/>
      <c r="AH52" s="2068"/>
      <c r="AI52" s="2068"/>
      <c r="AJ52" s="2068"/>
      <c r="AK52" s="2079"/>
      <c r="AL52" s="2068"/>
      <c r="AM52" s="2068"/>
      <c r="AN52" s="2068"/>
      <c r="AO52" s="2068"/>
      <c r="AP52" s="2068"/>
      <c r="AQ52" s="2068"/>
      <c r="AR52" s="2068"/>
      <c r="AS52" s="2068"/>
      <c r="AT52" s="2068"/>
      <c r="AU52" s="2068"/>
      <c r="AV52" s="2068"/>
      <c r="AW52" s="2068"/>
      <c r="AX52" s="2068"/>
      <c r="AY52" s="2068"/>
      <c r="AZ52" s="2068"/>
      <c r="BA52" s="2068"/>
    </row>
    <row r="53" spans="1:53" ht="13.5" customHeight="1" thickBot="1">
      <c r="A53" s="2070"/>
      <c r="B53" s="2088" t="s">
        <v>214</v>
      </c>
      <c r="C53" s="2070"/>
      <c r="D53" s="2072">
        <f t="shared" ref="D53:AB53" si="61">$C52*D52</f>
        <v>0</v>
      </c>
      <c r="E53" s="2072">
        <f t="shared" si="61"/>
        <v>0</v>
      </c>
      <c r="F53" s="2072">
        <f t="shared" si="61"/>
        <v>0</v>
      </c>
      <c r="G53" s="2072">
        <f t="shared" si="61"/>
        <v>0</v>
      </c>
      <c r="H53" s="2072">
        <f t="shared" si="61"/>
        <v>0</v>
      </c>
      <c r="I53" s="2098">
        <f t="shared" si="61"/>
        <v>7.4399999999999995</v>
      </c>
      <c r="J53" s="2072">
        <f t="shared" si="61"/>
        <v>0</v>
      </c>
      <c r="K53" s="2072">
        <f t="shared" si="61"/>
        <v>279.3</v>
      </c>
      <c r="L53" s="2072">
        <f t="shared" si="61"/>
        <v>0</v>
      </c>
      <c r="M53" s="2072">
        <f t="shared" si="61"/>
        <v>548.69999999999993</v>
      </c>
      <c r="N53" s="2072">
        <f t="shared" si="61"/>
        <v>0</v>
      </c>
      <c r="O53" s="2072">
        <f t="shared" si="61"/>
        <v>8.2799999999999994</v>
      </c>
      <c r="P53" s="2072">
        <f t="shared" si="61"/>
        <v>0</v>
      </c>
      <c r="Q53" s="2072">
        <f t="shared" si="61"/>
        <v>407</v>
      </c>
      <c r="R53" s="2072">
        <f t="shared" si="61"/>
        <v>0</v>
      </c>
      <c r="S53" s="2072">
        <f t="shared" si="61"/>
        <v>172.5</v>
      </c>
      <c r="T53" s="2072">
        <f t="shared" si="61"/>
        <v>0</v>
      </c>
      <c r="U53" s="2072">
        <f t="shared" si="61"/>
        <v>197.60000000000002</v>
      </c>
      <c r="V53" s="2072">
        <f t="shared" si="61"/>
        <v>141.69999999999999</v>
      </c>
      <c r="W53" s="2072">
        <f t="shared" si="61"/>
        <v>107.5</v>
      </c>
      <c r="X53" s="2072">
        <f t="shared" si="61"/>
        <v>0</v>
      </c>
      <c r="Y53" s="2072">
        <f t="shared" si="61"/>
        <v>13</v>
      </c>
      <c r="Z53" s="2097">
        <f t="shared" si="61"/>
        <v>0</v>
      </c>
      <c r="AA53" s="2072">
        <f t="shared" si="61"/>
        <v>0</v>
      </c>
      <c r="AB53" s="2072">
        <f t="shared" si="61"/>
        <v>0</v>
      </c>
      <c r="AC53" s="2072">
        <f t="shared" ref="AC53:AH53" si="62">$C52*AC52</f>
        <v>0</v>
      </c>
      <c r="AD53" s="2072">
        <f t="shared" si="62"/>
        <v>0</v>
      </c>
      <c r="AE53" s="2072">
        <f t="shared" si="62"/>
        <v>0</v>
      </c>
      <c r="AF53" s="2072">
        <f t="shared" si="62"/>
        <v>0</v>
      </c>
      <c r="AG53" s="2072">
        <f t="shared" si="62"/>
        <v>0</v>
      </c>
      <c r="AH53" s="2072">
        <f t="shared" si="62"/>
        <v>0</v>
      </c>
      <c r="AI53" s="2072">
        <f t="shared" ref="AI53:BA53" si="63">$C52*AI52</f>
        <v>0</v>
      </c>
      <c r="AJ53" s="2072">
        <f t="shared" si="63"/>
        <v>0</v>
      </c>
      <c r="AK53" s="2081">
        <f t="shared" si="63"/>
        <v>0</v>
      </c>
      <c r="AL53" s="2072">
        <f t="shared" si="63"/>
        <v>0</v>
      </c>
      <c r="AM53" s="2072">
        <f t="shared" si="63"/>
        <v>0</v>
      </c>
      <c r="AN53" s="2072">
        <f t="shared" si="63"/>
        <v>0</v>
      </c>
      <c r="AO53" s="2072">
        <f t="shared" si="63"/>
        <v>0</v>
      </c>
      <c r="AP53" s="2072">
        <f t="shared" si="63"/>
        <v>0</v>
      </c>
      <c r="AQ53" s="2072">
        <f t="shared" si="63"/>
        <v>0</v>
      </c>
      <c r="AR53" s="2072">
        <f t="shared" si="63"/>
        <v>0</v>
      </c>
      <c r="AS53" s="2072">
        <f t="shared" si="63"/>
        <v>0</v>
      </c>
      <c r="AT53" s="2072">
        <f t="shared" si="63"/>
        <v>0</v>
      </c>
      <c r="AU53" s="2072">
        <f t="shared" si="63"/>
        <v>0</v>
      </c>
      <c r="AV53" s="2072">
        <f t="shared" si="63"/>
        <v>0</v>
      </c>
      <c r="AW53" s="2072">
        <f t="shared" si="63"/>
        <v>0</v>
      </c>
      <c r="AX53" s="2072">
        <f t="shared" si="63"/>
        <v>0</v>
      </c>
      <c r="AY53" s="2072">
        <f t="shared" si="63"/>
        <v>0</v>
      </c>
      <c r="AZ53" s="2072">
        <f t="shared" si="63"/>
        <v>0</v>
      </c>
      <c r="BA53" s="2072">
        <f t="shared" si="63"/>
        <v>0</v>
      </c>
    </row>
    <row r="54" spans="1:53" s="2073" customFormat="1">
      <c r="A54" s="2066">
        <f>A52+1</f>
        <v>23</v>
      </c>
      <c r="B54" s="2066" t="s">
        <v>213</v>
      </c>
      <c r="C54" s="2095">
        <v>1</v>
      </c>
      <c r="D54" s="2068"/>
      <c r="E54" s="2068"/>
      <c r="F54" s="2068"/>
      <c r="G54" s="2068"/>
      <c r="H54" s="2068"/>
      <c r="I54" s="2086">
        <f>5.536+2.496</f>
        <v>8.032</v>
      </c>
      <c r="J54" s="2068"/>
      <c r="K54" s="2068">
        <f>245.3+64</f>
        <v>309.3</v>
      </c>
      <c r="L54" s="2068"/>
      <c r="M54" s="2068">
        <f>343.8+104.1+46.4+76.4</f>
        <v>570.69999999999993</v>
      </c>
      <c r="N54" s="2068"/>
      <c r="O54" s="2068"/>
      <c r="P54" s="2068">
        <v>11.77</v>
      </c>
      <c r="Q54" s="2068">
        <f>13.5+352.4+30+14.3+52</f>
        <v>462.2</v>
      </c>
      <c r="R54" s="2068"/>
      <c r="S54" s="2068">
        <f>222.5</f>
        <v>222.5</v>
      </c>
      <c r="T54" s="2068"/>
      <c r="U54" s="2068">
        <f>59.4+64.2</f>
        <v>123.6</v>
      </c>
      <c r="V54" s="2068">
        <f>97+139.9</f>
        <v>236.9</v>
      </c>
      <c r="W54" s="2068">
        <v>107.5</v>
      </c>
      <c r="X54" s="2086"/>
      <c r="Y54" s="2068">
        <v>9.8000000000000007</v>
      </c>
      <c r="Z54" s="2086">
        <v>21.25</v>
      </c>
      <c r="AA54" s="2068">
        <f>12.9+43+102.2+34</f>
        <v>192.1</v>
      </c>
      <c r="AB54" s="2068">
        <f>80.3+119.7+290.3+240.7+250+330.4</f>
        <v>1311.4</v>
      </c>
      <c r="AC54" s="2068">
        <f>397.9+12+35.2</f>
        <v>445.09999999999997</v>
      </c>
      <c r="AD54" s="2068"/>
      <c r="AE54" s="2068"/>
      <c r="AF54" s="2068"/>
      <c r="AG54" s="2068"/>
      <c r="AH54" s="2068"/>
      <c r="AI54" s="2068"/>
      <c r="AJ54" s="2068"/>
      <c r="AK54" s="2079"/>
      <c r="AL54" s="2068"/>
      <c r="AM54" s="2068"/>
      <c r="AN54" s="2068"/>
      <c r="AO54" s="2068"/>
      <c r="AP54" s="2068"/>
      <c r="AQ54" s="2068"/>
      <c r="AR54" s="2068"/>
      <c r="AS54" s="2068">
        <v>4.8</v>
      </c>
      <c r="AT54" s="2068">
        <v>8</v>
      </c>
      <c r="AU54" s="2068">
        <f>173.8+56+87.1</f>
        <v>316.89999999999998</v>
      </c>
      <c r="AV54" s="2068"/>
      <c r="AW54" s="2068"/>
      <c r="AX54" s="2068"/>
      <c r="AY54" s="2068"/>
      <c r="AZ54" s="2068"/>
      <c r="BA54" s="2068"/>
    </row>
    <row r="55" spans="1:53" ht="13.5" customHeight="1" thickBot="1">
      <c r="A55" s="2070"/>
      <c r="B55" s="2088" t="s">
        <v>214</v>
      </c>
      <c r="C55" s="2070"/>
      <c r="D55" s="2072">
        <f t="shared" ref="D55:AB55" si="64">$C54*D54</f>
        <v>0</v>
      </c>
      <c r="E55" s="2072">
        <f t="shared" si="64"/>
        <v>0</v>
      </c>
      <c r="F55" s="2072">
        <f t="shared" si="64"/>
        <v>0</v>
      </c>
      <c r="G55" s="2072">
        <f t="shared" si="64"/>
        <v>0</v>
      </c>
      <c r="H55" s="2072">
        <f t="shared" si="64"/>
        <v>0</v>
      </c>
      <c r="I55" s="2098">
        <f t="shared" si="64"/>
        <v>8.032</v>
      </c>
      <c r="J55" s="2072">
        <f t="shared" si="64"/>
        <v>0</v>
      </c>
      <c r="K55" s="2072">
        <f t="shared" si="64"/>
        <v>309.3</v>
      </c>
      <c r="L55" s="2072">
        <f t="shared" si="64"/>
        <v>0</v>
      </c>
      <c r="M55" s="2072">
        <f t="shared" si="64"/>
        <v>570.69999999999993</v>
      </c>
      <c r="N55" s="2072">
        <f t="shared" si="64"/>
        <v>0</v>
      </c>
      <c r="O55" s="2072">
        <f t="shared" si="64"/>
        <v>0</v>
      </c>
      <c r="P55" s="2072">
        <f t="shared" si="64"/>
        <v>11.77</v>
      </c>
      <c r="Q55" s="2072">
        <f t="shared" si="64"/>
        <v>462.2</v>
      </c>
      <c r="R55" s="2072">
        <f t="shared" si="64"/>
        <v>0</v>
      </c>
      <c r="S55" s="2072">
        <f t="shared" si="64"/>
        <v>222.5</v>
      </c>
      <c r="T55" s="2072">
        <f t="shared" si="64"/>
        <v>0</v>
      </c>
      <c r="U55" s="2072">
        <f t="shared" si="64"/>
        <v>123.6</v>
      </c>
      <c r="V55" s="2072">
        <f t="shared" si="64"/>
        <v>236.9</v>
      </c>
      <c r="W55" s="2072">
        <f t="shared" si="64"/>
        <v>107.5</v>
      </c>
      <c r="X55" s="2072">
        <f t="shared" si="64"/>
        <v>0</v>
      </c>
      <c r="Y55" s="2072">
        <f t="shared" si="64"/>
        <v>9.8000000000000007</v>
      </c>
      <c r="Z55" s="2098">
        <f t="shared" si="64"/>
        <v>21.25</v>
      </c>
      <c r="AA55" s="2072">
        <f t="shared" si="64"/>
        <v>192.1</v>
      </c>
      <c r="AB55" s="2072">
        <f t="shared" si="64"/>
        <v>1311.4</v>
      </c>
      <c r="AC55" s="2072">
        <f t="shared" ref="AC55:AH55" si="65">$C54*AC54</f>
        <v>445.09999999999997</v>
      </c>
      <c r="AD55" s="2072">
        <f t="shared" si="65"/>
        <v>0</v>
      </c>
      <c r="AE55" s="2072">
        <f t="shared" si="65"/>
        <v>0</v>
      </c>
      <c r="AF55" s="2072">
        <f t="shared" si="65"/>
        <v>0</v>
      </c>
      <c r="AG55" s="2072">
        <f t="shared" si="65"/>
        <v>0</v>
      </c>
      <c r="AH55" s="2072">
        <f t="shared" si="65"/>
        <v>0</v>
      </c>
      <c r="AI55" s="2072">
        <f t="shared" ref="AI55:BA55" si="66">$C54*AI54</f>
        <v>0</v>
      </c>
      <c r="AJ55" s="2072">
        <f t="shared" si="66"/>
        <v>0</v>
      </c>
      <c r="AK55" s="2081">
        <f t="shared" si="66"/>
        <v>0</v>
      </c>
      <c r="AL55" s="2072">
        <f t="shared" si="66"/>
        <v>0</v>
      </c>
      <c r="AM55" s="2072">
        <f t="shared" si="66"/>
        <v>0</v>
      </c>
      <c r="AN55" s="2072">
        <f t="shared" si="66"/>
        <v>0</v>
      </c>
      <c r="AO55" s="2072">
        <f t="shared" si="66"/>
        <v>0</v>
      </c>
      <c r="AP55" s="2072">
        <f t="shared" si="66"/>
        <v>0</v>
      </c>
      <c r="AQ55" s="2072">
        <f t="shared" si="66"/>
        <v>0</v>
      </c>
      <c r="AR55" s="2072">
        <f t="shared" si="66"/>
        <v>0</v>
      </c>
      <c r="AS55" s="2072">
        <f t="shared" si="66"/>
        <v>4.8</v>
      </c>
      <c r="AT55" s="2072">
        <f t="shared" si="66"/>
        <v>8</v>
      </c>
      <c r="AU55" s="2072">
        <f t="shared" si="66"/>
        <v>316.89999999999998</v>
      </c>
      <c r="AV55" s="2072">
        <f t="shared" si="66"/>
        <v>0</v>
      </c>
      <c r="AW55" s="2072">
        <f t="shared" si="66"/>
        <v>0</v>
      </c>
      <c r="AX55" s="2072">
        <f t="shared" si="66"/>
        <v>0</v>
      </c>
      <c r="AY55" s="2072">
        <f t="shared" si="66"/>
        <v>0</v>
      </c>
      <c r="AZ55" s="2072">
        <f t="shared" si="66"/>
        <v>0</v>
      </c>
      <c r="BA55" s="2072">
        <f t="shared" si="66"/>
        <v>0</v>
      </c>
    </row>
    <row r="56" spans="1:53" s="2073" customFormat="1">
      <c r="A56" s="2066">
        <f>A54+1</f>
        <v>24</v>
      </c>
      <c r="B56" s="2066" t="s">
        <v>215</v>
      </c>
      <c r="C56" s="2095">
        <v>1</v>
      </c>
      <c r="D56" s="2068"/>
      <c r="E56" s="2068"/>
      <c r="F56" s="2068"/>
      <c r="G56" s="2068"/>
      <c r="H56" s="2068"/>
      <c r="I56" s="2086">
        <f>6.784+0.656</f>
        <v>7.4399999999999995</v>
      </c>
      <c r="J56" s="2068"/>
      <c r="K56" s="2068">
        <f>245.3+34</f>
        <v>279.3</v>
      </c>
      <c r="L56" s="2068"/>
      <c r="M56" s="2068">
        <f>343.8+104.1+24.3+76.4</f>
        <v>548.6</v>
      </c>
      <c r="N56" s="2068"/>
      <c r="O56" s="2068">
        <v>8.2799999999999994</v>
      </c>
      <c r="P56" s="2068"/>
      <c r="Q56" s="2068">
        <v>407</v>
      </c>
      <c r="R56" s="2068"/>
      <c r="S56" s="2068">
        <v>172.5</v>
      </c>
      <c r="T56" s="2068"/>
      <c r="U56" s="2068">
        <f>79.2+75.6+42.8+4.3+10.2</f>
        <v>212.10000000000002</v>
      </c>
      <c r="V56" s="2068">
        <f>97+44.7</f>
        <v>141.69999999999999</v>
      </c>
      <c r="W56" s="2068">
        <f>107.5</f>
        <v>107.5</v>
      </c>
      <c r="X56" s="2086"/>
      <c r="Y56" s="2068">
        <v>13.8</v>
      </c>
      <c r="Z56" s="2086">
        <v>10.01</v>
      </c>
      <c r="AA56" s="2068">
        <f>21.4</f>
        <v>21.4</v>
      </c>
      <c r="AB56" s="2068">
        <f>369+145.2+123.7</f>
        <v>637.90000000000009</v>
      </c>
      <c r="AC56" s="2068">
        <v>199</v>
      </c>
      <c r="AD56" s="2068"/>
      <c r="AE56" s="2068"/>
      <c r="AF56" s="2068"/>
      <c r="AG56" s="2068"/>
      <c r="AH56" s="2068"/>
      <c r="AI56" s="2068"/>
      <c r="AJ56" s="2068"/>
      <c r="AK56" s="2079"/>
      <c r="AL56" s="2068"/>
      <c r="AM56" s="2068"/>
      <c r="AN56" s="2068"/>
      <c r="AO56" s="2068"/>
      <c r="AP56" s="2068"/>
      <c r="AQ56" s="2068"/>
      <c r="AR56" s="2068"/>
      <c r="AS56" s="2068"/>
      <c r="AT56" s="2068"/>
      <c r="AU56" s="2068"/>
      <c r="AV56" s="2068"/>
      <c r="AW56" s="2068"/>
      <c r="AX56" s="2068"/>
      <c r="AY56" s="2068"/>
      <c r="AZ56" s="2068"/>
      <c r="BA56" s="2068"/>
    </row>
    <row r="57" spans="1:53" ht="13.5" customHeight="1" thickBot="1">
      <c r="A57" s="2070"/>
      <c r="B57" s="2088" t="s">
        <v>214</v>
      </c>
      <c r="C57" s="2070"/>
      <c r="D57" s="2072">
        <f t="shared" ref="D57:AB57" si="67">$C56*D56</f>
        <v>0</v>
      </c>
      <c r="E57" s="2072">
        <f t="shared" si="67"/>
        <v>0</v>
      </c>
      <c r="F57" s="2072">
        <f t="shared" si="67"/>
        <v>0</v>
      </c>
      <c r="G57" s="2072">
        <f t="shared" si="67"/>
        <v>0</v>
      </c>
      <c r="H57" s="2072">
        <f t="shared" si="67"/>
        <v>0</v>
      </c>
      <c r="I57" s="2098">
        <f t="shared" si="67"/>
        <v>7.4399999999999995</v>
      </c>
      <c r="J57" s="2072">
        <f t="shared" si="67"/>
        <v>0</v>
      </c>
      <c r="K57" s="2072">
        <f t="shared" si="67"/>
        <v>279.3</v>
      </c>
      <c r="L57" s="2072">
        <f t="shared" si="67"/>
        <v>0</v>
      </c>
      <c r="M57" s="2072">
        <f t="shared" si="67"/>
        <v>548.6</v>
      </c>
      <c r="N57" s="2072">
        <f t="shared" si="67"/>
        <v>0</v>
      </c>
      <c r="O57" s="2072">
        <f t="shared" si="67"/>
        <v>8.2799999999999994</v>
      </c>
      <c r="P57" s="2072">
        <f t="shared" si="67"/>
        <v>0</v>
      </c>
      <c r="Q57" s="2072">
        <f t="shared" si="67"/>
        <v>407</v>
      </c>
      <c r="R57" s="2072">
        <f t="shared" si="67"/>
        <v>0</v>
      </c>
      <c r="S57" s="2072">
        <f t="shared" si="67"/>
        <v>172.5</v>
      </c>
      <c r="T57" s="2072">
        <f t="shared" si="67"/>
        <v>0</v>
      </c>
      <c r="U57" s="2072">
        <f t="shared" si="67"/>
        <v>212.10000000000002</v>
      </c>
      <c r="V57" s="2072">
        <f t="shared" si="67"/>
        <v>141.69999999999999</v>
      </c>
      <c r="W57" s="2072">
        <f t="shared" si="67"/>
        <v>107.5</v>
      </c>
      <c r="X57" s="2072">
        <f t="shared" si="67"/>
        <v>0</v>
      </c>
      <c r="Y57" s="2072">
        <f t="shared" si="67"/>
        <v>13.8</v>
      </c>
      <c r="Z57" s="2098">
        <f t="shared" si="67"/>
        <v>10.01</v>
      </c>
      <c r="AA57" s="2072">
        <f t="shared" si="67"/>
        <v>21.4</v>
      </c>
      <c r="AB57" s="2072">
        <f t="shared" si="67"/>
        <v>637.90000000000009</v>
      </c>
      <c r="AC57" s="2072">
        <f t="shared" ref="AC57:AH57" si="68">$C56*AC56</f>
        <v>199</v>
      </c>
      <c r="AD57" s="2072">
        <f t="shared" si="68"/>
        <v>0</v>
      </c>
      <c r="AE57" s="2072">
        <f t="shared" si="68"/>
        <v>0</v>
      </c>
      <c r="AF57" s="2072">
        <f t="shared" si="68"/>
        <v>0</v>
      </c>
      <c r="AG57" s="2072">
        <f t="shared" si="68"/>
        <v>0</v>
      </c>
      <c r="AH57" s="2072">
        <f t="shared" si="68"/>
        <v>0</v>
      </c>
      <c r="AI57" s="2072">
        <f t="shared" ref="AI57:BA57" si="69">$C56*AI56</f>
        <v>0</v>
      </c>
      <c r="AJ57" s="2072">
        <f t="shared" si="69"/>
        <v>0</v>
      </c>
      <c r="AK57" s="2081">
        <f t="shared" si="69"/>
        <v>0</v>
      </c>
      <c r="AL57" s="2072">
        <f t="shared" si="69"/>
        <v>0</v>
      </c>
      <c r="AM57" s="2072">
        <f t="shared" si="69"/>
        <v>0</v>
      </c>
      <c r="AN57" s="2072">
        <f t="shared" si="69"/>
        <v>0</v>
      </c>
      <c r="AO57" s="2072">
        <f t="shared" si="69"/>
        <v>0</v>
      </c>
      <c r="AP57" s="2072">
        <f t="shared" si="69"/>
        <v>0</v>
      </c>
      <c r="AQ57" s="2072">
        <f t="shared" si="69"/>
        <v>0</v>
      </c>
      <c r="AR57" s="2072">
        <f t="shared" si="69"/>
        <v>0</v>
      </c>
      <c r="AS57" s="2072">
        <f t="shared" si="69"/>
        <v>0</v>
      </c>
      <c r="AT57" s="2072">
        <f t="shared" si="69"/>
        <v>0</v>
      </c>
      <c r="AU57" s="2072">
        <f t="shared" si="69"/>
        <v>0</v>
      </c>
      <c r="AV57" s="2072">
        <f t="shared" si="69"/>
        <v>0</v>
      </c>
      <c r="AW57" s="2072">
        <f t="shared" si="69"/>
        <v>0</v>
      </c>
      <c r="AX57" s="2072">
        <f t="shared" si="69"/>
        <v>0</v>
      </c>
      <c r="AY57" s="2072">
        <f t="shared" si="69"/>
        <v>0</v>
      </c>
      <c r="AZ57" s="2072">
        <f t="shared" si="69"/>
        <v>0</v>
      </c>
      <c r="BA57" s="2072">
        <f t="shared" si="69"/>
        <v>0</v>
      </c>
    </row>
    <row r="58" spans="1:53" s="2073" customFormat="1">
      <c r="A58" s="2066">
        <f>A56+1</f>
        <v>25</v>
      </c>
      <c r="B58" s="2066" t="s">
        <v>818</v>
      </c>
      <c r="C58" s="2066">
        <v>1</v>
      </c>
      <c r="D58" s="2068">
        <v>15</v>
      </c>
      <c r="E58" s="2068">
        <f>228+168</f>
        <v>396</v>
      </c>
      <c r="F58" s="2068">
        <v>30</v>
      </c>
      <c r="G58" s="2068">
        <f>144+75+133.5</f>
        <v>352.5</v>
      </c>
      <c r="H58" s="2068">
        <f>54+90</f>
        <v>144</v>
      </c>
      <c r="I58" s="2086"/>
      <c r="J58" s="2068"/>
      <c r="K58" s="2068">
        <v>35.4</v>
      </c>
      <c r="L58" s="2068"/>
      <c r="M58" s="2068">
        <v>113.2</v>
      </c>
      <c r="N58" s="2068"/>
      <c r="O58" s="2068"/>
      <c r="P58" s="2068"/>
      <c r="Q58" s="2068"/>
      <c r="R58" s="2068"/>
      <c r="S58" s="2068"/>
      <c r="T58" s="2068"/>
      <c r="U58" s="2068"/>
      <c r="V58" s="2068"/>
      <c r="W58" s="2068"/>
      <c r="X58" s="2086"/>
      <c r="Y58" s="2068"/>
      <c r="Z58" s="2086"/>
      <c r="AA58" s="2068"/>
      <c r="AB58" s="2068"/>
      <c r="AC58" s="2068">
        <v>69.599999999999994</v>
      </c>
      <c r="AD58" s="2068"/>
      <c r="AE58" s="2068"/>
      <c r="AF58" s="2068"/>
      <c r="AG58" s="2068"/>
      <c r="AH58" s="2068"/>
      <c r="AI58" s="2068"/>
      <c r="AJ58" s="2068"/>
      <c r="AK58" s="2079"/>
      <c r="AL58" s="2068"/>
      <c r="AM58" s="2068"/>
      <c r="AN58" s="2068"/>
      <c r="AO58" s="2068"/>
      <c r="AP58" s="2068"/>
      <c r="AQ58" s="2068"/>
      <c r="AR58" s="2068"/>
      <c r="AS58" s="2068"/>
      <c r="AT58" s="2068"/>
      <c r="AU58" s="2068"/>
      <c r="AV58" s="2068"/>
      <c r="AW58" s="2068"/>
      <c r="AX58" s="2068"/>
      <c r="AY58" s="2068"/>
      <c r="AZ58" s="2068"/>
      <c r="BA58" s="2068"/>
    </row>
    <row r="59" spans="1:53" ht="13.5" customHeight="1" thickBot="1">
      <c r="A59" s="2070"/>
      <c r="B59" s="2088" t="s">
        <v>214</v>
      </c>
      <c r="C59" s="2070"/>
      <c r="D59" s="2072">
        <f t="shared" ref="D59:AB59" si="70">$C58*D58</f>
        <v>15</v>
      </c>
      <c r="E59" s="2072">
        <f t="shared" si="70"/>
        <v>396</v>
      </c>
      <c r="F59" s="2072">
        <f t="shared" si="70"/>
        <v>30</v>
      </c>
      <c r="G59" s="2072">
        <f t="shared" si="70"/>
        <v>352.5</v>
      </c>
      <c r="H59" s="2072">
        <f t="shared" si="70"/>
        <v>144</v>
      </c>
      <c r="I59" s="2098">
        <f t="shared" si="70"/>
        <v>0</v>
      </c>
      <c r="J59" s="2072">
        <f t="shared" si="70"/>
        <v>0</v>
      </c>
      <c r="K59" s="2072">
        <f t="shared" si="70"/>
        <v>35.4</v>
      </c>
      <c r="L59" s="2072">
        <f t="shared" si="70"/>
        <v>0</v>
      </c>
      <c r="M59" s="2072">
        <f t="shared" si="70"/>
        <v>113.2</v>
      </c>
      <c r="N59" s="2072">
        <f t="shared" si="70"/>
        <v>0</v>
      </c>
      <c r="O59" s="2072">
        <f t="shared" si="70"/>
        <v>0</v>
      </c>
      <c r="P59" s="2072">
        <f t="shared" si="70"/>
        <v>0</v>
      </c>
      <c r="Q59" s="2072">
        <f t="shared" si="70"/>
        <v>0</v>
      </c>
      <c r="R59" s="2072">
        <f t="shared" si="70"/>
        <v>0</v>
      </c>
      <c r="S59" s="2072">
        <f t="shared" si="70"/>
        <v>0</v>
      </c>
      <c r="T59" s="2072">
        <f t="shared" si="70"/>
        <v>0</v>
      </c>
      <c r="U59" s="2072">
        <f t="shared" si="70"/>
        <v>0</v>
      </c>
      <c r="V59" s="2072">
        <f t="shared" si="70"/>
        <v>0</v>
      </c>
      <c r="W59" s="2072">
        <f t="shared" si="70"/>
        <v>0</v>
      </c>
      <c r="X59" s="2072">
        <f t="shared" si="70"/>
        <v>0</v>
      </c>
      <c r="Y59" s="2072">
        <f t="shared" si="70"/>
        <v>0</v>
      </c>
      <c r="Z59" s="2097">
        <f t="shared" si="70"/>
        <v>0</v>
      </c>
      <c r="AA59" s="2072">
        <f t="shared" si="70"/>
        <v>0</v>
      </c>
      <c r="AB59" s="2072">
        <f t="shared" si="70"/>
        <v>0</v>
      </c>
      <c r="AC59" s="2072">
        <f t="shared" ref="AC59:AH59" si="71">$C58*AC58</f>
        <v>69.599999999999994</v>
      </c>
      <c r="AD59" s="2072">
        <f t="shared" si="71"/>
        <v>0</v>
      </c>
      <c r="AE59" s="2072">
        <f t="shared" si="71"/>
        <v>0</v>
      </c>
      <c r="AF59" s="2072">
        <f t="shared" si="71"/>
        <v>0</v>
      </c>
      <c r="AG59" s="2072">
        <f t="shared" si="71"/>
        <v>0</v>
      </c>
      <c r="AH59" s="2072">
        <f t="shared" si="71"/>
        <v>0</v>
      </c>
      <c r="AI59" s="2072">
        <f t="shared" ref="AI59:BA59" si="72">$C58*AI58</f>
        <v>0</v>
      </c>
      <c r="AJ59" s="2072">
        <f t="shared" si="72"/>
        <v>0</v>
      </c>
      <c r="AK59" s="2081">
        <f t="shared" si="72"/>
        <v>0</v>
      </c>
      <c r="AL59" s="2072">
        <f t="shared" si="72"/>
        <v>0</v>
      </c>
      <c r="AM59" s="2072">
        <f t="shared" si="72"/>
        <v>0</v>
      </c>
      <c r="AN59" s="2072">
        <f t="shared" si="72"/>
        <v>0</v>
      </c>
      <c r="AO59" s="2072">
        <f t="shared" si="72"/>
        <v>0</v>
      </c>
      <c r="AP59" s="2072">
        <f t="shared" si="72"/>
        <v>0</v>
      </c>
      <c r="AQ59" s="2072">
        <f t="shared" si="72"/>
        <v>0</v>
      </c>
      <c r="AR59" s="2072">
        <f t="shared" si="72"/>
        <v>0</v>
      </c>
      <c r="AS59" s="2072">
        <f t="shared" si="72"/>
        <v>0</v>
      </c>
      <c r="AT59" s="2072">
        <f t="shared" si="72"/>
        <v>0</v>
      </c>
      <c r="AU59" s="2072">
        <f t="shared" si="72"/>
        <v>0</v>
      </c>
      <c r="AV59" s="2072">
        <f t="shared" si="72"/>
        <v>0</v>
      </c>
      <c r="AW59" s="2072">
        <f t="shared" si="72"/>
        <v>0</v>
      </c>
      <c r="AX59" s="2072">
        <f t="shared" si="72"/>
        <v>0</v>
      </c>
      <c r="AY59" s="2072">
        <f t="shared" si="72"/>
        <v>0</v>
      </c>
      <c r="AZ59" s="2072">
        <f t="shared" si="72"/>
        <v>0</v>
      </c>
      <c r="BA59" s="2072">
        <f t="shared" si="72"/>
        <v>0</v>
      </c>
    </row>
    <row r="60" spans="1:53" s="2073" customFormat="1">
      <c r="A60" s="2066">
        <f>A58+1</f>
        <v>26</v>
      </c>
      <c r="B60" s="2099" t="s">
        <v>842</v>
      </c>
      <c r="C60" s="2095">
        <v>1</v>
      </c>
      <c r="D60" s="2068"/>
      <c r="E60" s="2068"/>
      <c r="F60" s="2068"/>
      <c r="G60" s="2068"/>
      <c r="H60" s="2068"/>
      <c r="I60" s="2086">
        <f>6.784+0.656</f>
        <v>7.4399999999999995</v>
      </c>
      <c r="J60" s="2068"/>
      <c r="K60" s="2068">
        <f>245.3+34</f>
        <v>279.3</v>
      </c>
      <c r="L60" s="2068"/>
      <c r="M60" s="2068">
        <f>343.8+104.1+24.3+76.4</f>
        <v>548.6</v>
      </c>
      <c r="N60" s="2068"/>
      <c r="O60" s="2068">
        <v>8.2799999999999994</v>
      </c>
      <c r="P60" s="2068"/>
      <c r="Q60" s="2068">
        <v>407</v>
      </c>
      <c r="R60" s="2068"/>
      <c r="S60" s="2068">
        <v>172.5</v>
      </c>
      <c r="T60" s="2068"/>
      <c r="U60" s="2068">
        <f>79.2+75.6+42.8+12.9</f>
        <v>210.50000000000003</v>
      </c>
      <c r="V60" s="2068">
        <f>97+44.7</f>
        <v>141.69999999999999</v>
      </c>
      <c r="W60" s="2068">
        <v>107.5</v>
      </c>
      <c r="X60" s="2086"/>
      <c r="Y60" s="2068">
        <v>15.4</v>
      </c>
      <c r="Z60" s="2086">
        <v>10.01</v>
      </c>
      <c r="AA60" s="2068">
        <v>21.4</v>
      </c>
      <c r="AB60" s="2068">
        <f>240.7+145.2+123.7+133.3</f>
        <v>642.9</v>
      </c>
      <c r="AC60" s="2068">
        <v>199</v>
      </c>
      <c r="AD60" s="2068"/>
      <c r="AE60" s="2068"/>
      <c r="AF60" s="2068"/>
      <c r="AG60" s="2068"/>
      <c r="AH60" s="2068"/>
      <c r="AI60" s="2068"/>
      <c r="AJ60" s="2068"/>
      <c r="AK60" s="2079">
        <v>126.1</v>
      </c>
      <c r="AL60" s="2068"/>
      <c r="AM60" s="2068"/>
      <c r="AN60" s="2068"/>
      <c r="AO60" s="2068"/>
      <c r="AP60" s="2068"/>
      <c r="AQ60" s="2068"/>
      <c r="AR60" s="2068"/>
      <c r="AS60" s="2068">
        <v>1.86</v>
      </c>
      <c r="AT60" s="2068">
        <f>34.1+3.4+6.3</f>
        <v>43.8</v>
      </c>
      <c r="AU60" s="2068">
        <v>69.5</v>
      </c>
      <c r="AV60" s="2068"/>
      <c r="AW60" s="2068"/>
      <c r="AX60" s="2068"/>
      <c r="AY60" s="2068"/>
      <c r="AZ60" s="2068"/>
      <c r="BA60" s="2068"/>
    </row>
    <row r="61" spans="1:53" ht="13.5" customHeight="1" thickBot="1">
      <c r="A61" s="2070"/>
      <c r="B61" s="2100" t="s">
        <v>214</v>
      </c>
      <c r="C61" s="2070"/>
      <c r="D61" s="2072">
        <f t="shared" ref="D61:AB61" si="73">$C60*D60</f>
        <v>0</v>
      </c>
      <c r="E61" s="2072">
        <f t="shared" si="73"/>
        <v>0</v>
      </c>
      <c r="F61" s="2072">
        <f t="shared" si="73"/>
        <v>0</v>
      </c>
      <c r="G61" s="2072">
        <f t="shared" si="73"/>
        <v>0</v>
      </c>
      <c r="H61" s="2072">
        <f t="shared" si="73"/>
        <v>0</v>
      </c>
      <c r="I61" s="2098">
        <f t="shared" si="73"/>
        <v>7.4399999999999995</v>
      </c>
      <c r="J61" s="2072">
        <f t="shared" si="73"/>
        <v>0</v>
      </c>
      <c r="K61" s="2072">
        <f t="shared" si="73"/>
        <v>279.3</v>
      </c>
      <c r="L61" s="2072">
        <f t="shared" si="73"/>
        <v>0</v>
      </c>
      <c r="M61" s="2072">
        <f t="shared" si="73"/>
        <v>548.6</v>
      </c>
      <c r="N61" s="2072">
        <f t="shared" si="73"/>
        <v>0</v>
      </c>
      <c r="O61" s="2072">
        <f t="shared" si="73"/>
        <v>8.2799999999999994</v>
      </c>
      <c r="P61" s="2072">
        <f t="shared" si="73"/>
        <v>0</v>
      </c>
      <c r="Q61" s="2072">
        <f t="shared" si="73"/>
        <v>407</v>
      </c>
      <c r="R61" s="2072">
        <f t="shared" si="73"/>
        <v>0</v>
      </c>
      <c r="S61" s="2072">
        <f t="shared" si="73"/>
        <v>172.5</v>
      </c>
      <c r="T61" s="2072">
        <f t="shared" si="73"/>
        <v>0</v>
      </c>
      <c r="U61" s="2072">
        <f t="shared" si="73"/>
        <v>210.50000000000003</v>
      </c>
      <c r="V61" s="2072">
        <f t="shared" si="73"/>
        <v>141.69999999999999</v>
      </c>
      <c r="W61" s="2072">
        <f t="shared" si="73"/>
        <v>107.5</v>
      </c>
      <c r="X61" s="2072">
        <f t="shared" si="73"/>
        <v>0</v>
      </c>
      <c r="Y61" s="2072">
        <f t="shared" si="73"/>
        <v>15.4</v>
      </c>
      <c r="Z61" s="2098">
        <f t="shared" si="73"/>
        <v>10.01</v>
      </c>
      <c r="AA61" s="2072">
        <f t="shared" si="73"/>
        <v>21.4</v>
      </c>
      <c r="AB61" s="2072">
        <f t="shared" si="73"/>
        <v>642.9</v>
      </c>
      <c r="AC61" s="2072">
        <f t="shared" ref="AC61:AH61" si="74">$C60*AC60</f>
        <v>199</v>
      </c>
      <c r="AD61" s="2072">
        <f t="shared" si="74"/>
        <v>0</v>
      </c>
      <c r="AE61" s="2072">
        <f t="shared" si="74"/>
        <v>0</v>
      </c>
      <c r="AF61" s="2072">
        <f t="shared" si="74"/>
        <v>0</v>
      </c>
      <c r="AG61" s="2072">
        <f t="shared" si="74"/>
        <v>0</v>
      </c>
      <c r="AH61" s="2072">
        <f t="shared" si="74"/>
        <v>0</v>
      </c>
      <c r="AI61" s="2072">
        <f t="shared" ref="AI61:BA61" si="75">$C60*AI60</f>
        <v>0</v>
      </c>
      <c r="AJ61" s="2072">
        <f t="shared" si="75"/>
        <v>0</v>
      </c>
      <c r="AK61" s="2081">
        <f t="shared" si="75"/>
        <v>126.1</v>
      </c>
      <c r="AL61" s="2072">
        <f t="shared" si="75"/>
        <v>0</v>
      </c>
      <c r="AM61" s="2072">
        <f t="shared" si="75"/>
        <v>0</v>
      </c>
      <c r="AN61" s="2072">
        <f t="shared" si="75"/>
        <v>0</v>
      </c>
      <c r="AO61" s="2072">
        <f t="shared" si="75"/>
        <v>0</v>
      </c>
      <c r="AP61" s="2072">
        <f t="shared" si="75"/>
        <v>0</v>
      </c>
      <c r="AQ61" s="2072">
        <f t="shared" si="75"/>
        <v>0</v>
      </c>
      <c r="AR61" s="2072">
        <f t="shared" si="75"/>
        <v>0</v>
      </c>
      <c r="AS61" s="2072">
        <f t="shared" si="75"/>
        <v>1.86</v>
      </c>
      <c r="AT61" s="2072">
        <f t="shared" si="75"/>
        <v>43.8</v>
      </c>
      <c r="AU61" s="2072">
        <f t="shared" si="75"/>
        <v>69.5</v>
      </c>
      <c r="AV61" s="2072">
        <f t="shared" si="75"/>
        <v>0</v>
      </c>
      <c r="AW61" s="2072">
        <f t="shared" si="75"/>
        <v>0</v>
      </c>
      <c r="AX61" s="2072">
        <f t="shared" si="75"/>
        <v>0</v>
      </c>
      <c r="AY61" s="2072">
        <f t="shared" si="75"/>
        <v>0</v>
      </c>
      <c r="AZ61" s="2072">
        <f t="shared" si="75"/>
        <v>0</v>
      </c>
      <c r="BA61" s="2072">
        <f t="shared" si="75"/>
        <v>0</v>
      </c>
    </row>
    <row r="62" spans="1:53" s="2069" customFormat="1">
      <c r="A62" s="2066">
        <f>A60+1</f>
        <v>27</v>
      </c>
      <c r="B62" s="2067" t="s">
        <v>819</v>
      </c>
      <c r="C62" s="2066">
        <v>1</v>
      </c>
      <c r="D62" s="2068">
        <v>14.5</v>
      </c>
      <c r="E62" s="2068">
        <f>228+168</f>
        <v>396</v>
      </c>
      <c r="F62" s="2068">
        <v>30</v>
      </c>
      <c r="G62" s="2068">
        <f>144+69+133.5</f>
        <v>346.5</v>
      </c>
      <c r="H62" s="2068"/>
      <c r="I62" s="2086"/>
      <c r="J62" s="2068"/>
      <c r="K62" s="2068">
        <v>35.4</v>
      </c>
      <c r="L62" s="2068"/>
      <c r="M62" s="2068">
        <v>113.2</v>
      </c>
      <c r="N62" s="2068"/>
      <c r="O62" s="2068"/>
      <c r="P62" s="2068"/>
      <c r="Q62" s="2068"/>
      <c r="R62" s="2068"/>
      <c r="S62" s="2068"/>
      <c r="T62" s="2068"/>
      <c r="U62" s="2068"/>
      <c r="V62" s="2068"/>
      <c r="W62" s="2068"/>
      <c r="X62" s="2068"/>
      <c r="Y62" s="2068"/>
      <c r="Z62" s="2086"/>
      <c r="AA62" s="2068"/>
      <c r="AB62" s="2068"/>
      <c r="AC62" s="2068">
        <v>174</v>
      </c>
      <c r="AD62" s="2068"/>
      <c r="AE62" s="2068"/>
      <c r="AF62" s="2068"/>
      <c r="AG62" s="2068"/>
      <c r="AH62" s="2068"/>
      <c r="AI62" s="2068"/>
      <c r="AJ62" s="2068"/>
      <c r="AK62" s="2068"/>
      <c r="AL62" s="2068"/>
      <c r="AM62" s="2068"/>
      <c r="AN62" s="2068"/>
      <c r="AO62" s="2068"/>
      <c r="AP62" s="2068"/>
      <c r="AQ62" s="2068"/>
      <c r="AR62" s="2068"/>
      <c r="AS62" s="2068"/>
      <c r="AT62" s="2068"/>
      <c r="AU62" s="2068"/>
      <c r="AV62" s="2068"/>
      <c r="AW62" s="2068"/>
      <c r="AX62" s="2068"/>
      <c r="AY62" s="2068"/>
      <c r="AZ62" s="2068"/>
      <c r="BA62" s="2068"/>
    </row>
    <row r="63" spans="1:53" ht="13.5" customHeight="1" thickBot="1">
      <c r="A63" s="2070"/>
      <c r="B63" s="2071" t="s">
        <v>210</v>
      </c>
      <c r="C63" s="2070"/>
      <c r="D63" s="2072">
        <f t="shared" ref="D63:Y63" si="76">$C62*D62</f>
        <v>14.5</v>
      </c>
      <c r="E63" s="2072">
        <f t="shared" si="76"/>
        <v>396</v>
      </c>
      <c r="F63" s="2072">
        <f t="shared" si="76"/>
        <v>30</v>
      </c>
      <c r="G63" s="2072">
        <f t="shared" si="76"/>
        <v>346.5</v>
      </c>
      <c r="H63" s="2072">
        <f t="shared" si="76"/>
        <v>0</v>
      </c>
      <c r="I63" s="2098">
        <f t="shared" si="76"/>
        <v>0</v>
      </c>
      <c r="J63" s="2072">
        <f t="shared" si="76"/>
        <v>0</v>
      </c>
      <c r="K63" s="2072">
        <f t="shared" si="76"/>
        <v>35.4</v>
      </c>
      <c r="L63" s="2072">
        <f t="shared" si="76"/>
        <v>0</v>
      </c>
      <c r="M63" s="2072">
        <f t="shared" si="76"/>
        <v>113.2</v>
      </c>
      <c r="N63" s="2072">
        <f t="shared" si="76"/>
        <v>0</v>
      </c>
      <c r="O63" s="2072">
        <f t="shared" si="76"/>
        <v>0</v>
      </c>
      <c r="P63" s="2072">
        <f t="shared" si="76"/>
        <v>0</v>
      </c>
      <c r="Q63" s="2072">
        <f t="shared" si="76"/>
        <v>0</v>
      </c>
      <c r="R63" s="2072">
        <f t="shared" si="76"/>
        <v>0</v>
      </c>
      <c r="S63" s="2072">
        <f t="shared" si="76"/>
        <v>0</v>
      </c>
      <c r="T63" s="2072">
        <f t="shared" si="76"/>
        <v>0</v>
      </c>
      <c r="U63" s="2072">
        <f t="shared" si="76"/>
        <v>0</v>
      </c>
      <c r="V63" s="2072">
        <f t="shared" si="76"/>
        <v>0</v>
      </c>
      <c r="W63" s="2072">
        <f t="shared" si="76"/>
        <v>0</v>
      </c>
      <c r="X63" s="2072">
        <f t="shared" si="76"/>
        <v>0</v>
      </c>
      <c r="Y63" s="2072">
        <f t="shared" si="76"/>
        <v>0</v>
      </c>
      <c r="Z63" s="2097">
        <f t="shared" ref="Z63:AL63" si="77">$C62*Z62</f>
        <v>0</v>
      </c>
      <c r="AA63" s="2072">
        <f t="shared" si="77"/>
        <v>0</v>
      </c>
      <c r="AB63" s="2072">
        <f t="shared" si="77"/>
        <v>0</v>
      </c>
      <c r="AC63" s="2072">
        <f>$C62*AC62</f>
        <v>174</v>
      </c>
      <c r="AD63" s="2072">
        <f t="shared" si="77"/>
        <v>0</v>
      </c>
      <c r="AE63" s="2072">
        <f>$C62*AE62</f>
        <v>0</v>
      </c>
      <c r="AF63" s="2072">
        <f t="shared" si="77"/>
        <v>0</v>
      </c>
      <c r="AG63" s="2072">
        <f>$C62*AG62</f>
        <v>0</v>
      </c>
      <c r="AH63" s="2072">
        <f>$C62*AH62</f>
        <v>0</v>
      </c>
      <c r="AI63" s="2072">
        <f t="shared" si="77"/>
        <v>0</v>
      </c>
      <c r="AJ63" s="2072">
        <f t="shared" si="77"/>
        <v>0</v>
      </c>
      <c r="AK63" s="2072">
        <f t="shared" si="77"/>
        <v>0</v>
      </c>
      <c r="AL63" s="2072">
        <f t="shared" si="77"/>
        <v>0</v>
      </c>
      <c r="AM63" s="2072">
        <f t="shared" ref="AM63:BA63" si="78">$C62*AM62</f>
        <v>0</v>
      </c>
      <c r="AN63" s="2072">
        <f t="shared" si="78"/>
        <v>0</v>
      </c>
      <c r="AO63" s="2072">
        <f t="shared" si="78"/>
        <v>0</v>
      </c>
      <c r="AP63" s="2072">
        <f t="shared" si="78"/>
        <v>0</v>
      </c>
      <c r="AQ63" s="2072">
        <f t="shared" si="78"/>
        <v>0</v>
      </c>
      <c r="AR63" s="2072">
        <f t="shared" si="78"/>
        <v>0</v>
      </c>
      <c r="AS63" s="2072">
        <f t="shared" si="78"/>
        <v>0</v>
      </c>
      <c r="AT63" s="2072">
        <f t="shared" si="78"/>
        <v>0</v>
      </c>
      <c r="AU63" s="2072">
        <f t="shared" si="78"/>
        <v>0</v>
      </c>
      <c r="AV63" s="2072">
        <f t="shared" si="78"/>
        <v>0</v>
      </c>
      <c r="AW63" s="2072">
        <f t="shared" si="78"/>
        <v>0</v>
      </c>
      <c r="AX63" s="2072">
        <f t="shared" si="78"/>
        <v>0</v>
      </c>
      <c r="AY63" s="2072">
        <f t="shared" si="78"/>
        <v>0</v>
      </c>
      <c r="AZ63" s="2072">
        <f t="shared" si="78"/>
        <v>0</v>
      </c>
      <c r="BA63" s="2072">
        <f t="shared" si="78"/>
        <v>0</v>
      </c>
    </row>
    <row r="64" spans="1:53" s="2069" customFormat="1" ht="15" customHeight="1">
      <c r="A64" s="2066">
        <f>A62+1</f>
        <v>28</v>
      </c>
      <c r="B64" s="2067" t="s">
        <v>820</v>
      </c>
      <c r="C64" s="2066">
        <v>1</v>
      </c>
      <c r="D64" s="2068">
        <v>14.5</v>
      </c>
      <c r="E64" s="2068">
        <f>228+168</f>
        <v>396</v>
      </c>
      <c r="F64" s="2068">
        <v>30</v>
      </c>
      <c r="G64" s="2068">
        <f>144+69+133.5</f>
        <v>346.5</v>
      </c>
      <c r="H64" s="2068">
        <v>162</v>
      </c>
      <c r="I64" s="2086"/>
      <c r="J64" s="2068"/>
      <c r="K64" s="2068">
        <v>35.4</v>
      </c>
      <c r="L64" s="2068"/>
      <c r="M64" s="2068">
        <v>113.2</v>
      </c>
      <c r="N64" s="2068"/>
      <c r="O64" s="2068"/>
      <c r="P64" s="2068"/>
      <c r="Q64" s="2068"/>
      <c r="R64" s="2068"/>
      <c r="S64" s="2068"/>
      <c r="T64" s="2068"/>
      <c r="U64" s="2068"/>
      <c r="V64" s="2068"/>
      <c r="W64" s="2068"/>
      <c r="X64" s="2068"/>
      <c r="Y64" s="2068"/>
      <c r="Z64" s="2086"/>
      <c r="AA64" s="2068"/>
      <c r="AB64" s="2068">
        <f>+AA64</f>
        <v>0</v>
      </c>
      <c r="AC64" s="2068"/>
      <c r="AD64" s="2068"/>
      <c r="AE64" s="2068"/>
      <c r="AF64" s="2068"/>
      <c r="AG64" s="2068"/>
      <c r="AH64" s="2068"/>
      <c r="AI64" s="2068"/>
      <c r="AJ64" s="2068"/>
      <c r="AK64" s="2068"/>
      <c r="AL64" s="2068"/>
      <c r="AM64" s="2068"/>
      <c r="AN64" s="2068"/>
      <c r="AO64" s="2068"/>
      <c r="AP64" s="2068"/>
      <c r="AQ64" s="2068"/>
      <c r="AR64" s="2068"/>
      <c r="AS64" s="2068"/>
      <c r="AT64" s="2068"/>
      <c r="AU64" s="2068"/>
      <c r="AV64" s="2068"/>
      <c r="AW64" s="2068"/>
      <c r="AX64" s="2068"/>
      <c r="AY64" s="2068"/>
      <c r="AZ64" s="2068"/>
      <c r="BA64" s="2068"/>
    </row>
    <row r="65" spans="1:53" ht="16.5" customHeight="1" thickBot="1">
      <c r="A65" s="2070"/>
      <c r="B65" s="2071" t="s">
        <v>210</v>
      </c>
      <c r="C65" s="2070"/>
      <c r="D65" s="2072">
        <f t="shared" ref="D65:Y65" si="79">$C64*D64</f>
        <v>14.5</v>
      </c>
      <c r="E65" s="2072">
        <f t="shared" si="79"/>
        <v>396</v>
      </c>
      <c r="F65" s="2072">
        <f t="shared" si="79"/>
        <v>30</v>
      </c>
      <c r="G65" s="2072">
        <f t="shared" si="79"/>
        <v>346.5</v>
      </c>
      <c r="H65" s="2072">
        <f t="shared" si="79"/>
        <v>162</v>
      </c>
      <c r="I65" s="2072">
        <f t="shared" si="79"/>
        <v>0</v>
      </c>
      <c r="J65" s="2072">
        <f t="shared" si="79"/>
        <v>0</v>
      </c>
      <c r="K65" s="2072">
        <f t="shared" si="79"/>
        <v>35.4</v>
      </c>
      <c r="L65" s="2072">
        <f t="shared" si="79"/>
        <v>0</v>
      </c>
      <c r="M65" s="2072">
        <f t="shared" si="79"/>
        <v>113.2</v>
      </c>
      <c r="N65" s="2072">
        <f t="shared" si="79"/>
        <v>0</v>
      </c>
      <c r="O65" s="2072">
        <f t="shared" si="79"/>
        <v>0</v>
      </c>
      <c r="P65" s="2072">
        <f t="shared" si="79"/>
        <v>0</v>
      </c>
      <c r="Q65" s="2072">
        <f t="shared" si="79"/>
        <v>0</v>
      </c>
      <c r="R65" s="2072">
        <f t="shared" si="79"/>
        <v>0</v>
      </c>
      <c r="S65" s="2072">
        <f t="shared" si="79"/>
        <v>0</v>
      </c>
      <c r="T65" s="2072">
        <f t="shared" si="79"/>
        <v>0</v>
      </c>
      <c r="U65" s="2072">
        <f t="shared" si="79"/>
        <v>0</v>
      </c>
      <c r="V65" s="2072">
        <f t="shared" si="79"/>
        <v>0</v>
      </c>
      <c r="W65" s="2072">
        <f t="shared" si="79"/>
        <v>0</v>
      </c>
      <c r="X65" s="2072">
        <f t="shared" si="79"/>
        <v>0</v>
      </c>
      <c r="Y65" s="2072">
        <f t="shared" si="79"/>
        <v>0</v>
      </c>
      <c r="Z65" s="2097">
        <f t="shared" ref="Z65:AL65" si="80">$C64*Z64</f>
        <v>0</v>
      </c>
      <c r="AA65" s="2072">
        <f t="shared" si="80"/>
        <v>0</v>
      </c>
      <c r="AB65" s="2072"/>
      <c r="AC65" s="2072">
        <f>$C64*AC64</f>
        <v>0</v>
      </c>
      <c r="AD65" s="2072">
        <f t="shared" si="80"/>
        <v>0</v>
      </c>
      <c r="AE65" s="2072">
        <f>$C64*AE64</f>
        <v>0</v>
      </c>
      <c r="AF65" s="2072">
        <f t="shared" si="80"/>
        <v>0</v>
      </c>
      <c r="AG65" s="2072">
        <f>$C64*AG64</f>
        <v>0</v>
      </c>
      <c r="AH65" s="2072">
        <f>$C64*AH64</f>
        <v>0</v>
      </c>
      <c r="AI65" s="2072">
        <f t="shared" si="80"/>
        <v>0</v>
      </c>
      <c r="AJ65" s="2072">
        <f t="shared" si="80"/>
        <v>0</v>
      </c>
      <c r="AK65" s="2072">
        <f t="shared" si="80"/>
        <v>0</v>
      </c>
      <c r="AL65" s="2072">
        <f t="shared" si="80"/>
        <v>0</v>
      </c>
      <c r="AM65" s="2072">
        <f t="shared" ref="AM65:BA65" si="81">$C64*AM64</f>
        <v>0</v>
      </c>
      <c r="AN65" s="2072">
        <f t="shared" si="81"/>
        <v>0</v>
      </c>
      <c r="AO65" s="2072">
        <f t="shared" si="81"/>
        <v>0</v>
      </c>
      <c r="AP65" s="2072">
        <f t="shared" si="81"/>
        <v>0</v>
      </c>
      <c r="AQ65" s="2072">
        <f t="shared" si="81"/>
        <v>0</v>
      </c>
      <c r="AR65" s="2072">
        <f t="shared" si="81"/>
        <v>0</v>
      </c>
      <c r="AS65" s="2072">
        <f t="shared" si="81"/>
        <v>0</v>
      </c>
      <c r="AT65" s="2072">
        <f t="shared" si="81"/>
        <v>0</v>
      </c>
      <c r="AU65" s="2072">
        <f t="shared" si="81"/>
        <v>0</v>
      </c>
      <c r="AV65" s="2072">
        <f t="shared" si="81"/>
        <v>0</v>
      </c>
      <c r="AW65" s="2072">
        <f t="shared" si="81"/>
        <v>0</v>
      </c>
      <c r="AX65" s="2072">
        <f t="shared" si="81"/>
        <v>0</v>
      </c>
      <c r="AY65" s="2072">
        <f t="shared" si="81"/>
        <v>0</v>
      </c>
      <c r="AZ65" s="2072">
        <f t="shared" si="81"/>
        <v>0</v>
      </c>
      <c r="BA65" s="2072">
        <f t="shared" si="81"/>
        <v>0</v>
      </c>
    </row>
    <row r="66" spans="1:53" s="2069" customFormat="1">
      <c r="A66" s="2066">
        <f>A64+1</f>
        <v>29</v>
      </c>
      <c r="B66" s="2067" t="s">
        <v>821</v>
      </c>
      <c r="C66" s="2066">
        <v>1</v>
      </c>
      <c r="D66" s="2068">
        <v>14.5</v>
      </c>
      <c r="E66" s="2068">
        <f>228+168</f>
        <v>396</v>
      </c>
      <c r="F66" s="2068">
        <v>30</v>
      </c>
      <c r="G66" s="2068">
        <f>144+69+133.5</f>
        <v>346.5</v>
      </c>
      <c r="H66" s="2068">
        <v>144</v>
      </c>
      <c r="I66" s="2086"/>
      <c r="J66" s="2068"/>
      <c r="K66" s="2068">
        <v>35.4</v>
      </c>
      <c r="L66" s="2068"/>
      <c r="M66" s="2068">
        <v>113.2</v>
      </c>
      <c r="N66" s="2068"/>
      <c r="O66" s="2068"/>
      <c r="P66" s="2068"/>
      <c r="Q66" s="2068"/>
      <c r="R66" s="2068"/>
      <c r="S66" s="2068"/>
      <c r="T66" s="2068"/>
      <c r="U66" s="2068"/>
      <c r="V66" s="2068"/>
      <c r="W66" s="2068"/>
      <c r="X66" s="2068"/>
      <c r="Y66" s="2068"/>
      <c r="Z66" s="2086"/>
      <c r="AA66" s="2068"/>
      <c r="AB66" s="2068"/>
      <c r="AC66" s="2068">
        <v>82</v>
      </c>
      <c r="AD66" s="2068"/>
      <c r="AE66" s="2068"/>
      <c r="AF66" s="2068"/>
      <c r="AG66" s="2068"/>
      <c r="AH66" s="2068"/>
      <c r="AI66" s="2068"/>
      <c r="AJ66" s="2068"/>
      <c r="AK66" s="2068"/>
      <c r="AL66" s="2068"/>
      <c r="AM66" s="2068"/>
      <c r="AN66" s="2068"/>
      <c r="AO66" s="2068"/>
      <c r="AP66" s="2068"/>
      <c r="AQ66" s="2068"/>
      <c r="AR66" s="2068"/>
      <c r="AS66" s="2068"/>
      <c r="AT66" s="2068"/>
      <c r="AU66" s="2068"/>
      <c r="AV66" s="2068"/>
      <c r="AW66" s="2068"/>
      <c r="AX66" s="2068"/>
      <c r="AY66" s="2068"/>
      <c r="AZ66" s="2068"/>
      <c r="BA66" s="2068"/>
    </row>
    <row r="67" spans="1:53" ht="12.75" thickBot="1">
      <c r="A67" s="2070"/>
      <c r="B67" s="2071" t="s">
        <v>210</v>
      </c>
      <c r="C67" s="2070"/>
      <c r="D67" s="2072">
        <f t="shared" ref="D67:Y67" si="82">$C66*D66</f>
        <v>14.5</v>
      </c>
      <c r="E67" s="2072">
        <f t="shared" si="82"/>
        <v>396</v>
      </c>
      <c r="F67" s="2072">
        <f t="shared" si="82"/>
        <v>30</v>
      </c>
      <c r="G67" s="2072">
        <f t="shared" si="82"/>
        <v>346.5</v>
      </c>
      <c r="H67" s="2072">
        <f t="shared" si="82"/>
        <v>144</v>
      </c>
      <c r="I67" s="2072">
        <f t="shared" si="82"/>
        <v>0</v>
      </c>
      <c r="J67" s="2072">
        <f t="shared" si="82"/>
        <v>0</v>
      </c>
      <c r="K67" s="2072">
        <f t="shared" si="82"/>
        <v>35.4</v>
      </c>
      <c r="L67" s="2072">
        <f t="shared" si="82"/>
        <v>0</v>
      </c>
      <c r="M67" s="2072">
        <f t="shared" si="82"/>
        <v>113.2</v>
      </c>
      <c r="N67" s="2072">
        <f t="shared" si="82"/>
        <v>0</v>
      </c>
      <c r="O67" s="2072">
        <f t="shared" si="82"/>
        <v>0</v>
      </c>
      <c r="P67" s="2072">
        <f t="shared" si="82"/>
        <v>0</v>
      </c>
      <c r="Q67" s="2072">
        <f t="shared" si="82"/>
        <v>0</v>
      </c>
      <c r="R67" s="2072">
        <f t="shared" si="82"/>
        <v>0</v>
      </c>
      <c r="S67" s="2072">
        <f t="shared" si="82"/>
        <v>0</v>
      </c>
      <c r="T67" s="2072">
        <f t="shared" si="82"/>
        <v>0</v>
      </c>
      <c r="U67" s="2072">
        <f t="shared" si="82"/>
        <v>0</v>
      </c>
      <c r="V67" s="2072">
        <f t="shared" si="82"/>
        <v>0</v>
      </c>
      <c r="W67" s="2072">
        <f t="shared" si="82"/>
        <v>0</v>
      </c>
      <c r="X67" s="2072">
        <f t="shared" si="82"/>
        <v>0</v>
      </c>
      <c r="Y67" s="2072">
        <f t="shared" si="82"/>
        <v>0</v>
      </c>
      <c r="Z67" s="2097">
        <f t="shared" ref="Z67:AL67" si="83">$C66*Z66</f>
        <v>0</v>
      </c>
      <c r="AA67" s="2072">
        <f t="shared" si="83"/>
        <v>0</v>
      </c>
      <c r="AB67" s="2072">
        <f t="shared" si="83"/>
        <v>0</v>
      </c>
      <c r="AC67" s="2072">
        <f>$C66*AC66</f>
        <v>82</v>
      </c>
      <c r="AD67" s="2072">
        <f t="shared" si="83"/>
        <v>0</v>
      </c>
      <c r="AE67" s="2072">
        <f>$C66*AE66</f>
        <v>0</v>
      </c>
      <c r="AF67" s="2072">
        <f t="shared" si="83"/>
        <v>0</v>
      </c>
      <c r="AG67" s="2072">
        <f>$C66*AG66</f>
        <v>0</v>
      </c>
      <c r="AH67" s="2072">
        <f>$C66*AH66</f>
        <v>0</v>
      </c>
      <c r="AI67" s="2072">
        <f t="shared" si="83"/>
        <v>0</v>
      </c>
      <c r="AJ67" s="2072">
        <f t="shared" si="83"/>
        <v>0</v>
      </c>
      <c r="AK67" s="2072">
        <f t="shared" si="83"/>
        <v>0</v>
      </c>
      <c r="AL67" s="2072">
        <f t="shared" si="83"/>
        <v>0</v>
      </c>
      <c r="AM67" s="2072">
        <f t="shared" ref="AM67:BA67" si="84">$C66*AM66</f>
        <v>0</v>
      </c>
      <c r="AN67" s="2072">
        <f t="shared" si="84"/>
        <v>0</v>
      </c>
      <c r="AO67" s="2072">
        <f t="shared" si="84"/>
        <v>0</v>
      </c>
      <c r="AP67" s="2072">
        <f t="shared" si="84"/>
        <v>0</v>
      </c>
      <c r="AQ67" s="2072">
        <f t="shared" si="84"/>
        <v>0</v>
      </c>
      <c r="AR67" s="2072">
        <f t="shared" si="84"/>
        <v>0</v>
      </c>
      <c r="AS67" s="2072">
        <f t="shared" si="84"/>
        <v>0</v>
      </c>
      <c r="AT67" s="2072">
        <f t="shared" si="84"/>
        <v>0</v>
      </c>
      <c r="AU67" s="2072">
        <f t="shared" si="84"/>
        <v>0</v>
      </c>
      <c r="AV67" s="2072">
        <f t="shared" si="84"/>
        <v>0</v>
      </c>
      <c r="AW67" s="2072">
        <f t="shared" si="84"/>
        <v>0</v>
      </c>
      <c r="AX67" s="2072">
        <f t="shared" si="84"/>
        <v>0</v>
      </c>
      <c r="AY67" s="2072">
        <f t="shared" si="84"/>
        <v>0</v>
      </c>
      <c r="AZ67" s="2072">
        <f t="shared" si="84"/>
        <v>0</v>
      </c>
      <c r="BA67" s="2072">
        <f t="shared" si="84"/>
        <v>0</v>
      </c>
    </row>
    <row r="68" spans="1:53" s="2073" customFormat="1" ht="15" customHeight="1">
      <c r="A68" s="2066">
        <f>A66+1</f>
        <v>30</v>
      </c>
      <c r="B68" s="2067" t="s">
        <v>822</v>
      </c>
      <c r="C68" s="2066">
        <v>1</v>
      </c>
      <c r="D68" s="2068">
        <v>10.5</v>
      </c>
      <c r="E68" s="2068">
        <f>219+122</f>
        <v>341</v>
      </c>
      <c r="F68" s="2068">
        <v>30</v>
      </c>
      <c r="G68" s="2068">
        <f>144+69+133.5</f>
        <v>346.5</v>
      </c>
      <c r="H68" s="2068">
        <v>162</v>
      </c>
      <c r="I68" s="2086"/>
      <c r="J68" s="2068"/>
      <c r="K68" s="2068">
        <v>35.4</v>
      </c>
      <c r="L68" s="2068"/>
      <c r="M68" s="2068">
        <v>113.2</v>
      </c>
      <c r="N68" s="2068"/>
      <c r="O68" s="2068"/>
      <c r="P68" s="2068"/>
      <c r="Q68" s="2068"/>
      <c r="R68" s="2068"/>
      <c r="S68" s="2068"/>
      <c r="T68" s="2068"/>
      <c r="U68" s="2068"/>
      <c r="V68" s="2068"/>
      <c r="W68" s="2068"/>
      <c r="X68" s="2068"/>
      <c r="Y68" s="2068"/>
      <c r="Z68" s="2086"/>
      <c r="AA68" s="2068"/>
      <c r="AB68" s="2068"/>
      <c r="AC68" s="2068"/>
      <c r="AD68" s="2068"/>
      <c r="AE68" s="2068"/>
      <c r="AF68" s="2068"/>
      <c r="AG68" s="2068"/>
      <c r="AH68" s="2068"/>
      <c r="AI68" s="2068"/>
      <c r="AJ68" s="2068"/>
      <c r="AK68" s="2068"/>
      <c r="AL68" s="2068"/>
      <c r="AM68" s="2068"/>
      <c r="AN68" s="2068"/>
      <c r="AO68" s="2068"/>
      <c r="AP68" s="2068"/>
      <c r="AQ68" s="2068"/>
      <c r="AR68" s="2068"/>
      <c r="AS68" s="2068"/>
      <c r="AT68" s="2068"/>
      <c r="AU68" s="2068"/>
      <c r="AV68" s="2068"/>
      <c r="AW68" s="2068"/>
      <c r="AX68" s="2068"/>
      <c r="AY68" s="2068"/>
      <c r="AZ68" s="2068"/>
      <c r="BA68" s="2068"/>
    </row>
    <row r="69" spans="1:53" ht="12.75" thickBot="1">
      <c r="A69" s="2070"/>
      <c r="B69" s="2071" t="s">
        <v>210</v>
      </c>
      <c r="C69" s="2070"/>
      <c r="D69" s="2072">
        <f t="shared" ref="D69:Y69" si="85">$C68*D68</f>
        <v>10.5</v>
      </c>
      <c r="E69" s="2072">
        <f t="shared" si="85"/>
        <v>341</v>
      </c>
      <c r="F69" s="2072">
        <f t="shared" si="85"/>
        <v>30</v>
      </c>
      <c r="G69" s="2072">
        <f t="shared" si="85"/>
        <v>346.5</v>
      </c>
      <c r="H69" s="2072">
        <f t="shared" si="85"/>
        <v>162</v>
      </c>
      <c r="I69" s="2072">
        <f t="shared" si="85"/>
        <v>0</v>
      </c>
      <c r="J69" s="2072">
        <f t="shared" si="85"/>
        <v>0</v>
      </c>
      <c r="K69" s="2072">
        <f t="shared" si="85"/>
        <v>35.4</v>
      </c>
      <c r="L69" s="2072">
        <f t="shared" si="85"/>
        <v>0</v>
      </c>
      <c r="M69" s="2072">
        <f t="shared" si="85"/>
        <v>113.2</v>
      </c>
      <c r="N69" s="2072">
        <f t="shared" si="85"/>
        <v>0</v>
      </c>
      <c r="O69" s="2072">
        <f t="shared" si="85"/>
        <v>0</v>
      </c>
      <c r="P69" s="2072">
        <f t="shared" si="85"/>
        <v>0</v>
      </c>
      <c r="Q69" s="2072">
        <f t="shared" si="85"/>
        <v>0</v>
      </c>
      <c r="R69" s="2072">
        <f t="shared" si="85"/>
        <v>0</v>
      </c>
      <c r="S69" s="2072">
        <f t="shared" si="85"/>
        <v>0</v>
      </c>
      <c r="T69" s="2072">
        <f t="shared" si="85"/>
        <v>0</v>
      </c>
      <c r="U69" s="2072">
        <f t="shared" si="85"/>
        <v>0</v>
      </c>
      <c r="V69" s="2072">
        <f t="shared" si="85"/>
        <v>0</v>
      </c>
      <c r="W69" s="2072">
        <f t="shared" si="85"/>
        <v>0</v>
      </c>
      <c r="X69" s="2072">
        <f t="shared" si="85"/>
        <v>0</v>
      </c>
      <c r="Y69" s="2072">
        <f t="shared" si="85"/>
        <v>0</v>
      </c>
      <c r="Z69" s="2097">
        <f t="shared" ref="Z69:AL69" si="86">$C68*Z68</f>
        <v>0</v>
      </c>
      <c r="AA69" s="2072">
        <f t="shared" si="86"/>
        <v>0</v>
      </c>
      <c r="AB69" s="2072">
        <f t="shared" si="86"/>
        <v>0</v>
      </c>
      <c r="AC69" s="2072">
        <f>$C68*AC68</f>
        <v>0</v>
      </c>
      <c r="AD69" s="2072">
        <f t="shared" si="86"/>
        <v>0</v>
      </c>
      <c r="AE69" s="2072">
        <f>$C68*AE68</f>
        <v>0</v>
      </c>
      <c r="AF69" s="2072">
        <f t="shared" si="86"/>
        <v>0</v>
      </c>
      <c r="AG69" s="2072">
        <f>$C68*AG68</f>
        <v>0</v>
      </c>
      <c r="AH69" s="2072">
        <f>$C68*AH68</f>
        <v>0</v>
      </c>
      <c r="AI69" s="2072">
        <f t="shared" si="86"/>
        <v>0</v>
      </c>
      <c r="AJ69" s="2072">
        <f t="shared" si="86"/>
        <v>0</v>
      </c>
      <c r="AK69" s="2072">
        <f t="shared" si="86"/>
        <v>0</v>
      </c>
      <c r="AL69" s="2072">
        <f t="shared" si="86"/>
        <v>0</v>
      </c>
      <c r="AM69" s="2072">
        <f t="shared" ref="AM69:BA69" si="87">$C68*AM68</f>
        <v>0</v>
      </c>
      <c r="AN69" s="2072">
        <f t="shared" si="87"/>
        <v>0</v>
      </c>
      <c r="AO69" s="2072">
        <f t="shared" si="87"/>
        <v>0</v>
      </c>
      <c r="AP69" s="2072">
        <f t="shared" si="87"/>
        <v>0</v>
      </c>
      <c r="AQ69" s="2072">
        <f t="shared" si="87"/>
        <v>0</v>
      </c>
      <c r="AR69" s="2072">
        <f t="shared" si="87"/>
        <v>0</v>
      </c>
      <c r="AS69" s="2072">
        <f t="shared" si="87"/>
        <v>0</v>
      </c>
      <c r="AT69" s="2072">
        <f t="shared" si="87"/>
        <v>0</v>
      </c>
      <c r="AU69" s="2072">
        <f t="shared" si="87"/>
        <v>0</v>
      </c>
      <c r="AV69" s="2072">
        <f t="shared" si="87"/>
        <v>0</v>
      </c>
      <c r="AW69" s="2072">
        <f t="shared" si="87"/>
        <v>0</v>
      </c>
      <c r="AX69" s="2072">
        <f t="shared" si="87"/>
        <v>0</v>
      </c>
      <c r="AY69" s="2072">
        <f t="shared" si="87"/>
        <v>0</v>
      </c>
      <c r="AZ69" s="2072">
        <f t="shared" si="87"/>
        <v>0</v>
      </c>
      <c r="BA69" s="2072">
        <f t="shared" si="87"/>
        <v>0</v>
      </c>
    </row>
    <row r="70" spans="1:53" s="2073" customFormat="1" ht="14.25" customHeight="1">
      <c r="A70" s="2066">
        <f>A68+1</f>
        <v>31</v>
      </c>
      <c r="B70" s="2067" t="s">
        <v>823</v>
      </c>
      <c r="C70" s="2066">
        <v>1</v>
      </c>
      <c r="D70" s="2068">
        <v>14.5</v>
      </c>
      <c r="E70" s="2068">
        <f>228+168</f>
        <v>396</v>
      </c>
      <c r="F70" s="2068">
        <v>30</v>
      </c>
      <c r="G70" s="2068">
        <f>144+69+133.5</f>
        <v>346.5</v>
      </c>
      <c r="H70" s="2068">
        <v>144</v>
      </c>
      <c r="I70" s="2086"/>
      <c r="J70" s="2068"/>
      <c r="K70" s="2068">
        <v>35.4</v>
      </c>
      <c r="L70" s="2068"/>
      <c r="M70" s="2068">
        <v>113.2</v>
      </c>
      <c r="N70" s="2068"/>
      <c r="O70" s="2068"/>
      <c r="P70" s="2068"/>
      <c r="Q70" s="2068"/>
      <c r="R70" s="2068"/>
      <c r="S70" s="2068"/>
      <c r="T70" s="2068"/>
      <c r="U70" s="2068"/>
      <c r="V70" s="2068"/>
      <c r="W70" s="2068"/>
      <c r="X70" s="2068"/>
      <c r="Y70" s="2068"/>
      <c r="Z70" s="2086"/>
      <c r="AA70" s="2068"/>
      <c r="AB70" s="2068"/>
      <c r="AC70" s="2068">
        <v>139</v>
      </c>
      <c r="AD70" s="2068"/>
      <c r="AE70" s="2068"/>
      <c r="AF70" s="2068"/>
      <c r="AG70" s="2068"/>
      <c r="AH70" s="2068"/>
      <c r="AI70" s="2068"/>
      <c r="AJ70" s="2068"/>
      <c r="AK70" s="2068"/>
      <c r="AL70" s="2068"/>
      <c r="AM70" s="2068"/>
      <c r="AN70" s="2068"/>
      <c r="AO70" s="2068"/>
      <c r="AP70" s="2068"/>
      <c r="AQ70" s="2068"/>
      <c r="AR70" s="2068"/>
      <c r="AS70" s="2068"/>
      <c r="AT70" s="2068"/>
      <c r="AU70" s="2068"/>
      <c r="AV70" s="2068"/>
      <c r="AW70" s="2068"/>
      <c r="AX70" s="2068"/>
      <c r="AY70" s="2068"/>
      <c r="AZ70" s="2068"/>
      <c r="BA70" s="2068"/>
    </row>
    <row r="71" spans="1:53" ht="13.5" customHeight="1" thickBot="1">
      <c r="A71" s="2070"/>
      <c r="B71" s="2071" t="s">
        <v>210</v>
      </c>
      <c r="C71" s="2070"/>
      <c r="D71" s="2072">
        <f t="shared" ref="D71:Y71" si="88">$C70*D70</f>
        <v>14.5</v>
      </c>
      <c r="E71" s="2072">
        <f t="shared" si="88"/>
        <v>396</v>
      </c>
      <c r="F71" s="2072">
        <f t="shared" si="88"/>
        <v>30</v>
      </c>
      <c r="G71" s="2072">
        <f t="shared" si="88"/>
        <v>346.5</v>
      </c>
      <c r="H71" s="2072">
        <f t="shared" si="88"/>
        <v>144</v>
      </c>
      <c r="I71" s="2072">
        <f t="shared" si="88"/>
        <v>0</v>
      </c>
      <c r="J71" s="2072">
        <f t="shared" si="88"/>
        <v>0</v>
      </c>
      <c r="K71" s="2072">
        <f t="shared" si="88"/>
        <v>35.4</v>
      </c>
      <c r="L71" s="2072">
        <f t="shared" si="88"/>
        <v>0</v>
      </c>
      <c r="M71" s="2072">
        <f t="shared" si="88"/>
        <v>113.2</v>
      </c>
      <c r="N71" s="2072">
        <f t="shared" si="88"/>
        <v>0</v>
      </c>
      <c r="O71" s="2072">
        <f t="shared" si="88"/>
        <v>0</v>
      </c>
      <c r="P71" s="2072">
        <f t="shared" si="88"/>
        <v>0</v>
      </c>
      <c r="Q71" s="2072">
        <f t="shared" si="88"/>
        <v>0</v>
      </c>
      <c r="R71" s="2072">
        <f t="shared" si="88"/>
        <v>0</v>
      </c>
      <c r="S71" s="2072">
        <f t="shared" si="88"/>
        <v>0</v>
      </c>
      <c r="T71" s="2072">
        <f t="shared" si="88"/>
        <v>0</v>
      </c>
      <c r="U71" s="2072">
        <f t="shared" si="88"/>
        <v>0</v>
      </c>
      <c r="V71" s="2072">
        <f t="shared" si="88"/>
        <v>0</v>
      </c>
      <c r="W71" s="2072">
        <f t="shared" si="88"/>
        <v>0</v>
      </c>
      <c r="X71" s="2072">
        <f t="shared" si="88"/>
        <v>0</v>
      </c>
      <c r="Y71" s="2072">
        <f t="shared" si="88"/>
        <v>0</v>
      </c>
      <c r="Z71" s="2097">
        <f t="shared" ref="Z71:AL71" si="89">$C70*Z70</f>
        <v>0</v>
      </c>
      <c r="AA71" s="2072">
        <f t="shared" si="89"/>
        <v>0</v>
      </c>
      <c r="AB71" s="2072">
        <f t="shared" si="89"/>
        <v>0</v>
      </c>
      <c r="AC71" s="2072">
        <f>$C70*AC70</f>
        <v>139</v>
      </c>
      <c r="AD71" s="2072">
        <f t="shared" si="89"/>
        <v>0</v>
      </c>
      <c r="AE71" s="2072">
        <f>$C70*AE70</f>
        <v>0</v>
      </c>
      <c r="AF71" s="2072">
        <f t="shared" si="89"/>
        <v>0</v>
      </c>
      <c r="AG71" s="2072">
        <f>$C70*AG70</f>
        <v>0</v>
      </c>
      <c r="AH71" s="2072">
        <f>$C70*AH70</f>
        <v>0</v>
      </c>
      <c r="AI71" s="2072">
        <f t="shared" si="89"/>
        <v>0</v>
      </c>
      <c r="AJ71" s="2072">
        <f t="shared" si="89"/>
        <v>0</v>
      </c>
      <c r="AK71" s="2072">
        <f t="shared" si="89"/>
        <v>0</v>
      </c>
      <c r="AL71" s="2072">
        <f t="shared" si="89"/>
        <v>0</v>
      </c>
      <c r="AM71" s="2072">
        <f t="shared" ref="AM71:BA71" si="90">$C70*AM70</f>
        <v>0</v>
      </c>
      <c r="AN71" s="2072">
        <f t="shared" si="90"/>
        <v>0</v>
      </c>
      <c r="AO71" s="2072">
        <f t="shared" si="90"/>
        <v>0</v>
      </c>
      <c r="AP71" s="2072">
        <f t="shared" si="90"/>
        <v>0</v>
      </c>
      <c r="AQ71" s="2072">
        <f t="shared" si="90"/>
        <v>0</v>
      </c>
      <c r="AR71" s="2072">
        <f t="shared" si="90"/>
        <v>0</v>
      </c>
      <c r="AS71" s="2072">
        <f t="shared" si="90"/>
        <v>0</v>
      </c>
      <c r="AT71" s="2072">
        <f t="shared" si="90"/>
        <v>0</v>
      </c>
      <c r="AU71" s="2072">
        <f t="shared" si="90"/>
        <v>0</v>
      </c>
      <c r="AV71" s="2072">
        <f t="shared" si="90"/>
        <v>0</v>
      </c>
      <c r="AW71" s="2072">
        <f t="shared" si="90"/>
        <v>0</v>
      </c>
      <c r="AX71" s="2072">
        <f t="shared" si="90"/>
        <v>0</v>
      </c>
      <c r="AY71" s="2072">
        <f t="shared" si="90"/>
        <v>0</v>
      </c>
      <c r="AZ71" s="2072">
        <f t="shared" si="90"/>
        <v>0</v>
      </c>
      <c r="BA71" s="2072">
        <f t="shared" si="90"/>
        <v>0</v>
      </c>
    </row>
    <row r="72" spans="1:53" s="2069" customFormat="1" ht="12" customHeight="1">
      <c r="A72" s="2066">
        <f>A70+1</f>
        <v>32</v>
      </c>
      <c r="B72" s="2067" t="s">
        <v>824</v>
      </c>
      <c r="C72" s="2066">
        <v>1</v>
      </c>
      <c r="D72" s="2068">
        <v>14.5</v>
      </c>
      <c r="E72" s="2068">
        <f>228+168</f>
        <v>396</v>
      </c>
      <c r="F72" s="2068">
        <v>30</v>
      </c>
      <c r="G72" s="2068">
        <f>144+69+133.5</f>
        <v>346.5</v>
      </c>
      <c r="H72" s="2068">
        <v>162</v>
      </c>
      <c r="I72" s="2086"/>
      <c r="J72" s="2068"/>
      <c r="K72" s="2068">
        <v>35.4</v>
      </c>
      <c r="L72" s="2068"/>
      <c r="M72" s="2068">
        <v>113.2</v>
      </c>
      <c r="N72" s="2068"/>
      <c r="O72" s="2068"/>
      <c r="P72" s="2068"/>
      <c r="Q72" s="2068"/>
      <c r="R72" s="2068"/>
      <c r="S72" s="2068"/>
      <c r="T72" s="2068"/>
      <c r="U72" s="2068"/>
      <c r="V72" s="2068"/>
      <c r="W72" s="2068"/>
      <c r="X72" s="2068"/>
      <c r="Y72" s="2068"/>
      <c r="Z72" s="2086"/>
      <c r="AA72" s="2068"/>
      <c r="AB72" s="2068"/>
      <c r="AC72" s="2068"/>
      <c r="AD72" s="2068"/>
      <c r="AE72" s="2068"/>
      <c r="AF72" s="2068"/>
      <c r="AG72" s="2068"/>
      <c r="AH72" s="2068"/>
      <c r="AI72" s="2068"/>
      <c r="AJ72" s="2068"/>
      <c r="AK72" s="2068"/>
      <c r="AL72" s="2068"/>
      <c r="AM72" s="2068"/>
      <c r="AN72" s="2068"/>
      <c r="AO72" s="2068"/>
      <c r="AP72" s="2068"/>
      <c r="AQ72" s="2068"/>
      <c r="AR72" s="2068"/>
      <c r="AS72" s="2068"/>
      <c r="AT72" s="2068"/>
      <c r="AU72" s="2068"/>
      <c r="AV72" s="2068"/>
      <c r="AW72" s="2068"/>
      <c r="AX72" s="2068"/>
      <c r="AY72" s="2068"/>
      <c r="AZ72" s="2068"/>
      <c r="BA72" s="2068"/>
    </row>
    <row r="73" spans="1:53" ht="13.5" customHeight="1" thickBot="1">
      <c r="A73" s="2070"/>
      <c r="B73" s="2071" t="s">
        <v>210</v>
      </c>
      <c r="C73" s="2070"/>
      <c r="D73" s="2072">
        <f t="shared" ref="D73:AG73" si="91">$C72*D72</f>
        <v>14.5</v>
      </c>
      <c r="E73" s="2072">
        <f t="shared" si="91"/>
        <v>396</v>
      </c>
      <c r="F73" s="2072">
        <f t="shared" si="91"/>
        <v>30</v>
      </c>
      <c r="G73" s="2072">
        <f t="shared" si="91"/>
        <v>346.5</v>
      </c>
      <c r="H73" s="2072">
        <f t="shared" si="91"/>
        <v>162</v>
      </c>
      <c r="I73" s="2072">
        <f t="shared" si="91"/>
        <v>0</v>
      </c>
      <c r="J73" s="2072">
        <f t="shared" si="91"/>
        <v>0</v>
      </c>
      <c r="K73" s="2072">
        <f t="shared" si="91"/>
        <v>35.4</v>
      </c>
      <c r="L73" s="2072">
        <f t="shared" si="91"/>
        <v>0</v>
      </c>
      <c r="M73" s="2072">
        <f t="shared" si="91"/>
        <v>113.2</v>
      </c>
      <c r="N73" s="2072">
        <f t="shared" si="91"/>
        <v>0</v>
      </c>
      <c r="O73" s="2072">
        <f t="shared" si="91"/>
        <v>0</v>
      </c>
      <c r="P73" s="2072">
        <f t="shared" si="91"/>
        <v>0</v>
      </c>
      <c r="Q73" s="2072">
        <f t="shared" si="91"/>
        <v>0</v>
      </c>
      <c r="R73" s="2072">
        <f t="shared" si="91"/>
        <v>0</v>
      </c>
      <c r="S73" s="2072">
        <f t="shared" si="91"/>
        <v>0</v>
      </c>
      <c r="T73" s="2072">
        <f t="shared" si="91"/>
        <v>0</v>
      </c>
      <c r="U73" s="2072">
        <f t="shared" si="91"/>
        <v>0</v>
      </c>
      <c r="V73" s="2072">
        <f t="shared" si="91"/>
        <v>0</v>
      </c>
      <c r="W73" s="2072">
        <f t="shared" si="91"/>
        <v>0</v>
      </c>
      <c r="X73" s="2072">
        <f t="shared" si="91"/>
        <v>0</v>
      </c>
      <c r="Y73" s="2072">
        <f t="shared" si="91"/>
        <v>0</v>
      </c>
      <c r="Z73" s="2097">
        <f t="shared" si="91"/>
        <v>0</v>
      </c>
      <c r="AA73" s="2072">
        <f t="shared" si="91"/>
        <v>0</v>
      </c>
      <c r="AB73" s="2072">
        <f t="shared" si="91"/>
        <v>0</v>
      </c>
      <c r="AC73" s="2072">
        <f t="shared" si="91"/>
        <v>0</v>
      </c>
      <c r="AD73" s="2072">
        <f t="shared" si="91"/>
        <v>0</v>
      </c>
      <c r="AE73" s="2072">
        <f t="shared" si="91"/>
        <v>0</v>
      </c>
      <c r="AF73" s="2072">
        <f t="shared" si="91"/>
        <v>0</v>
      </c>
      <c r="AG73" s="2072">
        <f t="shared" si="91"/>
        <v>0</v>
      </c>
      <c r="AH73" s="2072">
        <f t="shared" ref="AH73:BA73" si="92">$C72*AH72</f>
        <v>0</v>
      </c>
      <c r="AI73" s="2072">
        <f t="shared" si="92"/>
        <v>0</v>
      </c>
      <c r="AJ73" s="2072">
        <f t="shared" si="92"/>
        <v>0</v>
      </c>
      <c r="AK73" s="2072">
        <f t="shared" si="92"/>
        <v>0</v>
      </c>
      <c r="AL73" s="2072">
        <f t="shared" si="92"/>
        <v>0</v>
      </c>
      <c r="AM73" s="2072">
        <f t="shared" si="92"/>
        <v>0</v>
      </c>
      <c r="AN73" s="2072">
        <f t="shared" si="92"/>
        <v>0</v>
      </c>
      <c r="AO73" s="2072">
        <f t="shared" si="92"/>
        <v>0</v>
      </c>
      <c r="AP73" s="2072">
        <f t="shared" si="92"/>
        <v>0</v>
      </c>
      <c r="AQ73" s="2072">
        <f t="shared" si="92"/>
        <v>0</v>
      </c>
      <c r="AR73" s="2072">
        <f t="shared" si="92"/>
        <v>0</v>
      </c>
      <c r="AS73" s="2072">
        <f t="shared" si="92"/>
        <v>0</v>
      </c>
      <c r="AT73" s="2072">
        <f t="shared" si="92"/>
        <v>0</v>
      </c>
      <c r="AU73" s="2072">
        <f t="shared" si="92"/>
        <v>0</v>
      </c>
      <c r="AV73" s="2072">
        <f t="shared" si="92"/>
        <v>0</v>
      </c>
      <c r="AW73" s="2072">
        <f t="shared" si="92"/>
        <v>0</v>
      </c>
      <c r="AX73" s="2072">
        <f t="shared" si="92"/>
        <v>0</v>
      </c>
      <c r="AY73" s="2072">
        <f t="shared" si="92"/>
        <v>0</v>
      </c>
      <c r="AZ73" s="2072">
        <f t="shared" si="92"/>
        <v>0</v>
      </c>
      <c r="BA73" s="2072">
        <f t="shared" si="92"/>
        <v>0</v>
      </c>
    </row>
    <row r="74" spans="1:53" s="2069" customFormat="1" ht="15" customHeight="1">
      <c r="A74" s="2066">
        <f>A72+1</f>
        <v>33</v>
      </c>
      <c r="B74" s="2067" t="s">
        <v>825</v>
      </c>
      <c r="C74" s="2066">
        <v>1</v>
      </c>
      <c r="D74" s="2068">
        <v>14.5</v>
      </c>
      <c r="E74" s="2068">
        <f>228+168</f>
        <v>396</v>
      </c>
      <c r="F74" s="2068">
        <v>30</v>
      </c>
      <c r="G74" s="2068">
        <f>144+69+133.5</f>
        <v>346.5</v>
      </c>
      <c r="H74" s="2068">
        <v>144</v>
      </c>
      <c r="I74" s="2086"/>
      <c r="J74" s="2068"/>
      <c r="K74" s="2068">
        <v>35.4</v>
      </c>
      <c r="L74" s="2068"/>
      <c r="M74" s="2068">
        <v>113.2</v>
      </c>
      <c r="N74" s="2068"/>
      <c r="O74" s="2068"/>
      <c r="P74" s="2068"/>
      <c r="Q74" s="2068"/>
      <c r="R74" s="2068"/>
      <c r="S74" s="2068"/>
      <c r="T74" s="2068"/>
      <c r="U74" s="2068"/>
      <c r="V74" s="2068"/>
      <c r="W74" s="2068"/>
      <c r="X74" s="2068"/>
      <c r="Y74" s="2068"/>
      <c r="Z74" s="2086"/>
      <c r="AA74" s="2068"/>
      <c r="AB74" s="2068"/>
      <c r="AC74" s="2068">
        <v>139</v>
      </c>
      <c r="AD74" s="2068"/>
      <c r="AE74" s="2068"/>
      <c r="AF74" s="2068"/>
      <c r="AG74" s="2068"/>
      <c r="AH74" s="2068"/>
      <c r="AI74" s="2068"/>
      <c r="AJ74" s="2068"/>
      <c r="AK74" s="2068"/>
      <c r="AL74" s="2068"/>
      <c r="AM74" s="2068"/>
      <c r="AN74" s="2068"/>
      <c r="AO74" s="2068"/>
      <c r="AP74" s="2068"/>
      <c r="AQ74" s="2068"/>
      <c r="AR74" s="2068"/>
      <c r="AS74" s="2068"/>
      <c r="AT74" s="2068"/>
      <c r="AU74" s="2068"/>
      <c r="AV74" s="2068"/>
      <c r="AW74" s="2068"/>
      <c r="AX74" s="2068"/>
      <c r="AY74" s="2068"/>
      <c r="AZ74" s="2068"/>
      <c r="BA74" s="2068"/>
    </row>
    <row r="75" spans="1:53" ht="16.5" customHeight="1" thickBot="1">
      <c r="A75" s="2070"/>
      <c r="B75" s="2071" t="s">
        <v>210</v>
      </c>
      <c r="C75" s="2070"/>
      <c r="D75" s="2072">
        <f t="shared" ref="D75:AG75" si="93">$C74*D74</f>
        <v>14.5</v>
      </c>
      <c r="E75" s="2072">
        <f t="shared" si="93"/>
        <v>396</v>
      </c>
      <c r="F75" s="2072">
        <f t="shared" si="93"/>
        <v>30</v>
      </c>
      <c r="G75" s="2072">
        <f t="shared" si="93"/>
        <v>346.5</v>
      </c>
      <c r="H75" s="2072">
        <f t="shared" si="93"/>
        <v>144</v>
      </c>
      <c r="I75" s="2072">
        <f t="shared" si="93"/>
        <v>0</v>
      </c>
      <c r="J75" s="2072">
        <f t="shared" si="93"/>
        <v>0</v>
      </c>
      <c r="K75" s="2072">
        <f t="shared" si="93"/>
        <v>35.4</v>
      </c>
      <c r="L75" s="2072">
        <f t="shared" si="93"/>
        <v>0</v>
      </c>
      <c r="M75" s="2072">
        <f t="shared" si="93"/>
        <v>113.2</v>
      </c>
      <c r="N75" s="2072">
        <f t="shared" si="93"/>
        <v>0</v>
      </c>
      <c r="O75" s="2072">
        <f t="shared" si="93"/>
        <v>0</v>
      </c>
      <c r="P75" s="2072">
        <f t="shared" si="93"/>
        <v>0</v>
      </c>
      <c r="Q75" s="2072">
        <f t="shared" si="93"/>
        <v>0</v>
      </c>
      <c r="R75" s="2072">
        <f t="shared" si="93"/>
        <v>0</v>
      </c>
      <c r="S75" s="2072">
        <f t="shared" si="93"/>
        <v>0</v>
      </c>
      <c r="T75" s="2072">
        <f t="shared" si="93"/>
        <v>0</v>
      </c>
      <c r="U75" s="2072">
        <f t="shared" si="93"/>
        <v>0</v>
      </c>
      <c r="V75" s="2072">
        <f t="shared" si="93"/>
        <v>0</v>
      </c>
      <c r="W75" s="2072">
        <f t="shared" si="93"/>
        <v>0</v>
      </c>
      <c r="X75" s="2072">
        <f t="shared" si="93"/>
        <v>0</v>
      </c>
      <c r="Y75" s="2072">
        <f t="shared" si="93"/>
        <v>0</v>
      </c>
      <c r="Z75" s="2097">
        <f t="shared" si="93"/>
        <v>0</v>
      </c>
      <c r="AA75" s="2072">
        <f t="shared" si="93"/>
        <v>0</v>
      </c>
      <c r="AB75" s="2072">
        <f t="shared" si="93"/>
        <v>0</v>
      </c>
      <c r="AC75" s="2072">
        <f t="shared" si="93"/>
        <v>139</v>
      </c>
      <c r="AD75" s="2072">
        <f t="shared" si="93"/>
        <v>0</v>
      </c>
      <c r="AE75" s="2072">
        <f t="shared" si="93"/>
        <v>0</v>
      </c>
      <c r="AF75" s="2072">
        <f t="shared" si="93"/>
        <v>0</v>
      </c>
      <c r="AG75" s="2072">
        <f t="shared" si="93"/>
        <v>0</v>
      </c>
      <c r="AH75" s="2072">
        <f t="shared" ref="AH75:BA75" si="94">$C74*AH74</f>
        <v>0</v>
      </c>
      <c r="AI75" s="2072">
        <f t="shared" si="94"/>
        <v>0</v>
      </c>
      <c r="AJ75" s="2072">
        <f t="shared" si="94"/>
        <v>0</v>
      </c>
      <c r="AK75" s="2072">
        <f t="shared" si="94"/>
        <v>0</v>
      </c>
      <c r="AL75" s="2072">
        <f t="shared" si="94"/>
        <v>0</v>
      </c>
      <c r="AM75" s="2072">
        <f t="shared" si="94"/>
        <v>0</v>
      </c>
      <c r="AN75" s="2072">
        <f t="shared" si="94"/>
        <v>0</v>
      </c>
      <c r="AO75" s="2072">
        <f t="shared" si="94"/>
        <v>0</v>
      </c>
      <c r="AP75" s="2072">
        <f t="shared" si="94"/>
        <v>0</v>
      </c>
      <c r="AQ75" s="2072">
        <f t="shared" si="94"/>
        <v>0</v>
      </c>
      <c r="AR75" s="2072">
        <f t="shared" si="94"/>
        <v>0</v>
      </c>
      <c r="AS75" s="2072">
        <f t="shared" si="94"/>
        <v>0</v>
      </c>
      <c r="AT75" s="2072">
        <f t="shared" si="94"/>
        <v>0</v>
      </c>
      <c r="AU75" s="2072">
        <f t="shared" si="94"/>
        <v>0</v>
      </c>
      <c r="AV75" s="2072">
        <f t="shared" si="94"/>
        <v>0</v>
      </c>
      <c r="AW75" s="2072">
        <f t="shared" si="94"/>
        <v>0</v>
      </c>
      <c r="AX75" s="2072">
        <f t="shared" si="94"/>
        <v>0</v>
      </c>
      <c r="AY75" s="2072">
        <f t="shared" si="94"/>
        <v>0</v>
      </c>
      <c r="AZ75" s="2072">
        <f t="shared" si="94"/>
        <v>0</v>
      </c>
      <c r="BA75" s="2072">
        <f t="shared" si="94"/>
        <v>0</v>
      </c>
    </row>
    <row r="76" spans="1:53" s="2069" customFormat="1" ht="15" customHeight="1">
      <c r="A76" s="2066">
        <f>A74+1</f>
        <v>34</v>
      </c>
      <c r="B76" s="2067" t="s">
        <v>826</v>
      </c>
      <c r="C76" s="2066">
        <v>1</v>
      </c>
      <c r="D76" s="2068">
        <v>15.5</v>
      </c>
      <c r="E76" s="2068">
        <f>243+180</f>
        <v>423</v>
      </c>
      <c r="F76" s="2068">
        <v>32</v>
      </c>
      <c r="G76" s="2068">
        <f>144+81+141.5</f>
        <v>366.5</v>
      </c>
      <c r="H76" s="2068">
        <v>162</v>
      </c>
      <c r="I76" s="2086">
        <v>0.5</v>
      </c>
      <c r="J76" s="2068"/>
      <c r="K76" s="2068">
        <f>61+6.6</f>
        <v>67.599999999999994</v>
      </c>
      <c r="L76" s="2068"/>
      <c r="M76" s="2068">
        <f>141+60</f>
        <v>201</v>
      </c>
      <c r="N76" s="2068"/>
      <c r="O76" s="2068"/>
      <c r="P76" s="2068"/>
      <c r="Q76" s="2068"/>
      <c r="R76" s="2068"/>
      <c r="S76" s="2068"/>
      <c r="T76" s="2068"/>
      <c r="U76" s="2068"/>
      <c r="V76" s="2068"/>
      <c r="W76" s="2068"/>
      <c r="X76" s="2068"/>
      <c r="Y76" s="2068"/>
      <c r="Z76" s="2086"/>
      <c r="AA76" s="2068"/>
      <c r="AB76" s="2068"/>
      <c r="AC76" s="2068">
        <v>10</v>
      </c>
      <c r="AD76" s="2068"/>
      <c r="AE76" s="2068"/>
      <c r="AF76" s="2068"/>
      <c r="AG76" s="2068"/>
      <c r="AH76" s="2068"/>
      <c r="AI76" s="2068"/>
      <c r="AJ76" s="2068"/>
      <c r="AK76" s="2068"/>
      <c r="AL76" s="2068"/>
      <c r="AM76" s="2068"/>
      <c r="AN76" s="2068"/>
      <c r="AO76" s="2068"/>
      <c r="AP76" s="2068"/>
      <c r="AQ76" s="2068"/>
      <c r="AR76" s="2068"/>
      <c r="AS76" s="2068"/>
      <c r="AT76" s="2068"/>
      <c r="AU76" s="2068"/>
      <c r="AV76" s="2068"/>
      <c r="AW76" s="2068"/>
      <c r="AX76" s="2068"/>
      <c r="AY76" s="2068"/>
      <c r="AZ76" s="2068"/>
      <c r="BA76" s="2068"/>
    </row>
    <row r="77" spans="1:53" ht="13.5" customHeight="1" thickBot="1">
      <c r="A77" s="2070"/>
      <c r="B77" s="2071" t="s">
        <v>210</v>
      </c>
      <c r="C77" s="2070"/>
      <c r="D77" s="2072">
        <f t="shared" ref="D77:AG77" si="95">$C76*D76</f>
        <v>15.5</v>
      </c>
      <c r="E77" s="2072">
        <f t="shared" si="95"/>
        <v>423</v>
      </c>
      <c r="F77" s="2072">
        <f t="shared" si="95"/>
        <v>32</v>
      </c>
      <c r="G77" s="2072">
        <f t="shared" si="95"/>
        <v>366.5</v>
      </c>
      <c r="H77" s="2072">
        <f t="shared" si="95"/>
        <v>162</v>
      </c>
      <c r="I77" s="2072">
        <f t="shared" si="95"/>
        <v>0.5</v>
      </c>
      <c r="J77" s="2072">
        <f t="shared" si="95"/>
        <v>0</v>
      </c>
      <c r="K77" s="2072">
        <f t="shared" si="95"/>
        <v>67.599999999999994</v>
      </c>
      <c r="L77" s="2072">
        <f t="shared" si="95"/>
        <v>0</v>
      </c>
      <c r="M77" s="2072">
        <f t="shared" si="95"/>
        <v>201</v>
      </c>
      <c r="N77" s="2072">
        <f t="shared" si="95"/>
        <v>0</v>
      </c>
      <c r="O77" s="2072">
        <f t="shared" si="95"/>
        <v>0</v>
      </c>
      <c r="P77" s="2072">
        <f t="shared" si="95"/>
        <v>0</v>
      </c>
      <c r="Q77" s="2072">
        <f t="shared" si="95"/>
        <v>0</v>
      </c>
      <c r="R77" s="2072">
        <f t="shared" si="95"/>
        <v>0</v>
      </c>
      <c r="S77" s="2072">
        <f t="shared" si="95"/>
        <v>0</v>
      </c>
      <c r="T77" s="2072">
        <f t="shared" si="95"/>
        <v>0</v>
      </c>
      <c r="U77" s="2072">
        <f t="shared" si="95"/>
        <v>0</v>
      </c>
      <c r="V77" s="2072">
        <f t="shared" si="95"/>
        <v>0</v>
      </c>
      <c r="W77" s="2072">
        <f t="shared" si="95"/>
        <v>0</v>
      </c>
      <c r="X77" s="2072">
        <f t="shared" si="95"/>
        <v>0</v>
      </c>
      <c r="Y77" s="2072">
        <f t="shared" si="95"/>
        <v>0</v>
      </c>
      <c r="Z77" s="2097">
        <f t="shared" si="95"/>
        <v>0</v>
      </c>
      <c r="AA77" s="2072">
        <f t="shared" si="95"/>
        <v>0</v>
      </c>
      <c r="AB77" s="2072">
        <f t="shared" si="95"/>
        <v>0</v>
      </c>
      <c r="AC77" s="2072">
        <f t="shared" si="95"/>
        <v>10</v>
      </c>
      <c r="AD77" s="2072">
        <f t="shared" si="95"/>
        <v>0</v>
      </c>
      <c r="AE77" s="2072">
        <f t="shared" si="95"/>
        <v>0</v>
      </c>
      <c r="AF77" s="2072">
        <f t="shared" si="95"/>
        <v>0</v>
      </c>
      <c r="AG77" s="2072">
        <f t="shared" si="95"/>
        <v>0</v>
      </c>
      <c r="AH77" s="2072">
        <f t="shared" ref="AH77:BA77" si="96">$C76*AH76</f>
        <v>0</v>
      </c>
      <c r="AI77" s="2072">
        <f t="shared" si="96"/>
        <v>0</v>
      </c>
      <c r="AJ77" s="2072">
        <f t="shared" si="96"/>
        <v>0</v>
      </c>
      <c r="AK77" s="2072">
        <f t="shared" si="96"/>
        <v>0</v>
      </c>
      <c r="AL77" s="2072">
        <f t="shared" si="96"/>
        <v>0</v>
      </c>
      <c r="AM77" s="2072">
        <f t="shared" si="96"/>
        <v>0</v>
      </c>
      <c r="AN77" s="2072">
        <f t="shared" si="96"/>
        <v>0</v>
      </c>
      <c r="AO77" s="2072">
        <f t="shared" si="96"/>
        <v>0</v>
      </c>
      <c r="AP77" s="2072">
        <f t="shared" si="96"/>
        <v>0</v>
      </c>
      <c r="AQ77" s="2072">
        <f t="shared" si="96"/>
        <v>0</v>
      </c>
      <c r="AR77" s="2072">
        <f t="shared" si="96"/>
        <v>0</v>
      </c>
      <c r="AS77" s="2072">
        <f t="shared" si="96"/>
        <v>0</v>
      </c>
      <c r="AT77" s="2072">
        <f t="shared" si="96"/>
        <v>0</v>
      </c>
      <c r="AU77" s="2072">
        <f t="shared" si="96"/>
        <v>0</v>
      </c>
      <c r="AV77" s="2072">
        <f t="shared" si="96"/>
        <v>0</v>
      </c>
      <c r="AW77" s="2072">
        <f t="shared" si="96"/>
        <v>0</v>
      </c>
      <c r="AX77" s="2072">
        <f t="shared" si="96"/>
        <v>0</v>
      </c>
      <c r="AY77" s="2072">
        <f t="shared" si="96"/>
        <v>0</v>
      </c>
      <c r="AZ77" s="2072">
        <f t="shared" si="96"/>
        <v>0</v>
      </c>
      <c r="BA77" s="2072">
        <f t="shared" si="96"/>
        <v>0</v>
      </c>
    </row>
    <row r="78" spans="1:53" s="2069" customFormat="1" ht="12" customHeight="1">
      <c r="A78" s="2066">
        <f>A76+1</f>
        <v>35</v>
      </c>
      <c r="B78" s="2066" t="s">
        <v>827</v>
      </c>
      <c r="C78" s="2066">
        <v>1</v>
      </c>
      <c r="D78" s="2068">
        <v>14.5</v>
      </c>
      <c r="E78" s="2068">
        <f>228+168</f>
        <v>396</v>
      </c>
      <c r="F78" s="2068">
        <v>30</v>
      </c>
      <c r="G78" s="2068">
        <f>144+69+133.5</f>
        <v>346.5</v>
      </c>
      <c r="H78" s="2068"/>
      <c r="I78" s="2086"/>
      <c r="J78" s="2068"/>
      <c r="K78" s="2068">
        <v>35.4</v>
      </c>
      <c r="L78" s="2068"/>
      <c r="M78" s="2068">
        <v>113.2</v>
      </c>
      <c r="N78" s="2068"/>
      <c r="O78" s="2068"/>
      <c r="P78" s="2068"/>
      <c r="Q78" s="2068"/>
      <c r="R78" s="2068"/>
      <c r="S78" s="2068"/>
      <c r="T78" s="2068"/>
      <c r="U78" s="2068"/>
      <c r="V78" s="2068"/>
      <c r="W78" s="2068"/>
      <c r="X78" s="2068"/>
      <c r="Y78" s="2068"/>
      <c r="Z78" s="2086"/>
      <c r="AA78" s="2068"/>
      <c r="AB78" s="2068"/>
      <c r="AC78" s="2068">
        <v>174</v>
      </c>
      <c r="AD78" s="2068"/>
      <c r="AE78" s="2068"/>
      <c r="AF78" s="2068"/>
      <c r="AG78" s="2068"/>
      <c r="AH78" s="2068"/>
      <c r="AI78" s="2068"/>
      <c r="AJ78" s="2068"/>
      <c r="AK78" s="2068"/>
      <c r="AL78" s="2068"/>
      <c r="AM78" s="2068"/>
      <c r="AN78" s="2068"/>
      <c r="AO78" s="2068"/>
      <c r="AP78" s="2068"/>
      <c r="AQ78" s="2068"/>
      <c r="AR78" s="2068"/>
      <c r="AS78" s="2068"/>
      <c r="AT78" s="2068"/>
      <c r="AU78" s="2068"/>
      <c r="AV78" s="2068"/>
      <c r="AW78" s="2068"/>
      <c r="AX78" s="2068"/>
      <c r="AY78" s="2068"/>
      <c r="AZ78" s="2068"/>
      <c r="BA78" s="2068"/>
    </row>
    <row r="79" spans="1:53" ht="13.5" customHeight="1" thickBot="1">
      <c r="A79" s="2070"/>
      <c r="B79" s="2071" t="s">
        <v>214</v>
      </c>
      <c r="C79" s="2070"/>
      <c r="D79" s="2072">
        <f t="shared" ref="D79:Y79" si="97">$C78*D78</f>
        <v>14.5</v>
      </c>
      <c r="E79" s="2072">
        <f t="shared" si="97"/>
        <v>396</v>
      </c>
      <c r="F79" s="2072">
        <f t="shared" si="97"/>
        <v>30</v>
      </c>
      <c r="G79" s="2072">
        <f t="shared" si="97"/>
        <v>346.5</v>
      </c>
      <c r="H79" s="2072">
        <f t="shared" si="97"/>
        <v>0</v>
      </c>
      <c r="I79" s="2072">
        <f t="shared" si="97"/>
        <v>0</v>
      </c>
      <c r="J79" s="2072">
        <f t="shared" si="97"/>
        <v>0</v>
      </c>
      <c r="K79" s="2072">
        <f t="shared" si="97"/>
        <v>35.4</v>
      </c>
      <c r="L79" s="2072">
        <f t="shared" si="97"/>
        <v>0</v>
      </c>
      <c r="M79" s="2072">
        <f t="shared" si="97"/>
        <v>113.2</v>
      </c>
      <c r="N79" s="2072">
        <f t="shared" si="97"/>
        <v>0</v>
      </c>
      <c r="O79" s="2072">
        <f t="shared" si="97"/>
        <v>0</v>
      </c>
      <c r="P79" s="2072">
        <f t="shared" si="97"/>
        <v>0</v>
      </c>
      <c r="Q79" s="2072">
        <f t="shared" si="97"/>
        <v>0</v>
      </c>
      <c r="R79" s="2072">
        <f t="shared" si="97"/>
        <v>0</v>
      </c>
      <c r="S79" s="2072">
        <f t="shared" si="97"/>
        <v>0</v>
      </c>
      <c r="T79" s="2072">
        <f t="shared" si="97"/>
        <v>0</v>
      </c>
      <c r="U79" s="2072">
        <f t="shared" si="97"/>
        <v>0</v>
      </c>
      <c r="V79" s="2072">
        <f t="shared" si="97"/>
        <v>0</v>
      </c>
      <c r="W79" s="2072">
        <f t="shared" si="97"/>
        <v>0</v>
      </c>
      <c r="X79" s="2072">
        <f t="shared" si="97"/>
        <v>0</v>
      </c>
      <c r="Y79" s="2072">
        <f t="shared" si="97"/>
        <v>0</v>
      </c>
      <c r="Z79" s="2097">
        <f t="shared" ref="Z79:AL79" si="98">$C78*Z78</f>
        <v>0</v>
      </c>
      <c r="AA79" s="2072">
        <f t="shared" si="98"/>
        <v>0</v>
      </c>
      <c r="AB79" s="2072">
        <f t="shared" si="98"/>
        <v>0</v>
      </c>
      <c r="AC79" s="2072">
        <f>$C78*AC78</f>
        <v>174</v>
      </c>
      <c r="AD79" s="2072">
        <f t="shared" si="98"/>
        <v>0</v>
      </c>
      <c r="AE79" s="2072">
        <f>$C78*AE78</f>
        <v>0</v>
      </c>
      <c r="AF79" s="2072">
        <f t="shared" si="98"/>
        <v>0</v>
      </c>
      <c r="AG79" s="2072">
        <f>$C78*AG78</f>
        <v>0</v>
      </c>
      <c r="AH79" s="2072">
        <f>$C78*AH78</f>
        <v>0</v>
      </c>
      <c r="AI79" s="2072">
        <f t="shared" si="98"/>
        <v>0</v>
      </c>
      <c r="AJ79" s="2072">
        <f t="shared" si="98"/>
        <v>0</v>
      </c>
      <c r="AK79" s="2072">
        <f t="shared" si="98"/>
        <v>0</v>
      </c>
      <c r="AL79" s="2072">
        <f t="shared" si="98"/>
        <v>0</v>
      </c>
      <c r="AM79" s="2072">
        <f t="shared" ref="AM79:BA79" si="99">$C78*AM78</f>
        <v>0</v>
      </c>
      <c r="AN79" s="2072">
        <f t="shared" si="99"/>
        <v>0</v>
      </c>
      <c r="AO79" s="2072">
        <f t="shared" si="99"/>
        <v>0</v>
      </c>
      <c r="AP79" s="2072">
        <f t="shared" si="99"/>
        <v>0</v>
      </c>
      <c r="AQ79" s="2072">
        <f t="shared" si="99"/>
        <v>0</v>
      </c>
      <c r="AR79" s="2072">
        <f t="shared" si="99"/>
        <v>0</v>
      </c>
      <c r="AS79" s="2072">
        <f t="shared" si="99"/>
        <v>0</v>
      </c>
      <c r="AT79" s="2072">
        <f t="shared" si="99"/>
        <v>0</v>
      </c>
      <c r="AU79" s="2072">
        <f t="shared" si="99"/>
        <v>0</v>
      </c>
      <c r="AV79" s="2072">
        <f t="shared" si="99"/>
        <v>0</v>
      </c>
      <c r="AW79" s="2072">
        <f t="shared" si="99"/>
        <v>0</v>
      </c>
      <c r="AX79" s="2072">
        <f t="shared" si="99"/>
        <v>0</v>
      </c>
      <c r="AY79" s="2072">
        <f t="shared" si="99"/>
        <v>0</v>
      </c>
      <c r="AZ79" s="2072">
        <f t="shared" si="99"/>
        <v>0</v>
      </c>
      <c r="BA79" s="2072">
        <f t="shared" si="99"/>
        <v>0</v>
      </c>
    </row>
    <row r="80" spans="1:53" s="2069" customFormat="1" ht="15" customHeight="1">
      <c r="A80" s="2066">
        <f>A78+1</f>
        <v>36</v>
      </c>
      <c r="B80" s="2066" t="s">
        <v>828</v>
      </c>
      <c r="C80" s="2066">
        <v>1</v>
      </c>
      <c r="D80" s="2068">
        <v>14.5</v>
      </c>
      <c r="E80" s="2068">
        <f>228+168</f>
        <v>396</v>
      </c>
      <c r="F80" s="2068">
        <v>30</v>
      </c>
      <c r="G80" s="2068">
        <f>144+69+133.5</f>
        <v>346.5</v>
      </c>
      <c r="H80" s="2068">
        <v>162</v>
      </c>
      <c r="I80" s="2086"/>
      <c r="J80" s="2068"/>
      <c r="K80" s="2068">
        <v>35.4</v>
      </c>
      <c r="L80" s="2068"/>
      <c r="M80" s="2068">
        <v>113.2</v>
      </c>
      <c r="N80" s="2068"/>
      <c r="O80" s="2068"/>
      <c r="P80" s="2068"/>
      <c r="Q80" s="2068"/>
      <c r="R80" s="2068"/>
      <c r="S80" s="2068"/>
      <c r="T80" s="2068"/>
      <c r="U80" s="2068"/>
      <c r="V80" s="2068"/>
      <c r="W80" s="2068"/>
      <c r="X80" s="2068"/>
      <c r="Y80" s="2068"/>
      <c r="Z80" s="2086"/>
      <c r="AA80" s="2068"/>
      <c r="AB80" s="2068"/>
      <c r="AC80" s="2068"/>
      <c r="AD80" s="2068"/>
      <c r="AE80" s="2068"/>
      <c r="AF80" s="2068"/>
      <c r="AG80" s="2068"/>
      <c r="AH80" s="2068"/>
      <c r="AI80" s="2068"/>
      <c r="AJ80" s="2068"/>
      <c r="AK80" s="2068"/>
      <c r="AL80" s="2068"/>
      <c r="AM80" s="2068"/>
      <c r="AN80" s="2068"/>
      <c r="AO80" s="2068"/>
      <c r="AP80" s="2068"/>
      <c r="AQ80" s="2068"/>
      <c r="AR80" s="2068"/>
      <c r="AS80" s="2068"/>
      <c r="AT80" s="2068"/>
      <c r="AU80" s="2068"/>
      <c r="AV80" s="2068"/>
      <c r="AW80" s="2068"/>
      <c r="AX80" s="2068"/>
      <c r="AY80" s="2068"/>
      <c r="AZ80" s="2068"/>
      <c r="BA80" s="2068"/>
    </row>
    <row r="81" spans="1:53" ht="16.5" customHeight="1" thickBot="1">
      <c r="A81" s="2070"/>
      <c r="B81" s="2088" t="s">
        <v>214</v>
      </c>
      <c r="C81" s="2070"/>
      <c r="D81" s="2072">
        <f t="shared" ref="D81:Y81" si="100">$C80*D80</f>
        <v>14.5</v>
      </c>
      <c r="E81" s="2072">
        <f t="shared" si="100"/>
        <v>396</v>
      </c>
      <c r="F81" s="2072">
        <f t="shared" si="100"/>
        <v>30</v>
      </c>
      <c r="G81" s="2072">
        <f t="shared" si="100"/>
        <v>346.5</v>
      </c>
      <c r="H81" s="2072">
        <f t="shared" si="100"/>
        <v>162</v>
      </c>
      <c r="I81" s="2072">
        <f t="shared" si="100"/>
        <v>0</v>
      </c>
      <c r="J81" s="2072">
        <f t="shared" si="100"/>
        <v>0</v>
      </c>
      <c r="K81" s="2072">
        <f t="shared" si="100"/>
        <v>35.4</v>
      </c>
      <c r="L81" s="2072">
        <f t="shared" si="100"/>
        <v>0</v>
      </c>
      <c r="M81" s="2072">
        <f t="shared" si="100"/>
        <v>113.2</v>
      </c>
      <c r="N81" s="2072">
        <f t="shared" si="100"/>
        <v>0</v>
      </c>
      <c r="O81" s="2072">
        <f t="shared" si="100"/>
        <v>0</v>
      </c>
      <c r="P81" s="2072">
        <f t="shared" si="100"/>
        <v>0</v>
      </c>
      <c r="Q81" s="2072">
        <f t="shared" si="100"/>
        <v>0</v>
      </c>
      <c r="R81" s="2072">
        <f t="shared" si="100"/>
        <v>0</v>
      </c>
      <c r="S81" s="2072">
        <f t="shared" si="100"/>
        <v>0</v>
      </c>
      <c r="T81" s="2072">
        <f t="shared" si="100"/>
        <v>0</v>
      </c>
      <c r="U81" s="2072">
        <f t="shared" si="100"/>
        <v>0</v>
      </c>
      <c r="V81" s="2072">
        <f t="shared" si="100"/>
        <v>0</v>
      </c>
      <c r="W81" s="2072">
        <f t="shared" si="100"/>
        <v>0</v>
      </c>
      <c r="X81" s="2072">
        <f t="shared" si="100"/>
        <v>0</v>
      </c>
      <c r="Y81" s="2072">
        <f t="shared" si="100"/>
        <v>0</v>
      </c>
      <c r="Z81" s="2097">
        <f t="shared" ref="Z81:AL81" si="101">$C80*Z80</f>
        <v>0</v>
      </c>
      <c r="AA81" s="2072">
        <f t="shared" si="101"/>
        <v>0</v>
      </c>
      <c r="AB81" s="2072">
        <f t="shared" si="101"/>
        <v>0</v>
      </c>
      <c r="AC81" s="2072">
        <f>$C80*AC80</f>
        <v>0</v>
      </c>
      <c r="AD81" s="2072">
        <f t="shared" si="101"/>
        <v>0</v>
      </c>
      <c r="AE81" s="2072">
        <f>$C80*AE80</f>
        <v>0</v>
      </c>
      <c r="AF81" s="2072">
        <f t="shared" si="101"/>
        <v>0</v>
      </c>
      <c r="AG81" s="2072">
        <f>$C80*AG80</f>
        <v>0</v>
      </c>
      <c r="AH81" s="2072">
        <f>$C80*AH80</f>
        <v>0</v>
      </c>
      <c r="AI81" s="2072">
        <f t="shared" si="101"/>
        <v>0</v>
      </c>
      <c r="AJ81" s="2072">
        <f t="shared" si="101"/>
        <v>0</v>
      </c>
      <c r="AK81" s="2072">
        <f t="shared" si="101"/>
        <v>0</v>
      </c>
      <c r="AL81" s="2072">
        <f t="shared" si="101"/>
        <v>0</v>
      </c>
      <c r="AM81" s="2072">
        <f t="shared" ref="AM81:BA81" si="102">$C80*AM80</f>
        <v>0</v>
      </c>
      <c r="AN81" s="2072">
        <f t="shared" si="102"/>
        <v>0</v>
      </c>
      <c r="AO81" s="2072">
        <f t="shared" si="102"/>
        <v>0</v>
      </c>
      <c r="AP81" s="2072">
        <f t="shared" si="102"/>
        <v>0</v>
      </c>
      <c r="AQ81" s="2072">
        <f t="shared" si="102"/>
        <v>0</v>
      </c>
      <c r="AR81" s="2072">
        <f t="shared" si="102"/>
        <v>0</v>
      </c>
      <c r="AS81" s="2072">
        <f t="shared" si="102"/>
        <v>0</v>
      </c>
      <c r="AT81" s="2072">
        <f t="shared" si="102"/>
        <v>0</v>
      </c>
      <c r="AU81" s="2072">
        <f t="shared" si="102"/>
        <v>0</v>
      </c>
      <c r="AV81" s="2072">
        <f t="shared" si="102"/>
        <v>0</v>
      </c>
      <c r="AW81" s="2072">
        <f t="shared" si="102"/>
        <v>0</v>
      </c>
      <c r="AX81" s="2072">
        <f t="shared" si="102"/>
        <v>0</v>
      </c>
      <c r="AY81" s="2072">
        <f t="shared" si="102"/>
        <v>0</v>
      </c>
      <c r="AZ81" s="2072">
        <f t="shared" si="102"/>
        <v>0</v>
      </c>
      <c r="BA81" s="2072">
        <f t="shared" si="102"/>
        <v>0</v>
      </c>
    </row>
    <row r="82" spans="1:53" s="2069" customFormat="1" ht="12" customHeight="1">
      <c r="A82" s="2066">
        <f>A80+1</f>
        <v>37</v>
      </c>
      <c r="B82" s="2066" t="s">
        <v>829</v>
      </c>
      <c r="C82" s="2066">
        <v>1</v>
      </c>
      <c r="D82" s="2068">
        <v>15</v>
      </c>
      <c r="E82" s="2068">
        <f>228+168</f>
        <v>396</v>
      </c>
      <c r="F82" s="2068">
        <v>30</v>
      </c>
      <c r="G82" s="2068">
        <f>144+69+133.5</f>
        <v>346.5</v>
      </c>
      <c r="H82" s="2068">
        <f>54+90</f>
        <v>144</v>
      </c>
      <c r="I82" s="2086"/>
      <c r="J82" s="2068"/>
      <c r="K82" s="2068">
        <v>35.4</v>
      </c>
      <c r="L82" s="2068"/>
      <c r="M82" s="2068">
        <v>113.2</v>
      </c>
      <c r="N82" s="2068"/>
      <c r="O82" s="2068"/>
      <c r="P82" s="2068"/>
      <c r="Q82" s="2068"/>
      <c r="R82" s="2068"/>
      <c r="S82" s="2068"/>
      <c r="T82" s="2068"/>
      <c r="U82" s="2068"/>
      <c r="V82" s="2068"/>
      <c r="W82" s="2068"/>
      <c r="X82" s="2068"/>
      <c r="Y82" s="2068"/>
      <c r="Z82" s="2086"/>
      <c r="AA82" s="2068"/>
      <c r="AB82" s="2068"/>
      <c r="AC82" s="2068">
        <v>69.599999999999994</v>
      </c>
      <c r="AD82" s="2068"/>
      <c r="AE82" s="2068"/>
      <c r="AF82" s="2068"/>
      <c r="AG82" s="2068"/>
      <c r="AH82" s="2068"/>
      <c r="AI82" s="2068"/>
      <c r="AJ82" s="2068"/>
      <c r="AK82" s="2068"/>
      <c r="AL82" s="2068"/>
      <c r="AM82" s="2068"/>
      <c r="AN82" s="2068"/>
      <c r="AO82" s="2068"/>
      <c r="AP82" s="2068"/>
      <c r="AQ82" s="2068"/>
      <c r="AR82" s="2068"/>
      <c r="AS82" s="2068"/>
      <c r="AT82" s="2068"/>
      <c r="AU82" s="2068"/>
      <c r="AV82" s="2068"/>
      <c r="AW82" s="2068"/>
      <c r="AX82" s="2068"/>
      <c r="AY82" s="2068"/>
      <c r="AZ82" s="2068"/>
      <c r="BA82" s="2068"/>
    </row>
    <row r="83" spans="1:53" ht="13.5" customHeight="1" thickBot="1">
      <c r="A83" s="2070"/>
      <c r="B83" s="2071" t="s">
        <v>214</v>
      </c>
      <c r="C83" s="2070"/>
      <c r="D83" s="2072">
        <f t="shared" ref="D83:AG83" si="103">$C82*D82</f>
        <v>15</v>
      </c>
      <c r="E83" s="2072">
        <f t="shared" si="103"/>
        <v>396</v>
      </c>
      <c r="F83" s="2072">
        <f t="shared" si="103"/>
        <v>30</v>
      </c>
      <c r="G83" s="2072">
        <f t="shared" si="103"/>
        <v>346.5</v>
      </c>
      <c r="H83" s="2072">
        <f t="shared" si="103"/>
        <v>144</v>
      </c>
      <c r="I83" s="2072">
        <f t="shared" si="103"/>
        <v>0</v>
      </c>
      <c r="J83" s="2072">
        <f t="shared" si="103"/>
        <v>0</v>
      </c>
      <c r="K83" s="2072">
        <f t="shared" si="103"/>
        <v>35.4</v>
      </c>
      <c r="L83" s="2072">
        <f t="shared" si="103"/>
        <v>0</v>
      </c>
      <c r="M83" s="2072">
        <f t="shared" si="103"/>
        <v>113.2</v>
      </c>
      <c r="N83" s="2072">
        <f t="shared" si="103"/>
        <v>0</v>
      </c>
      <c r="O83" s="2072">
        <f t="shared" si="103"/>
        <v>0</v>
      </c>
      <c r="P83" s="2072">
        <f t="shared" si="103"/>
        <v>0</v>
      </c>
      <c r="Q83" s="2072">
        <f t="shared" si="103"/>
        <v>0</v>
      </c>
      <c r="R83" s="2072">
        <f t="shared" si="103"/>
        <v>0</v>
      </c>
      <c r="S83" s="2072">
        <f t="shared" si="103"/>
        <v>0</v>
      </c>
      <c r="T83" s="2072">
        <f t="shared" si="103"/>
        <v>0</v>
      </c>
      <c r="U83" s="2072">
        <f t="shared" si="103"/>
        <v>0</v>
      </c>
      <c r="V83" s="2072">
        <f t="shared" si="103"/>
        <v>0</v>
      </c>
      <c r="W83" s="2072">
        <f t="shared" si="103"/>
        <v>0</v>
      </c>
      <c r="X83" s="2072">
        <f t="shared" si="103"/>
        <v>0</v>
      </c>
      <c r="Y83" s="2072">
        <f t="shared" si="103"/>
        <v>0</v>
      </c>
      <c r="Z83" s="2097">
        <f t="shared" si="103"/>
        <v>0</v>
      </c>
      <c r="AA83" s="2072">
        <f t="shared" si="103"/>
        <v>0</v>
      </c>
      <c r="AB83" s="2072">
        <f t="shared" si="103"/>
        <v>0</v>
      </c>
      <c r="AC83" s="2072">
        <f t="shared" si="103"/>
        <v>69.599999999999994</v>
      </c>
      <c r="AD83" s="2072">
        <f t="shared" si="103"/>
        <v>0</v>
      </c>
      <c r="AE83" s="2072">
        <f t="shared" si="103"/>
        <v>0</v>
      </c>
      <c r="AF83" s="2072">
        <f t="shared" si="103"/>
        <v>0</v>
      </c>
      <c r="AG83" s="2072">
        <f t="shared" si="103"/>
        <v>0</v>
      </c>
      <c r="AH83" s="2072">
        <f t="shared" ref="AH83:BA83" si="104">$C82*AH82</f>
        <v>0</v>
      </c>
      <c r="AI83" s="2072">
        <f t="shared" si="104"/>
        <v>0</v>
      </c>
      <c r="AJ83" s="2072">
        <f t="shared" si="104"/>
        <v>0</v>
      </c>
      <c r="AK83" s="2072">
        <f t="shared" si="104"/>
        <v>0</v>
      </c>
      <c r="AL83" s="2072">
        <f t="shared" si="104"/>
        <v>0</v>
      </c>
      <c r="AM83" s="2072">
        <f t="shared" si="104"/>
        <v>0</v>
      </c>
      <c r="AN83" s="2072">
        <f t="shared" si="104"/>
        <v>0</v>
      </c>
      <c r="AO83" s="2072">
        <f t="shared" si="104"/>
        <v>0</v>
      </c>
      <c r="AP83" s="2072">
        <f t="shared" si="104"/>
        <v>0</v>
      </c>
      <c r="AQ83" s="2072">
        <f t="shared" si="104"/>
        <v>0</v>
      </c>
      <c r="AR83" s="2072">
        <f t="shared" si="104"/>
        <v>0</v>
      </c>
      <c r="AS83" s="2072">
        <f t="shared" si="104"/>
        <v>0</v>
      </c>
      <c r="AT83" s="2072">
        <f t="shared" si="104"/>
        <v>0</v>
      </c>
      <c r="AU83" s="2072">
        <f t="shared" si="104"/>
        <v>0</v>
      </c>
      <c r="AV83" s="2072">
        <f t="shared" si="104"/>
        <v>0</v>
      </c>
      <c r="AW83" s="2072">
        <f t="shared" si="104"/>
        <v>0</v>
      </c>
      <c r="AX83" s="2072">
        <f t="shared" si="104"/>
        <v>0</v>
      </c>
      <c r="AY83" s="2072">
        <f t="shared" si="104"/>
        <v>0</v>
      </c>
      <c r="AZ83" s="2072">
        <f t="shared" si="104"/>
        <v>0</v>
      </c>
      <c r="BA83" s="2072">
        <f t="shared" si="104"/>
        <v>0</v>
      </c>
    </row>
    <row r="84" spans="1:53" s="2073" customFormat="1">
      <c r="A84" s="2066">
        <f>A82+1</f>
        <v>38</v>
      </c>
      <c r="B84" s="2066" t="s">
        <v>225</v>
      </c>
      <c r="C84" s="2095">
        <v>1</v>
      </c>
      <c r="D84" s="2068"/>
      <c r="E84" s="2068"/>
      <c r="F84" s="2068"/>
      <c r="G84" s="2068"/>
      <c r="H84" s="2068"/>
      <c r="I84" s="2086">
        <f>5.536+2.498</f>
        <v>8.0339999999999989</v>
      </c>
      <c r="J84" s="2068"/>
      <c r="K84" s="2068">
        <f>245.3+64</f>
        <v>309.3</v>
      </c>
      <c r="L84" s="2068"/>
      <c r="M84" s="2068">
        <f>343.8+104.1+46.4+76.1</f>
        <v>570.4</v>
      </c>
      <c r="N84" s="2068"/>
      <c r="O84" s="2068"/>
      <c r="P84" s="2068">
        <v>10.8</v>
      </c>
      <c r="Q84" s="2068">
        <f>10.5+352.4+23.9+32.5</f>
        <v>419.29999999999995</v>
      </c>
      <c r="R84" s="2068"/>
      <c r="S84" s="2068">
        <v>206.1</v>
      </c>
      <c r="T84" s="2068"/>
      <c r="U84" s="2068">
        <f>59.4+64.2</f>
        <v>123.6</v>
      </c>
      <c r="V84" s="2068">
        <f>97+139.9</f>
        <v>236.9</v>
      </c>
      <c r="W84" s="2068">
        <v>107.5</v>
      </c>
      <c r="X84" s="2086"/>
      <c r="Y84" s="2068">
        <f>9.8</f>
        <v>9.8000000000000007</v>
      </c>
      <c r="Z84" s="2086">
        <v>17</v>
      </c>
      <c r="AA84" s="2068">
        <f>9.1+34.7+82.7+26.1</f>
        <v>152.6</v>
      </c>
      <c r="AB84" s="2068">
        <f>112.3+167.7+217.7+250+44.2+26.8+20.5</f>
        <v>839.2</v>
      </c>
      <c r="AC84" s="2068">
        <f>298.4+54.5+108.1</f>
        <v>461</v>
      </c>
      <c r="AD84" s="2068">
        <f>53.1+55.6</f>
        <v>108.7</v>
      </c>
      <c r="AE84" s="2068"/>
      <c r="AF84" s="2068"/>
      <c r="AG84" s="2068"/>
      <c r="AH84" s="2068"/>
      <c r="AI84" s="2068"/>
      <c r="AJ84" s="2068"/>
      <c r="AK84" s="2079"/>
      <c r="AL84" s="2068"/>
      <c r="AM84" s="2068"/>
      <c r="AN84" s="2068"/>
      <c r="AO84" s="2068"/>
      <c r="AP84" s="2068"/>
      <c r="AQ84" s="2068"/>
      <c r="AR84" s="2068"/>
      <c r="AS84" s="2068">
        <v>2.33</v>
      </c>
      <c r="AT84" s="2068">
        <v>5.0999999999999996</v>
      </c>
      <c r="AU84" s="2068">
        <f>108.6+83.5</f>
        <v>192.1</v>
      </c>
      <c r="AV84" s="2068"/>
      <c r="AW84" s="2068"/>
      <c r="AX84" s="2068"/>
      <c r="AY84" s="2068"/>
      <c r="AZ84" s="2068"/>
      <c r="BA84" s="2068"/>
    </row>
    <row r="85" spans="1:53" ht="13.5" customHeight="1" thickBot="1">
      <c r="A85" s="2070"/>
      <c r="B85" s="2071" t="s">
        <v>214</v>
      </c>
      <c r="C85" s="2070"/>
      <c r="D85" s="2072">
        <f t="shared" ref="D85:AG85" si="105">$C84*D84</f>
        <v>0</v>
      </c>
      <c r="E85" s="2072">
        <f t="shared" si="105"/>
        <v>0</v>
      </c>
      <c r="F85" s="2072">
        <f t="shared" si="105"/>
        <v>0</v>
      </c>
      <c r="G85" s="2072">
        <f t="shared" si="105"/>
        <v>0</v>
      </c>
      <c r="H85" s="2072">
        <f t="shared" si="105"/>
        <v>0</v>
      </c>
      <c r="I85" s="2072">
        <f t="shared" si="105"/>
        <v>8.0339999999999989</v>
      </c>
      <c r="J85" s="2072">
        <f t="shared" si="105"/>
        <v>0</v>
      </c>
      <c r="K85" s="2072">
        <f t="shared" si="105"/>
        <v>309.3</v>
      </c>
      <c r="L85" s="2072">
        <f t="shared" si="105"/>
        <v>0</v>
      </c>
      <c r="M85" s="2072">
        <f t="shared" si="105"/>
        <v>570.4</v>
      </c>
      <c r="N85" s="2072">
        <f t="shared" si="105"/>
        <v>0</v>
      </c>
      <c r="O85" s="2072">
        <f t="shared" si="105"/>
        <v>0</v>
      </c>
      <c r="P85" s="2072">
        <f t="shared" si="105"/>
        <v>10.8</v>
      </c>
      <c r="Q85" s="2072">
        <f t="shared" si="105"/>
        <v>419.29999999999995</v>
      </c>
      <c r="R85" s="2072">
        <f t="shared" si="105"/>
        <v>0</v>
      </c>
      <c r="S85" s="2072">
        <f t="shared" si="105"/>
        <v>206.1</v>
      </c>
      <c r="T85" s="2072">
        <f t="shared" si="105"/>
        <v>0</v>
      </c>
      <c r="U85" s="2072">
        <f t="shared" si="105"/>
        <v>123.6</v>
      </c>
      <c r="V85" s="2072">
        <f t="shared" si="105"/>
        <v>236.9</v>
      </c>
      <c r="W85" s="2072">
        <f t="shared" si="105"/>
        <v>107.5</v>
      </c>
      <c r="X85" s="2072">
        <f t="shared" si="105"/>
        <v>0</v>
      </c>
      <c r="Y85" s="2072">
        <f t="shared" si="105"/>
        <v>9.8000000000000007</v>
      </c>
      <c r="Z85" s="2098">
        <f t="shared" si="105"/>
        <v>17</v>
      </c>
      <c r="AA85" s="2072">
        <f t="shared" si="105"/>
        <v>152.6</v>
      </c>
      <c r="AB85" s="2072">
        <f t="shared" si="105"/>
        <v>839.2</v>
      </c>
      <c r="AC85" s="2072">
        <f t="shared" si="105"/>
        <v>461</v>
      </c>
      <c r="AD85" s="2072">
        <f t="shared" si="105"/>
        <v>108.7</v>
      </c>
      <c r="AE85" s="2072">
        <f t="shared" si="105"/>
        <v>0</v>
      </c>
      <c r="AF85" s="2072">
        <f t="shared" si="105"/>
        <v>0</v>
      </c>
      <c r="AG85" s="2072">
        <f t="shared" si="105"/>
        <v>0</v>
      </c>
      <c r="AH85" s="2072">
        <f t="shared" ref="AH85:BA85" si="106">$C84*AH84</f>
        <v>0</v>
      </c>
      <c r="AI85" s="2072">
        <f t="shared" si="106"/>
        <v>0</v>
      </c>
      <c r="AJ85" s="2072">
        <f t="shared" si="106"/>
        <v>0</v>
      </c>
      <c r="AK85" s="2072">
        <f t="shared" si="106"/>
        <v>0</v>
      </c>
      <c r="AL85" s="2072">
        <f t="shared" si="106"/>
        <v>0</v>
      </c>
      <c r="AM85" s="2072">
        <f t="shared" si="106"/>
        <v>0</v>
      </c>
      <c r="AN85" s="2072">
        <f t="shared" si="106"/>
        <v>0</v>
      </c>
      <c r="AO85" s="2072">
        <f t="shared" si="106"/>
        <v>0</v>
      </c>
      <c r="AP85" s="2072">
        <f t="shared" si="106"/>
        <v>0</v>
      </c>
      <c r="AQ85" s="2072">
        <f t="shared" si="106"/>
        <v>0</v>
      </c>
      <c r="AR85" s="2072">
        <f t="shared" si="106"/>
        <v>0</v>
      </c>
      <c r="AS85" s="2072">
        <f t="shared" si="106"/>
        <v>2.33</v>
      </c>
      <c r="AT85" s="2072">
        <f t="shared" si="106"/>
        <v>5.0999999999999996</v>
      </c>
      <c r="AU85" s="2072">
        <f t="shared" si="106"/>
        <v>192.1</v>
      </c>
      <c r="AV85" s="2072">
        <f t="shared" si="106"/>
        <v>0</v>
      </c>
      <c r="AW85" s="2072">
        <f t="shared" si="106"/>
        <v>0</v>
      </c>
      <c r="AX85" s="2072">
        <f t="shared" si="106"/>
        <v>0</v>
      </c>
      <c r="AY85" s="2072">
        <f t="shared" si="106"/>
        <v>0</v>
      </c>
      <c r="AZ85" s="2072">
        <f t="shared" si="106"/>
        <v>0</v>
      </c>
      <c r="BA85" s="2072">
        <f t="shared" si="106"/>
        <v>0</v>
      </c>
    </row>
    <row r="86" spans="1:53" s="2073" customFormat="1" ht="15.75" customHeight="1">
      <c r="A86" s="2066">
        <f>A84+1</f>
        <v>39</v>
      </c>
      <c r="B86" s="2066" t="s">
        <v>216</v>
      </c>
      <c r="C86" s="2095">
        <v>1</v>
      </c>
      <c r="D86" s="2068"/>
      <c r="E86" s="2068"/>
      <c r="F86" s="2068"/>
      <c r="G86" s="2068"/>
      <c r="H86" s="2068"/>
      <c r="I86" s="2086">
        <f>6.784+0.656</f>
        <v>7.4399999999999995</v>
      </c>
      <c r="J86" s="2068"/>
      <c r="K86" s="2068">
        <f>245.3+34</f>
        <v>279.3</v>
      </c>
      <c r="L86" s="2068"/>
      <c r="M86" s="2068">
        <f>343.8+104.1+24.4+76.4</f>
        <v>548.69999999999993</v>
      </c>
      <c r="N86" s="2068"/>
      <c r="O86" s="2068">
        <v>8.2799999999999994</v>
      </c>
      <c r="P86" s="2068"/>
      <c r="Q86" s="2068">
        <v>407</v>
      </c>
      <c r="R86" s="2068"/>
      <c r="S86" s="2068">
        <v>172.5</v>
      </c>
      <c r="T86" s="2068"/>
      <c r="U86" s="2068">
        <f>79.2+75.6+42.8</f>
        <v>197.60000000000002</v>
      </c>
      <c r="V86" s="2068">
        <f>97+44.7</f>
        <v>141.69999999999999</v>
      </c>
      <c r="W86" s="2068">
        <f>107.5</f>
        <v>107.5</v>
      </c>
      <c r="X86" s="2086"/>
      <c r="Y86" s="2068">
        <v>13</v>
      </c>
      <c r="Z86" s="2086"/>
      <c r="AA86" s="2068"/>
      <c r="AB86" s="2068"/>
      <c r="AC86" s="2068"/>
      <c r="AD86" s="2068"/>
      <c r="AE86" s="2068"/>
      <c r="AF86" s="2068"/>
      <c r="AG86" s="2068"/>
      <c r="AH86" s="2068"/>
      <c r="AI86" s="2068"/>
      <c r="AJ86" s="2068"/>
      <c r="AK86" s="2079"/>
      <c r="AL86" s="2068"/>
      <c r="AM86" s="2068"/>
      <c r="AN86" s="2068"/>
      <c r="AO86" s="2068"/>
      <c r="AP86" s="2068"/>
      <c r="AQ86" s="2068"/>
      <c r="AR86" s="2068"/>
      <c r="AS86" s="2068"/>
      <c r="AT86" s="2068"/>
      <c r="AU86" s="2068"/>
      <c r="AV86" s="2068"/>
      <c r="AW86" s="2068"/>
      <c r="AX86" s="2068"/>
      <c r="AY86" s="2068"/>
      <c r="AZ86" s="2068"/>
      <c r="BA86" s="2068"/>
    </row>
    <row r="87" spans="1:53" ht="16.5" customHeight="1" thickBot="1">
      <c r="A87" s="2070"/>
      <c r="B87" s="2071" t="s">
        <v>214</v>
      </c>
      <c r="C87" s="2070"/>
      <c r="D87" s="2072">
        <f t="shared" ref="D87:AG87" si="107">$C86*D86</f>
        <v>0</v>
      </c>
      <c r="E87" s="2072">
        <f t="shared" si="107"/>
        <v>0</v>
      </c>
      <c r="F87" s="2072">
        <f t="shared" si="107"/>
        <v>0</v>
      </c>
      <c r="G87" s="2072">
        <f t="shared" si="107"/>
        <v>0</v>
      </c>
      <c r="H87" s="2072">
        <f t="shared" si="107"/>
        <v>0</v>
      </c>
      <c r="I87" s="2072">
        <f t="shared" si="107"/>
        <v>7.4399999999999995</v>
      </c>
      <c r="J87" s="2072">
        <f t="shared" si="107"/>
        <v>0</v>
      </c>
      <c r="K87" s="2072">
        <f t="shared" si="107"/>
        <v>279.3</v>
      </c>
      <c r="L87" s="2072">
        <f t="shared" si="107"/>
        <v>0</v>
      </c>
      <c r="M87" s="2072">
        <f t="shared" si="107"/>
        <v>548.69999999999993</v>
      </c>
      <c r="N87" s="2072">
        <f t="shared" si="107"/>
        <v>0</v>
      </c>
      <c r="O87" s="2072">
        <f t="shared" si="107"/>
        <v>8.2799999999999994</v>
      </c>
      <c r="P87" s="2072">
        <f t="shared" si="107"/>
        <v>0</v>
      </c>
      <c r="Q87" s="2072">
        <f t="shared" si="107"/>
        <v>407</v>
      </c>
      <c r="R87" s="2072">
        <f t="shared" si="107"/>
        <v>0</v>
      </c>
      <c r="S87" s="2072">
        <f t="shared" si="107"/>
        <v>172.5</v>
      </c>
      <c r="T87" s="2072">
        <f t="shared" si="107"/>
        <v>0</v>
      </c>
      <c r="U87" s="2072">
        <f t="shared" si="107"/>
        <v>197.60000000000002</v>
      </c>
      <c r="V87" s="2072">
        <f t="shared" si="107"/>
        <v>141.69999999999999</v>
      </c>
      <c r="W87" s="2072">
        <f t="shared" si="107"/>
        <v>107.5</v>
      </c>
      <c r="X87" s="2072">
        <f t="shared" si="107"/>
        <v>0</v>
      </c>
      <c r="Y87" s="2072">
        <f t="shared" si="107"/>
        <v>13</v>
      </c>
      <c r="Z87" s="2097">
        <f t="shared" si="107"/>
        <v>0</v>
      </c>
      <c r="AA87" s="2072">
        <f t="shared" si="107"/>
        <v>0</v>
      </c>
      <c r="AB87" s="2072">
        <f t="shared" si="107"/>
        <v>0</v>
      </c>
      <c r="AC87" s="2072">
        <f t="shared" si="107"/>
        <v>0</v>
      </c>
      <c r="AD87" s="2072">
        <f t="shared" si="107"/>
        <v>0</v>
      </c>
      <c r="AE87" s="2072">
        <f t="shared" si="107"/>
        <v>0</v>
      </c>
      <c r="AF87" s="2072">
        <f t="shared" si="107"/>
        <v>0</v>
      </c>
      <c r="AG87" s="2072">
        <f t="shared" si="107"/>
        <v>0</v>
      </c>
      <c r="AH87" s="2072">
        <f t="shared" ref="AH87:BA87" si="108">$C86*AH86</f>
        <v>0</v>
      </c>
      <c r="AI87" s="2072">
        <f t="shared" si="108"/>
        <v>0</v>
      </c>
      <c r="AJ87" s="2072">
        <f t="shared" si="108"/>
        <v>0</v>
      </c>
      <c r="AK87" s="2072">
        <f t="shared" si="108"/>
        <v>0</v>
      </c>
      <c r="AL87" s="2072">
        <f t="shared" si="108"/>
        <v>0</v>
      </c>
      <c r="AM87" s="2072">
        <f t="shared" si="108"/>
        <v>0</v>
      </c>
      <c r="AN87" s="2072">
        <f t="shared" si="108"/>
        <v>0</v>
      </c>
      <c r="AO87" s="2072">
        <f t="shared" si="108"/>
        <v>0</v>
      </c>
      <c r="AP87" s="2072">
        <f t="shared" si="108"/>
        <v>0</v>
      </c>
      <c r="AQ87" s="2072">
        <f t="shared" si="108"/>
        <v>0</v>
      </c>
      <c r="AR87" s="2072">
        <f t="shared" si="108"/>
        <v>0</v>
      </c>
      <c r="AS87" s="2072">
        <f t="shared" si="108"/>
        <v>0</v>
      </c>
      <c r="AT87" s="2072">
        <f t="shared" si="108"/>
        <v>0</v>
      </c>
      <c r="AU87" s="2072">
        <f t="shared" si="108"/>
        <v>0</v>
      </c>
      <c r="AV87" s="2072">
        <f t="shared" si="108"/>
        <v>0</v>
      </c>
      <c r="AW87" s="2072">
        <f t="shared" si="108"/>
        <v>0</v>
      </c>
      <c r="AX87" s="2072">
        <f t="shared" si="108"/>
        <v>0</v>
      </c>
      <c r="AY87" s="2072">
        <f t="shared" si="108"/>
        <v>0</v>
      </c>
      <c r="AZ87" s="2072">
        <f t="shared" si="108"/>
        <v>0</v>
      </c>
      <c r="BA87" s="2072">
        <f t="shared" si="108"/>
        <v>0</v>
      </c>
    </row>
    <row r="88" spans="1:53" s="2069" customFormat="1" ht="15" customHeight="1">
      <c r="A88" s="2066">
        <f>A86+1</f>
        <v>40</v>
      </c>
      <c r="B88" s="2066" t="s">
        <v>159</v>
      </c>
      <c r="C88" s="2095">
        <v>1</v>
      </c>
      <c r="D88" s="2068"/>
      <c r="E88" s="2068"/>
      <c r="F88" s="2068"/>
      <c r="G88" s="2068"/>
      <c r="H88" s="2068"/>
      <c r="I88" s="2086">
        <f>0.33+0.24</f>
        <v>0.57000000000000006</v>
      </c>
      <c r="J88" s="2068"/>
      <c r="K88" s="2068">
        <f>28.5+13.1</f>
        <v>41.6</v>
      </c>
      <c r="L88" s="2068">
        <v>90.9</v>
      </c>
      <c r="M88" s="2068"/>
      <c r="N88" s="2068">
        <v>9</v>
      </c>
      <c r="O88" s="2068">
        <v>2.83</v>
      </c>
      <c r="P88" s="2068"/>
      <c r="Q88" s="2068">
        <f>2.5+83.9+6.6+20.8</f>
        <v>113.8</v>
      </c>
      <c r="R88" s="2068"/>
      <c r="S88" s="2068">
        <v>61.8</v>
      </c>
      <c r="T88" s="2068"/>
      <c r="U88" s="2068">
        <v>99.3</v>
      </c>
      <c r="V88" s="2068"/>
      <c r="W88" s="2068"/>
      <c r="X88" s="2068"/>
      <c r="Y88" s="2068"/>
      <c r="Z88" s="2086"/>
      <c r="AA88" s="2068"/>
      <c r="AB88" s="2068"/>
      <c r="AC88" s="2068">
        <v>166.6</v>
      </c>
      <c r="AD88" s="2068"/>
      <c r="AE88" s="2068"/>
      <c r="AF88" s="2068">
        <v>105</v>
      </c>
      <c r="AG88" s="2068">
        <v>5.7</v>
      </c>
      <c r="AH88" s="2068"/>
      <c r="AI88" s="2068">
        <f>28.8+6.7+12.7</f>
        <v>48.2</v>
      </c>
      <c r="AJ88" s="2068"/>
      <c r="AK88" s="2068">
        <v>126.1</v>
      </c>
      <c r="AL88" s="2068"/>
      <c r="AM88" s="2068"/>
      <c r="AN88" s="2068"/>
      <c r="AO88" s="2068"/>
      <c r="AP88" s="2068"/>
      <c r="AQ88" s="2068"/>
      <c r="AR88" s="2068"/>
      <c r="AS88" s="2068">
        <v>1.86</v>
      </c>
      <c r="AT88" s="2068">
        <f>34.1+3.4+6.3</f>
        <v>43.8</v>
      </c>
      <c r="AU88" s="2068">
        <v>69.5</v>
      </c>
      <c r="AV88" s="2068"/>
      <c r="AW88" s="2068"/>
      <c r="AX88" s="2068"/>
      <c r="AY88" s="2068"/>
      <c r="AZ88" s="2068"/>
      <c r="BA88" s="2068"/>
    </row>
    <row r="89" spans="1:53" ht="13.5" customHeight="1" thickBot="1">
      <c r="A89" s="2070"/>
      <c r="B89" s="2096" t="s">
        <v>841</v>
      </c>
      <c r="C89" s="2070"/>
      <c r="D89" s="2072">
        <f t="shared" ref="D89:AG89" si="109">$C88*D88</f>
        <v>0</v>
      </c>
      <c r="E89" s="2072">
        <f t="shared" si="109"/>
        <v>0</v>
      </c>
      <c r="F89" s="2072">
        <f t="shared" si="109"/>
        <v>0</v>
      </c>
      <c r="G89" s="2072">
        <f t="shared" si="109"/>
        <v>0</v>
      </c>
      <c r="H89" s="2072">
        <f t="shared" si="109"/>
        <v>0</v>
      </c>
      <c r="I89" s="2072">
        <f t="shared" si="109"/>
        <v>0.57000000000000006</v>
      </c>
      <c r="J89" s="2072">
        <f t="shared" si="109"/>
        <v>0</v>
      </c>
      <c r="K89" s="2072">
        <f t="shared" si="109"/>
        <v>41.6</v>
      </c>
      <c r="L89" s="2072">
        <f t="shared" si="109"/>
        <v>90.9</v>
      </c>
      <c r="M89" s="2072">
        <f t="shared" si="109"/>
        <v>0</v>
      </c>
      <c r="N89" s="2072">
        <f t="shared" si="109"/>
        <v>9</v>
      </c>
      <c r="O89" s="2072">
        <f t="shared" si="109"/>
        <v>2.83</v>
      </c>
      <c r="P89" s="2072">
        <f t="shared" si="109"/>
        <v>0</v>
      </c>
      <c r="Q89" s="2072">
        <f t="shared" si="109"/>
        <v>113.8</v>
      </c>
      <c r="R89" s="2072">
        <f t="shared" si="109"/>
        <v>0</v>
      </c>
      <c r="S89" s="2072">
        <f t="shared" si="109"/>
        <v>61.8</v>
      </c>
      <c r="T89" s="2072">
        <f t="shared" si="109"/>
        <v>0</v>
      </c>
      <c r="U89" s="2072">
        <f t="shared" si="109"/>
        <v>99.3</v>
      </c>
      <c r="V89" s="2072">
        <f t="shared" si="109"/>
        <v>0</v>
      </c>
      <c r="W89" s="2072">
        <f t="shared" si="109"/>
        <v>0</v>
      </c>
      <c r="X89" s="2072">
        <f t="shared" si="109"/>
        <v>0</v>
      </c>
      <c r="Y89" s="2072">
        <f t="shared" si="109"/>
        <v>0</v>
      </c>
      <c r="Z89" s="2097">
        <f t="shared" si="109"/>
        <v>0</v>
      </c>
      <c r="AA89" s="2072">
        <f t="shared" si="109"/>
        <v>0</v>
      </c>
      <c r="AB89" s="2072">
        <f t="shared" si="109"/>
        <v>0</v>
      </c>
      <c r="AC89" s="2072">
        <f t="shared" si="109"/>
        <v>166.6</v>
      </c>
      <c r="AD89" s="2072">
        <f t="shared" si="109"/>
        <v>0</v>
      </c>
      <c r="AE89" s="2072">
        <f t="shared" si="109"/>
        <v>0</v>
      </c>
      <c r="AF89" s="2072">
        <f t="shared" si="109"/>
        <v>105</v>
      </c>
      <c r="AG89" s="2072">
        <f t="shared" si="109"/>
        <v>5.7</v>
      </c>
      <c r="AH89" s="2072">
        <f t="shared" ref="AH89:BA89" si="110">$C88*AH88</f>
        <v>0</v>
      </c>
      <c r="AI89" s="2072">
        <f t="shared" si="110"/>
        <v>48.2</v>
      </c>
      <c r="AJ89" s="2072">
        <f t="shared" si="110"/>
        <v>0</v>
      </c>
      <c r="AK89" s="2072">
        <f t="shared" si="110"/>
        <v>126.1</v>
      </c>
      <c r="AL89" s="2072">
        <f t="shared" si="110"/>
        <v>0</v>
      </c>
      <c r="AM89" s="2072">
        <f t="shared" si="110"/>
        <v>0</v>
      </c>
      <c r="AN89" s="2072">
        <f t="shared" si="110"/>
        <v>0</v>
      </c>
      <c r="AO89" s="2072">
        <f t="shared" si="110"/>
        <v>0</v>
      </c>
      <c r="AP89" s="2072">
        <f t="shared" si="110"/>
        <v>0</v>
      </c>
      <c r="AQ89" s="2072">
        <f t="shared" si="110"/>
        <v>0</v>
      </c>
      <c r="AR89" s="2072">
        <f t="shared" si="110"/>
        <v>0</v>
      </c>
      <c r="AS89" s="2072">
        <f t="shared" si="110"/>
        <v>1.86</v>
      </c>
      <c r="AT89" s="2072">
        <f t="shared" si="110"/>
        <v>43.8</v>
      </c>
      <c r="AU89" s="2072">
        <f t="shared" si="110"/>
        <v>69.5</v>
      </c>
      <c r="AV89" s="2072">
        <f t="shared" si="110"/>
        <v>0</v>
      </c>
      <c r="AW89" s="2072">
        <f t="shared" si="110"/>
        <v>0</v>
      </c>
      <c r="AX89" s="2072">
        <f t="shared" si="110"/>
        <v>0</v>
      </c>
      <c r="AY89" s="2072">
        <f t="shared" si="110"/>
        <v>0</v>
      </c>
      <c r="AZ89" s="2072">
        <f t="shared" si="110"/>
        <v>0</v>
      </c>
      <c r="BA89" s="2072">
        <f t="shared" si="110"/>
        <v>0</v>
      </c>
    </row>
    <row r="90" spans="1:53" s="2069" customFormat="1" ht="12" customHeight="1">
      <c r="A90" s="2066">
        <f>A88+1</f>
        <v>41</v>
      </c>
      <c r="B90" s="2067" t="s">
        <v>830</v>
      </c>
      <c r="C90" s="2066">
        <v>1</v>
      </c>
      <c r="D90" s="2068">
        <v>18.7</v>
      </c>
      <c r="E90" s="2068">
        <f>480+354</f>
        <v>834</v>
      </c>
      <c r="F90" s="2068">
        <f>43+10.5</f>
        <v>53.5</v>
      </c>
      <c r="G90" s="2068">
        <f>287+72+44+192</f>
        <v>595</v>
      </c>
      <c r="H90" s="2068"/>
      <c r="I90" s="2086"/>
      <c r="J90" s="2068"/>
      <c r="K90" s="2068"/>
      <c r="L90" s="2068"/>
      <c r="M90" s="2068"/>
      <c r="N90" s="2068"/>
      <c r="O90" s="2068"/>
      <c r="P90" s="2068"/>
      <c r="Q90" s="2068"/>
      <c r="R90" s="2068"/>
      <c r="S90" s="2068"/>
      <c r="T90" s="2068"/>
      <c r="U90" s="2068"/>
      <c r="V90" s="2068"/>
      <c r="W90" s="2068"/>
      <c r="X90" s="2068"/>
      <c r="Y90" s="2068"/>
      <c r="Z90" s="2086"/>
      <c r="AA90" s="2068"/>
      <c r="AB90" s="2068"/>
      <c r="AC90" s="2068">
        <v>313</v>
      </c>
      <c r="AD90" s="2068"/>
      <c r="AE90" s="2068"/>
      <c r="AF90" s="2068"/>
      <c r="AG90" s="2068"/>
      <c r="AH90" s="2068"/>
      <c r="AI90" s="2068"/>
      <c r="AJ90" s="2068"/>
      <c r="AK90" s="2068"/>
      <c r="AL90" s="2068"/>
      <c r="AM90" s="2068"/>
      <c r="AN90" s="2068"/>
      <c r="AO90" s="2068"/>
      <c r="AP90" s="2068"/>
      <c r="AQ90" s="2068"/>
      <c r="AR90" s="2068"/>
      <c r="AS90" s="2068"/>
      <c r="AT90" s="2068"/>
      <c r="AU90" s="2068"/>
      <c r="AV90" s="2068"/>
      <c r="AW90" s="2068"/>
      <c r="AX90" s="2068"/>
      <c r="AY90" s="2068"/>
      <c r="AZ90" s="2068"/>
      <c r="BA90" s="2068"/>
    </row>
    <row r="91" spans="1:53" ht="13.5" customHeight="1" thickBot="1">
      <c r="A91" s="2070"/>
      <c r="B91" s="2071" t="s">
        <v>217</v>
      </c>
      <c r="C91" s="2070"/>
      <c r="D91" s="2072">
        <f t="shared" ref="D91:AG91" si="111">$C90*D90</f>
        <v>18.7</v>
      </c>
      <c r="E91" s="2072">
        <f t="shared" si="111"/>
        <v>834</v>
      </c>
      <c r="F91" s="2072">
        <f t="shared" si="111"/>
        <v>53.5</v>
      </c>
      <c r="G91" s="2072">
        <f t="shared" si="111"/>
        <v>595</v>
      </c>
      <c r="H91" s="2072">
        <f t="shared" si="111"/>
        <v>0</v>
      </c>
      <c r="I91" s="2072">
        <f t="shared" si="111"/>
        <v>0</v>
      </c>
      <c r="J91" s="2072">
        <f t="shared" si="111"/>
        <v>0</v>
      </c>
      <c r="K91" s="2072">
        <f t="shared" si="111"/>
        <v>0</v>
      </c>
      <c r="L91" s="2072">
        <f t="shared" si="111"/>
        <v>0</v>
      </c>
      <c r="M91" s="2072">
        <f t="shared" si="111"/>
        <v>0</v>
      </c>
      <c r="N91" s="2072">
        <f t="shared" si="111"/>
        <v>0</v>
      </c>
      <c r="O91" s="2072">
        <f t="shared" si="111"/>
        <v>0</v>
      </c>
      <c r="P91" s="2072">
        <f t="shared" si="111"/>
        <v>0</v>
      </c>
      <c r="Q91" s="2072">
        <f t="shared" si="111"/>
        <v>0</v>
      </c>
      <c r="R91" s="2072">
        <f t="shared" si="111"/>
        <v>0</v>
      </c>
      <c r="S91" s="2072">
        <f t="shared" si="111"/>
        <v>0</v>
      </c>
      <c r="T91" s="2072">
        <f t="shared" si="111"/>
        <v>0</v>
      </c>
      <c r="U91" s="2072">
        <f t="shared" si="111"/>
        <v>0</v>
      </c>
      <c r="V91" s="2072">
        <f t="shared" si="111"/>
        <v>0</v>
      </c>
      <c r="W91" s="2072">
        <f t="shared" si="111"/>
        <v>0</v>
      </c>
      <c r="X91" s="2072">
        <f t="shared" si="111"/>
        <v>0</v>
      </c>
      <c r="Y91" s="2072">
        <f t="shared" si="111"/>
        <v>0</v>
      </c>
      <c r="Z91" s="2097">
        <f t="shared" si="111"/>
        <v>0</v>
      </c>
      <c r="AA91" s="2072">
        <f t="shared" si="111"/>
        <v>0</v>
      </c>
      <c r="AB91" s="2072">
        <f t="shared" si="111"/>
        <v>0</v>
      </c>
      <c r="AC91" s="2072">
        <f t="shared" si="111"/>
        <v>313</v>
      </c>
      <c r="AD91" s="2072">
        <f t="shared" si="111"/>
        <v>0</v>
      </c>
      <c r="AE91" s="2072">
        <f t="shared" si="111"/>
        <v>0</v>
      </c>
      <c r="AF91" s="2072">
        <f t="shared" si="111"/>
        <v>0</v>
      </c>
      <c r="AG91" s="2072">
        <f t="shared" si="111"/>
        <v>0</v>
      </c>
      <c r="AH91" s="2072">
        <f t="shared" ref="AH91:BA91" si="112">$C90*AH90</f>
        <v>0</v>
      </c>
      <c r="AI91" s="2072">
        <f t="shared" si="112"/>
        <v>0</v>
      </c>
      <c r="AJ91" s="2072">
        <f t="shared" si="112"/>
        <v>0</v>
      </c>
      <c r="AK91" s="2072">
        <f t="shared" si="112"/>
        <v>0</v>
      </c>
      <c r="AL91" s="2072">
        <f t="shared" si="112"/>
        <v>0</v>
      </c>
      <c r="AM91" s="2072">
        <f t="shared" si="112"/>
        <v>0</v>
      </c>
      <c r="AN91" s="2072">
        <f t="shared" si="112"/>
        <v>0</v>
      </c>
      <c r="AO91" s="2072">
        <f t="shared" si="112"/>
        <v>0</v>
      </c>
      <c r="AP91" s="2072">
        <f t="shared" si="112"/>
        <v>0</v>
      </c>
      <c r="AQ91" s="2072">
        <f t="shared" si="112"/>
        <v>0</v>
      </c>
      <c r="AR91" s="2072">
        <f t="shared" si="112"/>
        <v>0</v>
      </c>
      <c r="AS91" s="2072">
        <f t="shared" si="112"/>
        <v>0</v>
      </c>
      <c r="AT91" s="2072">
        <f t="shared" si="112"/>
        <v>0</v>
      </c>
      <c r="AU91" s="2072">
        <f t="shared" si="112"/>
        <v>0</v>
      </c>
      <c r="AV91" s="2072">
        <f t="shared" si="112"/>
        <v>0</v>
      </c>
      <c r="AW91" s="2072">
        <f t="shared" si="112"/>
        <v>0</v>
      </c>
      <c r="AX91" s="2072">
        <f t="shared" si="112"/>
        <v>0</v>
      </c>
      <c r="AY91" s="2072">
        <f t="shared" si="112"/>
        <v>0</v>
      </c>
      <c r="AZ91" s="2072">
        <f t="shared" si="112"/>
        <v>0</v>
      </c>
      <c r="BA91" s="2072">
        <f t="shared" si="112"/>
        <v>0</v>
      </c>
    </row>
    <row r="92" spans="1:53" s="2069" customFormat="1" ht="15" customHeight="1">
      <c r="A92" s="2066">
        <f>A90+1</f>
        <v>42</v>
      </c>
      <c r="B92" s="2067" t="s">
        <v>831</v>
      </c>
      <c r="C92" s="2066">
        <v>1</v>
      </c>
      <c r="D92" s="2068">
        <v>18.7</v>
      </c>
      <c r="E92" s="2068">
        <f>480+354</f>
        <v>834</v>
      </c>
      <c r="F92" s="2068">
        <f>43+10.5</f>
        <v>53.5</v>
      </c>
      <c r="G92" s="2068">
        <f>287+72+44+192</f>
        <v>595</v>
      </c>
      <c r="H92" s="2068">
        <f>144+80</f>
        <v>224</v>
      </c>
      <c r="I92" s="2086"/>
      <c r="J92" s="2068"/>
      <c r="K92" s="2068"/>
      <c r="L92" s="2068"/>
      <c r="M92" s="2068"/>
      <c r="N92" s="2068"/>
      <c r="O92" s="2068"/>
      <c r="P92" s="2068"/>
      <c r="Q92" s="2068"/>
      <c r="R92" s="2068"/>
      <c r="S92" s="2068"/>
      <c r="T92" s="2068"/>
      <c r="U92" s="2068"/>
      <c r="V92" s="2068"/>
      <c r="W92" s="2068"/>
      <c r="X92" s="2068"/>
      <c r="Y92" s="2068"/>
      <c r="Z92" s="2086"/>
      <c r="AA92" s="2068"/>
      <c r="AB92" s="2068"/>
      <c r="AC92" s="2068">
        <v>114.5</v>
      </c>
      <c r="AD92" s="2068"/>
      <c r="AE92" s="2068"/>
      <c r="AF92" s="2068"/>
      <c r="AG92" s="2068"/>
      <c r="AH92" s="2068"/>
      <c r="AI92" s="2068"/>
      <c r="AJ92" s="2068"/>
      <c r="AK92" s="2068"/>
      <c r="AL92" s="2068"/>
      <c r="AM92" s="2068"/>
      <c r="AN92" s="2068"/>
      <c r="AO92" s="2068"/>
      <c r="AP92" s="2068"/>
      <c r="AQ92" s="2068"/>
      <c r="AR92" s="2068"/>
      <c r="AS92" s="2068"/>
      <c r="AT92" s="2068"/>
      <c r="AU92" s="2068"/>
      <c r="AV92" s="2068"/>
      <c r="AW92" s="2068"/>
      <c r="AX92" s="2068"/>
      <c r="AY92" s="2068"/>
      <c r="AZ92" s="2068"/>
      <c r="BA92" s="2068"/>
    </row>
    <row r="93" spans="1:53" ht="16.5" customHeight="1" thickBot="1">
      <c r="A93" s="2070"/>
      <c r="B93" s="2071" t="s">
        <v>219</v>
      </c>
      <c r="C93" s="2070"/>
      <c r="D93" s="2072">
        <f t="shared" ref="D93:AG93" si="113">$C92*D92</f>
        <v>18.7</v>
      </c>
      <c r="E93" s="2072">
        <f t="shared" si="113"/>
        <v>834</v>
      </c>
      <c r="F93" s="2072">
        <f t="shared" si="113"/>
        <v>53.5</v>
      </c>
      <c r="G93" s="2072">
        <f t="shared" si="113"/>
        <v>595</v>
      </c>
      <c r="H93" s="2072">
        <f t="shared" si="113"/>
        <v>224</v>
      </c>
      <c r="I93" s="2072">
        <f t="shared" si="113"/>
        <v>0</v>
      </c>
      <c r="J93" s="2072">
        <f t="shared" si="113"/>
        <v>0</v>
      </c>
      <c r="K93" s="2072">
        <f t="shared" si="113"/>
        <v>0</v>
      </c>
      <c r="L93" s="2072">
        <f t="shared" si="113"/>
        <v>0</v>
      </c>
      <c r="M93" s="2072">
        <f t="shared" si="113"/>
        <v>0</v>
      </c>
      <c r="N93" s="2072">
        <f t="shared" si="113"/>
        <v>0</v>
      </c>
      <c r="O93" s="2072">
        <f t="shared" si="113"/>
        <v>0</v>
      </c>
      <c r="P93" s="2072">
        <f t="shared" si="113"/>
        <v>0</v>
      </c>
      <c r="Q93" s="2072">
        <f t="shared" si="113"/>
        <v>0</v>
      </c>
      <c r="R93" s="2072">
        <f t="shared" si="113"/>
        <v>0</v>
      </c>
      <c r="S93" s="2072">
        <f t="shared" si="113"/>
        <v>0</v>
      </c>
      <c r="T93" s="2072">
        <f t="shared" si="113"/>
        <v>0</v>
      </c>
      <c r="U93" s="2072">
        <f t="shared" si="113"/>
        <v>0</v>
      </c>
      <c r="V93" s="2072">
        <f t="shared" si="113"/>
        <v>0</v>
      </c>
      <c r="W93" s="2072">
        <f t="shared" si="113"/>
        <v>0</v>
      </c>
      <c r="X93" s="2072">
        <f t="shared" si="113"/>
        <v>0</v>
      </c>
      <c r="Y93" s="2072">
        <f t="shared" si="113"/>
        <v>0</v>
      </c>
      <c r="Z93" s="2097">
        <f t="shared" si="113"/>
        <v>0</v>
      </c>
      <c r="AA93" s="2072">
        <f t="shared" si="113"/>
        <v>0</v>
      </c>
      <c r="AB93" s="2072">
        <f t="shared" si="113"/>
        <v>0</v>
      </c>
      <c r="AC93" s="2072">
        <f t="shared" si="113"/>
        <v>114.5</v>
      </c>
      <c r="AD93" s="2072">
        <f t="shared" si="113"/>
        <v>0</v>
      </c>
      <c r="AE93" s="2072">
        <f t="shared" si="113"/>
        <v>0</v>
      </c>
      <c r="AF93" s="2072">
        <f t="shared" si="113"/>
        <v>0</v>
      </c>
      <c r="AG93" s="2072">
        <f t="shared" si="113"/>
        <v>0</v>
      </c>
      <c r="AH93" s="2072">
        <f t="shared" ref="AH93:BA93" si="114">$C92*AH92</f>
        <v>0</v>
      </c>
      <c r="AI93" s="2072">
        <f t="shared" si="114"/>
        <v>0</v>
      </c>
      <c r="AJ93" s="2072">
        <f t="shared" si="114"/>
        <v>0</v>
      </c>
      <c r="AK93" s="2072">
        <f t="shared" si="114"/>
        <v>0</v>
      </c>
      <c r="AL93" s="2072">
        <f t="shared" si="114"/>
        <v>0</v>
      </c>
      <c r="AM93" s="2072">
        <f t="shared" si="114"/>
        <v>0</v>
      </c>
      <c r="AN93" s="2072">
        <f t="shared" si="114"/>
        <v>0</v>
      </c>
      <c r="AO93" s="2072">
        <f t="shared" si="114"/>
        <v>0</v>
      </c>
      <c r="AP93" s="2072">
        <f t="shared" si="114"/>
        <v>0</v>
      </c>
      <c r="AQ93" s="2072">
        <f t="shared" si="114"/>
        <v>0</v>
      </c>
      <c r="AR93" s="2072">
        <f t="shared" si="114"/>
        <v>0</v>
      </c>
      <c r="AS93" s="2072">
        <f t="shared" si="114"/>
        <v>0</v>
      </c>
      <c r="AT93" s="2072">
        <f t="shared" si="114"/>
        <v>0</v>
      </c>
      <c r="AU93" s="2072">
        <f t="shared" si="114"/>
        <v>0</v>
      </c>
      <c r="AV93" s="2072">
        <f t="shared" si="114"/>
        <v>0</v>
      </c>
      <c r="AW93" s="2072">
        <f t="shared" si="114"/>
        <v>0</v>
      </c>
      <c r="AX93" s="2072">
        <f t="shared" si="114"/>
        <v>0</v>
      </c>
      <c r="AY93" s="2072">
        <f t="shared" si="114"/>
        <v>0</v>
      </c>
      <c r="AZ93" s="2072">
        <f t="shared" si="114"/>
        <v>0</v>
      </c>
      <c r="BA93" s="2072">
        <f t="shared" si="114"/>
        <v>0</v>
      </c>
    </row>
    <row r="94" spans="1:53" s="2069" customFormat="1" ht="12" customHeight="1">
      <c r="A94" s="2066">
        <f>A92+1</f>
        <v>43</v>
      </c>
      <c r="B94" s="2067" t="s">
        <v>832</v>
      </c>
      <c r="C94" s="2066">
        <v>1</v>
      </c>
      <c r="D94" s="2068">
        <v>18.7</v>
      </c>
      <c r="E94" s="2068">
        <f>480+354</f>
        <v>834</v>
      </c>
      <c r="F94" s="2068">
        <f>43+10.5</f>
        <v>53.5</v>
      </c>
      <c r="G94" s="2068">
        <f>287+72+44+192</f>
        <v>595</v>
      </c>
      <c r="H94" s="2068">
        <f>216+80</f>
        <v>296</v>
      </c>
      <c r="I94" s="2086"/>
      <c r="J94" s="2068"/>
      <c r="K94" s="2068"/>
      <c r="L94" s="2068"/>
      <c r="M94" s="2068"/>
      <c r="N94" s="2068"/>
      <c r="O94" s="2068"/>
      <c r="P94" s="2068"/>
      <c r="Q94" s="2068"/>
      <c r="R94" s="2068"/>
      <c r="S94" s="2068"/>
      <c r="T94" s="2068"/>
      <c r="U94" s="2068"/>
      <c r="V94" s="2068"/>
      <c r="W94" s="2068"/>
      <c r="X94" s="2068"/>
      <c r="Y94" s="2068"/>
      <c r="Z94" s="2086"/>
      <c r="AA94" s="2068"/>
      <c r="AB94" s="2068"/>
      <c r="AC94" s="2068">
        <v>50</v>
      </c>
      <c r="AD94" s="2068"/>
      <c r="AE94" s="2068"/>
      <c r="AF94" s="2068"/>
      <c r="AG94" s="2068"/>
      <c r="AH94" s="2068"/>
      <c r="AI94" s="2068"/>
      <c r="AJ94" s="2068"/>
      <c r="AK94" s="2068"/>
      <c r="AL94" s="2068"/>
      <c r="AM94" s="2068"/>
      <c r="AN94" s="2068"/>
      <c r="AO94" s="2068"/>
      <c r="AP94" s="2068"/>
      <c r="AQ94" s="2068"/>
      <c r="AR94" s="2068"/>
      <c r="AS94" s="2068"/>
      <c r="AT94" s="2068"/>
      <c r="AU94" s="2068"/>
      <c r="AV94" s="2068"/>
      <c r="AW94" s="2068"/>
      <c r="AX94" s="2068"/>
      <c r="AY94" s="2068"/>
      <c r="AZ94" s="2068"/>
      <c r="BA94" s="2068"/>
    </row>
    <row r="95" spans="1:53" ht="13.5" customHeight="1" thickBot="1">
      <c r="A95" s="2070"/>
      <c r="B95" s="2071" t="s">
        <v>219</v>
      </c>
      <c r="C95" s="2070"/>
      <c r="D95" s="2072">
        <f t="shared" ref="D95:AG95" si="115">$C94*D94</f>
        <v>18.7</v>
      </c>
      <c r="E95" s="2072">
        <f t="shared" si="115"/>
        <v>834</v>
      </c>
      <c r="F95" s="2072">
        <f t="shared" si="115"/>
        <v>53.5</v>
      </c>
      <c r="G95" s="2072">
        <f t="shared" si="115"/>
        <v>595</v>
      </c>
      <c r="H95" s="2072">
        <f t="shared" si="115"/>
        <v>296</v>
      </c>
      <c r="I95" s="2072">
        <f t="shared" si="115"/>
        <v>0</v>
      </c>
      <c r="J95" s="2072">
        <f t="shared" si="115"/>
        <v>0</v>
      </c>
      <c r="K95" s="2072">
        <f t="shared" si="115"/>
        <v>0</v>
      </c>
      <c r="L95" s="2072">
        <f t="shared" si="115"/>
        <v>0</v>
      </c>
      <c r="M95" s="2072">
        <f t="shared" si="115"/>
        <v>0</v>
      </c>
      <c r="N95" s="2072">
        <f t="shared" si="115"/>
        <v>0</v>
      </c>
      <c r="O95" s="2072">
        <f t="shared" si="115"/>
        <v>0</v>
      </c>
      <c r="P95" s="2072">
        <f t="shared" si="115"/>
        <v>0</v>
      </c>
      <c r="Q95" s="2072">
        <f t="shared" si="115"/>
        <v>0</v>
      </c>
      <c r="R95" s="2072">
        <f t="shared" si="115"/>
        <v>0</v>
      </c>
      <c r="S95" s="2072">
        <f t="shared" si="115"/>
        <v>0</v>
      </c>
      <c r="T95" s="2072">
        <f t="shared" si="115"/>
        <v>0</v>
      </c>
      <c r="U95" s="2072">
        <f t="shared" si="115"/>
        <v>0</v>
      </c>
      <c r="V95" s="2072">
        <f t="shared" si="115"/>
        <v>0</v>
      </c>
      <c r="W95" s="2072">
        <f t="shared" si="115"/>
        <v>0</v>
      </c>
      <c r="X95" s="2072">
        <f t="shared" si="115"/>
        <v>0</v>
      </c>
      <c r="Y95" s="2072">
        <f t="shared" si="115"/>
        <v>0</v>
      </c>
      <c r="Z95" s="2097">
        <f t="shared" si="115"/>
        <v>0</v>
      </c>
      <c r="AA95" s="2072">
        <f t="shared" si="115"/>
        <v>0</v>
      </c>
      <c r="AB95" s="2072">
        <f t="shared" si="115"/>
        <v>0</v>
      </c>
      <c r="AC95" s="2072">
        <f t="shared" si="115"/>
        <v>50</v>
      </c>
      <c r="AD95" s="2072">
        <f t="shared" si="115"/>
        <v>0</v>
      </c>
      <c r="AE95" s="2072">
        <f t="shared" si="115"/>
        <v>0</v>
      </c>
      <c r="AF95" s="2072">
        <f t="shared" si="115"/>
        <v>0</v>
      </c>
      <c r="AG95" s="2072">
        <f t="shared" si="115"/>
        <v>0</v>
      </c>
      <c r="AH95" s="2072">
        <f t="shared" ref="AH95:BA95" si="116">$C94*AH94</f>
        <v>0</v>
      </c>
      <c r="AI95" s="2072">
        <f t="shared" si="116"/>
        <v>0</v>
      </c>
      <c r="AJ95" s="2072">
        <f t="shared" si="116"/>
        <v>0</v>
      </c>
      <c r="AK95" s="2072">
        <f t="shared" si="116"/>
        <v>0</v>
      </c>
      <c r="AL95" s="2072">
        <f t="shared" si="116"/>
        <v>0</v>
      </c>
      <c r="AM95" s="2072">
        <f t="shared" si="116"/>
        <v>0</v>
      </c>
      <c r="AN95" s="2072">
        <f t="shared" si="116"/>
        <v>0</v>
      </c>
      <c r="AO95" s="2072">
        <f t="shared" si="116"/>
        <v>0</v>
      </c>
      <c r="AP95" s="2072">
        <f t="shared" si="116"/>
        <v>0</v>
      </c>
      <c r="AQ95" s="2072">
        <f t="shared" si="116"/>
        <v>0</v>
      </c>
      <c r="AR95" s="2072">
        <f t="shared" si="116"/>
        <v>0</v>
      </c>
      <c r="AS95" s="2072">
        <f t="shared" si="116"/>
        <v>0</v>
      </c>
      <c r="AT95" s="2072">
        <f t="shared" si="116"/>
        <v>0</v>
      </c>
      <c r="AU95" s="2072">
        <f t="shared" si="116"/>
        <v>0</v>
      </c>
      <c r="AV95" s="2072">
        <f t="shared" si="116"/>
        <v>0</v>
      </c>
      <c r="AW95" s="2072">
        <f t="shared" si="116"/>
        <v>0</v>
      </c>
      <c r="AX95" s="2072">
        <f t="shared" si="116"/>
        <v>0</v>
      </c>
      <c r="AY95" s="2072">
        <f t="shared" si="116"/>
        <v>0</v>
      </c>
      <c r="AZ95" s="2072">
        <f t="shared" si="116"/>
        <v>0</v>
      </c>
      <c r="BA95" s="2072">
        <f t="shared" si="116"/>
        <v>0</v>
      </c>
    </row>
    <row r="96" spans="1:53" s="2069" customFormat="1" ht="15" customHeight="1">
      <c r="A96" s="2066">
        <f>A94+1</f>
        <v>44</v>
      </c>
      <c r="B96" s="2067" t="s">
        <v>833</v>
      </c>
      <c r="C96" s="2066">
        <v>1</v>
      </c>
      <c r="D96" s="2068">
        <v>26</v>
      </c>
      <c r="E96" s="2068">
        <f>321+236+305+229</f>
        <v>1091</v>
      </c>
      <c r="F96" s="2068">
        <f>64+7</f>
        <v>71</v>
      </c>
      <c r="G96" s="2068">
        <f>198+121+53.5+138.5+46+28+168+30.5+128.5</f>
        <v>912</v>
      </c>
      <c r="H96" s="2068"/>
      <c r="I96" s="2086"/>
      <c r="J96" s="2068"/>
      <c r="K96" s="2068">
        <v>35.4</v>
      </c>
      <c r="L96" s="2068"/>
      <c r="M96" s="2068">
        <v>113.2</v>
      </c>
      <c r="N96" s="2068"/>
      <c r="O96" s="2068"/>
      <c r="P96" s="2068"/>
      <c r="Q96" s="2068"/>
      <c r="R96" s="2068"/>
      <c r="S96" s="2068"/>
      <c r="T96" s="2068"/>
      <c r="U96" s="2068"/>
      <c r="V96" s="2068"/>
      <c r="W96" s="2068"/>
      <c r="X96" s="2068"/>
      <c r="Y96" s="2068"/>
      <c r="Z96" s="2086"/>
      <c r="AA96" s="2068"/>
      <c r="AB96" s="2068"/>
      <c r="AC96" s="2068">
        <v>353</v>
      </c>
      <c r="AD96" s="2068"/>
      <c r="AE96" s="2068"/>
      <c r="AF96" s="2068"/>
      <c r="AG96" s="2068"/>
      <c r="AH96" s="2068"/>
      <c r="AI96" s="2068"/>
      <c r="AJ96" s="2068"/>
      <c r="AK96" s="2068"/>
      <c r="AL96" s="2068"/>
      <c r="AM96" s="2068"/>
      <c r="AN96" s="2068"/>
      <c r="AO96" s="2068"/>
      <c r="AP96" s="2068"/>
      <c r="AQ96" s="2068"/>
      <c r="AR96" s="2068"/>
      <c r="AS96" s="2068"/>
      <c r="AT96" s="2068"/>
      <c r="AU96" s="2068"/>
      <c r="AV96" s="2068"/>
      <c r="AW96" s="2068"/>
      <c r="AX96" s="2068"/>
      <c r="AY96" s="2068"/>
      <c r="AZ96" s="2068"/>
      <c r="BA96" s="2068"/>
    </row>
    <row r="97" spans="1:53" ht="16.5" customHeight="1" thickBot="1">
      <c r="A97" s="2070"/>
      <c r="B97" s="2071" t="s">
        <v>221</v>
      </c>
      <c r="C97" s="2070"/>
      <c r="D97" s="2072">
        <f t="shared" ref="D97:AG97" si="117">$C96*D96</f>
        <v>26</v>
      </c>
      <c r="E97" s="2072">
        <f t="shared" si="117"/>
        <v>1091</v>
      </c>
      <c r="F97" s="2072">
        <f t="shared" si="117"/>
        <v>71</v>
      </c>
      <c r="G97" s="2072">
        <f t="shared" si="117"/>
        <v>912</v>
      </c>
      <c r="H97" s="2072">
        <f t="shared" si="117"/>
        <v>0</v>
      </c>
      <c r="I97" s="2072">
        <f t="shared" si="117"/>
        <v>0</v>
      </c>
      <c r="J97" s="2072">
        <f t="shared" si="117"/>
        <v>0</v>
      </c>
      <c r="K97" s="2072">
        <f t="shared" si="117"/>
        <v>35.4</v>
      </c>
      <c r="L97" s="2072">
        <f t="shared" si="117"/>
        <v>0</v>
      </c>
      <c r="M97" s="2072">
        <f t="shared" si="117"/>
        <v>113.2</v>
      </c>
      <c r="N97" s="2072">
        <f t="shared" si="117"/>
        <v>0</v>
      </c>
      <c r="O97" s="2072">
        <f t="shared" si="117"/>
        <v>0</v>
      </c>
      <c r="P97" s="2072">
        <f t="shared" si="117"/>
        <v>0</v>
      </c>
      <c r="Q97" s="2072">
        <f t="shared" si="117"/>
        <v>0</v>
      </c>
      <c r="R97" s="2072">
        <f t="shared" si="117"/>
        <v>0</v>
      </c>
      <c r="S97" s="2072">
        <f t="shared" si="117"/>
        <v>0</v>
      </c>
      <c r="T97" s="2072">
        <f t="shared" si="117"/>
        <v>0</v>
      </c>
      <c r="U97" s="2072">
        <f t="shared" si="117"/>
        <v>0</v>
      </c>
      <c r="V97" s="2072">
        <f t="shared" si="117"/>
        <v>0</v>
      </c>
      <c r="W97" s="2072">
        <f t="shared" si="117"/>
        <v>0</v>
      </c>
      <c r="X97" s="2072">
        <f t="shared" si="117"/>
        <v>0</v>
      </c>
      <c r="Y97" s="2072">
        <f t="shared" si="117"/>
        <v>0</v>
      </c>
      <c r="Z97" s="2097">
        <f t="shared" si="117"/>
        <v>0</v>
      </c>
      <c r="AA97" s="2072">
        <f t="shared" si="117"/>
        <v>0</v>
      </c>
      <c r="AB97" s="2072">
        <f t="shared" si="117"/>
        <v>0</v>
      </c>
      <c r="AC97" s="2072">
        <f t="shared" si="117"/>
        <v>353</v>
      </c>
      <c r="AD97" s="2072">
        <f t="shared" si="117"/>
        <v>0</v>
      </c>
      <c r="AE97" s="2072">
        <f t="shared" si="117"/>
        <v>0</v>
      </c>
      <c r="AF97" s="2072">
        <f t="shared" si="117"/>
        <v>0</v>
      </c>
      <c r="AG97" s="2072">
        <f t="shared" si="117"/>
        <v>0</v>
      </c>
      <c r="AH97" s="2072">
        <f t="shared" ref="AH97:BA97" si="118">$C96*AH96</f>
        <v>0</v>
      </c>
      <c r="AI97" s="2072">
        <f t="shared" si="118"/>
        <v>0</v>
      </c>
      <c r="AJ97" s="2072">
        <f t="shared" si="118"/>
        <v>0</v>
      </c>
      <c r="AK97" s="2072">
        <f t="shared" si="118"/>
        <v>0</v>
      </c>
      <c r="AL97" s="2072">
        <f t="shared" si="118"/>
        <v>0</v>
      </c>
      <c r="AM97" s="2072">
        <f t="shared" si="118"/>
        <v>0</v>
      </c>
      <c r="AN97" s="2072">
        <f t="shared" si="118"/>
        <v>0</v>
      </c>
      <c r="AO97" s="2072">
        <f t="shared" si="118"/>
        <v>0</v>
      </c>
      <c r="AP97" s="2072">
        <f t="shared" si="118"/>
        <v>0</v>
      </c>
      <c r="AQ97" s="2072">
        <f t="shared" si="118"/>
        <v>0</v>
      </c>
      <c r="AR97" s="2072">
        <f t="shared" si="118"/>
        <v>0</v>
      </c>
      <c r="AS97" s="2072">
        <f t="shared" si="118"/>
        <v>0</v>
      </c>
      <c r="AT97" s="2072">
        <f t="shared" si="118"/>
        <v>0</v>
      </c>
      <c r="AU97" s="2072">
        <f t="shared" si="118"/>
        <v>0</v>
      </c>
      <c r="AV97" s="2072">
        <f t="shared" si="118"/>
        <v>0</v>
      </c>
      <c r="AW97" s="2072">
        <f t="shared" si="118"/>
        <v>0</v>
      </c>
      <c r="AX97" s="2072">
        <f t="shared" si="118"/>
        <v>0</v>
      </c>
      <c r="AY97" s="2072">
        <f t="shared" si="118"/>
        <v>0</v>
      </c>
      <c r="AZ97" s="2072">
        <f t="shared" si="118"/>
        <v>0</v>
      </c>
      <c r="BA97" s="2072">
        <f t="shared" si="118"/>
        <v>0</v>
      </c>
    </row>
    <row r="98" spans="1:53" s="2069" customFormat="1" ht="15" customHeight="1">
      <c r="A98" s="2066">
        <f>A96+1</f>
        <v>45</v>
      </c>
      <c r="B98" s="2067" t="s">
        <v>834</v>
      </c>
      <c r="C98" s="2066">
        <v>1</v>
      </c>
      <c r="D98" s="2068">
        <v>33.700000000000003</v>
      </c>
      <c r="E98" s="2068">
        <f>677+499</f>
        <v>1176</v>
      </c>
      <c r="F98" s="2068">
        <f>64+7</f>
        <v>71</v>
      </c>
      <c r="G98" s="2068">
        <f>287+287+40+144+191+68</f>
        <v>1017</v>
      </c>
      <c r="H98" s="2068"/>
      <c r="I98" s="2086"/>
      <c r="J98" s="2068"/>
      <c r="K98" s="2068"/>
      <c r="L98" s="2068"/>
      <c r="M98" s="2068"/>
      <c r="N98" s="2068"/>
      <c r="O98" s="2068"/>
      <c r="P98" s="2068"/>
      <c r="Q98" s="2068"/>
      <c r="R98" s="2068"/>
      <c r="S98" s="2068"/>
      <c r="T98" s="2068"/>
      <c r="U98" s="2068"/>
      <c r="V98" s="2068"/>
      <c r="W98" s="2068"/>
      <c r="X98" s="2068"/>
      <c r="Y98" s="2068"/>
      <c r="Z98" s="2086"/>
      <c r="AA98" s="2068"/>
      <c r="AB98" s="2068"/>
      <c r="AC98" s="2068">
        <v>557</v>
      </c>
      <c r="AD98" s="2068"/>
      <c r="AE98" s="2068"/>
      <c r="AF98" s="2068"/>
      <c r="AG98" s="2068"/>
      <c r="AH98" s="2068"/>
      <c r="AI98" s="2068"/>
      <c r="AJ98" s="2068"/>
      <c r="AK98" s="2068"/>
      <c r="AL98" s="2068"/>
      <c r="AM98" s="2068"/>
      <c r="AN98" s="2068"/>
      <c r="AO98" s="2068"/>
      <c r="AP98" s="2068"/>
      <c r="AQ98" s="2068"/>
      <c r="AR98" s="2068"/>
      <c r="AS98" s="2068"/>
      <c r="AT98" s="2068"/>
      <c r="AU98" s="2068"/>
      <c r="AV98" s="2068"/>
      <c r="AW98" s="2068"/>
      <c r="AX98" s="2068"/>
      <c r="AY98" s="2068"/>
      <c r="AZ98" s="2068"/>
      <c r="BA98" s="2068"/>
    </row>
    <row r="99" spans="1:53" ht="13.5" customHeight="1" thickBot="1">
      <c r="A99" s="2070"/>
      <c r="B99" s="2071" t="s">
        <v>222</v>
      </c>
      <c r="C99" s="2070"/>
      <c r="D99" s="2072">
        <f t="shared" ref="D99:AG99" si="119">$C98*D98</f>
        <v>33.700000000000003</v>
      </c>
      <c r="E99" s="2072">
        <f t="shared" si="119"/>
        <v>1176</v>
      </c>
      <c r="F99" s="2072">
        <f t="shared" si="119"/>
        <v>71</v>
      </c>
      <c r="G99" s="2072">
        <f t="shared" si="119"/>
        <v>1017</v>
      </c>
      <c r="H99" s="2072">
        <f t="shared" si="119"/>
        <v>0</v>
      </c>
      <c r="I99" s="2072">
        <f t="shared" si="119"/>
        <v>0</v>
      </c>
      <c r="J99" s="2072">
        <f t="shared" si="119"/>
        <v>0</v>
      </c>
      <c r="K99" s="2072">
        <f t="shared" si="119"/>
        <v>0</v>
      </c>
      <c r="L99" s="2072">
        <f t="shared" si="119"/>
        <v>0</v>
      </c>
      <c r="M99" s="2072">
        <f t="shared" si="119"/>
        <v>0</v>
      </c>
      <c r="N99" s="2072">
        <f t="shared" si="119"/>
        <v>0</v>
      </c>
      <c r="O99" s="2072">
        <f t="shared" si="119"/>
        <v>0</v>
      </c>
      <c r="P99" s="2072">
        <f t="shared" si="119"/>
        <v>0</v>
      </c>
      <c r="Q99" s="2072">
        <f t="shared" si="119"/>
        <v>0</v>
      </c>
      <c r="R99" s="2072">
        <f t="shared" si="119"/>
        <v>0</v>
      </c>
      <c r="S99" s="2072">
        <f t="shared" si="119"/>
        <v>0</v>
      </c>
      <c r="T99" s="2072">
        <f t="shared" si="119"/>
        <v>0</v>
      </c>
      <c r="U99" s="2072">
        <f t="shared" si="119"/>
        <v>0</v>
      </c>
      <c r="V99" s="2072">
        <f t="shared" si="119"/>
        <v>0</v>
      </c>
      <c r="W99" s="2072">
        <f t="shared" si="119"/>
        <v>0</v>
      </c>
      <c r="X99" s="2072">
        <f t="shared" si="119"/>
        <v>0</v>
      </c>
      <c r="Y99" s="2072">
        <f t="shared" si="119"/>
        <v>0</v>
      </c>
      <c r="Z99" s="2097">
        <f t="shared" si="119"/>
        <v>0</v>
      </c>
      <c r="AA99" s="2072">
        <f t="shared" si="119"/>
        <v>0</v>
      </c>
      <c r="AB99" s="2072">
        <f t="shared" si="119"/>
        <v>0</v>
      </c>
      <c r="AC99" s="2072">
        <f t="shared" si="119"/>
        <v>557</v>
      </c>
      <c r="AD99" s="2072">
        <f t="shared" si="119"/>
        <v>0</v>
      </c>
      <c r="AE99" s="2072">
        <f t="shared" si="119"/>
        <v>0</v>
      </c>
      <c r="AF99" s="2072">
        <f t="shared" si="119"/>
        <v>0</v>
      </c>
      <c r="AG99" s="2072">
        <f t="shared" si="119"/>
        <v>0</v>
      </c>
      <c r="AH99" s="2072">
        <f t="shared" ref="AH99:BA99" si="120">$C98*AH98</f>
        <v>0</v>
      </c>
      <c r="AI99" s="2072">
        <f t="shared" si="120"/>
        <v>0</v>
      </c>
      <c r="AJ99" s="2072">
        <f t="shared" si="120"/>
        <v>0</v>
      </c>
      <c r="AK99" s="2072">
        <f t="shared" si="120"/>
        <v>0</v>
      </c>
      <c r="AL99" s="2072">
        <f t="shared" si="120"/>
        <v>0</v>
      </c>
      <c r="AM99" s="2072">
        <f t="shared" si="120"/>
        <v>0</v>
      </c>
      <c r="AN99" s="2072">
        <f t="shared" si="120"/>
        <v>0</v>
      </c>
      <c r="AO99" s="2072">
        <f t="shared" si="120"/>
        <v>0</v>
      </c>
      <c r="AP99" s="2072">
        <f t="shared" si="120"/>
        <v>0</v>
      </c>
      <c r="AQ99" s="2072">
        <f t="shared" si="120"/>
        <v>0</v>
      </c>
      <c r="AR99" s="2072">
        <f t="shared" si="120"/>
        <v>0</v>
      </c>
      <c r="AS99" s="2072">
        <f t="shared" si="120"/>
        <v>0</v>
      </c>
      <c r="AT99" s="2072">
        <f t="shared" si="120"/>
        <v>0</v>
      </c>
      <c r="AU99" s="2072">
        <f t="shared" si="120"/>
        <v>0</v>
      </c>
      <c r="AV99" s="2072">
        <f t="shared" si="120"/>
        <v>0</v>
      </c>
      <c r="AW99" s="2072">
        <f t="shared" si="120"/>
        <v>0</v>
      </c>
      <c r="AX99" s="2072">
        <f t="shared" si="120"/>
        <v>0</v>
      </c>
      <c r="AY99" s="2072">
        <f t="shared" si="120"/>
        <v>0</v>
      </c>
      <c r="AZ99" s="2072">
        <f t="shared" si="120"/>
        <v>0</v>
      </c>
      <c r="BA99" s="2072">
        <f t="shared" si="120"/>
        <v>0</v>
      </c>
    </row>
    <row r="100" spans="1:53" s="2069" customFormat="1" ht="15.75" customHeight="1">
      <c r="A100" s="2066">
        <f>A98+1</f>
        <v>46</v>
      </c>
      <c r="B100" s="2067" t="s">
        <v>835</v>
      </c>
      <c r="C100" s="2066">
        <v>1</v>
      </c>
      <c r="D100" s="2068">
        <v>21.5</v>
      </c>
      <c r="E100" s="2068">
        <f>650+363</f>
        <v>1013</v>
      </c>
      <c r="F100" s="2068">
        <f>64+7</f>
        <v>71</v>
      </c>
      <c r="G100" s="2068">
        <f>287+287+40+144+191+68</f>
        <v>1017</v>
      </c>
      <c r="H100" s="2068"/>
      <c r="I100" s="2086"/>
      <c r="J100" s="2068"/>
      <c r="K100" s="2068">
        <v>9</v>
      </c>
      <c r="L100" s="2068"/>
      <c r="M100" s="2068">
        <v>28.2</v>
      </c>
      <c r="N100" s="2068"/>
      <c r="O100" s="2068"/>
      <c r="P100" s="2068"/>
      <c r="Q100" s="2068"/>
      <c r="R100" s="2068"/>
      <c r="S100" s="2068"/>
      <c r="T100" s="2068"/>
      <c r="U100" s="2068"/>
      <c r="V100" s="2068"/>
      <c r="W100" s="2068"/>
      <c r="X100" s="2068"/>
      <c r="Y100" s="2068"/>
      <c r="Z100" s="2086"/>
      <c r="AA100" s="2068"/>
      <c r="AB100" s="2068"/>
      <c r="AC100" s="2068">
        <v>520</v>
      </c>
      <c r="AD100" s="2068"/>
      <c r="AE100" s="2068"/>
      <c r="AF100" s="2068"/>
      <c r="AG100" s="2068"/>
      <c r="AH100" s="2068"/>
      <c r="AI100" s="2068"/>
      <c r="AJ100" s="2068"/>
      <c r="AK100" s="2068"/>
      <c r="AL100" s="2068"/>
      <c r="AM100" s="2068"/>
      <c r="AN100" s="2068"/>
      <c r="AO100" s="2068"/>
      <c r="AP100" s="2068"/>
      <c r="AQ100" s="2068"/>
      <c r="AR100" s="2068"/>
      <c r="AS100" s="2068"/>
      <c r="AT100" s="2068"/>
      <c r="AU100" s="2068"/>
      <c r="AV100" s="2068"/>
      <c r="AW100" s="2068"/>
      <c r="AX100" s="2068"/>
      <c r="AY100" s="2068"/>
      <c r="AZ100" s="2068"/>
      <c r="BA100" s="2068"/>
    </row>
    <row r="101" spans="1:53" ht="13.5" customHeight="1" thickBot="1">
      <c r="A101" s="2070"/>
      <c r="B101" s="2071" t="s">
        <v>222</v>
      </c>
      <c r="C101" s="2070"/>
      <c r="D101" s="2072">
        <f t="shared" ref="D101:AG101" si="121">$C100*D100</f>
        <v>21.5</v>
      </c>
      <c r="E101" s="2072">
        <f t="shared" si="121"/>
        <v>1013</v>
      </c>
      <c r="F101" s="2072">
        <f t="shared" si="121"/>
        <v>71</v>
      </c>
      <c r="G101" s="2072">
        <f t="shared" si="121"/>
        <v>1017</v>
      </c>
      <c r="H101" s="2072">
        <f t="shared" si="121"/>
        <v>0</v>
      </c>
      <c r="I101" s="2072">
        <f t="shared" si="121"/>
        <v>0</v>
      </c>
      <c r="J101" s="2072">
        <f t="shared" si="121"/>
        <v>0</v>
      </c>
      <c r="K101" s="2072">
        <f t="shared" si="121"/>
        <v>9</v>
      </c>
      <c r="L101" s="2072">
        <f t="shared" si="121"/>
        <v>0</v>
      </c>
      <c r="M101" s="2072">
        <f t="shared" si="121"/>
        <v>28.2</v>
      </c>
      <c r="N101" s="2072">
        <f t="shared" si="121"/>
        <v>0</v>
      </c>
      <c r="O101" s="2072">
        <f t="shared" si="121"/>
        <v>0</v>
      </c>
      <c r="P101" s="2072">
        <f t="shared" si="121"/>
        <v>0</v>
      </c>
      <c r="Q101" s="2072">
        <f t="shared" si="121"/>
        <v>0</v>
      </c>
      <c r="R101" s="2072">
        <f t="shared" si="121"/>
        <v>0</v>
      </c>
      <c r="S101" s="2072">
        <f t="shared" si="121"/>
        <v>0</v>
      </c>
      <c r="T101" s="2072">
        <f t="shared" si="121"/>
        <v>0</v>
      </c>
      <c r="U101" s="2072">
        <f t="shared" si="121"/>
        <v>0</v>
      </c>
      <c r="V101" s="2072">
        <f t="shared" si="121"/>
        <v>0</v>
      </c>
      <c r="W101" s="2072">
        <f t="shared" si="121"/>
        <v>0</v>
      </c>
      <c r="X101" s="2072">
        <f t="shared" si="121"/>
        <v>0</v>
      </c>
      <c r="Y101" s="2072">
        <f t="shared" si="121"/>
        <v>0</v>
      </c>
      <c r="Z101" s="2097">
        <f t="shared" si="121"/>
        <v>0</v>
      </c>
      <c r="AA101" s="2072">
        <f t="shared" si="121"/>
        <v>0</v>
      </c>
      <c r="AB101" s="2072">
        <f t="shared" si="121"/>
        <v>0</v>
      </c>
      <c r="AC101" s="2072">
        <f t="shared" si="121"/>
        <v>520</v>
      </c>
      <c r="AD101" s="2072">
        <f t="shared" si="121"/>
        <v>0</v>
      </c>
      <c r="AE101" s="2072">
        <f t="shared" si="121"/>
        <v>0</v>
      </c>
      <c r="AF101" s="2072">
        <f t="shared" si="121"/>
        <v>0</v>
      </c>
      <c r="AG101" s="2072">
        <f t="shared" si="121"/>
        <v>0</v>
      </c>
      <c r="AH101" s="2072">
        <f t="shared" ref="AH101:BA101" si="122">$C100*AH100</f>
        <v>0</v>
      </c>
      <c r="AI101" s="2072">
        <f t="shared" si="122"/>
        <v>0</v>
      </c>
      <c r="AJ101" s="2072">
        <f t="shared" si="122"/>
        <v>0</v>
      </c>
      <c r="AK101" s="2072">
        <f t="shared" si="122"/>
        <v>0</v>
      </c>
      <c r="AL101" s="2072">
        <f t="shared" si="122"/>
        <v>0</v>
      </c>
      <c r="AM101" s="2072">
        <f t="shared" si="122"/>
        <v>0</v>
      </c>
      <c r="AN101" s="2072">
        <f t="shared" si="122"/>
        <v>0</v>
      </c>
      <c r="AO101" s="2072">
        <f t="shared" si="122"/>
        <v>0</v>
      </c>
      <c r="AP101" s="2072">
        <f t="shared" si="122"/>
        <v>0</v>
      </c>
      <c r="AQ101" s="2072">
        <f t="shared" si="122"/>
        <v>0</v>
      </c>
      <c r="AR101" s="2072">
        <f t="shared" si="122"/>
        <v>0</v>
      </c>
      <c r="AS101" s="2072">
        <f t="shared" si="122"/>
        <v>0</v>
      </c>
      <c r="AT101" s="2072">
        <f t="shared" si="122"/>
        <v>0</v>
      </c>
      <c r="AU101" s="2072">
        <f t="shared" si="122"/>
        <v>0</v>
      </c>
      <c r="AV101" s="2072">
        <f t="shared" si="122"/>
        <v>0</v>
      </c>
      <c r="AW101" s="2072">
        <f t="shared" si="122"/>
        <v>0</v>
      </c>
      <c r="AX101" s="2072">
        <f t="shared" si="122"/>
        <v>0</v>
      </c>
      <c r="AY101" s="2072">
        <f t="shared" si="122"/>
        <v>0</v>
      </c>
      <c r="AZ101" s="2072">
        <f t="shared" si="122"/>
        <v>0</v>
      </c>
      <c r="BA101" s="2072">
        <f t="shared" si="122"/>
        <v>0</v>
      </c>
    </row>
    <row r="102" spans="1:53" s="2069" customFormat="1" ht="15" customHeight="1">
      <c r="A102" s="2066">
        <f>A100+1</f>
        <v>47</v>
      </c>
      <c r="B102" s="2067" t="s">
        <v>836</v>
      </c>
      <c r="C102" s="2066">
        <v>1</v>
      </c>
      <c r="D102" s="2068">
        <v>33.700000000000003</v>
      </c>
      <c r="E102" s="2068">
        <f>677+499</f>
        <v>1176</v>
      </c>
      <c r="F102" s="2068">
        <f>64+7</f>
        <v>71</v>
      </c>
      <c r="G102" s="2068">
        <f>287+287+46+144+191+68</f>
        <v>1023</v>
      </c>
      <c r="H102" s="2068">
        <v>396</v>
      </c>
      <c r="I102" s="2086">
        <v>0.5</v>
      </c>
      <c r="J102" s="2068"/>
      <c r="K102" s="2068">
        <v>25</v>
      </c>
      <c r="L102" s="2068"/>
      <c r="M102" s="2068">
        <v>60</v>
      </c>
      <c r="N102" s="2068"/>
      <c r="O102" s="2068"/>
      <c r="P102" s="2068"/>
      <c r="Q102" s="2068"/>
      <c r="R102" s="2068"/>
      <c r="S102" s="2068"/>
      <c r="T102" s="2068"/>
      <c r="U102" s="2068"/>
      <c r="V102" s="2068"/>
      <c r="W102" s="2068"/>
      <c r="X102" s="2068"/>
      <c r="Y102" s="2068"/>
      <c r="Z102" s="2086"/>
      <c r="AA102" s="2068"/>
      <c r="AB102" s="2068"/>
      <c r="AC102" s="2068">
        <v>207</v>
      </c>
      <c r="AD102" s="2068"/>
      <c r="AE102" s="2068"/>
      <c r="AF102" s="2068"/>
      <c r="AG102" s="2068"/>
      <c r="AH102" s="2068"/>
      <c r="AI102" s="2068"/>
      <c r="AJ102" s="2068"/>
      <c r="AK102" s="2068"/>
      <c r="AL102" s="2068"/>
      <c r="AM102" s="2068"/>
      <c r="AN102" s="2068"/>
      <c r="AO102" s="2068"/>
      <c r="AP102" s="2068"/>
      <c r="AQ102" s="2068"/>
      <c r="AR102" s="2068"/>
      <c r="AS102" s="2068"/>
      <c r="AT102" s="2068"/>
      <c r="AU102" s="2068"/>
      <c r="AV102" s="2068"/>
      <c r="AW102" s="2068"/>
      <c r="AX102" s="2068"/>
      <c r="AY102" s="2068"/>
      <c r="AZ102" s="2068"/>
      <c r="BA102" s="2068"/>
    </row>
    <row r="103" spans="1:53" ht="16.5" customHeight="1" thickBot="1">
      <c r="A103" s="2070"/>
      <c r="B103" s="2071" t="s">
        <v>222</v>
      </c>
      <c r="C103" s="2070"/>
      <c r="D103" s="2072">
        <f t="shared" ref="D103:AG103" si="123">$C102*D102</f>
        <v>33.700000000000003</v>
      </c>
      <c r="E103" s="2072">
        <f t="shared" si="123"/>
        <v>1176</v>
      </c>
      <c r="F103" s="2072">
        <f t="shared" si="123"/>
        <v>71</v>
      </c>
      <c r="G103" s="2072">
        <f t="shared" si="123"/>
        <v>1023</v>
      </c>
      <c r="H103" s="2072">
        <f t="shared" si="123"/>
        <v>396</v>
      </c>
      <c r="I103" s="2072">
        <f t="shared" si="123"/>
        <v>0.5</v>
      </c>
      <c r="J103" s="2072">
        <f t="shared" si="123"/>
        <v>0</v>
      </c>
      <c r="K103" s="2072">
        <f t="shared" si="123"/>
        <v>25</v>
      </c>
      <c r="L103" s="2072">
        <f t="shared" si="123"/>
        <v>0</v>
      </c>
      <c r="M103" s="2072">
        <f t="shared" si="123"/>
        <v>60</v>
      </c>
      <c r="N103" s="2072">
        <f t="shared" si="123"/>
        <v>0</v>
      </c>
      <c r="O103" s="2072">
        <f t="shared" si="123"/>
        <v>0</v>
      </c>
      <c r="P103" s="2072">
        <f t="shared" si="123"/>
        <v>0</v>
      </c>
      <c r="Q103" s="2072">
        <f t="shared" si="123"/>
        <v>0</v>
      </c>
      <c r="R103" s="2072">
        <f t="shared" si="123"/>
        <v>0</v>
      </c>
      <c r="S103" s="2072">
        <f t="shared" si="123"/>
        <v>0</v>
      </c>
      <c r="T103" s="2072">
        <f t="shared" si="123"/>
        <v>0</v>
      </c>
      <c r="U103" s="2072">
        <f t="shared" si="123"/>
        <v>0</v>
      </c>
      <c r="V103" s="2072">
        <f t="shared" si="123"/>
        <v>0</v>
      </c>
      <c r="W103" s="2072">
        <f t="shared" si="123"/>
        <v>0</v>
      </c>
      <c r="X103" s="2072">
        <f t="shared" si="123"/>
        <v>0</v>
      </c>
      <c r="Y103" s="2072">
        <f t="shared" si="123"/>
        <v>0</v>
      </c>
      <c r="Z103" s="2097">
        <f t="shared" si="123"/>
        <v>0</v>
      </c>
      <c r="AA103" s="2072">
        <f t="shared" si="123"/>
        <v>0</v>
      </c>
      <c r="AB103" s="2072">
        <f t="shared" si="123"/>
        <v>0</v>
      </c>
      <c r="AC103" s="2072">
        <f t="shared" si="123"/>
        <v>207</v>
      </c>
      <c r="AD103" s="2072">
        <f t="shared" si="123"/>
        <v>0</v>
      </c>
      <c r="AE103" s="2072">
        <f t="shared" si="123"/>
        <v>0</v>
      </c>
      <c r="AF103" s="2072">
        <f t="shared" si="123"/>
        <v>0</v>
      </c>
      <c r="AG103" s="2072">
        <f t="shared" si="123"/>
        <v>0</v>
      </c>
      <c r="AH103" s="2072">
        <f t="shared" ref="AH103:BA103" si="124">$C102*AH102</f>
        <v>0</v>
      </c>
      <c r="AI103" s="2072">
        <f t="shared" si="124"/>
        <v>0</v>
      </c>
      <c r="AJ103" s="2072">
        <f t="shared" si="124"/>
        <v>0</v>
      </c>
      <c r="AK103" s="2072">
        <f t="shared" si="124"/>
        <v>0</v>
      </c>
      <c r="AL103" s="2072">
        <f t="shared" si="124"/>
        <v>0</v>
      </c>
      <c r="AM103" s="2072">
        <f t="shared" si="124"/>
        <v>0</v>
      </c>
      <c r="AN103" s="2072">
        <f t="shared" si="124"/>
        <v>0</v>
      </c>
      <c r="AO103" s="2072">
        <f t="shared" si="124"/>
        <v>0</v>
      </c>
      <c r="AP103" s="2072">
        <f t="shared" si="124"/>
        <v>0</v>
      </c>
      <c r="AQ103" s="2072">
        <f t="shared" si="124"/>
        <v>0</v>
      </c>
      <c r="AR103" s="2072">
        <f t="shared" si="124"/>
        <v>0</v>
      </c>
      <c r="AS103" s="2072">
        <f t="shared" si="124"/>
        <v>0</v>
      </c>
      <c r="AT103" s="2072">
        <f t="shared" si="124"/>
        <v>0</v>
      </c>
      <c r="AU103" s="2072">
        <f t="shared" si="124"/>
        <v>0</v>
      </c>
      <c r="AV103" s="2072">
        <f t="shared" si="124"/>
        <v>0</v>
      </c>
      <c r="AW103" s="2072">
        <f t="shared" si="124"/>
        <v>0</v>
      </c>
      <c r="AX103" s="2072">
        <f t="shared" si="124"/>
        <v>0</v>
      </c>
      <c r="AY103" s="2072">
        <f t="shared" si="124"/>
        <v>0</v>
      </c>
      <c r="AZ103" s="2072">
        <f t="shared" si="124"/>
        <v>0</v>
      </c>
      <c r="BA103" s="2072">
        <f t="shared" si="124"/>
        <v>0</v>
      </c>
    </row>
    <row r="104" spans="1:53" s="2069" customFormat="1" ht="15" customHeight="1">
      <c r="A104" s="2066">
        <f>A102+1</f>
        <v>48</v>
      </c>
      <c r="B104" s="2067" t="s">
        <v>837</v>
      </c>
      <c r="C104" s="2066">
        <v>1</v>
      </c>
      <c r="D104" s="2068">
        <v>33.700000000000003</v>
      </c>
      <c r="E104" s="2068">
        <f>677+499</f>
        <v>1176</v>
      </c>
      <c r="F104" s="2068">
        <f>64+7</f>
        <v>71</v>
      </c>
      <c r="G104" s="2068">
        <f>287+287+46+144+191+68</f>
        <v>1023</v>
      </c>
      <c r="H104" s="2068">
        <v>252</v>
      </c>
      <c r="I104" s="2086"/>
      <c r="J104" s="2068"/>
      <c r="K104" s="2068">
        <v>9</v>
      </c>
      <c r="L104" s="2068"/>
      <c r="M104" s="2068">
        <v>28.2</v>
      </c>
      <c r="N104" s="2068"/>
      <c r="O104" s="2068"/>
      <c r="P104" s="2068"/>
      <c r="Q104" s="2068"/>
      <c r="R104" s="2068"/>
      <c r="S104" s="2068"/>
      <c r="T104" s="2068"/>
      <c r="U104" s="2068"/>
      <c r="V104" s="2068"/>
      <c r="W104" s="2068"/>
      <c r="X104" s="2068"/>
      <c r="Y104" s="2068"/>
      <c r="Z104" s="2086"/>
      <c r="AA104" s="2068"/>
      <c r="AB104" s="2068"/>
      <c r="AC104" s="2068">
        <v>231</v>
      </c>
      <c r="AD104" s="2068"/>
      <c r="AE104" s="2068"/>
      <c r="AF104" s="2068"/>
      <c r="AG104" s="2068"/>
      <c r="AH104" s="2068"/>
      <c r="AI104" s="2068"/>
      <c r="AJ104" s="2068"/>
      <c r="AK104" s="2068"/>
      <c r="AL104" s="2068"/>
      <c r="AM104" s="2068"/>
      <c r="AN104" s="2068"/>
      <c r="AO104" s="2068"/>
      <c r="AP104" s="2068"/>
      <c r="AQ104" s="2068"/>
      <c r="AR104" s="2068"/>
      <c r="AS104" s="2068"/>
      <c r="AT104" s="2068"/>
      <c r="AU104" s="2068"/>
      <c r="AV104" s="2068"/>
      <c r="AW104" s="2068"/>
      <c r="AX104" s="2068"/>
      <c r="AY104" s="2068"/>
      <c r="AZ104" s="2068"/>
      <c r="BA104" s="2068"/>
    </row>
    <row r="105" spans="1:53" ht="13.5" customHeight="1" thickBot="1">
      <c r="A105" s="2070"/>
      <c r="B105" s="2071" t="s">
        <v>222</v>
      </c>
      <c r="C105" s="2070"/>
      <c r="D105" s="2072">
        <f t="shared" ref="D105:AG105" si="125">$C104*D104</f>
        <v>33.700000000000003</v>
      </c>
      <c r="E105" s="2072">
        <f t="shared" si="125"/>
        <v>1176</v>
      </c>
      <c r="F105" s="2072">
        <f t="shared" si="125"/>
        <v>71</v>
      </c>
      <c r="G105" s="2072">
        <f t="shared" si="125"/>
        <v>1023</v>
      </c>
      <c r="H105" s="2072">
        <f t="shared" si="125"/>
        <v>252</v>
      </c>
      <c r="I105" s="2072">
        <f t="shared" si="125"/>
        <v>0</v>
      </c>
      <c r="J105" s="2072">
        <f t="shared" si="125"/>
        <v>0</v>
      </c>
      <c r="K105" s="2072">
        <f t="shared" si="125"/>
        <v>9</v>
      </c>
      <c r="L105" s="2072">
        <f t="shared" si="125"/>
        <v>0</v>
      </c>
      <c r="M105" s="2072">
        <f t="shared" si="125"/>
        <v>28.2</v>
      </c>
      <c r="N105" s="2072">
        <f t="shared" si="125"/>
        <v>0</v>
      </c>
      <c r="O105" s="2072">
        <f t="shared" si="125"/>
        <v>0</v>
      </c>
      <c r="P105" s="2072">
        <f t="shared" si="125"/>
        <v>0</v>
      </c>
      <c r="Q105" s="2072">
        <f t="shared" si="125"/>
        <v>0</v>
      </c>
      <c r="R105" s="2072">
        <f t="shared" si="125"/>
        <v>0</v>
      </c>
      <c r="S105" s="2072">
        <f t="shared" si="125"/>
        <v>0</v>
      </c>
      <c r="T105" s="2072">
        <f t="shared" si="125"/>
        <v>0</v>
      </c>
      <c r="U105" s="2072">
        <f t="shared" si="125"/>
        <v>0</v>
      </c>
      <c r="V105" s="2072">
        <f t="shared" si="125"/>
        <v>0</v>
      </c>
      <c r="W105" s="2072">
        <f t="shared" si="125"/>
        <v>0</v>
      </c>
      <c r="X105" s="2072">
        <f t="shared" si="125"/>
        <v>0</v>
      </c>
      <c r="Y105" s="2072">
        <f t="shared" si="125"/>
        <v>0</v>
      </c>
      <c r="Z105" s="2097">
        <f t="shared" si="125"/>
        <v>0</v>
      </c>
      <c r="AA105" s="2072">
        <f t="shared" si="125"/>
        <v>0</v>
      </c>
      <c r="AB105" s="2072">
        <f t="shared" si="125"/>
        <v>0</v>
      </c>
      <c r="AC105" s="2072">
        <f t="shared" si="125"/>
        <v>231</v>
      </c>
      <c r="AD105" s="2072">
        <f t="shared" si="125"/>
        <v>0</v>
      </c>
      <c r="AE105" s="2072">
        <f t="shared" si="125"/>
        <v>0</v>
      </c>
      <c r="AF105" s="2072">
        <f t="shared" si="125"/>
        <v>0</v>
      </c>
      <c r="AG105" s="2072">
        <f t="shared" si="125"/>
        <v>0</v>
      </c>
      <c r="AH105" s="2072">
        <f t="shared" ref="AH105:BA105" si="126">$C104*AH104</f>
        <v>0</v>
      </c>
      <c r="AI105" s="2072">
        <f t="shared" si="126"/>
        <v>0</v>
      </c>
      <c r="AJ105" s="2072">
        <f t="shared" si="126"/>
        <v>0</v>
      </c>
      <c r="AK105" s="2072">
        <f t="shared" si="126"/>
        <v>0</v>
      </c>
      <c r="AL105" s="2072">
        <f t="shared" si="126"/>
        <v>0</v>
      </c>
      <c r="AM105" s="2072">
        <f t="shared" si="126"/>
        <v>0</v>
      </c>
      <c r="AN105" s="2072">
        <f t="shared" si="126"/>
        <v>0</v>
      </c>
      <c r="AO105" s="2072">
        <f t="shared" si="126"/>
        <v>0</v>
      </c>
      <c r="AP105" s="2072">
        <f t="shared" si="126"/>
        <v>0</v>
      </c>
      <c r="AQ105" s="2072">
        <f t="shared" si="126"/>
        <v>0</v>
      </c>
      <c r="AR105" s="2072">
        <f t="shared" si="126"/>
        <v>0</v>
      </c>
      <c r="AS105" s="2072">
        <f t="shared" si="126"/>
        <v>0</v>
      </c>
      <c r="AT105" s="2072">
        <f t="shared" si="126"/>
        <v>0</v>
      </c>
      <c r="AU105" s="2072">
        <f t="shared" si="126"/>
        <v>0</v>
      </c>
      <c r="AV105" s="2072">
        <f t="shared" si="126"/>
        <v>0</v>
      </c>
      <c r="AW105" s="2072">
        <f t="shared" si="126"/>
        <v>0</v>
      </c>
      <c r="AX105" s="2072">
        <f t="shared" si="126"/>
        <v>0</v>
      </c>
      <c r="AY105" s="2072">
        <f t="shared" si="126"/>
        <v>0</v>
      </c>
      <c r="AZ105" s="2072">
        <f t="shared" si="126"/>
        <v>0</v>
      </c>
      <c r="BA105" s="2072">
        <f t="shared" si="126"/>
        <v>0</v>
      </c>
    </row>
    <row r="106" spans="1:53" s="2069" customFormat="1" ht="16.5" customHeight="1">
      <c r="A106" s="2066">
        <f>A104+1</f>
        <v>49</v>
      </c>
      <c r="B106" s="2067" t="s">
        <v>223</v>
      </c>
      <c r="C106" s="2066">
        <v>1</v>
      </c>
      <c r="D106" s="2068">
        <v>0.7</v>
      </c>
      <c r="E106" s="2068">
        <v>34</v>
      </c>
      <c r="F106" s="2068"/>
      <c r="G106" s="2068">
        <v>39.5</v>
      </c>
      <c r="H106" s="2068"/>
      <c r="I106" s="2086"/>
      <c r="J106" s="2068"/>
      <c r="K106" s="2068">
        <f>9+6.6</f>
        <v>15.6</v>
      </c>
      <c r="L106" s="2068"/>
      <c r="M106" s="2068">
        <v>56.5</v>
      </c>
      <c r="N106" s="2068"/>
      <c r="O106" s="2068"/>
      <c r="P106" s="2068"/>
      <c r="Q106" s="2068"/>
      <c r="R106" s="2068"/>
      <c r="S106" s="2068"/>
      <c r="T106" s="2068"/>
      <c r="U106" s="2068"/>
      <c r="V106" s="2068"/>
      <c r="W106" s="2068"/>
      <c r="X106" s="2068"/>
      <c r="Y106" s="2068"/>
      <c r="Z106" s="2086"/>
      <c r="AA106" s="2068"/>
      <c r="AB106" s="2068"/>
      <c r="AC106" s="2068">
        <v>10</v>
      </c>
      <c r="AD106" s="2068"/>
      <c r="AE106" s="2068"/>
      <c r="AF106" s="2068"/>
      <c r="AG106" s="2068"/>
      <c r="AH106" s="2068"/>
      <c r="AI106" s="2068"/>
      <c r="AJ106" s="2068"/>
      <c r="AK106" s="2068"/>
      <c r="AL106" s="2068"/>
      <c r="AM106" s="2068"/>
      <c r="AN106" s="2068"/>
      <c r="AO106" s="2068"/>
      <c r="AP106" s="2068"/>
      <c r="AQ106" s="2068"/>
      <c r="AR106" s="2068"/>
      <c r="AS106" s="2068"/>
      <c r="AT106" s="2068"/>
      <c r="AU106" s="2068"/>
      <c r="AV106" s="2068"/>
      <c r="AW106" s="2068"/>
      <c r="AX106" s="2068"/>
      <c r="AY106" s="2068"/>
      <c r="AZ106" s="2068"/>
      <c r="BA106" s="2068"/>
    </row>
    <row r="107" spans="1:53" ht="16.5" customHeight="1" thickBot="1">
      <c r="A107" s="2070"/>
      <c r="B107" s="2076"/>
      <c r="C107" s="2070"/>
      <c r="D107" s="2072">
        <f t="shared" ref="D107:AG107" si="127">$C106*D106</f>
        <v>0.7</v>
      </c>
      <c r="E107" s="2072">
        <f t="shared" si="127"/>
        <v>34</v>
      </c>
      <c r="F107" s="2072">
        <f t="shared" si="127"/>
        <v>0</v>
      </c>
      <c r="G107" s="2072">
        <f t="shared" si="127"/>
        <v>39.5</v>
      </c>
      <c r="H107" s="2072">
        <f t="shared" si="127"/>
        <v>0</v>
      </c>
      <c r="I107" s="2072">
        <f t="shared" si="127"/>
        <v>0</v>
      </c>
      <c r="J107" s="2072">
        <f t="shared" si="127"/>
        <v>0</v>
      </c>
      <c r="K107" s="2072">
        <f t="shared" si="127"/>
        <v>15.6</v>
      </c>
      <c r="L107" s="2072">
        <f t="shared" si="127"/>
        <v>0</v>
      </c>
      <c r="M107" s="2072">
        <f t="shared" si="127"/>
        <v>56.5</v>
      </c>
      <c r="N107" s="2072">
        <f t="shared" si="127"/>
        <v>0</v>
      </c>
      <c r="O107" s="2072">
        <f t="shared" si="127"/>
        <v>0</v>
      </c>
      <c r="P107" s="2072">
        <f t="shared" si="127"/>
        <v>0</v>
      </c>
      <c r="Q107" s="2072">
        <f t="shared" si="127"/>
        <v>0</v>
      </c>
      <c r="R107" s="2072">
        <f t="shared" si="127"/>
        <v>0</v>
      </c>
      <c r="S107" s="2072">
        <f t="shared" si="127"/>
        <v>0</v>
      </c>
      <c r="T107" s="2072">
        <f t="shared" si="127"/>
        <v>0</v>
      </c>
      <c r="U107" s="2072">
        <f t="shared" si="127"/>
        <v>0</v>
      </c>
      <c r="V107" s="2072">
        <f t="shared" si="127"/>
        <v>0</v>
      </c>
      <c r="W107" s="2072">
        <f t="shared" si="127"/>
        <v>0</v>
      </c>
      <c r="X107" s="2072">
        <f t="shared" si="127"/>
        <v>0</v>
      </c>
      <c r="Y107" s="2072">
        <f t="shared" si="127"/>
        <v>0</v>
      </c>
      <c r="Z107" s="2097">
        <f t="shared" si="127"/>
        <v>0</v>
      </c>
      <c r="AA107" s="2072">
        <f t="shared" si="127"/>
        <v>0</v>
      </c>
      <c r="AB107" s="2072">
        <f t="shared" si="127"/>
        <v>0</v>
      </c>
      <c r="AC107" s="2072">
        <f t="shared" si="127"/>
        <v>10</v>
      </c>
      <c r="AD107" s="2072">
        <f t="shared" si="127"/>
        <v>0</v>
      </c>
      <c r="AE107" s="2072">
        <f t="shared" si="127"/>
        <v>0</v>
      </c>
      <c r="AF107" s="2072">
        <f t="shared" si="127"/>
        <v>0</v>
      </c>
      <c r="AG107" s="2072">
        <f t="shared" si="127"/>
        <v>0</v>
      </c>
      <c r="AH107" s="2072">
        <f t="shared" ref="AH107:BA107" si="128">$C106*AH106</f>
        <v>0</v>
      </c>
      <c r="AI107" s="2072">
        <f t="shared" si="128"/>
        <v>0</v>
      </c>
      <c r="AJ107" s="2072">
        <f t="shared" si="128"/>
        <v>0</v>
      </c>
      <c r="AK107" s="2072">
        <f t="shared" si="128"/>
        <v>0</v>
      </c>
      <c r="AL107" s="2072">
        <f t="shared" si="128"/>
        <v>0</v>
      </c>
      <c r="AM107" s="2072">
        <f t="shared" si="128"/>
        <v>0</v>
      </c>
      <c r="AN107" s="2072">
        <f t="shared" si="128"/>
        <v>0</v>
      </c>
      <c r="AO107" s="2072">
        <f t="shared" si="128"/>
        <v>0</v>
      </c>
      <c r="AP107" s="2072">
        <f t="shared" si="128"/>
        <v>0</v>
      </c>
      <c r="AQ107" s="2072">
        <f t="shared" si="128"/>
        <v>0</v>
      </c>
      <c r="AR107" s="2072">
        <f t="shared" si="128"/>
        <v>0</v>
      </c>
      <c r="AS107" s="2072">
        <f t="shared" si="128"/>
        <v>0</v>
      </c>
      <c r="AT107" s="2072">
        <f t="shared" si="128"/>
        <v>0</v>
      </c>
      <c r="AU107" s="2072">
        <f t="shared" si="128"/>
        <v>0</v>
      </c>
      <c r="AV107" s="2072">
        <f t="shared" si="128"/>
        <v>0</v>
      </c>
      <c r="AW107" s="2072">
        <f t="shared" si="128"/>
        <v>0</v>
      </c>
      <c r="AX107" s="2072">
        <f t="shared" si="128"/>
        <v>0</v>
      </c>
      <c r="AY107" s="2072">
        <f t="shared" si="128"/>
        <v>0</v>
      </c>
      <c r="AZ107" s="2072">
        <f t="shared" si="128"/>
        <v>0</v>
      </c>
      <c r="BA107" s="2072">
        <f t="shared" si="128"/>
        <v>0</v>
      </c>
    </row>
    <row r="108" spans="1:53" s="2069" customFormat="1" ht="15" customHeight="1">
      <c r="A108" s="2066">
        <f>A106+1</f>
        <v>50</v>
      </c>
      <c r="B108" s="2067" t="s">
        <v>224</v>
      </c>
      <c r="C108" s="2066">
        <v>1</v>
      </c>
      <c r="D108" s="2068">
        <v>1.6</v>
      </c>
      <c r="E108" s="2068">
        <v>82</v>
      </c>
      <c r="F108" s="2068"/>
      <c r="G108" s="2068">
        <v>76</v>
      </c>
      <c r="H108" s="2068"/>
      <c r="I108" s="2086"/>
      <c r="J108" s="2068"/>
      <c r="K108" s="2068"/>
      <c r="L108" s="2068"/>
      <c r="M108" s="2068"/>
      <c r="N108" s="2068"/>
      <c r="O108" s="2068"/>
      <c r="P108" s="2068"/>
      <c r="Q108" s="2068"/>
      <c r="R108" s="2068"/>
      <c r="S108" s="2068"/>
      <c r="T108" s="2068"/>
      <c r="U108" s="2068"/>
      <c r="V108" s="2068"/>
      <c r="W108" s="2068"/>
      <c r="X108" s="2068"/>
      <c r="Y108" s="2068"/>
      <c r="Z108" s="2086"/>
      <c r="AA108" s="2068"/>
      <c r="AB108" s="2068"/>
      <c r="AC108" s="2068">
        <v>32</v>
      </c>
      <c r="AD108" s="2068"/>
      <c r="AE108" s="2068"/>
      <c r="AF108" s="2068"/>
      <c r="AG108" s="2068"/>
      <c r="AH108" s="2068"/>
      <c r="AI108" s="2068"/>
      <c r="AJ108" s="2068"/>
      <c r="AK108" s="2068"/>
      <c r="AL108" s="2068"/>
      <c r="AM108" s="2068"/>
      <c r="AN108" s="2068"/>
      <c r="AO108" s="2068"/>
      <c r="AP108" s="2068"/>
      <c r="AQ108" s="2068"/>
      <c r="AR108" s="2068"/>
      <c r="AS108" s="2068"/>
      <c r="AT108" s="2068"/>
      <c r="AU108" s="2068"/>
      <c r="AV108" s="2068"/>
      <c r="AW108" s="2068"/>
      <c r="AX108" s="2068"/>
      <c r="AY108" s="2068"/>
      <c r="AZ108" s="2068"/>
      <c r="BA108" s="2068"/>
    </row>
    <row r="109" spans="1:53" ht="13.5" customHeight="1" thickBot="1">
      <c r="A109" s="2070"/>
      <c r="B109" s="2074"/>
      <c r="C109" s="2070"/>
      <c r="D109" s="2072">
        <f t="shared" ref="D109:Y109" si="129">$C108*D108</f>
        <v>1.6</v>
      </c>
      <c r="E109" s="2072">
        <f t="shared" si="129"/>
        <v>82</v>
      </c>
      <c r="F109" s="2072">
        <f t="shared" si="129"/>
        <v>0</v>
      </c>
      <c r="G109" s="2072">
        <f t="shared" si="129"/>
        <v>76</v>
      </c>
      <c r="H109" s="2072">
        <f t="shared" si="129"/>
        <v>0</v>
      </c>
      <c r="I109" s="2072">
        <f t="shared" si="129"/>
        <v>0</v>
      </c>
      <c r="J109" s="2072">
        <f t="shared" si="129"/>
        <v>0</v>
      </c>
      <c r="K109" s="2072">
        <f t="shared" si="129"/>
        <v>0</v>
      </c>
      <c r="L109" s="2072">
        <f t="shared" si="129"/>
        <v>0</v>
      </c>
      <c r="M109" s="2072">
        <f t="shared" si="129"/>
        <v>0</v>
      </c>
      <c r="N109" s="2072">
        <f t="shared" si="129"/>
        <v>0</v>
      </c>
      <c r="O109" s="2072">
        <f t="shared" si="129"/>
        <v>0</v>
      </c>
      <c r="P109" s="2072">
        <f t="shared" si="129"/>
        <v>0</v>
      </c>
      <c r="Q109" s="2072">
        <f t="shared" si="129"/>
        <v>0</v>
      </c>
      <c r="R109" s="2072">
        <f t="shared" si="129"/>
        <v>0</v>
      </c>
      <c r="S109" s="2072">
        <f t="shared" si="129"/>
        <v>0</v>
      </c>
      <c r="T109" s="2072">
        <f t="shared" si="129"/>
        <v>0</v>
      </c>
      <c r="U109" s="2072">
        <f t="shared" si="129"/>
        <v>0</v>
      </c>
      <c r="V109" s="2072">
        <f t="shared" si="129"/>
        <v>0</v>
      </c>
      <c r="W109" s="2072">
        <f t="shared" si="129"/>
        <v>0</v>
      </c>
      <c r="X109" s="2072">
        <f t="shared" si="129"/>
        <v>0</v>
      </c>
      <c r="Y109" s="2072">
        <f t="shared" si="129"/>
        <v>0</v>
      </c>
      <c r="Z109" s="2097">
        <f t="shared" ref="Z109:AL109" si="130">$C108*Z108</f>
        <v>0</v>
      </c>
      <c r="AA109" s="2072">
        <f t="shared" si="130"/>
        <v>0</v>
      </c>
      <c r="AB109" s="2072">
        <f t="shared" si="130"/>
        <v>0</v>
      </c>
      <c r="AC109" s="2072">
        <f>$C108*AC108</f>
        <v>32</v>
      </c>
      <c r="AD109" s="2072">
        <f t="shared" si="130"/>
        <v>0</v>
      </c>
      <c r="AE109" s="2072">
        <f>$C108*AE108</f>
        <v>0</v>
      </c>
      <c r="AF109" s="2072">
        <f t="shared" si="130"/>
        <v>0</v>
      </c>
      <c r="AG109" s="2072">
        <f>$C108*AG108</f>
        <v>0</v>
      </c>
      <c r="AH109" s="2072">
        <f>$C108*AH108</f>
        <v>0</v>
      </c>
      <c r="AI109" s="2072">
        <f t="shared" si="130"/>
        <v>0</v>
      </c>
      <c r="AJ109" s="2072">
        <f t="shared" si="130"/>
        <v>0</v>
      </c>
      <c r="AK109" s="2072">
        <f t="shared" si="130"/>
        <v>0</v>
      </c>
      <c r="AL109" s="2072">
        <f t="shared" si="130"/>
        <v>0</v>
      </c>
      <c r="AM109" s="2072">
        <f t="shared" ref="AM109:BA109" si="131">$C108*AM108</f>
        <v>0</v>
      </c>
      <c r="AN109" s="2072">
        <f t="shared" si="131"/>
        <v>0</v>
      </c>
      <c r="AO109" s="2072">
        <f t="shared" si="131"/>
        <v>0</v>
      </c>
      <c r="AP109" s="2072">
        <f t="shared" si="131"/>
        <v>0</v>
      </c>
      <c r="AQ109" s="2072">
        <f t="shared" si="131"/>
        <v>0</v>
      </c>
      <c r="AR109" s="2072">
        <f t="shared" si="131"/>
        <v>0</v>
      </c>
      <c r="AS109" s="2072">
        <f t="shared" si="131"/>
        <v>0</v>
      </c>
      <c r="AT109" s="2072">
        <f t="shared" si="131"/>
        <v>0</v>
      </c>
      <c r="AU109" s="2072">
        <f t="shared" si="131"/>
        <v>0</v>
      </c>
      <c r="AV109" s="2072">
        <f t="shared" si="131"/>
        <v>0</v>
      </c>
      <c r="AW109" s="2072">
        <f t="shared" si="131"/>
        <v>0</v>
      </c>
      <c r="AX109" s="2072">
        <f t="shared" si="131"/>
        <v>0</v>
      </c>
      <c r="AY109" s="2072">
        <f t="shared" si="131"/>
        <v>0</v>
      </c>
      <c r="AZ109" s="2072">
        <f t="shared" si="131"/>
        <v>0</v>
      </c>
      <c r="BA109" s="2072">
        <f t="shared" si="131"/>
        <v>0</v>
      </c>
    </row>
    <row r="110" spans="1:53" ht="15.75" thickBot="1">
      <c r="A110" s="3176" t="s">
        <v>251</v>
      </c>
      <c r="B110" s="3177"/>
      <c r="C110" s="3178"/>
      <c r="D110" s="2101">
        <f>D11+D13+D15+D17+D19+D21+D23+D25+D27+D29+D31+D33+D35+D37+D39+D41+D43+D45+D47+D49+D51+D53+D55+D57+D59+D61+D63+D65+D67+D69+D71+D73+D75+D77+D79+D81+D83+D85+D87+D89+D91+D93+D95+D97+D99+D101+D103+D105+D107+D109</f>
        <v>408.99999999999994</v>
      </c>
      <c r="E110" s="2101">
        <f t="shared" ref="E110:BA110" si="132">E11+E13+E15+E17+E19+E21+E23+E25+E27+E29+E31+E33+E35+E37+E39+E41+E43+E45+E47+E49+E51+E53+E55+E57+E59+E61+E63+E65+E67+E69+E71+E73+E75+E77+E79+E81+E83+E85+E87+E89+E91+E93+E95+E97+E99+E101+E103+E105+E107+E109</f>
        <v>13766</v>
      </c>
      <c r="F110" s="2101">
        <f t="shared" si="132"/>
        <v>937.5</v>
      </c>
      <c r="G110" s="2101">
        <f t="shared" si="132"/>
        <v>11781.5</v>
      </c>
      <c r="H110" s="2101">
        <f t="shared" si="132"/>
        <v>2806</v>
      </c>
      <c r="I110" s="2101">
        <f t="shared" si="132"/>
        <v>139.49599999999998</v>
      </c>
      <c r="J110" s="2101">
        <f t="shared" si="132"/>
        <v>6.5</v>
      </c>
      <c r="K110" s="2101">
        <f t="shared" si="132"/>
        <v>6334.699999999998</v>
      </c>
      <c r="L110" s="2101">
        <f t="shared" si="132"/>
        <v>238.70000000000002</v>
      </c>
      <c r="M110" s="2101">
        <f t="shared" si="132"/>
        <v>12724.300000000014</v>
      </c>
      <c r="N110" s="2087">
        <f t="shared" si="132"/>
        <v>9</v>
      </c>
      <c r="O110" s="2101">
        <f t="shared" si="132"/>
        <v>127.33</v>
      </c>
      <c r="P110" s="2101">
        <f t="shared" si="132"/>
        <v>338.65000000000003</v>
      </c>
      <c r="Q110" s="2101">
        <f t="shared" si="132"/>
        <v>18854.430000000004</v>
      </c>
      <c r="R110" s="2101">
        <f t="shared" si="132"/>
        <v>895.32999999999993</v>
      </c>
      <c r="S110" s="2101">
        <f t="shared" si="132"/>
        <v>8296.0599999999977</v>
      </c>
      <c r="T110" s="2101">
        <f t="shared" si="132"/>
        <v>684.4</v>
      </c>
      <c r="U110" s="2101">
        <f t="shared" si="132"/>
        <v>6400.0200000000032</v>
      </c>
      <c r="V110" s="2101">
        <f t="shared" si="132"/>
        <v>7631.4599999999982</v>
      </c>
      <c r="W110" s="2101">
        <f t="shared" si="132"/>
        <v>4685.91</v>
      </c>
      <c r="X110" s="2101">
        <f t="shared" si="132"/>
        <v>1738.8</v>
      </c>
      <c r="Y110" s="2101">
        <f t="shared" si="132"/>
        <v>407.59999999999997</v>
      </c>
      <c r="Z110" s="2101">
        <f t="shared" si="132"/>
        <v>356.76</v>
      </c>
      <c r="AA110" s="2101">
        <f t="shared" si="132"/>
        <v>1620.1799999999998</v>
      </c>
      <c r="AB110" s="2101">
        <f t="shared" si="132"/>
        <v>17433.500000000004</v>
      </c>
      <c r="AC110" s="2101">
        <f t="shared" si="132"/>
        <v>17244.600000000002</v>
      </c>
      <c r="AD110" s="2101">
        <f t="shared" si="132"/>
        <v>1643.5000000000002</v>
      </c>
      <c r="AE110" s="2101">
        <f t="shared" si="132"/>
        <v>2277.5</v>
      </c>
      <c r="AF110" s="2101">
        <f t="shared" si="132"/>
        <v>8612</v>
      </c>
      <c r="AG110" s="2101">
        <f t="shared" si="132"/>
        <v>83.90000000000002</v>
      </c>
      <c r="AH110" s="2101">
        <f t="shared" si="132"/>
        <v>1.9700000000000002</v>
      </c>
      <c r="AI110" s="2101">
        <f t="shared" si="132"/>
        <v>1024.6999999999998</v>
      </c>
      <c r="AJ110" s="2101">
        <f t="shared" si="132"/>
        <v>5868.4</v>
      </c>
      <c r="AK110" s="2101">
        <f t="shared" si="132"/>
        <v>5150.6000000000004</v>
      </c>
      <c r="AL110" s="2101">
        <f t="shared" si="132"/>
        <v>2020.6</v>
      </c>
      <c r="AM110" s="2101">
        <f t="shared" si="132"/>
        <v>1179</v>
      </c>
      <c r="AN110" s="2101">
        <f t="shared" si="132"/>
        <v>11.899999999999999</v>
      </c>
      <c r="AO110" s="2101">
        <f t="shared" si="132"/>
        <v>5.7</v>
      </c>
      <c r="AP110" s="2101">
        <f t="shared" si="132"/>
        <v>349.20000000000005</v>
      </c>
      <c r="AQ110" s="2101">
        <f t="shared" si="132"/>
        <v>274</v>
      </c>
      <c r="AR110" s="2101">
        <f t="shared" si="132"/>
        <v>1653.45</v>
      </c>
      <c r="AS110" s="2101">
        <f t="shared" si="132"/>
        <v>21.869999999999997</v>
      </c>
      <c r="AT110" s="2101">
        <f t="shared" si="132"/>
        <v>180.29999999999995</v>
      </c>
      <c r="AU110" s="2101">
        <f t="shared" si="132"/>
        <v>1404.2999999999997</v>
      </c>
      <c r="AV110" s="2101">
        <f t="shared" si="132"/>
        <v>50.6</v>
      </c>
      <c r="AW110" s="2101">
        <f t="shared" si="132"/>
        <v>210</v>
      </c>
      <c r="AX110" s="2101">
        <f t="shared" si="132"/>
        <v>2.41</v>
      </c>
      <c r="AY110" s="2101">
        <f t="shared" si="132"/>
        <v>13.7</v>
      </c>
      <c r="AZ110" s="2101">
        <f t="shared" si="132"/>
        <v>78.8</v>
      </c>
      <c r="BA110" s="2101">
        <f t="shared" si="132"/>
        <v>127.30000000000001</v>
      </c>
    </row>
    <row r="113" spans="4:53">
      <c r="D113" s="3168"/>
      <c r="E113" s="3168"/>
      <c r="F113" s="2078"/>
      <c r="G113" s="2078"/>
      <c r="H113" s="2078"/>
      <c r="I113" s="3168"/>
      <c r="J113" s="3168"/>
      <c r="K113" s="3168"/>
      <c r="L113" s="2078"/>
      <c r="M113" s="2078"/>
      <c r="N113" s="2078"/>
      <c r="O113" s="3168"/>
      <c r="P113" s="3168"/>
      <c r="Q113" s="3168"/>
      <c r="R113" s="2078"/>
      <c r="S113" s="2078"/>
      <c r="T113" s="2078"/>
      <c r="U113" s="2078"/>
      <c r="V113" s="2078"/>
      <c r="W113" s="2078"/>
      <c r="X113" s="2078"/>
      <c r="Y113" s="2078"/>
      <c r="Z113" s="3168"/>
      <c r="AA113" s="3168"/>
      <c r="AB113" s="2078"/>
      <c r="AC113" s="2078"/>
      <c r="AD113" s="2078"/>
      <c r="AE113" s="2078"/>
      <c r="AF113" s="3168"/>
      <c r="AG113" s="3168"/>
      <c r="AH113" s="3168"/>
      <c r="AI113" s="3168"/>
      <c r="AJ113" s="2078"/>
      <c r="AK113" s="2078"/>
      <c r="AL113" s="2078"/>
      <c r="AM113" s="3168"/>
      <c r="AN113" s="3168"/>
      <c r="AO113" s="3168"/>
      <c r="AP113" s="3168"/>
      <c r="AQ113" s="2078"/>
      <c r="AR113" s="2078"/>
      <c r="AS113" s="2078"/>
      <c r="AT113" s="2078"/>
      <c r="AU113" s="2078"/>
      <c r="AV113" s="2078"/>
      <c r="AW113" s="2078"/>
      <c r="AX113" s="2078"/>
      <c r="AY113" s="2078"/>
      <c r="AZ113" s="2078"/>
      <c r="BA113" s="2078"/>
    </row>
    <row r="114" spans="4:53">
      <c r="D114" s="3168"/>
      <c r="E114" s="3168"/>
      <c r="F114" s="2078"/>
      <c r="G114" s="2078"/>
      <c r="H114" s="2078"/>
      <c r="I114" s="3168"/>
      <c r="J114" s="3168"/>
      <c r="K114" s="3168"/>
      <c r="L114" s="2078"/>
      <c r="M114" s="2078"/>
      <c r="N114" s="2078"/>
      <c r="O114" s="3168"/>
      <c r="P114" s="3168"/>
      <c r="Q114" s="3168"/>
      <c r="R114" s="2078"/>
      <c r="S114" s="2078"/>
      <c r="T114" s="2078"/>
      <c r="U114" s="2078"/>
      <c r="V114" s="2078"/>
      <c r="W114" s="2078"/>
      <c r="X114" s="2078"/>
      <c r="Y114" s="2078"/>
      <c r="Z114" s="3168"/>
      <c r="AA114" s="3168"/>
      <c r="AB114" s="2078"/>
      <c r="AC114" s="2078"/>
      <c r="AD114" s="2078"/>
      <c r="AE114" s="2078"/>
      <c r="AF114" s="3168"/>
      <c r="AG114" s="3168"/>
      <c r="AH114" s="3168"/>
      <c r="AI114" s="3168"/>
      <c r="AJ114" s="2078"/>
      <c r="AK114" s="2078"/>
      <c r="AL114" s="2078"/>
      <c r="AM114" s="3168"/>
      <c r="AN114" s="3168"/>
      <c r="AO114" s="3168"/>
      <c r="AP114" s="3168"/>
      <c r="AQ114" s="2078"/>
      <c r="AR114" s="2078"/>
      <c r="AS114" s="2078"/>
      <c r="AT114" s="2078"/>
      <c r="AU114" s="2078"/>
      <c r="AV114" s="2078"/>
      <c r="AW114" s="2078"/>
      <c r="AX114" s="2078"/>
      <c r="AY114" s="2078"/>
      <c r="AZ114" s="2078"/>
      <c r="BA114" s="2078"/>
    </row>
  </sheetData>
  <mergeCells count="19">
    <mergeCell ref="AX3:BA3"/>
    <mergeCell ref="AS3:AW3"/>
    <mergeCell ref="AM3:AR3"/>
    <mergeCell ref="O3:Y3"/>
    <mergeCell ref="AM113:AP114"/>
    <mergeCell ref="Z3:AE3"/>
    <mergeCell ref="Z113:AA114"/>
    <mergeCell ref="AF3:AL3"/>
    <mergeCell ref="D3:H3"/>
    <mergeCell ref="I3:N3"/>
    <mergeCell ref="AF113:AI114"/>
    <mergeCell ref="A1:C1"/>
    <mergeCell ref="A3:A7"/>
    <mergeCell ref="B3:B7"/>
    <mergeCell ref="C3:C7"/>
    <mergeCell ref="A110:C110"/>
    <mergeCell ref="D113:E114"/>
    <mergeCell ref="I113:K114"/>
    <mergeCell ref="O113:Q114"/>
  </mergeCells>
  <phoneticPr fontId="99" type="noConversion"/>
  <pageMargins left="0.5" right="0.5" top="1" bottom="1" header="0.5" footer="0.5"/>
  <pageSetup orientation="landscape" horizontalDpi="180" verticalDpi="180" r:id="rId1"/>
  <headerFooter alignWithMargins="0">
    <oddHeader>&amp;C&amp;F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zoomScaleNormal="100" workbookViewId="0">
      <pane ySplit="2925" activePane="bottomLeft"/>
      <selection activeCell="I1" sqref="I1:I65536"/>
      <selection pane="bottomLeft" activeCell="I62" sqref="I62"/>
    </sheetView>
  </sheetViews>
  <sheetFormatPr defaultRowHeight="12"/>
  <cols>
    <col min="1" max="1" width="3.85546875" style="2077" customWidth="1"/>
    <col min="2" max="2" width="21" style="2048" customWidth="1"/>
    <col min="3" max="3" width="6.42578125" style="2077" customWidth="1"/>
    <col min="4" max="5" width="9" style="2048" customWidth="1"/>
    <col min="6" max="6" width="7.85546875" style="2048" customWidth="1"/>
    <col min="7" max="8" width="7.28515625" style="2048" customWidth="1"/>
    <col min="9" max="9" width="6.85546875" style="2048" customWidth="1"/>
    <col min="10" max="10" width="8.28515625" style="2048" customWidth="1"/>
    <col min="11" max="11" width="7.5703125" style="2048" customWidth="1"/>
    <col min="12" max="12" width="6.85546875" style="2048" customWidth="1"/>
    <col min="13" max="13" width="8.28515625" style="2048" customWidth="1"/>
    <col min="14" max="15" width="7.5703125" style="2048" customWidth="1"/>
    <col min="16" max="16384" width="9.140625" style="2048"/>
  </cols>
  <sheetData>
    <row r="1" spans="1:15" ht="12" customHeight="1">
      <c r="A1" s="3169"/>
      <c r="B1" s="3169"/>
      <c r="C1" s="3169"/>
    </row>
    <row r="2" spans="1:15" ht="15" customHeight="1">
      <c r="A2" s="2049"/>
      <c r="B2" s="2050"/>
      <c r="C2" s="2051"/>
      <c r="D2" s="2052"/>
      <c r="E2" s="2052"/>
      <c r="F2" s="2052"/>
      <c r="G2" s="2052"/>
      <c r="H2" s="2052"/>
      <c r="I2" s="2052"/>
      <c r="J2" s="2052"/>
      <c r="K2" s="2052"/>
      <c r="L2" s="3183"/>
      <c r="M2" s="3183"/>
      <c r="N2" s="3183"/>
      <c r="O2" s="3184"/>
    </row>
    <row r="3" spans="1:15" s="2054" customFormat="1" ht="27" customHeight="1">
      <c r="A3" s="3170" t="s">
        <v>254</v>
      </c>
      <c r="B3" s="3173" t="s">
        <v>133</v>
      </c>
      <c r="C3" s="3170" t="s">
        <v>246</v>
      </c>
      <c r="D3" s="3165" t="s">
        <v>167</v>
      </c>
      <c r="E3" s="3166"/>
      <c r="F3" s="3166"/>
      <c r="G3" s="3166"/>
      <c r="H3" s="3166"/>
      <c r="I3" s="3165" t="s">
        <v>178</v>
      </c>
      <c r="J3" s="3166"/>
      <c r="K3" s="3166"/>
      <c r="L3" s="3182" t="s">
        <v>179</v>
      </c>
      <c r="M3" s="3183"/>
      <c r="N3" s="3183"/>
      <c r="O3" s="3184"/>
    </row>
    <row r="4" spans="1:15" ht="38.25" customHeight="1">
      <c r="A4" s="3171"/>
      <c r="B4" s="3174"/>
      <c r="C4" s="3171"/>
      <c r="D4" s="2055" t="s">
        <v>171</v>
      </c>
      <c r="E4" s="2055" t="s">
        <v>170</v>
      </c>
      <c r="F4" s="2055" t="s">
        <v>135</v>
      </c>
      <c r="G4" s="2055" t="s">
        <v>172</v>
      </c>
      <c r="H4" s="2055" t="s">
        <v>173</v>
      </c>
      <c r="I4" s="2055" t="s">
        <v>134</v>
      </c>
      <c r="J4" s="2055" t="s">
        <v>137</v>
      </c>
      <c r="K4" s="2055" t="s">
        <v>136</v>
      </c>
      <c r="L4" s="2055" t="s">
        <v>134</v>
      </c>
      <c r="M4" s="2055" t="s">
        <v>137</v>
      </c>
      <c r="N4" s="2055" t="s">
        <v>143</v>
      </c>
      <c r="O4" s="2055" t="s">
        <v>144</v>
      </c>
    </row>
    <row r="5" spans="1:15" s="2056" customFormat="1" ht="25.5" customHeight="1">
      <c r="A5" s="3171"/>
      <c r="B5" s="3174"/>
      <c r="C5" s="3171"/>
      <c r="D5" s="2055" t="s">
        <v>158</v>
      </c>
      <c r="E5" s="2055" t="s">
        <v>169</v>
      </c>
      <c r="F5" s="2055" t="s">
        <v>145</v>
      </c>
      <c r="G5" s="2055" t="s">
        <v>145</v>
      </c>
      <c r="H5" s="2055" t="s">
        <v>145</v>
      </c>
      <c r="I5" s="2055" t="s">
        <v>147</v>
      </c>
      <c r="J5" s="2055" t="s">
        <v>145</v>
      </c>
      <c r="K5" s="2055" t="s">
        <v>145</v>
      </c>
      <c r="L5" s="2055" t="s">
        <v>180</v>
      </c>
      <c r="M5" s="2055" t="s">
        <v>145</v>
      </c>
      <c r="N5" s="2055" t="s">
        <v>145</v>
      </c>
      <c r="O5" s="2055" t="s">
        <v>145</v>
      </c>
    </row>
    <row r="6" spans="1:15" s="2057" customFormat="1" ht="15.75" hidden="1" customHeight="1">
      <c r="A6" s="3171"/>
      <c r="B6" s="3174"/>
      <c r="C6" s="3171"/>
      <c r="D6" s="2053"/>
      <c r="E6" s="2053"/>
      <c r="F6" s="2053"/>
      <c r="G6" s="2053"/>
      <c r="H6" s="2053"/>
      <c r="I6" s="2053"/>
      <c r="J6" s="2053"/>
      <c r="K6" s="2053"/>
      <c r="L6" s="2053"/>
      <c r="M6" s="2053"/>
      <c r="N6" s="2053"/>
      <c r="O6" s="2053"/>
    </row>
    <row r="7" spans="1:15" s="2058" customFormat="1" ht="13.5" customHeight="1" thickBot="1">
      <c r="A7" s="3172"/>
      <c r="B7" s="3175"/>
      <c r="C7" s="3172"/>
      <c r="D7" s="2053" t="s">
        <v>277</v>
      </c>
      <c r="E7" s="2053" t="s">
        <v>277</v>
      </c>
      <c r="F7" s="2053" t="s">
        <v>404</v>
      </c>
      <c r="G7" s="2053" t="s">
        <v>404</v>
      </c>
      <c r="H7" s="2053" t="s">
        <v>404</v>
      </c>
      <c r="I7" s="2053" t="s">
        <v>277</v>
      </c>
      <c r="J7" s="2053" t="s">
        <v>404</v>
      </c>
      <c r="K7" s="2053" t="s">
        <v>404</v>
      </c>
      <c r="L7" s="2053" t="s">
        <v>277</v>
      </c>
      <c r="M7" s="2053" t="s">
        <v>404</v>
      </c>
      <c r="N7" s="2053" t="s">
        <v>404</v>
      </c>
      <c r="O7" s="2053" t="s">
        <v>404</v>
      </c>
    </row>
    <row r="8" spans="1:15" s="2061" customFormat="1" ht="12.75" hidden="1" thickBot="1">
      <c r="A8" s="2059"/>
      <c r="B8" s="2060"/>
      <c r="C8" s="2059"/>
      <c r="D8" s="2059"/>
      <c r="E8" s="2059"/>
      <c r="F8" s="2059"/>
      <c r="G8" s="2059"/>
      <c r="H8" s="2059"/>
      <c r="I8" s="2059"/>
      <c r="J8" s="2059"/>
      <c r="K8" s="2059"/>
      <c r="L8" s="2059"/>
      <c r="M8" s="2059"/>
      <c r="N8" s="2059"/>
      <c r="O8" s="2059"/>
    </row>
    <row r="9" spans="1:15" s="2065" customFormat="1" hidden="1">
      <c r="A9" s="2062"/>
      <c r="B9" s="2063"/>
      <c r="C9" s="2064"/>
      <c r="D9" s="2064"/>
      <c r="E9" s="2064"/>
      <c r="F9" s="2064"/>
      <c r="G9" s="2064"/>
      <c r="H9" s="2064"/>
      <c r="I9" s="2064"/>
      <c r="J9" s="2064"/>
      <c r="K9" s="2064"/>
      <c r="L9" s="2064"/>
      <c r="M9" s="2064"/>
      <c r="N9" s="2064"/>
      <c r="O9" s="2064"/>
    </row>
    <row r="10" spans="1:15" s="2069" customFormat="1" ht="18" customHeight="1">
      <c r="A10" s="2095"/>
      <c r="B10" s="2067" t="s">
        <v>174</v>
      </c>
      <c r="C10" s="2095">
        <v>1</v>
      </c>
      <c r="D10" s="2068">
        <f>1.42+2.1*4+1.1*3</f>
        <v>13.120000000000001</v>
      </c>
      <c r="E10" s="2068">
        <f>0.3+0.5*4+0.34*3</f>
        <v>3.32</v>
      </c>
      <c r="F10" s="2068">
        <f>20.1+4.6+(25.6+5.2+6.6)*4+(25.6+5.2)*3</f>
        <v>266.70000000000005</v>
      </c>
      <c r="G10" s="2068">
        <f>66*4</f>
        <v>264</v>
      </c>
      <c r="H10" s="2068">
        <f>(55.47+40.7+22)+(22.5+62.4+69.5+30.6)*4+(22.5+62.4+69.5+30.6)*3</f>
        <v>1413.17</v>
      </c>
      <c r="I10" s="2068"/>
      <c r="J10" s="2068"/>
      <c r="K10" s="2068"/>
      <c r="L10" s="2068"/>
      <c r="M10" s="2068"/>
      <c r="N10" s="2068"/>
      <c r="O10" s="2068"/>
    </row>
    <row r="11" spans="1:15" ht="14.25" customHeight="1" thickBot="1">
      <c r="A11" s="2070"/>
      <c r="B11" s="2083" t="s">
        <v>167</v>
      </c>
      <c r="C11" s="2070"/>
      <c r="D11" s="2072">
        <f>$C10*D10</f>
        <v>13.120000000000001</v>
      </c>
      <c r="E11" s="2072">
        <f>$C10*E10</f>
        <v>3.32</v>
      </c>
      <c r="F11" s="2072">
        <f t="shared" ref="F11:K11" si="0">$C10*F10</f>
        <v>266.70000000000005</v>
      </c>
      <c r="G11" s="2072">
        <f t="shared" si="0"/>
        <v>264</v>
      </c>
      <c r="H11" s="2072">
        <f t="shared" si="0"/>
        <v>1413.17</v>
      </c>
      <c r="I11" s="2072">
        <f t="shared" si="0"/>
        <v>0</v>
      </c>
      <c r="J11" s="2072">
        <f t="shared" si="0"/>
        <v>0</v>
      </c>
      <c r="K11" s="2072">
        <f t="shared" si="0"/>
        <v>0</v>
      </c>
      <c r="L11" s="2072">
        <f>$C10*L10</f>
        <v>0</v>
      </c>
      <c r="M11" s="2072">
        <f>$C10*M10</f>
        <v>0</v>
      </c>
      <c r="N11" s="2072">
        <f>$C10*N10</f>
        <v>0</v>
      </c>
      <c r="O11" s="2072">
        <f>$C10*O10</f>
        <v>0</v>
      </c>
    </row>
    <row r="12" spans="1:15" s="2069" customFormat="1" ht="18" customHeight="1">
      <c r="A12" s="2095"/>
      <c r="B12" s="2067" t="s">
        <v>175</v>
      </c>
      <c r="C12" s="2095">
        <v>1</v>
      </c>
      <c r="D12" s="2068">
        <f>1.4+2.3+1.1*2+2.3*2</f>
        <v>10.5</v>
      </c>
      <c r="E12" s="2068">
        <f>0.4*1+0.5*1+0.6*2+0.6*2</f>
        <v>3.3</v>
      </c>
      <c r="F12" s="2068">
        <f>20.1+4.7+25.6+7.7+12.2+(25.6+4.6)*2+(25.6+8.2+12.2)*2</f>
        <v>222.70000000000002</v>
      </c>
      <c r="G12" s="2068">
        <f>39.6</f>
        <v>39.6</v>
      </c>
      <c r="H12" s="2068">
        <f>(55.47+40.7+22.5)+(22.5+57.7+63.4+28)+(66.8+59.8+27.4+20.4)*2+(66.8+59.8+27.4+20.4)*2</f>
        <v>987.86999999999989</v>
      </c>
      <c r="I12" s="2068"/>
      <c r="J12" s="2068"/>
      <c r="K12" s="2068"/>
      <c r="L12" s="2068"/>
      <c r="M12" s="2068"/>
      <c r="N12" s="2068"/>
      <c r="O12" s="2068"/>
    </row>
    <row r="13" spans="1:15" ht="14.25" customHeight="1" thickBot="1">
      <c r="A13" s="2070"/>
      <c r="B13" s="2083" t="s">
        <v>167</v>
      </c>
      <c r="C13" s="2070"/>
      <c r="D13" s="2072">
        <f t="shared" ref="D13:K13" si="1">$C12*D12</f>
        <v>10.5</v>
      </c>
      <c r="E13" s="2072">
        <f>$C12*E12</f>
        <v>3.3</v>
      </c>
      <c r="F13" s="2072">
        <f t="shared" si="1"/>
        <v>222.70000000000002</v>
      </c>
      <c r="G13" s="2072">
        <f t="shared" si="1"/>
        <v>39.6</v>
      </c>
      <c r="H13" s="2072">
        <f t="shared" si="1"/>
        <v>987.86999999999989</v>
      </c>
      <c r="I13" s="2072">
        <f t="shared" si="1"/>
        <v>0</v>
      </c>
      <c r="J13" s="2072">
        <f t="shared" si="1"/>
        <v>0</v>
      </c>
      <c r="K13" s="2072">
        <f t="shared" si="1"/>
        <v>0</v>
      </c>
      <c r="L13" s="2072">
        <f>$C12*L12</f>
        <v>0</v>
      </c>
      <c r="M13" s="2072">
        <f>$C12*M12</f>
        <v>0</v>
      </c>
      <c r="N13" s="2072">
        <f>$C12*N12</f>
        <v>0</v>
      </c>
      <c r="O13" s="2072">
        <f>$C12*O12</f>
        <v>0</v>
      </c>
    </row>
    <row r="14" spans="1:15" s="2069" customFormat="1" ht="18" customHeight="1">
      <c r="A14" s="2095"/>
      <c r="B14" s="2067" t="s">
        <v>168</v>
      </c>
      <c r="C14" s="2095">
        <v>1</v>
      </c>
      <c r="D14" s="2068">
        <f>1.5*1+2.6*2+1.1</f>
        <v>7.8000000000000007</v>
      </c>
      <c r="E14" s="2068">
        <f>0.4*1+0.5*2+0.5</f>
        <v>1.9</v>
      </c>
      <c r="F14" s="2068">
        <f>(22.5+4.6)*1+(25.6+7.7+6.6)*2+(25.6+5.2)*1</f>
        <v>137.70000000000002</v>
      </c>
      <c r="G14" s="2068">
        <f>66*2</f>
        <v>132</v>
      </c>
      <c r="H14" s="2068">
        <f>(46.1+40+22)*1+(22.5+59+60.1+21.3)*2+(22.5+59+60.1+21.3)*1</f>
        <v>596.79999999999995</v>
      </c>
      <c r="I14" s="2068"/>
      <c r="J14" s="2068"/>
      <c r="K14" s="2068"/>
      <c r="L14" s="2068"/>
      <c r="M14" s="2068"/>
      <c r="N14" s="2068"/>
      <c r="O14" s="2068"/>
    </row>
    <row r="15" spans="1:15" ht="14.25" customHeight="1" thickBot="1">
      <c r="A15" s="2070"/>
      <c r="B15" s="2083" t="s">
        <v>167</v>
      </c>
      <c r="C15" s="2070"/>
      <c r="D15" s="2072">
        <f t="shared" ref="D15:K15" si="2">$C14*D14</f>
        <v>7.8000000000000007</v>
      </c>
      <c r="E15" s="2072">
        <f>$C14*E14</f>
        <v>1.9</v>
      </c>
      <c r="F15" s="2072">
        <f t="shared" si="2"/>
        <v>137.70000000000002</v>
      </c>
      <c r="G15" s="2072">
        <f t="shared" si="2"/>
        <v>132</v>
      </c>
      <c r="H15" s="2072">
        <f t="shared" si="2"/>
        <v>596.79999999999995</v>
      </c>
      <c r="I15" s="2072">
        <f t="shared" si="2"/>
        <v>0</v>
      </c>
      <c r="J15" s="2072">
        <f t="shared" si="2"/>
        <v>0</v>
      </c>
      <c r="K15" s="2072">
        <f t="shared" si="2"/>
        <v>0</v>
      </c>
      <c r="L15" s="2072">
        <f>$C14*L14</f>
        <v>0</v>
      </c>
      <c r="M15" s="2072">
        <f>$C14*M14</f>
        <v>0</v>
      </c>
      <c r="N15" s="2072">
        <f>$C14*N14</f>
        <v>0</v>
      </c>
      <c r="O15" s="2072">
        <f>$C14*O14</f>
        <v>0</v>
      </c>
    </row>
    <row r="16" spans="1:15" s="2069" customFormat="1" ht="18" customHeight="1">
      <c r="A16" s="2095"/>
      <c r="B16" s="2067" t="s">
        <v>176</v>
      </c>
      <c r="C16" s="2095">
        <v>4</v>
      </c>
      <c r="D16" s="2068"/>
      <c r="E16" s="2068"/>
      <c r="F16" s="2068"/>
      <c r="G16" s="2068"/>
      <c r="H16" s="2068"/>
      <c r="I16" s="2068">
        <v>0.23</v>
      </c>
      <c r="J16" s="2068">
        <v>10.3</v>
      </c>
      <c r="K16" s="2068">
        <v>29.6</v>
      </c>
      <c r="L16" s="2068"/>
      <c r="M16" s="2068"/>
      <c r="N16" s="2068"/>
      <c r="O16" s="2068"/>
    </row>
    <row r="17" spans="1:15" ht="14.25" customHeight="1" thickBot="1">
      <c r="A17" s="2070"/>
      <c r="B17" s="2071" t="s">
        <v>177</v>
      </c>
      <c r="C17" s="2070"/>
      <c r="D17" s="2072">
        <f t="shared" ref="D17:K17" si="3">$C16*D16</f>
        <v>0</v>
      </c>
      <c r="E17" s="2072">
        <f>$C16*E16</f>
        <v>0</v>
      </c>
      <c r="F17" s="2072">
        <f t="shared" si="3"/>
        <v>0</v>
      </c>
      <c r="G17" s="2072">
        <f t="shared" si="3"/>
        <v>0</v>
      </c>
      <c r="H17" s="2072">
        <f t="shared" si="3"/>
        <v>0</v>
      </c>
      <c r="I17" s="2072">
        <f t="shared" si="3"/>
        <v>0.92</v>
      </c>
      <c r="J17" s="2072">
        <f t="shared" si="3"/>
        <v>41.2</v>
      </c>
      <c r="K17" s="2072">
        <f t="shared" si="3"/>
        <v>118.4</v>
      </c>
      <c r="L17" s="2072">
        <f>$C16*L16</f>
        <v>0</v>
      </c>
      <c r="M17" s="2072">
        <f>$C16*M16</f>
        <v>0</v>
      </c>
      <c r="N17" s="2072">
        <f>$C16*N16</f>
        <v>0</v>
      </c>
      <c r="O17" s="2072">
        <f>$C16*O16</f>
        <v>0</v>
      </c>
    </row>
    <row r="18" spans="1:15" s="2069" customFormat="1" ht="18" customHeight="1">
      <c r="A18" s="2095"/>
      <c r="B18" s="2067" t="s">
        <v>179</v>
      </c>
      <c r="C18" s="2095">
        <v>1</v>
      </c>
      <c r="D18" s="2068"/>
      <c r="E18" s="2068"/>
      <c r="F18" s="2068"/>
      <c r="G18" s="2068"/>
      <c r="H18" s="2068"/>
      <c r="I18" s="2068"/>
      <c r="J18" s="2068"/>
      <c r="K18" s="2068"/>
      <c r="L18" s="2068">
        <f>0.028*(21+4+67)+0.034*(32+24)+0.04*21+0.048*7+0.064*2+0.068*(5+2)+0.082*2+0.1*3+0.028*(4+2+17)+0.034*(6+12)+0.04*6+0.048*2+0.1*1</f>
        <v>8.4160000000000004</v>
      </c>
      <c r="M18" s="2068">
        <f>1.11*(21+4+67)+1.24*(32+24)+1.52*21+1.8*7+1.66*2+1.84*(5+2)+2.03*2+2.4*3+1.11*(4+2+17)+1.24*(6+12)+1.52*6+1.8*2+2.4*1</f>
        <v>306.51</v>
      </c>
      <c r="N18" s="2068">
        <f>4.81*(21+4+67)+5.88*(32+24)+7.12*21+4.18*7+5.52*2+5.88*(5+2)+7.12*2+4.18*3+4.81*(4+2+17)+5.88*(6+12)+7.12*6+4.18*(2+1)</f>
        <v>1301.29</v>
      </c>
      <c r="O18" s="2068">
        <f>7.43*(7+3)+7.43*(2+1)</f>
        <v>96.59</v>
      </c>
    </row>
    <row r="19" spans="1:15" ht="14.25" customHeight="1" thickBot="1">
      <c r="A19" s="2070"/>
      <c r="B19" s="2071"/>
      <c r="C19" s="2070"/>
      <c r="D19" s="2072">
        <f t="shared" ref="D19:K19" si="4">$C18*D18</f>
        <v>0</v>
      </c>
      <c r="E19" s="2072">
        <f>$C18*E18</f>
        <v>0</v>
      </c>
      <c r="F19" s="2072">
        <f t="shared" si="4"/>
        <v>0</v>
      </c>
      <c r="G19" s="2072">
        <f t="shared" si="4"/>
        <v>0</v>
      </c>
      <c r="H19" s="2072">
        <f t="shared" si="4"/>
        <v>0</v>
      </c>
      <c r="I19" s="2072">
        <f t="shared" si="4"/>
        <v>0</v>
      </c>
      <c r="J19" s="2072">
        <f t="shared" si="4"/>
        <v>0</v>
      </c>
      <c r="K19" s="2072">
        <f t="shared" si="4"/>
        <v>0</v>
      </c>
      <c r="L19" s="2072">
        <f>$C18*L18</f>
        <v>8.4160000000000004</v>
      </c>
      <c r="M19" s="2072">
        <f>$C18*M18</f>
        <v>306.51</v>
      </c>
      <c r="N19" s="2072">
        <f>$C18*N18</f>
        <v>1301.29</v>
      </c>
      <c r="O19" s="2072">
        <f>$C18*O18</f>
        <v>96.59</v>
      </c>
    </row>
    <row r="20" spans="1:15" s="2069" customFormat="1" ht="15.75" customHeight="1">
      <c r="A20" s="2095"/>
      <c r="B20" s="2067" t="s">
        <v>839</v>
      </c>
      <c r="C20" s="2095">
        <v>1</v>
      </c>
      <c r="D20" s="2068"/>
      <c r="E20" s="2068"/>
      <c r="F20" s="2068"/>
      <c r="G20" s="2068"/>
      <c r="H20" s="2068"/>
      <c r="I20" s="2068"/>
      <c r="J20" s="2068"/>
      <c r="K20" s="2068"/>
      <c r="L20" s="2068">
        <v>0.3</v>
      </c>
      <c r="M20" s="2068">
        <f>4.4+3+1.3</f>
        <v>8.7000000000000011</v>
      </c>
      <c r="N20" s="2068">
        <v>2.8</v>
      </c>
      <c r="O20" s="2068"/>
    </row>
    <row r="21" spans="1:15" ht="12.75" customHeight="1" thickBot="1">
      <c r="A21" s="2070"/>
      <c r="B21" s="2071" t="s">
        <v>204</v>
      </c>
      <c r="C21" s="2070"/>
      <c r="D21" s="2072">
        <f t="shared" ref="D21:K21" si="5">$C20*D20</f>
        <v>0</v>
      </c>
      <c r="E21" s="2072">
        <f>$C20*E20</f>
        <v>0</v>
      </c>
      <c r="F21" s="2072">
        <f t="shared" si="5"/>
        <v>0</v>
      </c>
      <c r="G21" s="2072">
        <f t="shared" si="5"/>
        <v>0</v>
      </c>
      <c r="H21" s="2072">
        <f t="shared" si="5"/>
        <v>0</v>
      </c>
      <c r="I21" s="2072">
        <f t="shared" si="5"/>
        <v>0</v>
      </c>
      <c r="J21" s="2072">
        <f t="shared" si="5"/>
        <v>0</v>
      </c>
      <c r="K21" s="2072">
        <f t="shared" si="5"/>
        <v>0</v>
      </c>
      <c r="L21" s="2072">
        <f>$C20*L20</f>
        <v>0.3</v>
      </c>
      <c r="M21" s="2072">
        <f>$C20*M20</f>
        <v>8.7000000000000011</v>
      </c>
      <c r="N21" s="2072">
        <f>$C20*N20</f>
        <v>2.8</v>
      </c>
      <c r="O21" s="2072">
        <f>$C20*O20</f>
        <v>0</v>
      </c>
    </row>
    <row r="22" spans="1:15" s="2069" customFormat="1" ht="12" customHeight="1">
      <c r="A22" s="2066"/>
      <c r="B22" s="2067"/>
      <c r="C22" s="2066"/>
      <c r="D22" s="2068"/>
      <c r="E22" s="2068"/>
      <c r="F22" s="2068"/>
      <c r="G22" s="2068"/>
      <c r="H22" s="2068"/>
      <c r="I22" s="2068"/>
      <c r="J22" s="2068"/>
      <c r="K22" s="2068"/>
      <c r="L22" s="2068"/>
      <c r="M22" s="2068"/>
      <c r="N22" s="2068"/>
      <c r="O22" s="2068"/>
    </row>
    <row r="23" spans="1:15" ht="12.75" thickBot="1">
      <c r="A23" s="2070"/>
      <c r="B23" s="2071"/>
      <c r="C23" s="2070"/>
      <c r="D23" s="2072">
        <f t="shared" ref="D23:K23" si="6">$C22*D22</f>
        <v>0</v>
      </c>
      <c r="E23" s="2072">
        <f>$C22*E22</f>
        <v>0</v>
      </c>
      <c r="F23" s="2072">
        <f t="shared" si="6"/>
        <v>0</v>
      </c>
      <c r="G23" s="2072">
        <f t="shared" si="6"/>
        <v>0</v>
      </c>
      <c r="H23" s="2072">
        <f t="shared" si="6"/>
        <v>0</v>
      </c>
      <c r="I23" s="2072">
        <f t="shared" si="6"/>
        <v>0</v>
      </c>
      <c r="J23" s="2072">
        <f t="shared" si="6"/>
        <v>0</v>
      </c>
      <c r="K23" s="2072">
        <f t="shared" si="6"/>
        <v>0</v>
      </c>
      <c r="L23" s="2072">
        <f>$C22*L22</f>
        <v>0</v>
      </c>
      <c r="M23" s="2072">
        <f>$C22*M22</f>
        <v>0</v>
      </c>
      <c r="N23" s="2072">
        <f>$C22*N22</f>
        <v>0</v>
      </c>
      <c r="O23" s="2072">
        <f>$C22*O22</f>
        <v>0</v>
      </c>
    </row>
    <row r="24" spans="1:15" s="2073" customFormat="1" ht="15.75" hidden="1" customHeight="1">
      <c r="A24" s="2066"/>
      <c r="B24" s="2067"/>
      <c r="C24" s="2066"/>
      <c r="D24" s="2068"/>
      <c r="E24" s="2068"/>
      <c r="F24" s="2068"/>
      <c r="G24" s="2068"/>
      <c r="H24" s="2068"/>
      <c r="I24" s="2068"/>
      <c r="J24" s="2068"/>
      <c r="K24" s="2068"/>
      <c r="L24" s="2068"/>
      <c r="M24" s="2068"/>
      <c r="N24" s="2068"/>
      <c r="O24" s="2068"/>
    </row>
    <row r="25" spans="1:15" ht="12.75" hidden="1" thickBot="1">
      <c r="A25" s="2070"/>
      <c r="B25" s="2071"/>
      <c r="C25" s="2070"/>
      <c r="D25" s="2072">
        <f t="shared" ref="D25:K25" si="7">$C24*D24</f>
        <v>0</v>
      </c>
      <c r="E25" s="2072">
        <f>$C24*E24</f>
        <v>0</v>
      </c>
      <c r="F25" s="2072">
        <f t="shared" si="7"/>
        <v>0</v>
      </c>
      <c r="G25" s="2072">
        <f t="shared" si="7"/>
        <v>0</v>
      </c>
      <c r="H25" s="2072">
        <f t="shared" si="7"/>
        <v>0</v>
      </c>
      <c r="I25" s="2072">
        <f t="shared" si="7"/>
        <v>0</v>
      </c>
      <c r="J25" s="2072">
        <f t="shared" si="7"/>
        <v>0</v>
      </c>
      <c r="K25" s="2072">
        <f t="shared" si="7"/>
        <v>0</v>
      </c>
      <c r="L25" s="2072">
        <f>$C24*L24</f>
        <v>0</v>
      </c>
      <c r="M25" s="2072">
        <f>$C24*M24</f>
        <v>0</v>
      </c>
      <c r="N25" s="2072">
        <f>$C24*N24</f>
        <v>0</v>
      </c>
      <c r="O25" s="2072">
        <f>$C24*O24</f>
        <v>0</v>
      </c>
    </row>
    <row r="26" spans="1:15" s="2073" customFormat="1" ht="12.75" hidden="1" thickBot="1">
      <c r="A26" s="2066"/>
      <c r="B26" s="2067"/>
      <c r="C26" s="2066"/>
      <c r="D26" s="2068"/>
      <c r="E26" s="2068"/>
      <c r="F26" s="2068"/>
      <c r="G26" s="2068"/>
      <c r="H26" s="2068"/>
      <c r="I26" s="2068"/>
      <c r="J26" s="2068"/>
      <c r="K26" s="2068"/>
      <c r="L26" s="2068"/>
      <c r="M26" s="2068"/>
      <c r="N26" s="2068"/>
      <c r="O26" s="2068"/>
    </row>
    <row r="27" spans="1:15" ht="12.75" hidden="1" thickBot="1">
      <c r="A27" s="2070"/>
      <c r="B27" s="2071"/>
      <c r="C27" s="2070"/>
      <c r="D27" s="2072">
        <f t="shared" ref="D27:K27" si="8">$C26*D26</f>
        <v>0</v>
      </c>
      <c r="E27" s="2072">
        <f>$C26*E26</f>
        <v>0</v>
      </c>
      <c r="F27" s="2072">
        <f t="shared" si="8"/>
        <v>0</v>
      </c>
      <c r="G27" s="2072">
        <f t="shared" si="8"/>
        <v>0</v>
      </c>
      <c r="H27" s="2072">
        <f t="shared" si="8"/>
        <v>0</v>
      </c>
      <c r="I27" s="2072">
        <f t="shared" si="8"/>
        <v>0</v>
      </c>
      <c r="J27" s="2072">
        <f t="shared" si="8"/>
        <v>0</v>
      </c>
      <c r="K27" s="2072">
        <f t="shared" si="8"/>
        <v>0</v>
      </c>
      <c r="L27" s="2072">
        <f>$C26*L26</f>
        <v>0</v>
      </c>
      <c r="M27" s="2072">
        <f>$C26*M26</f>
        <v>0</v>
      </c>
      <c r="N27" s="2072">
        <f>$C26*N26</f>
        <v>0</v>
      </c>
      <c r="O27" s="2072">
        <f>$C26*O26</f>
        <v>0</v>
      </c>
    </row>
    <row r="28" spans="1:15" s="2073" customFormat="1" ht="12.75" hidden="1" thickBot="1">
      <c r="A28" s="2066"/>
      <c r="B28" s="2067"/>
      <c r="C28" s="2066"/>
      <c r="D28" s="2068"/>
      <c r="E28" s="2068"/>
      <c r="F28" s="2068"/>
      <c r="G28" s="2068"/>
      <c r="H28" s="2068"/>
      <c r="I28" s="2068"/>
      <c r="J28" s="2068"/>
      <c r="K28" s="2068"/>
      <c r="L28" s="2068"/>
      <c r="M28" s="2068"/>
      <c r="N28" s="2068"/>
      <c r="O28" s="2068"/>
    </row>
    <row r="29" spans="1:15" ht="13.5" hidden="1" customHeight="1" thickBot="1">
      <c r="A29" s="2070"/>
      <c r="B29" s="2071"/>
      <c r="C29" s="2070"/>
      <c r="D29" s="2072">
        <f t="shared" ref="D29:K29" si="9">$C28*D28</f>
        <v>0</v>
      </c>
      <c r="E29" s="2072">
        <f>$C28*E28</f>
        <v>0</v>
      </c>
      <c r="F29" s="2072">
        <f t="shared" si="9"/>
        <v>0</v>
      </c>
      <c r="G29" s="2072">
        <f t="shared" si="9"/>
        <v>0</v>
      </c>
      <c r="H29" s="2072">
        <f t="shared" si="9"/>
        <v>0</v>
      </c>
      <c r="I29" s="2072">
        <f t="shared" si="9"/>
        <v>0</v>
      </c>
      <c r="J29" s="2072">
        <f t="shared" si="9"/>
        <v>0</v>
      </c>
      <c r="K29" s="2072">
        <f t="shared" si="9"/>
        <v>0</v>
      </c>
      <c r="L29" s="2072">
        <f>$C28*L28</f>
        <v>0</v>
      </c>
      <c r="M29" s="2072">
        <f>$C28*M28</f>
        <v>0</v>
      </c>
      <c r="N29" s="2072">
        <f>$C28*N28</f>
        <v>0</v>
      </c>
      <c r="O29" s="2072">
        <f>$C28*O28</f>
        <v>0</v>
      </c>
    </row>
    <row r="30" spans="1:15" s="2073" customFormat="1" ht="12.75" hidden="1" thickBot="1">
      <c r="A30" s="2066"/>
      <c r="B30" s="2067"/>
      <c r="C30" s="2066"/>
      <c r="D30" s="2068"/>
      <c r="E30" s="2068"/>
      <c r="F30" s="2068"/>
      <c r="G30" s="2068"/>
      <c r="H30" s="2068"/>
      <c r="I30" s="2068"/>
      <c r="J30" s="2068"/>
      <c r="K30" s="2068"/>
      <c r="L30" s="2068"/>
      <c r="M30" s="2068"/>
      <c r="N30" s="2068"/>
      <c r="O30" s="2068"/>
    </row>
    <row r="31" spans="1:15" ht="13.5" hidden="1" customHeight="1" thickBot="1">
      <c r="A31" s="2070"/>
      <c r="B31" s="2071"/>
      <c r="C31" s="2070"/>
      <c r="D31" s="2072">
        <f t="shared" ref="D31:K31" si="10">$C30*D30</f>
        <v>0</v>
      </c>
      <c r="E31" s="2072">
        <f>$C30*E30</f>
        <v>0</v>
      </c>
      <c r="F31" s="2072">
        <f t="shared" si="10"/>
        <v>0</v>
      </c>
      <c r="G31" s="2072">
        <f t="shared" si="10"/>
        <v>0</v>
      </c>
      <c r="H31" s="2072">
        <f t="shared" si="10"/>
        <v>0</v>
      </c>
      <c r="I31" s="2072">
        <f t="shared" si="10"/>
        <v>0</v>
      </c>
      <c r="J31" s="2072">
        <f t="shared" si="10"/>
        <v>0</v>
      </c>
      <c r="K31" s="2072">
        <f t="shared" si="10"/>
        <v>0</v>
      </c>
      <c r="L31" s="2072">
        <f>$C30*L30</f>
        <v>0</v>
      </c>
      <c r="M31" s="2072">
        <f>$C30*M30</f>
        <v>0</v>
      </c>
      <c r="N31" s="2072">
        <f>$C30*N30</f>
        <v>0</v>
      </c>
      <c r="O31" s="2072">
        <f>$C30*O30</f>
        <v>0</v>
      </c>
    </row>
    <row r="32" spans="1:15" s="2069" customFormat="1" ht="15.75" hidden="1" customHeight="1">
      <c r="A32" s="2066"/>
      <c r="B32" s="2067"/>
      <c r="C32" s="2066"/>
      <c r="D32" s="2068"/>
      <c r="E32" s="2068"/>
      <c r="F32" s="2068"/>
      <c r="G32" s="2068"/>
      <c r="H32" s="2068"/>
      <c r="I32" s="2068"/>
      <c r="J32" s="2068"/>
      <c r="K32" s="2068"/>
      <c r="L32" s="2068"/>
      <c r="M32" s="2068"/>
      <c r="N32" s="2068"/>
      <c r="O32" s="2068"/>
    </row>
    <row r="33" spans="1:15" ht="13.5" hidden="1" customHeight="1" thickBot="1">
      <c r="A33" s="2070"/>
      <c r="B33" s="2071"/>
      <c r="C33" s="2070"/>
      <c r="D33" s="2072">
        <f t="shared" ref="D33:K33" si="11">$C32*D32</f>
        <v>0</v>
      </c>
      <c r="E33" s="2072">
        <f>$C32*E32</f>
        <v>0</v>
      </c>
      <c r="F33" s="2072">
        <f t="shared" si="11"/>
        <v>0</v>
      </c>
      <c r="G33" s="2072">
        <f t="shared" si="11"/>
        <v>0</v>
      </c>
      <c r="H33" s="2072">
        <f t="shared" si="11"/>
        <v>0</v>
      </c>
      <c r="I33" s="2072">
        <f t="shared" si="11"/>
        <v>0</v>
      </c>
      <c r="J33" s="2072">
        <f t="shared" si="11"/>
        <v>0</v>
      </c>
      <c r="K33" s="2072">
        <f t="shared" si="11"/>
        <v>0</v>
      </c>
      <c r="L33" s="2072">
        <f>$C32*L32</f>
        <v>0</v>
      </c>
      <c r="M33" s="2072">
        <f>$C32*M32</f>
        <v>0</v>
      </c>
      <c r="N33" s="2072">
        <f>$C32*N32</f>
        <v>0</v>
      </c>
      <c r="O33" s="2072">
        <f>$C32*O32</f>
        <v>0</v>
      </c>
    </row>
    <row r="34" spans="1:15" s="2069" customFormat="1" ht="17.25" hidden="1" customHeight="1">
      <c r="A34" s="2066"/>
      <c r="B34" s="2067"/>
      <c r="C34" s="2066"/>
      <c r="D34" s="2068"/>
      <c r="E34" s="2068"/>
      <c r="F34" s="2068"/>
      <c r="G34" s="2068"/>
      <c r="H34" s="2068"/>
      <c r="I34" s="2068"/>
      <c r="J34" s="2068"/>
      <c r="K34" s="2068"/>
      <c r="L34" s="2068"/>
      <c r="M34" s="2068"/>
      <c r="N34" s="2068"/>
      <c r="O34" s="2068"/>
    </row>
    <row r="35" spans="1:15" ht="12.75" hidden="1" thickBot="1">
      <c r="A35" s="2070"/>
      <c r="B35" s="2074"/>
      <c r="C35" s="2070"/>
      <c r="D35" s="2072">
        <f t="shared" ref="D35:K35" si="12">$C34*D34</f>
        <v>0</v>
      </c>
      <c r="E35" s="2072">
        <f>$C34*E34</f>
        <v>0</v>
      </c>
      <c r="F35" s="2072">
        <f t="shared" si="12"/>
        <v>0</v>
      </c>
      <c r="G35" s="2072">
        <f t="shared" si="12"/>
        <v>0</v>
      </c>
      <c r="H35" s="2072">
        <f t="shared" si="12"/>
        <v>0</v>
      </c>
      <c r="I35" s="2072">
        <f t="shared" si="12"/>
        <v>0</v>
      </c>
      <c r="J35" s="2072">
        <f t="shared" si="12"/>
        <v>0</v>
      </c>
      <c r="K35" s="2072">
        <f t="shared" si="12"/>
        <v>0</v>
      </c>
      <c r="L35" s="2072">
        <f>$C34*L34</f>
        <v>0</v>
      </c>
      <c r="M35" s="2072">
        <f>$C34*M34</f>
        <v>0</v>
      </c>
      <c r="N35" s="2072">
        <f>$C34*N34</f>
        <v>0</v>
      </c>
      <c r="O35" s="2072">
        <f>$C34*O34</f>
        <v>0</v>
      </c>
    </row>
    <row r="36" spans="1:15" s="2069" customFormat="1" ht="15" hidden="1" customHeight="1">
      <c r="A36" s="2066"/>
      <c r="B36" s="2067"/>
      <c r="C36" s="2066"/>
      <c r="D36" s="2068"/>
      <c r="E36" s="2068"/>
      <c r="F36" s="2068"/>
      <c r="G36" s="2068"/>
      <c r="H36" s="2068"/>
      <c r="I36" s="2068"/>
      <c r="J36" s="2068"/>
      <c r="K36" s="2068"/>
      <c r="L36" s="2068"/>
      <c r="M36" s="2068"/>
      <c r="N36" s="2068"/>
      <c r="O36" s="2068"/>
    </row>
    <row r="37" spans="1:15" ht="13.5" hidden="1" customHeight="1" thickBot="1">
      <c r="A37" s="2070"/>
      <c r="B37" s="2071"/>
      <c r="C37" s="2070"/>
      <c r="D37" s="2072">
        <f t="shared" ref="D37:K37" si="13">$C36*D36</f>
        <v>0</v>
      </c>
      <c r="E37" s="2072">
        <f>$C36*E36</f>
        <v>0</v>
      </c>
      <c r="F37" s="2072">
        <f t="shared" si="13"/>
        <v>0</v>
      </c>
      <c r="G37" s="2072">
        <f t="shared" si="13"/>
        <v>0</v>
      </c>
      <c r="H37" s="2072">
        <f t="shared" si="13"/>
        <v>0</v>
      </c>
      <c r="I37" s="2072">
        <f t="shared" si="13"/>
        <v>0</v>
      </c>
      <c r="J37" s="2072">
        <f t="shared" si="13"/>
        <v>0</v>
      </c>
      <c r="K37" s="2072">
        <f t="shared" si="13"/>
        <v>0</v>
      </c>
      <c r="L37" s="2072">
        <f>$C36*L36</f>
        <v>0</v>
      </c>
      <c r="M37" s="2072">
        <f>$C36*M36</f>
        <v>0</v>
      </c>
      <c r="N37" s="2072">
        <f>$C36*N36</f>
        <v>0</v>
      </c>
      <c r="O37" s="2072">
        <f>$C36*O36</f>
        <v>0</v>
      </c>
    </row>
    <row r="38" spans="1:15" s="2069" customFormat="1" ht="12.75" hidden="1" thickBot="1">
      <c r="A38" s="2066"/>
      <c r="B38" s="2067"/>
      <c r="C38" s="2066"/>
      <c r="D38" s="2068"/>
      <c r="E38" s="2068"/>
      <c r="F38" s="2068"/>
      <c r="G38" s="2068"/>
      <c r="H38" s="2068"/>
      <c r="I38" s="2068"/>
      <c r="J38" s="2068"/>
      <c r="K38" s="2068"/>
      <c r="L38" s="2068"/>
      <c r="M38" s="2068"/>
      <c r="N38" s="2068"/>
      <c r="O38" s="2068"/>
    </row>
    <row r="39" spans="1:15" ht="12.75" hidden="1" thickBot="1">
      <c r="A39" s="2070"/>
      <c r="B39" s="2074"/>
      <c r="C39" s="2070"/>
      <c r="D39" s="2072">
        <f t="shared" ref="D39:K39" si="14">$C38*D38</f>
        <v>0</v>
      </c>
      <c r="E39" s="2072">
        <f>$C38*E38</f>
        <v>0</v>
      </c>
      <c r="F39" s="2072">
        <f t="shared" si="14"/>
        <v>0</v>
      </c>
      <c r="G39" s="2072">
        <f t="shared" si="14"/>
        <v>0</v>
      </c>
      <c r="H39" s="2072">
        <f t="shared" si="14"/>
        <v>0</v>
      </c>
      <c r="I39" s="2072">
        <f t="shared" si="14"/>
        <v>0</v>
      </c>
      <c r="J39" s="2072">
        <f t="shared" si="14"/>
        <v>0</v>
      </c>
      <c r="K39" s="2072">
        <f t="shared" si="14"/>
        <v>0</v>
      </c>
      <c r="L39" s="2072">
        <f>$C38*L38</f>
        <v>0</v>
      </c>
      <c r="M39" s="2072">
        <f>$C38*M38</f>
        <v>0</v>
      </c>
      <c r="N39" s="2072">
        <f>$C38*N38</f>
        <v>0</v>
      </c>
      <c r="O39" s="2072">
        <f>$C38*O38</f>
        <v>0</v>
      </c>
    </row>
    <row r="40" spans="1:15" s="2073" customFormat="1" ht="15" hidden="1" customHeight="1">
      <c r="A40" s="2066"/>
      <c r="B40" s="2067"/>
      <c r="C40" s="2066"/>
      <c r="D40" s="2068"/>
      <c r="E40" s="2068"/>
      <c r="F40" s="2068"/>
      <c r="G40" s="2068"/>
      <c r="H40" s="2068"/>
      <c r="I40" s="2068"/>
      <c r="J40" s="2068"/>
      <c r="K40" s="2068"/>
      <c r="L40" s="2068"/>
      <c r="M40" s="2068"/>
      <c r="N40" s="2068"/>
      <c r="O40" s="2068"/>
    </row>
    <row r="41" spans="1:15" ht="12.75" hidden="1" thickBot="1">
      <c r="A41" s="2070"/>
      <c r="B41" s="2074"/>
      <c r="C41" s="2070"/>
      <c r="D41" s="2072">
        <f t="shared" ref="D41:K41" si="15">$C40*D40</f>
        <v>0</v>
      </c>
      <c r="E41" s="2072">
        <f>$C40*E40</f>
        <v>0</v>
      </c>
      <c r="F41" s="2072">
        <f t="shared" si="15"/>
        <v>0</v>
      </c>
      <c r="G41" s="2072">
        <f t="shared" si="15"/>
        <v>0</v>
      </c>
      <c r="H41" s="2072">
        <f t="shared" si="15"/>
        <v>0</v>
      </c>
      <c r="I41" s="2072">
        <f t="shared" si="15"/>
        <v>0</v>
      </c>
      <c r="J41" s="2072">
        <f t="shared" si="15"/>
        <v>0</v>
      </c>
      <c r="K41" s="2072">
        <f t="shared" si="15"/>
        <v>0</v>
      </c>
      <c r="L41" s="2072">
        <f>$C40*L40</f>
        <v>0</v>
      </c>
      <c r="M41" s="2072">
        <f>$C40*M40</f>
        <v>0</v>
      </c>
      <c r="N41" s="2072">
        <f>$C40*N40</f>
        <v>0</v>
      </c>
      <c r="O41" s="2072">
        <f>$C40*O40</f>
        <v>0</v>
      </c>
    </row>
    <row r="42" spans="1:15" s="2073" customFormat="1" ht="15" hidden="1" customHeight="1">
      <c r="A42" s="2066"/>
      <c r="B42" s="2067"/>
      <c r="C42" s="2066"/>
      <c r="D42" s="2068"/>
      <c r="E42" s="2068"/>
      <c r="F42" s="2068"/>
      <c r="G42" s="2068"/>
      <c r="H42" s="2068"/>
      <c r="I42" s="2068"/>
      <c r="J42" s="2068"/>
      <c r="K42" s="2068"/>
      <c r="L42" s="2068"/>
      <c r="M42" s="2068"/>
      <c r="N42" s="2068"/>
      <c r="O42" s="2068"/>
    </row>
    <row r="43" spans="1:15" ht="12.75" hidden="1" thickBot="1">
      <c r="A43" s="2070"/>
      <c r="B43" s="2074"/>
      <c r="C43" s="2070"/>
      <c r="D43" s="2072">
        <f t="shared" ref="D43:K43" si="16">$C42*D42</f>
        <v>0</v>
      </c>
      <c r="E43" s="2072">
        <f>$C42*E42</f>
        <v>0</v>
      </c>
      <c r="F43" s="2072">
        <f t="shared" si="16"/>
        <v>0</v>
      </c>
      <c r="G43" s="2072">
        <f t="shared" si="16"/>
        <v>0</v>
      </c>
      <c r="H43" s="2072">
        <f t="shared" si="16"/>
        <v>0</v>
      </c>
      <c r="I43" s="2072">
        <f t="shared" si="16"/>
        <v>0</v>
      </c>
      <c r="J43" s="2072">
        <f t="shared" si="16"/>
        <v>0</v>
      </c>
      <c r="K43" s="2072">
        <f t="shared" si="16"/>
        <v>0</v>
      </c>
      <c r="L43" s="2072">
        <f>$C42*L42</f>
        <v>0</v>
      </c>
      <c r="M43" s="2072">
        <f>$C42*M42</f>
        <v>0</v>
      </c>
      <c r="N43" s="2072">
        <f>$C42*N42</f>
        <v>0</v>
      </c>
      <c r="O43" s="2072">
        <f>$C42*O42</f>
        <v>0</v>
      </c>
    </row>
    <row r="44" spans="1:15" s="2073" customFormat="1" ht="12.75" hidden="1" thickBot="1">
      <c r="A44" s="2066"/>
      <c r="B44" s="2067"/>
      <c r="C44" s="2066"/>
      <c r="D44" s="2068"/>
      <c r="E44" s="2068"/>
      <c r="F44" s="2068"/>
      <c r="G44" s="2068"/>
      <c r="H44" s="2068"/>
      <c r="I44" s="2068"/>
      <c r="J44" s="2068"/>
      <c r="K44" s="2068"/>
      <c r="L44" s="2068"/>
      <c r="M44" s="2068"/>
      <c r="N44" s="2068"/>
      <c r="O44" s="2068"/>
    </row>
    <row r="45" spans="1:15" ht="13.5" hidden="1" customHeight="1" thickBot="1">
      <c r="A45" s="2070"/>
      <c r="B45" s="2074"/>
      <c r="C45" s="2070"/>
      <c r="D45" s="2072">
        <f t="shared" ref="D45:K45" si="17">$C44*D44</f>
        <v>0</v>
      </c>
      <c r="E45" s="2072">
        <f>$C44*E44</f>
        <v>0</v>
      </c>
      <c r="F45" s="2072">
        <f t="shared" si="17"/>
        <v>0</v>
      </c>
      <c r="G45" s="2072">
        <f t="shared" si="17"/>
        <v>0</v>
      </c>
      <c r="H45" s="2072">
        <f t="shared" si="17"/>
        <v>0</v>
      </c>
      <c r="I45" s="2072">
        <f t="shared" si="17"/>
        <v>0</v>
      </c>
      <c r="J45" s="2072">
        <f t="shared" si="17"/>
        <v>0</v>
      </c>
      <c r="K45" s="2072">
        <f t="shared" si="17"/>
        <v>0</v>
      </c>
      <c r="L45" s="2072">
        <f>$C44*L44</f>
        <v>0</v>
      </c>
      <c r="M45" s="2072">
        <f>$C44*M44</f>
        <v>0</v>
      </c>
      <c r="N45" s="2072">
        <f>$C44*N44</f>
        <v>0</v>
      </c>
      <c r="O45" s="2072">
        <f>$C44*O44</f>
        <v>0</v>
      </c>
    </row>
    <row r="46" spans="1:15" s="2069" customFormat="1" ht="12.75" hidden="1" thickBot="1">
      <c r="A46" s="2066"/>
      <c r="B46" s="2067"/>
      <c r="C46" s="2066"/>
      <c r="D46" s="2068"/>
      <c r="E46" s="2068"/>
      <c r="F46" s="2068"/>
      <c r="G46" s="2068"/>
      <c r="H46" s="2068"/>
      <c r="I46" s="2068"/>
      <c r="J46" s="2068"/>
      <c r="K46" s="2068"/>
      <c r="L46" s="2068"/>
      <c r="M46" s="2068"/>
      <c r="N46" s="2068"/>
      <c r="O46" s="2068"/>
    </row>
    <row r="47" spans="1:15" ht="13.5" hidden="1" customHeight="1" thickBot="1">
      <c r="A47" s="2070"/>
      <c r="B47" s="2074"/>
      <c r="C47" s="2070"/>
      <c r="D47" s="2072">
        <f t="shared" ref="D47:K47" si="18">$C46*D46</f>
        <v>0</v>
      </c>
      <c r="E47" s="2072">
        <f>$C46*E46</f>
        <v>0</v>
      </c>
      <c r="F47" s="2072">
        <f t="shared" si="18"/>
        <v>0</v>
      </c>
      <c r="G47" s="2072">
        <f t="shared" si="18"/>
        <v>0</v>
      </c>
      <c r="H47" s="2072">
        <f t="shared" si="18"/>
        <v>0</v>
      </c>
      <c r="I47" s="2072">
        <f t="shared" si="18"/>
        <v>0</v>
      </c>
      <c r="J47" s="2072">
        <f t="shared" si="18"/>
        <v>0</v>
      </c>
      <c r="K47" s="2072">
        <f t="shared" si="18"/>
        <v>0</v>
      </c>
      <c r="L47" s="2072">
        <f>$C46*L46</f>
        <v>0</v>
      </c>
      <c r="M47" s="2072">
        <f>$C46*M46</f>
        <v>0</v>
      </c>
      <c r="N47" s="2072">
        <f>$C46*N46</f>
        <v>0</v>
      </c>
      <c r="O47" s="2072">
        <f>$C46*O46</f>
        <v>0</v>
      </c>
    </row>
    <row r="48" spans="1:15" s="2069" customFormat="1" ht="15" hidden="1" customHeight="1">
      <c r="A48" s="2066"/>
      <c r="B48" s="2067"/>
      <c r="C48" s="2066"/>
      <c r="D48" s="2068"/>
      <c r="E48" s="2068"/>
      <c r="F48" s="2068"/>
      <c r="G48" s="2068"/>
      <c r="H48" s="2068"/>
      <c r="I48" s="2068"/>
      <c r="J48" s="2068"/>
      <c r="K48" s="2068"/>
      <c r="L48" s="2068"/>
      <c r="M48" s="2068"/>
      <c r="N48" s="2068"/>
      <c r="O48" s="2068"/>
    </row>
    <row r="49" spans="1:15" ht="16.5" hidden="1" customHeight="1" thickBot="1">
      <c r="A49" s="2070"/>
      <c r="B49" s="2074"/>
      <c r="C49" s="2070"/>
      <c r="D49" s="2072">
        <f t="shared" ref="D49:K49" si="19">$C48*D48</f>
        <v>0</v>
      </c>
      <c r="E49" s="2072">
        <f>$C48*E48</f>
        <v>0</v>
      </c>
      <c r="F49" s="2072">
        <f t="shared" si="19"/>
        <v>0</v>
      </c>
      <c r="G49" s="2072">
        <f t="shared" si="19"/>
        <v>0</v>
      </c>
      <c r="H49" s="2072">
        <f t="shared" si="19"/>
        <v>0</v>
      </c>
      <c r="I49" s="2072">
        <f t="shared" si="19"/>
        <v>0</v>
      </c>
      <c r="J49" s="2072">
        <f t="shared" si="19"/>
        <v>0</v>
      </c>
      <c r="K49" s="2072">
        <f t="shared" si="19"/>
        <v>0</v>
      </c>
      <c r="L49" s="2072">
        <f>$C48*L48</f>
        <v>0</v>
      </c>
      <c r="M49" s="2072">
        <f>$C48*M48</f>
        <v>0</v>
      </c>
      <c r="N49" s="2072">
        <f>$C48*N48</f>
        <v>0</v>
      </c>
      <c r="O49" s="2072">
        <f>$C48*O48</f>
        <v>0</v>
      </c>
    </row>
    <row r="50" spans="1:15" s="2069" customFormat="1" ht="12.75" hidden="1" thickBot="1">
      <c r="A50" s="2066"/>
      <c r="B50" s="2067"/>
      <c r="C50" s="2066"/>
      <c r="D50" s="2068"/>
      <c r="E50" s="2068"/>
      <c r="F50" s="2068"/>
      <c r="G50" s="2068"/>
      <c r="H50" s="2068"/>
      <c r="I50" s="2068"/>
      <c r="J50" s="2068"/>
      <c r="K50" s="2068"/>
      <c r="L50" s="2068"/>
      <c r="M50" s="2068"/>
      <c r="N50" s="2068"/>
      <c r="O50" s="2068"/>
    </row>
    <row r="51" spans="1:15" ht="12.75" hidden="1" thickBot="1">
      <c r="A51" s="2070"/>
      <c r="B51" s="2074"/>
      <c r="C51" s="2070"/>
      <c r="D51" s="2072">
        <f t="shared" ref="D51:K51" si="20">$C50*D50</f>
        <v>0</v>
      </c>
      <c r="E51" s="2072">
        <f>$C50*E50</f>
        <v>0</v>
      </c>
      <c r="F51" s="2072">
        <f t="shared" si="20"/>
        <v>0</v>
      </c>
      <c r="G51" s="2072">
        <f t="shared" si="20"/>
        <v>0</v>
      </c>
      <c r="H51" s="2072">
        <f t="shared" si="20"/>
        <v>0</v>
      </c>
      <c r="I51" s="2072">
        <f t="shared" si="20"/>
        <v>0</v>
      </c>
      <c r="J51" s="2072">
        <f t="shared" si="20"/>
        <v>0</v>
      </c>
      <c r="K51" s="2072">
        <f t="shared" si="20"/>
        <v>0</v>
      </c>
      <c r="L51" s="2072">
        <f>$C50*L50</f>
        <v>0</v>
      </c>
      <c r="M51" s="2072">
        <f>$C50*M50</f>
        <v>0</v>
      </c>
      <c r="N51" s="2072">
        <f>$C50*N50</f>
        <v>0</v>
      </c>
      <c r="O51" s="2072">
        <f>$C50*O50</f>
        <v>0</v>
      </c>
    </row>
    <row r="52" spans="1:15" s="2073" customFormat="1" ht="15" hidden="1" customHeight="1">
      <c r="A52" s="2066"/>
      <c r="B52" s="2067"/>
      <c r="C52" s="2066"/>
      <c r="D52" s="2068"/>
      <c r="E52" s="2068"/>
      <c r="F52" s="2068"/>
      <c r="G52" s="2068"/>
      <c r="H52" s="2068"/>
      <c r="I52" s="2068"/>
      <c r="J52" s="2068"/>
      <c r="K52" s="2068"/>
      <c r="L52" s="2068"/>
      <c r="M52" s="2068"/>
      <c r="N52" s="2068"/>
      <c r="O52" s="2068"/>
    </row>
    <row r="53" spans="1:15" ht="12.75" hidden="1" thickBot="1">
      <c r="A53" s="2070"/>
      <c r="B53" s="2074"/>
      <c r="C53" s="2070"/>
      <c r="D53" s="2072">
        <f t="shared" ref="D53:K53" si="21">$C52*D52</f>
        <v>0</v>
      </c>
      <c r="E53" s="2072">
        <f>$C52*E52</f>
        <v>0</v>
      </c>
      <c r="F53" s="2072">
        <f t="shared" si="21"/>
        <v>0</v>
      </c>
      <c r="G53" s="2072">
        <f t="shared" si="21"/>
        <v>0</v>
      </c>
      <c r="H53" s="2072">
        <f t="shared" si="21"/>
        <v>0</v>
      </c>
      <c r="I53" s="2072">
        <f t="shared" si="21"/>
        <v>0</v>
      </c>
      <c r="J53" s="2072">
        <f t="shared" si="21"/>
        <v>0</v>
      </c>
      <c r="K53" s="2072">
        <f t="shared" si="21"/>
        <v>0</v>
      </c>
      <c r="L53" s="2072">
        <f>$C52*L52</f>
        <v>0</v>
      </c>
      <c r="M53" s="2072">
        <f>$C52*M52</f>
        <v>0</v>
      </c>
      <c r="N53" s="2072">
        <f>$C52*N52</f>
        <v>0</v>
      </c>
      <c r="O53" s="2072">
        <f>$C52*O52</f>
        <v>0</v>
      </c>
    </row>
    <row r="54" spans="1:15" s="2073" customFormat="1" ht="14.25" hidden="1" customHeight="1">
      <c r="A54" s="2066"/>
      <c r="B54" s="2067"/>
      <c r="C54" s="2066"/>
      <c r="D54" s="2068"/>
      <c r="E54" s="2068"/>
      <c r="F54" s="2068"/>
      <c r="G54" s="2068"/>
      <c r="H54" s="2068"/>
      <c r="I54" s="2068"/>
      <c r="J54" s="2068"/>
      <c r="K54" s="2068"/>
      <c r="L54" s="2068"/>
      <c r="M54" s="2068"/>
      <c r="N54" s="2068"/>
      <c r="O54" s="2068"/>
    </row>
    <row r="55" spans="1:15" ht="13.5" hidden="1" customHeight="1" thickBot="1">
      <c r="A55" s="2070"/>
      <c r="B55" s="2074"/>
      <c r="C55" s="2070"/>
      <c r="D55" s="2072">
        <f t="shared" ref="D55:K55" si="22">$C54*D54</f>
        <v>0</v>
      </c>
      <c r="E55" s="2072">
        <f>$C54*E54</f>
        <v>0</v>
      </c>
      <c r="F55" s="2072">
        <f t="shared" si="22"/>
        <v>0</v>
      </c>
      <c r="G55" s="2072">
        <f t="shared" si="22"/>
        <v>0</v>
      </c>
      <c r="H55" s="2072">
        <f t="shared" si="22"/>
        <v>0</v>
      </c>
      <c r="I55" s="2072">
        <f t="shared" si="22"/>
        <v>0</v>
      </c>
      <c r="J55" s="2072">
        <f t="shared" si="22"/>
        <v>0</v>
      </c>
      <c r="K55" s="2072">
        <f t="shared" si="22"/>
        <v>0</v>
      </c>
      <c r="L55" s="2072">
        <f>$C54*L54</f>
        <v>0</v>
      </c>
      <c r="M55" s="2072">
        <f>$C54*M54</f>
        <v>0</v>
      </c>
      <c r="N55" s="2072">
        <f>$C54*N54</f>
        <v>0</v>
      </c>
      <c r="O55" s="2072">
        <f>$C54*O54</f>
        <v>0</v>
      </c>
    </row>
    <row r="56" spans="1:15" s="2069" customFormat="1" ht="12" hidden="1" customHeight="1">
      <c r="A56" s="2075"/>
      <c r="B56" s="2067"/>
      <c r="C56" s="2066"/>
      <c r="D56" s="2068"/>
      <c r="E56" s="2068"/>
      <c r="F56" s="2068"/>
      <c r="G56" s="2068"/>
      <c r="H56" s="2068"/>
      <c r="I56" s="2068"/>
      <c r="J56" s="2068"/>
      <c r="K56" s="2068"/>
      <c r="L56" s="2068"/>
      <c r="M56" s="2068"/>
      <c r="N56" s="2068"/>
      <c r="O56" s="2068"/>
    </row>
    <row r="57" spans="1:15" ht="13.5" hidden="1" customHeight="1" thickBot="1">
      <c r="A57" s="2070"/>
      <c r="B57" s="2074"/>
      <c r="C57" s="2070"/>
      <c r="D57" s="2072">
        <f t="shared" ref="D57:K57" si="23">$C56*D56</f>
        <v>0</v>
      </c>
      <c r="E57" s="2072">
        <f>$C56*E56</f>
        <v>0</v>
      </c>
      <c r="F57" s="2072">
        <f t="shared" si="23"/>
        <v>0</v>
      </c>
      <c r="G57" s="2072">
        <f t="shared" si="23"/>
        <v>0</v>
      </c>
      <c r="H57" s="2072">
        <f t="shared" si="23"/>
        <v>0</v>
      </c>
      <c r="I57" s="2072">
        <f t="shared" si="23"/>
        <v>0</v>
      </c>
      <c r="J57" s="2072">
        <f t="shared" si="23"/>
        <v>0</v>
      </c>
      <c r="K57" s="2072">
        <f t="shared" si="23"/>
        <v>0</v>
      </c>
      <c r="L57" s="2072">
        <f>$C56*L56</f>
        <v>0</v>
      </c>
      <c r="M57" s="2072">
        <f>$C56*M56</f>
        <v>0</v>
      </c>
      <c r="N57" s="2072">
        <f>$C56*N56</f>
        <v>0</v>
      </c>
      <c r="O57" s="2072">
        <f>$C56*O56</f>
        <v>0</v>
      </c>
    </row>
    <row r="58" spans="1:15" s="2069" customFormat="1" ht="15" hidden="1" customHeight="1">
      <c r="A58" s="2066"/>
      <c r="B58" s="2067"/>
      <c r="C58" s="2066"/>
      <c r="D58" s="2068"/>
      <c r="E58" s="2068"/>
      <c r="F58" s="2068"/>
      <c r="G58" s="2068"/>
      <c r="H58" s="2068"/>
      <c r="I58" s="2068"/>
      <c r="J58" s="2068"/>
      <c r="K58" s="2068"/>
      <c r="L58" s="2068"/>
      <c r="M58" s="2068"/>
      <c r="N58" s="2068"/>
      <c r="O58" s="2068"/>
    </row>
    <row r="59" spans="1:15" ht="16.5" hidden="1" customHeight="1" thickBot="1">
      <c r="A59" s="2070"/>
      <c r="B59" s="2076"/>
      <c r="C59" s="2070"/>
      <c r="D59" s="2072">
        <f t="shared" ref="D59:K59" si="24">$C58*D58</f>
        <v>0</v>
      </c>
      <c r="E59" s="2072">
        <f>$C58*E58</f>
        <v>0</v>
      </c>
      <c r="F59" s="2072">
        <f t="shared" si="24"/>
        <v>0</v>
      </c>
      <c r="G59" s="2072">
        <f t="shared" si="24"/>
        <v>0</v>
      </c>
      <c r="H59" s="2072">
        <f t="shared" si="24"/>
        <v>0</v>
      </c>
      <c r="I59" s="2072">
        <f t="shared" si="24"/>
        <v>0</v>
      </c>
      <c r="J59" s="2072">
        <f t="shared" si="24"/>
        <v>0</v>
      </c>
      <c r="K59" s="2072">
        <f t="shared" si="24"/>
        <v>0</v>
      </c>
      <c r="L59" s="2072">
        <f>$C58*L58</f>
        <v>0</v>
      </c>
      <c r="M59" s="2072">
        <f>$C58*M58</f>
        <v>0</v>
      </c>
      <c r="N59" s="2072">
        <f>$C58*N58</f>
        <v>0</v>
      </c>
      <c r="O59" s="2072">
        <f>$C58*O58</f>
        <v>0</v>
      </c>
    </row>
    <row r="60" spans="1:15" s="2069" customFormat="1" ht="15" hidden="1" customHeight="1">
      <c r="A60" s="2066"/>
      <c r="B60" s="2067"/>
      <c r="C60" s="2066"/>
      <c r="D60" s="2068"/>
      <c r="E60" s="2068"/>
      <c r="F60" s="2068"/>
      <c r="G60" s="2068"/>
      <c r="H60" s="2068"/>
      <c r="I60" s="2068"/>
      <c r="J60" s="2068"/>
      <c r="K60" s="2068"/>
      <c r="L60" s="2068"/>
      <c r="M60" s="2068"/>
      <c r="N60" s="2068"/>
      <c r="O60" s="2068"/>
    </row>
    <row r="61" spans="1:15" ht="13.5" hidden="1" customHeight="1" thickBot="1">
      <c r="A61" s="2070"/>
      <c r="B61" s="2074"/>
      <c r="C61" s="2070"/>
      <c r="D61" s="2072">
        <f t="shared" ref="D61:K61" si="25">$C60*D60</f>
        <v>0</v>
      </c>
      <c r="E61" s="2072">
        <f>$C60*E60</f>
        <v>0</v>
      </c>
      <c r="F61" s="2072">
        <f t="shared" si="25"/>
        <v>0</v>
      </c>
      <c r="G61" s="2072">
        <f t="shared" si="25"/>
        <v>0</v>
      </c>
      <c r="H61" s="2072">
        <f t="shared" si="25"/>
        <v>0</v>
      </c>
      <c r="I61" s="2072">
        <f t="shared" si="25"/>
        <v>0</v>
      </c>
      <c r="J61" s="2072">
        <f t="shared" si="25"/>
        <v>0</v>
      </c>
      <c r="K61" s="2072">
        <f t="shared" si="25"/>
        <v>0</v>
      </c>
      <c r="L61" s="2072">
        <f>$C60*L60</f>
        <v>0</v>
      </c>
      <c r="M61" s="2072">
        <f>$C60*M60</f>
        <v>0</v>
      </c>
      <c r="N61" s="2072">
        <f>$C60*N60</f>
        <v>0</v>
      </c>
      <c r="O61" s="2072">
        <f>$C60*O60</f>
        <v>0</v>
      </c>
    </row>
    <row r="62" spans="1:15" ht="15.75" thickBot="1">
      <c r="A62" s="3176" t="s">
        <v>251</v>
      </c>
      <c r="B62" s="3177"/>
      <c r="C62" s="3178"/>
      <c r="D62" s="2101">
        <f>D11+D13+D15+D17+D19+D21+D23+D25+D27+D29+D31+D33+D35+D37+D39+D41+D43+D45+D47+D49+D51+D53+D55+D57+D59+D61</f>
        <v>31.42</v>
      </c>
      <c r="E62" s="2101">
        <f t="shared" ref="E62:O62" si="26">E11+E13+E15+E17+E19+E21+E23+E25+E27+E29+E31+E33+E35+E37+E39+E41+E43+E45+E47+E49+E51+E53+E55+E57+E59+E61</f>
        <v>8.52</v>
      </c>
      <c r="F62" s="2101">
        <f t="shared" si="26"/>
        <v>627.10000000000014</v>
      </c>
      <c r="G62" s="2101">
        <f t="shared" si="26"/>
        <v>435.6</v>
      </c>
      <c r="H62" s="2101">
        <f t="shared" si="26"/>
        <v>2997.84</v>
      </c>
      <c r="I62" s="2087">
        <f t="shared" si="26"/>
        <v>0.92</v>
      </c>
      <c r="J62" s="2087">
        <f t="shared" si="26"/>
        <v>41.2</v>
      </c>
      <c r="K62" s="2087">
        <f t="shared" si="26"/>
        <v>118.4</v>
      </c>
      <c r="L62" s="2101">
        <f t="shared" si="26"/>
        <v>8.7160000000000011</v>
      </c>
      <c r="M62" s="2101">
        <f t="shared" si="26"/>
        <v>315.20999999999998</v>
      </c>
      <c r="N62" s="2101">
        <f t="shared" si="26"/>
        <v>1304.0899999999999</v>
      </c>
      <c r="O62" s="2101">
        <f t="shared" si="26"/>
        <v>96.59</v>
      </c>
    </row>
    <row r="66" spans="4:15">
      <c r="D66" s="3168"/>
      <c r="E66" s="3168"/>
      <c r="F66" s="3168"/>
      <c r="G66" s="2078"/>
      <c r="H66" s="2078"/>
      <c r="I66" s="3168"/>
      <c r="J66" s="3168"/>
      <c r="K66" s="2078"/>
      <c r="L66" s="3168"/>
      <c r="M66" s="3168"/>
      <c r="N66" s="2078"/>
      <c r="O66" s="2078"/>
    </row>
    <row r="67" spans="4:15">
      <c r="D67" s="3168"/>
      <c r="E67" s="3168"/>
      <c r="F67" s="3168"/>
      <c r="G67" s="2078"/>
      <c r="H67" s="2078"/>
      <c r="I67" s="3168"/>
      <c r="J67" s="3168"/>
      <c r="K67" s="2078"/>
      <c r="L67" s="3168"/>
      <c r="M67" s="3168"/>
      <c r="N67" s="2078"/>
      <c r="O67" s="2078"/>
    </row>
  </sheetData>
  <mergeCells count="12">
    <mergeCell ref="D66:F67"/>
    <mergeCell ref="I66:J67"/>
    <mergeCell ref="L66:M67"/>
    <mergeCell ref="A62:C62"/>
    <mergeCell ref="A1:C1"/>
    <mergeCell ref="A3:A7"/>
    <mergeCell ref="B3:B7"/>
    <mergeCell ref="C3:C7"/>
    <mergeCell ref="D3:H3"/>
    <mergeCell ref="L3:O3"/>
    <mergeCell ref="L2:O2"/>
    <mergeCell ref="I3:K3"/>
  </mergeCells>
  <phoneticPr fontId="99" type="noConversion"/>
  <pageMargins left="0.5" right="0.5" top="1" bottom="1" header="0.5" footer="0.5"/>
  <pageSetup orientation="landscape" horizontalDpi="180" verticalDpi="180" r:id="rId1"/>
  <headerFooter alignWithMargins="0">
    <oddHeader>&amp;C&amp;F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23</vt:i4>
      </vt:variant>
    </vt:vector>
  </HeadingPairs>
  <TitlesOfParts>
    <vt:vector size="52" baseType="lpstr">
      <vt:lpstr>bac</vt:lpstr>
      <vt:lpstr>Ampop</vt:lpstr>
      <vt:lpstr>ob1</vt:lpstr>
      <vt:lpstr>1-1</vt:lpstr>
      <vt:lpstr>1-2</vt:lpstr>
      <vt:lpstr>1-3</vt:lpstr>
      <vt:lpstr>1-4</vt:lpstr>
      <vt:lpstr>1-5</vt:lpstr>
      <vt:lpstr>1-6</vt:lpstr>
      <vt:lpstr>1-7</vt:lpstr>
      <vt:lpstr>1-8</vt:lpstr>
      <vt:lpstr>1-9</vt:lpstr>
      <vt:lpstr>1-10</vt:lpstr>
      <vt:lpstr>1-11</vt:lpstr>
      <vt:lpstr>1-12</vt:lpstr>
      <vt:lpstr>1-13</vt:lpstr>
      <vt:lpstr>1-14</vt:lpstr>
      <vt:lpstr>1-15</vt:lpstr>
      <vt:lpstr>1-16</vt:lpstr>
      <vt:lpstr>1-17</vt:lpstr>
      <vt:lpstr>1-18</vt:lpstr>
      <vt:lpstr>1-19</vt:lpstr>
      <vt:lpstr>1-20</vt:lpstr>
      <vt:lpstr>1-21</vt:lpstr>
      <vt:lpstr>1-22</vt:lpstr>
      <vt:lpstr>1-23</vt:lpstr>
      <vt:lpstr>pz </vt:lpstr>
      <vt:lpstr>rami</vt:lpstr>
      <vt:lpstr>lestn</vt:lpstr>
      <vt:lpstr>'1-1'!Print_Titles</vt:lpstr>
      <vt:lpstr>'1-10'!Print_Titles</vt:lpstr>
      <vt:lpstr>'1-11'!Print_Titles</vt:lpstr>
      <vt:lpstr>'1-12'!Print_Titles</vt:lpstr>
      <vt:lpstr>'1-13'!Print_Titles</vt:lpstr>
      <vt:lpstr>'1-14'!Print_Titles</vt:lpstr>
      <vt:lpstr>'1-15'!Print_Titles</vt:lpstr>
      <vt:lpstr>'1-16'!Print_Titles</vt:lpstr>
      <vt:lpstr>'1-17'!Print_Titles</vt:lpstr>
      <vt:lpstr>'1-18'!Print_Titles</vt:lpstr>
      <vt:lpstr>'1-19'!Print_Titles</vt:lpstr>
      <vt:lpstr>'1-2'!Print_Titles</vt:lpstr>
      <vt:lpstr>'1-20'!Print_Titles</vt:lpstr>
      <vt:lpstr>'1-21'!Print_Titles</vt:lpstr>
      <vt:lpstr>'1-3'!Print_Titles</vt:lpstr>
      <vt:lpstr>'1-4'!Print_Titles</vt:lpstr>
      <vt:lpstr>'1-5'!Print_Titles</vt:lpstr>
      <vt:lpstr>'1-6'!Print_Titles</vt:lpstr>
      <vt:lpstr>'1-7'!Print_Titles</vt:lpstr>
      <vt:lpstr>'1-8'!Print_Titles</vt:lpstr>
      <vt:lpstr>'1-9'!Print_Titles</vt:lpstr>
      <vt:lpstr>Ampop!Print_Titles</vt:lpstr>
      <vt:lpstr>'ob1'!Print_Titles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Hayk Papyan</cp:lastModifiedBy>
  <cp:lastPrinted>2025-05-15T07:39:10Z</cp:lastPrinted>
  <dcterms:created xsi:type="dcterms:W3CDTF">2015-05-18T11:18:30Z</dcterms:created>
  <dcterms:modified xsi:type="dcterms:W3CDTF">2025-05-30T07:35:59Z</dcterms:modified>
</cp:coreProperties>
</file>